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170" yWindow="240" windowWidth="22875" windowHeight="5625" tabRatio="660" activeTab="6"/>
  </bookViews>
  <sheets>
    <sheet name="Instructions" sheetId="1" r:id="rId1"/>
    <sheet name="Worksheet Descriptions" sheetId="2" r:id="rId2"/>
    <sheet name="Silt Content" sheetId="5" r:id="rId3"/>
    <sheet name="Passes or Tillings" sheetId="6" r:id="rId4"/>
    <sheet name="2011 County-Level Acres Tilled" sheetId="7" r:id="rId5"/>
    <sheet name="County-level Emissions Factors" sheetId="3" r:id="rId6"/>
    <sheet name="Emissions" sheetId="4" r:id="rId7"/>
  </sheets>
  <definedNames>
    <definedName name="_xlnm._FilterDatabase" localSheetId="4" hidden="1">'2011 County-Level Acres Tilled'!$A$1:$F$3069</definedName>
    <definedName name="_xlnm._FilterDatabase" localSheetId="6" hidden="1">Emissions!$A$1:$N$12573</definedName>
    <definedName name="_xlnm._FilterDatabase" localSheetId="2" hidden="1">'Silt Content'!$A$1:$D$1</definedName>
  </definedNames>
  <calcPr calcId="125725"/>
</workbook>
</file>

<file path=xl/calcChain.xml><?xml version="1.0" encoding="utf-8"?>
<calcChain xmlns="http://schemas.openxmlformats.org/spreadsheetml/2006/main">
  <c r="J9524" i="4"/>
  <c r="G9524"/>
  <c r="J9523"/>
  <c r="G9523"/>
  <c r="J9522"/>
  <c r="G9522"/>
  <c r="J9521"/>
  <c r="G9521"/>
  <c r="M9521" s="1"/>
  <c r="J9520"/>
  <c r="G9520"/>
  <c r="J9519"/>
  <c r="G9519"/>
  <c r="M9519" s="1"/>
  <c r="J9518"/>
  <c r="G9518"/>
  <c r="J9517"/>
  <c r="G9517"/>
  <c r="M9517" s="1"/>
  <c r="J9516"/>
  <c r="G9516"/>
  <c r="M9516" s="1"/>
  <c r="J9515"/>
  <c r="G9515"/>
  <c r="J9514"/>
  <c r="G9514"/>
  <c r="M9513"/>
  <c r="J9513"/>
  <c r="G9513"/>
  <c r="J9512"/>
  <c r="G9512"/>
  <c r="M9512" s="1"/>
  <c r="J9511"/>
  <c r="G9511"/>
  <c r="J9510"/>
  <c r="G9510"/>
  <c r="M9510" s="1"/>
  <c r="J9509"/>
  <c r="G9509"/>
  <c r="J9508"/>
  <c r="M9508" s="1"/>
  <c r="G9508"/>
  <c r="J9507"/>
  <c r="G9507"/>
  <c r="J6381"/>
  <c r="G6381"/>
  <c r="J6380"/>
  <c r="G6380"/>
  <c r="J6379"/>
  <c r="G6379"/>
  <c r="J6378"/>
  <c r="M6378" s="1"/>
  <c r="G6378"/>
  <c r="J6377"/>
  <c r="G6377"/>
  <c r="J6376"/>
  <c r="G6376"/>
  <c r="J6375"/>
  <c r="G6375"/>
  <c r="J6374"/>
  <c r="M6374" s="1"/>
  <c r="G6374"/>
  <c r="J6373"/>
  <c r="G6373"/>
  <c r="J6372"/>
  <c r="G6372"/>
  <c r="J6371"/>
  <c r="G6371"/>
  <c r="J6370"/>
  <c r="M6370" s="1"/>
  <c r="G6370"/>
  <c r="J6369"/>
  <c r="G6369"/>
  <c r="J6368"/>
  <c r="G6368"/>
  <c r="J6367"/>
  <c r="G6367"/>
  <c r="J6366"/>
  <c r="M6366" s="1"/>
  <c r="G6366"/>
  <c r="J6365"/>
  <c r="G6365"/>
  <c r="J6364"/>
  <c r="G6364"/>
  <c r="J3238"/>
  <c r="G3238"/>
  <c r="J3237"/>
  <c r="G3237"/>
  <c r="J3236"/>
  <c r="G3236"/>
  <c r="J3235"/>
  <c r="G3235"/>
  <c r="J3234"/>
  <c r="G3234"/>
  <c r="J3233"/>
  <c r="G3233"/>
  <c r="J3232"/>
  <c r="G3232"/>
  <c r="J3231"/>
  <c r="G3231"/>
  <c r="J3230"/>
  <c r="G3230"/>
  <c r="J3229"/>
  <c r="G3229"/>
  <c r="J3228"/>
  <c r="G3228"/>
  <c r="J3227"/>
  <c r="G3227"/>
  <c r="J3226"/>
  <c r="G3226"/>
  <c r="J3225"/>
  <c r="G3225"/>
  <c r="J3224"/>
  <c r="G3224"/>
  <c r="J3223"/>
  <c r="G3223"/>
  <c r="J3222"/>
  <c r="G3222"/>
  <c r="J3221"/>
  <c r="G3221"/>
  <c r="I2" i="3"/>
  <c r="M9515" i="4" l="1"/>
  <c r="M9522"/>
  <c r="M9524"/>
  <c r="M9507"/>
  <c r="M9509"/>
  <c r="M9511"/>
  <c r="M9518"/>
  <c r="M9520"/>
  <c r="M9514"/>
  <c r="M9523"/>
  <c r="M6365"/>
  <c r="M6367"/>
  <c r="M6369"/>
  <c r="M6371"/>
  <c r="M6373"/>
  <c r="M6375"/>
  <c r="M6377"/>
  <c r="M6379"/>
  <c r="M6381"/>
  <c r="M6364"/>
  <c r="M6368"/>
  <c r="M6372"/>
  <c r="M6376"/>
  <c r="M6380"/>
  <c r="M3222"/>
  <c r="M3224"/>
  <c r="M3226"/>
  <c r="M3228"/>
  <c r="M3230"/>
  <c r="M3232"/>
  <c r="M3234"/>
  <c r="M3236"/>
  <c r="M3238"/>
  <c r="M3221"/>
  <c r="M3223"/>
  <c r="M3225"/>
  <c r="M3227"/>
  <c r="M3229"/>
  <c r="M3231"/>
  <c r="M3233"/>
  <c r="M3235"/>
  <c r="M3237"/>
  <c r="J95" l="1"/>
  <c r="G95"/>
  <c r="J94"/>
  <c r="G94"/>
  <c r="J93"/>
  <c r="G93"/>
  <c r="J92"/>
  <c r="G92"/>
  <c r="J91"/>
  <c r="G91"/>
  <c r="J90"/>
  <c r="G90"/>
  <c r="J89"/>
  <c r="M89" s="1"/>
  <c r="G89"/>
  <c r="J88"/>
  <c r="G88"/>
  <c r="J87"/>
  <c r="G87"/>
  <c r="J86"/>
  <c r="G86"/>
  <c r="J85"/>
  <c r="G85"/>
  <c r="J84"/>
  <c r="G84"/>
  <c r="J83"/>
  <c r="G83"/>
  <c r="J82"/>
  <c r="G82"/>
  <c r="J81"/>
  <c r="G81"/>
  <c r="J80"/>
  <c r="G80"/>
  <c r="J79"/>
  <c r="G79"/>
  <c r="J78"/>
  <c r="G78"/>
  <c r="A26" i="6"/>
  <c r="M80" i="4" l="1"/>
  <c r="M82"/>
  <c r="M84"/>
  <c r="M86"/>
  <c r="M90"/>
  <c r="M92"/>
  <c r="M94"/>
  <c r="M79"/>
  <c r="M81"/>
  <c r="M83"/>
  <c r="M85"/>
  <c r="M87"/>
  <c r="M93"/>
  <c r="M95"/>
  <c r="M91"/>
  <c r="M88"/>
  <c r="M78"/>
  <c r="J3"/>
  <c r="J4"/>
  <c r="J5"/>
  <c r="J6"/>
  <c r="J7"/>
  <c r="J8"/>
  <c r="J9"/>
  <c r="J10"/>
  <c r="J11"/>
  <c r="J12"/>
  <c r="J13"/>
  <c r="J14"/>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48"/>
  <c r="J149"/>
  <c r="J150"/>
  <c r="J151"/>
  <c r="J152"/>
  <c r="J153"/>
  <c r="J154"/>
  <c r="J155"/>
  <c r="J156"/>
  <c r="J157"/>
  <c r="J158"/>
  <c r="J159"/>
  <c r="J160"/>
  <c r="J161"/>
  <c r="J162"/>
  <c r="J163"/>
  <c r="J164"/>
  <c r="J165"/>
  <c r="J166"/>
  <c r="J167"/>
  <c r="J168"/>
  <c r="J169"/>
  <c r="J170"/>
  <c r="J171"/>
  <c r="J172"/>
  <c r="J173"/>
  <c r="J174"/>
  <c r="J175"/>
  <c r="J176"/>
  <c r="J177"/>
  <c r="J178"/>
  <c r="J179"/>
  <c r="J180"/>
  <c r="J181"/>
  <c r="J182"/>
  <c r="J183"/>
  <c r="J184"/>
  <c r="J185"/>
  <c r="J186"/>
  <c r="J187"/>
  <c r="J188"/>
  <c r="J189"/>
  <c r="J190"/>
  <c r="J191"/>
  <c r="J192"/>
  <c r="J193"/>
  <c r="J194"/>
  <c r="J195"/>
  <c r="J196"/>
  <c r="J197"/>
  <c r="J198"/>
  <c r="J199"/>
  <c r="J200"/>
  <c r="J201"/>
  <c r="J202"/>
  <c r="J203"/>
  <c r="J204"/>
  <c r="J205"/>
  <c r="J206"/>
  <c r="J207"/>
  <c r="J208"/>
  <c r="J209"/>
  <c r="J210"/>
  <c r="J211"/>
  <c r="J212"/>
  <c r="J213"/>
  <c r="J214"/>
  <c r="J215"/>
  <c r="J216"/>
  <c r="J217"/>
  <c r="J218"/>
  <c r="J219"/>
  <c r="J220"/>
  <c r="J221"/>
  <c r="J222"/>
  <c r="J223"/>
  <c r="J224"/>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J303"/>
  <c r="J304"/>
  <c r="J305"/>
  <c r="J306"/>
  <c r="J307"/>
  <c r="J308"/>
  <c r="J309"/>
  <c r="J310"/>
  <c r="J311"/>
  <c r="J312"/>
  <c r="J313"/>
  <c r="J314"/>
  <c r="J315"/>
  <c r="J316"/>
  <c r="J317"/>
  <c r="J318"/>
  <c r="J319"/>
  <c r="J320"/>
  <c r="J321"/>
  <c r="J322"/>
  <c r="J323"/>
  <c r="J324"/>
  <c r="J325"/>
  <c r="J326"/>
  <c r="J327"/>
  <c r="J328"/>
  <c r="J329"/>
  <c r="J330"/>
  <c r="J331"/>
  <c r="J332"/>
  <c r="J333"/>
  <c r="J334"/>
  <c r="J335"/>
  <c r="J336"/>
  <c r="J337"/>
  <c r="J338"/>
  <c r="J339"/>
  <c r="J340"/>
  <c r="J341"/>
  <c r="J342"/>
  <c r="J343"/>
  <c r="J344"/>
  <c r="J345"/>
  <c r="J346"/>
  <c r="J347"/>
  <c r="J348"/>
  <c r="J349"/>
  <c r="J350"/>
  <c r="J351"/>
  <c r="J352"/>
  <c r="J353"/>
  <c r="J354"/>
  <c r="J355"/>
  <c r="J356"/>
  <c r="J357"/>
  <c r="J358"/>
  <c r="J359"/>
  <c r="J360"/>
  <c r="J361"/>
  <c r="J362"/>
  <c r="J363"/>
  <c r="J364"/>
  <c r="J365"/>
  <c r="J366"/>
  <c r="J367"/>
  <c r="J368"/>
  <c r="J369"/>
  <c r="J370"/>
  <c r="J371"/>
  <c r="J372"/>
  <c r="J373"/>
  <c r="J374"/>
  <c r="J375"/>
  <c r="J376"/>
  <c r="J377"/>
  <c r="J378"/>
  <c r="J379"/>
  <c r="J380"/>
  <c r="J381"/>
  <c r="J382"/>
  <c r="J383"/>
  <c r="J384"/>
  <c r="J385"/>
  <c r="J386"/>
  <c r="J387"/>
  <c r="J388"/>
  <c r="J389"/>
  <c r="J390"/>
  <c r="J391"/>
  <c r="J392"/>
  <c r="J393"/>
  <c r="J394"/>
  <c r="J395"/>
  <c r="J396"/>
  <c r="J397"/>
  <c r="J398"/>
  <c r="J399"/>
  <c r="J400"/>
  <c r="J401"/>
  <c r="J402"/>
  <c r="J403"/>
  <c r="J404"/>
  <c r="J405"/>
  <c r="J406"/>
  <c r="J407"/>
  <c r="J408"/>
  <c r="J409"/>
  <c r="J410"/>
  <c r="J411"/>
  <c r="J412"/>
  <c r="J413"/>
  <c r="J414"/>
  <c r="J415"/>
  <c r="J416"/>
  <c r="J417"/>
  <c r="J418"/>
  <c r="J419"/>
  <c r="J420"/>
  <c r="J421"/>
  <c r="J422"/>
  <c r="J423"/>
  <c r="J424"/>
  <c r="J425"/>
  <c r="J426"/>
  <c r="J427"/>
  <c r="J428"/>
  <c r="J429"/>
  <c r="J430"/>
  <c r="J431"/>
  <c r="J432"/>
  <c r="J433"/>
  <c r="J434"/>
  <c r="J435"/>
  <c r="J436"/>
  <c r="J437"/>
  <c r="J438"/>
  <c r="J439"/>
  <c r="J440"/>
  <c r="J441"/>
  <c r="J442"/>
  <c r="J443"/>
  <c r="J444"/>
  <c r="J445"/>
  <c r="J446"/>
  <c r="J447"/>
  <c r="J448"/>
  <c r="J449"/>
  <c r="J450"/>
  <c r="J451"/>
  <c r="J452"/>
  <c r="J453"/>
  <c r="J454"/>
  <c r="J455"/>
  <c r="J456"/>
  <c r="J457"/>
  <c r="J458"/>
  <c r="J459"/>
  <c r="J460"/>
  <c r="J461"/>
  <c r="J462"/>
  <c r="J463"/>
  <c r="J464"/>
  <c r="J465"/>
  <c r="J466"/>
  <c r="J467"/>
  <c r="J468"/>
  <c r="J469"/>
  <c r="J470"/>
  <c r="J471"/>
  <c r="J472"/>
  <c r="J473"/>
  <c r="J474"/>
  <c r="J475"/>
  <c r="J476"/>
  <c r="J477"/>
  <c r="J478"/>
  <c r="J479"/>
  <c r="J480"/>
  <c r="J481"/>
  <c r="J482"/>
  <c r="J483"/>
  <c r="J484"/>
  <c r="J485"/>
  <c r="J486"/>
  <c r="J487"/>
  <c r="J488"/>
  <c r="J489"/>
  <c r="J490"/>
  <c r="J491"/>
  <c r="J492"/>
  <c r="J493"/>
  <c r="J494"/>
  <c r="J495"/>
  <c r="J496"/>
  <c r="J497"/>
  <c r="J498"/>
  <c r="J499"/>
  <c r="J500"/>
  <c r="J501"/>
  <c r="J502"/>
  <c r="J503"/>
  <c r="J504"/>
  <c r="J505"/>
  <c r="J506"/>
  <c r="J507"/>
  <c r="J508"/>
  <c r="J509"/>
  <c r="J510"/>
  <c r="J511"/>
  <c r="J512"/>
  <c r="J513"/>
  <c r="J514"/>
  <c r="J515"/>
  <c r="J516"/>
  <c r="J517"/>
  <c r="J518"/>
  <c r="J519"/>
  <c r="J520"/>
  <c r="J521"/>
  <c r="J522"/>
  <c r="J523"/>
  <c r="J524"/>
  <c r="J525"/>
  <c r="J526"/>
  <c r="J527"/>
  <c r="J528"/>
  <c r="J529"/>
  <c r="J530"/>
  <c r="J531"/>
  <c r="J532"/>
  <c r="J533"/>
  <c r="J534"/>
  <c r="J535"/>
  <c r="J536"/>
  <c r="J537"/>
  <c r="J538"/>
  <c r="J539"/>
  <c r="J540"/>
  <c r="J541"/>
  <c r="J542"/>
  <c r="J543"/>
  <c r="J544"/>
  <c r="J545"/>
  <c r="J546"/>
  <c r="J547"/>
  <c r="J548"/>
  <c r="J549"/>
  <c r="J550"/>
  <c r="J551"/>
  <c r="J552"/>
  <c r="J553"/>
  <c r="J554"/>
  <c r="J555"/>
  <c r="J556"/>
  <c r="J557"/>
  <c r="J558"/>
  <c r="J559"/>
  <c r="J560"/>
  <c r="J561"/>
  <c r="J562"/>
  <c r="J563"/>
  <c r="J564"/>
  <c r="J565"/>
  <c r="J566"/>
  <c r="J567"/>
  <c r="J568"/>
  <c r="J569"/>
  <c r="J570"/>
  <c r="J571"/>
  <c r="J572"/>
  <c r="J573"/>
  <c r="J574"/>
  <c r="J575"/>
  <c r="J576"/>
  <c r="J577"/>
  <c r="J578"/>
  <c r="J579"/>
  <c r="J580"/>
  <c r="J581"/>
  <c r="J582"/>
  <c r="J583"/>
  <c r="J584"/>
  <c r="J585"/>
  <c r="J586"/>
  <c r="J587"/>
  <c r="J588"/>
  <c r="J589"/>
  <c r="J590"/>
  <c r="J591"/>
  <c r="J592"/>
  <c r="J593"/>
  <c r="J594"/>
  <c r="J595"/>
  <c r="J596"/>
  <c r="J597"/>
  <c r="J598"/>
  <c r="J599"/>
  <c r="J600"/>
  <c r="J601"/>
  <c r="J602"/>
  <c r="J603"/>
  <c r="J604"/>
  <c r="J605"/>
  <c r="J606"/>
  <c r="J607"/>
  <c r="J608"/>
  <c r="J609"/>
  <c r="J610"/>
  <c r="J611"/>
  <c r="J612"/>
  <c r="J613"/>
  <c r="J614"/>
  <c r="J615"/>
  <c r="J616"/>
  <c r="J617"/>
  <c r="J618"/>
  <c r="J619"/>
  <c r="J620"/>
  <c r="J621"/>
  <c r="J622"/>
  <c r="J623"/>
  <c r="J624"/>
  <c r="J625"/>
  <c r="J626"/>
  <c r="J627"/>
  <c r="J628"/>
  <c r="J629"/>
  <c r="J630"/>
  <c r="J631"/>
  <c r="J632"/>
  <c r="J633"/>
  <c r="J634"/>
  <c r="J635"/>
  <c r="J636"/>
  <c r="J637"/>
  <c r="J638"/>
  <c r="J639"/>
  <c r="J640"/>
  <c r="J641"/>
  <c r="J642"/>
  <c r="J643"/>
  <c r="J644"/>
  <c r="J645"/>
  <c r="J646"/>
  <c r="J647"/>
  <c r="J648"/>
  <c r="J649"/>
  <c r="J650"/>
  <c r="J651"/>
  <c r="J652"/>
  <c r="J653"/>
  <c r="J654"/>
  <c r="J655"/>
  <c r="J656"/>
  <c r="J657"/>
  <c r="J658"/>
  <c r="J659"/>
  <c r="J660"/>
  <c r="J661"/>
  <c r="J662"/>
  <c r="J663"/>
  <c r="J664"/>
  <c r="J665"/>
  <c r="J666"/>
  <c r="J667"/>
  <c r="J668"/>
  <c r="J669"/>
  <c r="J670"/>
  <c r="J671"/>
  <c r="J672"/>
  <c r="J673"/>
  <c r="J674"/>
  <c r="J675"/>
  <c r="J676"/>
  <c r="J677"/>
  <c r="J678"/>
  <c r="J679"/>
  <c r="J680"/>
  <c r="J681"/>
  <c r="J682"/>
  <c r="J683"/>
  <c r="J684"/>
  <c r="J685"/>
  <c r="J686"/>
  <c r="J687"/>
  <c r="J688"/>
  <c r="J689"/>
  <c r="J690"/>
  <c r="J691"/>
  <c r="J692"/>
  <c r="J693"/>
  <c r="J694"/>
  <c r="J695"/>
  <c r="J696"/>
  <c r="J697"/>
  <c r="J698"/>
  <c r="J699"/>
  <c r="J700"/>
  <c r="J701"/>
  <c r="J702"/>
  <c r="J703"/>
  <c r="J704"/>
  <c r="J705"/>
  <c r="J706"/>
  <c r="J707"/>
  <c r="J708"/>
  <c r="J709"/>
  <c r="J710"/>
  <c r="J711"/>
  <c r="J712"/>
  <c r="J713"/>
  <c r="J714"/>
  <c r="J715"/>
  <c r="J716"/>
  <c r="J717"/>
  <c r="J718"/>
  <c r="J719"/>
  <c r="J720"/>
  <c r="J721"/>
  <c r="J722"/>
  <c r="J723"/>
  <c r="J724"/>
  <c r="J725"/>
  <c r="J726"/>
  <c r="J727"/>
  <c r="J728"/>
  <c r="J729"/>
  <c r="J730"/>
  <c r="J731"/>
  <c r="J732"/>
  <c r="J733"/>
  <c r="J734"/>
  <c r="J735"/>
  <c r="J736"/>
  <c r="J737"/>
  <c r="J738"/>
  <c r="J739"/>
  <c r="J740"/>
  <c r="J741"/>
  <c r="J742"/>
  <c r="J743"/>
  <c r="J744"/>
  <c r="J745"/>
  <c r="J746"/>
  <c r="J747"/>
  <c r="J748"/>
  <c r="J749"/>
  <c r="J750"/>
  <c r="J751"/>
  <c r="J752"/>
  <c r="J753"/>
  <c r="J754"/>
  <c r="J755"/>
  <c r="J756"/>
  <c r="J757"/>
  <c r="J758"/>
  <c r="J759"/>
  <c r="J760"/>
  <c r="J761"/>
  <c r="J762"/>
  <c r="J763"/>
  <c r="J764"/>
  <c r="J765"/>
  <c r="J766"/>
  <c r="J767"/>
  <c r="J768"/>
  <c r="J769"/>
  <c r="J770"/>
  <c r="J771"/>
  <c r="J772"/>
  <c r="J773"/>
  <c r="J774"/>
  <c r="J775"/>
  <c r="J776"/>
  <c r="J777"/>
  <c r="J778"/>
  <c r="J779"/>
  <c r="J780"/>
  <c r="J781"/>
  <c r="J782"/>
  <c r="J783"/>
  <c r="J784"/>
  <c r="J785"/>
  <c r="J786"/>
  <c r="J787"/>
  <c r="J788"/>
  <c r="J789"/>
  <c r="J790"/>
  <c r="J791"/>
  <c r="J792"/>
  <c r="J793"/>
  <c r="J794"/>
  <c r="J795"/>
  <c r="J796"/>
  <c r="J797"/>
  <c r="J798"/>
  <c r="J799"/>
  <c r="J800"/>
  <c r="J801"/>
  <c r="J802"/>
  <c r="J803"/>
  <c r="J804"/>
  <c r="J805"/>
  <c r="J806"/>
  <c r="J807"/>
  <c r="J808"/>
  <c r="J809"/>
  <c r="J810"/>
  <c r="J811"/>
  <c r="J812"/>
  <c r="J813"/>
  <c r="J814"/>
  <c r="J815"/>
  <c r="J816"/>
  <c r="J817"/>
  <c r="J818"/>
  <c r="J819"/>
  <c r="J820"/>
  <c r="J821"/>
  <c r="J822"/>
  <c r="J823"/>
  <c r="J824"/>
  <c r="J825"/>
  <c r="J826"/>
  <c r="J827"/>
  <c r="J828"/>
  <c r="J829"/>
  <c r="J830"/>
  <c r="J831"/>
  <c r="J832"/>
  <c r="J833"/>
  <c r="J834"/>
  <c r="J835"/>
  <c r="J836"/>
  <c r="J837"/>
  <c r="J838"/>
  <c r="J839"/>
  <c r="J840"/>
  <c r="J841"/>
  <c r="J842"/>
  <c r="J843"/>
  <c r="J844"/>
  <c r="J845"/>
  <c r="J846"/>
  <c r="J847"/>
  <c r="J848"/>
  <c r="J849"/>
  <c r="J850"/>
  <c r="J851"/>
  <c r="J852"/>
  <c r="J853"/>
  <c r="J854"/>
  <c r="J855"/>
  <c r="J856"/>
  <c r="J857"/>
  <c r="J858"/>
  <c r="J859"/>
  <c r="J860"/>
  <c r="J861"/>
  <c r="J862"/>
  <c r="J863"/>
  <c r="J864"/>
  <c r="J865"/>
  <c r="J866"/>
  <c r="J867"/>
  <c r="J868"/>
  <c r="J869"/>
  <c r="J870"/>
  <c r="J871"/>
  <c r="J872"/>
  <c r="J873"/>
  <c r="J874"/>
  <c r="J875"/>
  <c r="J876"/>
  <c r="J877"/>
  <c r="J878"/>
  <c r="J879"/>
  <c r="J880"/>
  <c r="J881"/>
  <c r="J882"/>
  <c r="J883"/>
  <c r="J884"/>
  <c r="J885"/>
  <c r="J886"/>
  <c r="J887"/>
  <c r="J888"/>
  <c r="J889"/>
  <c r="J890"/>
  <c r="J891"/>
  <c r="J892"/>
  <c r="J893"/>
  <c r="J894"/>
  <c r="J895"/>
  <c r="J896"/>
  <c r="J897"/>
  <c r="J898"/>
  <c r="J899"/>
  <c r="J900"/>
  <c r="J901"/>
  <c r="J902"/>
  <c r="J903"/>
  <c r="J904"/>
  <c r="J905"/>
  <c r="J906"/>
  <c r="J907"/>
  <c r="J908"/>
  <c r="J909"/>
  <c r="J910"/>
  <c r="J911"/>
  <c r="J912"/>
  <c r="J913"/>
  <c r="J914"/>
  <c r="J915"/>
  <c r="J916"/>
  <c r="J917"/>
  <c r="J918"/>
  <c r="J919"/>
  <c r="J920"/>
  <c r="J921"/>
  <c r="J922"/>
  <c r="J923"/>
  <c r="J924"/>
  <c r="J925"/>
  <c r="J926"/>
  <c r="J927"/>
  <c r="J928"/>
  <c r="J929"/>
  <c r="J930"/>
  <c r="J931"/>
  <c r="J932"/>
  <c r="J933"/>
  <c r="J934"/>
  <c r="J935"/>
  <c r="J936"/>
  <c r="J937"/>
  <c r="J938"/>
  <c r="J939"/>
  <c r="J940"/>
  <c r="J941"/>
  <c r="J942"/>
  <c r="J943"/>
  <c r="J944"/>
  <c r="J945"/>
  <c r="J946"/>
  <c r="J947"/>
  <c r="J948"/>
  <c r="J949"/>
  <c r="J950"/>
  <c r="J951"/>
  <c r="J952"/>
  <c r="J953"/>
  <c r="J954"/>
  <c r="J955"/>
  <c r="J956"/>
  <c r="J957"/>
  <c r="J958"/>
  <c r="J959"/>
  <c r="J960"/>
  <c r="J961"/>
  <c r="J962"/>
  <c r="J963"/>
  <c r="J964"/>
  <c r="J965"/>
  <c r="J966"/>
  <c r="J967"/>
  <c r="J968"/>
  <c r="J969"/>
  <c r="J970"/>
  <c r="J971"/>
  <c r="J972"/>
  <c r="J973"/>
  <c r="J974"/>
  <c r="J975"/>
  <c r="J976"/>
  <c r="J977"/>
  <c r="J978"/>
  <c r="J979"/>
  <c r="J980"/>
  <c r="J981"/>
  <c r="J982"/>
  <c r="J983"/>
  <c r="J984"/>
  <c r="J985"/>
  <c r="J986"/>
  <c r="J987"/>
  <c r="J988"/>
  <c r="J989"/>
  <c r="J990"/>
  <c r="J991"/>
  <c r="J992"/>
  <c r="J993"/>
  <c r="J994"/>
  <c r="J995"/>
  <c r="J996"/>
  <c r="J997"/>
  <c r="J998"/>
  <c r="J999"/>
  <c r="J1000"/>
  <c r="J1001"/>
  <c r="J1002"/>
  <c r="J1003"/>
  <c r="J1004"/>
  <c r="J1005"/>
  <c r="J1006"/>
  <c r="J1007"/>
  <c r="J1008"/>
  <c r="J1009"/>
  <c r="J1010"/>
  <c r="J1011"/>
  <c r="J1012"/>
  <c r="J1013"/>
  <c r="J1014"/>
  <c r="J1015"/>
  <c r="J1016"/>
  <c r="J1017"/>
  <c r="J1018"/>
  <c r="J1019"/>
  <c r="J1020"/>
  <c r="J1021"/>
  <c r="J1022"/>
  <c r="J1023"/>
  <c r="J1024"/>
  <c r="J1025"/>
  <c r="J1026"/>
  <c r="J1027"/>
  <c r="J1028"/>
  <c r="J1029"/>
  <c r="J1030"/>
  <c r="J1031"/>
  <c r="J1032"/>
  <c r="J1033"/>
  <c r="J1034"/>
  <c r="J1035"/>
  <c r="J1036"/>
  <c r="J1037"/>
  <c r="J1038"/>
  <c r="J1039"/>
  <c r="J1040"/>
  <c r="J1041"/>
  <c r="J1042"/>
  <c r="J1043"/>
  <c r="J1044"/>
  <c r="J1045"/>
  <c r="J1046"/>
  <c r="J1047"/>
  <c r="J1048"/>
  <c r="J1049"/>
  <c r="J1050"/>
  <c r="J1051"/>
  <c r="J1052"/>
  <c r="J1053"/>
  <c r="J1054"/>
  <c r="J1055"/>
  <c r="J1056"/>
  <c r="J1057"/>
  <c r="J1058"/>
  <c r="J1059"/>
  <c r="J1060"/>
  <c r="J1061"/>
  <c r="J1062"/>
  <c r="J1063"/>
  <c r="J1064"/>
  <c r="J1065"/>
  <c r="J1066"/>
  <c r="J1067"/>
  <c r="J1068"/>
  <c r="J1069"/>
  <c r="J1070"/>
  <c r="J1071"/>
  <c r="J1072"/>
  <c r="J1073"/>
  <c r="J1074"/>
  <c r="J1075"/>
  <c r="J1076"/>
  <c r="J1077"/>
  <c r="J1078"/>
  <c r="J1079"/>
  <c r="J1080"/>
  <c r="J1081"/>
  <c r="J1082"/>
  <c r="J1083"/>
  <c r="J1084"/>
  <c r="J1085"/>
  <c r="J1086"/>
  <c r="J1087"/>
  <c r="J1088"/>
  <c r="J1089"/>
  <c r="J1090"/>
  <c r="J1091"/>
  <c r="J1092"/>
  <c r="J1093"/>
  <c r="J1094"/>
  <c r="J1095"/>
  <c r="J1096"/>
  <c r="J1097"/>
  <c r="J1098"/>
  <c r="J1099"/>
  <c r="J1100"/>
  <c r="J1101"/>
  <c r="J1102"/>
  <c r="J1103"/>
  <c r="J1104"/>
  <c r="J1105"/>
  <c r="J1106"/>
  <c r="J1107"/>
  <c r="J1108"/>
  <c r="J1109"/>
  <c r="J1110"/>
  <c r="J1111"/>
  <c r="J1112"/>
  <c r="J1113"/>
  <c r="J1114"/>
  <c r="J1115"/>
  <c r="J1116"/>
  <c r="J1117"/>
  <c r="J1118"/>
  <c r="J1119"/>
  <c r="J1120"/>
  <c r="J1121"/>
  <c r="J1122"/>
  <c r="J1123"/>
  <c r="J1124"/>
  <c r="J1125"/>
  <c r="J1126"/>
  <c r="J1127"/>
  <c r="J1128"/>
  <c r="J1129"/>
  <c r="J1130"/>
  <c r="J1131"/>
  <c r="J1132"/>
  <c r="J1133"/>
  <c r="J1134"/>
  <c r="J1135"/>
  <c r="J1136"/>
  <c r="J1137"/>
  <c r="J1138"/>
  <c r="J1139"/>
  <c r="J1140"/>
  <c r="J1141"/>
  <c r="J1142"/>
  <c r="J1143"/>
  <c r="J1144"/>
  <c r="J1145"/>
  <c r="J1146"/>
  <c r="J1147"/>
  <c r="J1148"/>
  <c r="J1149"/>
  <c r="J1150"/>
  <c r="J1151"/>
  <c r="J1152"/>
  <c r="J1153"/>
  <c r="J1154"/>
  <c r="J1155"/>
  <c r="J1156"/>
  <c r="J1157"/>
  <c r="J1158"/>
  <c r="J1159"/>
  <c r="J1160"/>
  <c r="J1161"/>
  <c r="J1162"/>
  <c r="J1163"/>
  <c r="J1164"/>
  <c r="J1165"/>
  <c r="J1166"/>
  <c r="J1167"/>
  <c r="J1168"/>
  <c r="J1169"/>
  <c r="J1170"/>
  <c r="J1171"/>
  <c r="J1172"/>
  <c r="J1173"/>
  <c r="J1174"/>
  <c r="J1175"/>
  <c r="J1176"/>
  <c r="J1177"/>
  <c r="J1178"/>
  <c r="J1179"/>
  <c r="J1180"/>
  <c r="J1181"/>
  <c r="J1182"/>
  <c r="J1183"/>
  <c r="J1184"/>
  <c r="J1185"/>
  <c r="J1186"/>
  <c r="J1187"/>
  <c r="J1188"/>
  <c r="J1189"/>
  <c r="J1190"/>
  <c r="J1191"/>
  <c r="J1192"/>
  <c r="J1193"/>
  <c r="J1194"/>
  <c r="J1195"/>
  <c r="J1196"/>
  <c r="J1197"/>
  <c r="J1198"/>
  <c r="J1199"/>
  <c r="J1200"/>
  <c r="J1201"/>
  <c r="J1202"/>
  <c r="J1203"/>
  <c r="J1204"/>
  <c r="J1205"/>
  <c r="J1206"/>
  <c r="J1207"/>
  <c r="J1208"/>
  <c r="J1209"/>
  <c r="J1210"/>
  <c r="J1211"/>
  <c r="J1212"/>
  <c r="J1213"/>
  <c r="J1214"/>
  <c r="J1215"/>
  <c r="J1216"/>
  <c r="J1217"/>
  <c r="J1218"/>
  <c r="J1219"/>
  <c r="J1220"/>
  <c r="J1221"/>
  <c r="J1222"/>
  <c r="J1223"/>
  <c r="J1224"/>
  <c r="J1225"/>
  <c r="J1226"/>
  <c r="J1227"/>
  <c r="J1228"/>
  <c r="J1229"/>
  <c r="J1230"/>
  <c r="J1231"/>
  <c r="J1232"/>
  <c r="J1233"/>
  <c r="J1234"/>
  <c r="J1235"/>
  <c r="J1236"/>
  <c r="J1237"/>
  <c r="J1238"/>
  <c r="J1239"/>
  <c r="J1240"/>
  <c r="J1241"/>
  <c r="J1242"/>
  <c r="J1243"/>
  <c r="J1244"/>
  <c r="J1245"/>
  <c r="J1246"/>
  <c r="J1247"/>
  <c r="J1248"/>
  <c r="J1249"/>
  <c r="J1250"/>
  <c r="J1251"/>
  <c r="J1252"/>
  <c r="J1253"/>
  <c r="J1254"/>
  <c r="J1255"/>
  <c r="J1256"/>
  <c r="J1257"/>
  <c r="J1258"/>
  <c r="J1259"/>
  <c r="J1260"/>
  <c r="J1261"/>
  <c r="J1262"/>
  <c r="J1263"/>
  <c r="J1264"/>
  <c r="J1265"/>
  <c r="J1266"/>
  <c r="J1267"/>
  <c r="J1268"/>
  <c r="J1269"/>
  <c r="J1270"/>
  <c r="J1271"/>
  <c r="J1272"/>
  <c r="J1273"/>
  <c r="J1274"/>
  <c r="J1275"/>
  <c r="J1276"/>
  <c r="J1277"/>
  <c r="J1278"/>
  <c r="J1279"/>
  <c r="J1280"/>
  <c r="J1281"/>
  <c r="J1282"/>
  <c r="J1283"/>
  <c r="J1284"/>
  <c r="J1285"/>
  <c r="J1286"/>
  <c r="J1287"/>
  <c r="J1288"/>
  <c r="J1289"/>
  <c r="J1290"/>
  <c r="J1291"/>
  <c r="J1292"/>
  <c r="J1293"/>
  <c r="J1294"/>
  <c r="J1295"/>
  <c r="J1296"/>
  <c r="J1297"/>
  <c r="J1298"/>
  <c r="J1299"/>
  <c r="J1300"/>
  <c r="J1301"/>
  <c r="J1302"/>
  <c r="J1303"/>
  <c r="J1304"/>
  <c r="J1305"/>
  <c r="J1306"/>
  <c r="J1307"/>
  <c r="J1308"/>
  <c r="J1309"/>
  <c r="J1310"/>
  <c r="J1311"/>
  <c r="J1312"/>
  <c r="J1313"/>
  <c r="J1314"/>
  <c r="J1315"/>
  <c r="J1316"/>
  <c r="J1317"/>
  <c r="J1318"/>
  <c r="J1319"/>
  <c r="J1320"/>
  <c r="J1321"/>
  <c r="J1322"/>
  <c r="J1323"/>
  <c r="J1324"/>
  <c r="J1325"/>
  <c r="J1326"/>
  <c r="J1327"/>
  <c r="J1328"/>
  <c r="J1329"/>
  <c r="J1330"/>
  <c r="J1331"/>
  <c r="J1332"/>
  <c r="J1333"/>
  <c r="J1334"/>
  <c r="J1335"/>
  <c r="J1336"/>
  <c r="J1337"/>
  <c r="J1338"/>
  <c r="J1339"/>
  <c r="J1340"/>
  <c r="J1341"/>
  <c r="J1342"/>
  <c r="J1343"/>
  <c r="J1344"/>
  <c r="J1345"/>
  <c r="J1346"/>
  <c r="J1347"/>
  <c r="J1348"/>
  <c r="J1349"/>
  <c r="J1350"/>
  <c r="J1351"/>
  <c r="J1352"/>
  <c r="J1353"/>
  <c r="J1354"/>
  <c r="J1355"/>
  <c r="J1356"/>
  <c r="J1357"/>
  <c r="J1358"/>
  <c r="J1359"/>
  <c r="J1360"/>
  <c r="J1361"/>
  <c r="J1362"/>
  <c r="J1363"/>
  <c r="J1364"/>
  <c r="J1365"/>
  <c r="J1366"/>
  <c r="J1367"/>
  <c r="J1368"/>
  <c r="J1369"/>
  <c r="J1370"/>
  <c r="J1371"/>
  <c r="J1372"/>
  <c r="J1373"/>
  <c r="J1374"/>
  <c r="J1375"/>
  <c r="J1376"/>
  <c r="J1377"/>
  <c r="J1378"/>
  <c r="J1379"/>
  <c r="J1380"/>
  <c r="J1381"/>
  <c r="J1382"/>
  <c r="J1383"/>
  <c r="J1384"/>
  <c r="J1385"/>
  <c r="J1386"/>
  <c r="J1387"/>
  <c r="J1388"/>
  <c r="J1389"/>
  <c r="J1390"/>
  <c r="J1391"/>
  <c r="J1392"/>
  <c r="J1393"/>
  <c r="J1394"/>
  <c r="J1395"/>
  <c r="J1396"/>
  <c r="J1397"/>
  <c r="J1398"/>
  <c r="J1399"/>
  <c r="J1400"/>
  <c r="J1401"/>
  <c r="J1402"/>
  <c r="J1403"/>
  <c r="J1404"/>
  <c r="J1405"/>
  <c r="J1406"/>
  <c r="J1407"/>
  <c r="J1408"/>
  <c r="J1409"/>
  <c r="J1410"/>
  <c r="J1411"/>
  <c r="J1412"/>
  <c r="J1413"/>
  <c r="J1414"/>
  <c r="J1415"/>
  <c r="J1416"/>
  <c r="J1417"/>
  <c r="J1418"/>
  <c r="J1419"/>
  <c r="J1420"/>
  <c r="J1421"/>
  <c r="J1422"/>
  <c r="J1423"/>
  <c r="J1424"/>
  <c r="J1425"/>
  <c r="J1426"/>
  <c r="J1427"/>
  <c r="J1428"/>
  <c r="J1429"/>
  <c r="J1430"/>
  <c r="J1431"/>
  <c r="J1432"/>
  <c r="J1433"/>
  <c r="J1434"/>
  <c r="J1435"/>
  <c r="J1436"/>
  <c r="J1437"/>
  <c r="J1438"/>
  <c r="J1439"/>
  <c r="J1440"/>
  <c r="J1441"/>
  <c r="J1442"/>
  <c r="J1443"/>
  <c r="J1444"/>
  <c r="J1445"/>
  <c r="J1446"/>
  <c r="J1447"/>
  <c r="J1448"/>
  <c r="J1449"/>
  <c r="J1450"/>
  <c r="J1451"/>
  <c r="J1452"/>
  <c r="J1453"/>
  <c r="J1454"/>
  <c r="J1455"/>
  <c r="J1456"/>
  <c r="J1457"/>
  <c r="J1458"/>
  <c r="J1459"/>
  <c r="J1460"/>
  <c r="J1461"/>
  <c r="J1462"/>
  <c r="J1463"/>
  <c r="J1464"/>
  <c r="J1465"/>
  <c r="J1466"/>
  <c r="J1467"/>
  <c r="J1468"/>
  <c r="J1469"/>
  <c r="J1470"/>
  <c r="J1471"/>
  <c r="J1472"/>
  <c r="J1473"/>
  <c r="J1474"/>
  <c r="J1475"/>
  <c r="J1476"/>
  <c r="J1477"/>
  <c r="J1478"/>
  <c r="J1479"/>
  <c r="J1480"/>
  <c r="J1481"/>
  <c r="J1482"/>
  <c r="J1483"/>
  <c r="J1484"/>
  <c r="J1485"/>
  <c r="J1486"/>
  <c r="J1487"/>
  <c r="J1488"/>
  <c r="J1489"/>
  <c r="J1490"/>
  <c r="J1491"/>
  <c r="J1492"/>
  <c r="J1493"/>
  <c r="J1494"/>
  <c r="J1495"/>
  <c r="J1496"/>
  <c r="J1497"/>
  <c r="J1498"/>
  <c r="J1499"/>
  <c r="J1500"/>
  <c r="J1501"/>
  <c r="J1502"/>
  <c r="J1503"/>
  <c r="J1504"/>
  <c r="J1505"/>
  <c r="J1506"/>
  <c r="J1507"/>
  <c r="J1508"/>
  <c r="J1509"/>
  <c r="J1510"/>
  <c r="J1511"/>
  <c r="J1512"/>
  <c r="J1513"/>
  <c r="J1514"/>
  <c r="J1515"/>
  <c r="J1516"/>
  <c r="J1517"/>
  <c r="J1518"/>
  <c r="J1519"/>
  <c r="J1520"/>
  <c r="J1521"/>
  <c r="J1522"/>
  <c r="J1523"/>
  <c r="J1524"/>
  <c r="J1525"/>
  <c r="J1526"/>
  <c r="J1527"/>
  <c r="J1528"/>
  <c r="J1529"/>
  <c r="J1530"/>
  <c r="J1531"/>
  <c r="J1532"/>
  <c r="J1533"/>
  <c r="J1534"/>
  <c r="J1535"/>
  <c r="J1536"/>
  <c r="J1537"/>
  <c r="J1538"/>
  <c r="J1539"/>
  <c r="J1540"/>
  <c r="J1541"/>
  <c r="J1542"/>
  <c r="J1543"/>
  <c r="J1544"/>
  <c r="J1545"/>
  <c r="J1546"/>
  <c r="J1547"/>
  <c r="J1548"/>
  <c r="J1549"/>
  <c r="J1550"/>
  <c r="J1551"/>
  <c r="J1552"/>
  <c r="J1553"/>
  <c r="J1554"/>
  <c r="J1555"/>
  <c r="J1556"/>
  <c r="J1557"/>
  <c r="J1558"/>
  <c r="J1559"/>
  <c r="J1560"/>
  <c r="J1561"/>
  <c r="J1562"/>
  <c r="J1563"/>
  <c r="J1564"/>
  <c r="J1565"/>
  <c r="J1566"/>
  <c r="J1567"/>
  <c r="J1568"/>
  <c r="J1569"/>
  <c r="J1570"/>
  <c r="J1571"/>
  <c r="J1572"/>
  <c r="J1573"/>
  <c r="J1574"/>
  <c r="J1575"/>
  <c r="J1576"/>
  <c r="J1577"/>
  <c r="J1578"/>
  <c r="J1579"/>
  <c r="J1580"/>
  <c r="J1581"/>
  <c r="J1582"/>
  <c r="J1583"/>
  <c r="J1584"/>
  <c r="J1585"/>
  <c r="J1586"/>
  <c r="J1587"/>
  <c r="J1588"/>
  <c r="J1589"/>
  <c r="J1590"/>
  <c r="J1591"/>
  <c r="J1592"/>
  <c r="J1593"/>
  <c r="J1594"/>
  <c r="J1595"/>
  <c r="J1596"/>
  <c r="J1597"/>
  <c r="J1598"/>
  <c r="J1599"/>
  <c r="J1600"/>
  <c r="J1601"/>
  <c r="J1602"/>
  <c r="J1603"/>
  <c r="J1604"/>
  <c r="J1605"/>
  <c r="J1606"/>
  <c r="J1607"/>
  <c r="J1608"/>
  <c r="J1609"/>
  <c r="J1610"/>
  <c r="J1611"/>
  <c r="J1612"/>
  <c r="J1613"/>
  <c r="J1614"/>
  <c r="J1615"/>
  <c r="J1616"/>
  <c r="J1617"/>
  <c r="J1618"/>
  <c r="J1619"/>
  <c r="J1620"/>
  <c r="J1621"/>
  <c r="J1622"/>
  <c r="J1623"/>
  <c r="J1624"/>
  <c r="J1625"/>
  <c r="J1626"/>
  <c r="J1627"/>
  <c r="J1628"/>
  <c r="J1629"/>
  <c r="J1630"/>
  <c r="J1631"/>
  <c r="J1632"/>
  <c r="J1633"/>
  <c r="J1634"/>
  <c r="J1635"/>
  <c r="J1636"/>
  <c r="J1637"/>
  <c r="J1638"/>
  <c r="J1639"/>
  <c r="J1640"/>
  <c r="J1641"/>
  <c r="J1642"/>
  <c r="J1643"/>
  <c r="J1644"/>
  <c r="J1645"/>
  <c r="J1646"/>
  <c r="J1647"/>
  <c r="J1648"/>
  <c r="J1649"/>
  <c r="J1650"/>
  <c r="J1651"/>
  <c r="J1652"/>
  <c r="J1653"/>
  <c r="J1654"/>
  <c r="J1655"/>
  <c r="J1656"/>
  <c r="J1657"/>
  <c r="J1658"/>
  <c r="J1659"/>
  <c r="J1660"/>
  <c r="J1661"/>
  <c r="J1662"/>
  <c r="J1663"/>
  <c r="J1664"/>
  <c r="J1665"/>
  <c r="J1666"/>
  <c r="J1667"/>
  <c r="J1668"/>
  <c r="J1669"/>
  <c r="J1670"/>
  <c r="J1671"/>
  <c r="J1672"/>
  <c r="J1673"/>
  <c r="J1674"/>
  <c r="J1675"/>
  <c r="J1676"/>
  <c r="J1677"/>
  <c r="J1678"/>
  <c r="J1679"/>
  <c r="J1680"/>
  <c r="J1681"/>
  <c r="J1682"/>
  <c r="J1683"/>
  <c r="J1684"/>
  <c r="J1685"/>
  <c r="J1686"/>
  <c r="J1687"/>
  <c r="J1688"/>
  <c r="J1689"/>
  <c r="J1690"/>
  <c r="J1691"/>
  <c r="J1692"/>
  <c r="J1693"/>
  <c r="J1694"/>
  <c r="J1695"/>
  <c r="J1696"/>
  <c r="J1697"/>
  <c r="J1698"/>
  <c r="J1699"/>
  <c r="J1700"/>
  <c r="J1701"/>
  <c r="J1702"/>
  <c r="J1703"/>
  <c r="J1704"/>
  <c r="J1705"/>
  <c r="J1706"/>
  <c r="J1707"/>
  <c r="J1708"/>
  <c r="J1709"/>
  <c r="J1710"/>
  <c r="J1711"/>
  <c r="J1712"/>
  <c r="J1713"/>
  <c r="J1714"/>
  <c r="J1715"/>
  <c r="J1716"/>
  <c r="J1717"/>
  <c r="J1718"/>
  <c r="J1719"/>
  <c r="J1720"/>
  <c r="J1721"/>
  <c r="J1722"/>
  <c r="J1723"/>
  <c r="J1724"/>
  <c r="J1725"/>
  <c r="J1726"/>
  <c r="J1727"/>
  <c r="J1728"/>
  <c r="J1729"/>
  <c r="J1730"/>
  <c r="J1731"/>
  <c r="J1732"/>
  <c r="J1733"/>
  <c r="J1734"/>
  <c r="J1735"/>
  <c r="J1736"/>
  <c r="J1737"/>
  <c r="J1738"/>
  <c r="J1739"/>
  <c r="J1740"/>
  <c r="J1741"/>
  <c r="J1742"/>
  <c r="J1743"/>
  <c r="J1744"/>
  <c r="J1745"/>
  <c r="J1746"/>
  <c r="J1747"/>
  <c r="J1748"/>
  <c r="J1749"/>
  <c r="J1750"/>
  <c r="J1751"/>
  <c r="J1752"/>
  <c r="J1753"/>
  <c r="J1754"/>
  <c r="J1755"/>
  <c r="J1756"/>
  <c r="J1757"/>
  <c r="J1758"/>
  <c r="J1759"/>
  <c r="J1760"/>
  <c r="J1761"/>
  <c r="J1762"/>
  <c r="J1763"/>
  <c r="J1764"/>
  <c r="J1765"/>
  <c r="J1766"/>
  <c r="J1767"/>
  <c r="J1768"/>
  <c r="J1769"/>
  <c r="J1770"/>
  <c r="J1771"/>
  <c r="J1772"/>
  <c r="J1773"/>
  <c r="J1774"/>
  <c r="J1775"/>
  <c r="J1776"/>
  <c r="J1777"/>
  <c r="J1778"/>
  <c r="J1779"/>
  <c r="J1780"/>
  <c r="J1781"/>
  <c r="J1782"/>
  <c r="J1783"/>
  <c r="J1784"/>
  <c r="J1785"/>
  <c r="J1786"/>
  <c r="J1787"/>
  <c r="J1788"/>
  <c r="J1789"/>
  <c r="J1790"/>
  <c r="J1791"/>
  <c r="J1792"/>
  <c r="J1793"/>
  <c r="J1794"/>
  <c r="J1795"/>
  <c r="J1796"/>
  <c r="J1797"/>
  <c r="J1798"/>
  <c r="J1799"/>
  <c r="J1800"/>
  <c r="J1801"/>
  <c r="J1802"/>
  <c r="J1803"/>
  <c r="J1804"/>
  <c r="J1805"/>
  <c r="J1806"/>
  <c r="J1807"/>
  <c r="J1808"/>
  <c r="J1809"/>
  <c r="J1810"/>
  <c r="J1811"/>
  <c r="J1812"/>
  <c r="J1813"/>
  <c r="J1814"/>
  <c r="J1815"/>
  <c r="J1816"/>
  <c r="J1817"/>
  <c r="J1818"/>
  <c r="J1819"/>
  <c r="J1820"/>
  <c r="J1821"/>
  <c r="J1822"/>
  <c r="J1823"/>
  <c r="J1824"/>
  <c r="J1825"/>
  <c r="J1826"/>
  <c r="J1827"/>
  <c r="J1828"/>
  <c r="J1829"/>
  <c r="J1830"/>
  <c r="J1831"/>
  <c r="J1832"/>
  <c r="J1833"/>
  <c r="J1834"/>
  <c r="J1835"/>
  <c r="J1836"/>
  <c r="J1837"/>
  <c r="J1838"/>
  <c r="J1839"/>
  <c r="J1840"/>
  <c r="J1841"/>
  <c r="J1842"/>
  <c r="J1843"/>
  <c r="J1844"/>
  <c r="J1845"/>
  <c r="J1846"/>
  <c r="J1847"/>
  <c r="J1848"/>
  <c r="J1849"/>
  <c r="J1850"/>
  <c r="J1851"/>
  <c r="J1852"/>
  <c r="J1853"/>
  <c r="J1854"/>
  <c r="J1855"/>
  <c r="J1856"/>
  <c r="J1857"/>
  <c r="J1858"/>
  <c r="J1859"/>
  <c r="J1860"/>
  <c r="J1861"/>
  <c r="J1862"/>
  <c r="J1863"/>
  <c r="J1864"/>
  <c r="J1865"/>
  <c r="J1866"/>
  <c r="J1867"/>
  <c r="J1868"/>
  <c r="J1869"/>
  <c r="J1870"/>
  <c r="J1871"/>
  <c r="J1872"/>
  <c r="J1873"/>
  <c r="J1874"/>
  <c r="J1875"/>
  <c r="J1876"/>
  <c r="J1877"/>
  <c r="J1878"/>
  <c r="J1879"/>
  <c r="J1880"/>
  <c r="J1881"/>
  <c r="J1882"/>
  <c r="J1883"/>
  <c r="J1884"/>
  <c r="J1885"/>
  <c r="J1886"/>
  <c r="J1887"/>
  <c r="J1888"/>
  <c r="J1889"/>
  <c r="J1890"/>
  <c r="J1891"/>
  <c r="J1892"/>
  <c r="J1893"/>
  <c r="J1894"/>
  <c r="J1895"/>
  <c r="J1896"/>
  <c r="J1897"/>
  <c r="J1898"/>
  <c r="J1899"/>
  <c r="J1900"/>
  <c r="J1901"/>
  <c r="J1902"/>
  <c r="J1903"/>
  <c r="J1904"/>
  <c r="J1905"/>
  <c r="J1906"/>
  <c r="J1907"/>
  <c r="J1908"/>
  <c r="J1909"/>
  <c r="J1910"/>
  <c r="J1911"/>
  <c r="J1912"/>
  <c r="J1913"/>
  <c r="J1914"/>
  <c r="J1915"/>
  <c r="J1916"/>
  <c r="J1917"/>
  <c r="J1918"/>
  <c r="J1919"/>
  <c r="J1920"/>
  <c r="J1921"/>
  <c r="J1922"/>
  <c r="J1923"/>
  <c r="J1924"/>
  <c r="J1925"/>
  <c r="J1926"/>
  <c r="J1927"/>
  <c r="J1928"/>
  <c r="J1929"/>
  <c r="J1930"/>
  <c r="J1931"/>
  <c r="J1932"/>
  <c r="J1933"/>
  <c r="J1934"/>
  <c r="J1935"/>
  <c r="J1936"/>
  <c r="J1937"/>
  <c r="J1938"/>
  <c r="J1939"/>
  <c r="J1940"/>
  <c r="J1941"/>
  <c r="J1942"/>
  <c r="J1943"/>
  <c r="J1944"/>
  <c r="J1945"/>
  <c r="J1946"/>
  <c r="J1947"/>
  <c r="J1948"/>
  <c r="J1949"/>
  <c r="J1950"/>
  <c r="J1951"/>
  <c r="J1952"/>
  <c r="J1953"/>
  <c r="J1954"/>
  <c r="J1955"/>
  <c r="J1956"/>
  <c r="J1957"/>
  <c r="J1958"/>
  <c r="J1959"/>
  <c r="J1960"/>
  <c r="J1961"/>
  <c r="J1962"/>
  <c r="J1963"/>
  <c r="J1964"/>
  <c r="J1965"/>
  <c r="J1966"/>
  <c r="J1967"/>
  <c r="J1968"/>
  <c r="J1969"/>
  <c r="J1970"/>
  <c r="J1971"/>
  <c r="J1972"/>
  <c r="J1973"/>
  <c r="J1974"/>
  <c r="J1975"/>
  <c r="J1976"/>
  <c r="J1977"/>
  <c r="J1978"/>
  <c r="J1979"/>
  <c r="J1980"/>
  <c r="J1981"/>
  <c r="J1982"/>
  <c r="J1983"/>
  <c r="J1984"/>
  <c r="J1985"/>
  <c r="J1986"/>
  <c r="J1987"/>
  <c r="J1988"/>
  <c r="J1989"/>
  <c r="J1990"/>
  <c r="J1991"/>
  <c r="J1992"/>
  <c r="J1993"/>
  <c r="J1994"/>
  <c r="J1995"/>
  <c r="J1996"/>
  <c r="J1997"/>
  <c r="J1998"/>
  <c r="J1999"/>
  <c r="J2000"/>
  <c r="J2001"/>
  <c r="J2002"/>
  <c r="J2003"/>
  <c r="J2004"/>
  <c r="J2005"/>
  <c r="J2006"/>
  <c r="J2007"/>
  <c r="J2008"/>
  <c r="J2009"/>
  <c r="J2010"/>
  <c r="J2011"/>
  <c r="J2012"/>
  <c r="J2013"/>
  <c r="J2014"/>
  <c r="J2015"/>
  <c r="J2016"/>
  <c r="J2017"/>
  <c r="J2018"/>
  <c r="J2019"/>
  <c r="J2020"/>
  <c r="J2021"/>
  <c r="J2022"/>
  <c r="J2023"/>
  <c r="J2024"/>
  <c r="J2025"/>
  <c r="J2026"/>
  <c r="J2027"/>
  <c r="J2028"/>
  <c r="J2029"/>
  <c r="J2030"/>
  <c r="J2031"/>
  <c r="J2032"/>
  <c r="J2033"/>
  <c r="J2034"/>
  <c r="J2035"/>
  <c r="J2036"/>
  <c r="J2037"/>
  <c r="J2038"/>
  <c r="J2039"/>
  <c r="J2040"/>
  <c r="J2041"/>
  <c r="J2042"/>
  <c r="J2043"/>
  <c r="J2044"/>
  <c r="J2045"/>
  <c r="J2046"/>
  <c r="J2047"/>
  <c r="J2048"/>
  <c r="J2049"/>
  <c r="J2050"/>
  <c r="J2051"/>
  <c r="J2052"/>
  <c r="J2053"/>
  <c r="J2054"/>
  <c r="J2055"/>
  <c r="J2056"/>
  <c r="J2057"/>
  <c r="J2058"/>
  <c r="J2059"/>
  <c r="J2060"/>
  <c r="J2061"/>
  <c r="J2062"/>
  <c r="J2063"/>
  <c r="J2064"/>
  <c r="J2065"/>
  <c r="J2066"/>
  <c r="J2067"/>
  <c r="J2068"/>
  <c r="J2069"/>
  <c r="J2070"/>
  <c r="J2071"/>
  <c r="J2072"/>
  <c r="J2073"/>
  <c r="J2074"/>
  <c r="J2075"/>
  <c r="J2076"/>
  <c r="J2077"/>
  <c r="J2078"/>
  <c r="J2079"/>
  <c r="J2080"/>
  <c r="J2081"/>
  <c r="J2082"/>
  <c r="J2083"/>
  <c r="J2084"/>
  <c r="J2085"/>
  <c r="J2086"/>
  <c r="J2087"/>
  <c r="J2088"/>
  <c r="J2089"/>
  <c r="J2090"/>
  <c r="J2091"/>
  <c r="J2092"/>
  <c r="J2093"/>
  <c r="J2094"/>
  <c r="J2095"/>
  <c r="J2096"/>
  <c r="J2097"/>
  <c r="J2098"/>
  <c r="J2099"/>
  <c r="J2100"/>
  <c r="J2101"/>
  <c r="J2102"/>
  <c r="J2103"/>
  <c r="J2104"/>
  <c r="J2105"/>
  <c r="J2106"/>
  <c r="J2107"/>
  <c r="J2108"/>
  <c r="J2109"/>
  <c r="J2110"/>
  <c r="J2111"/>
  <c r="J2112"/>
  <c r="J2113"/>
  <c r="J2114"/>
  <c r="J2115"/>
  <c r="J2116"/>
  <c r="J2117"/>
  <c r="J2118"/>
  <c r="J2119"/>
  <c r="J2120"/>
  <c r="J2121"/>
  <c r="J2122"/>
  <c r="J2123"/>
  <c r="J2124"/>
  <c r="J2125"/>
  <c r="J2126"/>
  <c r="J2127"/>
  <c r="J2128"/>
  <c r="J2129"/>
  <c r="J2130"/>
  <c r="J2131"/>
  <c r="J2132"/>
  <c r="J2133"/>
  <c r="J2134"/>
  <c r="J2135"/>
  <c r="J2136"/>
  <c r="J2137"/>
  <c r="J2138"/>
  <c r="J2139"/>
  <c r="J2140"/>
  <c r="J2141"/>
  <c r="J2142"/>
  <c r="J2143"/>
  <c r="J2144"/>
  <c r="J2145"/>
  <c r="J2146"/>
  <c r="J2147"/>
  <c r="J2148"/>
  <c r="J2149"/>
  <c r="J2150"/>
  <c r="J2151"/>
  <c r="J2152"/>
  <c r="J2153"/>
  <c r="J2154"/>
  <c r="J2155"/>
  <c r="J2156"/>
  <c r="J2157"/>
  <c r="J2158"/>
  <c r="J2159"/>
  <c r="J2160"/>
  <c r="J2161"/>
  <c r="J2162"/>
  <c r="J2163"/>
  <c r="J2164"/>
  <c r="J2165"/>
  <c r="J2166"/>
  <c r="J2167"/>
  <c r="J2168"/>
  <c r="J2169"/>
  <c r="J2170"/>
  <c r="J2171"/>
  <c r="J2172"/>
  <c r="J2173"/>
  <c r="J2174"/>
  <c r="J2175"/>
  <c r="J2176"/>
  <c r="J2177"/>
  <c r="J2178"/>
  <c r="J2179"/>
  <c r="J2180"/>
  <c r="J2181"/>
  <c r="J2182"/>
  <c r="J2183"/>
  <c r="J2184"/>
  <c r="J2185"/>
  <c r="J2186"/>
  <c r="J2187"/>
  <c r="J2188"/>
  <c r="J2189"/>
  <c r="J2190"/>
  <c r="J2191"/>
  <c r="J2192"/>
  <c r="J2193"/>
  <c r="J2194"/>
  <c r="J2195"/>
  <c r="J2196"/>
  <c r="J2197"/>
  <c r="J2198"/>
  <c r="J2199"/>
  <c r="J2200"/>
  <c r="J2201"/>
  <c r="J2202"/>
  <c r="J2203"/>
  <c r="J2204"/>
  <c r="J2205"/>
  <c r="J2206"/>
  <c r="J2207"/>
  <c r="J2208"/>
  <c r="J2209"/>
  <c r="J2210"/>
  <c r="J2211"/>
  <c r="J2212"/>
  <c r="J2213"/>
  <c r="J2214"/>
  <c r="J2215"/>
  <c r="J2216"/>
  <c r="J2217"/>
  <c r="J2218"/>
  <c r="J2219"/>
  <c r="J2220"/>
  <c r="J2221"/>
  <c r="J2222"/>
  <c r="J2223"/>
  <c r="J2224"/>
  <c r="J2225"/>
  <c r="J2226"/>
  <c r="J2227"/>
  <c r="J2228"/>
  <c r="J2229"/>
  <c r="J2230"/>
  <c r="J2231"/>
  <c r="J2232"/>
  <c r="J2233"/>
  <c r="J2234"/>
  <c r="J2235"/>
  <c r="J2236"/>
  <c r="J2237"/>
  <c r="J2238"/>
  <c r="J2239"/>
  <c r="J2240"/>
  <c r="J2241"/>
  <c r="J2242"/>
  <c r="J2243"/>
  <c r="J2244"/>
  <c r="J2245"/>
  <c r="J2246"/>
  <c r="J2247"/>
  <c r="J2248"/>
  <c r="J2249"/>
  <c r="J2250"/>
  <c r="J2251"/>
  <c r="J2252"/>
  <c r="J2253"/>
  <c r="J2254"/>
  <c r="J2255"/>
  <c r="J2256"/>
  <c r="J2257"/>
  <c r="J2258"/>
  <c r="J2259"/>
  <c r="J2260"/>
  <c r="J2261"/>
  <c r="J2262"/>
  <c r="J2263"/>
  <c r="J2264"/>
  <c r="J2265"/>
  <c r="J2266"/>
  <c r="J2267"/>
  <c r="J2268"/>
  <c r="J2269"/>
  <c r="J2270"/>
  <c r="J2271"/>
  <c r="J2272"/>
  <c r="J2273"/>
  <c r="J2274"/>
  <c r="J2275"/>
  <c r="J2276"/>
  <c r="J2277"/>
  <c r="J2278"/>
  <c r="J2279"/>
  <c r="J2280"/>
  <c r="J2281"/>
  <c r="J2282"/>
  <c r="J2283"/>
  <c r="J2284"/>
  <c r="J2285"/>
  <c r="J2286"/>
  <c r="J2287"/>
  <c r="J2288"/>
  <c r="J2289"/>
  <c r="J2290"/>
  <c r="J2291"/>
  <c r="J2292"/>
  <c r="J2293"/>
  <c r="J2294"/>
  <c r="J2295"/>
  <c r="J2296"/>
  <c r="J2297"/>
  <c r="J2298"/>
  <c r="J2299"/>
  <c r="J2300"/>
  <c r="J2301"/>
  <c r="J2302"/>
  <c r="J2303"/>
  <c r="J2304"/>
  <c r="J2305"/>
  <c r="J2306"/>
  <c r="J2307"/>
  <c r="J2308"/>
  <c r="J2309"/>
  <c r="J2310"/>
  <c r="J2311"/>
  <c r="J2312"/>
  <c r="J2313"/>
  <c r="J2314"/>
  <c r="J2315"/>
  <c r="J2316"/>
  <c r="J2317"/>
  <c r="J2318"/>
  <c r="J2319"/>
  <c r="J2320"/>
  <c r="J2321"/>
  <c r="J2322"/>
  <c r="J2323"/>
  <c r="J2324"/>
  <c r="J2325"/>
  <c r="J2326"/>
  <c r="J2327"/>
  <c r="J2328"/>
  <c r="J2329"/>
  <c r="J2330"/>
  <c r="J2331"/>
  <c r="J2332"/>
  <c r="J2333"/>
  <c r="J2334"/>
  <c r="J2335"/>
  <c r="J2336"/>
  <c r="J2337"/>
  <c r="J2338"/>
  <c r="J2339"/>
  <c r="J2340"/>
  <c r="J2341"/>
  <c r="J2342"/>
  <c r="J2343"/>
  <c r="J2344"/>
  <c r="J2345"/>
  <c r="J2346"/>
  <c r="J2347"/>
  <c r="J2348"/>
  <c r="J2349"/>
  <c r="J2350"/>
  <c r="J2351"/>
  <c r="J2352"/>
  <c r="J2353"/>
  <c r="J2354"/>
  <c r="J2355"/>
  <c r="J2356"/>
  <c r="J2357"/>
  <c r="J2358"/>
  <c r="J2359"/>
  <c r="J2360"/>
  <c r="J2361"/>
  <c r="J2362"/>
  <c r="J2363"/>
  <c r="J2364"/>
  <c r="J2365"/>
  <c r="J2366"/>
  <c r="J2367"/>
  <c r="J2368"/>
  <c r="J2369"/>
  <c r="J2370"/>
  <c r="J2371"/>
  <c r="J2372"/>
  <c r="J2373"/>
  <c r="J2374"/>
  <c r="J2375"/>
  <c r="J2376"/>
  <c r="J2377"/>
  <c r="J2378"/>
  <c r="J2379"/>
  <c r="J2380"/>
  <c r="J2381"/>
  <c r="J2382"/>
  <c r="J2383"/>
  <c r="J2384"/>
  <c r="J2385"/>
  <c r="J2386"/>
  <c r="J2387"/>
  <c r="J2388"/>
  <c r="J2389"/>
  <c r="J2390"/>
  <c r="J2391"/>
  <c r="J2392"/>
  <c r="J2393"/>
  <c r="J2394"/>
  <c r="J2395"/>
  <c r="J2396"/>
  <c r="J2397"/>
  <c r="J2398"/>
  <c r="J2399"/>
  <c r="J2400"/>
  <c r="J2401"/>
  <c r="J2402"/>
  <c r="J2403"/>
  <c r="J2404"/>
  <c r="J2405"/>
  <c r="J2406"/>
  <c r="J2407"/>
  <c r="J2408"/>
  <c r="J2409"/>
  <c r="J2410"/>
  <c r="J2411"/>
  <c r="J2412"/>
  <c r="J2413"/>
  <c r="J2414"/>
  <c r="J2415"/>
  <c r="J2416"/>
  <c r="J2417"/>
  <c r="J2418"/>
  <c r="J2419"/>
  <c r="J2420"/>
  <c r="J2421"/>
  <c r="J2422"/>
  <c r="J2423"/>
  <c r="J2424"/>
  <c r="J2425"/>
  <c r="J2426"/>
  <c r="J2427"/>
  <c r="J2428"/>
  <c r="J2429"/>
  <c r="J2430"/>
  <c r="J2431"/>
  <c r="J2432"/>
  <c r="J2433"/>
  <c r="J2434"/>
  <c r="J2435"/>
  <c r="J2436"/>
  <c r="J2437"/>
  <c r="J2438"/>
  <c r="J2439"/>
  <c r="J2440"/>
  <c r="J2441"/>
  <c r="J2442"/>
  <c r="J2443"/>
  <c r="J2444"/>
  <c r="J2445"/>
  <c r="J2446"/>
  <c r="J2447"/>
  <c r="J2448"/>
  <c r="J2449"/>
  <c r="J2450"/>
  <c r="J2451"/>
  <c r="J2452"/>
  <c r="J2453"/>
  <c r="J2454"/>
  <c r="J2455"/>
  <c r="J2456"/>
  <c r="J2457"/>
  <c r="J2458"/>
  <c r="J2459"/>
  <c r="J2460"/>
  <c r="J2461"/>
  <c r="J2462"/>
  <c r="J2463"/>
  <c r="J2464"/>
  <c r="J2465"/>
  <c r="J2466"/>
  <c r="J2467"/>
  <c r="J2468"/>
  <c r="J2469"/>
  <c r="J2470"/>
  <c r="J2471"/>
  <c r="J2472"/>
  <c r="J2473"/>
  <c r="J2474"/>
  <c r="J2475"/>
  <c r="J2476"/>
  <c r="J2477"/>
  <c r="J2478"/>
  <c r="J2479"/>
  <c r="J2480"/>
  <c r="J2481"/>
  <c r="J2482"/>
  <c r="J2483"/>
  <c r="J2484"/>
  <c r="J2485"/>
  <c r="J2486"/>
  <c r="J2487"/>
  <c r="J2488"/>
  <c r="J2489"/>
  <c r="J2490"/>
  <c r="J2491"/>
  <c r="J2492"/>
  <c r="J2493"/>
  <c r="J2494"/>
  <c r="J2495"/>
  <c r="J2496"/>
  <c r="J2497"/>
  <c r="J2498"/>
  <c r="J2499"/>
  <c r="J2500"/>
  <c r="J2501"/>
  <c r="J2502"/>
  <c r="J2503"/>
  <c r="J2504"/>
  <c r="J2505"/>
  <c r="J2506"/>
  <c r="J2507"/>
  <c r="J2508"/>
  <c r="J2509"/>
  <c r="J2510"/>
  <c r="J2511"/>
  <c r="J2512"/>
  <c r="J2513"/>
  <c r="J2514"/>
  <c r="J2515"/>
  <c r="J2516"/>
  <c r="J2517"/>
  <c r="J2518"/>
  <c r="J2519"/>
  <c r="J2520"/>
  <c r="J2521"/>
  <c r="J2522"/>
  <c r="J2523"/>
  <c r="J2524"/>
  <c r="J2525"/>
  <c r="J2526"/>
  <c r="J2527"/>
  <c r="J2528"/>
  <c r="J2529"/>
  <c r="J2530"/>
  <c r="J2531"/>
  <c r="J2532"/>
  <c r="J2533"/>
  <c r="J2534"/>
  <c r="J2535"/>
  <c r="J2536"/>
  <c r="J2537"/>
  <c r="J2538"/>
  <c r="J2539"/>
  <c r="J2540"/>
  <c r="J2541"/>
  <c r="J2542"/>
  <c r="J2543"/>
  <c r="J2544"/>
  <c r="J2545"/>
  <c r="J2546"/>
  <c r="J2547"/>
  <c r="J2548"/>
  <c r="J2549"/>
  <c r="J2550"/>
  <c r="J2551"/>
  <c r="J2552"/>
  <c r="J2553"/>
  <c r="J2554"/>
  <c r="J2555"/>
  <c r="J2556"/>
  <c r="J2557"/>
  <c r="J2558"/>
  <c r="J2559"/>
  <c r="J2560"/>
  <c r="J2561"/>
  <c r="J2562"/>
  <c r="J2563"/>
  <c r="J2564"/>
  <c r="J2565"/>
  <c r="J2566"/>
  <c r="J2567"/>
  <c r="J2568"/>
  <c r="J2569"/>
  <c r="J2570"/>
  <c r="J2571"/>
  <c r="J2572"/>
  <c r="J2573"/>
  <c r="J2574"/>
  <c r="J2575"/>
  <c r="J2576"/>
  <c r="J2577"/>
  <c r="J2578"/>
  <c r="J2579"/>
  <c r="J2580"/>
  <c r="J2581"/>
  <c r="J2582"/>
  <c r="J2583"/>
  <c r="J2584"/>
  <c r="J2585"/>
  <c r="J2586"/>
  <c r="J2587"/>
  <c r="J2588"/>
  <c r="J2589"/>
  <c r="J2590"/>
  <c r="J2591"/>
  <c r="J2592"/>
  <c r="J2593"/>
  <c r="J2594"/>
  <c r="J2595"/>
  <c r="J2596"/>
  <c r="J2597"/>
  <c r="J2598"/>
  <c r="J2599"/>
  <c r="J2600"/>
  <c r="J2601"/>
  <c r="J2602"/>
  <c r="J2603"/>
  <c r="J2604"/>
  <c r="J2605"/>
  <c r="J2606"/>
  <c r="J2607"/>
  <c r="J2608"/>
  <c r="J2609"/>
  <c r="J2610"/>
  <c r="J2611"/>
  <c r="J2612"/>
  <c r="J2613"/>
  <c r="J2614"/>
  <c r="J2615"/>
  <c r="J2616"/>
  <c r="J2617"/>
  <c r="J2618"/>
  <c r="J2619"/>
  <c r="J2620"/>
  <c r="J2621"/>
  <c r="J2622"/>
  <c r="J2623"/>
  <c r="J2624"/>
  <c r="J2625"/>
  <c r="J2626"/>
  <c r="J2627"/>
  <c r="J2628"/>
  <c r="J2629"/>
  <c r="J2630"/>
  <c r="J2631"/>
  <c r="J2632"/>
  <c r="J2633"/>
  <c r="J2634"/>
  <c r="J2635"/>
  <c r="J2636"/>
  <c r="J2637"/>
  <c r="J2638"/>
  <c r="J2639"/>
  <c r="J2640"/>
  <c r="J2641"/>
  <c r="J2642"/>
  <c r="J2643"/>
  <c r="J2644"/>
  <c r="J2645"/>
  <c r="J2646"/>
  <c r="J2647"/>
  <c r="J2648"/>
  <c r="J2649"/>
  <c r="J2650"/>
  <c r="J2651"/>
  <c r="J2652"/>
  <c r="J2653"/>
  <c r="J2654"/>
  <c r="J2655"/>
  <c r="J2656"/>
  <c r="J2657"/>
  <c r="J2658"/>
  <c r="J2659"/>
  <c r="J2660"/>
  <c r="J2661"/>
  <c r="J2662"/>
  <c r="J2663"/>
  <c r="J2664"/>
  <c r="J2665"/>
  <c r="J2666"/>
  <c r="J2667"/>
  <c r="J2668"/>
  <c r="J2669"/>
  <c r="J2670"/>
  <c r="J2671"/>
  <c r="J2672"/>
  <c r="J2673"/>
  <c r="J2674"/>
  <c r="J2675"/>
  <c r="J2676"/>
  <c r="J2677"/>
  <c r="J2678"/>
  <c r="J2679"/>
  <c r="J2680"/>
  <c r="J2681"/>
  <c r="J2682"/>
  <c r="J2683"/>
  <c r="J2684"/>
  <c r="J2685"/>
  <c r="J2686"/>
  <c r="J2687"/>
  <c r="J2688"/>
  <c r="J2689"/>
  <c r="J2690"/>
  <c r="J2691"/>
  <c r="J2692"/>
  <c r="J2693"/>
  <c r="J2694"/>
  <c r="J2695"/>
  <c r="J2696"/>
  <c r="J2697"/>
  <c r="J2698"/>
  <c r="J2699"/>
  <c r="J2700"/>
  <c r="J2701"/>
  <c r="J2702"/>
  <c r="J2703"/>
  <c r="J2704"/>
  <c r="J2705"/>
  <c r="J2706"/>
  <c r="J2707"/>
  <c r="J2708"/>
  <c r="J2709"/>
  <c r="J2710"/>
  <c r="J2711"/>
  <c r="J2712"/>
  <c r="J2713"/>
  <c r="J2714"/>
  <c r="J2715"/>
  <c r="J2716"/>
  <c r="J2717"/>
  <c r="J2718"/>
  <c r="J2719"/>
  <c r="J2720"/>
  <c r="J2721"/>
  <c r="J2722"/>
  <c r="J2723"/>
  <c r="J2724"/>
  <c r="J2725"/>
  <c r="J2726"/>
  <c r="J2727"/>
  <c r="J2728"/>
  <c r="J2729"/>
  <c r="J2730"/>
  <c r="J2731"/>
  <c r="J2732"/>
  <c r="J2733"/>
  <c r="J2734"/>
  <c r="J2735"/>
  <c r="J2736"/>
  <c r="J2737"/>
  <c r="J2738"/>
  <c r="J2739"/>
  <c r="J2740"/>
  <c r="J2741"/>
  <c r="J2742"/>
  <c r="J2743"/>
  <c r="J2744"/>
  <c r="J2745"/>
  <c r="J2746"/>
  <c r="J2747"/>
  <c r="J2748"/>
  <c r="J2749"/>
  <c r="J2750"/>
  <c r="J2751"/>
  <c r="J2752"/>
  <c r="J2753"/>
  <c r="J2754"/>
  <c r="J2755"/>
  <c r="J2756"/>
  <c r="J2757"/>
  <c r="J2758"/>
  <c r="J2759"/>
  <c r="J2760"/>
  <c r="J2761"/>
  <c r="J2762"/>
  <c r="J2763"/>
  <c r="J2764"/>
  <c r="J2765"/>
  <c r="J2766"/>
  <c r="J2767"/>
  <c r="J2768"/>
  <c r="J2769"/>
  <c r="J2770"/>
  <c r="J2771"/>
  <c r="J2772"/>
  <c r="J2773"/>
  <c r="J2774"/>
  <c r="J2775"/>
  <c r="J2776"/>
  <c r="J2777"/>
  <c r="J2778"/>
  <c r="J2779"/>
  <c r="J2780"/>
  <c r="J2781"/>
  <c r="J2782"/>
  <c r="J2783"/>
  <c r="J2784"/>
  <c r="J2785"/>
  <c r="J2786"/>
  <c r="J2787"/>
  <c r="J2788"/>
  <c r="J2789"/>
  <c r="J2790"/>
  <c r="J2791"/>
  <c r="J2792"/>
  <c r="J2793"/>
  <c r="J2794"/>
  <c r="J2795"/>
  <c r="J2796"/>
  <c r="J2797"/>
  <c r="J2798"/>
  <c r="J2799"/>
  <c r="J2800"/>
  <c r="J2801"/>
  <c r="J2802"/>
  <c r="J2803"/>
  <c r="J2804"/>
  <c r="J2805"/>
  <c r="J2806"/>
  <c r="J2807"/>
  <c r="J2808"/>
  <c r="J2809"/>
  <c r="J2810"/>
  <c r="J2811"/>
  <c r="J2812"/>
  <c r="J2813"/>
  <c r="J2814"/>
  <c r="J2815"/>
  <c r="J2816"/>
  <c r="J2817"/>
  <c r="J2818"/>
  <c r="J2819"/>
  <c r="J2820"/>
  <c r="J2821"/>
  <c r="J2822"/>
  <c r="J2823"/>
  <c r="J2824"/>
  <c r="J2825"/>
  <c r="J2826"/>
  <c r="J2827"/>
  <c r="J2828"/>
  <c r="J2829"/>
  <c r="J2830"/>
  <c r="J2831"/>
  <c r="J2832"/>
  <c r="J2833"/>
  <c r="J2834"/>
  <c r="J2835"/>
  <c r="J2836"/>
  <c r="J2837"/>
  <c r="J2838"/>
  <c r="J2839"/>
  <c r="J2840"/>
  <c r="J2841"/>
  <c r="J2842"/>
  <c r="J2843"/>
  <c r="J2844"/>
  <c r="J2845"/>
  <c r="J2846"/>
  <c r="J2847"/>
  <c r="J2848"/>
  <c r="J2849"/>
  <c r="J2850"/>
  <c r="J2851"/>
  <c r="J2852"/>
  <c r="J2853"/>
  <c r="J2854"/>
  <c r="J2855"/>
  <c r="J2856"/>
  <c r="J2857"/>
  <c r="J2858"/>
  <c r="J2859"/>
  <c r="J2860"/>
  <c r="J2861"/>
  <c r="J2862"/>
  <c r="J2863"/>
  <c r="J2864"/>
  <c r="J2865"/>
  <c r="J2866"/>
  <c r="J2867"/>
  <c r="J2868"/>
  <c r="J2869"/>
  <c r="J2870"/>
  <c r="J2871"/>
  <c r="J2872"/>
  <c r="J2873"/>
  <c r="J2874"/>
  <c r="J2875"/>
  <c r="J2876"/>
  <c r="J2877"/>
  <c r="J2878"/>
  <c r="J2879"/>
  <c r="J2880"/>
  <c r="J2881"/>
  <c r="J2882"/>
  <c r="J2883"/>
  <c r="J2884"/>
  <c r="J2885"/>
  <c r="J2886"/>
  <c r="J2887"/>
  <c r="J2888"/>
  <c r="J2889"/>
  <c r="J2890"/>
  <c r="J2891"/>
  <c r="J2892"/>
  <c r="J2893"/>
  <c r="J2894"/>
  <c r="J2895"/>
  <c r="J2896"/>
  <c r="J2897"/>
  <c r="J2898"/>
  <c r="J2899"/>
  <c r="J2900"/>
  <c r="J2901"/>
  <c r="J2902"/>
  <c r="J2903"/>
  <c r="J2904"/>
  <c r="J2905"/>
  <c r="J2906"/>
  <c r="J2907"/>
  <c r="J2908"/>
  <c r="J2909"/>
  <c r="J2910"/>
  <c r="J2911"/>
  <c r="J2912"/>
  <c r="J2913"/>
  <c r="J2914"/>
  <c r="J2915"/>
  <c r="J2916"/>
  <c r="J2917"/>
  <c r="J2918"/>
  <c r="J2919"/>
  <c r="J2920"/>
  <c r="J2921"/>
  <c r="J2922"/>
  <c r="J2923"/>
  <c r="J2924"/>
  <c r="J2925"/>
  <c r="J2926"/>
  <c r="J2927"/>
  <c r="J2928"/>
  <c r="J2929"/>
  <c r="J2930"/>
  <c r="J2931"/>
  <c r="J2932"/>
  <c r="J2933"/>
  <c r="J2934"/>
  <c r="J2935"/>
  <c r="J2936"/>
  <c r="J2937"/>
  <c r="J2938"/>
  <c r="J2939"/>
  <c r="J2940"/>
  <c r="J2941"/>
  <c r="J2942"/>
  <c r="J2943"/>
  <c r="J2944"/>
  <c r="J2945"/>
  <c r="J2946"/>
  <c r="J2947"/>
  <c r="J2948"/>
  <c r="J2949"/>
  <c r="J2950"/>
  <c r="J2951"/>
  <c r="J2952"/>
  <c r="J2953"/>
  <c r="J2954"/>
  <c r="J2955"/>
  <c r="J2956"/>
  <c r="J2957"/>
  <c r="J2958"/>
  <c r="J2959"/>
  <c r="J2960"/>
  <c r="J2961"/>
  <c r="J2962"/>
  <c r="J2963"/>
  <c r="J2964"/>
  <c r="J2965"/>
  <c r="J2966"/>
  <c r="J2967"/>
  <c r="J2968"/>
  <c r="J2969"/>
  <c r="J2970"/>
  <c r="J2971"/>
  <c r="J2972"/>
  <c r="J2973"/>
  <c r="J2974"/>
  <c r="J2975"/>
  <c r="J2976"/>
  <c r="J2977"/>
  <c r="J2978"/>
  <c r="J2979"/>
  <c r="J2980"/>
  <c r="J2981"/>
  <c r="J2982"/>
  <c r="J2983"/>
  <c r="J2984"/>
  <c r="J2985"/>
  <c r="J2986"/>
  <c r="J2987"/>
  <c r="J2988"/>
  <c r="J2989"/>
  <c r="J2990"/>
  <c r="J2991"/>
  <c r="J2992"/>
  <c r="J2993"/>
  <c r="J2994"/>
  <c r="J2995"/>
  <c r="J2996"/>
  <c r="J2997"/>
  <c r="J2998"/>
  <c r="J2999"/>
  <c r="J3000"/>
  <c r="J3001"/>
  <c r="J3002"/>
  <c r="J3003"/>
  <c r="J3004"/>
  <c r="J3005"/>
  <c r="J3006"/>
  <c r="J3007"/>
  <c r="J3008"/>
  <c r="J3009"/>
  <c r="J3010"/>
  <c r="J3011"/>
  <c r="J3012"/>
  <c r="J3013"/>
  <c r="J3014"/>
  <c r="J3015"/>
  <c r="J3016"/>
  <c r="J3017"/>
  <c r="J3018"/>
  <c r="J3019"/>
  <c r="J3020"/>
  <c r="J3021"/>
  <c r="J3022"/>
  <c r="J3023"/>
  <c r="J3024"/>
  <c r="J3025"/>
  <c r="J3026"/>
  <c r="J3027"/>
  <c r="J3028"/>
  <c r="J3029"/>
  <c r="J3030"/>
  <c r="J3031"/>
  <c r="J3032"/>
  <c r="J3033"/>
  <c r="J3034"/>
  <c r="J3035"/>
  <c r="J3036"/>
  <c r="J3037"/>
  <c r="J3038"/>
  <c r="J3039"/>
  <c r="J3040"/>
  <c r="J3041"/>
  <c r="J3042"/>
  <c r="J3043"/>
  <c r="J3044"/>
  <c r="J3045"/>
  <c r="J3046"/>
  <c r="J3047"/>
  <c r="J3048"/>
  <c r="J3049"/>
  <c r="J3050"/>
  <c r="J3051"/>
  <c r="J3052"/>
  <c r="J3053"/>
  <c r="J3054"/>
  <c r="J3055"/>
  <c r="J3056"/>
  <c r="J3057"/>
  <c r="J3058"/>
  <c r="J3059"/>
  <c r="J3060"/>
  <c r="J3061"/>
  <c r="J3062"/>
  <c r="J3063"/>
  <c r="J3064"/>
  <c r="J3065"/>
  <c r="J3066"/>
  <c r="J3067"/>
  <c r="J3068"/>
  <c r="J3069"/>
  <c r="J3070"/>
  <c r="J3071"/>
  <c r="J3072"/>
  <c r="J3073"/>
  <c r="J3074"/>
  <c r="J3075"/>
  <c r="J3076"/>
  <c r="J3077"/>
  <c r="J3078"/>
  <c r="J3079"/>
  <c r="J3080"/>
  <c r="J3081"/>
  <c r="J3082"/>
  <c r="J3083"/>
  <c r="J3084"/>
  <c r="J3085"/>
  <c r="J3086"/>
  <c r="J3087"/>
  <c r="J3088"/>
  <c r="J3089"/>
  <c r="J3090"/>
  <c r="J3091"/>
  <c r="J3092"/>
  <c r="J3093"/>
  <c r="J3094"/>
  <c r="J3095"/>
  <c r="J3096"/>
  <c r="J3097"/>
  <c r="J3098"/>
  <c r="J3099"/>
  <c r="J3100"/>
  <c r="J3101"/>
  <c r="J3102"/>
  <c r="J3103"/>
  <c r="J3104"/>
  <c r="J3105"/>
  <c r="J3106"/>
  <c r="J3107"/>
  <c r="J3108"/>
  <c r="J3109"/>
  <c r="J3110"/>
  <c r="J3111"/>
  <c r="J3112"/>
  <c r="J3113"/>
  <c r="J3114"/>
  <c r="J3115"/>
  <c r="J3116"/>
  <c r="J3117"/>
  <c r="J3118"/>
  <c r="J3119"/>
  <c r="J3120"/>
  <c r="J3121"/>
  <c r="J3122"/>
  <c r="J3123"/>
  <c r="J3124"/>
  <c r="J3125"/>
  <c r="J3126"/>
  <c r="J3127"/>
  <c r="J3128"/>
  <c r="J3129"/>
  <c r="J3130"/>
  <c r="J3131"/>
  <c r="J3132"/>
  <c r="J3133"/>
  <c r="J3134"/>
  <c r="J3135"/>
  <c r="J3136"/>
  <c r="J3137"/>
  <c r="J3138"/>
  <c r="J3139"/>
  <c r="J3140"/>
  <c r="J3141"/>
  <c r="J3142"/>
  <c r="J3143"/>
  <c r="J3144"/>
  <c r="J3145"/>
  <c r="J3146"/>
  <c r="J3147"/>
  <c r="J3148"/>
  <c r="J3149"/>
  <c r="J3150"/>
  <c r="J3151"/>
  <c r="J3152"/>
  <c r="J3153"/>
  <c r="J3154"/>
  <c r="J3155"/>
  <c r="J3156"/>
  <c r="J3157"/>
  <c r="J3158"/>
  <c r="J3159"/>
  <c r="J3160"/>
  <c r="J3161"/>
  <c r="J3162"/>
  <c r="J3163"/>
  <c r="J3164"/>
  <c r="J3165"/>
  <c r="J3166"/>
  <c r="J3167"/>
  <c r="J3168"/>
  <c r="J3169"/>
  <c r="J3170"/>
  <c r="J3171"/>
  <c r="J3172"/>
  <c r="J3173"/>
  <c r="J3174"/>
  <c r="J3175"/>
  <c r="J3176"/>
  <c r="J3177"/>
  <c r="J3178"/>
  <c r="J3179"/>
  <c r="J3180"/>
  <c r="J3181"/>
  <c r="J3182"/>
  <c r="J3183"/>
  <c r="J3184"/>
  <c r="J3185"/>
  <c r="J3186"/>
  <c r="J3187"/>
  <c r="J3188"/>
  <c r="J3189"/>
  <c r="J3190"/>
  <c r="J3191"/>
  <c r="J3192"/>
  <c r="J3193"/>
  <c r="J3194"/>
  <c r="J3195"/>
  <c r="J3196"/>
  <c r="J3197"/>
  <c r="J3198"/>
  <c r="J3199"/>
  <c r="J3200"/>
  <c r="J3201"/>
  <c r="J3202"/>
  <c r="J3203"/>
  <c r="J3204"/>
  <c r="J3205"/>
  <c r="J3206"/>
  <c r="J3207"/>
  <c r="J3208"/>
  <c r="J3209"/>
  <c r="J3210"/>
  <c r="J3211"/>
  <c r="J3212"/>
  <c r="J3213"/>
  <c r="J3214"/>
  <c r="J3215"/>
  <c r="J3216"/>
  <c r="J3217"/>
  <c r="J3218"/>
  <c r="J3219"/>
  <c r="J3220"/>
  <c r="J3239"/>
  <c r="J3240"/>
  <c r="J3241"/>
  <c r="J3242"/>
  <c r="J3243"/>
  <c r="J3244"/>
  <c r="J3245"/>
  <c r="J3246"/>
  <c r="J3247"/>
  <c r="J3248"/>
  <c r="J3249"/>
  <c r="J3250"/>
  <c r="J3251"/>
  <c r="J3252"/>
  <c r="J3253"/>
  <c r="J3254"/>
  <c r="J3255"/>
  <c r="J3256"/>
  <c r="J3257"/>
  <c r="J3258"/>
  <c r="J3259"/>
  <c r="J3260"/>
  <c r="J3261"/>
  <c r="J3262"/>
  <c r="J3263"/>
  <c r="J3264"/>
  <c r="J3265"/>
  <c r="J3266"/>
  <c r="J3267"/>
  <c r="J3268"/>
  <c r="J3269"/>
  <c r="J3270"/>
  <c r="J3271"/>
  <c r="J3272"/>
  <c r="J3273"/>
  <c r="J3274"/>
  <c r="J3275"/>
  <c r="J3276"/>
  <c r="J3277"/>
  <c r="J3278"/>
  <c r="J3279"/>
  <c r="J3280"/>
  <c r="J3281"/>
  <c r="J3282"/>
  <c r="J3283"/>
  <c r="J3284"/>
  <c r="J3285"/>
  <c r="J3286"/>
  <c r="J3287"/>
  <c r="J3288"/>
  <c r="J3289"/>
  <c r="J3290"/>
  <c r="J3291"/>
  <c r="J3292"/>
  <c r="J3293"/>
  <c r="J3294"/>
  <c r="J3295"/>
  <c r="J3296"/>
  <c r="J3297"/>
  <c r="J3298"/>
  <c r="J3299"/>
  <c r="J3300"/>
  <c r="J3301"/>
  <c r="J3302"/>
  <c r="J3303"/>
  <c r="J3304"/>
  <c r="J3305"/>
  <c r="J3306"/>
  <c r="J3307"/>
  <c r="J3308"/>
  <c r="J3309"/>
  <c r="J3310"/>
  <c r="J3311"/>
  <c r="J3312"/>
  <c r="J3313"/>
  <c r="J3314"/>
  <c r="J3315"/>
  <c r="J3316"/>
  <c r="J3317"/>
  <c r="J3318"/>
  <c r="J3319"/>
  <c r="J3320"/>
  <c r="J3321"/>
  <c r="J3322"/>
  <c r="J3323"/>
  <c r="J3324"/>
  <c r="J3325"/>
  <c r="J3326"/>
  <c r="J3327"/>
  <c r="J3328"/>
  <c r="J3329"/>
  <c r="J3330"/>
  <c r="J3331"/>
  <c r="J3332"/>
  <c r="J3333"/>
  <c r="J3334"/>
  <c r="J3335"/>
  <c r="J3336"/>
  <c r="J3337"/>
  <c r="J3338"/>
  <c r="J3339"/>
  <c r="J3340"/>
  <c r="J3341"/>
  <c r="J3342"/>
  <c r="J3343"/>
  <c r="J3344"/>
  <c r="J3345"/>
  <c r="J3346"/>
  <c r="J3347"/>
  <c r="J3348"/>
  <c r="J3349"/>
  <c r="J3350"/>
  <c r="J3351"/>
  <c r="J3352"/>
  <c r="J3353"/>
  <c r="J3354"/>
  <c r="J3355"/>
  <c r="J3356"/>
  <c r="J3357"/>
  <c r="J3358"/>
  <c r="J3359"/>
  <c r="J3360"/>
  <c r="J3361"/>
  <c r="J3362"/>
  <c r="J3363"/>
  <c r="J3364"/>
  <c r="J3365"/>
  <c r="J3366"/>
  <c r="J3367"/>
  <c r="J3368"/>
  <c r="J3369"/>
  <c r="J3370"/>
  <c r="J3371"/>
  <c r="J3372"/>
  <c r="J3373"/>
  <c r="J3374"/>
  <c r="J3375"/>
  <c r="J3376"/>
  <c r="J3377"/>
  <c r="J3378"/>
  <c r="J3379"/>
  <c r="J3380"/>
  <c r="J3381"/>
  <c r="J3382"/>
  <c r="J3383"/>
  <c r="J3384"/>
  <c r="J3385"/>
  <c r="J3386"/>
  <c r="J3387"/>
  <c r="J3388"/>
  <c r="J3389"/>
  <c r="J3390"/>
  <c r="J3391"/>
  <c r="J3392"/>
  <c r="J3393"/>
  <c r="J3394"/>
  <c r="J3395"/>
  <c r="J3396"/>
  <c r="J3397"/>
  <c r="J3398"/>
  <c r="J3399"/>
  <c r="J3400"/>
  <c r="J3401"/>
  <c r="J3402"/>
  <c r="J3403"/>
  <c r="J3404"/>
  <c r="J3405"/>
  <c r="J3406"/>
  <c r="J3407"/>
  <c r="J3408"/>
  <c r="J3409"/>
  <c r="J3410"/>
  <c r="J3411"/>
  <c r="J3412"/>
  <c r="J3413"/>
  <c r="J3414"/>
  <c r="J3415"/>
  <c r="J3416"/>
  <c r="J3417"/>
  <c r="J3418"/>
  <c r="J3419"/>
  <c r="J3420"/>
  <c r="J3421"/>
  <c r="J3422"/>
  <c r="J3423"/>
  <c r="J3424"/>
  <c r="J3425"/>
  <c r="J3426"/>
  <c r="J3427"/>
  <c r="J3428"/>
  <c r="J3429"/>
  <c r="J3430"/>
  <c r="J3431"/>
  <c r="J3432"/>
  <c r="J3433"/>
  <c r="J3434"/>
  <c r="J3435"/>
  <c r="J3436"/>
  <c r="J3437"/>
  <c r="J3438"/>
  <c r="J3439"/>
  <c r="J3440"/>
  <c r="J3441"/>
  <c r="J3442"/>
  <c r="J3443"/>
  <c r="J3444"/>
  <c r="J3445"/>
  <c r="J3446"/>
  <c r="J3447"/>
  <c r="J3448"/>
  <c r="J3449"/>
  <c r="J3450"/>
  <c r="J3451"/>
  <c r="J3452"/>
  <c r="J3453"/>
  <c r="J3454"/>
  <c r="J3455"/>
  <c r="J3456"/>
  <c r="J3457"/>
  <c r="J3458"/>
  <c r="J3459"/>
  <c r="J3460"/>
  <c r="J3461"/>
  <c r="J3462"/>
  <c r="J3463"/>
  <c r="J3464"/>
  <c r="J3465"/>
  <c r="J3466"/>
  <c r="J3467"/>
  <c r="J3468"/>
  <c r="J3469"/>
  <c r="J3470"/>
  <c r="J3471"/>
  <c r="J3472"/>
  <c r="J3473"/>
  <c r="J3474"/>
  <c r="J3475"/>
  <c r="J3476"/>
  <c r="J3477"/>
  <c r="J3478"/>
  <c r="J3479"/>
  <c r="J3480"/>
  <c r="J3481"/>
  <c r="J3482"/>
  <c r="J3483"/>
  <c r="J3484"/>
  <c r="J3485"/>
  <c r="J3486"/>
  <c r="J3487"/>
  <c r="J3488"/>
  <c r="J3489"/>
  <c r="J3490"/>
  <c r="J3491"/>
  <c r="J3492"/>
  <c r="J3493"/>
  <c r="J3494"/>
  <c r="J3495"/>
  <c r="J3496"/>
  <c r="J3497"/>
  <c r="J3498"/>
  <c r="J3499"/>
  <c r="J3500"/>
  <c r="J3501"/>
  <c r="J3502"/>
  <c r="J3503"/>
  <c r="J3504"/>
  <c r="J3505"/>
  <c r="J3506"/>
  <c r="J3507"/>
  <c r="J3508"/>
  <c r="J3509"/>
  <c r="J3510"/>
  <c r="J3511"/>
  <c r="J3512"/>
  <c r="J3513"/>
  <c r="J3514"/>
  <c r="J3515"/>
  <c r="J3516"/>
  <c r="J3517"/>
  <c r="J3518"/>
  <c r="J3519"/>
  <c r="J3520"/>
  <c r="J3521"/>
  <c r="J3522"/>
  <c r="J3523"/>
  <c r="J3524"/>
  <c r="J3525"/>
  <c r="J3526"/>
  <c r="J3527"/>
  <c r="J3528"/>
  <c r="J3529"/>
  <c r="J3530"/>
  <c r="J3531"/>
  <c r="J3532"/>
  <c r="J3533"/>
  <c r="J3534"/>
  <c r="J3535"/>
  <c r="J3536"/>
  <c r="J3537"/>
  <c r="J3538"/>
  <c r="J3539"/>
  <c r="J3540"/>
  <c r="J3541"/>
  <c r="J3542"/>
  <c r="J3543"/>
  <c r="J3544"/>
  <c r="J3545"/>
  <c r="J3546"/>
  <c r="J3547"/>
  <c r="J3548"/>
  <c r="J3549"/>
  <c r="J3550"/>
  <c r="J3551"/>
  <c r="J3552"/>
  <c r="J3553"/>
  <c r="J3554"/>
  <c r="J3555"/>
  <c r="J3556"/>
  <c r="J3557"/>
  <c r="J3558"/>
  <c r="J3559"/>
  <c r="J3560"/>
  <c r="J3561"/>
  <c r="J3562"/>
  <c r="J3563"/>
  <c r="J3564"/>
  <c r="J3565"/>
  <c r="J3566"/>
  <c r="J3567"/>
  <c r="J3568"/>
  <c r="J3569"/>
  <c r="J3570"/>
  <c r="J3571"/>
  <c r="J3572"/>
  <c r="J3573"/>
  <c r="J3574"/>
  <c r="J3575"/>
  <c r="J3576"/>
  <c r="J3577"/>
  <c r="J3578"/>
  <c r="J3579"/>
  <c r="J3580"/>
  <c r="J3581"/>
  <c r="J3582"/>
  <c r="J3583"/>
  <c r="J3584"/>
  <c r="J3585"/>
  <c r="J3586"/>
  <c r="J3587"/>
  <c r="J3588"/>
  <c r="J3589"/>
  <c r="J3590"/>
  <c r="J3591"/>
  <c r="J3592"/>
  <c r="J3593"/>
  <c r="J3594"/>
  <c r="J3595"/>
  <c r="J3596"/>
  <c r="J3597"/>
  <c r="J3598"/>
  <c r="J3599"/>
  <c r="J3600"/>
  <c r="J3601"/>
  <c r="J3602"/>
  <c r="J3603"/>
  <c r="J3604"/>
  <c r="J3605"/>
  <c r="J3606"/>
  <c r="J3607"/>
  <c r="J3608"/>
  <c r="J3609"/>
  <c r="J3610"/>
  <c r="J3611"/>
  <c r="J3612"/>
  <c r="J3613"/>
  <c r="J3614"/>
  <c r="J3615"/>
  <c r="J3616"/>
  <c r="J3617"/>
  <c r="J3618"/>
  <c r="J3619"/>
  <c r="J3620"/>
  <c r="J3621"/>
  <c r="J3622"/>
  <c r="J3623"/>
  <c r="J3624"/>
  <c r="J3625"/>
  <c r="J3626"/>
  <c r="J3627"/>
  <c r="J3628"/>
  <c r="J3629"/>
  <c r="J3630"/>
  <c r="J3631"/>
  <c r="J3632"/>
  <c r="J3633"/>
  <c r="J3634"/>
  <c r="J3635"/>
  <c r="J3636"/>
  <c r="J3637"/>
  <c r="J3638"/>
  <c r="J3639"/>
  <c r="J3640"/>
  <c r="J3641"/>
  <c r="J3642"/>
  <c r="J3643"/>
  <c r="J3644"/>
  <c r="J3645"/>
  <c r="J3646"/>
  <c r="J3647"/>
  <c r="J3648"/>
  <c r="J3649"/>
  <c r="J3650"/>
  <c r="J3651"/>
  <c r="J3652"/>
  <c r="J3653"/>
  <c r="J3654"/>
  <c r="J3655"/>
  <c r="J3656"/>
  <c r="J3657"/>
  <c r="J3658"/>
  <c r="J3659"/>
  <c r="J3660"/>
  <c r="J3661"/>
  <c r="J3662"/>
  <c r="J3663"/>
  <c r="J3664"/>
  <c r="J3665"/>
  <c r="J3666"/>
  <c r="J3667"/>
  <c r="J3668"/>
  <c r="J3669"/>
  <c r="J3670"/>
  <c r="J3671"/>
  <c r="J3672"/>
  <c r="J3673"/>
  <c r="J3674"/>
  <c r="J3675"/>
  <c r="J3676"/>
  <c r="J3677"/>
  <c r="J3678"/>
  <c r="J3679"/>
  <c r="J3680"/>
  <c r="J3681"/>
  <c r="J3682"/>
  <c r="J3683"/>
  <c r="J3684"/>
  <c r="J3685"/>
  <c r="J3686"/>
  <c r="J3687"/>
  <c r="J3688"/>
  <c r="J3689"/>
  <c r="J3690"/>
  <c r="J3691"/>
  <c r="J3692"/>
  <c r="J3693"/>
  <c r="J3694"/>
  <c r="J3695"/>
  <c r="J3696"/>
  <c r="J3697"/>
  <c r="J3698"/>
  <c r="J3699"/>
  <c r="J3700"/>
  <c r="J3701"/>
  <c r="J3702"/>
  <c r="J3703"/>
  <c r="J3704"/>
  <c r="J3705"/>
  <c r="J3706"/>
  <c r="J3707"/>
  <c r="J3708"/>
  <c r="J3709"/>
  <c r="J3710"/>
  <c r="J3711"/>
  <c r="J3712"/>
  <c r="J3713"/>
  <c r="J3714"/>
  <c r="J3715"/>
  <c r="J3716"/>
  <c r="J3717"/>
  <c r="J3718"/>
  <c r="J3719"/>
  <c r="J3720"/>
  <c r="J3721"/>
  <c r="J3722"/>
  <c r="J3723"/>
  <c r="J3724"/>
  <c r="J3725"/>
  <c r="J3726"/>
  <c r="J3727"/>
  <c r="J3728"/>
  <c r="J3729"/>
  <c r="J3730"/>
  <c r="J3731"/>
  <c r="J3732"/>
  <c r="J3733"/>
  <c r="J3734"/>
  <c r="J3735"/>
  <c r="J3736"/>
  <c r="J3737"/>
  <c r="J3738"/>
  <c r="J3739"/>
  <c r="J3740"/>
  <c r="J3741"/>
  <c r="J3742"/>
  <c r="J3743"/>
  <c r="J3744"/>
  <c r="J3745"/>
  <c r="J3746"/>
  <c r="J3747"/>
  <c r="J3748"/>
  <c r="J3749"/>
  <c r="J3750"/>
  <c r="J3751"/>
  <c r="J3752"/>
  <c r="J3753"/>
  <c r="J3754"/>
  <c r="J3755"/>
  <c r="J3756"/>
  <c r="J3757"/>
  <c r="J3758"/>
  <c r="J3759"/>
  <c r="J3760"/>
  <c r="J3761"/>
  <c r="J3762"/>
  <c r="J3763"/>
  <c r="J3764"/>
  <c r="J3765"/>
  <c r="J3766"/>
  <c r="J3767"/>
  <c r="J3768"/>
  <c r="J3769"/>
  <c r="J3770"/>
  <c r="J3771"/>
  <c r="J3772"/>
  <c r="J3773"/>
  <c r="J3774"/>
  <c r="J3775"/>
  <c r="J3776"/>
  <c r="J3777"/>
  <c r="J3778"/>
  <c r="J3779"/>
  <c r="J3780"/>
  <c r="J3781"/>
  <c r="J3782"/>
  <c r="J3783"/>
  <c r="J3784"/>
  <c r="J3785"/>
  <c r="J3786"/>
  <c r="J3787"/>
  <c r="J3788"/>
  <c r="J3789"/>
  <c r="J3790"/>
  <c r="J3791"/>
  <c r="J3792"/>
  <c r="J3793"/>
  <c r="J3794"/>
  <c r="J3795"/>
  <c r="J3796"/>
  <c r="J3797"/>
  <c r="J3798"/>
  <c r="J3799"/>
  <c r="J3800"/>
  <c r="J3801"/>
  <c r="J3802"/>
  <c r="J3803"/>
  <c r="J3804"/>
  <c r="J3805"/>
  <c r="J3806"/>
  <c r="J3807"/>
  <c r="J3808"/>
  <c r="J3809"/>
  <c r="J3810"/>
  <c r="J3811"/>
  <c r="J3812"/>
  <c r="J3813"/>
  <c r="J3814"/>
  <c r="J3815"/>
  <c r="J3816"/>
  <c r="J3817"/>
  <c r="J3818"/>
  <c r="J3819"/>
  <c r="J3820"/>
  <c r="J3821"/>
  <c r="J3822"/>
  <c r="J3823"/>
  <c r="J3824"/>
  <c r="J3825"/>
  <c r="J3826"/>
  <c r="J3827"/>
  <c r="J3828"/>
  <c r="J3829"/>
  <c r="J3830"/>
  <c r="J3831"/>
  <c r="J3832"/>
  <c r="J3833"/>
  <c r="J3834"/>
  <c r="J3835"/>
  <c r="J3836"/>
  <c r="J3837"/>
  <c r="J3838"/>
  <c r="J3839"/>
  <c r="J3840"/>
  <c r="J3841"/>
  <c r="J3842"/>
  <c r="J3843"/>
  <c r="J3844"/>
  <c r="J3845"/>
  <c r="J3846"/>
  <c r="J3847"/>
  <c r="J3848"/>
  <c r="J3849"/>
  <c r="J3850"/>
  <c r="J3851"/>
  <c r="J3852"/>
  <c r="J3853"/>
  <c r="J3854"/>
  <c r="J3855"/>
  <c r="J3856"/>
  <c r="J3857"/>
  <c r="J3858"/>
  <c r="J3859"/>
  <c r="J3860"/>
  <c r="J3861"/>
  <c r="J3862"/>
  <c r="J3863"/>
  <c r="J3864"/>
  <c r="J3865"/>
  <c r="J3866"/>
  <c r="J3867"/>
  <c r="J3868"/>
  <c r="J3869"/>
  <c r="J3870"/>
  <c r="J3871"/>
  <c r="J3872"/>
  <c r="J3873"/>
  <c r="J3874"/>
  <c r="J3875"/>
  <c r="J3876"/>
  <c r="J3877"/>
  <c r="J3878"/>
  <c r="J3879"/>
  <c r="J3880"/>
  <c r="J3881"/>
  <c r="J3882"/>
  <c r="J3883"/>
  <c r="J3884"/>
  <c r="J3885"/>
  <c r="J3886"/>
  <c r="J3887"/>
  <c r="J3888"/>
  <c r="J3889"/>
  <c r="J3890"/>
  <c r="J3891"/>
  <c r="J3892"/>
  <c r="J3893"/>
  <c r="J3894"/>
  <c r="J3895"/>
  <c r="J3896"/>
  <c r="J3897"/>
  <c r="J3898"/>
  <c r="J3899"/>
  <c r="J3900"/>
  <c r="J3901"/>
  <c r="J3902"/>
  <c r="J3903"/>
  <c r="J3904"/>
  <c r="J3905"/>
  <c r="J3906"/>
  <c r="J3907"/>
  <c r="J3908"/>
  <c r="J3909"/>
  <c r="J3910"/>
  <c r="J3911"/>
  <c r="J3912"/>
  <c r="J3913"/>
  <c r="J3914"/>
  <c r="J3915"/>
  <c r="J3916"/>
  <c r="J3917"/>
  <c r="J3918"/>
  <c r="J3919"/>
  <c r="J3920"/>
  <c r="J3921"/>
  <c r="J3922"/>
  <c r="J3923"/>
  <c r="J3924"/>
  <c r="J3925"/>
  <c r="J3926"/>
  <c r="J3927"/>
  <c r="J3928"/>
  <c r="J3929"/>
  <c r="J3930"/>
  <c r="J3931"/>
  <c r="J3932"/>
  <c r="J3933"/>
  <c r="J3934"/>
  <c r="J3935"/>
  <c r="J3936"/>
  <c r="J3937"/>
  <c r="J3938"/>
  <c r="J3939"/>
  <c r="J3940"/>
  <c r="J3941"/>
  <c r="J3942"/>
  <c r="J3943"/>
  <c r="J3944"/>
  <c r="J3945"/>
  <c r="J3946"/>
  <c r="J3947"/>
  <c r="J3948"/>
  <c r="J3949"/>
  <c r="J3950"/>
  <c r="J3951"/>
  <c r="J3952"/>
  <c r="J3953"/>
  <c r="J3954"/>
  <c r="J3955"/>
  <c r="J3956"/>
  <c r="J3957"/>
  <c r="J3958"/>
  <c r="J3959"/>
  <c r="J3960"/>
  <c r="J3961"/>
  <c r="J3962"/>
  <c r="J3963"/>
  <c r="J3964"/>
  <c r="J3965"/>
  <c r="J3966"/>
  <c r="J3967"/>
  <c r="J3968"/>
  <c r="J3969"/>
  <c r="J3970"/>
  <c r="J3971"/>
  <c r="J3972"/>
  <c r="J3973"/>
  <c r="J3974"/>
  <c r="J3975"/>
  <c r="J3976"/>
  <c r="J3977"/>
  <c r="J3978"/>
  <c r="J3979"/>
  <c r="J3980"/>
  <c r="J3981"/>
  <c r="J3982"/>
  <c r="J3983"/>
  <c r="J3984"/>
  <c r="J3985"/>
  <c r="J3986"/>
  <c r="J3987"/>
  <c r="J3988"/>
  <c r="J3989"/>
  <c r="J3990"/>
  <c r="J3991"/>
  <c r="J3992"/>
  <c r="J3993"/>
  <c r="J3994"/>
  <c r="J3995"/>
  <c r="J3996"/>
  <c r="J3997"/>
  <c r="J3998"/>
  <c r="J3999"/>
  <c r="J4000"/>
  <c r="J4001"/>
  <c r="J4002"/>
  <c r="J4003"/>
  <c r="J4004"/>
  <c r="J4005"/>
  <c r="J4006"/>
  <c r="J4007"/>
  <c r="J4008"/>
  <c r="J4009"/>
  <c r="J4010"/>
  <c r="J4011"/>
  <c r="J4012"/>
  <c r="J4013"/>
  <c r="J4014"/>
  <c r="J4015"/>
  <c r="J4016"/>
  <c r="J4017"/>
  <c r="J4018"/>
  <c r="J4019"/>
  <c r="J4020"/>
  <c r="J4021"/>
  <c r="J4022"/>
  <c r="J4023"/>
  <c r="J4024"/>
  <c r="J4025"/>
  <c r="J4026"/>
  <c r="J4027"/>
  <c r="J4028"/>
  <c r="J4029"/>
  <c r="J4030"/>
  <c r="J4031"/>
  <c r="J4032"/>
  <c r="J4033"/>
  <c r="J4034"/>
  <c r="J4035"/>
  <c r="J4036"/>
  <c r="J4037"/>
  <c r="J4038"/>
  <c r="J4039"/>
  <c r="J4040"/>
  <c r="J4041"/>
  <c r="J4042"/>
  <c r="J4043"/>
  <c r="J4044"/>
  <c r="J4045"/>
  <c r="J4046"/>
  <c r="J4047"/>
  <c r="J4048"/>
  <c r="J4049"/>
  <c r="J4050"/>
  <c r="J4051"/>
  <c r="J4052"/>
  <c r="J4053"/>
  <c r="J4054"/>
  <c r="J4055"/>
  <c r="J4056"/>
  <c r="J4057"/>
  <c r="J4058"/>
  <c r="J4059"/>
  <c r="J4060"/>
  <c r="J4061"/>
  <c r="J4062"/>
  <c r="J4063"/>
  <c r="J4064"/>
  <c r="J4065"/>
  <c r="J4066"/>
  <c r="J4067"/>
  <c r="J4068"/>
  <c r="J4069"/>
  <c r="J4070"/>
  <c r="J4071"/>
  <c r="J4072"/>
  <c r="J4073"/>
  <c r="J4074"/>
  <c r="J4075"/>
  <c r="J4076"/>
  <c r="J4077"/>
  <c r="J4078"/>
  <c r="J4079"/>
  <c r="J4080"/>
  <c r="J4081"/>
  <c r="J4082"/>
  <c r="J4083"/>
  <c r="J4084"/>
  <c r="J4085"/>
  <c r="J4086"/>
  <c r="J4087"/>
  <c r="J4088"/>
  <c r="J4089"/>
  <c r="J4090"/>
  <c r="J4091"/>
  <c r="J4092"/>
  <c r="J4093"/>
  <c r="J4094"/>
  <c r="J4095"/>
  <c r="J4096"/>
  <c r="J4097"/>
  <c r="J4098"/>
  <c r="J4099"/>
  <c r="J4100"/>
  <c r="J4101"/>
  <c r="J4102"/>
  <c r="J4103"/>
  <c r="J4104"/>
  <c r="J4105"/>
  <c r="J4106"/>
  <c r="J4107"/>
  <c r="J4108"/>
  <c r="J4109"/>
  <c r="J4110"/>
  <c r="J4111"/>
  <c r="J4112"/>
  <c r="J4113"/>
  <c r="J4114"/>
  <c r="J4115"/>
  <c r="J4116"/>
  <c r="J4117"/>
  <c r="J4118"/>
  <c r="J4119"/>
  <c r="J4120"/>
  <c r="J4121"/>
  <c r="J4122"/>
  <c r="J4123"/>
  <c r="J4124"/>
  <c r="J4125"/>
  <c r="J4126"/>
  <c r="J4127"/>
  <c r="J4128"/>
  <c r="J4129"/>
  <c r="J4130"/>
  <c r="J4131"/>
  <c r="J4132"/>
  <c r="J4133"/>
  <c r="J4134"/>
  <c r="J4135"/>
  <c r="J4136"/>
  <c r="J4137"/>
  <c r="J4138"/>
  <c r="J4139"/>
  <c r="J4140"/>
  <c r="J4141"/>
  <c r="J4142"/>
  <c r="J4143"/>
  <c r="J4144"/>
  <c r="J4145"/>
  <c r="J4146"/>
  <c r="J4147"/>
  <c r="J4148"/>
  <c r="J4149"/>
  <c r="J4150"/>
  <c r="J4151"/>
  <c r="J4152"/>
  <c r="J4153"/>
  <c r="J4154"/>
  <c r="J4155"/>
  <c r="J4156"/>
  <c r="J4157"/>
  <c r="J4158"/>
  <c r="J4159"/>
  <c r="J4160"/>
  <c r="J4161"/>
  <c r="J4162"/>
  <c r="J4163"/>
  <c r="J4164"/>
  <c r="J4165"/>
  <c r="J4166"/>
  <c r="J4167"/>
  <c r="J4168"/>
  <c r="J4169"/>
  <c r="J4170"/>
  <c r="J4171"/>
  <c r="J4172"/>
  <c r="J4173"/>
  <c r="J4174"/>
  <c r="J4175"/>
  <c r="J4176"/>
  <c r="J4177"/>
  <c r="J4178"/>
  <c r="J4179"/>
  <c r="J4180"/>
  <c r="J4181"/>
  <c r="J4182"/>
  <c r="J4183"/>
  <c r="J4184"/>
  <c r="J4185"/>
  <c r="J4186"/>
  <c r="J4187"/>
  <c r="J4188"/>
  <c r="J4189"/>
  <c r="J4190"/>
  <c r="J4191"/>
  <c r="J4192"/>
  <c r="J4193"/>
  <c r="J4194"/>
  <c r="J4195"/>
  <c r="J4196"/>
  <c r="J4197"/>
  <c r="J4198"/>
  <c r="J4199"/>
  <c r="J4200"/>
  <c r="J4201"/>
  <c r="J4202"/>
  <c r="J4203"/>
  <c r="J4204"/>
  <c r="J4205"/>
  <c r="J4206"/>
  <c r="J4207"/>
  <c r="J4208"/>
  <c r="J4209"/>
  <c r="J4210"/>
  <c r="J4211"/>
  <c r="J4212"/>
  <c r="J4213"/>
  <c r="J4214"/>
  <c r="J4215"/>
  <c r="J4216"/>
  <c r="J4217"/>
  <c r="J4218"/>
  <c r="J4219"/>
  <c r="J4220"/>
  <c r="J4221"/>
  <c r="J4222"/>
  <c r="J4223"/>
  <c r="J4224"/>
  <c r="J4225"/>
  <c r="J4226"/>
  <c r="J4227"/>
  <c r="J4228"/>
  <c r="J4229"/>
  <c r="J4230"/>
  <c r="J4231"/>
  <c r="J4232"/>
  <c r="J4233"/>
  <c r="J4234"/>
  <c r="J4235"/>
  <c r="J4236"/>
  <c r="J4237"/>
  <c r="J4238"/>
  <c r="J4239"/>
  <c r="J4240"/>
  <c r="J4241"/>
  <c r="J4242"/>
  <c r="J4243"/>
  <c r="J4244"/>
  <c r="J4245"/>
  <c r="J4246"/>
  <c r="J4247"/>
  <c r="J4248"/>
  <c r="J4249"/>
  <c r="J4250"/>
  <c r="J4251"/>
  <c r="J4252"/>
  <c r="J4253"/>
  <c r="J4254"/>
  <c r="J4255"/>
  <c r="J4256"/>
  <c r="J4257"/>
  <c r="J4258"/>
  <c r="J4259"/>
  <c r="J4260"/>
  <c r="J4261"/>
  <c r="J4262"/>
  <c r="J4263"/>
  <c r="J4264"/>
  <c r="J4265"/>
  <c r="J4266"/>
  <c r="J4267"/>
  <c r="J4268"/>
  <c r="J4269"/>
  <c r="J4270"/>
  <c r="J4271"/>
  <c r="J4272"/>
  <c r="J4273"/>
  <c r="J4274"/>
  <c r="J4275"/>
  <c r="J4276"/>
  <c r="J4277"/>
  <c r="J4278"/>
  <c r="J4279"/>
  <c r="J4280"/>
  <c r="J4281"/>
  <c r="J4282"/>
  <c r="J4283"/>
  <c r="J4284"/>
  <c r="J4285"/>
  <c r="J4286"/>
  <c r="J4287"/>
  <c r="J4288"/>
  <c r="J4289"/>
  <c r="J4290"/>
  <c r="J4291"/>
  <c r="J4292"/>
  <c r="J4293"/>
  <c r="J4294"/>
  <c r="J4295"/>
  <c r="J4296"/>
  <c r="J4297"/>
  <c r="J4298"/>
  <c r="J4299"/>
  <c r="J4300"/>
  <c r="J4301"/>
  <c r="J4302"/>
  <c r="J4303"/>
  <c r="J4304"/>
  <c r="J4305"/>
  <c r="J4306"/>
  <c r="J4307"/>
  <c r="J4308"/>
  <c r="J4309"/>
  <c r="J4310"/>
  <c r="J4311"/>
  <c r="J4312"/>
  <c r="J4313"/>
  <c r="J4314"/>
  <c r="J4315"/>
  <c r="J4316"/>
  <c r="J4317"/>
  <c r="J4318"/>
  <c r="J4319"/>
  <c r="J4320"/>
  <c r="J4321"/>
  <c r="J4322"/>
  <c r="J4323"/>
  <c r="J4324"/>
  <c r="J4325"/>
  <c r="J4326"/>
  <c r="J4327"/>
  <c r="J4328"/>
  <c r="J4329"/>
  <c r="J4330"/>
  <c r="J4331"/>
  <c r="J4332"/>
  <c r="J4333"/>
  <c r="J4334"/>
  <c r="J4335"/>
  <c r="J4336"/>
  <c r="J4337"/>
  <c r="J4338"/>
  <c r="J4339"/>
  <c r="J4340"/>
  <c r="J4341"/>
  <c r="J4342"/>
  <c r="J4343"/>
  <c r="J4344"/>
  <c r="J4345"/>
  <c r="J4346"/>
  <c r="J4347"/>
  <c r="J4348"/>
  <c r="J4349"/>
  <c r="J4350"/>
  <c r="J4351"/>
  <c r="J4352"/>
  <c r="J4353"/>
  <c r="J4354"/>
  <c r="J4355"/>
  <c r="J4356"/>
  <c r="J4357"/>
  <c r="J4358"/>
  <c r="J4359"/>
  <c r="J4360"/>
  <c r="J4361"/>
  <c r="J4362"/>
  <c r="J4363"/>
  <c r="J4364"/>
  <c r="J4365"/>
  <c r="J4366"/>
  <c r="J4367"/>
  <c r="J4368"/>
  <c r="J4369"/>
  <c r="J4370"/>
  <c r="J4371"/>
  <c r="J4372"/>
  <c r="J4373"/>
  <c r="J4374"/>
  <c r="J4375"/>
  <c r="J4376"/>
  <c r="J4377"/>
  <c r="J4378"/>
  <c r="J4379"/>
  <c r="J4380"/>
  <c r="J4381"/>
  <c r="J4382"/>
  <c r="J4383"/>
  <c r="J4384"/>
  <c r="J4385"/>
  <c r="J4386"/>
  <c r="J4387"/>
  <c r="J4388"/>
  <c r="J4389"/>
  <c r="J4390"/>
  <c r="J4391"/>
  <c r="J4392"/>
  <c r="J4393"/>
  <c r="J4394"/>
  <c r="J4395"/>
  <c r="J4396"/>
  <c r="J4397"/>
  <c r="J4398"/>
  <c r="J4399"/>
  <c r="J4400"/>
  <c r="J4401"/>
  <c r="J4402"/>
  <c r="J4403"/>
  <c r="J4404"/>
  <c r="J4405"/>
  <c r="J4406"/>
  <c r="J4407"/>
  <c r="J4408"/>
  <c r="J4409"/>
  <c r="J4410"/>
  <c r="J4411"/>
  <c r="J4412"/>
  <c r="J4413"/>
  <c r="J4414"/>
  <c r="J4415"/>
  <c r="J4416"/>
  <c r="J4417"/>
  <c r="J4418"/>
  <c r="J4419"/>
  <c r="J4420"/>
  <c r="J4421"/>
  <c r="J4422"/>
  <c r="J4423"/>
  <c r="J4424"/>
  <c r="J4425"/>
  <c r="J4426"/>
  <c r="J4427"/>
  <c r="J4428"/>
  <c r="J4429"/>
  <c r="J4430"/>
  <c r="J4431"/>
  <c r="J4432"/>
  <c r="J4433"/>
  <c r="J4434"/>
  <c r="J4435"/>
  <c r="J4436"/>
  <c r="J4437"/>
  <c r="J4438"/>
  <c r="J4439"/>
  <c r="J4440"/>
  <c r="J4441"/>
  <c r="J4442"/>
  <c r="J4443"/>
  <c r="J4444"/>
  <c r="J4445"/>
  <c r="J4446"/>
  <c r="J4447"/>
  <c r="J4448"/>
  <c r="J4449"/>
  <c r="J4450"/>
  <c r="J4451"/>
  <c r="J4452"/>
  <c r="J4453"/>
  <c r="J4454"/>
  <c r="J4455"/>
  <c r="J4456"/>
  <c r="J4457"/>
  <c r="J4458"/>
  <c r="J4459"/>
  <c r="J4460"/>
  <c r="J4461"/>
  <c r="J4462"/>
  <c r="J4463"/>
  <c r="J4464"/>
  <c r="J4465"/>
  <c r="J4466"/>
  <c r="J4467"/>
  <c r="J4468"/>
  <c r="J4469"/>
  <c r="J4470"/>
  <c r="J4471"/>
  <c r="J4472"/>
  <c r="J4473"/>
  <c r="J4474"/>
  <c r="J4475"/>
  <c r="J4476"/>
  <c r="J4477"/>
  <c r="J4478"/>
  <c r="J4479"/>
  <c r="J4480"/>
  <c r="J4481"/>
  <c r="J4482"/>
  <c r="J4483"/>
  <c r="J4484"/>
  <c r="J4485"/>
  <c r="J4486"/>
  <c r="J4487"/>
  <c r="J4488"/>
  <c r="J4489"/>
  <c r="J4490"/>
  <c r="J4491"/>
  <c r="J4492"/>
  <c r="J4493"/>
  <c r="J4494"/>
  <c r="J4495"/>
  <c r="J4496"/>
  <c r="J4497"/>
  <c r="J4498"/>
  <c r="J4499"/>
  <c r="J4500"/>
  <c r="J4501"/>
  <c r="J4502"/>
  <c r="J4503"/>
  <c r="J4504"/>
  <c r="J4505"/>
  <c r="J4506"/>
  <c r="J4507"/>
  <c r="J4508"/>
  <c r="J4509"/>
  <c r="J4510"/>
  <c r="J4511"/>
  <c r="J4512"/>
  <c r="J4513"/>
  <c r="J4514"/>
  <c r="J4515"/>
  <c r="J4516"/>
  <c r="J4517"/>
  <c r="J4518"/>
  <c r="J4519"/>
  <c r="J4520"/>
  <c r="J4521"/>
  <c r="J4522"/>
  <c r="J4523"/>
  <c r="J4524"/>
  <c r="J4525"/>
  <c r="J4526"/>
  <c r="J4527"/>
  <c r="J4528"/>
  <c r="J4529"/>
  <c r="J4530"/>
  <c r="J4531"/>
  <c r="J4532"/>
  <c r="J4533"/>
  <c r="J4534"/>
  <c r="J4535"/>
  <c r="J4536"/>
  <c r="J4537"/>
  <c r="J4538"/>
  <c r="J4539"/>
  <c r="J4540"/>
  <c r="J4541"/>
  <c r="J4542"/>
  <c r="J4543"/>
  <c r="J4544"/>
  <c r="J4545"/>
  <c r="J4546"/>
  <c r="J4547"/>
  <c r="J4548"/>
  <c r="J4549"/>
  <c r="J4550"/>
  <c r="J4551"/>
  <c r="J4552"/>
  <c r="J4553"/>
  <c r="J4554"/>
  <c r="J4555"/>
  <c r="J4556"/>
  <c r="J4557"/>
  <c r="J4558"/>
  <c r="J4559"/>
  <c r="J4560"/>
  <c r="J4561"/>
  <c r="J4562"/>
  <c r="J4563"/>
  <c r="J4564"/>
  <c r="J4565"/>
  <c r="J4566"/>
  <c r="J4567"/>
  <c r="J4568"/>
  <c r="J4569"/>
  <c r="J4570"/>
  <c r="J4571"/>
  <c r="J4572"/>
  <c r="J4573"/>
  <c r="J4574"/>
  <c r="J4575"/>
  <c r="J4576"/>
  <c r="J4577"/>
  <c r="J4578"/>
  <c r="J4579"/>
  <c r="J4580"/>
  <c r="J4581"/>
  <c r="J4582"/>
  <c r="J4583"/>
  <c r="J4584"/>
  <c r="J4585"/>
  <c r="J4586"/>
  <c r="J4587"/>
  <c r="J4588"/>
  <c r="J4589"/>
  <c r="J4590"/>
  <c r="J4591"/>
  <c r="J4592"/>
  <c r="J4593"/>
  <c r="J4594"/>
  <c r="J4595"/>
  <c r="J4596"/>
  <c r="J4597"/>
  <c r="J4598"/>
  <c r="J4599"/>
  <c r="J4600"/>
  <c r="J4601"/>
  <c r="J4602"/>
  <c r="J4603"/>
  <c r="J4604"/>
  <c r="J4605"/>
  <c r="J4606"/>
  <c r="J4607"/>
  <c r="J4608"/>
  <c r="J4609"/>
  <c r="J4610"/>
  <c r="J4611"/>
  <c r="J4612"/>
  <c r="J4613"/>
  <c r="J4614"/>
  <c r="J4615"/>
  <c r="J4616"/>
  <c r="J4617"/>
  <c r="J4618"/>
  <c r="J4619"/>
  <c r="J4620"/>
  <c r="J4621"/>
  <c r="J4622"/>
  <c r="J4623"/>
  <c r="J4624"/>
  <c r="J4625"/>
  <c r="J4626"/>
  <c r="J4627"/>
  <c r="J4628"/>
  <c r="J4629"/>
  <c r="J4630"/>
  <c r="J4631"/>
  <c r="J4632"/>
  <c r="J4633"/>
  <c r="J4634"/>
  <c r="J4635"/>
  <c r="J4636"/>
  <c r="J4637"/>
  <c r="J4638"/>
  <c r="J4639"/>
  <c r="J4640"/>
  <c r="J4641"/>
  <c r="J4642"/>
  <c r="J4643"/>
  <c r="J4644"/>
  <c r="J4645"/>
  <c r="J4646"/>
  <c r="J4647"/>
  <c r="J4648"/>
  <c r="J4649"/>
  <c r="J4650"/>
  <c r="J4651"/>
  <c r="J4652"/>
  <c r="J4653"/>
  <c r="J4654"/>
  <c r="J4655"/>
  <c r="J4656"/>
  <c r="J4657"/>
  <c r="J4658"/>
  <c r="J4659"/>
  <c r="J4660"/>
  <c r="J4661"/>
  <c r="J4662"/>
  <c r="J4663"/>
  <c r="J4664"/>
  <c r="J4665"/>
  <c r="J4666"/>
  <c r="J4667"/>
  <c r="J4668"/>
  <c r="J4669"/>
  <c r="J4670"/>
  <c r="J4671"/>
  <c r="J4672"/>
  <c r="J4673"/>
  <c r="J4674"/>
  <c r="J4675"/>
  <c r="J4676"/>
  <c r="J4677"/>
  <c r="J4678"/>
  <c r="J4679"/>
  <c r="J4680"/>
  <c r="J4681"/>
  <c r="J4682"/>
  <c r="J4683"/>
  <c r="J4684"/>
  <c r="J4685"/>
  <c r="J4686"/>
  <c r="J4687"/>
  <c r="J4688"/>
  <c r="J4689"/>
  <c r="J4690"/>
  <c r="J4691"/>
  <c r="J4692"/>
  <c r="J4693"/>
  <c r="J4694"/>
  <c r="J4695"/>
  <c r="J4696"/>
  <c r="J4697"/>
  <c r="J4698"/>
  <c r="J4699"/>
  <c r="J4700"/>
  <c r="J4701"/>
  <c r="J4702"/>
  <c r="J4703"/>
  <c r="J4704"/>
  <c r="J4705"/>
  <c r="J4706"/>
  <c r="J4707"/>
  <c r="J4708"/>
  <c r="J4709"/>
  <c r="J4710"/>
  <c r="J4711"/>
  <c r="J4712"/>
  <c r="J4713"/>
  <c r="J4714"/>
  <c r="J4715"/>
  <c r="J4716"/>
  <c r="J4717"/>
  <c r="J4718"/>
  <c r="J4719"/>
  <c r="J4720"/>
  <c r="J4721"/>
  <c r="J4722"/>
  <c r="J4723"/>
  <c r="J4724"/>
  <c r="J4725"/>
  <c r="J4726"/>
  <c r="J4727"/>
  <c r="J4728"/>
  <c r="J4729"/>
  <c r="J4730"/>
  <c r="J4731"/>
  <c r="J4732"/>
  <c r="J4733"/>
  <c r="J4734"/>
  <c r="J4735"/>
  <c r="J4736"/>
  <c r="J4737"/>
  <c r="J4738"/>
  <c r="J4739"/>
  <c r="J4740"/>
  <c r="J4741"/>
  <c r="J4742"/>
  <c r="J4743"/>
  <c r="J4744"/>
  <c r="J4745"/>
  <c r="J4746"/>
  <c r="J4747"/>
  <c r="J4748"/>
  <c r="J4749"/>
  <c r="J4750"/>
  <c r="J4751"/>
  <c r="J4752"/>
  <c r="J4753"/>
  <c r="J4754"/>
  <c r="J4755"/>
  <c r="J4756"/>
  <c r="J4757"/>
  <c r="J4758"/>
  <c r="J4759"/>
  <c r="J4760"/>
  <c r="J4761"/>
  <c r="J4762"/>
  <c r="J4763"/>
  <c r="J4764"/>
  <c r="J4765"/>
  <c r="J4766"/>
  <c r="J4767"/>
  <c r="J4768"/>
  <c r="J4769"/>
  <c r="J4770"/>
  <c r="J4771"/>
  <c r="J4772"/>
  <c r="J4773"/>
  <c r="J4774"/>
  <c r="J4775"/>
  <c r="J4776"/>
  <c r="J4777"/>
  <c r="J4778"/>
  <c r="J4779"/>
  <c r="J4780"/>
  <c r="J4781"/>
  <c r="J4782"/>
  <c r="J4783"/>
  <c r="J4784"/>
  <c r="J4785"/>
  <c r="J4786"/>
  <c r="J4787"/>
  <c r="J4788"/>
  <c r="J4789"/>
  <c r="J4790"/>
  <c r="J4791"/>
  <c r="J4792"/>
  <c r="J4793"/>
  <c r="J4794"/>
  <c r="J4795"/>
  <c r="J4796"/>
  <c r="J4797"/>
  <c r="J4798"/>
  <c r="J4799"/>
  <c r="J4800"/>
  <c r="J4801"/>
  <c r="J4802"/>
  <c r="J4803"/>
  <c r="J4804"/>
  <c r="J4805"/>
  <c r="J4806"/>
  <c r="J4807"/>
  <c r="J4808"/>
  <c r="J4809"/>
  <c r="J4810"/>
  <c r="J4811"/>
  <c r="J4812"/>
  <c r="J4813"/>
  <c r="J4814"/>
  <c r="J4815"/>
  <c r="J4816"/>
  <c r="J4817"/>
  <c r="J4818"/>
  <c r="J4819"/>
  <c r="J4820"/>
  <c r="J4821"/>
  <c r="J4822"/>
  <c r="J4823"/>
  <c r="J4824"/>
  <c r="J4825"/>
  <c r="J4826"/>
  <c r="J4827"/>
  <c r="J4828"/>
  <c r="J4829"/>
  <c r="J4830"/>
  <c r="J4831"/>
  <c r="J4832"/>
  <c r="J4833"/>
  <c r="J4834"/>
  <c r="J4835"/>
  <c r="J4836"/>
  <c r="J4837"/>
  <c r="J4838"/>
  <c r="J4839"/>
  <c r="J4840"/>
  <c r="J4841"/>
  <c r="J4842"/>
  <c r="J4843"/>
  <c r="J4844"/>
  <c r="J4845"/>
  <c r="J4846"/>
  <c r="J4847"/>
  <c r="J4848"/>
  <c r="J4849"/>
  <c r="J4850"/>
  <c r="J4851"/>
  <c r="J4852"/>
  <c r="J4853"/>
  <c r="J4854"/>
  <c r="J4855"/>
  <c r="J4856"/>
  <c r="J4857"/>
  <c r="J4858"/>
  <c r="J4859"/>
  <c r="J4860"/>
  <c r="J4861"/>
  <c r="J4862"/>
  <c r="J4863"/>
  <c r="J4864"/>
  <c r="J4865"/>
  <c r="J4866"/>
  <c r="J4867"/>
  <c r="J4868"/>
  <c r="J4869"/>
  <c r="J4870"/>
  <c r="J4871"/>
  <c r="J4872"/>
  <c r="J4873"/>
  <c r="J4874"/>
  <c r="J4875"/>
  <c r="J4876"/>
  <c r="J4877"/>
  <c r="J4878"/>
  <c r="J4879"/>
  <c r="J4880"/>
  <c r="J4881"/>
  <c r="J4882"/>
  <c r="J4883"/>
  <c r="J4884"/>
  <c r="J4885"/>
  <c r="J4886"/>
  <c r="J4887"/>
  <c r="J4888"/>
  <c r="J4889"/>
  <c r="J4890"/>
  <c r="J4891"/>
  <c r="J4892"/>
  <c r="J4893"/>
  <c r="J4894"/>
  <c r="J4895"/>
  <c r="J4896"/>
  <c r="J4897"/>
  <c r="J4898"/>
  <c r="J4899"/>
  <c r="J4900"/>
  <c r="J4901"/>
  <c r="J4902"/>
  <c r="J4903"/>
  <c r="J4904"/>
  <c r="J4905"/>
  <c r="J4906"/>
  <c r="J4907"/>
  <c r="J4908"/>
  <c r="J4909"/>
  <c r="J4910"/>
  <c r="J4911"/>
  <c r="J4912"/>
  <c r="J4913"/>
  <c r="J4914"/>
  <c r="J4915"/>
  <c r="J4916"/>
  <c r="J4917"/>
  <c r="J4918"/>
  <c r="J4919"/>
  <c r="J4920"/>
  <c r="J4921"/>
  <c r="J4922"/>
  <c r="J4923"/>
  <c r="J4924"/>
  <c r="J4925"/>
  <c r="J4926"/>
  <c r="J4927"/>
  <c r="J4928"/>
  <c r="J4929"/>
  <c r="J4930"/>
  <c r="J4931"/>
  <c r="J4932"/>
  <c r="J4933"/>
  <c r="J4934"/>
  <c r="J4935"/>
  <c r="J4936"/>
  <c r="J4937"/>
  <c r="J4938"/>
  <c r="J4939"/>
  <c r="J4940"/>
  <c r="J4941"/>
  <c r="J4942"/>
  <c r="J4943"/>
  <c r="J4944"/>
  <c r="J4945"/>
  <c r="J4946"/>
  <c r="J4947"/>
  <c r="J4948"/>
  <c r="J4949"/>
  <c r="J4950"/>
  <c r="J4951"/>
  <c r="J4952"/>
  <c r="J4953"/>
  <c r="J4954"/>
  <c r="J4955"/>
  <c r="J4956"/>
  <c r="J4957"/>
  <c r="J4958"/>
  <c r="J4959"/>
  <c r="J4960"/>
  <c r="J4961"/>
  <c r="J4962"/>
  <c r="J4963"/>
  <c r="J4964"/>
  <c r="J4965"/>
  <c r="J4966"/>
  <c r="J4967"/>
  <c r="J4968"/>
  <c r="J4969"/>
  <c r="J4970"/>
  <c r="J4971"/>
  <c r="J4972"/>
  <c r="J4973"/>
  <c r="J4974"/>
  <c r="J4975"/>
  <c r="J4976"/>
  <c r="J4977"/>
  <c r="J4978"/>
  <c r="J4979"/>
  <c r="J4980"/>
  <c r="J4981"/>
  <c r="J4982"/>
  <c r="J4983"/>
  <c r="J4984"/>
  <c r="J4985"/>
  <c r="J4986"/>
  <c r="J4987"/>
  <c r="J4988"/>
  <c r="J4989"/>
  <c r="J4990"/>
  <c r="J4991"/>
  <c r="J4992"/>
  <c r="J4993"/>
  <c r="J4994"/>
  <c r="J4995"/>
  <c r="J4996"/>
  <c r="J4997"/>
  <c r="J4998"/>
  <c r="J4999"/>
  <c r="J5000"/>
  <c r="J5001"/>
  <c r="J5002"/>
  <c r="J5003"/>
  <c r="J5004"/>
  <c r="J5005"/>
  <c r="J5006"/>
  <c r="J5007"/>
  <c r="J5008"/>
  <c r="J5009"/>
  <c r="J5010"/>
  <c r="J5011"/>
  <c r="J5012"/>
  <c r="J5013"/>
  <c r="J5014"/>
  <c r="J5015"/>
  <c r="J5016"/>
  <c r="J5017"/>
  <c r="J5018"/>
  <c r="J5019"/>
  <c r="J5020"/>
  <c r="J5021"/>
  <c r="J5022"/>
  <c r="J5023"/>
  <c r="J5024"/>
  <c r="J5025"/>
  <c r="J5026"/>
  <c r="J5027"/>
  <c r="J5028"/>
  <c r="J5029"/>
  <c r="J5030"/>
  <c r="J5031"/>
  <c r="J5032"/>
  <c r="J5033"/>
  <c r="J5034"/>
  <c r="J5035"/>
  <c r="J5036"/>
  <c r="J5037"/>
  <c r="J5038"/>
  <c r="J5039"/>
  <c r="J5040"/>
  <c r="J5041"/>
  <c r="J5042"/>
  <c r="J5043"/>
  <c r="J5044"/>
  <c r="J5045"/>
  <c r="J5046"/>
  <c r="J5047"/>
  <c r="J5048"/>
  <c r="J5049"/>
  <c r="J5050"/>
  <c r="J5051"/>
  <c r="J5052"/>
  <c r="J5053"/>
  <c r="J5054"/>
  <c r="J5055"/>
  <c r="J5056"/>
  <c r="J5057"/>
  <c r="J5058"/>
  <c r="J5059"/>
  <c r="J5060"/>
  <c r="J5061"/>
  <c r="J5062"/>
  <c r="J5063"/>
  <c r="J5064"/>
  <c r="J5065"/>
  <c r="J5066"/>
  <c r="J5067"/>
  <c r="J5068"/>
  <c r="J5069"/>
  <c r="J5070"/>
  <c r="J5071"/>
  <c r="J5072"/>
  <c r="J5073"/>
  <c r="J5074"/>
  <c r="J5075"/>
  <c r="J5076"/>
  <c r="J5077"/>
  <c r="J5078"/>
  <c r="J5079"/>
  <c r="J5080"/>
  <c r="J5081"/>
  <c r="J5082"/>
  <c r="J5083"/>
  <c r="J5084"/>
  <c r="J5085"/>
  <c r="J5086"/>
  <c r="J5087"/>
  <c r="J5088"/>
  <c r="J5089"/>
  <c r="J5090"/>
  <c r="J5091"/>
  <c r="J5092"/>
  <c r="J5093"/>
  <c r="J5094"/>
  <c r="J5095"/>
  <c r="J5096"/>
  <c r="J5097"/>
  <c r="J5098"/>
  <c r="J5099"/>
  <c r="J5100"/>
  <c r="J5101"/>
  <c r="J5102"/>
  <c r="J5103"/>
  <c r="J5104"/>
  <c r="J5105"/>
  <c r="J5106"/>
  <c r="J5107"/>
  <c r="J5108"/>
  <c r="J5109"/>
  <c r="J5110"/>
  <c r="J5111"/>
  <c r="J5112"/>
  <c r="J5113"/>
  <c r="J5114"/>
  <c r="J5115"/>
  <c r="J5116"/>
  <c r="J5117"/>
  <c r="J5118"/>
  <c r="J5119"/>
  <c r="J5120"/>
  <c r="J5121"/>
  <c r="J5122"/>
  <c r="J5123"/>
  <c r="J5124"/>
  <c r="J5125"/>
  <c r="J5126"/>
  <c r="J5127"/>
  <c r="J5128"/>
  <c r="J5129"/>
  <c r="J5130"/>
  <c r="J5131"/>
  <c r="J5132"/>
  <c r="J5133"/>
  <c r="J5134"/>
  <c r="J5135"/>
  <c r="J5136"/>
  <c r="J5137"/>
  <c r="J5138"/>
  <c r="J5139"/>
  <c r="J5140"/>
  <c r="J5141"/>
  <c r="J5142"/>
  <c r="J5143"/>
  <c r="J5144"/>
  <c r="J5145"/>
  <c r="J5146"/>
  <c r="J5147"/>
  <c r="J5148"/>
  <c r="J5149"/>
  <c r="J5150"/>
  <c r="J5151"/>
  <c r="J5152"/>
  <c r="J5153"/>
  <c r="J5154"/>
  <c r="J5155"/>
  <c r="J5156"/>
  <c r="J5157"/>
  <c r="J5158"/>
  <c r="J5159"/>
  <c r="J5160"/>
  <c r="J5161"/>
  <c r="J5162"/>
  <c r="J5163"/>
  <c r="J5164"/>
  <c r="J5165"/>
  <c r="J5166"/>
  <c r="J5167"/>
  <c r="J5168"/>
  <c r="J5169"/>
  <c r="J5170"/>
  <c r="J5171"/>
  <c r="J5172"/>
  <c r="J5173"/>
  <c r="J5174"/>
  <c r="J5175"/>
  <c r="J5176"/>
  <c r="J5177"/>
  <c r="J5178"/>
  <c r="J5179"/>
  <c r="J5180"/>
  <c r="J5181"/>
  <c r="J5182"/>
  <c r="J5183"/>
  <c r="J5184"/>
  <c r="J5185"/>
  <c r="J5186"/>
  <c r="J5187"/>
  <c r="J5188"/>
  <c r="J5189"/>
  <c r="J5190"/>
  <c r="J5191"/>
  <c r="J5192"/>
  <c r="J5193"/>
  <c r="J5194"/>
  <c r="J5195"/>
  <c r="J5196"/>
  <c r="J5197"/>
  <c r="J5198"/>
  <c r="J5199"/>
  <c r="J5200"/>
  <c r="J5201"/>
  <c r="J5202"/>
  <c r="J5203"/>
  <c r="J5204"/>
  <c r="J5205"/>
  <c r="J5206"/>
  <c r="J5207"/>
  <c r="J5208"/>
  <c r="J5209"/>
  <c r="J5210"/>
  <c r="J5211"/>
  <c r="J5212"/>
  <c r="J5213"/>
  <c r="J5214"/>
  <c r="J5215"/>
  <c r="J5216"/>
  <c r="J5217"/>
  <c r="J5218"/>
  <c r="J5219"/>
  <c r="J5220"/>
  <c r="J5221"/>
  <c r="J5222"/>
  <c r="J5223"/>
  <c r="J5224"/>
  <c r="J5225"/>
  <c r="J5226"/>
  <c r="J5227"/>
  <c r="J5228"/>
  <c r="J5229"/>
  <c r="J5230"/>
  <c r="J5231"/>
  <c r="J5232"/>
  <c r="J5233"/>
  <c r="J5234"/>
  <c r="J5235"/>
  <c r="J5236"/>
  <c r="J5237"/>
  <c r="J5238"/>
  <c r="J5239"/>
  <c r="J5240"/>
  <c r="J5241"/>
  <c r="J5242"/>
  <c r="J5243"/>
  <c r="J5244"/>
  <c r="J5245"/>
  <c r="J5246"/>
  <c r="J5247"/>
  <c r="J5248"/>
  <c r="J5249"/>
  <c r="J5250"/>
  <c r="J5251"/>
  <c r="J5252"/>
  <c r="J5253"/>
  <c r="J5254"/>
  <c r="J5255"/>
  <c r="J5256"/>
  <c r="J5257"/>
  <c r="J5258"/>
  <c r="J5259"/>
  <c r="J5260"/>
  <c r="J5261"/>
  <c r="J5262"/>
  <c r="J5263"/>
  <c r="J5264"/>
  <c r="J5265"/>
  <c r="J5266"/>
  <c r="J5267"/>
  <c r="J5268"/>
  <c r="J5269"/>
  <c r="J5270"/>
  <c r="J5271"/>
  <c r="J5272"/>
  <c r="J5273"/>
  <c r="J5274"/>
  <c r="J5275"/>
  <c r="J5276"/>
  <c r="J5277"/>
  <c r="J5278"/>
  <c r="J5279"/>
  <c r="J5280"/>
  <c r="J5281"/>
  <c r="J5282"/>
  <c r="J5283"/>
  <c r="J5284"/>
  <c r="J5285"/>
  <c r="J5286"/>
  <c r="J5287"/>
  <c r="J5288"/>
  <c r="J5289"/>
  <c r="J5290"/>
  <c r="J5291"/>
  <c r="J5292"/>
  <c r="J5293"/>
  <c r="J5294"/>
  <c r="J5295"/>
  <c r="J5296"/>
  <c r="J5297"/>
  <c r="J5298"/>
  <c r="J5299"/>
  <c r="J5300"/>
  <c r="J5301"/>
  <c r="J5302"/>
  <c r="J5303"/>
  <c r="J5304"/>
  <c r="J5305"/>
  <c r="J5306"/>
  <c r="J5307"/>
  <c r="J5308"/>
  <c r="J5309"/>
  <c r="J5310"/>
  <c r="J5311"/>
  <c r="J5312"/>
  <c r="J5313"/>
  <c r="J5314"/>
  <c r="J5315"/>
  <c r="J5316"/>
  <c r="J5317"/>
  <c r="J5318"/>
  <c r="J5319"/>
  <c r="J5320"/>
  <c r="J5321"/>
  <c r="J5322"/>
  <c r="J5323"/>
  <c r="J5324"/>
  <c r="J5325"/>
  <c r="J5326"/>
  <c r="J5327"/>
  <c r="J5328"/>
  <c r="J5329"/>
  <c r="J5330"/>
  <c r="J5331"/>
  <c r="J5332"/>
  <c r="J5333"/>
  <c r="J5334"/>
  <c r="J5335"/>
  <c r="J5336"/>
  <c r="J5337"/>
  <c r="J5338"/>
  <c r="J5339"/>
  <c r="J5340"/>
  <c r="J5341"/>
  <c r="J5342"/>
  <c r="J5343"/>
  <c r="J5344"/>
  <c r="J5345"/>
  <c r="J5346"/>
  <c r="J5347"/>
  <c r="J5348"/>
  <c r="J5349"/>
  <c r="J5350"/>
  <c r="J5351"/>
  <c r="J5352"/>
  <c r="J5353"/>
  <c r="J5354"/>
  <c r="J5355"/>
  <c r="J5356"/>
  <c r="J5357"/>
  <c r="J5358"/>
  <c r="J5359"/>
  <c r="J5360"/>
  <c r="J5361"/>
  <c r="J5362"/>
  <c r="J5363"/>
  <c r="J5364"/>
  <c r="J5365"/>
  <c r="J5366"/>
  <c r="J5367"/>
  <c r="J5368"/>
  <c r="J5369"/>
  <c r="J5370"/>
  <c r="J5371"/>
  <c r="J5372"/>
  <c r="J5373"/>
  <c r="J5374"/>
  <c r="J5375"/>
  <c r="J5376"/>
  <c r="J5377"/>
  <c r="J5378"/>
  <c r="J5379"/>
  <c r="J5380"/>
  <c r="J5381"/>
  <c r="J5382"/>
  <c r="J5383"/>
  <c r="J5384"/>
  <c r="J5385"/>
  <c r="J5386"/>
  <c r="J5387"/>
  <c r="J5388"/>
  <c r="J5389"/>
  <c r="J5390"/>
  <c r="J5391"/>
  <c r="J5392"/>
  <c r="J5393"/>
  <c r="J5394"/>
  <c r="J5395"/>
  <c r="J5396"/>
  <c r="J5397"/>
  <c r="J5398"/>
  <c r="J5399"/>
  <c r="J5400"/>
  <c r="J5401"/>
  <c r="J5402"/>
  <c r="J5403"/>
  <c r="J5404"/>
  <c r="J5405"/>
  <c r="J5406"/>
  <c r="J5407"/>
  <c r="J5408"/>
  <c r="J5409"/>
  <c r="J5410"/>
  <c r="J5411"/>
  <c r="J5412"/>
  <c r="J5413"/>
  <c r="J5414"/>
  <c r="J5415"/>
  <c r="J5416"/>
  <c r="J5417"/>
  <c r="J5418"/>
  <c r="J5419"/>
  <c r="J5420"/>
  <c r="J5421"/>
  <c r="J5422"/>
  <c r="J5423"/>
  <c r="J5424"/>
  <c r="J5425"/>
  <c r="J5426"/>
  <c r="J5427"/>
  <c r="J5428"/>
  <c r="J5429"/>
  <c r="J5430"/>
  <c r="J5431"/>
  <c r="J5432"/>
  <c r="J5433"/>
  <c r="J5434"/>
  <c r="J5435"/>
  <c r="J5436"/>
  <c r="J5437"/>
  <c r="J5438"/>
  <c r="J5439"/>
  <c r="J5440"/>
  <c r="J5441"/>
  <c r="J5442"/>
  <c r="J5443"/>
  <c r="J5444"/>
  <c r="J5445"/>
  <c r="J5446"/>
  <c r="J5447"/>
  <c r="J5448"/>
  <c r="J5449"/>
  <c r="J5450"/>
  <c r="J5451"/>
  <c r="J5452"/>
  <c r="J5453"/>
  <c r="J5454"/>
  <c r="J5455"/>
  <c r="J5456"/>
  <c r="J5457"/>
  <c r="J5458"/>
  <c r="J5459"/>
  <c r="J5460"/>
  <c r="J5461"/>
  <c r="J5462"/>
  <c r="J5463"/>
  <c r="J5464"/>
  <c r="J5465"/>
  <c r="J5466"/>
  <c r="J5467"/>
  <c r="J5468"/>
  <c r="J5469"/>
  <c r="J5470"/>
  <c r="J5471"/>
  <c r="J5472"/>
  <c r="J5473"/>
  <c r="J5474"/>
  <c r="J5475"/>
  <c r="J5476"/>
  <c r="J5477"/>
  <c r="J5478"/>
  <c r="J5479"/>
  <c r="J5480"/>
  <c r="J5481"/>
  <c r="J5482"/>
  <c r="J5483"/>
  <c r="J5484"/>
  <c r="J5485"/>
  <c r="J5486"/>
  <c r="J5487"/>
  <c r="J5488"/>
  <c r="J5489"/>
  <c r="J5490"/>
  <c r="J5491"/>
  <c r="J5492"/>
  <c r="J5493"/>
  <c r="J5494"/>
  <c r="J5495"/>
  <c r="J5496"/>
  <c r="J5497"/>
  <c r="J5498"/>
  <c r="J5499"/>
  <c r="J5500"/>
  <c r="J5501"/>
  <c r="J5502"/>
  <c r="J5503"/>
  <c r="J5504"/>
  <c r="J5505"/>
  <c r="J5506"/>
  <c r="J5507"/>
  <c r="J5508"/>
  <c r="J5509"/>
  <c r="J5510"/>
  <c r="J5511"/>
  <c r="J5512"/>
  <c r="J5513"/>
  <c r="J5514"/>
  <c r="J5515"/>
  <c r="J5516"/>
  <c r="J5517"/>
  <c r="J5518"/>
  <c r="J5519"/>
  <c r="J5520"/>
  <c r="J5521"/>
  <c r="J5522"/>
  <c r="J5523"/>
  <c r="J5524"/>
  <c r="J5525"/>
  <c r="J5526"/>
  <c r="J5527"/>
  <c r="J5528"/>
  <c r="J5529"/>
  <c r="J5530"/>
  <c r="J5531"/>
  <c r="J5532"/>
  <c r="J5533"/>
  <c r="J5534"/>
  <c r="J5535"/>
  <c r="J5536"/>
  <c r="J5537"/>
  <c r="J5538"/>
  <c r="J5539"/>
  <c r="J5540"/>
  <c r="J5541"/>
  <c r="J5542"/>
  <c r="J5543"/>
  <c r="J5544"/>
  <c r="J5545"/>
  <c r="J5546"/>
  <c r="J5547"/>
  <c r="J5548"/>
  <c r="J5549"/>
  <c r="J5550"/>
  <c r="J5551"/>
  <c r="J5552"/>
  <c r="J5553"/>
  <c r="J5554"/>
  <c r="J5555"/>
  <c r="J5556"/>
  <c r="J5557"/>
  <c r="J5558"/>
  <c r="J5559"/>
  <c r="J5560"/>
  <c r="J5561"/>
  <c r="J5562"/>
  <c r="J5563"/>
  <c r="J5564"/>
  <c r="J5565"/>
  <c r="J5566"/>
  <c r="J5567"/>
  <c r="J5568"/>
  <c r="J5569"/>
  <c r="J5570"/>
  <c r="J5571"/>
  <c r="J5572"/>
  <c r="J5573"/>
  <c r="J5574"/>
  <c r="J5575"/>
  <c r="J5576"/>
  <c r="J5577"/>
  <c r="J5578"/>
  <c r="J5579"/>
  <c r="J5580"/>
  <c r="J5581"/>
  <c r="J5582"/>
  <c r="J5583"/>
  <c r="J5584"/>
  <c r="J5585"/>
  <c r="J5586"/>
  <c r="J5587"/>
  <c r="J5588"/>
  <c r="J5589"/>
  <c r="J5590"/>
  <c r="J5591"/>
  <c r="J5592"/>
  <c r="J5593"/>
  <c r="J5594"/>
  <c r="J5595"/>
  <c r="J5596"/>
  <c r="J5597"/>
  <c r="J5598"/>
  <c r="J5599"/>
  <c r="J5600"/>
  <c r="J5601"/>
  <c r="J5602"/>
  <c r="J5603"/>
  <c r="J5604"/>
  <c r="J5605"/>
  <c r="J5606"/>
  <c r="J5607"/>
  <c r="J5608"/>
  <c r="J5609"/>
  <c r="J5610"/>
  <c r="J5611"/>
  <c r="J5612"/>
  <c r="J5613"/>
  <c r="J5614"/>
  <c r="J5615"/>
  <c r="J5616"/>
  <c r="J5617"/>
  <c r="J5618"/>
  <c r="J5619"/>
  <c r="J5620"/>
  <c r="J5621"/>
  <c r="J5622"/>
  <c r="J5623"/>
  <c r="J5624"/>
  <c r="J5625"/>
  <c r="J5626"/>
  <c r="J5627"/>
  <c r="J5628"/>
  <c r="J5629"/>
  <c r="J5630"/>
  <c r="J5631"/>
  <c r="J5632"/>
  <c r="J5633"/>
  <c r="J5634"/>
  <c r="J5635"/>
  <c r="J5636"/>
  <c r="J5637"/>
  <c r="J5638"/>
  <c r="J5639"/>
  <c r="J5640"/>
  <c r="J5641"/>
  <c r="J5642"/>
  <c r="J5643"/>
  <c r="J5644"/>
  <c r="J5645"/>
  <c r="J5646"/>
  <c r="J5647"/>
  <c r="J5648"/>
  <c r="J5649"/>
  <c r="J5650"/>
  <c r="J5651"/>
  <c r="J5652"/>
  <c r="J5653"/>
  <c r="J5654"/>
  <c r="J5655"/>
  <c r="J5656"/>
  <c r="J5657"/>
  <c r="J5658"/>
  <c r="J5659"/>
  <c r="J5660"/>
  <c r="J5661"/>
  <c r="J5662"/>
  <c r="J5663"/>
  <c r="J5664"/>
  <c r="J5665"/>
  <c r="J5666"/>
  <c r="J5667"/>
  <c r="J5668"/>
  <c r="J5669"/>
  <c r="J5670"/>
  <c r="J5671"/>
  <c r="J5672"/>
  <c r="J5673"/>
  <c r="J5674"/>
  <c r="J5675"/>
  <c r="J5676"/>
  <c r="J5677"/>
  <c r="J5678"/>
  <c r="J5679"/>
  <c r="J5680"/>
  <c r="J5681"/>
  <c r="J5682"/>
  <c r="J5683"/>
  <c r="J5684"/>
  <c r="J5685"/>
  <c r="J5686"/>
  <c r="J5687"/>
  <c r="J5688"/>
  <c r="J5689"/>
  <c r="J5690"/>
  <c r="J5691"/>
  <c r="J5692"/>
  <c r="J5693"/>
  <c r="J5694"/>
  <c r="J5695"/>
  <c r="J5696"/>
  <c r="J5697"/>
  <c r="J5698"/>
  <c r="J5699"/>
  <c r="J5700"/>
  <c r="J5701"/>
  <c r="J5702"/>
  <c r="J5703"/>
  <c r="J5704"/>
  <c r="J5705"/>
  <c r="J5706"/>
  <c r="J5707"/>
  <c r="J5708"/>
  <c r="J5709"/>
  <c r="J5710"/>
  <c r="J5711"/>
  <c r="J5712"/>
  <c r="J5713"/>
  <c r="J5714"/>
  <c r="J5715"/>
  <c r="J5716"/>
  <c r="J5717"/>
  <c r="J5718"/>
  <c r="J5719"/>
  <c r="J5720"/>
  <c r="J5721"/>
  <c r="J5722"/>
  <c r="J5723"/>
  <c r="J5724"/>
  <c r="J5725"/>
  <c r="J5726"/>
  <c r="J5727"/>
  <c r="J5728"/>
  <c r="J5729"/>
  <c r="J5730"/>
  <c r="J5731"/>
  <c r="J5732"/>
  <c r="J5733"/>
  <c r="J5734"/>
  <c r="J5735"/>
  <c r="J5736"/>
  <c r="J5737"/>
  <c r="J5738"/>
  <c r="J5739"/>
  <c r="J5740"/>
  <c r="J5741"/>
  <c r="J5742"/>
  <c r="J5743"/>
  <c r="J5744"/>
  <c r="J5745"/>
  <c r="J5746"/>
  <c r="J5747"/>
  <c r="J5748"/>
  <c r="J5749"/>
  <c r="J5750"/>
  <c r="J5751"/>
  <c r="J5752"/>
  <c r="J5753"/>
  <c r="J5754"/>
  <c r="J5755"/>
  <c r="J5756"/>
  <c r="J5757"/>
  <c r="J5758"/>
  <c r="J5759"/>
  <c r="J5760"/>
  <c r="J5761"/>
  <c r="J5762"/>
  <c r="J5763"/>
  <c r="J5764"/>
  <c r="J5765"/>
  <c r="J5766"/>
  <c r="J5767"/>
  <c r="J5768"/>
  <c r="J5769"/>
  <c r="J5770"/>
  <c r="J5771"/>
  <c r="J5772"/>
  <c r="J5773"/>
  <c r="J5774"/>
  <c r="J5775"/>
  <c r="J5776"/>
  <c r="J5777"/>
  <c r="J5778"/>
  <c r="J5779"/>
  <c r="J5780"/>
  <c r="J5781"/>
  <c r="J5782"/>
  <c r="J5783"/>
  <c r="J5784"/>
  <c r="J5785"/>
  <c r="J5786"/>
  <c r="J5787"/>
  <c r="J5788"/>
  <c r="J5789"/>
  <c r="J5790"/>
  <c r="J5791"/>
  <c r="J5792"/>
  <c r="J5793"/>
  <c r="J5794"/>
  <c r="J5795"/>
  <c r="J5796"/>
  <c r="J5797"/>
  <c r="J5798"/>
  <c r="J5799"/>
  <c r="J5800"/>
  <c r="J5801"/>
  <c r="J5802"/>
  <c r="J5803"/>
  <c r="J5804"/>
  <c r="J5805"/>
  <c r="J5806"/>
  <c r="J5807"/>
  <c r="J5808"/>
  <c r="J5809"/>
  <c r="J5810"/>
  <c r="J5811"/>
  <c r="J5812"/>
  <c r="J5813"/>
  <c r="J5814"/>
  <c r="J5815"/>
  <c r="J5816"/>
  <c r="J5817"/>
  <c r="J5818"/>
  <c r="J5819"/>
  <c r="J5820"/>
  <c r="J5821"/>
  <c r="J5822"/>
  <c r="J5823"/>
  <c r="J5824"/>
  <c r="J5825"/>
  <c r="J5826"/>
  <c r="J5827"/>
  <c r="J5828"/>
  <c r="J5829"/>
  <c r="J5830"/>
  <c r="J5831"/>
  <c r="J5832"/>
  <c r="J5833"/>
  <c r="J5834"/>
  <c r="J5835"/>
  <c r="J5836"/>
  <c r="J5837"/>
  <c r="J5838"/>
  <c r="J5839"/>
  <c r="J5840"/>
  <c r="J5841"/>
  <c r="J5842"/>
  <c r="J5843"/>
  <c r="J5844"/>
  <c r="J5845"/>
  <c r="J5846"/>
  <c r="J5847"/>
  <c r="J5848"/>
  <c r="J5849"/>
  <c r="J5850"/>
  <c r="J5851"/>
  <c r="J5852"/>
  <c r="J5853"/>
  <c r="J5854"/>
  <c r="J5855"/>
  <c r="J5856"/>
  <c r="J5857"/>
  <c r="J5858"/>
  <c r="J5859"/>
  <c r="J5860"/>
  <c r="J5861"/>
  <c r="J5862"/>
  <c r="J5863"/>
  <c r="J5864"/>
  <c r="J5865"/>
  <c r="J5866"/>
  <c r="J5867"/>
  <c r="J5868"/>
  <c r="J5869"/>
  <c r="J5870"/>
  <c r="J5871"/>
  <c r="J5872"/>
  <c r="J5873"/>
  <c r="J5874"/>
  <c r="J5875"/>
  <c r="J5876"/>
  <c r="J5877"/>
  <c r="J5878"/>
  <c r="J5879"/>
  <c r="J5880"/>
  <c r="J5881"/>
  <c r="J5882"/>
  <c r="J5883"/>
  <c r="J5884"/>
  <c r="J5885"/>
  <c r="J5886"/>
  <c r="J5887"/>
  <c r="J5888"/>
  <c r="J5889"/>
  <c r="J5890"/>
  <c r="J5891"/>
  <c r="J5892"/>
  <c r="J5893"/>
  <c r="J5894"/>
  <c r="J5895"/>
  <c r="J5896"/>
  <c r="J5897"/>
  <c r="J5898"/>
  <c r="J5899"/>
  <c r="J5900"/>
  <c r="J5901"/>
  <c r="J5902"/>
  <c r="J5903"/>
  <c r="J5904"/>
  <c r="J5905"/>
  <c r="J5906"/>
  <c r="J5907"/>
  <c r="J5908"/>
  <c r="J5909"/>
  <c r="J5910"/>
  <c r="J5911"/>
  <c r="J5912"/>
  <c r="J5913"/>
  <c r="J5914"/>
  <c r="J5915"/>
  <c r="J5916"/>
  <c r="J5917"/>
  <c r="J5918"/>
  <c r="J5919"/>
  <c r="J5920"/>
  <c r="J5921"/>
  <c r="J5922"/>
  <c r="J5923"/>
  <c r="J5924"/>
  <c r="J5925"/>
  <c r="J5926"/>
  <c r="J5927"/>
  <c r="J5928"/>
  <c r="J5929"/>
  <c r="J5930"/>
  <c r="J5931"/>
  <c r="J5932"/>
  <c r="J5933"/>
  <c r="J5934"/>
  <c r="J5935"/>
  <c r="J5936"/>
  <c r="J5937"/>
  <c r="J5938"/>
  <c r="J5939"/>
  <c r="J5940"/>
  <c r="J5941"/>
  <c r="J5942"/>
  <c r="J5943"/>
  <c r="J5944"/>
  <c r="J5945"/>
  <c r="J5946"/>
  <c r="J5947"/>
  <c r="J5948"/>
  <c r="J5949"/>
  <c r="J5950"/>
  <c r="J5951"/>
  <c r="J5952"/>
  <c r="J5953"/>
  <c r="J5954"/>
  <c r="J5955"/>
  <c r="J5956"/>
  <c r="J5957"/>
  <c r="J5958"/>
  <c r="J5959"/>
  <c r="J5960"/>
  <c r="J5961"/>
  <c r="J5962"/>
  <c r="J5963"/>
  <c r="J5964"/>
  <c r="J5965"/>
  <c r="J5966"/>
  <c r="J5967"/>
  <c r="J5968"/>
  <c r="J5969"/>
  <c r="J5970"/>
  <c r="J5971"/>
  <c r="J5972"/>
  <c r="J5973"/>
  <c r="J5974"/>
  <c r="J5975"/>
  <c r="J5976"/>
  <c r="J5977"/>
  <c r="J5978"/>
  <c r="J5979"/>
  <c r="J5980"/>
  <c r="J5981"/>
  <c r="J5982"/>
  <c r="J5983"/>
  <c r="J5984"/>
  <c r="J5985"/>
  <c r="J5986"/>
  <c r="J5987"/>
  <c r="J5988"/>
  <c r="J5989"/>
  <c r="J5990"/>
  <c r="J5991"/>
  <c r="J5992"/>
  <c r="J5993"/>
  <c r="J5994"/>
  <c r="J5995"/>
  <c r="J5996"/>
  <c r="J5997"/>
  <c r="J5998"/>
  <c r="J5999"/>
  <c r="J6000"/>
  <c r="J6001"/>
  <c r="J6002"/>
  <c r="J6003"/>
  <c r="J6004"/>
  <c r="J6005"/>
  <c r="J6006"/>
  <c r="J6007"/>
  <c r="J6008"/>
  <c r="J6009"/>
  <c r="J6010"/>
  <c r="J6011"/>
  <c r="J6012"/>
  <c r="J6013"/>
  <c r="J6014"/>
  <c r="J6015"/>
  <c r="J6016"/>
  <c r="J6017"/>
  <c r="J6018"/>
  <c r="J6019"/>
  <c r="J6020"/>
  <c r="J6021"/>
  <c r="J6022"/>
  <c r="J6023"/>
  <c r="J6024"/>
  <c r="J6025"/>
  <c r="J6026"/>
  <c r="J6027"/>
  <c r="J6028"/>
  <c r="J6029"/>
  <c r="J6030"/>
  <c r="J6031"/>
  <c r="J6032"/>
  <c r="J6033"/>
  <c r="J6034"/>
  <c r="J6035"/>
  <c r="J6036"/>
  <c r="J6037"/>
  <c r="J6038"/>
  <c r="J6039"/>
  <c r="J6040"/>
  <c r="J6041"/>
  <c r="J6042"/>
  <c r="J6043"/>
  <c r="J6044"/>
  <c r="J6045"/>
  <c r="J6046"/>
  <c r="J6047"/>
  <c r="J6048"/>
  <c r="J6049"/>
  <c r="J6050"/>
  <c r="J6051"/>
  <c r="J6052"/>
  <c r="J6053"/>
  <c r="J6054"/>
  <c r="J6055"/>
  <c r="J6056"/>
  <c r="J6057"/>
  <c r="J6058"/>
  <c r="J6059"/>
  <c r="J6060"/>
  <c r="J6061"/>
  <c r="J6062"/>
  <c r="J6063"/>
  <c r="J6064"/>
  <c r="J6065"/>
  <c r="J6066"/>
  <c r="J6067"/>
  <c r="J6068"/>
  <c r="J6069"/>
  <c r="J6070"/>
  <c r="J6071"/>
  <c r="J6072"/>
  <c r="J6073"/>
  <c r="J6074"/>
  <c r="J6075"/>
  <c r="J6076"/>
  <c r="J6077"/>
  <c r="J6078"/>
  <c r="J6079"/>
  <c r="J6080"/>
  <c r="J6081"/>
  <c r="J6082"/>
  <c r="J6083"/>
  <c r="J6084"/>
  <c r="J6085"/>
  <c r="J6086"/>
  <c r="J6087"/>
  <c r="J6088"/>
  <c r="J6089"/>
  <c r="J6090"/>
  <c r="J6091"/>
  <c r="J6092"/>
  <c r="J6093"/>
  <c r="J6094"/>
  <c r="J6095"/>
  <c r="J6096"/>
  <c r="J6097"/>
  <c r="J6098"/>
  <c r="J6099"/>
  <c r="J6100"/>
  <c r="J6101"/>
  <c r="J6102"/>
  <c r="J6103"/>
  <c r="J6104"/>
  <c r="J6105"/>
  <c r="J6106"/>
  <c r="J6107"/>
  <c r="J6108"/>
  <c r="J6109"/>
  <c r="J6110"/>
  <c r="J6111"/>
  <c r="J6112"/>
  <c r="J6113"/>
  <c r="J6114"/>
  <c r="J6115"/>
  <c r="J6116"/>
  <c r="J6117"/>
  <c r="J6118"/>
  <c r="J6119"/>
  <c r="J6120"/>
  <c r="J6121"/>
  <c r="J6122"/>
  <c r="J6123"/>
  <c r="J6124"/>
  <c r="J6125"/>
  <c r="J6126"/>
  <c r="J6127"/>
  <c r="J6128"/>
  <c r="J6129"/>
  <c r="J6130"/>
  <c r="J6131"/>
  <c r="J6132"/>
  <c r="J6133"/>
  <c r="J6134"/>
  <c r="J6135"/>
  <c r="J6136"/>
  <c r="J6137"/>
  <c r="J6138"/>
  <c r="J6139"/>
  <c r="J6140"/>
  <c r="J6141"/>
  <c r="J6142"/>
  <c r="J6143"/>
  <c r="J6144"/>
  <c r="J6145"/>
  <c r="J6146"/>
  <c r="J6147"/>
  <c r="J6148"/>
  <c r="J6149"/>
  <c r="J6150"/>
  <c r="J6151"/>
  <c r="J6152"/>
  <c r="J6153"/>
  <c r="J6154"/>
  <c r="J6155"/>
  <c r="J6156"/>
  <c r="J6157"/>
  <c r="J6158"/>
  <c r="J6159"/>
  <c r="J6160"/>
  <c r="J6161"/>
  <c r="J6162"/>
  <c r="J6163"/>
  <c r="J6164"/>
  <c r="J6165"/>
  <c r="J6166"/>
  <c r="J6167"/>
  <c r="J6168"/>
  <c r="J6169"/>
  <c r="J6170"/>
  <c r="J6171"/>
  <c r="J6172"/>
  <c r="J6173"/>
  <c r="J6174"/>
  <c r="J6175"/>
  <c r="J6176"/>
  <c r="J6177"/>
  <c r="J6178"/>
  <c r="J6179"/>
  <c r="J6180"/>
  <c r="J6181"/>
  <c r="J6182"/>
  <c r="J6183"/>
  <c r="J6184"/>
  <c r="J6185"/>
  <c r="J6186"/>
  <c r="J6187"/>
  <c r="J6188"/>
  <c r="J6189"/>
  <c r="J6190"/>
  <c r="J6191"/>
  <c r="J6192"/>
  <c r="J6193"/>
  <c r="J6194"/>
  <c r="J6195"/>
  <c r="J6196"/>
  <c r="J6197"/>
  <c r="J6198"/>
  <c r="J6199"/>
  <c r="J6200"/>
  <c r="J6201"/>
  <c r="J6202"/>
  <c r="J6203"/>
  <c r="J6204"/>
  <c r="J6205"/>
  <c r="J6206"/>
  <c r="J6207"/>
  <c r="J6208"/>
  <c r="J6209"/>
  <c r="J6210"/>
  <c r="J6211"/>
  <c r="J6212"/>
  <c r="J6213"/>
  <c r="J6214"/>
  <c r="J6215"/>
  <c r="J6216"/>
  <c r="J6217"/>
  <c r="J6218"/>
  <c r="J6219"/>
  <c r="J6220"/>
  <c r="J6221"/>
  <c r="J6222"/>
  <c r="J6223"/>
  <c r="J6224"/>
  <c r="J6225"/>
  <c r="J6226"/>
  <c r="J6227"/>
  <c r="J6228"/>
  <c r="J6229"/>
  <c r="J6230"/>
  <c r="J6231"/>
  <c r="J6232"/>
  <c r="J6233"/>
  <c r="J6234"/>
  <c r="J6235"/>
  <c r="J6236"/>
  <c r="J6237"/>
  <c r="J6238"/>
  <c r="J6239"/>
  <c r="J6240"/>
  <c r="J6241"/>
  <c r="J6242"/>
  <c r="J6243"/>
  <c r="J6244"/>
  <c r="J6245"/>
  <c r="J6246"/>
  <c r="J6247"/>
  <c r="J6248"/>
  <c r="J6249"/>
  <c r="J6250"/>
  <c r="J6251"/>
  <c r="J6252"/>
  <c r="J6253"/>
  <c r="J6254"/>
  <c r="J6255"/>
  <c r="J6256"/>
  <c r="J6257"/>
  <c r="J6258"/>
  <c r="J6259"/>
  <c r="J6260"/>
  <c r="J6261"/>
  <c r="J6262"/>
  <c r="J6263"/>
  <c r="J6264"/>
  <c r="J6265"/>
  <c r="J6266"/>
  <c r="J6267"/>
  <c r="J6268"/>
  <c r="J6269"/>
  <c r="J6270"/>
  <c r="J6271"/>
  <c r="J6272"/>
  <c r="J6273"/>
  <c r="J6274"/>
  <c r="J6275"/>
  <c r="J6276"/>
  <c r="J6277"/>
  <c r="J6278"/>
  <c r="J6279"/>
  <c r="J6280"/>
  <c r="J6281"/>
  <c r="J6282"/>
  <c r="J6283"/>
  <c r="J6284"/>
  <c r="J6285"/>
  <c r="J6286"/>
  <c r="J6287"/>
  <c r="J6288"/>
  <c r="J6289"/>
  <c r="J6290"/>
  <c r="J6291"/>
  <c r="J6292"/>
  <c r="J6293"/>
  <c r="J6294"/>
  <c r="J6295"/>
  <c r="J6296"/>
  <c r="J6297"/>
  <c r="J6298"/>
  <c r="J6299"/>
  <c r="J6300"/>
  <c r="J6301"/>
  <c r="J6302"/>
  <c r="J6303"/>
  <c r="J6304"/>
  <c r="J6305"/>
  <c r="J6306"/>
  <c r="J6307"/>
  <c r="J6308"/>
  <c r="J6309"/>
  <c r="J6310"/>
  <c r="J6311"/>
  <c r="J6312"/>
  <c r="J6313"/>
  <c r="J6314"/>
  <c r="J6315"/>
  <c r="J6316"/>
  <c r="J6317"/>
  <c r="J6318"/>
  <c r="J6319"/>
  <c r="J6320"/>
  <c r="J6321"/>
  <c r="J6322"/>
  <c r="J6323"/>
  <c r="J6324"/>
  <c r="J6325"/>
  <c r="J6326"/>
  <c r="J6327"/>
  <c r="J6328"/>
  <c r="J6329"/>
  <c r="J6330"/>
  <c r="J6331"/>
  <c r="J6332"/>
  <c r="J6333"/>
  <c r="J6334"/>
  <c r="J6335"/>
  <c r="J6336"/>
  <c r="J6337"/>
  <c r="J6338"/>
  <c r="J6339"/>
  <c r="J6340"/>
  <c r="J6341"/>
  <c r="J6342"/>
  <c r="J6343"/>
  <c r="J6344"/>
  <c r="J6345"/>
  <c r="J6346"/>
  <c r="J6347"/>
  <c r="J6348"/>
  <c r="J6349"/>
  <c r="J6350"/>
  <c r="J6351"/>
  <c r="J6352"/>
  <c r="J6353"/>
  <c r="J6354"/>
  <c r="J6355"/>
  <c r="J6356"/>
  <c r="J6357"/>
  <c r="J6358"/>
  <c r="J6359"/>
  <c r="J6360"/>
  <c r="J6361"/>
  <c r="J6362"/>
  <c r="J6363"/>
  <c r="J6382"/>
  <c r="J6383"/>
  <c r="J6384"/>
  <c r="J6385"/>
  <c r="J6386"/>
  <c r="J6387"/>
  <c r="J6388"/>
  <c r="J6389"/>
  <c r="J6390"/>
  <c r="J6391"/>
  <c r="J6392"/>
  <c r="J6393"/>
  <c r="J6394"/>
  <c r="J6395"/>
  <c r="J6396"/>
  <c r="J6397"/>
  <c r="J6398"/>
  <c r="J6399"/>
  <c r="J6400"/>
  <c r="J6401"/>
  <c r="J6402"/>
  <c r="J6403"/>
  <c r="J6404"/>
  <c r="J6405"/>
  <c r="J6406"/>
  <c r="J6407"/>
  <c r="J6408"/>
  <c r="J6409"/>
  <c r="J6410"/>
  <c r="J6411"/>
  <c r="J6412"/>
  <c r="J6413"/>
  <c r="J6414"/>
  <c r="J6415"/>
  <c r="J6416"/>
  <c r="J6417"/>
  <c r="J6418"/>
  <c r="J6419"/>
  <c r="J6420"/>
  <c r="J6421"/>
  <c r="J6422"/>
  <c r="J6423"/>
  <c r="J6424"/>
  <c r="J6425"/>
  <c r="J6426"/>
  <c r="J6427"/>
  <c r="J6428"/>
  <c r="J6429"/>
  <c r="J6430"/>
  <c r="J6431"/>
  <c r="J6432"/>
  <c r="J6433"/>
  <c r="J6434"/>
  <c r="J6435"/>
  <c r="J6436"/>
  <c r="J6437"/>
  <c r="J6438"/>
  <c r="J6439"/>
  <c r="J6440"/>
  <c r="J6441"/>
  <c r="J6442"/>
  <c r="J6443"/>
  <c r="J6444"/>
  <c r="J6445"/>
  <c r="J6446"/>
  <c r="J6447"/>
  <c r="J6448"/>
  <c r="J6449"/>
  <c r="J6450"/>
  <c r="J6451"/>
  <c r="J6452"/>
  <c r="J6453"/>
  <c r="J6454"/>
  <c r="J6455"/>
  <c r="J6456"/>
  <c r="J6457"/>
  <c r="J6458"/>
  <c r="J6459"/>
  <c r="J6460"/>
  <c r="J6461"/>
  <c r="J6462"/>
  <c r="J6463"/>
  <c r="J6464"/>
  <c r="J6465"/>
  <c r="J6466"/>
  <c r="J6467"/>
  <c r="J6468"/>
  <c r="J6469"/>
  <c r="J6470"/>
  <c r="J6471"/>
  <c r="J6472"/>
  <c r="J6473"/>
  <c r="J6474"/>
  <c r="J6475"/>
  <c r="J6476"/>
  <c r="J6477"/>
  <c r="J6478"/>
  <c r="J6479"/>
  <c r="J6480"/>
  <c r="J6481"/>
  <c r="J6482"/>
  <c r="J6483"/>
  <c r="J6484"/>
  <c r="J6485"/>
  <c r="J6486"/>
  <c r="J6487"/>
  <c r="J6488"/>
  <c r="J6489"/>
  <c r="J6490"/>
  <c r="J6491"/>
  <c r="J6492"/>
  <c r="J6493"/>
  <c r="J6494"/>
  <c r="J6495"/>
  <c r="J6496"/>
  <c r="J6497"/>
  <c r="J6498"/>
  <c r="J6499"/>
  <c r="J6500"/>
  <c r="J6501"/>
  <c r="J6502"/>
  <c r="J6503"/>
  <c r="J6504"/>
  <c r="J6505"/>
  <c r="J6506"/>
  <c r="J6507"/>
  <c r="J6508"/>
  <c r="J6509"/>
  <c r="J6510"/>
  <c r="J6511"/>
  <c r="J6512"/>
  <c r="J6513"/>
  <c r="J6514"/>
  <c r="J6515"/>
  <c r="J6516"/>
  <c r="J6517"/>
  <c r="J6518"/>
  <c r="J6519"/>
  <c r="J6520"/>
  <c r="J6521"/>
  <c r="J6522"/>
  <c r="J6523"/>
  <c r="J6524"/>
  <c r="J6525"/>
  <c r="J6526"/>
  <c r="J6527"/>
  <c r="J6528"/>
  <c r="J6529"/>
  <c r="J6530"/>
  <c r="J6531"/>
  <c r="J6532"/>
  <c r="J6533"/>
  <c r="J6534"/>
  <c r="J6535"/>
  <c r="J6536"/>
  <c r="J6537"/>
  <c r="J6538"/>
  <c r="J6539"/>
  <c r="J6540"/>
  <c r="J6541"/>
  <c r="J6542"/>
  <c r="J6543"/>
  <c r="J6544"/>
  <c r="J6545"/>
  <c r="J6546"/>
  <c r="J6547"/>
  <c r="J6548"/>
  <c r="J6549"/>
  <c r="J6550"/>
  <c r="J6551"/>
  <c r="J6552"/>
  <c r="J6553"/>
  <c r="J6554"/>
  <c r="J6555"/>
  <c r="J6556"/>
  <c r="J6557"/>
  <c r="J6558"/>
  <c r="J6559"/>
  <c r="J6560"/>
  <c r="J6561"/>
  <c r="J6562"/>
  <c r="J6563"/>
  <c r="J6564"/>
  <c r="J6565"/>
  <c r="J6566"/>
  <c r="J6567"/>
  <c r="J6568"/>
  <c r="J6569"/>
  <c r="J6570"/>
  <c r="J6571"/>
  <c r="J6572"/>
  <c r="J6573"/>
  <c r="J6574"/>
  <c r="J6575"/>
  <c r="J6576"/>
  <c r="J6577"/>
  <c r="J6578"/>
  <c r="J6579"/>
  <c r="J6580"/>
  <c r="J6581"/>
  <c r="J6582"/>
  <c r="J6583"/>
  <c r="J6584"/>
  <c r="J6585"/>
  <c r="J6586"/>
  <c r="J6587"/>
  <c r="J6588"/>
  <c r="J6589"/>
  <c r="J6590"/>
  <c r="J6591"/>
  <c r="J6592"/>
  <c r="J6593"/>
  <c r="J6594"/>
  <c r="J6595"/>
  <c r="J6596"/>
  <c r="J6597"/>
  <c r="J6598"/>
  <c r="J6599"/>
  <c r="J6600"/>
  <c r="J6601"/>
  <c r="J6602"/>
  <c r="J6603"/>
  <c r="J6604"/>
  <c r="J6605"/>
  <c r="J6606"/>
  <c r="J6607"/>
  <c r="J6608"/>
  <c r="J6609"/>
  <c r="J6610"/>
  <c r="J6611"/>
  <c r="J6612"/>
  <c r="J6613"/>
  <c r="J6614"/>
  <c r="J6615"/>
  <c r="J6616"/>
  <c r="J6617"/>
  <c r="J6618"/>
  <c r="J6619"/>
  <c r="J6620"/>
  <c r="J6621"/>
  <c r="J6622"/>
  <c r="J6623"/>
  <c r="J6624"/>
  <c r="J6625"/>
  <c r="J6626"/>
  <c r="J6627"/>
  <c r="J6628"/>
  <c r="J6629"/>
  <c r="J6630"/>
  <c r="J6631"/>
  <c r="J6632"/>
  <c r="J6633"/>
  <c r="J6634"/>
  <c r="J6635"/>
  <c r="J6636"/>
  <c r="J6637"/>
  <c r="J6638"/>
  <c r="J6639"/>
  <c r="J6640"/>
  <c r="J6641"/>
  <c r="J6642"/>
  <c r="J6643"/>
  <c r="J6644"/>
  <c r="J6645"/>
  <c r="J6646"/>
  <c r="J6647"/>
  <c r="J6648"/>
  <c r="J6649"/>
  <c r="J6650"/>
  <c r="J6651"/>
  <c r="J6652"/>
  <c r="J6653"/>
  <c r="J6654"/>
  <c r="J6655"/>
  <c r="J6656"/>
  <c r="J6657"/>
  <c r="J6658"/>
  <c r="J6659"/>
  <c r="J6660"/>
  <c r="J6661"/>
  <c r="J6662"/>
  <c r="J6663"/>
  <c r="J6664"/>
  <c r="J6665"/>
  <c r="J6666"/>
  <c r="J6667"/>
  <c r="J6668"/>
  <c r="J6669"/>
  <c r="J6670"/>
  <c r="J6671"/>
  <c r="J6672"/>
  <c r="J6673"/>
  <c r="J6674"/>
  <c r="J6675"/>
  <c r="J6676"/>
  <c r="J6677"/>
  <c r="J6678"/>
  <c r="J6679"/>
  <c r="J6680"/>
  <c r="J6681"/>
  <c r="J6682"/>
  <c r="J6683"/>
  <c r="J6684"/>
  <c r="J6685"/>
  <c r="J6686"/>
  <c r="J6687"/>
  <c r="J6688"/>
  <c r="J6689"/>
  <c r="J6690"/>
  <c r="J6691"/>
  <c r="J6692"/>
  <c r="J6693"/>
  <c r="J6694"/>
  <c r="J6695"/>
  <c r="J6696"/>
  <c r="J6697"/>
  <c r="J6698"/>
  <c r="J6699"/>
  <c r="J6700"/>
  <c r="J6701"/>
  <c r="J6702"/>
  <c r="J6703"/>
  <c r="J6704"/>
  <c r="J6705"/>
  <c r="J6706"/>
  <c r="J6707"/>
  <c r="J6708"/>
  <c r="J6709"/>
  <c r="J6710"/>
  <c r="J6711"/>
  <c r="J6712"/>
  <c r="J6713"/>
  <c r="J6714"/>
  <c r="J6715"/>
  <c r="J6716"/>
  <c r="J6717"/>
  <c r="J6718"/>
  <c r="J6719"/>
  <c r="J6720"/>
  <c r="J6721"/>
  <c r="J6722"/>
  <c r="J6723"/>
  <c r="J6724"/>
  <c r="J6725"/>
  <c r="J6726"/>
  <c r="J6727"/>
  <c r="J6728"/>
  <c r="J6729"/>
  <c r="J6730"/>
  <c r="J6731"/>
  <c r="J6732"/>
  <c r="J6733"/>
  <c r="J6734"/>
  <c r="J6735"/>
  <c r="J6736"/>
  <c r="J6737"/>
  <c r="J6738"/>
  <c r="J6739"/>
  <c r="J6740"/>
  <c r="J6741"/>
  <c r="J6742"/>
  <c r="J6743"/>
  <c r="J6744"/>
  <c r="J6745"/>
  <c r="J6746"/>
  <c r="J6747"/>
  <c r="J6748"/>
  <c r="J6749"/>
  <c r="J6750"/>
  <c r="J6751"/>
  <c r="J6752"/>
  <c r="J6753"/>
  <c r="J6754"/>
  <c r="J6755"/>
  <c r="J6756"/>
  <c r="J6757"/>
  <c r="J6758"/>
  <c r="J6759"/>
  <c r="J6760"/>
  <c r="J6761"/>
  <c r="J6762"/>
  <c r="J6763"/>
  <c r="J6764"/>
  <c r="J6765"/>
  <c r="J6766"/>
  <c r="J6767"/>
  <c r="J6768"/>
  <c r="J6769"/>
  <c r="J6770"/>
  <c r="J6771"/>
  <c r="J6772"/>
  <c r="J6773"/>
  <c r="J6774"/>
  <c r="J6775"/>
  <c r="J6776"/>
  <c r="J6777"/>
  <c r="J6778"/>
  <c r="J6779"/>
  <c r="J6780"/>
  <c r="J6781"/>
  <c r="J6782"/>
  <c r="J6783"/>
  <c r="J6784"/>
  <c r="J6785"/>
  <c r="J6786"/>
  <c r="J6787"/>
  <c r="J6788"/>
  <c r="J6789"/>
  <c r="J6790"/>
  <c r="J6791"/>
  <c r="J6792"/>
  <c r="J6793"/>
  <c r="J6794"/>
  <c r="J6795"/>
  <c r="J6796"/>
  <c r="J6797"/>
  <c r="J6798"/>
  <c r="J6799"/>
  <c r="J6800"/>
  <c r="J6801"/>
  <c r="J6802"/>
  <c r="J6803"/>
  <c r="J6804"/>
  <c r="J6805"/>
  <c r="J6806"/>
  <c r="J6807"/>
  <c r="J6808"/>
  <c r="J6809"/>
  <c r="J6810"/>
  <c r="J6811"/>
  <c r="J6812"/>
  <c r="J6813"/>
  <c r="J6814"/>
  <c r="J6815"/>
  <c r="J6816"/>
  <c r="J6817"/>
  <c r="J6818"/>
  <c r="J6819"/>
  <c r="J6820"/>
  <c r="J6821"/>
  <c r="J6822"/>
  <c r="J6823"/>
  <c r="J6824"/>
  <c r="J6825"/>
  <c r="J6826"/>
  <c r="J6827"/>
  <c r="J6828"/>
  <c r="J6829"/>
  <c r="J6830"/>
  <c r="J6831"/>
  <c r="J6832"/>
  <c r="J6833"/>
  <c r="J6834"/>
  <c r="J6835"/>
  <c r="J6836"/>
  <c r="J6837"/>
  <c r="J6838"/>
  <c r="J6839"/>
  <c r="J6840"/>
  <c r="J6841"/>
  <c r="J6842"/>
  <c r="J6843"/>
  <c r="J6844"/>
  <c r="J6845"/>
  <c r="J6846"/>
  <c r="J6847"/>
  <c r="J6848"/>
  <c r="J6849"/>
  <c r="J6850"/>
  <c r="J6851"/>
  <c r="J6852"/>
  <c r="J6853"/>
  <c r="J6854"/>
  <c r="J6855"/>
  <c r="J6856"/>
  <c r="J6857"/>
  <c r="J6858"/>
  <c r="J6859"/>
  <c r="J6860"/>
  <c r="J6861"/>
  <c r="J6862"/>
  <c r="J6863"/>
  <c r="J6864"/>
  <c r="J6865"/>
  <c r="J6866"/>
  <c r="J6867"/>
  <c r="J6868"/>
  <c r="J6869"/>
  <c r="J6870"/>
  <c r="J6871"/>
  <c r="J6872"/>
  <c r="J6873"/>
  <c r="J6874"/>
  <c r="J6875"/>
  <c r="J6876"/>
  <c r="J6877"/>
  <c r="J6878"/>
  <c r="J6879"/>
  <c r="J6880"/>
  <c r="J6881"/>
  <c r="J6882"/>
  <c r="J6883"/>
  <c r="J6884"/>
  <c r="J6885"/>
  <c r="J6886"/>
  <c r="J6887"/>
  <c r="J6888"/>
  <c r="J6889"/>
  <c r="J6890"/>
  <c r="J6891"/>
  <c r="J6892"/>
  <c r="J6893"/>
  <c r="J6894"/>
  <c r="J6895"/>
  <c r="J6896"/>
  <c r="J6897"/>
  <c r="J6898"/>
  <c r="J6899"/>
  <c r="J6900"/>
  <c r="J6901"/>
  <c r="J6902"/>
  <c r="J6903"/>
  <c r="J6904"/>
  <c r="J6905"/>
  <c r="J6906"/>
  <c r="J6907"/>
  <c r="J6908"/>
  <c r="J6909"/>
  <c r="J6910"/>
  <c r="J6911"/>
  <c r="J6912"/>
  <c r="J6913"/>
  <c r="J6914"/>
  <c r="J6915"/>
  <c r="J6916"/>
  <c r="J6917"/>
  <c r="J6918"/>
  <c r="J6919"/>
  <c r="J6920"/>
  <c r="J6921"/>
  <c r="J6922"/>
  <c r="J6923"/>
  <c r="J6924"/>
  <c r="J6925"/>
  <c r="J6926"/>
  <c r="J6927"/>
  <c r="J6928"/>
  <c r="J6929"/>
  <c r="J6930"/>
  <c r="J6931"/>
  <c r="J6932"/>
  <c r="J6933"/>
  <c r="J6934"/>
  <c r="J6935"/>
  <c r="J6936"/>
  <c r="J6937"/>
  <c r="J6938"/>
  <c r="J6939"/>
  <c r="J6940"/>
  <c r="J6941"/>
  <c r="J6942"/>
  <c r="J6943"/>
  <c r="J6944"/>
  <c r="J6945"/>
  <c r="J6946"/>
  <c r="J6947"/>
  <c r="J6948"/>
  <c r="J6949"/>
  <c r="J6950"/>
  <c r="J6951"/>
  <c r="J6952"/>
  <c r="J6953"/>
  <c r="J6954"/>
  <c r="J6955"/>
  <c r="J6956"/>
  <c r="J6957"/>
  <c r="J6958"/>
  <c r="J6959"/>
  <c r="J6960"/>
  <c r="J6961"/>
  <c r="J6962"/>
  <c r="J6963"/>
  <c r="J6964"/>
  <c r="J6965"/>
  <c r="J6966"/>
  <c r="J6967"/>
  <c r="J6968"/>
  <c r="J6969"/>
  <c r="J6970"/>
  <c r="J6971"/>
  <c r="J6972"/>
  <c r="J6973"/>
  <c r="J6974"/>
  <c r="J6975"/>
  <c r="J6976"/>
  <c r="J6977"/>
  <c r="J6978"/>
  <c r="J6979"/>
  <c r="J6980"/>
  <c r="J6981"/>
  <c r="J6982"/>
  <c r="J6983"/>
  <c r="J6984"/>
  <c r="J6985"/>
  <c r="J6986"/>
  <c r="J6987"/>
  <c r="J6988"/>
  <c r="J6989"/>
  <c r="J6990"/>
  <c r="J6991"/>
  <c r="J6992"/>
  <c r="J6993"/>
  <c r="J6994"/>
  <c r="J6995"/>
  <c r="J6996"/>
  <c r="J6997"/>
  <c r="J6998"/>
  <c r="J6999"/>
  <c r="J7000"/>
  <c r="J7001"/>
  <c r="J7002"/>
  <c r="J7003"/>
  <c r="J7004"/>
  <c r="J7005"/>
  <c r="J7006"/>
  <c r="J7007"/>
  <c r="J7008"/>
  <c r="J7009"/>
  <c r="J7010"/>
  <c r="J7011"/>
  <c r="J7012"/>
  <c r="J7013"/>
  <c r="J7014"/>
  <c r="J7015"/>
  <c r="J7016"/>
  <c r="J7017"/>
  <c r="J7018"/>
  <c r="J7019"/>
  <c r="J7020"/>
  <c r="J7021"/>
  <c r="J7022"/>
  <c r="J7023"/>
  <c r="J7024"/>
  <c r="J7025"/>
  <c r="J7026"/>
  <c r="J7027"/>
  <c r="J7028"/>
  <c r="J7029"/>
  <c r="J7030"/>
  <c r="J7031"/>
  <c r="J7032"/>
  <c r="J7033"/>
  <c r="J7034"/>
  <c r="J7035"/>
  <c r="J7036"/>
  <c r="J7037"/>
  <c r="J7038"/>
  <c r="J7039"/>
  <c r="J7040"/>
  <c r="J7041"/>
  <c r="J7042"/>
  <c r="J7043"/>
  <c r="J7044"/>
  <c r="J7045"/>
  <c r="J7046"/>
  <c r="J7047"/>
  <c r="J7048"/>
  <c r="J7049"/>
  <c r="J7050"/>
  <c r="J7051"/>
  <c r="J7052"/>
  <c r="J7053"/>
  <c r="J7054"/>
  <c r="J7055"/>
  <c r="J7056"/>
  <c r="J7057"/>
  <c r="J7058"/>
  <c r="J7059"/>
  <c r="J7060"/>
  <c r="J7061"/>
  <c r="J7062"/>
  <c r="J7063"/>
  <c r="J7064"/>
  <c r="J7065"/>
  <c r="J7066"/>
  <c r="J7067"/>
  <c r="J7068"/>
  <c r="J7069"/>
  <c r="J7070"/>
  <c r="J7071"/>
  <c r="J7072"/>
  <c r="J7073"/>
  <c r="J7074"/>
  <c r="J7075"/>
  <c r="J7076"/>
  <c r="J7077"/>
  <c r="J7078"/>
  <c r="J7079"/>
  <c r="J7080"/>
  <c r="J7081"/>
  <c r="J7082"/>
  <c r="J7083"/>
  <c r="J7084"/>
  <c r="J7085"/>
  <c r="J7086"/>
  <c r="J7087"/>
  <c r="J7088"/>
  <c r="J7089"/>
  <c r="J7090"/>
  <c r="J7091"/>
  <c r="J7092"/>
  <c r="J7093"/>
  <c r="J7094"/>
  <c r="J7095"/>
  <c r="J7096"/>
  <c r="J7097"/>
  <c r="J7098"/>
  <c r="J7099"/>
  <c r="J7100"/>
  <c r="J7101"/>
  <c r="J7102"/>
  <c r="J7103"/>
  <c r="J7104"/>
  <c r="J7105"/>
  <c r="J7106"/>
  <c r="J7107"/>
  <c r="J7108"/>
  <c r="J7109"/>
  <c r="J7110"/>
  <c r="J7111"/>
  <c r="J7112"/>
  <c r="J7113"/>
  <c r="J7114"/>
  <c r="J7115"/>
  <c r="J7116"/>
  <c r="J7117"/>
  <c r="J7118"/>
  <c r="J7119"/>
  <c r="J7120"/>
  <c r="J7121"/>
  <c r="J7122"/>
  <c r="J7123"/>
  <c r="J7124"/>
  <c r="J7125"/>
  <c r="J7126"/>
  <c r="J7127"/>
  <c r="J7128"/>
  <c r="J7129"/>
  <c r="J7130"/>
  <c r="J7131"/>
  <c r="J7132"/>
  <c r="J7133"/>
  <c r="J7134"/>
  <c r="J7135"/>
  <c r="J7136"/>
  <c r="J7137"/>
  <c r="J7138"/>
  <c r="J7139"/>
  <c r="J7140"/>
  <c r="J7141"/>
  <c r="J7142"/>
  <c r="J7143"/>
  <c r="J7144"/>
  <c r="J7145"/>
  <c r="J7146"/>
  <c r="J7147"/>
  <c r="J7148"/>
  <c r="J7149"/>
  <c r="J7150"/>
  <c r="J7151"/>
  <c r="J7152"/>
  <c r="J7153"/>
  <c r="J7154"/>
  <c r="J7155"/>
  <c r="J7156"/>
  <c r="J7157"/>
  <c r="J7158"/>
  <c r="J7159"/>
  <c r="J7160"/>
  <c r="J7161"/>
  <c r="J7162"/>
  <c r="J7163"/>
  <c r="J7164"/>
  <c r="J7165"/>
  <c r="J7166"/>
  <c r="J7167"/>
  <c r="J7168"/>
  <c r="J7169"/>
  <c r="J7170"/>
  <c r="J7171"/>
  <c r="J7172"/>
  <c r="J7173"/>
  <c r="J7174"/>
  <c r="J7175"/>
  <c r="J7176"/>
  <c r="J7177"/>
  <c r="J7178"/>
  <c r="J7179"/>
  <c r="J7180"/>
  <c r="J7181"/>
  <c r="J7182"/>
  <c r="J7183"/>
  <c r="J7184"/>
  <c r="J7185"/>
  <c r="J7186"/>
  <c r="J7187"/>
  <c r="J7188"/>
  <c r="J7189"/>
  <c r="J7190"/>
  <c r="J7191"/>
  <c r="J7192"/>
  <c r="J7193"/>
  <c r="J7194"/>
  <c r="J7195"/>
  <c r="J7196"/>
  <c r="J7197"/>
  <c r="J7198"/>
  <c r="J7199"/>
  <c r="J7200"/>
  <c r="J7201"/>
  <c r="J7202"/>
  <c r="J7203"/>
  <c r="J7204"/>
  <c r="J7205"/>
  <c r="J7206"/>
  <c r="J7207"/>
  <c r="J7208"/>
  <c r="J7209"/>
  <c r="J7210"/>
  <c r="J7211"/>
  <c r="J7212"/>
  <c r="J7213"/>
  <c r="J7214"/>
  <c r="J7215"/>
  <c r="J7216"/>
  <c r="J7217"/>
  <c r="J7218"/>
  <c r="J7219"/>
  <c r="J7220"/>
  <c r="J7221"/>
  <c r="J7222"/>
  <c r="J7223"/>
  <c r="J7224"/>
  <c r="J7225"/>
  <c r="J7226"/>
  <c r="J7227"/>
  <c r="J7228"/>
  <c r="J7229"/>
  <c r="J7230"/>
  <c r="J7231"/>
  <c r="J7232"/>
  <c r="J7233"/>
  <c r="J7234"/>
  <c r="J7235"/>
  <c r="J7236"/>
  <c r="J7237"/>
  <c r="J7238"/>
  <c r="J7239"/>
  <c r="J7240"/>
  <c r="J7241"/>
  <c r="J7242"/>
  <c r="J7243"/>
  <c r="J7244"/>
  <c r="J7245"/>
  <c r="J7246"/>
  <c r="J7247"/>
  <c r="J7248"/>
  <c r="J7249"/>
  <c r="J7250"/>
  <c r="J7251"/>
  <c r="J7252"/>
  <c r="J7253"/>
  <c r="J7254"/>
  <c r="J7255"/>
  <c r="J7256"/>
  <c r="J7257"/>
  <c r="J7258"/>
  <c r="J7259"/>
  <c r="J7260"/>
  <c r="J7261"/>
  <c r="J7262"/>
  <c r="J7263"/>
  <c r="J7264"/>
  <c r="J7265"/>
  <c r="J7266"/>
  <c r="J7267"/>
  <c r="J7268"/>
  <c r="J7269"/>
  <c r="J7270"/>
  <c r="J7271"/>
  <c r="J7272"/>
  <c r="J7273"/>
  <c r="J7274"/>
  <c r="J7275"/>
  <c r="J7276"/>
  <c r="J7277"/>
  <c r="J7278"/>
  <c r="J7279"/>
  <c r="J7280"/>
  <c r="J7281"/>
  <c r="J7282"/>
  <c r="J7283"/>
  <c r="J7284"/>
  <c r="J7285"/>
  <c r="J7286"/>
  <c r="J7287"/>
  <c r="J7288"/>
  <c r="J7289"/>
  <c r="J7290"/>
  <c r="J7291"/>
  <c r="J7292"/>
  <c r="J7293"/>
  <c r="J7294"/>
  <c r="J7295"/>
  <c r="J7296"/>
  <c r="J7297"/>
  <c r="J7298"/>
  <c r="J7299"/>
  <c r="J7300"/>
  <c r="J7301"/>
  <c r="J7302"/>
  <c r="J7303"/>
  <c r="J7304"/>
  <c r="J7305"/>
  <c r="J7306"/>
  <c r="J7307"/>
  <c r="J7308"/>
  <c r="J7309"/>
  <c r="J7310"/>
  <c r="J7311"/>
  <c r="J7312"/>
  <c r="J7313"/>
  <c r="J7314"/>
  <c r="J7315"/>
  <c r="J7316"/>
  <c r="J7317"/>
  <c r="J7318"/>
  <c r="J7319"/>
  <c r="J7320"/>
  <c r="J7321"/>
  <c r="J7322"/>
  <c r="J7323"/>
  <c r="J7324"/>
  <c r="J7325"/>
  <c r="J7326"/>
  <c r="J7327"/>
  <c r="J7328"/>
  <c r="J7329"/>
  <c r="J7330"/>
  <c r="J7331"/>
  <c r="J7332"/>
  <c r="J7333"/>
  <c r="J7334"/>
  <c r="J7335"/>
  <c r="J7336"/>
  <c r="J7337"/>
  <c r="J7338"/>
  <c r="J7339"/>
  <c r="J7340"/>
  <c r="J7341"/>
  <c r="J7342"/>
  <c r="J7343"/>
  <c r="J7344"/>
  <c r="J7345"/>
  <c r="J7346"/>
  <c r="J7347"/>
  <c r="J7348"/>
  <c r="J7349"/>
  <c r="J7350"/>
  <c r="J7351"/>
  <c r="J7352"/>
  <c r="J7353"/>
  <c r="J7354"/>
  <c r="J7355"/>
  <c r="J7356"/>
  <c r="J7357"/>
  <c r="J7358"/>
  <c r="J7359"/>
  <c r="J7360"/>
  <c r="J7361"/>
  <c r="J7362"/>
  <c r="J7363"/>
  <c r="J7364"/>
  <c r="J7365"/>
  <c r="J7366"/>
  <c r="J7367"/>
  <c r="J7368"/>
  <c r="J7369"/>
  <c r="J7370"/>
  <c r="J7371"/>
  <c r="J7372"/>
  <c r="J7373"/>
  <c r="J7374"/>
  <c r="J7375"/>
  <c r="J7376"/>
  <c r="J7377"/>
  <c r="J7378"/>
  <c r="J7379"/>
  <c r="J7380"/>
  <c r="J7381"/>
  <c r="J7382"/>
  <c r="J7383"/>
  <c r="J7384"/>
  <c r="J7385"/>
  <c r="J7386"/>
  <c r="J7387"/>
  <c r="J7388"/>
  <c r="J7389"/>
  <c r="J7390"/>
  <c r="J7391"/>
  <c r="J7392"/>
  <c r="J7393"/>
  <c r="J7394"/>
  <c r="J7395"/>
  <c r="J7396"/>
  <c r="J7397"/>
  <c r="J7398"/>
  <c r="J7399"/>
  <c r="J7400"/>
  <c r="J7401"/>
  <c r="J7402"/>
  <c r="J7403"/>
  <c r="J7404"/>
  <c r="J7405"/>
  <c r="J7406"/>
  <c r="J7407"/>
  <c r="J7408"/>
  <c r="J7409"/>
  <c r="J7410"/>
  <c r="J7411"/>
  <c r="J7412"/>
  <c r="J7413"/>
  <c r="J7414"/>
  <c r="J7415"/>
  <c r="J7416"/>
  <c r="J7417"/>
  <c r="J7418"/>
  <c r="J7419"/>
  <c r="J7420"/>
  <c r="J7421"/>
  <c r="J7422"/>
  <c r="J7423"/>
  <c r="J7424"/>
  <c r="J7425"/>
  <c r="J7426"/>
  <c r="J7427"/>
  <c r="J7428"/>
  <c r="J7429"/>
  <c r="J7430"/>
  <c r="J7431"/>
  <c r="J7432"/>
  <c r="J7433"/>
  <c r="J7434"/>
  <c r="J7435"/>
  <c r="J7436"/>
  <c r="J7437"/>
  <c r="J7438"/>
  <c r="J7439"/>
  <c r="J7440"/>
  <c r="J7441"/>
  <c r="J7442"/>
  <c r="J7443"/>
  <c r="J7444"/>
  <c r="J7445"/>
  <c r="J7446"/>
  <c r="J7447"/>
  <c r="J7448"/>
  <c r="J7449"/>
  <c r="J7450"/>
  <c r="J7451"/>
  <c r="J7452"/>
  <c r="J7453"/>
  <c r="J7454"/>
  <c r="J7455"/>
  <c r="J7456"/>
  <c r="J7457"/>
  <c r="J7458"/>
  <c r="J7459"/>
  <c r="J7460"/>
  <c r="J7461"/>
  <c r="J7462"/>
  <c r="J7463"/>
  <c r="J7464"/>
  <c r="J7465"/>
  <c r="J7466"/>
  <c r="J7467"/>
  <c r="J7468"/>
  <c r="J7469"/>
  <c r="J7470"/>
  <c r="J7471"/>
  <c r="J7472"/>
  <c r="J7473"/>
  <c r="J7474"/>
  <c r="J7475"/>
  <c r="J7476"/>
  <c r="J7477"/>
  <c r="J7478"/>
  <c r="J7479"/>
  <c r="J7480"/>
  <c r="J7481"/>
  <c r="J7482"/>
  <c r="J7483"/>
  <c r="J7484"/>
  <c r="J7485"/>
  <c r="J7486"/>
  <c r="J7487"/>
  <c r="J7488"/>
  <c r="J7489"/>
  <c r="J7490"/>
  <c r="J7491"/>
  <c r="J7492"/>
  <c r="J7493"/>
  <c r="J7494"/>
  <c r="J7495"/>
  <c r="J7496"/>
  <c r="J7497"/>
  <c r="J7498"/>
  <c r="J7499"/>
  <c r="J7500"/>
  <c r="J7501"/>
  <c r="J7502"/>
  <c r="J7503"/>
  <c r="J7504"/>
  <c r="J7505"/>
  <c r="J7506"/>
  <c r="J7507"/>
  <c r="J7508"/>
  <c r="J7509"/>
  <c r="J7510"/>
  <c r="J7511"/>
  <c r="J7512"/>
  <c r="J7513"/>
  <c r="J7514"/>
  <c r="J7515"/>
  <c r="J7516"/>
  <c r="J7517"/>
  <c r="J7518"/>
  <c r="J7519"/>
  <c r="J7520"/>
  <c r="J7521"/>
  <c r="J7522"/>
  <c r="J7523"/>
  <c r="J7524"/>
  <c r="J7525"/>
  <c r="J7526"/>
  <c r="J7527"/>
  <c r="J7528"/>
  <c r="J7529"/>
  <c r="J7530"/>
  <c r="J7531"/>
  <c r="J7532"/>
  <c r="J7533"/>
  <c r="J7534"/>
  <c r="J7535"/>
  <c r="J7536"/>
  <c r="J7537"/>
  <c r="J7538"/>
  <c r="J7539"/>
  <c r="J7540"/>
  <c r="J7541"/>
  <c r="J7542"/>
  <c r="J7543"/>
  <c r="J7544"/>
  <c r="J7545"/>
  <c r="J7546"/>
  <c r="J7547"/>
  <c r="J7548"/>
  <c r="J7549"/>
  <c r="J7550"/>
  <c r="J7551"/>
  <c r="J7552"/>
  <c r="J7553"/>
  <c r="J7554"/>
  <c r="J7555"/>
  <c r="J7556"/>
  <c r="J7557"/>
  <c r="J7558"/>
  <c r="J7559"/>
  <c r="J7560"/>
  <c r="J7561"/>
  <c r="J7562"/>
  <c r="J7563"/>
  <c r="J7564"/>
  <c r="J7565"/>
  <c r="J7566"/>
  <c r="J7567"/>
  <c r="J7568"/>
  <c r="J7569"/>
  <c r="J7570"/>
  <c r="J7571"/>
  <c r="J7572"/>
  <c r="J7573"/>
  <c r="J7574"/>
  <c r="J7575"/>
  <c r="J7576"/>
  <c r="J7577"/>
  <c r="J7578"/>
  <c r="J7579"/>
  <c r="J7580"/>
  <c r="J7581"/>
  <c r="J7582"/>
  <c r="J7583"/>
  <c r="J7584"/>
  <c r="J7585"/>
  <c r="J7586"/>
  <c r="J7587"/>
  <c r="J7588"/>
  <c r="J7589"/>
  <c r="J7590"/>
  <c r="J7591"/>
  <c r="J7592"/>
  <c r="J7593"/>
  <c r="J7594"/>
  <c r="J7595"/>
  <c r="J7596"/>
  <c r="J7597"/>
  <c r="J7598"/>
  <c r="J7599"/>
  <c r="J7600"/>
  <c r="J7601"/>
  <c r="J7602"/>
  <c r="J7603"/>
  <c r="J7604"/>
  <c r="J7605"/>
  <c r="J7606"/>
  <c r="J7607"/>
  <c r="J7608"/>
  <c r="J7609"/>
  <c r="J7610"/>
  <c r="J7611"/>
  <c r="J7612"/>
  <c r="J7613"/>
  <c r="J7614"/>
  <c r="J7615"/>
  <c r="J7616"/>
  <c r="J7617"/>
  <c r="J7618"/>
  <c r="J7619"/>
  <c r="J7620"/>
  <c r="J7621"/>
  <c r="J7622"/>
  <c r="J7623"/>
  <c r="J7624"/>
  <c r="J7625"/>
  <c r="J7626"/>
  <c r="J7627"/>
  <c r="J7628"/>
  <c r="J7629"/>
  <c r="J7630"/>
  <c r="J7631"/>
  <c r="J7632"/>
  <c r="J7633"/>
  <c r="J7634"/>
  <c r="J7635"/>
  <c r="J7636"/>
  <c r="J7637"/>
  <c r="J7638"/>
  <c r="J7639"/>
  <c r="J7640"/>
  <c r="J7641"/>
  <c r="J7642"/>
  <c r="J7643"/>
  <c r="J7644"/>
  <c r="J7645"/>
  <c r="J7646"/>
  <c r="J7647"/>
  <c r="J7648"/>
  <c r="J7649"/>
  <c r="J7650"/>
  <c r="J7651"/>
  <c r="J7652"/>
  <c r="J7653"/>
  <c r="J7654"/>
  <c r="J7655"/>
  <c r="J7656"/>
  <c r="J7657"/>
  <c r="J7658"/>
  <c r="J7659"/>
  <c r="J7660"/>
  <c r="J7661"/>
  <c r="J7662"/>
  <c r="J7663"/>
  <c r="J7664"/>
  <c r="J7665"/>
  <c r="J7666"/>
  <c r="J7667"/>
  <c r="J7668"/>
  <c r="J7669"/>
  <c r="J7670"/>
  <c r="J7671"/>
  <c r="J7672"/>
  <c r="J7673"/>
  <c r="J7674"/>
  <c r="J7675"/>
  <c r="J7676"/>
  <c r="J7677"/>
  <c r="J7678"/>
  <c r="J7679"/>
  <c r="J7680"/>
  <c r="J7681"/>
  <c r="J7682"/>
  <c r="J7683"/>
  <c r="J7684"/>
  <c r="J7685"/>
  <c r="J7686"/>
  <c r="J7687"/>
  <c r="J7688"/>
  <c r="J7689"/>
  <c r="J7690"/>
  <c r="J7691"/>
  <c r="J7692"/>
  <c r="J7693"/>
  <c r="J7694"/>
  <c r="J7695"/>
  <c r="J7696"/>
  <c r="J7697"/>
  <c r="J7698"/>
  <c r="J7699"/>
  <c r="J7700"/>
  <c r="J7701"/>
  <c r="J7702"/>
  <c r="J7703"/>
  <c r="J7704"/>
  <c r="J7705"/>
  <c r="J7706"/>
  <c r="J7707"/>
  <c r="J7708"/>
  <c r="J7709"/>
  <c r="J7710"/>
  <c r="J7711"/>
  <c r="J7712"/>
  <c r="J7713"/>
  <c r="J7714"/>
  <c r="J7715"/>
  <c r="J7716"/>
  <c r="J7717"/>
  <c r="J7718"/>
  <c r="J7719"/>
  <c r="J7720"/>
  <c r="J7721"/>
  <c r="J7722"/>
  <c r="J7723"/>
  <c r="J7724"/>
  <c r="J7725"/>
  <c r="J7726"/>
  <c r="J7727"/>
  <c r="J7728"/>
  <c r="J7729"/>
  <c r="J7730"/>
  <c r="J7731"/>
  <c r="J7732"/>
  <c r="J7733"/>
  <c r="J7734"/>
  <c r="J7735"/>
  <c r="J7736"/>
  <c r="J7737"/>
  <c r="J7738"/>
  <c r="J7739"/>
  <c r="J7740"/>
  <c r="J7741"/>
  <c r="J7742"/>
  <c r="J7743"/>
  <c r="J7744"/>
  <c r="J7745"/>
  <c r="J7746"/>
  <c r="J7747"/>
  <c r="J7748"/>
  <c r="J7749"/>
  <c r="J7750"/>
  <c r="J7751"/>
  <c r="J7752"/>
  <c r="J7753"/>
  <c r="J7754"/>
  <c r="J7755"/>
  <c r="J7756"/>
  <c r="J7757"/>
  <c r="J7758"/>
  <c r="J7759"/>
  <c r="J7760"/>
  <c r="J7761"/>
  <c r="J7762"/>
  <c r="J7763"/>
  <c r="J7764"/>
  <c r="J7765"/>
  <c r="J7766"/>
  <c r="J7767"/>
  <c r="J7768"/>
  <c r="J7769"/>
  <c r="J7770"/>
  <c r="J7771"/>
  <c r="J7772"/>
  <c r="J7773"/>
  <c r="J7774"/>
  <c r="J7775"/>
  <c r="J7776"/>
  <c r="J7777"/>
  <c r="J7778"/>
  <c r="J7779"/>
  <c r="J7780"/>
  <c r="J7781"/>
  <c r="J7782"/>
  <c r="J7783"/>
  <c r="J7784"/>
  <c r="J7785"/>
  <c r="J7786"/>
  <c r="J7787"/>
  <c r="J7788"/>
  <c r="J7789"/>
  <c r="J7790"/>
  <c r="J7791"/>
  <c r="J7792"/>
  <c r="J7793"/>
  <c r="J7794"/>
  <c r="J7795"/>
  <c r="J7796"/>
  <c r="J7797"/>
  <c r="J7798"/>
  <c r="J7799"/>
  <c r="J7800"/>
  <c r="J7801"/>
  <c r="J7802"/>
  <c r="J7803"/>
  <c r="J7804"/>
  <c r="J7805"/>
  <c r="J7806"/>
  <c r="J7807"/>
  <c r="J7808"/>
  <c r="J7809"/>
  <c r="J7810"/>
  <c r="J7811"/>
  <c r="J7812"/>
  <c r="J7813"/>
  <c r="J7814"/>
  <c r="J7815"/>
  <c r="J7816"/>
  <c r="J7817"/>
  <c r="J7818"/>
  <c r="J7819"/>
  <c r="J7820"/>
  <c r="J7821"/>
  <c r="J7822"/>
  <c r="J7823"/>
  <c r="J7824"/>
  <c r="J7825"/>
  <c r="J7826"/>
  <c r="J7827"/>
  <c r="J7828"/>
  <c r="J7829"/>
  <c r="J7830"/>
  <c r="J7831"/>
  <c r="J7832"/>
  <c r="J7833"/>
  <c r="J7834"/>
  <c r="J7835"/>
  <c r="J7836"/>
  <c r="J7837"/>
  <c r="J7838"/>
  <c r="J7839"/>
  <c r="J7840"/>
  <c r="J7841"/>
  <c r="J7842"/>
  <c r="J7843"/>
  <c r="J7844"/>
  <c r="J7845"/>
  <c r="J7846"/>
  <c r="J7847"/>
  <c r="J7848"/>
  <c r="J7849"/>
  <c r="J7850"/>
  <c r="J7851"/>
  <c r="J7852"/>
  <c r="J7853"/>
  <c r="J7854"/>
  <c r="J7855"/>
  <c r="J7856"/>
  <c r="J7857"/>
  <c r="J7858"/>
  <c r="J7859"/>
  <c r="J7860"/>
  <c r="J7861"/>
  <c r="J7862"/>
  <c r="J7863"/>
  <c r="J7864"/>
  <c r="J7865"/>
  <c r="J7866"/>
  <c r="J7867"/>
  <c r="J7868"/>
  <c r="J7869"/>
  <c r="J7870"/>
  <c r="J7871"/>
  <c r="J7872"/>
  <c r="J7873"/>
  <c r="J7874"/>
  <c r="J7875"/>
  <c r="J7876"/>
  <c r="J7877"/>
  <c r="J7878"/>
  <c r="J7879"/>
  <c r="J7880"/>
  <c r="J7881"/>
  <c r="J7882"/>
  <c r="J7883"/>
  <c r="J7884"/>
  <c r="J7885"/>
  <c r="J7886"/>
  <c r="J7887"/>
  <c r="J7888"/>
  <c r="J7889"/>
  <c r="J7890"/>
  <c r="J7891"/>
  <c r="J7892"/>
  <c r="J7893"/>
  <c r="J7894"/>
  <c r="J7895"/>
  <c r="J7896"/>
  <c r="J7897"/>
  <c r="J7898"/>
  <c r="J7899"/>
  <c r="J7900"/>
  <c r="J7901"/>
  <c r="J7902"/>
  <c r="J7903"/>
  <c r="J7904"/>
  <c r="J7905"/>
  <c r="J7906"/>
  <c r="J7907"/>
  <c r="J7908"/>
  <c r="J7909"/>
  <c r="J7910"/>
  <c r="J7911"/>
  <c r="J7912"/>
  <c r="J7913"/>
  <c r="J7914"/>
  <c r="J7915"/>
  <c r="J7916"/>
  <c r="J7917"/>
  <c r="J7918"/>
  <c r="J7919"/>
  <c r="J7920"/>
  <c r="J7921"/>
  <c r="J7922"/>
  <c r="J7923"/>
  <c r="J7924"/>
  <c r="J7925"/>
  <c r="J7926"/>
  <c r="J7927"/>
  <c r="J7928"/>
  <c r="J7929"/>
  <c r="J7930"/>
  <c r="J7931"/>
  <c r="J7932"/>
  <c r="J7933"/>
  <c r="J7934"/>
  <c r="J7935"/>
  <c r="J7936"/>
  <c r="J7937"/>
  <c r="J7938"/>
  <c r="J7939"/>
  <c r="J7940"/>
  <c r="J7941"/>
  <c r="J7942"/>
  <c r="J7943"/>
  <c r="J7944"/>
  <c r="J7945"/>
  <c r="J7946"/>
  <c r="J7947"/>
  <c r="J7948"/>
  <c r="J7949"/>
  <c r="J7950"/>
  <c r="J7951"/>
  <c r="J7952"/>
  <c r="J7953"/>
  <c r="J7954"/>
  <c r="J7955"/>
  <c r="J7956"/>
  <c r="J7957"/>
  <c r="J7958"/>
  <c r="J7959"/>
  <c r="J7960"/>
  <c r="J7961"/>
  <c r="J7962"/>
  <c r="J7963"/>
  <c r="J7964"/>
  <c r="J7965"/>
  <c r="J7966"/>
  <c r="J7967"/>
  <c r="J7968"/>
  <c r="J7969"/>
  <c r="J7970"/>
  <c r="J7971"/>
  <c r="J7972"/>
  <c r="J7973"/>
  <c r="J7974"/>
  <c r="J7975"/>
  <c r="J7976"/>
  <c r="J7977"/>
  <c r="J7978"/>
  <c r="J7979"/>
  <c r="J7980"/>
  <c r="J7981"/>
  <c r="J7982"/>
  <c r="J7983"/>
  <c r="J7984"/>
  <c r="J7985"/>
  <c r="J7986"/>
  <c r="J7987"/>
  <c r="J7988"/>
  <c r="J7989"/>
  <c r="J7990"/>
  <c r="J7991"/>
  <c r="J7992"/>
  <c r="J7993"/>
  <c r="J7994"/>
  <c r="J7995"/>
  <c r="J7996"/>
  <c r="J7997"/>
  <c r="J7998"/>
  <c r="J7999"/>
  <c r="J8000"/>
  <c r="J8001"/>
  <c r="J8002"/>
  <c r="J8003"/>
  <c r="J8004"/>
  <c r="J8005"/>
  <c r="J8006"/>
  <c r="J8007"/>
  <c r="J8008"/>
  <c r="J8009"/>
  <c r="J8010"/>
  <c r="J8011"/>
  <c r="J8012"/>
  <c r="J8013"/>
  <c r="J8014"/>
  <c r="J8015"/>
  <c r="J8016"/>
  <c r="J8017"/>
  <c r="J8018"/>
  <c r="J8019"/>
  <c r="J8020"/>
  <c r="J8021"/>
  <c r="J8022"/>
  <c r="J8023"/>
  <c r="J8024"/>
  <c r="J8025"/>
  <c r="J8026"/>
  <c r="J8027"/>
  <c r="J8028"/>
  <c r="J8029"/>
  <c r="J8030"/>
  <c r="J8031"/>
  <c r="J8032"/>
  <c r="J8033"/>
  <c r="J8034"/>
  <c r="J8035"/>
  <c r="J8036"/>
  <c r="J8037"/>
  <c r="J8038"/>
  <c r="J8039"/>
  <c r="J8040"/>
  <c r="J8041"/>
  <c r="J8042"/>
  <c r="J8043"/>
  <c r="J8044"/>
  <c r="J8045"/>
  <c r="J8046"/>
  <c r="J8047"/>
  <c r="J8048"/>
  <c r="J8049"/>
  <c r="J8050"/>
  <c r="J8051"/>
  <c r="J8052"/>
  <c r="J8053"/>
  <c r="J8054"/>
  <c r="J8055"/>
  <c r="J8056"/>
  <c r="J8057"/>
  <c r="J8058"/>
  <c r="J8059"/>
  <c r="J8060"/>
  <c r="J8061"/>
  <c r="J8062"/>
  <c r="J8063"/>
  <c r="J8064"/>
  <c r="J8065"/>
  <c r="J8066"/>
  <c r="J8067"/>
  <c r="J8068"/>
  <c r="J8069"/>
  <c r="J8070"/>
  <c r="J8071"/>
  <c r="J8072"/>
  <c r="J8073"/>
  <c r="J8074"/>
  <c r="J8075"/>
  <c r="J8076"/>
  <c r="J8077"/>
  <c r="J8078"/>
  <c r="J8079"/>
  <c r="J8080"/>
  <c r="J8081"/>
  <c r="J8082"/>
  <c r="J8083"/>
  <c r="J8084"/>
  <c r="J8085"/>
  <c r="J8086"/>
  <c r="J8087"/>
  <c r="J8088"/>
  <c r="J8089"/>
  <c r="J8090"/>
  <c r="J8091"/>
  <c r="J8092"/>
  <c r="J8093"/>
  <c r="J8094"/>
  <c r="J8095"/>
  <c r="J8096"/>
  <c r="J8097"/>
  <c r="J8098"/>
  <c r="J8099"/>
  <c r="J8100"/>
  <c r="J8101"/>
  <c r="J8102"/>
  <c r="J8103"/>
  <c r="J8104"/>
  <c r="J8105"/>
  <c r="J8106"/>
  <c r="J8107"/>
  <c r="J8108"/>
  <c r="J8109"/>
  <c r="J8110"/>
  <c r="J8111"/>
  <c r="J8112"/>
  <c r="J8113"/>
  <c r="J8114"/>
  <c r="J8115"/>
  <c r="J8116"/>
  <c r="J8117"/>
  <c r="J8118"/>
  <c r="J8119"/>
  <c r="J8120"/>
  <c r="J8121"/>
  <c r="J8122"/>
  <c r="J8123"/>
  <c r="J8124"/>
  <c r="J8125"/>
  <c r="J8126"/>
  <c r="J8127"/>
  <c r="J8128"/>
  <c r="J8129"/>
  <c r="J8130"/>
  <c r="J8131"/>
  <c r="J8132"/>
  <c r="J8133"/>
  <c r="J8134"/>
  <c r="J8135"/>
  <c r="J8136"/>
  <c r="J8137"/>
  <c r="J8138"/>
  <c r="J8139"/>
  <c r="J8140"/>
  <c r="J8141"/>
  <c r="J8142"/>
  <c r="J8143"/>
  <c r="J8144"/>
  <c r="J8145"/>
  <c r="J8146"/>
  <c r="J8147"/>
  <c r="J8148"/>
  <c r="J8149"/>
  <c r="J8150"/>
  <c r="J8151"/>
  <c r="J8152"/>
  <c r="J8153"/>
  <c r="J8154"/>
  <c r="J8155"/>
  <c r="J8156"/>
  <c r="J8157"/>
  <c r="J8158"/>
  <c r="J8159"/>
  <c r="J8160"/>
  <c r="J8161"/>
  <c r="J8162"/>
  <c r="J8163"/>
  <c r="J8164"/>
  <c r="J8165"/>
  <c r="J8166"/>
  <c r="J8167"/>
  <c r="J8168"/>
  <c r="J8169"/>
  <c r="J8170"/>
  <c r="J8171"/>
  <c r="J8172"/>
  <c r="J8173"/>
  <c r="J8174"/>
  <c r="J8175"/>
  <c r="J8176"/>
  <c r="J8177"/>
  <c r="J8178"/>
  <c r="J8179"/>
  <c r="J8180"/>
  <c r="J8181"/>
  <c r="J8182"/>
  <c r="J8183"/>
  <c r="J8184"/>
  <c r="J8185"/>
  <c r="J8186"/>
  <c r="J8187"/>
  <c r="J8188"/>
  <c r="J8189"/>
  <c r="J8190"/>
  <c r="J8191"/>
  <c r="J8192"/>
  <c r="J8193"/>
  <c r="J8194"/>
  <c r="J8195"/>
  <c r="J8196"/>
  <c r="J8197"/>
  <c r="J8198"/>
  <c r="J8199"/>
  <c r="J8200"/>
  <c r="J8201"/>
  <c r="J8202"/>
  <c r="J8203"/>
  <c r="J8204"/>
  <c r="J8205"/>
  <c r="J8206"/>
  <c r="J8207"/>
  <c r="J8208"/>
  <c r="J8209"/>
  <c r="J8210"/>
  <c r="J8211"/>
  <c r="J8212"/>
  <c r="J8213"/>
  <c r="J8214"/>
  <c r="J8215"/>
  <c r="J8216"/>
  <c r="J8217"/>
  <c r="J8218"/>
  <c r="J8219"/>
  <c r="J8220"/>
  <c r="J8221"/>
  <c r="J8222"/>
  <c r="J8223"/>
  <c r="J8224"/>
  <c r="J8225"/>
  <c r="J8226"/>
  <c r="J8227"/>
  <c r="J8228"/>
  <c r="J8229"/>
  <c r="J8230"/>
  <c r="J8231"/>
  <c r="J8232"/>
  <c r="J8233"/>
  <c r="J8234"/>
  <c r="J8235"/>
  <c r="J8236"/>
  <c r="J8237"/>
  <c r="J8238"/>
  <c r="J8239"/>
  <c r="J8240"/>
  <c r="J8241"/>
  <c r="J8242"/>
  <c r="J8243"/>
  <c r="J8244"/>
  <c r="J8245"/>
  <c r="J8246"/>
  <c r="J8247"/>
  <c r="J8248"/>
  <c r="J8249"/>
  <c r="J8250"/>
  <c r="J8251"/>
  <c r="J8252"/>
  <c r="J8253"/>
  <c r="J8254"/>
  <c r="J8255"/>
  <c r="J8256"/>
  <c r="J8257"/>
  <c r="J8258"/>
  <c r="J8259"/>
  <c r="J8260"/>
  <c r="J8261"/>
  <c r="J8262"/>
  <c r="J8263"/>
  <c r="J8264"/>
  <c r="J8265"/>
  <c r="J8266"/>
  <c r="J8267"/>
  <c r="J8268"/>
  <c r="J8269"/>
  <c r="J8270"/>
  <c r="J8271"/>
  <c r="J8272"/>
  <c r="J8273"/>
  <c r="J8274"/>
  <c r="J8275"/>
  <c r="J8276"/>
  <c r="J8277"/>
  <c r="J8278"/>
  <c r="J8279"/>
  <c r="J8280"/>
  <c r="J8281"/>
  <c r="J8282"/>
  <c r="J8283"/>
  <c r="J8284"/>
  <c r="J8285"/>
  <c r="J8286"/>
  <c r="J8287"/>
  <c r="J8288"/>
  <c r="J8289"/>
  <c r="J8290"/>
  <c r="J8291"/>
  <c r="J8292"/>
  <c r="J8293"/>
  <c r="J8294"/>
  <c r="J8295"/>
  <c r="J8296"/>
  <c r="J8297"/>
  <c r="J8298"/>
  <c r="J8299"/>
  <c r="J8300"/>
  <c r="J8301"/>
  <c r="J8302"/>
  <c r="J8303"/>
  <c r="J8304"/>
  <c r="J8305"/>
  <c r="J8306"/>
  <c r="J8307"/>
  <c r="J8308"/>
  <c r="J8309"/>
  <c r="J8310"/>
  <c r="J8311"/>
  <c r="J8312"/>
  <c r="J8313"/>
  <c r="J8314"/>
  <c r="J8315"/>
  <c r="J8316"/>
  <c r="J8317"/>
  <c r="J8318"/>
  <c r="J8319"/>
  <c r="J8320"/>
  <c r="J8321"/>
  <c r="J8322"/>
  <c r="J8323"/>
  <c r="J8324"/>
  <c r="J8325"/>
  <c r="J8326"/>
  <c r="J8327"/>
  <c r="J8328"/>
  <c r="J8329"/>
  <c r="J8330"/>
  <c r="J8331"/>
  <c r="J8332"/>
  <c r="J8333"/>
  <c r="J8334"/>
  <c r="J8335"/>
  <c r="J8336"/>
  <c r="J8337"/>
  <c r="J8338"/>
  <c r="J8339"/>
  <c r="J8340"/>
  <c r="J8341"/>
  <c r="J8342"/>
  <c r="J8343"/>
  <c r="J8344"/>
  <c r="J8345"/>
  <c r="J8346"/>
  <c r="J8347"/>
  <c r="J8348"/>
  <c r="J8349"/>
  <c r="J8350"/>
  <c r="J8351"/>
  <c r="J8352"/>
  <c r="J8353"/>
  <c r="J8354"/>
  <c r="J8355"/>
  <c r="J8356"/>
  <c r="J8357"/>
  <c r="J8358"/>
  <c r="J8359"/>
  <c r="J8360"/>
  <c r="J8361"/>
  <c r="J8362"/>
  <c r="J8363"/>
  <c r="J8364"/>
  <c r="J8365"/>
  <c r="J8366"/>
  <c r="J8367"/>
  <c r="J8368"/>
  <c r="J8369"/>
  <c r="J8370"/>
  <c r="J8371"/>
  <c r="J8372"/>
  <c r="J8373"/>
  <c r="J8374"/>
  <c r="J8375"/>
  <c r="J8376"/>
  <c r="J8377"/>
  <c r="J8378"/>
  <c r="J8379"/>
  <c r="J8380"/>
  <c r="J8381"/>
  <c r="J8382"/>
  <c r="J8383"/>
  <c r="J8384"/>
  <c r="J8385"/>
  <c r="J8386"/>
  <c r="J8387"/>
  <c r="J8388"/>
  <c r="J8389"/>
  <c r="J8390"/>
  <c r="J8391"/>
  <c r="J8392"/>
  <c r="J8393"/>
  <c r="J8394"/>
  <c r="J8395"/>
  <c r="J8396"/>
  <c r="J8397"/>
  <c r="J8398"/>
  <c r="J8399"/>
  <c r="J8400"/>
  <c r="J8401"/>
  <c r="J8402"/>
  <c r="J8403"/>
  <c r="J8404"/>
  <c r="J8405"/>
  <c r="J8406"/>
  <c r="J8407"/>
  <c r="J8408"/>
  <c r="J8409"/>
  <c r="J8410"/>
  <c r="J8411"/>
  <c r="J8412"/>
  <c r="J8413"/>
  <c r="J8414"/>
  <c r="J8415"/>
  <c r="J8416"/>
  <c r="J8417"/>
  <c r="J8418"/>
  <c r="J8419"/>
  <c r="J8420"/>
  <c r="J8421"/>
  <c r="J8422"/>
  <c r="J8423"/>
  <c r="J8424"/>
  <c r="J8425"/>
  <c r="J8426"/>
  <c r="J8427"/>
  <c r="J8428"/>
  <c r="J8429"/>
  <c r="J8430"/>
  <c r="J8431"/>
  <c r="J8432"/>
  <c r="J8433"/>
  <c r="J8434"/>
  <c r="J8435"/>
  <c r="J8436"/>
  <c r="J8437"/>
  <c r="J8438"/>
  <c r="J8439"/>
  <c r="J8440"/>
  <c r="J8441"/>
  <c r="J8442"/>
  <c r="J8443"/>
  <c r="J8444"/>
  <c r="J8445"/>
  <c r="J8446"/>
  <c r="J8447"/>
  <c r="J8448"/>
  <c r="J8449"/>
  <c r="J8450"/>
  <c r="J8451"/>
  <c r="J8452"/>
  <c r="J8453"/>
  <c r="J8454"/>
  <c r="J8455"/>
  <c r="J8456"/>
  <c r="J8457"/>
  <c r="J8458"/>
  <c r="J8459"/>
  <c r="J8460"/>
  <c r="J8461"/>
  <c r="J8462"/>
  <c r="J8463"/>
  <c r="J8464"/>
  <c r="J8465"/>
  <c r="J8466"/>
  <c r="J8467"/>
  <c r="J8468"/>
  <c r="J8469"/>
  <c r="J8470"/>
  <c r="J8471"/>
  <c r="J8472"/>
  <c r="J8473"/>
  <c r="J8474"/>
  <c r="J8475"/>
  <c r="J8476"/>
  <c r="J8477"/>
  <c r="J8478"/>
  <c r="J8479"/>
  <c r="J8480"/>
  <c r="J8481"/>
  <c r="J8482"/>
  <c r="J8483"/>
  <c r="J8484"/>
  <c r="J8485"/>
  <c r="J8486"/>
  <c r="J8487"/>
  <c r="J8488"/>
  <c r="J8489"/>
  <c r="J8490"/>
  <c r="J8491"/>
  <c r="J8492"/>
  <c r="J8493"/>
  <c r="J8494"/>
  <c r="J8495"/>
  <c r="J8496"/>
  <c r="J8497"/>
  <c r="J8498"/>
  <c r="J8499"/>
  <c r="J8500"/>
  <c r="J8501"/>
  <c r="J8502"/>
  <c r="J8503"/>
  <c r="J8504"/>
  <c r="J8505"/>
  <c r="J8506"/>
  <c r="J8507"/>
  <c r="J8508"/>
  <c r="J8509"/>
  <c r="J8510"/>
  <c r="J8511"/>
  <c r="J8512"/>
  <c r="J8513"/>
  <c r="J8514"/>
  <c r="J8515"/>
  <c r="J8516"/>
  <c r="J8517"/>
  <c r="J8518"/>
  <c r="J8519"/>
  <c r="J8520"/>
  <c r="J8521"/>
  <c r="J8522"/>
  <c r="J8523"/>
  <c r="J8524"/>
  <c r="J8525"/>
  <c r="J8526"/>
  <c r="J8527"/>
  <c r="J8528"/>
  <c r="J8529"/>
  <c r="J8530"/>
  <c r="J8531"/>
  <c r="J8532"/>
  <c r="J8533"/>
  <c r="J8534"/>
  <c r="J8535"/>
  <c r="J8536"/>
  <c r="J8537"/>
  <c r="J8538"/>
  <c r="J8539"/>
  <c r="J8540"/>
  <c r="J8541"/>
  <c r="J8542"/>
  <c r="J8543"/>
  <c r="J8544"/>
  <c r="J8545"/>
  <c r="J8546"/>
  <c r="J8547"/>
  <c r="J8548"/>
  <c r="J8549"/>
  <c r="J8550"/>
  <c r="J8551"/>
  <c r="J8552"/>
  <c r="J8553"/>
  <c r="J8554"/>
  <c r="J8555"/>
  <c r="J8556"/>
  <c r="J8557"/>
  <c r="J8558"/>
  <c r="J8559"/>
  <c r="J8560"/>
  <c r="J8561"/>
  <c r="J8562"/>
  <c r="J8563"/>
  <c r="J8564"/>
  <c r="J8565"/>
  <c r="J8566"/>
  <c r="J8567"/>
  <c r="J8568"/>
  <c r="J8569"/>
  <c r="J8570"/>
  <c r="J8571"/>
  <c r="J8572"/>
  <c r="J8573"/>
  <c r="J8574"/>
  <c r="J8575"/>
  <c r="J8576"/>
  <c r="J8577"/>
  <c r="J8578"/>
  <c r="J8579"/>
  <c r="J8580"/>
  <c r="J8581"/>
  <c r="J8582"/>
  <c r="J8583"/>
  <c r="J8584"/>
  <c r="J8585"/>
  <c r="J8586"/>
  <c r="J8587"/>
  <c r="J8588"/>
  <c r="J8589"/>
  <c r="J8590"/>
  <c r="J8591"/>
  <c r="J8592"/>
  <c r="J8593"/>
  <c r="J8594"/>
  <c r="J8595"/>
  <c r="J8596"/>
  <c r="J8597"/>
  <c r="J8598"/>
  <c r="J8599"/>
  <c r="J8600"/>
  <c r="J8601"/>
  <c r="J8602"/>
  <c r="J8603"/>
  <c r="J8604"/>
  <c r="J8605"/>
  <c r="J8606"/>
  <c r="J8607"/>
  <c r="J8608"/>
  <c r="J8609"/>
  <c r="J8610"/>
  <c r="J8611"/>
  <c r="J8612"/>
  <c r="J8613"/>
  <c r="J8614"/>
  <c r="J8615"/>
  <c r="J8616"/>
  <c r="J8617"/>
  <c r="J8618"/>
  <c r="J8619"/>
  <c r="J8620"/>
  <c r="J8621"/>
  <c r="J8622"/>
  <c r="J8623"/>
  <c r="J8624"/>
  <c r="J8625"/>
  <c r="J8626"/>
  <c r="J8627"/>
  <c r="J8628"/>
  <c r="J8629"/>
  <c r="J8630"/>
  <c r="J8631"/>
  <c r="J8632"/>
  <c r="J8633"/>
  <c r="J8634"/>
  <c r="J8635"/>
  <c r="J8636"/>
  <c r="J8637"/>
  <c r="J8638"/>
  <c r="J8639"/>
  <c r="J8640"/>
  <c r="J8641"/>
  <c r="J8642"/>
  <c r="J8643"/>
  <c r="J8644"/>
  <c r="J8645"/>
  <c r="J8646"/>
  <c r="J8647"/>
  <c r="J8648"/>
  <c r="J8649"/>
  <c r="J8650"/>
  <c r="J8651"/>
  <c r="J8652"/>
  <c r="J8653"/>
  <c r="J8654"/>
  <c r="J8655"/>
  <c r="J8656"/>
  <c r="J8657"/>
  <c r="J8658"/>
  <c r="J8659"/>
  <c r="J8660"/>
  <c r="J8661"/>
  <c r="J8662"/>
  <c r="J8663"/>
  <c r="J8664"/>
  <c r="J8665"/>
  <c r="J8666"/>
  <c r="J8667"/>
  <c r="J8668"/>
  <c r="J8669"/>
  <c r="J8670"/>
  <c r="J8671"/>
  <c r="J8672"/>
  <c r="J8673"/>
  <c r="J8674"/>
  <c r="J8675"/>
  <c r="J8676"/>
  <c r="J8677"/>
  <c r="J8678"/>
  <c r="J8679"/>
  <c r="J8680"/>
  <c r="J8681"/>
  <c r="J8682"/>
  <c r="J8683"/>
  <c r="J8684"/>
  <c r="J8685"/>
  <c r="J8686"/>
  <c r="J8687"/>
  <c r="J8688"/>
  <c r="J8689"/>
  <c r="J8690"/>
  <c r="J8691"/>
  <c r="J8692"/>
  <c r="J8693"/>
  <c r="J8694"/>
  <c r="J8695"/>
  <c r="J8696"/>
  <c r="J8697"/>
  <c r="J8698"/>
  <c r="J8699"/>
  <c r="J8700"/>
  <c r="J8701"/>
  <c r="J8702"/>
  <c r="J8703"/>
  <c r="J8704"/>
  <c r="J8705"/>
  <c r="J8706"/>
  <c r="J8707"/>
  <c r="J8708"/>
  <c r="J8709"/>
  <c r="J8710"/>
  <c r="J8711"/>
  <c r="J8712"/>
  <c r="J8713"/>
  <c r="J8714"/>
  <c r="J8715"/>
  <c r="J8716"/>
  <c r="J8717"/>
  <c r="J8718"/>
  <c r="J8719"/>
  <c r="J8720"/>
  <c r="J8721"/>
  <c r="J8722"/>
  <c r="J8723"/>
  <c r="J8724"/>
  <c r="J8725"/>
  <c r="J8726"/>
  <c r="J8727"/>
  <c r="J8728"/>
  <c r="J8729"/>
  <c r="J8730"/>
  <c r="J8731"/>
  <c r="J8732"/>
  <c r="J8733"/>
  <c r="J8734"/>
  <c r="J8735"/>
  <c r="J8736"/>
  <c r="J8737"/>
  <c r="J8738"/>
  <c r="J8739"/>
  <c r="J8740"/>
  <c r="J8741"/>
  <c r="J8742"/>
  <c r="J8743"/>
  <c r="J8744"/>
  <c r="J8745"/>
  <c r="J8746"/>
  <c r="J8747"/>
  <c r="J8748"/>
  <c r="J8749"/>
  <c r="J8750"/>
  <c r="J8751"/>
  <c r="J8752"/>
  <c r="J8753"/>
  <c r="J8754"/>
  <c r="J8755"/>
  <c r="J8756"/>
  <c r="J8757"/>
  <c r="J8758"/>
  <c r="J8759"/>
  <c r="J8760"/>
  <c r="J8761"/>
  <c r="J8762"/>
  <c r="J8763"/>
  <c r="J8764"/>
  <c r="J8765"/>
  <c r="J8766"/>
  <c r="J8767"/>
  <c r="J8768"/>
  <c r="J8769"/>
  <c r="J8770"/>
  <c r="J8771"/>
  <c r="J8772"/>
  <c r="J8773"/>
  <c r="J8774"/>
  <c r="J8775"/>
  <c r="J8776"/>
  <c r="J8777"/>
  <c r="J8778"/>
  <c r="J8779"/>
  <c r="J8780"/>
  <c r="J8781"/>
  <c r="J8782"/>
  <c r="J8783"/>
  <c r="J8784"/>
  <c r="J8785"/>
  <c r="J8786"/>
  <c r="J8787"/>
  <c r="J8788"/>
  <c r="J8789"/>
  <c r="J8790"/>
  <c r="J8791"/>
  <c r="J8792"/>
  <c r="J8793"/>
  <c r="J8794"/>
  <c r="J8795"/>
  <c r="J8796"/>
  <c r="J8797"/>
  <c r="J8798"/>
  <c r="J8799"/>
  <c r="J8800"/>
  <c r="J8801"/>
  <c r="J8802"/>
  <c r="J8803"/>
  <c r="J8804"/>
  <c r="J8805"/>
  <c r="J8806"/>
  <c r="J8807"/>
  <c r="J8808"/>
  <c r="J8809"/>
  <c r="J8810"/>
  <c r="J8811"/>
  <c r="J8812"/>
  <c r="J8813"/>
  <c r="J8814"/>
  <c r="J8815"/>
  <c r="J8816"/>
  <c r="J8817"/>
  <c r="J8818"/>
  <c r="J8819"/>
  <c r="J8820"/>
  <c r="J8821"/>
  <c r="J8822"/>
  <c r="J8823"/>
  <c r="J8824"/>
  <c r="J8825"/>
  <c r="J8826"/>
  <c r="J8827"/>
  <c r="J8828"/>
  <c r="J8829"/>
  <c r="J8830"/>
  <c r="J8831"/>
  <c r="J8832"/>
  <c r="J8833"/>
  <c r="J8834"/>
  <c r="J8835"/>
  <c r="J8836"/>
  <c r="J8837"/>
  <c r="J8838"/>
  <c r="J8839"/>
  <c r="J8840"/>
  <c r="J8841"/>
  <c r="J8842"/>
  <c r="J8843"/>
  <c r="J8844"/>
  <c r="J8845"/>
  <c r="J8846"/>
  <c r="J8847"/>
  <c r="J8848"/>
  <c r="J8849"/>
  <c r="J8850"/>
  <c r="J8851"/>
  <c r="J8852"/>
  <c r="J8853"/>
  <c r="J8854"/>
  <c r="J8855"/>
  <c r="J8856"/>
  <c r="J8857"/>
  <c r="J8858"/>
  <c r="J8859"/>
  <c r="J8860"/>
  <c r="J8861"/>
  <c r="J8862"/>
  <c r="J8863"/>
  <c r="J8864"/>
  <c r="J8865"/>
  <c r="J8866"/>
  <c r="J8867"/>
  <c r="J8868"/>
  <c r="J8869"/>
  <c r="J8870"/>
  <c r="J8871"/>
  <c r="J8872"/>
  <c r="J8873"/>
  <c r="J8874"/>
  <c r="J8875"/>
  <c r="J8876"/>
  <c r="J8877"/>
  <c r="J8878"/>
  <c r="J8879"/>
  <c r="J8880"/>
  <c r="J8881"/>
  <c r="J8882"/>
  <c r="J8883"/>
  <c r="J8884"/>
  <c r="J8885"/>
  <c r="J8886"/>
  <c r="J8887"/>
  <c r="J8888"/>
  <c r="J8889"/>
  <c r="J8890"/>
  <c r="J8891"/>
  <c r="J8892"/>
  <c r="J8893"/>
  <c r="J8894"/>
  <c r="J8895"/>
  <c r="J8896"/>
  <c r="J8897"/>
  <c r="J8898"/>
  <c r="J8899"/>
  <c r="J8900"/>
  <c r="J8901"/>
  <c r="J8902"/>
  <c r="J8903"/>
  <c r="J8904"/>
  <c r="J8905"/>
  <c r="J8906"/>
  <c r="J8907"/>
  <c r="J8908"/>
  <c r="J8909"/>
  <c r="J8910"/>
  <c r="J8911"/>
  <c r="J8912"/>
  <c r="J8913"/>
  <c r="J8914"/>
  <c r="J8915"/>
  <c r="J8916"/>
  <c r="J8917"/>
  <c r="J8918"/>
  <c r="J8919"/>
  <c r="J8920"/>
  <c r="J8921"/>
  <c r="J8922"/>
  <c r="J8923"/>
  <c r="J8924"/>
  <c r="J8925"/>
  <c r="J8926"/>
  <c r="J8927"/>
  <c r="J8928"/>
  <c r="J8929"/>
  <c r="J8930"/>
  <c r="J8931"/>
  <c r="J8932"/>
  <c r="J8933"/>
  <c r="J8934"/>
  <c r="J8935"/>
  <c r="J8936"/>
  <c r="J8937"/>
  <c r="J8938"/>
  <c r="J8939"/>
  <c r="J8940"/>
  <c r="J8941"/>
  <c r="J8942"/>
  <c r="J8943"/>
  <c r="J8944"/>
  <c r="J8945"/>
  <c r="J8946"/>
  <c r="J8947"/>
  <c r="J8948"/>
  <c r="J8949"/>
  <c r="J8950"/>
  <c r="J8951"/>
  <c r="J8952"/>
  <c r="J8953"/>
  <c r="J8954"/>
  <c r="J8955"/>
  <c r="J8956"/>
  <c r="J8957"/>
  <c r="J8958"/>
  <c r="J8959"/>
  <c r="J8960"/>
  <c r="J8961"/>
  <c r="J8962"/>
  <c r="J8963"/>
  <c r="J8964"/>
  <c r="J8965"/>
  <c r="J8966"/>
  <c r="J8967"/>
  <c r="J8968"/>
  <c r="J8969"/>
  <c r="J8970"/>
  <c r="J8971"/>
  <c r="J8972"/>
  <c r="J8973"/>
  <c r="J8974"/>
  <c r="J8975"/>
  <c r="J8976"/>
  <c r="J8977"/>
  <c r="J8978"/>
  <c r="J8979"/>
  <c r="J8980"/>
  <c r="J8981"/>
  <c r="J8982"/>
  <c r="J8983"/>
  <c r="J8984"/>
  <c r="J8985"/>
  <c r="J8986"/>
  <c r="J8987"/>
  <c r="J8988"/>
  <c r="J8989"/>
  <c r="J8990"/>
  <c r="J8991"/>
  <c r="J8992"/>
  <c r="J8993"/>
  <c r="J8994"/>
  <c r="J8995"/>
  <c r="J8996"/>
  <c r="J8997"/>
  <c r="J8998"/>
  <c r="J8999"/>
  <c r="J9000"/>
  <c r="J9001"/>
  <c r="J9002"/>
  <c r="J9003"/>
  <c r="J9004"/>
  <c r="J9005"/>
  <c r="J9006"/>
  <c r="J9007"/>
  <c r="J9008"/>
  <c r="J9009"/>
  <c r="J9010"/>
  <c r="J9011"/>
  <c r="J9012"/>
  <c r="J9013"/>
  <c r="J9014"/>
  <c r="J9015"/>
  <c r="J9016"/>
  <c r="J9017"/>
  <c r="J9018"/>
  <c r="J9019"/>
  <c r="J9020"/>
  <c r="J9021"/>
  <c r="J9022"/>
  <c r="J9023"/>
  <c r="J9024"/>
  <c r="J9025"/>
  <c r="J9026"/>
  <c r="J9027"/>
  <c r="J9028"/>
  <c r="J9029"/>
  <c r="J9030"/>
  <c r="J9031"/>
  <c r="J9032"/>
  <c r="J9033"/>
  <c r="J9034"/>
  <c r="J9035"/>
  <c r="J9036"/>
  <c r="J9037"/>
  <c r="J9038"/>
  <c r="J9039"/>
  <c r="J9040"/>
  <c r="J9041"/>
  <c r="J9042"/>
  <c r="J9043"/>
  <c r="J9044"/>
  <c r="J9045"/>
  <c r="J9046"/>
  <c r="J9047"/>
  <c r="J9048"/>
  <c r="J9049"/>
  <c r="J9050"/>
  <c r="J9051"/>
  <c r="J9052"/>
  <c r="J9053"/>
  <c r="J9054"/>
  <c r="J9055"/>
  <c r="J9056"/>
  <c r="J9057"/>
  <c r="J9058"/>
  <c r="J9059"/>
  <c r="J9060"/>
  <c r="J9061"/>
  <c r="J9062"/>
  <c r="J9063"/>
  <c r="J9064"/>
  <c r="J9065"/>
  <c r="J9066"/>
  <c r="J9067"/>
  <c r="J9068"/>
  <c r="J9069"/>
  <c r="J9070"/>
  <c r="J9071"/>
  <c r="J9072"/>
  <c r="J9073"/>
  <c r="J9074"/>
  <c r="J9075"/>
  <c r="J9076"/>
  <c r="J9077"/>
  <c r="J9078"/>
  <c r="J9079"/>
  <c r="J9080"/>
  <c r="J9081"/>
  <c r="J9082"/>
  <c r="J9083"/>
  <c r="J9084"/>
  <c r="J9085"/>
  <c r="J9086"/>
  <c r="J9087"/>
  <c r="J9088"/>
  <c r="J9089"/>
  <c r="J9090"/>
  <c r="J9091"/>
  <c r="J9092"/>
  <c r="J9093"/>
  <c r="J9094"/>
  <c r="J9095"/>
  <c r="J9096"/>
  <c r="J9097"/>
  <c r="J9098"/>
  <c r="J9099"/>
  <c r="J9100"/>
  <c r="J9101"/>
  <c r="J9102"/>
  <c r="J9103"/>
  <c r="J9104"/>
  <c r="J9105"/>
  <c r="J9106"/>
  <c r="J9107"/>
  <c r="J9108"/>
  <c r="J9109"/>
  <c r="J9110"/>
  <c r="J9111"/>
  <c r="J9112"/>
  <c r="J9113"/>
  <c r="J9114"/>
  <c r="J9115"/>
  <c r="J9116"/>
  <c r="J9117"/>
  <c r="J9118"/>
  <c r="J9119"/>
  <c r="J9120"/>
  <c r="J9121"/>
  <c r="J9122"/>
  <c r="J9123"/>
  <c r="J9124"/>
  <c r="J9125"/>
  <c r="J9126"/>
  <c r="J9127"/>
  <c r="J9128"/>
  <c r="J9129"/>
  <c r="J9130"/>
  <c r="J9131"/>
  <c r="J9132"/>
  <c r="J9133"/>
  <c r="J9134"/>
  <c r="J9135"/>
  <c r="J9136"/>
  <c r="J9137"/>
  <c r="J9138"/>
  <c r="J9139"/>
  <c r="J9140"/>
  <c r="J9141"/>
  <c r="J9142"/>
  <c r="J9143"/>
  <c r="J9144"/>
  <c r="J9145"/>
  <c r="J9146"/>
  <c r="J9147"/>
  <c r="J9148"/>
  <c r="J9149"/>
  <c r="J9150"/>
  <c r="J9151"/>
  <c r="J9152"/>
  <c r="J9153"/>
  <c r="J9154"/>
  <c r="J9155"/>
  <c r="J9156"/>
  <c r="J9157"/>
  <c r="J9158"/>
  <c r="J9159"/>
  <c r="J9160"/>
  <c r="J9161"/>
  <c r="J9162"/>
  <c r="J9163"/>
  <c r="J9164"/>
  <c r="J9165"/>
  <c r="J9166"/>
  <c r="J9167"/>
  <c r="J9168"/>
  <c r="J9169"/>
  <c r="J9170"/>
  <c r="J9171"/>
  <c r="J9172"/>
  <c r="J9173"/>
  <c r="J9174"/>
  <c r="J9175"/>
  <c r="J9176"/>
  <c r="J9177"/>
  <c r="J9178"/>
  <c r="J9179"/>
  <c r="J9180"/>
  <c r="J9181"/>
  <c r="J9182"/>
  <c r="J9183"/>
  <c r="J9184"/>
  <c r="J9185"/>
  <c r="J9186"/>
  <c r="J9187"/>
  <c r="J9188"/>
  <c r="J9189"/>
  <c r="J9190"/>
  <c r="J9191"/>
  <c r="J9192"/>
  <c r="J9193"/>
  <c r="J9194"/>
  <c r="J9195"/>
  <c r="J9196"/>
  <c r="J9197"/>
  <c r="J9198"/>
  <c r="J9199"/>
  <c r="J9200"/>
  <c r="J9201"/>
  <c r="J9202"/>
  <c r="J9203"/>
  <c r="J9204"/>
  <c r="J9205"/>
  <c r="J9206"/>
  <c r="J9207"/>
  <c r="J9208"/>
  <c r="J9209"/>
  <c r="J9210"/>
  <c r="J9211"/>
  <c r="J9212"/>
  <c r="J9213"/>
  <c r="J9214"/>
  <c r="J9215"/>
  <c r="J9216"/>
  <c r="J9217"/>
  <c r="J9218"/>
  <c r="J9219"/>
  <c r="J9220"/>
  <c r="J9221"/>
  <c r="J9222"/>
  <c r="J9223"/>
  <c r="J9224"/>
  <c r="J9225"/>
  <c r="J9226"/>
  <c r="J9227"/>
  <c r="J9228"/>
  <c r="J9229"/>
  <c r="J9230"/>
  <c r="J9231"/>
  <c r="J9232"/>
  <c r="J9233"/>
  <c r="J9234"/>
  <c r="J9235"/>
  <c r="J9236"/>
  <c r="J9237"/>
  <c r="J9238"/>
  <c r="J9239"/>
  <c r="J9240"/>
  <c r="J9241"/>
  <c r="J9242"/>
  <c r="J9243"/>
  <c r="J9244"/>
  <c r="J9245"/>
  <c r="J9246"/>
  <c r="J9247"/>
  <c r="J9248"/>
  <c r="J9249"/>
  <c r="J9250"/>
  <c r="J9251"/>
  <c r="J9252"/>
  <c r="J9253"/>
  <c r="J9254"/>
  <c r="J9255"/>
  <c r="J9256"/>
  <c r="J9257"/>
  <c r="J9258"/>
  <c r="J9259"/>
  <c r="J9260"/>
  <c r="J9261"/>
  <c r="J9262"/>
  <c r="J9263"/>
  <c r="J9264"/>
  <c r="J9265"/>
  <c r="J9266"/>
  <c r="J9267"/>
  <c r="J9268"/>
  <c r="J9269"/>
  <c r="J9270"/>
  <c r="J9271"/>
  <c r="J9272"/>
  <c r="J9273"/>
  <c r="J9274"/>
  <c r="J9275"/>
  <c r="J9276"/>
  <c r="J9277"/>
  <c r="J9278"/>
  <c r="J9279"/>
  <c r="J9280"/>
  <c r="J9281"/>
  <c r="J9282"/>
  <c r="J9283"/>
  <c r="J9284"/>
  <c r="J9285"/>
  <c r="J9286"/>
  <c r="J9287"/>
  <c r="J9288"/>
  <c r="J9289"/>
  <c r="J9290"/>
  <c r="J9291"/>
  <c r="J9292"/>
  <c r="J9293"/>
  <c r="J9294"/>
  <c r="J9295"/>
  <c r="J9296"/>
  <c r="J9297"/>
  <c r="J9298"/>
  <c r="J9299"/>
  <c r="J9300"/>
  <c r="J9301"/>
  <c r="J9302"/>
  <c r="J9303"/>
  <c r="J9304"/>
  <c r="J9305"/>
  <c r="J9306"/>
  <c r="J9307"/>
  <c r="J9308"/>
  <c r="J9309"/>
  <c r="J9310"/>
  <c r="J9311"/>
  <c r="J9312"/>
  <c r="J9313"/>
  <c r="J9314"/>
  <c r="J9315"/>
  <c r="J9316"/>
  <c r="J9317"/>
  <c r="J9318"/>
  <c r="J9319"/>
  <c r="J9320"/>
  <c r="J9321"/>
  <c r="J9322"/>
  <c r="J9323"/>
  <c r="J9324"/>
  <c r="J9325"/>
  <c r="J9326"/>
  <c r="J9327"/>
  <c r="J9328"/>
  <c r="J9329"/>
  <c r="J9330"/>
  <c r="J9331"/>
  <c r="J9332"/>
  <c r="J9333"/>
  <c r="J9334"/>
  <c r="J9335"/>
  <c r="J9336"/>
  <c r="J9337"/>
  <c r="J9338"/>
  <c r="J9339"/>
  <c r="J9340"/>
  <c r="J9341"/>
  <c r="J9342"/>
  <c r="J9343"/>
  <c r="J9344"/>
  <c r="J9345"/>
  <c r="J9346"/>
  <c r="J9347"/>
  <c r="J9348"/>
  <c r="J9349"/>
  <c r="J9350"/>
  <c r="J9351"/>
  <c r="J9352"/>
  <c r="J9353"/>
  <c r="J9354"/>
  <c r="J9355"/>
  <c r="J9356"/>
  <c r="J9357"/>
  <c r="J9358"/>
  <c r="J9359"/>
  <c r="J9360"/>
  <c r="J9361"/>
  <c r="J9362"/>
  <c r="J9363"/>
  <c r="J9364"/>
  <c r="J9365"/>
  <c r="J9366"/>
  <c r="J9367"/>
  <c r="J9368"/>
  <c r="J9369"/>
  <c r="J9370"/>
  <c r="J9371"/>
  <c r="J9372"/>
  <c r="J9373"/>
  <c r="J9374"/>
  <c r="J9375"/>
  <c r="J9376"/>
  <c r="J9377"/>
  <c r="J9378"/>
  <c r="J9379"/>
  <c r="J9380"/>
  <c r="J9381"/>
  <c r="J9382"/>
  <c r="J9383"/>
  <c r="J9384"/>
  <c r="J9385"/>
  <c r="J9386"/>
  <c r="J9387"/>
  <c r="J9388"/>
  <c r="J9389"/>
  <c r="J9390"/>
  <c r="J9391"/>
  <c r="J9392"/>
  <c r="J9393"/>
  <c r="J9394"/>
  <c r="J9395"/>
  <c r="J9396"/>
  <c r="J9397"/>
  <c r="J9398"/>
  <c r="J9399"/>
  <c r="J9400"/>
  <c r="J9401"/>
  <c r="J9402"/>
  <c r="J9403"/>
  <c r="J9404"/>
  <c r="J9405"/>
  <c r="J9406"/>
  <c r="J9407"/>
  <c r="J9408"/>
  <c r="J9409"/>
  <c r="J9410"/>
  <c r="J9411"/>
  <c r="J9412"/>
  <c r="J9413"/>
  <c r="J9414"/>
  <c r="J9415"/>
  <c r="J9416"/>
  <c r="J9417"/>
  <c r="J9418"/>
  <c r="J9419"/>
  <c r="J9420"/>
  <c r="J9421"/>
  <c r="J9422"/>
  <c r="J9423"/>
  <c r="J9424"/>
  <c r="J9425"/>
  <c r="J9426"/>
  <c r="J9427"/>
  <c r="J9428"/>
  <c r="J9429"/>
  <c r="J9430"/>
  <c r="J9431"/>
  <c r="J9432"/>
  <c r="J9433"/>
  <c r="J9434"/>
  <c r="J9435"/>
  <c r="J9436"/>
  <c r="J9437"/>
  <c r="J9438"/>
  <c r="J9439"/>
  <c r="J9440"/>
  <c r="J9441"/>
  <c r="J9442"/>
  <c r="J9443"/>
  <c r="J9444"/>
  <c r="J9445"/>
  <c r="J9446"/>
  <c r="J9447"/>
  <c r="J9448"/>
  <c r="J9449"/>
  <c r="J9450"/>
  <c r="J9451"/>
  <c r="J9452"/>
  <c r="J9453"/>
  <c r="J9454"/>
  <c r="J9455"/>
  <c r="J9456"/>
  <c r="J9457"/>
  <c r="J9458"/>
  <c r="J9459"/>
  <c r="J9460"/>
  <c r="J9461"/>
  <c r="J9462"/>
  <c r="J9463"/>
  <c r="J9464"/>
  <c r="J9465"/>
  <c r="J9466"/>
  <c r="J9467"/>
  <c r="J9468"/>
  <c r="J9469"/>
  <c r="J9470"/>
  <c r="J9471"/>
  <c r="J9472"/>
  <c r="J9473"/>
  <c r="J9474"/>
  <c r="J9475"/>
  <c r="J9476"/>
  <c r="J9477"/>
  <c r="J9478"/>
  <c r="J9479"/>
  <c r="J9480"/>
  <c r="J9481"/>
  <c r="J9482"/>
  <c r="J9483"/>
  <c r="J9484"/>
  <c r="J9485"/>
  <c r="J9486"/>
  <c r="J9487"/>
  <c r="J9488"/>
  <c r="J9489"/>
  <c r="J9490"/>
  <c r="J9491"/>
  <c r="J9492"/>
  <c r="J9493"/>
  <c r="J9494"/>
  <c r="J9495"/>
  <c r="J9496"/>
  <c r="J9497"/>
  <c r="J9498"/>
  <c r="J9499"/>
  <c r="J9500"/>
  <c r="J9501"/>
  <c r="J9502"/>
  <c r="J9503"/>
  <c r="J9504"/>
  <c r="J9505"/>
  <c r="J9506"/>
  <c r="J9525"/>
  <c r="J9526"/>
  <c r="J9527"/>
  <c r="J9528"/>
  <c r="J9529"/>
  <c r="J9530"/>
  <c r="J9531"/>
  <c r="J9532"/>
  <c r="J9533"/>
  <c r="J9534"/>
  <c r="J9535"/>
  <c r="J9536"/>
  <c r="J9537"/>
  <c r="J9538"/>
  <c r="J9539"/>
  <c r="J9540"/>
  <c r="J9541"/>
  <c r="J9542"/>
  <c r="J9543"/>
  <c r="J9544"/>
  <c r="J9545"/>
  <c r="J9546"/>
  <c r="J9547"/>
  <c r="J9548"/>
  <c r="J9549"/>
  <c r="J9550"/>
  <c r="J9551"/>
  <c r="J9552"/>
  <c r="J9553"/>
  <c r="J9554"/>
  <c r="J9555"/>
  <c r="J9556"/>
  <c r="J9557"/>
  <c r="J9558"/>
  <c r="J9559"/>
  <c r="J9560"/>
  <c r="J9561"/>
  <c r="J9562"/>
  <c r="J9563"/>
  <c r="J9564"/>
  <c r="J9565"/>
  <c r="J9566"/>
  <c r="J9567"/>
  <c r="J9568"/>
  <c r="J9569"/>
  <c r="J9570"/>
  <c r="J9571"/>
  <c r="J9572"/>
  <c r="J9573"/>
  <c r="J9574"/>
  <c r="J9575"/>
  <c r="J9576"/>
  <c r="J9577"/>
  <c r="J9578"/>
  <c r="J9579"/>
  <c r="J9580"/>
  <c r="J9581"/>
  <c r="J9582"/>
  <c r="J9583"/>
  <c r="J9584"/>
  <c r="J9585"/>
  <c r="J9586"/>
  <c r="J9587"/>
  <c r="J9588"/>
  <c r="J9589"/>
  <c r="J9590"/>
  <c r="J9591"/>
  <c r="J9592"/>
  <c r="J9593"/>
  <c r="J9594"/>
  <c r="J9595"/>
  <c r="J9596"/>
  <c r="J9597"/>
  <c r="J9598"/>
  <c r="J9599"/>
  <c r="J9600"/>
  <c r="J9601"/>
  <c r="J9602"/>
  <c r="J9603"/>
  <c r="J9604"/>
  <c r="J9605"/>
  <c r="J9606"/>
  <c r="J9607"/>
  <c r="J9608"/>
  <c r="J9609"/>
  <c r="J9610"/>
  <c r="J9611"/>
  <c r="J9612"/>
  <c r="J9613"/>
  <c r="J9614"/>
  <c r="J9615"/>
  <c r="J9616"/>
  <c r="J9617"/>
  <c r="J9618"/>
  <c r="J9619"/>
  <c r="J9620"/>
  <c r="J9621"/>
  <c r="J9622"/>
  <c r="J9623"/>
  <c r="J9624"/>
  <c r="J9625"/>
  <c r="J9626"/>
  <c r="J9627"/>
  <c r="J9628"/>
  <c r="J9629"/>
  <c r="J9630"/>
  <c r="J9631"/>
  <c r="J9632"/>
  <c r="J9633"/>
  <c r="J9634"/>
  <c r="J9635"/>
  <c r="J9636"/>
  <c r="J9637"/>
  <c r="J9638"/>
  <c r="J9639"/>
  <c r="J9640"/>
  <c r="J9641"/>
  <c r="J9642"/>
  <c r="J9643"/>
  <c r="J9644"/>
  <c r="J9645"/>
  <c r="J9646"/>
  <c r="J9647"/>
  <c r="J9648"/>
  <c r="J9649"/>
  <c r="J9650"/>
  <c r="J9651"/>
  <c r="J9652"/>
  <c r="J9653"/>
  <c r="J9654"/>
  <c r="J9655"/>
  <c r="J9656"/>
  <c r="J9657"/>
  <c r="J9658"/>
  <c r="J9659"/>
  <c r="J9660"/>
  <c r="J9661"/>
  <c r="J9662"/>
  <c r="J9663"/>
  <c r="J9664"/>
  <c r="J9665"/>
  <c r="J9666"/>
  <c r="J9667"/>
  <c r="J9668"/>
  <c r="J9669"/>
  <c r="J9670"/>
  <c r="J9671"/>
  <c r="J9672"/>
  <c r="J9673"/>
  <c r="J9674"/>
  <c r="J9675"/>
  <c r="J9676"/>
  <c r="J9677"/>
  <c r="J9678"/>
  <c r="J9679"/>
  <c r="J9680"/>
  <c r="J9681"/>
  <c r="J9682"/>
  <c r="J9683"/>
  <c r="J9684"/>
  <c r="J9685"/>
  <c r="J9686"/>
  <c r="J9687"/>
  <c r="J9688"/>
  <c r="J9689"/>
  <c r="J9690"/>
  <c r="J9691"/>
  <c r="J9692"/>
  <c r="J9693"/>
  <c r="J9694"/>
  <c r="J9695"/>
  <c r="J9696"/>
  <c r="J9697"/>
  <c r="J9698"/>
  <c r="J9699"/>
  <c r="J9700"/>
  <c r="J9701"/>
  <c r="J9702"/>
  <c r="J9703"/>
  <c r="J9704"/>
  <c r="J9705"/>
  <c r="J9706"/>
  <c r="J9707"/>
  <c r="J9708"/>
  <c r="J9709"/>
  <c r="J9710"/>
  <c r="J9711"/>
  <c r="J9712"/>
  <c r="J9713"/>
  <c r="J9714"/>
  <c r="J9715"/>
  <c r="J9716"/>
  <c r="J9717"/>
  <c r="J9718"/>
  <c r="J9719"/>
  <c r="J9720"/>
  <c r="J9721"/>
  <c r="J9722"/>
  <c r="J9723"/>
  <c r="J9724"/>
  <c r="J9725"/>
  <c r="J9726"/>
  <c r="J9727"/>
  <c r="J9728"/>
  <c r="J9729"/>
  <c r="J9730"/>
  <c r="J9731"/>
  <c r="J9732"/>
  <c r="J9733"/>
  <c r="J9734"/>
  <c r="J9735"/>
  <c r="J9736"/>
  <c r="J9737"/>
  <c r="J9738"/>
  <c r="J9739"/>
  <c r="J9740"/>
  <c r="J9741"/>
  <c r="J9742"/>
  <c r="J9743"/>
  <c r="J9744"/>
  <c r="J9745"/>
  <c r="J9746"/>
  <c r="J9747"/>
  <c r="J9748"/>
  <c r="J9749"/>
  <c r="J9750"/>
  <c r="J9751"/>
  <c r="J9752"/>
  <c r="J9753"/>
  <c r="J9754"/>
  <c r="J9755"/>
  <c r="J9756"/>
  <c r="J9757"/>
  <c r="J9758"/>
  <c r="J9759"/>
  <c r="J9760"/>
  <c r="J9761"/>
  <c r="J9762"/>
  <c r="J9763"/>
  <c r="J9764"/>
  <c r="J9765"/>
  <c r="J9766"/>
  <c r="J9767"/>
  <c r="J9768"/>
  <c r="J9769"/>
  <c r="J9770"/>
  <c r="J9771"/>
  <c r="J9772"/>
  <c r="J9773"/>
  <c r="J9774"/>
  <c r="J9775"/>
  <c r="J9776"/>
  <c r="J9777"/>
  <c r="J9778"/>
  <c r="J9779"/>
  <c r="J9780"/>
  <c r="J9781"/>
  <c r="J9782"/>
  <c r="J9783"/>
  <c r="J9784"/>
  <c r="J9785"/>
  <c r="J9786"/>
  <c r="J9787"/>
  <c r="J9788"/>
  <c r="J9789"/>
  <c r="J9790"/>
  <c r="J9791"/>
  <c r="J9792"/>
  <c r="J9793"/>
  <c r="J9794"/>
  <c r="J9795"/>
  <c r="J9796"/>
  <c r="J9797"/>
  <c r="J9798"/>
  <c r="J9799"/>
  <c r="J9800"/>
  <c r="J9801"/>
  <c r="J9802"/>
  <c r="J9803"/>
  <c r="J9804"/>
  <c r="J9805"/>
  <c r="J9806"/>
  <c r="J9807"/>
  <c r="J9808"/>
  <c r="J9809"/>
  <c r="J9810"/>
  <c r="J9811"/>
  <c r="J9812"/>
  <c r="J9813"/>
  <c r="J9814"/>
  <c r="J9815"/>
  <c r="J9816"/>
  <c r="J9817"/>
  <c r="J9818"/>
  <c r="J9819"/>
  <c r="J9820"/>
  <c r="J9821"/>
  <c r="J9822"/>
  <c r="J9823"/>
  <c r="J9824"/>
  <c r="J9825"/>
  <c r="J9826"/>
  <c r="J9827"/>
  <c r="J9828"/>
  <c r="J9829"/>
  <c r="J9830"/>
  <c r="J9831"/>
  <c r="J9832"/>
  <c r="J9833"/>
  <c r="J9834"/>
  <c r="J9835"/>
  <c r="J9836"/>
  <c r="J9837"/>
  <c r="J9838"/>
  <c r="J9839"/>
  <c r="J9840"/>
  <c r="J9841"/>
  <c r="J9842"/>
  <c r="J9843"/>
  <c r="J9844"/>
  <c r="J9845"/>
  <c r="J9846"/>
  <c r="J9847"/>
  <c r="J9848"/>
  <c r="J9849"/>
  <c r="J9850"/>
  <c r="J9851"/>
  <c r="J9852"/>
  <c r="J9853"/>
  <c r="J9854"/>
  <c r="J9855"/>
  <c r="J9856"/>
  <c r="J9857"/>
  <c r="J9858"/>
  <c r="J9859"/>
  <c r="J9860"/>
  <c r="J9861"/>
  <c r="J9862"/>
  <c r="J9863"/>
  <c r="J9864"/>
  <c r="J9865"/>
  <c r="J9866"/>
  <c r="J9867"/>
  <c r="J9868"/>
  <c r="J9869"/>
  <c r="J9870"/>
  <c r="J9871"/>
  <c r="J9872"/>
  <c r="J9873"/>
  <c r="J9874"/>
  <c r="J9875"/>
  <c r="J9876"/>
  <c r="J9877"/>
  <c r="J9878"/>
  <c r="J9879"/>
  <c r="J9880"/>
  <c r="J9881"/>
  <c r="J9882"/>
  <c r="J9883"/>
  <c r="J9884"/>
  <c r="J9885"/>
  <c r="J9886"/>
  <c r="J9887"/>
  <c r="J9888"/>
  <c r="J9889"/>
  <c r="J9890"/>
  <c r="J9891"/>
  <c r="J9892"/>
  <c r="J9893"/>
  <c r="J9894"/>
  <c r="J9895"/>
  <c r="J9896"/>
  <c r="J9897"/>
  <c r="J9898"/>
  <c r="J9899"/>
  <c r="J9900"/>
  <c r="J9901"/>
  <c r="J9902"/>
  <c r="J9903"/>
  <c r="J9904"/>
  <c r="J9905"/>
  <c r="J9906"/>
  <c r="J9907"/>
  <c r="J9908"/>
  <c r="J9909"/>
  <c r="J9910"/>
  <c r="J9911"/>
  <c r="J9912"/>
  <c r="J9913"/>
  <c r="J9914"/>
  <c r="J9915"/>
  <c r="J9916"/>
  <c r="J9917"/>
  <c r="J9918"/>
  <c r="J9919"/>
  <c r="J9920"/>
  <c r="J9921"/>
  <c r="J9922"/>
  <c r="J9923"/>
  <c r="J9924"/>
  <c r="J9925"/>
  <c r="J9926"/>
  <c r="J9927"/>
  <c r="J9928"/>
  <c r="J9929"/>
  <c r="J9930"/>
  <c r="J9931"/>
  <c r="J9932"/>
  <c r="J9933"/>
  <c r="J9934"/>
  <c r="J9935"/>
  <c r="J9936"/>
  <c r="J9937"/>
  <c r="J9938"/>
  <c r="J9939"/>
  <c r="J9940"/>
  <c r="J9941"/>
  <c r="J9942"/>
  <c r="J9943"/>
  <c r="J9944"/>
  <c r="J9945"/>
  <c r="J9946"/>
  <c r="J9947"/>
  <c r="J9948"/>
  <c r="J9949"/>
  <c r="J9950"/>
  <c r="J9951"/>
  <c r="J9952"/>
  <c r="J9953"/>
  <c r="J9954"/>
  <c r="J9955"/>
  <c r="J9956"/>
  <c r="J9957"/>
  <c r="J9958"/>
  <c r="J9959"/>
  <c r="J9960"/>
  <c r="J9961"/>
  <c r="J9962"/>
  <c r="J9963"/>
  <c r="J9964"/>
  <c r="J9965"/>
  <c r="J9966"/>
  <c r="J9967"/>
  <c r="J9968"/>
  <c r="J9969"/>
  <c r="J9970"/>
  <c r="J9971"/>
  <c r="J9972"/>
  <c r="J9973"/>
  <c r="J9974"/>
  <c r="J9975"/>
  <c r="J9976"/>
  <c r="J9977"/>
  <c r="J9978"/>
  <c r="J9979"/>
  <c r="J9980"/>
  <c r="J9981"/>
  <c r="J9982"/>
  <c r="J9983"/>
  <c r="J9984"/>
  <c r="J9985"/>
  <c r="J9986"/>
  <c r="J9987"/>
  <c r="J9988"/>
  <c r="J9989"/>
  <c r="J9990"/>
  <c r="J9991"/>
  <c r="J9992"/>
  <c r="J9993"/>
  <c r="J9994"/>
  <c r="J9995"/>
  <c r="J9996"/>
  <c r="J9997"/>
  <c r="J9998"/>
  <c r="J9999"/>
  <c r="J10000"/>
  <c r="J10001"/>
  <c r="J10002"/>
  <c r="J10003"/>
  <c r="J10004"/>
  <c r="J10005"/>
  <c r="J10006"/>
  <c r="J10007"/>
  <c r="J10008"/>
  <c r="J10009"/>
  <c r="J10010"/>
  <c r="J10011"/>
  <c r="J10012"/>
  <c r="J10013"/>
  <c r="J10014"/>
  <c r="J10015"/>
  <c r="J10016"/>
  <c r="J10017"/>
  <c r="J10018"/>
  <c r="J10019"/>
  <c r="J10020"/>
  <c r="J10021"/>
  <c r="J10022"/>
  <c r="J10023"/>
  <c r="J10024"/>
  <c r="J10025"/>
  <c r="J10026"/>
  <c r="J10027"/>
  <c r="J10028"/>
  <c r="J10029"/>
  <c r="J10030"/>
  <c r="J10031"/>
  <c r="J10032"/>
  <c r="J10033"/>
  <c r="J10034"/>
  <c r="J10035"/>
  <c r="J10036"/>
  <c r="J10037"/>
  <c r="J10038"/>
  <c r="J10039"/>
  <c r="J10040"/>
  <c r="J10041"/>
  <c r="J10042"/>
  <c r="J10043"/>
  <c r="J10044"/>
  <c r="J10045"/>
  <c r="J10046"/>
  <c r="J10047"/>
  <c r="J10048"/>
  <c r="J10049"/>
  <c r="J10050"/>
  <c r="J10051"/>
  <c r="J10052"/>
  <c r="J10053"/>
  <c r="J10054"/>
  <c r="J10055"/>
  <c r="J10056"/>
  <c r="J10057"/>
  <c r="J10058"/>
  <c r="J10059"/>
  <c r="J10060"/>
  <c r="J10061"/>
  <c r="J10062"/>
  <c r="J10063"/>
  <c r="J10064"/>
  <c r="J10065"/>
  <c r="J10066"/>
  <c r="J10067"/>
  <c r="J10068"/>
  <c r="J10069"/>
  <c r="J10070"/>
  <c r="J10071"/>
  <c r="J10072"/>
  <c r="J10073"/>
  <c r="J10074"/>
  <c r="J10075"/>
  <c r="J10076"/>
  <c r="J10077"/>
  <c r="J10078"/>
  <c r="J10079"/>
  <c r="J10080"/>
  <c r="J10081"/>
  <c r="J10082"/>
  <c r="J10083"/>
  <c r="J10084"/>
  <c r="J10085"/>
  <c r="J10086"/>
  <c r="J10087"/>
  <c r="J10088"/>
  <c r="J10089"/>
  <c r="J10090"/>
  <c r="J10091"/>
  <c r="J10092"/>
  <c r="J10093"/>
  <c r="J10094"/>
  <c r="J10095"/>
  <c r="J10096"/>
  <c r="J10097"/>
  <c r="J10098"/>
  <c r="J10099"/>
  <c r="J10100"/>
  <c r="J10101"/>
  <c r="J10102"/>
  <c r="J10103"/>
  <c r="J10104"/>
  <c r="J10105"/>
  <c r="J10106"/>
  <c r="J10107"/>
  <c r="J10108"/>
  <c r="J10109"/>
  <c r="J10110"/>
  <c r="J10111"/>
  <c r="J10112"/>
  <c r="J10113"/>
  <c r="J10114"/>
  <c r="J10115"/>
  <c r="J10116"/>
  <c r="J10117"/>
  <c r="J10118"/>
  <c r="J10119"/>
  <c r="J10120"/>
  <c r="J10121"/>
  <c r="J10122"/>
  <c r="J10123"/>
  <c r="J10124"/>
  <c r="J10125"/>
  <c r="J10126"/>
  <c r="J10127"/>
  <c r="J10128"/>
  <c r="J10129"/>
  <c r="J10130"/>
  <c r="J10131"/>
  <c r="J10132"/>
  <c r="J10133"/>
  <c r="J10134"/>
  <c r="J10135"/>
  <c r="J10136"/>
  <c r="J10137"/>
  <c r="J10138"/>
  <c r="J10139"/>
  <c r="J10140"/>
  <c r="J10141"/>
  <c r="J10142"/>
  <c r="J10143"/>
  <c r="J10144"/>
  <c r="J10145"/>
  <c r="J10146"/>
  <c r="J10147"/>
  <c r="J10148"/>
  <c r="J10149"/>
  <c r="J10150"/>
  <c r="J10151"/>
  <c r="J10152"/>
  <c r="J10153"/>
  <c r="J10154"/>
  <c r="J10155"/>
  <c r="J10156"/>
  <c r="J10157"/>
  <c r="J10158"/>
  <c r="J10159"/>
  <c r="J10160"/>
  <c r="J10161"/>
  <c r="J10162"/>
  <c r="J10163"/>
  <c r="J10164"/>
  <c r="J10165"/>
  <c r="J10166"/>
  <c r="J10167"/>
  <c r="J10168"/>
  <c r="J10169"/>
  <c r="J10170"/>
  <c r="J10171"/>
  <c r="J10172"/>
  <c r="J10173"/>
  <c r="J10174"/>
  <c r="J10175"/>
  <c r="J10176"/>
  <c r="J10177"/>
  <c r="J10178"/>
  <c r="J10179"/>
  <c r="J10180"/>
  <c r="J10181"/>
  <c r="J10182"/>
  <c r="J10183"/>
  <c r="J10184"/>
  <c r="J10185"/>
  <c r="J10186"/>
  <c r="J10187"/>
  <c r="J10188"/>
  <c r="J10189"/>
  <c r="J10190"/>
  <c r="J10191"/>
  <c r="J10192"/>
  <c r="J10193"/>
  <c r="J10194"/>
  <c r="J10195"/>
  <c r="J10196"/>
  <c r="J10197"/>
  <c r="J10198"/>
  <c r="J10199"/>
  <c r="J10200"/>
  <c r="J10201"/>
  <c r="J10202"/>
  <c r="J10203"/>
  <c r="J10204"/>
  <c r="J10205"/>
  <c r="J10206"/>
  <c r="J10207"/>
  <c r="J10208"/>
  <c r="J10209"/>
  <c r="J10210"/>
  <c r="J10211"/>
  <c r="J10212"/>
  <c r="J10213"/>
  <c r="J10214"/>
  <c r="J10215"/>
  <c r="J10216"/>
  <c r="J10217"/>
  <c r="J10218"/>
  <c r="J10219"/>
  <c r="J10220"/>
  <c r="J10221"/>
  <c r="J10222"/>
  <c r="J10223"/>
  <c r="J10224"/>
  <c r="J10225"/>
  <c r="J10226"/>
  <c r="J10227"/>
  <c r="J10228"/>
  <c r="J10229"/>
  <c r="J10230"/>
  <c r="J10231"/>
  <c r="J10232"/>
  <c r="J10233"/>
  <c r="J10234"/>
  <c r="J10235"/>
  <c r="J10236"/>
  <c r="J10237"/>
  <c r="J10238"/>
  <c r="J10239"/>
  <c r="J10240"/>
  <c r="J10241"/>
  <c r="J10242"/>
  <c r="J10243"/>
  <c r="J10244"/>
  <c r="J10245"/>
  <c r="J10246"/>
  <c r="J10247"/>
  <c r="J10248"/>
  <c r="J10249"/>
  <c r="J10250"/>
  <c r="J10251"/>
  <c r="J10252"/>
  <c r="J10253"/>
  <c r="J10254"/>
  <c r="J10255"/>
  <c r="J10256"/>
  <c r="J10257"/>
  <c r="J10258"/>
  <c r="J10259"/>
  <c r="J10260"/>
  <c r="J10261"/>
  <c r="J10262"/>
  <c r="J10263"/>
  <c r="J10264"/>
  <c r="J10265"/>
  <c r="J10266"/>
  <c r="J10267"/>
  <c r="J10268"/>
  <c r="J10269"/>
  <c r="J10270"/>
  <c r="J10271"/>
  <c r="J10272"/>
  <c r="J10273"/>
  <c r="J10274"/>
  <c r="J10275"/>
  <c r="J10276"/>
  <c r="J10277"/>
  <c r="J10278"/>
  <c r="J10279"/>
  <c r="J10280"/>
  <c r="J10281"/>
  <c r="J10282"/>
  <c r="J10283"/>
  <c r="J10284"/>
  <c r="J10285"/>
  <c r="J10286"/>
  <c r="J10287"/>
  <c r="J10288"/>
  <c r="J10289"/>
  <c r="J10290"/>
  <c r="J10291"/>
  <c r="J10292"/>
  <c r="J10293"/>
  <c r="J10294"/>
  <c r="J10295"/>
  <c r="J10296"/>
  <c r="J10297"/>
  <c r="J10298"/>
  <c r="J10299"/>
  <c r="J10300"/>
  <c r="J10301"/>
  <c r="J10302"/>
  <c r="J10303"/>
  <c r="J10304"/>
  <c r="J10305"/>
  <c r="J10306"/>
  <c r="J10307"/>
  <c r="J10308"/>
  <c r="J10309"/>
  <c r="J10310"/>
  <c r="J10311"/>
  <c r="J10312"/>
  <c r="J10313"/>
  <c r="J10314"/>
  <c r="J10315"/>
  <c r="J10316"/>
  <c r="J10317"/>
  <c r="J10318"/>
  <c r="J10319"/>
  <c r="J10320"/>
  <c r="J10321"/>
  <c r="J10322"/>
  <c r="J10323"/>
  <c r="J10324"/>
  <c r="J10325"/>
  <c r="J10326"/>
  <c r="J10327"/>
  <c r="J10328"/>
  <c r="J10329"/>
  <c r="J10330"/>
  <c r="J10331"/>
  <c r="J10332"/>
  <c r="J10333"/>
  <c r="J10334"/>
  <c r="J10335"/>
  <c r="J10336"/>
  <c r="J10337"/>
  <c r="J10338"/>
  <c r="J10339"/>
  <c r="J10340"/>
  <c r="J10341"/>
  <c r="J10342"/>
  <c r="J10343"/>
  <c r="J10344"/>
  <c r="J10345"/>
  <c r="J10346"/>
  <c r="J10347"/>
  <c r="J10348"/>
  <c r="J10349"/>
  <c r="J10350"/>
  <c r="J10351"/>
  <c r="J10352"/>
  <c r="J10353"/>
  <c r="J10354"/>
  <c r="J10355"/>
  <c r="J10356"/>
  <c r="J10357"/>
  <c r="J10358"/>
  <c r="J10359"/>
  <c r="J10360"/>
  <c r="J10361"/>
  <c r="J10362"/>
  <c r="J10363"/>
  <c r="J10364"/>
  <c r="J10365"/>
  <c r="J10366"/>
  <c r="J10367"/>
  <c r="J10368"/>
  <c r="J10369"/>
  <c r="J10370"/>
  <c r="J10371"/>
  <c r="J10372"/>
  <c r="J10373"/>
  <c r="J10374"/>
  <c r="J10375"/>
  <c r="J10376"/>
  <c r="J10377"/>
  <c r="J10378"/>
  <c r="J10379"/>
  <c r="J10380"/>
  <c r="J10381"/>
  <c r="J10382"/>
  <c r="J10383"/>
  <c r="J10384"/>
  <c r="J10385"/>
  <c r="J10386"/>
  <c r="J10387"/>
  <c r="J10388"/>
  <c r="J10389"/>
  <c r="J10390"/>
  <c r="J10391"/>
  <c r="J10392"/>
  <c r="J10393"/>
  <c r="J10394"/>
  <c r="J10395"/>
  <c r="J10396"/>
  <c r="J10397"/>
  <c r="J10398"/>
  <c r="J10399"/>
  <c r="J10400"/>
  <c r="J10401"/>
  <c r="J10402"/>
  <c r="J10403"/>
  <c r="J10404"/>
  <c r="J10405"/>
  <c r="J10406"/>
  <c r="J10407"/>
  <c r="J10408"/>
  <c r="J10409"/>
  <c r="J10410"/>
  <c r="J10411"/>
  <c r="J10412"/>
  <c r="J10413"/>
  <c r="J10414"/>
  <c r="J10415"/>
  <c r="J10416"/>
  <c r="J10417"/>
  <c r="J10418"/>
  <c r="J10419"/>
  <c r="J10420"/>
  <c r="J10421"/>
  <c r="J10422"/>
  <c r="J10423"/>
  <c r="J10424"/>
  <c r="J10425"/>
  <c r="J10426"/>
  <c r="J10427"/>
  <c r="J10428"/>
  <c r="J10429"/>
  <c r="J10430"/>
  <c r="J10431"/>
  <c r="J10432"/>
  <c r="J10433"/>
  <c r="J10434"/>
  <c r="J10435"/>
  <c r="J10436"/>
  <c r="J10437"/>
  <c r="J10438"/>
  <c r="J10439"/>
  <c r="J10440"/>
  <c r="J10441"/>
  <c r="J10442"/>
  <c r="J10443"/>
  <c r="J10444"/>
  <c r="J10445"/>
  <c r="J10446"/>
  <c r="J10447"/>
  <c r="J10448"/>
  <c r="J10449"/>
  <c r="J10450"/>
  <c r="J10451"/>
  <c r="J10452"/>
  <c r="J10453"/>
  <c r="J10454"/>
  <c r="J10455"/>
  <c r="J10456"/>
  <c r="J10457"/>
  <c r="J10458"/>
  <c r="J10459"/>
  <c r="J10460"/>
  <c r="J10461"/>
  <c r="J10462"/>
  <c r="J10463"/>
  <c r="J10464"/>
  <c r="J10465"/>
  <c r="J10466"/>
  <c r="J10467"/>
  <c r="J10468"/>
  <c r="J10469"/>
  <c r="J10470"/>
  <c r="J10471"/>
  <c r="J10472"/>
  <c r="J10473"/>
  <c r="J10474"/>
  <c r="J10475"/>
  <c r="J10476"/>
  <c r="J10477"/>
  <c r="J10478"/>
  <c r="J10479"/>
  <c r="J10480"/>
  <c r="J10481"/>
  <c r="J10482"/>
  <c r="J10483"/>
  <c r="J10484"/>
  <c r="J10485"/>
  <c r="J10486"/>
  <c r="J10487"/>
  <c r="J10488"/>
  <c r="J10489"/>
  <c r="J10490"/>
  <c r="J10491"/>
  <c r="J10492"/>
  <c r="J10493"/>
  <c r="J10494"/>
  <c r="J10495"/>
  <c r="J10496"/>
  <c r="J10497"/>
  <c r="J10498"/>
  <c r="J10499"/>
  <c r="J10500"/>
  <c r="J10501"/>
  <c r="J10502"/>
  <c r="J10503"/>
  <c r="J10504"/>
  <c r="J10505"/>
  <c r="J10506"/>
  <c r="J10507"/>
  <c r="J10508"/>
  <c r="J10509"/>
  <c r="J10510"/>
  <c r="J10511"/>
  <c r="J10512"/>
  <c r="J10513"/>
  <c r="J10514"/>
  <c r="J10515"/>
  <c r="J10516"/>
  <c r="J10517"/>
  <c r="J10518"/>
  <c r="J10519"/>
  <c r="J10520"/>
  <c r="J10521"/>
  <c r="J10522"/>
  <c r="J10523"/>
  <c r="J10524"/>
  <c r="J10525"/>
  <c r="J10526"/>
  <c r="J10527"/>
  <c r="J10528"/>
  <c r="J10529"/>
  <c r="J10530"/>
  <c r="J10531"/>
  <c r="J10532"/>
  <c r="J10533"/>
  <c r="J10534"/>
  <c r="J10535"/>
  <c r="J10536"/>
  <c r="J10537"/>
  <c r="J10538"/>
  <c r="J10539"/>
  <c r="J10540"/>
  <c r="J10541"/>
  <c r="J10542"/>
  <c r="J10543"/>
  <c r="J10544"/>
  <c r="J10545"/>
  <c r="J10546"/>
  <c r="J10547"/>
  <c r="J10548"/>
  <c r="J10549"/>
  <c r="J10550"/>
  <c r="J10551"/>
  <c r="J10552"/>
  <c r="J10553"/>
  <c r="J10554"/>
  <c r="J10555"/>
  <c r="J10556"/>
  <c r="J10557"/>
  <c r="J10558"/>
  <c r="J10559"/>
  <c r="J10560"/>
  <c r="J10561"/>
  <c r="J10562"/>
  <c r="J10563"/>
  <c r="J10564"/>
  <c r="J10565"/>
  <c r="J10566"/>
  <c r="J10567"/>
  <c r="J10568"/>
  <c r="J10569"/>
  <c r="J10570"/>
  <c r="J10571"/>
  <c r="J10572"/>
  <c r="J10573"/>
  <c r="J10574"/>
  <c r="J10575"/>
  <c r="J10576"/>
  <c r="J10577"/>
  <c r="J10578"/>
  <c r="J10579"/>
  <c r="J10580"/>
  <c r="J10581"/>
  <c r="J10582"/>
  <c r="J10583"/>
  <c r="J10584"/>
  <c r="J10585"/>
  <c r="J10586"/>
  <c r="J10587"/>
  <c r="J10588"/>
  <c r="J10589"/>
  <c r="J10590"/>
  <c r="J10591"/>
  <c r="J10592"/>
  <c r="J10593"/>
  <c r="J10594"/>
  <c r="J10595"/>
  <c r="J10596"/>
  <c r="J10597"/>
  <c r="J10598"/>
  <c r="J10599"/>
  <c r="J10600"/>
  <c r="J10601"/>
  <c r="J10602"/>
  <c r="J10603"/>
  <c r="J10604"/>
  <c r="J10605"/>
  <c r="J10606"/>
  <c r="J10607"/>
  <c r="J10608"/>
  <c r="J10609"/>
  <c r="J10610"/>
  <c r="J10611"/>
  <c r="J10612"/>
  <c r="J10613"/>
  <c r="J10614"/>
  <c r="J10615"/>
  <c r="J10616"/>
  <c r="J10617"/>
  <c r="J10618"/>
  <c r="J10619"/>
  <c r="J10620"/>
  <c r="J10621"/>
  <c r="J10622"/>
  <c r="J10623"/>
  <c r="J10624"/>
  <c r="J10625"/>
  <c r="J10626"/>
  <c r="J10627"/>
  <c r="J10628"/>
  <c r="J10629"/>
  <c r="J10630"/>
  <c r="J10631"/>
  <c r="J10632"/>
  <c r="J10633"/>
  <c r="J10634"/>
  <c r="J10635"/>
  <c r="J10636"/>
  <c r="J10637"/>
  <c r="J10638"/>
  <c r="J10639"/>
  <c r="J10640"/>
  <c r="J10641"/>
  <c r="J10642"/>
  <c r="J10643"/>
  <c r="J10644"/>
  <c r="J10645"/>
  <c r="J10646"/>
  <c r="J10647"/>
  <c r="J10648"/>
  <c r="J10649"/>
  <c r="J10650"/>
  <c r="J10651"/>
  <c r="J10652"/>
  <c r="J10653"/>
  <c r="J10654"/>
  <c r="J10655"/>
  <c r="J10656"/>
  <c r="J10657"/>
  <c r="J10658"/>
  <c r="J10659"/>
  <c r="J10660"/>
  <c r="J10661"/>
  <c r="J10662"/>
  <c r="J10663"/>
  <c r="J10664"/>
  <c r="J10665"/>
  <c r="J10666"/>
  <c r="J10667"/>
  <c r="J10668"/>
  <c r="J10669"/>
  <c r="J10670"/>
  <c r="J10671"/>
  <c r="J10672"/>
  <c r="J10673"/>
  <c r="J10674"/>
  <c r="J10675"/>
  <c r="J10676"/>
  <c r="J10677"/>
  <c r="J10678"/>
  <c r="J10679"/>
  <c r="J10680"/>
  <c r="J10681"/>
  <c r="J10682"/>
  <c r="J10683"/>
  <c r="J10684"/>
  <c r="J10685"/>
  <c r="J10686"/>
  <c r="J10687"/>
  <c r="J10688"/>
  <c r="J10689"/>
  <c r="J10690"/>
  <c r="J10691"/>
  <c r="J10692"/>
  <c r="J10693"/>
  <c r="J10694"/>
  <c r="J10695"/>
  <c r="J10696"/>
  <c r="J10697"/>
  <c r="J10698"/>
  <c r="J10699"/>
  <c r="J10700"/>
  <c r="J10701"/>
  <c r="J10702"/>
  <c r="J10703"/>
  <c r="J10704"/>
  <c r="J10705"/>
  <c r="J10706"/>
  <c r="J10707"/>
  <c r="J10708"/>
  <c r="J10709"/>
  <c r="J10710"/>
  <c r="J10711"/>
  <c r="J10712"/>
  <c r="J10713"/>
  <c r="J10714"/>
  <c r="J10715"/>
  <c r="J10716"/>
  <c r="J10717"/>
  <c r="J10718"/>
  <c r="J10719"/>
  <c r="J10720"/>
  <c r="J10721"/>
  <c r="J10722"/>
  <c r="J10723"/>
  <c r="J10724"/>
  <c r="J10725"/>
  <c r="J10726"/>
  <c r="J10727"/>
  <c r="J10728"/>
  <c r="J10729"/>
  <c r="J10730"/>
  <c r="J10731"/>
  <c r="J10732"/>
  <c r="J10733"/>
  <c r="J10734"/>
  <c r="J10735"/>
  <c r="J10736"/>
  <c r="J10737"/>
  <c r="J10738"/>
  <c r="J10739"/>
  <c r="J10740"/>
  <c r="J10741"/>
  <c r="J10742"/>
  <c r="J10743"/>
  <c r="J10744"/>
  <c r="J10745"/>
  <c r="J10746"/>
  <c r="J10747"/>
  <c r="J10748"/>
  <c r="J10749"/>
  <c r="J10750"/>
  <c r="J10751"/>
  <c r="J10752"/>
  <c r="J10753"/>
  <c r="J10754"/>
  <c r="J10755"/>
  <c r="J10756"/>
  <c r="J10757"/>
  <c r="J10758"/>
  <c r="J10759"/>
  <c r="J10760"/>
  <c r="J10761"/>
  <c r="J10762"/>
  <c r="J10763"/>
  <c r="J10764"/>
  <c r="J10765"/>
  <c r="J10766"/>
  <c r="J10767"/>
  <c r="J10768"/>
  <c r="J10769"/>
  <c r="J10770"/>
  <c r="J10771"/>
  <c r="J10772"/>
  <c r="J10773"/>
  <c r="J10774"/>
  <c r="J10775"/>
  <c r="J10776"/>
  <c r="J10777"/>
  <c r="J10778"/>
  <c r="J10779"/>
  <c r="J10780"/>
  <c r="J10781"/>
  <c r="J10782"/>
  <c r="J10783"/>
  <c r="J10784"/>
  <c r="J10785"/>
  <c r="J10786"/>
  <c r="J10787"/>
  <c r="J10788"/>
  <c r="J10789"/>
  <c r="J10790"/>
  <c r="J10791"/>
  <c r="J10792"/>
  <c r="J10793"/>
  <c r="J10794"/>
  <c r="J10795"/>
  <c r="J10796"/>
  <c r="J10797"/>
  <c r="J10798"/>
  <c r="J10799"/>
  <c r="J10800"/>
  <c r="J10801"/>
  <c r="J10802"/>
  <c r="J10803"/>
  <c r="J10804"/>
  <c r="J10805"/>
  <c r="J10806"/>
  <c r="J10807"/>
  <c r="J10808"/>
  <c r="J10809"/>
  <c r="J10810"/>
  <c r="J10811"/>
  <c r="J10812"/>
  <c r="J10813"/>
  <c r="J10814"/>
  <c r="J10815"/>
  <c r="J10816"/>
  <c r="J10817"/>
  <c r="J10818"/>
  <c r="J10819"/>
  <c r="J10820"/>
  <c r="J10821"/>
  <c r="J10822"/>
  <c r="J10823"/>
  <c r="J10824"/>
  <c r="J10825"/>
  <c r="J10826"/>
  <c r="J10827"/>
  <c r="J10828"/>
  <c r="J10829"/>
  <c r="J10830"/>
  <c r="J10831"/>
  <c r="J10832"/>
  <c r="J10833"/>
  <c r="J10834"/>
  <c r="J10835"/>
  <c r="J10836"/>
  <c r="J10837"/>
  <c r="J10838"/>
  <c r="J10839"/>
  <c r="J10840"/>
  <c r="J10841"/>
  <c r="J10842"/>
  <c r="J10843"/>
  <c r="J10844"/>
  <c r="J10845"/>
  <c r="J10846"/>
  <c r="J10847"/>
  <c r="J10848"/>
  <c r="J10849"/>
  <c r="J10850"/>
  <c r="J10851"/>
  <c r="J10852"/>
  <c r="J10853"/>
  <c r="J10854"/>
  <c r="J10855"/>
  <c r="J10856"/>
  <c r="J10857"/>
  <c r="J10858"/>
  <c r="J10859"/>
  <c r="J10860"/>
  <c r="J10861"/>
  <c r="J10862"/>
  <c r="J10863"/>
  <c r="J10864"/>
  <c r="J10865"/>
  <c r="J10866"/>
  <c r="J10867"/>
  <c r="J10868"/>
  <c r="J10869"/>
  <c r="J10870"/>
  <c r="J10871"/>
  <c r="J10872"/>
  <c r="J10873"/>
  <c r="J10874"/>
  <c r="J10875"/>
  <c r="J10876"/>
  <c r="J10877"/>
  <c r="J10878"/>
  <c r="J10879"/>
  <c r="J10880"/>
  <c r="J10881"/>
  <c r="J10882"/>
  <c r="J10883"/>
  <c r="J10884"/>
  <c r="J10885"/>
  <c r="J10886"/>
  <c r="J10887"/>
  <c r="J10888"/>
  <c r="J10889"/>
  <c r="J10890"/>
  <c r="J10891"/>
  <c r="J10892"/>
  <c r="J10893"/>
  <c r="J10894"/>
  <c r="J10895"/>
  <c r="J10896"/>
  <c r="J10897"/>
  <c r="J10898"/>
  <c r="J10899"/>
  <c r="J10900"/>
  <c r="J10901"/>
  <c r="J10902"/>
  <c r="J10903"/>
  <c r="J10904"/>
  <c r="J10905"/>
  <c r="J10906"/>
  <c r="J10907"/>
  <c r="J10908"/>
  <c r="J10909"/>
  <c r="J10910"/>
  <c r="J10911"/>
  <c r="J10912"/>
  <c r="J10913"/>
  <c r="J10914"/>
  <c r="J10915"/>
  <c r="J10916"/>
  <c r="J10917"/>
  <c r="J10918"/>
  <c r="J10919"/>
  <c r="J10920"/>
  <c r="J10921"/>
  <c r="J10922"/>
  <c r="J10923"/>
  <c r="J10924"/>
  <c r="J10925"/>
  <c r="J10926"/>
  <c r="J10927"/>
  <c r="J10928"/>
  <c r="J10929"/>
  <c r="J10930"/>
  <c r="J10931"/>
  <c r="J10932"/>
  <c r="J10933"/>
  <c r="J10934"/>
  <c r="J10935"/>
  <c r="J10936"/>
  <c r="J10937"/>
  <c r="J10938"/>
  <c r="J10939"/>
  <c r="J10940"/>
  <c r="J10941"/>
  <c r="J10942"/>
  <c r="J10943"/>
  <c r="J10944"/>
  <c r="J10945"/>
  <c r="J10946"/>
  <c r="J10947"/>
  <c r="J10948"/>
  <c r="J10949"/>
  <c r="J10950"/>
  <c r="J10951"/>
  <c r="J10952"/>
  <c r="J10953"/>
  <c r="J10954"/>
  <c r="J10955"/>
  <c r="J10956"/>
  <c r="J10957"/>
  <c r="J10958"/>
  <c r="J10959"/>
  <c r="J10960"/>
  <c r="J10961"/>
  <c r="J10962"/>
  <c r="J10963"/>
  <c r="J10964"/>
  <c r="J10965"/>
  <c r="J10966"/>
  <c r="J10967"/>
  <c r="J10968"/>
  <c r="J10969"/>
  <c r="J10970"/>
  <c r="J10971"/>
  <c r="J10972"/>
  <c r="J10973"/>
  <c r="J10974"/>
  <c r="J10975"/>
  <c r="J10976"/>
  <c r="J10977"/>
  <c r="J10978"/>
  <c r="J10979"/>
  <c r="J10980"/>
  <c r="J10981"/>
  <c r="J10982"/>
  <c r="J10983"/>
  <c r="J10984"/>
  <c r="J10985"/>
  <c r="J10986"/>
  <c r="J10987"/>
  <c r="J10988"/>
  <c r="J10989"/>
  <c r="J10990"/>
  <c r="J10991"/>
  <c r="J10992"/>
  <c r="J10993"/>
  <c r="J10994"/>
  <c r="J10995"/>
  <c r="J10996"/>
  <c r="J10997"/>
  <c r="J10998"/>
  <c r="J10999"/>
  <c r="J11000"/>
  <c r="J11001"/>
  <c r="J11002"/>
  <c r="J11003"/>
  <c r="J11004"/>
  <c r="J11005"/>
  <c r="J11006"/>
  <c r="J11007"/>
  <c r="J11008"/>
  <c r="J11009"/>
  <c r="J11010"/>
  <c r="J11011"/>
  <c r="J11012"/>
  <c r="J11013"/>
  <c r="J11014"/>
  <c r="J11015"/>
  <c r="J11016"/>
  <c r="J11017"/>
  <c r="J11018"/>
  <c r="J11019"/>
  <c r="J11020"/>
  <c r="J11021"/>
  <c r="J11022"/>
  <c r="J11023"/>
  <c r="J11024"/>
  <c r="J11025"/>
  <c r="J11026"/>
  <c r="J11027"/>
  <c r="J11028"/>
  <c r="J11029"/>
  <c r="J11030"/>
  <c r="J11031"/>
  <c r="J11032"/>
  <c r="J11033"/>
  <c r="J11034"/>
  <c r="J11035"/>
  <c r="J11036"/>
  <c r="J11037"/>
  <c r="J11038"/>
  <c r="J11039"/>
  <c r="J11040"/>
  <c r="J11041"/>
  <c r="J11042"/>
  <c r="J11043"/>
  <c r="J11044"/>
  <c r="J11045"/>
  <c r="J11046"/>
  <c r="J11047"/>
  <c r="J11048"/>
  <c r="J11049"/>
  <c r="J11050"/>
  <c r="J11051"/>
  <c r="J11052"/>
  <c r="J11053"/>
  <c r="J11054"/>
  <c r="J11055"/>
  <c r="J11056"/>
  <c r="J11057"/>
  <c r="J11058"/>
  <c r="J11059"/>
  <c r="J11060"/>
  <c r="J11061"/>
  <c r="J11062"/>
  <c r="J11063"/>
  <c r="J11064"/>
  <c r="J11065"/>
  <c r="J11066"/>
  <c r="J11067"/>
  <c r="J11068"/>
  <c r="J11069"/>
  <c r="J11070"/>
  <c r="J11071"/>
  <c r="J11072"/>
  <c r="J11073"/>
  <c r="J11074"/>
  <c r="J11075"/>
  <c r="J11076"/>
  <c r="J11077"/>
  <c r="J11078"/>
  <c r="J11079"/>
  <c r="J11080"/>
  <c r="J11081"/>
  <c r="J11082"/>
  <c r="J11083"/>
  <c r="J11084"/>
  <c r="J11085"/>
  <c r="J11086"/>
  <c r="J11087"/>
  <c r="J11088"/>
  <c r="J11089"/>
  <c r="J11090"/>
  <c r="J11091"/>
  <c r="J11092"/>
  <c r="J11093"/>
  <c r="J11094"/>
  <c r="J11095"/>
  <c r="J11096"/>
  <c r="J11097"/>
  <c r="J11098"/>
  <c r="J11099"/>
  <c r="J11100"/>
  <c r="J11101"/>
  <c r="J11102"/>
  <c r="J11103"/>
  <c r="J11104"/>
  <c r="J11105"/>
  <c r="J11106"/>
  <c r="J11107"/>
  <c r="J11108"/>
  <c r="J11109"/>
  <c r="J11110"/>
  <c r="J11111"/>
  <c r="J11112"/>
  <c r="J11113"/>
  <c r="J11114"/>
  <c r="J11115"/>
  <c r="J11116"/>
  <c r="J11117"/>
  <c r="J11118"/>
  <c r="J11119"/>
  <c r="J11120"/>
  <c r="J11121"/>
  <c r="J11122"/>
  <c r="J11123"/>
  <c r="J11124"/>
  <c r="J11125"/>
  <c r="J11126"/>
  <c r="J11127"/>
  <c r="J11128"/>
  <c r="J11129"/>
  <c r="J11130"/>
  <c r="J11131"/>
  <c r="J11132"/>
  <c r="J11133"/>
  <c r="J11134"/>
  <c r="J11135"/>
  <c r="J11136"/>
  <c r="J11137"/>
  <c r="J11138"/>
  <c r="J11139"/>
  <c r="J11140"/>
  <c r="J11141"/>
  <c r="J11142"/>
  <c r="J11143"/>
  <c r="J11144"/>
  <c r="J11145"/>
  <c r="J11146"/>
  <c r="J11147"/>
  <c r="J11148"/>
  <c r="J11149"/>
  <c r="J11150"/>
  <c r="J11151"/>
  <c r="J11152"/>
  <c r="J11153"/>
  <c r="J11154"/>
  <c r="J11155"/>
  <c r="J11156"/>
  <c r="J11157"/>
  <c r="J11158"/>
  <c r="J11159"/>
  <c r="J11160"/>
  <c r="J11161"/>
  <c r="J11162"/>
  <c r="J11163"/>
  <c r="J11164"/>
  <c r="J11165"/>
  <c r="J11166"/>
  <c r="J11167"/>
  <c r="J11168"/>
  <c r="J11169"/>
  <c r="J11170"/>
  <c r="J11171"/>
  <c r="J11172"/>
  <c r="J11173"/>
  <c r="J11174"/>
  <c r="J11175"/>
  <c r="J11176"/>
  <c r="J11177"/>
  <c r="J11178"/>
  <c r="J11179"/>
  <c r="J11180"/>
  <c r="J11181"/>
  <c r="J11182"/>
  <c r="J11183"/>
  <c r="J11184"/>
  <c r="J11185"/>
  <c r="J11186"/>
  <c r="J11187"/>
  <c r="J11188"/>
  <c r="J11189"/>
  <c r="J11190"/>
  <c r="J11191"/>
  <c r="J11192"/>
  <c r="J11193"/>
  <c r="J11194"/>
  <c r="J11195"/>
  <c r="J11196"/>
  <c r="J11197"/>
  <c r="J11198"/>
  <c r="J11199"/>
  <c r="J11200"/>
  <c r="J11201"/>
  <c r="J11202"/>
  <c r="J11203"/>
  <c r="J11204"/>
  <c r="J11205"/>
  <c r="J11206"/>
  <c r="J11207"/>
  <c r="J11208"/>
  <c r="J11209"/>
  <c r="J11210"/>
  <c r="J11211"/>
  <c r="J11212"/>
  <c r="J11213"/>
  <c r="J11214"/>
  <c r="J11215"/>
  <c r="J11216"/>
  <c r="J11217"/>
  <c r="J11218"/>
  <c r="J11219"/>
  <c r="J11220"/>
  <c r="J11221"/>
  <c r="J11222"/>
  <c r="J11223"/>
  <c r="J11224"/>
  <c r="J11225"/>
  <c r="J11226"/>
  <c r="J11227"/>
  <c r="J11228"/>
  <c r="J11229"/>
  <c r="J11230"/>
  <c r="J11231"/>
  <c r="J11232"/>
  <c r="J11233"/>
  <c r="J11234"/>
  <c r="J11235"/>
  <c r="J11236"/>
  <c r="J11237"/>
  <c r="J11238"/>
  <c r="J11239"/>
  <c r="J11240"/>
  <c r="J11241"/>
  <c r="J11242"/>
  <c r="J11243"/>
  <c r="J11244"/>
  <c r="J11245"/>
  <c r="J11246"/>
  <c r="J11247"/>
  <c r="J11248"/>
  <c r="J11249"/>
  <c r="J11250"/>
  <c r="J11251"/>
  <c r="J11252"/>
  <c r="J11253"/>
  <c r="J11254"/>
  <c r="J11255"/>
  <c r="J11256"/>
  <c r="J11257"/>
  <c r="J11258"/>
  <c r="J11259"/>
  <c r="J11260"/>
  <c r="J11261"/>
  <c r="J11262"/>
  <c r="J11263"/>
  <c r="J11264"/>
  <c r="J11265"/>
  <c r="J11266"/>
  <c r="J11267"/>
  <c r="J11268"/>
  <c r="J11269"/>
  <c r="J11270"/>
  <c r="J11271"/>
  <c r="J11272"/>
  <c r="J11273"/>
  <c r="J11274"/>
  <c r="J11275"/>
  <c r="J11276"/>
  <c r="J11277"/>
  <c r="J11278"/>
  <c r="J11279"/>
  <c r="J11280"/>
  <c r="J11281"/>
  <c r="J11282"/>
  <c r="J11283"/>
  <c r="J11284"/>
  <c r="J11285"/>
  <c r="J11286"/>
  <c r="J11287"/>
  <c r="J11288"/>
  <c r="J11289"/>
  <c r="J11290"/>
  <c r="J11291"/>
  <c r="J11292"/>
  <c r="J11293"/>
  <c r="J11294"/>
  <c r="J11295"/>
  <c r="J11296"/>
  <c r="J11297"/>
  <c r="J11298"/>
  <c r="J11299"/>
  <c r="J11300"/>
  <c r="J11301"/>
  <c r="J11302"/>
  <c r="J11303"/>
  <c r="J11304"/>
  <c r="J11305"/>
  <c r="J11306"/>
  <c r="J11307"/>
  <c r="J11308"/>
  <c r="J11309"/>
  <c r="J11310"/>
  <c r="J11311"/>
  <c r="J11312"/>
  <c r="J11313"/>
  <c r="J11314"/>
  <c r="J11315"/>
  <c r="J11316"/>
  <c r="J11317"/>
  <c r="J11318"/>
  <c r="J11319"/>
  <c r="J11320"/>
  <c r="J11321"/>
  <c r="J11322"/>
  <c r="J11323"/>
  <c r="J11324"/>
  <c r="J11325"/>
  <c r="J11326"/>
  <c r="J11327"/>
  <c r="J11328"/>
  <c r="J11329"/>
  <c r="J11330"/>
  <c r="J11331"/>
  <c r="J11332"/>
  <c r="J11333"/>
  <c r="J11334"/>
  <c r="J11335"/>
  <c r="J11336"/>
  <c r="J11337"/>
  <c r="J11338"/>
  <c r="J11339"/>
  <c r="J11340"/>
  <c r="J11341"/>
  <c r="J11342"/>
  <c r="J11343"/>
  <c r="J11344"/>
  <c r="J11345"/>
  <c r="J11346"/>
  <c r="J11347"/>
  <c r="J11348"/>
  <c r="J11349"/>
  <c r="J11350"/>
  <c r="J11351"/>
  <c r="J11352"/>
  <c r="J11353"/>
  <c r="J11354"/>
  <c r="J11355"/>
  <c r="J11356"/>
  <c r="J11357"/>
  <c r="J11358"/>
  <c r="J11359"/>
  <c r="J11360"/>
  <c r="J11361"/>
  <c r="J11362"/>
  <c r="J11363"/>
  <c r="J11364"/>
  <c r="J11365"/>
  <c r="J11366"/>
  <c r="J11367"/>
  <c r="J11368"/>
  <c r="J11369"/>
  <c r="J11370"/>
  <c r="J11371"/>
  <c r="J11372"/>
  <c r="J11373"/>
  <c r="J11374"/>
  <c r="J11375"/>
  <c r="J11376"/>
  <c r="J11377"/>
  <c r="J11378"/>
  <c r="J11379"/>
  <c r="J11380"/>
  <c r="J11381"/>
  <c r="J11382"/>
  <c r="J11383"/>
  <c r="J11384"/>
  <c r="J11385"/>
  <c r="J11386"/>
  <c r="J11387"/>
  <c r="J11388"/>
  <c r="J11389"/>
  <c r="J11390"/>
  <c r="J11391"/>
  <c r="J11392"/>
  <c r="J11393"/>
  <c r="J11394"/>
  <c r="J11395"/>
  <c r="J11396"/>
  <c r="J11397"/>
  <c r="J11398"/>
  <c r="J11399"/>
  <c r="J11400"/>
  <c r="J11401"/>
  <c r="J11402"/>
  <c r="J11403"/>
  <c r="J11404"/>
  <c r="J11405"/>
  <c r="J11406"/>
  <c r="J11407"/>
  <c r="J11408"/>
  <c r="J11409"/>
  <c r="J11410"/>
  <c r="J11411"/>
  <c r="J11412"/>
  <c r="J11413"/>
  <c r="J11414"/>
  <c r="J11415"/>
  <c r="J11416"/>
  <c r="J11417"/>
  <c r="J11418"/>
  <c r="J11419"/>
  <c r="J11420"/>
  <c r="J11421"/>
  <c r="J11422"/>
  <c r="J11423"/>
  <c r="J11424"/>
  <c r="J11425"/>
  <c r="J11426"/>
  <c r="J11427"/>
  <c r="J11428"/>
  <c r="J11429"/>
  <c r="J11430"/>
  <c r="J11431"/>
  <c r="J11432"/>
  <c r="J11433"/>
  <c r="J11434"/>
  <c r="J11435"/>
  <c r="J11436"/>
  <c r="J11437"/>
  <c r="J11438"/>
  <c r="J11439"/>
  <c r="J11440"/>
  <c r="J11441"/>
  <c r="J11442"/>
  <c r="J11443"/>
  <c r="J11444"/>
  <c r="J11445"/>
  <c r="J11446"/>
  <c r="J11447"/>
  <c r="J11448"/>
  <c r="J11449"/>
  <c r="J11450"/>
  <c r="J11451"/>
  <c r="J11452"/>
  <c r="J11453"/>
  <c r="J11454"/>
  <c r="J11455"/>
  <c r="J11456"/>
  <c r="J11457"/>
  <c r="J11458"/>
  <c r="J11459"/>
  <c r="J11460"/>
  <c r="J11461"/>
  <c r="J11462"/>
  <c r="J11463"/>
  <c r="J11464"/>
  <c r="J11465"/>
  <c r="J11466"/>
  <c r="J11467"/>
  <c r="J11468"/>
  <c r="J11469"/>
  <c r="J11470"/>
  <c r="J11471"/>
  <c r="J11472"/>
  <c r="J11473"/>
  <c r="J11474"/>
  <c r="J11475"/>
  <c r="J11476"/>
  <c r="J11477"/>
  <c r="J11478"/>
  <c r="J11479"/>
  <c r="J11480"/>
  <c r="J11481"/>
  <c r="J11482"/>
  <c r="J11483"/>
  <c r="J11484"/>
  <c r="J11485"/>
  <c r="J11486"/>
  <c r="J11487"/>
  <c r="J11488"/>
  <c r="J11489"/>
  <c r="J11490"/>
  <c r="J11491"/>
  <c r="J11492"/>
  <c r="J11493"/>
  <c r="J11494"/>
  <c r="J11495"/>
  <c r="J11496"/>
  <c r="J11497"/>
  <c r="J11498"/>
  <c r="J11499"/>
  <c r="J11500"/>
  <c r="J11501"/>
  <c r="J11502"/>
  <c r="J11503"/>
  <c r="J11504"/>
  <c r="J11505"/>
  <c r="J11506"/>
  <c r="J11507"/>
  <c r="J11508"/>
  <c r="J11509"/>
  <c r="J11510"/>
  <c r="J11511"/>
  <c r="J11512"/>
  <c r="J11513"/>
  <c r="J11514"/>
  <c r="J11515"/>
  <c r="J11516"/>
  <c r="J11517"/>
  <c r="J11518"/>
  <c r="J11519"/>
  <c r="J11520"/>
  <c r="J11521"/>
  <c r="J11522"/>
  <c r="J11523"/>
  <c r="J11524"/>
  <c r="J11525"/>
  <c r="J11526"/>
  <c r="J11527"/>
  <c r="J11528"/>
  <c r="J11529"/>
  <c r="J11530"/>
  <c r="J11531"/>
  <c r="J11532"/>
  <c r="J11533"/>
  <c r="J11534"/>
  <c r="J11535"/>
  <c r="J11536"/>
  <c r="J11537"/>
  <c r="J11538"/>
  <c r="J11539"/>
  <c r="J11540"/>
  <c r="J11541"/>
  <c r="J11542"/>
  <c r="J11543"/>
  <c r="J11544"/>
  <c r="J11545"/>
  <c r="J11546"/>
  <c r="J11547"/>
  <c r="J11548"/>
  <c r="J11549"/>
  <c r="J11550"/>
  <c r="J11551"/>
  <c r="J11552"/>
  <c r="J11553"/>
  <c r="J11554"/>
  <c r="J11555"/>
  <c r="J11556"/>
  <c r="J11557"/>
  <c r="J11558"/>
  <c r="J11559"/>
  <c r="J11560"/>
  <c r="J11561"/>
  <c r="J11562"/>
  <c r="J11563"/>
  <c r="J11564"/>
  <c r="J11565"/>
  <c r="J11566"/>
  <c r="J11567"/>
  <c r="J11568"/>
  <c r="J11569"/>
  <c r="J11570"/>
  <c r="J11571"/>
  <c r="J11572"/>
  <c r="J11573"/>
  <c r="J11574"/>
  <c r="J11575"/>
  <c r="J11576"/>
  <c r="J11577"/>
  <c r="J11578"/>
  <c r="J11579"/>
  <c r="J11580"/>
  <c r="J11581"/>
  <c r="J11582"/>
  <c r="J11583"/>
  <c r="J11584"/>
  <c r="J11585"/>
  <c r="J11586"/>
  <c r="J11587"/>
  <c r="J11588"/>
  <c r="J11589"/>
  <c r="J11590"/>
  <c r="J11591"/>
  <c r="J11592"/>
  <c r="J11593"/>
  <c r="J11594"/>
  <c r="J11595"/>
  <c r="J11596"/>
  <c r="J11597"/>
  <c r="J11598"/>
  <c r="J11599"/>
  <c r="J11600"/>
  <c r="J11601"/>
  <c r="J11602"/>
  <c r="J11603"/>
  <c r="J11604"/>
  <c r="J11605"/>
  <c r="J11606"/>
  <c r="J11607"/>
  <c r="J11608"/>
  <c r="J11609"/>
  <c r="J11610"/>
  <c r="J11611"/>
  <c r="J11612"/>
  <c r="J11613"/>
  <c r="J11614"/>
  <c r="J11615"/>
  <c r="J11616"/>
  <c r="J11617"/>
  <c r="J11618"/>
  <c r="J11619"/>
  <c r="J11620"/>
  <c r="J11621"/>
  <c r="J11622"/>
  <c r="J11623"/>
  <c r="J11624"/>
  <c r="J11625"/>
  <c r="J11626"/>
  <c r="J11627"/>
  <c r="J11628"/>
  <c r="J11629"/>
  <c r="J11630"/>
  <c r="J11631"/>
  <c r="J11632"/>
  <c r="J11633"/>
  <c r="J11634"/>
  <c r="J11635"/>
  <c r="J11636"/>
  <c r="J11637"/>
  <c r="J11638"/>
  <c r="J11639"/>
  <c r="J11640"/>
  <c r="J11641"/>
  <c r="J11642"/>
  <c r="J11643"/>
  <c r="J11644"/>
  <c r="J11645"/>
  <c r="J11646"/>
  <c r="J11647"/>
  <c r="J11648"/>
  <c r="J11649"/>
  <c r="J11650"/>
  <c r="J11651"/>
  <c r="J11652"/>
  <c r="J11653"/>
  <c r="J11654"/>
  <c r="J11655"/>
  <c r="J11656"/>
  <c r="J11657"/>
  <c r="J11658"/>
  <c r="J11659"/>
  <c r="J11660"/>
  <c r="J11661"/>
  <c r="J11662"/>
  <c r="J11663"/>
  <c r="J11664"/>
  <c r="J11665"/>
  <c r="J11666"/>
  <c r="J11667"/>
  <c r="J11668"/>
  <c r="J11669"/>
  <c r="J11670"/>
  <c r="J11671"/>
  <c r="J11672"/>
  <c r="J11673"/>
  <c r="J11674"/>
  <c r="J11675"/>
  <c r="J11676"/>
  <c r="J11677"/>
  <c r="J11678"/>
  <c r="J11679"/>
  <c r="J11680"/>
  <c r="J11681"/>
  <c r="J11682"/>
  <c r="J11683"/>
  <c r="J11684"/>
  <c r="J11685"/>
  <c r="J11686"/>
  <c r="J11687"/>
  <c r="J11688"/>
  <c r="J11689"/>
  <c r="J11690"/>
  <c r="J11691"/>
  <c r="J11692"/>
  <c r="J11693"/>
  <c r="J11694"/>
  <c r="J11695"/>
  <c r="J11696"/>
  <c r="J11697"/>
  <c r="J11698"/>
  <c r="J11699"/>
  <c r="J11700"/>
  <c r="J11701"/>
  <c r="J11702"/>
  <c r="J11703"/>
  <c r="J11704"/>
  <c r="J11705"/>
  <c r="J11706"/>
  <c r="J11707"/>
  <c r="J11708"/>
  <c r="J11709"/>
  <c r="J11710"/>
  <c r="J11711"/>
  <c r="J11712"/>
  <c r="J11713"/>
  <c r="J11714"/>
  <c r="J11715"/>
  <c r="J11716"/>
  <c r="J11717"/>
  <c r="J11718"/>
  <c r="J11719"/>
  <c r="J11720"/>
  <c r="J11721"/>
  <c r="J11722"/>
  <c r="J11723"/>
  <c r="J11724"/>
  <c r="J11725"/>
  <c r="J11726"/>
  <c r="J11727"/>
  <c r="J11728"/>
  <c r="J11729"/>
  <c r="J11730"/>
  <c r="J11731"/>
  <c r="J11732"/>
  <c r="J11733"/>
  <c r="J11734"/>
  <c r="J11735"/>
  <c r="J11736"/>
  <c r="J11737"/>
  <c r="J11738"/>
  <c r="J11739"/>
  <c r="J11740"/>
  <c r="J11741"/>
  <c r="J11742"/>
  <c r="J11743"/>
  <c r="J11744"/>
  <c r="J11745"/>
  <c r="J11746"/>
  <c r="J11747"/>
  <c r="J11748"/>
  <c r="J11749"/>
  <c r="J11750"/>
  <c r="J11751"/>
  <c r="J11752"/>
  <c r="J11753"/>
  <c r="J11754"/>
  <c r="J11755"/>
  <c r="J11756"/>
  <c r="J11757"/>
  <c r="J11758"/>
  <c r="J11759"/>
  <c r="J11760"/>
  <c r="J11761"/>
  <c r="J11762"/>
  <c r="J11763"/>
  <c r="J11764"/>
  <c r="J11765"/>
  <c r="J11766"/>
  <c r="J11767"/>
  <c r="J11768"/>
  <c r="J11769"/>
  <c r="J11770"/>
  <c r="J11771"/>
  <c r="J11772"/>
  <c r="J11773"/>
  <c r="J11774"/>
  <c r="J11775"/>
  <c r="J11776"/>
  <c r="J11777"/>
  <c r="J11778"/>
  <c r="J11779"/>
  <c r="J11780"/>
  <c r="J11781"/>
  <c r="J11782"/>
  <c r="J11783"/>
  <c r="J11784"/>
  <c r="J11785"/>
  <c r="J11786"/>
  <c r="J11787"/>
  <c r="J11788"/>
  <c r="J11789"/>
  <c r="J11790"/>
  <c r="J11791"/>
  <c r="J11792"/>
  <c r="J11793"/>
  <c r="J11794"/>
  <c r="J11795"/>
  <c r="J11796"/>
  <c r="J11797"/>
  <c r="J11798"/>
  <c r="J11799"/>
  <c r="J11800"/>
  <c r="J11801"/>
  <c r="J11802"/>
  <c r="J11803"/>
  <c r="J11804"/>
  <c r="J11805"/>
  <c r="J11806"/>
  <c r="J11807"/>
  <c r="J11808"/>
  <c r="J11809"/>
  <c r="J11810"/>
  <c r="J11811"/>
  <c r="J11812"/>
  <c r="J11813"/>
  <c r="J11814"/>
  <c r="J11815"/>
  <c r="J11816"/>
  <c r="J11817"/>
  <c r="J11818"/>
  <c r="J11819"/>
  <c r="J11820"/>
  <c r="J11821"/>
  <c r="J11822"/>
  <c r="J11823"/>
  <c r="J11824"/>
  <c r="J11825"/>
  <c r="J11826"/>
  <c r="J11827"/>
  <c r="J11828"/>
  <c r="J11829"/>
  <c r="J11830"/>
  <c r="J11831"/>
  <c r="J11832"/>
  <c r="J11833"/>
  <c r="J11834"/>
  <c r="J11835"/>
  <c r="J11836"/>
  <c r="J11837"/>
  <c r="J11838"/>
  <c r="J11839"/>
  <c r="J11840"/>
  <c r="J11841"/>
  <c r="J11842"/>
  <c r="J11843"/>
  <c r="J11844"/>
  <c r="J11845"/>
  <c r="J11846"/>
  <c r="J11847"/>
  <c r="J11848"/>
  <c r="J11849"/>
  <c r="J11850"/>
  <c r="J11851"/>
  <c r="J11852"/>
  <c r="J11853"/>
  <c r="J11854"/>
  <c r="J11855"/>
  <c r="J11856"/>
  <c r="J11857"/>
  <c r="J11858"/>
  <c r="J11859"/>
  <c r="J11860"/>
  <c r="J11861"/>
  <c r="J11862"/>
  <c r="J11863"/>
  <c r="J11864"/>
  <c r="J11865"/>
  <c r="J11866"/>
  <c r="J11867"/>
  <c r="J11868"/>
  <c r="J11869"/>
  <c r="J11870"/>
  <c r="J11871"/>
  <c r="J11872"/>
  <c r="J11873"/>
  <c r="J11874"/>
  <c r="J11875"/>
  <c r="J11876"/>
  <c r="J11877"/>
  <c r="J11878"/>
  <c r="J11879"/>
  <c r="J11880"/>
  <c r="J11881"/>
  <c r="J11882"/>
  <c r="J11883"/>
  <c r="J11884"/>
  <c r="J11885"/>
  <c r="J11886"/>
  <c r="J11887"/>
  <c r="J11888"/>
  <c r="J11889"/>
  <c r="J11890"/>
  <c r="J11891"/>
  <c r="J11892"/>
  <c r="J11893"/>
  <c r="J11894"/>
  <c r="J11895"/>
  <c r="J11896"/>
  <c r="J11897"/>
  <c r="J11898"/>
  <c r="J11899"/>
  <c r="J11900"/>
  <c r="J11901"/>
  <c r="J11902"/>
  <c r="J11903"/>
  <c r="J11904"/>
  <c r="J11905"/>
  <c r="J11906"/>
  <c r="J11907"/>
  <c r="J11908"/>
  <c r="J11909"/>
  <c r="J11910"/>
  <c r="J11911"/>
  <c r="J11912"/>
  <c r="J11913"/>
  <c r="J11914"/>
  <c r="J11915"/>
  <c r="J11916"/>
  <c r="J11917"/>
  <c r="J11918"/>
  <c r="J11919"/>
  <c r="J11920"/>
  <c r="J11921"/>
  <c r="J11922"/>
  <c r="J11923"/>
  <c r="J11924"/>
  <c r="J11925"/>
  <c r="J11926"/>
  <c r="J11927"/>
  <c r="J11928"/>
  <c r="J11929"/>
  <c r="J11930"/>
  <c r="J11931"/>
  <c r="J11932"/>
  <c r="J11933"/>
  <c r="J11934"/>
  <c r="J11935"/>
  <c r="J11936"/>
  <c r="J11937"/>
  <c r="J11938"/>
  <c r="J11939"/>
  <c r="J11940"/>
  <c r="J11941"/>
  <c r="J11942"/>
  <c r="J11943"/>
  <c r="J11944"/>
  <c r="J11945"/>
  <c r="J11946"/>
  <c r="J11947"/>
  <c r="J11948"/>
  <c r="J11949"/>
  <c r="J11950"/>
  <c r="J11951"/>
  <c r="J11952"/>
  <c r="J11953"/>
  <c r="J11954"/>
  <c r="J11955"/>
  <c r="J11956"/>
  <c r="J11957"/>
  <c r="J11958"/>
  <c r="J11959"/>
  <c r="J11960"/>
  <c r="J11961"/>
  <c r="J11962"/>
  <c r="J11963"/>
  <c r="J11964"/>
  <c r="J11965"/>
  <c r="J11966"/>
  <c r="J11967"/>
  <c r="J11968"/>
  <c r="J11969"/>
  <c r="J11970"/>
  <c r="J11971"/>
  <c r="J11972"/>
  <c r="J11973"/>
  <c r="J11974"/>
  <c r="J11975"/>
  <c r="J11976"/>
  <c r="J11977"/>
  <c r="J11978"/>
  <c r="J11979"/>
  <c r="J11980"/>
  <c r="J11981"/>
  <c r="J11982"/>
  <c r="J11983"/>
  <c r="J11984"/>
  <c r="J11985"/>
  <c r="J11986"/>
  <c r="J11987"/>
  <c r="J11988"/>
  <c r="J11989"/>
  <c r="J11990"/>
  <c r="J11991"/>
  <c r="J11992"/>
  <c r="J11993"/>
  <c r="J11994"/>
  <c r="J11995"/>
  <c r="J11996"/>
  <c r="J11997"/>
  <c r="J11998"/>
  <c r="J11999"/>
  <c r="J12000"/>
  <c r="J12001"/>
  <c r="J12002"/>
  <c r="J12003"/>
  <c r="J12004"/>
  <c r="J12005"/>
  <c r="J12006"/>
  <c r="J12007"/>
  <c r="J12008"/>
  <c r="J12009"/>
  <c r="J12010"/>
  <c r="J12011"/>
  <c r="J12012"/>
  <c r="J12013"/>
  <c r="J12014"/>
  <c r="J12015"/>
  <c r="J12016"/>
  <c r="J12017"/>
  <c r="J12018"/>
  <c r="J12019"/>
  <c r="J12020"/>
  <c r="J12021"/>
  <c r="J12022"/>
  <c r="J12023"/>
  <c r="J12024"/>
  <c r="J12025"/>
  <c r="J12026"/>
  <c r="J12027"/>
  <c r="J12028"/>
  <c r="J12029"/>
  <c r="J12030"/>
  <c r="J12031"/>
  <c r="J12032"/>
  <c r="J12033"/>
  <c r="J12034"/>
  <c r="J12035"/>
  <c r="J12036"/>
  <c r="J12037"/>
  <c r="J12038"/>
  <c r="J12039"/>
  <c r="J12040"/>
  <c r="J12041"/>
  <c r="J12042"/>
  <c r="J12043"/>
  <c r="J12044"/>
  <c r="J12045"/>
  <c r="J12046"/>
  <c r="J12047"/>
  <c r="J12048"/>
  <c r="J12049"/>
  <c r="J12050"/>
  <c r="J12051"/>
  <c r="J12052"/>
  <c r="J12053"/>
  <c r="J12054"/>
  <c r="J12055"/>
  <c r="J12056"/>
  <c r="J12057"/>
  <c r="J12058"/>
  <c r="J12059"/>
  <c r="J12060"/>
  <c r="J12061"/>
  <c r="J12062"/>
  <c r="J12063"/>
  <c r="J12064"/>
  <c r="J12065"/>
  <c r="J12066"/>
  <c r="J12067"/>
  <c r="J12068"/>
  <c r="J12069"/>
  <c r="J12070"/>
  <c r="J12071"/>
  <c r="J12072"/>
  <c r="J12073"/>
  <c r="J12074"/>
  <c r="J12075"/>
  <c r="J12076"/>
  <c r="J12077"/>
  <c r="J12078"/>
  <c r="J12079"/>
  <c r="J12080"/>
  <c r="J12081"/>
  <c r="J12082"/>
  <c r="J12083"/>
  <c r="J12084"/>
  <c r="J12085"/>
  <c r="J12086"/>
  <c r="J12087"/>
  <c r="J12088"/>
  <c r="J12089"/>
  <c r="J12090"/>
  <c r="J12091"/>
  <c r="J12092"/>
  <c r="J12093"/>
  <c r="J12094"/>
  <c r="J12095"/>
  <c r="J12096"/>
  <c r="J12097"/>
  <c r="J12098"/>
  <c r="J12099"/>
  <c r="J12100"/>
  <c r="J12101"/>
  <c r="J12102"/>
  <c r="J12103"/>
  <c r="J12104"/>
  <c r="J12105"/>
  <c r="J12106"/>
  <c r="J12107"/>
  <c r="J12108"/>
  <c r="J12109"/>
  <c r="J12110"/>
  <c r="J12111"/>
  <c r="J12112"/>
  <c r="J12113"/>
  <c r="J12114"/>
  <c r="J12115"/>
  <c r="J12116"/>
  <c r="J12117"/>
  <c r="J12118"/>
  <c r="J12119"/>
  <c r="J12120"/>
  <c r="J12121"/>
  <c r="J12122"/>
  <c r="J12123"/>
  <c r="J12124"/>
  <c r="J12125"/>
  <c r="J12126"/>
  <c r="J12127"/>
  <c r="J12128"/>
  <c r="J12129"/>
  <c r="J12130"/>
  <c r="J12131"/>
  <c r="J12132"/>
  <c r="J12133"/>
  <c r="J12134"/>
  <c r="J12135"/>
  <c r="J12136"/>
  <c r="J12137"/>
  <c r="J12138"/>
  <c r="J12139"/>
  <c r="J12140"/>
  <c r="J12141"/>
  <c r="J12142"/>
  <c r="J12143"/>
  <c r="J12144"/>
  <c r="J12145"/>
  <c r="J12146"/>
  <c r="J12147"/>
  <c r="J12148"/>
  <c r="J12149"/>
  <c r="J12150"/>
  <c r="J12151"/>
  <c r="J12152"/>
  <c r="J12153"/>
  <c r="J12154"/>
  <c r="J12155"/>
  <c r="J12156"/>
  <c r="J12157"/>
  <c r="J12158"/>
  <c r="J12159"/>
  <c r="J12160"/>
  <c r="J12161"/>
  <c r="J12162"/>
  <c r="J12163"/>
  <c r="J12164"/>
  <c r="J12165"/>
  <c r="J12166"/>
  <c r="J12167"/>
  <c r="J12168"/>
  <c r="J12169"/>
  <c r="J12170"/>
  <c r="J12171"/>
  <c r="J12172"/>
  <c r="J12173"/>
  <c r="J12174"/>
  <c r="J12175"/>
  <c r="J12176"/>
  <c r="J12177"/>
  <c r="J12178"/>
  <c r="J12179"/>
  <c r="J12180"/>
  <c r="J12181"/>
  <c r="J12182"/>
  <c r="J12183"/>
  <c r="J12184"/>
  <c r="J12185"/>
  <c r="J12186"/>
  <c r="J12187"/>
  <c r="J12188"/>
  <c r="J12189"/>
  <c r="J12190"/>
  <c r="J12191"/>
  <c r="J12192"/>
  <c r="J12193"/>
  <c r="J12194"/>
  <c r="J12195"/>
  <c r="J12196"/>
  <c r="J12197"/>
  <c r="J12198"/>
  <c r="J12199"/>
  <c r="J12200"/>
  <c r="J12201"/>
  <c r="J12202"/>
  <c r="J12203"/>
  <c r="J12204"/>
  <c r="J12205"/>
  <c r="J12206"/>
  <c r="J12207"/>
  <c r="J12208"/>
  <c r="J12209"/>
  <c r="J12210"/>
  <c r="J12211"/>
  <c r="J12212"/>
  <c r="J12213"/>
  <c r="J12214"/>
  <c r="J12215"/>
  <c r="J12216"/>
  <c r="J12217"/>
  <c r="J12218"/>
  <c r="J12219"/>
  <c r="J12220"/>
  <c r="J12221"/>
  <c r="J12222"/>
  <c r="J12223"/>
  <c r="J12224"/>
  <c r="J12225"/>
  <c r="J12226"/>
  <c r="J12227"/>
  <c r="J12228"/>
  <c r="J12229"/>
  <c r="J12230"/>
  <c r="J12231"/>
  <c r="J12232"/>
  <c r="J12233"/>
  <c r="J12234"/>
  <c r="J12235"/>
  <c r="J12236"/>
  <c r="J12237"/>
  <c r="J12238"/>
  <c r="J12239"/>
  <c r="J12240"/>
  <c r="J12241"/>
  <c r="J12242"/>
  <c r="J12243"/>
  <c r="J12244"/>
  <c r="J12245"/>
  <c r="J12246"/>
  <c r="J12247"/>
  <c r="J12248"/>
  <c r="J12249"/>
  <c r="J12250"/>
  <c r="J12251"/>
  <c r="J12252"/>
  <c r="J12253"/>
  <c r="J12254"/>
  <c r="J12255"/>
  <c r="J12256"/>
  <c r="J12257"/>
  <c r="J12258"/>
  <c r="J12259"/>
  <c r="J12260"/>
  <c r="J12261"/>
  <c r="J12262"/>
  <c r="J12263"/>
  <c r="J12264"/>
  <c r="J12265"/>
  <c r="J12266"/>
  <c r="J12267"/>
  <c r="J12268"/>
  <c r="J12269"/>
  <c r="J12270"/>
  <c r="J12271"/>
  <c r="J12272"/>
  <c r="J12273"/>
  <c r="J12274"/>
  <c r="J12275"/>
  <c r="J12276"/>
  <c r="J12277"/>
  <c r="J12278"/>
  <c r="J12279"/>
  <c r="J12280"/>
  <c r="J12281"/>
  <c r="J12282"/>
  <c r="J12283"/>
  <c r="J12284"/>
  <c r="J12285"/>
  <c r="J12286"/>
  <c r="J12287"/>
  <c r="J12288"/>
  <c r="J12289"/>
  <c r="J12290"/>
  <c r="J12291"/>
  <c r="J12292"/>
  <c r="J12293"/>
  <c r="J12294"/>
  <c r="J12295"/>
  <c r="J12296"/>
  <c r="J12297"/>
  <c r="J12298"/>
  <c r="J12299"/>
  <c r="J12300"/>
  <c r="J12301"/>
  <c r="J12302"/>
  <c r="J12303"/>
  <c r="J12304"/>
  <c r="J12305"/>
  <c r="J12306"/>
  <c r="J12307"/>
  <c r="J12308"/>
  <c r="J12309"/>
  <c r="J12310"/>
  <c r="J12311"/>
  <c r="J12312"/>
  <c r="J12313"/>
  <c r="J12314"/>
  <c r="J12315"/>
  <c r="J12316"/>
  <c r="J12317"/>
  <c r="J12318"/>
  <c r="J12319"/>
  <c r="J12320"/>
  <c r="J12321"/>
  <c r="J12322"/>
  <c r="J12323"/>
  <c r="J12324"/>
  <c r="J12325"/>
  <c r="J12326"/>
  <c r="J12327"/>
  <c r="J12328"/>
  <c r="J12329"/>
  <c r="J12330"/>
  <c r="J12331"/>
  <c r="J12332"/>
  <c r="J12333"/>
  <c r="J12334"/>
  <c r="J12335"/>
  <c r="J12336"/>
  <c r="J12337"/>
  <c r="J12338"/>
  <c r="J12339"/>
  <c r="J12340"/>
  <c r="J12341"/>
  <c r="J12342"/>
  <c r="J12343"/>
  <c r="J12344"/>
  <c r="J12345"/>
  <c r="J12346"/>
  <c r="J12347"/>
  <c r="J12348"/>
  <c r="J12349"/>
  <c r="J12350"/>
  <c r="J12351"/>
  <c r="J12352"/>
  <c r="J12353"/>
  <c r="J12354"/>
  <c r="J12355"/>
  <c r="J12356"/>
  <c r="J12357"/>
  <c r="J12358"/>
  <c r="J12359"/>
  <c r="J12360"/>
  <c r="J12361"/>
  <c r="J12362"/>
  <c r="J12363"/>
  <c r="J12364"/>
  <c r="J12365"/>
  <c r="J12366"/>
  <c r="J12367"/>
  <c r="J12368"/>
  <c r="J12369"/>
  <c r="J12370"/>
  <c r="J12371"/>
  <c r="J12372"/>
  <c r="J12373"/>
  <c r="J12374"/>
  <c r="J12375"/>
  <c r="J12376"/>
  <c r="J12377"/>
  <c r="J12378"/>
  <c r="J12379"/>
  <c r="J12380"/>
  <c r="J12381"/>
  <c r="J12382"/>
  <c r="J12383"/>
  <c r="J12384"/>
  <c r="J12385"/>
  <c r="J12386"/>
  <c r="J12387"/>
  <c r="J12388"/>
  <c r="J12389"/>
  <c r="J12390"/>
  <c r="J12391"/>
  <c r="J12392"/>
  <c r="J12393"/>
  <c r="J12394"/>
  <c r="J12395"/>
  <c r="J12396"/>
  <c r="J12397"/>
  <c r="J12398"/>
  <c r="J12399"/>
  <c r="J12400"/>
  <c r="J12401"/>
  <c r="J12402"/>
  <c r="J12403"/>
  <c r="J12404"/>
  <c r="J12405"/>
  <c r="J12406"/>
  <c r="J12407"/>
  <c r="J12408"/>
  <c r="J12409"/>
  <c r="J12410"/>
  <c r="J12411"/>
  <c r="J12412"/>
  <c r="J12413"/>
  <c r="J12414"/>
  <c r="J12415"/>
  <c r="J12416"/>
  <c r="J12417"/>
  <c r="J12418"/>
  <c r="J12419"/>
  <c r="J12420"/>
  <c r="J12421"/>
  <c r="J12422"/>
  <c r="J12423"/>
  <c r="J12424"/>
  <c r="J12425"/>
  <c r="J12426"/>
  <c r="J12427"/>
  <c r="J12428"/>
  <c r="J12429"/>
  <c r="J12430"/>
  <c r="J12431"/>
  <c r="J12432"/>
  <c r="J12433"/>
  <c r="J12434"/>
  <c r="J12435"/>
  <c r="J12436"/>
  <c r="J12437"/>
  <c r="J12438"/>
  <c r="J12439"/>
  <c r="J12440"/>
  <c r="J12441"/>
  <c r="J12442"/>
  <c r="J12443"/>
  <c r="J12444"/>
  <c r="J12445"/>
  <c r="J12446"/>
  <c r="J12447"/>
  <c r="J12448"/>
  <c r="J12449"/>
  <c r="J12450"/>
  <c r="J12451"/>
  <c r="J12452"/>
  <c r="J12453"/>
  <c r="J12454"/>
  <c r="J12455"/>
  <c r="J12456"/>
  <c r="J12457"/>
  <c r="J12458"/>
  <c r="J12459"/>
  <c r="J12460"/>
  <c r="J12461"/>
  <c r="J12462"/>
  <c r="J12463"/>
  <c r="J12464"/>
  <c r="J12465"/>
  <c r="J12466"/>
  <c r="J12467"/>
  <c r="J12468"/>
  <c r="J12469"/>
  <c r="J12470"/>
  <c r="J12471"/>
  <c r="J12472"/>
  <c r="J12473"/>
  <c r="J12474"/>
  <c r="J12475"/>
  <c r="J12476"/>
  <c r="J12477"/>
  <c r="J12478"/>
  <c r="J12479"/>
  <c r="J12480"/>
  <c r="J12481"/>
  <c r="J12482"/>
  <c r="J12483"/>
  <c r="J12484"/>
  <c r="J12485"/>
  <c r="J12486"/>
  <c r="J12487"/>
  <c r="J12488"/>
  <c r="J12489"/>
  <c r="J12490"/>
  <c r="J12491"/>
  <c r="J12492"/>
  <c r="J12493"/>
  <c r="J12494"/>
  <c r="J12495"/>
  <c r="J12496"/>
  <c r="J12497"/>
  <c r="J12498"/>
  <c r="J12499"/>
  <c r="J12500"/>
  <c r="J12501"/>
  <c r="J12502"/>
  <c r="J12503"/>
  <c r="J12504"/>
  <c r="J12505"/>
  <c r="J12506"/>
  <c r="J12507"/>
  <c r="J12508"/>
  <c r="J12509"/>
  <c r="J12510"/>
  <c r="J12511"/>
  <c r="J12512"/>
  <c r="J12513"/>
  <c r="J12514"/>
  <c r="J12515"/>
  <c r="J12516"/>
  <c r="J12517"/>
  <c r="J12518"/>
  <c r="J12519"/>
  <c r="J12520"/>
  <c r="J12521"/>
  <c r="J12522"/>
  <c r="J12523"/>
  <c r="J12524"/>
  <c r="J12525"/>
  <c r="J12526"/>
  <c r="J12527"/>
  <c r="J12528"/>
  <c r="J12529"/>
  <c r="J12530"/>
  <c r="J12531"/>
  <c r="J12532"/>
  <c r="J12533"/>
  <c r="J12534"/>
  <c r="J12535"/>
  <c r="J12536"/>
  <c r="J12537"/>
  <c r="J12538"/>
  <c r="J12539"/>
  <c r="J12540"/>
  <c r="J12541"/>
  <c r="J12542"/>
  <c r="J12543"/>
  <c r="J12544"/>
  <c r="J12545"/>
  <c r="J12546"/>
  <c r="J12547"/>
  <c r="J12548"/>
  <c r="J12549"/>
  <c r="J12550"/>
  <c r="J12551"/>
  <c r="J12552"/>
  <c r="J12553"/>
  <c r="J12554"/>
  <c r="J12555"/>
  <c r="J12556"/>
  <c r="J12557"/>
  <c r="J12558"/>
  <c r="J12559"/>
  <c r="J12560"/>
  <c r="J12561"/>
  <c r="J12562"/>
  <c r="J12563"/>
  <c r="J12564"/>
  <c r="J12565"/>
  <c r="J12566"/>
  <c r="J12567"/>
  <c r="J12568"/>
  <c r="J12569"/>
  <c r="J12570"/>
  <c r="J12571"/>
  <c r="J12572"/>
  <c r="J12573"/>
  <c r="J2"/>
  <c r="G6"/>
  <c r="M6" s="1"/>
  <c r="G7"/>
  <c r="M7" s="1"/>
  <c r="G8"/>
  <c r="M8" s="1"/>
  <c r="G9"/>
  <c r="M9" s="1"/>
  <c r="G10"/>
  <c r="M10" s="1"/>
  <c r="G11"/>
  <c r="M11" s="1"/>
  <c r="G12"/>
  <c r="M12" s="1"/>
  <c r="G13"/>
  <c r="M13" s="1"/>
  <c r="G14"/>
  <c r="M14" s="1"/>
  <c r="G15"/>
  <c r="M15" s="1"/>
  <c r="G16"/>
  <c r="M16" s="1"/>
  <c r="G17"/>
  <c r="M17" s="1"/>
  <c r="G18"/>
  <c r="M18" s="1"/>
  <c r="G19"/>
  <c r="M19" s="1"/>
  <c r="G20"/>
  <c r="M20" s="1"/>
  <c r="G21"/>
  <c r="M21" s="1"/>
  <c r="G22"/>
  <c r="M22" s="1"/>
  <c r="G23"/>
  <c r="M23" s="1"/>
  <c r="G24"/>
  <c r="M24" s="1"/>
  <c r="G25"/>
  <c r="M25" s="1"/>
  <c r="G26"/>
  <c r="M26" s="1"/>
  <c r="G27"/>
  <c r="M27" s="1"/>
  <c r="G28"/>
  <c r="M28" s="1"/>
  <c r="G29"/>
  <c r="M29" s="1"/>
  <c r="G30"/>
  <c r="M30" s="1"/>
  <c r="G31"/>
  <c r="M31" s="1"/>
  <c r="G32"/>
  <c r="M32" s="1"/>
  <c r="G33"/>
  <c r="M33" s="1"/>
  <c r="G34"/>
  <c r="M34" s="1"/>
  <c r="G35"/>
  <c r="M35" s="1"/>
  <c r="G36"/>
  <c r="M36" s="1"/>
  <c r="G37"/>
  <c r="M37" s="1"/>
  <c r="G38"/>
  <c r="M38" s="1"/>
  <c r="G39"/>
  <c r="M39" s="1"/>
  <c r="G40"/>
  <c r="M40" s="1"/>
  <c r="G41"/>
  <c r="M41" s="1"/>
  <c r="G42"/>
  <c r="M42" s="1"/>
  <c r="G43"/>
  <c r="M43" s="1"/>
  <c r="G44"/>
  <c r="M44" s="1"/>
  <c r="G45"/>
  <c r="M45" s="1"/>
  <c r="G46"/>
  <c r="M46" s="1"/>
  <c r="G47"/>
  <c r="M47" s="1"/>
  <c r="G48"/>
  <c r="M48" s="1"/>
  <c r="G49"/>
  <c r="M49" s="1"/>
  <c r="G50"/>
  <c r="M50" s="1"/>
  <c r="G51"/>
  <c r="M51" s="1"/>
  <c r="G52"/>
  <c r="M52" s="1"/>
  <c r="G53"/>
  <c r="M53" s="1"/>
  <c r="G54"/>
  <c r="M54" s="1"/>
  <c r="G55"/>
  <c r="M55" s="1"/>
  <c r="G56"/>
  <c r="M56" s="1"/>
  <c r="G57"/>
  <c r="M57" s="1"/>
  <c r="G58"/>
  <c r="M58" s="1"/>
  <c r="G59"/>
  <c r="M59" s="1"/>
  <c r="G60"/>
  <c r="M60" s="1"/>
  <c r="G61"/>
  <c r="M61" s="1"/>
  <c r="G62"/>
  <c r="M62" s="1"/>
  <c r="G63"/>
  <c r="M63" s="1"/>
  <c r="G64"/>
  <c r="M64" s="1"/>
  <c r="G65"/>
  <c r="M65" s="1"/>
  <c r="G66"/>
  <c r="M66" s="1"/>
  <c r="G67"/>
  <c r="M67" s="1"/>
  <c r="G68"/>
  <c r="M68" s="1"/>
  <c r="G69"/>
  <c r="M69" s="1"/>
  <c r="G70"/>
  <c r="M70" s="1"/>
  <c r="G71"/>
  <c r="M71" s="1"/>
  <c r="G72"/>
  <c r="M72" s="1"/>
  <c r="G73"/>
  <c r="M73" s="1"/>
  <c r="G74"/>
  <c r="M74" s="1"/>
  <c r="G75"/>
  <c r="M75" s="1"/>
  <c r="G76"/>
  <c r="M76" s="1"/>
  <c r="G77"/>
  <c r="M77" s="1"/>
  <c r="G96"/>
  <c r="M96" s="1"/>
  <c r="G97"/>
  <c r="M97" s="1"/>
  <c r="G98"/>
  <c r="M98" s="1"/>
  <c r="G99"/>
  <c r="M99" s="1"/>
  <c r="G100"/>
  <c r="M100" s="1"/>
  <c r="G101"/>
  <c r="M101" s="1"/>
  <c r="G102"/>
  <c r="M102" s="1"/>
  <c r="G103"/>
  <c r="M103" s="1"/>
  <c r="G104"/>
  <c r="M104" s="1"/>
  <c r="G105"/>
  <c r="M105" s="1"/>
  <c r="G106"/>
  <c r="M106" s="1"/>
  <c r="G107"/>
  <c r="M107" s="1"/>
  <c r="G108"/>
  <c r="M108" s="1"/>
  <c r="G109"/>
  <c r="M109" s="1"/>
  <c r="G110"/>
  <c r="M110" s="1"/>
  <c r="G111"/>
  <c r="M111" s="1"/>
  <c r="G112"/>
  <c r="M112" s="1"/>
  <c r="G113"/>
  <c r="M113" s="1"/>
  <c r="G114"/>
  <c r="M114" s="1"/>
  <c r="G115"/>
  <c r="M115" s="1"/>
  <c r="G116"/>
  <c r="M116" s="1"/>
  <c r="G117"/>
  <c r="M117" s="1"/>
  <c r="G118"/>
  <c r="M118" s="1"/>
  <c r="G119"/>
  <c r="M119" s="1"/>
  <c r="G120"/>
  <c r="M120" s="1"/>
  <c r="G121"/>
  <c r="M121" s="1"/>
  <c r="G122"/>
  <c r="M122" s="1"/>
  <c r="G123"/>
  <c r="M123" s="1"/>
  <c r="G124"/>
  <c r="M124" s="1"/>
  <c r="G125"/>
  <c r="M125" s="1"/>
  <c r="G126"/>
  <c r="M126" s="1"/>
  <c r="G127"/>
  <c r="M127" s="1"/>
  <c r="G128"/>
  <c r="M128" s="1"/>
  <c r="G129"/>
  <c r="M129" s="1"/>
  <c r="G130"/>
  <c r="M130" s="1"/>
  <c r="G131"/>
  <c r="M131" s="1"/>
  <c r="G132"/>
  <c r="M132" s="1"/>
  <c r="G133"/>
  <c r="M133" s="1"/>
  <c r="G134"/>
  <c r="M134" s="1"/>
  <c r="G135"/>
  <c r="M135" s="1"/>
  <c r="G136"/>
  <c r="M136" s="1"/>
  <c r="G137"/>
  <c r="M137" s="1"/>
  <c r="G138"/>
  <c r="M138" s="1"/>
  <c r="G139"/>
  <c r="M139" s="1"/>
  <c r="G140"/>
  <c r="M140" s="1"/>
  <c r="G141"/>
  <c r="M141" s="1"/>
  <c r="G142"/>
  <c r="M142" s="1"/>
  <c r="G143"/>
  <c r="M143" s="1"/>
  <c r="G144"/>
  <c r="M144" s="1"/>
  <c r="G145"/>
  <c r="M145" s="1"/>
  <c r="G146"/>
  <c r="M146" s="1"/>
  <c r="G147"/>
  <c r="M147" s="1"/>
  <c r="G148"/>
  <c r="M148" s="1"/>
  <c r="G149"/>
  <c r="M149" s="1"/>
  <c r="G150"/>
  <c r="M150" s="1"/>
  <c r="G151"/>
  <c r="M151" s="1"/>
  <c r="G152"/>
  <c r="M152" s="1"/>
  <c r="G153"/>
  <c r="M153" s="1"/>
  <c r="G154"/>
  <c r="M154" s="1"/>
  <c r="G155"/>
  <c r="M155" s="1"/>
  <c r="G156"/>
  <c r="M156" s="1"/>
  <c r="G157"/>
  <c r="M157" s="1"/>
  <c r="G158"/>
  <c r="M158" s="1"/>
  <c r="G159"/>
  <c r="M159" s="1"/>
  <c r="G160"/>
  <c r="M160" s="1"/>
  <c r="G161"/>
  <c r="M161" s="1"/>
  <c r="G162"/>
  <c r="M162" s="1"/>
  <c r="G163"/>
  <c r="M163" s="1"/>
  <c r="G164"/>
  <c r="M164" s="1"/>
  <c r="G165"/>
  <c r="M165" s="1"/>
  <c r="G166"/>
  <c r="M166" s="1"/>
  <c r="G167"/>
  <c r="M167" s="1"/>
  <c r="G168"/>
  <c r="M168" s="1"/>
  <c r="G169"/>
  <c r="M169" s="1"/>
  <c r="G170"/>
  <c r="M170" s="1"/>
  <c r="G171"/>
  <c r="M171" s="1"/>
  <c r="G172"/>
  <c r="M172" s="1"/>
  <c r="G173"/>
  <c r="M173" s="1"/>
  <c r="G174"/>
  <c r="M174" s="1"/>
  <c r="G175"/>
  <c r="M175" s="1"/>
  <c r="G176"/>
  <c r="M176" s="1"/>
  <c r="G177"/>
  <c r="M177" s="1"/>
  <c r="G178"/>
  <c r="M178" s="1"/>
  <c r="G179"/>
  <c r="M179" s="1"/>
  <c r="G180"/>
  <c r="M180" s="1"/>
  <c r="G181"/>
  <c r="M181" s="1"/>
  <c r="G182"/>
  <c r="M182" s="1"/>
  <c r="G183"/>
  <c r="M183" s="1"/>
  <c r="G184"/>
  <c r="M184" s="1"/>
  <c r="G185"/>
  <c r="M185" s="1"/>
  <c r="G186"/>
  <c r="M186" s="1"/>
  <c r="G187"/>
  <c r="M187" s="1"/>
  <c r="G188"/>
  <c r="M188" s="1"/>
  <c r="G189"/>
  <c r="M189" s="1"/>
  <c r="G190"/>
  <c r="M190" s="1"/>
  <c r="G191"/>
  <c r="M191" s="1"/>
  <c r="G192"/>
  <c r="M192" s="1"/>
  <c r="G193"/>
  <c r="M193" s="1"/>
  <c r="G194"/>
  <c r="M194" s="1"/>
  <c r="G195"/>
  <c r="M195" s="1"/>
  <c r="G196"/>
  <c r="M196" s="1"/>
  <c r="G197"/>
  <c r="M197" s="1"/>
  <c r="G198"/>
  <c r="M198" s="1"/>
  <c r="G199"/>
  <c r="M199" s="1"/>
  <c r="G200"/>
  <c r="M200" s="1"/>
  <c r="G201"/>
  <c r="M201" s="1"/>
  <c r="G202"/>
  <c r="M202" s="1"/>
  <c r="G203"/>
  <c r="M203" s="1"/>
  <c r="G204"/>
  <c r="M204" s="1"/>
  <c r="G205"/>
  <c r="M205" s="1"/>
  <c r="G206"/>
  <c r="M206" s="1"/>
  <c r="G207"/>
  <c r="M207" s="1"/>
  <c r="G208"/>
  <c r="M208" s="1"/>
  <c r="G209"/>
  <c r="M209" s="1"/>
  <c r="G210"/>
  <c r="M210" s="1"/>
  <c r="G211"/>
  <c r="M211" s="1"/>
  <c r="G212"/>
  <c r="M212" s="1"/>
  <c r="G213"/>
  <c r="M213" s="1"/>
  <c r="G214"/>
  <c r="M214" s="1"/>
  <c r="G215"/>
  <c r="M215" s="1"/>
  <c r="G216"/>
  <c r="M216" s="1"/>
  <c r="G217"/>
  <c r="M217" s="1"/>
  <c r="G218"/>
  <c r="M218" s="1"/>
  <c r="G219"/>
  <c r="M219" s="1"/>
  <c r="G220"/>
  <c r="M220" s="1"/>
  <c r="G221"/>
  <c r="M221" s="1"/>
  <c r="G222"/>
  <c r="M222" s="1"/>
  <c r="G223"/>
  <c r="M223" s="1"/>
  <c r="G224"/>
  <c r="M224" s="1"/>
  <c r="G225"/>
  <c r="M225" s="1"/>
  <c r="G226"/>
  <c r="M226" s="1"/>
  <c r="G227"/>
  <c r="M227" s="1"/>
  <c r="G228"/>
  <c r="M228" s="1"/>
  <c r="G229"/>
  <c r="M229" s="1"/>
  <c r="G230"/>
  <c r="M230" s="1"/>
  <c r="G231"/>
  <c r="M231" s="1"/>
  <c r="G232"/>
  <c r="M232" s="1"/>
  <c r="G233"/>
  <c r="M233" s="1"/>
  <c r="G234"/>
  <c r="M234" s="1"/>
  <c r="G235"/>
  <c r="M235" s="1"/>
  <c r="G236"/>
  <c r="M236" s="1"/>
  <c r="G237"/>
  <c r="M237" s="1"/>
  <c r="G238"/>
  <c r="M238" s="1"/>
  <c r="G239"/>
  <c r="M239" s="1"/>
  <c r="G240"/>
  <c r="M240" s="1"/>
  <c r="G241"/>
  <c r="M241" s="1"/>
  <c r="G242"/>
  <c r="M242" s="1"/>
  <c r="G243"/>
  <c r="M243" s="1"/>
  <c r="G244"/>
  <c r="M244" s="1"/>
  <c r="G245"/>
  <c r="M245" s="1"/>
  <c r="G246"/>
  <c r="M246" s="1"/>
  <c r="G247"/>
  <c r="M247" s="1"/>
  <c r="G248"/>
  <c r="M248" s="1"/>
  <c r="G249"/>
  <c r="M249" s="1"/>
  <c r="G250"/>
  <c r="M250" s="1"/>
  <c r="G251"/>
  <c r="M251" s="1"/>
  <c r="G252"/>
  <c r="M252" s="1"/>
  <c r="G253"/>
  <c r="M253" s="1"/>
  <c r="G254"/>
  <c r="M254" s="1"/>
  <c r="G255"/>
  <c r="M255" s="1"/>
  <c r="G256"/>
  <c r="M256" s="1"/>
  <c r="G257"/>
  <c r="M257" s="1"/>
  <c r="G258"/>
  <c r="M258" s="1"/>
  <c r="G259"/>
  <c r="M259" s="1"/>
  <c r="G260"/>
  <c r="M260" s="1"/>
  <c r="G261"/>
  <c r="M261" s="1"/>
  <c r="G262"/>
  <c r="M262" s="1"/>
  <c r="G263"/>
  <c r="M263" s="1"/>
  <c r="G264"/>
  <c r="M264" s="1"/>
  <c r="G265"/>
  <c r="M265" s="1"/>
  <c r="G266"/>
  <c r="M266" s="1"/>
  <c r="G267"/>
  <c r="M267" s="1"/>
  <c r="G268"/>
  <c r="M268" s="1"/>
  <c r="G269"/>
  <c r="M269" s="1"/>
  <c r="G270"/>
  <c r="M270" s="1"/>
  <c r="G271"/>
  <c r="M271" s="1"/>
  <c r="G272"/>
  <c r="M272" s="1"/>
  <c r="G273"/>
  <c r="M273" s="1"/>
  <c r="G274"/>
  <c r="M274" s="1"/>
  <c r="G275"/>
  <c r="M275" s="1"/>
  <c r="G276"/>
  <c r="M276" s="1"/>
  <c r="G277"/>
  <c r="M277" s="1"/>
  <c r="G278"/>
  <c r="M278" s="1"/>
  <c r="G279"/>
  <c r="M279" s="1"/>
  <c r="G280"/>
  <c r="M280" s="1"/>
  <c r="G281"/>
  <c r="M281" s="1"/>
  <c r="G282"/>
  <c r="M282" s="1"/>
  <c r="G283"/>
  <c r="M283" s="1"/>
  <c r="G284"/>
  <c r="M284" s="1"/>
  <c r="G285"/>
  <c r="M285" s="1"/>
  <c r="G286"/>
  <c r="M286" s="1"/>
  <c r="G287"/>
  <c r="M287" s="1"/>
  <c r="G288"/>
  <c r="M288" s="1"/>
  <c r="G289"/>
  <c r="M289" s="1"/>
  <c r="G290"/>
  <c r="M290" s="1"/>
  <c r="G291"/>
  <c r="M291" s="1"/>
  <c r="G292"/>
  <c r="M292" s="1"/>
  <c r="G293"/>
  <c r="M293" s="1"/>
  <c r="G294"/>
  <c r="M294" s="1"/>
  <c r="G295"/>
  <c r="M295" s="1"/>
  <c r="G296"/>
  <c r="M296" s="1"/>
  <c r="G297"/>
  <c r="M297" s="1"/>
  <c r="G298"/>
  <c r="M298" s="1"/>
  <c r="G299"/>
  <c r="M299" s="1"/>
  <c r="G300"/>
  <c r="M300" s="1"/>
  <c r="G301"/>
  <c r="M301" s="1"/>
  <c r="G302"/>
  <c r="M302" s="1"/>
  <c r="G303"/>
  <c r="M303" s="1"/>
  <c r="G304"/>
  <c r="M304" s="1"/>
  <c r="G305"/>
  <c r="M305" s="1"/>
  <c r="G306"/>
  <c r="M306" s="1"/>
  <c r="G307"/>
  <c r="M307" s="1"/>
  <c r="G308"/>
  <c r="M308" s="1"/>
  <c r="G309"/>
  <c r="M309" s="1"/>
  <c r="G310"/>
  <c r="M310" s="1"/>
  <c r="G311"/>
  <c r="M311" s="1"/>
  <c r="G312"/>
  <c r="M312" s="1"/>
  <c r="G313"/>
  <c r="M313" s="1"/>
  <c r="G314"/>
  <c r="M314" s="1"/>
  <c r="G315"/>
  <c r="M315" s="1"/>
  <c r="G316"/>
  <c r="M316" s="1"/>
  <c r="G317"/>
  <c r="M317" s="1"/>
  <c r="G318"/>
  <c r="M318" s="1"/>
  <c r="G319"/>
  <c r="M319" s="1"/>
  <c r="G320"/>
  <c r="M320" s="1"/>
  <c r="G321"/>
  <c r="M321" s="1"/>
  <c r="G322"/>
  <c r="M322" s="1"/>
  <c r="G323"/>
  <c r="M323" s="1"/>
  <c r="G324"/>
  <c r="M324" s="1"/>
  <c r="G325"/>
  <c r="M325" s="1"/>
  <c r="G326"/>
  <c r="M326" s="1"/>
  <c r="G327"/>
  <c r="M327" s="1"/>
  <c r="G328"/>
  <c r="M328" s="1"/>
  <c r="G329"/>
  <c r="M329" s="1"/>
  <c r="G330"/>
  <c r="M330" s="1"/>
  <c r="G331"/>
  <c r="M331" s="1"/>
  <c r="G332"/>
  <c r="M332" s="1"/>
  <c r="G333"/>
  <c r="M333" s="1"/>
  <c r="G334"/>
  <c r="M334" s="1"/>
  <c r="G335"/>
  <c r="M335" s="1"/>
  <c r="G336"/>
  <c r="M336" s="1"/>
  <c r="G337"/>
  <c r="M337" s="1"/>
  <c r="G338"/>
  <c r="M338" s="1"/>
  <c r="G339"/>
  <c r="M339" s="1"/>
  <c r="G340"/>
  <c r="M340" s="1"/>
  <c r="G341"/>
  <c r="M341" s="1"/>
  <c r="G342"/>
  <c r="M342" s="1"/>
  <c r="G343"/>
  <c r="M343" s="1"/>
  <c r="G344"/>
  <c r="M344" s="1"/>
  <c r="G345"/>
  <c r="M345" s="1"/>
  <c r="G346"/>
  <c r="M346" s="1"/>
  <c r="G347"/>
  <c r="M347" s="1"/>
  <c r="G348"/>
  <c r="M348" s="1"/>
  <c r="G349"/>
  <c r="M349" s="1"/>
  <c r="G350"/>
  <c r="M350" s="1"/>
  <c r="G351"/>
  <c r="M351" s="1"/>
  <c r="G352"/>
  <c r="M352" s="1"/>
  <c r="G353"/>
  <c r="M353" s="1"/>
  <c r="G354"/>
  <c r="M354" s="1"/>
  <c r="G355"/>
  <c r="M355" s="1"/>
  <c r="G356"/>
  <c r="M356" s="1"/>
  <c r="G357"/>
  <c r="M357" s="1"/>
  <c r="G358"/>
  <c r="M358" s="1"/>
  <c r="G359"/>
  <c r="M359" s="1"/>
  <c r="G360"/>
  <c r="M360" s="1"/>
  <c r="G361"/>
  <c r="M361" s="1"/>
  <c r="G362"/>
  <c r="M362" s="1"/>
  <c r="G363"/>
  <c r="M363" s="1"/>
  <c r="G364"/>
  <c r="M364" s="1"/>
  <c r="G365"/>
  <c r="M365" s="1"/>
  <c r="G366"/>
  <c r="M366" s="1"/>
  <c r="G367"/>
  <c r="M367" s="1"/>
  <c r="G368"/>
  <c r="M368" s="1"/>
  <c r="G369"/>
  <c r="M369" s="1"/>
  <c r="G370"/>
  <c r="M370" s="1"/>
  <c r="G371"/>
  <c r="M371" s="1"/>
  <c r="G372"/>
  <c r="M372" s="1"/>
  <c r="G373"/>
  <c r="M373" s="1"/>
  <c r="G374"/>
  <c r="M374" s="1"/>
  <c r="G375"/>
  <c r="M375" s="1"/>
  <c r="G376"/>
  <c r="M376" s="1"/>
  <c r="G377"/>
  <c r="M377" s="1"/>
  <c r="G378"/>
  <c r="M378" s="1"/>
  <c r="G379"/>
  <c r="M379" s="1"/>
  <c r="G380"/>
  <c r="M380" s="1"/>
  <c r="G381"/>
  <c r="M381" s="1"/>
  <c r="G382"/>
  <c r="M382" s="1"/>
  <c r="G383"/>
  <c r="M383" s="1"/>
  <c r="G384"/>
  <c r="M384" s="1"/>
  <c r="G385"/>
  <c r="M385" s="1"/>
  <c r="G386"/>
  <c r="M386" s="1"/>
  <c r="G387"/>
  <c r="M387" s="1"/>
  <c r="G388"/>
  <c r="M388" s="1"/>
  <c r="G389"/>
  <c r="M389" s="1"/>
  <c r="G390"/>
  <c r="M390" s="1"/>
  <c r="G391"/>
  <c r="M391" s="1"/>
  <c r="G392"/>
  <c r="M392" s="1"/>
  <c r="G393"/>
  <c r="M393" s="1"/>
  <c r="G394"/>
  <c r="M394" s="1"/>
  <c r="G395"/>
  <c r="M395" s="1"/>
  <c r="G396"/>
  <c r="M396" s="1"/>
  <c r="G397"/>
  <c r="M397" s="1"/>
  <c r="G398"/>
  <c r="M398" s="1"/>
  <c r="G399"/>
  <c r="M399" s="1"/>
  <c r="G400"/>
  <c r="M400" s="1"/>
  <c r="G401"/>
  <c r="M401" s="1"/>
  <c r="G402"/>
  <c r="M402" s="1"/>
  <c r="G403"/>
  <c r="M403" s="1"/>
  <c r="G404"/>
  <c r="M404" s="1"/>
  <c r="G405"/>
  <c r="M405" s="1"/>
  <c r="G406"/>
  <c r="M406" s="1"/>
  <c r="G407"/>
  <c r="M407" s="1"/>
  <c r="G408"/>
  <c r="M408" s="1"/>
  <c r="G409"/>
  <c r="M409" s="1"/>
  <c r="G410"/>
  <c r="M410" s="1"/>
  <c r="G411"/>
  <c r="M411" s="1"/>
  <c r="G412"/>
  <c r="M412" s="1"/>
  <c r="G413"/>
  <c r="M413" s="1"/>
  <c r="G414"/>
  <c r="M414" s="1"/>
  <c r="G415"/>
  <c r="M415" s="1"/>
  <c r="G416"/>
  <c r="M416" s="1"/>
  <c r="G417"/>
  <c r="M417" s="1"/>
  <c r="G418"/>
  <c r="M418" s="1"/>
  <c r="G419"/>
  <c r="M419" s="1"/>
  <c r="G420"/>
  <c r="M420" s="1"/>
  <c r="G421"/>
  <c r="M421" s="1"/>
  <c r="G422"/>
  <c r="M422" s="1"/>
  <c r="G423"/>
  <c r="M423" s="1"/>
  <c r="G424"/>
  <c r="M424" s="1"/>
  <c r="G425"/>
  <c r="M425" s="1"/>
  <c r="G426"/>
  <c r="M426" s="1"/>
  <c r="G427"/>
  <c r="M427" s="1"/>
  <c r="G428"/>
  <c r="M428" s="1"/>
  <c r="G429"/>
  <c r="M429" s="1"/>
  <c r="G430"/>
  <c r="M430" s="1"/>
  <c r="G431"/>
  <c r="M431" s="1"/>
  <c r="G432"/>
  <c r="M432" s="1"/>
  <c r="G433"/>
  <c r="M433" s="1"/>
  <c r="G434"/>
  <c r="M434" s="1"/>
  <c r="G435"/>
  <c r="M435" s="1"/>
  <c r="G436"/>
  <c r="M436" s="1"/>
  <c r="G437"/>
  <c r="M437" s="1"/>
  <c r="G438"/>
  <c r="M438" s="1"/>
  <c r="G439"/>
  <c r="M439" s="1"/>
  <c r="G440"/>
  <c r="M440" s="1"/>
  <c r="G441"/>
  <c r="M441" s="1"/>
  <c r="G442"/>
  <c r="M442" s="1"/>
  <c r="G443"/>
  <c r="M443" s="1"/>
  <c r="G444"/>
  <c r="M444" s="1"/>
  <c r="G445"/>
  <c r="M445" s="1"/>
  <c r="G446"/>
  <c r="M446" s="1"/>
  <c r="G447"/>
  <c r="M447" s="1"/>
  <c r="G448"/>
  <c r="M448" s="1"/>
  <c r="G449"/>
  <c r="M449" s="1"/>
  <c r="G450"/>
  <c r="M450" s="1"/>
  <c r="G451"/>
  <c r="M451" s="1"/>
  <c r="G452"/>
  <c r="M452" s="1"/>
  <c r="G453"/>
  <c r="M453" s="1"/>
  <c r="G454"/>
  <c r="M454" s="1"/>
  <c r="G455"/>
  <c r="M455" s="1"/>
  <c r="G456"/>
  <c r="M456" s="1"/>
  <c r="G457"/>
  <c r="M457" s="1"/>
  <c r="G458"/>
  <c r="M458" s="1"/>
  <c r="G459"/>
  <c r="M459" s="1"/>
  <c r="G460"/>
  <c r="M460" s="1"/>
  <c r="G461"/>
  <c r="M461" s="1"/>
  <c r="G462"/>
  <c r="M462" s="1"/>
  <c r="G463"/>
  <c r="M463" s="1"/>
  <c r="G464"/>
  <c r="M464" s="1"/>
  <c r="G465"/>
  <c r="M465" s="1"/>
  <c r="G466"/>
  <c r="M466" s="1"/>
  <c r="G467"/>
  <c r="M467" s="1"/>
  <c r="G468"/>
  <c r="M468" s="1"/>
  <c r="G469"/>
  <c r="M469" s="1"/>
  <c r="G470"/>
  <c r="M470" s="1"/>
  <c r="G471"/>
  <c r="M471" s="1"/>
  <c r="G472"/>
  <c r="M472" s="1"/>
  <c r="G473"/>
  <c r="M473" s="1"/>
  <c r="G474"/>
  <c r="M474" s="1"/>
  <c r="G475"/>
  <c r="M475" s="1"/>
  <c r="G476"/>
  <c r="M476" s="1"/>
  <c r="G477"/>
  <c r="M477" s="1"/>
  <c r="G478"/>
  <c r="M478" s="1"/>
  <c r="G479"/>
  <c r="M479" s="1"/>
  <c r="G480"/>
  <c r="M480" s="1"/>
  <c r="G481"/>
  <c r="M481" s="1"/>
  <c r="G482"/>
  <c r="M482" s="1"/>
  <c r="G483"/>
  <c r="M483" s="1"/>
  <c r="G484"/>
  <c r="M484" s="1"/>
  <c r="G485"/>
  <c r="M485" s="1"/>
  <c r="G486"/>
  <c r="M486" s="1"/>
  <c r="G487"/>
  <c r="M487" s="1"/>
  <c r="G488"/>
  <c r="M488" s="1"/>
  <c r="G489"/>
  <c r="M489" s="1"/>
  <c r="G490"/>
  <c r="M490" s="1"/>
  <c r="G491"/>
  <c r="M491" s="1"/>
  <c r="G492"/>
  <c r="M492" s="1"/>
  <c r="G493"/>
  <c r="M493" s="1"/>
  <c r="G494"/>
  <c r="M494" s="1"/>
  <c r="G495"/>
  <c r="M495" s="1"/>
  <c r="G496"/>
  <c r="M496" s="1"/>
  <c r="G497"/>
  <c r="M497" s="1"/>
  <c r="G498"/>
  <c r="M498" s="1"/>
  <c r="G499"/>
  <c r="M499" s="1"/>
  <c r="G500"/>
  <c r="M500" s="1"/>
  <c r="G501"/>
  <c r="M501" s="1"/>
  <c r="G502"/>
  <c r="M502" s="1"/>
  <c r="G503"/>
  <c r="M503" s="1"/>
  <c r="G504"/>
  <c r="M504" s="1"/>
  <c r="G505"/>
  <c r="M505" s="1"/>
  <c r="G506"/>
  <c r="M506" s="1"/>
  <c r="G507"/>
  <c r="M507" s="1"/>
  <c r="G508"/>
  <c r="M508" s="1"/>
  <c r="G509"/>
  <c r="M509" s="1"/>
  <c r="G510"/>
  <c r="M510" s="1"/>
  <c r="G511"/>
  <c r="M511" s="1"/>
  <c r="G512"/>
  <c r="M512" s="1"/>
  <c r="G513"/>
  <c r="M513" s="1"/>
  <c r="G514"/>
  <c r="M514" s="1"/>
  <c r="G515"/>
  <c r="M515" s="1"/>
  <c r="G516"/>
  <c r="M516" s="1"/>
  <c r="G517"/>
  <c r="M517" s="1"/>
  <c r="G518"/>
  <c r="M518" s="1"/>
  <c r="G519"/>
  <c r="M519" s="1"/>
  <c r="G520"/>
  <c r="M520" s="1"/>
  <c r="G521"/>
  <c r="M521" s="1"/>
  <c r="G522"/>
  <c r="M522" s="1"/>
  <c r="G523"/>
  <c r="M523" s="1"/>
  <c r="G524"/>
  <c r="M524" s="1"/>
  <c r="G525"/>
  <c r="M525" s="1"/>
  <c r="G526"/>
  <c r="M526" s="1"/>
  <c r="G527"/>
  <c r="M527" s="1"/>
  <c r="G528"/>
  <c r="M528" s="1"/>
  <c r="G529"/>
  <c r="M529" s="1"/>
  <c r="G530"/>
  <c r="M530" s="1"/>
  <c r="G531"/>
  <c r="M531" s="1"/>
  <c r="G532"/>
  <c r="M532" s="1"/>
  <c r="G533"/>
  <c r="M533" s="1"/>
  <c r="G534"/>
  <c r="M534" s="1"/>
  <c r="G535"/>
  <c r="M535" s="1"/>
  <c r="G536"/>
  <c r="M536" s="1"/>
  <c r="G537"/>
  <c r="M537" s="1"/>
  <c r="G538"/>
  <c r="M538" s="1"/>
  <c r="G539"/>
  <c r="M539" s="1"/>
  <c r="G540"/>
  <c r="M540" s="1"/>
  <c r="G541"/>
  <c r="M541" s="1"/>
  <c r="G542"/>
  <c r="M542" s="1"/>
  <c r="G543"/>
  <c r="M543" s="1"/>
  <c r="G544"/>
  <c r="M544" s="1"/>
  <c r="G545"/>
  <c r="M545" s="1"/>
  <c r="G546"/>
  <c r="M546" s="1"/>
  <c r="G547"/>
  <c r="M547" s="1"/>
  <c r="G548"/>
  <c r="M548" s="1"/>
  <c r="G549"/>
  <c r="M549" s="1"/>
  <c r="G550"/>
  <c r="M550" s="1"/>
  <c r="G551"/>
  <c r="M551" s="1"/>
  <c r="G552"/>
  <c r="M552" s="1"/>
  <c r="G553"/>
  <c r="M553" s="1"/>
  <c r="G554"/>
  <c r="M554" s="1"/>
  <c r="G555"/>
  <c r="M555" s="1"/>
  <c r="G556"/>
  <c r="M556" s="1"/>
  <c r="G557"/>
  <c r="M557" s="1"/>
  <c r="G558"/>
  <c r="M558" s="1"/>
  <c r="G559"/>
  <c r="M559" s="1"/>
  <c r="G560"/>
  <c r="M560" s="1"/>
  <c r="G561"/>
  <c r="M561" s="1"/>
  <c r="G562"/>
  <c r="M562" s="1"/>
  <c r="G563"/>
  <c r="M563" s="1"/>
  <c r="G564"/>
  <c r="M564" s="1"/>
  <c r="G565"/>
  <c r="M565" s="1"/>
  <c r="G566"/>
  <c r="M566" s="1"/>
  <c r="G567"/>
  <c r="M567" s="1"/>
  <c r="G568"/>
  <c r="M568" s="1"/>
  <c r="G569"/>
  <c r="M569" s="1"/>
  <c r="G570"/>
  <c r="M570" s="1"/>
  <c r="G571"/>
  <c r="M571" s="1"/>
  <c r="G572"/>
  <c r="M572" s="1"/>
  <c r="G573"/>
  <c r="M573" s="1"/>
  <c r="G574"/>
  <c r="M574" s="1"/>
  <c r="G575"/>
  <c r="M575" s="1"/>
  <c r="G576"/>
  <c r="M576" s="1"/>
  <c r="G577"/>
  <c r="M577" s="1"/>
  <c r="G578"/>
  <c r="M578" s="1"/>
  <c r="G579"/>
  <c r="M579" s="1"/>
  <c r="G580"/>
  <c r="M580" s="1"/>
  <c r="G581"/>
  <c r="M581" s="1"/>
  <c r="G582"/>
  <c r="M582" s="1"/>
  <c r="G583"/>
  <c r="M583" s="1"/>
  <c r="G584"/>
  <c r="M584" s="1"/>
  <c r="G585"/>
  <c r="M585" s="1"/>
  <c r="G586"/>
  <c r="M586" s="1"/>
  <c r="G587"/>
  <c r="M587" s="1"/>
  <c r="G588"/>
  <c r="M588" s="1"/>
  <c r="G589"/>
  <c r="M589" s="1"/>
  <c r="G590"/>
  <c r="M590" s="1"/>
  <c r="G591"/>
  <c r="M591" s="1"/>
  <c r="G592"/>
  <c r="M592" s="1"/>
  <c r="G593"/>
  <c r="M593" s="1"/>
  <c r="G594"/>
  <c r="M594" s="1"/>
  <c r="G595"/>
  <c r="M595" s="1"/>
  <c r="G596"/>
  <c r="M596" s="1"/>
  <c r="G597"/>
  <c r="M597" s="1"/>
  <c r="G598"/>
  <c r="M598" s="1"/>
  <c r="G599"/>
  <c r="M599" s="1"/>
  <c r="G600"/>
  <c r="M600" s="1"/>
  <c r="G601"/>
  <c r="M601" s="1"/>
  <c r="G602"/>
  <c r="M602" s="1"/>
  <c r="G603"/>
  <c r="M603" s="1"/>
  <c r="G604"/>
  <c r="M604" s="1"/>
  <c r="G605"/>
  <c r="M605" s="1"/>
  <c r="G606"/>
  <c r="M606" s="1"/>
  <c r="G607"/>
  <c r="M607" s="1"/>
  <c r="G608"/>
  <c r="M608" s="1"/>
  <c r="G609"/>
  <c r="M609" s="1"/>
  <c r="G610"/>
  <c r="M610" s="1"/>
  <c r="G611"/>
  <c r="M611" s="1"/>
  <c r="G612"/>
  <c r="M612" s="1"/>
  <c r="G613"/>
  <c r="M613" s="1"/>
  <c r="G614"/>
  <c r="M614" s="1"/>
  <c r="G615"/>
  <c r="M615" s="1"/>
  <c r="G616"/>
  <c r="M616" s="1"/>
  <c r="G617"/>
  <c r="M617" s="1"/>
  <c r="G618"/>
  <c r="M618" s="1"/>
  <c r="G619"/>
  <c r="M619" s="1"/>
  <c r="G620"/>
  <c r="M620" s="1"/>
  <c r="G621"/>
  <c r="M621" s="1"/>
  <c r="G622"/>
  <c r="M622" s="1"/>
  <c r="G623"/>
  <c r="M623" s="1"/>
  <c r="G624"/>
  <c r="M624" s="1"/>
  <c r="G625"/>
  <c r="M625" s="1"/>
  <c r="G626"/>
  <c r="M626" s="1"/>
  <c r="G627"/>
  <c r="M627" s="1"/>
  <c r="G628"/>
  <c r="M628" s="1"/>
  <c r="G629"/>
  <c r="M629" s="1"/>
  <c r="G630"/>
  <c r="M630" s="1"/>
  <c r="G631"/>
  <c r="M631" s="1"/>
  <c r="G632"/>
  <c r="M632" s="1"/>
  <c r="G633"/>
  <c r="M633" s="1"/>
  <c r="G634"/>
  <c r="M634" s="1"/>
  <c r="G635"/>
  <c r="M635" s="1"/>
  <c r="G636"/>
  <c r="M636" s="1"/>
  <c r="G637"/>
  <c r="M637" s="1"/>
  <c r="G638"/>
  <c r="M638" s="1"/>
  <c r="G639"/>
  <c r="M639" s="1"/>
  <c r="G640"/>
  <c r="M640" s="1"/>
  <c r="G641"/>
  <c r="M641" s="1"/>
  <c r="G642"/>
  <c r="M642" s="1"/>
  <c r="G643"/>
  <c r="M643" s="1"/>
  <c r="G644"/>
  <c r="M644" s="1"/>
  <c r="G645"/>
  <c r="M645" s="1"/>
  <c r="G646"/>
  <c r="M646" s="1"/>
  <c r="G647"/>
  <c r="M647" s="1"/>
  <c r="G648"/>
  <c r="M648" s="1"/>
  <c r="G649"/>
  <c r="M649" s="1"/>
  <c r="G650"/>
  <c r="M650" s="1"/>
  <c r="G651"/>
  <c r="M651" s="1"/>
  <c r="G652"/>
  <c r="M652" s="1"/>
  <c r="G653"/>
  <c r="M653" s="1"/>
  <c r="G654"/>
  <c r="M654" s="1"/>
  <c r="G655"/>
  <c r="M655" s="1"/>
  <c r="G656"/>
  <c r="M656" s="1"/>
  <c r="G657"/>
  <c r="M657" s="1"/>
  <c r="G658"/>
  <c r="M658" s="1"/>
  <c r="G659"/>
  <c r="M659" s="1"/>
  <c r="G660"/>
  <c r="M660" s="1"/>
  <c r="G661"/>
  <c r="M661" s="1"/>
  <c r="G662"/>
  <c r="M662" s="1"/>
  <c r="G663"/>
  <c r="M663" s="1"/>
  <c r="G664"/>
  <c r="M664" s="1"/>
  <c r="G665"/>
  <c r="M665" s="1"/>
  <c r="G666"/>
  <c r="M666" s="1"/>
  <c r="G667"/>
  <c r="M667" s="1"/>
  <c r="G668"/>
  <c r="M668" s="1"/>
  <c r="G669"/>
  <c r="M669" s="1"/>
  <c r="G670"/>
  <c r="M670" s="1"/>
  <c r="G671"/>
  <c r="M671" s="1"/>
  <c r="G672"/>
  <c r="M672" s="1"/>
  <c r="G673"/>
  <c r="M673" s="1"/>
  <c r="G674"/>
  <c r="M674" s="1"/>
  <c r="G675"/>
  <c r="M675" s="1"/>
  <c r="G676"/>
  <c r="M676" s="1"/>
  <c r="G677"/>
  <c r="M677" s="1"/>
  <c r="G678"/>
  <c r="M678" s="1"/>
  <c r="G679"/>
  <c r="M679" s="1"/>
  <c r="G680"/>
  <c r="M680" s="1"/>
  <c r="G681"/>
  <c r="M681" s="1"/>
  <c r="G682"/>
  <c r="M682" s="1"/>
  <c r="G683"/>
  <c r="M683" s="1"/>
  <c r="G684"/>
  <c r="M684" s="1"/>
  <c r="G685"/>
  <c r="M685" s="1"/>
  <c r="G686"/>
  <c r="M686" s="1"/>
  <c r="G687"/>
  <c r="M687" s="1"/>
  <c r="G688"/>
  <c r="M688" s="1"/>
  <c r="G689"/>
  <c r="M689" s="1"/>
  <c r="G690"/>
  <c r="M690" s="1"/>
  <c r="G691"/>
  <c r="M691" s="1"/>
  <c r="G692"/>
  <c r="M692" s="1"/>
  <c r="G693"/>
  <c r="M693" s="1"/>
  <c r="G694"/>
  <c r="M694" s="1"/>
  <c r="G695"/>
  <c r="M695" s="1"/>
  <c r="G696"/>
  <c r="M696" s="1"/>
  <c r="G697"/>
  <c r="M697" s="1"/>
  <c r="G698"/>
  <c r="M698" s="1"/>
  <c r="G699"/>
  <c r="M699" s="1"/>
  <c r="G700"/>
  <c r="M700" s="1"/>
  <c r="G701"/>
  <c r="M701" s="1"/>
  <c r="G702"/>
  <c r="M702" s="1"/>
  <c r="G703"/>
  <c r="M703" s="1"/>
  <c r="G704"/>
  <c r="M704" s="1"/>
  <c r="G705"/>
  <c r="M705" s="1"/>
  <c r="G706"/>
  <c r="M706" s="1"/>
  <c r="G707"/>
  <c r="M707" s="1"/>
  <c r="G708"/>
  <c r="M708" s="1"/>
  <c r="G709"/>
  <c r="M709" s="1"/>
  <c r="G710"/>
  <c r="M710" s="1"/>
  <c r="G711"/>
  <c r="M711" s="1"/>
  <c r="G712"/>
  <c r="M712" s="1"/>
  <c r="G713"/>
  <c r="M713" s="1"/>
  <c r="G714"/>
  <c r="M714" s="1"/>
  <c r="G715"/>
  <c r="M715" s="1"/>
  <c r="G716"/>
  <c r="M716" s="1"/>
  <c r="G717"/>
  <c r="M717" s="1"/>
  <c r="G718"/>
  <c r="M718" s="1"/>
  <c r="G719"/>
  <c r="M719" s="1"/>
  <c r="G720"/>
  <c r="M720" s="1"/>
  <c r="G721"/>
  <c r="M721" s="1"/>
  <c r="G722"/>
  <c r="M722" s="1"/>
  <c r="G723"/>
  <c r="M723" s="1"/>
  <c r="G724"/>
  <c r="M724" s="1"/>
  <c r="G725"/>
  <c r="M725" s="1"/>
  <c r="G726"/>
  <c r="M726" s="1"/>
  <c r="G727"/>
  <c r="M727" s="1"/>
  <c r="G728"/>
  <c r="M728" s="1"/>
  <c r="G729"/>
  <c r="M729" s="1"/>
  <c r="G730"/>
  <c r="M730" s="1"/>
  <c r="G731"/>
  <c r="M731" s="1"/>
  <c r="G732"/>
  <c r="M732" s="1"/>
  <c r="G733"/>
  <c r="M733" s="1"/>
  <c r="G734"/>
  <c r="M734" s="1"/>
  <c r="G735"/>
  <c r="M735" s="1"/>
  <c r="G736"/>
  <c r="M736" s="1"/>
  <c r="G737"/>
  <c r="M737" s="1"/>
  <c r="G738"/>
  <c r="M738" s="1"/>
  <c r="G739"/>
  <c r="M739" s="1"/>
  <c r="G740"/>
  <c r="M740" s="1"/>
  <c r="G741"/>
  <c r="M741" s="1"/>
  <c r="G742"/>
  <c r="M742" s="1"/>
  <c r="G743"/>
  <c r="M743" s="1"/>
  <c r="G744"/>
  <c r="M744" s="1"/>
  <c r="G745"/>
  <c r="M745" s="1"/>
  <c r="G746"/>
  <c r="M746" s="1"/>
  <c r="G747"/>
  <c r="M747" s="1"/>
  <c r="G748"/>
  <c r="M748" s="1"/>
  <c r="G749"/>
  <c r="M749" s="1"/>
  <c r="G750"/>
  <c r="M750" s="1"/>
  <c r="G751"/>
  <c r="M751" s="1"/>
  <c r="G752"/>
  <c r="M752" s="1"/>
  <c r="G753"/>
  <c r="M753" s="1"/>
  <c r="G754"/>
  <c r="M754" s="1"/>
  <c r="G755"/>
  <c r="M755" s="1"/>
  <c r="G756"/>
  <c r="M756" s="1"/>
  <c r="G757"/>
  <c r="M757" s="1"/>
  <c r="G758"/>
  <c r="M758" s="1"/>
  <c r="G759"/>
  <c r="M759" s="1"/>
  <c r="G760"/>
  <c r="M760" s="1"/>
  <c r="G761"/>
  <c r="M761" s="1"/>
  <c r="G762"/>
  <c r="M762" s="1"/>
  <c r="G763"/>
  <c r="M763" s="1"/>
  <c r="G764"/>
  <c r="M764" s="1"/>
  <c r="G765"/>
  <c r="M765" s="1"/>
  <c r="G766"/>
  <c r="M766" s="1"/>
  <c r="G767"/>
  <c r="M767" s="1"/>
  <c r="G768"/>
  <c r="M768" s="1"/>
  <c r="G769"/>
  <c r="M769" s="1"/>
  <c r="G770"/>
  <c r="M770" s="1"/>
  <c r="G771"/>
  <c r="M771" s="1"/>
  <c r="G772"/>
  <c r="M772" s="1"/>
  <c r="G773"/>
  <c r="M773" s="1"/>
  <c r="G774"/>
  <c r="M774" s="1"/>
  <c r="G775"/>
  <c r="M775" s="1"/>
  <c r="G776"/>
  <c r="M776" s="1"/>
  <c r="G777"/>
  <c r="M777" s="1"/>
  <c r="G778"/>
  <c r="M778" s="1"/>
  <c r="G779"/>
  <c r="M779" s="1"/>
  <c r="G780"/>
  <c r="M780" s="1"/>
  <c r="G781"/>
  <c r="M781" s="1"/>
  <c r="G782"/>
  <c r="M782" s="1"/>
  <c r="G783"/>
  <c r="M783" s="1"/>
  <c r="G784"/>
  <c r="M784" s="1"/>
  <c r="G785"/>
  <c r="M785" s="1"/>
  <c r="G786"/>
  <c r="M786" s="1"/>
  <c r="G787"/>
  <c r="M787" s="1"/>
  <c r="G788"/>
  <c r="M788" s="1"/>
  <c r="G789"/>
  <c r="M789" s="1"/>
  <c r="G790"/>
  <c r="M790" s="1"/>
  <c r="G791"/>
  <c r="M791" s="1"/>
  <c r="G792"/>
  <c r="M792" s="1"/>
  <c r="G793"/>
  <c r="M793" s="1"/>
  <c r="G794"/>
  <c r="M794" s="1"/>
  <c r="G795"/>
  <c r="M795" s="1"/>
  <c r="G796"/>
  <c r="M796" s="1"/>
  <c r="G797"/>
  <c r="M797" s="1"/>
  <c r="G798"/>
  <c r="M798" s="1"/>
  <c r="G799"/>
  <c r="M799" s="1"/>
  <c r="G800"/>
  <c r="M800" s="1"/>
  <c r="G801"/>
  <c r="M801" s="1"/>
  <c r="G802"/>
  <c r="M802" s="1"/>
  <c r="G803"/>
  <c r="M803" s="1"/>
  <c r="G804"/>
  <c r="M804" s="1"/>
  <c r="G805"/>
  <c r="M805" s="1"/>
  <c r="G806"/>
  <c r="M806" s="1"/>
  <c r="G807"/>
  <c r="M807" s="1"/>
  <c r="G808"/>
  <c r="M808" s="1"/>
  <c r="G809"/>
  <c r="M809" s="1"/>
  <c r="G810"/>
  <c r="M810" s="1"/>
  <c r="G811"/>
  <c r="M811" s="1"/>
  <c r="G812"/>
  <c r="M812" s="1"/>
  <c r="G813"/>
  <c r="M813" s="1"/>
  <c r="G814"/>
  <c r="M814" s="1"/>
  <c r="G815"/>
  <c r="M815" s="1"/>
  <c r="G816"/>
  <c r="M816" s="1"/>
  <c r="G817"/>
  <c r="M817" s="1"/>
  <c r="G818"/>
  <c r="M818" s="1"/>
  <c r="G819"/>
  <c r="M819" s="1"/>
  <c r="G820"/>
  <c r="M820" s="1"/>
  <c r="G821"/>
  <c r="M821" s="1"/>
  <c r="G822"/>
  <c r="M822" s="1"/>
  <c r="G823"/>
  <c r="M823" s="1"/>
  <c r="G824"/>
  <c r="M824" s="1"/>
  <c r="G825"/>
  <c r="M825" s="1"/>
  <c r="G826"/>
  <c r="M826" s="1"/>
  <c r="G827"/>
  <c r="M827" s="1"/>
  <c r="G828"/>
  <c r="M828" s="1"/>
  <c r="G829"/>
  <c r="M829" s="1"/>
  <c r="G830"/>
  <c r="M830" s="1"/>
  <c r="G831"/>
  <c r="M831" s="1"/>
  <c r="G832"/>
  <c r="M832" s="1"/>
  <c r="G833"/>
  <c r="M833" s="1"/>
  <c r="G834"/>
  <c r="M834" s="1"/>
  <c r="G835"/>
  <c r="M835" s="1"/>
  <c r="G836"/>
  <c r="M836" s="1"/>
  <c r="G837"/>
  <c r="M837" s="1"/>
  <c r="G838"/>
  <c r="M838" s="1"/>
  <c r="G839"/>
  <c r="M839" s="1"/>
  <c r="G840"/>
  <c r="M840" s="1"/>
  <c r="G841"/>
  <c r="M841" s="1"/>
  <c r="G842"/>
  <c r="M842" s="1"/>
  <c r="G843"/>
  <c r="M843" s="1"/>
  <c r="G844"/>
  <c r="M844" s="1"/>
  <c r="G845"/>
  <c r="M845" s="1"/>
  <c r="G846"/>
  <c r="M846" s="1"/>
  <c r="G847"/>
  <c r="M847" s="1"/>
  <c r="G848"/>
  <c r="M848" s="1"/>
  <c r="G849"/>
  <c r="M849" s="1"/>
  <c r="G850"/>
  <c r="M850" s="1"/>
  <c r="G851"/>
  <c r="M851" s="1"/>
  <c r="G852"/>
  <c r="M852" s="1"/>
  <c r="G853"/>
  <c r="M853" s="1"/>
  <c r="G854"/>
  <c r="M854" s="1"/>
  <c r="G855"/>
  <c r="M855" s="1"/>
  <c r="G856"/>
  <c r="M856" s="1"/>
  <c r="G857"/>
  <c r="M857" s="1"/>
  <c r="G858"/>
  <c r="M858" s="1"/>
  <c r="G859"/>
  <c r="M859" s="1"/>
  <c r="G860"/>
  <c r="M860" s="1"/>
  <c r="G861"/>
  <c r="M861" s="1"/>
  <c r="G862"/>
  <c r="M862" s="1"/>
  <c r="G863"/>
  <c r="M863" s="1"/>
  <c r="G864"/>
  <c r="M864" s="1"/>
  <c r="G865"/>
  <c r="M865" s="1"/>
  <c r="G866"/>
  <c r="M866" s="1"/>
  <c r="G867"/>
  <c r="M867" s="1"/>
  <c r="G868"/>
  <c r="M868" s="1"/>
  <c r="G869"/>
  <c r="M869" s="1"/>
  <c r="G870"/>
  <c r="M870" s="1"/>
  <c r="G871"/>
  <c r="M871" s="1"/>
  <c r="G872"/>
  <c r="M872" s="1"/>
  <c r="G873"/>
  <c r="M873" s="1"/>
  <c r="G874"/>
  <c r="M874" s="1"/>
  <c r="G875"/>
  <c r="M875" s="1"/>
  <c r="G876"/>
  <c r="M876" s="1"/>
  <c r="G877"/>
  <c r="M877" s="1"/>
  <c r="G878"/>
  <c r="M878" s="1"/>
  <c r="G879"/>
  <c r="M879" s="1"/>
  <c r="G880"/>
  <c r="M880" s="1"/>
  <c r="G881"/>
  <c r="M881" s="1"/>
  <c r="G882"/>
  <c r="M882" s="1"/>
  <c r="G883"/>
  <c r="M883" s="1"/>
  <c r="G884"/>
  <c r="M884" s="1"/>
  <c r="G885"/>
  <c r="M885" s="1"/>
  <c r="G886"/>
  <c r="M886" s="1"/>
  <c r="G887"/>
  <c r="M887" s="1"/>
  <c r="G888"/>
  <c r="M888" s="1"/>
  <c r="G889"/>
  <c r="M889" s="1"/>
  <c r="G890"/>
  <c r="M890" s="1"/>
  <c r="G891"/>
  <c r="M891" s="1"/>
  <c r="G892"/>
  <c r="M892" s="1"/>
  <c r="G893"/>
  <c r="M893" s="1"/>
  <c r="G894"/>
  <c r="M894" s="1"/>
  <c r="G895"/>
  <c r="M895" s="1"/>
  <c r="G896"/>
  <c r="M896" s="1"/>
  <c r="G897"/>
  <c r="M897" s="1"/>
  <c r="G898"/>
  <c r="M898" s="1"/>
  <c r="G899"/>
  <c r="M899" s="1"/>
  <c r="G900"/>
  <c r="M900" s="1"/>
  <c r="G901"/>
  <c r="M901" s="1"/>
  <c r="G902"/>
  <c r="M902" s="1"/>
  <c r="G903"/>
  <c r="M903" s="1"/>
  <c r="G904"/>
  <c r="M904" s="1"/>
  <c r="G905"/>
  <c r="M905" s="1"/>
  <c r="G906"/>
  <c r="M906" s="1"/>
  <c r="G907"/>
  <c r="M907" s="1"/>
  <c r="G908"/>
  <c r="M908" s="1"/>
  <c r="G909"/>
  <c r="M909" s="1"/>
  <c r="G910"/>
  <c r="M910" s="1"/>
  <c r="G911"/>
  <c r="M911" s="1"/>
  <c r="G912"/>
  <c r="M912" s="1"/>
  <c r="G913"/>
  <c r="M913" s="1"/>
  <c r="G914"/>
  <c r="M914" s="1"/>
  <c r="G915"/>
  <c r="M915" s="1"/>
  <c r="G916"/>
  <c r="M916" s="1"/>
  <c r="G917"/>
  <c r="M917" s="1"/>
  <c r="G918"/>
  <c r="M918" s="1"/>
  <c r="G919"/>
  <c r="M919" s="1"/>
  <c r="G920"/>
  <c r="M920" s="1"/>
  <c r="G921"/>
  <c r="M921" s="1"/>
  <c r="G922"/>
  <c r="M922" s="1"/>
  <c r="G923"/>
  <c r="M923" s="1"/>
  <c r="G924"/>
  <c r="M924" s="1"/>
  <c r="G925"/>
  <c r="M925" s="1"/>
  <c r="G926"/>
  <c r="M926" s="1"/>
  <c r="G927"/>
  <c r="M927" s="1"/>
  <c r="G928"/>
  <c r="M928" s="1"/>
  <c r="G929"/>
  <c r="M929" s="1"/>
  <c r="G930"/>
  <c r="M930" s="1"/>
  <c r="G931"/>
  <c r="M931" s="1"/>
  <c r="G932"/>
  <c r="M932" s="1"/>
  <c r="G933"/>
  <c r="M933" s="1"/>
  <c r="G934"/>
  <c r="M934" s="1"/>
  <c r="G935"/>
  <c r="M935" s="1"/>
  <c r="G936"/>
  <c r="M936" s="1"/>
  <c r="G937"/>
  <c r="M937" s="1"/>
  <c r="G938"/>
  <c r="M938" s="1"/>
  <c r="G939"/>
  <c r="M939" s="1"/>
  <c r="G940"/>
  <c r="M940" s="1"/>
  <c r="G941"/>
  <c r="M941" s="1"/>
  <c r="G942"/>
  <c r="M942" s="1"/>
  <c r="G943"/>
  <c r="M943" s="1"/>
  <c r="G944"/>
  <c r="M944" s="1"/>
  <c r="G945"/>
  <c r="M945" s="1"/>
  <c r="G946"/>
  <c r="M946" s="1"/>
  <c r="G947"/>
  <c r="M947" s="1"/>
  <c r="G948"/>
  <c r="M948" s="1"/>
  <c r="G949"/>
  <c r="M949" s="1"/>
  <c r="G950"/>
  <c r="M950" s="1"/>
  <c r="G951"/>
  <c r="M951" s="1"/>
  <c r="G952"/>
  <c r="M952" s="1"/>
  <c r="G953"/>
  <c r="M953" s="1"/>
  <c r="G954"/>
  <c r="M954" s="1"/>
  <c r="G955"/>
  <c r="M955" s="1"/>
  <c r="G956"/>
  <c r="M956" s="1"/>
  <c r="G957"/>
  <c r="M957" s="1"/>
  <c r="G958"/>
  <c r="M958" s="1"/>
  <c r="G959"/>
  <c r="M959" s="1"/>
  <c r="G960"/>
  <c r="M960" s="1"/>
  <c r="G961"/>
  <c r="M961" s="1"/>
  <c r="G962"/>
  <c r="M962" s="1"/>
  <c r="G963"/>
  <c r="M963" s="1"/>
  <c r="G964"/>
  <c r="M964" s="1"/>
  <c r="G965"/>
  <c r="M965" s="1"/>
  <c r="G966"/>
  <c r="M966" s="1"/>
  <c r="G967"/>
  <c r="M967" s="1"/>
  <c r="G968"/>
  <c r="M968" s="1"/>
  <c r="G969"/>
  <c r="M969" s="1"/>
  <c r="G970"/>
  <c r="M970" s="1"/>
  <c r="G971"/>
  <c r="M971" s="1"/>
  <c r="G972"/>
  <c r="M972" s="1"/>
  <c r="G973"/>
  <c r="M973" s="1"/>
  <c r="G974"/>
  <c r="M974" s="1"/>
  <c r="G975"/>
  <c r="M975" s="1"/>
  <c r="G976"/>
  <c r="M976" s="1"/>
  <c r="G977"/>
  <c r="M977" s="1"/>
  <c r="G978"/>
  <c r="M978" s="1"/>
  <c r="G979"/>
  <c r="M979" s="1"/>
  <c r="G980"/>
  <c r="M980" s="1"/>
  <c r="G981"/>
  <c r="M981" s="1"/>
  <c r="G982"/>
  <c r="M982" s="1"/>
  <c r="G983"/>
  <c r="M983" s="1"/>
  <c r="G984"/>
  <c r="M984" s="1"/>
  <c r="G985"/>
  <c r="M985" s="1"/>
  <c r="G986"/>
  <c r="M986" s="1"/>
  <c r="G987"/>
  <c r="M987" s="1"/>
  <c r="G988"/>
  <c r="M988" s="1"/>
  <c r="G989"/>
  <c r="M989" s="1"/>
  <c r="G990"/>
  <c r="M990" s="1"/>
  <c r="G991"/>
  <c r="M991" s="1"/>
  <c r="G992"/>
  <c r="M992" s="1"/>
  <c r="G993"/>
  <c r="M993" s="1"/>
  <c r="G994"/>
  <c r="M994" s="1"/>
  <c r="G995"/>
  <c r="M995" s="1"/>
  <c r="G996"/>
  <c r="M996" s="1"/>
  <c r="G997"/>
  <c r="M997" s="1"/>
  <c r="G998"/>
  <c r="M998" s="1"/>
  <c r="G999"/>
  <c r="M999" s="1"/>
  <c r="G1000"/>
  <c r="M1000" s="1"/>
  <c r="G1001"/>
  <c r="M1001" s="1"/>
  <c r="G1002"/>
  <c r="M1002" s="1"/>
  <c r="G1003"/>
  <c r="M1003" s="1"/>
  <c r="G1004"/>
  <c r="M1004" s="1"/>
  <c r="G1005"/>
  <c r="M1005" s="1"/>
  <c r="G1006"/>
  <c r="M1006" s="1"/>
  <c r="G1007"/>
  <c r="M1007" s="1"/>
  <c r="G1008"/>
  <c r="M1008" s="1"/>
  <c r="G1009"/>
  <c r="M1009" s="1"/>
  <c r="G1010"/>
  <c r="M1010" s="1"/>
  <c r="G1011"/>
  <c r="M1011" s="1"/>
  <c r="G1012"/>
  <c r="M1012" s="1"/>
  <c r="G1013"/>
  <c r="M1013" s="1"/>
  <c r="G1014"/>
  <c r="M1014" s="1"/>
  <c r="G1015"/>
  <c r="M1015" s="1"/>
  <c r="G1016"/>
  <c r="M1016" s="1"/>
  <c r="G1017"/>
  <c r="M1017" s="1"/>
  <c r="G1018"/>
  <c r="M1018" s="1"/>
  <c r="G1019"/>
  <c r="M1019" s="1"/>
  <c r="G1020"/>
  <c r="M1020" s="1"/>
  <c r="G1021"/>
  <c r="M1021" s="1"/>
  <c r="G1022"/>
  <c r="M1022" s="1"/>
  <c r="G1023"/>
  <c r="M1023" s="1"/>
  <c r="G1024"/>
  <c r="M1024" s="1"/>
  <c r="G1025"/>
  <c r="M1025" s="1"/>
  <c r="G1026"/>
  <c r="M1026" s="1"/>
  <c r="G1027"/>
  <c r="M1027" s="1"/>
  <c r="G1028"/>
  <c r="M1028" s="1"/>
  <c r="G1029"/>
  <c r="M1029" s="1"/>
  <c r="G1030"/>
  <c r="M1030" s="1"/>
  <c r="G1031"/>
  <c r="M1031" s="1"/>
  <c r="G1032"/>
  <c r="M1032" s="1"/>
  <c r="G1033"/>
  <c r="M1033" s="1"/>
  <c r="G1034"/>
  <c r="M1034" s="1"/>
  <c r="G1035"/>
  <c r="M1035" s="1"/>
  <c r="G1036"/>
  <c r="M1036" s="1"/>
  <c r="G1037"/>
  <c r="M1037" s="1"/>
  <c r="G1038"/>
  <c r="M1038" s="1"/>
  <c r="G1039"/>
  <c r="M1039" s="1"/>
  <c r="G1040"/>
  <c r="M1040" s="1"/>
  <c r="G1041"/>
  <c r="M1041" s="1"/>
  <c r="G1042"/>
  <c r="M1042" s="1"/>
  <c r="G1043"/>
  <c r="M1043" s="1"/>
  <c r="G1044"/>
  <c r="M1044" s="1"/>
  <c r="G1045"/>
  <c r="M1045" s="1"/>
  <c r="G1046"/>
  <c r="M1046" s="1"/>
  <c r="G1047"/>
  <c r="M1047" s="1"/>
  <c r="G1048"/>
  <c r="M1048" s="1"/>
  <c r="G1049"/>
  <c r="M1049" s="1"/>
  <c r="G1050"/>
  <c r="M1050" s="1"/>
  <c r="G1051"/>
  <c r="M1051" s="1"/>
  <c r="G1052"/>
  <c r="M1052" s="1"/>
  <c r="G1053"/>
  <c r="M1053" s="1"/>
  <c r="G1054"/>
  <c r="M1054" s="1"/>
  <c r="G1055"/>
  <c r="M1055" s="1"/>
  <c r="G1056"/>
  <c r="M1056" s="1"/>
  <c r="G1057"/>
  <c r="M1057" s="1"/>
  <c r="G1058"/>
  <c r="M1058" s="1"/>
  <c r="G1059"/>
  <c r="M1059" s="1"/>
  <c r="G1060"/>
  <c r="M1060" s="1"/>
  <c r="G1061"/>
  <c r="M1061" s="1"/>
  <c r="G1062"/>
  <c r="M1062" s="1"/>
  <c r="G1063"/>
  <c r="M1063" s="1"/>
  <c r="G1064"/>
  <c r="M1064" s="1"/>
  <c r="G1065"/>
  <c r="M1065" s="1"/>
  <c r="G1066"/>
  <c r="M1066" s="1"/>
  <c r="G1067"/>
  <c r="M1067" s="1"/>
  <c r="G1068"/>
  <c r="M1068" s="1"/>
  <c r="G1069"/>
  <c r="M1069" s="1"/>
  <c r="G1070"/>
  <c r="M1070" s="1"/>
  <c r="G1071"/>
  <c r="M1071" s="1"/>
  <c r="G1072"/>
  <c r="M1072" s="1"/>
  <c r="G1073"/>
  <c r="M1073" s="1"/>
  <c r="G1074"/>
  <c r="M1074" s="1"/>
  <c r="G1075"/>
  <c r="M1075" s="1"/>
  <c r="G1076"/>
  <c r="M1076" s="1"/>
  <c r="G1077"/>
  <c r="M1077" s="1"/>
  <c r="G1078"/>
  <c r="M1078" s="1"/>
  <c r="G1079"/>
  <c r="M1079" s="1"/>
  <c r="G1080"/>
  <c r="M1080" s="1"/>
  <c r="G1081"/>
  <c r="M1081" s="1"/>
  <c r="G1082"/>
  <c r="M1082" s="1"/>
  <c r="G1083"/>
  <c r="M1083" s="1"/>
  <c r="G1084"/>
  <c r="M1084" s="1"/>
  <c r="G1085"/>
  <c r="M1085" s="1"/>
  <c r="G1086"/>
  <c r="M1086" s="1"/>
  <c r="G1087"/>
  <c r="M1087" s="1"/>
  <c r="G1088"/>
  <c r="M1088" s="1"/>
  <c r="G1089"/>
  <c r="M1089" s="1"/>
  <c r="G1090"/>
  <c r="M1090" s="1"/>
  <c r="G1091"/>
  <c r="M1091" s="1"/>
  <c r="G1092"/>
  <c r="M1092" s="1"/>
  <c r="G1093"/>
  <c r="M1093" s="1"/>
  <c r="G1094"/>
  <c r="M1094" s="1"/>
  <c r="G1095"/>
  <c r="M1095" s="1"/>
  <c r="G1096"/>
  <c r="M1096" s="1"/>
  <c r="G1097"/>
  <c r="M1097" s="1"/>
  <c r="G1098"/>
  <c r="M1098" s="1"/>
  <c r="G1099"/>
  <c r="M1099" s="1"/>
  <c r="G1100"/>
  <c r="M1100" s="1"/>
  <c r="G1101"/>
  <c r="M1101" s="1"/>
  <c r="G1102"/>
  <c r="M1102" s="1"/>
  <c r="G1103"/>
  <c r="M1103" s="1"/>
  <c r="G1104"/>
  <c r="M1104" s="1"/>
  <c r="G1105"/>
  <c r="M1105" s="1"/>
  <c r="G1106"/>
  <c r="M1106" s="1"/>
  <c r="G1107"/>
  <c r="M1107" s="1"/>
  <c r="G1108"/>
  <c r="M1108" s="1"/>
  <c r="G1109"/>
  <c r="M1109" s="1"/>
  <c r="G1110"/>
  <c r="M1110" s="1"/>
  <c r="G1111"/>
  <c r="M1111" s="1"/>
  <c r="G1112"/>
  <c r="M1112" s="1"/>
  <c r="G1113"/>
  <c r="M1113" s="1"/>
  <c r="G1114"/>
  <c r="M1114" s="1"/>
  <c r="G1115"/>
  <c r="M1115" s="1"/>
  <c r="G1116"/>
  <c r="M1116" s="1"/>
  <c r="G1117"/>
  <c r="M1117" s="1"/>
  <c r="G1118"/>
  <c r="M1118" s="1"/>
  <c r="G1119"/>
  <c r="M1119" s="1"/>
  <c r="G1120"/>
  <c r="M1120" s="1"/>
  <c r="G1121"/>
  <c r="M1121" s="1"/>
  <c r="G1122"/>
  <c r="M1122" s="1"/>
  <c r="G1123"/>
  <c r="M1123" s="1"/>
  <c r="G1124"/>
  <c r="M1124" s="1"/>
  <c r="G1125"/>
  <c r="M1125" s="1"/>
  <c r="G1126"/>
  <c r="M1126" s="1"/>
  <c r="G1127"/>
  <c r="M1127" s="1"/>
  <c r="G1128"/>
  <c r="M1128" s="1"/>
  <c r="G1129"/>
  <c r="M1129" s="1"/>
  <c r="G1130"/>
  <c r="M1130" s="1"/>
  <c r="G1131"/>
  <c r="M1131" s="1"/>
  <c r="G1132"/>
  <c r="M1132" s="1"/>
  <c r="G1133"/>
  <c r="M1133" s="1"/>
  <c r="G1134"/>
  <c r="M1134" s="1"/>
  <c r="G1135"/>
  <c r="M1135" s="1"/>
  <c r="G1136"/>
  <c r="M1136" s="1"/>
  <c r="G1137"/>
  <c r="M1137" s="1"/>
  <c r="G1138"/>
  <c r="M1138" s="1"/>
  <c r="G1139"/>
  <c r="M1139" s="1"/>
  <c r="G1140"/>
  <c r="M1140" s="1"/>
  <c r="G1141"/>
  <c r="M1141" s="1"/>
  <c r="G1142"/>
  <c r="M1142" s="1"/>
  <c r="G1143"/>
  <c r="M1143" s="1"/>
  <c r="G1144"/>
  <c r="M1144" s="1"/>
  <c r="G1145"/>
  <c r="M1145" s="1"/>
  <c r="G1146"/>
  <c r="M1146" s="1"/>
  <c r="G1147"/>
  <c r="M1147" s="1"/>
  <c r="G1148"/>
  <c r="M1148" s="1"/>
  <c r="G1149"/>
  <c r="M1149" s="1"/>
  <c r="G1150"/>
  <c r="M1150" s="1"/>
  <c r="G1151"/>
  <c r="M1151" s="1"/>
  <c r="G1152"/>
  <c r="M1152" s="1"/>
  <c r="G1153"/>
  <c r="M1153" s="1"/>
  <c r="G1154"/>
  <c r="M1154" s="1"/>
  <c r="G1155"/>
  <c r="M1155" s="1"/>
  <c r="G1156"/>
  <c r="M1156" s="1"/>
  <c r="G1157"/>
  <c r="M1157" s="1"/>
  <c r="G1158"/>
  <c r="M1158" s="1"/>
  <c r="G1159"/>
  <c r="M1159" s="1"/>
  <c r="G1160"/>
  <c r="M1160" s="1"/>
  <c r="G1161"/>
  <c r="M1161" s="1"/>
  <c r="G1162"/>
  <c r="M1162" s="1"/>
  <c r="G1163"/>
  <c r="M1163" s="1"/>
  <c r="G1164"/>
  <c r="M1164" s="1"/>
  <c r="G1165"/>
  <c r="M1165" s="1"/>
  <c r="G1166"/>
  <c r="M1166" s="1"/>
  <c r="G1167"/>
  <c r="M1167" s="1"/>
  <c r="G1168"/>
  <c r="M1168" s="1"/>
  <c r="G1169"/>
  <c r="M1169" s="1"/>
  <c r="G1170"/>
  <c r="M1170" s="1"/>
  <c r="G1171"/>
  <c r="M1171" s="1"/>
  <c r="G1172"/>
  <c r="M1172" s="1"/>
  <c r="G1173"/>
  <c r="M1173" s="1"/>
  <c r="G1174"/>
  <c r="M1174" s="1"/>
  <c r="G1175"/>
  <c r="M1175" s="1"/>
  <c r="G1176"/>
  <c r="M1176" s="1"/>
  <c r="G1177"/>
  <c r="M1177" s="1"/>
  <c r="G1178"/>
  <c r="M1178" s="1"/>
  <c r="G1179"/>
  <c r="M1179" s="1"/>
  <c r="G1180"/>
  <c r="M1180" s="1"/>
  <c r="G1181"/>
  <c r="M1181" s="1"/>
  <c r="G1182"/>
  <c r="M1182" s="1"/>
  <c r="G1183"/>
  <c r="M1183" s="1"/>
  <c r="G1184"/>
  <c r="M1184" s="1"/>
  <c r="G1185"/>
  <c r="M1185" s="1"/>
  <c r="G1186"/>
  <c r="M1186" s="1"/>
  <c r="G1187"/>
  <c r="M1187" s="1"/>
  <c r="G1188"/>
  <c r="M1188" s="1"/>
  <c r="G1189"/>
  <c r="M1189" s="1"/>
  <c r="G1190"/>
  <c r="M1190" s="1"/>
  <c r="G1191"/>
  <c r="M1191" s="1"/>
  <c r="G1192"/>
  <c r="M1192" s="1"/>
  <c r="G1193"/>
  <c r="M1193" s="1"/>
  <c r="G1194"/>
  <c r="M1194" s="1"/>
  <c r="G1195"/>
  <c r="M1195" s="1"/>
  <c r="G1196"/>
  <c r="M1196" s="1"/>
  <c r="G1197"/>
  <c r="M1197" s="1"/>
  <c r="G1198"/>
  <c r="M1198" s="1"/>
  <c r="G1199"/>
  <c r="M1199" s="1"/>
  <c r="G1200"/>
  <c r="M1200" s="1"/>
  <c r="G1201"/>
  <c r="M1201" s="1"/>
  <c r="G1202"/>
  <c r="M1202" s="1"/>
  <c r="G1203"/>
  <c r="M1203" s="1"/>
  <c r="G1204"/>
  <c r="M1204" s="1"/>
  <c r="G1205"/>
  <c r="M1205" s="1"/>
  <c r="G1206"/>
  <c r="M1206" s="1"/>
  <c r="G1207"/>
  <c r="M1207" s="1"/>
  <c r="G1208"/>
  <c r="M1208" s="1"/>
  <c r="G1209"/>
  <c r="M1209" s="1"/>
  <c r="G1210"/>
  <c r="M1210" s="1"/>
  <c r="G1211"/>
  <c r="M1211" s="1"/>
  <c r="G1212"/>
  <c r="M1212" s="1"/>
  <c r="G1213"/>
  <c r="M1213" s="1"/>
  <c r="G1214"/>
  <c r="M1214" s="1"/>
  <c r="G1215"/>
  <c r="M1215" s="1"/>
  <c r="G1216"/>
  <c r="M1216" s="1"/>
  <c r="G1217"/>
  <c r="M1217" s="1"/>
  <c r="G1218"/>
  <c r="M1218" s="1"/>
  <c r="G1219"/>
  <c r="M1219" s="1"/>
  <c r="G1220"/>
  <c r="M1220" s="1"/>
  <c r="G1221"/>
  <c r="M1221" s="1"/>
  <c r="G1222"/>
  <c r="M1222" s="1"/>
  <c r="G1223"/>
  <c r="M1223" s="1"/>
  <c r="G1224"/>
  <c r="M1224" s="1"/>
  <c r="G1225"/>
  <c r="M1225" s="1"/>
  <c r="G1226"/>
  <c r="M1226" s="1"/>
  <c r="G1227"/>
  <c r="M1227" s="1"/>
  <c r="G1228"/>
  <c r="M1228" s="1"/>
  <c r="G1229"/>
  <c r="M1229" s="1"/>
  <c r="G1230"/>
  <c r="M1230" s="1"/>
  <c r="G1231"/>
  <c r="M1231" s="1"/>
  <c r="G1232"/>
  <c r="M1232" s="1"/>
  <c r="G1233"/>
  <c r="M1233" s="1"/>
  <c r="G1234"/>
  <c r="M1234" s="1"/>
  <c r="G1235"/>
  <c r="M1235" s="1"/>
  <c r="G1236"/>
  <c r="M1236" s="1"/>
  <c r="G1237"/>
  <c r="M1237" s="1"/>
  <c r="G1238"/>
  <c r="M1238" s="1"/>
  <c r="G1239"/>
  <c r="M1239" s="1"/>
  <c r="G1240"/>
  <c r="M1240" s="1"/>
  <c r="G1241"/>
  <c r="M1241" s="1"/>
  <c r="G1242"/>
  <c r="M1242" s="1"/>
  <c r="G1243"/>
  <c r="M1243" s="1"/>
  <c r="G1244"/>
  <c r="M1244" s="1"/>
  <c r="G1245"/>
  <c r="M1245" s="1"/>
  <c r="G1246"/>
  <c r="M1246" s="1"/>
  <c r="G1247"/>
  <c r="M1247" s="1"/>
  <c r="G1248"/>
  <c r="M1248" s="1"/>
  <c r="G1249"/>
  <c r="M1249" s="1"/>
  <c r="G1250"/>
  <c r="M1250" s="1"/>
  <c r="G1251"/>
  <c r="M1251" s="1"/>
  <c r="G1252"/>
  <c r="M1252" s="1"/>
  <c r="G1253"/>
  <c r="M1253" s="1"/>
  <c r="G1254"/>
  <c r="M1254" s="1"/>
  <c r="G1255"/>
  <c r="M1255" s="1"/>
  <c r="G1256"/>
  <c r="M1256" s="1"/>
  <c r="G1257"/>
  <c r="M1257" s="1"/>
  <c r="G1258"/>
  <c r="M1258" s="1"/>
  <c r="G1259"/>
  <c r="M1259" s="1"/>
  <c r="G1260"/>
  <c r="M1260" s="1"/>
  <c r="G1261"/>
  <c r="M1261" s="1"/>
  <c r="G1262"/>
  <c r="M1262" s="1"/>
  <c r="G1263"/>
  <c r="M1263" s="1"/>
  <c r="G1264"/>
  <c r="M1264" s="1"/>
  <c r="G1265"/>
  <c r="M1265" s="1"/>
  <c r="G1266"/>
  <c r="M1266" s="1"/>
  <c r="G1267"/>
  <c r="M1267" s="1"/>
  <c r="G1268"/>
  <c r="M1268" s="1"/>
  <c r="G1269"/>
  <c r="M1269" s="1"/>
  <c r="G1270"/>
  <c r="M1270" s="1"/>
  <c r="G1271"/>
  <c r="M1271" s="1"/>
  <c r="G1272"/>
  <c r="M1272" s="1"/>
  <c r="G1273"/>
  <c r="M1273" s="1"/>
  <c r="G1274"/>
  <c r="M1274" s="1"/>
  <c r="G1275"/>
  <c r="M1275" s="1"/>
  <c r="G1276"/>
  <c r="M1276" s="1"/>
  <c r="G1277"/>
  <c r="M1277" s="1"/>
  <c r="G1278"/>
  <c r="M1278" s="1"/>
  <c r="G1279"/>
  <c r="M1279" s="1"/>
  <c r="G1280"/>
  <c r="M1280" s="1"/>
  <c r="G1281"/>
  <c r="M1281" s="1"/>
  <c r="G1282"/>
  <c r="M1282" s="1"/>
  <c r="G1283"/>
  <c r="M1283" s="1"/>
  <c r="G1284"/>
  <c r="M1284" s="1"/>
  <c r="G1285"/>
  <c r="M1285" s="1"/>
  <c r="G1286"/>
  <c r="M1286" s="1"/>
  <c r="G1287"/>
  <c r="M1287" s="1"/>
  <c r="G1288"/>
  <c r="M1288" s="1"/>
  <c r="G1289"/>
  <c r="M1289" s="1"/>
  <c r="G1290"/>
  <c r="M1290" s="1"/>
  <c r="G1291"/>
  <c r="M1291" s="1"/>
  <c r="G1292"/>
  <c r="M1292" s="1"/>
  <c r="G1293"/>
  <c r="M1293" s="1"/>
  <c r="G1294"/>
  <c r="M1294" s="1"/>
  <c r="G1295"/>
  <c r="M1295" s="1"/>
  <c r="G1296"/>
  <c r="M1296" s="1"/>
  <c r="G1297"/>
  <c r="M1297" s="1"/>
  <c r="G1298"/>
  <c r="M1298" s="1"/>
  <c r="G1299"/>
  <c r="M1299" s="1"/>
  <c r="G1300"/>
  <c r="M1300" s="1"/>
  <c r="G1301"/>
  <c r="M1301" s="1"/>
  <c r="G1302"/>
  <c r="M1302" s="1"/>
  <c r="G1303"/>
  <c r="M1303" s="1"/>
  <c r="G1304"/>
  <c r="M1304" s="1"/>
  <c r="G1305"/>
  <c r="M1305" s="1"/>
  <c r="G1306"/>
  <c r="M1306" s="1"/>
  <c r="G1307"/>
  <c r="M1307" s="1"/>
  <c r="G1308"/>
  <c r="M1308" s="1"/>
  <c r="G1309"/>
  <c r="M1309" s="1"/>
  <c r="G1310"/>
  <c r="M1310" s="1"/>
  <c r="G1311"/>
  <c r="M1311" s="1"/>
  <c r="G1312"/>
  <c r="M1312" s="1"/>
  <c r="G1313"/>
  <c r="M1313" s="1"/>
  <c r="G1314"/>
  <c r="M1314" s="1"/>
  <c r="G1315"/>
  <c r="M1315" s="1"/>
  <c r="G1316"/>
  <c r="M1316" s="1"/>
  <c r="G1317"/>
  <c r="M1317" s="1"/>
  <c r="G1318"/>
  <c r="M1318" s="1"/>
  <c r="G1319"/>
  <c r="M1319" s="1"/>
  <c r="G1320"/>
  <c r="M1320" s="1"/>
  <c r="G1321"/>
  <c r="M1321" s="1"/>
  <c r="G1322"/>
  <c r="M1322" s="1"/>
  <c r="G1323"/>
  <c r="M1323" s="1"/>
  <c r="G1324"/>
  <c r="M1324" s="1"/>
  <c r="G1325"/>
  <c r="M1325" s="1"/>
  <c r="G1326"/>
  <c r="M1326" s="1"/>
  <c r="G1327"/>
  <c r="M1327" s="1"/>
  <c r="G1328"/>
  <c r="M1328" s="1"/>
  <c r="G1329"/>
  <c r="M1329" s="1"/>
  <c r="G1330"/>
  <c r="M1330" s="1"/>
  <c r="G1331"/>
  <c r="M1331" s="1"/>
  <c r="G1332"/>
  <c r="M1332" s="1"/>
  <c r="G1333"/>
  <c r="M1333" s="1"/>
  <c r="G1334"/>
  <c r="M1334" s="1"/>
  <c r="G1335"/>
  <c r="M1335" s="1"/>
  <c r="G1336"/>
  <c r="M1336" s="1"/>
  <c r="G1337"/>
  <c r="M1337" s="1"/>
  <c r="G1338"/>
  <c r="M1338" s="1"/>
  <c r="G1339"/>
  <c r="M1339" s="1"/>
  <c r="G1340"/>
  <c r="M1340" s="1"/>
  <c r="G1341"/>
  <c r="M1341" s="1"/>
  <c r="G1342"/>
  <c r="M1342" s="1"/>
  <c r="G1343"/>
  <c r="M1343" s="1"/>
  <c r="G1344"/>
  <c r="M1344" s="1"/>
  <c r="G1345"/>
  <c r="M1345" s="1"/>
  <c r="G1346"/>
  <c r="M1346" s="1"/>
  <c r="G1347"/>
  <c r="M1347" s="1"/>
  <c r="G1348"/>
  <c r="M1348" s="1"/>
  <c r="G1349"/>
  <c r="M1349" s="1"/>
  <c r="G1350"/>
  <c r="M1350" s="1"/>
  <c r="G1351"/>
  <c r="M1351" s="1"/>
  <c r="G1352"/>
  <c r="M1352" s="1"/>
  <c r="G1353"/>
  <c r="M1353" s="1"/>
  <c r="G1354"/>
  <c r="M1354" s="1"/>
  <c r="G1355"/>
  <c r="M1355" s="1"/>
  <c r="G1356"/>
  <c r="M1356" s="1"/>
  <c r="G1357"/>
  <c r="M1357" s="1"/>
  <c r="G1358"/>
  <c r="M1358" s="1"/>
  <c r="G1359"/>
  <c r="M1359" s="1"/>
  <c r="G1360"/>
  <c r="M1360" s="1"/>
  <c r="G1361"/>
  <c r="M1361" s="1"/>
  <c r="G1362"/>
  <c r="M1362" s="1"/>
  <c r="G1363"/>
  <c r="M1363" s="1"/>
  <c r="G1364"/>
  <c r="M1364" s="1"/>
  <c r="G1365"/>
  <c r="M1365" s="1"/>
  <c r="G1366"/>
  <c r="M1366" s="1"/>
  <c r="G1367"/>
  <c r="M1367" s="1"/>
  <c r="G1368"/>
  <c r="M1368" s="1"/>
  <c r="G1369"/>
  <c r="M1369" s="1"/>
  <c r="G1370"/>
  <c r="M1370" s="1"/>
  <c r="G1371"/>
  <c r="M1371" s="1"/>
  <c r="G1372"/>
  <c r="M1372" s="1"/>
  <c r="G1373"/>
  <c r="M1373" s="1"/>
  <c r="G1374"/>
  <c r="M1374" s="1"/>
  <c r="G1375"/>
  <c r="M1375" s="1"/>
  <c r="G1376"/>
  <c r="M1376" s="1"/>
  <c r="G1377"/>
  <c r="M1377" s="1"/>
  <c r="G1378"/>
  <c r="M1378" s="1"/>
  <c r="G1379"/>
  <c r="M1379" s="1"/>
  <c r="G1380"/>
  <c r="M1380" s="1"/>
  <c r="G1381"/>
  <c r="M1381" s="1"/>
  <c r="G1382"/>
  <c r="M1382" s="1"/>
  <c r="G1383"/>
  <c r="M1383" s="1"/>
  <c r="G1384"/>
  <c r="M1384" s="1"/>
  <c r="G1385"/>
  <c r="M1385" s="1"/>
  <c r="G1386"/>
  <c r="M1386" s="1"/>
  <c r="G1387"/>
  <c r="M1387" s="1"/>
  <c r="G1388"/>
  <c r="M1388" s="1"/>
  <c r="G1389"/>
  <c r="M1389" s="1"/>
  <c r="G1390"/>
  <c r="M1390" s="1"/>
  <c r="G1391"/>
  <c r="M1391" s="1"/>
  <c r="G1392"/>
  <c r="M1392" s="1"/>
  <c r="G1393"/>
  <c r="M1393" s="1"/>
  <c r="G1394"/>
  <c r="M1394" s="1"/>
  <c r="G1395"/>
  <c r="M1395" s="1"/>
  <c r="G1396"/>
  <c r="M1396" s="1"/>
  <c r="G1397"/>
  <c r="M1397" s="1"/>
  <c r="G1398"/>
  <c r="M1398" s="1"/>
  <c r="G1399"/>
  <c r="M1399" s="1"/>
  <c r="G1400"/>
  <c r="M1400" s="1"/>
  <c r="G1401"/>
  <c r="M1401" s="1"/>
  <c r="G1402"/>
  <c r="M1402" s="1"/>
  <c r="G1403"/>
  <c r="M1403" s="1"/>
  <c r="G1404"/>
  <c r="M1404" s="1"/>
  <c r="G1405"/>
  <c r="M1405" s="1"/>
  <c r="G1406"/>
  <c r="M1406" s="1"/>
  <c r="G1407"/>
  <c r="M1407" s="1"/>
  <c r="G1408"/>
  <c r="M1408" s="1"/>
  <c r="G1409"/>
  <c r="M1409" s="1"/>
  <c r="G1410"/>
  <c r="M1410" s="1"/>
  <c r="G1411"/>
  <c r="M1411" s="1"/>
  <c r="G1412"/>
  <c r="M1412" s="1"/>
  <c r="G1413"/>
  <c r="M1413" s="1"/>
  <c r="G1414"/>
  <c r="M1414" s="1"/>
  <c r="G1415"/>
  <c r="M1415" s="1"/>
  <c r="G1416"/>
  <c r="M1416" s="1"/>
  <c r="G1417"/>
  <c r="M1417" s="1"/>
  <c r="G1418"/>
  <c r="M1418" s="1"/>
  <c r="G1419"/>
  <c r="M1419" s="1"/>
  <c r="G1420"/>
  <c r="M1420" s="1"/>
  <c r="G1421"/>
  <c r="M1421" s="1"/>
  <c r="G1422"/>
  <c r="M1422" s="1"/>
  <c r="G1423"/>
  <c r="M1423" s="1"/>
  <c r="G1424"/>
  <c r="M1424" s="1"/>
  <c r="G1425"/>
  <c r="M1425" s="1"/>
  <c r="G1426"/>
  <c r="M1426" s="1"/>
  <c r="G1427"/>
  <c r="M1427" s="1"/>
  <c r="G1428"/>
  <c r="M1428" s="1"/>
  <c r="G1429"/>
  <c r="M1429" s="1"/>
  <c r="G1430"/>
  <c r="M1430" s="1"/>
  <c r="G1431"/>
  <c r="M1431" s="1"/>
  <c r="G1432"/>
  <c r="M1432" s="1"/>
  <c r="G1433"/>
  <c r="M1433" s="1"/>
  <c r="G1434"/>
  <c r="M1434" s="1"/>
  <c r="G1435"/>
  <c r="M1435" s="1"/>
  <c r="G1436"/>
  <c r="M1436" s="1"/>
  <c r="G1437"/>
  <c r="M1437" s="1"/>
  <c r="G1438"/>
  <c r="M1438" s="1"/>
  <c r="G1439"/>
  <c r="M1439" s="1"/>
  <c r="G1440"/>
  <c r="M1440" s="1"/>
  <c r="G1441"/>
  <c r="M1441" s="1"/>
  <c r="G1442"/>
  <c r="M1442" s="1"/>
  <c r="G1443"/>
  <c r="M1443" s="1"/>
  <c r="G1444"/>
  <c r="M1444" s="1"/>
  <c r="G1445"/>
  <c r="M1445" s="1"/>
  <c r="G1446"/>
  <c r="M1446" s="1"/>
  <c r="G1447"/>
  <c r="M1447" s="1"/>
  <c r="G1448"/>
  <c r="M1448" s="1"/>
  <c r="G1449"/>
  <c r="M1449" s="1"/>
  <c r="G1450"/>
  <c r="M1450" s="1"/>
  <c r="G1451"/>
  <c r="M1451" s="1"/>
  <c r="G1452"/>
  <c r="M1452" s="1"/>
  <c r="G1453"/>
  <c r="M1453" s="1"/>
  <c r="G1454"/>
  <c r="M1454" s="1"/>
  <c r="G1455"/>
  <c r="M1455" s="1"/>
  <c r="G1456"/>
  <c r="M1456" s="1"/>
  <c r="G1457"/>
  <c r="M1457" s="1"/>
  <c r="G1458"/>
  <c r="M1458" s="1"/>
  <c r="G1459"/>
  <c r="M1459" s="1"/>
  <c r="G1460"/>
  <c r="M1460" s="1"/>
  <c r="G1461"/>
  <c r="M1461" s="1"/>
  <c r="G1462"/>
  <c r="M1462" s="1"/>
  <c r="G1463"/>
  <c r="M1463" s="1"/>
  <c r="G1464"/>
  <c r="M1464" s="1"/>
  <c r="G1465"/>
  <c r="M1465" s="1"/>
  <c r="G1466"/>
  <c r="M1466" s="1"/>
  <c r="G1467"/>
  <c r="M1467" s="1"/>
  <c r="G1468"/>
  <c r="M1468" s="1"/>
  <c r="G1469"/>
  <c r="M1469" s="1"/>
  <c r="G1470"/>
  <c r="M1470" s="1"/>
  <c r="G1471"/>
  <c r="M1471" s="1"/>
  <c r="G1472"/>
  <c r="M1472" s="1"/>
  <c r="G1473"/>
  <c r="M1473" s="1"/>
  <c r="G1474"/>
  <c r="M1474" s="1"/>
  <c r="G1475"/>
  <c r="M1475" s="1"/>
  <c r="G1476"/>
  <c r="M1476" s="1"/>
  <c r="G1477"/>
  <c r="M1477" s="1"/>
  <c r="G1478"/>
  <c r="M1478" s="1"/>
  <c r="G1479"/>
  <c r="M1479" s="1"/>
  <c r="G1480"/>
  <c r="M1480" s="1"/>
  <c r="G1481"/>
  <c r="M1481" s="1"/>
  <c r="G1482"/>
  <c r="M1482" s="1"/>
  <c r="G1483"/>
  <c r="M1483" s="1"/>
  <c r="G1484"/>
  <c r="M1484" s="1"/>
  <c r="G1485"/>
  <c r="M1485" s="1"/>
  <c r="G1486"/>
  <c r="M1486" s="1"/>
  <c r="G1487"/>
  <c r="M1487" s="1"/>
  <c r="G1488"/>
  <c r="M1488" s="1"/>
  <c r="G1489"/>
  <c r="M1489" s="1"/>
  <c r="G1490"/>
  <c r="M1490" s="1"/>
  <c r="G1491"/>
  <c r="M1491" s="1"/>
  <c r="G1492"/>
  <c r="M1492" s="1"/>
  <c r="G1493"/>
  <c r="M1493" s="1"/>
  <c r="G1494"/>
  <c r="M1494" s="1"/>
  <c r="G1495"/>
  <c r="M1495" s="1"/>
  <c r="G1496"/>
  <c r="M1496" s="1"/>
  <c r="G1497"/>
  <c r="M1497" s="1"/>
  <c r="G1498"/>
  <c r="M1498" s="1"/>
  <c r="G1499"/>
  <c r="M1499" s="1"/>
  <c r="G1500"/>
  <c r="M1500" s="1"/>
  <c r="G1501"/>
  <c r="M1501" s="1"/>
  <c r="G1502"/>
  <c r="M1502" s="1"/>
  <c r="G1503"/>
  <c r="M1503" s="1"/>
  <c r="G1504"/>
  <c r="M1504" s="1"/>
  <c r="G1505"/>
  <c r="M1505" s="1"/>
  <c r="G1506"/>
  <c r="M1506" s="1"/>
  <c r="G1507"/>
  <c r="M1507" s="1"/>
  <c r="G1508"/>
  <c r="M1508" s="1"/>
  <c r="G1509"/>
  <c r="M1509" s="1"/>
  <c r="G1510"/>
  <c r="M1510" s="1"/>
  <c r="G1511"/>
  <c r="M1511" s="1"/>
  <c r="G1512"/>
  <c r="M1512" s="1"/>
  <c r="G1513"/>
  <c r="M1513" s="1"/>
  <c r="G1514"/>
  <c r="M1514" s="1"/>
  <c r="G1515"/>
  <c r="M1515" s="1"/>
  <c r="G1516"/>
  <c r="M1516" s="1"/>
  <c r="G1517"/>
  <c r="M1517" s="1"/>
  <c r="G1518"/>
  <c r="M1518" s="1"/>
  <c r="G1519"/>
  <c r="M1519" s="1"/>
  <c r="G1520"/>
  <c r="M1520" s="1"/>
  <c r="G1521"/>
  <c r="M1521" s="1"/>
  <c r="G1522"/>
  <c r="M1522" s="1"/>
  <c r="G1523"/>
  <c r="M1523" s="1"/>
  <c r="G1524"/>
  <c r="M1524" s="1"/>
  <c r="G1525"/>
  <c r="M1525" s="1"/>
  <c r="G1526"/>
  <c r="M1526" s="1"/>
  <c r="G1527"/>
  <c r="M1527" s="1"/>
  <c r="G1528"/>
  <c r="M1528" s="1"/>
  <c r="G1529"/>
  <c r="M1529" s="1"/>
  <c r="G1530"/>
  <c r="M1530" s="1"/>
  <c r="G1531"/>
  <c r="M1531" s="1"/>
  <c r="G1532"/>
  <c r="M1532" s="1"/>
  <c r="G1533"/>
  <c r="M1533" s="1"/>
  <c r="G1534"/>
  <c r="M1534" s="1"/>
  <c r="G1535"/>
  <c r="M1535" s="1"/>
  <c r="G1536"/>
  <c r="M1536" s="1"/>
  <c r="G1537"/>
  <c r="M1537" s="1"/>
  <c r="G1538"/>
  <c r="M1538" s="1"/>
  <c r="G1539"/>
  <c r="M1539" s="1"/>
  <c r="G1540"/>
  <c r="M1540" s="1"/>
  <c r="G1541"/>
  <c r="M1541" s="1"/>
  <c r="G1542"/>
  <c r="M1542" s="1"/>
  <c r="G1543"/>
  <c r="M1543" s="1"/>
  <c r="G1544"/>
  <c r="M1544" s="1"/>
  <c r="G1545"/>
  <c r="M1545" s="1"/>
  <c r="G1546"/>
  <c r="M1546" s="1"/>
  <c r="G1547"/>
  <c r="M1547" s="1"/>
  <c r="G1548"/>
  <c r="M1548" s="1"/>
  <c r="G1549"/>
  <c r="M1549" s="1"/>
  <c r="G1550"/>
  <c r="M1550" s="1"/>
  <c r="G1551"/>
  <c r="M1551" s="1"/>
  <c r="G1552"/>
  <c r="M1552" s="1"/>
  <c r="G1553"/>
  <c r="M1553" s="1"/>
  <c r="G1554"/>
  <c r="M1554" s="1"/>
  <c r="G1555"/>
  <c r="M1555" s="1"/>
  <c r="G1556"/>
  <c r="M1556" s="1"/>
  <c r="G1557"/>
  <c r="M1557" s="1"/>
  <c r="G1558"/>
  <c r="M1558" s="1"/>
  <c r="G1559"/>
  <c r="M1559" s="1"/>
  <c r="G1560"/>
  <c r="M1560" s="1"/>
  <c r="G1561"/>
  <c r="M1561" s="1"/>
  <c r="G1562"/>
  <c r="M1562" s="1"/>
  <c r="G1563"/>
  <c r="M1563" s="1"/>
  <c r="G1564"/>
  <c r="M1564" s="1"/>
  <c r="G1565"/>
  <c r="M1565" s="1"/>
  <c r="G1566"/>
  <c r="M1566" s="1"/>
  <c r="G1567"/>
  <c r="M1567" s="1"/>
  <c r="G1568"/>
  <c r="M1568" s="1"/>
  <c r="G1569"/>
  <c r="M1569" s="1"/>
  <c r="G1570"/>
  <c r="M1570" s="1"/>
  <c r="G1571"/>
  <c r="M1571" s="1"/>
  <c r="G1572"/>
  <c r="M1572" s="1"/>
  <c r="G1573"/>
  <c r="M1573" s="1"/>
  <c r="G1574"/>
  <c r="M1574" s="1"/>
  <c r="G1575"/>
  <c r="M1575" s="1"/>
  <c r="G1576"/>
  <c r="M1576" s="1"/>
  <c r="G1577"/>
  <c r="M1577" s="1"/>
  <c r="G1578"/>
  <c r="M1578" s="1"/>
  <c r="G1579"/>
  <c r="M1579" s="1"/>
  <c r="G1580"/>
  <c r="M1580" s="1"/>
  <c r="G1581"/>
  <c r="M1581" s="1"/>
  <c r="G1582"/>
  <c r="M1582" s="1"/>
  <c r="G1583"/>
  <c r="M1583" s="1"/>
  <c r="G1584"/>
  <c r="M1584" s="1"/>
  <c r="G1585"/>
  <c r="M1585" s="1"/>
  <c r="G1586"/>
  <c r="M1586" s="1"/>
  <c r="G1587"/>
  <c r="M1587" s="1"/>
  <c r="G1588"/>
  <c r="M1588" s="1"/>
  <c r="G1589"/>
  <c r="M1589" s="1"/>
  <c r="G1590"/>
  <c r="M1590" s="1"/>
  <c r="G1591"/>
  <c r="M1591" s="1"/>
  <c r="G1592"/>
  <c r="M1592" s="1"/>
  <c r="G1593"/>
  <c r="M1593" s="1"/>
  <c r="G1594"/>
  <c r="M1594" s="1"/>
  <c r="G1595"/>
  <c r="M1595" s="1"/>
  <c r="G1596"/>
  <c r="M1596" s="1"/>
  <c r="G1597"/>
  <c r="M1597" s="1"/>
  <c r="G1598"/>
  <c r="M1598" s="1"/>
  <c r="G1599"/>
  <c r="M1599" s="1"/>
  <c r="G1600"/>
  <c r="M1600" s="1"/>
  <c r="G1601"/>
  <c r="M1601" s="1"/>
  <c r="G1602"/>
  <c r="M1602" s="1"/>
  <c r="G1603"/>
  <c r="M1603" s="1"/>
  <c r="G1604"/>
  <c r="M1604" s="1"/>
  <c r="G1605"/>
  <c r="M1605" s="1"/>
  <c r="G1606"/>
  <c r="M1606" s="1"/>
  <c r="G1607"/>
  <c r="M1607" s="1"/>
  <c r="G1608"/>
  <c r="M1608" s="1"/>
  <c r="G1609"/>
  <c r="M1609" s="1"/>
  <c r="G1610"/>
  <c r="M1610" s="1"/>
  <c r="G1611"/>
  <c r="M1611" s="1"/>
  <c r="G1612"/>
  <c r="M1612" s="1"/>
  <c r="G1613"/>
  <c r="M1613" s="1"/>
  <c r="G1614"/>
  <c r="M1614" s="1"/>
  <c r="G1615"/>
  <c r="M1615" s="1"/>
  <c r="G1616"/>
  <c r="M1616" s="1"/>
  <c r="G1617"/>
  <c r="M1617" s="1"/>
  <c r="G1618"/>
  <c r="M1618" s="1"/>
  <c r="G1619"/>
  <c r="M1619" s="1"/>
  <c r="G1620"/>
  <c r="M1620" s="1"/>
  <c r="G1621"/>
  <c r="M1621" s="1"/>
  <c r="G1622"/>
  <c r="M1622" s="1"/>
  <c r="G1623"/>
  <c r="M1623" s="1"/>
  <c r="G1624"/>
  <c r="M1624" s="1"/>
  <c r="G1625"/>
  <c r="M1625" s="1"/>
  <c r="G1626"/>
  <c r="M1626" s="1"/>
  <c r="G1627"/>
  <c r="M1627" s="1"/>
  <c r="G1628"/>
  <c r="M1628" s="1"/>
  <c r="G1629"/>
  <c r="M1629" s="1"/>
  <c r="G1630"/>
  <c r="M1630" s="1"/>
  <c r="G1631"/>
  <c r="M1631" s="1"/>
  <c r="G1632"/>
  <c r="M1632" s="1"/>
  <c r="G1633"/>
  <c r="M1633" s="1"/>
  <c r="G1634"/>
  <c r="M1634" s="1"/>
  <c r="G1635"/>
  <c r="M1635" s="1"/>
  <c r="G1636"/>
  <c r="M1636" s="1"/>
  <c r="G1637"/>
  <c r="M1637" s="1"/>
  <c r="G1638"/>
  <c r="M1638" s="1"/>
  <c r="G1639"/>
  <c r="M1639" s="1"/>
  <c r="G1640"/>
  <c r="M1640" s="1"/>
  <c r="G1641"/>
  <c r="M1641" s="1"/>
  <c r="G1642"/>
  <c r="M1642" s="1"/>
  <c r="G1643"/>
  <c r="M1643" s="1"/>
  <c r="G1644"/>
  <c r="M1644" s="1"/>
  <c r="G1645"/>
  <c r="M1645" s="1"/>
  <c r="G1646"/>
  <c r="M1646" s="1"/>
  <c r="G1647"/>
  <c r="M1647" s="1"/>
  <c r="G1648"/>
  <c r="M1648" s="1"/>
  <c r="G1649"/>
  <c r="M1649" s="1"/>
  <c r="G1650"/>
  <c r="M1650" s="1"/>
  <c r="G1651"/>
  <c r="M1651" s="1"/>
  <c r="G1652"/>
  <c r="M1652" s="1"/>
  <c r="G1653"/>
  <c r="M1653" s="1"/>
  <c r="G1654"/>
  <c r="M1654" s="1"/>
  <c r="G1655"/>
  <c r="M1655" s="1"/>
  <c r="G1656"/>
  <c r="M1656" s="1"/>
  <c r="G1657"/>
  <c r="M1657" s="1"/>
  <c r="G1658"/>
  <c r="M1658" s="1"/>
  <c r="G1659"/>
  <c r="M1659" s="1"/>
  <c r="G1660"/>
  <c r="M1660" s="1"/>
  <c r="G1661"/>
  <c r="M1661" s="1"/>
  <c r="G1662"/>
  <c r="M1662" s="1"/>
  <c r="G1663"/>
  <c r="M1663" s="1"/>
  <c r="G1664"/>
  <c r="M1664" s="1"/>
  <c r="G1665"/>
  <c r="M1665" s="1"/>
  <c r="G1666"/>
  <c r="M1666" s="1"/>
  <c r="G1667"/>
  <c r="M1667" s="1"/>
  <c r="G1668"/>
  <c r="M1668" s="1"/>
  <c r="G1669"/>
  <c r="M1669" s="1"/>
  <c r="G1670"/>
  <c r="M1670" s="1"/>
  <c r="G1671"/>
  <c r="M1671" s="1"/>
  <c r="G1672"/>
  <c r="M1672" s="1"/>
  <c r="G1673"/>
  <c r="M1673" s="1"/>
  <c r="G1674"/>
  <c r="M1674" s="1"/>
  <c r="G1675"/>
  <c r="M1675" s="1"/>
  <c r="G1676"/>
  <c r="M1676" s="1"/>
  <c r="G1677"/>
  <c r="M1677" s="1"/>
  <c r="G1678"/>
  <c r="M1678" s="1"/>
  <c r="G1679"/>
  <c r="M1679" s="1"/>
  <c r="G1680"/>
  <c r="M1680" s="1"/>
  <c r="G1681"/>
  <c r="M1681" s="1"/>
  <c r="G1682"/>
  <c r="M1682" s="1"/>
  <c r="G1683"/>
  <c r="M1683" s="1"/>
  <c r="G1684"/>
  <c r="M1684" s="1"/>
  <c r="G1685"/>
  <c r="M1685" s="1"/>
  <c r="G1686"/>
  <c r="M1686" s="1"/>
  <c r="G1687"/>
  <c r="M1687" s="1"/>
  <c r="G1688"/>
  <c r="M1688" s="1"/>
  <c r="G1689"/>
  <c r="M1689" s="1"/>
  <c r="G1690"/>
  <c r="M1690" s="1"/>
  <c r="G1691"/>
  <c r="M1691" s="1"/>
  <c r="G1692"/>
  <c r="M1692" s="1"/>
  <c r="G1693"/>
  <c r="M1693" s="1"/>
  <c r="G1694"/>
  <c r="M1694" s="1"/>
  <c r="G1695"/>
  <c r="M1695" s="1"/>
  <c r="G1696"/>
  <c r="M1696" s="1"/>
  <c r="G1697"/>
  <c r="M1697" s="1"/>
  <c r="G1698"/>
  <c r="M1698" s="1"/>
  <c r="G1699"/>
  <c r="M1699" s="1"/>
  <c r="G1700"/>
  <c r="M1700" s="1"/>
  <c r="G1701"/>
  <c r="M1701" s="1"/>
  <c r="G1702"/>
  <c r="M1702" s="1"/>
  <c r="G1703"/>
  <c r="M1703" s="1"/>
  <c r="G1704"/>
  <c r="M1704" s="1"/>
  <c r="G1705"/>
  <c r="M1705" s="1"/>
  <c r="G1706"/>
  <c r="M1706" s="1"/>
  <c r="G1707"/>
  <c r="M1707" s="1"/>
  <c r="G1708"/>
  <c r="M1708" s="1"/>
  <c r="G1709"/>
  <c r="M1709" s="1"/>
  <c r="G1710"/>
  <c r="M1710" s="1"/>
  <c r="G1711"/>
  <c r="M1711" s="1"/>
  <c r="G1712"/>
  <c r="M1712" s="1"/>
  <c r="G1713"/>
  <c r="M1713" s="1"/>
  <c r="G1714"/>
  <c r="M1714" s="1"/>
  <c r="G1715"/>
  <c r="M1715" s="1"/>
  <c r="G1716"/>
  <c r="M1716" s="1"/>
  <c r="G1717"/>
  <c r="M1717" s="1"/>
  <c r="G1718"/>
  <c r="M1718" s="1"/>
  <c r="G1719"/>
  <c r="M1719" s="1"/>
  <c r="G1720"/>
  <c r="M1720" s="1"/>
  <c r="G1721"/>
  <c r="M1721" s="1"/>
  <c r="G1722"/>
  <c r="M1722" s="1"/>
  <c r="G1723"/>
  <c r="M1723" s="1"/>
  <c r="G1724"/>
  <c r="M1724" s="1"/>
  <c r="G1725"/>
  <c r="M1725" s="1"/>
  <c r="G1726"/>
  <c r="M1726" s="1"/>
  <c r="G1727"/>
  <c r="M1727" s="1"/>
  <c r="G1728"/>
  <c r="M1728" s="1"/>
  <c r="G1729"/>
  <c r="M1729" s="1"/>
  <c r="G1730"/>
  <c r="M1730" s="1"/>
  <c r="G1731"/>
  <c r="M1731" s="1"/>
  <c r="G1732"/>
  <c r="M1732" s="1"/>
  <c r="G1733"/>
  <c r="M1733" s="1"/>
  <c r="G1734"/>
  <c r="M1734" s="1"/>
  <c r="G1735"/>
  <c r="M1735" s="1"/>
  <c r="G1736"/>
  <c r="M1736" s="1"/>
  <c r="G1737"/>
  <c r="M1737" s="1"/>
  <c r="G1738"/>
  <c r="M1738" s="1"/>
  <c r="G1739"/>
  <c r="M1739" s="1"/>
  <c r="G1740"/>
  <c r="M1740" s="1"/>
  <c r="G1741"/>
  <c r="M1741" s="1"/>
  <c r="G1742"/>
  <c r="M1742" s="1"/>
  <c r="G1743"/>
  <c r="M1743" s="1"/>
  <c r="G1744"/>
  <c r="M1744" s="1"/>
  <c r="G1745"/>
  <c r="M1745" s="1"/>
  <c r="G1746"/>
  <c r="M1746" s="1"/>
  <c r="G1747"/>
  <c r="M1747" s="1"/>
  <c r="G1748"/>
  <c r="M1748" s="1"/>
  <c r="G1749"/>
  <c r="M1749" s="1"/>
  <c r="G1750"/>
  <c r="M1750" s="1"/>
  <c r="G1751"/>
  <c r="M1751" s="1"/>
  <c r="G1752"/>
  <c r="M1752" s="1"/>
  <c r="G1753"/>
  <c r="M1753" s="1"/>
  <c r="G1754"/>
  <c r="M1754" s="1"/>
  <c r="G1755"/>
  <c r="M1755" s="1"/>
  <c r="G1756"/>
  <c r="M1756" s="1"/>
  <c r="G1757"/>
  <c r="M1757" s="1"/>
  <c r="G1758"/>
  <c r="M1758" s="1"/>
  <c r="G1759"/>
  <c r="M1759" s="1"/>
  <c r="G1760"/>
  <c r="M1760" s="1"/>
  <c r="G1761"/>
  <c r="M1761" s="1"/>
  <c r="G1762"/>
  <c r="M1762" s="1"/>
  <c r="G1763"/>
  <c r="M1763" s="1"/>
  <c r="G1764"/>
  <c r="M1764" s="1"/>
  <c r="G1765"/>
  <c r="M1765" s="1"/>
  <c r="G1766"/>
  <c r="M1766" s="1"/>
  <c r="G1767"/>
  <c r="M1767" s="1"/>
  <c r="G1768"/>
  <c r="M1768" s="1"/>
  <c r="G1769"/>
  <c r="M1769" s="1"/>
  <c r="G1770"/>
  <c r="M1770" s="1"/>
  <c r="G1771"/>
  <c r="M1771" s="1"/>
  <c r="G1772"/>
  <c r="M1772" s="1"/>
  <c r="G1773"/>
  <c r="M1773" s="1"/>
  <c r="G1774"/>
  <c r="M1774" s="1"/>
  <c r="G1775"/>
  <c r="M1775" s="1"/>
  <c r="G1776"/>
  <c r="M1776" s="1"/>
  <c r="G1777"/>
  <c r="M1777" s="1"/>
  <c r="G1778"/>
  <c r="M1778" s="1"/>
  <c r="G1779"/>
  <c r="M1779" s="1"/>
  <c r="G1780"/>
  <c r="M1780" s="1"/>
  <c r="G1781"/>
  <c r="M1781" s="1"/>
  <c r="G1782"/>
  <c r="M1782" s="1"/>
  <c r="G1783"/>
  <c r="M1783" s="1"/>
  <c r="G1784"/>
  <c r="M1784" s="1"/>
  <c r="G1785"/>
  <c r="M1785" s="1"/>
  <c r="G1786"/>
  <c r="M1786" s="1"/>
  <c r="G1787"/>
  <c r="M1787" s="1"/>
  <c r="G1788"/>
  <c r="M1788" s="1"/>
  <c r="G1789"/>
  <c r="M1789" s="1"/>
  <c r="G1790"/>
  <c r="M1790" s="1"/>
  <c r="G1791"/>
  <c r="M1791" s="1"/>
  <c r="G1792"/>
  <c r="M1792" s="1"/>
  <c r="G1793"/>
  <c r="M1793" s="1"/>
  <c r="G1794"/>
  <c r="M1794" s="1"/>
  <c r="G1795"/>
  <c r="M1795" s="1"/>
  <c r="G1796"/>
  <c r="M1796" s="1"/>
  <c r="G1797"/>
  <c r="M1797" s="1"/>
  <c r="G1798"/>
  <c r="M1798" s="1"/>
  <c r="G1799"/>
  <c r="M1799" s="1"/>
  <c r="G1800"/>
  <c r="M1800" s="1"/>
  <c r="G1801"/>
  <c r="M1801" s="1"/>
  <c r="G1802"/>
  <c r="M1802" s="1"/>
  <c r="G1803"/>
  <c r="M1803" s="1"/>
  <c r="G1804"/>
  <c r="M1804" s="1"/>
  <c r="G1805"/>
  <c r="M1805" s="1"/>
  <c r="G1806"/>
  <c r="M1806" s="1"/>
  <c r="G1807"/>
  <c r="M1807" s="1"/>
  <c r="G1808"/>
  <c r="M1808" s="1"/>
  <c r="G1809"/>
  <c r="M1809" s="1"/>
  <c r="G1810"/>
  <c r="M1810" s="1"/>
  <c r="G1811"/>
  <c r="M1811" s="1"/>
  <c r="G1812"/>
  <c r="M1812" s="1"/>
  <c r="G1813"/>
  <c r="M1813" s="1"/>
  <c r="G1814"/>
  <c r="M1814" s="1"/>
  <c r="G1815"/>
  <c r="M1815" s="1"/>
  <c r="G1816"/>
  <c r="M1816" s="1"/>
  <c r="G1817"/>
  <c r="M1817" s="1"/>
  <c r="G1818"/>
  <c r="M1818" s="1"/>
  <c r="G1819"/>
  <c r="M1819" s="1"/>
  <c r="G1820"/>
  <c r="M1820" s="1"/>
  <c r="G1821"/>
  <c r="M1821" s="1"/>
  <c r="G1822"/>
  <c r="M1822" s="1"/>
  <c r="G1823"/>
  <c r="M1823" s="1"/>
  <c r="G1824"/>
  <c r="M1824" s="1"/>
  <c r="G1825"/>
  <c r="M1825" s="1"/>
  <c r="G1826"/>
  <c r="M1826" s="1"/>
  <c r="G1827"/>
  <c r="M1827" s="1"/>
  <c r="G1828"/>
  <c r="M1828" s="1"/>
  <c r="G1829"/>
  <c r="M1829" s="1"/>
  <c r="G1830"/>
  <c r="M1830" s="1"/>
  <c r="G1831"/>
  <c r="M1831" s="1"/>
  <c r="G1832"/>
  <c r="M1832" s="1"/>
  <c r="G1833"/>
  <c r="M1833" s="1"/>
  <c r="G1834"/>
  <c r="M1834" s="1"/>
  <c r="G1835"/>
  <c r="M1835" s="1"/>
  <c r="G1836"/>
  <c r="M1836" s="1"/>
  <c r="G1837"/>
  <c r="M1837" s="1"/>
  <c r="G1838"/>
  <c r="M1838" s="1"/>
  <c r="G1839"/>
  <c r="M1839" s="1"/>
  <c r="G1840"/>
  <c r="M1840" s="1"/>
  <c r="G1841"/>
  <c r="M1841" s="1"/>
  <c r="G1842"/>
  <c r="M1842" s="1"/>
  <c r="G1843"/>
  <c r="M1843" s="1"/>
  <c r="G1844"/>
  <c r="M1844" s="1"/>
  <c r="G1845"/>
  <c r="M1845" s="1"/>
  <c r="G1846"/>
  <c r="M1846" s="1"/>
  <c r="G1847"/>
  <c r="M1847" s="1"/>
  <c r="G1848"/>
  <c r="M1848" s="1"/>
  <c r="G1849"/>
  <c r="M1849" s="1"/>
  <c r="G1850"/>
  <c r="M1850" s="1"/>
  <c r="G1851"/>
  <c r="M1851" s="1"/>
  <c r="G1852"/>
  <c r="M1852" s="1"/>
  <c r="G1853"/>
  <c r="M1853" s="1"/>
  <c r="G1854"/>
  <c r="M1854" s="1"/>
  <c r="G1855"/>
  <c r="M1855" s="1"/>
  <c r="G1856"/>
  <c r="M1856" s="1"/>
  <c r="G1857"/>
  <c r="M1857" s="1"/>
  <c r="G1858"/>
  <c r="M1858" s="1"/>
  <c r="G1859"/>
  <c r="M1859" s="1"/>
  <c r="G1860"/>
  <c r="M1860" s="1"/>
  <c r="G1861"/>
  <c r="M1861" s="1"/>
  <c r="G1862"/>
  <c r="M1862" s="1"/>
  <c r="G1863"/>
  <c r="M1863" s="1"/>
  <c r="G1864"/>
  <c r="M1864" s="1"/>
  <c r="G1865"/>
  <c r="M1865" s="1"/>
  <c r="G1866"/>
  <c r="M1866" s="1"/>
  <c r="G1867"/>
  <c r="M1867" s="1"/>
  <c r="G1868"/>
  <c r="M1868" s="1"/>
  <c r="G1869"/>
  <c r="M1869" s="1"/>
  <c r="G1870"/>
  <c r="M1870" s="1"/>
  <c r="G1871"/>
  <c r="M1871" s="1"/>
  <c r="G1872"/>
  <c r="M1872" s="1"/>
  <c r="G1873"/>
  <c r="M1873" s="1"/>
  <c r="G1874"/>
  <c r="M1874" s="1"/>
  <c r="G1875"/>
  <c r="M1875" s="1"/>
  <c r="G1876"/>
  <c r="M1876" s="1"/>
  <c r="G1877"/>
  <c r="M1877" s="1"/>
  <c r="G1878"/>
  <c r="M1878" s="1"/>
  <c r="G1879"/>
  <c r="M1879" s="1"/>
  <c r="G1880"/>
  <c r="M1880" s="1"/>
  <c r="G1881"/>
  <c r="M1881" s="1"/>
  <c r="G1882"/>
  <c r="M1882" s="1"/>
  <c r="G1883"/>
  <c r="M1883" s="1"/>
  <c r="G1884"/>
  <c r="M1884" s="1"/>
  <c r="G1885"/>
  <c r="M1885" s="1"/>
  <c r="G1886"/>
  <c r="M1886" s="1"/>
  <c r="G1887"/>
  <c r="M1887" s="1"/>
  <c r="G1888"/>
  <c r="M1888" s="1"/>
  <c r="G1889"/>
  <c r="M1889" s="1"/>
  <c r="G1890"/>
  <c r="M1890" s="1"/>
  <c r="G1891"/>
  <c r="M1891" s="1"/>
  <c r="G1892"/>
  <c r="M1892" s="1"/>
  <c r="G1893"/>
  <c r="M1893" s="1"/>
  <c r="G1894"/>
  <c r="M1894" s="1"/>
  <c r="G1895"/>
  <c r="M1895" s="1"/>
  <c r="G1896"/>
  <c r="M1896" s="1"/>
  <c r="G1897"/>
  <c r="M1897" s="1"/>
  <c r="G1898"/>
  <c r="M1898" s="1"/>
  <c r="G1899"/>
  <c r="M1899" s="1"/>
  <c r="G1900"/>
  <c r="M1900" s="1"/>
  <c r="G1901"/>
  <c r="M1901" s="1"/>
  <c r="G1902"/>
  <c r="M1902" s="1"/>
  <c r="G1903"/>
  <c r="M1903" s="1"/>
  <c r="G1904"/>
  <c r="M1904" s="1"/>
  <c r="G1905"/>
  <c r="M1905" s="1"/>
  <c r="G1906"/>
  <c r="M1906" s="1"/>
  <c r="G1907"/>
  <c r="M1907" s="1"/>
  <c r="G1908"/>
  <c r="M1908" s="1"/>
  <c r="G1909"/>
  <c r="M1909" s="1"/>
  <c r="G1910"/>
  <c r="M1910" s="1"/>
  <c r="G1911"/>
  <c r="M1911" s="1"/>
  <c r="G1912"/>
  <c r="M1912" s="1"/>
  <c r="G1913"/>
  <c r="M1913" s="1"/>
  <c r="G1914"/>
  <c r="M1914" s="1"/>
  <c r="G1915"/>
  <c r="M1915" s="1"/>
  <c r="G1916"/>
  <c r="M1916" s="1"/>
  <c r="G1917"/>
  <c r="M1917" s="1"/>
  <c r="G1918"/>
  <c r="M1918" s="1"/>
  <c r="G1919"/>
  <c r="M1919" s="1"/>
  <c r="G1920"/>
  <c r="M1920" s="1"/>
  <c r="G1921"/>
  <c r="M1921" s="1"/>
  <c r="G1922"/>
  <c r="M1922" s="1"/>
  <c r="G1923"/>
  <c r="M1923" s="1"/>
  <c r="G1924"/>
  <c r="M1924" s="1"/>
  <c r="G1925"/>
  <c r="M1925" s="1"/>
  <c r="G1926"/>
  <c r="M1926" s="1"/>
  <c r="G1927"/>
  <c r="M1927" s="1"/>
  <c r="G1928"/>
  <c r="M1928" s="1"/>
  <c r="G1929"/>
  <c r="M1929" s="1"/>
  <c r="G1930"/>
  <c r="M1930" s="1"/>
  <c r="G1931"/>
  <c r="M1931" s="1"/>
  <c r="G1932"/>
  <c r="M1932" s="1"/>
  <c r="G1933"/>
  <c r="M1933" s="1"/>
  <c r="G1934"/>
  <c r="M1934" s="1"/>
  <c r="G1935"/>
  <c r="M1935" s="1"/>
  <c r="G1936"/>
  <c r="M1936" s="1"/>
  <c r="G1937"/>
  <c r="M1937" s="1"/>
  <c r="G1938"/>
  <c r="M1938" s="1"/>
  <c r="G1939"/>
  <c r="M1939" s="1"/>
  <c r="G1940"/>
  <c r="M1940" s="1"/>
  <c r="G1941"/>
  <c r="M1941" s="1"/>
  <c r="G1942"/>
  <c r="M1942" s="1"/>
  <c r="G1943"/>
  <c r="M1943" s="1"/>
  <c r="G1944"/>
  <c r="M1944" s="1"/>
  <c r="G1945"/>
  <c r="M1945" s="1"/>
  <c r="G1946"/>
  <c r="M1946" s="1"/>
  <c r="G1947"/>
  <c r="M1947" s="1"/>
  <c r="G1948"/>
  <c r="M1948" s="1"/>
  <c r="G1949"/>
  <c r="M1949" s="1"/>
  <c r="G1950"/>
  <c r="M1950" s="1"/>
  <c r="G1951"/>
  <c r="M1951" s="1"/>
  <c r="G1952"/>
  <c r="M1952" s="1"/>
  <c r="G1953"/>
  <c r="M1953" s="1"/>
  <c r="G1954"/>
  <c r="M1954" s="1"/>
  <c r="G1955"/>
  <c r="M1955" s="1"/>
  <c r="G1956"/>
  <c r="M1956" s="1"/>
  <c r="G1957"/>
  <c r="M1957" s="1"/>
  <c r="G1958"/>
  <c r="M1958" s="1"/>
  <c r="G1959"/>
  <c r="M1959" s="1"/>
  <c r="G1960"/>
  <c r="M1960" s="1"/>
  <c r="G1961"/>
  <c r="M1961" s="1"/>
  <c r="G1962"/>
  <c r="M1962" s="1"/>
  <c r="G1963"/>
  <c r="M1963" s="1"/>
  <c r="G1964"/>
  <c r="M1964" s="1"/>
  <c r="G1965"/>
  <c r="M1965" s="1"/>
  <c r="G1966"/>
  <c r="M1966" s="1"/>
  <c r="G1967"/>
  <c r="M1967" s="1"/>
  <c r="G1968"/>
  <c r="M1968" s="1"/>
  <c r="G1969"/>
  <c r="M1969" s="1"/>
  <c r="G1970"/>
  <c r="M1970" s="1"/>
  <c r="G1971"/>
  <c r="M1971" s="1"/>
  <c r="G1972"/>
  <c r="M1972" s="1"/>
  <c r="G1973"/>
  <c r="M1973" s="1"/>
  <c r="G1974"/>
  <c r="M1974" s="1"/>
  <c r="G1975"/>
  <c r="M1975" s="1"/>
  <c r="G1976"/>
  <c r="M1976" s="1"/>
  <c r="G1977"/>
  <c r="M1977" s="1"/>
  <c r="G1978"/>
  <c r="M1978" s="1"/>
  <c r="G1979"/>
  <c r="M1979" s="1"/>
  <c r="G1980"/>
  <c r="M1980" s="1"/>
  <c r="G1981"/>
  <c r="M1981" s="1"/>
  <c r="G1982"/>
  <c r="M1982" s="1"/>
  <c r="G1983"/>
  <c r="M1983" s="1"/>
  <c r="G1984"/>
  <c r="M1984" s="1"/>
  <c r="G1985"/>
  <c r="M1985" s="1"/>
  <c r="G1986"/>
  <c r="M1986" s="1"/>
  <c r="G1987"/>
  <c r="M1987" s="1"/>
  <c r="G1988"/>
  <c r="M1988" s="1"/>
  <c r="G1989"/>
  <c r="M1989" s="1"/>
  <c r="G1990"/>
  <c r="M1990" s="1"/>
  <c r="G1991"/>
  <c r="M1991" s="1"/>
  <c r="G1992"/>
  <c r="M1992" s="1"/>
  <c r="G1993"/>
  <c r="M1993" s="1"/>
  <c r="G1994"/>
  <c r="M1994" s="1"/>
  <c r="G1995"/>
  <c r="M1995" s="1"/>
  <c r="G1996"/>
  <c r="M1996" s="1"/>
  <c r="G1997"/>
  <c r="M1997" s="1"/>
  <c r="G1998"/>
  <c r="M1998" s="1"/>
  <c r="G1999"/>
  <c r="M1999" s="1"/>
  <c r="G2000"/>
  <c r="M2000" s="1"/>
  <c r="G2001"/>
  <c r="M2001" s="1"/>
  <c r="G2002"/>
  <c r="M2002" s="1"/>
  <c r="G2003"/>
  <c r="M2003" s="1"/>
  <c r="G2004"/>
  <c r="M2004" s="1"/>
  <c r="G2005"/>
  <c r="M2005" s="1"/>
  <c r="G2006"/>
  <c r="M2006" s="1"/>
  <c r="G2007"/>
  <c r="M2007" s="1"/>
  <c r="G2008"/>
  <c r="M2008" s="1"/>
  <c r="G2009"/>
  <c r="M2009" s="1"/>
  <c r="G2010"/>
  <c r="M2010" s="1"/>
  <c r="G2011"/>
  <c r="M2011" s="1"/>
  <c r="G2012"/>
  <c r="M2012" s="1"/>
  <c r="G2013"/>
  <c r="M2013" s="1"/>
  <c r="G2014"/>
  <c r="M2014" s="1"/>
  <c r="G2015"/>
  <c r="M2015" s="1"/>
  <c r="G2016"/>
  <c r="M2016" s="1"/>
  <c r="G2017"/>
  <c r="M2017" s="1"/>
  <c r="G2018"/>
  <c r="M2018" s="1"/>
  <c r="G2019"/>
  <c r="M2019" s="1"/>
  <c r="G2020"/>
  <c r="M2020" s="1"/>
  <c r="G2021"/>
  <c r="M2021" s="1"/>
  <c r="G2022"/>
  <c r="M2022" s="1"/>
  <c r="G2023"/>
  <c r="M2023" s="1"/>
  <c r="G2024"/>
  <c r="M2024" s="1"/>
  <c r="G2025"/>
  <c r="M2025" s="1"/>
  <c r="G2026"/>
  <c r="M2026" s="1"/>
  <c r="G2027"/>
  <c r="M2027" s="1"/>
  <c r="G2028"/>
  <c r="M2028" s="1"/>
  <c r="G2029"/>
  <c r="M2029" s="1"/>
  <c r="G2030"/>
  <c r="M2030" s="1"/>
  <c r="G2031"/>
  <c r="M2031" s="1"/>
  <c r="G2032"/>
  <c r="M2032" s="1"/>
  <c r="G2033"/>
  <c r="M2033" s="1"/>
  <c r="G2034"/>
  <c r="M2034" s="1"/>
  <c r="G2035"/>
  <c r="M2035" s="1"/>
  <c r="G2036"/>
  <c r="M2036" s="1"/>
  <c r="G2037"/>
  <c r="M2037" s="1"/>
  <c r="G2038"/>
  <c r="M2038" s="1"/>
  <c r="G2039"/>
  <c r="M2039" s="1"/>
  <c r="G2040"/>
  <c r="M2040" s="1"/>
  <c r="G2041"/>
  <c r="M2041" s="1"/>
  <c r="G2042"/>
  <c r="M2042" s="1"/>
  <c r="G2043"/>
  <c r="M2043" s="1"/>
  <c r="G2044"/>
  <c r="M2044" s="1"/>
  <c r="G2045"/>
  <c r="M2045" s="1"/>
  <c r="G2046"/>
  <c r="M2046" s="1"/>
  <c r="G2047"/>
  <c r="M2047" s="1"/>
  <c r="G2048"/>
  <c r="M2048" s="1"/>
  <c r="G2049"/>
  <c r="M2049" s="1"/>
  <c r="G2050"/>
  <c r="M2050" s="1"/>
  <c r="G2051"/>
  <c r="M2051" s="1"/>
  <c r="G2052"/>
  <c r="M2052" s="1"/>
  <c r="G2053"/>
  <c r="M2053" s="1"/>
  <c r="G2054"/>
  <c r="M2054" s="1"/>
  <c r="G2055"/>
  <c r="M2055" s="1"/>
  <c r="G2056"/>
  <c r="M2056" s="1"/>
  <c r="G2057"/>
  <c r="M2057" s="1"/>
  <c r="G2058"/>
  <c r="M2058" s="1"/>
  <c r="G2059"/>
  <c r="M2059" s="1"/>
  <c r="G2060"/>
  <c r="M2060" s="1"/>
  <c r="G2061"/>
  <c r="M2061" s="1"/>
  <c r="G2062"/>
  <c r="M2062" s="1"/>
  <c r="G2063"/>
  <c r="M2063" s="1"/>
  <c r="G2064"/>
  <c r="M2064" s="1"/>
  <c r="G2065"/>
  <c r="M2065" s="1"/>
  <c r="G2066"/>
  <c r="M2066" s="1"/>
  <c r="G2067"/>
  <c r="M2067" s="1"/>
  <c r="G2068"/>
  <c r="M2068" s="1"/>
  <c r="G2069"/>
  <c r="M2069" s="1"/>
  <c r="G2070"/>
  <c r="M2070" s="1"/>
  <c r="G2071"/>
  <c r="M2071" s="1"/>
  <c r="G2072"/>
  <c r="M2072" s="1"/>
  <c r="G2073"/>
  <c r="M2073" s="1"/>
  <c r="G2074"/>
  <c r="M2074" s="1"/>
  <c r="G2075"/>
  <c r="M2075" s="1"/>
  <c r="G2076"/>
  <c r="M2076" s="1"/>
  <c r="G2077"/>
  <c r="M2077" s="1"/>
  <c r="G2078"/>
  <c r="M2078" s="1"/>
  <c r="G2079"/>
  <c r="M2079" s="1"/>
  <c r="G2080"/>
  <c r="M2080" s="1"/>
  <c r="G2081"/>
  <c r="M2081" s="1"/>
  <c r="G2082"/>
  <c r="M2082" s="1"/>
  <c r="G2083"/>
  <c r="M2083" s="1"/>
  <c r="G2084"/>
  <c r="M2084" s="1"/>
  <c r="G2085"/>
  <c r="M2085" s="1"/>
  <c r="G2086"/>
  <c r="M2086" s="1"/>
  <c r="G2087"/>
  <c r="M2087" s="1"/>
  <c r="G2088"/>
  <c r="M2088" s="1"/>
  <c r="G2089"/>
  <c r="M2089" s="1"/>
  <c r="G2090"/>
  <c r="M2090" s="1"/>
  <c r="G2091"/>
  <c r="M2091" s="1"/>
  <c r="G2092"/>
  <c r="M2092" s="1"/>
  <c r="G2093"/>
  <c r="M2093" s="1"/>
  <c r="G2094"/>
  <c r="M2094" s="1"/>
  <c r="G2095"/>
  <c r="M2095" s="1"/>
  <c r="G2096"/>
  <c r="M2096" s="1"/>
  <c r="G2097"/>
  <c r="M2097" s="1"/>
  <c r="G2098"/>
  <c r="M2098" s="1"/>
  <c r="G2099"/>
  <c r="M2099" s="1"/>
  <c r="G2100"/>
  <c r="M2100" s="1"/>
  <c r="G2101"/>
  <c r="M2101" s="1"/>
  <c r="G2102"/>
  <c r="M2102" s="1"/>
  <c r="G2103"/>
  <c r="M2103" s="1"/>
  <c r="G2104"/>
  <c r="M2104" s="1"/>
  <c r="G2105"/>
  <c r="M2105" s="1"/>
  <c r="G2106"/>
  <c r="M2106" s="1"/>
  <c r="G2107"/>
  <c r="M2107" s="1"/>
  <c r="G2108"/>
  <c r="M2108" s="1"/>
  <c r="G2109"/>
  <c r="M2109" s="1"/>
  <c r="G2110"/>
  <c r="M2110" s="1"/>
  <c r="G2111"/>
  <c r="M2111" s="1"/>
  <c r="G2112"/>
  <c r="M2112" s="1"/>
  <c r="G2113"/>
  <c r="M2113" s="1"/>
  <c r="G2114"/>
  <c r="M2114" s="1"/>
  <c r="G2115"/>
  <c r="M2115" s="1"/>
  <c r="G2116"/>
  <c r="M2116" s="1"/>
  <c r="G2117"/>
  <c r="M2117" s="1"/>
  <c r="G2118"/>
  <c r="M2118" s="1"/>
  <c r="G2119"/>
  <c r="M2119" s="1"/>
  <c r="G2120"/>
  <c r="M2120" s="1"/>
  <c r="G2121"/>
  <c r="M2121" s="1"/>
  <c r="G2122"/>
  <c r="M2122" s="1"/>
  <c r="G2123"/>
  <c r="M2123" s="1"/>
  <c r="G2124"/>
  <c r="M2124" s="1"/>
  <c r="G2125"/>
  <c r="M2125" s="1"/>
  <c r="G2126"/>
  <c r="M2126" s="1"/>
  <c r="G2127"/>
  <c r="M2127" s="1"/>
  <c r="G2128"/>
  <c r="M2128" s="1"/>
  <c r="G2129"/>
  <c r="M2129" s="1"/>
  <c r="G2130"/>
  <c r="M2130" s="1"/>
  <c r="G2131"/>
  <c r="M2131" s="1"/>
  <c r="G2132"/>
  <c r="M2132" s="1"/>
  <c r="G2133"/>
  <c r="M2133" s="1"/>
  <c r="G2134"/>
  <c r="M2134" s="1"/>
  <c r="G2135"/>
  <c r="M2135" s="1"/>
  <c r="G2136"/>
  <c r="M2136" s="1"/>
  <c r="G2137"/>
  <c r="M2137" s="1"/>
  <c r="G2138"/>
  <c r="M2138" s="1"/>
  <c r="G2139"/>
  <c r="M2139" s="1"/>
  <c r="G2140"/>
  <c r="M2140" s="1"/>
  <c r="G2141"/>
  <c r="M2141" s="1"/>
  <c r="G2142"/>
  <c r="M2142" s="1"/>
  <c r="G2143"/>
  <c r="M2143" s="1"/>
  <c r="G2144"/>
  <c r="M2144" s="1"/>
  <c r="G2145"/>
  <c r="M2145" s="1"/>
  <c r="G2146"/>
  <c r="M2146" s="1"/>
  <c r="G2147"/>
  <c r="M2147" s="1"/>
  <c r="G2148"/>
  <c r="M2148" s="1"/>
  <c r="G2149"/>
  <c r="M2149" s="1"/>
  <c r="G2150"/>
  <c r="M2150" s="1"/>
  <c r="G2151"/>
  <c r="M2151" s="1"/>
  <c r="G2152"/>
  <c r="M2152" s="1"/>
  <c r="G2153"/>
  <c r="M2153" s="1"/>
  <c r="G2154"/>
  <c r="M2154" s="1"/>
  <c r="G2155"/>
  <c r="M2155" s="1"/>
  <c r="G2156"/>
  <c r="M2156" s="1"/>
  <c r="G2157"/>
  <c r="M2157" s="1"/>
  <c r="G2158"/>
  <c r="M2158" s="1"/>
  <c r="G2159"/>
  <c r="M2159" s="1"/>
  <c r="G2160"/>
  <c r="M2160" s="1"/>
  <c r="G2161"/>
  <c r="M2161" s="1"/>
  <c r="G2162"/>
  <c r="M2162" s="1"/>
  <c r="G2163"/>
  <c r="M2163" s="1"/>
  <c r="G2164"/>
  <c r="M2164" s="1"/>
  <c r="G2165"/>
  <c r="M2165" s="1"/>
  <c r="G2166"/>
  <c r="M2166" s="1"/>
  <c r="G2167"/>
  <c r="M2167" s="1"/>
  <c r="G2168"/>
  <c r="M2168" s="1"/>
  <c r="G2169"/>
  <c r="M2169" s="1"/>
  <c r="G2170"/>
  <c r="M2170" s="1"/>
  <c r="G2171"/>
  <c r="M2171" s="1"/>
  <c r="G2172"/>
  <c r="M2172" s="1"/>
  <c r="G2173"/>
  <c r="M2173" s="1"/>
  <c r="G2174"/>
  <c r="M2174" s="1"/>
  <c r="G2175"/>
  <c r="M2175" s="1"/>
  <c r="G2176"/>
  <c r="M2176" s="1"/>
  <c r="G2177"/>
  <c r="M2177" s="1"/>
  <c r="G2178"/>
  <c r="M2178" s="1"/>
  <c r="G2179"/>
  <c r="M2179" s="1"/>
  <c r="G2180"/>
  <c r="M2180" s="1"/>
  <c r="G2181"/>
  <c r="M2181" s="1"/>
  <c r="G2182"/>
  <c r="M2182" s="1"/>
  <c r="G2183"/>
  <c r="M2183" s="1"/>
  <c r="G2184"/>
  <c r="M2184" s="1"/>
  <c r="G2185"/>
  <c r="M2185" s="1"/>
  <c r="G2186"/>
  <c r="M2186" s="1"/>
  <c r="G2187"/>
  <c r="M2187" s="1"/>
  <c r="G2188"/>
  <c r="M2188" s="1"/>
  <c r="G2189"/>
  <c r="M2189" s="1"/>
  <c r="G2190"/>
  <c r="M2190" s="1"/>
  <c r="G2191"/>
  <c r="M2191" s="1"/>
  <c r="G2192"/>
  <c r="M2192" s="1"/>
  <c r="G2193"/>
  <c r="M2193" s="1"/>
  <c r="G2194"/>
  <c r="M2194" s="1"/>
  <c r="G2195"/>
  <c r="M2195" s="1"/>
  <c r="G2196"/>
  <c r="M2196" s="1"/>
  <c r="G2197"/>
  <c r="M2197" s="1"/>
  <c r="G2198"/>
  <c r="M2198" s="1"/>
  <c r="G2199"/>
  <c r="M2199" s="1"/>
  <c r="G2200"/>
  <c r="M2200" s="1"/>
  <c r="G2201"/>
  <c r="M2201" s="1"/>
  <c r="G2202"/>
  <c r="M2202" s="1"/>
  <c r="G2203"/>
  <c r="M2203" s="1"/>
  <c r="G2204"/>
  <c r="M2204" s="1"/>
  <c r="G2205"/>
  <c r="M2205" s="1"/>
  <c r="G2206"/>
  <c r="M2206" s="1"/>
  <c r="G2207"/>
  <c r="M2207" s="1"/>
  <c r="G2208"/>
  <c r="M2208" s="1"/>
  <c r="G2209"/>
  <c r="M2209" s="1"/>
  <c r="G2210"/>
  <c r="M2210" s="1"/>
  <c r="G2211"/>
  <c r="M2211" s="1"/>
  <c r="G2212"/>
  <c r="M2212" s="1"/>
  <c r="G2213"/>
  <c r="M2213" s="1"/>
  <c r="G2214"/>
  <c r="M2214" s="1"/>
  <c r="G2215"/>
  <c r="M2215" s="1"/>
  <c r="G2216"/>
  <c r="M2216" s="1"/>
  <c r="G2217"/>
  <c r="M2217" s="1"/>
  <c r="G2218"/>
  <c r="M2218" s="1"/>
  <c r="G2219"/>
  <c r="M2219" s="1"/>
  <c r="G2220"/>
  <c r="M2220" s="1"/>
  <c r="G2221"/>
  <c r="M2221" s="1"/>
  <c r="G2222"/>
  <c r="M2222" s="1"/>
  <c r="G2223"/>
  <c r="M2223" s="1"/>
  <c r="G2224"/>
  <c r="M2224" s="1"/>
  <c r="G2225"/>
  <c r="M2225" s="1"/>
  <c r="G2226"/>
  <c r="M2226" s="1"/>
  <c r="G2227"/>
  <c r="M2227" s="1"/>
  <c r="G2228"/>
  <c r="M2228" s="1"/>
  <c r="G2229"/>
  <c r="M2229" s="1"/>
  <c r="G2230"/>
  <c r="M2230" s="1"/>
  <c r="G2231"/>
  <c r="M2231" s="1"/>
  <c r="G2232"/>
  <c r="M2232" s="1"/>
  <c r="G2233"/>
  <c r="M2233" s="1"/>
  <c r="G2234"/>
  <c r="M2234" s="1"/>
  <c r="G2235"/>
  <c r="M2235" s="1"/>
  <c r="G2236"/>
  <c r="M2236" s="1"/>
  <c r="G2237"/>
  <c r="M2237" s="1"/>
  <c r="G2238"/>
  <c r="M2238" s="1"/>
  <c r="G2239"/>
  <c r="M2239" s="1"/>
  <c r="G2240"/>
  <c r="M2240" s="1"/>
  <c r="G2241"/>
  <c r="M2241" s="1"/>
  <c r="G2242"/>
  <c r="M2242" s="1"/>
  <c r="G2243"/>
  <c r="M2243" s="1"/>
  <c r="G2244"/>
  <c r="M2244" s="1"/>
  <c r="G2245"/>
  <c r="M2245" s="1"/>
  <c r="G2246"/>
  <c r="M2246" s="1"/>
  <c r="G2247"/>
  <c r="M2247" s="1"/>
  <c r="G2248"/>
  <c r="M2248" s="1"/>
  <c r="G2249"/>
  <c r="M2249" s="1"/>
  <c r="G2250"/>
  <c r="M2250" s="1"/>
  <c r="G2251"/>
  <c r="M2251" s="1"/>
  <c r="G2252"/>
  <c r="M2252" s="1"/>
  <c r="G2253"/>
  <c r="M2253" s="1"/>
  <c r="G2254"/>
  <c r="M2254" s="1"/>
  <c r="G2255"/>
  <c r="M2255" s="1"/>
  <c r="G2256"/>
  <c r="M2256" s="1"/>
  <c r="G2257"/>
  <c r="M2257" s="1"/>
  <c r="G2258"/>
  <c r="M2258" s="1"/>
  <c r="G2259"/>
  <c r="M2259" s="1"/>
  <c r="G2260"/>
  <c r="M2260" s="1"/>
  <c r="G2261"/>
  <c r="M2261" s="1"/>
  <c r="G2262"/>
  <c r="M2262" s="1"/>
  <c r="G2263"/>
  <c r="M2263" s="1"/>
  <c r="G2264"/>
  <c r="M2264" s="1"/>
  <c r="G2265"/>
  <c r="M2265" s="1"/>
  <c r="G2266"/>
  <c r="M2266" s="1"/>
  <c r="G2267"/>
  <c r="M2267" s="1"/>
  <c r="G2268"/>
  <c r="M2268" s="1"/>
  <c r="G2269"/>
  <c r="M2269" s="1"/>
  <c r="G2270"/>
  <c r="M2270" s="1"/>
  <c r="G2271"/>
  <c r="M2271" s="1"/>
  <c r="G2272"/>
  <c r="M2272" s="1"/>
  <c r="G2273"/>
  <c r="M2273" s="1"/>
  <c r="G2274"/>
  <c r="M2274" s="1"/>
  <c r="G2275"/>
  <c r="M2275" s="1"/>
  <c r="G2276"/>
  <c r="M2276" s="1"/>
  <c r="G2277"/>
  <c r="M2277" s="1"/>
  <c r="G2278"/>
  <c r="M2278" s="1"/>
  <c r="G2279"/>
  <c r="M2279" s="1"/>
  <c r="G2280"/>
  <c r="M2280" s="1"/>
  <c r="G2281"/>
  <c r="M2281" s="1"/>
  <c r="G2282"/>
  <c r="M2282" s="1"/>
  <c r="G2283"/>
  <c r="M2283" s="1"/>
  <c r="G2284"/>
  <c r="M2284" s="1"/>
  <c r="G2285"/>
  <c r="M2285" s="1"/>
  <c r="G2286"/>
  <c r="M2286" s="1"/>
  <c r="G2287"/>
  <c r="M2287" s="1"/>
  <c r="G2288"/>
  <c r="M2288" s="1"/>
  <c r="G2289"/>
  <c r="M2289" s="1"/>
  <c r="G2290"/>
  <c r="M2290" s="1"/>
  <c r="G2291"/>
  <c r="M2291" s="1"/>
  <c r="G2292"/>
  <c r="M2292" s="1"/>
  <c r="G2293"/>
  <c r="M2293" s="1"/>
  <c r="G2294"/>
  <c r="M2294" s="1"/>
  <c r="G2295"/>
  <c r="M2295" s="1"/>
  <c r="G2296"/>
  <c r="M2296" s="1"/>
  <c r="G2297"/>
  <c r="M2297" s="1"/>
  <c r="G2298"/>
  <c r="M2298" s="1"/>
  <c r="G2299"/>
  <c r="M2299" s="1"/>
  <c r="G2300"/>
  <c r="M2300" s="1"/>
  <c r="G2301"/>
  <c r="M2301" s="1"/>
  <c r="G2302"/>
  <c r="M2302" s="1"/>
  <c r="G2303"/>
  <c r="M2303" s="1"/>
  <c r="G2304"/>
  <c r="M2304" s="1"/>
  <c r="G2305"/>
  <c r="M2305" s="1"/>
  <c r="G2306"/>
  <c r="M2306" s="1"/>
  <c r="G2307"/>
  <c r="M2307" s="1"/>
  <c r="G2308"/>
  <c r="M2308" s="1"/>
  <c r="G2309"/>
  <c r="M2309" s="1"/>
  <c r="G2310"/>
  <c r="M2310" s="1"/>
  <c r="G2311"/>
  <c r="M2311" s="1"/>
  <c r="G2312"/>
  <c r="M2312" s="1"/>
  <c r="G2313"/>
  <c r="M2313" s="1"/>
  <c r="G2314"/>
  <c r="M2314" s="1"/>
  <c r="G2315"/>
  <c r="M2315" s="1"/>
  <c r="G2316"/>
  <c r="M2316" s="1"/>
  <c r="G2317"/>
  <c r="M2317" s="1"/>
  <c r="G2318"/>
  <c r="M2318" s="1"/>
  <c r="G2319"/>
  <c r="M2319" s="1"/>
  <c r="G2320"/>
  <c r="M2320" s="1"/>
  <c r="G2321"/>
  <c r="M2321" s="1"/>
  <c r="G2322"/>
  <c r="M2322" s="1"/>
  <c r="G2323"/>
  <c r="M2323" s="1"/>
  <c r="G2324"/>
  <c r="M2324" s="1"/>
  <c r="G2325"/>
  <c r="M2325" s="1"/>
  <c r="G2326"/>
  <c r="M2326" s="1"/>
  <c r="G2327"/>
  <c r="M2327" s="1"/>
  <c r="G2328"/>
  <c r="M2328" s="1"/>
  <c r="G2329"/>
  <c r="M2329" s="1"/>
  <c r="G2330"/>
  <c r="M2330" s="1"/>
  <c r="G2331"/>
  <c r="M2331" s="1"/>
  <c r="G2332"/>
  <c r="M2332" s="1"/>
  <c r="G2333"/>
  <c r="M2333" s="1"/>
  <c r="G2334"/>
  <c r="M2334" s="1"/>
  <c r="G2335"/>
  <c r="M2335" s="1"/>
  <c r="G2336"/>
  <c r="M2336" s="1"/>
  <c r="G2337"/>
  <c r="M2337" s="1"/>
  <c r="G2338"/>
  <c r="M2338" s="1"/>
  <c r="G2339"/>
  <c r="M2339" s="1"/>
  <c r="G2340"/>
  <c r="M2340" s="1"/>
  <c r="G2341"/>
  <c r="M2341" s="1"/>
  <c r="G2342"/>
  <c r="M2342" s="1"/>
  <c r="G2343"/>
  <c r="M2343" s="1"/>
  <c r="G2344"/>
  <c r="M2344" s="1"/>
  <c r="G2345"/>
  <c r="M2345" s="1"/>
  <c r="G2346"/>
  <c r="M2346" s="1"/>
  <c r="G2347"/>
  <c r="M2347" s="1"/>
  <c r="G2348"/>
  <c r="M2348" s="1"/>
  <c r="G2349"/>
  <c r="M2349" s="1"/>
  <c r="G2350"/>
  <c r="M2350" s="1"/>
  <c r="G2351"/>
  <c r="M2351" s="1"/>
  <c r="G2352"/>
  <c r="M2352" s="1"/>
  <c r="G2353"/>
  <c r="M2353" s="1"/>
  <c r="G2354"/>
  <c r="M2354" s="1"/>
  <c r="G2355"/>
  <c r="M2355" s="1"/>
  <c r="G2356"/>
  <c r="M2356" s="1"/>
  <c r="G2357"/>
  <c r="M2357" s="1"/>
  <c r="G2358"/>
  <c r="M2358" s="1"/>
  <c r="G2359"/>
  <c r="M2359" s="1"/>
  <c r="G2360"/>
  <c r="M2360" s="1"/>
  <c r="G2361"/>
  <c r="M2361" s="1"/>
  <c r="G2362"/>
  <c r="M2362" s="1"/>
  <c r="G2363"/>
  <c r="M2363" s="1"/>
  <c r="G2364"/>
  <c r="M2364" s="1"/>
  <c r="G2365"/>
  <c r="M2365" s="1"/>
  <c r="G2366"/>
  <c r="M2366" s="1"/>
  <c r="G2367"/>
  <c r="M2367" s="1"/>
  <c r="G2368"/>
  <c r="M2368" s="1"/>
  <c r="G2369"/>
  <c r="M2369" s="1"/>
  <c r="G2370"/>
  <c r="M2370" s="1"/>
  <c r="G2371"/>
  <c r="M2371" s="1"/>
  <c r="G2372"/>
  <c r="M2372" s="1"/>
  <c r="G2373"/>
  <c r="M2373" s="1"/>
  <c r="G2374"/>
  <c r="M2374" s="1"/>
  <c r="G2375"/>
  <c r="M2375" s="1"/>
  <c r="G2376"/>
  <c r="M2376" s="1"/>
  <c r="G2377"/>
  <c r="M2377" s="1"/>
  <c r="G2378"/>
  <c r="M2378" s="1"/>
  <c r="G2379"/>
  <c r="M2379" s="1"/>
  <c r="G2380"/>
  <c r="M2380" s="1"/>
  <c r="G2381"/>
  <c r="M2381" s="1"/>
  <c r="G2382"/>
  <c r="M2382" s="1"/>
  <c r="G2383"/>
  <c r="M2383" s="1"/>
  <c r="G2384"/>
  <c r="M2384" s="1"/>
  <c r="G2385"/>
  <c r="M2385" s="1"/>
  <c r="G2386"/>
  <c r="M2386" s="1"/>
  <c r="G2387"/>
  <c r="M2387" s="1"/>
  <c r="G2388"/>
  <c r="M2388" s="1"/>
  <c r="G2389"/>
  <c r="M2389" s="1"/>
  <c r="G2390"/>
  <c r="M2390" s="1"/>
  <c r="G2391"/>
  <c r="M2391" s="1"/>
  <c r="G2392"/>
  <c r="M2392" s="1"/>
  <c r="G2393"/>
  <c r="M2393" s="1"/>
  <c r="G2394"/>
  <c r="M2394" s="1"/>
  <c r="G2395"/>
  <c r="M2395" s="1"/>
  <c r="G2396"/>
  <c r="M2396" s="1"/>
  <c r="G2397"/>
  <c r="M2397" s="1"/>
  <c r="G2398"/>
  <c r="M2398" s="1"/>
  <c r="G2399"/>
  <c r="M2399" s="1"/>
  <c r="G2400"/>
  <c r="M2400" s="1"/>
  <c r="G2401"/>
  <c r="M2401" s="1"/>
  <c r="G2402"/>
  <c r="M2402" s="1"/>
  <c r="G2403"/>
  <c r="M2403" s="1"/>
  <c r="G2404"/>
  <c r="M2404" s="1"/>
  <c r="G2405"/>
  <c r="M2405" s="1"/>
  <c r="G2406"/>
  <c r="M2406" s="1"/>
  <c r="G2407"/>
  <c r="M2407" s="1"/>
  <c r="G2408"/>
  <c r="M2408" s="1"/>
  <c r="G2409"/>
  <c r="M2409" s="1"/>
  <c r="G2410"/>
  <c r="M2410" s="1"/>
  <c r="G2411"/>
  <c r="M2411" s="1"/>
  <c r="G2412"/>
  <c r="M2412" s="1"/>
  <c r="G2413"/>
  <c r="M2413" s="1"/>
  <c r="G2414"/>
  <c r="M2414" s="1"/>
  <c r="G2415"/>
  <c r="M2415" s="1"/>
  <c r="G2416"/>
  <c r="M2416" s="1"/>
  <c r="G2417"/>
  <c r="M2417" s="1"/>
  <c r="G2418"/>
  <c r="M2418" s="1"/>
  <c r="G2419"/>
  <c r="M2419" s="1"/>
  <c r="G2420"/>
  <c r="M2420" s="1"/>
  <c r="G2421"/>
  <c r="M2421" s="1"/>
  <c r="G2422"/>
  <c r="M2422" s="1"/>
  <c r="G2423"/>
  <c r="M2423" s="1"/>
  <c r="G2424"/>
  <c r="M2424" s="1"/>
  <c r="G2425"/>
  <c r="M2425" s="1"/>
  <c r="G2426"/>
  <c r="M2426" s="1"/>
  <c r="G2427"/>
  <c r="M2427" s="1"/>
  <c r="G2428"/>
  <c r="M2428" s="1"/>
  <c r="G2429"/>
  <c r="M2429" s="1"/>
  <c r="G2430"/>
  <c r="M2430" s="1"/>
  <c r="G2431"/>
  <c r="M2431" s="1"/>
  <c r="G2432"/>
  <c r="M2432" s="1"/>
  <c r="G2433"/>
  <c r="M2433" s="1"/>
  <c r="G2434"/>
  <c r="M2434" s="1"/>
  <c r="G2435"/>
  <c r="M2435" s="1"/>
  <c r="G2436"/>
  <c r="M2436" s="1"/>
  <c r="G2437"/>
  <c r="M2437" s="1"/>
  <c r="G2438"/>
  <c r="M2438" s="1"/>
  <c r="G2439"/>
  <c r="M2439" s="1"/>
  <c r="G2440"/>
  <c r="M2440" s="1"/>
  <c r="G2441"/>
  <c r="M2441" s="1"/>
  <c r="G2442"/>
  <c r="M2442" s="1"/>
  <c r="G2443"/>
  <c r="M2443" s="1"/>
  <c r="G2444"/>
  <c r="M2444" s="1"/>
  <c r="G2445"/>
  <c r="M2445" s="1"/>
  <c r="G2446"/>
  <c r="M2446" s="1"/>
  <c r="G2447"/>
  <c r="M2447" s="1"/>
  <c r="G2448"/>
  <c r="M2448" s="1"/>
  <c r="G2449"/>
  <c r="M2449" s="1"/>
  <c r="G2450"/>
  <c r="M2450" s="1"/>
  <c r="G2451"/>
  <c r="M2451" s="1"/>
  <c r="G2452"/>
  <c r="M2452" s="1"/>
  <c r="G2453"/>
  <c r="M2453" s="1"/>
  <c r="G2454"/>
  <c r="M2454" s="1"/>
  <c r="G2455"/>
  <c r="M2455" s="1"/>
  <c r="G2456"/>
  <c r="M2456" s="1"/>
  <c r="G2457"/>
  <c r="M2457" s="1"/>
  <c r="G2458"/>
  <c r="M2458" s="1"/>
  <c r="G2459"/>
  <c r="M2459" s="1"/>
  <c r="G2460"/>
  <c r="M2460" s="1"/>
  <c r="G2461"/>
  <c r="M2461" s="1"/>
  <c r="G2462"/>
  <c r="M2462" s="1"/>
  <c r="G2463"/>
  <c r="M2463" s="1"/>
  <c r="G2464"/>
  <c r="M2464" s="1"/>
  <c r="G2465"/>
  <c r="M2465" s="1"/>
  <c r="G2466"/>
  <c r="M2466" s="1"/>
  <c r="G2467"/>
  <c r="M2467" s="1"/>
  <c r="G2468"/>
  <c r="M2468" s="1"/>
  <c r="G2469"/>
  <c r="M2469" s="1"/>
  <c r="G2470"/>
  <c r="M2470" s="1"/>
  <c r="G2471"/>
  <c r="M2471" s="1"/>
  <c r="G2472"/>
  <c r="M2472" s="1"/>
  <c r="G2473"/>
  <c r="M2473" s="1"/>
  <c r="G2474"/>
  <c r="M2474" s="1"/>
  <c r="G2475"/>
  <c r="M2475" s="1"/>
  <c r="G2476"/>
  <c r="M2476" s="1"/>
  <c r="G2477"/>
  <c r="M2477" s="1"/>
  <c r="G2478"/>
  <c r="M2478" s="1"/>
  <c r="G2479"/>
  <c r="M2479" s="1"/>
  <c r="G2480"/>
  <c r="M2480" s="1"/>
  <c r="G2481"/>
  <c r="M2481" s="1"/>
  <c r="G2482"/>
  <c r="M2482" s="1"/>
  <c r="G2483"/>
  <c r="M2483" s="1"/>
  <c r="G2484"/>
  <c r="M2484" s="1"/>
  <c r="G2485"/>
  <c r="M2485" s="1"/>
  <c r="G2486"/>
  <c r="M2486" s="1"/>
  <c r="G2487"/>
  <c r="M2487" s="1"/>
  <c r="G2488"/>
  <c r="M2488" s="1"/>
  <c r="G2489"/>
  <c r="M2489" s="1"/>
  <c r="G2490"/>
  <c r="M2490" s="1"/>
  <c r="G2491"/>
  <c r="M2491" s="1"/>
  <c r="G2492"/>
  <c r="M2492" s="1"/>
  <c r="G2493"/>
  <c r="M2493" s="1"/>
  <c r="G2494"/>
  <c r="M2494" s="1"/>
  <c r="G2495"/>
  <c r="M2495" s="1"/>
  <c r="G2496"/>
  <c r="M2496" s="1"/>
  <c r="G2497"/>
  <c r="M2497" s="1"/>
  <c r="G2498"/>
  <c r="M2498" s="1"/>
  <c r="G2499"/>
  <c r="M2499" s="1"/>
  <c r="G2500"/>
  <c r="M2500" s="1"/>
  <c r="G2501"/>
  <c r="M2501" s="1"/>
  <c r="G2502"/>
  <c r="M2502" s="1"/>
  <c r="G2503"/>
  <c r="M2503" s="1"/>
  <c r="G2504"/>
  <c r="M2504" s="1"/>
  <c r="G2505"/>
  <c r="M2505" s="1"/>
  <c r="G2506"/>
  <c r="M2506" s="1"/>
  <c r="G2507"/>
  <c r="M2507" s="1"/>
  <c r="G2508"/>
  <c r="M2508" s="1"/>
  <c r="G2509"/>
  <c r="M2509" s="1"/>
  <c r="G2510"/>
  <c r="M2510" s="1"/>
  <c r="G2511"/>
  <c r="M2511" s="1"/>
  <c r="G2512"/>
  <c r="M2512" s="1"/>
  <c r="G2513"/>
  <c r="M2513" s="1"/>
  <c r="G2514"/>
  <c r="M2514" s="1"/>
  <c r="G2515"/>
  <c r="M2515" s="1"/>
  <c r="G2516"/>
  <c r="M2516" s="1"/>
  <c r="G2517"/>
  <c r="M2517" s="1"/>
  <c r="G2518"/>
  <c r="M2518" s="1"/>
  <c r="G2519"/>
  <c r="M2519" s="1"/>
  <c r="G2520"/>
  <c r="M2520" s="1"/>
  <c r="G2521"/>
  <c r="M2521" s="1"/>
  <c r="G2522"/>
  <c r="M2522" s="1"/>
  <c r="G2523"/>
  <c r="M2523" s="1"/>
  <c r="G2524"/>
  <c r="M2524" s="1"/>
  <c r="G2525"/>
  <c r="M2525" s="1"/>
  <c r="G2526"/>
  <c r="M2526" s="1"/>
  <c r="G2527"/>
  <c r="M2527" s="1"/>
  <c r="G2528"/>
  <c r="M2528" s="1"/>
  <c r="G2529"/>
  <c r="M2529" s="1"/>
  <c r="G2530"/>
  <c r="M2530" s="1"/>
  <c r="G2531"/>
  <c r="M2531" s="1"/>
  <c r="G2532"/>
  <c r="M2532" s="1"/>
  <c r="G2533"/>
  <c r="M2533" s="1"/>
  <c r="G2534"/>
  <c r="M2534" s="1"/>
  <c r="G2535"/>
  <c r="M2535" s="1"/>
  <c r="G2536"/>
  <c r="M2536" s="1"/>
  <c r="G2537"/>
  <c r="M2537" s="1"/>
  <c r="G2538"/>
  <c r="M2538" s="1"/>
  <c r="G2539"/>
  <c r="M2539" s="1"/>
  <c r="G2540"/>
  <c r="M2540" s="1"/>
  <c r="G2541"/>
  <c r="M2541" s="1"/>
  <c r="G2542"/>
  <c r="M2542" s="1"/>
  <c r="G2543"/>
  <c r="M2543" s="1"/>
  <c r="G2544"/>
  <c r="M2544" s="1"/>
  <c r="G2545"/>
  <c r="M2545" s="1"/>
  <c r="G2546"/>
  <c r="M2546" s="1"/>
  <c r="G2547"/>
  <c r="M2547" s="1"/>
  <c r="G2548"/>
  <c r="M2548" s="1"/>
  <c r="G2549"/>
  <c r="M2549" s="1"/>
  <c r="G2550"/>
  <c r="M2550" s="1"/>
  <c r="G2551"/>
  <c r="M2551" s="1"/>
  <c r="G2552"/>
  <c r="M2552" s="1"/>
  <c r="G2553"/>
  <c r="M2553" s="1"/>
  <c r="G2554"/>
  <c r="M2554" s="1"/>
  <c r="G2555"/>
  <c r="M2555" s="1"/>
  <c r="G2556"/>
  <c r="M2556" s="1"/>
  <c r="G2557"/>
  <c r="M2557" s="1"/>
  <c r="G2558"/>
  <c r="M2558" s="1"/>
  <c r="G2559"/>
  <c r="M2559" s="1"/>
  <c r="G2560"/>
  <c r="M2560" s="1"/>
  <c r="G2561"/>
  <c r="M2561" s="1"/>
  <c r="G2562"/>
  <c r="M2562" s="1"/>
  <c r="G2563"/>
  <c r="M2563" s="1"/>
  <c r="G2564"/>
  <c r="M2564" s="1"/>
  <c r="G2565"/>
  <c r="M2565" s="1"/>
  <c r="G2566"/>
  <c r="M2566" s="1"/>
  <c r="G2567"/>
  <c r="M2567" s="1"/>
  <c r="G2568"/>
  <c r="M2568" s="1"/>
  <c r="G2569"/>
  <c r="M2569" s="1"/>
  <c r="G2570"/>
  <c r="M2570" s="1"/>
  <c r="G2571"/>
  <c r="M2571" s="1"/>
  <c r="G2572"/>
  <c r="M2572" s="1"/>
  <c r="G2573"/>
  <c r="M2573" s="1"/>
  <c r="G2574"/>
  <c r="M2574" s="1"/>
  <c r="G2575"/>
  <c r="M2575" s="1"/>
  <c r="G2576"/>
  <c r="M2576" s="1"/>
  <c r="G2577"/>
  <c r="M2577" s="1"/>
  <c r="G2578"/>
  <c r="M2578" s="1"/>
  <c r="G2579"/>
  <c r="M2579" s="1"/>
  <c r="G2580"/>
  <c r="M2580" s="1"/>
  <c r="G2581"/>
  <c r="M2581" s="1"/>
  <c r="G2582"/>
  <c r="M2582" s="1"/>
  <c r="G2583"/>
  <c r="M2583" s="1"/>
  <c r="G2584"/>
  <c r="M2584" s="1"/>
  <c r="G2585"/>
  <c r="M2585" s="1"/>
  <c r="G2586"/>
  <c r="M2586" s="1"/>
  <c r="G2587"/>
  <c r="M2587" s="1"/>
  <c r="G2588"/>
  <c r="M2588" s="1"/>
  <c r="G2589"/>
  <c r="M2589" s="1"/>
  <c r="G2590"/>
  <c r="M2590" s="1"/>
  <c r="G2591"/>
  <c r="M2591" s="1"/>
  <c r="G2592"/>
  <c r="M2592" s="1"/>
  <c r="G2593"/>
  <c r="M2593" s="1"/>
  <c r="G2594"/>
  <c r="M2594" s="1"/>
  <c r="G2595"/>
  <c r="M2595" s="1"/>
  <c r="G2596"/>
  <c r="M2596" s="1"/>
  <c r="G2597"/>
  <c r="M2597" s="1"/>
  <c r="G2598"/>
  <c r="M2598" s="1"/>
  <c r="G2599"/>
  <c r="M2599" s="1"/>
  <c r="G2600"/>
  <c r="M2600" s="1"/>
  <c r="G2601"/>
  <c r="M2601" s="1"/>
  <c r="G2602"/>
  <c r="M2602" s="1"/>
  <c r="G2603"/>
  <c r="M2603" s="1"/>
  <c r="G2604"/>
  <c r="M2604" s="1"/>
  <c r="G2605"/>
  <c r="M2605" s="1"/>
  <c r="G2606"/>
  <c r="M2606" s="1"/>
  <c r="G2607"/>
  <c r="M2607" s="1"/>
  <c r="G2608"/>
  <c r="M2608" s="1"/>
  <c r="G2609"/>
  <c r="M2609" s="1"/>
  <c r="G2610"/>
  <c r="M2610" s="1"/>
  <c r="G2611"/>
  <c r="M2611" s="1"/>
  <c r="G2612"/>
  <c r="M2612" s="1"/>
  <c r="G2613"/>
  <c r="M2613" s="1"/>
  <c r="G2614"/>
  <c r="M2614" s="1"/>
  <c r="G2615"/>
  <c r="M2615" s="1"/>
  <c r="G2616"/>
  <c r="M2616" s="1"/>
  <c r="G2617"/>
  <c r="M2617" s="1"/>
  <c r="G2618"/>
  <c r="M2618" s="1"/>
  <c r="G2619"/>
  <c r="M2619" s="1"/>
  <c r="G2620"/>
  <c r="M2620" s="1"/>
  <c r="G2621"/>
  <c r="M2621" s="1"/>
  <c r="G2622"/>
  <c r="M2622" s="1"/>
  <c r="G2623"/>
  <c r="M2623" s="1"/>
  <c r="G2624"/>
  <c r="M2624" s="1"/>
  <c r="G2625"/>
  <c r="M2625" s="1"/>
  <c r="G2626"/>
  <c r="M2626" s="1"/>
  <c r="G2627"/>
  <c r="M2627" s="1"/>
  <c r="G2628"/>
  <c r="M2628" s="1"/>
  <c r="G2629"/>
  <c r="M2629" s="1"/>
  <c r="G2630"/>
  <c r="M2630" s="1"/>
  <c r="G2631"/>
  <c r="M2631" s="1"/>
  <c r="G2632"/>
  <c r="M2632" s="1"/>
  <c r="G2633"/>
  <c r="M2633" s="1"/>
  <c r="G2634"/>
  <c r="M2634" s="1"/>
  <c r="G2635"/>
  <c r="M2635" s="1"/>
  <c r="G2636"/>
  <c r="M2636" s="1"/>
  <c r="G2637"/>
  <c r="M2637" s="1"/>
  <c r="G2638"/>
  <c r="M2638" s="1"/>
  <c r="G2639"/>
  <c r="M2639" s="1"/>
  <c r="G2640"/>
  <c r="M2640" s="1"/>
  <c r="G2641"/>
  <c r="M2641" s="1"/>
  <c r="G2642"/>
  <c r="M2642" s="1"/>
  <c r="G2643"/>
  <c r="M2643" s="1"/>
  <c r="G2644"/>
  <c r="M2644" s="1"/>
  <c r="G2645"/>
  <c r="M2645" s="1"/>
  <c r="G2646"/>
  <c r="M2646" s="1"/>
  <c r="G2647"/>
  <c r="M2647" s="1"/>
  <c r="G2648"/>
  <c r="M2648" s="1"/>
  <c r="G2649"/>
  <c r="M2649" s="1"/>
  <c r="G2650"/>
  <c r="M2650" s="1"/>
  <c r="G2651"/>
  <c r="M2651" s="1"/>
  <c r="G2652"/>
  <c r="M2652" s="1"/>
  <c r="G2653"/>
  <c r="M2653" s="1"/>
  <c r="G2654"/>
  <c r="M2654" s="1"/>
  <c r="G2655"/>
  <c r="M2655" s="1"/>
  <c r="G2656"/>
  <c r="M2656" s="1"/>
  <c r="G2657"/>
  <c r="M2657" s="1"/>
  <c r="G2658"/>
  <c r="M2658" s="1"/>
  <c r="G2659"/>
  <c r="M2659" s="1"/>
  <c r="G2660"/>
  <c r="M2660" s="1"/>
  <c r="G2661"/>
  <c r="M2661" s="1"/>
  <c r="G2662"/>
  <c r="M2662" s="1"/>
  <c r="G2663"/>
  <c r="M2663" s="1"/>
  <c r="G2664"/>
  <c r="M2664" s="1"/>
  <c r="G2665"/>
  <c r="M2665" s="1"/>
  <c r="G2666"/>
  <c r="M2666" s="1"/>
  <c r="G2667"/>
  <c r="M2667" s="1"/>
  <c r="G2668"/>
  <c r="M2668" s="1"/>
  <c r="G2669"/>
  <c r="M2669" s="1"/>
  <c r="G2670"/>
  <c r="M2670" s="1"/>
  <c r="G2671"/>
  <c r="M2671" s="1"/>
  <c r="G2672"/>
  <c r="M2672" s="1"/>
  <c r="G2673"/>
  <c r="M2673" s="1"/>
  <c r="G2674"/>
  <c r="M2674" s="1"/>
  <c r="G2675"/>
  <c r="M2675" s="1"/>
  <c r="G2676"/>
  <c r="M2676" s="1"/>
  <c r="G2677"/>
  <c r="M2677" s="1"/>
  <c r="G2678"/>
  <c r="M2678" s="1"/>
  <c r="G2679"/>
  <c r="M2679" s="1"/>
  <c r="G2680"/>
  <c r="M2680" s="1"/>
  <c r="G2681"/>
  <c r="M2681" s="1"/>
  <c r="G2682"/>
  <c r="M2682" s="1"/>
  <c r="G2683"/>
  <c r="M2683" s="1"/>
  <c r="G2684"/>
  <c r="M2684" s="1"/>
  <c r="G2685"/>
  <c r="M2685" s="1"/>
  <c r="G2686"/>
  <c r="M2686" s="1"/>
  <c r="G2687"/>
  <c r="M2687" s="1"/>
  <c r="G2688"/>
  <c r="M2688" s="1"/>
  <c r="G2689"/>
  <c r="M2689" s="1"/>
  <c r="G2690"/>
  <c r="M2690" s="1"/>
  <c r="G2691"/>
  <c r="M2691" s="1"/>
  <c r="G2692"/>
  <c r="M2692" s="1"/>
  <c r="G2693"/>
  <c r="M2693" s="1"/>
  <c r="G2694"/>
  <c r="M2694" s="1"/>
  <c r="G2695"/>
  <c r="M2695" s="1"/>
  <c r="G2696"/>
  <c r="M2696" s="1"/>
  <c r="G2697"/>
  <c r="M2697" s="1"/>
  <c r="G2698"/>
  <c r="M2698" s="1"/>
  <c r="G2699"/>
  <c r="M2699" s="1"/>
  <c r="G2700"/>
  <c r="M2700" s="1"/>
  <c r="G2701"/>
  <c r="M2701" s="1"/>
  <c r="G2702"/>
  <c r="M2702" s="1"/>
  <c r="G2703"/>
  <c r="M2703" s="1"/>
  <c r="G2704"/>
  <c r="M2704" s="1"/>
  <c r="G2705"/>
  <c r="M2705" s="1"/>
  <c r="G2706"/>
  <c r="M2706" s="1"/>
  <c r="G2707"/>
  <c r="M2707" s="1"/>
  <c r="G2708"/>
  <c r="M2708" s="1"/>
  <c r="G2709"/>
  <c r="M2709" s="1"/>
  <c r="G2710"/>
  <c r="M2710" s="1"/>
  <c r="G2711"/>
  <c r="M2711" s="1"/>
  <c r="G2712"/>
  <c r="M2712" s="1"/>
  <c r="G2713"/>
  <c r="M2713" s="1"/>
  <c r="G2714"/>
  <c r="M2714" s="1"/>
  <c r="G2715"/>
  <c r="M2715" s="1"/>
  <c r="G2716"/>
  <c r="M2716" s="1"/>
  <c r="G2717"/>
  <c r="M2717" s="1"/>
  <c r="G2718"/>
  <c r="M2718" s="1"/>
  <c r="G2719"/>
  <c r="M2719" s="1"/>
  <c r="G2720"/>
  <c r="M2720" s="1"/>
  <c r="G2721"/>
  <c r="M2721" s="1"/>
  <c r="G2722"/>
  <c r="M2722" s="1"/>
  <c r="G2723"/>
  <c r="M2723" s="1"/>
  <c r="G2724"/>
  <c r="M2724" s="1"/>
  <c r="G2725"/>
  <c r="M2725" s="1"/>
  <c r="G2726"/>
  <c r="M2726" s="1"/>
  <c r="G2727"/>
  <c r="M2727" s="1"/>
  <c r="G2728"/>
  <c r="M2728" s="1"/>
  <c r="G2729"/>
  <c r="M2729" s="1"/>
  <c r="G2730"/>
  <c r="M2730" s="1"/>
  <c r="G2731"/>
  <c r="M2731" s="1"/>
  <c r="G2732"/>
  <c r="M2732" s="1"/>
  <c r="G2733"/>
  <c r="M2733" s="1"/>
  <c r="G2734"/>
  <c r="M2734" s="1"/>
  <c r="G2735"/>
  <c r="M2735" s="1"/>
  <c r="G2736"/>
  <c r="M2736" s="1"/>
  <c r="G2737"/>
  <c r="M2737" s="1"/>
  <c r="G2738"/>
  <c r="M2738" s="1"/>
  <c r="G2739"/>
  <c r="M2739" s="1"/>
  <c r="G2740"/>
  <c r="M2740" s="1"/>
  <c r="G2741"/>
  <c r="M2741" s="1"/>
  <c r="G2742"/>
  <c r="M2742" s="1"/>
  <c r="G2743"/>
  <c r="M2743" s="1"/>
  <c r="G2744"/>
  <c r="M2744" s="1"/>
  <c r="G2745"/>
  <c r="M2745" s="1"/>
  <c r="G2746"/>
  <c r="M2746" s="1"/>
  <c r="G2747"/>
  <c r="M2747" s="1"/>
  <c r="G2748"/>
  <c r="M2748" s="1"/>
  <c r="G2749"/>
  <c r="M2749" s="1"/>
  <c r="G2750"/>
  <c r="M2750" s="1"/>
  <c r="G2751"/>
  <c r="M2751" s="1"/>
  <c r="G2752"/>
  <c r="M2752" s="1"/>
  <c r="G2753"/>
  <c r="M2753" s="1"/>
  <c r="G2754"/>
  <c r="M2754" s="1"/>
  <c r="G2755"/>
  <c r="M2755" s="1"/>
  <c r="G2756"/>
  <c r="M2756" s="1"/>
  <c r="G2757"/>
  <c r="M2757" s="1"/>
  <c r="G2758"/>
  <c r="M2758" s="1"/>
  <c r="G2759"/>
  <c r="M2759" s="1"/>
  <c r="G2760"/>
  <c r="M2760" s="1"/>
  <c r="G2761"/>
  <c r="M2761" s="1"/>
  <c r="G2762"/>
  <c r="M2762" s="1"/>
  <c r="G2763"/>
  <c r="M2763" s="1"/>
  <c r="G2764"/>
  <c r="M2764" s="1"/>
  <c r="G2765"/>
  <c r="M2765" s="1"/>
  <c r="G2766"/>
  <c r="M2766" s="1"/>
  <c r="G2767"/>
  <c r="M2767" s="1"/>
  <c r="G2768"/>
  <c r="M2768" s="1"/>
  <c r="G2769"/>
  <c r="M2769" s="1"/>
  <c r="G2770"/>
  <c r="M2770" s="1"/>
  <c r="G2771"/>
  <c r="M2771" s="1"/>
  <c r="G2772"/>
  <c r="M2772" s="1"/>
  <c r="G2773"/>
  <c r="M2773" s="1"/>
  <c r="G2774"/>
  <c r="M2774" s="1"/>
  <c r="G2775"/>
  <c r="M2775" s="1"/>
  <c r="G2776"/>
  <c r="M2776" s="1"/>
  <c r="G2777"/>
  <c r="M2777" s="1"/>
  <c r="G2778"/>
  <c r="M2778" s="1"/>
  <c r="G2779"/>
  <c r="M2779" s="1"/>
  <c r="G2780"/>
  <c r="M2780" s="1"/>
  <c r="G2781"/>
  <c r="M2781" s="1"/>
  <c r="G2782"/>
  <c r="M2782" s="1"/>
  <c r="G2783"/>
  <c r="M2783" s="1"/>
  <c r="G2784"/>
  <c r="M2784" s="1"/>
  <c r="G2785"/>
  <c r="M2785" s="1"/>
  <c r="G2786"/>
  <c r="M2786" s="1"/>
  <c r="G2787"/>
  <c r="M2787" s="1"/>
  <c r="G2788"/>
  <c r="M2788" s="1"/>
  <c r="G2789"/>
  <c r="M2789" s="1"/>
  <c r="G2790"/>
  <c r="M2790" s="1"/>
  <c r="G2791"/>
  <c r="M2791" s="1"/>
  <c r="G2792"/>
  <c r="M2792" s="1"/>
  <c r="G2793"/>
  <c r="M2793" s="1"/>
  <c r="G2794"/>
  <c r="M2794" s="1"/>
  <c r="G2795"/>
  <c r="M2795" s="1"/>
  <c r="G2796"/>
  <c r="M2796" s="1"/>
  <c r="G2797"/>
  <c r="M2797" s="1"/>
  <c r="G2798"/>
  <c r="M2798" s="1"/>
  <c r="G2799"/>
  <c r="M2799" s="1"/>
  <c r="G2800"/>
  <c r="M2800" s="1"/>
  <c r="G2801"/>
  <c r="M2801" s="1"/>
  <c r="G2802"/>
  <c r="M2802" s="1"/>
  <c r="G2803"/>
  <c r="M2803" s="1"/>
  <c r="G2804"/>
  <c r="M2804" s="1"/>
  <c r="G2805"/>
  <c r="M2805" s="1"/>
  <c r="G2806"/>
  <c r="M2806" s="1"/>
  <c r="G2807"/>
  <c r="M2807" s="1"/>
  <c r="G2808"/>
  <c r="M2808" s="1"/>
  <c r="G2809"/>
  <c r="M2809" s="1"/>
  <c r="G2810"/>
  <c r="M2810" s="1"/>
  <c r="G2811"/>
  <c r="M2811" s="1"/>
  <c r="G2812"/>
  <c r="M2812" s="1"/>
  <c r="G2813"/>
  <c r="M2813" s="1"/>
  <c r="G2814"/>
  <c r="M2814" s="1"/>
  <c r="G2815"/>
  <c r="M2815" s="1"/>
  <c r="G2816"/>
  <c r="M2816" s="1"/>
  <c r="G2817"/>
  <c r="M2817" s="1"/>
  <c r="G2818"/>
  <c r="M2818" s="1"/>
  <c r="G2819"/>
  <c r="M2819" s="1"/>
  <c r="G2820"/>
  <c r="M2820" s="1"/>
  <c r="G2821"/>
  <c r="M2821" s="1"/>
  <c r="G2822"/>
  <c r="M2822" s="1"/>
  <c r="G2823"/>
  <c r="M2823" s="1"/>
  <c r="G2824"/>
  <c r="M2824" s="1"/>
  <c r="G2825"/>
  <c r="M2825" s="1"/>
  <c r="G2826"/>
  <c r="M2826" s="1"/>
  <c r="G2827"/>
  <c r="M2827" s="1"/>
  <c r="G2828"/>
  <c r="M2828" s="1"/>
  <c r="G2829"/>
  <c r="M2829" s="1"/>
  <c r="G2830"/>
  <c r="M2830" s="1"/>
  <c r="G2831"/>
  <c r="M2831" s="1"/>
  <c r="G2832"/>
  <c r="M2832" s="1"/>
  <c r="G2833"/>
  <c r="M2833" s="1"/>
  <c r="G2834"/>
  <c r="M2834" s="1"/>
  <c r="G2835"/>
  <c r="M2835" s="1"/>
  <c r="G2836"/>
  <c r="M2836" s="1"/>
  <c r="G2837"/>
  <c r="M2837" s="1"/>
  <c r="G2838"/>
  <c r="M2838" s="1"/>
  <c r="G2839"/>
  <c r="M2839" s="1"/>
  <c r="G2840"/>
  <c r="M2840" s="1"/>
  <c r="G2841"/>
  <c r="M2841" s="1"/>
  <c r="G2842"/>
  <c r="M2842" s="1"/>
  <c r="G2843"/>
  <c r="M2843" s="1"/>
  <c r="G2844"/>
  <c r="M2844" s="1"/>
  <c r="G2845"/>
  <c r="M2845" s="1"/>
  <c r="G2846"/>
  <c r="M2846" s="1"/>
  <c r="G2847"/>
  <c r="M2847" s="1"/>
  <c r="G2848"/>
  <c r="M2848" s="1"/>
  <c r="G2849"/>
  <c r="M2849" s="1"/>
  <c r="G2850"/>
  <c r="M2850" s="1"/>
  <c r="G2851"/>
  <c r="M2851" s="1"/>
  <c r="G2852"/>
  <c r="M2852" s="1"/>
  <c r="G2853"/>
  <c r="M2853" s="1"/>
  <c r="G2854"/>
  <c r="M2854" s="1"/>
  <c r="G2855"/>
  <c r="M2855" s="1"/>
  <c r="G2856"/>
  <c r="M2856" s="1"/>
  <c r="G2857"/>
  <c r="M2857" s="1"/>
  <c r="G2858"/>
  <c r="M2858" s="1"/>
  <c r="G2859"/>
  <c r="M2859" s="1"/>
  <c r="G2860"/>
  <c r="M2860" s="1"/>
  <c r="G2861"/>
  <c r="M2861" s="1"/>
  <c r="G2862"/>
  <c r="M2862" s="1"/>
  <c r="G2863"/>
  <c r="M2863" s="1"/>
  <c r="G2864"/>
  <c r="M2864" s="1"/>
  <c r="G2865"/>
  <c r="M2865" s="1"/>
  <c r="G2866"/>
  <c r="M2866" s="1"/>
  <c r="G2867"/>
  <c r="M2867" s="1"/>
  <c r="G2868"/>
  <c r="M2868" s="1"/>
  <c r="G2869"/>
  <c r="M2869" s="1"/>
  <c r="G2870"/>
  <c r="M2870" s="1"/>
  <c r="G2871"/>
  <c r="M2871" s="1"/>
  <c r="G2872"/>
  <c r="M2872" s="1"/>
  <c r="G2873"/>
  <c r="M2873" s="1"/>
  <c r="G2874"/>
  <c r="M2874" s="1"/>
  <c r="G2875"/>
  <c r="M2875" s="1"/>
  <c r="G2876"/>
  <c r="M2876" s="1"/>
  <c r="G2877"/>
  <c r="M2877" s="1"/>
  <c r="G2878"/>
  <c r="M2878" s="1"/>
  <c r="G2879"/>
  <c r="M2879" s="1"/>
  <c r="G2880"/>
  <c r="M2880" s="1"/>
  <c r="G2881"/>
  <c r="M2881" s="1"/>
  <c r="G2882"/>
  <c r="M2882" s="1"/>
  <c r="G2883"/>
  <c r="M2883" s="1"/>
  <c r="G2884"/>
  <c r="M2884" s="1"/>
  <c r="G2885"/>
  <c r="M2885" s="1"/>
  <c r="G2886"/>
  <c r="M2886" s="1"/>
  <c r="G2887"/>
  <c r="M2887" s="1"/>
  <c r="G2888"/>
  <c r="M2888" s="1"/>
  <c r="G2889"/>
  <c r="M2889" s="1"/>
  <c r="G2890"/>
  <c r="M2890" s="1"/>
  <c r="G2891"/>
  <c r="M2891" s="1"/>
  <c r="G2892"/>
  <c r="M2892" s="1"/>
  <c r="G2893"/>
  <c r="M2893" s="1"/>
  <c r="G2894"/>
  <c r="M2894" s="1"/>
  <c r="G2895"/>
  <c r="M2895" s="1"/>
  <c r="G2896"/>
  <c r="M2896" s="1"/>
  <c r="G2897"/>
  <c r="M2897" s="1"/>
  <c r="G2898"/>
  <c r="M2898" s="1"/>
  <c r="G2899"/>
  <c r="M2899" s="1"/>
  <c r="G2900"/>
  <c r="M2900" s="1"/>
  <c r="G2901"/>
  <c r="M2901" s="1"/>
  <c r="G2902"/>
  <c r="M2902" s="1"/>
  <c r="G2903"/>
  <c r="M2903" s="1"/>
  <c r="G2904"/>
  <c r="M2904" s="1"/>
  <c r="G2905"/>
  <c r="M2905" s="1"/>
  <c r="G2906"/>
  <c r="M2906" s="1"/>
  <c r="G2907"/>
  <c r="M2907" s="1"/>
  <c r="G2908"/>
  <c r="M2908" s="1"/>
  <c r="G2909"/>
  <c r="M2909" s="1"/>
  <c r="G2910"/>
  <c r="M2910" s="1"/>
  <c r="G2911"/>
  <c r="M2911" s="1"/>
  <c r="G2912"/>
  <c r="M2912" s="1"/>
  <c r="G2913"/>
  <c r="M2913" s="1"/>
  <c r="G2914"/>
  <c r="M2914" s="1"/>
  <c r="G2915"/>
  <c r="M2915" s="1"/>
  <c r="G2916"/>
  <c r="M2916" s="1"/>
  <c r="G2917"/>
  <c r="M2917" s="1"/>
  <c r="G2918"/>
  <c r="M2918" s="1"/>
  <c r="G2919"/>
  <c r="M2919" s="1"/>
  <c r="G2920"/>
  <c r="M2920" s="1"/>
  <c r="G2921"/>
  <c r="M2921" s="1"/>
  <c r="G2922"/>
  <c r="M2922" s="1"/>
  <c r="G2923"/>
  <c r="M2923" s="1"/>
  <c r="G2924"/>
  <c r="M2924" s="1"/>
  <c r="G2925"/>
  <c r="M2925" s="1"/>
  <c r="G2926"/>
  <c r="M2926" s="1"/>
  <c r="G2927"/>
  <c r="M2927" s="1"/>
  <c r="G2928"/>
  <c r="M2928" s="1"/>
  <c r="G2929"/>
  <c r="M2929" s="1"/>
  <c r="G2930"/>
  <c r="M2930" s="1"/>
  <c r="G2931"/>
  <c r="M2931" s="1"/>
  <c r="G2932"/>
  <c r="M2932" s="1"/>
  <c r="G2933"/>
  <c r="M2933" s="1"/>
  <c r="G2934"/>
  <c r="M2934" s="1"/>
  <c r="G2935"/>
  <c r="M2935" s="1"/>
  <c r="G2936"/>
  <c r="M2936" s="1"/>
  <c r="G2937"/>
  <c r="M2937" s="1"/>
  <c r="G2938"/>
  <c r="M2938" s="1"/>
  <c r="G2939"/>
  <c r="M2939" s="1"/>
  <c r="G2940"/>
  <c r="M2940" s="1"/>
  <c r="G2941"/>
  <c r="M2941" s="1"/>
  <c r="G2942"/>
  <c r="M2942" s="1"/>
  <c r="G2943"/>
  <c r="M2943" s="1"/>
  <c r="G2944"/>
  <c r="M2944" s="1"/>
  <c r="G2945"/>
  <c r="M2945" s="1"/>
  <c r="G2946"/>
  <c r="M2946" s="1"/>
  <c r="G2947"/>
  <c r="M2947" s="1"/>
  <c r="G2948"/>
  <c r="M2948" s="1"/>
  <c r="G2949"/>
  <c r="M2949" s="1"/>
  <c r="G2950"/>
  <c r="M2950" s="1"/>
  <c r="G2951"/>
  <c r="M2951" s="1"/>
  <c r="G2952"/>
  <c r="M2952" s="1"/>
  <c r="G2953"/>
  <c r="M2953" s="1"/>
  <c r="G2954"/>
  <c r="M2954" s="1"/>
  <c r="G2955"/>
  <c r="M2955" s="1"/>
  <c r="G2956"/>
  <c r="M2956" s="1"/>
  <c r="G2957"/>
  <c r="M2957" s="1"/>
  <c r="G2958"/>
  <c r="M2958" s="1"/>
  <c r="G2959"/>
  <c r="M2959" s="1"/>
  <c r="G2960"/>
  <c r="M2960" s="1"/>
  <c r="G2961"/>
  <c r="M2961" s="1"/>
  <c r="G2962"/>
  <c r="M2962" s="1"/>
  <c r="G2963"/>
  <c r="M2963" s="1"/>
  <c r="G2964"/>
  <c r="M2964" s="1"/>
  <c r="G2965"/>
  <c r="M2965" s="1"/>
  <c r="G2966"/>
  <c r="M2966" s="1"/>
  <c r="G2967"/>
  <c r="M2967" s="1"/>
  <c r="G2968"/>
  <c r="M2968" s="1"/>
  <c r="G2969"/>
  <c r="M2969" s="1"/>
  <c r="G2970"/>
  <c r="M2970" s="1"/>
  <c r="G2971"/>
  <c r="M2971" s="1"/>
  <c r="G2972"/>
  <c r="M2972" s="1"/>
  <c r="G2973"/>
  <c r="M2973" s="1"/>
  <c r="G2974"/>
  <c r="M2974" s="1"/>
  <c r="G2975"/>
  <c r="M2975" s="1"/>
  <c r="G2976"/>
  <c r="M2976" s="1"/>
  <c r="G2977"/>
  <c r="M2977" s="1"/>
  <c r="G2978"/>
  <c r="M2978" s="1"/>
  <c r="G2979"/>
  <c r="M2979" s="1"/>
  <c r="G2980"/>
  <c r="M2980" s="1"/>
  <c r="G2981"/>
  <c r="M2981" s="1"/>
  <c r="G2982"/>
  <c r="M2982" s="1"/>
  <c r="G2983"/>
  <c r="M2983" s="1"/>
  <c r="G2984"/>
  <c r="M2984" s="1"/>
  <c r="G2985"/>
  <c r="M2985" s="1"/>
  <c r="G2986"/>
  <c r="M2986" s="1"/>
  <c r="G2987"/>
  <c r="M2987" s="1"/>
  <c r="G2988"/>
  <c r="M2988" s="1"/>
  <c r="G2989"/>
  <c r="M2989" s="1"/>
  <c r="G2990"/>
  <c r="M2990" s="1"/>
  <c r="G2991"/>
  <c r="M2991" s="1"/>
  <c r="G2992"/>
  <c r="M2992" s="1"/>
  <c r="G2993"/>
  <c r="M2993" s="1"/>
  <c r="G2994"/>
  <c r="M2994" s="1"/>
  <c r="G2995"/>
  <c r="M2995" s="1"/>
  <c r="G2996"/>
  <c r="M2996" s="1"/>
  <c r="G2997"/>
  <c r="M2997" s="1"/>
  <c r="G2998"/>
  <c r="M2998" s="1"/>
  <c r="G2999"/>
  <c r="M2999" s="1"/>
  <c r="G3000"/>
  <c r="M3000" s="1"/>
  <c r="G3001"/>
  <c r="M3001" s="1"/>
  <c r="G3002"/>
  <c r="M3002" s="1"/>
  <c r="G3003"/>
  <c r="M3003" s="1"/>
  <c r="G3004"/>
  <c r="M3004" s="1"/>
  <c r="G3005"/>
  <c r="M3005" s="1"/>
  <c r="G3006"/>
  <c r="M3006" s="1"/>
  <c r="G3007"/>
  <c r="M3007" s="1"/>
  <c r="G3008"/>
  <c r="M3008" s="1"/>
  <c r="G3009"/>
  <c r="M3009" s="1"/>
  <c r="G3010"/>
  <c r="M3010" s="1"/>
  <c r="G3011"/>
  <c r="M3011" s="1"/>
  <c r="G3012"/>
  <c r="M3012" s="1"/>
  <c r="G3013"/>
  <c r="M3013" s="1"/>
  <c r="G3014"/>
  <c r="M3014" s="1"/>
  <c r="G3015"/>
  <c r="M3015" s="1"/>
  <c r="G3016"/>
  <c r="M3016" s="1"/>
  <c r="G3017"/>
  <c r="M3017" s="1"/>
  <c r="G3018"/>
  <c r="M3018" s="1"/>
  <c r="G3019"/>
  <c r="M3019" s="1"/>
  <c r="G3020"/>
  <c r="M3020" s="1"/>
  <c r="G3021"/>
  <c r="M3021" s="1"/>
  <c r="G3022"/>
  <c r="M3022" s="1"/>
  <c r="G3023"/>
  <c r="M3023" s="1"/>
  <c r="G3024"/>
  <c r="M3024" s="1"/>
  <c r="G3025"/>
  <c r="M3025" s="1"/>
  <c r="G3026"/>
  <c r="M3026" s="1"/>
  <c r="G3027"/>
  <c r="M3027" s="1"/>
  <c r="G3028"/>
  <c r="M3028" s="1"/>
  <c r="G3029"/>
  <c r="M3029" s="1"/>
  <c r="G3030"/>
  <c r="M3030" s="1"/>
  <c r="G3031"/>
  <c r="M3031" s="1"/>
  <c r="G3032"/>
  <c r="M3032" s="1"/>
  <c r="G3033"/>
  <c r="M3033" s="1"/>
  <c r="G3034"/>
  <c r="M3034" s="1"/>
  <c r="G3035"/>
  <c r="M3035" s="1"/>
  <c r="G3036"/>
  <c r="M3036" s="1"/>
  <c r="G3037"/>
  <c r="M3037" s="1"/>
  <c r="G3038"/>
  <c r="M3038" s="1"/>
  <c r="G3039"/>
  <c r="M3039" s="1"/>
  <c r="G3040"/>
  <c r="M3040" s="1"/>
  <c r="G3041"/>
  <c r="M3041" s="1"/>
  <c r="G3042"/>
  <c r="M3042" s="1"/>
  <c r="G3043"/>
  <c r="M3043" s="1"/>
  <c r="G3044"/>
  <c r="M3044" s="1"/>
  <c r="G3045"/>
  <c r="M3045" s="1"/>
  <c r="G3046"/>
  <c r="M3046" s="1"/>
  <c r="G3047"/>
  <c r="M3047" s="1"/>
  <c r="G3048"/>
  <c r="M3048" s="1"/>
  <c r="G3049"/>
  <c r="M3049" s="1"/>
  <c r="G3050"/>
  <c r="M3050" s="1"/>
  <c r="G3051"/>
  <c r="M3051" s="1"/>
  <c r="G3052"/>
  <c r="M3052" s="1"/>
  <c r="G3053"/>
  <c r="M3053" s="1"/>
  <c r="G3054"/>
  <c r="M3054" s="1"/>
  <c r="G3055"/>
  <c r="M3055" s="1"/>
  <c r="G3056"/>
  <c r="M3056" s="1"/>
  <c r="G3057"/>
  <c r="M3057" s="1"/>
  <c r="G3058"/>
  <c r="M3058" s="1"/>
  <c r="G3059"/>
  <c r="M3059" s="1"/>
  <c r="G3060"/>
  <c r="M3060" s="1"/>
  <c r="G3061"/>
  <c r="M3061" s="1"/>
  <c r="G3062"/>
  <c r="M3062" s="1"/>
  <c r="G3063"/>
  <c r="M3063" s="1"/>
  <c r="G3064"/>
  <c r="M3064" s="1"/>
  <c r="G3065"/>
  <c r="M3065" s="1"/>
  <c r="G3066"/>
  <c r="M3066" s="1"/>
  <c r="G3067"/>
  <c r="M3067" s="1"/>
  <c r="G3068"/>
  <c r="M3068" s="1"/>
  <c r="G3069"/>
  <c r="M3069" s="1"/>
  <c r="G3070"/>
  <c r="M3070" s="1"/>
  <c r="G3071"/>
  <c r="M3071" s="1"/>
  <c r="G3072"/>
  <c r="M3072" s="1"/>
  <c r="G3073"/>
  <c r="M3073" s="1"/>
  <c r="G3074"/>
  <c r="M3074" s="1"/>
  <c r="G3075"/>
  <c r="M3075" s="1"/>
  <c r="G3076"/>
  <c r="M3076" s="1"/>
  <c r="G3077"/>
  <c r="M3077" s="1"/>
  <c r="G3078"/>
  <c r="M3078" s="1"/>
  <c r="G3079"/>
  <c r="M3079" s="1"/>
  <c r="G3080"/>
  <c r="M3080" s="1"/>
  <c r="G3081"/>
  <c r="M3081" s="1"/>
  <c r="G3082"/>
  <c r="M3082" s="1"/>
  <c r="G3083"/>
  <c r="M3083" s="1"/>
  <c r="G3084"/>
  <c r="M3084" s="1"/>
  <c r="G3085"/>
  <c r="M3085" s="1"/>
  <c r="G3086"/>
  <c r="M3086" s="1"/>
  <c r="G3087"/>
  <c r="M3087" s="1"/>
  <c r="G3088"/>
  <c r="M3088" s="1"/>
  <c r="G3089"/>
  <c r="M3089" s="1"/>
  <c r="G3090"/>
  <c r="M3090" s="1"/>
  <c r="G3091"/>
  <c r="M3091" s="1"/>
  <c r="G3092"/>
  <c r="M3092" s="1"/>
  <c r="G3093"/>
  <c r="M3093" s="1"/>
  <c r="G3094"/>
  <c r="M3094" s="1"/>
  <c r="G3095"/>
  <c r="M3095" s="1"/>
  <c r="G3096"/>
  <c r="M3096" s="1"/>
  <c r="G3097"/>
  <c r="M3097" s="1"/>
  <c r="G3098"/>
  <c r="M3098" s="1"/>
  <c r="G3099"/>
  <c r="M3099" s="1"/>
  <c r="G3100"/>
  <c r="M3100" s="1"/>
  <c r="G3101"/>
  <c r="M3101" s="1"/>
  <c r="G3102"/>
  <c r="M3102" s="1"/>
  <c r="G3103"/>
  <c r="M3103" s="1"/>
  <c r="G3104"/>
  <c r="M3104" s="1"/>
  <c r="G3105"/>
  <c r="M3105" s="1"/>
  <c r="G3106"/>
  <c r="M3106" s="1"/>
  <c r="G3107"/>
  <c r="M3107" s="1"/>
  <c r="G3108"/>
  <c r="M3108" s="1"/>
  <c r="G3109"/>
  <c r="M3109" s="1"/>
  <c r="G3110"/>
  <c r="M3110" s="1"/>
  <c r="G3111"/>
  <c r="M3111" s="1"/>
  <c r="G3112"/>
  <c r="M3112" s="1"/>
  <c r="G3113"/>
  <c r="M3113" s="1"/>
  <c r="G3114"/>
  <c r="M3114" s="1"/>
  <c r="G3115"/>
  <c r="M3115" s="1"/>
  <c r="G3116"/>
  <c r="M3116" s="1"/>
  <c r="G3117"/>
  <c r="M3117" s="1"/>
  <c r="G3118"/>
  <c r="M3118" s="1"/>
  <c r="G3119"/>
  <c r="M3119" s="1"/>
  <c r="G3120"/>
  <c r="M3120" s="1"/>
  <c r="G3121"/>
  <c r="M3121" s="1"/>
  <c r="G3122"/>
  <c r="M3122" s="1"/>
  <c r="G3123"/>
  <c r="M3123" s="1"/>
  <c r="G3124"/>
  <c r="M3124" s="1"/>
  <c r="G3125"/>
  <c r="M3125" s="1"/>
  <c r="G3126"/>
  <c r="M3126" s="1"/>
  <c r="G3127"/>
  <c r="M3127" s="1"/>
  <c r="G3128"/>
  <c r="M3128" s="1"/>
  <c r="G3129"/>
  <c r="M3129" s="1"/>
  <c r="G3130"/>
  <c r="M3130" s="1"/>
  <c r="G3131"/>
  <c r="M3131" s="1"/>
  <c r="G3132"/>
  <c r="M3132" s="1"/>
  <c r="G3133"/>
  <c r="M3133" s="1"/>
  <c r="G3134"/>
  <c r="M3134" s="1"/>
  <c r="G3135"/>
  <c r="M3135" s="1"/>
  <c r="G3136"/>
  <c r="M3136" s="1"/>
  <c r="G3137"/>
  <c r="M3137" s="1"/>
  <c r="G3138"/>
  <c r="M3138" s="1"/>
  <c r="G3139"/>
  <c r="M3139" s="1"/>
  <c r="G3140"/>
  <c r="M3140" s="1"/>
  <c r="G3141"/>
  <c r="M3141" s="1"/>
  <c r="G3142"/>
  <c r="M3142" s="1"/>
  <c r="G3143"/>
  <c r="M3143" s="1"/>
  <c r="G3144"/>
  <c r="M3144" s="1"/>
  <c r="G3145"/>
  <c r="M3145" s="1"/>
  <c r="G3146"/>
  <c r="M3146" s="1"/>
  <c r="G3147"/>
  <c r="M3147" s="1"/>
  <c r="G3148"/>
  <c r="M3148" s="1"/>
  <c r="G3149"/>
  <c r="M3149" s="1"/>
  <c r="G3150"/>
  <c r="M3150" s="1"/>
  <c r="G3151"/>
  <c r="M3151" s="1"/>
  <c r="G3152"/>
  <c r="M3152" s="1"/>
  <c r="G3153"/>
  <c r="M3153" s="1"/>
  <c r="G3154"/>
  <c r="M3154" s="1"/>
  <c r="G3155"/>
  <c r="M3155" s="1"/>
  <c r="G3156"/>
  <c r="M3156" s="1"/>
  <c r="G3157"/>
  <c r="M3157" s="1"/>
  <c r="G3158"/>
  <c r="M3158" s="1"/>
  <c r="G3159"/>
  <c r="M3159" s="1"/>
  <c r="G3160"/>
  <c r="M3160" s="1"/>
  <c r="G3161"/>
  <c r="M3161" s="1"/>
  <c r="G3162"/>
  <c r="M3162" s="1"/>
  <c r="G3163"/>
  <c r="M3163" s="1"/>
  <c r="G3164"/>
  <c r="M3164" s="1"/>
  <c r="G3165"/>
  <c r="M3165" s="1"/>
  <c r="G3166"/>
  <c r="M3166" s="1"/>
  <c r="G3167"/>
  <c r="M3167" s="1"/>
  <c r="G3168"/>
  <c r="M3168" s="1"/>
  <c r="G3169"/>
  <c r="M3169" s="1"/>
  <c r="G3170"/>
  <c r="M3170" s="1"/>
  <c r="G3171"/>
  <c r="M3171" s="1"/>
  <c r="G3172"/>
  <c r="M3172" s="1"/>
  <c r="G3173"/>
  <c r="M3173" s="1"/>
  <c r="G3174"/>
  <c r="M3174" s="1"/>
  <c r="G3175"/>
  <c r="M3175" s="1"/>
  <c r="G3176"/>
  <c r="M3176" s="1"/>
  <c r="G3177"/>
  <c r="M3177" s="1"/>
  <c r="G3178"/>
  <c r="M3178" s="1"/>
  <c r="G3179"/>
  <c r="M3179" s="1"/>
  <c r="G3180"/>
  <c r="M3180" s="1"/>
  <c r="G3181"/>
  <c r="M3181" s="1"/>
  <c r="G3182"/>
  <c r="M3182" s="1"/>
  <c r="G3183"/>
  <c r="M3183" s="1"/>
  <c r="G3184"/>
  <c r="M3184" s="1"/>
  <c r="G3185"/>
  <c r="M3185" s="1"/>
  <c r="G3186"/>
  <c r="M3186" s="1"/>
  <c r="G3187"/>
  <c r="M3187" s="1"/>
  <c r="G3188"/>
  <c r="M3188" s="1"/>
  <c r="G3189"/>
  <c r="M3189" s="1"/>
  <c r="G3190"/>
  <c r="M3190" s="1"/>
  <c r="G3191"/>
  <c r="M3191" s="1"/>
  <c r="G3192"/>
  <c r="M3192" s="1"/>
  <c r="G3193"/>
  <c r="M3193" s="1"/>
  <c r="G3194"/>
  <c r="M3194" s="1"/>
  <c r="G3195"/>
  <c r="M3195" s="1"/>
  <c r="G3196"/>
  <c r="M3196" s="1"/>
  <c r="G3197"/>
  <c r="M3197" s="1"/>
  <c r="G3198"/>
  <c r="M3198" s="1"/>
  <c r="G3199"/>
  <c r="M3199" s="1"/>
  <c r="G3200"/>
  <c r="M3200" s="1"/>
  <c r="G3201"/>
  <c r="M3201" s="1"/>
  <c r="G3202"/>
  <c r="M3202" s="1"/>
  <c r="G3203"/>
  <c r="M3203" s="1"/>
  <c r="G3204"/>
  <c r="M3204" s="1"/>
  <c r="G3205"/>
  <c r="M3205" s="1"/>
  <c r="G3206"/>
  <c r="M3206" s="1"/>
  <c r="G3207"/>
  <c r="M3207" s="1"/>
  <c r="G3208"/>
  <c r="M3208" s="1"/>
  <c r="G3209"/>
  <c r="M3209" s="1"/>
  <c r="G3210"/>
  <c r="M3210" s="1"/>
  <c r="G3211"/>
  <c r="M3211" s="1"/>
  <c r="G3212"/>
  <c r="M3212" s="1"/>
  <c r="G3213"/>
  <c r="M3213" s="1"/>
  <c r="G3214"/>
  <c r="M3214" s="1"/>
  <c r="G3215"/>
  <c r="M3215" s="1"/>
  <c r="G3216"/>
  <c r="M3216" s="1"/>
  <c r="G3217"/>
  <c r="M3217" s="1"/>
  <c r="G3218"/>
  <c r="M3218" s="1"/>
  <c r="G3219"/>
  <c r="M3219" s="1"/>
  <c r="G3220"/>
  <c r="M3220" s="1"/>
  <c r="G3239"/>
  <c r="M3239" s="1"/>
  <c r="G3240"/>
  <c r="M3240" s="1"/>
  <c r="G3241"/>
  <c r="M3241" s="1"/>
  <c r="G3242"/>
  <c r="M3242" s="1"/>
  <c r="G3243"/>
  <c r="M3243" s="1"/>
  <c r="G3244"/>
  <c r="M3244" s="1"/>
  <c r="G3245"/>
  <c r="M3245" s="1"/>
  <c r="G3246"/>
  <c r="M3246" s="1"/>
  <c r="G3247"/>
  <c r="M3247" s="1"/>
  <c r="G3248"/>
  <c r="M3248" s="1"/>
  <c r="G3249"/>
  <c r="M3249" s="1"/>
  <c r="G3250"/>
  <c r="M3250" s="1"/>
  <c r="G3251"/>
  <c r="M3251" s="1"/>
  <c r="G3252"/>
  <c r="M3252" s="1"/>
  <c r="G3253"/>
  <c r="M3253" s="1"/>
  <c r="G3254"/>
  <c r="M3254" s="1"/>
  <c r="G3255"/>
  <c r="M3255" s="1"/>
  <c r="G3256"/>
  <c r="M3256" s="1"/>
  <c r="G3257"/>
  <c r="M3257" s="1"/>
  <c r="G3258"/>
  <c r="M3258" s="1"/>
  <c r="G3259"/>
  <c r="M3259" s="1"/>
  <c r="G3260"/>
  <c r="M3260" s="1"/>
  <c r="G3261"/>
  <c r="M3261" s="1"/>
  <c r="G3262"/>
  <c r="M3262" s="1"/>
  <c r="G3263"/>
  <c r="M3263" s="1"/>
  <c r="G3264"/>
  <c r="M3264" s="1"/>
  <c r="G3265"/>
  <c r="M3265" s="1"/>
  <c r="G3266"/>
  <c r="M3266" s="1"/>
  <c r="G3267"/>
  <c r="M3267" s="1"/>
  <c r="G3268"/>
  <c r="M3268" s="1"/>
  <c r="G3269"/>
  <c r="M3269" s="1"/>
  <c r="G3270"/>
  <c r="M3270" s="1"/>
  <c r="G3271"/>
  <c r="M3271" s="1"/>
  <c r="G3272"/>
  <c r="M3272" s="1"/>
  <c r="G3273"/>
  <c r="M3273" s="1"/>
  <c r="G3274"/>
  <c r="M3274" s="1"/>
  <c r="G3275"/>
  <c r="M3275" s="1"/>
  <c r="G3276"/>
  <c r="M3276" s="1"/>
  <c r="G3277"/>
  <c r="M3277" s="1"/>
  <c r="G3278"/>
  <c r="M3278" s="1"/>
  <c r="G3279"/>
  <c r="M3279" s="1"/>
  <c r="G3280"/>
  <c r="M3280" s="1"/>
  <c r="G3281"/>
  <c r="M3281" s="1"/>
  <c r="G3282"/>
  <c r="M3282" s="1"/>
  <c r="G3283"/>
  <c r="M3283" s="1"/>
  <c r="G3284"/>
  <c r="M3284" s="1"/>
  <c r="G3285"/>
  <c r="M3285" s="1"/>
  <c r="G3286"/>
  <c r="M3286" s="1"/>
  <c r="G3287"/>
  <c r="M3287" s="1"/>
  <c r="G3288"/>
  <c r="M3288" s="1"/>
  <c r="G3289"/>
  <c r="M3289" s="1"/>
  <c r="G3290"/>
  <c r="M3290" s="1"/>
  <c r="G3291"/>
  <c r="M3291" s="1"/>
  <c r="G3292"/>
  <c r="M3292" s="1"/>
  <c r="G3293"/>
  <c r="M3293" s="1"/>
  <c r="G3294"/>
  <c r="M3294" s="1"/>
  <c r="G3295"/>
  <c r="M3295" s="1"/>
  <c r="G3296"/>
  <c r="M3296" s="1"/>
  <c r="G3297"/>
  <c r="M3297" s="1"/>
  <c r="G3298"/>
  <c r="M3298" s="1"/>
  <c r="G3299"/>
  <c r="M3299" s="1"/>
  <c r="G3300"/>
  <c r="M3300" s="1"/>
  <c r="G3301"/>
  <c r="M3301" s="1"/>
  <c r="G3302"/>
  <c r="M3302" s="1"/>
  <c r="G3303"/>
  <c r="M3303" s="1"/>
  <c r="G3304"/>
  <c r="M3304" s="1"/>
  <c r="G3305"/>
  <c r="M3305" s="1"/>
  <c r="G3306"/>
  <c r="M3306" s="1"/>
  <c r="G3307"/>
  <c r="M3307" s="1"/>
  <c r="G3308"/>
  <c r="M3308" s="1"/>
  <c r="G3309"/>
  <c r="M3309" s="1"/>
  <c r="G3310"/>
  <c r="M3310" s="1"/>
  <c r="G3311"/>
  <c r="M3311" s="1"/>
  <c r="G3312"/>
  <c r="M3312" s="1"/>
  <c r="G3313"/>
  <c r="M3313" s="1"/>
  <c r="G3314"/>
  <c r="M3314" s="1"/>
  <c r="G3315"/>
  <c r="M3315" s="1"/>
  <c r="G3316"/>
  <c r="M3316" s="1"/>
  <c r="G3317"/>
  <c r="M3317" s="1"/>
  <c r="G3318"/>
  <c r="M3318" s="1"/>
  <c r="G3319"/>
  <c r="M3319" s="1"/>
  <c r="G3320"/>
  <c r="M3320" s="1"/>
  <c r="G3321"/>
  <c r="M3321" s="1"/>
  <c r="G3322"/>
  <c r="M3322" s="1"/>
  <c r="G3323"/>
  <c r="M3323" s="1"/>
  <c r="G3324"/>
  <c r="M3324" s="1"/>
  <c r="G3325"/>
  <c r="M3325" s="1"/>
  <c r="G3326"/>
  <c r="M3326" s="1"/>
  <c r="G3327"/>
  <c r="M3327" s="1"/>
  <c r="G3328"/>
  <c r="M3328" s="1"/>
  <c r="G3329"/>
  <c r="M3329" s="1"/>
  <c r="G3330"/>
  <c r="M3330" s="1"/>
  <c r="G3331"/>
  <c r="M3331" s="1"/>
  <c r="G3332"/>
  <c r="M3332" s="1"/>
  <c r="G3333"/>
  <c r="M3333" s="1"/>
  <c r="G3334"/>
  <c r="M3334" s="1"/>
  <c r="G3335"/>
  <c r="M3335" s="1"/>
  <c r="G3336"/>
  <c r="M3336" s="1"/>
  <c r="G3337"/>
  <c r="M3337" s="1"/>
  <c r="G3338"/>
  <c r="M3338" s="1"/>
  <c r="G3339"/>
  <c r="M3339" s="1"/>
  <c r="G3340"/>
  <c r="M3340" s="1"/>
  <c r="G3341"/>
  <c r="M3341" s="1"/>
  <c r="G3342"/>
  <c r="M3342" s="1"/>
  <c r="G3343"/>
  <c r="M3343" s="1"/>
  <c r="G3344"/>
  <c r="M3344" s="1"/>
  <c r="G3345"/>
  <c r="M3345" s="1"/>
  <c r="G3346"/>
  <c r="M3346" s="1"/>
  <c r="G3347"/>
  <c r="M3347" s="1"/>
  <c r="G3348"/>
  <c r="M3348" s="1"/>
  <c r="G3349"/>
  <c r="M3349" s="1"/>
  <c r="G3350"/>
  <c r="M3350" s="1"/>
  <c r="G3351"/>
  <c r="M3351" s="1"/>
  <c r="G3352"/>
  <c r="M3352" s="1"/>
  <c r="G3353"/>
  <c r="M3353" s="1"/>
  <c r="G3354"/>
  <c r="M3354" s="1"/>
  <c r="G3355"/>
  <c r="M3355" s="1"/>
  <c r="G3356"/>
  <c r="M3356" s="1"/>
  <c r="G3357"/>
  <c r="M3357" s="1"/>
  <c r="G3358"/>
  <c r="M3358" s="1"/>
  <c r="G3359"/>
  <c r="M3359" s="1"/>
  <c r="G3360"/>
  <c r="M3360" s="1"/>
  <c r="G3361"/>
  <c r="M3361" s="1"/>
  <c r="G3362"/>
  <c r="M3362" s="1"/>
  <c r="G3363"/>
  <c r="M3363" s="1"/>
  <c r="G3364"/>
  <c r="M3364" s="1"/>
  <c r="G3365"/>
  <c r="M3365" s="1"/>
  <c r="G3366"/>
  <c r="M3366" s="1"/>
  <c r="G3367"/>
  <c r="M3367" s="1"/>
  <c r="G3368"/>
  <c r="M3368" s="1"/>
  <c r="G3369"/>
  <c r="M3369" s="1"/>
  <c r="G3370"/>
  <c r="M3370" s="1"/>
  <c r="G3371"/>
  <c r="M3371" s="1"/>
  <c r="G3372"/>
  <c r="M3372" s="1"/>
  <c r="G3373"/>
  <c r="M3373" s="1"/>
  <c r="G3374"/>
  <c r="M3374" s="1"/>
  <c r="G3375"/>
  <c r="M3375" s="1"/>
  <c r="G3376"/>
  <c r="M3376" s="1"/>
  <c r="G3377"/>
  <c r="M3377" s="1"/>
  <c r="G3378"/>
  <c r="M3378" s="1"/>
  <c r="G3379"/>
  <c r="M3379" s="1"/>
  <c r="G3380"/>
  <c r="M3380" s="1"/>
  <c r="G3381"/>
  <c r="M3381" s="1"/>
  <c r="G3382"/>
  <c r="M3382" s="1"/>
  <c r="G3383"/>
  <c r="M3383" s="1"/>
  <c r="G3384"/>
  <c r="M3384" s="1"/>
  <c r="G3385"/>
  <c r="M3385" s="1"/>
  <c r="G3386"/>
  <c r="M3386" s="1"/>
  <c r="G3387"/>
  <c r="M3387" s="1"/>
  <c r="G3388"/>
  <c r="M3388" s="1"/>
  <c r="G3389"/>
  <c r="M3389" s="1"/>
  <c r="G3390"/>
  <c r="M3390" s="1"/>
  <c r="G3391"/>
  <c r="M3391" s="1"/>
  <c r="G3392"/>
  <c r="M3392" s="1"/>
  <c r="G3393"/>
  <c r="M3393" s="1"/>
  <c r="G3394"/>
  <c r="M3394" s="1"/>
  <c r="G3395"/>
  <c r="M3395" s="1"/>
  <c r="G3396"/>
  <c r="M3396" s="1"/>
  <c r="G3397"/>
  <c r="M3397" s="1"/>
  <c r="G3398"/>
  <c r="M3398" s="1"/>
  <c r="G3399"/>
  <c r="M3399" s="1"/>
  <c r="G3400"/>
  <c r="M3400" s="1"/>
  <c r="G3401"/>
  <c r="M3401" s="1"/>
  <c r="G3402"/>
  <c r="M3402" s="1"/>
  <c r="G3403"/>
  <c r="M3403" s="1"/>
  <c r="G3404"/>
  <c r="M3404" s="1"/>
  <c r="G3405"/>
  <c r="M3405" s="1"/>
  <c r="G3406"/>
  <c r="M3406" s="1"/>
  <c r="G3407"/>
  <c r="M3407" s="1"/>
  <c r="G3408"/>
  <c r="M3408" s="1"/>
  <c r="G3409"/>
  <c r="M3409" s="1"/>
  <c r="G3410"/>
  <c r="M3410" s="1"/>
  <c r="G3411"/>
  <c r="M3411" s="1"/>
  <c r="G3412"/>
  <c r="M3412" s="1"/>
  <c r="G3413"/>
  <c r="M3413" s="1"/>
  <c r="G3414"/>
  <c r="M3414" s="1"/>
  <c r="G3415"/>
  <c r="M3415" s="1"/>
  <c r="G3416"/>
  <c r="M3416" s="1"/>
  <c r="G3417"/>
  <c r="M3417" s="1"/>
  <c r="G3418"/>
  <c r="M3418" s="1"/>
  <c r="G3419"/>
  <c r="M3419" s="1"/>
  <c r="G3420"/>
  <c r="M3420" s="1"/>
  <c r="G3421"/>
  <c r="M3421" s="1"/>
  <c r="G3422"/>
  <c r="M3422" s="1"/>
  <c r="G3423"/>
  <c r="M3423" s="1"/>
  <c r="G3424"/>
  <c r="M3424" s="1"/>
  <c r="G3425"/>
  <c r="M3425" s="1"/>
  <c r="G3426"/>
  <c r="M3426" s="1"/>
  <c r="G3427"/>
  <c r="M3427" s="1"/>
  <c r="G3428"/>
  <c r="M3428" s="1"/>
  <c r="G3429"/>
  <c r="M3429" s="1"/>
  <c r="G3430"/>
  <c r="M3430" s="1"/>
  <c r="G3431"/>
  <c r="M3431" s="1"/>
  <c r="G3432"/>
  <c r="M3432" s="1"/>
  <c r="G3433"/>
  <c r="M3433" s="1"/>
  <c r="G3434"/>
  <c r="M3434" s="1"/>
  <c r="G3435"/>
  <c r="M3435" s="1"/>
  <c r="G3436"/>
  <c r="M3436" s="1"/>
  <c r="G3437"/>
  <c r="M3437" s="1"/>
  <c r="G3438"/>
  <c r="M3438" s="1"/>
  <c r="G3439"/>
  <c r="M3439" s="1"/>
  <c r="G3440"/>
  <c r="M3440" s="1"/>
  <c r="G3441"/>
  <c r="M3441" s="1"/>
  <c r="G3442"/>
  <c r="M3442" s="1"/>
  <c r="G3443"/>
  <c r="M3443" s="1"/>
  <c r="G3444"/>
  <c r="M3444" s="1"/>
  <c r="G3445"/>
  <c r="M3445" s="1"/>
  <c r="G3446"/>
  <c r="M3446" s="1"/>
  <c r="G3447"/>
  <c r="M3447" s="1"/>
  <c r="G3448"/>
  <c r="M3448" s="1"/>
  <c r="G3449"/>
  <c r="M3449" s="1"/>
  <c r="G3450"/>
  <c r="M3450" s="1"/>
  <c r="G3451"/>
  <c r="M3451" s="1"/>
  <c r="G3452"/>
  <c r="M3452" s="1"/>
  <c r="G3453"/>
  <c r="M3453" s="1"/>
  <c r="G3454"/>
  <c r="M3454" s="1"/>
  <c r="G3455"/>
  <c r="M3455" s="1"/>
  <c r="G3456"/>
  <c r="M3456" s="1"/>
  <c r="G3457"/>
  <c r="M3457" s="1"/>
  <c r="G3458"/>
  <c r="M3458" s="1"/>
  <c r="G3459"/>
  <c r="M3459" s="1"/>
  <c r="G3460"/>
  <c r="M3460" s="1"/>
  <c r="G3461"/>
  <c r="M3461" s="1"/>
  <c r="G3462"/>
  <c r="M3462" s="1"/>
  <c r="G3463"/>
  <c r="M3463" s="1"/>
  <c r="G3464"/>
  <c r="M3464" s="1"/>
  <c r="G3465"/>
  <c r="M3465" s="1"/>
  <c r="G3466"/>
  <c r="M3466" s="1"/>
  <c r="G3467"/>
  <c r="M3467" s="1"/>
  <c r="G3468"/>
  <c r="M3468" s="1"/>
  <c r="G3469"/>
  <c r="M3469" s="1"/>
  <c r="G3470"/>
  <c r="M3470" s="1"/>
  <c r="G3471"/>
  <c r="M3471" s="1"/>
  <c r="G3472"/>
  <c r="M3472" s="1"/>
  <c r="G3473"/>
  <c r="M3473" s="1"/>
  <c r="G3474"/>
  <c r="M3474" s="1"/>
  <c r="G3475"/>
  <c r="M3475" s="1"/>
  <c r="G3476"/>
  <c r="M3476" s="1"/>
  <c r="G3477"/>
  <c r="M3477" s="1"/>
  <c r="G3478"/>
  <c r="M3478" s="1"/>
  <c r="G3479"/>
  <c r="M3479" s="1"/>
  <c r="G3480"/>
  <c r="M3480" s="1"/>
  <c r="G3481"/>
  <c r="M3481" s="1"/>
  <c r="G3482"/>
  <c r="M3482" s="1"/>
  <c r="G3483"/>
  <c r="M3483" s="1"/>
  <c r="G3484"/>
  <c r="M3484" s="1"/>
  <c r="G3485"/>
  <c r="M3485" s="1"/>
  <c r="G3486"/>
  <c r="M3486" s="1"/>
  <c r="G3487"/>
  <c r="M3487" s="1"/>
  <c r="G3488"/>
  <c r="M3488" s="1"/>
  <c r="G3489"/>
  <c r="M3489" s="1"/>
  <c r="G3490"/>
  <c r="M3490" s="1"/>
  <c r="G3491"/>
  <c r="M3491" s="1"/>
  <c r="G3492"/>
  <c r="M3492" s="1"/>
  <c r="G3493"/>
  <c r="M3493" s="1"/>
  <c r="G3494"/>
  <c r="M3494" s="1"/>
  <c r="G3495"/>
  <c r="M3495" s="1"/>
  <c r="G3496"/>
  <c r="M3496" s="1"/>
  <c r="G3497"/>
  <c r="M3497" s="1"/>
  <c r="G3498"/>
  <c r="M3498" s="1"/>
  <c r="G3499"/>
  <c r="M3499" s="1"/>
  <c r="G3500"/>
  <c r="M3500" s="1"/>
  <c r="G3501"/>
  <c r="M3501" s="1"/>
  <c r="G3502"/>
  <c r="M3502" s="1"/>
  <c r="G3503"/>
  <c r="M3503" s="1"/>
  <c r="G3504"/>
  <c r="M3504" s="1"/>
  <c r="G3505"/>
  <c r="M3505" s="1"/>
  <c r="G3506"/>
  <c r="M3506" s="1"/>
  <c r="G3507"/>
  <c r="M3507" s="1"/>
  <c r="G3508"/>
  <c r="M3508" s="1"/>
  <c r="G3509"/>
  <c r="M3509" s="1"/>
  <c r="G3510"/>
  <c r="M3510" s="1"/>
  <c r="G3511"/>
  <c r="M3511" s="1"/>
  <c r="G3512"/>
  <c r="M3512" s="1"/>
  <c r="G3513"/>
  <c r="M3513" s="1"/>
  <c r="G3514"/>
  <c r="M3514" s="1"/>
  <c r="G3515"/>
  <c r="M3515" s="1"/>
  <c r="G3516"/>
  <c r="M3516" s="1"/>
  <c r="G3517"/>
  <c r="M3517" s="1"/>
  <c r="G3518"/>
  <c r="M3518" s="1"/>
  <c r="G3519"/>
  <c r="M3519" s="1"/>
  <c r="G3520"/>
  <c r="M3520" s="1"/>
  <c r="G3521"/>
  <c r="M3521" s="1"/>
  <c r="G3522"/>
  <c r="M3522" s="1"/>
  <c r="G3523"/>
  <c r="M3523" s="1"/>
  <c r="G3524"/>
  <c r="M3524" s="1"/>
  <c r="G3525"/>
  <c r="M3525" s="1"/>
  <c r="G3526"/>
  <c r="M3526" s="1"/>
  <c r="G3527"/>
  <c r="M3527" s="1"/>
  <c r="G3528"/>
  <c r="M3528" s="1"/>
  <c r="G3529"/>
  <c r="M3529" s="1"/>
  <c r="G3530"/>
  <c r="M3530" s="1"/>
  <c r="G3531"/>
  <c r="M3531" s="1"/>
  <c r="G3532"/>
  <c r="M3532" s="1"/>
  <c r="G3533"/>
  <c r="M3533" s="1"/>
  <c r="G3534"/>
  <c r="M3534" s="1"/>
  <c r="G3535"/>
  <c r="M3535" s="1"/>
  <c r="G3536"/>
  <c r="M3536" s="1"/>
  <c r="G3537"/>
  <c r="M3537" s="1"/>
  <c r="G3538"/>
  <c r="M3538" s="1"/>
  <c r="G3539"/>
  <c r="M3539" s="1"/>
  <c r="G3540"/>
  <c r="M3540" s="1"/>
  <c r="G3541"/>
  <c r="M3541" s="1"/>
  <c r="G3542"/>
  <c r="M3542" s="1"/>
  <c r="G3543"/>
  <c r="M3543" s="1"/>
  <c r="G3544"/>
  <c r="M3544" s="1"/>
  <c r="G3545"/>
  <c r="M3545" s="1"/>
  <c r="G3546"/>
  <c r="M3546" s="1"/>
  <c r="G3547"/>
  <c r="M3547" s="1"/>
  <c r="G3548"/>
  <c r="M3548" s="1"/>
  <c r="G3549"/>
  <c r="M3549" s="1"/>
  <c r="G3550"/>
  <c r="M3550" s="1"/>
  <c r="G3551"/>
  <c r="M3551" s="1"/>
  <c r="G3552"/>
  <c r="M3552" s="1"/>
  <c r="G3553"/>
  <c r="M3553" s="1"/>
  <c r="G3554"/>
  <c r="M3554" s="1"/>
  <c r="G3555"/>
  <c r="M3555" s="1"/>
  <c r="G3556"/>
  <c r="M3556" s="1"/>
  <c r="G3557"/>
  <c r="M3557" s="1"/>
  <c r="G3558"/>
  <c r="M3558" s="1"/>
  <c r="G3559"/>
  <c r="M3559" s="1"/>
  <c r="G3560"/>
  <c r="M3560" s="1"/>
  <c r="G3561"/>
  <c r="M3561" s="1"/>
  <c r="G3562"/>
  <c r="M3562" s="1"/>
  <c r="G3563"/>
  <c r="M3563" s="1"/>
  <c r="G3564"/>
  <c r="M3564" s="1"/>
  <c r="G3565"/>
  <c r="M3565" s="1"/>
  <c r="G3566"/>
  <c r="M3566" s="1"/>
  <c r="G3567"/>
  <c r="M3567" s="1"/>
  <c r="G3568"/>
  <c r="M3568" s="1"/>
  <c r="G3569"/>
  <c r="M3569" s="1"/>
  <c r="G3570"/>
  <c r="M3570" s="1"/>
  <c r="G3571"/>
  <c r="M3571" s="1"/>
  <c r="G3572"/>
  <c r="M3572" s="1"/>
  <c r="G3573"/>
  <c r="M3573" s="1"/>
  <c r="G3574"/>
  <c r="M3574" s="1"/>
  <c r="G3575"/>
  <c r="M3575" s="1"/>
  <c r="G3576"/>
  <c r="M3576" s="1"/>
  <c r="G3577"/>
  <c r="M3577" s="1"/>
  <c r="G3578"/>
  <c r="M3578" s="1"/>
  <c r="G3579"/>
  <c r="M3579" s="1"/>
  <c r="G3580"/>
  <c r="M3580" s="1"/>
  <c r="G3581"/>
  <c r="M3581" s="1"/>
  <c r="G3582"/>
  <c r="M3582" s="1"/>
  <c r="G3583"/>
  <c r="M3583" s="1"/>
  <c r="G3584"/>
  <c r="M3584" s="1"/>
  <c r="G3585"/>
  <c r="M3585" s="1"/>
  <c r="G3586"/>
  <c r="M3586" s="1"/>
  <c r="G3587"/>
  <c r="M3587" s="1"/>
  <c r="G3588"/>
  <c r="M3588" s="1"/>
  <c r="G3589"/>
  <c r="M3589" s="1"/>
  <c r="G3590"/>
  <c r="M3590" s="1"/>
  <c r="G3591"/>
  <c r="M3591" s="1"/>
  <c r="G3592"/>
  <c r="M3592" s="1"/>
  <c r="G3593"/>
  <c r="M3593" s="1"/>
  <c r="G3594"/>
  <c r="M3594" s="1"/>
  <c r="G3595"/>
  <c r="M3595" s="1"/>
  <c r="G3596"/>
  <c r="M3596" s="1"/>
  <c r="G3597"/>
  <c r="M3597" s="1"/>
  <c r="G3598"/>
  <c r="M3598" s="1"/>
  <c r="G3599"/>
  <c r="M3599" s="1"/>
  <c r="G3600"/>
  <c r="M3600" s="1"/>
  <c r="G3601"/>
  <c r="M3601" s="1"/>
  <c r="G3602"/>
  <c r="M3602" s="1"/>
  <c r="G3603"/>
  <c r="M3603" s="1"/>
  <c r="G3604"/>
  <c r="M3604" s="1"/>
  <c r="G3605"/>
  <c r="M3605" s="1"/>
  <c r="G3606"/>
  <c r="M3606" s="1"/>
  <c r="G3607"/>
  <c r="M3607" s="1"/>
  <c r="G3608"/>
  <c r="M3608" s="1"/>
  <c r="G3609"/>
  <c r="M3609" s="1"/>
  <c r="G3610"/>
  <c r="M3610" s="1"/>
  <c r="G3611"/>
  <c r="M3611" s="1"/>
  <c r="G3612"/>
  <c r="M3612" s="1"/>
  <c r="G3613"/>
  <c r="M3613" s="1"/>
  <c r="G3614"/>
  <c r="M3614" s="1"/>
  <c r="G3615"/>
  <c r="M3615" s="1"/>
  <c r="G3616"/>
  <c r="M3616" s="1"/>
  <c r="G3617"/>
  <c r="M3617" s="1"/>
  <c r="G3618"/>
  <c r="M3618" s="1"/>
  <c r="G3619"/>
  <c r="M3619" s="1"/>
  <c r="G3620"/>
  <c r="M3620" s="1"/>
  <c r="G3621"/>
  <c r="M3621" s="1"/>
  <c r="G3622"/>
  <c r="M3622" s="1"/>
  <c r="G3623"/>
  <c r="M3623" s="1"/>
  <c r="G3624"/>
  <c r="M3624" s="1"/>
  <c r="G3625"/>
  <c r="M3625" s="1"/>
  <c r="G3626"/>
  <c r="M3626" s="1"/>
  <c r="G3627"/>
  <c r="M3627" s="1"/>
  <c r="G3628"/>
  <c r="M3628" s="1"/>
  <c r="G3629"/>
  <c r="M3629" s="1"/>
  <c r="G3630"/>
  <c r="M3630" s="1"/>
  <c r="G3631"/>
  <c r="M3631" s="1"/>
  <c r="G3632"/>
  <c r="M3632" s="1"/>
  <c r="G3633"/>
  <c r="M3633" s="1"/>
  <c r="G3634"/>
  <c r="M3634" s="1"/>
  <c r="G3635"/>
  <c r="M3635" s="1"/>
  <c r="G3636"/>
  <c r="M3636" s="1"/>
  <c r="G3637"/>
  <c r="M3637" s="1"/>
  <c r="G3638"/>
  <c r="M3638" s="1"/>
  <c r="G3639"/>
  <c r="M3639" s="1"/>
  <c r="G3640"/>
  <c r="M3640" s="1"/>
  <c r="G3641"/>
  <c r="M3641" s="1"/>
  <c r="G3642"/>
  <c r="M3642" s="1"/>
  <c r="G3643"/>
  <c r="M3643" s="1"/>
  <c r="G3644"/>
  <c r="M3644" s="1"/>
  <c r="G3645"/>
  <c r="M3645" s="1"/>
  <c r="G3646"/>
  <c r="M3646" s="1"/>
  <c r="G3647"/>
  <c r="M3647" s="1"/>
  <c r="G3648"/>
  <c r="M3648" s="1"/>
  <c r="G3649"/>
  <c r="M3649" s="1"/>
  <c r="G3650"/>
  <c r="M3650" s="1"/>
  <c r="G3651"/>
  <c r="M3651" s="1"/>
  <c r="G3652"/>
  <c r="M3652" s="1"/>
  <c r="G3653"/>
  <c r="M3653" s="1"/>
  <c r="G3654"/>
  <c r="M3654" s="1"/>
  <c r="G3655"/>
  <c r="M3655" s="1"/>
  <c r="G3656"/>
  <c r="M3656" s="1"/>
  <c r="G3657"/>
  <c r="M3657" s="1"/>
  <c r="G3658"/>
  <c r="M3658" s="1"/>
  <c r="G3659"/>
  <c r="M3659" s="1"/>
  <c r="G3660"/>
  <c r="M3660" s="1"/>
  <c r="G3661"/>
  <c r="M3661" s="1"/>
  <c r="G3662"/>
  <c r="M3662" s="1"/>
  <c r="G3663"/>
  <c r="M3663" s="1"/>
  <c r="G3664"/>
  <c r="M3664" s="1"/>
  <c r="G3665"/>
  <c r="M3665" s="1"/>
  <c r="G3666"/>
  <c r="M3666" s="1"/>
  <c r="G3667"/>
  <c r="M3667" s="1"/>
  <c r="G3668"/>
  <c r="M3668" s="1"/>
  <c r="G3669"/>
  <c r="M3669" s="1"/>
  <c r="G3670"/>
  <c r="M3670" s="1"/>
  <c r="G3671"/>
  <c r="M3671" s="1"/>
  <c r="G3672"/>
  <c r="M3672" s="1"/>
  <c r="G3673"/>
  <c r="M3673" s="1"/>
  <c r="G3674"/>
  <c r="M3674" s="1"/>
  <c r="G3675"/>
  <c r="M3675" s="1"/>
  <c r="G3676"/>
  <c r="M3676" s="1"/>
  <c r="G3677"/>
  <c r="M3677" s="1"/>
  <c r="G3678"/>
  <c r="M3678" s="1"/>
  <c r="G3679"/>
  <c r="M3679" s="1"/>
  <c r="G3680"/>
  <c r="M3680" s="1"/>
  <c r="G3681"/>
  <c r="M3681" s="1"/>
  <c r="G3682"/>
  <c r="M3682" s="1"/>
  <c r="G3683"/>
  <c r="M3683" s="1"/>
  <c r="G3684"/>
  <c r="M3684" s="1"/>
  <c r="G3685"/>
  <c r="M3685" s="1"/>
  <c r="G3686"/>
  <c r="M3686" s="1"/>
  <c r="G3687"/>
  <c r="M3687" s="1"/>
  <c r="G3688"/>
  <c r="M3688" s="1"/>
  <c r="G3689"/>
  <c r="M3689" s="1"/>
  <c r="G3690"/>
  <c r="M3690" s="1"/>
  <c r="G3691"/>
  <c r="M3691" s="1"/>
  <c r="G3692"/>
  <c r="M3692" s="1"/>
  <c r="G3693"/>
  <c r="M3693" s="1"/>
  <c r="G3694"/>
  <c r="M3694" s="1"/>
  <c r="G3695"/>
  <c r="M3695" s="1"/>
  <c r="G3696"/>
  <c r="M3696" s="1"/>
  <c r="G3697"/>
  <c r="M3697" s="1"/>
  <c r="G3698"/>
  <c r="M3698" s="1"/>
  <c r="G3699"/>
  <c r="M3699" s="1"/>
  <c r="G3700"/>
  <c r="M3700" s="1"/>
  <c r="G3701"/>
  <c r="M3701" s="1"/>
  <c r="G3702"/>
  <c r="M3702" s="1"/>
  <c r="G3703"/>
  <c r="M3703" s="1"/>
  <c r="G3704"/>
  <c r="M3704" s="1"/>
  <c r="G3705"/>
  <c r="M3705" s="1"/>
  <c r="G3706"/>
  <c r="M3706" s="1"/>
  <c r="G3707"/>
  <c r="M3707" s="1"/>
  <c r="G3708"/>
  <c r="M3708" s="1"/>
  <c r="G3709"/>
  <c r="M3709" s="1"/>
  <c r="G3710"/>
  <c r="M3710" s="1"/>
  <c r="G3711"/>
  <c r="M3711" s="1"/>
  <c r="G3712"/>
  <c r="M3712" s="1"/>
  <c r="G3713"/>
  <c r="M3713" s="1"/>
  <c r="G3714"/>
  <c r="M3714" s="1"/>
  <c r="G3715"/>
  <c r="M3715" s="1"/>
  <c r="G3716"/>
  <c r="M3716" s="1"/>
  <c r="G3717"/>
  <c r="M3717" s="1"/>
  <c r="G3718"/>
  <c r="M3718" s="1"/>
  <c r="G3719"/>
  <c r="M3719" s="1"/>
  <c r="G3720"/>
  <c r="M3720" s="1"/>
  <c r="G3721"/>
  <c r="M3721" s="1"/>
  <c r="G3722"/>
  <c r="M3722" s="1"/>
  <c r="G3723"/>
  <c r="M3723" s="1"/>
  <c r="G3724"/>
  <c r="M3724" s="1"/>
  <c r="G3725"/>
  <c r="M3725" s="1"/>
  <c r="G3726"/>
  <c r="M3726" s="1"/>
  <c r="G3727"/>
  <c r="M3727" s="1"/>
  <c r="G3728"/>
  <c r="M3728" s="1"/>
  <c r="G3729"/>
  <c r="M3729" s="1"/>
  <c r="G3730"/>
  <c r="M3730" s="1"/>
  <c r="G3731"/>
  <c r="M3731" s="1"/>
  <c r="G3732"/>
  <c r="M3732" s="1"/>
  <c r="G3733"/>
  <c r="M3733" s="1"/>
  <c r="G3734"/>
  <c r="M3734" s="1"/>
  <c r="G3735"/>
  <c r="M3735" s="1"/>
  <c r="G3736"/>
  <c r="M3736" s="1"/>
  <c r="G3737"/>
  <c r="M3737" s="1"/>
  <c r="G3738"/>
  <c r="M3738" s="1"/>
  <c r="G3739"/>
  <c r="M3739" s="1"/>
  <c r="G3740"/>
  <c r="M3740" s="1"/>
  <c r="G3741"/>
  <c r="M3741" s="1"/>
  <c r="G3742"/>
  <c r="M3742" s="1"/>
  <c r="G3743"/>
  <c r="M3743" s="1"/>
  <c r="G3744"/>
  <c r="M3744" s="1"/>
  <c r="G3745"/>
  <c r="M3745" s="1"/>
  <c r="G3746"/>
  <c r="M3746" s="1"/>
  <c r="G3747"/>
  <c r="M3747" s="1"/>
  <c r="G3748"/>
  <c r="M3748" s="1"/>
  <c r="G3749"/>
  <c r="M3749" s="1"/>
  <c r="G3750"/>
  <c r="M3750" s="1"/>
  <c r="G3751"/>
  <c r="M3751" s="1"/>
  <c r="G3752"/>
  <c r="M3752" s="1"/>
  <c r="G3753"/>
  <c r="M3753" s="1"/>
  <c r="G3754"/>
  <c r="M3754" s="1"/>
  <c r="G3755"/>
  <c r="M3755" s="1"/>
  <c r="G3756"/>
  <c r="M3756" s="1"/>
  <c r="G3757"/>
  <c r="M3757" s="1"/>
  <c r="G3758"/>
  <c r="M3758" s="1"/>
  <c r="G3759"/>
  <c r="M3759" s="1"/>
  <c r="G3760"/>
  <c r="M3760" s="1"/>
  <c r="G3761"/>
  <c r="M3761" s="1"/>
  <c r="G3762"/>
  <c r="M3762" s="1"/>
  <c r="G3763"/>
  <c r="M3763" s="1"/>
  <c r="G3764"/>
  <c r="M3764" s="1"/>
  <c r="G3765"/>
  <c r="M3765" s="1"/>
  <c r="G3766"/>
  <c r="M3766" s="1"/>
  <c r="G3767"/>
  <c r="M3767" s="1"/>
  <c r="G3768"/>
  <c r="M3768" s="1"/>
  <c r="G3769"/>
  <c r="M3769" s="1"/>
  <c r="G3770"/>
  <c r="M3770" s="1"/>
  <c r="G3771"/>
  <c r="M3771" s="1"/>
  <c r="G3772"/>
  <c r="M3772" s="1"/>
  <c r="G3773"/>
  <c r="M3773" s="1"/>
  <c r="G3774"/>
  <c r="M3774" s="1"/>
  <c r="G3775"/>
  <c r="M3775" s="1"/>
  <c r="G3776"/>
  <c r="M3776" s="1"/>
  <c r="G3777"/>
  <c r="M3777" s="1"/>
  <c r="G3778"/>
  <c r="M3778" s="1"/>
  <c r="G3779"/>
  <c r="M3779" s="1"/>
  <c r="G3780"/>
  <c r="M3780" s="1"/>
  <c r="G3781"/>
  <c r="M3781" s="1"/>
  <c r="G3782"/>
  <c r="M3782" s="1"/>
  <c r="G3783"/>
  <c r="M3783" s="1"/>
  <c r="G3784"/>
  <c r="M3784" s="1"/>
  <c r="G3785"/>
  <c r="M3785" s="1"/>
  <c r="G3786"/>
  <c r="M3786" s="1"/>
  <c r="G3787"/>
  <c r="M3787" s="1"/>
  <c r="G3788"/>
  <c r="M3788" s="1"/>
  <c r="G3789"/>
  <c r="M3789" s="1"/>
  <c r="G3790"/>
  <c r="M3790" s="1"/>
  <c r="G3791"/>
  <c r="M3791" s="1"/>
  <c r="G3792"/>
  <c r="M3792" s="1"/>
  <c r="G3793"/>
  <c r="M3793" s="1"/>
  <c r="G3794"/>
  <c r="M3794" s="1"/>
  <c r="G3795"/>
  <c r="M3795" s="1"/>
  <c r="G3796"/>
  <c r="M3796" s="1"/>
  <c r="G3797"/>
  <c r="M3797" s="1"/>
  <c r="G3798"/>
  <c r="M3798" s="1"/>
  <c r="G3799"/>
  <c r="M3799" s="1"/>
  <c r="G3800"/>
  <c r="M3800" s="1"/>
  <c r="G3801"/>
  <c r="M3801" s="1"/>
  <c r="G3802"/>
  <c r="M3802" s="1"/>
  <c r="G3803"/>
  <c r="M3803" s="1"/>
  <c r="G3804"/>
  <c r="M3804" s="1"/>
  <c r="G3805"/>
  <c r="M3805" s="1"/>
  <c r="G3806"/>
  <c r="M3806" s="1"/>
  <c r="G3807"/>
  <c r="M3807" s="1"/>
  <c r="G3808"/>
  <c r="M3808" s="1"/>
  <c r="G3809"/>
  <c r="M3809" s="1"/>
  <c r="G3810"/>
  <c r="M3810" s="1"/>
  <c r="G3811"/>
  <c r="M3811" s="1"/>
  <c r="G3812"/>
  <c r="M3812" s="1"/>
  <c r="G3813"/>
  <c r="M3813" s="1"/>
  <c r="G3814"/>
  <c r="M3814" s="1"/>
  <c r="G3815"/>
  <c r="M3815" s="1"/>
  <c r="G3816"/>
  <c r="M3816" s="1"/>
  <c r="G3817"/>
  <c r="M3817" s="1"/>
  <c r="G3818"/>
  <c r="M3818" s="1"/>
  <c r="G3819"/>
  <c r="M3819" s="1"/>
  <c r="G3820"/>
  <c r="M3820" s="1"/>
  <c r="G3821"/>
  <c r="M3821" s="1"/>
  <c r="G3822"/>
  <c r="M3822" s="1"/>
  <c r="G3823"/>
  <c r="M3823" s="1"/>
  <c r="G3824"/>
  <c r="M3824" s="1"/>
  <c r="G3825"/>
  <c r="M3825" s="1"/>
  <c r="G3826"/>
  <c r="M3826" s="1"/>
  <c r="G3827"/>
  <c r="M3827" s="1"/>
  <c r="G3828"/>
  <c r="M3828" s="1"/>
  <c r="G3829"/>
  <c r="M3829" s="1"/>
  <c r="G3830"/>
  <c r="M3830" s="1"/>
  <c r="G3831"/>
  <c r="M3831" s="1"/>
  <c r="G3832"/>
  <c r="M3832" s="1"/>
  <c r="G3833"/>
  <c r="M3833" s="1"/>
  <c r="G3834"/>
  <c r="M3834" s="1"/>
  <c r="G3835"/>
  <c r="M3835" s="1"/>
  <c r="G3836"/>
  <c r="M3836" s="1"/>
  <c r="G3837"/>
  <c r="M3837" s="1"/>
  <c r="G3838"/>
  <c r="M3838" s="1"/>
  <c r="G3839"/>
  <c r="M3839" s="1"/>
  <c r="G3840"/>
  <c r="M3840" s="1"/>
  <c r="G3841"/>
  <c r="M3841" s="1"/>
  <c r="G3842"/>
  <c r="M3842" s="1"/>
  <c r="G3843"/>
  <c r="M3843" s="1"/>
  <c r="G3844"/>
  <c r="M3844" s="1"/>
  <c r="G3845"/>
  <c r="M3845" s="1"/>
  <c r="G3846"/>
  <c r="M3846" s="1"/>
  <c r="G3847"/>
  <c r="M3847" s="1"/>
  <c r="G3848"/>
  <c r="M3848" s="1"/>
  <c r="G3849"/>
  <c r="M3849" s="1"/>
  <c r="G3850"/>
  <c r="M3850" s="1"/>
  <c r="G3851"/>
  <c r="M3851" s="1"/>
  <c r="G3852"/>
  <c r="M3852" s="1"/>
  <c r="G3853"/>
  <c r="M3853" s="1"/>
  <c r="G3854"/>
  <c r="M3854" s="1"/>
  <c r="G3855"/>
  <c r="M3855" s="1"/>
  <c r="G3856"/>
  <c r="M3856" s="1"/>
  <c r="G3857"/>
  <c r="M3857" s="1"/>
  <c r="G3858"/>
  <c r="M3858" s="1"/>
  <c r="G3859"/>
  <c r="M3859" s="1"/>
  <c r="G3860"/>
  <c r="M3860" s="1"/>
  <c r="G3861"/>
  <c r="M3861" s="1"/>
  <c r="G3862"/>
  <c r="M3862" s="1"/>
  <c r="G3863"/>
  <c r="M3863" s="1"/>
  <c r="G3864"/>
  <c r="M3864" s="1"/>
  <c r="G3865"/>
  <c r="M3865" s="1"/>
  <c r="G3866"/>
  <c r="M3866" s="1"/>
  <c r="G3867"/>
  <c r="M3867" s="1"/>
  <c r="G3868"/>
  <c r="M3868" s="1"/>
  <c r="G3869"/>
  <c r="M3869" s="1"/>
  <c r="G3870"/>
  <c r="M3870" s="1"/>
  <c r="G3871"/>
  <c r="M3871" s="1"/>
  <c r="G3872"/>
  <c r="M3872" s="1"/>
  <c r="G3873"/>
  <c r="M3873" s="1"/>
  <c r="G3874"/>
  <c r="M3874" s="1"/>
  <c r="G3875"/>
  <c r="M3875" s="1"/>
  <c r="G3876"/>
  <c r="M3876" s="1"/>
  <c r="G3877"/>
  <c r="M3877" s="1"/>
  <c r="G3878"/>
  <c r="M3878" s="1"/>
  <c r="G3879"/>
  <c r="M3879" s="1"/>
  <c r="G3880"/>
  <c r="M3880" s="1"/>
  <c r="G3881"/>
  <c r="M3881" s="1"/>
  <c r="G3882"/>
  <c r="M3882" s="1"/>
  <c r="G3883"/>
  <c r="M3883" s="1"/>
  <c r="G3884"/>
  <c r="M3884" s="1"/>
  <c r="G3885"/>
  <c r="M3885" s="1"/>
  <c r="G3886"/>
  <c r="M3886" s="1"/>
  <c r="G3887"/>
  <c r="M3887" s="1"/>
  <c r="G3888"/>
  <c r="M3888" s="1"/>
  <c r="G3889"/>
  <c r="M3889" s="1"/>
  <c r="G3890"/>
  <c r="M3890" s="1"/>
  <c r="G3891"/>
  <c r="M3891" s="1"/>
  <c r="G3892"/>
  <c r="M3892" s="1"/>
  <c r="G3893"/>
  <c r="M3893" s="1"/>
  <c r="G3894"/>
  <c r="M3894" s="1"/>
  <c r="G3895"/>
  <c r="M3895" s="1"/>
  <c r="G3896"/>
  <c r="M3896" s="1"/>
  <c r="G3897"/>
  <c r="M3897" s="1"/>
  <c r="G3898"/>
  <c r="M3898" s="1"/>
  <c r="G3899"/>
  <c r="M3899" s="1"/>
  <c r="G3900"/>
  <c r="M3900" s="1"/>
  <c r="G3901"/>
  <c r="M3901" s="1"/>
  <c r="G3902"/>
  <c r="M3902" s="1"/>
  <c r="G3903"/>
  <c r="M3903" s="1"/>
  <c r="G3904"/>
  <c r="M3904" s="1"/>
  <c r="G3905"/>
  <c r="M3905" s="1"/>
  <c r="G3906"/>
  <c r="M3906" s="1"/>
  <c r="G3907"/>
  <c r="M3907" s="1"/>
  <c r="G3908"/>
  <c r="M3908" s="1"/>
  <c r="G3909"/>
  <c r="M3909" s="1"/>
  <c r="G3910"/>
  <c r="M3910" s="1"/>
  <c r="G3911"/>
  <c r="M3911" s="1"/>
  <c r="G3912"/>
  <c r="M3912" s="1"/>
  <c r="G3913"/>
  <c r="M3913" s="1"/>
  <c r="G3914"/>
  <c r="M3914" s="1"/>
  <c r="G3915"/>
  <c r="M3915" s="1"/>
  <c r="G3916"/>
  <c r="M3916" s="1"/>
  <c r="G3917"/>
  <c r="M3917" s="1"/>
  <c r="G3918"/>
  <c r="M3918" s="1"/>
  <c r="G3919"/>
  <c r="M3919" s="1"/>
  <c r="G3920"/>
  <c r="M3920" s="1"/>
  <c r="G3921"/>
  <c r="M3921" s="1"/>
  <c r="G3922"/>
  <c r="M3922" s="1"/>
  <c r="G3923"/>
  <c r="M3923" s="1"/>
  <c r="G3924"/>
  <c r="M3924" s="1"/>
  <c r="G3925"/>
  <c r="M3925" s="1"/>
  <c r="G3926"/>
  <c r="M3926" s="1"/>
  <c r="G3927"/>
  <c r="M3927" s="1"/>
  <c r="G3928"/>
  <c r="M3928" s="1"/>
  <c r="G3929"/>
  <c r="M3929" s="1"/>
  <c r="G3930"/>
  <c r="M3930" s="1"/>
  <c r="G3931"/>
  <c r="M3931" s="1"/>
  <c r="G3932"/>
  <c r="M3932" s="1"/>
  <c r="G3933"/>
  <c r="M3933" s="1"/>
  <c r="G3934"/>
  <c r="M3934" s="1"/>
  <c r="G3935"/>
  <c r="M3935" s="1"/>
  <c r="G3936"/>
  <c r="M3936" s="1"/>
  <c r="G3937"/>
  <c r="M3937" s="1"/>
  <c r="G3938"/>
  <c r="M3938" s="1"/>
  <c r="G3939"/>
  <c r="M3939" s="1"/>
  <c r="G3940"/>
  <c r="M3940" s="1"/>
  <c r="G3941"/>
  <c r="M3941" s="1"/>
  <c r="G3942"/>
  <c r="M3942" s="1"/>
  <c r="G3943"/>
  <c r="M3943" s="1"/>
  <c r="G3944"/>
  <c r="M3944" s="1"/>
  <c r="G3945"/>
  <c r="M3945" s="1"/>
  <c r="G3946"/>
  <c r="M3946" s="1"/>
  <c r="G3947"/>
  <c r="M3947" s="1"/>
  <c r="G3948"/>
  <c r="M3948" s="1"/>
  <c r="G3949"/>
  <c r="M3949" s="1"/>
  <c r="G3950"/>
  <c r="M3950" s="1"/>
  <c r="G3951"/>
  <c r="M3951" s="1"/>
  <c r="G3952"/>
  <c r="M3952" s="1"/>
  <c r="G3953"/>
  <c r="M3953" s="1"/>
  <c r="G3954"/>
  <c r="M3954" s="1"/>
  <c r="G3955"/>
  <c r="M3955" s="1"/>
  <c r="G3956"/>
  <c r="M3956" s="1"/>
  <c r="G3957"/>
  <c r="M3957" s="1"/>
  <c r="G3958"/>
  <c r="M3958" s="1"/>
  <c r="G3959"/>
  <c r="M3959" s="1"/>
  <c r="G3960"/>
  <c r="M3960" s="1"/>
  <c r="G3961"/>
  <c r="M3961" s="1"/>
  <c r="G3962"/>
  <c r="M3962" s="1"/>
  <c r="G3963"/>
  <c r="M3963" s="1"/>
  <c r="G3964"/>
  <c r="M3964" s="1"/>
  <c r="G3965"/>
  <c r="M3965" s="1"/>
  <c r="G3966"/>
  <c r="M3966" s="1"/>
  <c r="G3967"/>
  <c r="M3967" s="1"/>
  <c r="G3968"/>
  <c r="M3968" s="1"/>
  <c r="G3969"/>
  <c r="M3969" s="1"/>
  <c r="G3970"/>
  <c r="M3970" s="1"/>
  <c r="G3971"/>
  <c r="M3971" s="1"/>
  <c r="G3972"/>
  <c r="M3972" s="1"/>
  <c r="G3973"/>
  <c r="M3973" s="1"/>
  <c r="G3974"/>
  <c r="M3974" s="1"/>
  <c r="G3975"/>
  <c r="M3975" s="1"/>
  <c r="G3976"/>
  <c r="M3976" s="1"/>
  <c r="G3977"/>
  <c r="M3977" s="1"/>
  <c r="G3978"/>
  <c r="M3978" s="1"/>
  <c r="G3979"/>
  <c r="M3979" s="1"/>
  <c r="G3980"/>
  <c r="M3980" s="1"/>
  <c r="G3981"/>
  <c r="M3981" s="1"/>
  <c r="G3982"/>
  <c r="M3982" s="1"/>
  <c r="G3983"/>
  <c r="M3983" s="1"/>
  <c r="G3984"/>
  <c r="M3984" s="1"/>
  <c r="G3985"/>
  <c r="M3985" s="1"/>
  <c r="G3986"/>
  <c r="M3986" s="1"/>
  <c r="G3987"/>
  <c r="M3987" s="1"/>
  <c r="G3988"/>
  <c r="M3988" s="1"/>
  <c r="G3989"/>
  <c r="M3989" s="1"/>
  <c r="G3990"/>
  <c r="M3990" s="1"/>
  <c r="G3991"/>
  <c r="M3991" s="1"/>
  <c r="G3992"/>
  <c r="M3992" s="1"/>
  <c r="G3993"/>
  <c r="M3993" s="1"/>
  <c r="G3994"/>
  <c r="M3994" s="1"/>
  <c r="G3995"/>
  <c r="M3995" s="1"/>
  <c r="G3996"/>
  <c r="M3996" s="1"/>
  <c r="G3997"/>
  <c r="M3997" s="1"/>
  <c r="G3998"/>
  <c r="M3998" s="1"/>
  <c r="G3999"/>
  <c r="M3999" s="1"/>
  <c r="G4000"/>
  <c r="M4000" s="1"/>
  <c r="G4001"/>
  <c r="M4001" s="1"/>
  <c r="G4002"/>
  <c r="M4002" s="1"/>
  <c r="G4003"/>
  <c r="M4003" s="1"/>
  <c r="G4004"/>
  <c r="M4004" s="1"/>
  <c r="G4005"/>
  <c r="M4005" s="1"/>
  <c r="G4006"/>
  <c r="M4006" s="1"/>
  <c r="G4007"/>
  <c r="M4007" s="1"/>
  <c r="G4008"/>
  <c r="M4008" s="1"/>
  <c r="G4009"/>
  <c r="M4009" s="1"/>
  <c r="G4010"/>
  <c r="M4010" s="1"/>
  <c r="G4011"/>
  <c r="M4011" s="1"/>
  <c r="G4012"/>
  <c r="M4012" s="1"/>
  <c r="G4013"/>
  <c r="M4013" s="1"/>
  <c r="G4014"/>
  <c r="M4014" s="1"/>
  <c r="G4015"/>
  <c r="M4015" s="1"/>
  <c r="G4016"/>
  <c r="M4016" s="1"/>
  <c r="G4017"/>
  <c r="M4017" s="1"/>
  <c r="G4018"/>
  <c r="M4018" s="1"/>
  <c r="G4019"/>
  <c r="M4019" s="1"/>
  <c r="G4020"/>
  <c r="M4020" s="1"/>
  <c r="G4021"/>
  <c r="M4021" s="1"/>
  <c r="G4022"/>
  <c r="M4022" s="1"/>
  <c r="G4023"/>
  <c r="M4023" s="1"/>
  <c r="G4024"/>
  <c r="M4024" s="1"/>
  <c r="G4025"/>
  <c r="M4025" s="1"/>
  <c r="G4026"/>
  <c r="M4026" s="1"/>
  <c r="G4027"/>
  <c r="M4027" s="1"/>
  <c r="G4028"/>
  <c r="M4028" s="1"/>
  <c r="G4029"/>
  <c r="M4029" s="1"/>
  <c r="G4030"/>
  <c r="M4030" s="1"/>
  <c r="G4031"/>
  <c r="M4031" s="1"/>
  <c r="G4032"/>
  <c r="M4032" s="1"/>
  <c r="G4033"/>
  <c r="M4033" s="1"/>
  <c r="G4034"/>
  <c r="M4034" s="1"/>
  <c r="G4035"/>
  <c r="M4035" s="1"/>
  <c r="G4036"/>
  <c r="M4036" s="1"/>
  <c r="G4037"/>
  <c r="M4037" s="1"/>
  <c r="G4038"/>
  <c r="M4038" s="1"/>
  <c r="G4039"/>
  <c r="M4039" s="1"/>
  <c r="G4040"/>
  <c r="M4040" s="1"/>
  <c r="G4041"/>
  <c r="M4041" s="1"/>
  <c r="G4042"/>
  <c r="M4042" s="1"/>
  <c r="G4043"/>
  <c r="M4043" s="1"/>
  <c r="G4044"/>
  <c r="M4044" s="1"/>
  <c r="G4045"/>
  <c r="M4045" s="1"/>
  <c r="G4046"/>
  <c r="M4046" s="1"/>
  <c r="G4047"/>
  <c r="M4047" s="1"/>
  <c r="G4048"/>
  <c r="M4048" s="1"/>
  <c r="G4049"/>
  <c r="M4049" s="1"/>
  <c r="G4050"/>
  <c r="M4050" s="1"/>
  <c r="G4051"/>
  <c r="M4051" s="1"/>
  <c r="G4052"/>
  <c r="M4052" s="1"/>
  <c r="G4053"/>
  <c r="M4053" s="1"/>
  <c r="G4054"/>
  <c r="M4054" s="1"/>
  <c r="G4055"/>
  <c r="M4055" s="1"/>
  <c r="G4056"/>
  <c r="M4056" s="1"/>
  <c r="G4057"/>
  <c r="M4057" s="1"/>
  <c r="G4058"/>
  <c r="M4058" s="1"/>
  <c r="G4059"/>
  <c r="M4059" s="1"/>
  <c r="G4060"/>
  <c r="M4060" s="1"/>
  <c r="G4061"/>
  <c r="M4061" s="1"/>
  <c r="G4062"/>
  <c r="M4062" s="1"/>
  <c r="G4063"/>
  <c r="M4063" s="1"/>
  <c r="G4064"/>
  <c r="M4064" s="1"/>
  <c r="G4065"/>
  <c r="M4065" s="1"/>
  <c r="G4066"/>
  <c r="M4066" s="1"/>
  <c r="G4067"/>
  <c r="M4067" s="1"/>
  <c r="G4068"/>
  <c r="M4068" s="1"/>
  <c r="G4069"/>
  <c r="M4069" s="1"/>
  <c r="G4070"/>
  <c r="M4070" s="1"/>
  <c r="G4071"/>
  <c r="M4071" s="1"/>
  <c r="G4072"/>
  <c r="M4072" s="1"/>
  <c r="G4073"/>
  <c r="M4073" s="1"/>
  <c r="G4074"/>
  <c r="M4074" s="1"/>
  <c r="G4075"/>
  <c r="M4075" s="1"/>
  <c r="G4076"/>
  <c r="M4076" s="1"/>
  <c r="G4077"/>
  <c r="M4077" s="1"/>
  <c r="G4078"/>
  <c r="M4078" s="1"/>
  <c r="G4079"/>
  <c r="M4079" s="1"/>
  <c r="G4080"/>
  <c r="M4080" s="1"/>
  <c r="G4081"/>
  <c r="M4081" s="1"/>
  <c r="G4082"/>
  <c r="M4082" s="1"/>
  <c r="G4083"/>
  <c r="M4083" s="1"/>
  <c r="G4084"/>
  <c r="M4084" s="1"/>
  <c r="G4085"/>
  <c r="M4085" s="1"/>
  <c r="G4086"/>
  <c r="M4086" s="1"/>
  <c r="G4087"/>
  <c r="M4087" s="1"/>
  <c r="G4088"/>
  <c r="M4088" s="1"/>
  <c r="G4089"/>
  <c r="M4089" s="1"/>
  <c r="G4090"/>
  <c r="M4090" s="1"/>
  <c r="G4091"/>
  <c r="M4091" s="1"/>
  <c r="G4092"/>
  <c r="M4092" s="1"/>
  <c r="G4093"/>
  <c r="M4093" s="1"/>
  <c r="G4094"/>
  <c r="M4094" s="1"/>
  <c r="G4095"/>
  <c r="M4095" s="1"/>
  <c r="G4096"/>
  <c r="M4096" s="1"/>
  <c r="G4097"/>
  <c r="M4097" s="1"/>
  <c r="G4098"/>
  <c r="M4098" s="1"/>
  <c r="G4099"/>
  <c r="M4099" s="1"/>
  <c r="G4100"/>
  <c r="M4100" s="1"/>
  <c r="G4101"/>
  <c r="M4101" s="1"/>
  <c r="G4102"/>
  <c r="M4102" s="1"/>
  <c r="G4103"/>
  <c r="M4103" s="1"/>
  <c r="G4104"/>
  <c r="M4104" s="1"/>
  <c r="G4105"/>
  <c r="M4105" s="1"/>
  <c r="G4106"/>
  <c r="M4106" s="1"/>
  <c r="G4107"/>
  <c r="M4107" s="1"/>
  <c r="G4108"/>
  <c r="M4108" s="1"/>
  <c r="G4109"/>
  <c r="M4109" s="1"/>
  <c r="G4110"/>
  <c r="M4110" s="1"/>
  <c r="G4111"/>
  <c r="M4111" s="1"/>
  <c r="G4112"/>
  <c r="M4112" s="1"/>
  <c r="G4113"/>
  <c r="M4113" s="1"/>
  <c r="G4114"/>
  <c r="M4114" s="1"/>
  <c r="G4115"/>
  <c r="M4115" s="1"/>
  <c r="G4116"/>
  <c r="M4116" s="1"/>
  <c r="G4117"/>
  <c r="M4117" s="1"/>
  <c r="G4118"/>
  <c r="M4118" s="1"/>
  <c r="G4119"/>
  <c r="M4119" s="1"/>
  <c r="G4120"/>
  <c r="M4120" s="1"/>
  <c r="G4121"/>
  <c r="M4121" s="1"/>
  <c r="G4122"/>
  <c r="M4122" s="1"/>
  <c r="G4123"/>
  <c r="M4123" s="1"/>
  <c r="G4124"/>
  <c r="M4124" s="1"/>
  <c r="G4125"/>
  <c r="M4125" s="1"/>
  <c r="G4126"/>
  <c r="M4126" s="1"/>
  <c r="G4127"/>
  <c r="M4127" s="1"/>
  <c r="G4128"/>
  <c r="M4128" s="1"/>
  <c r="G4129"/>
  <c r="M4129" s="1"/>
  <c r="G4130"/>
  <c r="M4130" s="1"/>
  <c r="G4131"/>
  <c r="M4131" s="1"/>
  <c r="G4132"/>
  <c r="M4132" s="1"/>
  <c r="G4133"/>
  <c r="M4133" s="1"/>
  <c r="G4134"/>
  <c r="M4134" s="1"/>
  <c r="G4135"/>
  <c r="M4135" s="1"/>
  <c r="G4136"/>
  <c r="M4136" s="1"/>
  <c r="G4137"/>
  <c r="M4137" s="1"/>
  <c r="G4138"/>
  <c r="M4138" s="1"/>
  <c r="G4139"/>
  <c r="M4139" s="1"/>
  <c r="G4140"/>
  <c r="M4140" s="1"/>
  <c r="G4141"/>
  <c r="M4141" s="1"/>
  <c r="G4142"/>
  <c r="M4142" s="1"/>
  <c r="G4143"/>
  <c r="M4143" s="1"/>
  <c r="G4144"/>
  <c r="M4144" s="1"/>
  <c r="G4145"/>
  <c r="M4145" s="1"/>
  <c r="G4146"/>
  <c r="M4146" s="1"/>
  <c r="G4147"/>
  <c r="M4147" s="1"/>
  <c r="G4148"/>
  <c r="M4148" s="1"/>
  <c r="G4149"/>
  <c r="M4149" s="1"/>
  <c r="G4150"/>
  <c r="M4150" s="1"/>
  <c r="G4151"/>
  <c r="M4151" s="1"/>
  <c r="G4152"/>
  <c r="M4152" s="1"/>
  <c r="G4153"/>
  <c r="M4153" s="1"/>
  <c r="G4154"/>
  <c r="M4154" s="1"/>
  <c r="G4155"/>
  <c r="M4155" s="1"/>
  <c r="G4156"/>
  <c r="M4156" s="1"/>
  <c r="G4157"/>
  <c r="M4157" s="1"/>
  <c r="G4158"/>
  <c r="M4158" s="1"/>
  <c r="G4159"/>
  <c r="M4159" s="1"/>
  <c r="G4160"/>
  <c r="M4160" s="1"/>
  <c r="G4161"/>
  <c r="M4161" s="1"/>
  <c r="G4162"/>
  <c r="M4162" s="1"/>
  <c r="G4163"/>
  <c r="M4163" s="1"/>
  <c r="G4164"/>
  <c r="M4164" s="1"/>
  <c r="G4165"/>
  <c r="M4165" s="1"/>
  <c r="G4166"/>
  <c r="M4166" s="1"/>
  <c r="G4167"/>
  <c r="M4167" s="1"/>
  <c r="G4168"/>
  <c r="M4168" s="1"/>
  <c r="G4169"/>
  <c r="M4169" s="1"/>
  <c r="G4170"/>
  <c r="M4170" s="1"/>
  <c r="G4171"/>
  <c r="M4171" s="1"/>
  <c r="G4172"/>
  <c r="M4172" s="1"/>
  <c r="G4173"/>
  <c r="M4173" s="1"/>
  <c r="G4174"/>
  <c r="M4174" s="1"/>
  <c r="G4175"/>
  <c r="M4175" s="1"/>
  <c r="G4176"/>
  <c r="M4176" s="1"/>
  <c r="G4177"/>
  <c r="M4177" s="1"/>
  <c r="G4178"/>
  <c r="M4178" s="1"/>
  <c r="G4179"/>
  <c r="M4179" s="1"/>
  <c r="G4180"/>
  <c r="M4180" s="1"/>
  <c r="G4181"/>
  <c r="M4181" s="1"/>
  <c r="G4182"/>
  <c r="M4182" s="1"/>
  <c r="G4183"/>
  <c r="M4183" s="1"/>
  <c r="G4184"/>
  <c r="M4184" s="1"/>
  <c r="G4185"/>
  <c r="M4185" s="1"/>
  <c r="G4186"/>
  <c r="M4186" s="1"/>
  <c r="G4187"/>
  <c r="M4187" s="1"/>
  <c r="G4188"/>
  <c r="M4188" s="1"/>
  <c r="G4189"/>
  <c r="M4189" s="1"/>
  <c r="G4190"/>
  <c r="M4190" s="1"/>
  <c r="G4191"/>
  <c r="M4191" s="1"/>
  <c r="G4192"/>
  <c r="M4192" s="1"/>
  <c r="G4193"/>
  <c r="M4193" s="1"/>
  <c r="G4194"/>
  <c r="M4194" s="1"/>
  <c r="G4195"/>
  <c r="M4195" s="1"/>
  <c r="G4196"/>
  <c r="M4196" s="1"/>
  <c r="G4197"/>
  <c r="M4197" s="1"/>
  <c r="G4198"/>
  <c r="M4198" s="1"/>
  <c r="G4199"/>
  <c r="M4199" s="1"/>
  <c r="G4200"/>
  <c r="M4200" s="1"/>
  <c r="G4201"/>
  <c r="M4201" s="1"/>
  <c r="G4202"/>
  <c r="M4202" s="1"/>
  <c r="G4203"/>
  <c r="M4203" s="1"/>
  <c r="G4204"/>
  <c r="M4204" s="1"/>
  <c r="G4205"/>
  <c r="M4205" s="1"/>
  <c r="G4206"/>
  <c r="M4206" s="1"/>
  <c r="G4207"/>
  <c r="M4207" s="1"/>
  <c r="G4208"/>
  <c r="M4208" s="1"/>
  <c r="G4209"/>
  <c r="M4209" s="1"/>
  <c r="G4210"/>
  <c r="M4210" s="1"/>
  <c r="G4211"/>
  <c r="M4211" s="1"/>
  <c r="G4212"/>
  <c r="M4212" s="1"/>
  <c r="G4213"/>
  <c r="M4213" s="1"/>
  <c r="G4214"/>
  <c r="M4214" s="1"/>
  <c r="G4215"/>
  <c r="M4215" s="1"/>
  <c r="G4216"/>
  <c r="M4216" s="1"/>
  <c r="G4217"/>
  <c r="M4217" s="1"/>
  <c r="G4218"/>
  <c r="M4218" s="1"/>
  <c r="G4219"/>
  <c r="M4219" s="1"/>
  <c r="G4220"/>
  <c r="M4220" s="1"/>
  <c r="G4221"/>
  <c r="M4221" s="1"/>
  <c r="G4222"/>
  <c r="M4222" s="1"/>
  <c r="G4223"/>
  <c r="M4223" s="1"/>
  <c r="G4224"/>
  <c r="M4224" s="1"/>
  <c r="G4225"/>
  <c r="M4225" s="1"/>
  <c r="G4226"/>
  <c r="M4226" s="1"/>
  <c r="G4227"/>
  <c r="M4227" s="1"/>
  <c r="G4228"/>
  <c r="M4228" s="1"/>
  <c r="G4229"/>
  <c r="M4229" s="1"/>
  <c r="G4230"/>
  <c r="M4230" s="1"/>
  <c r="G4231"/>
  <c r="M4231" s="1"/>
  <c r="G4232"/>
  <c r="M4232" s="1"/>
  <c r="G4233"/>
  <c r="M4233" s="1"/>
  <c r="G4234"/>
  <c r="M4234" s="1"/>
  <c r="G4235"/>
  <c r="M4235" s="1"/>
  <c r="G4236"/>
  <c r="M4236" s="1"/>
  <c r="G4237"/>
  <c r="M4237" s="1"/>
  <c r="G4238"/>
  <c r="M4238" s="1"/>
  <c r="G4239"/>
  <c r="M4239" s="1"/>
  <c r="G4240"/>
  <c r="M4240" s="1"/>
  <c r="G4241"/>
  <c r="M4241" s="1"/>
  <c r="G4242"/>
  <c r="M4242" s="1"/>
  <c r="G4243"/>
  <c r="M4243" s="1"/>
  <c r="G4244"/>
  <c r="M4244" s="1"/>
  <c r="G4245"/>
  <c r="M4245" s="1"/>
  <c r="G4246"/>
  <c r="M4246" s="1"/>
  <c r="G4247"/>
  <c r="M4247" s="1"/>
  <c r="G4248"/>
  <c r="M4248" s="1"/>
  <c r="G4249"/>
  <c r="M4249" s="1"/>
  <c r="G4250"/>
  <c r="M4250" s="1"/>
  <c r="G4251"/>
  <c r="M4251" s="1"/>
  <c r="G4252"/>
  <c r="M4252" s="1"/>
  <c r="G4253"/>
  <c r="M4253" s="1"/>
  <c r="G4254"/>
  <c r="M4254" s="1"/>
  <c r="G4255"/>
  <c r="M4255" s="1"/>
  <c r="G4256"/>
  <c r="M4256" s="1"/>
  <c r="G4257"/>
  <c r="M4257" s="1"/>
  <c r="G4258"/>
  <c r="M4258" s="1"/>
  <c r="G4259"/>
  <c r="M4259" s="1"/>
  <c r="G4260"/>
  <c r="M4260" s="1"/>
  <c r="G4261"/>
  <c r="M4261" s="1"/>
  <c r="G4262"/>
  <c r="M4262" s="1"/>
  <c r="G4263"/>
  <c r="M4263" s="1"/>
  <c r="G4264"/>
  <c r="M4264" s="1"/>
  <c r="G4265"/>
  <c r="M4265" s="1"/>
  <c r="G4266"/>
  <c r="M4266" s="1"/>
  <c r="G4267"/>
  <c r="M4267" s="1"/>
  <c r="G4268"/>
  <c r="M4268" s="1"/>
  <c r="G4269"/>
  <c r="M4269" s="1"/>
  <c r="G4270"/>
  <c r="M4270" s="1"/>
  <c r="G4271"/>
  <c r="M4271" s="1"/>
  <c r="G4272"/>
  <c r="M4272" s="1"/>
  <c r="G4273"/>
  <c r="M4273" s="1"/>
  <c r="G4274"/>
  <c r="M4274" s="1"/>
  <c r="G4275"/>
  <c r="M4275" s="1"/>
  <c r="G4276"/>
  <c r="M4276" s="1"/>
  <c r="G4277"/>
  <c r="M4277" s="1"/>
  <c r="G4278"/>
  <c r="M4278" s="1"/>
  <c r="G4279"/>
  <c r="M4279" s="1"/>
  <c r="G4280"/>
  <c r="M4280" s="1"/>
  <c r="G4281"/>
  <c r="M4281" s="1"/>
  <c r="G4282"/>
  <c r="M4282" s="1"/>
  <c r="G4283"/>
  <c r="M4283" s="1"/>
  <c r="G4284"/>
  <c r="M4284" s="1"/>
  <c r="G4285"/>
  <c r="M4285" s="1"/>
  <c r="G4286"/>
  <c r="M4286" s="1"/>
  <c r="G4287"/>
  <c r="M4287" s="1"/>
  <c r="G4288"/>
  <c r="M4288" s="1"/>
  <c r="G4289"/>
  <c r="M4289" s="1"/>
  <c r="G4290"/>
  <c r="M4290" s="1"/>
  <c r="G4291"/>
  <c r="M4291" s="1"/>
  <c r="G4292"/>
  <c r="M4292" s="1"/>
  <c r="G4293"/>
  <c r="M4293" s="1"/>
  <c r="G4294"/>
  <c r="M4294" s="1"/>
  <c r="G4295"/>
  <c r="M4295" s="1"/>
  <c r="G4296"/>
  <c r="M4296" s="1"/>
  <c r="G4297"/>
  <c r="M4297" s="1"/>
  <c r="G4298"/>
  <c r="M4298" s="1"/>
  <c r="G4299"/>
  <c r="M4299" s="1"/>
  <c r="G4300"/>
  <c r="M4300" s="1"/>
  <c r="G4301"/>
  <c r="M4301" s="1"/>
  <c r="G4302"/>
  <c r="M4302" s="1"/>
  <c r="G4303"/>
  <c r="M4303" s="1"/>
  <c r="G4304"/>
  <c r="M4304" s="1"/>
  <c r="G4305"/>
  <c r="M4305" s="1"/>
  <c r="G4306"/>
  <c r="M4306" s="1"/>
  <c r="G4307"/>
  <c r="M4307" s="1"/>
  <c r="G4308"/>
  <c r="M4308" s="1"/>
  <c r="G4309"/>
  <c r="M4309" s="1"/>
  <c r="G4310"/>
  <c r="M4310" s="1"/>
  <c r="G4311"/>
  <c r="M4311" s="1"/>
  <c r="G4312"/>
  <c r="M4312" s="1"/>
  <c r="G4313"/>
  <c r="M4313" s="1"/>
  <c r="G4314"/>
  <c r="M4314" s="1"/>
  <c r="G4315"/>
  <c r="M4315" s="1"/>
  <c r="G4316"/>
  <c r="M4316" s="1"/>
  <c r="G4317"/>
  <c r="M4317" s="1"/>
  <c r="G4318"/>
  <c r="M4318" s="1"/>
  <c r="G4319"/>
  <c r="M4319" s="1"/>
  <c r="G4320"/>
  <c r="M4320" s="1"/>
  <c r="G4321"/>
  <c r="M4321" s="1"/>
  <c r="G4322"/>
  <c r="M4322" s="1"/>
  <c r="G4323"/>
  <c r="M4323" s="1"/>
  <c r="G4324"/>
  <c r="M4324" s="1"/>
  <c r="G4325"/>
  <c r="M4325" s="1"/>
  <c r="G4326"/>
  <c r="M4326" s="1"/>
  <c r="G4327"/>
  <c r="M4327" s="1"/>
  <c r="G4328"/>
  <c r="M4328" s="1"/>
  <c r="G4329"/>
  <c r="M4329" s="1"/>
  <c r="G4330"/>
  <c r="M4330" s="1"/>
  <c r="G4331"/>
  <c r="M4331" s="1"/>
  <c r="G4332"/>
  <c r="M4332" s="1"/>
  <c r="G4333"/>
  <c r="M4333" s="1"/>
  <c r="G4334"/>
  <c r="M4334" s="1"/>
  <c r="G4335"/>
  <c r="M4335" s="1"/>
  <c r="G4336"/>
  <c r="M4336" s="1"/>
  <c r="G4337"/>
  <c r="M4337" s="1"/>
  <c r="G4338"/>
  <c r="M4338" s="1"/>
  <c r="G4339"/>
  <c r="M4339" s="1"/>
  <c r="G4340"/>
  <c r="M4340" s="1"/>
  <c r="G4341"/>
  <c r="M4341" s="1"/>
  <c r="G4342"/>
  <c r="M4342" s="1"/>
  <c r="G4343"/>
  <c r="M4343" s="1"/>
  <c r="G4344"/>
  <c r="M4344" s="1"/>
  <c r="G4345"/>
  <c r="M4345" s="1"/>
  <c r="G4346"/>
  <c r="M4346" s="1"/>
  <c r="G4347"/>
  <c r="M4347" s="1"/>
  <c r="G4348"/>
  <c r="M4348" s="1"/>
  <c r="G4349"/>
  <c r="M4349" s="1"/>
  <c r="G4350"/>
  <c r="M4350" s="1"/>
  <c r="G4351"/>
  <c r="M4351" s="1"/>
  <c r="G4352"/>
  <c r="M4352" s="1"/>
  <c r="G4353"/>
  <c r="M4353" s="1"/>
  <c r="G4354"/>
  <c r="M4354" s="1"/>
  <c r="G4355"/>
  <c r="M4355" s="1"/>
  <c r="G4356"/>
  <c r="M4356" s="1"/>
  <c r="G4357"/>
  <c r="M4357" s="1"/>
  <c r="G4358"/>
  <c r="M4358" s="1"/>
  <c r="G4359"/>
  <c r="M4359" s="1"/>
  <c r="G4360"/>
  <c r="M4360" s="1"/>
  <c r="G4361"/>
  <c r="M4361" s="1"/>
  <c r="G4362"/>
  <c r="M4362" s="1"/>
  <c r="G4363"/>
  <c r="M4363" s="1"/>
  <c r="G4364"/>
  <c r="M4364" s="1"/>
  <c r="G4365"/>
  <c r="M4365" s="1"/>
  <c r="G4366"/>
  <c r="M4366" s="1"/>
  <c r="G4367"/>
  <c r="M4367" s="1"/>
  <c r="G4368"/>
  <c r="M4368" s="1"/>
  <c r="G4369"/>
  <c r="M4369" s="1"/>
  <c r="G4370"/>
  <c r="M4370" s="1"/>
  <c r="G4371"/>
  <c r="M4371" s="1"/>
  <c r="G4372"/>
  <c r="M4372" s="1"/>
  <c r="G4373"/>
  <c r="M4373" s="1"/>
  <c r="G4374"/>
  <c r="M4374" s="1"/>
  <c r="G4375"/>
  <c r="M4375" s="1"/>
  <c r="G4376"/>
  <c r="M4376" s="1"/>
  <c r="G4377"/>
  <c r="M4377" s="1"/>
  <c r="G4378"/>
  <c r="M4378" s="1"/>
  <c r="G4379"/>
  <c r="M4379" s="1"/>
  <c r="G4380"/>
  <c r="M4380" s="1"/>
  <c r="G4381"/>
  <c r="M4381" s="1"/>
  <c r="G4382"/>
  <c r="M4382" s="1"/>
  <c r="G4383"/>
  <c r="M4383" s="1"/>
  <c r="G4384"/>
  <c r="M4384" s="1"/>
  <c r="G4385"/>
  <c r="M4385" s="1"/>
  <c r="G4386"/>
  <c r="M4386" s="1"/>
  <c r="G4387"/>
  <c r="M4387" s="1"/>
  <c r="G4388"/>
  <c r="M4388" s="1"/>
  <c r="G4389"/>
  <c r="M4389" s="1"/>
  <c r="G4390"/>
  <c r="M4390" s="1"/>
  <c r="G4391"/>
  <c r="M4391" s="1"/>
  <c r="G4392"/>
  <c r="M4392" s="1"/>
  <c r="G4393"/>
  <c r="M4393" s="1"/>
  <c r="G4394"/>
  <c r="M4394" s="1"/>
  <c r="G4395"/>
  <c r="M4395" s="1"/>
  <c r="G4396"/>
  <c r="M4396" s="1"/>
  <c r="G4397"/>
  <c r="M4397" s="1"/>
  <c r="G4398"/>
  <c r="M4398" s="1"/>
  <c r="G4399"/>
  <c r="M4399" s="1"/>
  <c r="G4400"/>
  <c r="M4400" s="1"/>
  <c r="G4401"/>
  <c r="M4401" s="1"/>
  <c r="G4402"/>
  <c r="M4402" s="1"/>
  <c r="G4403"/>
  <c r="M4403" s="1"/>
  <c r="G4404"/>
  <c r="M4404" s="1"/>
  <c r="G4405"/>
  <c r="M4405" s="1"/>
  <c r="G4406"/>
  <c r="M4406" s="1"/>
  <c r="G4407"/>
  <c r="M4407" s="1"/>
  <c r="G4408"/>
  <c r="M4408" s="1"/>
  <c r="G4409"/>
  <c r="M4409" s="1"/>
  <c r="G4410"/>
  <c r="M4410" s="1"/>
  <c r="G4411"/>
  <c r="M4411" s="1"/>
  <c r="G4412"/>
  <c r="M4412" s="1"/>
  <c r="G4413"/>
  <c r="M4413" s="1"/>
  <c r="G4414"/>
  <c r="M4414" s="1"/>
  <c r="G4415"/>
  <c r="M4415" s="1"/>
  <c r="G4416"/>
  <c r="M4416" s="1"/>
  <c r="G4417"/>
  <c r="M4417" s="1"/>
  <c r="G4418"/>
  <c r="M4418" s="1"/>
  <c r="G4419"/>
  <c r="M4419" s="1"/>
  <c r="G4420"/>
  <c r="M4420" s="1"/>
  <c r="G4421"/>
  <c r="M4421" s="1"/>
  <c r="G4422"/>
  <c r="M4422" s="1"/>
  <c r="G4423"/>
  <c r="M4423" s="1"/>
  <c r="G4424"/>
  <c r="M4424" s="1"/>
  <c r="G4425"/>
  <c r="M4425" s="1"/>
  <c r="G4426"/>
  <c r="M4426" s="1"/>
  <c r="G4427"/>
  <c r="M4427" s="1"/>
  <c r="G4428"/>
  <c r="M4428" s="1"/>
  <c r="G4429"/>
  <c r="M4429" s="1"/>
  <c r="G4430"/>
  <c r="M4430" s="1"/>
  <c r="G4431"/>
  <c r="M4431" s="1"/>
  <c r="G4432"/>
  <c r="M4432" s="1"/>
  <c r="G4433"/>
  <c r="M4433" s="1"/>
  <c r="G4434"/>
  <c r="M4434" s="1"/>
  <c r="G4435"/>
  <c r="M4435" s="1"/>
  <c r="G4436"/>
  <c r="M4436" s="1"/>
  <c r="G4437"/>
  <c r="M4437" s="1"/>
  <c r="G4438"/>
  <c r="M4438" s="1"/>
  <c r="G4439"/>
  <c r="M4439" s="1"/>
  <c r="G4440"/>
  <c r="M4440" s="1"/>
  <c r="G4441"/>
  <c r="M4441" s="1"/>
  <c r="G4442"/>
  <c r="M4442" s="1"/>
  <c r="G4443"/>
  <c r="M4443" s="1"/>
  <c r="G4444"/>
  <c r="M4444" s="1"/>
  <c r="G4445"/>
  <c r="M4445" s="1"/>
  <c r="G4446"/>
  <c r="M4446" s="1"/>
  <c r="G4447"/>
  <c r="M4447" s="1"/>
  <c r="G4448"/>
  <c r="M4448" s="1"/>
  <c r="G4449"/>
  <c r="M4449" s="1"/>
  <c r="G4450"/>
  <c r="M4450" s="1"/>
  <c r="G4451"/>
  <c r="M4451" s="1"/>
  <c r="G4452"/>
  <c r="M4452" s="1"/>
  <c r="G4453"/>
  <c r="M4453" s="1"/>
  <c r="G4454"/>
  <c r="M4454" s="1"/>
  <c r="G4455"/>
  <c r="M4455" s="1"/>
  <c r="G4456"/>
  <c r="M4456" s="1"/>
  <c r="G4457"/>
  <c r="M4457" s="1"/>
  <c r="G4458"/>
  <c r="M4458" s="1"/>
  <c r="G4459"/>
  <c r="M4459" s="1"/>
  <c r="G4460"/>
  <c r="M4460" s="1"/>
  <c r="G4461"/>
  <c r="M4461" s="1"/>
  <c r="G4462"/>
  <c r="M4462" s="1"/>
  <c r="G4463"/>
  <c r="M4463" s="1"/>
  <c r="G4464"/>
  <c r="M4464" s="1"/>
  <c r="G4465"/>
  <c r="M4465" s="1"/>
  <c r="G4466"/>
  <c r="M4466" s="1"/>
  <c r="G4467"/>
  <c r="M4467" s="1"/>
  <c r="G4468"/>
  <c r="M4468" s="1"/>
  <c r="G4469"/>
  <c r="M4469" s="1"/>
  <c r="G4470"/>
  <c r="M4470" s="1"/>
  <c r="G4471"/>
  <c r="M4471" s="1"/>
  <c r="G4472"/>
  <c r="M4472" s="1"/>
  <c r="G4473"/>
  <c r="M4473" s="1"/>
  <c r="G4474"/>
  <c r="M4474" s="1"/>
  <c r="G4475"/>
  <c r="M4475" s="1"/>
  <c r="G4476"/>
  <c r="M4476" s="1"/>
  <c r="G4477"/>
  <c r="M4477" s="1"/>
  <c r="G4478"/>
  <c r="M4478" s="1"/>
  <c r="G4479"/>
  <c r="M4479" s="1"/>
  <c r="G4480"/>
  <c r="M4480" s="1"/>
  <c r="G4481"/>
  <c r="M4481" s="1"/>
  <c r="G4482"/>
  <c r="M4482" s="1"/>
  <c r="G4483"/>
  <c r="M4483" s="1"/>
  <c r="G4484"/>
  <c r="M4484" s="1"/>
  <c r="G4485"/>
  <c r="M4485" s="1"/>
  <c r="G4486"/>
  <c r="M4486" s="1"/>
  <c r="G4487"/>
  <c r="M4487" s="1"/>
  <c r="G4488"/>
  <c r="M4488" s="1"/>
  <c r="G4489"/>
  <c r="M4489" s="1"/>
  <c r="G4490"/>
  <c r="M4490" s="1"/>
  <c r="G4491"/>
  <c r="M4491" s="1"/>
  <c r="G4492"/>
  <c r="M4492" s="1"/>
  <c r="G4493"/>
  <c r="M4493" s="1"/>
  <c r="G4494"/>
  <c r="M4494" s="1"/>
  <c r="G4495"/>
  <c r="M4495" s="1"/>
  <c r="G4496"/>
  <c r="M4496" s="1"/>
  <c r="G4497"/>
  <c r="M4497" s="1"/>
  <c r="G4498"/>
  <c r="M4498" s="1"/>
  <c r="G4499"/>
  <c r="M4499" s="1"/>
  <c r="G4500"/>
  <c r="M4500" s="1"/>
  <c r="G4501"/>
  <c r="M4501" s="1"/>
  <c r="G4502"/>
  <c r="M4502" s="1"/>
  <c r="G4503"/>
  <c r="M4503" s="1"/>
  <c r="G4504"/>
  <c r="M4504" s="1"/>
  <c r="G4505"/>
  <c r="M4505" s="1"/>
  <c r="G4506"/>
  <c r="M4506" s="1"/>
  <c r="G4507"/>
  <c r="M4507" s="1"/>
  <c r="G4508"/>
  <c r="M4508" s="1"/>
  <c r="G4509"/>
  <c r="M4509" s="1"/>
  <c r="G4510"/>
  <c r="M4510" s="1"/>
  <c r="G4511"/>
  <c r="M4511" s="1"/>
  <c r="G4512"/>
  <c r="M4512" s="1"/>
  <c r="G4513"/>
  <c r="M4513" s="1"/>
  <c r="G4514"/>
  <c r="M4514" s="1"/>
  <c r="G4515"/>
  <c r="M4515" s="1"/>
  <c r="G4516"/>
  <c r="M4516" s="1"/>
  <c r="G4517"/>
  <c r="M4517" s="1"/>
  <c r="G4518"/>
  <c r="M4518" s="1"/>
  <c r="G4519"/>
  <c r="M4519" s="1"/>
  <c r="G4520"/>
  <c r="M4520" s="1"/>
  <c r="G4521"/>
  <c r="M4521" s="1"/>
  <c r="G4522"/>
  <c r="M4522" s="1"/>
  <c r="G4523"/>
  <c r="M4523" s="1"/>
  <c r="G4524"/>
  <c r="M4524" s="1"/>
  <c r="G4525"/>
  <c r="M4525" s="1"/>
  <c r="G4526"/>
  <c r="M4526" s="1"/>
  <c r="G4527"/>
  <c r="M4527" s="1"/>
  <c r="G4528"/>
  <c r="M4528" s="1"/>
  <c r="G4529"/>
  <c r="M4529" s="1"/>
  <c r="G4530"/>
  <c r="M4530" s="1"/>
  <c r="G4531"/>
  <c r="M4531" s="1"/>
  <c r="G4532"/>
  <c r="M4532" s="1"/>
  <c r="G4533"/>
  <c r="M4533" s="1"/>
  <c r="G4534"/>
  <c r="M4534" s="1"/>
  <c r="G4535"/>
  <c r="M4535" s="1"/>
  <c r="G4536"/>
  <c r="M4536" s="1"/>
  <c r="G4537"/>
  <c r="M4537" s="1"/>
  <c r="G4538"/>
  <c r="M4538" s="1"/>
  <c r="G4539"/>
  <c r="M4539" s="1"/>
  <c r="G4540"/>
  <c r="M4540" s="1"/>
  <c r="G4541"/>
  <c r="M4541" s="1"/>
  <c r="G4542"/>
  <c r="M4542" s="1"/>
  <c r="G4543"/>
  <c r="M4543" s="1"/>
  <c r="G4544"/>
  <c r="M4544" s="1"/>
  <c r="G4545"/>
  <c r="M4545" s="1"/>
  <c r="G4546"/>
  <c r="M4546" s="1"/>
  <c r="G4547"/>
  <c r="M4547" s="1"/>
  <c r="G4548"/>
  <c r="M4548" s="1"/>
  <c r="G4549"/>
  <c r="M4549" s="1"/>
  <c r="G4550"/>
  <c r="M4550" s="1"/>
  <c r="G4551"/>
  <c r="M4551" s="1"/>
  <c r="G4552"/>
  <c r="M4552" s="1"/>
  <c r="G4553"/>
  <c r="M4553" s="1"/>
  <c r="G4554"/>
  <c r="M4554" s="1"/>
  <c r="G4555"/>
  <c r="M4555" s="1"/>
  <c r="G4556"/>
  <c r="M4556" s="1"/>
  <c r="G4557"/>
  <c r="M4557" s="1"/>
  <c r="G4558"/>
  <c r="M4558" s="1"/>
  <c r="G4559"/>
  <c r="M4559" s="1"/>
  <c r="G4560"/>
  <c r="M4560" s="1"/>
  <c r="G4561"/>
  <c r="M4561" s="1"/>
  <c r="G4562"/>
  <c r="M4562" s="1"/>
  <c r="G4563"/>
  <c r="M4563" s="1"/>
  <c r="G4564"/>
  <c r="M4564" s="1"/>
  <c r="G4565"/>
  <c r="M4565" s="1"/>
  <c r="G4566"/>
  <c r="M4566" s="1"/>
  <c r="G4567"/>
  <c r="M4567" s="1"/>
  <c r="G4568"/>
  <c r="M4568" s="1"/>
  <c r="G4569"/>
  <c r="M4569" s="1"/>
  <c r="G4570"/>
  <c r="M4570" s="1"/>
  <c r="G4571"/>
  <c r="M4571" s="1"/>
  <c r="G4572"/>
  <c r="M4572" s="1"/>
  <c r="G4573"/>
  <c r="M4573" s="1"/>
  <c r="G4574"/>
  <c r="M4574" s="1"/>
  <c r="G4575"/>
  <c r="M4575" s="1"/>
  <c r="G4576"/>
  <c r="M4576" s="1"/>
  <c r="G4577"/>
  <c r="M4577" s="1"/>
  <c r="G4578"/>
  <c r="M4578" s="1"/>
  <c r="G4579"/>
  <c r="M4579" s="1"/>
  <c r="G4580"/>
  <c r="M4580" s="1"/>
  <c r="G4581"/>
  <c r="M4581" s="1"/>
  <c r="G4582"/>
  <c r="M4582" s="1"/>
  <c r="G4583"/>
  <c r="M4583" s="1"/>
  <c r="G4584"/>
  <c r="M4584" s="1"/>
  <c r="G4585"/>
  <c r="M4585" s="1"/>
  <c r="G4586"/>
  <c r="M4586" s="1"/>
  <c r="G4587"/>
  <c r="M4587" s="1"/>
  <c r="G4588"/>
  <c r="M4588" s="1"/>
  <c r="G4589"/>
  <c r="M4589" s="1"/>
  <c r="G4590"/>
  <c r="M4590" s="1"/>
  <c r="G4591"/>
  <c r="M4591" s="1"/>
  <c r="G4592"/>
  <c r="M4592" s="1"/>
  <c r="G4593"/>
  <c r="M4593" s="1"/>
  <c r="G4594"/>
  <c r="M4594" s="1"/>
  <c r="G4595"/>
  <c r="M4595" s="1"/>
  <c r="G4596"/>
  <c r="M4596" s="1"/>
  <c r="G4597"/>
  <c r="M4597" s="1"/>
  <c r="G4598"/>
  <c r="M4598" s="1"/>
  <c r="G4599"/>
  <c r="M4599" s="1"/>
  <c r="G4600"/>
  <c r="M4600" s="1"/>
  <c r="G4601"/>
  <c r="M4601" s="1"/>
  <c r="G4602"/>
  <c r="M4602" s="1"/>
  <c r="G4603"/>
  <c r="M4603" s="1"/>
  <c r="G4604"/>
  <c r="M4604" s="1"/>
  <c r="G4605"/>
  <c r="M4605" s="1"/>
  <c r="G4606"/>
  <c r="M4606" s="1"/>
  <c r="G4607"/>
  <c r="M4607" s="1"/>
  <c r="G4608"/>
  <c r="M4608" s="1"/>
  <c r="G4609"/>
  <c r="M4609" s="1"/>
  <c r="G4610"/>
  <c r="M4610" s="1"/>
  <c r="G4611"/>
  <c r="M4611" s="1"/>
  <c r="G4612"/>
  <c r="M4612" s="1"/>
  <c r="G4613"/>
  <c r="M4613" s="1"/>
  <c r="G4614"/>
  <c r="M4614" s="1"/>
  <c r="G4615"/>
  <c r="M4615" s="1"/>
  <c r="G4616"/>
  <c r="M4616" s="1"/>
  <c r="G4617"/>
  <c r="M4617" s="1"/>
  <c r="G4618"/>
  <c r="M4618" s="1"/>
  <c r="G4619"/>
  <c r="M4619" s="1"/>
  <c r="G4620"/>
  <c r="M4620" s="1"/>
  <c r="G4621"/>
  <c r="M4621" s="1"/>
  <c r="G4622"/>
  <c r="M4622" s="1"/>
  <c r="G4623"/>
  <c r="M4623" s="1"/>
  <c r="G4624"/>
  <c r="M4624" s="1"/>
  <c r="G4625"/>
  <c r="M4625" s="1"/>
  <c r="G4626"/>
  <c r="M4626" s="1"/>
  <c r="G4627"/>
  <c r="M4627" s="1"/>
  <c r="G4628"/>
  <c r="M4628" s="1"/>
  <c r="G4629"/>
  <c r="M4629" s="1"/>
  <c r="G4630"/>
  <c r="M4630" s="1"/>
  <c r="G4631"/>
  <c r="M4631" s="1"/>
  <c r="G4632"/>
  <c r="M4632" s="1"/>
  <c r="G4633"/>
  <c r="M4633" s="1"/>
  <c r="G4634"/>
  <c r="M4634" s="1"/>
  <c r="G4635"/>
  <c r="M4635" s="1"/>
  <c r="G4636"/>
  <c r="M4636" s="1"/>
  <c r="G4637"/>
  <c r="M4637" s="1"/>
  <c r="G4638"/>
  <c r="M4638" s="1"/>
  <c r="G4639"/>
  <c r="M4639" s="1"/>
  <c r="G4640"/>
  <c r="M4640" s="1"/>
  <c r="G4641"/>
  <c r="M4641" s="1"/>
  <c r="G4642"/>
  <c r="M4642" s="1"/>
  <c r="G4643"/>
  <c r="M4643" s="1"/>
  <c r="G4644"/>
  <c r="M4644" s="1"/>
  <c r="G4645"/>
  <c r="M4645" s="1"/>
  <c r="G4646"/>
  <c r="M4646" s="1"/>
  <c r="G4647"/>
  <c r="M4647" s="1"/>
  <c r="G4648"/>
  <c r="M4648" s="1"/>
  <c r="G4649"/>
  <c r="M4649" s="1"/>
  <c r="G4650"/>
  <c r="M4650" s="1"/>
  <c r="G4651"/>
  <c r="M4651" s="1"/>
  <c r="G4652"/>
  <c r="M4652" s="1"/>
  <c r="G4653"/>
  <c r="M4653" s="1"/>
  <c r="G4654"/>
  <c r="M4654" s="1"/>
  <c r="G4655"/>
  <c r="M4655" s="1"/>
  <c r="G4656"/>
  <c r="M4656" s="1"/>
  <c r="G4657"/>
  <c r="M4657" s="1"/>
  <c r="G4658"/>
  <c r="M4658" s="1"/>
  <c r="G4659"/>
  <c r="M4659" s="1"/>
  <c r="G4660"/>
  <c r="M4660" s="1"/>
  <c r="G4661"/>
  <c r="M4661" s="1"/>
  <c r="G4662"/>
  <c r="M4662" s="1"/>
  <c r="G4663"/>
  <c r="M4663" s="1"/>
  <c r="G4664"/>
  <c r="M4664" s="1"/>
  <c r="G4665"/>
  <c r="M4665" s="1"/>
  <c r="G4666"/>
  <c r="M4666" s="1"/>
  <c r="G4667"/>
  <c r="M4667" s="1"/>
  <c r="G4668"/>
  <c r="M4668" s="1"/>
  <c r="G4669"/>
  <c r="M4669" s="1"/>
  <c r="G4670"/>
  <c r="M4670" s="1"/>
  <c r="G4671"/>
  <c r="M4671" s="1"/>
  <c r="G4672"/>
  <c r="M4672" s="1"/>
  <c r="G4673"/>
  <c r="M4673" s="1"/>
  <c r="G4674"/>
  <c r="M4674" s="1"/>
  <c r="G4675"/>
  <c r="M4675" s="1"/>
  <c r="G4676"/>
  <c r="M4676" s="1"/>
  <c r="G4677"/>
  <c r="M4677" s="1"/>
  <c r="G4678"/>
  <c r="M4678" s="1"/>
  <c r="G4679"/>
  <c r="M4679" s="1"/>
  <c r="G4680"/>
  <c r="M4680" s="1"/>
  <c r="G4681"/>
  <c r="M4681" s="1"/>
  <c r="G4682"/>
  <c r="M4682" s="1"/>
  <c r="G4683"/>
  <c r="M4683" s="1"/>
  <c r="G4684"/>
  <c r="M4684" s="1"/>
  <c r="G4685"/>
  <c r="M4685" s="1"/>
  <c r="G4686"/>
  <c r="M4686" s="1"/>
  <c r="G4687"/>
  <c r="M4687" s="1"/>
  <c r="G4688"/>
  <c r="M4688" s="1"/>
  <c r="G4689"/>
  <c r="M4689" s="1"/>
  <c r="G4690"/>
  <c r="M4690" s="1"/>
  <c r="G4691"/>
  <c r="M4691" s="1"/>
  <c r="G4692"/>
  <c r="M4692" s="1"/>
  <c r="G4693"/>
  <c r="M4693" s="1"/>
  <c r="G4694"/>
  <c r="M4694" s="1"/>
  <c r="G4695"/>
  <c r="M4695" s="1"/>
  <c r="G4696"/>
  <c r="M4696" s="1"/>
  <c r="G4697"/>
  <c r="M4697" s="1"/>
  <c r="G4698"/>
  <c r="M4698" s="1"/>
  <c r="G4699"/>
  <c r="M4699" s="1"/>
  <c r="G4700"/>
  <c r="M4700" s="1"/>
  <c r="G4701"/>
  <c r="M4701" s="1"/>
  <c r="G4702"/>
  <c r="M4702" s="1"/>
  <c r="G4703"/>
  <c r="M4703" s="1"/>
  <c r="G4704"/>
  <c r="M4704" s="1"/>
  <c r="G4705"/>
  <c r="M4705" s="1"/>
  <c r="G4706"/>
  <c r="M4706" s="1"/>
  <c r="G4707"/>
  <c r="M4707" s="1"/>
  <c r="G4708"/>
  <c r="M4708" s="1"/>
  <c r="G4709"/>
  <c r="M4709" s="1"/>
  <c r="G4710"/>
  <c r="M4710" s="1"/>
  <c r="G4711"/>
  <c r="M4711" s="1"/>
  <c r="G4712"/>
  <c r="M4712" s="1"/>
  <c r="G4713"/>
  <c r="M4713" s="1"/>
  <c r="G4714"/>
  <c r="M4714" s="1"/>
  <c r="G4715"/>
  <c r="M4715" s="1"/>
  <c r="G4716"/>
  <c r="M4716" s="1"/>
  <c r="G4717"/>
  <c r="M4717" s="1"/>
  <c r="G4718"/>
  <c r="M4718" s="1"/>
  <c r="G4719"/>
  <c r="M4719" s="1"/>
  <c r="G4720"/>
  <c r="M4720" s="1"/>
  <c r="G4721"/>
  <c r="M4721" s="1"/>
  <c r="G4722"/>
  <c r="M4722" s="1"/>
  <c r="G4723"/>
  <c r="M4723" s="1"/>
  <c r="G4724"/>
  <c r="M4724" s="1"/>
  <c r="G4725"/>
  <c r="M4725" s="1"/>
  <c r="G4726"/>
  <c r="M4726" s="1"/>
  <c r="G4727"/>
  <c r="M4727" s="1"/>
  <c r="G4728"/>
  <c r="M4728" s="1"/>
  <c r="G4729"/>
  <c r="M4729" s="1"/>
  <c r="G4730"/>
  <c r="M4730" s="1"/>
  <c r="G4731"/>
  <c r="M4731" s="1"/>
  <c r="G4732"/>
  <c r="M4732" s="1"/>
  <c r="G4733"/>
  <c r="M4733" s="1"/>
  <c r="G4734"/>
  <c r="M4734" s="1"/>
  <c r="G4735"/>
  <c r="M4735" s="1"/>
  <c r="G4736"/>
  <c r="M4736" s="1"/>
  <c r="G4737"/>
  <c r="M4737" s="1"/>
  <c r="G4738"/>
  <c r="M4738" s="1"/>
  <c r="G4739"/>
  <c r="M4739" s="1"/>
  <c r="G4740"/>
  <c r="M4740" s="1"/>
  <c r="G4741"/>
  <c r="M4741" s="1"/>
  <c r="G4742"/>
  <c r="M4742" s="1"/>
  <c r="G4743"/>
  <c r="M4743" s="1"/>
  <c r="G4744"/>
  <c r="M4744" s="1"/>
  <c r="G4745"/>
  <c r="M4745" s="1"/>
  <c r="G4746"/>
  <c r="M4746" s="1"/>
  <c r="G4747"/>
  <c r="M4747" s="1"/>
  <c r="G4748"/>
  <c r="M4748" s="1"/>
  <c r="G4749"/>
  <c r="M4749" s="1"/>
  <c r="G4750"/>
  <c r="M4750" s="1"/>
  <c r="G4751"/>
  <c r="M4751" s="1"/>
  <c r="G4752"/>
  <c r="M4752" s="1"/>
  <c r="G4753"/>
  <c r="M4753" s="1"/>
  <c r="G4754"/>
  <c r="M4754" s="1"/>
  <c r="G4755"/>
  <c r="M4755" s="1"/>
  <c r="G4756"/>
  <c r="M4756" s="1"/>
  <c r="G4757"/>
  <c r="M4757" s="1"/>
  <c r="G4758"/>
  <c r="M4758" s="1"/>
  <c r="G4759"/>
  <c r="M4759" s="1"/>
  <c r="G4760"/>
  <c r="M4760" s="1"/>
  <c r="G4761"/>
  <c r="M4761" s="1"/>
  <c r="G4762"/>
  <c r="M4762" s="1"/>
  <c r="G4763"/>
  <c r="M4763" s="1"/>
  <c r="G4764"/>
  <c r="M4764" s="1"/>
  <c r="G4765"/>
  <c r="M4765" s="1"/>
  <c r="G4766"/>
  <c r="M4766" s="1"/>
  <c r="G4767"/>
  <c r="M4767" s="1"/>
  <c r="G4768"/>
  <c r="M4768" s="1"/>
  <c r="G4769"/>
  <c r="M4769" s="1"/>
  <c r="G4770"/>
  <c r="M4770" s="1"/>
  <c r="G4771"/>
  <c r="M4771" s="1"/>
  <c r="G4772"/>
  <c r="M4772" s="1"/>
  <c r="G4773"/>
  <c r="M4773" s="1"/>
  <c r="G4774"/>
  <c r="M4774" s="1"/>
  <c r="G4775"/>
  <c r="M4775" s="1"/>
  <c r="G4776"/>
  <c r="M4776" s="1"/>
  <c r="G4777"/>
  <c r="M4777" s="1"/>
  <c r="G4778"/>
  <c r="M4778" s="1"/>
  <c r="G4779"/>
  <c r="M4779" s="1"/>
  <c r="G4780"/>
  <c r="M4780" s="1"/>
  <c r="G4781"/>
  <c r="M4781" s="1"/>
  <c r="G4782"/>
  <c r="M4782" s="1"/>
  <c r="G4783"/>
  <c r="M4783" s="1"/>
  <c r="G4784"/>
  <c r="M4784" s="1"/>
  <c r="G4785"/>
  <c r="M4785" s="1"/>
  <c r="G4786"/>
  <c r="M4786" s="1"/>
  <c r="G4787"/>
  <c r="M4787" s="1"/>
  <c r="G4788"/>
  <c r="M4788" s="1"/>
  <c r="G4789"/>
  <c r="M4789" s="1"/>
  <c r="G4790"/>
  <c r="M4790" s="1"/>
  <c r="G4791"/>
  <c r="M4791" s="1"/>
  <c r="G4792"/>
  <c r="M4792" s="1"/>
  <c r="G4793"/>
  <c r="M4793" s="1"/>
  <c r="G4794"/>
  <c r="M4794" s="1"/>
  <c r="G4795"/>
  <c r="M4795" s="1"/>
  <c r="G4796"/>
  <c r="M4796" s="1"/>
  <c r="G4797"/>
  <c r="M4797" s="1"/>
  <c r="G4798"/>
  <c r="M4798" s="1"/>
  <c r="G4799"/>
  <c r="M4799" s="1"/>
  <c r="G4800"/>
  <c r="M4800" s="1"/>
  <c r="G4801"/>
  <c r="M4801" s="1"/>
  <c r="G4802"/>
  <c r="M4802" s="1"/>
  <c r="G4803"/>
  <c r="M4803" s="1"/>
  <c r="G4804"/>
  <c r="M4804" s="1"/>
  <c r="G4805"/>
  <c r="M4805" s="1"/>
  <c r="G4806"/>
  <c r="M4806" s="1"/>
  <c r="G4807"/>
  <c r="M4807" s="1"/>
  <c r="G4808"/>
  <c r="M4808" s="1"/>
  <c r="G4809"/>
  <c r="M4809" s="1"/>
  <c r="G4810"/>
  <c r="M4810" s="1"/>
  <c r="G4811"/>
  <c r="M4811" s="1"/>
  <c r="G4812"/>
  <c r="M4812" s="1"/>
  <c r="G4813"/>
  <c r="M4813" s="1"/>
  <c r="G4814"/>
  <c r="M4814" s="1"/>
  <c r="G4815"/>
  <c r="M4815" s="1"/>
  <c r="G4816"/>
  <c r="M4816" s="1"/>
  <c r="G4817"/>
  <c r="M4817" s="1"/>
  <c r="G4818"/>
  <c r="M4818" s="1"/>
  <c r="G4819"/>
  <c r="M4819" s="1"/>
  <c r="G4820"/>
  <c r="M4820" s="1"/>
  <c r="G4821"/>
  <c r="M4821" s="1"/>
  <c r="G4822"/>
  <c r="M4822" s="1"/>
  <c r="G4823"/>
  <c r="M4823" s="1"/>
  <c r="G4824"/>
  <c r="M4824" s="1"/>
  <c r="G4825"/>
  <c r="M4825" s="1"/>
  <c r="G4826"/>
  <c r="M4826" s="1"/>
  <c r="G4827"/>
  <c r="M4827" s="1"/>
  <c r="G4828"/>
  <c r="M4828" s="1"/>
  <c r="G4829"/>
  <c r="M4829" s="1"/>
  <c r="G4830"/>
  <c r="M4830" s="1"/>
  <c r="G4831"/>
  <c r="M4831" s="1"/>
  <c r="G4832"/>
  <c r="M4832" s="1"/>
  <c r="G4833"/>
  <c r="M4833" s="1"/>
  <c r="G4834"/>
  <c r="M4834" s="1"/>
  <c r="G4835"/>
  <c r="M4835" s="1"/>
  <c r="G4836"/>
  <c r="M4836" s="1"/>
  <c r="G4837"/>
  <c r="M4837" s="1"/>
  <c r="G4838"/>
  <c r="M4838" s="1"/>
  <c r="G4839"/>
  <c r="M4839" s="1"/>
  <c r="G4840"/>
  <c r="M4840" s="1"/>
  <c r="G4841"/>
  <c r="M4841" s="1"/>
  <c r="G4842"/>
  <c r="M4842" s="1"/>
  <c r="G4843"/>
  <c r="M4843" s="1"/>
  <c r="G4844"/>
  <c r="M4844" s="1"/>
  <c r="G4845"/>
  <c r="M4845" s="1"/>
  <c r="G4846"/>
  <c r="M4846" s="1"/>
  <c r="G4847"/>
  <c r="M4847" s="1"/>
  <c r="G4848"/>
  <c r="M4848" s="1"/>
  <c r="G4849"/>
  <c r="M4849" s="1"/>
  <c r="G4850"/>
  <c r="M4850" s="1"/>
  <c r="G4851"/>
  <c r="M4851" s="1"/>
  <c r="G4852"/>
  <c r="M4852" s="1"/>
  <c r="G4853"/>
  <c r="M4853" s="1"/>
  <c r="G4854"/>
  <c r="M4854" s="1"/>
  <c r="G4855"/>
  <c r="M4855" s="1"/>
  <c r="G4856"/>
  <c r="M4856" s="1"/>
  <c r="G4857"/>
  <c r="M4857" s="1"/>
  <c r="G4858"/>
  <c r="M4858" s="1"/>
  <c r="G4859"/>
  <c r="M4859" s="1"/>
  <c r="G4860"/>
  <c r="M4860" s="1"/>
  <c r="G4861"/>
  <c r="M4861" s="1"/>
  <c r="G4862"/>
  <c r="M4862" s="1"/>
  <c r="G4863"/>
  <c r="M4863" s="1"/>
  <c r="G4864"/>
  <c r="M4864" s="1"/>
  <c r="G4865"/>
  <c r="M4865" s="1"/>
  <c r="G4866"/>
  <c r="M4866" s="1"/>
  <c r="G4867"/>
  <c r="M4867" s="1"/>
  <c r="G4868"/>
  <c r="M4868" s="1"/>
  <c r="G4869"/>
  <c r="M4869" s="1"/>
  <c r="G4870"/>
  <c r="M4870" s="1"/>
  <c r="G4871"/>
  <c r="M4871" s="1"/>
  <c r="G4872"/>
  <c r="M4872" s="1"/>
  <c r="G4873"/>
  <c r="M4873" s="1"/>
  <c r="G4874"/>
  <c r="M4874" s="1"/>
  <c r="G4875"/>
  <c r="M4875" s="1"/>
  <c r="G4876"/>
  <c r="M4876" s="1"/>
  <c r="G4877"/>
  <c r="M4877" s="1"/>
  <c r="G4878"/>
  <c r="M4878" s="1"/>
  <c r="G4879"/>
  <c r="M4879" s="1"/>
  <c r="G4880"/>
  <c r="M4880" s="1"/>
  <c r="G4881"/>
  <c r="M4881" s="1"/>
  <c r="G4882"/>
  <c r="M4882" s="1"/>
  <c r="G4883"/>
  <c r="M4883" s="1"/>
  <c r="G4884"/>
  <c r="M4884" s="1"/>
  <c r="G4885"/>
  <c r="M4885" s="1"/>
  <c r="G4886"/>
  <c r="M4886" s="1"/>
  <c r="G4887"/>
  <c r="M4887" s="1"/>
  <c r="G4888"/>
  <c r="M4888" s="1"/>
  <c r="G4889"/>
  <c r="M4889" s="1"/>
  <c r="G4890"/>
  <c r="M4890" s="1"/>
  <c r="G4891"/>
  <c r="M4891" s="1"/>
  <c r="G4892"/>
  <c r="M4892" s="1"/>
  <c r="G4893"/>
  <c r="M4893" s="1"/>
  <c r="G4894"/>
  <c r="M4894" s="1"/>
  <c r="G4895"/>
  <c r="M4895" s="1"/>
  <c r="G4896"/>
  <c r="M4896" s="1"/>
  <c r="G4897"/>
  <c r="M4897" s="1"/>
  <c r="G4898"/>
  <c r="M4898" s="1"/>
  <c r="G4899"/>
  <c r="M4899" s="1"/>
  <c r="G4900"/>
  <c r="M4900" s="1"/>
  <c r="G4901"/>
  <c r="M4901" s="1"/>
  <c r="G4902"/>
  <c r="M4902" s="1"/>
  <c r="G4903"/>
  <c r="M4903" s="1"/>
  <c r="G4904"/>
  <c r="M4904" s="1"/>
  <c r="G4905"/>
  <c r="M4905" s="1"/>
  <c r="G4906"/>
  <c r="M4906" s="1"/>
  <c r="G4907"/>
  <c r="M4907" s="1"/>
  <c r="G4908"/>
  <c r="M4908" s="1"/>
  <c r="G4909"/>
  <c r="M4909" s="1"/>
  <c r="G4910"/>
  <c r="M4910" s="1"/>
  <c r="G4911"/>
  <c r="M4911" s="1"/>
  <c r="G4912"/>
  <c r="M4912" s="1"/>
  <c r="G4913"/>
  <c r="M4913" s="1"/>
  <c r="G4914"/>
  <c r="M4914" s="1"/>
  <c r="G4915"/>
  <c r="M4915" s="1"/>
  <c r="G4916"/>
  <c r="M4916" s="1"/>
  <c r="G4917"/>
  <c r="M4917" s="1"/>
  <c r="G4918"/>
  <c r="M4918" s="1"/>
  <c r="G4919"/>
  <c r="M4919" s="1"/>
  <c r="G4920"/>
  <c r="M4920" s="1"/>
  <c r="G4921"/>
  <c r="M4921" s="1"/>
  <c r="G4922"/>
  <c r="M4922" s="1"/>
  <c r="G4923"/>
  <c r="M4923" s="1"/>
  <c r="G4924"/>
  <c r="M4924" s="1"/>
  <c r="G4925"/>
  <c r="M4925" s="1"/>
  <c r="G4926"/>
  <c r="M4926" s="1"/>
  <c r="G4927"/>
  <c r="M4927" s="1"/>
  <c r="G4928"/>
  <c r="M4928" s="1"/>
  <c r="G4929"/>
  <c r="M4929" s="1"/>
  <c r="G4930"/>
  <c r="M4930" s="1"/>
  <c r="G4931"/>
  <c r="M4931" s="1"/>
  <c r="G4932"/>
  <c r="M4932" s="1"/>
  <c r="G4933"/>
  <c r="M4933" s="1"/>
  <c r="G4934"/>
  <c r="M4934" s="1"/>
  <c r="G4935"/>
  <c r="M4935" s="1"/>
  <c r="G4936"/>
  <c r="M4936" s="1"/>
  <c r="G4937"/>
  <c r="M4937" s="1"/>
  <c r="G4938"/>
  <c r="M4938" s="1"/>
  <c r="G4939"/>
  <c r="M4939" s="1"/>
  <c r="G4940"/>
  <c r="M4940" s="1"/>
  <c r="G4941"/>
  <c r="M4941" s="1"/>
  <c r="G4942"/>
  <c r="M4942" s="1"/>
  <c r="G4943"/>
  <c r="M4943" s="1"/>
  <c r="G4944"/>
  <c r="M4944" s="1"/>
  <c r="G4945"/>
  <c r="M4945" s="1"/>
  <c r="G4946"/>
  <c r="M4946" s="1"/>
  <c r="G4947"/>
  <c r="M4947" s="1"/>
  <c r="G4948"/>
  <c r="M4948" s="1"/>
  <c r="G4949"/>
  <c r="M4949" s="1"/>
  <c r="G4950"/>
  <c r="M4950" s="1"/>
  <c r="G4951"/>
  <c r="M4951" s="1"/>
  <c r="G4952"/>
  <c r="M4952" s="1"/>
  <c r="G4953"/>
  <c r="M4953" s="1"/>
  <c r="G4954"/>
  <c r="M4954" s="1"/>
  <c r="G4955"/>
  <c r="M4955" s="1"/>
  <c r="G4956"/>
  <c r="M4956" s="1"/>
  <c r="G4957"/>
  <c r="M4957" s="1"/>
  <c r="G4958"/>
  <c r="M4958" s="1"/>
  <c r="G4959"/>
  <c r="M4959" s="1"/>
  <c r="G4960"/>
  <c r="M4960" s="1"/>
  <c r="G4961"/>
  <c r="M4961" s="1"/>
  <c r="G4962"/>
  <c r="M4962" s="1"/>
  <c r="G4963"/>
  <c r="M4963" s="1"/>
  <c r="G4964"/>
  <c r="M4964" s="1"/>
  <c r="G4965"/>
  <c r="M4965" s="1"/>
  <c r="G4966"/>
  <c r="M4966" s="1"/>
  <c r="G4967"/>
  <c r="M4967" s="1"/>
  <c r="G4968"/>
  <c r="M4968" s="1"/>
  <c r="G4969"/>
  <c r="M4969" s="1"/>
  <c r="G4970"/>
  <c r="M4970" s="1"/>
  <c r="G4971"/>
  <c r="M4971" s="1"/>
  <c r="G4972"/>
  <c r="M4972" s="1"/>
  <c r="G4973"/>
  <c r="M4973" s="1"/>
  <c r="G4974"/>
  <c r="M4974" s="1"/>
  <c r="G4975"/>
  <c r="M4975" s="1"/>
  <c r="G4976"/>
  <c r="M4976" s="1"/>
  <c r="G4977"/>
  <c r="M4977" s="1"/>
  <c r="G4978"/>
  <c r="M4978" s="1"/>
  <c r="G4979"/>
  <c r="M4979" s="1"/>
  <c r="G4980"/>
  <c r="M4980" s="1"/>
  <c r="G4981"/>
  <c r="M4981" s="1"/>
  <c r="G4982"/>
  <c r="M4982" s="1"/>
  <c r="G4983"/>
  <c r="M4983" s="1"/>
  <c r="G4984"/>
  <c r="M4984" s="1"/>
  <c r="G4985"/>
  <c r="M4985" s="1"/>
  <c r="G4986"/>
  <c r="M4986" s="1"/>
  <c r="G4987"/>
  <c r="M4987" s="1"/>
  <c r="G4988"/>
  <c r="M4988" s="1"/>
  <c r="G4989"/>
  <c r="M4989" s="1"/>
  <c r="G4990"/>
  <c r="M4990" s="1"/>
  <c r="G4991"/>
  <c r="M4991" s="1"/>
  <c r="G4992"/>
  <c r="M4992" s="1"/>
  <c r="G4993"/>
  <c r="M4993" s="1"/>
  <c r="G4994"/>
  <c r="M4994" s="1"/>
  <c r="G4995"/>
  <c r="M4995" s="1"/>
  <c r="G4996"/>
  <c r="M4996" s="1"/>
  <c r="G4997"/>
  <c r="M4997" s="1"/>
  <c r="G4998"/>
  <c r="M4998" s="1"/>
  <c r="G4999"/>
  <c r="M4999" s="1"/>
  <c r="G5000"/>
  <c r="M5000" s="1"/>
  <c r="G5001"/>
  <c r="M5001" s="1"/>
  <c r="G5002"/>
  <c r="M5002" s="1"/>
  <c r="G5003"/>
  <c r="M5003" s="1"/>
  <c r="G5004"/>
  <c r="M5004" s="1"/>
  <c r="G5005"/>
  <c r="M5005" s="1"/>
  <c r="G5006"/>
  <c r="M5006" s="1"/>
  <c r="G5007"/>
  <c r="M5007" s="1"/>
  <c r="G5008"/>
  <c r="M5008" s="1"/>
  <c r="G5009"/>
  <c r="M5009" s="1"/>
  <c r="G5010"/>
  <c r="M5010" s="1"/>
  <c r="G5011"/>
  <c r="M5011" s="1"/>
  <c r="G5012"/>
  <c r="M5012" s="1"/>
  <c r="G5013"/>
  <c r="M5013" s="1"/>
  <c r="G5014"/>
  <c r="M5014" s="1"/>
  <c r="G5015"/>
  <c r="M5015" s="1"/>
  <c r="G5016"/>
  <c r="M5016" s="1"/>
  <c r="G5017"/>
  <c r="M5017" s="1"/>
  <c r="G5018"/>
  <c r="M5018" s="1"/>
  <c r="G5019"/>
  <c r="M5019" s="1"/>
  <c r="G5020"/>
  <c r="M5020" s="1"/>
  <c r="G5021"/>
  <c r="M5021" s="1"/>
  <c r="G5022"/>
  <c r="M5022" s="1"/>
  <c r="G5023"/>
  <c r="M5023" s="1"/>
  <c r="G5024"/>
  <c r="M5024" s="1"/>
  <c r="G5025"/>
  <c r="M5025" s="1"/>
  <c r="G5026"/>
  <c r="M5026" s="1"/>
  <c r="G5027"/>
  <c r="M5027" s="1"/>
  <c r="G5028"/>
  <c r="M5028" s="1"/>
  <c r="G5029"/>
  <c r="M5029" s="1"/>
  <c r="G5030"/>
  <c r="M5030" s="1"/>
  <c r="G5031"/>
  <c r="M5031" s="1"/>
  <c r="G5032"/>
  <c r="M5032" s="1"/>
  <c r="G5033"/>
  <c r="M5033" s="1"/>
  <c r="G5034"/>
  <c r="M5034" s="1"/>
  <c r="G5035"/>
  <c r="M5035" s="1"/>
  <c r="G5036"/>
  <c r="M5036" s="1"/>
  <c r="G5037"/>
  <c r="M5037" s="1"/>
  <c r="G5038"/>
  <c r="M5038" s="1"/>
  <c r="G5039"/>
  <c r="M5039" s="1"/>
  <c r="G5040"/>
  <c r="M5040" s="1"/>
  <c r="G5041"/>
  <c r="M5041" s="1"/>
  <c r="G5042"/>
  <c r="M5042" s="1"/>
  <c r="G5043"/>
  <c r="M5043" s="1"/>
  <c r="G5044"/>
  <c r="M5044" s="1"/>
  <c r="G5045"/>
  <c r="M5045" s="1"/>
  <c r="G5046"/>
  <c r="M5046" s="1"/>
  <c r="G5047"/>
  <c r="M5047" s="1"/>
  <c r="G5048"/>
  <c r="M5048" s="1"/>
  <c r="G5049"/>
  <c r="M5049" s="1"/>
  <c r="G5050"/>
  <c r="M5050" s="1"/>
  <c r="G5051"/>
  <c r="M5051" s="1"/>
  <c r="G5052"/>
  <c r="M5052" s="1"/>
  <c r="G5053"/>
  <c r="M5053" s="1"/>
  <c r="G5054"/>
  <c r="M5054" s="1"/>
  <c r="G5055"/>
  <c r="M5055" s="1"/>
  <c r="G5056"/>
  <c r="M5056" s="1"/>
  <c r="G5057"/>
  <c r="M5057" s="1"/>
  <c r="G5058"/>
  <c r="M5058" s="1"/>
  <c r="G5059"/>
  <c r="M5059" s="1"/>
  <c r="G5060"/>
  <c r="M5060" s="1"/>
  <c r="G5061"/>
  <c r="M5061" s="1"/>
  <c r="G5062"/>
  <c r="M5062" s="1"/>
  <c r="G5063"/>
  <c r="M5063" s="1"/>
  <c r="G5064"/>
  <c r="M5064" s="1"/>
  <c r="G5065"/>
  <c r="M5065" s="1"/>
  <c r="G5066"/>
  <c r="M5066" s="1"/>
  <c r="G5067"/>
  <c r="M5067" s="1"/>
  <c r="G5068"/>
  <c r="M5068" s="1"/>
  <c r="G5069"/>
  <c r="M5069" s="1"/>
  <c r="G5070"/>
  <c r="M5070" s="1"/>
  <c r="G5071"/>
  <c r="M5071" s="1"/>
  <c r="G5072"/>
  <c r="M5072" s="1"/>
  <c r="G5073"/>
  <c r="M5073" s="1"/>
  <c r="G5074"/>
  <c r="M5074" s="1"/>
  <c r="G5075"/>
  <c r="M5075" s="1"/>
  <c r="G5076"/>
  <c r="M5076" s="1"/>
  <c r="G5077"/>
  <c r="M5077" s="1"/>
  <c r="G5078"/>
  <c r="M5078" s="1"/>
  <c r="G5079"/>
  <c r="M5079" s="1"/>
  <c r="G5080"/>
  <c r="M5080" s="1"/>
  <c r="G5081"/>
  <c r="M5081" s="1"/>
  <c r="G5082"/>
  <c r="M5082" s="1"/>
  <c r="G5083"/>
  <c r="M5083" s="1"/>
  <c r="G5084"/>
  <c r="M5084" s="1"/>
  <c r="G5085"/>
  <c r="M5085" s="1"/>
  <c r="G5086"/>
  <c r="M5086" s="1"/>
  <c r="G5087"/>
  <c r="M5087" s="1"/>
  <c r="G5088"/>
  <c r="M5088" s="1"/>
  <c r="G5089"/>
  <c r="M5089" s="1"/>
  <c r="G5090"/>
  <c r="M5090" s="1"/>
  <c r="G5091"/>
  <c r="M5091" s="1"/>
  <c r="G5092"/>
  <c r="M5092" s="1"/>
  <c r="G5093"/>
  <c r="M5093" s="1"/>
  <c r="G5094"/>
  <c r="M5094" s="1"/>
  <c r="G5095"/>
  <c r="M5095" s="1"/>
  <c r="G5096"/>
  <c r="M5096" s="1"/>
  <c r="G5097"/>
  <c r="M5097" s="1"/>
  <c r="G5098"/>
  <c r="M5098" s="1"/>
  <c r="G5099"/>
  <c r="M5099" s="1"/>
  <c r="G5100"/>
  <c r="M5100" s="1"/>
  <c r="G5101"/>
  <c r="M5101" s="1"/>
  <c r="G5102"/>
  <c r="M5102" s="1"/>
  <c r="G5103"/>
  <c r="M5103" s="1"/>
  <c r="G5104"/>
  <c r="M5104" s="1"/>
  <c r="G5105"/>
  <c r="M5105" s="1"/>
  <c r="G5106"/>
  <c r="M5106" s="1"/>
  <c r="G5107"/>
  <c r="M5107" s="1"/>
  <c r="G5108"/>
  <c r="M5108" s="1"/>
  <c r="G5109"/>
  <c r="M5109" s="1"/>
  <c r="G5110"/>
  <c r="M5110" s="1"/>
  <c r="G5111"/>
  <c r="M5111" s="1"/>
  <c r="G5112"/>
  <c r="M5112" s="1"/>
  <c r="G5113"/>
  <c r="M5113" s="1"/>
  <c r="G5114"/>
  <c r="M5114" s="1"/>
  <c r="G5115"/>
  <c r="M5115" s="1"/>
  <c r="G5116"/>
  <c r="M5116" s="1"/>
  <c r="G5117"/>
  <c r="M5117" s="1"/>
  <c r="G5118"/>
  <c r="M5118" s="1"/>
  <c r="G5119"/>
  <c r="M5119" s="1"/>
  <c r="G5120"/>
  <c r="M5120" s="1"/>
  <c r="G5121"/>
  <c r="M5121" s="1"/>
  <c r="G5122"/>
  <c r="M5122" s="1"/>
  <c r="G5123"/>
  <c r="M5123" s="1"/>
  <c r="G5124"/>
  <c r="M5124" s="1"/>
  <c r="G5125"/>
  <c r="M5125" s="1"/>
  <c r="G5126"/>
  <c r="M5126" s="1"/>
  <c r="G5127"/>
  <c r="M5127" s="1"/>
  <c r="G5128"/>
  <c r="M5128" s="1"/>
  <c r="G5129"/>
  <c r="M5129" s="1"/>
  <c r="G5130"/>
  <c r="M5130" s="1"/>
  <c r="G5131"/>
  <c r="M5131" s="1"/>
  <c r="G5132"/>
  <c r="M5132" s="1"/>
  <c r="G5133"/>
  <c r="M5133" s="1"/>
  <c r="G5134"/>
  <c r="M5134" s="1"/>
  <c r="G5135"/>
  <c r="M5135" s="1"/>
  <c r="G5136"/>
  <c r="M5136" s="1"/>
  <c r="G5137"/>
  <c r="M5137" s="1"/>
  <c r="G5138"/>
  <c r="M5138" s="1"/>
  <c r="G5139"/>
  <c r="M5139" s="1"/>
  <c r="G5140"/>
  <c r="M5140" s="1"/>
  <c r="G5141"/>
  <c r="M5141" s="1"/>
  <c r="G5142"/>
  <c r="M5142" s="1"/>
  <c r="G5143"/>
  <c r="M5143" s="1"/>
  <c r="G5144"/>
  <c r="M5144" s="1"/>
  <c r="G5145"/>
  <c r="M5145" s="1"/>
  <c r="G5146"/>
  <c r="M5146" s="1"/>
  <c r="G5147"/>
  <c r="M5147" s="1"/>
  <c r="G5148"/>
  <c r="M5148" s="1"/>
  <c r="G5149"/>
  <c r="M5149" s="1"/>
  <c r="G5150"/>
  <c r="M5150" s="1"/>
  <c r="G5151"/>
  <c r="M5151" s="1"/>
  <c r="G5152"/>
  <c r="M5152" s="1"/>
  <c r="G5153"/>
  <c r="M5153" s="1"/>
  <c r="G5154"/>
  <c r="M5154" s="1"/>
  <c r="G5155"/>
  <c r="M5155" s="1"/>
  <c r="G5156"/>
  <c r="M5156" s="1"/>
  <c r="G5157"/>
  <c r="M5157" s="1"/>
  <c r="G5158"/>
  <c r="M5158" s="1"/>
  <c r="G5159"/>
  <c r="M5159" s="1"/>
  <c r="G5160"/>
  <c r="M5160" s="1"/>
  <c r="G5161"/>
  <c r="M5161" s="1"/>
  <c r="G5162"/>
  <c r="M5162" s="1"/>
  <c r="G5163"/>
  <c r="M5163" s="1"/>
  <c r="G5164"/>
  <c r="M5164" s="1"/>
  <c r="G5165"/>
  <c r="M5165" s="1"/>
  <c r="G5166"/>
  <c r="M5166" s="1"/>
  <c r="G5167"/>
  <c r="M5167" s="1"/>
  <c r="G5168"/>
  <c r="M5168" s="1"/>
  <c r="G5169"/>
  <c r="M5169" s="1"/>
  <c r="G5170"/>
  <c r="M5170" s="1"/>
  <c r="G5171"/>
  <c r="M5171" s="1"/>
  <c r="G5172"/>
  <c r="M5172" s="1"/>
  <c r="G5173"/>
  <c r="M5173" s="1"/>
  <c r="G5174"/>
  <c r="M5174" s="1"/>
  <c r="G5175"/>
  <c r="M5175" s="1"/>
  <c r="G5176"/>
  <c r="M5176" s="1"/>
  <c r="G5177"/>
  <c r="M5177" s="1"/>
  <c r="G5178"/>
  <c r="M5178" s="1"/>
  <c r="G5179"/>
  <c r="M5179" s="1"/>
  <c r="G5180"/>
  <c r="M5180" s="1"/>
  <c r="G5181"/>
  <c r="M5181" s="1"/>
  <c r="G5182"/>
  <c r="M5182" s="1"/>
  <c r="G5183"/>
  <c r="M5183" s="1"/>
  <c r="G5184"/>
  <c r="M5184" s="1"/>
  <c r="G5185"/>
  <c r="M5185" s="1"/>
  <c r="G5186"/>
  <c r="M5186" s="1"/>
  <c r="G5187"/>
  <c r="M5187" s="1"/>
  <c r="G5188"/>
  <c r="M5188" s="1"/>
  <c r="G5189"/>
  <c r="M5189" s="1"/>
  <c r="G5190"/>
  <c r="M5190" s="1"/>
  <c r="G5191"/>
  <c r="M5191" s="1"/>
  <c r="G5192"/>
  <c r="M5192" s="1"/>
  <c r="G5193"/>
  <c r="M5193" s="1"/>
  <c r="G5194"/>
  <c r="M5194" s="1"/>
  <c r="G5195"/>
  <c r="M5195" s="1"/>
  <c r="G5196"/>
  <c r="M5196" s="1"/>
  <c r="G5197"/>
  <c r="M5197" s="1"/>
  <c r="G5198"/>
  <c r="M5198" s="1"/>
  <c r="G5199"/>
  <c r="M5199" s="1"/>
  <c r="G5200"/>
  <c r="M5200" s="1"/>
  <c r="G5201"/>
  <c r="M5201" s="1"/>
  <c r="G5202"/>
  <c r="M5202" s="1"/>
  <c r="G5203"/>
  <c r="M5203" s="1"/>
  <c r="G5204"/>
  <c r="M5204" s="1"/>
  <c r="G5205"/>
  <c r="M5205" s="1"/>
  <c r="G5206"/>
  <c r="M5206" s="1"/>
  <c r="G5207"/>
  <c r="M5207" s="1"/>
  <c r="G5208"/>
  <c r="M5208" s="1"/>
  <c r="G5209"/>
  <c r="M5209" s="1"/>
  <c r="G5210"/>
  <c r="M5210" s="1"/>
  <c r="G5211"/>
  <c r="M5211" s="1"/>
  <c r="G5212"/>
  <c r="M5212" s="1"/>
  <c r="G5213"/>
  <c r="M5213" s="1"/>
  <c r="G5214"/>
  <c r="M5214" s="1"/>
  <c r="G5215"/>
  <c r="M5215" s="1"/>
  <c r="G5216"/>
  <c r="M5216" s="1"/>
  <c r="G5217"/>
  <c r="M5217" s="1"/>
  <c r="G5218"/>
  <c r="M5218" s="1"/>
  <c r="G5219"/>
  <c r="M5219" s="1"/>
  <c r="G5220"/>
  <c r="M5220" s="1"/>
  <c r="G5221"/>
  <c r="M5221" s="1"/>
  <c r="G5222"/>
  <c r="M5222" s="1"/>
  <c r="G5223"/>
  <c r="M5223" s="1"/>
  <c r="G5224"/>
  <c r="M5224" s="1"/>
  <c r="G5225"/>
  <c r="M5225" s="1"/>
  <c r="G5226"/>
  <c r="M5226" s="1"/>
  <c r="G5227"/>
  <c r="M5227" s="1"/>
  <c r="G5228"/>
  <c r="M5228" s="1"/>
  <c r="G5229"/>
  <c r="M5229" s="1"/>
  <c r="G5230"/>
  <c r="M5230" s="1"/>
  <c r="G5231"/>
  <c r="M5231" s="1"/>
  <c r="G5232"/>
  <c r="M5232" s="1"/>
  <c r="G5233"/>
  <c r="M5233" s="1"/>
  <c r="G5234"/>
  <c r="M5234" s="1"/>
  <c r="G5235"/>
  <c r="M5235" s="1"/>
  <c r="G5236"/>
  <c r="M5236" s="1"/>
  <c r="G5237"/>
  <c r="M5237" s="1"/>
  <c r="G5238"/>
  <c r="M5238" s="1"/>
  <c r="G5239"/>
  <c r="M5239" s="1"/>
  <c r="G5240"/>
  <c r="M5240" s="1"/>
  <c r="G5241"/>
  <c r="M5241" s="1"/>
  <c r="G5242"/>
  <c r="M5242" s="1"/>
  <c r="G5243"/>
  <c r="M5243" s="1"/>
  <c r="G5244"/>
  <c r="M5244" s="1"/>
  <c r="G5245"/>
  <c r="M5245" s="1"/>
  <c r="G5246"/>
  <c r="M5246" s="1"/>
  <c r="G5247"/>
  <c r="M5247" s="1"/>
  <c r="G5248"/>
  <c r="M5248" s="1"/>
  <c r="G5249"/>
  <c r="M5249" s="1"/>
  <c r="G5250"/>
  <c r="M5250" s="1"/>
  <c r="G5251"/>
  <c r="M5251" s="1"/>
  <c r="G5252"/>
  <c r="M5252" s="1"/>
  <c r="G5253"/>
  <c r="M5253" s="1"/>
  <c r="G5254"/>
  <c r="M5254" s="1"/>
  <c r="G5255"/>
  <c r="M5255" s="1"/>
  <c r="G5256"/>
  <c r="M5256" s="1"/>
  <c r="G5257"/>
  <c r="M5257" s="1"/>
  <c r="G5258"/>
  <c r="M5258" s="1"/>
  <c r="G5259"/>
  <c r="M5259" s="1"/>
  <c r="G5260"/>
  <c r="M5260" s="1"/>
  <c r="G5261"/>
  <c r="M5261" s="1"/>
  <c r="G5262"/>
  <c r="M5262" s="1"/>
  <c r="G5263"/>
  <c r="M5263" s="1"/>
  <c r="G5264"/>
  <c r="M5264" s="1"/>
  <c r="G5265"/>
  <c r="M5265" s="1"/>
  <c r="G5266"/>
  <c r="M5266" s="1"/>
  <c r="G5267"/>
  <c r="M5267" s="1"/>
  <c r="G5268"/>
  <c r="M5268" s="1"/>
  <c r="G5269"/>
  <c r="M5269" s="1"/>
  <c r="G5270"/>
  <c r="M5270" s="1"/>
  <c r="G5271"/>
  <c r="M5271" s="1"/>
  <c r="G5272"/>
  <c r="M5272" s="1"/>
  <c r="G5273"/>
  <c r="M5273" s="1"/>
  <c r="G5274"/>
  <c r="M5274" s="1"/>
  <c r="G5275"/>
  <c r="M5275" s="1"/>
  <c r="G5276"/>
  <c r="M5276" s="1"/>
  <c r="G5277"/>
  <c r="M5277" s="1"/>
  <c r="G5278"/>
  <c r="M5278" s="1"/>
  <c r="G5279"/>
  <c r="M5279" s="1"/>
  <c r="G5280"/>
  <c r="M5280" s="1"/>
  <c r="G5281"/>
  <c r="M5281" s="1"/>
  <c r="G5282"/>
  <c r="M5282" s="1"/>
  <c r="G5283"/>
  <c r="M5283" s="1"/>
  <c r="G5284"/>
  <c r="M5284" s="1"/>
  <c r="G5285"/>
  <c r="M5285" s="1"/>
  <c r="G5286"/>
  <c r="M5286" s="1"/>
  <c r="G5287"/>
  <c r="M5287" s="1"/>
  <c r="G5288"/>
  <c r="M5288" s="1"/>
  <c r="G5289"/>
  <c r="M5289" s="1"/>
  <c r="G5290"/>
  <c r="M5290" s="1"/>
  <c r="G5291"/>
  <c r="M5291" s="1"/>
  <c r="G5292"/>
  <c r="M5292" s="1"/>
  <c r="G5293"/>
  <c r="M5293" s="1"/>
  <c r="G5294"/>
  <c r="M5294" s="1"/>
  <c r="G5295"/>
  <c r="M5295" s="1"/>
  <c r="G5296"/>
  <c r="M5296" s="1"/>
  <c r="G5297"/>
  <c r="M5297" s="1"/>
  <c r="G5298"/>
  <c r="M5298" s="1"/>
  <c r="G5299"/>
  <c r="M5299" s="1"/>
  <c r="G5300"/>
  <c r="M5300" s="1"/>
  <c r="G5301"/>
  <c r="M5301" s="1"/>
  <c r="G5302"/>
  <c r="M5302" s="1"/>
  <c r="G5303"/>
  <c r="M5303" s="1"/>
  <c r="G5304"/>
  <c r="M5304" s="1"/>
  <c r="G5305"/>
  <c r="M5305" s="1"/>
  <c r="G5306"/>
  <c r="M5306" s="1"/>
  <c r="G5307"/>
  <c r="M5307" s="1"/>
  <c r="G5308"/>
  <c r="M5308" s="1"/>
  <c r="G5309"/>
  <c r="M5309" s="1"/>
  <c r="G5310"/>
  <c r="M5310" s="1"/>
  <c r="G5311"/>
  <c r="M5311" s="1"/>
  <c r="G5312"/>
  <c r="M5312" s="1"/>
  <c r="G5313"/>
  <c r="M5313" s="1"/>
  <c r="G5314"/>
  <c r="M5314" s="1"/>
  <c r="G5315"/>
  <c r="M5315" s="1"/>
  <c r="G5316"/>
  <c r="M5316" s="1"/>
  <c r="G5317"/>
  <c r="M5317" s="1"/>
  <c r="G5318"/>
  <c r="M5318" s="1"/>
  <c r="G5319"/>
  <c r="M5319" s="1"/>
  <c r="G5320"/>
  <c r="M5320" s="1"/>
  <c r="G5321"/>
  <c r="M5321" s="1"/>
  <c r="G5322"/>
  <c r="M5322" s="1"/>
  <c r="G5323"/>
  <c r="M5323" s="1"/>
  <c r="G5324"/>
  <c r="M5324" s="1"/>
  <c r="G5325"/>
  <c r="M5325" s="1"/>
  <c r="G5326"/>
  <c r="M5326" s="1"/>
  <c r="G5327"/>
  <c r="M5327" s="1"/>
  <c r="G5328"/>
  <c r="M5328" s="1"/>
  <c r="G5329"/>
  <c r="M5329" s="1"/>
  <c r="G5330"/>
  <c r="M5330" s="1"/>
  <c r="G5331"/>
  <c r="M5331" s="1"/>
  <c r="G5332"/>
  <c r="M5332" s="1"/>
  <c r="G5333"/>
  <c r="M5333" s="1"/>
  <c r="G5334"/>
  <c r="M5334" s="1"/>
  <c r="G5335"/>
  <c r="M5335" s="1"/>
  <c r="G5336"/>
  <c r="M5336" s="1"/>
  <c r="G5337"/>
  <c r="M5337" s="1"/>
  <c r="G5338"/>
  <c r="M5338" s="1"/>
  <c r="G5339"/>
  <c r="M5339" s="1"/>
  <c r="G5340"/>
  <c r="M5340" s="1"/>
  <c r="G5341"/>
  <c r="M5341" s="1"/>
  <c r="G5342"/>
  <c r="M5342" s="1"/>
  <c r="G5343"/>
  <c r="M5343" s="1"/>
  <c r="G5344"/>
  <c r="M5344" s="1"/>
  <c r="G5345"/>
  <c r="M5345" s="1"/>
  <c r="G5346"/>
  <c r="M5346" s="1"/>
  <c r="G5347"/>
  <c r="M5347" s="1"/>
  <c r="G5348"/>
  <c r="M5348" s="1"/>
  <c r="G5349"/>
  <c r="M5349" s="1"/>
  <c r="G5350"/>
  <c r="M5350" s="1"/>
  <c r="G5351"/>
  <c r="M5351" s="1"/>
  <c r="G5352"/>
  <c r="M5352" s="1"/>
  <c r="G5353"/>
  <c r="M5353" s="1"/>
  <c r="G5354"/>
  <c r="M5354" s="1"/>
  <c r="G5355"/>
  <c r="M5355" s="1"/>
  <c r="G5356"/>
  <c r="M5356" s="1"/>
  <c r="G5357"/>
  <c r="M5357" s="1"/>
  <c r="G5358"/>
  <c r="M5358" s="1"/>
  <c r="G5359"/>
  <c r="M5359" s="1"/>
  <c r="G5360"/>
  <c r="M5360" s="1"/>
  <c r="G5361"/>
  <c r="M5361" s="1"/>
  <c r="G5362"/>
  <c r="M5362" s="1"/>
  <c r="G5363"/>
  <c r="M5363" s="1"/>
  <c r="G5364"/>
  <c r="M5364" s="1"/>
  <c r="G5365"/>
  <c r="M5365" s="1"/>
  <c r="G5366"/>
  <c r="M5366" s="1"/>
  <c r="G5367"/>
  <c r="M5367" s="1"/>
  <c r="G5368"/>
  <c r="M5368" s="1"/>
  <c r="G5369"/>
  <c r="M5369" s="1"/>
  <c r="G5370"/>
  <c r="M5370" s="1"/>
  <c r="G5371"/>
  <c r="M5371" s="1"/>
  <c r="G5372"/>
  <c r="M5372" s="1"/>
  <c r="G5373"/>
  <c r="M5373" s="1"/>
  <c r="G5374"/>
  <c r="M5374" s="1"/>
  <c r="G5375"/>
  <c r="M5375" s="1"/>
  <c r="G5376"/>
  <c r="M5376" s="1"/>
  <c r="G5377"/>
  <c r="M5377" s="1"/>
  <c r="G5378"/>
  <c r="M5378" s="1"/>
  <c r="G5379"/>
  <c r="M5379" s="1"/>
  <c r="G5380"/>
  <c r="M5380" s="1"/>
  <c r="G5381"/>
  <c r="M5381" s="1"/>
  <c r="G5382"/>
  <c r="M5382" s="1"/>
  <c r="G5383"/>
  <c r="M5383" s="1"/>
  <c r="G5384"/>
  <c r="M5384" s="1"/>
  <c r="G5385"/>
  <c r="M5385" s="1"/>
  <c r="G5386"/>
  <c r="M5386" s="1"/>
  <c r="G5387"/>
  <c r="M5387" s="1"/>
  <c r="G5388"/>
  <c r="M5388" s="1"/>
  <c r="G5389"/>
  <c r="M5389" s="1"/>
  <c r="G5390"/>
  <c r="M5390" s="1"/>
  <c r="G5391"/>
  <c r="M5391" s="1"/>
  <c r="G5392"/>
  <c r="M5392" s="1"/>
  <c r="G5393"/>
  <c r="M5393" s="1"/>
  <c r="G5394"/>
  <c r="M5394" s="1"/>
  <c r="G5395"/>
  <c r="M5395" s="1"/>
  <c r="G5396"/>
  <c r="M5396" s="1"/>
  <c r="G5397"/>
  <c r="M5397" s="1"/>
  <c r="G5398"/>
  <c r="M5398" s="1"/>
  <c r="G5399"/>
  <c r="M5399" s="1"/>
  <c r="G5400"/>
  <c r="M5400" s="1"/>
  <c r="G5401"/>
  <c r="M5401" s="1"/>
  <c r="G5402"/>
  <c r="M5402" s="1"/>
  <c r="G5403"/>
  <c r="M5403" s="1"/>
  <c r="G5404"/>
  <c r="M5404" s="1"/>
  <c r="G5405"/>
  <c r="M5405" s="1"/>
  <c r="G5406"/>
  <c r="M5406" s="1"/>
  <c r="G5407"/>
  <c r="M5407" s="1"/>
  <c r="G5408"/>
  <c r="M5408" s="1"/>
  <c r="G5409"/>
  <c r="M5409" s="1"/>
  <c r="G5410"/>
  <c r="M5410" s="1"/>
  <c r="G5411"/>
  <c r="M5411" s="1"/>
  <c r="G5412"/>
  <c r="M5412" s="1"/>
  <c r="G5413"/>
  <c r="M5413" s="1"/>
  <c r="G5414"/>
  <c r="M5414" s="1"/>
  <c r="G5415"/>
  <c r="M5415" s="1"/>
  <c r="G5416"/>
  <c r="M5416" s="1"/>
  <c r="G5417"/>
  <c r="M5417" s="1"/>
  <c r="G5418"/>
  <c r="M5418" s="1"/>
  <c r="G5419"/>
  <c r="M5419" s="1"/>
  <c r="G5420"/>
  <c r="M5420" s="1"/>
  <c r="G5421"/>
  <c r="M5421" s="1"/>
  <c r="G5422"/>
  <c r="M5422" s="1"/>
  <c r="G5423"/>
  <c r="M5423" s="1"/>
  <c r="G5424"/>
  <c r="M5424" s="1"/>
  <c r="G5425"/>
  <c r="M5425" s="1"/>
  <c r="G5426"/>
  <c r="M5426" s="1"/>
  <c r="G5427"/>
  <c r="M5427" s="1"/>
  <c r="G5428"/>
  <c r="M5428" s="1"/>
  <c r="G5429"/>
  <c r="M5429" s="1"/>
  <c r="G5430"/>
  <c r="M5430" s="1"/>
  <c r="G5431"/>
  <c r="M5431" s="1"/>
  <c r="G5432"/>
  <c r="M5432" s="1"/>
  <c r="G5433"/>
  <c r="M5433" s="1"/>
  <c r="G5434"/>
  <c r="M5434" s="1"/>
  <c r="G5435"/>
  <c r="M5435" s="1"/>
  <c r="G5436"/>
  <c r="M5436" s="1"/>
  <c r="G5437"/>
  <c r="M5437" s="1"/>
  <c r="G5438"/>
  <c r="M5438" s="1"/>
  <c r="G5439"/>
  <c r="M5439" s="1"/>
  <c r="G5440"/>
  <c r="M5440" s="1"/>
  <c r="G5441"/>
  <c r="M5441" s="1"/>
  <c r="G5442"/>
  <c r="M5442" s="1"/>
  <c r="G5443"/>
  <c r="M5443" s="1"/>
  <c r="G5444"/>
  <c r="M5444" s="1"/>
  <c r="G5445"/>
  <c r="M5445" s="1"/>
  <c r="G5446"/>
  <c r="M5446" s="1"/>
  <c r="G5447"/>
  <c r="M5447" s="1"/>
  <c r="G5448"/>
  <c r="M5448" s="1"/>
  <c r="G5449"/>
  <c r="M5449" s="1"/>
  <c r="G5450"/>
  <c r="M5450" s="1"/>
  <c r="G5451"/>
  <c r="M5451" s="1"/>
  <c r="G5452"/>
  <c r="M5452" s="1"/>
  <c r="G5453"/>
  <c r="M5453" s="1"/>
  <c r="G5454"/>
  <c r="M5454" s="1"/>
  <c r="G5455"/>
  <c r="M5455" s="1"/>
  <c r="G5456"/>
  <c r="M5456" s="1"/>
  <c r="G5457"/>
  <c r="M5457" s="1"/>
  <c r="G5458"/>
  <c r="M5458" s="1"/>
  <c r="G5459"/>
  <c r="M5459" s="1"/>
  <c r="G5460"/>
  <c r="M5460" s="1"/>
  <c r="G5461"/>
  <c r="M5461" s="1"/>
  <c r="G5462"/>
  <c r="M5462" s="1"/>
  <c r="G5463"/>
  <c r="M5463" s="1"/>
  <c r="G5464"/>
  <c r="M5464" s="1"/>
  <c r="G5465"/>
  <c r="M5465" s="1"/>
  <c r="G5466"/>
  <c r="M5466" s="1"/>
  <c r="G5467"/>
  <c r="M5467" s="1"/>
  <c r="G5468"/>
  <c r="M5468" s="1"/>
  <c r="G5469"/>
  <c r="M5469" s="1"/>
  <c r="G5470"/>
  <c r="M5470" s="1"/>
  <c r="G5471"/>
  <c r="M5471" s="1"/>
  <c r="G5472"/>
  <c r="M5472" s="1"/>
  <c r="G5473"/>
  <c r="M5473" s="1"/>
  <c r="G5474"/>
  <c r="M5474" s="1"/>
  <c r="G5475"/>
  <c r="M5475" s="1"/>
  <c r="G5476"/>
  <c r="M5476" s="1"/>
  <c r="G5477"/>
  <c r="M5477" s="1"/>
  <c r="G5478"/>
  <c r="M5478" s="1"/>
  <c r="G5479"/>
  <c r="M5479" s="1"/>
  <c r="G5480"/>
  <c r="M5480" s="1"/>
  <c r="G5481"/>
  <c r="M5481" s="1"/>
  <c r="G5482"/>
  <c r="M5482" s="1"/>
  <c r="G5483"/>
  <c r="M5483" s="1"/>
  <c r="G5484"/>
  <c r="M5484" s="1"/>
  <c r="G5485"/>
  <c r="M5485" s="1"/>
  <c r="G5486"/>
  <c r="M5486" s="1"/>
  <c r="G5487"/>
  <c r="M5487" s="1"/>
  <c r="G5488"/>
  <c r="M5488" s="1"/>
  <c r="G5489"/>
  <c r="M5489" s="1"/>
  <c r="G5490"/>
  <c r="M5490" s="1"/>
  <c r="G5491"/>
  <c r="M5491" s="1"/>
  <c r="G5492"/>
  <c r="M5492" s="1"/>
  <c r="G5493"/>
  <c r="M5493" s="1"/>
  <c r="G5494"/>
  <c r="M5494" s="1"/>
  <c r="G5495"/>
  <c r="M5495" s="1"/>
  <c r="G5496"/>
  <c r="M5496" s="1"/>
  <c r="G5497"/>
  <c r="M5497" s="1"/>
  <c r="G5498"/>
  <c r="M5498" s="1"/>
  <c r="G5499"/>
  <c r="M5499" s="1"/>
  <c r="G5500"/>
  <c r="M5500" s="1"/>
  <c r="G5501"/>
  <c r="M5501" s="1"/>
  <c r="G5502"/>
  <c r="M5502" s="1"/>
  <c r="G5503"/>
  <c r="M5503" s="1"/>
  <c r="G5504"/>
  <c r="M5504" s="1"/>
  <c r="G5505"/>
  <c r="M5505" s="1"/>
  <c r="G5506"/>
  <c r="M5506" s="1"/>
  <c r="G5507"/>
  <c r="M5507" s="1"/>
  <c r="G5508"/>
  <c r="M5508" s="1"/>
  <c r="G5509"/>
  <c r="M5509" s="1"/>
  <c r="G5510"/>
  <c r="M5510" s="1"/>
  <c r="G5511"/>
  <c r="M5511" s="1"/>
  <c r="G5512"/>
  <c r="M5512" s="1"/>
  <c r="G5513"/>
  <c r="M5513" s="1"/>
  <c r="G5514"/>
  <c r="M5514" s="1"/>
  <c r="G5515"/>
  <c r="M5515" s="1"/>
  <c r="G5516"/>
  <c r="M5516" s="1"/>
  <c r="G5517"/>
  <c r="M5517" s="1"/>
  <c r="G5518"/>
  <c r="M5518" s="1"/>
  <c r="G5519"/>
  <c r="M5519" s="1"/>
  <c r="G5520"/>
  <c r="M5520" s="1"/>
  <c r="G5521"/>
  <c r="M5521" s="1"/>
  <c r="G5522"/>
  <c r="M5522" s="1"/>
  <c r="G5523"/>
  <c r="M5523" s="1"/>
  <c r="G5524"/>
  <c r="M5524" s="1"/>
  <c r="G5525"/>
  <c r="M5525" s="1"/>
  <c r="G5526"/>
  <c r="M5526" s="1"/>
  <c r="G5527"/>
  <c r="M5527" s="1"/>
  <c r="G5528"/>
  <c r="M5528" s="1"/>
  <c r="G5529"/>
  <c r="M5529" s="1"/>
  <c r="G5530"/>
  <c r="M5530" s="1"/>
  <c r="G5531"/>
  <c r="M5531" s="1"/>
  <c r="G5532"/>
  <c r="M5532" s="1"/>
  <c r="G5533"/>
  <c r="M5533" s="1"/>
  <c r="G5534"/>
  <c r="M5534" s="1"/>
  <c r="G5535"/>
  <c r="M5535" s="1"/>
  <c r="G5536"/>
  <c r="M5536" s="1"/>
  <c r="G5537"/>
  <c r="M5537" s="1"/>
  <c r="G5538"/>
  <c r="M5538" s="1"/>
  <c r="G5539"/>
  <c r="M5539" s="1"/>
  <c r="G5540"/>
  <c r="M5540" s="1"/>
  <c r="G5541"/>
  <c r="M5541" s="1"/>
  <c r="G5542"/>
  <c r="M5542" s="1"/>
  <c r="G5543"/>
  <c r="M5543" s="1"/>
  <c r="G5544"/>
  <c r="M5544" s="1"/>
  <c r="G5545"/>
  <c r="M5545" s="1"/>
  <c r="G5546"/>
  <c r="M5546" s="1"/>
  <c r="G5547"/>
  <c r="M5547" s="1"/>
  <c r="G5548"/>
  <c r="M5548" s="1"/>
  <c r="G5549"/>
  <c r="M5549" s="1"/>
  <c r="G5550"/>
  <c r="M5550" s="1"/>
  <c r="G5551"/>
  <c r="M5551" s="1"/>
  <c r="G5552"/>
  <c r="M5552" s="1"/>
  <c r="G5553"/>
  <c r="M5553" s="1"/>
  <c r="G5554"/>
  <c r="M5554" s="1"/>
  <c r="G5555"/>
  <c r="M5555" s="1"/>
  <c r="G5556"/>
  <c r="M5556" s="1"/>
  <c r="G5557"/>
  <c r="M5557" s="1"/>
  <c r="G5558"/>
  <c r="M5558" s="1"/>
  <c r="G5559"/>
  <c r="M5559" s="1"/>
  <c r="G5560"/>
  <c r="M5560" s="1"/>
  <c r="G5561"/>
  <c r="M5561" s="1"/>
  <c r="G5562"/>
  <c r="M5562" s="1"/>
  <c r="G5563"/>
  <c r="M5563" s="1"/>
  <c r="G5564"/>
  <c r="M5564" s="1"/>
  <c r="G5565"/>
  <c r="M5565" s="1"/>
  <c r="G5566"/>
  <c r="M5566" s="1"/>
  <c r="G5567"/>
  <c r="M5567" s="1"/>
  <c r="G5568"/>
  <c r="M5568" s="1"/>
  <c r="G5569"/>
  <c r="M5569" s="1"/>
  <c r="G5570"/>
  <c r="M5570" s="1"/>
  <c r="G5571"/>
  <c r="M5571" s="1"/>
  <c r="G5572"/>
  <c r="M5572" s="1"/>
  <c r="G5573"/>
  <c r="M5573" s="1"/>
  <c r="G5574"/>
  <c r="M5574" s="1"/>
  <c r="G5575"/>
  <c r="M5575" s="1"/>
  <c r="G5576"/>
  <c r="M5576" s="1"/>
  <c r="G5577"/>
  <c r="M5577" s="1"/>
  <c r="G5578"/>
  <c r="M5578" s="1"/>
  <c r="G5579"/>
  <c r="M5579" s="1"/>
  <c r="G5580"/>
  <c r="M5580" s="1"/>
  <c r="G5581"/>
  <c r="M5581" s="1"/>
  <c r="G5582"/>
  <c r="M5582" s="1"/>
  <c r="G5583"/>
  <c r="M5583" s="1"/>
  <c r="G5584"/>
  <c r="M5584" s="1"/>
  <c r="G5585"/>
  <c r="M5585" s="1"/>
  <c r="G5586"/>
  <c r="M5586" s="1"/>
  <c r="G5587"/>
  <c r="M5587" s="1"/>
  <c r="G5588"/>
  <c r="M5588" s="1"/>
  <c r="G5589"/>
  <c r="M5589" s="1"/>
  <c r="G5590"/>
  <c r="M5590" s="1"/>
  <c r="G5591"/>
  <c r="M5591" s="1"/>
  <c r="G5592"/>
  <c r="M5592" s="1"/>
  <c r="G5593"/>
  <c r="M5593" s="1"/>
  <c r="G5594"/>
  <c r="M5594" s="1"/>
  <c r="G5595"/>
  <c r="M5595" s="1"/>
  <c r="G5596"/>
  <c r="M5596" s="1"/>
  <c r="G5597"/>
  <c r="M5597" s="1"/>
  <c r="G5598"/>
  <c r="M5598" s="1"/>
  <c r="G5599"/>
  <c r="M5599" s="1"/>
  <c r="G5600"/>
  <c r="M5600" s="1"/>
  <c r="G5601"/>
  <c r="M5601" s="1"/>
  <c r="G5602"/>
  <c r="M5602" s="1"/>
  <c r="G5603"/>
  <c r="M5603" s="1"/>
  <c r="G5604"/>
  <c r="M5604" s="1"/>
  <c r="G5605"/>
  <c r="M5605" s="1"/>
  <c r="G5606"/>
  <c r="M5606" s="1"/>
  <c r="G5607"/>
  <c r="M5607" s="1"/>
  <c r="G5608"/>
  <c r="M5608" s="1"/>
  <c r="G5609"/>
  <c r="M5609" s="1"/>
  <c r="G5610"/>
  <c r="M5610" s="1"/>
  <c r="G5611"/>
  <c r="M5611" s="1"/>
  <c r="G5612"/>
  <c r="M5612" s="1"/>
  <c r="G5613"/>
  <c r="M5613" s="1"/>
  <c r="G5614"/>
  <c r="M5614" s="1"/>
  <c r="G5615"/>
  <c r="M5615" s="1"/>
  <c r="G5616"/>
  <c r="M5616" s="1"/>
  <c r="G5617"/>
  <c r="M5617" s="1"/>
  <c r="G5618"/>
  <c r="M5618" s="1"/>
  <c r="G5619"/>
  <c r="M5619" s="1"/>
  <c r="G5620"/>
  <c r="M5620" s="1"/>
  <c r="G5621"/>
  <c r="M5621" s="1"/>
  <c r="G5622"/>
  <c r="M5622" s="1"/>
  <c r="G5623"/>
  <c r="M5623" s="1"/>
  <c r="G5624"/>
  <c r="M5624" s="1"/>
  <c r="G5625"/>
  <c r="M5625" s="1"/>
  <c r="G5626"/>
  <c r="M5626" s="1"/>
  <c r="G5627"/>
  <c r="M5627" s="1"/>
  <c r="G5628"/>
  <c r="M5628" s="1"/>
  <c r="G5629"/>
  <c r="M5629" s="1"/>
  <c r="G5630"/>
  <c r="M5630" s="1"/>
  <c r="G5631"/>
  <c r="M5631" s="1"/>
  <c r="G5632"/>
  <c r="M5632" s="1"/>
  <c r="G5633"/>
  <c r="M5633" s="1"/>
  <c r="G5634"/>
  <c r="M5634" s="1"/>
  <c r="G5635"/>
  <c r="M5635" s="1"/>
  <c r="G5636"/>
  <c r="M5636" s="1"/>
  <c r="G5637"/>
  <c r="M5637" s="1"/>
  <c r="G5638"/>
  <c r="M5638" s="1"/>
  <c r="G5639"/>
  <c r="M5639" s="1"/>
  <c r="G5640"/>
  <c r="M5640" s="1"/>
  <c r="G5641"/>
  <c r="M5641" s="1"/>
  <c r="G5642"/>
  <c r="M5642" s="1"/>
  <c r="G5643"/>
  <c r="M5643" s="1"/>
  <c r="G5644"/>
  <c r="M5644" s="1"/>
  <c r="G5645"/>
  <c r="M5645" s="1"/>
  <c r="G5646"/>
  <c r="M5646" s="1"/>
  <c r="G5647"/>
  <c r="M5647" s="1"/>
  <c r="G5648"/>
  <c r="M5648" s="1"/>
  <c r="G5649"/>
  <c r="M5649" s="1"/>
  <c r="G5650"/>
  <c r="M5650" s="1"/>
  <c r="G5651"/>
  <c r="M5651" s="1"/>
  <c r="G5652"/>
  <c r="M5652" s="1"/>
  <c r="G5653"/>
  <c r="M5653" s="1"/>
  <c r="G5654"/>
  <c r="M5654" s="1"/>
  <c r="G5655"/>
  <c r="M5655" s="1"/>
  <c r="G5656"/>
  <c r="M5656" s="1"/>
  <c r="G5657"/>
  <c r="M5657" s="1"/>
  <c r="G5658"/>
  <c r="M5658" s="1"/>
  <c r="G5659"/>
  <c r="M5659" s="1"/>
  <c r="G5660"/>
  <c r="M5660" s="1"/>
  <c r="G5661"/>
  <c r="M5661" s="1"/>
  <c r="G5662"/>
  <c r="M5662" s="1"/>
  <c r="G5663"/>
  <c r="M5663" s="1"/>
  <c r="G5664"/>
  <c r="M5664" s="1"/>
  <c r="G5665"/>
  <c r="M5665" s="1"/>
  <c r="G5666"/>
  <c r="M5666" s="1"/>
  <c r="G5667"/>
  <c r="M5667" s="1"/>
  <c r="G5668"/>
  <c r="M5668" s="1"/>
  <c r="G5669"/>
  <c r="M5669" s="1"/>
  <c r="G5670"/>
  <c r="M5670" s="1"/>
  <c r="G5671"/>
  <c r="M5671" s="1"/>
  <c r="G5672"/>
  <c r="M5672" s="1"/>
  <c r="G5673"/>
  <c r="M5673" s="1"/>
  <c r="G5674"/>
  <c r="M5674" s="1"/>
  <c r="G5675"/>
  <c r="M5675" s="1"/>
  <c r="G5676"/>
  <c r="M5676" s="1"/>
  <c r="G5677"/>
  <c r="M5677" s="1"/>
  <c r="G5678"/>
  <c r="M5678" s="1"/>
  <c r="G5679"/>
  <c r="M5679" s="1"/>
  <c r="G5680"/>
  <c r="M5680" s="1"/>
  <c r="G5681"/>
  <c r="M5681" s="1"/>
  <c r="G5682"/>
  <c r="M5682" s="1"/>
  <c r="G5683"/>
  <c r="M5683" s="1"/>
  <c r="G5684"/>
  <c r="M5684" s="1"/>
  <c r="G5685"/>
  <c r="M5685" s="1"/>
  <c r="G5686"/>
  <c r="M5686" s="1"/>
  <c r="G5687"/>
  <c r="M5687" s="1"/>
  <c r="G5688"/>
  <c r="M5688" s="1"/>
  <c r="G5689"/>
  <c r="M5689" s="1"/>
  <c r="G5690"/>
  <c r="M5690" s="1"/>
  <c r="G5691"/>
  <c r="M5691" s="1"/>
  <c r="G5692"/>
  <c r="M5692" s="1"/>
  <c r="G5693"/>
  <c r="M5693" s="1"/>
  <c r="G5694"/>
  <c r="M5694" s="1"/>
  <c r="G5695"/>
  <c r="M5695" s="1"/>
  <c r="G5696"/>
  <c r="M5696" s="1"/>
  <c r="G5697"/>
  <c r="M5697" s="1"/>
  <c r="G5698"/>
  <c r="M5698" s="1"/>
  <c r="G5699"/>
  <c r="M5699" s="1"/>
  <c r="G5700"/>
  <c r="M5700" s="1"/>
  <c r="G5701"/>
  <c r="M5701" s="1"/>
  <c r="G5702"/>
  <c r="M5702" s="1"/>
  <c r="G5703"/>
  <c r="M5703" s="1"/>
  <c r="G5704"/>
  <c r="M5704" s="1"/>
  <c r="G5705"/>
  <c r="M5705" s="1"/>
  <c r="G5706"/>
  <c r="M5706" s="1"/>
  <c r="G5707"/>
  <c r="M5707" s="1"/>
  <c r="G5708"/>
  <c r="M5708" s="1"/>
  <c r="G5709"/>
  <c r="M5709" s="1"/>
  <c r="G5710"/>
  <c r="M5710" s="1"/>
  <c r="G5711"/>
  <c r="M5711" s="1"/>
  <c r="G5712"/>
  <c r="M5712" s="1"/>
  <c r="G5713"/>
  <c r="M5713" s="1"/>
  <c r="G5714"/>
  <c r="M5714" s="1"/>
  <c r="G5715"/>
  <c r="M5715" s="1"/>
  <c r="G5716"/>
  <c r="M5716" s="1"/>
  <c r="G5717"/>
  <c r="M5717" s="1"/>
  <c r="G5718"/>
  <c r="M5718" s="1"/>
  <c r="G5719"/>
  <c r="M5719" s="1"/>
  <c r="G5720"/>
  <c r="M5720" s="1"/>
  <c r="G5721"/>
  <c r="M5721" s="1"/>
  <c r="G5722"/>
  <c r="M5722" s="1"/>
  <c r="G5723"/>
  <c r="M5723" s="1"/>
  <c r="G5724"/>
  <c r="M5724" s="1"/>
  <c r="G5725"/>
  <c r="M5725" s="1"/>
  <c r="G5726"/>
  <c r="M5726" s="1"/>
  <c r="G5727"/>
  <c r="M5727" s="1"/>
  <c r="G5728"/>
  <c r="M5728" s="1"/>
  <c r="G5729"/>
  <c r="M5729" s="1"/>
  <c r="G5730"/>
  <c r="M5730" s="1"/>
  <c r="G5731"/>
  <c r="M5731" s="1"/>
  <c r="G5732"/>
  <c r="M5732" s="1"/>
  <c r="G5733"/>
  <c r="M5733" s="1"/>
  <c r="G5734"/>
  <c r="M5734" s="1"/>
  <c r="G5735"/>
  <c r="M5735" s="1"/>
  <c r="G5736"/>
  <c r="M5736" s="1"/>
  <c r="G5737"/>
  <c r="M5737" s="1"/>
  <c r="G5738"/>
  <c r="M5738" s="1"/>
  <c r="G5739"/>
  <c r="M5739" s="1"/>
  <c r="G5740"/>
  <c r="M5740" s="1"/>
  <c r="G5741"/>
  <c r="M5741" s="1"/>
  <c r="G5742"/>
  <c r="M5742" s="1"/>
  <c r="G5743"/>
  <c r="M5743" s="1"/>
  <c r="G5744"/>
  <c r="M5744" s="1"/>
  <c r="G5745"/>
  <c r="M5745" s="1"/>
  <c r="G5746"/>
  <c r="M5746" s="1"/>
  <c r="G5747"/>
  <c r="M5747" s="1"/>
  <c r="G5748"/>
  <c r="M5748" s="1"/>
  <c r="G5749"/>
  <c r="M5749" s="1"/>
  <c r="G5750"/>
  <c r="M5750" s="1"/>
  <c r="G5751"/>
  <c r="M5751" s="1"/>
  <c r="G5752"/>
  <c r="M5752" s="1"/>
  <c r="G5753"/>
  <c r="M5753" s="1"/>
  <c r="G5754"/>
  <c r="M5754" s="1"/>
  <c r="G5755"/>
  <c r="M5755" s="1"/>
  <c r="G5756"/>
  <c r="M5756" s="1"/>
  <c r="G5757"/>
  <c r="M5757" s="1"/>
  <c r="G5758"/>
  <c r="M5758" s="1"/>
  <c r="G5759"/>
  <c r="M5759" s="1"/>
  <c r="G5760"/>
  <c r="M5760" s="1"/>
  <c r="G5761"/>
  <c r="M5761" s="1"/>
  <c r="G5762"/>
  <c r="M5762" s="1"/>
  <c r="G5763"/>
  <c r="M5763" s="1"/>
  <c r="G5764"/>
  <c r="M5764" s="1"/>
  <c r="G5765"/>
  <c r="M5765" s="1"/>
  <c r="G5766"/>
  <c r="M5766" s="1"/>
  <c r="G5767"/>
  <c r="M5767" s="1"/>
  <c r="G5768"/>
  <c r="M5768" s="1"/>
  <c r="G5769"/>
  <c r="M5769" s="1"/>
  <c r="G5770"/>
  <c r="M5770" s="1"/>
  <c r="G5771"/>
  <c r="M5771" s="1"/>
  <c r="G5772"/>
  <c r="M5772" s="1"/>
  <c r="G5773"/>
  <c r="M5773" s="1"/>
  <c r="G5774"/>
  <c r="M5774" s="1"/>
  <c r="G5775"/>
  <c r="M5775" s="1"/>
  <c r="G5776"/>
  <c r="M5776" s="1"/>
  <c r="G5777"/>
  <c r="M5777" s="1"/>
  <c r="G5778"/>
  <c r="M5778" s="1"/>
  <c r="G5779"/>
  <c r="M5779" s="1"/>
  <c r="G5780"/>
  <c r="M5780" s="1"/>
  <c r="G5781"/>
  <c r="M5781" s="1"/>
  <c r="G5782"/>
  <c r="M5782" s="1"/>
  <c r="G5783"/>
  <c r="M5783" s="1"/>
  <c r="G5784"/>
  <c r="M5784" s="1"/>
  <c r="G5785"/>
  <c r="M5785" s="1"/>
  <c r="G5786"/>
  <c r="M5786" s="1"/>
  <c r="G5787"/>
  <c r="M5787" s="1"/>
  <c r="G5788"/>
  <c r="M5788" s="1"/>
  <c r="G5789"/>
  <c r="M5789" s="1"/>
  <c r="G5790"/>
  <c r="M5790" s="1"/>
  <c r="G5791"/>
  <c r="M5791" s="1"/>
  <c r="G5792"/>
  <c r="M5792" s="1"/>
  <c r="G5793"/>
  <c r="M5793" s="1"/>
  <c r="G5794"/>
  <c r="M5794" s="1"/>
  <c r="G5795"/>
  <c r="M5795" s="1"/>
  <c r="G5796"/>
  <c r="M5796" s="1"/>
  <c r="G5797"/>
  <c r="M5797" s="1"/>
  <c r="G5798"/>
  <c r="M5798" s="1"/>
  <c r="G5799"/>
  <c r="M5799" s="1"/>
  <c r="G5800"/>
  <c r="M5800" s="1"/>
  <c r="G5801"/>
  <c r="M5801" s="1"/>
  <c r="G5802"/>
  <c r="M5802" s="1"/>
  <c r="G5803"/>
  <c r="M5803" s="1"/>
  <c r="G5804"/>
  <c r="M5804" s="1"/>
  <c r="G5805"/>
  <c r="M5805" s="1"/>
  <c r="G5806"/>
  <c r="M5806" s="1"/>
  <c r="G5807"/>
  <c r="M5807" s="1"/>
  <c r="G5808"/>
  <c r="M5808" s="1"/>
  <c r="G5809"/>
  <c r="M5809" s="1"/>
  <c r="G5810"/>
  <c r="M5810" s="1"/>
  <c r="G5811"/>
  <c r="M5811" s="1"/>
  <c r="G5812"/>
  <c r="M5812" s="1"/>
  <c r="G5813"/>
  <c r="M5813" s="1"/>
  <c r="G5814"/>
  <c r="M5814" s="1"/>
  <c r="G5815"/>
  <c r="M5815" s="1"/>
  <c r="G5816"/>
  <c r="M5816" s="1"/>
  <c r="G5817"/>
  <c r="M5817" s="1"/>
  <c r="G5818"/>
  <c r="M5818" s="1"/>
  <c r="G5819"/>
  <c r="M5819" s="1"/>
  <c r="G5820"/>
  <c r="M5820" s="1"/>
  <c r="G5821"/>
  <c r="M5821" s="1"/>
  <c r="G5822"/>
  <c r="M5822" s="1"/>
  <c r="G5823"/>
  <c r="M5823" s="1"/>
  <c r="G5824"/>
  <c r="M5824" s="1"/>
  <c r="G5825"/>
  <c r="M5825" s="1"/>
  <c r="G5826"/>
  <c r="M5826" s="1"/>
  <c r="G5827"/>
  <c r="M5827" s="1"/>
  <c r="G5828"/>
  <c r="M5828" s="1"/>
  <c r="G5829"/>
  <c r="M5829" s="1"/>
  <c r="G5830"/>
  <c r="M5830" s="1"/>
  <c r="G5831"/>
  <c r="M5831" s="1"/>
  <c r="G5832"/>
  <c r="M5832" s="1"/>
  <c r="G5833"/>
  <c r="M5833" s="1"/>
  <c r="G5834"/>
  <c r="M5834" s="1"/>
  <c r="G5835"/>
  <c r="M5835" s="1"/>
  <c r="G5836"/>
  <c r="M5836" s="1"/>
  <c r="G5837"/>
  <c r="M5837" s="1"/>
  <c r="G5838"/>
  <c r="M5838" s="1"/>
  <c r="G5839"/>
  <c r="M5839" s="1"/>
  <c r="G5840"/>
  <c r="M5840" s="1"/>
  <c r="G5841"/>
  <c r="M5841" s="1"/>
  <c r="G5842"/>
  <c r="M5842" s="1"/>
  <c r="G5843"/>
  <c r="M5843" s="1"/>
  <c r="G5844"/>
  <c r="M5844" s="1"/>
  <c r="G5845"/>
  <c r="M5845" s="1"/>
  <c r="G5846"/>
  <c r="M5846" s="1"/>
  <c r="G5847"/>
  <c r="M5847" s="1"/>
  <c r="G5848"/>
  <c r="M5848" s="1"/>
  <c r="G5849"/>
  <c r="M5849" s="1"/>
  <c r="G5850"/>
  <c r="M5850" s="1"/>
  <c r="G5851"/>
  <c r="M5851" s="1"/>
  <c r="G5852"/>
  <c r="M5852" s="1"/>
  <c r="G5853"/>
  <c r="M5853" s="1"/>
  <c r="G5854"/>
  <c r="M5854" s="1"/>
  <c r="G5855"/>
  <c r="M5855" s="1"/>
  <c r="G5856"/>
  <c r="M5856" s="1"/>
  <c r="G5857"/>
  <c r="M5857" s="1"/>
  <c r="G5858"/>
  <c r="M5858" s="1"/>
  <c r="G5859"/>
  <c r="M5859" s="1"/>
  <c r="G5860"/>
  <c r="M5860" s="1"/>
  <c r="G5861"/>
  <c r="M5861" s="1"/>
  <c r="G5862"/>
  <c r="M5862" s="1"/>
  <c r="G5863"/>
  <c r="M5863" s="1"/>
  <c r="G5864"/>
  <c r="M5864" s="1"/>
  <c r="G5865"/>
  <c r="M5865" s="1"/>
  <c r="G5866"/>
  <c r="M5866" s="1"/>
  <c r="G5867"/>
  <c r="M5867" s="1"/>
  <c r="G5868"/>
  <c r="M5868" s="1"/>
  <c r="G5869"/>
  <c r="M5869" s="1"/>
  <c r="G5870"/>
  <c r="M5870" s="1"/>
  <c r="G5871"/>
  <c r="M5871" s="1"/>
  <c r="G5872"/>
  <c r="M5872" s="1"/>
  <c r="G5873"/>
  <c r="M5873" s="1"/>
  <c r="G5874"/>
  <c r="M5874" s="1"/>
  <c r="G5875"/>
  <c r="M5875" s="1"/>
  <c r="G5876"/>
  <c r="M5876" s="1"/>
  <c r="G5877"/>
  <c r="M5877" s="1"/>
  <c r="G5878"/>
  <c r="M5878" s="1"/>
  <c r="G5879"/>
  <c r="M5879" s="1"/>
  <c r="G5880"/>
  <c r="M5880" s="1"/>
  <c r="G5881"/>
  <c r="M5881" s="1"/>
  <c r="G5882"/>
  <c r="M5882" s="1"/>
  <c r="G5883"/>
  <c r="M5883" s="1"/>
  <c r="G5884"/>
  <c r="M5884" s="1"/>
  <c r="G5885"/>
  <c r="M5885" s="1"/>
  <c r="G5886"/>
  <c r="M5886" s="1"/>
  <c r="G5887"/>
  <c r="M5887" s="1"/>
  <c r="G5888"/>
  <c r="M5888" s="1"/>
  <c r="G5889"/>
  <c r="M5889" s="1"/>
  <c r="G5890"/>
  <c r="M5890" s="1"/>
  <c r="G5891"/>
  <c r="M5891" s="1"/>
  <c r="G5892"/>
  <c r="M5892" s="1"/>
  <c r="G5893"/>
  <c r="M5893" s="1"/>
  <c r="G5894"/>
  <c r="M5894" s="1"/>
  <c r="G5895"/>
  <c r="M5895" s="1"/>
  <c r="G5896"/>
  <c r="M5896" s="1"/>
  <c r="G5897"/>
  <c r="M5897" s="1"/>
  <c r="G5898"/>
  <c r="M5898" s="1"/>
  <c r="G5899"/>
  <c r="M5899" s="1"/>
  <c r="G5900"/>
  <c r="M5900" s="1"/>
  <c r="G5901"/>
  <c r="M5901" s="1"/>
  <c r="G5902"/>
  <c r="M5902" s="1"/>
  <c r="G5903"/>
  <c r="M5903" s="1"/>
  <c r="G5904"/>
  <c r="M5904" s="1"/>
  <c r="G5905"/>
  <c r="M5905" s="1"/>
  <c r="G5906"/>
  <c r="M5906" s="1"/>
  <c r="G5907"/>
  <c r="M5907" s="1"/>
  <c r="G5908"/>
  <c r="M5908" s="1"/>
  <c r="G5909"/>
  <c r="M5909" s="1"/>
  <c r="G5910"/>
  <c r="M5910" s="1"/>
  <c r="G5911"/>
  <c r="M5911" s="1"/>
  <c r="G5912"/>
  <c r="M5912" s="1"/>
  <c r="G5913"/>
  <c r="M5913" s="1"/>
  <c r="G5914"/>
  <c r="M5914" s="1"/>
  <c r="G5915"/>
  <c r="M5915" s="1"/>
  <c r="G5916"/>
  <c r="M5916" s="1"/>
  <c r="G5917"/>
  <c r="M5917" s="1"/>
  <c r="G5918"/>
  <c r="M5918" s="1"/>
  <c r="G5919"/>
  <c r="M5919" s="1"/>
  <c r="G5920"/>
  <c r="M5920" s="1"/>
  <c r="G5921"/>
  <c r="M5921" s="1"/>
  <c r="G5922"/>
  <c r="M5922" s="1"/>
  <c r="G5923"/>
  <c r="M5923" s="1"/>
  <c r="G5924"/>
  <c r="M5924" s="1"/>
  <c r="G5925"/>
  <c r="M5925" s="1"/>
  <c r="G5926"/>
  <c r="M5926" s="1"/>
  <c r="G5927"/>
  <c r="M5927" s="1"/>
  <c r="G5928"/>
  <c r="M5928" s="1"/>
  <c r="G5929"/>
  <c r="M5929" s="1"/>
  <c r="G5930"/>
  <c r="M5930" s="1"/>
  <c r="G5931"/>
  <c r="M5931" s="1"/>
  <c r="G5932"/>
  <c r="M5932" s="1"/>
  <c r="G5933"/>
  <c r="M5933" s="1"/>
  <c r="G5934"/>
  <c r="M5934" s="1"/>
  <c r="G5935"/>
  <c r="M5935" s="1"/>
  <c r="G5936"/>
  <c r="M5936" s="1"/>
  <c r="G5937"/>
  <c r="M5937" s="1"/>
  <c r="G5938"/>
  <c r="M5938" s="1"/>
  <c r="G5939"/>
  <c r="M5939" s="1"/>
  <c r="G5940"/>
  <c r="M5940" s="1"/>
  <c r="G5941"/>
  <c r="M5941" s="1"/>
  <c r="G5942"/>
  <c r="M5942" s="1"/>
  <c r="G5943"/>
  <c r="M5943" s="1"/>
  <c r="G5944"/>
  <c r="M5944" s="1"/>
  <c r="G5945"/>
  <c r="M5945" s="1"/>
  <c r="G5946"/>
  <c r="M5946" s="1"/>
  <c r="G5947"/>
  <c r="M5947" s="1"/>
  <c r="G5948"/>
  <c r="M5948" s="1"/>
  <c r="G5949"/>
  <c r="M5949" s="1"/>
  <c r="G5950"/>
  <c r="M5950" s="1"/>
  <c r="G5951"/>
  <c r="M5951" s="1"/>
  <c r="G5952"/>
  <c r="M5952" s="1"/>
  <c r="G5953"/>
  <c r="M5953" s="1"/>
  <c r="G5954"/>
  <c r="M5954" s="1"/>
  <c r="G5955"/>
  <c r="M5955" s="1"/>
  <c r="G5956"/>
  <c r="M5956" s="1"/>
  <c r="G5957"/>
  <c r="M5957" s="1"/>
  <c r="G5958"/>
  <c r="M5958" s="1"/>
  <c r="G5959"/>
  <c r="M5959" s="1"/>
  <c r="G5960"/>
  <c r="M5960" s="1"/>
  <c r="G5961"/>
  <c r="M5961" s="1"/>
  <c r="G5962"/>
  <c r="M5962" s="1"/>
  <c r="G5963"/>
  <c r="M5963" s="1"/>
  <c r="G5964"/>
  <c r="M5964" s="1"/>
  <c r="G5965"/>
  <c r="M5965" s="1"/>
  <c r="G5966"/>
  <c r="M5966" s="1"/>
  <c r="G5967"/>
  <c r="M5967" s="1"/>
  <c r="G5968"/>
  <c r="M5968" s="1"/>
  <c r="G5969"/>
  <c r="M5969" s="1"/>
  <c r="G5970"/>
  <c r="M5970" s="1"/>
  <c r="G5971"/>
  <c r="M5971" s="1"/>
  <c r="G5972"/>
  <c r="M5972" s="1"/>
  <c r="G5973"/>
  <c r="M5973" s="1"/>
  <c r="G5974"/>
  <c r="M5974" s="1"/>
  <c r="G5975"/>
  <c r="M5975" s="1"/>
  <c r="G5976"/>
  <c r="M5976" s="1"/>
  <c r="G5977"/>
  <c r="M5977" s="1"/>
  <c r="G5978"/>
  <c r="M5978" s="1"/>
  <c r="G5979"/>
  <c r="M5979" s="1"/>
  <c r="G5980"/>
  <c r="M5980" s="1"/>
  <c r="G5981"/>
  <c r="M5981" s="1"/>
  <c r="G5982"/>
  <c r="M5982" s="1"/>
  <c r="G5983"/>
  <c r="M5983" s="1"/>
  <c r="G5984"/>
  <c r="M5984" s="1"/>
  <c r="G5985"/>
  <c r="M5985" s="1"/>
  <c r="G5986"/>
  <c r="M5986" s="1"/>
  <c r="G5987"/>
  <c r="M5987" s="1"/>
  <c r="G5988"/>
  <c r="M5988" s="1"/>
  <c r="G5989"/>
  <c r="M5989" s="1"/>
  <c r="G5990"/>
  <c r="M5990" s="1"/>
  <c r="G5991"/>
  <c r="M5991" s="1"/>
  <c r="G5992"/>
  <c r="M5992" s="1"/>
  <c r="G5993"/>
  <c r="M5993" s="1"/>
  <c r="G5994"/>
  <c r="M5994" s="1"/>
  <c r="G5995"/>
  <c r="M5995" s="1"/>
  <c r="G5996"/>
  <c r="M5996" s="1"/>
  <c r="G5997"/>
  <c r="M5997" s="1"/>
  <c r="G5998"/>
  <c r="M5998" s="1"/>
  <c r="G5999"/>
  <c r="M5999" s="1"/>
  <c r="G6000"/>
  <c r="M6000" s="1"/>
  <c r="G6001"/>
  <c r="M6001" s="1"/>
  <c r="G6002"/>
  <c r="M6002" s="1"/>
  <c r="G6003"/>
  <c r="M6003" s="1"/>
  <c r="G6004"/>
  <c r="M6004" s="1"/>
  <c r="G6005"/>
  <c r="M6005" s="1"/>
  <c r="G6006"/>
  <c r="M6006" s="1"/>
  <c r="G6007"/>
  <c r="M6007" s="1"/>
  <c r="G6008"/>
  <c r="M6008" s="1"/>
  <c r="G6009"/>
  <c r="M6009" s="1"/>
  <c r="G6010"/>
  <c r="M6010" s="1"/>
  <c r="G6011"/>
  <c r="M6011" s="1"/>
  <c r="G6012"/>
  <c r="M6012" s="1"/>
  <c r="G6013"/>
  <c r="M6013" s="1"/>
  <c r="G6014"/>
  <c r="M6014" s="1"/>
  <c r="G6015"/>
  <c r="M6015" s="1"/>
  <c r="G6016"/>
  <c r="M6016" s="1"/>
  <c r="G6017"/>
  <c r="M6017" s="1"/>
  <c r="G6018"/>
  <c r="M6018" s="1"/>
  <c r="G6019"/>
  <c r="M6019" s="1"/>
  <c r="G6020"/>
  <c r="M6020" s="1"/>
  <c r="G6021"/>
  <c r="M6021" s="1"/>
  <c r="G6022"/>
  <c r="M6022" s="1"/>
  <c r="G6023"/>
  <c r="M6023" s="1"/>
  <c r="G6024"/>
  <c r="M6024" s="1"/>
  <c r="G6025"/>
  <c r="M6025" s="1"/>
  <c r="G6026"/>
  <c r="M6026" s="1"/>
  <c r="G6027"/>
  <c r="M6027" s="1"/>
  <c r="G6028"/>
  <c r="M6028" s="1"/>
  <c r="G6029"/>
  <c r="M6029" s="1"/>
  <c r="G6030"/>
  <c r="M6030" s="1"/>
  <c r="G6031"/>
  <c r="M6031" s="1"/>
  <c r="G6032"/>
  <c r="M6032" s="1"/>
  <c r="G6033"/>
  <c r="M6033" s="1"/>
  <c r="G6034"/>
  <c r="M6034" s="1"/>
  <c r="G6035"/>
  <c r="M6035" s="1"/>
  <c r="G6036"/>
  <c r="M6036" s="1"/>
  <c r="G6037"/>
  <c r="M6037" s="1"/>
  <c r="G6038"/>
  <c r="M6038" s="1"/>
  <c r="G6039"/>
  <c r="M6039" s="1"/>
  <c r="G6040"/>
  <c r="M6040" s="1"/>
  <c r="G6041"/>
  <c r="M6041" s="1"/>
  <c r="G6042"/>
  <c r="M6042" s="1"/>
  <c r="G6043"/>
  <c r="M6043" s="1"/>
  <c r="G6044"/>
  <c r="M6044" s="1"/>
  <c r="G6045"/>
  <c r="M6045" s="1"/>
  <c r="G6046"/>
  <c r="M6046" s="1"/>
  <c r="G6047"/>
  <c r="M6047" s="1"/>
  <c r="G6048"/>
  <c r="M6048" s="1"/>
  <c r="G6049"/>
  <c r="M6049" s="1"/>
  <c r="G6050"/>
  <c r="M6050" s="1"/>
  <c r="G6051"/>
  <c r="M6051" s="1"/>
  <c r="G6052"/>
  <c r="M6052" s="1"/>
  <c r="G6053"/>
  <c r="M6053" s="1"/>
  <c r="G6054"/>
  <c r="M6054" s="1"/>
  <c r="G6055"/>
  <c r="M6055" s="1"/>
  <c r="G6056"/>
  <c r="M6056" s="1"/>
  <c r="G6057"/>
  <c r="M6057" s="1"/>
  <c r="G6058"/>
  <c r="M6058" s="1"/>
  <c r="G6059"/>
  <c r="M6059" s="1"/>
  <c r="G6060"/>
  <c r="M6060" s="1"/>
  <c r="G6061"/>
  <c r="M6061" s="1"/>
  <c r="G6062"/>
  <c r="M6062" s="1"/>
  <c r="G6063"/>
  <c r="M6063" s="1"/>
  <c r="G6064"/>
  <c r="M6064" s="1"/>
  <c r="G6065"/>
  <c r="M6065" s="1"/>
  <c r="G6066"/>
  <c r="M6066" s="1"/>
  <c r="G6067"/>
  <c r="M6067" s="1"/>
  <c r="G6068"/>
  <c r="M6068" s="1"/>
  <c r="G6069"/>
  <c r="M6069" s="1"/>
  <c r="G6070"/>
  <c r="M6070" s="1"/>
  <c r="G6071"/>
  <c r="M6071" s="1"/>
  <c r="G6072"/>
  <c r="M6072" s="1"/>
  <c r="G6073"/>
  <c r="M6073" s="1"/>
  <c r="G6074"/>
  <c r="M6074" s="1"/>
  <c r="G6075"/>
  <c r="M6075" s="1"/>
  <c r="G6076"/>
  <c r="M6076" s="1"/>
  <c r="G6077"/>
  <c r="M6077" s="1"/>
  <c r="G6078"/>
  <c r="M6078" s="1"/>
  <c r="G6079"/>
  <c r="M6079" s="1"/>
  <c r="G6080"/>
  <c r="M6080" s="1"/>
  <c r="G6081"/>
  <c r="M6081" s="1"/>
  <c r="G6082"/>
  <c r="M6082" s="1"/>
  <c r="G6083"/>
  <c r="M6083" s="1"/>
  <c r="G6084"/>
  <c r="M6084" s="1"/>
  <c r="G6085"/>
  <c r="M6085" s="1"/>
  <c r="G6086"/>
  <c r="M6086" s="1"/>
  <c r="G6087"/>
  <c r="M6087" s="1"/>
  <c r="G6088"/>
  <c r="M6088" s="1"/>
  <c r="G6089"/>
  <c r="M6089" s="1"/>
  <c r="G6090"/>
  <c r="M6090" s="1"/>
  <c r="G6091"/>
  <c r="M6091" s="1"/>
  <c r="G6092"/>
  <c r="M6092" s="1"/>
  <c r="G6093"/>
  <c r="M6093" s="1"/>
  <c r="G6094"/>
  <c r="M6094" s="1"/>
  <c r="G6095"/>
  <c r="M6095" s="1"/>
  <c r="G6096"/>
  <c r="M6096" s="1"/>
  <c r="G6097"/>
  <c r="M6097" s="1"/>
  <c r="G6098"/>
  <c r="M6098" s="1"/>
  <c r="G6099"/>
  <c r="M6099" s="1"/>
  <c r="G6100"/>
  <c r="M6100" s="1"/>
  <c r="G6101"/>
  <c r="M6101" s="1"/>
  <c r="G6102"/>
  <c r="M6102" s="1"/>
  <c r="G6103"/>
  <c r="M6103" s="1"/>
  <c r="G6104"/>
  <c r="M6104" s="1"/>
  <c r="G6105"/>
  <c r="M6105" s="1"/>
  <c r="G6106"/>
  <c r="M6106" s="1"/>
  <c r="G6107"/>
  <c r="M6107" s="1"/>
  <c r="G6108"/>
  <c r="M6108" s="1"/>
  <c r="G6109"/>
  <c r="M6109" s="1"/>
  <c r="G6110"/>
  <c r="M6110" s="1"/>
  <c r="G6111"/>
  <c r="M6111" s="1"/>
  <c r="G6112"/>
  <c r="M6112" s="1"/>
  <c r="G6113"/>
  <c r="M6113" s="1"/>
  <c r="G6114"/>
  <c r="M6114" s="1"/>
  <c r="G6115"/>
  <c r="M6115" s="1"/>
  <c r="G6116"/>
  <c r="M6116" s="1"/>
  <c r="G6117"/>
  <c r="M6117" s="1"/>
  <c r="G6118"/>
  <c r="M6118" s="1"/>
  <c r="G6119"/>
  <c r="M6119" s="1"/>
  <c r="G6120"/>
  <c r="M6120" s="1"/>
  <c r="G6121"/>
  <c r="M6121" s="1"/>
  <c r="G6122"/>
  <c r="M6122" s="1"/>
  <c r="G6123"/>
  <c r="M6123" s="1"/>
  <c r="G6124"/>
  <c r="M6124" s="1"/>
  <c r="G6125"/>
  <c r="M6125" s="1"/>
  <c r="G6126"/>
  <c r="M6126" s="1"/>
  <c r="G6127"/>
  <c r="M6127" s="1"/>
  <c r="G6128"/>
  <c r="M6128" s="1"/>
  <c r="G6129"/>
  <c r="M6129" s="1"/>
  <c r="G6130"/>
  <c r="M6130" s="1"/>
  <c r="G6131"/>
  <c r="M6131" s="1"/>
  <c r="G6132"/>
  <c r="M6132" s="1"/>
  <c r="G6133"/>
  <c r="M6133" s="1"/>
  <c r="G6134"/>
  <c r="M6134" s="1"/>
  <c r="G6135"/>
  <c r="M6135" s="1"/>
  <c r="G6136"/>
  <c r="M6136" s="1"/>
  <c r="G6137"/>
  <c r="M6137" s="1"/>
  <c r="G6138"/>
  <c r="M6138" s="1"/>
  <c r="G6139"/>
  <c r="M6139" s="1"/>
  <c r="G6140"/>
  <c r="M6140" s="1"/>
  <c r="G6141"/>
  <c r="M6141" s="1"/>
  <c r="G6142"/>
  <c r="M6142" s="1"/>
  <c r="G6143"/>
  <c r="M6143" s="1"/>
  <c r="G6144"/>
  <c r="M6144" s="1"/>
  <c r="G6145"/>
  <c r="M6145" s="1"/>
  <c r="G6146"/>
  <c r="M6146" s="1"/>
  <c r="G6147"/>
  <c r="M6147" s="1"/>
  <c r="G6148"/>
  <c r="M6148" s="1"/>
  <c r="G6149"/>
  <c r="M6149" s="1"/>
  <c r="G6150"/>
  <c r="M6150" s="1"/>
  <c r="G6151"/>
  <c r="M6151" s="1"/>
  <c r="G6152"/>
  <c r="M6152" s="1"/>
  <c r="G6153"/>
  <c r="M6153" s="1"/>
  <c r="G6154"/>
  <c r="M6154" s="1"/>
  <c r="G6155"/>
  <c r="M6155" s="1"/>
  <c r="G6156"/>
  <c r="M6156" s="1"/>
  <c r="G6157"/>
  <c r="M6157" s="1"/>
  <c r="G6158"/>
  <c r="M6158" s="1"/>
  <c r="G6159"/>
  <c r="M6159" s="1"/>
  <c r="G6160"/>
  <c r="M6160" s="1"/>
  <c r="G6161"/>
  <c r="M6161" s="1"/>
  <c r="G6162"/>
  <c r="M6162" s="1"/>
  <c r="G6163"/>
  <c r="M6163" s="1"/>
  <c r="G6164"/>
  <c r="M6164" s="1"/>
  <c r="G6165"/>
  <c r="M6165" s="1"/>
  <c r="G6166"/>
  <c r="M6166" s="1"/>
  <c r="G6167"/>
  <c r="M6167" s="1"/>
  <c r="G6168"/>
  <c r="M6168" s="1"/>
  <c r="G6169"/>
  <c r="M6169" s="1"/>
  <c r="G6170"/>
  <c r="M6170" s="1"/>
  <c r="G6171"/>
  <c r="M6171" s="1"/>
  <c r="G6172"/>
  <c r="M6172" s="1"/>
  <c r="G6173"/>
  <c r="M6173" s="1"/>
  <c r="G6174"/>
  <c r="M6174" s="1"/>
  <c r="G6175"/>
  <c r="M6175" s="1"/>
  <c r="G6176"/>
  <c r="M6176" s="1"/>
  <c r="G6177"/>
  <c r="M6177" s="1"/>
  <c r="G6178"/>
  <c r="M6178" s="1"/>
  <c r="G6179"/>
  <c r="M6179" s="1"/>
  <c r="G6180"/>
  <c r="M6180" s="1"/>
  <c r="G6181"/>
  <c r="M6181" s="1"/>
  <c r="G6182"/>
  <c r="M6182" s="1"/>
  <c r="G6183"/>
  <c r="M6183" s="1"/>
  <c r="G6184"/>
  <c r="M6184" s="1"/>
  <c r="G6185"/>
  <c r="M6185" s="1"/>
  <c r="G6186"/>
  <c r="M6186" s="1"/>
  <c r="G6187"/>
  <c r="M6187" s="1"/>
  <c r="G6188"/>
  <c r="M6188" s="1"/>
  <c r="G6189"/>
  <c r="M6189" s="1"/>
  <c r="G6190"/>
  <c r="M6190" s="1"/>
  <c r="G6191"/>
  <c r="M6191" s="1"/>
  <c r="G6192"/>
  <c r="M6192" s="1"/>
  <c r="G6193"/>
  <c r="M6193" s="1"/>
  <c r="G6194"/>
  <c r="M6194" s="1"/>
  <c r="G6195"/>
  <c r="M6195" s="1"/>
  <c r="G6196"/>
  <c r="M6196" s="1"/>
  <c r="G6197"/>
  <c r="M6197" s="1"/>
  <c r="G6198"/>
  <c r="M6198" s="1"/>
  <c r="G6199"/>
  <c r="M6199" s="1"/>
  <c r="G6200"/>
  <c r="M6200" s="1"/>
  <c r="G6201"/>
  <c r="M6201" s="1"/>
  <c r="G6202"/>
  <c r="M6202" s="1"/>
  <c r="G6203"/>
  <c r="M6203" s="1"/>
  <c r="G6204"/>
  <c r="M6204" s="1"/>
  <c r="G6205"/>
  <c r="M6205" s="1"/>
  <c r="G6206"/>
  <c r="M6206" s="1"/>
  <c r="G6207"/>
  <c r="M6207" s="1"/>
  <c r="G6208"/>
  <c r="M6208" s="1"/>
  <c r="G6209"/>
  <c r="M6209" s="1"/>
  <c r="G6210"/>
  <c r="M6210" s="1"/>
  <c r="G6211"/>
  <c r="M6211" s="1"/>
  <c r="G6212"/>
  <c r="M6212" s="1"/>
  <c r="G6213"/>
  <c r="M6213" s="1"/>
  <c r="G6214"/>
  <c r="M6214" s="1"/>
  <c r="G6215"/>
  <c r="M6215" s="1"/>
  <c r="G6216"/>
  <c r="M6216" s="1"/>
  <c r="G6217"/>
  <c r="M6217" s="1"/>
  <c r="G6218"/>
  <c r="M6218" s="1"/>
  <c r="G6219"/>
  <c r="M6219" s="1"/>
  <c r="G6220"/>
  <c r="M6220" s="1"/>
  <c r="G6221"/>
  <c r="M6221" s="1"/>
  <c r="G6222"/>
  <c r="M6222" s="1"/>
  <c r="G6223"/>
  <c r="M6223" s="1"/>
  <c r="G6224"/>
  <c r="M6224" s="1"/>
  <c r="G6225"/>
  <c r="M6225" s="1"/>
  <c r="G6226"/>
  <c r="M6226" s="1"/>
  <c r="G6227"/>
  <c r="M6227" s="1"/>
  <c r="G6228"/>
  <c r="M6228" s="1"/>
  <c r="G6229"/>
  <c r="M6229" s="1"/>
  <c r="G6230"/>
  <c r="M6230" s="1"/>
  <c r="G6231"/>
  <c r="M6231" s="1"/>
  <c r="G6232"/>
  <c r="M6232" s="1"/>
  <c r="G6233"/>
  <c r="M6233" s="1"/>
  <c r="G6234"/>
  <c r="M6234" s="1"/>
  <c r="G6235"/>
  <c r="M6235" s="1"/>
  <c r="G6236"/>
  <c r="M6236" s="1"/>
  <c r="G6237"/>
  <c r="M6237" s="1"/>
  <c r="G6238"/>
  <c r="M6238" s="1"/>
  <c r="G6239"/>
  <c r="M6239" s="1"/>
  <c r="G6240"/>
  <c r="M6240" s="1"/>
  <c r="G6241"/>
  <c r="M6241" s="1"/>
  <c r="G6242"/>
  <c r="M6242" s="1"/>
  <c r="G6243"/>
  <c r="M6243" s="1"/>
  <c r="G6244"/>
  <c r="M6244" s="1"/>
  <c r="G6245"/>
  <c r="M6245" s="1"/>
  <c r="G6246"/>
  <c r="M6246" s="1"/>
  <c r="G6247"/>
  <c r="M6247" s="1"/>
  <c r="G6248"/>
  <c r="M6248" s="1"/>
  <c r="G6249"/>
  <c r="M6249" s="1"/>
  <c r="G6250"/>
  <c r="M6250" s="1"/>
  <c r="G6251"/>
  <c r="M6251" s="1"/>
  <c r="G6252"/>
  <c r="M6252" s="1"/>
  <c r="G6253"/>
  <c r="M6253" s="1"/>
  <c r="G6254"/>
  <c r="M6254" s="1"/>
  <c r="G6255"/>
  <c r="M6255" s="1"/>
  <c r="G6256"/>
  <c r="M6256" s="1"/>
  <c r="G6257"/>
  <c r="M6257" s="1"/>
  <c r="G6258"/>
  <c r="M6258" s="1"/>
  <c r="G6259"/>
  <c r="M6259" s="1"/>
  <c r="G6260"/>
  <c r="M6260" s="1"/>
  <c r="G6261"/>
  <c r="M6261" s="1"/>
  <c r="G6262"/>
  <c r="M6262" s="1"/>
  <c r="G6263"/>
  <c r="M6263" s="1"/>
  <c r="G6264"/>
  <c r="M6264" s="1"/>
  <c r="G6265"/>
  <c r="M6265" s="1"/>
  <c r="G6266"/>
  <c r="M6266" s="1"/>
  <c r="G6267"/>
  <c r="M6267" s="1"/>
  <c r="G6268"/>
  <c r="M6268" s="1"/>
  <c r="G6269"/>
  <c r="M6269" s="1"/>
  <c r="G6270"/>
  <c r="M6270" s="1"/>
  <c r="G6271"/>
  <c r="M6271" s="1"/>
  <c r="G6272"/>
  <c r="M6272" s="1"/>
  <c r="G6273"/>
  <c r="M6273" s="1"/>
  <c r="G6274"/>
  <c r="M6274" s="1"/>
  <c r="G6275"/>
  <c r="M6275" s="1"/>
  <c r="G6276"/>
  <c r="M6276" s="1"/>
  <c r="G6277"/>
  <c r="M6277" s="1"/>
  <c r="G6278"/>
  <c r="M6278" s="1"/>
  <c r="G6279"/>
  <c r="M6279" s="1"/>
  <c r="G6280"/>
  <c r="M6280" s="1"/>
  <c r="G6281"/>
  <c r="M6281" s="1"/>
  <c r="G6282"/>
  <c r="M6282" s="1"/>
  <c r="G6283"/>
  <c r="M6283" s="1"/>
  <c r="G6284"/>
  <c r="M6284" s="1"/>
  <c r="G6285"/>
  <c r="M6285" s="1"/>
  <c r="G6286"/>
  <c r="M6286" s="1"/>
  <c r="G6287"/>
  <c r="M6287" s="1"/>
  <c r="G6288"/>
  <c r="M6288" s="1"/>
  <c r="G6289"/>
  <c r="M6289" s="1"/>
  <c r="G6290"/>
  <c r="M6290" s="1"/>
  <c r="G6291"/>
  <c r="M6291" s="1"/>
  <c r="G6292"/>
  <c r="M6292" s="1"/>
  <c r="G6293"/>
  <c r="M6293" s="1"/>
  <c r="G6294"/>
  <c r="M6294" s="1"/>
  <c r="G6295"/>
  <c r="M6295" s="1"/>
  <c r="G6296"/>
  <c r="M6296" s="1"/>
  <c r="G6297"/>
  <c r="M6297" s="1"/>
  <c r="G6298"/>
  <c r="M6298" s="1"/>
  <c r="G6299"/>
  <c r="M6299" s="1"/>
  <c r="G6300"/>
  <c r="M6300" s="1"/>
  <c r="G6301"/>
  <c r="M6301" s="1"/>
  <c r="G6302"/>
  <c r="M6302" s="1"/>
  <c r="G6303"/>
  <c r="M6303" s="1"/>
  <c r="G6304"/>
  <c r="M6304" s="1"/>
  <c r="G6305"/>
  <c r="M6305" s="1"/>
  <c r="G6306"/>
  <c r="M6306" s="1"/>
  <c r="G6307"/>
  <c r="M6307" s="1"/>
  <c r="G6308"/>
  <c r="M6308" s="1"/>
  <c r="G6309"/>
  <c r="M6309" s="1"/>
  <c r="G6310"/>
  <c r="M6310" s="1"/>
  <c r="G6311"/>
  <c r="M6311" s="1"/>
  <c r="G6312"/>
  <c r="M6312" s="1"/>
  <c r="G6313"/>
  <c r="M6313" s="1"/>
  <c r="G6314"/>
  <c r="M6314" s="1"/>
  <c r="G6315"/>
  <c r="M6315" s="1"/>
  <c r="G6316"/>
  <c r="M6316" s="1"/>
  <c r="G6317"/>
  <c r="M6317" s="1"/>
  <c r="G6318"/>
  <c r="M6318" s="1"/>
  <c r="G6319"/>
  <c r="M6319" s="1"/>
  <c r="G6320"/>
  <c r="M6320" s="1"/>
  <c r="G6321"/>
  <c r="M6321" s="1"/>
  <c r="G6322"/>
  <c r="M6322" s="1"/>
  <c r="G6323"/>
  <c r="M6323" s="1"/>
  <c r="G6324"/>
  <c r="M6324" s="1"/>
  <c r="G6325"/>
  <c r="M6325" s="1"/>
  <c r="G6326"/>
  <c r="M6326" s="1"/>
  <c r="G6327"/>
  <c r="M6327" s="1"/>
  <c r="G6328"/>
  <c r="M6328" s="1"/>
  <c r="G6329"/>
  <c r="M6329" s="1"/>
  <c r="G6330"/>
  <c r="M6330" s="1"/>
  <c r="G6331"/>
  <c r="M6331" s="1"/>
  <c r="G6332"/>
  <c r="M6332" s="1"/>
  <c r="G6333"/>
  <c r="M6333" s="1"/>
  <c r="G6334"/>
  <c r="M6334" s="1"/>
  <c r="G6335"/>
  <c r="M6335" s="1"/>
  <c r="G6336"/>
  <c r="M6336" s="1"/>
  <c r="G6337"/>
  <c r="M6337" s="1"/>
  <c r="G6338"/>
  <c r="M6338" s="1"/>
  <c r="G6339"/>
  <c r="M6339" s="1"/>
  <c r="G6340"/>
  <c r="M6340" s="1"/>
  <c r="G6341"/>
  <c r="M6341" s="1"/>
  <c r="G6342"/>
  <c r="M6342" s="1"/>
  <c r="G6343"/>
  <c r="M6343" s="1"/>
  <c r="G6344"/>
  <c r="M6344" s="1"/>
  <c r="G6345"/>
  <c r="M6345" s="1"/>
  <c r="G6346"/>
  <c r="M6346" s="1"/>
  <c r="G6347"/>
  <c r="M6347" s="1"/>
  <c r="G6348"/>
  <c r="M6348" s="1"/>
  <c r="G6349"/>
  <c r="M6349" s="1"/>
  <c r="G6350"/>
  <c r="M6350" s="1"/>
  <c r="G6351"/>
  <c r="M6351" s="1"/>
  <c r="G6352"/>
  <c r="M6352" s="1"/>
  <c r="G6353"/>
  <c r="M6353" s="1"/>
  <c r="G6354"/>
  <c r="M6354" s="1"/>
  <c r="G6355"/>
  <c r="M6355" s="1"/>
  <c r="G6356"/>
  <c r="M6356" s="1"/>
  <c r="G6357"/>
  <c r="M6357" s="1"/>
  <c r="G6358"/>
  <c r="M6358" s="1"/>
  <c r="G6359"/>
  <c r="M6359" s="1"/>
  <c r="G6360"/>
  <c r="M6360" s="1"/>
  <c r="G6361"/>
  <c r="M6361" s="1"/>
  <c r="G6362"/>
  <c r="M6362" s="1"/>
  <c r="G6363"/>
  <c r="M6363" s="1"/>
  <c r="G6382"/>
  <c r="M6382" s="1"/>
  <c r="G6383"/>
  <c r="M6383" s="1"/>
  <c r="G6384"/>
  <c r="M6384" s="1"/>
  <c r="G6385"/>
  <c r="M6385" s="1"/>
  <c r="G6386"/>
  <c r="M6386" s="1"/>
  <c r="G6387"/>
  <c r="M6387" s="1"/>
  <c r="G6388"/>
  <c r="M6388" s="1"/>
  <c r="G6389"/>
  <c r="M6389" s="1"/>
  <c r="G6390"/>
  <c r="M6390" s="1"/>
  <c r="G6391"/>
  <c r="M6391" s="1"/>
  <c r="G6392"/>
  <c r="M6392" s="1"/>
  <c r="G6393"/>
  <c r="M6393" s="1"/>
  <c r="G6394"/>
  <c r="M6394" s="1"/>
  <c r="G6395"/>
  <c r="M6395" s="1"/>
  <c r="G6396"/>
  <c r="M6396" s="1"/>
  <c r="G6397"/>
  <c r="M6397" s="1"/>
  <c r="G6398"/>
  <c r="M6398" s="1"/>
  <c r="G6399"/>
  <c r="M6399" s="1"/>
  <c r="G6400"/>
  <c r="M6400" s="1"/>
  <c r="G6401"/>
  <c r="M6401" s="1"/>
  <c r="G6402"/>
  <c r="M6402" s="1"/>
  <c r="G6403"/>
  <c r="M6403" s="1"/>
  <c r="G6404"/>
  <c r="M6404" s="1"/>
  <c r="G6405"/>
  <c r="M6405" s="1"/>
  <c r="G6406"/>
  <c r="M6406" s="1"/>
  <c r="G6407"/>
  <c r="M6407" s="1"/>
  <c r="G6408"/>
  <c r="M6408" s="1"/>
  <c r="G6409"/>
  <c r="M6409" s="1"/>
  <c r="G6410"/>
  <c r="M6410" s="1"/>
  <c r="G6411"/>
  <c r="M6411" s="1"/>
  <c r="G6412"/>
  <c r="M6412" s="1"/>
  <c r="G6413"/>
  <c r="M6413" s="1"/>
  <c r="G6414"/>
  <c r="M6414" s="1"/>
  <c r="G6415"/>
  <c r="M6415" s="1"/>
  <c r="G6416"/>
  <c r="M6416" s="1"/>
  <c r="G6417"/>
  <c r="M6417" s="1"/>
  <c r="G6418"/>
  <c r="M6418" s="1"/>
  <c r="G6419"/>
  <c r="M6419" s="1"/>
  <c r="G6420"/>
  <c r="M6420" s="1"/>
  <c r="G6421"/>
  <c r="M6421" s="1"/>
  <c r="G6422"/>
  <c r="M6422" s="1"/>
  <c r="G6423"/>
  <c r="M6423" s="1"/>
  <c r="G6424"/>
  <c r="M6424" s="1"/>
  <c r="G6425"/>
  <c r="M6425" s="1"/>
  <c r="G6426"/>
  <c r="M6426" s="1"/>
  <c r="G6427"/>
  <c r="M6427" s="1"/>
  <c r="G6428"/>
  <c r="M6428" s="1"/>
  <c r="G6429"/>
  <c r="M6429" s="1"/>
  <c r="G6430"/>
  <c r="M6430" s="1"/>
  <c r="G6431"/>
  <c r="M6431" s="1"/>
  <c r="G6432"/>
  <c r="M6432" s="1"/>
  <c r="G6433"/>
  <c r="M6433" s="1"/>
  <c r="G6434"/>
  <c r="M6434" s="1"/>
  <c r="G6435"/>
  <c r="M6435" s="1"/>
  <c r="G6436"/>
  <c r="M6436" s="1"/>
  <c r="G6437"/>
  <c r="M6437" s="1"/>
  <c r="G6438"/>
  <c r="M6438" s="1"/>
  <c r="G6439"/>
  <c r="M6439" s="1"/>
  <c r="G6440"/>
  <c r="M6440" s="1"/>
  <c r="G6441"/>
  <c r="M6441" s="1"/>
  <c r="G6442"/>
  <c r="M6442" s="1"/>
  <c r="G6443"/>
  <c r="M6443" s="1"/>
  <c r="G6444"/>
  <c r="M6444" s="1"/>
  <c r="G6445"/>
  <c r="M6445" s="1"/>
  <c r="G6446"/>
  <c r="M6446" s="1"/>
  <c r="G6447"/>
  <c r="M6447" s="1"/>
  <c r="G6448"/>
  <c r="M6448" s="1"/>
  <c r="G6449"/>
  <c r="M6449" s="1"/>
  <c r="G6450"/>
  <c r="M6450" s="1"/>
  <c r="G6451"/>
  <c r="M6451" s="1"/>
  <c r="G6452"/>
  <c r="M6452" s="1"/>
  <c r="G6453"/>
  <c r="M6453" s="1"/>
  <c r="G6454"/>
  <c r="M6454" s="1"/>
  <c r="G6455"/>
  <c r="M6455" s="1"/>
  <c r="G6456"/>
  <c r="M6456" s="1"/>
  <c r="G6457"/>
  <c r="M6457" s="1"/>
  <c r="G6458"/>
  <c r="M6458" s="1"/>
  <c r="G6459"/>
  <c r="M6459" s="1"/>
  <c r="G6460"/>
  <c r="M6460" s="1"/>
  <c r="G6461"/>
  <c r="M6461" s="1"/>
  <c r="G6462"/>
  <c r="M6462" s="1"/>
  <c r="G6463"/>
  <c r="M6463" s="1"/>
  <c r="G6464"/>
  <c r="M6464" s="1"/>
  <c r="G6465"/>
  <c r="M6465" s="1"/>
  <c r="G6466"/>
  <c r="M6466" s="1"/>
  <c r="G6467"/>
  <c r="M6467" s="1"/>
  <c r="G6468"/>
  <c r="M6468" s="1"/>
  <c r="G6469"/>
  <c r="M6469" s="1"/>
  <c r="G6470"/>
  <c r="M6470" s="1"/>
  <c r="G6471"/>
  <c r="M6471" s="1"/>
  <c r="G6472"/>
  <c r="M6472" s="1"/>
  <c r="G6473"/>
  <c r="M6473" s="1"/>
  <c r="G6474"/>
  <c r="M6474" s="1"/>
  <c r="G6475"/>
  <c r="M6475" s="1"/>
  <c r="G6476"/>
  <c r="M6476" s="1"/>
  <c r="G6477"/>
  <c r="M6477" s="1"/>
  <c r="G6478"/>
  <c r="M6478" s="1"/>
  <c r="G6479"/>
  <c r="M6479" s="1"/>
  <c r="G6480"/>
  <c r="M6480" s="1"/>
  <c r="G6481"/>
  <c r="M6481" s="1"/>
  <c r="G6482"/>
  <c r="M6482" s="1"/>
  <c r="G6483"/>
  <c r="M6483" s="1"/>
  <c r="G6484"/>
  <c r="M6484" s="1"/>
  <c r="G6485"/>
  <c r="M6485" s="1"/>
  <c r="G6486"/>
  <c r="M6486" s="1"/>
  <c r="G6487"/>
  <c r="M6487" s="1"/>
  <c r="G6488"/>
  <c r="M6488" s="1"/>
  <c r="G6489"/>
  <c r="M6489" s="1"/>
  <c r="G6490"/>
  <c r="M6490" s="1"/>
  <c r="G6491"/>
  <c r="M6491" s="1"/>
  <c r="G6492"/>
  <c r="M6492" s="1"/>
  <c r="G6493"/>
  <c r="M6493" s="1"/>
  <c r="G6494"/>
  <c r="M6494" s="1"/>
  <c r="G6495"/>
  <c r="M6495" s="1"/>
  <c r="G6496"/>
  <c r="M6496" s="1"/>
  <c r="G6497"/>
  <c r="M6497" s="1"/>
  <c r="G6498"/>
  <c r="M6498" s="1"/>
  <c r="G6499"/>
  <c r="M6499" s="1"/>
  <c r="G6500"/>
  <c r="M6500" s="1"/>
  <c r="G6501"/>
  <c r="M6501" s="1"/>
  <c r="G6502"/>
  <c r="M6502" s="1"/>
  <c r="G6503"/>
  <c r="M6503" s="1"/>
  <c r="G6504"/>
  <c r="M6504" s="1"/>
  <c r="G6505"/>
  <c r="M6505" s="1"/>
  <c r="G6506"/>
  <c r="M6506" s="1"/>
  <c r="G6507"/>
  <c r="M6507" s="1"/>
  <c r="G6508"/>
  <c r="M6508" s="1"/>
  <c r="G6509"/>
  <c r="M6509" s="1"/>
  <c r="G6510"/>
  <c r="M6510" s="1"/>
  <c r="G6511"/>
  <c r="M6511" s="1"/>
  <c r="G6512"/>
  <c r="M6512" s="1"/>
  <c r="G6513"/>
  <c r="M6513" s="1"/>
  <c r="G6514"/>
  <c r="M6514" s="1"/>
  <c r="G6515"/>
  <c r="M6515" s="1"/>
  <c r="G6516"/>
  <c r="M6516" s="1"/>
  <c r="G6517"/>
  <c r="M6517" s="1"/>
  <c r="G6518"/>
  <c r="M6518" s="1"/>
  <c r="G6519"/>
  <c r="M6519" s="1"/>
  <c r="G6520"/>
  <c r="M6520" s="1"/>
  <c r="G6521"/>
  <c r="M6521" s="1"/>
  <c r="G6522"/>
  <c r="M6522" s="1"/>
  <c r="G6523"/>
  <c r="M6523" s="1"/>
  <c r="G6524"/>
  <c r="M6524" s="1"/>
  <c r="G6525"/>
  <c r="M6525" s="1"/>
  <c r="G6526"/>
  <c r="M6526" s="1"/>
  <c r="G6527"/>
  <c r="M6527" s="1"/>
  <c r="G6528"/>
  <c r="M6528" s="1"/>
  <c r="G6529"/>
  <c r="M6529" s="1"/>
  <c r="G6530"/>
  <c r="M6530" s="1"/>
  <c r="G6531"/>
  <c r="M6531" s="1"/>
  <c r="G6532"/>
  <c r="M6532" s="1"/>
  <c r="G6533"/>
  <c r="M6533" s="1"/>
  <c r="G6534"/>
  <c r="M6534" s="1"/>
  <c r="G6535"/>
  <c r="M6535" s="1"/>
  <c r="G6536"/>
  <c r="M6536" s="1"/>
  <c r="G6537"/>
  <c r="M6537" s="1"/>
  <c r="G6538"/>
  <c r="M6538" s="1"/>
  <c r="G6539"/>
  <c r="M6539" s="1"/>
  <c r="G6540"/>
  <c r="M6540" s="1"/>
  <c r="G6541"/>
  <c r="M6541" s="1"/>
  <c r="G6542"/>
  <c r="M6542" s="1"/>
  <c r="G6543"/>
  <c r="M6543" s="1"/>
  <c r="G6544"/>
  <c r="M6544" s="1"/>
  <c r="G6545"/>
  <c r="M6545" s="1"/>
  <c r="G6546"/>
  <c r="M6546" s="1"/>
  <c r="G6547"/>
  <c r="M6547" s="1"/>
  <c r="G6548"/>
  <c r="M6548" s="1"/>
  <c r="G6549"/>
  <c r="M6549" s="1"/>
  <c r="G6550"/>
  <c r="M6550" s="1"/>
  <c r="G6551"/>
  <c r="M6551" s="1"/>
  <c r="G6552"/>
  <c r="M6552" s="1"/>
  <c r="G6553"/>
  <c r="M6553" s="1"/>
  <c r="G6554"/>
  <c r="M6554" s="1"/>
  <c r="G6555"/>
  <c r="M6555" s="1"/>
  <c r="G6556"/>
  <c r="M6556" s="1"/>
  <c r="G6557"/>
  <c r="M6557" s="1"/>
  <c r="G6558"/>
  <c r="M6558" s="1"/>
  <c r="G6559"/>
  <c r="M6559" s="1"/>
  <c r="G6560"/>
  <c r="M6560" s="1"/>
  <c r="G6561"/>
  <c r="M6561" s="1"/>
  <c r="G6562"/>
  <c r="M6562" s="1"/>
  <c r="G6563"/>
  <c r="M6563" s="1"/>
  <c r="G6564"/>
  <c r="M6564" s="1"/>
  <c r="G6565"/>
  <c r="M6565" s="1"/>
  <c r="G6566"/>
  <c r="M6566" s="1"/>
  <c r="G6567"/>
  <c r="M6567" s="1"/>
  <c r="G6568"/>
  <c r="M6568" s="1"/>
  <c r="G6569"/>
  <c r="M6569" s="1"/>
  <c r="G6570"/>
  <c r="M6570" s="1"/>
  <c r="G6571"/>
  <c r="M6571" s="1"/>
  <c r="G6572"/>
  <c r="M6572" s="1"/>
  <c r="G6573"/>
  <c r="M6573" s="1"/>
  <c r="G6574"/>
  <c r="M6574" s="1"/>
  <c r="G6575"/>
  <c r="M6575" s="1"/>
  <c r="G6576"/>
  <c r="M6576" s="1"/>
  <c r="G6577"/>
  <c r="M6577" s="1"/>
  <c r="G6578"/>
  <c r="M6578" s="1"/>
  <c r="G6579"/>
  <c r="M6579" s="1"/>
  <c r="G6580"/>
  <c r="M6580" s="1"/>
  <c r="G6581"/>
  <c r="M6581" s="1"/>
  <c r="G6582"/>
  <c r="M6582" s="1"/>
  <c r="G6583"/>
  <c r="M6583" s="1"/>
  <c r="G6584"/>
  <c r="M6584" s="1"/>
  <c r="G6585"/>
  <c r="M6585" s="1"/>
  <c r="G6586"/>
  <c r="M6586" s="1"/>
  <c r="G6587"/>
  <c r="M6587" s="1"/>
  <c r="G6588"/>
  <c r="M6588" s="1"/>
  <c r="G6589"/>
  <c r="M6589" s="1"/>
  <c r="G6590"/>
  <c r="M6590" s="1"/>
  <c r="G6591"/>
  <c r="M6591" s="1"/>
  <c r="G6592"/>
  <c r="M6592" s="1"/>
  <c r="G6593"/>
  <c r="M6593" s="1"/>
  <c r="G6594"/>
  <c r="M6594" s="1"/>
  <c r="G6595"/>
  <c r="M6595" s="1"/>
  <c r="G6596"/>
  <c r="M6596" s="1"/>
  <c r="G6597"/>
  <c r="M6597" s="1"/>
  <c r="G6598"/>
  <c r="M6598" s="1"/>
  <c r="G6599"/>
  <c r="M6599" s="1"/>
  <c r="G6600"/>
  <c r="M6600" s="1"/>
  <c r="G6601"/>
  <c r="M6601" s="1"/>
  <c r="G6602"/>
  <c r="M6602" s="1"/>
  <c r="G6603"/>
  <c r="M6603" s="1"/>
  <c r="G6604"/>
  <c r="M6604" s="1"/>
  <c r="G6605"/>
  <c r="M6605" s="1"/>
  <c r="G6606"/>
  <c r="M6606" s="1"/>
  <c r="G6607"/>
  <c r="M6607" s="1"/>
  <c r="G6608"/>
  <c r="M6608" s="1"/>
  <c r="G6609"/>
  <c r="M6609" s="1"/>
  <c r="G6610"/>
  <c r="M6610" s="1"/>
  <c r="G6611"/>
  <c r="M6611" s="1"/>
  <c r="G6612"/>
  <c r="M6612" s="1"/>
  <c r="G6613"/>
  <c r="M6613" s="1"/>
  <c r="G6614"/>
  <c r="M6614" s="1"/>
  <c r="G6615"/>
  <c r="M6615" s="1"/>
  <c r="G6616"/>
  <c r="M6616" s="1"/>
  <c r="G6617"/>
  <c r="M6617" s="1"/>
  <c r="G6618"/>
  <c r="M6618" s="1"/>
  <c r="G6619"/>
  <c r="M6619" s="1"/>
  <c r="G6620"/>
  <c r="M6620" s="1"/>
  <c r="G6621"/>
  <c r="M6621" s="1"/>
  <c r="G6622"/>
  <c r="M6622" s="1"/>
  <c r="G6623"/>
  <c r="M6623" s="1"/>
  <c r="G6624"/>
  <c r="M6624" s="1"/>
  <c r="G6625"/>
  <c r="M6625" s="1"/>
  <c r="G6626"/>
  <c r="M6626" s="1"/>
  <c r="G6627"/>
  <c r="M6627" s="1"/>
  <c r="G6628"/>
  <c r="M6628" s="1"/>
  <c r="G6629"/>
  <c r="M6629" s="1"/>
  <c r="G6630"/>
  <c r="M6630" s="1"/>
  <c r="G6631"/>
  <c r="M6631" s="1"/>
  <c r="G6632"/>
  <c r="M6632" s="1"/>
  <c r="G6633"/>
  <c r="M6633" s="1"/>
  <c r="G6634"/>
  <c r="M6634" s="1"/>
  <c r="G6635"/>
  <c r="M6635" s="1"/>
  <c r="G6636"/>
  <c r="M6636" s="1"/>
  <c r="G6637"/>
  <c r="M6637" s="1"/>
  <c r="G6638"/>
  <c r="M6638" s="1"/>
  <c r="G6639"/>
  <c r="M6639" s="1"/>
  <c r="G6640"/>
  <c r="M6640" s="1"/>
  <c r="G6641"/>
  <c r="M6641" s="1"/>
  <c r="G6642"/>
  <c r="M6642" s="1"/>
  <c r="G6643"/>
  <c r="M6643" s="1"/>
  <c r="G6644"/>
  <c r="M6644" s="1"/>
  <c r="G6645"/>
  <c r="M6645" s="1"/>
  <c r="G6646"/>
  <c r="M6646" s="1"/>
  <c r="G6647"/>
  <c r="M6647" s="1"/>
  <c r="G6648"/>
  <c r="M6648" s="1"/>
  <c r="G6649"/>
  <c r="M6649" s="1"/>
  <c r="G6650"/>
  <c r="M6650" s="1"/>
  <c r="G6651"/>
  <c r="M6651" s="1"/>
  <c r="G6652"/>
  <c r="M6652" s="1"/>
  <c r="G6653"/>
  <c r="M6653" s="1"/>
  <c r="G6654"/>
  <c r="M6654" s="1"/>
  <c r="G6655"/>
  <c r="M6655" s="1"/>
  <c r="G6656"/>
  <c r="M6656" s="1"/>
  <c r="G6657"/>
  <c r="M6657" s="1"/>
  <c r="G6658"/>
  <c r="M6658" s="1"/>
  <c r="G6659"/>
  <c r="M6659" s="1"/>
  <c r="G6660"/>
  <c r="M6660" s="1"/>
  <c r="G6661"/>
  <c r="M6661" s="1"/>
  <c r="G6662"/>
  <c r="M6662" s="1"/>
  <c r="G6663"/>
  <c r="M6663" s="1"/>
  <c r="G6664"/>
  <c r="M6664" s="1"/>
  <c r="G6665"/>
  <c r="M6665" s="1"/>
  <c r="G6666"/>
  <c r="M6666" s="1"/>
  <c r="G6667"/>
  <c r="M6667" s="1"/>
  <c r="G6668"/>
  <c r="M6668" s="1"/>
  <c r="G6669"/>
  <c r="M6669" s="1"/>
  <c r="G6670"/>
  <c r="M6670" s="1"/>
  <c r="G6671"/>
  <c r="M6671" s="1"/>
  <c r="G6672"/>
  <c r="M6672" s="1"/>
  <c r="G6673"/>
  <c r="M6673" s="1"/>
  <c r="G6674"/>
  <c r="M6674" s="1"/>
  <c r="G6675"/>
  <c r="M6675" s="1"/>
  <c r="G6676"/>
  <c r="M6676" s="1"/>
  <c r="G6677"/>
  <c r="M6677" s="1"/>
  <c r="G6678"/>
  <c r="M6678" s="1"/>
  <c r="G6679"/>
  <c r="M6679" s="1"/>
  <c r="G6680"/>
  <c r="M6680" s="1"/>
  <c r="G6681"/>
  <c r="M6681" s="1"/>
  <c r="G6682"/>
  <c r="M6682" s="1"/>
  <c r="G6683"/>
  <c r="M6683" s="1"/>
  <c r="G6684"/>
  <c r="M6684" s="1"/>
  <c r="G6685"/>
  <c r="M6685" s="1"/>
  <c r="G6686"/>
  <c r="M6686" s="1"/>
  <c r="G6687"/>
  <c r="M6687" s="1"/>
  <c r="G6688"/>
  <c r="M6688" s="1"/>
  <c r="G6689"/>
  <c r="M6689" s="1"/>
  <c r="G6690"/>
  <c r="M6690" s="1"/>
  <c r="G6691"/>
  <c r="M6691" s="1"/>
  <c r="G6692"/>
  <c r="M6692" s="1"/>
  <c r="G6693"/>
  <c r="M6693" s="1"/>
  <c r="G6694"/>
  <c r="M6694" s="1"/>
  <c r="G6695"/>
  <c r="M6695" s="1"/>
  <c r="G6696"/>
  <c r="M6696" s="1"/>
  <c r="G6697"/>
  <c r="M6697" s="1"/>
  <c r="G6698"/>
  <c r="M6698" s="1"/>
  <c r="G6699"/>
  <c r="M6699" s="1"/>
  <c r="G6700"/>
  <c r="M6700" s="1"/>
  <c r="G6701"/>
  <c r="M6701" s="1"/>
  <c r="G6702"/>
  <c r="M6702" s="1"/>
  <c r="G6703"/>
  <c r="M6703" s="1"/>
  <c r="G6704"/>
  <c r="M6704" s="1"/>
  <c r="G6705"/>
  <c r="M6705" s="1"/>
  <c r="G6706"/>
  <c r="M6706" s="1"/>
  <c r="G6707"/>
  <c r="M6707" s="1"/>
  <c r="G6708"/>
  <c r="M6708" s="1"/>
  <c r="G6709"/>
  <c r="M6709" s="1"/>
  <c r="G6710"/>
  <c r="M6710" s="1"/>
  <c r="G6711"/>
  <c r="M6711" s="1"/>
  <c r="G6712"/>
  <c r="M6712" s="1"/>
  <c r="G6713"/>
  <c r="M6713" s="1"/>
  <c r="G6714"/>
  <c r="M6714" s="1"/>
  <c r="G6715"/>
  <c r="M6715" s="1"/>
  <c r="G6716"/>
  <c r="M6716" s="1"/>
  <c r="G6717"/>
  <c r="M6717" s="1"/>
  <c r="G6718"/>
  <c r="M6718" s="1"/>
  <c r="G6719"/>
  <c r="M6719" s="1"/>
  <c r="G6720"/>
  <c r="M6720" s="1"/>
  <c r="G6721"/>
  <c r="M6721" s="1"/>
  <c r="G6722"/>
  <c r="M6722" s="1"/>
  <c r="G6723"/>
  <c r="M6723" s="1"/>
  <c r="G6724"/>
  <c r="M6724" s="1"/>
  <c r="G6725"/>
  <c r="M6725" s="1"/>
  <c r="G6726"/>
  <c r="M6726" s="1"/>
  <c r="G6727"/>
  <c r="M6727" s="1"/>
  <c r="G6728"/>
  <c r="M6728" s="1"/>
  <c r="G6729"/>
  <c r="M6729" s="1"/>
  <c r="G6730"/>
  <c r="M6730" s="1"/>
  <c r="G6731"/>
  <c r="M6731" s="1"/>
  <c r="G6732"/>
  <c r="M6732" s="1"/>
  <c r="G6733"/>
  <c r="M6733" s="1"/>
  <c r="G6734"/>
  <c r="M6734" s="1"/>
  <c r="G6735"/>
  <c r="M6735" s="1"/>
  <c r="G6736"/>
  <c r="M6736" s="1"/>
  <c r="G6737"/>
  <c r="M6737" s="1"/>
  <c r="G6738"/>
  <c r="M6738" s="1"/>
  <c r="G6739"/>
  <c r="M6739" s="1"/>
  <c r="G6740"/>
  <c r="M6740" s="1"/>
  <c r="G6741"/>
  <c r="M6741" s="1"/>
  <c r="G6742"/>
  <c r="M6742" s="1"/>
  <c r="G6743"/>
  <c r="M6743" s="1"/>
  <c r="G6744"/>
  <c r="M6744" s="1"/>
  <c r="G6745"/>
  <c r="M6745" s="1"/>
  <c r="G6746"/>
  <c r="M6746" s="1"/>
  <c r="G6747"/>
  <c r="M6747" s="1"/>
  <c r="G6748"/>
  <c r="M6748" s="1"/>
  <c r="G6749"/>
  <c r="M6749" s="1"/>
  <c r="G6750"/>
  <c r="M6750" s="1"/>
  <c r="G6751"/>
  <c r="M6751" s="1"/>
  <c r="G6752"/>
  <c r="M6752" s="1"/>
  <c r="G6753"/>
  <c r="M6753" s="1"/>
  <c r="G6754"/>
  <c r="M6754" s="1"/>
  <c r="G6755"/>
  <c r="M6755" s="1"/>
  <c r="G6756"/>
  <c r="M6756" s="1"/>
  <c r="G6757"/>
  <c r="M6757" s="1"/>
  <c r="G6758"/>
  <c r="M6758" s="1"/>
  <c r="G6759"/>
  <c r="M6759" s="1"/>
  <c r="G6760"/>
  <c r="M6760" s="1"/>
  <c r="G6761"/>
  <c r="M6761" s="1"/>
  <c r="G6762"/>
  <c r="M6762" s="1"/>
  <c r="G6763"/>
  <c r="M6763" s="1"/>
  <c r="G6764"/>
  <c r="M6764" s="1"/>
  <c r="G6765"/>
  <c r="M6765" s="1"/>
  <c r="G6766"/>
  <c r="M6766" s="1"/>
  <c r="G6767"/>
  <c r="M6767" s="1"/>
  <c r="G6768"/>
  <c r="M6768" s="1"/>
  <c r="G6769"/>
  <c r="M6769" s="1"/>
  <c r="G6770"/>
  <c r="M6770" s="1"/>
  <c r="G6771"/>
  <c r="M6771" s="1"/>
  <c r="G6772"/>
  <c r="M6772" s="1"/>
  <c r="G6773"/>
  <c r="M6773" s="1"/>
  <c r="G6774"/>
  <c r="M6774" s="1"/>
  <c r="G6775"/>
  <c r="M6775" s="1"/>
  <c r="G6776"/>
  <c r="M6776" s="1"/>
  <c r="G6777"/>
  <c r="M6777" s="1"/>
  <c r="G6778"/>
  <c r="M6778" s="1"/>
  <c r="G6779"/>
  <c r="M6779" s="1"/>
  <c r="G6780"/>
  <c r="M6780" s="1"/>
  <c r="G6781"/>
  <c r="M6781" s="1"/>
  <c r="G6782"/>
  <c r="M6782" s="1"/>
  <c r="G6783"/>
  <c r="M6783" s="1"/>
  <c r="G6784"/>
  <c r="M6784" s="1"/>
  <c r="G6785"/>
  <c r="M6785" s="1"/>
  <c r="G6786"/>
  <c r="M6786" s="1"/>
  <c r="G6787"/>
  <c r="M6787" s="1"/>
  <c r="G6788"/>
  <c r="M6788" s="1"/>
  <c r="G6789"/>
  <c r="M6789" s="1"/>
  <c r="G6790"/>
  <c r="M6790" s="1"/>
  <c r="G6791"/>
  <c r="M6791" s="1"/>
  <c r="G6792"/>
  <c r="M6792" s="1"/>
  <c r="G6793"/>
  <c r="M6793" s="1"/>
  <c r="G6794"/>
  <c r="M6794" s="1"/>
  <c r="G6795"/>
  <c r="M6795" s="1"/>
  <c r="G6796"/>
  <c r="M6796" s="1"/>
  <c r="G6797"/>
  <c r="M6797" s="1"/>
  <c r="G6798"/>
  <c r="M6798" s="1"/>
  <c r="G6799"/>
  <c r="M6799" s="1"/>
  <c r="G6800"/>
  <c r="M6800" s="1"/>
  <c r="G6801"/>
  <c r="M6801" s="1"/>
  <c r="G6802"/>
  <c r="M6802" s="1"/>
  <c r="G6803"/>
  <c r="M6803" s="1"/>
  <c r="G6804"/>
  <c r="M6804" s="1"/>
  <c r="G6805"/>
  <c r="M6805" s="1"/>
  <c r="G6806"/>
  <c r="M6806" s="1"/>
  <c r="G6807"/>
  <c r="M6807" s="1"/>
  <c r="G6808"/>
  <c r="M6808" s="1"/>
  <c r="G6809"/>
  <c r="M6809" s="1"/>
  <c r="G6810"/>
  <c r="M6810" s="1"/>
  <c r="G6811"/>
  <c r="M6811" s="1"/>
  <c r="G6812"/>
  <c r="M6812" s="1"/>
  <c r="G6813"/>
  <c r="M6813" s="1"/>
  <c r="G6814"/>
  <c r="M6814" s="1"/>
  <c r="G6815"/>
  <c r="M6815" s="1"/>
  <c r="G6816"/>
  <c r="M6816" s="1"/>
  <c r="G6817"/>
  <c r="M6817" s="1"/>
  <c r="G6818"/>
  <c r="M6818" s="1"/>
  <c r="G6819"/>
  <c r="M6819" s="1"/>
  <c r="G6820"/>
  <c r="M6820" s="1"/>
  <c r="G6821"/>
  <c r="M6821" s="1"/>
  <c r="G6822"/>
  <c r="M6822" s="1"/>
  <c r="G6823"/>
  <c r="M6823" s="1"/>
  <c r="G6824"/>
  <c r="M6824" s="1"/>
  <c r="G6825"/>
  <c r="M6825" s="1"/>
  <c r="G6826"/>
  <c r="M6826" s="1"/>
  <c r="G6827"/>
  <c r="M6827" s="1"/>
  <c r="G6828"/>
  <c r="M6828" s="1"/>
  <c r="G6829"/>
  <c r="M6829" s="1"/>
  <c r="G6830"/>
  <c r="M6830" s="1"/>
  <c r="G6831"/>
  <c r="M6831" s="1"/>
  <c r="G6832"/>
  <c r="M6832" s="1"/>
  <c r="G6833"/>
  <c r="M6833" s="1"/>
  <c r="G6834"/>
  <c r="M6834" s="1"/>
  <c r="G6835"/>
  <c r="M6835" s="1"/>
  <c r="G6836"/>
  <c r="M6836" s="1"/>
  <c r="G6837"/>
  <c r="M6837" s="1"/>
  <c r="G6838"/>
  <c r="M6838" s="1"/>
  <c r="G6839"/>
  <c r="M6839" s="1"/>
  <c r="G6840"/>
  <c r="M6840" s="1"/>
  <c r="G6841"/>
  <c r="M6841" s="1"/>
  <c r="G6842"/>
  <c r="M6842" s="1"/>
  <c r="G6843"/>
  <c r="M6843" s="1"/>
  <c r="G6844"/>
  <c r="M6844" s="1"/>
  <c r="G6845"/>
  <c r="M6845" s="1"/>
  <c r="G6846"/>
  <c r="M6846" s="1"/>
  <c r="G6847"/>
  <c r="M6847" s="1"/>
  <c r="G6848"/>
  <c r="M6848" s="1"/>
  <c r="G6849"/>
  <c r="M6849" s="1"/>
  <c r="G6850"/>
  <c r="M6850" s="1"/>
  <c r="G6851"/>
  <c r="M6851" s="1"/>
  <c r="G6852"/>
  <c r="M6852" s="1"/>
  <c r="G6853"/>
  <c r="M6853" s="1"/>
  <c r="G6854"/>
  <c r="M6854" s="1"/>
  <c r="G6855"/>
  <c r="M6855" s="1"/>
  <c r="G6856"/>
  <c r="M6856" s="1"/>
  <c r="G6857"/>
  <c r="M6857" s="1"/>
  <c r="G6858"/>
  <c r="M6858" s="1"/>
  <c r="G6859"/>
  <c r="M6859" s="1"/>
  <c r="G6860"/>
  <c r="M6860" s="1"/>
  <c r="G6861"/>
  <c r="M6861" s="1"/>
  <c r="G6862"/>
  <c r="M6862" s="1"/>
  <c r="G6863"/>
  <c r="M6863" s="1"/>
  <c r="G6864"/>
  <c r="M6864" s="1"/>
  <c r="G6865"/>
  <c r="M6865" s="1"/>
  <c r="G6866"/>
  <c r="M6866" s="1"/>
  <c r="G6867"/>
  <c r="M6867" s="1"/>
  <c r="G6868"/>
  <c r="M6868" s="1"/>
  <c r="G6869"/>
  <c r="M6869" s="1"/>
  <c r="G6870"/>
  <c r="M6870" s="1"/>
  <c r="G6871"/>
  <c r="M6871" s="1"/>
  <c r="G6872"/>
  <c r="M6872" s="1"/>
  <c r="G6873"/>
  <c r="M6873" s="1"/>
  <c r="G6874"/>
  <c r="M6874" s="1"/>
  <c r="G6875"/>
  <c r="M6875" s="1"/>
  <c r="G6876"/>
  <c r="M6876" s="1"/>
  <c r="G6877"/>
  <c r="M6877" s="1"/>
  <c r="G6878"/>
  <c r="M6878" s="1"/>
  <c r="G6879"/>
  <c r="M6879" s="1"/>
  <c r="G6880"/>
  <c r="M6880" s="1"/>
  <c r="G6881"/>
  <c r="M6881" s="1"/>
  <c r="G6882"/>
  <c r="M6882" s="1"/>
  <c r="G6883"/>
  <c r="M6883" s="1"/>
  <c r="G6884"/>
  <c r="M6884" s="1"/>
  <c r="G6885"/>
  <c r="M6885" s="1"/>
  <c r="G6886"/>
  <c r="M6886" s="1"/>
  <c r="G6887"/>
  <c r="M6887" s="1"/>
  <c r="G6888"/>
  <c r="M6888" s="1"/>
  <c r="G6889"/>
  <c r="M6889" s="1"/>
  <c r="G6890"/>
  <c r="M6890" s="1"/>
  <c r="G6891"/>
  <c r="M6891" s="1"/>
  <c r="G6892"/>
  <c r="M6892" s="1"/>
  <c r="G6893"/>
  <c r="M6893" s="1"/>
  <c r="G6894"/>
  <c r="M6894" s="1"/>
  <c r="G6895"/>
  <c r="M6895" s="1"/>
  <c r="G6896"/>
  <c r="M6896" s="1"/>
  <c r="G6897"/>
  <c r="M6897" s="1"/>
  <c r="G6898"/>
  <c r="M6898" s="1"/>
  <c r="G6899"/>
  <c r="M6899" s="1"/>
  <c r="G6900"/>
  <c r="M6900" s="1"/>
  <c r="G6901"/>
  <c r="M6901" s="1"/>
  <c r="G6902"/>
  <c r="M6902" s="1"/>
  <c r="G6903"/>
  <c r="M6903" s="1"/>
  <c r="G6904"/>
  <c r="M6904" s="1"/>
  <c r="G6905"/>
  <c r="M6905" s="1"/>
  <c r="G6906"/>
  <c r="M6906" s="1"/>
  <c r="G6907"/>
  <c r="M6907" s="1"/>
  <c r="G6908"/>
  <c r="M6908" s="1"/>
  <c r="G6909"/>
  <c r="M6909" s="1"/>
  <c r="G6910"/>
  <c r="M6910" s="1"/>
  <c r="G6911"/>
  <c r="M6911" s="1"/>
  <c r="G6912"/>
  <c r="M6912" s="1"/>
  <c r="G6913"/>
  <c r="M6913" s="1"/>
  <c r="G6914"/>
  <c r="M6914" s="1"/>
  <c r="G6915"/>
  <c r="M6915" s="1"/>
  <c r="G6916"/>
  <c r="M6916" s="1"/>
  <c r="G6917"/>
  <c r="M6917" s="1"/>
  <c r="G6918"/>
  <c r="M6918" s="1"/>
  <c r="G6919"/>
  <c r="M6919" s="1"/>
  <c r="G6920"/>
  <c r="M6920" s="1"/>
  <c r="G6921"/>
  <c r="M6921" s="1"/>
  <c r="G6922"/>
  <c r="M6922" s="1"/>
  <c r="G6923"/>
  <c r="M6923" s="1"/>
  <c r="G6924"/>
  <c r="M6924" s="1"/>
  <c r="G6925"/>
  <c r="M6925" s="1"/>
  <c r="G6926"/>
  <c r="M6926" s="1"/>
  <c r="G6927"/>
  <c r="M6927" s="1"/>
  <c r="G6928"/>
  <c r="M6928" s="1"/>
  <c r="G6929"/>
  <c r="M6929" s="1"/>
  <c r="G6930"/>
  <c r="M6930" s="1"/>
  <c r="G6931"/>
  <c r="M6931" s="1"/>
  <c r="G6932"/>
  <c r="M6932" s="1"/>
  <c r="G6933"/>
  <c r="M6933" s="1"/>
  <c r="G6934"/>
  <c r="M6934" s="1"/>
  <c r="G6935"/>
  <c r="M6935" s="1"/>
  <c r="G6936"/>
  <c r="M6936" s="1"/>
  <c r="G6937"/>
  <c r="M6937" s="1"/>
  <c r="G6938"/>
  <c r="M6938" s="1"/>
  <c r="G6939"/>
  <c r="M6939" s="1"/>
  <c r="G6940"/>
  <c r="M6940" s="1"/>
  <c r="G6941"/>
  <c r="M6941" s="1"/>
  <c r="G6942"/>
  <c r="M6942" s="1"/>
  <c r="G6943"/>
  <c r="M6943" s="1"/>
  <c r="G6944"/>
  <c r="M6944" s="1"/>
  <c r="G6945"/>
  <c r="M6945" s="1"/>
  <c r="G6946"/>
  <c r="M6946" s="1"/>
  <c r="G6947"/>
  <c r="M6947" s="1"/>
  <c r="G6948"/>
  <c r="M6948" s="1"/>
  <c r="G6949"/>
  <c r="M6949" s="1"/>
  <c r="G6950"/>
  <c r="M6950" s="1"/>
  <c r="G6951"/>
  <c r="M6951" s="1"/>
  <c r="G6952"/>
  <c r="M6952" s="1"/>
  <c r="G6953"/>
  <c r="M6953" s="1"/>
  <c r="G6954"/>
  <c r="M6954" s="1"/>
  <c r="G6955"/>
  <c r="M6955" s="1"/>
  <c r="G6956"/>
  <c r="M6956" s="1"/>
  <c r="G6957"/>
  <c r="M6957" s="1"/>
  <c r="G6958"/>
  <c r="M6958" s="1"/>
  <c r="G6959"/>
  <c r="M6959" s="1"/>
  <c r="G6960"/>
  <c r="M6960" s="1"/>
  <c r="G6961"/>
  <c r="M6961" s="1"/>
  <c r="G6962"/>
  <c r="M6962" s="1"/>
  <c r="G6963"/>
  <c r="M6963" s="1"/>
  <c r="G6964"/>
  <c r="M6964" s="1"/>
  <c r="G6965"/>
  <c r="M6965" s="1"/>
  <c r="G6966"/>
  <c r="M6966" s="1"/>
  <c r="G6967"/>
  <c r="M6967" s="1"/>
  <c r="G6968"/>
  <c r="M6968" s="1"/>
  <c r="G6969"/>
  <c r="M6969" s="1"/>
  <c r="G6970"/>
  <c r="M6970" s="1"/>
  <c r="G6971"/>
  <c r="M6971" s="1"/>
  <c r="G6972"/>
  <c r="M6972" s="1"/>
  <c r="G6973"/>
  <c r="M6973" s="1"/>
  <c r="G6974"/>
  <c r="M6974" s="1"/>
  <c r="G6975"/>
  <c r="M6975" s="1"/>
  <c r="G6976"/>
  <c r="M6976" s="1"/>
  <c r="G6977"/>
  <c r="M6977" s="1"/>
  <c r="G6978"/>
  <c r="M6978" s="1"/>
  <c r="G6979"/>
  <c r="M6979" s="1"/>
  <c r="G6980"/>
  <c r="M6980" s="1"/>
  <c r="G6981"/>
  <c r="M6981" s="1"/>
  <c r="G6982"/>
  <c r="M6982" s="1"/>
  <c r="G6983"/>
  <c r="M6983" s="1"/>
  <c r="G6984"/>
  <c r="M6984" s="1"/>
  <c r="G6985"/>
  <c r="M6985" s="1"/>
  <c r="G6986"/>
  <c r="M6986" s="1"/>
  <c r="G6987"/>
  <c r="M6987" s="1"/>
  <c r="G6988"/>
  <c r="M6988" s="1"/>
  <c r="G6989"/>
  <c r="M6989" s="1"/>
  <c r="G6990"/>
  <c r="M6990" s="1"/>
  <c r="G6991"/>
  <c r="M6991" s="1"/>
  <c r="G6992"/>
  <c r="M6992" s="1"/>
  <c r="G6993"/>
  <c r="M6993" s="1"/>
  <c r="G6994"/>
  <c r="M6994" s="1"/>
  <c r="G6995"/>
  <c r="M6995" s="1"/>
  <c r="G6996"/>
  <c r="M6996" s="1"/>
  <c r="G6997"/>
  <c r="M6997" s="1"/>
  <c r="G6998"/>
  <c r="M6998" s="1"/>
  <c r="G6999"/>
  <c r="M6999" s="1"/>
  <c r="G7000"/>
  <c r="M7000" s="1"/>
  <c r="G7001"/>
  <c r="M7001" s="1"/>
  <c r="G7002"/>
  <c r="M7002" s="1"/>
  <c r="G7003"/>
  <c r="M7003" s="1"/>
  <c r="G7004"/>
  <c r="M7004" s="1"/>
  <c r="G7005"/>
  <c r="M7005" s="1"/>
  <c r="G7006"/>
  <c r="M7006" s="1"/>
  <c r="G7007"/>
  <c r="M7007" s="1"/>
  <c r="G7008"/>
  <c r="M7008" s="1"/>
  <c r="G7009"/>
  <c r="M7009" s="1"/>
  <c r="G7010"/>
  <c r="M7010" s="1"/>
  <c r="G7011"/>
  <c r="M7011" s="1"/>
  <c r="G7012"/>
  <c r="M7012" s="1"/>
  <c r="G7013"/>
  <c r="M7013" s="1"/>
  <c r="G7014"/>
  <c r="M7014" s="1"/>
  <c r="G7015"/>
  <c r="M7015" s="1"/>
  <c r="G7016"/>
  <c r="M7016" s="1"/>
  <c r="G7017"/>
  <c r="M7017" s="1"/>
  <c r="G7018"/>
  <c r="M7018" s="1"/>
  <c r="G7019"/>
  <c r="M7019" s="1"/>
  <c r="G7020"/>
  <c r="M7020" s="1"/>
  <c r="G7021"/>
  <c r="M7021" s="1"/>
  <c r="G7022"/>
  <c r="M7022" s="1"/>
  <c r="G7023"/>
  <c r="M7023" s="1"/>
  <c r="G7024"/>
  <c r="M7024" s="1"/>
  <c r="G7025"/>
  <c r="M7025" s="1"/>
  <c r="G7026"/>
  <c r="M7026" s="1"/>
  <c r="G7027"/>
  <c r="M7027" s="1"/>
  <c r="G7028"/>
  <c r="M7028" s="1"/>
  <c r="G7029"/>
  <c r="M7029" s="1"/>
  <c r="G7030"/>
  <c r="M7030" s="1"/>
  <c r="G7031"/>
  <c r="M7031" s="1"/>
  <c r="G7032"/>
  <c r="M7032" s="1"/>
  <c r="G7033"/>
  <c r="M7033" s="1"/>
  <c r="G7034"/>
  <c r="M7034" s="1"/>
  <c r="G7035"/>
  <c r="M7035" s="1"/>
  <c r="G7036"/>
  <c r="M7036" s="1"/>
  <c r="G7037"/>
  <c r="M7037" s="1"/>
  <c r="G7038"/>
  <c r="M7038" s="1"/>
  <c r="G7039"/>
  <c r="M7039" s="1"/>
  <c r="G7040"/>
  <c r="M7040" s="1"/>
  <c r="G7041"/>
  <c r="M7041" s="1"/>
  <c r="G7042"/>
  <c r="M7042" s="1"/>
  <c r="G7043"/>
  <c r="M7043" s="1"/>
  <c r="G7044"/>
  <c r="M7044" s="1"/>
  <c r="G7045"/>
  <c r="M7045" s="1"/>
  <c r="G7046"/>
  <c r="M7046" s="1"/>
  <c r="G7047"/>
  <c r="M7047" s="1"/>
  <c r="G7048"/>
  <c r="M7048" s="1"/>
  <c r="G7049"/>
  <c r="M7049" s="1"/>
  <c r="G7050"/>
  <c r="M7050" s="1"/>
  <c r="G7051"/>
  <c r="M7051" s="1"/>
  <c r="G7052"/>
  <c r="M7052" s="1"/>
  <c r="G7053"/>
  <c r="M7053" s="1"/>
  <c r="G7054"/>
  <c r="M7054" s="1"/>
  <c r="G7055"/>
  <c r="M7055" s="1"/>
  <c r="G7056"/>
  <c r="M7056" s="1"/>
  <c r="G7057"/>
  <c r="M7057" s="1"/>
  <c r="G7058"/>
  <c r="M7058" s="1"/>
  <c r="G7059"/>
  <c r="M7059" s="1"/>
  <c r="G7060"/>
  <c r="M7060" s="1"/>
  <c r="G7061"/>
  <c r="M7061" s="1"/>
  <c r="G7062"/>
  <c r="M7062" s="1"/>
  <c r="G7063"/>
  <c r="M7063" s="1"/>
  <c r="G7064"/>
  <c r="M7064" s="1"/>
  <c r="G7065"/>
  <c r="M7065" s="1"/>
  <c r="G7066"/>
  <c r="M7066" s="1"/>
  <c r="G7067"/>
  <c r="M7067" s="1"/>
  <c r="G7068"/>
  <c r="M7068" s="1"/>
  <c r="G7069"/>
  <c r="M7069" s="1"/>
  <c r="G7070"/>
  <c r="M7070" s="1"/>
  <c r="G7071"/>
  <c r="M7071" s="1"/>
  <c r="G7072"/>
  <c r="M7072" s="1"/>
  <c r="G7073"/>
  <c r="M7073" s="1"/>
  <c r="G7074"/>
  <c r="M7074" s="1"/>
  <c r="G7075"/>
  <c r="M7075" s="1"/>
  <c r="G7076"/>
  <c r="M7076" s="1"/>
  <c r="G7077"/>
  <c r="M7077" s="1"/>
  <c r="G7078"/>
  <c r="M7078" s="1"/>
  <c r="G7079"/>
  <c r="M7079" s="1"/>
  <c r="G7080"/>
  <c r="M7080" s="1"/>
  <c r="G7081"/>
  <c r="M7081" s="1"/>
  <c r="G7082"/>
  <c r="M7082" s="1"/>
  <c r="G7083"/>
  <c r="M7083" s="1"/>
  <c r="G7084"/>
  <c r="M7084" s="1"/>
  <c r="G7085"/>
  <c r="M7085" s="1"/>
  <c r="G7086"/>
  <c r="M7086" s="1"/>
  <c r="G7087"/>
  <c r="M7087" s="1"/>
  <c r="G7088"/>
  <c r="M7088" s="1"/>
  <c r="G7089"/>
  <c r="M7089" s="1"/>
  <c r="G7090"/>
  <c r="M7090" s="1"/>
  <c r="G7091"/>
  <c r="M7091" s="1"/>
  <c r="G7092"/>
  <c r="M7092" s="1"/>
  <c r="G7093"/>
  <c r="M7093" s="1"/>
  <c r="G7094"/>
  <c r="M7094" s="1"/>
  <c r="G7095"/>
  <c r="M7095" s="1"/>
  <c r="G7096"/>
  <c r="M7096" s="1"/>
  <c r="G7097"/>
  <c r="M7097" s="1"/>
  <c r="G7098"/>
  <c r="M7098" s="1"/>
  <c r="G7099"/>
  <c r="M7099" s="1"/>
  <c r="G7100"/>
  <c r="M7100" s="1"/>
  <c r="G7101"/>
  <c r="M7101" s="1"/>
  <c r="G7102"/>
  <c r="M7102" s="1"/>
  <c r="G7103"/>
  <c r="M7103" s="1"/>
  <c r="G7104"/>
  <c r="M7104" s="1"/>
  <c r="G7105"/>
  <c r="M7105" s="1"/>
  <c r="G7106"/>
  <c r="M7106" s="1"/>
  <c r="G7107"/>
  <c r="M7107" s="1"/>
  <c r="G7108"/>
  <c r="M7108" s="1"/>
  <c r="G7109"/>
  <c r="M7109" s="1"/>
  <c r="G7110"/>
  <c r="M7110" s="1"/>
  <c r="G7111"/>
  <c r="M7111" s="1"/>
  <c r="G7112"/>
  <c r="M7112" s="1"/>
  <c r="G7113"/>
  <c r="M7113" s="1"/>
  <c r="G7114"/>
  <c r="M7114" s="1"/>
  <c r="G7115"/>
  <c r="M7115" s="1"/>
  <c r="G7116"/>
  <c r="M7116" s="1"/>
  <c r="G7117"/>
  <c r="M7117" s="1"/>
  <c r="G7118"/>
  <c r="M7118" s="1"/>
  <c r="G7119"/>
  <c r="M7119" s="1"/>
  <c r="G7120"/>
  <c r="M7120" s="1"/>
  <c r="G7121"/>
  <c r="M7121" s="1"/>
  <c r="G7122"/>
  <c r="M7122" s="1"/>
  <c r="G7123"/>
  <c r="M7123" s="1"/>
  <c r="G7124"/>
  <c r="M7124" s="1"/>
  <c r="G7125"/>
  <c r="M7125" s="1"/>
  <c r="G7126"/>
  <c r="M7126" s="1"/>
  <c r="G7127"/>
  <c r="M7127" s="1"/>
  <c r="G7128"/>
  <c r="M7128" s="1"/>
  <c r="G7129"/>
  <c r="M7129" s="1"/>
  <c r="G7130"/>
  <c r="M7130" s="1"/>
  <c r="G7131"/>
  <c r="M7131" s="1"/>
  <c r="G7132"/>
  <c r="M7132" s="1"/>
  <c r="G7133"/>
  <c r="M7133" s="1"/>
  <c r="G7134"/>
  <c r="M7134" s="1"/>
  <c r="G7135"/>
  <c r="M7135" s="1"/>
  <c r="G7136"/>
  <c r="M7136" s="1"/>
  <c r="G7137"/>
  <c r="M7137" s="1"/>
  <c r="G7138"/>
  <c r="M7138" s="1"/>
  <c r="G7139"/>
  <c r="M7139" s="1"/>
  <c r="G7140"/>
  <c r="M7140" s="1"/>
  <c r="G7141"/>
  <c r="M7141" s="1"/>
  <c r="G7142"/>
  <c r="M7142" s="1"/>
  <c r="G7143"/>
  <c r="M7143" s="1"/>
  <c r="G7144"/>
  <c r="M7144" s="1"/>
  <c r="G7145"/>
  <c r="M7145" s="1"/>
  <c r="G7146"/>
  <c r="M7146" s="1"/>
  <c r="G7147"/>
  <c r="M7147" s="1"/>
  <c r="G7148"/>
  <c r="M7148" s="1"/>
  <c r="G7149"/>
  <c r="M7149" s="1"/>
  <c r="G7150"/>
  <c r="M7150" s="1"/>
  <c r="G7151"/>
  <c r="M7151" s="1"/>
  <c r="G7152"/>
  <c r="M7152" s="1"/>
  <c r="G7153"/>
  <c r="M7153" s="1"/>
  <c r="G7154"/>
  <c r="M7154" s="1"/>
  <c r="G7155"/>
  <c r="M7155" s="1"/>
  <c r="G7156"/>
  <c r="M7156" s="1"/>
  <c r="G7157"/>
  <c r="M7157" s="1"/>
  <c r="G7158"/>
  <c r="M7158" s="1"/>
  <c r="G7159"/>
  <c r="M7159" s="1"/>
  <c r="G7160"/>
  <c r="M7160" s="1"/>
  <c r="G7161"/>
  <c r="M7161" s="1"/>
  <c r="G7162"/>
  <c r="M7162" s="1"/>
  <c r="G7163"/>
  <c r="M7163" s="1"/>
  <c r="G7164"/>
  <c r="M7164" s="1"/>
  <c r="G7165"/>
  <c r="M7165" s="1"/>
  <c r="G7166"/>
  <c r="M7166" s="1"/>
  <c r="G7167"/>
  <c r="M7167" s="1"/>
  <c r="G7168"/>
  <c r="M7168" s="1"/>
  <c r="G7169"/>
  <c r="M7169" s="1"/>
  <c r="G7170"/>
  <c r="M7170" s="1"/>
  <c r="G7171"/>
  <c r="M7171" s="1"/>
  <c r="G7172"/>
  <c r="M7172" s="1"/>
  <c r="G7173"/>
  <c r="M7173" s="1"/>
  <c r="G7174"/>
  <c r="M7174" s="1"/>
  <c r="G7175"/>
  <c r="M7175" s="1"/>
  <c r="G7176"/>
  <c r="M7176" s="1"/>
  <c r="G7177"/>
  <c r="M7177" s="1"/>
  <c r="G7178"/>
  <c r="M7178" s="1"/>
  <c r="G7179"/>
  <c r="M7179" s="1"/>
  <c r="G7180"/>
  <c r="M7180" s="1"/>
  <c r="G7181"/>
  <c r="M7181" s="1"/>
  <c r="G7182"/>
  <c r="M7182" s="1"/>
  <c r="G7183"/>
  <c r="M7183" s="1"/>
  <c r="G7184"/>
  <c r="M7184" s="1"/>
  <c r="G7185"/>
  <c r="M7185" s="1"/>
  <c r="G7186"/>
  <c r="M7186" s="1"/>
  <c r="G7187"/>
  <c r="M7187" s="1"/>
  <c r="G7188"/>
  <c r="M7188" s="1"/>
  <c r="G7189"/>
  <c r="M7189" s="1"/>
  <c r="G7190"/>
  <c r="M7190" s="1"/>
  <c r="G7191"/>
  <c r="M7191" s="1"/>
  <c r="G7192"/>
  <c r="M7192" s="1"/>
  <c r="G7193"/>
  <c r="M7193" s="1"/>
  <c r="G7194"/>
  <c r="M7194" s="1"/>
  <c r="G7195"/>
  <c r="M7195" s="1"/>
  <c r="G7196"/>
  <c r="M7196" s="1"/>
  <c r="G7197"/>
  <c r="M7197" s="1"/>
  <c r="G7198"/>
  <c r="M7198" s="1"/>
  <c r="G7199"/>
  <c r="M7199" s="1"/>
  <c r="G7200"/>
  <c r="M7200" s="1"/>
  <c r="G7201"/>
  <c r="M7201" s="1"/>
  <c r="G7202"/>
  <c r="M7202" s="1"/>
  <c r="G7203"/>
  <c r="M7203" s="1"/>
  <c r="G7204"/>
  <c r="M7204" s="1"/>
  <c r="G7205"/>
  <c r="M7205" s="1"/>
  <c r="G7206"/>
  <c r="M7206" s="1"/>
  <c r="G7207"/>
  <c r="M7207" s="1"/>
  <c r="G7208"/>
  <c r="M7208" s="1"/>
  <c r="G7209"/>
  <c r="M7209" s="1"/>
  <c r="G7210"/>
  <c r="M7210" s="1"/>
  <c r="G7211"/>
  <c r="M7211" s="1"/>
  <c r="G7212"/>
  <c r="M7212" s="1"/>
  <c r="G7213"/>
  <c r="M7213" s="1"/>
  <c r="G7214"/>
  <c r="M7214" s="1"/>
  <c r="G7215"/>
  <c r="M7215" s="1"/>
  <c r="G7216"/>
  <c r="M7216" s="1"/>
  <c r="G7217"/>
  <c r="M7217" s="1"/>
  <c r="G7218"/>
  <c r="M7218" s="1"/>
  <c r="G7219"/>
  <c r="M7219" s="1"/>
  <c r="G7220"/>
  <c r="M7220" s="1"/>
  <c r="G7221"/>
  <c r="M7221" s="1"/>
  <c r="G7222"/>
  <c r="M7222" s="1"/>
  <c r="G7223"/>
  <c r="M7223" s="1"/>
  <c r="G7224"/>
  <c r="M7224" s="1"/>
  <c r="G7225"/>
  <c r="M7225" s="1"/>
  <c r="G7226"/>
  <c r="M7226" s="1"/>
  <c r="G7227"/>
  <c r="M7227" s="1"/>
  <c r="G7228"/>
  <c r="M7228" s="1"/>
  <c r="G7229"/>
  <c r="M7229" s="1"/>
  <c r="G7230"/>
  <c r="M7230" s="1"/>
  <c r="G7231"/>
  <c r="M7231" s="1"/>
  <c r="G7232"/>
  <c r="M7232" s="1"/>
  <c r="G7233"/>
  <c r="M7233" s="1"/>
  <c r="G7234"/>
  <c r="M7234" s="1"/>
  <c r="G7235"/>
  <c r="M7235" s="1"/>
  <c r="G7236"/>
  <c r="M7236" s="1"/>
  <c r="G7237"/>
  <c r="M7237" s="1"/>
  <c r="G7238"/>
  <c r="M7238" s="1"/>
  <c r="G7239"/>
  <c r="M7239" s="1"/>
  <c r="G7240"/>
  <c r="M7240" s="1"/>
  <c r="G7241"/>
  <c r="M7241" s="1"/>
  <c r="G7242"/>
  <c r="M7242" s="1"/>
  <c r="G7243"/>
  <c r="M7243" s="1"/>
  <c r="G7244"/>
  <c r="M7244" s="1"/>
  <c r="G7245"/>
  <c r="M7245" s="1"/>
  <c r="G7246"/>
  <c r="M7246" s="1"/>
  <c r="G7247"/>
  <c r="M7247" s="1"/>
  <c r="G7248"/>
  <c r="M7248" s="1"/>
  <c r="G7249"/>
  <c r="M7249" s="1"/>
  <c r="G7250"/>
  <c r="M7250" s="1"/>
  <c r="G7251"/>
  <c r="M7251" s="1"/>
  <c r="G7252"/>
  <c r="M7252" s="1"/>
  <c r="G7253"/>
  <c r="M7253" s="1"/>
  <c r="G7254"/>
  <c r="M7254" s="1"/>
  <c r="G7255"/>
  <c r="M7255" s="1"/>
  <c r="G7256"/>
  <c r="M7256" s="1"/>
  <c r="G7257"/>
  <c r="M7257" s="1"/>
  <c r="G7258"/>
  <c r="M7258" s="1"/>
  <c r="G7259"/>
  <c r="M7259" s="1"/>
  <c r="G7260"/>
  <c r="M7260" s="1"/>
  <c r="G7261"/>
  <c r="M7261" s="1"/>
  <c r="G7262"/>
  <c r="M7262" s="1"/>
  <c r="G7263"/>
  <c r="M7263" s="1"/>
  <c r="G7264"/>
  <c r="M7264" s="1"/>
  <c r="G7265"/>
  <c r="M7265" s="1"/>
  <c r="G7266"/>
  <c r="M7266" s="1"/>
  <c r="G7267"/>
  <c r="M7267" s="1"/>
  <c r="G7268"/>
  <c r="M7268" s="1"/>
  <c r="G7269"/>
  <c r="M7269" s="1"/>
  <c r="G7270"/>
  <c r="M7270" s="1"/>
  <c r="G7271"/>
  <c r="M7271" s="1"/>
  <c r="G7272"/>
  <c r="M7272" s="1"/>
  <c r="G7273"/>
  <c r="M7273" s="1"/>
  <c r="G7274"/>
  <c r="M7274" s="1"/>
  <c r="G7275"/>
  <c r="M7275" s="1"/>
  <c r="G7276"/>
  <c r="M7276" s="1"/>
  <c r="G7277"/>
  <c r="M7277" s="1"/>
  <c r="G7278"/>
  <c r="M7278" s="1"/>
  <c r="G7279"/>
  <c r="M7279" s="1"/>
  <c r="G7280"/>
  <c r="M7280" s="1"/>
  <c r="G7281"/>
  <c r="M7281" s="1"/>
  <c r="G7282"/>
  <c r="M7282" s="1"/>
  <c r="G7283"/>
  <c r="M7283" s="1"/>
  <c r="G7284"/>
  <c r="M7284" s="1"/>
  <c r="G7285"/>
  <c r="M7285" s="1"/>
  <c r="G7286"/>
  <c r="M7286" s="1"/>
  <c r="G7287"/>
  <c r="M7287" s="1"/>
  <c r="G7288"/>
  <c r="M7288" s="1"/>
  <c r="G7289"/>
  <c r="M7289" s="1"/>
  <c r="G7290"/>
  <c r="M7290" s="1"/>
  <c r="G7291"/>
  <c r="M7291" s="1"/>
  <c r="G7292"/>
  <c r="M7292" s="1"/>
  <c r="G7293"/>
  <c r="M7293" s="1"/>
  <c r="G7294"/>
  <c r="M7294" s="1"/>
  <c r="G7295"/>
  <c r="M7295" s="1"/>
  <c r="G7296"/>
  <c r="M7296" s="1"/>
  <c r="G7297"/>
  <c r="M7297" s="1"/>
  <c r="G7298"/>
  <c r="M7298" s="1"/>
  <c r="G7299"/>
  <c r="M7299" s="1"/>
  <c r="G7300"/>
  <c r="M7300" s="1"/>
  <c r="G7301"/>
  <c r="M7301" s="1"/>
  <c r="G7302"/>
  <c r="M7302" s="1"/>
  <c r="G7303"/>
  <c r="M7303" s="1"/>
  <c r="G7304"/>
  <c r="M7304" s="1"/>
  <c r="G7305"/>
  <c r="M7305" s="1"/>
  <c r="G7306"/>
  <c r="M7306" s="1"/>
  <c r="G7307"/>
  <c r="M7307" s="1"/>
  <c r="G7308"/>
  <c r="M7308" s="1"/>
  <c r="G7309"/>
  <c r="M7309" s="1"/>
  <c r="G7310"/>
  <c r="M7310" s="1"/>
  <c r="G7311"/>
  <c r="M7311" s="1"/>
  <c r="G7312"/>
  <c r="M7312" s="1"/>
  <c r="G7313"/>
  <c r="M7313" s="1"/>
  <c r="G7314"/>
  <c r="M7314" s="1"/>
  <c r="G7315"/>
  <c r="M7315" s="1"/>
  <c r="G7316"/>
  <c r="M7316" s="1"/>
  <c r="G7317"/>
  <c r="M7317" s="1"/>
  <c r="G7318"/>
  <c r="M7318" s="1"/>
  <c r="G7319"/>
  <c r="M7319" s="1"/>
  <c r="G7320"/>
  <c r="M7320" s="1"/>
  <c r="G7321"/>
  <c r="M7321" s="1"/>
  <c r="G7322"/>
  <c r="M7322" s="1"/>
  <c r="G7323"/>
  <c r="M7323" s="1"/>
  <c r="G7324"/>
  <c r="M7324" s="1"/>
  <c r="G7325"/>
  <c r="M7325" s="1"/>
  <c r="G7326"/>
  <c r="M7326" s="1"/>
  <c r="G7327"/>
  <c r="M7327" s="1"/>
  <c r="G7328"/>
  <c r="M7328" s="1"/>
  <c r="G7329"/>
  <c r="M7329" s="1"/>
  <c r="G7330"/>
  <c r="M7330" s="1"/>
  <c r="G7331"/>
  <c r="M7331" s="1"/>
  <c r="G7332"/>
  <c r="M7332" s="1"/>
  <c r="G7333"/>
  <c r="M7333" s="1"/>
  <c r="G7334"/>
  <c r="M7334" s="1"/>
  <c r="G7335"/>
  <c r="M7335" s="1"/>
  <c r="G7336"/>
  <c r="M7336" s="1"/>
  <c r="G7337"/>
  <c r="M7337" s="1"/>
  <c r="G7338"/>
  <c r="M7338" s="1"/>
  <c r="G7339"/>
  <c r="M7339" s="1"/>
  <c r="G7340"/>
  <c r="M7340" s="1"/>
  <c r="G7341"/>
  <c r="M7341" s="1"/>
  <c r="G7342"/>
  <c r="M7342" s="1"/>
  <c r="G7343"/>
  <c r="M7343" s="1"/>
  <c r="G7344"/>
  <c r="M7344" s="1"/>
  <c r="G7345"/>
  <c r="M7345" s="1"/>
  <c r="G7346"/>
  <c r="M7346" s="1"/>
  <c r="G7347"/>
  <c r="M7347" s="1"/>
  <c r="G7348"/>
  <c r="M7348" s="1"/>
  <c r="G7349"/>
  <c r="M7349" s="1"/>
  <c r="G7350"/>
  <c r="M7350" s="1"/>
  <c r="G7351"/>
  <c r="M7351" s="1"/>
  <c r="G7352"/>
  <c r="M7352" s="1"/>
  <c r="G7353"/>
  <c r="M7353" s="1"/>
  <c r="G7354"/>
  <c r="M7354" s="1"/>
  <c r="G7355"/>
  <c r="M7355" s="1"/>
  <c r="G7356"/>
  <c r="M7356" s="1"/>
  <c r="G7357"/>
  <c r="M7357" s="1"/>
  <c r="G7358"/>
  <c r="M7358" s="1"/>
  <c r="G7359"/>
  <c r="M7359" s="1"/>
  <c r="G7360"/>
  <c r="M7360" s="1"/>
  <c r="G7361"/>
  <c r="M7361" s="1"/>
  <c r="G7362"/>
  <c r="M7362" s="1"/>
  <c r="G7363"/>
  <c r="M7363" s="1"/>
  <c r="G7364"/>
  <c r="M7364" s="1"/>
  <c r="G7365"/>
  <c r="M7365" s="1"/>
  <c r="G7366"/>
  <c r="M7366" s="1"/>
  <c r="G7367"/>
  <c r="M7367" s="1"/>
  <c r="G7368"/>
  <c r="M7368" s="1"/>
  <c r="G7369"/>
  <c r="M7369" s="1"/>
  <c r="G7370"/>
  <c r="M7370" s="1"/>
  <c r="G7371"/>
  <c r="M7371" s="1"/>
  <c r="G7372"/>
  <c r="M7372" s="1"/>
  <c r="G7373"/>
  <c r="M7373" s="1"/>
  <c r="G7374"/>
  <c r="M7374" s="1"/>
  <c r="G7375"/>
  <c r="M7375" s="1"/>
  <c r="G7376"/>
  <c r="M7376" s="1"/>
  <c r="G7377"/>
  <c r="M7377" s="1"/>
  <c r="G7378"/>
  <c r="M7378" s="1"/>
  <c r="G7379"/>
  <c r="M7379" s="1"/>
  <c r="G7380"/>
  <c r="M7380" s="1"/>
  <c r="G7381"/>
  <c r="M7381" s="1"/>
  <c r="G7382"/>
  <c r="M7382" s="1"/>
  <c r="G7383"/>
  <c r="M7383" s="1"/>
  <c r="G7384"/>
  <c r="M7384" s="1"/>
  <c r="G7385"/>
  <c r="M7385" s="1"/>
  <c r="G7386"/>
  <c r="M7386" s="1"/>
  <c r="G7387"/>
  <c r="M7387" s="1"/>
  <c r="G7388"/>
  <c r="M7388" s="1"/>
  <c r="G7389"/>
  <c r="M7389" s="1"/>
  <c r="G7390"/>
  <c r="M7390" s="1"/>
  <c r="G7391"/>
  <c r="M7391" s="1"/>
  <c r="G7392"/>
  <c r="M7392" s="1"/>
  <c r="G7393"/>
  <c r="M7393" s="1"/>
  <c r="G7394"/>
  <c r="M7394" s="1"/>
  <c r="G7395"/>
  <c r="M7395" s="1"/>
  <c r="G7396"/>
  <c r="M7396" s="1"/>
  <c r="G7397"/>
  <c r="M7397" s="1"/>
  <c r="G7398"/>
  <c r="M7398" s="1"/>
  <c r="G7399"/>
  <c r="M7399" s="1"/>
  <c r="G7400"/>
  <c r="M7400" s="1"/>
  <c r="G7401"/>
  <c r="M7401" s="1"/>
  <c r="G7402"/>
  <c r="M7402" s="1"/>
  <c r="G7403"/>
  <c r="M7403" s="1"/>
  <c r="G7404"/>
  <c r="M7404" s="1"/>
  <c r="G7405"/>
  <c r="M7405" s="1"/>
  <c r="G7406"/>
  <c r="M7406" s="1"/>
  <c r="G7407"/>
  <c r="M7407" s="1"/>
  <c r="G7408"/>
  <c r="M7408" s="1"/>
  <c r="G7409"/>
  <c r="M7409" s="1"/>
  <c r="G7410"/>
  <c r="M7410" s="1"/>
  <c r="G7411"/>
  <c r="M7411" s="1"/>
  <c r="G7412"/>
  <c r="M7412" s="1"/>
  <c r="G7413"/>
  <c r="M7413" s="1"/>
  <c r="G7414"/>
  <c r="M7414" s="1"/>
  <c r="G7415"/>
  <c r="M7415" s="1"/>
  <c r="G7416"/>
  <c r="M7416" s="1"/>
  <c r="G7417"/>
  <c r="M7417" s="1"/>
  <c r="G7418"/>
  <c r="M7418" s="1"/>
  <c r="G7419"/>
  <c r="M7419" s="1"/>
  <c r="G7420"/>
  <c r="M7420" s="1"/>
  <c r="G7421"/>
  <c r="M7421" s="1"/>
  <c r="G7422"/>
  <c r="M7422" s="1"/>
  <c r="G7423"/>
  <c r="M7423" s="1"/>
  <c r="G7424"/>
  <c r="M7424" s="1"/>
  <c r="G7425"/>
  <c r="M7425" s="1"/>
  <c r="G7426"/>
  <c r="M7426" s="1"/>
  <c r="G7427"/>
  <c r="M7427" s="1"/>
  <c r="G7428"/>
  <c r="M7428" s="1"/>
  <c r="G7429"/>
  <c r="M7429" s="1"/>
  <c r="G7430"/>
  <c r="M7430" s="1"/>
  <c r="G7431"/>
  <c r="M7431" s="1"/>
  <c r="G7432"/>
  <c r="M7432" s="1"/>
  <c r="G7433"/>
  <c r="M7433" s="1"/>
  <c r="G7434"/>
  <c r="M7434" s="1"/>
  <c r="G7435"/>
  <c r="M7435" s="1"/>
  <c r="G7436"/>
  <c r="M7436" s="1"/>
  <c r="G7437"/>
  <c r="M7437" s="1"/>
  <c r="G7438"/>
  <c r="M7438" s="1"/>
  <c r="G7439"/>
  <c r="M7439" s="1"/>
  <c r="G7440"/>
  <c r="M7440" s="1"/>
  <c r="G7441"/>
  <c r="M7441" s="1"/>
  <c r="G7442"/>
  <c r="M7442" s="1"/>
  <c r="G7443"/>
  <c r="M7443" s="1"/>
  <c r="G7444"/>
  <c r="M7444" s="1"/>
  <c r="G7445"/>
  <c r="M7445" s="1"/>
  <c r="G7446"/>
  <c r="M7446" s="1"/>
  <c r="G7447"/>
  <c r="M7447" s="1"/>
  <c r="G7448"/>
  <c r="M7448" s="1"/>
  <c r="G7449"/>
  <c r="M7449" s="1"/>
  <c r="G7450"/>
  <c r="M7450" s="1"/>
  <c r="G7451"/>
  <c r="M7451" s="1"/>
  <c r="G7452"/>
  <c r="M7452" s="1"/>
  <c r="G7453"/>
  <c r="M7453" s="1"/>
  <c r="G7454"/>
  <c r="M7454" s="1"/>
  <c r="G7455"/>
  <c r="M7455" s="1"/>
  <c r="G7456"/>
  <c r="M7456" s="1"/>
  <c r="G7457"/>
  <c r="M7457" s="1"/>
  <c r="G7458"/>
  <c r="M7458" s="1"/>
  <c r="G7459"/>
  <c r="M7459" s="1"/>
  <c r="G7460"/>
  <c r="M7460" s="1"/>
  <c r="G7461"/>
  <c r="M7461" s="1"/>
  <c r="G7462"/>
  <c r="M7462" s="1"/>
  <c r="G7463"/>
  <c r="M7463" s="1"/>
  <c r="G7464"/>
  <c r="M7464" s="1"/>
  <c r="G7465"/>
  <c r="M7465" s="1"/>
  <c r="G7466"/>
  <c r="M7466" s="1"/>
  <c r="G7467"/>
  <c r="M7467" s="1"/>
  <c r="G7468"/>
  <c r="M7468" s="1"/>
  <c r="G7469"/>
  <c r="M7469" s="1"/>
  <c r="G7470"/>
  <c r="M7470" s="1"/>
  <c r="G7471"/>
  <c r="M7471" s="1"/>
  <c r="G7472"/>
  <c r="M7472" s="1"/>
  <c r="G7473"/>
  <c r="M7473" s="1"/>
  <c r="G7474"/>
  <c r="M7474" s="1"/>
  <c r="G7475"/>
  <c r="M7475" s="1"/>
  <c r="G7476"/>
  <c r="M7476" s="1"/>
  <c r="G7477"/>
  <c r="M7477" s="1"/>
  <c r="G7478"/>
  <c r="M7478" s="1"/>
  <c r="G7479"/>
  <c r="M7479" s="1"/>
  <c r="G7480"/>
  <c r="M7480" s="1"/>
  <c r="G7481"/>
  <c r="M7481" s="1"/>
  <c r="G7482"/>
  <c r="M7482" s="1"/>
  <c r="G7483"/>
  <c r="M7483" s="1"/>
  <c r="G7484"/>
  <c r="M7484" s="1"/>
  <c r="G7485"/>
  <c r="M7485" s="1"/>
  <c r="G7486"/>
  <c r="M7486" s="1"/>
  <c r="G7487"/>
  <c r="M7487" s="1"/>
  <c r="G7488"/>
  <c r="M7488" s="1"/>
  <c r="G7489"/>
  <c r="M7489" s="1"/>
  <c r="G7490"/>
  <c r="M7490" s="1"/>
  <c r="G7491"/>
  <c r="M7491" s="1"/>
  <c r="G7492"/>
  <c r="M7492" s="1"/>
  <c r="G7493"/>
  <c r="M7493" s="1"/>
  <c r="G7494"/>
  <c r="M7494" s="1"/>
  <c r="G7495"/>
  <c r="M7495" s="1"/>
  <c r="G7496"/>
  <c r="M7496" s="1"/>
  <c r="G7497"/>
  <c r="M7497" s="1"/>
  <c r="G7498"/>
  <c r="M7498" s="1"/>
  <c r="G7499"/>
  <c r="M7499" s="1"/>
  <c r="G7500"/>
  <c r="M7500" s="1"/>
  <c r="G7501"/>
  <c r="M7501" s="1"/>
  <c r="G7502"/>
  <c r="M7502" s="1"/>
  <c r="G7503"/>
  <c r="M7503" s="1"/>
  <c r="G7504"/>
  <c r="M7504" s="1"/>
  <c r="G7505"/>
  <c r="M7505" s="1"/>
  <c r="G7506"/>
  <c r="M7506" s="1"/>
  <c r="G7507"/>
  <c r="M7507" s="1"/>
  <c r="G7508"/>
  <c r="M7508" s="1"/>
  <c r="G7509"/>
  <c r="M7509" s="1"/>
  <c r="G7510"/>
  <c r="M7510" s="1"/>
  <c r="G7511"/>
  <c r="M7511" s="1"/>
  <c r="G7512"/>
  <c r="M7512" s="1"/>
  <c r="G7513"/>
  <c r="M7513" s="1"/>
  <c r="G7514"/>
  <c r="M7514" s="1"/>
  <c r="G7515"/>
  <c r="M7515" s="1"/>
  <c r="G7516"/>
  <c r="M7516" s="1"/>
  <c r="G7517"/>
  <c r="M7517" s="1"/>
  <c r="G7518"/>
  <c r="M7518" s="1"/>
  <c r="G7519"/>
  <c r="M7519" s="1"/>
  <c r="G7520"/>
  <c r="M7520" s="1"/>
  <c r="G7521"/>
  <c r="M7521" s="1"/>
  <c r="G7522"/>
  <c r="M7522" s="1"/>
  <c r="G7523"/>
  <c r="M7523" s="1"/>
  <c r="G7524"/>
  <c r="M7524" s="1"/>
  <c r="G7525"/>
  <c r="M7525" s="1"/>
  <c r="G7526"/>
  <c r="M7526" s="1"/>
  <c r="G7527"/>
  <c r="M7527" s="1"/>
  <c r="G7528"/>
  <c r="M7528" s="1"/>
  <c r="G7529"/>
  <c r="M7529" s="1"/>
  <c r="G7530"/>
  <c r="M7530" s="1"/>
  <c r="G7531"/>
  <c r="M7531" s="1"/>
  <c r="G7532"/>
  <c r="M7532" s="1"/>
  <c r="G7533"/>
  <c r="M7533" s="1"/>
  <c r="G7534"/>
  <c r="M7534" s="1"/>
  <c r="G7535"/>
  <c r="M7535" s="1"/>
  <c r="G7536"/>
  <c r="M7536" s="1"/>
  <c r="G7537"/>
  <c r="M7537" s="1"/>
  <c r="G7538"/>
  <c r="M7538" s="1"/>
  <c r="G7539"/>
  <c r="M7539" s="1"/>
  <c r="G7540"/>
  <c r="M7540" s="1"/>
  <c r="G7541"/>
  <c r="M7541" s="1"/>
  <c r="G7542"/>
  <c r="M7542" s="1"/>
  <c r="G7543"/>
  <c r="M7543" s="1"/>
  <c r="G7544"/>
  <c r="M7544" s="1"/>
  <c r="G7545"/>
  <c r="M7545" s="1"/>
  <c r="G7546"/>
  <c r="M7546" s="1"/>
  <c r="G7547"/>
  <c r="M7547" s="1"/>
  <c r="G7548"/>
  <c r="M7548" s="1"/>
  <c r="G7549"/>
  <c r="M7549" s="1"/>
  <c r="G7550"/>
  <c r="M7550" s="1"/>
  <c r="G7551"/>
  <c r="M7551" s="1"/>
  <c r="G7552"/>
  <c r="M7552" s="1"/>
  <c r="G7553"/>
  <c r="M7553" s="1"/>
  <c r="G7554"/>
  <c r="M7554" s="1"/>
  <c r="G7555"/>
  <c r="M7555" s="1"/>
  <c r="G7556"/>
  <c r="M7556" s="1"/>
  <c r="G7557"/>
  <c r="M7557" s="1"/>
  <c r="G7558"/>
  <c r="M7558" s="1"/>
  <c r="G7559"/>
  <c r="M7559" s="1"/>
  <c r="G7560"/>
  <c r="M7560" s="1"/>
  <c r="G7561"/>
  <c r="M7561" s="1"/>
  <c r="G7562"/>
  <c r="M7562" s="1"/>
  <c r="G7563"/>
  <c r="M7563" s="1"/>
  <c r="G7564"/>
  <c r="M7564" s="1"/>
  <c r="G7565"/>
  <c r="M7565" s="1"/>
  <c r="G7566"/>
  <c r="M7566" s="1"/>
  <c r="G7567"/>
  <c r="M7567" s="1"/>
  <c r="G7568"/>
  <c r="M7568" s="1"/>
  <c r="G7569"/>
  <c r="M7569" s="1"/>
  <c r="G7570"/>
  <c r="M7570" s="1"/>
  <c r="G7571"/>
  <c r="M7571" s="1"/>
  <c r="G7572"/>
  <c r="M7572" s="1"/>
  <c r="G7573"/>
  <c r="M7573" s="1"/>
  <c r="G7574"/>
  <c r="M7574" s="1"/>
  <c r="G7575"/>
  <c r="M7575" s="1"/>
  <c r="G7576"/>
  <c r="M7576" s="1"/>
  <c r="G7577"/>
  <c r="M7577" s="1"/>
  <c r="G7578"/>
  <c r="M7578" s="1"/>
  <c r="G7579"/>
  <c r="M7579" s="1"/>
  <c r="G7580"/>
  <c r="M7580" s="1"/>
  <c r="G7581"/>
  <c r="M7581" s="1"/>
  <c r="G7582"/>
  <c r="M7582" s="1"/>
  <c r="G7583"/>
  <c r="M7583" s="1"/>
  <c r="G7584"/>
  <c r="M7584" s="1"/>
  <c r="G7585"/>
  <c r="M7585" s="1"/>
  <c r="G7586"/>
  <c r="M7586" s="1"/>
  <c r="G7587"/>
  <c r="M7587" s="1"/>
  <c r="G7588"/>
  <c r="M7588" s="1"/>
  <c r="G7589"/>
  <c r="M7589" s="1"/>
  <c r="G7590"/>
  <c r="M7590" s="1"/>
  <c r="G7591"/>
  <c r="M7591" s="1"/>
  <c r="G7592"/>
  <c r="M7592" s="1"/>
  <c r="G7593"/>
  <c r="M7593" s="1"/>
  <c r="G7594"/>
  <c r="M7594" s="1"/>
  <c r="G7595"/>
  <c r="M7595" s="1"/>
  <c r="G7596"/>
  <c r="M7596" s="1"/>
  <c r="G7597"/>
  <c r="M7597" s="1"/>
  <c r="G7598"/>
  <c r="M7598" s="1"/>
  <c r="G7599"/>
  <c r="M7599" s="1"/>
  <c r="G7600"/>
  <c r="M7600" s="1"/>
  <c r="G7601"/>
  <c r="M7601" s="1"/>
  <c r="G7602"/>
  <c r="M7602" s="1"/>
  <c r="G7603"/>
  <c r="M7603" s="1"/>
  <c r="G7604"/>
  <c r="M7604" s="1"/>
  <c r="G7605"/>
  <c r="M7605" s="1"/>
  <c r="G7606"/>
  <c r="M7606" s="1"/>
  <c r="G7607"/>
  <c r="M7607" s="1"/>
  <c r="G7608"/>
  <c r="M7608" s="1"/>
  <c r="G7609"/>
  <c r="M7609" s="1"/>
  <c r="G7610"/>
  <c r="M7610" s="1"/>
  <c r="G7611"/>
  <c r="M7611" s="1"/>
  <c r="G7612"/>
  <c r="M7612" s="1"/>
  <c r="G7613"/>
  <c r="M7613" s="1"/>
  <c r="G7614"/>
  <c r="M7614" s="1"/>
  <c r="G7615"/>
  <c r="M7615" s="1"/>
  <c r="G7616"/>
  <c r="M7616" s="1"/>
  <c r="G7617"/>
  <c r="M7617" s="1"/>
  <c r="G7618"/>
  <c r="M7618" s="1"/>
  <c r="G7619"/>
  <c r="M7619" s="1"/>
  <c r="G7620"/>
  <c r="M7620" s="1"/>
  <c r="G7621"/>
  <c r="M7621" s="1"/>
  <c r="G7622"/>
  <c r="M7622" s="1"/>
  <c r="G7623"/>
  <c r="M7623" s="1"/>
  <c r="G7624"/>
  <c r="M7624" s="1"/>
  <c r="G7625"/>
  <c r="M7625" s="1"/>
  <c r="G7626"/>
  <c r="M7626" s="1"/>
  <c r="G7627"/>
  <c r="M7627" s="1"/>
  <c r="G7628"/>
  <c r="M7628" s="1"/>
  <c r="G7629"/>
  <c r="M7629" s="1"/>
  <c r="G7630"/>
  <c r="M7630" s="1"/>
  <c r="G7631"/>
  <c r="M7631" s="1"/>
  <c r="G7632"/>
  <c r="M7632" s="1"/>
  <c r="G7633"/>
  <c r="M7633" s="1"/>
  <c r="G7634"/>
  <c r="M7634" s="1"/>
  <c r="G7635"/>
  <c r="M7635" s="1"/>
  <c r="G7636"/>
  <c r="M7636" s="1"/>
  <c r="G7637"/>
  <c r="M7637" s="1"/>
  <c r="G7638"/>
  <c r="M7638" s="1"/>
  <c r="G7639"/>
  <c r="M7639" s="1"/>
  <c r="G7640"/>
  <c r="M7640" s="1"/>
  <c r="G7641"/>
  <c r="M7641" s="1"/>
  <c r="G7642"/>
  <c r="M7642" s="1"/>
  <c r="G7643"/>
  <c r="M7643" s="1"/>
  <c r="G7644"/>
  <c r="M7644" s="1"/>
  <c r="G7645"/>
  <c r="M7645" s="1"/>
  <c r="G7646"/>
  <c r="M7646" s="1"/>
  <c r="G7647"/>
  <c r="M7647" s="1"/>
  <c r="G7648"/>
  <c r="M7648" s="1"/>
  <c r="G7649"/>
  <c r="M7649" s="1"/>
  <c r="G7650"/>
  <c r="M7650" s="1"/>
  <c r="G7651"/>
  <c r="M7651" s="1"/>
  <c r="G7652"/>
  <c r="M7652" s="1"/>
  <c r="G7653"/>
  <c r="M7653" s="1"/>
  <c r="G7654"/>
  <c r="M7654" s="1"/>
  <c r="G7655"/>
  <c r="M7655" s="1"/>
  <c r="G7656"/>
  <c r="M7656" s="1"/>
  <c r="G7657"/>
  <c r="M7657" s="1"/>
  <c r="G7658"/>
  <c r="M7658" s="1"/>
  <c r="G7659"/>
  <c r="M7659" s="1"/>
  <c r="G7660"/>
  <c r="M7660" s="1"/>
  <c r="G7661"/>
  <c r="M7661" s="1"/>
  <c r="G7662"/>
  <c r="M7662" s="1"/>
  <c r="G7663"/>
  <c r="M7663" s="1"/>
  <c r="G7664"/>
  <c r="M7664" s="1"/>
  <c r="G7665"/>
  <c r="M7665" s="1"/>
  <c r="G7666"/>
  <c r="M7666" s="1"/>
  <c r="G7667"/>
  <c r="M7667" s="1"/>
  <c r="G7668"/>
  <c r="M7668" s="1"/>
  <c r="G7669"/>
  <c r="M7669" s="1"/>
  <c r="G7670"/>
  <c r="M7670" s="1"/>
  <c r="G7671"/>
  <c r="M7671" s="1"/>
  <c r="G7672"/>
  <c r="M7672" s="1"/>
  <c r="G7673"/>
  <c r="M7673" s="1"/>
  <c r="G7674"/>
  <c r="M7674" s="1"/>
  <c r="G7675"/>
  <c r="M7675" s="1"/>
  <c r="G7676"/>
  <c r="M7676" s="1"/>
  <c r="G7677"/>
  <c r="M7677" s="1"/>
  <c r="G7678"/>
  <c r="M7678" s="1"/>
  <c r="G7679"/>
  <c r="M7679" s="1"/>
  <c r="G7680"/>
  <c r="M7680" s="1"/>
  <c r="G7681"/>
  <c r="M7681" s="1"/>
  <c r="G7682"/>
  <c r="M7682" s="1"/>
  <c r="G7683"/>
  <c r="M7683" s="1"/>
  <c r="G7684"/>
  <c r="M7684" s="1"/>
  <c r="G7685"/>
  <c r="M7685" s="1"/>
  <c r="G7686"/>
  <c r="M7686" s="1"/>
  <c r="G7687"/>
  <c r="M7687" s="1"/>
  <c r="G7688"/>
  <c r="M7688" s="1"/>
  <c r="G7689"/>
  <c r="M7689" s="1"/>
  <c r="G7690"/>
  <c r="M7690" s="1"/>
  <c r="G7691"/>
  <c r="M7691" s="1"/>
  <c r="G7692"/>
  <c r="M7692" s="1"/>
  <c r="G7693"/>
  <c r="M7693" s="1"/>
  <c r="G7694"/>
  <c r="M7694" s="1"/>
  <c r="G7695"/>
  <c r="M7695" s="1"/>
  <c r="G7696"/>
  <c r="M7696" s="1"/>
  <c r="G7697"/>
  <c r="M7697" s="1"/>
  <c r="G7698"/>
  <c r="M7698" s="1"/>
  <c r="G7699"/>
  <c r="M7699" s="1"/>
  <c r="G7700"/>
  <c r="M7700" s="1"/>
  <c r="G7701"/>
  <c r="M7701" s="1"/>
  <c r="G7702"/>
  <c r="M7702" s="1"/>
  <c r="G7703"/>
  <c r="M7703" s="1"/>
  <c r="G7704"/>
  <c r="M7704" s="1"/>
  <c r="G7705"/>
  <c r="M7705" s="1"/>
  <c r="G7706"/>
  <c r="M7706" s="1"/>
  <c r="G7707"/>
  <c r="M7707" s="1"/>
  <c r="G7708"/>
  <c r="M7708" s="1"/>
  <c r="G7709"/>
  <c r="M7709" s="1"/>
  <c r="G7710"/>
  <c r="M7710" s="1"/>
  <c r="G7711"/>
  <c r="M7711" s="1"/>
  <c r="G7712"/>
  <c r="M7712" s="1"/>
  <c r="G7713"/>
  <c r="M7713" s="1"/>
  <c r="G7714"/>
  <c r="M7714" s="1"/>
  <c r="G7715"/>
  <c r="M7715" s="1"/>
  <c r="G7716"/>
  <c r="M7716" s="1"/>
  <c r="G7717"/>
  <c r="M7717" s="1"/>
  <c r="G7718"/>
  <c r="M7718" s="1"/>
  <c r="G7719"/>
  <c r="M7719" s="1"/>
  <c r="G7720"/>
  <c r="M7720" s="1"/>
  <c r="G7721"/>
  <c r="M7721" s="1"/>
  <c r="G7722"/>
  <c r="M7722" s="1"/>
  <c r="G7723"/>
  <c r="M7723" s="1"/>
  <c r="G7724"/>
  <c r="M7724" s="1"/>
  <c r="G7725"/>
  <c r="M7725" s="1"/>
  <c r="G7726"/>
  <c r="M7726" s="1"/>
  <c r="G7727"/>
  <c r="M7727" s="1"/>
  <c r="G7728"/>
  <c r="M7728" s="1"/>
  <c r="G7729"/>
  <c r="M7729" s="1"/>
  <c r="G7730"/>
  <c r="M7730" s="1"/>
  <c r="G7731"/>
  <c r="M7731" s="1"/>
  <c r="G7732"/>
  <c r="M7732" s="1"/>
  <c r="G7733"/>
  <c r="M7733" s="1"/>
  <c r="G7734"/>
  <c r="M7734" s="1"/>
  <c r="G7735"/>
  <c r="M7735" s="1"/>
  <c r="G7736"/>
  <c r="M7736" s="1"/>
  <c r="G7737"/>
  <c r="M7737" s="1"/>
  <c r="G7738"/>
  <c r="M7738" s="1"/>
  <c r="G7739"/>
  <c r="M7739" s="1"/>
  <c r="G7740"/>
  <c r="M7740" s="1"/>
  <c r="G7741"/>
  <c r="M7741" s="1"/>
  <c r="G7742"/>
  <c r="M7742" s="1"/>
  <c r="G7743"/>
  <c r="M7743" s="1"/>
  <c r="G7744"/>
  <c r="M7744" s="1"/>
  <c r="G7745"/>
  <c r="M7745" s="1"/>
  <c r="G7746"/>
  <c r="M7746" s="1"/>
  <c r="G7747"/>
  <c r="M7747" s="1"/>
  <c r="G7748"/>
  <c r="M7748" s="1"/>
  <c r="G7749"/>
  <c r="M7749" s="1"/>
  <c r="G7750"/>
  <c r="M7750" s="1"/>
  <c r="G7751"/>
  <c r="M7751" s="1"/>
  <c r="G7752"/>
  <c r="M7752" s="1"/>
  <c r="G7753"/>
  <c r="M7753" s="1"/>
  <c r="G7754"/>
  <c r="M7754" s="1"/>
  <c r="G7755"/>
  <c r="M7755" s="1"/>
  <c r="G7756"/>
  <c r="M7756" s="1"/>
  <c r="G7757"/>
  <c r="M7757" s="1"/>
  <c r="G7758"/>
  <c r="M7758" s="1"/>
  <c r="G7759"/>
  <c r="M7759" s="1"/>
  <c r="G7760"/>
  <c r="M7760" s="1"/>
  <c r="G7761"/>
  <c r="M7761" s="1"/>
  <c r="G7762"/>
  <c r="M7762" s="1"/>
  <c r="G7763"/>
  <c r="M7763" s="1"/>
  <c r="G7764"/>
  <c r="M7764" s="1"/>
  <c r="G7765"/>
  <c r="M7765" s="1"/>
  <c r="G7766"/>
  <c r="M7766" s="1"/>
  <c r="G7767"/>
  <c r="M7767" s="1"/>
  <c r="G7768"/>
  <c r="M7768" s="1"/>
  <c r="G7769"/>
  <c r="M7769" s="1"/>
  <c r="G7770"/>
  <c r="M7770" s="1"/>
  <c r="G7771"/>
  <c r="M7771" s="1"/>
  <c r="G7772"/>
  <c r="M7772" s="1"/>
  <c r="G7773"/>
  <c r="M7773" s="1"/>
  <c r="G7774"/>
  <c r="M7774" s="1"/>
  <c r="G7775"/>
  <c r="M7775" s="1"/>
  <c r="G7776"/>
  <c r="M7776" s="1"/>
  <c r="G7777"/>
  <c r="M7777" s="1"/>
  <c r="G7778"/>
  <c r="M7778" s="1"/>
  <c r="G7779"/>
  <c r="M7779" s="1"/>
  <c r="G7780"/>
  <c r="M7780" s="1"/>
  <c r="G7781"/>
  <c r="M7781" s="1"/>
  <c r="G7782"/>
  <c r="M7782" s="1"/>
  <c r="G7783"/>
  <c r="M7783" s="1"/>
  <c r="G7784"/>
  <c r="M7784" s="1"/>
  <c r="G7785"/>
  <c r="M7785" s="1"/>
  <c r="G7786"/>
  <c r="M7786" s="1"/>
  <c r="G7787"/>
  <c r="M7787" s="1"/>
  <c r="G7788"/>
  <c r="M7788" s="1"/>
  <c r="G7789"/>
  <c r="M7789" s="1"/>
  <c r="G7790"/>
  <c r="M7790" s="1"/>
  <c r="G7791"/>
  <c r="M7791" s="1"/>
  <c r="G7792"/>
  <c r="M7792" s="1"/>
  <c r="G7793"/>
  <c r="M7793" s="1"/>
  <c r="G7794"/>
  <c r="M7794" s="1"/>
  <c r="G7795"/>
  <c r="M7795" s="1"/>
  <c r="G7796"/>
  <c r="M7796" s="1"/>
  <c r="G7797"/>
  <c r="M7797" s="1"/>
  <c r="G7798"/>
  <c r="M7798" s="1"/>
  <c r="G7799"/>
  <c r="M7799" s="1"/>
  <c r="G7800"/>
  <c r="M7800" s="1"/>
  <c r="G7801"/>
  <c r="M7801" s="1"/>
  <c r="G7802"/>
  <c r="M7802" s="1"/>
  <c r="G7803"/>
  <c r="M7803" s="1"/>
  <c r="G7804"/>
  <c r="M7804" s="1"/>
  <c r="G7805"/>
  <c r="M7805" s="1"/>
  <c r="G7806"/>
  <c r="M7806" s="1"/>
  <c r="G7807"/>
  <c r="M7807" s="1"/>
  <c r="G7808"/>
  <c r="M7808" s="1"/>
  <c r="G7809"/>
  <c r="M7809" s="1"/>
  <c r="G7810"/>
  <c r="M7810" s="1"/>
  <c r="G7811"/>
  <c r="M7811" s="1"/>
  <c r="G7812"/>
  <c r="M7812" s="1"/>
  <c r="G7813"/>
  <c r="M7813" s="1"/>
  <c r="G7814"/>
  <c r="M7814" s="1"/>
  <c r="G7815"/>
  <c r="M7815" s="1"/>
  <c r="G7816"/>
  <c r="M7816" s="1"/>
  <c r="G7817"/>
  <c r="M7817" s="1"/>
  <c r="G7818"/>
  <c r="M7818" s="1"/>
  <c r="G7819"/>
  <c r="M7819" s="1"/>
  <c r="G7820"/>
  <c r="M7820" s="1"/>
  <c r="G7821"/>
  <c r="M7821" s="1"/>
  <c r="G7822"/>
  <c r="M7822" s="1"/>
  <c r="G7823"/>
  <c r="M7823" s="1"/>
  <c r="G7824"/>
  <c r="M7824" s="1"/>
  <c r="G7825"/>
  <c r="M7825" s="1"/>
  <c r="G7826"/>
  <c r="M7826" s="1"/>
  <c r="G7827"/>
  <c r="M7827" s="1"/>
  <c r="G7828"/>
  <c r="M7828" s="1"/>
  <c r="G7829"/>
  <c r="M7829" s="1"/>
  <c r="G7830"/>
  <c r="M7830" s="1"/>
  <c r="G7831"/>
  <c r="M7831" s="1"/>
  <c r="G7832"/>
  <c r="M7832" s="1"/>
  <c r="G7833"/>
  <c r="M7833" s="1"/>
  <c r="G7834"/>
  <c r="M7834" s="1"/>
  <c r="G7835"/>
  <c r="M7835" s="1"/>
  <c r="G7836"/>
  <c r="M7836" s="1"/>
  <c r="G7837"/>
  <c r="M7837" s="1"/>
  <c r="G7838"/>
  <c r="M7838" s="1"/>
  <c r="G7839"/>
  <c r="M7839" s="1"/>
  <c r="G7840"/>
  <c r="M7840" s="1"/>
  <c r="G7841"/>
  <c r="M7841" s="1"/>
  <c r="G7842"/>
  <c r="M7842" s="1"/>
  <c r="G7843"/>
  <c r="M7843" s="1"/>
  <c r="G7844"/>
  <c r="M7844" s="1"/>
  <c r="G7845"/>
  <c r="M7845" s="1"/>
  <c r="G7846"/>
  <c r="M7846" s="1"/>
  <c r="G7847"/>
  <c r="M7847" s="1"/>
  <c r="G7848"/>
  <c r="M7848" s="1"/>
  <c r="G7849"/>
  <c r="M7849" s="1"/>
  <c r="G7850"/>
  <c r="M7850" s="1"/>
  <c r="G7851"/>
  <c r="M7851" s="1"/>
  <c r="G7852"/>
  <c r="M7852" s="1"/>
  <c r="G7853"/>
  <c r="M7853" s="1"/>
  <c r="G7854"/>
  <c r="M7854" s="1"/>
  <c r="G7855"/>
  <c r="M7855" s="1"/>
  <c r="G7856"/>
  <c r="M7856" s="1"/>
  <c r="G7857"/>
  <c r="M7857" s="1"/>
  <c r="G7858"/>
  <c r="M7858" s="1"/>
  <c r="G7859"/>
  <c r="M7859" s="1"/>
  <c r="G7860"/>
  <c r="M7860" s="1"/>
  <c r="G7861"/>
  <c r="M7861" s="1"/>
  <c r="G7862"/>
  <c r="M7862" s="1"/>
  <c r="G7863"/>
  <c r="M7863" s="1"/>
  <c r="G7864"/>
  <c r="M7864" s="1"/>
  <c r="G7865"/>
  <c r="M7865" s="1"/>
  <c r="G7866"/>
  <c r="M7866" s="1"/>
  <c r="G7867"/>
  <c r="M7867" s="1"/>
  <c r="G7868"/>
  <c r="M7868" s="1"/>
  <c r="G7869"/>
  <c r="M7869" s="1"/>
  <c r="G7870"/>
  <c r="M7870" s="1"/>
  <c r="G7871"/>
  <c r="M7871" s="1"/>
  <c r="G7872"/>
  <c r="M7872" s="1"/>
  <c r="G7873"/>
  <c r="M7873" s="1"/>
  <c r="G7874"/>
  <c r="M7874" s="1"/>
  <c r="G7875"/>
  <c r="M7875" s="1"/>
  <c r="G7876"/>
  <c r="M7876" s="1"/>
  <c r="G7877"/>
  <c r="M7877" s="1"/>
  <c r="G7878"/>
  <c r="M7878" s="1"/>
  <c r="G7879"/>
  <c r="M7879" s="1"/>
  <c r="G7880"/>
  <c r="M7880" s="1"/>
  <c r="G7881"/>
  <c r="M7881" s="1"/>
  <c r="G7882"/>
  <c r="M7882" s="1"/>
  <c r="G7883"/>
  <c r="M7883" s="1"/>
  <c r="G7884"/>
  <c r="M7884" s="1"/>
  <c r="G7885"/>
  <c r="M7885" s="1"/>
  <c r="G7886"/>
  <c r="M7886" s="1"/>
  <c r="G7887"/>
  <c r="M7887" s="1"/>
  <c r="G7888"/>
  <c r="M7888" s="1"/>
  <c r="G7889"/>
  <c r="M7889" s="1"/>
  <c r="G7890"/>
  <c r="M7890" s="1"/>
  <c r="G7891"/>
  <c r="M7891" s="1"/>
  <c r="G7892"/>
  <c r="M7892" s="1"/>
  <c r="G7893"/>
  <c r="M7893" s="1"/>
  <c r="G7894"/>
  <c r="M7894" s="1"/>
  <c r="G7895"/>
  <c r="M7895" s="1"/>
  <c r="G7896"/>
  <c r="M7896" s="1"/>
  <c r="G7897"/>
  <c r="M7897" s="1"/>
  <c r="G7898"/>
  <c r="M7898" s="1"/>
  <c r="G7899"/>
  <c r="M7899" s="1"/>
  <c r="G7900"/>
  <c r="M7900" s="1"/>
  <c r="G7901"/>
  <c r="M7901" s="1"/>
  <c r="G7902"/>
  <c r="M7902" s="1"/>
  <c r="G7903"/>
  <c r="M7903" s="1"/>
  <c r="G7904"/>
  <c r="M7904" s="1"/>
  <c r="G7905"/>
  <c r="M7905" s="1"/>
  <c r="G7906"/>
  <c r="M7906" s="1"/>
  <c r="G7907"/>
  <c r="M7907" s="1"/>
  <c r="G7908"/>
  <c r="M7908" s="1"/>
  <c r="G7909"/>
  <c r="M7909" s="1"/>
  <c r="G7910"/>
  <c r="M7910" s="1"/>
  <c r="G7911"/>
  <c r="M7911" s="1"/>
  <c r="G7912"/>
  <c r="M7912" s="1"/>
  <c r="G7913"/>
  <c r="M7913" s="1"/>
  <c r="G7914"/>
  <c r="M7914" s="1"/>
  <c r="G7915"/>
  <c r="M7915" s="1"/>
  <c r="G7916"/>
  <c r="M7916" s="1"/>
  <c r="G7917"/>
  <c r="M7917" s="1"/>
  <c r="G7918"/>
  <c r="M7918" s="1"/>
  <c r="G7919"/>
  <c r="M7919" s="1"/>
  <c r="G7920"/>
  <c r="M7920" s="1"/>
  <c r="G7921"/>
  <c r="M7921" s="1"/>
  <c r="G7922"/>
  <c r="M7922" s="1"/>
  <c r="G7923"/>
  <c r="M7923" s="1"/>
  <c r="G7924"/>
  <c r="M7924" s="1"/>
  <c r="G7925"/>
  <c r="M7925" s="1"/>
  <c r="G7926"/>
  <c r="M7926" s="1"/>
  <c r="G7927"/>
  <c r="M7927" s="1"/>
  <c r="G7928"/>
  <c r="M7928" s="1"/>
  <c r="G7929"/>
  <c r="M7929" s="1"/>
  <c r="G7930"/>
  <c r="M7930" s="1"/>
  <c r="G7931"/>
  <c r="M7931" s="1"/>
  <c r="G7932"/>
  <c r="M7932" s="1"/>
  <c r="G7933"/>
  <c r="M7933" s="1"/>
  <c r="G7934"/>
  <c r="M7934" s="1"/>
  <c r="G7935"/>
  <c r="M7935" s="1"/>
  <c r="G7936"/>
  <c r="M7936" s="1"/>
  <c r="G7937"/>
  <c r="M7937" s="1"/>
  <c r="G7938"/>
  <c r="M7938" s="1"/>
  <c r="G7939"/>
  <c r="M7939" s="1"/>
  <c r="G7940"/>
  <c r="M7940" s="1"/>
  <c r="G7941"/>
  <c r="M7941" s="1"/>
  <c r="G7942"/>
  <c r="M7942" s="1"/>
  <c r="G7943"/>
  <c r="M7943" s="1"/>
  <c r="G7944"/>
  <c r="M7944" s="1"/>
  <c r="G7945"/>
  <c r="M7945" s="1"/>
  <c r="G7946"/>
  <c r="M7946" s="1"/>
  <c r="G7947"/>
  <c r="M7947" s="1"/>
  <c r="G7948"/>
  <c r="M7948" s="1"/>
  <c r="G7949"/>
  <c r="M7949" s="1"/>
  <c r="G7950"/>
  <c r="M7950" s="1"/>
  <c r="G7951"/>
  <c r="M7951" s="1"/>
  <c r="G7952"/>
  <c r="M7952" s="1"/>
  <c r="G7953"/>
  <c r="M7953" s="1"/>
  <c r="G7954"/>
  <c r="M7954" s="1"/>
  <c r="G7955"/>
  <c r="M7955" s="1"/>
  <c r="G7956"/>
  <c r="M7956" s="1"/>
  <c r="G7957"/>
  <c r="M7957" s="1"/>
  <c r="G7958"/>
  <c r="M7958" s="1"/>
  <c r="G7959"/>
  <c r="M7959" s="1"/>
  <c r="G7960"/>
  <c r="M7960" s="1"/>
  <c r="G7961"/>
  <c r="M7961" s="1"/>
  <c r="G7962"/>
  <c r="M7962" s="1"/>
  <c r="G7963"/>
  <c r="M7963" s="1"/>
  <c r="G7964"/>
  <c r="M7964" s="1"/>
  <c r="G7965"/>
  <c r="M7965" s="1"/>
  <c r="G7966"/>
  <c r="M7966" s="1"/>
  <c r="G7967"/>
  <c r="M7967" s="1"/>
  <c r="G7968"/>
  <c r="M7968" s="1"/>
  <c r="G7969"/>
  <c r="M7969" s="1"/>
  <c r="G7970"/>
  <c r="M7970" s="1"/>
  <c r="G7971"/>
  <c r="M7971" s="1"/>
  <c r="G7972"/>
  <c r="M7972" s="1"/>
  <c r="G7973"/>
  <c r="M7973" s="1"/>
  <c r="G7974"/>
  <c r="M7974" s="1"/>
  <c r="G7975"/>
  <c r="M7975" s="1"/>
  <c r="G7976"/>
  <c r="M7976" s="1"/>
  <c r="G7977"/>
  <c r="M7977" s="1"/>
  <c r="G7978"/>
  <c r="M7978" s="1"/>
  <c r="G7979"/>
  <c r="M7979" s="1"/>
  <c r="G7980"/>
  <c r="M7980" s="1"/>
  <c r="G7981"/>
  <c r="M7981" s="1"/>
  <c r="G7982"/>
  <c r="M7982" s="1"/>
  <c r="G7983"/>
  <c r="M7983" s="1"/>
  <c r="G7984"/>
  <c r="M7984" s="1"/>
  <c r="G7985"/>
  <c r="M7985" s="1"/>
  <c r="G7986"/>
  <c r="M7986" s="1"/>
  <c r="G7987"/>
  <c r="M7987" s="1"/>
  <c r="G7988"/>
  <c r="M7988" s="1"/>
  <c r="G7989"/>
  <c r="M7989" s="1"/>
  <c r="G7990"/>
  <c r="M7990" s="1"/>
  <c r="G7991"/>
  <c r="M7991" s="1"/>
  <c r="G7992"/>
  <c r="M7992" s="1"/>
  <c r="G7993"/>
  <c r="M7993" s="1"/>
  <c r="G7994"/>
  <c r="M7994" s="1"/>
  <c r="G7995"/>
  <c r="M7995" s="1"/>
  <c r="G7996"/>
  <c r="M7996" s="1"/>
  <c r="G7997"/>
  <c r="M7997" s="1"/>
  <c r="G7998"/>
  <c r="M7998" s="1"/>
  <c r="G7999"/>
  <c r="M7999" s="1"/>
  <c r="G8000"/>
  <c r="M8000" s="1"/>
  <c r="G8001"/>
  <c r="M8001" s="1"/>
  <c r="G8002"/>
  <c r="M8002" s="1"/>
  <c r="G8003"/>
  <c r="M8003" s="1"/>
  <c r="G8004"/>
  <c r="M8004" s="1"/>
  <c r="G8005"/>
  <c r="M8005" s="1"/>
  <c r="G8006"/>
  <c r="M8006" s="1"/>
  <c r="G8007"/>
  <c r="M8007" s="1"/>
  <c r="G8008"/>
  <c r="M8008" s="1"/>
  <c r="G8009"/>
  <c r="M8009" s="1"/>
  <c r="G8010"/>
  <c r="M8010" s="1"/>
  <c r="G8011"/>
  <c r="M8011" s="1"/>
  <c r="G8012"/>
  <c r="M8012" s="1"/>
  <c r="G8013"/>
  <c r="M8013" s="1"/>
  <c r="G8014"/>
  <c r="M8014" s="1"/>
  <c r="G8015"/>
  <c r="M8015" s="1"/>
  <c r="G8016"/>
  <c r="M8016" s="1"/>
  <c r="G8017"/>
  <c r="M8017" s="1"/>
  <c r="G8018"/>
  <c r="M8018" s="1"/>
  <c r="G8019"/>
  <c r="M8019" s="1"/>
  <c r="G8020"/>
  <c r="M8020" s="1"/>
  <c r="G8021"/>
  <c r="M8021" s="1"/>
  <c r="G8022"/>
  <c r="M8022" s="1"/>
  <c r="G8023"/>
  <c r="M8023" s="1"/>
  <c r="G8024"/>
  <c r="M8024" s="1"/>
  <c r="G8025"/>
  <c r="M8025" s="1"/>
  <c r="G8026"/>
  <c r="M8026" s="1"/>
  <c r="G8027"/>
  <c r="M8027" s="1"/>
  <c r="G8028"/>
  <c r="M8028" s="1"/>
  <c r="G8029"/>
  <c r="M8029" s="1"/>
  <c r="G8030"/>
  <c r="M8030" s="1"/>
  <c r="G8031"/>
  <c r="M8031" s="1"/>
  <c r="G8032"/>
  <c r="M8032" s="1"/>
  <c r="G8033"/>
  <c r="M8033" s="1"/>
  <c r="G8034"/>
  <c r="M8034" s="1"/>
  <c r="G8035"/>
  <c r="M8035" s="1"/>
  <c r="G8036"/>
  <c r="M8036" s="1"/>
  <c r="G8037"/>
  <c r="M8037" s="1"/>
  <c r="G8038"/>
  <c r="M8038" s="1"/>
  <c r="G8039"/>
  <c r="M8039" s="1"/>
  <c r="G8040"/>
  <c r="M8040" s="1"/>
  <c r="G8041"/>
  <c r="M8041" s="1"/>
  <c r="G8042"/>
  <c r="M8042" s="1"/>
  <c r="G8043"/>
  <c r="M8043" s="1"/>
  <c r="G8044"/>
  <c r="M8044" s="1"/>
  <c r="G8045"/>
  <c r="M8045" s="1"/>
  <c r="G8046"/>
  <c r="M8046" s="1"/>
  <c r="G8047"/>
  <c r="M8047" s="1"/>
  <c r="G8048"/>
  <c r="M8048" s="1"/>
  <c r="G8049"/>
  <c r="M8049" s="1"/>
  <c r="G8050"/>
  <c r="M8050" s="1"/>
  <c r="G8051"/>
  <c r="M8051" s="1"/>
  <c r="G8052"/>
  <c r="M8052" s="1"/>
  <c r="G8053"/>
  <c r="M8053" s="1"/>
  <c r="G8054"/>
  <c r="M8054" s="1"/>
  <c r="G8055"/>
  <c r="M8055" s="1"/>
  <c r="G8056"/>
  <c r="M8056" s="1"/>
  <c r="G8057"/>
  <c r="M8057" s="1"/>
  <c r="G8058"/>
  <c r="M8058" s="1"/>
  <c r="G8059"/>
  <c r="M8059" s="1"/>
  <c r="G8060"/>
  <c r="M8060" s="1"/>
  <c r="G8061"/>
  <c r="M8061" s="1"/>
  <c r="G8062"/>
  <c r="M8062" s="1"/>
  <c r="G8063"/>
  <c r="M8063" s="1"/>
  <c r="G8064"/>
  <c r="M8064" s="1"/>
  <c r="G8065"/>
  <c r="M8065" s="1"/>
  <c r="G8066"/>
  <c r="M8066" s="1"/>
  <c r="G8067"/>
  <c r="M8067" s="1"/>
  <c r="G8068"/>
  <c r="M8068" s="1"/>
  <c r="G8069"/>
  <c r="M8069" s="1"/>
  <c r="G8070"/>
  <c r="M8070" s="1"/>
  <c r="G8071"/>
  <c r="M8071" s="1"/>
  <c r="G8072"/>
  <c r="M8072" s="1"/>
  <c r="G8073"/>
  <c r="M8073" s="1"/>
  <c r="G8074"/>
  <c r="M8074" s="1"/>
  <c r="G8075"/>
  <c r="M8075" s="1"/>
  <c r="G8076"/>
  <c r="M8076" s="1"/>
  <c r="G8077"/>
  <c r="M8077" s="1"/>
  <c r="G8078"/>
  <c r="M8078" s="1"/>
  <c r="G8079"/>
  <c r="M8079" s="1"/>
  <c r="G8080"/>
  <c r="M8080" s="1"/>
  <c r="G8081"/>
  <c r="M8081" s="1"/>
  <c r="G8082"/>
  <c r="M8082" s="1"/>
  <c r="G8083"/>
  <c r="M8083" s="1"/>
  <c r="G8084"/>
  <c r="M8084" s="1"/>
  <c r="G8085"/>
  <c r="M8085" s="1"/>
  <c r="G8086"/>
  <c r="M8086" s="1"/>
  <c r="G8087"/>
  <c r="M8087" s="1"/>
  <c r="G8088"/>
  <c r="M8088" s="1"/>
  <c r="G8089"/>
  <c r="M8089" s="1"/>
  <c r="G8090"/>
  <c r="M8090" s="1"/>
  <c r="G8091"/>
  <c r="M8091" s="1"/>
  <c r="G8092"/>
  <c r="M8092" s="1"/>
  <c r="G8093"/>
  <c r="M8093" s="1"/>
  <c r="G8094"/>
  <c r="M8094" s="1"/>
  <c r="G8095"/>
  <c r="M8095" s="1"/>
  <c r="G8096"/>
  <c r="M8096" s="1"/>
  <c r="G8097"/>
  <c r="M8097" s="1"/>
  <c r="G8098"/>
  <c r="M8098" s="1"/>
  <c r="G8099"/>
  <c r="M8099" s="1"/>
  <c r="G8100"/>
  <c r="M8100" s="1"/>
  <c r="G8101"/>
  <c r="M8101" s="1"/>
  <c r="G8102"/>
  <c r="M8102" s="1"/>
  <c r="G8103"/>
  <c r="M8103" s="1"/>
  <c r="G8104"/>
  <c r="M8104" s="1"/>
  <c r="G8105"/>
  <c r="M8105" s="1"/>
  <c r="G8106"/>
  <c r="M8106" s="1"/>
  <c r="G8107"/>
  <c r="M8107" s="1"/>
  <c r="G8108"/>
  <c r="M8108" s="1"/>
  <c r="G8109"/>
  <c r="M8109" s="1"/>
  <c r="G8110"/>
  <c r="M8110" s="1"/>
  <c r="G8111"/>
  <c r="M8111" s="1"/>
  <c r="G8112"/>
  <c r="M8112" s="1"/>
  <c r="G8113"/>
  <c r="M8113" s="1"/>
  <c r="G8114"/>
  <c r="M8114" s="1"/>
  <c r="G8115"/>
  <c r="M8115" s="1"/>
  <c r="G8116"/>
  <c r="M8116" s="1"/>
  <c r="G8117"/>
  <c r="M8117" s="1"/>
  <c r="G8118"/>
  <c r="M8118" s="1"/>
  <c r="G8119"/>
  <c r="M8119" s="1"/>
  <c r="G8120"/>
  <c r="M8120" s="1"/>
  <c r="G8121"/>
  <c r="M8121" s="1"/>
  <c r="G8122"/>
  <c r="M8122" s="1"/>
  <c r="G8123"/>
  <c r="M8123" s="1"/>
  <c r="G8124"/>
  <c r="M8124" s="1"/>
  <c r="G8125"/>
  <c r="M8125" s="1"/>
  <c r="G8126"/>
  <c r="M8126" s="1"/>
  <c r="G8127"/>
  <c r="M8127" s="1"/>
  <c r="G8128"/>
  <c r="M8128" s="1"/>
  <c r="G8129"/>
  <c r="M8129" s="1"/>
  <c r="G8130"/>
  <c r="M8130" s="1"/>
  <c r="G8131"/>
  <c r="M8131" s="1"/>
  <c r="G8132"/>
  <c r="M8132" s="1"/>
  <c r="G8133"/>
  <c r="M8133" s="1"/>
  <c r="G8134"/>
  <c r="M8134" s="1"/>
  <c r="G8135"/>
  <c r="M8135" s="1"/>
  <c r="G8136"/>
  <c r="M8136" s="1"/>
  <c r="G8137"/>
  <c r="M8137" s="1"/>
  <c r="G8138"/>
  <c r="M8138" s="1"/>
  <c r="G8139"/>
  <c r="M8139" s="1"/>
  <c r="G8140"/>
  <c r="M8140" s="1"/>
  <c r="G8141"/>
  <c r="M8141" s="1"/>
  <c r="G8142"/>
  <c r="M8142" s="1"/>
  <c r="G8143"/>
  <c r="M8143" s="1"/>
  <c r="G8144"/>
  <c r="M8144" s="1"/>
  <c r="G8145"/>
  <c r="M8145" s="1"/>
  <c r="G8146"/>
  <c r="M8146" s="1"/>
  <c r="G8147"/>
  <c r="M8147" s="1"/>
  <c r="G8148"/>
  <c r="M8148" s="1"/>
  <c r="G8149"/>
  <c r="M8149" s="1"/>
  <c r="G8150"/>
  <c r="M8150" s="1"/>
  <c r="G8151"/>
  <c r="M8151" s="1"/>
  <c r="G8152"/>
  <c r="M8152" s="1"/>
  <c r="G8153"/>
  <c r="M8153" s="1"/>
  <c r="G8154"/>
  <c r="M8154" s="1"/>
  <c r="G8155"/>
  <c r="M8155" s="1"/>
  <c r="G8156"/>
  <c r="M8156" s="1"/>
  <c r="G8157"/>
  <c r="M8157" s="1"/>
  <c r="G8158"/>
  <c r="M8158" s="1"/>
  <c r="G8159"/>
  <c r="M8159" s="1"/>
  <c r="G8160"/>
  <c r="M8160" s="1"/>
  <c r="G8161"/>
  <c r="M8161" s="1"/>
  <c r="G8162"/>
  <c r="M8162" s="1"/>
  <c r="G8163"/>
  <c r="M8163" s="1"/>
  <c r="G8164"/>
  <c r="M8164" s="1"/>
  <c r="G8165"/>
  <c r="M8165" s="1"/>
  <c r="G8166"/>
  <c r="M8166" s="1"/>
  <c r="G8167"/>
  <c r="M8167" s="1"/>
  <c r="G8168"/>
  <c r="M8168" s="1"/>
  <c r="G8169"/>
  <c r="M8169" s="1"/>
  <c r="G8170"/>
  <c r="M8170" s="1"/>
  <c r="G8171"/>
  <c r="M8171" s="1"/>
  <c r="G8172"/>
  <c r="M8172" s="1"/>
  <c r="G8173"/>
  <c r="M8173" s="1"/>
  <c r="G8174"/>
  <c r="M8174" s="1"/>
  <c r="G8175"/>
  <c r="M8175" s="1"/>
  <c r="G8176"/>
  <c r="M8176" s="1"/>
  <c r="G8177"/>
  <c r="M8177" s="1"/>
  <c r="G8178"/>
  <c r="M8178" s="1"/>
  <c r="G8179"/>
  <c r="M8179" s="1"/>
  <c r="G8180"/>
  <c r="M8180" s="1"/>
  <c r="G8181"/>
  <c r="M8181" s="1"/>
  <c r="G8182"/>
  <c r="M8182" s="1"/>
  <c r="G8183"/>
  <c r="M8183" s="1"/>
  <c r="G8184"/>
  <c r="M8184" s="1"/>
  <c r="G8185"/>
  <c r="M8185" s="1"/>
  <c r="G8186"/>
  <c r="M8186" s="1"/>
  <c r="G8187"/>
  <c r="M8187" s="1"/>
  <c r="G8188"/>
  <c r="M8188" s="1"/>
  <c r="G8189"/>
  <c r="M8189" s="1"/>
  <c r="G8190"/>
  <c r="M8190" s="1"/>
  <c r="G8191"/>
  <c r="M8191" s="1"/>
  <c r="G8192"/>
  <c r="M8192" s="1"/>
  <c r="G8193"/>
  <c r="M8193" s="1"/>
  <c r="G8194"/>
  <c r="M8194" s="1"/>
  <c r="G8195"/>
  <c r="M8195" s="1"/>
  <c r="G8196"/>
  <c r="M8196" s="1"/>
  <c r="G8197"/>
  <c r="M8197" s="1"/>
  <c r="G8198"/>
  <c r="M8198" s="1"/>
  <c r="G8199"/>
  <c r="M8199" s="1"/>
  <c r="G8200"/>
  <c r="M8200" s="1"/>
  <c r="G8201"/>
  <c r="M8201" s="1"/>
  <c r="G8202"/>
  <c r="M8202" s="1"/>
  <c r="G8203"/>
  <c r="M8203" s="1"/>
  <c r="G8204"/>
  <c r="M8204" s="1"/>
  <c r="G8205"/>
  <c r="M8205" s="1"/>
  <c r="G8206"/>
  <c r="M8206" s="1"/>
  <c r="G8207"/>
  <c r="M8207" s="1"/>
  <c r="G8208"/>
  <c r="M8208" s="1"/>
  <c r="G8209"/>
  <c r="M8209" s="1"/>
  <c r="G8210"/>
  <c r="M8210" s="1"/>
  <c r="G8211"/>
  <c r="M8211" s="1"/>
  <c r="G8212"/>
  <c r="M8212" s="1"/>
  <c r="G8213"/>
  <c r="M8213" s="1"/>
  <c r="G8214"/>
  <c r="M8214" s="1"/>
  <c r="G8215"/>
  <c r="M8215" s="1"/>
  <c r="G8216"/>
  <c r="M8216" s="1"/>
  <c r="G8217"/>
  <c r="M8217" s="1"/>
  <c r="G8218"/>
  <c r="M8218" s="1"/>
  <c r="G8219"/>
  <c r="M8219" s="1"/>
  <c r="G8220"/>
  <c r="M8220" s="1"/>
  <c r="G8221"/>
  <c r="M8221" s="1"/>
  <c r="G8222"/>
  <c r="M8222" s="1"/>
  <c r="G8223"/>
  <c r="M8223" s="1"/>
  <c r="G8224"/>
  <c r="M8224" s="1"/>
  <c r="G8225"/>
  <c r="M8225" s="1"/>
  <c r="G8226"/>
  <c r="M8226" s="1"/>
  <c r="G8227"/>
  <c r="M8227" s="1"/>
  <c r="G8228"/>
  <c r="M8228" s="1"/>
  <c r="G8229"/>
  <c r="M8229" s="1"/>
  <c r="G8230"/>
  <c r="M8230" s="1"/>
  <c r="G8231"/>
  <c r="M8231" s="1"/>
  <c r="G8232"/>
  <c r="M8232" s="1"/>
  <c r="G8233"/>
  <c r="M8233" s="1"/>
  <c r="G8234"/>
  <c r="M8234" s="1"/>
  <c r="G8235"/>
  <c r="M8235" s="1"/>
  <c r="G8236"/>
  <c r="M8236" s="1"/>
  <c r="G8237"/>
  <c r="M8237" s="1"/>
  <c r="G8238"/>
  <c r="M8238" s="1"/>
  <c r="G8239"/>
  <c r="M8239" s="1"/>
  <c r="G8240"/>
  <c r="M8240" s="1"/>
  <c r="G8241"/>
  <c r="M8241" s="1"/>
  <c r="G8242"/>
  <c r="M8242" s="1"/>
  <c r="G8243"/>
  <c r="M8243" s="1"/>
  <c r="G8244"/>
  <c r="M8244" s="1"/>
  <c r="G8245"/>
  <c r="M8245" s="1"/>
  <c r="G8246"/>
  <c r="M8246" s="1"/>
  <c r="G8247"/>
  <c r="M8247" s="1"/>
  <c r="G8248"/>
  <c r="M8248" s="1"/>
  <c r="G8249"/>
  <c r="M8249" s="1"/>
  <c r="G8250"/>
  <c r="M8250" s="1"/>
  <c r="G8251"/>
  <c r="M8251" s="1"/>
  <c r="G8252"/>
  <c r="M8252" s="1"/>
  <c r="G8253"/>
  <c r="M8253" s="1"/>
  <c r="G8254"/>
  <c r="M8254" s="1"/>
  <c r="G8255"/>
  <c r="M8255" s="1"/>
  <c r="G8256"/>
  <c r="M8256" s="1"/>
  <c r="G8257"/>
  <c r="M8257" s="1"/>
  <c r="G8258"/>
  <c r="M8258" s="1"/>
  <c r="G8259"/>
  <c r="M8259" s="1"/>
  <c r="G8260"/>
  <c r="M8260" s="1"/>
  <c r="G8261"/>
  <c r="M8261" s="1"/>
  <c r="G8262"/>
  <c r="M8262" s="1"/>
  <c r="G8263"/>
  <c r="M8263" s="1"/>
  <c r="G8264"/>
  <c r="M8264" s="1"/>
  <c r="G8265"/>
  <c r="M8265" s="1"/>
  <c r="G8266"/>
  <c r="M8266" s="1"/>
  <c r="G8267"/>
  <c r="M8267" s="1"/>
  <c r="G8268"/>
  <c r="M8268" s="1"/>
  <c r="G8269"/>
  <c r="M8269" s="1"/>
  <c r="G8270"/>
  <c r="M8270" s="1"/>
  <c r="G8271"/>
  <c r="M8271" s="1"/>
  <c r="G8272"/>
  <c r="M8272" s="1"/>
  <c r="G8273"/>
  <c r="M8273" s="1"/>
  <c r="G8274"/>
  <c r="M8274" s="1"/>
  <c r="G8275"/>
  <c r="M8275" s="1"/>
  <c r="G8276"/>
  <c r="M8276" s="1"/>
  <c r="G8277"/>
  <c r="M8277" s="1"/>
  <c r="G8278"/>
  <c r="M8278" s="1"/>
  <c r="G8279"/>
  <c r="M8279" s="1"/>
  <c r="G8280"/>
  <c r="M8280" s="1"/>
  <c r="G8281"/>
  <c r="M8281" s="1"/>
  <c r="G8282"/>
  <c r="M8282" s="1"/>
  <c r="G8283"/>
  <c r="M8283" s="1"/>
  <c r="G8284"/>
  <c r="M8284" s="1"/>
  <c r="G8285"/>
  <c r="M8285" s="1"/>
  <c r="G8286"/>
  <c r="M8286" s="1"/>
  <c r="G8287"/>
  <c r="M8287" s="1"/>
  <c r="G8288"/>
  <c r="M8288" s="1"/>
  <c r="G8289"/>
  <c r="M8289" s="1"/>
  <c r="G8290"/>
  <c r="M8290" s="1"/>
  <c r="G8291"/>
  <c r="M8291" s="1"/>
  <c r="G8292"/>
  <c r="M8292" s="1"/>
  <c r="G8293"/>
  <c r="M8293" s="1"/>
  <c r="G8294"/>
  <c r="M8294" s="1"/>
  <c r="G8295"/>
  <c r="M8295" s="1"/>
  <c r="G8296"/>
  <c r="M8296" s="1"/>
  <c r="G8297"/>
  <c r="M8297" s="1"/>
  <c r="G8298"/>
  <c r="M8298" s="1"/>
  <c r="G8299"/>
  <c r="M8299" s="1"/>
  <c r="G8300"/>
  <c r="M8300" s="1"/>
  <c r="G8301"/>
  <c r="M8301" s="1"/>
  <c r="G8302"/>
  <c r="M8302" s="1"/>
  <c r="G8303"/>
  <c r="M8303" s="1"/>
  <c r="G8304"/>
  <c r="M8304" s="1"/>
  <c r="G8305"/>
  <c r="M8305" s="1"/>
  <c r="G8306"/>
  <c r="M8306" s="1"/>
  <c r="G8307"/>
  <c r="M8307" s="1"/>
  <c r="G8308"/>
  <c r="M8308" s="1"/>
  <c r="G8309"/>
  <c r="M8309" s="1"/>
  <c r="G8310"/>
  <c r="M8310" s="1"/>
  <c r="G8311"/>
  <c r="M8311" s="1"/>
  <c r="G8312"/>
  <c r="M8312" s="1"/>
  <c r="G8313"/>
  <c r="M8313" s="1"/>
  <c r="G8314"/>
  <c r="M8314" s="1"/>
  <c r="G8315"/>
  <c r="M8315" s="1"/>
  <c r="G8316"/>
  <c r="M8316" s="1"/>
  <c r="G8317"/>
  <c r="M8317" s="1"/>
  <c r="G8318"/>
  <c r="M8318" s="1"/>
  <c r="G8319"/>
  <c r="M8319" s="1"/>
  <c r="G8320"/>
  <c r="M8320" s="1"/>
  <c r="G8321"/>
  <c r="M8321" s="1"/>
  <c r="G8322"/>
  <c r="M8322" s="1"/>
  <c r="G8323"/>
  <c r="M8323" s="1"/>
  <c r="G8324"/>
  <c r="M8324" s="1"/>
  <c r="G8325"/>
  <c r="M8325" s="1"/>
  <c r="G8326"/>
  <c r="M8326" s="1"/>
  <c r="G8327"/>
  <c r="M8327" s="1"/>
  <c r="G8328"/>
  <c r="M8328" s="1"/>
  <c r="G8329"/>
  <c r="M8329" s="1"/>
  <c r="G8330"/>
  <c r="M8330" s="1"/>
  <c r="G8331"/>
  <c r="M8331" s="1"/>
  <c r="G8332"/>
  <c r="M8332" s="1"/>
  <c r="G8333"/>
  <c r="M8333" s="1"/>
  <c r="G8334"/>
  <c r="M8334" s="1"/>
  <c r="G8335"/>
  <c r="M8335" s="1"/>
  <c r="G8336"/>
  <c r="M8336" s="1"/>
  <c r="G8337"/>
  <c r="M8337" s="1"/>
  <c r="G8338"/>
  <c r="M8338" s="1"/>
  <c r="G8339"/>
  <c r="M8339" s="1"/>
  <c r="G8340"/>
  <c r="M8340" s="1"/>
  <c r="G8341"/>
  <c r="M8341" s="1"/>
  <c r="G8342"/>
  <c r="M8342" s="1"/>
  <c r="G8343"/>
  <c r="M8343" s="1"/>
  <c r="G8344"/>
  <c r="M8344" s="1"/>
  <c r="G8345"/>
  <c r="M8345" s="1"/>
  <c r="G8346"/>
  <c r="M8346" s="1"/>
  <c r="G8347"/>
  <c r="M8347" s="1"/>
  <c r="G8348"/>
  <c r="M8348" s="1"/>
  <c r="G8349"/>
  <c r="M8349" s="1"/>
  <c r="G8350"/>
  <c r="M8350" s="1"/>
  <c r="G8351"/>
  <c r="M8351" s="1"/>
  <c r="G8352"/>
  <c r="M8352" s="1"/>
  <c r="G8353"/>
  <c r="M8353" s="1"/>
  <c r="G8354"/>
  <c r="M8354" s="1"/>
  <c r="G8355"/>
  <c r="M8355" s="1"/>
  <c r="G8356"/>
  <c r="M8356" s="1"/>
  <c r="G8357"/>
  <c r="M8357" s="1"/>
  <c r="G8358"/>
  <c r="M8358" s="1"/>
  <c r="G8359"/>
  <c r="M8359" s="1"/>
  <c r="G8360"/>
  <c r="M8360" s="1"/>
  <c r="G8361"/>
  <c r="M8361" s="1"/>
  <c r="G8362"/>
  <c r="M8362" s="1"/>
  <c r="G8363"/>
  <c r="M8363" s="1"/>
  <c r="G8364"/>
  <c r="M8364" s="1"/>
  <c r="G8365"/>
  <c r="M8365" s="1"/>
  <c r="G8366"/>
  <c r="M8366" s="1"/>
  <c r="G8367"/>
  <c r="M8367" s="1"/>
  <c r="G8368"/>
  <c r="M8368" s="1"/>
  <c r="G8369"/>
  <c r="M8369" s="1"/>
  <c r="G8370"/>
  <c r="M8370" s="1"/>
  <c r="G8371"/>
  <c r="M8371" s="1"/>
  <c r="G8372"/>
  <c r="M8372" s="1"/>
  <c r="G8373"/>
  <c r="M8373" s="1"/>
  <c r="G8374"/>
  <c r="M8374" s="1"/>
  <c r="G8375"/>
  <c r="M8375" s="1"/>
  <c r="G8376"/>
  <c r="M8376" s="1"/>
  <c r="G8377"/>
  <c r="M8377" s="1"/>
  <c r="G8378"/>
  <c r="M8378" s="1"/>
  <c r="G8379"/>
  <c r="M8379" s="1"/>
  <c r="G8380"/>
  <c r="M8380" s="1"/>
  <c r="G8381"/>
  <c r="M8381" s="1"/>
  <c r="G8382"/>
  <c r="M8382" s="1"/>
  <c r="G8383"/>
  <c r="M8383" s="1"/>
  <c r="G8384"/>
  <c r="M8384" s="1"/>
  <c r="G8385"/>
  <c r="M8385" s="1"/>
  <c r="G8386"/>
  <c r="M8386" s="1"/>
  <c r="G8387"/>
  <c r="M8387" s="1"/>
  <c r="G8388"/>
  <c r="M8388" s="1"/>
  <c r="G8389"/>
  <c r="M8389" s="1"/>
  <c r="G8390"/>
  <c r="M8390" s="1"/>
  <c r="G8391"/>
  <c r="M8391" s="1"/>
  <c r="G8392"/>
  <c r="M8392" s="1"/>
  <c r="G8393"/>
  <c r="M8393" s="1"/>
  <c r="G8394"/>
  <c r="M8394" s="1"/>
  <c r="G8395"/>
  <c r="M8395" s="1"/>
  <c r="G8396"/>
  <c r="M8396" s="1"/>
  <c r="G8397"/>
  <c r="M8397" s="1"/>
  <c r="G8398"/>
  <c r="M8398" s="1"/>
  <c r="G8399"/>
  <c r="M8399" s="1"/>
  <c r="G8400"/>
  <c r="M8400" s="1"/>
  <c r="G8401"/>
  <c r="M8401" s="1"/>
  <c r="G8402"/>
  <c r="M8402" s="1"/>
  <c r="G8403"/>
  <c r="M8403" s="1"/>
  <c r="G8404"/>
  <c r="M8404" s="1"/>
  <c r="G8405"/>
  <c r="M8405" s="1"/>
  <c r="G8406"/>
  <c r="M8406" s="1"/>
  <c r="G8407"/>
  <c r="M8407" s="1"/>
  <c r="G8408"/>
  <c r="M8408" s="1"/>
  <c r="G8409"/>
  <c r="M8409" s="1"/>
  <c r="G8410"/>
  <c r="M8410" s="1"/>
  <c r="G8411"/>
  <c r="M8411" s="1"/>
  <c r="G8412"/>
  <c r="M8412" s="1"/>
  <c r="G8413"/>
  <c r="M8413" s="1"/>
  <c r="G8414"/>
  <c r="M8414" s="1"/>
  <c r="G8415"/>
  <c r="M8415" s="1"/>
  <c r="G8416"/>
  <c r="M8416" s="1"/>
  <c r="G8417"/>
  <c r="M8417" s="1"/>
  <c r="G8418"/>
  <c r="M8418" s="1"/>
  <c r="G8419"/>
  <c r="M8419" s="1"/>
  <c r="G8420"/>
  <c r="M8420" s="1"/>
  <c r="G8421"/>
  <c r="M8421" s="1"/>
  <c r="G8422"/>
  <c r="M8422" s="1"/>
  <c r="G8423"/>
  <c r="M8423" s="1"/>
  <c r="G8424"/>
  <c r="M8424" s="1"/>
  <c r="G8425"/>
  <c r="M8425" s="1"/>
  <c r="G8426"/>
  <c r="M8426" s="1"/>
  <c r="G8427"/>
  <c r="M8427" s="1"/>
  <c r="G8428"/>
  <c r="M8428" s="1"/>
  <c r="G8429"/>
  <c r="M8429" s="1"/>
  <c r="G8430"/>
  <c r="M8430" s="1"/>
  <c r="G8431"/>
  <c r="M8431" s="1"/>
  <c r="G8432"/>
  <c r="M8432" s="1"/>
  <c r="G8433"/>
  <c r="M8433" s="1"/>
  <c r="G8434"/>
  <c r="M8434" s="1"/>
  <c r="G8435"/>
  <c r="M8435" s="1"/>
  <c r="G8436"/>
  <c r="M8436" s="1"/>
  <c r="G8437"/>
  <c r="M8437" s="1"/>
  <c r="G8438"/>
  <c r="M8438" s="1"/>
  <c r="G8439"/>
  <c r="M8439" s="1"/>
  <c r="G8440"/>
  <c r="M8440" s="1"/>
  <c r="G8441"/>
  <c r="M8441" s="1"/>
  <c r="G8442"/>
  <c r="M8442" s="1"/>
  <c r="G8443"/>
  <c r="M8443" s="1"/>
  <c r="G8444"/>
  <c r="M8444" s="1"/>
  <c r="G8445"/>
  <c r="M8445" s="1"/>
  <c r="G8446"/>
  <c r="M8446" s="1"/>
  <c r="G8447"/>
  <c r="M8447" s="1"/>
  <c r="G8448"/>
  <c r="M8448" s="1"/>
  <c r="G8449"/>
  <c r="M8449" s="1"/>
  <c r="G8450"/>
  <c r="M8450" s="1"/>
  <c r="G8451"/>
  <c r="M8451" s="1"/>
  <c r="G8452"/>
  <c r="M8452" s="1"/>
  <c r="G8453"/>
  <c r="M8453" s="1"/>
  <c r="G8454"/>
  <c r="M8454" s="1"/>
  <c r="G8455"/>
  <c r="M8455" s="1"/>
  <c r="G8456"/>
  <c r="M8456" s="1"/>
  <c r="G8457"/>
  <c r="M8457" s="1"/>
  <c r="G8458"/>
  <c r="M8458" s="1"/>
  <c r="G8459"/>
  <c r="M8459" s="1"/>
  <c r="G8460"/>
  <c r="M8460" s="1"/>
  <c r="G8461"/>
  <c r="M8461" s="1"/>
  <c r="G8462"/>
  <c r="M8462" s="1"/>
  <c r="G8463"/>
  <c r="M8463" s="1"/>
  <c r="G8464"/>
  <c r="M8464" s="1"/>
  <c r="G8465"/>
  <c r="M8465" s="1"/>
  <c r="G8466"/>
  <c r="M8466" s="1"/>
  <c r="G8467"/>
  <c r="M8467" s="1"/>
  <c r="G8468"/>
  <c r="M8468" s="1"/>
  <c r="G8469"/>
  <c r="M8469" s="1"/>
  <c r="G8470"/>
  <c r="M8470" s="1"/>
  <c r="G8471"/>
  <c r="M8471" s="1"/>
  <c r="G8472"/>
  <c r="M8472" s="1"/>
  <c r="G8473"/>
  <c r="M8473" s="1"/>
  <c r="G8474"/>
  <c r="M8474" s="1"/>
  <c r="G8475"/>
  <c r="M8475" s="1"/>
  <c r="G8476"/>
  <c r="M8476" s="1"/>
  <c r="G8477"/>
  <c r="M8477" s="1"/>
  <c r="G8478"/>
  <c r="M8478" s="1"/>
  <c r="G8479"/>
  <c r="M8479" s="1"/>
  <c r="G8480"/>
  <c r="M8480" s="1"/>
  <c r="G8481"/>
  <c r="M8481" s="1"/>
  <c r="G8482"/>
  <c r="M8482" s="1"/>
  <c r="G8483"/>
  <c r="M8483" s="1"/>
  <c r="G8484"/>
  <c r="M8484" s="1"/>
  <c r="G8485"/>
  <c r="M8485" s="1"/>
  <c r="G8486"/>
  <c r="M8486" s="1"/>
  <c r="G8487"/>
  <c r="M8487" s="1"/>
  <c r="G8488"/>
  <c r="M8488" s="1"/>
  <c r="G8489"/>
  <c r="M8489" s="1"/>
  <c r="G8490"/>
  <c r="M8490" s="1"/>
  <c r="G8491"/>
  <c r="M8491" s="1"/>
  <c r="G8492"/>
  <c r="M8492" s="1"/>
  <c r="G8493"/>
  <c r="M8493" s="1"/>
  <c r="G8494"/>
  <c r="M8494" s="1"/>
  <c r="G8495"/>
  <c r="M8495" s="1"/>
  <c r="G8496"/>
  <c r="M8496" s="1"/>
  <c r="G8497"/>
  <c r="M8497" s="1"/>
  <c r="G8498"/>
  <c r="M8498" s="1"/>
  <c r="G8499"/>
  <c r="M8499" s="1"/>
  <c r="G8500"/>
  <c r="M8500" s="1"/>
  <c r="G8501"/>
  <c r="M8501" s="1"/>
  <c r="G8502"/>
  <c r="M8502" s="1"/>
  <c r="G8503"/>
  <c r="M8503" s="1"/>
  <c r="G8504"/>
  <c r="M8504" s="1"/>
  <c r="G8505"/>
  <c r="M8505" s="1"/>
  <c r="G8506"/>
  <c r="M8506" s="1"/>
  <c r="G8507"/>
  <c r="M8507" s="1"/>
  <c r="G8508"/>
  <c r="M8508" s="1"/>
  <c r="G8509"/>
  <c r="M8509" s="1"/>
  <c r="G8510"/>
  <c r="M8510" s="1"/>
  <c r="G8511"/>
  <c r="M8511" s="1"/>
  <c r="G8512"/>
  <c r="M8512" s="1"/>
  <c r="G8513"/>
  <c r="M8513" s="1"/>
  <c r="G8514"/>
  <c r="M8514" s="1"/>
  <c r="G8515"/>
  <c r="M8515" s="1"/>
  <c r="G8516"/>
  <c r="M8516" s="1"/>
  <c r="G8517"/>
  <c r="M8517" s="1"/>
  <c r="G8518"/>
  <c r="M8518" s="1"/>
  <c r="G8519"/>
  <c r="M8519" s="1"/>
  <c r="G8520"/>
  <c r="M8520" s="1"/>
  <c r="G8521"/>
  <c r="M8521" s="1"/>
  <c r="G8522"/>
  <c r="M8522" s="1"/>
  <c r="G8523"/>
  <c r="M8523" s="1"/>
  <c r="G8524"/>
  <c r="M8524" s="1"/>
  <c r="G8525"/>
  <c r="M8525" s="1"/>
  <c r="G8526"/>
  <c r="M8526" s="1"/>
  <c r="G8527"/>
  <c r="M8527" s="1"/>
  <c r="G8528"/>
  <c r="M8528" s="1"/>
  <c r="G8529"/>
  <c r="M8529" s="1"/>
  <c r="G8530"/>
  <c r="M8530" s="1"/>
  <c r="G8531"/>
  <c r="M8531" s="1"/>
  <c r="G8532"/>
  <c r="M8532" s="1"/>
  <c r="G8533"/>
  <c r="M8533" s="1"/>
  <c r="G8534"/>
  <c r="M8534" s="1"/>
  <c r="G8535"/>
  <c r="M8535" s="1"/>
  <c r="G8536"/>
  <c r="M8536" s="1"/>
  <c r="G8537"/>
  <c r="M8537" s="1"/>
  <c r="G8538"/>
  <c r="M8538" s="1"/>
  <c r="G8539"/>
  <c r="M8539" s="1"/>
  <c r="G8540"/>
  <c r="M8540" s="1"/>
  <c r="G8541"/>
  <c r="M8541" s="1"/>
  <c r="G8542"/>
  <c r="M8542" s="1"/>
  <c r="G8543"/>
  <c r="M8543" s="1"/>
  <c r="G8544"/>
  <c r="M8544" s="1"/>
  <c r="G8545"/>
  <c r="M8545" s="1"/>
  <c r="G8546"/>
  <c r="M8546" s="1"/>
  <c r="G8547"/>
  <c r="M8547" s="1"/>
  <c r="G8548"/>
  <c r="M8548" s="1"/>
  <c r="G8549"/>
  <c r="M8549" s="1"/>
  <c r="G8550"/>
  <c r="M8550" s="1"/>
  <c r="G8551"/>
  <c r="M8551" s="1"/>
  <c r="G8552"/>
  <c r="M8552" s="1"/>
  <c r="G8553"/>
  <c r="M8553" s="1"/>
  <c r="G8554"/>
  <c r="M8554" s="1"/>
  <c r="G8555"/>
  <c r="M8555" s="1"/>
  <c r="G8556"/>
  <c r="M8556" s="1"/>
  <c r="G8557"/>
  <c r="M8557" s="1"/>
  <c r="G8558"/>
  <c r="M8558" s="1"/>
  <c r="G8559"/>
  <c r="M8559" s="1"/>
  <c r="G8560"/>
  <c r="M8560" s="1"/>
  <c r="G8561"/>
  <c r="M8561" s="1"/>
  <c r="G8562"/>
  <c r="M8562" s="1"/>
  <c r="G8563"/>
  <c r="M8563" s="1"/>
  <c r="G8564"/>
  <c r="M8564" s="1"/>
  <c r="G8565"/>
  <c r="M8565" s="1"/>
  <c r="G8566"/>
  <c r="M8566" s="1"/>
  <c r="G8567"/>
  <c r="M8567" s="1"/>
  <c r="G8568"/>
  <c r="M8568" s="1"/>
  <c r="G8569"/>
  <c r="M8569" s="1"/>
  <c r="G8570"/>
  <c r="M8570" s="1"/>
  <c r="G8571"/>
  <c r="M8571" s="1"/>
  <c r="G8572"/>
  <c r="M8572" s="1"/>
  <c r="G8573"/>
  <c r="M8573" s="1"/>
  <c r="G8574"/>
  <c r="M8574" s="1"/>
  <c r="G8575"/>
  <c r="M8575" s="1"/>
  <c r="G8576"/>
  <c r="M8576" s="1"/>
  <c r="G8577"/>
  <c r="M8577" s="1"/>
  <c r="G8578"/>
  <c r="M8578" s="1"/>
  <c r="G8579"/>
  <c r="M8579" s="1"/>
  <c r="G8580"/>
  <c r="M8580" s="1"/>
  <c r="G8581"/>
  <c r="M8581" s="1"/>
  <c r="G8582"/>
  <c r="M8582" s="1"/>
  <c r="G8583"/>
  <c r="M8583" s="1"/>
  <c r="G8584"/>
  <c r="M8584" s="1"/>
  <c r="G8585"/>
  <c r="M8585" s="1"/>
  <c r="G8586"/>
  <c r="M8586" s="1"/>
  <c r="G8587"/>
  <c r="M8587" s="1"/>
  <c r="G8588"/>
  <c r="M8588" s="1"/>
  <c r="G8589"/>
  <c r="M8589" s="1"/>
  <c r="G8590"/>
  <c r="M8590" s="1"/>
  <c r="G8591"/>
  <c r="M8591" s="1"/>
  <c r="G8592"/>
  <c r="M8592" s="1"/>
  <c r="G8593"/>
  <c r="M8593" s="1"/>
  <c r="G8594"/>
  <c r="M8594" s="1"/>
  <c r="G8595"/>
  <c r="M8595" s="1"/>
  <c r="G8596"/>
  <c r="M8596" s="1"/>
  <c r="G8597"/>
  <c r="M8597" s="1"/>
  <c r="G8598"/>
  <c r="M8598" s="1"/>
  <c r="G8599"/>
  <c r="M8599" s="1"/>
  <c r="G8600"/>
  <c r="M8600" s="1"/>
  <c r="G8601"/>
  <c r="M8601" s="1"/>
  <c r="G8602"/>
  <c r="M8602" s="1"/>
  <c r="G8603"/>
  <c r="M8603" s="1"/>
  <c r="G8604"/>
  <c r="M8604" s="1"/>
  <c r="G8605"/>
  <c r="M8605" s="1"/>
  <c r="G8606"/>
  <c r="M8606" s="1"/>
  <c r="G8607"/>
  <c r="M8607" s="1"/>
  <c r="G8608"/>
  <c r="M8608" s="1"/>
  <c r="G8609"/>
  <c r="M8609" s="1"/>
  <c r="G8610"/>
  <c r="M8610" s="1"/>
  <c r="G8611"/>
  <c r="M8611" s="1"/>
  <c r="G8612"/>
  <c r="M8612" s="1"/>
  <c r="G8613"/>
  <c r="M8613" s="1"/>
  <c r="G8614"/>
  <c r="M8614" s="1"/>
  <c r="G8615"/>
  <c r="M8615" s="1"/>
  <c r="G8616"/>
  <c r="M8616" s="1"/>
  <c r="G8617"/>
  <c r="M8617" s="1"/>
  <c r="G8618"/>
  <c r="M8618" s="1"/>
  <c r="G8619"/>
  <c r="M8619" s="1"/>
  <c r="G8620"/>
  <c r="M8620" s="1"/>
  <c r="G8621"/>
  <c r="M8621" s="1"/>
  <c r="G8622"/>
  <c r="M8622" s="1"/>
  <c r="G8623"/>
  <c r="M8623" s="1"/>
  <c r="G8624"/>
  <c r="M8624" s="1"/>
  <c r="G8625"/>
  <c r="M8625" s="1"/>
  <c r="G8626"/>
  <c r="M8626" s="1"/>
  <c r="G8627"/>
  <c r="M8627" s="1"/>
  <c r="G8628"/>
  <c r="M8628" s="1"/>
  <c r="G8629"/>
  <c r="M8629" s="1"/>
  <c r="G8630"/>
  <c r="M8630" s="1"/>
  <c r="G8631"/>
  <c r="M8631" s="1"/>
  <c r="G8632"/>
  <c r="M8632" s="1"/>
  <c r="G8633"/>
  <c r="M8633" s="1"/>
  <c r="G8634"/>
  <c r="M8634" s="1"/>
  <c r="G8635"/>
  <c r="M8635" s="1"/>
  <c r="G8636"/>
  <c r="M8636" s="1"/>
  <c r="G8637"/>
  <c r="M8637" s="1"/>
  <c r="G8638"/>
  <c r="M8638" s="1"/>
  <c r="G8639"/>
  <c r="M8639" s="1"/>
  <c r="G8640"/>
  <c r="M8640" s="1"/>
  <c r="G8641"/>
  <c r="M8641" s="1"/>
  <c r="G8642"/>
  <c r="M8642" s="1"/>
  <c r="G8643"/>
  <c r="M8643" s="1"/>
  <c r="G8644"/>
  <c r="M8644" s="1"/>
  <c r="G8645"/>
  <c r="M8645" s="1"/>
  <c r="G8646"/>
  <c r="M8646" s="1"/>
  <c r="G8647"/>
  <c r="M8647" s="1"/>
  <c r="G8648"/>
  <c r="M8648" s="1"/>
  <c r="G8649"/>
  <c r="M8649" s="1"/>
  <c r="G8650"/>
  <c r="M8650" s="1"/>
  <c r="G8651"/>
  <c r="M8651" s="1"/>
  <c r="G8652"/>
  <c r="M8652" s="1"/>
  <c r="G8653"/>
  <c r="M8653" s="1"/>
  <c r="G8654"/>
  <c r="M8654" s="1"/>
  <c r="G8655"/>
  <c r="M8655" s="1"/>
  <c r="G8656"/>
  <c r="M8656" s="1"/>
  <c r="G8657"/>
  <c r="M8657" s="1"/>
  <c r="G8658"/>
  <c r="M8658" s="1"/>
  <c r="G8659"/>
  <c r="M8659" s="1"/>
  <c r="G8660"/>
  <c r="M8660" s="1"/>
  <c r="G8661"/>
  <c r="M8661" s="1"/>
  <c r="G8662"/>
  <c r="M8662" s="1"/>
  <c r="G8663"/>
  <c r="M8663" s="1"/>
  <c r="G8664"/>
  <c r="M8664" s="1"/>
  <c r="G8665"/>
  <c r="M8665" s="1"/>
  <c r="G8666"/>
  <c r="M8666" s="1"/>
  <c r="G8667"/>
  <c r="M8667" s="1"/>
  <c r="G8668"/>
  <c r="M8668" s="1"/>
  <c r="G8669"/>
  <c r="M8669" s="1"/>
  <c r="G8670"/>
  <c r="M8670" s="1"/>
  <c r="G8671"/>
  <c r="M8671" s="1"/>
  <c r="G8672"/>
  <c r="M8672" s="1"/>
  <c r="G8673"/>
  <c r="M8673" s="1"/>
  <c r="G8674"/>
  <c r="M8674" s="1"/>
  <c r="G8675"/>
  <c r="M8675" s="1"/>
  <c r="G8676"/>
  <c r="M8676" s="1"/>
  <c r="G8677"/>
  <c r="M8677" s="1"/>
  <c r="G8678"/>
  <c r="M8678" s="1"/>
  <c r="G8679"/>
  <c r="M8679" s="1"/>
  <c r="G8680"/>
  <c r="M8680" s="1"/>
  <c r="G8681"/>
  <c r="M8681" s="1"/>
  <c r="G8682"/>
  <c r="M8682" s="1"/>
  <c r="G8683"/>
  <c r="M8683" s="1"/>
  <c r="G8684"/>
  <c r="M8684" s="1"/>
  <c r="G8685"/>
  <c r="M8685" s="1"/>
  <c r="G8686"/>
  <c r="M8686" s="1"/>
  <c r="G8687"/>
  <c r="M8687" s="1"/>
  <c r="G8688"/>
  <c r="M8688" s="1"/>
  <c r="G8689"/>
  <c r="M8689" s="1"/>
  <c r="G8690"/>
  <c r="M8690" s="1"/>
  <c r="G8691"/>
  <c r="M8691" s="1"/>
  <c r="G8692"/>
  <c r="M8692" s="1"/>
  <c r="G8693"/>
  <c r="M8693" s="1"/>
  <c r="G8694"/>
  <c r="M8694" s="1"/>
  <c r="G8695"/>
  <c r="M8695" s="1"/>
  <c r="G8696"/>
  <c r="M8696" s="1"/>
  <c r="G8697"/>
  <c r="M8697" s="1"/>
  <c r="G8698"/>
  <c r="M8698" s="1"/>
  <c r="G8699"/>
  <c r="M8699" s="1"/>
  <c r="G8700"/>
  <c r="M8700" s="1"/>
  <c r="G8701"/>
  <c r="M8701" s="1"/>
  <c r="G8702"/>
  <c r="M8702" s="1"/>
  <c r="G8703"/>
  <c r="M8703" s="1"/>
  <c r="G8704"/>
  <c r="M8704" s="1"/>
  <c r="G8705"/>
  <c r="M8705" s="1"/>
  <c r="G8706"/>
  <c r="M8706" s="1"/>
  <c r="G8707"/>
  <c r="M8707" s="1"/>
  <c r="G8708"/>
  <c r="M8708" s="1"/>
  <c r="G8709"/>
  <c r="M8709" s="1"/>
  <c r="G8710"/>
  <c r="M8710" s="1"/>
  <c r="G8711"/>
  <c r="M8711" s="1"/>
  <c r="G8712"/>
  <c r="M8712" s="1"/>
  <c r="G8713"/>
  <c r="M8713" s="1"/>
  <c r="G8714"/>
  <c r="M8714" s="1"/>
  <c r="G8715"/>
  <c r="M8715" s="1"/>
  <c r="G8716"/>
  <c r="M8716" s="1"/>
  <c r="G8717"/>
  <c r="M8717" s="1"/>
  <c r="G8718"/>
  <c r="M8718" s="1"/>
  <c r="G8719"/>
  <c r="M8719" s="1"/>
  <c r="G8720"/>
  <c r="M8720" s="1"/>
  <c r="G8721"/>
  <c r="M8721" s="1"/>
  <c r="G8722"/>
  <c r="M8722" s="1"/>
  <c r="G8723"/>
  <c r="M8723" s="1"/>
  <c r="G8724"/>
  <c r="M8724" s="1"/>
  <c r="G8725"/>
  <c r="M8725" s="1"/>
  <c r="G8726"/>
  <c r="M8726" s="1"/>
  <c r="G8727"/>
  <c r="M8727" s="1"/>
  <c r="G8728"/>
  <c r="M8728" s="1"/>
  <c r="G8729"/>
  <c r="M8729" s="1"/>
  <c r="G8730"/>
  <c r="M8730" s="1"/>
  <c r="G8731"/>
  <c r="M8731" s="1"/>
  <c r="G8732"/>
  <c r="M8732" s="1"/>
  <c r="G8733"/>
  <c r="M8733" s="1"/>
  <c r="G8734"/>
  <c r="M8734" s="1"/>
  <c r="G8735"/>
  <c r="M8735" s="1"/>
  <c r="G8736"/>
  <c r="M8736" s="1"/>
  <c r="G8737"/>
  <c r="M8737" s="1"/>
  <c r="G8738"/>
  <c r="M8738" s="1"/>
  <c r="G8739"/>
  <c r="M8739" s="1"/>
  <c r="G8740"/>
  <c r="M8740" s="1"/>
  <c r="G8741"/>
  <c r="M8741" s="1"/>
  <c r="G8742"/>
  <c r="M8742" s="1"/>
  <c r="G8743"/>
  <c r="M8743" s="1"/>
  <c r="G8744"/>
  <c r="M8744" s="1"/>
  <c r="G8745"/>
  <c r="M8745" s="1"/>
  <c r="G8746"/>
  <c r="M8746" s="1"/>
  <c r="G8747"/>
  <c r="M8747" s="1"/>
  <c r="G8748"/>
  <c r="M8748" s="1"/>
  <c r="G8749"/>
  <c r="M8749" s="1"/>
  <c r="G8750"/>
  <c r="M8750" s="1"/>
  <c r="G8751"/>
  <c r="M8751" s="1"/>
  <c r="G8752"/>
  <c r="M8752" s="1"/>
  <c r="G8753"/>
  <c r="M8753" s="1"/>
  <c r="G8754"/>
  <c r="M8754" s="1"/>
  <c r="G8755"/>
  <c r="M8755" s="1"/>
  <c r="G8756"/>
  <c r="M8756" s="1"/>
  <c r="G8757"/>
  <c r="M8757" s="1"/>
  <c r="G8758"/>
  <c r="M8758" s="1"/>
  <c r="G8759"/>
  <c r="M8759" s="1"/>
  <c r="G8760"/>
  <c r="M8760" s="1"/>
  <c r="G8761"/>
  <c r="M8761" s="1"/>
  <c r="G8762"/>
  <c r="M8762" s="1"/>
  <c r="G8763"/>
  <c r="M8763" s="1"/>
  <c r="G8764"/>
  <c r="M8764" s="1"/>
  <c r="G8765"/>
  <c r="M8765" s="1"/>
  <c r="G8766"/>
  <c r="M8766" s="1"/>
  <c r="G8767"/>
  <c r="M8767" s="1"/>
  <c r="G8768"/>
  <c r="M8768" s="1"/>
  <c r="G8769"/>
  <c r="M8769" s="1"/>
  <c r="G8770"/>
  <c r="M8770" s="1"/>
  <c r="G8771"/>
  <c r="M8771" s="1"/>
  <c r="G8772"/>
  <c r="M8772" s="1"/>
  <c r="G8773"/>
  <c r="M8773" s="1"/>
  <c r="G8774"/>
  <c r="M8774" s="1"/>
  <c r="G8775"/>
  <c r="M8775" s="1"/>
  <c r="G8776"/>
  <c r="M8776" s="1"/>
  <c r="G8777"/>
  <c r="M8777" s="1"/>
  <c r="G8778"/>
  <c r="M8778" s="1"/>
  <c r="G8779"/>
  <c r="M8779" s="1"/>
  <c r="G8780"/>
  <c r="M8780" s="1"/>
  <c r="G8781"/>
  <c r="M8781" s="1"/>
  <c r="G8782"/>
  <c r="M8782" s="1"/>
  <c r="G8783"/>
  <c r="M8783" s="1"/>
  <c r="G8784"/>
  <c r="M8784" s="1"/>
  <c r="G8785"/>
  <c r="M8785" s="1"/>
  <c r="G8786"/>
  <c r="M8786" s="1"/>
  <c r="G8787"/>
  <c r="M8787" s="1"/>
  <c r="G8788"/>
  <c r="M8788" s="1"/>
  <c r="G8789"/>
  <c r="M8789" s="1"/>
  <c r="G8790"/>
  <c r="M8790" s="1"/>
  <c r="G8791"/>
  <c r="M8791" s="1"/>
  <c r="G8792"/>
  <c r="M8792" s="1"/>
  <c r="G8793"/>
  <c r="M8793" s="1"/>
  <c r="G8794"/>
  <c r="M8794" s="1"/>
  <c r="G8795"/>
  <c r="M8795" s="1"/>
  <c r="G8796"/>
  <c r="M8796" s="1"/>
  <c r="G8797"/>
  <c r="M8797" s="1"/>
  <c r="G8798"/>
  <c r="M8798" s="1"/>
  <c r="G8799"/>
  <c r="M8799" s="1"/>
  <c r="G8800"/>
  <c r="M8800" s="1"/>
  <c r="G8801"/>
  <c r="M8801" s="1"/>
  <c r="G8802"/>
  <c r="M8802" s="1"/>
  <c r="G8803"/>
  <c r="M8803" s="1"/>
  <c r="G8804"/>
  <c r="M8804" s="1"/>
  <c r="G8805"/>
  <c r="M8805" s="1"/>
  <c r="G8806"/>
  <c r="M8806" s="1"/>
  <c r="G8807"/>
  <c r="M8807" s="1"/>
  <c r="G8808"/>
  <c r="M8808" s="1"/>
  <c r="G8809"/>
  <c r="M8809" s="1"/>
  <c r="G8810"/>
  <c r="M8810" s="1"/>
  <c r="G8811"/>
  <c r="M8811" s="1"/>
  <c r="G8812"/>
  <c r="M8812" s="1"/>
  <c r="G8813"/>
  <c r="M8813" s="1"/>
  <c r="G8814"/>
  <c r="M8814" s="1"/>
  <c r="G8815"/>
  <c r="M8815" s="1"/>
  <c r="G8816"/>
  <c r="M8816" s="1"/>
  <c r="G8817"/>
  <c r="M8817" s="1"/>
  <c r="G8818"/>
  <c r="M8818" s="1"/>
  <c r="G8819"/>
  <c r="M8819" s="1"/>
  <c r="G8820"/>
  <c r="M8820" s="1"/>
  <c r="G8821"/>
  <c r="M8821" s="1"/>
  <c r="G8822"/>
  <c r="M8822" s="1"/>
  <c r="G8823"/>
  <c r="M8823" s="1"/>
  <c r="G8824"/>
  <c r="M8824" s="1"/>
  <c r="G8825"/>
  <c r="M8825" s="1"/>
  <c r="G8826"/>
  <c r="M8826" s="1"/>
  <c r="G8827"/>
  <c r="M8827" s="1"/>
  <c r="G8828"/>
  <c r="M8828" s="1"/>
  <c r="G8829"/>
  <c r="M8829" s="1"/>
  <c r="G8830"/>
  <c r="M8830" s="1"/>
  <c r="G8831"/>
  <c r="M8831" s="1"/>
  <c r="G8832"/>
  <c r="M8832" s="1"/>
  <c r="G8833"/>
  <c r="M8833" s="1"/>
  <c r="G8834"/>
  <c r="M8834" s="1"/>
  <c r="G8835"/>
  <c r="M8835" s="1"/>
  <c r="G8836"/>
  <c r="M8836" s="1"/>
  <c r="G8837"/>
  <c r="M8837" s="1"/>
  <c r="G8838"/>
  <c r="M8838" s="1"/>
  <c r="G8839"/>
  <c r="M8839" s="1"/>
  <c r="G8840"/>
  <c r="M8840" s="1"/>
  <c r="G8841"/>
  <c r="M8841" s="1"/>
  <c r="G8842"/>
  <c r="M8842" s="1"/>
  <c r="G8843"/>
  <c r="M8843" s="1"/>
  <c r="G8844"/>
  <c r="M8844" s="1"/>
  <c r="G8845"/>
  <c r="M8845" s="1"/>
  <c r="G8846"/>
  <c r="M8846" s="1"/>
  <c r="G8847"/>
  <c r="M8847" s="1"/>
  <c r="G8848"/>
  <c r="M8848" s="1"/>
  <c r="G8849"/>
  <c r="M8849" s="1"/>
  <c r="G8850"/>
  <c r="M8850" s="1"/>
  <c r="G8851"/>
  <c r="M8851" s="1"/>
  <c r="G8852"/>
  <c r="M8852" s="1"/>
  <c r="G8853"/>
  <c r="M8853" s="1"/>
  <c r="G8854"/>
  <c r="M8854" s="1"/>
  <c r="G8855"/>
  <c r="M8855" s="1"/>
  <c r="G8856"/>
  <c r="M8856" s="1"/>
  <c r="G8857"/>
  <c r="M8857" s="1"/>
  <c r="G8858"/>
  <c r="M8858" s="1"/>
  <c r="G8859"/>
  <c r="M8859" s="1"/>
  <c r="G8860"/>
  <c r="M8860" s="1"/>
  <c r="G8861"/>
  <c r="M8861" s="1"/>
  <c r="G8862"/>
  <c r="M8862" s="1"/>
  <c r="G8863"/>
  <c r="M8863" s="1"/>
  <c r="G8864"/>
  <c r="M8864" s="1"/>
  <c r="G8865"/>
  <c r="M8865" s="1"/>
  <c r="G8866"/>
  <c r="M8866" s="1"/>
  <c r="G8867"/>
  <c r="M8867" s="1"/>
  <c r="G8868"/>
  <c r="M8868" s="1"/>
  <c r="G8869"/>
  <c r="M8869" s="1"/>
  <c r="G8870"/>
  <c r="M8870" s="1"/>
  <c r="G8871"/>
  <c r="M8871" s="1"/>
  <c r="G8872"/>
  <c r="M8872" s="1"/>
  <c r="G8873"/>
  <c r="M8873" s="1"/>
  <c r="G8874"/>
  <c r="M8874" s="1"/>
  <c r="G8875"/>
  <c r="M8875" s="1"/>
  <c r="G8876"/>
  <c r="M8876" s="1"/>
  <c r="G8877"/>
  <c r="M8877" s="1"/>
  <c r="G8878"/>
  <c r="M8878" s="1"/>
  <c r="G8879"/>
  <c r="M8879" s="1"/>
  <c r="G8880"/>
  <c r="M8880" s="1"/>
  <c r="G8881"/>
  <c r="M8881" s="1"/>
  <c r="G8882"/>
  <c r="M8882" s="1"/>
  <c r="G8883"/>
  <c r="M8883" s="1"/>
  <c r="G8884"/>
  <c r="M8884" s="1"/>
  <c r="G8885"/>
  <c r="M8885" s="1"/>
  <c r="G8886"/>
  <c r="M8886" s="1"/>
  <c r="G8887"/>
  <c r="M8887" s="1"/>
  <c r="G8888"/>
  <c r="M8888" s="1"/>
  <c r="G8889"/>
  <c r="M8889" s="1"/>
  <c r="G8890"/>
  <c r="M8890" s="1"/>
  <c r="G8891"/>
  <c r="M8891" s="1"/>
  <c r="G8892"/>
  <c r="M8892" s="1"/>
  <c r="G8893"/>
  <c r="M8893" s="1"/>
  <c r="G8894"/>
  <c r="M8894" s="1"/>
  <c r="G8895"/>
  <c r="M8895" s="1"/>
  <c r="G8896"/>
  <c r="M8896" s="1"/>
  <c r="G8897"/>
  <c r="M8897" s="1"/>
  <c r="G8898"/>
  <c r="M8898" s="1"/>
  <c r="G8899"/>
  <c r="M8899" s="1"/>
  <c r="G8900"/>
  <c r="M8900" s="1"/>
  <c r="G8901"/>
  <c r="M8901" s="1"/>
  <c r="G8902"/>
  <c r="M8902" s="1"/>
  <c r="G8903"/>
  <c r="M8903" s="1"/>
  <c r="G8904"/>
  <c r="M8904" s="1"/>
  <c r="G8905"/>
  <c r="M8905" s="1"/>
  <c r="G8906"/>
  <c r="M8906" s="1"/>
  <c r="G8907"/>
  <c r="M8907" s="1"/>
  <c r="G8908"/>
  <c r="M8908" s="1"/>
  <c r="G8909"/>
  <c r="M8909" s="1"/>
  <c r="G8910"/>
  <c r="M8910" s="1"/>
  <c r="G8911"/>
  <c r="M8911" s="1"/>
  <c r="G8912"/>
  <c r="M8912" s="1"/>
  <c r="G8913"/>
  <c r="M8913" s="1"/>
  <c r="G8914"/>
  <c r="M8914" s="1"/>
  <c r="G8915"/>
  <c r="M8915" s="1"/>
  <c r="G8916"/>
  <c r="M8916" s="1"/>
  <c r="G8917"/>
  <c r="M8917" s="1"/>
  <c r="G8918"/>
  <c r="M8918" s="1"/>
  <c r="G8919"/>
  <c r="M8919" s="1"/>
  <c r="G8920"/>
  <c r="M8920" s="1"/>
  <c r="G8921"/>
  <c r="M8921" s="1"/>
  <c r="G8922"/>
  <c r="M8922" s="1"/>
  <c r="G8923"/>
  <c r="M8923" s="1"/>
  <c r="G8924"/>
  <c r="M8924" s="1"/>
  <c r="G8925"/>
  <c r="M8925" s="1"/>
  <c r="G8926"/>
  <c r="M8926" s="1"/>
  <c r="G8927"/>
  <c r="M8927" s="1"/>
  <c r="G8928"/>
  <c r="M8928" s="1"/>
  <c r="G8929"/>
  <c r="M8929" s="1"/>
  <c r="G8930"/>
  <c r="M8930" s="1"/>
  <c r="G8931"/>
  <c r="M8931" s="1"/>
  <c r="G8932"/>
  <c r="M8932" s="1"/>
  <c r="G8933"/>
  <c r="M8933" s="1"/>
  <c r="G8934"/>
  <c r="M8934" s="1"/>
  <c r="G8935"/>
  <c r="M8935" s="1"/>
  <c r="G8936"/>
  <c r="M8936" s="1"/>
  <c r="G8937"/>
  <c r="M8937" s="1"/>
  <c r="G8938"/>
  <c r="M8938" s="1"/>
  <c r="G8939"/>
  <c r="M8939" s="1"/>
  <c r="G8940"/>
  <c r="M8940" s="1"/>
  <c r="G8941"/>
  <c r="M8941" s="1"/>
  <c r="G8942"/>
  <c r="M8942" s="1"/>
  <c r="G8943"/>
  <c r="M8943" s="1"/>
  <c r="G8944"/>
  <c r="M8944" s="1"/>
  <c r="G8945"/>
  <c r="M8945" s="1"/>
  <c r="G8946"/>
  <c r="M8946" s="1"/>
  <c r="G8947"/>
  <c r="M8947" s="1"/>
  <c r="G8948"/>
  <c r="M8948" s="1"/>
  <c r="G8949"/>
  <c r="M8949" s="1"/>
  <c r="G8950"/>
  <c r="M8950" s="1"/>
  <c r="G8951"/>
  <c r="M8951" s="1"/>
  <c r="G8952"/>
  <c r="M8952" s="1"/>
  <c r="G8953"/>
  <c r="M8953" s="1"/>
  <c r="G8954"/>
  <c r="M8954" s="1"/>
  <c r="G8955"/>
  <c r="M8955" s="1"/>
  <c r="G8956"/>
  <c r="M8956" s="1"/>
  <c r="G8957"/>
  <c r="M8957" s="1"/>
  <c r="G8958"/>
  <c r="M8958" s="1"/>
  <c r="G8959"/>
  <c r="M8959" s="1"/>
  <c r="G8960"/>
  <c r="M8960" s="1"/>
  <c r="G8961"/>
  <c r="M8961" s="1"/>
  <c r="G8962"/>
  <c r="M8962" s="1"/>
  <c r="G8963"/>
  <c r="M8963" s="1"/>
  <c r="G8964"/>
  <c r="M8964" s="1"/>
  <c r="G8965"/>
  <c r="M8965" s="1"/>
  <c r="G8966"/>
  <c r="M8966" s="1"/>
  <c r="G8967"/>
  <c r="M8967" s="1"/>
  <c r="G8968"/>
  <c r="M8968" s="1"/>
  <c r="G8969"/>
  <c r="M8969" s="1"/>
  <c r="G8970"/>
  <c r="M8970" s="1"/>
  <c r="G8971"/>
  <c r="M8971" s="1"/>
  <c r="G8972"/>
  <c r="M8972" s="1"/>
  <c r="G8973"/>
  <c r="M8973" s="1"/>
  <c r="G8974"/>
  <c r="M8974" s="1"/>
  <c r="G8975"/>
  <c r="M8975" s="1"/>
  <c r="G8976"/>
  <c r="M8976" s="1"/>
  <c r="G8977"/>
  <c r="M8977" s="1"/>
  <c r="G8978"/>
  <c r="M8978" s="1"/>
  <c r="G8979"/>
  <c r="M8979" s="1"/>
  <c r="G8980"/>
  <c r="M8980" s="1"/>
  <c r="G8981"/>
  <c r="M8981" s="1"/>
  <c r="G8982"/>
  <c r="M8982" s="1"/>
  <c r="G8983"/>
  <c r="M8983" s="1"/>
  <c r="G8984"/>
  <c r="M8984" s="1"/>
  <c r="G8985"/>
  <c r="M8985" s="1"/>
  <c r="G8986"/>
  <c r="M8986" s="1"/>
  <c r="G8987"/>
  <c r="M8987" s="1"/>
  <c r="G8988"/>
  <c r="M8988" s="1"/>
  <c r="G8989"/>
  <c r="M8989" s="1"/>
  <c r="G8990"/>
  <c r="M8990" s="1"/>
  <c r="G8991"/>
  <c r="M8991" s="1"/>
  <c r="G8992"/>
  <c r="M8992" s="1"/>
  <c r="G8993"/>
  <c r="M8993" s="1"/>
  <c r="G8994"/>
  <c r="M8994" s="1"/>
  <c r="G8995"/>
  <c r="M8995" s="1"/>
  <c r="G8996"/>
  <c r="M8996" s="1"/>
  <c r="G8997"/>
  <c r="M8997" s="1"/>
  <c r="G8998"/>
  <c r="M8998" s="1"/>
  <c r="G8999"/>
  <c r="M8999" s="1"/>
  <c r="G9000"/>
  <c r="M9000" s="1"/>
  <c r="G9001"/>
  <c r="M9001" s="1"/>
  <c r="G9002"/>
  <c r="M9002" s="1"/>
  <c r="G9003"/>
  <c r="M9003" s="1"/>
  <c r="G9004"/>
  <c r="M9004" s="1"/>
  <c r="G9005"/>
  <c r="M9005" s="1"/>
  <c r="G9006"/>
  <c r="M9006" s="1"/>
  <c r="G9007"/>
  <c r="M9007" s="1"/>
  <c r="G9008"/>
  <c r="M9008" s="1"/>
  <c r="G9009"/>
  <c r="M9009" s="1"/>
  <c r="G9010"/>
  <c r="M9010" s="1"/>
  <c r="G9011"/>
  <c r="M9011" s="1"/>
  <c r="G9012"/>
  <c r="M9012" s="1"/>
  <c r="G9013"/>
  <c r="M9013" s="1"/>
  <c r="G9014"/>
  <c r="M9014" s="1"/>
  <c r="G9015"/>
  <c r="M9015" s="1"/>
  <c r="G9016"/>
  <c r="M9016" s="1"/>
  <c r="G9017"/>
  <c r="M9017" s="1"/>
  <c r="G9018"/>
  <c r="M9018" s="1"/>
  <c r="G9019"/>
  <c r="M9019" s="1"/>
  <c r="G9020"/>
  <c r="M9020" s="1"/>
  <c r="G9021"/>
  <c r="M9021" s="1"/>
  <c r="G9022"/>
  <c r="M9022" s="1"/>
  <c r="G9023"/>
  <c r="M9023" s="1"/>
  <c r="G9024"/>
  <c r="M9024" s="1"/>
  <c r="G9025"/>
  <c r="M9025" s="1"/>
  <c r="G9026"/>
  <c r="M9026" s="1"/>
  <c r="G9027"/>
  <c r="M9027" s="1"/>
  <c r="G9028"/>
  <c r="M9028" s="1"/>
  <c r="G9029"/>
  <c r="M9029" s="1"/>
  <c r="G9030"/>
  <c r="M9030" s="1"/>
  <c r="G9031"/>
  <c r="M9031" s="1"/>
  <c r="G9032"/>
  <c r="M9032" s="1"/>
  <c r="G9033"/>
  <c r="M9033" s="1"/>
  <c r="G9034"/>
  <c r="M9034" s="1"/>
  <c r="G9035"/>
  <c r="M9035" s="1"/>
  <c r="G9036"/>
  <c r="M9036" s="1"/>
  <c r="G9037"/>
  <c r="M9037" s="1"/>
  <c r="G9038"/>
  <c r="M9038" s="1"/>
  <c r="G9039"/>
  <c r="M9039" s="1"/>
  <c r="G9040"/>
  <c r="M9040" s="1"/>
  <c r="G9041"/>
  <c r="M9041" s="1"/>
  <c r="G9042"/>
  <c r="M9042" s="1"/>
  <c r="G9043"/>
  <c r="M9043" s="1"/>
  <c r="G9044"/>
  <c r="M9044" s="1"/>
  <c r="G9045"/>
  <c r="M9045" s="1"/>
  <c r="G9046"/>
  <c r="M9046" s="1"/>
  <c r="G9047"/>
  <c r="M9047" s="1"/>
  <c r="G9048"/>
  <c r="M9048" s="1"/>
  <c r="G9049"/>
  <c r="M9049" s="1"/>
  <c r="G9050"/>
  <c r="M9050" s="1"/>
  <c r="G9051"/>
  <c r="M9051" s="1"/>
  <c r="G9052"/>
  <c r="M9052" s="1"/>
  <c r="G9053"/>
  <c r="M9053" s="1"/>
  <c r="G9054"/>
  <c r="M9054" s="1"/>
  <c r="G9055"/>
  <c r="M9055" s="1"/>
  <c r="G9056"/>
  <c r="M9056" s="1"/>
  <c r="G9057"/>
  <c r="M9057" s="1"/>
  <c r="G9058"/>
  <c r="M9058" s="1"/>
  <c r="G9059"/>
  <c r="M9059" s="1"/>
  <c r="G9060"/>
  <c r="M9060" s="1"/>
  <c r="G9061"/>
  <c r="M9061" s="1"/>
  <c r="G9062"/>
  <c r="M9062" s="1"/>
  <c r="G9063"/>
  <c r="M9063" s="1"/>
  <c r="G9064"/>
  <c r="M9064" s="1"/>
  <c r="G9065"/>
  <c r="M9065" s="1"/>
  <c r="G9066"/>
  <c r="M9066" s="1"/>
  <c r="G9067"/>
  <c r="M9067" s="1"/>
  <c r="G9068"/>
  <c r="M9068" s="1"/>
  <c r="G9069"/>
  <c r="M9069" s="1"/>
  <c r="G9070"/>
  <c r="M9070" s="1"/>
  <c r="G9071"/>
  <c r="M9071" s="1"/>
  <c r="G9072"/>
  <c r="M9072" s="1"/>
  <c r="G9073"/>
  <c r="M9073" s="1"/>
  <c r="G9074"/>
  <c r="M9074" s="1"/>
  <c r="G9075"/>
  <c r="M9075" s="1"/>
  <c r="G9076"/>
  <c r="M9076" s="1"/>
  <c r="G9077"/>
  <c r="M9077" s="1"/>
  <c r="G9078"/>
  <c r="M9078" s="1"/>
  <c r="G9079"/>
  <c r="M9079" s="1"/>
  <c r="G9080"/>
  <c r="M9080" s="1"/>
  <c r="G9081"/>
  <c r="M9081" s="1"/>
  <c r="G9082"/>
  <c r="M9082" s="1"/>
  <c r="G9083"/>
  <c r="M9083" s="1"/>
  <c r="G9084"/>
  <c r="M9084" s="1"/>
  <c r="G9085"/>
  <c r="M9085" s="1"/>
  <c r="G9086"/>
  <c r="M9086" s="1"/>
  <c r="G9087"/>
  <c r="M9087" s="1"/>
  <c r="G9088"/>
  <c r="M9088" s="1"/>
  <c r="G9089"/>
  <c r="M9089" s="1"/>
  <c r="G9090"/>
  <c r="M9090" s="1"/>
  <c r="G9091"/>
  <c r="M9091" s="1"/>
  <c r="G9092"/>
  <c r="M9092" s="1"/>
  <c r="G9093"/>
  <c r="M9093" s="1"/>
  <c r="G9094"/>
  <c r="M9094" s="1"/>
  <c r="G9095"/>
  <c r="M9095" s="1"/>
  <c r="G9096"/>
  <c r="M9096" s="1"/>
  <c r="G9097"/>
  <c r="M9097" s="1"/>
  <c r="G9098"/>
  <c r="M9098" s="1"/>
  <c r="G9099"/>
  <c r="M9099" s="1"/>
  <c r="G9100"/>
  <c r="M9100" s="1"/>
  <c r="G9101"/>
  <c r="M9101" s="1"/>
  <c r="G9102"/>
  <c r="M9102" s="1"/>
  <c r="G9103"/>
  <c r="M9103" s="1"/>
  <c r="G9104"/>
  <c r="M9104" s="1"/>
  <c r="G9105"/>
  <c r="M9105" s="1"/>
  <c r="G9106"/>
  <c r="M9106" s="1"/>
  <c r="G9107"/>
  <c r="M9107" s="1"/>
  <c r="G9108"/>
  <c r="M9108" s="1"/>
  <c r="G9109"/>
  <c r="M9109" s="1"/>
  <c r="G9110"/>
  <c r="M9110" s="1"/>
  <c r="G9111"/>
  <c r="M9111" s="1"/>
  <c r="G9112"/>
  <c r="M9112" s="1"/>
  <c r="G9113"/>
  <c r="M9113" s="1"/>
  <c r="G9114"/>
  <c r="M9114" s="1"/>
  <c r="G9115"/>
  <c r="M9115" s="1"/>
  <c r="G9116"/>
  <c r="M9116" s="1"/>
  <c r="G9117"/>
  <c r="M9117" s="1"/>
  <c r="G9118"/>
  <c r="M9118" s="1"/>
  <c r="G9119"/>
  <c r="M9119" s="1"/>
  <c r="G9120"/>
  <c r="M9120" s="1"/>
  <c r="G9121"/>
  <c r="M9121" s="1"/>
  <c r="G9122"/>
  <c r="M9122" s="1"/>
  <c r="G9123"/>
  <c r="M9123" s="1"/>
  <c r="G9124"/>
  <c r="M9124" s="1"/>
  <c r="G9125"/>
  <c r="M9125" s="1"/>
  <c r="G9126"/>
  <c r="M9126" s="1"/>
  <c r="G9127"/>
  <c r="M9127" s="1"/>
  <c r="G9128"/>
  <c r="M9128" s="1"/>
  <c r="G9129"/>
  <c r="M9129" s="1"/>
  <c r="G9130"/>
  <c r="M9130" s="1"/>
  <c r="G9131"/>
  <c r="M9131" s="1"/>
  <c r="G9132"/>
  <c r="M9132" s="1"/>
  <c r="G9133"/>
  <c r="M9133" s="1"/>
  <c r="G9134"/>
  <c r="M9134" s="1"/>
  <c r="G9135"/>
  <c r="M9135" s="1"/>
  <c r="G9136"/>
  <c r="M9136" s="1"/>
  <c r="G9137"/>
  <c r="M9137" s="1"/>
  <c r="G9138"/>
  <c r="M9138" s="1"/>
  <c r="G9139"/>
  <c r="M9139" s="1"/>
  <c r="G9140"/>
  <c r="M9140" s="1"/>
  <c r="G9141"/>
  <c r="M9141" s="1"/>
  <c r="G9142"/>
  <c r="M9142" s="1"/>
  <c r="G9143"/>
  <c r="M9143" s="1"/>
  <c r="G9144"/>
  <c r="M9144" s="1"/>
  <c r="G9145"/>
  <c r="M9145" s="1"/>
  <c r="G9146"/>
  <c r="M9146" s="1"/>
  <c r="G9147"/>
  <c r="M9147" s="1"/>
  <c r="G9148"/>
  <c r="M9148" s="1"/>
  <c r="G9149"/>
  <c r="M9149" s="1"/>
  <c r="G9150"/>
  <c r="M9150" s="1"/>
  <c r="G9151"/>
  <c r="M9151" s="1"/>
  <c r="G9152"/>
  <c r="M9152" s="1"/>
  <c r="G9153"/>
  <c r="M9153" s="1"/>
  <c r="G9154"/>
  <c r="M9154" s="1"/>
  <c r="G9155"/>
  <c r="M9155" s="1"/>
  <c r="G9156"/>
  <c r="M9156" s="1"/>
  <c r="G9157"/>
  <c r="M9157" s="1"/>
  <c r="G9158"/>
  <c r="M9158" s="1"/>
  <c r="G9159"/>
  <c r="M9159" s="1"/>
  <c r="G9160"/>
  <c r="M9160" s="1"/>
  <c r="G9161"/>
  <c r="M9161" s="1"/>
  <c r="G9162"/>
  <c r="M9162" s="1"/>
  <c r="G9163"/>
  <c r="M9163" s="1"/>
  <c r="G9164"/>
  <c r="M9164" s="1"/>
  <c r="G9165"/>
  <c r="M9165" s="1"/>
  <c r="G9166"/>
  <c r="M9166" s="1"/>
  <c r="G9167"/>
  <c r="M9167" s="1"/>
  <c r="G9168"/>
  <c r="M9168" s="1"/>
  <c r="G9169"/>
  <c r="M9169" s="1"/>
  <c r="G9170"/>
  <c r="M9170" s="1"/>
  <c r="G9171"/>
  <c r="M9171" s="1"/>
  <c r="G9172"/>
  <c r="M9172" s="1"/>
  <c r="G9173"/>
  <c r="M9173" s="1"/>
  <c r="G9174"/>
  <c r="M9174" s="1"/>
  <c r="G9175"/>
  <c r="M9175" s="1"/>
  <c r="G9176"/>
  <c r="M9176" s="1"/>
  <c r="G9177"/>
  <c r="M9177" s="1"/>
  <c r="G9178"/>
  <c r="M9178" s="1"/>
  <c r="G9179"/>
  <c r="M9179" s="1"/>
  <c r="G9180"/>
  <c r="M9180" s="1"/>
  <c r="G9181"/>
  <c r="M9181" s="1"/>
  <c r="G9182"/>
  <c r="M9182" s="1"/>
  <c r="G9183"/>
  <c r="M9183" s="1"/>
  <c r="G9184"/>
  <c r="M9184" s="1"/>
  <c r="G9185"/>
  <c r="M9185" s="1"/>
  <c r="G9186"/>
  <c r="M9186" s="1"/>
  <c r="G9187"/>
  <c r="M9187" s="1"/>
  <c r="G9188"/>
  <c r="M9188" s="1"/>
  <c r="G9189"/>
  <c r="M9189" s="1"/>
  <c r="G9190"/>
  <c r="M9190" s="1"/>
  <c r="G9191"/>
  <c r="M9191" s="1"/>
  <c r="G9192"/>
  <c r="M9192" s="1"/>
  <c r="G9193"/>
  <c r="M9193" s="1"/>
  <c r="G9194"/>
  <c r="M9194" s="1"/>
  <c r="G9195"/>
  <c r="M9195" s="1"/>
  <c r="G9196"/>
  <c r="M9196" s="1"/>
  <c r="G9197"/>
  <c r="M9197" s="1"/>
  <c r="G9198"/>
  <c r="M9198" s="1"/>
  <c r="G9199"/>
  <c r="M9199" s="1"/>
  <c r="G9200"/>
  <c r="M9200" s="1"/>
  <c r="G9201"/>
  <c r="M9201" s="1"/>
  <c r="G9202"/>
  <c r="M9202" s="1"/>
  <c r="G9203"/>
  <c r="M9203" s="1"/>
  <c r="G9204"/>
  <c r="M9204" s="1"/>
  <c r="G9205"/>
  <c r="M9205" s="1"/>
  <c r="G9206"/>
  <c r="M9206" s="1"/>
  <c r="G9207"/>
  <c r="M9207" s="1"/>
  <c r="G9208"/>
  <c r="M9208" s="1"/>
  <c r="G9209"/>
  <c r="M9209" s="1"/>
  <c r="G9210"/>
  <c r="M9210" s="1"/>
  <c r="G9211"/>
  <c r="M9211" s="1"/>
  <c r="G9212"/>
  <c r="M9212" s="1"/>
  <c r="G9213"/>
  <c r="M9213" s="1"/>
  <c r="G9214"/>
  <c r="M9214" s="1"/>
  <c r="G9215"/>
  <c r="M9215" s="1"/>
  <c r="G9216"/>
  <c r="M9216" s="1"/>
  <c r="G9217"/>
  <c r="M9217" s="1"/>
  <c r="G9218"/>
  <c r="M9218" s="1"/>
  <c r="G9219"/>
  <c r="M9219" s="1"/>
  <c r="G9220"/>
  <c r="M9220" s="1"/>
  <c r="G9221"/>
  <c r="M9221" s="1"/>
  <c r="G9222"/>
  <c r="M9222" s="1"/>
  <c r="G9223"/>
  <c r="M9223" s="1"/>
  <c r="G9224"/>
  <c r="M9224" s="1"/>
  <c r="G9225"/>
  <c r="M9225" s="1"/>
  <c r="G9226"/>
  <c r="M9226" s="1"/>
  <c r="G9227"/>
  <c r="M9227" s="1"/>
  <c r="G9228"/>
  <c r="M9228" s="1"/>
  <c r="G9229"/>
  <c r="M9229" s="1"/>
  <c r="G9230"/>
  <c r="M9230" s="1"/>
  <c r="G9231"/>
  <c r="M9231" s="1"/>
  <c r="G9232"/>
  <c r="M9232" s="1"/>
  <c r="G9233"/>
  <c r="M9233" s="1"/>
  <c r="G9234"/>
  <c r="M9234" s="1"/>
  <c r="G9235"/>
  <c r="M9235" s="1"/>
  <c r="G9236"/>
  <c r="M9236" s="1"/>
  <c r="G9237"/>
  <c r="M9237" s="1"/>
  <c r="G9238"/>
  <c r="M9238" s="1"/>
  <c r="G9239"/>
  <c r="M9239" s="1"/>
  <c r="G9240"/>
  <c r="M9240" s="1"/>
  <c r="G9241"/>
  <c r="M9241" s="1"/>
  <c r="G9242"/>
  <c r="M9242" s="1"/>
  <c r="G9243"/>
  <c r="M9243" s="1"/>
  <c r="G9244"/>
  <c r="M9244" s="1"/>
  <c r="G9245"/>
  <c r="M9245" s="1"/>
  <c r="G9246"/>
  <c r="M9246" s="1"/>
  <c r="G9247"/>
  <c r="M9247" s="1"/>
  <c r="G9248"/>
  <c r="M9248" s="1"/>
  <c r="G9249"/>
  <c r="M9249" s="1"/>
  <c r="G9250"/>
  <c r="M9250" s="1"/>
  <c r="G9251"/>
  <c r="M9251" s="1"/>
  <c r="G9252"/>
  <c r="M9252" s="1"/>
  <c r="G9253"/>
  <c r="M9253" s="1"/>
  <c r="G9254"/>
  <c r="M9254" s="1"/>
  <c r="G9255"/>
  <c r="M9255" s="1"/>
  <c r="G9256"/>
  <c r="M9256" s="1"/>
  <c r="G9257"/>
  <c r="M9257" s="1"/>
  <c r="G9258"/>
  <c r="M9258" s="1"/>
  <c r="G9259"/>
  <c r="M9259" s="1"/>
  <c r="G9260"/>
  <c r="M9260" s="1"/>
  <c r="G9261"/>
  <c r="M9261" s="1"/>
  <c r="G9262"/>
  <c r="M9262" s="1"/>
  <c r="G9263"/>
  <c r="M9263" s="1"/>
  <c r="G9264"/>
  <c r="M9264" s="1"/>
  <c r="G9265"/>
  <c r="M9265" s="1"/>
  <c r="G9266"/>
  <c r="M9266" s="1"/>
  <c r="G9267"/>
  <c r="M9267" s="1"/>
  <c r="G9268"/>
  <c r="M9268" s="1"/>
  <c r="G9269"/>
  <c r="M9269" s="1"/>
  <c r="G9270"/>
  <c r="M9270" s="1"/>
  <c r="G9271"/>
  <c r="M9271" s="1"/>
  <c r="G9272"/>
  <c r="M9272" s="1"/>
  <c r="G9273"/>
  <c r="M9273" s="1"/>
  <c r="G9274"/>
  <c r="M9274" s="1"/>
  <c r="G9275"/>
  <c r="M9275" s="1"/>
  <c r="G9276"/>
  <c r="M9276" s="1"/>
  <c r="G9277"/>
  <c r="M9277" s="1"/>
  <c r="G9278"/>
  <c r="M9278" s="1"/>
  <c r="G9279"/>
  <c r="M9279" s="1"/>
  <c r="G9280"/>
  <c r="M9280" s="1"/>
  <c r="G9281"/>
  <c r="M9281" s="1"/>
  <c r="G9282"/>
  <c r="M9282" s="1"/>
  <c r="G9283"/>
  <c r="M9283" s="1"/>
  <c r="G9284"/>
  <c r="M9284" s="1"/>
  <c r="G9285"/>
  <c r="M9285" s="1"/>
  <c r="G9286"/>
  <c r="M9286" s="1"/>
  <c r="G9287"/>
  <c r="M9287" s="1"/>
  <c r="G9288"/>
  <c r="M9288" s="1"/>
  <c r="G9289"/>
  <c r="M9289" s="1"/>
  <c r="G9290"/>
  <c r="M9290" s="1"/>
  <c r="G9291"/>
  <c r="M9291" s="1"/>
  <c r="G9292"/>
  <c r="M9292" s="1"/>
  <c r="G9293"/>
  <c r="M9293" s="1"/>
  <c r="G9294"/>
  <c r="M9294" s="1"/>
  <c r="G9295"/>
  <c r="M9295" s="1"/>
  <c r="G9296"/>
  <c r="M9296" s="1"/>
  <c r="G9297"/>
  <c r="M9297" s="1"/>
  <c r="G9298"/>
  <c r="M9298" s="1"/>
  <c r="G9299"/>
  <c r="M9299" s="1"/>
  <c r="G9300"/>
  <c r="M9300" s="1"/>
  <c r="G9301"/>
  <c r="M9301" s="1"/>
  <c r="G9302"/>
  <c r="M9302" s="1"/>
  <c r="G9303"/>
  <c r="M9303" s="1"/>
  <c r="G9304"/>
  <c r="M9304" s="1"/>
  <c r="G9305"/>
  <c r="M9305" s="1"/>
  <c r="G9306"/>
  <c r="M9306" s="1"/>
  <c r="G9307"/>
  <c r="M9307" s="1"/>
  <c r="G9308"/>
  <c r="M9308" s="1"/>
  <c r="G9309"/>
  <c r="M9309" s="1"/>
  <c r="G9310"/>
  <c r="M9310" s="1"/>
  <c r="G9311"/>
  <c r="M9311" s="1"/>
  <c r="G9312"/>
  <c r="M9312" s="1"/>
  <c r="G9313"/>
  <c r="M9313" s="1"/>
  <c r="G9314"/>
  <c r="M9314" s="1"/>
  <c r="G9315"/>
  <c r="M9315" s="1"/>
  <c r="G9316"/>
  <c r="M9316" s="1"/>
  <c r="G9317"/>
  <c r="M9317" s="1"/>
  <c r="G9318"/>
  <c r="M9318" s="1"/>
  <c r="G9319"/>
  <c r="M9319" s="1"/>
  <c r="G9320"/>
  <c r="M9320" s="1"/>
  <c r="G9321"/>
  <c r="M9321" s="1"/>
  <c r="G9322"/>
  <c r="M9322" s="1"/>
  <c r="G9323"/>
  <c r="M9323" s="1"/>
  <c r="G9324"/>
  <c r="M9324" s="1"/>
  <c r="G9325"/>
  <c r="M9325" s="1"/>
  <c r="G9326"/>
  <c r="M9326" s="1"/>
  <c r="G9327"/>
  <c r="M9327" s="1"/>
  <c r="G9328"/>
  <c r="M9328" s="1"/>
  <c r="G9329"/>
  <c r="M9329" s="1"/>
  <c r="G9330"/>
  <c r="M9330" s="1"/>
  <c r="G9331"/>
  <c r="M9331" s="1"/>
  <c r="G9332"/>
  <c r="M9332" s="1"/>
  <c r="G9333"/>
  <c r="M9333" s="1"/>
  <c r="G9334"/>
  <c r="M9334" s="1"/>
  <c r="G9335"/>
  <c r="M9335" s="1"/>
  <c r="G9336"/>
  <c r="M9336" s="1"/>
  <c r="G9337"/>
  <c r="M9337" s="1"/>
  <c r="G9338"/>
  <c r="M9338" s="1"/>
  <c r="G9339"/>
  <c r="M9339" s="1"/>
  <c r="G9340"/>
  <c r="M9340" s="1"/>
  <c r="G9341"/>
  <c r="M9341" s="1"/>
  <c r="G9342"/>
  <c r="M9342" s="1"/>
  <c r="G9343"/>
  <c r="M9343" s="1"/>
  <c r="G9344"/>
  <c r="M9344" s="1"/>
  <c r="G9345"/>
  <c r="M9345" s="1"/>
  <c r="G9346"/>
  <c r="M9346" s="1"/>
  <c r="G9347"/>
  <c r="M9347" s="1"/>
  <c r="G9348"/>
  <c r="M9348" s="1"/>
  <c r="G9349"/>
  <c r="M9349" s="1"/>
  <c r="G9350"/>
  <c r="M9350" s="1"/>
  <c r="G9351"/>
  <c r="M9351" s="1"/>
  <c r="G9352"/>
  <c r="M9352" s="1"/>
  <c r="G9353"/>
  <c r="M9353" s="1"/>
  <c r="G9354"/>
  <c r="M9354" s="1"/>
  <c r="G9355"/>
  <c r="M9355" s="1"/>
  <c r="G9356"/>
  <c r="M9356" s="1"/>
  <c r="G9357"/>
  <c r="M9357" s="1"/>
  <c r="G9358"/>
  <c r="M9358" s="1"/>
  <c r="G9359"/>
  <c r="M9359" s="1"/>
  <c r="G9360"/>
  <c r="M9360" s="1"/>
  <c r="G9361"/>
  <c r="M9361" s="1"/>
  <c r="G9362"/>
  <c r="M9362" s="1"/>
  <c r="G9363"/>
  <c r="M9363" s="1"/>
  <c r="G9364"/>
  <c r="M9364" s="1"/>
  <c r="G9365"/>
  <c r="M9365" s="1"/>
  <c r="G9366"/>
  <c r="M9366" s="1"/>
  <c r="G9367"/>
  <c r="M9367" s="1"/>
  <c r="G9368"/>
  <c r="M9368" s="1"/>
  <c r="G9369"/>
  <c r="M9369" s="1"/>
  <c r="G9370"/>
  <c r="M9370" s="1"/>
  <c r="G9371"/>
  <c r="M9371" s="1"/>
  <c r="G9372"/>
  <c r="M9372" s="1"/>
  <c r="G9373"/>
  <c r="M9373" s="1"/>
  <c r="G9374"/>
  <c r="M9374" s="1"/>
  <c r="G9375"/>
  <c r="M9375" s="1"/>
  <c r="G9376"/>
  <c r="M9376" s="1"/>
  <c r="G9377"/>
  <c r="M9377" s="1"/>
  <c r="G9378"/>
  <c r="M9378" s="1"/>
  <c r="G9379"/>
  <c r="M9379" s="1"/>
  <c r="G9380"/>
  <c r="M9380" s="1"/>
  <c r="G9381"/>
  <c r="M9381" s="1"/>
  <c r="G9382"/>
  <c r="M9382" s="1"/>
  <c r="G9383"/>
  <c r="M9383" s="1"/>
  <c r="G9384"/>
  <c r="M9384" s="1"/>
  <c r="G9385"/>
  <c r="M9385" s="1"/>
  <c r="G9386"/>
  <c r="M9386" s="1"/>
  <c r="G9387"/>
  <c r="M9387" s="1"/>
  <c r="G9388"/>
  <c r="M9388" s="1"/>
  <c r="G9389"/>
  <c r="M9389" s="1"/>
  <c r="G9390"/>
  <c r="M9390" s="1"/>
  <c r="G9391"/>
  <c r="M9391" s="1"/>
  <c r="G9392"/>
  <c r="M9392" s="1"/>
  <c r="G9393"/>
  <c r="M9393" s="1"/>
  <c r="G9394"/>
  <c r="M9394" s="1"/>
  <c r="G9395"/>
  <c r="M9395" s="1"/>
  <c r="G9396"/>
  <c r="M9396" s="1"/>
  <c r="G9397"/>
  <c r="M9397" s="1"/>
  <c r="G9398"/>
  <c r="M9398" s="1"/>
  <c r="G9399"/>
  <c r="M9399" s="1"/>
  <c r="G9400"/>
  <c r="M9400" s="1"/>
  <c r="G9401"/>
  <c r="M9401" s="1"/>
  <c r="G9402"/>
  <c r="M9402" s="1"/>
  <c r="G9403"/>
  <c r="M9403" s="1"/>
  <c r="G9404"/>
  <c r="M9404" s="1"/>
  <c r="G9405"/>
  <c r="M9405" s="1"/>
  <c r="G9406"/>
  <c r="M9406" s="1"/>
  <c r="G9407"/>
  <c r="M9407" s="1"/>
  <c r="G9408"/>
  <c r="M9408" s="1"/>
  <c r="G9409"/>
  <c r="M9409" s="1"/>
  <c r="G9410"/>
  <c r="M9410" s="1"/>
  <c r="G9411"/>
  <c r="M9411" s="1"/>
  <c r="G9412"/>
  <c r="M9412" s="1"/>
  <c r="G9413"/>
  <c r="M9413" s="1"/>
  <c r="G9414"/>
  <c r="M9414" s="1"/>
  <c r="G9415"/>
  <c r="M9415" s="1"/>
  <c r="G9416"/>
  <c r="M9416" s="1"/>
  <c r="G9417"/>
  <c r="M9417" s="1"/>
  <c r="G9418"/>
  <c r="M9418" s="1"/>
  <c r="G9419"/>
  <c r="M9419" s="1"/>
  <c r="G9420"/>
  <c r="M9420" s="1"/>
  <c r="G9421"/>
  <c r="M9421" s="1"/>
  <c r="G9422"/>
  <c r="M9422" s="1"/>
  <c r="G9423"/>
  <c r="M9423" s="1"/>
  <c r="G9424"/>
  <c r="M9424" s="1"/>
  <c r="G9425"/>
  <c r="M9425" s="1"/>
  <c r="G9426"/>
  <c r="M9426" s="1"/>
  <c r="G9427"/>
  <c r="M9427" s="1"/>
  <c r="G9428"/>
  <c r="M9428" s="1"/>
  <c r="G9429"/>
  <c r="M9429" s="1"/>
  <c r="G9430"/>
  <c r="M9430" s="1"/>
  <c r="G9431"/>
  <c r="M9431" s="1"/>
  <c r="G9432"/>
  <c r="M9432" s="1"/>
  <c r="G9433"/>
  <c r="M9433" s="1"/>
  <c r="G9434"/>
  <c r="M9434" s="1"/>
  <c r="G9435"/>
  <c r="M9435" s="1"/>
  <c r="G9436"/>
  <c r="M9436" s="1"/>
  <c r="G9437"/>
  <c r="M9437" s="1"/>
  <c r="G9438"/>
  <c r="M9438" s="1"/>
  <c r="G9439"/>
  <c r="M9439" s="1"/>
  <c r="G9440"/>
  <c r="M9440" s="1"/>
  <c r="G9441"/>
  <c r="M9441" s="1"/>
  <c r="G9442"/>
  <c r="M9442" s="1"/>
  <c r="G9443"/>
  <c r="M9443" s="1"/>
  <c r="G9444"/>
  <c r="M9444" s="1"/>
  <c r="G9445"/>
  <c r="M9445" s="1"/>
  <c r="G9446"/>
  <c r="M9446" s="1"/>
  <c r="G9447"/>
  <c r="M9447" s="1"/>
  <c r="G9448"/>
  <c r="M9448" s="1"/>
  <c r="G9449"/>
  <c r="M9449" s="1"/>
  <c r="G9450"/>
  <c r="M9450" s="1"/>
  <c r="G9451"/>
  <c r="M9451" s="1"/>
  <c r="G9452"/>
  <c r="M9452" s="1"/>
  <c r="G9453"/>
  <c r="M9453" s="1"/>
  <c r="G9454"/>
  <c r="M9454" s="1"/>
  <c r="G9455"/>
  <c r="M9455" s="1"/>
  <c r="G9456"/>
  <c r="M9456" s="1"/>
  <c r="G9457"/>
  <c r="M9457" s="1"/>
  <c r="G9458"/>
  <c r="M9458" s="1"/>
  <c r="G9459"/>
  <c r="M9459" s="1"/>
  <c r="G9460"/>
  <c r="M9460" s="1"/>
  <c r="G9461"/>
  <c r="M9461" s="1"/>
  <c r="G9462"/>
  <c r="M9462" s="1"/>
  <c r="G9463"/>
  <c r="M9463" s="1"/>
  <c r="G9464"/>
  <c r="M9464" s="1"/>
  <c r="G9465"/>
  <c r="M9465" s="1"/>
  <c r="G9466"/>
  <c r="M9466" s="1"/>
  <c r="G9467"/>
  <c r="M9467" s="1"/>
  <c r="G9468"/>
  <c r="M9468" s="1"/>
  <c r="G9469"/>
  <c r="M9469" s="1"/>
  <c r="G9470"/>
  <c r="M9470" s="1"/>
  <c r="G9471"/>
  <c r="M9471" s="1"/>
  <c r="G9472"/>
  <c r="M9472" s="1"/>
  <c r="G9473"/>
  <c r="M9473" s="1"/>
  <c r="G9474"/>
  <c r="M9474" s="1"/>
  <c r="G9475"/>
  <c r="M9475" s="1"/>
  <c r="G9476"/>
  <c r="M9476" s="1"/>
  <c r="G9477"/>
  <c r="M9477" s="1"/>
  <c r="G9478"/>
  <c r="M9478" s="1"/>
  <c r="G9479"/>
  <c r="M9479" s="1"/>
  <c r="G9480"/>
  <c r="M9480" s="1"/>
  <c r="G9481"/>
  <c r="M9481" s="1"/>
  <c r="G9482"/>
  <c r="M9482" s="1"/>
  <c r="G9483"/>
  <c r="M9483" s="1"/>
  <c r="G9484"/>
  <c r="M9484" s="1"/>
  <c r="G9485"/>
  <c r="M9485" s="1"/>
  <c r="G9486"/>
  <c r="M9486" s="1"/>
  <c r="G9487"/>
  <c r="M9487" s="1"/>
  <c r="G9488"/>
  <c r="M9488" s="1"/>
  <c r="G9489"/>
  <c r="M9489" s="1"/>
  <c r="G9490"/>
  <c r="M9490" s="1"/>
  <c r="G9491"/>
  <c r="M9491" s="1"/>
  <c r="G9492"/>
  <c r="M9492" s="1"/>
  <c r="G9493"/>
  <c r="M9493" s="1"/>
  <c r="G9494"/>
  <c r="M9494" s="1"/>
  <c r="G9495"/>
  <c r="M9495" s="1"/>
  <c r="G9496"/>
  <c r="M9496" s="1"/>
  <c r="G9497"/>
  <c r="M9497" s="1"/>
  <c r="G9498"/>
  <c r="M9498" s="1"/>
  <c r="G9499"/>
  <c r="M9499" s="1"/>
  <c r="G9500"/>
  <c r="M9500" s="1"/>
  <c r="G9501"/>
  <c r="M9501" s="1"/>
  <c r="G9502"/>
  <c r="M9502" s="1"/>
  <c r="G9503"/>
  <c r="M9503" s="1"/>
  <c r="G9504"/>
  <c r="M9504" s="1"/>
  <c r="G9505"/>
  <c r="M9505" s="1"/>
  <c r="G9506"/>
  <c r="M9506" s="1"/>
  <c r="G9525"/>
  <c r="M9525" s="1"/>
  <c r="G9526"/>
  <c r="M9526" s="1"/>
  <c r="G9527"/>
  <c r="M9527" s="1"/>
  <c r="G9528"/>
  <c r="M9528" s="1"/>
  <c r="G9529"/>
  <c r="M9529" s="1"/>
  <c r="G9530"/>
  <c r="M9530" s="1"/>
  <c r="G9531"/>
  <c r="M9531" s="1"/>
  <c r="G9532"/>
  <c r="M9532" s="1"/>
  <c r="G9533"/>
  <c r="M9533" s="1"/>
  <c r="G9534"/>
  <c r="M9534" s="1"/>
  <c r="G9535"/>
  <c r="M9535" s="1"/>
  <c r="G9536"/>
  <c r="M9536" s="1"/>
  <c r="G9537"/>
  <c r="M9537" s="1"/>
  <c r="G9538"/>
  <c r="M9538" s="1"/>
  <c r="G9539"/>
  <c r="M9539" s="1"/>
  <c r="G9540"/>
  <c r="M9540" s="1"/>
  <c r="G9541"/>
  <c r="M9541" s="1"/>
  <c r="G9542"/>
  <c r="M9542" s="1"/>
  <c r="G9543"/>
  <c r="M9543" s="1"/>
  <c r="G9544"/>
  <c r="M9544" s="1"/>
  <c r="G9545"/>
  <c r="M9545" s="1"/>
  <c r="G9546"/>
  <c r="M9546" s="1"/>
  <c r="G9547"/>
  <c r="M9547" s="1"/>
  <c r="G9548"/>
  <c r="M9548" s="1"/>
  <c r="G9549"/>
  <c r="M9549" s="1"/>
  <c r="G9550"/>
  <c r="M9550" s="1"/>
  <c r="G9551"/>
  <c r="M9551" s="1"/>
  <c r="G9552"/>
  <c r="M9552" s="1"/>
  <c r="G9553"/>
  <c r="M9553" s="1"/>
  <c r="G9554"/>
  <c r="M9554" s="1"/>
  <c r="G9555"/>
  <c r="M9555" s="1"/>
  <c r="G9556"/>
  <c r="M9556" s="1"/>
  <c r="G9557"/>
  <c r="M9557" s="1"/>
  <c r="G9558"/>
  <c r="M9558" s="1"/>
  <c r="G9559"/>
  <c r="M9559" s="1"/>
  <c r="G9560"/>
  <c r="M9560" s="1"/>
  <c r="G9561"/>
  <c r="M9561" s="1"/>
  <c r="G9562"/>
  <c r="M9562" s="1"/>
  <c r="G9563"/>
  <c r="M9563" s="1"/>
  <c r="G9564"/>
  <c r="M9564" s="1"/>
  <c r="G9565"/>
  <c r="M9565" s="1"/>
  <c r="G9566"/>
  <c r="M9566" s="1"/>
  <c r="G9567"/>
  <c r="M9567" s="1"/>
  <c r="G9568"/>
  <c r="M9568" s="1"/>
  <c r="G9569"/>
  <c r="M9569" s="1"/>
  <c r="G9570"/>
  <c r="M9570" s="1"/>
  <c r="G9571"/>
  <c r="M9571" s="1"/>
  <c r="G9572"/>
  <c r="M9572" s="1"/>
  <c r="G9573"/>
  <c r="M9573" s="1"/>
  <c r="G9574"/>
  <c r="M9574" s="1"/>
  <c r="G9575"/>
  <c r="M9575" s="1"/>
  <c r="G9576"/>
  <c r="M9576" s="1"/>
  <c r="G9577"/>
  <c r="M9577" s="1"/>
  <c r="G9578"/>
  <c r="M9578" s="1"/>
  <c r="G9579"/>
  <c r="M9579" s="1"/>
  <c r="G9580"/>
  <c r="M9580" s="1"/>
  <c r="G9581"/>
  <c r="M9581" s="1"/>
  <c r="G9582"/>
  <c r="M9582" s="1"/>
  <c r="G9583"/>
  <c r="M9583" s="1"/>
  <c r="G9584"/>
  <c r="M9584" s="1"/>
  <c r="G9585"/>
  <c r="M9585" s="1"/>
  <c r="G9586"/>
  <c r="M9586" s="1"/>
  <c r="G9587"/>
  <c r="M9587" s="1"/>
  <c r="G9588"/>
  <c r="M9588" s="1"/>
  <c r="G9589"/>
  <c r="M9589" s="1"/>
  <c r="G9590"/>
  <c r="M9590" s="1"/>
  <c r="G9591"/>
  <c r="M9591" s="1"/>
  <c r="G9592"/>
  <c r="M9592" s="1"/>
  <c r="G9593"/>
  <c r="M9593" s="1"/>
  <c r="G9594"/>
  <c r="M9594" s="1"/>
  <c r="G9595"/>
  <c r="M9595" s="1"/>
  <c r="G9596"/>
  <c r="M9596" s="1"/>
  <c r="G9597"/>
  <c r="M9597" s="1"/>
  <c r="G9598"/>
  <c r="M9598" s="1"/>
  <c r="G9599"/>
  <c r="M9599" s="1"/>
  <c r="G9600"/>
  <c r="M9600" s="1"/>
  <c r="G9601"/>
  <c r="M9601" s="1"/>
  <c r="G9602"/>
  <c r="M9602" s="1"/>
  <c r="G9603"/>
  <c r="M9603" s="1"/>
  <c r="G9604"/>
  <c r="M9604" s="1"/>
  <c r="G9605"/>
  <c r="M9605" s="1"/>
  <c r="G9606"/>
  <c r="M9606" s="1"/>
  <c r="G9607"/>
  <c r="M9607" s="1"/>
  <c r="G9608"/>
  <c r="M9608" s="1"/>
  <c r="G9609"/>
  <c r="M9609" s="1"/>
  <c r="G9610"/>
  <c r="M9610" s="1"/>
  <c r="G9611"/>
  <c r="M9611" s="1"/>
  <c r="G9612"/>
  <c r="M9612" s="1"/>
  <c r="G9613"/>
  <c r="M9613" s="1"/>
  <c r="G9614"/>
  <c r="M9614" s="1"/>
  <c r="G9615"/>
  <c r="M9615" s="1"/>
  <c r="G9616"/>
  <c r="M9616" s="1"/>
  <c r="G9617"/>
  <c r="M9617" s="1"/>
  <c r="G9618"/>
  <c r="M9618" s="1"/>
  <c r="G9619"/>
  <c r="M9619" s="1"/>
  <c r="G9620"/>
  <c r="M9620" s="1"/>
  <c r="G9621"/>
  <c r="M9621" s="1"/>
  <c r="G9622"/>
  <c r="M9622" s="1"/>
  <c r="G9623"/>
  <c r="M9623" s="1"/>
  <c r="G9624"/>
  <c r="M9624" s="1"/>
  <c r="G9625"/>
  <c r="M9625" s="1"/>
  <c r="G9626"/>
  <c r="M9626" s="1"/>
  <c r="G9627"/>
  <c r="M9627" s="1"/>
  <c r="G9628"/>
  <c r="M9628" s="1"/>
  <c r="G9629"/>
  <c r="M9629" s="1"/>
  <c r="G9630"/>
  <c r="M9630" s="1"/>
  <c r="G9631"/>
  <c r="M9631" s="1"/>
  <c r="G9632"/>
  <c r="M9632" s="1"/>
  <c r="G9633"/>
  <c r="M9633" s="1"/>
  <c r="G9634"/>
  <c r="M9634" s="1"/>
  <c r="G9635"/>
  <c r="M9635" s="1"/>
  <c r="G9636"/>
  <c r="M9636" s="1"/>
  <c r="G9637"/>
  <c r="M9637" s="1"/>
  <c r="G9638"/>
  <c r="M9638" s="1"/>
  <c r="G9639"/>
  <c r="M9639" s="1"/>
  <c r="G9640"/>
  <c r="M9640" s="1"/>
  <c r="G9641"/>
  <c r="M9641" s="1"/>
  <c r="G9642"/>
  <c r="M9642" s="1"/>
  <c r="G9643"/>
  <c r="M9643" s="1"/>
  <c r="G9644"/>
  <c r="M9644" s="1"/>
  <c r="G9645"/>
  <c r="M9645" s="1"/>
  <c r="G9646"/>
  <c r="M9646" s="1"/>
  <c r="G9647"/>
  <c r="M9647" s="1"/>
  <c r="G9648"/>
  <c r="M9648" s="1"/>
  <c r="G9649"/>
  <c r="M9649" s="1"/>
  <c r="G9650"/>
  <c r="M9650" s="1"/>
  <c r="G9651"/>
  <c r="M9651" s="1"/>
  <c r="G9652"/>
  <c r="M9652" s="1"/>
  <c r="G9653"/>
  <c r="M9653" s="1"/>
  <c r="G9654"/>
  <c r="M9654" s="1"/>
  <c r="G9655"/>
  <c r="M9655" s="1"/>
  <c r="G9656"/>
  <c r="M9656" s="1"/>
  <c r="G9657"/>
  <c r="M9657" s="1"/>
  <c r="G9658"/>
  <c r="M9658" s="1"/>
  <c r="G9659"/>
  <c r="M9659" s="1"/>
  <c r="G9660"/>
  <c r="M9660" s="1"/>
  <c r="G9661"/>
  <c r="M9661" s="1"/>
  <c r="G9662"/>
  <c r="M9662" s="1"/>
  <c r="G9663"/>
  <c r="M9663" s="1"/>
  <c r="G9664"/>
  <c r="M9664" s="1"/>
  <c r="G9665"/>
  <c r="M9665" s="1"/>
  <c r="G9666"/>
  <c r="M9666" s="1"/>
  <c r="G9667"/>
  <c r="M9667" s="1"/>
  <c r="G9668"/>
  <c r="M9668" s="1"/>
  <c r="G9669"/>
  <c r="M9669" s="1"/>
  <c r="G9670"/>
  <c r="M9670" s="1"/>
  <c r="G9671"/>
  <c r="M9671" s="1"/>
  <c r="G9672"/>
  <c r="M9672" s="1"/>
  <c r="G9673"/>
  <c r="M9673" s="1"/>
  <c r="G9674"/>
  <c r="M9674" s="1"/>
  <c r="G9675"/>
  <c r="M9675" s="1"/>
  <c r="G9676"/>
  <c r="M9676" s="1"/>
  <c r="G9677"/>
  <c r="M9677" s="1"/>
  <c r="G9678"/>
  <c r="M9678" s="1"/>
  <c r="G9679"/>
  <c r="M9679" s="1"/>
  <c r="G9680"/>
  <c r="M9680" s="1"/>
  <c r="G9681"/>
  <c r="M9681" s="1"/>
  <c r="G9682"/>
  <c r="M9682" s="1"/>
  <c r="G9683"/>
  <c r="M9683" s="1"/>
  <c r="G9684"/>
  <c r="M9684" s="1"/>
  <c r="G9685"/>
  <c r="M9685" s="1"/>
  <c r="G9686"/>
  <c r="M9686" s="1"/>
  <c r="G9687"/>
  <c r="M9687" s="1"/>
  <c r="G9688"/>
  <c r="M9688" s="1"/>
  <c r="G9689"/>
  <c r="M9689" s="1"/>
  <c r="G9690"/>
  <c r="M9690" s="1"/>
  <c r="G9691"/>
  <c r="M9691" s="1"/>
  <c r="G9692"/>
  <c r="M9692" s="1"/>
  <c r="G9693"/>
  <c r="M9693" s="1"/>
  <c r="G9694"/>
  <c r="M9694" s="1"/>
  <c r="G9695"/>
  <c r="M9695" s="1"/>
  <c r="G9696"/>
  <c r="M9696" s="1"/>
  <c r="G9697"/>
  <c r="M9697" s="1"/>
  <c r="G9698"/>
  <c r="M9698" s="1"/>
  <c r="G9699"/>
  <c r="M9699" s="1"/>
  <c r="G9700"/>
  <c r="M9700" s="1"/>
  <c r="G9701"/>
  <c r="M9701" s="1"/>
  <c r="G9702"/>
  <c r="M9702" s="1"/>
  <c r="G9703"/>
  <c r="M9703" s="1"/>
  <c r="G9704"/>
  <c r="M9704" s="1"/>
  <c r="G9705"/>
  <c r="M9705" s="1"/>
  <c r="G9706"/>
  <c r="M9706" s="1"/>
  <c r="G9707"/>
  <c r="M9707" s="1"/>
  <c r="G9708"/>
  <c r="M9708" s="1"/>
  <c r="G9709"/>
  <c r="M9709" s="1"/>
  <c r="G9710"/>
  <c r="M9710" s="1"/>
  <c r="G9711"/>
  <c r="M9711" s="1"/>
  <c r="G9712"/>
  <c r="M9712" s="1"/>
  <c r="G9713"/>
  <c r="M9713" s="1"/>
  <c r="G9714"/>
  <c r="M9714" s="1"/>
  <c r="G9715"/>
  <c r="M9715" s="1"/>
  <c r="G9716"/>
  <c r="M9716" s="1"/>
  <c r="G9717"/>
  <c r="M9717" s="1"/>
  <c r="G9718"/>
  <c r="M9718" s="1"/>
  <c r="G9719"/>
  <c r="M9719" s="1"/>
  <c r="G9720"/>
  <c r="M9720" s="1"/>
  <c r="G9721"/>
  <c r="M9721" s="1"/>
  <c r="G9722"/>
  <c r="M9722" s="1"/>
  <c r="G9723"/>
  <c r="M9723" s="1"/>
  <c r="G9724"/>
  <c r="M9724" s="1"/>
  <c r="G9725"/>
  <c r="M9725" s="1"/>
  <c r="G9726"/>
  <c r="M9726" s="1"/>
  <c r="G9727"/>
  <c r="M9727" s="1"/>
  <c r="G9728"/>
  <c r="M9728" s="1"/>
  <c r="G9729"/>
  <c r="M9729" s="1"/>
  <c r="G9730"/>
  <c r="M9730" s="1"/>
  <c r="G9731"/>
  <c r="M9731" s="1"/>
  <c r="G9732"/>
  <c r="M9732" s="1"/>
  <c r="G9733"/>
  <c r="M9733" s="1"/>
  <c r="G9734"/>
  <c r="M9734" s="1"/>
  <c r="G9735"/>
  <c r="M9735" s="1"/>
  <c r="G9736"/>
  <c r="M9736" s="1"/>
  <c r="G9737"/>
  <c r="M9737" s="1"/>
  <c r="G9738"/>
  <c r="M9738" s="1"/>
  <c r="G9739"/>
  <c r="M9739" s="1"/>
  <c r="G9740"/>
  <c r="M9740" s="1"/>
  <c r="G9741"/>
  <c r="M9741" s="1"/>
  <c r="G9742"/>
  <c r="M9742" s="1"/>
  <c r="G9743"/>
  <c r="M9743" s="1"/>
  <c r="G9744"/>
  <c r="M9744" s="1"/>
  <c r="G9745"/>
  <c r="M9745" s="1"/>
  <c r="G9746"/>
  <c r="M9746" s="1"/>
  <c r="G9747"/>
  <c r="M9747" s="1"/>
  <c r="G9748"/>
  <c r="M9748" s="1"/>
  <c r="G9749"/>
  <c r="M9749" s="1"/>
  <c r="G9750"/>
  <c r="M9750" s="1"/>
  <c r="G9751"/>
  <c r="M9751" s="1"/>
  <c r="G9752"/>
  <c r="M9752" s="1"/>
  <c r="G9753"/>
  <c r="M9753" s="1"/>
  <c r="G9754"/>
  <c r="M9754" s="1"/>
  <c r="G9755"/>
  <c r="M9755" s="1"/>
  <c r="G9756"/>
  <c r="M9756" s="1"/>
  <c r="G9757"/>
  <c r="M9757" s="1"/>
  <c r="G9758"/>
  <c r="M9758" s="1"/>
  <c r="G9759"/>
  <c r="M9759" s="1"/>
  <c r="G9760"/>
  <c r="M9760" s="1"/>
  <c r="G9761"/>
  <c r="M9761" s="1"/>
  <c r="G9762"/>
  <c r="M9762" s="1"/>
  <c r="G9763"/>
  <c r="M9763" s="1"/>
  <c r="G9764"/>
  <c r="M9764" s="1"/>
  <c r="G9765"/>
  <c r="M9765" s="1"/>
  <c r="G9766"/>
  <c r="M9766" s="1"/>
  <c r="G9767"/>
  <c r="M9767" s="1"/>
  <c r="G9768"/>
  <c r="M9768" s="1"/>
  <c r="G9769"/>
  <c r="M9769" s="1"/>
  <c r="G9770"/>
  <c r="M9770" s="1"/>
  <c r="G9771"/>
  <c r="M9771" s="1"/>
  <c r="G9772"/>
  <c r="M9772" s="1"/>
  <c r="G9773"/>
  <c r="M9773" s="1"/>
  <c r="G9774"/>
  <c r="M9774" s="1"/>
  <c r="G9775"/>
  <c r="M9775" s="1"/>
  <c r="G9776"/>
  <c r="M9776" s="1"/>
  <c r="G9777"/>
  <c r="M9777" s="1"/>
  <c r="G9778"/>
  <c r="M9778" s="1"/>
  <c r="G9779"/>
  <c r="M9779" s="1"/>
  <c r="G9780"/>
  <c r="M9780" s="1"/>
  <c r="G9781"/>
  <c r="M9781" s="1"/>
  <c r="G9782"/>
  <c r="M9782" s="1"/>
  <c r="G9783"/>
  <c r="M9783" s="1"/>
  <c r="G9784"/>
  <c r="M9784" s="1"/>
  <c r="G9785"/>
  <c r="M9785" s="1"/>
  <c r="G9786"/>
  <c r="M9786" s="1"/>
  <c r="G9787"/>
  <c r="M9787" s="1"/>
  <c r="G9788"/>
  <c r="M9788" s="1"/>
  <c r="G9789"/>
  <c r="M9789" s="1"/>
  <c r="G9790"/>
  <c r="M9790" s="1"/>
  <c r="G9791"/>
  <c r="M9791" s="1"/>
  <c r="G9792"/>
  <c r="M9792" s="1"/>
  <c r="G9793"/>
  <c r="M9793" s="1"/>
  <c r="G9794"/>
  <c r="M9794" s="1"/>
  <c r="G9795"/>
  <c r="M9795" s="1"/>
  <c r="G9796"/>
  <c r="M9796" s="1"/>
  <c r="G9797"/>
  <c r="M9797" s="1"/>
  <c r="G9798"/>
  <c r="M9798" s="1"/>
  <c r="G9799"/>
  <c r="M9799" s="1"/>
  <c r="G9800"/>
  <c r="M9800" s="1"/>
  <c r="G9801"/>
  <c r="M9801" s="1"/>
  <c r="G9802"/>
  <c r="M9802" s="1"/>
  <c r="G9803"/>
  <c r="M9803" s="1"/>
  <c r="G9804"/>
  <c r="M9804" s="1"/>
  <c r="G9805"/>
  <c r="M9805" s="1"/>
  <c r="G9806"/>
  <c r="M9806" s="1"/>
  <c r="G9807"/>
  <c r="M9807" s="1"/>
  <c r="G9808"/>
  <c r="M9808" s="1"/>
  <c r="G9809"/>
  <c r="M9809" s="1"/>
  <c r="G9810"/>
  <c r="M9810" s="1"/>
  <c r="G9811"/>
  <c r="M9811" s="1"/>
  <c r="G9812"/>
  <c r="M9812" s="1"/>
  <c r="G9813"/>
  <c r="M9813" s="1"/>
  <c r="G9814"/>
  <c r="M9814" s="1"/>
  <c r="G9815"/>
  <c r="M9815" s="1"/>
  <c r="G9816"/>
  <c r="M9816" s="1"/>
  <c r="G9817"/>
  <c r="M9817" s="1"/>
  <c r="G9818"/>
  <c r="M9818" s="1"/>
  <c r="G9819"/>
  <c r="M9819" s="1"/>
  <c r="G9820"/>
  <c r="M9820" s="1"/>
  <c r="G9821"/>
  <c r="M9821" s="1"/>
  <c r="G9822"/>
  <c r="M9822" s="1"/>
  <c r="G9823"/>
  <c r="M9823" s="1"/>
  <c r="G9824"/>
  <c r="M9824" s="1"/>
  <c r="G9825"/>
  <c r="M9825" s="1"/>
  <c r="G9826"/>
  <c r="M9826" s="1"/>
  <c r="G9827"/>
  <c r="M9827" s="1"/>
  <c r="G9828"/>
  <c r="M9828" s="1"/>
  <c r="G9829"/>
  <c r="M9829" s="1"/>
  <c r="G9830"/>
  <c r="M9830" s="1"/>
  <c r="G9831"/>
  <c r="M9831" s="1"/>
  <c r="G9832"/>
  <c r="M9832" s="1"/>
  <c r="G9833"/>
  <c r="M9833" s="1"/>
  <c r="G9834"/>
  <c r="M9834" s="1"/>
  <c r="G9835"/>
  <c r="M9835" s="1"/>
  <c r="G9836"/>
  <c r="M9836" s="1"/>
  <c r="G9837"/>
  <c r="M9837" s="1"/>
  <c r="G9838"/>
  <c r="M9838" s="1"/>
  <c r="G9839"/>
  <c r="M9839" s="1"/>
  <c r="G9840"/>
  <c r="M9840" s="1"/>
  <c r="G9841"/>
  <c r="M9841" s="1"/>
  <c r="G9842"/>
  <c r="M9842" s="1"/>
  <c r="G9843"/>
  <c r="M9843" s="1"/>
  <c r="G9844"/>
  <c r="M9844" s="1"/>
  <c r="G9845"/>
  <c r="M9845" s="1"/>
  <c r="G9846"/>
  <c r="M9846" s="1"/>
  <c r="G9847"/>
  <c r="M9847" s="1"/>
  <c r="G9848"/>
  <c r="M9848" s="1"/>
  <c r="G9849"/>
  <c r="M9849" s="1"/>
  <c r="G9850"/>
  <c r="M9850" s="1"/>
  <c r="G9851"/>
  <c r="M9851" s="1"/>
  <c r="G9852"/>
  <c r="M9852" s="1"/>
  <c r="G9853"/>
  <c r="M9853" s="1"/>
  <c r="G9854"/>
  <c r="M9854" s="1"/>
  <c r="G9855"/>
  <c r="M9855" s="1"/>
  <c r="G9856"/>
  <c r="M9856" s="1"/>
  <c r="G9857"/>
  <c r="M9857" s="1"/>
  <c r="G9858"/>
  <c r="M9858" s="1"/>
  <c r="G9859"/>
  <c r="M9859" s="1"/>
  <c r="G9860"/>
  <c r="M9860" s="1"/>
  <c r="G9861"/>
  <c r="M9861" s="1"/>
  <c r="G9862"/>
  <c r="M9862" s="1"/>
  <c r="G9863"/>
  <c r="M9863" s="1"/>
  <c r="G9864"/>
  <c r="M9864" s="1"/>
  <c r="G9865"/>
  <c r="M9865" s="1"/>
  <c r="G9866"/>
  <c r="M9866" s="1"/>
  <c r="G9867"/>
  <c r="M9867" s="1"/>
  <c r="G9868"/>
  <c r="M9868" s="1"/>
  <c r="G9869"/>
  <c r="M9869" s="1"/>
  <c r="G9870"/>
  <c r="M9870" s="1"/>
  <c r="G9871"/>
  <c r="M9871" s="1"/>
  <c r="G9872"/>
  <c r="M9872" s="1"/>
  <c r="G9873"/>
  <c r="M9873" s="1"/>
  <c r="G9874"/>
  <c r="M9874" s="1"/>
  <c r="G9875"/>
  <c r="M9875" s="1"/>
  <c r="G9876"/>
  <c r="M9876" s="1"/>
  <c r="G9877"/>
  <c r="M9877" s="1"/>
  <c r="G9878"/>
  <c r="M9878" s="1"/>
  <c r="G9879"/>
  <c r="M9879" s="1"/>
  <c r="G9880"/>
  <c r="M9880" s="1"/>
  <c r="G9881"/>
  <c r="M9881" s="1"/>
  <c r="G9882"/>
  <c r="M9882" s="1"/>
  <c r="G9883"/>
  <c r="M9883" s="1"/>
  <c r="G9884"/>
  <c r="M9884" s="1"/>
  <c r="G9885"/>
  <c r="M9885" s="1"/>
  <c r="G9886"/>
  <c r="M9886" s="1"/>
  <c r="G9887"/>
  <c r="M9887" s="1"/>
  <c r="G9888"/>
  <c r="M9888" s="1"/>
  <c r="G9889"/>
  <c r="M9889" s="1"/>
  <c r="G9890"/>
  <c r="M9890" s="1"/>
  <c r="G9891"/>
  <c r="M9891" s="1"/>
  <c r="G9892"/>
  <c r="M9892" s="1"/>
  <c r="G9893"/>
  <c r="M9893" s="1"/>
  <c r="G9894"/>
  <c r="M9894" s="1"/>
  <c r="G9895"/>
  <c r="M9895" s="1"/>
  <c r="G9896"/>
  <c r="M9896" s="1"/>
  <c r="G9897"/>
  <c r="M9897" s="1"/>
  <c r="G9898"/>
  <c r="M9898" s="1"/>
  <c r="G9899"/>
  <c r="M9899" s="1"/>
  <c r="G9900"/>
  <c r="M9900" s="1"/>
  <c r="G9901"/>
  <c r="M9901" s="1"/>
  <c r="G9902"/>
  <c r="M9902" s="1"/>
  <c r="G9903"/>
  <c r="M9903" s="1"/>
  <c r="G9904"/>
  <c r="M9904" s="1"/>
  <c r="G9905"/>
  <c r="M9905" s="1"/>
  <c r="G9906"/>
  <c r="M9906" s="1"/>
  <c r="G9907"/>
  <c r="M9907" s="1"/>
  <c r="G9908"/>
  <c r="M9908" s="1"/>
  <c r="G9909"/>
  <c r="M9909" s="1"/>
  <c r="G9910"/>
  <c r="M9910" s="1"/>
  <c r="G9911"/>
  <c r="M9911" s="1"/>
  <c r="G9912"/>
  <c r="M9912" s="1"/>
  <c r="G9913"/>
  <c r="M9913" s="1"/>
  <c r="G9914"/>
  <c r="M9914" s="1"/>
  <c r="G9915"/>
  <c r="M9915" s="1"/>
  <c r="G9916"/>
  <c r="M9916" s="1"/>
  <c r="G9917"/>
  <c r="M9917" s="1"/>
  <c r="G9918"/>
  <c r="M9918" s="1"/>
  <c r="G9919"/>
  <c r="M9919" s="1"/>
  <c r="G9920"/>
  <c r="M9920" s="1"/>
  <c r="G9921"/>
  <c r="M9921" s="1"/>
  <c r="G9922"/>
  <c r="M9922" s="1"/>
  <c r="G9923"/>
  <c r="M9923" s="1"/>
  <c r="G9924"/>
  <c r="M9924" s="1"/>
  <c r="G9925"/>
  <c r="M9925" s="1"/>
  <c r="G9926"/>
  <c r="M9926" s="1"/>
  <c r="G9927"/>
  <c r="M9927" s="1"/>
  <c r="G9928"/>
  <c r="M9928" s="1"/>
  <c r="G9929"/>
  <c r="M9929" s="1"/>
  <c r="G9930"/>
  <c r="M9930" s="1"/>
  <c r="G9931"/>
  <c r="M9931" s="1"/>
  <c r="G9932"/>
  <c r="M9932" s="1"/>
  <c r="G9933"/>
  <c r="M9933" s="1"/>
  <c r="G9934"/>
  <c r="M9934" s="1"/>
  <c r="G9935"/>
  <c r="M9935" s="1"/>
  <c r="G9936"/>
  <c r="M9936" s="1"/>
  <c r="G9937"/>
  <c r="M9937" s="1"/>
  <c r="G9938"/>
  <c r="M9938" s="1"/>
  <c r="G9939"/>
  <c r="M9939" s="1"/>
  <c r="G9940"/>
  <c r="M9940" s="1"/>
  <c r="G9941"/>
  <c r="M9941" s="1"/>
  <c r="G9942"/>
  <c r="M9942" s="1"/>
  <c r="G9943"/>
  <c r="M9943" s="1"/>
  <c r="G9944"/>
  <c r="M9944" s="1"/>
  <c r="G9945"/>
  <c r="M9945" s="1"/>
  <c r="G9946"/>
  <c r="M9946" s="1"/>
  <c r="G9947"/>
  <c r="M9947" s="1"/>
  <c r="G9948"/>
  <c r="M9948" s="1"/>
  <c r="G9949"/>
  <c r="M9949" s="1"/>
  <c r="G9950"/>
  <c r="M9950" s="1"/>
  <c r="G9951"/>
  <c r="M9951" s="1"/>
  <c r="G9952"/>
  <c r="M9952" s="1"/>
  <c r="G9953"/>
  <c r="M9953" s="1"/>
  <c r="G9954"/>
  <c r="M9954" s="1"/>
  <c r="G9955"/>
  <c r="M9955" s="1"/>
  <c r="G9956"/>
  <c r="M9956" s="1"/>
  <c r="G9957"/>
  <c r="M9957" s="1"/>
  <c r="G9958"/>
  <c r="M9958" s="1"/>
  <c r="G9959"/>
  <c r="M9959" s="1"/>
  <c r="G9960"/>
  <c r="M9960" s="1"/>
  <c r="G9961"/>
  <c r="M9961" s="1"/>
  <c r="G9962"/>
  <c r="M9962" s="1"/>
  <c r="G9963"/>
  <c r="M9963" s="1"/>
  <c r="G9964"/>
  <c r="M9964" s="1"/>
  <c r="G9965"/>
  <c r="M9965" s="1"/>
  <c r="G9966"/>
  <c r="M9966" s="1"/>
  <c r="G9967"/>
  <c r="M9967" s="1"/>
  <c r="G9968"/>
  <c r="M9968" s="1"/>
  <c r="G9969"/>
  <c r="M9969" s="1"/>
  <c r="G9970"/>
  <c r="M9970" s="1"/>
  <c r="G9971"/>
  <c r="M9971" s="1"/>
  <c r="G9972"/>
  <c r="M9972" s="1"/>
  <c r="G9973"/>
  <c r="M9973" s="1"/>
  <c r="G9974"/>
  <c r="M9974" s="1"/>
  <c r="G9975"/>
  <c r="M9975" s="1"/>
  <c r="G9976"/>
  <c r="M9976" s="1"/>
  <c r="G9977"/>
  <c r="M9977" s="1"/>
  <c r="G9978"/>
  <c r="M9978" s="1"/>
  <c r="G9979"/>
  <c r="M9979" s="1"/>
  <c r="G9980"/>
  <c r="M9980" s="1"/>
  <c r="G9981"/>
  <c r="M9981" s="1"/>
  <c r="G9982"/>
  <c r="M9982" s="1"/>
  <c r="G9983"/>
  <c r="M9983" s="1"/>
  <c r="G9984"/>
  <c r="M9984" s="1"/>
  <c r="G9985"/>
  <c r="M9985" s="1"/>
  <c r="G9986"/>
  <c r="M9986" s="1"/>
  <c r="G9987"/>
  <c r="M9987" s="1"/>
  <c r="G9988"/>
  <c r="M9988" s="1"/>
  <c r="G9989"/>
  <c r="M9989" s="1"/>
  <c r="G9990"/>
  <c r="M9990" s="1"/>
  <c r="G9991"/>
  <c r="M9991" s="1"/>
  <c r="G9992"/>
  <c r="M9992" s="1"/>
  <c r="G9993"/>
  <c r="M9993" s="1"/>
  <c r="G9994"/>
  <c r="M9994" s="1"/>
  <c r="G9995"/>
  <c r="M9995" s="1"/>
  <c r="G9996"/>
  <c r="M9996" s="1"/>
  <c r="G9997"/>
  <c r="M9997" s="1"/>
  <c r="G9998"/>
  <c r="M9998" s="1"/>
  <c r="G9999"/>
  <c r="M9999" s="1"/>
  <c r="G10000"/>
  <c r="M10000" s="1"/>
  <c r="G10001"/>
  <c r="M10001" s="1"/>
  <c r="G10002"/>
  <c r="M10002" s="1"/>
  <c r="G10003"/>
  <c r="M10003" s="1"/>
  <c r="G10004"/>
  <c r="M10004" s="1"/>
  <c r="G10005"/>
  <c r="M10005" s="1"/>
  <c r="G10006"/>
  <c r="M10006" s="1"/>
  <c r="G10007"/>
  <c r="M10007" s="1"/>
  <c r="G10008"/>
  <c r="M10008" s="1"/>
  <c r="G10009"/>
  <c r="M10009" s="1"/>
  <c r="G10010"/>
  <c r="M10010" s="1"/>
  <c r="G10011"/>
  <c r="M10011" s="1"/>
  <c r="G10012"/>
  <c r="M10012" s="1"/>
  <c r="G10013"/>
  <c r="M10013" s="1"/>
  <c r="G10014"/>
  <c r="M10014" s="1"/>
  <c r="G10015"/>
  <c r="M10015" s="1"/>
  <c r="G10016"/>
  <c r="M10016" s="1"/>
  <c r="G10017"/>
  <c r="M10017" s="1"/>
  <c r="G10018"/>
  <c r="M10018" s="1"/>
  <c r="G10019"/>
  <c r="M10019" s="1"/>
  <c r="G10020"/>
  <c r="M10020" s="1"/>
  <c r="G10021"/>
  <c r="M10021" s="1"/>
  <c r="G10022"/>
  <c r="M10022" s="1"/>
  <c r="G10023"/>
  <c r="M10023" s="1"/>
  <c r="G10024"/>
  <c r="M10024" s="1"/>
  <c r="G10025"/>
  <c r="M10025" s="1"/>
  <c r="G10026"/>
  <c r="M10026" s="1"/>
  <c r="G10027"/>
  <c r="M10027" s="1"/>
  <c r="G10028"/>
  <c r="M10028" s="1"/>
  <c r="G10029"/>
  <c r="M10029" s="1"/>
  <c r="G10030"/>
  <c r="M10030" s="1"/>
  <c r="G10031"/>
  <c r="M10031" s="1"/>
  <c r="G10032"/>
  <c r="M10032" s="1"/>
  <c r="G10033"/>
  <c r="M10033" s="1"/>
  <c r="G10034"/>
  <c r="M10034" s="1"/>
  <c r="G10035"/>
  <c r="M10035" s="1"/>
  <c r="G10036"/>
  <c r="M10036" s="1"/>
  <c r="G10037"/>
  <c r="M10037" s="1"/>
  <c r="G10038"/>
  <c r="M10038" s="1"/>
  <c r="G10039"/>
  <c r="M10039" s="1"/>
  <c r="G10040"/>
  <c r="M10040" s="1"/>
  <c r="G10041"/>
  <c r="M10041" s="1"/>
  <c r="G10042"/>
  <c r="M10042" s="1"/>
  <c r="G10043"/>
  <c r="M10043" s="1"/>
  <c r="G10044"/>
  <c r="M10044" s="1"/>
  <c r="G10045"/>
  <c r="M10045" s="1"/>
  <c r="G10046"/>
  <c r="M10046" s="1"/>
  <c r="G10047"/>
  <c r="M10047" s="1"/>
  <c r="G10048"/>
  <c r="M10048" s="1"/>
  <c r="G10049"/>
  <c r="M10049" s="1"/>
  <c r="G10050"/>
  <c r="M10050" s="1"/>
  <c r="G10051"/>
  <c r="M10051" s="1"/>
  <c r="G10052"/>
  <c r="M10052" s="1"/>
  <c r="G10053"/>
  <c r="M10053" s="1"/>
  <c r="G10054"/>
  <c r="M10054" s="1"/>
  <c r="G10055"/>
  <c r="M10055" s="1"/>
  <c r="G10056"/>
  <c r="M10056" s="1"/>
  <c r="G10057"/>
  <c r="M10057" s="1"/>
  <c r="G10058"/>
  <c r="M10058" s="1"/>
  <c r="G10059"/>
  <c r="M10059" s="1"/>
  <c r="G10060"/>
  <c r="M10060" s="1"/>
  <c r="G10061"/>
  <c r="M10061" s="1"/>
  <c r="G10062"/>
  <c r="M10062" s="1"/>
  <c r="G10063"/>
  <c r="M10063" s="1"/>
  <c r="G10064"/>
  <c r="M10064" s="1"/>
  <c r="G10065"/>
  <c r="M10065" s="1"/>
  <c r="G10066"/>
  <c r="M10066" s="1"/>
  <c r="G10067"/>
  <c r="M10067" s="1"/>
  <c r="G10068"/>
  <c r="M10068" s="1"/>
  <c r="G10069"/>
  <c r="M10069" s="1"/>
  <c r="G10070"/>
  <c r="M10070" s="1"/>
  <c r="G10071"/>
  <c r="M10071" s="1"/>
  <c r="G10072"/>
  <c r="M10072" s="1"/>
  <c r="G10073"/>
  <c r="M10073" s="1"/>
  <c r="G10074"/>
  <c r="M10074" s="1"/>
  <c r="G10075"/>
  <c r="M10075" s="1"/>
  <c r="G10076"/>
  <c r="M10076" s="1"/>
  <c r="G10077"/>
  <c r="M10077" s="1"/>
  <c r="G10078"/>
  <c r="M10078" s="1"/>
  <c r="G10079"/>
  <c r="M10079" s="1"/>
  <c r="G10080"/>
  <c r="M10080" s="1"/>
  <c r="G10081"/>
  <c r="M10081" s="1"/>
  <c r="G10082"/>
  <c r="M10082" s="1"/>
  <c r="G10083"/>
  <c r="M10083" s="1"/>
  <c r="G10084"/>
  <c r="M10084" s="1"/>
  <c r="G10085"/>
  <c r="M10085" s="1"/>
  <c r="G10086"/>
  <c r="M10086" s="1"/>
  <c r="G10087"/>
  <c r="M10087" s="1"/>
  <c r="G10088"/>
  <c r="M10088" s="1"/>
  <c r="G10089"/>
  <c r="M10089" s="1"/>
  <c r="G10090"/>
  <c r="M10090" s="1"/>
  <c r="G10091"/>
  <c r="M10091" s="1"/>
  <c r="G10092"/>
  <c r="M10092" s="1"/>
  <c r="G10093"/>
  <c r="M10093" s="1"/>
  <c r="G10094"/>
  <c r="M10094" s="1"/>
  <c r="G10095"/>
  <c r="M10095" s="1"/>
  <c r="G10096"/>
  <c r="M10096" s="1"/>
  <c r="G10097"/>
  <c r="M10097" s="1"/>
  <c r="G10098"/>
  <c r="M10098" s="1"/>
  <c r="G10099"/>
  <c r="M10099" s="1"/>
  <c r="G10100"/>
  <c r="M10100" s="1"/>
  <c r="G10101"/>
  <c r="M10101" s="1"/>
  <c r="G10102"/>
  <c r="M10102" s="1"/>
  <c r="G10103"/>
  <c r="M10103" s="1"/>
  <c r="G10104"/>
  <c r="M10104" s="1"/>
  <c r="G10105"/>
  <c r="M10105" s="1"/>
  <c r="G10106"/>
  <c r="M10106" s="1"/>
  <c r="G10107"/>
  <c r="M10107" s="1"/>
  <c r="G10108"/>
  <c r="M10108" s="1"/>
  <c r="G10109"/>
  <c r="M10109" s="1"/>
  <c r="G10110"/>
  <c r="M10110" s="1"/>
  <c r="G10111"/>
  <c r="M10111" s="1"/>
  <c r="G10112"/>
  <c r="M10112" s="1"/>
  <c r="G10113"/>
  <c r="M10113" s="1"/>
  <c r="G10114"/>
  <c r="M10114" s="1"/>
  <c r="G10115"/>
  <c r="M10115" s="1"/>
  <c r="G10116"/>
  <c r="M10116" s="1"/>
  <c r="G10117"/>
  <c r="M10117" s="1"/>
  <c r="G10118"/>
  <c r="M10118" s="1"/>
  <c r="G10119"/>
  <c r="M10119" s="1"/>
  <c r="G10120"/>
  <c r="M10120" s="1"/>
  <c r="G10121"/>
  <c r="M10121" s="1"/>
  <c r="G10122"/>
  <c r="M10122" s="1"/>
  <c r="G10123"/>
  <c r="M10123" s="1"/>
  <c r="G10124"/>
  <c r="M10124" s="1"/>
  <c r="G10125"/>
  <c r="M10125" s="1"/>
  <c r="G10126"/>
  <c r="M10126" s="1"/>
  <c r="G10127"/>
  <c r="M10127" s="1"/>
  <c r="G10128"/>
  <c r="M10128" s="1"/>
  <c r="G10129"/>
  <c r="M10129" s="1"/>
  <c r="G10130"/>
  <c r="M10130" s="1"/>
  <c r="G10131"/>
  <c r="M10131" s="1"/>
  <c r="G10132"/>
  <c r="M10132" s="1"/>
  <c r="G10133"/>
  <c r="M10133" s="1"/>
  <c r="G10134"/>
  <c r="M10134" s="1"/>
  <c r="G10135"/>
  <c r="M10135" s="1"/>
  <c r="G10136"/>
  <c r="M10136" s="1"/>
  <c r="G10137"/>
  <c r="M10137" s="1"/>
  <c r="G10138"/>
  <c r="M10138" s="1"/>
  <c r="G10139"/>
  <c r="M10139" s="1"/>
  <c r="G10140"/>
  <c r="M10140" s="1"/>
  <c r="G10141"/>
  <c r="M10141" s="1"/>
  <c r="G10142"/>
  <c r="M10142" s="1"/>
  <c r="G10143"/>
  <c r="M10143" s="1"/>
  <c r="G10144"/>
  <c r="M10144" s="1"/>
  <c r="G10145"/>
  <c r="M10145" s="1"/>
  <c r="G10146"/>
  <c r="M10146" s="1"/>
  <c r="G10147"/>
  <c r="M10147" s="1"/>
  <c r="G10148"/>
  <c r="M10148" s="1"/>
  <c r="G10149"/>
  <c r="M10149" s="1"/>
  <c r="G10150"/>
  <c r="M10150" s="1"/>
  <c r="G10151"/>
  <c r="M10151" s="1"/>
  <c r="G10152"/>
  <c r="M10152" s="1"/>
  <c r="G10153"/>
  <c r="M10153" s="1"/>
  <c r="G10154"/>
  <c r="M10154" s="1"/>
  <c r="G10155"/>
  <c r="M10155" s="1"/>
  <c r="G10156"/>
  <c r="M10156" s="1"/>
  <c r="G10157"/>
  <c r="M10157" s="1"/>
  <c r="G10158"/>
  <c r="M10158" s="1"/>
  <c r="G10159"/>
  <c r="M10159" s="1"/>
  <c r="G10160"/>
  <c r="M10160" s="1"/>
  <c r="G10161"/>
  <c r="M10161" s="1"/>
  <c r="G10162"/>
  <c r="M10162" s="1"/>
  <c r="G10163"/>
  <c r="M10163" s="1"/>
  <c r="G10164"/>
  <c r="M10164" s="1"/>
  <c r="G10165"/>
  <c r="M10165" s="1"/>
  <c r="G10166"/>
  <c r="M10166" s="1"/>
  <c r="G10167"/>
  <c r="M10167" s="1"/>
  <c r="G10168"/>
  <c r="M10168" s="1"/>
  <c r="G10169"/>
  <c r="M10169" s="1"/>
  <c r="G10170"/>
  <c r="M10170" s="1"/>
  <c r="G10171"/>
  <c r="M10171" s="1"/>
  <c r="G10172"/>
  <c r="M10172" s="1"/>
  <c r="G10173"/>
  <c r="M10173" s="1"/>
  <c r="G10174"/>
  <c r="M10174" s="1"/>
  <c r="G10175"/>
  <c r="M10175" s="1"/>
  <c r="G10176"/>
  <c r="M10176" s="1"/>
  <c r="G10177"/>
  <c r="M10177" s="1"/>
  <c r="G10178"/>
  <c r="M10178" s="1"/>
  <c r="G10179"/>
  <c r="M10179" s="1"/>
  <c r="G10180"/>
  <c r="M10180" s="1"/>
  <c r="G10181"/>
  <c r="M10181" s="1"/>
  <c r="G10182"/>
  <c r="M10182" s="1"/>
  <c r="G10183"/>
  <c r="M10183" s="1"/>
  <c r="G10184"/>
  <c r="M10184" s="1"/>
  <c r="G10185"/>
  <c r="M10185" s="1"/>
  <c r="G10186"/>
  <c r="M10186" s="1"/>
  <c r="G10187"/>
  <c r="M10187" s="1"/>
  <c r="G10188"/>
  <c r="M10188" s="1"/>
  <c r="G10189"/>
  <c r="M10189" s="1"/>
  <c r="G10190"/>
  <c r="M10190" s="1"/>
  <c r="G10191"/>
  <c r="M10191" s="1"/>
  <c r="G10192"/>
  <c r="M10192" s="1"/>
  <c r="G10193"/>
  <c r="M10193" s="1"/>
  <c r="G10194"/>
  <c r="M10194" s="1"/>
  <c r="G10195"/>
  <c r="M10195" s="1"/>
  <c r="G10196"/>
  <c r="M10196" s="1"/>
  <c r="G10197"/>
  <c r="M10197" s="1"/>
  <c r="G10198"/>
  <c r="M10198" s="1"/>
  <c r="G10199"/>
  <c r="M10199" s="1"/>
  <c r="G10200"/>
  <c r="M10200" s="1"/>
  <c r="G10201"/>
  <c r="M10201" s="1"/>
  <c r="G10202"/>
  <c r="M10202" s="1"/>
  <c r="G10203"/>
  <c r="M10203" s="1"/>
  <c r="G10204"/>
  <c r="M10204" s="1"/>
  <c r="G10205"/>
  <c r="M10205" s="1"/>
  <c r="G10206"/>
  <c r="M10206" s="1"/>
  <c r="G10207"/>
  <c r="M10207" s="1"/>
  <c r="G10208"/>
  <c r="M10208" s="1"/>
  <c r="G10209"/>
  <c r="M10209" s="1"/>
  <c r="G10210"/>
  <c r="M10210" s="1"/>
  <c r="G10211"/>
  <c r="M10211" s="1"/>
  <c r="G10212"/>
  <c r="M10212" s="1"/>
  <c r="G10213"/>
  <c r="M10213" s="1"/>
  <c r="G10214"/>
  <c r="M10214" s="1"/>
  <c r="G10215"/>
  <c r="M10215" s="1"/>
  <c r="G10216"/>
  <c r="M10216" s="1"/>
  <c r="G10217"/>
  <c r="M10217" s="1"/>
  <c r="G10218"/>
  <c r="M10218" s="1"/>
  <c r="G10219"/>
  <c r="M10219" s="1"/>
  <c r="G10220"/>
  <c r="M10220" s="1"/>
  <c r="G10221"/>
  <c r="M10221" s="1"/>
  <c r="G10222"/>
  <c r="M10222" s="1"/>
  <c r="G10223"/>
  <c r="M10223" s="1"/>
  <c r="G10224"/>
  <c r="M10224" s="1"/>
  <c r="G10225"/>
  <c r="M10225" s="1"/>
  <c r="G10226"/>
  <c r="M10226" s="1"/>
  <c r="G10227"/>
  <c r="M10227" s="1"/>
  <c r="G10228"/>
  <c r="M10228" s="1"/>
  <c r="G10229"/>
  <c r="M10229" s="1"/>
  <c r="G10230"/>
  <c r="M10230" s="1"/>
  <c r="G10231"/>
  <c r="M10231" s="1"/>
  <c r="G10232"/>
  <c r="M10232" s="1"/>
  <c r="G10233"/>
  <c r="M10233" s="1"/>
  <c r="G10234"/>
  <c r="M10234" s="1"/>
  <c r="G10235"/>
  <c r="M10235" s="1"/>
  <c r="G10236"/>
  <c r="M10236" s="1"/>
  <c r="G10237"/>
  <c r="M10237" s="1"/>
  <c r="G10238"/>
  <c r="M10238" s="1"/>
  <c r="G10239"/>
  <c r="M10239" s="1"/>
  <c r="G10240"/>
  <c r="M10240" s="1"/>
  <c r="G10241"/>
  <c r="M10241" s="1"/>
  <c r="G10242"/>
  <c r="M10242" s="1"/>
  <c r="G10243"/>
  <c r="M10243" s="1"/>
  <c r="G10244"/>
  <c r="M10244" s="1"/>
  <c r="G10245"/>
  <c r="M10245" s="1"/>
  <c r="G10246"/>
  <c r="M10246" s="1"/>
  <c r="G10247"/>
  <c r="M10247" s="1"/>
  <c r="G10248"/>
  <c r="M10248" s="1"/>
  <c r="G10249"/>
  <c r="M10249" s="1"/>
  <c r="G10250"/>
  <c r="M10250" s="1"/>
  <c r="G10251"/>
  <c r="M10251" s="1"/>
  <c r="G10252"/>
  <c r="M10252" s="1"/>
  <c r="G10253"/>
  <c r="M10253" s="1"/>
  <c r="G10254"/>
  <c r="M10254" s="1"/>
  <c r="G10255"/>
  <c r="M10255" s="1"/>
  <c r="G10256"/>
  <c r="M10256" s="1"/>
  <c r="G10257"/>
  <c r="M10257" s="1"/>
  <c r="G10258"/>
  <c r="M10258" s="1"/>
  <c r="G10259"/>
  <c r="M10259" s="1"/>
  <c r="G10260"/>
  <c r="M10260" s="1"/>
  <c r="G10261"/>
  <c r="M10261" s="1"/>
  <c r="G10262"/>
  <c r="M10262" s="1"/>
  <c r="G10263"/>
  <c r="M10263" s="1"/>
  <c r="G10264"/>
  <c r="M10264" s="1"/>
  <c r="G10265"/>
  <c r="M10265" s="1"/>
  <c r="G10266"/>
  <c r="M10266" s="1"/>
  <c r="G10267"/>
  <c r="M10267" s="1"/>
  <c r="G10268"/>
  <c r="M10268" s="1"/>
  <c r="G10269"/>
  <c r="M10269" s="1"/>
  <c r="G10270"/>
  <c r="M10270" s="1"/>
  <c r="G10271"/>
  <c r="M10271" s="1"/>
  <c r="G10272"/>
  <c r="M10272" s="1"/>
  <c r="G10273"/>
  <c r="M10273" s="1"/>
  <c r="G10274"/>
  <c r="M10274" s="1"/>
  <c r="G10275"/>
  <c r="M10275" s="1"/>
  <c r="G10276"/>
  <c r="M10276" s="1"/>
  <c r="G10277"/>
  <c r="M10277" s="1"/>
  <c r="G10278"/>
  <c r="M10278" s="1"/>
  <c r="G10279"/>
  <c r="M10279" s="1"/>
  <c r="G10280"/>
  <c r="M10280" s="1"/>
  <c r="G10281"/>
  <c r="M10281" s="1"/>
  <c r="G10282"/>
  <c r="M10282" s="1"/>
  <c r="G10283"/>
  <c r="M10283" s="1"/>
  <c r="G10284"/>
  <c r="M10284" s="1"/>
  <c r="G10285"/>
  <c r="M10285" s="1"/>
  <c r="G10286"/>
  <c r="M10286" s="1"/>
  <c r="G10287"/>
  <c r="M10287" s="1"/>
  <c r="G10288"/>
  <c r="M10288" s="1"/>
  <c r="G10289"/>
  <c r="M10289" s="1"/>
  <c r="G10290"/>
  <c r="M10290" s="1"/>
  <c r="G10291"/>
  <c r="M10291" s="1"/>
  <c r="G10292"/>
  <c r="M10292" s="1"/>
  <c r="G10293"/>
  <c r="M10293" s="1"/>
  <c r="G10294"/>
  <c r="M10294" s="1"/>
  <c r="G10295"/>
  <c r="M10295" s="1"/>
  <c r="G10296"/>
  <c r="M10296" s="1"/>
  <c r="G10297"/>
  <c r="M10297" s="1"/>
  <c r="G10298"/>
  <c r="M10298" s="1"/>
  <c r="G10299"/>
  <c r="M10299" s="1"/>
  <c r="G10300"/>
  <c r="M10300" s="1"/>
  <c r="G10301"/>
  <c r="M10301" s="1"/>
  <c r="G10302"/>
  <c r="M10302" s="1"/>
  <c r="G10303"/>
  <c r="M10303" s="1"/>
  <c r="G10304"/>
  <c r="M10304" s="1"/>
  <c r="G10305"/>
  <c r="M10305" s="1"/>
  <c r="G10306"/>
  <c r="M10306" s="1"/>
  <c r="G10307"/>
  <c r="M10307" s="1"/>
  <c r="G10308"/>
  <c r="M10308" s="1"/>
  <c r="G10309"/>
  <c r="M10309" s="1"/>
  <c r="G10310"/>
  <c r="M10310" s="1"/>
  <c r="G10311"/>
  <c r="M10311" s="1"/>
  <c r="G10312"/>
  <c r="M10312" s="1"/>
  <c r="G10313"/>
  <c r="M10313" s="1"/>
  <c r="G10314"/>
  <c r="M10314" s="1"/>
  <c r="G10315"/>
  <c r="M10315" s="1"/>
  <c r="G10316"/>
  <c r="M10316" s="1"/>
  <c r="G10317"/>
  <c r="M10317" s="1"/>
  <c r="G10318"/>
  <c r="M10318" s="1"/>
  <c r="G10319"/>
  <c r="M10319" s="1"/>
  <c r="G10320"/>
  <c r="M10320" s="1"/>
  <c r="G10321"/>
  <c r="M10321" s="1"/>
  <c r="G10322"/>
  <c r="M10322" s="1"/>
  <c r="G10323"/>
  <c r="M10323" s="1"/>
  <c r="G10324"/>
  <c r="M10324" s="1"/>
  <c r="G10325"/>
  <c r="M10325" s="1"/>
  <c r="G10326"/>
  <c r="M10326" s="1"/>
  <c r="G10327"/>
  <c r="M10327" s="1"/>
  <c r="G10328"/>
  <c r="M10328" s="1"/>
  <c r="G10329"/>
  <c r="M10329" s="1"/>
  <c r="G10330"/>
  <c r="M10330" s="1"/>
  <c r="G10331"/>
  <c r="M10331" s="1"/>
  <c r="G10332"/>
  <c r="M10332" s="1"/>
  <c r="G10333"/>
  <c r="M10333" s="1"/>
  <c r="G10334"/>
  <c r="M10334" s="1"/>
  <c r="G10335"/>
  <c r="M10335" s="1"/>
  <c r="G10336"/>
  <c r="M10336" s="1"/>
  <c r="G10337"/>
  <c r="M10337" s="1"/>
  <c r="G10338"/>
  <c r="M10338" s="1"/>
  <c r="G10339"/>
  <c r="M10339" s="1"/>
  <c r="G10340"/>
  <c r="M10340" s="1"/>
  <c r="G10341"/>
  <c r="M10341" s="1"/>
  <c r="G10342"/>
  <c r="M10342" s="1"/>
  <c r="G10343"/>
  <c r="M10343" s="1"/>
  <c r="G10344"/>
  <c r="M10344" s="1"/>
  <c r="G10345"/>
  <c r="M10345" s="1"/>
  <c r="G10346"/>
  <c r="M10346" s="1"/>
  <c r="G10347"/>
  <c r="M10347" s="1"/>
  <c r="G10348"/>
  <c r="M10348" s="1"/>
  <c r="G10349"/>
  <c r="M10349" s="1"/>
  <c r="G10350"/>
  <c r="M10350" s="1"/>
  <c r="G10351"/>
  <c r="M10351" s="1"/>
  <c r="G10352"/>
  <c r="M10352" s="1"/>
  <c r="G10353"/>
  <c r="M10353" s="1"/>
  <c r="G10354"/>
  <c r="M10354" s="1"/>
  <c r="G10355"/>
  <c r="M10355" s="1"/>
  <c r="G10356"/>
  <c r="M10356" s="1"/>
  <c r="G10357"/>
  <c r="M10357" s="1"/>
  <c r="G10358"/>
  <c r="M10358" s="1"/>
  <c r="G10359"/>
  <c r="M10359" s="1"/>
  <c r="G10360"/>
  <c r="M10360" s="1"/>
  <c r="G10361"/>
  <c r="M10361" s="1"/>
  <c r="G10362"/>
  <c r="M10362" s="1"/>
  <c r="G10363"/>
  <c r="M10363" s="1"/>
  <c r="G10364"/>
  <c r="M10364" s="1"/>
  <c r="G10365"/>
  <c r="M10365" s="1"/>
  <c r="G10366"/>
  <c r="M10366" s="1"/>
  <c r="G10367"/>
  <c r="M10367" s="1"/>
  <c r="G10368"/>
  <c r="M10368" s="1"/>
  <c r="G10369"/>
  <c r="M10369" s="1"/>
  <c r="G10370"/>
  <c r="M10370" s="1"/>
  <c r="G10371"/>
  <c r="M10371" s="1"/>
  <c r="G10372"/>
  <c r="M10372" s="1"/>
  <c r="G10373"/>
  <c r="M10373" s="1"/>
  <c r="G10374"/>
  <c r="M10374" s="1"/>
  <c r="G10375"/>
  <c r="M10375" s="1"/>
  <c r="G10376"/>
  <c r="M10376" s="1"/>
  <c r="G10377"/>
  <c r="M10377" s="1"/>
  <c r="G10378"/>
  <c r="M10378" s="1"/>
  <c r="G10379"/>
  <c r="M10379" s="1"/>
  <c r="G10380"/>
  <c r="M10380" s="1"/>
  <c r="G10381"/>
  <c r="M10381" s="1"/>
  <c r="G10382"/>
  <c r="M10382" s="1"/>
  <c r="G10383"/>
  <c r="M10383" s="1"/>
  <c r="G10384"/>
  <c r="M10384" s="1"/>
  <c r="G10385"/>
  <c r="M10385" s="1"/>
  <c r="G10386"/>
  <c r="M10386" s="1"/>
  <c r="G10387"/>
  <c r="M10387" s="1"/>
  <c r="G10388"/>
  <c r="M10388" s="1"/>
  <c r="G10389"/>
  <c r="M10389" s="1"/>
  <c r="G10390"/>
  <c r="M10390" s="1"/>
  <c r="G10391"/>
  <c r="M10391" s="1"/>
  <c r="G10392"/>
  <c r="M10392" s="1"/>
  <c r="G10393"/>
  <c r="M10393" s="1"/>
  <c r="G10394"/>
  <c r="M10394" s="1"/>
  <c r="G10395"/>
  <c r="M10395" s="1"/>
  <c r="G10396"/>
  <c r="M10396" s="1"/>
  <c r="G10397"/>
  <c r="M10397" s="1"/>
  <c r="G10398"/>
  <c r="M10398" s="1"/>
  <c r="G10399"/>
  <c r="M10399" s="1"/>
  <c r="G10400"/>
  <c r="M10400" s="1"/>
  <c r="G10401"/>
  <c r="M10401" s="1"/>
  <c r="G10402"/>
  <c r="M10402" s="1"/>
  <c r="G10403"/>
  <c r="M10403" s="1"/>
  <c r="G10404"/>
  <c r="M10404" s="1"/>
  <c r="G10405"/>
  <c r="M10405" s="1"/>
  <c r="G10406"/>
  <c r="M10406" s="1"/>
  <c r="G10407"/>
  <c r="M10407" s="1"/>
  <c r="G10408"/>
  <c r="M10408" s="1"/>
  <c r="G10409"/>
  <c r="M10409" s="1"/>
  <c r="G10410"/>
  <c r="M10410" s="1"/>
  <c r="G10411"/>
  <c r="M10411" s="1"/>
  <c r="G10412"/>
  <c r="M10412" s="1"/>
  <c r="G10413"/>
  <c r="M10413" s="1"/>
  <c r="G10414"/>
  <c r="M10414" s="1"/>
  <c r="G10415"/>
  <c r="M10415" s="1"/>
  <c r="G10416"/>
  <c r="M10416" s="1"/>
  <c r="G10417"/>
  <c r="M10417" s="1"/>
  <c r="G10418"/>
  <c r="M10418" s="1"/>
  <c r="G10419"/>
  <c r="M10419" s="1"/>
  <c r="G10420"/>
  <c r="M10420" s="1"/>
  <c r="G10421"/>
  <c r="M10421" s="1"/>
  <c r="G10422"/>
  <c r="M10422" s="1"/>
  <c r="G10423"/>
  <c r="M10423" s="1"/>
  <c r="G10424"/>
  <c r="M10424" s="1"/>
  <c r="G10425"/>
  <c r="M10425" s="1"/>
  <c r="G10426"/>
  <c r="M10426" s="1"/>
  <c r="G10427"/>
  <c r="M10427" s="1"/>
  <c r="G10428"/>
  <c r="M10428" s="1"/>
  <c r="G10429"/>
  <c r="M10429" s="1"/>
  <c r="G10430"/>
  <c r="M10430" s="1"/>
  <c r="G10431"/>
  <c r="M10431" s="1"/>
  <c r="G10432"/>
  <c r="M10432" s="1"/>
  <c r="G10433"/>
  <c r="M10433" s="1"/>
  <c r="G10434"/>
  <c r="M10434" s="1"/>
  <c r="G10435"/>
  <c r="M10435" s="1"/>
  <c r="G10436"/>
  <c r="M10436" s="1"/>
  <c r="G10437"/>
  <c r="M10437" s="1"/>
  <c r="G10438"/>
  <c r="M10438" s="1"/>
  <c r="G10439"/>
  <c r="M10439" s="1"/>
  <c r="G10440"/>
  <c r="M10440" s="1"/>
  <c r="G10441"/>
  <c r="M10441" s="1"/>
  <c r="G10442"/>
  <c r="M10442" s="1"/>
  <c r="G10443"/>
  <c r="M10443" s="1"/>
  <c r="G10444"/>
  <c r="M10444" s="1"/>
  <c r="G10445"/>
  <c r="M10445" s="1"/>
  <c r="G10446"/>
  <c r="M10446" s="1"/>
  <c r="G10447"/>
  <c r="M10447" s="1"/>
  <c r="G10448"/>
  <c r="M10448" s="1"/>
  <c r="G10449"/>
  <c r="M10449" s="1"/>
  <c r="G10450"/>
  <c r="M10450" s="1"/>
  <c r="G10451"/>
  <c r="M10451" s="1"/>
  <c r="G10452"/>
  <c r="M10452" s="1"/>
  <c r="G10453"/>
  <c r="M10453" s="1"/>
  <c r="G10454"/>
  <c r="M10454" s="1"/>
  <c r="G10455"/>
  <c r="M10455" s="1"/>
  <c r="G10456"/>
  <c r="M10456" s="1"/>
  <c r="G10457"/>
  <c r="M10457" s="1"/>
  <c r="G10458"/>
  <c r="M10458" s="1"/>
  <c r="G10459"/>
  <c r="M10459" s="1"/>
  <c r="G10460"/>
  <c r="M10460" s="1"/>
  <c r="G10461"/>
  <c r="M10461" s="1"/>
  <c r="G10462"/>
  <c r="M10462" s="1"/>
  <c r="G10463"/>
  <c r="M10463" s="1"/>
  <c r="G10464"/>
  <c r="M10464" s="1"/>
  <c r="G10465"/>
  <c r="M10465" s="1"/>
  <c r="G10466"/>
  <c r="M10466" s="1"/>
  <c r="G10467"/>
  <c r="M10467" s="1"/>
  <c r="G10468"/>
  <c r="M10468" s="1"/>
  <c r="G10469"/>
  <c r="M10469" s="1"/>
  <c r="G10470"/>
  <c r="M10470" s="1"/>
  <c r="G10471"/>
  <c r="M10471" s="1"/>
  <c r="G10472"/>
  <c r="M10472" s="1"/>
  <c r="G10473"/>
  <c r="M10473" s="1"/>
  <c r="G10474"/>
  <c r="M10474" s="1"/>
  <c r="G10475"/>
  <c r="M10475" s="1"/>
  <c r="G10476"/>
  <c r="M10476" s="1"/>
  <c r="G10477"/>
  <c r="M10477" s="1"/>
  <c r="G10478"/>
  <c r="M10478" s="1"/>
  <c r="G10479"/>
  <c r="M10479" s="1"/>
  <c r="G10480"/>
  <c r="M10480" s="1"/>
  <c r="G10481"/>
  <c r="M10481" s="1"/>
  <c r="G10482"/>
  <c r="M10482" s="1"/>
  <c r="G10483"/>
  <c r="M10483" s="1"/>
  <c r="G10484"/>
  <c r="M10484" s="1"/>
  <c r="G10485"/>
  <c r="M10485" s="1"/>
  <c r="G10486"/>
  <c r="M10486" s="1"/>
  <c r="G10487"/>
  <c r="M10487" s="1"/>
  <c r="G10488"/>
  <c r="M10488" s="1"/>
  <c r="G10489"/>
  <c r="M10489" s="1"/>
  <c r="G10490"/>
  <c r="M10490" s="1"/>
  <c r="G10491"/>
  <c r="M10491" s="1"/>
  <c r="G10492"/>
  <c r="M10492" s="1"/>
  <c r="G10493"/>
  <c r="M10493" s="1"/>
  <c r="G10494"/>
  <c r="M10494" s="1"/>
  <c r="G10495"/>
  <c r="M10495" s="1"/>
  <c r="G10496"/>
  <c r="M10496" s="1"/>
  <c r="G10497"/>
  <c r="M10497" s="1"/>
  <c r="G10498"/>
  <c r="M10498" s="1"/>
  <c r="G10499"/>
  <c r="M10499" s="1"/>
  <c r="G10500"/>
  <c r="M10500" s="1"/>
  <c r="G10501"/>
  <c r="M10501" s="1"/>
  <c r="G10502"/>
  <c r="M10502" s="1"/>
  <c r="G10503"/>
  <c r="M10503" s="1"/>
  <c r="G10504"/>
  <c r="M10504" s="1"/>
  <c r="G10505"/>
  <c r="M10505" s="1"/>
  <c r="G10506"/>
  <c r="M10506" s="1"/>
  <c r="G10507"/>
  <c r="M10507" s="1"/>
  <c r="G10508"/>
  <c r="M10508" s="1"/>
  <c r="G10509"/>
  <c r="M10509" s="1"/>
  <c r="G10510"/>
  <c r="M10510" s="1"/>
  <c r="G10511"/>
  <c r="M10511" s="1"/>
  <c r="G10512"/>
  <c r="M10512" s="1"/>
  <c r="G10513"/>
  <c r="M10513" s="1"/>
  <c r="G10514"/>
  <c r="M10514" s="1"/>
  <c r="G10515"/>
  <c r="M10515" s="1"/>
  <c r="G10516"/>
  <c r="M10516" s="1"/>
  <c r="G10517"/>
  <c r="M10517" s="1"/>
  <c r="G10518"/>
  <c r="M10518" s="1"/>
  <c r="G10519"/>
  <c r="M10519" s="1"/>
  <c r="G10520"/>
  <c r="M10520" s="1"/>
  <c r="G10521"/>
  <c r="M10521" s="1"/>
  <c r="G10522"/>
  <c r="M10522" s="1"/>
  <c r="G10523"/>
  <c r="M10523" s="1"/>
  <c r="G10524"/>
  <c r="M10524" s="1"/>
  <c r="G10525"/>
  <c r="M10525" s="1"/>
  <c r="G10526"/>
  <c r="M10526" s="1"/>
  <c r="G10527"/>
  <c r="M10527" s="1"/>
  <c r="G10528"/>
  <c r="M10528" s="1"/>
  <c r="G10529"/>
  <c r="M10529" s="1"/>
  <c r="G10530"/>
  <c r="M10530" s="1"/>
  <c r="G10531"/>
  <c r="M10531" s="1"/>
  <c r="G10532"/>
  <c r="M10532" s="1"/>
  <c r="G10533"/>
  <c r="M10533" s="1"/>
  <c r="G10534"/>
  <c r="M10534" s="1"/>
  <c r="G10535"/>
  <c r="M10535" s="1"/>
  <c r="G10536"/>
  <c r="M10536" s="1"/>
  <c r="G10537"/>
  <c r="M10537" s="1"/>
  <c r="G10538"/>
  <c r="M10538" s="1"/>
  <c r="G10539"/>
  <c r="M10539" s="1"/>
  <c r="G10540"/>
  <c r="M10540" s="1"/>
  <c r="G10541"/>
  <c r="M10541" s="1"/>
  <c r="G10542"/>
  <c r="M10542" s="1"/>
  <c r="G10543"/>
  <c r="M10543" s="1"/>
  <c r="G10544"/>
  <c r="M10544" s="1"/>
  <c r="G10545"/>
  <c r="M10545" s="1"/>
  <c r="G10546"/>
  <c r="M10546" s="1"/>
  <c r="G10547"/>
  <c r="M10547" s="1"/>
  <c r="G10548"/>
  <c r="M10548" s="1"/>
  <c r="G10549"/>
  <c r="M10549" s="1"/>
  <c r="G10550"/>
  <c r="M10550" s="1"/>
  <c r="G10551"/>
  <c r="M10551" s="1"/>
  <c r="G10552"/>
  <c r="M10552" s="1"/>
  <c r="G10553"/>
  <c r="M10553" s="1"/>
  <c r="G10554"/>
  <c r="M10554" s="1"/>
  <c r="G10555"/>
  <c r="M10555" s="1"/>
  <c r="G10556"/>
  <c r="M10556" s="1"/>
  <c r="G10557"/>
  <c r="M10557" s="1"/>
  <c r="G10558"/>
  <c r="M10558" s="1"/>
  <c r="G10559"/>
  <c r="M10559" s="1"/>
  <c r="G10560"/>
  <c r="M10560" s="1"/>
  <c r="G10561"/>
  <c r="M10561" s="1"/>
  <c r="G10562"/>
  <c r="M10562" s="1"/>
  <c r="G10563"/>
  <c r="M10563" s="1"/>
  <c r="G10564"/>
  <c r="M10564" s="1"/>
  <c r="G10565"/>
  <c r="M10565" s="1"/>
  <c r="G10566"/>
  <c r="M10566" s="1"/>
  <c r="G10567"/>
  <c r="M10567" s="1"/>
  <c r="G10568"/>
  <c r="M10568" s="1"/>
  <c r="G10569"/>
  <c r="M10569" s="1"/>
  <c r="G10570"/>
  <c r="M10570" s="1"/>
  <c r="G10571"/>
  <c r="M10571" s="1"/>
  <c r="G10572"/>
  <c r="M10572" s="1"/>
  <c r="G10573"/>
  <c r="M10573" s="1"/>
  <c r="G10574"/>
  <c r="M10574" s="1"/>
  <c r="G10575"/>
  <c r="M10575" s="1"/>
  <c r="G10576"/>
  <c r="M10576" s="1"/>
  <c r="G10577"/>
  <c r="M10577" s="1"/>
  <c r="G10578"/>
  <c r="M10578" s="1"/>
  <c r="G10579"/>
  <c r="M10579" s="1"/>
  <c r="G10580"/>
  <c r="M10580" s="1"/>
  <c r="G10581"/>
  <c r="M10581" s="1"/>
  <c r="G10582"/>
  <c r="M10582" s="1"/>
  <c r="G10583"/>
  <c r="M10583" s="1"/>
  <c r="G10584"/>
  <c r="M10584" s="1"/>
  <c r="G10585"/>
  <c r="M10585" s="1"/>
  <c r="G10586"/>
  <c r="M10586" s="1"/>
  <c r="G10587"/>
  <c r="M10587" s="1"/>
  <c r="G10588"/>
  <c r="M10588" s="1"/>
  <c r="G10589"/>
  <c r="M10589" s="1"/>
  <c r="G10590"/>
  <c r="M10590" s="1"/>
  <c r="G10591"/>
  <c r="M10591" s="1"/>
  <c r="G10592"/>
  <c r="M10592" s="1"/>
  <c r="G10593"/>
  <c r="M10593" s="1"/>
  <c r="G10594"/>
  <c r="M10594" s="1"/>
  <c r="G10595"/>
  <c r="M10595" s="1"/>
  <c r="G10596"/>
  <c r="M10596" s="1"/>
  <c r="G10597"/>
  <c r="M10597" s="1"/>
  <c r="G10598"/>
  <c r="M10598" s="1"/>
  <c r="G10599"/>
  <c r="M10599" s="1"/>
  <c r="G10600"/>
  <c r="M10600" s="1"/>
  <c r="G10601"/>
  <c r="M10601" s="1"/>
  <c r="G10602"/>
  <c r="M10602" s="1"/>
  <c r="G10603"/>
  <c r="M10603" s="1"/>
  <c r="G10604"/>
  <c r="M10604" s="1"/>
  <c r="G10605"/>
  <c r="M10605" s="1"/>
  <c r="G10606"/>
  <c r="M10606" s="1"/>
  <c r="G10607"/>
  <c r="M10607" s="1"/>
  <c r="G10608"/>
  <c r="M10608" s="1"/>
  <c r="G10609"/>
  <c r="M10609" s="1"/>
  <c r="G10610"/>
  <c r="M10610" s="1"/>
  <c r="G10611"/>
  <c r="M10611" s="1"/>
  <c r="G10612"/>
  <c r="M10612" s="1"/>
  <c r="G10613"/>
  <c r="M10613" s="1"/>
  <c r="G10614"/>
  <c r="M10614" s="1"/>
  <c r="G10615"/>
  <c r="M10615" s="1"/>
  <c r="G10616"/>
  <c r="M10616" s="1"/>
  <c r="G10617"/>
  <c r="M10617" s="1"/>
  <c r="G10618"/>
  <c r="M10618" s="1"/>
  <c r="G10619"/>
  <c r="M10619" s="1"/>
  <c r="G10620"/>
  <c r="M10620" s="1"/>
  <c r="G10621"/>
  <c r="M10621" s="1"/>
  <c r="G10622"/>
  <c r="M10622" s="1"/>
  <c r="G10623"/>
  <c r="M10623" s="1"/>
  <c r="G10624"/>
  <c r="M10624" s="1"/>
  <c r="G10625"/>
  <c r="M10625" s="1"/>
  <c r="G10626"/>
  <c r="M10626" s="1"/>
  <c r="G10627"/>
  <c r="M10627" s="1"/>
  <c r="G10628"/>
  <c r="M10628" s="1"/>
  <c r="G10629"/>
  <c r="M10629" s="1"/>
  <c r="G10630"/>
  <c r="M10630" s="1"/>
  <c r="G10631"/>
  <c r="M10631" s="1"/>
  <c r="G10632"/>
  <c r="M10632" s="1"/>
  <c r="G10633"/>
  <c r="M10633" s="1"/>
  <c r="G10634"/>
  <c r="M10634" s="1"/>
  <c r="G10635"/>
  <c r="M10635" s="1"/>
  <c r="G10636"/>
  <c r="M10636" s="1"/>
  <c r="G10637"/>
  <c r="M10637" s="1"/>
  <c r="G10638"/>
  <c r="M10638" s="1"/>
  <c r="G10639"/>
  <c r="M10639" s="1"/>
  <c r="G10640"/>
  <c r="M10640" s="1"/>
  <c r="G10641"/>
  <c r="M10641" s="1"/>
  <c r="G10642"/>
  <c r="M10642" s="1"/>
  <c r="G10643"/>
  <c r="M10643" s="1"/>
  <c r="G10644"/>
  <c r="M10644" s="1"/>
  <c r="G10645"/>
  <c r="M10645" s="1"/>
  <c r="G10646"/>
  <c r="M10646" s="1"/>
  <c r="G10647"/>
  <c r="M10647" s="1"/>
  <c r="G10648"/>
  <c r="M10648" s="1"/>
  <c r="G10649"/>
  <c r="M10649" s="1"/>
  <c r="G10650"/>
  <c r="M10650" s="1"/>
  <c r="G10651"/>
  <c r="M10651" s="1"/>
  <c r="G10652"/>
  <c r="M10652" s="1"/>
  <c r="G10653"/>
  <c r="M10653" s="1"/>
  <c r="G10654"/>
  <c r="M10654" s="1"/>
  <c r="G10655"/>
  <c r="M10655" s="1"/>
  <c r="G10656"/>
  <c r="M10656" s="1"/>
  <c r="G10657"/>
  <c r="M10657" s="1"/>
  <c r="G10658"/>
  <c r="M10658" s="1"/>
  <c r="G10659"/>
  <c r="M10659" s="1"/>
  <c r="G10660"/>
  <c r="M10660" s="1"/>
  <c r="G10661"/>
  <c r="M10661" s="1"/>
  <c r="G10662"/>
  <c r="M10662" s="1"/>
  <c r="G10663"/>
  <c r="M10663" s="1"/>
  <c r="G10664"/>
  <c r="M10664" s="1"/>
  <c r="G10665"/>
  <c r="M10665" s="1"/>
  <c r="G10666"/>
  <c r="M10666" s="1"/>
  <c r="G10667"/>
  <c r="M10667" s="1"/>
  <c r="G10668"/>
  <c r="M10668" s="1"/>
  <c r="G10669"/>
  <c r="M10669" s="1"/>
  <c r="G10670"/>
  <c r="M10670" s="1"/>
  <c r="G10671"/>
  <c r="M10671" s="1"/>
  <c r="G10672"/>
  <c r="M10672" s="1"/>
  <c r="G10673"/>
  <c r="M10673" s="1"/>
  <c r="G10674"/>
  <c r="M10674" s="1"/>
  <c r="G10675"/>
  <c r="M10675" s="1"/>
  <c r="G10676"/>
  <c r="M10676" s="1"/>
  <c r="G10677"/>
  <c r="M10677" s="1"/>
  <c r="G10678"/>
  <c r="M10678" s="1"/>
  <c r="G10679"/>
  <c r="M10679" s="1"/>
  <c r="G10680"/>
  <c r="M10680" s="1"/>
  <c r="G10681"/>
  <c r="M10681" s="1"/>
  <c r="G10682"/>
  <c r="M10682" s="1"/>
  <c r="G10683"/>
  <c r="M10683" s="1"/>
  <c r="G10684"/>
  <c r="M10684" s="1"/>
  <c r="G10685"/>
  <c r="M10685" s="1"/>
  <c r="G10686"/>
  <c r="M10686" s="1"/>
  <c r="G10687"/>
  <c r="M10687" s="1"/>
  <c r="G10688"/>
  <c r="M10688" s="1"/>
  <c r="G10689"/>
  <c r="M10689" s="1"/>
  <c r="G10690"/>
  <c r="M10690" s="1"/>
  <c r="G10691"/>
  <c r="M10691" s="1"/>
  <c r="G10692"/>
  <c r="M10692" s="1"/>
  <c r="G10693"/>
  <c r="M10693" s="1"/>
  <c r="G10694"/>
  <c r="M10694" s="1"/>
  <c r="G10695"/>
  <c r="M10695" s="1"/>
  <c r="G10696"/>
  <c r="M10696" s="1"/>
  <c r="G10697"/>
  <c r="M10697" s="1"/>
  <c r="G10698"/>
  <c r="M10698" s="1"/>
  <c r="G10699"/>
  <c r="M10699" s="1"/>
  <c r="G10700"/>
  <c r="M10700" s="1"/>
  <c r="G10701"/>
  <c r="M10701" s="1"/>
  <c r="G10702"/>
  <c r="M10702" s="1"/>
  <c r="G10703"/>
  <c r="M10703" s="1"/>
  <c r="G10704"/>
  <c r="M10704" s="1"/>
  <c r="G10705"/>
  <c r="M10705" s="1"/>
  <c r="G10706"/>
  <c r="M10706" s="1"/>
  <c r="G10707"/>
  <c r="M10707" s="1"/>
  <c r="G10708"/>
  <c r="M10708" s="1"/>
  <c r="G10709"/>
  <c r="M10709" s="1"/>
  <c r="G10710"/>
  <c r="M10710" s="1"/>
  <c r="G10711"/>
  <c r="M10711" s="1"/>
  <c r="G10712"/>
  <c r="M10712" s="1"/>
  <c r="G10713"/>
  <c r="M10713" s="1"/>
  <c r="G10714"/>
  <c r="M10714" s="1"/>
  <c r="G10715"/>
  <c r="M10715" s="1"/>
  <c r="G10716"/>
  <c r="M10716" s="1"/>
  <c r="G10717"/>
  <c r="M10717" s="1"/>
  <c r="G10718"/>
  <c r="M10718" s="1"/>
  <c r="G10719"/>
  <c r="M10719" s="1"/>
  <c r="G10720"/>
  <c r="M10720" s="1"/>
  <c r="G10721"/>
  <c r="M10721" s="1"/>
  <c r="G10722"/>
  <c r="M10722" s="1"/>
  <c r="G10723"/>
  <c r="M10723" s="1"/>
  <c r="G10724"/>
  <c r="M10724" s="1"/>
  <c r="G10725"/>
  <c r="M10725" s="1"/>
  <c r="G10726"/>
  <c r="M10726" s="1"/>
  <c r="G10727"/>
  <c r="M10727" s="1"/>
  <c r="G10728"/>
  <c r="M10728" s="1"/>
  <c r="G10729"/>
  <c r="M10729" s="1"/>
  <c r="G10730"/>
  <c r="M10730" s="1"/>
  <c r="G10731"/>
  <c r="M10731" s="1"/>
  <c r="G10732"/>
  <c r="M10732" s="1"/>
  <c r="G10733"/>
  <c r="M10733" s="1"/>
  <c r="G10734"/>
  <c r="M10734" s="1"/>
  <c r="G10735"/>
  <c r="M10735" s="1"/>
  <c r="G10736"/>
  <c r="M10736" s="1"/>
  <c r="G10737"/>
  <c r="M10737" s="1"/>
  <c r="G10738"/>
  <c r="M10738" s="1"/>
  <c r="G10739"/>
  <c r="M10739" s="1"/>
  <c r="G10740"/>
  <c r="M10740" s="1"/>
  <c r="G10741"/>
  <c r="M10741" s="1"/>
  <c r="G10742"/>
  <c r="M10742" s="1"/>
  <c r="G10743"/>
  <c r="M10743" s="1"/>
  <c r="G10744"/>
  <c r="M10744" s="1"/>
  <c r="G10745"/>
  <c r="M10745" s="1"/>
  <c r="G10746"/>
  <c r="M10746" s="1"/>
  <c r="G10747"/>
  <c r="M10747" s="1"/>
  <c r="G10748"/>
  <c r="M10748" s="1"/>
  <c r="G10749"/>
  <c r="M10749" s="1"/>
  <c r="G10750"/>
  <c r="M10750" s="1"/>
  <c r="G10751"/>
  <c r="M10751" s="1"/>
  <c r="G10752"/>
  <c r="M10752" s="1"/>
  <c r="G10753"/>
  <c r="M10753" s="1"/>
  <c r="G10754"/>
  <c r="M10754" s="1"/>
  <c r="G10755"/>
  <c r="M10755" s="1"/>
  <c r="G10756"/>
  <c r="M10756" s="1"/>
  <c r="G10757"/>
  <c r="M10757" s="1"/>
  <c r="G10758"/>
  <c r="M10758" s="1"/>
  <c r="G10759"/>
  <c r="M10759" s="1"/>
  <c r="G10760"/>
  <c r="M10760" s="1"/>
  <c r="G10761"/>
  <c r="M10761" s="1"/>
  <c r="G10762"/>
  <c r="M10762" s="1"/>
  <c r="G10763"/>
  <c r="M10763" s="1"/>
  <c r="G10764"/>
  <c r="M10764" s="1"/>
  <c r="G10765"/>
  <c r="M10765" s="1"/>
  <c r="G10766"/>
  <c r="M10766" s="1"/>
  <c r="G10767"/>
  <c r="M10767" s="1"/>
  <c r="G10768"/>
  <c r="M10768" s="1"/>
  <c r="G10769"/>
  <c r="M10769" s="1"/>
  <c r="G10770"/>
  <c r="M10770" s="1"/>
  <c r="G10771"/>
  <c r="M10771" s="1"/>
  <c r="G10772"/>
  <c r="M10772" s="1"/>
  <c r="G10773"/>
  <c r="M10773" s="1"/>
  <c r="G10774"/>
  <c r="M10774" s="1"/>
  <c r="G10775"/>
  <c r="M10775" s="1"/>
  <c r="G10776"/>
  <c r="M10776" s="1"/>
  <c r="G10777"/>
  <c r="M10777" s="1"/>
  <c r="G10778"/>
  <c r="M10778" s="1"/>
  <c r="G10779"/>
  <c r="M10779" s="1"/>
  <c r="G10780"/>
  <c r="M10780" s="1"/>
  <c r="G10781"/>
  <c r="M10781" s="1"/>
  <c r="G10782"/>
  <c r="M10782" s="1"/>
  <c r="G10783"/>
  <c r="M10783" s="1"/>
  <c r="G10784"/>
  <c r="M10784" s="1"/>
  <c r="G10785"/>
  <c r="M10785" s="1"/>
  <c r="G10786"/>
  <c r="M10786" s="1"/>
  <c r="G10787"/>
  <c r="M10787" s="1"/>
  <c r="G10788"/>
  <c r="M10788" s="1"/>
  <c r="G10789"/>
  <c r="M10789" s="1"/>
  <c r="G10790"/>
  <c r="M10790" s="1"/>
  <c r="G10791"/>
  <c r="M10791" s="1"/>
  <c r="G10792"/>
  <c r="M10792" s="1"/>
  <c r="G10793"/>
  <c r="M10793" s="1"/>
  <c r="G10794"/>
  <c r="M10794" s="1"/>
  <c r="G10795"/>
  <c r="M10795" s="1"/>
  <c r="G10796"/>
  <c r="M10796" s="1"/>
  <c r="G10797"/>
  <c r="M10797" s="1"/>
  <c r="G10798"/>
  <c r="M10798" s="1"/>
  <c r="G10799"/>
  <c r="M10799" s="1"/>
  <c r="G10800"/>
  <c r="M10800" s="1"/>
  <c r="G10801"/>
  <c r="M10801" s="1"/>
  <c r="G10802"/>
  <c r="M10802" s="1"/>
  <c r="G10803"/>
  <c r="M10803" s="1"/>
  <c r="G10804"/>
  <c r="M10804" s="1"/>
  <c r="G10805"/>
  <c r="M10805" s="1"/>
  <c r="G10806"/>
  <c r="M10806" s="1"/>
  <c r="G10807"/>
  <c r="M10807" s="1"/>
  <c r="G10808"/>
  <c r="M10808" s="1"/>
  <c r="G10809"/>
  <c r="M10809" s="1"/>
  <c r="G10810"/>
  <c r="M10810" s="1"/>
  <c r="G10811"/>
  <c r="M10811" s="1"/>
  <c r="G10812"/>
  <c r="M10812" s="1"/>
  <c r="G10813"/>
  <c r="M10813" s="1"/>
  <c r="G10814"/>
  <c r="M10814" s="1"/>
  <c r="G10815"/>
  <c r="M10815" s="1"/>
  <c r="G10816"/>
  <c r="M10816" s="1"/>
  <c r="G10817"/>
  <c r="M10817" s="1"/>
  <c r="G10818"/>
  <c r="M10818" s="1"/>
  <c r="G10819"/>
  <c r="M10819" s="1"/>
  <c r="G10820"/>
  <c r="M10820" s="1"/>
  <c r="G10821"/>
  <c r="M10821" s="1"/>
  <c r="G10822"/>
  <c r="M10822" s="1"/>
  <c r="G10823"/>
  <c r="M10823" s="1"/>
  <c r="G10824"/>
  <c r="M10824" s="1"/>
  <c r="G10825"/>
  <c r="M10825" s="1"/>
  <c r="G10826"/>
  <c r="M10826" s="1"/>
  <c r="G10827"/>
  <c r="M10827" s="1"/>
  <c r="G10828"/>
  <c r="M10828" s="1"/>
  <c r="G10829"/>
  <c r="M10829" s="1"/>
  <c r="G10830"/>
  <c r="M10830" s="1"/>
  <c r="G10831"/>
  <c r="M10831" s="1"/>
  <c r="G10832"/>
  <c r="M10832" s="1"/>
  <c r="G10833"/>
  <c r="M10833" s="1"/>
  <c r="G10834"/>
  <c r="M10834" s="1"/>
  <c r="G10835"/>
  <c r="M10835" s="1"/>
  <c r="G10836"/>
  <c r="M10836" s="1"/>
  <c r="G10837"/>
  <c r="M10837" s="1"/>
  <c r="G10838"/>
  <c r="M10838" s="1"/>
  <c r="G10839"/>
  <c r="M10839" s="1"/>
  <c r="G10840"/>
  <c r="M10840" s="1"/>
  <c r="G10841"/>
  <c r="M10841" s="1"/>
  <c r="G10842"/>
  <c r="M10842" s="1"/>
  <c r="G10843"/>
  <c r="M10843" s="1"/>
  <c r="G10844"/>
  <c r="M10844" s="1"/>
  <c r="G10845"/>
  <c r="M10845" s="1"/>
  <c r="G10846"/>
  <c r="M10846" s="1"/>
  <c r="G10847"/>
  <c r="M10847" s="1"/>
  <c r="G10848"/>
  <c r="M10848" s="1"/>
  <c r="G10849"/>
  <c r="M10849" s="1"/>
  <c r="G10850"/>
  <c r="M10850" s="1"/>
  <c r="G10851"/>
  <c r="M10851" s="1"/>
  <c r="G10852"/>
  <c r="M10852" s="1"/>
  <c r="G10853"/>
  <c r="M10853" s="1"/>
  <c r="G10854"/>
  <c r="M10854" s="1"/>
  <c r="G10855"/>
  <c r="M10855" s="1"/>
  <c r="G10856"/>
  <c r="M10856" s="1"/>
  <c r="G10857"/>
  <c r="M10857" s="1"/>
  <c r="G10858"/>
  <c r="M10858" s="1"/>
  <c r="G10859"/>
  <c r="M10859" s="1"/>
  <c r="G10860"/>
  <c r="M10860" s="1"/>
  <c r="G10861"/>
  <c r="M10861" s="1"/>
  <c r="G10862"/>
  <c r="M10862" s="1"/>
  <c r="G10863"/>
  <c r="M10863" s="1"/>
  <c r="G10864"/>
  <c r="M10864" s="1"/>
  <c r="G10865"/>
  <c r="M10865" s="1"/>
  <c r="G10866"/>
  <c r="M10866" s="1"/>
  <c r="G10867"/>
  <c r="M10867" s="1"/>
  <c r="G10868"/>
  <c r="M10868" s="1"/>
  <c r="G10869"/>
  <c r="M10869" s="1"/>
  <c r="G10870"/>
  <c r="M10870" s="1"/>
  <c r="G10871"/>
  <c r="M10871" s="1"/>
  <c r="G10872"/>
  <c r="M10872" s="1"/>
  <c r="G10873"/>
  <c r="M10873" s="1"/>
  <c r="G10874"/>
  <c r="M10874" s="1"/>
  <c r="G10875"/>
  <c r="M10875" s="1"/>
  <c r="G10876"/>
  <c r="M10876" s="1"/>
  <c r="G10877"/>
  <c r="M10877" s="1"/>
  <c r="G10878"/>
  <c r="M10878" s="1"/>
  <c r="G10879"/>
  <c r="M10879" s="1"/>
  <c r="G10880"/>
  <c r="M10880" s="1"/>
  <c r="G10881"/>
  <c r="M10881" s="1"/>
  <c r="G10882"/>
  <c r="M10882" s="1"/>
  <c r="G10883"/>
  <c r="M10883" s="1"/>
  <c r="G10884"/>
  <c r="M10884" s="1"/>
  <c r="G10885"/>
  <c r="M10885" s="1"/>
  <c r="G10886"/>
  <c r="M10886" s="1"/>
  <c r="G10887"/>
  <c r="M10887" s="1"/>
  <c r="G10888"/>
  <c r="M10888" s="1"/>
  <c r="G10889"/>
  <c r="M10889" s="1"/>
  <c r="G10890"/>
  <c r="M10890" s="1"/>
  <c r="G10891"/>
  <c r="M10891" s="1"/>
  <c r="G10892"/>
  <c r="M10892" s="1"/>
  <c r="G10893"/>
  <c r="M10893" s="1"/>
  <c r="G10894"/>
  <c r="M10894" s="1"/>
  <c r="G10895"/>
  <c r="M10895" s="1"/>
  <c r="G10896"/>
  <c r="M10896" s="1"/>
  <c r="G10897"/>
  <c r="M10897" s="1"/>
  <c r="G10898"/>
  <c r="M10898" s="1"/>
  <c r="G10899"/>
  <c r="M10899" s="1"/>
  <c r="G10900"/>
  <c r="M10900" s="1"/>
  <c r="G10901"/>
  <c r="M10901" s="1"/>
  <c r="G10902"/>
  <c r="M10902" s="1"/>
  <c r="G10903"/>
  <c r="M10903" s="1"/>
  <c r="G10904"/>
  <c r="M10904" s="1"/>
  <c r="G10905"/>
  <c r="M10905" s="1"/>
  <c r="G10906"/>
  <c r="M10906" s="1"/>
  <c r="G10907"/>
  <c r="M10907" s="1"/>
  <c r="G10908"/>
  <c r="M10908" s="1"/>
  <c r="G10909"/>
  <c r="M10909" s="1"/>
  <c r="G10910"/>
  <c r="M10910" s="1"/>
  <c r="G10911"/>
  <c r="M10911" s="1"/>
  <c r="G10912"/>
  <c r="M10912" s="1"/>
  <c r="G10913"/>
  <c r="M10913" s="1"/>
  <c r="G10914"/>
  <c r="M10914" s="1"/>
  <c r="G10915"/>
  <c r="M10915" s="1"/>
  <c r="G10916"/>
  <c r="M10916" s="1"/>
  <c r="G10917"/>
  <c r="M10917" s="1"/>
  <c r="G10918"/>
  <c r="M10918" s="1"/>
  <c r="G10919"/>
  <c r="M10919" s="1"/>
  <c r="G10920"/>
  <c r="M10920" s="1"/>
  <c r="G10921"/>
  <c r="M10921" s="1"/>
  <c r="G10922"/>
  <c r="M10922" s="1"/>
  <c r="G10923"/>
  <c r="M10923" s="1"/>
  <c r="G10924"/>
  <c r="M10924" s="1"/>
  <c r="G10925"/>
  <c r="M10925" s="1"/>
  <c r="G10926"/>
  <c r="M10926" s="1"/>
  <c r="G10927"/>
  <c r="M10927" s="1"/>
  <c r="G10928"/>
  <c r="M10928" s="1"/>
  <c r="G10929"/>
  <c r="M10929" s="1"/>
  <c r="G10930"/>
  <c r="M10930" s="1"/>
  <c r="G10931"/>
  <c r="M10931" s="1"/>
  <c r="G10932"/>
  <c r="M10932" s="1"/>
  <c r="G10933"/>
  <c r="M10933" s="1"/>
  <c r="G10934"/>
  <c r="M10934" s="1"/>
  <c r="G10935"/>
  <c r="M10935" s="1"/>
  <c r="G10936"/>
  <c r="M10936" s="1"/>
  <c r="G10937"/>
  <c r="M10937" s="1"/>
  <c r="G10938"/>
  <c r="M10938" s="1"/>
  <c r="G10939"/>
  <c r="M10939" s="1"/>
  <c r="G10940"/>
  <c r="M10940" s="1"/>
  <c r="G10941"/>
  <c r="M10941" s="1"/>
  <c r="G10942"/>
  <c r="M10942" s="1"/>
  <c r="G10943"/>
  <c r="M10943" s="1"/>
  <c r="G10944"/>
  <c r="M10944" s="1"/>
  <c r="G10945"/>
  <c r="M10945" s="1"/>
  <c r="G10946"/>
  <c r="M10946" s="1"/>
  <c r="G10947"/>
  <c r="M10947" s="1"/>
  <c r="G10948"/>
  <c r="M10948" s="1"/>
  <c r="G10949"/>
  <c r="M10949" s="1"/>
  <c r="G10950"/>
  <c r="M10950" s="1"/>
  <c r="G10951"/>
  <c r="M10951" s="1"/>
  <c r="G10952"/>
  <c r="M10952" s="1"/>
  <c r="G10953"/>
  <c r="M10953" s="1"/>
  <c r="G10954"/>
  <c r="M10954" s="1"/>
  <c r="G10955"/>
  <c r="M10955" s="1"/>
  <c r="G10956"/>
  <c r="M10956" s="1"/>
  <c r="G10957"/>
  <c r="M10957" s="1"/>
  <c r="G10958"/>
  <c r="M10958" s="1"/>
  <c r="G10959"/>
  <c r="M10959" s="1"/>
  <c r="G10960"/>
  <c r="M10960" s="1"/>
  <c r="G10961"/>
  <c r="M10961" s="1"/>
  <c r="G10962"/>
  <c r="M10962" s="1"/>
  <c r="G10963"/>
  <c r="M10963" s="1"/>
  <c r="G10964"/>
  <c r="M10964" s="1"/>
  <c r="G10965"/>
  <c r="M10965" s="1"/>
  <c r="G10966"/>
  <c r="M10966" s="1"/>
  <c r="G10967"/>
  <c r="M10967" s="1"/>
  <c r="G10968"/>
  <c r="M10968" s="1"/>
  <c r="G10969"/>
  <c r="M10969" s="1"/>
  <c r="G10970"/>
  <c r="M10970" s="1"/>
  <c r="G10971"/>
  <c r="M10971" s="1"/>
  <c r="G10972"/>
  <c r="M10972" s="1"/>
  <c r="G10973"/>
  <c r="M10973" s="1"/>
  <c r="G10974"/>
  <c r="M10974" s="1"/>
  <c r="G10975"/>
  <c r="M10975" s="1"/>
  <c r="G10976"/>
  <c r="M10976" s="1"/>
  <c r="G10977"/>
  <c r="M10977" s="1"/>
  <c r="G10978"/>
  <c r="M10978" s="1"/>
  <c r="G10979"/>
  <c r="M10979" s="1"/>
  <c r="G10980"/>
  <c r="M10980" s="1"/>
  <c r="G10981"/>
  <c r="M10981" s="1"/>
  <c r="G10982"/>
  <c r="M10982" s="1"/>
  <c r="G10983"/>
  <c r="M10983" s="1"/>
  <c r="G10984"/>
  <c r="M10984" s="1"/>
  <c r="G10985"/>
  <c r="M10985" s="1"/>
  <c r="G10986"/>
  <c r="M10986" s="1"/>
  <c r="G10987"/>
  <c r="M10987" s="1"/>
  <c r="G10988"/>
  <c r="M10988" s="1"/>
  <c r="G10989"/>
  <c r="M10989" s="1"/>
  <c r="G10990"/>
  <c r="M10990" s="1"/>
  <c r="G10991"/>
  <c r="M10991" s="1"/>
  <c r="G10992"/>
  <c r="M10992" s="1"/>
  <c r="G10993"/>
  <c r="M10993" s="1"/>
  <c r="G10994"/>
  <c r="M10994" s="1"/>
  <c r="G10995"/>
  <c r="M10995" s="1"/>
  <c r="G10996"/>
  <c r="M10996" s="1"/>
  <c r="G10997"/>
  <c r="M10997" s="1"/>
  <c r="G10998"/>
  <c r="M10998" s="1"/>
  <c r="G10999"/>
  <c r="M10999" s="1"/>
  <c r="G11000"/>
  <c r="M11000" s="1"/>
  <c r="G11001"/>
  <c r="M11001" s="1"/>
  <c r="G11002"/>
  <c r="M11002" s="1"/>
  <c r="G11003"/>
  <c r="M11003" s="1"/>
  <c r="G11004"/>
  <c r="M11004" s="1"/>
  <c r="G11005"/>
  <c r="M11005" s="1"/>
  <c r="G11006"/>
  <c r="M11006" s="1"/>
  <c r="G11007"/>
  <c r="M11007" s="1"/>
  <c r="G11008"/>
  <c r="M11008" s="1"/>
  <c r="G11009"/>
  <c r="M11009" s="1"/>
  <c r="G11010"/>
  <c r="M11010" s="1"/>
  <c r="G11011"/>
  <c r="M11011" s="1"/>
  <c r="G11012"/>
  <c r="M11012" s="1"/>
  <c r="G11013"/>
  <c r="M11013" s="1"/>
  <c r="G11014"/>
  <c r="M11014" s="1"/>
  <c r="G11015"/>
  <c r="M11015" s="1"/>
  <c r="G11016"/>
  <c r="M11016" s="1"/>
  <c r="G11017"/>
  <c r="M11017" s="1"/>
  <c r="G11018"/>
  <c r="M11018" s="1"/>
  <c r="G11019"/>
  <c r="M11019" s="1"/>
  <c r="G11020"/>
  <c r="M11020" s="1"/>
  <c r="G11021"/>
  <c r="M11021" s="1"/>
  <c r="G11022"/>
  <c r="M11022" s="1"/>
  <c r="G11023"/>
  <c r="M11023" s="1"/>
  <c r="G11024"/>
  <c r="M11024" s="1"/>
  <c r="G11025"/>
  <c r="M11025" s="1"/>
  <c r="G11026"/>
  <c r="M11026" s="1"/>
  <c r="G11027"/>
  <c r="M11027" s="1"/>
  <c r="G11028"/>
  <c r="M11028" s="1"/>
  <c r="G11029"/>
  <c r="M11029" s="1"/>
  <c r="G11030"/>
  <c r="M11030" s="1"/>
  <c r="G11031"/>
  <c r="M11031" s="1"/>
  <c r="G11032"/>
  <c r="M11032" s="1"/>
  <c r="G11033"/>
  <c r="M11033" s="1"/>
  <c r="G11034"/>
  <c r="M11034" s="1"/>
  <c r="G11035"/>
  <c r="M11035" s="1"/>
  <c r="G11036"/>
  <c r="M11036" s="1"/>
  <c r="G11037"/>
  <c r="M11037" s="1"/>
  <c r="G11038"/>
  <c r="M11038" s="1"/>
  <c r="G11039"/>
  <c r="M11039" s="1"/>
  <c r="G11040"/>
  <c r="M11040" s="1"/>
  <c r="G11041"/>
  <c r="M11041" s="1"/>
  <c r="G11042"/>
  <c r="M11042" s="1"/>
  <c r="G11043"/>
  <c r="M11043" s="1"/>
  <c r="G11044"/>
  <c r="M11044" s="1"/>
  <c r="G11045"/>
  <c r="M11045" s="1"/>
  <c r="G11046"/>
  <c r="M11046" s="1"/>
  <c r="G11047"/>
  <c r="M11047" s="1"/>
  <c r="G11048"/>
  <c r="M11048" s="1"/>
  <c r="G11049"/>
  <c r="M11049" s="1"/>
  <c r="G11050"/>
  <c r="M11050" s="1"/>
  <c r="G11051"/>
  <c r="M11051" s="1"/>
  <c r="G11052"/>
  <c r="M11052" s="1"/>
  <c r="G11053"/>
  <c r="M11053" s="1"/>
  <c r="G11054"/>
  <c r="M11054" s="1"/>
  <c r="G11055"/>
  <c r="M11055" s="1"/>
  <c r="G11056"/>
  <c r="M11056" s="1"/>
  <c r="G11057"/>
  <c r="M11057" s="1"/>
  <c r="G11058"/>
  <c r="M11058" s="1"/>
  <c r="G11059"/>
  <c r="M11059" s="1"/>
  <c r="G11060"/>
  <c r="M11060" s="1"/>
  <c r="G11061"/>
  <c r="M11061" s="1"/>
  <c r="G11062"/>
  <c r="M11062" s="1"/>
  <c r="G11063"/>
  <c r="M11063" s="1"/>
  <c r="G11064"/>
  <c r="M11064" s="1"/>
  <c r="G11065"/>
  <c r="M11065" s="1"/>
  <c r="G11066"/>
  <c r="M11066" s="1"/>
  <c r="G11067"/>
  <c r="M11067" s="1"/>
  <c r="G11068"/>
  <c r="M11068" s="1"/>
  <c r="G11069"/>
  <c r="M11069" s="1"/>
  <c r="G11070"/>
  <c r="M11070" s="1"/>
  <c r="G11071"/>
  <c r="M11071" s="1"/>
  <c r="G11072"/>
  <c r="M11072" s="1"/>
  <c r="G11073"/>
  <c r="M11073" s="1"/>
  <c r="G11074"/>
  <c r="M11074" s="1"/>
  <c r="G11075"/>
  <c r="M11075" s="1"/>
  <c r="G11076"/>
  <c r="M11076" s="1"/>
  <c r="G11077"/>
  <c r="M11077" s="1"/>
  <c r="G11078"/>
  <c r="M11078" s="1"/>
  <c r="G11079"/>
  <c r="M11079" s="1"/>
  <c r="G11080"/>
  <c r="M11080" s="1"/>
  <c r="G11081"/>
  <c r="M11081" s="1"/>
  <c r="G11082"/>
  <c r="M11082" s="1"/>
  <c r="G11083"/>
  <c r="M11083" s="1"/>
  <c r="G11084"/>
  <c r="M11084" s="1"/>
  <c r="G11085"/>
  <c r="M11085" s="1"/>
  <c r="G11086"/>
  <c r="M11086" s="1"/>
  <c r="G11087"/>
  <c r="M11087" s="1"/>
  <c r="G11088"/>
  <c r="M11088" s="1"/>
  <c r="G11089"/>
  <c r="M11089" s="1"/>
  <c r="G11090"/>
  <c r="M11090" s="1"/>
  <c r="G11091"/>
  <c r="M11091" s="1"/>
  <c r="G11092"/>
  <c r="M11092" s="1"/>
  <c r="G11093"/>
  <c r="M11093" s="1"/>
  <c r="G11094"/>
  <c r="M11094" s="1"/>
  <c r="G11095"/>
  <c r="M11095" s="1"/>
  <c r="G11096"/>
  <c r="M11096" s="1"/>
  <c r="G11097"/>
  <c r="M11097" s="1"/>
  <c r="G11098"/>
  <c r="M11098" s="1"/>
  <c r="G11099"/>
  <c r="M11099" s="1"/>
  <c r="G11100"/>
  <c r="M11100" s="1"/>
  <c r="G11101"/>
  <c r="M11101" s="1"/>
  <c r="G11102"/>
  <c r="M11102" s="1"/>
  <c r="G11103"/>
  <c r="M11103" s="1"/>
  <c r="G11104"/>
  <c r="M11104" s="1"/>
  <c r="G11105"/>
  <c r="M11105" s="1"/>
  <c r="G11106"/>
  <c r="M11106" s="1"/>
  <c r="G11107"/>
  <c r="M11107" s="1"/>
  <c r="G11108"/>
  <c r="M11108" s="1"/>
  <c r="G11109"/>
  <c r="M11109" s="1"/>
  <c r="G11110"/>
  <c r="M11110" s="1"/>
  <c r="G11111"/>
  <c r="M11111" s="1"/>
  <c r="G11112"/>
  <c r="M11112" s="1"/>
  <c r="G11113"/>
  <c r="M11113" s="1"/>
  <c r="G11114"/>
  <c r="M11114" s="1"/>
  <c r="G11115"/>
  <c r="M11115" s="1"/>
  <c r="G11116"/>
  <c r="M11116" s="1"/>
  <c r="G11117"/>
  <c r="M11117" s="1"/>
  <c r="G11118"/>
  <c r="M11118" s="1"/>
  <c r="G11119"/>
  <c r="M11119" s="1"/>
  <c r="G11120"/>
  <c r="M11120" s="1"/>
  <c r="G11121"/>
  <c r="M11121" s="1"/>
  <c r="G11122"/>
  <c r="M11122" s="1"/>
  <c r="G11123"/>
  <c r="M11123" s="1"/>
  <c r="G11124"/>
  <c r="M11124" s="1"/>
  <c r="G11125"/>
  <c r="M11125" s="1"/>
  <c r="G11126"/>
  <c r="M11126" s="1"/>
  <c r="G11127"/>
  <c r="M11127" s="1"/>
  <c r="G11128"/>
  <c r="M11128" s="1"/>
  <c r="G11129"/>
  <c r="M11129" s="1"/>
  <c r="G11130"/>
  <c r="M11130" s="1"/>
  <c r="G11131"/>
  <c r="M11131" s="1"/>
  <c r="G11132"/>
  <c r="M11132" s="1"/>
  <c r="G11133"/>
  <c r="M11133" s="1"/>
  <c r="G11134"/>
  <c r="M11134" s="1"/>
  <c r="G11135"/>
  <c r="M11135" s="1"/>
  <c r="G11136"/>
  <c r="M11136" s="1"/>
  <c r="G11137"/>
  <c r="M11137" s="1"/>
  <c r="G11138"/>
  <c r="M11138" s="1"/>
  <c r="G11139"/>
  <c r="M11139" s="1"/>
  <c r="G11140"/>
  <c r="M11140" s="1"/>
  <c r="G11141"/>
  <c r="M11141" s="1"/>
  <c r="G11142"/>
  <c r="M11142" s="1"/>
  <c r="G11143"/>
  <c r="M11143" s="1"/>
  <c r="G11144"/>
  <c r="M11144" s="1"/>
  <c r="G11145"/>
  <c r="M11145" s="1"/>
  <c r="G11146"/>
  <c r="M11146" s="1"/>
  <c r="G11147"/>
  <c r="M11147" s="1"/>
  <c r="G11148"/>
  <c r="M11148" s="1"/>
  <c r="G11149"/>
  <c r="M11149" s="1"/>
  <c r="G11150"/>
  <c r="M11150" s="1"/>
  <c r="G11151"/>
  <c r="M11151" s="1"/>
  <c r="G11152"/>
  <c r="M11152" s="1"/>
  <c r="G11153"/>
  <c r="M11153" s="1"/>
  <c r="G11154"/>
  <c r="M11154" s="1"/>
  <c r="G11155"/>
  <c r="M11155" s="1"/>
  <c r="G11156"/>
  <c r="M11156" s="1"/>
  <c r="G11157"/>
  <c r="M11157" s="1"/>
  <c r="G11158"/>
  <c r="M11158" s="1"/>
  <c r="G11159"/>
  <c r="M11159" s="1"/>
  <c r="G11160"/>
  <c r="M11160" s="1"/>
  <c r="G11161"/>
  <c r="M11161" s="1"/>
  <c r="G11162"/>
  <c r="M11162" s="1"/>
  <c r="G11163"/>
  <c r="M11163" s="1"/>
  <c r="G11164"/>
  <c r="M11164" s="1"/>
  <c r="G11165"/>
  <c r="M11165" s="1"/>
  <c r="G11166"/>
  <c r="M11166" s="1"/>
  <c r="G11167"/>
  <c r="M11167" s="1"/>
  <c r="G11168"/>
  <c r="M11168" s="1"/>
  <c r="G11169"/>
  <c r="M11169" s="1"/>
  <c r="G11170"/>
  <c r="M11170" s="1"/>
  <c r="G11171"/>
  <c r="M11171" s="1"/>
  <c r="G11172"/>
  <c r="M11172" s="1"/>
  <c r="G11173"/>
  <c r="M11173" s="1"/>
  <c r="G11174"/>
  <c r="M11174" s="1"/>
  <c r="G11175"/>
  <c r="M11175" s="1"/>
  <c r="G11176"/>
  <c r="M11176" s="1"/>
  <c r="G11177"/>
  <c r="M11177" s="1"/>
  <c r="G11178"/>
  <c r="M11178" s="1"/>
  <c r="G11179"/>
  <c r="M11179" s="1"/>
  <c r="G11180"/>
  <c r="M11180" s="1"/>
  <c r="G11181"/>
  <c r="M11181" s="1"/>
  <c r="G11182"/>
  <c r="M11182" s="1"/>
  <c r="G11183"/>
  <c r="M11183" s="1"/>
  <c r="G11184"/>
  <c r="M11184" s="1"/>
  <c r="G11185"/>
  <c r="M11185" s="1"/>
  <c r="G11186"/>
  <c r="M11186" s="1"/>
  <c r="G11187"/>
  <c r="M11187" s="1"/>
  <c r="G11188"/>
  <c r="M11188" s="1"/>
  <c r="G11189"/>
  <c r="M11189" s="1"/>
  <c r="G11190"/>
  <c r="M11190" s="1"/>
  <c r="G11191"/>
  <c r="M11191" s="1"/>
  <c r="G11192"/>
  <c r="M11192" s="1"/>
  <c r="G11193"/>
  <c r="M11193" s="1"/>
  <c r="G11194"/>
  <c r="M11194" s="1"/>
  <c r="G11195"/>
  <c r="M11195" s="1"/>
  <c r="G11196"/>
  <c r="M11196" s="1"/>
  <c r="G11197"/>
  <c r="M11197" s="1"/>
  <c r="G11198"/>
  <c r="M11198" s="1"/>
  <c r="G11199"/>
  <c r="M11199" s="1"/>
  <c r="G11200"/>
  <c r="M11200" s="1"/>
  <c r="G11201"/>
  <c r="M11201" s="1"/>
  <c r="G11202"/>
  <c r="M11202" s="1"/>
  <c r="G11203"/>
  <c r="M11203" s="1"/>
  <c r="G11204"/>
  <c r="M11204" s="1"/>
  <c r="G11205"/>
  <c r="M11205" s="1"/>
  <c r="G11206"/>
  <c r="M11206" s="1"/>
  <c r="G11207"/>
  <c r="M11207" s="1"/>
  <c r="G11208"/>
  <c r="M11208" s="1"/>
  <c r="G11209"/>
  <c r="M11209" s="1"/>
  <c r="G11210"/>
  <c r="M11210" s="1"/>
  <c r="G11211"/>
  <c r="M11211" s="1"/>
  <c r="G11212"/>
  <c r="M11212" s="1"/>
  <c r="G11213"/>
  <c r="M11213" s="1"/>
  <c r="G11214"/>
  <c r="M11214" s="1"/>
  <c r="G11215"/>
  <c r="M11215" s="1"/>
  <c r="G11216"/>
  <c r="M11216" s="1"/>
  <c r="G11217"/>
  <c r="M11217" s="1"/>
  <c r="G11218"/>
  <c r="M11218" s="1"/>
  <c r="G11219"/>
  <c r="M11219" s="1"/>
  <c r="G11220"/>
  <c r="M11220" s="1"/>
  <c r="G11221"/>
  <c r="M11221" s="1"/>
  <c r="G11222"/>
  <c r="M11222" s="1"/>
  <c r="G11223"/>
  <c r="M11223" s="1"/>
  <c r="G11224"/>
  <c r="M11224" s="1"/>
  <c r="G11225"/>
  <c r="M11225" s="1"/>
  <c r="G11226"/>
  <c r="M11226" s="1"/>
  <c r="G11227"/>
  <c r="M11227" s="1"/>
  <c r="G11228"/>
  <c r="M11228" s="1"/>
  <c r="G11229"/>
  <c r="M11229" s="1"/>
  <c r="G11230"/>
  <c r="M11230" s="1"/>
  <c r="G11231"/>
  <c r="M11231" s="1"/>
  <c r="G11232"/>
  <c r="M11232" s="1"/>
  <c r="G11233"/>
  <c r="M11233" s="1"/>
  <c r="G11234"/>
  <c r="M11234" s="1"/>
  <c r="G11235"/>
  <c r="M11235" s="1"/>
  <c r="G11236"/>
  <c r="M11236" s="1"/>
  <c r="G11237"/>
  <c r="M11237" s="1"/>
  <c r="G11238"/>
  <c r="M11238" s="1"/>
  <c r="G11239"/>
  <c r="M11239" s="1"/>
  <c r="G11240"/>
  <c r="M11240" s="1"/>
  <c r="G11241"/>
  <c r="M11241" s="1"/>
  <c r="G11242"/>
  <c r="M11242" s="1"/>
  <c r="G11243"/>
  <c r="M11243" s="1"/>
  <c r="G11244"/>
  <c r="M11244" s="1"/>
  <c r="G11245"/>
  <c r="M11245" s="1"/>
  <c r="G11246"/>
  <c r="M11246" s="1"/>
  <c r="G11247"/>
  <c r="M11247" s="1"/>
  <c r="G11248"/>
  <c r="M11248" s="1"/>
  <c r="G11249"/>
  <c r="M11249" s="1"/>
  <c r="G11250"/>
  <c r="M11250" s="1"/>
  <c r="G11251"/>
  <c r="M11251" s="1"/>
  <c r="G11252"/>
  <c r="M11252" s="1"/>
  <c r="G11253"/>
  <c r="M11253" s="1"/>
  <c r="G11254"/>
  <c r="M11254" s="1"/>
  <c r="G11255"/>
  <c r="M11255" s="1"/>
  <c r="G11256"/>
  <c r="M11256" s="1"/>
  <c r="G11257"/>
  <c r="M11257" s="1"/>
  <c r="G11258"/>
  <c r="M11258" s="1"/>
  <c r="G11259"/>
  <c r="M11259" s="1"/>
  <c r="G11260"/>
  <c r="M11260" s="1"/>
  <c r="G11261"/>
  <c r="M11261" s="1"/>
  <c r="G11262"/>
  <c r="M11262" s="1"/>
  <c r="G11263"/>
  <c r="M11263" s="1"/>
  <c r="G11264"/>
  <c r="M11264" s="1"/>
  <c r="G11265"/>
  <c r="M11265" s="1"/>
  <c r="G11266"/>
  <c r="M11266" s="1"/>
  <c r="G11267"/>
  <c r="M11267" s="1"/>
  <c r="G11268"/>
  <c r="M11268" s="1"/>
  <c r="G11269"/>
  <c r="M11269" s="1"/>
  <c r="G11270"/>
  <c r="M11270" s="1"/>
  <c r="G11271"/>
  <c r="M11271" s="1"/>
  <c r="G11272"/>
  <c r="M11272" s="1"/>
  <c r="G11273"/>
  <c r="M11273" s="1"/>
  <c r="G11274"/>
  <c r="M11274" s="1"/>
  <c r="G11275"/>
  <c r="M11275" s="1"/>
  <c r="G11276"/>
  <c r="M11276" s="1"/>
  <c r="G11277"/>
  <c r="M11277" s="1"/>
  <c r="G11278"/>
  <c r="M11278" s="1"/>
  <c r="G11279"/>
  <c r="M11279" s="1"/>
  <c r="G11280"/>
  <c r="M11280" s="1"/>
  <c r="G11281"/>
  <c r="M11281" s="1"/>
  <c r="G11282"/>
  <c r="M11282" s="1"/>
  <c r="G11283"/>
  <c r="M11283" s="1"/>
  <c r="G11284"/>
  <c r="M11284" s="1"/>
  <c r="G11285"/>
  <c r="M11285" s="1"/>
  <c r="G11286"/>
  <c r="M11286" s="1"/>
  <c r="G11287"/>
  <c r="M11287" s="1"/>
  <c r="G11288"/>
  <c r="M11288" s="1"/>
  <c r="G11289"/>
  <c r="M11289" s="1"/>
  <c r="G11290"/>
  <c r="M11290" s="1"/>
  <c r="G11291"/>
  <c r="M11291" s="1"/>
  <c r="G11292"/>
  <c r="M11292" s="1"/>
  <c r="G11293"/>
  <c r="M11293" s="1"/>
  <c r="G11294"/>
  <c r="M11294" s="1"/>
  <c r="G11295"/>
  <c r="M11295" s="1"/>
  <c r="G11296"/>
  <c r="M11296" s="1"/>
  <c r="G11297"/>
  <c r="M11297" s="1"/>
  <c r="G11298"/>
  <c r="M11298" s="1"/>
  <c r="G11299"/>
  <c r="M11299" s="1"/>
  <c r="G11300"/>
  <c r="M11300" s="1"/>
  <c r="G11301"/>
  <c r="M11301" s="1"/>
  <c r="G11302"/>
  <c r="M11302" s="1"/>
  <c r="G11303"/>
  <c r="M11303" s="1"/>
  <c r="G11304"/>
  <c r="M11304" s="1"/>
  <c r="G11305"/>
  <c r="M11305" s="1"/>
  <c r="G11306"/>
  <c r="M11306" s="1"/>
  <c r="G11307"/>
  <c r="M11307" s="1"/>
  <c r="G11308"/>
  <c r="M11308" s="1"/>
  <c r="G11309"/>
  <c r="M11309" s="1"/>
  <c r="G11310"/>
  <c r="M11310" s="1"/>
  <c r="G11311"/>
  <c r="M11311" s="1"/>
  <c r="G11312"/>
  <c r="M11312" s="1"/>
  <c r="G11313"/>
  <c r="M11313" s="1"/>
  <c r="G11314"/>
  <c r="M11314" s="1"/>
  <c r="G11315"/>
  <c r="M11315" s="1"/>
  <c r="G11316"/>
  <c r="M11316" s="1"/>
  <c r="G11317"/>
  <c r="M11317" s="1"/>
  <c r="G11318"/>
  <c r="M11318" s="1"/>
  <c r="G11319"/>
  <c r="M11319" s="1"/>
  <c r="G11320"/>
  <c r="M11320" s="1"/>
  <c r="G11321"/>
  <c r="M11321" s="1"/>
  <c r="G11322"/>
  <c r="M11322" s="1"/>
  <c r="G11323"/>
  <c r="M11323" s="1"/>
  <c r="G11324"/>
  <c r="M11324" s="1"/>
  <c r="G11325"/>
  <c r="M11325" s="1"/>
  <c r="G11326"/>
  <c r="M11326" s="1"/>
  <c r="G11327"/>
  <c r="M11327" s="1"/>
  <c r="G11328"/>
  <c r="M11328" s="1"/>
  <c r="G11329"/>
  <c r="M11329" s="1"/>
  <c r="G11330"/>
  <c r="M11330" s="1"/>
  <c r="G11331"/>
  <c r="M11331" s="1"/>
  <c r="G11332"/>
  <c r="M11332" s="1"/>
  <c r="G11333"/>
  <c r="M11333" s="1"/>
  <c r="G11334"/>
  <c r="M11334" s="1"/>
  <c r="G11335"/>
  <c r="M11335" s="1"/>
  <c r="G11336"/>
  <c r="M11336" s="1"/>
  <c r="G11337"/>
  <c r="M11337" s="1"/>
  <c r="G11338"/>
  <c r="M11338" s="1"/>
  <c r="G11339"/>
  <c r="M11339" s="1"/>
  <c r="G11340"/>
  <c r="M11340" s="1"/>
  <c r="G11341"/>
  <c r="M11341" s="1"/>
  <c r="G11342"/>
  <c r="M11342" s="1"/>
  <c r="G11343"/>
  <c r="M11343" s="1"/>
  <c r="G11344"/>
  <c r="M11344" s="1"/>
  <c r="G11345"/>
  <c r="M11345" s="1"/>
  <c r="G11346"/>
  <c r="M11346" s="1"/>
  <c r="G11347"/>
  <c r="M11347" s="1"/>
  <c r="G11348"/>
  <c r="M11348" s="1"/>
  <c r="G11349"/>
  <c r="M11349" s="1"/>
  <c r="G11350"/>
  <c r="M11350" s="1"/>
  <c r="G11351"/>
  <c r="M11351" s="1"/>
  <c r="G11352"/>
  <c r="M11352" s="1"/>
  <c r="G11353"/>
  <c r="M11353" s="1"/>
  <c r="G11354"/>
  <c r="M11354" s="1"/>
  <c r="G11355"/>
  <c r="M11355" s="1"/>
  <c r="G11356"/>
  <c r="M11356" s="1"/>
  <c r="G11357"/>
  <c r="M11357" s="1"/>
  <c r="G11358"/>
  <c r="M11358" s="1"/>
  <c r="G11359"/>
  <c r="M11359" s="1"/>
  <c r="G11360"/>
  <c r="M11360" s="1"/>
  <c r="G11361"/>
  <c r="M11361" s="1"/>
  <c r="G11362"/>
  <c r="M11362" s="1"/>
  <c r="G11363"/>
  <c r="M11363" s="1"/>
  <c r="G11364"/>
  <c r="M11364" s="1"/>
  <c r="G11365"/>
  <c r="M11365" s="1"/>
  <c r="G11366"/>
  <c r="M11366" s="1"/>
  <c r="G11367"/>
  <c r="M11367" s="1"/>
  <c r="G11368"/>
  <c r="M11368" s="1"/>
  <c r="G11369"/>
  <c r="M11369" s="1"/>
  <c r="G11370"/>
  <c r="M11370" s="1"/>
  <c r="G11371"/>
  <c r="M11371" s="1"/>
  <c r="G11372"/>
  <c r="M11372" s="1"/>
  <c r="G11373"/>
  <c r="M11373" s="1"/>
  <c r="G11374"/>
  <c r="M11374" s="1"/>
  <c r="G11375"/>
  <c r="M11375" s="1"/>
  <c r="G11376"/>
  <c r="M11376" s="1"/>
  <c r="G11377"/>
  <c r="M11377" s="1"/>
  <c r="G11378"/>
  <c r="M11378" s="1"/>
  <c r="G11379"/>
  <c r="M11379" s="1"/>
  <c r="G11380"/>
  <c r="M11380" s="1"/>
  <c r="G11381"/>
  <c r="M11381" s="1"/>
  <c r="G11382"/>
  <c r="M11382" s="1"/>
  <c r="G11383"/>
  <c r="M11383" s="1"/>
  <c r="G11384"/>
  <c r="M11384" s="1"/>
  <c r="G11385"/>
  <c r="M11385" s="1"/>
  <c r="G11386"/>
  <c r="M11386" s="1"/>
  <c r="G11387"/>
  <c r="M11387" s="1"/>
  <c r="G11388"/>
  <c r="M11388" s="1"/>
  <c r="G11389"/>
  <c r="M11389" s="1"/>
  <c r="G11390"/>
  <c r="M11390" s="1"/>
  <c r="G11391"/>
  <c r="M11391" s="1"/>
  <c r="G11392"/>
  <c r="M11392" s="1"/>
  <c r="G11393"/>
  <c r="M11393" s="1"/>
  <c r="G11394"/>
  <c r="M11394" s="1"/>
  <c r="G11395"/>
  <c r="M11395" s="1"/>
  <c r="G11396"/>
  <c r="M11396" s="1"/>
  <c r="G11397"/>
  <c r="M11397" s="1"/>
  <c r="G11398"/>
  <c r="M11398" s="1"/>
  <c r="G11399"/>
  <c r="M11399" s="1"/>
  <c r="G11400"/>
  <c r="M11400" s="1"/>
  <c r="G11401"/>
  <c r="M11401" s="1"/>
  <c r="G11402"/>
  <c r="M11402" s="1"/>
  <c r="G11403"/>
  <c r="M11403" s="1"/>
  <c r="G11404"/>
  <c r="M11404" s="1"/>
  <c r="G11405"/>
  <c r="M11405" s="1"/>
  <c r="G11406"/>
  <c r="M11406" s="1"/>
  <c r="G11407"/>
  <c r="M11407" s="1"/>
  <c r="G11408"/>
  <c r="M11408" s="1"/>
  <c r="G11409"/>
  <c r="M11409" s="1"/>
  <c r="G11410"/>
  <c r="M11410" s="1"/>
  <c r="G11411"/>
  <c r="M11411" s="1"/>
  <c r="G11412"/>
  <c r="M11412" s="1"/>
  <c r="G11413"/>
  <c r="M11413" s="1"/>
  <c r="G11414"/>
  <c r="M11414" s="1"/>
  <c r="G11415"/>
  <c r="M11415" s="1"/>
  <c r="G11416"/>
  <c r="M11416" s="1"/>
  <c r="G11417"/>
  <c r="M11417" s="1"/>
  <c r="G11418"/>
  <c r="M11418" s="1"/>
  <c r="G11419"/>
  <c r="M11419" s="1"/>
  <c r="G11420"/>
  <c r="M11420" s="1"/>
  <c r="G11421"/>
  <c r="M11421" s="1"/>
  <c r="G11422"/>
  <c r="M11422" s="1"/>
  <c r="G11423"/>
  <c r="M11423" s="1"/>
  <c r="G11424"/>
  <c r="M11424" s="1"/>
  <c r="G11425"/>
  <c r="M11425" s="1"/>
  <c r="G11426"/>
  <c r="M11426" s="1"/>
  <c r="G11427"/>
  <c r="M11427" s="1"/>
  <c r="G11428"/>
  <c r="M11428" s="1"/>
  <c r="G11429"/>
  <c r="M11429" s="1"/>
  <c r="G11430"/>
  <c r="M11430" s="1"/>
  <c r="G11431"/>
  <c r="M11431" s="1"/>
  <c r="G11432"/>
  <c r="M11432" s="1"/>
  <c r="G11433"/>
  <c r="M11433" s="1"/>
  <c r="G11434"/>
  <c r="M11434" s="1"/>
  <c r="G11435"/>
  <c r="M11435" s="1"/>
  <c r="G11436"/>
  <c r="M11436" s="1"/>
  <c r="G11437"/>
  <c r="M11437" s="1"/>
  <c r="G11438"/>
  <c r="M11438" s="1"/>
  <c r="G11439"/>
  <c r="M11439" s="1"/>
  <c r="G11440"/>
  <c r="M11440" s="1"/>
  <c r="G11441"/>
  <c r="M11441" s="1"/>
  <c r="G11442"/>
  <c r="M11442" s="1"/>
  <c r="G11443"/>
  <c r="M11443" s="1"/>
  <c r="G11444"/>
  <c r="M11444" s="1"/>
  <c r="G11445"/>
  <c r="M11445" s="1"/>
  <c r="G11446"/>
  <c r="M11446" s="1"/>
  <c r="G11447"/>
  <c r="M11447" s="1"/>
  <c r="G11448"/>
  <c r="M11448" s="1"/>
  <c r="G11449"/>
  <c r="M11449" s="1"/>
  <c r="G11450"/>
  <c r="M11450" s="1"/>
  <c r="G11451"/>
  <c r="M11451" s="1"/>
  <c r="G11452"/>
  <c r="M11452" s="1"/>
  <c r="G11453"/>
  <c r="M11453" s="1"/>
  <c r="G11454"/>
  <c r="M11454" s="1"/>
  <c r="G11455"/>
  <c r="M11455" s="1"/>
  <c r="G11456"/>
  <c r="M11456" s="1"/>
  <c r="G11457"/>
  <c r="M11457" s="1"/>
  <c r="G11458"/>
  <c r="M11458" s="1"/>
  <c r="G11459"/>
  <c r="M11459" s="1"/>
  <c r="G11460"/>
  <c r="M11460" s="1"/>
  <c r="G11461"/>
  <c r="M11461" s="1"/>
  <c r="G11462"/>
  <c r="M11462" s="1"/>
  <c r="G11463"/>
  <c r="M11463" s="1"/>
  <c r="G11464"/>
  <c r="M11464" s="1"/>
  <c r="G11465"/>
  <c r="M11465" s="1"/>
  <c r="G11466"/>
  <c r="M11466" s="1"/>
  <c r="G11467"/>
  <c r="M11467" s="1"/>
  <c r="G11468"/>
  <c r="M11468" s="1"/>
  <c r="G11469"/>
  <c r="M11469" s="1"/>
  <c r="G11470"/>
  <c r="M11470" s="1"/>
  <c r="G11471"/>
  <c r="M11471" s="1"/>
  <c r="G11472"/>
  <c r="M11472" s="1"/>
  <c r="G11473"/>
  <c r="M11473" s="1"/>
  <c r="G11474"/>
  <c r="M11474" s="1"/>
  <c r="G11475"/>
  <c r="M11475" s="1"/>
  <c r="G11476"/>
  <c r="M11476" s="1"/>
  <c r="G11477"/>
  <c r="M11477" s="1"/>
  <c r="G11478"/>
  <c r="M11478" s="1"/>
  <c r="G11479"/>
  <c r="M11479" s="1"/>
  <c r="G11480"/>
  <c r="M11480" s="1"/>
  <c r="G11481"/>
  <c r="M11481" s="1"/>
  <c r="G11482"/>
  <c r="M11482" s="1"/>
  <c r="G11483"/>
  <c r="M11483" s="1"/>
  <c r="G11484"/>
  <c r="M11484" s="1"/>
  <c r="G11485"/>
  <c r="M11485" s="1"/>
  <c r="G11486"/>
  <c r="M11486" s="1"/>
  <c r="G11487"/>
  <c r="M11487" s="1"/>
  <c r="G11488"/>
  <c r="M11488" s="1"/>
  <c r="G11489"/>
  <c r="M11489" s="1"/>
  <c r="G11490"/>
  <c r="M11490" s="1"/>
  <c r="G11491"/>
  <c r="M11491" s="1"/>
  <c r="G11492"/>
  <c r="M11492" s="1"/>
  <c r="G11493"/>
  <c r="M11493" s="1"/>
  <c r="G11494"/>
  <c r="M11494" s="1"/>
  <c r="G11495"/>
  <c r="M11495" s="1"/>
  <c r="G11496"/>
  <c r="M11496" s="1"/>
  <c r="G11497"/>
  <c r="M11497" s="1"/>
  <c r="G11498"/>
  <c r="M11498" s="1"/>
  <c r="G11499"/>
  <c r="M11499" s="1"/>
  <c r="G11500"/>
  <c r="M11500" s="1"/>
  <c r="G11501"/>
  <c r="M11501" s="1"/>
  <c r="G11502"/>
  <c r="M11502" s="1"/>
  <c r="G11503"/>
  <c r="M11503" s="1"/>
  <c r="G11504"/>
  <c r="M11504" s="1"/>
  <c r="G11505"/>
  <c r="M11505" s="1"/>
  <c r="G11506"/>
  <c r="M11506" s="1"/>
  <c r="G11507"/>
  <c r="M11507" s="1"/>
  <c r="G11508"/>
  <c r="M11508" s="1"/>
  <c r="G11509"/>
  <c r="M11509" s="1"/>
  <c r="G11510"/>
  <c r="M11510" s="1"/>
  <c r="G11511"/>
  <c r="M11511" s="1"/>
  <c r="G11512"/>
  <c r="M11512" s="1"/>
  <c r="G11513"/>
  <c r="M11513" s="1"/>
  <c r="G11514"/>
  <c r="M11514" s="1"/>
  <c r="G11515"/>
  <c r="M11515" s="1"/>
  <c r="G11516"/>
  <c r="M11516" s="1"/>
  <c r="G11517"/>
  <c r="M11517" s="1"/>
  <c r="G11518"/>
  <c r="M11518" s="1"/>
  <c r="G11519"/>
  <c r="M11519" s="1"/>
  <c r="G11520"/>
  <c r="M11520" s="1"/>
  <c r="G11521"/>
  <c r="M11521" s="1"/>
  <c r="G11522"/>
  <c r="M11522" s="1"/>
  <c r="G11523"/>
  <c r="M11523" s="1"/>
  <c r="G11524"/>
  <c r="M11524" s="1"/>
  <c r="G11525"/>
  <c r="M11525" s="1"/>
  <c r="G11526"/>
  <c r="M11526" s="1"/>
  <c r="G11527"/>
  <c r="M11527" s="1"/>
  <c r="G11528"/>
  <c r="M11528" s="1"/>
  <c r="G11529"/>
  <c r="M11529" s="1"/>
  <c r="G11530"/>
  <c r="M11530" s="1"/>
  <c r="G11531"/>
  <c r="M11531" s="1"/>
  <c r="G11532"/>
  <c r="M11532" s="1"/>
  <c r="G11533"/>
  <c r="M11533" s="1"/>
  <c r="G11534"/>
  <c r="M11534" s="1"/>
  <c r="G11535"/>
  <c r="M11535" s="1"/>
  <c r="G11536"/>
  <c r="M11536" s="1"/>
  <c r="G11537"/>
  <c r="M11537" s="1"/>
  <c r="G11538"/>
  <c r="M11538" s="1"/>
  <c r="G11539"/>
  <c r="M11539" s="1"/>
  <c r="G11540"/>
  <c r="M11540" s="1"/>
  <c r="G11541"/>
  <c r="M11541" s="1"/>
  <c r="G11542"/>
  <c r="M11542" s="1"/>
  <c r="G11543"/>
  <c r="M11543" s="1"/>
  <c r="G11544"/>
  <c r="M11544" s="1"/>
  <c r="G11545"/>
  <c r="M11545" s="1"/>
  <c r="G11546"/>
  <c r="M11546" s="1"/>
  <c r="G11547"/>
  <c r="M11547" s="1"/>
  <c r="G11548"/>
  <c r="M11548" s="1"/>
  <c r="G11549"/>
  <c r="M11549" s="1"/>
  <c r="G11550"/>
  <c r="M11550" s="1"/>
  <c r="G11551"/>
  <c r="M11551" s="1"/>
  <c r="G11552"/>
  <c r="M11552" s="1"/>
  <c r="G11553"/>
  <c r="M11553" s="1"/>
  <c r="G11554"/>
  <c r="M11554" s="1"/>
  <c r="G11555"/>
  <c r="M11555" s="1"/>
  <c r="G11556"/>
  <c r="M11556" s="1"/>
  <c r="G11557"/>
  <c r="M11557" s="1"/>
  <c r="G11558"/>
  <c r="M11558" s="1"/>
  <c r="G11559"/>
  <c r="M11559" s="1"/>
  <c r="G11560"/>
  <c r="M11560" s="1"/>
  <c r="G11561"/>
  <c r="M11561" s="1"/>
  <c r="G11562"/>
  <c r="M11562" s="1"/>
  <c r="G11563"/>
  <c r="M11563" s="1"/>
  <c r="G11564"/>
  <c r="M11564" s="1"/>
  <c r="G11565"/>
  <c r="M11565" s="1"/>
  <c r="G11566"/>
  <c r="M11566" s="1"/>
  <c r="G11567"/>
  <c r="M11567" s="1"/>
  <c r="G11568"/>
  <c r="M11568" s="1"/>
  <c r="G11569"/>
  <c r="M11569" s="1"/>
  <c r="G11570"/>
  <c r="M11570" s="1"/>
  <c r="G11571"/>
  <c r="M11571" s="1"/>
  <c r="G11572"/>
  <c r="M11572" s="1"/>
  <c r="G11573"/>
  <c r="M11573" s="1"/>
  <c r="G11574"/>
  <c r="M11574" s="1"/>
  <c r="G11575"/>
  <c r="M11575" s="1"/>
  <c r="G11576"/>
  <c r="M11576" s="1"/>
  <c r="G11577"/>
  <c r="M11577" s="1"/>
  <c r="G11578"/>
  <c r="M11578" s="1"/>
  <c r="G11579"/>
  <c r="M11579" s="1"/>
  <c r="G11580"/>
  <c r="M11580" s="1"/>
  <c r="G11581"/>
  <c r="M11581" s="1"/>
  <c r="G11582"/>
  <c r="M11582" s="1"/>
  <c r="G11583"/>
  <c r="M11583" s="1"/>
  <c r="G11584"/>
  <c r="M11584" s="1"/>
  <c r="G11585"/>
  <c r="M11585" s="1"/>
  <c r="G11586"/>
  <c r="M11586" s="1"/>
  <c r="G11587"/>
  <c r="M11587" s="1"/>
  <c r="G11588"/>
  <c r="M11588" s="1"/>
  <c r="G11589"/>
  <c r="M11589" s="1"/>
  <c r="G11590"/>
  <c r="M11590" s="1"/>
  <c r="G11591"/>
  <c r="M11591" s="1"/>
  <c r="G11592"/>
  <c r="M11592" s="1"/>
  <c r="G11593"/>
  <c r="M11593" s="1"/>
  <c r="G11594"/>
  <c r="M11594" s="1"/>
  <c r="G11595"/>
  <c r="M11595" s="1"/>
  <c r="G11596"/>
  <c r="M11596" s="1"/>
  <c r="G11597"/>
  <c r="M11597" s="1"/>
  <c r="G11598"/>
  <c r="M11598" s="1"/>
  <c r="G11599"/>
  <c r="M11599" s="1"/>
  <c r="G11600"/>
  <c r="M11600" s="1"/>
  <c r="G11601"/>
  <c r="M11601" s="1"/>
  <c r="G11602"/>
  <c r="M11602" s="1"/>
  <c r="G11603"/>
  <c r="M11603" s="1"/>
  <c r="G11604"/>
  <c r="M11604" s="1"/>
  <c r="G11605"/>
  <c r="M11605" s="1"/>
  <c r="G11606"/>
  <c r="M11606" s="1"/>
  <c r="G11607"/>
  <c r="M11607" s="1"/>
  <c r="G11608"/>
  <c r="M11608" s="1"/>
  <c r="G11609"/>
  <c r="M11609" s="1"/>
  <c r="G11610"/>
  <c r="M11610" s="1"/>
  <c r="G11611"/>
  <c r="M11611" s="1"/>
  <c r="G11612"/>
  <c r="M11612" s="1"/>
  <c r="G11613"/>
  <c r="M11613" s="1"/>
  <c r="G11614"/>
  <c r="M11614" s="1"/>
  <c r="G11615"/>
  <c r="M11615" s="1"/>
  <c r="G11616"/>
  <c r="M11616" s="1"/>
  <c r="G11617"/>
  <c r="M11617" s="1"/>
  <c r="G11618"/>
  <c r="M11618" s="1"/>
  <c r="G11619"/>
  <c r="M11619" s="1"/>
  <c r="G11620"/>
  <c r="M11620" s="1"/>
  <c r="G11621"/>
  <c r="M11621" s="1"/>
  <c r="G11622"/>
  <c r="M11622" s="1"/>
  <c r="G11623"/>
  <c r="M11623" s="1"/>
  <c r="G11624"/>
  <c r="M11624" s="1"/>
  <c r="G11625"/>
  <c r="M11625" s="1"/>
  <c r="G11626"/>
  <c r="M11626" s="1"/>
  <c r="G11627"/>
  <c r="M11627" s="1"/>
  <c r="G11628"/>
  <c r="M11628" s="1"/>
  <c r="G11629"/>
  <c r="M11629" s="1"/>
  <c r="G11630"/>
  <c r="M11630" s="1"/>
  <c r="G11631"/>
  <c r="M11631" s="1"/>
  <c r="G11632"/>
  <c r="M11632" s="1"/>
  <c r="G11633"/>
  <c r="M11633" s="1"/>
  <c r="G11634"/>
  <c r="M11634" s="1"/>
  <c r="G11635"/>
  <c r="M11635" s="1"/>
  <c r="G11636"/>
  <c r="M11636" s="1"/>
  <c r="G11637"/>
  <c r="M11637" s="1"/>
  <c r="G11638"/>
  <c r="M11638" s="1"/>
  <c r="G11639"/>
  <c r="M11639" s="1"/>
  <c r="G11640"/>
  <c r="M11640" s="1"/>
  <c r="G11641"/>
  <c r="M11641" s="1"/>
  <c r="G11642"/>
  <c r="M11642" s="1"/>
  <c r="G11643"/>
  <c r="M11643" s="1"/>
  <c r="G11644"/>
  <c r="M11644" s="1"/>
  <c r="G11645"/>
  <c r="M11645" s="1"/>
  <c r="G11646"/>
  <c r="M11646" s="1"/>
  <c r="G11647"/>
  <c r="M11647" s="1"/>
  <c r="G11648"/>
  <c r="M11648" s="1"/>
  <c r="G11649"/>
  <c r="M11649" s="1"/>
  <c r="G11650"/>
  <c r="M11650" s="1"/>
  <c r="G11651"/>
  <c r="M11651" s="1"/>
  <c r="G11652"/>
  <c r="M11652" s="1"/>
  <c r="G11653"/>
  <c r="M11653" s="1"/>
  <c r="G11654"/>
  <c r="M11654" s="1"/>
  <c r="G11655"/>
  <c r="M11655" s="1"/>
  <c r="G11656"/>
  <c r="M11656" s="1"/>
  <c r="G11657"/>
  <c r="M11657" s="1"/>
  <c r="G11658"/>
  <c r="M11658" s="1"/>
  <c r="G11659"/>
  <c r="M11659" s="1"/>
  <c r="G11660"/>
  <c r="M11660" s="1"/>
  <c r="G11661"/>
  <c r="M11661" s="1"/>
  <c r="G11662"/>
  <c r="M11662" s="1"/>
  <c r="G11663"/>
  <c r="M11663" s="1"/>
  <c r="G11664"/>
  <c r="M11664" s="1"/>
  <c r="G11665"/>
  <c r="M11665" s="1"/>
  <c r="G11666"/>
  <c r="M11666" s="1"/>
  <c r="G11667"/>
  <c r="M11667" s="1"/>
  <c r="G11668"/>
  <c r="M11668" s="1"/>
  <c r="G11669"/>
  <c r="M11669" s="1"/>
  <c r="G11670"/>
  <c r="M11670" s="1"/>
  <c r="G11671"/>
  <c r="M11671" s="1"/>
  <c r="G11672"/>
  <c r="M11672" s="1"/>
  <c r="G11673"/>
  <c r="M11673" s="1"/>
  <c r="G11674"/>
  <c r="M11674" s="1"/>
  <c r="G11675"/>
  <c r="M11675" s="1"/>
  <c r="G11676"/>
  <c r="M11676" s="1"/>
  <c r="G11677"/>
  <c r="M11677" s="1"/>
  <c r="G11678"/>
  <c r="M11678" s="1"/>
  <c r="G11679"/>
  <c r="M11679" s="1"/>
  <c r="G11680"/>
  <c r="M11680" s="1"/>
  <c r="G11681"/>
  <c r="M11681" s="1"/>
  <c r="G11682"/>
  <c r="M11682" s="1"/>
  <c r="G11683"/>
  <c r="M11683" s="1"/>
  <c r="G11684"/>
  <c r="M11684" s="1"/>
  <c r="G11685"/>
  <c r="M11685" s="1"/>
  <c r="G11686"/>
  <c r="M11686" s="1"/>
  <c r="G11687"/>
  <c r="M11687" s="1"/>
  <c r="G11688"/>
  <c r="M11688" s="1"/>
  <c r="G11689"/>
  <c r="M11689" s="1"/>
  <c r="G11690"/>
  <c r="M11690" s="1"/>
  <c r="G11691"/>
  <c r="M11691" s="1"/>
  <c r="G11692"/>
  <c r="M11692" s="1"/>
  <c r="G11693"/>
  <c r="M11693" s="1"/>
  <c r="G11694"/>
  <c r="M11694" s="1"/>
  <c r="G11695"/>
  <c r="M11695" s="1"/>
  <c r="G11696"/>
  <c r="M11696" s="1"/>
  <c r="G11697"/>
  <c r="M11697" s="1"/>
  <c r="G11698"/>
  <c r="M11698" s="1"/>
  <c r="G11699"/>
  <c r="M11699" s="1"/>
  <c r="G11700"/>
  <c r="M11700" s="1"/>
  <c r="G11701"/>
  <c r="M11701" s="1"/>
  <c r="G11702"/>
  <c r="M11702" s="1"/>
  <c r="G11703"/>
  <c r="M11703" s="1"/>
  <c r="G11704"/>
  <c r="M11704" s="1"/>
  <c r="G11705"/>
  <c r="M11705" s="1"/>
  <c r="G11706"/>
  <c r="M11706" s="1"/>
  <c r="G11707"/>
  <c r="M11707" s="1"/>
  <c r="G11708"/>
  <c r="M11708" s="1"/>
  <c r="G11709"/>
  <c r="M11709" s="1"/>
  <c r="G11710"/>
  <c r="M11710" s="1"/>
  <c r="G11711"/>
  <c r="M11711" s="1"/>
  <c r="G11712"/>
  <c r="M11712" s="1"/>
  <c r="G11713"/>
  <c r="M11713" s="1"/>
  <c r="G11714"/>
  <c r="M11714" s="1"/>
  <c r="G11715"/>
  <c r="M11715" s="1"/>
  <c r="G11716"/>
  <c r="M11716" s="1"/>
  <c r="G11717"/>
  <c r="M11717" s="1"/>
  <c r="G11718"/>
  <c r="M11718" s="1"/>
  <c r="G11719"/>
  <c r="M11719" s="1"/>
  <c r="G11720"/>
  <c r="M11720" s="1"/>
  <c r="G11721"/>
  <c r="M11721" s="1"/>
  <c r="G11722"/>
  <c r="M11722" s="1"/>
  <c r="G11723"/>
  <c r="M11723" s="1"/>
  <c r="G11724"/>
  <c r="M11724" s="1"/>
  <c r="G11725"/>
  <c r="M11725" s="1"/>
  <c r="G11726"/>
  <c r="M11726" s="1"/>
  <c r="G11727"/>
  <c r="M11727" s="1"/>
  <c r="G11728"/>
  <c r="M11728" s="1"/>
  <c r="G11729"/>
  <c r="M11729" s="1"/>
  <c r="G11730"/>
  <c r="M11730" s="1"/>
  <c r="G11731"/>
  <c r="M11731" s="1"/>
  <c r="G11732"/>
  <c r="M11732" s="1"/>
  <c r="G11733"/>
  <c r="M11733" s="1"/>
  <c r="G11734"/>
  <c r="M11734" s="1"/>
  <c r="G11735"/>
  <c r="M11735" s="1"/>
  <c r="G11736"/>
  <c r="M11736" s="1"/>
  <c r="G11737"/>
  <c r="M11737" s="1"/>
  <c r="G11738"/>
  <c r="M11738" s="1"/>
  <c r="G11739"/>
  <c r="M11739" s="1"/>
  <c r="G11740"/>
  <c r="M11740" s="1"/>
  <c r="G11741"/>
  <c r="M11741" s="1"/>
  <c r="G11742"/>
  <c r="M11742" s="1"/>
  <c r="G11743"/>
  <c r="M11743" s="1"/>
  <c r="G11744"/>
  <c r="M11744" s="1"/>
  <c r="G11745"/>
  <c r="M11745" s="1"/>
  <c r="G11746"/>
  <c r="M11746" s="1"/>
  <c r="G11747"/>
  <c r="M11747" s="1"/>
  <c r="G11748"/>
  <c r="M11748" s="1"/>
  <c r="G11749"/>
  <c r="M11749" s="1"/>
  <c r="G11750"/>
  <c r="M11750" s="1"/>
  <c r="G11751"/>
  <c r="M11751" s="1"/>
  <c r="G11752"/>
  <c r="M11752" s="1"/>
  <c r="G11753"/>
  <c r="M11753" s="1"/>
  <c r="G11754"/>
  <c r="M11754" s="1"/>
  <c r="G11755"/>
  <c r="M11755" s="1"/>
  <c r="G11756"/>
  <c r="M11756" s="1"/>
  <c r="G11757"/>
  <c r="M11757" s="1"/>
  <c r="G11758"/>
  <c r="M11758" s="1"/>
  <c r="G11759"/>
  <c r="M11759" s="1"/>
  <c r="G11760"/>
  <c r="M11760" s="1"/>
  <c r="G11761"/>
  <c r="M11761" s="1"/>
  <c r="G11762"/>
  <c r="M11762" s="1"/>
  <c r="G11763"/>
  <c r="M11763" s="1"/>
  <c r="G11764"/>
  <c r="M11764" s="1"/>
  <c r="G11765"/>
  <c r="M11765" s="1"/>
  <c r="G11766"/>
  <c r="M11766" s="1"/>
  <c r="G11767"/>
  <c r="M11767" s="1"/>
  <c r="G11768"/>
  <c r="M11768" s="1"/>
  <c r="G11769"/>
  <c r="M11769" s="1"/>
  <c r="G11770"/>
  <c r="M11770" s="1"/>
  <c r="G11771"/>
  <c r="M11771" s="1"/>
  <c r="G11772"/>
  <c r="M11772" s="1"/>
  <c r="G11773"/>
  <c r="M11773" s="1"/>
  <c r="G11774"/>
  <c r="M11774" s="1"/>
  <c r="G11775"/>
  <c r="M11775" s="1"/>
  <c r="G11776"/>
  <c r="M11776" s="1"/>
  <c r="G11777"/>
  <c r="M11777" s="1"/>
  <c r="G11778"/>
  <c r="M11778" s="1"/>
  <c r="G11779"/>
  <c r="M11779" s="1"/>
  <c r="G11780"/>
  <c r="M11780" s="1"/>
  <c r="G11781"/>
  <c r="M11781" s="1"/>
  <c r="G11782"/>
  <c r="M11782" s="1"/>
  <c r="G11783"/>
  <c r="M11783" s="1"/>
  <c r="G11784"/>
  <c r="M11784" s="1"/>
  <c r="G11785"/>
  <c r="M11785" s="1"/>
  <c r="G11786"/>
  <c r="M11786" s="1"/>
  <c r="G11787"/>
  <c r="M11787" s="1"/>
  <c r="G11788"/>
  <c r="M11788" s="1"/>
  <c r="G11789"/>
  <c r="M11789" s="1"/>
  <c r="G11790"/>
  <c r="M11790" s="1"/>
  <c r="G11791"/>
  <c r="M11791" s="1"/>
  <c r="G11792"/>
  <c r="M11792" s="1"/>
  <c r="G11793"/>
  <c r="M11793" s="1"/>
  <c r="G11794"/>
  <c r="M11794" s="1"/>
  <c r="G11795"/>
  <c r="M11795" s="1"/>
  <c r="G11796"/>
  <c r="M11796" s="1"/>
  <c r="G11797"/>
  <c r="M11797" s="1"/>
  <c r="G11798"/>
  <c r="M11798" s="1"/>
  <c r="G11799"/>
  <c r="M11799" s="1"/>
  <c r="G11800"/>
  <c r="M11800" s="1"/>
  <c r="G11801"/>
  <c r="M11801" s="1"/>
  <c r="G11802"/>
  <c r="M11802" s="1"/>
  <c r="G11803"/>
  <c r="M11803" s="1"/>
  <c r="G11804"/>
  <c r="M11804" s="1"/>
  <c r="G11805"/>
  <c r="M11805" s="1"/>
  <c r="G11806"/>
  <c r="M11806" s="1"/>
  <c r="G11807"/>
  <c r="M11807" s="1"/>
  <c r="G11808"/>
  <c r="M11808" s="1"/>
  <c r="G11809"/>
  <c r="M11809" s="1"/>
  <c r="G11810"/>
  <c r="M11810" s="1"/>
  <c r="G11811"/>
  <c r="M11811" s="1"/>
  <c r="G11812"/>
  <c r="M11812" s="1"/>
  <c r="G11813"/>
  <c r="M11813" s="1"/>
  <c r="G11814"/>
  <c r="M11814" s="1"/>
  <c r="G11815"/>
  <c r="M11815" s="1"/>
  <c r="G11816"/>
  <c r="M11816" s="1"/>
  <c r="G11817"/>
  <c r="M11817" s="1"/>
  <c r="G11818"/>
  <c r="M11818" s="1"/>
  <c r="G11819"/>
  <c r="M11819" s="1"/>
  <c r="G11820"/>
  <c r="M11820" s="1"/>
  <c r="G11821"/>
  <c r="M11821" s="1"/>
  <c r="G11822"/>
  <c r="M11822" s="1"/>
  <c r="G11823"/>
  <c r="M11823" s="1"/>
  <c r="G11824"/>
  <c r="M11824" s="1"/>
  <c r="G11825"/>
  <c r="M11825" s="1"/>
  <c r="G11826"/>
  <c r="M11826" s="1"/>
  <c r="G11827"/>
  <c r="M11827" s="1"/>
  <c r="G11828"/>
  <c r="M11828" s="1"/>
  <c r="G11829"/>
  <c r="M11829" s="1"/>
  <c r="G11830"/>
  <c r="M11830" s="1"/>
  <c r="G11831"/>
  <c r="M11831" s="1"/>
  <c r="G11832"/>
  <c r="M11832" s="1"/>
  <c r="G11833"/>
  <c r="M11833" s="1"/>
  <c r="G11834"/>
  <c r="M11834" s="1"/>
  <c r="G11835"/>
  <c r="M11835" s="1"/>
  <c r="G11836"/>
  <c r="M11836" s="1"/>
  <c r="G11837"/>
  <c r="M11837" s="1"/>
  <c r="G11838"/>
  <c r="M11838" s="1"/>
  <c r="G11839"/>
  <c r="M11839" s="1"/>
  <c r="G11840"/>
  <c r="M11840" s="1"/>
  <c r="G11841"/>
  <c r="M11841" s="1"/>
  <c r="G11842"/>
  <c r="M11842" s="1"/>
  <c r="G11843"/>
  <c r="M11843" s="1"/>
  <c r="G11844"/>
  <c r="M11844" s="1"/>
  <c r="G11845"/>
  <c r="M11845" s="1"/>
  <c r="G11846"/>
  <c r="M11846" s="1"/>
  <c r="G11847"/>
  <c r="M11847" s="1"/>
  <c r="G11848"/>
  <c r="M11848" s="1"/>
  <c r="G11849"/>
  <c r="M11849" s="1"/>
  <c r="G11850"/>
  <c r="M11850" s="1"/>
  <c r="G11851"/>
  <c r="M11851" s="1"/>
  <c r="G11852"/>
  <c r="M11852" s="1"/>
  <c r="G11853"/>
  <c r="M11853" s="1"/>
  <c r="G11854"/>
  <c r="M11854" s="1"/>
  <c r="G11855"/>
  <c r="M11855" s="1"/>
  <c r="G11856"/>
  <c r="M11856" s="1"/>
  <c r="G11857"/>
  <c r="M11857" s="1"/>
  <c r="G11858"/>
  <c r="M11858" s="1"/>
  <c r="G11859"/>
  <c r="M11859" s="1"/>
  <c r="G11860"/>
  <c r="M11860" s="1"/>
  <c r="G11861"/>
  <c r="M11861" s="1"/>
  <c r="G11862"/>
  <c r="M11862" s="1"/>
  <c r="G11863"/>
  <c r="M11863" s="1"/>
  <c r="G11864"/>
  <c r="M11864" s="1"/>
  <c r="G11865"/>
  <c r="M11865" s="1"/>
  <c r="G11866"/>
  <c r="M11866" s="1"/>
  <c r="G11867"/>
  <c r="M11867" s="1"/>
  <c r="G11868"/>
  <c r="M11868" s="1"/>
  <c r="G11869"/>
  <c r="M11869" s="1"/>
  <c r="G11870"/>
  <c r="M11870" s="1"/>
  <c r="G11871"/>
  <c r="M11871" s="1"/>
  <c r="G11872"/>
  <c r="M11872" s="1"/>
  <c r="G11873"/>
  <c r="M11873" s="1"/>
  <c r="G11874"/>
  <c r="M11874" s="1"/>
  <c r="G11875"/>
  <c r="M11875" s="1"/>
  <c r="G11876"/>
  <c r="M11876" s="1"/>
  <c r="G11877"/>
  <c r="M11877" s="1"/>
  <c r="G11878"/>
  <c r="M11878" s="1"/>
  <c r="G11879"/>
  <c r="M11879" s="1"/>
  <c r="G11880"/>
  <c r="M11880" s="1"/>
  <c r="G11881"/>
  <c r="M11881" s="1"/>
  <c r="G11882"/>
  <c r="M11882" s="1"/>
  <c r="G11883"/>
  <c r="M11883" s="1"/>
  <c r="G11884"/>
  <c r="M11884" s="1"/>
  <c r="G11885"/>
  <c r="M11885" s="1"/>
  <c r="G11886"/>
  <c r="M11886" s="1"/>
  <c r="G11887"/>
  <c r="M11887" s="1"/>
  <c r="G11888"/>
  <c r="M11888" s="1"/>
  <c r="G11889"/>
  <c r="M11889" s="1"/>
  <c r="G11890"/>
  <c r="M11890" s="1"/>
  <c r="G11891"/>
  <c r="M11891" s="1"/>
  <c r="G11892"/>
  <c r="M11892" s="1"/>
  <c r="G11893"/>
  <c r="M11893" s="1"/>
  <c r="G11894"/>
  <c r="M11894" s="1"/>
  <c r="G11895"/>
  <c r="M11895" s="1"/>
  <c r="G11896"/>
  <c r="M11896" s="1"/>
  <c r="G11897"/>
  <c r="M11897" s="1"/>
  <c r="G11898"/>
  <c r="M11898" s="1"/>
  <c r="G11899"/>
  <c r="M11899" s="1"/>
  <c r="G11900"/>
  <c r="M11900" s="1"/>
  <c r="G11901"/>
  <c r="M11901" s="1"/>
  <c r="G11902"/>
  <c r="M11902" s="1"/>
  <c r="G11903"/>
  <c r="M11903" s="1"/>
  <c r="G11904"/>
  <c r="M11904" s="1"/>
  <c r="G11905"/>
  <c r="M11905" s="1"/>
  <c r="G11906"/>
  <c r="M11906" s="1"/>
  <c r="G11907"/>
  <c r="M11907" s="1"/>
  <c r="G11908"/>
  <c r="M11908" s="1"/>
  <c r="G11909"/>
  <c r="M11909" s="1"/>
  <c r="G11910"/>
  <c r="M11910" s="1"/>
  <c r="G11911"/>
  <c r="M11911" s="1"/>
  <c r="G11912"/>
  <c r="M11912" s="1"/>
  <c r="G11913"/>
  <c r="M11913" s="1"/>
  <c r="G11914"/>
  <c r="M11914" s="1"/>
  <c r="G11915"/>
  <c r="M11915" s="1"/>
  <c r="G11916"/>
  <c r="M11916" s="1"/>
  <c r="G11917"/>
  <c r="M11917" s="1"/>
  <c r="G11918"/>
  <c r="M11918" s="1"/>
  <c r="G11919"/>
  <c r="M11919" s="1"/>
  <c r="G11920"/>
  <c r="M11920" s="1"/>
  <c r="G11921"/>
  <c r="M11921" s="1"/>
  <c r="G11922"/>
  <c r="M11922" s="1"/>
  <c r="G11923"/>
  <c r="M11923" s="1"/>
  <c r="G11924"/>
  <c r="M11924" s="1"/>
  <c r="G11925"/>
  <c r="M11925" s="1"/>
  <c r="G11926"/>
  <c r="M11926" s="1"/>
  <c r="G11927"/>
  <c r="M11927" s="1"/>
  <c r="G11928"/>
  <c r="M11928" s="1"/>
  <c r="G11929"/>
  <c r="M11929" s="1"/>
  <c r="G11930"/>
  <c r="M11930" s="1"/>
  <c r="G11931"/>
  <c r="M11931" s="1"/>
  <c r="G11932"/>
  <c r="M11932" s="1"/>
  <c r="G11933"/>
  <c r="M11933" s="1"/>
  <c r="G11934"/>
  <c r="M11934" s="1"/>
  <c r="G11935"/>
  <c r="M11935" s="1"/>
  <c r="G11936"/>
  <c r="M11936" s="1"/>
  <c r="G11937"/>
  <c r="M11937" s="1"/>
  <c r="G11938"/>
  <c r="M11938" s="1"/>
  <c r="G11939"/>
  <c r="M11939" s="1"/>
  <c r="G11940"/>
  <c r="M11940" s="1"/>
  <c r="G11941"/>
  <c r="M11941" s="1"/>
  <c r="G11942"/>
  <c r="M11942" s="1"/>
  <c r="G11943"/>
  <c r="M11943" s="1"/>
  <c r="G11944"/>
  <c r="M11944" s="1"/>
  <c r="G11945"/>
  <c r="M11945" s="1"/>
  <c r="G11946"/>
  <c r="M11946" s="1"/>
  <c r="G11947"/>
  <c r="M11947" s="1"/>
  <c r="G11948"/>
  <c r="M11948" s="1"/>
  <c r="G11949"/>
  <c r="M11949" s="1"/>
  <c r="G11950"/>
  <c r="M11950" s="1"/>
  <c r="G11951"/>
  <c r="M11951" s="1"/>
  <c r="G11952"/>
  <c r="M11952" s="1"/>
  <c r="G11953"/>
  <c r="M11953" s="1"/>
  <c r="G11954"/>
  <c r="M11954" s="1"/>
  <c r="G11955"/>
  <c r="M11955" s="1"/>
  <c r="G11956"/>
  <c r="M11956" s="1"/>
  <c r="G11957"/>
  <c r="M11957" s="1"/>
  <c r="G11958"/>
  <c r="M11958" s="1"/>
  <c r="G11959"/>
  <c r="M11959" s="1"/>
  <c r="G11960"/>
  <c r="M11960" s="1"/>
  <c r="G11961"/>
  <c r="M11961" s="1"/>
  <c r="G11962"/>
  <c r="M11962" s="1"/>
  <c r="G11963"/>
  <c r="M11963" s="1"/>
  <c r="G11964"/>
  <c r="M11964" s="1"/>
  <c r="G11965"/>
  <c r="M11965" s="1"/>
  <c r="G11966"/>
  <c r="M11966" s="1"/>
  <c r="G11967"/>
  <c r="M11967" s="1"/>
  <c r="G11968"/>
  <c r="M11968" s="1"/>
  <c r="G11969"/>
  <c r="M11969" s="1"/>
  <c r="G11970"/>
  <c r="M11970" s="1"/>
  <c r="G11971"/>
  <c r="M11971" s="1"/>
  <c r="G11972"/>
  <c r="M11972" s="1"/>
  <c r="G11973"/>
  <c r="M11973" s="1"/>
  <c r="G11974"/>
  <c r="M11974" s="1"/>
  <c r="G11975"/>
  <c r="M11975" s="1"/>
  <c r="G11976"/>
  <c r="M11976" s="1"/>
  <c r="G11977"/>
  <c r="M11977" s="1"/>
  <c r="G11978"/>
  <c r="M11978" s="1"/>
  <c r="G11979"/>
  <c r="M11979" s="1"/>
  <c r="G11980"/>
  <c r="M11980" s="1"/>
  <c r="G11981"/>
  <c r="M11981" s="1"/>
  <c r="G11982"/>
  <c r="M11982" s="1"/>
  <c r="G11983"/>
  <c r="M11983" s="1"/>
  <c r="G11984"/>
  <c r="M11984" s="1"/>
  <c r="G11985"/>
  <c r="M11985" s="1"/>
  <c r="G11986"/>
  <c r="M11986" s="1"/>
  <c r="G11987"/>
  <c r="M11987" s="1"/>
  <c r="G11988"/>
  <c r="M11988" s="1"/>
  <c r="G11989"/>
  <c r="M11989" s="1"/>
  <c r="G11990"/>
  <c r="M11990" s="1"/>
  <c r="G11991"/>
  <c r="M11991" s="1"/>
  <c r="G11992"/>
  <c r="M11992" s="1"/>
  <c r="G11993"/>
  <c r="M11993" s="1"/>
  <c r="G11994"/>
  <c r="M11994" s="1"/>
  <c r="G11995"/>
  <c r="M11995" s="1"/>
  <c r="G11996"/>
  <c r="M11996" s="1"/>
  <c r="G11997"/>
  <c r="M11997" s="1"/>
  <c r="G11998"/>
  <c r="M11998" s="1"/>
  <c r="G11999"/>
  <c r="M11999" s="1"/>
  <c r="G12000"/>
  <c r="M12000" s="1"/>
  <c r="G12001"/>
  <c r="M12001" s="1"/>
  <c r="G12002"/>
  <c r="M12002" s="1"/>
  <c r="G12003"/>
  <c r="M12003" s="1"/>
  <c r="G12004"/>
  <c r="M12004" s="1"/>
  <c r="G12005"/>
  <c r="M12005" s="1"/>
  <c r="G12006"/>
  <c r="M12006" s="1"/>
  <c r="G12007"/>
  <c r="M12007" s="1"/>
  <c r="G12008"/>
  <c r="M12008" s="1"/>
  <c r="G12009"/>
  <c r="M12009" s="1"/>
  <c r="G12010"/>
  <c r="M12010" s="1"/>
  <c r="G12011"/>
  <c r="M12011" s="1"/>
  <c r="G12012"/>
  <c r="M12012" s="1"/>
  <c r="G12013"/>
  <c r="M12013" s="1"/>
  <c r="G12014"/>
  <c r="M12014" s="1"/>
  <c r="G12015"/>
  <c r="M12015" s="1"/>
  <c r="G12016"/>
  <c r="M12016" s="1"/>
  <c r="G12017"/>
  <c r="M12017" s="1"/>
  <c r="G12018"/>
  <c r="M12018" s="1"/>
  <c r="G12019"/>
  <c r="M12019" s="1"/>
  <c r="G12020"/>
  <c r="M12020" s="1"/>
  <c r="G12021"/>
  <c r="M12021" s="1"/>
  <c r="G12022"/>
  <c r="M12022" s="1"/>
  <c r="G12023"/>
  <c r="M12023" s="1"/>
  <c r="G12024"/>
  <c r="M12024" s="1"/>
  <c r="G12025"/>
  <c r="M12025" s="1"/>
  <c r="G12026"/>
  <c r="M12026" s="1"/>
  <c r="G12027"/>
  <c r="M12027" s="1"/>
  <c r="G12028"/>
  <c r="M12028" s="1"/>
  <c r="G12029"/>
  <c r="M12029" s="1"/>
  <c r="G12030"/>
  <c r="M12030" s="1"/>
  <c r="G12031"/>
  <c r="M12031" s="1"/>
  <c r="G12032"/>
  <c r="M12032" s="1"/>
  <c r="G12033"/>
  <c r="M12033" s="1"/>
  <c r="G12034"/>
  <c r="M12034" s="1"/>
  <c r="G12035"/>
  <c r="M12035" s="1"/>
  <c r="G12036"/>
  <c r="M12036" s="1"/>
  <c r="G12037"/>
  <c r="M12037" s="1"/>
  <c r="G12038"/>
  <c r="M12038" s="1"/>
  <c r="G12039"/>
  <c r="M12039" s="1"/>
  <c r="G12040"/>
  <c r="M12040" s="1"/>
  <c r="G12041"/>
  <c r="M12041" s="1"/>
  <c r="G12042"/>
  <c r="M12042" s="1"/>
  <c r="G12043"/>
  <c r="M12043" s="1"/>
  <c r="G12044"/>
  <c r="M12044" s="1"/>
  <c r="G12045"/>
  <c r="M12045" s="1"/>
  <c r="G12046"/>
  <c r="M12046" s="1"/>
  <c r="G12047"/>
  <c r="M12047" s="1"/>
  <c r="G12048"/>
  <c r="M12048" s="1"/>
  <c r="G12049"/>
  <c r="M12049" s="1"/>
  <c r="G12050"/>
  <c r="M12050" s="1"/>
  <c r="G12051"/>
  <c r="M12051" s="1"/>
  <c r="G12052"/>
  <c r="M12052" s="1"/>
  <c r="G12053"/>
  <c r="M12053" s="1"/>
  <c r="G12054"/>
  <c r="M12054" s="1"/>
  <c r="G12055"/>
  <c r="M12055" s="1"/>
  <c r="G12056"/>
  <c r="M12056" s="1"/>
  <c r="G12057"/>
  <c r="M12057" s="1"/>
  <c r="G12058"/>
  <c r="M12058" s="1"/>
  <c r="G12059"/>
  <c r="M12059" s="1"/>
  <c r="G12060"/>
  <c r="M12060" s="1"/>
  <c r="G12061"/>
  <c r="M12061" s="1"/>
  <c r="G12062"/>
  <c r="M12062" s="1"/>
  <c r="G12063"/>
  <c r="M12063" s="1"/>
  <c r="G12064"/>
  <c r="M12064" s="1"/>
  <c r="G12065"/>
  <c r="M12065" s="1"/>
  <c r="G12066"/>
  <c r="M12066" s="1"/>
  <c r="G12067"/>
  <c r="M12067" s="1"/>
  <c r="G12068"/>
  <c r="M12068" s="1"/>
  <c r="G12069"/>
  <c r="M12069" s="1"/>
  <c r="G12070"/>
  <c r="M12070" s="1"/>
  <c r="G12071"/>
  <c r="M12071" s="1"/>
  <c r="G12072"/>
  <c r="M12072" s="1"/>
  <c r="G12073"/>
  <c r="M12073" s="1"/>
  <c r="G12074"/>
  <c r="M12074" s="1"/>
  <c r="G12075"/>
  <c r="M12075" s="1"/>
  <c r="G12076"/>
  <c r="M12076" s="1"/>
  <c r="G12077"/>
  <c r="M12077" s="1"/>
  <c r="G12078"/>
  <c r="M12078" s="1"/>
  <c r="G12079"/>
  <c r="M12079" s="1"/>
  <c r="G12080"/>
  <c r="M12080" s="1"/>
  <c r="G12081"/>
  <c r="M12081" s="1"/>
  <c r="G12082"/>
  <c r="M12082" s="1"/>
  <c r="G12083"/>
  <c r="M12083" s="1"/>
  <c r="G12084"/>
  <c r="M12084" s="1"/>
  <c r="G12085"/>
  <c r="M12085" s="1"/>
  <c r="G12086"/>
  <c r="M12086" s="1"/>
  <c r="G12087"/>
  <c r="M12087" s="1"/>
  <c r="G12088"/>
  <c r="M12088" s="1"/>
  <c r="G12089"/>
  <c r="M12089" s="1"/>
  <c r="G12090"/>
  <c r="M12090" s="1"/>
  <c r="G12091"/>
  <c r="M12091" s="1"/>
  <c r="G12092"/>
  <c r="M12092" s="1"/>
  <c r="G12093"/>
  <c r="M12093" s="1"/>
  <c r="G12094"/>
  <c r="M12094" s="1"/>
  <c r="G12095"/>
  <c r="M12095" s="1"/>
  <c r="G12096"/>
  <c r="M12096" s="1"/>
  <c r="G12097"/>
  <c r="M12097" s="1"/>
  <c r="G12098"/>
  <c r="M12098" s="1"/>
  <c r="G12099"/>
  <c r="M12099" s="1"/>
  <c r="G12100"/>
  <c r="M12100" s="1"/>
  <c r="G12101"/>
  <c r="M12101" s="1"/>
  <c r="G12102"/>
  <c r="M12102" s="1"/>
  <c r="G12103"/>
  <c r="M12103" s="1"/>
  <c r="G12104"/>
  <c r="M12104" s="1"/>
  <c r="G12105"/>
  <c r="M12105" s="1"/>
  <c r="G12106"/>
  <c r="M12106" s="1"/>
  <c r="G12107"/>
  <c r="M12107" s="1"/>
  <c r="G12108"/>
  <c r="M12108" s="1"/>
  <c r="G12109"/>
  <c r="M12109" s="1"/>
  <c r="G12110"/>
  <c r="M12110" s="1"/>
  <c r="G12111"/>
  <c r="M12111" s="1"/>
  <c r="G12112"/>
  <c r="M12112" s="1"/>
  <c r="G12113"/>
  <c r="M12113" s="1"/>
  <c r="G12114"/>
  <c r="M12114" s="1"/>
  <c r="G12115"/>
  <c r="M12115" s="1"/>
  <c r="G12116"/>
  <c r="M12116" s="1"/>
  <c r="G12117"/>
  <c r="M12117" s="1"/>
  <c r="G12118"/>
  <c r="M12118" s="1"/>
  <c r="G12119"/>
  <c r="M12119" s="1"/>
  <c r="G12120"/>
  <c r="M12120" s="1"/>
  <c r="G12121"/>
  <c r="M12121" s="1"/>
  <c r="G12122"/>
  <c r="M12122" s="1"/>
  <c r="G12123"/>
  <c r="M12123" s="1"/>
  <c r="G12124"/>
  <c r="M12124" s="1"/>
  <c r="G12125"/>
  <c r="M12125" s="1"/>
  <c r="G12126"/>
  <c r="M12126" s="1"/>
  <c r="G12127"/>
  <c r="M12127" s="1"/>
  <c r="G12128"/>
  <c r="M12128" s="1"/>
  <c r="G12129"/>
  <c r="M12129" s="1"/>
  <c r="G12130"/>
  <c r="M12130" s="1"/>
  <c r="G12131"/>
  <c r="M12131" s="1"/>
  <c r="G12132"/>
  <c r="M12132" s="1"/>
  <c r="G12133"/>
  <c r="M12133" s="1"/>
  <c r="G12134"/>
  <c r="M12134" s="1"/>
  <c r="G12135"/>
  <c r="M12135" s="1"/>
  <c r="G12136"/>
  <c r="M12136" s="1"/>
  <c r="G12137"/>
  <c r="M12137" s="1"/>
  <c r="G12138"/>
  <c r="M12138" s="1"/>
  <c r="G12139"/>
  <c r="M12139" s="1"/>
  <c r="G12140"/>
  <c r="M12140" s="1"/>
  <c r="G12141"/>
  <c r="M12141" s="1"/>
  <c r="G12142"/>
  <c r="M12142" s="1"/>
  <c r="G12143"/>
  <c r="M12143" s="1"/>
  <c r="G12144"/>
  <c r="M12144" s="1"/>
  <c r="G12145"/>
  <c r="M12145" s="1"/>
  <c r="G12146"/>
  <c r="M12146" s="1"/>
  <c r="G12147"/>
  <c r="M12147" s="1"/>
  <c r="G12148"/>
  <c r="M12148" s="1"/>
  <c r="G12149"/>
  <c r="M12149" s="1"/>
  <c r="G12150"/>
  <c r="M12150" s="1"/>
  <c r="G12151"/>
  <c r="M12151" s="1"/>
  <c r="G12152"/>
  <c r="M12152" s="1"/>
  <c r="G12153"/>
  <c r="M12153" s="1"/>
  <c r="G12154"/>
  <c r="M12154" s="1"/>
  <c r="G12155"/>
  <c r="M12155" s="1"/>
  <c r="G12156"/>
  <c r="M12156" s="1"/>
  <c r="G12157"/>
  <c r="M12157" s="1"/>
  <c r="G12158"/>
  <c r="M12158" s="1"/>
  <c r="G12159"/>
  <c r="M12159" s="1"/>
  <c r="G12160"/>
  <c r="M12160" s="1"/>
  <c r="G12161"/>
  <c r="M12161" s="1"/>
  <c r="G12162"/>
  <c r="M12162" s="1"/>
  <c r="G12163"/>
  <c r="M12163" s="1"/>
  <c r="G12164"/>
  <c r="M12164" s="1"/>
  <c r="G12165"/>
  <c r="M12165" s="1"/>
  <c r="G12166"/>
  <c r="M12166" s="1"/>
  <c r="G12167"/>
  <c r="M12167" s="1"/>
  <c r="G12168"/>
  <c r="M12168" s="1"/>
  <c r="G12169"/>
  <c r="M12169" s="1"/>
  <c r="G12170"/>
  <c r="M12170" s="1"/>
  <c r="G12171"/>
  <c r="M12171" s="1"/>
  <c r="G12172"/>
  <c r="M12172" s="1"/>
  <c r="G12173"/>
  <c r="M12173" s="1"/>
  <c r="G12174"/>
  <c r="M12174" s="1"/>
  <c r="G12175"/>
  <c r="M12175" s="1"/>
  <c r="G12176"/>
  <c r="M12176" s="1"/>
  <c r="G12177"/>
  <c r="M12177" s="1"/>
  <c r="G12178"/>
  <c r="M12178" s="1"/>
  <c r="G12179"/>
  <c r="M12179" s="1"/>
  <c r="G12180"/>
  <c r="M12180" s="1"/>
  <c r="G12181"/>
  <c r="M12181" s="1"/>
  <c r="G12182"/>
  <c r="M12182" s="1"/>
  <c r="G12183"/>
  <c r="M12183" s="1"/>
  <c r="G12184"/>
  <c r="M12184" s="1"/>
  <c r="G12185"/>
  <c r="M12185" s="1"/>
  <c r="G12186"/>
  <c r="M12186" s="1"/>
  <c r="G12187"/>
  <c r="M12187" s="1"/>
  <c r="G12188"/>
  <c r="M12188" s="1"/>
  <c r="G12189"/>
  <c r="M12189" s="1"/>
  <c r="G12190"/>
  <c r="M12190" s="1"/>
  <c r="G12191"/>
  <c r="M12191" s="1"/>
  <c r="G12192"/>
  <c r="M12192" s="1"/>
  <c r="G12193"/>
  <c r="M12193" s="1"/>
  <c r="G12194"/>
  <c r="M12194" s="1"/>
  <c r="G12195"/>
  <c r="M12195" s="1"/>
  <c r="G12196"/>
  <c r="M12196" s="1"/>
  <c r="G12197"/>
  <c r="M12197" s="1"/>
  <c r="G12198"/>
  <c r="M12198" s="1"/>
  <c r="G12199"/>
  <c r="M12199" s="1"/>
  <c r="G12200"/>
  <c r="M12200" s="1"/>
  <c r="G12201"/>
  <c r="M12201" s="1"/>
  <c r="G12202"/>
  <c r="M12202" s="1"/>
  <c r="G12203"/>
  <c r="M12203" s="1"/>
  <c r="G12204"/>
  <c r="M12204" s="1"/>
  <c r="G12205"/>
  <c r="M12205" s="1"/>
  <c r="G12206"/>
  <c r="M12206" s="1"/>
  <c r="G12207"/>
  <c r="M12207" s="1"/>
  <c r="G12208"/>
  <c r="M12208" s="1"/>
  <c r="G12209"/>
  <c r="M12209" s="1"/>
  <c r="G12210"/>
  <c r="M12210" s="1"/>
  <c r="G12211"/>
  <c r="M12211" s="1"/>
  <c r="G12212"/>
  <c r="M12212" s="1"/>
  <c r="G12213"/>
  <c r="M12213" s="1"/>
  <c r="G12214"/>
  <c r="M12214" s="1"/>
  <c r="G12215"/>
  <c r="M12215" s="1"/>
  <c r="G12216"/>
  <c r="M12216" s="1"/>
  <c r="G12217"/>
  <c r="M12217" s="1"/>
  <c r="G12218"/>
  <c r="M12218" s="1"/>
  <c r="G12219"/>
  <c r="M12219" s="1"/>
  <c r="G12220"/>
  <c r="M12220" s="1"/>
  <c r="G12221"/>
  <c r="M12221" s="1"/>
  <c r="G12222"/>
  <c r="M12222" s="1"/>
  <c r="G12223"/>
  <c r="M12223" s="1"/>
  <c r="G12224"/>
  <c r="M12224" s="1"/>
  <c r="G12225"/>
  <c r="M12225" s="1"/>
  <c r="G12226"/>
  <c r="M12226" s="1"/>
  <c r="G12227"/>
  <c r="M12227" s="1"/>
  <c r="G12228"/>
  <c r="M12228" s="1"/>
  <c r="G12229"/>
  <c r="M12229" s="1"/>
  <c r="G12230"/>
  <c r="M12230" s="1"/>
  <c r="G12231"/>
  <c r="M12231" s="1"/>
  <c r="G12232"/>
  <c r="M12232" s="1"/>
  <c r="G12233"/>
  <c r="M12233" s="1"/>
  <c r="G12234"/>
  <c r="M12234" s="1"/>
  <c r="G12235"/>
  <c r="M12235" s="1"/>
  <c r="G12236"/>
  <c r="M12236" s="1"/>
  <c r="G12237"/>
  <c r="M12237" s="1"/>
  <c r="G12238"/>
  <c r="M12238" s="1"/>
  <c r="G12239"/>
  <c r="M12239" s="1"/>
  <c r="G12240"/>
  <c r="M12240" s="1"/>
  <c r="G12241"/>
  <c r="M12241" s="1"/>
  <c r="G12242"/>
  <c r="M12242" s="1"/>
  <c r="G12243"/>
  <c r="M12243" s="1"/>
  <c r="G12244"/>
  <c r="M12244" s="1"/>
  <c r="G12245"/>
  <c r="M12245" s="1"/>
  <c r="G12246"/>
  <c r="M12246" s="1"/>
  <c r="G12247"/>
  <c r="M12247" s="1"/>
  <c r="G12248"/>
  <c r="M12248" s="1"/>
  <c r="G12249"/>
  <c r="M12249" s="1"/>
  <c r="G12250"/>
  <c r="M12250" s="1"/>
  <c r="G12251"/>
  <c r="M12251" s="1"/>
  <c r="G12252"/>
  <c r="M12252" s="1"/>
  <c r="G12253"/>
  <c r="M12253" s="1"/>
  <c r="G12254"/>
  <c r="M12254" s="1"/>
  <c r="G12255"/>
  <c r="M12255" s="1"/>
  <c r="G12256"/>
  <c r="M12256" s="1"/>
  <c r="G12257"/>
  <c r="M12257" s="1"/>
  <c r="G12258"/>
  <c r="M12258" s="1"/>
  <c r="G12259"/>
  <c r="M12259" s="1"/>
  <c r="G12260"/>
  <c r="M12260" s="1"/>
  <c r="G12261"/>
  <c r="M12261" s="1"/>
  <c r="G12262"/>
  <c r="M12262" s="1"/>
  <c r="G12263"/>
  <c r="M12263" s="1"/>
  <c r="G12264"/>
  <c r="M12264" s="1"/>
  <c r="G12265"/>
  <c r="M12265" s="1"/>
  <c r="G12266"/>
  <c r="M12266" s="1"/>
  <c r="G12267"/>
  <c r="M12267" s="1"/>
  <c r="G12268"/>
  <c r="M12268" s="1"/>
  <c r="G12269"/>
  <c r="M12269" s="1"/>
  <c r="G12270"/>
  <c r="M12270" s="1"/>
  <c r="G12271"/>
  <c r="M12271" s="1"/>
  <c r="G12272"/>
  <c r="M12272" s="1"/>
  <c r="G12273"/>
  <c r="M12273" s="1"/>
  <c r="G12274"/>
  <c r="M12274" s="1"/>
  <c r="G12275"/>
  <c r="M12275" s="1"/>
  <c r="G12276"/>
  <c r="M12276" s="1"/>
  <c r="G12277"/>
  <c r="M12277" s="1"/>
  <c r="G12278"/>
  <c r="M12278" s="1"/>
  <c r="G12279"/>
  <c r="M12279" s="1"/>
  <c r="G12280"/>
  <c r="M12280" s="1"/>
  <c r="G12281"/>
  <c r="M12281" s="1"/>
  <c r="G12282"/>
  <c r="M12282" s="1"/>
  <c r="G12283"/>
  <c r="M12283" s="1"/>
  <c r="G12284"/>
  <c r="M12284" s="1"/>
  <c r="G12285"/>
  <c r="M12285" s="1"/>
  <c r="G12286"/>
  <c r="M12286" s="1"/>
  <c r="G12287"/>
  <c r="M12287" s="1"/>
  <c r="G12288"/>
  <c r="M12288" s="1"/>
  <c r="G12289"/>
  <c r="M12289" s="1"/>
  <c r="G12290"/>
  <c r="M12290" s="1"/>
  <c r="G12291"/>
  <c r="M12291" s="1"/>
  <c r="G12292"/>
  <c r="M12292" s="1"/>
  <c r="G12293"/>
  <c r="M12293" s="1"/>
  <c r="G12294"/>
  <c r="M12294" s="1"/>
  <c r="G12295"/>
  <c r="M12295" s="1"/>
  <c r="G12296"/>
  <c r="M12296" s="1"/>
  <c r="G12297"/>
  <c r="M12297" s="1"/>
  <c r="G12298"/>
  <c r="M12298" s="1"/>
  <c r="G12299"/>
  <c r="M12299" s="1"/>
  <c r="G12300"/>
  <c r="M12300" s="1"/>
  <c r="G12301"/>
  <c r="M12301" s="1"/>
  <c r="G12302"/>
  <c r="M12302" s="1"/>
  <c r="G12303"/>
  <c r="M12303" s="1"/>
  <c r="G12304"/>
  <c r="M12304" s="1"/>
  <c r="G12305"/>
  <c r="M12305" s="1"/>
  <c r="G12306"/>
  <c r="M12306" s="1"/>
  <c r="G12307"/>
  <c r="M12307" s="1"/>
  <c r="G12308"/>
  <c r="M12308" s="1"/>
  <c r="G12309"/>
  <c r="M12309" s="1"/>
  <c r="G12310"/>
  <c r="M12310" s="1"/>
  <c r="G12311"/>
  <c r="M12311" s="1"/>
  <c r="G12312"/>
  <c r="M12312" s="1"/>
  <c r="G12313"/>
  <c r="M12313" s="1"/>
  <c r="G12314"/>
  <c r="M12314" s="1"/>
  <c r="G12315"/>
  <c r="M12315" s="1"/>
  <c r="G12316"/>
  <c r="M12316" s="1"/>
  <c r="G12317"/>
  <c r="M12317" s="1"/>
  <c r="G12318"/>
  <c r="M12318" s="1"/>
  <c r="G12319"/>
  <c r="M12319" s="1"/>
  <c r="G12320"/>
  <c r="M12320" s="1"/>
  <c r="G12321"/>
  <c r="M12321" s="1"/>
  <c r="G12322"/>
  <c r="M12322" s="1"/>
  <c r="G12323"/>
  <c r="M12323" s="1"/>
  <c r="G12324"/>
  <c r="M12324" s="1"/>
  <c r="G12325"/>
  <c r="M12325" s="1"/>
  <c r="G12326"/>
  <c r="M12326" s="1"/>
  <c r="G12327"/>
  <c r="M12327" s="1"/>
  <c r="G12328"/>
  <c r="M12328" s="1"/>
  <c r="G12329"/>
  <c r="M12329" s="1"/>
  <c r="G12330"/>
  <c r="M12330" s="1"/>
  <c r="G12331"/>
  <c r="M12331" s="1"/>
  <c r="G12332"/>
  <c r="M12332" s="1"/>
  <c r="G12333"/>
  <c r="M12333" s="1"/>
  <c r="G12334"/>
  <c r="M12334" s="1"/>
  <c r="G12335"/>
  <c r="M12335" s="1"/>
  <c r="G12336"/>
  <c r="M12336" s="1"/>
  <c r="G12337"/>
  <c r="M12337" s="1"/>
  <c r="G12338"/>
  <c r="M12338" s="1"/>
  <c r="G12339"/>
  <c r="M12339" s="1"/>
  <c r="G12340"/>
  <c r="M12340" s="1"/>
  <c r="G12341"/>
  <c r="M12341" s="1"/>
  <c r="G12342"/>
  <c r="M12342" s="1"/>
  <c r="G12343"/>
  <c r="M12343" s="1"/>
  <c r="G12344"/>
  <c r="M12344" s="1"/>
  <c r="G12345"/>
  <c r="M12345" s="1"/>
  <c r="G12346"/>
  <c r="M12346" s="1"/>
  <c r="G12347"/>
  <c r="M12347" s="1"/>
  <c r="G12348"/>
  <c r="M12348" s="1"/>
  <c r="G12349"/>
  <c r="M12349" s="1"/>
  <c r="G12350"/>
  <c r="M12350" s="1"/>
  <c r="G12351"/>
  <c r="M12351" s="1"/>
  <c r="G12352"/>
  <c r="M12352" s="1"/>
  <c r="G12353"/>
  <c r="M12353" s="1"/>
  <c r="G12354"/>
  <c r="M12354" s="1"/>
  <c r="G12355"/>
  <c r="M12355" s="1"/>
  <c r="G12356"/>
  <c r="M12356" s="1"/>
  <c r="G12357"/>
  <c r="M12357" s="1"/>
  <c r="G12358"/>
  <c r="M12358" s="1"/>
  <c r="G12359"/>
  <c r="M12359" s="1"/>
  <c r="G12360"/>
  <c r="M12360" s="1"/>
  <c r="G12361"/>
  <c r="M12361" s="1"/>
  <c r="G12362"/>
  <c r="M12362" s="1"/>
  <c r="G12363"/>
  <c r="M12363" s="1"/>
  <c r="G12364"/>
  <c r="M12364" s="1"/>
  <c r="G12365"/>
  <c r="M12365" s="1"/>
  <c r="G12366"/>
  <c r="M12366" s="1"/>
  <c r="G12367"/>
  <c r="M12367" s="1"/>
  <c r="G12368"/>
  <c r="M12368" s="1"/>
  <c r="G12369"/>
  <c r="M12369" s="1"/>
  <c r="G12370"/>
  <c r="M12370" s="1"/>
  <c r="G12371"/>
  <c r="M12371" s="1"/>
  <c r="G12372"/>
  <c r="M12372" s="1"/>
  <c r="G12373"/>
  <c r="M12373" s="1"/>
  <c r="G12374"/>
  <c r="M12374" s="1"/>
  <c r="G12375"/>
  <c r="M12375" s="1"/>
  <c r="G12376"/>
  <c r="M12376" s="1"/>
  <c r="G12377"/>
  <c r="M12377" s="1"/>
  <c r="G12378"/>
  <c r="M12378" s="1"/>
  <c r="G12379"/>
  <c r="M12379" s="1"/>
  <c r="G12380"/>
  <c r="M12380" s="1"/>
  <c r="G12381"/>
  <c r="M12381" s="1"/>
  <c r="G12382"/>
  <c r="M12382" s="1"/>
  <c r="G12383"/>
  <c r="M12383" s="1"/>
  <c r="G12384"/>
  <c r="M12384" s="1"/>
  <c r="G12385"/>
  <c r="M12385" s="1"/>
  <c r="G12386"/>
  <c r="M12386" s="1"/>
  <c r="G12387"/>
  <c r="M12387" s="1"/>
  <c r="G12388"/>
  <c r="M12388" s="1"/>
  <c r="G12389"/>
  <c r="M12389" s="1"/>
  <c r="G12390"/>
  <c r="M12390" s="1"/>
  <c r="G12391"/>
  <c r="M12391" s="1"/>
  <c r="G12392"/>
  <c r="M12392" s="1"/>
  <c r="G12393"/>
  <c r="M12393" s="1"/>
  <c r="G12394"/>
  <c r="M12394" s="1"/>
  <c r="G12395"/>
  <c r="M12395" s="1"/>
  <c r="G12396"/>
  <c r="M12396" s="1"/>
  <c r="G12397"/>
  <c r="M12397" s="1"/>
  <c r="G12398"/>
  <c r="M12398" s="1"/>
  <c r="G12399"/>
  <c r="M12399" s="1"/>
  <c r="G12400"/>
  <c r="M12400" s="1"/>
  <c r="G12401"/>
  <c r="M12401" s="1"/>
  <c r="G12402"/>
  <c r="M12402" s="1"/>
  <c r="G12403"/>
  <c r="M12403" s="1"/>
  <c r="G12404"/>
  <c r="M12404" s="1"/>
  <c r="G12405"/>
  <c r="M12405" s="1"/>
  <c r="G12406"/>
  <c r="M12406" s="1"/>
  <c r="G12407"/>
  <c r="M12407" s="1"/>
  <c r="G12408"/>
  <c r="M12408" s="1"/>
  <c r="G12409"/>
  <c r="M12409" s="1"/>
  <c r="G12410"/>
  <c r="M12410" s="1"/>
  <c r="G12411"/>
  <c r="M12411" s="1"/>
  <c r="G12412"/>
  <c r="M12412" s="1"/>
  <c r="G12413"/>
  <c r="M12413" s="1"/>
  <c r="G12414"/>
  <c r="M12414" s="1"/>
  <c r="G12415"/>
  <c r="M12415" s="1"/>
  <c r="G12416"/>
  <c r="M12416" s="1"/>
  <c r="G12417"/>
  <c r="M12417" s="1"/>
  <c r="G12418"/>
  <c r="M12418" s="1"/>
  <c r="G12419"/>
  <c r="M12419" s="1"/>
  <c r="G12420"/>
  <c r="M12420" s="1"/>
  <c r="G12421"/>
  <c r="M12421" s="1"/>
  <c r="G12422"/>
  <c r="M12422" s="1"/>
  <c r="G12423"/>
  <c r="M12423" s="1"/>
  <c r="G12424"/>
  <c r="M12424" s="1"/>
  <c r="G12425"/>
  <c r="M12425" s="1"/>
  <c r="G12426"/>
  <c r="M12426" s="1"/>
  <c r="G12427"/>
  <c r="M12427" s="1"/>
  <c r="G12428"/>
  <c r="M12428" s="1"/>
  <c r="G12429"/>
  <c r="M12429" s="1"/>
  <c r="G12430"/>
  <c r="M12430" s="1"/>
  <c r="G12431"/>
  <c r="M12431" s="1"/>
  <c r="G12432"/>
  <c r="M12432" s="1"/>
  <c r="G12433"/>
  <c r="M12433" s="1"/>
  <c r="G12434"/>
  <c r="M12434" s="1"/>
  <c r="G12435"/>
  <c r="M12435" s="1"/>
  <c r="G12436"/>
  <c r="M12436" s="1"/>
  <c r="G12437"/>
  <c r="M12437" s="1"/>
  <c r="G12438"/>
  <c r="M12438" s="1"/>
  <c r="G12439"/>
  <c r="M12439" s="1"/>
  <c r="G12440"/>
  <c r="M12440" s="1"/>
  <c r="G12441"/>
  <c r="M12441" s="1"/>
  <c r="G12442"/>
  <c r="M12442" s="1"/>
  <c r="G12443"/>
  <c r="M12443" s="1"/>
  <c r="G12444"/>
  <c r="M12444" s="1"/>
  <c r="G12445"/>
  <c r="M12445" s="1"/>
  <c r="G12446"/>
  <c r="M12446" s="1"/>
  <c r="G12447"/>
  <c r="M12447" s="1"/>
  <c r="G12448"/>
  <c r="M12448" s="1"/>
  <c r="G12449"/>
  <c r="M12449" s="1"/>
  <c r="G12450"/>
  <c r="M12450" s="1"/>
  <c r="G12451"/>
  <c r="M12451" s="1"/>
  <c r="G12452"/>
  <c r="M12452" s="1"/>
  <c r="G12453"/>
  <c r="M12453" s="1"/>
  <c r="G12454"/>
  <c r="M12454" s="1"/>
  <c r="G12455"/>
  <c r="M12455" s="1"/>
  <c r="G12456"/>
  <c r="M12456" s="1"/>
  <c r="G12457"/>
  <c r="M12457" s="1"/>
  <c r="G12458"/>
  <c r="M12458" s="1"/>
  <c r="G12459"/>
  <c r="M12459" s="1"/>
  <c r="G12460"/>
  <c r="M12460" s="1"/>
  <c r="G12461"/>
  <c r="M12461" s="1"/>
  <c r="G12462"/>
  <c r="M12462" s="1"/>
  <c r="G12463"/>
  <c r="M12463" s="1"/>
  <c r="G12464"/>
  <c r="M12464" s="1"/>
  <c r="G12465"/>
  <c r="M12465" s="1"/>
  <c r="G12466"/>
  <c r="M12466" s="1"/>
  <c r="G12467"/>
  <c r="M12467" s="1"/>
  <c r="G12468"/>
  <c r="M12468" s="1"/>
  <c r="G12469"/>
  <c r="M12469" s="1"/>
  <c r="G12470"/>
  <c r="M12470" s="1"/>
  <c r="G12471"/>
  <c r="M12471" s="1"/>
  <c r="G12472"/>
  <c r="M12472" s="1"/>
  <c r="G12473"/>
  <c r="M12473" s="1"/>
  <c r="G12474"/>
  <c r="M12474" s="1"/>
  <c r="G12475"/>
  <c r="M12475" s="1"/>
  <c r="G12476"/>
  <c r="M12476" s="1"/>
  <c r="G12477"/>
  <c r="M12477" s="1"/>
  <c r="G12478"/>
  <c r="M12478" s="1"/>
  <c r="G12479"/>
  <c r="M12479" s="1"/>
  <c r="G12480"/>
  <c r="M12480" s="1"/>
  <c r="G12481"/>
  <c r="M12481" s="1"/>
  <c r="G12482"/>
  <c r="M12482" s="1"/>
  <c r="G12483"/>
  <c r="M12483" s="1"/>
  <c r="G12484"/>
  <c r="M12484" s="1"/>
  <c r="G12485"/>
  <c r="M12485" s="1"/>
  <c r="G12486"/>
  <c r="M12486" s="1"/>
  <c r="G12487"/>
  <c r="M12487" s="1"/>
  <c r="G12488"/>
  <c r="M12488" s="1"/>
  <c r="G12489"/>
  <c r="M12489" s="1"/>
  <c r="G12490"/>
  <c r="M12490" s="1"/>
  <c r="G12491"/>
  <c r="M12491" s="1"/>
  <c r="G12492"/>
  <c r="M12492" s="1"/>
  <c r="G12493"/>
  <c r="M12493" s="1"/>
  <c r="G12494"/>
  <c r="M12494" s="1"/>
  <c r="G12495"/>
  <c r="M12495" s="1"/>
  <c r="G12496"/>
  <c r="M12496" s="1"/>
  <c r="G12497"/>
  <c r="M12497" s="1"/>
  <c r="G12498"/>
  <c r="M12498" s="1"/>
  <c r="G12499"/>
  <c r="M12499" s="1"/>
  <c r="G12500"/>
  <c r="M12500" s="1"/>
  <c r="G12501"/>
  <c r="M12501" s="1"/>
  <c r="G12502"/>
  <c r="M12502" s="1"/>
  <c r="G12503"/>
  <c r="M12503" s="1"/>
  <c r="G12504"/>
  <c r="M12504" s="1"/>
  <c r="G12505"/>
  <c r="M12505" s="1"/>
  <c r="G12506"/>
  <c r="M12506" s="1"/>
  <c r="G12507"/>
  <c r="M12507" s="1"/>
  <c r="G12508"/>
  <c r="M12508" s="1"/>
  <c r="G12509"/>
  <c r="M12509" s="1"/>
  <c r="G12510"/>
  <c r="M12510" s="1"/>
  <c r="G12511"/>
  <c r="M12511" s="1"/>
  <c r="G12512"/>
  <c r="M12512" s="1"/>
  <c r="G12513"/>
  <c r="M12513" s="1"/>
  <c r="G12514"/>
  <c r="M12514" s="1"/>
  <c r="G12515"/>
  <c r="M12515" s="1"/>
  <c r="G12516"/>
  <c r="M12516" s="1"/>
  <c r="G12517"/>
  <c r="M12517" s="1"/>
  <c r="G12518"/>
  <c r="M12518" s="1"/>
  <c r="G12519"/>
  <c r="M12519" s="1"/>
  <c r="G12520"/>
  <c r="M12520" s="1"/>
  <c r="G12521"/>
  <c r="M12521" s="1"/>
  <c r="G12522"/>
  <c r="M12522" s="1"/>
  <c r="G12523"/>
  <c r="M12523" s="1"/>
  <c r="G12524"/>
  <c r="M12524" s="1"/>
  <c r="G12525"/>
  <c r="M12525" s="1"/>
  <c r="G12526"/>
  <c r="M12526" s="1"/>
  <c r="G12527"/>
  <c r="M12527" s="1"/>
  <c r="G12528"/>
  <c r="M12528" s="1"/>
  <c r="G12529"/>
  <c r="M12529" s="1"/>
  <c r="G12530"/>
  <c r="M12530" s="1"/>
  <c r="G12531"/>
  <c r="M12531" s="1"/>
  <c r="G12532"/>
  <c r="M12532" s="1"/>
  <c r="G12533"/>
  <c r="M12533" s="1"/>
  <c r="G12534"/>
  <c r="M12534" s="1"/>
  <c r="G12535"/>
  <c r="M12535" s="1"/>
  <c r="G12536"/>
  <c r="M12536" s="1"/>
  <c r="G12537"/>
  <c r="M12537" s="1"/>
  <c r="G12538"/>
  <c r="M12538" s="1"/>
  <c r="G12539"/>
  <c r="M12539" s="1"/>
  <c r="G12540"/>
  <c r="M12540" s="1"/>
  <c r="G12541"/>
  <c r="M12541" s="1"/>
  <c r="G12542"/>
  <c r="M12542" s="1"/>
  <c r="G12543"/>
  <c r="M12543" s="1"/>
  <c r="G12544"/>
  <c r="M12544" s="1"/>
  <c r="G12545"/>
  <c r="M12545" s="1"/>
  <c r="G12546"/>
  <c r="M12546" s="1"/>
  <c r="G12547"/>
  <c r="M12547" s="1"/>
  <c r="G12548"/>
  <c r="M12548" s="1"/>
  <c r="G12549"/>
  <c r="M12549" s="1"/>
  <c r="G12550"/>
  <c r="M12550" s="1"/>
  <c r="G12551"/>
  <c r="M12551" s="1"/>
  <c r="G12552"/>
  <c r="M12552" s="1"/>
  <c r="G12553"/>
  <c r="M12553" s="1"/>
  <c r="G12554"/>
  <c r="M12554" s="1"/>
  <c r="G12555"/>
  <c r="M12555" s="1"/>
  <c r="G12556"/>
  <c r="M12556" s="1"/>
  <c r="G12557"/>
  <c r="M12557" s="1"/>
  <c r="G12558"/>
  <c r="M12558" s="1"/>
  <c r="G12559"/>
  <c r="M12559" s="1"/>
  <c r="G12560"/>
  <c r="M12560" s="1"/>
  <c r="G12561"/>
  <c r="M12561" s="1"/>
  <c r="G12562"/>
  <c r="M12562" s="1"/>
  <c r="G12563"/>
  <c r="M12563" s="1"/>
  <c r="G12564"/>
  <c r="M12564" s="1"/>
  <c r="G12565"/>
  <c r="M12565" s="1"/>
  <c r="G12566"/>
  <c r="M12566" s="1"/>
  <c r="G12567"/>
  <c r="M12567" s="1"/>
  <c r="G12568"/>
  <c r="M12568" s="1"/>
  <c r="G12569"/>
  <c r="M12569" s="1"/>
  <c r="G12570"/>
  <c r="M12570" s="1"/>
  <c r="G12571"/>
  <c r="M12571" s="1"/>
  <c r="G12572"/>
  <c r="M12572" s="1"/>
  <c r="G12573"/>
  <c r="M12573" s="1"/>
  <c r="G3"/>
  <c r="M3" s="1"/>
  <c r="G4"/>
  <c r="M4" s="1"/>
  <c r="G5"/>
  <c r="M5" s="1"/>
  <c r="G2"/>
  <c r="M2" s="1"/>
  <c r="E3" i="3"/>
  <c r="E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262"/>
  <c r="E263"/>
  <c r="E264"/>
  <c r="E265"/>
  <c r="E266"/>
  <c r="E267"/>
  <c r="E268"/>
  <c r="E269"/>
  <c r="E270"/>
  <c r="E271"/>
  <c r="E272"/>
  <c r="E273"/>
  <c r="E274"/>
  <c r="E275"/>
  <c r="E276"/>
  <c r="E277"/>
  <c r="E278"/>
  <c r="E279"/>
  <c r="E280"/>
  <c r="E281"/>
  <c r="E282"/>
  <c r="E283"/>
  <c r="E284"/>
  <c r="E285"/>
  <c r="E286"/>
  <c r="E287"/>
  <c r="E288"/>
  <c r="E289"/>
  <c r="E290"/>
  <c r="E291"/>
  <c r="E292"/>
  <c r="E293"/>
  <c r="E294"/>
  <c r="E295"/>
  <c r="E296"/>
  <c r="E297"/>
  <c r="E298"/>
  <c r="E299"/>
  <c r="E300"/>
  <c r="E301"/>
  <c r="E302"/>
  <c r="E303"/>
  <c r="E304"/>
  <c r="E305"/>
  <c r="E306"/>
  <c r="E307"/>
  <c r="E308"/>
  <c r="E309"/>
  <c r="E310"/>
  <c r="E311"/>
  <c r="E312"/>
  <c r="E313"/>
  <c r="E314"/>
  <c r="E315"/>
  <c r="E316"/>
  <c r="E317"/>
  <c r="E318"/>
  <c r="E319"/>
  <c r="E320"/>
  <c r="E321"/>
  <c r="E322"/>
  <c r="E323"/>
  <c r="E324"/>
  <c r="E325"/>
  <c r="E326"/>
  <c r="E327"/>
  <c r="E328"/>
  <c r="E329"/>
  <c r="E330"/>
  <c r="E331"/>
  <c r="E332"/>
  <c r="E333"/>
  <c r="E334"/>
  <c r="E335"/>
  <c r="E336"/>
  <c r="E337"/>
  <c r="E338"/>
  <c r="E339"/>
  <c r="E340"/>
  <c r="E341"/>
  <c r="E342"/>
  <c r="E343"/>
  <c r="E344"/>
  <c r="E345"/>
  <c r="E346"/>
  <c r="E347"/>
  <c r="E348"/>
  <c r="E349"/>
  <c r="E350"/>
  <c r="E351"/>
  <c r="E352"/>
  <c r="E353"/>
  <c r="E354"/>
  <c r="E355"/>
  <c r="E356"/>
  <c r="E357"/>
  <c r="E358"/>
  <c r="E359"/>
  <c r="E360"/>
  <c r="E361"/>
  <c r="E362"/>
  <c r="E363"/>
  <c r="E364"/>
  <c r="E365"/>
  <c r="E366"/>
  <c r="E367"/>
  <c r="E368"/>
  <c r="E369"/>
  <c r="E370"/>
  <c r="E371"/>
  <c r="E372"/>
  <c r="E373"/>
  <c r="E374"/>
  <c r="E375"/>
  <c r="E376"/>
  <c r="E377"/>
  <c r="E378"/>
  <c r="E379"/>
  <c r="E380"/>
  <c r="E381"/>
  <c r="E382"/>
  <c r="E383"/>
  <c r="E384"/>
  <c r="E385"/>
  <c r="E386"/>
  <c r="E387"/>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5"/>
  <c r="E426"/>
  <c r="E427"/>
  <c r="E428"/>
  <c r="E429"/>
  <c r="E430"/>
  <c r="E431"/>
  <c r="E432"/>
  <c r="E433"/>
  <c r="E434"/>
  <c r="E435"/>
  <c r="E436"/>
  <c r="E437"/>
  <c r="E438"/>
  <c r="E439"/>
  <c r="E440"/>
  <c r="E441"/>
  <c r="E442"/>
  <c r="E443"/>
  <c r="E444"/>
  <c r="E445"/>
  <c r="E446"/>
  <c r="E447"/>
  <c r="E448"/>
  <c r="E449"/>
  <c r="E450"/>
  <c r="E451"/>
  <c r="E452"/>
  <c r="E453"/>
  <c r="E454"/>
  <c r="E455"/>
  <c r="E456"/>
  <c r="E457"/>
  <c r="E458"/>
  <c r="E459"/>
  <c r="E460"/>
  <c r="E461"/>
  <c r="E462"/>
  <c r="E463"/>
  <c r="E464"/>
  <c r="E465"/>
  <c r="E466"/>
  <c r="E467"/>
  <c r="E468"/>
  <c r="E469"/>
  <c r="E470"/>
  <c r="E471"/>
  <c r="E472"/>
  <c r="E473"/>
  <c r="E474"/>
  <c r="E475"/>
  <c r="E476"/>
  <c r="E477"/>
  <c r="E478"/>
  <c r="E479"/>
  <c r="E480"/>
  <c r="E481"/>
  <c r="E482"/>
  <c r="E483"/>
  <c r="E484"/>
  <c r="E485"/>
  <c r="E486"/>
  <c r="E487"/>
  <c r="E488"/>
  <c r="E489"/>
  <c r="E490"/>
  <c r="E491"/>
  <c r="E492"/>
  <c r="E493"/>
  <c r="E494"/>
  <c r="E495"/>
  <c r="E496"/>
  <c r="E497"/>
  <c r="E498"/>
  <c r="E499"/>
  <c r="E500"/>
  <c r="E501"/>
  <c r="E502"/>
  <c r="E503"/>
  <c r="E504"/>
  <c r="E505"/>
  <c r="E506"/>
  <c r="E507"/>
  <c r="E508"/>
  <c r="E509"/>
  <c r="E510"/>
  <c r="E511"/>
  <c r="E512"/>
  <c r="E513"/>
  <c r="E514"/>
  <c r="E515"/>
  <c r="E516"/>
  <c r="E517"/>
  <c r="E518"/>
  <c r="E519"/>
  <c r="E520"/>
  <c r="E521"/>
  <c r="E522"/>
  <c r="E523"/>
  <c r="E524"/>
  <c r="E525"/>
  <c r="E526"/>
  <c r="E527"/>
  <c r="E528"/>
  <c r="E529"/>
  <c r="E530"/>
  <c r="E531"/>
  <c r="E532"/>
  <c r="E533"/>
  <c r="E534"/>
  <c r="E535"/>
  <c r="E536"/>
  <c r="E537"/>
  <c r="E538"/>
  <c r="E539"/>
  <c r="E540"/>
  <c r="E541"/>
  <c r="E542"/>
  <c r="E543"/>
  <c r="E544"/>
  <c r="E545"/>
  <c r="E546"/>
  <c r="E547"/>
  <c r="E548"/>
  <c r="E549"/>
  <c r="E550"/>
  <c r="E551"/>
  <c r="E552"/>
  <c r="E553"/>
  <c r="E554"/>
  <c r="E555"/>
  <c r="E556"/>
  <c r="E557"/>
  <c r="E558"/>
  <c r="E559"/>
  <c r="E560"/>
  <c r="E561"/>
  <c r="E562"/>
  <c r="E563"/>
  <c r="E564"/>
  <c r="E565"/>
  <c r="E566"/>
  <c r="E567"/>
  <c r="E568"/>
  <c r="E569"/>
  <c r="E570"/>
  <c r="E571"/>
  <c r="E572"/>
  <c r="E573"/>
  <c r="E574"/>
  <c r="E575"/>
  <c r="E576"/>
  <c r="E577"/>
  <c r="E578"/>
  <c r="E579"/>
  <c r="E580"/>
  <c r="E581"/>
  <c r="E582"/>
  <c r="E583"/>
  <c r="E584"/>
  <c r="E585"/>
  <c r="E586"/>
  <c r="E587"/>
  <c r="E588"/>
  <c r="E589"/>
  <c r="E590"/>
  <c r="E591"/>
  <c r="E592"/>
  <c r="E593"/>
  <c r="E594"/>
  <c r="E595"/>
  <c r="E596"/>
  <c r="E597"/>
  <c r="E598"/>
  <c r="E599"/>
  <c r="E600"/>
  <c r="E601"/>
  <c r="E602"/>
  <c r="E603"/>
  <c r="E604"/>
  <c r="E605"/>
  <c r="E606"/>
  <c r="E607"/>
  <c r="E608"/>
  <c r="E609"/>
  <c r="E610"/>
  <c r="E611"/>
  <c r="E612"/>
  <c r="E613"/>
  <c r="E614"/>
  <c r="E615"/>
  <c r="E616"/>
  <c r="E617"/>
  <c r="E618"/>
  <c r="E619"/>
  <c r="E620"/>
  <c r="E621"/>
  <c r="E622"/>
  <c r="E623"/>
  <c r="E624"/>
  <c r="E625"/>
  <c r="E626"/>
  <c r="E627"/>
  <c r="E628"/>
  <c r="E629"/>
  <c r="E630"/>
  <c r="E631"/>
  <c r="E632"/>
  <c r="E633"/>
  <c r="E634"/>
  <c r="E635"/>
  <c r="E636"/>
  <c r="E637"/>
  <c r="E638"/>
  <c r="E639"/>
  <c r="E640"/>
  <c r="E641"/>
  <c r="E642"/>
  <c r="E643"/>
  <c r="E644"/>
  <c r="E645"/>
  <c r="E646"/>
  <c r="E647"/>
  <c r="E648"/>
  <c r="E649"/>
  <c r="E650"/>
  <c r="E651"/>
  <c r="E652"/>
  <c r="E653"/>
  <c r="E654"/>
  <c r="E655"/>
  <c r="E656"/>
  <c r="E657"/>
  <c r="E658"/>
  <c r="E659"/>
  <c r="E660"/>
  <c r="E661"/>
  <c r="E662"/>
  <c r="E663"/>
  <c r="E664"/>
  <c r="E665"/>
  <c r="E666"/>
  <c r="E667"/>
  <c r="E668"/>
  <c r="E669"/>
  <c r="E670"/>
  <c r="E671"/>
  <c r="E672"/>
  <c r="E673"/>
  <c r="E674"/>
  <c r="E675"/>
  <c r="E676"/>
  <c r="E677"/>
  <c r="E678"/>
  <c r="E679"/>
  <c r="E680"/>
  <c r="E681"/>
  <c r="E682"/>
  <c r="E683"/>
  <c r="E684"/>
  <c r="E685"/>
  <c r="E686"/>
  <c r="E687"/>
  <c r="E688"/>
  <c r="E689"/>
  <c r="E690"/>
  <c r="E691"/>
  <c r="E692"/>
  <c r="E693"/>
  <c r="E694"/>
  <c r="E695"/>
  <c r="E696"/>
  <c r="E697"/>
  <c r="E698"/>
  <c r="E699"/>
  <c r="E700"/>
  <c r="E701"/>
  <c r="E702"/>
  <c r="E703"/>
  <c r="E704"/>
  <c r="E705"/>
  <c r="E706"/>
  <c r="E707"/>
  <c r="E708"/>
  <c r="E709"/>
  <c r="E710"/>
  <c r="E711"/>
  <c r="E712"/>
  <c r="E713"/>
  <c r="E714"/>
  <c r="E715"/>
  <c r="E716"/>
  <c r="E717"/>
  <c r="E718"/>
  <c r="E719"/>
  <c r="E720"/>
  <c r="E721"/>
  <c r="E722"/>
  <c r="E723"/>
  <c r="E724"/>
  <c r="E725"/>
  <c r="E726"/>
  <c r="E727"/>
  <c r="E728"/>
  <c r="E729"/>
  <c r="E730"/>
  <c r="E731"/>
  <c r="E732"/>
  <c r="E733"/>
  <c r="E734"/>
  <c r="E735"/>
  <c r="E736"/>
  <c r="E737"/>
  <c r="E738"/>
  <c r="E739"/>
  <c r="E740"/>
  <c r="E741"/>
  <c r="E742"/>
  <c r="E743"/>
  <c r="E744"/>
  <c r="E745"/>
  <c r="E746"/>
  <c r="E747"/>
  <c r="E748"/>
  <c r="E749"/>
  <c r="E750"/>
  <c r="E751"/>
  <c r="E752"/>
  <c r="E753"/>
  <c r="E754"/>
  <c r="E755"/>
  <c r="E756"/>
  <c r="E757"/>
  <c r="E758"/>
  <c r="E759"/>
  <c r="E760"/>
  <c r="E761"/>
  <c r="E762"/>
  <c r="E763"/>
  <c r="E764"/>
  <c r="E765"/>
  <c r="E766"/>
  <c r="E767"/>
  <c r="E768"/>
  <c r="E769"/>
  <c r="E770"/>
  <c r="E771"/>
  <c r="E772"/>
  <c r="E773"/>
  <c r="E774"/>
  <c r="E775"/>
  <c r="E776"/>
  <c r="E777"/>
  <c r="E778"/>
  <c r="E779"/>
  <c r="E780"/>
  <c r="E781"/>
  <c r="E782"/>
  <c r="E783"/>
  <c r="E784"/>
  <c r="E785"/>
  <c r="E786"/>
  <c r="E787"/>
  <c r="E788"/>
  <c r="E789"/>
  <c r="E790"/>
  <c r="E791"/>
  <c r="E792"/>
  <c r="E793"/>
  <c r="E794"/>
  <c r="E795"/>
  <c r="E796"/>
  <c r="E797"/>
  <c r="E798"/>
  <c r="E799"/>
  <c r="E800"/>
  <c r="E801"/>
  <c r="E802"/>
  <c r="E803"/>
  <c r="E804"/>
  <c r="E805"/>
  <c r="E806"/>
  <c r="E807"/>
  <c r="E808"/>
  <c r="E809"/>
  <c r="E810"/>
  <c r="E811"/>
  <c r="E812"/>
  <c r="E813"/>
  <c r="E814"/>
  <c r="E815"/>
  <c r="E816"/>
  <c r="E817"/>
  <c r="E818"/>
  <c r="E819"/>
  <c r="E820"/>
  <c r="E821"/>
  <c r="E822"/>
  <c r="E823"/>
  <c r="E824"/>
  <c r="E825"/>
  <c r="E826"/>
  <c r="E827"/>
  <c r="E828"/>
  <c r="E829"/>
  <c r="E830"/>
  <c r="E831"/>
  <c r="E832"/>
  <c r="E833"/>
  <c r="E834"/>
  <c r="E835"/>
  <c r="E836"/>
  <c r="E837"/>
  <c r="E838"/>
  <c r="E839"/>
  <c r="E840"/>
  <c r="E841"/>
  <c r="E842"/>
  <c r="E843"/>
  <c r="E844"/>
  <c r="E845"/>
  <c r="E846"/>
  <c r="E847"/>
  <c r="E848"/>
  <c r="E849"/>
  <c r="E850"/>
  <c r="E851"/>
  <c r="E852"/>
  <c r="E853"/>
  <c r="E854"/>
  <c r="E855"/>
  <c r="E856"/>
  <c r="E857"/>
  <c r="E858"/>
  <c r="E859"/>
  <c r="E860"/>
  <c r="E861"/>
  <c r="E862"/>
  <c r="E863"/>
  <c r="E864"/>
  <c r="E865"/>
  <c r="E866"/>
  <c r="E867"/>
  <c r="E868"/>
  <c r="E869"/>
  <c r="E870"/>
  <c r="E871"/>
  <c r="E872"/>
  <c r="E873"/>
  <c r="E874"/>
  <c r="E875"/>
  <c r="E876"/>
  <c r="E877"/>
  <c r="E878"/>
  <c r="E879"/>
  <c r="E880"/>
  <c r="E881"/>
  <c r="E882"/>
  <c r="E883"/>
  <c r="E884"/>
  <c r="E885"/>
  <c r="E886"/>
  <c r="E887"/>
  <c r="E888"/>
  <c r="E889"/>
  <c r="E890"/>
  <c r="E891"/>
  <c r="E892"/>
  <c r="E893"/>
  <c r="E894"/>
  <c r="E895"/>
  <c r="E896"/>
  <c r="E897"/>
  <c r="E898"/>
  <c r="E899"/>
  <c r="E900"/>
  <c r="E901"/>
  <c r="E902"/>
  <c r="E903"/>
  <c r="E904"/>
  <c r="E905"/>
  <c r="E906"/>
  <c r="E907"/>
  <c r="E908"/>
  <c r="E909"/>
  <c r="E910"/>
  <c r="E911"/>
  <c r="E912"/>
  <c r="E913"/>
  <c r="E914"/>
  <c r="E915"/>
  <c r="E916"/>
  <c r="E917"/>
  <c r="E918"/>
  <c r="E919"/>
  <c r="E920"/>
  <c r="E921"/>
  <c r="E922"/>
  <c r="E923"/>
  <c r="E924"/>
  <c r="E925"/>
  <c r="E926"/>
  <c r="E927"/>
  <c r="E928"/>
  <c r="E929"/>
  <c r="E930"/>
  <c r="E931"/>
  <c r="E932"/>
  <c r="E933"/>
  <c r="E934"/>
  <c r="E935"/>
  <c r="E936"/>
  <c r="E937"/>
  <c r="E938"/>
  <c r="E939"/>
  <c r="E940"/>
  <c r="E941"/>
  <c r="E942"/>
  <c r="E943"/>
  <c r="E944"/>
  <c r="E945"/>
  <c r="E946"/>
  <c r="E947"/>
  <c r="E948"/>
  <c r="E949"/>
  <c r="E950"/>
  <c r="E951"/>
  <c r="E952"/>
  <c r="E953"/>
  <c r="E954"/>
  <c r="E955"/>
  <c r="E956"/>
  <c r="E957"/>
  <c r="E958"/>
  <c r="E959"/>
  <c r="E960"/>
  <c r="E961"/>
  <c r="E962"/>
  <c r="E963"/>
  <c r="E964"/>
  <c r="E965"/>
  <c r="E966"/>
  <c r="E967"/>
  <c r="E968"/>
  <c r="E969"/>
  <c r="E970"/>
  <c r="E971"/>
  <c r="E972"/>
  <c r="E973"/>
  <c r="E974"/>
  <c r="E975"/>
  <c r="E976"/>
  <c r="E977"/>
  <c r="E978"/>
  <c r="E979"/>
  <c r="E980"/>
  <c r="E981"/>
  <c r="E982"/>
  <c r="E983"/>
  <c r="E984"/>
  <c r="E985"/>
  <c r="E986"/>
  <c r="E987"/>
  <c r="E988"/>
  <c r="E989"/>
  <c r="E990"/>
  <c r="E991"/>
  <c r="E992"/>
  <c r="E993"/>
  <c r="E994"/>
  <c r="E995"/>
  <c r="E996"/>
  <c r="E997"/>
  <c r="E998"/>
  <c r="E999"/>
  <c r="E1000"/>
  <c r="E1001"/>
  <c r="E1002"/>
  <c r="E1003"/>
  <c r="E1004"/>
  <c r="E1005"/>
  <c r="E1006"/>
  <c r="E1007"/>
  <c r="E1008"/>
  <c r="E1009"/>
  <c r="E1010"/>
  <c r="E1011"/>
  <c r="E1012"/>
  <c r="E1013"/>
  <c r="E1014"/>
  <c r="E1015"/>
  <c r="E1016"/>
  <c r="E1017"/>
  <c r="E1018"/>
  <c r="E1019"/>
  <c r="E1020"/>
  <c r="E1021"/>
  <c r="E1022"/>
  <c r="E1023"/>
  <c r="E1024"/>
  <c r="E1025"/>
  <c r="E1026"/>
  <c r="E1027"/>
  <c r="E1028"/>
  <c r="E1029"/>
  <c r="E1030"/>
  <c r="E1031"/>
  <c r="E1032"/>
  <c r="E1033"/>
  <c r="E1034"/>
  <c r="E1035"/>
  <c r="E1036"/>
  <c r="E1037"/>
  <c r="E1038"/>
  <c r="E1039"/>
  <c r="E1040"/>
  <c r="E1041"/>
  <c r="E1042"/>
  <c r="E1043"/>
  <c r="E1044"/>
  <c r="E1045"/>
  <c r="E1046"/>
  <c r="E1047"/>
  <c r="E1048"/>
  <c r="E1049"/>
  <c r="E1050"/>
  <c r="E1051"/>
  <c r="E1052"/>
  <c r="E1053"/>
  <c r="E1054"/>
  <c r="E1055"/>
  <c r="E1056"/>
  <c r="E1057"/>
  <c r="E1058"/>
  <c r="E1059"/>
  <c r="E1060"/>
  <c r="E1061"/>
  <c r="E1062"/>
  <c r="E1063"/>
  <c r="E1064"/>
  <c r="E1065"/>
  <c r="E1066"/>
  <c r="E1067"/>
  <c r="E1068"/>
  <c r="E1069"/>
  <c r="E1070"/>
  <c r="E1071"/>
  <c r="E1072"/>
  <c r="E1073"/>
  <c r="E1074"/>
  <c r="E1075"/>
  <c r="E1076"/>
  <c r="E1077"/>
  <c r="E1078"/>
  <c r="E1079"/>
  <c r="E1080"/>
  <c r="E1081"/>
  <c r="E1082"/>
  <c r="E1083"/>
  <c r="E1084"/>
  <c r="E1085"/>
  <c r="E1086"/>
  <c r="E1087"/>
  <c r="E1088"/>
  <c r="E1089"/>
  <c r="E1090"/>
  <c r="E1091"/>
  <c r="E1092"/>
  <c r="E1093"/>
  <c r="E1094"/>
  <c r="E1095"/>
  <c r="E1096"/>
  <c r="E1097"/>
  <c r="E1098"/>
  <c r="E1099"/>
  <c r="E1100"/>
  <c r="E1101"/>
  <c r="E1102"/>
  <c r="E1103"/>
  <c r="E1104"/>
  <c r="E1105"/>
  <c r="E1106"/>
  <c r="E1107"/>
  <c r="E1108"/>
  <c r="E1109"/>
  <c r="E1110"/>
  <c r="E1111"/>
  <c r="E1112"/>
  <c r="E1113"/>
  <c r="E1114"/>
  <c r="E1115"/>
  <c r="E1116"/>
  <c r="E1117"/>
  <c r="E1118"/>
  <c r="E1119"/>
  <c r="E1120"/>
  <c r="E1121"/>
  <c r="E1122"/>
  <c r="E1123"/>
  <c r="E1124"/>
  <c r="E1125"/>
  <c r="E1126"/>
  <c r="E1127"/>
  <c r="E1128"/>
  <c r="E1129"/>
  <c r="E1130"/>
  <c r="E1131"/>
  <c r="E1132"/>
  <c r="E1133"/>
  <c r="E1134"/>
  <c r="E1135"/>
  <c r="E1136"/>
  <c r="E1137"/>
  <c r="E1138"/>
  <c r="E1139"/>
  <c r="E1140"/>
  <c r="E1141"/>
  <c r="E1142"/>
  <c r="E1143"/>
  <c r="E1144"/>
  <c r="E1145"/>
  <c r="E1146"/>
  <c r="E1147"/>
  <c r="E1148"/>
  <c r="E1149"/>
  <c r="E1150"/>
  <c r="E1151"/>
  <c r="E1152"/>
  <c r="E1153"/>
  <c r="E1154"/>
  <c r="E1155"/>
  <c r="E1156"/>
  <c r="E1157"/>
  <c r="E1158"/>
  <c r="E1159"/>
  <c r="E1160"/>
  <c r="E1161"/>
  <c r="E1162"/>
  <c r="E1163"/>
  <c r="E1164"/>
  <c r="E1165"/>
  <c r="E1166"/>
  <c r="E1167"/>
  <c r="E1168"/>
  <c r="E1169"/>
  <c r="E1170"/>
  <c r="E1171"/>
  <c r="E1172"/>
  <c r="E1173"/>
  <c r="E1174"/>
  <c r="E1175"/>
  <c r="E1176"/>
  <c r="E1177"/>
  <c r="E1178"/>
  <c r="E1179"/>
  <c r="E1180"/>
  <c r="E1181"/>
  <c r="E1182"/>
  <c r="E1183"/>
  <c r="E1184"/>
  <c r="E1185"/>
  <c r="E1186"/>
  <c r="E1187"/>
  <c r="E1188"/>
  <c r="E1189"/>
  <c r="E1190"/>
  <c r="E1191"/>
  <c r="E1192"/>
  <c r="E1193"/>
  <c r="E1194"/>
  <c r="E1195"/>
  <c r="E1196"/>
  <c r="E1197"/>
  <c r="E1198"/>
  <c r="E1199"/>
  <c r="E1200"/>
  <c r="E1201"/>
  <c r="E1202"/>
  <c r="E1203"/>
  <c r="E1204"/>
  <c r="E1205"/>
  <c r="E1206"/>
  <c r="E1207"/>
  <c r="E1208"/>
  <c r="E1209"/>
  <c r="E1210"/>
  <c r="E1211"/>
  <c r="E1212"/>
  <c r="E1213"/>
  <c r="E1214"/>
  <c r="E1215"/>
  <c r="E1216"/>
  <c r="E1217"/>
  <c r="E1218"/>
  <c r="E1219"/>
  <c r="E1220"/>
  <c r="E1221"/>
  <c r="E1222"/>
  <c r="E1223"/>
  <c r="E1224"/>
  <c r="E1225"/>
  <c r="E1226"/>
  <c r="E1227"/>
  <c r="E1228"/>
  <c r="E1229"/>
  <c r="E1230"/>
  <c r="E1231"/>
  <c r="E1232"/>
  <c r="E1233"/>
  <c r="E1234"/>
  <c r="E1235"/>
  <c r="E1236"/>
  <c r="E1237"/>
  <c r="E1238"/>
  <c r="E1239"/>
  <c r="E1240"/>
  <c r="E1241"/>
  <c r="E1242"/>
  <c r="E1243"/>
  <c r="E1244"/>
  <c r="E1245"/>
  <c r="E1246"/>
  <c r="E1247"/>
  <c r="E1248"/>
  <c r="E1249"/>
  <c r="E1250"/>
  <c r="E1251"/>
  <c r="E1252"/>
  <c r="E1253"/>
  <c r="E1254"/>
  <c r="E1255"/>
  <c r="E1256"/>
  <c r="E1257"/>
  <c r="E1258"/>
  <c r="E1259"/>
  <c r="E1260"/>
  <c r="E1261"/>
  <c r="E1262"/>
  <c r="E1263"/>
  <c r="E1264"/>
  <c r="E1265"/>
  <c r="E1266"/>
  <c r="E1267"/>
  <c r="E1268"/>
  <c r="E1269"/>
  <c r="E1270"/>
  <c r="E1271"/>
  <c r="E1272"/>
  <c r="E1273"/>
  <c r="E1274"/>
  <c r="E1275"/>
  <c r="E1276"/>
  <c r="E1277"/>
  <c r="E1278"/>
  <c r="E1279"/>
  <c r="E1280"/>
  <c r="E1281"/>
  <c r="E1282"/>
  <c r="E1283"/>
  <c r="E1284"/>
  <c r="E1285"/>
  <c r="E1286"/>
  <c r="E1287"/>
  <c r="E1288"/>
  <c r="E1289"/>
  <c r="E1290"/>
  <c r="E1291"/>
  <c r="E1292"/>
  <c r="E1293"/>
  <c r="E1294"/>
  <c r="E1295"/>
  <c r="E1296"/>
  <c r="E1297"/>
  <c r="E1298"/>
  <c r="E1299"/>
  <c r="E1300"/>
  <c r="E1301"/>
  <c r="E1302"/>
  <c r="E1303"/>
  <c r="E1304"/>
  <c r="E1305"/>
  <c r="E1306"/>
  <c r="E1307"/>
  <c r="E1308"/>
  <c r="E1309"/>
  <c r="E1310"/>
  <c r="E1311"/>
  <c r="E1312"/>
  <c r="E1313"/>
  <c r="E1314"/>
  <c r="E1315"/>
  <c r="E1316"/>
  <c r="E1317"/>
  <c r="E1318"/>
  <c r="E1319"/>
  <c r="E1320"/>
  <c r="E1321"/>
  <c r="E1322"/>
  <c r="E1323"/>
  <c r="E1324"/>
  <c r="E1325"/>
  <c r="E1326"/>
  <c r="E1327"/>
  <c r="E1328"/>
  <c r="E1329"/>
  <c r="E1330"/>
  <c r="E1331"/>
  <c r="E1332"/>
  <c r="E1333"/>
  <c r="E1334"/>
  <c r="E1335"/>
  <c r="E1336"/>
  <c r="E1337"/>
  <c r="E1338"/>
  <c r="E1339"/>
  <c r="E1340"/>
  <c r="E1341"/>
  <c r="E1342"/>
  <c r="E1343"/>
  <c r="E1344"/>
  <c r="E1345"/>
  <c r="E1346"/>
  <c r="E1347"/>
  <c r="E1348"/>
  <c r="E1349"/>
  <c r="E1350"/>
  <c r="E1351"/>
  <c r="E1352"/>
  <c r="E1353"/>
  <c r="E1354"/>
  <c r="E1355"/>
  <c r="E1356"/>
  <c r="E1357"/>
  <c r="E1358"/>
  <c r="E1359"/>
  <c r="E1360"/>
  <c r="E1361"/>
  <c r="E1362"/>
  <c r="E1363"/>
  <c r="E1364"/>
  <c r="E1365"/>
  <c r="E1366"/>
  <c r="E1367"/>
  <c r="E1368"/>
  <c r="E1369"/>
  <c r="E1370"/>
  <c r="E1371"/>
  <c r="E1372"/>
  <c r="E1373"/>
  <c r="E1374"/>
  <c r="E1375"/>
  <c r="E1376"/>
  <c r="E1377"/>
  <c r="E1378"/>
  <c r="E1379"/>
  <c r="E1380"/>
  <c r="E1381"/>
  <c r="E1382"/>
  <c r="E1383"/>
  <c r="E1384"/>
  <c r="E1385"/>
  <c r="E1386"/>
  <c r="E1387"/>
  <c r="E1388"/>
  <c r="E1389"/>
  <c r="E1390"/>
  <c r="E1391"/>
  <c r="E1392"/>
  <c r="E1393"/>
  <c r="E1394"/>
  <c r="E1395"/>
  <c r="E1396"/>
  <c r="E1397"/>
  <c r="E1398"/>
  <c r="E1399"/>
  <c r="E1400"/>
  <c r="E1401"/>
  <c r="E1402"/>
  <c r="E1403"/>
  <c r="E1404"/>
  <c r="E1405"/>
  <c r="E1406"/>
  <c r="E1407"/>
  <c r="E1408"/>
  <c r="E1409"/>
  <c r="E1410"/>
  <c r="E1411"/>
  <c r="E1412"/>
  <c r="E1413"/>
  <c r="E1414"/>
  <c r="E1415"/>
  <c r="E1416"/>
  <c r="E1417"/>
  <c r="E1418"/>
  <c r="E1419"/>
  <c r="E1420"/>
  <c r="E1421"/>
  <c r="E1422"/>
  <c r="E1423"/>
  <c r="E1424"/>
  <c r="E1425"/>
  <c r="E1426"/>
  <c r="E1427"/>
  <c r="E1428"/>
  <c r="E1429"/>
  <c r="E1430"/>
  <c r="E1431"/>
  <c r="E1432"/>
  <c r="E1433"/>
  <c r="E1434"/>
  <c r="E1435"/>
  <c r="E1436"/>
  <c r="E1437"/>
  <c r="E1438"/>
  <c r="E1439"/>
  <c r="E1440"/>
  <c r="E1441"/>
  <c r="E1442"/>
  <c r="E1443"/>
  <c r="E1444"/>
  <c r="E1445"/>
  <c r="E1446"/>
  <c r="E1447"/>
  <c r="E1448"/>
  <c r="E1449"/>
  <c r="E1450"/>
  <c r="E1451"/>
  <c r="E1452"/>
  <c r="E1453"/>
  <c r="E1454"/>
  <c r="E1455"/>
  <c r="E1456"/>
  <c r="E1457"/>
  <c r="E1458"/>
  <c r="E1459"/>
  <c r="E1460"/>
  <c r="E1461"/>
  <c r="E1462"/>
  <c r="E1463"/>
  <c r="E1464"/>
  <c r="E1465"/>
  <c r="E1466"/>
  <c r="E1467"/>
  <c r="E1468"/>
  <c r="E1469"/>
  <c r="E1470"/>
  <c r="E1471"/>
  <c r="E1472"/>
  <c r="E1473"/>
  <c r="E1474"/>
  <c r="E1475"/>
  <c r="E1476"/>
  <c r="E1477"/>
  <c r="E1478"/>
  <c r="E1479"/>
  <c r="E1480"/>
  <c r="E1481"/>
  <c r="E1482"/>
  <c r="E1483"/>
  <c r="E1484"/>
  <c r="E1485"/>
  <c r="E1486"/>
  <c r="E1487"/>
  <c r="E1488"/>
  <c r="E1489"/>
  <c r="E1490"/>
  <c r="E1491"/>
  <c r="E1492"/>
  <c r="E1493"/>
  <c r="E1494"/>
  <c r="E1495"/>
  <c r="E1496"/>
  <c r="E1497"/>
  <c r="E1498"/>
  <c r="E1499"/>
  <c r="E1500"/>
  <c r="E1501"/>
  <c r="E1502"/>
  <c r="E1503"/>
  <c r="E1504"/>
  <c r="E1505"/>
  <c r="E1506"/>
  <c r="E1507"/>
  <c r="E1508"/>
  <c r="E1509"/>
  <c r="E1510"/>
  <c r="E1511"/>
  <c r="E1512"/>
  <c r="E1513"/>
  <c r="E1514"/>
  <c r="E1515"/>
  <c r="E1516"/>
  <c r="E1517"/>
  <c r="E1518"/>
  <c r="E1519"/>
  <c r="E1520"/>
  <c r="E1521"/>
  <c r="E1522"/>
  <c r="E1523"/>
  <c r="E1524"/>
  <c r="E1525"/>
  <c r="E1526"/>
  <c r="E1527"/>
  <c r="E1528"/>
  <c r="E1529"/>
  <c r="E1530"/>
  <c r="E1531"/>
  <c r="E1532"/>
  <c r="E1533"/>
  <c r="E1534"/>
  <c r="E1535"/>
  <c r="E1536"/>
  <c r="E1537"/>
  <c r="E1538"/>
  <c r="E1539"/>
  <c r="E1540"/>
  <c r="E1541"/>
  <c r="E1542"/>
  <c r="E1543"/>
  <c r="E1544"/>
  <c r="E1545"/>
  <c r="E1546"/>
  <c r="E1547"/>
  <c r="E1548"/>
  <c r="E1549"/>
  <c r="E1550"/>
  <c r="E1551"/>
  <c r="E1552"/>
  <c r="E1553"/>
  <c r="E1554"/>
  <c r="E1555"/>
  <c r="E1556"/>
  <c r="E1557"/>
  <c r="E1558"/>
  <c r="E1559"/>
  <c r="E1560"/>
  <c r="E1561"/>
  <c r="E1562"/>
  <c r="E1563"/>
  <c r="E1564"/>
  <c r="E1565"/>
  <c r="E1566"/>
  <c r="E1567"/>
  <c r="E1568"/>
  <c r="E1569"/>
  <c r="E1570"/>
  <c r="E1571"/>
  <c r="E1572"/>
  <c r="E1573"/>
  <c r="E1574"/>
  <c r="E1575"/>
  <c r="E1576"/>
  <c r="E1577"/>
  <c r="E1578"/>
  <c r="E1579"/>
  <c r="E1580"/>
  <c r="E1581"/>
  <c r="E1582"/>
  <c r="E1583"/>
  <c r="E1584"/>
  <c r="E1585"/>
  <c r="E1586"/>
  <c r="E1587"/>
  <c r="E1588"/>
  <c r="E1589"/>
  <c r="E1590"/>
  <c r="E1591"/>
  <c r="E1592"/>
  <c r="E1593"/>
  <c r="E1594"/>
  <c r="E1595"/>
  <c r="E1596"/>
  <c r="E1597"/>
  <c r="E1598"/>
  <c r="E1599"/>
  <c r="E1600"/>
  <c r="E1601"/>
  <c r="E1602"/>
  <c r="E1603"/>
  <c r="E1604"/>
  <c r="E1605"/>
  <c r="E1606"/>
  <c r="E1607"/>
  <c r="E1608"/>
  <c r="E1609"/>
  <c r="E1610"/>
  <c r="E1611"/>
  <c r="E1612"/>
  <c r="E1613"/>
  <c r="E1614"/>
  <c r="E1615"/>
  <c r="E1616"/>
  <c r="E1617"/>
  <c r="E1618"/>
  <c r="E1619"/>
  <c r="E1620"/>
  <c r="E1621"/>
  <c r="E1622"/>
  <c r="E1623"/>
  <c r="E1624"/>
  <c r="E1625"/>
  <c r="E1626"/>
  <c r="E1627"/>
  <c r="E1628"/>
  <c r="E1629"/>
  <c r="E1630"/>
  <c r="E1631"/>
  <c r="E1632"/>
  <c r="E1633"/>
  <c r="E1634"/>
  <c r="E1635"/>
  <c r="E1636"/>
  <c r="E1637"/>
  <c r="E1638"/>
  <c r="E1639"/>
  <c r="E1640"/>
  <c r="E1641"/>
  <c r="E1642"/>
  <c r="E1643"/>
  <c r="E1644"/>
  <c r="E1645"/>
  <c r="E1646"/>
  <c r="E1647"/>
  <c r="E1648"/>
  <c r="E1649"/>
  <c r="E1650"/>
  <c r="E1651"/>
  <c r="E1652"/>
  <c r="E1653"/>
  <c r="E1654"/>
  <c r="E1655"/>
  <c r="E1656"/>
  <c r="E1657"/>
  <c r="E1658"/>
  <c r="E1659"/>
  <c r="E1660"/>
  <c r="E1661"/>
  <c r="E1662"/>
  <c r="E1663"/>
  <c r="E1664"/>
  <c r="E1665"/>
  <c r="E1666"/>
  <c r="E1667"/>
  <c r="E1668"/>
  <c r="E1669"/>
  <c r="E1670"/>
  <c r="E1671"/>
  <c r="E1672"/>
  <c r="E1673"/>
  <c r="E1674"/>
  <c r="E1675"/>
  <c r="E1676"/>
  <c r="E1677"/>
  <c r="E1678"/>
  <c r="E1679"/>
  <c r="E1680"/>
  <c r="E1681"/>
  <c r="E1682"/>
  <c r="E1683"/>
  <c r="E1684"/>
  <c r="E1685"/>
  <c r="E1686"/>
  <c r="E1687"/>
  <c r="E1688"/>
  <c r="E1689"/>
  <c r="E1690"/>
  <c r="E1691"/>
  <c r="E1692"/>
  <c r="E1693"/>
  <c r="E1694"/>
  <c r="E1695"/>
  <c r="E1696"/>
  <c r="E1697"/>
  <c r="E1698"/>
  <c r="E1699"/>
  <c r="E1700"/>
  <c r="E1701"/>
  <c r="E1702"/>
  <c r="E1703"/>
  <c r="E1704"/>
  <c r="E1705"/>
  <c r="E1706"/>
  <c r="E1707"/>
  <c r="E1708"/>
  <c r="E1709"/>
  <c r="E1710"/>
  <c r="E1711"/>
  <c r="E1712"/>
  <c r="E1713"/>
  <c r="E1714"/>
  <c r="E1715"/>
  <c r="E1716"/>
  <c r="E1717"/>
  <c r="E1718"/>
  <c r="E1719"/>
  <c r="E1720"/>
  <c r="E1721"/>
  <c r="E1722"/>
  <c r="E1723"/>
  <c r="E1724"/>
  <c r="E1725"/>
  <c r="E1726"/>
  <c r="E1727"/>
  <c r="E1728"/>
  <c r="E1729"/>
  <c r="E1730"/>
  <c r="E1731"/>
  <c r="E1732"/>
  <c r="E1733"/>
  <c r="E1734"/>
  <c r="E1735"/>
  <c r="E1736"/>
  <c r="E1737"/>
  <c r="E1738"/>
  <c r="E1739"/>
  <c r="E1740"/>
  <c r="E1741"/>
  <c r="E1742"/>
  <c r="E1743"/>
  <c r="E1744"/>
  <c r="E1745"/>
  <c r="E1746"/>
  <c r="E1747"/>
  <c r="E1748"/>
  <c r="E1749"/>
  <c r="E1750"/>
  <c r="E1751"/>
  <c r="E1752"/>
  <c r="E1753"/>
  <c r="E1754"/>
  <c r="E1755"/>
  <c r="E1756"/>
  <c r="E1757"/>
  <c r="E1758"/>
  <c r="E1759"/>
  <c r="E1760"/>
  <c r="E1761"/>
  <c r="E1762"/>
  <c r="E1763"/>
  <c r="E1764"/>
  <c r="E1765"/>
  <c r="E1766"/>
  <c r="E1767"/>
  <c r="E1768"/>
  <c r="E1769"/>
  <c r="E1770"/>
  <c r="E1771"/>
  <c r="E1772"/>
  <c r="E1773"/>
  <c r="E1774"/>
  <c r="E1775"/>
  <c r="E1776"/>
  <c r="E1777"/>
  <c r="E1778"/>
  <c r="E1779"/>
  <c r="E1780"/>
  <c r="E1781"/>
  <c r="E1782"/>
  <c r="E1783"/>
  <c r="E1784"/>
  <c r="E1785"/>
  <c r="E1786"/>
  <c r="E1787"/>
  <c r="E1788"/>
  <c r="E1789"/>
  <c r="E1790"/>
  <c r="E1791"/>
  <c r="E1792"/>
  <c r="E1793"/>
  <c r="E1794"/>
  <c r="E1795"/>
  <c r="E1796"/>
  <c r="E1797"/>
  <c r="E1798"/>
  <c r="E1799"/>
  <c r="E1800"/>
  <c r="E1801"/>
  <c r="E1802"/>
  <c r="E1803"/>
  <c r="E1804"/>
  <c r="E1805"/>
  <c r="E1806"/>
  <c r="E1807"/>
  <c r="E1808"/>
  <c r="E1809"/>
  <c r="E1810"/>
  <c r="E1811"/>
  <c r="E1812"/>
  <c r="E1813"/>
  <c r="E1814"/>
  <c r="E1815"/>
  <c r="E1816"/>
  <c r="E1817"/>
  <c r="E1818"/>
  <c r="E1819"/>
  <c r="E1820"/>
  <c r="E1821"/>
  <c r="E1822"/>
  <c r="E1823"/>
  <c r="E1824"/>
  <c r="E1825"/>
  <c r="E1826"/>
  <c r="E1827"/>
  <c r="E1828"/>
  <c r="E1829"/>
  <c r="E1830"/>
  <c r="E1831"/>
  <c r="E1832"/>
  <c r="E1833"/>
  <c r="E1834"/>
  <c r="E1835"/>
  <c r="E1836"/>
  <c r="E1837"/>
  <c r="E1838"/>
  <c r="E1839"/>
  <c r="E1840"/>
  <c r="E1841"/>
  <c r="E1842"/>
  <c r="E1843"/>
  <c r="E1844"/>
  <c r="E1845"/>
  <c r="E1846"/>
  <c r="E1847"/>
  <c r="E1848"/>
  <c r="E1849"/>
  <c r="E1850"/>
  <c r="E1851"/>
  <c r="E1852"/>
  <c r="E1853"/>
  <c r="E1854"/>
  <c r="E1855"/>
  <c r="E1856"/>
  <c r="E1857"/>
  <c r="E1858"/>
  <c r="E1859"/>
  <c r="E1860"/>
  <c r="E1861"/>
  <c r="E1862"/>
  <c r="E1863"/>
  <c r="E1864"/>
  <c r="E1865"/>
  <c r="E1866"/>
  <c r="E1867"/>
  <c r="E1868"/>
  <c r="E1869"/>
  <c r="E1870"/>
  <c r="E1871"/>
  <c r="E1872"/>
  <c r="E1873"/>
  <c r="E1874"/>
  <c r="E1875"/>
  <c r="E1876"/>
  <c r="E1877"/>
  <c r="E1878"/>
  <c r="E1879"/>
  <c r="E1880"/>
  <c r="E1881"/>
  <c r="E1882"/>
  <c r="E1883"/>
  <c r="E1884"/>
  <c r="E1885"/>
  <c r="E1886"/>
  <c r="E1887"/>
  <c r="E1888"/>
  <c r="E1889"/>
  <c r="E1890"/>
  <c r="E1891"/>
  <c r="E1892"/>
  <c r="E1893"/>
  <c r="E1894"/>
  <c r="E1895"/>
  <c r="E1896"/>
  <c r="E1897"/>
  <c r="E1898"/>
  <c r="E1899"/>
  <c r="E1900"/>
  <c r="E1901"/>
  <c r="E1902"/>
  <c r="E1903"/>
  <c r="E1904"/>
  <c r="E1905"/>
  <c r="E1906"/>
  <c r="E1907"/>
  <c r="E1908"/>
  <c r="E1909"/>
  <c r="E1910"/>
  <c r="E1911"/>
  <c r="E1912"/>
  <c r="E1913"/>
  <c r="E1914"/>
  <c r="E1915"/>
  <c r="E1916"/>
  <c r="E1917"/>
  <c r="E1918"/>
  <c r="E1919"/>
  <c r="E1920"/>
  <c r="E1921"/>
  <c r="E1922"/>
  <c r="E1923"/>
  <c r="E1924"/>
  <c r="E1925"/>
  <c r="E1926"/>
  <c r="E1927"/>
  <c r="E1928"/>
  <c r="E1929"/>
  <c r="E1930"/>
  <c r="E1931"/>
  <c r="E1932"/>
  <c r="E1933"/>
  <c r="E1934"/>
  <c r="E1935"/>
  <c r="E1936"/>
  <c r="E1937"/>
  <c r="E1938"/>
  <c r="E1939"/>
  <c r="E1940"/>
  <c r="E1941"/>
  <c r="E1942"/>
  <c r="E1943"/>
  <c r="E1944"/>
  <c r="E1945"/>
  <c r="E1946"/>
  <c r="E1947"/>
  <c r="E1948"/>
  <c r="E1949"/>
  <c r="E1950"/>
  <c r="E1951"/>
  <c r="E1952"/>
  <c r="E1953"/>
  <c r="E1954"/>
  <c r="E1955"/>
  <c r="E1956"/>
  <c r="E1957"/>
  <c r="E1958"/>
  <c r="E1959"/>
  <c r="E1960"/>
  <c r="E1961"/>
  <c r="E1962"/>
  <c r="E1963"/>
  <c r="E1964"/>
  <c r="E1965"/>
  <c r="E1966"/>
  <c r="E1967"/>
  <c r="E1968"/>
  <c r="E1969"/>
  <c r="E1970"/>
  <c r="E1971"/>
  <c r="E1972"/>
  <c r="E1973"/>
  <c r="E1974"/>
  <c r="E1975"/>
  <c r="E1976"/>
  <c r="E1977"/>
  <c r="E1978"/>
  <c r="E1979"/>
  <c r="E1980"/>
  <c r="E1981"/>
  <c r="E1982"/>
  <c r="E1983"/>
  <c r="E1984"/>
  <c r="E1985"/>
  <c r="E1986"/>
  <c r="E1987"/>
  <c r="E1988"/>
  <c r="E1989"/>
  <c r="E1990"/>
  <c r="E1991"/>
  <c r="E1992"/>
  <c r="E1993"/>
  <c r="E1994"/>
  <c r="E1995"/>
  <c r="E1996"/>
  <c r="E1997"/>
  <c r="E1998"/>
  <c r="E1999"/>
  <c r="E2000"/>
  <c r="E2001"/>
  <c r="E2002"/>
  <c r="E2003"/>
  <c r="E2004"/>
  <c r="E2005"/>
  <c r="E2006"/>
  <c r="E2007"/>
  <c r="E2008"/>
  <c r="E2009"/>
  <c r="E2010"/>
  <c r="E2011"/>
  <c r="E2012"/>
  <c r="E2013"/>
  <c r="E2014"/>
  <c r="E2015"/>
  <c r="E2016"/>
  <c r="E2017"/>
  <c r="E2018"/>
  <c r="E2019"/>
  <c r="E2020"/>
  <c r="E2021"/>
  <c r="E2022"/>
  <c r="E2023"/>
  <c r="E2024"/>
  <c r="E2025"/>
  <c r="E2026"/>
  <c r="E2027"/>
  <c r="E2028"/>
  <c r="E2029"/>
  <c r="E2030"/>
  <c r="E2031"/>
  <c r="E2032"/>
  <c r="E2033"/>
  <c r="E2034"/>
  <c r="E2035"/>
  <c r="E2036"/>
  <c r="E2037"/>
  <c r="E2038"/>
  <c r="E2039"/>
  <c r="E2040"/>
  <c r="E2041"/>
  <c r="E2042"/>
  <c r="E2043"/>
  <c r="E2044"/>
  <c r="E2045"/>
  <c r="E2046"/>
  <c r="E2047"/>
  <c r="E2048"/>
  <c r="E2049"/>
  <c r="E2050"/>
  <c r="E2051"/>
  <c r="E2052"/>
  <c r="E2053"/>
  <c r="E2054"/>
  <c r="E2055"/>
  <c r="E2056"/>
  <c r="E2057"/>
  <c r="E2058"/>
  <c r="E2059"/>
  <c r="E2060"/>
  <c r="E2061"/>
  <c r="E2062"/>
  <c r="E2063"/>
  <c r="E2064"/>
  <c r="E2065"/>
  <c r="E2066"/>
  <c r="E2067"/>
  <c r="E2068"/>
  <c r="E2069"/>
  <c r="E2070"/>
  <c r="E2071"/>
  <c r="E2072"/>
  <c r="E2073"/>
  <c r="E2074"/>
  <c r="E2075"/>
  <c r="E2076"/>
  <c r="E2077"/>
  <c r="E2078"/>
  <c r="E2079"/>
  <c r="E2080"/>
  <c r="E2081"/>
  <c r="E2082"/>
  <c r="E2083"/>
  <c r="E2084"/>
  <c r="E2085"/>
  <c r="E2086"/>
  <c r="E2087"/>
  <c r="E2088"/>
  <c r="E2089"/>
  <c r="E2090"/>
  <c r="E2091"/>
  <c r="E2092"/>
  <c r="E2093"/>
  <c r="E2094"/>
  <c r="E2095"/>
  <c r="E2096"/>
  <c r="E2097"/>
  <c r="E2098"/>
  <c r="E2099"/>
  <c r="E2100"/>
  <c r="E2101"/>
  <c r="E2102"/>
  <c r="E2103"/>
  <c r="E2104"/>
  <c r="E2105"/>
  <c r="E2106"/>
  <c r="E2107"/>
  <c r="E2108"/>
  <c r="E2109"/>
  <c r="E2110"/>
  <c r="E2111"/>
  <c r="E2112"/>
  <c r="E2113"/>
  <c r="E2114"/>
  <c r="E2115"/>
  <c r="E2116"/>
  <c r="E2117"/>
  <c r="E2118"/>
  <c r="E2119"/>
  <c r="E2120"/>
  <c r="E2121"/>
  <c r="E2122"/>
  <c r="E2123"/>
  <c r="E2124"/>
  <c r="E2125"/>
  <c r="E2126"/>
  <c r="E2127"/>
  <c r="E2128"/>
  <c r="E2129"/>
  <c r="E2130"/>
  <c r="E2131"/>
  <c r="E2132"/>
  <c r="E2133"/>
  <c r="E2134"/>
  <c r="E2135"/>
  <c r="E2136"/>
  <c r="E2137"/>
  <c r="E2138"/>
  <c r="E2139"/>
  <c r="E2140"/>
  <c r="E2141"/>
  <c r="E2142"/>
  <c r="E2143"/>
  <c r="E2144"/>
  <c r="E2145"/>
  <c r="E2146"/>
  <c r="E2147"/>
  <c r="E2148"/>
  <c r="E2149"/>
  <c r="E2150"/>
  <c r="E2151"/>
  <c r="E2152"/>
  <c r="E2153"/>
  <c r="E2154"/>
  <c r="E2155"/>
  <c r="E2156"/>
  <c r="E2157"/>
  <c r="E2158"/>
  <c r="E2159"/>
  <c r="E2160"/>
  <c r="E2161"/>
  <c r="E2162"/>
  <c r="E2163"/>
  <c r="E2164"/>
  <c r="E2165"/>
  <c r="E2166"/>
  <c r="E2167"/>
  <c r="E2168"/>
  <c r="E2169"/>
  <c r="E2170"/>
  <c r="E2171"/>
  <c r="E2172"/>
  <c r="E2173"/>
  <c r="E2174"/>
  <c r="E2175"/>
  <c r="E2176"/>
  <c r="E2177"/>
  <c r="E2178"/>
  <c r="E2179"/>
  <c r="E2180"/>
  <c r="E2181"/>
  <c r="E2182"/>
  <c r="E2183"/>
  <c r="E2184"/>
  <c r="E2185"/>
  <c r="E2186"/>
  <c r="E2187"/>
  <c r="E2188"/>
  <c r="E2189"/>
  <c r="E2190"/>
  <c r="E2191"/>
  <c r="E2192"/>
  <c r="E2193"/>
  <c r="E2194"/>
  <c r="E2195"/>
  <c r="E2196"/>
  <c r="E2197"/>
  <c r="E2198"/>
  <c r="E2199"/>
  <c r="E2200"/>
  <c r="E2201"/>
  <c r="E2202"/>
  <c r="E2203"/>
  <c r="E2204"/>
  <c r="E2205"/>
  <c r="E2206"/>
  <c r="E2207"/>
  <c r="E2208"/>
  <c r="E2209"/>
  <c r="E2210"/>
  <c r="E2211"/>
  <c r="E2212"/>
  <c r="E2213"/>
  <c r="E2214"/>
  <c r="E2215"/>
  <c r="E2216"/>
  <c r="E2217"/>
  <c r="E2218"/>
  <c r="E2219"/>
  <c r="E2220"/>
  <c r="E2221"/>
  <c r="E2222"/>
  <c r="E2223"/>
  <c r="E2224"/>
  <c r="E2225"/>
  <c r="E2226"/>
  <c r="E2227"/>
  <c r="E2228"/>
  <c r="E2229"/>
  <c r="E2230"/>
  <c r="E2231"/>
  <c r="E2232"/>
  <c r="E2233"/>
  <c r="E2234"/>
  <c r="E2235"/>
  <c r="E2236"/>
  <c r="E2237"/>
  <c r="E2238"/>
  <c r="E2239"/>
  <c r="E2240"/>
  <c r="E2241"/>
  <c r="E2242"/>
  <c r="E2243"/>
  <c r="E2244"/>
  <c r="E2245"/>
  <c r="E2246"/>
  <c r="E2247"/>
  <c r="E2248"/>
  <c r="E2249"/>
  <c r="E2250"/>
  <c r="E2251"/>
  <c r="E2252"/>
  <c r="E2253"/>
  <c r="E2254"/>
  <c r="E2255"/>
  <c r="E2256"/>
  <c r="E2257"/>
  <c r="E2258"/>
  <c r="E2259"/>
  <c r="E2260"/>
  <c r="E2261"/>
  <c r="E2262"/>
  <c r="E2263"/>
  <c r="E2264"/>
  <c r="E2265"/>
  <c r="E2266"/>
  <c r="E2267"/>
  <c r="E2268"/>
  <c r="E2269"/>
  <c r="E2270"/>
  <c r="E2271"/>
  <c r="E2272"/>
  <c r="E2273"/>
  <c r="E2274"/>
  <c r="E2275"/>
  <c r="E2276"/>
  <c r="E2277"/>
  <c r="E2278"/>
  <c r="E2279"/>
  <c r="E2280"/>
  <c r="E2281"/>
  <c r="E2282"/>
  <c r="E2283"/>
  <c r="E2284"/>
  <c r="E2285"/>
  <c r="E2286"/>
  <c r="E2287"/>
  <c r="E2288"/>
  <c r="E2289"/>
  <c r="E2290"/>
  <c r="E2291"/>
  <c r="E2292"/>
  <c r="E2293"/>
  <c r="E2294"/>
  <c r="E2295"/>
  <c r="E2296"/>
  <c r="E2297"/>
  <c r="E2298"/>
  <c r="E2299"/>
  <c r="E2300"/>
  <c r="E2301"/>
  <c r="E2302"/>
  <c r="E2303"/>
  <c r="E2304"/>
  <c r="E2305"/>
  <c r="E2306"/>
  <c r="E2307"/>
  <c r="E2308"/>
  <c r="E2309"/>
  <c r="E2310"/>
  <c r="E2311"/>
  <c r="E2312"/>
  <c r="E2313"/>
  <c r="E2314"/>
  <c r="E2315"/>
  <c r="E2316"/>
  <c r="E2317"/>
  <c r="E2318"/>
  <c r="E2319"/>
  <c r="E2320"/>
  <c r="E2321"/>
  <c r="E2322"/>
  <c r="E2323"/>
  <c r="E2324"/>
  <c r="E2325"/>
  <c r="E2326"/>
  <c r="E2327"/>
  <c r="E2328"/>
  <c r="E2329"/>
  <c r="E2330"/>
  <c r="E2331"/>
  <c r="E2332"/>
  <c r="E2333"/>
  <c r="E2334"/>
  <c r="E2335"/>
  <c r="E2336"/>
  <c r="E2337"/>
  <c r="E2338"/>
  <c r="E2339"/>
  <c r="E2340"/>
  <c r="E2341"/>
  <c r="E2342"/>
  <c r="E2343"/>
  <c r="E2344"/>
  <c r="E2345"/>
  <c r="E2346"/>
  <c r="E2347"/>
  <c r="E2348"/>
  <c r="E2349"/>
  <c r="E2350"/>
  <c r="E2351"/>
  <c r="E2352"/>
  <c r="E2353"/>
  <c r="E2354"/>
  <c r="E2355"/>
  <c r="E2356"/>
  <c r="E2357"/>
  <c r="E2358"/>
  <c r="E2359"/>
  <c r="E2360"/>
  <c r="E2361"/>
  <c r="E2362"/>
  <c r="E2363"/>
  <c r="E2364"/>
  <c r="E2365"/>
  <c r="E2366"/>
  <c r="E2367"/>
  <c r="E2368"/>
  <c r="E2369"/>
  <c r="E2370"/>
  <c r="E2371"/>
  <c r="E2372"/>
  <c r="E2373"/>
  <c r="E2374"/>
  <c r="E2375"/>
  <c r="E2376"/>
  <c r="E2377"/>
  <c r="E2378"/>
  <c r="E2379"/>
  <c r="E2380"/>
  <c r="E2381"/>
  <c r="E2382"/>
  <c r="E2383"/>
  <c r="E2384"/>
  <c r="E2385"/>
  <c r="E2386"/>
  <c r="E2387"/>
  <c r="E2388"/>
  <c r="E2389"/>
  <c r="E2390"/>
  <c r="E2391"/>
  <c r="E2392"/>
  <c r="E2393"/>
  <c r="E2394"/>
  <c r="E2395"/>
  <c r="E2396"/>
  <c r="E2397"/>
  <c r="E2398"/>
  <c r="E2399"/>
  <c r="E2400"/>
  <c r="E2401"/>
  <c r="E2402"/>
  <c r="E2403"/>
  <c r="E2404"/>
  <c r="E2405"/>
  <c r="E2406"/>
  <c r="E2407"/>
  <c r="E2408"/>
  <c r="E2409"/>
  <c r="E2410"/>
  <c r="E2411"/>
  <c r="E2412"/>
  <c r="E2413"/>
  <c r="E2414"/>
  <c r="E2415"/>
  <c r="E2416"/>
  <c r="E2417"/>
  <c r="E2418"/>
  <c r="E2419"/>
  <c r="E2420"/>
  <c r="E2421"/>
  <c r="E2422"/>
  <c r="E2423"/>
  <c r="E2424"/>
  <c r="E2425"/>
  <c r="E2426"/>
  <c r="E2427"/>
  <c r="E2428"/>
  <c r="E2429"/>
  <c r="E2430"/>
  <c r="E2431"/>
  <c r="E2432"/>
  <c r="E2433"/>
  <c r="E2434"/>
  <c r="E2435"/>
  <c r="E2436"/>
  <c r="E2437"/>
  <c r="E2438"/>
  <c r="E2439"/>
  <c r="E2440"/>
  <c r="E2441"/>
  <c r="E2442"/>
  <c r="E2443"/>
  <c r="E2444"/>
  <c r="E2445"/>
  <c r="E2446"/>
  <c r="E2447"/>
  <c r="E2448"/>
  <c r="E2449"/>
  <c r="E2450"/>
  <c r="E2451"/>
  <c r="E2452"/>
  <c r="E2453"/>
  <c r="E2454"/>
  <c r="E2455"/>
  <c r="E2456"/>
  <c r="E2457"/>
  <c r="E2458"/>
  <c r="E2459"/>
  <c r="E2460"/>
  <c r="E2461"/>
  <c r="E2462"/>
  <c r="E2463"/>
  <c r="E2464"/>
  <c r="E2465"/>
  <c r="E2466"/>
  <c r="E2467"/>
  <c r="E2468"/>
  <c r="E2469"/>
  <c r="E2470"/>
  <c r="E2471"/>
  <c r="E2472"/>
  <c r="E2473"/>
  <c r="E2474"/>
  <c r="E2475"/>
  <c r="E2476"/>
  <c r="E2477"/>
  <c r="E2478"/>
  <c r="E2479"/>
  <c r="E2480"/>
  <c r="E2481"/>
  <c r="E2482"/>
  <c r="E2483"/>
  <c r="E2484"/>
  <c r="E2485"/>
  <c r="E2486"/>
  <c r="E2487"/>
  <c r="E2488"/>
  <c r="E2489"/>
  <c r="E2490"/>
  <c r="E2491"/>
  <c r="E2492"/>
  <c r="E2493"/>
  <c r="E2494"/>
  <c r="E2495"/>
  <c r="E2496"/>
  <c r="E2497"/>
  <c r="E2498"/>
  <c r="E2499"/>
  <c r="E2500"/>
  <c r="E2501"/>
  <c r="E2502"/>
  <c r="E2503"/>
  <c r="E2504"/>
  <c r="E2505"/>
  <c r="E2506"/>
  <c r="E2507"/>
  <c r="E2508"/>
  <c r="E2509"/>
  <c r="E2510"/>
  <c r="E2511"/>
  <c r="E2512"/>
  <c r="E2513"/>
  <c r="E2514"/>
  <c r="E2515"/>
  <c r="E2516"/>
  <c r="E2517"/>
  <c r="E2518"/>
  <c r="E2519"/>
  <c r="E2520"/>
  <c r="E2521"/>
  <c r="E2522"/>
  <c r="E2523"/>
  <c r="E2524"/>
  <c r="E2525"/>
  <c r="E2526"/>
  <c r="E2527"/>
  <c r="E2528"/>
  <c r="E2529"/>
  <c r="E2530"/>
  <c r="E2531"/>
  <c r="E2532"/>
  <c r="E2533"/>
  <c r="E2534"/>
  <c r="E2535"/>
  <c r="E2536"/>
  <c r="E2537"/>
  <c r="E2538"/>
  <c r="E2539"/>
  <c r="E2540"/>
  <c r="E2541"/>
  <c r="E2542"/>
  <c r="E2543"/>
  <c r="E2544"/>
  <c r="E2545"/>
  <c r="E2546"/>
  <c r="E2547"/>
  <c r="E2548"/>
  <c r="E2549"/>
  <c r="E2550"/>
  <c r="E2551"/>
  <c r="E2552"/>
  <c r="E2553"/>
  <c r="E2554"/>
  <c r="E2555"/>
  <c r="E2556"/>
  <c r="E2557"/>
  <c r="E2558"/>
  <c r="E2559"/>
  <c r="E2560"/>
  <c r="E2561"/>
  <c r="E2562"/>
  <c r="E2563"/>
  <c r="E2564"/>
  <c r="E2565"/>
  <c r="E2566"/>
  <c r="E2567"/>
  <c r="E2568"/>
  <c r="E2569"/>
  <c r="E2570"/>
  <c r="E2571"/>
  <c r="E2572"/>
  <c r="E2573"/>
  <c r="E2574"/>
  <c r="E2575"/>
  <c r="E2576"/>
  <c r="E2577"/>
  <c r="E2578"/>
  <c r="E2579"/>
  <c r="E2580"/>
  <c r="E2581"/>
  <c r="E2582"/>
  <c r="E2583"/>
  <c r="E2584"/>
  <c r="E2585"/>
  <c r="E2586"/>
  <c r="E2587"/>
  <c r="E2588"/>
  <c r="E2589"/>
  <c r="E2590"/>
  <c r="E2591"/>
  <c r="E2592"/>
  <c r="E2593"/>
  <c r="E2594"/>
  <c r="E2595"/>
  <c r="E2596"/>
  <c r="E2597"/>
  <c r="E2598"/>
  <c r="E2599"/>
  <c r="E2600"/>
  <c r="E2601"/>
  <c r="E2602"/>
  <c r="E2603"/>
  <c r="E2604"/>
  <c r="E2605"/>
  <c r="E2606"/>
  <c r="E2607"/>
  <c r="E2608"/>
  <c r="E2609"/>
  <c r="E2610"/>
  <c r="E2611"/>
  <c r="E2612"/>
  <c r="E2613"/>
  <c r="E2614"/>
  <c r="E2615"/>
  <c r="E2616"/>
  <c r="E2617"/>
  <c r="E2618"/>
  <c r="E2619"/>
  <c r="E2620"/>
  <c r="E2621"/>
  <c r="E2622"/>
  <c r="E2623"/>
  <c r="E2624"/>
  <c r="E2625"/>
  <c r="E2626"/>
  <c r="E2627"/>
  <c r="E2628"/>
  <c r="E2629"/>
  <c r="E2630"/>
  <c r="E2631"/>
  <c r="E2632"/>
  <c r="E2633"/>
  <c r="E2634"/>
  <c r="E2635"/>
  <c r="E2636"/>
  <c r="E2637"/>
  <c r="E2638"/>
  <c r="E2639"/>
  <c r="E2640"/>
  <c r="E2641"/>
  <c r="E2642"/>
  <c r="E2643"/>
  <c r="E2644"/>
  <c r="E2645"/>
  <c r="E2646"/>
  <c r="E2647"/>
  <c r="E2648"/>
  <c r="E2649"/>
  <c r="E2650"/>
  <c r="E2651"/>
  <c r="E2652"/>
  <c r="E2653"/>
  <c r="E2654"/>
  <c r="E2655"/>
  <c r="E2656"/>
  <c r="E2657"/>
  <c r="E2658"/>
  <c r="E2659"/>
  <c r="E2660"/>
  <c r="E2661"/>
  <c r="E2662"/>
  <c r="E2663"/>
  <c r="E2664"/>
  <c r="E2665"/>
  <c r="E2666"/>
  <c r="E2667"/>
  <c r="E2668"/>
  <c r="E2669"/>
  <c r="E2670"/>
  <c r="E2671"/>
  <c r="E2672"/>
  <c r="E2673"/>
  <c r="E2674"/>
  <c r="E2675"/>
  <c r="E2676"/>
  <c r="E2677"/>
  <c r="E2678"/>
  <c r="E2679"/>
  <c r="E2680"/>
  <c r="E2681"/>
  <c r="E2682"/>
  <c r="E2683"/>
  <c r="E2684"/>
  <c r="E2685"/>
  <c r="E2686"/>
  <c r="E2687"/>
  <c r="E2688"/>
  <c r="E2689"/>
  <c r="E2690"/>
  <c r="E2691"/>
  <c r="E2692"/>
  <c r="E2693"/>
  <c r="E2694"/>
  <c r="E2695"/>
  <c r="E2696"/>
  <c r="E2697"/>
  <c r="E2698"/>
  <c r="E2699"/>
  <c r="E2700"/>
  <c r="E2701"/>
  <c r="E2702"/>
  <c r="E2703"/>
  <c r="E2704"/>
  <c r="E2705"/>
  <c r="E2706"/>
  <c r="E2707"/>
  <c r="E2708"/>
  <c r="E2709"/>
  <c r="E2710"/>
  <c r="E2711"/>
  <c r="E2712"/>
  <c r="E2713"/>
  <c r="E2714"/>
  <c r="E2715"/>
  <c r="E2716"/>
  <c r="E2717"/>
  <c r="E2718"/>
  <c r="E2719"/>
  <c r="E2720"/>
  <c r="E2721"/>
  <c r="E2722"/>
  <c r="E2723"/>
  <c r="E2724"/>
  <c r="E2725"/>
  <c r="E2726"/>
  <c r="E2727"/>
  <c r="E2728"/>
  <c r="E2729"/>
  <c r="E2730"/>
  <c r="E2731"/>
  <c r="E2732"/>
  <c r="E2733"/>
  <c r="E2734"/>
  <c r="E2735"/>
  <c r="E2736"/>
  <c r="E2737"/>
  <c r="E2738"/>
  <c r="E2739"/>
  <c r="E2740"/>
  <c r="E2741"/>
  <c r="E2742"/>
  <c r="E2743"/>
  <c r="E2744"/>
  <c r="E2745"/>
  <c r="E2746"/>
  <c r="E2747"/>
  <c r="E2748"/>
  <c r="E2749"/>
  <c r="E2750"/>
  <c r="E2751"/>
  <c r="E2752"/>
  <c r="E2753"/>
  <c r="E2754"/>
  <c r="E2755"/>
  <c r="E2756"/>
  <c r="E2757"/>
  <c r="E2758"/>
  <c r="E2759"/>
  <c r="E2760"/>
  <c r="E2761"/>
  <c r="E2762"/>
  <c r="E2763"/>
  <c r="E2764"/>
  <c r="E2765"/>
  <c r="E2766"/>
  <c r="E2767"/>
  <c r="E2768"/>
  <c r="E2769"/>
  <c r="E2770"/>
  <c r="E2771"/>
  <c r="E2772"/>
  <c r="E2773"/>
  <c r="E2774"/>
  <c r="E2775"/>
  <c r="E2776"/>
  <c r="E2777"/>
  <c r="E2778"/>
  <c r="E2779"/>
  <c r="E2780"/>
  <c r="E2781"/>
  <c r="E2782"/>
  <c r="E2783"/>
  <c r="E2784"/>
  <c r="E2785"/>
  <c r="E2786"/>
  <c r="E2787"/>
  <c r="E2788"/>
  <c r="E2789"/>
  <c r="E2790"/>
  <c r="E2791"/>
  <c r="E2792"/>
  <c r="E2793"/>
  <c r="E2794"/>
  <c r="E2795"/>
  <c r="E2796"/>
  <c r="E2797"/>
  <c r="E2798"/>
  <c r="E2799"/>
  <c r="E2800"/>
  <c r="E2801"/>
  <c r="E2802"/>
  <c r="E2803"/>
  <c r="E2804"/>
  <c r="E2805"/>
  <c r="E2806"/>
  <c r="E2807"/>
  <c r="E2808"/>
  <c r="E2809"/>
  <c r="E2810"/>
  <c r="E2811"/>
  <c r="E2812"/>
  <c r="E2813"/>
  <c r="E2814"/>
  <c r="E2815"/>
  <c r="E2816"/>
  <c r="E2817"/>
  <c r="E2818"/>
  <c r="E2819"/>
  <c r="E2820"/>
  <c r="E2821"/>
  <c r="E2822"/>
  <c r="E2823"/>
  <c r="E2824"/>
  <c r="E2825"/>
  <c r="E2826"/>
  <c r="E2827"/>
  <c r="E2828"/>
  <c r="E2829"/>
  <c r="E2830"/>
  <c r="E2831"/>
  <c r="E2832"/>
  <c r="E2833"/>
  <c r="E2834"/>
  <c r="E2835"/>
  <c r="E2836"/>
  <c r="E2837"/>
  <c r="E2838"/>
  <c r="E2839"/>
  <c r="E2840"/>
  <c r="E2841"/>
  <c r="E2842"/>
  <c r="E2843"/>
  <c r="E2844"/>
  <c r="E2845"/>
  <c r="E2846"/>
  <c r="E2847"/>
  <c r="E2848"/>
  <c r="E2849"/>
  <c r="E2850"/>
  <c r="E2851"/>
  <c r="E2852"/>
  <c r="E2853"/>
  <c r="E2854"/>
  <c r="E2855"/>
  <c r="E2856"/>
  <c r="E2857"/>
  <c r="E2858"/>
  <c r="E2859"/>
  <c r="E2860"/>
  <c r="E2861"/>
  <c r="E2862"/>
  <c r="E2863"/>
  <c r="E2864"/>
  <c r="E2865"/>
  <c r="E2866"/>
  <c r="E2867"/>
  <c r="E2868"/>
  <c r="E2869"/>
  <c r="E2870"/>
  <c r="E2871"/>
  <c r="E2872"/>
  <c r="E2873"/>
  <c r="E2874"/>
  <c r="E2875"/>
  <c r="E2876"/>
  <c r="E2877"/>
  <c r="E2878"/>
  <c r="E2879"/>
  <c r="E2880"/>
  <c r="E2881"/>
  <c r="E2882"/>
  <c r="E2883"/>
  <c r="E2884"/>
  <c r="E2885"/>
  <c r="E2886"/>
  <c r="E2887"/>
  <c r="E2888"/>
  <c r="E2889"/>
  <c r="E2890"/>
  <c r="E2891"/>
  <c r="E2892"/>
  <c r="E2893"/>
  <c r="E2894"/>
  <c r="E2895"/>
  <c r="E2896"/>
  <c r="E2897"/>
  <c r="E2898"/>
  <c r="E2899"/>
  <c r="E2900"/>
  <c r="E2901"/>
  <c r="E2902"/>
  <c r="E2903"/>
  <c r="E2904"/>
  <c r="E2905"/>
  <c r="E2906"/>
  <c r="E2907"/>
  <c r="E2908"/>
  <c r="E2909"/>
  <c r="E2910"/>
  <c r="E2911"/>
  <c r="E2912"/>
  <c r="E2913"/>
  <c r="E2914"/>
  <c r="E2915"/>
  <c r="E2916"/>
  <c r="E2917"/>
  <c r="E2918"/>
  <c r="E2919"/>
  <c r="E2920"/>
  <c r="E2921"/>
  <c r="E2922"/>
  <c r="E2923"/>
  <c r="E2924"/>
  <c r="E2925"/>
  <c r="E2926"/>
  <c r="E2927"/>
  <c r="E2928"/>
  <c r="E2929"/>
  <c r="E2930"/>
  <c r="E2931"/>
  <c r="E2932"/>
  <c r="E2933"/>
  <c r="E2934"/>
  <c r="E2935"/>
  <c r="E2936"/>
  <c r="E2937"/>
  <c r="E2938"/>
  <c r="E2939"/>
  <c r="E2940"/>
  <c r="E2941"/>
  <c r="E2942"/>
  <c r="E2943"/>
  <c r="E2944"/>
  <c r="E2945"/>
  <c r="E2946"/>
  <c r="E2947"/>
  <c r="E2948"/>
  <c r="E2949"/>
  <c r="E2950"/>
  <c r="E2951"/>
  <c r="E2952"/>
  <c r="E2953"/>
  <c r="E2954"/>
  <c r="E2955"/>
  <c r="E2956"/>
  <c r="E2957"/>
  <c r="E2958"/>
  <c r="E2959"/>
  <c r="E2960"/>
  <c r="E2961"/>
  <c r="E2962"/>
  <c r="E2963"/>
  <c r="E2964"/>
  <c r="E2965"/>
  <c r="E2966"/>
  <c r="E2967"/>
  <c r="E2968"/>
  <c r="E2969"/>
  <c r="E2970"/>
  <c r="E2971"/>
  <c r="E2972"/>
  <c r="E2973"/>
  <c r="E2974"/>
  <c r="E2975"/>
  <c r="E2976"/>
  <c r="E2977"/>
  <c r="E2978"/>
  <c r="E2979"/>
  <c r="E2980"/>
  <c r="E2981"/>
  <c r="E2982"/>
  <c r="E2983"/>
  <c r="E2984"/>
  <c r="E2985"/>
  <c r="E2986"/>
  <c r="E2987"/>
  <c r="E2988"/>
  <c r="E2989"/>
  <c r="E2990"/>
  <c r="E2991"/>
  <c r="E2992"/>
  <c r="E2993"/>
  <c r="E2994"/>
  <c r="E2995"/>
  <c r="E2996"/>
  <c r="E2997"/>
  <c r="E2998"/>
  <c r="E2999"/>
  <c r="E3000"/>
  <c r="E3001"/>
  <c r="E3002"/>
  <c r="E3003"/>
  <c r="E3004"/>
  <c r="E3005"/>
  <c r="E3006"/>
  <c r="E3007"/>
  <c r="E3008"/>
  <c r="E3009"/>
  <c r="E3010"/>
  <c r="E3011"/>
  <c r="E3012"/>
  <c r="E3013"/>
  <c r="E3014"/>
  <c r="E3015"/>
  <c r="E3016"/>
  <c r="E3017"/>
  <c r="E3018"/>
  <c r="E3019"/>
  <c r="E3020"/>
  <c r="E3021"/>
  <c r="E3022"/>
  <c r="E3023"/>
  <c r="E3024"/>
  <c r="E3025"/>
  <c r="E3026"/>
  <c r="E3027"/>
  <c r="E3028"/>
  <c r="E3029"/>
  <c r="E3030"/>
  <c r="E3031"/>
  <c r="E3032"/>
  <c r="E3033"/>
  <c r="E3034"/>
  <c r="E3035"/>
  <c r="E3036"/>
  <c r="E3037"/>
  <c r="E3038"/>
  <c r="E3039"/>
  <c r="E3040"/>
  <c r="E3041"/>
  <c r="E3042"/>
  <c r="E3043"/>
  <c r="E3044"/>
  <c r="E3045"/>
  <c r="E3046"/>
  <c r="E3047"/>
  <c r="E3048"/>
  <c r="E3049"/>
  <c r="E3050"/>
  <c r="E3051"/>
  <c r="E3052"/>
  <c r="E3053"/>
  <c r="E3054"/>
  <c r="E3055"/>
  <c r="E3056"/>
  <c r="E3057"/>
  <c r="E3058"/>
  <c r="E3059"/>
  <c r="E3060"/>
  <c r="E3061"/>
  <c r="E3062"/>
  <c r="E3063"/>
  <c r="E3064"/>
  <c r="E3065"/>
  <c r="E3066"/>
  <c r="E3067"/>
  <c r="E3068"/>
  <c r="E3069"/>
  <c r="E3070"/>
  <c r="E3071"/>
  <c r="E3072"/>
  <c r="E3073"/>
  <c r="E3074"/>
  <c r="E3075"/>
  <c r="E3076"/>
  <c r="E3077"/>
  <c r="E3078"/>
  <c r="E3079"/>
  <c r="E3080"/>
  <c r="E3081"/>
  <c r="E3082"/>
  <c r="E3083"/>
  <c r="E3084"/>
  <c r="E3085"/>
  <c r="E3086"/>
  <c r="E3087"/>
  <c r="E3088"/>
  <c r="E3089"/>
  <c r="E3090"/>
  <c r="E3091"/>
  <c r="E3092"/>
  <c r="E3093"/>
  <c r="E3094"/>
  <c r="E3095"/>
  <c r="E3096"/>
  <c r="E3097"/>
  <c r="E3098"/>
  <c r="E3099"/>
  <c r="E3100"/>
  <c r="E3101"/>
  <c r="E3102"/>
  <c r="E3103"/>
  <c r="E3104"/>
  <c r="E3105"/>
  <c r="E3106"/>
  <c r="E3107"/>
  <c r="E3108"/>
  <c r="E3109"/>
  <c r="E3110"/>
  <c r="E3111"/>
  <c r="E3112"/>
  <c r="E3113"/>
  <c r="E3114"/>
  <c r="E3115"/>
  <c r="E3116"/>
  <c r="E3117"/>
  <c r="E3118"/>
  <c r="E3119"/>
  <c r="E3120"/>
  <c r="E3121"/>
  <c r="E3122"/>
  <c r="E3123"/>
  <c r="E3124"/>
  <c r="E3125"/>
  <c r="E3126"/>
  <c r="E3127"/>
  <c r="E3128"/>
  <c r="E3129"/>
  <c r="E3130"/>
  <c r="E3131"/>
  <c r="E3132"/>
  <c r="E3133"/>
  <c r="E3134"/>
  <c r="E3135"/>
  <c r="E3136"/>
  <c r="E3137"/>
  <c r="E3138"/>
  <c r="E3139"/>
  <c r="E3140"/>
  <c r="E3141"/>
  <c r="E3142"/>
  <c r="E3143"/>
  <c r="E3144"/>
  <c r="E3145"/>
  <c r="E3146"/>
  <c r="E3147"/>
  <c r="E3148"/>
  <c r="E3149"/>
  <c r="E3150"/>
  <c r="E3151"/>
  <c r="E3152"/>
  <c r="E3153"/>
  <c r="E3154"/>
  <c r="E3155"/>
  <c r="E3156"/>
  <c r="E3157"/>
  <c r="E3158"/>
  <c r="E3159"/>
  <c r="E3160"/>
  <c r="E3161"/>
  <c r="E3162"/>
  <c r="E3163"/>
  <c r="E3164"/>
  <c r="E3165"/>
  <c r="E3166"/>
  <c r="E3167"/>
  <c r="E3168"/>
  <c r="E3169"/>
  <c r="E3170"/>
  <c r="E3171"/>
  <c r="E3172"/>
  <c r="E3173"/>
  <c r="E3174"/>
  <c r="E3175"/>
  <c r="E3176"/>
  <c r="E3177"/>
  <c r="E3178"/>
  <c r="E3179"/>
  <c r="E3180"/>
  <c r="E3181"/>
  <c r="E3182"/>
  <c r="E3183"/>
  <c r="E3184"/>
  <c r="E3185"/>
  <c r="E3186"/>
  <c r="E3187"/>
  <c r="E3188"/>
  <c r="E3189"/>
  <c r="E3190"/>
  <c r="E3191"/>
  <c r="E3192"/>
  <c r="E3193"/>
  <c r="E3194"/>
  <c r="E3195"/>
  <c r="E3196"/>
  <c r="E3197"/>
  <c r="E3198"/>
  <c r="E3199"/>
  <c r="E3200"/>
  <c r="E3201"/>
  <c r="E3202"/>
  <c r="E3203"/>
  <c r="E3204"/>
  <c r="E3205"/>
  <c r="E3206"/>
  <c r="E3207"/>
  <c r="E3208"/>
  <c r="E3209"/>
  <c r="E3210"/>
  <c r="E3211"/>
  <c r="E3212"/>
  <c r="E3213"/>
  <c r="E3214"/>
  <c r="E3215"/>
  <c r="E3216"/>
  <c r="E3217"/>
  <c r="E3218"/>
  <c r="E3219"/>
  <c r="E3220"/>
  <c r="E3221"/>
  <c r="E3222"/>
  <c r="E3223"/>
  <c r="E3224"/>
  <c r="E3225"/>
  <c r="E3226"/>
  <c r="E3227"/>
  <c r="E3228"/>
  <c r="E3229"/>
  <c r="E3230"/>
  <c r="E3231"/>
  <c r="E3232"/>
  <c r="E3233"/>
  <c r="E3234"/>
  <c r="E3235"/>
  <c r="E3236"/>
  <c r="E3237"/>
  <c r="E3238"/>
  <c r="E3239"/>
  <c r="E3240"/>
  <c r="E3241"/>
  <c r="E3242"/>
  <c r="E3243"/>
  <c r="E3244"/>
  <c r="E3245"/>
  <c r="E3246"/>
  <c r="E3247"/>
  <c r="E3248"/>
  <c r="E3249"/>
  <c r="E3250"/>
  <c r="E3251"/>
  <c r="E3252"/>
  <c r="E3253"/>
  <c r="E3254"/>
  <c r="E3255"/>
  <c r="E3256"/>
  <c r="E3257"/>
  <c r="E3258"/>
  <c r="E3259"/>
  <c r="E3260"/>
  <c r="E3261"/>
  <c r="E3262"/>
  <c r="E3263"/>
  <c r="E3264"/>
  <c r="E3265"/>
  <c r="E3266"/>
  <c r="E3267"/>
  <c r="E3268"/>
  <c r="E3269"/>
  <c r="E3270"/>
  <c r="E3271"/>
  <c r="E3272"/>
  <c r="E3273"/>
  <c r="E3274"/>
  <c r="E3275"/>
  <c r="E3276"/>
  <c r="E3277"/>
  <c r="E3278"/>
  <c r="E3279"/>
  <c r="E3280"/>
  <c r="E3281"/>
  <c r="E3282"/>
  <c r="E3283"/>
  <c r="E3284"/>
  <c r="E3285"/>
  <c r="E3286"/>
  <c r="E3287"/>
  <c r="E3288"/>
  <c r="E3289"/>
  <c r="E3290"/>
  <c r="E3291"/>
  <c r="E3292"/>
  <c r="E3293"/>
  <c r="E3294"/>
  <c r="E3295"/>
  <c r="E3296"/>
  <c r="E3297"/>
  <c r="E3298"/>
  <c r="E3299"/>
  <c r="E3300"/>
  <c r="E3301"/>
  <c r="E3302"/>
  <c r="E3303"/>
  <c r="E3304"/>
  <c r="E3305"/>
  <c r="E3306"/>
  <c r="E3307"/>
  <c r="E3308"/>
  <c r="E3309"/>
  <c r="E3310"/>
  <c r="E3311"/>
  <c r="E3312"/>
  <c r="E3313"/>
  <c r="E3314"/>
  <c r="E3315"/>
  <c r="E3316"/>
  <c r="E3317"/>
  <c r="E3318"/>
  <c r="E3319"/>
  <c r="E3320"/>
  <c r="E3321"/>
  <c r="E3322"/>
  <c r="E3323"/>
  <c r="E3324"/>
  <c r="E3325"/>
  <c r="E3326"/>
  <c r="E3327"/>
  <c r="E3328"/>
  <c r="E3329"/>
  <c r="E3330"/>
  <c r="E3331"/>
  <c r="E3332"/>
  <c r="E3333"/>
  <c r="E3334"/>
  <c r="E3335"/>
  <c r="E3336"/>
  <c r="E3337"/>
  <c r="E3338"/>
  <c r="E3339"/>
  <c r="E3340"/>
  <c r="E3341"/>
  <c r="E3342"/>
  <c r="E3343"/>
  <c r="E3344"/>
  <c r="E3345"/>
  <c r="E3346"/>
  <c r="E3347"/>
  <c r="E3348"/>
  <c r="E3349"/>
  <c r="E3350"/>
  <c r="E3351"/>
  <c r="E3352"/>
  <c r="E3353"/>
  <c r="E3354"/>
  <c r="E3355"/>
  <c r="E3356"/>
  <c r="E3357"/>
  <c r="E3358"/>
  <c r="E3359"/>
  <c r="E3360"/>
  <c r="E3361"/>
  <c r="E3362"/>
  <c r="E3363"/>
  <c r="E3364"/>
  <c r="E3365"/>
  <c r="E3366"/>
  <c r="E3367"/>
  <c r="E3368"/>
  <c r="E3369"/>
  <c r="E3370"/>
  <c r="E3371"/>
  <c r="E3372"/>
  <c r="E3373"/>
  <c r="E3374"/>
  <c r="E3375"/>
  <c r="E3376"/>
  <c r="E3377"/>
  <c r="E3378"/>
  <c r="E3379"/>
  <c r="E3380"/>
  <c r="E3381"/>
  <c r="E3382"/>
  <c r="E3383"/>
  <c r="E3384"/>
  <c r="E3385"/>
  <c r="E3386"/>
  <c r="E3387"/>
  <c r="E3388"/>
  <c r="E3389"/>
  <c r="E3390"/>
  <c r="E3391"/>
  <c r="E3392"/>
  <c r="E3393"/>
  <c r="E3394"/>
  <c r="E3395"/>
  <c r="E3396"/>
  <c r="E3397"/>
  <c r="E3398"/>
  <c r="E3399"/>
  <c r="E3400"/>
  <c r="E3401"/>
  <c r="E3402"/>
  <c r="E3403"/>
  <c r="E3404"/>
  <c r="E3405"/>
  <c r="E3406"/>
  <c r="E3407"/>
  <c r="E3408"/>
  <c r="E3409"/>
  <c r="E3410"/>
  <c r="E3411"/>
  <c r="E3412"/>
  <c r="E3413"/>
  <c r="E3414"/>
  <c r="E3415"/>
  <c r="E3416"/>
  <c r="E3417"/>
  <c r="E3418"/>
  <c r="E3419"/>
  <c r="E3420"/>
  <c r="E3421"/>
  <c r="E3422"/>
  <c r="E3423"/>
  <c r="E3424"/>
  <c r="E3425"/>
  <c r="E3426"/>
  <c r="E3427"/>
  <c r="E3428"/>
  <c r="E3429"/>
  <c r="E3430"/>
  <c r="E3431"/>
  <c r="E3432"/>
  <c r="E3433"/>
  <c r="E3434"/>
  <c r="E3435"/>
  <c r="E3436"/>
  <c r="E3437"/>
  <c r="E3438"/>
  <c r="E3439"/>
  <c r="E3440"/>
  <c r="E3441"/>
  <c r="E3442"/>
  <c r="E3443"/>
  <c r="E3444"/>
  <c r="E3445"/>
  <c r="E3446"/>
  <c r="E3447"/>
  <c r="E3448"/>
  <c r="E3449"/>
  <c r="E3450"/>
  <c r="E3451"/>
  <c r="E3452"/>
  <c r="E3453"/>
  <c r="E3454"/>
  <c r="E3455"/>
  <c r="E3456"/>
  <c r="E3457"/>
  <c r="E3458"/>
  <c r="E3459"/>
  <c r="E3460"/>
  <c r="E3461"/>
  <c r="E3462"/>
  <c r="E3463"/>
  <c r="E3464"/>
  <c r="E3465"/>
  <c r="E3466"/>
  <c r="E3467"/>
  <c r="E3468"/>
  <c r="E3469"/>
  <c r="E3470"/>
  <c r="E3471"/>
  <c r="E3472"/>
  <c r="E3473"/>
  <c r="E3474"/>
  <c r="E3475"/>
  <c r="E3476"/>
  <c r="E3477"/>
  <c r="E3478"/>
  <c r="E3479"/>
  <c r="E3480"/>
  <c r="E3481"/>
  <c r="E3482"/>
  <c r="E3483"/>
  <c r="E3484"/>
  <c r="E3485"/>
  <c r="E3486"/>
  <c r="E3487"/>
  <c r="E3488"/>
  <c r="E3489"/>
  <c r="E3490"/>
  <c r="E3491"/>
  <c r="E3492"/>
  <c r="E3493"/>
  <c r="E3494"/>
  <c r="E3495"/>
  <c r="E3496"/>
  <c r="E3497"/>
  <c r="E3498"/>
  <c r="E3499"/>
  <c r="E3500"/>
  <c r="E3501"/>
  <c r="E3502"/>
  <c r="E3503"/>
  <c r="E3504"/>
  <c r="E3505"/>
  <c r="E3506"/>
  <c r="E3507"/>
  <c r="E3508"/>
  <c r="E3509"/>
  <c r="E3510"/>
  <c r="E3511"/>
  <c r="E3512"/>
  <c r="E3513"/>
  <c r="E3514"/>
  <c r="E3515"/>
  <c r="E3516"/>
  <c r="E3517"/>
  <c r="E3518"/>
  <c r="E3519"/>
  <c r="E3520"/>
  <c r="E3521"/>
  <c r="E3522"/>
  <c r="E3523"/>
  <c r="E3524"/>
  <c r="E3525"/>
  <c r="E3526"/>
  <c r="E3527"/>
  <c r="E3528"/>
  <c r="E3529"/>
  <c r="E3530"/>
  <c r="E3531"/>
  <c r="E3532"/>
  <c r="E3533"/>
  <c r="E3534"/>
  <c r="E3535"/>
  <c r="E3536"/>
  <c r="E3537"/>
  <c r="E3538"/>
  <c r="E3539"/>
  <c r="E3540"/>
  <c r="E3541"/>
  <c r="E3542"/>
  <c r="E3543"/>
  <c r="E3544"/>
  <c r="E3545"/>
  <c r="E3546"/>
  <c r="E3547"/>
  <c r="E3548"/>
  <c r="E3549"/>
  <c r="E3550"/>
  <c r="E3551"/>
  <c r="E3552"/>
  <c r="E3553"/>
  <c r="E3554"/>
  <c r="E3555"/>
  <c r="E3556"/>
  <c r="E3557"/>
  <c r="E3558"/>
  <c r="E3559"/>
  <c r="E3560"/>
  <c r="E3561"/>
  <c r="E3562"/>
  <c r="E3563"/>
  <c r="E3564"/>
  <c r="E3565"/>
  <c r="E3566"/>
  <c r="E3567"/>
  <c r="E3568"/>
  <c r="E3569"/>
  <c r="E3570"/>
  <c r="E3571"/>
  <c r="E3572"/>
  <c r="E3573"/>
  <c r="E3574"/>
  <c r="E3575"/>
  <c r="E3576"/>
  <c r="E3577"/>
  <c r="E3578"/>
  <c r="E3579"/>
  <c r="E3580"/>
  <c r="E3581"/>
  <c r="E3582"/>
  <c r="E3583"/>
  <c r="E3584"/>
  <c r="E3585"/>
  <c r="E3586"/>
  <c r="E3587"/>
  <c r="E3588"/>
  <c r="E3589"/>
  <c r="E3590"/>
  <c r="E3591"/>
  <c r="E3592"/>
  <c r="E3593"/>
  <c r="E3594"/>
  <c r="E3595"/>
  <c r="E3596"/>
  <c r="E3597"/>
  <c r="E3598"/>
  <c r="E3599"/>
  <c r="E3600"/>
  <c r="E3601"/>
  <c r="E3602"/>
  <c r="E3603"/>
  <c r="E3604"/>
  <c r="E3605"/>
  <c r="E3606"/>
  <c r="E3607"/>
  <c r="E3608"/>
  <c r="E3609"/>
  <c r="E3610"/>
  <c r="E3611"/>
  <c r="E3612"/>
  <c r="E3613"/>
  <c r="E3614"/>
  <c r="E3615"/>
  <c r="E3616"/>
  <c r="E3617"/>
  <c r="E3618"/>
  <c r="E3619"/>
  <c r="E3620"/>
  <c r="E3621"/>
  <c r="E3622"/>
  <c r="E3623"/>
  <c r="E3624"/>
  <c r="E3625"/>
  <c r="E3626"/>
  <c r="E3627"/>
  <c r="E3628"/>
  <c r="E3629"/>
  <c r="E3630"/>
  <c r="E3631"/>
  <c r="E3632"/>
  <c r="E3633"/>
  <c r="E3634"/>
  <c r="E3635"/>
  <c r="E3636"/>
  <c r="E3637"/>
  <c r="E3638"/>
  <c r="E3639"/>
  <c r="E3640"/>
  <c r="E3641"/>
  <c r="E3642"/>
  <c r="E3643"/>
  <c r="E3644"/>
  <c r="E3645"/>
  <c r="E3646"/>
  <c r="E3647"/>
  <c r="E3648"/>
  <c r="E3649"/>
  <c r="E3650"/>
  <c r="E3651"/>
  <c r="E3652"/>
  <c r="E3653"/>
  <c r="E3654"/>
  <c r="E3655"/>
  <c r="E3656"/>
  <c r="E3657"/>
  <c r="E3658"/>
  <c r="E3659"/>
  <c r="E3660"/>
  <c r="E3661"/>
  <c r="E3662"/>
  <c r="E3663"/>
  <c r="E3664"/>
  <c r="E3665"/>
  <c r="E3666"/>
  <c r="E3667"/>
  <c r="E3668"/>
  <c r="E3669"/>
  <c r="E3670"/>
  <c r="E3671"/>
  <c r="E3672"/>
  <c r="E3673"/>
  <c r="E3674"/>
  <c r="E3675"/>
  <c r="E3676"/>
  <c r="E3677"/>
  <c r="E3678"/>
  <c r="E3679"/>
  <c r="E3680"/>
  <c r="E3681"/>
  <c r="E3682"/>
  <c r="E3683"/>
  <c r="E3684"/>
  <c r="E3685"/>
  <c r="E3686"/>
  <c r="E3687"/>
  <c r="E3688"/>
  <c r="E3689"/>
  <c r="E3690"/>
  <c r="E3691"/>
  <c r="E3692"/>
  <c r="E3693"/>
  <c r="E3694"/>
  <c r="E3695"/>
  <c r="E3696"/>
  <c r="E3697"/>
  <c r="E3698"/>
  <c r="E3699"/>
  <c r="E3700"/>
  <c r="E3701"/>
  <c r="E3702"/>
  <c r="E3703"/>
  <c r="E3704"/>
  <c r="E3705"/>
  <c r="E3706"/>
  <c r="E3707"/>
  <c r="E3708"/>
  <c r="E3709"/>
  <c r="E3710"/>
  <c r="E3711"/>
  <c r="E3712"/>
  <c r="E3713"/>
  <c r="E3714"/>
  <c r="E3715"/>
  <c r="E3716"/>
  <c r="E3717"/>
  <c r="E3718"/>
  <c r="E3719"/>
  <c r="E3720"/>
  <c r="E3721"/>
  <c r="E3722"/>
  <c r="E3723"/>
  <c r="E3724"/>
  <c r="E3725"/>
  <c r="E3726"/>
  <c r="E3727"/>
  <c r="E3728"/>
  <c r="E3729"/>
  <c r="E3730"/>
  <c r="E3731"/>
  <c r="E3732"/>
  <c r="E3733"/>
  <c r="E3734"/>
  <c r="E3735"/>
  <c r="E3736"/>
  <c r="E3737"/>
  <c r="E3738"/>
  <c r="E3739"/>
  <c r="E3740"/>
  <c r="E3741"/>
  <c r="E3742"/>
  <c r="E3743"/>
  <c r="E3744"/>
  <c r="E3745"/>
  <c r="E3746"/>
  <c r="E3747"/>
  <c r="E3748"/>
  <c r="E3749"/>
  <c r="E3750"/>
  <c r="E3751"/>
  <c r="E3752"/>
  <c r="E3753"/>
  <c r="E3754"/>
  <c r="E3755"/>
  <c r="E3756"/>
  <c r="E3757"/>
  <c r="E3758"/>
  <c r="E3759"/>
  <c r="E3760"/>
  <c r="E3761"/>
  <c r="E3762"/>
  <c r="E3763"/>
  <c r="E3764"/>
  <c r="E3765"/>
  <c r="E3766"/>
  <c r="E3767"/>
  <c r="E3768"/>
  <c r="E3769"/>
  <c r="E3770"/>
  <c r="E3771"/>
  <c r="E3772"/>
  <c r="E3773"/>
  <c r="E3774"/>
  <c r="E3775"/>
  <c r="E3776"/>
  <c r="E3777"/>
  <c r="E3778"/>
  <c r="E3779"/>
  <c r="E3780"/>
  <c r="E3781"/>
  <c r="E3782"/>
  <c r="E3783"/>
  <c r="E3784"/>
  <c r="E3785"/>
  <c r="E3786"/>
  <c r="E3787"/>
  <c r="E3788"/>
  <c r="E3789"/>
  <c r="E3790"/>
  <c r="E3791"/>
  <c r="E3792"/>
  <c r="E3793"/>
  <c r="E3794"/>
  <c r="E3795"/>
  <c r="E3796"/>
  <c r="E3797"/>
  <c r="E3798"/>
  <c r="E3799"/>
  <c r="E3800"/>
  <c r="E3801"/>
  <c r="E3802"/>
  <c r="E3803"/>
  <c r="E3804"/>
  <c r="E3805"/>
  <c r="E3806"/>
  <c r="E3807"/>
  <c r="E3808"/>
  <c r="E3809"/>
  <c r="E3810"/>
  <c r="E3811"/>
  <c r="E3812"/>
  <c r="E3813"/>
  <c r="E3814"/>
  <c r="E3815"/>
  <c r="E3816"/>
  <c r="E3817"/>
  <c r="E3818"/>
  <c r="E3819"/>
  <c r="E3820"/>
  <c r="E3821"/>
  <c r="E3822"/>
  <c r="E3823"/>
  <c r="E3824"/>
  <c r="E3825"/>
  <c r="E3826"/>
  <c r="E3827"/>
  <c r="E3828"/>
  <c r="E3829"/>
  <c r="E3830"/>
  <c r="E3831"/>
  <c r="E3832"/>
  <c r="E3833"/>
  <c r="E3834"/>
  <c r="E3835"/>
  <c r="E3836"/>
  <c r="E3837"/>
  <c r="E3838"/>
  <c r="E3839"/>
  <c r="E3840"/>
  <c r="E3841"/>
  <c r="E3842"/>
  <c r="E3843"/>
  <c r="E3844"/>
  <c r="E3845"/>
  <c r="E3846"/>
  <c r="E3847"/>
  <c r="E3848"/>
  <c r="E3849"/>
  <c r="E3850"/>
  <c r="E3851"/>
  <c r="E3852"/>
  <c r="E3853"/>
  <c r="E3854"/>
  <c r="E3855"/>
  <c r="E3856"/>
  <c r="E3857"/>
  <c r="E3858"/>
  <c r="E3859"/>
  <c r="E3860"/>
  <c r="E3861"/>
  <c r="E3862"/>
  <c r="E3863"/>
  <c r="E3864"/>
  <c r="E3865"/>
  <c r="E3866"/>
  <c r="E3867"/>
  <c r="E3868"/>
  <c r="E3869"/>
  <c r="E3870"/>
  <c r="E3871"/>
  <c r="E3872"/>
  <c r="E3873"/>
  <c r="E3874"/>
  <c r="E3875"/>
  <c r="E3876"/>
  <c r="E3877"/>
  <c r="E3878"/>
  <c r="E3879"/>
  <c r="E3880"/>
  <c r="E3881"/>
  <c r="E3882"/>
  <c r="E3883"/>
  <c r="E3884"/>
  <c r="E3885"/>
  <c r="E3886"/>
  <c r="E3887"/>
  <c r="E3888"/>
  <c r="E3889"/>
  <c r="E3890"/>
  <c r="E3891"/>
  <c r="E3892"/>
  <c r="E3893"/>
  <c r="E3894"/>
  <c r="E3895"/>
  <c r="E3896"/>
  <c r="E3897"/>
  <c r="E3898"/>
  <c r="E3899"/>
  <c r="E3900"/>
  <c r="E3901"/>
  <c r="E3902"/>
  <c r="E3903"/>
  <c r="E3904"/>
  <c r="E3905"/>
  <c r="E3906"/>
  <c r="E3907"/>
  <c r="E3908"/>
  <c r="E3909"/>
  <c r="E3910"/>
  <c r="E3911"/>
  <c r="E3912"/>
  <c r="E3913"/>
  <c r="E3914"/>
  <c r="E3915"/>
  <c r="E3916"/>
  <c r="E3917"/>
  <c r="E3918"/>
  <c r="E3919"/>
  <c r="E3920"/>
  <c r="E3921"/>
  <c r="E3922"/>
  <c r="E3923"/>
  <c r="E3924"/>
  <c r="E3925"/>
  <c r="E3926"/>
  <c r="E3927"/>
  <c r="E3928"/>
  <c r="E3929"/>
  <c r="E3930"/>
  <c r="E3931"/>
  <c r="E3932"/>
  <c r="E3933"/>
  <c r="E3934"/>
  <c r="E3935"/>
  <c r="E3936"/>
  <c r="E3937"/>
  <c r="E3938"/>
  <c r="E3939"/>
  <c r="E3940"/>
  <c r="E3941"/>
  <c r="E3942"/>
  <c r="E3943"/>
  <c r="E3944"/>
  <c r="E3945"/>
  <c r="E3946"/>
  <c r="E3947"/>
  <c r="E3948"/>
  <c r="E3949"/>
  <c r="E3950"/>
  <c r="E3951"/>
  <c r="E3952"/>
  <c r="E3953"/>
  <c r="E3954"/>
  <c r="E3955"/>
  <c r="E3956"/>
  <c r="E3957"/>
  <c r="E3958"/>
  <c r="E3959"/>
  <c r="E3960"/>
  <c r="E3961"/>
  <c r="E3962"/>
  <c r="E3963"/>
  <c r="E3964"/>
  <c r="E3965"/>
  <c r="E3966"/>
  <c r="E3967"/>
  <c r="E3968"/>
  <c r="E3969"/>
  <c r="E3970"/>
  <c r="E3971"/>
  <c r="E3972"/>
  <c r="E3973"/>
  <c r="E3974"/>
  <c r="E3975"/>
  <c r="E3976"/>
  <c r="E3977"/>
  <c r="E3978"/>
  <c r="E3979"/>
  <c r="E3980"/>
  <c r="E3981"/>
  <c r="E3982"/>
  <c r="E3983"/>
  <c r="E3984"/>
  <c r="E3985"/>
  <c r="E3986"/>
  <c r="E3987"/>
  <c r="E3988"/>
  <c r="E3989"/>
  <c r="E3990"/>
  <c r="E3991"/>
  <c r="E3992"/>
  <c r="E3993"/>
  <c r="E3994"/>
  <c r="E3995"/>
  <c r="E3996"/>
  <c r="E3997"/>
  <c r="E3998"/>
  <c r="E3999"/>
  <c r="E4000"/>
  <c r="E4001"/>
  <c r="E4002"/>
  <c r="E4003"/>
  <c r="E4004"/>
  <c r="E4005"/>
  <c r="E4006"/>
  <c r="E4007"/>
  <c r="E4008"/>
  <c r="E4009"/>
  <c r="E4010"/>
  <c r="E4011"/>
  <c r="E4012"/>
  <c r="E4013"/>
  <c r="E4014"/>
  <c r="E4015"/>
  <c r="E4016"/>
  <c r="E4017"/>
  <c r="E4018"/>
  <c r="E4019"/>
  <c r="E4020"/>
  <c r="E4021"/>
  <c r="E4022"/>
  <c r="E4023"/>
  <c r="E4024"/>
  <c r="E4025"/>
  <c r="E4026"/>
  <c r="E4027"/>
  <c r="E4028"/>
  <c r="E4029"/>
  <c r="E4030"/>
  <c r="E4031"/>
  <c r="E4032"/>
  <c r="E4033"/>
  <c r="E4034"/>
  <c r="E4035"/>
  <c r="E4036"/>
  <c r="E4037"/>
  <c r="E4038"/>
  <c r="E4039"/>
  <c r="E4040"/>
  <c r="E4041"/>
  <c r="E4042"/>
  <c r="E4043"/>
  <c r="E4044"/>
  <c r="E4045"/>
  <c r="E4046"/>
  <c r="E4047"/>
  <c r="E4048"/>
  <c r="E4049"/>
  <c r="E4050"/>
  <c r="E4051"/>
  <c r="E4052"/>
  <c r="E4053"/>
  <c r="E4054"/>
  <c r="E4055"/>
  <c r="E4056"/>
  <c r="E4057"/>
  <c r="E4058"/>
  <c r="E4059"/>
  <c r="E4060"/>
  <c r="E4061"/>
  <c r="E4062"/>
  <c r="E4063"/>
  <c r="E4064"/>
  <c r="E4065"/>
  <c r="E4066"/>
  <c r="E4067"/>
  <c r="E4068"/>
  <c r="E4069"/>
  <c r="E4070"/>
  <c r="E4071"/>
  <c r="E4072"/>
  <c r="E4073"/>
  <c r="E4074"/>
  <c r="E4075"/>
  <c r="E4076"/>
  <c r="E4077"/>
  <c r="E4078"/>
  <c r="E4079"/>
  <c r="E4080"/>
  <c r="E4081"/>
  <c r="E4082"/>
  <c r="E4083"/>
  <c r="E4084"/>
  <c r="E4085"/>
  <c r="E4086"/>
  <c r="E4087"/>
  <c r="E4088"/>
  <c r="E4089"/>
  <c r="E4090"/>
  <c r="E4091"/>
  <c r="E4092"/>
  <c r="E4093"/>
  <c r="E4094"/>
  <c r="E4095"/>
  <c r="E4096"/>
  <c r="E4097"/>
  <c r="E4098"/>
  <c r="E4099"/>
  <c r="E4100"/>
  <c r="E4101"/>
  <c r="E4102"/>
  <c r="E4103"/>
  <c r="E4104"/>
  <c r="E4105"/>
  <c r="E4106"/>
  <c r="E4107"/>
  <c r="E4108"/>
  <c r="E4109"/>
  <c r="E4110"/>
  <c r="E4111"/>
  <c r="E4112"/>
  <c r="E4113"/>
  <c r="E4114"/>
  <c r="E4115"/>
  <c r="E4116"/>
  <c r="E4117"/>
  <c r="E4118"/>
  <c r="E4119"/>
  <c r="E4120"/>
  <c r="E4121"/>
  <c r="E4122"/>
  <c r="E4123"/>
  <c r="E4124"/>
  <c r="E4125"/>
  <c r="E4126"/>
  <c r="E4127"/>
  <c r="E4128"/>
  <c r="E4129"/>
  <c r="E4130"/>
  <c r="E4131"/>
  <c r="E4132"/>
  <c r="E4133"/>
  <c r="E4134"/>
  <c r="E4135"/>
  <c r="E4136"/>
  <c r="E4137"/>
  <c r="E4138"/>
  <c r="E4139"/>
  <c r="E4140"/>
  <c r="E4141"/>
  <c r="E4142"/>
  <c r="E4143"/>
  <c r="E4144"/>
  <c r="E4145"/>
  <c r="E4146"/>
  <c r="E4147"/>
  <c r="E4148"/>
  <c r="E4149"/>
  <c r="E4150"/>
  <c r="E4151"/>
  <c r="E4152"/>
  <c r="E4153"/>
  <c r="E4154"/>
  <c r="E4155"/>
  <c r="E4156"/>
  <c r="E4157"/>
  <c r="E4158"/>
  <c r="E4159"/>
  <c r="E4160"/>
  <c r="E4161"/>
  <c r="E4162"/>
  <c r="E4163"/>
  <c r="E4164"/>
  <c r="E4165"/>
  <c r="E4166"/>
  <c r="E4167"/>
  <c r="E4168"/>
  <c r="E4169"/>
  <c r="E4170"/>
  <c r="E4171"/>
  <c r="E4172"/>
  <c r="E4173"/>
  <c r="E4174"/>
  <c r="E4175"/>
  <c r="E4176"/>
  <c r="E4177"/>
  <c r="E4178"/>
  <c r="E4179"/>
  <c r="E4180"/>
  <c r="E4181"/>
  <c r="E4182"/>
  <c r="E4183"/>
  <c r="E4184"/>
  <c r="E4185"/>
  <c r="E4186"/>
  <c r="E4187"/>
  <c r="E4188"/>
  <c r="E4189"/>
  <c r="E4190"/>
  <c r="E4191"/>
  <c r="E4192"/>
  <c r="E4193"/>
  <c r="E4194"/>
  <c r="E4195"/>
  <c r="E4196"/>
  <c r="E4197"/>
  <c r="E4198"/>
  <c r="E4199"/>
  <c r="E4200"/>
  <c r="E4201"/>
  <c r="E4202"/>
  <c r="E4203"/>
  <c r="E4204"/>
  <c r="E4205"/>
  <c r="E4206"/>
  <c r="E4207"/>
  <c r="E4208"/>
  <c r="E4209"/>
  <c r="E4210"/>
  <c r="E4211"/>
  <c r="E4212"/>
  <c r="E4213"/>
  <c r="E4214"/>
  <c r="E4215"/>
  <c r="E4216"/>
  <c r="E4217"/>
  <c r="E4218"/>
  <c r="E4219"/>
  <c r="E4220"/>
  <c r="E4221"/>
  <c r="E4222"/>
  <c r="E4223"/>
  <c r="E4224"/>
  <c r="E4225"/>
  <c r="E4226"/>
  <c r="E4227"/>
  <c r="E4228"/>
  <c r="E4229"/>
  <c r="E4230"/>
  <c r="E4231"/>
  <c r="E4232"/>
  <c r="E4233"/>
  <c r="E4234"/>
  <c r="E4235"/>
  <c r="E4236"/>
  <c r="E4237"/>
  <c r="E4238"/>
  <c r="E4239"/>
  <c r="E4240"/>
  <c r="E4241"/>
  <c r="E4242"/>
  <c r="E4243"/>
  <c r="E4244"/>
  <c r="E4245"/>
  <c r="E4246"/>
  <c r="E4247"/>
  <c r="E4248"/>
  <c r="E4249"/>
  <c r="E4250"/>
  <c r="E4251"/>
  <c r="E4252"/>
  <c r="E4253"/>
  <c r="E4254"/>
  <c r="E4255"/>
  <c r="E4256"/>
  <c r="E4257"/>
  <c r="E4258"/>
  <c r="E4259"/>
  <c r="E4260"/>
  <c r="E4261"/>
  <c r="E4262"/>
  <c r="E4263"/>
  <c r="E4264"/>
  <c r="E4265"/>
  <c r="E4266"/>
  <c r="E4267"/>
  <c r="E4268"/>
  <c r="E4269"/>
  <c r="E4270"/>
  <c r="E4271"/>
  <c r="E4272"/>
  <c r="E4273"/>
  <c r="E4274"/>
  <c r="E4275"/>
  <c r="E4276"/>
  <c r="E4277"/>
  <c r="E4278"/>
  <c r="E4279"/>
  <c r="E4280"/>
  <c r="E4281"/>
  <c r="E4282"/>
  <c r="E4283"/>
  <c r="E4284"/>
  <c r="E4285"/>
  <c r="E4286"/>
  <c r="E4287"/>
  <c r="E4288"/>
  <c r="E4289"/>
  <c r="E4290"/>
  <c r="E4291"/>
  <c r="E4292"/>
  <c r="E4293"/>
  <c r="E4294"/>
  <c r="E4295"/>
  <c r="E4296"/>
  <c r="E4297"/>
  <c r="E4298"/>
  <c r="E4299"/>
  <c r="E4300"/>
  <c r="E4301"/>
  <c r="E4302"/>
  <c r="E4303"/>
  <c r="E4304"/>
  <c r="E4305"/>
  <c r="E4306"/>
  <c r="E4307"/>
  <c r="E4308"/>
  <c r="E4309"/>
  <c r="E4310"/>
  <c r="E4311"/>
  <c r="E4312"/>
  <c r="E4313"/>
  <c r="E4314"/>
  <c r="E4315"/>
  <c r="E4316"/>
  <c r="E4317"/>
  <c r="E4318"/>
  <c r="E4319"/>
  <c r="E4320"/>
  <c r="E4321"/>
  <c r="E4322"/>
  <c r="E4323"/>
  <c r="E4324"/>
  <c r="E4325"/>
  <c r="E4326"/>
  <c r="E4327"/>
  <c r="E4328"/>
  <c r="E4329"/>
  <c r="E4330"/>
  <c r="E4331"/>
  <c r="E4332"/>
  <c r="E4333"/>
  <c r="E4334"/>
  <c r="E4335"/>
  <c r="E4336"/>
  <c r="E4337"/>
  <c r="E4338"/>
  <c r="E4339"/>
  <c r="E4340"/>
  <c r="E4341"/>
  <c r="E4342"/>
  <c r="E4343"/>
  <c r="E4344"/>
  <c r="E4345"/>
  <c r="E4346"/>
  <c r="E4347"/>
  <c r="E4348"/>
  <c r="E4349"/>
  <c r="E4350"/>
  <c r="E4351"/>
  <c r="E4352"/>
  <c r="E4353"/>
  <c r="E4354"/>
  <c r="E4355"/>
  <c r="E4356"/>
  <c r="E4357"/>
  <c r="E4358"/>
  <c r="E4359"/>
  <c r="E4360"/>
  <c r="E4361"/>
  <c r="E4362"/>
  <c r="E4363"/>
  <c r="E4364"/>
  <c r="E4365"/>
  <c r="E4366"/>
  <c r="E4367"/>
  <c r="E4368"/>
  <c r="E4369"/>
  <c r="E4370"/>
  <c r="E4371"/>
  <c r="E4372"/>
  <c r="E4373"/>
  <c r="E4374"/>
  <c r="E4375"/>
  <c r="E4376"/>
  <c r="E4377"/>
  <c r="E4378"/>
  <c r="E4379"/>
  <c r="E4380"/>
  <c r="E4381"/>
  <c r="E4382"/>
  <c r="E4383"/>
  <c r="E4384"/>
  <c r="E4385"/>
  <c r="E4386"/>
  <c r="E4387"/>
  <c r="E4388"/>
  <c r="E4389"/>
  <c r="E4390"/>
  <c r="E4391"/>
  <c r="E4392"/>
  <c r="E4393"/>
  <c r="E4394"/>
  <c r="E4395"/>
  <c r="E4396"/>
  <c r="E4397"/>
  <c r="E4398"/>
  <c r="E4399"/>
  <c r="E4400"/>
  <c r="E4401"/>
  <c r="E4402"/>
  <c r="E4403"/>
  <c r="E4404"/>
  <c r="E4405"/>
  <c r="E4406"/>
  <c r="E4407"/>
  <c r="E4408"/>
  <c r="E4409"/>
  <c r="E4410"/>
  <c r="E4411"/>
  <c r="E4412"/>
  <c r="E4413"/>
  <c r="E4414"/>
  <c r="E4415"/>
  <c r="E4416"/>
  <c r="E4417"/>
  <c r="E4418"/>
  <c r="E4419"/>
  <c r="E4420"/>
  <c r="E4421"/>
  <c r="E4422"/>
  <c r="E4423"/>
  <c r="E4424"/>
  <c r="E4425"/>
  <c r="E4426"/>
  <c r="E4427"/>
  <c r="E4428"/>
  <c r="E4429"/>
  <c r="E4430"/>
  <c r="E4431"/>
  <c r="E4432"/>
  <c r="E4433"/>
  <c r="E4434"/>
  <c r="E4435"/>
  <c r="E4436"/>
  <c r="E4437"/>
  <c r="E4438"/>
  <c r="E4439"/>
  <c r="E4440"/>
  <c r="E4441"/>
  <c r="E4442"/>
  <c r="E4443"/>
  <c r="E4444"/>
  <c r="E4445"/>
  <c r="E4446"/>
  <c r="E4447"/>
  <c r="E4448"/>
  <c r="E4449"/>
  <c r="E4450"/>
  <c r="E4451"/>
  <c r="E4452"/>
  <c r="E4453"/>
  <c r="E4454"/>
  <c r="E4455"/>
  <c r="E4456"/>
  <c r="E4457"/>
  <c r="E4458"/>
  <c r="E4459"/>
  <c r="E4460"/>
  <c r="E4461"/>
  <c r="E4462"/>
  <c r="E4463"/>
  <c r="E4464"/>
  <c r="E4465"/>
  <c r="E4466"/>
  <c r="E4467"/>
  <c r="E4468"/>
  <c r="E4469"/>
  <c r="E4470"/>
  <c r="E4471"/>
  <c r="E4472"/>
  <c r="E4473"/>
  <c r="E4474"/>
  <c r="E4475"/>
  <c r="E4476"/>
  <c r="E4477"/>
  <c r="E4478"/>
  <c r="E4479"/>
  <c r="E4480"/>
  <c r="E4481"/>
  <c r="E4482"/>
  <c r="E4483"/>
  <c r="E4484"/>
  <c r="E4485"/>
  <c r="E4486"/>
  <c r="E4487"/>
  <c r="E4488"/>
  <c r="E4489"/>
  <c r="E4490"/>
  <c r="E4491"/>
  <c r="E4492"/>
  <c r="E4493"/>
  <c r="E4494"/>
  <c r="E4495"/>
  <c r="E4496"/>
  <c r="E4497"/>
  <c r="E4498"/>
  <c r="E4499"/>
  <c r="E4500"/>
  <c r="E4501"/>
  <c r="E4502"/>
  <c r="E4503"/>
  <c r="E4504"/>
  <c r="E4505"/>
  <c r="E4506"/>
  <c r="E4507"/>
  <c r="E4508"/>
  <c r="E4509"/>
  <c r="E4510"/>
  <c r="E4511"/>
  <c r="E4512"/>
  <c r="E4513"/>
  <c r="E4514"/>
  <c r="E4515"/>
  <c r="E4516"/>
  <c r="E4517"/>
  <c r="E4518"/>
  <c r="E4519"/>
  <c r="E4520"/>
  <c r="E4521"/>
  <c r="E4522"/>
  <c r="E4523"/>
  <c r="E4524"/>
  <c r="E4525"/>
  <c r="E4526"/>
  <c r="E4527"/>
  <c r="E4528"/>
  <c r="E4529"/>
  <c r="E4530"/>
  <c r="E4531"/>
  <c r="E4532"/>
  <c r="E4533"/>
  <c r="E4534"/>
  <c r="E4535"/>
  <c r="E4536"/>
  <c r="E4537"/>
  <c r="E4538"/>
  <c r="E4539"/>
  <c r="E4540"/>
  <c r="E4541"/>
  <c r="E4542"/>
  <c r="E4543"/>
  <c r="E4544"/>
  <c r="E4545"/>
  <c r="E4546"/>
  <c r="E4547"/>
  <c r="E4548"/>
  <c r="E4549"/>
  <c r="E4550"/>
  <c r="E4551"/>
  <c r="E4552"/>
  <c r="E4553"/>
  <c r="E4554"/>
  <c r="E4555"/>
  <c r="E4556"/>
  <c r="E4557"/>
  <c r="E4558"/>
  <c r="E4559"/>
  <c r="E4560"/>
  <c r="E4561"/>
  <c r="E4562"/>
  <c r="E4563"/>
  <c r="E4564"/>
  <c r="E4565"/>
  <c r="E4566"/>
  <c r="E4567"/>
  <c r="E4568"/>
  <c r="E4569"/>
  <c r="E4570"/>
  <c r="E4571"/>
  <c r="E4572"/>
  <c r="E4573"/>
  <c r="E4574"/>
  <c r="E4575"/>
  <c r="E4576"/>
  <c r="E4577"/>
  <c r="E4578"/>
  <c r="E4579"/>
  <c r="E4580"/>
  <c r="E4581"/>
  <c r="E4582"/>
  <c r="E4583"/>
  <c r="E4584"/>
  <c r="E4585"/>
  <c r="E4586"/>
  <c r="E4587"/>
  <c r="E4588"/>
  <c r="E4589"/>
  <c r="E4590"/>
  <c r="E4591"/>
  <c r="E4592"/>
  <c r="E4593"/>
  <c r="E4594"/>
  <c r="E4595"/>
  <c r="E4596"/>
  <c r="E4597"/>
  <c r="E4598"/>
  <c r="E4599"/>
  <c r="E4600"/>
  <c r="E4601"/>
  <c r="E4602"/>
  <c r="E4603"/>
  <c r="E4604"/>
  <c r="E4605"/>
  <c r="E4606"/>
  <c r="E4607"/>
  <c r="E4608"/>
  <c r="E4609"/>
  <c r="E4610"/>
  <c r="E4611"/>
  <c r="E4612"/>
  <c r="E4613"/>
  <c r="E4614"/>
  <c r="E4615"/>
  <c r="E4616"/>
  <c r="E4617"/>
  <c r="E4618"/>
  <c r="E4619"/>
  <c r="E4620"/>
  <c r="E4621"/>
  <c r="E4622"/>
  <c r="E4623"/>
  <c r="E4624"/>
  <c r="E4625"/>
  <c r="E4626"/>
  <c r="E4627"/>
  <c r="E4628"/>
  <c r="E4629"/>
  <c r="E4630"/>
  <c r="E4631"/>
  <c r="E4632"/>
  <c r="E4633"/>
  <c r="E4634"/>
  <c r="E4635"/>
  <c r="E4636"/>
  <c r="E4637"/>
  <c r="E4638"/>
  <c r="E4639"/>
  <c r="E4640"/>
  <c r="E4641"/>
  <c r="E4642"/>
  <c r="E4643"/>
  <c r="E4644"/>
  <c r="E4645"/>
  <c r="E4646"/>
  <c r="E4647"/>
  <c r="E4648"/>
  <c r="E4649"/>
  <c r="E4650"/>
  <c r="E4651"/>
  <c r="E4652"/>
  <c r="E4653"/>
  <c r="E4654"/>
  <c r="E4655"/>
  <c r="E4656"/>
  <c r="E4657"/>
  <c r="E4658"/>
  <c r="E4659"/>
  <c r="E4660"/>
  <c r="E4661"/>
  <c r="E4662"/>
  <c r="E4663"/>
  <c r="E4664"/>
  <c r="E4665"/>
  <c r="E4666"/>
  <c r="E4667"/>
  <c r="E4668"/>
  <c r="E4669"/>
  <c r="E4670"/>
  <c r="E4671"/>
  <c r="E4672"/>
  <c r="E4673"/>
  <c r="E4674"/>
  <c r="E4675"/>
  <c r="E4676"/>
  <c r="E4677"/>
  <c r="E4678"/>
  <c r="E4679"/>
  <c r="E4680"/>
  <c r="E4681"/>
  <c r="E4682"/>
  <c r="E4683"/>
  <c r="E4684"/>
  <c r="E4685"/>
  <c r="E4686"/>
  <c r="E4687"/>
  <c r="E4688"/>
  <c r="E4689"/>
  <c r="E4690"/>
  <c r="E4691"/>
  <c r="E4692"/>
  <c r="E4693"/>
  <c r="E4694"/>
  <c r="E4695"/>
  <c r="E4696"/>
  <c r="E4697"/>
  <c r="E4698"/>
  <c r="E4699"/>
  <c r="E4700"/>
  <c r="E4701"/>
  <c r="E4702"/>
  <c r="E4703"/>
  <c r="E4704"/>
  <c r="E4705"/>
  <c r="E4706"/>
  <c r="E4707"/>
  <c r="E4708"/>
  <c r="E4709"/>
  <c r="E4710"/>
  <c r="E4711"/>
  <c r="E4712"/>
  <c r="E4713"/>
  <c r="E4714"/>
  <c r="E4715"/>
  <c r="E4716"/>
  <c r="E4717"/>
  <c r="E4718"/>
  <c r="E4719"/>
  <c r="E4720"/>
  <c r="E4721"/>
  <c r="E4722"/>
  <c r="E4723"/>
  <c r="E4724"/>
  <c r="E4725"/>
  <c r="E4726"/>
  <c r="E4727"/>
  <c r="E4728"/>
  <c r="E4729"/>
  <c r="E4730"/>
  <c r="E4731"/>
  <c r="E4732"/>
  <c r="E4733"/>
  <c r="E4734"/>
  <c r="E4735"/>
  <c r="E4736"/>
  <c r="E4737"/>
  <c r="E4738"/>
  <c r="E4739"/>
  <c r="E4740"/>
  <c r="E4741"/>
  <c r="E4742"/>
  <c r="E4743"/>
  <c r="E4744"/>
  <c r="E4745"/>
  <c r="E4746"/>
  <c r="E4747"/>
  <c r="E4748"/>
  <c r="E4749"/>
  <c r="E4750"/>
  <c r="E4751"/>
  <c r="E4752"/>
  <c r="E4753"/>
  <c r="E4754"/>
  <c r="E4755"/>
  <c r="E4756"/>
  <c r="E4757"/>
  <c r="E4758"/>
  <c r="E4759"/>
  <c r="E4760"/>
  <c r="E4761"/>
  <c r="E4762"/>
  <c r="E4763"/>
  <c r="E4764"/>
  <c r="E4765"/>
  <c r="E4766"/>
  <c r="E4767"/>
  <c r="E4768"/>
  <c r="E4769"/>
  <c r="E4770"/>
  <c r="E4771"/>
  <c r="E4772"/>
  <c r="E4773"/>
  <c r="E4774"/>
  <c r="E4775"/>
  <c r="E4776"/>
  <c r="E4777"/>
  <c r="E4778"/>
  <c r="E4779"/>
  <c r="E4780"/>
  <c r="E4781"/>
  <c r="E4782"/>
  <c r="E4783"/>
  <c r="E4784"/>
  <c r="E4785"/>
  <c r="E4786"/>
  <c r="E4787"/>
  <c r="E4788"/>
  <c r="E4789"/>
  <c r="E4790"/>
  <c r="E4791"/>
  <c r="E4792"/>
  <c r="E4793"/>
  <c r="E4794"/>
  <c r="E4795"/>
  <c r="E4796"/>
  <c r="E4797"/>
  <c r="E4798"/>
  <c r="E4799"/>
  <c r="E4800"/>
  <c r="E4801"/>
  <c r="E4802"/>
  <c r="E4803"/>
  <c r="E4804"/>
  <c r="E4805"/>
  <c r="E4806"/>
  <c r="E4807"/>
  <c r="E4808"/>
  <c r="E4809"/>
  <c r="E4810"/>
  <c r="E4811"/>
  <c r="E4812"/>
  <c r="E4813"/>
  <c r="E4814"/>
  <c r="E4815"/>
  <c r="E4816"/>
  <c r="E4817"/>
  <c r="E4818"/>
  <c r="E4819"/>
  <c r="E4820"/>
  <c r="E4821"/>
  <c r="E4822"/>
  <c r="E4823"/>
  <c r="E4824"/>
  <c r="E4825"/>
  <c r="E4826"/>
  <c r="E4827"/>
  <c r="E4828"/>
  <c r="E4829"/>
  <c r="E4830"/>
  <c r="E4831"/>
  <c r="E4832"/>
  <c r="E4833"/>
  <c r="E4834"/>
  <c r="E4835"/>
  <c r="E4836"/>
  <c r="E4837"/>
  <c r="E4838"/>
  <c r="E4839"/>
  <c r="E4840"/>
  <c r="E4841"/>
  <c r="E4842"/>
  <c r="E4843"/>
  <c r="E4844"/>
  <c r="E4845"/>
  <c r="E4846"/>
  <c r="E4847"/>
  <c r="E4848"/>
  <c r="E4849"/>
  <c r="E4850"/>
  <c r="E4851"/>
  <c r="E4852"/>
  <c r="E4853"/>
  <c r="E4854"/>
  <c r="E4855"/>
  <c r="E4856"/>
  <c r="E4857"/>
  <c r="E4858"/>
  <c r="E4859"/>
  <c r="E4860"/>
  <c r="E4861"/>
  <c r="E4862"/>
  <c r="E4863"/>
  <c r="E4864"/>
  <c r="E4865"/>
  <c r="E4866"/>
  <c r="E4867"/>
  <c r="E4868"/>
  <c r="E4869"/>
  <c r="E4870"/>
  <c r="E4871"/>
  <c r="E4872"/>
  <c r="E4873"/>
  <c r="E4874"/>
  <c r="E4875"/>
  <c r="E4876"/>
  <c r="E4877"/>
  <c r="E4878"/>
  <c r="E4879"/>
  <c r="E4880"/>
  <c r="E4881"/>
  <c r="E4882"/>
  <c r="E4883"/>
  <c r="E4884"/>
  <c r="E4885"/>
  <c r="E4886"/>
  <c r="E4887"/>
  <c r="E4888"/>
  <c r="E4889"/>
  <c r="E4890"/>
  <c r="E4891"/>
  <c r="E4892"/>
  <c r="E4893"/>
  <c r="E4894"/>
  <c r="E4895"/>
  <c r="E4896"/>
  <c r="E4897"/>
  <c r="E4898"/>
  <c r="E4899"/>
  <c r="E4900"/>
  <c r="E4901"/>
  <c r="E4902"/>
  <c r="E4903"/>
  <c r="E4904"/>
  <c r="E4905"/>
  <c r="E4906"/>
  <c r="E4907"/>
  <c r="E4908"/>
  <c r="E4909"/>
  <c r="E4910"/>
  <c r="E4911"/>
  <c r="E4912"/>
  <c r="E4913"/>
  <c r="E4914"/>
  <c r="E4915"/>
  <c r="E4916"/>
  <c r="E4917"/>
  <c r="E4918"/>
  <c r="E4919"/>
  <c r="E4920"/>
  <c r="E4921"/>
  <c r="E4922"/>
  <c r="E4923"/>
  <c r="E4924"/>
  <c r="E4925"/>
  <c r="E4926"/>
  <c r="E4927"/>
  <c r="E4928"/>
  <c r="E4929"/>
  <c r="E4930"/>
  <c r="E4931"/>
  <c r="E4932"/>
  <c r="E4933"/>
  <c r="E4934"/>
  <c r="E4935"/>
  <c r="E4936"/>
  <c r="E4937"/>
  <c r="E4938"/>
  <c r="E4939"/>
  <c r="E4940"/>
  <c r="E4941"/>
  <c r="E4942"/>
  <c r="E4943"/>
  <c r="E4944"/>
  <c r="E4945"/>
  <c r="E4946"/>
  <c r="E4947"/>
  <c r="E4948"/>
  <c r="E4949"/>
  <c r="E4950"/>
  <c r="E4951"/>
  <c r="E4952"/>
  <c r="E4953"/>
  <c r="E4954"/>
  <c r="E4955"/>
  <c r="E4956"/>
  <c r="E4957"/>
  <c r="E4958"/>
  <c r="E4959"/>
  <c r="E4960"/>
  <c r="E4961"/>
  <c r="E4962"/>
  <c r="E4963"/>
  <c r="E4964"/>
  <c r="E4965"/>
  <c r="E4966"/>
  <c r="E4967"/>
  <c r="E4968"/>
  <c r="E4969"/>
  <c r="E4970"/>
  <c r="E4971"/>
  <c r="E4972"/>
  <c r="E4973"/>
  <c r="E4974"/>
  <c r="E4975"/>
  <c r="E4976"/>
  <c r="E4977"/>
  <c r="E4978"/>
  <c r="E4979"/>
  <c r="E4980"/>
  <c r="E4981"/>
  <c r="E4982"/>
  <c r="E4983"/>
  <c r="E4984"/>
  <c r="E4985"/>
  <c r="E4986"/>
  <c r="E4987"/>
  <c r="E4988"/>
  <c r="E4989"/>
  <c r="E4990"/>
  <c r="E4991"/>
  <c r="E4992"/>
  <c r="E4993"/>
  <c r="E4994"/>
  <c r="E4995"/>
  <c r="E4996"/>
  <c r="E4997"/>
  <c r="E4998"/>
  <c r="E4999"/>
  <c r="E5000"/>
  <c r="E5001"/>
  <c r="E5002"/>
  <c r="E5003"/>
  <c r="E5004"/>
  <c r="E5005"/>
  <c r="E5006"/>
  <c r="E5007"/>
  <c r="E5008"/>
  <c r="E5009"/>
  <c r="E5010"/>
  <c r="E5011"/>
  <c r="E5012"/>
  <c r="E5013"/>
  <c r="E5014"/>
  <c r="E5015"/>
  <c r="E5016"/>
  <c r="E5017"/>
  <c r="E5018"/>
  <c r="E5019"/>
  <c r="E5020"/>
  <c r="E5021"/>
  <c r="E5022"/>
  <c r="E5023"/>
  <c r="E5024"/>
  <c r="E5025"/>
  <c r="E5026"/>
  <c r="E5027"/>
  <c r="E5028"/>
  <c r="E5029"/>
  <c r="E5030"/>
  <c r="E5031"/>
  <c r="E5032"/>
  <c r="E5033"/>
  <c r="E5034"/>
  <c r="E5035"/>
  <c r="E5036"/>
  <c r="E5037"/>
  <c r="E5038"/>
  <c r="E5039"/>
  <c r="E5040"/>
  <c r="E5041"/>
  <c r="E5042"/>
  <c r="E5043"/>
  <c r="E5044"/>
  <c r="E5045"/>
  <c r="E5046"/>
  <c r="E5047"/>
  <c r="E5048"/>
  <c r="E5049"/>
  <c r="E5050"/>
  <c r="E5051"/>
  <c r="E5052"/>
  <c r="E5053"/>
  <c r="E5054"/>
  <c r="E5055"/>
  <c r="E5056"/>
  <c r="E5057"/>
  <c r="E5058"/>
  <c r="E5059"/>
  <c r="E5060"/>
  <c r="E5061"/>
  <c r="E5062"/>
  <c r="E5063"/>
  <c r="E5064"/>
  <c r="E5065"/>
  <c r="E5066"/>
  <c r="E5067"/>
  <c r="E5068"/>
  <c r="E5069"/>
  <c r="E5070"/>
  <c r="E5071"/>
  <c r="E5072"/>
  <c r="E5073"/>
  <c r="E5074"/>
  <c r="E5075"/>
  <c r="E5076"/>
  <c r="E5077"/>
  <c r="E5078"/>
  <c r="E5079"/>
  <c r="E5080"/>
  <c r="E5081"/>
  <c r="E5082"/>
  <c r="E5083"/>
  <c r="E5084"/>
  <c r="E5085"/>
  <c r="E5086"/>
  <c r="E5087"/>
  <c r="E5088"/>
  <c r="E5089"/>
  <c r="E5090"/>
  <c r="E5091"/>
  <c r="E5092"/>
  <c r="E5093"/>
  <c r="E5094"/>
  <c r="E5095"/>
  <c r="E5096"/>
  <c r="E5097"/>
  <c r="E5098"/>
  <c r="E5099"/>
  <c r="E5100"/>
  <c r="E5101"/>
  <c r="E5102"/>
  <c r="E5103"/>
  <c r="E5104"/>
  <c r="E5105"/>
  <c r="E5106"/>
  <c r="E5107"/>
  <c r="E5108"/>
  <c r="E5109"/>
  <c r="E5110"/>
  <c r="E5111"/>
  <c r="E5112"/>
  <c r="E5113"/>
  <c r="E5114"/>
  <c r="E5115"/>
  <c r="E5116"/>
  <c r="E5117"/>
  <c r="E5118"/>
  <c r="E5119"/>
  <c r="E5120"/>
  <c r="E5121"/>
  <c r="E5122"/>
  <c r="E5123"/>
  <c r="E5124"/>
  <c r="E5125"/>
  <c r="E5126"/>
  <c r="E5127"/>
  <c r="E5128"/>
  <c r="E5129"/>
  <c r="E5130"/>
  <c r="E5131"/>
  <c r="E5132"/>
  <c r="E5133"/>
  <c r="E5134"/>
  <c r="E5135"/>
  <c r="E5136"/>
  <c r="E5137"/>
  <c r="E5138"/>
  <c r="E5139"/>
  <c r="E5140"/>
  <c r="E5141"/>
  <c r="E5142"/>
  <c r="E5143"/>
  <c r="E5144"/>
  <c r="E5145"/>
  <c r="E5146"/>
  <c r="E5147"/>
  <c r="E5148"/>
  <c r="E5149"/>
  <c r="E5150"/>
  <c r="E5151"/>
  <c r="E5152"/>
  <c r="E5153"/>
  <c r="E5154"/>
  <c r="E5155"/>
  <c r="E5156"/>
  <c r="E5157"/>
  <c r="E5158"/>
  <c r="E5159"/>
  <c r="E5160"/>
  <c r="E5161"/>
  <c r="E5162"/>
  <c r="E5163"/>
  <c r="E5164"/>
  <c r="E5165"/>
  <c r="E5166"/>
  <c r="E5167"/>
  <c r="E5168"/>
  <c r="E5169"/>
  <c r="E5170"/>
  <c r="E5171"/>
  <c r="E5172"/>
  <c r="E5173"/>
  <c r="E5174"/>
  <c r="E5175"/>
  <c r="E5176"/>
  <c r="E5177"/>
  <c r="E5178"/>
  <c r="E5179"/>
  <c r="E5180"/>
  <c r="E5181"/>
  <c r="E5182"/>
  <c r="E5183"/>
  <c r="E5184"/>
  <c r="E5185"/>
  <c r="E5186"/>
  <c r="E5187"/>
  <c r="E5188"/>
  <c r="E5189"/>
  <c r="E5190"/>
  <c r="E5191"/>
  <c r="E5192"/>
  <c r="E5193"/>
  <c r="E5194"/>
  <c r="E5195"/>
  <c r="E5196"/>
  <c r="E5197"/>
  <c r="E5198"/>
  <c r="E5199"/>
  <c r="E5200"/>
  <c r="E5201"/>
  <c r="E5202"/>
  <c r="E5203"/>
  <c r="E5204"/>
  <c r="E5205"/>
  <c r="E5206"/>
  <c r="E5207"/>
  <c r="E5208"/>
  <c r="E5209"/>
  <c r="E5210"/>
  <c r="E5211"/>
  <c r="E5212"/>
  <c r="E5213"/>
  <c r="E5214"/>
  <c r="E5215"/>
  <c r="E5216"/>
  <c r="E5217"/>
  <c r="E5218"/>
  <c r="E5219"/>
  <c r="E5220"/>
  <c r="E5221"/>
  <c r="E5222"/>
  <c r="E5223"/>
  <c r="E5224"/>
  <c r="E5225"/>
  <c r="E5226"/>
  <c r="E5227"/>
  <c r="E5228"/>
  <c r="E5229"/>
  <c r="E5230"/>
  <c r="E5231"/>
  <c r="E5232"/>
  <c r="E5233"/>
  <c r="E5234"/>
  <c r="E5235"/>
  <c r="E5236"/>
  <c r="E5237"/>
  <c r="E5238"/>
  <c r="E5239"/>
  <c r="E5240"/>
  <c r="E5241"/>
  <c r="E5242"/>
  <c r="E5243"/>
  <c r="E5244"/>
  <c r="E5245"/>
  <c r="E5246"/>
  <c r="E5247"/>
  <c r="E5248"/>
  <c r="E5249"/>
  <c r="E5250"/>
  <c r="E5251"/>
  <c r="E5252"/>
  <c r="E5253"/>
  <c r="E5254"/>
  <c r="E5255"/>
  <c r="E5256"/>
  <c r="E5257"/>
  <c r="E5258"/>
  <c r="E5259"/>
  <c r="E5260"/>
  <c r="E5261"/>
  <c r="E5262"/>
  <c r="E5263"/>
  <c r="E5264"/>
  <c r="E5265"/>
  <c r="E5266"/>
  <c r="E5267"/>
  <c r="E5268"/>
  <c r="E5269"/>
  <c r="E5270"/>
  <c r="E5271"/>
  <c r="E5272"/>
  <c r="E5273"/>
  <c r="E5274"/>
  <c r="E5275"/>
  <c r="E5276"/>
  <c r="E5277"/>
  <c r="E5278"/>
  <c r="E5279"/>
  <c r="E5280"/>
  <c r="E5281"/>
  <c r="E5282"/>
  <c r="E5283"/>
  <c r="E5284"/>
  <c r="E5285"/>
  <c r="E5286"/>
  <c r="E5287"/>
  <c r="E5288"/>
  <c r="E5289"/>
  <c r="E5290"/>
  <c r="E5291"/>
  <c r="E5292"/>
  <c r="E5293"/>
  <c r="E5294"/>
  <c r="E5295"/>
  <c r="E5296"/>
  <c r="E5297"/>
  <c r="E5298"/>
  <c r="E5299"/>
  <c r="E5300"/>
  <c r="E5301"/>
  <c r="E5302"/>
  <c r="E5303"/>
  <c r="E5304"/>
  <c r="E5305"/>
  <c r="E5306"/>
  <c r="E5307"/>
  <c r="E5308"/>
  <c r="E5309"/>
  <c r="E5310"/>
  <c r="E5311"/>
  <c r="E5312"/>
  <c r="E5313"/>
  <c r="E5314"/>
  <c r="E5315"/>
  <c r="E5316"/>
  <c r="E5317"/>
  <c r="E5318"/>
  <c r="E5319"/>
  <c r="E5320"/>
  <c r="E5321"/>
  <c r="E5322"/>
  <c r="E5323"/>
  <c r="E5324"/>
  <c r="E5325"/>
  <c r="E5326"/>
  <c r="E5327"/>
  <c r="E5328"/>
  <c r="E5329"/>
  <c r="E5330"/>
  <c r="E5331"/>
  <c r="E5332"/>
  <c r="E5333"/>
  <c r="E5334"/>
  <c r="E5335"/>
  <c r="E5336"/>
  <c r="E5337"/>
  <c r="E5338"/>
  <c r="E5339"/>
  <c r="E5340"/>
  <c r="E5341"/>
  <c r="E5342"/>
  <c r="E5343"/>
  <c r="E5344"/>
  <c r="E5345"/>
  <c r="E5346"/>
  <c r="E5347"/>
  <c r="E5348"/>
  <c r="E5349"/>
  <c r="E5350"/>
  <c r="E5351"/>
  <c r="E5352"/>
  <c r="E5353"/>
  <c r="E5354"/>
  <c r="E5355"/>
  <c r="E5356"/>
  <c r="E5357"/>
  <c r="E5358"/>
  <c r="E5359"/>
  <c r="E5360"/>
  <c r="E5361"/>
  <c r="E5362"/>
  <c r="E5363"/>
  <c r="E5364"/>
  <c r="E5365"/>
  <c r="E5366"/>
  <c r="E5367"/>
  <c r="E5368"/>
  <c r="E5369"/>
  <c r="E5370"/>
  <c r="E5371"/>
  <c r="E5372"/>
  <c r="E5373"/>
  <c r="E5374"/>
  <c r="E5375"/>
  <c r="E5376"/>
  <c r="E5377"/>
  <c r="E5378"/>
  <c r="E5379"/>
  <c r="E5380"/>
  <c r="E5381"/>
  <c r="E5382"/>
  <c r="E5383"/>
  <c r="E5384"/>
  <c r="E5385"/>
  <c r="E5386"/>
  <c r="E5387"/>
  <c r="E5388"/>
  <c r="E5389"/>
  <c r="E5390"/>
  <c r="E5391"/>
  <c r="E5392"/>
  <c r="E5393"/>
  <c r="E5394"/>
  <c r="E5395"/>
  <c r="E5396"/>
  <c r="E5397"/>
  <c r="E5398"/>
  <c r="E5399"/>
  <c r="E5400"/>
  <c r="E5401"/>
  <c r="E5402"/>
  <c r="E5403"/>
  <c r="E5404"/>
  <c r="E5405"/>
  <c r="E5406"/>
  <c r="E5407"/>
  <c r="E5408"/>
  <c r="E5409"/>
  <c r="E5410"/>
  <c r="E5411"/>
  <c r="E5412"/>
  <c r="E5413"/>
  <c r="E5414"/>
  <c r="E5415"/>
  <c r="E5416"/>
  <c r="E5417"/>
  <c r="E5418"/>
  <c r="E5419"/>
  <c r="E5420"/>
  <c r="E5421"/>
  <c r="E5422"/>
  <c r="E5423"/>
  <c r="E5424"/>
  <c r="E5425"/>
  <c r="E5426"/>
  <c r="E5427"/>
  <c r="E5428"/>
  <c r="E5429"/>
  <c r="E5430"/>
  <c r="E5431"/>
  <c r="E5432"/>
  <c r="E5433"/>
  <c r="E5434"/>
  <c r="E5435"/>
  <c r="E5436"/>
  <c r="E5437"/>
  <c r="E5438"/>
  <c r="E5439"/>
  <c r="E5440"/>
  <c r="E5441"/>
  <c r="E5442"/>
  <c r="E5443"/>
  <c r="E5444"/>
  <c r="E5445"/>
  <c r="E5446"/>
  <c r="E5447"/>
  <c r="E5448"/>
  <c r="E5449"/>
  <c r="E5450"/>
  <c r="E5451"/>
  <c r="E5452"/>
  <c r="E5453"/>
  <c r="E5454"/>
  <c r="E5455"/>
  <c r="E5456"/>
  <c r="E5457"/>
  <c r="E5458"/>
  <c r="E5459"/>
  <c r="E5460"/>
  <c r="E5461"/>
  <c r="E5462"/>
  <c r="E5463"/>
  <c r="E5464"/>
  <c r="E5465"/>
  <c r="E5466"/>
  <c r="E5467"/>
  <c r="E5468"/>
  <c r="E5469"/>
  <c r="E5470"/>
  <c r="E5471"/>
  <c r="E5472"/>
  <c r="E5473"/>
  <c r="E5474"/>
  <c r="E5475"/>
  <c r="E5476"/>
  <c r="E5477"/>
  <c r="E5478"/>
  <c r="E5479"/>
  <c r="E5480"/>
  <c r="E5481"/>
  <c r="E5482"/>
  <c r="E5483"/>
  <c r="E5484"/>
  <c r="E5485"/>
  <c r="E5486"/>
  <c r="E5487"/>
  <c r="E5488"/>
  <c r="E5489"/>
  <c r="E5490"/>
  <c r="E5491"/>
  <c r="E5492"/>
  <c r="E5493"/>
  <c r="E5494"/>
  <c r="E5495"/>
  <c r="E5496"/>
  <c r="E5497"/>
  <c r="E5498"/>
  <c r="E5499"/>
  <c r="E5500"/>
  <c r="E5501"/>
  <c r="E5502"/>
  <c r="E5503"/>
  <c r="E5504"/>
  <c r="E5505"/>
  <c r="E5506"/>
  <c r="E5507"/>
  <c r="E5508"/>
  <c r="E5509"/>
  <c r="E5510"/>
  <c r="E5511"/>
  <c r="E5512"/>
  <c r="E5513"/>
  <c r="E5514"/>
  <c r="E5515"/>
  <c r="E5516"/>
  <c r="E5517"/>
  <c r="E5518"/>
  <c r="E5519"/>
  <c r="E5520"/>
  <c r="E5521"/>
  <c r="E5522"/>
  <c r="E5523"/>
  <c r="E5524"/>
  <c r="E5525"/>
  <c r="E5526"/>
  <c r="E5527"/>
  <c r="E5528"/>
  <c r="E5529"/>
  <c r="E5530"/>
  <c r="E5531"/>
  <c r="E5532"/>
  <c r="E5533"/>
  <c r="E5534"/>
  <c r="E5535"/>
  <c r="E5536"/>
  <c r="E5537"/>
  <c r="E5538"/>
  <c r="E5539"/>
  <c r="E5540"/>
  <c r="E5541"/>
  <c r="E5542"/>
  <c r="E5543"/>
  <c r="E5544"/>
  <c r="E5545"/>
  <c r="E5546"/>
  <c r="E5547"/>
  <c r="E5548"/>
  <c r="E5549"/>
  <c r="E5550"/>
  <c r="E5551"/>
  <c r="E5552"/>
  <c r="E5553"/>
  <c r="E5554"/>
  <c r="E5555"/>
  <c r="E5556"/>
  <c r="E5557"/>
  <c r="E5558"/>
  <c r="E5559"/>
  <c r="E5560"/>
  <c r="E5561"/>
  <c r="E5562"/>
  <c r="E5563"/>
  <c r="E5564"/>
  <c r="E5565"/>
  <c r="E5566"/>
  <c r="E5567"/>
  <c r="E5568"/>
  <c r="E5569"/>
  <c r="E5570"/>
  <c r="E5571"/>
  <c r="E5572"/>
  <c r="E5573"/>
  <c r="E5574"/>
  <c r="E5575"/>
  <c r="E5576"/>
  <c r="E5577"/>
  <c r="E5578"/>
  <c r="E5579"/>
  <c r="E5580"/>
  <c r="E5581"/>
  <c r="E5582"/>
  <c r="E5583"/>
  <c r="E5584"/>
  <c r="E5585"/>
  <c r="E5586"/>
  <c r="E5587"/>
  <c r="E5588"/>
  <c r="E5589"/>
  <c r="E5590"/>
  <c r="E5591"/>
  <c r="E5592"/>
  <c r="E5593"/>
  <c r="E5594"/>
  <c r="E5595"/>
  <c r="E5596"/>
  <c r="E5597"/>
  <c r="E5598"/>
  <c r="E5599"/>
  <c r="E5600"/>
  <c r="E5601"/>
  <c r="E5602"/>
  <c r="E5603"/>
  <c r="E5604"/>
  <c r="E5605"/>
  <c r="E5606"/>
  <c r="E5607"/>
  <c r="E5608"/>
  <c r="E5609"/>
  <c r="E5610"/>
  <c r="E5611"/>
  <c r="E5612"/>
  <c r="E5613"/>
  <c r="E5614"/>
  <c r="E5615"/>
  <c r="E5616"/>
  <c r="E5617"/>
  <c r="E5618"/>
  <c r="E5619"/>
  <c r="E5620"/>
  <c r="E5621"/>
  <c r="E5622"/>
  <c r="E5623"/>
  <c r="E5624"/>
  <c r="E5625"/>
  <c r="E5626"/>
  <c r="E5627"/>
  <c r="E5628"/>
  <c r="E5629"/>
  <c r="E5630"/>
  <c r="E5631"/>
  <c r="E5632"/>
  <c r="E5633"/>
  <c r="E5634"/>
  <c r="E5635"/>
  <c r="E5636"/>
  <c r="E5637"/>
  <c r="E5638"/>
  <c r="E5639"/>
  <c r="E5640"/>
  <c r="E5641"/>
  <c r="E5642"/>
  <c r="E5643"/>
  <c r="E5644"/>
  <c r="E5645"/>
  <c r="E5646"/>
  <c r="E5647"/>
  <c r="E5648"/>
  <c r="E5649"/>
  <c r="E5650"/>
  <c r="E5651"/>
  <c r="E5652"/>
  <c r="E5653"/>
  <c r="E5654"/>
  <c r="E5655"/>
  <c r="E5656"/>
  <c r="E5657"/>
  <c r="E5658"/>
  <c r="E5659"/>
  <c r="E5660"/>
  <c r="E5661"/>
  <c r="E5662"/>
  <c r="E5663"/>
  <c r="E5664"/>
  <c r="E5665"/>
  <c r="E5666"/>
  <c r="E5667"/>
  <c r="E5668"/>
  <c r="E5669"/>
  <c r="E5670"/>
  <c r="E5671"/>
  <c r="E5672"/>
  <c r="E5673"/>
  <c r="E5674"/>
  <c r="E5675"/>
  <c r="E5676"/>
  <c r="E5677"/>
  <c r="E5678"/>
  <c r="E5679"/>
  <c r="E5680"/>
  <c r="E5681"/>
  <c r="E5682"/>
  <c r="E5683"/>
  <c r="E5684"/>
  <c r="E5685"/>
  <c r="E5686"/>
  <c r="E5687"/>
  <c r="E5688"/>
  <c r="E5689"/>
  <c r="E5690"/>
  <c r="E5691"/>
  <c r="E5692"/>
  <c r="E5693"/>
  <c r="E5694"/>
  <c r="E5695"/>
  <c r="E5696"/>
  <c r="E5697"/>
  <c r="E5698"/>
  <c r="E5699"/>
  <c r="E5700"/>
  <c r="E5701"/>
  <c r="E5702"/>
  <c r="E5703"/>
  <c r="E5704"/>
  <c r="E5705"/>
  <c r="E5706"/>
  <c r="E5707"/>
  <c r="E5708"/>
  <c r="E5709"/>
  <c r="E5710"/>
  <c r="E5711"/>
  <c r="E5712"/>
  <c r="E5713"/>
  <c r="E5714"/>
  <c r="E5715"/>
  <c r="E5716"/>
  <c r="E5717"/>
  <c r="E5718"/>
  <c r="E5719"/>
  <c r="E5720"/>
  <c r="E5721"/>
  <c r="E5722"/>
  <c r="E5723"/>
  <c r="E5724"/>
  <c r="E5725"/>
  <c r="E5726"/>
  <c r="E5727"/>
  <c r="E5728"/>
  <c r="E5729"/>
  <c r="E5730"/>
  <c r="E5731"/>
  <c r="E5732"/>
  <c r="E5733"/>
  <c r="E5734"/>
  <c r="E5735"/>
  <c r="E5736"/>
  <c r="E5737"/>
  <c r="E5738"/>
  <c r="E5739"/>
  <c r="E5740"/>
  <c r="E5741"/>
  <c r="E5742"/>
  <c r="E5743"/>
  <c r="E5744"/>
  <c r="E5745"/>
  <c r="E5746"/>
  <c r="E5747"/>
  <c r="E5748"/>
  <c r="E5749"/>
  <c r="E5750"/>
  <c r="E5751"/>
  <c r="E5752"/>
  <c r="E5753"/>
  <c r="E5754"/>
  <c r="E5755"/>
  <c r="E5756"/>
  <c r="E5757"/>
  <c r="E5758"/>
  <c r="E5759"/>
  <c r="E5760"/>
  <c r="E5761"/>
  <c r="E5762"/>
  <c r="E5763"/>
  <c r="E5764"/>
  <c r="E5765"/>
  <c r="E5766"/>
  <c r="E5767"/>
  <c r="E5768"/>
  <c r="E5769"/>
  <c r="E5770"/>
  <c r="E5771"/>
  <c r="E5772"/>
  <c r="E5773"/>
  <c r="E5774"/>
  <c r="E5775"/>
  <c r="E5776"/>
  <c r="E5777"/>
  <c r="E5778"/>
  <c r="E5779"/>
  <c r="E5780"/>
  <c r="E5781"/>
  <c r="E5782"/>
  <c r="E5783"/>
  <c r="E5784"/>
  <c r="E5785"/>
  <c r="E5786"/>
  <c r="E5787"/>
  <c r="E5788"/>
  <c r="E5789"/>
  <c r="E5790"/>
  <c r="E5791"/>
  <c r="E5792"/>
  <c r="E5793"/>
  <c r="E5794"/>
  <c r="E5795"/>
  <c r="E5796"/>
  <c r="E5797"/>
  <c r="E5798"/>
  <c r="E5799"/>
  <c r="E5800"/>
  <c r="E5801"/>
  <c r="E5802"/>
  <c r="E5803"/>
  <c r="E5804"/>
  <c r="E5805"/>
  <c r="E5806"/>
  <c r="E5807"/>
  <c r="E5808"/>
  <c r="E5809"/>
  <c r="E5810"/>
  <c r="E5811"/>
  <c r="E5812"/>
  <c r="E5813"/>
  <c r="E5814"/>
  <c r="E5815"/>
  <c r="E5816"/>
  <c r="E5817"/>
  <c r="E5818"/>
  <c r="E5819"/>
  <c r="E5820"/>
  <c r="E5821"/>
  <c r="E5822"/>
  <c r="E5823"/>
  <c r="E5824"/>
  <c r="E5825"/>
  <c r="E5826"/>
  <c r="E5827"/>
  <c r="E5828"/>
  <c r="E5829"/>
  <c r="E5830"/>
  <c r="E5831"/>
  <c r="E5832"/>
  <c r="E5833"/>
  <c r="E5834"/>
  <c r="E5835"/>
  <c r="E5836"/>
  <c r="E5837"/>
  <c r="E5838"/>
  <c r="E5839"/>
  <c r="E5840"/>
  <c r="E5841"/>
  <c r="E5842"/>
  <c r="E5843"/>
  <c r="E5844"/>
  <c r="E5845"/>
  <c r="E5846"/>
  <c r="E5847"/>
  <c r="E5848"/>
  <c r="E5849"/>
  <c r="E5850"/>
  <c r="E5851"/>
  <c r="E5852"/>
  <c r="E5853"/>
  <c r="E5854"/>
  <c r="E5855"/>
  <c r="E5856"/>
  <c r="E5857"/>
  <c r="E5858"/>
  <c r="E5859"/>
  <c r="E5860"/>
  <c r="E5861"/>
  <c r="E5862"/>
  <c r="E5863"/>
  <c r="E5864"/>
  <c r="E5865"/>
  <c r="E5866"/>
  <c r="E5867"/>
  <c r="E5868"/>
  <c r="E5869"/>
  <c r="E5870"/>
  <c r="E5871"/>
  <c r="E5872"/>
  <c r="E5873"/>
  <c r="E5874"/>
  <c r="E5875"/>
  <c r="E5876"/>
  <c r="E5877"/>
  <c r="E5878"/>
  <c r="E5879"/>
  <c r="E5880"/>
  <c r="E5881"/>
  <c r="E5882"/>
  <c r="E5883"/>
  <c r="E5884"/>
  <c r="E5885"/>
  <c r="E5886"/>
  <c r="E5887"/>
  <c r="E5888"/>
  <c r="E5889"/>
  <c r="E5890"/>
  <c r="E5891"/>
  <c r="E5892"/>
  <c r="E5893"/>
  <c r="E5894"/>
  <c r="E5895"/>
  <c r="E5896"/>
  <c r="E5897"/>
  <c r="E5898"/>
  <c r="E5899"/>
  <c r="E5900"/>
  <c r="E5901"/>
  <c r="E5902"/>
  <c r="E5903"/>
  <c r="E5904"/>
  <c r="E5905"/>
  <c r="E5906"/>
  <c r="E5907"/>
  <c r="E5908"/>
  <c r="E5909"/>
  <c r="E5910"/>
  <c r="E5911"/>
  <c r="E5912"/>
  <c r="E5913"/>
  <c r="E5914"/>
  <c r="E5915"/>
  <c r="E5916"/>
  <c r="E5917"/>
  <c r="E5918"/>
  <c r="E5919"/>
  <c r="E5920"/>
  <c r="E5921"/>
  <c r="E5922"/>
  <c r="E5923"/>
  <c r="E5924"/>
  <c r="E5925"/>
  <c r="E5926"/>
  <c r="E5927"/>
  <c r="E5928"/>
  <c r="E5929"/>
  <c r="E5930"/>
  <c r="E5931"/>
  <c r="E5932"/>
  <c r="E5933"/>
  <c r="E5934"/>
  <c r="E5935"/>
  <c r="E5936"/>
  <c r="E5937"/>
  <c r="E5938"/>
  <c r="E5939"/>
  <c r="E5940"/>
  <c r="E5941"/>
  <c r="E5942"/>
  <c r="E5943"/>
  <c r="E5944"/>
  <c r="E5945"/>
  <c r="E5946"/>
  <c r="E5947"/>
  <c r="E5948"/>
  <c r="E5949"/>
  <c r="E5950"/>
  <c r="E5951"/>
  <c r="E5952"/>
  <c r="E5953"/>
  <c r="E5954"/>
  <c r="E5955"/>
  <c r="E5956"/>
  <c r="E5957"/>
  <c r="E5958"/>
  <c r="E5959"/>
  <c r="E5960"/>
  <c r="E5961"/>
  <c r="E5962"/>
  <c r="E5963"/>
  <c r="E5964"/>
  <c r="E5965"/>
  <c r="E5966"/>
  <c r="E5967"/>
  <c r="E5968"/>
  <c r="E5969"/>
  <c r="E5970"/>
  <c r="E5971"/>
  <c r="E5972"/>
  <c r="E5973"/>
  <c r="E5974"/>
  <c r="E5975"/>
  <c r="E5976"/>
  <c r="E5977"/>
  <c r="E5978"/>
  <c r="E5979"/>
  <c r="E5980"/>
  <c r="E5981"/>
  <c r="E5982"/>
  <c r="E5983"/>
  <c r="E5984"/>
  <c r="E5985"/>
  <c r="E5986"/>
  <c r="E5987"/>
  <c r="E5988"/>
  <c r="E5989"/>
  <c r="E5990"/>
  <c r="E5991"/>
  <c r="E5992"/>
  <c r="E5993"/>
  <c r="E5994"/>
  <c r="E5995"/>
  <c r="E5996"/>
  <c r="E5997"/>
  <c r="E5998"/>
  <c r="E5999"/>
  <c r="E6000"/>
  <c r="E6001"/>
  <c r="E6002"/>
  <c r="E6003"/>
  <c r="E6004"/>
  <c r="E6005"/>
  <c r="E6006"/>
  <c r="E6007"/>
  <c r="E6008"/>
  <c r="E6009"/>
  <c r="E6010"/>
  <c r="E6011"/>
  <c r="E6012"/>
  <c r="E6013"/>
  <c r="E6014"/>
  <c r="E6015"/>
  <c r="E6016"/>
  <c r="E6017"/>
  <c r="E6018"/>
  <c r="E6019"/>
  <c r="E6020"/>
  <c r="E6021"/>
  <c r="E6022"/>
  <c r="E6023"/>
  <c r="E6024"/>
  <c r="E6025"/>
  <c r="E6026"/>
  <c r="E6027"/>
  <c r="E6028"/>
  <c r="E6029"/>
  <c r="E6030"/>
  <c r="E6031"/>
  <c r="E6032"/>
  <c r="E6033"/>
  <c r="E6034"/>
  <c r="E6035"/>
  <c r="E6036"/>
  <c r="E6037"/>
  <c r="E6038"/>
  <c r="E6039"/>
  <c r="E6040"/>
  <c r="E6041"/>
  <c r="E6042"/>
  <c r="E6043"/>
  <c r="E6044"/>
  <c r="E6045"/>
  <c r="E6046"/>
  <c r="E6047"/>
  <c r="E6048"/>
  <c r="E6049"/>
  <c r="E6050"/>
  <c r="E6051"/>
  <c r="E6052"/>
  <c r="E6053"/>
  <c r="E6054"/>
  <c r="E6055"/>
  <c r="E6056"/>
  <c r="E6057"/>
  <c r="E6058"/>
  <c r="E6059"/>
  <c r="E6060"/>
  <c r="E6061"/>
  <c r="E6062"/>
  <c r="E6063"/>
  <c r="E6064"/>
  <c r="E6065"/>
  <c r="E6066"/>
  <c r="E6067"/>
  <c r="E6068"/>
  <c r="E6069"/>
  <c r="E6070"/>
  <c r="E6071"/>
  <c r="E6072"/>
  <c r="E6073"/>
  <c r="E6074"/>
  <c r="E6075"/>
  <c r="E6076"/>
  <c r="E6077"/>
  <c r="E6078"/>
  <c r="E6079"/>
  <c r="E6080"/>
  <c r="E6081"/>
  <c r="E6082"/>
  <c r="E6083"/>
  <c r="E6084"/>
  <c r="E6085"/>
  <c r="E6086"/>
  <c r="E6087"/>
  <c r="E6088"/>
  <c r="E6089"/>
  <c r="E6090"/>
  <c r="E6091"/>
  <c r="E6092"/>
  <c r="E6093"/>
  <c r="E6094"/>
  <c r="E6095"/>
  <c r="E6096"/>
  <c r="E6097"/>
  <c r="E6098"/>
  <c r="E6099"/>
  <c r="E6100"/>
  <c r="E6101"/>
  <c r="E6102"/>
  <c r="E6103"/>
  <c r="E6104"/>
  <c r="E6105"/>
  <c r="E6106"/>
  <c r="E6107"/>
  <c r="E6108"/>
  <c r="E6109"/>
  <c r="E6110"/>
  <c r="E6111"/>
  <c r="E6112"/>
  <c r="E6113"/>
  <c r="E6114"/>
  <c r="E6115"/>
  <c r="E6116"/>
  <c r="E6117"/>
  <c r="E6118"/>
  <c r="E6119"/>
  <c r="E6120"/>
  <c r="E6121"/>
  <c r="E6122"/>
  <c r="E6123"/>
  <c r="E6124"/>
  <c r="E6125"/>
  <c r="E6126"/>
  <c r="E6127"/>
  <c r="E6128"/>
  <c r="E6129"/>
  <c r="E6130"/>
  <c r="E6131"/>
  <c r="E6132"/>
  <c r="E6133"/>
  <c r="E6134"/>
  <c r="E6135"/>
  <c r="E6136"/>
  <c r="E6137"/>
  <c r="E6138"/>
  <c r="E6139"/>
  <c r="E6140"/>
  <c r="E6141"/>
  <c r="E6142"/>
  <c r="E6143"/>
  <c r="E6144"/>
  <c r="E6145"/>
  <c r="E6146"/>
  <c r="E6147"/>
  <c r="E6148"/>
  <c r="E6149"/>
  <c r="E6150"/>
  <c r="E6151"/>
  <c r="E6152"/>
  <c r="E6153"/>
  <c r="E6154"/>
  <c r="E6155"/>
  <c r="E6156"/>
  <c r="E6157"/>
  <c r="E6158"/>
  <c r="E6159"/>
  <c r="E6160"/>
  <c r="E6161"/>
  <c r="E6162"/>
  <c r="E6163"/>
  <c r="E6164"/>
  <c r="E6165"/>
  <c r="E6166"/>
  <c r="E6167"/>
  <c r="E6168"/>
  <c r="E6169"/>
  <c r="E6170"/>
  <c r="E6171"/>
  <c r="E6172"/>
  <c r="E6173"/>
  <c r="E6174"/>
  <c r="E6175"/>
  <c r="E6176"/>
  <c r="E6177"/>
  <c r="E6178"/>
  <c r="E6179"/>
  <c r="E6180"/>
  <c r="E6181"/>
  <c r="E6182"/>
  <c r="E6183"/>
  <c r="E6184"/>
  <c r="E6185"/>
  <c r="E6186"/>
  <c r="E6187"/>
  <c r="E6188"/>
  <c r="E6189"/>
  <c r="E6190"/>
  <c r="E6191"/>
  <c r="E6192"/>
  <c r="E6193"/>
  <c r="E6194"/>
  <c r="E6195"/>
  <c r="E6196"/>
  <c r="E6197"/>
  <c r="E6198"/>
  <c r="E6199"/>
  <c r="E6200"/>
  <c r="E6201"/>
  <c r="E6202"/>
  <c r="E6203"/>
  <c r="E6204"/>
  <c r="E6205"/>
  <c r="E6206"/>
  <c r="E6207"/>
  <c r="E6208"/>
  <c r="E6209"/>
  <c r="E6210"/>
  <c r="E6211"/>
  <c r="E6212"/>
  <c r="E6213"/>
  <c r="E6214"/>
  <c r="E6215"/>
  <c r="E6216"/>
  <c r="E6217"/>
  <c r="E6218"/>
  <c r="E6219"/>
  <c r="E6220"/>
  <c r="E6221"/>
  <c r="E6222"/>
  <c r="E6223"/>
  <c r="E6224"/>
  <c r="E6225"/>
  <c r="E6226"/>
  <c r="E6227"/>
  <c r="E6228"/>
  <c r="E6229"/>
  <c r="E6230"/>
  <c r="E6231"/>
  <c r="E6232"/>
  <c r="E6233"/>
  <c r="E6234"/>
  <c r="E6235"/>
  <c r="E6236"/>
  <c r="E6237"/>
  <c r="E6238"/>
  <c r="E6239"/>
  <c r="E6240"/>
  <c r="E6241"/>
  <c r="E6242"/>
  <c r="E6243"/>
  <c r="E6244"/>
  <c r="E6245"/>
  <c r="E6246"/>
  <c r="E6247"/>
  <c r="E6248"/>
  <c r="E6249"/>
  <c r="E6250"/>
  <c r="E6251"/>
  <c r="E6252"/>
  <c r="E6253"/>
  <c r="E6254"/>
  <c r="E6255"/>
  <c r="E6256"/>
  <c r="E6257"/>
  <c r="E6258"/>
  <c r="E6259"/>
  <c r="E6260"/>
  <c r="E6261"/>
  <c r="E6262"/>
  <c r="E6263"/>
  <c r="E6264"/>
  <c r="E6265"/>
  <c r="E6266"/>
  <c r="E6267"/>
  <c r="E6268"/>
  <c r="E6269"/>
  <c r="E6270"/>
  <c r="E6271"/>
  <c r="E6272"/>
  <c r="E6273"/>
  <c r="E6274"/>
  <c r="E6275"/>
  <c r="E6276"/>
  <c r="E6277"/>
  <c r="E6278"/>
  <c r="E6279"/>
  <c r="E6280"/>
  <c r="E6281"/>
  <c r="E6282"/>
  <c r="E6283"/>
  <c r="E6284"/>
  <c r="E6285"/>
  <c r="E6286"/>
  <c r="E6287"/>
  <c r="E6288"/>
  <c r="E6289"/>
  <c r="E6290"/>
  <c r="E6291"/>
  <c r="E6292"/>
  <c r="E6293"/>
  <c r="E6294"/>
  <c r="E6295"/>
  <c r="E6296"/>
  <c r="E6297"/>
  <c r="E6298"/>
  <c r="E6299"/>
  <c r="E6300"/>
  <c r="E6301"/>
  <c r="E6302"/>
  <c r="E6303"/>
  <c r="E6304"/>
  <c r="E6305"/>
  <c r="E6306"/>
  <c r="E6307"/>
  <c r="E6308"/>
  <c r="E6309"/>
  <c r="E6310"/>
  <c r="E6311"/>
  <c r="E6312"/>
  <c r="E6313"/>
  <c r="E6314"/>
  <c r="E6315"/>
  <c r="E6316"/>
  <c r="E6317"/>
  <c r="E6318"/>
  <c r="E6319"/>
  <c r="E6320"/>
  <c r="E6321"/>
  <c r="E6322"/>
  <c r="E6323"/>
  <c r="E6324"/>
  <c r="E6325"/>
  <c r="E6326"/>
  <c r="E6327"/>
  <c r="E6328"/>
  <c r="E6329"/>
  <c r="E6330"/>
  <c r="E6331"/>
  <c r="E6332"/>
  <c r="E6333"/>
  <c r="E6334"/>
  <c r="E6335"/>
  <c r="E6336"/>
  <c r="E6337"/>
  <c r="E6338"/>
  <c r="E6339"/>
  <c r="E6340"/>
  <c r="E6341"/>
  <c r="E6342"/>
  <c r="E6343"/>
  <c r="E6344"/>
  <c r="E6345"/>
  <c r="E6346"/>
  <c r="E6347"/>
  <c r="E6348"/>
  <c r="E6349"/>
  <c r="E6350"/>
  <c r="E6351"/>
  <c r="E6352"/>
  <c r="E6353"/>
  <c r="E6354"/>
  <c r="E6355"/>
  <c r="E6356"/>
  <c r="E6357"/>
  <c r="E6358"/>
  <c r="E6359"/>
  <c r="E6360"/>
  <c r="E6361"/>
  <c r="E6362"/>
  <c r="E6363"/>
  <c r="E6364"/>
  <c r="E6365"/>
  <c r="E6366"/>
  <c r="E6367"/>
  <c r="E6368"/>
  <c r="E6369"/>
  <c r="E6370"/>
  <c r="E6371"/>
  <c r="E6372"/>
  <c r="E6373"/>
  <c r="E6374"/>
  <c r="E6375"/>
  <c r="E6376"/>
  <c r="E6377"/>
  <c r="E6378"/>
  <c r="E6379"/>
  <c r="E6380"/>
  <c r="E6381"/>
  <c r="E6382"/>
  <c r="E6383"/>
  <c r="E6384"/>
  <c r="E6385"/>
  <c r="E6386"/>
  <c r="E6387"/>
  <c r="E6388"/>
  <c r="E6389"/>
  <c r="E6390"/>
  <c r="E6391"/>
  <c r="E6392"/>
  <c r="E6393"/>
  <c r="E6394"/>
  <c r="E6395"/>
  <c r="E6396"/>
  <c r="E6397"/>
  <c r="E6398"/>
  <c r="E6399"/>
  <c r="E6400"/>
  <c r="E6401"/>
  <c r="E6402"/>
  <c r="E6403"/>
  <c r="E6404"/>
  <c r="E6405"/>
  <c r="E6406"/>
  <c r="E6407"/>
  <c r="E6408"/>
  <c r="E6409"/>
  <c r="E6410"/>
  <c r="E6411"/>
  <c r="E6412"/>
  <c r="E6413"/>
  <c r="E6414"/>
  <c r="E6415"/>
  <c r="E6416"/>
  <c r="E6417"/>
  <c r="E6418"/>
  <c r="E6419"/>
  <c r="E6420"/>
  <c r="E6421"/>
  <c r="E6422"/>
  <c r="E6423"/>
  <c r="E6424"/>
  <c r="E6425"/>
  <c r="E6426"/>
  <c r="E6427"/>
  <c r="E6428"/>
  <c r="E6429"/>
  <c r="E6430"/>
  <c r="E6431"/>
  <c r="E6432"/>
  <c r="E6433"/>
  <c r="E6434"/>
  <c r="E6435"/>
  <c r="E6436"/>
  <c r="E6437"/>
  <c r="E6438"/>
  <c r="E6439"/>
  <c r="E6440"/>
  <c r="E6441"/>
  <c r="E6442"/>
  <c r="E6443"/>
  <c r="E6444"/>
  <c r="E6445"/>
  <c r="E6446"/>
  <c r="E6447"/>
  <c r="E6448"/>
  <c r="E6449"/>
  <c r="E6450"/>
  <c r="E6451"/>
  <c r="E6452"/>
  <c r="E6453"/>
  <c r="E6454"/>
  <c r="E6455"/>
  <c r="E6456"/>
  <c r="E6457"/>
  <c r="E6458"/>
  <c r="E6459"/>
  <c r="E6460"/>
  <c r="E6461"/>
  <c r="E6462"/>
  <c r="E6463"/>
  <c r="E6464"/>
  <c r="E6465"/>
  <c r="E6466"/>
  <c r="E6467"/>
  <c r="E6468"/>
  <c r="E6469"/>
  <c r="E6470"/>
  <c r="E6471"/>
  <c r="E6472"/>
  <c r="E6473"/>
  <c r="E6474"/>
  <c r="E6475"/>
  <c r="E6476"/>
  <c r="E6477"/>
  <c r="E6478"/>
  <c r="E6479"/>
  <c r="E6480"/>
  <c r="E6481"/>
  <c r="E6482"/>
  <c r="E6483"/>
  <c r="E6484"/>
  <c r="E6485"/>
  <c r="E6486"/>
  <c r="E6487"/>
  <c r="E6488"/>
  <c r="E6489"/>
  <c r="E6490"/>
  <c r="E6491"/>
  <c r="E6492"/>
  <c r="E6493"/>
  <c r="E6494"/>
  <c r="E6495"/>
  <c r="E6496"/>
  <c r="E6497"/>
  <c r="E6498"/>
  <c r="E6499"/>
  <c r="E6500"/>
  <c r="E6501"/>
  <c r="E6502"/>
  <c r="E6503"/>
  <c r="E6504"/>
  <c r="E6505"/>
  <c r="E6506"/>
  <c r="E6507"/>
  <c r="E6508"/>
  <c r="E6509"/>
  <c r="E6510"/>
  <c r="E6511"/>
  <c r="E6512"/>
  <c r="E6513"/>
  <c r="E6514"/>
  <c r="E6515"/>
  <c r="E6516"/>
  <c r="E6517"/>
  <c r="E6518"/>
  <c r="E6519"/>
  <c r="E6520"/>
  <c r="E6521"/>
  <c r="E6522"/>
  <c r="E6523"/>
  <c r="E6524"/>
  <c r="E6525"/>
  <c r="E6526"/>
  <c r="E6527"/>
  <c r="E6528"/>
  <c r="E6529"/>
  <c r="E6530"/>
  <c r="E6531"/>
  <c r="E6532"/>
  <c r="E6533"/>
  <c r="E6534"/>
  <c r="E6535"/>
  <c r="E6536"/>
  <c r="E6537"/>
  <c r="E6538"/>
  <c r="E6539"/>
  <c r="E6540"/>
  <c r="E6541"/>
  <c r="E6542"/>
  <c r="E6543"/>
  <c r="E6544"/>
  <c r="E6545"/>
  <c r="E6546"/>
  <c r="E6547"/>
  <c r="E6548"/>
  <c r="E6549"/>
  <c r="E6550"/>
  <c r="E6551"/>
  <c r="E6552"/>
  <c r="E6553"/>
  <c r="E6554"/>
  <c r="E6555"/>
  <c r="E6556"/>
  <c r="E6557"/>
  <c r="E6558"/>
  <c r="E6559"/>
  <c r="E6560"/>
  <c r="E6561"/>
  <c r="E6562"/>
  <c r="E6563"/>
  <c r="E6564"/>
  <c r="E6565"/>
  <c r="E6566"/>
  <c r="E6567"/>
  <c r="E6568"/>
  <c r="E6569"/>
  <c r="E6570"/>
  <c r="E6571"/>
  <c r="E6572"/>
  <c r="E6573"/>
  <c r="E6574"/>
  <c r="E6575"/>
  <c r="E6576"/>
  <c r="E6577"/>
  <c r="E6578"/>
  <c r="E6579"/>
  <c r="E6580"/>
  <c r="E6581"/>
  <c r="E6582"/>
  <c r="E6583"/>
  <c r="E6584"/>
  <c r="E6585"/>
  <c r="E6586"/>
  <c r="E6587"/>
  <c r="E6588"/>
  <c r="E6589"/>
  <c r="E6590"/>
  <c r="E6591"/>
  <c r="E6592"/>
  <c r="E6593"/>
  <c r="E6594"/>
  <c r="E6595"/>
  <c r="E6596"/>
  <c r="E6597"/>
  <c r="E6598"/>
  <c r="E6599"/>
  <c r="E6600"/>
  <c r="E6601"/>
  <c r="E6602"/>
  <c r="E6603"/>
  <c r="E6604"/>
  <c r="E6605"/>
  <c r="E6606"/>
  <c r="E6607"/>
  <c r="E6608"/>
  <c r="E6609"/>
  <c r="E6610"/>
  <c r="E6611"/>
  <c r="E6612"/>
  <c r="E6613"/>
  <c r="E6614"/>
  <c r="E6615"/>
  <c r="E6616"/>
  <c r="E6617"/>
  <c r="E6618"/>
  <c r="E6619"/>
  <c r="E6620"/>
  <c r="E6621"/>
  <c r="E6622"/>
  <c r="E6623"/>
  <c r="E6624"/>
  <c r="E6625"/>
  <c r="E6626"/>
  <c r="E6627"/>
  <c r="E6628"/>
  <c r="E6629"/>
  <c r="E6630"/>
  <c r="E6631"/>
  <c r="E6632"/>
  <c r="E6633"/>
  <c r="E6634"/>
  <c r="E6635"/>
  <c r="E6636"/>
  <c r="E6637"/>
  <c r="E6638"/>
  <c r="E6639"/>
  <c r="E6640"/>
  <c r="E6641"/>
  <c r="E6642"/>
  <c r="E6643"/>
  <c r="E6644"/>
  <c r="E6645"/>
  <c r="E6646"/>
  <c r="E6647"/>
  <c r="E6648"/>
  <c r="E6649"/>
  <c r="E6650"/>
  <c r="E6651"/>
  <c r="E6652"/>
  <c r="E6653"/>
  <c r="E6654"/>
  <c r="E6655"/>
  <c r="E6656"/>
  <c r="E6657"/>
  <c r="E6658"/>
  <c r="E6659"/>
  <c r="E6660"/>
  <c r="E6661"/>
  <c r="E6662"/>
  <c r="E6663"/>
  <c r="E6664"/>
  <c r="E6665"/>
  <c r="E6666"/>
  <c r="E6667"/>
  <c r="E6668"/>
  <c r="E6669"/>
  <c r="E6670"/>
  <c r="E6671"/>
  <c r="E6672"/>
  <c r="E6673"/>
  <c r="E6674"/>
  <c r="E6675"/>
  <c r="E6676"/>
  <c r="E6677"/>
  <c r="E6678"/>
  <c r="E6679"/>
  <c r="E6680"/>
  <c r="E6681"/>
  <c r="E6682"/>
  <c r="E6683"/>
  <c r="E6684"/>
  <c r="E6685"/>
  <c r="E6686"/>
  <c r="E6687"/>
  <c r="E6688"/>
  <c r="E6689"/>
  <c r="E6690"/>
  <c r="E6691"/>
  <c r="E6692"/>
  <c r="E6693"/>
  <c r="E6694"/>
  <c r="E6695"/>
  <c r="E6696"/>
  <c r="E6697"/>
  <c r="E6698"/>
  <c r="E6699"/>
  <c r="E6700"/>
  <c r="E6701"/>
  <c r="E6702"/>
  <c r="E6703"/>
  <c r="E6704"/>
  <c r="E6705"/>
  <c r="E6706"/>
  <c r="E6707"/>
  <c r="E6708"/>
  <c r="E6709"/>
  <c r="E6710"/>
  <c r="E6711"/>
  <c r="E6712"/>
  <c r="E6713"/>
  <c r="E6714"/>
  <c r="E6715"/>
  <c r="E6716"/>
  <c r="E6717"/>
  <c r="E6718"/>
  <c r="E6719"/>
  <c r="E6720"/>
  <c r="E6721"/>
  <c r="E6722"/>
  <c r="E6723"/>
  <c r="E6724"/>
  <c r="E6725"/>
  <c r="E6726"/>
  <c r="E6727"/>
  <c r="E6728"/>
  <c r="E6729"/>
  <c r="E6730"/>
  <c r="E6731"/>
  <c r="E6732"/>
  <c r="E6733"/>
  <c r="E6734"/>
  <c r="E6735"/>
  <c r="E6736"/>
  <c r="E6737"/>
  <c r="E6738"/>
  <c r="E6739"/>
  <c r="E6740"/>
  <c r="E6741"/>
  <c r="E6742"/>
  <c r="E6743"/>
  <c r="E6744"/>
  <c r="E6745"/>
  <c r="E6746"/>
  <c r="E6747"/>
  <c r="E6748"/>
  <c r="E6749"/>
  <c r="E6750"/>
  <c r="E6751"/>
  <c r="E6752"/>
  <c r="E6753"/>
  <c r="E6754"/>
  <c r="E6755"/>
  <c r="E6756"/>
  <c r="E6757"/>
  <c r="E6758"/>
  <c r="E6759"/>
  <c r="E6760"/>
  <c r="E6761"/>
  <c r="E6762"/>
  <c r="E6763"/>
  <c r="E6764"/>
  <c r="E6765"/>
  <c r="E6766"/>
  <c r="E6767"/>
  <c r="E6768"/>
  <c r="E6769"/>
  <c r="E6770"/>
  <c r="E6771"/>
  <c r="E6772"/>
  <c r="E6773"/>
  <c r="E6774"/>
  <c r="E6775"/>
  <c r="E6776"/>
  <c r="E6777"/>
  <c r="E6778"/>
  <c r="E6779"/>
  <c r="E6780"/>
  <c r="E6781"/>
  <c r="E6782"/>
  <c r="E6783"/>
  <c r="E6784"/>
  <c r="E6785"/>
  <c r="E6786"/>
  <c r="E6787"/>
  <c r="E6788"/>
  <c r="E6789"/>
  <c r="E6790"/>
  <c r="E6791"/>
  <c r="E6792"/>
  <c r="E6793"/>
  <c r="E6794"/>
  <c r="E6795"/>
  <c r="E6796"/>
  <c r="E6797"/>
  <c r="E6798"/>
  <c r="E6799"/>
  <c r="E6800"/>
  <c r="E6801"/>
  <c r="E6802"/>
  <c r="E6803"/>
  <c r="E6804"/>
  <c r="E6805"/>
  <c r="E6806"/>
  <c r="E6807"/>
  <c r="E6808"/>
  <c r="E6809"/>
  <c r="E6810"/>
  <c r="E6811"/>
  <c r="E6812"/>
  <c r="E6813"/>
  <c r="E6814"/>
  <c r="E6815"/>
  <c r="E6816"/>
  <c r="E6817"/>
  <c r="E6818"/>
  <c r="E6819"/>
  <c r="E6820"/>
  <c r="E6821"/>
  <c r="E6822"/>
  <c r="E6823"/>
  <c r="E6824"/>
  <c r="E6825"/>
  <c r="E6826"/>
  <c r="E6827"/>
  <c r="E6828"/>
  <c r="E6829"/>
  <c r="E6830"/>
  <c r="E6831"/>
  <c r="E6832"/>
  <c r="E6833"/>
  <c r="E6834"/>
  <c r="E6835"/>
  <c r="E6836"/>
  <c r="E6837"/>
  <c r="E6838"/>
  <c r="E6839"/>
  <c r="E6840"/>
  <c r="E6841"/>
  <c r="E6842"/>
  <c r="E6843"/>
  <c r="E6844"/>
  <c r="E6845"/>
  <c r="E6846"/>
  <c r="E6847"/>
  <c r="E6848"/>
  <c r="E6849"/>
  <c r="E6850"/>
  <c r="E6851"/>
  <c r="E6852"/>
  <c r="E6853"/>
  <c r="E6854"/>
  <c r="E6855"/>
  <c r="E6856"/>
  <c r="E6857"/>
  <c r="E6858"/>
  <c r="E6859"/>
  <c r="E6860"/>
  <c r="E6861"/>
  <c r="E6862"/>
  <c r="E6863"/>
  <c r="E6864"/>
  <c r="E6865"/>
  <c r="E6866"/>
  <c r="E6867"/>
  <c r="E6868"/>
  <c r="E6869"/>
  <c r="E6870"/>
  <c r="E6871"/>
  <c r="E6872"/>
  <c r="E6873"/>
  <c r="E6874"/>
  <c r="E6875"/>
  <c r="E6876"/>
  <c r="E6877"/>
  <c r="E6878"/>
  <c r="E6879"/>
  <c r="E6880"/>
  <c r="E6881"/>
  <c r="E6882"/>
  <c r="E6883"/>
  <c r="E6884"/>
  <c r="E6885"/>
  <c r="E6886"/>
  <c r="E6887"/>
  <c r="E6888"/>
  <c r="E6889"/>
  <c r="E6890"/>
  <c r="E6891"/>
  <c r="E6892"/>
  <c r="E6893"/>
  <c r="E6894"/>
  <c r="E6895"/>
  <c r="E6896"/>
  <c r="E6897"/>
  <c r="E6898"/>
  <c r="E6899"/>
  <c r="E6900"/>
  <c r="E6901"/>
  <c r="E6902"/>
  <c r="E6903"/>
  <c r="E6904"/>
  <c r="E6905"/>
  <c r="E6906"/>
  <c r="E6907"/>
  <c r="E6908"/>
  <c r="E6909"/>
  <c r="E6910"/>
  <c r="E6911"/>
  <c r="E6912"/>
  <c r="E6913"/>
  <c r="E6914"/>
  <c r="E6915"/>
  <c r="E6916"/>
  <c r="E6917"/>
  <c r="E6918"/>
  <c r="E6919"/>
  <c r="E6920"/>
  <c r="E6921"/>
  <c r="E6922"/>
  <c r="E6923"/>
  <c r="E6924"/>
  <c r="E6925"/>
  <c r="E6926"/>
  <c r="E6927"/>
  <c r="E6928"/>
  <c r="E6929"/>
  <c r="E6930"/>
  <c r="E6931"/>
  <c r="E6932"/>
  <c r="E6933"/>
  <c r="E6934"/>
  <c r="E6935"/>
  <c r="E6936"/>
  <c r="E6937"/>
  <c r="E6938"/>
  <c r="E6939"/>
  <c r="E6940"/>
  <c r="E6941"/>
  <c r="E6942"/>
  <c r="E6943"/>
  <c r="E6944"/>
  <c r="E6945"/>
  <c r="E6946"/>
  <c r="E6947"/>
  <c r="E6948"/>
  <c r="E6949"/>
  <c r="E6950"/>
  <c r="E6951"/>
  <c r="E6952"/>
  <c r="E6953"/>
  <c r="E6954"/>
  <c r="E6955"/>
  <c r="E6956"/>
  <c r="E6957"/>
  <c r="E6958"/>
  <c r="E6959"/>
  <c r="E6960"/>
  <c r="E6961"/>
  <c r="E6962"/>
  <c r="E6963"/>
  <c r="E6964"/>
  <c r="E6965"/>
  <c r="E6966"/>
  <c r="E6967"/>
  <c r="E6968"/>
  <c r="E6969"/>
  <c r="E6970"/>
  <c r="E6971"/>
  <c r="E6972"/>
  <c r="E6973"/>
  <c r="E6974"/>
  <c r="E6975"/>
  <c r="E6976"/>
  <c r="E6977"/>
  <c r="E6978"/>
  <c r="E6979"/>
  <c r="E6980"/>
  <c r="E6981"/>
  <c r="E6982"/>
  <c r="E6983"/>
  <c r="E6984"/>
  <c r="E6985"/>
  <c r="E6986"/>
  <c r="E6987"/>
  <c r="E6988"/>
  <c r="E6989"/>
  <c r="E6990"/>
  <c r="E6991"/>
  <c r="E6992"/>
  <c r="E6993"/>
  <c r="E6994"/>
  <c r="E6995"/>
  <c r="E6996"/>
  <c r="E6997"/>
  <c r="E6998"/>
  <c r="E6999"/>
  <c r="E7000"/>
  <c r="E7001"/>
  <c r="E7002"/>
  <c r="E7003"/>
  <c r="E7004"/>
  <c r="E7005"/>
  <c r="E7006"/>
  <c r="E7007"/>
  <c r="E7008"/>
  <c r="E7009"/>
  <c r="E7010"/>
  <c r="E7011"/>
  <c r="E7012"/>
  <c r="E7013"/>
  <c r="E7014"/>
  <c r="E7015"/>
  <c r="E7016"/>
  <c r="E7017"/>
  <c r="E7018"/>
  <c r="E7019"/>
  <c r="E7020"/>
  <c r="E7021"/>
  <c r="E7022"/>
  <c r="E7023"/>
  <c r="E7024"/>
  <c r="E7025"/>
  <c r="E7026"/>
  <c r="E7027"/>
  <c r="E7028"/>
  <c r="E7029"/>
  <c r="E7030"/>
  <c r="E7031"/>
  <c r="E7032"/>
  <c r="E7033"/>
  <c r="E7034"/>
  <c r="E7035"/>
  <c r="E7036"/>
  <c r="E7037"/>
  <c r="E7038"/>
  <c r="E7039"/>
  <c r="E7040"/>
  <c r="E7041"/>
  <c r="E7042"/>
  <c r="E7043"/>
  <c r="E7044"/>
  <c r="E7045"/>
  <c r="E7046"/>
  <c r="E7047"/>
  <c r="E7048"/>
  <c r="E7049"/>
  <c r="E7050"/>
  <c r="E7051"/>
  <c r="E7052"/>
  <c r="E7053"/>
  <c r="E7054"/>
  <c r="E7055"/>
  <c r="E7056"/>
  <c r="E7057"/>
  <c r="E7058"/>
  <c r="E7059"/>
  <c r="E7060"/>
  <c r="E7061"/>
  <c r="E7062"/>
  <c r="E7063"/>
  <c r="E7064"/>
  <c r="E7065"/>
  <c r="E7066"/>
  <c r="E7067"/>
  <c r="E7068"/>
  <c r="E7069"/>
  <c r="E7070"/>
  <c r="E7071"/>
  <c r="E7072"/>
  <c r="E7073"/>
  <c r="E7074"/>
  <c r="E7075"/>
  <c r="E7076"/>
  <c r="E7077"/>
  <c r="E7078"/>
  <c r="E7079"/>
  <c r="E7080"/>
  <c r="E7081"/>
  <c r="E7082"/>
  <c r="E7083"/>
  <c r="E7084"/>
  <c r="E7085"/>
  <c r="E7086"/>
  <c r="E7087"/>
  <c r="E7088"/>
  <c r="E7089"/>
  <c r="E7090"/>
  <c r="E7091"/>
  <c r="E7092"/>
  <c r="E7093"/>
  <c r="E7094"/>
  <c r="E7095"/>
  <c r="E7096"/>
  <c r="E7097"/>
  <c r="E7098"/>
  <c r="E7099"/>
  <c r="E7100"/>
  <c r="E7101"/>
  <c r="E7102"/>
  <c r="E7103"/>
  <c r="E7104"/>
  <c r="E7105"/>
  <c r="E7106"/>
  <c r="E7107"/>
  <c r="E7108"/>
  <c r="E7109"/>
  <c r="E7110"/>
  <c r="E7111"/>
  <c r="E7112"/>
  <c r="E7113"/>
  <c r="E7114"/>
  <c r="E7115"/>
  <c r="E7116"/>
  <c r="E7117"/>
  <c r="E7118"/>
  <c r="E7119"/>
  <c r="E7120"/>
  <c r="E7121"/>
  <c r="E7122"/>
  <c r="E7123"/>
  <c r="E7124"/>
  <c r="E7125"/>
  <c r="E7126"/>
  <c r="E7127"/>
  <c r="E7128"/>
  <c r="E7129"/>
  <c r="E7130"/>
  <c r="E7131"/>
  <c r="E7132"/>
  <c r="E7133"/>
  <c r="E7134"/>
  <c r="E7135"/>
  <c r="E7136"/>
  <c r="E7137"/>
  <c r="E7138"/>
  <c r="E7139"/>
  <c r="E7140"/>
  <c r="E7141"/>
  <c r="E7142"/>
  <c r="E7143"/>
  <c r="E7144"/>
  <c r="E7145"/>
  <c r="E7146"/>
  <c r="E7147"/>
  <c r="E7148"/>
  <c r="E7149"/>
  <c r="E7150"/>
  <c r="E7151"/>
  <c r="E7152"/>
  <c r="E7153"/>
  <c r="E7154"/>
  <c r="E7155"/>
  <c r="E7156"/>
  <c r="E7157"/>
  <c r="E7158"/>
  <c r="E7159"/>
  <c r="E7160"/>
  <c r="E7161"/>
  <c r="E7162"/>
  <c r="E7163"/>
  <c r="E7164"/>
  <c r="E7165"/>
  <c r="E7166"/>
  <c r="E7167"/>
  <c r="E7168"/>
  <c r="E7169"/>
  <c r="E7170"/>
  <c r="E7171"/>
  <c r="E7172"/>
  <c r="E7173"/>
  <c r="E7174"/>
  <c r="E7175"/>
  <c r="E7176"/>
  <c r="E7177"/>
  <c r="E7178"/>
  <c r="E7179"/>
  <c r="E7180"/>
  <c r="E7181"/>
  <c r="E7182"/>
  <c r="E7183"/>
  <c r="E7184"/>
  <c r="E7185"/>
  <c r="E7186"/>
  <c r="E7187"/>
  <c r="E7188"/>
  <c r="E7189"/>
  <c r="E7190"/>
  <c r="E7191"/>
  <c r="E7192"/>
  <c r="E7193"/>
  <c r="E7194"/>
  <c r="E7195"/>
  <c r="E7196"/>
  <c r="E7197"/>
  <c r="E7198"/>
  <c r="E7199"/>
  <c r="E7200"/>
  <c r="E7201"/>
  <c r="E7202"/>
  <c r="E7203"/>
  <c r="E7204"/>
  <c r="E7205"/>
  <c r="E7206"/>
  <c r="E7207"/>
  <c r="E7208"/>
  <c r="E7209"/>
  <c r="E7210"/>
  <c r="E7211"/>
  <c r="E7212"/>
  <c r="E7213"/>
  <c r="E7214"/>
  <c r="E7215"/>
  <c r="E7216"/>
  <c r="E7217"/>
  <c r="E7218"/>
  <c r="E7219"/>
  <c r="E7220"/>
  <c r="E7221"/>
  <c r="E7222"/>
  <c r="E7223"/>
  <c r="E7224"/>
  <c r="E7225"/>
  <c r="E7226"/>
  <c r="E7227"/>
  <c r="E7228"/>
  <c r="E7229"/>
  <c r="E7230"/>
  <c r="E7231"/>
  <c r="E7232"/>
  <c r="E7233"/>
  <c r="E7234"/>
  <c r="E7235"/>
  <c r="E7236"/>
  <c r="E7237"/>
  <c r="E7238"/>
  <c r="E7239"/>
  <c r="E7240"/>
  <c r="E7241"/>
  <c r="E7242"/>
  <c r="E7243"/>
  <c r="E7244"/>
  <c r="E7245"/>
  <c r="E7246"/>
  <c r="E7247"/>
  <c r="E7248"/>
  <c r="E7249"/>
  <c r="E7250"/>
  <c r="E7251"/>
  <c r="E7252"/>
  <c r="E7253"/>
  <c r="E7254"/>
  <c r="E7255"/>
  <c r="E7256"/>
  <c r="E7257"/>
  <c r="E7258"/>
  <c r="E7259"/>
  <c r="E7260"/>
  <c r="E7261"/>
  <c r="E7262"/>
  <c r="E7263"/>
  <c r="E7264"/>
  <c r="E7265"/>
  <c r="E7266"/>
  <c r="E7267"/>
  <c r="E7268"/>
  <c r="E7269"/>
  <c r="E7270"/>
  <c r="E7271"/>
  <c r="E7272"/>
  <c r="E7273"/>
  <c r="E7274"/>
  <c r="E7275"/>
  <c r="E7276"/>
  <c r="E7277"/>
  <c r="E7278"/>
  <c r="E7279"/>
  <c r="E7280"/>
  <c r="E7281"/>
  <c r="E7282"/>
  <c r="E7283"/>
  <c r="E7284"/>
  <c r="E7285"/>
  <c r="E7286"/>
  <c r="E7287"/>
  <c r="E7288"/>
  <c r="E7289"/>
  <c r="E7290"/>
  <c r="E7291"/>
  <c r="E7292"/>
  <c r="E7293"/>
  <c r="E7294"/>
  <c r="E7295"/>
  <c r="E7296"/>
  <c r="E7297"/>
  <c r="E7298"/>
  <c r="E7299"/>
  <c r="E7300"/>
  <c r="E7301"/>
  <c r="E7302"/>
  <c r="E7303"/>
  <c r="E7304"/>
  <c r="E7305"/>
  <c r="E7306"/>
  <c r="E7307"/>
  <c r="E7308"/>
  <c r="E7309"/>
  <c r="E7310"/>
  <c r="E7311"/>
  <c r="E7312"/>
  <c r="E7313"/>
  <c r="E7314"/>
  <c r="E7315"/>
  <c r="E7316"/>
  <c r="E7317"/>
  <c r="E7318"/>
  <c r="E7319"/>
  <c r="E7320"/>
  <c r="E7321"/>
  <c r="E7322"/>
  <c r="E7323"/>
  <c r="E7324"/>
  <c r="E7325"/>
  <c r="E7326"/>
  <c r="E7327"/>
  <c r="E7328"/>
  <c r="E7329"/>
  <c r="E7330"/>
  <c r="E7331"/>
  <c r="E7332"/>
  <c r="E7333"/>
  <c r="E7334"/>
  <c r="E7335"/>
  <c r="E7336"/>
  <c r="E7337"/>
  <c r="E7338"/>
  <c r="E7339"/>
  <c r="E7340"/>
  <c r="E7341"/>
  <c r="E7342"/>
  <c r="E7343"/>
  <c r="E7344"/>
  <c r="E7345"/>
  <c r="E7346"/>
  <c r="E7347"/>
  <c r="E7348"/>
  <c r="E7349"/>
  <c r="E7350"/>
  <c r="E7351"/>
  <c r="E7352"/>
  <c r="E7353"/>
  <c r="E7354"/>
  <c r="E7355"/>
  <c r="E7356"/>
  <c r="E7357"/>
  <c r="E7358"/>
  <c r="E7359"/>
  <c r="E7360"/>
  <c r="E7361"/>
  <c r="E7362"/>
  <c r="E7363"/>
  <c r="E7364"/>
  <c r="E7365"/>
  <c r="E7366"/>
  <c r="E7367"/>
  <c r="E7368"/>
  <c r="E7369"/>
  <c r="E7370"/>
  <c r="E7371"/>
  <c r="E7372"/>
  <c r="E7373"/>
  <c r="E7374"/>
  <c r="E7375"/>
  <c r="E7376"/>
  <c r="E7377"/>
  <c r="E7378"/>
  <c r="E7379"/>
  <c r="E7380"/>
  <c r="E7381"/>
  <c r="E7382"/>
  <c r="E7383"/>
  <c r="E7384"/>
  <c r="E7385"/>
  <c r="E7386"/>
  <c r="E7387"/>
  <c r="E7388"/>
  <c r="E7389"/>
  <c r="E7390"/>
  <c r="E7391"/>
  <c r="E7392"/>
  <c r="E7393"/>
  <c r="E7394"/>
  <c r="E7395"/>
  <c r="E7396"/>
  <c r="E7397"/>
  <c r="E7398"/>
  <c r="E7399"/>
  <c r="E7400"/>
  <c r="E7401"/>
  <c r="E7402"/>
  <c r="E7403"/>
  <c r="E7404"/>
  <c r="E7405"/>
  <c r="E7406"/>
  <c r="E7407"/>
  <c r="E7408"/>
  <c r="E7409"/>
  <c r="E7410"/>
  <c r="E7411"/>
  <c r="E7412"/>
  <c r="E7413"/>
  <c r="E7414"/>
  <c r="E7415"/>
  <c r="E7416"/>
  <c r="E7417"/>
  <c r="E7418"/>
  <c r="E7419"/>
  <c r="E7420"/>
  <c r="E7421"/>
  <c r="E7422"/>
  <c r="E7423"/>
  <c r="E7424"/>
  <c r="E7425"/>
  <c r="E7426"/>
  <c r="E7427"/>
  <c r="E7428"/>
  <c r="E7429"/>
  <c r="E7430"/>
  <c r="E7431"/>
  <c r="E7432"/>
  <c r="E7433"/>
  <c r="E7434"/>
  <c r="E7435"/>
  <c r="E7436"/>
  <c r="E7437"/>
  <c r="E7438"/>
  <c r="E7439"/>
  <c r="E7440"/>
  <c r="E7441"/>
  <c r="E7442"/>
  <c r="E7443"/>
  <c r="E7444"/>
  <c r="E7445"/>
  <c r="E7446"/>
  <c r="E7447"/>
  <c r="E7448"/>
  <c r="E7449"/>
  <c r="E7450"/>
  <c r="E7451"/>
  <c r="E7452"/>
  <c r="E7453"/>
  <c r="E7454"/>
  <c r="E7455"/>
  <c r="E7456"/>
  <c r="E7457"/>
  <c r="E7458"/>
  <c r="E7459"/>
  <c r="E7460"/>
  <c r="E7461"/>
  <c r="E7462"/>
  <c r="E7463"/>
  <c r="E7464"/>
  <c r="E7465"/>
  <c r="E7466"/>
  <c r="E7467"/>
  <c r="E7468"/>
  <c r="E7469"/>
  <c r="E7470"/>
  <c r="E7471"/>
  <c r="E7472"/>
  <c r="E7473"/>
  <c r="E7474"/>
  <c r="E7475"/>
  <c r="E7476"/>
  <c r="E7477"/>
  <c r="E7478"/>
  <c r="E7479"/>
  <c r="E7480"/>
  <c r="E7481"/>
  <c r="E7482"/>
  <c r="E7483"/>
  <c r="E7484"/>
  <c r="E7485"/>
  <c r="E7486"/>
  <c r="E7487"/>
  <c r="E7488"/>
  <c r="E7489"/>
  <c r="E7490"/>
  <c r="E7491"/>
  <c r="E7492"/>
  <c r="E7493"/>
  <c r="E7494"/>
  <c r="E7495"/>
  <c r="E7496"/>
  <c r="E7497"/>
  <c r="E7498"/>
  <c r="E7499"/>
  <c r="E7500"/>
  <c r="E7501"/>
  <c r="E7502"/>
  <c r="E7503"/>
  <c r="E7504"/>
  <c r="E7505"/>
  <c r="E7506"/>
  <c r="E7507"/>
  <c r="E7508"/>
  <c r="E7509"/>
  <c r="E7510"/>
  <c r="E7511"/>
  <c r="E7512"/>
  <c r="E7513"/>
  <c r="E7514"/>
  <c r="E7515"/>
  <c r="E7516"/>
  <c r="E7517"/>
  <c r="E7518"/>
  <c r="E7519"/>
  <c r="E7520"/>
  <c r="E7521"/>
  <c r="E7522"/>
  <c r="E7523"/>
  <c r="E7524"/>
  <c r="E7525"/>
  <c r="E7526"/>
  <c r="E7527"/>
  <c r="E7528"/>
  <c r="E7529"/>
  <c r="E7530"/>
  <c r="E7531"/>
  <c r="E7532"/>
  <c r="E7533"/>
  <c r="E7534"/>
  <c r="E7535"/>
  <c r="E7536"/>
  <c r="E7537"/>
  <c r="E7538"/>
  <c r="E7539"/>
  <c r="E7540"/>
  <c r="E7541"/>
  <c r="E7542"/>
  <c r="E7543"/>
  <c r="E7544"/>
  <c r="E7545"/>
  <c r="E7546"/>
  <c r="E7547"/>
  <c r="E7548"/>
  <c r="E7549"/>
  <c r="E7550"/>
  <c r="E7551"/>
  <c r="E7552"/>
  <c r="E7553"/>
  <c r="E7554"/>
  <c r="E7555"/>
  <c r="E7556"/>
  <c r="E7557"/>
  <c r="E7558"/>
  <c r="E7559"/>
  <c r="E7560"/>
  <c r="E7561"/>
  <c r="E7562"/>
  <c r="E7563"/>
  <c r="E7564"/>
  <c r="E7565"/>
  <c r="E7566"/>
  <c r="E7567"/>
  <c r="E7568"/>
  <c r="E7569"/>
  <c r="E7570"/>
  <c r="E7571"/>
  <c r="E7572"/>
  <c r="E7573"/>
  <c r="E7574"/>
  <c r="E7575"/>
  <c r="E7576"/>
  <c r="E7577"/>
  <c r="E7578"/>
  <c r="E7579"/>
  <c r="E7580"/>
  <c r="E7581"/>
  <c r="E7582"/>
  <c r="E7583"/>
  <c r="E7584"/>
  <c r="E7585"/>
  <c r="E7586"/>
  <c r="E7587"/>
  <c r="E7588"/>
  <c r="E7589"/>
  <c r="E7590"/>
  <c r="E7591"/>
  <c r="E7592"/>
  <c r="E7593"/>
  <c r="E7594"/>
  <c r="E7595"/>
  <c r="E7596"/>
  <c r="E7597"/>
  <c r="E7598"/>
  <c r="E7599"/>
  <c r="E7600"/>
  <c r="E7601"/>
  <c r="E7602"/>
  <c r="E7603"/>
  <c r="E7604"/>
  <c r="E7605"/>
  <c r="E7606"/>
  <c r="E7607"/>
  <c r="E7608"/>
  <c r="E7609"/>
  <c r="E7610"/>
  <c r="E7611"/>
  <c r="E7612"/>
  <c r="E7613"/>
  <c r="E7614"/>
  <c r="E7615"/>
  <c r="E7616"/>
  <c r="E7617"/>
  <c r="E7618"/>
  <c r="E7619"/>
  <c r="E7620"/>
  <c r="E7621"/>
  <c r="E7622"/>
  <c r="E7623"/>
  <c r="E7624"/>
  <c r="E7625"/>
  <c r="E7626"/>
  <c r="E7627"/>
  <c r="E7628"/>
  <c r="E7629"/>
  <c r="E7630"/>
  <c r="E7631"/>
  <c r="E7632"/>
  <c r="E7633"/>
  <c r="E7634"/>
  <c r="E7635"/>
  <c r="E7636"/>
  <c r="E7637"/>
  <c r="E7638"/>
  <c r="E7639"/>
  <c r="E7640"/>
  <c r="E7641"/>
  <c r="E7642"/>
  <c r="E7643"/>
  <c r="E7644"/>
  <c r="E7645"/>
  <c r="E7646"/>
  <c r="E7647"/>
  <c r="E7648"/>
  <c r="E7649"/>
  <c r="E7650"/>
  <c r="E7651"/>
  <c r="E7652"/>
  <c r="E7653"/>
  <c r="E7654"/>
  <c r="E7655"/>
  <c r="E7656"/>
  <c r="E7657"/>
  <c r="E7658"/>
  <c r="E7659"/>
  <c r="E7660"/>
  <c r="E7661"/>
  <c r="E7662"/>
  <c r="E7663"/>
  <c r="E7664"/>
  <c r="E7665"/>
  <c r="E7666"/>
  <c r="E7667"/>
  <c r="E7668"/>
  <c r="E7669"/>
  <c r="E7670"/>
  <c r="E7671"/>
  <c r="E7672"/>
  <c r="E7673"/>
  <c r="E7674"/>
  <c r="E7675"/>
  <c r="E7676"/>
  <c r="E7677"/>
  <c r="E7678"/>
  <c r="E7679"/>
  <c r="E7680"/>
  <c r="E7681"/>
  <c r="E7682"/>
  <c r="E7683"/>
  <c r="E7684"/>
  <c r="E7685"/>
  <c r="E7686"/>
  <c r="E7687"/>
  <c r="E7688"/>
  <c r="E7689"/>
  <c r="E7690"/>
  <c r="E7691"/>
  <c r="E7692"/>
  <c r="E7693"/>
  <c r="E7694"/>
  <c r="E7695"/>
  <c r="E7696"/>
  <c r="E7697"/>
  <c r="E7698"/>
  <c r="E7699"/>
  <c r="E7700"/>
  <c r="E7701"/>
  <c r="E7702"/>
  <c r="E7703"/>
  <c r="E7704"/>
  <c r="E7705"/>
  <c r="E7706"/>
  <c r="E7707"/>
  <c r="E7708"/>
  <c r="E7709"/>
  <c r="E7710"/>
  <c r="E7711"/>
  <c r="E7712"/>
  <c r="E7713"/>
  <c r="E7714"/>
  <c r="E7715"/>
  <c r="E7716"/>
  <c r="E7717"/>
  <c r="E7718"/>
  <c r="E7719"/>
  <c r="E7720"/>
  <c r="E7721"/>
  <c r="E7722"/>
  <c r="E7723"/>
  <c r="E7724"/>
  <c r="E7725"/>
  <c r="E7726"/>
  <c r="E7727"/>
  <c r="E7728"/>
  <c r="E7729"/>
  <c r="E7730"/>
  <c r="E7731"/>
  <c r="E7732"/>
  <c r="E7733"/>
  <c r="E7734"/>
  <c r="E7735"/>
  <c r="E7736"/>
  <c r="E7737"/>
  <c r="E7738"/>
  <c r="E7739"/>
  <c r="E7740"/>
  <c r="E7741"/>
  <c r="E7742"/>
  <c r="E7743"/>
  <c r="E7744"/>
  <c r="E7745"/>
  <c r="E7746"/>
  <c r="E7747"/>
  <c r="E7748"/>
  <c r="E7749"/>
  <c r="E7750"/>
  <c r="E7751"/>
  <c r="E7752"/>
  <c r="E7753"/>
  <c r="E7754"/>
  <c r="E7755"/>
  <c r="E7756"/>
  <c r="E7757"/>
  <c r="E7758"/>
  <c r="E7759"/>
  <c r="E7760"/>
  <c r="E7761"/>
  <c r="E7762"/>
  <c r="E7763"/>
  <c r="E7764"/>
  <c r="E7765"/>
  <c r="E7766"/>
  <c r="E7767"/>
  <c r="E7768"/>
  <c r="E7769"/>
  <c r="E7770"/>
  <c r="E7771"/>
  <c r="E7772"/>
  <c r="E7773"/>
  <c r="E7774"/>
  <c r="E7775"/>
  <c r="E7776"/>
  <c r="E7777"/>
  <c r="E7778"/>
  <c r="E7779"/>
  <c r="E7780"/>
  <c r="E7781"/>
  <c r="E7782"/>
  <c r="E7783"/>
  <c r="E7784"/>
  <c r="E7785"/>
  <c r="E7786"/>
  <c r="E7787"/>
  <c r="E7788"/>
  <c r="E7789"/>
  <c r="E7790"/>
  <c r="E7791"/>
  <c r="E7792"/>
  <c r="E7793"/>
  <c r="E7794"/>
  <c r="E7795"/>
  <c r="E7796"/>
  <c r="E7797"/>
  <c r="E7798"/>
  <c r="E7799"/>
  <c r="E7800"/>
  <c r="E7801"/>
  <c r="E7802"/>
  <c r="E7803"/>
  <c r="E7804"/>
  <c r="E7805"/>
  <c r="E7806"/>
  <c r="E7807"/>
  <c r="E7808"/>
  <c r="E7809"/>
  <c r="E7810"/>
  <c r="E7811"/>
  <c r="E7812"/>
  <c r="E7813"/>
  <c r="E7814"/>
  <c r="E7815"/>
  <c r="E7816"/>
  <c r="E7817"/>
  <c r="E7818"/>
  <c r="E7819"/>
  <c r="E7820"/>
  <c r="E7821"/>
  <c r="E7822"/>
  <c r="E7823"/>
  <c r="E7824"/>
  <c r="E7825"/>
  <c r="E7826"/>
  <c r="E7827"/>
  <c r="E7828"/>
  <c r="E7829"/>
  <c r="E7830"/>
  <c r="E7831"/>
  <c r="E7832"/>
  <c r="E7833"/>
  <c r="E7834"/>
  <c r="E7835"/>
  <c r="E7836"/>
  <c r="E7837"/>
  <c r="E7838"/>
  <c r="E7839"/>
  <c r="E7840"/>
  <c r="E7841"/>
  <c r="E7842"/>
  <c r="E7843"/>
  <c r="E7844"/>
  <c r="E7845"/>
  <c r="E7846"/>
  <c r="E7847"/>
  <c r="E7848"/>
  <c r="E7849"/>
  <c r="E7850"/>
  <c r="E7851"/>
  <c r="E7852"/>
  <c r="E7853"/>
  <c r="E7854"/>
  <c r="E7855"/>
  <c r="E7856"/>
  <c r="E7857"/>
  <c r="E7858"/>
  <c r="E7859"/>
  <c r="E7860"/>
  <c r="E7861"/>
  <c r="E7862"/>
  <c r="E7863"/>
  <c r="E7864"/>
  <c r="E7865"/>
  <c r="E7866"/>
  <c r="E7867"/>
  <c r="E7868"/>
  <c r="E7869"/>
  <c r="E7870"/>
  <c r="E7871"/>
  <c r="E7872"/>
  <c r="E7873"/>
  <c r="E7874"/>
  <c r="E7875"/>
  <c r="E7876"/>
  <c r="E7877"/>
  <c r="E7878"/>
  <c r="E7879"/>
  <c r="E7880"/>
  <c r="E7881"/>
  <c r="E7882"/>
  <c r="E7883"/>
  <c r="E7884"/>
  <c r="E7885"/>
  <c r="E7886"/>
  <c r="E7887"/>
  <c r="E7888"/>
  <c r="E7889"/>
  <c r="E7890"/>
  <c r="E7891"/>
  <c r="E7892"/>
  <c r="E7893"/>
  <c r="E7894"/>
  <c r="E7895"/>
  <c r="E7896"/>
  <c r="E7897"/>
  <c r="E7898"/>
  <c r="E7899"/>
  <c r="E7900"/>
  <c r="E7901"/>
  <c r="E7902"/>
  <c r="E7903"/>
  <c r="E7904"/>
  <c r="E7905"/>
  <c r="E7906"/>
  <c r="E7907"/>
  <c r="E7908"/>
  <c r="E7909"/>
  <c r="E7910"/>
  <c r="E7911"/>
  <c r="E7912"/>
  <c r="E7913"/>
  <c r="E7914"/>
  <c r="E7915"/>
  <c r="E7916"/>
  <c r="E7917"/>
  <c r="E7918"/>
  <c r="E7919"/>
  <c r="E7920"/>
  <c r="E7921"/>
  <c r="E7922"/>
  <c r="E7923"/>
  <c r="E7924"/>
  <c r="E7925"/>
  <c r="E7926"/>
  <c r="E7927"/>
  <c r="E7928"/>
  <c r="E7929"/>
  <c r="E7930"/>
  <c r="E7931"/>
  <c r="E7932"/>
  <c r="E7933"/>
  <c r="E7934"/>
  <c r="E7935"/>
  <c r="E7936"/>
  <c r="E7937"/>
  <c r="E7938"/>
  <c r="E7939"/>
  <c r="E7940"/>
  <c r="E7941"/>
  <c r="E7942"/>
  <c r="E7943"/>
  <c r="E7944"/>
  <c r="E7945"/>
  <c r="E7946"/>
  <c r="E7947"/>
  <c r="E7948"/>
  <c r="E7949"/>
  <c r="E7950"/>
  <c r="E7951"/>
  <c r="E7952"/>
  <c r="E7953"/>
  <c r="E7954"/>
  <c r="E7955"/>
  <c r="E7956"/>
  <c r="E7957"/>
  <c r="E7958"/>
  <c r="E7959"/>
  <c r="E7960"/>
  <c r="E7961"/>
  <c r="E7962"/>
  <c r="E7963"/>
  <c r="E7964"/>
  <c r="E7965"/>
  <c r="E7966"/>
  <c r="E7967"/>
  <c r="E7968"/>
  <c r="E7969"/>
  <c r="E7970"/>
  <c r="E7971"/>
  <c r="E7972"/>
  <c r="E7973"/>
  <c r="E7974"/>
  <c r="E7975"/>
  <c r="E7976"/>
  <c r="E7977"/>
  <c r="E7978"/>
  <c r="E7979"/>
  <c r="E7980"/>
  <c r="E7981"/>
  <c r="E7982"/>
  <c r="E7983"/>
  <c r="E7984"/>
  <c r="E7985"/>
  <c r="E7986"/>
  <c r="E7987"/>
  <c r="E7988"/>
  <c r="E7989"/>
  <c r="E7990"/>
  <c r="E7991"/>
  <c r="E7992"/>
  <c r="E7993"/>
  <c r="E7994"/>
  <c r="E7995"/>
  <c r="E7996"/>
  <c r="E7997"/>
  <c r="E7998"/>
  <c r="E7999"/>
  <c r="E8000"/>
  <c r="E8001"/>
  <c r="E8002"/>
  <c r="E8003"/>
  <c r="E8004"/>
  <c r="E8005"/>
  <c r="E8006"/>
  <c r="E8007"/>
  <c r="E8008"/>
  <c r="E8009"/>
  <c r="E8010"/>
  <c r="E8011"/>
  <c r="E8012"/>
  <c r="E8013"/>
  <c r="E8014"/>
  <c r="E8015"/>
  <c r="E8016"/>
  <c r="E8017"/>
  <c r="E8018"/>
  <c r="E8019"/>
  <c r="E8020"/>
  <c r="E8021"/>
  <c r="E8022"/>
  <c r="E8023"/>
  <c r="E8024"/>
  <c r="E8025"/>
  <c r="E8026"/>
  <c r="E8027"/>
  <c r="E8028"/>
  <c r="E8029"/>
  <c r="E8030"/>
  <c r="E8031"/>
  <c r="E8032"/>
  <c r="E8033"/>
  <c r="E8034"/>
  <c r="E8035"/>
  <c r="E8036"/>
  <c r="E8037"/>
  <c r="E8038"/>
  <c r="E8039"/>
  <c r="E8040"/>
  <c r="E8041"/>
  <c r="E8042"/>
  <c r="E8043"/>
  <c r="E8044"/>
  <c r="E8045"/>
  <c r="E8046"/>
  <c r="E8047"/>
  <c r="E8048"/>
  <c r="E8049"/>
  <c r="E8050"/>
  <c r="E8051"/>
  <c r="E8052"/>
  <c r="E8053"/>
  <c r="E8054"/>
  <c r="E8055"/>
  <c r="E8056"/>
  <c r="E8057"/>
  <c r="E8058"/>
  <c r="E8059"/>
  <c r="E8060"/>
  <c r="E8061"/>
  <c r="E8062"/>
  <c r="E8063"/>
  <c r="E8064"/>
  <c r="E8065"/>
  <c r="E8066"/>
  <c r="E8067"/>
  <c r="E8068"/>
  <c r="E8069"/>
  <c r="E8070"/>
  <c r="E8071"/>
  <c r="E8072"/>
  <c r="E8073"/>
  <c r="E8074"/>
  <c r="E8075"/>
  <c r="E8076"/>
  <c r="E8077"/>
  <c r="E8078"/>
  <c r="E8079"/>
  <c r="E8080"/>
  <c r="E8081"/>
  <c r="E8082"/>
  <c r="E8083"/>
  <c r="E8084"/>
  <c r="E8085"/>
  <c r="E8086"/>
  <c r="E8087"/>
  <c r="E8088"/>
  <c r="E8089"/>
  <c r="E8090"/>
  <c r="E8091"/>
  <c r="E8092"/>
  <c r="E8093"/>
  <c r="E8094"/>
  <c r="E8095"/>
  <c r="E8096"/>
  <c r="E8097"/>
  <c r="E8098"/>
  <c r="E8099"/>
  <c r="E8100"/>
  <c r="E8101"/>
  <c r="E8102"/>
  <c r="E8103"/>
  <c r="E8104"/>
  <c r="E8105"/>
  <c r="E8106"/>
  <c r="E8107"/>
  <c r="E8108"/>
  <c r="E8109"/>
  <c r="E8110"/>
  <c r="E8111"/>
  <c r="E8112"/>
  <c r="E8113"/>
  <c r="E8114"/>
  <c r="E8115"/>
  <c r="E8116"/>
  <c r="E8117"/>
  <c r="E8118"/>
  <c r="E8119"/>
  <c r="E8120"/>
  <c r="E8121"/>
  <c r="E8122"/>
  <c r="E8123"/>
  <c r="E8124"/>
  <c r="E8125"/>
  <c r="E8126"/>
  <c r="E8127"/>
  <c r="E8128"/>
  <c r="E8129"/>
  <c r="E8130"/>
  <c r="E8131"/>
  <c r="E8132"/>
  <c r="E8133"/>
  <c r="E8134"/>
  <c r="E8135"/>
  <c r="E8136"/>
  <c r="E8137"/>
  <c r="E8138"/>
  <c r="E8139"/>
  <c r="E8140"/>
  <c r="E8141"/>
  <c r="E8142"/>
  <c r="E8143"/>
  <c r="E8144"/>
  <c r="E8145"/>
  <c r="E8146"/>
  <c r="E8147"/>
  <c r="E8148"/>
  <c r="E8149"/>
  <c r="E8150"/>
  <c r="E8151"/>
  <c r="E8152"/>
  <c r="E8153"/>
  <c r="E8154"/>
  <c r="E8155"/>
  <c r="E8156"/>
  <c r="E8157"/>
  <c r="E8158"/>
  <c r="E8159"/>
  <c r="E8160"/>
  <c r="E8161"/>
  <c r="E8162"/>
  <c r="E8163"/>
  <c r="E8164"/>
  <c r="E8165"/>
  <c r="E8166"/>
  <c r="E8167"/>
  <c r="E8168"/>
  <c r="E8169"/>
  <c r="E8170"/>
  <c r="E8171"/>
  <c r="E8172"/>
  <c r="E8173"/>
  <c r="E8174"/>
  <c r="E8175"/>
  <c r="E8176"/>
  <c r="E8177"/>
  <c r="E8178"/>
  <c r="E8179"/>
  <c r="E8180"/>
  <c r="E8181"/>
  <c r="E8182"/>
  <c r="E8183"/>
  <c r="E8184"/>
  <c r="E8185"/>
  <c r="E8186"/>
  <c r="E8187"/>
  <c r="E8188"/>
  <c r="E8189"/>
  <c r="E8190"/>
  <c r="E8191"/>
  <c r="E8192"/>
  <c r="E8193"/>
  <c r="E8194"/>
  <c r="E8195"/>
  <c r="E8196"/>
  <c r="E8197"/>
  <c r="E8198"/>
  <c r="E8199"/>
  <c r="E8200"/>
  <c r="E8201"/>
  <c r="E8202"/>
  <c r="E8203"/>
  <c r="E8204"/>
  <c r="E8205"/>
  <c r="E8206"/>
  <c r="E8207"/>
  <c r="E8208"/>
  <c r="E8209"/>
  <c r="E8210"/>
  <c r="E8211"/>
  <c r="E8212"/>
  <c r="E8213"/>
  <c r="E8214"/>
  <c r="E8215"/>
  <c r="E8216"/>
  <c r="E8217"/>
  <c r="E8218"/>
  <c r="E8219"/>
  <c r="E8220"/>
  <c r="E8221"/>
  <c r="E8222"/>
  <c r="E8223"/>
  <c r="E8224"/>
  <c r="E8225"/>
  <c r="E8226"/>
  <c r="E8227"/>
  <c r="E8228"/>
  <c r="E8229"/>
  <c r="E8230"/>
  <c r="E8231"/>
  <c r="E8232"/>
  <c r="E8233"/>
  <c r="E8234"/>
  <c r="E8235"/>
  <c r="E8236"/>
  <c r="E8237"/>
  <c r="E8238"/>
  <c r="E8239"/>
  <c r="E8240"/>
  <c r="E8241"/>
  <c r="E8242"/>
  <c r="E8243"/>
  <c r="E8244"/>
  <c r="E8245"/>
  <c r="E8246"/>
  <c r="E8247"/>
  <c r="E8248"/>
  <c r="E8249"/>
  <c r="E8250"/>
  <c r="E8251"/>
  <c r="E8252"/>
  <c r="E8253"/>
  <c r="E8254"/>
  <c r="E8255"/>
  <c r="E8256"/>
  <c r="E8257"/>
  <c r="E8258"/>
  <c r="E8259"/>
  <c r="E8260"/>
  <c r="E8261"/>
  <c r="E8262"/>
  <c r="E8263"/>
  <c r="E8264"/>
  <c r="E8265"/>
  <c r="E8266"/>
  <c r="E8267"/>
  <c r="E8268"/>
  <c r="E8269"/>
  <c r="E8270"/>
  <c r="E8271"/>
  <c r="E8272"/>
  <c r="E8273"/>
  <c r="E8274"/>
  <c r="E8275"/>
  <c r="E8276"/>
  <c r="E8277"/>
  <c r="E8278"/>
  <c r="E8279"/>
  <c r="E8280"/>
  <c r="E8281"/>
  <c r="E8282"/>
  <c r="E8283"/>
  <c r="E8284"/>
  <c r="E8285"/>
  <c r="E8286"/>
  <c r="E8287"/>
  <c r="E8288"/>
  <c r="E8289"/>
  <c r="E8290"/>
  <c r="E8291"/>
  <c r="E8292"/>
  <c r="E8293"/>
  <c r="E8294"/>
  <c r="E8295"/>
  <c r="E8296"/>
  <c r="E8297"/>
  <c r="E8298"/>
  <c r="E8299"/>
  <c r="E8300"/>
  <c r="E8301"/>
  <c r="E8302"/>
  <c r="E8303"/>
  <c r="E8304"/>
  <c r="E8305"/>
  <c r="E8306"/>
  <c r="E8307"/>
  <c r="E8308"/>
  <c r="E8309"/>
  <c r="E8310"/>
  <c r="E8311"/>
  <c r="E8312"/>
  <c r="E8313"/>
  <c r="E8314"/>
  <c r="E8315"/>
  <c r="E8316"/>
  <c r="E8317"/>
  <c r="E8318"/>
  <c r="E8319"/>
  <c r="E8320"/>
  <c r="E8321"/>
  <c r="E8322"/>
  <c r="E8323"/>
  <c r="E8324"/>
  <c r="E8325"/>
  <c r="E8326"/>
  <c r="E8327"/>
  <c r="E8328"/>
  <c r="E8329"/>
  <c r="E8330"/>
  <c r="E8331"/>
  <c r="E8332"/>
  <c r="E8333"/>
  <c r="E8334"/>
  <c r="E8335"/>
  <c r="E8336"/>
  <c r="E8337"/>
  <c r="E8338"/>
  <c r="E8339"/>
  <c r="E8340"/>
  <c r="E8341"/>
  <c r="E8342"/>
  <c r="E8343"/>
  <c r="E8344"/>
  <c r="E8345"/>
  <c r="E8346"/>
  <c r="E8347"/>
  <c r="E8348"/>
  <c r="E8349"/>
  <c r="E8350"/>
  <c r="E8351"/>
  <c r="E8352"/>
  <c r="E8353"/>
  <c r="E8354"/>
  <c r="E8355"/>
  <c r="E8356"/>
  <c r="E8357"/>
  <c r="E8358"/>
  <c r="E8359"/>
  <c r="E8360"/>
  <c r="E8361"/>
  <c r="E8362"/>
  <c r="E8363"/>
  <c r="E8364"/>
  <c r="E8365"/>
  <c r="E8366"/>
  <c r="E8367"/>
  <c r="E8368"/>
  <c r="E8369"/>
  <c r="E8370"/>
  <c r="E8371"/>
  <c r="E8372"/>
  <c r="E8373"/>
  <c r="E8374"/>
  <c r="E8375"/>
  <c r="E8376"/>
  <c r="E8377"/>
  <c r="E8378"/>
  <c r="E8379"/>
  <c r="E8380"/>
  <c r="E8381"/>
  <c r="E8382"/>
  <c r="E8383"/>
  <c r="E8384"/>
  <c r="E8385"/>
  <c r="E8386"/>
  <c r="E8387"/>
  <c r="E8388"/>
  <c r="E8389"/>
  <c r="E8390"/>
  <c r="E8391"/>
  <c r="E8392"/>
  <c r="E8393"/>
  <c r="E8394"/>
  <c r="E8395"/>
  <c r="E8396"/>
  <c r="E8397"/>
  <c r="E8398"/>
  <c r="E8399"/>
  <c r="E8400"/>
  <c r="E8401"/>
  <c r="E8402"/>
  <c r="E8403"/>
  <c r="E8404"/>
  <c r="E8405"/>
  <c r="E8406"/>
  <c r="E8407"/>
  <c r="E8408"/>
  <c r="E8409"/>
  <c r="E8410"/>
  <c r="E8411"/>
  <c r="E8412"/>
  <c r="E8413"/>
  <c r="E8414"/>
  <c r="E8415"/>
  <c r="E8416"/>
  <c r="E8417"/>
  <c r="E8418"/>
  <c r="E8419"/>
  <c r="E8420"/>
  <c r="E8421"/>
  <c r="E8422"/>
  <c r="E8423"/>
  <c r="E8424"/>
  <c r="E8425"/>
  <c r="E8426"/>
  <c r="E8427"/>
  <c r="E8428"/>
  <c r="E8429"/>
  <c r="E8430"/>
  <c r="E8431"/>
  <c r="E8432"/>
  <c r="E8433"/>
  <c r="E8434"/>
  <c r="E8435"/>
  <c r="E8436"/>
  <c r="E8437"/>
  <c r="E8438"/>
  <c r="E8439"/>
  <c r="E8440"/>
  <c r="E8441"/>
  <c r="E8442"/>
  <c r="E8443"/>
  <c r="E8444"/>
  <c r="E8445"/>
  <c r="E8446"/>
  <c r="E8447"/>
  <c r="E8448"/>
  <c r="E8449"/>
  <c r="E8450"/>
  <c r="E8451"/>
  <c r="E8452"/>
  <c r="E8453"/>
  <c r="E8454"/>
  <c r="E8455"/>
  <c r="E8456"/>
  <c r="E8457"/>
  <c r="E8458"/>
  <c r="E8459"/>
  <c r="E8460"/>
  <c r="E8461"/>
  <c r="E8462"/>
  <c r="E8463"/>
  <c r="E8464"/>
  <c r="E8465"/>
  <c r="E8466"/>
  <c r="E8467"/>
  <c r="E8468"/>
  <c r="E8469"/>
  <c r="E8470"/>
  <c r="E8471"/>
  <c r="E8472"/>
  <c r="E8473"/>
  <c r="E8474"/>
  <c r="E8475"/>
  <c r="E8476"/>
  <c r="E8477"/>
  <c r="E8478"/>
  <c r="E8479"/>
  <c r="E8480"/>
  <c r="E8481"/>
  <c r="E8482"/>
  <c r="E8483"/>
  <c r="E8484"/>
  <c r="E8485"/>
  <c r="E8486"/>
  <c r="E8487"/>
  <c r="E8488"/>
  <c r="E8489"/>
  <c r="E8490"/>
  <c r="E8491"/>
  <c r="E8492"/>
  <c r="E8493"/>
  <c r="E8494"/>
  <c r="E8495"/>
  <c r="E8496"/>
  <c r="E8497"/>
  <c r="E8498"/>
  <c r="E8499"/>
  <c r="E8500"/>
  <c r="E8501"/>
  <c r="E8502"/>
  <c r="E8503"/>
  <c r="E8504"/>
  <c r="E8505"/>
  <c r="E8506"/>
  <c r="E8507"/>
  <c r="E8508"/>
  <c r="E8509"/>
  <c r="E8510"/>
  <c r="E8511"/>
  <c r="E8512"/>
  <c r="E8513"/>
  <c r="E8514"/>
  <c r="E8515"/>
  <c r="E8516"/>
  <c r="E8517"/>
  <c r="E8518"/>
  <c r="E8519"/>
  <c r="E8520"/>
  <c r="E8521"/>
  <c r="E8522"/>
  <c r="E8523"/>
  <c r="E8524"/>
  <c r="E8525"/>
  <c r="E8526"/>
  <c r="E8527"/>
  <c r="E8528"/>
  <c r="E8529"/>
  <c r="E8530"/>
  <c r="E8531"/>
  <c r="E8532"/>
  <c r="E8533"/>
  <c r="E8534"/>
  <c r="E8535"/>
  <c r="E8536"/>
  <c r="E8537"/>
  <c r="E8538"/>
  <c r="E8539"/>
  <c r="E8540"/>
  <c r="E8541"/>
  <c r="E8542"/>
  <c r="E8543"/>
  <c r="E8544"/>
  <c r="E8545"/>
  <c r="E8546"/>
  <c r="E8547"/>
  <c r="E8548"/>
  <c r="E8549"/>
  <c r="E8550"/>
  <c r="E8551"/>
  <c r="E8552"/>
  <c r="E8553"/>
  <c r="E8554"/>
  <c r="E8555"/>
  <c r="E8556"/>
  <c r="E8557"/>
  <c r="E8558"/>
  <c r="E8559"/>
  <c r="E8560"/>
  <c r="E8561"/>
  <c r="E8562"/>
  <c r="E8563"/>
  <c r="E8564"/>
  <c r="E8565"/>
  <c r="E8566"/>
  <c r="E8567"/>
  <c r="E8568"/>
  <c r="E8569"/>
  <c r="E8570"/>
  <c r="E8571"/>
  <c r="E8572"/>
  <c r="E8573"/>
  <c r="E8574"/>
  <c r="E8575"/>
  <c r="E8576"/>
  <c r="E8577"/>
  <c r="E8578"/>
  <c r="E8579"/>
  <c r="E8580"/>
  <c r="E8581"/>
  <c r="E8582"/>
  <c r="E8583"/>
  <c r="E8584"/>
  <c r="E8585"/>
  <c r="E8586"/>
  <c r="E8587"/>
  <c r="E8588"/>
  <c r="E8589"/>
  <c r="E8590"/>
  <c r="E8591"/>
  <c r="E8592"/>
  <c r="E8593"/>
  <c r="E8594"/>
  <c r="E8595"/>
  <c r="E8596"/>
  <c r="E8597"/>
  <c r="E8598"/>
  <c r="E8599"/>
  <c r="E8600"/>
  <c r="E8601"/>
  <c r="E8602"/>
  <c r="E8603"/>
  <c r="E8604"/>
  <c r="E8605"/>
  <c r="E8606"/>
  <c r="E8607"/>
  <c r="E8608"/>
  <c r="E8609"/>
  <c r="E8610"/>
  <c r="E8611"/>
  <c r="E8612"/>
  <c r="E8613"/>
  <c r="E8614"/>
  <c r="E8615"/>
  <c r="E8616"/>
  <c r="E8617"/>
  <c r="E8618"/>
  <c r="E8619"/>
  <c r="E8620"/>
  <c r="E8621"/>
  <c r="E8622"/>
  <c r="E8623"/>
  <c r="E8624"/>
  <c r="E8625"/>
  <c r="E8626"/>
  <c r="E8627"/>
  <c r="E8628"/>
  <c r="E8629"/>
  <c r="E8630"/>
  <c r="E8631"/>
  <c r="E8632"/>
  <c r="E8633"/>
  <c r="E8634"/>
  <c r="E8635"/>
  <c r="E8636"/>
  <c r="E8637"/>
  <c r="E8638"/>
  <c r="E8639"/>
  <c r="E8640"/>
  <c r="E8641"/>
  <c r="E8642"/>
  <c r="E8643"/>
  <c r="E8644"/>
  <c r="E8645"/>
  <c r="E8646"/>
  <c r="E8647"/>
  <c r="E8648"/>
  <c r="E8649"/>
  <c r="E8650"/>
  <c r="E8651"/>
  <c r="E8652"/>
  <c r="E8653"/>
  <c r="E8654"/>
  <c r="E8655"/>
  <c r="E8656"/>
  <c r="E8657"/>
  <c r="E8658"/>
  <c r="E8659"/>
  <c r="E8660"/>
  <c r="E8661"/>
  <c r="E8662"/>
  <c r="E8663"/>
  <c r="E8664"/>
  <c r="E8665"/>
  <c r="E8666"/>
  <c r="E8667"/>
  <c r="E8668"/>
  <c r="E8669"/>
  <c r="E8670"/>
  <c r="E8671"/>
  <c r="E8672"/>
  <c r="E8673"/>
  <c r="E8674"/>
  <c r="E8675"/>
  <c r="E8676"/>
  <c r="E8677"/>
  <c r="E8678"/>
  <c r="E8679"/>
  <c r="E8680"/>
  <c r="E8681"/>
  <c r="E8682"/>
  <c r="E8683"/>
  <c r="E8684"/>
  <c r="E8685"/>
  <c r="E8686"/>
  <c r="E8687"/>
  <c r="E8688"/>
  <c r="E8689"/>
  <c r="E8690"/>
  <c r="E8691"/>
  <c r="E8692"/>
  <c r="E8693"/>
  <c r="E8694"/>
  <c r="E8695"/>
  <c r="E8696"/>
  <c r="E8697"/>
  <c r="E8698"/>
  <c r="E8699"/>
  <c r="E8700"/>
  <c r="E8701"/>
  <c r="E8702"/>
  <c r="E8703"/>
  <c r="E8704"/>
  <c r="E8705"/>
  <c r="E8706"/>
  <c r="E8707"/>
  <c r="E8708"/>
  <c r="E8709"/>
  <c r="E8710"/>
  <c r="E8711"/>
  <c r="E8712"/>
  <c r="E8713"/>
  <c r="E8714"/>
  <c r="E8715"/>
  <c r="E8716"/>
  <c r="E8717"/>
  <c r="E8718"/>
  <c r="E8719"/>
  <c r="E8720"/>
  <c r="E8721"/>
  <c r="E8722"/>
  <c r="E8723"/>
  <c r="E8724"/>
  <c r="E8725"/>
  <c r="E8726"/>
  <c r="E8727"/>
  <c r="E8728"/>
  <c r="E8729"/>
  <c r="E8730"/>
  <c r="E8731"/>
  <c r="E8732"/>
  <c r="E8733"/>
  <c r="E8734"/>
  <c r="E8735"/>
  <c r="E8736"/>
  <c r="E8737"/>
  <c r="E8738"/>
  <c r="E8739"/>
  <c r="E8740"/>
  <c r="E8741"/>
  <c r="E8742"/>
  <c r="E8743"/>
  <c r="E8744"/>
  <c r="E8745"/>
  <c r="E8746"/>
  <c r="E8747"/>
  <c r="E8748"/>
  <c r="E8749"/>
  <c r="E8750"/>
  <c r="E8751"/>
  <c r="E8752"/>
  <c r="E8753"/>
  <c r="E8754"/>
  <c r="E8755"/>
  <c r="E8756"/>
  <c r="E8757"/>
  <c r="E8758"/>
  <c r="E8759"/>
  <c r="E8760"/>
  <c r="E8761"/>
  <c r="E8762"/>
  <c r="E8763"/>
  <c r="E8764"/>
  <c r="E8765"/>
  <c r="E8766"/>
  <c r="E8767"/>
  <c r="E8768"/>
  <c r="E8769"/>
  <c r="E8770"/>
  <c r="E8771"/>
  <c r="E8772"/>
  <c r="E8773"/>
  <c r="E8774"/>
  <c r="E8775"/>
  <c r="E8776"/>
  <c r="E8777"/>
  <c r="E8778"/>
  <c r="E8779"/>
  <c r="E8780"/>
  <c r="E8781"/>
  <c r="E8782"/>
  <c r="E8783"/>
  <c r="E8784"/>
  <c r="E8785"/>
  <c r="E8786"/>
  <c r="E8787"/>
  <c r="E8788"/>
  <c r="E8789"/>
  <c r="E8790"/>
  <c r="E8791"/>
  <c r="E8792"/>
  <c r="E8793"/>
  <c r="E8794"/>
  <c r="E8795"/>
  <c r="E8796"/>
  <c r="E8797"/>
  <c r="E8798"/>
  <c r="E8799"/>
  <c r="E8800"/>
  <c r="E8801"/>
  <c r="E8802"/>
  <c r="E8803"/>
  <c r="E8804"/>
  <c r="E8805"/>
  <c r="E8806"/>
  <c r="E8807"/>
  <c r="E8808"/>
  <c r="E8809"/>
  <c r="E8810"/>
  <c r="E8811"/>
  <c r="E8812"/>
  <c r="E8813"/>
  <c r="E8814"/>
  <c r="E8815"/>
  <c r="E8816"/>
  <c r="E8817"/>
  <c r="E8818"/>
  <c r="E8819"/>
  <c r="E8820"/>
  <c r="E8821"/>
  <c r="E8822"/>
  <c r="E8823"/>
  <c r="E8824"/>
  <c r="E8825"/>
  <c r="E8826"/>
  <c r="E8827"/>
  <c r="E8828"/>
  <c r="E8829"/>
  <c r="E8830"/>
  <c r="E8831"/>
  <c r="E8832"/>
  <c r="E8833"/>
  <c r="E8834"/>
  <c r="E8835"/>
  <c r="E8836"/>
  <c r="E8837"/>
  <c r="E8838"/>
  <c r="E8839"/>
  <c r="E8840"/>
  <c r="E8841"/>
  <c r="E8842"/>
  <c r="E8843"/>
  <c r="E8844"/>
  <c r="E8845"/>
  <c r="E8846"/>
  <c r="E8847"/>
  <c r="E8848"/>
  <c r="E8849"/>
  <c r="E8850"/>
  <c r="E8851"/>
  <c r="E8852"/>
  <c r="E8853"/>
  <c r="E8854"/>
  <c r="E8855"/>
  <c r="E8856"/>
  <c r="E8857"/>
  <c r="E8858"/>
  <c r="E8859"/>
  <c r="E8860"/>
  <c r="E8861"/>
  <c r="E8862"/>
  <c r="E8863"/>
  <c r="E8864"/>
  <c r="E8865"/>
  <c r="E8866"/>
  <c r="E8867"/>
  <c r="E8868"/>
  <c r="E8869"/>
  <c r="E8870"/>
  <c r="E8871"/>
  <c r="E8872"/>
  <c r="E8873"/>
  <c r="E8874"/>
  <c r="E8875"/>
  <c r="E8876"/>
  <c r="E8877"/>
  <c r="E8878"/>
  <c r="E8879"/>
  <c r="E8880"/>
  <c r="E8881"/>
  <c r="E8882"/>
  <c r="E8883"/>
  <c r="E8884"/>
  <c r="E8885"/>
  <c r="E8886"/>
  <c r="E8887"/>
  <c r="E8888"/>
  <c r="E8889"/>
  <c r="E8890"/>
  <c r="E8891"/>
  <c r="E8892"/>
  <c r="E8893"/>
  <c r="E8894"/>
  <c r="E8895"/>
  <c r="E8896"/>
  <c r="E8897"/>
  <c r="E8898"/>
  <c r="E8899"/>
  <c r="E8900"/>
  <c r="E8901"/>
  <c r="E8902"/>
  <c r="E8903"/>
  <c r="E8904"/>
  <c r="E8905"/>
  <c r="E8906"/>
  <c r="E8907"/>
  <c r="E8908"/>
  <c r="E8909"/>
  <c r="E8910"/>
  <c r="E8911"/>
  <c r="E8912"/>
  <c r="E8913"/>
  <c r="E8914"/>
  <c r="E8915"/>
  <c r="E8916"/>
  <c r="E8917"/>
  <c r="E8918"/>
  <c r="E8919"/>
  <c r="E8920"/>
  <c r="E8921"/>
  <c r="E8922"/>
  <c r="E8923"/>
  <c r="E8924"/>
  <c r="E8925"/>
  <c r="E8926"/>
  <c r="E8927"/>
  <c r="E8928"/>
  <c r="E8929"/>
  <c r="E8930"/>
  <c r="E8931"/>
  <c r="E8932"/>
  <c r="E8933"/>
  <c r="E8934"/>
  <c r="E8935"/>
  <c r="E8936"/>
  <c r="E8937"/>
  <c r="E8938"/>
  <c r="E8939"/>
  <c r="E8940"/>
  <c r="E8941"/>
  <c r="E8942"/>
  <c r="E8943"/>
  <c r="E8944"/>
  <c r="E8945"/>
  <c r="E8946"/>
  <c r="E8947"/>
  <c r="E8948"/>
  <c r="E8949"/>
  <c r="E8950"/>
  <c r="E8951"/>
  <c r="E8952"/>
  <c r="E8953"/>
  <c r="E8954"/>
  <c r="E8955"/>
  <c r="E8956"/>
  <c r="E8957"/>
  <c r="E8958"/>
  <c r="E8959"/>
  <c r="E8960"/>
  <c r="E8961"/>
  <c r="E8962"/>
  <c r="E8963"/>
  <c r="E8964"/>
  <c r="E8965"/>
  <c r="E8966"/>
  <c r="E8967"/>
  <c r="E8968"/>
  <c r="E8969"/>
  <c r="E8970"/>
  <c r="E8971"/>
  <c r="E8972"/>
  <c r="E8973"/>
  <c r="E8974"/>
  <c r="E8975"/>
  <c r="E8976"/>
  <c r="E8977"/>
  <c r="E8978"/>
  <c r="E8979"/>
  <c r="E8980"/>
  <c r="E8981"/>
  <c r="E8982"/>
  <c r="E8983"/>
  <c r="E8984"/>
  <c r="E8985"/>
  <c r="E8986"/>
  <c r="E8987"/>
  <c r="E8988"/>
  <c r="E8989"/>
  <c r="E8990"/>
  <c r="E8991"/>
  <c r="E8992"/>
  <c r="E8993"/>
  <c r="E8994"/>
  <c r="E8995"/>
  <c r="E8996"/>
  <c r="E8997"/>
  <c r="E8998"/>
  <c r="E8999"/>
  <c r="E9000"/>
  <c r="E9001"/>
  <c r="E9002"/>
  <c r="E9003"/>
  <c r="E9004"/>
  <c r="E9005"/>
  <c r="E9006"/>
  <c r="E9007"/>
  <c r="E9008"/>
  <c r="E9009"/>
  <c r="E9010"/>
  <c r="E9011"/>
  <c r="E9012"/>
  <c r="E9013"/>
  <c r="E9014"/>
  <c r="E9015"/>
  <c r="E9016"/>
  <c r="E9017"/>
  <c r="E9018"/>
  <c r="E9019"/>
  <c r="E9020"/>
  <c r="E9021"/>
  <c r="E9022"/>
  <c r="E9023"/>
  <c r="E9024"/>
  <c r="E9025"/>
  <c r="E9026"/>
  <c r="E9027"/>
  <c r="E9028"/>
  <c r="E9029"/>
  <c r="E9030"/>
  <c r="E9031"/>
  <c r="E9032"/>
  <c r="E9033"/>
  <c r="E9034"/>
  <c r="E9035"/>
  <c r="E9036"/>
  <c r="E9037"/>
  <c r="E9038"/>
  <c r="E9039"/>
  <c r="E9040"/>
  <c r="E9041"/>
  <c r="E9042"/>
  <c r="E9043"/>
  <c r="E9044"/>
  <c r="E9045"/>
  <c r="E9046"/>
  <c r="E9047"/>
  <c r="E9048"/>
  <c r="E9049"/>
  <c r="E9050"/>
  <c r="E9051"/>
  <c r="E9052"/>
  <c r="E9053"/>
  <c r="E9054"/>
  <c r="E9055"/>
  <c r="E9056"/>
  <c r="E9057"/>
  <c r="E9058"/>
  <c r="E9059"/>
  <c r="E9060"/>
  <c r="E9061"/>
  <c r="E9062"/>
  <c r="E9063"/>
  <c r="E9064"/>
  <c r="E9065"/>
  <c r="E9066"/>
  <c r="E9067"/>
  <c r="E9068"/>
  <c r="E9069"/>
  <c r="E9070"/>
  <c r="E9071"/>
  <c r="E9072"/>
  <c r="E9073"/>
  <c r="E9074"/>
  <c r="E9075"/>
  <c r="E9076"/>
  <c r="E9077"/>
  <c r="E9078"/>
  <c r="E9079"/>
  <c r="E9080"/>
  <c r="E9081"/>
  <c r="E9082"/>
  <c r="E9083"/>
  <c r="E9084"/>
  <c r="E9085"/>
  <c r="E9086"/>
  <c r="E9087"/>
  <c r="E9088"/>
  <c r="E9089"/>
  <c r="E9090"/>
  <c r="E9091"/>
  <c r="E9092"/>
  <c r="E9093"/>
  <c r="E9094"/>
  <c r="E9095"/>
  <c r="E9096"/>
  <c r="E9097"/>
  <c r="E9098"/>
  <c r="E9099"/>
  <c r="E9100"/>
  <c r="E9101"/>
  <c r="E9102"/>
  <c r="E9103"/>
  <c r="E9104"/>
  <c r="E9105"/>
  <c r="E9106"/>
  <c r="E9107"/>
  <c r="E9108"/>
  <c r="E9109"/>
  <c r="E9110"/>
  <c r="E9111"/>
  <c r="E9112"/>
  <c r="E9113"/>
  <c r="E9114"/>
  <c r="E9115"/>
  <c r="E9116"/>
  <c r="E9117"/>
  <c r="E9118"/>
  <c r="E9119"/>
  <c r="E9120"/>
  <c r="E9121"/>
  <c r="E9122"/>
  <c r="E9123"/>
  <c r="E9124"/>
  <c r="E9125"/>
  <c r="E9126"/>
  <c r="E9127"/>
  <c r="E9128"/>
  <c r="E9129"/>
  <c r="E9130"/>
  <c r="E9131"/>
  <c r="E9132"/>
  <c r="E9133"/>
  <c r="E9134"/>
  <c r="E9135"/>
  <c r="E9136"/>
  <c r="E9137"/>
  <c r="E9138"/>
  <c r="E9139"/>
  <c r="E9140"/>
  <c r="E9141"/>
  <c r="E9142"/>
  <c r="E9143"/>
  <c r="E9144"/>
  <c r="E9145"/>
  <c r="E9146"/>
  <c r="E9147"/>
  <c r="E9148"/>
  <c r="E9149"/>
  <c r="E9150"/>
  <c r="E9151"/>
  <c r="E9152"/>
  <c r="E9153"/>
  <c r="E9154"/>
  <c r="E9155"/>
  <c r="E9156"/>
  <c r="E9157"/>
  <c r="E9158"/>
  <c r="E9159"/>
  <c r="E9160"/>
  <c r="E9161"/>
  <c r="E9162"/>
  <c r="E9163"/>
  <c r="E9164"/>
  <c r="E9165"/>
  <c r="E9166"/>
  <c r="E9167"/>
  <c r="E9168"/>
  <c r="E9169"/>
  <c r="E9170"/>
  <c r="E9171"/>
  <c r="E9172"/>
  <c r="E9173"/>
  <c r="E9174"/>
  <c r="E9175"/>
  <c r="E9176"/>
  <c r="E9177"/>
  <c r="E9178"/>
  <c r="E9179"/>
  <c r="E9180"/>
  <c r="E9181"/>
  <c r="E9182"/>
  <c r="E9183"/>
  <c r="E9184"/>
  <c r="E9185"/>
  <c r="E9186"/>
  <c r="E9187"/>
  <c r="E9188"/>
  <c r="E9189"/>
  <c r="E9190"/>
  <c r="E9191"/>
  <c r="E9192"/>
  <c r="E9193"/>
  <c r="E9194"/>
  <c r="E9195"/>
  <c r="E9196"/>
  <c r="E9197"/>
  <c r="E9198"/>
  <c r="E9199"/>
  <c r="E9200"/>
  <c r="E9201"/>
  <c r="E9202"/>
  <c r="E9203"/>
  <c r="E9204"/>
  <c r="E9205"/>
  <c r="E9206"/>
  <c r="E9207"/>
  <c r="E9208"/>
  <c r="E9209"/>
  <c r="E9210"/>
  <c r="E9211"/>
  <c r="E9212"/>
  <c r="E9213"/>
  <c r="E9214"/>
  <c r="E9215"/>
  <c r="E9216"/>
  <c r="E9217"/>
  <c r="E9218"/>
  <c r="E9219"/>
  <c r="E9220"/>
  <c r="E9221"/>
  <c r="E9222"/>
  <c r="E9223"/>
  <c r="E9224"/>
  <c r="E9225"/>
  <c r="E9226"/>
  <c r="E9227"/>
  <c r="E9228"/>
  <c r="E9229"/>
  <c r="E9230"/>
  <c r="E9231"/>
  <c r="E9232"/>
  <c r="E9233"/>
  <c r="E9234"/>
  <c r="E9235"/>
  <c r="E9236"/>
  <c r="E9237"/>
  <c r="E9238"/>
  <c r="E9239"/>
  <c r="E9240"/>
  <c r="E9241"/>
  <c r="E9242"/>
  <c r="E9243"/>
  <c r="E9244"/>
  <c r="E9245"/>
  <c r="E9246"/>
  <c r="E9247"/>
  <c r="E9248"/>
  <c r="E9249"/>
  <c r="E9250"/>
  <c r="E9251"/>
  <c r="E9252"/>
  <c r="E9253"/>
  <c r="E9254"/>
  <c r="E9255"/>
  <c r="E9256"/>
  <c r="E9257"/>
  <c r="E9258"/>
  <c r="E9259"/>
  <c r="E9260"/>
  <c r="E9261"/>
  <c r="E9262"/>
  <c r="E9263"/>
  <c r="E9264"/>
  <c r="E9265"/>
  <c r="E9266"/>
  <c r="E9267"/>
  <c r="E9268"/>
  <c r="E9269"/>
  <c r="E9270"/>
  <c r="E9271"/>
  <c r="E9272"/>
  <c r="E9273"/>
  <c r="E9274"/>
  <c r="E9275"/>
  <c r="E9276"/>
  <c r="E9277"/>
  <c r="E9278"/>
  <c r="E9279"/>
  <c r="E9280"/>
  <c r="E9281"/>
  <c r="E9282"/>
  <c r="E9283"/>
  <c r="E9284"/>
  <c r="E9285"/>
  <c r="E9286"/>
  <c r="E9287"/>
  <c r="E9288"/>
  <c r="E9289"/>
  <c r="E9290"/>
  <c r="E9291"/>
  <c r="E9292"/>
  <c r="E9293"/>
  <c r="E9294"/>
  <c r="E9295"/>
  <c r="E9296"/>
  <c r="E9297"/>
  <c r="E9298"/>
  <c r="E9299"/>
  <c r="E9300"/>
  <c r="E9301"/>
  <c r="E9302"/>
  <c r="E9303"/>
  <c r="E9304"/>
  <c r="E9305"/>
  <c r="E9306"/>
  <c r="E9307"/>
  <c r="E9308"/>
  <c r="E9309"/>
  <c r="E9310"/>
  <c r="E9311"/>
  <c r="E9312"/>
  <c r="E9313"/>
  <c r="E9314"/>
  <c r="E9315"/>
  <c r="E9316"/>
  <c r="E9317"/>
  <c r="E9318"/>
  <c r="E9319"/>
  <c r="E9320"/>
  <c r="E9321"/>
  <c r="E9322"/>
  <c r="E9323"/>
  <c r="E9324"/>
  <c r="E9325"/>
  <c r="E9326"/>
  <c r="E9327"/>
  <c r="E9328"/>
  <c r="E9329"/>
  <c r="E9330"/>
  <c r="E9331"/>
  <c r="E9332"/>
  <c r="E9333"/>
  <c r="E9334"/>
  <c r="E9335"/>
  <c r="E9336"/>
  <c r="E9337"/>
  <c r="E9338"/>
  <c r="E9339"/>
  <c r="E9340"/>
  <c r="E9341"/>
  <c r="E9342"/>
  <c r="E9343"/>
  <c r="E9344"/>
  <c r="E9345"/>
  <c r="E9346"/>
  <c r="E9347"/>
  <c r="E9348"/>
  <c r="E9349"/>
  <c r="E9350"/>
  <c r="E9351"/>
  <c r="E9352"/>
  <c r="E9353"/>
  <c r="E9354"/>
  <c r="E9355"/>
  <c r="E9356"/>
  <c r="E9357"/>
  <c r="E9358"/>
  <c r="E9359"/>
  <c r="E9360"/>
  <c r="E9361"/>
  <c r="E9362"/>
  <c r="E9363"/>
  <c r="E9364"/>
  <c r="E9365"/>
  <c r="E9366"/>
  <c r="E9367"/>
  <c r="E9368"/>
  <c r="E9369"/>
  <c r="E9370"/>
  <c r="E9371"/>
  <c r="E9372"/>
  <c r="E9373"/>
  <c r="E9374"/>
  <c r="E9375"/>
  <c r="E9376"/>
  <c r="E9377"/>
  <c r="E9378"/>
  <c r="E9379"/>
  <c r="E9380"/>
  <c r="E9381"/>
  <c r="E9382"/>
  <c r="E9383"/>
  <c r="E9384"/>
  <c r="E9385"/>
  <c r="E9386"/>
  <c r="E9387"/>
  <c r="E9388"/>
  <c r="E9389"/>
  <c r="E9390"/>
  <c r="E9391"/>
  <c r="E9392"/>
  <c r="E9393"/>
  <c r="E9394"/>
  <c r="E9395"/>
  <c r="E9396"/>
  <c r="E9397"/>
  <c r="E9398"/>
  <c r="E9399"/>
  <c r="E9400"/>
  <c r="E9401"/>
  <c r="E9402"/>
  <c r="E9403"/>
  <c r="E9404"/>
  <c r="E9405"/>
  <c r="E9406"/>
  <c r="E9407"/>
  <c r="E9408"/>
  <c r="E9409"/>
  <c r="E9410"/>
  <c r="E9411"/>
  <c r="E9412"/>
  <c r="E9413"/>
  <c r="E9414"/>
  <c r="E9415"/>
  <c r="E9416"/>
  <c r="E9417"/>
  <c r="E9418"/>
  <c r="E9419"/>
  <c r="E9420"/>
  <c r="E9421"/>
  <c r="E9422"/>
  <c r="E9423"/>
  <c r="E9424"/>
  <c r="E9425"/>
  <c r="E9426"/>
  <c r="E9427"/>
  <c r="E9428"/>
  <c r="E9429"/>
  <c r="E9430"/>
  <c r="E9431"/>
  <c r="E9432"/>
  <c r="E9433"/>
  <c r="E9434"/>
  <c r="E9435"/>
  <c r="E9436"/>
  <c r="E9437"/>
  <c r="E9438"/>
  <c r="E9439"/>
  <c r="E9440"/>
  <c r="E9441"/>
  <c r="E9442"/>
  <c r="E9443"/>
  <c r="E9444"/>
  <c r="E9445"/>
  <c r="E9446"/>
  <c r="E9447"/>
  <c r="E9448"/>
  <c r="E9449"/>
  <c r="E9450"/>
  <c r="E9451"/>
  <c r="E9452"/>
  <c r="E9453"/>
  <c r="E9454"/>
  <c r="E9455"/>
  <c r="E9456"/>
  <c r="E9457"/>
  <c r="E9458"/>
  <c r="E9459"/>
  <c r="E9460"/>
  <c r="E9461"/>
  <c r="E9462"/>
  <c r="E9463"/>
  <c r="E9464"/>
  <c r="E9465"/>
  <c r="E9466"/>
  <c r="E9467"/>
  <c r="E9468"/>
  <c r="E9469"/>
  <c r="E9470"/>
  <c r="E9471"/>
  <c r="E9472"/>
  <c r="E9473"/>
  <c r="E9474"/>
  <c r="E9475"/>
  <c r="E9476"/>
  <c r="E9477"/>
  <c r="E9478"/>
  <c r="E9479"/>
  <c r="E9480"/>
  <c r="E9481"/>
  <c r="E9482"/>
  <c r="E9483"/>
  <c r="E9484"/>
  <c r="E9485"/>
  <c r="E9486"/>
  <c r="E9487"/>
  <c r="E9488"/>
  <c r="E9489"/>
  <c r="E9490"/>
  <c r="E9491"/>
  <c r="E9492"/>
  <c r="E9493"/>
  <c r="E9494"/>
  <c r="E9495"/>
  <c r="E9496"/>
  <c r="E9497"/>
  <c r="E9498"/>
  <c r="E9499"/>
  <c r="E9500"/>
  <c r="E9501"/>
  <c r="E9502"/>
  <c r="E9503"/>
  <c r="E9504"/>
  <c r="E9505"/>
  <c r="E9506"/>
  <c r="E9507"/>
  <c r="E9508"/>
  <c r="E9509"/>
  <c r="E9510"/>
  <c r="E9511"/>
  <c r="E9512"/>
  <c r="E9513"/>
  <c r="E9514"/>
  <c r="E9515"/>
  <c r="E9516"/>
  <c r="E9517"/>
  <c r="E9518"/>
  <c r="E9519"/>
  <c r="E9520"/>
  <c r="E9521"/>
  <c r="E9522"/>
  <c r="E9523"/>
  <c r="E9524"/>
  <c r="E9525"/>
  <c r="E9526"/>
  <c r="E9527"/>
  <c r="E9528"/>
  <c r="E9529"/>
  <c r="E9530"/>
  <c r="E9531"/>
  <c r="E9532"/>
  <c r="E9533"/>
  <c r="E9534"/>
  <c r="E9535"/>
  <c r="E9536"/>
  <c r="E9537"/>
  <c r="E9538"/>
  <c r="E9539"/>
  <c r="E9540"/>
  <c r="E9541"/>
  <c r="E9542"/>
  <c r="E9543"/>
  <c r="E9544"/>
  <c r="E9545"/>
  <c r="E9546"/>
  <c r="E9547"/>
  <c r="E9548"/>
  <c r="E9549"/>
  <c r="E9550"/>
  <c r="E9551"/>
  <c r="E9552"/>
  <c r="E9553"/>
  <c r="E9554"/>
  <c r="E9555"/>
  <c r="E9556"/>
  <c r="E9557"/>
  <c r="E9558"/>
  <c r="E9559"/>
  <c r="E9560"/>
  <c r="E9561"/>
  <c r="E9562"/>
  <c r="E9563"/>
  <c r="E9564"/>
  <c r="E9565"/>
  <c r="E9566"/>
  <c r="E9567"/>
  <c r="E9568"/>
  <c r="E9569"/>
  <c r="E9570"/>
  <c r="E9571"/>
  <c r="E9572"/>
  <c r="E9573"/>
  <c r="E9574"/>
  <c r="E9575"/>
  <c r="E9576"/>
  <c r="E9577"/>
  <c r="E9578"/>
  <c r="E9579"/>
  <c r="E9580"/>
  <c r="E9581"/>
  <c r="E9582"/>
  <c r="E9583"/>
  <c r="E9584"/>
  <c r="E9585"/>
  <c r="E9586"/>
  <c r="E9587"/>
  <c r="E9588"/>
  <c r="E9589"/>
  <c r="E9590"/>
  <c r="E9591"/>
  <c r="E9592"/>
  <c r="E9593"/>
  <c r="E9594"/>
  <c r="E9595"/>
  <c r="E9596"/>
  <c r="E9597"/>
  <c r="E9598"/>
  <c r="E9599"/>
  <c r="E9600"/>
  <c r="E9601"/>
  <c r="E9602"/>
  <c r="E9603"/>
  <c r="E9604"/>
  <c r="E9605"/>
  <c r="E9606"/>
  <c r="E9607"/>
  <c r="E9608"/>
  <c r="E9609"/>
  <c r="E9610"/>
  <c r="E9611"/>
  <c r="E9612"/>
  <c r="E9613"/>
  <c r="E9614"/>
  <c r="E9615"/>
  <c r="E9616"/>
  <c r="E9617"/>
  <c r="E9618"/>
  <c r="E9619"/>
  <c r="E9620"/>
  <c r="E9621"/>
  <c r="E9622"/>
  <c r="E9623"/>
  <c r="E9624"/>
  <c r="E9625"/>
  <c r="E9626"/>
  <c r="E9627"/>
  <c r="E9628"/>
  <c r="E9629"/>
  <c r="E9630"/>
  <c r="E9631"/>
  <c r="E9632"/>
  <c r="E9633"/>
  <c r="E9634"/>
  <c r="E9635"/>
  <c r="E9636"/>
  <c r="E9637"/>
  <c r="E9638"/>
  <c r="E9639"/>
  <c r="E9640"/>
  <c r="E9641"/>
  <c r="E9642"/>
  <c r="E9643"/>
  <c r="E9644"/>
  <c r="E9645"/>
  <c r="E9646"/>
  <c r="E9647"/>
  <c r="E9648"/>
  <c r="E9649"/>
  <c r="E9650"/>
  <c r="E9651"/>
  <c r="E9652"/>
  <c r="E9653"/>
  <c r="E9654"/>
  <c r="E9655"/>
  <c r="E9656"/>
  <c r="E9657"/>
  <c r="E9658"/>
  <c r="E9659"/>
  <c r="E9660"/>
  <c r="E9661"/>
  <c r="E9662"/>
  <c r="E9663"/>
  <c r="E9664"/>
  <c r="E9665"/>
  <c r="E9666"/>
  <c r="E9667"/>
  <c r="E9668"/>
  <c r="E9669"/>
  <c r="E9670"/>
  <c r="E9671"/>
  <c r="E9672"/>
  <c r="E9673"/>
  <c r="E9674"/>
  <c r="E9675"/>
  <c r="E9676"/>
  <c r="E9677"/>
  <c r="E9678"/>
  <c r="E9679"/>
  <c r="E9680"/>
  <c r="E9681"/>
  <c r="E9682"/>
  <c r="E9683"/>
  <c r="E9684"/>
  <c r="E9685"/>
  <c r="E9686"/>
  <c r="E9687"/>
  <c r="E9688"/>
  <c r="E9689"/>
  <c r="E9690"/>
  <c r="E9691"/>
  <c r="E9692"/>
  <c r="E9693"/>
  <c r="E9694"/>
  <c r="E9695"/>
  <c r="E9696"/>
  <c r="E9697"/>
  <c r="E9698"/>
  <c r="E9699"/>
  <c r="E9700"/>
  <c r="E9701"/>
  <c r="E9702"/>
  <c r="E9703"/>
  <c r="E9704"/>
  <c r="E9705"/>
  <c r="E9706"/>
  <c r="E9707"/>
  <c r="E9708"/>
  <c r="E9709"/>
  <c r="E9710"/>
  <c r="E9711"/>
  <c r="E9712"/>
  <c r="E9713"/>
  <c r="E9714"/>
  <c r="E9715"/>
  <c r="E9716"/>
  <c r="E9717"/>
  <c r="E9718"/>
  <c r="E9719"/>
  <c r="E9720"/>
  <c r="E9721"/>
  <c r="E9722"/>
  <c r="E9723"/>
  <c r="E9724"/>
  <c r="E9725"/>
  <c r="E9726"/>
  <c r="E9727"/>
  <c r="E9728"/>
  <c r="E9729"/>
  <c r="E9730"/>
  <c r="E9731"/>
  <c r="E9732"/>
  <c r="E9733"/>
  <c r="E9734"/>
  <c r="E9735"/>
  <c r="E9736"/>
  <c r="E9737"/>
  <c r="E9738"/>
  <c r="E9739"/>
  <c r="E9740"/>
  <c r="E9741"/>
  <c r="E9742"/>
  <c r="E9743"/>
  <c r="E9744"/>
  <c r="E9745"/>
  <c r="E9746"/>
  <c r="E9747"/>
  <c r="E9748"/>
  <c r="E9749"/>
  <c r="E9750"/>
  <c r="E9751"/>
  <c r="E9752"/>
  <c r="E9753"/>
  <c r="E9754"/>
  <c r="E9755"/>
  <c r="E9756"/>
  <c r="E9757"/>
  <c r="E9758"/>
  <c r="E9759"/>
  <c r="E9760"/>
  <c r="E9761"/>
  <c r="E9762"/>
  <c r="E9763"/>
  <c r="E9764"/>
  <c r="E9765"/>
  <c r="E9766"/>
  <c r="E9767"/>
  <c r="E9768"/>
  <c r="E9769"/>
  <c r="E9770"/>
  <c r="E9771"/>
  <c r="E9772"/>
  <c r="E9773"/>
  <c r="E9774"/>
  <c r="E9775"/>
  <c r="E9776"/>
  <c r="E9777"/>
  <c r="E9778"/>
  <c r="E9779"/>
  <c r="E9780"/>
  <c r="E9781"/>
  <c r="E9782"/>
  <c r="E9783"/>
  <c r="E9784"/>
  <c r="E9785"/>
  <c r="E9786"/>
  <c r="E9787"/>
  <c r="E9788"/>
  <c r="E9789"/>
  <c r="E9790"/>
  <c r="E9791"/>
  <c r="E9792"/>
  <c r="E9793"/>
  <c r="E9794"/>
  <c r="E9795"/>
  <c r="E9796"/>
  <c r="E9797"/>
  <c r="E9798"/>
  <c r="E9799"/>
  <c r="E9800"/>
  <c r="E9801"/>
  <c r="E9802"/>
  <c r="E9803"/>
  <c r="E9804"/>
  <c r="E9805"/>
  <c r="E9806"/>
  <c r="E9807"/>
  <c r="E9808"/>
  <c r="E9809"/>
  <c r="E9810"/>
  <c r="E9811"/>
  <c r="E9812"/>
  <c r="E9813"/>
  <c r="E9814"/>
  <c r="E9815"/>
  <c r="E9816"/>
  <c r="E9817"/>
  <c r="E9818"/>
  <c r="E9819"/>
  <c r="E9820"/>
  <c r="E9821"/>
  <c r="E9822"/>
  <c r="E9823"/>
  <c r="E9824"/>
  <c r="E9825"/>
  <c r="E9826"/>
  <c r="E9827"/>
  <c r="E9828"/>
  <c r="E9829"/>
  <c r="E9830"/>
  <c r="E9831"/>
  <c r="E9832"/>
  <c r="E9833"/>
  <c r="E9834"/>
  <c r="E9835"/>
  <c r="E9836"/>
  <c r="E9837"/>
  <c r="E9838"/>
  <c r="E9839"/>
  <c r="E9840"/>
  <c r="E9841"/>
  <c r="E9842"/>
  <c r="E9843"/>
  <c r="E9844"/>
  <c r="E9845"/>
  <c r="E9846"/>
  <c r="E9847"/>
  <c r="E9848"/>
  <c r="E9849"/>
  <c r="E9850"/>
  <c r="E9851"/>
  <c r="E9852"/>
  <c r="E9853"/>
  <c r="E9854"/>
  <c r="E9855"/>
  <c r="E9856"/>
  <c r="E9857"/>
  <c r="E9858"/>
  <c r="E9859"/>
  <c r="E9860"/>
  <c r="E9861"/>
  <c r="E9862"/>
  <c r="E9863"/>
  <c r="E9864"/>
  <c r="E9865"/>
  <c r="E9866"/>
  <c r="E9867"/>
  <c r="E9868"/>
  <c r="E9869"/>
  <c r="E9870"/>
  <c r="E9871"/>
  <c r="E9872"/>
  <c r="E9873"/>
  <c r="E9874"/>
  <c r="E9875"/>
  <c r="E9876"/>
  <c r="E9877"/>
  <c r="E9878"/>
  <c r="E9879"/>
  <c r="E9880"/>
  <c r="E9881"/>
  <c r="E9882"/>
  <c r="E9883"/>
  <c r="E9884"/>
  <c r="E9885"/>
  <c r="E9886"/>
  <c r="E9887"/>
  <c r="E9888"/>
  <c r="E9889"/>
  <c r="E9890"/>
  <c r="E9891"/>
  <c r="E9892"/>
  <c r="E9893"/>
  <c r="E9894"/>
  <c r="E9895"/>
  <c r="E9896"/>
  <c r="E9897"/>
  <c r="E9898"/>
  <c r="E9899"/>
  <c r="E9900"/>
  <c r="E9901"/>
  <c r="E9902"/>
  <c r="E9903"/>
  <c r="E9904"/>
  <c r="E9905"/>
  <c r="E9906"/>
  <c r="E9907"/>
  <c r="E9908"/>
  <c r="E9909"/>
  <c r="E9910"/>
  <c r="E9911"/>
  <c r="E9912"/>
  <c r="E9913"/>
  <c r="E9914"/>
  <c r="E9915"/>
  <c r="E9916"/>
  <c r="E9917"/>
  <c r="E9918"/>
  <c r="E9919"/>
  <c r="E9920"/>
  <c r="E9921"/>
  <c r="E9922"/>
  <c r="E9923"/>
  <c r="E9924"/>
  <c r="E9925"/>
  <c r="E9926"/>
  <c r="E9927"/>
  <c r="E9928"/>
  <c r="E9929"/>
  <c r="E9930"/>
  <c r="E9931"/>
  <c r="E9932"/>
  <c r="E9933"/>
  <c r="E9934"/>
  <c r="E9935"/>
  <c r="E9936"/>
  <c r="E9937"/>
  <c r="E9938"/>
  <c r="E9939"/>
  <c r="E9940"/>
  <c r="E9941"/>
  <c r="E9942"/>
  <c r="E9943"/>
  <c r="E9944"/>
  <c r="E9945"/>
  <c r="E9946"/>
  <c r="E9947"/>
  <c r="E9948"/>
  <c r="E9949"/>
  <c r="E9950"/>
  <c r="E9951"/>
  <c r="E9952"/>
  <c r="E9953"/>
  <c r="E9954"/>
  <c r="E9955"/>
  <c r="E9956"/>
  <c r="E9957"/>
  <c r="E9958"/>
  <c r="E9959"/>
  <c r="E9960"/>
  <c r="E9961"/>
  <c r="E9962"/>
  <c r="E9963"/>
  <c r="E9964"/>
  <c r="E9965"/>
  <c r="E9966"/>
  <c r="E9967"/>
  <c r="E9968"/>
  <c r="E9969"/>
  <c r="E9970"/>
  <c r="E9971"/>
  <c r="E9972"/>
  <c r="E9973"/>
  <c r="E9974"/>
  <c r="E9975"/>
  <c r="E9976"/>
  <c r="E9977"/>
  <c r="E9978"/>
  <c r="E9979"/>
  <c r="E9980"/>
  <c r="E9981"/>
  <c r="E9982"/>
  <c r="E9983"/>
  <c r="E9984"/>
  <c r="E9985"/>
  <c r="E9986"/>
  <c r="E9987"/>
  <c r="E9988"/>
  <c r="E9989"/>
  <c r="E9990"/>
  <c r="E9991"/>
  <c r="E9992"/>
  <c r="E9993"/>
  <c r="E9994"/>
  <c r="E9995"/>
  <c r="E9996"/>
  <c r="E9997"/>
  <c r="E9998"/>
  <c r="E9999"/>
  <c r="E10000"/>
  <c r="E10001"/>
  <c r="E10002"/>
  <c r="E10003"/>
  <c r="E10004"/>
  <c r="E10005"/>
  <c r="E10006"/>
  <c r="E10007"/>
  <c r="E10008"/>
  <c r="E10009"/>
  <c r="E10010"/>
  <c r="E10011"/>
  <c r="E10012"/>
  <c r="E10013"/>
  <c r="E10014"/>
  <c r="E10015"/>
  <c r="E10016"/>
  <c r="E10017"/>
  <c r="E10018"/>
  <c r="E10019"/>
  <c r="E10020"/>
  <c r="E10021"/>
  <c r="E10022"/>
  <c r="E10023"/>
  <c r="E10024"/>
  <c r="E10025"/>
  <c r="E10026"/>
  <c r="E10027"/>
  <c r="E10028"/>
  <c r="E10029"/>
  <c r="E10030"/>
  <c r="E10031"/>
  <c r="E10032"/>
  <c r="E10033"/>
  <c r="E10034"/>
  <c r="E10035"/>
  <c r="E10036"/>
  <c r="E10037"/>
  <c r="E10038"/>
  <c r="E10039"/>
  <c r="E10040"/>
  <c r="E10041"/>
  <c r="E10042"/>
  <c r="E10043"/>
  <c r="E10044"/>
  <c r="E10045"/>
  <c r="E10046"/>
  <c r="E10047"/>
  <c r="E10048"/>
  <c r="E10049"/>
  <c r="E10050"/>
  <c r="E10051"/>
  <c r="E10052"/>
  <c r="E10053"/>
  <c r="E10054"/>
  <c r="E10055"/>
  <c r="E10056"/>
  <c r="E10057"/>
  <c r="E10058"/>
  <c r="E10059"/>
  <c r="E10060"/>
  <c r="E10061"/>
  <c r="E10062"/>
  <c r="E10063"/>
  <c r="E10064"/>
  <c r="E10065"/>
  <c r="E10066"/>
  <c r="E10067"/>
  <c r="E10068"/>
  <c r="E10069"/>
  <c r="E10070"/>
  <c r="E10071"/>
  <c r="E10072"/>
  <c r="E10073"/>
  <c r="E10074"/>
  <c r="E10075"/>
  <c r="E10076"/>
  <c r="E10077"/>
  <c r="E10078"/>
  <c r="E10079"/>
  <c r="E10080"/>
  <c r="E10081"/>
  <c r="E10082"/>
  <c r="E10083"/>
  <c r="E10084"/>
  <c r="E10085"/>
  <c r="E10086"/>
  <c r="E10087"/>
  <c r="E10088"/>
  <c r="E10089"/>
  <c r="E10090"/>
  <c r="E10091"/>
  <c r="E10092"/>
  <c r="E10093"/>
  <c r="E10094"/>
  <c r="E10095"/>
  <c r="E10096"/>
  <c r="E10097"/>
  <c r="E10098"/>
  <c r="E10099"/>
  <c r="E10100"/>
  <c r="E10101"/>
  <c r="E10102"/>
  <c r="E10103"/>
  <c r="E10104"/>
  <c r="E10105"/>
  <c r="E10106"/>
  <c r="E10107"/>
  <c r="E10108"/>
  <c r="E10109"/>
  <c r="E10110"/>
  <c r="E10111"/>
  <c r="E10112"/>
  <c r="E10113"/>
  <c r="E10114"/>
  <c r="E10115"/>
  <c r="E10116"/>
  <c r="E10117"/>
  <c r="E10118"/>
  <c r="E10119"/>
  <c r="E10120"/>
  <c r="E10121"/>
  <c r="E10122"/>
  <c r="E10123"/>
  <c r="E10124"/>
  <c r="E10125"/>
  <c r="E10126"/>
  <c r="E10127"/>
  <c r="E10128"/>
  <c r="E10129"/>
  <c r="E10130"/>
  <c r="E10131"/>
  <c r="E10132"/>
  <c r="E10133"/>
  <c r="E10134"/>
  <c r="E10135"/>
  <c r="E10136"/>
  <c r="E10137"/>
  <c r="E10138"/>
  <c r="E10139"/>
  <c r="E10140"/>
  <c r="E10141"/>
  <c r="E10142"/>
  <c r="E10143"/>
  <c r="E10144"/>
  <c r="E10145"/>
  <c r="E10146"/>
  <c r="E10147"/>
  <c r="E10148"/>
  <c r="E10149"/>
  <c r="E10150"/>
  <c r="E10151"/>
  <c r="E10152"/>
  <c r="E10153"/>
  <c r="E10154"/>
  <c r="E10155"/>
  <c r="E10156"/>
  <c r="E10157"/>
  <c r="E10158"/>
  <c r="E10159"/>
  <c r="E10160"/>
  <c r="E10161"/>
  <c r="E10162"/>
  <c r="E10163"/>
  <c r="E10164"/>
  <c r="E10165"/>
  <c r="E10166"/>
  <c r="E10167"/>
  <c r="E10168"/>
  <c r="E10169"/>
  <c r="E10170"/>
  <c r="E10171"/>
  <c r="E10172"/>
  <c r="E10173"/>
  <c r="E10174"/>
  <c r="E10175"/>
  <c r="E10176"/>
  <c r="E10177"/>
  <c r="E10178"/>
  <c r="E10179"/>
  <c r="E10180"/>
  <c r="E10181"/>
  <c r="E10182"/>
  <c r="E10183"/>
  <c r="E10184"/>
  <c r="E10185"/>
  <c r="E10186"/>
  <c r="E10187"/>
  <c r="E10188"/>
  <c r="E10189"/>
  <c r="E10190"/>
  <c r="E10191"/>
  <c r="E10192"/>
  <c r="E10193"/>
  <c r="E10194"/>
  <c r="E10195"/>
  <c r="E10196"/>
  <c r="E10197"/>
  <c r="E10198"/>
  <c r="E10199"/>
  <c r="E10200"/>
  <c r="E10201"/>
  <c r="E10202"/>
  <c r="E10203"/>
  <c r="E10204"/>
  <c r="E10205"/>
  <c r="E10206"/>
  <c r="E10207"/>
  <c r="E10208"/>
  <c r="E10209"/>
  <c r="E10210"/>
  <c r="E10211"/>
  <c r="E10212"/>
  <c r="E10213"/>
  <c r="E10214"/>
  <c r="E10215"/>
  <c r="E10216"/>
  <c r="E10217"/>
  <c r="E10218"/>
  <c r="E10219"/>
  <c r="E10220"/>
  <c r="E10221"/>
  <c r="E10222"/>
  <c r="E10223"/>
  <c r="E10224"/>
  <c r="E10225"/>
  <c r="E10226"/>
  <c r="E10227"/>
  <c r="E10228"/>
  <c r="E10229"/>
  <c r="E10230"/>
  <c r="E10231"/>
  <c r="E10232"/>
  <c r="E10233"/>
  <c r="E10234"/>
  <c r="E10235"/>
  <c r="E10236"/>
  <c r="E10237"/>
  <c r="E10238"/>
  <c r="E10239"/>
  <c r="E10240"/>
  <c r="E10241"/>
  <c r="E10242"/>
  <c r="E10243"/>
  <c r="E10244"/>
  <c r="E10245"/>
  <c r="E10246"/>
  <c r="E10247"/>
  <c r="E10248"/>
  <c r="E10249"/>
  <c r="E10250"/>
  <c r="E10251"/>
  <c r="E10252"/>
  <c r="E10253"/>
  <c r="E10254"/>
  <c r="E10255"/>
  <c r="E10256"/>
  <c r="E10257"/>
  <c r="E10258"/>
  <c r="E10259"/>
  <c r="E10260"/>
  <c r="E10261"/>
  <c r="E10262"/>
  <c r="E10263"/>
  <c r="E10264"/>
  <c r="E10265"/>
  <c r="E10266"/>
  <c r="E10267"/>
  <c r="E10268"/>
  <c r="E10269"/>
  <c r="E10270"/>
  <c r="E10271"/>
  <c r="E10272"/>
  <c r="E10273"/>
  <c r="E10274"/>
  <c r="E10275"/>
  <c r="E10276"/>
  <c r="E10277"/>
  <c r="E10278"/>
  <c r="E10279"/>
  <c r="E10280"/>
  <c r="E10281"/>
  <c r="E10282"/>
  <c r="E10283"/>
  <c r="E10284"/>
  <c r="E10285"/>
  <c r="E10286"/>
  <c r="E10287"/>
  <c r="E10288"/>
  <c r="E10289"/>
  <c r="E10290"/>
  <c r="E10291"/>
  <c r="E10292"/>
  <c r="E10293"/>
  <c r="E10294"/>
  <c r="E10295"/>
  <c r="E10296"/>
  <c r="E10297"/>
  <c r="E10298"/>
  <c r="E10299"/>
  <c r="E10300"/>
  <c r="E10301"/>
  <c r="E10302"/>
  <c r="E10303"/>
  <c r="E10304"/>
  <c r="E10305"/>
  <c r="E10306"/>
  <c r="E10307"/>
  <c r="E10308"/>
  <c r="E10309"/>
  <c r="E10310"/>
  <c r="E10311"/>
  <c r="E10312"/>
  <c r="E10313"/>
  <c r="E10314"/>
  <c r="E10315"/>
  <c r="E10316"/>
  <c r="E10317"/>
  <c r="E10318"/>
  <c r="E10319"/>
  <c r="E10320"/>
  <c r="E10321"/>
  <c r="E10322"/>
  <c r="E10323"/>
  <c r="E10324"/>
  <c r="E10325"/>
  <c r="E10326"/>
  <c r="E10327"/>
  <c r="E10328"/>
  <c r="E10329"/>
  <c r="E10330"/>
  <c r="E10331"/>
  <c r="E10332"/>
  <c r="E10333"/>
  <c r="E10334"/>
  <c r="E10335"/>
  <c r="E10336"/>
  <c r="E10337"/>
  <c r="E10338"/>
  <c r="E10339"/>
  <c r="E10340"/>
  <c r="E10341"/>
  <c r="E10342"/>
  <c r="E10343"/>
  <c r="E10344"/>
  <c r="E10345"/>
  <c r="E10346"/>
  <c r="E10347"/>
  <c r="E10348"/>
  <c r="E10349"/>
  <c r="E10350"/>
  <c r="E10351"/>
  <c r="E10352"/>
  <c r="E10353"/>
  <c r="E10354"/>
  <c r="E10355"/>
  <c r="E10356"/>
  <c r="E10357"/>
  <c r="E10358"/>
  <c r="E10359"/>
  <c r="E10360"/>
  <c r="E10361"/>
  <c r="E10362"/>
  <c r="E10363"/>
  <c r="E10364"/>
  <c r="E10365"/>
  <c r="E10366"/>
  <c r="E10367"/>
  <c r="E10368"/>
  <c r="E10369"/>
  <c r="E10370"/>
  <c r="E10371"/>
  <c r="E10372"/>
  <c r="E10373"/>
  <c r="E10374"/>
  <c r="E10375"/>
  <c r="E10376"/>
  <c r="E10377"/>
  <c r="E10378"/>
  <c r="E10379"/>
  <c r="E10380"/>
  <c r="E10381"/>
  <c r="E10382"/>
  <c r="E10383"/>
  <c r="E10384"/>
  <c r="E10385"/>
  <c r="E10386"/>
  <c r="E10387"/>
  <c r="E10388"/>
  <c r="E10389"/>
  <c r="E10390"/>
  <c r="E10391"/>
  <c r="E10392"/>
  <c r="E10393"/>
  <c r="E10394"/>
  <c r="E10395"/>
  <c r="E10396"/>
  <c r="E10397"/>
  <c r="E10398"/>
  <c r="E10399"/>
  <c r="E10400"/>
  <c r="E10401"/>
  <c r="E10402"/>
  <c r="E10403"/>
  <c r="E10404"/>
  <c r="E10405"/>
  <c r="E10406"/>
  <c r="E10407"/>
  <c r="E10408"/>
  <c r="E10409"/>
  <c r="E10410"/>
  <c r="E10411"/>
  <c r="E10412"/>
  <c r="E10413"/>
  <c r="E10414"/>
  <c r="E10415"/>
  <c r="E10416"/>
  <c r="E10417"/>
  <c r="E10418"/>
  <c r="E10419"/>
  <c r="E10420"/>
  <c r="E10421"/>
  <c r="E10422"/>
  <c r="E10423"/>
  <c r="E10424"/>
  <c r="E10425"/>
  <c r="E10426"/>
  <c r="E10427"/>
  <c r="E10428"/>
  <c r="E10429"/>
  <c r="E10430"/>
  <c r="E10431"/>
  <c r="E10432"/>
  <c r="E10433"/>
  <c r="E10434"/>
  <c r="E10435"/>
  <c r="E10436"/>
  <c r="E10437"/>
  <c r="E10438"/>
  <c r="E10439"/>
  <c r="E10440"/>
  <c r="E10441"/>
  <c r="E10442"/>
  <c r="E10443"/>
  <c r="E10444"/>
  <c r="E10445"/>
  <c r="E10446"/>
  <c r="E10447"/>
  <c r="E10448"/>
  <c r="E10449"/>
  <c r="E10450"/>
  <c r="E10451"/>
  <c r="E10452"/>
  <c r="E10453"/>
  <c r="E10454"/>
  <c r="E10455"/>
  <c r="E10456"/>
  <c r="E10457"/>
  <c r="E10458"/>
  <c r="E10459"/>
  <c r="E10460"/>
  <c r="E10461"/>
  <c r="E10462"/>
  <c r="E10463"/>
  <c r="E10464"/>
  <c r="E10465"/>
  <c r="E10466"/>
  <c r="E10467"/>
  <c r="E10468"/>
  <c r="E10469"/>
  <c r="E10470"/>
  <c r="E10471"/>
  <c r="E10472"/>
  <c r="E10473"/>
  <c r="E10474"/>
  <c r="E10475"/>
  <c r="E10476"/>
  <c r="E10477"/>
  <c r="E10478"/>
  <c r="E10479"/>
  <c r="E10480"/>
  <c r="E10481"/>
  <c r="E10482"/>
  <c r="E10483"/>
  <c r="E10484"/>
  <c r="E10485"/>
  <c r="E10486"/>
  <c r="E10487"/>
  <c r="E10488"/>
  <c r="E10489"/>
  <c r="E10490"/>
  <c r="E10491"/>
  <c r="E10492"/>
  <c r="E10493"/>
  <c r="E10494"/>
  <c r="E10495"/>
  <c r="E10496"/>
  <c r="E10497"/>
  <c r="E10498"/>
  <c r="E10499"/>
  <c r="E10500"/>
  <c r="E10501"/>
  <c r="E10502"/>
  <c r="E10503"/>
  <c r="E10504"/>
  <c r="E10505"/>
  <c r="E10506"/>
  <c r="E10507"/>
  <c r="E10508"/>
  <c r="E10509"/>
  <c r="E10510"/>
  <c r="E10511"/>
  <c r="E10512"/>
  <c r="E10513"/>
  <c r="E10514"/>
  <c r="E10515"/>
  <c r="E10516"/>
  <c r="E10517"/>
  <c r="E10518"/>
  <c r="E10519"/>
  <c r="E10520"/>
  <c r="E10521"/>
  <c r="E10522"/>
  <c r="E10523"/>
  <c r="E10524"/>
  <c r="E10525"/>
  <c r="E10526"/>
  <c r="E10527"/>
  <c r="E10528"/>
  <c r="E10529"/>
  <c r="E10530"/>
  <c r="E10531"/>
  <c r="E10532"/>
  <c r="E10533"/>
  <c r="E10534"/>
  <c r="E10535"/>
  <c r="E10536"/>
  <c r="E10537"/>
  <c r="E10538"/>
  <c r="E10539"/>
  <c r="E10540"/>
  <c r="E10541"/>
  <c r="E10542"/>
  <c r="E10543"/>
  <c r="E10544"/>
  <c r="E10545"/>
  <c r="E10546"/>
  <c r="E10547"/>
  <c r="E10548"/>
  <c r="E10549"/>
  <c r="E10550"/>
  <c r="E10551"/>
  <c r="E10552"/>
  <c r="E10553"/>
  <c r="E10554"/>
  <c r="E10555"/>
  <c r="E10556"/>
  <c r="E10557"/>
  <c r="E10558"/>
  <c r="E10559"/>
  <c r="E10560"/>
  <c r="E10561"/>
  <c r="E10562"/>
  <c r="E10563"/>
  <c r="E10564"/>
  <c r="E10565"/>
  <c r="E10566"/>
  <c r="E10567"/>
  <c r="E10568"/>
  <c r="E10569"/>
  <c r="E10570"/>
  <c r="E10571"/>
  <c r="E10572"/>
  <c r="E10573"/>
  <c r="E10574"/>
  <c r="E10575"/>
  <c r="E10576"/>
  <c r="E10577"/>
  <c r="E10578"/>
  <c r="E10579"/>
  <c r="E10580"/>
  <c r="E10581"/>
  <c r="E10582"/>
  <c r="E10583"/>
  <c r="E10584"/>
  <c r="E10585"/>
  <c r="E10586"/>
  <c r="E10587"/>
  <c r="E10588"/>
  <c r="E10589"/>
  <c r="E10590"/>
  <c r="E10591"/>
  <c r="E10592"/>
  <c r="E10593"/>
  <c r="E10594"/>
  <c r="E10595"/>
  <c r="E10596"/>
  <c r="E10597"/>
  <c r="E10598"/>
  <c r="E10599"/>
  <c r="E10600"/>
  <c r="E10601"/>
  <c r="E10602"/>
  <c r="E10603"/>
  <c r="E10604"/>
  <c r="E10605"/>
  <c r="E10606"/>
  <c r="E10607"/>
  <c r="E10608"/>
  <c r="E10609"/>
  <c r="E10610"/>
  <c r="E10611"/>
  <c r="E10612"/>
  <c r="E10613"/>
  <c r="E10614"/>
  <c r="E10615"/>
  <c r="E10616"/>
  <c r="E10617"/>
  <c r="E10618"/>
  <c r="E10619"/>
  <c r="E10620"/>
  <c r="E10621"/>
  <c r="E10622"/>
  <c r="E10623"/>
  <c r="E10624"/>
  <c r="E10625"/>
  <c r="E10626"/>
  <c r="E10627"/>
  <c r="E10628"/>
  <c r="E10629"/>
  <c r="E10630"/>
  <c r="E10631"/>
  <c r="E10632"/>
  <c r="E10633"/>
  <c r="E10634"/>
  <c r="E10635"/>
  <c r="E10636"/>
  <c r="E10637"/>
  <c r="E10638"/>
  <c r="E10639"/>
  <c r="E10640"/>
  <c r="E10641"/>
  <c r="E10642"/>
  <c r="E10643"/>
  <c r="E10644"/>
  <c r="E10645"/>
  <c r="E10646"/>
  <c r="E10647"/>
  <c r="E10648"/>
  <c r="E10649"/>
  <c r="E10650"/>
  <c r="E10651"/>
  <c r="E10652"/>
  <c r="E10653"/>
  <c r="E10654"/>
  <c r="E10655"/>
  <c r="E10656"/>
  <c r="E10657"/>
  <c r="E10658"/>
  <c r="E10659"/>
  <c r="E10660"/>
  <c r="E10661"/>
  <c r="E10662"/>
  <c r="E10663"/>
  <c r="E10664"/>
  <c r="E10665"/>
  <c r="E10666"/>
  <c r="E10667"/>
  <c r="E10668"/>
  <c r="E10669"/>
  <c r="E10670"/>
  <c r="E10671"/>
  <c r="E10672"/>
  <c r="E10673"/>
  <c r="E10674"/>
  <c r="E10675"/>
  <c r="E10676"/>
  <c r="E10677"/>
  <c r="E10678"/>
  <c r="E10679"/>
  <c r="E10680"/>
  <c r="E10681"/>
  <c r="E10682"/>
  <c r="E10683"/>
  <c r="E10684"/>
  <c r="E10685"/>
  <c r="E10686"/>
  <c r="E10687"/>
  <c r="E10688"/>
  <c r="E10689"/>
  <c r="E10690"/>
  <c r="E10691"/>
  <c r="E10692"/>
  <c r="E10693"/>
  <c r="E10694"/>
  <c r="E10695"/>
  <c r="E10696"/>
  <c r="E10697"/>
  <c r="E10698"/>
  <c r="E10699"/>
  <c r="E10700"/>
  <c r="E10701"/>
  <c r="E10702"/>
  <c r="E10703"/>
  <c r="E10704"/>
  <c r="E10705"/>
  <c r="E10706"/>
  <c r="E10707"/>
  <c r="E10708"/>
  <c r="E10709"/>
  <c r="E10710"/>
  <c r="E10711"/>
  <c r="E10712"/>
  <c r="E10713"/>
  <c r="E10714"/>
  <c r="E10715"/>
  <c r="E10716"/>
  <c r="E10717"/>
  <c r="E10718"/>
  <c r="E10719"/>
  <c r="E10720"/>
  <c r="E10721"/>
  <c r="E10722"/>
  <c r="E10723"/>
  <c r="E10724"/>
  <c r="E10725"/>
  <c r="E10726"/>
  <c r="E10727"/>
  <c r="E10728"/>
  <c r="E10729"/>
  <c r="E10730"/>
  <c r="E10731"/>
  <c r="E10732"/>
  <c r="E10733"/>
  <c r="E10734"/>
  <c r="E10735"/>
  <c r="E10736"/>
  <c r="E10737"/>
  <c r="E10738"/>
  <c r="E10739"/>
  <c r="E10740"/>
  <c r="E10741"/>
  <c r="E10742"/>
  <c r="E10743"/>
  <c r="E10744"/>
  <c r="E10745"/>
  <c r="E10746"/>
  <c r="E10747"/>
  <c r="E10748"/>
  <c r="E10749"/>
  <c r="E10750"/>
  <c r="E10751"/>
  <c r="E10752"/>
  <c r="E10753"/>
  <c r="E10754"/>
  <c r="E10755"/>
  <c r="E10756"/>
  <c r="E10757"/>
  <c r="E10758"/>
  <c r="E10759"/>
  <c r="E10760"/>
  <c r="E10761"/>
  <c r="E10762"/>
  <c r="E10763"/>
  <c r="E10764"/>
  <c r="E10765"/>
  <c r="E10766"/>
  <c r="E10767"/>
  <c r="E10768"/>
  <c r="E10769"/>
  <c r="E10770"/>
  <c r="E10771"/>
  <c r="E10772"/>
  <c r="E10773"/>
  <c r="E10774"/>
  <c r="E10775"/>
  <c r="E10776"/>
  <c r="E10777"/>
  <c r="E10778"/>
  <c r="E10779"/>
  <c r="E10780"/>
  <c r="E10781"/>
  <c r="E10782"/>
  <c r="E10783"/>
  <c r="E10784"/>
  <c r="E10785"/>
  <c r="E10786"/>
  <c r="E10787"/>
  <c r="E10788"/>
  <c r="E10789"/>
  <c r="E10790"/>
  <c r="E10791"/>
  <c r="E10792"/>
  <c r="E10793"/>
  <c r="E10794"/>
  <c r="E10795"/>
  <c r="E10796"/>
  <c r="E10797"/>
  <c r="E10798"/>
  <c r="E10799"/>
  <c r="E10800"/>
  <c r="E10801"/>
  <c r="E10802"/>
  <c r="E10803"/>
  <c r="E10804"/>
  <c r="E10805"/>
  <c r="E10806"/>
  <c r="E10807"/>
  <c r="E10808"/>
  <c r="E10809"/>
  <c r="E10810"/>
  <c r="E10811"/>
  <c r="E10812"/>
  <c r="E10813"/>
  <c r="E10814"/>
  <c r="E10815"/>
  <c r="E10816"/>
  <c r="E10817"/>
  <c r="E10818"/>
  <c r="E10819"/>
  <c r="E10820"/>
  <c r="E10821"/>
  <c r="E10822"/>
  <c r="E10823"/>
  <c r="E10824"/>
  <c r="E10825"/>
  <c r="E10826"/>
  <c r="E10827"/>
  <c r="E10828"/>
  <c r="E10829"/>
  <c r="E10830"/>
  <c r="E10831"/>
  <c r="E10832"/>
  <c r="E10833"/>
  <c r="E10834"/>
  <c r="E10835"/>
  <c r="E10836"/>
  <c r="E10837"/>
  <c r="E10838"/>
  <c r="E10839"/>
  <c r="E10840"/>
  <c r="E10841"/>
  <c r="E10842"/>
  <c r="E10843"/>
  <c r="E10844"/>
  <c r="E10845"/>
  <c r="E10846"/>
  <c r="E10847"/>
  <c r="E10848"/>
  <c r="E10849"/>
  <c r="E10850"/>
  <c r="E10851"/>
  <c r="E10852"/>
  <c r="E10853"/>
  <c r="E10854"/>
  <c r="E10855"/>
  <c r="E10856"/>
  <c r="E10857"/>
  <c r="E10858"/>
  <c r="E10859"/>
  <c r="E10860"/>
  <c r="E10861"/>
  <c r="E10862"/>
  <c r="E10863"/>
  <c r="E10864"/>
  <c r="E10865"/>
  <c r="E10866"/>
  <c r="E10867"/>
  <c r="E10868"/>
  <c r="E10869"/>
  <c r="E10870"/>
  <c r="E10871"/>
  <c r="E10872"/>
  <c r="E10873"/>
  <c r="E10874"/>
  <c r="E10875"/>
  <c r="E10876"/>
  <c r="E10877"/>
  <c r="E10878"/>
  <c r="E10879"/>
  <c r="E10880"/>
  <c r="E10881"/>
  <c r="E10882"/>
  <c r="E10883"/>
  <c r="E10884"/>
  <c r="E10885"/>
  <c r="E10886"/>
  <c r="E10887"/>
  <c r="E10888"/>
  <c r="E10889"/>
  <c r="E10890"/>
  <c r="E10891"/>
  <c r="E10892"/>
  <c r="E10893"/>
  <c r="E10894"/>
  <c r="E10895"/>
  <c r="E10896"/>
  <c r="E10897"/>
  <c r="E10898"/>
  <c r="E10899"/>
  <c r="E10900"/>
  <c r="E10901"/>
  <c r="E10902"/>
  <c r="E10903"/>
  <c r="E10904"/>
  <c r="E10905"/>
  <c r="E10906"/>
  <c r="E10907"/>
  <c r="E10908"/>
  <c r="E10909"/>
  <c r="E10910"/>
  <c r="E10911"/>
  <c r="E10912"/>
  <c r="E10913"/>
  <c r="E10914"/>
  <c r="E10915"/>
  <c r="E10916"/>
  <c r="E10917"/>
  <c r="E10918"/>
  <c r="E10919"/>
  <c r="E10920"/>
  <c r="E10921"/>
  <c r="E10922"/>
  <c r="E10923"/>
  <c r="E10924"/>
  <c r="E10925"/>
  <c r="E10926"/>
  <c r="E10927"/>
  <c r="E10928"/>
  <c r="E10929"/>
  <c r="E10930"/>
  <c r="E10931"/>
  <c r="E10932"/>
  <c r="E10933"/>
  <c r="E10934"/>
  <c r="E10935"/>
  <c r="E10936"/>
  <c r="E10937"/>
  <c r="E10938"/>
  <c r="E10939"/>
  <c r="E10940"/>
  <c r="E10941"/>
  <c r="E10942"/>
  <c r="E10943"/>
  <c r="E10944"/>
  <c r="E10945"/>
  <c r="E10946"/>
  <c r="E10947"/>
  <c r="E10948"/>
  <c r="E10949"/>
  <c r="E10950"/>
  <c r="E10951"/>
  <c r="E10952"/>
  <c r="E10953"/>
  <c r="E10954"/>
  <c r="E10955"/>
  <c r="E10956"/>
  <c r="E10957"/>
  <c r="E10958"/>
  <c r="E10959"/>
  <c r="E10960"/>
  <c r="E10961"/>
  <c r="E10962"/>
  <c r="E10963"/>
  <c r="E10964"/>
  <c r="E10965"/>
  <c r="E10966"/>
  <c r="E10967"/>
  <c r="E10968"/>
  <c r="E10969"/>
  <c r="E10970"/>
  <c r="E10971"/>
  <c r="E10972"/>
  <c r="E10973"/>
  <c r="E10974"/>
  <c r="E10975"/>
  <c r="E10976"/>
  <c r="E10977"/>
  <c r="E10978"/>
  <c r="E10979"/>
  <c r="E10980"/>
  <c r="E10981"/>
  <c r="E10982"/>
  <c r="E10983"/>
  <c r="E10984"/>
  <c r="E10985"/>
  <c r="E10986"/>
  <c r="E10987"/>
  <c r="E10988"/>
  <c r="E10989"/>
  <c r="E10990"/>
  <c r="E10991"/>
  <c r="E10992"/>
  <c r="E10993"/>
  <c r="E10994"/>
  <c r="E10995"/>
  <c r="E10996"/>
  <c r="E10997"/>
  <c r="E10998"/>
  <c r="E10999"/>
  <c r="E11000"/>
  <c r="E11001"/>
  <c r="E11002"/>
  <c r="E11003"/>
  <c r="E11004"/>
  <c r="E11005"/>
  <c r="E11006"/>
  <c r="E11007"/>
  <c r="E11008"/>
  <c r="E11009"/>
  <c r="E11010"/>
  <c r="E11011"/>
  <c r="E11012"/>
  <c r="E11013"/>
  <c r="E11014"/>
  <c r="E11015"/>
  <c r="E11016"/>
  <c r="E11017"/>
  <c r="E11018"/>
  <c r="E11019"/>
  <c r="E11020"/>
  <c r="E11021"/>
  <c r="E11022"/>
  <c r="E11023"/>
  <c r="E11024"/>
  <c r="E11025"/>
  <c r="E11026"/>
  <c r="E11027"/>
  <c r="E11028"/>
  <c r="E11029"/>
  <c r="E11030"/>
  <c r="E11031"/>
  <c r="E11032"/>
  <c r="E11033"/>
  <c r="E11034"/>
  <c r="E11035"/>
  <c r="E11036"/>
  <c r="E11037"/>
  <c r="E11038"/>
  <c r="E11039"/>
  <c r="E11040"/>
  <c r="E11041"/>
  <c r="E11042"/>
  <c r="E11043"/>
  <c r="E11044"/>
  <c r="E11045"/>
  <c r="E11046"/>
  <c r="E11047"/>
  <c r="E11048"/>
  <c r="E11049"/>
  <c r="E11050"/>
  <c r="E11051"/>
  <c r="E11052"/>
  <c r="E11053"/>
  <c r="E11054"/>
  <c r="E11055"/>
  <c r="E11056"/>
  <c r="E11057"/>
  <c r="E11058"/>
  <c r="E11059"/>
  <c r="E11060"/>
  <c r="E11061"/>
  <c r="E11062"/>
  <c r="E11063"/>
  <c r="E11064"/>
  <c r="E11065"/>
  <c r="E11066"/>
  <c r="E11067"/>
  <c r="E11068"/>
  <c r="E11069"/>
  <c r="E11070"/>
  <c r="E11071"/>
  <c r="E11072"/>
  <c r="E11073"/>
  <c r="E11074"/>
  <c r="E11075"/>
  <c r="E11076"/>
  <c r="E11077"/>
  <c r="E11078"/>
  <c r="E11079"/>
  <c r="E11080"/>
  <c r="E11081"/>
  <c r="E11082"/>
  <c r="E11083"/>
  <c r="E11084"/>
  <c r="E11085"/>
  <c r="E11086"/>
  <c r="E11087"/>
  <c r="E11088"/>
  <c r="E11089"/>
  <c r="E11090"/>
  <c r="E11091"/>
  <c r="E11092"/>
  <c r="E11093"/>
  <c r="E11094"/>
  <c r="E11095"/>
  <c r="E11096"/>
  <c r="E11097"/>
  <c r="E11098"/>
  <c r="E11099"/>
  <c r="E11100"/>
  <c r="E11101"/>
  <c r="E11102"/>
  <c r="E11103"/>
  <c r="E11104"/>
  <c r="E11105"/>
  <c r="E11106"/>
  <c r="E11107"/>
  <c r="E11108"/>
  <c r="E11109"/>
  <c r="E11110"/>
  <c r="E11111"/>
  <c r="E11112"/>
  <c r="E11113"/>
  <c r="E11114"/>
  <c r="E11115"/>
  <c r="E11116"/>
  <c r="E11117"/>
  <c r="E11118"/>
  <c r="E11119"/>
  <c r="E11120"/>
  <c r="E11121"/>
  <c r="E11122"/>
  <c r="E11123"/>
  <c r="E11124"/>
  <c r="E11125"/>
  <c r="E11126"/>
  <c r="E11127"/>
  <c r="E11128"/>
  <c r="E11129"/>
  <c r="E11130"/>
  <c r="E11131"/>
  <c r="E11132"/>
  <c r="E11133"/>
  <c r="E11134"/>
  <c r="E11135"/>
  <c r="E11136"/>
  <c r="E11137"/>
  <c r="E11138"/>
  <c r="E11139"/>
  <c r="E11140"/>
  <c r="E11141"/>
  <c r="E11142"/>
  <c r="E11143"/>
  <c r="E11144"/>
  <c r="E11145"/>
  <c r="E11146"/>
  <c r="E11147"/>
  <c r="E11148"/>
  <c r="E11149"/>
  <c r="E11150"/>
  <c r="E11151"/>
  <c r="E11152"/>
  <c r="E11153"/>
  <c r="E11154"/>
  <c r="E11155"/>
  <c r="E11156"/>
  <c r="E11157"/>
  <c r="E11158"/>
  <c r="E11159"/>
  <c r="E11160"/>
  <c r="E11161"/>
  <c r="E11162"/>
  <c r="E11163"/>
  <c r="E11164"/>
  <c r="E11165"/>
  <c r="E11166"/>
  <c r="E11167"/>
  <c r="E11168"/>
  <c r="E11169"/>
  <c r="E11170"/>
  <c r="E11171"/>
  <c r="E11172"/>
  <c r="E11173"/>
  <c r="E11174"/>
  <c r="E11175"/>
  <c r="E11176"/>
  <c r="E11177"/>
  <c r="E11178"/>
  <c r="E11179"/>
  <c r="E11180"/>
  <c r="E11181"/>
  <c r="E11182"/>
  <c r="E11183"/>
  <c r="E11184"/>
  <c r="E11185"/>
  <c r="E11186"/>
  <c r="E11187"/>
  <c r="E11188"/>
  <c r="E11189"/>
  <c r="E11190"/>
  <c r="E11191"/>
  <c r="E11192"/>
  <c r="E11193"/>
  <c r="E11194"/>
  <c r="E11195"/>
  <c r="E11196"/>
  <c r="E11197"/>
  <c r="E11198"/>
  <c r="E11199"/>
  <c r="E11200"/>
  <c r="E11201"/>
  <c r="E11202"/>
  <c r="E11203"/>
  <c r="E11204"/>
  <c r="E11205"/>
  <c r="E11206"/>
  <c r="E11207"/>
  <c r="E11208"/>
  <c r="E11209"/>
  <c r="E11210"/>
  <c r="E11211"/>
  <c r="E11212"/>
  <c r="E11213"/>
  <c r="E11214"/>
  <c r="E11215"/>
  <c r="E11216"/>
  <c r="E11217"/>
  <c r="E11218"/>
  <c r="E11219"/>
  <c r="E11220"/>
  <c r="E11221"/>
  <c r="E11222"/>
  <c r="E11223"/>
  <c r="E11224"/>
  <c r="E11225"/>
  <c r="E11226"/>
  <c r="E11227"/>
  <c r="E11228"/>
  <c r="E11229"/>
  <c r="E11230"/>
  <c r="E11231"/>
  <c r="E11232"/>
  <c r="E11233"/>
  <c r="E11234"/>
  <c r="E11235"/>
  <c r="E11236"/>
  <c r="E11237"/>
  <c r="E11238"/>
  <c r="E11239"/>
  <c r="E11240"/>
  <c r="E11241"/>
  <c r="E11242"/>
  <c r="E11243"/>
  <c r="E11244"/>
  <c r="E11245"/>
  <c r="E11246"/>
  <c r="E11247"/>
  <c r="E11248"/>
  <c r="E11249"/>
  <c r="E11250"/>
  <c r="E11251"/>
  <c r="E11252"/>
  <c r="E11253"/>
  <c r="E11254"/>
  <c r="E11255"/>
  <c r="E11256"/>
  <c r="E11257"/>
  <c r="E11258"/>
  <c r="E11259"/>
  <c r="E11260"/>
  <c r="E11261"/>
  <c r="E11262"/>
  <c r="E11263"/>
  <c r="E11264"/>
  <c r="E11265"/>
  <c r="E11266"/>
  <c r="E11267"/>
  <c r="E11268"/>
  <c r="E11269"/>
  <c r="E11270"/>
  <c r="E11271"/>
  <c r="E11272"/>
  <c r="E11273"/>
  <c r="E11274"/>
  <c r="E11275"/>
  <c r="E11276"/>
  <c r="E11277"/>
  <c r="E11278"/>
  <c r="E11279"/>
  <c r="E11280"/>
  <c r="E11281"/>
  <c r="E11282"/>
  <c r="E11283"/>
  <c r="E11284"/>
  <c r="E11285"/>
  <c r="E11286"/>
  <c r="E11287"/>
  <c r="E11288"/>
  <c r="E11289"/>
  <c r="E11290"/>
  <c r="E11291"/>
  <c r="E11292"/>
  <c r="E11293"/>
  <c r="E11294"/>
  <c r="E11295"/>
  <c r="E11296"/>
  <c r="E11297"/>
  <c r="E11298"/>
  <c r="E11299"/>
  <c r="E11300"/>
  <c r="E11301"/>
  <c r="E11302"/>
  <c r="E11303"/>
  <c r="E11304"/>
  <c r="E11305"/>
  <c r="E11306"/>
  <c r="E11307"/>
  <c r="E11308"/>
  <c r="E11309"/>
  <c r="E11310"/>
  <c r="E11311"/>
  <c r="E11312"/>
  <c r="E11313"/>
  <c r="E11314"/>
  <c r="E11315"/>
  <c r="E11316"/>
  <c r="E11317"/>
  <c r="E11318"/>
  <c r="E11319"/>
  <c r="E11320"/>
  <c r="E11321"/>
  <c r="E11322"/>
  <c r="E11323"/>
  <c r="E11324"/>
  <c r="E11325"/>
  <c r="E11326"/>
  <c r="E11327"/>
  <c r="E11328"/>
  <c r="E11329"/>
  <c r="E11330"/>
  <c r="E11331"/>
  <c r="E11332"/>
  <c r="E11333"/>
  <c r="E11334"/>
  <c r="E11335"/>
  <c r="E11336"/>
  <c r="E11337"/>
  <c r="E11338"/>
  <c r="E11339"/>
  <c r="E11340"/>
  <c r="E11341"/>
  <c r="E11342"/>
  <c r="E11343"/>
  <c r="E11344"/>
  <c r="E11345"/>
  <c r="E11346"/>
  <c r="E11347"/>
  <c r="E11348"/>
  <c r="E11349"/>
  <c r="E11350"/>
  <c r="E11351"/>
  <c r="E11352"/>
  <c r="E11353"/>
  <c r="E11354"/>
  <c r="E11355"/>
  <c r="E11356"/>
  <c r="E11357"/>
  <c r="E11358"/>
  <c r="E11359"/>
  <c r="E11360"/>
  <c r="E11361"/>
  <c r="E11362"/>
  <c r="E11363"/>
  <c r="E11364"/>
  <c r="E11365"/>
  <c r="E11366"/>
  <c r="E11367"/>
  <c r="E11368"/>
  <c r="E11369"/>
  <c r="E11370"/>
  <c r="E11371"/>
  <c r="E11372"/>
  <c r="E11373"/>
  <c r="E11374"/>
  <c r="E11375"/>
  <c r="E11376"/>
  <c r="E11377"/>
  <c r="E11378"/>
  <c r="E11379"/>
  <c r="E11380"/>
  <c r="E11381"/>
  <c r="E11382"/>
  <c r="E11383"/>
  <c r="E11384"/>
  <c r="E11385"/>
  <c r="E11386"/>
  <c r="E11387"/>
  <c r="E11388"/>
  <c r="E11389"/>
  <c r="E11390"/>
  <c r="E11391"/>
  <c r="E11392"/>
  <c r="E11393"/>
  <c r="E11394"/>
  <c r="E11395"/>
  <c r="E11396"/>
  <c r="E11397"/>
  <c r="E11398"/>
  <c r="E11399"/>
  <c r="E11400"/>
  <c r="E11401"/>
  <c r="E11402"/>
  <c r="E11403"/>
  <c r="E11404"/>
  <c r="E11405"/>
  <c r="E11406"/>
  <c r="E11407"/>
  <c r="E11408"/>
  <c r="E11409"/>
  <c r="E11410"/>
  <c r="E11411"/>
  <c r="E11412"/>
  <c r="E11413"/>
  <c r="E11414"/>
  <c r="E11415"/>
  <c r="E11416"/>
  <c r="E11417"/>
  <c r="E11418"/>
  <c r="E11419"/>
  <c r="E11420"/>
  <c r="E11421"/>
  <c r="E11422"/>
  <c r="E11423"/>
  <c r="E11424"/>
  <c r="E11425"/>
  <c r="E11426"/>
  <c r="E11427"/>
  <c r="E11428"/>
  <c r="E11429"/>
  <c r="E11430"/>
  <c r="E11431"/>
  <c r="E11432"/>
  <c r="E11433"/>
  <c r="E11434"/>
  <c r="E11435"/>
  <c r="E11436"/>
  <c r="E11437"/>
  <c r="E11438"/>
  <c r="E11439"/>
  <c r="E11440"/>
  <c r="E11441"/>
  <c r="E11442"/>
  <c r="E11443"/>
  <c r="E11444"/>
  <c r="E11445"/>
  <c r="E11446"/>
  <c r="E11447"/>
  <c r="E11448"/>
  <c r="E11449"/>
  <c r="E11450"/>
  <c r="E11451"/>
  <c r="E11452"/>
  <c r="E11453"/>
  <c r="E11454"/>
  <c r="E11455"/>
  <c r="E11456"/>
  <c r="E11457"/>
  <c r="E11458"/>
  <c r="E11459"/>
  <c r="E11460"/>
  <c r="E11461"/>
  <c r="E11462"/>
  <c r="E11463"/>
  <c r="E11464"/>
  <c r="E11465"/>
  <c r="E11466"/>
  <c r="E11467"/>
  <c r="E11468"/>
  <c r="E11469"/>
  <c r="E11470"/>
  <c r="E11471"/>
  <c r="E11472"/>
  <c r="E11473"/>
  <c r="E11474"/>
  <c r="E11475"/>
  <c r="E11476"/>
  <c r="E11477"/>
  <c r="E11478"/>
  <c r="E11479"/>
  <c r="E11480"/>
  <c r="E11481"/>
  <c r="E11482"/>
  <c r="E11483"/>
  <c r="E11484"/>
  <c r="E11485"/>
  <c r="E11486"/>
  <c r="E11487"/>
  <c r="E11488"/>
  <c r="E11489"/>
  <c r="E11490"/>
  <c r="E11491"/>
  <c r="E11492"/>
  <c r="E11493"/>
  <c r="E11494"/>
  <c r="E11495"/>
  <c r="E11496"/>
  <c r="E11497"/>
  <c r="E11498"/>
  <c r="E11499"/>
  <c r="E11500"/>
  <c r="E11501"/>
  <c r="E11502"/>
  <c r="E11503"/>
  <c r="E11504"/>
  <c r="E11505"/>
  <c r="E11506"/>
  <c r="E11507"/>
  <c r="E11508"/>
  <c r="E11509"/>
  <c r="E11510"/>
  <c r="E11511"/>
  <c r="E11512"/>
  <c r="E11513"/>
  <c r="E11514"/>
  <c r="E11515"/>
  <c r="E11516"/>
  <c r="E11517"/>
  <c r="E11518"/>
  <c r="E11519"/>
  <c r="E11520"/>
  <c r="E11521"/>
  <c r="E11522"/>
  <c r="E11523"/>
  <c r="E11524"/>
  <c r="E11525"/>
  <c r="E11526"/>
  <c r="E11527"/>
  <c r="E11528"/>
  <c r="E11529"/>
  <c r="E11530"/>
  <c r="E11531"/>
  <c r="E11532"/>
  <c r="E11533"/>
  <c r="E11534"/>
  <c r="E11535"/>
  <c r="E11536"/>
  <c r="E11537"/>
  <c r="E11538"/>
  <c r="E11539"/>
  <c r="E11540"/>
  <c r="E11541"/>
  <c r="E11542"/>
  <c r="E11543"/>
  <c r="E11544"/>
  <c r="E11545"/>
  <c r="E11546"/>
  <c r="E11547"/>
  <c r="E11548"/>
  <c r="E11549"/>
  <c r="E11550"/>
  <c r="E11551"/>
  <c r="E11552"/>
  <c r="E11553"/>
  <c r="E11554"/>
  <c r="E11555"/>
  <c r="E11556"/>
  <c r="E11557"/>
  <c r="E11558"/>
  <c r="E11559"/>
  <c r="E11560"/>
  <c r="E11561"/>
  <c r="E11562"/>
  <c r="E11563"/>
  <c r="E11564"/>
  <c r="E11565"/>
  <c r="E11566"/>
  <c r="E11567"/>
  <c r="E11568"/>
  <c r="E11569"/>
  <c r="E11570"/>
  <c r="E11571"/>
  <c r="E11572"/>
  <c r="E11573"/>
  <c r="E11574"/>
  <c r="E11575"/>
  <c r="E11576"/>
  <c r="E11577"/>
  <c r="E11578"/>
  <c r="E11579"/>
  <c r="E11580"/>
  <c r="E11581"/>
  <c r="E11582"/>
  <c r="E11583"/>
  <c r="E11584"/>
  <c r="E11585"/>
  <c r="E11586"/>
  <c r="E11587"/>
  <c r="E11588"/>
  <c r="E11589"/>
  <c r="E11590"/>
  <c r="E11591"/>
  <c r="E11592"/>
  <c r="E11593"/>
  <c r="E11594"/>
  <c r="E11595"/>
  <c r="E11596"/>
  <c r="E11597"/>
  <c r="E11598"/>
  <c r="E11599"/>
  <c r="E11600"/>
  <c r="E11601"/>
  <c r="E11602"/>
  <c r="E11603"/>
  <c r="E11604"/>
  <c r="E11605"/>
  <c r="E11606"/>
  <c r="E11607"/>
  <c r="E11608"/>
  <c r="E11609"/>
  <c r="E11610"/>
  <c r="E11611"/>
  <c r="E11612"/>
  <c r="E11613"/>
  <c r="E11614"/>
  <c r="E11615"/>
  <c r="E11616"/>
  <c r="E11617"/>
  <c r="E11618"/>
  <c r="E11619"/>
  <c r="E11620"/>
  <c r="E11621"/>
  <c r="E11622"/>
  <c r="E11623"/>
  <c r="E11624"/>
  <c r="E11625"/>
  <c r="E11626"/>
  <c r="E11627"/>
  <c r="E11628"/>
  <c r="E11629"/>
  <c r="E11630"/>
  <c r="E11631"/>
  <c r="E11632"/>
  <c r="E11633"/>
  <c r="E11634"/>
  <c r="E11635"/>
  <c r="E11636"/>
  <c r="E11637"/>
  <c r="E11638"/>
  <c r="E11639"/>
  <c r="E11640"/>
  <c r="E11641"/>
  <c r="E11642"/>
  <c r="E11643"/>
  <c r="E11644"/>
  <c r="E11645"/>
  <c r="E11646"/>
  <c r="E11647"/>
  <c r="E11648"/>
  <c r="E11649"/>
  <c r="E11650"/>
  <c r="E11651"/>
  <c r="E11652"/>
  <c r="E11653"/>
  <c r="E11654"/>
  <c r="E11655"/>
  <c r="E11656"/>
  <c r="E11657"/>
  <c r="E11658"/>
  <c r="E11659"/>
  <c r="E11660"/>
  <c r="E11661"/>
  <c r="E11662"/>
  <c r="E11663"/>
  <c r="E11664"/>
  <c r="E11665"/>
  <c r="E11666"/>
  <c r="E11667"/>
  <c r="E11668"/>
  <c r="E11669"/>
  <c r="E11670"/>
  <c r="E11671"/>
  <c r="E11672"/>
  <c r="E11673"/>
  <c r="E11674"/>
  <c r="E11675"/>
  <c r="E11676"/>
  <c r="E11677"/>
  <c r="E11678"/>
  <c r="E11679"/>
  <c r="E11680"/>
  <c r="E11681"/>
  <c r="E11682"/>
  <c r="E11683"/>
  <c r="E11684"/>
  <c r="E11685"/>
  <c r="E11686"/>
  <c r="E11687"/>
  <c r="E11688"/>
  <c r="E11689"/>
  <c r="E11690"/>
  <c r="E11691"/>
  <c r="E11692"/>
  <c r="E11693"/>
  <c r="E11694"/>
  <c r="E11695"/>
  <c r="E11696"/>
  <c r="E11697"/>
  <c r="E11698"/>
  <c r="E11699"/>
  <c r="E11700"/>
  <c r="E11701"/>
  <c r="E11702"/>
  <c r="E11703"/>
  <c r="E11704"/>
  <c r="E11705"/>
  <c r="E11706"/>
  <c r="E11707"/>
  <c r="E11708"/>
  <c r="E11709"/>
  <c r="E11710"/>
  <c r="E11711"/>
  <c r="E11712"/>
  <c r="E11713"/>
  <c r="E11714"/>
  <c r="E11715"/>
  <c r="E11716"/>
  <c r="E11717"/>
  <c r="E11718"/>
  <c r="E11719"/>
  <c r="E11720"/>
  <c r="E11721"/>
  <c r="E11722"/>
  <c r="E11723"/>
  <c r="E11724"/>
  <c r="E11725"/>
  <c r="E11726"/>
  <c r="E11727"/>
  <c r="E11728"/>
  <c r="E11729"/>
  <c r="E11730"/>
  <c r="E11731"/>
  <c r="E11732"/>
  <c r="E11733"/>
  <c r="E11734"/>
  <c r="E11735"/>
  <c r="E11736"/>
  <c r="E11737"/>
  <c r="E11738"/>
  <c r="E11739"/>
  <c r="E11740"/>
  <c r="E11741"/>
  <c r="E11742"/>
  <c r="E11743"/>
  <c r="E11744"/>
  <c r="E11745"/>
  <c r="E11746"/>
  <c r="E11747"/>
  <c r="E11748"/>
  <c r="E11749"/>
  <c r="E11750"/>
  <c r="E11751"/>
  <c r="E11752"/>
  <c r="E11753"/>
  <c r="E11754"/>
  <c r="E11755"/>
  <c r="E11756"/>
  <c r="E11757"/>
  <c r="E11758"/>
  <c r="E11759"/>
  <c r="E11760"/>
  <c r="E11761"/>
  <c r="E11762"/>
  <c r="E11763"/>
  <c r="E11764"/>
  <c r="E11765"/>
  <c r="E11766"/>
  <c r="E11767"/>
  <c r="E11768"/>
  <c r="E11769"/>
  <c r="E11770"/>
  <c r="E11771"/>
  <c r="E11772"/>
  <c r="E11773"/>
  <c r="E11774"/>
  <c r="E11775"/>
  <c r="E11776"/>
  <c r="E11777"/>
  <c r="E11778"/>
  <c r="E11779"/>
  <c r="E11780"/>
  <c r="E11781"/>
  <c r="E11782"/>
  <c r="E11783"/>
  <c r="E11784"/>
  <c r="E11785"/>
  <c r="E11786"/>
  <c r="E11787"/>
  <c r="E11788"/>
  <c r="E11789"/>
  <c r="E11790"/>
  <c r="E11791"/>
  <c r="E11792"/>
  <c r="E11793"/>
  <c r="E11794"/>
  <c r="E11795"/>
  <c r="E11796"/>
  <c r="E11797"/>
  <c r="E11798"/>
  <c r="E11799"/>
  <c r="E11800"/>
  <c r="E11801"/>
  <c r="E11802"/>
  <c r="E11803"/>
  <c r="E11804"/>
  <c r="E11805"/>
  <c r="E11806"/>
  <c r="E11807"/>
  <c r="E11808"/>
  <c r="E11809"/>
  <c r="E11810"/>
  <c r="E11811"/>
  <c r="E11812"/>
  <c r="E11813"/>
  <c r="E11814"/>
  <c r="E11815"/>
  <c r="E11816"/>
  <c r="E11817"/>
  <c r="E11818"/>
  <c r="E11819"/>
  <c r="E11820"/>
  <c r="E11821"/>
  <c r="E11822"/>
  <c r="E11823"/>
  <c r="E11824"/>
  <c r="E11825"/>
  <c r="E11826"/>
  <c r="E11827"/>
  <c r="E11828"/>
  <c r="E11829"/>
  <c r="E11830"/>
  <c r="E11831"/>
  <c r="E11832"/>
  <c r="E11833"/>
  <c r="E11834"/>
  <c r="E11835"/>
  <c r="E11836"/>
  <c r="E11837"/>
  <c r="E11838"/>
  <c r="E11839"/>
  <c r="E11840"/>
  <c r="E11841"/>
  <c r="E11842"/>
  <c r="E11843"/>
  <c r="E11844"/>
  <c r="E11845"/>
  <c r="E11846"/>
  <c r="E11847"/>
  <c r="E11848"/>
  <c r="E11849"/>
  <c r="E11850"/>
  <c r="E11851"/>
  <c r="E11852"/>
  <c r="E11853"/>
  <c r="E11854"/>
  <c r="E11855"/>
  <c r="E11856"/>
  <c r="E11857"/>
  <c r="E11858"/>
  <c r="E11859"/>
  <c r="E11860"/>
  <c r="E11861"/>
  <c r="E11862"/>
  <c r="E11863"/>
  <c r="E11864"/>
  <c r="E11865"/>
  <c r="E11866"/>
  <c r="E11867"/>
  <c r="E11868"/>
  <c r="E11869"/>
  <c r="E11870"/>
  <c r="E11871"/>
  <c r="E11872"/>
  <c r="E11873"/>
  <c r="E11874"/>
  <c r="E11875"/>
  <c r="E11876"/>
  <c r="E11877"/>
  <c r="E11878"/>
  <c r="E11879"/>
  <c r="E11880"/>
  <c r="E11881"/>
  <c r="E11882"/>
  <c r="E11883"/>
  <c r="E11884"/>
  <c r="E11885"/>
  <c r="E11886"/>
  <c r="E11887"/>
  <c r="E11888"/>
  <c r="E11889"/>
  <c r="E11890"/>
  <c r="E11891"/>
  <c r="E11892"/>
  <c r="E11893"/>
  <c r="E11894"/>
  <c r="E11895"/>
  <c r="E11896"/>
  <c r="E11897"/>
  <c r="E11898"/>
  <c r="E11899"/>
  <c r="E11900"/>
  <c r="E11901"/>
  <c r="E11902"/>
  <c r="E11903"/>
  <c r="E11904"/>
  <c r="E11905"/>
  <c r="E11906"/>
  <c r="E11907"/>
  <c r="E11908"/>
  <c r="E11909"/>
  <c r="E11910"/>
  <c r="E11911"/>
  <c r="E11912"/>
  <c r="E11913"/>
  <c r="E11914"/>
  <c r="E11915"/>
  <c r="E11916"/>
  <c r="E11917"/>
  <c r="E11918"/>
  <c r="E11919"/>
  <c r="E11920"/>
  <c r="E11921"/>
  <c r="E11922"/>
  <c r="E11923"/>
  <c r="E11924"/>
  <c r="E11925"/>
  <c r="E11926"/>
  <c r="E11927"/>
  <c r="E11928"/>
  <c r="E11929"/>
  <c r="E11930"/>
  <c r="E11931"/>
  <c r="E11932"/>
  <c r="E11933"/>
  <c r="E11934"/>
  <c r="E11935"/>
  <c r="E11936"/>
  <c r="E11937"/>
  <c r="E11938"/>
  <c r="E11939"/>
  <c r="E11940"/>
  <c r="E11941"/>
  <c r="E11942"/>
  <c r="E11943"/>
  <c r="E11944"/>
  <c r="E11945"/>
  <c r="E11946"/>
  <c r="E11947"/>
  <c r="E11948"/>
  <c r="E11949"/>
  <c r="E11950"/>
  <c r="E11951"/>
  <c r="E11952"/>
  <c r="E11953"/>
  <c r="E11954"/>
  <c r="E11955"/>
  <c r="E11956"/>
  <c r="E11957"/>
  <c r="E11958"/>
  <c r="E11959"/>
  <c r="E11960"/>
  <c r="E11961"/>
  <c r="E11962"/>
  <c r="E11963"/>
  <c r="E11964"/>
  <c r="E11965"/>
  <c r="E11966"/>
  <c r="E11967"/>
  <c r="E11968"/>
  <c r="E11969"/>
  <c r="E11970"/>
  <c r="E11971"/>
  <c r="E11972"/>
  <c r="E11973"/>
  <c r="E11974"/>
  <c r="E11975"/>
  <c r="E11976"/>
  <c r="E11977"/>
  <c r="E11978"/>
  <c r="E11979"/>
  <c r="E11980"/>
  <c r="E11981"/>
  <c r="E11982"/>
  <c r="E11983"/>
  <c r="E11984"/>
  <c r="E11985"/>
  <c r="E11986"/>
  <c r="E11987"/>
  <c r="E11988"/>
  <c r="E11989"/>
  <c r="E11990"/>
  <c r="E11991"/>
  <c r="E11992"/>
  <c r="E11993"/>
  <c r="E11994"/>
  <c r="E11995"/>
  <c r="E11996"/>
  <c r="E11997"/>
  <c r="E11998"/>
  <c r="E11999"/>
  <c r="E12000"/>
  <c r="E12001"/>
  <c r="E12002"/>
  <c r="E12003"/>
  <c r="E12004"/>
  <c r="E12005"/>
  <c r="E12006"/>
  <c r="E12007"/>
  <c r="E12008"/>
  <c r="E12009"/>
  <c r="E12010"/>
  <c r="E12011"/>
  <c r="E12012"/>
  <c r="E12013"/>
  <c r="E12014"/>
  <c r="E12015"/>
  <c r="E12016"/>
  <c r="E12017"/>
  <c r="E12018"/>
  <c r="E12019"/>
  <c r="E12020"/>
  <c r="E12021"/>
  <c r="E12022"/>
  <c r="E12023"/>
  <c r="E12024"/>
  <c r="E12025"/>
  <c r="E12026"/>
  <c r="E12027"/>
  <c r="E12028"/>
  <c r="E12029"/>
  <c r="E12030"/>
  <c r="E12031"/>
  <c r="E12032"/>
  <c r="E12033"/>
  <c r="E12034"/>
  <c r="E12035"/>
  <c r="E12036"/>
  <c r="E12037"/>
  <c r="E12038"/>
  <c r="E12039"/>
  <c r="E12040"/>
  <c r="E12041"/>
  <c r="E12042"/>
  <c r="E12043"/>
  <c r="E12044"/>
  <c r="E12045"/>
  <c r="E12046"/>
  <c r="E12047"/>
  <c r="E12048"/>
  <c r="E12049"/>
  <c r="E12050"/>
  <c r="E12051"/>
  <c r="E12052"/>
  <c r="E12053"/>
  <c r="E12054"/>
  <c r="E12055"/>
  <c r="E12056"/>
  <c r="E12057"/>
  <c r="E12058"/>
  <c r="E12059"/>
  <c r="E12060"/>
  <c r="E12061"/>
  <c r="E12062"/>
  <c r="E12063"/>
  <c r="E12064"/>
  <c r="E12065"/>
  <c r="E12066"/>
  <c r="E12067"/>
  <c r="E12068"/>
  <c r="E12069"/>
  <c r="E12070"/>
  <c r="E12071"/>
  <c r="E12072"/>
  <c r="E12073"/>
  <c r="E12074"/>
  <c r="E12075"/>
  <c r="E12076"/>
  <c r="E12077"/>
  <c r="E12078"/>
  <c r="E12079"/>
  <c r="E12080"/>
  <c r="E12081"/>
  <c r="E12082"/>
  <c r="E12083"/>
  <c r="E12084"/>
  <c r="E12085"/>
  <c r="E12086"/>
  <c r="E12087"/>
  <c r="E12088"/>
  <c r="E12089"/>
  <c r="E12090"/>
  <c r="E12091"/>
  <c r="E12092"/>
  <c r="E12093"/>
  <c r="E12094"/>
  <c r="E12095"/>
  <c r="E12096"/>
  <c r="E12097"/>
  <c r="E12098"/>
  <c r="E12099"/>
  <c r="E12100"/>
  <c r="E12101"/>
  <c r="E12102"/>
  <c r="E12103"/>
  <c r="E12104"/>
  <c r="E12105"/>
  <c r="E12106"/>
  <c r="E12107"/>
  <c r="E12108"/>
  <c r="E12109"/>
  <c r="E12110"/>
  <c r="E12111"/>
  <c r="E12112"/>
  <c r="E12113"/>
  <c r="E12114"/>
  <c r="E12115"/>
  <c r="E12116"/>
  <c r="E12117"/>
  <c r="E12118"/>
  <c r="E12119"/>
  <c r="E12120"/>
  <c r="E12121"/>
  <c r="E12122"/>
  <c r="E12123"/>
  <c r="E12124"/>
  <c r="E12125"/>
  <c r="E12126"/>
  <c r="E12127"/>
  <c r="E12128"/>
  <c r="E12129"/>
  <c r="E12130"/>
  <c r="E12131"/>
  <c r="E12132"/>
  <c r="E12133"/>
  <c r="E12134"/>
  <c r="E12135"/>
  <c r="E12136"/>
  <c r="E12137"/>
  <c r="E12138"/>
  <c r="E12139"/>
  <c r="E12140"/>
  <c r="E12141"/>
  <c r="E12142"/>
  <c r="E12143"/>
  <c r="E12144"/>
  <c r="E12145"/>
  <c r="E12146"/>
  <c r="E12147"/>
  <c r="E12148"/>
  <c r="E12149"/>
  <c r="E12150"/>
  <c r="E12151"/>
  <c r="E12152"/>
  <c r="E12153"/>
  <c r="E12154"/>
  <c r="E12155"/>
  <c r="E12156"/>
  <c r="E12157"/>
  <c r="E12158"/>
  <c r="E12159"/>
  <c r="E12160"/>
  <c r="E12161"/>
  <c r="E12162"/>
  <c r="E12163"/>
  <c r="E12164"/>
  <c r="E12165"/>
  <c r="E12166"/>
  <c r="E12167"/>
  <c r="E12168"/>
  <c r="E12169"/>
  <c r="E12170"/>
  <c r="E12171"/>
  <c r="E12172"/>
  <c r="E12173"/>
  <c r="E12174"/>
  <c r="E12175"/>
  <c r="E12176"/>
  <c r="E12177"/>
  <c r="E12178"/>
  <c r="E12179"/>
  <c r="E12180"/>
  <c r="E12181"/>
  <c r="E12182"/>
  <c r="E12183"/>
  <c r="E12184"/>
  <c r="E12185"/>
  <c r="E12186"/>
  <c r="E12187"/>
  <c r="E12188"/>
  <c r="E12189"/>
  <c r="E12190"/>
  <c r="E12191"/>
  <c r="E12192"/>
  <c r="E12193"/>
  <c r="E12194"/>
  <c r="E12195"/>
  <c r="E12196"/>
  <c r="E12197"/>
  <c r="E12198"/>
  <c r="E12199"/>
  <c r="E12200"/>
  <c r="E12201"/>
  <c r="E12202"/>
  <c r="E12203"/>
  <c r="E12204"/>
  <c r="E12205"/>
  <c r="E12206"/>
  <c r="E12207"/>
  <c r="E12208"/>
  <c r="E12209"/>
  <c r="E12210"/>
  <c r="E12211"/>
  <c r="E12212"/>
  <c r="E12213"/>
  <c r="E12214"/>
  <c r="E12215"/>
  <c r="E12216"/>
  <c r="E12217"/>
  <c r="E12218"/>
  <c r="E12219"/>
  <c r="E12220"/>
  <c r="E12221"/>
  <c r="E12222"/>
  <c r="E12223"/>
  <c r="E12224"/>
  <c r="E12225"/>
  <c r="E12226"/>
  <c r="E12227"/>
  <c r="E12228"/>
  <c r="E12229"/>
  <c r="E12230"/>
  <c r="E12231"/>
  <c r="E12232"/>
  <c r="E12233"/>
  <c r="E12234"/>
  <c r="E12235"/>
  <c r="E12236"/>
  <c r="E12237"/>
  <c r="E12238"/>
  <c r="E12239"/>
  <c r="E12240"/>
  <c r="E12241"/>
  <c r="E12242"/>
  <c r="E12243"/>
  <c r="E12244"/>
  <c r="E12245"/>
  <c r="E12246"/>
  <c r="E12247"/>
  <c r="E12248"/>
  <c r="E12249"/>
  <c r="E12250"/>
  <c r="E12251"/>
  <c r="E12252"/>
  <c r="E12253"/>
  <c r="E12254"/>
  <c r="E12255"/>
  <c r="E12256"/>
  <c r="E12257"/>
  <c r="E12258"/>
  <c r="E12259"/>
  <c r="E12260"/>
  <c r="E12261"/>
  <c r="E12262"/>
  <c r="E12263"/>
  <c r="E12264"/>
  <c r="E12265"/>
  <c r="E12266"/>
  <c r="E12267"/>
  <c r="E12268"/>
  <c r="E12269"/>
  <c r="E12270"/>
  <c r="E12271"/>
  <c r="E12272"/>
  <c r="E12273"/>
  <c r="E2"/>
  <c r="C2802" i="5"/>
  <c r="B2802"/>
  <c r="C75"/>
  <c r="B75"/>
  <c r="C3070"/>
  <c r="B3070"/>
  <c r="C3069"/>
  <c r="B3069"/>
  <c r="C3068"/>
  <c r="B3068"/>
  <c r="C3067"/>
  <c r="B3067"/>
  <c r="C3066"/>
  <c r="B3066"/>
  <c r="C3065"/>
  <c r="B3065"/>
  <c r="C3064"/>
  <c r="B3064"/>
  <c r="C3063"/>
  <c r="B3063"/>
  <c r="C3062"/>
  <c r="B3062"/>
  <c r="C3061"/>
  <c r="B3061"/>
  <c r="C3060"/>
  <c r="B3060"/>
  <c r="C3059"/>
  <c r="B3059"/>
  <c r="C3058"/>
  <c r="B3058"/>
  <c r="C3057"/>
  <c r="B3057"/>
  <c r="C3056"/>
  <c r="B3056"/>
  <c r="C3055"/>
  <c r="B3055"/>
  <c r="C3054"/>
  <c r="B3054"/>
  <c r="C3053"/>
  <c r="B3053"/>
  <c r="C3052"/>
  <c r="B3052"/>
  <c r="C3051"/>
  <c r="B3051"/>
  <c r="C3050"/>
  <c r="B3050"/>
  <c r="C3049"/>
  <c r="B3049"/>
  <c r="C3048"/>
  <c r="B3048"/>
  <c r="C3047"/>
  <c r="B3047"/>
  <c r="C3046"/>
  <c r="B3046"/>
  <c r="C3045"/>
  <c r="B3045"/>
  <c r="C3044"/>
  <c r="B3044"/>
  <c r="C3043"/>
  <c r="B3043"/>
  <c r="C3042"/>
  <c r="B3042"/>
  <c r="C3041"/>
  <c r="B3041"/>
  <c r="C3040"/>
  <c r="B3040"/>
  <c r="C3039"/>
  <c r="B3039"/>
  <c r="C3038"/>
  <c r="B3038"/>
  <c r="C3037"/>
  <c r="B3037"/>
  <c r="C3036"/>
  <c r="B3036"/>
  <c r="C3035"/>
  <c r="B3035"/>
  <c r="C3034"/>
  <c r="B3034"/>
  <c r="C3033"/>
  <c r="B3033"/>
  <c r="C3032"/>
  <c r="B3032"/>
  <c r="C3031"/>
  <c r="B3031"/>
  <c r="C3030"/>
  <c r="B3030"/>
  <c r="C3029"/>
  <c r="B3029"/>
  <c r="C3028"/>
  <c r="B3028"/>
  <c r="C3027"/>
  <c r="B3027"/>
  <c r="C3026"/>
  <c r="B3026"/>
  <c r="C3025"/>
  <c r="B3025"/>
  <c r="C3024"/>
  <c r="B3024"/>
  <c r="C3023"/>
  <c r="B3023"/>
  <c r="C3022"/>
  <c r="B3022"/>
  <c r="C3021"/>
  <c r="B3021"/>
  <c r="C3020"/>
  <c r="B3020"/>
  <c r="C3019"/>
  <c r="B3019"/>
  <c r="C3018"/>
  <c r="B3018"/>
  <c r="C3017"/>
  <c r="B3017"/>
  <c r="C3016"/>
  <c r="B3016"/>
  <c r="C3015"/>
  <c r="B3015"/>
  <c r="C3014"/>
  <c r="B3014"/>
  <c r="C3013"/>
  <c r="B3013"/>
  <c r="C3012"/>
  <c r="B3012"/>
  <c r="C3011"/>
  <c r="B3011"/>
  <c r="C3010"/>
  <c r="B3010"/>
  <c r="C3009"/>
  <c r="B3009"/>
  <c r="C3008"/>
  <c r="B3008"/>
  <c r="C3007"/>
  <c r="B3007"/>
  <c r="C3006"/>
  <c r="B3006"/>
  <c r="C3005"/>
  <c r="B3005"/>
  <c r="C3004"/>
  <c r="B3004"/>
  <c r="C3003"/>
  <c r="B3003"/>
  <c r="C3002"/>
  <c r="B3002"/>
  <c r="C3001"/>
  <c r="B3001"/>
  <c r="C3000"/>
  <c r="B3000"/>
  <c r="C2999"/>
  <c r="B2999"/>
  <c r="C2998"/>
  <c r="B2998"/>
  <c r="C2997"/>
  <c r="B2997"/>
  <c r="C2996"/>
  <c r="B2996"/>
  <c r="C2995"/>
  <c r="B2995"/>
  <c r="C2994"/>
  <c r="B2994"/>
  <c r="C2993"/>
  <c r="B2993"/>
  <c r="C2992"/>
  <c r="B2992"/>
  <c r="C2991"/>
  <c r="B2991"/>
  <c r="C2990"/>
  <c r="B2990"/>
  <c r="C2989"/>
  <c r="B2989"/>
  <c r="C2988"/>
  <c r="B2988"/>
  <c r="C2987"/>
  <c r="B2987"/>
  <c r="C2986"/>
  <c r="B2986"/>
  <c r="C2985"/>
  <c r="B2985"/>
  <c r="C2984"/>
  <c r="B2984"/>
  <c r="C2983"/>
  <c r="B2983"/>
  <c r="C2982"/>
  <c r="B2982"/>
  <c r="C2981"/>
  <c r="B2981"/>
  <c r="C2980"/>
  <c r="B2980"/>
  <c r="C2979"/>
  <c r="B2979"/>
  <c r="C2978"/>
  <c r="B2978"/>
  <c r="C2977"/>
  <c r="B2977"/>
  <c r="C2976"/>
  <c r="B2976"/>
  <c r="C2975"/>
  <c r="B2975"/>
  <c r="C2974"/>
  <c r="B2974"/>
  <c r="C2973"/>
  <c r="B2973"/>
  <c r="C2972"/>
  <c r="B2972"/>
  <c r="C2971"/>
  <c r="B2971"/>
  <c r="C2970"/>
  <c r="B2970"/>
  <c r="C2969"/>
  <c r="B2969"/>
  <c r="C2968"/>
  <c r="B2968"/>
  <c r="C2967"/>
  <c r="B2967"/>
  <c r="C2966"/>
  <c r="B2966"/>
  <c r="C2965"/>
  <c r="B2965"/>
  <c r="C2964"/>
  <c r="B2964"/>
  <c r="C2963"/>
  <c r="B2963"/>
  <c r="C2962"/>
  <c r="B2962"/>
  <c r="C2961"/>
  <c r="B2961"/>
  <c r="C2960"/>
  <c r="B2960"/>
  <c r="C2959"/>
  <c r="B2959"/>
  <c r="C2958"/>
  <c r="B2958"/>
  <c r="C2957"/>
  <c r="B2957"/>
  <c r="C2956"/>
  <c r="B2956"/>
  <c r="C2955"/>
  <c r="B2955"/>
  <c r="C2954"/>
  <c r="B2954"/>
  <c r="C2953"/>
  <c r="B2953"/>
  <c r="C2952"/>
  <c r="B2952"/>
  <c r="C2951"/>
  <c r="B2951"/>
  <c r="C2950"/>
  <c r="B2950"/>
  <c r="C2949"/>
  <c r="B2949"/>
  <c r="C2948"/>
  <c r="B2948"/>
  <c r="C2947"/>
  <c r="B2947"/>
  <c r="C2946"/>
  <c r="B2946"/>
  <c r="C2945"/>
  <c r="B2945"/>
  <c r="C2944"/>
  <c r="B2944"/>
  <c r="C2943"/>
  <c r="B2943"/>
  <c r="C2942"/>
  <c r="B2942"/>
  <c r="C2941"/>
  <c r="B2941"/>
  <c r="C2940"/>
  <c r="B2940"/>
  <c r="C2939"/>
  <c r="B2939"/>
  <c r="C2938"/>
  <c r="B2938"/>
  <c r="C2937"/>
  <c r="B2937"/>
  <c r="C2936"/>
  <c r="B2936"/>
  <c r="C2935"/>
  <c r="B2935"/>
  <c r="C2934"/>
  <c r="B2934"/>
  <c r="C2933"/>
  <c r="B2933"/>
  <c r="C2932"/>
  <c r="B2932"/>
  <c r="C2931"/>
  <c r="B2931"/>
  <c r="C2930"/>
  <c r="B2930"/>
  <c r="C2929"/>
  <c r="B2929"/>
  <c r="C2928"/>
  <c r="B2928"/>
  <c r="C2927"/>
  <c r="B2927"/>
  <c r="C2926"/>
  <c r="B2926"/>
  <c r="C2925"/>
  <c r="B2925"/>
  <c r="C2924"/>
  <c r="B2924"/>
  <c r="C2923"/>
  <c r="B2923"/>
  <c r="C2922"/>
  <c r="B2922"/>
  <c r="C2921"/>
  <c r="B2921"/>
  <c r="C2920"/>
  <c r="B2920"/>
  <c r="C2919"/>
  <c r="B2919"/>
  <c r="C2918"/>
  <c r="B2918"/>
  <c r="C2917"/>
  <c r="B2917"/>
  <c r="C2916"/>
  <c r="B2916"/>
  <c r="C2915"/>
  <c r="B2915"/>
  <c r="C2914"/>
  <c r="B2914"/>
  <c r="C2913"/>
  <c r="B2913"/>
  <c r="C2912"/>
  <c r="B2912"/>
  <c r="C2911"/>
  <c r="B2911"/>
  <c r="C2910"/>
  <c r="B2910"/>
  <c r="C2909"/>
  <c r="B2909"/>
  <c r="C2908"/>
  <c r="B2908"/>
  <c r="C2907"/>
  <c r="B2907"/>
  <c r="C2906"/>
  <c r="B2906"/>
  <c r="C2905"/>
  <c r="B2905"/>
  <c r="C2904"/>
  <c r="B2904"/>
  <c r="C2903"/>
  <c r="B2903"/>
  <c r="C2902"/>
  <c r="B2902"/>
  <c r="C2901"/>
  <c r="B2901"/>
  <c r="C2900"/>
  <c r="B2900"/>
  <c r="C2899"/>
  <c r="B2899"/>
  <c r="C2898"/>
  <c r="B2898"/>
  <c r="C2897"/>
  <c r="B2897"/>
  <c r="C2896"/>
  <c r="B2896"/>
  <c r="C2895"/>
  <c r="B2895"/>
  <c r="C2894"/>
  <c r="B2894"/>
  <c r="C2893"/>
  <c r="B2893"/>
  <c r="C2892"/>
  <c r="B2892"/>
  <c r="C2891"/>
  <c r="B2891"/>
  <c r="C2890"/>
  <c r="B2890"/>
  <c r="C2889"/>
  <c r="B2889"/>
  <c r="C2888"/>
  <c r="B2888"/>
  <c r="C2887"/>
  <c r="B2887"/>
  <c r="C2886"/>
  <c r="B2886"/>
  <c r="C2885"/>
  <c r="B2885"/>
  <c r="C2884"/>
  <c r="B2884"/>
  <c r="C2883"/>
  <c r="B2883"/>
  <c r="C2882"/>
  <c r="B2882"/>
  <c r="C2881"/>
  <c r="B2881"/>
  <c r="C2880"/>
  <c r="B2880"/>
  <c r="C2879"/>
  <c r="B2879"/>
  <c r="C2878"/>
  <c r="B2878"/>
  <c r="C2877"/>
  <c r="B2877"/>
  <c r="C2876"/>
  <c r="B2876"/>
  <c r="C2875"/>
  <c r="B2875"/>
  <c r="C2874"/>
  <c r="B2874"/>
  <c r="C2873"/>
  <c r="B2873"/>
  <c r="C2872"/>
  <c r="B2872"/>
  <c r="C2871"/>
  <c r="B2871"/>
  <c r="C2870"/>
  <c r="B2870"/>
  <c r="C2869"/>
  <c r="B2869"/>
  <c r="C2868"/>
  <c r="B2868"/>
  <c r="C2867"/>
  <c r="B2867"/>
  <c r="C2866"/>
  <c r="B2866"/>
  <c r="C2865"/>
  <c r="B2865"/>
  <c r="C2864"/>
  <c r="B2864"/>
  <c r="C2863"/>
  <c r="B2863"/>
  <c r="C2862"/>
  <c r="B2862"/>
  <c r="C2861"/>
  <c r="B2861"/>
  <c r="C2860"/>
  <c r="B2860"/>
  <c r="C2859"/>
  <c r="B2859"/>
  <c r="C2858"/>
  <c r="B2858"/>
  <c r="C2857"/>
  <c r="B2857"/>
  <c r="C2856"/>
  <c r="B2856"/>
  <c r="C2855"/>
  <c r="B2855"/>
  <c r="C2854"/>
  <c r="B2854"/>
  <c r="C2853"/>
  <c r="B2853"/>
  <c r="C2852"/>
  <c r="B2852"/>
  <c r="C2851"/>
  <c r="B2851"/>
  <c r="C2850"/>
  <c r="B2850"/>
  <c r="C2849"/>
  <c r="B2849"/>
  <c r="C2848"/>
  <c r="B2848"/>
  <c r="C2847"/>
  <c r="B2847"/>
  <c r="C2846"/>
  <c r="B2846"/>
  <c r="C2845"/>
  <c r="B2845"/>
  <c r="C2844"/>
  <c r="B2844"/>
  <c r="C2843"/>
  <c r="B2843"/>
  <c r="C2842"/>
  <c r="B2842"/>
  <c r="C2841"/>
  <c r="B2841"/>
  <c r="C2840"/>
  <c r="B2840"/>
  <c r="C2839"/>
  <c r="B2839"/>
  <c r="C2838"/>
  <c r="B2838"/>
  <c r="C2837"/>
  <c r="B2837"/>
  <c r="C2836"/>
  <c r="B2836"/>
  <c r="C2835"/>
  <c r="B2835"/>
  <c r="C2834"/>
  <c r="B2834"/>
  <c r="C2833"/>
  <c r="B2833"/>
  <c r="C2832"/>
  <c r="B2832"/>
  <c r="C2831"/>
  <c r="B2831"/>
  <c r="C2830"/>
  <c r="B2830"/>
  <c r="C2829"/>
  <c r="B2829"/>
  <c r="C2828"/>
  <c r="B2828"/>
  <c r="C2827"/>
  <c r="B2827"/>
  <c r="C2826"/>
  <c r="B2826"/>
  <c r="C2825"/>
  <c r="B2825"/>
  <c r="C2824"/>
  <c r="B2824"/>
  <c r="C2823"/>
  <c r="B2823"/>
  <c r="C2822"/>
  <c r="B2822"/>
  <c r="C2821"/>
  <c r="B2821"/>
  <c r="C2820"/>
  <c r="B2820"/>
  <c r="C2819"/>
  <c r="B2819"/>
  <c r="C2818"/>
  <c r="B2818"/>
  <c r="C2817"/>
  <c r="B2817"/>
  <c r="C2816"/>
  <c r="B2816"/>
  <c r="C2815"/>
  <c r="B2815"/>
  <c r="C2814"/>
  <c r="B2814"/>
  <c r="C2813"/>
  <c r="B2813"/>
  <c r="C2812"/>
  <c r="B2812"/>
  <c r="C2811"/>
  <c r="B2811"/>
  <c r="C2810"/>
  <c r="B2810"/>
  <c r="C2809"/>
  <c r="B2809"/>
  <c r="C2808"/>
  <c r="B2808"/>
  <c r="C2807"/>
  <c r="B2807"/>
  <c r="C2806"/>
  <c r="B2806"/>
  <c r="C2805"/>
  <c r="B2805"/>
  <c r="C2804"/>
  <c r="B2804"/>
  <c r="C2803"/>
  <c r="B2803"/>
  <c r="C2801"/>
  <c r="B2801"/>
  <c r="C2800"/>
  <c r="B2800"/>
  <c r="C2799"/>
  <c r="B2799"/>
  <c r="C2798"/>
  <c r="B2798"/>
  <c r="C2797"/>
  <c r="B2797"/>
  <c r="C2796"/>
  <c r="B2796"/>
  <c r="C2795"/>
  <c r="B2795"/>
  <c r="C2794"/>
  <c r="B2794"/>
  <c r="C2793"/>
  <c r="B2793"/>
  <c r="C2792"/>
  <c r="B2792"/>
  <c r="C2791"/>
  <c r="B2791"/>
  <c r="C2790"/>
  <c r="B2790"/>
  <c r="C2789"/>
  <c r="B2789"/>
  <c r="C2788"/>
  <c r="B2788"/>
  <c r="C2787"/>
  <c r="B2787"/>
  <c r="C2786"/>
  <c r="B2786"/>
  <c r="C2785"/>
  <c r="B2785"/>
  <c r="C2784"/>
  <c r="B2784"/>
  <c r="C2783"/>
  <c r="B2783"/>
  <c r="C2782"/>
  <c r="B2782"/>
  <c r="C2781"/>
  <c r="B2781"/>
  <c r="C2780"/>
  <c r="B2780"/>
  <c r="C2779"/>
  <c r="B2779"/>
  <c r="C2778"/>
  <c r="B2778"/>
  <c r="C2777"/>
  <c r="B2777"/>
  <c r="C2776"/>
  <c r="B2776"/>
  <c r="C2775"/>
  <c r="B2775"/>
  <c r="C2774"/>
  <c r="B2774"/>
  <c r="C2773"/>
  <c r="B2773"/>
  <c r="C2772"/>
  <c r="B2772"/>
  <c r="C2771"/>
  <c r="B2771"/>
  <c r="C2770"/>
  <c r="B2770"/>
  <c r="C2769"/>
  <c r="B2769"/>
  <c r="C2768"/>
  <c r="B2768"/>
  <c r="C2767"/>
  <c r="B2767"/>
  <c r="C2766"/>
  <c r="B2766"/>
  <c r="C2765"/>
  <c r="B2765"/>
  <c r="C2764"/>
  <c r="B2764"/>
  <c r="C2763"/>
  <c r="B2763"/>
  <c r="C2762"/>
  <c r="B2762"/>
  <c r="C2761"/>
  <c r="B2761"/>
  <c r="C2760"/>
  <c r="B2760"/>
  <c r="C2759"/>
  <c r="B2759"/>
  <c r="C2758"/>
  <c r="B2758"/>
  <c r="C2757"/>
  <c r="B2757"/>
  <c r="C2756"/>
  <c r="B2756"/>
  <c r="C2755"/>
  <c r="B2755"/>
  <c r="C2754"/>
  <c r="B2754"/>
  <c r="C2753"/>
  <c r="B2753"/>
  <c r="C2752"/>
  <c r="B2752"/>
  <c r="C2751"/>
  <c r="B2751"/>
  <c r="C2750"/>
  <c r="B2750"/>
  <c r="C2749"/>
  <c r="B2749"/>
  <c r="C2748"/>
  <c r="B2748"/>
  <c r="C2747"/>
  <c r="B2747"/>
  <c r="C2746"/>
  <c r="B2746"/>
  <c r="C2745"/>
  <c r="B2745"/>
  <c r="C2744"/>
  <c r="B2744"/>
  <c r="C2743"/>
  <c r="B2743"/>
  <c r="C2742"/>
  <c r="B2742"/>
  <c r="C2741"/>
  <c r="B2741"/>
  <c r="C2740"/>
  <c r="B2740"/>
  <c r="C2739"/>
  <c r="B2739"/>
  <c r="C2738"/>
  <c r="B2738"/>
  <c r="C2737"/>
  <c r="B2737"/>
  <c r="C2736"/>
  <c r="B2736"/>
  <c r="C2735"/>
  <c r="B2735"/>
  <c r="C2734"/>
  <c r="B2734"/>
  <c r="C2733"/>
  <c r="B2733"/>
  <c r="C2732"/>
  <c r="B2732"/>
  <c r="C2731"/>
  <c r="B2731"/>
  <c r="C2730"/>
  <c r="B2730"/>
  <c r="C2729"/>
  <c r="B2729"/>
  <c r="C2728"/>
  <c r="B2728"/>
  <c r="C2727"/>
  <c r="B2727"/>
  <c r="C2726"/>
  <c r="B2726"/>
  <c r="C2725"/>
  <c r="B2725"/>
  <c r="C2724"/>
  <c r="B2724"/>
  <c r="C2723"/>
  <c r="B2723"/>
  <c r="C2722"/>
  <c r="B2722"/>
  <c r="C2721"/>
  <c r="B2721"/>
  <c r="C2720"/>
  <c r="B2720"/>
  <c r="C2719"/>
  <c r="B2719"/>
  <c r="C2718"/>
  <c r="B2718"/>
  <c r="C2717"/>
  <c r="B2717"/>
  <c r="C2716"/>
  <c r="B2716"/>
  <c r="C2715"/>
  <c r="B2715"/>
  <c r="C2714"/>
  <c r="B2714"/>
  <c r="C2713"/>
  <c r="B2713"/>
  <c r="C2712"/>
  <c r="B2712"/>
  <c r="C2711"/>
  <c r="B2711"/>
  <c r="C2710"/>
  <c r="B2710"/>
  <c r="C2709"/>
  <c r="B2709"/>
  <c r="C2708"/>
  <c r="B2708"/>
  <c r="C2707"/>
  <c r="B2707"/>
  <c r="C2706"/>
  <c r="B2706"/>
  <c r="C2705"/>
  <c r="B2705"/>
  <c r="C2704"/>
  <c r="B2704"/>
  <c r="C2703"/>
  <c r="B2703"/>
  <c r="C2702"/>
  <c r="B2702"/>
  <c r="C2701"/>
  <c r="B2701"/>
  <c r="C2700"/>
  <c r="B2700"/>
  <c r="C2699"/>
  <c r="B2699"/>
  <c r="C2698"/>
  <c r="B2698"/>
  <c r="C2697"/>
  <c r="B2697"/>
  <c r="C2696"/>
  <c r="B2696"/>
  <c r="C2695"/>
  <c r="B2695"/>
  <c r="C2694"/>
  <c r="B2694"/>
  <c r="C2693"/>
  <c r="B2693"/>
  <c r="C2692"/>
  <c r="B2692"/>
  <c r="C2691"/>
  <c r="B2691"/>
  <c r="C2690"/>
  <c r="B2690"/>
  <c r="C2689"/>
  <c r="B2689"/>
  <c r="C2688"/>
  <c r="B2688"/>
  <c r="C2687"/>
  <c r="B2687"/>
  <c r="C2686"/>
  <c r="B2686"/>
  <c r="C2685"/>
  <c r="B2685"/>
  <c r="C2684"/>
  <c r="B2684"/>
  <c r="C2683"/>
  <c r="B2683"/>
  <c r="C2682"/>
  <c r="B2682"/>
  <c r="C2681"/>
  <c r="B2681"/>
  <c r="C2680"/>
  <c r="B2680"/>
  <c r="C2679"/>
  <c r="B2679"/>
  <c r="C2678"/>
  <c r="B2678"/>
  <c r="C2677"/>
  <c r="B2677"/>
  <c r="C2676"/>
  <c r="B2676"/>
  <c r="C2675"/>
  <c r="B2675"/>
  <c r="C2674"/>
  <c r="B2674"/>
  <c r="C2673"/>
  <c r="B2673"/>
  <c r="C2672"/>
  <c r="B2672"/>
  <c r="C2671"/>
  <c r="B2671"/>
  <c r="C2670"/>
  <c r="B2670"/>
  <c r="C2669"/>
  <c r="B2669"/>
  <c r="C2668"/>
  <c r="B2668"/>
  <c r="C2667"/>
  <c r="B2667"/>
  <c r="C2666"/>
  <c r="B2666"/>
  <c r="C2665"/>
  <c r="B2665"/>
  <c r="C2664"/>
  <c r="B2664"/>
  <c r="C2663"/>
  <c r="B2663"/>
  <c r="C2662"/>
  <c r="B2662"/>
  <c r="C2661"/>
  <c r="B2661"/>
  <c r="C2660"/>
  <c r="B2660"/>
  <c r="C2659"/>
  <c r="B2659"/>
  <c r="C2658"/>
  <c r="B2658"/>
  <c r="C2657"/>
  <c r="B2657"/>
  <c r="C2656"/>
  <c r="B2656"/>
  <c r="C2655"/>
  <c r="B2655"/>
  <c r="C2654"/>
  <c r="B2654"/>
  <c r="C2653"/>
  <c r="B2653"/>
  <c r="C2652"/>
  <c r="B2652"/>
  <c r="C2651"/>
  <c r="B2651"/>
  <c r="C2650"/>
  <c r="B2650"/>
  <c r="C2649"/>
  <c r="B2649"/>
  <c r="C2648"/>
  <c r="B2648"/>
  <c r="C2647"/>
  <c r="B2647"/>
  <c r="C2646"/>
  <c r="B2646"/>
  <c r="C2645"/>
  <c r="B2645"/>
  <c r="C2644"/>
  <c r="B2644"/>
  <c r="C2643"/>
  <c r="B2643"/>
  <c r="C2642"/>
  <c r="B2642"/>
  <c r="C2641"/>
  <c r="B2641"/>
  <c r="C2640"/>
  <c r="B2640"/>
  <c r="C2639"/>
  <c r="B2639"/>
  <c r="C2638"/>
  <c r="B2638"/>
  <c r="C2637"/>
  <c r="B2637"/>
  <c r="C2636"/>
  <c r="B2636"/>
  <c r="C2635"/>
  <c r="B2635"/>
  <c r="C2634"/>
  <c r="B2634"/>
  <c r="C2633"/>
  <c r="B2633"/>
  <c r="C2632"/>
  <c r="B2632"/>
  <c r="C2631"/>
  <c r="B2631"/>
  <c r="C2630"/>
  <c r="B2630"/>
  <c r="C2629"/>
  <c r="B2629"/>
  <c r="C2628"/>
  <c r="B2628"/>
  <c r="C2627"/>
  <c r="B2627"/>
  <c r="C2626"/>
  <c r="B2626"/>
  <c r="C2625"/>
  <c r="B2625"/>
  <c r="C2624"/>
  <c r="B2624"/>
  <c r="C2623"/>
  <c r="B2623"/>
  <c r="C2622"/>
  <c r="B2622"/>
  <c r="C2621"/>
  <c r="B2621"/>
  <c r="C2620"/>
  <c r="B2620"/>
  <c r="C2619"/>
  <c r="B2619"/>
  <c r="C2618"/>
  <c r="B2618"/>
  <c r="C2617"/>
  <c r="B2617"/>
  <c r="C2616"/>
  <c r="B2616"/>
  <c r="C2615"/>
  <c r="B2615"/>
  <c r="C2614"/>
  <c r="B2614"/>
  <c r="C2613"/>
  <c r="B2613"/>
  <c r="C2612"/>
  <c r="B2612"/>
  <c r="C2611"/>
  <c r="B2611"/>
  <c r="C2610"/>
  <c r="B2610"/>
  <c r="C2609"/>
  <c r="B2609"/>
  <c r="C2608"/>
  <c r="B2608"/>
  <c r="C2607"/>
  <c r="B2607"/>
  <c r="C2606"/>
  <c r="B2606"/>
  <c r="C2605"/>
  <c r="B2605"/>
  <c r="C2604"/>
  <c r="B2604"/>
  <c r="C2603"/>
  <c r="B2603"/>
  <c r="C2602"/>
  <c r="B2602"/>
  <c r="C2601"/>
  <c r="B2601"/>
  <c r="C2600"/>
  <c r="B2600"/>
  <c r="C2599"/>
  <c r="B2599"/>
  <c r="C2598"/>
  <c r="B2598"/>
  <c r="C2597"/>
  <c r="B2597"/>
  <c r="C2596"/>
  <c r="B2596"/>
  <c r="C2595"/>
  <c r="B2595"/>
  <c r="C2594"/>
  <c r="B2594"/>
  <c r="C2593"/>
  <c r="B2593"/>
  <c r="C2592"/>
  <c r="B2592"/>
  <c r="C2591"/>
  <c r="B2591"/>
  <c r="C2590"/>
  <c r="B2590"/>
  <c r="C2589"/>
  <c r="B2589"/>
  <c r="C2588"/>
  <c r="B2588"/>
  <c r="C2587"/>
  <c r="B2587"/>
  <c r="C2586"/>
  <c r="B2586"/>
  <c r="C2585"/>
  <c r="B2585"/>
  <c r="C2584"/>
  <c r="B2584"/>
  <c r="C2583"/>
  <c r="B2583"/>
  <c r="C2582"/>
  <c r="B2582"/>
  <c r="C2581"/>
  <c r="B2581"/>
  <c r="C2580"/>
  <c r="B2580"/>
  <c r="C2579"/>
  <c r="B2579"/>
  <c r="C2578"/>
  <c r="B2578"/>
  <c r="C2577"/>
  <c r="B2577"/>
  <c r="C2576"/>
  <c r="B2576"/>
  <c r="C2575"/>
  <c r="B2575"/>
  <c r="C2574"/>
  <c r="B2574"/>
  <c r="C2573"/>
  <c r="B2573"/>
  <c r="C2572"/>
  <c r="B2572"/>
  <c r="C2571"/>
  <c r="B2571"/>
  <c r="C2570"/>
  <c r="B2570"/>
  <c r="C2569"/>
  <c r="B2569"/>
  <c r="C2568"/>
  <c r="B2568"/>
  <c r="C2567"/>
  <c r="B2567"/>
  <c r="C2566"/>
  <c r="B2566"/>
  <c r="C2565"/>
  <c r="B2565"/>
  <c r="C2564"/>
  <c r="B2564"/>
  <c r="C2563"/>
  <c r="B2563"/>
  <c r="C2562"/>
  <c r="B2562"/>
  <c r="C2561"/>
  <c r="B2561"/>
  <c r="C2560"/>
  <c r="B2560"/>
  <c r="C2559"/>
  <c r="B2559"/>
  <c r="C2558"/>
  <c r="B2558"/>
  <c r="C2557"/>
  <c r="B2557"/>
  <c r="C2556"/>
  <c r="B2556"/>
  <c r="C2555"/>
  <c r="B2555"/>
  <c r="C2554"/>
  <c r="B2554"/>
  <c r="C2553"/>
  <c r="B2553"/>
  <c r="C2552"/>
  <c r="B2552"/>
  <c r="C2551"/>
  <c r="B2551"/>
  <c r="C2550"/>
  <c r="B2550"/>
  <c r="C2549"/>
  <c r="B2549"/>
  <c r="C2548"/>
  <c r="B2548"/>
  <c r="C2547"/>
  <c r="B2547"/>
  <c r="C2546"/>
  <c r="B2546"/>
  <c r="C2545"/>
  <c r="B2545"/>
  <c r="C2544"/>
  <c r="B2544"/>
  <c r="C2543"/>
  <c r="B2543"/>
  <c r="C2542"/>
  <c r="B2542"/>
  <c r="C2541"/>
  <c r="B2541"/>
  <c r="C2540"/>
  <c r="B2540"/>
  <c r="C2539"/>
  <c r="B2539"/>
  <c r="C2538"/>
  <c r="B2538"/>
  <c r="C2537"/>
  <c r="B2537"/>
  <c r="C2536"/>
  <c r="B2536"/>
  <c r="C2535"/>
  <c r="B2535"/>
  <c r="C2534"/>
  <c r="B2534"/>
  <c r="C2533"/>
  <c r="B2533"/>
  <c r="C2532"/>
  <c r="B2532"/>
  <c r="C2531"/>
  <c r="B2531"/>
  <c r="C2530"/>
  <c r="B2530"/>
  <c r="C2529"/>
  <c r="B2529"/>
  <c r="C2528"/>
  <c r="B2528"/>
  <c r="C2527"/>
  <c r="B2527"/>
  <c r="C2526"/>
  <c r="B2526"/>
  <c r="C2525"/>
  <c r="B2525"/>
  <c r="C2524"/>
  <c r="B2524"/>
  <c r="C2523"/>
  <c r="B2523"/>
  <c r="C2522"/>
  <c r="B2522"/>
  <c r="C2521"/>
  <c r="B2521"/>
  <c r="C2520"/>
  <c r="B2520"/>
  <c r="C2519"/>
  <c r="B2519"/>
  <c r="C2518"/>
  <c r="B2518"/>
  <c r="C2517"/>
  <c r="B2517"/>
  <c r="C2516"/>
  <c r="B2516"/>
  <c r="C2515"/>
  <c r="B2515"/>
  <c r="C2514"/>
  <c r="B2514"/>
  <c r="C2513"/>
  <c r="B2513"/>
  <c r="C2512"/>
  <c r="B2512"/>
  <c r="C2511"/>
  <c r="B2511"/>
  <c r="C2510"/>
  <c r="B2510"/>
  <c r="C2509"/>
  <c r="B2509"/>
  <c r="C2508"/>
  <c r="B2508"/>
  <c r="C2507"/>
  <c r="B2507"/>
  <c r="C2506"/>
  <c r="B2506"/>
  <c r="C2505"/>
  <c r="B2505"/>
  <c r="C2504"/>
  <c r="B2504"/>
  <c r="C2503"/>
  <c r="B2503"/>
  <c r="C2502"/>
  <c r="B2502"/>
  <c r="C2501"/>
  <c r="B2501"/>
  <c r="C2500"/>
  <c r="B2500"/>
  <c r="C2499"/>
  <c r="B2499"/>
  <c r="C2498"/>
  <c r="B2498"/>
  <c r="C2497"/>
  <c r="B2497"/>
  <c r="C2496"/>
  <c r="B2496"/>
  <c r="C2495"/>
  <c r="B2495"/>
  <c r="C2494"/>
  <c r="B2494"/>
  <c r="C2493"/>
  <c r="B2493"/>
  <c r="C2492"/>
  <c r="B2492"/>
  <c r="C2491"/>
  <c r="B2491"/>
  <c r="C2490"/>
  <c r="B2490"/>
  <c r="C2489"/>
  <c r="B2489"/>
  <c r="C2488"/>
  <c r="B2488"/>
  <c r="C2487"/>
  <c r="B2487"/>
  <c r="C2486"/>
  <c r="B2486"/>
  <c r="C2485"/>
  <c r="B2485"/>
  <c r="C2484"/>
  <c r="B2484"/>
  <c r="C2483"/>
  <c r="B2483"/>
  <c r="C2482"/>
  <c r="B2482"/>
  <c r="C2481"/>
  <c r="B2481"/>
  <c r="C2480"/>
  <c r="B2480"/>
  <c r="C2479"/>
  <c r="B2479"/>
  <c r="C2478"/>
  <c r="B2478"/>
  <c r="C2477"/>
  <c r="B2477"/>
  <c r="C2476"/>
  <c r="B2476"/>
  <c r="C2475"/>
  <c r="B2475"/>
  <c r="C2474"/>
  <c r="B2474"/>
  <c r="C2473"/>
  <c r="B2473"/>
  <c r="C2472"/>
  <c r="B2472"/>
  <c r="C2471"/>
  <c r="B2471"/>
  <c r="C2470"/>
  <c r="B2470"/>
  <c r="C2469"/>
  <c r="B2469"/>
  <c r="C2468"/>
  <c r="B2468"/>
  <c r="C2467"/>
  <c r="B2467"/>
  <c r="C2466"/>
  <c r="B2466"/>
  <c r="C2465"/>
  <c r="B2465"/>
  <c r="C2464"/>
  <c r="B2464"/>
  <c r="C2463"/>
  <c r="B2463"/>
  <c r="C2462"/>
  <c r="B2462"/>
  <c r="C2461"/>
  <c r="B2461"/>
  <c r="C2460"/>
  <c r="B2460"/>
  <c r="C2459"/>
  <c r="B2459"/>
  <c r="C2458"/>
  <c r="B2458"/>
  <c r="C2457"/>
  <c r="B2457"/>
  <c r="C2456"/>
  <c r="B2456"/>
  <c r="C2455"/>
  <c r="B2455"/>
  <c r="C2454"/>
  <c r="B2454"/>
  <c r="C2453"/>
  <c r="B2453"/>
  <c r="C2452"/>
  <c r="B2452"/>
  <c r="C2451"/>
  <c r="B2451"/>
  <c r="C2450"/>
  <c r="B2450"/>
  <c r="C2449"/>
  <c r="B2449"/>
  <c r="C2448"/>
  <c r="B2448"/>
  <c r="C2447"/>
  <c r="B2447"/>
  <c r="C2446"/>
  <c r="B2446"/>
  <c r="C2445"/>
  <c r="B2445"/>
  <c r="C2444"/>
  <c r="B2444"/>
  <c r="C2443"/>
  <c r="B2443"/>
  <c r="C2442"/>
  <c r="B2442"/>
  <c r="C2441"/>
  <c r="B2441"/>
  <c r="C2440"/>
  <c r="B2440"/>
  <c r="C2439"/>
  <c r="B2439"/>
  <c r="C2438"/>
  <c r="B2438"/>
  <c r="C2437"/>
  <c r="B2437"/>
  <c r="C2436"/>
  <c r="B2436"/>
  <c r="C2435"/>
  <c r="B2435"/>
  <c r="C2434"/>
  <c r="B2434"/>
  <c r="C2433"/>
  <c r="B2433"/>
  <c r="C2432"/>
  <c r="B2432"/>
  <c r="C2431"/>
  <c r="B2431"/>
  <c r="C2430"/>
  <c r="B2430"/>
  <c r="C2429"/>
  <c r="B2429"/>
  <c r="C2428"/>
  <c r="B2428"/>
  <c r="C2427"/>
  <c r="B2427"/>
  <c r="C2426"/>
  <c r="B2426"/>
  <c r="C2425"/>
  <c r="B2425"/>
  <c r="C2424"/>
  <c r="B2424"/>
  <c r="C2423"/>
  <c r="B2423"/>
  <c r="C2422"/>
  <c r="B2422"/>
  <c r="C2421"/>
  <c r="B2421"/>
  <c r="C2420"/>
  <c r="B2420"/>
  <c r="C2419"/>
  <c r="B2419"/>
  <c r="C2418"/>
  <c r="B2418"/>
  <c r="C2417"/>
  <c r="B2417"/>
  <c r="C2416"/>
  <c r="B2416"/>
  <c r="C2415"/>
  <c r="B2415"/>
  <c r="C2414"/>
  <c r="B2414"/>
  <c r="C2413"/>
  <c r="B2413"/>
  <c r="C2412"/>
  <c r="B2412"/>
  <c r="C2411"/>
  <c r="B2411"/>
  <c r="C2410"/>
  <c r="B2410"/>
  <c r="C2409"/>
  <c r="B2409"/>
  <c r="C2408"/>
  <c r="B2408"/>
  <c r="C2407"/>
  <c r="B2407"/>
  <c r="C2406"/>
  <c r="B2406"/>
  <c r="C2405"/>
  <c r="B2405"/>
  <c r="C2404"/>
  <c r="B2404"/>
  <c r="C2403"/>
  <c r="B2403"/>
  <c r="C2402"/>
  <c r="B2402"/>
  <c r="C2401"/>
  <c r="B2401"/>
  <c r="C2400"/>
  <c r="B2400"/>
  <c r="C2399"/>
  <c r="B2399"/>
  <c r="C2398"/>
  <c r="B2398"/>
  <c r="C2397"/>
  <c r="B2397"/>
  <c r="C2396"/>
  <c r="B2396"/>
  <c r="C2395"/>
  <c r="B2395"/>
  <c r="C2394"/>
  <c r="B2394"/>
  <c r="C2393"/>
  <c r="B2393"/>
  <c r="C2392"/>
  <c r="B2392"/>
  <c r="C2391"/>
  <c r="B2391"/>
  <c r="C2390"/>
  <c r="B2390"/>
  <c r="C2389"/>
  <c r="B2389"/>
  <c r="C2388"/>
  <c r="B2388"/>
  <c r="C2387"/>
  <c r="B2387"/>
  <c r="C2386"/>
  <c r="B2386"/>
  <c r="C2385"/>
  <c r="B2385"/>
  <c r="C2384"/>
  <c r="B2384"/>
  <c r="C2383"/>
  <c r="B2383"/>
  <c r="C2382"/>
  <c r="B2382"/>
  <c r="C2381"/>
  <c r="B2381"/>
  <c r="C2380"/>
  <c r="B2380"/>
  <c r="C2379"/>
  <c r="B2379"/>
  <c r="C2378"/>
  <c r="B2378"/>
  <c r="C2377"/>
  <c r="B2377"/>
  <c r="C2376"/>
  <c r="B2376"/>
  <c r="C2375"/>
  <c r="B2375"/>
  <c r="C2374"/>
  <c r="B2374"/>
  <c r="C2373"/>
  <c r="B2373"/>
  <c r="C2372"/>
  <c r="B2372"/>
  <c r="C2371"/>
  <c r="B2371"/>
  <c r="C2370"/>
  <c r="B2370"/>
  <c r="C2369"/>
  <c r="B2369"/>
  <c r="C2368"/>
  <c r="B2368"/>
  <c r="C2367"/>
  <c r="B2367"/>
  <c r="C2366"/>
  <c r="B2366"/>
  <c r="C2365"/>
  <c r="B2365"/>
  <c r="C2364"/>
  <c r="B2364"/>
  <c r="C2363"/>
  <c r="B2363"/>
  <c r="C2362"/>
  <c r="B2362"/>
  <c r="C2361"/>
  <c r="B2361"/>
  <c r="C2360"/>
  <c r="B2360"/>
  <c r="C2359"/>
  <c r="B2359"/>
  <c r="C2358"/>
  <c r="B2358"/>
  <c r="C2357"/>
  <c r="B2357"/>
  <c r="C2356"/>
  <c r="B2356"/>
  <c r="C2355"/>
  <c r="B2355"/>
  <c r="C2354"/>
  <c r="B2354"/>
  <c r="C2353"/>
  <c r="B2353"/>
  <c r="C2352"/>
  <c r="B2352"/>
  <c r="C2351"/>
  <c r="B2351"/>
  <c r="C2350"/>
  <c r="B2350"/>
  <c r="C2349"/>
  <c r="B2349"/>
  <c r="C2348"/>
  <c r="B2348"/>
  <c r="C2347"/>
  <c r="B2347"/>
  <c r="C2346"/>
  <c r="B2346"/>
  <c r="C2345"/>
  <c r="B2345"/>
  <c r="C2344"/>
  <c r="B2344"/>
  <c r="C2343"/>
  <c r="B2343"/>
  <c r="C2342"/>
  <c r="B2342"/>
  <c r="C2341"/>
  <c r="B2341"/>
  <c r="C2340"/>
  <c r="B2340"/>
  <c r="C2339"/>
  <c r="B2339"/>
  <c r="C2338"/>
  <c r="B2338"/>
  <c r="C2337"/>
  <c r="B2337"/>
  <c r="C2336"/>
  <c r="B2336"/>
  <c r="C2335"/>
  <c r="B2335"/>
  <c r="C2334"/>
  <c r="B2334"/>
  <c r="C2333"/>
  <c r="B2333"/>
  <c r="C2332"/>
  <c r="B2332"/>
  <c r="C2331"/>
  <c r="B2331"/>
  <c r="C2330"/>
  <c r="B2330"/>
  <c r="C2329"/>
  <c r="B2329"/>
  <c r="C2328"/>
  <c r="B2328"/>
  <c r="C2327"/>
  <c r="B2327"/>
  <c r="C2326"/>
  <c r="B2326"/>
  <c r="C2325"/>
  <c r="B2325"/>
  <c r="C2324"/>
  <c r="B2324"/>
  <c r="C2323"/>
  <c r="B2323"/>
  <c r="C2322"/>
  <c r="B2322"/>
  <c r="C2321"/>
  <c r="B2321"/>
  <c r="C2320"/>
  <c r="B2320"/>
  <c r="C2319"/>
  <c r="B2319"/>
  <c r="C2318"/>
  <c r="B2318"/>
  <c r="C2317"/>
  <c r="B2317"/>
  <c r="C2316"/>
  <c r="B2316"/>
  <c r="C2315"/>
  <c r="B2315"/>
  <c r="C2314"/>
  <c r="B2314"/>
  <c r="C2313"/>
  <c r="B2313"/>
  <c r="C2312"/>
  <c r="B2312"/>
  <c r="C2311"/>
  <c r="B2311"/>
  <c r="C2310"/>
  <c r="B2310"/>
  <c r="C2309"/>
  <c r="B2309"/>
  <c r="C2308"/>
  <c r="B2308"/>
  <c r="C2307"/>
  <c r="B2307"/>
  <c r="C2306"/>
  <c r="B2306"/>
  <c r="C2305"/>
  <c r="B2305"/>
  <c r="C2304"/>
  <c r="B2304"/>
  <c r="C2303"/>
  <c r="B2303"/>
  <c r="C2302"/>
  <c r="B2302"/>
  <c r="C2301"/>
  <c r="B2301"/>
  <c r="C2300"/>
  <c r="B2300"/>
  <c r="C2299"/>
  <c r="B2299"/>
  <c r="C2298"/>
  <c r="B2298"/>
  <c r="C2297"/>
  <c r="B2297"/>
  <c r="C2296"/>
  <c r="B2296"/>
  <c r="C2295"/>
  <c r="B2295"/>
  <c r="C2294"/>
  <c r="B2294"/>
  <c r="C2293"/>
  <c r="B2293"/>
  <c r="C2292"/>
  <c r="B2292"/>
  <c r="C2291"/>
  <c r="B2291"/>
  <c r="C2290"/>
  <c r="B2290"/>
  <c r="C2289"/>
  <c r="B2289"/>
  <c r="C2288"/>
  <c r="B2288"/>
  <c r="C2287"/>
  <c r="B2287"/>
  <c r="C2286"/>
  <c r="B2286"/>
  <c r="C2285"/>
  <c r="B2285"/>
  <c r="C2284"/>
  <c r="B2284"/>
  <c r="C2283"/>
  <c r="B2283"/>
  <c r="C2282"/>
  <c r="B2282"/>
  <c r="C2281"/>
  <c r="B2281"/>
  <c r="C2280"/>
  <c r="B2280"/>
  <c r="C2279"/>
  <c r="B2279"/>
  <c r="C2278"/>
  <c r="B2278"/>
  <c r="C2277"/>
  <c r="B2277"/>
  <c r="C2276"/>
  <c r="B2276"/>
  <c r="C2275"/>
  <c r="B2275"/>
  <c r="C2274"/>
  <c r="B2274"/>
  <c r="C2273"/>
  <c r="B2273"/>
  <c r="C2272"/>
  <c r="B2272"/>
  <c r="C2271"/>
  <c r="B2271"/>
  <c r="C2270"/>
  <c r="B2270"/>
  <c r="C2269"/>
  <c r="B2269"/>
  <c r="C2268"/>
  <c r="B2268"/>
  <c r="C2267"/>
  <c r="B2267"/>
  <c r="C2266"/>
  <c r="B2266"/>
  <c r="C2265"/>
  <c r="B2265"/>
  <c r="C2264"/>
  <c r="B2264"/>
  <c r="C2263"/>
  <c r="B2263"/>
  <c r="C2262"/>
  <c r="B2262"/>
  <c r="C2261"/>
  <c r="B2261"/>
  <c r="C2260"/>
  <c r="B2260"/>
  <c r="C2259"/>
  <c r="B2259"/>
  <c r="C2258"/>
  <c r="B2258"/>
  <c r="C2257"/>
  <c r="B2257"/>
  <c r="C2256"/>
  <c r="B2256"/>
  <c r="C2255"/>
  <c r="B2255"/>
  <c r="C2254"/>
  <c r="B2254"/>
  <c r="C2253"/>
  <c r="B2253"/>
  <c r="C2252"/>
  <c r="B2252"/>
  <c r="C2251"/>
  <c r="B2251"/>
  <c r="C2250"/>
  <c r="B2250"/>
  <c r="C2249"/>
  <c r="B2249"/>
  <c r="C2248"/>
  <c r="B2248"/>
  <c r="C2247"/>
  <c r="B2247"/>
  <c r="C2246"/>
  <c r="B2246"/>
  <c r="C2245"/>
  <c r="B2245"/>
  <c r="C2244"/>
  <c r="B2244"/>
  <c r="C2243"/>
  <c r="B2243"/>
  <c r="C2242"/>
  <c r="B2242"/>
  <c r="C2241"/>
  <c r="B2241"/>
  <c r="C2240"/>
  <c r="B2240"/>
  <c r="C2239"/>
  <c r="B2239"/>
  <c r="C2238"/>
  <c r="B2238"/>
  <c r="C2237"/>
  <c r="B2237"/>
  <c r="C2236"/>
  <c r="B2236"/>
  <c r="C2235"/>
  <c r="B2235"/>
  <c r="C2234"/>
  <c r="B2234"/>
  <c r="C2233"/>
  <c r="B2233"/>
  <c r="C2232"/>
  <c r="B2232"/>
  <c r="C2231"/>
  <c r="B2231"/>
  <c r="C2230"/>
  <c r="B2230"/>
  <c r="C2229"/>
  <c r="B2229"/>
  <c r="C2228"/>
  <c r="B2228"/>
  <c r="C2227"/>
  <c r="B2227"/>
  <c r="C2226"/>
  <c r="B2226"/>
  <c r="C2225"/>
  <c r="B2225"/>
  <c r="C2224"/>
  <c r="B2224"/>
  <c r="C2223"/>
  <c r="B2223"/>
  <c r="C2222"/>
  <c r="B2222"/>
  <c r="C2221"/>
  <c r="B2221"/>
  <c r="C2220"/>
  <c r="B2220"/>
  <c r="C2219"/>
  <c r="B2219"/>
  <c r="C2218"/>
  <c r="B2218"/>
  <c r="C2217"/>
  <c r="B2217"/>
  <c r="C2216"/>
  <c r="B2216"/>
  <c r="C2215"/>
  <c r="B2215"/>
  <c r="C2214"/>
  <c r="B2214"/>
  <c r="C2213"/>
  <c r="B2213"/>
  <c r="C2212"/>
  <c r="B2212"/>
  <c r="C2211"/>
  <c r="B2211"/>
  <c r="C2210"/>
  <c r="B2210"/>
  <c r="C2209"/>
  <c r="B2209"/>
  <c r="C2208"/>
  <c r="B2208"/>
  <c r="C2207"/>
  <c r="B2207"/>
  <c r="C2206"/>
  <c r="B2206"/>
  <c r="C2205"/>
  <c r="B2205"/>
  <c r="C2204"/>
  <c r="B2204"/>
  <c r="C2203"/>
  <c r="B2203"/>
  <c r="C2202"/>
  <c r="B2202"/>
  <c r="C2201"/>
  <c r="B2201"/>
  <c r="C2200"/>
  <c r="B2200"/>
  <c r="C2199"/>
  <c r="B2199"/>
  <c r="C2198"/>
  <c r="B2198"/>
  <c r="C2197"/>
  <c r="B2197"/>
  <c r="C2196"/>
  <c r="B2196"/>
  <c r="C2195"/>
  <c r="B2195"/>
  <c r="C2194"/>
  <c r="B2194"/>
  <c r="C2193"/>
  <c r="B2193"/>
  <c r="C2192"/>
  <c r="B2192"/>
  <c r="C2191"/>
  <c r="B2191"/>
  <c r="C2190"/>
  <c r="B2190"/>
  <c r="C2189"/>
  <c r="B2189"/>
  <c r="C2188"/>
  <c r="B2188"/>
  <c r="C2187"/>
  <c r="B2187"/>
  <c r="C2186"/>
  <c r="B2186"/>
  <c r="C2185"/>
  <c r="B2185"/>
  <c r="C2184"/>
  <c r="B2184"/>
  <c r="C2183"/>
  <c r="B2183"/>
  <c r="C2182"/>
  <c r="B2182"/>
  <c r="C2181"/>
  <c r="B2181"/>
  <c r="C2180"/>
  <c r="B2180"/>
  <c r="C2179"/>
  <c r="B2179"/>
  <c r="C2178"/>
  <c r="B2178"/>
  <c r="C2177"/>
  <c r="B2177"/>
  <c r="C2176"/>
  <c r="B2176"/>
  <c r="C2175"/>
  <c r="B2175"/>
  <c r="C2174"/>
  <c r="B2174"/>
  <c r="C2173"/>
  <c r="B2173"/>
  <c r="C2172"/>
  <c r="B2172"/>
  <c r="C2171"/>
  <c r="B2171"/>
  <c r="C2170"/>
  <c r="B2170"/>
  <c r="C2169"/>
  <c r="B2169"/>
  <c r="C2168"/>
  <c r="B2168"/>
  <c r="C2167"/>
  <c r="B2167"/>
  <c r="C2166"/>
  <c r="B2166"/>
  <c r="C2165"/>
  <c r="B2165"/>
  <c r="C2164"/>
  <c r="B2164"/>
  <c r="C2163"/>
  <c r="B2163"/>
  <c r="C2162"/>
  <c r="B2162"/>
  <c r="C2161"/>
  <c r="B2161"/>
  <c r="C2160"/>
  <c r="B2160"/>
  <c r="C2159"/>
  <c r="B2159"/>
  <c r="C2158"/>
  <c r="B2158"/>
  <c r="C2157"/>
  <c r="B2157"/>
  <c r="C2156"/>
  <c r="B2156"/>
  <c r="C2155"/>
  <c r="B2155"/>
  <c r="C2154"/>
  <c r="B2154"/>
  <c r="C2153"/>
  <c r="B2153"/>
  <c r="C2152"/>
  <c r="B2152"/>
  <c r="C2151"/>
  <c r="B2151"/>
  <c r="C2150"/>
  <c r="B2150"/>
  <c r="C2149"/>
  <c r="B2149"/>
  <c r="C2148"/>
  <c r="B2148"/>
  <c r="C2147"/>
  <c r="B2147"/>
  <c r="C2146"/>
  <c r="B2146"/>
  <c r="C2145"/>
  <c r="B2145"/>
  <c r="C2144"/>
  <c r="B2144"/>
  <c r="C2143"/>
  <c r="B2143"/>
  <c r="C2142"/>
  <c r="B2142"/>
  <c r="C2141"/>
  <c r="B2141"/>
  <c r="C2140"/>
  <c r="B2140"/>
  <c r="C2139"/>
  <c r="B2139"/>
  <c r="C2138"/>
  <c r="B2138"/>
  <c r="C2137"/>
  <c r="B2137"/>
  <c r="C2136"/>
  <c r="B2136"/>
  <c r="C2135"/>
  <c r="B2135"/>
  <c r="C2134"/>
  <c r="B2134"/>
  <c r="C2133"/>
  <c r="B2133"/>
  <c r="C2132"/>
  <c r="B2132"/>
  <c r="C2131"/>
  <c r="B2131"/>
  <c r="C2130"/>
  <c r="B2130"/>
  <c r="C2129"/>
  <c r="B2129"/>
  <c r="C2128"/>
  <c r="B2128"/>
  <c r="C2127"/>
  <c r="B2127"/>
  <c r="C2126"/>
  <c r="B2126"/>
  <c r="C2125"/>
  <c r="B2125"/>
  <c r="C2124"/>
  <c r="B2124"/>
  <c r="C2123"/>
  <c r="B2123"/>
  <c r="C2122"/>
  <c r="B2122"/>
  <c r="C2121"/>
  <c r="B2121"/>
  <c r="C2120"/>
  <c r="B2120"/>
  <c r="C2119"/>
  <c r="B2119"/>
  <c r="C2118"/>
  <c r="B2118"/>
  <c r="C2117"/>
  <c r="B2117"/>
  <c r="C2116"/>
  <c r="B2116"/>
  <c r="C2115"/>
  <c r="B2115"/>
  <c r="C2114"/>
  <c r="B2114"/>
  <c r="C2113"/>
  <c r="B2113"/>
  <c r="C2112"/>
  <c r="B2112"/>
  <c r="C2111"/>
  <c r="B2111"/>
  <c r="C2110"/>
  <c r="B2110"/>
  <c r="C2109"/>
  <c r="B2109"/>
  <c r="C2108"/>
  <c r="B2108"/>
  <c r="C2107"/>
  <c r="B2107"/>
  <c r="C2106"/>
  <c r="B2106"/>
  <c r="C2105"/>
  <c r="B2105"/>
  <c r="C2104"/>
  <c r="B2104"/>
  <c r="C2103"/>
  <c r="B2103"/>
  <c r="C2102"/>
  <c r="B2102"/>
  <c r="C2101"/>
  <c r="B2101"/>
  <c r="C2100"/>
  <c r="B2100"/>
  <c r="C2099"/>
  <c r="B2099"/>
  <c r="C2098"/>
  <c r="B2098"/>
  <c r="C2097"/>
  <c r="B2097"/>
  <c r="C2096"/>
  <c r="B2096"/>
  <c r="C2095"/>
  <c r="B2095"/>
  <c r="C2094"/>
  <c r="B2094"/>
  <c r="C2093"/>
  <c r="B2093"/>
  <c r="C2092"/>
  <c r="B2092"/>
  <c r="C2091"/>
  <c r="B2091"/>
  <c r="C2090"/>
  <c r="B2090"/>
  <c r="C2089"/>
  <c r="B2089"/>
  <c r="C2088"/>
  <c r="B2088"/>
  <c r="C2087"/>
  <c r="B2087"/>
  <c r="C2086"/>
  <c r="B2086"/>
  <c r="C2085"/>
  <c r="B2085"/>
  <c r="C2084"/>
  <c r="B2084"/>
  <c r="C2083"/>
  <c r="B2083"/>
  <c r="C2082"/>
  <c r="B2082"/>
  <c r="C2081"/>
  <c r="B2081"/>
  <c r="C2080"/>
  <c r="B2080"/>
  <c r="C2079"/>
  <c r="B2079"/>
  <c r="C2078"/>
  <c r="B2078"/>
  <c r="C2077"/>
  <c r="B2077"/>
  <c r="C2076"/>
  <c r="B2076"/>
  <c r="C2075"/>
  <c r="B2075"/>
  <c r="C2074"/>
  <c r="B2074"/>
  <c r="C2073"/>
  <c r="B2073"/>
  <c r="C2072"/>
  <c r="B2072"/>
  <c r="C2071"/>
  <c r="B2071"/>
  <c r="C2070"/>
  <c r="B2070"/>
  <c r="C2069"/>
  <c r="B2069"/>
  <c r="C2068"/>
  <c r="B2068"/>
  <c r="C2067"/>
  <c r="B2067"/>
  <c r="C2066"/>
  <c r="B2066"/>
  <c r="C2065"/>
  <c r="B2065"/>
  <c r="C2064"/>
  <c r="B2064"/>
  <c r="C2063"/>
  <c r="B2063"/>
  <c r="C2062"/>
  <c r="B2062"/>
  <c r="C2061"/>
  <c r="B2061"/>
  <c r="C2060"/>
  <c r="B2060"/>
  <c r="C2059"/>
  <c r="B2059"/>
  <c r="C2058"/>
  <c r="B2058"/>
  <c r="C2057"/>
  <c r="B2057"/>
  <c r="C2056"/>
  <c r="B2056"/>
  <c r="C2055"/>
  <c r="B2055"/>
  <c r="C2054"/>
  <c r="B2054"/>
  <c r="C2053"/>
  <c r="B2053"/>
  <c r="C2052"/>
  <c r="B2052"/>
  <c r="C2051"/>
  <c r="B2051"/>
  <c r="C2050"/>
  <c r="B2050"/>
  <c r="C2049"/>
  <c r="B2049"/>
  <c r="C2048"/>
  <c r="B2048"/>
  <c r="C2047"/>
  <c r="B2047"/>
  <c r="C2046"/>
  <c r="B2046"/>
  <c r="C2045"/>
  <c r="B2045"/>
  <c r="C2044"/>
  <c r="B2044"/>
  <c r="C2043"/>
  <c r="B2043"/>
  <c r="C2042"/>
  <c r="B2042"/>
  <c r="C2041"/>
  <c r="B2041"/>
  <c r="C2040"/>
  <c r="B2040"/>
  <c r="C2039"/>
  <c r="B2039"/>
  <c r="C2038"/>
  <c r="B2038"/>
  <c r="C2037"/>
  <c r="B2037"/>
  <c r="C2036"/>
  <c r="B2036"/>
  <c r="C2035"/>
  <c r="B2035"/>
  <c r="C2034"/>
  <c r="B2034"/>
  <c r="C2033"/>
  <c r="B2033"/>
  <c r="C2032"/>
  <c r="B2032"/>
  <c r="C2031"/>
  <c r="B2031"/>
  <c r="C2030"/>
  <c r="B2030"/>
  <c r="C2029"/>
  <c r="B2029"/>
  <c r="C2028"/>
  <c r="B2028"/>
  <c r="C2027"/>
  <c r="B2027"/>
  <c r="C2026"/>
  <c r="B2026"/>
  <c r="C2025"/>
  <c r="B2025"/>
  <c r="C2024"/>
  <c r="B2024"/>
  <c r="C2023"/>
  <c r="B2023"/>
  <c r="C2022"/>
  <c r="B2022"/>
  <c r="C2021"/>
  <c r="B2021"/>
  <c r="C2020"/>
  <c r="B2020"/>
  <c r="C2019"/>
  <c r="B2019"/>
  <c r="C2018"/>
  <c r="B2018"/>
  <c r="C2017"/>
  <c r="B2017"/>
  <c r="C2016"/>
  <c r="B2016"/>
  <c r="C2015"/>
  <c r="B2015"/>
  <c r="C2014"/>
  <c r="B2014"/>
  <c r="C2013"/>
  <c r="B2013"/>
  <c r="C2012"/>
  <c r="B2012"/>
  <c r="C2011"/>
  <c r="B2011"/>
  <c r="C2010"/>
  <c r="B2010"/>
  <c r="C2009"/>
  <c r="B2009"/>
  <c r="C2008"/>
  <c r="B2008"/>
  <c r="C2007"/>
  <c r="B2007"/>
  <c r="C2006"/>
  <c r="B2006"/>
  <c r="C2005"/>
  <c r="B2005"/>
  <c r="C2004"/>
  <c r="B2004"/>
  <c r="C2003"/>
  <c r="B2003"/>
  <c r="C2002"/>
  <c r="B2002"/>
  <c r="C2001"/>
  <c r="B2001"/>
  <c r="C2000"/>
  <c r="B2000"/>
  <c r="C1999"/>
  <c r="B1999"/>
  <c r="C1998"/>
  <c r="B1998"/>
  <c r="C1997"/>
  <c r="B1997"/>
  <c r="C1996"/>
  <c r="B1996"/>
  <c r="C1995"/>
  <c r="B1995"/>
  <c r="C1994"/>
  <c r="B1994"/>
  <c r="C1993"/>
  <c r="B1993"/>
  <c r="C1992"/>
  <c r="B1992"/>
  <c r="C1991"/>
  <c r="B1991"/>
  <c r="C1990"/>
  <c r="B1990"/>
  <c r="C1989"/>
  <c r="B1989"/>
  <c r="C1988"/>
  <c r="B1988"/>
  <c r="C1987"/>
  <c r="B1987"/>
  <c r="C1986"/>
  <c r="B1986"/>
  <c r="C1985"/>
  <c r="B1985"/>
  <c r="C1984"/>
  <c r="B1984"/>
  <c r="C1983"/>
  <c r="B1983"/>
  <c r="C1982"/>
  <c r="B1982"/>
  <c r="C1981"/>
  <c r="B1981"/>
  <c r="C1980"/>
  <c r="B1980"/>
  <c r="C1979"/>
  <c r="B1979"/>
  <c r="C1978"/>
  <c r="B1978"/>
  <c r="C1977"/>
  <c r="B1977"/>
  <c r="C1976"/>
  <c r="B1976"/>
  <c r="C1975"/>
  <c r="B1975"/>
  <c r="C1974"/>
  <c r="B1974"/>
  <c r="C1973"/>
  <c r="B1973"/>
  <c r="C1972"/>
  <c r="B1972"/>
  <c r="C1971"/>
  <c r="B1971"/>
  <c r="C1970"/>
  <c r="B1970"/>
  <c r="C1969"/>
  <c r="B1969"/>
  <c r="C1968"/>
  <c r="B1968"/>
  <c r="C1967"/>
  <c r="B1967"/>
  <c r="C1966"/>
  <c r="B1966"/>
  <c r="C1965"/>
  <c r="B1965"/>
  <c r="C1964"/>
  <c r="B1964"/>
  <c r="C1963"/>
  <c r="B1963"/>
  <c r="C1962"/>
  <c r="B1962"/>
  <c r="C1961"/>
  <c r="B1961"/>
  <c r="C1960"/>
  <c r="B1960"/>
  <c r="C1959"/>
  <c r="B1959"/>
  <c r="C1958"/>
  <c r="B1958"/>
  <c r="C1957"/>
  <c r="B1957"/>
  <c r="C1956"/>
  <c r="B1956"/>
  <c r="C1955"/>
  <c r="B1955"/>
  <c r="C1954"/>
  <c r="B1954"/>
  <c r="C1953"/>
  <c r="B1953"/>
  <c r="C1952"/>
  <c r="B1952"/>
  <c r="C1951"/>
  <c r="B1951"/>
  <c r="C1950"/>
  <c r="B1950"/>
  <c r="C1949"/>
  <c r="B1949"/>
  <c r="C1948"/>
  <c r="B1948"/>
  <c r="C1947"/>
  <c r="B1947"/>
  <c r="C1946"/>
  <c r="B1946"/>
  <c r="C1945"/>
  <c r="B1945"/>
  <c r="C1944"/>
  <c r="B1944"/>
  <c r="C1943"/>
  <c r="B1943"/>
  <c r="C1942"/>
  <c r="B1942"/>
  <c r="C1941"/>
  <c r="B1941"/>
  <c r="C1940"/>
  <c r="B1940"/>
  <c r="C1939"/>
  <c r="B1939"/>
  <c r="C1938"/>
  <c r="B1938"/>
  <c r="C1937"/>
  <c r="B1937"/>
  <c r="C1936"/>
  <c r="B1936"/>
  <c r="C1935"/>
  <c r="B1935"/>
  <c r="C1934"/>
  <c r="B1934"/>
  <c r="C1933"/>
  <c r="B1933"/>
  <c r="C1932"/>
  <c r="B1932"/>
  <c r="C1931"/>
  <c r="B1931"/>
  <c r="C1930"/>
  <c r="B1930"/>
  <c r="C1929"/>
  <c r="B1929"/>
  <c r="C1928"/>
  <c r="B1928"/>
  <c r="C1927"/>
  <c r="B1927"/>
  <c r="C1926"/>
  <c r="B1926"/>
  <c r="C1925"/>
  <c r="B1925"/>
  <c r="C1924"/>
  <c r="B1924"/>
  <c r="C1923"/>
  <c r="B1923"/>
  <c r="C1922"/>
  <c r="B1922"/>
  <c r="C1921"/>
  <c r="B1921"/>
  <c r="C1920"/>
  <c r="B1920"/>
  <c r="C1919"/>
  <c r="B1919"/>
  <c r="C1918"/>
  <c r="B1918"/>
  <c r="C1917"/>
  <c r="B1917"/>
  <c r="C1916"/>
  <c r="B1916"/>
  <c r="C1915"/>
  <c r="B1915"/>
  <c r="C1914"/>
  <c r="B1914"/>
  <c r="C1913"/>
  <c r="B1913"/>
  <c r="C1912"/>
  <c r="B1912"/>
  <c r="C1911"/>
  <c r="B1911"/>
  <c r="C1910"/>
  <c r="B1910"/>
  <c r="C1909"/>
  <c r="B1909"/>
  <c r="C1908"/>
  <c r="B1908"/>
  <c r="C1907"/>
  <c r="B1907"/>
  <c r="C1906"/>
  <c r="B1906"/>
  <c r="C1905"/>
  <c r="B1905"/>
  <c r="C1904"/>
  <c r="B1904"/>
  <c r="C1903"/>
  <c r="B1903"/>
  <c r="C1902"/>
  <c r="B1902"/>
  <c r="C1901"/>
  <c r="B1901"/>
  <c r="C1900"/>
  <c r="B1900"/>
  <c r="C1899"/>
  <c r="B1899"/>
  <c r="C1898"/>
  <c r="B1898"/>
  <c r="C1897"/>
  <c r="B1897"/>
  <c r="C1896"/>
  <c r="B1896"/>
  <c r="C1895"/>
  <c r="B1895"/>
  <c r="C1894"/>
  <c r="B1894"/>
  <c r="C1893"/>
  <c r="B1893"/>
  <c r="C1892"/>
  <c r="B1892"/>
  <c r="C1891"/>
  <c r="B1891"/>
  <c r="C1890"/>
  <c r="B1890"/>
  <c r="C1889"/>
  <c r="B1889"/>
  <c r="C1888"/>
  <c r="B1888"/>
  <c r="C1887"/>
  <c r="B1887"/>
  <c r="C1886"/>
  <c r="B1886"/>
  <c r="C1885"/>
  <c r="B1885"/>
  <c r="C1884"/>
  <c r="B1884"/>
  <c r="C1883"/>
  <c r="B1883"/>
  <c r="C1882"/>
  <c r="B1882"/>
  <c r="C1881"/>
  <c r="B1881"/>
  <c r="C1880"/>
  <c r="B1880"/>
  <c r="C1879"/>
  <c r="B1879"/>
  <c r="C1878"/>
  <c r="B1878"/>
  <c r="C1877"/>
  <c r="B1877"/>
  <c r="C1876"/>
  <c r="B1876"/>
  <c r="C1875"/>
  <c r="B1875"/>
  <c r="C1874"/>
  <c r="B1874"/>
  <c r="C1873"/>
  <c r="B1873"/>
  <c r="C1872"/>
  <c r="B1872"/>
  <c r="C1871"/>
  <c r="B1871"/>
  <c r="C1870"/>
  <c r="B1870"/>
  <c r="C1869"/>
  <c r="B1869"/>
  <c r="C1868"/>
  <c r="B1868"/>
  <c r="C1867"/>
  <c r="B1867"/>
  <c r="C1866"/>
  <c r="B1866"/>
  <c r="C1865"/>
  <c r="B1865"/>
  <c r="C1864"/>
  <c r="B1864"/>
  <c r="C1863"/>
  <c r="B1863"/>
  <c r="C1862"/>
  <c r="B1862"/>
  <c r="C1861"/>
  <c r="B1861"/>
  <c r="C1860"/>
  <c r="B1860"/>
  <c r="C1859"/>
  <c r="B1859"/>
  <c r="C1858"/>
  <c r="B1858"/>
  <c r="C1857"/>
  <c r="B1857"/>
  <c r="C1856"/>
  <c r="B1856"/>
  <c r="C1855"/>
  <c r="B1855"/>
  <c r="C1854"/>
  <c r="B1854"/>
  <c r="C1853"/>
  <c r="B1853"/>
  <c r="C1852"/>
  <c r="B1852"/>
  <c r="C1851"/>
  <c r="B1851"/>
  <c r="C1850"/>
  <c r="B1850"/>
  <c r="C1849"/>
  <c r="B1849"/>
  <c r="C1848"/>
  <c r="B1848"/>
  <c r="C1847"/>
  <c r="B1847"/>
  <c r="C1846"/>
  <c r="B1846"/>
  <c r="C1845"/>
  <c r="B1845"/>
  <c r="C1844"/>
  <c r="B1844"/>
  <c r="C1843"/>
  <c r="B1843"/>
  <c r="C1842"/>
  <c r="B1842"/>
  <c r="C1841"/>
  <c r="B1841"/>
  <c r="C1840"/>
  <c r="B1840"/>
  <c r="C1839"/>
  <c r="B1839"/>
  <c r="C1838"/>
  <c r="B1838"/>
  <c r="C1837"/>
  <c r="B1837"/>
  <c r="C1836"/>
  <c r="B1836"/>
  <c r="C1835"/>
  <c r="B1835"/>
  <c r="C1834"/>
  <c r="B1834"/>
  <c r="C1833"/>
  <c r="B1833"/>
  <c r="C1832"/>
  <c r="B1832"/>
  <c r="C1831"/>
  <c r="B1831"/>
  <c r="C1830"/>
  <c r="B1830"/>
  <c r="C1829"/>
  <c r="B1829"/>
  <c r="C1828"/>
  <c r="B1828"/>
  <c r="C1827"/>
  <c r="B1827"/>
  <c r="C1826"/>
  <c r="B1826"/>
  <c r="C1825"/>
  <c r="B1825"/>
  <c r="C1824"/>
  <c r="B1824"/>
  <c r="C1823"/>
  <c r="B1823"/>
  <c r="C1822"/>
  <c r="B1822"/>
  <c r="C1821"/>
  <c r="B1821"/>
  <c r="C1820"/>
  <c r="B1820"/>
  <c r="C1819"/>
  <c r="B1819"/>
  <c r="C1818"/>
  <c r="B1818"/>
  <c r="C1817"/>
  <c r="B1817"/>
  <c r="C1816"/>
  <c r="B1816"/>
  <c r="C1815"/>
  <c r="B1815"/>
  <c r="C1814"/>
  <c r="B1814"/>
  <c r="C1813"/>
  <c r="B1813"/>
  <c r="C1812"/>
  <c r="B1812"/>
  <c r="C1811"/>
  <c r="B1811"/>
  <c r="C1810"/>
  <c r="B1810"/>
  <c r="C1809"/>
  <c r="B1809"/>
  <c r="C1808"/>
  <c r="B1808"/>
  <c r="C1807"/>
  <c r="B1807"/>
  <c r="C1806"/>
  <c r="B1806"/>
  <c r="C1805"/>
  <c r="B1805"/>
  <c r="C1804"/>
  <c r="B1804"/>
  <c r="C1803"/>
  <c r="B1803"/>
  <c r="C1802"/>
  <c r="B1802"/>
  <c r="C1801"/>
  <c r="B1801"/>
  <c r="C1800"/>
  <c r="B1800"/>
  <c r="C1799"/>
  <c r="B1799"/>
  <c r="C1798"/>
  <c r="B1798"/>
  <c r="C1797"/>
  <c r="B1797"/>
  <c r="C1796"/>
  <c r="B1796"/>
  <c r="C1795"/>
  <c r="B1795"/>
  <c r="C1794"/>
  <c r="B1794"/>
  <c r="C1793"/>
  <c r="B1793"/>
  <c r="C1792"/>
  <c r="B1792"/>
  <c r="C1791"/>
  <c r="B1791"/>
  <c r="C1790"/>
  <c r="B1790"/>
  <c r="C1789"/>
  <c r="B1789"/>
  <c r="C1788"/>
  <c r="B1788"/>
  <c r="C1787"/>
  <c r="B1787"/>
  <c r="C1786"/>
  <c r="B1786"/>
  <c r="C1785"/>
  <c r="B1785"/>
  <c r="C1784"/>
  <c r="B1784"/>
  <c r="C1783"/>
  <c r="B1783"/>
  <c r="C1782"/>
  <c r="B1782"/>
  <c r="C1781"/>
  <c r="B1781"/>
  <c r="C1780"/>
  <c r="B1780"/>
  <c r="C1779"/>
  <c r="B1779"/>
  <c r="C1778"/>
  <c r="B1778"/>
  <c r="C1777"/>
  <c r="B1777"/>
  <c r="C1776"/>
  <c r="B1776"/>
  <c r="C1775"/>
  <c r="B1775"/>
  <c r="C1774"/>
  <c r="B1774"/>
  <c r="C1773"/>
  <c r="B1773"/>
  <c r="C1772"/>
  <c r="B1772"/>
  <c r="C1771"/>
  <c r="B1771"/>
  <c r="C1770"/>
  <c r="B1770"/>
  <c r="C1769"/>
  <c r="B1769"/>
  <c r="C1768"/>
  <c r="B1768"/>
  <c r="C1767"/>
  <c r="B1767"/>
  <c r="C1766"/>
  <c r="B1766"/>
  <c r="C1765"/>
  <c r="B1765"/>
  <c r="C1764"/>
  <c r="B1764"/>
  <c r="C1763"/>
  <c r="B1763"/>
  <c r="C1762"/>
  <c r="B1762"/>
  <c r="C1761"/>
  <c r="B1761"/>
  <c r="C1760"/>
  <c r="B1760"/>
  <c r="C1759"/>
  <c r="B1759"/>
  <c r="C1758"/>
  <c r="B1758"/>
  <c r="C1757"/>
  <c r="B1757"/>
  <c r="C1756"/>
  <c r="B1756"/>
  <c r="C1755"/>
  <c r="B1755"/>
  <c r="C1754"/>
  <c r="B1754"/>
  <c r="C1753"/>
  <c r="B1753"/>
  <c r="C1752"/>
  <c r="B1752"/>
  <c r="C1751"/>
  <c r="B1751"/>
  <c r="C1750"/>
  <c r="B1750"/>
  <c r="C1749"/>
  <c r="B1749"/>
  <c r="C1748"/>
  <c r="B1748"/>
  <c r="C1747"/>
  <c r="B1747"/>
  <c r="C1746"/>
  <c r="B1746"/>
  <c r="C1745"/>
  <c r="B1745"/>
  <c r="C1744"/>
  <c r="B1744"/>
  <c r="C1743"/>
  <c r="B1743"/>
  <c r="C1742"/>
  <c r="B1742"/>
  <c r="C1741"/>
  <c r="B1741"/>
  <c r="C1740"/>
  <c r="B1740"/>
  <c r="C1739"/>
  <c r="B1739"/>
  <c r="C1738"/>
  <c r="B1738"/>
  <c r="C1737"/>
  <c r="B1737"/>
  <c r="C1736"/>
  <c r="B1736"/>
  <c r="C1735"/>
  <c r="B1735"/>
  <c r="C1734"/>
  <c r="B1734"/>
  <c r="C1733"/>
  <c r="B1733"/>
  <c r="C1732"/>
  <c r="B1732"/>
  <c r="C1731"/>
  <c r="B1731"/>
  <c r="C1730"/>
  <c r="B1730"/>
  <c r="C1729"/>
  <c r="B1729"/>
  <c r="C1728"/>
  <c r="B1728"/>
  <c r="C1727"/>
  <c r="B1727"/>
  <c r="C1726"/>
  <c r="B1726"/>
  <c r="C1725"/>
  <c r="B1725"/>
  <c r="C1724"/>
  <c r="B1724"/>
  <c r="C1723"/>
  <c r="B1723"/>
  <c r="C1722"/>
  <c r="B1722"/>
  <c r="C1721"/>
  <c r="B1721"/>
  <c r="C1720"/>
  <c r="B1720"/>
  <c r="C1719"/>
  <c r="B1719"/>
  <c r="C1718"/>
  <c r="B1718"/>
  <c r="C1717"/>
  <c r="B1717"/>
  <c r="C1716"/>
  <c r="B1716"/>
  <c r="C1715"/>
  <c r="B1715"/>
  <c r="C1714"/>
  <c r="B1714"/>
  <c r="C1713"/>
  <c r="B1713"/>
  <c r="C1712"/>
  <c r="B1712"/>
  <c r="C1711"/>
  <c r="B1711"/>
  <c r="C1710"/>
  <c r="B1710"/>
  <c r="C1709"/>
  <c r="B1709"/>
  <c r="C1708"/>
  <c r="B1708"/>
  <c r="C1707"/>
  <c r="B1707"/>
  <c r="C1706"/>
  <c r="B1706"/>
  <c r="C1705"/>
  <c r="B1705"/>
  <c r="C1704"/>
  <c r="B1704"/>
  <c r="C1703"/>
  <c r="B1703"/>
  <c r="C1702"/>
  <c r="B1702"/>
  <c r="C1701"/>
  <c r="B1701"/>
  <c r="C1700"/>
  <c r="B1700"/>
  <c r="C1699"/>
  <c r="B1699"/>
  <c r="C1698"/>
  <c r="B1698"/>
  <c r="C1697"/>
  <c r="B1697"/>
  <c r="C1696"/>
  <c r="B1696"/>
  <c r="C1695"/>
  <c r="B1695"/>
  <c r="C1694"/>
  <c r="B1694"/>
  <c r="C1693"/>
  <c r="B1693"/>
  <c r="C1692"/>
  <c r="B1692"/>
  <c r="C1691"/>
  <c r="B1691"/>
  <c r="C1690"/>
  <c r="B1690"/>
  <c r="C1689"/>
  <c r="B1689"/>
  <c r="C1688"/>
  <c r="B1688"/>
  <c r="C1687"/>
  <c r="B1687"/>
  <c r="C1686"/>
  <c r="B1686"/>
  <c r="C1685"/>
  <c r="B1685"/>
  <c r="C1684"/>
  <c r="B1684"/>
  <c r="C1683"/>
  <c r="B1683"/>
  <c r="C1682"/>
  <c r="B1682"/>
  <c r="C1681"/>
  <c r="B1681"/>
  <c r="C1680"/>
  <c r="B1680"/>
  <c r="C1679"/>
  <c r="B1679"/>
  <c r="C1678"/>
  <c r="B1678"/>
  <c r="C1677"/>
  <c r="B1677"/>
  <c r="C1676"/>
  <c r="B1676"/>
  <c r="C1675"/>
  <c r="B1675"/>
  <c r="C1674"/>
  <c r="B1674"/>
  <c r="C1673"/>
  <c r="B1673"/>
  <c r="C1672"/>
  <c r="B1672"/>
  <c r="C1671"/>
  <c r="B1671"/>
  <c r="C1670"/>
  <c r="B1670"/>
  <c r="C1669"/>
  <c r="B1669"/>
  <c r="C1668"/>
  <c r="B1668"/>
  <c r="C1667"/>
  <c r="B1667"/>
  <c r="C1666"/>
  <c r="B1666"/>
  <c r="C1665"/>
  <c r="B1665"/>
  <c r="C1664"/>
  <c r="B1664"/>
  <c r="C1663"/>
  <c r="B1663"/>
  <c r="C1662"/>
  <c r="B1662"/>
  <c r="C1661"/>
  <c r="B1661"/>
  <c r="C1660"/>
  <c r="B1660"/>
  <c r="C1659"/>
  <c r="B1659"/>
  <c r="C1658"/>
  <c r="B1658"/>
  <c r="C1657"/>
  <c r="B1657"/>
  <c r="C1656"/>
  <c r="B1656"/>
  <c r="C1655"/>
  <c r="B1655"/>
  <c r="C1654"/>
  <c r="B1654"/>
  <c r="C1653"/>
  <c r="B1653"/>
  <c r="C1652"/>
  <c r="B1652"/>
  <c r="C1651"/>
  <c r="B1651"/>
  <c r="C1650"/>
  <c r="B1650"/>
  <c r="C1649"/>
  <c r="B1649"/>
  <c r="C1648"/>
  <c r="B1648"/>
  <c r="C1647"/>
  <c r="B1647"/>
  <c r="C1646"/>
  <c r="B1646"/>
  <c r="C1645"/>
  <c r="B1645"/>
  <c r="C1644"/>
  <c r="B1644"/>
  <c r="C1643"/>
  <c r="B1643"/>
  <c r="C1642"/>
  <c r="B1642"/>
  <c r="C1641"/>
  <c r="B1641"/>
  <c r="C1640"/>
  <c r="B1640"/>
  <c r="C1639"/>
  <c r="B1639"/>
  <c r="C1638"/>
  <c r="B1638"/>
  <c r="C1637"/>
  <c r="B1637"/>
  <c r="C1636"/>
  <c r="B1636"/>
  <c r="C1635"/>
  <c r="B1635"/>
  <c r="C1634"/>
  <c r="B1634"/>
  <c r="C1633"/>
  <c r="B1633"/>
  <c r="C1632"/>
  <c r="B1632"/>
  <c r="C1631"/>
  <c r="B1631"/>
  <c r="C1630"/>
  <c r="B1630"/>
  <c r="C1629"/>
  <c r="B1629"/>
  <c r="C1628"/>
  <c r="B1628"/>
  <c r="C1627"/>
  <c r="B1627"/>
  <c r="C1626"/>
  <c r="B1626"/>
  <c r="C1625"/>
  <c r="B1625"/>
  <c r="C1624"/>
  <c r="B1624"/>
  <c r="C1623"/>
  <c r="B1623"/>
  <c r="C1622"/>
  <c r="B1622"/>
  <c r="C1621"/>
  <c r="B1621"/>
  <c r="C1620"/>
  <c r="B1620"/>
  <c r="C1619"/>
  <c r="B1619"/>
  <c r="C1618"/>
  <c r="B1618"/>
  <c r="C1617"/>
  <c r="B1617"/>
  <c r="C1616"/>
  <c r="B1616"/>
  <c r="C1615"/>
  <c r="B1615"/>
  <c r="C1614"/>
  <c r="B1614"/>
  <c r="C1613"/>
  <c r="B1613"/>
  <c r="C1612"/>
  <c r="B1612"/>
  <c r="C1611"/>
  <c r="B1611"/>
  <c r="C1610"/>
  <c r="B1610"/>
  <c r="C1609"/>
  <c r="B1609"/>
  <c r="C1608"/>
  <c r="B1608"/>
  <c r="C1607"/>
  <c r="B1607"/>
  <c r="C1606"/>
  <c r="B1606"/>
  <c r="C1605"/>
  <c r="B1605"/>
  <c r="C1604"/>
  <c r="B1604"/>
  <c r="C1603"/>
  <c r="B1603"/>
  <c r="C1602"/>
  <c r="B1602"/>
  <c r="C1601"/>
  <c r="B1601"/>
  <c r="C1600"/>
  <c r="B1600"/>
  <c r="C1599"/>
  <c r="B1599"/>
  <c r="C1598"/>
  <c r="B1598"/>
  <c r="C1597"/>
  <c r="B1597"/>
  <c r="C1596"/>
  <c r="B1596"/>
  <c r="C1595"/>
  <c r="B1595"/>
  <c r="C1594"/>
  <c r="B1594"/>
  <c r="C1593"/>
  <c r="B1593"/>
  <c r="C1592"/>
  <c r="B1592"/>
  <c r="C1591"/>
  <c r="B1591"/>
  <c r="C1590"/>
  <c r="B1590"/>
  <c r="C1589"/>
  <c r="B1589"/>
  <c r="C1588"/>
  <c r="B1588"/>
  <c r="C1587"/>
  <c r="B1587"/>
  <c r="C1586"/>
  <c r="B1586"/>
  <c r="C1585"/>
  <c r="B1585"/>
  <c r="C1584"/>
  <c r="B1584"/>
  <c r="C1583"/>
  <c r="B1583"/>
  <c r="C1582"/>
  <c r="B1582"/>
  <c r="C1581"/>
  <c r="B1581"/>
  <c r="C1580"/>
  <c r="B1580"/>
  <c r="C1579"/>
  <c r="B1579"/>
  <c r="C1578"/>
  <c r="B1578"/>
  <c r="C1577"/>
  <c r="B1577"/>
  <c r="C1576"/>
  <c r="B1576"/>
  <c r="C1575"/>
  <c r="B1575"/>
  <c r="C1574"/>
  <c r="B1574"/>
  <c r="C1573"/>
  <c r="B1573"/>
  <c r="C1572"/>
  <c r="B1572"/>
  <c r="C1571"/>
  <c r="B1571"/>
  <c r="C1570"/>
  <c r="B1570"/>
  <c r="C1569"/>
  <c r="B1569"/>
  <c r="C1568"/>
  <c r="B1568"/>
  <c r="C1567"/>
  <c r="B1567"/>
  <c r="C1566"/>
  <c r="B1566"/>
  <c r="C1565"/>
  <c r="B1565"/>
  <c r="C1564"/>
  <c r="B1564"/>
  <c r="C1563"/>
  <c r="B1563"/>
  <c r="C1562"/>
  <c r="B1562"/>
  <c r="C1561"/>
  <c r="B1561"/>
  <c r="C1560"/>
  <c r="B1560"/>
  <c r="C1559"/>
  <c r="B1559"/>
  <c r="C1558"/>
  <c r="B1558"/>
  <c r="C1557"/>
  <c r="B1557"/>
  <c r="C1556"/>
  <c r="B1556"/>
  <c r="C1555"/>
  <c r="B1555"/>
  <c r="C1554"/>
  <c r="B1554"/>
  <c r="C1553"/>
  <c r="B1553"/>
  <c r="C1552"/>
  <c r="B1552"/>
  <c r="C1551"/>
  <c r="B1551"/>
  <c r="C1550"/>
  <c r="B1550"/>
  <c r="C1549"/>
  <c r="B1549"/>
  <c r="C1548"/>
  <c r="B1548"/>
  <c r="C1547"/>
  <c r="B1547"/>
  <c r="C1546"/>
  <c r="B1546"/>
  <c r="C1545"/>
  <c r="B1545"/>
  <c r="C1544"/>
  <c r="B1544"/>
  <c r="C1541"/>
  <c r="B1541"/>
  <c r="C1543"/>
  <c r="B1543"/>
  <c r="C1542"/>
  <c r="B1542"/>
  <c r="C1540"/>
  <c r="B1540"/>
  <c r="C1539"/>
  <c r="B1539"/>
  <c r="C1538"/>
  <c r="B1538"/>
  <c r="C1537"/>
  <c r="B1537"/>
  <c r="C1536"/>
  <c r="B1536"/>
  <c r="C1535"/>
  <c r="B1535"/>
  <c r="C1534"/>
  <c r="B1534"/>
  <c r="C1533"/>
  <c r="B1533"/>
  <c r="C1532"/>
  <c r="B1532"/>
  <c r="C1531"/>
  <c r="B1531"/>
  <c r="C1530"/>
  <c r="B1530"/>
  <c r="C1529"/>
  <c r="B1529"/>
  <c r="C1528"/>
  <c r="B1528"/>
  <c r="C1527"/>
  <c r="B1527"/>
  <c r="C1526"/>
  <c r="B1526"/>
  <c r="C1525"/>
  <c r="B1525"/>
  <c r="C1524"/>
  <c r="B1524"/>
  <c r="C1523"/>
  <c r="B1523"/>
  <c r="C1522"/>
  <c r="B1522"/>
  <c r="C1521"/>
  <c r="B1521"/>
  <c r="C1520"/>
  <c r="B1520"/>
  <c r="C1519"/>
  <c r="B1519"/>
  <c r="C1518"/>
  <c r="B1518"/>
  <c r="C1517"/>
  <c r="B1517"/>
  <c r="C1516"/>
  <c r="B1516"/>
  <c r="C1515"/>
  <c r="B1515"/>
  <c r="C1514"/>
  <c r="B1514"/>
  <c r="C1513"/>
  <c r="B1513"/>
  <c r="C1512"/>
  <c r="B1512"/>
  <c r="C1511"/>
  <c r="B1511"/>
  <c r="C1510"/>
  <c r="B1510"/>
  <c r="C1509"/>
  <c r="B1509"/>
  <c r="C1508"/>
  <c r="B1508"/>
  <c r="C1507"/>
  <c r="B1507"/>
  <c r="C1506"/>
  <c r="B1506"/>
  <c r="C1505"/>
  <c r="B1505"/>
  <c r="C1504"/>
  <c r="B1504"/>
  <c r="C1503"/>
  <c r="B1503"/>
  <c r="C1502"/>
  <c r="B1502"/>
  <c r="C1501"/>
  <c r="B1501"/>
  <c r="C1500"/>
  <c r="B1500"/>
  <c r="C1499"/>
  <c r="B1499"/>
  <c r="C1498"/>
  <c r="B1498"/>
  <c r="C1497"/>
  <c r="B1497"/>
  <c r="C1496"/>
  <c r="B1496"/>
  <c r="C1495"/>
  <c r="B1495"/>
  <c r="C1494"/>
  <c r="B1494"/>
  <c r="C1493"/>
  <c r="B1493"/>
  <c r="C1492"/>
  <c r="B1492"/>
  <c r="C1491"/>
  <c r="B1491"/>
  <c r="C1490"/>
  <c r="B1490"/>
  <c r="C1489"/>
  <c r="B1489"/>
  <c r="C1488"/>
  <c r="B1488"/>
  <c r="C1487"/>
  <c r="B1487"/>
  <c r="C1486"/>
  <c r="B1486"/>
  <c r="C1485"/>
  <c r="B1485"/>
  <c r="C1484"/>
  <c r="B1484"/>
  <c r="C1483"/>
  <c r="B1483"/>
  <c r="C1482"/>
  <c r="B1482"/>
  <c r="C1481"/>
  <c r="B1481"/>
  <c r="C1480"/>
  <c r="B1480"/>
  <c r="C1479"/>
  <c r="B1479"/>
  <c r="C1478"/>
  <c r="B1478"/>
  <c r="C1477"/>
  <c r="B1477"/>
  <c r="C1476"/>
  <c r="B1476"/>
  <c r="C1475"/>
  <c r="B1475"/>
  <c r="C1474"/>
  <c r="B1474"/>
  <c r="C1473"/>
  <c r="B1473"/>
  <c r="C1472"/>
  <c r="B1472"/>
  <c r="C1471"/>
  <c r="B1471"/>
  <c r="C1470"/>
  <c r="B1470"/>
  <c r="C1469"/>
  <c r="B1469"/>
  <c r="C1468"/>
  <c r="B1468"/>
  <c r="C1467"/>
  <c r="B1467"/>
  <c r="C1466"/>
  <c r="B1466"/>
  <c r="C1465"/>
  <c r="B1465"/>
  <c r="C1464"/>
  <c r="B1464"/>
  <c r="C1463"/>
  <c r="B1463"/>
  <c r="C1462"/>
  <c r="B1462"/>
  <c r="C1461"/>
  <c r="B1461"/>
  <c r="C1460"/>
  <c r="B1460"/>
  <c r="C1459"/>
  <c r="B1459"/>
  <c r="C1458"/>
  <c r="B1458"/>
  <c r="C1457"/>
  <c r="B1457"/>
  <c r="C1456"/>
  <c r="B1456"/>
  <c r="C1455"/>
  <c r="B1455"/>
  <c r="C1454"/>
  <c r="B1454"/>
  <c r="C1453"/>
  <c r="B1453"/>
  <c r="C1452"/>
  <c r="B1452"/>
  <c r="C1451"/>
  <c r="B1451"/>
  <c r="C1450"/>
  <c r="B1450"/>
  <c r="C1449"/>
  <c r="B1449"/>
  <c r="C1448"/>
  <c r="B1448"/>
  <c r="C1447"/>
  <c r="B1447"/>
  <c r="C1446"/>
  <c r="B1446"/>
  <c r="C1445"/>
  <c r="B1445"/>
  <c r="C1444"/>
  <c r="B1444"/>
  <c r="C1443"/>
  <c r="B1443"/>
  <c r="C1442"/>
  <c r="B1442"/>
  <c r="C1441"/>
  <c r="B1441"/>
  <c r="C1440"/>
  <c r="B1440"/>
  <c r="C1439"/>
  <c r="B1439"/>
  <c r="C1438"/>
  <c r="B1438"/>
  <c r="C1437"/>
  <c r="B1437"/>
  <c r="C1436"/>
  <c r="B1436"/>
  <c r="C1435"/>
  <c r="B1435"/>
  <c r="C1434"/>
  <c r="B1434"/>
  <c r="C1433"/>
  <c r="B1433"/>
  <c r="C1432"/>
  <c r="B1432"/>
  <c r="C1431"/>
  <c r="B1431"/>
  <c r="C1430"/>
  <c r="B1430"/>
  <c r="C1429"/>
  <c r="B1429"/>
  <c r="C1428"/>
  <c r="B1428"/>
  <c r="C1427"/>
  <c r="B1427"/>
  <c r="C1426"/>
  <c r="B1426"/>
  <c r="C1425"/>
  <c r="B1425"/>
  <c r="C1424"/>
  <c r="B1424"/>
  <c r="C1423"/>
  <c r="B1423"/>
  <c r="C1422"/>
  <c r="B1422"/>
  <c r="C1421"/>
  <c r="B1421"/>
  <c r="C1420"/>
  <c r="B1420"/>
  <c r="C1419"/>
  <c r="B1419"/>
  <c r="C1418"/>
  <c r="B1418"/>
  <c r="C1417"/>
  <c r="B1417"/>
  <c r="C1416"/>
  <c r="B1416"/>
  <c r="C1415"/>
  <c r="B1415"/>
  <c r="C1414"/>
  <c r="B1414"/>
  <c r="C1413"/>
  <c r="B1413"/>
  <c r="C1412"/>
  <c r="B1412"/>
  <c r="C1411"/>
  <c r="B1411"/>
  <c r="C1410"/>
  <c r="B1410"/>
  <c r="C1409"/>
  <c r="B1409"/>
  <c r="C1408"/>
  <c r="B1408"/>
  <c r="C1407"/>
  <c r="B1407"/>
  <c r="C1406"/>
  <c r="B1406"/>
  <c r="C1405"/>
  <c r="B1405"/>
  <c r="C1404"/>
  <c r="B1404"/>
  <c r="C1403"/>
  <c r="B1403"/>
  <c r="C1402"/>
  <c r="B1402"/>
  <c r="C1401"/>
  <c r="B1401"/>
  <c r="C1400"/>
  <c r="B1400"/>
  <c r="C1399"/>
  <c r="B1399"/>
  <c r="C1398"/>
  <c r="B1398"/>
  <c r="C1397"/>
  <c r="B1397"/>
  <c r="C1396"/>
  <c r="B1396"/>
  <c r="C1395"/>
  <c r="B1395"/>
  <c r="C1394"/>
  <c r="B1394"/>
  <c r="C1393"/>
  <c r="B1393"/>
  <c r="C1392"/>
  <c r="B1392"/>
  <c r="C1391"/>
  <c r="B1391"/>
  <c r="C1390"/>
  <c r="B1390"/>
  <c r="C1389"/>
  <c r="B1389"/>
  <c r="C1388"/>
  <c r="B1388"/>
  <c r="C1387"/>
  <c r="B1387"/>
  <c r="C1386"/>
  <c r="B1386"/>
  <c r="C1385"/>
  <c r="B1385"/>
  <c r="C1384"/>
  <c r="B1384"/>
  <c r="C1383"/>
  <c r="B1383"/>
  <c r="C1382"/>
  <c r="B1382"/>
  <c r="C1381"/>
  <c r="B1381"/>
  <c r="C1380"/>
  <c r="B1380"/>
  <c r="C1379"/>
  <c r="B1379"/>
  <c r="C1378"/>
  <c r="B1378"/>
  <c r="C1377"/>
  <c r="B1377"/>
  <c r="C1376"/>
  <c r="B1376"/>
  <c r="C1375"/>
  <c r="B1375"/>
  <c r="C1374"/>
  <c r="B1374"/>
  <c r="C1373"/>
  <c r="B1373"/>
  <c r="C1372"/>
  <c r="B1372"/>
  <c r="C1371"/>
  <c r="B1371"/>
  <c r="C1370"/>
  <c r="B1370"/>
  <c r="C1369"/>
  <c r="B1369"/>
  <c r="C1368"/>
  <c r="B1368"/>
  <c r="C1367"/>
  <c r="B1367"/>
  <c r="C1366"/>
  <c r="B1366"/>
  <c r="C1365"/>
  <c r="B1365"/>
  <c r="C1364"/>
  <c r="B1364"/>
  <c r="C1363"/>
  <c r="B1363"/>
  <c r="C1362"/>
  <c r="B1362"/>
  <c r="C1361"/>
  <c r="B1361"/>
  <c r="C1360"/>
  <c r="B1360"/>
  <c r="C1359"/>
  <c r="B1359"/>
  <c r="C1358"/>
  <c r="B1358"/>
  <c r="C1357"/>
  <c r="B1357"/>
  <c r="C1356"/>
  <c r="B1356"/>
  <c r="C1355"/>
  <c r="B1355"/>
  <c r="C1354"/>
  <c r="B1354"/>
  <c r="C1353"/>
  <c r="B1353"/>
  <c r="C1352"/>
  <c r="B1352"/>
  <c r="C1351"/>
  <c r="B1351"/>
  <c r="C1350"/>
  <c r="B1350"/>
  <c r="C1349"/>
  <c r="B1349"/>
  <c r="C1348"/>
  <c r="B1348"/>
  <c r="C1347"/>
  <c r="B1347"/>
  <c r="C1346"/>
  <c r="B1346"/>
  <c r="C1345"/>
  <c r="B1345"/>
  <c r="C1344"/>
  <c r="B1344"/>
  <c r="C1343"/>
  <c r="B1343"/>
  <c r="C1342"/>
  <c r="B1342"/>
  <c r="C1341"/>
  <c r="B1341"/>
  <c r="C1340"/>
  <c r="B1340"/>
  <c r="C1339"/>
  <c r="B1339"/>
  <c r="C1338"/>
  <c r="B1338"/>
  <c r="C1337"/>
  <c r="B1337"/>
  <c r="C1336"/>
  <c r="B1336"/>
  <c r="C1335"/>
  <c r="B1335"/>
  <c r="C1334"/>
  <c r="B1334"/>
  <c r="C1333"/>
  <c r="B1333"/>
  <c r="C1332"/>
  <c r="B1332"/>
  <c r="C1331"/>
  <c r="B1331"/>
  <c r="C1330"/>
  <c r="B1330"/>
  <c r="C1329"/>
  <c r="B1329"/>
  <c r="C1328"/>
  <c r="B1328"/>
  <c r="C1327"/>
  <c r="B1327"/>
  <c r="C1326"/>
  <c r="B1326"/>
  <c r="C1325"/>
  <c r="B1325"/>
  <c r="C1324"/>
  <c r="B1324"/>
  <c r="C1323"/>
  <c r="B1323"/>
  <c r="C1322"/>
  <c r="B1322"/>
  <c r="C1321"/>
  <c r="B1321"/>
  <c r="C1320"/>
  <c r="B1320"/>
  <c r="C1319"/>
  <c r="B1319"/>
  <c r="C1318"/>
  <c r="B1318"/>
  <c r="C1317"/>
  <c r="B1317"/>
  <c r="C1316"/>
  <c r="B1316"/>
  <c r="C1315"/>
  <c r="B1315"/>
  <c r="C1314"/>
  <c r="B1314"/>
  <c r="C1313"/>
  <c r="B1313"/>
  <c r="C1312"/>
  <c r="B1312"/>
  <c r="C1311"/>
  <c r="B1311"/>
  <c r="C1310"/>
  <c r="B1310"/>
  <c r="C1309"/>
  <c r="B1309"/>
  <c r="C1308"/>
  <c r="B1308"/>
  <c r="C1307"/>
  <c r="B1307"/>
  <c r="C1306"/>
  <c r="B1306"/>
  <c r="C1305"/>
  <c r="B1305"/>
  <c r="C1304"/>
  <c r="B1304"/>
  <c r="C1303"/>
  <c r="B1303"/>
  <c r="C1302"/>
  <c r="B1302"/>
  <c r="C1301"/>
  <c r="B1301"/>
  <c r="C1300"/>
  <c r="B1300"/>
  <c r="C1299"/>
  <c r="B1299"/>
  <c r="C1298"/>
  <c r="B1298"/>
  <c r="C1297"/>
  <c r="B1297"/>
  <c r="C1296"/>
  <c r="B1296"/>
  <c r="C1295"/>
  <c r="B1295"/>
  <c r="C1294"/>
  <c r="B1294"/>
  <c r="C1293"/>
  <c r="B1293"/>
  <c r="C1292"/>
  <c r="B1292"/>
  <c r="C1291"/>
  <c r="B1291"/>
  <c r="C1290"/>
  <c r="B1290"/>
  <c r="C1289"/>
  <c r="B1289"/>
  <c r="C1288"/>
  <c r="B1288"/>
  <c r="C1287"/>
  <c r="B1287"/>
  <c r="C1286"/>
  <c r="B1286"/>
  <c r="C1285"/>
  <c r="B1285"/>
  <c r="C1284"/>
  <c r="B1284"/>
  <c r="C1283"/>
  <c r="B1283"/>
  <c r="C1282"/>
  <c r="B1282"/>
  <c r="C1281"/>
  <c r="B1281"/>
  <c r="C1280"/>
  <c r="B1280"/>
  <c r="C1279"/>
  <c r="B1279"/>
  <c r="C1278"/>
  <c r="B1278"/>
  <c r="C1277"/>
  <c r="B1277"/>
  <c r="C1276"/>
  <c r="B1276"/>
  <c r="C1275"/>
  <c r="B1275"/>
  <c r="C1274"/>
  <c r="B1274"/>
  <c r="C1273"/>
  <c r="B1273"/>
  <c r="C1272"/>
  <c r="B1272"/>
  <c r="C1271"/>
  <c r="B1271"/>
  <c r="C1270"/>
  <c r="B1270"/>
  <c r="C1269"/>
  <c r="B1269"/>
  <c r="C1268"/>
  <c r="B1268"/>
  <c r="C1267"/>
  <c r="B1267"/>
  <c r="C1266"/>
  <c r="B1266"/>
  <c r="C1265"/>
  <c r="B1265"/>
  <c r="C1264"/>
  <c r="B1264"/>
  <c r="C1263"/>
  <c r="B1263"/>
  <c r="C1262"/>
  <c r="B1262"/>
  <c r="C1261"/>
  <c r="B1261"/>
  <c r="C1260"/>
  <c r="B1260"/>
  <c r="C1259"/>
  <c r="B1259"/>
  <c r="C1258"/>
  <c r="B1258"/>
  <c r="C1257"/>
  <c r="B1257"/>
  <c r="C1256"/>
  <c r="B1256"/>
  <c r="C1255"/>
  <c r="B1255"/>
  <c r="C1254"/>
  <c r="B1254"/>
  <c r="C1253"/>
  <c r="B1253"/>
  <c r="C1252"/>
  <c r="B1252"/>
  <c r="C1251"/>
  <c r="B1251"/>
  <c r="C1250"/>
  <c r="B1250"/>
  <c r="C1249"/>
  <c r="B1249"/>
  <c r="C1248"/>
  <c r="B1248"/>
  <c r="C1247"/>
  <c r="B1247"/>
  <c r="C1246"/>
  <c r="B1246"/>
  <c r="C1245"/>
  <c r="B1245"/>
  <c r="C1244"/>
  <c r="B1244"/>
  <c r="C1243"/>
  <c r="B1243"/>
  <c r="C1242"/>
  <c r="B1242"/>
  <c r="C1241"/>
  <c r="B1241"/>
  <c r="C1240"/>
  <c r="B1240"/>
  <c r="C1239"/>
  <c r="B1239"/>
  <c r="C1238"/>
  <c r="B1238"/>
  <c r="C1237"/>
  <c r="B1237"/>
  <c r="C1236"/>
  <c r="B1236"/>
  <c r="C1235"/>
  <c r="B1235"/>
  <c r="C1234"/>
  <c r="B1234"/>
  <c r="C1233"/>
  <c r="B1233"/>
  <c r="C1232"/>
  <c r="B1232"/>
  <c r="C1231"/>
  <c r="B1231"/>
  <c r="C1230"/>
  <c r="B1230"/>
  <c r="C1229"/>
  <c r="B1229"/>
  <c r="C1228"/>
  <c r="B1228"/>
  <c r="C1227"/>
  <c r="B1227"/>
  <c r="C1226"/>
  <c r="B1226"/>
  <c r="C1225"/>
  <c r="B1225"/>
  <c r="C1224"/>
  <c r="B1224"/>
  <c r="C1223"/>
  <c r="B1223"/>
  <c r="C1222"/>
  <c r="B1222"/>
  <c r="C1221"/>
  <c r="B1221"/>
  <c r="C1220"/>
  <c r="B1220"/>
  <c r="C1219"/>
  <c r="B1219"/>
  <c r="C1218"/>
  <c r="B1218"/>
  <c r="C1217"/>
  <c r="B1217"/>
  <c r="C1216"/>
  <c r="B1216"/>
  <c r="C1215"/>
  <c r="B1215"/>
  <c r="C1214"/>
  <c r="B1214"/>
  <c r="C1213"/>
  <c r="B1213"/>
  <c r="C1212"/>
  <c r="B1212"/>
  <c r="C1211"/>
  <c r="B1211"/>
  <c r="C1210"/>
  <c r="B1210"/>
  <c r="C1209"/>
  <c r="B1209"/>
  <c r="C1208"/>
  <c r="B1208"/>
  <c r="C1207"/>
  <c r="B1207"/>
  <c r="C1206"/>
  <c r="B1206"/>
  <c r="C1205"/>
  <c r="B1205"/>
  <c r="C1204"/>
  <c r="B1204"/>
  <c r="C1203"/>
  <c r="B1203"/>
  <c r="C1202"/>
  <c r="B1202"/>
  <c r="C1201"/>
  <c r="B1201"/>
  <c r="C1200"/>
  <c r="B1200"/>
  <c r="C1199"/>
  <c r="B1199"/>
  <c r="C1198"/>
  <c r="B1198"/>
  <c r="C1197"/>
  <c r="B1197"/>
  <c r="C1196"/>
  <c r="B1196"/>
  <c r="C1195"/>
  <c r="B1195"/>
  <c r="C1194"/>
  <c r="B1194"/>
  <c r="C1193"/>
  <c r="B1193"/>
  <c r="C1192"/>
  <c r="B1192"/>
  <c r="C1191"/>
  <c r="B1191"/>
  <c r="C1190"/>
  <c r="B1190"/>
  <c r="C1189"/>
  <c r="B1189"/>
  <c r="C1188"/>
  <c r="B1188"/>
  <c r="C1187"/>
  <c r="B1187"/>
  <c r="C1186"/>
  <c r="B1186"/>
  <c r="C1185"/>
  <c r="B1185"/>
  <c r="C1184"/>
  <c r="B1184"/>
  <c r="C1183"/>
  <c r="B1183"/>
  <c r="C1182"/>
  <c r="B1182"/>
  <c r="C1181"/>
  <c r="B1181"/>
  <c r="C1180"/>
  <c r="B1180"/>
  <c r="C1179"/>
  <c r="B1179"/>
  <c r="C1178"/>
  <c r="B1178"/>
  <c r="C1177"/>
  <c r="B1177"/>
  <c r="C1176"/>
  <c r="B1176"/>
  <c r="C1175"/>
  <c r="B1175"/>
  <c r="C1174"/>
  <c r="B1174"/>
  <c r="C1173"/>
  <c r="B1173"/>
  <c r="C1172"/>
  <c r="B1172"/>
  <c r="C1171"/>
  <c r="B1171"/>
  <c r="C1170"/>
  <c r="B1170"/>
  <c r="C1169"/>
  <c r="B1169"/>
  <c r="C1168"/>
  <c r="B1168"/>
  <c r="C1167"/>
  <c r="B1167"/>
  <c r="C1166"/>
  <c r="B1166"/>
  <c r="C1165"/>
  <c r="B1165"/>
  <c r="C1164"/>
  <c r="B1164"/>
  <c r="C1163"/>
  <c r="B1163"/>
  <c r="C1162"/>
  <c r="B1162"/>
  <c r="C1161"/>
  <c r="B1161"/>
  <c r="C1160"/>
  <c r="B1160"/>
  <c r="C1159"/>
  <c r="B1159"/>
  <c r="C1158"/>
  <c r="B1158"/>
  <c r="C1157"/>
  <c r="B1157"/>
  <c r="C1156"/>
  <c r="B1156"/>
  <c r="C1155"/>
  <c r="B1155"/>
  <c r="C1154"/>
  <c r="B1154"/>
  <c r="C1153"/>
  <c r="B1153"/>
  <c r="C1152"/>
  <c r="B1152"/>
  <c r="C1151"/>
  <c r="B1151"/>
  <c r="C1150"/>
  <c r="B1150"/>
  <c r="C1149"/>
  <c r="B1149"/>
  <c r="C1148"/>
  <c r="B1148"/>
  <c r="C1147"/>
  <c r="B1147"/>
  <c r="C1146"/>
  <c r="B1146"/>
  <c r="C1145"/>
  <c r="B1145"/>
  <c r="C1144"/>
  <c r="B1144"/>
  <c r="C1143"/>
  <c r="B1143"/>
  <c r="C1142"/>
  <c r="B1142"/>
  <c r="C1141"/>
  <c r="B1141"/>
  <c r="C1140"/>
  <c r="B1140"/>
  <c r="C1139"/>
  <c r="B1139"/>
  <c r="C1138"/>
  <c r="B1138"/>
  <c r="C1137"/>
  <c r="B1137"/>
  <c r="C1136"/>
  <c r="B1136"/>
  <c r="C1135"/>
  <c r="B1135"/>
  <c r="C1134"/>
  <c r="B1134"/>
  <c r="C1133"/>
  <c r="B1133"/>
  <c r="C1132"/>
  <c r="B1132"/>
  <c r="C1131"/>
  <c r="B1131"/>
  <c r="C1130"/>
  <c r="B1130"/>
  <c r="C1129"/>
  <c r="B1129"/>
  <c r="C1128"/>
  <c r="B1128"/>
  <c r="C1127"/>
  <c r="B1127"/>
  <c r="C1126"/>
  <c r="B1126"/>
  <c r="C1125"/>
  <c r="B1125"/>
  <c r="C1124"/>
  <c r="B1124"/>
  <c r="C1123"/>
  <c r="B1123"/>
  <c r="C1122"/>
  <c r="B1122"/>
  <c r="C1121"/>
  <c r="B1121"/>
  <c r="C1120"/>
  <c r="B1120"/>
  <c r="C1119"/>
  <c r="B1119"/>
  <c r="C1118"/>
  <c r="B1118"/>
  <c r="C1117"/>
  <c r="B1117"/>
  <c r="C1116"/>
  <c r="B1116"/>
  <c r="C1115"/>
  <c r="B1115"/>
  <c r="C1114"/>
  <c r="B1114"/>
  <c r="C1113"/>
  <c r="B1113"/>
  <c r="C1112"/>
  <c r="B1112"/>
  <c r="C1111"/>
  <c r="B1111"/>
  <c r="C1110"/>
  <c r="B1110"/>
  <c r="C1109"/>
  <c r="B1109"/>
  <c r="C1108"/>
  <c r="B1108"/>
  <c r="C1107"/>
  <c r="B1107"/>
  <c r="C1106"/>
  <c r="B1106"/>
  <c r="C1105"/>
  <c r="B1105"/>
  <c r="C1104"/>
  <c r="B1104"/>
  <c r="C1103"/>
  <c r="B1103"/>
  <c r="C1102"/>
  <c r="B1102"/>
  <c r="C1101"/>
  <c r="B1101"/>
  <c r="C1100"/>
  <c r="B1100"/>
  <c r="C1099"/>
  <c r="B1099"/>
  <c r="C1098"/>
  <c r="B1098"/>
  <c r="C1097"/>
  <c r="B1097"/>
  <c r="C1096"/>
  <c r="B1096"/>
  <c r="C1095"/>
  <c r="B1095"/>
  <c r="C1094"/>
  <c r="B1094"/>
  <c r="C1093"/>
  <c r="B1093"/>
  <c r="C1092"/>
  <c r="B1092"/>
  <c r="C1091"/>
  <c r="B1091"/>
  <c r="C1090"/>
  <c r="B1090"/>
  <c r="C1089"/>
  <c r="B1089"/>
  <c r="C1088"/>
  <c r="B1088"/>
  <c r="C1087"/>
  <c r="B1087"/>
  <c r="C1086"/>
  <c r="B1086"/>
  <c r="C1085"/>
  <c r="B1085"/>
  <c r="C1084"/>
  <c r="B1084"/>
  <c r="C1083"/>
  <c r="B1083"/>
  <c r="C1082"/>
  <c r="B1082"/>
  <c r="C1081"/>
  <c r="B1081"/>
  <c r="C1080"/>
  <c r="B1080"/>
  <c r="C1079"/>
  <c r="B1079"/>
  <c r="C1078"/>
  <c r="B1078"/>
  <c r="C1077"/>
  <c r="B1077"/>
  <c r="C1076"/>
  <c r="B1076"/>
  <c r="C1075"/>
  <c r="B1075"/>
  <c r="C1074"/>
  <c r="B1074"/>
  <c r="C1073"/>
  <c r="B1073"/>
  <c r="C1072"/>
  <c r="B1072"/>
  <c r="C1071"/>
  <c r="B1071"/>
  <c r="C1070"/>
  <c r="B1070"/>
  <c r="C1069"/>
  <c r="B1069"/>
  <c r="C1068"/>
  <c r="B1068"/>
  <c r="C1067"/>
  <c r="B1067"/>
  <c r="C1066"/>
  <c r="B1066"/>
  <c r="C1065"/>
  <c r="B1065"/>
  <c r="C1064"/>
  <c r="B1064"/>
  <c r="C1063"/>
  <c r="B1063"/>
  <c r="C1062"/>
  <c r="B1062"/>
  <c r="C1061"/>
  <c r="B1061"/>
  <c r="C1060"/>
  <c r="B1060"/>
  <c r="C1059"/>
  <c r="B1059"/>
  <c r="C1058"/>
  <c r="B1058"/>
  <c r="C1057"/>
  <c r="B1057"/>
  <c r="C1056"/>
  <c r="B1056"/>
  <c r="C1055"/>
  <c r="B1055"/>
  <c r="C1054"/>
  <c r="B1054"/>
  <c r="C1053"/>
  <c r="B1053"/>
  <c r="C1052"/>
  <c r="B1052"/>
  <c r="C1051"/>
  <c r="B1051"/>
  <c r="C1050"/>
  <c r="B1050"/>
  <c r="C1049"/>
  <c r="B1049"/>
  <c r="C1048"/>
  <c r="B1048"/>
  <c r="C1047"/>
  <c r="B1047"/>
  <c r="C1046"/>
  <c r="B1046"/>
  <c r="C1045"/>
  <c r="B1045"/>
  <c r="C1044"/>
  <c r="B1044"/>
  <c r="C1043"/>
  <c r="B1043"/>
  <c r="C1042"/>
  <c r="B1042"/>
  <c r="C1041"/>
  <c r="B1041"/>
  <c r="C1040"/>
  <c r="B1040"/>
  <c r="C1039"/>
  <c r="B1039"/>
  <c r="C1038"/>
  <c r="B1038"/>
  <c r="C1037"/>
  <c r="B1037"/>
  <c r="C1036"/>
  <c r="B1036"/>
  <c r="C1035"/>
  <c r="B1035"/>
  <c r="C1034"/>
  <c r="B1034"/>
  <c r="C1033"/>
  <c r="B1033"/>
  <c r="C1032"/>
  <c r="B1032"/>
  <c r="C1031"/>
  <c r="B1031"/>
  <c r="C1030"/>
  <c r="B1030"/>
  <c r="C1029"/>
  <c r="B1029"/>
  <c r="C1028"/>
  <c r="B1028"/>
  <c r="C1027"/>
  <c r="B1027"/>
  <c r="C1026"/>
  <c r="B1026"/>
  <c r="C1025"/>
  <c r="B1025"/>
  <c r="C1024"/>
  <c r="B1024"/>
  <c r="C1023"/>
  <c r="B1023"/>
  <c r="C1022"/>
  <c r="B1022"/>
  <c r="C1021"/>
  <c r="B1021"/>
  <c r="C1020"/>
  <c r="B1020"/>
  <c r="C1019"/>
  <c r="B1019"/>
  <c r="C1018"/>
  <c r="B1018"/>
  <c r="C1017"/>
  <c r="B1017"/>
  <c r="C1016"/>
  <c r="B1016"/>
  <c r="C1015"/>
  <c r="B1015"/>
  <c r="C1014"/>
  <c r="B1014"/>
  <c r="C1013"/>
  <c r="B1013"/>
  <c r="C1012"/>
  <c r="B1012"/>
  <c r="C1011"/>
  <c r="B1011"/>
  <c r="C1010"/>
  <c r="B1010"/>
  <c r="C1009"/>
  <c r="B1009"/>
  <c r="C1008"/>
  <c r="B1008"/>
  <c r="C1007"/>
  <c r="B1007"/>
  <c r="C1006"/>
  <c r="B1006"/>
  <c r="C1005"/>
  <c r="B1005"/>
  <c r="C1004"/>
  <c r="B1004"/>
  <c r="C1003"/>
  <c r="B1003"/>
  <c r="C1002"/>
  <c r="B1002"/>
  <c r="C1001"/>
  <c r="B1001"/>
  <c r="C1000"/>
  <c r="B1000"/>
  <c r="C999"/>
  <c r="B999"/>
  <c r="C998"/>
  <c r="B998"/>
  <c r="C997"/>
  <c r="B997"/>
  <c r="C996"/>
  <c r="B996"/>
  <c r="C995"/>
  <c r="B995"/>
  <c r="C994"/>
  <c r="B994"/>
  <c r="C993"/>
  <c r="B993"/>
  <c r="C992"/>
  <c r="B992"/>
  <c r="C991"/>
  <c r="B991"/>
  <c r="C990"/>
  <c r="B990"/>
  <c r="C989"/>
  <c r="B989"/>
  <c r="C988"/>
  <c r="B988"/>
  <c r="C987"/>
  <c r="B987"/>
  <c r="C986"/>
  <c r="B986"/>
  <c r="C985"/>
  <c r="B985"/>
  <c r="C984"/>
  <c r="B984"/>
  <c r="C983"/>
  <c r="B983"/>
  <c r="C982"/>
  <c r="B982"/>
  <c r="C981"/>
  <c r="B981"/>
  <c r="C980"/>
  <c r="B980"/>
  <c r="C979"/>
  <c r="B979"/>
  <c r="C978"/>
  <c r="B978"/>
  <c r="C977"/>
  <c r="B977"/>
  <c r="C976"/>
  <c r="B976"/>
  <c r="C975"/>
  <c r="B975"/>
  <c r="C974"/>
  <c r="B974"/>
  <c r="C973"/>
  <c r="B973"/>
  <c r="C972"/>
  <c r="B972"/>
  <c r="C971"/>
  <c r="B971"/>
  <c r="C970"/>
  <c r="B970"/>
  <c r="C969"/>
  <c r="B969"/>
  <c r="C968"/>
  <c r="B968"/>
  <c r="C967"/>
  <c r="B967"/>
  <c r="C966"/>
  <c r="B966"/>
  <c r="C965"/>
  <c r="B965"/>
  <c r="C964"/>
  <c r="B964"/>
  <c r="C963"/>
  <c r="B963"/>
  <c r="C962"/>
  <c r="B962"/>
  <c r="C961"/>
  <c r="B961"/>
  <c r="C960"/>
  <c r="B960"/>
  <c r="C959"/>
  <c r="B959"/>
  <c r="C958"/>
  <c r="B958"/>
  <c r="C957"/>
  <c r="B957"/>
  <c r="C956"/>
  <c r="B956"/>
  <c r="C955"/>
  <c r="B955"/>
  <c r="C954"/>
  <c r="B954"/>
  <c r="C953"/>
  <c r="B953"/>
  <c r="C952"/>
  <c r="B952"/>
  <c r="C951"/>
  <c r="B951"/>
  <c r="C950"/>
  <c r="B950"/>
  <c r="C949"/>
  <c r="B949"/>
  <c r="C948"/>
  <c r="B948"/>
  <c r="C947"/>
  <c r="B947"/>
  <c r="C946"/>
  <c r="B946"/>
  <c r="C945"/>
  <c r="B945"/>
  <c r="C944"/>
  <c r="B944"/>
  <c r="C943"/>
  <c r="B943"/>
  <c r="C942"/>
  <c r="B942"/>
  <c r="C941"/>
  <c r="B941"/>
  <c r="C940"/>
  <c r="B940"/>
  <c r="C939"/>
  <c r="B939"/>
  <c r="C938"/>
  <c r="B938"/>
  <c r="C937"/>
  <c r="B937"/>
  <c r="C936"/>
  <c r="B936"/>
  <c r="C935"/>
  <c r="B935"/>
  <c r="C934"/>
  <c r="B934"/>
  <c r="C933"/>
  <c r="B933"/>
  <c r="C932"/>
  <c r="B932"/>
  <c r="C931"/>
  <c r="B931"/>
  <c r="C930"/>
  <c r="B930"/>
  <c r="C929"/>
  <c r="B929"/>
  <c r="C928"/>
  <c r="B928"/>
  <c r="C927"/>
  <c r="B927"/>
  <c r="C926"/>
  <c r="B926"/>
  <c r="C925"/>
  <c r="B925"/>
  <c r="C924"/>
  <c r="B924"/>
  <c r="C923"/>
  <c r="B923"/>
  <c r="C922"/>
  <c r="B922"/>
  <c r="C921"/>
  <c r="B921"/>
  <c r="C920"/>
  <c r="B920"/>
  <c r="C919"/>
  <c r="B919"/>
  <c r="C918"/>
  <c r="B918"/>
  <c r="C917"/>
  <c r="B917"/>
  <c r="C916"/>
  <c r="B916"/>
  <c r="C915"/>
  <c r="B915"/>
  <c r="C914"/>
  <c r="B914"/>
  <c r="C913"/>
  <c r="B913"/>
  <c r="C912"/>
  <c r="B912"/>
  <c r="C911"/>
  <c r="B911"/>
  <c r="C910"/>
  <c r="B910"/>
  <c r="C909"/>
  <c r="B909"/>
  <c r="C908"/>
  <c r="B908"/>
  <c r="C907"/>
  <c r="B907"/>
  <c r="C906"/>
  <c r="B906"/>
  <c r="C905"/>
  <c r="B905"/>
  <c r="C904"/>
  <c r="B904"/>
  <c r="C903"/>
  <c r="B903"/>
  <c r="C902"/>
  <c r="B902"/>
  <c r="C901"/>
  <c r="B901"/>
  <c r="C900"/>
  <c r="B900"/>
  <c r="C899"/>
  <c r="B899"/>
  <c r="C898"/>
  <c r="B898"/>
  <c r="C897"/>
  <c r="B897"/>
  <c r="C896"/>
  <c r="B896"/>
  <c r="C895"/>
  <c r="B895"/>
  <c r="C894"/>
  <c r="B894"/>
  <c r="C893"/>
  <c r="B893"/>
  <c r="C892"/>
  <c r="B892"/>
  <c r="C891"/>
  <c r="B891"/>
  <c r="C890"/>
  <c r="B890"/>
  <c r="C889"/>
  <c r="B889"/>
  <c r="C888"/>
  <c r="B888"/>
  <c r="C887"/>
  <c r="B887"/>
  <c r="C886"/>
  <c r="B886"/>
  <c r="C885"/>
  <c r="B885"/>
  <c r="C884"/>
  <c r="B884"/>
  <c r="C883"/>
  <c r="B883"/>
  <c r="C882"/>
  <c r="B882"/>
  <c r="C881"/>
  <c r="B881"/>
  <c r="C880"/>
  <c r="B880"/>
  <c r="C879"/>
  <c r="B879"/>
  <c r="C878"/>
  <c r="B878"/>
  <c r="C877"/>
  <c r="B877"/>
  <c r="C876"/>
  <c r="B876"/>
  <c r="C875"/>
  <c r="B875"/>
  <c r="C874"/>
  <c r="B874"/>
  <c r="C873"/>
  <c r="B873"/>
  <c r="C872"/>
  <c r="B872"/>
  <c r="C871"/>
  <c r="B871"/>
  <c r="C870"/>
  <c r="B870"/>
  <c r="C869"/>
  <c r="B869"/>
  <c r="C868"/>
  <c r="B868"/>
  <c r="C867"/>
  <c r="B867"/>
  <c r="C866"/>
  <c r="B866"/>
  <c r="C865"/>
  <c r="B865"/>
  <c r="C864"/>
  <c r="B864"/>
  <c r="C863"/>
  <c r="B863"/>
  <c r="C862"/>
  <c r="B862"/>
  <c r="C861"/>
  <c r="B861"/>
  <c r="C860"/>
  <c r="B860"/>
  <c r="C859"/>
  <c r="B859"/>
  <c r="C858"/>
  <c r="B858"/>
  <c r="C857"/>
  <c r="B857"/>
  <c r="C856"/>
  <c r="B856"/>
  <c r="C855"/>
  <c r="B855"/>
  <c r="C854"/>
  <c r="B854"/>
  <c r="C853"/>
  <c r="B853"/>
  <c r="C852"/>
  <c r="B852"/>
  <c r="C851"/>
  <c r="B851"/>
  <c r="C850"/>
  <c r="B850"/>
  <c r="C849"/>
  <c r="B849"/>
  <c r="C848"/>
  <c r="B848"/>
  <c r="C847"/>
  <c r="B847"/>
  <c r="C846"/>
  <c r="B846"/>
  <c r="C845"/>
  <c r="B845"/>
  <c r="C844"/>
  <c r="B844"/>
  <c r="C843"/>
  <c r="B843"/>
  <c r="C842"/>
  <c r="B842"/>
  <c r="C841"/>
  <c r="B841"/>
  <c r="C840"/>
  <c r="B840"/>
  <c r="C839"/>
  <c r="B839"/>
  <c r="C838"/>
  <c r="B838"/>
  <c r="C837"/>
  <c r="B837"/>
  <c r="C836"/>
  <c r="B836"/>
  <c r="C835"/>
  <c r="B835"/>
  <c r="C834"/>
  <c r="B834"/>
  <c r="C833"/>
  <c r="B833"/>
  <c r="C832"/>
  <c r="B832"/>
  <c r="C831"/>
  <c r="B831"/>
  <c r="C830"/>
  <c r="B830"/>
  <c r="C829"/>
  <c r="B829"/>
  <c r="C828"/>
  <c r="B828"/>
  <c r="C827"/>
  <c r="B827"/>
  <c r="C826"/>
  <c r="B826"/>
  <c r="C825"/>
  <c r="B825"/>
  <c r="C824"/>
  <c r="B824"/>
  <c r="C823"/>
  <c r="B823"/>
  <c r="C822"/>
  <c r="B822"/>
  <c r="C821"/>
  <c r="B821"/>
  <c r="C820"/>
  <c r="B820"/>
  <c r="C819"/>
  <c r="B819"/>
  <c r="C818"/>
  <c r="B818"/>
  <c r="C817"/>
  <c r="B817"/>
  <c r="C816"/>
  <c r="B816"/>
  <c r="C815"/>
  <c r="B815"/>
  <c r="C814"/>
  <c r="B814"/>
  <c r="C813"/>
  <c r="B813"/>
  <c r="C812"/>
  <c r="B812"/>
  <c r="C811"/>
  <c r="B811"/>
  <c r="C810"/>
  <c r="B810"/>
  <c r="C809"/>
  <c r="B809"/>
  <c r="C808"/>
  <c r="B808"/>
  <c r="C807"/>
  <c r="B807"/>
  <c r="C806"/>
  <c r="B806"/>
  <c r="C805"/>
  <c r="B805"/>
  <c r="C804"/>
  <c r="B804"/>
  <c r="C803"/>
  <c r="B803"/>
  <c r="C802"/>
  <c r="B802"/>
  <c r="C801"/>
  <c r="B801"/>
  <c r="C800"/>
  <c r="B800"/>
  <c r="C799"/>
  <c r="B799"/>
  <c r="C798"/>
  <c r="B798"/>
  <c r="C797"/>
  <c r="B797"/>
  <c r="C796"/>
  <c r="B796"/>
  <c r="C795"/>
  <c r="B795"/>
  <c r="C794"/>
  <c r="B794"/>
  <c r="C793"/>
  <c r="B793"/>
  <c r="C792"/>
  <c r="B792"/>
  <c r="C791"/>
  <c r="B791"/>
  <c r="C790"/>
  <c r="B790"/>
  <c r="C789"/>
  <c r="B789"/>
  <c r="C788"/>
  <c r="B788"/>
  <c r="C787"/>
  <c r="B787"/>
  <c r="C786"/>
  <c r="B786"/>
  <c r="C785"/>
  <c r="B785"/>
  <c r="C784"/>
  <c r="B784"/>
  <c r="C783"/>
  <c r="B783"/>
  <c r="C782"/>
  <c r="B782"/>
  <c r="C781"/>
  <c r="B781"/>
  <c r="C780"/>
  <c r="B780"/>
  <c r="C779"/>
  <c r="B779"/>
  <c r="C778"/>
  <c r="B778"/>
  <c r="C777"/>
  <c r="B777"/>
  <c r="C776"/>
  <c r="B776"/>
  <c r="C775"/>
  <c r="B775"/>
  <c r="C774"/>
  <c r="B774"/>
  <c r="C773"/>
  <c r="B773"/>
  <c r="C772"/>
  <c r="B772"/>
  <c r="C771"/>
  <c r="B771"/>
  <c r="C770"/>
  <c r="B770"/>
  <c r="C769"/>
  <c r="B769"/>
  <c r="C768"/>
  <c r="B768"/>
  <c r="C767"/>
  <c r="B767"/>
  <c r="C766"/>
  <c r="B766"/>
  <c r="C765"/>
  <c r="B765"/>
  <c r="C764"/>
  <c r="B764"/>
  <c r="C763"/>
  <c r="B763"/>
  <c r="C762"/>
  <c r="B762"/>
  <c r="C761"/>
  <c r="B761"/>
  <c r="C760"/>
  <c r="B760"/>
  <c r="C759"/>
  <c r="B759"/>
  <c r="C758"/>
  <c r="B758"/>
  <c r="C757"/>
  <c r="B757"/>
  <c r="C756"/>
  <c r="B756"/>
  <c r="C755"/>
  <c r="B755"/>
  <c r="C754"/>
  <c r="B754"/>
  <c r="C753"/>
  <c r="B753"/>
  <c r="C752"/>
  <c r="B752"/>
  <c r="C751"/>
  <c r="B751"/>
  <c r="C750"/>
  <c r="B750"/>
  <c r="C749"/>
  <c r="B749"/>
  <c r="C748"/>
  <c r="B748"/>
  <c r="C747"/>
  <c r="B747"/>
  <c r="C746"/>
  <c r="B746"/>
  <c r="C745"/>
  <c r="B745"/>
  <c r="C744"/>
  <c r="B744"/>
  <c r="C743"/>
  <c r="B743"/>
  <c r="C742"/>
  <c r="B742"/>
  <c r="C741"/>
  <c r="B741"/>
  <c r="C740"/>
  <c r="B740"/>
  <c r="C739"/>
  <c r="B739"/>
  <c r="C738"/>
  <c r="B738"/>
  <c r="C737"/>
  <c r="B737"/>
  <c r="C736"/>
  <c r="B736"/>
  <c r="C735"/>
  <c r="B735"/>
  <c r="C734"/>
  <c r="B734"/>
  <c r="C733"/>
  <c r="B733"/>
  <c r="C732"/>
  <c r="B732"/>
  <c r="C731"/>
  <c r="B731"/>
  <c r="C730"/>
  <c r="B730"/>
  <c r="C729"/>
  <c r="B729"/>
  <c r="C728"/>
  <c r="B728"/>
  <c r="C727"/>
  <c r="B727"/>
  <c r="C726"/>
  <c r="B726"/>
  <c r="C725"/>
  <c r="B725"/>
  <c r="C724"/>
  <c r="B724"/>
  <c r="C723"/>
  <c r="B723"/>
  <c r="C722"/>
  <c r="B722"/>
  <c r="C721"/>
  <c r="B721"/>
  <c r="C720"/>
  <c r="B720"/>
  <c r="C719"/>
  <c r="B719"/>
  <c r="C718"/>
  <c r="B718"/>
  <c r="C717"/>
  <c r="B717"/>
  <c r="C716"/>
  <c r="B716"/>
  <c r="C715"/>
  <c r="B715"/>
  <c r="C714"/>
  <c r="B714"/>
  <c r="C713"/>
  <c r="B713"/>
  <c r="C712"/>
  <c r="B712"/>
  <c r="C711"/>
  <c r="B711"/>
  <c r="C710"/>
  <c r="B710"/>
  <c r="C709"/>
  <c r="B709"/>
  <c r="C708"/>
  <c r="B708"/>
  <c r="C707"/>
  <c r="B707"/>
  <c r="C706"/>
  <c r="B706"/>
  <c r="C705"/>
  <c r="B705"/>
  <c r="C704"/>
  <c r="B704"/>
  <c r="C703"/>
  <c r="B703"/>
  <c r="C702"/>
  <c r="B702"/>
  <c r="C701"/>
  <c r="B701"/>
  <c r="C700"/>
  <c r="B700"/>
  <c r="C699"/>
  <c r="B699"/>
  <c r="C698"/>
  <c r="B698"/>
  <c r="C697"/>
  <c r="B697"/>
  <c r="C696"/>
  <c r="B696"/>
  <c r="C695"/>
  <c r="B695"/>
  <c r="C694"/>
  <c r="B694"/>
  <c r="C693"/>
  <c r="B693"/>
  <c r="C692"/>
  <c r="B692"/>
  <c r="C691"/>
  <c r="B691"/>
  <c r="C690"/>
  <c r="B690"/>
  <c r="C689"/>
  <c r="B689"/>
  <c r="C688"/>
  <c r="B688"/>
  <c r="C687"/>
  <c r="B687"/>
  <c r="C686"/>
  <c r="B686"/>
  <c r="C685"/>
  <c r="B685"/>
  <c r="C684"/>
  <c r="B684"/>
  <c r="C683"/>
  <c r="B683"/>
  <c r="C682"/>
  <c r="B682"/>
  <c r="C681"/>
  <c r="B681"/>
  <c r="C680"/>
  <c r="B680"/>
  <c r="C679"/>
  <c r="B679"/>
  <c r="C678"/>
  <c r="B678"/>
  <c r="C677"/>
  <c r="B677"/>
  <c r="C676"/>
  <c r="B676"/>
  <c r="C675"/>
  <c r="B675"/>
  <c r="C674"/>
  <c r="B674"/>
  <c r="C673"/>
  <c r="B673"/>
  <c r="C672"/>
  <c r="B672"/>
  <c r="C671"/>
  <c r="B671"/>
  <c r="C670"/>
  <c r="B670"/>
  <c r="C669"/>
  <c r="B669"/>
  <c r="C668"/>
  <c r="B668"/>
  <c r="C667"/>
  <c r="B667"/>
  <c r="C666"/>
  <c r="B666"/>
  <c r="C665"/>
  <c r="B665"/>
  <c r="C664"/>
  <c r="B664"/>
  <c r="C663"/>
  <c r="B663"/>
  <c r="C662"/>
  <c r="B662"/>
  <c r="C661"/>
  <c r="B661"/>
  <c r="C660"/>
  <c r="B660"/>
  <c r="C659"/>
  <c r="B659"/>
  <c r="C658"/>
  <c r="B658"/>
  <c r="C657"/>
  <c r="B657"/>
  <c r="C656"/>
  <c r="B656"/>
  <c r="C655"/>
  <c r="B655"/>
  <c r="C654"/>
  <c r="B654"/>
  <c r="C653"/>
  <c r="B653"/>
  <c r="C652"/>
  <c r="B652"/>
  <c r="C651"/>
  <c r="B651"/>
  <c r="C650"/>
  <c r="B650"/>
  <c r="C649"/>
  <c r="B649"/>
  <c r="C648"/>
  <c r="B648"/>
  <c r="C647"/>
  <c r="B647"/>
  <c r="C646"/>
  <c r="B646"/>
  <c r="C645"/>
  <c r="B645"/>
  <c r="C644"/>
  <c r="B644"/>
  <c r="C643"/>
  <c r="B643"/>
  <c r="C642"/>
  <c r="B642"/>
  <c r="C641"/>
  <c r="B641"/>
  <c r="C640"/>
  <c r="B640"/>
  <c r="C639"/>
  <c r="B639"/>
  <c r="C638"/>
  <c r="B638"/>
  <c r="C637"/>
  <c r="B637"/>
  <c r="C636"/>
  <c r="B636"/>
  <c r="C635"/>
  <c r="B635"/>
  <c r="C634"/>
  <c r="B634"/>
  <c r="C633"/>
  <c r="B633"/>
  <c r="C632"/>
  <c r="B632"/>
  <c r="C631"/>
  <c r="B631"/>
  <c r="C630"/>
  <c r="B630"/>
  <c r="C629"/>
  <c r="B629"/>
  <c r="C628"/>
  <c r="B628"/>
  <c r="C627"/>
  <c r="B627"/>
  <c r="C626"/>
  <c r="B626"/>
  <c r="C625"/>
  <c r="B625"/>
  <c r="C624"/>
  <c r="B624"/>
  <c r="C623"/>
  <c r="B623"/>
  <c r="C622"/>
  <c r="B622"/>
  <c r="C621"/>
  <c r="B621"/>
  <c r="C620"/>
  <c r="B620"/>
  <c r="C619"/>
  <c r="B619"/>
  <c r="C618"/>
  <c r="B618"/>
  <c r="C617"/>
  <c r="B617"/>
  <c r="C616"/>
  <c r="B616"/>
  <c r="C615"/>
  <c r="B615"/>
  <c r="C614"/>
  <c r="B614"/>
  <c r="C613"/>
  <c r="B613"/>
  <c r="C612"/>
  <c r="B612"/>
  <c r="C611"/>
  <c r="B611"/>
  <c r="C610"/>
  <c r="B610"/>
  <c r="C609"/>
  <c r="B609"/>
  <c r="C608"/>
  <c r="B608"/>
  <c r="C607"/>
  <c r="B607"/>
  <c r="C606"/>
  <c r="B606"/>
  <c r="C605"/>
  <c r="B605"/>
  <c r="C604"/>
  <c r="B604"/>
  <c r="C603"/>
  <c r="B603"/>
  <c r="C602"/>
  <c r="B602"/>
  <c r="C601"/>
  <c r="B601"/>
  <c r="C600"/>
  <c r="B600"/>
  <c r="C599"/>
  <c r="B599"/>
  <c r="C598"/>
  <c r="B598"/>
  <c r="C597"/>
  <c r="B597"/>
  <c r="C596"/>
  <c r="B596"/>
  <c r="C595"/>
  <c r="B595"/>
  <c r="C594"/>
  <c r="B594"/>
  <c r="C593"/>
  <c r="B593"/>
  <c r="C592"/>
  <c r="B592"/>
  <c r="C591"/>
  <c r="B591"/>
  <c r="C590"/>
  <c r="B590"/>
  <c r="C589"/>
  <c r="B589"/>
  <c r="C588"/>
  <c r="B588"/>
  <c r="C587"/>
  <c r="B587"/>
  <c r="C586"/>
  <c r="B586"/>
  <c r="C585"/>
  <c r="B585"/>
  <c r="C584"/>
  <c r="B584"/>
  <c r="C583"/>
  <c r="B583"/>
  <c r="C582"/>
  <c r="B582"/>
  <c r="C581"/>
  <c r="B581"/>
  <c r="C580"/>
  <c r="B580"/>
  <c r="C579"/>
  <c r="B579"/>
  <c r="C578"/>
  <c r="B578"/>
  <c r="C577"/>
  <c r="B577"/>
  <c r="C576"/>
  <c r="B576"/>
  <c r="C575"/>
  <c r="B575"/>
  <c r="C574"/>
  <c r="B574"/>
  <c r="C573"/>
  <c r="B573"/>
  <c r="C572"/>
  <c r="B572"/>
  <c r="C571"/>
  <c r="B571"/>
  <c r="C570"/>
  <c r="B570"/>
  <c r="C569"/>
  <c r="B569"/>
  <c r="C568"/>
  <c r="B568"/>
  <c r="C567"/>
  <c r="B567"/>
  <c r="C566"/>
  <c r="B566"/>
  <c r="C565"/>
  <c r="B565"/>
  <c r="C564"/>
  <c r="B564"/>
  <c r="C563"/>
  <c r="B563"/>
  <c r="C562"/>
  <c r="B562"/>
  <c r="C561"/>
  <c r="B561"/>
  <c r="C560"/>
  <c r="B560"/>
  <c r="C559"/>
  <c r="B559"/>
  <c r="C558"/>
  <c r="B558"/>
  <c r="C557"/>
  <c r="B557"/>
  <c r="C556"/>
  <c r="B556"/>
  <c r="C555"/>
  <c r="B555"/>
  <c r="C554"/>
  <c r="B554"/>
  <c r="C553"/>
  <c r="B553"/>
  <c r="C552"/>
  <c r="B552"/>
  <c r="C551"/>
  <c r="B551"/>
  <c r="C550"/>
  <c r="B550"/>
  <c r="C549"/>
  <c r="B549"/>
  <c r="C548"/>
  <c r="B548"/>
  <c r="C547"/>
  <c r="B547"/>
  <c r="C546"/>
  <c r="B546"/>
  <c r="C545"/>
  <c r="B545"/>
  <c r="C544"/>
  <c r="B544"/>
  <c r="C543"/>
  <c r="B543"/>
  <c r="C542"/>
  <c r="B542"/>
  <c r="C541"/>
  <c r="B541"/>
  <c r="C540"/>
  <c r="B540"/>
  <c r="C539"/>
  <c r="B539"/>
  <c r="C538"/>
  <c r="B538"/>
  <c r="C537"/>
  <c r="B537"/>
  <c r="C536"/>
  <c r="B536"/>
  <c r="C535"/>
  <c r="B535"/>
  <c r="C534"/>
  <c r="B534"/>
  <c r="C533"/>
  <c r="B533"/>
  <c r="C532"/>
  <c r="B532"/>
  <c r="C531"/>
  <c r="B531"/>
  <c r="C530"/>
  <c r="B530"/>
  <c r="C529"/>
  <c r="B529"/>
  <c r="C528"/>
  <c r="B528"/>
  <c r="C527"/>
  <c r="B527"/>
  <c r="C526"/>
  <c r="B526"/>
  <c r="C525"/>
  <c r="B525"/>
  <c r="C524"/>
  <c r="B524"/>
  <c r="C523"/>
  <c r="B523"/>
  <c r="C522"/>
  <c r="B522"/>
  <c r="C521"/>
  <c r="B521"/>
  <c r="C520"/>
  <c r="B520"/>
  <c r="C519"/>
  <c r="B519"/>
  <c r="C518"/>
  <c r="B518"/>
  <c r="C517"/>
  <c r="B517"/>
  <c r="C516"/>
  <c r="B516"/>
  <c r="C515"/>
  <c r="B515"/>
  <c r="C514"/>
  <c r="B514"/>
  <c r="C513"/>
  <c r="B513"/>
  <c r="C512"/>
  <c r="B512"/>
  <c r="C511"/>
  <c r="B511"/>
  <c r="C510"/>
  <c r="B510"/>
  <c r="C509"/>
  <c r="B509"/>
  <c r="C508"/>
  <c r="B508"/>
  <c r="C507"/>
  <c r="B507"/>
  <c r="C506"/>
  <c r="B506"/>
  <c r="C505"/>
  <c r="B505"/>
  <c r="C504"/>
  <c r="B504"/>
  <c r="C503"/>
  <c r="B503"/>
  <c r="C502"/>
  <c r="B502"/>
  <c r="C501"/>
  <c r="B501"/>
  <c r="C500"/>
  <c r="B500"/>
  <c r="C499"/>
  <c r="B499"/>
  <c r="C498"/>
  <c r="B498"/>
  <c r="C497"/>
  <c r="B497"/>
  <c r="C496"/>
  <c r="B496"/>
  <c r="C495"/>
  <c r="B495"/>
  <c r="C494"/>
  <c r="B494"/>
  <c r="C493"/>
  <c r="B493"/>
  <c r="C492"/>
  <c r="B492"/>
  <c r="C491"/>
  <c r="B491"/>
  <c r="C490"/>
  <c r="B490"/>
  <c r="C489"/>
  <c r="B489"/>
  <c r="C488"/>
  <c r="B488"/>
  <c r="C487"/>
  <c r="B487"/>
  <c r="C486"/>
  <c r="B486"/>
  <c r="C485"/>
  <c r="B485"/>
  <c r="C484"/>
  <c r="B484"/>
  <c r="C483"/>
  <c r="B483"/>
  <c r="C482"/>
  <c r="B482"/>
  <c r="C481"/>
  <c r="B481"/>
  <c r="C480"/>
  <c r="B480"/>
  <c r="C479"/>
  <c r="B479"/>
  <c r="C478"/>
  <c r="B478"/>
  <c r="C477"/>
  <c r="B477"/>
  <c r="C476"/>
  <c r="B476"/>
  <c r="C475"/>
  <c r="B475"/>
  <c r="C474"/>
  <c r="B474"/>
  <c r="C473"/>
  <c r="B473"/>
  <c r="C472"/>
  <c r="B472"/>
  <c r="C471"/>
  <c r="B471"/>
  <c r="C470"/>
  <c r="B470"/>
  <c r="C469"/>
  <c r="B469"/>
  <c r="C468"/>
  <c r="B468"/>
  <c r="C467"/>
  <c r="B467"/>
  <c r="C466"/>
  <c r="B466"/>
  <c r="C465"/>
  <c r="B465"/>
  <c r="C464"/>
  <c r="B464"/>
  <c r="C463"/>
  <c r="B463"/>
  <c r="C462"/>
  <c r="B462"/>
  <c r="C461"/>
  <c r="B461"/>
  <c r="C460"/>
  <c r="B460"/>
  <c r="C459"/>
  <c r="B459"/>
  <c r="C458"/>
  <c r="B458"/>
  <c r="C457"/>
  <c r="B457"/>
  <c r="C456"/>
  <c r="B456"/>
  <c r="C455"/>
  <c r="B455"/>
  <c r="C454"/>
  <c r="B454"/>
  <c r="C453"/>
  <c r="B453"/>
  <c r="C452"/>
  <c r="B452"/>
  <c r="C451"/>
  <c r="B451"/>
  <c r="C450"/>
  <c r="B450"/>
  <c r="C449"/>
  <c r="B449"/>
  <c r="C448"/>
  <c r="B448"/>
  <c r="C447"/>
  <c r="B447"/>
  <c r="C446"/>
  <c r="B446"/>
  <c r="C445"/>
  <c r="B445"/>
  <c r="C444"/>
  <c r="B444"/>
  <c r="C443"/>
  <c r="B443"/>
  <c r="C442"/>
  <c r="B442"/>
  <c r="C441"/>
  <c r="B441"/>
  <c r="C440"/>
  <c r="B440"/>
  <c r="C439"/>
  <c r="B439"/>
  <c r="C438"/>
  <c r="B438"/>
  <c r="C437"/>
  <c r="B437"/>
  <c r="C436"/>
  <c r="B436"/>
  <c r="C435"/>
  <c r="B435"/>
  <c r="C434"/>
  <c r="B434"/>
  <c r="C433"/>
  <c r="B433"/>
  <c r="C432"/>
  <c r="B432"/>
  <c r="C431"/>
  <c r="B431"/>
  <c r="C430"/>
  <c r="B430"/>
  <c r="C429"/>
  <c r="B429"/>
  <c r="C428"/>
  <c r="B428"/>
  <c r="C427"/>
  <c r="B427"/>
  <c r="C426"/>
  <c r="B426"/>
  <c r="C425"/>
  <c r="B425"/>
  <c r="C424"/>
  <c r="B424"/>
  <c r="C423"/>
  <c r="B423"/>
  <c r="C422"/>
  <c r="B422"/>
  <c r="C421"/>
  <c r="B421"/>
  <c r="C420"/>
  <c r="B420"/>
  <c r="C419"/>
  <c r="B419"/>
  <c r="C418"/>
  <c r="B418"/>
  <c r="C417"/>
  <c r="B417"/>
  <c r="C416"/>
  <c r="B416"/>
  <c r="C415"/>
  <c r="B415"/>
  <c r="C414"/>
  <c r="B414"/>
  <c r="C413"/>
  <c r="B413"/>
  <c r="C412"/>
  <c r="B412"/>
  <c r="C411"/>
  <c r="B411"/>
  <c r="C410"/>
  <c r="B410"/>
  <c r="C409"/>
  <c r="B409"/>
  <c r="C408"/>
  <c r="B408"/>
  <c r="C407"/>
  <c r="B407"/>
  <c r="C406"/>
  <c r="B406"/>
  <c r="C405"/>
  <c r="B405"/>
  <c r="C404"/>
  <c r="B404"/>
  <c r="C403"/>
  <c r="B403"/>
  <c r="C402"/>
  <c r="B402"/>
  <c r="C401"/>
  <c r="B401"/>
  <c r="C400"/>
  <c r="B400"/>
  <c r="C399"/>
  <c r="B399"/>
  <c r="C398"/>
  <c r="B398"/>
  <c r="C397"/>
  <c r="B397"/>
  <c r="C396"/>
  <c r="B396"/>
  <c r="C395"/>
  <c r="B395"/>
  <c r="C394"/>
  <c r="B394"/>
  <c r="C393"/>
  <c r="B393"/>
  <c r="C392"/>
  <c r="B392"/>
  <c r="C391"/>
  <c r="B391"/>
  <c r="C390"/>
  <c r="B390"/>
  <c r="C389"/>
  <c r="B389"/>
  <c r="C388"/>
  <c r="B388"/>
  <c r="C387"/>
  <c r="B387"/>
  <c r="C386"/>
  <c r="B386"/>
  <c r="C385"/>
  <c r="B385"/>
  <c r="C384"/>
  <c r="B384"/>
  <c r="C383"/>
  <c r="B383"/>
  <c r="C382"/>
  <c r="B382"/>
  <c r="C381"/>
  <c r="B381"/>
  <c r="C380"/>
  <c r="B380"/>
  <c r="C379"/>
  <c r="B379"/>
  <c r="C378"/>
  <c r="B378"/>
  <c r="C377"/>
  <c r="B377"/>
  <c r="C376"/>
  <c r="B376"/>
  <c r="C375"/>
  <c r="B375"/>
  <c r="C374"/>
  <c r="B374"/>
  <c r="C373"/>
  <c r="B373"/>
  <c r="C372"/>
  <c r="B372"/>
  <c r="C371"/>
  <c r="B371"/>
  <c r="C370"/>
  <c r="B370"/>
  <c r="C369"/>
  <c r="B369"/>
  <c r="C368"/>
  <c r="B368"/>
  <c r="C367"/>
  <c r="B367"/>
  <c r="C366"/>
  <c r="B366"/>
  <c r="C365"/>
  <c r="B365"/>
  <c r="C364"/>
  <c r="B364"/>
  <c r="C363"/>
  <c r="B363"/>
  <c r="C362"/>
  <c r="B362"/>
  <c r="C361"/>
  <c r="B361"/>
  <c r="C360"/>
  <c r="B360"/>
  <c r="C359"/>
  <c r="B359"/>
  <c r="C358"/>
  <c r="B358"/>
  <c r="C357"/>
  <c r="B357"/>
  <c r="C356"/>
  <c r="B356"/>
  <c r="C355"/>
  <c r="B355"/>
  <c r="C354"/>
  <c r="B354"/>
  <c r="C353"/>
  <c r="B353"/>
  <c r="C352"/>
  <c r="B352"/>
  <c r="C351"/>
  <c r="B351"/>
  <c r="C350"/>
  <c r="B350"/>
  <c r="C349"/>
  <c r="B349"/>
  <c r="C348"/>
  <c r="B348"/>
  <c r="C347"/>
  <c r="B347"/>
  <c r="C346"/>
  <c r="B346"/>
  <c r="C345"/>
  <c r="B345"/>
  <c r="C344"/>
  <c r="B344"/>
  <c r="C343"/>
  <c r="B343"/>
  <c r="C342"/>
  <c r="B342"/>
  <c r="C341"/>
  <c r="B341"/>
  <c r="C340"/>
  <c r="B340"/>
  <c r="C339"/>
  <c r="B339"/>
  <c r="C338"/>
  <c r="B338"/>
  <c r="C337"/>
  <c r="B337"/>
  <c r="C336"/>
  <c r="B336"/>
  <c r="C335"/>
  <c r="B335"/>
  <c r="C334"/>
  <c r="B334"/>
  <c r="C332"/>
  <c r="B332"/>
  <c r="C331"/>
  <c r="B331"/>
  <c r="C330"/>
  <c r="B330"/>
  <c r="C329"/>
  <c r="B329"/>
  <c r="C328"/>
  <c r="B328"/>
  <c r="C327"/>
  <c r="B327"/>
  <c r="C326"/>
  <c r="B326"/>
  <c r="C325"/>
  <c r="B325"/>
  <c r="C324"/>
  <c r="B324"/>
  <c r="C323"/>
  <c r="B323"/>
  <c r="C322"/>
  <c r="B322"/>
  <c r="C321"/>
  <c r="B321"/>
  <c r="C320"/>
  <c r="B320"/>
  <c r="C319"/>
  <c r="B319"/>
  <c r="C318"/>
  <c r="B318"/>
  <c r="C317"/>
  <c r="B317"/>
  <c r="C316"/>
  <c r="B316"/>
  <c r="C315"/>
  <c r="B315"/>
  <c r="C314"/>
  <c r="B314"/>
  <c r="C313"/>
  <c r="B313"/>
  <c r="C312"/>
  <c r="B312"/>
  <c r="C311"/>
  <c r="B311"/>
  <c r="C310"/>
  <c r="B310"/>
  <c r="C309"/>
  <c r="B309"/>
  <c r="C308"/>
  <c r="B308"/>
  <c r="C307"/>
  <c r="B307"/>
  <c r="C306"/>
  <c r="B306"/>
  <c r="C305"/>
  <c r="B305"/>
  <c r="C304"/>
  <c r="B304"/>
  <c r="C303"/>
  <c r="B303"/>
  <c r="C333"/>
  <c r="B333"/>
  <c r="C302"/>
  <c r="B302"/>
  <c r="C301"/>
  <c r="B301"/>
  <c r="C300"/>
  <c r="B300"/>
  <c r="C299"/>
  <c r="B299"/>
  <c r="C298"/>
  <c r="B298"/>
  <c r="C297"/>
  <c r="B297"/>
  <c r="C296"/>
  <c r="B296"/>
  <c r="C295"/>
  <c r="B295"/>
  <c r="C294"/>
  <c r="B294"/>
  <c r="C196"/>
  <c r="B196"/>
  <c r="C195"/>
  <c r="B195"/>
  <c r="C194"/>
  <c r="B194"/>
  <c r="C193"/>
  <c r="B193"/>
  <c r="C192"/>
  <c r="B192"/>
  <c r="C191"/>
  <c r="B191"/>
  <c r="C190"/>
  <c r="B190"/>
  <c r="C189"/>
  <c r="B189"/>
  <c r="C188"/>
  <c r="B188"/>
  <c r="C187"/>
  <c r="B187"/>
  <c r="C186"/>
  <c r="B186"/>
  <c r="C185"/>
  <c r="B185"/>
  <c r="C184"/>
  <c r="B184"/>
  <c r="C183"/>
  <c r="B183"/>
  <c r="C182"/>
  <c r="B182"/>
  <c r="C181"/>
  <c r="B181"/>
  <c r="C180"/>
  <c r="B180"/>
  <c r="C179"/>
  <c r="B179"/>
  <c r="C178"/>
  <c r="B178"/>
  <c r="C177"/>
  <c r="B177"/>
  <c r="C176"/>
  <c r="B176"/>
  <c r="C175"/>
  <c r="B175"/>
  <c r="C174"/>
  <c r="B174"/>
  <c r="C173"/>
  <c r="B173"/>
  <c r="C172"/>
  <c r="B172"/>
  <c r="C171"/>
  <c r="B171"/>
  <c r="C170"/>
  <c r="B170"/>
  <c r="C169"/>
  <c r="B169"/>
  <c r="C168"/>
  <c r="B168"/>
  <c r="C167"/>
  <c r="B167"/>
  <c r="C166"/>
  <c r="B166"/>
  <c r="C165"/>
  <c r="B165"/>
  <c r="C164"/>
  <c r="B164"/>
  <c r="C163"/>
  <c r="B163"/>
  <c r="C162"/>
  <c r="B162"/>
  <c r="C161"/>
  <c r="B161"/>
  <c r="C160"/>
  <c r="B160"/>
  <c r="C159"/>
  <c r="B159"/>
  <c r="C158"/>
  <c r="B158"/>
  <c r="C157"/>
  <c r="B157"/>
  <c r="C156"/>
  <c r="B156"/>
  <c r="C155"/>
  <c r="B155"/>
  <c r="C154"/>
  <c r="B154"/>
  <c r="C153"/>
  <c r="B153"/>
  <c r="C152"/>
  <c r="B152"/>
  <c r="C151"/>
  <c r="B151"/>
  <c r="C150"/>
  <c r="B150"/>
  <c r="C149"/>
  <c r="B149"/>
  <c r="C148"/>
  <c r="B148"/>
  <c r="C147"/>
  <c r="B147"/>
  <c r="C146"/>
  <c r="B146"/>
  <c r="C145"/>
  <c r="B145"/>
  <c r="C144"/>
  <c r="B144"/>
  <c r="C143"/>
  <c r="B143"/>
  <c r="C142"/>
  <c r="B142"/>
  <c r="C141"/>
  <c r="B141"/>
  <c r="C140"/>
  <c r="B140"/>
  <c r="C139"/>
  <c r="B139"/>
  <c r="C138"/>
  <c r="B138"/>
  <c r="C137"/>
  <c r="B137"/>
  <c r="C136"/>
  <c r="B136"/>
  <c r="C135"/>
  <c r="B135"/>
  <c r="C134"/>
  <c r="B134"/>
  <c r="C133"/>
  <c r="B133"/>
  <c r="C132"/>
  <c r="B132"/>
  <c r="C131"/>
  <c r="B131"/>
  <c r="C130"/>
  <c r="B130"/>
  <c r="C129"/>
  <c r="B129"/>
  <c r="C128"/>
  <c r="B128"/>
  <c r="C127"/>
  <c r="B127"/>
  <c r="C126"/>
  <c r="B126"/>
  <c r="C125"/>
  <c r="B125"/>
  <c r="C124"/>
  <c r="B124"/>
  <c r="C123"/>
  <c r="B123"/>
  <c r="C122"/>
  <c r="B122"/>
  <c r="C121"/>
  <c r="B121"/>
  <c r="C120"/>
  <c r="B120"/>
  <c r="C119"/>
  <c r="B119"/>
  <c r="C118"/>
  <c r="B118"/>
  <c r="C117"/>
  <c r="B117"/>
  <c r="C116"/>
  <c r="B116"/>
  <c r="C115"/>
  <c r="B115"/>
  <c r="C114"/>
  <c r="B114"/>
  <c r="C113"/>
  <c r="B113"/>
  <c r="C112"/>
  <c r="B112"/>
  <c r="C111"/>
  <c r="B111"/>
  <c r="C110"/>
  <c r="B110"/>
  <c r="C109"/>
  <c r="B109"/>
  <c r="C108"/>
  <c r="B108"/>
  <c r="C107"/>
  <c r="B107"/>
  <c r="C106"/>
  <c r="B106"/>
  <c r="C105"/>
  <c r="B105"/>
  <c r="C104"/>
  <c r="B104"/>
  <c r="C103"/>
  <c r="B103"/>
  <c r="C102"/>
  <c r="B102"/>
  <c r="C101"/>
  <c r="B101"/>
  <c r="C100"/>
  <c r="B100"/>
  <c r="C99"/>
  <c r="B99"/>
  <c r="C98"/>
  <c r="B98"/>
  <c r="C97"/>
  <c r="B97"/>
  <c r="C96"/>
  <c r="B96"/>
  <c r="C95"/>
  <c r="B95"/>
  <c r="C94"/>
  <c r="B94"/>
  <c r="C93"/>
  <c r="B93"/>
  <c r="C92"/>
  <c r="B92"/>
  <c r="C91"/>
  <c r="B91"/>
  <c r="C90"/>
  <c r="B90"/>
  <c r="C89"/>
  <c r="B89"/>
  <c r="C88"/>
  <c r="B88"/>
  <c r="C87"/>
  <c r="B87"/>
  <c r="C86"/>
  <c r="B86"/>
  <c r="C85"/>
  <c r="B85"/>
  <c r="C84"/>
  <c r="B84"/>
  <c r="C83"/>
  <c r="B83"/>
  <c r="C82"/>
  <c r="B82"/>
  <c r="C81"/>
  <c r="B81"/>
  <c r="C80"/>
  <c r="B80"/>
  <c r="C79"/>
  <c r="B79"/>
  <c r="C78"/>
  <c r="B78"/>
  <c r="C77"/>
  <c r="B77"/>
  <c r="C76"/>
  <c r="B76"/>
  <c r="C74"/>
  <c r="B74"/>
  <c r="C73"/>
  <c r="B73"/>
  <c r="C72"/>
  <c r="B72"/>
  <c r="C71"/>
  <c r="B71"/>
  <c r="C70"/>
  <c r="B70"/>
  <c r="C69"/>
  <c r="B69"/>
  <c r="C68"/>
  <c r="B68"/>
  <c r="C67"/>
  <c r="B67"/>
  <c r="C66"/>
  <c r="B66"/>
  <c r="C65"/>
  <c r="B65"/>
  <c r="C64"/>
  <c r="B64"/>
  <c r="C63"/>
  <c r="B63"/>
  <c r="C62"/>
  <c r="B62"/>
  <c r="C61"/>
  <c r="B61"/>
  <c r="C60"/>
  <c r="B60"/>
  <c r="C59"/>
  <c r="B59"/>
  <c r="C58"/>
  <c r="B58"/>
  <c r="C57"/>
  <c r="B57"/>
  <c r="C56"/>
  <c r="B56"/>
  <c r="C55"/>
  <c r="B55"/>
  <c r="C54"/>
  <c r="B54"/>
  <c r="C53"/>
  <c r="B53"/>
  <c r="C52"/>
  <c r="B52"/>
  <c r="C51"/>
  <c r="B51"/>
  <c r="C50"/>
  <c r="B50"/>
  <c r="C49"/>
  <c r="B49"/>
  <c r="C48"/>
  <c r="B48"/>
  <c r="C47"/>
  <c r="B47"/>
  <c r="C46"/>
  <c r="B46"/>
  <c r="C45"/>
  <c r="B45"/>
  <c r="C44"/>
  <c r="B44"/>
  <c r="C43"/>
  <c r="B43"/>
  <c r="C42"/>
  <c r="B42"/>
  <c r="C41"/>
  <c r="B41"/>
  <c r="C40"/>
  <c r="B40"/>
  <c r="C39"/>
  <c r="B39"/>
  <c r="C38"/>
  <c r="B38"/>
  <c r="C37"/>
  <c r="B37"/>
  <c r="C36"/>
  <c r="B36"/>
  <c r="C35"/>
  <c r="B35"/>
  <c r="C34"/>
  <c r="B34"/>
  <c r="C33"/>
  <c r="B33"/>
  <c r="C32"/>
  <c r="B32"/>
  <c r="C31"/>
  <c r="B31"/>
  <c r="C30"/>
  <c r="B30"/>
  <c r="C29"/>
  <c r="B29"/>
  <c r="C28"/>
  <c r="B28"/>
  <c r="C27"/>
  <c r="B27"/>
  <c r="C26"/>
  <c r="B26"/>
  <c r="C25"/>
  <c r="B25"/>
  <c r="C24"/>
  <c r="B24"/>
  <c r="C23"/>
  <c r="B23"/>
  <c r="C22"/>
  <c r="B22"/>
  <c r="C21"/>
  <c r="B21"/>
  <c r="C20"/>
  <c r="B20"/>
  <c r="C19"/>
  <c r="B19"/>
  <c r="C18"/>
  <c r="B18"/>
  <c r="C17"/>
  <c r="B17"/>
  <c r="C16"/>
  <c r="B16"/>
  <c r="C15"/>
  <c r="B15"/>
  <c r="C14"/>
  <c r="B14"/>
  <c r="C13"/>
  <c r="B13"/>
  <c r="C12"/>
  <c r="B12"/>
  <c r="C11"/>
  <c r="B11"/>
  <c r="C10"/>
  <c r="B10"/>
  <c r="C9"/>
  <c r="B9"/>
  <c r="C8"/>
  <c r="B8"/>
  <c r="C7"/>
  <c r="B7"/>
  <c r="C6"/>
  <c r="B6"/>
  <c r="C5"/>
  <c r="B5"/>
  <c r="C4"/>
  <c r="B4"/>
  <c r="C3"/>
  <c r="B3"/>
  <c r="C2"/>
  <c r="B2"/>
  <c r="C293"/>
  <c r="B293"/>
  <c r="C292"/>
  <c r="B292"/>
  <c r="C291"/>
  <c r="B291"/>
  <c r="C290"/>
  <c r="B290"/>
  <c r="C289"/>
  <c r="B289"/>
  <c r="C288"/>
  <c r="B288"/>
  <c r="C287"/>
  <c r="B287"/>
  <c r="C286"/>
  <c r="B286"/>
  <c r="C285"/>
  <c r="B285"/>
  <c r="C284"/>
  <c r="B284"/>
  <c r="C283"/>
  <c r="B283"/>
  <c r="C282"/>
  <c r="B282"/>
  <c r="C281"/>
  <c r="B281"/>
  <c r="C280"/>
  <c r="B280"/>
  <c r="C279"/>
  <c r="B279"/>
  <c r="C278"/>
  <c r="B278"/>
  <c r="C277"/>
  <c r="B277"/>
  <c r="C276"/>
  <c r="B276"/>
  <c r="C275"/>
  <c r="B275"/>
  <c r="C274"/>
  <c r="B274"/>
  <c r="C273"/>
  <c r="B273"/>
  <c r="C272"/>
  <c r="B272"/>
  <c r="C271"/>
  <c r="B271"/>
  <c r="C270"/>
  <c r="B270"/>
  <c r="C269"/>
  <c r="B269"/>
  <c r="C268"/>
  <c r="B268"/>
  <c r="C267"/>
  <c r="B267"/>
  <c r="C266"/>
  <c r="B266"/>
  <c r="C265"/>
  <c r="B265"/>
  <c r="C264"/>
  <c r="B264"/>
  <c r="C263"/>
  <c r="B263"/>
  <c r="C262"/>
  <c r="B262"/>
  <c r="C261"/>
  <c r="B261"/>
  <c r="C260"/>
  <c r="B260"/>
  <c r="C259"/>
  <c r="B259"/>
  <c r="C258"/>
  <c r="B258"/>
  <c r="C257"/>
  <c r="B257"/>
  <c r="C256"/>
  <c r="B256"/>
  <c r="C255"/>
  <c r="B255"/>
  <c r="C254"/>
  <c r="B254"/>
  <c r="C253"/>
  <c r="B253"/>
  <c r="C252"/>
  <c r="B252"/>
  <c r="C251"/>
  <c r="B251"/>
  <c r="C250"/>
  <c r="B250"/>
  <c r="C249"/>
  <c r="B249"/>
  <c r="C248"/>
  <c r="B248"/>
  <c r="C247"/>
  <c r="B247"/>
  <c r="C246"/>
  <c r="B246"/>
  <c r="C245"/>
  <c r="B245"/>
  <c r="C244"/>
  <c r="B244"/>
  <c r="C243"/>
  <c r="B243"/>
  <c r="C242"/>
  <c r="B242"/>
  <c r="C241"/>
  <c r="B241"/>
  <c r="C240"/>
  <c r="B240"/>
  <c r="C239"/>
  <c r="B239"/>
  <c r="C238"/>
  <c r="B238"/>
  <c r="C237"/>
  <c r="B237"/>
  <c r="C236"/>
  <c r="B236"/>
  <c r="C235"/>
  <c r="B235"/>
  <c r="C234"/>
  <c r="B234"/>
  <c r="C233"/>
  <c r="B233"/>
  <c r="C232"/>
  <c r="B232"/>
  <c r="C231"/>
  <c r="B231"/>
  <c r="C230"/>
  <c r="B230"/>
  <c r="C229"/>
  <c r="B229"/>
  <c r="C228"/>
  <c r="B228"/>
  <c r="C227"/>
  <c r="B227"/>
  <c r="C226"/>
  <c r="B226"/>
  <c r="C225"/>
  <c r="B225"/>
  <c r="C224"/>
  <c r="B224"/>
  <c r="C223"/>
  <c r="B223"/>
  <c r="C222"/>
  <c r="B222"/>
  <c r="C221"/>
  <c r="B221"/>
  <c r="C220"/>
  <c r="B220"/>
  <c r="C219"/>
  <c r="B219"/>
  <c r="C218"/>
  <c r="B218"/>
  <c r="C217"/>
  <c r="B217"/>
  <c r="C216"/>
  <c r="B216"/>
  <c r="C215"/>
  <c r="B215"/>
  <c r="C214"/>
  <c r="B214"/>
  <c r="C213"/>
  <c r="B213"/>
  <c r="C212"/>
  <c r="B212"/>
  <c r="C211"/>
  <c r="B211"/>
  <c r="C210"/>
  <c r="B210"/>
  <c r="C209"/>
  <c r="B209"/>
  <c r="C208"/>
  <c r="B208"/>
  <c r="C207"/>
  <c r="B207"/>
  <c r="C206"/>
  <c r="B206"/>
  <c r="C205"/>
  <c r="B205"/>
  <c r="C204"/>
  <c r="B204"/>
  <c r="C203"/>
  <c r="B203"/>
  <c r="C202"/>
  <c r="B202"/>
  <c r="C201"/>
  <c r="B201"/>
  <c r="C200"/>
  <c r="B200"/>
  <c r="C199"/>
  <c r="B199"/>
  <c r="C198"/>
  <c r="B198"/>
  <c r="C197"/>
  <c r="B197"/>
</calcChain>
</file>

<file path=xl/sharedStrings.xml><?xml version="1.0" encoding="utf-8"?>
<sst xmlns="http://schemas.openxmlformats.org/spreadsheetml/2006/main" count="224344" uniqueCount="5507">
  <si>
    <t>Pollutant Code</t>
  </si>
  <si>
    <t>Factor Numeric Value</t>
  </si>
  <si>
    <t>Factor Unit Numerator</t>
  </si>
  <si>
    <t>Factor Unit Denominator</t>
  </si>
  <si>
    <t>FIPS State and County Code</t>
  </si>
  <si>
    <t>FIPS State Code</t>
  </si>
  <si>
    <t>FIPS County Code</t>
  </si>
  <si>
    <t>County Name</t>
  </si>
  <si>
    <t>County Type</t>
  </si>
  <si>
    <t>Postal State Code</t>
  </si>
  <si>
    <t>Throughput</t>
  </si>
  <si>
    <t>Throughput Unit</t>
  </si>
  <si>
    <t>Emission Numeric Value</t>
  </si>
  <si>
    <t>01001</t>
  </si>
  <si>
    <t>01</t>
  </si>
  <si>
    <t>001</t>
  </si>
  <si>
    <t>Autauga</t>
  </si>
  <si>
    <t>County</t>
  </si>
  <si>
    <t>AL</t>
  </si>
  <si>
    <t>01003</t>
  </si>
  <si>
    <t>003</t>
  </si>
  <si>
    <t>Baldwin</t>
  </si>
  <si>
    <t>01005</t>
  </si>
  <si>
    <t>005</t>
  </si>
  <si>
    <t>Barbour</t>
  </si>
  <si>
    <t>01007</t>
  </si>
  <si>
    <t>007</t>
  </si>
  <si>
    <t>Bibb</t>
  </si>
  <si>
    <t>01009</t>
  </si>
  <si>
    <t>009</t>
  </si>
  <si>
    <t>Blount</t>
  </si>
  <si>
    <t>01011</t>
  </si>
  <si>
    <t>011</t>
  </si>
  <si>
    <t>Bullock</t>
  </si>
  <si>
    <t>01013</t>
  </si>
  <si>
    <t>013</t>
  </si>
  <si>
    <t>Butler</t>
  </si>
  <si>
    <t>01015</t>
  </si>
  <si>
    <t>015</t>
  </si>
  <si>
    <t>Calhoun</t>
  </si>
  <si>
    <t>01017</t>
  </si>
  <si>
    <t>017</t>
  </si>
  <si>
    <t>Chambers</t>
  </si>
  <si>
    <t>01019</t>
  </si>
  <si>
    <t>019</t>
  </si>
  <si>
    <t>Cherokee</t>
  </si>
  <si>
    <t>01021</t>
  </si>
  <si>
    <t>021</t>
  </si>
  <si>
    <t>Chilton</t>
  </si>
  <si>
    <t>01023</t>
  </si>
  <si>
    <t>023</t>
  </si>
  <si>
    <t>Choctaw</t>
  </si>
  <si>
    <t>01025</t>
  </si>
  <si>
    <t>025</t>
  </si>
  <si>
    <t>Clarke</t>
  </si>
  <si>
    <t>01027</t>
  </si>
  <si>
    <t>027</t>
  </si>
  <si>
    <t>Clay</t>
  </si>
  <si>
    <t>01029</t>
  </si>
  <si>
    <t>029</t>
  </si>
  <si>
    <t>Cleburne</t>
  </si>
  <si>
    <t>01031</t>
  </si>
  <si>
    <t>031</t>
  </si>
  <si>
    <t>Coffee</t>
  </si>
  <si>
    <t>01033</t>
  </si>
  <si>
    <t>033</t>
  </si>
  <si>
    <t>Colbert</t>
  </si>
  <si>
    <t>01035</t>
  </si>
  <si>
    <t>035</t>
  </si>
  <si>
    <t>Conecuh</t>
  </si>
  <si>
    <t>01037</t>
  </si>
  <si>
    <t>037</t>
  </si>
  <si>
    <t>Coosa</t>
  </si>
  <si>
    <t>01039</t>
  </si>
  <si>
    <t>039</t>
  </si>
  <si>
    <t>Covington</t>
  </si>
  <si>
    <t>01041</t>
  </si>
  <si>
    <t>041</t>
  </si>
  <si>
    <t>Crenshaw</t>
  </si>
  <si>
    <t>01043</t>
  </si>
  <si>
    <t>043</t>
  </si>
  <si>
    <t>Cullman</t>
  </si>
  <si>
    <t>01045</t>
  </si>
  <si>
    <t>045</t>
  </si>
  <si>
    <t>Dale</t>
  </si>
  <si>
    <t>01047</t>
  </si>
  <si>
    <t>047</t>
  </si>
  <si>
    <t>Dallas</t>
  </si>
  <si>
    <t>01049</t>
  </si>
  <si>
    <t>049</t>
  </si>
  <si>
    <t>DeKalb</t>
  </si>
  <si>
    <t>01051</t>
  </si>
  <si>
    <t>051</t>
  </si>
  <si>
    <t>Elmore</t>
  </si>
  <si>
    <t>01053</t>
  </si>
  <si>
    <t>053</t>
  </si>
  <si>
    <t>Escambia</t>
  </si>
  <si>
    <t>01055</t>
  </si>
  <si>
    <t>055</t>
  </si>
  <si>
    <t>Etowah</t>
  </si>
  <si>
    <t>01057</t>
  </si>
  <si>
    <t>057</t>
  </si>
  <si>
    <t>Fayette</t>
  </si>
  <si>
    <t>01059</t>
  </si>
  <si>
    <t>059</t>
  </si>
  <si>
    <t>Franklin</t>
  </si>
  <si>
    <t>01061</t>
  </si>
  <si>
    <t>061</t>
  </si>
  <si>
    <t>Geneva</t>
  </si>
  <si>
    <t>01063</t>
  </si>
  <si>
    <t>063</t>
  </si>
  <si>
    <t>Greene</t>
  </si>
  <si>
    <t>01065</t>
  </si>
  <si>
    <t>065</t>
  </si>
  <si>
    <t>Hale</t>
  </si>
  <si>
    <t>01067</t>
  </si>
  <si>
    <t>067</t>
  </si>
  <si>
    <t>Henry</t>
  </si>
  <si>
    <t>01069</t>
  </si>
  <si>
    <t>069</t>
  </si>
  <si>
    <t>Houston</t>
  </si>
  <si>
    <t>01071</t>
  </si>
  <si>
    <t>071</t>
  </si>
  <si>
    <t>Jackson</t>
  </si>
  <si>
    <t>01073</t>
  </si>
  <si>
    <t>073</t>
  </si>
  <si>
    <t>Jefferson</t>
  </si>
  <si>
    <t>01075</t>
  </si>
  <si>
    <t>075</t>
  </si>
  <si>
    <t>Lamar</t>
  </si>
  <si>
    <t>01077</t>
  </si>
  <si>
    <t>077</t>
  </si>
  <si>
    <t>Lauderdale</t>
  </si>
  <si>
    <t>01079</t>
  </si>
  <si>
    <t>079</t>
  </si>
  <si>
    <t>Lawrence</t>
  </si>
  <si>
    <t>01081</t>
  </si>
  <si>
    <t>081</t>
  </si>
  <si>
    <t>Lee</t>
  </si>
  <si>
    <t>01083</t>
  </si>
  <si>
    <t>083</t>
  </si>
  <si>
    <t>Limestone</t>
  </si>
  <si>
    <t>01085</t>
  </si>
  <si>
    <t>085</t>
  </si>
  <si>
    <t>Lowndes</t>
  </si>
  <si>
    <t>01087</t>
  </si>
  <si>
    <t>087</t>
  </si>
  <si>
    <t>Macon</t>
  </si>
  <si>
    <t>01089</t>
  </si>
  <si>
    <t>089</t>
  </si>
  <si>
    <t>Madison</t>
  </si>
  <si>
    <t>01091</t>
  </si>
  <si>
    <t>091</t>
  </si>
  <si>
    <t>Marengo</t>
  </si>
  <si>
    <t>01093</t>
  </si>
  <si>
    <t>093</t>
  </si>
  <si>
    <t>Marion</t>
  </si>
  <si>
    <t>01095</t>
  </si>
  <si>
    <t>095</t>
  </si>
  <si>
    <t>Marshall</t>
  </si>
  <si>
    <t>01097</t>
  </si>
  <si>
    <t>097</t>
  </si>
  <si>
    <t>Mobile</t>
  </si>
  <si>
    <t>01099</t>
  </si>
  <si>
    <t>099</t>
  </si>
  <si>
    <t>Monroe</t>
  </si>
  <si>
    <t>01101</t>
  </si>
  <si>
    <t>101</t>
  </si>
  <si>
    <t>Montgomery</t>
  </si>
  <si>
    <t>01103</t>
  </si>
  <si>
    <t>103</t>
  </si>
  <si>
    <t>Morgan</t>
  </si>
  <si>
    <t>01105</t>
  </si>
  <si>
    <t>105</t>
  </si>
  <si>
    <t>Perry</t>
  </si>
  <si>
    <t>01107</t>
  </si>
  <si>
    <t>107</t>
  </si>
  <si>
    <t>Pickens</t>
  </si>
  <si>
    <t>01109</t>
  </si>
  <si>
    <t>109</t>
  </si>
  <si>
    <t>Pike</t>
  </si>
  <si>
    <t>01111</t>
  </si>
  <si>
    <t>111</t>
  </si>
  <si>
    <t>Randolph</t>
  </si>
  <si>
    <t>01113</t>
  </si>
  <si>
    <t>113</t>
  </si>
  <si>
    <t>Russell</t>
  </si>
  <si>
    <t>01115</t>
  </si>
  <si>
    <t>115</t>
  </si>
  <si>
    <t>St. Clair</t>
  </si>
  <si>
    <t>01117</t>
  </si>
  <si>
    <t>117</t>
  </si>
  <si>
    <t>Shelby</t>
  </si>
  <si>
    <t>01119</t>
  </si>
  <si>
    <t>119</t>
  </si>
  <si>
    <t>Sumter</t>
  </si>
  <si>
    <t>01121</t>
  </si>
  <si>
    <t>121</t>
  </si>
  <si>
    <t>Talladega</t>
  </si>
  <si>
    <t>01123</t>
  </si>
  <si>
    <t>123</t>
  </si>
  <si>
    <t>Tallapoosa</t>
  </si>
  <si>
    <t>01125</t>
  </si>
  <si>
    <t>125</t>
  </si>
  <si>
    <t>Tuscaloosa</t>
  </si>
  <si>
    <t>01127</t>
  </si>
  <si>
    <t>127</t>
  </si>
  <si>
    <t>Walker</t>
  </si>
  <si>
    <t>01129</t>
  </si>
  <si>
    <t>129</t>
  </si>
  <si>
    <t>Washington</t>
  </si>
  <si>
    <t>01131</t>
  </si>
  <si>
    <t>131</t>
  </si>
  <si>
    <t>Wilcox</t>
  </si>
  <si>
    <t>01133</t>
  </si>
  <si>
    <t>133</t>
  </si>
  <si>
    <t>Winston</t>
  </si>
  <si>
    <t>02013</t>
  </si>
  <si>
    <t>02</t>
  </si>
  <si>
    <t>Aleutians East</t>
  </si>
  <si>
    <t>Borough</t>
  </si>
  <si>
    <t>AK</t>
  </si>
  <si>
    <t>02016</t>
  </si>
  <si>
    <t>016</t>
  </si>
  <si>
    <t>Aleutians West</t>
  </si>
  <si>
    <t>Census Area</t>
  </si>
  <si>
    <t>02020</t>
  </si>
  <si>
    <t>020</t>
  </si>
  <si>
    <t>Anchorage</t>
  </si>
  <si>
    <t>02050</t>
  </si>
  <si>
    <t>050</t>
  </si>
  <si>
    <t>Bethel</t>
  </si>
  <si>
    <t>02060</t>
  </si>
  <si>
    <t>060</t>
  </si>
  <si>
    <t>Bristol Bay</t>
  </si>
  <si>
    <t>02068</t>
  </si>
  <si>
    <t>068</t>
  </si>
  <si>
    <t>Denali</t>
  </si>
  <si>
    <t>02070</t>
  </si>
  <si>
    <t>070</t>
  </si>
  <si>
    <t>Dillingham</t>
  </si>
  <si>
    <t>02090</t>
  </si>
  <si>
    <t>090</t>
  </si>
  <si>
    <t>Fairbanks North Star</t>
  </si>
  <si>
    <t>02100</t>
  </si>
  <si>
    <t>100</t>
  </si>
  <si>
    <t>Haines</t>
  </si>
  <si>
    <t>02110</t>
  </si>
  <si>
    <t>110</t>
  </si>
  <si>
    <t>Juneau</t>
  </si>
  <si>
    <t>02122</t>
  </si>
  <si>
    <t>122</t>
  </si>
  <si>
    <t>Kenai Peninsula</t>
  </si>
  <si>
    <t>02130</t>
  </si>
  <si>
    <t>130</t>
  </si>
  <si>
    <t>Ketchikan Gateway</t>
  </si>
  <si>
    <t>02150</t>
  </si>
  <si>
    <t>150</t>
  </si>
  <si>
    <t>Kodiak Island</t>
  </si>
  <si>
    <t>02164</t>
  </si>
  <si>
    <t>164</t>
  </si>
  <si>
    <t>Lake and Peninsula</t>
  </si>
  <si>
    <t>02170</t>
  </si>
  <si>
    <t>170</t>
  </si>
  <si>
    <t>Matanuska-Susitna</t>
  </si>
  <si>
    <t>02180</t>
  </si>
  <si>
    <t>180</t>
  </si>
  <si>
    <t>Nome</t>
  </si>
  <si>
    <t>02185</t>
  </si>
  <si>
    <t>185</t>
  </si>
  <si>
    <t>North Slope</t>
  </si>
  <si>
    <t>02188</t>
  </si>
  <si>
    <t>188</t>
  </si>
  <si>
    <t>Northwest Arctic</t>
  </si>
  <si>
    <t>201</t>
  </si>
  <si>
    <t>02220</t>
  </si>
  <si>
    <t>220</t>
  </si>
  <si>
    <t>Sitka</t>
  </si>
  <si>
    <t>02240</t>
  </si>
  <si>
    <t>240</t>
  </si>
  <si>
    <t>Southeast Fairbanks</t>
  </si>
  <si>
    <t>02261</t>
  </si>
  <si>
    <t>261</t>
  </si>
  <si>
    <t>Valdez-Cordova</t>
  </si>
  <si>
    <t>02270</t>
  </si>
  <si>
    <t>270</t>
  </si>
  <si>
    <t>Wade Hampton</t>
  </si>
  <si>
    <t>02282</t>
  </si>
  <si>
    <t>282</t>
  </si>
  <si>
    <t>Yakutat</t>
  </si>
  <si>
    <t>02290</t>
  </si>
  <si>
    <t>290</t>
  </si>
  <si>
    <t>Yukon-Koyukuk</t>
  </si>
  <si>
    <t>04001</t>
  </si>
  <si>
    <t>04</t>
  </si>
  <si>
    <t>Apache</t>
  </si>
  <si>
    <t>AZ</t>
  </si>
  <si>
    <t>04003</t>
  </si>
  <si>
    <t>Cochise</t>
  </si>
  <si>
    <t>04005</t>
  </si>
  <si>
    <t>Coconino</t>
  </si>
  <si>
    <t>04007</t>
  </si>
  <si>
    <t>Gila</t>
  </si>
  <si>
    <t>04009</t>
  </si>
  <si>
    <t>Graham</t>
  </si>
  <si>
    <t>04011</t>
  </si>
  <si>
    <t>Greenlee</t>
  </si>
  <si>
    <t>04012</t>
  </si>
  <si>
    <t>012</t>
  </si>
  <si>
    <t>La Paz</t>
  </si>
  <si>
    <t>04013</t>
  </si>
  <si>
    <t>Maricopa</t>
  </si>
  <si>
    <t>04015</t>
  </si>
  <si>
    <t>Mohave</t>
  </si>
  <si>
    <t>04017</t>
  </si>
  <si>
    <t>Navajo</t>
  </si>
  <si>
    <t>04019</t>
  </si>
  <si>
    <t>Pima</t>
  </si>
  <si>
    <t>04021</t>
  </si>
  <si>
    <t>Pinal</t>
  </si>
  <si>
    <t>04023</t>
  </si>
  <si>
    <t>Santa Cruz</t>
  </si>
  <si>
    <t>04025</t>
  </si>
  <si>
    <t>Yavapai</t>
  </si>
  <si>
    <t>04027</t>
  </si>
  <si>
    <t>Yuma</t>
  </si>
  <si>
    <t>05001</t>
  </si>
  <si>
    <t>05</t>
  </si>
  <si>
    <t>Arkansas</t>
  </si>
  <si>
    <t>AR</t>
  </si>
  <si>
    <t>05003</t>
  </si>
  <si>
    <t>Ashley</t>
  </si>
  <si>
    <t>05005</t>
  </si>
  <si>
    <t>Baxter</t>
  </si>
  <si>
    <t>05007</t>
  </si>
  <si>
    <t>Benton</t>
  </si>
  <si>
    <t>05009</t>
  </si>
  <si>
    <t>Boone</t>
  </si>
  <si>
    <t>05011</t>
  </si>
  <si>
    <t>Bradley</t>
  </si>
  <si>
    <t>05013</t>
  </si>
  <si>
    <t>05015</t>
  </si>
  <si>
    <t>Carroll</t>
  </si>
  <si>
    <t>05017</t>
  </si>
  <si>
    <t>Chicot</t>
  </si>
  <si>
    <t>05019</t>
  </si>
  <si>
    <t>Clark</t>
  </si>
  <si>
    <t>05021</t>
  </si>
  <si>
    <t>05023</t>
  </si>
  <si>
    <t>05025</t>
  </si>
  <si>
    <t>Cleveland</t>
  </si>
  <si>
    <t>05027</t>
  </si>
  <si>
    <t>Columbia</t>
  </si>
  <si>
    <t>05029</t>
  </si>
  <si>
    <t>Conway</t>
  </si>
  <si>
    <t>05031</t>
  </si>
  <si>
    <t>Craighead</t>
  </si>
  <si>
    <t>05033</t>
  </si>
  <si>
    <t>Crawford</t>
  </si>
  <si>
    <t>05035</t>
  </si>
  <si>
    <t>Crittenden</t>
  </si>
  <si>
    <t>05037</t>
  </si>
  <si>
    <t>Cross</t>
  </si>
  <si>
    <t>05039</t>
  </si>
  <si>
    <t>05041</t>
  </si>
  <si>
    <t>Desha</t>
  </si>
  <si>
    <t>05043</t>
  </si>
  <si>
    <t>Drew</t>
  </si>
  <si>
    <t>05045</t>
  </si>
  <si>
    <t>Faulkner</t>
  </si>
  <si>
    <t>05047</t>
  </si>
  <si>
    <t>05049</t>
  </si>
  <si>
    <t>Fulton</t>
  </si>
  <si>
    <t>05051</t>
  </si>
  <si>
    <t>Garland</t>
  </si>
  <si>
    <t>05053</t>
  </si>
  <si>
    <t>Grant</t>
  </si>
  <si>
    <t>05055</t>
  </si>
  <si>
    <t>05057</t>
  </si>
  <si>
    <t>Hempstead</t>
  </si>
  <si>
    <t>05059</t>
  </si>
  <si>
    <t>Hot Spring</t>
  </si>
  <si>
    <t>05061</t>
  </si>
  <si>
    <t>Howard</t>
  </si>
  <si>
    <t>05063</t>
  </si>
  <si>
    <t>Independence</t>
  </si>
  <si>
    <t>05065</t>
  </si>
  <si>
    <t>Izard</t>
  </si>
  <si>
    <t>05067</t>
  </si>
  <si>
    <t>05069</t>
  </si>
  <si>
    <t>05071</t>
  </si>
  <si>
    <t>Johnson</t>
  </si>
  <si>
    <t>05073</t>
  </si>
  <si>
    <t>Lafayette</t>
  </si>
  <si>
    <t>05075</t>
  </si>
  <si>
    <t>05077</t>
  </si>
  <si>
    <t>05079</t>
  </si>
  <si>
    <t>Lincoln</t>
  </si>
  <si>
    <t>05081</t>
  </si>
  <si>
    <t>Little River</t>
  </si>
  <si>
    <t>05083</t>
  </si>
  <si>
    <t>Logan</t>
  </si>
  <si>
    <t>05085</t>
  </si>
  <si>
    <t>Lonoke</t>
  </si>
  <si>
    <t>05087</t>
  </si>
  <si>
    <t>05089</t>
  </si>
  <si>
    <t>05091</t>
  </si>
  <si>
    <t>Miller</t>
  </si>
  <si>
    <t>05093</t>
  </si>
  <si>
    <t>Mississippi</t>
  </si>
  <si>
    <t>05095</t>
  </si>
  <si>
    <t>05097</t>
  </si>
  <si>
    <t>05099</t>
  </si>
  <si>
    <t>Nevada</t>
  </si>
  <si>
    <t>05101</t>
  </si>
  <si>
    <t>Newton</t>
  </si>
  <si>
    <t>05103</t>
  </si>
  <si>
    <t>Ouachita</t>
  </si>
  <si>
    <t>05105</t>
  </si>
  <si>
    <t>05107</t>
  </si>
  <si>
    <t>Phillips</t>
  </si>
  <si>
    <t>05109</t>
  </si>
  <si>
    <t>05111</t>
  </si>
  <si>
    <t>Poinsett</t>
  </si>
  <si>
    <t>05113</t>
  </si>
  <si>
    <t>Polk</t>
  </si>
  <si>
    <t>05115</t>
  </si>
  <si>
    <t>Pope</t>
  </si>
  <si>
    <t>05117</t>
  </si>
  <si>
    <t>Prairie</t>
  </si>
  <si>
    <t>05119</t>
  </si>
  <si>
    <t>Pulaski</t>
  </si>
  <si>
    <t>05121</t>
  </si>
  <si>
    <t>05123</t>
  </si>
  <si>
    <t>St. Francis</t>
  </si>
  <si>
    <t>05125</t>
  </si>
  <si>
    <t>Saline</t>
  </si>
  <si>
    <t>05127</t>
  </si>
  <si>
    <t>Scott</t>
  </si>
  <si>
    <t>05129</t>
  </si>
  <si>
    <t>Searcy</t>
  </si>
  <si>
    <t>05131</t>
  </si>
  <si>
    <t>Sebastian</t>
  </si>
  <si>
    <t>05133</t>
  </si>
  <si>
    <t>Sevier</t>
  </si>
  <si>
    <t>05135</t>
  </si>
  <si>
    <t>135</t>
  </si>
  <si>
    <t>Sharp</t>
  </si>
  <si>
    <t>05137</t>
  </si>
  <si>
    <t>137</t>
  </si>
  <si>
    <t>Stone</t>
  </si>
  <si>
    <t>05139</t>
  </si>
  <si>
    <t>139</t>
  </si>
  <si>
    <t>Union</t>
  </si>
  <si>
    <t>05141</t>
  </si>
  <si>
    <t>141</t>
  </si>
  <si>
    <t>Van Buren</t>
  </si>
  <si>
    <t>05143</t>
  </si>
  <si>
    <t>143</t>
  </si>
  <si>
    <t>05145</t>
  </si>
  <si>
    <t>145</t>
  </si>
  <si>
    <t>White</t>
  </si>
  <si>
    <t>05147</t>
  </si>
  <si>
    <t>147</t>
  </si>
  <si>
    <t>Woodruff</t>
  </si>
  <si>
    <t>05149</t>
  </si>
  <si>
    <t>149</t>
  </si>
  <si>
    <t>Yell</t>
  </si>
  <si>
    <t>06001</t>
  </si>
  <si>
    <t>06</t>
  </si>
  <si>
    <t>Alameda</t>
  </si>
  <si>
    <t>CA</t>
  </si>
  <si>
    <t>06003</t>
  </si>
  <si>
    <t>Alpine</t>
  </si>
  <si>
    <t>06005</t>
  </si>
  <si>
    <t>Amador</t>
  </si>
  <si>
    <t>06007</t>
  </si>
  <si>
    <t>Butte</t>
  </si>
  <si>
    <t>06009</t>
  </si>
  <si>
    <t>Calaveras</t>
  </si>
  <si>
    <t>06011</t>
  </si>
  <si>
    <t>Colusa</t>
  </si>
  <si>
    <t>06013</t>
  </si>
  <si>
    <t>Contra Costa</t>
  </si>
  <si>
    <t>06015</t>
  </si>
  <si>
    <t>Del Norte</t>
  </si>
  <si>
    <t>06017</t>
  </si>
  <si>
    <t>El Dorado</t>
  </si>
  <si>
    <t>06019</t>
  </si>
  <si>
    <t>Fresno</t>
  </si>
  <si>
    <t>06021</t>
  </si>
  <si>
    <t>Glenn</t>
  </si>
  <si>
    <t>06023</t>
  </si>
  <si>
    <t>Humboldt</t>
  </si>
  <si>
    <t>06025</t>
  </si>
  <si>
    <t>Imperial</t>
  </si>
  <si>
    <t>06027</t>
  </si>
  <si>
    <t>Inyo</t>
  </si>
  <si>
    <t>06029</t>
  </si>
  <si>
    <t>Kern</t>
  </si>
  <si>
    <t>06031</t>
  </si>
  <si>
    <t>Kings</t>
  </si>
  <si>
    <t>06033</t>
  </si>
  <si>
    <t>Lake</t>
  </si>
  <si>
    <t>06035</t>
  </si>
  <si>
    <t>Lassen</t>
  </si>
  <si>
    <t>06037</t>
  </si>
  <si>
    <t>Los Angeles</t>
  </si>
  <si>
    <t>06039</t>
  </si>
  <si>
    <t>Madera</t>
  </si>
  <si>
    <t>06041</t>
  </si>
  <si>
    <t>Marin</t>
  </si>
  <si>
    <t>06043</t>
  </si>
  <si>
    <t>Mariposa</t>
  </si>
  <si>
    <t>06045</t>
  </si>
  <si>
    <t>Mendocino</t>
  </si>
  <si>
    <t>06047</t>
  </si>
  <si>
    <t>Merced</t>
  </si>
  <si>
    <t>06049</t>
  </si>
  <si>
    <t>Modoc</t>
  </si>
  <si>
    <t>06051</t>
  </si>
  <si>
    <t>Mono</t>
  </si>
  <si>
    <t>06053</t>
  </si>
  <si>
    <t>Monterey</t>
  </si>
  <si>
    <t>06055</t>
  </si>
  <si>
    <t>Napa</t>
  </si>
  <si>
    <t>06057</t>
  </si>
  <si>
    <t>06059</t>
  </si>
  <si>
    <t>Orange</t>
  </si>
  <si>
    <t>06061</t>
  </si>
  <si>
    <t>Placer</t>
  </si>
  <si>
    <t>06063</t>
  </si>
  <si>
    <t>Plumas</t>
  </si>
  <si>
    <t>06065</t>
  </si>
  <si>
    <t>Riverside</t>
  </si>
  <si>
    <t>06067</t>
  </si>
  <si>
    <t>Sacramento</t>
  </si>
  <si>
    <t>06069</t>
  </si>
  <si>
    <t>San Benito</t>
  </si>
  <si>
    <t>06071</t>
  </si>
  <si>
    <t>San Bernardino</t>
  </si>
  <si>
    <t>06073</t>
  </si>
  <si>
    <t>San Diego</t>
  </si>
  <si>
    <t>06075</t>
  </si>
  <si>
    <t>San Francisco</t>
  </si>
  <si>
    <t>06077</t>
  </si>
  <si>
    <t>San Joaquin</t>
  </si>
  <si>
    <t>06079</t>
  </si>
  <si>
    <t>San Luis Obispo</t>
  </si>
  <si>
    <t>06081</t>
  </si>
  <si>
    <t>San Mateo</t>
  </si>
  <si>
    <t>06083</t>
  </si>
  <si>
    <t>Santa Barbara</t>
  </si>
  <si>
    <t>06085</t>
  </si>
  <si>
    <t>Santa Clara</t>
  </si>
  <si>
    <t>06087</t>
  </si>
  <si>
    <t>06089</t>
  </si>
  <si>
    <t>Shasta</t>
  </si>
  <si>
    <t>06091</t>
  </si>
  <si>
    <t>Sierra</t>
  </si>
  <si>
    <t>06093</t>
  </si>
  <si>
    <t>Siskiyou</t>
  </si>
  <si>
    <t>06095</t>
  </si>
  <si>
    <t>Solano</t>
  </si>
  <si>
    <t>06097</t>
  </si>
  <si>
    <t>Sonoma</t>
  </si>
  <si>
    <t>06099</t>
  </si>
  <si>
    <t>Stanislaus</t>
  </si>
  <si>
    <t>06101</t>
  </si>
  <si>
    <t>Sutter</t>
  </si>
  <si>
    <t>06103</t>
  </si>
  <si>
    <t>Tehama</t>
  </si>
  <si>
    <t>06105</t>
  </si>
  <si>
    <t>Trinity</t>
  </si>
  <si>
    <t>06107</t>
  </si>
  <si>
    <t>Tulare</t>
  </si>
  <si>
    <t>06109</t>
  </si>
  <si>
    <t>Tuolumne</t>
  </si>
  <si>
    <t>06111</t>
  </si>
  <si>
    <t>Ventura</t>
  </si>
  <si>
    <t>06113</t>
  </si>
  <si>
    <t>Yolo</t>
  </si>
  <si>
    <t>06115</t>
  </si>
  <si>
    <t>Yuba</t>
  </si>
  <si>
    <t>08001</t>
  </si>
  <si>
    <t>08</t>
  </si>
  <si>
    <t>Adams</t>
  </si>
  <si>
    <t>CO</t>
  </si>
  <si>
    <t>08003</t>
  </si>
  <si>
    <t>Alamosa</t>
  </si>
  <si>
    <t>08005</t>
  </si>
  <si>
    <t>Arapahoe</t>
  </si>
  <si>
    <t>08007</t>
  </si>
  <si>
    <t>Archuleta</t>
  </si>
  <si>
    <t>08009</t>
  </si>
  <si>
    <t>Baca</t>
  </si>
  <si>
    <t>08011</t>
  </si>
  <si>
    <t>Bent</t>
  </si>
  <si>
    <t>08013</t>
  </si>
  <si>
    <t>Boulder</t>
  </si>
  <si>
    <t>08014</t>
  </si>
  <si>
    <t>014</t>
  </si>
  <si>
    <t>Broomfield</t>
  </si>
  <si>
    <t>08015</t>
  </si>
  <si>
    <t>Chaffee</t>
  </si>
  <si>
    <t>08017</t>
  </si>
  <si>
    <t>Cheyenne</t>
  </si>
  <si>
    <t>08019</t>
  </si>
  <si>
    <t>Clear Creek</t>
  </si>
  <si>
    <t>08021</t>
  </si>
  <si>
    <t>Conejos</t>
  </si>
  <si>
    <t>08023</t>
  </si>
  <si>
    <t>Costilla</t>
  </si>
  <si>
    <t>08025</t>
  </si>
  <si>
    <t>Crowley</t>
  </si>
  <si>
    <t>08027</t>
  </si>
  <si>
    <t>Custer</t>
  </si>
  <si>
    <t>08029</t>
  </si>
  <si>
    <t>Delta</t>
  </si>
  <si>
    <t>08031</t>
  </si>
  <si>
    <t>Denver</t>
  </si>
  <si>
    <t>08033</t>
  </si>
  <si>
    <t>Dolores</t>
  </si>
  <si>
    <t>08035</t>
  </si>
  <si>
    <t>Douglas</t>
  </si>
  <si>
    <t>08037</t>
  </si>
  <si>
    <t>Eagle</t>
  </si>
  <si>
    <t>08039</t>
  </si>
  <si>
    <t>Elbert</t>
  </si>
  <si>
    <t>08041</t>
  </si>
  <si>
    <t>El Paso</t>
  </si>
  <si>
    <t>08043</t>
  </si>
  <si>
    <t>Fremont</t>
  </si>
  <si>
    <t>08045</t>
  </si>
  <si>
    <t>Garfield</t>
  </si>
  <si>
    <t>08047</t>
  </si>
  <si>
    <t>Gilpin</t>
  </si>
  <si>
    <t>08049</t>
  </si>
  <si>
    <t>Grand</t>
  </si>
  <si>
    <t>08051</t>
  </si>
  <si>
    <t>Gunnison</t>
  </si>
  <si>
    <t>08053</t>
  </si>
  <si>
    <t>Hinsdale</t>
  </si>
  <si>
    <t>08055</t>
  </si>
  <si>
    <t>Huerfano</t>
  </si>
  <si>
    <t>08057</t>
  </si>
  <si>
    <t>08059</t>
  </si>
  <si>
    <t>08061</t>
  </si>
  <si>
    <t>Kiowa</t>
  </si>
  <si>
    <t>08063</t>
  </si>
  <si>
    <t>Kit Carson</t>
  </si>
  <si>
    <t>08065</t>
  </si>
  <si>
    <t>08067</t>
  </si>
  <si>
    <t>La Plata</t>
  </si>
  <si>
    <t>08069</t>
  </si>
  <si>
    <t>Larimer</t>
  </si>
  <si>
    <t>08071</t>
  </si>
  <si>
    <t>Las Animas</t>
  </si>
  <si>
    <t>08073</t>
  </si>
  <si>
    <t>08075</t>
  </si>
  <si>
    <t>08077</t>
  </si>
  <si>
    <t>Mesa</t>
  </si>
  <si>
    <t>08079</t>
  </si>
  <si>
    <t>Mineral</t>
  </si>
  <si>
    <t>08081</t>
  </si>
  <si>
    <t>Moffat</t>
  </si>
  <si>
    <t>08083</t>
  </si>
  <si>
    <t>Montezuma</t>
  </si>
  <si>
    <t>08085</t>
  </si>
  <si>
    <t>Montrose</t>
  </si>
  <si>
    <t>08087</t>
  </si>
  <si>
    <t>08089</t>
  </si>
  <si>
    <t>Otero</t>
  </si>
  <si>
    <t>08091</t>
  </si>
  <si>
    <t>Ouray</t>
  </si>
  <si>
    <t>08093</t>
  </si>
  <si>
    <t>Park</t>
  </si>
  <si>
    <t>08095</t>
  </si>
  <si>
    <t>08097</t>
  </si>
  <si>
    <t>Pitkin</t>
  </si>
  <si>
    <t>08099</t>
  </si>
  <si>
    <t>Prowers</t>
  </si>
  <si>
    <t>08101</t>
  </si>
  <si>
    <t>Pueblo</t>
  </si>
  <si>
    <t>08103</t>
  </si>
  <si>
    <t>Rio Blanco</t>
  </si>
  <si>
    <t>08105</t>
  </si>
  <si>
    <t>Rio Grande</t>
  </si>
  <si>
    <t>08107</t>
  </si>
  <si>
    <t>Routt</t>
  </si>
  <si>
    <t>08109</t>
  </si>
  <si>
    <t>Saguache</t>
  </si>
  <si>
    <t>08111</t>
  </si>
  <si>
    <t>San Juan</t>
  </si>
  <si>
    <t>08113</t>
  </si>
  <si>
    <t>San Miguel</t>
  </si>
  <si>
    <t>08115</t>
  </si>
  <si>
    <t>Sedgwick</t>
  </si>
  <si>
    <t>08117</t>
  </si>
  <si>
    <t>Summit</t>
  </si>
  <si>
    <t>08119</t>
  </si>
  <si>
    <t>Teller</t>
  </si>
  <si>
    <t>08121</t>
  </si>
  <si>
    <t>08123</t>
  </si>
  <si>
    <t>Weld</t>
  </si>
  <si>
    <t>08125</t>
  </si>
  <si>
    <t>09001</t>
  </si>
  <si>
    <t>09</t>
  </si>
  <si>
    <t>Fairfield</t>
  </si>
  <si>
    <t>CT</t>
  </si>
  <si>
    <t>09003</t>
  </si>
  <si>
    <t>Hartford</t>
  </si>
  <si>
    <t>09005</t>
  </si>
  <si>
    <t>Litchfield</t>
  </si>
  <si>
    <t>09007</t>
  </si>
  <si>
    <t>Middlesex</t>
  </si>
  <si>
    <t>09009</t>
  </si>
  <si>
    <t>New Haven</t>
  </si>
  <si>
    <t>09011</t>
  </si>
  <si>
    <t>New London</t>
  </si>
  <si>
    <t>09013</t>
  </si>
  <si>
    <t>Tolland</t>
  </si>
  <si>
    <t>09015</t>
  </si>
  <si>
    <t>Windham</t>
  </si>
  <si>
    <t>10001</t>
  </si>
  <si>
    <t>10</t>
  </si>
  <si>
    <t>Kent</t>
  </si>
  <si>
    <t>DE</t>
  </si>
  <si>
    <t>10003</t>
  </si>
  <si>
    <t>New Castle</t>
  </si>
  <si>
    <t>10005</t>
  </si>
  <si>
    <t>Sussex</t>
  </si>
  <si>
    <t>11001</t>
  </si>
  <si>
    <t>11</t>
  </si>
  <si>
    <t>District of Columbia</t>
  </si>
  <si>
    <t>City</t>
  </si>
  <si>
    <t>DC</t>
  </si>
  <si>
    <t>12001</t>
  </si>
  <si>
    <t>12</t>
  </si>
  <si>
    <t>Alachua</t>
  </si>
  <si>
    <t>FL</t>
  </si>
  <si>
    <t>12003</t>
  </si>
  <si>
    <t>Baker</t>
  </si>
  <si>
    <t>12005</t>
  </si>
  <si>
    <t>Bay</t>
  </si>
  <si>
    <t>12007</t>
  </si>
  <si>
    <t>Bradford</t>
  </si>
  <si>
    <t>12009</t>
  </si>
  <si>
    <t>Brevard</t>
  </si>
  <si>
    <t>12011</t>
  </si>
  <si>
    <t>Broward</t>
  </si>
  <si>
    <t>12013</t>
  </si>
  <si>
    <t>12015</t>
  </si>
  <si>
    <t>Charlotte</t>
  </si>
  <si>
    <t>12017</t>
  </si>
  <si>
    <t>Citrus</t>
  </si>
  <si>
    <t>12019</t>
  </si>
  <si>
    <t>12021</t>
  </si>
  <si>
    <t>Collier</t>
  </si>
  <si>
    <t>12023</t>
  </si>
  <si>
    <t>12027</t>
  </si>
  <si>
    <t>DeSoto</t>
  </si>
  <si>
    <t>12029</t>
  </si>
  <si>
    <t>Dixie</t>
  </si>
  <si>
    <t>12031</t>
  </si>
  <si>
    <t>Duval</t>
  </si>
  <si>
    <t>12033</t>
  </si>
  <si>
    <t>12035</t>
  </si>
  <si>
    <t>Flagler</t>
  </si>
  <si>
    <t>12037</t>
  </si>
  <si>
    <t>12039</t>
  </si>
  <si>
    <t>Gadsden</t>
  </si>
  <si>
    <t>12041</t>
  </si>
  <si>
    <t>Gilchrist</t>
  </si>
  <si>
    <t>12043</t>
  </si>
  <si>
    <t>Glades</t>
  </si>
  <si>
    <t>12045</t>
  </si>
  <si>
    <t>Gulf</t>
  </si>
  <si>
    <t>12047</t>
  </si>
  <si>
    <t>Hamilton</t>
  </si>
  <si>
    <t>12049</t>
  </si>
  <si>
    <t>Hardee</t>
  </si>
  <si>
    <t>12051</t>
  </si>
  <si>
    <t>Hendry</t>
  </si>
  <si>
    <t>12053</t>
  </si>
  <si>
    <t>Hernando</t>
  </si>
  <si>
    <t>12055</t>
  </si>
  <si>
    <t>Highlands</t>
  </si>
  <si>
    <t>12057</t>
  </si>
  <si>
    <t>Hillsborough</t>
  </si>
  <si>
    <t>12059</t>
  </si>
  <si>
    <t>Holmes</t>
  </si>
  <si>
    <t>12061</t>
  </si>
  <si>
    <t>Indian River</t>
  </si>
  <si>
    <t>12063</t>
  </si>
  <si>
    <t>12065</t>
  </si>
  <si>
    <t>12067</t>
  </si>
  <si>
    <t>12069</t>
  </si>
  <si>
    <t>12071</t>
  </si>
  <si>
    <t>12073</t>
  </si>
  <si>
    <t>Leon</t>
  </si>
  <si>
    <t>12075</t>
  </si>
  <si>
    <t>Levy</t>
  </si>
  <si>
    <t>12077</t>
  </si>
  <si>
    <t>Liberty</t>
  </si>
  <si>
    <t>12079</t>
  </si>
  <si>
    <t>12081</t>
  </si>
  <si>
    <t>Manatee</t>
  </si>
  <si>
    <t>12083</t>
  </si>
  <si>
    <t>12085</t>
  </si>
  <si>
    <t>Martin</t>
  </si>
  <si>
    <t>12086</t>
  </si>
  <si>
    <t>086</t>
  </si>
  <si>
    <t>Miami-Dade</t>
  </si>
  <si>
    <t>12087</t>
  </si>
  <si>
    <t>12089</t>
  </si>
  <si>
    <t>Nassau</t>
  </si>
  <si>
    <t>12091</t>
  </si>
  <si>
    <t>Okaloosa</t>
  </si>
  <si>
    <t>12093</t>
  </si>
  <si>
    <t>Okeechobee</t>
  </si>
  <si>
    <t>12095</t>
  </si>
  <si>
    <t>12097</t>
  </si>
  <si>
    <t>Osceola</t>
  </si>
  <si>
    <t>12099</t>
  </si>
  <si>
    <t>Palm Beach</t>
  </si>
  <si>
    <t>12101</t>
  </si>
  <si>
    <t>Pasco</t>
  </si>
  <si>
    <t>12103</t>
  </si>
  <si>
    <t>Pinellas</t>
  </si>
  <si>
    <t>12105</t>
  </si>
  <si>
    <t>12107</t>
  </si>
  <si>
    <t>Putnam</t>
  </si>
  <si>
    <t>12109</t>
  </si>
  <si>
    <t>St. Johns</t>
  </si>
  <si>
    <t>12111</t>
  </si>
  <si>
    <t>St. Lucie</t>
  </si>
  <si>
    <t>12113</t>
  </si>
  <si>
    <t>Santa Rosa</t>
  </si>
  <si>
    <t>12115</t>
  </si>
  <si>
    <t>Sarasota</t>
  </si>
  <si>
    <t>12117</t>
  </si>
  <si>
    <t>Seminole</t>
  </si>
  <si>
    <t>12119</t>
  </si>
  <si>
    <t>12121</t>
  </si>
  <si>
    <t>Suwannee</t>
  </si>
  <si>
    <t>12123</t>
  </si>
  <si>
    <t>Taylor</t>
  </si>
  <si>
    <t>12125</t>
  </si>
  <si>
    <t>12127</t>
  </si>
  <si>
    <t>Volusia</t>
  </si>
  <si>
    <t>12129</t>
  </si>
  <si>
    <t>Wakulla</t>
  </si>
  <si>
    <t>12131</t>
  </si>
  <si>
    <t>Walton</t>
  </si>
  <si>
    <t>12133</t>
  </si>
  <si>
    <t>13001</t>
  </si>
  <si>
    <t>13</t>
  </si>
  <si>
    <t>Appling</t>
  </si>
  <si>
    <t>GA</t>
  </si>
  <si>
    <t>13003</t>
  </si>
  <si>
    <t>Atkinson</t>
  </si>
  <si>
    <t>13005</t>
  </si>
  <si>
    <t>Bacon</t>
  </si>
  <si>
    <t>13007</t>
  </si>
  <si>
    <t>13009</t>
  </si>
  <si>
    <t>13011</t>
  </si>
  <si>
    <t>Banks</t>
  </si>
  <si>
    <t>13013</t>
  </si>
  <si>
    <t>Barrow</t>
  </si>
  <si>
    <t>13015</t>
  </si>
  <si>
    <t>Bartow</t>
  </si>
  <si>
    <t>13017</t>
  </si>
  <si>
    <t>Ben Hill</t>
  </si>
  <si>
    <t>13019</t>
  </si>
  <si>
    <t>Berrien</t>
  </si>
  <si>
    <t>13021</t>
  </si>
  <si>
    <t>13023</t>
  </si>
  <si>
    <t>Bleckley</t>
  </si>
  <si>
    <t>13025</t>
  </si>
  <si>
    <t>Brantley</t>
  </si>
  <si>
    <t>13027</t>
  </si>
  <si>
    <t>Brooks</t>
  </si>
  <si>
    <t>13029</t>
  </si>
  <si>
    <t>Bryan</t>
  </si>
  <si>
    <t>13031</t>
  </si>
  <si>
    <t>Bulloch</t>
  </si>
  <si>
    <t>13033</t>
  </si>
  <si>
    <t>Burke</t>
  </si>
  <si>
    <t>13035</t>
  </si>
  <si>
    <t>Butts</t>
  </si>
  <si>
    <t>13037</t>
  </si>
  <si>
    <t>13039</t>
  </si>
  <si>
    <t>Camden</t>
  </si>
  <si>
    <t>13043</t>
  </si>
  <si>
    <t>Candler</t>
  </si>
  <si>
    <t>13045</t>
  </si>
  <si>
    <t>13047</t>
  </si>
  <si>
    <t>Catoosa</t>
  </si>
  <si>
    <t>13049</t>
  </si>
  <si>
    <t>Charlton</t>
  </si>
  <si>
    <t>13051</t>
  </si>
  <si>
    <t>Chatham</t>
  </si>
  <si>
    <t>13053</t>
  </si>
  <si>
    <t>Chattahoochee</t>
  </si>
  <si>
    <t>13055</t>
  </si>
  <si>
    <t>Chattooga</t>
  </si>
  <si>
    <t>13057</t>
  </si>
  <si>
    <t>13059</t>
  </si>
  <si>
    <t>13061</t>
  </si>
  <si>
    <t>13063</t>
  </si>
  <si>
    <t>Clayton</t>
  </si>
  <si>
    <t>13065</t>
  </si>
  <si>
    <t>Clinch</t>
  </si>
  <si>
    <t>13067</t>
  </si>
  <si>
    <t>Cobb</t>
  </si>
  <si>
    <t>13069</t>
  </si>
  <si>
    <t>13071</t>
  </si>
  <si>
    <t>Colquitt</t>
  </si>
  <si>
    <t>13073</t>
  </si>
  <si>
    <t>13075</t>
  </si>
  <si>
    <t>Cook</t>
  </si>
  <si>
    <t>13077</t>
  </si>
  <si>
    <t>Coweta</t>
  </si>
  <si>
    <t>13079</t>
  </si>
  <si>
    <t>13081</t>
  </si>
  <si>
    <t>Crisp</t>
  </si>
  <si>
    <t>13083</t>
  </si>
  <si>
    <t>Dade</t>
  </si>
  <si>
    <t>13085</t>
  </si>
  <si>
    <t>Dawson</t>
  </si>
  <si>
    <t>13087</t>
  </si>
  <si>
    <t>Decatur</t>
  </si>
  <si>
    <t>13089</t>
  </si>
  <si>
    <t>13091</t>
  </si>
  <si>
    <t>Dodge</t>
  </si>
  <si>
    <t>13093</t>
  </si>
  <si>
    <t>Dooly</t>
  </si>
  <si>
    <t>13095</t>
  </si>
  <si>
    <t>Dougherty</t>
  </si>
  <si>
    <t>13097</t>
  </si>
  <si>
    <t>13099</t>
  </si>
  <si>
    <t>Early</t>
  </si>
  <si>
    <t>13101</t>
  </si>
  <si>
    <t>Echols</t>
  </si>
  <si>
    <t>13103</t>
  </si>
  <si>
    <t>Effingham</t>
  </si>
  <si>
    <t>13105</t>
  </si>
  <si>
    <t>13107</t>
  </si>
  <si>
    <t>Emanuel</t>
  </si>
  <si>
    <t>13109</t>
  </si>
  <si>
    <t>Evans</t>
  </si>
  <si>
    <t>13111</t>
  </si>
  <si>
    <t>Fannin</t>
  </si>
  <si>
    <t>13113</t>
  </si>
  <si>
    <t>13115</t>
  </si>
  <si>
    <t>Floyd</t>
  </si>
  <si>
    <t>13117</t>
  </si>
  <si>
    <t>Forsyth</t>
  </si>
  <si>
    <t>13119</t>
  </si>
  <si>
    <t>13121</t>
  </si>
  <si>
    <t>13123</t>
  </si>
  <si>
    <t>Gilmer</t>
  </si>
  <si>
    <t>13125</t>
  </si>
  <si>
    <t>Glascock</t>
  </si>
  <si>
    <t>13127</t>
  </si>
  <si>
    <t>Glynn</t>
  </si>
  <si>
    <t>13129</t>
  </si>
  <si>
    <t>Gordon</t>
  </si>
  <si>
    <t>13131</t>
  </si>
  <si>
    <t>Grady</t>
  </si>
  <si>
    <t>13133</t>
  </si>
  <si>
    <t>13135</t>
  </si>
  <si>
    <t>Gwinnett</t>
  </si>
  <si>
    <t>13137</t>
  </si>
  <si>
    <t>Habersham</t>
  </si>
  <si>
    <t>13139</t>
  </si>
  <si>
    <t>Hall</t>
  </si>
  <si>
    <t>13141</t>
  </si>
  <si>
    <t>Hancock</t>
  </si>
  <si>
    <t>13143</t>
  </si>
  <si>
    <t>Haralson</t>
  </si>
  <si>
    <t>13145</t>
  </si>
  <si>
    <t>Harris</t>
  </si>
  <si>
    <t>13147</t>
  </si>
  <si>
    <t>Hart</t>
  </si>
  <si>
    <t>13149</t>
  </si>
  <si>
    <t>Heard</t>
  </si>
  <si>
    <t>13151</t>
  </si>
  <si>
    <t>151</t>
  </si>
  <si>
    <t>13153</t>
  </si>
  <si>
    <t>153</t>
  </si>
  <si>
    <t>13155</t>
  </si>
  <si>
    <t>155</t>
  </si>
  <si>
    <t>Irwin</t>
  </si>
  <si>
    <t>13157</t>
  </si>
  <si>
    <t>157</t>
  </si>
  <si>
    <t>13159</t>
  </si>
  <si>
    <t>159</t>
  </si>
  <si>
    <t>Jasper</t>
  </si>
  <si>
    <t>13161</t>
  </si>
  <si>
    <t>161</t>
  </si>
  <si>
    <t>Jeff Davis</t>
  </si>
  <si>
    <t>13163</t>
  </si>
  <si>
    <t>163</t>
  </si>
  <si>
    <t>13165</t>
  </si>
  <si>
    <t>165</t>
  </si>
  <si>
    <t>Jenkins</t>
  </si>
  <si>
    <t>13167</t>
  </si>
  <si>
    <t>167</t>
  </si>
  <si>
    <t>13169</t>
  </si>
  <si>
    <t>169</t>
  </si>
  <si>
    <t>Jones</t>
  </si>
  <si>
    <t>13171</t>
  </si>
  <si>
    <t>171</t>
  </si>
  <si>
    <t>13173</t>
  </si>
  <si>
    <t>173</t>
  </si>
  <si>
    <t>Lanier</t>
  </si>
  <si>
    <t>13175</t>
  </si>
  <si>
    <t>175</t>
  </si>
  <si>
    <t>Laurens</t>
  </si>
  <si>
    <t>13177</t>
  </si>
  <si>
    <t>177</t>
  </si>
  <si>
    <t>13179</t>
  </si>
  <si>
    <t>179</t>
  </si>
  <si>
    <t>13181</t>
  </si>
  <si>
    <t>181</t>
  </si>
  <si>
    <t>13183</t>
  </si>
  <si>
    <t>183</t>
  </si>
  <si>
    <t>Long</t>
  </si>
  <si>
    <t>13185</t>
  </si>
  <si>
    <t>13187</t>
  </si>
  <si>
    <t>187</t>
  </si>
  <si>
    <t>Lumpkin</t>
  </si>
  <si>
    <t>13189</t>
  </si>
  <si>
    <t>189</t>
  </si>
  <si>
    <t>McDuffie</t>
  </si>
  <si>
    <t>13191</t>
  </si>
  <si>
    <t>191</t>
  </si>
  <si>
    <t>McIntosh</t>
  </si>
  <si>
    <t>13193</t>
  </si>
  <si>
    <t>193</t>
  </si>
  <si>
    <t>13195</t>
  </si>
  <si>
    <t>195</t>
  </si>
  <si>
    <t>13197</t>
  </si>
  <si>
    <t>197</t>
  </si>
  <si>
    <t>13199</t>
  </si>
  <si>
    <t>199</t>
  </si>
  <si>
    <t>Meriwether</t>
  </si>
  <si>
    <t>13201</t>
  </si>
  <si>
    <t>13205</t>
  </si>
  <si>
    <t>205</t>
  </si>
  <si>
    <t>Mitchell</t>
  </si>
  <si>
    <t>13207</t>
  </si>
  <si>
    <t>207</t>
  </si>
  <si>
    <t>13209</t>
  </si>
  <si>
    <t>209</t>
  </si>
  <si>
    <t>13211</t>
  </si>
  <si>
    <t>211</t>
  </si>
  <si>
    <t>13213</t>
  </si>
  <si>
    <t>213</t>
  </si>
  <si>
    <t>Murray</t>
  </si>
  <si>
    <t>13215</t>
  </si>
  <si>
    <t>215</t>
  </si>
  <si>
    <t>Muscogee</t>
  </si>
  <si>
    <t>13217</t>
  </si>
  <si>
    <t>217</t>
  </si>
  <si>
    <t>13219</t>
  </si>
  <si>
    <t>219</t>
  </si>
  <si>
    <t>Oconee</t>
  </si>
  <si>
    <t>13221</t>
  </si>
  <si>
    <t>221</t>
  </si>
  <si>
    <t>Oglethorpe</t>
  </si>
  <si>
    <t>13223</t>
  </si>
  <si>
    <t>223</t>
  </si>
  <si>
    <t>Paulding</t>
  </si>
  <si>
    <t>13225</t>
  </si>
  <si>
    <t>225</t>
  </si>
  <si>
    <t>Peach</t>
  </si>
  <si>
    <t>13227</t>
  </si>
  <si>
    <t>227</t>
  </si>
  <si>
    <t>13229</t>
  </si>
  <si>
    <t>229</t>
  </si>
  <si>
    <t>Pierce</t>
  </si>
  <si>
    <t>13231</t>
  </si>
  <si>
    <t>231</t>
  </si>
  <si>
    <t>13233</t>
  </si>
  <si>
    <t>233</t>
  </si>
  <si>
    <t>13235</t>
  </si>
  <si>
    <t>235</t>
  </si>
  <si>
    <t>13237</t>
  </si>
  <si>
    <t>237</t>
  </si>
  <si>
    <t>13239</t>
  </si>
  <si>
    <t>239</t>
  </si>
  <si>
    <t>Quitman</t>
  </si>
  <si>
    <t>13241</t>
  </si>
  <si>
    <t>241</t>
  </si>
  <si>
    <t>Rabun</t>
  </si>
  <si>
    <t>13243</t>
  </si>
  <si>
    <t>243</t>
  </si>
  <si>
    <t>13245</t>
  </si>
  <si>
    <t>245</t>
  </si>
  <si>
    <t>Richmond</t>
  </si>
  <si>
    <t>13247</t>
  </si>
  <si>
    <t>247</t>
  </si>
  <si>
    <t>Rockdale</t>
  </si>
  <si>
    <t>13249</t>
  </si>
  <si>
    <t>249</t>
  </si>
  <si>
    <t>Schley</t>
  </si>
  <si>
    <t>13251</t>
  </si>
  <si>
    <t>251</t>
  </si>
  <si>
    <t>Screven</t>
  </si>
  <si>
    <t>13253</t>
  </si>
  <si>
    <t>253</t>
  </si>
  <si>
    <t>13255</t>
  </si>
  <si>
    <t>255</t>
  </si>
  <si>
    <t>Spalding</t>
  </si>
  <si>
    <t>13257</t>
  </si>
  <si>
    <t>257</t>
  </si>
  <si>
    <t>Stephens</t>
  </si>
  <si>
    <t>13259</t>
  </si>
  <si>
    <t>259</t>
  </si>
  <si>
    <t>Stewart</t>
  </si>
  <si>
    <t>13261</t>
  </si>
  <si>
    <t>13263</t>
  </si>
  <si>
    <t>263</t>
  </si>
  <si>
    <t>Talbot</t>
  </si>
  <si>
    <t>13265</t>
  </si>
  <si>
    <t>265</t>
  </si>
  <si>
    <t>Taliaferro</t>
  </si>
  <si>
    <t>13267</t>
  </si>
  <si>
    <t>267</t>
  </si>
  <si>
    <t>Tattnall</t>
  </si>
  <si>
    <t>13269</t>
  </si>
  <si>
    <t>269</t>
  </si>
  <si>
    <t>13271</t>
  </si>
  <si>
    <t>271</t>
  </si>
  <si>
    <t>Telfair</t>
  </si>
  <si>
    <t>13273</t>
  </si>
  <si>
    <t>273</t>
  </si>
  <si>
    <t>Terrell</t>
  </si>
  <si>
    <t>13275</t>
  </si>
  <si>
    <t>275</t>
  </si>
  <si>
    <t>Thomas</t>
  </si>
  <si>
    <t>13277</t>
  </si>
  <si>
    <t>277</t>
  </si>
  <si>
    <t>Tift</t>
  </si>
  <si>
    <t>13279</t>
  </si>
  <si>
    <t>279</t>
  </si>
  <si>
    <t>Toombs</t>
  </si>
  <si>
    <t>13281</t>
  </si>
  <si>
    <t>281</t>
  </si>
  <si>
    <t>Towns</t>
  </si>
  <si>
    <t>13283</t>
  </si>
  <si>
    <t>283</t>
  </si>
  <si>
    <t>Treutlen</t>
  </si>
  <si>
    <t>13285</t>
  </si>
  <si>
    <t>285</t>
  </si>
  <si>
    <t>Troup</t>
  </si>
  <si>
    <t>13287</t>
  </si>
  <si>
    <t>287</t>
  </si>
  <si>
    <t>Turner</t>
  </si>
  <si>
    <t>13289</t>
  </si>
  <si>
    <t>289</t>
  </si>
  <si>
    <t>Twiggs</t>
  </si>
  <si>
    <t>13291</t>
  </si>
  <si>
    <t>291</t>
  </si>
  <si>
    <t>13293</t>
  </si>
  <si>
    <t>293</t>
  </si>
  <si>
    <t>Upson</t>
  </si>
  <si>
    <t>13295</t>
  </si>
  <si>
    <t>295</t>
  </si>
  <si>
    <t>13297</t>
  </si>
  <si>
    <t>297</t>
  </si>
  <si>
    <t>13299</t>
  </si>
  <si>
    <t>299</t>
  </si>
  <si>
    <t>Ware</t>
  </si>
  <si>
    <t>13301</t>
  </si>
  <si>
    <t>301</t>
  </si>
  <si>
    <t>Warren</t>
  </si>
  <si>
    <t>13303</t>
  </si>
  <si>
    <t>303</t>
  </si>
  <si>
    <t>13305</t>
  </si>
  <si>
    <t>305</t>
  </si>
  <si>
    <t>Wayne</t>
  </si>
  <si>
    <t>13307</t>
  </si>
  <si>
    <t>307</t>
  </si>
  <si>
    <t>Webster</t>
  </si>
  <si>
    <t>13309</t>
  </si>
  <si>
    <t>309</t>
  </si>
  <si>
    <t>Wheeler</t>
  </si>
  <si>
    <t>13311</t>
  </si>
  <si>
    <t>311</t>
  </si>
  <si>
    <t>13313</t>
  </si>
  <si>
    <t>313</t>
  </si>
  <si>
    <t>Whitfield</t>
  </si>
  <si>
    <t>13315</t>
  </si>
  <si>
    <t>315</t>
  </si>
  <si>
    <t>13317</t>
  </si>
  <si>
    <t>317</t>
  </si>
  <si>
    <t>Wilkes</t>
  </si>
  <si>
    <t>13319</t>
  </si>
  <si>
    <t>319</t>
  </si>
  <si>
    <t>Wilkinson</t>
  </si>
  <si>
    <t>13321</t>
  </si>
  <si>
    <t>321</t>
  </si>
  <si>
    <t>Worth</t>
  </si>
  <si>
    <t>15001</t>
  </si>
  <si>
    <t>15</t>
  </si>
  <si>
    <t>Hawaii</t>
  </si>
  <si>
    <t>HI</t>
  </si>
  <si>
    <t>15003</t>
  </si>
  <si>
    <t>Honolulu</t>
  </si>
  <si>
    <t>15005</t>
  </si>
  <si>
    <t>Kalawao</t>
  </si>
  <si>
    <t>15007</t>
  </si>
  <si>
    <t>Kauai</t>
  </si>
  <si>
    <t>15009</t>
  </si>
  <si>
    <t>Maui</t>
  </si>
  <si>
    <t>16001</t>
  </si>
  <si>
    <t>16</t>
  </si>
  <si>
    <t>Ada</t>
  </si>
  <si>
    <t>ID</t>
  </si>
  <si>
    <t>16003</t>
  </si>
  <si>
    <t>16005</t>
  </si>
  <si>
    <t>Bannock</t>
  </si>
  <si>
    <t>16007</t>
  </si>
  <si>
    <t>Bear Lake</t>
  </si>
  <si>
    <t>16009</t>
  </si>
  <si>
    <t>Benewah</t>
  </si>
  <si>
    <t>16011</t>
  </si>
  <si>
    <t>Bingham</t>
  </si>
  <si>
    <t>16013</t>
  </si>
  <si>
    <t>Blaine</t>
  </si>
  <si>
    <t>16015</t>
  </si>
  <si>
    <t>Boise</t>
  </si>
  <si>
    <t>16017</t>
  </si>
  <si>
    <t>Bonner</t>
  </si>
  <si>
    <t>16019</t>
  </si>
  <si>
    <t>Bonneville</t>
  </si>
  <si>
    <t>16021</t>
  </si>
  <si>
    <t>Boundary</t>
  </si>
  <si>
    <t>16023</t>
  </si>
  <si>
    <t>16025</t>
  </si>
  <si>
    <t>Camas</t>
  </si>
  <si>
    <t>16027</t>
  </si>
  <si>
    <t>Canyon</t>
  </si>
  <si>
    <t>16029</t>
  </si>
  <si>
    <t>Caribou</t>
  </si>
  <si>
    <t>16031</t>
  </si>
  <si>
    <t>Cassia</t>
  </si>
  <si>
    <t>16033</t>
  </si>
  <si>
    <t>16035</t>
  </si>
  <si>
    <t>Clearwater</t>
  </si>
  <si>
    <t>16037</t>
  </si>
  <si>
    <t>16039</t>
  </si>
  <si>
    <t>16041</t>
  </si>
  <si>
    <t>16043</t>
  </si>
  <si>
    <t>16045</t>
  </si>
  <si>
    <t>Gem</t>
  </si>
  <si>
    <t>16047</t>
  </si>
  <si>
    <t>Gooding</t>
  </si>
  <si>
    <t>16049</t>
  </si>
  <si>
    <t>Idaho</t>
  </si>
  <si>
    <t>16051</t>
  </si>
  <si>
    <t>16053</t>
  </si>
  <si>
    <t>Jerome</t>
  </si>
  <si>
    <t>16055</t>
  </si>
  <si>
    <t>Kootenai</t>
  </si>
  <si>
    <t>16057</t>
  </si>
  <si>
    <t>Latah</t>
  </si>
  <si>
    <t>16059</t>
  </si>
  <si>
    <t>Lemhi</t>
  </si>
  <si>
    <t>16061</t>
  </si>
  <si>
    <t>Lewis</t>
  </si>
  <si>
    <t>16063</t>
  </si>
  <si>
    <t>16065</t>
  </si>
  <si>
    <t>16067</t>
  </si>
  <si>
    <t>Minidoka</t>
  </si>
  <si>
    <t>16069</t>
  </si>
  <si>
    <t>Nez Perce</t>
  </si>
  <si>
    <t>16071</t>
  </si>
  <si>
    <t>Oneida</t>
  </si>
  <si>
    <t>16073</t>
  </si>
  <si>
    <t>Owyhee</t>
  </si>
  <si>
    <t>16075</t>
  </si>
  <si>
    <t>Payette</t>
  </si>
  <si>
    <t>16077</t>
  </si>
  <si>
    <t>Power</t>
  </si>
  <si>
    <t>16079</t>
  </si>
  <si>
    <t>Shoshone</t>
  </si>
  <si>
    <t>16081</t>
  </si>
  <si>
    <t>Teton</t>
  </si>
  <si>
    <t>16083</t>
  </si>
  <si>
    <t>Twin Falls</t>
  </si>
  <si>
    <t>16085</t>
  </si>
  <si>
    <t>Valley</t>
  </si>
  <si>
    <t>16087</t>
  </si>
  <si>
    <t>17001</t>
  </si>
  <si>
    <t>17</t>
  </si>
  <si>
    <t>IL</t>
  </si>
  <si>
    <t>17003</t>
  </si>
  <si>
    <t>Alexander</t>
  </si>
  <si>
    <t>17005</t>
  </si>
  <si>
    <t>Bond</t>
  </si>
  <si>
    <t>17007</t>
  </si>
  <si>
    <t>17009</t>
  </si>
  <si>
    <t>Brown</t>
  </si>
  <si>
    <t>17011</t>
  </si>
  <si>
    <t>Bureau</t>
  </si>
  <si>
    <t>17013</t>
  </si>
  <si>
    <t>17015</t>
  </si>
  <si>
    <t>17017</t>
  </si>
  <si>
    <t>Cass</t>
  </si>
  <si>
    <t>17019</t>
  </si>
  <si>
    <t>Champaign</t>
  </si>
  <si>
    <t>17021</t>
  </si>
  <si>
    <t>Christian</t>
  </si>
  <si>
    <t>17023</t>
  </si>
  <si>
    <t>17025</t>
  </si>
  <si>
    <t>17027</t>
  </si>
  <si>
    <t>Clinton</t>
  </si>
  <si>
    <t>17029</t>
  </si>
  <si>
    <t>Coles</t>
  </si>
  <si>
    <t>17031</t>
  </si>
  <si>
    <t>17033</t>
  </si>
  <si>
    <t>17035</t>
  </si>
  <si>
    <t>Cumberland</t>
  </si>
  <si>
    <t>17037</t>
  </si>
  <si>
    <t>17039</t>
  </si>
  <si>
    <t>De Witt</t>
  </si>
  <si>
    <t>17041</t>
  </si>
  <si>
    <t>17043</t>
  </si>
  <si>
    <t>DuPage</t>
  </si>
  <si>
    <t>17045</t>
  </si>
  <si>
    <t>Edgar</t>
  </si>
  <si>
    <t>17047</t>
  </si>
  <si>
    <t>Edwards</t>
  </si>
  <si>
    <t>17049</t>
  </si>
  <si>
    <t>17051</t>
  </si>
  <si>
    <t>17053</t>
  </si>
  <si>
    <t>Ford</t>
  </si>
  <si>
    <t>17055</t>
  </si>
  <si>
    <t>17057</t>
  </si>
  <si>
    <t>17059</t>
  </si>
  <si>
    <t>Gallatin</t>
  </si>
  <si>
    <t>17061</t>
  </si>
  <si>
    <t>17063</t>
  </si>
  <si>
    <t>Grundy</t>
  </si>
  <si>
    <t>17065</t>
  </si>
  <si>
    <t>17067</t>
  </si>
  <si>
    <t>17069</t>
  </si>
  <si>
    <t>Hardin</t>
  </si>
  <si>
    <t>17071</t>
  </si>
  <si>
    <t>Henderson</t>
  </si>
  <si>
    <t>17073</t>
  </si>
  <si>
    <t>17075</t>
  </si>
  <si>
    <t>Iroquois</t>
  </si>
  <si>
    <t>17077</t>
  </si>
  <si>
    <t>17079</t>
  </si>
  <si>
    <t>17081</t>
  </si>
  <si>
    <t>17083</t>
  </si>
  <si>
    <t>Jersey</t>
  </si>
  <si>
    <t>17085</t>
  </si>
  <si>
    <t>Jo Daviess</t>
  </si>
  <si>
    <t>17087</t>
  </si>
  <si>
    <t>17089</t>
  </si>
  <si>
    <t>Kane</t>
  </si>
  <si>
    <t>17091</t>
  </si>
  <si>
    <t>Kankakee</t>
  </si>
  <si>
    <t>17093</t>
  </si>
  <si>
    <t>Kendall</t>
  </si>
  <si>
    <t>17095</t>
  </si>
  <si>
    <t>Knox</t>
  </si>
  <si>
    <t>17097</t>
  </si>
  <si>
    <t>17099</t>
  </si>
  <si>
    <t>La Salle</t>
  </si>
  <si>
    <t>17101</t>
  </si>
  <si>
    <t>17103</t>
  </si>
  <si>
    <t>17105</t>
  </si>
  <si>
    <t>Livingston</t>
  </si>
  <si>
    <t>17107</t>
  </si>
  <si>
    <t>17109</t>
  </si>
  <si>
    <t>McDonough</t>
  </si>
  <si>
    <t>17111</t>
  </si>
  <si>
    <t>McHenry</t>
  </si>
  <si>
    <t>17113</t>
  </si>
  <si>
    <t>McLean</t>
  </si>
  <si>
    <t>17115</t>
  </si>
  <si>
    <t>17117</t>
  </si>
  <si>
    <t>Macoupin</t>
  </si>
  <si>
    <t>17119</t>
  </si>
  <si>
    <t>17121</t>
  </si>
  <si>
    <t>17123</t>
  </si>
  <si>
    <t>17125</t>
  </si>
  <si>
    <t>Mason</t>
  </si>
  <si>
    <t>17127</t>
  </si>
  <si>
    <t>Massac</t>
  </si>
  <si>
    <t>17129</t>
  </si>
  <si>
    <t>Menard</t>
  </si>
  <si>
    <t>17131</t>
  </si>
  <si>
    <t>Mercer</t>
  </si>
  <si>
    <t>17133</t>
  </si>
  <si>
    <t>17135</t>
  </si>
  <si>
    <t>17137</t>
  </si>
  <si>
    <t>17139</t>
  </si>
  <si>
    <t>Moultrie</t>
  </si>
  <si>
    <t>17141</t>
  </si>
  <si>
    <t>Ogle</t>
  </si>
  <si>
    <t>17143</t>
  </si>
  <si>
    <t>Peoria</t>
  </si>
  <si>
    <t>17145</t>
  </si>
  <si>
    <t>17147</t>
  </si>
  <si>
    <t>Piatt</t>
  </si>
  <si>
    <t>17149</t>
  </si>
  <si>
    <t>17151</t>
  </si>
  <si>
    <t>17153</t>
  </si>
  <si>
    <t>17155</t>
  </si>
  <si>
    <t>17157</t>
  </si>
  <si>
    <t>17159</t>
  </si>
  <si>
    <t>Richland</t>
  </si>
  <si>
    <t>17161</t>
  </si>
  <si>
    <t>Rock Island</t>
  </si>
  <si>
    <t>17163</t>
  </si>
  <si>
    <t>17165</t>
  </si>
  <si>
    <t>17167</t>
  </si>
  <si>
    <t>Sangamon</t>
  </si>
  <si>
    <t>17169</t>
  </si>
  <si>
    <t>Schuyler</t>
  </si>
  <si>
    <t>17171</t>
  </si>
  <si>
    <t>17173</t>
  </si>
  <si>
    <t>17175</t>
  </si>
  <si>
    <t>Stark</t>
  </si>
  <si>
    <t>17177</t>
  </si>
  <si>
    <t>Stephenson</t>
  </si>
  <si>
    <t>17179</t>
  </si>
  <si>
    <t>Tazewell</t>
  </si>
  <si>
    <t>17181</t>
  </si>
  <si>
    <t>17183</t>
  </si>
  <si>
    <t>Vermilion</t>
  </si>
  <si>
    <t>17185</t>
  </si>
  <si>
    <t>Wabash</t>
  </si>
  <si>
    <t>17187</t>
  </si>
  <si>
    <t>17189</t>
  </si>
  <si>
    <t>17191</t>
  </si>
  <si>
    <t>17193</t>
  </si>
  <si>
    <t>17195</t>
  </si>
  <si>
    <t>Whiteside</t>
  </si>
  <si>
    <t>17197</t>
  </si>
  <si>
    <t>Will</t>
  </si>
  <si>
    <t>17199</t>
  </si>
  <si>
    <t>Williamson</t>
  </si>
  <si>
    <t>17201</t>
  </si>
  <si>
    <t>Winnebago</t>
  </si>
  <si>
    <t>17203</t>
  </si>
  <si>
    <t>203</t>
  </si>
  <si>
    <t>Woodford</t>
  </si>
  <si>
    <t>18001</t>
  </si>
  <si>
    <t>18</t>
  </si>
  <si>
    <t>IN</t>
  </si>
  <si>
    <t>18003</t>
  </si>
  <si>
    <t>Allen</t>
  </si>
  <si>
    <t>18005</t>
  </si>
  <si>
    <t>Bartholomew</t>
  </si>
  <si>
    <t>18007</t>
  </si>
  <si>
    <t>18009</t>
  </si>
  <si>
    <t>Blackford</t>
  </si>
  <si>
    <t>18011</t>
  </si>
  <si>
    <t>18013</t>
  </si>
  <si>
    <t>18015</t>
  </si>
  <si>
    <t>18017</t>
  </si>
  <si>
    <t>18019</t>
  </si>
  <si>
    <t>18021</t>
  </si>
  <si>
    <t>18023</t>
  </si>
  <si>
    <t>18025</t>
  </si>
  <si>
    <t>18027</t>
  </si>
  <si>
    <t>Daviess</t>
  </si>
  <si>
    <t>18029</t>
  </si>
  <si>
    <t>Dearborn</t>
  </si>
  <si>
    <t>18031</t>
  </si>
  <si>
    <t>18033</t>
  </si>
  <si>
    <t>De Kalb</t>
  </si>
  <si>
    <t>18035</t>
  </si>
  <si>
    <t>Delaware</t>
  </si>
  <si>
    <t>18037</t>
  </si>
  <si>
    <t>Dubois</t>
  </si>
  <si>
    <t>18039</t>
  </si>
  <si>
    <t>Elkhart</t>
  </si>
  <si>
    <t>18041</t>
  </si>
  <si>
    <t>18043</t>
  </si>
  <si>
    <t>18045</t>
  </si>
  <si>
    <t>Fountain</t>
  </si>
  <si>
    <t>18047</t>
  </si>
  <si>
    <t>18049</t>
  </si>
  <si>
    <t>18051</t>
  </si>
  <si>
    <t>Gibson</t>
  </si>
  <si>
    <t>18053</t>
  </si>
  <si>
    <t>18055</t>
  </si>
  <si>
    <t>18057</t>
  </si>
  <si>
    <t>18059</t>
  </si>
  <si>
    <t>18061</t>
  </si>
  <si>
    <t>Harrison</t>
  </si>
  <si>
    <t>18063</t>
  </si>
  <si>
    <t>Hendricks</t>
  </si>
  <si>
    <t>18065</t>
  </si>
  <si>
    <t>18067</t>
  </si>
  <si>
    <t>18069</t>
  </si>
  <si>
    <t>Huntington</t>
  </si>
  <si>
    <t>18071</t>
  </si>
  <si>
    <t>18073</t>
  </si>
  <si>
    <t>18075</t>
  </si>
  <si>
    <t>Jay</t>
  </si>
  <si>
    <t>18077</t>
  </si>
  <si>
    <t>18079</t>
  </si>
  <si>
    <t>Jennings</t>
  </si>
  <si>
    <t>18081</t>
  </si>
  <si>
    <t>18083</t>
  </si>
  <si>
    <t>18085</t>
  </si>
  <si>
    <t>Kosciusko</t>
  </si>
  <si>
    <t>18087</t>
  </si>
  <si>
    <t>Lagrange</t>
  </si>
  <si>
    <t>18089</t>
  </si>
  <si>
    <t>18091</t>
  </si>
  <si>
    <t>La Porte</t>
  </si>
  <si>
    <t>18093</t>
  </si>
  <si>
    <t>18095</t>
  </si>
  <si>
    <t>18097</t>
  </si>
  <si>
    <t>18099</t>
  </si>
  <si>
    <t>18101</t>
  </si>
  <si>
    <t>18103</t>
  </si>
  <si>
    <t>Miami</t>
  </si>
  <si>
    <t>18105</t>
  </si>
  <si>
    <t>18107</t>
  </si>
  <si>
    <t>18109</t>
  </si>
  <si>
    <t>18111</t>
  </si>
  <si>
    <t>18113</t>
  </si>
  <si>
    <t>Noble</t>
  </si>
  <si>
    <t>18115</t>
  </si>
  <si>
    <t>Ohio</t>
  </si>
  <si>
    <t>18117</t>
  </si>
  <si>
    <t>18119</t>
  </si>
  <si>
    <t>Owen</t>
  </si>
  <si>
    <t>18121</t>
  </si>
  <si>
    <t>Parke</t>
  </si>
  <si>
    <t>18123</t>
  </si>
  <si>
    <t>18125</t>
  </si>
  <si>
    <t>18127</t>
  </si>
  <si>
    <t>Porter</t>
  </si>
  <si>
    <t>18129</t>
  </si>
  <si>
    <t>Posey</t>
  </si>
  <si>
    <t>18131</t>
  </si>
  <si>
    <t>18133</t>
  </si>
  <si>
    <t>18135</t>
  </si>
  <si>
    <t>18137</t>
  </si>
  <si>
    <t>Ripley</t>
  </si>
  <si>
    <t>18139</t>
  </si>
  <si>
    <t>Rush</t>
  </si>
  <si>
    <t>18141</t>
  </si>
  <si>
    <t>St. Joseph</t>
  </si>
  <si>
    <t>18143</t>
  </si>
  <si>
    <t>18145</t>
  </si>
  <si>
    <t>18147</t>
  </si>
  <si>
    <t>Spencer</t>
  </si>
  <si>
    <t>18149</t>
  </si>
  <si>
    <t>Starke</t>
  </si>
  <si>
    <t>18151</t>
  </si>
  <si>
    <t>Steuben</t>
  </si>
  <si>
    <t>18153</t>
  </si>
  <si>
    <t>Sullivan</t>
  </si>
  <si>
    <t>18155</t>
  </si>
  <si>
    <t>Switzerland</t>
  </si>
  <si>
    <t>18157</t>
  </si>
  <si>
    <t>Tippecanoe</t>
  </si>
  <si>
    <t>18159</t>
  </si>
  <si>
    <t>Tipton</t>
  </si>
  <si>
    <t>18161</t>
  </si>
  <si>
    <t>18163</t>
  </si>
  <si>
    <t>Vanderburgh</t>
  </si>
  <si>
    <t>18165</t>
  </si>
  <si>
    <t>Vermillion</t>
  </si>
  <si>
    <t>18167</t>
  </si>
  <si>
    <t>Vigo</t>
  </si>
  <si>
    <t>18169</t>
  </si>
  <si>
    <t>18171</t>
  </si>
  <si>
    <t>18173</t>
  </si>
  <si>
    <t>Warrick</t>
  </si>
  <si>
    <t>18175</t>
  </si>
  <si>
    <t>18177</t>
  </si>
  <si>
    <t>18179</t>
  </si>
  <si>
    <t>Wells</t>
  </si>
  <si>
    <t>18181</t>
  </si>
  <si>
    <t>18183</t>
  </si>
  <si>
    <t>Whitley</t>
  </si>
  <si>
    <t>19001</t>
  </si>
  <si>
    <t>19</t>
  </si>
  <si>
    <t>Adair</t>
  </si>
  <si>
    <t>IA</t>
  </si>
  <si>
    <t>19003</t>
  </si>
  <si>
    <t>19005</t>
  </si>
  <si>
    <t>Allamakee</t>
  </si>
  <si>
    <t>19007</t>
  </si>
  <si>
    <t>Appanoose</t>
  </si>
  <si>
    <t>19009</t>
  </si>
  <si>
    <t>Audubon</t>
  </si>
  <si>
    <t>19011</t>
  </si>
  <si>
    <t>19013</t>
  </si>
  <si>
    <t>Black Hawk</t>
  </si>
  <si>
    <t>19015</t>
  </si>
  <si>
    <t>19017</t>
  </si>
  <si>
    <t>Bremer</t>
  </si>
  <si>
    <t>19019</t>
  </si>
  <si>
    <t>Buchanan</t>
  </si>
  <si>
    <t>19021</t>
  </si>
  <si>
    <t>Buena Vista</t>
  </si>
  <si>
    <t>19023</t>
  </si>
  <si>
    <t>19025</t>
  </si>
  <si>
    <t>19027</t>
  </si>
  <si>
    <t>19029</t>
  </si>
  <si>
    <t>19031</t>
  </si>
  <si>
    <t>Cedar</t>
  </si>
  <si>
    <t>19033</t>
  </si>
  <si>
    <t>Cerro Gordo</t>
  </si>
  <si>
    <t>19035</t>
  </si>
  <si>
    <t>19037</t>
  </si>
  <si>
    <t>Chickasaw</t>
  </si>
  <si>
    <t>19039</t>
  </si>
  <si>
    <t>19041</t>
  </si>
  <si>
    <t>19043</t>
  </si>
  <si>
    <t>19045</t>
  </si>
  <si>
    <t>19047</t>
  </si>
  <si>
    <t>19049</t>
  </si>
  <si>
    <t>19051</t>
  </si>
  <si>
    <t>Davis</t>
  </si>
  <si>
    <t>19053</t>
  </si>
  <si>
    <t>19055</t>
  </si>
  <si>
    <t>19057</t>
  </si>
  <si>
    <t>Des Moines</t>
  </si>
  <si>
    <t>19059</t>
  </si>
  <si>
    <t>Dickinson</t>
  </si>
  <si>
    <t>19061</t>
  </si>
  <si>
    <t>Dubuque</t>
  </si>
  <si>
    <t>19063</t>
  </si>
  <si>
    <t>Emmet</t>
  </si>
  <si>
    <t>19065</t>
  </si>
  <si>
    <t>19067</t>
  </si>
  <si>
    <t>19069</t>
  </si>
  <si>
    <t>19071</t>
  </si>
  <si>
    <t>19073</t>
  </si>
  <si>
    <t>19075</t>
  </si>
  <si>
    <t>19077</t>
  </si>
  <si>
    <t>Guthrie</t>
  </si>
  <si>
    <t>19079</t>
  </si>
  <si>
    <t>19081</t>
  </si>
  <si>
    <t>19083</t>
  </si>
  <si>
    <t>19085</t>
  </si>
  <si>
    <t>19087</t>
  </si>
  <si>
    <t>19089</t>
  </si>
  <si>
    <t>19091</t>
  </si>
  <si>
    <t>19093</t>
  </si>
  <si>
    <t>Ida</t>
  </si>
  <si>
    <t>19095</t>
  </si>
  <si>
    <t>Iowa</t>
  </si>
  <si>
    <t>19097</t>
  </si>
  <si>
    <t>19099</t>
  </si>
  <si>
    <t>19101</t>
  </si>
  <si>
    <t>19103</t>
  </si>
  <si>
    <t>19105</t>
  </si>
  <si>
    <t>19107</t>
  </si>
  <si>
    <t>Keokuk</t>
  </si>
  <si>
    <t>19109</t>
  </si>
  <si>
    <t>Kossuth</t>
  </si>
  <si>
    <t>19111</t>
  </si>
  <si>
    <t>19113</t>
  </si>
  <si>
    <t>Linn</t>
  </si>
  <si>
    <t>19115</t>
  </si>
  <si>
    <t>Louisa</t>
  </si>
  <si>
    <t>19117</t>
  </si>
  <si>
    <t>Lucas</t>
  </si>
  <si>
    <t>19119</t>
  </si>
  <si>
    <t>Lyon</t>
  </si>
  <si>
    <t>19121</t>
  </si>
  <si>
    <t>19123</t>
  </si>
  <si>
    <t>Mahaska</t>
  </si>
  <si>
    <t>19125</t>
  </si>
  <si>
    <t>19127</t>
  </si>
  <si>
    <t>19129</t>
  </si>
  <si>
    <t>Mills</t>
  </si>
  <si>
    <t>19131</t>
  </si>
  <si>
    <t>19133</t>
  </si>
  <si>
    <t>Monona</t>
  </si>
  <si>
    <t>19135</t>
  </si>
  <si>
    <t>19137</t>
  </si>
  <si>
    <t>19139</t>
  </si>
  <si>
    <t>Muscatine</t>
  </si>
  <si>
    <t>19141</t>
  </si>
  <si>
    <t>O'Brien</t>
  </si>
  <si>
    <t>19143</t>
  </si>
  <si>
    <t>19145</t>
  </si>
  <si>
    <t>Page</t>
  </si>
  <si>
    <t>19147</t>
  </si>
  <si>
    <t>Palo Alto</t>
  </si>
  <si>
    <t>19149</t>
  </si>
  <si>
    <t>Plymouth</t>
  </si>
  <si>
    <t>19151</t>
  </si>
  <si>
    <t>Pocahontas</t>
  </si>
  <si>
    <t>19153</t>
  </si>
  <si>
    <t>19155</t>
  </si>
  <si>
    <t>Pottawattamie</t>
  </si>
  <si>
    <t>19157</t>
  </si>
  <si>
    <t>Poweshiek</t>
  </si>
  <si>
    <t>19159</t>
  </si>
  <si>
    <t>Ringgold</t>
  </si>
  <si>
    <t>19161</t>
  </si>
  <si>
    <t>Sac</t>
  </si>
  <si>
    <t>19163</t>
  </si>
  <si>
    <t>19165</t>
  </si>
  <si>
    <t>19167</t>
  </si>
  <si>
    <t>Sioux</t>
  </si>
  <si>
    <t>19169</t>
  </si>
  <si>
    <t>Story</t>
  </si>
  <si>
    <t>19171</t>
  </si>
  <si>
    <t>Tama</t>
  </si>
  <si>
    <t>19173</t>
  </si>
  <si>
    <t>19175</t>
  </si>
  <si>
    <t>19177</t>
  </si>
  <si>
    <t>19179</t>
  </si>
  <si>
    <t>Wapello</t>
  </si>
  <si>
    <t>19181</t>
  </si>
  <si>
    <t>19183</t>
  </si>
  <si>
    <t>19185</t>
  </si>
  <si>
    <t>19187</t>
  </si>
  <si>
    <t>19189</t>
  </si>
  <si>
    <t>19191</t>
  </si>
  <si>
    <t>Winneshiek</t>
  </si>
  <si>
    <t>19193</t>
  </si>
  <si>
    <t>Woodbury</t>
  </si>
  <si>
    <t>19195</t>
  </si>
  <si>
    <t>19197</t>
  </si>
  <si>
    <t>Wright</t>
  </si>
  <si>
    <t>20001</t>
  </si>
  <si>
    <t>20</t>
  </si>
  <si>
    <t>KS</t>
  </si>
  <si>
    <t>20003</t>
  </si>
  <si>
    <t>Anderson</t>
  </si>
  <si>
    <t>20005</t>
  </si>
  <si>
    <t>Atchison</t>
  </si>
  <si>
    <t>20007</t>
  </si>
  <si>
    <t>Barber</t>
  </si>
  <si>
    <t>20009</t>
  </si>
  <si>
    <t>Barton</t>
  </si>
  <si>
    <t>20011</t>
  </si>
  <si>
    <t>Bourbon</t>
  </si>
  <si>
    <t>20013</t>
  </si>
  <si>
    <t>20015</t>
  </si>
  <si>
    <t>20017</t>
  </si>
  <si>
    <t>Chase</t>
  </si>
  <si>
    <t>20019</t>
  </si>
  <si>
    <t>Chautauqua</t>
  </si>
  <si>
    <t>20021</t>
  </si>
  <si>
    <t>20023</t>
  </si>
  <si>
    <t>20025</t>
  </si>
  <si>
    <t>20027</t>
  </si>
  <si>
    <t>20029</t>
  </si>
  <si>
    <t>Cloud</t>
  </si>
  <si>
    <t>20031</t>
  </si>
  <si>
    <t>Coffey</t>
  </si>
  <si>
    <t>20033</t>
  </si>
  <si>
    <t>Comanche</t>
  </si>
  <si>
    <t>20035</t>
  </si>
  <si>
    <t>Cowley</t>
  </si>
  <si>
    <t>20037</t>
  </si>
  <si>
    <t>20039</t>
  </si>
  <si>
    <t>20041</t>
  </si>
  <si>
    <t>20043</t>
  </si>
  <si>
    <t>Doniphan</t>
  </si>
  <si>
    <t>20045</t>
  </si>
  <si>
    <t>20047</t>
  </si>
  <si>
    <t>20049</t>
  </si>
  <si>
    <t>Elk</t>
  </si>
  <si>
    <t>20051</t>
  </si>
  <si>
    <t>Ellis</t>
  </si>
  <si>
    <t>20053</t>
  </si>
  <si>
    <t>Ellsworth</t>
  </si>
  <si>
    <t>20055</t>
  </si>
  <si>
    <t>Finney</t>
  </si>
  <si>
    <t>20057</t>
  </si>
  <si>
    <t>20059</t>
  </si>
  <si>
    <t>20061</t>
  </si>
  <si>
    <t>Geary</t>
  </si>
  <si>
    <t>20063</t>
  </si>
  <si>
    <t>Gove</t>
  </si>
  <si>
    <t>20065</t>
  </si>
  <si>
    <t>20067</t>
  </si>
  <si>
    <t>20069</t>
  </si>
  <si>
    <t>Gray</t>
  </si>
  <si>
    <t>20071</t>
  </si>
  <si>
    <t>Greeley</t>
  </si>
  <si>
    <t>20073</t>
  </si>
  <si>
    <t>Greenwood</t>
  </si>
  <si>
    <t>20075</t>
  </si>
  <si>
    <t>20077</t>
  </si>
  <si>
    <t>Harper</t>
  </si>
  <si>
    <t>20079</t>
  </si>
  <si>
    <t>Harvey</t>
  </si>
  <si>
    <t>20081</t>
  </si>
  <si>
    <t>Haskell</t>
  </si>
  <si>
    <t>20083</t>
  </si>
  <si>
    <t>Hodgeman</t>
  </si>
  <si>
    <t>20085</t>
  </si>
  <si>
    <t>20087</t>
  </si>
  <si>
    <t>20089</t>
  </si>
  <si>
    <t>Jewell</t>
  </si>
  <si>
    <t>20091</t>
  </si>
  <si>
    <t>20093</t>
  </si>
  <si>
    <t>Kearny</t>
  </si>
  <si>
    <t>20095</t>
  </si>
  <si>
    <t>Kingman</t>
  </si>
  <si>
    <t>20097</t>
  </si>
  <si>
    <t>20099</t>
  </si>
  <si>
    <t>Labette</t>
  </si>
  <si>
    <t>20101</t>
  </si>
  <si>
    <t>Lane</t>
  </si>
  <si>
    <t>20103</t>
  </si>
  <si>
    <t>Leavenworth</t>
  </si>
  <si>
    <t>20105</t>
  </si>
  <si>
    <t>20107</t>
  </si>
  <si>
    <t>20109</t>
  </si>
  <si>
    <t>20111</t>
  </si>
  <si>
    <t>20113</t>
  </si>
  <si>
    <t>McPherson</t>
  </si>
  <si>
    <t>20115</t>
  </si>
  <si>
    <t>20117</t>
  </si>
  <si>
    <t>20119</t>
  </si>
  <si>
    <t>Meade</t>
  </si>
  <si>
    <t>20121</t>
  </si>
  <si>
    <t>20123</t>
  </si>
  <si>
    <t>20125</t>
  </si>
  <si>
    <t>20127</t>
  </si>
  <si>
    <t>Morris</t>
  </si>
  <si>
    <t>20129</t>
  </si>
  <si>
    <t>Morton</t>
  </si>
  <si>
    <t>20131</t>
  </si>
  <si>
    <t>Nemaha</t>
  </si>
  <si>
    <t>20133</t>
  </si>
  <si>
    <t>Neosho</t>
  </si>
  <si>
    <t>20135</t>
  </si>
  <si>
    <t>Ness</t>
  </si>
  <si>
    <t>20137</t>
  </si>
  <si>
    <t>Norton</t>
  </si>
  <si>
    <t>20139</t>
  </si>
  <si>
    <t>Osage</t>
  </si>
  <si>
    <t>20141</t>
  </si>
  <si>
    <t>Osborne</t>
  </si>
  <si>
    <t>20143</t>
  </si>
  <si>
    <t>Ottawa</t>
  </si>
  <si>
    <t>20145</t>
  </si>
  <si>
    <t>Pawnee</t>
  </si>
  <si>
    <t>20147</t>
  </si>
  <si>
    <t>20149</t>
  </si>
  <si>
    <t>Pottawatomie</t>
  </si>
  <si>
    <t>20151</t>
  </si>
  <si>
    <t>Pratt</t>
  </si>
  <si>
    <t>20153</t>
  </si>
  <si>
    <t>Rawlins</t>
  </si>
  <si>
    <t>20155</t>
  </si>
  <si>
    <t>Reno</t>
  </si>
  <si>
    <t>20157</t>
  </si>
  <si>
    <t>Republic</t>
  </si>
  <si>
    <t>20159</t>
  </si>
  <si>
    <t>Rice</t>
  </si>
  <si>
    <t>20161</t>
  </si>
  <si>
    <t>Riley</t>
  </si>
  <si>
    <t>20163</t>
  </si>
  <si>
    <t>Rooks</t>
  </si>
  <si>
    <t>20165</t>
  </si>
  <si>
    <t>20167</t>
  </si>
  <si>
    <t>20169</t>
  </si>
  <si>
    <t>20171</t>
  </si>
  <si>
    <t>20173</t>
  </si>
  <si>
    <t>20175</t>
  </si>
  <si>
    <t>Seward</t>
  </si>
  <si>
    <t>20177</t>
  </si>
  <si>
    <t>Shawnee</t>
  </si>
  <si>
    <t>20179</t>
  </si>
  <si>
    <t>Sheridan</t>
  </si>
  <si>
    <t>20181</t>
  </si>
  <si>
    <t>Sherman</t>
  </si>
  <si>
    <t>20183</t>
  </si>
  <si>
    <t>Smith</t>
  </si>
  <si>
    <t>20185</t>
  </si>
  <si>
    <t>Stafford</t>
  </si>
  <si>
    <t>20187</t>
  </si>
  <si>
    <t>Stanton</t>
  </si>
  <si>
    <t>20189</t>
  </si>
  <si>
    <t>Stevens</t>
  </si>
  <si>
    <t>20191</t>
  </si>
  <si>
    <t>Sumner</t>
  </si>
  <si>
    <t>20193</t>
  </si>
  <si>
    <t>20195</t>
  </si>
  <si>
    <t>Trego</t>
  </si>
  <si>
    <t>20197</t>
  </si>
  <si>
    <t>Wabaunsee</t>
  </si>
  <si>
    <t>20199</t>
  </si>
  <si>
    <t>Wallace</t>
  </si>
  <si>
    <t>20201</t>
  </si>
  <si>
    <t>20203</t>
  </si>
  <si>
    <t>Wichita</t>
  </si>
  <si>
    <t>20205</t>
  </si>
  <si>
    <t>Wilson</t>
  </si>
  <si>
    <t>20207</t>
  </si>
  <si>
    <t>Woodson</t>
  </si>
  <si>
    <t>20209</t>
  </si>
  <si>
    <t>Wyandotte</t>
  </si>
  <si>
    <t>21001</t>
  </si>
  <si>
    <t>21</t>
  </si>
  <si>
    <t>KY</t>
  </si>
  <si>
    <t>21003</t>
  </si>
  <si>
    <t>21005</t>
  </si>
  <si>
    <t>21007</t>
  </si>
  <si>
    <t>Ballard</t>
  </si>
  <si>
    <t>21009</t>
  </si>
  <si>
    <t>Barren</t>
  </si>
  <si>
    <t>21011</t>
  </si>
  <si>
    <t>Bath</t>
  </si>
  <si>
    <t>21013</t>
  </si>
  <si>
    <t>Bell</t>
  </si>
  <si>
    <t>21015</t>
  </si>
  <si>
    <t>21017</t>
  </si>
  <si>
    <t>21019</t>
  </si>
  <si>
    <t>Boyd</t>
  </si>
  <si>
    <t>21021</t>
  </si>
  <si>
    <t>Boyle</t>
  </si>
  <si>
    <t>21023</t>
  </si>
  <si>
    <t>Bracken</t>
  </si>
  <si>
    <t>21025</t>
  </si>
  <si>
    <t>Breathitt</t>
  </si>
  <si>
    <t>21027</t>
  </si>
  <si>
    <t>Breckinridge</t>
  </si>
  <si>
    <t>21029</t>
  </si>
  <si>
    <t>Bullitt</t>
  </si>
  <si>
    <t>21031</t>
  </si>
  <si>
    <t>21033</t>
  </si>
  <si>
    <t>Caldwell</t>
  </si>
  <si>
    <t>21035</t>
  </si>
  <si>
    <t>Calloway</t>
  </si>
  <si>
    <t>21037</t>
  </si>
  <si>
    <t>Campbell</t>
  </si>
  <si>
    <t>21039</t>
  </si>
  <si>
    <t>Carlisle</t>
  </si>
  <si>
    <t>21041</t>
  </si>
  <si>
    <t>21043</t>
  </si>
  <si>
    <t>Carter</t>
  </si>
  <si>
    <t>21045</t>
  </si>
  <si>
    <t>Casey</t>
  </si>
  <si>
    <t>21047</t>
  </si>
  <si>
    <t>21049</t>
  </si>
  <si>
    <t>21051</t>
  </si>
  <si>
    <t>21053</t>
  </si>
  <si>
    <t>21055</t>
  </si>
  <si>
    <t>21057</t>
  </si>
  <si>
    <t>21059</t>
  </si>
  <si>
    <t>21061</t>
  </si>
  <si>
    <t>Edmonson</t>
  </si>
  <si>
    <t>21063</t>
  </si>
  <si>
    <t>Elliott</t>
  </si>
  <si>
    <t>21065</t>
  </si>
  <si>
    <t>Estill</t>
  </si>
  <si>
    <t>21067</t>
  </si>
  <si>
    <t>21069</t>
  </si>
  <si>
    <t>Fleming</t>
  </si>
  <si>
    <t>21071</t>
  </si>
  <si>
    <t>21073</t>
  </si>
  <si>
    <t>21075</t>
  </si>
  <si>
    <t>21077</t>
  </si>
  <si>
    <t>21079</t>
  </si>
  <si>
    <t>Garrard</t>
  </si>
  <si>
    <t>21081</t>
  </si>
  <si>
    <t>21083</t>
  </si>
  <si>
    <t>Graves</t>
  </si>
  <si>
    <t>21085</t>
  </si>
  <si>
    <t>Grayson</t>
  </si>
  <si>
    <t>21087</t>
  </si>
  <si>
    <t>Green</t>
  </si>
  <si>
    <t>21089</t>
  </si>
  <si>
    <t>Greenup</t>
  </si>
  <si>
    <t>21091</t>
  </si>
  <si>
    <t>21093</t>
  </si>
  <si>
    <t>21095</t>
  </si>
  <si>
    <t>Harlan</t>
  </si>
  <si>
    <t>21097</t>
  </si>
  <si>
    <t>21099</t>
  </si>
  <si>
    <t>21101</t>
  </si>
  <si>
    <t>21103</t>
  </si>
  <si>
    <t>21105</t>
  </si>
  <si>
    <t>Hickman</t>
  </si>
  <si>
    <t>21107</t>
  </si>
  <si>
    <t>Hopkins</t>
  </si>
  <si>
    <t>21109</t>
  </si>
  <si>
    <t>21111</t>
  </si>
  <si>
    <t>21113</t>
  </si>
  <si>
    <t>Jessamine</t>
  </si>
  <si>
    <t>21115</t>
  </si>
  <si>
    <t>21117</t>
  </si>
  <si>
    <t>Kenton</t>
  </si>
  <si>
    <t>21119</t>
  </si>
  <si>
    <t>Knott</t>
  </si>
  <si>
    <t>21121</t>
  </si>
  <si>
    <t>21123</t>
  </si>
  <si>
    <t>Larue</t>
  </si>
  <si>
    <t>21125</t>
  </si>
  <si>
    <t>Laurel</t>
  </si>
  <si>
    <t>21127</t>
  </si>
  <si>
    <t>21129</t>
  </si>
  <si>
    <t>21131</t>
  </si>
  <si>
    <t>Leslie</t>
  </si>
  <si>
    <t>21133</t>
  </si>
  <si>
    <t>Letcher</t>
  </si>
  <si>
    <t>21135</t>
  </si>
  <si>
    <t>21137</t>
  </si>
  <si>
    <t>21139</t>
  </si>
  <si>
    <t>21141</t>
  </si>
  <si>
    <t>21143</t>
  </si>
  <si>
    <t>21145</t>
  </si>
  <si>
    <t>McCracken</t>
  </si>
  <si>
    <t>21147</t>
  </si>
  <si>
    <t>McCreary</t>
  </si>
  <si>
    <t>21149</t>
  </si>
  <si>
    <t>21151</t>
  </si>
  <si>
    <t>21153</t>
  </si>
  <si>
    <t>Magoffin</t>
  </si>
  <si>
    <t>21155</t>
  </si>
  <si>
    <t>21157</t>
  </si>
  <si>
    <t>21159</t>
  </si>
  <si>
    <t>21161</t>
  </si>
  <si>
    <t>21163</t>
  </si>
  <si>
    <t>21165</t>
  </si>
  <si>
    <t>Menifee</t>
  </si>
  <si>
    <t>21167</t>
  </si>
  <si>
    <t>21169</t>
  </si>
  <si>
    <t>Metcalfe</t>
  </si>
  <si>
    <t>21171</t>
  </si>
  <si>
    <t>21173</t>
  </si>
  <si>
    <t>21175</t>
  </si>
  <si>
    <t>21177</t>
  </si>
  <si>
    <t>Muhlenberg</t>
  </si>
  <si>
    <t>21179</t>
  </si>
  <si>
    <t>Nelson</t>
  </si>
  <si>
    <t>21181</t>
  </si>
  <si>
    <t>Nicholas</t>
  </si>
  <si>
    <t>21183</t>
  </si>
  <si>
    <t>21185</t>
  </si>
  <si>
    <t>Oldham</t>
  </si>
  <si>
    <t>21187</t>
  </si>
  <si>
    <t>21189</t>
  </si>
  <si>
    <t>Owsley</t>
  </si>
  <si>
    <t>21191</t>
  </si>
  <si>
    <t>Pendleton</t>
  </si>
  <si>
    <t>21193</t>
  </si>
  <si>
    <t>21195</t>
  </si>
  <si>
    <t>21197</t>
  </si>
  <si>
    <t>Powell</t>
  </si>
  <si>
    <t>21199</t>
  </si>
  <si>
    <t>21201</t>
  </si>
  <si>
    <t>Robertson</t>
  </si>
  <si>
    <t>21203</t>
  </si>
  <si>
    <t>Rockcastle</t>
  </si>
  <si>
    <t>21205</t>
  </si>
  <si>
    <t>Rowan</t>
  </si>
  <si>
    <t>21207</t>
  </si>
  <si>
    <t>21209</t>
  </si>
  <si>
    <t>21211</t>
  </si>
  <si>
    <t>21213</t>
  </si>
  <si>
    <t>Simpson</t>
  </si>
  <si>
    <t>21215</t>
  </si>
  <si>
    <t>21217</t>
  </si>
  <si>
    <t>21219</t>
  </si>
  <si>
    <t>Todd</t>
  </si>
  <si>
    <t>21221</t>
  </si>
  <si>
    <t>Trigg</t>
  </si>
  <si>
    <t>21223</t>
  </si>
  <si>
    <t>Trimble</t>
  </si>
  <si>
    <t>21225</t>
  </si>
  <si>
    <t>21227</t>
  </si>
  <si>
    <t>21229</t>
  </si>
  <si>
    <t>21231</t>
  </si>
  <si>
    <t>21233</t>
  </si>
  <si>
    <t>21235</t>
  </si>
  <si>
    <t>21237</t>
  </si>
  <si>
    <t>Wolfe</t>
  </si>
  <si>
    <t>21239</t>
  </si>
  <si>
    <t>22001</t>
  </si>
  <si>
    <t>22</t>
  </si>
  <si>
    <t>Acadia</t>
  </si>
  <si>
    <t>Parish</t>
  </si>
  <si>
    <t>LA</t>
  </si>
  <si>
    <t>22003</t>
  </si>
  <si>
    <t>22005</t>
  </si>
  <si>
    <t>Ascension</t>
  </si>
  <si>
    <t>22007</t>
  </si>
  <si>
    <t>Assumption</t>
  </si>
  <si>
    <t>22009</t>
  </si>
  <si>
    <t>Avoyelles</t>
  </si>
  <si>
    <t>22011</t>
  </si>
  <si>
    <t>Beauregard</t>
  </si>
  <si>
    <t>22013</t>
  </si>
  <si>
    <t>Bienville</t>
  </si>
  <si>
    <t>22015</t>
  </si>
  <si>
    <t>Bossier</t>
  </si>
  <si>
    <t>22017</t>
  </si>
  <si>
    <t>Caddo</t>
  </si>
  <si>
    <t>22019</t>
  </si>
  <si>
    <t>Calcasieu</t>
  </si>
  <si>
    <t>22021</t>
  </si>
  <si>
    <t>22023</t>
  </si>
  <si>
    <t>Cameron</t>
  </si>
  <si>
    <t>22025</t>
  </si>
  <si>
    <t>Catahoula</t>
  </si>
  <si>
    <t>22027</t>
  </si>
  <si>
    <t>Claiborne</t>
  </si>
  <si>
    <t>22029</t>
  </si>
  <si>
    <t>Concordia</t>
  </si>
  <si>
    <t>22031</t>
  </si>
  <si>
    <t>De Soto</t>
  </si>
  <si>
    <t>22033</t>
  </si>
  <si>
    <t>East Baton Rouge</t>
  </si>
  <si>
    <t>22035</t>
  </si>
  <si>
    <t>East Carroll</t>
  </si>
  <si>
    <t>22037</t>
  </si>
  <si>
    <t>East Feliciana</t>
  </si>
  <si>
    <t>22039</t>
  </si>
  <si>
    <t>Evangeline</t>
  </si>
  <si>
    <t>22041</t>
  </si>
  <si>
    <t>22043</t>
  </si>
  <si>
    <t>22045</t>
  </si>
  <si>
    <t>Iberia</t>
  </si>
  <si>
    <t>22047</t>
  </si>
  <si>
    <t>Iberville</t>
  </si>
  <si>
    <t>22049</t>
  </si>
  <si>
    <t>22051</t>
  </si>
  <si>
    <t>22053</t>
  </si>
  <si>
    <t>Jefferson Davis</t>
  </si>
  <si>
    <t>22055</t>
  </si>
  <si>
    <t>22057</t>
  </si>
  <si>
    <t>Lafourche</t>
  </si>
  <si>
    <t>22059</t>
  </si>
  <si>
    <t>22061</t>
  </si>
  <si>
    <t>22063</t>
  </si>
  <si>
    <t>22065</t>
  </si>
  <si>
    <t>22067</t>
  </si>
  <si>
    <t>Morehouse</t>
  </si>
  <si>
    <t>22069</t>
  </si>
  <si>
    <t>Natchitoches</t>
  </si>
  <si>
    <t>22071</t>
  </si>
  <si>
    <t>Orleans</t>
  </si>
  <si>
    <t>22073</t>
  </si>
  <si>
    <t>22075</t>
  </si>
  <si>
    <t>Plaquemines</t>
  </si>
  <si>
    <t>22077</t>
  </si>
  <si>
    <t>Pointe Coupee</t>
  </si>
  <si>
    <t>22079</t>
  </si>
  <si>
    <t>Rapides</t>
  </si>
  <si>
    <t>22081</t>
  </si>
  <si>
    <t>Red River</t>
  </si>
  <si>
    <t>22083</t>
  </si>
  <si>
    <t>22085</t>
  </si>
  <si>
    <t>Sabine</t>
  </si>
  <si>
    <t>22087</t>
  </si>
  <si>
    <t>St. Bernard</t>
  </si>
  <si>
    <t>22089</t>
  </si>
  <si>
    <t>St. Charles</t>
  </si>
  <si>
    <t>22091</t>
  </si>
  <si>
    <t>St. Helena</t>
  </si>
  <si>
    <t>22093</t>
  </si>
  <si>
    <t>St. James</t>
  </si>
  <si>
    <t>22095</t>
  </si>
  <si>
    <t>St. John the Baptist</t>
  </si>
  <si>
    <t>22097</t>
  </si>
  <si>
    <t>St. Landry</t>
  </si>
  <si>
    <t>22099</t>
  </si>
  <si>
    <t>St. Martin</t>
  </si>
  <si>
    <t>22101</t>
  </si>
  <si>
    <t>St. Mary</t>
  </si>
  <si>
    <t>22103</t>
  </si>
  <si>
    <t>St. Tammany</t>
  </si>
  <si>
    <t>22105</t>
  </si>
  <si>
    <t>Tangipahoa</t>
  </si>
  <si>
    <t>22107</t>
  </si>
  <si>
    <t>Tensas</t>
  </si>
  <si>
    <t>22109</t>
  </si>
  <si>
    <t>Terrebonne</t>
  </si>
  <si>
    <t>22111</t>
  </si>
  <si>
    <t>22113</t>
  </si>
  <si>
    <t>22115</t>
  </si>
  <si>
    <t>Vernon</t>
  </si>
  <si>
    <t>22117</t>
  </si>
  <si>
    <t>22119</t>
  </si>
  <si>
    <t>22121</t>
  </si>
  <si>
    <t>West Baton Rouge</t>
  </si>
  <si>
    <t>22123</t>
  </si>
  <si>
    <t>West Carroll</t>
  </si>
  <si>
    <t>22125</t>
  </si>
  <si>
    <t>West Feliciana</t>
  </si>
  <si>
    <t>22127</t>
  </si>
  <si>
    <t>Winn</t>
  </si>
  <si>
    <t>23001</t>
  </si>
  <si>
    <t>23</t>
  </si>
  <si>
    <t>Androscoggin</t>
  </si>
  <si>
    <t>ME</t>
  </si>
  <si>
    <t>23003</t>
  </si>
  <si>
    <t>Aroostook</t>
  </si>
  <si>
    <t>23005</t>
  </si>
  <si>
    <t>23007</t>
  </si>
  <si>
    <t>23009</t>
  </si>
  <si>
    <t>23011</t>
  </si>
  <si>
    <t>Kennebec</t>
  </si>
  <si>
    <t>23013</t>
  </si>
  <si>
    <t>23015</t>
  </si>
  <si>
    <t>23017</t>
  </si>
  <si>
    <t>Oxford</t>
  </si>
  <si>
    <t>23019</t>
  </si>
  <si>
    <t>Penobscot</t>
  </si>
  <si>
    <t>23021</t>
  </si>
  <si>
    <t>Piscataquis</t>
  </si>
  <si>
    <t>23023</t>
  </si>
  <si>
    <t>Sagadahoc</t>
  </si>
  <si>
    <t>23025</t>
  </si>
  <si>
    <t>Somerset</t>
  </si>
  <si>
    <t>23027</t>
  </si>
  <si>
    <t>Waldo</t>
  </si>
  <si>
    <t>23029</t>
  </si>
  <si>
    <t>23031</t>
  </si>
  <si>
    <t>York</t>
  </si>
  <si>
    <t>24001</t>
  </si>
  <si>
    <t>24</t>
  </si>
  <si>
    <t>Allegany</t>
  </si>
  <si>
    <t>MD</t>
  </si>
  <si>
    <t>24003</t>
  </si>
  <si>
    <t>Anne Arundel</t>
  </si>
  <si>
    <t>24005</t>
  </si>
  <si>
    <t>Baltimore</t>
  </si>
  <si>
    <t>24009</t>
  </si>
  <si>
    <t>Calvert</t>
  </si>
  <si>
    <t>24011</t>
  </si>
  <si>
    <t>Caroline</t>
  </si>
  <si>
    <t>24013</t>
  </si>
  <si>
    <t>24015</t>
  </si>
  <si>
    <t>Cecil</t>
  </si>
  <si>
    <t>24017</t>
  </si>
  <si>
    <t>Charles</t>
  </si>
  <si>
    <t>24019</t>
  </si>
  <si>
    <t>Dorchester</t>
  </si>
  <si>
    <t>24021</t>
  </si>
  <si>
    <t>Frederick</t>
  </si>
  <si>
    <t>24023</t>
  </si>
  <si>
    <t>Garrett</t>
  </si>
  <si>
    <t>24025</t>
  </si>
  <si>
    <t>Harford</t>
  </si>
  <si>
    <t>24027</t>
  </si>
  <si>
    <t>24029</t>
  </si>
  <si>
    <t>24031</t>
  </si>
  <si>
    <t>24033</t>
  </si>
  <si>
    <t>Prince George's</t>
  </si>
  <si>
    <t>24035</t>
  </si>
  <si>
    <t>Queen Anne's</t>
  </si>
  <si>
    <t>24037</t>
  </si>
  <si>
    <t>St. Mary's</t>
  </si>
  <si>
    <t>24039</t>
  </si>
  <si>
    <t>24041</t>
  </si>
  <si>
    <t>24043</t>
  </si>
  <si>
    <t>24045</t>
  </si>
  <si>
    <t>Wicomico</t>
  </si>
  <si>
    <t>24047</t>
  </si>
  <si>
    <t>Worcester</t>
  </si>
  <si>
    <t>24510</t>
  </si>
  <si>
    <t>510</t>
  </si>
  <si>
    <t>25001</t>
  </si>
  <si>
    <t>25</t>
  </si>
  <si>
    <t>Barnstable</t>
  </si>
  <si>
    <t>MA</t>
  </si>
  <si>
    <t>25003</t>
  </si>
  <si>
    <t>Berkshire</t>
  </si>
  <si>
    <t>25005</t>
  </si>
  <si>
    <t>Bristol</t>
  </si>
  <si>
    <t>25007</t>
  </si>
  <si>
    <t>Dukes</t>
  </si>
  <si>
    <t>25009</t>
  </si>
  <si>
    <t>Essex</t>
  </si>
  <si>
    <t>25011</t>
  </si>
  <si>
    <t>25013</t>
  </si>
  <si>
    <t>Hampden</t>
  </si>
  <si>
    <t>25015</t>
  </si>
  <si>
    <t>Hampshire</t>
  </si>
  <si>
    <t>25017</t>
  </si>
  <si>
    <t>25019</t>
  </si>
  <si>
    <t>Nantucket</t>
  </si>
  <si>
    <t>25021</t>
  </si>
  <si>
    <t>Norfolk</t>
  </si>
  <si>
    <t>25023</t>
  </si>
  <si>
    <t>25025</t>
  </si>
  <si>
    <t>Suffolk</t>
  </si>
  <si>
    <t>25027</t>
  </si>
  <si>
    <t>26001</t>
  </si>
  <si>
    <t>26</t>
  </si>
  <si>
    <t>Alcona</t>
  </si>
  <si>
    <t>MI</t>
  </si>
  <si>
    <t>26003</t>
  </si>
  <si>
    <t>Alger</t>
  </si>
  <si>
    <t>26005</t>
  </si>
  <si>
    <t>Allegan</t>
  </si>
  <si>
    <t>26007</t>
  </si>
  <si>
    <t>Alpena</t>
  </si>
  <si>
    <t>26009</t>
  </si>
  <si>
    <t>Antrim</t>
  </si>
  <si>
    <t>26011</t>
  </si>
  <si>
    <t>Arenac</t>
  </si>
  <si>
    <t>26013</t>
  </si>
  <si>
    <t>Baraga</t>
  </si>
  <si>
    <t>26015</t>
  </si>
  <si>
    <t>Barry</t>
  </si>
  <si>
    <t>26017</t>
  </si>
  <si>
    <t>26019</t>
  </si>
  <si>
    <t>Benzie</t>
  </si>
  <si>
    <t>26021</t>
  </si>
  <si>
    <t>26023</t>
  </si>
  <si>
    <t>Branch</t>
  </si>
  <si>
    <t>26025</t>
  </si>
  <si>
    <t>26027</t>
  </si>
  <si>
    <t>26029</t>
  </si>
  <si>
    <t>Charlevoix</t>
  </si>
  <si>
    <t>26031</t>
  </si>
  <si>
    <t>Cheboygan</t>
  </si>
  <si>
    <t>26033</t>
  </si>
  <si>
    <t>Chippewa</t>
  </si>
  <si>
    <t>26035</t>
  </si>
  <si>
    <t>Clare</t>
  </si>
  <si>
    <t>26037</t>
  </si>
  <si>
    <t>26039</t>
  </si>
  <si>
    <t>26041</t>
  </si>
  <si>
    <t>26043</t>
  </si>
  <si>
    <t>26045</t>
  </si>
  <si>
    <t>Eaton</t>
  </si>
  <si>
    <t>26047</t>
  </si>
  <si>
    <t>26049</t>
  </si>
  <si>
    <t>Genesee</t>
  </si>
  <si>
    <t>26051</t>
  </si>
  <si>
    <t>Gladwin</t>
  </si>
  <si>
    <t>26053</t>
  </si>
  <si>
    <t>Gogebic</t>
  </si>
  <si>
    <t>26055</t>
  </si>
  <si>
    <t>Grand Traverse</t>
  </si>
  <si>
    <t>26057</t>
  </si>
  <si>
    <t>Gratiot</t>
  </si>
  <si>
    <t>26059</t>
  </si>
  <si>
    <t>Hillsdale</t>
  </si>
  <si>
    <t>26061</t>
  </si>
  <si>
    <t>Houghton</t>
  </si>
  <si>
    <t>26063</t>
  </si>
  <si>
    <t>Huron</t>
  </si>
  <si>
    <t>26065</t>
  </si>
  <si>
    <t>Ingham</t>
  </si>
  <si>
    <t>26067</t>
  </si>
  <si>
    <t>Ionia</t>
  </si>
  <si>
    <t>26069</t>
  </si>
  <si>
    <t>Iosco</t>
  </si>
  <si>
    <t>26071</t>
  </si>
  <si>
    <t>Iron</t>
  </si>
  <si>
    <t>26073</t>
  </si>
  <si>
    <t>Isabella</t>
  </si>
  <si>
    <t>26075</t>
  </si>
  <si>
    <t>26077</t>
  </si>
  <si>
    <t>Kalamazoo</t>
  </si>
  <si>
    <t>26079</t>
  </si>
  <si>
    <t>Kalkaska</t>
  </si>
  <si>
    <t>26081</t>
  </si>
  <si>
    <t>26083</t>
  </si>
  <si>
    <t>Keweenaw</t>
  </si>
  <si>
    <t>26085</t>
  </si>
  <si>
    <t>26087</t>
  </si>
  <si>
    <t>Lapeer</t>
  </si>
  <si>
    <t>26089</t>
  </si>
  <si>
    <t>Leelanau</t>
  </si>
  <si>
    <t>26091</t>
  </si>
  <si>
    <t>Lenawee</t>
  </si>
  <si>
    <t>26093</t>
  </si>
  <si>
    <t>26095</t>
  </si>
  <si>
    <t>Luce</t>
  </si>
  <si>
    <t>26097</t>
  </si>
  <si>
    <t>Mackinac</t>
  </si>
  <si>
    <t>26099</t>
  </si>
  <si>
    <t>Macomb</t>
  </si>
  <si>
    <t>26101</t>
  </si>
  <si>
    <t>Manistee</t>
  </si>
  <si>
    <t>26103</t>
  </si>
  <si>
    <t>Marquette</t>
  </si>
  <si>
    <t>26105</t>
  </si>
  <si>
    <t>26107</t>
  </si>
  <si>
    <t>Mecosta</t>
  </si>
  <si>
    <t>26109</t>
  </si>
  <si>
    <t>Menominee</t>
  </si>
  <si>
    <t>26111</t>
  </si>
  <si>
    <t>Midland</t>
  </si>
  <si>
    <t>26113</t>
  </si>
  <si>
    <t>Missaukee</t>
  </si>
  <si>
    <t>26115</t>
  </si>
  <si>
    <t>26117</t>
  </si>
  <si>
    <t>Montcalm</t>
  </si>
  <si>
    <t>26119</t>
  </si>
  <si>
    <t>Montmorency</t>
  </si>
  <si>
    <t>26121</t>
  </si>
  <si>
    <t>Muskegon</t>
  </si>
  <si>
    <t>26123</t>
  </si>
  <si>
    <t>Newaygo</t>
  </si>
  <si>
    <t>26125</t>
  </si>
  <si>
    <t>Oakland</t>
  </si>
  <si>
    <t>26127</t>
  </si>
  <si>
    <t>Oceana</t>
  </si>
  <si>
    <t>26129</t>
  </si>
  <si>
    <t>Ogemaw</t>
  </si>
  <si>
    <t>26131</t>
  </si>
  <si>
    <t>Ontonagon</t>
  </si>
  <si>
    <t>26133</t>
  </si>
  <si>
    <t>26135</t>
  </si>
  <si>
    <t>Oscoda</t>
  </si>
  <si>
    <t>26137</t>
  </si>
  <si>
    <t>Otsego</t>
  </si>
  <si>
    <t>26139</t>
  </si>
  <si>
    <t>26141</t>
  </si>
  <si>
    <t>Presque Isle</t>
  </si>
  <si>
    <t>26143</t>
  </si>
  <si>
    <t>Roscommon</t>
  </si>
  <si>
    <t>26145</t>
  </si>
  <si>
    <t>Saginaw</t>
  </si>
  <si>
    <t>26147</t>
  </si>
  <si>
    <t>26149</t>
  </si>
  <si>
    <t>26151</t>
  </si>
  <si>
    <t>Sanilac</t>
  </si>
  <si>
    <t>26153</t>
  </si>
  <si>
    <t>Schoolcraft</t>
  </si>
  <si>
    <t>26155</t>
  </si>
  <si>
    <t>Shiawassee</t>
  </si>
  <si>
    <t>26157</t>
  </si>
  <si>
    <t>Tuscola</t>
  </si>
  <si>
    <t>26159</t>
  </si>
  <si>
    <t>26161</t>
  </si>
  <si>
    <t>Washtenaw</t>
  </si>
  <si>
    <t>26163</t>
  </si>
  <si>
    <t>26165</t>
  </si>
  <si>
    <t>Wexford</t>
  </si>
  <si>
    <t>27001</t>
  </si>
  <si>
    <t>27</t>
  </si>
  <si>
    <t>Aitkin</t>
  </si>
  <si>
    <t>MN</t>
  </si>
  <si>
    <t>27003</t>
  </si>
  <si>
    <t>Anoka</t>
  </si>
  <si>
    <t>27005</t>
  </si>
  <si>
    <t>Becker</t>
  </si>
  <si>
    <t>27007</t>
  </si>
  <si>
    <t>Beltrami</t>
  </si>
  <si>
    <t>27009</t>
  </si>
  <si>
    <t>27011</t>
  </si>
  <si>
    <t>Big Stone</t>
  </si>
  <si>
    <t>27013</t>
  </si>
  <si>
    <t>Blue Earth</t>
  </si>
  <si>
    <t>27015</t>
  </si>
  <si>
    <t>27017</t>
  </si>
  <si>
    <t>Carlton</t>
  </si>
  <si>
    <t>27019</t>
  </si>
  <si>
    <t>Carver</t>
  </si>
  <si>
    <t>27021</t>
  </si>
  <si>
    <t>27023</t>
  </si>
  <si>
    <t>27025</t>
  </si>
  <si>
    <t>Chisago</t>
  </si>
  <si>
    <t>27027</t>
  </si>
  <si>
    <t>27029</t>
  </si>
  <si>
    <t>27031</t>
  </si>
  <si>
    <t>27033</t>
  </si>
  <si>
    <t>Cottonwood</t>
  </si>
  <si>
    <t>27035</t>
  </si>
  <si>
    <t>Crow Wing</t>
  </si>
  <si>
    <t>27037</t>
  </si>
  <si>
    <t>Dakota</t>
  </si>
  <si>
    <t>27039</t>
  </si>
  <si>
    <t>27041</t>
  </si>
  <si>
    <t>27043</t>
  </si>
  <si>
    <t>Faribault</t>
  </si>
  <si>
    <t>27045</t>
  </si>
  <si>
    <t>Fillmore</t>
  </si>
  <si>
    <t>27047</t>
  </si>
  <si>
    <t>Freeborn</t>
  </si>
  <si>
    <t>27049</t>
  </si>
  <si>
    <t>Goodhue</t>
  </si>
  <si>
    <t>27051</t>
  </si>
  <si>
    <t>27053</t>
  </si>
  <si>
    <t>Hennepin</t>
  </si>
  <si>
    <t>27055</t>
  </si>
  <si>
    <t>27057</t>
  </si>
  <si>
    <t>Hubbard</t>
  </si>
  <si>
    <t>27059</t>
  </si>
  <si>
    <t>Isanti</t>
  </si>
  <si>
    <t>27061</t>
  </si>
  <si>
    <t>Itasca</t>
  </si>
  <si>
    <t>27063</t>
  </si>
  <si>
    <t>27065</t>
  </si>
  <si>
    <t>Kanabec</t>
  </si>
  <si>
    <t>27067</t>
  </si>
  <si>
    <t>Kandiyohi</t>
  </si>
  <si>
    <t>27069</t>
  </si>
  <si>
    <t>Kittson</t>
  </si>
  <si>
    <t>27071</t>
  </si>
  <si>
    <t>Koochiching</t>
  </si>
  <si>
    <t>27073</t>
  </si>
  <si>
    <t>Lac qui Parle</t>
  </si>
  <si>
    <t>27075</t>
  </si>
  <si>
    <t>27077</t>
  </si>
  <si>
    <t>Lake of the Woods</t>
  </si>
  <si>
    <t>27079</t>
  </si>
  <si>
    <t>Le Sueur</t>
  </si>
  <si>
    <t>27081</t>
  </si>
  <si>
    <t>27083</t>
  </si>
  <si>
    <t>27085</t>
  </si>
  <si>
    <t>McLeod</t>
  </si>
  <si>
    <t>27087</t>
  </si>
  <si>
    <t>Mahnomen</t>
  </si>
  <si>
    <t>27089</t>
  </si>
  <si>
    <t>27091</t>
  </si>
  <si>
    <t>27093</t>
  </si>
  <si>
    <t>Meeker</t>
  </si>
  <si>
    <t>27095</t>
  </si>
  <si>
    <t>Mille Lacs</t>
  </si>
  <si>
    <t>27097</t>
  </si>
  <si>
    <t>Morrison</t>
  </si>
  <si>
    <t>27099</t>
  </si>
  <si>
    <t>Mower</t>
  </si>
  <si>
    <t>27101</t>
  </si>
  <si>
    <t>27103</t>
  </si>
  <si>
    <t>Nicollet</t>
  </si>
  <si>
    <t>27105</t>
  </si>
  <si>
    <t>Nobles</t>
  </si>
  <si>
    <t>27107</t>
  </si>
  <si>
    <t>Norman</t>
  </si>
  <si>
    <t>27109</t>
  </si>
  <si>
    <t>Olmsted</t>
  </si>
  <si>
    <t>27111</t>
  </si>
  <si>
    <t>Otter Tail</t>
  </si>
  <si>
    <t>27113</t>
  </si>
  <si>
    <t>Pennington</t>
  </si>
  <si>
    <t>27115</t>
  </si>
  <si>
    <t>Pine</t>
  </si>
  <si>
    <t>27117</t>
  </si>
  <si>
    <t>Pipestone</t>
  </si>
  <si>
    <t>27119</t>
  </si>
  <si>
    <t>27121</t>
  </si>
  <si>
    <t>27123</t>
  </si>
  <si>
    <t>Ramsey</t>
  </si>
  <si>
    <t>27125</t>
  </si>
  <si>
    <t>Red Lake</t>
  </si>
  <si>
    <t>27127</t>
  </si>
  <si>
    <t>Redwood</t>
  </si>
  <si>
    <t>27129</t>
  </si>
  <si>
    <t>Renville</t>
  </si>
  <si>
    <t>27131</t>
  </si>
  <si>
    <t>27133</t>
  </si>
  <si>
    <t>Rock</t>
  </si>
  <si>
    <t>27135</t>
  </si>
  <si>
    <t>Roseau</t>
  </si>
  <si>
    <t>27137</t>
  </si>
  <si>
    <t>St. Louis</t>
  </si>
  <si>
    <t>27139</t>
  </si>
  <si>
    <t>27141</t>
  </si>
  <si>
    <t>Sherburne</t>
  </si>
  <si>
    <t>27143</t>
  </si>
  <si>
    <t>Sibley</t>
  </si>
  <si>
    <t>27145</t>
  </si>
  <si>
    <t>Stearns</t>
  </si>
  <si>
    <t>27147</t>
  </si>
  <si>
    <t>Steele</t>
  </si>
  <si>
    <t>27149</t>
  </si>
  <si>
    <t>27151</t>
  </si>
  <si>
    <t>Swift</t>
  </si>
  <si>
    <t>27153</t>
  </si>
  <si>
    <t>27155</t>
  </si>
  <si>
    <t>Traverse</t>
  </si>
  <si>
    <t>27157</t>
  </si>
  <si>
    <t>Wabasha</t>
  </si>
  <si>
    <t>27159</t>
  </si>
  <si>
    <t>Wadena</t>
  </si>
  <si>
    <t>27161</t>
  </si>
  <si>
    <t>Waseca</t>
  </si>
  <si>
    <t>27163</t>
  </si>
  <si>
    <t>27165</t>
  </si>
  <si>
    <t>Watonwan</t>
  </si>
  <si>
    <t>27167</t>
  </si>
  <si>
    <t>Wilkin</t>
  </si>
  <si>
    <t>27169</t>
  </si>
  <si>
    <t>Winona</t>
  </si>
  <si>
    <t>27171</t>
  </si>
  <si>
    <t>27173</t>
  </si>
  <si>
    <t>Yellow Medicine</t>
  </si>
  <si>
    <t>28001</t>
  </si>
  <si>
    <t>28</t>
  </si>
  <si>
    <t>MS</t>
  </si>
  <si>
    <t>28003</t>
  </si>
  <si>
    <t>Alcorn</t>
  </si>
  <si>
    <t>28005</t>
  </si>
  <si>
    <t>Amite</t>
  </si>
  <si>
    <t>28007</t>
  </si>
  <si>
    <t>Attala</t>
  </si>
  <si>
    <t>28009</t>
  </si>
  <si>
    <t>28011</t>
  </si>
  <si>
    <t>Bolivar</t>
  </si>
  <si>
    <t>28013</t>
  </si>
  <si>
    <t>28015</t>
  </si>
  <si>
    <t>28017</t>
  </si>
  <si>
    <t>28019</t>
  </si>
  <si>
    <t>28021</t>
  </si>
  <si>
    <t>28023</t>
  </si>
  <si>
    <t>28025</t>
  </si>
  <si>
    <t>28027</t>
  </si>
  <si>
    <t>Coahoma</t>
  </si>
  <si>
    <t>28029</t>
  </si>
  <si>
    <t>Copiah</t>
  </si>
  <si>
    <t>28031</t>
  </si>
  <si>
    <t>28033</t>
  </si>
  <si>
    <t>28035</t>
  </si>
  <si>
    <t>Forrest</t>
  </si>
  <si>
    <t>28037</t>
  </si>
  <si>
    <t>28039</t>
  </si>
  <si>
    <t>George</t>
  </si>
  <si>
    <t>28041</t>
  </si>
  <si>
    <t>28043</t>
  </si>
  <si>
    <t>Grenada</t>
  </si>
  <si>
    <t>28045</t>
  </si>
  <si>
    <t>28047</t>
  </si>
  <si>
    <t>28049</t>
  </si>
  <si>
    <t>Hinds</t>
  </si>
  <si>
    <t>28051</t>
  </si>
  <si>
    <t>28053</t>
  </si>
  <si>
    <t>Humphreys</t>
  </si>
  <si>
    <t>28055</t>
  </si>
  <si>
    <t>Issaquena</t>
  </si>
  <si>
    <t>28057</t>
  </si>
  <si>
    <t>Itawamba</t>
  </si>
  <si>
    <t>28059</t>
  </si>
  <si>
    <t>28061</t>
  </si>
  <si>
    <t>28063</t>
  </si>
  <si>
    <t>28065</t>
  </si>
  <si>
    <t>28067</t>
  </si>
  <si>
    <t>28069</t>
  </si>
  <si>
    <t>Kemper</t>
  </si>
  <si>
    <t>28071</t>
  </si>
  <si>
    <t>28073</t>
  </si>
  <si>
    <t>28075</t>
  </si>
  <si>
    <t>28077</t>
  </si>
  <si>
    <t>28079</t>
  </si>
  <si>
    <t>Leake</t>
  </si>
  <si>
    <t>28081</t>
  </si>
  <si>
    <t>28083</t>
  </si>
  <si>
    <t>Leflore</t>
  </si>
  <si>
    <t>28085</t>
  </si>
  <si>
    <t>28087</t>
  </si>
  <si>
    <t>28089</t>
  </si>
  <si>
    <t>28091</t>
  </si>
  <si>
    <t>28093</t>
  </si>
  <si>
    <t>28095</t>
  </si>
  <si>
    <t>28097</t>
  </si>
  <si>
    <t>28099</t>
  </si>
  <si>
    <t>Neshoba</t>
  </si>
  <si>
    <t>28101</t>
  </si>
  <si>
    <t>28103</t>
  </si>
  <si>
    <t>Noxubee</t>
  </si>
  <si>
    <t>28105</t>
  </si>
  <si>
    <t>Oktibbeha</t>
  </si>
  <si>
    <t>28107</t>
  </si>
  <si>
    <t>Panola</t>
  </si>
  <si>
    <t>28109</t>
  </si>
  <si>
    <t>Pearl River</t>
  </si>
  <si>
    <t>28111</t>
  </si>
  <si>
    <t>28113</t>
  </si>
  <si>
    <t>28115</t>
  </si>
  <si>
    <t>Pontotoc</t>
  </si>
  <si>
    <t>28117</t>
  </si>
  <si>
    <t>Prentiss</t>
  </si>
  <si>
    <t>28119</t>
  </si>
  <si>
    <t>28121</t>
  </si>
  <si>
    <t>Rankin</t>
  </si>
  <si>
    <t>28123</t>
  </si>
  <si>
    <t>28125</t>
  </si>
  <si>
    <t>Sharkey</t>
  </si>
  <si>
    <t>28127</t>
  </si>
  <si>
    <t>28129</t>
  </si>
  <si>
    <t>28131</t>
  </si>
  <si>
    <t>28133</t>
  </si>
  <si>
    <t>Sunflower</t>
  </si>
  <si>
    <t>28135</t>
  </si>
  <si>
    <t>Tallahatchie</t>
  </si>
  <si>
    <t>28137</t>
  </si>
  <si>
    <t>Tate</t>
  </si>
  <si>
    <t>28139</t>
  </si>
  <si>
    <t>Tippah</t>
  </si>
  <si>
    <t>28141</t>
  </si>
  <si>
    <t>Tishomingo</t>
  </si>
  <si>
    <t>28143</t>
  </si>
  <si>
    <t>Tunica</t>
  </si>
  <si>
    <t>28145</t>
  </si>
  <si>
    <t>28147</t>
  </si>
  <si>
    <t>Walthall</t>
  </si>
  <si>
    <t>28149</t>
  </si>
  <si>
    <t>28151</t>
  </si>
  <si>
    <t>28153</t>
  </si>
  <si>
    <t>28155</t>
  </si>
  <si>
    <t>28157</t>
  </si>
  <si>
    <t>28159</t>
  </si>
  <si>
    <t>28161</t>
  </si>
  <si>
    <t>Yalobusha</t>
  </si>
  <si>
    <t>28163</t>
  </si>
  <si>
    <t>Yazoo</t>
  </si>
  <si>
    <t>29001</t>
  </si>
  <si>
    <t>29</t>
  </si>
  <si>
    <t>MO</t>
  </si>
  <si>
    <t>29003</t>
  </si>
  <si>
    <t>Andrew</t>
  </si>
  <si>
    <t>29005</t>
  </si>
  <si>
    <t>29007</t>
  </si>
  <si>
    <t>Audrain</t>
  </si>
  <si>
    <t>29009</t>
  </si>
  <si>
    <t>29011</t>
  </si>
  <si>
    <t>29013</t>
  </si>
  <si>
    <t>Bates</t>
  </si>
  <si>
    <t>29015</t>
  </si>
  <si>
    <t>29017</t>
  </si>
  <si>
    <t>Bollinger</t>
  </si>
  <si>
    <t>29019</t>
  </si>
  <si>
    <t>29021</t>
  </si>
  <si>
    <t>29023</t>
  </si>
  <si>
    <t>29025</t>
  </si>
  <si>
    <t>29027</t>
  </si>
  <si>
    <t>Callaway</t>
  </si>
  <si>
    <t>29029</t>
  </si>
  <si>
    <t>29031</t>
  </si>
  <si>
    <t>Cape Girardeau</t>
  </si>
  <si>
    <t>29033</t>
  </si>
  <si>
    <t>29035</t>
  </si>
  <si>
    <t>29037</t>
  </si>
  <si>
    <t>29039</t>
  </si>
  <si>
    <t>29041</t>
  </si>
  <si>
    <t>Chariton</t>
  </si>
  <si>
    <t>29043</t>
  </si>
  <si>
    <t>29045</t>
  </si>
  <si>
    <t>29047</t>
  </si>
  <si>
    <t>29049</t>
  </si>
  <si>
    <t>29051</t>
  </si>
  <si>
    <t>Cole</t>
  </si>
  <si>
    <t>29053</t>
  </si>
  <si>
    <t>Cooper</t>
  </si>
  <si>
    <t>29055</t>
  </si>
  <si>
    <t>29057</t>
  </si>
  <si>
    <t>29059</t>
  </si>
  <si>
    <t>29061</t>
  </si>
  <si>
    <t>29063</t>
  </si>
  <si>
    <t>29065</t>
  </si>
  <si>
    <t>Dent</t>
  </si>
  <si>
    <t>29067</t>
  </si>
  <si>
    <t>29069</t>
  </si>
  <si>
    <t>Dunklin</t>
  </si>
  <si>
    <t>29071</t>
  </si>
  <si>
    <t>29073</t>
  </si>
  <si>
    <t>Gasconade</t>
  </si>
  <si>
    <t>29075</t>
  </si>
  <si>
    <t>Gentry</t>
  </si>
  <si>
    <t>29077</t>
  </si>
  <si>
    <t>29079</t>
  </si>
  <si>
    <t>29081</t>
  </si>
  <si>
    <t>29083</t>
  </si>
  <si>
    <t>29085</t>
  </si>
  <si>
    <t>Hickory</t>
  </si>
  <si>
    <t>29087</t>
  </si>
  <si>
    <t>Holt</t>
  </si>
  <si>
    <t>29089</t>
  </si>
  <si>
    <t>29091</t>
  </si>
  <si>
    <t>Howell</t>
  </si>
  <si>
    <t>29093</t>
  </si>
  <si>
    <t>29095</t>
  </si>
  <si>
    <t>29097</t>
  </si>
  <si>
    <t>29099</t>
  </si>
  <si>
    <t>29101</t>
  </si>
  <si>
    <t>29103</t>
  </si>
  <si>
    <t>29105</t>
  </si>
  <si>
    <t>Laclede</t>
  </si>
  <si>
    <t>29107</t>
  </si>
  <si>
    <t>29109</t>
  </si>
  <si>
    <t>29111</t>
  </si>
  <si>
    <t>29113</t>
  </si>
  <si>
    <t>29115</t>
  </si>
  <si>
    <t>29117</t>
  </si>
  <si>
    <t>29119</t>
  </si>
  <si>
    <t>McDonald</t>
  </si>
  <si>
    <t>29121</t>
  </si>
  <si>
    <t>29123</t>
  </si>
  <si>
    <t>29125</t>
  </si>
  <si>
    <t>Maries</t>
  </si>
  <si>
    <t>29127</t>
  </si>
  <si>
    <t>29129</t>
  </si>
  <si>
    <t>29131</t>
  </si>
  <si>
    <t>29133</t>
  </si>
  <si>
    <t>29135</t>
  </si>
  <si>
    <t>Moniteau</t>
  </si>
  <si>
    <t>29137</t>
  </si>
  <si>
    <t>29139</t>
  </si>
  <si>
    <t>29141</t>
  </si>
  <si>
    <t>29143</t>
  </si>
  <si>
    <t>New Madrid</t>
  </si>
  <si>
    <t>29145</t>
  </si>
  <si>
    <t>29147</t>
  </si>
  <si>
    <t>Nodaway</t>
  </si>
  <si>
    <t>29149</t>
  </si>
  <si>
    <t>Oregon</t>
  </si>
  <si>
    <t>29151</t>
  </si>
  <si>
    <t>29153</t>
  </si>
  <si>
    <t>Ozark</t>
  </si>
  <si>
    <t>29155</t>
  </si>
  <si>
    <t>Pemiscot</t>
  </si>
  <si>
    <t>29157</t>
  </si>
  <si>
    <t>29159</t>
  </si>
  <si>
    <t>Pettis</t>
  </si>
  <si>
    <t>29161</t>
  </si>
  <si>
    <t>Phelps</t>
  </si>
  <si>
    <t>29163</t>
  </si>
  <si>
    <t>29165</t>
  </si>
  <si>
    <t>Platte</t>
  </si>
  <si>
    <t>29167</t>
  </si>
  <si>
    <t>29169</t>
  </si>
  <si>
    <t>29171</t>
  </si>
  <si>
    <t>29173</t>
  </si>
  <si>
    <t>Ralls</t>
  </si>
  <si>
    <t>29175</t>
  </si>
  <si>
    <t>29177</t>
  </si>
  <si>
    <t>Ray</t>
  </si>
  <si>
    <t>29179</t>
  </si>
  <si>
    <t>Reynolds</t>
  </si>
  <si>
    <t>29181</t>
  </si>
  <si>
    <t>29183</t>
  </si>
  <si>
    <t>29185</t>
  </si>
  <si>
    <t>29186</t>
  </si>
  <si>
    <t>186</t>
  </si>
  <si>
    <t>Ste. Genevieve</t>
  </si>
  <si>
    <t>29187</t>
  </si>
  <si>
    <t>St. Francois</t>
  </si>
  <si>
    <t>29189</t>
  </si>
  <si>
    <t>29195</t>
  </si>
  <si>
    <t>29197</t>
  </si>
  <si>
    <t>29199</t>
  </si>
  <si>
    <t>Scotland</t>
  </si>
  <si>
    <t>29201</t>
  </si>
  <si>
    <t>29203</t>
  </si>
  <si>
    <t>Shannon</t>
  </si>
  <si>
    <t>29205</t>
  </si>
  <si>
    <t>29207</t>
  </si>
  <si>
    <t>Stoddard</t>
  </si>
  <si>
    <t>29209</t>
  </si>
  <si>
    <t>29211</t>
  </si>
  <si>
    <t>29213</t>
  </si>
  <si>
    <t>Taney</t>
  </si>
  <si>
    <t>29215</t>
  </si>
  <si>
    <t>Texas</t>
  </si>
  <si>
    <t>29217</t>
  </si>
  <si>
    <t>29219</t>
  </si>
  <si>
    <t>29221</t>
  </si>
  <si>
    <t>29223</t>
  </si>
  <si>
    <t>29225</t>
  </si>
  <si>
    <t>29227</t>
  </si>
  <si>
    <t>29229</t>
  </si>
  <si>
    <t>29510</t>
  </si>
  <si>
    <t>30001</t>
  </si>
  <si>
    <t>30</t>
  </si>
  <si>
    <t>Beaverhead</t>
  </si>
  <si>
    <t>MT</t>
  </si>
  <si>
    <t>30003</t>
  </si>
  <si>
    <t>Big Horn</t>
  </si>
  <si>
    <t>30005</t>
  </si>
  <si>
    <t>30007</t>
  </si>
  <si>
    <t>Broadwater</t>
  </si>
  <si>
    <t>30009</t>
  </si>
  <si>
    <t>Carbon</t>
  </si>
  <si>
    <t>30011</t>
  </si>
  <si>
    <t>30013</t>
  </si>
  <si>
    <t>Cascade</t>
  </si>
  <si>
    <t>30015</t>
  </si>
  <si>
    <t>Chouteau</t>
  </si>
  <si>
    <t>30017</t>
  </si>
  <si>
    <t>30019</t>
  </si>
  <si>
    <t>Daniels</t>
  </si>
  <si>
    <t>30021</t>
  </si>
  <si>
    <t>30023</t>
  </si>
  <si>
    <t>Deer Lodge</t>
  </si>
  <si>
    <t>30025</t>
  </si>
  <si>
    <t>Fallon</t>
  </si>
  <si>
    <t>30027</t>
  </si>
  <si>
    <t>Fergus</t>
  </si>
  <si>
    <t>30029</t>
  </si>
  <si>
    <t>Flathead</t>
  </si>
  <si>
    <t>30031</t>
  </si>
  <si>
    <t>30033</t>
  </si>
  <si>
    <t>30035</t>
  </si>
  <si>
    <t>Glacier</t>
  </si>
  <si>
    <t>30037</t>
  </si>
  <si>
    <t>Golden Valley</t>
  </si>
  <si>
    <t>30039</t>
  </si>
  <si>
    <t>Granite</t>
  </si>
  <si>
    <t>30041</t>
  </si>
  <si>
    <t>Hill</t>
  </si>
  <si>
    <t>30043</t>
  </si>
  <si>
    <t>30045</t>
  </si>
  <si>
    <t>Judith Basin</t>
  </si>
  <si>
    <t>30047</t>
  </si>
  <si>
    <t>30049</t>
  </si>
  <si>
    <t>Lewis and Clark</t>
  </si>
  <si>
    <t>30051</t>
  </si>
  <si>
    <t>30053</t>
  </si>
  <si>
    <t>30055</t>
  </si>
  <si>
    <t>McCone</t>
  </si>
  <si>
    <t>30057</t>
  </si>
  <si>
    <t>30059</t>
  </si>
  <si>
    <t>Meagher</t>
  </si>
  <si>
    <t>30061</t>
  </si>
  <si>
    <t>30063</t>
  </si>
  <si>
    <t>Missoula</t>
  </si>
  <si>
    <t>30065</t>
  </si>
  <si>
    <t>Musselshell</t>
  </si>
  <si>
    <t>30067</t>
  </si>
  <si>
    <t>30069</t>
  </si>
  <si>
    <t>Petroleum</t>
  </si>
  <si>
    <t>30071</t>
  </si>
  <si>
    <t>30073</t>
  </si>
  <si>
    <t>Pondera</t>
  </si>
  <si>
    <t>30075</t>
  </si>
  <si>
    <t>Powder River</t>
  </si>
  <si>
    <t>30077</t>
  </si>
  <si>
    <t>30079</t>
  </si>
  <si>
    <t>30081</t>
  </si>
  <si>
    <t>Ravalli</t>
  </si>
  <si>
    <t>30083</t>
  </si>
  <si>
    <t>30085</t>
  </si>
  <si>
    <t>Roosevelt</t>
  </si>
  <si>
    <t>30087</t>
  </si>
  <si>
    <t>Rosebud</t>
  </si>
  <si>
    <t>30089</t>
  </si>
  <si>
    <t>Sanders</t>
  </si>
  <si>
    <t>30091</t>
  </si>
  <si>
    <t>30093</t>
  </si>
  <si>
    <t>Silver Bow</t>
  </si>
  <si>
    <t>30095</t>
  </si>
  <si>
    <t>Stillwater</t>
  </si>
  <si>
    <t>30097</t>
  </si>
  <si>
    <t>Sweet Grass</t>
  </si>
  <si>
    <t>30099</t>
  </si>
  <si>
    <t>30101</t>
  </si>
  <si>
    <t>Toole</t>
  </si>
  <si>
    <t>30103</t>
  </si>
  <si>
    <t>Treasure</t>
  </si>
  <si>
    <t>30105</t>
  </si>
  <si>
    <t>30107</t>
  </si>
  <si>
    <t>Wheatland</t>
  </si>
  <si>
    <t>30109</t>
  </si>
  <si>
    <t>Wibaux</t>
  </si>
  <si>
    <t>30111</t>
  </si>
  <si>
    <t>Yellowstone</t>
  </si>
  <si>
    <t>31001</t>
  </si>
  <si>
    <t>31</t>
  </si>
  <si>
    <t>NE</t>
  </si>
  <si>
    <t>31003</t>
  </si>
  <si>
    <t>Antelope</t>
  </si>
  <si>
    <t>31005</t>
  </si>
  <si>
    <t>Arthur</t>
  </si>
  <si>
    <t>31007</t>
  </si>
  <si>
    <t>Banner</t>
  </si>
  <si>
    <t>31009</t>
  </si>
  <si>
    <t>31011</t>
  </si>
  <si>
    <t>31013</t>
  </si>
  <si>
    <t>Box Butte</t>
  </si>
  <si>
    <t>31015</t>
  </si>
  <si>
    <t>31017</t>
  </si>
  <si>
    <t>31019</t>
  </si>
  <si>
    <t>Buffalo</t>
  </si>
  <si>
    <t>31021</t>
  </si>
  <si>
    <t>Burt</t>
  </si>
  <si>
    <t>31023</t>
  </si>
  <si>
    <t>31025</t>
  </si>
  <si>
    <t>31027</t>
  </si>
  <si>
    <t>31029</t>
  </si>
  <si>
    <t>31031</t>
  </si>
  <si>
    <t>Cherry</t>
  </si>
  <si>
    <t>31033</t>
  </si>
  <si>
    <t>31035</t>
  </si>
  <si>
    <t>31037</t>
  </si>
  <si>
    <t>Colfax</t>
  </si>
  <si>
    <t>31039</t>
  </si>
  <si>
    <t>Cuming</t>
  </si>
  <si>
    <t>31041</t>
  </si>
  <si>
    <t>31043</t>
  </si>
  <si>
    <t>31045</t>
  </si>
  <si>
    <t>Dawes</t>
  </si>
  <si>
    <t>31047</t>
  </si>
  <si>
    <t>31049</t>
  </si>
  <si>
    <t>Deuel</t>
  </si>
  <si>
    <t>31051</t>
  </si>
  <si>
    <t>Dixon</t>
  </si>
  <si>
    <t>31053</t>
  </si>
  <si>
    <t>31055</t>
  </si>
  <si>
    <t>31057</t>
  </si>
  <si>
    <t>Dundy</t>
  </si>
  <si>
    <t>31059</t>
  </si>
  <si>
    <t>31061</t>
  </si>
  <si>
    <t>31063</t>
  </si>
  <si>
    <t>Frontier</t>
  </si>
  <si>
    <t>31065</t>
  </si>
  <si>
    <t>Furnas</t>
  </si>
  <si>
    <t>31067</t>
  </si>
  <si>
    <t>Gage</t>
  </si>
  <si>
    <t>31069</t>
  </si>
  <si>
    <t>Garden</t>
  </si>
  <si>
    <t>31071</t>
  </si>
  <si>
    <t>31073</t>
  </si>
  <si>
    <t>Gosper</t>
  </si>
  <si>
    <t>31075</t>
  </si>
  <si>
    <t>31077</t>
  </si>
  <si>
    <t>31079</t>
  </si>
  <si>
    <t>31081</t>
  </si>
  <si>
    <t>31083</t>
  </si>
  <si>
    <t>31085</t>
  </si>
  <si>
    <t>Hayes</t>
  </si>
  <si>
    <t>31087</t>
  </si>
  <si>
    <t>Hitchcock</t>
  </si>
  <si>
    <t>31089</t>
  </si>
  <si>
    <t>31091</t>
  </si>
  <si>
    <t>Hooker</t>
  </si>
  <si>
    <t>31093</t>
  </si>
  <si>
    <t>31095</t>
  </si>
  <si>
    <t>31097</t>
  </si>
  <si>
    <t>31099</t>
  </si>
  <si>
    <t>Kearney</t>
  </si>
  <si>
    <t>31101</t>
  </si>
  <si>
    <t>Keith</t>
  </si>
  <si>
    <t>31103</t>
  </si>
  <si>
    <t>Keya Paha</t>
  </si>
  <si>
    <t>31105</t>
  </si>
  <si>
    <t>Kimball</t>
  </si>
  <si>
    <t>31107</t>
  </si>
  <si>
    <t>31109</t>
  </si>
  <si>
    <t>Lancaster</t>
  </si>
  <si>
    <t>31111</t>
  </si>
  <si>
    <t>31113</t>
  </si>
  <si>
    <t>31115</t>
  </si>
  <si>
    <t>Loup</t>
  </si>
  <si>
    <t>31117</t>
  </si>
  <si>
    <t>31119</t>
  </si>
  <si>
    <t>31121</t>
  </si>
  <si>
    <t>Merrick</t>
  </si>
  <si>
    <t>31123</t>
  </si>
  <si>
    <t>Morrill</t>
  </si>
  <si>
    <t>31125</t>
  </si>
  <si>
    <t>Nance</t>
  </si>
  <si>
    <t>31127</t>
  </si>
  <si>
    <t>31129</t>
  </si>
  <si>
    <t>Nuckolls</t>
  </si>
  <si>
    <t>31131</t>
  </si>
  <si>
    <t>Otoe</t>
  </si>
  <si>
    <t>31133</t>
  </si>
  <si>
    <t>31135</t>
  </si>
  <si>
    <t>Perkins</t>
  </si>
  <si>
    <t>31137</t>
  </si>
  <si>
    <t>31139</t>
  </si>
  <si>
    <t>31141</t>
  </si>
  <si>
    <t>31143</t>
  </si>
  <si>
    <t>31145</t>
  </si>
  <si>
    <t>Red Willow</t>
  </si>
  <si>
    <t>31147</t>
  </si>
  <si>
    <t>Richardson</t>
  </si>
  <si>
    <t>31149</t>
  </si>
  <si>
    <t>31151</t>
  </si>
  <si>
    <t>31153</t>
  </si>
  <si>
    <t>Sarpy</t>
  </si>
  <si>
    <t>31155</t>
  </si>
  <si>
    <t>Saunders</t>
  </si>
  <si>
    <t>31157</t>
  </si>
  <si>
    <t>Scotts Bluff</t>
  </si>
  <si>
    <t>31159</t>
  </si>
  <si>
    <t>31161</t>
  </si>
  <si>
    <t>31163</t>
  </si>
  <si>
    <t>31165</t>
  </si>
  <si>
    <t>31167</t>
  </si>
  <si>
    <t>31169</t>
  </si>
  <si>
    <t>Thayer</t>
  </si>
  <si>
    <t>31171</t>
  </si>
  <si>
    <t>31173</t>
  </si>
  <si>
    <t>Thurston</t>
  </si>
  <si>
    <t>31175</t>
  </si>
  <si>
    <t>31177</t>
  </si>
  <si>
    <t>31179</t>
  </si>
  <si>
    <t>31181</t>
  </si>
  <si>
    <t>31183</t>
  </si>
  <si>
    <t>31185</t>
  </si>
  <si>
    <t>32001</t>
  </si>
  <si>
    <t>32</t>
  </si>
  <si>
    <t>Churchill</t>
  </si>
  <si>
    <t>NV</t>
  </si>
  <si>
    <t>32003</t>
  </si>
  <si>
    <t>32005</t>
  </si>
  <si>
    <t>32007</t>
  </si>
  <si>
    <t>Elko</t>
  </si>
  <si>
    <t>32009</t>
  </si>
  <si>
    <t>Esmeralda</t>
  </si>
  <si>
    <t>32011</t>
  </si>
  <si>
    <t>Eureka</t>
  </si>
  <si>
    <t>32013</t>
  </si>
  <si>
    <t>32015</t>
  </si>
  <si>
    <t>Lander</t>
  </si>
  <si>
    <t>32017</t>
  </si>
  <si>
    <t>32019</t>
  </si>
  <si>
    <t>32021</t>
  </si>
  <si>
    <t>32023</t>
  </si>
  <si>
    <t>Nye</t>
  </si>
  <si>
    <t>32027</t>
  </si>
  <si>
    <t>Pershing</t>
  </si>
  <si>
    <t>32029</t>
  </si>
  <si>
    <t>Storey</t>
  </si>
  <si>
    <t>32031</t>
  </si>
  <si>
    <t>Washoe</t>
  </si>
  <si>
    <t>32033</t>
  </si>
  <si>
    <t>White Pine</t>
  </si>
  <si>
    <t>32510</t>
  </si>
  <si>
    <t>Carson City</t>
  </si>
  <si>
    <t>33001</t>
  </si>
  <si>
    <t>33</t>
  </si>
  <si>
    <t>Belknap</t>
  </si>
  <si>
    <t>NH</t>
  </si>
  <si>
    <t>33003</t>
  </si>
  <si>
    <t>33005</t>
  </si>
  <si>
    <t>Cheshire</t>
  </si>
  <si>
    <t>33007</t>
  </si>
  <si>
    <t>Coos</t>
  </si>
  <si>
    <t>33009</t>
  </si>
  <si>
    <t>Grafton</t>
  </si>
  <si>
    <t>33011</t>
  </si>
  <si>
    <t>33013</t>
  </si>
  <si>
    <t>Merrimack</t>
  </si>
  <si>
    <t>33015</t>
  </si>
  <si>
    <t>Rockingham</t>
  </si>
  <si>
    <t>33017</t>
  </si>
  <si>
    <t>Strafford</t>
  </si>
  <si>
    <t>33019</t>
  </si>
  <si>
    <t>34001</t>
  </si>
  <si>
    <t>34</t>
  </si>
  <si>
    <t>Atlantic</t>
  </si>
  <si>
    <t>NJ</t>
  </si>
  <si>
    <t>34003</t>
  </si>
  <si>
    <t>Bergen</t>
  </si>
  <si>
    <t>34005</t>
  </si>
  <si>
    <t>Burlington</t>
  </si>
  <si>
    <t>34007</t>
  </si>
  <si>
    <t>34009</t>
  </si>
  <si>
    <t>Cape May</t>
  </si>
  <si>
    <t>34011</t>
  </si>
  <si>
    <t>34013</t>
  </si>
  <si>
    <t>34015</t>
  </si>
  <si>
    <t>Gloucester</t>
  </si>
  <si>
    <t>34017</t>
  </si>
  <si>
    <t>Hudson</t>
  </si>
  <si>
    <t>34019</t>
  </si>
  <si>
    <t>Hunterdon</t>
  </si>
  <si>
    <t>34021</t>
  </si>
  <si>
    <t>34023</t>
  </si>
  <si>
    <t>34025</t>
  </si>
  <si>
    <t>Monmouth</t>
  </si>
  <si>
    <t>34027</t>
  </si>
  <si>
    <t>34029</t>
  </si>
  <si>
    <t>Ocean</t>
  </si>
  <si>
    <t>34031</t>
  </si>
  <si>
    <t>Passaic</t>
  </si>
  <si>
    <t>34033</t>
  </si>
  <si>
    <t>Salem</t>
  </si>
  <si>
    <t>34035</t>
  </si>
  <si>
    <t>34037</t>
  </si>
  <si>
    <t>34039</t>
  </si>
  <si>
    <t>34041</t>
  </si>
  <si>
    <t>35001</t>
  </si>
  <si>
    <t>35</t>
  </si>
  <si>
    <t>Bernalillo</t>
  </si>
  <si>
    <t>NM</t>
  </si>
  <si>
    <t>35003</t>
  </si>
  <si>
    <t>Catron</t>
  </si>
  <si>
    <t>35005</t>
  </si>
  <si>
    <t>Chaves</t>
  </si>
  <si>
    <t>35006</t>
  </si>
  <si>
    <t>006</t>
  </si>
  <si>
    <t>Cibola</t>
  </si>
  <si>
    <t>35007</t>
  </si>
  <si>
    <t>35009</t>
  </si>
  <si>
    <t>Curry</t>
  </si>
  <si>
    <t>35011</t>
  </si>
  <si>
    <t>De Baca</t>
  </si>
  <si>
    <t>35013</t>
  </si>
  <si>
    <t>Dona Ana</t>
  </si>
  <si>
    <t>35015</t>
  </si>
  <si>
    <t>Eddy</t>
  </si>
  <si>
    <t>35017</t>
  </si>
  <si>
    <t>35019</t>
  </si>
  <si>
    <t>Guadalupe</t>
  </si>
  <si>
    <t>35021</t>
  </si>
  <si>
    <t>Harding</t>
  </si>
  <si>
    <t>35023</t>
  </si>
  <si>
    <t>Hidalgo</t>
  </si>
  <si>
    <t>35025</t>
  </si>
  <si>
    <t>Lea</t>
  </si>
  <si>
    <t>35027</t>
  </si>
  <si>
    <t>35028</t>
  </si>
  <si>
    <t>028</t>
  </si>
  <si>
    <t>Los Alamos</t>
  </si>
  <si>
    <t>35029</t>
  </si>
  <si>
    <t>Luna</t>
  </si>
  <si>
    <t>35031</t>
  </si>
  <si>
    <t>McKinley</t>
  </si>
  <si>
    <t>35033</t>
  </si>
  <si>
    <t>Mora</t>
  </si>
  <si>
    <t>35035</t>
  </si>
  <si>
    <t>35037</t>
  </si>
  <si>
    <t>Quay</t>
  </si>
  <si>
    <t>35039</t>
  </si>
  <si>
    <t>Rio Arriba</t>
  </si>
  <si>
    <t>35041</t>
  </si>
  <si>
    <t>35043</t>
  </si>
  <si>
    <t>Sandoval</t>
  </si>
  <si>
    <t>35045</t>
  </si>
  <si>
    <t>35047</t>
  </si>
  <si>
    <t>35049</t>
  </si>
  <si>
    <t>Santa Fe</t>
  </si>
  <si>
    <t>35051</t>
  </si>
  <si>
    <t>35053</t>
  </si>
  <si>
    <t>Socorro</t>
  </si>
  <si>
    <t>35055</t>
  </si>
  <si>
    <t>Taos</t>
  </si>
  <si>
    <t>35057</t>
  </si>
  <si>
    <t>Torrance</t>
  </si>
  <si>
    <t>35059</t>
  </si>
  <si>
    <t>35061</t>
  </si>
  <si>
    <t>Valencia</t>
  </si>
  <si>
    <t>36001</t>
  </si>
  <si>
    <t>36</t>
  </si>
  <si>
    <t>Albany</t>
  </si>
  <si>
    <t>NY</t>
  </si>
  <si>
    <t>36003</t>
  </si>
  <si>
    <t>36005</t>
  </si>
  <si>
    <t>Bronx</t>
  </si>
  <si>
    <t>36007</t>
  </si>
  <si>
    <t>Broome</t>
  </si>
  <si>
    <t>36009</t>
  </si>
  <si>
    <t>Cattaraugus</t>
  </si>
  <si>
    <t>36011</t>
  </si>
  <si>
    <t>Cayuga</t>
  </si>
  <si>
    <t>36013</t>
  </si>
  <si>
    <t>36015</t>
  </si>
  <si>
    <t>Chemung</t>
  </si>
  <si>
    <t>36017</t>
  </si>
  <si>
    <t>Chenango</t>
  </si>
  <si>
    <t>36019</t>
  </si>
  <si>
    <t>36021</t>
  </si>
  <si>
    <t>36023</t>
  </si>
  <si>
    <t>Cortland</t>
  </si>
  <si>
    <t>36025</t>
  </si>
  <si>
    <t>36027</t>
  </si>
  <si>
    <t>Dutchess</t>
  </si>
  <si>
    <t>36029</t>
  </si>
  <si>
    <t>Erie</t>
  </si>
  <si>
    <t>36031</t>
  </si>
  <si>
    <t>36033</t>
  </si>
  <si>
    <t>36035</t>
  </si>
  <si>
    <t>36037</t>
  </si>
  <si>
    <t>36039</t>
  </si>
  <si>
    <t>36041</t>
  </si>
  <si>
    <t>36043</t>
  </si>
  <si>
    <t>Herkimer</t>
  </si>
  <si>
    <t>36045</t>
  </si>
  <si>
    <t>36047</t>
  </si>
  <si>
    <t>36049</t>
  </si>
  <si>
    <t>36051</t>
  </si>
  <si>
    <t>36053</t>
  </si>
  <si>
    <t>36055</t>
  </si>
  <si>
    <t>36057</t>
  </si>
  <si>
    <t>36059</t>
  </si>
  <si>
    <t>36061</t>
  </si>
  <si>
    <t>New York</t>
  </si>
  <si>
    <t>36063</t>
  </si>
  <si>
    <t>Niagara</t>
  </si>
  <si>
    <t>36065</t>
  </si>
  <si>
    <t>36067</t>
  </si>
  <si>
    <t>Onondaga</t>
  </si>
  <si>
    <t>36069</t>
  </si>
  <si>
    <t>Ontario</t>
  </si>
  <si>
    <t>36071</t>
  </si>
  <si>
    <t>36073</t>
  </si>
  <si>
    <t>36075</t>
  </si>
  <si>
    <t>Oswego</t>
  </si>
  <si>
    <t>36077</t>
  </si>
  <si>
    <t>36079</t>
  </si>
  <si>
    <t>36081</t>
  </si>
  <si>
    <t>Queens</t>
  </si>
  <si>
    <t>36083</t>
  </si>
  <si>
    <t>Rensselaer</t>
  </si>
  <si>
    <t>36085</t>
  </si>
  <si>
    <t>36087</t>
  </si>
  <si>
    <t>Rockland</t>
  </si>
  <si>
    <t>36089</t>
  </si>
  <si>
    <t>St. Lawrence</t>
  </si>
  <si>
    <t>36091</t>
  </si>
  <si>
    <t>Saratoga</t>
  </si>
  <si>
    <t>36093</t>
  </si>
  <si>
    <t>Schenectady</t>
  </si>
  <si>
    <t>36095</t>
  </si>
  <si>
    <t>Schoharie</t>
  </si>
  <si>
    <t>36097</t>
  </si>
  <si>
    <t>36099</t>
  </si>
  <si>
    <t>Seneca</t>
  </si>
  <si>
    <t>36101</t>
  </si>
  <si>
    <t>36103</t>
  </si>
  <si>
    <t>36105</t>
  </si>
  <si>
    <t>36107</t>
  </si>
  <si>
    <t>Tioga</t>
  </si>
  <si>
    <t>36109</t>
  </si>
  <si>
    <t>Tompkins</t>
  </si>
  <si>
    <t>36111</t>
  </si>
  <si>
    <t>Ulster</t>
  </si>
  <si>
    <t>36113</t>
  </si>
  <si>
    <t>36115</t>
  </si>
  <si>
    <t>36117</t>
  </si>
  <si>
    <t>36119</t>
  </si>
  <si>
    <t>Westchester</t>
  </si>
  <si>
    <t>36121</t>
  </si>
  <si>
    <t>Wyoming</t>
  </si>
  <si>
    <t>36123</t>
  </si>
  <si>
    <t>Yates</t>
  </si>
  <si>
    <t>37001</t>
  </si>
  <si>
    <t>37</t>
  </si>
  <si>
    <t>Alamance</t>
  </si>
  <si>
    <t>NC</t>
  </si>
  <si>
    <t>37003</t>
  </si>
  <si>
    <t>37005</t>
  </si>
  <si>
    <t>Alleghany</t>
  </si>
  <si>
    <t>37007</t>
  </si>
  <si>
    <t>Anson</t>
  </si>
  <si>
    <t>37009</t>
  </si>
  <si>
    <t>Ashe</t>
  </si>
  <si>
    <t>37011</t>
  </si>
  <si>
    <t>Avery</t>
  </si>
  <si>
    <t>37013</t>
  </si>
  <si>
    <t>Beaufort</t>
  </si>
  <si>
    <t>37015</t>
  </si>
  <si>
    <t>Bertie</t>
  </si>
  <si>
    <t>37017</t>
  </si>
  <si>
    <t>Bladen</t>
  </si>
  <si>
    <t>37019</t>
  </si>
  <si>
    <t>Brunswick</t>
  </si>
  <si>
    <t>37021</t>
  </si>
  <si>
    <t>Buncombe</t>
  </si>
  <si>
    <t>37023</t>
  </si>
  <si>
    <t>37025</t>
  </si>
  <si>
    <t>Cabarrus</t>
  </si>
  <si>
    <t>37027</t>
  </si>
  <si>
    <t>37029</t>
  </si>
  <si>
    <t>37031</t>
  </si>
  <si>
    <t>Carteret</t>
  </si>
  <si>
    <t>37033</t>
  </si>
  <si>
    <t>Caswell</t>
  </si>
  <si>
    <t>37035</t>
  </si>
  <si>
    <t>Catawba</t>
  </si>
  <si>
    <t>37037</t>
  </si>
  <si>
    <t>37039</t>
  </si>
  <si>
    <t>37041</t>
  </si>
  <si>
    <t>Chowan</t>
  </si>
  <si>
    <t>37043</t>
  </si>
  <si>
    <t>37045</t>
  </si>
  <si>
    <t>37047</t>
  </si>
  <si>
    <t>Columbus</t>
  </si>
  <si>
    <t>37049</t>
  </si>
  <si>
    <t>Craven</t>
  </si>
  <si>
    <t>37051</t>
  </si>
  <si>
    <t>37053</t>
  </si>
  <si>
    <t>Currituck</t>
  </si>
  <si>
    <t>37055</t>
  </si>
  <si>
    <t>Dare</t>
  </si>
  <si>
    <t>37057</t>
  </si>
  <si>
    <t>Davidson</t>
  </si>
  <si>
    <t>37059</t>
  </si>
  <si>
    <t>Davie</t>
  </si>
  <si>
    <t>37061</t>
  </si>
  <si>
    <t>Duplin</t>
  </si>
  <si>
    <t>37063</t>
  </si>
  <si>
    <t>Durham</t>
  </si>
  <si>
    <t>37065</t>
  </si>
  <si>
    <t>Edgecombe</t>
  </si>
  <si>
    <t>37067</t>
  </si>
  <si>
    <t>37069</t>
  </si>
  <si>
    <t>37071</t>
  </si>
  <si>
    <t>Gaston</t>
  </si>
  <si>
    <t>37073</t>
  </si>
  <si>
    <t>Gates</t>
  </si>
  <si>
    <t>37075</t>
  </si>
  <si>
    <t>37077</t>
  </si>
  <si>
    <t>Granville</t>
  </si>
  <si>
    <t>37079</t>
  </si>
  <si>
    <t>37081</t>
  </si>
  <si>
    <t>Guilford</t>
  </si>
  <si>
    <t>37083</t>
  </si>
  <si>
    <t>Halifax</t>
  </si>
  <si>
    <t>37085</t>
  </si>
  <si>
    <t>Harnett</t>
  </si>
  <si>
    <t>37087</t>
  </si>
  <si>
    <t>Haywood</t>
  </si>
  <si>
    <t>37089</t>
  </si>
  <si>
    <t>37091</t>
  </si>
  <si>
    <t>Hertford</t>
  </si>
  <si>
    <t>37093</t>
  </si>
  <si>
    <t>Hoke</t>
  </si>
  <si>
    <t>37095</t>
  </si>
  <si>
    <t>Hyde</t>
  </si>
  <si>
    <t>37097</t>
  </si>
  <si>
    <t>Iredell</t>
  </si>
  <si>
    <t>37099</t>
  </si>
  <si>
    <t>37101</t>
  </si>
  <si>
    <t>Johnston</t>
  </si>
  <si>
    <t>37103</t>
  </si>
  <si>
    <t>37105</t>
  </si>
  <si>
    <t>37107</t>
  </si>
  <si>
    <t>Lenoir</t>
  </si>
  <si>
    <t>37109</t>
  </si>
  <si>
    <t>37111</t>
  </si>
  <si>
    <t>McDowell</t>
  </si>
  <si>
    <t>37113</t>
  </si>
  <si>
    <t>37115</t>
  </si>
  <si>
    <t>37117</t>
  </si>
  <si>
    <t>37119</t>
  </si>
  <si>
    <t>Mecklenburg</t>
  </si>
  <si>
    <t>37121</t>
  </si>
  <si>
    <t>37123</t>
  </si>
  <si>
    <t>37125</t>
  </si>
  <si>
    <t>Moore</t>
  </si>
  <si>
    <t>37127</t>
  </si>
  <si>
    <t>Nash</t>
  </si>
  <si>
    <t>37129</t>
  </si>
  <si>
    <t>New Hanover</t>
  </si>
  <si>
    <t>37131</t>
  </si>
  <si>
    <t>Northampton</t>
  </si>
  <si>
    <t>37133</t>
  </si>
  <si>
    <t>Onslow</t>
  </si>
  <si>
    <t>37135</t>
  </si>
  <si>
    <t>37137</t>
  </si>
  <si>
    <t>Pamlico</t>
  </si>
  <si>
    <t>37139</t>
  </si>
  <si>
    <t>Pasquotank</t>
  </si>
  <si>
    <t>37141</t>
  </si>
  <si>
    <t>Pender</t>
  </si>
  <si>
    <t>37143</t>
  </si>
  <si>
    <t>Perquimans</t>
  </si>
  <si>
    <t>37145</t>
  </si>
  <si>
    <t>Person</t>
  </si>
  <si>
    <t>37147</t>
  </si>
  <si>
    <t>Pitt</t>
  </si>
  <si>
    <t>37149</t>
  </si>
  <si>
    <t>37151</t>
  </si>
  <si>
    <t>37153</t>
  </si>
  <si>
    <t>37155</t>
  </si>
  <si>
    <t>Robeson</t>
  </si>
  <si>
    <t>37157</t>
  </si>
  <si>
    <t>37159</t>
  </si>
  <si>
    <t>37161</t>
  </si>
  <si>
    <t>Rutherford</t>
  </si>
  <si>
    <t>37163</t>
  </si>
  <si>
    <t>Sampson</t>
  </si>
  <si>
    <t>37165</t>
  </si>
  <si>
    <t>37167</t>
  </si>
  <si>
    <t>Stanly</t>
  </si>
  <si>
    <t>37169</t>
  </si>
  <si>
    <t>Stokes</t>
  </si>
  <si>
    <t>37171</t>
  </si>
  <si>
    <t>Surry</t>
  </si>
  <si>
    <t>37173</t>
  </si>
  <si>
    <t>Swain</t>
  </si>
  <si>
    <t>37175</t>
  </si>
  <si>
    <t>Transylvania</t>
  </si>
  <si>
    <t>37177</t>
  </si>
  <si>
    <t>Tyrrell</t>
  </si>
  <si>
    <t>37179</t>
  </si>
  <si>
    <t>37181</t>
  </si>
  <si>
    <t>Vance</t>
  </si>
  <si>
    <t>37183</t>
  </si>
  <si>
    <t>Wake</t>
  </si>
  <si>
    <t>37185</t>
  </si>
  <si>
    <t>37187</t>
  </si>
  <si>
    <t>37189</t>
  </si>
  <si>
    <t>Watauga</t>
  </si>
  <si>
    <t>37191</t>
  </si>
  <si>
    <t>37193</t>
  </si>
  <si>
    <t>37195</t>
  </si>
  <si>
    <t>37197</t>
  </si>
  <si>
    <t>Yadkin</t>
  </si>
  <si>
    <t>37199</t>
  </si>
  <si>
    <t>Yancey</t>
  </si>
  <si>
    <t>38001</t>
  </si>
  <si>
    <t>38</t>
  </si>
  <si>
    <t>ND</t>
  </si>
  <si>
    <t>38003</t>
  </si>
  <si>
    <t>Barnes</t>
  </si>
  <si>
    <t>38005</t>
  </si>
  <si>
    <t>Benson</t>
  </si>
  <si>
    <t>38007</t>
  </si>
  <si>
    <t>Billings</t>
  </si>
  <si>
    <t>38009</t>
  </si>
  <si>
    <t>Bottineau</t>
  </si>
  <si>
    <t>38011</t>
  </si>
  <si>
    <t>Bowman</t>
  </si>
  <si>
    <t>38013</t>
  </si>
  <si>
    <t>38015</t>
  </si>
  <si>
    <t>Burleigh</t>
  </si>
  <si>
    <t>38017</t>
  </si>
  <si>
    <t>38019</t>
  </si>
  <si>
    <t>Cavalier</t>
  </si>
  <si>
    <t>38021</t>
  </si>
  <si>
    <t>Dickey</t>
  </si>
  <si>
    <t>38023</t>
  </si>
  <si>
    <t>Divide</t>
  </si>
  <si>
    <t>38025</t>
  </si>
  <si>
    <t>Dunn</t>
  </si>
  <si>
    <t>38027</t>
  </si>
  <si>
    <t>38029</t>
  </si>
  <si>
    <t>Emmons</t>
  </si>
  <si>
    <t>38031</t>
  </si>
  <si>
    <t>Foster</t>
  </si>
  <si>
    <t>38033</t>
  </si>
  <si>
    <t>38035</t>
  </si>
  <si>
    <t>Grand Forks</t>
  </si>
  <si>
    <t>38037</t>
  </si>
  <si>
    <t>38039</t>
  </si>
  <si>
    <t>Griggs</t>
  </si>
  <si>
    <t>38041</t>
  </si>
  <si>
    <t>Hettinger</t>
  </si>
  <si>
    <t>38043</t>
  </si>
  <si>
    <t>Kidder</t>
  </si>
  <si>
    <t>38045</t>
  </si>
  <si>
    <t>LaMoure</t>
  </si>
  <si>
    <t>38047</t>
  </si>
  <si>
    <t>38049</t>
  </si>
  <si>
    <t>38051</t>
  </si>
  <si>
    <t>38053</t>
  </si>
  <si>
    <t>McKenzie</t>
  </si>
  <si>
    <t>38055</t>
  </si>
  <si>
    <t>38057</t>
  </si>
  <si>
    <t>38059</t>
  </si>
  <si>
    <t>38061</t>
  </si>
  <si>
    <t>Mountrail</t>
  </si>
  <si>
    <t>38063</t>
  </si>
  <si>
    <t>38065</t>
  </si>
  <si>
    <t>Oliver</t>
  </si>
  <si>
    <t>38067</t>
  </si>
  <si>
    <t>Pembina</t>
  </si>
  <si>
    <t>38069</t>
  </si>
  <si>
    <t>38071</t>
  </si>
  <si>
    <t>38073</t>
  </si>
  <si>
    <t>Ransom</t>
  </si>
  <si>
    <t>38075</t>
  </si>
  <si>
    <t>38077</t>
  </si>
  <si>
    <t>38079</t>
  </si>
  <si>
    <t>Rolette</t>
  </si>
  <si>
    <t>38081</t>
  </si>
  <si>
    <t>Sargent</t>
  </si>
  <si>
    <t>38083</t>
  </si>
  <si>
    <t>38085</t>
  </si>
  <si>
    <t>38087</t>
  </si>
  <si>
    <t>Slope</t>
  </si>
  <si>
    <t>38089</t>
  </si>
  <si>
    <t>38091</t>
  </si>
  <si>
    <t>38093</t>
  </si>
  <si>
    <t>Stutsman</t>
  </si>
  <si>
    <t>38095</t>
  </si>
  <si>
    <t>Towner</t>
  </si>
  <si>
    <t>38097</t>
  </si>
  <si>
    <t>Traill</t>
  </si>
  <si>
    <t>38099</t>
  </si>
  <si>
    <t>Walsh</t>
  </si>
  <si>
    <t>38101</t>
  </si>
  <si>
    <t>Ward</t>
  </si>
  <si>
    <t>38103</t>
  </si>
  <si>
    <t>38105</t>
  </si>
  <si>
    <t>Williams</t>
  </si>
  <si>
    <t>39001</t>
  </si>
  <si>
    <t>39</t>
  </si>
  <si>
    <t>OH</t>
  </si>
  <si>
    <t>39003</t>
  </si>
  <si>
    <t>39005</t>
  </si>
  <si>
    <t>Ashland</t>
  </si>
  <si>
    <t>39007</t>
  </si>
  <si>
    <t>Ashtabula</t>
  </si>
  <si>
    <t>39009</t>
  </si>
  <si>
    <t>Athens</t>
  </si>
  <si>
    <t>39011</t>
  </si>
  <si>
    <t>Auglaize</t>
  </si>
  <si>
    <t>39013</t>
  </si>
  <si>
    <t>Belmont</t>
  </si>
  <si>
    <t>39015</t>
  </si>
  <si>
    <t>39017</t>
  </si>
  <si>
    <t>39019</t>
  </si>
  <si>
    <t>39021</t>
  </si>
  <si>
    <t>39023</t>
  </si>
  <si>
    <t>39025</t>
  </si>
  <si>
    <t>Clermont</t>
  </si>
  <si>
    <t>39027</t>
  </si>
  <si>
    <t>39029</t>
  </si>
  <si>
    <t>Columbiana</t>
  </si>
  <si>
    <t>39031</t>
  </si>
  <si>
    <t>Coshocton</t>
  </si>
  <si>
    <t>39033</t>
  </si>
  <si>
    <t>39035</t>
  </si>
  <si>
    <t>Cuyahoga</t>
  </si>
  <si>
    <t>39037</t>
  </si>
  <si>
    <t>Darke</t>
  </si>
  <si>
    <t>39039</t>
  </si>
  <si>
    <t>Defiance</t>
  </si>
  <si>
    <t>39041</t>
  </si>
  <si>
    <t>39043</t>
  </si>
  <si>
    <t>39045</t>
  </si>
  <si>
    <t>39047</t>
  </si>
  <si>
    <t>39049</t>
  </si>
  <si>
    <t>39051</t>
  </si>
  <si>
    <t>39053</t>
  </si>
  <si>
    <t>Gallia</t>
  </si>
  <si>
    <t>39055</t>
  </si>
  <si>
    <t>Geauga</t>
  </si>
  <si>
    <t>39057</t>
  </si>
  <si>
    <t>39059</t>
  </si>
  <si>
    <t>Guernsey</t>
  </si>
  <si>
    <t>39061</t>
  </si>
  <si>
    <t>39063</t>
  </si>
  <si>
    <t>39065</t>
  </si>
  <si>
    <t>39067</t>
  </si>
  <si>
    <t>39069</t>
  </si>
  <si>
    <t>39071</t>
  </si>
  <si>
    <t>Highland</t>
  </si>
  <si>
    <t>39073</t>
  </si>
  <si>
    <t>Hocking</t>
  </si>
  <si>
    <t>39075</t>
  </si>
  <si>
    <t>39077</t>
  </si>
  <si>
    <t>39079</t>
  </si>
  <si>
    <t>39081</t>
  </si>
  <si>
    <t>39083</t>
  </si>
  <si>
    <t>39085</t>
  </si>
  <si>
    <t>39087</t>
  </si>
  <si>
    <t>39089</t>
  </si>
  <si>
    <t>Licking</t>
  </si>
  <si>
    <t>39091</t>
  </si>
  <si>
    <t>39093</t>
  </si>
  <si>
    <t>Lorain</t>
  </si>
  <si>
    <t>39095</t>
  </si>
  <si>
    <t>39097</t>
  </si>
  <si>
    <t>39099</t>
  </si>
  <si>
    <t>Mahoning</t>
  </si>
  <si>
    <t>39101</t>
  </si>
  <si>
    <t>39103</t>
  </si>
  <si>
    <t>Medina</t>
  </si>
  <si>
    <t>39105</t>
  </si>
  <si>
    <t>Meigs</t>
  </si>
  <si>
    <t>39107</t>
  </si>
  <si>
    <t>39109</t>
  </si>
  <si>
    <t>39111</t>
  </si>
  <si>
    <t>39113</t>
  </si>
  <si>
    <t>39115</t>
  </si>
  <si>
    <t>39117</t>
  </si>
  <si>
    <t>Morrow</t>
  </si>
  <si>
    <t>39119</t>
  </si>
  <si>
    <t>Muskingum</t>
  </si>
  <si>
    <t>39121</t>
  </si>
  <si>
    <t>39123</t>
  </si>
  <si>
    <t>39125</t>
  </si>
  <si>
    <t>39127</t>
  </si>
  <si>
    <t>39129</t>
  </si>
  <si>
    <t>Pickaway</t>
  </si>
  <si>
    <t>39131</t>
  </si>
  <si>
    <t>39133</t>
  </si>
  <si>
    <t>Portage</t>
  </si>
  <si>
    <t>39135</t>
  </si>
  <si>
    <t>Preble</t>
  </si>
  <si>
    <t>39137</t>
  </si>
  <si>
    <t>39139</t>
  </si>
  <si>
    <t>39141</t>
  </si>
  <si>
    <t>Ross</t>
  </si>
  <si>
    <t>39143</t>
  </si>
  <si>
    <t>Sandusky</t>
  </si>
  <si>
    <t>39145</t>
  </si>
  <si>
    <t>Scioto</t>
  </si>
  <si>
    <t>39147</t>
  </si>
  <si>
    <t>39149</t>
  </si>
  <si>
    <t>39151</t>
  </si>
  <si>
    <t>39153</t>
  </si>
  <si>
    <t>39155</t>
  </si>
  <si>
    <t>Trumbull</t>
  </si>
  <si>
    <t>39157</t>
  </si>
  <si>
    <t>Tuscarawas</t>
  </si>
  <si>
    <t>39159</t>
  </si>
  <si>
    <t>39161</t>
  </si>
  <si>
    <t>Van Wert</t>
  </si>
  <si>
    <t>39163</t>
  </si>
  <si>
    <t>Vinton</t>
  </si>
  <si>
    <t>39165</t>
  </si>
  <si>
    <t>39167</t>
  </si>
  <si>
    <t>39169</t>
  </si>
  <si>
    <t>39171</t>
  </si>
  <si>
    <t>39173</t>
  </si>
  <si>
    <t>Wood</t>
  </si>
  <si>
    <t>39175</t>
  </si>
  <si>
    <t>Wyandot</t>
  </si>
  <si>
    <t>40001</t>
  </si>
  <si>
    <t>40</t>
  </si>
  <si>
    <t>OK</t>
  </si>
  <si>
    <t>40003</t>
  </si>
  <si>
    <t>Alfalfa</t>
  </si>
  <si>
    <t>40005</t>
  </si>
  <si>
    <t>Atoka</t>
  </si>
  <si>
    <t>40007</t>
  </si>
  <si>
    <t>Beaver</t>
  </si>
  <si>
    <t>40009</t>
  </si>
  <si>
    <t>Beckham</t>
  </si>
  <si>
    <t>40011</t>
  </si>
  <si>
    <t>40013</t>
  </si>
  <si>
    <t>40015</t>
  </si>
  <si>
    <t>40017</t>
  </si>
  <si>
    <t>Canadian</t>
  </si>
  <si>
    <t>40019</t>
  </si>
  <si>
    <t>40021</t>
  </si>
  <si>
    <t>40023</t>
  </si>
  <si>
    <t>40025</t>
  </si>
  <si>
    <t>Cimarron</t>
  </si>
  <si>
    <t>40027</t>
  </si>
  <si>
    <t>40029</t>
  </si>
  <si>
    <t>Coal</t>
  </si>
  <si>
    <t>40031</t>
  </si>
  <si>
    <t>40033</t>
  </si>
  <si>
    <t>Cotton</t>
  </si>
  <si>
    <t>40035</t>
  </si>
  <si>
    <t>Craig</t>
  </si>
  <si>
    <t>40037</t>
  </si>
  <si>
    <t>Creek</t>
  </si>
  <si>
    <t>40039</t>
  </si>
  <si>
    <t>40041</t>
  </si>
  <si>
    <t>40043</t>
  </si>
  <si>
    <t>Dewey</t>
  </si>
  <si>
    <t>40045</t>
  </si>
  <si>
    <t>40047</t>
  </si>
  <si>
    <t>40049</t>
  </si>
  <si>
    <t>Garvin</t>
  </si>
  <si>
    <t>40051</t>
  </si>
  <si>
    <t>40053</t>
  </si>
  <si>
    <t>40055</t>
  </si>
  <si>
    <t>Greer</t>
  </si>
  <si>
    <t>40057</t>
  </si>
  <si>
    <t>Harmon</t>
  </si>
  <si>
    <t>40059</t>
  </si>
  <si>
    <t>40061</t>
  </si>
  <si>
    <t>40063</t>
  </si>
  <si>
    <t>Hughes</t>
  </si>
  <si>
    <t>40065</t>
  </si>
  <si>
    <t>40067</t>
  </si>
  <si>
    <t>40069</t>
  </si>
  <si>
    <t>40071</t>
  </si>
  <si>
    <t>Kay</t>
  </si>
  <si>
    <t>40073</t>
  </si>
  <si>
    <t>Kingfisher</t>
  </si>
  <si>
    <t>40075</t>
  </si>
  <si>
    <t>40077</t>
  </si>
  <si>
    <t>Latimer</t>
  </si>
  <si>
    <t>40079</t>
  </si>
  <si>
    <t>Le Flore</t>
  </si>
  <si>
    <t>40081</t>
  </si>
  <si>
    <t>40083</t>
  </si>
  <si>
    <t>40085</t>
  </si>
  <si>
    <t>Love</t>
  </si>
  <si>
    <t>40087</t>
  </si>
  <si>
    <t>McClain</t>
  </si>
  <si>
    <t>40089</t>
  </si>
  <si>
    <t>McCurtain</t>
  </si>
  <si>
    <t>40091</t>
  </si>
  <si>
    <t>40093</t>
  </si>
  <si>
    <t>Major</t>
  </si>
  <si>
    <t>40095</t>
  </si>
  <si>
    <t>40097</t>
  </si>
  <si>
    <t>Mayes</t>
  </si>
  <si>
    <t>40099</t>
  </si>
  <si>
    <t>40101</t>
  </si>
  <si>
    <t>Muskogee</t>
  </si>
  <si>
    <t>40103</t>
  </si>
  <si>
    <t>40105</t>
  </si>
  <si>
    <t>Nowata</t>
  </si>
  <si>
    <t>40107</t>
  </si>
  <si>
    <t>Okfuskee</t>
  </si>
  <si>
    <t>40109</t>
  </si>
  <si>
    <t>Oklahoma</t>
  </si>
  <si>
    <t>40111</t>
  </si>
  <si>
    <t>Okmulgee</t>
  </si>
  <si>
    <t>40113</t>
  </si>
  <si>
    <t>40115</t>
  </si>
  <si>
    <t>40117</t>
  </si>
  <si>
    <t>40119</t>
  </si>
  <si>
    <t>Payne</t>
  </si>
  <si>
    <t>40121</t>
  </si>
  <si>
    <t>Pittsburg</t>
  </si>
  <si>
    <t>40123</t>
  </si>
  <si>
    <t>40125</t>
  </si>
  <si>
    <t>40127</t>
  </si>
  <si>
    <t>Pushmataha</t>
  </si>
  <si>
    <t>40129</t>
  </si>
  <si>
    <t>Roger Mills</t>
  </si>
  <si>
    <t>40131</t>
  </si>
  <si>
    <t>Rogers</t>
  </si>
  <si>
    <t>40133</t>
  </si>
  <si>
    <t>40135</t>
  </si>
  <si>
    <t>Sequoyah</t>
  </si>
  <si>
    <t>40137</t>
  </si>
  <si>
    <t>40139</t>
  </si>
  <si>
    <t>40141</t>
  </si>
  <si>
    <t>Tillman</t>
  </si>
  <si>
    <t>40143</t>
  </si>
  <si>
    <t>Tulsa</t>
  </si>
  <si>
    <t>40145</t>
  </si>
  <si>
    <t>Wagoner</t>
  </si>
  <si>
    <t>40147</t>
  </si>
  <si>
    <t>40149</t>
  </si>
  <si>
    <t>Washita</t>
  </si>
  <si>
    <t>40151</t>
  </si>
  <si>
    <t>Woods</t>
  </si>
  <si>
    <t>40153</t>
  </si>
  <si>
    <t>Woodward</t>
  </si>
  <si>
    <t>41001</t>
  </si>
  <si>
    <t>41</t>
  </si>
  <si>
    <t>OR</t>
  </si>
  <si>
    <t>41003</t>
  </si>
  <si>
    <t>41005</t>
  </si>
  <si>
    <t>Clackamas</t>
  </si>
  <si>
    <t>41007</t>
  </si>
  <si>
    <t>Clatsop</t>
  </si>
  <si>
    <t>41009</t>
  </si>
  <si>
    <t>41011</t>
  </si>
  <si>
    <t>41013</t>
  </si>
  <si>
    <t>Crook</t>
  </si>
  <si>
    <t>41015</t>
  </si>
  <si>
    <t>41017</t>
  </si>
  <si>
    <t>Deschutes</t>
  </si>
  <si>
    <t>41019</t>
  </si>
  <si>
    <t>41021</t>
  </si>
  <si>
    <t>Gilliam</t>
  </si>
  <si>
    <t>41023</t>
  </si>
  <si>
    <t>41025</t>
  </si>
  <si>
    <t>Harney</t>
  </si>
  <si>
    <t>41027</t>
  </si>
  <si>
    <t>Hood River</t>
  </si>
  <si>
    <t>41029</t>
  </si>
  <si>
    <t>41031</t>
  </si>
  <si>
    <t>41033</t>
  </si>
  <si>
    <t>Josephine</t>
  </si>
  <si>
    <t>41035</t>
  </si>
  <si>
    <t>Klamath</t>
  </si>
  <si>
    <t>41037</t>
  </si>
  <si>
    <t>41039</t>
  </si>
  <si>
    <t>41041</t>
  </si>
  <si>
    <t>41043</t>
  </si>
  <si>
    <t>41045</t>
  </si>
  <si>
    <t>Malheur</t>
  </si>
  <si>
    <t>41047</t>
  </si>
  <si>
    <t>41049</t>
  </si>
  <si>
    <t>41051</t>
  </si>
  <si>
    <t>Multnomah</t>
  </si>
  <si>
    <t>41053</t>
  </si>
  <si>
    <t>41055</t>
  </si>
  <si>
    <t>41057</t>
  </si>
  <si>
    <t>Tillamook</t>
  </si>
  <si>
    <t>41059</t>
  </si>
  <si>
    <t>Umatilla</t>
  </si>
  <si>
    <t>41061</t>
  </si>
  <si>
    <t>41063</t>
  </si>
  <si>
    <t>Wallowa</t>
  </si>
  <si>
    <t>41065</t>
  </si>
  <si>
    <t>Wasco</t>
  </si>
  <si>
    <t>41067</t>
  </si>
  <si>
    <t>41069</t>
  </si>
  <si>
    <t>41071</t>
  </si>
  <si>
    <t>Yamhill</t>
  </si>
  <si>
    <t>42001</t>
  </si>
  <si>
    <t>42</t>
  </si>
  <si>
    <t>PA</t>
  </si>
  <si>
    <t>42003</t>
  </si>
  <si>
    <t>Allegheny</t>
  </si>
  <si>
    <t>42005</t>
  </si>
  <si>
    <t>Armstrong</t>
  </si>
  <si>
    <t>42007</t>
  </si>
  <si>
    <t>42009</t>
  </si>
  <si>
    <t>Bedford</t>
  </si>
  <si>
    <t>42011</t>
  </si>
  <si>
    <t>Berks</t>
  </si>
  <si>
    <t>42013</t>
  </si>
  <si>
    <t>Blair</t>
  </si>
  <si>
    <t>42015</t>
  </si>
  <si>
    <t>42017</t>
  </si>
  <si>
    <t>Bucks</t>
  </si>
  <si>
    <t>42019</t>
  </si>
  <si>
    <t>42021</t>
  </si>
  <si>
    <t>Cambria</t>
  </si>
  <si>
    <t>42023</t>
  </si>
  <si>
    <t>42025</t>
  </si>
  <si>
    <t>42027</t>
  </si>
  <si>
    <t>Centre</t>
  </si>
  <si>
    <t>42029</t>
  </si>
  <si>
    <t>Chester</t>
  </si>
  <si>
    <t>42031</t>
  </si>
  <si>
    <t>Clarion</t>
  </si>
  <si>
    <t>42033</t>
  </si>
  <si>
    <t>Clearfield</t>
  </si>
  <si>
    <t>42035</t>
  </si>
  <si>
    <t>42037</t>
  </si>
  <si>
    <t>42039</t>
  </si>
  <si>
    <t>42041</t>
  </si>
  <si>
    <t>42043</t>
  </si>
  <si>
    <t>Dauphin</t>
  </si>
  <si>
    <t>42045</t>
  </si>
  <si>
    <t>42047</t>
  </si>
  <si>
    <t>42049</t>
  </si>
  <si>
    <t>42051</t>
  </si>
  <si>
    <t>42053</t>
  </si>
  <si>
    <t>Forest</t>
  </si>
  <si>
    <t>42055</t>
  </si>
  <si>
    <t>42057</t>
  </si>
  <si>
    <t>42059</t>
  </si>
  <si>
    <t>42061</t>
  </si>
  <si>
    <t>Huntingdon</t>
  </si>
  <si>
    <t>42063</t>
  </si>
  <si>
    <t>Indiana</t>
  </si>
  <si>
    <t>42065</t>
  </si>
  <si>
    <t>42067</t>
  </si>
  <si>
    <t>Juniata</t>
  </si>
  <si>
    <t>42069</t>
  </si>
  <si>
    <t>Lackawanna</t>
  </si>
  <si>
    <t>42071</t>
  </si>
  <si>
    <t>42073</t>
  </si>
  <si>
    <t>42075</t>
  </si>
  <si>
    <t>Lebanon</t>
  </si>
  <si>
    <t>42077</t>
  </si>
  <si>
    <t>Lehigh</t>
  </si>
  <si>
    <t>42079</t>
  </si>
  <si>
    <t>Luzerne</t>
  </si>
  <si>
    <t>42081</t>
  </si>
  <si>
    <t>Lycoming</t>
  </si>
  <si>
    <t>42083</t>
  </si>
  <si>
    <t>McKean</t>
  </si>
  <si>
    <t>42085</t>
  </si>
  <si>
    <t>42087</t>
  </si>
  <si>
    <t>Mifflin</t>
  </si>
  <si>
    <t>42089</t>
  </si>
  <si>
    <t>42091</t>
  </si>
  <si>
    <t>42093</t>
  </si>
  <si>
    <t>Montour</t>
  </si>
  <si>
    <t>42095</t>
  </si>
  <si>
    <t>42097</t>
  </si>
  <si>
    <t>Northumberland</t>
  </si>
  <si>
    <t>42099</t>
  </si>
  <si>
    <t>42101</t>
  </si>
  <si>
    <t>Philadelphia</t>
  </si>
  <si>
    <t>42103</t>
  </si>
  <si>
    <t>42105</t>
  </si>
  <si>
    <t>Potter</t>
  </si>
  <si>
    <t>42107</t>
  </si>
  <si>
    <t>Schuylkill</t>
  </si>
  <si>
    <t>42109</t>
  </si>
  <si>
    <t>Snyder</t>
  </si>
  <si>
    <t>42111</t>
  </si>
  <si>
    <t>42113</t>
  </si>
  <si>
    <t>42115</t>
  </si>
  <si>
    <t>Susquehanna</t>
  </si>
  <si>
    <t>42117</t>
  </si>
  <si>
    <t>42119</t>
  </si>
  <si>
    <t>42121</t>
  </si>
  <si>
    <t>Venango</t>
  </si>
  <si>
    <t>42123</t>
  </si>
  <si>
    <t>42125</t>
  </si>
  <si>
    <t>42127</t>
  </si>
  <si>
    <t>42129</t>
  </si>
  <si>
    <t>Westmoreland</t>
  </si>
  <si>
    <t>42131</t>
  </si>
  <si>
    <t>42133</t>
  </si>
  <si>
    <t>44001</t>
  </si>
  <si>
    <t>44</t>
  </si>
  <si>
    <t>RI</t>
  </si>
  <si>
    <t>44003</t>
  </si>
  <si>
    <t>44005</t>
  </si>
  <si>
    <t>Newport</t>
  </si>
  <si>
    <t>44007</t>
  </si>
  <si>
    <t>Providence</t>
  </si>
  <si>
    <t>44009</t>
  </si>
  <si>
    <t>45001</t>
  </si>
  <si>
    <t>45</t>
  </si>
  <si>
    <t>Abbeville</t>
  </si>
  <si>
    <t>SC</t>
  </si>
  <si>
    <t>45003</t>
  </si>
  <si>
    <t>Aiken</t>
  </si>
  <si>
    <t>45005</t>
  </si>
  <si>
    <t>Allendale</t>
  </si>
  <si>
    <t>45007</t>
  </si>
  <si>
    <t>45009</t>
  </si>
  <si>
    <t>Bamberg</t>
  </si>
  <si>
    <t>45011</t>
  </si>
  <si>
    <t>Barnwell</t>
  </si>
  <si>
    <t>45013</t>
  </si>
  <si>
    <t>45015</t>
  </si>
  <si>
    <t>Berkeley</t>
  </si>
  <si>
    <t>45017</t>
  </si>
  <si>
    <t>45019</t>
  </si>
  <si>
    <t>Charleston</t>
  </si>
  <si>
    <t>45021</t>
  </si>
  <si>
    <t>45023</t>
  </si>
  <si>
    <t>45025</t>
  </si>
  <si>
    <t>Chesterfield</t>
  </si>
  <si>
    <t>45027</t>
  </si>
  <si>
    <t>Clarendon</t>
  </si>
  <si>
    <t>45029</t>
  </si>
  <si>
    <t>Colleton</t>
  </si>
  <si>
    <t>45031</t>
  </si>
  <si>
    <t>Darlington</t>
  </si>
  <si>
    <t>45033</t>
  </si>
  <si>
    <t>Dillon</t>
  </si>
  <si>
    <t>45035</t>
  </si>
  <si>
    <t>45037</t>
  </si>
  <si>
    <t>Edgefield</t>
  </si>
  <si>
    <t>45039</t>
  </si>
  <si>
    <t>45041</t>
  </si>
  <si>
    <t>Florence</t>
  </si>
  <si>
    <t>45043</t>
  </si>
  <si>
    <t>Georgetown</t>
  </si>
  <si>
    <t>45045</t>
  </si>
  <si>
    <t>Greenville</t>
  </si>
  <si>
    <t>45047</t>
  </si>
  <si>
    <t>45049</t>
  </si>
  <si>
    <t>Hampton</t>
  </si>
  <si>
    <t>45051</t>
  </si>
  <si>
    <t>Horry</t>
  </si>
  <si>
    <t>45053</t>
  </si>
  <si>
    <t>45055</t>
  </si>
  <si>
    <t>Kershaw</t>
  </si>
  <si>
    <t>45057</t>
  </si>
  <si>
    <t>45059</t>
  </si>
  <si>
    <t>45061</t>
  </si>
  <si>
    <t>45063</t>
  </si>
  <si>
    <t>Lexington</t>
  </si>
  <si>
    <t>45065</t>
  </si>
  <si>
    <t>McCormick</t>
  </si>
  <si>
    <t>45067</t>
  </si>
  <si>
    <t>45069</t>
  </si>
  <si>
    <t>Marlboro</t>
  </si>
  <si>
    <t>45071</t>
  </si>
  <si>
    <t>Newberry</t>
  </si>
  <si>
    <t>45073</t>
  </si>
  <si>
    <t>45075</t>
  </si>
  <si>
    <t>Orangeburg</t>
  </si>
  <si>
    <t>45077</t>
  </si>
  <si>
    <t>45079</t>
  </si>
  <si>
    <t>45081</t>
  </si>
  <si>
    <t>Saluda</t>
  </si>
  <si>
    <t>45083</t>
  </si>
  <si>
    <t>Spartanburg</t>
  </si>
  <si>
    <t>45085</t>
  </si>
  <si>
    <t>45087</t>
  </si>
  <si>
    <t>45089</t>
  </si>
  <si>
    <t>Williamsburg</t>
  </si>
  <si>
    <t>45091</t>
  </si>
  <si>
    <t>46003</t>
  </si>
  <si>
    <t>46</t>
  </si>
  <si>
    <t>Aurora</t>
  </si>
  <si>
    <t>SD</t>
  </si>
  <si>
    <t>46005</t>
  </si>
  <si>
    <t>Beadle</t>
  </si>
  <si>
    <t>46007</t>
  </si>
  <si>
    <t>Bennett</t>
  </si>
  <si>
    <t>46009</t>
  </si>
  <si>
    <t>Bon Homme</t>
  </si>
  <si>
    <t>46011</t>
  </si>
  <si>
    <t>Brookings</t>
  </si>
  <si>
    <t>46013</t>
  </si>
  <si>
    <t>46015</t>
  </si>
  <si>
    <t>Brule</t>
  </si>
  <si>
    <t>46017</t>
  </si>
  <si>
    <t>46019</t>
  </si>
  <si>
    <t>46021</t>
  </si>
  <si>
    <t>46023</t>
  </si>
  <si>
    <t>Charles Mix</t>
  </si>
  <si>
    <t>46025</t>
  </si>
  <si>
    <t>46027</t>
  </si>
  <si>
    <t>46029</t>
  </si>
  <si>
    <t>Codington</t>
  </si>
  <si>
    <t>46031</t>
  </si>
  <si>
    <t>Corson</t>
  </si>
  <si>
    <t>46033</t>
  </si>
  <si>
    <t>46035</t>
  </si>
  <si>
    <t>Davison</t>
  </si>
  <si>
    <t>46037</t>
  </si>
  <si>
    <t>Day</t>
  </si>
  <si>
    <t>46039</t>
  </si>
  <si>
    <t>46041</t>
  </si>
  <si>
    <t>46043</t>
  </si>
  <si>
    <t>46045</t>
  </si>
  <si>
    <t>Edmunds</t>
  </si>
  <si>
    <t>46047</t>
  </si>
  <si>
    <t>Fall River</t>
  </si>
  <si>
    <t>46049</t>
  </si>
  <si>
    <t>Faulk</t>
  </si>
  <si>
    <t>46051</t>
  </si>
  <si>
    <t>46053</t>
  </si>
  <si>
    <t>Gregory</t>
  </si>
  <si>
    <t>46055</t>
  </si>
  <si>
    <t>Haakon</t>
  </si>
  <si>
    <t>46057</t>
  </si>
  <si>
    <t>Hamlin</t>
  </si>
  <si>
    <t>46059</t>
  </si>
  <si>
    <t>Hand</t>
  </si>
  <si>
    <t>46061</t>
  </si>
  <si>
    <t>Hanson</t>
  </si>
  <si>
    <t>46063</t>
  </si>
  <si>
    <t>46065</t>
  </si>
  <si>
    <t>46067</t>
  </si>
  <si>
    <t>Hutchinson</t>
  </si>
  <si>
    <t>46069</t>
  </si>
  <si>
    <t>46071</t>
  </si>
  <si>
    <t>46073</t>
  </si>
  <si>
    <t>Jerauld</t>
  </si>
  <si>
    <t>46075</t>
  </si>
  <si>
    <t>46077</t>
  </si>
  <si>
    <t>Kingsbury</t>
  </si>
  <si>
    <t>46079</t>
  </si>
  <si>
    <t>46081</t>
  </si>
  <si>
    <t>46083</t>
  </si>
  <si>
    <t>46085</t>
  </si>
  <si>
    <t>Lyman</t>
  </si>
  <si>
    <t>46087</t>
  </si>
  <si>
    <t>McCook</t>
  </si>
  <si>
    <t>46089</t>
  </si>
  <si>
    <t>46091</t>
  </si>
  <si>
    <t>46093</t>
  </si>
  <si>
    <t>46095</t>
  </si>
  <si>
    <t>Mellette</t>
  </si>
  <si>
    <t>46097</t>
  </si>
  <si>
    <t>Miner</t>
  </si>
  <si>
    <t>46099</t>
  </si>
  <si>
    <t>Minnehaha</t>
  </si>
  <si>
    <t>46101</t>
  </si>
  <si>
    <t>Moody</t>
  </si>
  <si>
    <t>46103</t>
  </si>
  <si>
    <t>46105</t>
  </si>
  <si>
    <t>46107</t>
  </si>
  <si>
    <t>46109</t>
  </si>
  <si>
    <t>Roberts</t>
  </si>
  <si>
    <t>46111</t>
  </si>
  <si>
    <t>Sanborn</t>
  </si>
  <si>
    <t>46113</t>
  </si>
  <si>
    <t>46115</t>
  </si>
  <si>
    <t>Spink</t>
  </si>
  <si>
    <t>46117</t>
  </si>
  <si>
    <t>Stanley</t>
  </si>
  <si>
    <t>46119</t>
  </si>
  <si>
    <t>Sully</t>
  </si>
  <si>
    <t>46121</t>
  </si>
  <si>
    <t>46123</t>
  </si>
  <si>
    <t>Tripp</t>
  </si>
  <si>
    <t>46125</t>
  </si>
  <si>
    <t>46127</t>
  </si>
  <si>
    <t>46129</t>
  </si>
  <si>
    <t>Walworth</t>
  </si>
  <si>
    <t>46135</t>
  </si>
  <si>
    <t>Yankton</t>
  </si>
  <si>
    <t>46137</t>
  </si>
  <si>
    <t>Ziebach</t>
  </si>
  <si>
    <t>47001</t>
  </si>
  <si>
    <t>47</t>
  </si>
  <si>
    <t>TN</t>
  </si>
  <si>
    <t>47003</t>
  </si>
  <si>
    <t>47005</t>
  </si>
  <si>
    <t>47007</t>
  </si>
  <si>
    <t>Bledsoe</t>
  </si>
  <si>
    <t>47009</t>
  </si>
  <si>
    <t>47011</t>
  </si>
  <si>
    <t>47013</t>
  </si>
  <si>
    <t>47015</t>
  </si>
  <si>
    <t>Cannon</t>
  </si>
  <si>
    <t>47017</t>
  </si>
  <si>
    <t>47019</t>
  </si>
  <si>
    <t>47021</t>
  </si>
  <si>
    <t>Cheatham</t>
  </si>
  <si>
    <t>47023</t>
  </si>
  <si>
    <t>47025</t>
  </si>
  <si>
    <t>47027</t>
  </si>
  <si>
    <t>47029</t>
  </si>
  <si>
    <t>Cocke</t>
  </si>
  <si>
    <t>47031</t>
  </si>
  <si>
    <t>47033</t>
  </si>
  <si>
    <t>Crockett</t>
  </si>
  <si>
    <t>47035</t>
  </si>
  <si>
    <t>47037</t>
  </si>
  <si>
    <t>47039</t>
  </si>
  <si>
    <t>47041</t>
  </si>
  <si>
    <t>47043</t>
  </si>
  <si>
    <t>Dickson</t>
  </si>
  <si>
    <t>47045</t>
  </si>
  <si>
    <t>Dyer</t>
  </si>
  <si>
    <t>47047</t>
  </si>
  <si>
    <t>47049</t>
  </si>
  <si>
    <t>Fentress</t>
  </si>
  <si>
    <t>47051</t>
  </si>
  <si>
    <t>47053</t>
  </si>
  <si>
    <t>47055</t>
  </si>
  <si>
    <t>Giles</t>
  </si>
  <si>
    <t>47057</t>
  </si>
  <si>
    <t>Grainger</t>
  </si>
  <si>
    <t>47059</t>
  </si>
  <si>
    <t>47061</t>
  </si>
  <si>
    <t>47063</t>
  </si>
  <si>
    <t>Hamblen</t>
  </si>
  <si>
    <t>47065</t>
  </si>
  <si>
    <t>47067</t>
  </si>
  <si>
    <t>47069</t>
  </si>
  <si>
    <t>Hardeman</t>
  </si>
  <si>
    <t>47071</t>
  </si>
  <si>
    <t>47073</t>
  </si>
  <si>
    <t>Hawkins</t>
  </si>
  <si>
    <t>47075</t>
  </si>
  <si>
    <t>47077</t>
  </si>
  <si>
    <t>47079</t>
  </si>
  <si>
    <t>47081</t>
  </si>
  <si>
    <t>47083</t>
  </si>
  <si>
    <t>47085</t>
  </si>
  <si>
    <t>47087</t>
  </si>
  <si>
    <t>47089</t>
  </si>
  <si>
    <t>47091</t>
  </si>
  <si>
    <t>47093</t>
  </si>
  <si>
    <t>47095</t>
  </si>
  <si>
    <t>47097</t>
  </si>
  <si>
    <t>47099</t>
  </si>
  <si>
    <t>47101</t>
  </si>
  <si>
    <t>47103</t>
  </si>
  <si>
    <t>47105</t>
  </si>
  <si>
    <t>Loudon</t>
  </si>
  <si>
    <t>47107</t>
  </si>
  <si>
    <t>McMinn</t>
  </si>
  <si>
    <t>47109</t>
  </si>
  <si>
    <t>McNairy</t>
  </si>
  <si>
    <t>47111</t>
  </si>
  <si>
    <t>47113</t>
  </si>
  <si>
    <t>47115</t>
  </si>
  <si>
    <t>47117</t>
  </si>
  <si>
    <t>47119</t>
  </si>
  <si>
    <t>Maury</t>
  </si>
  <si>
    <t>47121</t>
  </si>
  <si>
    <t>47123</t>
  </si>
  <si>
    <t>47125</t>
  </si>
  <si>
    <t>47127</t>
  </si>
  <si>
    <t>47129</t>
  </si>
  <si>
    <t>47131</t>
  </si>
  <si>
    <t>Obion</t>
  </si>
  <si>
    <t>47133</t>
  </si>
  <si>
    <t>Overton</t>
  </si>
  <si>
    <t>47135</t>
  </si>
  <si>
    <t>47137</t>
  </si>
  <si>
    <t>Pickett</t>
  </si>
  <si>
    <t>47139</t>
  </si>
  <si>
    <t>47141</t>
  </si>
  <si>
    <t>47143</t>
  </si>
  <si>
    <t>Rhea</t>
  </si>
  <si>
    <t>47145</t>
  </si>
  <si>
    <t>Roane</t>
  </si>
  <si>
    <t>47147</t>
  </si>
  <si>
    <t>47149</t>
  </si>
  <si>
    <t>47151</t>
  </si>
  <si>
    <t>47153</t>
  </si>
  <si>
    <t>Sequatchie</t>
  </si>
  <si>
    <t>47155</t>
  </si>
  <si>
    <t>47157</t>
  </si>
  <si>
    <t>47159</t>
  </si>
  <si>
    <t>47161</t>
  </si>
  <si>
    <t>47163</t>
  </si>
  <si>
    <t>47165</t>
  </si>
  <si>
    <t>47167</t>
  </si>
  <si>
    <t>47169</t>
  </si>
  <si>
    <t>Trousdale</t>
  </si>
  <si>
    <t>47171</t>
  </si>
  <si>
    <t>Unicoi</t>
  </si>
  <si>
    <t>47173</t>
  </si>
  <si>
    <t>47175</t>
  </si>
  <si>
    <t>47177</t>
  </si>
  <si>
    <t>47179</t>
  </si>
  <si>
    <t>47181</t>
  </si>
  <si>
    <t>47183</t>
  </si>
  <si>
    <t>Weakley</t>
  </si>
  <si>
    <t>47185</t>
  </si>
  <si>
    <t>47187</t>
  </si>
  <si>
    <t>47189</t>
  </si>
  <si>
    <t>48001</t>
  </si>
  <si>
    <t>48</t>
  </si>
  <si>
    <t>TX</t>
  </si>
  <si>
    <t>48003</t>
  </si>
  <si>
    <t>Andrews</t>
  </si>
  <si>
    <t>48005</t>
  </si>
  <si>
    <t>Angelina</t>
  </si>
  <si>
    <t>48007</t>
  </si>
  <si>
    <t>Aransas</t>
  </si>
  <si>
    <t>48009</t>
  </si>
  <si>
    <t>Archer</t>
  </si>
  <si>
    <t>48011</t>
  </si>
  <si>
    <t>48013</t>
  </si>
  <si>
    <t>Atascosa</t>
  </si>
  <si>
    <t>48015</t>
  </si>
  <si>
    <t>Austin</t>
  </si>
  <si>
    <t>48017</t>
  </si>
  <si>
    <t>Bailey</t>
  </si>
  <si>
    <t>48019</t>
  </si>
  <si>
    <t>Bandera</t>
  </si>
  <si>
    <t>48021</t>
  </si>
  <si>
    <t>Bastrop</t>
  </si>
  <si>
    <t>48023</t>
  </si>
  <si>
    <t>Baylor</t>
  </si>
  <si>
    <t>48025</t>
  </si>
  <si>
    <t>Bee</t>
  </si>
  <si>
    <t>48027</t>
  </si>
  <si>
    <t>48029</t>
  </si>
  <si>
    <t>Bexar</t>
  </si>
  <si>
    <t>48031</t>
  </si>
  <si>
    <t>Blanco</t>
  </si>
  <si>
    <t>48033</t>
  </si>
  <si>
    <t>Borden</t>
  </si>
  <si>
    <t>48035</t>
  </si>
  <si>
    <t>Bosque</t>
  </si>
  <si>
    <t>48037</t>
  </si>
  <si>
    <t>Bowie</t>
  </si>
  <si>
    <t>48039</t>
  </si>
  <si>
    <t>Brazoria</t>
  </si>
  <si>
    <t>48041</t>
  </si>
  <si>
    <t>Brazos</t>
  </si>
  <si>
    <t>48043</t>
  </si>
  <si>
    <t>Brewster</t>
  </si>
  <si>
    <t>48045</t>
  </si>
  <si>
    <t>Briscoe</t>
  </si>
  <si>
    <t>48047</t>
  </si>
  <si>
    <t>48049</t>
  </si>
  <si>
    <t>48051</t>
  </si>
  <si>
    <t>Burleson</t>
  </si>
  <si>
    <t>48053</t>
  </si>
  <si>
    <t>Burnet</t>
  </si>
  <si>
    <t>48055</t>
  </si>
  <si>
    <t>48057</t>
  </si>
  <si>
    <t>48059</t>
  </si>
  <si>
    <t>Callahan</t>
  </si>
  <si>
    <t>48061</t>
  </si>
  <si>
    <t>48063</t>
  </si>
  <si>
    <t>Camp</t>
  </si>
  <si>
    <t>48065</t>
  </si>
  <si>
    <t>Carson</t>
  </si>
  <si>
    <t>48067</t>
  </si>
  <si>
    <t>48069</t>
  </si>
  <si>
    <t>Castro</t>
  </si>
  <si>
    <t>48071</t>
  </si>
  <si>
    <t>48073</t>
  </si>
  <si>
    <t>48075</t>
  </si>
  <si>
    <t>Childress</t>
  </si>
  <si>
    <t>48077</t>
  </si>
  <si>
    <t>48079</t>
  </si>
  <si>
    <t>Cochran</t>
  </si>
  <si>
    <t>48081</t>
  </si>
  <si>
    <t>Coke</t>
  </si>
  <si>
    <t>48083</t>
  </si>
  <si>
    <t>Coleman</t>
  </si>
  <si>
    <t>48085</t>
  </si>
  <si>
    <t>Collin</t>
  </si>
  <si>
    <t>48087</t>
  </si>
  <si>
    <t>Collingsworth</t>
  </si>
  <si>
    <t>48089</t>
  </si>
  <si>
    <t>Colorado</t>
  </si>
  <si>
    <t>48091</t>
  </si>
  <si>
    <t>Comal</t>
  </si>
  <si>
    <t>48093</t>
  </si>
  <si>
    <t>48095</t>
  </si>
  <si>
    <t>Concho</t>
  </si>
  <si>
    <t>48097</t>
  </si>
  <si>
    <t>Cooke</t>
  </si>
  <si>
    <t>48099</t>
  </si>
  <si>
    <t>Coryell</t>
  </si>
  <si>
    <t>48101</t>
  </si>
  <si>
    <t>Cottle</t>
  </si>
  <si>
    <t>48103</t>
  </si>
  <si>
    <t>Crane</t>
  </si>
  <si>
    <t>48105</t>
  </si>
  <si>
    <t>48107</t>
  </si>
  <si>
    <t>Crosby</t>
  </si>
  <si>
    <t>48109</t>
  </si>
  <si>
    <t>Culberson</t>
  </si>
  <si>
    <t>48111</t>
  </si>
  <si>
    <t>Dallam</t>
  </si>
  <si>
    <t>48113</t>
  </si>
  <si>
    <t>48115</t>
  </si>
  <si>
    <t>48117</t>
  </si>
  <si>
    <t>Deaf Smith</t>
  </si>
  <si>
    <t>48119</t>
  </si>
  <si>
    <t>48121</t>
  </si>
  <si>
    <t>Denton</t>
  </si>
  <si>
    <t>48123</t>
  </si>
  <si>
    <t>DeWitt</t>
  </si>
  <si>
    <t>48125</t>
  </si>
  <si>
    <t>Dickens</t>
  </si>
  <si>
    <t>48127</t>
  </si>
  <si>
    <t>Dimmit</t>
  </si>
  <si>
    <t>48129</t>
  </si>
  <si>
    <t>Donley</t>
  </si>
  <si>
    <t>48131</t>
  </si>
  <si>
    <t>48133</t>
  </si>
  <si>
    <t>Eastland</t>
  </si>
  <si>
    <t>48135</t>
  </si>
  <si>
    <t>Ector</t>
  </si>
  <si>
    <t>48137</t>
  </si>
  <si>
    <t>48139</t>
  </si>
  <si>
    <t>48141</t>
  </si>
  <si>
    <t>48143</t>
  </si>
  <si>
    <t>Erath</t>
  </si>
  <si>
    <t>48145</t>
  </si>
  <si>
    <t>Falls</t>
  </si>
  <si>
    <t>48147</t>
  </si>
  <si>
    <t>48149</t>
  </si>
  <si>
    <t>48151</t>
  </si>
  <si>
    <t>Fisher</t>
  </si>
  <si>
    <t>48153</t>
  </si>
  <si>
    <t>48155</t>
  </si>
  <si>
    <t>Foard</t>
  </si>
  <si>
    <t>48157</t>
  </si>
  <si>
    <t>Fort Bend</t>
  </si>
  <si>
    <t>48159</t>
  </si>
  <si>
    <t>48161</t>
  </si>
  <si>
    <t>Freestone</t>
  </si>
  <si>
    <t>48163</t>
  </si>
  <si>
    <t>Frio</t>
  </si>
  <si>
    <t>48165</t>
  </si>
  <si>
    <t>Gaines</t>
  </si>
  <si>
    <t>48167</t>
  </si>
  <si>
    <t>Galveston</t>
  </si>
  <si>
    <t>48169</t>
  </si>
  <si>
    <t>Garza</t>
  </si>
  <si>
    <t>48171</t>
  </si>
  <si>
    <t>Gillespie</t>
  </si>
  <si>
    <t>48173</t>
  </si>
  <si>
    <t>Glasscock</t>
  </si>
  <si>
    <t>48175</t>
  </si>
  <si>
    <t>Goliad</t>
  </si>
  <si>
    <t>48177</t>
  </si>
  <si>
    <t>Gonzales</t>
  </si>
  <si>
    <t>48179</t>
  </si>
  <si>
    <t>48181</t>
  </si>
  <si>
    <t>48183</t>
  </si>
  <si>
    <t>Gregg</t>
  </si>
  <si>
    <t>48185</t>
  </si>
  <si>
    <t>Grimes</t>
  </si>
  <si>
    <t>48187</t>
  </si>
  <si>
    <t>48189</t>
  </si>
  <si>
    <t>48191</t>
  </si>
  <si>
    <t>48193</t>
  </si>
  <si>
    <t>48195</t>
  </si>
  <si>
    <t>Hansford</t>
  </si>
  <si>
    <t>48197</t>
  </si>
  <si>
    <t>48199</t>
  </si>
  <si>
    <t>48201</t>
  </si>
  <si>
    <t>48203</t>
  </si>
  <si>
    <t>48205</t>
  </si>
  <si>
    <t>Hartley</t>
  </si>
  <si>
    <t>48207</t>
  </si>
  <si>
    <t>48209</t>
  </si>
  <si>
    <t>Hays</t>
  </si>
  <si>
    <t>48211</t>
  </si>
  <si>
    <t>Hemphill</t>
  </si>
  <si>
    <t>48213</t>
  </si>
  <si>
    <t>48215</t>
  </si>
  <si>
    <t>48217</t>
  </si>
  <si>
    <t>48219</t>
  </si>
  <si>
    <t>Hockley</t>
  </si>
  <si>
    <t>48221</t>
  </si>
  <si>
    <t>Hood</t>
  </si>
  <si>
    <t>48223</t>
  </si>
  <si>
    <t>48225</t>
  </si>
  <si>
    <t>48227</t>
  </si>
  <si>
    <t>48229</t>
  </si>
  <si>
    <t>Hudspeth</t>
  </si>
  <si>
    <t>48231</t>
  </si>
  <si>
    <t>Hunt</t>
  </si>
  <si>
    <t>48233</t>
  </si>
  <si>
    <t>48235</t>
  </si>
  <si>
    <t>Irion</t>
  </si>
  <si>
    <t>48237</t>
  </si>
  <si>
    <t>Jack</t>
  </si>
  <si>
    <t>48239</t>
  </si>
  <si>
    <t>48241</t>
  </si>
  <si>
    <t>48243</t>
  </si>
  <si>
    <t>48245</t>
  </si>
  <si>
    <t>48247</t>
  </si>
  <si>
    <t>Jim Hogg</t>
  </si>
  <si>
    <t>48249</t>
  </si>
  <si>
    <t>Jim Wells</t>
  </si>
  <si>
    <t>48251</t>
  </si>
  <si>
    <t>48253</t>
  </si>
  <si>
    <t>48255</t>
  </si>
  <si>
    <t>Karnes</t>
  </si>
  <si>
    <t>48257</t>
  </si>
  <si>
    <t>Kaufman</t>
  </si>
  <si>
    <t>48259</t>
  </si>
  <si>
    <t>48261</t>
  </si>
  <si>
    <t>Kenedy</t>
  </si>
  <si>
    <t>48263</t>
  </si>
  <si>
    <t>48265</t>
  </si>
  <si>
    <t>Kerr</t>
  </si>
  <si>
    <t>48267</t>
  </si>
  <si>
    <t>Kimble</t>
  </si>
  <si>
    <t>48269</t>
  </si>
  <si>
    <t>King</t>
  </si>
  <si>
    <t>48271</t>
  </si>
  <si>
    <t>Kinney</t>
  </si>
  <si>
    <t>48273</t>
  </si>
  <si>
    <t>Kleberg</t>
  </si>
  <si>
    <t>48275</t>
  </si>
  <si>
    <t>48277</t>
  </si>
  <si>
    <t>48279</t>
  </si>
  <si>
    <t>Lamb</t>
  </si>
  <si>
    <t>48281</t>
  </si>
  <si>
    <t>Lampasas</t>
  </si>
  <si>
    <t>48283</t>
  </si>
  <si>
    <t>48285</t>
  </si>
  <si>
    <t>Lavaca</t>
  </si>
  <si>
    <t>48287</t>
  </si>
  <si>
    <t>48289</t>
  </si>
  <si>
    <t>48291</t>
  </si>
  <si>
    <t>48293</t>
  </si>
  <si>
    <t>48295</t>
  </si>
  <si>
    <t>Lipscomb</t>
  </si>
  <si>
    <t>48297</t>
  </si>
  <si>
    <t>Live Oak</t>
  </si>
  <si>
    <t>48299</t>
  </si>
  <si>
    <t>Llano</t>
  </si>
  <si>
    <t>48301</t>
  </si>
  <si>
    <t>Loving</t>
  </si>
  <si>
    <t>48303</t>
  </si>
  <si>
    <t>Lubbock</t>
  </si>
  <si>
    <t>48305</t>
  </si>
  <si>
    <t>Lynn</t>
  </si>
  <si>
    <t>48307</t>
  </si>
  <si>
    <t>McCulloch</t>
  </si>
  <si>
    <t>48309</t>
  </si>
  <si>
    <t>McLennan</t>
  </si>
  <si>
    <t>48311</t>
  </si>
  <si>
    <t>McMullen</t>
  </si>
  <si>
    <t>48313</t>
  </si>
  <si>
    <t>48315</t>
  </si>
  <si>
    <t>48317</t>
  </si>
  <si>
    <t>48319</t>
  </si>
  <si>
    <t>48321</t>
  </si>
  <si>
    <t>Matagorda</t>
  </si>
  <si>
    <t>48323</t>
  </si>
  <si>
    <t>323</t>
  </si>
  <si>
    <t>Maverick</t>
  </si>
  <si>
    <t>48325</t>
  </si>
  <si>
    <t>325</t>
  </si>
  <si>
    <t>48327</t>
  </si>
  <si>
    <t>327</t>
  </si>
  <si>
    <t>48329</t>
  </si>
  <si>
    <t>329</t>
  </si>
  <si>
    <t>48331</t>
  </si>
  <si>
    <t>331</t>
  </si>
  <si>
    <t>Milam</t>
  </si>
  <si>
    <t>48333</t>
  </si>
  <si>
    <t>333</t>
  </si>
  <si>
    <t>48335</t>
  </si>
  <si>
    <t>335</t>
  </si>
  <si>
    <t>48337</t>
  </si>
  <si>
    <t>337</t>
  </si>
  <si>
    <t>Montague</t>
  </si>
  <si>
    <t>48339</t>
  </si>
  <si>
    <t>339</t>
  </si>
  <si>
    <t>48341</t>
  </si>
  <si>
    <t>341</t>
  </si>
  <si>
    <t>48343</t>
  </si>
  <si>
    <t>343</t>
  </si>
  <si>
    <t>48345</t>
  </si>
  <si>
    <t>345</t>
  </si>
  <si>
    <t>Motley</t>
  </si>
  <si>
    <t>48347</t>
  </si>
  <si>
    <t>347</t>
  </si>
  <si>
    <t>Nacogdoches</t>
  </si>
  <si>
    <t>48349</t>
  </si>
  <si>
    <t>349</t>
  </si>
  <si>
    <t>Navarro</t>
  </si>
  <si>
    <t>48351</t>
  </si>
  <si>
    <t>351</t>
  </si>
  <si>
    <t>48353</t>
  </si>
  <si>
    <t>353</t>
  </si>
  <si>
    <t>Nolan</t>
  </si>
  <si>
    <t>48355</t>
  </si>
  <si>
    <t>355</t>
  </si>
  <si>
    <t>Nueces</t>
  </si>
  <si>
    <t>48357</t>
  </si>
  <si>
    <t>357</t>
  </si>
  <si>
    <t>Ochiltree</t>
  </si>
  <si>
    <t>48359</t>
  </si>
  <si>
    <t>359</t>
  </si>
  <si>
    <t>48361</t>
  </si>
  <si>
    <t>361</t>
  </si>
  <si>
    <t>48363</t>
  </si>
  <si>
    <t>363</t>
  </si>
  <si>
    <t>Palo Pinto</t>
  </si>
  <si>
    <t>48365</t>
  </si>
  <si>
    <t>365</t>
  </si>
  <si>
    <t>48367</t>
  </si>
  <si>
    <t>367</t>
  </si>
  <si>
    <t>Parker</t>
  </si>
  <si>
    <t>48369</t>
  </si>
  <si>
    <t>369</t>
  </si>
  <si>
    <t>Parmer</t>
  </si>
  <si>
    <t>48371</t>
  </si>
  <si>
    <t>371</t>
  </si>
  <si>
    <t>Pecos</t>
  </si>
  <si>
    <t>48373</t>
  </si>
  <si>
    <t>373</t>
  </si>
  <si>
    <t>48375</t>
  </si>
  <si>
    <t>375</t>
  </si>
  <si>
    <t>48377</t>
  </si>
  <si>
    <t>377</t>
  </si>
  <si>
    <t>Presidio</t>
  </si>
  <si>
    <t>48379</t>
  </si>
  <si>
    <t>379</t>
  </si>
  <si>
    <t>Rains</t>
  </si>
  <si>
    <t>48381</t>
  </si>
  <si>
    <t>381</t>
  </si>
  <si>
    <t>Randall</t>
  </si>
  <si>
    <t>48383</t>
  </si>
  <si>
    <t>383</t>
  </si>
  <si>
    <t>Reagan</t>
  </si>
  <si>
    <t>48385</t>
  </si>
  <si>
    <t>385</t>
  </si>
  <si>
    <t>Real</t>
  </si>
  <si>
    <t>48387</t>
  </si>
  <si>
    <t>387</t>
  </si>
  <si>
    <t>48389</t>
  </si>
  <si>
    <t>389</t>
  </si>
  <si>
    <t>Reeves</t>
  </si>
  <si>
    <t>48391</t>
  </si>
  <si>
    <t>391</t>
  </si>
  <si>
    <t>Refugio</t>
  </si>
  <si>
    <t>48393</t>
  </si>
  <si>
    <t>393</t>
  </si>
  <si>
    <t>48395</t>
  </si>
  <si>
    <t>395</t>
  </si>
  <si>
    <t>48397</t>
  </si>
  <si>
    <t>397</t>
  </si>
  <si>
    <t>Rockwall</t>
  </si>
  <si>
    <t>48399</t>
  </si>
  <si>
    <t>399</t>
  </si>
  <si>
    <t>Runnels</t>
  </si>
  <si>
    <t>48401</t>
  </si>
  <si>
    <t>401</t>
  </si>
  <si>
    <t>Rusk</t>
  </si>
  <si>
    <t>48403</t>
  </si>
  <si>
    <t>403</t>
  </si>
  <si>
    <t>48405</t>
  </si>
  <si>
    <t>405</t>
  </si>
  <si>
    <t>San Augustine</t>
  </si>
  <si>
    <t>48407</t>
  </si>
  <si>
    <t>407</t>
  </si>
  <si>
    <t>San Jacinto</t>
  </si>
  <si>
    <t>48409</t>
  </si>
  <si>
    <t>409</t>
  </si>
  <si>
    <t>San Patricio</t>
  </si>
  <si>
    <t>48411</t>
  </si>
  <si>
    <t>411</t>
  </si>
  <si>
    <t>San Saba</t>
  </si>
  <si>
    <t>48413</t>
  </si>
  <si>
    <t>413</t>
  </si>
  <si>
    <t>Schleicher</t>
  </si>
  <si>
    <t>48415</t>
  </si>
  <si>
    <t>415</t>
  </si>
  <si>
    <t>Scurry</t>
  </si>
  <si>
    <t>48417</t>
  </si>
  <si>
    <t>417</t>
  </si>
  <si>
    <t>Shackelford</t>
  </si>
  <si>
    <t>48419</t>
  </si>
  <si>
    <t>419</t>
  </si>
  <si>
    <t>48421</t>
  </si>
  <si>
    <t>421</t>
  </si>
  <si>
    <t>48423</t>
  </si>
  <si>
    <t>423</t>
  </si>
  <si>
    <t>48425</t>
  </si>
  <si>
    <t>425</t>
  </si>
  <si>
    <t>Somervell</t>
  </si>
  <si>
    <t>48427</t>
  </si>
  <si>
    <t>427</t>
  </si>
  <si>
    <t>Starr</t>
  </si>
  <si>
    <t>48429</t>
  </si>
  <si>
    <t>429</t>
  </si>
  <si>
    <t>48431</t>
  </si>
  <si>
    <t>431</t>
  </si>
  <si>
    <t>Sterling</t>
  </si>
  <si>
    <t>48433</t>
  </si>
  <si>
    <t>433</t>
  </si>
  <si>
    <t>Stonewall</t>
  </si>
  <si>
    <t>48435</t>
  </si>
  <si>
    <t>435</t>
  </si>
  <si>
    <t>Sutton</t>
  </si>
  <si>
    <t>48437</t>
  </si>
  <si>
    <t>437</t>
  </si>
  <si>
    <t>Swisher</t>
  </si>
  <si>
    <t>48439</t>
  </si>
  <si>
    <t>439</t>
  </si>
  <si>
    <t>Tarrant</t>
  </si>
  <si>
    <t>48441</t>
  </si>
  <si>
    <t>441</t>
  </si>
  <si>
    <t>48443</t>
  </si>
  <si>
    <t>443</t>
  </si>
  <si>
    <t>48445</t>
  </si>
  <si>
    <t>445</t>
  </si>
  <si>
    <t>Terry</t>
  </si>
  <si>
    <t>48447</t>
  </si>
  <si>
    <t>447</t>
  </si>
  <si>
    <t>Throckmorton</t>
  </si>
  <si>
    <t>48449</t>
  </si>
  <si>
    <t>449</t>
  </si>
  <si>
    <t>Titus</t>
  </si>
  <si>
    <t>48451</t>
  </si>
  <si>
    <t>451</t>
  </si>
  <si>
    <t>Tom Green</t>
  </si>
  <si>
    <t>48453</t>
  </si>
  <si>
    <t>453</t>
  </si>
  <si>
    <t>Travis</t>
  </si>
  <si>
    <t>48455</t>
  </si>
  <si>
    <t>455</t>
  </si>
  <si>
    <t>48457</t>
  </si>
  <si>
    <t>457</t>
  </si>
  <si>
    <t>Tyler</t>
  </si>
  <si>
    <t>48459</t>
  </si>
  <si>
    <t>459</t>
  </si>
  <si>
    <t>Upshur</t>
  </si>
  <si>
    <t>48461</t>
  </si>
  <si>
    <t>461</t>
  </si>
  <si>
    <t>Upton</t>
  </si>
  <si>
    <t>48463</t>
  </si>
  <si>
    <t>463</t>
  </si>
  <si>
    <t>Uvalde</t>
  </si>
  <si>
    <t>48465</t>
  </si>
  <si>
    <t>465</t>
  </si>
  <si>
    <t>Val Verde</t>
  </si>
  <si>
    <t>48467</t>
  </si>
  <si>
    <t>467</t>
  </si>
  <si>
    <t>Van Zandt</t>
  </si>
  <si>
    <t>48469</t>
  </si>
  <si>
    <t>469</t>
  </si>
  <si>
    <t>Victoria</t>
  </si>
  <si>
    <t>48471</t>
  </si>
  <si>
    <t>471</t>
  </si>
  <si>
    <t>48473</t>
  </si>
  <si>
    <t>473</t>
  </si>
  <si>
    <t>Waller</t>
  </si>
  <si>
    <t>48475</t>
  </si>
  <si>
    <t>475</t>
  </si>
  <si>
    <t>48477</t>
  </si>
  <si>
    <t>477</t>
  </si>
  <si>
    <t>48479</t>
  </si>
  <si>
    <t>479</t>
  </si>
  <si>
    <t>Webb</t>
  </si>
  <si>
    <t>48481</t>
  </si>
  <si>
    <t>481</t>
  </si>
  <si>
    <t>Wharton</t>
  </si>
  <si>
    <t>48483</t>
  </si>
  <si>
    <t>483</t>
  </si>
  <si>
    <t>48485</t>
  </si>
  <si>
    <t>485</t>
  </si>
  <si>
    <t>48487</t>
  </si>
  <si>
    <t>487</t>
  </si>
  <si>
    <t>Wilbarger</t>
  </si>
  <si>
    <t>48489</t>
  </si>
  <si>
    <t>489</t>
  </si>
  <si>
    <t>Willacy</t>
  </si>
  <si>
    <t>48491</t>
  </si>
  <si>
    <t>491</t>
  </si>
  <si>
    <t>48493</t>
  </si>
  <si>
    <t>493</t>
  </si>
  <si>
    <t>48495</t>
  </si>
  <si>
    <t>495</t>
  </si>
  <si>
    <t>Winkler</t>
  </si>
  <si>
    <t>48497</t>
  </si>
  <si>
    <t>497</t>
  </si>
  <si>
    <t>Wise</t>
  </si>
  <si>
    <t>48499</t>
  </si>
  <si>
    <t>499</t>
  </si>
  <si>
    <t>48501</t>
  </si>
  <si>
    <t>501</t>
  </si>
  <si>
    <t>Yoakum</t>
  </si>
  <si>
    <t>48503</t>
  </si>
  <si>
    <t>503</t>
  </si>
  <si>
    <t>Young</t>
  </si>
  <si>
    <t>48505</t>
  </si>
  <si>
    <t>505</t>
  </si>
  <si>
    <t>Zapata</t>
  </si>
  <si>
    <t>48507</t>
  </si>
  <si>
    <t>507</t>
  </si>
  <si>
    <t>Zavala</t>
  </si>
  <si>
    <t>49001</t>
  </si>
  <si>
    <t>49</t>
  </si>
  <si>
    <t>UT</t>
  </si>
  <si>
    <t>49003</t>
  </si>
  <si>
    <t>Box Elder</t>
  </si>
  <si>
    <t>49005</t>
  </si>
  <si>
    <t>Cache</t>
  </si>
  <si>
    <t>49007</t>
  </si>
  <si>
    <t>49009</t>
  </si>
  <si>
    <t>Daggett</t>
  </si>
  <si>
    <t>49011</t>
  </si>
  <si>
    <t>49013</t>
  </si>
  <si>
    <t>Duchesne</t>
  </si>
  <si>
    <t>49015</t>
  </si>
  <si>
    <t>Emery</t>
  </si>
  <si>
    <t>49017</t>
  </si>
  <si>
    <t>49019</t>
  </si>
  <si>
    <t>49021</t>
  </si>
  <si>
    <t>49023</t>
  </si>
  <si>
    <t>Juab</t>
  </si>
  <si>
    <t>49025</t>
  </si>
  <si>
    <t>49027</t>
  </si>
  <si>
    <t>Millard</t>
  </si>
  <si>
    <t>49029</t>
  </si>
  <si>
    <t>49031</t>
  </si>
  <si>
    <t>Piute</t>
  </si>
  <si>
    <t>49033</t>
  </si>
  <si>
    <t>Rich</t>
  </si>
  <si>
    <t>49035</t>
  </si>
  <si>
    <t>Salt Lake</t>
  </si>
  <si>
    <t>49037</t>
  </si>
  <si>
    <t>49039</t>
  </si>
  <si>
    <t>Sanpete</t>
  </si>
  <si>
    <t>49041</t>
  </si>
  <si>
    <t>49043</t>
  </si>
  <si>
    <t>49045</t>
  </si>
  <si>
    <t>Tooele</t>
  </si>
  <si>
    <t>49047</t>
  </si>
  <si>
    <t>Uintah</t>
  </si>
  <si>
    <t>49049</t>
  </si>
  <si>
    <t>Utah</t>
  </si>
  <si>
    <t>49051</t>
  </si>
  <si>
    <t>Wasatch</t>
  </si>
  <si>
    <t>49053</t>
  </si>
  <si>
    <t>49055</t>
  </si>
  <si>
    <t>49057</t>
  </si>
  <si>
    <t>Weber</t>
  </si>
  <si>
    <t>50001</t>
  </si>
  <si>
    <t>50</t>
  </si>
  <si>
    <t>Addison</t>
  </si>
  <si>
    <t>VT</t>
  </si>
  <si>
    <t>50003</t>
  </si>
  <si>
    <t>Bennington</t>
  </si>
  <si>
    <t>50005</t>
  </si>
  <si>
    <t>Caledonia</t>
  </si>
  <si>
    <t>50007</t>
  </si>
  <si>
    <t>Chittenden</t>
  </si>
  <si>
    <t>50009</t>
  </si>
  <si>
    <t>50011</t>
  </si>
  <si>
    <t>50013</t>
  </si>
  <si>
    <t>Grand Isle</t>
  </si>
  <si>
    <t>50015</t>
  </si>
  <si>
    <t>Lamoille</t>
  </si>
  <si>
    <t>50017</t>
  </si>
  <si>
    <t>50019</t>
  </si>
  <si>
    <t>50021</t>
  </si>
  <si>
    <t>Rutland</t>
  </si>
  <si>
    <t>50023</t>
  </si>
  <si>
    <t>50025</t>
  </si>
  <si>
    <t>50027</t>
  </si>
  <si>
    <t>Windsor</t>
  </si>
  <si>
    <t>51001</t>
  </si>
  <si>
    <t>51</t>
  </si>
  <si>
    <t>Accomack</t>
  </si>
  <si>
    <t>VA</t>
  </si>
  <si>
    <t>51003</t>
  </si>
  <si>
    <t>Albemarle</t>
  </si>
  <si>
    <t>51005</t>
  </si>
  <si>
    <t>51007</t>
  </si>
  <si>
    <t>Amelia</t>
  </si>
  <si>
    <t>51009</t>
  </si>
  <si>
    <t>Amherst</t>
  </si>
  <si>
    <t>51011</t>
  </si>
  <si>
    <t>Appomattox</t>
  </si>
  <si>
    <t>51013</t>
  </si>
  <si>
    <t>Arlington</t>
  </si>
  <si>
    <t>51015</t>
  </si>
  <si>
    <t>Augusta</t>
  </si>
  <si>
    <t>51017</t>
  </si>
  <si>
    <t>51019</t>
  </si>
  <si>
    <t>51021</t>
  </si>
  <si>
    <t>Bland</t>
  </si>
  <si>
    <t>51023</t>
  </si>
  <si>
    <t>Botetourt</t>
  </si>
  <si>
    <t>51025</t>
  </si>
  <si>
    <t>51027</t>
  </si>
  <si>
    <t>51029</t>
  </si>
  <si>
    <t>Buckingham</t>
  </si>
  <si>
    <t>51031</t>
  </si>
  <si>
    <t>51033</t>
  </si>
  <si>
    <t>51035</t>
  </si>
  <si>
    <t>51036</t>
  </si>
  <si>
    <t>036</t>
  </si>
  <si>
    <t>Charles City</t>
  </si>
  <si>
    <t>51037</t>
  </si>
  <si>
    <t>51041</t>
  </si>
  <si>
    <t>51043</t>
  </si>
  <si>
    <t>51045</t>
  </si>
  <si>
    <t>51047</t>
  </si>
  <si>
    <t>Culpeper</t>
  </si>
  <si>
    <t>51049</t>
  </si>
  <si>
    <t>51051</t>
  </si>
  <si>
    <t>Dickenson</t>
  </si>
  <si>
    <t>51053</t>
  </si>
  <si>
    <t>Dinwiddie</t>
  </si>
  <si>
    <t>51057</t>
  </si>
  <si>
    <t>51059</t>
  </si>
  <si>
    <t>Fairfax</t>
  </si>
  <si>
    <t>51061</t>
  </si>
  <si>
    <t>Fauquier</t>
  </si>
  <si>
    <t>51063</t>
  </si>
  <si>
    <t>51065</t>
  </si>
  <si>
    <t>Fluvanna</t>
  </si>
  <si>
    <t>51067</t>
  </si>
  <si>
    <t>51069</t>
  </si>
  <si>
    <t>51071</t>
  </si>
  <si>
    <t>51073</t>
  </si>
  <si>
    <t>51075</t>
  </si>
  <si>
    <t>Goochland</t>
  </si>
  <si>
    <t>51077</t>
  </si>
  <si>
    <t>51079</t>
  </si>
  <si>
    <t>51081</t>
  </si>
  <si>
    <t>Greensville</t>
  </si>
  <si>
    <t>51083</t>
  </si>
  <si>
    <t>51085</t>
  </si>
  <si>
    <t>Hanover</t>
  </si>
  <si>
    <t>51087</t>
  </si>
  <si>
    <t>Henrico</t>
  </si>
  <si>
    <t>51089</t>
  </si>
  <si>
    <t>51091</t>
  </si>
  <si>
    <t>51093</t>
  </si>
  <si>
    <t>Isle of Wight</t>
  </si>
  <si>
    <t>51095</t>
  </si>
  <si>
    <t>James City</t>
  </si>
  <si>
    <t>51097</t>
  </si>
  <si>
    <t>King and Queen</t>
  </si>
  <si>
    <t>51099</t>
  </si>
  <si>
    <t>King George</t>
  </si>
  <si>
    <t>51101</t>
  </si>
  <si>
    <t>King William</t>
  </si>
  <si>
    <t>51103</t>
  </si>
  <si>
    <t>51105</t>
  </si>
  <si>
    <t>51107</t>
  </si>
  <si>
    <t>Loudoun</t>
  </si>
  <si>
    <t>51109</t>
  </si>
  <si>
    <t>51111</t>
  </si>
  <si>
    <t>Lunenburg</t>
  </si>
  <si>
    <t>51113</t>
  </si>
  <si>
    <t>51115</t>
  </si>
  <si>
    <t>Mathews</t>
  </si>
  <si>
    <t>51117</t>
  </si>
  <si>
    <t>51119</t>
  </si>
  <si>
    <t>51121</t>
  </si>
  <si>
    <t>51125</t>
  </si>
  <si>
    <t>51127</t>
  </si>
  <si>
    <t>New Kent</t>
  </si>
  <si>
    <t>51131</t>
  </si>
  <si>
    <t>51133</t>
  </si>
  <si>
    <t>51135</t>
  </si>
  <si>
    <t>Nottoway</t>
  </si>
  <si>
    <t>51137</t>
  </si>
  <si>
    <t>51139</t>
  </si>
  <si>
    <t>51141</t>
  </si>
  <si>
    <t>Patrick</t>
  </si>
  <si>
    <t>51143</t>
  </si>
  <si>
    <t>Pittsylvania</t>
  </si>
  <si>
    <t>51145</t>
  </si>
  <si>
    <t>Powhatan</t>
  </si>
  <si>
    <t>51147</t>
  </si>
  <si>
    <t>Prince Edward</t>
  </si>
  <si>
    <t>51149</t>
  </si>
  <si>
    <t>Prince George</t>
  </si>
  <si>
    <t>51153</t>
  </si>
  <si>
    <t>Prince William</t>
  </si>
  <si>
    <t>51155</t>
  </si>
  <si>
    <t>51157</t>
  </si>
  <si>
    <t>Rappahannock</t>
  </si>
  <si>
    <t>51159</t>
  </si>
  <si>
    <t>51161</t>
  </si>
  <si>
    <t>Roanoke</t>
  </si>
  <si>
    <t>51163</t>
  </si>
  <si>
    <t>Rockbridge</t>
  </si>
  <si>
    <t>51165</t>
  </si>
  <si>
    <t>51167</t>
  </si>
  <si>
    <t>51169</t>
  </si>
  <si>
    <t>51171</t>
  </si>
  <si>
    <t>Shenandoah</t>
  </si>
  <si>
    <t>51173</t>
  </si>
  <si>
    <t>Smyth</t>
  </si>
  <si>
    <t>51175</t>
  </si>
  <si>
    <t>Southampton</t>
  </si>
  <si>
    <t>51177</t>
  </si>
  <si>
    <t>Spotsylvania</t>
  </si>
  <si>
    <t>51179</t>
  </si>
  <si>
    <t>51181</t>
  </si>
  <si>
    <t>51183</t>
  </si>
  <si>
    <t>51185</t>
  </si>
  <si>
    <t>51187</t>
  </si>
  <si>
    <t>51191</t>
  </si>
  <si>
    <t>51193</t>
  </si>
  <si>
    <t>51195</t>
  </si>
  <si>
    <t>51197</t>
  </si>
  <si>
    <t>Wythe</t>
  </si>
  <si>
    <t>51199</t>
  </si>
  <si>
    <t>51510</t>
  </si>
  <si>
    <t>Alexandria</t>
  </si>
  <si>
    <t>51515</t>
  </si>
  <si>
    <t>515</t>
  </si>
  <si>
    <t>51520</t>
  </si>
  <si>
    <t>520</t>
  </si>
  <si>
    <t>51530</t>
  </si>
  <si>
    <t>530</t>
  </si>
  <si>
    <t>51540</t>
  </si>
  <si>
    <t>540</t>
  </si>
  <si>
    <t>Charlottesville</t>
  </si>
  <si>
    <t>51550</t>
  </si>
  <si>
    <t>550</t>
  </si>
  <si>
    <t>Chesapeake</t>
  </si>
  <si>
    <t>51570</t>
  </si>
  <si>
    <t>570</t>
  </si>
  <si>
    <t>Colonial Heights</t>
  </si>
  <si>
    <t>51580</t>
  </si>
  <si>
    <t>580</t>
  </si>
  <si>
    <t>51590</t>
  </si>
  <si>
    <t>590</t>
  </si>
  <si>
    <t>Danville</t>
  </si>
  <si>
    <t>51595</t>
  </si>
  <si>
    <t>595</t>
  </si>
  <si>
    <t>Emporia</t>
  </si>
  <si>
    <t>51600</t>
  </si>
  <si>
    <t>600</t>
  </si>
  <si>
    <t>51610</t>
  </si>
  <si>
    <t>610</t>
  </si>
  <si>
    <t>Falls Church</t>
  </si>
  <si>
    <t>51620</t>
  </si>
  <si>
    <t>620</t>
  </si>
  <si>
    <t>51630</t>
  </si>
  <si>
    <t>630</t>
  </si>
  <si>
    <t>Fredericksburg</t>
  </si>
  <si>
    <t>51640</t>
  </si>
  <si>
    <t>640</t>
  </si>
  <si>
    <t>Galax</t>
  </si>
  <si>
    <t>51650</t>
  </si>
  <si>
    <t>650</t>
  </si>
  <si>
    <t>51660</t>
  </si>
  <si>
    <t>660</t>
  </si>
  <si>
    <t>Harrisonburg</t>
  </si>
  <si>
    <t>51670</t>
  </si>
  <si>
    <t>670</t>
  </si>
  <si>
    <t>Hopewell</t>
  </si>
  <si>
    <t>51678</t>
  </si>
  <si>
    <t>678</t>
  </si>
  <si>
    <t>51680</t>
  </si>
  <si>
    <t>680</t>
  </si>
  <si>
    <t>Lynchburg</t>
  </si>
  <si>
    <t>51683</t>
  </si>
  <si>
    <t>683</t>
  </si>
  <si>
    <t>Manassas</t>
  </si>
  <si>
    <t>51685</t>
  </si>
  <si>
    <t>685</t>
  </si>
  <si>
    <t>Manassas Park</t>
  </si>
  <si>
    <t>51690</t>
  </si>
  <si>
    <t>690</t>
  </si>
  <si>
    <t>Martinsville</t>
  </si>
  <si>
    <t>51700</t>
  </si>
  <si>
    <t>700</t>
  </si>
  <si>
    <t>Newport News</t>
  </si>
  <si>
    <t>51710</t>
  </si>
  <si>
    <t>710</t>
  </si>
  <si>
    <t>51720</t>
  </si>
  <si>
    <t>720</t>
  </si>
  <si>
    <t>51730</t>
  </si>
  <si>
    <t>730</t>
  </si>
  <si>
    <t>Petersburg</t>
  </si>
  <si>
    <t>51735</t>
  </si>
  <si>
    <t>735</t>
  </si>
  <si>
    <t>Poquoson</t>
  </si>
  <si>
    <t>51740</t>
  </si>
  <si>
    <t>740</t>
  </si>
  <si>
    <t>Portsmouth</t>
  </si>
  <si>
    <t>51750</t>
  </si>
  <si>
    <t>750</t>
  </si>
  <si>
    <t>Radford</t>
  </si>
  <si>
    <t>51760</t>
  </si>
  <si>
    <t>760</t>
  </si>
  <si>
    <t>51770</t>
  </si>
  <si>
    <t>770</t>
  </si>
  <si>
    <t>51775</t>
  </si>
  <si>
    <t>775</t>
  </si>
  <si>
    <t>51790</t>
  </si>
  <si>
    <t>790</t>
  </si>
  <si>
    <t>Staunton</t>
  </si>
  <si>
    <t>51800</t>
  </si>
  <si>
    <t>800</t>
  </si>
  <si>
    <t>51810</t>
  </si>
  <si>
    <t>810</t>
  </si>
  <si>
    <t>Virginia Beach</t>
  </si>
  <si>
    <t>51820</t>
  </si>
  <si>
    <t>820</t>
  </si>
  <si>
    <t>Waynesboro</t>
  </si>
  <si>
    <t>51830</t>
  </si>
  <si>
    <t>830</t>
  </si>
  <si>
    <t>51840</t>
  </si>
  <si>
    <t>840</t>
  </si>
  <si>
    <t>Winchester</t>
  </si>
  <si>
    <t>53001</t>
  </si>
  <si>
    <t>53</t>
  </si>
  <si>
    <t>WA</t>
  </si>
  <si>
    <t>53003</t>
  </si>
  <si>
    <t>Asotin</t>
  </si>
  <si>
    <t>53005</t>
  </si>
  <si>
    <t>53007</t>
  </si>
  <si>
    <t>Chelan</t>
  </si>
  <si>
    <t>53009</t>
  </si>
  <si>
    <t>Clallam</t>
  </si>
  <si>
    <t>53011</t>
  </si>
  <si>
    <t>53013</t>
  </si>
  <si>
    <t>53015</t>
  </si>
  <si>
    <t>Cowlitz</t>
  </si>
  <si>
    <t>53017</t>
  </si>
  <si>
    <t>53019</t>
  </si>
  <si>
    <t>Ferry</t>
  </si>
  <si>
    <t>53021</t>
  </si>
  <si>
    <t>53023</t>
  </si>
  <si>
    <t>53025</t>
  </si>
  <si>
    <t>53027</t>
  </si>
  <si>
    <t>Grays Harbor</t>
  </si>
  <si>
    <t>53029</t>
  </si>
  <si>
    <t>Island</t>
  </si>
  <si>
    <t>53031</t>
  </si>
  <si>
    <t>53033</t>
  </si>
  <si>
    <t>53035</t>
  </si>
  <si>
    <t>Kitsap</t>
  </si>
  <si>
    <t>53037</t>
  </si>
  <si>
    <t>Kittitas</t>
  </si>
  <si>
    <t>53039</t>
  </si>
  <si>
    <t>Klickitat</t>
  </si>
  <si>
    <t>53041</t>
  </si>
  <si>
    <t>53043</t>
  </si>
  <si>
    <t>53045</t>
  </si>
  <si>
    <t>53047</t>
  </si>
  <si>
    <t>Okanogan</t>
  </si>
  <si>
    <t>53049</t>
  </si>
  <si>
    <t>Pacific</t>
  </si>
  <si>
    <t>53051</t>
  </si>
  <si>
    <t>Pend Oreille</t>
  </si>
  <si>
    <t>53053</t>
  </si>
  <si>
    <t>53055</t>
  </si>
  <si>
    <t>53057</t>
  </si>
  <si>
    <t>Skagit</t>
  </si>
  <si>
    <t>53059</t>
  </si>
  <si>
    <t>Skamania</t>
  </si>
  <si>
    <t>53061</t>
  </si>
  <si>
    <t>Snohomish</t>
  </si>
  <si>
    <t>53063</t>
  </si>
  <si>
    <t>Spokane</t>
  </si>
  <si>
    <t>53065</t>
  </si>
  <si>
    <t>53067</t>
  </si>
  <si>
    <t>53069</t>
  </si>
  <si>
    <t>Wahkiakum</t>
  </si>
  <si>
    <t>53071</t>
  </si>
  <si>
    <t>Walla Walla</t>
  </si>
  <si>
    <t>53073</t>
  </si>
  <si>
    <t>Whatcom</t>
  </si>
  <si>
    <t>53075</t>
  </si>
  <si>
    <t>Whitman</t>
  </si>
  <si>
    <t>53077</t>
  </si>
  <si>
    <t>Yakima</t>
  </si>
  <si>
    <t>54001</t>
  </si>
  <si>
    <t>54</t>
  </si>
  <si>
    <t>WV</t>
  </si>
  <si>
    <t>54003</t>
  </si>
  <si>
    <t>54005</t>
  </si>
  <si>
    <t>54007</t>
  </si>
  <si>
    <t>Braxton</t>
  </si>
  <si>
    <t>54009</t>
  </si>
  <si>
    <t>Brooke</t>
  </si>
  <si>
    <t>54011</t>
  </si>
  <si>
    <t>Cabell</t>
  </si>
  <si>
    <t>54013</t>
  </si>
  <si>
    <t>54015</t>
  </si>
  <si>
    <t>54017</t>
  </si>
  <si>
    <t>Doddridge</t>
  </si>
  <si>
    <t>54019</t>
  </si>
  <si>
    <t>54021</t>
  </si>
  <si>
    <t>54023</t>
  </si>
  <si>
    <t>54025</t>
  </si>
  <si>
    <t>Greenbrier</t>
  </si>
  <si>
    <t>54027</t>
  </si>
  <si>
    <t>54029</t>
  </si>
  <si>
    <t>54031</t>
  </si>
  <si>
    <t>Hardy</t>
  </si>
  <si>
    <t>54033</t>
  </si>
  <si>
    <t>54035</t>
  </si>
  <si>
    <t>54037</t>
  </si>
  <si>
    <t>54039</t>
  </si>
  <si>
    <t>Kanawha</t>
  </si>
  <si>
    <t>54041</t>
  </si>
  <si>
    <t>54043</t>
  </si>
  <si>
    <t>54045</t>
  </si>
  <si>
    <t>54047</t>
  </si>
  <si>
    <t>54049</t>
  </si>
  <si>
    <t>54051</t>
  </si>
  <si>
    <t>54053</t>
  </si>
  <si>
    <t>54055</t>
  </si>
  <si>
    <t>54057</t>
  </si>
  <si>
    <t>54059</t>
  </si>
  <si>
    <t>Mingo</t>
  </si>
  <si>
    <t>54061</t>
  </si>
  <si>
    <t>Monongalia</t>
  </si>
  <si>
    <t>54063</t>
  </si>
  <si>
    <t>54065</t>
  </si>
  <si>
    <t>54067</t>
  </si>
  <si>
    <t>54069</t>
  </si>
  <si>
    <t>54071</t>
  </si>
  <si>
    <t>54073</t>
  </si>
  <si>
    <t>Pleasants</t>
  </si>
  <si>
    <t>54075</t>
  </si>
  <si>
    <t>54077</t>
  </si>
  <si>
    <t>Preston</t>
  </si>
  <si>
    <t>54079</t>
  </si>
  <si>
    <t>54081</t>
  </si>
  <si>
    <t>Raleigh</t>
  </si>
  <si>
    <t>54083</t>
  </si>
  <si>
    <t>54085</t>
  </si>
  <si>
    <t>Ritchie</t>
  </si>
  <si>
    <t>54087</t>
  </si>
  <si>
    <t>54089</t>
  </si>
  <si>
    <t>Summers</t>
  </si>
  <si>
    <t>54091</t>
  </si>
  <si>
    <t>54093</t>
  </si>
  <si>
    <t>Tucker</t>
  </si>
  <si>
    <t>54095</t>
  </si>
  <si>
    <t>54097</t>
  </si>
  <si>
    <t>54099</t>
  </si>
  <si>
    <t>54101</t>
  </si>
  <si>
    <t>54103</t>
  </si>
  <si>
    <t>Wetzel</t>
  </si>
  <si>
    <t>54105</t>
  </si>
  <si>
    <t>Wirt</t>
  </si>
  <si>
    <t>54107</t>
  </si>
  <si>
    <t>54109</t>
  </si>
  <si>
    <t>55001</t>
  </si>
  <si>
    <t>55</t>
  </si>
  <si>
    <t>WI</t>
  </si>
  <si>
    <t>55003</t>
  </si>
  <si>
    <t>55005</t>
  </si>
  <si>
    <t>Barron</t>
  </si>
  <si>
    <t>55007</t>
  </si>
  <si>
    <t>Bayfield</t>
  </si>
  <si>
    <t>55009</t>
  </si>
  <si>
    <t>55011</t>
  </si>
  <si>
    <t>55013</t>
  </si>
  <si>
    <t>Burnett</t>
  </si>
  <si>
    <t>55015</t>
  </si>
  <si>
    <t>Calumet</t>
  </si>
  <si>
    <t>55017</t>
  </si>
  <si>
    <t>55019</t>
  </si>
  <si>
    <t>55021</t>
  </si>
  <si>
    <t>55023</t>
  </si>
  <si>
    <t>55025</t>
  </si>
  <si>
    <t>Dane</t>
  </si>
  <si>
    <t>55027</t>
  </si>
  <si>
    <t>55029</t>
  </si>
  <si>
    <t>Door</t>
  </si>
  <si>
    <t>55031</t>
  </si>
  <si>
    <t>55033</t>
  </si>
  <si>
    <t>55035</t>
  </si>
  <si>
    <t>Eau Claire</t>
  </si>
  <si>
    <t>55037</t>
  </si>
  <si>
    <t>55039</t>
  </si>
  <si>
    <t>Fond du Lac</t>
  </si>
  <si>
    <t>55041</t>
  </si>
  <si>
    <t>55043</t>
  </si>
  <si>
    <t>55045</t>
  </si>
  <si>
    <t>55047</t>
  </si>
  <si>
    <t>Green Lake</t>
  </si>
  <si>
    <t>55049</t>
  </si>
  <si>
    <t>55051</t>
  </si>
  <si>
    <t>55053</t>
  </si>
  <si>
    <t>55055</t>
  </si>
  <si>
    <t>55057</t>
  </si>
  <si>
    <t>55059</t>
  </si>
  <si>
    <t>Kenosha</t>
  </si>
  <si>
    <t>55061</t>
  </si>
  <si>
    <t>Kewaunee</t>
  </si>
  <si>
    <t>55063</t>
  </si>
  <si>
    <t>La Crosse</t>
  </si>
  <si>
    <t>55065</t>
  </si>
  <si>
    <t>55067</t>
  </si>
  <si>
    <t>Langlade</t>
  </si>
  <si>
    <t>55069</t>
  </si>
  <si>
    <t>55071</t>
  </si>
  <si>
    <t>Manitowoc</t>
  </si>
  <si>
    <t>55073</t>
  </si>
  <si>
    <t>Marathon</t>
  </si>
  <si>
    <t>55075</t>
  </si>
  <si>
    <t>Marinette</t>
  </si>
  <si>
    <t>55077</t>
  </si>
  <si>
    <t>55078</t>
  </si>
  <si>
    <t>078</t>
  </si>
  <si>
    <t>55079</t>
  </si>
  <si>
    <t>Milwaukee</t>
  </si>
  <si>
    <t>55081</t>
  </si>
  <si>
    <t>55083</t>
  </si>
  <si>
    <t>Oconto</t>
  </si>
  <si>
    <t>55085</t>
  </si>
  <si>
    <t>55087</t>
  </si>
  <si>
    <t>Outagamie</t>
  </si>
  <si>
    <t>55089</t>
  </si>
  <si>
    <t>Ozaukee</t>
  </si>
  <si>
    <t>55091</t>
  </si>
  <si>
    <t>Pepin</t>
  </si>
  <si>
    <t>55093</t>
  </si>
  <si>
    <t>55095</t>
  </si>
  <si>
    <t>55097</t>
  </si>
  <si>
    <t>55099</t>
  </si>
  <si>
    <t>Price</t>
  </si>
  <si>
    <t>55101</t>
  </si>
  <si>
    <t>Racine</t>
  </si>
  <si>
    <t>55103</t>
  </si>
  <si>
    <t>55105</t>
  </si>
  <si>
    <t>55107</t>
  </si>
  <si>
    <t>55109</t>
  </si>
  <si>
    <t>St. Croix</t>
  </si>
  <si>
    <t>55111</t>
  </si>
  <si>
    <t>Sauk</t>
  </si>
  <si>
    <t>55113</t>
  </si>
  <si>
    <t>Sawyer</t>
  </si>
  <si>
    <t>55115</t>
  </si>
  <si>
    <t>Shawano</t>
  </si>
  <si>
    <t>55117</t>
  </si>
  <si>
    <t>Sheboygan</t>
  </si>
  <si>
    <t>55119</t>
  </si>
  <si>
    <t>55121</t>
  </si>
  <si>
    <t>Trempealeau</t>
  </si>
  <si>
    <t>55123</t>
  </si>
  <si>
    <t>55125</t>
  </si>
  <si>
    <t>Vilas</t>
  </si>
  <si>
    <t>55127</t>
  </si>
  <si>
    <t>55129</t>
  </si>
  <si>
    <t>Washburn</t>
  </si>
  <si>
    <t>55131</t>
  </si>
  <si>
    <t>55133</t>
  </si>
  <si>
    <t>Waukesha</t>
  </si>
  <si>
    <t>55135</t>
  </si>
  <si>
    <t>Waupaca</t>
  </si>
  <si>
    <t>55137</t>
  </si>
  <si>
    <t>Waushara</t>
  </si>
  <si>
    <t>55139</t>
  </si>
  <si>
    <t>55141</t>
  </si>
  <si>
    <t>56001</t>
  </si>
  <si>
    <t>56</t>
  </si>
  <si>
    <t>WY</t>
  </si>
  <si>
    <t>56003</t>
  </si>
  <si>
    <t>56005</t>
  </si>
  <si>
    <t>56007</t>
  </si>
  <si>
    <t>56009</t>
  </si>
  <si>
    <t>Converse</t>
  </si>
  <si>
    <t>56011</t>
  </si>
  <si>
    <t>56013</t>
  </si>
  <si>
    <t>56015</t>
  </si>
  <si>
    <t>Goshen</t>
  </si>
  <si>
    <t>56017</t>
  </si>
  <si>
    <t>Hot Springs</t>
  </si>
  <si>
    <t>56019</t>
  </si>
  <si>
    <t>56021</t>
  </si>
  <si>
    <t>Laramie</t>
  </si>
  <si>
    <t>56023</t>
  </si>
  <si>
    <t>56025</t>
  </si>
  <si>
    <t>Natrona</t>
  </si>
  <si>
    <t>56027</t>
  </si>
  <si>
    <t>Niobrara</t>
  </si>
  <si>
    <t>56029</t>
  </si>
  <si>
    <t>56031</t>
  </si>
  <si>
    <t>56033</t>
  </si>
  <si>
    <t>56035</t>
  </si>
  <si>
    <t>Sublette</t>
  </si>
  <si>
    <t>56037</t>
  </si>
  <si>
    <t>Sweetwater</t>
  </si>
  <si>
    <t>56039</t>
  </si>
  <si>
    <t>56041</t>
  </si>
  <si>
    <t>Uinta</t>
  </si>
  <si>
    <t>56043</t>
  </si>
  <si>
    <t>Washakie</t>
  </si>
  <si>
    <t>56045</t>
  </si>
  <si>
    <t>Weston</t>
  </si>
  <si>
    <t>PM10-PRI</t>
  </si>
  <si>
    <t>Emission Numerator</t>
  </si>
  <si>
    <t>PM10-FIL</t>
  </si>
  <si>
    <t>PM25-FIL</t>
  </si>
  <si>
    <t>PM25-PRI</t>
  </si>
  <si>
    <t>Description</t>
  </si>
  <si>
    <t xml:space="preserve">Emissions </t>
  </si>
  <si>
    <t>Silt Percent</t>
  </si>
  <si>
    <t>Worksheet Name</t>
  </si>
  <si>
    <t>Silt Content</t>
  </si>
  <si>
    <t>Source Classification Code</t>
  </si>
  <si>
    <t>SCC Level One</t>
  </si>
  <si>
    <t>SCC Level Two</t>
  </si>
  <si>
    <t>SCC Level Three</t>
  </si>
  <si>
    <t>SCC Level Four</t>
  </si>
  <si>
    <t>2801000003</t>
  </si>
  <si>
    <t>Miscellaneous Area Sources</t>
  </si>
  <si>
    <t>Agriculture Production - Crops</t>
  </si>
  <si>
    <t>Agriculture - Crops</t>
  </si>
  <si>
    <t>Tilling</t>
  </si>
  <si>
    <t>E</t>
  </si>
  <si>
    <t>c</t>
  </si>
  <si>
    <t>k</t>
  </si>
  <si>
    <t>p</t>
  </si>
  <si>
    <t>a</t>
  </si>
  <si>
    <t>constant 4.8 lbs/acre-pass</t>
  </si>
  <si>
    <t>dimensionless particle size multiplier (PM10 = 0.21; PM25 = 0.042)</t>
  </si>
  <si>
    <t>percent silt content of surface soil, defined as the mass fraction of particles smaller than 75 um diamter found in soil to a depth of 10 cm</t>
  </si>
  <si>
    <t>number of passes or tillings in a year</t>
  </si>
  <si>
    <t>acres of land tilled</t>
  </si>
  <si>
    <t>Crop</t>
  </si>
  <si>
    <t>Conservation Use</t>
  </si>
  <si>
    <t>Conventional Use</t>
  </si>
  <si>
    <t>Passes or Tillings</t>
  </si>
  <si>
    <t>s</t>
  </si>
  <si>
    <t>PM10 or PM25 emissions</t>
  </si>
  <si>
    <r>
      <t xml:space="preserve">E = </t>
    </r>
    <r>
      <rPr>
        <b/>
        <sz val="12"/>
        <color theme="1"/>
        <rFont val="Arial Narrow"/>
        <family val="2"/>
      </rPr>
      <t>Σ</t>
    </r>
    <r>
      <rPr>
        <b/>
        <sz val="12"/>
        <color theme="1"/>
        <rFont val="Calibri"/>
        <family val="2"/>
        <scheme val="minor"/>
      </rPr>
      <t>c × k × s</t>
    </r>
    <r>
      <rPr>
        <b/>
        <vertAlign val="superscript"/>
        <sz val="12"/>
        <color theme="1"/>
        <rFont val="Calibri"/>
        <family val="2"/>
        <scheme val="minor"/>
      </rPr>
      <t>0.6</t>
    </r>
    <r>
      <rPr>
        <b/>
        <sz val="12"/>
        <color theme="1"/>
        <rFont val="Calibri"/>
        <family val="2"/>
        <scheme val="minor"/>
      </rPr>
      <t xml:space="preserve"> × p</t>
    </r>
    <r>
      <rPr>
        <b/>
        <vertAlign val="subscript"/>
        <sz val="12"/>
        <color theme="1"/>
        <rFont val="Calibri"/>
        <family val="2"/>
        <scheme val="minor"/>
      </rPr>
      <t>crop,tilling type</t>
    </r>
    <r>
      <rPr>
        <b/>
        <sz val="12"/>
        <color theme="1"/>
        <rFont val="Calibri"/>
        <family val="2"/>
        <scheme val="minor"/>
      </rPr>
      <t xml:space="preserve"> × a</t>
    </r>
    <r>
      <rPr>
        <b/>
        <vertAlign val="subscript"/>
        <sz val="12"/>
        <color theme="1"/>
        <rFont val="Calibri"/>
        <family val="2"/>
        <scheme val="minor"/>
      </rPr>
      <t>crop,tilling type</t>
    </r>
  </si>
  <si>
    <t>The following equation was used to calculate PM emissions from agricultural tilling:</t>
  </si>
  <si>
    <t>State/Local/ or Tribal Agencies wishing to update emissions estimates:</t>
  </si>
  <si>
    <t>Due to data nondisclosure agreements between the EPA and the Conservation Technology Information Center, EPA is not allowed to publish county-level acres tilled by crop and tilling type. As such, it is best for all data in this workbook to remain unchanged.</t>
  </si>
  <si>
    <t>Barley</t>
  </si>
  <si>
    <t>Beans and Peas</t>
  </si>
  <si>
    <t>Canola</t>
  </si>
  <si>
    <t>Corn</t>
  </si>
  <si>
    <t>Cover</t>
  </si>
  <si>
    <t>Fallow</t>
  </si>
  <si>
    <t>Forage</t>
  </si>
  <si>
    <t>Hay</t>
  </si>
  <si>
    <t>Oats</t>
  </si>
  <si>
    <t>Peanuts</t>
  </si>
  <si>
    <t>Permanent Pasture</t>
  </si>
  <si>
    <t>Potatoes</t>
  </si>
  <si>
    <t>Rye</t>
  </si>
  <si>
    <t>Sorghum</t>
  </si>
  <si>
    <t>Soybeans</t>
  </si>
  <si>
    <t>Spring Wheat</t>
  </si>
  <si>
    <t>Sugarbeets</t>
  </si>
  <si>
    <t>Sugarcane</t>
  </si>
  <si>
    <t>Sunflowers</t>
  </si>
  <si>
    <t>Tobacco</t>
  </si>
  <si>
    <t>Fall-seeded Wheat</t>
  </si>
  <si>
    <t>Total Conservation (acres)</t>
  </si>
  <si>
    <t xml:space="preserve">Total Conventional (acres) </t>
  </si>
  <si>
    <t>Total Tillage (acres)</t>
  </si>
  <si>
    <t>Data Key 1</t>
  </si>
  <si>
    <t>LB</t>
  </si>
  <si>
    <t>ACRE</t>
  </si>
  <si>
    <t>TON</t>
  </si>
  <si>
    <t>County-Level Emissions Factors</t>
  </si>
  <si>
    <t>Silt content by county based on county soil type from USDA county maps</t>
  </si>
  <si>
    <t>PM emissions by county</t>
  </si>
  <si>
    <t>Weighted emissions factors for all crops and tillage types by county</t>
  </si>
  <si>
    <t>Sum of Beans and Peas category</t>
  </si>
  <si>
    <t>Wheat</t>
  </si>
  <si>
    <t>Matching_CRM_Category</t>
  </si>
  <si>
    <t>Winter Wheat</t>
  </si>
  <si>
    <t>Forage (Alfalfa ie non-Hay forage)</t>
  </si>
  <si>
    <t>Forage, Hay</t>
  </si>
  <si>
    <t>2011 County-Level Acres Tilled</t>
  </si>
  <si>
    <t>Total number of acres tilled for all crop types by county pulled from the 2008 National Crop Residue Management Survey developed by the Conservation Technology Information Center (CTIC) then adjusted by growth factors dervied from USDA QuickStats values.</t>
  </si>
  <si>
    <t>The number of passes or tillings by crop type and tillage type (conservation or conventional), and the USDA category used as surrogate data for estimating 2011</t>
  </si>
  <si>
    <r>
      <t>No match</t>
    </r>
    <r>
      <rPr>
        <vertAlign val="superscript"/>
        <sz val="11"/>
        <color theme="1"/>
        <rFont val="Calibri"/>
        <family val="2"/>
        <scheme val="minor"/>
      </rPr>
      <t>2</t>
    </r>
  </si>
  <si>
    <r>
      <t>Matching USDA Category</t>
    </r>
    <r>
      <rPr>
        <vertAlign val="superscript"/>
        <sz val="11"/>
        <color indexed="8"/>
        <rFont val="Calibri"/>
        <family val="2"/>
      </rPr>
      <t>1</t>
    </r>
  </si>
  <si>
    <r>
      <rPr>
        <vertAlign val="superscript"/>
        <sz val="11"/>
        <color theme="1"/>
        <rFont val="Calibri"/>
        <family val="2"/>
        <scheme val="minor"/>
      </rPr>
      <t>1</t>
    </r>
    <r>
      <rPr>
        <sz val="11"/>
        <color theme="1"/>
        <rFont val="Calibri"/>
        <family val="2"/>
        <scheme val="minor"/>
      </rPr>
      <t>USDA data from http://quickstats.nass.usda.gov/</t>
    </r>
  </si>
  <si>
    <r>
      <rPr>
        <vertAlign val="superscript"/>
        <sz val="11"/>
        <color theme="1"/>
        <rFont val="Calibri"/>
        <family val="2"/>
        <scheme val="minor"/>
      </rPr>
      <t>2</t>
    </r>
    <r>
      <rPr>
        <sz val="11"/>
        <color theme="1"/>
        <rFont val="Calibri"/>
        <family val="2"/>
        <scheme val="minor"/>
      </rPr>
      <t>Where there was no category match, Total Farm Acres value was used.</t>
    </r>
  </si>
  <si>
    <t>Crosswalk for matching CRM to USDA category for applying growth factor surrogates</t>
  </si>
  <si>
    <t>02105</t>
  </si>
  <si>
    <t>02195</t>
  </si>
  <si>
    <t>02198</t>
  </si>
  <si>
    <t>02230</t>
  </si>
  <si>
    <t>02275</t>
  </si>
  <si>
    <t>198</t>
  </si>
  <si>
    <t>230</t>
  </si>
  <si>
    <t>Hoonah-Angoon</t>
  </si>
  <si>
    <t>Prince of Wales-Hyder</t>
  </si>
  <si>
    <t>Skagway</t>
  </si>
  <si>
    <t>Municipality</t>
  </si>
  <si>
    <t>Wrangell</t>
  </si>
  <si>
    <t>City and Borough</t>
  </si>
</sst>
</file>

<file path=xl/styles.xml><?xml version="1.0" encoding="utf-8"?>
<styleSheet xmlns="http://schemas.openxmlformats.org/spreadsheetml/2006/main">
  <numFmts count="2">
    <numFmt numFmtId="164" formatCode="0.0"/>
    <numFmt numFmtId="165" formatCode="#,##0.000"/>
  </numFmts>
  <fonts count="21">
    <font>
      <sz val="11"/>
      <color theme="1"/>
      <name val="Arial Narrow"/>
      <family val="2"/>
    </font>
    <font>
      <sz val="10"/>
      <color indexed="8"/>
      <name val="Arial"/>
      <family val="2"/>
    </font>
    <font>
      <sz val="11"/>
      <color indexed="8"/>
      <name val="Calibri"/>
      <family val="2"/>
    </font>
    <font>
      <b/>
      <sz val="11"/>
      <color indexed="8"/>
      <name val="Calibri"/>
      <family val="2"/>
    </font>
    <font>
      <sz val="10"/>
      <name val="MS Sans Serif"/>
      <family val="2"/>
    </font>
    <font>
      <b/>
      <sz val="11"/>
      <color rgb="FF000000"/>
      <name val="Calibri"/>
      <family val="2"/>
    </font>
    <font>
      <sz val="11"/>
      <color rgb="FF000000"/>
      <name val="Calibri"/>
      <family val="2"/>
    </font>
    <font>
      <sz val="11"/>
      <color theme="1"/>
      <name val="Calibri"/>
      <family val="2"/>
    </font>
    <font>
      <b/>
      <sz val="11"/>
      <color theme="1"/>
      <name val="Calibri"/>
      <family val="2"/>
      <scheme val="minor"/>
    </font>
    <font>
      <sz val="11"/>
      <color theme="1"/>
      <name val="Calibri"/>
      <family val="2"/>
      <scheme val="minor"/>
    </font>
    <font>
      <b/>
      <sz val="11"/>
      <color rgb="FF000000"/>
      <name val="Calibri"/>
      <family val="2"/>
      <scheme val="minor"/>
    </font>
    <font>
      <sz val="11"/>
      <color rgb="FF000000"/>
      <name val="Calibri"/>
      <family val="2"/>
      <scheme val="minor"/>
    </font>
    <font>
      <sz val="11"/>
      <name val="Calibri"/>
      <family val="2"/>
      <scheme val="minor"/>
    </font>
    <font>
      <b/>
      <sz val="12"/>
      <color theme="1"/>
      <name val="Calibri"/>
      <family val="2"/>
      <scheme val="minor"/>
    </font>
    <font>
      <b/>
      <sz val="12"/>
      <color theme="1"/>
      <name val="Arial Narrow"/>
      <family val="2"/>
    </font>
    <font>
      <b/>
      <vertAlign val="superscript"/>
      <sz val="12"/>
      <color theme="1"/>
      <name val="Calibri"/>
      <family val="2"/>
      <scheme val="minor"/>
    </font>
    <font>
      <b/>
      <vertAlign val="subscript"/>
      <sz val="12"/>
      <color theme="1"/>
      <name val="Calibri"/>
      <family val="2"/>
      <scheme val="minor"/>
    </font>
    <font>
      <b/>
      <sz val="11"/>
      <color indexed="8"/>
      <name val="Calibri"/>
      <family val="2"/>
      <scheme val="minor"/>
    </font>
    <font>
      <sz val="11"/>
      <color indexed="8"/>
      <name val="Calibri"/>
      <family val="2"/>
      <scheme val="minor"/>
    </font>
    <font>
      <vertAlign val="superscript"/>
      <sz val="11"/>
      <color theme="1"/>
      <name val="Calibri"/>
      <family val="2"/>
      <scheme val="minor"/>
    </font>
    <font>
      <vertAlign val="superscript"/>
      <sz val="11"/>
      <color indexed="8"/>
      <name val="Calibri"/>
      <family val="2"/>
    </font>
  </fonts>
  <fills count="6">
    <fill>
      <patternFill patternType="none"/>
    </fill>
    <fill>
      <patternFill patternType="gray125"/>
    </fill>
    <fill>
      <patternFill patternType="solid">
        <fgColor indexed="22"/>
        <bgColor indexed="0"/>
      </patternFill>
    </fill>
    <fill>
      <patternFill patternType="solid">
        <fgColor indexed="22"/>
        <bgColor indexed="64"/>
      </patternFill>
    </fill>
    <fill>
      <patternFill patternType="solid">
        <fgColor rgb="FFC0C0C0"/>
        <bgColor rgb="FFC0C0C0"/>
      </patternFill>
    </fill>
    <fill>
      <patternFill patternType="solid">
        <fgColor theme="0" tint="-0.249977111117893"/>
        <bgColor indexed="64"/>
      </patternFill>
    </fill>
  </fills>
  <borders count="11">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8"/>
      </left>
      <right style="thin">
        <color indexed="8"/>
      </right>
      <top/>
      <bottom/>
      <diagonal/>
    </border>
    <border>
      <left style="thin">
        <color indexed="22"/>
      </left>
      <right style="thin">
        <color indexed="22"/>
      </right>
      <top style="thin">
        <color indexed="22"/>
      </top>
      <bottom style="thin">
        <color indexed="22"/>
      </bottom>
      <diagonal/>
    </border>
    <border>
      <left style="thin">
        <color rgb="FFD0D7E5"/>
      </left>
      <right style="thin">
        <color rgb="FFD0D7E5"/>
      </right>
      <top style="thin">
        <color rgb="FFD0D7E5"/>
      </top>
      <bottom style="thin">
        <color rgb="FFD0D7E5"/>
      </bottom>
      <diagonal/>
    </border>
    <border>
      <left style="thin">
        <color indexed="22"/>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0" fontId="1" fillId="0" borderId="0"/>
    <xf numFmtId="0" fontId="4" fillId="0" borderId="0"/>
    <xf numFmtId="0" fontId="1" fillId="0" borderId="0"/>
    <xf numFmtId="0" fontId="1" fillId="0" borderId="0"/>
  </cellStyleXfs>
  <cellXfs count="53">
    <xf numFmtId="0" fontId="0" fillId="0" borderId="0" xfId="0"/>
    <xf numFmtId="0" fontId="3" fillId="3" borderId="2" xfId="0" applyFont="1" applyFill="1" applyBorder="1"/>
    <xf numFmtId="0" fontId="4" fillId="0" borderId="0" xfId="2"/>
    <xf numFmtId="0" fontId="6" fillId="0" borderId="5" xfId="2" applyFont="1" applyFill="1" applyBorder="1" applyAlignment="1" applyProtection="1">
      <alignment vertical="center" wrapText="1"/>
    </xf>
    <xf numFmtId="0" fontId="0" fillId="0" borderId="0" xfId="0" applyFill="1"/>
    <xf numFmtId="0" fontId="3" fillId="2" borderId="1" xfId="1" applyFont="1" applyFill="1" applyBorder="1" applyAlignment="1">
      <alignment horizontal="center" vertical="center" wrapText="1"/>
    </xf>
    <xf numFmtId="0" fontId="7" fillId="0" borderId="2" xfId="0" applyFont="1" applyBorder="1"/>
    <xf numFmtId="0" fontId="7" fillId="0" borderId="2" xfId="0" applyFont="1" applyFill="1" applyBorder="1"/>
    <xf numFmtId="0" fontId="9" fillId="0" borderId="0" xfId="0" applyFont="1" applyBorder="1" applyAlignment="1">
      <alignment horizontal="center" vertical="center"/>
    </xf>
    <xf numFmtId="0" fontId="9" fillId="0" borderId="0" xfId="0" applyFont="1"/>
    <xf numFmtId="0" fontId="11" fillId="0" borderId="2" xfId="0" applyFont="1" applyFill="1" applyBorder="1" applyAlignment="1" applyProtection="1">
      <alignment horizontal="center" vertical="center" wrapText="1"/>
    </xf>
    <xf numFmtId="0" fontId="9" fillId="0" borderId="0" xfId="0" applyFont="1" applyFill="1"/>
    <xf numFmtId="0" fontId="9" fillId="0" borderId="0" xfId="0" applyFont="1" applyBorder="1" applyAlignment="1">
      <alignment horizontal="left"/>
    </xf>
    <xf numFmtId="164" fontId="5" fillId="4" borderId="2" xfId="2" applyNumberFormat="1" applyFont="1" applyFill="1" applyBorder="1" applyAlignment="1" applyProtection="1">
      <alignment horizontal="center" vertical="center"/>
    </xf>
    <xf numFmtId="164" fontId="12" fillId="0" borderId="0" xfId="2" applyNumberFormat="1" applyFont="1"/>
    <xf numFmtId="164" fontId="6" fillId="0" borderId="5" xfId="2" applyNumberFormat="1" applyFont="1" applyFill="1" applyBorder="1" applyAlignment="1" applyProtection="1">
      <alignment horizontal="right" vertical="center" wrapText="1"/>
    </xf>
    <xf numFmtId="164" fontId="4" fillId="0" borderId="0" xfId="2" applyNumberFormat="1"/>
    <xf numFmtId="0" fontId="13" fillId="0" borderId="0" xfId="0" applyFont="1"/>
    <xf numFmtId="0" fontId="2" fillId="0" borderId="0" xfId="0" applyFont="1"/>
    <xf numFmtId="0" fontId="9" fillId="0" borderId="0" xfId="0" applyFont="1" applyAlignment="1">
      <alignment horizontal="center"/>
    </xf>
    <xf numFmtId="0" fontId="17" fillId="2" borderId="2" xfId="1" applyFont="1" applyFill="1" applyBorder="1" applyAlignment="1">
      <alignment horizontal="center" vertical="center" wrapText="1"/>
    </xf>
    <xf numFmtId="0" fontId="18" fillId="0" borderId="4" xfId="3" applyFont="1" applyFill="1" applyBorder="1" applyAlignment="1">
      <alignment wrapText="1"/>
    </xf>
    <xf numFmtId="0" fontId="12" fillId="0" borderId="0" xfId="0" applyFont="1"/>
    <xf numFmtId="0" fontId="9" fillId="0" borderId="0" xfId="0" applyFont="1" applyAlignment="1">
      <alignment horizontal="left"/>
    </xf>
    <xf numFmtId="3" fontId="9" fillId="0" borderId="0" xfId="0" applyNumberFormat="1" applyFont="1"/>
    <xf numFmtId="3" fontId="8" fillId="5" borderId="2" xfId="0" applyNumberFormat="1" applyFont="1" applyFill="1" applyBorder="1" applyAlignment="1">
      <alignment horizontal="center" wrapText="1"/>
    </xf>
    <xf numFmtId="0" fontId="18" fillId="0" borderId="4" xfId="3" applyFont="1" applyFill="1" applyBorder="1" applyAlignment="1">
      <alignment horizontal="center" wrapText="1"/>
    </xf>
    <xf numFmtId="0" fontId="12" fillId="0" borderId="0" xfId="0" applyFont="1" applyAlignment="1">
      <alignment horizontal="center"/>
    </xf>
    <xf numFmtId="0" fontId="17" fillId="2" borderId="1" xfId="1" applyFont="1" applyFill="1" applyBorder="1" applyAlignment="1">
      <alignment horizontal="center" vertical="center" wrapText="1"/>
    </xf>
    <xf numFmtId="3" fontId="17" fillId="2" borderId="1" xfId="1" applyNumberFormat="1" applyFont="1" applyFill="1" applyBorder="1" applyAlignment="1">
      <alignment horizontal="center" vertical="center" wrapText="1"/>
    </xf>
    <xf numFmtId="0" fontId="17" fillId="2" borderId="3" xfId="1" applyFont="1" applyFill="1" applyBorder="1" applyAlignment="1">
      <alignment horizontal="center" vertical="center" wrapText="1"/>
    </xf>
    <xf numFmtId="0" fontId="18" fillId="0" borderId="4" xfId="1" applyFont="1" applyFill="1" applyBorder="1" applyAlignment="1"/>
    <xf numFmtId="0" fontId="18" fillId="0" borderId="6" xfId="1" applyFont="1" applyFill="1" applyBorder="1" applyAlignment="1">
      <alignment horizontal="center"/>
    </xf>
    <xf numFmtId="0" fontId="17" fillId="2" borderId="1" xfId="1" applyFont="1" applyFill="1" applyBorder="1" applyAlignment="1">
      <alignment horizontal="center" vertical="center"/>
    </xf>
    <xf numFmtId="165" fontId="17" fillId="2" borderId="1" xfId="1" applyNumberFormat="1" applyFont="1" applyFill="1" applyBorder="1" applyAlignment="1">
      <alignment horizontal="center" vertical="center"/>
    </xf>
    <xf numFmtId="165" fontId="9" fillId="0" borderId="0" xfId="0" applyNumberFormat="1" applyFont="1" applyAlignment="1">
      <alignment horizontal="center"/>
    </xf>
    <xf numFmtId="0" fontId="9" fillId="0" borderId="0" xfId="0" applyFont="1" applyAlignment="1">
      <alignment horizontal="right"/>
    </xf>
    <xf numFmtId="4" fontId="17" fillId="2" borderId="1" xfId="1" applyNumberFormat="1" applyFont="1" applyFill="1" applyBorder="1" applyAlignment="1">
      <alignment horizontal="center" vertical="center" wrapText="1"/>
    </xf>
    <xf numFmtId="4" fontId="9" fillId="0" borderId="0" xfId="0" applyNumberFormat="1" applyFont="1"/>
    <xf numFmtId="0" fontId="10" fillId="4" borderId="7" xfId="0" applyFont="1" applyFill="1" applyBorder="1" applyAlignment="1" applyProtection="1">
      <alignment horizontal="center" vertical="center"/>
    </xf>
    <xf numFmtId="0" fontId="7" fillId="0" borderId="2" xfId="0" applyFont="1" applyFill="1" applyBorder="1" applyAlignment="1">
      <alignment vertical="center"/>
    </xf>
    <xf numFmtId="0" fontId="7" fillId="0" borderId="2" xfId="0" applyFont="1" applyBorder="1" applyAlignment="1">
      <alignment vertical="center" wrapText="1"/>
    </xf>
    <xf numFmtId="0" fontId="2" fillId="0" borderId="2" xfId="4" applyFont="1" applyFill="1" applyBorder="1" applyAlignment="1">
      <alignment wrapText="1"/>
    </xf>
    <xf numFmtId="0" fontId="9" fillId="0" borderId="2" xfId="0" applyFont="1" applyBorder="1"/>
    <xf numFmtId="0" fontId="7" fillId="0" borderId="2" xfId="0" applyFont="1" applyBorder="1" applyAlignment="1">
      <alignment wrapText="1"/>
    </xf>
    <xf numFmtId="0" fontId="2" fillId="2" borderId="3" xfId="4" applyFont="1" applyFill="1" applyBorder="1" applyAlignment="1">
      <alignment horizontal="center"/>
    </xf>
    <xf numFmtId="0" fontId="8" fillId="0" borderId="8" xfId="0" applyFont="1" applyBorder="1"/>
    <xf numFmtId="0" fontId="9" fillId="0" borderId="9" xfId="0" applyFont="1" applyBorder="1"/>
    <xf numFmtId="0" fontId="9" fillId="0" borderId="10" xfId="0" applyFont="1" applyBorder="1"/>
    <xf numFmtId="0" fontId="9" fillId="0" borderId="0" xfId="0" applyFont="1" applyAlignment="1">
      <alignment horizontal="left" wrapText="1"/>
    </xf>
    <xf numFmtId="0" fontId="9" fillId="0" borderId="0" xfId="0" applyFont="1" applyBorder="1" applyAlignment="1">
      <alignment horizontal="left" wrapText="1"/>
    </xf>
    <xf numFmtId="0" fontId="9" fillId="0" borderId="0" xfId="0" applyFont="1" applyBorder="1" applyAlignment="1">
      <alignment horizontal="center" vertical="center"/>
    </xf>
    <xf numFmtId="0" fontId="18" fillId="0" borderId="4" xfId="1" quotePrefix="1" applyFont="1" applyFill="1" applyBorder="1" applyAlignment="1"/>
  </cellXfs>
  <cellStyles count="5">
    <cellStyle name="Normal" xfId="0" builtinId="0"/>
    <cellStyle name="Normal 2" xfId="2"/>
    <cellStyle name="Normal_2008 Population" xfId="1"/>
    <cellStyle name="Normal_Passes or Tillings" xfId="4"/>
    <cellStyle name="Normal_Sheet3"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19"/>
  <sheetViews>
    <sheetView workbookViewId="0">
      <selection activeCell="A2" sqref="A2"/>
    </sheetView>
  </sheetViews>
  <sheetFormatPr defaultRowHeight="15"/>
  <cols>
    <col min="1" max="1" width="24.5703125" style="9" bestFit="1" customWidth="1"/>
    <col min="2" max="2" width="21" style="9" customWidth="1"/>
    <col min="3" max="3" width="13.7109375" style="9" bestFit="1" customWidth="1"/>
    <col min="4" max="5" width="15.140625" style="9" bestFit="1" customWidth="1"/>
    <col min="6" max="6" width="14" style="9" bestFit="1" customWidth="1"/>
    <col min="7" max="16384" width="9.140625" style="9"/>
  </cols>
  <sheetData>
    <row r="1" spans="1:7">
      <c r="A1" s="39" t="s">
        <v>5418</v>
      </c>
      <c r="B1" s="39" t="s">
        <v>5419</v>
      </c>
      <c r="C1" s="39" t="s">
        <v>5420</v>
      </c>
      <c r="D1" s="39" t="s">
        <v>5421</v>
      </c>
      <c r="E1" s="39" t="s">
        <v>5422</v>
      </c>
    </row>
    <row r="2" spans="1:7" ht="45">
      <c r="A2" s="10" t="s">
        <v>5423</v>
      </c>
      <c r="B2" s="10" t="s">
        <v>5424</v>
      </c>
      <c r="C2" s="10" t="s">
        <v>5425</v>
      </c>
      <c r="D2" s="10" t="s">
        <v>5426</v>
      </c>
      <c r="E2" s="10" t="s">
        <v>5427</v>
      </c>
    </row>
    <row r="3" spans="1:7">
      <c r="B3" s="11"/>
      <c r="C3" s="11"/>
      <c r="D3" s="11"/>
      <c r="E3" s="11"/>
      <c r="F3" s="11"/>
    </row>
    <row r="4" spans="1:7">
      <c r="A4" s="9" t="s">
        <v>5445</v>
      </c>
      <c r="B4" s="11"/>
      <c r="C4" s="11"/>
      <c r="D4" s="11"/>
      <c r="E4" s="11"/>
      <c r="F4" s="11"/>
    </row>
    <row r="5" spans="1:7">
      <c r="B5" s="11"/>
      <c r="C5" s="11"/>
      <c r="D5" s="11"/>
      <c r="E5" s="11"/>
      <c r="F5" s="11"/>
    </row>
    <row r="6" spans="1:7" ht="19.5">
      <c r="B6" s="17" t="s">
        <v>5444</v>
      </c>
      <c r="C6" s="11"/>
      <c r="D6" s="11"/>
      <c r="E6" s="11"/>
      <c r="F6" s="11"/>
    </row>
    <row r="8" spans="1:7">
      <c r="A8" s="8" t="s">
        <v>5428</v>
      </c>
      <c r="B8" s="12" t="s">
        <v>5443</v>
      </c>
      <c r="D8" s="12"/>
      <c r="E8" s="12"/>
      <c r="F8" s="12"/>
      <c r="G8" s="12"/>
    </row>
    <row r="9" spans="1:7">
      <c r="A9" s="8" t="s">
        <v>5429</v>
      </c>
      <c r="B9" s="12" t="s">
        <v>5433</v>
      </c>
      <c r="D9" s="12"/>
      <c r="E9" s="12"/>
      <c r="F9" s="12"/>
      <c r="G9" s="12"/>
    </row>
    <row r="10" spans="1:7">
      <c r="A10" s="8" t="s">
        <v>5430</v>
      </c>
      <c r="B10" s="12" t="s">
        <v>5434</v>
      </c>
      <c r="D10" s="12"/>
      <c r="E10" s="12"/>
      <c r="F10" s="12"/>
      <c r="G10" s="12"/>
    </row>
    <row r="11" spans="1:7">
      <c r="A11" s="51" t="s">
        <v>5442</v>
      </c>
      <c r="B11" s="50" t="s">
        <v>5435</v>
      </c>
      <c r="C11" s="50"/>
      <c r="D11" s="50"/>
      <c r="E11" s="50"/>
      <c r="F11" s="50"/>
      <c r="G11" s="50"/>
    </row>
    <row r="12" spans="1:7">
      <c r="A12" s="51"/>
      <c r="B12" s="50"/>
      <c r="C12" s="50"/>
      <c r="D12" s="50"/>
      <c r="E12" s="50"/>
      <c r="F12" s="50"/>
      <c r="G12" s="50"/>
    </row>
    <row r="13" spans="1:7">
      <c r="A13" s="8" t="s">
        <v>5431</v>
      </c>
      <c r="B13" s="12" t="s">
        <v>5436</v>
      </c>
      <c r="D13" s="12"/>
      <c r="E13" s="12"/>
      <c r="F13" s="12"/>
      <c r="G13" s="12"/>
    </row>
    <row r="14" spans="1:7">
      <c r="A14" s="8" t="s">
        <v>5432</v>
      </c>
      <c r="B14" s="12" t="s">
        <v>5437</v>
      </c>
      <c r="D14" s="12"/>
      <c r="E14" s="12"/>
      <c r="F14" s="12"/>
      <c r="G14" s="12"/>
    </row>
    <row r="16" spans="1:7">
      <c r="A16" s="18" t="s">
        <v>5446</v>
      </c>
    </row>
    <row r="17" spans="1:7">
      <c r="A17" s="49" t="s">
        <v>5447</v>
      </c>
      <c r="B17" s="49"/>
      <c r="C17" s="49"/>
      <c r="D17" s="49"/>
      <c r="E17" s="49"/>
      <c r="F17" s="49"/>
      <c r="G17" s="49"/>
    </row>
    <row r="18" spans="1:7">
      <c r="A18" s="49"/>
      <c r="B18" s="49"/>
      <c r="C18" s="49"/>
      <c r="D18" s="49"/>
      <c r="E18" s="49"/>
      <c r="F18" s="49"/>
      <c r="G18" s="49"/>
    </row>
    <row r="19" spans="1:7">
      <c r="A19" s="49"/>
      <c r="B19" s="49"/>
      <c r="C19" s="49"/>
      <c r="D19" s="49"/>
      <c r="E19" s="49"/>
      <c r="F19" s="49"/>
      <c r="G19" s="49"/>
    </row>
  </sheetData>
  <mergeCells count="3">
    <mergeCell ref="A17:G19"/>
    <mergeCell ref="B11:G12"/>
    <mergeCell ref="A11:A12"/>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22"/>
  <sheetViews>
    <sheetView workbookViewId="0">
      <selection activeCell="A2" sqref="A2"/>
    </sheetView>
  </sheetViews>
  <sheetFormatPr defaultRowHeight="16.5"/>
  <cols>
    <col min="1" max="1" width="31.5703125" customWidth="1"/>
    <col min="2" max="2" width="119.28515625" customWidth="1"/>
  </cols>
  <sheetData>
    <row r="1" spans="1:10">
      <c r="A1" s="1" t="s">
        <v>5416</v>
      </c>
      <c r="B1" s="1" t="s">
        <v>5413</v>
      </c>
    </row>
    <row r="2" spans="1:10">
      <c r="A2" s="7" t="s">
        <v>5417</v>
      </c>
      <c r="B2" s="6" t="s">
        <v>5477</v>
      </c>
      <c r="D2" s="4"/>
      <c r="E2" s="4"/>
      <c r="F2" s="4"/>
      <c r="G2" s="4"/>
      <c r="H2" s="4"/>
      <c r="I2" s="4"/>
      <c r="J2" s="4"/>
    </row>
    <row r="3" spans="1:10" ht="30.75">
      <c r="A3" s="7" t="s">
        <v>5441</v>
      </c>
      <c r="B3" s="44" t="s">
        <v>5488</v>
      </c>
      <c r="D3" s="4"/>
      <c r="E3" s="4"/>
      <c r="F3" s="4"/>
      <c r="G3" s="4"/>
      <c r="H3" s="4"/>
      <c r="I3" s="4"/>
      <c r="J3" s="4"/>
    </row>
    <row r="4" spans="1:10" ht="45">
      <c r="A4" s="40" t="s">
        <v>5486</v>
      </c>
      <c r="B4" s="41" t="s">
        <v>5487</v>
      </c>
      <c r="D4" s="4"/>
      <c r="E4" s="4"/>
      <c r="F4" s="4"/>
      <c r="G4" s="4"/>
      <c r="H4" s="4"/>
      <c r="I4" s="4"/>
      <c r="J4" s="4"/>
    </row>
    <row r="5" spans="1:10">
      <c r="A5" s="6" t="s">
        <v>5476</v>
      </c>
      <c r="B5" s="6" t="s">
        <v>5479</v>
      </c>
      <c r="D5" s="4"/>
      <c r="E5" s="4"/>
      <c r="F5" s="4"/>
      <c r="G5" s="4"/>
      <c r="H5" s="4"/>
      <c r="I5" s="4"/>
      <c r="J5" s="4"/>
    </row>
    <row r="6" spans="1:10">
      <c r="A6" s="6" t="s">
        <v>5414</v>
      </c>
      <c r="B6" s="6" t="s">
        <v>5478</v>
      </c>
      <c r="D6" s="4"/>
      <c r="E6" s="4"/>
      <c r="F6" s="4"/>
      <c r="G6" s="4"/>
      <c r="H6" s="4"/>
      <c r="I6" s="4"/>
      <c r="J6" s="4"/>
    </row>
    <row r="16" spans="1:10">
      <c r="C16" s="4"/>
      <c r="D16" s="4"/>
      <c r="E16" s="4"/>
      <c r="F16" s="4"/>
      <c r="G16" s="4"/>
      <c r="H16" s="4"/>
      <c r="I16" s="4"/>
    </row>
    <row r="17" spans="3:9">
      <c r="C17" s="4"/>
      <c r="D17" s="4"/>
      <c r="E17" s="4"/>
      <c r="F17" s="4"/>
      <c r="G17" s="4"/>
      <c r="H17" s="4"/>
      <c r="I17" s="4"/>
    </row>
    <row r="18" spans="3:9">
      <c r="C18" s="4"/>
      <c r="D18" s="4"/>
      <c r="E18" s="4"/>
      <c r="F18" s="4"/>
      <c r="G18" s="4"/>
      <c r="H18" s="4"/>
      <c r="I18" s="4"/>
    </row>
    <row r="19" spans="3:9">
      <c r="C19" s="4"/>
      <c r="D19" s="4"/>
      <c r="E19" s="4"/>
      <c r="F19" s="4"/>
      <c r="G19" s="4"/>
      <c r="H19" s="4"/>
      <c r="I19" s="4"/>
    </row>
    <row r="20" spans="3:9">
      <c r="C20" s="4"/>
      <c r="D20" s="4"/>
      <c r="E20" s="4"/>
      <c r="F20" s="4"/>
      <c r="G20" s="4"/>
      <c r="H20" s="4"/>
      <c r="I20" s="4"/>
    </row>
    <row r="21" spans="3:9">
      <c r="C21" s="4"/>
      <c r="D21" s="4"/>
      <c r="E21" s="4"/>
      <c r="F21" s="4"/>
      <c r="G21" s="4"/>
      <c r="H21" s="4"/>
      <c r="I21" s="4"/>
    </row>
    <row r="22" spans="3:9">
      <c r="C22" s="4"/>
      <c r="D22" s="4"/>
      <c r="E22" s="4"/>
      <c r="F22" s="4"/>
      <c r="G22" s="4"/>
      <c r="H22" s="4"/>
      <c r="I22"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D3070"/>
  <sheetViews>
    <sheetView workbookViewId="0">
      <pane ySplit="1" topLeftCell="A2" activePane="bottomLeft" state="frozen"/>
      <selection pane="bottomLeft"/>
    </sheetView>
  </sheetViews>
  <sheetFormatPr defaultRowHeight="12.75"/>
  <cols>
    <col min="1" max="1" width="14" style="2" customWidth="1"/>
    <col min="2" max="2" width="21.42578125" style="2" customWidth="1"/>
    <col min="3" max="3" width="14" style="2" customWidth="1"/>
    <col min="4" max="4" width="14" style="16" customWidth="1"/>
    <col min="5" max="16384" width="9.140625" style="2"/>
  </cols>
  <sheetData>
    <row r="1" spans="1:4" ht="54.75" customHeight="1">
      <c r="A1" s="5" t="s">
        <v>4</v>
      </c>
      <c r="B1" s="5" t="s">
        <v>7</v>
      </c>
      <c r="C1" s="5" t="s">
        <v>9</v>
      </c>
      <c r="D1" s="13" t="s">
        <v>5415</v>
      </c>
    </row>
    <row r="2" spans="1:4" ht="15">
      <c r="A2" s="3" t="s">
        <v>13</v>
      </c>
      <c r="B2" s="3" t="str">
        <f>VLOOKUP(A2, Emissions!$A$2:$F$12573, 4, FALSE)</f>
        <v>Autauga</v>
      </c>
      <c r="C2" s="3" t="str">
        <f>VLOOKUP(A2, Emissions!$A$2:$F$12573, 6, FALSE)</f>
        <v>AL</v>
      </c>
      <c r="D2" s="14">
        <v>20.837868643650385</v>
      </c>
    </row>
    <row r="3" spans="1:4" ht="15">
      <c r="A3" s="3" t="s">
        <v>19</v>
      </c>
      <c r="B3" s="3" t="str">
        <f>VLOOKUP(A3, Emissions!$A$2:$F$12573, 4, FALSE)</f>
        <v>Baldwin</v>
      </c>
      <c r="C3" s="3" t="str">
        <f>VLOOKUP(A3, Emissions!$A$2:$F$12573, 6, FALSE)</f>
        <v>AL</v>
      </c>
      <c r="D3" s="14">
        <v>15.63271138743286</v>
      </c>
    </row>
    <row r="4" spans="1:4" ht="15">
      <c r="A4" s="3" t="s">
        <v>22</v>
      </c>
      <c r="B4" s="3" t="str">
        <f>VLOOKUP(A4, Emissions!$A$2:$F$12573, 4, FALSE)</f>
        <v>Barbour</v>
      </c>
      <c r="C4" s="3" t="str">
        <f>VLOOKUP(A4, Emissions!$A$2:$F$12573, 6, FALSE)</f>
        <v>AL</v>
      </c>
      <c r="D4" s="14">
        <v>11.910977907695687</v>
      </c>
    </row>
    <row r="5" spans="1:4" ht="15">
      <c r="A5" s="3" t="s">
        <v>25</v>
      </c>
      <c r="B5" s="3" t="str">
        <f>VLOOKUP(A5, Emissions!$A$2:$F$12573, 4, FALSE)</f>
        <v>Bibb</v>
      </c>
      <c r="C5" s="3" t="str">
        <f>VLOOKUP(A5, Emissions!$A$2:$F$12573, 6, FALSE)</f>
        <v>AL</v>
      </c>
      <c r="D5" s="14">
        <v>20.687535841870758</v>
      </c>
    </row>
    <row r="6" spans="1:4" ht="15">
      <c r="A6" s="3" t="s">
        <v>28</v>
      </c>
      <c r="B6" s="3" t="str">
        <f>VLOOKUP(A6, Emissions!$A$2:$F$12573, 4, FALSE)</f>
        <v>Blount</v>
      </c>
      <c r="C6" s="3" t="str">
        <f>VLOOKUP(A6, Emissions!$A$2:$F$12573, 6, FALSE)</f>
        <v>AL</v>
      </c>
      <c r="D6" s="14">
        <v>32.643078346855262</v>
      </c>
    </row>
    <row r="7" spans="1:4" ht="15">
      <c r="A7" s="3" t="s">
        <v>31</v>
      </c>
      <c r="B7" s="3" t="str">
        <f>VLOOKUP(A7, Emissions!$A$2:$F$12573, 4, FALSE)</f>
        <v>Bullock</v>
      </c>
      <c r="C7" s="3" t="str">
        <f>VLOOKUP(A7, Emissions!$A$2:$F$12573, 6, FALSE)</f>
        <v>AL</v>
      </c>
      <c r="D7" s="14">
        <v>16.190795376579132</v>
      </c>
    </row>
    <row r="8" spans="1:4" ht="15">
      <c r="A8" s="3" t="s">
        <v>34</v>
      </c>
      <c r="B8" s="3" t="str">
        <f>VLOOKUP(A8, Emissions!$A$2:$F$12573, 4, FALSE)</f>
        <v>Butler</v>
      </c>
      <c r="C8" s="3" t="str">
        <f>VLOOKUP(A8, Emissions!$A$2:$F$12573, 6, FALSE)</f>
        <v>AL</v>
      </c>
      <c r="D8" s="14">
        <v>24.860869783024299</v>
      </c>
    </row>
    <row r="9" spans="1:4" ht="15">
      <c r="A9" s="3" t="s">
        <v>37</v>
      </c>
      <c r="B9" s="3" t="str">
        <f>VLOOKUP(A9, Emissions!$A$2:$F$12573, 4, FALSE)</f>
        <v>Calhoun</v>
      </c>
      <c r="C9" s="3" t="str">
        <f>VLOOKUP(A9, Emissions!$A$2:$F$12573, 6, FALSE)</f>
        <v>AL</v>
      </c>
      <c r="D9" s="14">
        <v>33.533630803684026</v>
      </c>
    </row>
    <row r="10" spans="1:4" ht="15">
      <c r="A10" s="3" t="s">
        <v>40</v>
      </c>
      <c r="B10" s="3" t="str">
        <f>VLOOKUP(A10, Emissions!$A$2:$F$12573, 4, FALSE)</f>
        <v>Chambers</v>
      </c>
      <c r="C10" s="3" t="str">
        <f>VLOOKUP(A10, Emissions!$A$2:$F$12573, 6, FALSE)</f>
        <v>AL</v>
      </c>
      <c r="D10" s="14">
        <v>37.039577288965333</v>
      </c>
    </row>
    <row r="11" spans="1:4" ht="15">
      <c r="A11" s="3" t="s">
        <v>43</v>
      </c>
      <c r="B11" s="3" t="str">
        <f>VLOOKUP(A11, Emissions!$A$2:$F$12573, 4, FALSE)</f>
        <v>Cherokee</v>
      </c>
      <c r="C11" s="3" t="str">
        <f>VLOOKUP(A11, Emissions!$A$2:$F$12573, 6, FALSE)</f>
        <v>AL</v>
      </c>
      <c r="D11" s="14">
        <v>42.873856118738431</v>
      </c>
    </row>
    <row r="12" spans="1:4" ht="15">
      <c r="A12" s="3" t="s">
        <v>46</v>
      </c>
      <c r="B12" s="3" t="str">
        <f>VLOOKUP(A12, Emissions!$A$2:$F$12573, 4, FALSE)</f>
        <v>Chilton</v>
      </c>
      <c r="C12" s="3" t="str">
        <f>VLOOKUP(A12, Emissions!$A$2:$F$12573, 6, FALSE)</f>
        <v>AL</v>
      </c>
      <c r="D12" s="14">
        <v>28.731108619892147</v>
      </c>
    </row>
    <row r="13" spans="1:4" ht="15">
      <c r="A13" s="3" t="s">
        <v>49</v>
      </c>
      <c r="B13" s="3" t="str">
        <f>VLOOKUP(A13, Emissions!$A$2:$F$12573, 4, FALSE)</f>
        <v>Choctaw</v>
      </c>
      <c r="C13" s="3" t="str">
        <f>VLOOKUP(A13, Emissions!$A$2:$F$12573, 6, FALSE)</f>
        <v>AL</v>
      </c>
      <c r="D13" s="14">
        <v>23.425975410607684</v>
      </c>
    </row>
    <row r="14" spans="1:4" ht="15">
      <c r="A14" s="3" t="s">
        <v>52</v>
      </c>
      <c r="B14" s="3" t="str">
        <f>VLOOKUP(A14, Emissions!$A$2:$F$12573, 4, FALSE)</f>
        <v>Clarke</v>
      </c>
      <c r="C14" s="3" t="str">
        <f>VLOOKUP(A14, Emissions!$A$2:$F$12573, 6, FALSE)</f>
        <v>AL</v>
      </c>
      <c r="D14" s="14">
        <v>23.213109380532391</v>
      </c>
    </row>
    <row r="15" spans="1:4" ht="15">
      <c r="A15" s="3" t="s">
        <v>55</v>
      </c>
      <c r="B15" s="3" t="str">
        <f>VLOOKUP(A15, Emissions!$A$2:$F$12573, 4, FALSE)</f>
        <v>Clay</v>
      </c>
      <c r="C15" s="3" t="str">
        <f>VLOOKUP(A15, Emissions!$A$2:$F$12573, 6, FALSE)</f>
        <v>AL</v>
      </c>
      <c r="D15" s="14">
        <v>41.10133849229463</v>
      </c>
    </row>
    <row r="16" spans="1:4" ht="15">
      <c r="A16" s="3" t="s">
        <v>58</v>
      </c>
      <c r="B16" s="3" t="str">
        <f>VLOOKUP(A16, Emissions!$A$2:$F$12573, 4, FALSE)</f>
        <v>Cleburne</v>
      </c>
      <c r="C16" s="3" t="str">
        <f>VLOOKUP(A16, Emissions!$A$2:$F$12573, 6, FALSE)</f>
        <v>AL</v>
      </c>
      <c r="D16" s="14">
        <v>39.963798722151786</v>
      </c>
    </row>
    <row r="17" spans="1:4" ht="15">
      <c r="A17" s="3" t="s">
        <v>61</v>
      </c>
      <c r="B17" s="3" t="str">
        <f>VLOOKUP(A17, Emissions!$A$2:$F$12573, 4, FALSE)</f>
        <v>Coffee</v>
      </c>
      <c r="C17" s="3" t="str">
        <f>VLOOKUP(A17, Emissions!$A$2:$F$12573, 6, FALSE)</f>
        <v>AL</v>
      </c>
      <c r="D17" s="14">
        <v>19.172099175262463</v>
      </c>
    </row>
    <row r="18" spans="1:4" ht="15">
      <c r="A18" s="3" t="s">
        <v>64</v>
      </c>
      <c r="B18" s="3" t="str">
        <f>VLOOKUP(A18, Emissions!$A$2:$F$12573, 4, FALSE)</f>
        <v>Colbert</v>
      </c>
      <c r="C18" s="3" t="str">
        <f>VLOOKUP(A18, Emissions!$A$2:$F$12573, 6, FALSE)</f>
        <v>AL</v>
      </c>
      <c r="D18" s="14">
        <v>39.73449665037775</v>
      </c>
    </row>
    <row r="19" spans="1:4" ht="15">
      <c r="A19" s="3" t="s">
        <v>67</v>
      </c>
      <c r="B19" s="3" t="str">
        <f>VLOOKUP(A19, Emissions!$A$2:$F$12573, 4, FALSE)</f>
        <v>Conecuh</v>
      </c>
      <c r="C19" s="3" t="str">
        <f>VLOOKUP(A19, Emissions!$A$2:$F$12573, 6, FALSE)</f>
        <v>AL</v>
      </c>
      <c r="D19" s="14">
        <v>18.583561031517029</v>
      </c>
    </row>
    <row r="20" spans="1:4" ht="15">
      <c r="A20" s="3" t="s">
        <v>70</v>
      </c>
      <c r="B20" s="3" t="str">
        <f>VLOOKUP(A20, Emissions!$A$2:$F$12573, 4, FALSE)</f>
        <v>Coosa</v>
      </c>
      <c r="C20" s="3" t="str">
        <f>VLOOKUP(A20, Emissions!$A$2:$F$12573, 6, FALSE)</f>
        <v>AL</v>
      </c>
      <c r="D20" s="14">
        <v>28.765558296755458</v>
      </c>
    </row>
    <row r="21" spans="1:4" ht="15">
      <c r="A21" s="3" t="s">
        <v>73</v>
      </c>
      <c r="B21" s="3" t="str">
        <f>VLOOKUP(A21, Emissions!$A$2:$F$12573, 4, FALSE)</f>
        <v>Covington</v>
      </c>
      <c r="C21" s="3" t="str">
        <f>VLOOKUP(A21, Emissions!$A$2:$F$12573, 6, FALSE)</f>
        <v>AL</v>
      </c>
      <c r="D21" s="14">
        <v>19.135224425347598</v>
      </c>
    </row>
    <row r="22" spans="1:4" ht="15">
      <c r="A22" s="3" t="s">
        <v>76</v>
      </c>
      <c r="B22" s="3" t="str">
        <f>VLOOKUP(A22, Emissions!$A$2:$F$12573, 4, FALSE)</f>
        <v>Crenshaw</v>
      </c>
      <c r="C22" s="3" t="str">
        <f>VLOOKUP(A22, Emissions!$A$2:$F$12573, 6, FALSE)</f>
        <v>AL</v>
      </c>
      <c r="D22" s="14">
        <v>19.114778006176333</v>
      </c>
    </row>
    <row r="23" spans="1:4" ht="15">
      <c r="A23" s="3" t="s">
        <v>79</v>
      </c>
      <c r="B23" s="3" t="str">
        <f>VLOOKUP(A23, Emissions!$A$2:$F$12573, 4, FALSE)</f>
        <v>Cullman</v>
      </c>
      <c r="C23" s="3" t="str">
        <f>VLOOKUP(A23, Emissions!$A$2:$F$12573, 6, FALSE)</f>
        <v>AL</v>
      </c>
      <c r="D23" s="14">
        <v>31.370296201836375</v>
      </c>
    </row>
    <row r="24" spans="1:4" ht="15">
      <c r="A24" s="3" t="s">
        <v>82</v>
      </c>
      <c r="B24" s="3" t="str">
        <f>VLOOKUP(A24, Emissions!$A$2:$F$12573, 4, FALSE)</f>
        <v>Dale</v>
      </c>
      <c r="C24" s="3" t="str">
        <f>VLOOKUP(A24, Emissions!$A$2:$F$12573, 6, FALSE)</f>
        <v>AL</v>
      </c>
      <c r="D24" s="14">
        <v>10.543962858641381</v>
      </c>
    </row>
    <row r="25" spans="1:4" ht="15">
      <c r="A25" s="3" t="s">
        <v>85</v>
      </c>
      <c r="B25" s="3" t="str">
        <f>VLOOKUP(A25, Emissions!$A$2:$F$12573, 4, FALSE)</f>
        <v>Dallas</v>
      </c>
      <c r="C25" s="3" t="str">
        <f>VLOOKUP(A25, Emissions!$A$2:$F$12573, 6, FALSE)</f>
        <v>AL</v>
      </c>
      <c r="D25" s="14">
        <v>25.857142857142858</v>
      </c>
    </row>
    <row r="26" spans="1:4" ht="15">
      <c r="A26" s="3" t="s">
        <v>88</v>
      </c>
      <c r="B26" s="3" t="str">
        <f>VLOOKUP(A26, Emissions!$A$2:$F$12573, 4, FALSE)</f>
        <v>DeKalb</v>
      </c>
      <c r="C26" s="3" t="str">
        <f>VLOOKUP(A26, Emissions!$A$2:$F$12573, 6, FALSE)</f>
        <v>AL</v>
      </c>
      <c r="D26" s="14">
        <v>25.9</v>
      </c>
    </row>
    <row r="27" spans="1:4" ht="15">
      <c r="A27" s="3" t="s">
        <v>91</v>
      </c>
      <c r="B27" s="3" t="str">
        <f>VLOOKUP(A27, Emissions!$A$2:$F$12573, 4, FALSE)</f>
        <v>Elmore</v>
      </c>
      <c r="C27" s="3" t="str">
        <f>VLOOKUP(A27, Emissions!$A$2:$F$12573, 6, FALSE)</f>
        <v>AL</v>
      </c>
      <c r="D27" s="14">
        <v>23.583333333333332</v>
      </c>
    </row>
    <row r="28" spans="1:4" ht="15">
      <c r="A28" s="3" t="s">
        <v>94</v>
      </c>
      <c r="B28" s="3" t="str">
        <f>VLOOKUP(A28, Emissions!$A$2:$F$12573, 4, FALSE)</f>
        <v>Escambia</v>
      </c>
      <c r="C28" s="3" t="str">
        <f>VLOOKUP(A28, Emissions!$A$2:$F$12573, 6, FALSE)</f>
        <v>AL</v>
      </c>
      <c r="D28" s="14">
        <v>21.9</v>
      </c>
    </row>
    <row r="29" spans="1:4" ht="15">
      <c r="A29" s="3" t="s">
        <v>97</v>
      </c>
      <c r="B29" s="3" t="str">
        <f>VLOOKUP(A29, Emissions!$A$2:$F$12573, 4, FALSE)</f>
        <v>Etowah</v>
      </c>
      <c r="C29" s="3" t="str">
        <f>VLOOKUP(A29, Emissions!$A$2:$F$12573, 6, FALSE)</f>
        <v>AL</v>
      </c>
      <c r="D29" s="14">
        <v>32.9</v>
      </c>
    </row>
    <row r="30" spans="1:4" ht="15">
      <c r="A30" s="3" t="s">
        <v>100</v>
      </c>
      <c r="B30" s="3" t="str">
        <f>VLOOKUP(A30, Emissions!$A$2:$F$12573, 4, FALSE)</f>
        <v>Fayette</v>
      </c>
      <c r="C30" s="3" t="str">
        <f>VLOOKUP(A30, Emissions!$A$2:$F$12573, 6, FALSE)</f>
        <v>AL</v>
      </c>
      <c r="D30" s="14">
        <v>31.928571428571427</v>
      </c>
    </row>
    <row r="31" spans="1:4" ht="15">
      <c r="A31" s="3" t="s">
        <v>103</v>
      </c>
      <c r="B31" s="3" t="str">
        <f>VLOOKUP(A31, Emissions!$A$2:$F$12573, 4, FALSE)</f>
        <v>Franklin</v>
      </c>
      <c r="C31" s="3" t="str">
        <f>VLOOKUP(A31, Emissions!$A$2:$F$12573, 6, FALSE)</f>
        <v>AL</v>
      </c>
      <c r="D31" s="14">
        <v>30.333333333333332</v>
      </c>
    </row>
    <row r="32" spans="1:4" ht="15">
      <c r="A32" s="3" t="s">
        <v>106</v>
      </c>
      <c r="B32" s="3" t="str">
        <f>VLOOKUP(A32, Emissions!$A$2:$F$12573, 4, FALSE)</f>
        <v>Geneva</v>
      </c>
      <c r="C32" s="3" t="str">
        <f>VLOOKUP(A32, Emissions!$A$2:$F$12573, 6, FALSE)</f>
        <v>AL</v>
      </c>
      <c r="D32" s="14">
        <v>19.399999999999999</v>
      </c>
    </row>
    <row r="33" spans="1:4" ht="15">
      <c r="A33" s="3" t="s">
        <v>109</v>
      </c>
      <c r="B33" s="3" t="str">
        <f>VLOOKUP(A33, Emissions!$A$2:$F$12573, 4, FALSE)</f>
        <v>Greene</v>
      </c>
      <c r="C33" s="3" t="str">
        <f>VLOOKUP(A33, Emissions!$A$2:$F$12573, 6, FALSE)</f>
        <v>AL</v>
      </c>
      <c r="D33" s="14">
        <v>30</v>
      </c>
    </row>
    <row r="34" spans="1:4" ht="15">
      <c r="A34" s="3" t="s">
        <v>112</v>
      </c>
      <c r="B34" s="3" t="str">
        <f>VLOOKUP(A34, Emissions!$A$2:$F$12573, 4, FALSE)</f>
        <v>Hale</v>
      </c>
      <c r="C34" s="3" t="str">
        <f>VLOOKUP(A34, Emissions!$A$2:$F$12573, 6, FALSE)</f>
        <v>AL</v>
      </c>
      <c r="D34" s="14">
        <v>29.5</v>
      </c>
    </row>
    <row r="35" spans="1:4" ht="15">
      <c r="A35" s="3" t="s">
        <v>115</v>
      </c>
      <c r="B35" s="3" t="str">
        <f>VLOOKUP(A35, Emissions!$A$2:$F$12573, 4, FALSE)</f>
        <v>Henry</v>
      </c>
      <c r="C35" s="3" t="str">
        <f>VLOOKUP(A35, Emissions!$A$2:$F$12573, 6, FALSE)</f>
        <v>AL</v>
      </c>
      <c r="D35" s="14">
        <v>11.733333333333333</v>
      </c>
    </row>
    <row r="36" spans="1:4" ht="15">
      <c r="A36" s="3" t="s">
        <v>118</v>
      </c>
      <c r="B36" s="3" t="str">
        <f>VLOOKUP(A36, Emissions!$A$2:$F$12573, 4, FALSE)</f>
        <v>Houston</v>
      </c>
      <c r="C36" s="3" t="str">
        <f>VLOOKUP(A36, Emissions!$A$2:$F$12573, 6, FALSE)</f>
        <v>AL</v>
      </c>
      <c r="D36" s="14">
        <v>12</v>
      </c>
    </row>
    <row r="37" spans="1:4" ht="15">
      <c r="A37" s="3" t="s">
        <v>121</v>
      </c>
      <c r="B37" s="3" t="str">
        <f>VLOOKUP(A37, Emissions!$A$2:$F$12573, 4, FALSE)</f>
        <v>Jackson</v>
      </c>
      <c r="C37" s="3" t="str">
        <f>VLOOKUP(A37, Emissions!$A$2:$F$12573, 6, FALSE)</f>
        <v>AL</v>
      </c>
      <c r="D37" s="14">
        <v>27</v>
      </c>
    </row>
    <row r="38" spans="1:4" ht="15">
      <c r="A38" s="3" t="s">
        <v>124</v>
      </c>
      <c r="B38" s="3" t="str">
        <f>VLOOKUP(A38, Emissions!$A$2:$F$12573, 4, FALSE)</f>
        <v>Jefferson</v>
      </c>
      <c r="C38" s="3" t="str">
        <f>VLOOKUP(A38, Emissions!$A$2:$F$12573, 6, FALSE)</f>
        <v>AL</v>
      </c>
      <c r="D38" s="14">
        <v>39.147459007969026</v>
      </c>
    </row>
    <row r="39" spans="1:4" ht="15">
      <c r="A39" s="3" t="s">
        <v>127</v>
      </c>
      <c r="B39" s="3" t="str">
        <f>VLOOKUP(A39, Emissions!$A$2:$F$12573, 4, FALSE)</f>
        <v>Lamar</v>
      </c>
      <c r="C39" s="3" t="str">
        <f>VLOOKUP(A39, Emissions!$A$2:$F$12573, 6, FALSE)</f>
        <v>AL</v>
      </c>
      <c r="D39" s="14">
        <v>21.37514653381967</v>
      </c>
    </row>
    <row r="40" spans="1:4" ht="15">
      <c r="A40" s="3" t="s">
        <v>130</v>
      </c>
      <c r="B40" s="3" t="str">
        <f>VLOOKUP(A40, Emissions!$A$2:$F$12573, 4, FALSE)</f>
        <v>Lauderdale</v>
      </c>
      <c r="C40" s="3" t="str">
        <f>VLOOKUP(A40, Emissions!$A$2:$F$12573, 6, FALSE)</f>
        <v>AL</v>
      </c>
      <c r="D40" s="14">
        <v>53.800051577856337</v>
      </c>
    </row>
    <row r="41" spans="1:4" ht="15">
      <c r="A41" s="3" t="s">
        <v>133</v>
      </c>
      <c r="B41" s="3" t="str">
        <f>VLOOKUP(A41, Emissions!$A$2:$F$12573, 4, FALSE)</f>
        <v>Lawrence</v>
      </c>
      <c r="C41" s="3" t="str">
        <f>VLOOKUP(A41, Emissions!$A$2:$F$12573, 6, FALSE)</f>
        <v>AL</v>
      </c>
      <c r="D41" s="14">
        <v>49.774684912874207</v>
      </c>
    </row>
    <row r="42" spans="1:4" ht="15">
      <c r="A42" s="3" t="s">
        <v>136</v>
      </c>
      <c r="B42" s="3" t="str">
        <f>VLOOKUP(A42, Emissions!$A$2:$F$12573, 4, FALSE)</f>
        <v>Lee</v>
      </c>
      <c r="C42" s="3" t="str">
        <f>VLOOKUP(A42, Emissions!$A$2:$F$12573, 6, FALSE)</f>
        <v>AL</v>
      </c>
      <c r="D42" s="14">
        <v>18.819387250561139</v>
      </c>
    </row>
    <row r="43" spans="1:4" ht="15">
      <c r="A43" s="3" t="s">
        <v>139</v>
      </c>
      <c r="B43" s="3" t="str">
        <f>VLOOKUP(A43, Emissions!$A$2:$F$12573, 4, FALSE)</f>
        <v>Limestone</v>
      </c>
      <c r="C43" s="3" t="str">
        <f>VLOOKUP(A43, Emissions!$A$2:$F$12573, 6, FALSE)</f>
        <v>AL</v>
      </c>
      <c r="D43" s="14">
        <v>52</v>
      </c>
    </row>
    <row r="44" spans="1:4" ht="15">
      <c r="A44" s="3" t="s">
        <v>142</v>
      </c>
      <c r="B44" s="3" t="str">
        <f>VLOOKUP(A44, Emissions!$A$2:$F$12573, 4, FALSE)</f>
        <v>Lowndes</v>
      </c>
      <c r="C44" s="3" t="str">
        <f>VLOOKUP(A44, Emissions!$A$2:$F$12573, 6, FALSE)</f>
        <v>AL</v>
      </c>
      <c r="D44" s="14">
        <v>41.139471501492345</v>
      </c>
    </row>
    <row r="45" spans="1:4" ht="15">
      <c r="A45" s="3" t="s">
        <v>145</v>
      </c>
      <c r="B45" s="3" t="str">
        <f>VLOOKUP(A45, Emissions!$A$2:$F$12573, 4, FALSE)</f>
        <v>Macon</v>
      </c>
      <c r="C45" s="3" t="str">
        <f>VLOOKUP(A45, Emissions!$A$2:$F$12573, 6, FALSE)</f>
        <v>AL</v>
      </c>
      <c r="D45" s="14">
        <v>18.606708707771794</v>
      </c>
    </row>
    <row r="46" spans="1:4" ht="15">
      <c r="A46" s="3" t="s">
        <v>148</v>
      </c>
      <c r="B46" s="3" t="str">
        <f>VLOOKUP(A46, Emissions!$A$2:$F$12573, 4, FALSE)</f>
        <v>Madison</v>
      </c>
      <c r="C46" s="3" t="str">
        <f>VLOOKUP(A46, Emissions!$A$2:$F$12573, 6, FALSE)</f>
        <v>AL</v>
      </c>
      <c r="D46" s="14">
        <v>54.222924959591374</v>
      </c>
    </row>
    <row r="47" spans="1:4" ht="15">
      <c r="A47" s="3" t="s">
        <v>151</v>
      </c>
      <c r="B47" s="3" t="str">
        <f>VLOOKUP(A47, Emissions!$A$2:$F$12573, 4, FALSE)</f>
        <v>Marengo</v>
      </c>
      <c r="C47" s="3" t="str">
        <f>VLOOKUP(A47, Emissions!$A$2:$F$12573, 6, FALSE)</f>
        <v>AL</v>
      </c>
      <c r="D47" s="14">
        <v>34.694734067662878</v>
      </c>
    </row>
    <row r="48" spans="1:4" ht="15">
      <c r="A48" s="3" t="s">
        <v>154</v>
      </c>
      <c r="B48" s="3" t="str">
        <f>VLOOKUP(A48, Emissions!$A$2:$F$12573, 4, FALSE)</f>
        <v>Marion</v>
      </c>
      <c r="C48" s="3" t="str">
        <f>VLOOKUP(A48, Emissions!$A$2:$F$12573, 6, FALSE)</f>
        <v>AL</v>
      </c>
      <c r="D48" s="14">
        <v>29.196300524328439</v>
      </c>
    </row>
    <row r="49" spans="1:4" ht="15">
      <c r="A49" s="3" t="s">
        <v>157</v>
      </c>
      <c r="B49" s="3" t="str">
        <f>VLOOKUP(A49, Emissions!$A$2:$F$12573, 4, FALSE)</f>
        <v>Marshall</v>
      </c>
      <c r="C49" s="3" t="str">
        <f>VLOOKUP(A49, Emissions!$A$2:$F$12573, 6, FALSE)</f>
        <v>AL</v>
      </c>
      <c r="D49" s="14">
        <v>36.955974654513525</v>
      </c>
    </row>
    <row r="50" spans="1:4" ht="15">
      <c r="A50" s="3" t="s">
        <v>160</v>
      </c>
      <c r="B50" s="3" t="str">
        <f>VLOOKUP(A50, Emissions!$A$2:$F$12573, 4, FALSE)</f>
        <v>Mobile</v>
      </c>
      <c r="C50" s="3" t="str">
        <f>VLOOKUP(A50, Emissions!$A$2:$F$12573, 6, FALSE)</f>
        <v>AL</v>
      </c>
      <c r="D50" s="14">
        <v>13.945135752480939</v>
      </c>
    </row>
    <row r="51" spans="1:4" ht="15">
      <c r="A51" s="3" t="s">
        <v>163</v>
      </c>
      <c r="B51" s="3" t="str">
        <f>VLOOKUP(A51, Emissions!$A$2:$F$12573, 4, FALSE)</f>
        <v>Monroe</v>
      </c>
      <c r="C51" s="3" t="str">
        <f>VLOOKUP(A51, Emissions!$A$2:$F$12573, 6, FALSE)</f>
        <v>AL</v>
      </c>
      <c r="D51" s="14">
        <v>20.817071690197725</v>
      </c>
    </row>
    <row r="52" spans="1:4" ht="15">
      <c r="A52" s="3" t="s">
        <v>166</v>
      </c>
      <c r="B52" s="3" t="str">
        <f>VLOOKUP(A52, Emissions!$A$2:$F$12573, 4, FALSE)</f>
        <v>Montgomery</v>
      </c>
      <c r="C52" s="3" t="str">
        <f>VLOOKUP(A52, Emissions!$A$2:$F$12573, 6, FALSE)</f>
        <v>AL</v>
      </c>
      <c r="D52" s="14">
        <v>31.622009686591554</v>
      </c>
    </row>
    <row r="53" spans="1:4" ht="15">
      <c r="A53" s="3" t="s">
        <v>169</v>
      </c>
      <c r="B53" s="3" t="str">
        <f>VLOOKUP(A53, Emissions!$A$2:$F$12573, 4, FALSE)</f>
        <v>Morgan</v>
      </c>
      <c r="C53" s="3" t="str">
        <f>VLOOKUP(A53, Emissions!$A$2:$F$12573, 6, FALSE)</f>
        <v>AL</v>
      </c>
      <c r="D53" s="14">
        <v>41.207448372252436</v>
      </c>
    </row>
    <row r="54" spans="1:4" ht="15">
      <c r="A54" s="3" t="s">
        <v>172</v>
      </c>
      <c r="B54" s="3" t="str">
        <f>VLOOKUP(A54, Emissions!$A$2:$F$12573, 4, FALSE)</f>
        <v>Perry</v>
      </c>
      <c r="C54" s="3" t="str">
        <f>VLOOKUP(A54, Emissions!$A$2:$F$12573, 6, FALSE)</f>
        <v>AL</v>
      </c>
      <c r="D54" s="14">
        <v>31.915837438512121</v>
      </c>
    </row>
    <row r="55" spans="1:4" ht="15">
      <c r="A55" s="3" t="s">
        <v>175</v>
      </c>
      <c r="B55" s="3" t="str">
        <f>VLOOKUP(A55, Emissions!$A$2:$F$12573, 4, FALSE)</f>
        <v>Pickens</v>
      </c>
      <c r="C55" s="3" t="str">
        <f>VLOOKUP(A55, Emissions!$A$2:$F$12573, 6, FALSE)</f>
        <v>AL</v>
      </c>
      <c r="D55" s="14">
        <v>27.875109496627704</v>
      </c>
    </row>
    <row r="56" spans="1:4" ht="15">
      <c r="A56" s="3" t="s">
        <v>178</v>
      </c>
      <c r="B56" s="3" t="str">
        <f>VLOOKUP(A56, Emissions!$A$2:$F$12573, 4, FALSE)</f>
        <v>Pike</v>
      </c>
      <c r="C56" s="3" t="str">
        <f>VLOOKUP(A56, Emissions!$A$2:$F$12573, 6, FALSE)</f>
        <v>AL</v>
      </c>
      <c r="D56" s="14">
        <v>20.130519624439501</v>
      </c>
    </row>
    <row r="57" spans="1:4" ht="15">
      <c r="A57" s="3" t="s">
        <v>181</v>
      </c>
      <c r="B57" s="3" t="str">
        <f>VLOOKUP(A57, Emissions!$A$2:$F$12573, 4, FALSE)</f>
        <v>Randolph</v>
      </c>
      <c r="C57" s="3" t="str">
        <f>VLOOKUP(A57, Emissions!$A$2:$F$12573, 6, FALSE)</f>
        <v>AL</v>
      </c>
      <c r="D57" s="14">
        <v>25.456962799565297</v>
      </c>
    </row>
    <row r="58" spans="1:4" ht="15">
      <c r="A58" s="3" t="s">
        <v>184</v>
      </c>
      <c r="B58" s="3" t="str">
        <f>VLOOKUP(A58, Emissions!$A$2:$F$12573, 4, FALSE)</f>
        <v>Russell</v>
      </c>
      <c r="C58" s="3" t="str">
        <f>VLOOKUP(A58, Emissions!$A$2:$F$12573, 6, FALSE)</f>
        <v>AL</v>
      </c>
      <c r="D58" s="14">
        <v>19.469136989887495</v>
      </c>
    </row>
    <row r="59" spans="1:4" ht="15">
      <c r="A59" s="3" t="s">
        <v>187</v>
      </c>
      <c r="B59" s="3" t="str">
        <f>VLOOKUP(A59, Emissions!$A$2:$F$12573, 4, FALSE)</f>
        <v>St. Clair</v>
      </c>
      <c r="C59" s="3" t="str">
        <f>VLOOKUP(A59, Emissions!$A$2:$F$12573, 6, FALSE)</f>
        <v>AL</v>
      </c>
      <c r="D59" s="14">
        <v>33.501402365800246</v>
      </c>
    </row>
    <row r="60" spans="1:4" ht="15">
      <c r="A60" s="3" t="s">
        <v>190</v>
      </c>
      <c r="B60" s="3" t="str">
        <f>VLOOKUP(A60, Emissions!$A$2:$F$12573, 4, FALSE)</f>
        <v>Shelby</v>
      </c>
      <c r="C60" s="3" t="str">
        <f>VLOOKUP(A60, Emissions!$A$2:$F$12573, 6, FALSE)</f>
        <v>AL</v>
      </c>
      <c r="D60" s="14">
        <v>42.210009296892672</v>
      </c>
    </row>
    <row r="61" spans="1:4" ht="15">
      <c r="A61" s="3" t="s">
        <v>193</v>
      </c>
      <c r="B61" s="3" t="str">
        <f>VLOOKUP(A61, Emissions!$A$2:$F$12573, 4, FALSE)</f>
        <v>Sumter</v>
      </c>
      <c r="C61" s="3" t="str">
        <f>VLOOKUP(A61, Emissions!$A$2:$F$12573, 6, FALSE)</f>
        <v>AL</v>
      </c>
      <c r="D61" s="14">
        <v>27.626592601427504</v>
      </c>
    </row>
    <row r="62" spans="1:4" ht="15">
      <c r="A62" s="3" t="s">
        <v>196</v>
      </c>
      <c r="B62" s="3" t="str">
        <f>VLOOKUP(A62, Emissions!$A$2:$F$12573, 4, FALSE)</f>
        <v>Talladega</v>
      </c>
      <c r="C62" s="3" t="str">
        <f>VLOOKUP(A62, Emissions!$A$2:$F$12573, 6, FALSE)</f>
        <v>AL</v>
      </c>
      <c r="D62" s="14">
        <v>49.926965335472133</v>
      </c>
    </row>
    <row r="63" spans="1:4" ht="15">
      <c r="A63" s="3" t="s">
        <v>199</v>
      </c>
      <c r="B63" s="3" t="str">
        <f>VLOOKUP(A63, Emissions!$A$2:$F$12573, 4, FALSE)</f>
        <v>Tallapoosa</v>
      </c>
      <c r="C63" s="3" t="str">
        <f>VLOOKUP(A63, Emissions!$A$2:$F$12573, 6, FALSE)</f>
        <v>AL</v>
      </c>
      <c r="D63" s="14">
        <v>22.579100677000572</v>
      </c>
    </row>
    <row r="64" spans="1:4" ht="15">
      <c r="A64" s="3" t="s">
        <v>202</v>
      </c>
      <c r="B64" s="3" t="str">
        <f>VLOOKUP(A64, Emissions!$A$2:$F$12573, 4, FALSE)</f>
        <v>Tuscaloosa</v>
      </c>
      <c r="C64" s="3" t="str">
        <f>VLOOKUP(A64, Emissions!$A$2:$F$12573, 6, FALSE)</f>
        <v>AL</v>
      </c>
      <c r="D64" s="14">
        <v>27.892382282895447</v>
      </c>
    </row>
    <row r="65" spans="1:4" ht="15">
      <c r="A65" s="3" t="s">
        <v>205</v>
      </c>
      <c r="B65" s="3" t="str">
        <f>VLOOKUP(A65, Emissions!$A$2:$F$12573, 4, FALSE)</f>
        <v>Walker</v>
      </c>
      <c r="C65" s="3" t="str">
        <f>VLOOKUP(A65, Emissions!$A$2:$F$12573, 6, FALSE)</f>
        <v>AL</v>
      </c>
      <c r="D65" s="14">
        <v>41.349338531101019</v>
      </c>
    </row>
    <row r="66" spans="1:4" ht="15">
      <c r="A66" s="3" t="s">
        <v>208</v>
      </c>
      <c r="B66" s="3" t="str">
        <f>VLOOKUP(A66, Emissions!$A$2:$F$12573, 4, FALSE)</f>
        <v>Washington</v>
      </c>
      <c r="C66" s="3" t="str">
        <f>VLOOKUP(A66, Emissions!$A$2:$F$12573, 6, FALSE)</f>
        <v>AL</v>
      </c>
      <c r="D66" s="14">
        <v>25.17864962566123</v>
      </c>
    </row>
    <row r="67" spans="1:4" ht="15">
      <c r="A67" s="3" t="s">
        <v>211</v>
      </c>
      <c r="B67" s="3" t="str">
        <f>VLOOKUP(A67, Emissions!$A$2:$F$12573, 4, FALSE)</f>
        <v>Wilcox</v>
      </c>
      <c r="C67" s="3" t="str">
        <f>VLOOKUP(A67, Emissions!$A$2:$F$12573, 6, FALSE)</f>
        <v>AL</v>
      </c>
      <c r="D67" s="14">
        <v>24.988041601703607</v>
      </c>
    </row>
    <row r="68" spans="1:4" ht="15">
      <c r="A68" s="3" t="s">
        <v>214</v>
      </c>
      <c r="B68" s="3" t="str">
        <f>VLOOKUP(A68, Emissions!$A$2:$F$12573, 4, FALSE)</f>
        <v>Winston</v>
      </c>
      <c r="C68" s="3" t="str">
        <f>VLOOKUP(A68, Emissions!$A$2:$F$12573, 6, FALSE)</f>
        <v>AL</v>
      </c>
      <c r="D68" s="14">
        <v>19.992419039429308</v>
      </c>
    </row>
    <row r="69" spans="1:4" ht="15">
      <c r="A69" s="3" t="s">
        <v>293</v>
      </c>
      <c r="B69" s="3" t="str">
        <f>VLOOKUP(A69, Emissions!$A$2:$F$12573, 4, FALSE)</f>
        <v>Apache</v>
      </c>
      <c r="C69" s="3" t="str">
        <f>VLOOKUP(A69, Emissions!$A$2:$F$12573, 6, FALSE)</f>
        <v>AZ</v>
      </c>
      <c r="D69" s="15">
        <v>33</v>
      </c>
    </row>
    <row r="70" spans="1:4" ht="15">
      <c r="A70" s="3" t="s">
        <v>297</v>
      </c>
      <c r="B70" s="3" t="str">
        <f>VLOOKUP(A70, Emissions!$A$2:$F$12573, 4, FALSE)</f>
        <v>Cochise</v>
      </c>
      <c r="C70" s="3" t="str">
        <f>VLOOKUP(A70, Emissions!$A$2:$F$12573, 6, FALSE)</f>
        <v>AZ</v>
      </c>
      <c r="D70" s="15">
        <v>40</v>
      </c>
    </row>
    <row r="71" spans="1:4" ht="15">
      <c r="A71" s="3" t="s">
        <v>299</v>
      </c>
      <c r="B71" s="3" t="str">
        <f>VLOOKUP(A71, Emissions!$A$2:$F$12573, 4, FALSE)</f>
        <v>Coconino</v>
      </c>
      <c r="C71" s="3" t="str">
        <f>VLOOKUP(A71, Emissions!$A$2:$F$12573, 6, FALSE)</f>
        <v>AZ</v>
      </c>
      <c r="D71" s="15">
        <v>33</v>
      </c>
    </row>
    <row r="72" spans="1:4" ht="15">
      <c r="A72" s="3" t="s">
        <v>301</v>
      </c>
      <c r="B72" s="3" t="str">
        <f>VLOOKUP(A72, Emissions!$A$2:$F$12573, 4, FALSE)</f>
        <v>Gila</v>
      </c>
      <c r="C72" s="3" t="str">
        <f>VLOOKUP(A72, Emissions!$A$2:$F$12573, 6, FALSE)</f>
        <v>AZ</v>
      </c>
      <c r="D72" s="15">
        <v>33</v>
      </c>
    </row>
    <row r="73" spans="1:4" ht="15">
      <c r="A73" s="3" t="s">
        <v>303</v>
      </c>
      <c r="B73" s="3" t="str">
        <f>VLOOKUP(A73, Emissions!$A$2:$F$12573, 4, FALSE)</f>
        <v>Graham</v>
      </c>
      <c r="C73" s="3" t="str">
        <f>VLOOKUP(A73, Emissions!$A$2:$F$12573, 6, FALSE)</f>
        <v>AZ</v>
      </c>
      <c r="D73" s="15">
        <v>40</v>
      </c>
    </row>
    <row r="74" spans="1:4" ht="15">
      <c r="A74" s="3" t="s">
        <v>305</v>
      </c>
      <c r="B74" s="3" t="str">
        <f>VLOOKUP(A74, Emissions!$A$2:$F$12573, 4, FALSE)</f>
        <v>Greenlee</v>
      </c>
      <c r="C74" s="3" t="str">
        <f>VLOOKUP(A74, Emissions!$A$2:$F$12573, 6, FALSE)</f>
        <v>AZ</v>
      </c>
      <c r="D74" s="15">
        <v>33</v>
      </c>
    </row>
    <row r="75" spans="1:4" ht="15">
      <c r="A75" s="3" t="s">
        <v>307</v>
      </c>
      <c r="B75" s="3" t="str">
        <f>VLOOKUP(A75, Emissions!$A$2:$F$12573, 4, FALSE)</f>
        <v>La Paz</v>
      </c>
      <c r="C75" s="3" t="str">
        <f>VLOOKUP(A75, Emissions!$A$2:$F$12573, 6, FALSE)</f>
        <v>AZ</v>
      </c>
      <c r="D75" s="15">
        <v>52</v>
      </c>
    </row>
    <row r="76" spans="1:4" ht="15">
      <c r="A76" s="3" t="s">
        <v>310</v>
      </c>
      <c r="B76" s="3" t="str">
        <f>VLOOKUP(A76, Emissions!$A$2:$F$12573, 4, FALSE)</f>
        <v>Maricopa</v>
      </c>
      <c r="C76" s="3" t="str">
        <f>VLOOKUP(A76, Emissions!$A$2:$F$12573, 6, FALSE)</f>
        <v>AZ</v>
      </c>
      <c r="D76" s="15">
        <v>40</v>
      </c>
    </row>
    <row r="77" spans="1:4" ht="15">
      <c r="A77" s="3" t="s">
        <v>312</v>
      </c>
      <c r="B77" s="3" t="str">
        <f>VLOOKUP(A77, Emissions!$A$2:$F$12573, 4, FALSE)</f>
        <v>Mohave</v>
      </c>
      <c r="C77" s="3" t="str">
        <f>VLOOKUP(A77, Emissions!$A$2:$F$12573, 6, FALSE)</f>
        <v>AZ</v>
      </c>
      <c r="D77" s="15">
        <v>40</v>
      </c>
    </row>
    <row r="78" spans="1:4" ht="15">
      <c r="A78" s="3" t="s">
        <v>314</v>
      </c>
      <c r="B78" s="3" t="str">
        <f>VLOOKUP(A78, Emissions!$A$2:$F$12573, 4, FALSE)</f>
        <v>Navajo</v>
      </c>
      <c r="C78" s="3" t="str">
        <f>VLOOKUP(A78, Emissions!$A$2:$F$12573, 6, FALSE)</f>
        <v>AZ</v>
      </c>
      <c r="D78" s="15">
        <v>33</v>
      </c>
    </row>
    <row r="79" spans="1:4" ht="15">
      <c r="A79" s="3" t="s">
        <v>316</v>
      </c>
      <c r="B79" s="3" t="str">
        <f>VLOOKUP(A79, Emissions!$A$2:$F$12573, 4, FALSE)</f>
        <v>Pima</v>
      </c>
      <c r="C79" s="3" t="str">
        <f>VLOOKUP(A79, Emissions!$A$2:$F$12573, 6, FALSE)</f>
        <v>AZ</v>
      </c>
      <c r="D79" s="15">
        <v>40</v>
      </c>
    </row>
    <row r="80" spans="1:4" ht="15">
      <c r="A80" s="3" t="s">
        <v>318</v>
      </c>
      <c r="B80" s="3" t="str">
        <f>VLOOKUP(A80, Emissions!$A$2:$F$12573, 4, FALSE)</f>
        <v>Pinal</v>
      </c>
      <c r="C80" s="3" t="str">
        <f>VLOOKUP(A80, Emissions!$A$2:$F$12573, 6, FALSE)</f>
        <v>AZ</v>
      </c>
      <c r="D80" s="15">
        <v>40</v>
      </c>
    </row>
    <row r="81" spans="1:4" ht="15">
      <c r="A81" s="3" t="s">
        <v>320</v>
      </c>
      <c r="B81" s="3" t="str">
        <f>VLOOKUP(A81, Emissions!$A$2:$F$12573, 4, FALSE)</f>
        <v>Santa Cruz</v>
      </c>
      <c r="C81" s="3" t="str">
        <f>VLOOKUP(A81, Emissions!$A$2:$F$12573, 6, FALSE)</f>
        <v>AZ</v>
      </c>
      <c r="D81" s="15">
        <v>40</v>
      </c>
    </row>
    <row r="82" spans="1:4" ht="15">
      <c r="A82" s="3" t="s">
        <v>322</v>
      </c>
      <c r="B82" s="3" t="str">
        <f>VLOOKUP(A82, Emissions!$A$2:$F$12573, 4, FALSE)</f>
        <v>Yavapai</v>
      </c>
      <c r="C82" s="3" t="str">
        <f>VLOOKUP(A82, Emissions!$A$2:$F$12573, 6, FALSE)</f>
        <v>AZ</v>
      </c>
      <c r="D82" s="15">
        <v>40</v>
      </c>
    </row>
    <row r="83" spans="1:4" ht="15">
      <c r="A83" s="3" t="s">
        <v>324</v>
      </c>
      <c r="B83" s="3" t="str">
        <f>VLOOKUP(A83, Emissions!$A$2:$F$12573, 4, FALSE)</f>
        <v>Yuma</v>
      </c>
      <c r="C83" s="3" t="str">
        <f>VLOOKUP(A83, Emissions!$A$2:$F$12573, 6, FALSE)</f>
        <v>AZ</v>
      </c>
      <c r="D83" s="15">
        <v>40</v>
      </c>
    </row>
    <row r="84" spans="1:4" ht="15">
      <c r="A84" s="3" t="s">
        <v>326</v>
      </c>
      <c r="B84" s="3" t="str">
        <f>VLOOKUP(A84, Emissions!$A$2:$F$12573, 4, FALSE)</f>
        <v>Arkansas</v>
      </c>
      <c r="C84" s="3" t="str">
        <f>VLOOKUP(A84, Emissions!$A$2:$F$12573, 6, FALSE)</f>
        <v>AR</v>
      </c>
      <c r="D84" s="15">
        <v>52</v>
      </c>
    </row>
    <row r="85" spans="1:4" ht="15">
      <c r="A85" s="3" t="s">
        <v>330</v>
      </c>
      <c r="B85" s="3" t="str">
        <f>VLOOKUP(A85, Emissions!$A$2:$F$12573, 4, FALSE)</f>
        <v>Ashley</v>
      </c>
      <c r="C85" s="3" t="str">
        <f>VLOOKUP(A85, Emissions!$A$2:$F$12573, 6, FALSE)</f>
        <v>AR</v>
      </c>
      <c r="D85" s="15">
        <v>28.8461538461539</v>
      </c>
    </row>
    <row r="86" spans="1:4" ht="15">
      <c r="A86" s="3" t="s">
        <v>332</v>
      </c>
      <c r="B86" s="3" t="str">
        <f>VLOOKUP(A86, Emissions!$A$2:$F$12573, 4, FALSE)</f>
        <v>Baxter</v>
      </c>
      <c r="C86" s="3" t="str">
        <f>VLOOKUP(A86, Emissions!$A$2:$F$12573, 6, FALSE)</f>
        <v>AR</v>
      </c>
      <c r="D86" s="15">
        <v>52</v>
      </c>
    </row>
    <row r="87" spans="1:4" ht="15">
      <c r="A87" s="3" t="s">
        <v>334</v>
      </c>
      <c r="B87" s="3" t="str">
        <f>VLOOKUP(A87, Emissions!$A$2:$F$12573, 4, FALSE)</f>
        <v>Benton</v>
      </c>
      <c r="C87" s="3" t="str">
        <f>VLOOKUP(A87, Emissions!$A$2:$F$12573, 6, FALSE)</f>
        <v>AR</v>
      </c>
      <c r="D87" s="15">
        <v>52</v>
      </c>
    </row>
    <row r="88" spans="1:4" ht="15">
      <c r="A88" s="3" t="s">
        <v>336</v>
      </c>
      <c r="B88" s="3" t="str">
        <f>VLOOKUP(A88, Emissions!$A$2:$F$12573, 4, FALSE)</f>
        <v>Boone</v>
      </c>
      <c r="C88" s="3" t="str">
        <f>VLOOKUP(A88, Emissions!$A$2:$F$12573, 6, FALSE)</f>
        <v>AR</v>
      </c>
      <c r="D88" s="15">
        <v>52</v>
      </c>
    </row>
    <row r="89" spans="1:4" ht="15">
      <c r="A89" s="3" t="s">
        <v>338</v>
      </c>
      <c r="B89" s="3" t="str">
        <f>VLOOKUP(A89, Emissions!$A$2:$F$12573, 4, FALSE)</f>
        <v>Bradley</v>
      </c>
      <c r="C89" s="3" t="str">
        <f>VLOOKUP(A89, Emissions!$A$2:$F$12573, 6, FALSE)</f>
        <v>AR</v>
      </c>
      <c r="D89" s="15">
        <v>52</v>
      </c>
    </row>
    <row r="90" spans="1:4" ht="15">
      <c r="A90" s="3" t="s">
        <v>340</v>
      </c>
      <c r="B90" s="3" t="str">
        <f>VLOOKUP(A90, Emissions!$A$2:$F$12573, 4, FALSE)</f>
        <v>Calhoun</v>
      </c>
      <c r="C90" s="3" t="str">
        <f>VLOOKUP(A90, Emissions!$A$2:$F$12573, 6, FALSE)</f>
        <v>AR</v>
      </c>
      <c r="D90" s="15">
        <v>33</v>
      </c>
    </row>
    <row r="91" spans="1:4" ht="15">
      <c r="A91" s="3" t="s">
        <v>341</v>
      </c>
      <c r="B91" s="3" t="str">
        <f>VLOOKUP(A91, Emissions!$A$2:$F$12573, 4, FALSE)</f>
        <v>Carroll</v>
      </c>
      <c r="C91" s="3" t="str">
        <f>VLOOKUP(A91, Emissions!$A$2:$F$12573, 6, FALSE)</f>
        <v>AR</v>
      </c>
      <c r="D91" s="15">
        <v>52</v>
      </c>
    </row>
    <row r="92" spans="1:4" ht="15">
      <c r="A92" s="3" t="s">
        <v>343</v>
      </c>
      <c r="B92" s="3" t="str">
        <f>VLOOKUP(A92, Emissions!$A$2:$F$12573, 4, FALSE)</f>
        <v>Chicot</v>
      </c>
      <c r="C92" s="3" t="str">
        <f>VLOOKUP(A92, Emissions!$A$2:$F$12573, 6, FALSE)</f>
        <v>AR</v>
      </c>
      <c r="D92" s="15">
        <v>28.8461538461539</v>
      </c>
    </row>
    <row r="93" spans="1:4" ht="15">
      <c r="A93" s="3" t="s">
        <v>345</v>
      </c>
      <c r="B93" s="3" t="str">
        <f>VLOOKUP(A93, Emissions!$A$2:$F$12573, 4, FALSE)</f>
        <v>Clark</v>
      </c>
      <c r="C93" s="3" t="str">
        <f>VLOOKUP(A93, Emissions!$A$2:$F$12573, 6, FALSE)</f>
        <v>AR</v>
      </c>
      <c r="D93" s="15">
        <v>33</v>
      </c>
    </row>
    <row r="94" spans="1:4" ht="15">
      <c r="A94" s="3" t="s">
        <v>347</v>
      </c>
      <c r="B94" s="3" t="str">
        <f>VLOOKUP(A94, Emissions!$A$2:$F$12573, 4, FALSE)</f>
        <v>Clay</v>
      </c>
      <c r="C94" s="3" t="str">
        <f>VLOOKUP(A94, Emissions!$A$2:$F$12573, 6, FALSE)</f>
        <v>AR</v>
      </c>
      <c r="D94" s="15">
        <v>28.846153846153801</v>
      </c>
    </row>
    <row r="95" spans="1:4" ht="15">
      <c r="A95" s="3" t="s">
        <v>348</v>
      </c>
      <c r="B95" s="3" t="str">
        <f>VLOOKUP(A95, Emissions!$A$2:$F$12573, 4, FALSE)</f>
        <v>Cleburne</v>
      </c>
      <c r="C95" s="3" t="str">
        <f>VLOOKUP(A95, Emissions!$A$2:$F$12573, 6, FALSE)</f>
        <v>AR</v>
      </c>
      <c r="D95" s="15">
        <v>33</v>
      </c>
    </row>
    <row r="96" spans="1:4" ht="15">
      <c r="A96" s="3" t="s">
        <v>349</v>
      </c>
      <c r="B96" s="3" t="str">
        <f>VLOOKUP(A96, Emissions!$A$2:$F$12573, 4, FALSE)</f>
        <v>Cleveland</v>
      </c>
      <c r="C96" s="3" t="str">
        <f>VLOOKUP(A96, Emissions!$A$2:$F$12573, 6, FALSE)</f>
        <v>AR</v>
      </c>
      <c r="D96" s="15">
        <v>33</v>
      </c>
    </row>
    <row r="97" spans="1:4" ht="15">
      <c r="A97" s="3" t="s">
        <v>351</v>
      </c>
      <c r="B97" s="3" t="str">
        <f>VLOOKUP(A97, Emissions!$A$2:$F$12573, 4, FALSE)</f>
        <v>Columbia</v>
      </c>
      <c r="C97" s="3" t="str">
        <f>VLOOKUP(A97, Emissions!$A$2:$F$12573, 6, FALSE)</f>
        <v>AR</v>
      </c>
      <c r="D97" s="15">
        <v>33</v>
      </c>
    </row>
    <row r="98" spans="1:4" ht="15">
      <c r="A98" s="3" t="s">
        <v>353</v>
      </c>
      <c r="B98" s="3" t="str">
        <f>VLOOKUP(A98, Emissions!$A$2:$F$12573, 4, FALSE)</f>
        <v>Conway</v>
      </c>
      <c r="C98" s="3" t="str">
        <f>VLOOKUP(A98, Emissions!$A$2:$F$12573, 6, FALSE)</f>
        <v>AR</v>
      </c>
      <c r="D98" s="15">
        <v>33</v>
      </c>
    </row>
    <row r="99" spans="1:4" ht="15">
      <c r="A99" s="3" t="s">
        <v>355</v>
      </c>
      <c r="B99" s="3" t="str">
        <f>VLOOKUP(A99, Emissions!$A$2:$F$12573, 4, FALSE)</f>
        <v>Craighead</v>
      </c>
      <c r="C99" s="3" t="str">
        <f>VLOOKUP(A99, Emissions!$A$2:$F$12573, 6, FALSE)</f>
        <v>AR</v>
      </c>
      <c r="D99" s="15">
        <v>28.8461538461539</v>
      </c>
    </row>
    <row r="100" spans="1:4" ht="15">
      <c r="A100" s="3" t="s">
        <v>357</v>
      </c>
      <c r="B100" s="3" t="str">
        <f>VLOOKUP(A100, Emissions!$A$2:$F$12573, 4, FALSE)</f>
        <v>Crawford</v>
      </c>
      <c r="C100" s="3" t="str">
        <f>VLOOKUP(A100, Emissions!$A$2:$F$12573, 6, FALSE)</f>
        <v>AR</v>
      </c>
      <c r="D100" s="15">
        <v>33</v>
      </c>
    </row>
    <row r="101" spans="1:4" ht="15">
      <c r="A101" s="3" t="s">
        <v>359</v>
      </c>
      <c r="B101" s="3" t="str">
        <f>VLOOKUP(A101, Emissions!$A$2:$F$12573, 4, FALSE)</f>
        <v>Crittenden</v>
      </c>
      <c r="C101" s="3" t="str">
        <f>VLOOKUP(A101, Emissions!$A$2:$F$12573, 6, FALSE)</f>
        <v>AR</v>
      </c>
      <c r="D101" s="15">
        <v>28.8461538461539</v>
      </c>
    </row>
    <row r="102" spans="1:4" ht="15">
      <c r="A102" s="3" t="s">
        <v>361</v>
      </c>
      <c r="B102" s="3" t="str">
        <f>VLOOKUP(A102, Emissions!$A$2:$F$12573, 4, FALSE)</f>
        <v>Cross</v>
      </c>
      <c r="C102" s="3" t="str">
        <f>VLOOKUP(A102, Emissions!$A$2:$F$12573, 6, FALSE)</f>
        <v>AR</v>
      </c>
      <c r="D102" s="15">
        <v>28.8461538461539</v>
      </c>
    </row>
    <row r="103" spans="1:4" ht="15">
      <c r="A103" s="3" t="s">
        <v>363</v>
      </c>
      <c r="B103" s="3" t="str">
        <f>VLOOKUP(A103, Emissions!$A$2:$F$12573, 4, FALSE)</f>
        <v>Dallas</v>
      </c>
      <c r="C103" s="3" t="str">
        <f>VLOOKUP(A103, Emissions!$A$2:$F$12573, 6, FALSE)</f>
        <v>AR</v>
      </c>
      <c r="D103" s="15">
        <v>33</v>
      </c>
    </row>
    <row r="104" spans="1:4" ht="15">
      <c r="A104" s="3" t="s">
        <v>364</v>
      </c>
      <c r="B104" s="3" t="str">
        <f>VLOOKUP(A104, Emissions!$A$2:$F$12573, 4, FALSE)</f>
        <v>Desha</v>
      </c>
      <c r="C104" s="3" t="str">
        <f>VLOOKUP(A104, Emissions!$A$2:$F$12573, 6, FALSE)</f>
        <v>AR</v>
      </c>
      <c r="D104" s="15">
        <v>28.8461538461539</v>
      </c>
    </row>
    <row r="105" spans="1:4" ht="15">
      <c r="A105" s="3" t="s">
        <v>366</v>
      </c>
      <c r="B105" s="3" t="str">
        <f>VLOOKUP(A105, Emissions!$A$2:$F$12573, 4, FALSE)</f>
        <v>Drew</v>
      </c>
      <c r="C105" s="3" t="str">
        <f>VLOOKUP(A105, Emissions!$A$2:$F$12573, 6, FALSE)</f>
        <v>AR</v>
      </c>
      <c r="D105" s="15">
        <v>28.8461538461539</v>
      </c>
    </row>
    <row r="106" spans="1:4" ht="15">
      <c r="A106" s="3" t="s">
        <v>368</v>
      </c>
      <c r="B106" s="3" t="str">
        <f>VLOOKUP(A106, Emissions!$A$2:$F$12573, 4, FALSE)</f>
        <v>Faulkner</v>
      </c>
      <c r="C106" s="3" t="str">
        <f>VLOOKUP(A106, Emissions!$A$2:$F$12573, 6, FALSE)</f>
        <v>AR</v>
      </c>
      <c r="D106" s="15">
        <v>33</v>
      </c>
    </row>
    <row r="107" spans="1:4" ht="15">
      <c r="A107" s="3" t="s">
        <v>370</v>
      </c>
      <c r="B107" s="3" t="str">
        <f>VLOOKUP(A107, Emissions!$A$2:$F$12573, 4, FALSE)</f>
        <v>Franklin</v>
      </c>
      <c r="C107" s="3" t="str">
        <f>VLOOKUP(A107, Emissions!$A$2:$F$12573, 6, FALSE)</f>
        <v>AR</v>
      </c>
      <c r="D107" s="15">
        <v>33</v>
      </c>
    </row>
    <row r="108" spans="1:4" ht="15">
      <c r="A108" s="3" t="s">
        <v>371</v>
      </c>
      <c r="B108" s="3" t="str">
        <f>VLOOKUP(A108, Emissions!$A$2:$F$12573, 4, FALSE)</f>
        <v>Fulton</v>
      </c>
      <c r="C108" s="3" t="str">
        <f>VLOOKUP(A108, Emissions!$A$2:$F$12573, 6, FALSE)</f>
        <v>AR</v>
      </c>
      <c r="D108" s="15">
        <v>52</v>
      </c>
    </row>
    <row r="109" spans="1:4" ht="15">
      <c r="A109" s="3" t="s">
        <v>373</v>
      </c>
      <c r="B109" s="3" t="str">
        <f>VLOOKUP(A109, Emissions!$A$2:$F$12573, 4, FALSE)</f>
        <v>Garland</v>
      </c>
      <c r="C109" s="3" t="str">
        <f>VLOOKUP(A109, Emissions!$A$2:$F$12573, 6, FALSE)</f>
        <v>AR</v>
      </c>
      <c r="D109" s="15">
        <v>33</v>
      </c>
    </row>
    <row r="110" spans="1:4" ht="15">
      <c r="A110" s="3" t="s">
        <v>375</v>
      </c>
      <c r="B110" s="3" t="str">
        <f>VLOOKUP(A110, Emissions!$A$2:$F$12573, 4, FALSE)</f>
        <v>Grant</v>
      </c>
      <c r="C110" s="3" t="str">
        <f>VLOOKUP(A110, Emissions!$A$2:$F$12573, 6, FALSE)</f>
        <v>AR</v>
      </c>
      <c r="D110" s="15">
        <v>33</v>
      </c>
    </row>
    <row r="111" spans="1:4" ht="15">
      <c r="A111" s="3" t="s">
        <v>377</v>
      </c>
      <c r="B111" s="3" t="str">
        <f>VLOOKUP(A111, Emissions!$A$2:$F$12573, 4, FALSE)</f>
        <v>Greene</v>
      </c>
      <c r="C111" s="3" t="str">
        <f>VLOOKUP(A111, Emissions!$A$2:$F$12573, 6, FALSE)</f>
        <v>AR</v>
      </c>
      <c r="D111" s="15">
        <v>28.8461538461539</v>
      </c>
    </row>
    <row r="112" spans="1:4" ht="15">
      <c r="A112" s="3" t="s">
        <v>378</v>
      </c>
      <c r="B112" s="3" t="str">
        <f>VLOOKUP(A112, Emissions!$A$2:$F$12573, 4, FALSE)</f>
        <v>Hempstead</v>
      </c>
      <c r="C112" s="3" t="str">
        <f>VLOOKUP(A112, Emissions!$A$2:$F$12573, 6, FALSE)</f>
        <v>AR</v>
      </c>
      <c r="D112" s="15">
        <v>33</v>
      </c>
    </row>
    <row r="113" spans="1:4" ht="15">
      <c r="A113" s="3" t="s">
        <v>380</v>
      </c>
      <c r="B113" s="3" t="str">
        <f>VLOOKUP(A113, Emissions!$A$2:$F$12573, 4, FALSE)</f>
        <v>Hot Spring</v>
      </c>
      <c r="C113" s="3" t="str">
        <f>VLOOKUP(A113, Emissions!$A$2:$F$12573, 6, FALSE)</f>
        <v>AR</v>
      </c>
      <c r="D113" s="15">
        <v>33</v>
      </c>
    </row>
    <row r="114" spans="1:4" ht="15">
      <c r="A114" s="3" t="s">
        <v>382</v>
      </c>
      <c r="B114" s="3" t="str">
        <f>VLOOKUP(A114, Emissions!$A$2:$F$12573, 4, FALSE)</f>
        <v>Howard</v>
      </c>
      <c r="C114" s="3" t="str">
        <f>VLOOKUP(A114, Emissions!$A$2:$F$12573, 6, FALSE)</f>
        <v>AR</v>
      </c>
      <c r="D114" s="15">
        <v>33</v>
      </c>
    </row>
    <row r="115" spans="1:4" ht="15">
      <c r="A115" s="3" t="s">
        <v>384</v>
      </c>
      <c r="B115" s="3" t="str">
        <f>VLOOKUP(A115, Emissions!$A$2:$F$12573, 4, FALSE)</f>
        <v>Independence</v>
      </c>
      <c r="C115" s="3" t="str">
        <f>VLOOKUP(A115, Emissions!$A$2:$F$12573, 6, FALSE)</f>
        <v>AR</v>
      </c>
      <c r="D115" s="15">
        <v>52</v>
      </c>
    </row>
    <row r="116" spans="1:4" ht="15">
      <c r="A116" s="3" t="s">
        <v>386</v>
      </c>
      <c r="B116" s="3" t="str">
        <f>VLOOKUP(A116, Emissions!$A$2:$F$12573, 4, FALSE)</f>
        <v>Izard</v>
      </c>
      <c r="C116" s="3" t="str">
        <f>VLOOKUP(A116, Emissions!$A$2:$F$12573, 6, FALSE)</f>
        <v>AR</v>
      </c>
      <c r="D116" s="15">
        <v>52</v>
      </c>
    </row>
    <row r="117" spans="1:4" ht="15">
      <c r="A117" s="3" t="s">
        <v>388</v>
      </c>
      <c r="B117" s="3" t="str">
        <f>VLOOKUP(A117, Emissions!$A$2:$F$12573, 4, FALSE)</f>
        <v>Jackson</v>
      </c>
      <c r="C117" s="3" t="str">
        <f>VLOOKUP(A117, Emissions!$A$2:$F$12573, 6, FALSE)</f>
        <v>AR</v>
      </c>
      <c r="D117" s="15">
        <v>28.8461538461539</v>
      </c>
    </row>
    <row r="118" spans="1:4" ht="15">
      <c r="A118" s="3" t="s">
        <v>389</v>
      </c>
      <c r="B118" s="3" t="str">
        <f>VLOOKUP(A118, Emissions!$A$2:$F$12573, 4, FALSE)</f>
        <v>Jefferson</v>
      </c>
      <c r="C118" s="3" t="str">
        <f>VLOOKUP(A118, Emissions!$A$2:$F$12573, 6, FALSE)</f>
        <v>AR</v>
      </c>
      <c r="D118" s="15">
        <v>28.8461538461539</v>
      </c>
    </row>
    <row r="119" spans="1:4" ht="15">
      <c r="A119" s="3" t="s">
        <v>390</v>
      </c>
      <c r="B119" s="3" t="str">
        <f>VLOOKUP(A119, Emissions!$A$2:$F$12573, 4, FALSE)</f>
        <v>Johnson</v>
      </c>
      <c r="C119" s="3" t="str">
        <f>VLOOKUP(A119, Emissions!$A$2:$F$12573, 6, FALSE)</f>
        <v>AR</v>
      </c>
      <c r="D119" s="15">
        <v>33</v>
      </c>
    </row>
    <row r="120" spans="1:4" ht="15">
      <c r="A120" s="3" t="s">
        <v>392</v>
      </c>
      <c r="B120" s="3" t="str">
        <f>VLOOKUP(A120, Emissions!$A$2:$F$12573, 4, FALSE)</f>
        <v>Lafayette</v>
      </c>
      <c r="C120" s="3" t="str">
        <f>VLOOKUP(A120, Emissions!$A$2:$F$12573, 6, FALSE)</f>
        <v>AR</v>
      </c>
      <c r="D120" s="15">
        <v>33</v>
      </c>
    </row>
    <row r="121" spans="1:4" ht="15">
      <c r="A121" s="3" t="s">
        <v>394</v>
      </c>
      <c r="B121" s="3" t="str">
        <f>VLOOKUP(A121, Emissions!$A$2:$F$12573, 4, FALSE)</f>
        <v>Lawrence</v>
      </c>
      <c r="C121" s="3" t="str">
        <f>VLOOKUP(A121, Emissions!$A$2:$F$12573, 6, FALSE)</f>
        <v>AR</v>
      </c>
      <c r="D121" s="15">
        <v>28.8461538461539</v>
      </c>
    </row>
    <row r="122" spans="1:4" ht="15">
      <c r="A122" s="3" t="s">
        <v>395</v>
      </c>
      <c r="B122" s="3" t="str">
        <f>VLOOKUP(A122, Emissions!$A$2:$F$12573, 4, FALSE)</f>
        <v>Lee</v>
      </c>
      <c r="C122" s="3" t="str">
        <f>VLOOKUP(A122, Emissions!$A$2:$F$12573, 6, FALSE)</f>
        <v>AR</v>
      </c>
      <c r="D122" s="15">
        <v>52</v>
      </c>
    </row>
    <row r="123" spans="1:4" ht="15">
      <c r="A123" s="3" t="s">
        <v>396</v>
      </c>
      <c r="B123" s="3" t="str">
        <f>VLOOKUP(A123, Emissions!$A$2:$F$12573, 4, FALSE)</f>
        <v>Lincoln</v>
      </c>
      <c r="C123" s="3" t="str">
        <f>VLOOKUP(A123, Emissions!$A$2:$F$12573, 6, FALSE)</f>
        <v>AR</v>
      </c>
      <c r="D123" s="15">
        <v>28.846153846153801</v>
      </c>
    </row>
    <row r="124" spans="1:4" ht="15">
      <c r="A124" s="3" t="s">
        <v>398</v>
      </c>
      <c r="B124" s="3" t="str">
        <f>VLOOKUP(A124, Emissions!$A$2:$F$12573, 4, FALSE)</f>
        <v>Little River</v>
      </c>
      <c r="C124" s="3" t="str">
        <f>VLOOKUP(A124, Emissions!$A$2:$F$12573, 6, FALSE)</f>
        <v>AR</v>
      </c>
      <c r="D124" s="15">
        <v>33</v>
      </c>
    </row>
    <row r="125" spans="1:4" ht="15">
      <c r="A125" s="3" t="s">
        <v>400</v>
      </c>
      <c r="B125" s="3" t="str">
        <f>VLOOKUP(A125, Emissions!$A$2:$F$12573, 4, FALSE)</f>
        <v>Logan</v>
      </c>
      <c r="C125" s="3" t="str">
        <f>VLOOKUP(A125, Emissions!$A$2:$F$12573, 6, FALSE)</f>
        <v>AR</v>
      </c>
      <c r="D125" s="15">
        <v>33</v>
      </c>
    </row>
    <row r="126" spans="1:4" ht="15">
      <c r="A126" s="3" t="s">
        <v>402</v>
      </c>
      <c r="B126" s="3" t="str">
        <f>VLOOKUP(A126, Emissions!$A$2:$F$12573, 4, FALSE)</f>
        <v>Lonoke</v>
      </c>
      <c r="C126" s="3" t="str">
        <f>VLOOKUP(A126, Emissions!$A$2:$F$12573, 6, FALSE)</f>
        <v>AR</v>
      </c>
      <c r="D126" s="15">
        <v>52</v>
      </c>
    </row>
    <row r="127" spans="1:4" ht="15">
      <c r="A127" s="3" t="s">
        <v>404</v>
      </c>
      <c r="B127" s="3" t="str">
        <f>VLOOKUP(A127, Emissions!$A$2:$F$12573, 4, FALSE)</f>
        <v>Madison</v>
      </c>
      <c r="C127" s="3" t="str">
        <f>VLOOKUP(A127, Emissions!$A$2:$F$12573, 6, FALSE)</f>
        <v>AR</v>
      </c>
      <c r="D127" s="15">
        <v>52</v>
      </c>
    </row>
    <row r="128" spans="1:4" ht="15">
      <c r="A128" s="3" t="s">
        <v>405</v>
      </c>
      <c r="B128" s="3" t="str">
        <f>VLOOKUP(A128, Emissions!$A$2:$F$12573, 4, FALSE)</f>
        <v>Marion</v>
      </c>
      <c r="C128" s="3" t="str">
        <f>VLOOKUP(A128, Emissions!$A$2:$F$12573, 6, FALSE)</f>
        <v>AR</v>
      </c>
      <c r="D128" s="15">
        <v>52</v>
      </c>
    </row>
    <row r="129" spans="1:4" ht="15">
      <c r="A129" s="3" t="s">
        <v>406</v>
      </c>
      <c r="B129" s="3" t="str">
        <f>VLOOKUP(A129, Emissions!$A$2:$F$12573, 4, FALSE)</f>
        <v>Miller</v>
      </c>
      <c r="C129" s="3" t="str">
        <f>VLOOKUP(A129, Emissions!$A$2:$F$12573, 6, FALSE)</f>
        <v>AR</v>
      </c>
      <c r="D129" s="15">
        <v>33</v>
      </c>
    </row>
    <row r="130" spans="1:4" ht="15">
      <c r="A130" s="3" t="s">
        <v>408</v>
      </c>
      <c r="B130" s="3" t="str">
        <f>VLOOKUP(A130, Emissions!$A$2:$F$12573, 4, FALSE)</f>
        <v>Mississippi</v>
      </c>
      <c r="C130" s="3" t="str">
        <f>VLOOKUP(A130, Emissions!$A$2:$F$12573, 6, FALSE)</f>
        <v>AR</v>
      </c>
      <c r="D130" s="15">
        <v>28.846153846153801</v>
      </c>
    </row>
    <row r="131" spans="1:4" ht="15">
      <c r="A131" s="3" t="s">
        <v>410</v>
      </c>
      <c r="B131" s="3" t="str">
        <f>VLOOKUP(A131, Emissions!$A$2:$F$12573, 4, FALSE)</f>
        <v>Monroe</v>
      </c>
      <c r="C131" s="3" t="str">
        <f>VLOOKUP(A131, Emissions!$A$2:$F$12573, 6, FALSE)</f>
        <v>AR</v>
      </c>
      <c r="D131" s="15">
        <v>52</v>
      </c>
    </row>
    <row r="132" spans="1:4" ht="15">
      <c r="A132" s="3" t="s">
        <v>411</v>
      </c>
      <c r="B132" s="3" t="str">
        <f>VLOOKUP(A132, Emissions!$A$2:$F$12573, 4, FALSE)</f>
        <v>Montgomery</v>
      </c>
      <c r="C132" s="3" t="str">
        <f>VLOOKUP(A132, Emissions!$A$2:$F$12573, 6, FALSE)</f>
        <v>AR</v>
      </c>
      <c r="D132" s="15">
        <v>33</v>
      </c>
    </row>
    <row r="133" spans="1:4" ht="15">
      <c r="A133" s="3" t="s">
        <v>412</v>
      </c>
      <c r="B133" s="3" t="str">
        <f>VLOOKUP(A133, Emissions!$A$2:$F$12573, 4, FALSE)</f>
        <v>Nevada</v>
      </c>
      <c r="C133" s="3" t="str">
        <f>VLOOKUP(A133, Emissions!$A$2:$F$12573, 6, FALSE)</f>
        <v>AR</v>
      </c>
      <c r="D133" s="15">
        <v>33</v>
      </c>
    </row>
    <row r="134" spans="1:4" ht="15">
      <c r="A134" s="3" t="s">
        <v>414</v>
      </c>
      <c r="B134" s="3" t="str">
        <f>VLOOKUP(A134, Emissions!$A$2:$F$12573, 4, FALSE)</f>
        <v>Newton</v>
      </c>
      <c r="C134" s="3" t="str">
        <f>VLOOKUP(A134, Emissions!$A$2:$F$12573, 6, FALSE)</f>
        <v>AR</v>
      </c>
      <c r="D134" s="15">
        <v>33</v>
      </c>
    </row>
    <row r="135" spans="1:4" ht="15">
      <c r="A135" s="3" t="s">
        <v>416</v>
      </c>
      <c r="B135" s="3" t="str">
        <f>VLOOKUP(A135, Emissions!$A$2:$F$12573, 4, FALSE)</f>
        <v>Ouachita</v>
      </c>
      <c r="C135" s="3" t="str">
        <f>VLOOKUP(A135, Emissions!$A$2:$F$12573, 6, FALSE)</f>
        <v>AR</v>
      </c>
      <c r="D135" s="15">
        <v>33</v>
      </c>
    </row>
    <row r="136" spans="1:4" ht="15">
      <c r="A136" s="3" t="s">
        <v>418</v>
      </c>
      <c r="B136" s="3" t="str">
        <f>VLOOKUP(A136, Emissions!$A$2:$F$12573, 4, FALSE)</f>
        <v>Perry</v>
      </c>
      <c r="C136" s="3" t="str">
        <f>VLOOKUP(A136, Emissions!$A$2:$F$12573, 6, FALSE)</f>
        <v>AR</v>
      </c>
      <c r="D136" s="15">
        <v>33</v>
      </c>
    </row>
    <row r="137" spans="1:4" ht="15">
      <c r="A137" s="3" t="s">
        <v>419</v>
      </c>
      <c r="B137" s="3" t="str">
        <f>VLOOKUP(A137, Emissions!$A$2:$F$12573, 4, FALSE)</f>
        <v>Phillips</v>
      </c>
      <c r="C137" s="3" t="str">
        <f>VLOOKUP(A137, Emissions!$A$2:$F$12573, 6, FALSE)</f>
        <v>AR</v>
      </c>
      <c r="D137" s="15">
        <v>28.8461538461539</v>
      </c>
    </row>
    <row r="138" spans="1:4" ht="15">
      <c r="A138" s="3" t="s">
        <v>421</v>
      </c>
      <c r="B138" s="3" t="str">
        <f>VLOOKUP(A138, Emissions!$A$2:$F$12573, 4, FALSE)</f>
        <v>Pike</v>
      </c>
      <c r="C138" s="3" t="str">
        <f>VLOOKUP(A138, Emissions!$A$2:$F$12573, 6, FALSE)</f>
        <v>AR</v>
      </c>
      <c r="D138" s="15">
        <v>33</v>
      </c>
    </row>
    <row r="139" spans="1:4" ht="15">
      <c r="A139" s="3" t="s">
        <v>422</v>
      </c>
      <c r="B139" s="3" t="str">
        <f>VLOOKUP(A139, Emissions!$A$2:$F$12573, 4, FALSE)</f>
        <v>Poinsett</v>
      </c>
      <c r="C139" s="3" t="str">
        <f>VLOOKUP(A139, Emissions!$A$2:$F$12573, 6, FALSE)</f>
        <v>AR</v>
      </c>
      <c r="D139" s="15">
        <v>28.8461538461539</v>
      </c>
    </row>
    <row r="140" spans="1:4" ht="15">
      <c r="A140" s="3" t="s">
        <v>424</v>
      </c>
      <c r="B140" s="3" t="str">
        <f>VLOOKUP(A140, Emissions!$A$2:$F$12573, 4, FALSE)</f>
        <v>Polk</v>
      </c>
      <c r="C140" s="3" t="str">
        <f>VLOOKUP(A140, Emissions!$A$2:$F$12573, 6, FALSE)</f>
        <v>AR</v>
      </c>
      <c r="D140" s="15">
        <v>33</v>
      </c>
    </row>
    <row r="141" spans="1:4" ht="15">
      <c r="A141" s="3" t="s">
        <v>426</v>
      </c>
      <c r="B141" s="3" t="str">
        <f>VLOOKUP(A141, Emissions!$A$2:$F$12573, 4, FALSE)</f>
        <v>Pope</v>
      </c>
      <c r="C141" s="3" t="str">
        <f>VLOOKUP(A141, Emissions!$A$2:$F$12573, 6, FALSE)</f>
        <v>AR</v>
      </c>
      <c r="D141" s="15">
        <v>33</v>
      </c>
    </row>
    <row r="142" spans="1:4" ht="15">
      <c r="A142" s="3" t="s">
        <v>428</v>
      </c>
      <c r="B142" s="3" t="str">
        <f>VLOOKUP(A142, Emissions!$A$2:$F$12573, 4, FALSE)</f>
        <v>Prairie</v>
      </c>
      <c r="C142" s="3" t="str">
        <f>VLOOKUP(A142, Emissions!$A$2:$F$12573, 6, FALSE)</f>
        <v>AR</v>
      </c>
      <c r="D142" s="15">
        <v>52</v>
      </c>
    </row>
    <row r="143" spans="1:4" ht="15">
      <c r="A143" s="3" t="s">
        <v>430</v>
      </c>
      <c r="B143" s="3" t="str">
        <f>VLOOKUP(A143, Emissions!$A$2:$F$12573, 4, FALSE)</f>
        <v>Pulaski</v>
      </c>
      <c r="C143" s="3" t="str">
        <f>VLOOKUP(A143, Emissions!$A$2:$F$12573, 6, FALSE)</f>
        <v>AR</v>
      </c>
      <c r="D143" s="15">
        <v>33</v>
      </c>
    </row>
    <row r="144" spans="1:4" ht="15">
      <c r="A144" s="3" t="s">
        <v>432</v>
      </c>
      <c r="B144" s="3" t="str">
        <f>VLOOKUP(A144, Emissions!$A$2:$F$12573, 4, FALSE)</f>
        <v>Randolph</v>
      </c>
      <c r="C144" s="3" t="str">
        <f>VLOOKUP(A144, Emissions!$A$2:$F$12573, 6, FALSE)</f>
        <v>AR</v>
      </c>
      <c r="D144" s="15">
        <v>52</v>
      </c>
    </row>
    <row r="145" spans="1:4" ht="15">
      <c r="A145" s="3" t="s">
        <v>433</v>
      </c>
      <c r="B145" s="3" t="str">
        <f>VLOOKUP(A145, Emissions!$A$2:$F$12573, 4, FALSE)</f>
        <v>St. Francis</v>
      </c>
      <c r="C145" s="3" t="str">
        <f>VLOOKUP(A145, Emissions!$A$2:$F$12573, 6, FALSE)</f>
        <v>AR</v>
      </c>
      <c r="D145" s="15">
        <v>28.846153846153801</v>
      </c>
    </row>
    <row r="146" spans="1:4" ht="15">
      <c r="A146" s="3" t="s">
        <v>435</v>
      </c>
      <c r="B146" s="3" t="str">
        <f>VLOOKUP(A146, Emissions!$A$2:$F$12573, 4, FALSE)</f>
        <v>Saline</v>
      </c>
      <c r="C146" s="3" t="str">
        <f>VLOOKUP(A146, Emissions!$A$2:$F$12573, 6, FALSE)</f>
        <v>AR</v>
      </c>
      <c r="D146" s="15">
        <v>33</v>
      </c>
    </row>
    <row r="147" spans="1:4" ht="15">
      <c r="A147" s="3" t="s">
        <v>437</v>
      </c>
      <c r="B147" s="3" t="str">
        <f>VLOOKUP(A147, Emissions!$A$2:$F$12573, 4, FALSE)</f>
        <v>Scott</v>
      </c>
      <c r="C147" s="3" t="str">
        <f>VLOOKUP(A147, Emissions!$A$2:$F$12573, 6, FALSE)</f>
        <v>AR</v>
      </c>
      <c r="D147" s="15">
        <v>33</v>
      </c>
    </row>
    <row r="148" spans="1:4" ht="15">
      <c r="A148" s="3" t="s">
        <v>439</v>
      </c>
      <c r="B148" s="3" t="str">
        <f>VLOOKUP(A148, Emissions!$A$2:$F$12573, 4, FALSE)</f>
        <v>Searcy</v>
      </c>
      <c r="C148" s="3" t="str">
        <f>VLOOKUP(A148, Emissions!$A$2:$F$12573, 6, FALSE)</f>
        <v>AR</v>
      </c>
      <c r="D148" s="15">
        <v>33</v>
      </c>
    </row>
    <row r="149" spans="1:4" ht="15">
      <c r="A149" s="3" t="s">
        <v>441</v>
      </c>
      <c r="B149" s="3" t="str">
        <f>VLOOKUP(A149, Emissions!$A$2:$F$12573, 4, FALSE)</f>
        <v>Sebastian</v>
      </c>
      <c r="C149" s="3" t="str">
        <f>VLOOKUP(A149, Emissions!$A$2:$F$12573, 6, FALSE)</f>
        <v>AR</v>
      </c>
      <c r="D149" s="15">
        <v>33</v>
      </c>
    </row>
    <row r="150" spans="1:4" ht="15">
      <c r="A150" s="3" t="s">
        <v>443</v>
      </c>
      <c r="B150" s="3" t="str">
        <f>VLOOKUP(A150, Emissions!$A$2:$F$12573, 4, FALSE)</f>
        <v>Sevier</v>
      </c>
      <c r="C150" s="3" t="str">
        <f>VLOOKUP(A150, Emissions!$A$2:$F$12573, 6, FALSE)</f>
        <v>AR</v>
      </c>
      <c r="D150" s="15">
        <v>33</v>
      </c>
    </row>
    <row r="151" spans="1:4" ht="15">
      <c r="A151" s="3" t="s">
        <v>445</v>
      </c>
      <c r="B151" s="3" t="str">
        <f>VLOOKUP(A151, Emissions!$A$2:$F$12573, 4, FALSE)</f>
        <v>Sharp</v>
      </c>
      <c r="C151" s="3" t="str">
        <f>VLOOKUP(A151, Emissions!$A$2:$F$12573, 6, FALSE)</f>
        <v>AR</v>
      </c>
      <c r="D151" s="15">
        <v>52</v>
      </c>
    </row>
    <row r="152" spans="1:4" ht="15">
      <c r="A152" s="3" t="s">
        <v>448</v>
      </c>
      <c r="B152" s="3" t="str">
        <f>VLOOKUP(A152, Emissions!$A$2:$F$12573, 4, FALSE)</f>
        <v>Stone</v>
      </c>
      <c r="C152" s="3" t="str">
        <f>VLOOKUP(A152, Emissions!$A$2:$F$12573, 6, FALSE)</f>
        <v>AR</v>
      </c>
      <c r="D152" s="15">
        <v>52</v>
      </c>
    </row>
    <row r="153" spans="1:4" ht="15">
      <c r="A153" s="3" t="s">
        <v>451</v>
      </c>
      <c r="B153" s="3" t="str">
        <f>VLOOKUP(A153, Emissions!$A$2:$F$12573, 4, FALSE)</f>
        <v>Union</v>
      </c>
      <c r="C153" s="3" t="str">
        <f>VLOOKUP(A153, Emissions!$A$2:$F$12573, 6, FALSE)</f>
        <v>AR</v>
      </c>
      <c r="D153" s="15">
        <v>33</v>
      </c>
    </row>
    <row r="154" spans="1:4" ht="15">
      <c r="A154" s="3" t="s">
        <v>454</v>
      </c>
      <c r="B154" s="3" t="str">
        <f>VLOOKUP(A154, Emissions!$A$2:$F$12573, 4, FALSE)</f>
        <v>Van Buren</v>
      </c>
      <c r="C154" s="3" t="str">
        <f>VLOOKUP(A154, Emissions!$A$2:$F$12573, 6, FALSE)</f>
        <v>AR</v>
      </c>
      <c r="D154" s="15">
        <v>33</v>
      </c>
    </row>
    <row r="155" spans="1:4" ht="15">
      <c r="A155" s="3" t="s">
        <v>457</v>
      </c>
      <c r="B155" s="3" t="str">
        <f>VLOOKUP(A155, Emissions!$A$2:$F$12573, 4, FALSE)</f>
        <v>Washington</v>
      </c>
      <c r="C155" s="3" t="str">
        <f>VLOOKUP(A155, Emissions!$A$2:$F$12573, 6, FALSE)</f>
        <v>AR</v>
      </c>
      <c r="D155" s="15">
        <v>52</v>
      </c>
    </row>
    <row r="156" spans="1:4" ht="15">
      <c r="A156" s="3" t="s">
        <v>459</v>
      </c>
      <c r="B156" s="3" t="str">
        <f>VLOOKUP(A156, Emissions!$A$2:$F$12573, 4, FALSE)</f>
        <v>White</v>
      </c>
      <c r="C156" s="3" t="str">
        <f>VLOOKUP(A156, Emissions!$A$2:$F$12573, 6, FALSE)</f>
        <v>AR</v>
      </c>
      <c r="D156" s="15">
        <v>52</v>
      </c>
    </row>
    <row r="157" spans="1:4" ht="15">
      <c r="A157" s="3" t="s">
        <v>462</v>
      </c>
      <c r="B157" s="3" t="str">
        <f>VLOOKUP(A157, Emissions!$A$2:$F$12573, 4, FALSE)</f>
        <v>Woodruff</v>
      </c>
      <c r="C157" s="3" t="str">
        <f>VLOOKUP(A157, Emissions!$A$2:$F$12573, 6, FALSE)</f>
        <v>AR</v>
      </c>
      <c r="D157" s="15">
        <v>52</v>
      </c>
    </row>
    <row r="158" spans="1:4" ht="15">
      <c r="A158" s="3" t="s">
        <v>465</v>
      </c>
      <c r="B158" s="3" t="str">
        <f>VLOOKUP(A158, Emissions!$A$2:$F$12573, 4, FALSE)</f>
        <v>Yell</v>
      </c>
      <c r="C158" s="3" t="str">
        <f>VLOOKUP(A158, Emissions!$A$2:$F$12573, 6, FALSE)</f>
        <v>AR</v>
      </c>
      <c r="D158" s="15">
        <v>33</v>
      </c>
    </row>
    <row r="159" spans="1:4" ht="15">
      <c r="A159" s="3" t="s">
        <v>468</v>
      </c>
      <c r="B159" s="3" t="str">
        <f>VLOOKUP(A159, Emissions!$A$2:$F$12573, 4, FALSE)</f>
        <v>Alameda</v>
      </c>
      <c r="C159" s="3" t="str">
        <f>VLOOKUP(A159, Emissions!$A$2:$F$12573, 6, FALSE)</f>
        <v>CA</v>
      </c>
      <c r="D159" s="15">
        <v>40</v>
      </c>
    </row>
    <row r="160" spans="1:4" ht="15">
      <c r="A160" s="3" t="s">
        <v>472</v>
      </c>
      <c r="B160" s="3" t="str">
        <f>VLOOKUP(A160, Emissions!$A$2:$F$12573, 4, FALSE)</f>
        <v>Alpine</v>
      </c>
      <c r="C160" s="3" t="str">
        <f>VLOOKUP(A160, Emissions!$A$2:$F$12573, 6, FALSE)</f>
        <v>CA</v>
      </c>
      <c r="D160" s="15">
        <v>40</v>
      </c>
    </row>
    <row r="161" spans="1:4" ht="15">
      <c r="A161" s="3" t="s">
        <v>474</v>
      </c>
      <c r="B161" s="3" t="str">
        <f>VLOOKUP(A161, Emissions!$A$2:$F$12573, 4, FALSE)</f>
        <v>Amador</v>
      </c>
      <c r="C161" s="3" t="str">
        <f>VLOOKUP(A161, Emissions!$A$2:$F$12573, 6, FALSE)</f>
        <v>CA</v>
      </c>
      <c r="D161" s="15">
        <v>40</v>
      </c>
    </row>
    <row r="162" spans="1:4" ht="15">
      <c r="A162" s="3" t="s">
        <v>476</v>
      </c>
      <c r="B162" s="3" t="str">
        <f>VLOOKUP(A162, Emissions!$A$2:$F$12573, 4, FALSE)</f>
        <v>Butte</v>
      </c>
      <c r="C162" s="3" t="str">
        <f>VLOOKUP(A162, Emissions!$A$2:$F$12573, 6, FALSE)</f>
        <v>CA</v>
      </c>
      <c r="D162" s="15">
        <v>33</v>
      </c>
    </row>
    <row r="163" spans="1:4" ht="15">
      <c r="A163" s="3" t="s">
        <v>478</v>
      </c>
      <c r="B163" s="3" t="str">
        <f>VLOOKUP(A163, Emissions!$A$2:$F$12573, 4, FALSE)</f>
        <v>Calaveras</v>
      </c>
      <c r="C163" s="3" t="str">
        <f>VLOOKUP(A163, Emissions!$A$2:$F$12573, 6, FALSE)</f>
        <v>CA</v>
      </c>
      <c r="D163" s="15">
        <v>33</v>
      </c>
    </row>
    <row r="164" spans="1:4" ht="15">
      <c r="A164" s="3" t="s">
        <v>480</v>
      </c>
      <c r="B164" s="3" t="str">
        <f>VLOOKUP(A164, Emissions!$A$2:$F$12573, 4, FALSE)</f>
        <v>Colusa</v>
      </c>
      <c r="C164" s="3" t="str">
        <f>VLOOKUP(A164, Emissions!$A$2:$F$12573, 6, FALSE)</f>
        <v>CA</v>
      </c>
      <c r="D164" s="15">
        <v>40</v>
      </c>
    </row>
    <row r="165" spans="1:4" ht="15">
      <c r="A165" s="3" t="s">
        <v>482</v>
      </c>
      <c r="B165" s="3" t="str">
        <f>VLOOKUP(A165, Emissions!$A$2:$F$12573, 4, FALSE)</f>
        <v>Contra Costa</v>
      </c>
      <c r="C165" s="3" t="str">
        <f>VLOOKUP(A165, Emissions!$A$2:$F$12573, 6, FALSE)</f>
        <v>CA</v>
      </c>
      <c r="D165" s="15">
        <v>62</v>
      </c>
    </row>
    <row r="166" spans="1:4" ht="15">
      <c r="A166" s="3" t="s">
        <v>484</v>
      </c>
      <c r="B166" s="3" t="str">
        <f>VLOOKUP(A166, Emissions!$A$2:$F$12573, 4, FALSE)</f>
        <v>Del Norte</v>
      </c>
      <c r="C166" s="3" t="str">
        <f>VLOOKUP(A166, Emissions!$A$2:$F$12573, 6, FALSE)</f>
        <v>CA</v>
      </c>
      <c r="D166" s="15">
        <v>40</v>
      </c>
    </row>
    <row r="167" spans="1:4" ht="15">
      <c r="A167" s="3" t="s">
        <v>486</v>
      </c>
      <c r="B167" s="3" t="str">
        <f>VLOOKUP(A167, Emissions!$A$2:$F$12573, 4, FALSE)</f>
        <v>El Dorado</v>
      </c>
      <c r="C167" s="3" t="str">
        <f>VLOOKUP(A167, Emissions!$A$2:$F$12573, 6, FALSE)</f>
        <v>CA</v>
      </c>
      <c r="D167" s="15">
        <v>33</v>
      </c>
    </row>
    <row r="168" spans="1:4" ht="15">
      <c r="A168" s="3" t="s">
        <v>488</v>
      </c>
      <c r="B168" s="3" t="str">
        <f>VLOOKUP(A168, Emissions!$A$2:$F$12573, 4, FALSE)</f>
        <v>Fresno</v>
      </c>
      <c r="C168" s="3" t="str">
        <f>VLOOKUP(A168, Emissions!$A$2:$F$12573, 6, FALSE)</f>
        <v>CA</v>
      </c>
      <c r="D168" s="15">
        <v>33</v>
      </c>
    </row>
    <row r="169" spans="1:4" ht="15">
      <c r="A169" s="3" t="s">
        <v>490</v>
      </c>
      <c r="B169" s="3" t="str">
        <f>VLOOKUP(A169, Emissions!$A$2:$F$12573, 4, FALSE)</f>
        <v>Glenn</v>
      </c>
      <c r="C169" s="3" t="str">
        <f>VLOOKUP(A169, Emissions!$A$2:$F$12573, 6, FALSE)</f>
        <v>CA</v>
      </c>
      <c r="D169" s="15">
        <v>40</v>
      </c>
    </row>
    <row r="170" spans="1:4" ht="15">
      <c r="A170" s="3" t="s">
        <v>492</v>
      </c>
      <c r="B170" s="3" t="str">
        <f>VLOOKUP(A170, Emissions!$A$2:$F$12573, 4, FALSE)</f>
        <v>Humboldt</v>
      </c>
      <c r="C170" s="3" t="str">
        <f>VLOOKUP(A170, Emissions!$A$2:$F$12573, 6, FALSE)</f>
        <v>CA</v>
      </c>
      <c r="D170" s="15">
        <v>40</v>
      </c>
    </row>
    <row r="171" spans="1:4" ht="15">
      <c r="A171" s="3" t="s">
        <v>494</v>
      </c>
      <c r="B171" s="3" t="str">
        <f>VLOOKUP(A171, Emissions!$A$2:$F$12573, 4, FALSE)</f>
        <v>Imperial</v>
      </c>
      <c r="C171" s="3" t="str">
        <f>VLOOKUP(A171, Emissions!$A$2:$F$12573, 6, FALSE)</f>
        <v>CA</v>
      </c>
      <c r="D171" s="15">
        <v>40</v>
      </c>
    </row>
    <row r="172" spans="1:4" ht="15">
      <c r="A172" s="3" t="s">
        <v>496</v>
      </c>
      <c r="B172" s="3" t="str">
        <f>VLOOKUP(A172, Emissions!$A$2:$F$12573, 4, FALSE)</f>
        <v>Inyo</v>
      </c>
      <c r="C172" s="3" t="str">
        <f>VLOOKUP(A172, Emissions!$A$2:$F$12573, 6, FALSE)</f>
        <v>CA</v>
      </c>
      <c r="D172" s="15">
        <v>40</v>
      </c>
    </row>
    <row r="173" spans="1:4" ht="15">
      <c r="A173" s="3" t="s">
        <v>498</v>
      </c>
      <c r="B173" s="3" t="str">
        <f>VLOOKUP(A173, Emissions!$A$2:$F$12573, 4, FALSE)</f>
        <v>Kern</v>
      </c>
      <c r="C173" s="3" t="str">
        <f>VLOOKUP(A173, Emissions!$A$2:$F$12573, 6, FALSE)</f>
        <v>CA</v>
      </c>
      <c r="D173" s="15">
        <v>40</v>
      </c>
    </row>
    <row r="174" spans="1:4" ht="15">
      <c r="A174" s="3" t="s">
        <v>500</v>
      </c>
      <c r="B174" s="3" t="str">
        <f>VLOOKUP(A174, Emissions!$A$2:$F$12573, 4, FALSE)</f>
        <v>Kings</v>
      </c>
      <c r="C174" s="3" t="str">
        <f>VLOOKUP(A174, Emissions!$A$2:$F$12573, 6, FALSE)</f>
        <v>CA</v>
      </c>
      <c r="D174" s="15">
        <v>40</v>
      </c>
    </row>
    <row r="175" spans="1:4" ht="15">
      <c r="A175" s="3" t="s">
        <v>502</v>
      </c>
      <c r="B175" s="3" t="str">
        <f>VLOOKUP(A175, Emissions!$A$2:$F$12573, 4, FALSE)</f>
        <v>Lake</v>
      </c>
      <c r="C175" s="3" t="str">
        <f>VLOOKUP(A175, Emissions!$A$2:$F$12573, 6, FALSE)</f>
        <v>CA</v>
      </c>
      <c r="D175" s="15">
        <v>40</v>
      </c>
    </row>
    <row r="176" spans="1:4" ht="15">
      <c r="A176" s="3" t="s">
        <v>504</v>
      </c>
      <c r="B176" s="3" t="str">
        <f>VLOOKUP(A176, Emissions!$A$2:$F$12573, 4, FALSE)</f>
        <v>Lassen</v>
      </c>
      <c r="C176" s="3" t="str">
        <f>VLOOKUP(A176, Emissions!$A$2:$F$12573, 6, FALSE)</f>
        <v>CA</v>
      </c>
      <c r="D176" s="15">
        <v>52</v>
      </c>
    </row>
    <row r="177" spans="1:4" ht="15">
      <c r="A177" s="3" t="s">
        <v>506</v>
      </c>
      <c r="B177" s="3" t="str">
        <f>VLOOKUP(A177, Emissions!$A$2:$F$12573, 4, FALSE)</f>
        <v>Los Angeles</v>
      </c>
      <c r="C177" s="3" t="str">
        <f>VLOOKUP(A177, Emissions!$A$2:$F$12573, 6, FALSE)</f>
        <v>CA</v>
      </c>
      <c r="D177" s="15">
        <v>33</v>
      </c>
    </row>
    <row r="178" spans="1:4" ht="15">
      <c r="A178" s="3" t="s">
        <v>508</v>
      </c>
      <c r="B178" s="3" t="str">
        <f>VLOOKUP(A178, Emissions!$A$2:$F$12573, 4, FALSE)</f>
        <v>Madera</v>
      </c>
      <c r="C178" s="3" t="str">
        <f>VLOOKUP(A178, Emissions!$A$2:$F$12573, 6, FALSE)</f>
        <v>CA</v>
      </c>
      <c r="D178" s="15">
        <v>33</v>
      </c>
    </row>
    <row r="179" spans="1:4" ht="15">
      <c r="A179" s="3" t="s">
        <v>510</v>
      </c>
      <c r="B179" s="3" t="str">
        <f>VLOOKUP(A179, Emissions!$A$2:$F$12573, 4, FALSE)</f>
        <v>Marin</v>
      </c>
      <c r="C179" s="3" t="str">
        <f>VLOOKUP(A179, Emissions!$A$2:$F$12573, 6, FALSE)</f>
        <v>CA</v>
      </c>
      <c r="D179" s="15">
        <v>40</v>
      </c>
    </row>
    <row r="180" spans="1:4" ht="15">
      <c r="A180" s="3" t="s">
        <v>512</v>
      </c>
      <c r="B180" s="3" t="str">
        <f>VLOOKUP(A180, Emissions!$A$2:$F$12573, 4, FALSE)</f>
        <v>Mariposa</v>
      </c>
      <c r="C180" s="3" t="str">
        <f>VLOOKUP(A180, Emissions!$A$2:$F$12573, 6, FALSE)</f>
        <v>CA</v>
      </c>
      <c r="D180" s="15">
        <v>33</v>
      </c>
    </row>
    <row r="181" spans="1:4" ht="15">
      <c r="A181" s="3" t="s">
        <v>514</v>
      </c>
      <c r="B181" s="3" t="str">
        <f>VLOOKUP(A181, Emissions!$A$2:$F$12573, 4, FALSE)</f>
        <v>Mendocino</v>
      </c>
      <c r="C181" s="3" t="str">
        <f>VLOOKUP(A181, Emissions!$A$2:$F$12573, 6, FALSE)</f>
        <v>CA</v>
      </c>
      <c r="D181" s="15">
        <v>33</v>
      </c>
    </row>
    <row r="182" spans="1:4" ht="15">
      <c r="A182" s="3" t="s">
        <v>516</v>
      </c>
      <c r="B182" s="3" t="str">
        <f>VLOOKUP(A182, Emissions!$A$2:$F$12573, 4, FALSE)</f>
        <v>Merced</v>
      </c>
      <c r="C182" s="3" t="str">
        <f>VLOOKUP(A182, Emissions!$A$2:$F$12573, 6, FALSE)</f>
        <v>CA</v>
      </c>
      <c r="D182" s="15">
        <v>40</v>
      </c>
    </row>
    <row r="183" spans="1:4" ht="15">
      <c r="A183" s="3" t="s">
        <v>518</v>
      </c>
      <c r="B183" s="3" t="str">
        <f>VLOOKUP(A183, Emissions!$A$2:$F$12573, 4, FALSE)</f>
        <v>Modoc</v>
      </c>
      <c r="C183" s="3" t="str">
        <f>VLOOKUP(A183, Emissions!$A$2:$F$12573, 6, FALSE)</f>
        <v>CA</v>
      </c>
      <c r="D183" s="15">
        <v>52</v>
      </c>
    </row>
    <row r="184" spans="1:4" ht="15">
      <c r="A184" s="3" t="s">
        <v>520</v>
      </c>
      <c r="B184" s="3" t="str">
        <f>VLOOKUP(A184, Emissions!$A$2:$F$12573, 4, FALSE)</f>
        <v>Mono</v>
      </c>
      <c r="C184" s="3" t="str">
        <f>VLOOKUP(A184, Emissions!$A$2:$F$12573, 6, FALSE)</f>
        <v>CA</v>
      </c>
      <c r="D184" s="15">
        <v>33</v>
      </c>
    </row>
    <row r="185" spans="1:4" ht="15">
      <c r="A185" s="3" t="s">
        <v>522</v>
      </c>
      <c r="B185" s="3" t="str">
        <f>VLOOKUP(A185, Emissions!$A$2:$F$12573, 4, FALSE)</f>
        <v>Monterey</v>
      </c>
      <c r="C185" s="3" t="str">
        <f>VLOOKUP(A185, Emissions!$A$2:$F$12573, 6, FALSE)</f>
        <v>CA</v>
      </c>
      <c r="D185" s="15">
        <v>40</v>
      </c>
    </row>
    <row r="186" spans="1:4" ht="15">
      <c r="A186" s="3" t="s">
        <v>524</v>
      </c>
      <c r="B186" s="3" t="str">
        <f>VLOOKUP(A186, Emissions!$A$2:$F$12573, 4, FALSE)</f>
        <v>Napa</v>
      </c>
      <c r="C186" s="3" t="str">
        <f>VLOOKUP(A186, Emissions!$A$2:$F$12573, 6, FALSE)</f>
        <v>CA</v>
      </c>
      <c r="D186" s="15">
        <v>40</v>
      </c>
    </row>
    <row r="187" spans="1:4" ht="15">
      <c r="A187" s="3" t="s">
        <v>526</v>
      </c>
      <c r="B187" s="3" t="str">
        <f>VLOOKUP(A187, Emissions!$A$2:$F$12573, 4, FALSE)</f>
        <v>Nevada</v>
      </c>
      <c r="C187" s="3" t="str">
        <f>VLOOKUP(A187, Emissions!$A$2:$F$12573, 6, FALSE)</f>
        <v>CA</v>
      </c>
      <c r="D187" s="15">
        <v>33</v>
      </c>
    </row>
    <row r="188" spans="1:4" ht="15">
      <c r="A188" s="3" t="s">
        <v>527</v>
      </c>
      <c r="B188" s="3" t="str">
        <f>VLOOKUP(A188, Emissions!$A$2:$F$12573, 4, FALSE)</f>
        <v>Orange</v>
      </c>
      <c r="C188" s="3" t="str">
        <f>VLOOKUP(A188, Emissions!$A$2:$F$12573, 6, FALSE)</f>
        <v>CA</v>
      </c>
      <c r="D188" s="15">
        <v>33</v>
      </c>
    </row>
    <row r="189" spans="1:4" ht="15">
      <c r="A189" s="3" t="s">
        <v>529</v>
      </c>
      <c r="B189" s="3" t="str">
        <f>VLOOKUP(A189, Emissions!$A$2:$F$12573, 4, FALSE)</f>
        <v>Placer</v>
      </c>
      <c r="C189" s="3" t="str">
        <f>VLOOKUP(A189, Emissions!$A$2:$F$12573, 6, FALSE)</f>
        <v>CA</v>
      </c>
      <c r="D189" s="15">
        <v>33</v>
      </c>
    </row>
    <row r="190" spans="1:4" ht="15">
      <c r="A190" s="3" t="s">
        <v>531</v>
      </c>
      <c r="B190" s="3" t="str">
        <f>VLOOKUP(A190, Emissions!$A$2:$F$12573, 4, FALSE)</f>
        <v>Plumas</v>
      </c>
      <c r="C190" s="3" t="str">
        <f>VLOOKUP(A190, Emissions!$A$2:$F$12573, 6, FALSE)</f>
        <v>CA</v>
      </c>
      <c r="D190" s="15">
        <v>33</v>
      </c>
    </row>
    <row r="191" spans="1:4" ht="15">
      <c r="A191" s="3" t="s">
        <v>533</v>
      </c>
      <c r="B191" s="3" t="str">
        <f>VLOOKUP(A191, Emissions!$A$2:$F$12573, 4, FALSE)</f>
        <v>Riverside</v>
      </c>
      <c r="C191" s="3" t="str">
        <f>VLOOKUP(A191, Emissions!$A$2:$F$12573, 6, FALSE)</f>
        <v>CA</v>
      </c>
      <c r="D191" s="15">
        <v>40</v>
      </c>
    </row>
    <row r="192" spans="1:4" ht="15">
      <c r="A192" s="3" t="s">
        <v>535</v>
      </c>
      <c r="B192" s="3" t="str">
        <f>VLOOKUP(A192, Emissions!$A$2:$F$12573, 4, FALSE)</f>
        <v>Sacramento</v>
      </c>
      <c r="C192" s="3" t="str">
        <f>VLOOKUP(A192, Emissions!$A$2:$F$12573, 6, FALSE)</f>
        <v>CA</v>
      </c>
      <c r="D192" s="15">
        <v>40</v>
      </c>
    </row>
    <row r="193" spans="1:4" ht="15">
      <c r="A193" s="3" t="s">
        <v>537</v>
      </c>
      <c r="B193" s="3" t="str">
        <f>VLOOKUP(A193, Emissions!$A$2:$F$12573, 4, FALSE)</f>
        <v>San Benito</v>
      </c>
      <c r="C193" s="3" t="str">
        <f>VLOOKUP(A193, Emissions!$A$2:$F$12573, 6, FALSE)</f>
        <v>CA</v>
      </c>
      <c r="D193" s="15">
        <v>40</v>
      </c>
    </row>
    <row r="194" spans="1:4" ht="15">
      <c r="A194" s="3" t="s">
        <v>539</v>
      </c>
      <c r="B194" s="3" t="str">
        <f>VLOOKUP(A194, Emissions!$A$2:$F$12573, 4, FALSE)</f>
        <v>San Bernardino</v>
      </c>
      <c r="C194" s="3" t="str">
        <f>VLOOKUP(A194, Emissions!$A$2:$F$12573, 6, FALSE)</f>
        <v>CA</v>
      </c>
      <c r="D194" s="15">
        <v>40</v>
      </c>
    </row>
    <row r="195" spans="1:4" ht="15">
      <c r="A195" s="3" t="s">
        <v>541</v>
      </c>
      <c r="B195" s="3" t="str">
        <f>VLOOKUP(A195, Emissions!$A$2:$F$12573, 4, FALSE)</f>
        <v>San Diego</v>
      </c>
      <c r="C195" s="3" t="str">
        <f>VLOOKUP(A195, Emissions!$A$2:$F$12573, 6, FALSE)</f>
        <v>CA</v>
      </c>
      <c r="D195" s="15">
        <v>33</v>
      </c>
    </row>
    <row r="196" spans="1:4" ht="15">
      <c r="A196" s="3" t="s">
        <v>543</v>
      </c>
      <c r="B196" s="3" t="str">
        <f>VLOOKUP(A196, Emissions!$A$2:$F$12573, 4, FALSE)</f>
        <v>San Francisco</v>
      </c>
      <c r="C196" s="3" t="str">
        <f>VLOOKUP(A196, Emissions!$A$2:$F$12573, 6, FALSE)</f>
        <v>CA</v>
      </c>
      <c r="D196" s="15">
        <v>62</v>
      </c>
    </row>
    <row r="197" spans="1:4" ht="15">
      <c r="A197" s="3" t="s">
        <v>545</v>
      </c>
      <c r="B197" s="3" t="str">
        <f>VLOOKUP(A197, Emissions!$A$2:$F$12573, 4, FALSE)</f>
        <v>San Joaquin</v>
      </c>
      <c r="C197" s="3" t="str">
        <f>VLOOKUP(A197, Emissions!$A$2:$F$12573, 6, FALSE)</f>
        <v>CA</v>
      </c>
      <c r="D197" s="15">
        <v>40</v>
      </c>
    </row>
    <row r="198" spans="1:4" ht="15">
      <c r="A198" s="3" t="s">
        <v>547</v>
      </c>
      <c r="B198" s="3" t="str">
        <f>VLOOKUP(A198, Emissions!$A$2:$F$12573, 4, FALSE)</f>
        <v>San Luis Obispo</v>
      </c>
      <c r="C198" s="3" t="str">
        <f>VLOOKUP(A198, Emissions!$A$2:$F$12573, 6, FALSE)</f>
        <v>CA</v>
      </c>
      <c r="D198" s="15">
        <v>40</v>
      </c>
    </row>
    <row r="199" spans="1:4" ht="15">
      <c r="A199" s="3" t="s">
        <v>549</v>
      </c>
      <c r="B199" s="3" t="str">
        <f>VLOOKUP(A199, Emissions!$A$2:$F$12573, 4, FALSE)</f>
        <v>San Mateo</v>
      </c>
      <c r="C199" s="3" t="str">
        <f>VLOOKUP(A199, Emissions!$A$2:$F$12573, 6, FALSE)</f>
        <v>CA</v>
      </c>
      <c r="D199" s="15">
        <v>40</v>
      </c>
    </row>
    <row r="200" spans="1:4" ht="15">
      <c r="A200" s="3" t="s">
        <v>551</v>
      </c>
      <c r="B200" s="3" t="str">
        <f>VLOOKUP(A200, Emissions!$A$2:$F$12573, 4, FALSE)</f>
        <v>Santa Barbara</v>
      </c>
      <c r="C200" s="3" t="str">
        <f>VLOOKUP(A200, Emissions!$A$2:$F$12573, 6, FALSE)</f>
        <v>CA</v>
      </c>
      <c r="D200" s="15">
        <v>33</v>
      </c>
    </row>
    <row r="201" spans="1:4" ht="15">
      <c r="A201" s="3" t="s">
        <v>553</v>
      </c>
      <c r="B201" s="3" t="str">
        <f>VLOOKUP(A201, Emissions!$A$2:$F$12573, 4, FALSE)</f>
        <v>Santa Clara</v>
      </c>
      <c r="C201" s="3" t="str">
        <f>VLOOKUP(A201, Emissions!$A$2:$F$12573, 6, FALSE)</f>
        <v>CA</v>
      </c>
      <c r="D201" s="15">
        <v>40</v>
      </c>
    </row>
    <row r="202" spans="1:4" ht="15">
      <c r="A202" s="3" t="s">
        <v>555</v>
      </c>
      <c r="B202" s="3" t="str">
        <f>VLOOKUP(A202, Emissions!$A$2:$F$12573, 4, FALSE)</f>
        <v>Santa Cruz</v>
      </c>
      <c r="C202" s="3" t="str">
        <f>VLOOKUP(A202, Emissions!$A$2:$F$12573, 6, FALSE)</f>
        <v>CA</v>
      </c>
      <c r="D202" s="15">
        <v>40</v>
      </c>
    </row>
    <row r="203" spans="1:4" ht="15">
      <c r="A203" s="3" t="s">
        <v>556</v>
      </c>
      <c r="B203" s="3" t="str">
        <f>VLOOKUP(A203, Emissions!$A$2:$F$12573, 4, FALSE)</f>
        <v>Shasta</v>
      </c>
      <c r="C203" s="3" t="str">
        <f>VLOOKUP(A203, Emissions!$A$2:$F$12573, 6, FALSE)</f>
        <v>CA</v>
      </c>
      <c r="D203" s="15">
        <v>33</v>
      </c>
    </row>
    <row r="204" spans="1:4" ht="15">
      <c r="A204" s="3" t="s">
        <v>558</v>
      </c>
      <c r="B204" s="3" t="str">
        <f>VLOOKUP(A204, Emissions!$A$2:$F$12573, 4, FALSE)</f>
        <v>Sierra</v>
      </c>
      <c r="C204" s="3" t="str">
        <f>VLOOKUP(A204, Emissions!$A$2:$F$12573, 6, FALSE)</f>
        <v>CA</v>
      </c>
      <c r="D204" s="15">
        <v>33</v>
      </c>
    </row>
    <row r="205" spans="1:4" ht="15">
      <c r="A205" s="3" t="s">
        <v>560</v>
      </c>
      <c r="B205" s="3" t="str">
        <f>VLOOKUP(A205, Emissions!$A$2:$F$12573, 4, FALSE)</f>
        <v>Siskiyou</v>
      </c>
      <c r="C205" s="3" t="str">
        <f>VLOOKUP(A205, Emissions!$A$2:$F$12573, 6, FALSE)</f>
        <v>CA</v>
      </c>
      <c r="D205" s="15">
        <v>33</v>
      </c>
    </row>
    <row r="206" spans="1:4" ht="15">
      <c r="A206" s="3" t="s">
        <v>562</v>
      </c>
      <c r="B206" s="3" t="str">
        <f>VLOOKUP(A206, Emissions!$A$2:$F$12573, 4, FALSE)</f>
        <v>Solano</v>
      </c>
      <c r="C206" s="3" t="str">
        <f>VLOOKUP(A206, Emissions!$A$2:$F$12573, 6, FALSE)</f>
        <v>CA</v>
      </c>
      <c r="D206" s="15">
        <v>40</v>
      </c>
    </row>
    <row r="207" spans="1:4" ht="15">
      <c r="A207" s="3" t="s">
        <v>564</v>
      </c>
      <c r="B207" s="3" t="str">
        <f>VLOOKUP(A207, Emissions!$A$2:$F$12573, 4, FALSE)</f>
        <v>Sonoma</v>
      </c>
      <c r="C207" s="3" t="str">
        <f>VLOOKUP(A207, Emissions!$A$2:$F$12573, 6, FALSE)</f>
        <v>CA</v>
      </c>
      <c r="D207" s="15">
        <v>40</v>
      </c>
    </row>
    <row r="208" spans="1:4" ht="15">
      <c r="A208" s="3" t="s">
        <v>566</v>
      </c>
      <c r="B208" s="3" t="str">
        <f>VLOOKUP(A208, Emissions!$A$2:$F$12573, 4, FALSE)</f>
        <v>Stanislaus</v>
      </c>
      <c r="C208" s="3" t="str">
        <f>VLOOKUP(A208, Emissions!$A$2:$F$12573, 6, FALSE)</f>
        <v>CA</v>
      </c>
      <c r="D208" s="15">
        <v>40</v>
      </c>
    </row>
    <row r="209" spans="1:4" ht="15">
      <c r="A209" s="3" t="s">
        <v>568</v>
      </c>
      <c r="B209" s="3" t="str">
        <f>VLOOKUP(A209, Emissions!$A$2:$F$12573, 4, FALSE)</f>
        <v>Sutter</v>
      </c>
      <c r="C209" s="3" t="str">
        <f>VLOOKUP(A209, Emissions!$A$2:$F$12573, 6, FALSE)</f>
        <v>CA</v>
      </c>
      <c r="D209" s="15">
        <v>40</v>
      </c>
    </row>
    <row r="210" spans="1:4" ht="15">
      <c r="A210" s="3" t="s">
        <v>570</v>
      </c>
      <c r="B210" s="3" t="str">
        <f>VLOOKUP(A210, Emissions!$A$2:$F$12573, 4, FALSE)</f>
        <v>Tehama</v>
      </c>
      <c r="C210" s="3" t="str">
        <f>VLOOKUP(A210, Emissions!$A$2:$F$12573, 6, FALSE)</f>
        <v>CA</v>
      </c>
      <c r="D210" s="15">
        <v>40</v>
      </c>
    </row>
    <row r="211" spans="1:4" ht="15">
      <c r="A211" s="3" t="s">
        <v>572</v>
      </c>
      <c r="B211" s="3" t="str">
        <f>VLOOKUP(A211, Emissions!$A$2:$F$12573, 4, FALSE)</f>
        <v>Trinity</v>
      </c>
      <c r="C211" s="3" t="str">
        <f>VLOOKUP(A211, Emissions!$A$2:$F$12573, 6, FALSE)</f>
        <v>CA</v>
      </c>
      <c r="D211" s="15">
        <v>33</v>
      </c>
    </row>
    <row r="212" spans="1:4" ht="15">
      <c r="A212" s="3" t="s">
        <v>574</v>
      </c>
      <c r="B212" s="3" t="str">
        <f>VLOOKUP(A212, Emissions!$A$2:$F$12573, 4, FALSE)</f>
        <v>Tulare</v>
      </c>
      <c r="C212" s="3" t="str">
        <f>VLOOKUP(A212, Emissions!$A$2:$F$12573, 6, FALSE)</f>
        <v>CA</v>
      </c>
      <c r="D212" s="15">
        <v>40</v>
      </c>
    </row>
    <row r="213" spans="1:4" ht="15">
      <c r="A213" s="3" t="s">
        <v>576</v>
      </c>
      <c r="B213" s="3" t="str">
        <f>VLOOKUP(A213, Emissions!$A$2:$F$12573, 4, FALSE)</f>
        <v>Tuolumne</v>
      </c>
      <c r="C213" s="3" t="str">
        <f>VLOOKUP(A213, Emissions!$A$2:$F$12573, 6, FALSE)</f>
        <v>CA</v>
      </c>
      <c r="D213" s="15">
        <v>33</v>
      </c>
    </row>
    <row r="214" spans="1:4" ht="15">
      <c r="A214" s="3" t="s">
        <v>578</v>
      </c>
      <c r="B214" s="3" t="str">
        <f>VLOOKUP(A214, Emissions!$A$2:$F$12573, 4, FALSE)</f>
        <v>Ventura</v>
      </c>
      <c r="C214" s="3" t="str">
        <f>VLOOKUP(A214, Emissions!$A$2:$F$12573, 6, FALSE)</f>
        <v>CA</v>
      </c>
      <c r="D214" s="15">
        <v>33</v>
      </c>
    </row>
    <row r="215" spans="1:4" ht="15">
      <c r="A215" s="3" t="s">
        <v>580</v>
      </c>
      <c r="B215" s="3" t="str">
        <f>VLOOKUP(A215, Emissions!$A$2:$F$12573, 4, FALSE)</f>
        <v>Yolo</v>
      </c>
      <c r="C215" s="3" t="str">
        <f>VLOOKUP(A215, Emissions!$A$2:$F$12573, 6, FALSE)</f>
        <v>CA</v>
      </c>
      <c r="D215" s="15">
        <v>40</v>
      </c>
    </row>
    <row r="216" spans="1:4" ht="15">
      <c r="A216" s="3" t="s">
        <v>582</v>
      </c>
      <c r="B216" s="3" t="str">
        <f>VLOOKUP(A216, Emissions!$A$2:$F$12573, 4, FALSE)</f>
        <v>Yuba</v>
      </c>
      <c r="C216" s="3" t="str">
        <f>VLOOKUP(A216, Emissions!$A$2:$F$12573, 6, FALSE)</f>
        <v>CA</v>
      </c>
      <c r="D216" s="15">
        <v>33</v>
      </c>
    </row>
    <row r="217" spans="1:4" ht="15">
      <c r="A217" s="3" t="s">
        <v>584</v>
      </c>
      <c r="B217" s="3" t="str">
        <f>VLOOKUP(A217, Emissions!$A$2:$F$12573, 4, FALSE)</f>
        <v>Adams</v>
      </c>
      <c r="C217" s="3" t="str">
        <f>VLOOKUP(A217, Emissions!$A$2:$F$12573, 6, FALSE)</f>
        <v>CO</v>
      </c>
      <c r="D217" s="15">
        <v>40</v>
      </c>
    </row>
    <row r="218" spans="1:4" ht="15">
      <c r="A218" s="3" t="s">
        <v>588</v>
      </c>
      <c r="B218" s="3" t="str">
        <f>VLOOKUP(A218, Emissions!$A$2:$F$12573, 4, FALSE)</f>
        <v>Alamosa</v>
      </c>
      <c r="C218" s="3" t="str">
        <f>VLOOKUP(A218, Emissions!$A$2:$F$12573, 6, FALSE)</f>
        <v>CO</v>
      </c>
      <c r="D218" s="15">
        <v>40</v>
      </c>
    </row>
    <row r="219" spans="1:4" ht="15">
      <c r="A219" s="3" t="s">
        <v>590</v>
      </c>
      <c r="B219" s="3" t="str">
        <f>VLOOKUP(A219, Emissions!$A$2:$F$12573, 4, FALSE)</f>
        <v>Arapahoe</v>
      </c>
      <c r="C219" s="3" t="str">
        <f>VLOOKUP(A219, Emissions!$A$2:$F$12573, 6, FALSE)</f>
        <v>CO</v>
      </c>
      <c r="D219" s="15">
        <v>40</v>
      </c>
    </row>
    <row r="220" spans="1:4" ht="15">
      <c r="A220" s="3" t="s">
        <v>592</v>
      </c>
      <c r="B220" s="3" t="str">
        <f>VLOOKUP(A220, Emissions!$A$2:$F$12573, 4, FALSE)</f>
        <v>Archuleta</v>
      </c>
      <c r="C220" s="3" t="str">
        <f>VLOOKUP(A220, Emissions!$A$2:$F$12573, 6, FALSE)</f>
        <v>CO</v>
      </c>
      <c r="D220" s="15">
        <v>40</v>
      </c>
    </row>
    <row r="221" spans="1:4" ht="15">
      <c r="A221" s="3" t="s">
        <v>594</v>
      </c>
      <c r="B221" s="3" t="str">
        <f>VLOOKUP(A221, Emissions!$A$2:$F$12573, 4, FALSE)</f>
        <v>Baca</v>
      </c>
      <c r="C221" s="3" t="str">
        <f>VLOOKUP(A221, Emissions!$A$2:$F$12573, 6, FALSE)</f>
        <v>CO</v>
      </c>
      <c r="D221" s="15">
        <v>40</v>
      </c>
    </row>
    <row r="222" spans="1:4" ht="15">
      <c r="A222" s="3" t="s">
        <v>596</v>
      </c>
      <c r="B222" s="3" t="str">
        <f>VLOOKUP(A222, Emissions!$A$2:$F$12573, 4, FALSE)</f>
        <v>Bent</v>
      </c>
      <c r="C222" s="3" t="str">
        <f>VLOOKUP(A222, Emissions!$A$2:$F$12573, 6, FALSE)</f>
        <v>CO</v>
      </c>
      <c r="D222" s="15">
        <v>40</v>
      </c>
    </row>
    <row r="223" spans="1:4" ht="15">
      <c r="A223" s="3" t="s">
        <v>598</v>
      </c>
      <c r="B223" s="3" t="str">
        <f>VLOOKUP(A223, Emissions!$A$2:$F$12573, 4, FALSE)</f>
        <v>Boulder</v>
      </c>
      <c r="C223" s="3" t="str">
        <f>VLOOKUP(A223, Emissions!$A$2:$F$12573, 6, FALSE)</f>
        <v>CO</v>
      </c>
      <c r="D223" s="15">
        <v>40</v>
      </c>
    </row>
    <row r="224" spans="1:4" ht="15">
      <c r="A224" s="3" t="s">
        <v>603</v>
      </c>
      <c r="B224" s="3" t="str">
        <f>VLOOKUP(A224, Emissions!$A$2:$F$12573, 4, FALSE)</f>
        <v>Chaffee</v>
      </c>
      <c r="C224" s="3" t="str">
        <f>VLOOKUP(A224, Emissions!$A$2:$F$12573, 6, FALSE)</f>
        <v>CO</v>
      </c>
      <c r="D224" s="15">
        <v>40</v>
      </c>
    </row>
    <row r="225" spans="1:4" ht="15">
      <c r="A225" s="3" t="s">
        <v>605</v>
      </c>
      <c r="B225" s="3" t="str">
        <f>VLOOKUP(A225, Emissions!$A$2:$F$12573, 4, FALSE)</f>
        <v>Cheyenne</v>
      </c>
      <c r="C225" s="3" t="str">
        <f>VLOOKUP(A225, Emissions!$A$2:$F$12573, 6, FALSE)</f>
        <v>CO</v>
      </c>
      <c r="D225" s="15">
        <v>40</v>
      </c>
    </row>
    <row r="226" spans="1:4" ht="15">
      <c r="A226" s="3" t="s">
        <v>607</v>
      </c>
      <c r="B226" s="3" t="str">
        <f>VLOOKUP(A226, Emissions!$A$2:$F$12573, 4, FALSE)</f>
        <v>Clear Creek</v>
      </c>
      <c r="C226" s="3" t="str">
        <f>VLOOKUP(A226, Emissions!$A$2:$F$12573, 6, FALSE)</f>
        <v>CO</v>
      </c>
      <c r="D226" s="15">
        <v>40</v>
      </c>
    </row>
    <row r="227" spans="1:4" ht="15">
      <c r="A227" s="3" t="s">
        <v>609</v>
      </c>
      <c r="B227" s="3" t="str">
        <f>VLOOKUP(A227, Emissions!$A$2:$F$12573, 4, FALSE)</f>
        <v>Conejos</v>
      </c>
      <c r="C227" s="3" t="str">
        <f>VLOOKUP(A227, Emissions!$A$2:$F$12573, 6, FALSE)</f>
        <v>CO</v>
      </c>
      <c r="D227" s="15">
        <v>40</v>
      </c>
    </row>
    <row r="228" spans="1:4" ht="15">
      <c r="A228" s="3" t="s">
        <v>611</v>
      </c>
      <c r="B228" s="3" t="str">
        <f>VLOOKUP(A228, Emissions!$A$2:$F$12573, 4, FALSE)</f>
        <v>Costilla</v>
      </c>
      <c r="C228" s="3" t="str">
        <f>VLOOKUP(A228, Emissions!$A$2:$F$12573, 6, FALSE)</f>
        <v>CO</v>
      </c>
      <c r="D228" s="15">
        <v>40</v>
      </c>
    </row>
    <row r="229" spans="1:4" ht="15">
      <c r="A229" s="3" t="s">
        <v>613</v>
      </c>
      <c r="B229" s="3" t="str">
        <f>VLOOKUP(A229, Emissions!$A$2:$F$12573, 4, FALSE)</f>
        <v>Crowley</v>
      </c>
      <c r="C229" s="3" t="str">
        <f>VLOOKUP(A229, Emissions!$A$2:$F$12573, 6, FALSE)</f>
        <v>CO</v>
      </c>
      <c r="D229" s="15">
        <v>40</v>
      </c>
    </row>
    <row r="230" spans="1:4" ht="15">
      <c r="A230" s="3" t="s">
        <v>615</v>
      </c>
      <c r="B230" s="3" t="str">
        <f>VLOOKUP(A230, Emissions!$A$2:$F$12573, 4, FALSE)</f>
        <v>Custer</v>
      </c>
      <c r="C230" s="3" t="str">
        <f>VLOOKUP(A230, Emissions!$A$2:$F$12573, 6, FALSE)</f>
        <v>CO</v>
      </c>
      <c r="D230" s="15">
        <v>40</v>
      </c>
    </row>
    <row r="231" spans="1:4" ht="15">
      <c r="A231" s="3" t="s">
        <v>617</v>
      </c>
      <c r="B231" s="3" t="str">
        <f>VLOOKUP(A231, Emissions!$A$2:$F$12573, 4, FALSE)</f>
        <v>Delta</v>
      </c>
      <c r="C231" s="3" t="str">
        <f>VLOOKUP(A231, Emissions!$A$2:$F$12573, 6, FALSE)</f>
        <v>CO</v>
      </c>
      <c r="D231" s="15">
        <v>40</v>
      </c>
    </row>
    <row r="232" spans="1:4" ht="15">
      <c r="A232" s="3" t="s">
        <v>619</v>
      </c>
      <c r="B232" s="3" t="str">
        <f>VLOOKUP(A232, Emissions!$A$2:$F$12573, 4, FALSE)</f>
        <v>Denver</v>
      </c>
      <c r="C232" s="3" t="str">
        <f>VLOOKUP(A232, Emissions!$A$2:$F$12573, 6, FALSE)</f>
        <v>CO</v>
      </c>
      <c r="D232" s="15">
        <v>33</v>
      </c>
    </row>
    <row r="233" spans="1:4" ht="15">
      <c r="A233" s="3" t="s">
        <v>621</v>
      </c>
      <c r="B233" s="3" t="str">
        <f>VLOOKUP(A233, Emissions!$A$2:$F$12573, 4, FALSE)</f>
        <v>Dolores</v>
      </c>
      <c r="C233" s="3" t="str">
        <f>VLOOKUP(A233, Emissions!$A$2:$F$12573, 6, FALSE)</f>
        <v>CO</v>
      </c>
      <c r="D233" s="15">
        <v>40</v>
      </c>
    </row>
    <row r="234" spans="1:4" ht="15">
      <c r="A234" s="3" t="s">
        <v>623</v>
      </c>
      <c r="B234" s="3" t="str">
        <f>VLOOKUP(A234, Emissions!$A$2:$F$12573, 4, FALSE)</f>
        <v>Douglas</v>
      </c>
      <c r="C234" s="3" t="str">
        <f>VLOOKUP(A234, Emissions!$A$2:$F$12573, 6, FALSE)</f>
        <v>CO</v>
      </c>
      <c r="D234" s="15">
        <v>33</v>
      </c>
    </row>
    <row r="235" spans="1:4" ht="15">
      <c r="A235" s="3" t="s">
        <v>625</v>
      </c>
      <c r="B235" s="3" t="str">
        <f>VLOOKUP(A235, Emissions!$A$2:$F$12573, 4, FALSE)</f>
        <v>Eagle</v>
      </c>
      <c r="C235" s="3" t="str">
        <f>VLOOKUP(A235, Emissions!$A$2:$F$12573, 6, FALSE)</f>
        <v>CO</v>
      </c>
      <c r="D235" s="15">
        <v>40</v>
      </c>
    </row>
    <row r="236" spans="1:4" ht="15">
      <c r="A236" s="3" t="s">
        <v>627</v>
      </c>
      <c r="B236" s="3" t="str">
        <f>VLOOKUP(A236, Emissions!$A$2:$F$12573, 4, FALSE)</f>
        <v>Elbert</v>
      </c>
      <c r="C236" s="3" t="str">
        <f>VLOOKUP(A236, Emissions!$A$2:$F$12573, 6, FALSE)</f>
        <v>CO</v>
      </c>
      <c r="D236" s="15">
        <v>33</v>
      </c>
    </row>
    <row r="237" spans="1:4" ht="15">
      <c r="A237" s="3" t="s">
        <v>629</v>
      </c>
      <c r="B237" s="3" t="str">
        <f>VLOOKUP(A237, Emissions!$A$2:$F$12573, 4, FALSE)</f>
        <v>El Paso</v>
      </c>
      <c r="C237" s="3" t="str">
        <f>VLOOKUP(A237, Emissions!$A$2:$F$12573, 6, FALSE)</f>
        <v>CO</v>
      </c>
      <c r="D237" s="15">
        <v>33</v>
      </c>
    </row>
    <row r="238" spans="1:4" ht="15">
      <c r="A238" s="3" t="s">
        <v>631</v>
      </c>
      <c r="B238" s="3" t="str">
        <f>VLOOKUP(A238, Emissions!$A$2:$F$12573, 4, FALSE)</f>
        <v>Fremont</v>
      </c>
      <c r="C238" s="3" t="str">
        <f>VLOOKUP(A238, Emissions!$A$2:$F$12573, 6, FALSE)</f>
        <v>CO</v>
      </c>
      <c r="D238" s="15">
        <v>40</v>
      </c>
    </row>
    <row r="239" spans="1:4" ht="15">
      <c r="A239" s="3" t="s">
        <v>633</v>
      </c>
      <c r="B239" s="3" t="str">
        <f>VLOOKUP(A239, Emissions!$A$2:$F$12573, 4, FALSE)</f>
        <v>Garfield</v>
      </c>
      <c r="C239" s="3" t="str">
        <f>VLOOKUP(A239, Emissions!$A$2:$F$12573, 6, FALSE)</f>
        <v>CO</v>
      </c>
      <c r="D239" s="15">
        <v>40</v>
      </c>
    </row>
    <row r="240" spans="1:4" ht="15">
      <c r="A240" s="3" t="s">
        <v>635</v>
      </c>
      <c r="B240" s="3" t="str">
        <f>VLOOKUP(A240, Emissions!$A$2:$F$12573, 4, FALSE)</f>
        <v>Gilpin</v>
      </c>
      <c r="C240" s="3" t="str">
        <f>VLOOKUP(A240, Emissions!$A$2:$F$12573, 6, FALSE)</f>
        <v>CO</v>
      </c>
      <c r="D240" s="15">
        <v>40</v>
      </c>
    </row>
    <row r="241" spans="1:4" ht="15">
      <c r="A241" s="3" t="s">
        <v>637</v>
      </c>
      <c r="B241" s="3" t="str">
        <f>VLOOKUP(A241, Emissions!$A$2:$F$12573, 4, FALSE)</f>
        <v>Grand</v>
      </c>
      <c r="C241" s="3" t="str">
        <f>VLOOKUP(A241, Emissions!$A$2:$F$12573, 6, FALSE)</f>
        <v>CO</v>
      </c>
      <c r="D241" s="15">
        <v>40</v>
      </c>
    </row>
    <row r="242" spans="1:4" ht="15">
      <c r="A242" s="3" t="s">
        <v>639</v>
      </c>
      <c r="B242" s="3" t="str">
        <f>VLOOKUP(A242, Emissions!$A$2:$F$12573, 4, FALSE)</f>
        <v>Gunnison</v>
      </c>
      <c r="C242" s="3" t="str">
        <f>VLOOKUP(A242, Emissions!$A$2:$F$12573, 6, FALSE)</f>
        <v>CO</v>
      </c>
      <c r="D242" s="15">
        <v>40</v>
      </c>
    </row>
    <row r="243" spans="1:4" ht="15">
      <c r="A243" s="3" t="s">
        <v>641</v>
      </c>
      <c r="B243" s="3" t="str">
        <f>VLOOKUP(A243, Emissions!$A$2:$F$12573, 4, FALSE)</f>
        <v>Hinsdale</v>
      </c>
      <c r="C243" s="3" t="str">
        <f>VLOOKUP(A243, Emissions!$A$2:$F$12573, 6, FALSE)</f>
        <v>CO</v>
      </c>
      <c r="D243" s="15">
        <v>40</v>
      </c>
    </row>
    <row r="244" spans="1:4" ht="15">
      <c r="A244" s="3" t="s">
        <v>643</v>
      </c>
      <c r="B244" s="3" t="str">
        <f>VLOOKUP(A244, Emissions!$A$2:$F$12573, 4, FALSE)</f>
        <v>Huerfano</v>
      </c>
      <c r="C244" s="3" t="str">
        <f>VLOOKUP(A244, Emissions!$A$2:$F$12573, 6, FALSE)</f>
        <v>CO</v>
      </c>
      <c r="D244" s="15">
        <v>33</v>
      </c>
    </row>
    <row r="245" spans="1:4" ht="15">
      <c r="A245" s="3" t="s">
        <v>645</v>
      </c>
      <c r="B245" s="3" t="str">
        <f>VLOOKUP(A245, Emissions!$A$2:$F$12573, 4, FALSE)</f>
        <v>Jackson</v>
      </c>
      <c r="C245" s="3" t="str">
        <f>VLOOKUP(A245, Emissions!$A$2:$F$12573, 6, FALSE)</f>
        <v>CO</v>
      </c>
      <c r="D245" s="15">
        <v>40</v>
      </c>
    </row>
    <row r="246" spans="1:4" ht="15">
      <c r="A246" s="3" t="s">
        <v>646</v>
      </c>
      <c r="B246" s="3" t="str">
        <f>VLOOKUP(A246, Emissions!$A$2:$F$12573, 4, FALSE)</f>
        <v>Jefferson</v>
      </c>
      <c r="C246" s="3" t="str">
        <f>VLOOKUP(A246, Emissions!$A$2:$F$12573, 6, FALSE)</f>
        <v>CO</v>
      </c>
      <c r="D246" s="15">
        <v>33</v>
      </c>
    </row>
    <row r="247" spans="1:4" ht="15">
      <c r="A247" s="3" t="s">
        <v>647</v>
      </c>
      <c r="B247" s="3" t="str">
        <f>VLOOKUP(A247, Emissions!$A$2:$F$12573, 4, FALSE)</f>
        <v>Kiowa</v>
      </c>
      <c r="C247" s="3" t="str">
        <f>VLOOKUP(A247, Emissions!$A$2:$F$12573, 6, FALSE)</f>
        <v>CO</v>
      </c>
      <c r="D247" s="15">
        <v>40</v>
      </c>
    </row>
    <row r="248" spans="1:4" ht="15">
      <c r="A248" s="3" t="s">
        <v>649</v>
      </c>
      <c r="B248" s="3" t="str">
        <f>VLOOKUP(A248, Emissions!$A$2:$F$12573, 4, FALSE)</f>
        <v>Kit Carson</v>
      </c>
      <c r="C248" s="3" t="str">
        <f>VLOOKUP(A248, Emissions!$A$2:$F$12573, 6, FALSE)</f>
        <v>CO</v>
      </c>
      <c r="D248" s="15">
        <v>40</v>
      </c>
    </row>
    <row r="249" spans="1:4" ht="15">
      <c r="A249" s="3" t="s">
        <v>651</v>
      </c>
      <c r="B249" s="3" t="str">
        <f>VLOOKUP(A249, Emissions!$A$2:$F$12573, 4, FALSE)</f>
        <v>Lake</v>
      </c>
      <c r="C249" s="3" t="str">
        <f>VLOOKUP(A249, Emissions!$A$2:$F$12573, 6, FALSE)</f>
        <v>CO</v>
      </c>
      <c r="D249" s="15">
        <v>33</v>
      </c>
    </row>
    <row r="250" spans="1:4" ht="15">
      <c r="A250" s="3" t="s">
        <v>652</v>
      </c>
      <c r="B250" s="3" t="str">
        <f>VLOOKUP(A250, Emissions!$A$2:$F$12573, 4, FALSE)</f>
        <v>La Plata</v>
      </c>
      <c r="C250" s="3" t="str">
        <f>VLOOKUP(A250, Emissions!$A$2:$F$12573, 6, FALSE)</f>
        <v>CO</v>
      </c>
      <c r="D250" s="15">
        <v>40</v>
      </c>
    </row>
    <row r="251" spans="1:4" ht="15">
      <c r="A251" s="3" t="s">
        <v>654</v>
      </c>
      <c r="B251" s="3" t="str">
        <f>VLOOKUP(A251, Emissions!$A$2:$F$12573, 4, FALSE)</f>
        <v>Larimer</v>
      </c>
      <c r="C251" s="3" t="str">
        <f>VLOOKUP(A251, Emissions!$A$2:$F$12573, 6, FALSE)</f>
        <v>CO</v>
      </c>
      <c r="D251" s="15">
        <v>40</v>
      </c>
    </row>
    <row r="252" spans="1:4" ht="15">
      <c r="A252" s="3" t="s">
        <v>656</v>
      </c>
      <c r="B252" s="3" t="str">
        <f>VLOOKUP(A252, Emissions!$A$2:$F$12573, 4, FALSE)</f>
        <v>Las Animas</v>
      </c>
      <c r="C252" s="3" t="str">
        <f>VLOOKUP(A252, Emissions!$A$2:$F$12573, 6, FALSE)</f>
        <v>CO</v>
      </c>
      <c r="D252" s="15">
        <v>40</v>
      </c>
    </row>
    <row r="253" spans="1:4" ht="15">
      <c r="A253" s="3" t="s">
        <v>658</v>
      </c>
      <c r="B253" s="3" t="str">
        <f>VLOOKUP(A253, Emissions!$A$2:$F$12573, 4, FALSE)</f>
        <v>Lincoln</v>
      </c>
      <c r="C253" s="3" t="str">
        <f>VLOOKUP(A253, Emissions!$A$2:$F$12573, 6, FALSE)</f>
        <v>CO</v>
      </c>
      <c r="D253" s="15">
        <v>40</v>
      </c>
    </row>
    <row r="254" spans="1:4" ht="15">
      <c r="A254" s="3" t="s">
        <v>659</v>
      </c>
      <c r="B254" s="3" t="str">
        <f>VLOOKUP(A254, Emissions!$A$2:$F$12573, 4, FALSE)</f>
        <v>Logan</v>
      </c>
      <c r="C254" s="3" t="str">
        <f>VLOOKUP(A254, Emissions!$A$2:$F$12573, 6, FALSE)</f>
        <v>CO</v>
      </c>
      <c r="D254" s="15">
        <v>52</v>
      </c>
    </row>
    <row r="255" spans="1:4" ht="15">
      <c r="A255" s="3" t="s">
        <v>660</v>
      </c>
      <c r="B255" s="3" t="str">
        <f>VLOOKUP(A255, Emissions!$A$2:$F$12573, 4, FALSE)</f>
        <v>Mesa</v>
      </c>
      <c r="C255" s="3" t="str">
        <f>VLOOKUP(A255, Emissions!$A$2:$F$12573, 6, FALSE)</f>
        <v>CO</v>
      </c>
      <c r="D255" s="15">
        <v>40</v>
      </c>
    </row>
    <row r="256" spans="1:4" ht="15">
      <c r="A256" s="3" t="s">
        <v>662</v>
      </c>
      <c r="B256" s="3" t="str">
        <f>VLOOKUP(A256, Emissions!$A$2:$F$12573, 4, FALSE)</f>
        <v>Mineral</v>
      </c>
      <c r="C256" s="3" t="str">
        <f>VLOOKUP(A256, Emissions!$A$2:$F$12573, 6, FALSE)</f>
        <v>CO</v>
      </c>
      <c r="D256" s="15">
        <v>40</v>
      </c>
    </row>
    <row r="257" spans="1:4" ht="15">
      <c r="A257" s="3" t="s">
        <v>664</v>
      </c>
      <c r="B257" s="3" t="str">
        <f>VLOOKUP(A257, Emissions!$A$2:$F$12573, 4, FALSE)</f>
        <v>Moffat</v>
      </c>
      <c r="C257" s="3" t="str">
        <f>VLOOKUP(A257, Emissions!$A$2:$F$12573, 6, FALSE)</f>
        <v>CO</v>
      </c>
      <c r="D257" s="15">
        <v>40</v>
      </c>
    </row>
    <row r="258" spans="1:4" ht="15">
      <c r="A258" s="3" t="s">
        <v>666</v>
      </c>
      <c r="B258" s="3" t="str">
        <f>VLOOKUP(A258, Emissions!$A$2:$F$12573, 4, FALSE)</f>
        <v>Montezuma</v>
      </c>
      <c r="C258" s="3" t="str">
        <f>VLOOKUP(A258, Emissions!$A$2:$F$12573, 6, FALSE)</f>
        <v>CO</v>
      </c>
      <c r="D258" s="15">
        <v>40</v>
      </c>
    </row>
    <row r="259" spans="1:4" ht="15">
      <c r="A259" s="3" t="s">
        <v>668</v>
      </c>
      <c r="B259" s="3" t="str">
        <f>VLOOKUP(A259, Emissions!$A$2:$F$12573, 4, FALSE)</f>
        <v>Montrose</v>
      </c>
      <c r="C259" s="3" t="str">
        <f>VLOOKUP(A259, Emissions!$A$2:$F$12573, 6, FALSE)</f>
        <v>CO</v>
      </c>
      <c r="D259" s="15">
        <v>40</v>
      </c>
    </row>
    <row r="260" spans="1:4" ht="15">
      <c r="A260" s="3" t="s">
        <v>670</v>
      </c>
      <c r="B260" s="3" t="str">
        <f>VLOOKUP(A260, Emissions!$A$2:$F$12573, 4, FALSE)</f>
        <v>Morgan</v>
      </c>
      <c r="C260" s="3" t="str">
        <f>VLOOKUP(A260, Emissions!$A$2:$F$12573, 6, FALSE)</f>
        <v>CO</v>
      </c>
      <c r="D260" s="15">
        <v>40</v>
      </c>
    </row>
    <row r="261" spans="1:4" ht="15">
      <c r="A261" s="3" t="s">
        <v>671</v>
      </c>
      <c r="B261" s="3" t="str">
        <f>VLOOKUP(A261, Emissions!$A$2:$F$12573, 4, FALSE)</f>
        <v>Otero</v>
      </c>
      <c r="C261" s="3" t="str">
        <f>VLOOKUP(A261, Emissions!$A$2:$F$12573, 6, FALSE)</f>
        <v>CO</v>
      </c>
      <c r="D261" s="15">
        <v>40</v>
      </c>
    </row>
    <row r="262" spans="1:4" ht="15">
      <c r="A262" s="3" t="s">
        <v>673</v>
      </c>
      <c r="B262" s="3" t="str">
        <f>VLOOKUP(A262, Emissions!$A$2:$F$12573, 4, FALSE)</f>
        <v>Ouray</v>
      </c>
      <c r="C262" s="3" t="str">
        <f>VLOOKUP(A262, Emissions!$A$2:$F$12573, 6, FALSE)</f>
        <v>CO</v>
      </c>
      <c r="D262" s="15">
        <v>40</v>
      </c>
    </row>
    <row r="263" spans="1:4" ht="15">
      <c r="A263" s="3" t="s">
        <v>675</v>
      </c>
      <c r="B263" s="3" t="str">
        <f>VLOOKUP(A263, Emissions!$A$2:$F$12573, 4, FALSE)</f>
        <v>Park</v>
      </c>
      <c r="C263" s="3" t="str">
        <f>VLOOKUP(A263, Emissions!$A$2:$F$12573, 6, FALSE)</f>
        <v>CO</v>
      </c>
      <c r="D263" s="15">
        <v>40</v>
      </c>
    </row>
    <row r="264" spans="1:4" ht="15">
      <c r="A264" s="3" t="s">
        <v>677</v>
      </c>
      <c r="B264" s="3" t="str">
        <f>VLOOKUP(A264, Emissions!$A$2:$F$12573, 4, FALSE)</f>
        <v>Phillips</v>
      </c>
      <c r="C264" s="3" t="str">
        <f>VLOOKUP(A264, Emissions!$A$2:$F$12573, 6, FALSE)</f>
        <v>CO</v>
      </c>
      <c r="D264" s="15">
        <v>52</v>
      </c>
    </row>
    <row r="265" spans="1:4" ht="15">
      <c r="A265" s="3" t="s">
        <v>678</v>
      </c>
      <c r="B265" s="3" t="str">
        <f>VLOOKUP(A265, Emissions!$A$2:$F$12573, 4, FALSE)</f>
        <v>Pitkin</v>
      </c>
      <c r="C265" s="3" t="str">
        <f>VLOOKUP(A265, Emissions!$A$2:$F$12573, 6, FALSE)</f>
        <v>CO</v>
      </c>
      <c r="D265" s="15">
        <v>40</v>
      </c>
    </row>
    <row r="266" spans="1:4" ht="15">
      <c r="A266" s="3" t="s">
        <v>680</v>
      </c>
      <c r="B266" s="3" t="str">
        <f>VLOOKUP(A266, Emissions!$A$2:$F$12573, 4, FALSE)</f>
        <v>Prowers</v>
      </c>
      <c r="C266" s="3" t="str">
        <f>VLOOKUP(A266, Emissions!$A$2:$F$12573, 6, FALSE)</f>
        <v>CO</v>
      </c>
      <c r="D266" s="15">
        <v>40</v>
      </c>
    </row>
    <row r="267" spans="1:4" ht="15">
      <c r="A267" s="3" t="s">
        <v>682</v>
      </c>
      <c r="B267" s="3" t="str">
        <f>VLOOKUP(A267, Emissions!$A$2:$F$12573, 4, FALSE)</f>
        <v>Pueblo</v>
      </c>
      <c r="C267" s="3" t="str">
        <f>VLOOKUP(A267, Emissions!$A$2:$F$12573, 6, FALSE)</f>
        <v>CO</v>
      </c>
      <c r="D267" s="15">
        <v>40</v>
      </c>
    </row>
    <row r="268" spans="1:4" ht="15">
      <c r="A268" s="3" t="s">
        <v>684</v>
      </c>
      <c r="B268" s="3" t="str">
        <f>VLOOKUP(A268, Emissions!$A$2:$F$12573, 4, FALSE)</f>
        <v>Rio Blanco</v>
      </c>
      <c r="C268" s="3" t="str">
        <f>VLOOKUP(A268, Emissions!$A$2:$F$12573, 6, FALSE)</f>
        <v>CO</v>
      </c>
      <c r="D268" s="15">
        <v>40</v>
      </c>
    </row>
    <row r="269" spans="1:4" ht="15">
      <c r="A269" s="3" t="s">
        <v>686</v>
      </c>
      <c r="B269" s="3" t="str">
        <f>VLOOKUP(A269, Emissions!$A$2:$F$12573, 4, FALSE)</f>
        <v>Rio Grande</v>
      </c>
      <c r="C269" s="3" t="str">
        <f>VLOOKUP(A269, Emissions!$A$2:$F$12573, 6, FALSE)</f>
        <v>CO</v>
      </c>
      <c r="D269" s="15">
        <v>40</v>
      </c>
    </row>
    <row r="270" spans="1:4" ht="15">
      <c r="A270" s="3" t="s">
        <v>688</v>
      </c>
      <c r="B270" s="3" t="str">
        <f>VLOOKUP(A270, Emissions!$A$2:$F$12573, 4, FALSE)</f>
        <v>Routt</v>
      </c>
      <c r="C270" s="3" t="str">
        <f>VLOOKUP(A270, Emissions!$A$2:$F$12573, 6, FALSE)</f>
        <v>CO</v>
      </c>
      <c r="D270" s="15">
        <v>40</v>
      </c>
    </row>
    <row r="271" spans="1:4" ht="15">
      <c r="A271" s="3" t="s">
        <v>690</v>
      </c>
      <c r="B271" s="3" t="str">
        <f>VLOOKUP(A271, Emissions!$A$2:$F$12573, 4, FALSE)</f>
        <v>Saguache</v>
      </c>
      <c r="C271" s="3" t="str">
        <f>VLOOKUP(A271, Emissions!$A$2:$F$12573, 6, FALSE)</f>
        <v>CO</v>
      </c>
      <c r="D271" s="15">
        <v>40</v>
      </c>
    </row>
    <row r="272" spans="1:4" ht="15">
      <c r="A272" s="3" t="s">
        <v>692</v>
      </c>
      <c r="B272" s="3" t="str">
        <f>VLOOKUP(A272, Emissions!$A$2:$F$12573, 4, FALSE)</f>
        <v>San Juan</v>
      </c>
      <c r="C272" s="3" t="str">
        <f>VLOOKUP(A272, Emissions!$A$2:$F$12573, 6, FALSE)</f>
        <v>CO</v>
      </c>
      <c r="D272" s="15">
        <v>40</v>
      </c>
    </row>
    <row r="273" spans="1:4" ht="15">
      <c r="A273" s="3" t="s">
        <v>694</v>
      </c>
      <c r="B273" s="3" t="str">
        <f>VLOOKUP(A273, Emissions!$A$2:$F$12573, 4, FALSE)</f>
        <v>San Miguel</v>
      </c>
      <c r="C273" s="3" t="str">
        <f>VLOOKUP(A273, Emissions!$A$2:$F$12573, 6, FALSE)</f>
        <v>CO</v>
      </c>
      <c r="D273" s="15">
        <v>40</v>
      </c>
    </row>
    <row r="274" spans="1:4" ht="15">
      <c r="A274" s="3" t="s">
        <v>696</v>
      </c>
      <c r="B274" s="3" t="str">
        <f>VLOOKUP(A274, Emissions!$A$2:$F$12573, 4, FALSE)</f>
        <v>Sedgwick</v>
      </c>
      <c r="C274" s="3" t="str">
        <f>VLOOKUP(A274, Emissions!$A$2:$F$12573, 6, FALSE)</f>
        <v>CO</v>
      </c>
      <c r="D274" s="15">
        <v>52</v>
      </c>
    </row>
    <row r="275" spans="1:4" ht="15">
      <c r="A275" s="3" t="s">
        <v>698</v>
      </c>
      <c r="B275" s="3" t="str">
        <f>VLOOKUP(A275, Emissions!$A$2:$F$12573, 4, FALSE)</f>
        <v>Summit</v>
      </c>
      <c r="C275" s="3" t="str">
        <f>VLOOKUP(A275, Emissions!$A$2:$F$12573, 6, FALSE)</f>
        <v>CO</v>
      </c>
      <c r="D275" s="15">
        <v>40</v>
      </c>
    </row>
    <row r="276" spans="1:4" ht="15">
      <c r="A276" s="3" t="s">
        <v>700</v>
      </c>
      <c r="B276" s="3" t="str">
        <f>VLOOKUP(A276, Emissions!$A$2:$F$12573, 4, FALSE)</f>
        <v>Teller</v>
      </c>
      <c r="C276" s="3" t="str">
        <f>VLOOKUP(A276, Emissions!$A$2:$F$12573, 6, FALSE)</f>
        <v>CO</v>
      </c>
      <c r="D276" s="15">
        <v>40</v>
      </c>
    </row>
    <row r="277" spans="1:4" ht="15">
      <c r="A277" s="3" t="s">
        <v>702</v>
      </c>
      <c r="B277" s="3" t="str">
        <f>VLOOKUP(A277, Emissions!$A$2:$F$12573, 4, FALSE)</f>
        <v>Washington</v>
      </c>
      <c r="C277" s="3" t="str">
        <f>VLOOKUP(A277, Emissions!$A$2:$F$12573, 6, FALSE)</f>
        <v>CO</v>
      </c>
      <c r="D277" s="15">
        <v>40</v>
      </c>
    </row>
    <row r="278" spans="1:4" ht="15">
      <c r="A278" s="3" t="s">
        <v>703</v>
      </c>
      <c r="B278" s="3" t="str">
        <f>VLOOKUP(A278, Emissions!$A$2:$F$12573, 4, FALSE)</f>
        <v>Weld</v>
      </c>
      <c r="C278" s="3" t="str">
        <f>VLOOKUP(A278, Emissions!$A$2:$F$12573, 6, FALSE)</f>
        <v>CO</v>
      </c>
      <c r="D278" s="15">
        <v>40</v>
      </c>
    </row>
    <row r="279" spans="1:4" ht="15">
      <c r="A279" s="3" t="s">
        <v>705</v>
      </c>
      <c r="B279" s="3" t="str">
        <f>VLOOKUP(A279, Emissions!$A$2:$F$12573, 4, FALSE)</f>
        <v>Yuma</v>
      </c>
      <c r="C279" s="3" t="str">
        <f>VLOOKUP(A279, Emissions!$A$2:$F$12573, 6, FALSE)</f>
        <v>CO</v>
      </c>
      <c r="D279" s="15">
        <v>52</v>
      </c>
    </row>
    <row r="280" spans="1:4" ht="15">
      <c r="A280" s="3" t="s">
        <v>706</v>
      </c>
      <c r="B280" s="3" t="str">
        <f>VLOOKUP(A280, Emissions!$A$2:$F$12573, 4, FALSE)</f>
        <v>Fairfield</v>
      </c>
      <c r="C280" s="3" t="str">
        <f>VLOOKUP(A280, Emissions!$A$2:$F$12573, 6, FALSE)</f>
        <v>CT</v>
      </c>
      <c r="D280" s="15">
        <v>33</v>
      </c>
    </row>
    <row r="281" spans="1:4" ht="15">
      <c r="A281" s="3" t="s">
        <v>710</v>
      </c>
      <c r="B281" s="3" t="str">
        <f>VLOOKUP(A281, Emissions!$A$2:$F$12573, 4, FALSE)</f>
        <v>Hartford</v>
      </c>
      <c r="C281" s="3" t="str">
        <f>VLOOKUP(A281, Emissions!$A$2:$F$12573, 6, FALSE)</f>
        <v>CT</v>
      </c>
      <c r="D281" s="15">
        <v>33</v>
      </c>
    </row>
    <row r="282" spans="1:4" ht="15">
      <c r="A282" s="3" t="s">
        <v>712</v>
      </c>
      <c r="B282" s="3" t="str">
        <f>VLOOKUP(A282, Emissions!$A$2:$F$12573, 4, FALSE)</f>
        <v>Litchfield</v>
      </c>
      <c r="C282" s="3" t="str">
        <f>VLOOKUP(A282, Emissions!$A$2:$F$12573, 6, FALSE)</f>
        <v>CT</v>
      </c>
      <c r="D282" s="15">
        <v>33</v>
      </c>
    </row>
    <row r="283" spans="1:4" ht="15">
      <c r="A283" s="3" t="s">
        <v>714</v>
      </c>
      <c r="B283" s="3" t="str">
        <f>VLOOKUP(A283, Emissions!$A$2:$F$12573, 4, FALSE)</f>
        <v>Middlesex</v>
      </c>
      <c r="C283" s="3" t="str">
        <f>VLOOKUP(A283, Emissions!$A$2:$F$12573, 6, FALSE)</f>
        <v>CT</v>
      </c>
      <c r="D283" s="15">
        <v>33</v>
      </c>
    </row>
    <row r="284" spans="1:4" ht="15">
      <c r="A284" s="3" t="s">
        <v>716</v>
      </c>
      <c r="B284" s="3" t="str">
        <f>VLOOKUP(A284, Emissions!$A$2:$F$12573, 4, FALSE)</f>
        <v>New Haven</v>
      </c>
      <c r="C284" s="3" t="str">
        <f>VLOOKUP(A284, Emissions!$A$2:$F$12573, 6, FALSE)</f>
        <v>CT</v>
      </c>
      <c r="D284" s="15">
        <v>33</v>
      </c>
    </row>
    <row r="285" spans="1:4" ht="15">
      <c r="A285" s="3" t="s">
        <v>718</v>
      </c>
      <c r="B285" s="3" t="str">
        <f>VLOOKUP(A285, Emissions!$A$2:$F$12573, 4, FALSE)</f>
        <v>New London</v>
      </c>
      <c r="C285" s="3" t="str">
        <f>VLOOKUP(A285, Emissions!$A$2:$F$12573, 6, FALSE)</f>
        <v>CT</v>
      </c>
      <c r="D285" s="15">
        <v>33</v>
      </c>
    </row>
    <row r="286" spans="1:4" ht="15">
      <c r="A286" s="3" t="s">
        <v>720</v>
      </c>
      <c r="B286" s="3" t="str">
        <f>VLOOKUP(A286, Emissions!$A$2:$F$12573, 4, FALSE)</f>
        <v>Tolland</v>
      </c>
      <c r="C286" s="3" t="str">
        <f>VLOOKUP(A286, Emissions!$A$2:$F$12573, 6, FALSE)</f>
        <v>CT</v>
      </c>
      <c r="D286" s="15">
        <v>33</v>
      </c>
    </row>
    <row r="287" spans="1:4" ht="15">
      <c r="A287" s="3" t="s">
        <v>722</v>
      </c>
      <c r="B287" s="3" t="str">
        <f>VLOOKUP(A287, Emissions!$A$2:$F$12573, 4, FALSE)</f>
        <v>Windham</v>
      </c>
      <c r="C287" s="3" t="str">
        <f>VLOOKUP(A287, Emissions!$A$2:$F$12573, 6, FALSE)</f>
        <v>CT</v>
      </c>
      <c r="D287" s="15">
        <v>33</v>
      </c>
    </row>
    <row r="288" spans="1:4" ht="15">
      <c r="A288" s="3" t="s">
        <v>724</v>
      </c>
      <c r="B288" s="3" t="str">
        <f>VLOOKUP(A288, Emissions!$A$2:$F$12573, 4, FALSE)</f>
        <v>Kent</v>
      </c>
      <c r="C288" s="3" t="str">
        <f>VLOOKUP(A288, Emissions!$A$2:$F$12573, 6, FALSE)</f>
        <v>DE</v>
      </c>
      <c r="D288" s="15">
        <v>33</v>
      </c>
    </row>
    <row r="289" spans="1:4" ht="15">
      <c r="A289" s="3" t="s">
        <v>728</v>
      </c>
      <c r="B289" s="3" t="str">
        <f>VLOOKUP(A289, Emissions!$A$2:$F$12573, 4, FALSE)</f>
        <v>New Castle</v>
      </c>
      <c r="C289" s="3" t="str">
        <f>VLOOKUP(A289, Emissions!$A$2:$F$12573, 6, FALSE)</f>
        <v>DE</v>
      </c>
      <c r="D289" s="15">
        <v>33</v>
      </c>
    </row>
    <row r="290" spans="1:4" ht="15">
      <c r="A290" s="3" t="s">
        <v>730</v>
      </c>
      <c r="B290" s="3" t="str">
        <f>VLOOKUP(A290, Emissions!$A$2:$F$12573, 4, FALSE)</f>
        <v>Sussex</v>
      </c>
      <c r="C290" s="3" t="str">
        <f>VLOOKUP(A290, Emissions!$A$2:$F$12573, 6, FALSE)</f>
        <v>DE</v>
      </c>
      <c r="D290" s="15">
        <v>33</v>
      </c>
    </row>
    <row r="291" spans="1:4" ht="15">
      <c r="A291" s="3" t="s">
        <v>737</v>
      </c>
      <c r="B291" s="3" t="str">
        <f>VLOOKUP(A291, Emissions!$A$2:$F$12573, 4, FALSE)</f>
        <v>Alachua</v>
      </c>
      <c r="C291" s="3" t="str">
        <f>VLOOKUP(A291, Emissions!$A$2:$F$12573, 6, FALSE)</f>
        <v>FL</v>
      </c>
      <c r="D291" s="15">
        <v>12</v>
      </c>
    </row>
    <row r="292" spans="1:4" ht="15">
      <c r="A292" s="3" t="s">
        <v>741</v>
      </c>
      <c r="B292" s="3" t="str">
        <f>VLOOKUP(A292, Emissions!$A$2:$F$12573, 4, FALSE)</f>
        <v>Baker</v>
      </c>
      <c r="C292" s="3" t="str">
        <f>VLOOKUP(A292, Emissions!$A$2:$F$12573, 6, FALSE)</f>
        <v>FL</v>
      </c>
      <c r="D292" s="15">
        <v>12</v>
      </c>
    </row>
    <row r="293" spans="1:4" ht="15">
      <c r="A293" s="3" t="s">
        <v>743</v>
      </c>
      <c r="B293" s="3" t="str">
        <f>VLOOKUP(A293, Emissions!$A$2:$F$12573, 4, FALSE)</f>
        <v>Bay</v>
      </c>
      <c r="C293" s="3" t="str">
        <f>VLOOKUP(A293, Emissions!$A$2:$F$12573, 6, FALSE)</f>
        <v>FL</v>
      </c>
      <c r="D293" s="15">
        <v>33</v>
      </c>
    </row>
    <row r="294" spans="1:4" ht="15">
      <c r="A294" s="3" t="s">
        <v>745</v>
      </c>
      <c r="B294" s="3" t="str">
        <f>VLOOKUP(A294, Emissions!$A$2:$F$12573, 4, FALSE)</f>
        <v>Bradford</v>
      </c>
      <c r="C294" s="3" t="str">
        <f>VLOOKUP(A294, Emissions!$A$2:$F$12573, 6, FALSE)</f>
        <v>FL</v>
      </c>
      <c r="D294" s="15">
        <v>12</v>
      </c>
    </row>
    <row r="295" spans="1:4" ht="15">
      <c r="A295" s="3" t="s">
        <v>747</v>
      </c>
      <c r="B295" s="3" t="str">
        <f>VLOOKUP(A295, Emissions!$A$2:$F$12573, 4, FALSE)</f>
        <v>Brevard</v>
      </c>
      <c r="C295" s="3" t="str">
        <f>VLOOKUP(A295, Emissions!$A$2:$F$12573, 6, FALSE)</f>
        <v>FL</v>
      </c>
      <c r="D295" s="15">
        <v>12</v>
      </c>
    </row>
    <row r="296" spans="1:4" ht="15">
      <c r="A296" s="3" t="s">
        <v>749</v>
      </c>
      <c r="B296" s="3" t="str">
        <f>VLOOKUP(A296, Emissions!$A$2:$F$12573, 4, FALSE)</f>
        <v>Broward</v>
      </c>
      <c r="C296" s="3" t="str">
        <f>VLOOKUP(A296, Emissions!$A$2:$F$12573, 6, FALSE)</f>
        <v>FL</v>
      </c>
      <c r="D296" s="15">
        <v>14</v>
      </c>
    </row>
    <row r="297" spans="1:4" ht="15">
      <c r="A297" s="3" t="s">
        <v>751</v>
      </c>
      <c r="B297" s="3" t="str">
        <f>VLOOKUP(A297, Emissions!$A$2:$F$12573, 4, FALSE)</f>
        <v>Calhoun</v>
      </c>
      <c r="C297" s="3" t="str">
        <f>VLOOKUP(A297, Emissions!$A$2:$F$12573, 6, FALSE)</f>
        <v>FL</v>
      </c>
      <c r="D297" s="15">
        <v>33</v>
      </c>
    </row>
    <row r="298" spans="1:4" ht="15">
      <c r="A298" s="3" t="s">
        <v>752</v>
      </c>
      <c r="B298" s="3" t="str">
        <f>VLOOKUP(A298, Emissions!$A$2:$F$12573, 4, FALSE)</f>
        <v>Charlotte</v>
      </c>
      <c r="C298" s="3" t="str">
        <f>VLOOKUP(A298, Emissions!$A$2:$F$12573, 6, FALSE)</f>
        <v>FL</v>
      </c>
      <c r="D298" s="15">
        <v>12</v>
      </c>
    </row>
    <row r="299" spans="1:4" ht="15">
      <c r="A299" s="3" t="s">
        <v>754</v>
      </c>
      <c r="B299" s="3" t="str">
        <f>VLOOKUP(A299, Emissions!$A$2:$F$12573, 4, FALSE)</f>
        <v>Citrus</v>
      </c>
      <c r="C299" s="3" t="str">
        <f>VLOOKUP(A299, Emissions!$A$2:$F$12573, 6, FALSE)</f>
        <v>FL</v>
      </c>
      <c r="D299" s="15">
        <v>12</v>
      </c>
    </row>
    <row r="300" spans="1:4" ht="15">
      <c r="A300" s="3" t="s">
        <v>756</v>
      </c>
      <c r="B300" s="3" t="str">
        <f>VLOOKUP(A300, Emissions!$A$2:$F$12573, 4, FALSE)</f>
        <v>Clay</v>
      </c>
      <c r="C300" s="3" t="str">
        <f>VLOOKUP(A300, Emissions!$A$2:$F$12573, 6, FALSE)</f>
        <v>FL</v>
      </c>
      <c r="D300" s="15">
        <v>12</v>
      </c>
    </row>
    <row r="301" spans="1:4" ht="15">
      <c r="A301" s="3" t="s">
        <v>757</v>
      </c>
      <c r="B301" s="3" t="str">
        <f>VLOOKUP(A301, Emissions!$A$2:$F$12573, 4, FALSE)</f>
        <v>Collier</v>
      </c>
      <c r="C301" s="3" t="str">
        <f>VLOOKUP(A301, Emissions!$A$2:$F$12573, 6, FALSE)</f>
        <v>FL</v>
      </c>
      <c r="D301" s="15">
        <v>34</v>
      </c>
    </row>
    <row r="302" spans="1:4" ht="15">
      <c r="A302" s="3" t="s">
        <v>759</v>
      </c>
      <c r="B302" s="3" t="str">
        <f>VLOOKUP(A302, Emissions!$A$2:$F$12573, 4, FALSE)</f>
        <v>Columbia</v>
      </c>
      <c r="C302" s="3" t="str">
        <f>VLOOKUP(A302, Emissions!$A$2:$F$12573, 6, FALSE)</f>
        <v>FL</v>
      </c>
      <c r="D302" s="15">
        <v>12</v>
      </c>
    </row>
    <row r="303" spans="1:4" ht="15">
      <c r="A303" s="3" t="s">
        <v>760</v>
      </c>
      <c r="B303" s="3" t="str">
        <f>VLOOKUP(A303, Emissions!$A$2:$F$12573, 4, FALSE)</f>
        <v>DeSoto</v>
      </c>
      <c r="C303" s="3" t="str">
        <f>VLOOKUP(A303, Emissions!$A$2:$F$12573, 6, FALSE)</f>
        <v>FL</v>
      </c>
      <c r="D303" s="15">
        <v>12</v>
      </c>
    </row>
    <row r="304" spans="1:4" ht="15">
      <c r="A304" s="3" t="s">
        <v>762</v>
      </c>
      <c r="B304" s="3" t="str">
        <f>VLOOKUP(A304, Emissions!$A$2:$F$12573, 4, FALSE)</f>
        <v>Dixie</v>
      </c>
      <c r="C304" s="3" t="str">
        <f>VLOOKUP(A304, Emissions!$A$2:$F$12573, 6, FALSE)</f>
        <v>FL</v>
      </c>
      <c r="D304" s="15">
        <v>12</v>
      </c>
    </row>
    <row r="305" spans="1:4" ht="15">
      <c r="A305" s="3" t="s">
        <v>764</v>
      </c>
      <c r="B305" s="3" t="str">
        <f>VLOOKUP(A305, Emissions!$A$2:$F$12573, 4, FALSE)</f>
        <v>Duval</v>
      </c>
      <c r="C305" s="3" t="str">
        <f>VLOOKUP(A305, Emissions!$A$2:$F$12573, 6, FALSE)</f>
        <v>FL</v>
      </c>
      <c r="D305" s="15">
        <v>12</v>
      </c>
    </row>
    <row r="306" spans="1:4" ht="15">
      <c r="A306" s="3" t="s">
        <v>766</v>
      </c>
      <c r="B306" s="3" t="str">
        <f>VLOOKUP(A306, Emissions!$A$2:$F$12573, 4, FALSE)</f>
        <v>Escambia</v>
      </c>
      <c r="C306" s="3" t="str">
        <f>VLOOKUP(A306, Emissions!$A$2:$F$12573, 6, FALSE)</f>
        <v>FL</v>
      </c>
      <c r="D306" s="15">
        <v>33</v>
      </c>
    </row>
    <row r="307" spans="1:4" ht="15">
      <c r="A307" s="3" t="s">
        <v>767</v>
      </c>
      <c r="B307" s="3" t="str">
        <f>VLOOKUP(A307, Emissions!$A$2:$F$12573, 4, FALSE)</f>
        <v>Flagler</v>
      </c>
      <c r="C307" s="3" t="str">
        <f>VLOOKUP(A307, Emissions!$A$2:$F$12573, 6, FALSE)</f>
        <v>FL</v>
      </c>
      <c r="D307" s="15">
        <v>12</v>
      </c>
    </row>
    <row r="308" spans="1:4" ht="15">
      <c r="A308" s="3" t="s">
        <v>769</v>
      </c>
      <c r="B308" s="3" t="str">
        <f>VLOOKUP(A308, Emissions!$A$2:$F$12573, 4, FALSE)</f>
        <v>Franklin</v>
      </c>
      <c r="C308" s="3" t="str">
        <f>VLOOKUP(A308, Emissions!$A$2:$F$12573, 6, FALSE)</f>
        <v>FL</v>
      </c>
      <c r="D308" s="15">
        <v>12</v>
      </c>
    </row>
    <row r="309" spans="1:4" ht="15">
      <c r="A309" s="3" t="s">
        <v>770</v>
      </c>
      <c r="B309" s="3" t="str">
        <f>VLOOKUP(A309, Emissions!$A$2:$F$12573, 4, FALSE)</f>
        <v>Gadsden</v>
      </c>
      <c r="C309" s="3" t="str">
        <f>VLOOKUP(A309, Emissions!$A$2:$F$12573, 6, FALSE)</f>
        <v>FL</v>
      </c>
      <c r="D309" s="15">
        <v>33</v>
      </c>
    </row>
    <row r="310" spans="1:4" ht="15">
      <c r="A310" s="3" t="s">
        <v>772</v>
      </c>
      <c r="B310" s="3" t="str">
        <f>VLOOKUP(A310, Emissions!$A$2:$F$12573, 4, FALSE)</f>
        <v>Gilchrist</v>
      </c>
      <c r="C310" s="3" t="str">
        <f>VLOOKUP(A310, Emissions!$A$2:$F$12573, 6, FALSE)</f>
        <v>FL</v>
      </c>
      <c r="D310" s="15">
        <v>12</v>
      </c>
    </row>
    <row r="311" spans="1:4" ht="15">
      <c r="A311" s="3" t="s">
        <v>774</v>
      </c>
      <c r="B311" s="3" t="str">
        <f>VLOOKUP(A311, Emissions!$A$2:$F$12573, 4, FALSE)</f>
        <v>Glades</v>
      </c>
      <c r="C311" s="3" t="str">
        <f>VLOOKUP(A311, Emissions!$A$2:$F$12573, 6, FALSE)</f>
        <v>FL</v>
      </c>
      <c r="D311" s="15">
        <v>12</v>
      </c>
    </row>
    <row r="312" spans="1:4" ht="15">
      <c r="A312" s="3" t="s">
        <v>776</v>
      </c>
      <c r="B312" s="3" t="str">
        <f>VLOOKUP(A312, Emissions!$A$2:$F$12573, 4, FALSE)</f>
        <v>Gulf</v>
      </c>
      <c r="C312" s="3" t="str">
        <f>VLOOKUP(A312, Emissions!$A$2:$F$12573, 6, FALSE)</f>
        <v>FL</v>
      </c>
      <c r="D312" s="15">
        <v>12</v>
      </c>
    </row>
    <row r="313" spans="1:4" ht="15">
      <c r="A313" s="3" t="s">
        <v>778</v>
      </c>
      <c r="B313" s="3" t="str">
        <f>VLOOKUP(A313, Emissions!$A$2:$F$12573, 4, FALSE)</f>
        <v>Hamilton</v>
      </c>
      <c r="C313" s="3" t="str">
        <f>VLOOKUP(A313, Emissions!$A$2:$F$12573, 6, FALSE)</f>
        <v>FL</v>
      </c>
      <c r="D313" s="15">
        <v>12</v>
      </c>
    </row>
    <row r="314" spans="1:4" ht="15">
      <c r="A314" s="3" t="s">
        <v>780</v>
      </c>
      <c r="B314" s="3" t="str">
        <f>VLOOKUP(A314, Emissions!$A$2:$F$12573, 4, FALSE)</f>
        <v>Hardee</v>
      </c>
      <c r="C314" s="3" t="str">
        <f>VLOOKUP(A314, Emissions!$A$2:$F$12573, 6, FALSE)</f>
        <v>FL</v>
      </c>
      <c r="D314" s="15">
        <v>12</v>
      </c>
    </row>
    <row r="315" spans="1:4" ht="15">
      <c r="A315" s="3" t="s">
        <v>782</v>
      </c>
      <c r="B315" s="3" t="str">
        <f>VLOOKUP(A315, Emissions!$A$2:$F$12573, 4, FALSE)</f>
        <v>Hendry</v>
      </c>
      <c r="C315" s="3" t="str">
        <f>VLOOKUP(A315, Emissions!$A$2:$F$12573, 6, FALSE)</f>
        <v>FL</v>
      </c>
      <c r="D315" s="15">
        <v>12</v>
      </c>
    </row>
    <row r="316" spans="1:4" ht="15">
      <c r="A316" s="3" t="s">
        <v>784</v>
      </c>
      <c r="B316" s="3" t="str">
        <f>VLOOKUP(A316, Emissions!$A$2:$F$12573, 4, FALSE)</f>
        <v>Hernando</v>
      </c>
      <c r="C316" s="3" t="str">
        <f>VLOOKUP(A316, Emissions!$A$2:$F$12573, 6, FALSE)</f>
        <v>FL</v>
      </c>
      <c r="D316" s="15">
        <v>12</v>
      </c>
    </row>
    <row r="317" spans="1:4" ht="15">
      <c r="A317" s="3" t="s">
        <v>786</v>
      </c>
      <c r="B317" s="3" t="str">
        <f>VLOOKUP(A317, Emissions!$A$2:$F$12573, 4, FALSE)</f>
        <v>Highlands</v>
      </c>
      <c r="C317" s="3" t="str">
        <f>VLOOKUP(A317, Emissions!$A$2:$F$12573, 6, FALSE)</f>
        <v>FL</v>
      </c>
      <c r="D317" s="15">
        <v>12</v>
      </c>
    </row>
    <row r="318" spans="1:4" ht="15">
      <c r="A318" s="3" t="s">
        <v>788</v>
      </c>
      <c r="B318" s="3" t="str">
        <f>VLOOKUP(A318, Emissions!$A$2:$F$12573, 4, FALSE)</f>
        <v>Hillsborough</v>
      </c>
      <c r="C318" s="3" t="str">
        <f>VLOOKUP(A318, Emissions!$A$2:$F$12573, 6, FALSE)</f>
        <v>FL</v>
      </c>
      <c r="D318" s="15">
        <v>12</v>
      </c>
    </row>
    <row r="319" spans="1:4" ht="15">
      <c r="A319" s="3" t="s">
        <v>790</v>
      </c>
      <c r="B319" s="3" t="str">
        <f>VLOOKUP(A319, Emissions!$A$2:$F$12573, 4, FALSE)</f>
        <v>Holmes</v>
      </c>
      <c r="C319" s="3" t="str">
        <f>VLOOKUP(A319, Emissions!$A$2:$F$12573, 6, FALSE)</f>
        <v>FL</v>
      </c>
      <c r="D319" s="15">
        <v>33</v>
      </c>
    </row>
    <row r="320" spans="1:4" ht="15">
      <c r="A320" s="3" t="s">
        <v>792</v>
      </c>
      <c r="B320" s="3" t="str">
        <f>VLOOKUP(A320, Emissions!$A$2:$F$12573, 4, FALSE)</f>
        <v>Indian River</v>
      </c>
      <c r="C320" s="3" t="str">
        <f>VLOOKUP(A320, Emissions!$A$2:$F$12573, 6, FALSE)</f>
        <v>FL</v>
      </c>
      <c r="D320" s="15">
        <v>12</v>
      </c>
    </row>
    <row r="321" spans="1:4" ht="15">
      <c r="A321" s="3" t="s">
        <v>794</v>
      </c>
      <c r="B321" s="3" t="str">
        <f>VLOOKUP(A321, Emissions!$A$2:$F$12573, 4, FALSE)</f>
        <v>Jackson</v>
      </c>
      <c r="C321" s="3" t="str">
        <f>VLOOKUP(A321, Emissions!$A$2:$F$12573, 6, FALSE)</f>
        <v>FL</v>
      </c>
      <c r="D321" s="15">
        <v>33</v>
      </c>
    </row>
    <row r="322" spans="1:4" ht="15">
      <c r="A322" s="3" t="s">
        <v>795</v>
      </c>
      <c r="B322" s="3" t="str">
        <f>VLOOKUP(A322, Emissions!$A$2:$F$12573, 4, FALSE)</f>
        <v>Jefferson</v>
      </c>
      <c r="C322" s="3" t="str">
        <f>VLOOKUP(A322, Emissions!$A$2:$F$12573, 6, FALSE)</f>
        <v>FL</v>
      </c>
      <c r="D322" s="15">
        <v>33</v>
      </c>
    </row>
    <row r="323" spans="1:4" ht="15">
      <c r="A323" s="3" t="s">
        <v>796</v>
      </c>
      <c r="B323" s="3" t="str">
        <f>VLOOKUP(A323, Emissions!$A$2:$F$12573, 4, FALSE)</f>
        <v>Lafayette</v>
      </c>
      <c r="C323" s="3" t="str">
        <f>VLOOKUP(A323, Emissions!$A$2:$F$12573, 6, FALSE)</f>
        <v>FL</v>
      </c>
      <c r="D323" s="15">
        <v>12</v>
      </c>
    </row>
    <row r="324" spans="1:4" ht="15">
      <c r="A324" s="3" t="s">
        <v>797</v>
      </c>
      <c r="B324" s="3" t="str">
        <f>VLOOKUP(A324, Emissions!$A$2:$F$12573, 4, FALSE)</f>
        <v>Lake</v>
      </c>
      <c r="C324" s="3" t="str">
        <f>VLOOKUP(A324, Emissions!$A$2:$F$12573, 6, FALSE)</f>
        <v>FL</v>
      </c>
      <c r="D324" s="15">
        <v>12</v>
      </c>
    </row>
    <row r="325" spans="1:4" ht="15">
      <c r="A325" s="3" t="s">
        <v>798</v>
      </c>
      <c r="B325" s="3" t="str">
        <f>VLOOKUP(A325, Emissions!$A$2:$F$12573, 4, FALSE)</f>
        <v>Lee</v>
      </c>
      <c r="C325" s="3" t="str">
        <f>VLOOKUP(A325, Emissions!$A$2:$F$12573, 6, FALSE)</f>
        <v>FL</v>
      </c>
      <c r="D325" s="15">
        <v>12</v>
      </c>
    </row>
    <row r="326" spans="1:4" ht="15">
      <c r="A326" s="3" t="s">
        <v>799</v>
      </c>
      <c r="B326" s="3" t="str">
        <f>VLOOKUP(A326, Emissions!$A$2:$F$12573, 4, FALSE)</f>
        <v>Leon</v>
      </c>
      <c r="C326" s="3" t="str">
        <f>VLOOKUP(A326, Emissions!$A$2:$F$12573, 6, FALSE)</f>
        <v>FL</v>
      </c>
      <c r="D326" s="15">
        <v>33</v>
      </c>
    </row>
    <row r="327" spans="1:4" ht="15">
      <c r="A327" s="3" t="s">
        <v>801</v>
      </c>
      <c r="B327" s="3" t="str">
        <f>VLOOKUP(A327, Emissions!$A$2:$F$12573, 4, FALSE)</f>
        <v>Levy</v>
      </c>
      <c r="C327" s="3" t="str">
        <f>VLOOKUP(A327, Emissions!$A$2:$F$12573, 6, FALSE)</f>
        <v>FL</v>
      </c>
      <c r="D327" s="15">
        <v>12</v>
      </c>
    </row>
    <row r="328" spans="1:4" ht="15">
      <c r="A328" s="3" t="s">
        <v>803</v>
      </c>
      <c r="B328" s="3" t="str">
        <f>VLOOKUP(A328, Emissions!$A$2:$F$12573, 4, FALSE)</f>
        <v>Liberty</v>
      </c>
      <c r="C328" s="3" t="str">
        <f>VLOOKUP(A328, Emissions!$A$2:$F$12573, 6, FALSE)</f>
        <v>FL</v>
      </c>
      <c r="D328" s="15">
        <v>12</v>
      </c>
    </row>
    <row r="329" spans="1:4" ht="15">
      <c r="A329" s="3" t="s">
        <v>805</v>
      </c>
      <c r="B329" s="3" t="str">
        <f>VLOOKUP(A329, Emissions!$A$2:$F$12573, 4, FALSE)</f>
        <v>Madison</v>
      </c>
      <c r="C329" s="3" t="str">
        <f>VLOOKUP(A329, Emissions!$A$2:$F$12573, 6, FALSE)</f>
        <v>FL</v>
      </c>
      <c r="D329" s="15">
        <v>33</v>
      </c>
    </row>
    <row r="330" spans="1:4" ht="15">
      <c r="A330" s="3" t="s">
        <v>806</v>
      </c>
      <c r="B330" s="3" t="str">
        <f>VLOOKUP(A330, Emissions!$A$2:$F$12573, 4, FALSE)</f>
        <v>Manatee</v>
      </c>
      <c r="C330" s="3" t="str">
        <f>VLOOKUP(A330, Emissions!$A$2:$F$12573, 6, FALSE)</f>
        <v>FL</v>
      </c>
      <c r="D330" s="15">
        <v>12</v>
      </c>
    </row>
    <row r="331" spans="1:4" ht="15">
      <c r="A331" s="3" t="s">
        <v>808</v>
      </c>
      <c r="B331" s="3" t="str">
        <f>VLOOKUP(A331, Emissions!$A$2:$F$12573, 4, FALSE)</f>
        <v>Marion</v>
      </c>
      <c r="C331" s="3" t="str">
        <f>VLOOKUP(A331, Emissions!$A$2:$F$12573, 6, FALSE)</f>
        <v>FL</v>
      </c>
      <c r="D331" s="15">
        <v>12</v>
      </c>
    </row>
    <row r="332" spans="1:4" ht="15">
      <c r="A332" s="3" t="s">
        <v>809</v>
      </c>
      <c r="B332" s="3" t="str">
        <f>VLOOKUP(A332, Emissions!$A$2:$F$12573, 4, FALSE)</f>
        <v>Martin</v>
      </c>
      <c r="C332" s="3" t="str">
        <f>VLOOKUP(A332, Emissions!$A$2:$F$12573, 6, FALSE)</f>
        <v>FL</v>
      </c>
      <c r="D332" s="15">
        <v>12</v>
      </c>
    </row>
    <row r="333" spans="1:4" ht="15">
      <c r="A333" s="3" t="s">
        <v>811</v>
      </c>
      <c r="B333" s="3" t="str">
        <f>VLOOKUP(A333, Emissions!$A$2:$F$12573, 4, FALSE)</f>
        <v>Miami-Dade</v>
      </c>
      <c r="C333" s="3" t="str">
        <f>VLOOKUP(A333, Emissions!$A$2:$F$12573, 6, FALSE)</f>
        <v>FL</v>
      </c>
      <c r="D333" s="15">
        <v>37</v>
      </c>
    </row>
    <row r="334" spans="1:4" ht="15">
      <c r="A334" s="3" t="s">
        <v>814</v>
      </c>
      <c r="B334" s="3" t="str">
        <f>VLOOKUP(A334, Emissions!$A$2:$F$12573, 4, FALSE)</f>
        <v>Monroe</v>
      </c>
      <c r="C334" s="3" t="str">
        <f>VLOOKUP(A334, Emissions!$A$2:$F$12573, 6, FALSE)</f>
        <v>FL</v>
      </c>
      <c r="D334" s="15">
        <v>67</v>
      </c>
    </row>
    <row r="335" spans="1:4" ht="15">
      <c r="A335" s="3" t="s">
        <v>815</v>
      </c>
      <c r="B335" s="3" t="str">
        <f>VLOOKUP(A335, Emissions!$A$2:$F$12573, 4, FALSE)</f>
        <v>Nassau</v>
      </c>
      <c r="C335" s="3" t="str">
        <f>VLOOKUP(A335, Emissions!$A$2:$F$12573, 6, FALSE)</f>
        <v>FL</v>
      </c>
      <c r="D335" s="15">
        <v>12</v>
      </c>
    </row>
    <row r="336" spans="1:4" ht="15">
      <c r="A336" s="3" t="s">
        <v>817</v>
      </c>
      <c r="B336" s="3" t="str">
        <f>VLOOKUP(A336, Emissions!$A$2:$F$12573, 4, FALSE)</f>
        <v>Okaloosa</v>
      </c>
      <c r="C336" s="3" t="str">
        <f>VLOOKUP(A336, Emissions!$A$2:$F$12573, 6, FALSE)</f>
        <v>FL</v>
      </c>
      <c r="D336" s="15">
        <v>33</v>
      </c>
    </row>
    <row r="337" spans="1:4" ht="15">
      <c r="A337" s="3" t="s">
        <v>819</v>
      </c>
      <c r="B337" s="3" t="str">
        <f>VLOOKUP(A337, Emissions!$A$2:$F$12573, 4, FALSE)</f>
        <v>Okeechobee</v>
      </c>
      <c r="C337" s="3" t="str">
        <f>VLOOKUP(A337, Emissions!$A$2:$F$12573, 6, FALSE)</f>
        <v>FL</v>
      </c>
      <c r="D337" s="15">
        <v>12</v>
      </c>
    </row>
    <row r="338" spans="1:4" ht="15">
      <c r="A338" s="3" t="s">
        <v>821</v>
      </c>
      <c r="B338" s="3" t="str">
        <f>VLOOKUP(A338, Emissions!$A$2:$F$12573, 4, FALSE)</f>
        <v>Orange</v>
      </c>
      <c r="C338" s="3" t="str">
        <f>VLOOKUP(A338, Emissions!$A$2:$F$12573, 6, FALSE)</f>
        <v>FL</v>
      </c>
      <c r="D338" s="15">
        <v>12</v>
      </c>
    </row>
    <row r="339" spans="1:4" ht="15">
      <c r="A339" s="3" t="s">
        <v>822</v>
      </c>
      <c r="B339" s="3" t="str">
        <f>VLOOKUP(A339, Emissions!$A$2:$F$12573, 4, FALSE)</f>
        <v>Osceola</v>
      </c>
      <c r="C339" s="3" t="str">
        <f>VLOOKUP(A339, Emissions!$A$2:$F$12573, 6, FALSE)</f>
        <v>FL</v>
      </c>
      <c r="D339" s="15">
        <v>12</v>
      </c>
    </row>
    <row r="340" spans="1:4" ht="15">
      <c r="A340" s="3" t="s">
        <v>824</v>
      </c>
      <c r="B340" s="3" t="str">
        <f>VLOOKUP(A340, Emissions!$A$2:$F$12573, 4, FALSE)</f>
        <v>Palm Beach</v>
      </c>
      <c r="C340" s="3" t="str">
        <f>VLOOKUP(A340, Emissions!$A$2:$F$12573, 6, FALSE)</f>
        <v>FL</v>
      </c>
      <c r="D340" s="15">
        <v>10</v>
      </c>
    </row>
    <row r="341" spans="1:4" ht="15">
      <c r="A341" s="3" t="s">
        <v>826</v>
      </c>
      <c r="B341" s="3" t="str">
        <f>VLOOKUP(A341, Emissions!$A$2:$F$12573, 4, FALSE)</f>
        <v>Pasco</v>
      </c>
      <c r="C341" s="3" t="str">
        <f>VLOOKUP(A341, Emissions!$A$2:$F$12573, 6, FALSE)</f>
        <v>FL</v>
      </c>
      <c r="D341" s="15">
        <v>12</v>
      </c>
    </row>
    <row r="342" spans="1:4" ht="15">
      <c r="A342" s="3" t="s">
        <v>828</v>
      </c>
      <c r="B342" s="3" t="str">
        <f>VLOOKUP(A342, Emissions!$A$2:$F$12573, 4, FALSE)</f>
        <v>Pinellas</v>
      </c>
      <c r="C342" s="3" t="str">
        <f>VLOOKUP(A342, Emissions!$A$2:$F$12573, 6, FALSE)</f>
        <v>FL</v>
      </c>
      <c r="D342" s="15">
        <v>5</v>
      </c>
    </row>
    <row r="343" spans="1:4" ht="15">
      <c r="A343" s="3" t="s">
        <v>830</v>
      </c>
      <c r="B343" s="3" t="str">
        <f>VLOOKUP(A343, Emissions!$A$2:$F$12573, 4, FALSE)</f>
        <v>Polk</v>
      </c>
      <c r="C343" s="3" t="str">
        <f>VLOOKUP(A343, Emissions!$A$2:$F$12573, 6, FALSE)</f>
        <v>FL</v>
      </c>
      <c r="D343" s="15">
        <v>12</v>
      </c>
    </row>
    <row r="344" spans="1:4" ht="15">
      <c r="A344" s="3" t="s">
        <v>831</v>
      </c>
      <c r="B344" s="3" t="str">
        <f>VLOOKUP(A344, Emissions!$A$2:$F$12573, 4, FALSE)</f>
        <v>Putnam</v>
      </c>
      <c r="C344" s="3" t="str">
        <f>VLOOKUP(A344, Emissions!$A$2:$F$12573, 6, FALSE)</f>
        <v>FL</v>
      </c>
      <c r="D344" s="15">
        <v>12</v>
      </c>
    </row>
    <row r="345" spans="1:4" ht="15">
      <c r="A345" s="3" t="s">
        <v>833</v>
      </c>
      <c r="B345" s="3" t="str">
        <f>VLOOKUP(A345, Emissions!$A$2:$F$12573, 4, FALSE)</f>
        <v>St. Johns</v>
      </c>
      <c r="C345" s="3" t="str">
        <f>VLOOKUP(A345, Emissions!$A$2:$F$12573, 6, FALSE)</f>
        <v>FL</v>
      </c>
      <c r="D345" s="15">
        <v>12</v>
      </c>
    </row>
    <row r="346" spans="1:4" ht="15">
      <c r="A346" s="3" t="s">
        <v>835</v>
      </c>
      <c r="B346" s="3" t="str">
        <f>VLOOKUP(A346, Emissions!$A$2:$F$12573, 4, FALSE)</f>
        <v>St. Lucie</v>
      </c>
      <c r="C346" s="3" t="str">
        <f>VLOOKUP(A346, Emissions!$A$2:$F$12573, 6, FALSE)</f>
        <v>FL</v>
      </c>
      <c r="D346" s="15">
        <v>12</v>
      </c>
    </row>
    <row r="347" spans="1:4" ht="15">
      <c r="A347" s="3" t="s">
        <v>837</v>
      </c>
      <c r="B347" s="3" t="str">
        <f>VLOOKUP(A347, Emissions!$A$2:$F$12573, 4, FALSE)</f>
        <v>Santa Rosa</v>
      </c>
      <c r="C347" s="3" t="str">
        <f>VLOOKUP(A347, Emissions!$A$2:$F$12573, 6, FALSE)</f>
        <v>FL</v>
      </c>
      <c r="D347" s="15">
        <v>33</v>
      </c>
    </row>
    <row r="348" spans="1:4" ht="15">
      <c r="A348" s="3" t="s">
        <v>839</v>
      </c>
      <c r="B348" s="3" t="str">
        <f>VLOOKUP(A348, Emissions!$A$2:$F$12573, 4, FALSE)</f>
        <v>Sarasota</v>
      </c>
      <c r="C348" s="3" t="str">
        <f>VLOOKUP(A348, Emissions!$A$2:$F$12573, 6, FALSE)</f>
        <v>FL</v>
      </c>
      <c r="D348" s="15">
        <v>12</v>
      </c>
    </row>
    <row r="349" spans="1:4" ht="15">
      <c r="A349" s="3" t="s">
        <v>841</v>
      </c>
      <c r="B349" s="3" t="str">
        <f>VLOOKUP(A349, Emissions!$A$2:$F$12573, 4, FALSE)</f>
        <v>Seminole</v>
      </c>
      <c r="C349" s="3" t="str">
        <f>VLOOKUP(A349, Emissions!$A$2:$F$12573, 6, FALSE)</f>
        <v>FL</v>
      </c>
      <c r="D349" s="15">
        <v>12</v>
      </c>
    </row>
    <row r="350" spans="1:4" ht="15">
      <c r="A350" s="3" t="s">
        <v>843</v>
      </c>
      <c r="B350" s="3" t="str">
        <f>VLOOKUP(A350, Emissions!$A$2:$F$12573, 4, FALSE)</f>
        <v>Sumter</v>
      </c>
      <c r="C350" s="3" t="str">
        <f>VLOOKUP(A350, Emissions!$A$2:$F$12573, 6, FALSE)</f>
        <v>FL</v>
      </c>
      <c r="D350" s="15">
        <v>12</v>
      </c>
    </row>
    <row r="351" spans="1:4" ht="15">
      <c r="A351" s="3" t="s">
        <v>844</v>
      </c>
      <c r="B351" s="3" t="str">
        <f>VLOOKUP(A351, Emissions!$A$2:$F$12573, 4, FALSE)</f>
        <v>Suwannee</v>
      </c>
      <c r="C351" s="3" t="str">
        <f>VLOOKUP(A351, Emissions!$A$2:$F$12573, 6, FALSE)</f>
        <v>FL</v>
      </c>
      <c r="D351" s="15">
        <v>12</v>
      </c>
    </row>
    <row r="352" spans="1:4" ht="15">
      <c r="A352" s="3" t="s">
        <v>846</v>
      </c>
      <c r="B352" s="3" t="str">
        <f>VLOOKUP(A352, Emissions!$A$2:$F$12573, 4, FALSE)</f>
        <v>Taylor</v>
      </c>
      <c r="C352" s="3" t="str">
        <f>VLOOKUP(A352, Emissions!$A$2:$F$12573, 6, FALSE)</f>
        <v>FL</v>
      </c>
      <c r="D352" s="15">
        <v>12</v>
      </c>
    </row>
    <row r="353" spans="1:4" ht="15">
      <c r="A353" s="3" t="s">
        <v>848</v>
      </c>
      <c r="B353" s="3" t="str">
        <f>VLOOKUP(A353, Emissions!$A$2:$F$12573, 4, FALSE)</f>
        <v>Union</v>
      </c>
      <c r="C353" s="3" t="str">
        <f>VLOOKUP(A353, Emissions!$A$2:$F$12573, 6, FALSE)</f>
        <v>FL</v>
      </c>
      <c r="D353" s="15">
        <v>12</v>
      </c>
    </row>
    <row r="354" spans="1:4" ht="15">
      <c r="A354" s="3" t="s">
        <v>849</v>
      </c>
      <c r="B354" s="3" t="str">
        <f>VLOOKUP(A354, Emissions!$A$2:$F$12573, 4, FALSE)</f>
        <v>Volusia</v>
      </c>
      <c r="C354" s="3" t="str">
        <f>VLOOKUP(A354, Emissions!$A$2:$F$12573, 6, FALSE)</f>
        <v>FL</v>
      </c>
      <c r="D354" s="15">
        <v>12</v>
      </c>
    </row>
    <row r="355" spans="1:4" ht="15">
      <c r="A355" s="3" t="s">
        <v>851</v>
      </c>
      <c r="B355" s="3" t="str">
        <f>VLOOKUP(A355, Emissions!$A$2:$F$12573, 4, FALSE)</f>
        <v>Wakulla</v>
      </c>
      <c r="C355" s="3" t="str">
        <f>VLOOKUP(A355, Emissions!$A$2:$F$12573, 6, FALSE)</f>
        <v>FL</v>
      </c>
      <c r="D355" s="15">
        <v>12</v>
      </c>
    </row>
    <row r="356" spans="1:4" ht="15">
      <c r="A356" s="3" t="s">
        <v>853</v>
      </c>
      <c r="B356" s="3" t="str">
        <f>VLOOKUP(A356, Emissions!$A$2:$F$12573, 4, FALSE)</f>
        <v>Walton</v>
      </c>
      <c r="C356" s="3" t="str">
        <f>VLOOKUP(A356, Emissions!$A$2:$F$12573, 6, FALSE)</f>
        <v>FL</v>
      </c>
      <c r="D356" s="15">
        <v>33</v>
      </c>
    </row>
    <row r="357" spans="1:4" ht="15">
      <c r="A357" s="3" t="s">
        <v>855</v>
      </c>
      <c r="B357" s="3" t="str">
        <f>VLOOKUP(A357, Emissions!$A$2:$F$12573, 4, FALSE)</f>
        <v>Washington</v>
      </c>
      <c r="C357" s="3" t="str">
        <f>VLOOKUP(A357, Emissions!$A$2:$F$12573, 6, FALSE)</f>
        <v>FL</v>
      </c>
      <c r="D357" s="15">
        <v>33</v>
      </c>
    </row>
    <row r="358" spans="1:4" ht="15">
      <c r="A358" s="3" t="s">
        <v>856</v>
      </c>
      <c r="B358" s="3" t="str">
        <f>VLOOKUP(A358, Emissions!$A$2:$F$12573, 4, FALSE)</f>
        <v>Appling</v>
      </c>
      <c r="C358" s="3" t="str">
        <f>VLOOKUP(A358, Emissions!$A$2:$F$12573, 6, FALSE)</f>
        <v>GA</v>
      </c>
      <c r="D358" s="15">
        <v>33</v>
      </c>
    </row>
    <row r="359" spans="1:4" ht="15">
      <c r="A359" s="3" t="s">
        <v>860</v>
      </c>
      <c r="B359" s="3" t="str">
        <f>VLOOKUP(A359, Emissions!$A$2:$F$12573, 4, FALSE)</f>
        <v>Atkinson</v>
      </c>
      <c r="C359" s="3" t="str">
        <f>VLOOKUP(A359, Emissions!$A$2:$F$12573, 6, FALSE)</f>
        <v>GA</v>
      </c>
      <c r="D359" s="15">
        <v>33</v>
      </c>
    </row>
    <row r="360" spans="1:4" ht="15">
      <c r="A360" s="3" t="s">
        <v>862</v>
      </c>
      <c r="B360" s="3" t="str">
        <f>VLOOKUP(A360, Emissions!$A$2:$F$12573, 4, FALSE)</f>
        <v>Bacon</v>
      </c>
      <c r="C360" s="3" t="str">
        <f>VLOOKUP(A360, Emissions!$A$2:$F$12573, 6, FALSE)</f>
        <v>GA</v>
      </c>
      <c r="D360" s="15">
        <v>33</v>
      </c>
    </row>
    <row r="361" spans="1:4" ht="15">
      <c r="A361" s="3" t="s">
        <v>864</v>
      </c>
      <c r="B361" s="3" t="str">
        <f>VLOOKUP(A361, Emissions!$A$2:$F$12573, 4, FALSE)</f>
        <v>Baker</v>
      </c>
      <c r="C361" s="3" t="str">
        <f>VLOOKUP(A361, Emissions!$A$2:$F$12573, 6, FALSE)</f>
        <v>GA</v>
      </c>
      <c r="D361" s="15">
        <v>33</v>
      </c>
    </row>
    <row r="362" spans="1:4" ht="15">
      <c r="A362" s="3" t="s">
        <v>865</v>
      </c>
      <c r="B362" s="3" t="str">
        <f>VLOOKUP(A362, Emissions!$A$2:$F$12573, 4, FALSE)</f>
        <v>Baldwin</v>
      </c>
      <c r="C362" s="3" t="str">
        <f>VLOOKUP(A362, Emissions!$A$2:$F$12573, 6, FALSE)</f>
        <v>GA</v>
      </c>
      <c r="D362" s="15">
        <v>12</v>
      </c>
    </row>
    <row r="363" spans="1:4" ht="15">
      <c r="A363" s="3" t="s">
        <v>866</v>
      </c>
      <c r="B363" s="3" t="str">
        <f>VLOOKUP(A363, Emissions!$A$2:$F$12573, 4, FALSE)</f>
        <v>Banks</v>
      </c>
      <c r="C363" s="3" t="str">
        <f>VLOOKUP(A363, Emissions!$A$2:$F$12573, 6, FALSE)</f>
        <v>GA</v>
      </c>
      <c r="D363" s="15">
        <v>33</v>
      </c>
    </row>
    <row r="364" spans="1:4" ht="15">
      <c r="A364" s="3" t="s">
        <v>868</v>
      </c>
      <c r="B364" s="3" t="str">
        <f>VLOOKUP(A364, Emissions!$A$2:$F$12573, 4, FALSE)</f>
        <v>Barrow</v>
      </c>
      <c r="C364" s="3" t="str">
        <f>VLOOKUP(A364, Emissions!$A$2:$F$12573, 6, FALSE)</f>
        <v>GA</v>
      </c>
      <c r="D364" s="15">
        <v>33</v>
      </c>
    </row>
    <row r="365" spans="1:4" ht="15">
      <c r="A365" s="3" t="s">
        <v>870</v>
      </c>
      <c r="B365" s="3" t="str">
        <f>VLOOKUP(A365, Emissions!$A$2:$F$12573, 4, FALSE)</f>
        <v>Bartow</v>
      </c>
      <c r="C365" s="3" t="str">
        <f>VLOOKUP(A365, Emissions!$A$2:$F$12573, 6, FALSE)</f>
        <v>GA</v>
      </c>
      <c r="D365" s="15">
        <v>52</v>
      </c>
    </row>
    <row r="366" spans="1:4" ht="15">
      <c r="A366" s="3" t="s">
        <v>872</v>
      </c>
      <c r="B366" s="3" t="str">
        <f>VLOOKUP(A366, Emissions!$A$2:$F$12573, 4, FALSE)</f>
        <v>Ben Hill</v>
      </c>
      <c r="C366" s="3" t="str">
        <f>VLOOKUP(A366, Emissions!$A$2:$F$12573, 6, FALSE)</f>
        <v>GA</v>
      </c>
      <c r="D366" s="15">
        <v>33</v>
      </c>
    </row>
    <row r="367" spans="1:4" ht="15">
      <c r="A367" s="3" t="s">
        <v>874</v>
      </c>
      <c r="B367" s="3" t="str">
        <f>VLOOKUP(A367, Emissions!$A$2:$F$12573, 4, FALSE)</f>
        <v>Berrien</v>
      </c>
      <c r="C367" s="3" t="str">
        <f>VLOOKUP(A367, Emissions!$A$2:$F$12573, 6, FALSE)</f>
        <v>GA</v>
      </c>
      <c r="D367" s="15">
        <v>33</v>
      </c>
    </row>
    <row r="368" spans="1:4" ht="15">
      <c r="A368" s="3" t="s">
        <v>876</v>
      </c>
      <c r="B368" s="3" t="str">
        <f>VLOOKUP(A368, Emissions!$A$2:$F$12573, 4, FALSE)</f>
        <v>Bibb</v>
      </c>
      <c r="C368" s="3" t="str">
        <f>VLOOKUP(A368, Emissions!$A$2:$F$12573, 6, FALSE)</f>
        <v>GA</v>
      </c>
      <c r="D368" s="15">
        <v>33</v>
      </c>
    </row>
    <row r="369" spans="1:4" ht="15">
      <c r="A369" s="3" t="s">
        <v>877</v>
      </c>
      <c r="B369" s="3" t="str">
        <f>VLOOKUP(A369, Emissions!$A$2:$F$12573, 4, FALSE)</f>
        <v>Bleckley</v>
      </c>
      <c r="C369" s="3" t="str">
        <f>VLOOKUP(A369, Emissions!$A$2:$F$12573, 6, FALSE)</f>
        <v>GA</v>
      </c>
      <c r="D369" s="15">
        <v>33</v>
      </c>
    </row>
    <row r="370" spans="1:4" ht="15">
      <c r="A370" s="3" t="s">
        <v>879</v>
      </c>
      <c r="B370" s="3" t="str">
        <f>VLOOKUP(A370, Emissions!$A$2:$F$12573, 4, FALSE)</f>
        <v>Brantley</v>
      </c>
      <c r="C370" s="3" t="str">
        <f>VLOOKUP(A370, Emissions!$A$2:$F$12573, 6, FALSE)</f>
        <v>GA</v>
      </c>
      <c r="D370" s="15">
        <v>33</v>
      </c>
    </row>
    <row r="371" spans="1:4" ht="15">
      <c r="A371" s="3" t="s">
        <v>881</v>
      </c>
      <c r="B371" s="3" t="str">
        <f>VLOOKUP(A371, Emissions!$A$2:$F$12573, 4, FALSE)</f>
        <v>Brooks</v>
      </c>
      <c r="C371" s="3" t="str">
        <f>VLOOKUP(A371, Emissions!$A$2:$F$12573, 6, FALSE)</f>
        <v>GA</v>
      </c>
      <c r="D371" s="15">
        <v>33</v>
      </c>
    </row>
    <row r="372" spans="1:4" ht="15">
      <c r="A372" s="3" t="s">
        <v>883</v>
      </c>
      <c r="B372" s="3" t="str">
        <f>VLOOKUP(A372, Emissions!$A$2:$F$12573, 4, FALSE)</f>
        <v>Bryan</v>
      </c>
      <c r="C372" s="3" t="str">
        <f>VLOOKUP(A372, Emissions!$A$2:$F$12573, 6, FALSE)</f>
        <v>GA</v>
      </c>
      <c r="D372" s="15">
        <v>33</v>
      </c>
    </row>
    <row r="373" spans="1:4" ht="15">
      <c r="A373" s="3" t="s">
        <v>885</v>
      </c>
      <c r="B373" s="3" t="str">
        <f>VLOOKUP(A373, Emissions!$A$2:$F$12573, 4, FALSE)</f>
        <v>Bulloch</v>
      </c>
      <c r="C373" s="3" t="str">
        <f>VLOOKUP(A373, Emissions!$A$2:$F$12573, 6, FALSE)</f>
        <v>GA</v>
      </c>
      <c r="D373" s="15">
        <v>33</v>
      </c>
    </row>
    <row r="374" spans="1:4" ht="15">
      <c r="A374" s="3" t="s">
        <v>887</v>
      </c>
      <c r="B374" s="3" t="str">
        <f>VLOOKUP(A374, Emissions!$A$2:$F$12573, 4, FALSE)</f>
        <v>Burke</v>
      </c>
      <c r="C374" s="3" t="str">
        <f>VLOOKUP(A374, Emissions!$A$2:$F$12573, 6, FALSE)</f>
        <v>GA</v>
      </c>
      <c r="D374" s="15">
        <v>33</v>
      </c>
    </row>
    <row r="375" spans="1:4" ht="15">
      <c r="A375" s="3" t="s">
        <v>889</v>
      </c>
      <c r="B375" s="3" t="str">
        <f>VLOOKUP(A375, Emissions!$A$2:$F$12573, 4, FALSE)</f>
        <v>Butts</v>
      </c>
      <c r="C375" s="3" t="str">
        <f>VLOOKUP(A375, Emissions!$A$2:$F$12573, 6, FALSE)</f>
        <v>GA</v>
      </c>
      <c r="D375" s="15">
        <v>33</v>
      </c>
    </row>
    <row r="376" spans="1:4" ht="15">
      <c r="A376" s="3" t="s">
        <v>891</v>
      </c>
      <c r="B376" s="3" t="str">
        <f>VLOOKUP(A376, Emissions!$A$2:$F$12573, 4, FALSE)</f>
        <v>Calhoun</v>
      </c>
      <c r="C376" s="3" t="str">
        <f>VLOOKUP(A376, Emissions!$A$2:$F$12573, 6, FALSE)</f>
        <v>GA</v>
      </c>
      <c r="D376" s="15">
        <v>33</v>
      </c>
    </row>
    <row r="377" spans="1:4" ht="15">
      <c r="A377" s="3" t="s">
        <v>892</v>
      </c>
      <c r="B377" s="3" t="str">
        <f>VLOOKUP(A377, Emissions!$A$2:$F$12573, 4, FALSE)</f>
        <v>Camden</v>
      </c>
      <c r="C377" s="3" t="str">
        <f>VLOOKUP(A377, Emissions!$A$2:$F$12573, 6, FALSE)</f>
        <v>GA</v>
      </c>
      <c r="D377" s="15">
        <v>33</v>
      </c>
    </row>
    <row r="378" spans="1:4" ht="15">
      <c r="A378" s="3" t="s">
        <v>894</v>
      </c>
      <c r="B378" s="3" t="str">
        <f>VLOOKUP(A378, Emissions!$A$2:$F$12573, 4, FALSE)</f>
        <v>Candler</v>
      </c>
      <c r="C378" s="3" t="str">
        <f>VLOOKUP(A378, Emissions!$A$2:$F$12573, 6, FALSE)</f>
        <v>GA</v>
      </c>
      <c r="D378" s="15">
        <v>33</v>
      </c>
    </row>
    <row r="379" spans="1:4" ht="15">
      <c r="A379" s="3" t="s">
        <v>896</v>
      </c>
      <c r="B379" s="3" t="str">
        <f>VLOOKUP(A379, Emissions!$A$2:$F$12573, 4, FALSE)</f>
        <v>Carroll</v>
      </c>
      <c r="C379" s="3" t="str">
        <f>VLOOKUP(A379, Emissions!$A$2:$F$12573, 6, FALSE)</f>
        <v>GA</v>
      </c>
      <c r="D379" s="15">
        <v>33</v>
      </c>
    </row>
    <row r="380" spans="1:4" ht="15">
      <c r="A380" s="3" t="s">
        <v>897</v>
      </c>
      <c r="B380" s="3" t="str">
        <f>VLOOKUP(A380, Emissions!$A$2:$F$12573, 4, FALSE)</f>
        <v>Catoosa</v>
      </c>
      <c r="C380" s="3" t="str">
        <f>VLOOKUP(A380, Emissions!$A$2:$F$12573, 6, FALSE)</f>
        <v>GA</v>
      </c>
      <c r="D380" s="15">
        <v>52</v>
      </c>
    </row>
    <row r="381" spans="1:4" ht="15">
      <c r="A381" s="3" t="s">
        <v>899</v>
      </c>
      <c r="B381" s="3" t="str">
        <f>VLOOKUP(A381, Emissions!$A$2:$F$12573, 4, FALSE)</f>
        <v>Charlton</v>
      </c>
      <c r="C381" s="3" t="str">
        <f>VLOOKUP(A381, Emissions!$A$2:$F$12573, 6, FALSE)</f>
        <v>GA</v>
      </c>
      <c r="D381" s="15">
        <v>33</v>
      </c>
    </row>
    <row r="382" spans="1:4" ht="15">
      <c r="A382" s="3" t="s">
        <v>901</v>
      </c>
      <c r="B382" s="3" t="str">
        <f>VLOOKUP(A382, Emissions!$A$2:$F$12573, 4, FALSE)</f>
        <v>Chatham</v>
      </c>
      <c r="C382" s="3" t="str">
        <f>VLOOKUP(A382, Emissions!$A$2:$F$12573, 6, FALSE)</f>
        <v>GA</v>
      </c>
      <c r="D382" s="15">
        <v>33</v>
      </c>
    </row>
    <row r="383" spans="1:4" ht="15">
      <c r="A383" s="3" t="s">
        <v>903</v>
      </c>
      <c r="B383" s="3" t="str">
        <f>VLOOKUP(A383, Emissions!$A$2:$F$12573, 4, FALSE)</f>
        <v>Chattahoochee</v>
      </c>
      <c r="C383" s="3" t="str">
        <f>VLOOKUP(A383, Emissions!$A$2:$F$12573, 6, FALSE)</f>
        <v>GA</v>
      </c>
      <c r="D383" s="15">
        <v>33</v>
      </c>
    </row>
    <row r="384" spans="1:4" ht="15">
      <c r="A384" s="3" t="s">
        <v>905</v>
      </c>
      <c r="B384" s="3" t="str">
        <f>VLOOKUP(A384, Emissions!$A$2:$F$12573, 4, FALSE)</f>
        <v>Chattooga</v>
      </c>
      <c r="C384" s="3" t="str">
        <f>VLOOKUP(A384, Emissions!$A$2:$F$12573, 6, FALSE)</f>
        <v>GA</v>
      </c>
      <c r="D384" s="15">
        <v>52</v>
      </c>
    </row>
    <row r="385" spans="1:4" ht="15">
      <c r="A385" s="3" t="s">
        <v>907</v>
      </c>
      <c r="B385" s="3" t="str">
        <f>VLOOKUP(A385, Emissions!$A$2:$F$12573, 4, FALSE)</f>
        <v>Cherokee</v>
      </c>
      <c r="C385" s="3" t="str">
        <f>VLOOKUP(A385, Emissions!$A$2:$F$12573, 6, FALSE)</f>
        <v>GA</v>
      </c>
      <c r="D385" s="15">
        <v>52</v>
      </c>
    </row>
    <row r="386" spans="1:4" ht="15">
      <c r="A386" s="3" t="s">
        <v>908</v>
      </c>
      <c r="B386" s="3" t="str">
        <f>VLOOKUP(A386, Emissions!$A$2:$F$12573, 4, FALSE)</f>
        <v>Clarke</v>
      </c>
      <c r="C386" s="3" t="str">
        <f>VLOOKUP(A386, Emissions!$A$2:$F$12573, 6, FALSE)</f>
        <v>GA</v>
      </c>
      <c r="D386" s="15">
        <v>33</v>
      </c>
    </row>
    <row r="387" spans="1:4" ht="15">
      <c r="A387" s="3" t="s">
        <v>909</v>
      </c>
      <c r="B387" s="3" t="str">
        <f>VLOOKUP(A387, Emissions!$A$2:$F$12573, 4, FALSE)</f>
        <v>Clay</v>
      </c>
      <c r="C387" s="3" t="str">
        <f>VLOOKUP(A387, Emissions!$A$2:$F$12573, 6, FALSE)</f>
        <v>GA</v>
      </c>
      <c r="D387" s="15">
        <v>33</v>
      </c>
    </row>
    <row r="388" spans="1:4" ht="15">
      <c r="A388" s="3" t="s">
        <v>910</v>
      </c>
      <c r="B388" s="3" t="str">
        <f>VLOOKUP(A388, Emissions!$A$2:$F$12573, 4, FALSE)</f>
        <v>Clayton</v>
      </c>
      <c r="C388" s="3" t="str">
        <f>VLOOKUP(A388, Emissions!$A$2:$F$12573, 6, FALSE)</f>
        <v>GA</v>
      </c>
      <c r="D388" s="15">
        <v>33</v>
      </c>
    </row>
    <row r="389" spans="1:4" ht="15">
      <c r="A389" s="3" t="s">
        <v>912</v>
      </c>
      <c r="B389" s="3" t="str">
        <f>VLOOKUP(A389, Emissions!$A$2:$F$12573, 4, FALSE)</f>
        <v>Clinch</v>
      </c>
      <c r="C389" s="3" t="str">
        <f>VLOOKUP(A389, Emissions!$A$2:$F$12573, 6, FALSE)</f>
        <v>GA</v>
      </c>
      <c r="D389" s="15">
        <v>33</v>
      </c>
    </row>
    <row r="390" spans="1:4" ht="15">
      <c r="A390" s="3" t="s">
        <v>914</v>
      </c>
      <c r="B390" s="3" t="str">
        <f>VLOOKUP(A390, Emissions!$A$2:$F$12573, 4, FALSE)</f>
        <v>Cobb</v>
      </c>
      <c r="C390" s="3" t="str">
        <f>VLOOKUP(A390, Emissions!$A$2:$F$12573, 6, FALSE)</f>
        <v>GA</v>
      </c>
      <c r="D390" s="15">
        <v>33</v>
      </c>
    </row>
    <row r="391" spans="1:4" ht="15">
      <c r="A391" s="3" t="s">
        <v>916</v>
      </c>
      <c r="B391" s="3" t="str">
        <f>VLOOKUP(A391, Emissions!$A$2:$F$12573, 4, FALSE)</f>
        <v>Coffee</v>
      </c>
      <c r="C391" s="3" t="str">
        <f>VLOOKUP(A391, Emissions!$A$2:$F$12573, 6, FALSE)</f>
        <v>GA</v>
      </c>
      <c r="D391" s="15">
        <v>33</v>
      </c>
    </row>
    <row r="392" spans="1:4" ht="15">
      <c r="A392" s="3" t="s">
        <v>917</v>
      </c>
      <c r="B392" s="3" t="str">
        <f>VLOOKUP(A392, Emissions!$A$2:$F$12573, 4, FALSE)</f>
        <v>Colquitt</v>
      </c>
      <c r="C392" s="3" t="str">
        <f>VLOOKUP(A392, Emissions!$A$2:$F$12573, 6, FALSE)</f>
        <v>GA</v>
      </c>
      <c r="D392" s="15">
        <v>33</v>
      </c>
    </row>
    <row r="393" spans="1:4" ht="15">
      <c r="A393" s="3" t="s">
        <v>919</v>
      </c>
      <c r="B393" s="3" t="str">
        <f>VLOOKUP(A393, Emissions!$A$2:$F$12573, 4, FALSE)</f>
        <v>Columbia</v>
      </c>
      <c r="C393" s="3" t="str">
        <f>VLOOKUP(A393, Emissions!$A$2:$F$12573, 6, FALSE)</f>
        <v>GA</v>
      </c>
      <c r="D393" s="15">
        <v>12</v>
      </c>
    </row>
    <row r="394" spans="1:4" ht="15">
      <c r="A394" s="3" t="s">
        <v>920</v>
      </c>
      <c r="B394" s="3" t="str">
        <f>VLOOKUP(A394, Emissions!$A$2:$F$12573, 4, FALSE)</f>
        <v>Cook</v>
      </c>
      <c r="C394" s="3" t="str">
        <f>VLOOKUP(A394, Emissions!$A$2:$F$12573, 6, FALSE)</f>
        <v>GA</v>
      </c>
      <c r="D394" s="15">
        <v>33</v>
      </c>
    </row>
    <row r="395" spans="1:4" ht="15">
      <c r="A395" s="3" t="s">
        <v>922</v>
      </c>
      <c r="B395" s="3" t="str">
        <f>VLOOKUP(A395, Emissions!$A$2:$F$12573, 4, FALSE)</f>
        <v>Coweta</v>
      </c>
      <c r="C395" s="3" t="str">
        <f>VLOOKUP(A395, Emissions!$A$2:$F$12573, 6, FALSE)</f>
        <v>GA</v>
      </c>
      <c r="D395" s="15">
        <v>33</v>
      </c>
    </row>
    <row r="396" spans="1:4" ht="15">
      <c r="A396" s="3" t="s">
        <v>924</v>
      </c>
      <c r="B396" s="3" t="str">
        <f>VLOOKUP(A396, Emissions!$A$2:$F$12573, 4, FALSE)</f>
        <v>Crawford</v>
      </c>
      <c r="C396" s="3" t="str">
        <f>VLOOKUP(A396, Emissions!$A$2:$F$12573, 6, FALSE)</f>
        <v>GA</v>
      </c>
      <c r="D396" s="15">
        <v>33</v>
      </c>
    </row>
    <row r="397" spans="1:4" ht="15">
      <c r="A397" s="3" t="s">
        <v>925</v>
      </c>
      <c r="B397" s="3" t="str">
        <f>VLOOKUP(A397, Emissions!$A$2:$F$12573, 4, FALSE)</f>
        <v>Crisp</v>
      </c>
      <c r="C397" s="3" t="str">
        <f>VLOOKUP(A397, Emissions!$A$2:$F$12573, 6, FALSE)</f>
        <v>GA</v>
      </c>
      <c r="D397" s="15">
        <v>33</v>
      </c>
    </row>
    <row r="398" spans="1:4" ht="15">
      <c r="A398" s="3" t="s">
        <v>927</v>
      </c>
      <c r="B398" s="3" t="str">
        <f>VLOOKUP(A398, Emissions!$A$2:$F$12573, 4, FALSE)</f>
        <v>Dade</v>
      </c>
      <c r="C398" s="3" t="str">
        <f>VLOOKUP(A398, Emissions!$A$2:$F$12573, 6, FALSE)</f>
        <v>GA</v>
      </c>
      <c r="D398" s="15">
        <v>52</v>
      </c>
    </row>
    <row r="399" spans="1:4" ht="15">
      <c r="A399" s="3" t="s">
        <v>929</v>
      </c>
      <c r="B399" s="3" t="str">
        <f>VLOOKUP(A399, Emissions!$A$2:$F$12573, 4, FALSE)</f>
        <v>Dawson</v>
      </c>
      <c r="C399" s="3" t="str">
        <f>VLOOKUP(A399, Emissions!$A$2:$F$12573, 6, FALSE)</f>
        <v>GA</v>
      </c>
      <c r="D399" s="15">
        <v>40</v>
      </c>
    </row>
    <row r="400" spans="1:4" ht="15">
      <c r="A400" s="3" t="s">
        <v>931</v>
      </c>
      <c r="B400" s="3" t="str">
        <f>VLOOKUP(A400, Emissions!$A$2:$F$12573, 4, FALSE)</f>
        <v>Decatur</v>
      </c>
      <c r="C400" s="3" t="str">
        <f>VLOOKUP(A400, Emissions!$A$2:$F$12573, 6, FALSE)</f>
        <v>GA</v>
      </c>
      <c r="D400" s="15">
        <v>33</v>
      </c>
    </row>
    <row r="401" spans="1:4" ht="15">
      <c r="A401" s="3" t="s">
        <v>933</v>
      </c>
      <c r="B401" s="3" t="str">
        <f>VLOOKUP(A401, Emissions!$A$2:$F$12573, 4, FALSE)</f>
        <v>DeKalb</v>
      </c>
      <c r="C401" s="3" t="str">
        <f>VLOOKUP(A401, Emissions!$A$2:$F$12573, 6, FALSE)</f>
        <v>GA</v>
      </c>
      <c r="D401" s="15">
        <v>33</v>
      </c>
    </row>
    <row r="402" spans="1:4" ht="15">
      <c r="A402" s="3" t="s">
        <v>934</v>
      </c>
      <c r="B402" s="3" t="str">
        <f>VLOOKUP(A402, Emissions!$A$2:$F$12573, 4, FALSE)</f>
        <v>Dodge</v>
      </c>
      <c r="C402" s="3" t="str">
        <f>VLOOKUP(A402, Emissions!$A$2:$F$12573, 6, FALSE)</f>
        <v>GA</v>
      </c>
      <c r="D402" s="15">
        <v>33</v>
      </c>
    </row>
    <row r="403" spans="1:4" ht="15">
      <c r="A403" s="3" t="s">
        <v>936</v>
      </c>
      <c r="B403" s="3" t="str">
        <f>VLOOKUP(A403, Emissions!$A$2:$F$12573, 4, FALSE)</f>
        <v>Dooly</v>
      </c>
      <c r="C403" s="3" t="str">
        <f>VLOOKUP(A403, Emissions!$A$2:$F$12573, 6, FALSE)</f>
        <v>GA</v>
      </c>
      <c r="D403" s="15">
        <v>33</v>
      </c>
    </row>
    <row r="404" spans="1:4" ht="15">
      <c r="A404" s="3" t="s">
        <v>938</v>
      </c>
      <c r="B404" s="3" t="str">
        <f>VLOOKUP(A404, Emissions!$A$2:$F$12573, 4, FALSE)</f>
        <v>Dougherty</v>
      </c>
      <c r="C404" s="3" t="str">
        <f>VLOOKUP(A404, Emissions!$A$2:$F$12573, 6, FALSE)</f>
        <v>GA</v>
      </c>
      <c r="D404" s="15">
        <v>33</v>
      </c>
    </row>
    <row r="405" spans="1:4" ht="15">
      <c r="A405" s="3" t="s">
        <v>940</v>
      </c>
      <c r="B405" s="3" t="str">
        <f>VLOOKUP(A405, Emissions!$A$2:$F$12573, 4, FALSE)</f>
        <v>Douglas</v>
      </c>
      <c r="C405" s="3" t="str">
        <f>VLOOKUP(A405, Emissions!$A$2:$F$12573, 6, FALSE)</f>
        <v>GA</v>
      </c>
      <c r="D405" s="15">
        <v>33</v>
      </c>
    </row>
    <row r="406" spans="1:4" ht="15">
      <c r="A406" s="3" t="s">
        <v>941</v>
      </c>
      <c r="B406" s="3" t="str">
        <f>VLOOKUP(A406, Emissions!$A$2:$F$12573, 4, FALSE)</f>
        <v>Early</v>
      </c>
      <c r="C406" s="3" t="str">
        <f>VLOOKUP(A406, Emissions!$A$2:$F$12573, 6, FALSE)</f>
        <v>GA</v>
      </c>
      <c r="D406" s="15">
        <v>33</v>
      </c>
    </row>
    <row r="407" spans="1:4" ht="15">
      <c r="A407" s="3" t="s">
        <v>943</v>
      </c>
      <c r="B407" s="3" t="str">
        <f>VLOOKUP(A407, Emissions!$A$2:$F$12573, 4, FALSE)</f>
        <v>Echols</v>
      </c>
      <c r="C407" s="3" t="str">
        <f>VLOOKUP(A407, Emissions!$A$2:$F$12573, 6, FALSE)</f>
        <v>GA</v>
      </c>
      <c r="D407" s="15">
        <v>33</v>
      </c>
    </row>
    <row r="408" spans="1:4" ht="15">
      <c r="A408" s="3" t="s">
        <v>945</v>
      </c>
      <c r="B408" s="3" t="str">
        <f>VLOOKUP(A408, Emissions!$A$2:$F$12573, 4, FALSE)</f>
        <v>Effingham</v>
      </c>
      <c r="C408" s="3" t="str">
        <f>VLOOKUP(A408, Emissions!$A$2:$F$12573, 6, FALSE)</f>
        <v>GA</v>
      </c>
      <c r="D408" s="15">
        <v>33</v>
      </c>
    </row>
    <row r="409" spans="1:4" ht="15">
      <c r="A409" s="3" t="s">
        <v>947</v>
      </c>
      <c r="B409" s="3" t="str">
        <f>VLOOKUP(A409, Emissions!$A$2:$F$12573, 4, FALSE)</f>
        <v>Elbert</v>
      </c>
      <c r="C409" s="3" t="str">
        <f>VLOOKUP(A409, Emissions!$A$2:$F$12573, 6, FALSE)</f>
        <v>GA</v>
      </c>
      <c r="D409" s="15">
        <v>33</v>
      </c>
    </row>
    <row r="410" spans="1:4" ht="15">
      <c r="A410" s="3" t="s">
        <v>948</v>
      </c>
      <c r="B410" s="3" t="str">
        <f>VLOOKUP(A410, Emissions!$A$2:$F$12573, 4, FALSE)</f>
        <v>Emanuel</v>
      </c>
      <c r="C410" s="3" t="str">
        <f>VLOOKUP(A410, Emissions!$A$2:$F$12573, 6, FALSE)</f>
        <v>GA</v>
      </c>
      <c r="D410" s="15">
        <v>33</v>
      </c>
    </row>
    <row r="411" spans="1:4" ht="15">
      <c r="A411" s="3" t="s">
        <v>950</v>
      </c>
      <c r="B411" s="3" t="str">
        <f>VLOOKUP(A411, Emissions!$A$2:$F$12573, 4, FALSE)</f>
        <v>Evans</v>
      </c>
      <c r="C411" s="3" t="str">
        <f>VLOOKUP(A411, Emissions!$A$2:$F$12573, 6, FALSE)</f>
        <v>GA</v>
      </c>
      <c r="D411" s="15">
        <v>33</v>
      </c>
    </row>
    <row r="412" spans="1:4" ht="15">
      <c r="A412" s="3" t="s">
        <v>952</v>
      </c>
      <c r="B412" s="3" t="str">
        <f>VLOOKUP(A412, Emissions!$A$2:$F$12573, 4, FALSE)</f>
        <v>Fannin</v>
      </c>
      <c r="C412" s="3" t="str">
        <f>VLOOKUP(A412, Emissions!$A$2:$F$12573, 6, FALSE)</f>
        <v>GA</v>
      </c>
      <c r="D412" s="15">
        <v>40</v>
      </c>
    </row>
    <row r="413" spans="1:4" ht="15">
      <c r="A413" s="3" t="s">
        <v>954</v>
      </c>
      <c r="B413" s="3" t="str">
        <f>VLOOKUP(A413, Emissions!$A$2:$F$12573, 4, FALSE)</f>
        <v>Fayette</v>
      </c>
      <c r="C413" s="3" t="str">
        <f>VLOOKUP(A413, Emissions!$A$2:$F$12573, 6, FALSE)</f>
        <v>GA</v>
      </c>
      <c r="D413" s="15">
        <v>33</v>
      </c>
    </row>
    <row r="414" spans="1:4" ht="15">
      <c r="A414" s="3" t="s">
        <v>955</v>
      </c>
      <c r="B414" s="3" t="str">
        <f>VLOOKUP(A414, Emissions!$A$2:$F$12573, 4, FALSE)</f>
        <v>Floyd</v>
      </c>
      <c r="C414" s="3" t="str">
        <f>VLOOKUP(A414, Emissions!$A$2:$F$12573, 6, FALSE)</f>
        <v>GA</v>
      </c>
      <c r="D414" s="15">
        <v>52</v>
      </c>
    </row>
    <row r="415" spans="1:4" ht="15">
      <c r="A415" s="3" t="s">
        <v>957</v>
      </c>
      <c r="B415" s="3" t="str">
        <f>VLOOKUP(A415, Emissions!$A$2:$F$12573, 4, FALSE)</f>
        <v>Forsyth</v>
      </c>
      <c r="C415" s="3" t="str">
        <f>VLOOKUP(A415, Emissions!$A$2:$F$12573, 6, FALSE)</f>
        <v>GA</v>
      </c>
      <c r="D415" s="15">
        <v>33</v>
      </c>
    </row>
    <row r="416" spans="1:4" ht="15">
      <c r="A416" s="3" t="s">
        <v>959</v>
      </c>
      <c r="B416" s="3" t="str">
        <f>VLOOKUP(A416, Emissions!$A$2:$F$12573, 4, FALSE)</f>
        <v>Franklin</v>
      </c>
      <c r="C416" s="3" t="str">
        <f>VLOOKUP(A416, Emissions!$A$2:$F$12573, 6, FALSE)</f>
        <v>GA</v>
      </c>
      <c r="D416" s="15">
        <v>33</v>
      </c>
    </row>
    <row r="417" spans="1:4" ht="15">
      <c r="A417" s="3" t="s">
        <v>960</v>
      </c>
      <c r="B417" s="3" t="str">
        <f>VLOOKUP(A417, Emissions!$A$2:$F$12573, 4, FALSE)</f>
        <v>Fulton</v>
      </c>
      <c r="C417" s="3" t="str">
        <f>VLOOKUP(A417, Emissions!$A$2:$F$12573, 6, FALSE)</f>
        <v>GA</v>
      </c>
      <c r="D417" s="15">
        <v>33</v>
      </c>
    </row>
    <row r="418" spans="1:4" ht="15">
      <c r="A418" s="3" t="s">
        <v>961</v>
      </c>
      <c r="B418" s="3" t="str">
        <f>VLOOKUP(A418, Emissions!$A$2:$F$12573, 4, FALSE)</f>
        <v>Gilmer</v>
      </c>
      <c r="C418" s="3" t="str">
        <f>VLOOKUP(A418, Emissions!$A$2:$F$12573, 6, FALSE)</f>
        <v>GA</v>
      </c>
      <c r="D418" s="15">
        <v>52</v>
      </c>
    </row>
    <row r="419" spans="1:4" ht="15">
      <c r="A419" s="3" t="s">
        <v>963</v>
      </c>
      <c r="B419" s="3" t="str">
        <f>VLOOKUP(A419, Emissions!$A$2:$F$12573, 4, FALSE)</f>
        <v>Glascock</v>
      </c>
      <c r="C419" s="3" t="str">
        <f>VLOOKUP(A419, Emissions!$A$2:$F$12573, 6, FALSE)</f>
        <v>GA</v>
      </c>
      <c r="D419" s="15">
        <v>33</v>
      </c>
    </row>
    <row r="420" spans="1:4" ht="15">
      <c r="A420" s="3" t="s">
        <v>965</v>
      </c>
      <c r="B420" s="3" t="str">
        <f>VLOOKUP(A420, Emissions!$A$2:$F$12573, 4, FALSE)</f>
        <v>Glynn</v>
      </c>
      <c r="C420" s="3" t="str">
        <f>VLOOKUP(A420, Emissions!$A$2:$F$12573, 6, FALSE)</f>
        <v>GA</v>
      </c>
      <c r="D420" s="15">
        <v>33</v>
      </c>
    </row>
    <row r="421" spans="1:4" ht="15">
      <c r="A421" s="3" t="s">
        <v>967</v>
      </c>
      <c r="B421" s="3" t="str">
        <f>VLOOKUP(A421, Emissions!$A$2:$F$12573, 4, FALSE)</f>
        <v>Gordon</v>
      </c>
      <c r="C421" s="3" t="str">
        <f>VLOOKUP(A421, Emissions!$A$2:$F$12573, 6, FALSE)</f>
        <v>GA</v>
      </c>
      <c r="D421" s="15">
        <v>52</v>
      </c>
    </row>
    <row r="422" spans="1:4" ht="15">
      <c r="A422" s="3" t="s">
        <v>969</v>
      </c>
      <c r="B422" s="3" t="str">
        <f>VLOOKUP(A422, Emissions!$A$2:$F$12573, 4, FALSE)</f>
        <v>Grady</v>
      </c>
      <c r="C422" s="3" t="str">
        <f>VLOOKUP(A422, Emissions!$A$2:$F$12573, 6, FALSE)</f>
        <v>GA</v>
      </c>
      <c r="D422" s="15">
        <v>33</v>
      </c>
    </row>
    <row r="423" spans="1:4" ht="15">
      <c r="A423" s="3" t="s">
        <v>971</v>
      </c>
      <c r="B423" s="3" t="str">
        <f>VLOOKUP(A423, Emissions!$A$2:$F$12573, 4, FALSE)</f>
        <v>Greene</v>
      </c>
      <c r="C423" s="3" t="str">
        <f>VLOOKUP(A423, Emissions!$A$2:$F$12573, 6, FALSE)</f>
        <v>GA</v>
      </c>
      <c r="D423" s="15">
        <v>33</v>
      </c>
    </row>
    <row r="424" spans="1:4" ht="15">
      <c r="A424" s="3" t="s">
        <v>972</v>
      </c>
      <c r="B424" s="3" t="str">
        <f>VLOOKUP(A424, Emissions!$A$2:$F$12573, 4, FALSE)</f>
        <v>Gwinnett</v>
      </c>
      <c r="C424" s="3" t="str">
        <f>VLOOKUP(A424, Emissions!$A$2:$F$12573, 6, FALSE)</f>
        <v>GA</v>
      </c>
      <c r="D424" s="15">
        <v>33</v>
      </c>
    </row>
    <row r="425" spans="1:4" ht="15">
      <c r="A425" s="3" t="s">
        <v>974</v>
      </c>
      <c r="B425" s="3" t="str">
        <f>VLOOKUP(A425, Emissions!$A$2:$F$12573, 4, FALSE)</f>
        <v>Habersham</v>
      </c>
      <c r="C425" s="3" t="str">
        <f>VLOOKUP(A425, Emissions!$A$2:$F$12573, 6, FALSE)</f>
        <v>GA</v>
      </c>
      <c r="D425" s="15">
        <v>33</v>
      </c>
    </row>
    <row r="426" spans="1:4" ht="15">
      <c r="A426" s="3" t="s">
        <v>976</v>
      </c>
      <c r="B426" s="3" t="str">
        <f>VLOOKUP(A426, Emissions!$A$2:$F$12573, 4, FALSE)</f>
        <v>Hall</v>
      </c>
      <c r="C426" s="3" t="str">
        <f>VLOOKUP(A426, Emissions!$A$2:$F$12573, 6, FALSE)</f>
        <v>GA</v>
      </c>
      <c r="D426" s="15">
        <v>33</v>
      </c>
    </row>
    <row r="427" spans="1:4" ht="15">
      <c r="A427" s="3" t="s">
        <v>978</v>
      </c>
      <c r="B427" s="3" t="str">
        <f>VLOOKUP(A427, Emissions!$A$2:$F$12573, 4, FALSE)</f>
        <v>Hancock</v>
      </c>
      <c r="C427" s="3" t="str">
        <f>VLOOKUP(A427, Emissions!$A$2:$F$12573, 6, FALSE)</f>
        <v>GA</v>
      </c>
      <c r="D427" s="15">
        <v>12</v>
      </c>
    </row>
    <row r="428" spans="1:4" ht="15">
      <c r="A428" s="3" t="s">
        <v>980</v>
      </c>
      <c r="B428" s="3" t="str">
        <f>VLOOKUP(A428, Emissions!$A$2:$F$12573, 4, FALSE)</f>
        <v>Haralson</v>
      </c>
      <c r="C428" s="3" t="str">
        <f>VLOOKUP(A428, Emissions!$A$2:$F$12573, 6, FALSE)</f>
        <v>GA</v>
      </c>
      <c r="D428" s="15">
        <v>52</v>
      </c>
    </row>
    <row r="429" spans="1:4" ht="15">
      <c r="A429" s="3" t="s">
        <v>982</v>
      </c>
      <c r="B429" s="3" t="str">
        <f>VLOOKUP(A429, Emissions!$A$2:$F$12573, 4, FALSE)</f>
        <v>Harris</v>
      </c>
      <c r="C429" s="3" t="str">
        <f>VLOOKUP(A429, Emissions!$A$2:$F$12573, 6, FALSE)</f>
        <v>GA</v>
      </c>
      <c r="D429" s="15">
        <v>12</v>
      </c>
    </row>
    <row r="430" spans="1:4" ht="15">
      <c r="A430" s="3" t="s">
        <v>984</v>
      </c>
      <c r="B430" s="3" t="str">
        <f>VLOOKUP(A430, Emissions!$A$2:$F$12573, 4, FALSE)</f>
        <v>Hart</v>
      </c>
      <c r="C430" s="3" t="str">
        <f>VLOOKUP(A430, Emissions!$A$2:$F$12573, 6, FALSE)</f>
        <v>GA</v>
      </c>
      <c r="D430" s="15">
        <v>33</v>
      </c>
    </row>
    <row r="431" spans="1:4" ht="15">
      <c r="A431" s="3" t="s">
        <v>986</v>
      </c>
      <c r="B431" s="3" t="str">
        <f>VLOOKUP(A431, Emissions!$A$2:$F$12573, 4, FALSE)</f>
        <v>Heard</v>
      </c>
      <c r="C431" s="3" t="str">
        <f>VLOOKUP(A431, Emissions!$A$2:$F$12573, 6, FALSE)</f>
        <v>GA</v>
      </c>
      <c r="D431" s="15">
        <v>33</v>
      </c>
    </row>
    <row r="432" spans="1:4" ht="15">
      <c r="A432" s="3" t="s">
        <v>988</v>
      </c>
      <c r="B432" s="3" t="str">
        <f>VLOOKUP(A432, Emissions!$A$2:$F$12573, 4, FALSE)</f>
        <v>Henry</v>
      </c>
      <c r="C432" s="3" t="str">
        <f>VLOOKUP(A432, Emissions!$A$2:$F$12573, 6, FALSE)</f>
        <v>GA</v>
      </c>
      <c r="D432" s="15">
        <v>33</v>
      </c>
    </row>
    <row r="433" spans="1:4" ht="15">
      <c r="A433" s="3" t="s">
        <v>990</v>
      </c>
      <c r="B433" s="3" t="str">
        <f>VLOOKUP(A433, Emissions!$A$2:$F$12573, 4, FALSE)</f>
        <v>Houston</v>
      </c>
      <c r="C433" s="3" t="str">
        <f>VLOOKUP(A433, Emissions!$A$2:$F$12573, 6, FALSE)</f>
        <v>GA</v>
      </c>
      <c r="D433" s="15">
        <v>33</v>
      </c>
    </row>
    <row r="434" spans="1:4" ht="15">
      <c r="A434" s="3" t="s">
        <v>992</v>
      </c>
      <c r="B434" s="3" t="str">
        <f>VLOOKUP(A434, Emissions!$A$2:$F$12573, 4, FALSE)</f>
        <v>Irwin</v>
      </c>
      <c r="C434" s="3" t="str">
        <f>VLOOKUP(A434, Emissions!$A$2:$F$12573, 6, FALSE)</f>
        <v>GA</v>
      </c>
      <c r="D434" s="15">
        <v>33</v>
      </c>
    </row>
    <row r="435" spans="1:4" ht="15">
      <c r="A435" s="3" t="s">
        <v>995</v>
      </c>
      <c r="B435" s="3" t="str">
        <f>VLOOKUP(A435, Emissions!$A$2:$F$12573, 4, FALSE)</f>
        <v>Jackson</v>
      </c>
      <c r="C435" s="3" t="str">
        <f>VLOOKUP(A435, Emissions!$A$2:$F$12573, 6, FALSE)</f>
        <v>GA</v>
      </c>
      <c r="D435" s="15">
        <v>33</v>
      </c>
    </row>
    <row r="436" spans="1:4" ht="15">
      <c r="A436" s="3" t="s">
        <v>997</v>
      </c>
      <c r="B436" s="3" t="str">
        <f>VLOOKUP(A436, Emissions!$A$2:$F$12573, 4, FALSE)</f>
        <v>Jasper</v>
      </c>
      <c r="C436" s="3" t="str">
        <f>VLOOKUP(A436, Emissions!$A$2:$F$12573, 6, FALSE)</f>
        <v>GA</v>
      </c>
      <c r="D436" s="15">
        <v>33</v>
      </c>
    </row>
    <row r="437" spans="1:4" ht="15">
      <c r="A437" s="3" t="s">
        <v>1000</v>
      </c>
      <c r="B437" s="3" t="str">
        <f>VLOOKUP(A437, Emissions!$A$2:$F$12573, 4, FALSE)</f>
        <v>Jeff Davis</v>
      </c>
      <c r="C437" s="3" t="str">
        <f>VLOOKUP(A437, Emissions!$A$2:$F$12573, 6, FALSE)</f>
        <v>GA</v>
      </c>
      <c r="D437" s="15">
        <v>33</v>
      </c>
    </row>
    <row r="438" spans="1:4" ht="15">
      <c r="A438" s="3" t="s">
        <v>1003</v>
      </c>
      <c r="B438" s="3" t="str">
        <f>VLOOKUP(A438, Emissions!$A$2:$F$12573, 4, FALSE)</f>
        <v>Jefferson</v>
      </c>
      <c r="C438" s="3" t="str">
        <f>VLOOKUP(A438, Emissions!$A$2:$F$12573, 6, FALSE)</f>
        <v>GA</v>
      </c>
      <c r="D438" s="15">
        <v>33</v>
      </c>
    </row>
    <row r="439" spans="1:4" ht="15">
      <c r="A439" s="3" t="s">
        <v>1005</v>
      </c>
      <c r="B439" s="3" t="str">
        <f>VLOOKUP(A439, Emissions!$A$2:$F$12573, 4, FALSE)</f>
        <v>Jenkins</v>
      </c>
      <c r="C439" s="3" t="str">
        <f>VLOOKUP(A439, Emissions!$A$2:$F$12573, 6, FALSE)</f>
        <v>GA</v>
      </c>
      <c r="D439" s="15">
        <v>33</v>
      </c>
    </row>
    <row r="440" spans="1:4" ht="15">
      <c r="A440" s="3" t="s">
        <v>1008</v>
      </c>
      <c r="B440" s="3" t="str">
        <f>VLOOKUP(A440, Emissions!$A$2:$F$12573, 4, FALSE)</f>
        <v>Johnson</v>
      </c>
      <c r="C440" s="3" t="str">
        <f>VLOOKUP(A440, Emissions!$A$2:$F$12573, 6, FALSE)</f>
        <v>GA</v>
      </c>
      <c r="D440" s="15">
        <v>33</v>
      </c>
    </row>
    <row r="441" spans="1:4" ht="15">
      <c r="A441" s="3" t="s">
        <v>1010</v>
      </c>
      <c r="B441" s="3" t="str">
        <f>VLOOKUP(A441, Emissions!$A$2:$F$12573, 4, FALSE)</f>
        <v>Jones</v>
      </c>
      <c r="C441" s="3" t="str">
        <f>VLOOKUP(A441, Emissions!$A$2:$F$12573, 6, FALSE)</f>
        <v>GA</v>
      </c>
      <c r="D441" s="15">
        <v>12</v>
      </c>
    </row>
    <row r="442" spans="1:4" ht="15">
      <c r="A442" s="3" t="s">
        <v>1013</v>
      </c>
      <c r="B442" s="3" t="str">
        <f>VLOOKUP(A442, Emissions!$A$2:$F$12573, 4, FALSE)</f>
        <v>Lamar</v>
      </c>
      <c r="C442" s="3" t="str">
        <f>VLOOKUP(A442, Emissions!$A$2:$F$12573, 6, FALSE)</f>
        <v>GA</v>
      </c>
      <c r="D442" s="15">
        <v>33</v>
      </c>
    </row>
    <row r="443" spans="1:4" ht="15">
      <c r="A443" s="3" t="s">
        <v>1015</v>
      </c>
      <c r="B443" s="3" t="str">
        <f>VLOOKUP(A443, Emissions!$A$2:$F$12573, 4, FALSE)</f>
        <v>Lanier</v>
      </c>
      <c r="C443" s="3" t="str">
        <f>VLOOKUP(A443, Emissions!$A$2:$F$12573, 6, FALSE)</f>
        <v>GA</v>
      </c>
      <c r="D443" s="15">
        <v>33</v>
      </c>
    </row>
    <row r="444" spans="1:4" ht="15">
      <c r="A444" s="3" t="s">
        <v>1018</v>
      </c>
      <c r="B444" s="3" t="str">
        <f>VLOOKUP(A444, Emissions!$A$2:$F$12573, 4, FALSE)</f>
        <v>Laurens</v>
      </c>
      <c r="C444" s="3" t="str">
        <f>VLOOKUP(A444, Emissions!$A$2:$F$12573, 6, FALSE)</f>
        <v>GA</v>
      </c>
      <c r="D444" s="15">
        <v>33</v>
      </c>
    </row>
    <row r="445" spans="1:4" ht="15">
      <c r="A445" s="3" t="s">
        <v>1021</v>
      </c>
      <c r="B445" s="3" t="str">
        <f>VLOOKUP(A445, Emissions!$A$2:$F$12573, 4, FALSE)</f>
        <v>Lee</v>
      </c>
      <c r="C445" s="3" t="str">
        <f>VLOOKUP(A445, Emissions!$A$2:$F$12573, 6, FALSE)</f>
        <v>GA</v>
      </c>
      <c r="D445" s="15">
        <v>33</v>
      </c>
    </row>
    <row r="446" spans="1:4" ht="15">
      <c r="A446" s="3" t="s">
        <v>1023</v>
      </c>
      <c r="B446" s="3" t="str">
        <f>VLOOKUP(A446, Emissions!$A$2:$F$12573, 4, FALSE)</f>
        <v>Liberty</v>
      </c>
      <c r="C446" s="3" t="str">
        <f>VLOOKUP(A446, Emissions!$A$2:$F$12573, 6, FALSE)</f>
        <v>GA</v>
      </c>
      <c r="D446" s="15">
        <v>33</v>
      </c>
    </row>
    <row r="447" spans="1:4" ht="15">
      <c r="A447" s="3" t="s">
        <v>1025</v>
      </c>
      <c r="B447" s="3" t="str">
        <f>VLOOKUP(A447, Emissions!$A$2:$F$12573, 4, FALSE)</f>
        <v>Lincoln</v>
      </c>
      <c r="C447" s="3" t="str">
        <f>VLOOKUP(A447, Emissions!$A$2:$F$12573, 6, FALSE)</f>
        <v>GA</v>
      </c>
      <c r="D447" s="15">
        <v>12</v>
      </c>
    </row>
    <row r="448" spans="1:4" ht="15">
      <c r="A448" s="3" t="s">
        <v>1027</v>
      </c>
      <c r="B448" s="3" t="str">
        <f>VLOOKUP(A448, Emissions!$A$2:$F$12573, 4, FALSE)</f>
        <v>Long</v>
      </c>
      <c r="C448" s="3" t="str">
        <f>VLOOKUP(A448, Emissions!$A$2:$F$12573, 6, FALSE)</f>
        <v>GA</v>
      </c>
      <c r="D448" s="15">
        <v>33</v>
      </c>
    </row>
    <row r="449" spans="1:4" ht="15">
      <c r="A449" s="3" t="s">
        <v>1030</v>
      </c>
      <c r="B449" s="3" t="str">
        <f>VLOOKUP(A449, Emissions!$A$2:$F$12573, 4, FALSE)</f>
        <v>Lowndes</v>
      </c>
      <c r="C449" s="3" t="str">
        <f>VLOOKUP(A449, Emissions!$A$2:$F$12573, 6, FALSE)</f>
        <v>GA</v>
      </c>
      <c r="D449" s="15">
        <v>33</v>
      </c>
    </row>
    <row r="450" spans="1:4" ht="15">
      <c r="A450" s="3" t="s">
        <v>1031</v>
      </c>
      <c r="B450" s="3" t="str">
        <f>VLOOKUP(A450, Emissions!$A$2:$F$12573, 4, FALSE)</f>
        <v>Lumpkin</v>
      </c>
      <c r="C450" s="3" t="str">
        <f>VLOOKUP(A450, Emissions!$A$2:$F$12573, 6, FALSE)</f>
        <v>GA</v>
      </c>
      <c r="D450" s="15">
        <v>40</v>
      </c>
    </row>
    <row r="451" spans="1:4" ht="15">
      <c r="A451" s="3" t="s">
        <v>1034</v>
      </c>
      <c r="B451" s="3" t="str">
        <f>VLOOKUP(A451, Emissions!$A$2:$F$12573, 4, FALSE)</f>
        <v>McDuffie</v>
      </c>
      <c r="C451" s="3" t="str">
        <f>VLOOKUP(A451, Emissions!$A$2:$F$12573, 6, FALSE)</f>
        <v>GA</v>
      </c>
      <c r="D451" s="15">
        <v>33</v>
      </c>
    </row>
    <row r="452" spans="1:4" ht="15">
      <c r="A452" s="3" t="s">
        <v>1037</v>
      </c>
      <c r="B452" s="3" t="str">
        <f>VLOOKUP(A452, Emissions!$A$2:$F$12573, 4, FALSE)</f>
        <v>McIntosh</v>
      </c>
      <c r="C452" s="3" t="str">
        <f>VLOOKUP(A452, Emissions!$A$2:$F$12573, 6, FALSE)</f>
        <v>GA</v>
      </c>
      <c r="D452" s="15">
        <v>33</v>
      </c>
    </row>
    <row r="453" spans="1:4" ht="15">
      <c r="A453" s="3" t="s">
        <v>1040</v>
      </c>
      <c r="B453" s="3" t="str">
        <f>VLOOKUP(A453, Emissions!$A$2:$F$12573, 4, FALSE)</f>
        <v>Macon</v>
      </c>
      <c r="C453" s="3" t="str">
        <f>VLOOKUP(A453, Emissions!$A$2:$F$12573, 6, FALSE)</f>
        <v>GA</v>
      </c>
      <c r="D453" s="15">
        <v>33</v>
      </c>
    </row>
    <row r="454" spans="1:4" ht="15">
      <c r="A454" s="3" t="s">
        <v>1042</v>
      </c>
      <c r="B454" s="3" t="str">
        <f>VLOOKUP(A454, Emissions!$A$2:$F$12573, 4, FALSE)</f>
        <v>Madison</v>
      </c>
      <c r="C454" s="3" t="str">
        <f>VLOOKUP(A454, Emissions!$A$2:$F$12573, 6, FALSE)</f>
        <v>GA</v>
      </c>
      <c r="D454" s="15">
        <v>33</v>
      </c>
    </row>
    <row r="455" spans="1:4" ht="15">
      <c r="A455" s="3" t="s">
        <v>1044</v>
      </c>
      <c r="B455" s="3" t="str">
        <f>VLOOKUP(A455, Emissions!$A$2:$F$12573, 4, FALSE)</f>
        <v>Marion</v>
      </c>
      <c r="C455" s="3" t="str">
        <f>VLOOKUP(A455, Emissions!$A$2:$F$12573, 6, FALSE)</f>
        <v>GA</v>
      </c>
      <c r="D455" s="15">
        <v>33</v>
      </c>
    </row>
    <row r="456" spans="1:4" ht="15">
      <c r="A456" s="3" t="s">
        <v>1046</v>
      </c>
      <c r="B456" s="3" t="str">
        <f>VLOOKUP(A456, Emissions!$A$2:$F$12573, 4, FALSE)</f>
        <v>Meriwether</v>
      </c>
      <c r="C456" s="3" t="str">
        <f>VLOOKUP(A456, Emissions!$A$2:$F$12573, 6, FALSE)</f>
        <v>GA</v>
      </c>
      <c r="D456" s="15">
        <v>33</v>
      </c>
    </row>
    <row r="457" spans="1:4" ht="15">
      <c r="A457" s="3" t="s">
        <v>1049</v>
      </c>
      <c r="B457" s="3" t="str">
        <f>VLOOKUP(A457, Emissions!$A$2:$F$12573, 4, FALSE)</f>
        <v>Miller</v>
      </c>
      <c r="C457" s="3" t="str">
        <f>VLOOKUP(A457, Emissions!$A$2:$F$12573, 6, FALSE)</f>
        <v>GA</v>
      </c>
      <c r="D457" s="15">
        <v>33</v>
      </c>
    </row>
    <row r="458" spans="1:4" ht="15">
      <c r="A458" s="3" t="s">
        <v>1050</v>
      </c>
      <c r="B458" s="3" t="str">
        <f>VLOOKUP(A458, Emissions!$A$2:$F$12573, 4, FALSE)</f>
        <v>Mitchell</v>
      </c>
      <c r="C458" s="3" t="str">
        <f>VLOOKUP(A458, Emissions!$A$2:$F$12573, 6, FALSE)</f>
        <v>GA</v>
      </c>
      <c r="D458" s="15">
        <v>33</v>
      </c>
    </row>
    <row r="459" spans="1:4" ht="15">
      <c r="A459" s="3" t="s">
        <v>1053</v>
      </c>
      <c r="B459" s="3" t="str">
        <f>VLOOKUP(A459, Emissions!$A$2:$F$12573, 4, FALSE)</f>
        <v>Monroe</v>
      </c>
      <c r="C459" s="3" t="str">
        <f>VLOOKUP(A459, Emissions!$A$2:$F$12573, 6, FALSE)</f>
        <v>GA</v>
      </c>
      <c r="D459" s="15">
        <v>12</v>
      </c>
    </row>
    <row r="460" spans="1:4" ht="15">
      <c r="A460" s="3" t="s">
        <v>1055</v>
      </c>
      <c r="B460" s="3" t="str">
        <f>VLOOKUP(A460, Emissions!$A$2:$F$12573, 4, FALSE)</f>
        <v>Montgomery</v>
      </c>
      <c r="C460" s="3" t="str">
        <f>VLOOKUP(A460, Emissions!$A$2:$F$12573, 6, FALSE)</f>
        <v>GA</v>
      </c>
      <c r="D460" s="15">
        <v>33</v>
      </c>
    </row>
    <row r="461" spans="1:4" ht="15">
      <c r="A461" s="3" t="s">
        <v>1057</v>
      </c>
      <c r="B461" s="3" t="str">
        <f>VLOOKUP(A461, Emissions!$A$2:$F$12573, 4, FALSE)</f>
        <v>Morgan</v>
      </c>
      <c r="C461" s="3" t="str">
        <f>VLOOKUP(A461, Emissions!$A$2:$F$12573, 6, FALSE)</f>
        <v>GA</v>
      </c>
      <c r="D461" s="15">
        <v>33</v>
      </c>
    </row>
    <row r="462" spans="1:4" ht="15">
      <c r="A462" s="3" t="s">
        <v>1059</v>
      </c>
      <c r="B462" s="3" t="str">
        <f>VLOOKUP(A462, Emissions!$A$2:$F$12573, 4, FALSE)</f>
        <v>Murray</v>
      </c>
      <c r="C462" s="3" t="str">
        <f>VLOOKUP(A462, Emissions!$A$2:$F$12573, 6, FALSE)</f>
        <v>GA</v>
      </c>
      <c r="D462" s="15">
        <v>33</v>
      </c>
    </row>
    <row r="463" spans="1:4" ht="15">
      <c r="A463" s="3" t="s">
        <v>1062</v>
      </c>
      <c r="B463" s="3" t="str">
        <f>VLOOKUP(A463, Emissions!$A$2:$F$12573, 4, FALSE)</f>
        <v>Muscogee</v>
      </c>
      <c r="C463" s="3" t="str">
        <f>VLOOKUP(A463, Emissions!$A$2:$F$12573, 6, FALSE)</f>
        <v>GA</v>
      </c>
      <c r="D463" s="15">
        <v>33</v>
      </c>
    </row>
    <row r="464" spans="1:4" ht="15">
      <c r="A464" s="3" t="s">
        <v>1065</v>
      </c>
      <c r="B464" s="3" t="str">
        <f>VLOOKUP(A464, Emissions!$A$2:$F$12573, 4, FALSE)</f>
        <v>Newton</v>
      </c>
      <c r="C464" s="3" t="str">
        <f>VLOOKUP(A464, Emissions!$A$2:$F$12573, 6, FALSE)</f>
        <v>GA</v>
      </c>
      <c r="D464" s="15">
        <v>33</v>
      </c>
    </row>
    <row r="465" spans="1:4" ht="15">
      <c r="A465" s="3" t="s">
        <v>1067</v>
      </c>
      <c r="B465" s="3" t="str">
        <f>VLOOKUP(A465, Emissions!$A$2:$F$12573, 4, FALSE)</f>
        <v>Oconee</v>
      </c>
      <c r="C465" s="3" t="str">
        <f>VLOOKUP(A465, Emissions!$A$2:$F$12573, 6, FALSE)</f>
        <v>GA</v>
      </c>
      <c r="D465" s="15">
        <v>33</v>
      </c>
    </row>
    <row r="466" spans="1:4" ht="15">
      <c r="A466" s="3" t="s">
        <v>1070</v>
      </c>
      <c r="B466" s="3" t="str">
        <f>VLOOKUP(A466, Emissions!$A$2:$F$12573, 4, FALSE)</f>
        <v>Oglethorpe</v>
      </c>
      <c r="C466" s="3" t="str">
        <f>VLOOKUP(A466, Emissions!$A$2:$F$12573, 6, FALSE)</f>
        <v>GA</v>
      </c>
      <c r="D466" s="15">
        <v>33</v>
      </c>
    </row>
    <row r="467" spans="1:4" ht="15">
      <c r="A467" s="3" t="s">
        <v>1073</v>
      </c>
      <c r="B467" s="3" t="str">
        <f>VLOOKUP(A467, Emissions!$A$2:$F$12573, 4, FALSE)</f>
        <v>Paulding</v>
      </c>
      <c r="C467" s="3" t="str">
        <f>VLOOKUP(A467, Emissions!$A$2:$F$12573, 6, FALSE)</f>
        <v>GA</v>
      </c>
      <c r="D467" s="15">
        <v>33</v>
      </c>
    </row>
    <row r="468" spans="1:4" ht="15">
      <c r="A468" s="3" t="s">
        <v>1076</v>
      </c>
      <c r="B468" s="3" t="str">
        <f>VLOOKUP(A468, Emissions!$A$2:$F$12573, 4, FALSE)</f>
        <v>Peach</v>
      </c>
      <c r="C468" s="3" t="str">
        <f>VLOOKUP(A468, Emissions!$A$2:$F$12573, 6, FALSE)</f>
        <v>GA</v>
      </c>
      <c r="D468" s="15">
        <v>33</v>
      </c>
    </row>
    <row r="469" spans="1:4" ht="15">
      <c r="A469" s="3" t="s">
        <v>1079</v>
      </c>
      <c r="B469" s="3" t="str">
        <f>VLOOKUP(A469, Emissions!$A$2:$F$12573, 4, FALSE)</f>
        <v>Pickens</v>
      </c>
      <c r="C469" s="3" t="str">
        <f>VLOOKUP(A469, Emissions!$A$2:$F$12573, 6, FALSE)</f>
        <v>GA</v>
      </c>
      <c r="D469" s="15">
        <v>52</v>
      </c>
    </row>
    <row r="470" spans="1:4" ht="15">
      <c r="A470" s="3" t="s">
        <v>1081</v>
      </c>
      <c r="B470" s="3" t="str">
        <f>VLOOKUP(A470, Emissions!$A$2:$F$12573, 4, FALSE)</f>
        <v>Pierce</v>
      </c>
      <c r="C470" s="3" t="str">
        <f>VLOOKUP(A470, Emissions!$A$2:$F$12573, 6, FALSE)</f>
        <v>GA</v>
      </c>
      <c r="D470" s="15">
        <v>33</v>
      </c>
    </row>
    <row r="471" spans="1:4" ht="15">
      <c r="A471" s="3" t="s">
        <v>1084</v>
      </c>
      <c r="B471" s="3" t="str">
        <f>VLOOKUP(A471, Emissions!$A$2:$F$12573, 4, FALSE)</f>
        <v>Pike</v>
      </c>
      <c r="C471" s="3" t="str">
        <f>VLOOKUP(A471, Emissions!$A$2:$F$12573, 6, FALSE)</f>
        <v>GA</v>
      </c>
      <c r="D471" s="15">
        <v>33</v>
      </c>
    </row>
    <row r="472" spans="1:4" ht="15">
      <c r="A472" s="3" t="s">
        <v>1086</v>
      </c>
      <c r="B472" s="3" t="str">
        <f>VLOOKUP(A472, Emissions!$A$2:$F$12573, 4, FALSE)</f>
        <v>Polk</v>
      </c>
      <c r="C472" s="3" t="str">
        <f>VLOOKUP(A472, Emissions!$A$2:$F$12573, 6, FALSE)</f>
        <v>GA</v>
      </c>
      <c r="D472" s="15">
        <v>33</v>
      </c>
    </row>
    <row r="473" spans="1:4" ht="15">
      <c r="A473" s="3" t="s">
        <v>1088</v>
      </c>
      <c r="B473" s="3" t="str">
        <f>VLOOKUP(A473, Emissions!$A$2:$F$12573, 4, FALSE)</f>
        <v>Pulaski</v>
      </c>
      <c r="C473" s="3" t="str">
        <f>VLOOKUP(A473, Emissions!$A$2:$F$12573, 6, FALSE)</f>
        <v>GA</v>
      </c>
      <c r="D473" s="15">
        <v>33</v>
      </c>
    </row>
    <row r="474" spans="1:4" ht="15">
      <c r="A474" s="3" t="s">
        <v>1090</v>
      </c>
      <c r="B474" s="3" t="str">
        <f>VLOOKUP(A474, Emissions!$A$2:$F$12573, 4, FALSE)</f>
        <v>Putnam</v>
      </c>
      <c r="C474" s="3" t="str">
        <f>VLOOKUP(A474, Emissions!$A$2:$F$12573, 6, FALSE)</f>
        <v>GA</v>
      </c>
      <c r="D474" s="15">
        <v>33</v>
      </c>
    </row>
    <row r="475" spans="1:4" ht="15">
      <c r="A475" s="3" t="s">
        <v>1092</v>
      </c>
      <c r="B475" s="3" t="str">
        <f>VLOOKUP(A475, Emissions!$A$2:$F$12573, 4, FALSE)</f>
        <v>Quitman</v>
      </c>
      <c r="C475" s="3" t="str">
        <f>VLOOKUP(A475, Emissions!$A$2:$F$12573, 6, FALSE)</f>
        <v>GA</v>
      </c>
      <c r="D475" s="15">
        <v>33</v>
      </c>
    </row>
    <row r="476" spans="1:4" ht="15">
      <c r="A476" s="3" t="s">
        <v>1095</v>
      </c>
      <c r="B476" s="3" t="str">
        <f>VLOOKUP(A476, Emissions!$A$2:$F$12573, 4, FALSE)</f>
        <v>Rabun</v>
      </c>
      <c r="C476" s="3" t="str">
        <f>VLOOKUP(A476, Emissions!$A$2:$F$12573, 6, FALSE)</f>
        <v>GA</v>
      </c>
      <c r="D476" s="15">
        <v>40</v>
      </c>
    </row>
    <row r="477" spans="1:4" ht="15">
      <c r="A477" s="3" t="s">
        <v>1098</v>
      </c>
      <c r="B477" s="3" t="str">
        <f>VLOOKUP(A477, Emissions!$A$2:$F$12573, 4, FALSE)</f>
        <v>Randolph</v>
      </c>
      <c r="C477" s="3" t="str">
        <f>VLOOKUP(A477, Emissions!$A$2:$F$12573, 6, FALSE)</f>
        <v>GA</v>
      </c>
      <c r="D477" s="15">
        <v>33</v>
      </c>
    </row>
    <row r="478" spans="1:4" ht="15">
      <c r="A478" s="3" t="s">
        <v>1100</v>
      </c>
      <c r="B478" s="3" t="str">
        <f>VLOOKUP(A478, Emissions!$A$2:$F$12573, 4, FALSE)</f>
        <v>Richmond</v>
      </c>
      <c r="C478" s="3" t="str">
        <f>VLOOKUP(A478, Emissions!$A$2:$F$12573, 6, FALSE)</f>
        <v>GA</v>
      </c>
      <c r="D478" s="15">
        <v>33</v>
      </c>
    </row>
    <row r="479" spans="1:4" ht="15">
      <c r="A479" s="3" t="s">
        <v>1103</v>
      </c>
      <c r="B479" s="3" t="str">
        <f>VLOOKUP(A479, Emissions!$A$2:$F$12573, 4, FALSE)</f>
        <v>Rockdale</v>
      </c>
      <c r="C479" s="3" t="str">
        <f>VLOOKUP(A479, Emissions!$A$2:$F$12573, 6, FALSE)</f>
        <v>GA</v>
      </c>
      <c r="D479" s="15">
        <v>33</v>
      </c>
    </row>
    <row r="480" spans="1:4" ht="15">
      <c r="A480" s="3" t="s">
        <v>1106</v>
      </c>
      <c r="B480" s="3" t="str">
        <f>VLOOKUP(A480, Emissions!$A$2:$F$12573, 4, FALSE)</f>
        <v>Schley</v>
      </c>
      <c r="C480" s="3" t="str">
        <f>VLOOKUP(A480, Emissions!$A$2:$F$12573, 6, FALSE)</f>
        <v>GA</v>
      </c>
      <c r="D480" s="15">
        <v>33</v>
      </c>
    </row>
    <row r="481" spans="1:4" ht="15">
      <c r="A481" s="3" t="s">
        <v>1109</v>
      </c>
      <c r="B481" s="3" t="str">
        <f>VLOOKUP(A481, Emissions!$A$2:$F$12573, 4, FALSE)</f>
        <v>Screven</v>
      </c>
      <c r="C481" s="3" t="str">
        <f>VLOOKUP(A481, Emissions!$A$2:$F$12573, 6, FALSE)</f>
        <v>GA</v>
      </c>
      <c r="D481" s="15">
        <v>33</v>
      </c>
    </row>
    <row r="482" spans="1:4" ht="15">
      <c r="A482" s="3" t="s">
        <v>1112</v>
      </c>
      <c r="B482" s="3" t="str">
        <f>VLOOKUP(A482, Emissions!$A$2:$F$12573, 4, FALSE)</f>
        <v>Seminole</v>
      </c>
      <c r="C482" s="3" t="str">
        <f>VLOOKUP(A482, Emissions!$A$2:$F$12573, 6, FALSE)</f>
        <v>GA</v>
      </c>
      <c r="D482" s="15">
        <v>33</v>
      </c>
    </row>
    <row r="483" spans="1:4" ht="15">
      <c r="A483" s="3" t="s">
        <v>1114</v>
      </c>
      <c r="B483" s="3" t="str">
        <f>VLOOKUP(A483, Emissions!$A$2:$F$12573, 4, FALSE)</f>
        <v>Spalding</v>
      </c>
      <c r="C483" s="3" t="str">
        <f>VLOOKUP(A483, Emissions!$A$2:$F$12573, 6, FALSE)</f>
        <v>GA</v>
      </c>
      <c r="D483" s="15">
        <v>33</v>
      </c>
    </row>
    <row r="484" spans="1:4" ht="15">
      <c r="A484" s="3" t="s">
        <v>1117</v>
      </c>
      <c r="B484" s="3" t="str">
        <f>VLOOKUP(A484, Emissions!$A$2:$F$12573, 4, FALSE)</f>
        <v>Stephens</v>
      </c>
      <c r="C484" s="3" t="str">
        <f>VLOOKUP(A484, Emissions!$A$2:$F$12573, 6, FALSE)</f>
        <v>GA</v>
      </c>
      <c r="D484" s="15">
        <v>33</v>
      </c>
    </row>
    <row r="485" spans="1:4" ht="15">
      <c r="A485" s="3" t="s">
        <v>1120</v>
      </c>
      <c r="B485" s="3" t="str">
        <f>VLOOKUP(A485, Emissions!$A$2:$F$12573, 4, FALSE)</f>
        <v>Stewart</v>
      </c>
      <c r="C485" s="3" t="str">
        <f>VLOOKUP(A485, Emissions!$A$2:$F$12573, 6, FALSE)</f>
        <v>GA</v>
      </c>
      <c r="D485" s="15">
        <v>33</v>
      </c>
    </row>
    <row r="486" spans="1:4" ht="15">
      <c r="A486" s="3" t="s">
        <v>1123</v>
      </c>
      <c r="B486" s="3" t="str">
        <f>VLOOKUP(A486, Emissions!$A$2:$F$12573, 4, FALSE)</f>
        <v>Sumter</v>
      </c>
      <c r="C486" s="3" t="str">
        <f>VLOOKUP(A486, Emissions!$A$2:$F$12573, 6, FALSE)</f>
        <v>GA</v>
      </c>
      <c r="D486" s="15">
        <v>33</v>
      </c>
    </row>
    <row r="487" spans="1:4" ht="15">
      <c r="A487" s="3" t="s">
        <v>1124</v>
      </c>
      <c r="B487" s="3" t="str">
        <f>VLOOKUP(A487, Emissions!$A$2:$F$12573, 4, FALSE)</f>
        <v>Talbot</v>
      </c>
      <c r="C487" s="3" t="str">
        <f>VLOOKUP(A487, Emissions!$A$2:$F$12573, 6, FALSE)</f>
        <v>GA</v>
      </c>
      <c r="D487" s="15">
        <v>12</v>
      </c>
    </row>
    <row r="488" spans="1:4" ht="15">
      <c r="A488" s="3" t="s">
        <v>1127</v>
      </c>
      <c r="B488" s="3" t="str">
        <f>VLOOKUP(A488, Emissions!$A$2:$F$12573, 4, FALSE)</f>
        <v>Taliaferro</v>
      </c>
      <c r="C488" s="3" t="str">
        <f>VLOOKUP(A488, Emissions!$A$2:$F$12573, 6, FALSE)</f>
        <v>GA</v>
      </c>
      <c r="D488" s="15">
        <v>33</v>
      </c>
    </row>
    <row r="489" spans="1:4" ht="15">
      <c r="A489" s="3" t="s">
        <v>1130</v>
      </c>
      <c r="B489" s="3" t="str">
        <f>VLOOKUP(A489, Emissions!$A$2:$F$12573, 4, FALSE)</f>
        <v>Tattnall</v>
      </c>
      <c r="C489" s="3" t="str">
        <f>VLOOKUP(A489, Emissions!$A$2:$F$12573, 6, FALSE)</f>
        <v>GA</v>
      </c>
      <c r="D489" s="15">
        <v>33</v>
      </c>
    </row>
    <row r="490" spans="1:4" ht="15">
      <c r="A490" s="3" t="s">
        <v>1133</v>
      </c>
      <c r="B490" s="3" t="str">
        <f>VLOOKUP(A490, Emissions!$A$2:$F$12573, 4, FALSE)</f>
        <v>Taylor</v>
      </c>
      <c r="C490" s="3" t="str">
        <f>VLOOKUP(A490, Emissions!$A$2:$F$12573, 6, FALSE)</f>
        <v>GA</v>
      </c>
      <c r="D490" s="15">
        <v>33</v>
      </c>
    </row>
    <row r="491" spans="1:4" ht="15">
      <c r="A491" s="3" t="s">
        <v>1135</v>
      </c>
      <c r="B491" s="3" t="str">
        <f>VLOOKUP(A491, Emissions!$A$2:$F$12573, 4, FALSE)</f>
        <v>Telfair</v>
      </c>
      <c r="C491" s="3" t="str">
        <f>VLOOKUP(A491, Emissions!$A$2:$F$12573, 6, FALSE)</f>
        <v>GA</v>
      </c>
      <c r="D491" s="15">
        <v>33</v>
      </c>
    </row>
    <row r="492" spans="1:4" ht="15">
      <c r="A492" s="3" t="s">
        <v>1138</v>
      </c>
      <c r="B492" s="3" t="str">
        <f>VLOOKUP(A492, Emissions!$A$2:$F$12573, 4, FALSE)</f>
        <v>Terrell</v>
      </c>
      <c r="C492" s="3" t="str">
        <f>VLOOKUP(A492, Emissions!$A$2:$F$12573, 6, FALSE)</f>
        <v>GA</v>
      </c>
      <c r="D492" s="15">
        <v>33</v>
      </c>
    </row>
    <row r="493" spans="1:4" ht="15">
      <c r="A493" s="3" t="s">
        <v>1141</v>
      </c>
      <c r="B493" s="3" t="str">
        <f>VLOOKUP(A493, Emissions!$A$2:$F$12573, 4, FALSE)</f>
        <v>Thomas</v>
      </c>
      <c r="C493" s="3" t="str">
        <f>VLOOKUP(A493, Emissions!$A$2:$F$12573, 6, FALSE)</f>
        <v>GA</v>
      </c>
      <c r="D493" s="15">
        <v>33</v>
      </c>
    </row>
    <row r="494" spans="1:4" ht="15">
      <c r="A494" s="3" t="s">
        <v>1144</v>
      </c>
      <c r="B494" s="3" t="str">
        <f>VLOOKUP(A494, Emissions!$A$2:$F$12573, 4, FALSE)</f>
        <v>Tift</v>
      </c>
      <c r="C494" s="3" t="str">
        <f>VLOOKUP(A494, Emissions!$A$2:$F$12573, 6, FALSE)</f>
        <v>GA</v>
      </c>
      <c r="D494" s="15">
        <v>33</v>
      </c>
    </row>
    <row r="495" spans="1:4" ht="15">
      <c r="A495" s="3" t="s">
        <v>1147</v>
      </c>
      <c r="B495" s="3" t="str">
        <f>VLOOKUP(A495, Emissions!$A$2:$F$12573, 4, FALSE)</f>
        <v>Toombs</v>
      </c>
      <c r="C495" s="3" t="str">
        <f>VLOOKUP(A495, Emissions!$A$2:$F$12573, 6, FALSE)</f>
        <v>GA</v>
      </c>
      <c r="D495" s="15">
        <v>33</v>
      </c>
    </row>
    <row r="496" spans="1:4" ht="15">
      <c r="A496" s="3" t="s">
        <v>1150</v>
      </c>
      <c r="B496" s="3" t="str">
        <f>VLOOKUP(A496, Emissions!$A$2:$F$12573, 4, FALSE)</f>
        <v>Towns</v>
      </c>
      <c r="C496" s="3" t="str">
        <f>VLOOKUP(A496, Emissions!$A$2:$F$12573, 6, FALSE)</f>
        <v>GA</v>
      </c>
      <c r="D496" s="15">
        <v>40</v>
      </c>
    </row>
    <row r="497" spans="1:4" ht="15">
      <c r="A497" s="3" t="s">
        <v>1153</v>
      </c>
      <c r="B497" s="3" t="str">
        <f>VLOOKUP(A497, Emissions!$A$2:$F$12573, 4, FALSE)</f>
        <v>Treutlen</v>
      </c>
      <c r="C497" s="3" t="str">
        <f>VLOOKUP(A497, Emissions!$A$2:$F$12573, 6, FALSE)</f>
        <v>GA</v>
      </c>
      <c r="D497" s="15">
        <v>33</v>
      </c>
    </row>
    <row r="498" spans="1:4" ht="15">
      <c r="A498" s="3" t="s">
        <v>1156</v>
      </c>
      <c r="B498" s="3" t="str">
        <f>VLOOKUP(A498, Emissions!$A$2:$F$12573, 4, FALSE)</f>
        <v>Troup</v>
      </c>
      <c r="C498" s="3" t="str">
        <f>VLOOKUP(A498, Emissions!$A$2:$F$12573, 6, FALSE)</f>
        <v>GA</v>
      </c>
      <c r="D498" s="15">
        <v>33</v>
      </c>
    </row>
    <row r="499" spans="1:4" ht="15">
      <c r="A499" s="3" t="s">
        <v>1159</v>
      </c>
      <c r="B499" s="3" t="str">
        <f>VLOOKUP(A499, Emissions!$A$2:$F$12573, 4, FALSE)</f>
        <v>Turner</v>
      </c>
      <c r="C499" s="3" t="str">
        <f>VLOOKUP(A499, Emissions!$A$2:$F$12573, 6, FALSE)</f>
        <v>GA</v>
      </c>
      <c r="D499" s="15">
        <v>33</v>
      </c>
    </row>
    <row r="500" spans="1:4" ht="15">
      <c r="A500" s="3" t="s">
        <v>1162</v>
      </c>
      <c r="B500" s="3" t="str">
        <f>VLOOKUP(A500, Emissions!$A$2:$F$12573, 4, FALSE)</f>
        <v>Twiggs</v>
      </c>
      <c r="C500" s="3" t="str">
        <f>VLOOKUP(A500, Emissions!$A$2:$F$12573, 6, FALSE)</f>
        <v>GA</v>
      </c>
      <c r="D500" s="15">
        <v>33</v>
      </c>
    </row>
    <row r="501" spans="1:4" ht="15">
      <c r="A501" s="3" t="s">
        <v>1165</v>
      </c>
      <c r="B501" s="3" t="str">
        <f>VLOOKUP(A501, Emissions!$A$2:$F$12573, 4, FALSE)</f>
        <v>Union</v>
      </c>
      <c r="C501" s="3" t="str">
        <f>VLOOKUP(A501, Emissions!$A$2:$F$12573, 6, FALSE)</f>
        <v>GA</v>
      </c>
      <c r="D501" s="15">
        <v>40</v>
      </c>
    </row>
    <row r="502" spans="1:4" ht="15">
      <c r="A502" s="3" t="s">
        <v>1167</v>
      </c>
      <c r="B502" s="3" t="str">
        <f>VLOOKUP(A502, Emissions!$A$2:$F$12573, 4, FALSE)</f>
        <v>Upson</v>
      </c>
      <c r="C502" s="3" t="str">
        <f>VLOOKUP(A502, Emissions!$A$2:$F$12573, 6, FALSE)</f>
        <v>GA</v>
      </c>
      <c r="D502" s="15">
        <v>12</v>
      </c>
    </row>
    <row r="503" spans="1:4" ht="15">
      <c r="A503" s="3" t="s">
        <v>1170</v>
      </c>
      <c r="B503" s="3" t="str">
        <f>VLOOKUP(A503, Emissions!$A$2:$F$12573, 4, FALSE)</f>
        <v>Walker</v>
      </c>
      <c r="C503" s="3" t="str">
        <f>VLOOKUP(A503, Emissions!$A$2:$F$12573, 6, FALSE)</f>
        <v>GA</v>
      </c>
      <c r="D503" s="15">
        <v>33</v>
      </c>
    </row>
    <row r="504" spans="1:4" ht="15">
      <c r="A504" s="3" t="s">
        <v>1172</v>
      </c>
      <c r="B504" s="3" t="str">
        <f>VLOOKUP(A504, Emissions!$A$2:$F$12573, 4, FALSE)</f>
        <v>Walton</v>
      </c>
      <c r="C504" s="3" t="str">
        <f>VLOOKUP(A504, Emissions!$A$2:$F$12573, 6, FALSE)</f>
        <v>GA</v>
      </c>
      <c r="D504" s="15">
        <v>33</v>
      </c>
    </row>
    <row r="505" spans="1:4" ht="15">
      <c r="A505" s="3" t="s">
        <v>1174</v>
      </c>
      <c r="B505" s="3" t="str">
        <f>VLOOKUP(A505, Emissions!$A$2:$F$12573, 4, FALSE)</f>
        <v>Ware</v>
      </c>
      <c r="C505" s="3" t="str">
        <f>VLOOKUP(A505, Emissions!$A$2:$F$12573, 6, FALSE)</f>
        <v>GA</v>
      </c>
      <c r="D505" s="15">
        <v>33</v>
      </c>
    </row>
    <row r="506" spans="1:4" ht="15">
      <c r="A506" s="3" t="s">
        <v>1177</v>
      </c>
      <c r="B506" s="3" t="str">
        <f>VLOOKUP(A506, Emissions!$A$2:$F$12573, 4, FALSE)</f>
        <v>Warren</v>
      </c>
      <c r="C506" s="3" t="str">
        <f>VLOOKUP(A506, Emissions!$A$2:$F$12573, 6, FALSE)</f>
        <v>GA</v>
      </c>
      <c r="D506" s="15">
        <v>12</v>
      </c>
    </row>
    <row r="507" spans="1:4" ht="15">
      <c r="A507" s="3" t="s">
        <v>1180</v>
      </c>
      <c r="B507" s="3" t="str">
        <f>VLOOKUP(A507, Emissions!$A$2:$F$12573, 4, FALSE)</f>
        <v>Washington</v>
      </c>
      <c r="C507" s="3" t="str">
        <f>VLOOKUP(A507, Emissions!$A$2:$F$12573, 6, FALSE)</f>
        <v>GA</v>
      </c>
      <c r="D507" s="15">
        <v>33</v>
      </c>
    </row>
    <row r="508" spans="1:4" ht="15">
      <c r="A508" s="3" t="s">
        <v>1182</v>
      </c>
      <c r="B508" s="3" t="str">
        <f>VLOOKUP(A508, Emissions!$A$2:$F$12573, 4, FALSE)</f>
        <v>Wayne</v>
      </c>
      <c r="C508" s="3" t="str">
        <f>VLOOKUP(A508, Emissions!$A$2:$F$12573, 6, FALSE)</f>
        <v>GA</v>
      </c>
      <c r="D508" s="15">
        <v>33</v>
      </c>
    </row>
    <row r="509" spans="1:4" ht="15">
      <c r="A509" s="3" t="s">
        <v>1185</v>
      </c>
      <c r="B509" s="3" t="str">
        <f>VLOOKUP(A509, Emissions!$A$2:$F$12573, 4, FALSE)</f>
        <v>Webster</v>
      </c>
      <c r="C509" s="3" t="str">
        <f>VLOOKUP(A509, Emissions!$A$2:$F$12573, 6, FALSE)</f>
        <v>GA</v>
      </c>
      <c r="D509" s="15">
        <v>33</v>
      </c>
    </row>
    <row r="510" spans="1:4" ht="15">
      <c r="A510" s="3" t="s">
        <v>1188</v>
      </c>
      <c r="B510" s="3" t="str">
        <f>VLOOKUP(A510, Emissions!$A$2:$F$12573, 4, FALSE)</f>
        <v>Wheeler</v>
      </c>
      <c r="C510" s="3" t="str">
        <f>VLOOKUP(A510, Emissions!$A$2:$F$12573, 6, FALSE)</f>
        <v>GA</v>
      </c>
      <c r="D510" s="15">
        <v>33</v>
      </c>
    </row>
    <row r="511" spans="1:4" ht="15">
      <c r="A511" s="3" t="s">
        <v>1191</v>
      </c>
      <c r="B511" s="3" t="str">
        <f>VLOOKUP(A511, Emissions!$A$2:$F$12573, 4, FALSE)</f>
        <v>White</v>
      </c>
      <c r="C511" s="3" t="str">
        <f>VLOOKUP(A511, Emissions!$A$2:$F$12573, 6, FALSE)</f>
        <v>GA</v>
      </c>
      <c r="D511" s="15">
        <v>33</v>
      </c>
    </row>
    <row r="512" spans="1:4" ht="15">
      <c r="A512" s="3" t="s">
        <v>1193</v>
      </c>
      <c r="B512" s="3" t="str">
        <f>VLOOKUP(A512, Emissions!$A$2:$F$12573, 4, FALSE)</f>
        <v>Whitfield</v>
      </c>
      <c r="C512" s="3" t="str">
        <f>VLOOKUP(A512, Emissions!$A$2:$F$12573, 6, FALSE)</f>
        <v>GA</v>
      </c>
      <c r="D512" s="15">
        <v>52</v>
      </c>
    </row>
    <row r="513" spans="1:4" ht="15">
      <c r="A513" s="3" t="s">
        <v>1196</v>
      </c>
      <c r="B513" s="3" t="str">
        <f>VLOOKUP(A513, Emissions!$A$2:$F$12573, 4, FALSE)</f>
        <v>Wilcox</v>
      </c>
      <c r="C513" s="3" t="str">
        <f>VLOOKUP(A513, Emissions!$A$2:$F$12573, 6, FALSE)</f>
        <v>GA</v>
      </c>
      <c r="D513" s="15">
        <v>33</v>
      </c>
    </row>
    <row r="514" spans="1:4" ht="15">
      <c r="A514" s="3" t="s">
        <v>1198</v>
      </c>
      <c r="B514" s="3" t="str">
        <f>VLOOKUP(A514, Emissions!$A$2:$F$12573, 4, FALSE)</f>
        <v>Wilkes</v>
      </c>
      <c r="C514" s="3" t="str">
        <f>VLOOKUP(A514, Emissions!$A$2:$F$12573, 6, FALSE)</f>
        <v>GA</v>
      </c>
      <c r="D514" s="15">
        <v>33</v>
      </c>
    </row>
    <row r="515" spans="1:4" ht="15">
      <c r="A515" s="3" t="s">
        <v>1201</v>
      </c>
      <c r="B515" s="3" t="str">
        <f>VLOOKUP(A515, Emissions!$A$2:$F$12573, 4, FALSE)</f>
        <v>Wilkinson</v>
      </c>
      <c r="C515" s="3" t="str">
        <f>VLOOKUP(A515, Emissions!$A$2:$F$12573, 6, FALSE)</f>
        <v>GA</v>
      </c>
      <c r="D515" s="15">
        <v>33</v>
      </c>
    </row>
    <row r="516" spans="1:4" ht="15">
      <c r="A516" s="3" t="s">
        <v>1204</v>
      </c>
      <c r="B516" s="3" t="str">
        <f>VLOOKUP(A516, Emissions!$A$2:$F$12573, 4, FALSE)</f>
        <v>Worth</v>
      </c>
      <c r="C516" s="3" t="str">
        <f>VLOOKUP(A516, Emissions!$A$2:$F$12573, 6, FALSE)</f>
        <v>GA</v>
      </c>
      <c r="D516" s="15">
        <v>33</v>
      </c>
    </row>
    <row r="517" spans="1:4" ht="15">
      <c r="A517" s="3" t="s">
        <v>1219</v>
      </c>
      <c r="B517" s="3" t="str">
        <f>VLOOKUP(A517, Emissions!$A$2:$F$12573, 4, FALSE)</f>
        <v>Ada</v>
      </c>
      <c r="C517" s="3" t="str">
        <f>VLOOKUP(A517, Emissions!$A$2:$F$12573, 6, FALSE)</f>
        <v>ID</v>
      </c>
      <c r="D517" s="15">
        <v>52</v>
      </c>
    </row>
    <row r="518" spans="1:4" ht="15">
      <c r="A518" s="3" t="s">
        <v>1223</v>
      </c>
      <c r="B518" s="3" t="str">
        <f>VLOOKUP(A518, Emissions!$A$2:$F$12573, 4, FALSE)</f>
        <v>Adams</v>
      </c>
      <c r="C518" s="3" t="str">
        <f>VLOOKUP(A518, Emissions!$A$2:$F$12573, 6, FALSE)</f>
        <v>ID</v>
      </c>
      <c r="D518" s="15">
        <v>40</v>
      </c>
    </row>
    <row r="519" spans="1:4" ht="15">
      <c r="A519" s="3" t="s">
        <v>1224</v>
      </c>
      <c r="B519" s="3" t="str">
        <f>VLOOKUP(A519, Emissions!$A$2:$F$12573, 4, FALSE)</f>
        <v>Bannock</v>
      </c>
      <c r="C519" s="3" t="str">
        <f>VLOOKUP(A519, Emissions!$A$2:$F$12573, 6, FALSE)</f>
        <v>ID</v>
      </c>
      <c r="D519" s="15">
        <v>52</v>
      </c>
    </row>
    <row r="520" spans="1:4" ht="15">
      <c r="A520" s="3" t="s">
        <v>1226</v>
      </c>
      <c r="B520" s="3" t="str">
        <f>VLOOKUP(A520, Emissions!$A$2:$F$12573, 4, FALSE)</f>
        <v>Bear Lake</v>
      </c>
      <c r="C520" s="3" t="str">
        <f>VLOOKUP(A520, Emissions!$A$2:$F$12573, 6, FALSE)</f>
        <v>ID</v>
      </c>
      <c r="D520" s="15">
        <v>40</v>
      </c>
    </row>
    <row r="521" spans="1:4" ht="15">
      <c r="A521" s="3" t="s">
        <v>1228</v>
      </c>
      <c r="B521" s="3" t="str">
        <f>VLOOKUP(A521, Emissions!$A$2:$F$12573, 4, FALSE)</f>
        <v>Benewah</v>
      </c>
      <c r="C521" s="3" t="str">
        <f>VLOOKUP(A521, Emissions!$A$2:$F$12573, 6, FALSE)</f>
        <v>ID</v>
      </c>
      <c r="D521" s="15">
        <v>40</v>
      </c>
    </row>
    <row r="522" spans="1:4" ht="15">
      <c r="A522" s="3" t="s">
        <v>1230</v>
      </c>
      <c r="B522" s="3" t="str">
        <f>VLOOKUP(A522, Emissions!$A$2:$F$12573, 4, FALSE)</f>
        <v>Bingham</v>
      </c>
      <c r="C522" s="3" t="str">
        <f>VLOOKUP(A522, Emissions!$A$2:$F$12573, 6, FALSE)</f>
        <v>ID</v>
      </c>
      <c r="D522" s="15">
        <v>52</v>
      </c>
    </row>
    <row r="523" spans="1:4" ht="15">
      <c r="A523" s="3" t="s">
        <v>1232</v>
      </c>
      <c r="B523" s="3" t="str">
        <f>VLOOKUP(A523, Emissions!$A$2:$F$12573, 4, FALSE)</f>
        <v>Blaine</v>
      </c>
      <c r="C523" s="3" t="str">
        <f>VLOOKUP(A523, Emissions!$A$2:$F$12573, 6, FALSE)</f>
        <v>ID</v>
      </c>
      <c r="D523" s="15">
        <v>40</v>
      </c>
    </row>
    <row r="524" spans="1:4" ht="15">
      <c r="A524" s="3" t="s">
        <v>1234</v>
      </c>
      <c r="B524" s="3" t="str">
        <f>VLOOKUP(A524, Emissions!$A$2:$F$12573, 4, FALSE)</f>
        <v>Boise</v>
      </c>
      <c r="C524" s="3" t="str">
        <f>VLOOKUP(A524, Emissions!$A$2:$F$12573, 6, FALSE)</f>
        <v>ID</v>
      </c>
      <c r="D524" s="15">
        <v>40</v>
      </c>
    </row>
    <row r="525" spans="1:4" ht="15">
      <c r="A525" s="3" t="s">
        <v>1236</v>
      </c>
      <c r="B525" s="3" t="str">
        <f>VLOOKUP(A525, Emissions!$A$2:$F$12573, 4, FALSE)</f>
        <v>Bonner</v>
      </c>
      <c r="C525" s="3" t="str">
        <f>VLOOKUP(A525, Emissions!$A$2:$F$12573, 6, FALSE)</f>
        <v>ID</v>
      </c>
      <c r="D525" s="15">
        <v>40</v>
      </c>
    </row>
    <row r="526" spans="1:4" ht="15">
      <c r="A526" s="3" t="s">
        <v>1238</v>
      </c>
      <c r="B526" s="3" t="str">
        <f>VLOOKUP(A526, Emissions!$A$2:$F$12573, 4, FALSE)</f>
        <v>Bonneville</v>
      </c>
      <c r="C526" s="3" t="str">
        <f>VLOOKUP(A526, Emissions!$A$2:$F$12573, 6, FALSE)</f>
        <v>ID</v>
      </c>
      <c r="D526" s="15">
        <v>52</v>
      </c>
    </row>
    <row r="527" spans="1:4" ht="15">
      <c r="A527" s="3" t="s">
        <v>1240</v>
      </c>
      <c r="B527" s="3" t="str">
        <f>VLOOKUP(A527, Emissions!$A$2:$F$12573, 4, FALSE)</f>
        <v>Boundary</v>
      </c>
      <c r="C527" s="3" t="str">
        <f>VLOOKUP(A527, Emissions!$A$2:$F$12573, 6, FALSE)</f>
        <v>ID</v>
      </c>
      <c r="D527" s="15">
        <v>40</v>
      </c>
    </row>
    <row r="528" spans="1:4" ht="15">
      <c r="A528" s="3" t="s">
        <v>1242</v>
      </c>
      <c r="B528" s="3" t="str">
        <f>VLOOKUP(A528, Emissions!$A$2:$F$12573, 4, FALSE)</f>
        <v>Butte</v>
      </c>
      <c r="C528" s="3" t="str">
        <f>VLOOKUP(A528, Emissions!$A$2:$F$12573, 6, FALSE)</f>
        <v>ID</v>
      </c>
      <c r="D528" s="15">
        <v>40</v>
      </c>
    </row>
    <row r="529" spans="1:4" ht="15">
      <c r="A529" s="3" t="s">
        <v>1243</v>
      </c>
      <c r="B529" s="3" t="str">
        <f>VLOOKUP(A529, Emissions!$A$2:$F$12573, 4, FALSE)</f>
        <v>Camas</v>
      </c>
      <c r="C529" s="3" t="str">
        <f>VLOOKUP(A529, Emissions!$A$2:$F$12573, 6, FALSE)</f>
        <v>ID</v>
      </c>
      <c r="D529" s="15">
        <v>40</v>
      </c>
    </row>
    <row r="530" spans="1:4" ht="15">
      <c r="A530" s="3" t="s">
        <v>1245</v>
      </c>
      <c r="B530" s="3" t="str">
        <f>VLOOKUP(A530, Emissions!$A$2:$F$12573, 4, FALSE)</f>
        <v>Canyon</v>
      </c>
      <c r="C530" s="3" t="str">
        <f>VLOOKUP(A530, Emissions!$A$2:$F$12573, 6, FALSE)</f>
        <v>ID</v>
      </c>
      <c r="D530" s="15">
        <v>52</v>
      </c>
    </row>
    <row r="531" spans="1:4" ht="15">
      <c r="A531" s="3" t="s">
        <v>1247</v>
      </c>
      <c r="B531" s="3" t="str">
        <f>VLOOKUP(A531, Emissions!$A$2:$F$12573, 4, FALSE)</f>
        <v>Caribou</v>
      </c>
      <c r="C531" s="3" t="str">
        <f>VLOOKUP(A531, Emissions!$A$2:$F$12573, 6, FALSE)</f>
        <v>ID</v>
      </c>
      <c r="D531" s="15">
        <v>52</v>
      </c>
    </row>
    <row r="532" spans="1:4" ht="15">
      <c r="A532" s="3" t="s">
        <v>1249</v>
      </c>
      <c r="B532" s="3" t="str">
        <f>VLOOKUP(A532, Emissions!$A$2:$F$12573, 4, FALSE)</f>
        <v>Cassia</v>
      </c>
      <c r="C532" s="3" t="str">
        <f>VLOOKUP(A532, Emissions!$A$2:$F$12573, 6, FALSE)</f>
        <v>ID</v>
      </c>
      <c r="D532" s="15">
        <v>40</v>
      </c>
    </row>
    <row r="533" spans="1:4" ht="15">
      <c r="A533" s="3" t="s">
        <v>1251</v>
      </c>
      <c r="B533" s="3" t="str">
        <f>VLOOKUP(A533, Emissions!$A$2:$F$12573, 4, FALSE)</f>
        <v>Clark</v>
      </c>
      <c r="C533" s="3" t="str">
        <f>VLOOKUP(A533, Emissions!$A$2:$F$12573, 6, FALSE)</f>
        <v>ID</v>
      </c>
      <c r="D533" s="15">
        <v>40</v>
      </c>
    </row>
    <row r="534" spans="1:4" ht="15">
      <c r="A534" s="3" t="s">
        <v>1252</v>
      </c>
      <c r="B534" s="3" t="str">
        <f>VLOOKUP(A534, Emissions!$A$2:$F$12573, 4, FALSE)</f>
        <v>Clearwater</v>
      </c>
      <c r="C534" s="3" t="str">
        <f>VLOOKUP(A534, Emissions!$A$2:$F$12573, 6, FALSE)</f>
        <v>ID</v>
      </c>
      <c r="D534" s="15">
        <v>40</v>
      </c>
    </row>
    <row r="535" spans="1:4" ht="15">
      <c r="A535" s="3" t="s">
        <v>1254</v>
      </c>
      <c r="B535" s="3" t="str">
        <f>VLOOKUP(A535, Emissions!$A$2:$F$12573, 4, FALSE)</f>
        <v>Custer</v>
      </c>
      <c r="C535" s="3" t="str">
        <f>VLOOKUP(A535, Emissions!$A$2:$F$12573, 6, FALSE)</f>
        <v>ID</v>
      </c>
      <c r="D535" s="15">
        <v>40</v>
      </c>
    </row>
    <row r="536" spans="1:4" ht="15">
      <c r="A536" s="3" t="s">
        <v>1255</v>
      </c>
      <c r="B536" s="3" t="str">
        <f>VLOOKUP(A536, Emissions!$A$2:$F$12573, 4, FALSE)</f>
        <v>Elmore</v>
      </c>
      <c r="C536" s="3" t="str">
        <f>VLOOKUP(A536, Emissions!$A$2:$F$12573, 6, FALSE)</f>
        <v>ID</v>
      </c>
      <c r="D536" s="15">
        <v>52</v>
      </c>
    </row>
    <row r="537" spans="1:4" ht="15">
      <c r="A537" s="3" t="s">
        <v>1256</v>
      </c>
      <c r="B537" s="3" t="str">
        <f>VLOOKUP(A537, Emissions!$A$2:$F$12573, 4, FALSE)</f>
        <v>Franklin</v>
      </c>
      <c r="C537" s="3" t="str">
        <f>VLOOKUP(A537, Emissions!$A$2:$F$12573, 6, FALSE)</f>
        <v>ID</v>
      </c>
      <c r="D537" s="15">
        <v>40</v>
      </c>
    </row>
    <row r="538" spans="1:4" ht="15">
      <c r="A538" s="3" t="s">
        <v>1257</v>
      </c>
      <c r="B538" s="3" t="str">
        <f>VLOOKUP(A538, Emissions!$A$2:$F$12573, 4, FALSE)</f>
        <v>Fremont</v>
      </c>
      <c r="C538" s="3" t="str">
        <f>VLOOKUP(A538, Emissions!$A$2:$F$12573, 6, FALSE)</f>
        <v>ID</v>
      </c>
      <c r="D538" s="15">
        <v>52</v>
      </c>
    </row>
    <row r="539" spans="1:4" ht="15">
      <c r="A539" s="3" t="s">
        <v>1258</v>
      </c>
      <c r="B539" s="3" t="str">
        <f>VLOOKUP(A539, Emissions!$A$2:$F$12573, 4, FALSE)</f>
        <v>Gem</v>
      </c>
      <c r="C539" s="3" t="str">
        <f>VLOOKUP(A539, Emissions!$A$2:$F$12573, 6, FALSE)</f>
        <v>ID</v>
      </c>
      <c r="D539" s="15">
        <v>52</v>
      </c>
    </row>
    <row r="540" spans="1:4" ht="15">
      <c r="A540" s="3" t="s">
        <v>1260</v>
      </c>
      <c r="B540" s="3" t="str">
        <f>VLOOKUP(A540, Emissions!$A$2:$F$12573, 4, FALSE)</f>
        <v>Gooding</v>
      </c>
      <c r="C540" s="3" t="str">
        <f>VLOOKUP(A540, Emissions!$A$2:$F$12573, 6, FALSE)</f>
        <v>ID</v>
      </c>
      <c r="D540" s="15">
        <v>52</v>
      </c>
    </row>
    <row r="541" spans="1:4" ht="15">
      <c r="A541" s="3" t="s">
        <v>1262</v>
      </c>
      <c r="B541" s="3" t="str">
        <f>VLOOKUP(A541, Emissions!$A$2:$F$12573, 4, FALSE)</f>
        <v>Idaho</v>
      </c>
      <c r="C541" s="3" t="str">
        <f>VLOOKUP(A541, Emissions!$A$2:$F$12573, 6, FALSE)</f>
        <v>ID</v>
      </c>
      <c r="D541" s="15">
        <v>40</v>
      </c>
    </row>
    <row r="542" spans="1:4" ht="15">
      <c r="A542" s="3" t="s">
        <v>1264</v>
      </c>
      <c r="B542" s="3" t="str">
        <f>VLOOKUP(A542, Emissions!$A$2:$F$12573, 4, FALSE)</f>
        <v>Jefferson</v>
      </c>
      <c r="C542" s="3" t="str">
        <f>VLOOKUP(A542, Emissions!$A$2:$F$12573, 6, FALSE)</f>
        <v>ID</v>
      </c>
      <c r="D542" s="15">
        <v>52</v>
      </c>
    </row>
    <row r="543" spans="1:4" ht="15">
      <c r="A543" s="3" t="s">
        <v>1265</v>
      </c>
      <c r="B543" s="3" t="str">
        <f>VLOOKUP(A543, Emissions!$A$2:$F$12573, 4, FALSE)</f>
        <v>Jerome</v>
      </c>
      <c r="C543" s="3" t="str">
        <f>VLOOKUP(A543, Emissions!$A$2:$F$12573, 6, FALSE)</f>
        <v>ID</v>
      </c>
      <c r="D543" s="15">
        <v>52</v>
      </c>
    </row>
    <row r="544" spans="1:4" ht="15">
      <c r="A544" s="3" t="s">
        <v>1267</v>
      </c>
      <c r="B544" s="3" t="str">
        <f>VLOOKUP(A544, Emissions!$A$2:$F$12573, 4, FALSE)</f>
        <v>Kootenai</v>
      </c>
      <c r="C544" s="3" t="str">
        <f>VLOOKUP(A544, Emissions!$A$2:$F$12573, 6, FALSE)</f>
        <v>ID</v>
      </c>
      <c r="D544" s="15">
        <v>40</v>
      </c>
    </row>
    <row r="545" spans="1:4" ht="15">
      <c r="A545" s="3" t="s">
        <v>1269</v>
      </c>
      <c r="B545" s="3" t="str">
        <f>VLOOKUP(A545, Emissions!$A$2:$F$12573, 4, FALSE)</f>
        <v>Latah</v>
      </c>
      <c r="C545" s="3" t="str">
        <f>VLOOKUP(A545, Emissions!$A$2:$F$12573, 6, FALSE)</f>
        <v>ID</v>
      </c>
      <c r="D545" s="15">
        <v>52</v>
      </c>
    </row>
    <row r="546" spans="1:4" ht="15">
      <c r="A546" s="3" t="s">
        <v>1271</v>
      </c>
      <c r="B546" s="3" t="str">
        <f>VLOOKUP(A546, Emissions!$A$2:$F$12573, 4, FALSE)</f>
        <v>Lemhi</v>
      </c>
      <c r="C546" s="3" t="str">
        <f>VLOOKUP(A546, Emissions!$A$2:$F$12573, 6, FALSE)</f>
        <v>ID</v>
      </c>
      <c r="D546" s="15">
        <v>40</v>
      </c>
    </row>
    <row r="547" spans="1:4" ht="15">
      <c r="A547" s="3" t="s">
        <v>1273</v>
      </c>
      <c r="B547" s="3" t="str">
        <f>VLOOKUP(A547, Emissions!$A$2:$F$12573, 4, FALSE)</f>
        <v>Lewis</v>
      </c>
      <c r="C547" s="3" t="str">
        <f>VLOOKUP(A547, Emissions!$A$2:$F$12573, 6, FALSE)</f>
        <v>ID</v>
      </c>
      <c r="D547" s="15">
        <v>40</v>
      </c>
    </row>
    <row r="548" spans="1:4" ht="15">
      <c r="A548" s="3" t="s">
        <v>1275</v>
      </c>
      <c r="B548" s="3" t="str">
        <f>VLOOKUP(A548, Emissions!$A$2:$F$12573, 4, FALSE)</f>
        <v>Lincoln</v>
      </c>
      <c r="C548" s="3" t="str">
        <f>VLOOKUP(A548, Emissions!$A$2:$F$12573, 6, FALSE)</f>
        <v>ID</v>
      </c>
      <c r="D548" s="15">
        <v>52</v>
      </c>
    </row>
    <row r="549" spans="1:4" ht="15">
      <c r="A549" s="3" t="s">
        <v>1276</v>
      </c>
      <c r="B549" s="3" t="str">
        <f>VLOOKUP(A549, Emissions!$A$2:$F$12573, 4, FALSE)</f>
        <v>Madison</v>
      </c>
      <c r="C549" s="3" t="str">
        <f>VLOOKUP(A549, Emissions!$A$2:$F$12573, 6, FALSE)</f>
        <v>ID</v>
      </c>
      <c r="D549" s="15">
        <v>40</v>
      </c>
    </row>
    <row r="550" spans="1:4" ht="15">
      <c r="A550" s="3" t="s">
        <v>1277</v>
      </c>
      <c r="B550" s="3" t="str">
        <f>VLOOKUP(A550, Emissions!$A$2:$F$12573, 4, FALSE)</f>
        <v>Minidoka</v>
      </c>
      <c r="C550" s="3" t="str">
        <f>VLOOKUP(A550, Emissions!$A$2:$F$12573, 6, FALSE)</f>
        <v>ID</v>
      </c>
      <c r="D550" s="15">
        <v>52</v>
      </c>
    </row>
    <row r="551" spans="1:4" ht="15">
      <c r="A551" s="3" t="s">
        <v>1279</v>
      </c>
      <c r="B551" s="3" t="str">
        <f>VLOOKUP(A551, Emissions!$A$2:$F$12573, 4, FALSE)</f>
        <v>Nez Perce</v>
      </c>
      <c r="C551" s="3" t="str">
        <f>VLOOKUP(A551, Emissions!$A$2:$F$12573, 6, FALSE)</f>
        <v>ID</v>
      </c>
      <c r="D551" s="15">
        <v>52</v>
      </c>
    </row>
    <row r="552" spans="1:4" ht="15">
      <c r="A552" s="3" t="s">
        <v>1281</v>
      </c>
      <c r="B552" s="3" t="str">
        <f>VLOOKUP(A552, Emissions!$A$2:$F$12573, 4, FALSE)</f>
        <v>Oneida</v>
      </c>
      <c r="C552" s="3" t="str">
        <f>VLOOKUP(A552, Emissions!$A$2:$F$12573, 6, FALSE)</f>
        <v>ID</v>
      </c>
      <c r="D552" s="15">
        <v>40</v>
      </c>
    </row>
    <row r="553" spans="1:4" ht="15">
      <c r="A553" s="3" t="s">
        <v>1283</v>
      </c>
      <c r="B553" s="3" t="str">
        <f>VLOOKUP(A553, Emissions!$A$2:$F$12573, 4, FALSE)</f>
        <v>Owyhee</v>
      </c>
      <c r="C553" s="3" t="str">
        <f>VLOOKUP(A553, Emissions!$A$2:$F$12573, 6, FALSE)</f>
        <v>ID</v>
      </c>
      <c r="D553" s="15">
        <v>40</v>
      </c>
    </row>
    <row r="554" spans="1:4" ht="15">
      <c r="A554" s="3" t="s">
        <v>1285</v>
      </c>
      <c r="B554" s="3" t="str">
        <f>VLOOKUP(A554, Emissions!$A$2:$F$12573, 4, FALSE)</f>
        <v>Payette</v>
      </c>
      <c r="C554" s="3" t="str">
        <f>VLOOKUP(A554, Emissions!$A$2:$F$12573, 6, FALSE)</f>
        <v>ID</v>
      </c>
      <c r="D554" s="15">
        <v>40</v>
      </c>
    </row>
    <row r="555" spans="1:4" ht="15">
      <c r="A555" s="3" t="s">
        <v>1287</v>
      </c>
      <c r="B555" s="3" t="str">
        <f>VLOOKUP(A555, Emissions!$A$2:$F$12573, 4, FALSE)</f>
        <v>Power</v>
      </c>
      <c r="C555" s="3" t="str">
        <f>VLOOKUP(A555, Emissions!$A$2:$F$12573, 6, FALSE)</f>
        <v>ID</v>
      </c>
      <c r="D555" s="15">
        <v>52</v>
      </c>
    </row>
    <row r="556" spans="1:4" ht="15">
      <c r="A556" s="3" t="s">
        <v>1289</v>
      </c>
      <c r="B556" s="3" t="str">
        <f>VLOOKUP(A556, Emissions!$A$2:$F$12573, 4, FALSE)</f>
        <v>Shoshone</v>
      </c>
      <c r="C556" s="3" t="str">
        <f>VLOOKUP(A556, Emissions!$A$2:$F$12573, 6, FALSE)</f>
        <v>ID</v>
      </c>
      <c r="D556" s="15">
        <v>40</v>
      </c>
    </row>
    <row r="557" spans="1:4" ht="15">
      <c r="A557" s="3" t="s">
        <v>1291</v>
      </c>
      <c r="B557" s="3" t="str">
        <f>VLOOKUP(A557, Emissions!$A$2:$F$12573, 4, FALSE)</f>
        <v>Teton</v>
      </c>
      <c r="C557" s="3" t="str">
        <f>VLOOKUP(A557, Emissions!$A$2:$F$12573, 6, FALSE)</f>
        <v>ID</v>
      </c>
      <c r="D557" s="15">
        <v>52</v>
      </c>
    </row>
    <row r="558" spans="1:4" ht="15">
      <c r="A558" s="3" t="s">
        <v>1293</v>
      </c>
      <c r="B558" s="3" t="str">
        <f>VLOOKUP(A558, Emissions!$A$2:$F$12573, 4, FALSE)</f>
        <v>Twin Falls</v>
      </c>
      <c r="C558" s="3" t="str">
        <f>VLOOKUP(A558, Emissions!$A$2:$F$12573, 6, FALSE)</f>
        <v>ID</v>
      </c>
      <c r="D558" s="15">
        <v>40</v>
      </c>
    </row>
    <row r="559" spans="1:4" ht="15">
      <c r="A559" s="3" t="s">
        <v>1295</v>
      </c>
      <c r="B559" s="3" t="str">
        <f>VLOOKUP(A559, Emissions!$A$2:$F$12573, 4, FALSE)</f>
        <v>Valley</v>
      </c>
      <c r="C559" s="3" t="str">
        <f>VLOOKUP(A559, Emissions!$A$2:$F$12573, 6, FALSE)</f>
        <v>ID</v>
      </c>
      <c r="D559" s="15">
        <v>40</v>
      </c>
    </row>
    <row r="560" spans="1:4" ht="15">
      <c r="A560" s="3" t="s">
        <v>1297</v>
      </c>
      <c r="B560" s="3" t="str">
        <f>VLOOKUP(A560, Emissions!$A$2:$F$12573, 4, FALSE)</f>
        <v>Washington</v>
      </c>
      <c r="C560" s="3" t="str">
        <f>VLOOKUP(A560, Emissions!$A$2:$F$12573, 6, FALSE)</f>
        <v>ID</v>
      </c>
      <c r="D560" s="15">
        <v>40</v>
      </c>
    </row>
    <row r="561" spans="1:4" ht="15">
      <c r="A561" s="3" t="s">
        <v>1298</v>
      </c>
      <c r="B561" s="3" t="str">
        <f>VLOOKUP(A561, Emissions!$A$2:$F$12573, 4, FALSE)</f>
        <v>Adams</v>
      </c>
      <c r="C561" s="3" t="str">
        <f>VLOOKUP(A561, Emissions!$A$2:$F$12573, 6, FALSE)</f>
        <v>IL</v>
      </c>
      <c r="D561" s="15">
        <v>52</v>
      </c>
    </row>
    <row r="562" spans="1:4" ht="15">
      <c r="A562" s="3" t="s">
        <v>1301</v>
      </c>
      <c r="B562" s="3" t="str">
        <f>VLOOKUP(A562, Emissions!$A$2:$F$12573, 4, FALSE)</f>
        <v>Alexander</v>
      </c>
      <c r="C562" s="3" t="str">
        <f>VLOOKUP(A562, Emissions!$A$2:$F$12573, 6, FALSE)</f>
        <v>IL</v>
      </c>
      <c r="D562" s="15">
        <v>52</v>
      </c>
    </row>
    <row r="563" spans="1:4" ht="15">
      <c r="A563" s="3" t="s">
        <v>1303</v>
      </c>
      <c r="B563" s="3" t="str">
        <f>VLOOKUP(A563, Emissions!$A$2:$F$12573, 4, FALSE)</f>
        <v>Bond</v>
      </c>
      <c r="C563" s="3" t="str">
        <f>VLOOKUP(A563, Emissions!$A$2:$F$12573, 6, FALSE)</f>
        <v>IL</v>
      </c>
      <c r="D563" s="15">
        <v>52</v>
      </c>
    </row>
    <row r="564" spans="1:4" ht="15">
      <c r="A564" s="3" t="s">
        <v>1305</v>
      </c>
      <c r="B564" s="3" t="str">
        <f>VLOOKUP(A564, Emissions!$A$2:$F$12573, 4, FALSE)</f>
        <v>Boone</v>
      </c>
      <c r="C564" s="3" t="str">
        <f>VLOOKUP(A564, Emissions!$A$2:$F$12573, 6, FALSE)</f>
        <v>IL</v>
      </c>
      <c r="D564" s="15">
        <v>52</v>
      </c>
    </row>
    <row r="565" spans="1:4" ht="15">
      <c r="A565" s="3" t="s">
        <v>1306</v>
      </c>
      <c r="B565" s="3" t="str">
        <f>VLOOKUP(A565, Emissions!$A$2:$F$12573, 4, FALSE)</f>
        <v>Brown</v>
      </c>
      <c r="C565" s="3" t="str">
        <f>VLOOKUP(A565, Emissions!$A$2:$F$12573, 6, FALSE)</f>
        <v>IL</v>
      </c>
      <c r="D565" s="15">
        <v>52</v>
      </c>
    </row>
    <row r="566" spans="1:4" ht="15">
      <c r="A566" s="3" t="s">
        <v>1308</v>
      </c>
      <c r="B566" s="3" t="str">
        <f>VLOOKUP(A566, Emissions!$A$2:$F$12573, 4, FALSE)</f>
        <v>Bureau</v>
      </c>
      <c r="C566" s="3" t="str">
        <f>VLOOKUP(A566, Emissions!$A$2:$F$12573, 6, FALSE)</f>
        <v>IL</v>
      </c>
      <c r="D566" s="15">
        <v>52</v>
      </c>
    </row>
    <row r="567" spans="1:4" ht="15">
      <c r="A567" s="3" t="s">
        <v>1310</v>
      </c>
      <c r="B567" s="3" t="str">
        <f>VLOOKUP(A567, Emissions!$A$2:$F$12573, 4, FALSE)</f>
        <v>Calhoun</v>
      </c>
      <c r="C567" s="3" t="str">
        <f>VLOOKUP(A567, Emissions!$A$2:$F$12573, 6, FALSE)</f>
        <v>IL</v>
      </c>
      <c r="D567" s="15">
        <v>52</v>
      </c>
    </row>
    <row r="568" spans="1:4" ht="15">
      <c r="A568" s="3" t="s">
        <v>1311</v>
      </c>
      <c r="B568" s="3" t="str">
        <f>VLOOKUP(A568, Emissions!$A$2:$F$12573, 4, FALSE)</f>
        <v>Carroll</v>
      </c>
      <c r="C568" s="3" t="str">
        <f>VLOOKUP(A568, Emissions!$A$2:$F$12573, 6, FALSE)</f>
        <v>IL</v>
      </c>
      <c r="D568" s="15">
        <v>52</v>
      </c>
    </row>
    <row r="569" spans="1:4" ht="15">
      <c r="A569" s="3" t="s">
        <v>1312</v>
      </c>
      <c r="B569" s="3" t="str">
        <f>VLOOKUP(A569, Emissions!$A$2:$F$12573, 4, FALSE)</f>
        <v>Cass</v>
      </c>
      <c r="C569" s="3" t="str">
        <f>VLOOKUP(A569, Emissions!$A$2:$F$12573, 6, FALSE)</f>
        <v>IL</v>
      </c>
      <c r="D569" s="15">
        <v>52</v>
      </c>
    </row>
    <row r="570" spans="1:4" ht="15">
      <c r="A570" s="3" t="s">
        <v>1314</v>
      </c>
      <c r="B570" s="3" t="str">
        <f>VLOOKUP(A570, Emissions!$A$2:$F$12573, 4, FALSE)</f>
        <v>Champaign</v>
      </c>
      <c r="C570" s="3" t="str">
        <f>VLOOKUP(A570, Emissions!$A$2:$F$12573, 6, FALSE)</f>
        <v>IL</v>
      </c>
      <c r="D570" s="15">
        <v>52</v>
      </c>
    </row>
    <row r="571" spans="1:4" ht="15">
      <c r="A571" s="3" t="s">
        <v>1316</v>
      </c>
      <c r="B571" s="3" t="str">
        <f>VLOOKUP(A571, Emissions!$A$2:$F$12573, 4, FALSE)</f>
        <v>Christian</v>
      </c>
      <c r="C571" s="3" t="str">
        <f>VLOOKUP(A571, Emissions!$A$2:$F$12573, 6, FALSE)</f>
        <v>IL</v>
      </c>
      <c r="D571" s="15">
        <v>52</v>
      </c>
    </row>
    <row r="572" spans="1:4" ht="15">
      <c r="A572" s="3" t="s">
        <v>1318</v>
      </c>
      <c r="B572" s="3" t="str">
        <f>VLOOKUP(A572, Emissions!$A$2:$F$12573, 4, FALSE)</f>
        <v>Clark</v>
      </c>
      <c r="C572" s="3" t="str">
        <f>VLOOKUP(A572, Emissions!$A$2:$F$12573, 6, FALSE)</f>
        <v>IL</v>
      </c>
      <c r="D572" s="15">
        <v>52</v>
      </c>
    </row>
    <row r="573" spans="1:4" ht="15">
      <c r="A573" s="3" t="s">
        <v>1319</v>
      </c>
      <c r="B573" s="3" t="str">
        <f>VLOOKUP(A573, Emissions!$A$2:$F$12573, 4, FALSE)</f>
        <v>Clay</v>
      </c>
      <c r="C573" s="3" t="str">
        <f>VLOOKUP(A573, Emissions!$A$2:$F$12573, 6, FALSE)</f>
        <v>IL</v>
      </c>
      <c r="D573" s="15">
        <v>52</v>
      </c>
    </row>
    <row r="574" spans="1:4" ht="15">
      <c r="A574" s="3" t="s">
        <v>1320</v>
      </c>
      <c r="B574" s="3" t="str">
        <f>VLOOKUP(A574, Emissions!$A$2:$F$12573, 4, FALSE)</f>
        <v>Clinton</v>
      </c>
      <c r="C574" s="3" t="str">
        <f>VLOOKUP(A574, Emissions!$A$2:$F$12573, 6, FALSE)</f>
        <v>IL</v>
      </c>
      <c r="D574" s="15">
        <v>52</v>
      </c>
    </row>
    <row r="575" spans="1:4" ht="15">
      <c r="A575" s="3" t="s">
        <v>1322</v>
      </c>
      <c r="B575" s="3" t="str">
        <f>VLOOKUP(A575, Emissions!$A$2:$F$12573, 4, FALSE)</f>
        <v>Coles</v>
      </c>
      <c r="C575" s="3" t="str">
        <f>VLOOKUP(A575, Emissions!$A$2:$F$12573, 6, FALSE)</f>
        <v>IL</v>
      </c>
      <c r="D575" s="15">
        <v>52</v>
      </c>
    </row>
    <row r="576" spans="1:4" ht="15">
      <c r="A576" s="3" t="s">
        <v>1324</v>
      </c>
      <c r="B576" s="3" t="str">
        <f>VLOOKUP(A576, Emissions!$A$2:$F$12573, 4, FALSE)</f>
        <v>Cook</v>
      </c>
      <c r="C576" s="3" t="str">
        <f>VLOOKUP(A576, Emissions!$A$2:$F$12573, 6, FALSE)</f>
        <v>IL</v>
      </c>
      <c r="D576" s="15">
        <v>52</v>
      </c>
    </row>
    <row r="577" spans="1:4" ht="15">
      <c r="A577" s="3" t="s">
        <v>1325</v>
      </c>
      <c r="B577" s="3" t="str">
        <f>VLOOKUP(A577, Emissions!$A$2:$F$12573, 4, FALSE)</f>
        <v>Crawford</v>
      </c>
      <c r="C577" s="3" t="str">
        <f>VLOOKUP(A577, Emissions!$A$2:$F$12573, 6, FALSE)</f>
        <v>IL</v>
      </c>
      <c r="D577" s="15">
        <v>52</v>
      </c>
    </row>
    <row r="578" spans="1:4" ht="15">
      <c r="A578" s="3" t="s">
        <v>1326</v>
      </c>
      <c r="B578" s="3" t="str">
        <f>VLOOKUP(A578, Emissions!$A$2:$F$12573, 4, FALSE)</f>
        <v>Cumberland</v>
      </c>
      <c r="C578" s="3" t="str">
        <f>VLOOKUP(A578, Emissions!$A$2:$F$12573, 6, FALSE)</f>
        <v>IL</v>
      </c>
      <c r="D578" s="15">
        <v>52</v>
      </c>
    </row>
    <row r="579" spans="1:4" ht="15">
      <c r="A579" s="3" t="s">
        <v>1328</v>
      </c>
      <c r="B579" s="3" t="str">
        <f>VLOOKUP(A579, Emissions!$A$2:$F$12573, 4, FALSE)</f>
        <v>DeKalb</v>
      </c>
      <c r="C579" s="3" t="str">
        <f>VLOOKUP(A579, Emissions!$A$2:$F$12573, 6, FALSE)</f>
        <v>IL</v>
      </c>
      <c r="D579" s="15">
        <v>52</v>
      </c>
    </row>
    <row r="580" spans="1:4" ht="15">
      <c r="A580" s="3" t="s">
        <v>1329</v>
      </c>
      <c r="B580" s="3" t="str">
        <f>VLOOKUP(A580, Emissions!$A$2:$F$12573, 4, FALSE)</f>
        <v>De Witt</v>
      </c>
      <c r="C580" s="3" t="str">
        <f>VLOOKUP(A580, Emissions!$A$2:$F$12573, 6, FALSE)</f>
        <v>IL</v>
      </c>
      <c r="D580" s="15">
        <v>52</v>
      </c>
    </row>
    <row r="581" spans="1:4" ht="15">
      <c r="A581" s="3" t="s">
        <v>1331</v>
      </c>
      <c r="B581" s="3" t="str">
        <f>VLOOKUP(A581, Emissions!$A$2:$F$12573, 4, FALSE)</f>
        <v>Douglas</v>
      </c>
      <c r="C581" s="3" t="str">
        <f>VLOOKUP(A581, Emissions!$A$2:$F$12573, 6, FALSE)</f>
        <v>IL</v>
      </c>
      <c r="D581" s="15">
        <v>52</v>
      </c>
    </row>
    <row r="582" spans="1:4" ht="15">
      <c r="A582" s="3" t="s">
        <v>1332</v>
      </c>
      <c r="B582" s="3" t="str">
        <f>VLOOKUP(A582, Emissions!$A$2:$F$12573, 4, FALSE)</f>
        <v>DuPage</v>
      </c>
      <c r="C582" s="3" t="str">
        <f>VLOOKUP(A582, Emissions!$A$2:$F$12573, 6, FALSE)</f>
        <v>IL</v>
      </c>
      <c r="D582" s="15">
        <v>52</v>
      </c>
    </row>
    <row r="583" spans="1:4" ht="15">
      <c r="A583" s="3" t="s">
        <v>1334</v>
      </c>
      <c r="B583" s="3" t="str">
        <f>VLOOKUP(A583, Emissions!$A$2:$F$12573, 4, FALSE)</f>
        <v>Edgar</v>
      </c>
      <c r="C583" s="3" t="str">
        <f>VLOOKUP(A583, Emissions!$A$2:$F$12573, 6, FALSE)</f>
        <v>IL</v>
      </c>
      <c r="D583" s="15">
        <v>52</v>
      </c>
    </row>
    <row r="584" spans="1:4" ht="15">
      <c r="A584" s="3" t="s">
        <v>1336</v>
      </c>
      <c r="B584" s="3" t="str">
        <f>VLOOKUP(A584, Emissions!$A$2:$F$12573, 4, FALSE)</f>
        <v>Edwards</v>
      </c>
      <c r="C584" s="3" t="str">
        <f>VLOOKUP(A584, Emissions!$A$2:$F$12573, 6, FALSE)</f>
        <v>IL</v>
      </c>
      <c r="D584" s="15">
        <v>52</v>
      </c>
    </row>
    <row r="585" spans="1:4" ht="15">
      <c r="A585" s="3" t="s">
        <v>1338</v>
      </c>
      <c r="B585" s="3" t="str">
        <f>VLOOKUP(A585, Emissions!$A$2:$F$12573, 4, FALSE)</f>
        <v>Effingham</v>
      </c>
      <c r="C585" s="3" t="str">
        <f>VLOOKUP(A585, Emissions!$A$2:$F$12573, 6, FALSE)</f>
        <v>IL</v>
      </c>
      <c r="D585" s="15">
        <v>52</v>
      </c>
    </row>
    <row r="586" spans="1:4" ht="15">
      <c r="A586" s="3" t="s">
        <v>1339</v>
      </c>
      <c r="B586" s="3" t="str">
        <f>VLOOKUP(A586, Emissions!$A$2:$F$12573, 4, FALSE)</f>
        <v>Fayette</v>
      </c>
      <c r="C586" s="3" t="str">
        <f>VLOOKUP(A586, Emissions!$A$2:$F$12573, 6, FALSE)</f>
        <v>IL</v>
      </c>
      <c r="D586" s="15">
        <v>52</v>
      </c>
    </row>
    <row r="587" spans="1:4" ht="15">
      <c r="A587" s="3" t="s">
        <v>1340</v>
      </c>
      <c r="B587" s="3" t="str">
        <f>VLOOKUP(A587, Emissions!$A$2:$F$12573, 4, FALSE)</f>
        <v>Ford</v>
      </c>
      <c r="C587" s="3" t="str">
        <f>VLOOKUP(A587, Emissions!$A$2:$F$12573, 6, FALSE)</f>
        <v>IL</v>
      </c>
      <c r="D587" s="15">
        <v>52</v>
      </c>
    </row>
    <row r="588" spans="1:4" ht="15">
      <c r="A588" s="3" t="s">
        <v>1342</v>
      </c>
      <c r="B588" s="3" t="str">
        <f>VLOOKUP(A588, Emissions!$A$2:$F$12573, 4, FALSE)</f>
        <v>Franklin</v>
      </c>
      <c r="C588" s="3" t="str">
        <f>VLOOKUP(A588, Emissions!$A$2:$F$12573, 6, FALSE)</f>
        <v>IL</v>
      </c>
      <c r="D588" s="15">
        <v>52</v>
      </c>
    </row>
    <row r="589" spans="1:4" ht="15">
      <c r="A589" s="3" t="s">
        <v>1343</v>
      </c>
      <c r="B589" s="3" t="str">
        <f>VLOOKUP(A589, Emissions!$A$2:$F$12573, 4, FALSE)</f>
        <v>Fulton</v>
      </c>
      <c r="C589" s="3" t="str">
        <f>VLOOKUP(A589, Emissions!$A$2:$F$12573, 6, FALSE)</f>
        <v>IL</v>
      </c>
      <c r="D589" s="15">
        <v>52</v>
      </c>
    </row>
    <row r="590" spans="1:4" ht="15">
      <c r="A590" s="3" t="s">
        <v>1344</v>
      </c>
      <c r="B590" s="3" t="str">
        <f>VLOOKUP(A590, Emissions!$A$2:$F$12573, 4, FALSE)</f>
        <v>Gallatin</v>
      </c>
      <c r="C590" s="3" t="str">
        <f>VLOOKUP(A590, Emissions!$A$2:$F$12573, 6, FALSE)</f>
        <v>IL</v>
      </c>
      <c r="D590" s="15">
        <v>52</v>
      </c>
    </row>
    <row r="591" spans="1:4" ht="15">
      <c r="A591" s="3" t="s">
        <v>1346</v>
      </c>
      <c r="B591" s="3" t="str">
        <f>VLOOKUP(A591, Emissions!$A$2:$F$12573, 4, FALSE)</f>
        <v>Greene</v>
      </c>
      <c r="C591" s="3" t="str">
        <f>VLOOKUP(A591, Emissions!$A$2:$F$12573, 6, FALSE)</f>
        <v>IL</v>
      </c>
      <c r="D591" s="15">
        <v>52</v>
      </c>
    </row>
    <row r="592" spans="1:4" ht="15">
      <c r="A592" s="3" t="s">
        <v>1347</v>
      </c>
      <c r="B592" s="3" t="str">
        <f>VLOOKUP(A592, Emissions!$A$2:$F$12573, 4, FALSE)</f>
        <v>Grundy</v>
      </c>
      <c r="C592" s="3" t="str">
        <f>VLOOKUP(A592, Emissions!$A$2:$F$12573, 6, FALSE)</f>
        <v>IL</v>
      </c>
      <c r="D592" s="15">
        <v>52</v>
      </c>
    </row>
    <row r="593" spans="1:4" ht="15">
      <c r="A593" s="3" t="s">
        <v>1349</v>
      </c>
      <c r="B593" s="3" t="str">
        <f>VLOOKUP(A593, Emissions!$A$2:$F$12573, 4, FALSE)</f>
        <v>Hamilton</v>
      </c>
      <c r="C593" s="3" t="str">
        <f>VLOOKUP(A593, Emissions!$A$2:$F$12573, 6, FALSE)</f>
        <v>IL</v>
      </c>
      <c r="D593" s="15">
        <v>52</v>
      </c>
    </row>
    <row r="594" spans="1:4" ht="15">
      <c r="A594" s="3" t="s">
        <v>1350</v>
      </c>
      <c r="B594" s="3" t="str">
        <f>VLOOKUP(A594, Emissions!$A$2:$F$12573, 4, FALSE)</f>
        <v>Hancock</v>
      </c>
      <c r="C594" s="3" t="str">
        <f>VLOOKUP(A594, Emissions!$A$2:$F$12573, 6, FALSE)</f>
        <v>IL</v>
      </c>
      <c r="D594" s="15">
        <v>52</v>
      </c>
    </row>
    <row r="595" spans="1:4" ht="15">
      <c r="A595" s="3" t="s">
        <v>1351</v>
      </c>
      <c r="B595" s="3" t="str">
        <f>VLOOKUP(A595, Emissions!$A$2:$F$12573, 4, FALSE)</f>
        <v>Hardin</v>
      </c>
      <c r="C595" s="3" t="str">
        <f>VLOOKUP(A595, Emissions!$A$2:$F$12573, 6, FALSE)</f>
        <v>IL</v>
      </c>
      <c r="D595" s="15">
        <v>52</v>
      </c>
    </row>
    <row r="596" spans="1:4" ht="15">
      <c r="A596" s="3" t="s">
        <v>1353</v>
      </c>
      <c r="B596" s="3" t="str">
        <f>VLOOKUP(A596, Emissions!$A$2:$F$12573, 4, FALSE)</f>
        <v>Henderson</v>
      </c>
      <c r="C596" s="3" t="str">
        <f>VLOOKUP(A596, Emissions!$A$2:$F$12573, 6, FALSE)</f>
        <v>IL</v>
      </c>
      <c r="D596" s="15">
        <v>52</v>
      </c>
    </row>
    <row r="597" spans="1:4" ht="15">
      <c r="A597" s="3" t="s">
        <v>1355</v>
      </c>
      <c r="B597" s="3" t="str">
        <f>VLOOKUP(A597, Emissions!$A$2:$F$12573, 4, FALSE)</f>
        <v>Henry</v>
      </c>
      <c r="C597" s="3" t="str">
        <f>VLOOKUP(A597, Emissions!$A$2:$F$12573, 6, FALSE)</f>
        <v>IL</v>
      </c>
      <c r="D597" s="15">
        <v>52</v>
      </c>
    </row>
    <row r="598" spans="1:4" ht="15">
      <c r="A598" s="3" t="s">
        <v>1356</v>
      </c>
      <c r="B598" s="3" t="str">
        <f>VLOOKUP(A598, Emissions!$A$2:$F$12573, 4, FALSE)</f>
        <v>Iroquois</v>
      </c>
      <c r="C598" s="3" t="str">
        <f>VLOOKUP(A598, Emissions!$A$2:$F$12573, 6, FALSE)</f>
        <v>IL</v>
      </c>
      <c r="D598" s="15">
        <v>52</v>
      </c>
    </row>
    <row r="599" spans="1:4" ht="15">
      <c r="A599" s="3" t="s">
        <v>1358</v>
      </c>
      <c r="B599" s="3" t="str">
        <f>VLOOKUP(A599, Emissions!$A$2:$F$12573, 4, FALSE)</f>
        <v>Jackson</v>
      </c>
      <c r="C599" s="3" t="str">
        <f>VLOOKUP(A599, Emissions!$A$2:$F$12573, 6, FALSE)</f>
        <v>IL</v>
      </c>
      <c r="D599" s="15">
        <v>52</v>
      </c>
    </row>
    <row r="600" spans="1:4" ht="15">
      <c r="A600" s="3" t="s">
        <v>1359</v>
      </c>
      <c r="B600" s="3" t="str">
        <f>VLOOKUP(A600, Emissions!$A$2:$F$12573, 4, FALSE)</f>
        <v>Jasper</v>
      </c>
      <c r="C600" s="3" t="str">
        <f>VLOOKUP(A600, Emissions!$A$2:$F$12573, 6, FALSE)</f>
        <v>IL</v>
      </c>
      <c r="D600" s="15">
        <v>52</v>
      </c>
    </row>
    <row r="601" spans="1:4" ht="15">
      <c r="A601" s="3" t="s">
        <v>1360</v>
      </c>
      <c r="B601" s="3" t="str">
        <f>VLOOKUP(A601, Emissions!$A$2:$F$12573, 4, FALSE)</f>
        <v>Jefferson</v>
      </c>
      <c r="C601" s="3" t="str">
        <f>VLOOKUP(A601, Emissions!$A$2:$F$12573, 6, FALSE)</f>
        <v>IL</v>
      </c>
      <c r="D601" s="15">
        <v>52</v>
      </c>
    </row>
    <row r="602" spans="1:4" ht="15">
      <c r="A602" s="3" t="s">
        <v>1361</v>
      </c>
      <c r="B602" s="3" t="str">
        <f>VLOOKUP(A602, Emissions!$A$2:$F$12573, 4, FALSE)</f>
        <v>Jersey</v>
      </c>
      <c r="C602" s="3" t="str">
        <f>VLOOKUP(A602, Emissions!$A$2:$F$12573, 6, FALSE)</f>
        <v>IL</v>
      </c>
      <c r="D602" s="15">
        <v>52</v>
      </c>
    </row>
    <row r="603" spans="1:4" ht="15">
      <c r="A603" s="3" t="s">
        <v>1363</v>
      </c>
      <c r="B603" s="3" t="str">
        <f>VLOOKUP(A603, Emissions!$A$2:$F$12573, 4, FALSE)</f>
        <v>Jo Daviess</v>
      </c>
      <c r="C603" s="3" t="str">
        <f>VLOOKUP(A603, Emissions!$A$2:$F$12573, 6, FALSE)</f>
        <v>IL</v>
      </c>
      <c r="D603" s="15">
        <v>52</v>
      </c>
    </row>
    <row r="604" spans="1:4" ht="15">
      <c r="A604" s="3" t="s">
        <v>1365</v>
      </c>
      <c r="B604" s="3" t="str">
        <f>VLOOKUP(A604, Emissions!$A$2:$F$12573, 4, FALSE)</f>
        <v>Johnson</v>
      </c>
      <c r="C604" s="3" t="str">
        <f>VLOOKUP(A604, Emissions!$A$2:$F$12573, 6, FALSE)</f>
        <v>IL</v>
      </c>
      <c r="D604" s="15">
        <v>52</v>
      </c>
    </row>
    <row r="605" spans="1:4" ht="15">
      <c r="A605" s="3" t="s">
        <v>1366</v>
      </c>
      <c r="B605" s="3" t="str">
        <f>VLOOKUP(A605, Emissions!$A$2:$F$12573, 4, FALSE)</f>
        <v>Kane</v>
      </c>
      <c r="C605" s="3" t="str">
        <f>VLOOKUP(A605, Emissions!$A$2:$F$12573, 6, FALSE)</f>
        <v>IL</v>
      </c>
      <c r="D605" s="15">
        <v>52</v>
      </c>
    </row>
    <row r="606" spans="1:4" ht="15">
      <c r="A606" s="3" t="s">
        <v>1368</v>
      </c>
      <c r="B606" s="3" t="str">
        <f>VLOOKUP(A606, Emissions!$A$2:$F$12573, 4, FALSE)</f>
        <v>Kankakee</v>
      </c>
      <c r="C606" s="3" t="str">
        <f>VLOOKUP(A606, Emissions!$A$2:$F$12573, 6, FALSE)</f>
        <v>IL</v>
      </c>
      <c r="D606" s="15">
        <v>52</v>
      </c>
    </row>
    <row r="607" spans="1:4" ht="15">
      <c r="A607" s="3" t="s">
        <v>1370</v>
      </c>
      <c r="B607" s="3" t="str">
        <f>VLOOKUP(A607, Emissions!$A$2:$F$12573, 4, FALSE)</f>
        <v>Kendall</v>
      </c>
      <c r="C607" s="3" t="str">
        <f>VLOOKUP(A607, Emissions!$A$2:$F$12573, 6, FALSE)</f>
        <v>IL</v>
      </c>
      <c r="D607" s="15">
        <v>52</v>
      </c>
    </row>
    <row r="608" spans="1:4" ht="15">
      <c r="A608" s="3" t="s">
        <v>1372</v>
      </c>
      <c r="B608" s="3" t="str">
        <f>VLOOKUP(A608, Emissions!$A$2:$F$12573, 4, FALSE)</f>
        <v>Knox</v>
      </c>
      <c r="C608" s="3" t="str">
        <f>VLOOKUP(A608, Emissions!$A$2:$F$12573, 6, FALSE)</f>
        <v>IL</v>
      </c>
      <c r="D608" s="15">
        <v>52</v>
      </c>
    </row>
    <row r="609" spans="1:4" ht="15">
      <c r="A609" s="3" t="s">
        <v>1374</v>
      </c>
      <c r="B609" s="3" t="str">
        <f>VLOOKUP(A609, Emissions!$A$2:$F$12573, 4, FALSE)</f>
        <v>Lake</v>
      </c>
      <c r="C609" s="3" t="str">
        <f>VLOOKUP(A609, Emissions!$A$2:$F$12573, 6, FALSE)</f>
        <v>IL</v>
      </c>
      <c r="D609" s="15">
        <v>52</v>
      </c>
    </row>
    <row r="610" spans="1:4" ht="15">
      <c r="A610" s="3" t="s">
        <v>1375</v>
      </c>
      <c r="B610" s="3" t="str">
        <f>VLOOKUP(A610, Emissions!$A$2:$F$12573, 4, FALSE)</f>
        <v>La Salle</v>
      </c>
      <c r="C610" s="3" t="str">
        <f>VLOOKUP(A610, Emissions!$A$2:$F$12573, 6, FALSE)</f>
        <v>IL</v>
      </c>
      <c r="D610" s="15">
        <v>52</v>
      </c>
    </row>
    <row r="611" spans="1:4" ht="15">
      <c r="A611" s="3" t="s">
        <v>1377</v>
      </c>
      <c r="B611" s="3" t="str">
        <f>VLOOKUP(A611, Emissions!$A$2:$F$12573, 4, FALSE)</f>
        <v>Lawrence</v>
      </c>
      <c r="C611" s="3" t="str">
        <f>VLOOKUP(A611, Emissions!$A$2:$F$12573, 6, FALSE)</f>
        <v>IL</v>
      </c>
      <c r="D611" s="15">
        <v>52</v>
      </c>
    </row>
    <row r="612" spans="1:4" ht="15">
      <c r="A612" s="3" t="s">
        <v>1378</v>
      </c>
      <c r="B612" s="3" t="str">
        <f>VLOOKUP(A612, Emissions!$A$2:$F$12573, 4, FALSE)</f>
        <v>Lee</v>
      </c>
      <c r="C612" s="3" t="str">
        <f>VLOOKUP(A612, Emissions!$A$2:$F$12573, 6, FALSE)</f>
        <v>IL</v>
      </c>
      <c r="D612" s="15">
        <v>52</v>
      </c>
    </row>
    <row r="613" spans="1:4" ht="15">
      <c r="A613" s="3" t="s">
        <v>1379</v>
      </c>
      <c r="B613" s="3" t="str">
        <f>VLOOKUP(A613, Emissions!$A$2:$F$12573, 4, FALSE)</f>
        <v>Livingston</v>
      </c>
      <c r="C613" s="3" t="str">
        <f>VLOOKUP(A613, Emissions!$A$2:$F$12573, 6, FALSE)</f>
        <v>IL</v>
      </c>
      <c r="D613" s="15">
        <v>52</v>
      </c>
    </row>
    <row r="614" spans="1:4" ht="15">
      <c r="A614" s="3" t="s">
        <v>1381</v>
      </c>
      <c r="B614" s="3" t="str">
        <f>VLOOKUP(A614, Emissions!$A$2:$F$12573, 4, FALSE)</f>
        <v>Logan</v>
      </c>
      <c r="C614" s="3" t="str">
        <f>VLOOKUP(A614, Emissions!$A$2:$F$12573, 6, FALSE)</f>
        <v>IL</v>
      </c>
      <c r="D614" s="15">
        <v>52</v>
      </c>
    </row>
    <row r="615" spans="1:4" ht="15">
      <c r="A615" s="3" t="s">
        <v>1382</v>
      </c>
      <c r="B615" s="3" t="str">
        <f>VLOOKUP(A615, Emissions!$A$2:$F$12573, 4, FALSE)</f>
        <v>McDonough</v>
      </c>
      <c r="C615" s="3" t="str">
        <f>VLOOKUP(A615, Emissions!$A$2:$F$12573, 6, FALSE)</f>
        <v>IL</v>
      </c>
      <c r="D615" s="15">
        <v>52</v>
      </c>
    </row>
    <row r="616" spans="1:4" ht="15">
      <c r="A616" s="3" t="s">
        <v>1384</v>
      </c>
      <c r="B616" s="3" t="str">
        <f>VLOOKUP(A616, Emissions!$A$2:$F$12573, 4, FALSE)</f>
        <v>McHenry</v>
      </c>
      <c r="C616" s="3" t="str">
        <f>VLOOKUP(A616, Emissions!$A$2:$F$12573, 6, FALSE)</f>
        <v>IL</v>
      </c>
      <c r="D616" s="15">
        <v>52</v>
      </c>
    </row>
    <row r="617" spans="1:4" ht="15">
      <c r="A617" s="3" t="s">
        <v>1386</v>
      </c>
      <c r="B617" s="3" t="str">
        <f>VLOOKUP(A617, Emissions!$A$2:$F$12573, 4, FALSE)</f>
        <v>McLean</v>
      </c>
      <c r="C617" s="3" t="str">
        <f>VLOOKUP(A617, Emissions!$A$2:$F$12573, 6, FALSE)</f>
        <v>IL</v>
      </c>
      <c r="D617" s="15">
        <v>52</v>
      </c>
    </row>
    <row r="618" spans="1:4" ht="15">
      <c r="A618" s="3" t="s">
        <v>1388</v>
      </c>
      <c r="B618" s="3" t="str">
        <f>VLOOKUP(A618, Emissions!$A$2:$F$12573, 4, FALSE)</f>
        <v>Macon</v>
      </c>
      <c r="C618" s="3" t="str">
        <f>VLOOKUP(A618, Emissions!$A$2:$F$12573, 6, FALSE)</f>
        <v>IL</v>
      </c>
      <c r="D618" s="15">
        <v>52</v>
      </c>
    </row>
    <row r="619" spans="1:4" ht="15">
      <c r="A619" s="3" t="s">
        <v>1389</v>
      </c>
      <c r="B619" s="3" t="str">
        <f>VLOOKUP(A619, Emissions!$A$2:$F$12573, 4, FALSE)</f>
        <v>Macoupin</v>
      </c>
      <c r="C619" s="3" t="str">
        <f>VLOOKUP(A619, Emissions!$A$2:$F$12573, 6, FALSE)</f>
        <v>IL</v>
      </c>
      <c r="D619" s="15">
        <v>52</v>
      </c>
    </row>
    <row r="620" spans="1:4" ht="15">
      <c r="A620" s="3" t="s">
        <v>1391</v>
      </c>
      <c r="B620" s="3" t="str">
        <f>VLOOKUP(A620, Emissions!$A$2:$F$12573, 4, FALSE)</f>
        <v>Madison</v>
      </c>
      <c r="C620" s="3" t="str">
        <f>VLOOKUP(A620, Emissions!$A$2:$F$12573, 6, FALSE)</f>
        <v>IL</v>
      </c>
      <c r="D620" s="15">
        <v>52</v>
      </c>
    </row>
    <row r="621" spans="1:4" ht="15">
      <c r="A621" s="3" t="s">
        <v>1392</v>
      </c>
      <c r="B621" s="3" t="str">
        <f>VLOOKUP(A621, Emissions!$A$2:$F$12573, 4, FALSE)</f>
        <v>Marion</v>
      </c>
      <c r="C621" s="3" t="str">
        <f>VLOOKUP(A621, Emissions!$A$2:$F$12573, 6, FALSE)</f>
        <v>IL</v>
      </c>
      <c r="D621" s="15">
        <v>52</v>
      </c>
    </row>
    <row r="622" spans="1:4" ht="15">
      <c r="A622" s="3" t="s">
        <v>1393</v>
      </c>
      <c r="B622" s="3" t="str">
        <f>VLOOKUP(A622, Emissions!$A$2:$F$12573, 4, FALSE)</f>
        <v>Marshall</v>
      </c>
      <c r="C622" s="3" t="str">
        <f>VLOOKUP(A622, Emissions!$A$2:$F$12573, 6, FALSE)</f>
        <v>IL</v>
      </c>
      <c r="D622" s="15">
        <v>52</v>
      </c>
    </row>
    <row r="623" spans="1:4" ht="15">
      <c r="A623" s="3" t="s">
        <v>1394</v>
      </c>
      <c r="B623" s="3" t="str">
        <f>VLOOKUP(A623, Emissions!$A$2:$F$12573, 4, FALSE)</f>
        <v>Mason</v>
      </c>
      <c r="C623" s="3" t="str">
        <f>VLOOKUP(A623, Emissions!$A$2:$F$12573, 6, FALSE)</f>
        <v>IL</v>
      </c>
      <c r="D623" s="15">
        <v>52</v>
      </c>
    </row>
    <row r="624" spans="1:4" ht="15">
      <c r="A624" s="3" t="s">
        <v>1396</v>
      </c>
      <c r="B624" s="3" t="str">
        <f>VLOOKUP(A624, Emissions!$A$2:$F$12573, 4, FALSE)</f>
        <v>Massac</v>
      </c>
      <c r="C624" s="3" t="str">
        <f>VLOOKUP(A624, Emissions!$A$2:$F$12573, 6, FALSE)</f>
        <v>IL</v>
      </c>
      <c r="D624" s="15">
        <v>52</v>
      </c>
    </row>
    <row r="625" spans="1:4" ht="15">
      <c r="A625" s="3" t="s">
        <v>1398</v>
      </c>
      <c r="B625" s="3" t="str">
        <f>VLOOKUP(A625, Emissions!$A$2:$F$12573, 4, FALSE)</f>
        <v>Menard</v>
      </c>
      <c r="C625" s="3" t="str">
        <f>VLOOKUP(A625, Emissions!$A$2:$F$12573, 6, FALSE)</f>
        <v>IL</v>
      </c>
      <c r="D625" s="15">
        <v>52</v>
      </c>
    </row>
    <row r="626" spans="1:4" ht="15">
      <c r="A626" s="3" t="s">
        <v>1400</v>
      </c>
      <c r="B626" s="3" t="str">
        <f>VLOOKUP(A626, Emissions!$A$2:$F$12573, 4, FALSE)</f>
        <v>Mercer</v>
      </c>
      <c r="C626" s="3" t="str">
        <f>VLOOKUP(A626, Emissions!$A$2:$F$12573, 6, FALSE)</f>
        <v>IL</v>
      </c>
      <c r="D626" s="15">
        <v>52</v>
      </c>
    </row>
    <row r="627" spans="1:4" ht="15">
      <c r="A627" s="3" t="s">
        <v>1402</v>
      </c>
      <c r="B627" s="3" t="str">
        <f>VLOOKUP(A627, Emissions!$A$2:$F$12573, 4, FALSE)</f>
        <v>Monroe</v>
      </c>
      <c r="C627" s="3" t="str">
        <f>VLOOKUP(A627, Emissions!$A$2:$F$12573, 6, FALSE)</f>
        <v>IL</v>
      </c>
      <c r="D627" s="15">
        <v>52</v>
      </c>
    </row>
    <row r="628" spans="1:4" ht="15">
      <c r="A628" s="3" t="s">
        <v>1403</v>
      </c>
      <c r="B628" s="3" t="str">
        <f>VLOOKUP(A628, Emissions!$A$2:$F$12573, 4, FALSE)</f>
        <v>Montgomery</v>
      </c>
      <c r="C628" s="3" t="str">
        <f>VLOOKUP(A628, Emissions!$A$2:$F$12573, 6, FALSE)</f>
        <v>IL</v>
      </c>
      <c r="D628" s="15">
        <v>52</v>
      </c>
    </row>
    <row r="629" spans="1:4" ht="15">
      <c r="A629" s="3" t="s">
        <v>1404</v>
      </c>
      <c r="B629" s="3" t="str">
        <f>VLOOKUP(A629, Emissions!$A$2:$F$12573, 4, FALSE)</f>
        <v>Morgan</v>
      </c>
      <c r="C629" s="3" t="str">
        <f>VLOOKUP(A629, Emissions!$A$2:$F$12573, 6, FALSE)</f>
        <v>IL</v>
      </c>
      <c r="D629" s="15">
        <v>52</v>
      </c>
    </row>
    <row r="630" spans="1:4" ht="15">
      <c r="A630" s="3" t="s">
        <v>1405</v>
      </c>
      <c r="B630" s="3" t="str">
        <f>VLOOKUP(A630, Emissions!$A$2:$F$12573, 4, FALSE)</f>
        <v>Moultrie</v>
      </c>
      <c r="C630" s="3" t="str">
        <f>VLOOKUP(A630, Emissions!$A$2:$F$12573, 6, FALSE)</f>
        <v>IL</v>
      </c>
      <c r="D630" s="15">
        <v>52</v>
      </c>
    </row>
    <row r="631" spans="1:4" ht="15">
      <c r="A631" s="3" t="s">
        <v>1407</v>
      </c>
      <c r="B631" s="3" t="str">
        <f>VLOOKUP(A631, Emissions!$A$2:$F$12573, 4, FALSE)</f>
        <v>Ogle</v>
      </c>
      <c r="C631" s="3" t="str">
        <f>VLOOKUP(A631, Emissions!$A$2:$F$12573, 6, FALSE)</f>
        <v>IL</v>
      </c>
      <c r="D631" s="15">
        <v>52</v>
      </c>
    </row>
    <row r="632" spans="1:4" ht="15">
      <c r="A632" s="3" t="s">
        <v>1409</v>
      </c>
      <c r="B632" s="3" t="str">
        <f>VLOOKUP(A632, Emissions!$A$2:$F$12573, 4, FALSE)</f>
        <v>Peoria</v>
      </c>
      <c r="C632" s="3" t="str">
        <f>VLOOKUP(A632, Emissions!$A$2:$F$12573, 6, FALSE)</f>
        <v>IL</v>
      </c>
      <c r="D632" s="15">
        <v>52</v>
      </c>
    </row>
    <row r="633" spans="1:4" ht="15">
      <c r="A633" s="3" t="s">
        <v>1411</v>
      </c>
      <c r="B633" s="3" t="str">
        <f>VLOOKUP(A633, Emissions!$A$2:$F$12573, 4, FALSE)</f>
        <v>Perry</v>
      </c>
      <c r="C633" s="3" t="str">
        <f>VLOOKUP(A633, Emissions!$A$2:$F$12573, 6, FALSE)</f>
        <v>IL</v>
      </c>
      <c r="D633" s="15">
        <v>52</v>
      </c>
    </row>
    <row r="634" spans="1:4" ht="15">
      <c r="A634" s="3" t="s">
        <v>1412</v>
      </c>
      <c r="B634" s="3" t="str">
        <f>VLOOKUP(A634, Emissions!$A$2:$F$12573, 4, FALSE)</f>
        <v>Piatt</v>
      </c>
      <c r="C634" s="3" t="str">
        <f>VLOOKUP(A634, Emissions!$A$2:$F$12573, 6, FALSE)</f>
        <v>IL</v>
      </c>
      <c r="D634" s="15">
        <v>52</v>
      </c>
    </row>
    <row r="635" spans="1:4" ht="15">
      <c r="A635" s="3" t="s">
        <v>1414</v>
      </c>
      <c r="B635" s="3" t="str">
        <f>VLOOKUP(A635, Emissions!$A$2:$F$12573, 4, FALSE)</f>
        <v>Pike</v>
      </c>
      <c r="C635" s="3" t="str">
        <f>VLOOKUP(A635, Emissions!$A$2:$F$12573, 6, FALSE)</f>
        <v>IL</v>
      </c>
      <c r="D635" s="15">
        <v>52</v>
      </c>
    </row>
    <row r="636" spans="1:4" ht="15">
      <c r="A636" s="3" t="s">
        <v>1415</v>
      </c>
      <c r="B636" s="3" t="str">
        <f>VLOOKUP(A636, Emissions!$A$2:$F$12573, 4, FALSE)</f>
        <v>Pope</v>
      </c>
      <c r="C636" s="3" t="str">
        <f>VLOOKUP(A636, Emissions!$A$2:$F$12573, 6, FALSE)</f>
        <v>IL</v>
      </c>
      <c r="D636" s="15">
        <v>52</v>
      </c>
    </row>
    <row r="637" spans="1:4" ht="15">
      <c r="A637" s="3" t="s">
        <v>1416</v>
      </c>
      <c r="B637" s="3" t="str">
        <f>VLOOKUP(A637, Emissions!$A$2:$F$12573, 4, FALSE)</f>
        <v>Pulaski</v>
      </c>
      <c r="C637" s="3" t="str">
        <f>VLOOKUP(A637, Emissions!$A$2:$F$12573, 6, FALSE)</f>
        <v>IL</v>
      </c>
      <c r="D637" s="15">
        <v>52</v>
      </c>
    </row>
    <row r="638" spans="1:4" ht="15">
      <c r="A638" s="3" t="s">
        <v>1417</v>
      </c>
      <c r="B638" s="3" t="str">
        <f>VLOOKUP(A638, Emissions!$A$2:$F$12573, 4, FALSE)</f>
        <v>Putnam</v>
      </c>
      <c r="C638" s="3" t="str">
        <f>VLOOKUP(A638, Emissions!$A$2:$F$12573, 6, FALSE)</f>
        <v>IL</v>
      </c>
      <c r="D638" s="15">
        <v>52</v>
      </c>
    </row>
    <row r="639" spans="1:4" ht="15">
      <c r="A639" s="3" t="s">
        <v>1418</v>
      </c>
      <c r="B639" s="3" t="str">
        <f>VLOOKUP(A639, Emissions!$A$2:$F$12573, 4, FALSE)</f>
        <v>Randolph</v>
      </c>
      <c r="C639" s="3" t="str">
        <f>VLOOKUP(A639, Emissions!$A$2:$F$12573, 6, FALSE)</f>
        <v>IL</v>
      </c>
      <c r="D639" s="15">
        <v>52</v>
      </c>
    </row>
    <row r="640" spans="1:4" ht="15">
      <c r="A640" s="3" t="s">
        <v>1419</v>
      </c>
      <c r="B640" s="3" t="str">
        <f>VLOOKUP(A640, Emissions!$A$2:$F$12573, 4, FALSE)</f>
        <v>Richland</v>
      </c>
      <c r="C640" s="3" t="str">
        <f>VLOOKUP(A640, Emissions!$A$2:$F$12573, 6, FALSE)</f>
        <v>IL</v>
      </c>
      <c r="D640" s="15">
        <v>52</v>
      </c>
    </row>
    <row r="641" spans="1:4" ht="15">
      <c r="A641" s="3" t="s">
        <v>1421</v>
      </c>
      <c r="B641" s="3" t="str">
        <f>VLOOKUP(A641, Emissions!$A$2:$F$12573, 4, FALSE)</f>
        <v>Rock Island</v>
      </c>
      <c r="C641" s="3" t="str">
        <f>VLOOKUP(A641, Emissions!$A$2:$F$12573, 6, FALSE)</f>
        <v>IL</v>
      </c>
      <c r="D641" s="15">
        <v>52</v>
      </c>
    </row>
    <row r="642" spans="1:4" ht="15">
      <c r="A642" s="3" t="s">
        <v>1423</v>
      </c>
      <c r="B642" s="3" t="str">
        <f>VLOOKUP(A642, Emissions!$A$2:$F$12573, 4, FALSE)</f>
        <v>St. Clair</v>
      </c>
      <c r="C642" s="3" t="str">
        <f>VLOOKUP(A642, Emissions!$A$2:$F$12573, 6, FALSE)</f>
        <v>IL</v>
      </c>
      <c r="D642" s="15">
        <v>52</v>
      </c>
    </row>
    <row r="643" spans="1:4" ht="15">
      <c r="A643" s="3" t="s">
        <v>1424</v>
      </c>
      <c r="B643" s="3" t="str">
        <f>VLOOKUP(A643, Emissions!$A$2:$F$12573, 4, FALSE)</f>
        <v>Saline</v>
      </c>
      <c r="C643" s="3" t="str">
        <f>VLOOKUP(A643, Emissions!$A$2:$F$12573, 6, FALSE)</f>
        <v>IL</v>
      </c>
      <c r="D643" s="15">
        <v>52</v>
      </c>
    </row>
    <row r="644" spans="1:4" ht="15">
      <c r="A644" s="3" t="s">
        <v>1425</v>
      </c>
      <c r="B644" s="3" t="str">
        <f>VLOOKUP(A644, Emissions!$A$2:$F$12573, 4, FALSE)</f>
        <v>Sangamon</v>
      </c>
      <c r="C644" s="3" t="str">
        <f>VLOOKUP(A644, Emissions!$A$2:$F$12573, 6, FALSE)</f>
        <v>IL</v>
      </c>
      <c r="D644" s="15">
        <v>52</v>
      </c>
    </row>
    <row r="645" spans="1:4" ht="15">
      <c r="A645" s="3" t="s">
        <v>1427</v>
      </c>
      <c r="B645" s="3" t="str">
        <f>VLOOKUP(A645, Emissions!$A$2:$F$12573, 4, FALSE)</f>
        <v>Schuyler</v>
      </c>
      <c r="C645" s="3" t="str">
        <f>VLOOKUP(A645, Emissions!$A$2:$F$12573, 6, FALSE)</f>
        <v>IL</v>
      </c>
      <c r="D645" s="15">
        <v>52</v>
      </c>
    </row>
    <row r="646" spans="1:4" ht="15">
      <c r="A646" s="3" t="s">
        <v>1429</v>
      </c>
      <c r="B646" s="3" t="str">
        <f>VLOOKUP(A646, Emissions!$A$2:$F$12573, 4, FALSE)</f>
        <v>Scott</v>
      </c>
      <c r="C646" s="3" t="str">
        <f>VLOOKUP(A646, Emissions!$A$2:$F$12573, 6, FALSE)</f>
        <v>IL</v>
      </c>
      <c r="D646" s="15">
        <v>52</v>
      </c>
    </row>
    <row r="647" spans="1:4" ht="15">
      <c r="A647" s="3" t="s">
        <v>1430</v>
      </c>
      <c r="B647" s="3" t="str">
        <f>VLOOKUP(A647, Emissions!$A$2:$F$12573, 4, FALSE)</f>
        <v>Shelby</v>
      </c>
      <c r="C647" s="3" t="str">
        <f>VLOOKUP(A647, Emissions!$A$2:$F$12573, 6, FALSE)</f>
        <v>IL</v>
      </c>
      <c r="D647" s="15">
        <v>52</v>
      </c>
    </row>
    <row r="648" spans="1:4" ht="15">
      <c r="A648" s="3" t="s">
        <v>1431</v>
      </c>
      <c r="B648" s="3" t="str">
        <f>VLOOKUP(A648, Emissions!$A$2:$F$12573, 4, FALSE)</f>
        <v>Stark</v>
      </c>
      <c r="C648" s="3" t="str">
        <f>VLOOKUP(A648, Emissions!$A$2:$F$12573, 6, FALSE)</f>
        <v>IL</v>
      </c>
      <c r="D648" s="15">
        <v>52</v>
      </c>
    </row>
    <row r="649" spans="1:4" ht="15">
      <c r="A649" s="3" t="s">
        <v>1433</v>
      </c>
      <c r="B649" s="3" t="str">
        <f>VLOOKUP(A649, Emissions!$A$2:$F$12573, 4, FALSE)</f>
        <v>Stephenson</v>
      </c>
      <c r="C649" s="3" t="str">
        <f>VLOOKUP(A649, Emissions!$A$2:$F$12573, 6, FALSE)</f>
        <v>IL</v>
      </c>
      <c r="D649" s="15">
        <v>52</v>
      </c>
    </row>
    <row r="650" spans="1:4" ht="15">
      <c r="A650" s="3" t="s">
        <v>1435</v>
      </c>
      <c r="B650" s="3" t="str">
        <f>VLOOKUP(A650, Emissions!$A$2:$F$12573, 4, FALSE)</f>
        <v>Tazewell</v>
      </c>
      <c r="C650" s="3" t="str">
        <f>VLOOKUP(A650, Emissions!$A$2:$F$12573, 6, FALSE)</f>
        <v>IL</v>
      </c>
      <c r="D650" s="15">
        <v>52</v>
      </c>
    </row>
    <row r="651" spans="1:4" ht="15">
      <c r="A651" s="3" t="s">
        <v>1437</v>
      </c>
      <c r="B651" s="3" t="str">
        <f>VLOOKUP(A651, Emissions!$A$2:$F$12573, 4, FALSE)</f>
        <v>Union</v>
      </c>
      <c r="C651" s="3" t="str">
        <f>VLOOKUP(A651, Emissions!$A$2:$F$12573, 6, FALSE)</f>
        <v>IL</v>
      </c>
      <c r="D651" s="15">
        <v>52</v>
      </c>
    </row>
    <row r="652" spans="1:4" ht="15">
      <c r="A652" s="3" t="s">
        <v>1438</v>
      </c>
      <c r="B652" s="3" t="str">
        <f>VLOOKUP(A652, Emissions!$A$2:$F$12573, 4, FALSE)</f>
        <v>Vermilion</v>
      </c>
      <c r="C652" s="3" t="str">
        <f>VLOOKUP(A652, Emissions!$A$2:$F$12573, 6, FALSE)</f>
        <v>IL</v>
      </c>
      <c r="D652" s="15">
        <v>52</v>
      </c>
    </row>
    <row r="653" spans="1:4" ht="15">
      <c r="A653" s="3" t="s">
        <v>1440</v>
      </c>
      <c r="B653" s="3" t="str">
        <f>VLOOKUP(A653, Emissions!$A$2:$F$12573, 4, FALSE)</f>
        <v>Wabash</v>
      </c>
      <c r="C653" s="3" t="str">
        <f>VLOOKUP(A653, Emissions!$A$2:$F$12573, 6, FALSE)</f>
        <v>IL</v>
      </c>
      <c r="D653" s="15">
        <v>52</v>
      </c>
    </row>
    <row r="654" spans="1:4" ht="15">
      <c r="A654" s="3" t="s">
        <v>1442</v>
      </c>
      <c r="B654" s="3" t="str">
        <f>VLOOKUP(A654, Emissions!$A$2:$F$12573, 4, FALSE)</f>
        <v>Warren</v>
      </c>
      <c r="C654" s="3" t="str">
        <f>VLOOKUP(A654, Emissions!$A$2:$F$12573, 6, FALSE)</f>
        <v>IL</v>
      </c>
      <c r="D654" s="15">
        <v>52</v>
      </c>
    </row>
    <row r="655" spans="1:4" ht="15">
      <c r="A655" s="3" t="s">
        <v>1443</v>
      </c>
      <c r="B655" s="3" t="str">
        <f>VLOOKUP(A655, Emissions!$A$2:$F$12573, 4, FALSE)</f>
        <v>Washington</v>
      </c>
      <c r="C655" s="3" t="str">
        <f>VLOOKUP(A655, Emissions!$A$2:$F$12573, 6, FALSE)</f>
        <v>IL</v>
      </c>
      <c r="D655" s="15">
        <v>52</v>
      </c>
    </row>
    <row r="656" spans="1:4" ht="15">
      <c r="A656" s="3" t="s">
        <v>1444</v>
      </c>
      <c r="B656" s="3" t="str">
        <f>VLOOKUP(A656, Emissions!$A$2:$F$12573, 4, FALSE)</f>
        <v>Wayne</v>
      </c>
      <c r="C656" s="3" t="str">
        <f>VLOOKUP(A656, Emissions!$A$2:$F$12573, 6, FALSE)</f>
        <v>IL</v>
      </c>
      <c r="D656" s="15">
        <v>52</v>
      </c>
    </row>
    <row r="657" spans="1:4" ht="15">
      <c r="A657" s="3" t="s">
        <v>1445</v>
      </c>
      <c r="B657" s="3" t="str">
        <f>VLOOKUP(A657, Emissions!$A$2:$F$12573, 4, FALSE)</f>
        <v>White</v>
      </c>
      <c r="C657" s="3" t="str">
        <f>VLOOKUP(A657, Emissions!$A$2:$F$12573, 6, FALSE)</f>
        <v>IL</v>
      </c>
      <c r="D657" s="15">
        <v>52</v>
      </c>
    </row>
    <row r="658" spans="1:4" ht="15">
      <c r="A658" s="3" t="s">
        <v>1446</v>
      </c>
      <c r="B658" s="3" t="str">
        <f>VLOOKUP(A658, Emissions!$A$2:$F$12573, 4, FALSE)</f>
        <v>Whiteside</v>
      </c>
      <c r="C658" s="3" t="str">
        <f>VLOOKUP(A658, Emissions!$A$2:$F$12573, 6, FALSE)</f>
        <v>IL</v>
      </c>
      <c r="D658" s="15">
        <v>52</v>
      </c>
    </row>
    <row r="659" spans="1:4" ht="15">
      <c r="A659" s="3" t="s">
        <v>1448</v>
      </c>
      <c r="B659" s="3" t="str">
        <f>VLOOKUP(A659, Emissions!$A$2:$F$12573, 4, FALSE)</f>
        <v>Will</v>
      </c>
      <c r="C659" s="3" t="str">
        <f>VLOOKUP(A659, Emissions!$A$2:$F$12573, 6, FALSE)</f>
        <v>IL</v>
      </c>
      <c r="D659" s="15">
        <v>52</v>
      </c>
    </row>
    <row r="660" spans="1:4" ht="15">
      <c r="A660" s="3" t="s">
        <v>1450</v>
      </c>
      <c r="B660" s="3" t="str">
        <f>VLOOKUP(A660, Emissions!$A$2:$F$12573, 4, FALSE)</f>
        <v>Williamson</v>
      </c>
      <c r="C660" s="3" t="str">
        <f>VLOOKUP(A660, Emissions!$A$2:$F$12573, 6, FALSE)</f>
        <v>IL</v>
      </c>
      <c r="D660" s="15">
        <v>52</v>
      </c>
    </row>
    <row r="661" spans="1:4" ht="15">
      <c r="A661" s="3" t="s">
        <v>1452</v>
      </c>
      <c r="B661" s="3" t="str">
        <f>VLOOKUP(A661, Emissions!$A$2:$F$12573, 4, FALSE)</f>
        <v>Winnebago</v>
      </c>
      <c r="C661" s="3" t="str">
        <f>VLOOKUP(A661, Emissions!$A$2:$F$12573, 6, FALSE)</f>
        <v>IL</v>
      </c>
      <c r="D661" s="15">
        <v>52</v>
      </c>
    </row>
    <row r="662" spans="1:4" ht="15">
      <c r="A662" s="3" t="s">
        <v>1454</v>
      </c>
      <c r="B662" s="3" t="str">
        <f>VLOOKUP(A662, Emissions!$A$2:$F$12573, 4, FALSE)</f>
        <v>Woodford</v>
      </c>
      <c r="C662" s="3" t="str">
        <f>VLOOKUP(A662, Emissions!$A$2:$F$12573, 6, FALSE)</f>
        <v>IL</v>
      </c>
      <c r="D662" s="15">
        <v>52</v>
      </c>
    </row>
    <row r="663" spans="1:4" ht="15">
      <c r="A663" s="3" t="s">
        <v>1457</v>
      </c>
      <c r="B663" s="3" t="str">
        <f>VLOOKUP(A663, Emissions!$A$2:$F$12573, 4, FALSE)</f>
        <v>Adams</v>
      </c>
      <c r="C663" s="3" t="str">
        <f>VLOOKUP(A663, Emissions!$A$2:$F$12573, 6, FALSE)</f>
        <v>IN</v>
      </c>
      <c r="D663" s="15">
        <v>52</v>
      </c>
    </row>
    <row r="664" spans="1:4" ht="15">
      <c r="A664" s="3" t="s">
        <v>1460</v>
      </c>
      <c r="B664" s="3" t="str">
        <f>VLOOKUP(A664, Emissions!$A$2:$F$12573, 4, FALSE)</f>
        <v>Allen</v>
      </c>
      <c r="C664" s="3" t="str">
        <f>VLOOKUP(A664, Emissions!$A$2:$F$12573, 6, FALSE)</f>
        <v>IN</v>
      </c>
      <c r="D664" s="15">
        <v>52</v>
      </c>
    </row>
    <row r="665" spans="1:4" ht="15">
      <c r="A665" s="3" t="s">
        <v>1462</v>
      </c>
      <c r="B665" s="3" t="str">
        <f>VLOOKUP(A665, Emissions!$A$2:$F$12573, 4, FALSE)</f>
        <v>Bartholomew</v>
      </c>
      <c r="C665" s="3" t="str">
        <f>VLOOKUP(A665, Emissions!$A$2:$F$12573, 6, FALSE)</f>
        <v>IN</v>
      </c>
      <c r="D665" s="15">
        <v>52</v>
      </c>
    </row>
    <row r="666" spans="1:4" ht="15">
      <c r="A666" s="3" t="s">
        <v>1464</v>
      </c>
      <c r="B666" s="3" t="str">
        <f>VLOOKUP(A666, Emissions!$A$2:$F$12573, 4, FALSE)</f>
        <v>Benton</v>
      </c>
      <c r="C666" s="3" t="str">
        <f>VLOOKUP(A666, Emissions!$A$2:$F$12573, 6, FALSE)</f>
        <v>IN</v>
      </c>
      <c r="D666" s="15">
        <v>52</v>
      </c>
    </row>
    <row r="667" spans="1:4" ht="15">
      <c r="A667" s="3" t="s">
        <v>1465</v>
      </c>
      <c r="B667" s="3" t="str">
        <f>VLOOKUP(A667, Emissions!$A$2:$F$12573, 4, FALSE)</f>
        <v>Blackford</v>
      </c>
      <c r="C667" s="3" t="str">
        <f>VLOOKUP(A667, Emissions!$A$2:$F$12573, 6, FALSE)</f>
        <v>IN</v>
      </c>
      <c r="D667" s="15">
        <v>52</v>
      </c>
    </row>
    <row r="668" spans="1:4" ht="15">
      <c r="A668" s="3" t="s">
        <v>1467</v>
      </c>
      <c r="B668" s="3" t="str">
        <f>VLOOKUP(A668, Emissions!$A$2:$F$12573, 4, FALSE)</f>
        <v>Boone</v>
      </c>
      <c r="C668" s="3" t="str">
        <f>VLOOKUP(A668, Emissions!$A$2:$F$12573, 6, FALSE)</f>
        <v>IN</v>
      </c>
      <c r="D668" s="15">
        <v>52</v>
      </c>
    </row>
    <row r="669" spans="1:4" ht="15">
      <c r="A669" s="3" t="s">
        <v>1468</v>
      </c>
      <c r="B669" s="3" t="str">
        <f>VLOOKUP(A669, Emissions!$A$2:$F$12573, 4, FALSE)</f>
        <v>Brown</v>
      </c>
      <c r="C669" s="3" t="str">
        <f>VLOOKUP(A669, Emissions!$A$2:$F$12573, 6, FALSE)</f>
        <v>IN</v>
      </c>
      <c r="D669" s="15">
        <v>52</v>
      </c>
    </row>
    <row r="670" spans="1:4" ht="15">
      <c r="A670" s="3" t="s">
        <v>1469</v>
      </c>
      <c r="B670" s="3" t="str">
        <f>VLOOKUP(A670, Emissions!$A$2:$F$12573, 4, FALSE)</f>
        <v>Carroll</v>
      </c>
      <c r="C670" s="3" t="str">
        <f>VLOOKUP(A670, Emissions!$A$2:$F$12573, 6, FALSE)</f>
        <v>IN</v>
      </c>
      <c r="D670" s="15">
        <v>52</v>
      </c>
    </row>
    <row r="671" spans="1:4" ht="15">
      <c r="A671" s="3" t="s">
        <v>1470</v>
      </c>
      <c r="B671" s="3" t="str">
        <f>VLOOKUP(A671, Emissions!$A$2:$F$12573, 4, FALSE)</f>
        <v>Cass</v>
      </c>
      <c r="C671" s="3" t="str">
        <f>VLOOKUP(A671, Emissions!$A$2:$F$12573, 6, FALSE)</f>
        <v>IN</v>
      </c>
      <c r="D671" s="15">
        <v>52</v>
      </c>
    </row>
    <row r="672" spans="1:4" ht="15">
      <c r="A672" s="3" t="s">
        <v>1471</v>
      </c>
      <c r="B672" s="3" t="str">
        <f>VLOOKUP(A672, Emissions!$A$2:$F$12573, 4, FALSE)</f>
        <v>Clark</v>
      </c>
      <c r="C672" s="3" t="str">
        <f>VLOOKUP(A672, Emissions!$A$2:$F$12573, 6, FALSE)</f>
        <v>IN</v>
      </c>
      <c r="D672" s="15">
        <v>52</v>
      </c>
    </row>
    <row r="673" spans="1:4" ht="15">
      <c r="A673" s="3" t="s">
        <v>1472</v>
      </c>
      <c r="B673" s="3" t="str">
        <f>VLOOKUP(A673, Emissions!$A$2:$F$12573, 4, FALSE)</f>
        <v>Clay</v>
      </c>
      <c r="C673" s="3" t="str">
        <f>VLOOKUP(A673, Emissions!$A$2:$F$12573, 6, FALSE)</f>
        <v>IN</v>
      </c>
      <c r="D673" s="15">
        <v>52</v>
      </c>
    </row>
    <row r="674" spans="1:4" ht="15">
      <c r="A674" s="3" t="s">
        <v>1473</v>
      </c>
      <c r="B674" s="3" t="str">
        <f>VLOOKUP(A674, Emissions!$A$2:$F$12573, 4, FALSE)</f>
        <v>Clinton</v>
      </c>
      <c r="C674" s="3" t="str">
        <f>VLOOKUP(A674, Emissions!$A$2:$F$12573, 6, FALSE)</f>
        <v>IN</v>
      </c>
      <c r="D674" s="15">
        <v>52</v>
      </c>
    </row>
    <row r="675" spans="1:4" ht="15">
      <c r="A675" s="3" t="s">
        <v>1474</v>
      </c>
      <c r="B675" s="3" t="str">
        <f>VLOOKUP(A675, Emissions!$A$2:$F$12573, 4, FALSE)</f>
        <v>Crawford</v>
      </c>
      <c r="C675" s="3" t="str">
        <f>VLOOKUP(A675, Emissions!$A$2:$F$12573, 6, FALSE)</f>
        <v>IN</v>
      </c>
      <c r="D675" s="15">
        <v>52</v>
      </c>
    </row>
    <row r="676" spans="1:4" ht="15">
      <c r="A676" s="3" t="s">
        <v>1475</v>
      </c>
      <c r="B676" s="3" t="str">
        <f>VLOOKUP(A676, Emissions!$A$2:$F$12573, 4, FALSE)</f>
        <v>Daviess</v>
      </c>
      <c r="C676" s="3" t="str">
        <f>VLOOKUP(A676, Emissions!$A$2:$F$12573, 6, FALSE)</f>
        <v>IN</v>
      </c>
      <c r="D676" s="15">
        <v>52</v>
      </c>
    </row>
    <row r="677" spans="1:4" ht="15">
      <c r="A677" s="3" t="s">
        <v>1477</v>
      </c>
      <c r="B677" s="3" t="str">
        <f>VLOOKUP(A677, Emissions!$A$2:$F$12573, 4, FALSE)</f>
        <v>Dearborn</v>
      </c>
      <c r="C677" s="3" t="str">
        <f>VLOOKUP(A677, Emissions!$A$2:$F$12573, 6, FALSE)</f>
        <v>IN</v>
      </c>
      <c r="D677" s="15">
        <v>52</v>
      </c>
    </row>
    <row r="678" spans="1:4" ht="15">
      <c r="A678" s="3" t="s">
        <v>1479</v>
      </c>
      <c r="B678" s="3" t="str">
        <f>VLOOKUP(A678, Emissions!$A$2:$F$12573, 4, FALSE)</f>
        <v>Decatur</v>
      </c>
      <c r="C678" s="3" t="str">
        <f>VLOOKUP(A678, Emissions!$A$2:$F$12573, 6, FALSE)</f>
        <v>IN</v>
      </c>
      <c r="D678" s="15">
        <v>52</v>
      </c>
    </row>
    <row r="679" spans="1:4" ht="15">
      <c r="A679" s="3" t="s">
        <v>1480</v>
      </c>
      <c r="B679" s="3" t="str">
        <f>VLOOKUP(A679, Emissions!$A$2:$F$12573, 4, FALSE)</f>
        <v>De Kalb</v>
      </c>
      <c r="C679" s="3" t="str">
        <f>VLOOKUP(A679, Emissions!$A$2:$F$12573, 6, FALSE)</f>
        <v>IN</v>
      </c>
      <c r="D679" s="15">
        <v>52</v>
      </c>
    </row>
    <row r="680" spans="1:4" ht="15">
      <c r="A680" s="3" t="s">
        <v>1482</v>
      </c>
      <c r="B680" s="3" t="str">
        <f>VLOOKUP(A680, Emissions!$A$2:$F$12573, 4, FALSE)</f>
        <v>Delaware</v>
      </c>
      <c r="C680" s="3" t="str">
        <f>VLOOKUP(A680, Emissions!$A$2:$F$12573, 6, FALSE)</f>
        <v>IN</v>
      </c>
      <c r="D680" s="15">
        <v>52</v>
      </c>
    </row>
    <row r="681" spans="1:4" ht="15">
      <c r="A681" s="3" t="s">
        <v>1484</v>
      </c>
      <c r="B681" s="3" t="str">
        <f>VLOOKUP(A681, Emissions!$A$2:$F$12573, 4, FALSE)</f>
        <v>Dubois</v>
      </c>
      <c r="C681" s="3" t="str">
        <f>VLOOKUP(A681, Emissions!$A$2:$F$12573, 6, FALSE)</f>
        <v>IN</v>
      </c>
      <c r="D681" s="15">
        <v>52</v>
      </c>
    </row>
    <row r="682" spans="1:4" ht="15">
      <c r="A682" s="3" t="s">
        <v>1486</v>
      </c>
      <c r="B682" s="3" t="str">
        <f>VLOOKUP(A682, Emissions!$A$2:$F$12573, 4, FALSE)</f>
        <v>Elkhart</v>
      </c>
      <c r="C682" s="3" t="str">
        <f>VLOOKUP(A682, Emissions!$A$2:$F$12573, 6, FALSE)</f>
        <v>IN</v>
      </c>
      <c r="D682" s="15">
        <v>40</v>
      </c>
    </row>
    <row r="683" spans="1:4" ht="15">
      <c r="A683" s="3" t="s">
        <v>1488</v>
      </c>
      <c r="B683" s="3" t="str">
        <f>VLOOKUP(A683, Emissions!$A$2:$F$12573, 4, FALSE)</f>
        <v>Fayette</v>
      </c>
      <c r="C683" s="3" t="str">
        <f>VLOOKUP(A683, Emissions!$A$2:$F$12573, 6, FALSE)</f>
        <v>IN</v>
      </c>
      <c r="D683" s="15">
        <v>52</v>
      </c>
    </row>
    <row r="684" spans="1:4" ht="15">
      <c r="A684" s="3" t="s">
        <v>1489</v>
      </c>
      <c r="B684" s="3" t="str">
        <f>VLOOKUP(A684, Emissions!$A$2:$F$12573, 4, FALSE)</f>
        <v>Floyd</v>
      </c>
      <c r="C684" s="3" t="str">
        <f>VLOOKUP(A684, Emissions!$A$2:$F$12573, 6, FALSE)</f>
        <v>IN</v>
      </c>
      <c r="D684" s="15">
        <v>52</v>
      </c>
    </row>
    <row r="685" spans="1:4" ht="15">
      <c r="A685" s="3" t="s">
        <v>1490</v>
      </c>
      <c r="B685" s="3" t="str">
        <f>VLOOKUP(A685, Emissions!$A$2:$F$12573, 4, FALSE)</f>
        <v>Fountain</v>
      </c>
      <c r="C685" s="3" t="str">
        <f>VLOOKUP(A685, Emissions!$A$2:$F$12573, 6, FALSE)</f>
        <v>IN</v>
      </c>
      <c r="D685" s="15">
        <v>52</v>
      </c>
    </row>
    <row r="686" spans="1:4" ht="15">
      <c r="A686" s="3" t="s">
        <v>1492</v>
      </c>
      <c r="B686" s="3" t="str">
        <f>VLOOKUP(A686, Emissions!$A$2:$F$12573, 4, FALSE)</f>
        <v>Franklin</v>
      </c>
      <c r="C686" s="3" t="str">
        <f>VLOOKUP(A686, Emissions!$A$2:$F$12573, 6, FALSE)</f>
        <v>IN</v>
      </c>
      <c r="D686" s="15">
        <v>52</v>
      </c>
    </row>
    <row r="687" spans="1:4" ht="15">
      <c r="A687" s="3" t="s">
        <v>1493</v>
      </c>
      <c r="B687" s="3" t="str">
        <f>VLOOKUP(A687, Emissions!$A$2:$F$12573, 4, FALSE)</f>
        <v>Fulton</v>
      </c>
      <c r="C687" s="3" t="str">
        <f>VLOOKUP(A687, Emissions!$A$2:$F$12573, 6, FALSE)</f>
        <v>IN</v>
      </c>
      <c r="D687" s="15">
        <v>52</v>
      </c>
    </row>
    <row r="688" spans="1:4" ht="15">
      <c r="A688" s="3" t="s">
        <v>1494</v>
      </c>
      <c r="B688" s="3" t="str">
        <f>VLOOKUP(A688, Emissions!$A$2:$F$12573, 4, FALSE)</f>
        <v>Gibson</v>
      </c>
      <c r="C688" s="3" t="str">
        <f>VLOOKUP(A688, Emissions!$A$2:$F$12573, 6, FALSE)</f>
        <v>IN</v>
      </c>
      <c r="D688" s="15">
        <v>52</v>
      </c>
    </row>
    <row r="689" spans="1:4" ht="15">
      <c r="A689" s="3" t="s">
        <v>1496</v>
      </c>
      <c r="B689" s="3" t="str">
        <f>VLOOKUP(A689, Emissions!$A$2:$F$12573, 4, FALSE)</f>
        <v>Grant</v>
      </c>
      <c r="C689" s="3" t="str">
        <f>VLOOKUP(A689, Emissions!$A$2:$F$12573, 6, FALSE)</f>
        <v>IN</v>
      </c>
      <c r="D689" s="15">
        <v>52</v>
      </c>
    </row>
    <row r="690" spans="1:4" ht="15">
      <c r="A690" s="3" t="s">
        <v>1497</v>
      </c>
      <c r="B690" s="3" t="str">
        <f>VLOOKUP(A690, Emissions!$A$2:$F$12573, 4, FALSE)</f>
        <v>Greene</v>
      </c>
      <c r="C690" s="3" t="str">
        <f>VLOOKUP(A690, Emissions!$A$2:$F$12573, 6, FALSE)</f>
        <v>IN</v>
      </c>
      <c r="D690" s="15">
        <v>52</v>
      </c>
    </row>
    <row r="691" spans="1:4" ht="15">
      <c r="A691" s="3" t="s">
        <v>1498</v>
      </c>
      <c r="B691" s="3" t="str">
        <f>VLOOKUP(A691, Emissions!$A$2:$F$12573, 4, FALSE)</f>
        <v>Hamilton</v>
      </c>
      <c r="C691" s="3" t="str">
        <f>VLOOKUP(A691, Emissions!$A$2:$F$12573, 6, FALSE)</f>
        <v>IN</v>
      </c>
      <c r="D691" s="15">
        <v>52</v>
      </c>
    </row>
    <row r="692" spans="1:4" ht="15">
      <c r="A692" s="3" t="s">
        <v>1499</v>
      </c>
      <c r="B692" s="3" t="str">
        <f>VLOOKUP(A692, Emissions!$A$2:$F$12573, 4, FALSE)</f>
        <v>Hancock</v>
      </c>
      <c r="C692" s="3" t="str">
        <f>VLOOKUP(A692, Emissions!$A$2:$F$12573, 6, FALSE)</f>
        <v>IN</v>
      </c>
      <c r="D692" s="15">
        <v>52</v>
      </c>
    </row>
    <row r="693" spans="1:4" ht="15">
      <c r="A693" s="3" t="s">
        <v>1500</v>
      </c>
      <c r="B693" s="3" t="str">
        <f>VLOOKUP(A693, Emissions!$A$2:$F$12573, 4, FALSE)</f>
        <v>Harrison</v>
      </c>
      <c r="C693" s="3" t="str">
        <f>VLOOKUP(A693, Emissions!$A$2:$F$12573, 6, FALSE)</f>
        <v>IN</v>
      </c>
      <c r="D693" s="15">
        <v>52</v>
      </c>
    </row>
    <row r="694" spans="1:4" ht="15">
      <c r="A694" s="3" t="s">
        <v>1502</v>
      </c>
      <c r="B694" s="3" t="str">
        <f>VLOOKUP(A694, Emissions!$A$2:$F$12573, 4, FALSE)</f>
        <v>Hendricks</v>
      </c>
      <c r="C694" s="3" t="str">
        <f>VLOOKUP(A694, Emissions!$A$2:$F$12573, 6, FALSE)</f>
        <v>IN</v>
      </c>
      <c r="D694" s="15">
        <v>52</v>
      </c>
    </row>
    <row r="695" spans="1:4" ht="15">
      <c r="A695" s="3" t="s">
        <v>1504</v>
      </c>
      <c r="B695" s="3" t="str">
        <f>VLOOKUP(A695, Emissions!$A$2:$F$12573, 4, FALSE)</f>
        <v>Henry</v>
      </c>
      <c r="C695" s="3" t="str">
        <f>VLOOKUP(A695, Emissions!$A$2:$F$12573, 6, FALSE)</f>
        <v>IN</v>
      </c>
      <c r="D695" s="15">
        <v>52</v>
      </c>
    </row>
    <row r="696" spans="1:4" ht="15">
      <c r="A696" s="3" t="s">
        <v>1505</v>
      </c>
      <c r="B696" s="3" t="str">
        <f>VLOOKUP(A696, Emissions!$A$2:$F$12573, 4, FALSE)</f>
        <v>Howard</v>
      </c>
      <c r="C696" s="3" t="str">
        <f>VLOOKUP(A696, Emissions!$A$2:$F$12573, 6, FALSE)</f>
        <v>IN</v>
      </c>
      <c r="D696" s="15">
        <v>52</v>
      </c>
    </row>
    <row r="697" spans="1:4" ht="15">
      <c r="A697" s="3" t="s">
        <v>1506</v>
      </c>
      <c r="B697" s="3" t="str">
        <f>VLOOKUP(A697, Emissions!$A$2:$F$12573, 4, FALSE)</f>
        <v>Huntington</v>
      </c>
      <c r="C697" s="3" t="str">
        <f>VLOOKUP(A697, Emissions!$A$2:$F$12573, 6, FALSE)</f>
        <v>IN</v>
      </c>
      <c r="D697" s="15">
        <v>52</v>
      </c>
    </row>
    <row r="698" spans="1:4" ht="15">
      <c r="A698" s="3" t="s">
        <v>1508</v>
      </c>
      <c r="B698" s="3" t="str">
        <f>VLOOKUP(A698, Emissions!$A$2:$F$12573, 4, FALSE)</f>
        <v>Jackson</v>
      </c>
      <c r="C698" s="3" t="str">
        <f>VLOOKUP(A698, Emissions!$A$2:$F$12573, 6, FALSE)</f>
        <v>IN</v>
      </c>
      <c r="D698" s="15">
        <v>52</v>
      </c>
    </row>
    <row r="699" spans="1:4" ht="15">
      <c r="A699" s="3" t="s">
        <v>1509</v>
      </c>
      <c r="B699" s="3" t="str">
        <f>VLOOKUP(A699, Emissions!$A$2:$F$12573, 4, FALSE)</f>
        <v>Jasper</v>
      </c>
      <c r="C699" s="3" t="str">
        <f>VLOOKUP(A699, Emissions!$A$2:$F$12573, 6, FALSE)</f>
        <v>IN</v>
      </c>
      <c r="D699" s="15">
        <v>40</v>
      </c>
    </row>
    <row r="700" spans="1:4" ht="15">
      <c r="A700" s="3" t="s">
        <v>1510</v>
      </c>
      <c r="B700" s="3" t="str">
        <f>VLOOKUP(A700, Emissions!$A$2:$F$12573, 4, FALSE)</f>
        <v>Jay</v>
      </c>
      <c r="C700" s="3" t="str">
        <f>VLOOKUP(A700, Emissions!$A$2:$F$12573, 6, FALSE)</f>
        <v>IN</v>
      </c>
      <c r="D700" s="15">
        <v>52</v>
      </c>
    </row>
    <row r="701" spans="1:4" ht="15">
      <c r="A701" s="3" t="s">
        <v>1512</v>
      </c>
      <c r="B701" s="3" t="str">
        <f>VLOOKUP(A701, Emissions!$A$2:$F$12573, 4, FALSE)</f>
        <v>Jefferson</v>
      </c>
      <c r="C701" s="3" t="str">
        <f>VLOOKUP(A701, Emissions!$A$2:$F$12573, 6, FALSE)</f>
        <v>IN</v>
      </c>
      <c r="D701" s="15">
        <v>52</v>
      </c>
    </row>
    <row r="702" spans="1:4" ht="15">
      <c r="A702" s="3" t="s">
        <v>1513</v>
      </c>
      <c r="B702" s="3" t="str">
        <f>VLOOKUP(A702, Emissions!$A$2:$F$12573, 4, FALSE)</f>
        <v>Jennings</v>
      </c>
      <c r="C702" s="3" t="str">
        <f>VLOOKUP(A702, Emissions!$A$2:$F$12573, 6, FALSE)</f>
        <v>IN</v>
      </c>
      <c r="D702" s="15">
        <v>52</v>
      </c>
    </row>
    <row r="703" spans="1:4" ht="15">
      <c r="A703" s="3" t="s">
        <v>1515</v>
      </c>
      <c r="B703" s="3" t="str">
        <f>VLOOKUP(A703, Emissions!$A$2:$F$12573, 4, FALSE)</f>
        <v>Johnson</v>
      </c>
      <c r="C703" s="3" t="str">
        <f>VLOOKUP(A703, Emissions!$A$2:$F$12573, 6, FALSE)</f>
        <v>IN</v>
      </c>
      <c r="D703" s="15">
        <v>52</v>
      </c>
    </row>
    <row r="704" spans="1:4" ht="15">
      <c r="A704" s="3" t="s">
        <v>1516</v>
      </c>
      <c r="B704" s="3" t="str">
        <f>VLOOKUP(A704, Emissions!$A$2:$F$12573, 4, FALSE)</f>
        <v>Knox</v>
      </c>
      <c r="C704" s="3" t="str">
        <f>VLOOKUP(A704, Emissions!$A$2:$F$12573, 6, FALSE)</f>
        <v>IN</v>
      </c>
      <c r="D704" s="15">
        <v>52</v>
      </c>
    </row>
    <row r="705" spans="1:4" ht="15">
      <c r="A705" s="3" t="s">
        <v>1517</v>
      </c>
      <c r="B705" s="3" t="str">
        <f>VLOOKUP(A705, Emissions!$A$2:$F$12573, 4, FALSE)</f>
        <v>Kosciusko</v>
      </c>
      <c r="C705" s="3" t="str">
        <f>VLOOKUP(A705, Emissions!$A$2:$F$12573, 6, FALSE)</f>
        <v>IN</v>
      </c>
      <c r="D705" s="15">
        <v>40</v>
      </c>
    </row>
    <row r="706" spans="1:4" ht="15">
      <c r="A706" s="3" t="s">
        <v>1519</v>
      </c>
      <c r="B706" s="3" t="str">
        <f>VLOOKUP(A706, Emissions!$A$2:$F$12573, 4, FALSE)</f>
        <v>Lagrange</v>
      </c>
      <c r="C706" s="3" t="str">
        <f>VLOOKUP(A706, Emissions!$A$2:$F$12573, 6, FALSE)</f>
        <v>IN</v>
      </c>
      <c r="D706" s="15">
        <v>52</v>
      </c>
    </row>
    <row r="707" spans="1:4" ht="15">
      <c r="A707" s="3" t="s">
        <v>1521</v>
      </c>
      <c r="B707" s="3" t="str">
        <f>VLOOKUP(A707, Emissions!$A$2:$F$12573, 4, FALSE)</f>
        <v>Lake</v>
      </c>
      <c r="C707" s="3" t="str">
        <f>VLOOKUP(A707, Emissions!$A$2:$F$12573, 6, FALSE)</f>
        <v>IN</v>
      </c>
      <c r="D707" s="15">
        <v>40</v>
      </c>
    </row>
    <row r="708" spans="1:4" ht="15">
      <c r="A708" s="3" t="s">
        <v>1522</v>
      </c>
      <c r="B708" s="3" t="str">
        <f>VLOOKUP(A708, Emissions!$A$2:$F$12573, 4, FALSE)</f>
        <v>La Porte</v>
      </c>
      <c r="C708" s="3" t="str">
        <f>VLOOKUP(A708, Emissions!$A$2:$F$12573, 6, FALSE)</f>
        <v>IN</v>
      </c>
      <c r="D708" s="15">
        <v>40</v>
      </c>
    </row>
    <row r="709" spans="1:4" ht="15">
      <c r="A709" s="3" t="s">
        <v>1524</v>
      </c>
      <c r="B709" s="3" t="str">
        <f>VLOOKUP(A709, Emissions!$A$2:$F$12573, 4, FALSE)</f>
        <v>Lawrence</v>
      </c>
      <c r="C709" s="3" t="str">
        <f>VLOOKUP(A709, Emissions!$A$2:$F$12573, 6, FALSE)</f>
        <v>IN</v>
      </c>
      <c r="D709" s="15">
        <v>52</v>
      </c>
    </row>
    <row r="710" spans="1:4" ht="15">
      <c r="A710" s="3" t="s">
        <v>1525</v>
      </c>
      <c r="B710" s="3" t="str">
        <f>VLOOKUP(A710, Emissions!$A$2:$F$12573, 4, FALSE)</f>
        <v>Madison</v>
      </c>
      <c r="C710" s="3" t="str">
        <f>VLOOKUP(A710, Emissions!$A$2:$F$12573, 6, FALSE)</f>
        <v>IN</v>
      </c>
      <c r="D710" s="15">
        <v>52</v>
      </c>
    </row>
    <row r="711" spans="1:4" ht="15">
      <c r="A711" s="3" t="s">
        <v>1526</v>
      </c>
      <c r="B711" s="3" t="str">
        <f>VLOOKUP(A711, Emissions!$A$2:$F$12573, 4, FALSE)</f>
        <v>Marion</v>
      </c>
      <c r="C711" s="3" t="str">
        <f>VLOOKUP(A711, Emissions!$A$2:$F$12573, 6, FALSE)</f>
        <v>IN</v>
      </c>
      <c r="D711" s="15">
        <v>52</v>
      </c>
    </row>
    <row r="712" spans="1:4" ht="15">
      <c r="A712" s="3" t="s">
        <v>1527</v>
      </c>
      <c r="B712" s="3" t="str">
        <f>VLOOKUP(A712, Emissions!$A$2:$F$12573, 4, FALSE)</f>
        <v>Marshall</v>
      </c>
      <c r="C712" s="3" t="str">
        <f>VLOOKUP(A712, Emissions!$A$2:$F$12573, 6, FALSE)</f>
        <v>IN</v>
      </c>
      <c r="D712" s="15">
        <v>52</v>
      </c>
    </row>
    <row r="713" spans="1:4" ht="15">
      <c r="A713" s="3" t="s">
        <v>1528</v>
      </c>
      <c r="B713" s="3" t="str">
        <f>VLOOKUP(A713, Emissions!$A$2:$F$12573, 4, FALSE)</f>
        <v>Martin</v>
      </c>
      <c r="C713" s="3" t="str">
        <f>VLOOKUP(A713, Emissions!$A$2:$F$12573, 6, FALSE)</f>
        <v>IN</v>
      </c>
      <c r="D713" s="15">
        <v>52</v>
      </c>
    </row>
    <row r="714" spans="1:4" ht="15">
      <c r="A714" s="3" t="s">
        <v>1529</v>
      </c>
      <c r="B714" s="3" t="str">
        <f>VLOOKUP(A714, Emissions!$A$2:$F$12573, 4, FALSE)</f>
        <v>Miami</v>
      </c>
      <c r="C714" s="3" t="str">
        <f>VLOOKUP(A714, Emissions!$A$2:$F$12573, 6, FALSE)</f>
        <v>IN</v>
      </c>
      <c r="D714" s="15">
        <v>52</v>
      </c>
    </row>
    <row r="715" spans="1:4" ht="15">
      <c r="A715" s="3" t="s">
        <v>1531</v>
      </c>
      <c r="B715" s="3" t="str">
        <f>VLOOKUP(A715, Emissions!$A$2:$F$12573, 4, FALSE)</f>
        <v>Monroe</v>
      </c>
      <c r="C715" s="3" t="str">
        <f>VLOOKUP(A715, Emissions!$A$2:$F$12573, 6, FALSE)</f>
        <v>IN</v>
      </c>
      <c r="D715" s="15">
        <v>52</v>
      </c>
    </row>
    <row r="716" spans="1:4" ht="15">
      <c r="A716" s="3" t="s">
        <v>1532</v>
      </c>
      <c r="B716" s="3" t="str">
        <f>VLOOKUP(A716, Emissions!$A$2:$F$12573, 4, FALSE)</f>
        <v>Montgomery</v>
      </c>
      <c r="C716" s="3" t="str">
        <f>VLOOKUP(A716, Emissions!$A$2:$F$12573, 6, FALSE)</f>
        <v>IN</v>
      </c>
      <c r="D716" s="15">
        <v>52</v>
      </c>
    </row>
    <row r="717" spans="1:4" ht="15">
      <c r="A717" s="3" t="s">
        <v>1533</v>
      </c>
      <c r="B717" s="3" t="str">
        <f>VLOOKUP(A717, Emissions!$A$2:$F$12573, 4, FALSE)</f>
        <v>Morgan</v>
      </c>
      <c r="C717" s="3" t="str">
        <f>VLOOKUP(A717, Emissions!$A$2:$F$12573, 6, FALSE)</f>
        <v>IN</v>
      </c>
      <c r="D717" s="15">
        <v>52</v>
      </c>
    </row>
    <row r="718" spans="1:4" ht="15">
      <c r="A718" s="3" t="s">
        <v>1534</v>
      </c>
      <c r="B718" s="3" t="str">
        <f>VLOOKUP(A718, Emissions!$A$2:$F$12573, 4, FALSE)</f>
        <v>Newton</v>
      </c>
      <c r="C718" s="3" t="str">
        <f>VLOOKUP(A718, Emissions!$A$2:$F$12573, 6, FALSE)</f>
        <v>IN</v>
      </c>
      <c r="D718" s="15">
        <v>40</v>
      </c>
    </row>
    <row r="719" spans="1:4" ht="15">
      <c r="A719" s="3" t="s">
        <v>1535</v>
      </c>
      <c r="B719" s="3" t="str">
        <f>VLOOKUP(A719, Emissions!$A$2:$F$12573, 4, FALSE)</f>
        <v>Noble</v>
      </c>
      <c r="C719" s="3" t="str">
        <f>VLOOKUP(A719, Emissions!$A$2:$F$12573, 6, FALSE)</f>
        <v>IN</v>
      </c>
      <c r="D719" s="15">
        <v>52</v>
      </c>
    </row>
    <row r="720" spans="1:4" ht="15">
      <c r="A720" s="3" t="s">
        <v>1537</v>
      </c>
      <c r="B720" s="3" t="str">
        <f>VLOOKUP(A720, Emissions!$A$2:$F$12573, 4, FALSE)</f>
        <v>Ohio</v>
      </c>
      <c r="C720" s="3" t="str">
        <f>VLOOKUP(A720, Emissions!$A$2:$F$12573, 6, FALSE)</f>
        <v>IN</v>
      </c>
      <c r="D720" s="15">
        <v>52</v>
      </c>
    </row>
    <row r="721" spans="1:4" ht="15">
      <c r="A721" s="3" t="s">
        <v>1539</v>
      </c>
      <c r="B721" s="3" t="str">
        <f>VLOOKUP(A721, Emissions!$A$2:$F$12573, 4, FALSE)</f>
        <v>Orange</v>
      </c>
      <c r="C721" s="3" t="str">
        <f>VLOOKUP(A721, Emissions!$A$2:$F$12573, 6, FALSE)</f>
        <v>IN</v>
      </c>
      <c r="D721" s="15">
        <v>52</v>
      </c>
    </row>
    <row r="722" spans="1:4" ht="15">
      <c r="A722" s="3" t="s">
        <v>1540</v>
      </c>
      <c r="B722" s="3" t="str">
        <f>VLOOKUP(A722, Emissions!$A$2:$F$12573, 4, FALSE)</f>
        <v>Owen</v>
      </c>
      <c r="C722" s="3" t="str">
        <f>VLOOKUP(A722, Emissions!$A$2:$F$12573, 6, FALSE)</f>
        <v>IN</v>
      </c>
      <c r="D722" s="15">
        <v>52</v>
      </c>
    </row>
    <row r="723" spans="1:4" ht="15">
      <c r="A723" s="3" t="s">
        <v>1542</v>
      </c>
      <c r="B723" s="3" t="str">
        <f>VLOOKUP(A723, Emissions!$A$2:$F$12573, 4, FALSE)</f>
        <v>Parke</v>
      </c>
      <c r="C723" s="3" t="str">
        <f>VLOOKUP(A723, Emissions!$A$2:$F$12573, 6, FALSE)</f>
        <v>IN</v>
      </c>
      <c r="D723" s="15">
        <v>52</v>
      </c>
    </row>
    <row r="724" spans="1:4" ht="15">
      <c r="A724" s="3" t="s">
        <v>1544</v>
      </c>
      <c r="B724" s="3" t="str">
        <f>VLOOKUP(A724, Emissions!$A$2:$F$12573, 4, FALSE)</f>
        <v>Perry</v>
      </c>
      <c r="C724" s="3" t="str">
        <f>VLOOKUP(A724, Emissions!$A$2:$F$12573, 6, FALSE)</f>
        <v>IN</v>
      </c>
      <c r="D724" s="15">
        <v>52</v>
      </c>
    </row>
    <row r="725" spans="1:4" ht="15">
      <c r="A725" s="3" t="s">
        <v>1545</v>
      </c>
      <c r="B725" s="3" t="str">
        <f>VLOOKUP(A725, Emissions!$A$2:$F$12573, 4, FALSE)</f>
        <v>Pike</v>
      </c>
      <c r="C725" s="3" t="str">
        <f>VLOOKUP(A725, Emissions!$A$2:$F$12573, 6, FALSE)</f>
        <v>IN</v>
      </c>
      <c r="D725" s="15">
        <v>52</v>
      </c>
    </row>
    <row r="726" spans="1:4" ht="15">
      <c r="A726" s="3" t="s">
        <v>1546</v>
      </c>
      <c r="B726" s="3" t="str">
        <f>VLOOKUP(A726, Emissions!$A$2:$F$12573, 4, FALSE)</f>
        <v>Porter</v>
      </c>
      <c r="C726" s="3" t="str">
        <f>VLOOKUP(A726, Emissions!$A$2:$F$12573, 6, FALSE)</f>
        <v>IN</v>
      </c>
      <c r="D726" s="15">
        <v>40</v>
      </c>
    </row>
    <row r="727" spans="1:4" ht="15">
      <c r="A727" s="3" t="s">
        <v>1548</v>
      </c>
      <c r="B727" s="3" t="str">
        <f>VLOOKUP(A727, Emissions!$A$2:$F$12573, 4, FALSE)</f>
        <v>Posey</v>
      </c>
      <c r="C727" s="3" t="str">
        <f>VLOOKUP(A727, Emissions!$A$2:$F$12573, 6, FALSE)</f>
        <v>IN</v>
      </c>
      <c r="D727" s="15">
        <v>52</v>
      </c>
    </row>
    <row r="728" spans="1:4" ht="15">
      <c r="A728" s="3" t="s">
        <v>1550</v>
      </c>
      <c r="B728" s="3" t="str">
        <f>VLOOKUP(A728, Emissions!$A$2:$F$12573, 4, FALSE)</f>
        <v>Pulaski</v>
      </c>
      <c r="C728" s="3" t="str">
        <f>VLOOKUP(A728, Emissions!$A$2:$F$12573, 6, FALSE)</f>
        <v>IN</v>
      </c>
      <c r="D728" s="15">
        <v>40</v>
      </c>
    </row>
    <row r="729" spans="1:4" ht="15">
      <c r="A729" s="3" t="s">
        <v>1551</v>
      </c>
      <c r="B729" s="3" t="str">
        <f>VLOOKUP(A729, Emissions!$A$2:$F$12573, 4, FALSE)</f>
        <v>Putnam</v>
      </c>
      <c r="C729" s="3" t="str">
        <f>VLOOKUP(A729, Emissions!$A$2:$F$12573, 6, FALSE)</f>
        <v>IN</v>
      </c>
      <c r="D729" s="15">
        <v>52</v>
      </c>
    </row>
    <row r="730" spans="1:4" ht="15">
      <c r="A730" s="3" t="s">
        <v>1552</v>
      </c>
      <c r="B730" s="3" t="str">
        <f>VLOOKUP(A730, Emissions!$A$2:$F$12573, 4, FALSE)</f>
        <v>Randolph</v>
      </c>
      <c r="C730" s="3" t="str">
        <f>VLOOKUP(A730, Emissions!$A$2:$F$12573, 6, FALSE)</f>
        <v>IN</v>
      </c>
      <c r="D730" s="15">
        <v>52</v>
      </c>
    </row>
    <row r="731" spans="1:4" ht="15">
      <c r="A731" s="3" t="s">
        <v>1553</v>
      </c>
      <c r="B731" s="3" t="str">
        <f>VLOOKUP(A731, Emissions!$A$2:$F$12573, 4, FALSE)</f>
        <v>Ripley</v>
      </c>
      <c r="C731" s="3" t="str">
        <f>VLOOKUP(A731, Emissions!$A$2:$F$12573, 6, FALSE)</f>
        <v>IN</v>
      </c>
      <c r="D731" s="15">
        <v>52</v>
      </c>
    </row>
    <row r="732" spans="1:4" ht="15">
      <c r="A732" s="3" t="s">
        <v>1555</v>
      </c>
      <c r="B732" s="3" t="str">
        <f>VLOOKUP(A732, Emissions!$A$2:$F$12573, 4, FALSE)</f>
        <v>Rush</v>
      </c>
      <c r="C732" s="3" t="str">
        <f>VLOOKUP(A732, Emissions!$A$2:$F$12573, 6, FALSE)</f>
        <v>IN</v>
      </c>
      <c r="D732" s="15">
        <v>52</v>
      </c>
    </row>
    <row r="733" spans="1:4" ht="15">
      <c r="A733" s="3" t="s">
        <v>1557</v>
      </c>
      <c r="B733" s="3" t="str">
        <f>VLOOKUP(A733, Emissions!$A$2:$F$12573, 4, FALSE)</f>
        <v>St. Joseph</v>
      </c>
      <c r="C733" s="3" t="str">
        <f>VLOOKUP(A733, Emissions!$A$2:$F$12573, 6, FALSE)</f>
        <v>IN</v>
      </c>
      <c r="D733" s="15">
        <v>40</v>
      </c>
    </row>
    <row r="734" spans="1:4" ht="15">
      <c r="A734" s="3" t="s">
        <v>1559</v>
      </c>
      <c r="B734" s="3" t="str">
        <f>VLOOKUP(A734, Emissions!$A$2:$F$12573, 4, FALSE)</f>
        <v>Scott</v>
      </c>
      <c r="C734" s="3" t="str">
        <f>VLOOKUP(A734, Emissions!$A$2:$F$12573, 6, FALSE)</f>
        <v>IN</v>
      </c>
      <c r="D734" s="15">
        <v>52</v>
      </c>
    </row>
    <row r="735" spans="1:4" ht="15">
      <c r="A735" s="3" t="s">
        <v>1560</v>
      </c>
      <c r="B735" s="3" t="str">
        <f>VLOOKUP(A735, Emissions!$A$2:$F$12573, 4, FALSE)</f>
        <v>Shelby</v>
      </c>
      <c r="C735" s="3" t="str">
        <f>VLOOKUP(A735, Emissions!$A$2:$F$12573, 6, FALSE)</f>
        <v>IN</v>
      </c>
      <c r="D735" s="15">
        <v>52</v>
      </c>
    </row>
    <row r="736" spans="1:4" ht="15">
      <c r="A736" s="3" t="s">
        <v>1561</v>
      </c>
      <c r="B736" s="3" t="str">
        <f>VLOOKUP(A736, Emissions!$A$2:$F$12573, 4, FALSE)</f>
        <v>Spencer</v>
      </c>
      <c r="C736" s="3" t="str">
        <f>VLOOKUP(A736, Emissions!$A$2:$F$12573, 6, FALSE)</f>
        <v>IN</v>
      </c>
      <c r="D736" s="15">
        <v>52</v>
      </c>
    </row>
    <row r="737" spans="1:4" ht="15">
      <c r="A737" s="3" t="s">
        <v>1563</v>
      </c>
      <c r="B737" s="3" t="str">
        <f>VLOOKUP(A737, Emissions!$A$2:$F$12573, 4, FALSE)</f>
        <v>Starke</v>
      </c>
      <c r="C737" s="3" t="str">
        <f>VLOOKUP(A737, Emissions!$A$2:$F$12573, 6, FALSE)</f>
        <v>IN</v>
      </c>
      <c r="D737" s="15">
        <v>40</v>
      </c>
    </row>
    <row r="738" spans="1:4" ht="15">
      <c r="A738" s="3" t="s">
        <v>1565</v>
      </c>
      <c r="B738" s="3" t="str">
        <f>VLOOKUP(A738, Emissions!$A$2:$F$12573, 4, FALSE)</f>
        <v>Steuben</v>
      </c>
      <c r="C738" s="3" t="str">
        <f>VLOOKUP(A738, Emissions!$A$2:$F$12573, 6, FALSE)</f>
        <v>IN</v>
      </c>
      <c r="D738" s="15">
        <v>52</v>
      </c>
    </row>
    <row r="739" spans="1:4" ht="15">
      <c r="A739" s="3" t="s">
        <v>1567</v>
      </c>
      <c r="B739" s="3" t="str">
        <f>VLOOKUP(A739, Emissions!$A$2:$F$12573, 4, FALSE)</f>
        <v>Sullivan</v>
      </c>
      <c r="C739" s="3" t="str">
        <f>VLOOKUP(A739, Emissions!$A$2:$F$12573, 6, FALSE)</f>
        <v>IN</v>
      </c>
      <c r="D739" s="15">
        <v>52.000000000000099</v>
      </c>
    </row>
    <row r="740" spans="1:4" ht="15">
      <c r="A740" s="3" t="s">
        <v>1569</v>
      </c>
      <c r="B740" s="3" t="str">
        <f>VLOOKUP(A740, Emissions!$A$2:$F$12573, 4, FALSE)</f>
        <v>Switzerland</v>
      </c>
      <c r="C740" s="3" t="str">
        <f>VLOOKUP(A740, Emissions!$A$2:$F$12573, 6, FALSE)</f>
        <v>IN</v>
      </c>
      <c r="D740" s="15">
        <v>52</v>
      </c>
    </row>
    <row r="741" spans="1:4" ht="15">
      <c r="A741" s="3" t="s">
        <v>1571</v>
      </c>
      <c r="B741" s="3" t="str">
        <f>VLOOKUP(A741, Emissions!$A$2:$F$12573, 4, FALSE)</f>
        <v>Tippecanoe</v>
      </c>
      <c r="C741" s="3" t="str">
        <f>VLOOKUP(A741, Emissions!$A$2:$F$12573, 6, FALSE)</f>
        <v>IN</v>
      </c>
      <c r="D741" s="15">
        <v>52</v>
      </c>
    </row>
    <row r="742" spans="1:4" ht="15">
      <c r="A742" s="3" t="s">
        <v>1573</v>
      </c>
      <c r="B742" s="3" t="str">
        <f>VLOOKUP(A742, Emissions!$A$2:$F$12573, 4, FALSE)</f>
        <v>Tipton</v>
      </c>
      <c r="C742" s="3" t="str">
        <f>VLOOKUP(A742, Emissions!$A$2:$F$12573, 6, FALSE)</f>
        <v>IN</v>
      </c>
      <c r="D742" s="15">
        <v>52</v>
      </c>
    </row>
    <row r="743" spans="1:4" ht="15">
      <c r="A743" s="3" t="s">
        <v>1575</v>
      </c>
      <c r="B743" s="3" t="str">
        <f>VLOOKUP(A743, Emissions!$A$2:$F$12573, 4, FALSE)</f>
        <v>Union</v>
      </c>
      <c r="C743" s="3" t="str">
        <f>VLOOKUP(A743, Emissions!$A$2:$F$12573, 6, FALSE)</f>
        <v>IN</v>
      </c>
      <c r="D743" s="15">
        <v>52</v>
      </c>
    </row>
    <row r="744" spans="1:4" ht="15">
      <c r="A744" s="3" t="s">
        <v>1576</v>
      </c>
      <c r="B744" s="3" t="str">
        <f>VLOOKUP(A744, Emissions!$A$2:$F$12573, 4, FALSE)</f>
        <v>Vanderburgh</v>
      </c>
      <c r="C744" s="3" t="str">
        <f>VLOOKUP(A744, Emissions!$A$2:$F$12573, 6, FALSE)</f>
        <v>IN</v>
      </c>
      <c r="D744" s="15">
        <v>52</v>
      </c>
    </row>
    <row r="745" spans="1:4" ht="15">
      <c r="A745" s="3" t="s">
        <v>1578</v>
      </c>
      <c r="B745" s="3" t="str">
        <f>VLOOKUP(A745, Emissions!$A$2:$F$12573, 4, FALSE)</f>
        <v>Vermillion</v>
      </c>
      <c r="C745" s="3" t="str">
        <f>VLOOKUP(A745, Emissions!$A$2:$F$12573, 6, FALSE)</f>
        <v>IN</v>
      </c>
      <c r="D745" s="15">
        <v>52</v>
      </c>
    </row>
    <row r="746" spans="1:4" ht="15">
      <c r="A746" s="3" t="s">
        <v>1580</v>
      </c>
      <c r="B746" s="3" t="str">
        <f>VLOOKUP(A746, Emissions!$A$2:$F$12573, 4, FALSE)</f>
        <v>Vigo</v>
      </c>
      <c r="C746" s="3" t="str">
        <f>VLOOKUP(A746, Emissions!$A$2:$F$12573, 6, FALSE)</f>
        <v>IN</v>
      </c>
      <c r="D746" s="15">
        <v>52</v>
      </c>
    </row>
    <row r="747" spans="1:4" ht="15">
      <c r="A747" s="3" t="s">
        <v>1582</v>
      </c>
      <c r="B747" s="3" t="str">
        <f>VLOOKUP(A747, Emissions!$A$2:$F$12573, 4, FALSE)</f>
        <v>Wabash</v>
      </c>
      <c r="C747" s="3" t="str">
        <f>VLOOKUP(A747, Emissions!$A$2:$F$12573, 6, FALSE)</f>
        <v>IN</v>
      </c>
      <c r="D747" s="15">
        <v>52</v>
      </c>
    </row>
    <row r="748" spans="1:4" ht="15">
      <c r="A748" s="3" t="s">
        <v>1583</v>
      </c>
      <c r="B748" s="3" t="str">
        <f>VLOOKUP(A748, Emissions!$A$2:$F$12573, 4, FALSE)</f>
        <v>Warren</v>
      </c>
      <c r="C748" s="3" t="str">
        <f>VLOOKUP(A748, Emissions!$A$2:$F$12573, 6, FALSE)</f>
        <v>IN</v>
      </c>
      <c r="D748" s="15">
        <v>52</v>
      </c>
    </row>
    <row r="749" spans="1:4" ht="15">
      <c r="A749" s="3" t="s">
        <v>1584</v>
      </c>
      <c r="B749" s="3" t="str">
        <f>VLOOKUP(A749, Emissions!$A$2:$F$12573, 4, FALSE)</f>
        <v>Warrick</v>
      </c>
      <c r="C749" s="3" t="str">
        <f>VLOOKUP(A749, Emissions!$A$2:$F$12573, 6, FALSE)</f>
        <v>IN</v>
      </c>
      <c r="D749" s="15">
        <v>52</v>
      </c>
    </row>
    <row r="750" spans="1:4" ht="15">
      <c r="A750" s="3" t="s">
        <v>1586</v>
      </c>
      <c r="B750" s="3" t="str">
        <f>VLOOKUP(A750, Emissions!$A$2:$F$12573, 4, FALSE)</f>
        <v>Washington</v>
      </c>
      <c r="C750" s="3" t="str">
        <f>VLOOKUP(A750, Emissions!$A$2:$F$12573, 6, FALSE)</f>
        <v>IN</v>
      </c>
      <c r="D750" s="15">
        <v>52</v>
      </c>
    </row>
    <row r="751" spans="1:4" ht="15">
      <c r="A751" s="3" t="s">
        <v>1587</v>
      </c>
      <c r="B751" s="3" t="str">
        <f>VLOOKUP(A751, Emissions!$A$2:$F$12573, 4, FALSE)</f>
        <v>Wayne</v>
      </c>
      <c r="C751" s="3" t="str">
        <f>VLOOKUP(A751, Emissions!$A$2:$F$12573, 6, FALSE)</f>
        <v>IN</v>
      </c>
      <c r="D751" s="15">
        <v>52</v>
      </c>
    </row>
    <row r="752" spans="1:4" ht="15">
      <c r="A752" s="3" t="s">
        <v>1588</v>
      </c>
      <c r="B752" s="3" t="str">
        <f>VLOOKUP(A752, Emissions!$A$2:$F$12573, 4, FALSE)</f>
        <v>Wells</v>
      </c>
      <c r="C752" s="3" t="str">
        <f>VLOOKUP(A752, Emissions!$A$2:$F$12573, 6, FALSE)</f>
        <v>IN</v>
      </c>
      <c r="D752" s="15">
        <v>52</v>
      </c>
    </row>
    <row r="753" spans="1:4" ht="15">
      <c r="A753" s="3" t="s">
        <v>1590</v>
      </c>
      <c r="B753" s="3" t="str">
        <f>VLOOKUP(A753, Emissions!$A$2:$F$12573, 4, FALSE)</f>
        <v>White</v>
      </c>
      <c r="C753" s="3" t="str">
        <f>VLOOKUP(A753, Emissions!$A$2:$F$12573, 6, FALSE)</f>
        <v>IN</v>
      </c>
      <c r="D753" s="15">
        <v>52</v>
      </c>
    </row>
    <row r="754" spans="1:4" ht="15">
      <c r="A754" s="3" t="s">
        <v>1591</v>
      </c>
      <c r="B754" s="3" t="str">
        <f>VLOOKUP(A754, Emissions!$A$2:$F$12573, 4, FALSE)</f>
        <v>Whitley</v>
      </c>
      <c r="C754" s="3" t="str">
        <f>VLOOKUP(A754, Emissions!$A$2:$F$12573, 6, FALSE)</f>
        <v>IN</v>
      </c>
      <c r="D754" s="15">
        <v>52</v>
      </c>
    </row>
    <row r="755" spans="1:4" ht="15">
      <c r="A755" s="3" t="s">
        <v>1593</v>
      </c>
      <c r="B755" s="3" t="str">
        <f>VLOOKUP(A755, Emissions!$A$2:$F$12573, 4, FALSE)</f>
        <v>Adair</v>
      </c>
      <c r="C755" s="3" t="str">
        <f>VLOOKUP(A755, Emissions!$A$2:$F$12573, 6, FALSE)</f>
        <v>IA</v>
      </c>
      <c r="D755" s="15">
        <v>52</v>
      </c>
    </row>
    <row r="756" spans="1:4" ht="15">
      <c r="A756" s="3" t="s">
        <v>1597</v>
      </c>
      <c r="B756" s="3" t="str">
        <f>VLOOKUP(A756, Emissions!$A$2:$F$12573, 4, FALSE)</f>
        <v>Adams</v>
      </c>
      <c r="C756" s="3" t="str">
        <f>VLOOKUP(A756, Emissions!$A$2:$F$12573, 6, FALSE)</f>
        <v>IA</v>
      </c>
      <c r="D756" s="15">
        <v>52</v>
      </c>
    </row>
    <row r="757" spans="1:4" ht="15">
      <c r="A757" s="3" t="s">
        <v>1598</v>
      </c>
      <c r="B757" s="3" t="str">
        <f>VLOOKUP(A757, Emissions!$A$2:$F$12573, 4, FALSE)</f>
        <v>Allamakee</v>
      </c>
      <c r="C757" s="3" t="str">
        <f>VLOOKUP(A757, Emissions!$A$2:$F$12573, 6, FALSE)</f>
        <v>IA</v>
      </c>
      <c r="D757" s="15">
        <v>52</v>
      </c>
    </row>
    <row r="758" spans="1:4" ht="15">
      <c r="A758" s="3" t="s">
        <v>1600</v>
      </c>
      <c r="B758" s="3" t="str">
        <f>VLOOKUP(A758, Emissions!$A$2:$F$12573, 4, FALSE)</f>
        <v>Appanoose</v>
      </c>
      <c r="C758" s="3" t="str">
        <f>VLOOKUP(A758, Emissions!$A$2:$F$12573, 6, FALSE)</f>
        <v>IA</v>
      </c>
      <c r="D758" s="15">
        <v>52</v>
      </c>
    </row>
    <row r="759" spans="1:4" ht="15">
      <c r="A759" s="3" t="s">
        <v>1602</v>
      </c>
      <c r="B759" s="3" t="str">
        <f>VLOOKUP(A759, Emissions!$A$2:$F$12573, 4, FALSE)</f>
        <v>Audubon</v>
      </c>
      <c r="C759" s="3" t="str">
        <f>VLOOKUP(A759, Emissions!$A$2:$F$12573, 6, FALSE)</f>
        <v>IA</v>
      </c>
      <c r="D759" s="15">
        <v>28.846153846153801</v>
      </c>
    </row>
    <row r="760" spans="1:4" ht="15">
      <c r="A760" s="3" t="s">
        <v>1604</v>
      </c>
      <c r="B760" s="3" t="str">
        <f>VLOOKUP(A760, Emissions!$A$2:$F$12573, 4, FALSE)</f>
        <v>Benton</v>
      </c>
      <c r="C760" s="3" t="str">
        <f>VLOOKUP(A760, Emissions!$A$2:$F$12573, 6, FALSE)</f>
        <v>IA</v>
      </c>
      <c r="D760" s="15">
        <v>52</v>
      </c>
    </row>
    <row r="761" spans="1:4" ht="15">
      <c r="A761" s="3" t="s">
        <v>1605</v>
      </c>
      <c r="B761" s="3" t="str">
        <f>VLOOKUP(A761, Emissions!$A$2:$F$12573, 4, FALSE)</f>
        <v>Black Hawk</v>
      </c>
      <c r="C761" s="3" t="str">
        <f>VLOOKUP(A761, Emissions!$A$2:$F$12573, 6, FALSE)</f>
        <v>IA</v>
      </c>
      <c r="D761" s="15">
        <v>52</v>
      </c>
    </row>
    <row r="762" spans="1:4" ht="15">
      <c r="A762" s="3" t="s">
        <v>1607</v>
      </c>
      <c r="B762" s="3" t="str">
        <f>VLOOKUP(A762, Emissions!$A$2:$F$12573, 4, FALSE)</f>
        <v>Boone</v>
      </c>
      <c r="C762" s="3" t="str">
        <f>VLOOKUP(A762, Emissions!$A$2:$F$12573, 6, FALSE)</f>
        <v>IA</v>
      </c>
      <c r="D762" s="15">
        <v>28.8461538461539</v>
      </c>
    </row>
    <row r="763" spans="1:4" ht="15">
      <c r="A763" s="3" t="s">
        <v>1608</v>
      </c>
      <c r="B763" s="3" t="str">
        <f>VLOOKUP(A763, Emissions!$A$2:$F$12573, 4, FALSE)</f>
        <v>Bremer</v>
      </c>
      <c r="C763" s="3" t="str">
        <f>VLOOKUP(A763, Emissions!$A$2:$F$12573, 6, FALSE)</f>
        <v>IA</v>
      </c>
      <c r="D763" s="15">
        <v>40</v>
      </c>
    </row>
    <row r="764" spans="1:4" ht="15">
      <c r="A764" s="3" t="s">
        <v>1610</v>
      </c>
      <c r="B764" s="3" t="str">
        <f>VLOOKUP(A764, Emissions!$A$2:$F$12573, 4, FALSE)</f>
        <v>Buchanan</v>
      </c>
      <c r="C764" s="3" t="str">
        <f>VLOOKUP(A764, Emissions!$A$2:$F$12573, 6, FALSE)</f>
        <v>IA</v>
      </c>
      <c r="D764" s="15">
        <v>40</v>
      </c>
    </row>
    <row r="765" spans="1:4" ht="15">
      <c r="A765" s="3" t="s">
        <v>1612</v>
      </c>
      <c r="B765" s="3" t="str">
        <f>VLOOKUP(A765, Emissions!$A$2:$F$12573, 4, FALSE)</f>
        <v>Buena Vista</v>
      </c>
      <c r="C765" s="3" t="str">
        <f>VLOOKUP(A765, Emissions!$A$2:$F$12573, 6, FALSE)</f>
        <v>IA</v>
      </c>
      <c r="D765" s="15">
        <v>28.8461538461539</v>
      </c>
    </row>
    <row r="766" spans="1:4" ht="15">
      <c r="A766" s="3" t="s">
        <v>1614</v>
      </c>
      <c r="B766" s="3" t="str">
        <f>VLOOKUP(A766, Emissions!$A$2:$F$12573, 4, FALSE)</f>
        <v>Butler</v>
      </c>
      <c r="C766" s="3" t="str">
        <f>VLOOKUP(A766, Emissions!$A$2:$F$12573, 6, FALSE)</f>
        <v>IA</v>
      </c>
      <c r="D766" s="15">
        <v>52</v>
      </c>
    </row>
    <row r="767" spans="1:4" ht="15">
      <c r="A767" s="3" t="s">
        <v>1615</v>
      </c>
      <c r="B767" s="3" t="str">
        <f>VLOOKUP(A767, Emissions!$A$2:$F$12573, 4, FALSE)</f>
        <v>Calhoun</v>
      </c>
      <c r="C767" s="3" t="str">
        <f>VLOOKUP(A767, Emissions!$A$2:$F$12573, 6, FALSE)</f>
        <v>IA</v>
      </c>
      <c r="D767" s="15">
        <v>28.846153846153801</v>
      </c>
    </row>
    <row r="768" spans="1:4" ht="15">
      <c r="A768" s="3" t="s">
        <v>1616</v>
      </c>
      <c r="B768" s="3" t="str">
        <f>VLOOKUP(A768, Emissions!$A$2:$F$12573, 4, FALSE)</f>
        <v>Carroll</v>
      </c>
      <c r="C768" s="3" t="str">
        <f>VLOOKUP(A768, Emissions!$A$2:$F$12573, 6, FALSE)</f>
        <v>IA</v>
      </c>
      <c r="D768" s="15">
        <v>28.8461538461539</v>
      </c>
    </row>
    <row r="769" spans="1:4" ht="15">
      <c r="A769" s="3" t="s">
        <v>1617</v>
      </c>
      <c r="B769" s="3" t="str">
        <f>VLOOKUP(A769, Emissions!$A$2:$F$12573, 4, FALSE)</f>
        <v>Cass</v>
      </c>
      <c r="C769" s="3" t="str">
        <f>VLOOKUP(A769, Emissions!$A$2:$F$12573, 6, FALSE)</f>
        <v>IA</v>
      </c>
      <c r="D769" s="15">
        <v>28.846153846153801</v>
      </c>
    </row>
    <row r="770" spans="1:4" ht="15">
      <c r="A770" s="3" t="s">
        <v>1618</v>
      </c>
      <c r="B770" s="3" t="str">
        <f>VLOOKUP(A770, Emissions!$A$2:$F$12573, 4, FALSE)</f>
        <v>Cedar</v>
      </c>
      <c r="C770" s="3" t="str">
        <f>VLOOKUP(A770, Emissions!$A$2:$F$12573, 6, FALSE)</f>
        <v>IA</v>
      </c>
      <c r="D770" s="15">
        <v>52</v>
      </c>
    </row>
    <row r="771" spans="1:4" ht="15">
      <c r="A771" s="3" t="s">
        <v>1620</v>
      </c>
      <c r="B771" s="3" t="str">
        <f>VLOOKUP(A771, Emissions!$A$2:$F$12573, 4, FALSE)</f>
        <v>Cerro Gordo</v>
      </c>
      <c r="C771" s="3" t="str">
        <f>VLOOKUP(A771, Emissions!$A$2:$F$12573, 6, FALSE)</f>
        <v>IA</v>
      </c>
      <c r="D771" s="15">
        <v>28.846153846153801</v>
      </c>
    </row>
    <row r="772" spans="1:4" ht="15">
      <c r="A772" s="3" t="s">
        <v>1622</v>
      </c>
      <c r="B772" s="3" t="str">
        <f>VLOOKUP(A772, Emissions!$A$2:$F$12573, 4, FALSE)</f>
        <v>Cherokee</v>
      </c>
      <c r="C772" s="3" t="str">
        <f>VLOOKUP(A772, Emissions!$A$2:$F$12573, 6, FALSE)</f>
        <v>IA</v>
      </c>
      <c r="D772" s="15">
        <v>28.846153846153801</v>
      </c>
    </row>
    <row r="773" spans="1:4" ht="15">
      <c r="A773" s="3" t="s">
        <v>1623</v>
      </c>
      <c r="B773" s="3" t="str">
        <f>VLOOKUP(A773, Emissions!$A$2:$F$12573, 4, FALSE)</f>
        <v>Chickasaw</v>
      </c>
      <c r="C773" s="3" t="str">
        <f>VLOOKUP(A773, Emissions!$A$2:$F$12573, 6, FALSE)</f>
        <v>IA</v>
      </c>
      <c r="D773" s="15">
        <v>40</v>
      </c>
    </row>
    <row r="774" spans="1:4" ht="15">
      <c r="A774" s="3" t="s">
        <v>1625</v>
      </c>
      <c r="B774" s="3" t="str">
        <f>VLOOKUP(A774, Emissions!$A$2:$F$12573, 4, FALSE)</f>
        <v>Clarke</v>
      </c>
      <c r="C774" s="3" t="str">
        <f>VLOOKUP(A774, Emissions!$A$2:$F$12573, 6, FALSE)</f>
        <v>IA</v>
      </c>
      <c r="D774" s="15">
        <v>52</v>
      </c>
    </row>
    <row r="775" spans="1:4" ht="15">
      <c r="A775" s="3" t="s">
        <v>1626</v>
      </c>
      <c r="B775" s="3" t="str">
        <f>VLOOKUP(A775, Emissions!$A$2:$F$12573, 4, FALSE)</f>
        <v>Clay</v>
      </c>
      <c r="C775" s="3" t="str">
        <f>VLOOKUP(A775, Emissions!$A$2:$F$12573, 6, FALSE)</f>
        <v>IA</v>
      </c>
      <c r="D775" s="15">
        <v>28.846153846153801</v>
      </c>
    </row>
    <row r="776" spans="1:4" ht="15">
      <c r="A776" s="3" t="s">
        <v>1627</v>
      </c>
      <c r="B776" s="3" t="str">
        <f>VLOOKUP(A776, Emissions!$A$2:$F$12573, 4, FALSE)</f>
        <v>Clayton</v>
      </c>
      <c r="C776" s="3" t="str">
        <f>VLOOKUP(A776, Emissions!$A$2:$F$12573, 6, FALSE)</f>
        <v>IA</v>
      </c>
      <c r="D776" s="15">
        <v>52</v>
      </c>
    </row>
    <row r="777" spans="1:4" ht="15">
      <c r="A777" s="3" t="s">
        <v>1628</v>
      </c>
      <c r="B777" s="3" t="str">
        <f>VLOOKUP(A777, Emissions!$A$2:$F$12573, 4, FALSE)</f>
        <v>Clinton</v>
      </c>
      <c r="C777" s="3" t="str">
        <f>VLOOKUP(A777, Emissions!$A$2:$F$12573, 6, FALSE)</f>
        <v>IA</v>
      </c>
      <c r="D777" s="15">
        <v>52</v>
      </c>
    </row>
    <row r="778" spans="1:4" ht="15">
      <c r="A778" s="3" t="s">
        <v>1629</v>
      </c>
      <c r="B778" s="3" t="str">
        <f>VLOOKUP(A778, Emissions!$A$2:$F$12573, 4, FALSE)</f>
        <v>Crawford</v>
      </c>
      <c r="C778" s="3" t="str">
        <f>VLOOKUP(A778, Emissions!$A$2:$F$12573, 6, FALSE)</f>
        <v>IA</v>
      </c>
      <c r="D778" s="15">
        <v>28.8461538461539</v>
      </c>
    </row>
    <row r="779" spans="1:4" ht="15">
      <c r="A779" s="3" t="s">
        <v>1630</v>
      </c>
      <c r="B779" s="3" t="str">
        <f>VLOOKUP(A779, Emissions!$A$2:$F$12573, 4, FALSE)</f>
        <v>Dallas</v>
      </c>
      <c r="C779" s="3" t="str">
        <f>VLOOKUP(A779, Emissions!$A$2:$F$12573, 6, FALSE)</f>
        <v>IA</v>
      </c>
      <c r="D779" s="15">
        <v>52</v>
      </c>
    </row>
    <row r="780" spans="1:4" ht="15">
      <c r="A780" s="3" t="s">
        <v>1631</v>
      </c>
      <c r="B780" s="3" t="str">
        <f>VLOOKUP(A780, Emissions!$A$2:$F$12573, 4, FALSE)</f>
        <v>Davis</v>
      </c>
      <c r="C780" s="3" t="str">
        <f>VLOOKUP(A780, Emissions!$A$2:$F$12573, 6, FALSE)</f>
        <v>IA</v>
      </c>
      <c r="D780" s="15">
        <v>52</v>
      </c>
    </row>
    <row r="781" spans="1:4" ht="15">
      <c r="A781" s="3" t="s">
        <v>1633</v>
      </c>
      <c r="B781" s="3" t="str">
        <f>VLOOKUP(A781, Emissions!$A$2:$F$12573, 4, FALSE)</f>
        <v>Decatur</v>
      </c>
      <c r="C781" s="3" t="str">
        <f>VLOOKUP(A781, Emissions!$A$2:$F$12573, 6, FALSE)</f>
        <v>IA</v>
      </c>
      <c r="D781" s="15">
        <v>52</v>
      </c>
    </row>
    <row r="782" spans="1:4" ht="15">
      <c r="A782" s="3" t="s">
        <v>1634</v>
      </c>
      <c r="B782" s="3" t="str">
        <f>VLOOKUP(A782, Emissions!$A$2:$F$12573, 4, FALSE)</f>
        <v>Delaware</v>
      </c>
      <c r="C782" s="3" t="str">
        <f>VLOOKUP(A782, Emissions!$A$2:$F$12573, 6, FALSE)</f>
        <v>IA</v>
      </c>
      <c r="D782" s="15">
        <v>40</v>
      </c>
    </row>
    <row r="783" spans="1:4" ht="15">
      <c r="A783" s="3" t="s">
        <v>1635</v>
      </c>
      <c r="B783" s="3" t="str">
        <f>VLOOKUP(A783, Emissions!$A$2:$F$12573, 4, FALSE)</f>
        <v>Des Moines</v>
      </c>
      <c r="C783" s="3" t="str">
        <f>VLOOKUP(A783, Emissions!$A$2:$F$12573, 6, FALSE)</f>
        <v>IA</v>
      </c>
      <c r="D783" s="15">
        <v>52</v>
      </c>
    </row>
    <row r="784" spans="1:4" ht="15">
      <c r="A784" s="3" t="s">
        <v>1637</v>
      </c>
      <c r="B784" s="3" t="str">
        <f>VLOOKUP(A784, Emissions!$A$2:$F$12573, 4, FALSE)</f>
        <v>Dickinson</v>
      </c>
      <c r="C784" s="3" t="str">
        <f>VLOOKUP(A784, Emissions!$A$2:$F$12573, 6, FALSE)</f>
        <v>IA</v>
      </c>
      <c r="D784" s="15">
        <v>28.846153846153801</v>
      </c>
    </row>
    <row r="785" spans="1:4" ht="15">
      <c r="A785" s="3" t="s">
        <v>1639</v>
      </c>
      <c r="B785" s="3" t="str">
        <f>VLOOKUP(A785, Emissions!$A$2:$F$12573, 4, FALSE)</f>
        <v>Dubuque</v>
      </c>
      <c r="C785" s="3" t="str">
        <f>VLOOKUP(A785, Emissions!$A$2:$F$12573, 6, FALSE)</f>
        <v>IA</v>
      </c>
      <c r="D785" s="15">
        <v>52</v>
      </c>
    </row>
    <row r="786" spans="1:4" ht="15">
      <c r="A786" s="3" t="s">
        <v>1641</v>
      </c>
      <c r="B786" s="3" t="str">
        <f>VLOOKUP(A786, Emissions!$A$2:$F$12573, 4, FALSE)</f>
        <v>Emmet</v>
      </c>
      <c r="C786" s="3" t="str">
        <f>VLOOKUP(A786, Emissions!$A$2:$F$12573, 6, FALSE)</f>
        <v>IA</v>
      </c>
      <c r="D786" s="15">
        <v>28.846153846153801</v>
      </c>
    </row>
    <row r="787" spans="1:4" ht="15">
      <c r="A787" s="3" t="s">
        <v>1643</v>
      </c>
      <c r="B787" s="3" t="str">
        <f>VLOOKUP(A787, Emissions!$A$2:$F$12573, 4, FALSE)</f>
        <v>Fayette</v>
      </c>
      <c r="C787" s="3" t="str">
        <f>VLOOKUP(A787, Emissions!$A$2:$F$12573, 6, FALSE)</f>
        <v>IA</v>
      </c>
      <c r="D787" s="15">
        <v>40</v>
      </c>
    </row>
    <row r="788" spans="1:4" ht="15">
      <c r="A788" s="3" t="s">
        <v>1644</v>
      </c>
      <c r="B788" s="3" t="str">
        <f>VLOOKUP(A788, Emissions!$A$2:$F$12573, 4, FALSE)</f>
        <v>Floyd</v>
      </c>
      <c r="C788" s="3" t="str">
        <f>VLOOKUP(A788, Emissions!$A$2:$F$12573, 6, FALSE)</f>
        <v>IA</v>
      </c>
      <c r="D788" s="15">
        <v>40</v>
      </c>
    </row>
    <row r="789" spans="1:4" ht="15">
      <c r="A789" s="3" t="s">
        <v>1645</v>
      </c>
      <c r="B789" s="3" t="str">
        <f>VLOOKUP(A789, Emissions!$A$2:$F$12573, 4, FALSE)</f>
        <v>Franklin</v>
      </c>
      <c r="C789" s="3" t="str">
        <f>VLOOKUP(A789, Emissions!$A$2:$F$12573, 6, FALSE)</f>
        <v>IA</v>
      </c>
      <c r="D789" s="15">
        <v>28.846153846153801</v>
      </c>
    </row>
    <row r="790" spans="1:4" ht="15">
      <c r="A790" s="3" t="s">
        <v>1646</v>
      </c>
      <c r="B790" s="3" t="str">
        <f>VLOOKUP(A790, Emissions!$A$2:$F$12573, 4, FALSE)</f>
        <v>Fremont</v>
      </c>
      <c r="C790" s="3" t="str">
        <f>VLOOKUP(A790, Emissions!$A$2:$F$12573, 6, FALSE)</f>
        <v>IA</v>
      </c>
      <c r="D790" s="15">
        <v>28.846153846153801</v>
      </c>
    </row>
    <row r="791" spans="1:4" ht="15">
      <c r="A791" s="3" t="s">
        <v>1647</v>
      </c>
      <c r="B791" s="3" t="str">
        <f>VLOOKUP(A791, Emissions!$A$2:$F$12573, 4, FALSE)</f>
        <v>Greene</v>
      </c>
      <c r="C791" s="3" t="str">
        <f>VLOOKUP(A791, Emissions!$A$2:$F$12573, 6, FALSE)</f>
        <v>IA</v>
      </c>
      <c r="D791" s="15">
        <v>28.8461538461539</v>
      </c>
    </row>
    <row r="792" spans="1:4" ht="15">
      <c r="A792" s="3" t="s">
        <v>1648</v>
      </c>
      <c r="B792" s="3" t="str">
        <f>VLOOKUP(A792, Emissions!$A$2:$F$12573, 4, FALSE)</f>
        <v>Grundy</v>
      </c>
      <c r="C792" s="3" t="str">
        <f>VLOOKUP(A792, Emissions!$A$2:$F$12573, 6, FALSE)</f>
        <v>IA</v>
      </c>
      <c r="D792" s="15">
        <v>52</v>
      </c>
    </row>
    <row r="793" spans="1:4" ht="15">
      <c r="A793" s="3" t="s">
        <v>1649</v>
      </c>
      <c r="B793" s="3" t="str">
        <f>VLOOKUP(A793, Emissions!$A$2:$F$12573, 4, FALSE)</f>
        <v>Guthrie</v>
      </c>
      <c r="C793" s="3" t="str">
        <f>VLOOKUP(A793, Emissions!$A$2:$F$12573, 6, FALSE)</f>
        <v>IA</v>
      </c>
      <c r="D793" s="15">
        <v>28.8461538461539</v>
      </c>
    </row>
    <row r="794" spans="1:4" ht="15">
      <c r="A794" s="3" t="s">
        <v>1651</v>
      </c>
      <c r="B794" s="3" t="str">
        <f>VLOOKUP(A794, Emissions!$A$2:$F$12573, 4, FALSE)</f>
        <v>Hamilton</v>
      </c>
      <c r="C794" s="3" t="str">
        <f>VLOOKUP(A794, Emissions!$A$2:$F$12573, 6, FALSE)</f>
        <v>IA</v>
      </c>
      <c r="D794" s="15">
        <v>28.8461538461539</v>
      </c>
    </row>
    <row r="795" spans="1:4" ht="15">
      <c r="A795" s="3" t="s">
        <v>1652</v>
      </c>
      <c r="B795" s="3" t="str">
        <f>VLOOKUP(A795, Emissions!$A$2:$F$12573, 4, FALSE)</f>
        <v>Hancock</v>
      </c>
      <c r="C795" s="3" t="str">
        <f>VLOOKUP(A795, Emissions!$A$2:$F$12573, 6, FALSE)</f>
        <v>IA</v>
      </c>
      <c r="D795" s="15">
        <v>28.8461538461539</v>
      </c>
    </row>
    <row r="796" spans="1:4" ht="15">
      <c r="A796" s="3" t="s">
        <v>1653</v>
      </c>
      <c r="B796" s="3" t="str">
        <f>VLOOKUP(A796, Emissions!$A$2:$F$12573, 4, FALSE)</f>
        <v>Hardin</v>
      </c>
      <c r="C796" s="3" t="str">
        <f>VLOOKUP(A796, Emissions!$A$2:$F$12573, 6, FALSE)</f>
        <v>IA</v>
      </c>
      <c r="D796" s="15">
        <v>28.846153846153801</v>
      </c>
    </row>
    <row r="797" spans="1:4" ht="15">
      <c r="A797" s="3" t="s">
        <v>1654</v>
      </c>
      <c r="B797" s="3" t="str">
        <f>VLOOKUP(A797, Emissions!$A$2:$F$12573, 4, FALSE)</f>
        <v>Harrison</v>
      </c>
      <c r="C797" s="3" t="str">
        <f>VLOOKUP(A797, Emissions!$A$2:$F$12573, 6, FALSE)</f>
        <v>IA</v>
      </c>
      <c r="D797" s="15">
        <v>28.846153846153801</v>
      </c>
    </row>
    <row r="798" spans="1:4" ht="15">
      <c r="A798" s="3" t="s">
        <v>1655</v>
      </c>
      <c r="B798" s="3" t="str">
        <f>VLOOKUP(A798, Emissions!$A$2:$F$12573, 4, FALSE)</f>
        <v>Henry</v>
      </c>
      <c r="C798" s="3" t="str">
        <f>VLOOKUP(A798, Emissions!$A$2:$F$12573, 6, FALSE)</f>
        <v>IA</v>
      </c>
      <c r="D798" s="15">
        <v>52</v>
      </c>
    </row>
    <row r="799" spans="1:4" ht="15">
      <c r="A799" s="3" t="s">
        <v>1656</v>
      </c>
      <c r="B799" s="3" t="str">
        <f>VLOOKUP(A799, Emissions!$A$2:$F$12573, 4, FALSE)</f>
        <v>Howard</v>
      </c>
      <c r="C799" s="3" t="str">
        <f>VLOOKUP(A799, Emissions!$A$2:$F$12573, 6, FALSE)</f>
        <v>IA</v>
      </c>
      <c r="D799" s="15">
        <v>40</v>
      </c>
    </row>
    <row r="800" spans="1:4" ht="15">
      <c r="A800" s="3" t="s">
        <v>1657</v>
      </c>
      <c r="B800" s="3" t="str">
        <f>VLOOKUP(A800, Emissions!$A$2:$F$12573, 4, FALSE)</f>
        <v>Humboldt</v>
      </c>
      <c r="C800" s="3" t="str">
        <f>VLOOKUP(A800, Emissions!$A$2:$F$12573, 6, FALSE)</f>
        <v>IA</v>
      </c>
      <c r="D800" s="15">
        <v>28.8461538461539</v>
      </c>
    </row>
    <row r="801" spans="1:4" ht="15">
      <c r="A801" s="3" t="s">
        <v>1658</v>
      </c>
      <c r="B801" s="3" t="str">
        <f>VLOOKUP(A801, Emissions!$A$2:$F$12573, 4, FALSE)</f>
        <v>Ida</v>
      </c>
      <c r="C801" s="3" t="str">
        <f>VLOOKUP(A801, Emissions!$A$2:$F$12573, 6, FALSE)</f>
        <v>IA</v>
      </c>
      <c r="D801" s="15">
        <v>28.8461538461539</v>
      </c>
    </row>
    <row r="802" spans="1:4" ht="15">
      <c r="A802" s="3" t="s">
        <v>1660</v>
      </c>
      <c r="B802" s="3" t="str">
        <f>VLOOKUP(A802, Emissions!$A$2:$F$12573, 4, FALSE)</f>
        <v>Iowa</v>
      </c>
      <c r="C802" s="3" t="str">
        <f>VLOOKUP(A802, Emissions!$A$2:$F$12573, 6, FALSE)</f>
        <v>IA</v>
      </c>
      <c r="D802" s="15">
        <v>52</v>
      </c>
    </row>
    <row r="803" spans="1:4" ht="15">
      <c r="A803" s="3" t="s">
        <v>1662</v>
      </c>
      <c r="B803" s="3" t="str">
        <f>VLOOKUP(A803, Emissions!$A$2:$F$12573, 4, FALSE)</f>
        <v>Jackson</v>
      </c>
      <c r="C803" s="3" t="str">
        <f>VLOOKUP(A803, Emissions!$A$2:$F$12573, 6, FALSE)</f>
        <v>IA</v>
      </c>
      <c r="D803" s="15">
        <v>52</v>
      </c>
    </row>
    <row r="804" spans="1:4" ht="15">
      <c r="A804" s="3" t="s">
        <v>1663</v>
      </c>
      <c r="B804" s="3" t="str">
        <f>VLOOKUP(A804, Emissions!$A$2:$F$12573, 4, FALSE)</f>
        <v>Jasper</v>
      </c>
      <c r="C804" s="3" t="str">
        <f>VLOOKUP(A804, Emissions!$A$2:$F$12573, 6, FALSE)</f>
        <v>IA</v>
      </c>
      <c r="D804" s="15">
        <v>52</v>
      </c>
    </row>
    <row r="805" spans="1:4" ht="15">
      <c r="A805" s="3" t="s">
        <v>1664</v>
      </c>
      <c r="B805" s="3" t="str">
        <f>VLOOKUP(A805, Emissions!$A$2:$F$12573, 4, FALSE)</f>
        <v>Jefferson</v>
      </c>
      <c r="C805" s="3" t="str">
        <f>VLOOKUP(A805, Emissions!$A$2:$F$12573, 6, FALSE)</f>
        <v>IA</v>
      </c>
      <c r="D805" s="15">
        <v>52</v>
      </c>
    </row>
    <row r="806" spans="1:4" ht="15">
      <c r="A806" s="3" t="s">
        <v>1665</v>
      </c>
      <c r="B806" s="3" t="str">
        <f>VLOOKUP(A806, Emissions!$A$2:$F$12573, 4, FALSE)</f>
        <v>Johnson</v>
      </c>
      <c r="C806" s="3" t="str">
        <f>VLOOKUP(A806, Emissions!$A$2:$F$12573, 6, FALSE)</f>
        <v>IA</v>
      </c>
      <c r="D806" s="15">
        <v>52</v>
      </c>
    </row>
    <row r="807" spans="1:4" ht="15">
      <c r="A807" s="3" t="s">
        <v>1666</v>
      </c>
      <c r="B807" s="3" t="str">
        <f>VLOOKUP(A807, Emissions!$A$2:$F$12573, 4, FALSE)</f>
        <v>Jones</v>
      </c>
      <c r="C807" s="3" t="str">
        <f>VLOOKUP(A807, Emissions!$A$2:$F$12573, 6, FALSE)</f>
        <v>IA</v>
      </c>
      <c r="D807" s="15">
        <v>40</v>
      </c>
    </row>
    <row r="808" spans="1:4" ht="15">
      <c r="A808" s="3" t="s">
        <v>1667</v>
      </c>
      <c r="B808" s="3" t="str">
        <f>VLOOKUP(A808, Emissions!$A$2:$F$12573, 4, FALSE)</f>
        <v>Keokuk</v>
      </c>
      <c r="C808" s="3" t="str">
        <f>VLOOKUP(A808, Emissions!$A$2:$F$12573, 6, FALSE)</f>
        <v>IA</v>
      </c>
      <c r="D808" s="15">
        <v>52</v>
      </c>
    </row>
    <row r="809" spans="1:4" ht="15">
      <c r="A809" s="3" t="s">
        <v>1669</v>
      </c>
      <c r="B809" s="3" t="str">
        <f>VLOOKUP(A809, Emissions!$A$2:$F$12573, 4, FALSE)</f>
        <v>Kossuth</v>
      </c>
      <c r="C809" s="3" t="str">
        <f>VLOOKUP(A809, Emissions!$A$2:$F$12573, 6, FALSE)</f>
        <v>IA</v>
      </c>
      <c r="D809" s="15">
        <v>28.8461538461539</v>
      </c>
    </row>
    <row r="810" spans="1:4" ht="15">
      <c r="A810" s="3" t="s">
        <v>1671</v>
      </c>
      <c r="B810" s="3" t="str">
        <f>VLOOKUP(A810, Emissions!$A$2:$F$12573, 4, FALSE)</f>
        <v>Lee</v>
      </c>
      <c r="C810" s="3" t="str">
        <f>VLOOKUP(A810, Emissions!$A$2:$F$12573, 6, FALSE)</f>
        <v>IA</v>
      </c>
      <c r="D810" s="15">
        <v>52</v>
      </c>
    </row>
    <row r="811" spans="1:4" ht="15">
      <c r="A811" s="3" t="s">
        <v>1672</v>
      </c>
      <c r="B811" s="3" t="str">
        <f>VLOOKUP(A811, Emissions!$A$2:$F$12573, 4, FALSE)</f>
        <v>Linn</v>
      </c>
      <c r="C811" s="3" t="str">
        <f>VLOOKUP(A811, Emissions!$A$2:$F$12573, 6, FALSE)</f>
        <v>IA</v>
      </c>
      <c r="D811" s="15">
        <v>52</v>
      </c>
    </row>
    <row r="812" spans="1:4" ht="15">
      <c r="A812" s="3" t="s">
        <v>1674</v>
      </c>
      <c r="B812" s="3" t="str">
        <f>VLOOKUP(A812, Emissions!$A$2:$F$12573, 4, FALSE)</f>
        <v>Louisa</v>
      </c>
      <c r="C812" s="3" t="str">
        <f>VLOOKUP(A812, Emissions!$A$2:$F$12573, 6, FALSE)</f>
        <v>IA</v>
      </c>
      <c r="D812" s="15">
        <v>52</v>
      </c>
    </row>
    <row r="813" spans="1:4" ht="15">
      <c r="A813" s="3" t="s">
        <v>1676</v>
      </c>
      <c r="B813" s="3" t="str">
        <f>VLOOKUP(A813, Emissions!$A$2:$F$12573, 4, FALSE)</f>
        <v>Lucas</v>
      </c>
      <c r="C813" s="3" t="str">
        <f>VLOOKUP(A813, Emissions!$A$2:$F$12573, 6, FALSE)</f>
        <v>IA</v>
      </c>
      <c r="D813" s="15">
        <v>52</v>
      </c>
    </row>
    <row r="814" spans="1:4" ht="15">
      <c r="A814" s="3" t="s">
        <v>1678</v>
      </c>
      <c r="B814" s="3" t="str">
        <f>VLOOKUP(A814, Emissions!$A$2:$F$12573, 4, FALSE)</f>
        <v>Lyon</v>
      </c>
      <c r="C814" s="3" t="str">
        <f>VLOOKUP(A814, Emissions!$A$2:$F$12573, 6, FALSE)</f>
        <v>IA</v>
      </c>
      <c r="D814" s="15">
        <v>28.8461538461539</v>
      </c>
    </row>
    <row r="815" spans="1:4" ht="15">
      <c r="A815" s="3" t="s">
        <v>1680</v>
      </c>
      <c r="B815" s="3" t="str">
        <f>VLOOKUP(A815, Emissions!$A$2:$F$12573, 4, FALSE)</f>
        <v>Madison</v>
      </c>
      <c r="C815" s="3" t="str">
        <f>VLOOKUP(A815, Emissions!$A$2:$F$12573, 6, FALSE)</f>
        <v>IA</v>
      </c>
      <c r="D815" s="15">
        <v>52</v>
      </c>
    </row>
    <row r="816" spans="1:4" ht="15">
      <c r="A816" s="3" t="s">
        <v>1681</v>
      </c>
      <c r="B816" s="3" t="str">
        <f>VLOOKUP(A816, Emissions!$A$2:$F$12573, 4, FALSE)</f>
        <v>Mahaska</v>
      </c>
      <c r="C816" s="3" t="str">
        <f>VLOOKUP(A816, Emissions!$A$2:$F$12573, 6, FALSE)</f>
        <v>IA</v>
      </c>
      <c r="D816" s="15">
        <v>52</v>
      </c>
    </row>
    <row r="817" spans="1:4" ht="15">
      <c r="A817" s="3" t="s">
        <v>1683</v>
      </c>
      <c r="B817" s="3" t="str">
        <f>VLOOKUP(A817, Emissions!$A$2:$F$12573, 4, FALSE)</f>
        <v>Marion</v>
      </c>
      <c r="C817" s="3" t="str">
        <f>VLOOKUP(A817, Emissions!$A$2:$F$12573, 6, FALSE)</f>
        <v>IA</v>
      </c>
      <c r="D817" s="15">
        <v>52</v>
      </c>
    </row>
    <row r="818" spans="1:4" ht="15">
      <c r="A818" s="3" t="s">
        <v>1684</v>
      </c>
      <c r="B818" s="3" t="str">
        <f>VLOOKUP(A818, Emissions!$A$2:$F$12573, 4, FALSE)</f>
        <v>Marshall</v>
      </c>
      <c r="C818" s="3" t="str">
        <f>VLOOKUP(A818, Emissions!$A$2:$F$12573, 6, FALSE)</f>
        <v>IA</v>
      </c>
      <c r="D818" s="15">
        <v>28.846153846153801</v>
      </c>
    </row>
    <row r="819" spans="1:4" ht="15">
      <c r="A819" s="3" t="s">
        <v>1685</v>
      </c>
      <c r="B819" s="3" t="str">
        <f>VLOOKUP(A819, Emissions!$A$2:$F$12573, 4, FALSE)</f>
        <v>Mills</v>
      </c>
      <c r="C819" s="3" t="str">
        <f>VLOOKUP(A819, Emissions!$A$2:$F$12573, 6, FALSE)</f>
        <v>IA</v>
      </c>
      <c r="D819" s="15">
        <v>28.8461538461539</v>
      </c>
    </row>
    <row r="820" spans="1:4" ht="15">
      <c r="A820" s="3" t="s">
        <v>1687</v>
      </c>
      <c r="B820" s="3" t="str">
        <f>VLOOKUP(A820, Emissions!$A$2:$F$12573, 4, FALSE)</f>
        <v>Mitchell</v>
      </c>
      <c r="C820" s="3" t="str">
        <f>VLOOKUP(A820, Emissions!$A$2:$F$12573, 6, FALSE)</f>
        <v>IA</v>
      </c>
      <c r="D820" s="15">
        <v>40</v>
      </c>
    </row>
    <row r="821" spans="1:4" ht="15">
      <c r="A821" s="3" t="s">
        <v>1688</v>
      </c>
      <c r="B821" s="3" t="str">
        <f>VLOOKUP(A821, Emissions!$A$2:$F$12573, 4, FALSE)</f>
        <v>Monona</v>
      </c>
      <c r="C821" s="3" t="str">
        <f>VLOOKUP(A821, Emissions!$A$2:$F$12573, 6, FALSE)</f>
        <v>IA</v>
      </c>
      <c r="D821" s="15">
        <v>28.846153846153801</v>
      </c>
    </row>
    <row r="822" spans="1:4" ht="15">
      <c r="A822" s="3" t="s">
        <v>1690</v>
      </c>
      <c r="B822" s="3" t="str">
        <f>VLOOKUP(A822, Emissions!$A$2:$F$12573, 4, FALSE)</f>
        <v>Monroe</v>
      </c>
      <c r="C822" s="3" t="str">
        <f>VLOOKUP(A822, Emissions!$A$2:$F$12573, 6, FALSE)</f>
        <v>IA</v>
      </c>
      <c r="D822" s="15">
        <v>52</v>
      </c>
    </row>
    <row r="823" spans="1:4" ht="15">
      <c r="A823" s="3" t="s">
        <v>1691</v>
      </c>
      <c r="B823" s="3" t="str">
        <f>VLOOKUP(A823, Emissions!$A$2:$F$12573, 4, FALSE)</f>
        <v>Montgomery</v>
      </c>
      <c r="C823" s="3" t="str">
        <f>VLOOKUP(A823, Emissions!$A$2:$F$12573, 6, FALSE)</f>
        <v>IA</v>
      </c>
      <c r="D823" s="15">
        <v>28.8461538461539</v>
      </c>
    </row>
    <row r="824" spans="1:4" ht="15">
      <c r="A824" s="3" t="s">
        <v>1692</v>
      </c>
      <c r="B824" s="3" t="str">
        <f>VLOOKUP(A824, Emissions!$A$2:$F$12573, 4, FALSE)</f>
        <v>Muscatine</v>
      </c>
      <c r="C824" s="3" t="str">
        <f>VLOOKUP(A824, Emissions!$A$2:$F$12573, 6, FALSE)</f>
        <v>IA</v>
      </c>
      <c r="D824" s="15">
        <v>52</v>
      </c>
    </row>
    <row r="825" spans="1:4" ht="15">
      <c r="A825" s="3" t="s">
        <v>1694</v>
      </c>
      <c r="B825" s="3" t="str">
        <f>VLOOKUP(A825, Emissions!$A$2:$F$12573, 4, FALSE)</f>
        <v>O'Brien</v>
      </c>
      <c r="C825" s="3" t="str">
        <f>VLOOKUP(A825, Emissions!$A$2:$F$12573, 6, FALSE)</f>
        <v>IA</v>
      </c>
      <c r="D825" s="15">
        <v>28.8461538461539</v>
      </c>
    </row>
    <row r="826" spans="1:4" ht="15">
      <c r="A826" s="3" t="s">
        <v>1696</v>
      </c>
      <c r="B826" s="3" t="str">
        <f>VLOOKUP(A826, Emissions!$A$2:$F$12573, 4, FALSE)</f>
        <v>Osceola</v>
      </c>
      <c r="C826" s="3" t="str">
        <f>VLOOKUP(A826, Emissions!$A$2:$F$12573, 6, FALSE)</f>
        <v>IA</v>
      </c>
      <c r="D826" s="15">
        <v>28.846153846153801</v>
      </c>
    </row>
    <row r="827" spans="1:4" ht="15">
      <c r="A827" s="3" t="s">
        <v>1697</v>
      </c>
      <c r="B827" s="3" t="str">
        <f>VLOOKUP(A827, Emissions!$A$2:$F$12573, 4, FALSE)</f>
        <v>Page</v>
      </c>
      <c r="C827" s="3" t="str">
        <f>VLOOKUP(A827, Emissions!$A$2:$F$12573, 6, FALSE)</f>
        <v>IA</v>
      </c>
      <c r="D827" s="15">
        <v>28.8461538461539</v>
      </c>
    </row>
    <row r="828" spans="1:4" ht="15">
      <c r="A828" s="3" t="s">
        <v>1699</v>
      </c>
      <c r="B828" s="3" t="str">
        <f>VLOOKUP(A828, Emissions!$A$2:$F$12573, 4, FALSE)</f>
        <v>Palo Alto</v>
      </c>
      <c r="C828" s="3" t="str">
        <f>VLOOKUP(A828, Emissions!$A$2:$F$12573, 6, FALSE)</f>
        <v>IA</v>
      </c>
      <c r="D828" s="15">
        <v>28.8461538461539</v>
      </c>
    </row>
    <row r="829" spans="1:4" ht="15">
      <c r="A829" s="3" t="s">
        <v>1701</v>
      </c>
      <c r="B829" s="3" t="str">
        <f>VLOOKUP(A829, Emissions!$A$2:$F$12573, 4, FALSE)</f>
        <v>Plymouth</v>
      </c>
      <c r="C829" s="3" t="str">
        <f>VLOOKUP(A829, Emissions!$A$2:$F$12573, 6, FALSE)</f>
        <v>IA</v>
      </c>
      <c r="D829" s="15">
        <v>28.846153846153801</v>
      </c>
    </row>
    <row r="830" spans="1:4" ht="15">
      <c r="A830" s="3" t="s">
        <v>1703</v>
      </c>
      <c r="B830" s="3" t="str">
        <f>VLOOKUP(A830, Emissions!$A$2:$F$12573, 4, FALSE)</f>
        <v>Pocahontas</v>
      </c>
      <c r="C830" s="3" t="str">
        <f>VLOOKUP(A830, Emissions!$A$2:$F$12573, 6, FALSE)</f>
        <v>IA</v>
      </c>
      <c r="D830" s="15">
        <v>28.846153846153801</v>
      </c>
    </row>
    <row r="831" spans="1:4" ht="15">
      <c r="A831" s="3" t="s">
        <v>1705</v>
      </c>
      <c r="B831" s="3" t="str">
        <f>VLOOKUP(A831, Emissions!$A$2:$F$12573, 4, FALSE)</f>
        <v>Polk</v>
      </c>
      <c r="C831" s="3" t="str">
        <f>VLOOKUP(A831, Emissions!$A$2:$F$12573, 6, FALSE)</f>
        <v>IA</v>
      </c>
      <c r="D831" s="15">
        <v>52</v>
      </c>
    </row>
    <row r="832" spans="1:4" ht="15">
      <c r="A832" s="3" t="s">
        <v>1706</v>
      </c>
      <c r="B832" s="3" t="str">
        <f>VLOOKUP(A832, Emissions!$A$2:$F$12573, 4, FALSE)</f>
        <v>Pottawattamie</v>
      </c>
      <c r="C832" s="3" t="str">
        <f>VLOOKUP(A832, Emissions!$A$2:$F$12573, 6, FALSE)</f>
        <v>IA</v>
      </c>
      <c r="D832" s="15">
        <v>28.8461538461539</v>
      </c>
    </row>
    <row r="833" spans="1:4" ht="15">
      <c r="A833" s="3" t="s">
        <v>1708</v>
      </c>
      <c r="B833" s="3" t="str">
        <f>VLOOKUP(A833, Emissions!$A$2:$F$12573, 4, FALSE)</f>
        <v>Poweshiek</v>
      </c>
      <c r="C833" s="3" t="str">
        <f>VLOOKUP(A833, Emissions!$A$2:$F$12573, 6, FALSE)</f>
        <v>IA</v>
      </c>
      <c r="D833" s="15">
        <v>52</v>
      </c>
    </row>
    <row r="834" spans="1:4" ht="15">
      <c r="A834" s="3" t="s">
        <v>1710</v>
      </c>
      <c r="B834" s="3" t="str">
        <f>VLOOKUP(A834, Emissions!$A$2:$F$12573, 4, FALSE)</f>
        <v>Ringgold</v>
      </c>
      <c r="C834" s="3" t="str">
        <f>VLOOKUP(A834, Emissions!$A$2:$F$12573, 6, FALSE)</f>
        <v>IA</v>
      </c>
      <c r="D834" s="15">
        <v>52</v>
      </c>
    </row>
    <row r="835" spans="1:4" ht="15">
      <c r="A835" s="3" t="s">
        <v>1712</v>
      </c>
      <c r="B835" s="3" t="str">
        <f>VLOOKUP(A835, Emissions!$A$2:$F$12573, 4, FALSE)</f>
        <v>Sac</v>
      </c>
      <c r="C835" s="3" t="str">
        <f>VLOOKUP(A835, Emissions!$A$2:$F$12573, 6, FALSE)</f>
        <v>IA</v>
      </c>
      <c r="D835" s="15">
        <v>28.846153846153801</v>
      </c>
    </row>
    <row r="836" spans="1:4" ht="15">
      <c r="A836" s="3" t="s">
        <v>1714</v>
      </c>
      <c r="B836" s="3" t="str">
        <f>VLOOKUP(A836, Emissions!$A$2:$F$12573, 4, FALSE)</f>
        <v>Scott</v>
      </c>
      <c r="C836" s="3" t="str">
        <f>VLOOKUP(A836, Emissions!$A$2:$F$12573, 6, FALSE)</f>
        <v>IA</v>
      </c>
      <c r="D836" s="15">
        <v>52</v>
      </c>
    </row>
    <row r="837" spans="1:4" ht="15">
      <c r="A837" s="3" t="s">
        <v>1715</v>
      </c>
      <c r="B837" s="3" t="str">
        <f>VLOOKUP(A837, Emissions!$A$2:$F$12573, 4, FALSE)</f>
        <v>Shelby</v>
      </c>
      <c r="C837" s="3" t="str">
        <f>VLOOKUP(A837, Emissions!$A$2:$F$12573, 6, FALSE)</f>
        <v>IA</v>
      </c>
      <c r="D837" s="15">
        <v>28.8461538461539</v>
      </c>
    </row>
    <row r="838" spans="1:4" ht="15">
      <c r="A838" s="3" t="s">
        <v>1716</v>
      </c>
      <c r="B838" s="3" t="str">
        <f>VLOOKUP(A838, Emissions!$A$2:$F$12573, 4, FALSE)</f>
        <v>Sioux</v>
      </c>
      <c r="C838" s="3" t="str">
        <f>VLOOKUP(A838, Emissions!$A$2:$F$12573, 6, FALSE)</f>
        <v>IA</v>
      </c>
      <c r="D838" s="15">
        <v>28.846153846153801</v>
      </c>
    </row>
    <row r="839" spans="1:4" ht="15">
      <c r="A839" s="3" t="s">
        <v>1718</v>
      </c>
      <c r="B839" s="3" t="str">
        <f>VLOOKUP(A839, Emissions!$A$2:$F$12573, 4, FALSE)</f>
        <v>Story</v>
      </c>
      <c r="C839" s="3" t="str">
        <f>VLOOKUP(A839, Emissions!$A$2:$F$12573, 6, FALSE)</f>
        <v>IA</v>
      </c>
      <c r="D839" s="15">
        <v>28.8461538461539</v>
      </c>
    </row>
    <row r="840" spans="1:4" ht="15">
      <c r="A840" s="3" t="s">
        <v>1720</v>
      </c>
      <c r="B840" s="3" t="str">
        <f>VLOOKUP(A840, Emissions!$A$2:$F$12573, 4, FALSE)</f>
        <v>Tama</v>
      </c>
      <c r="C840" s="3" t="str">
        <f>VLOOKUP(A840, Emissions!$A$2:$F$12573, 6, FALSE)</f>
        <v>IA</v>
      </c>
      <c r="D840" s="15">
        <v>52</v>
      </c>
    </row>
    <row r="841" spans="1:4" ht="15">
      <c r="A841" s="3" t="s">
        <v>1722</v>
      </c>
      <c r="B841" s="3" t="str">
        <f>VLOOKUP(A841, Emissions!$A$2:$F$12573, 4, FALSE)</f>
        <v>Taylor</v>
      </c>
      <c r="C841" s="3" t="str">
        <f>VLOOKUP(A841, Emissions!$A$2:$F$12573, 6, FALSE)</f>
        <v>IA</v>
      </c>
      <c r="D841" s="15">
        <v>52</v>
      </c>
    </row>
    <row r="842" spans="1:4" ht="15">
      <c r="A842" s="3" t="s">
        <v>1723</v>
      </c>
      <c r="B842" s="3" t="str">
        <f>VLOOKUP(A842, Emissions!$A$2:$F$12573, 4, FALSE)</f>
        <v>Union</v>
      </c>
      <c r="C842" s="3" t="str">
        <f>VLOOKUP(A842, Emissions!$A$2:$F$12573, 6, FALSE)</f>
        <v>IA</v>
      </c>
      <c r="D842" s="15">
        <v>52</v>
      </c>
    </row>
    <row r="843" spans="1:4" ht="15">
      <c r="A843" s="3" t="s">
        <v>1724</v>
      </c>
      <c r="B843" s="3" t="str">
        <f>VLOOKUP(A843, Emissions!$A$2:$F$12573, 4, FALSE)</f>
        <v>Van Buren</v>
      </c>
      <c r="C843" s="3" t="str">
        <f>VLOOKUP(A843, Emissions!$A$2:$F$12573, 6, FALSE)</f>
        <v>IA</v>
      </c>
      <c r="D843" s="15">
        <v>52</v>
      </c>
    </row>
    <row r="844" spans="1:4" ht="15">
      <c r="A844" s="3" t="s">
        <v>1725</v>
      </c>
      <c r="B844" s="3" t="str">
        <f>VLOOKUP(A844, Emissions!$A$2:$F$12573, 4, FALSE)</f>
        <v>Wapello</v>
      </c>
      <c r="C844" s="3" t="str">
        <f>VLOOKUP(A844, Emissions!$A$2:$F$12573, 6, FALSE)</f>
        <v>IA</v>
      </c>
      <c r="D844" s="15">
        <v>52</v>
      </c>
    </row>
    <row r="845" spans="1:4" ht="15">
      <c r="A845" s="3" t="s">
        <v>1727</v>
      </c>
      <c r="B845" s="3" t="str">
        <f>VLOOKUP(A845, Emissions!$A$2:$F$12573, 4, FALSE)</f>
        <v>Warren</v>
      </c>
      <c r="C845" s="3" t="str">
        <f>VLOOKUP(A845, Emissions!$A$2:$F$12573, 6, FALSE)</f>
        <v>IA</v>
      </c>
      <c r="D845" s="15">
        <v>52</v>
      </c>
    </row>
    <row r="846" spans="1:4" ht="15">
      <c r="A846" s="3" t="s">
        <v>1728</v>
      </c>
      <c r="B846" s="3" t="str">
        <f>VLOOKUP(A846, Emissions!$A$2:$F$12573, 4, FALSE)</f>
        <v>Washington</v>
      </c>
      <c r="C846" s="3" t="str">
        <f>VLOOKUP(A846, Emissions!$A$2:$F$12573, 6, FALSE)</f>
        <v>IA</v>
      </c>
      <c r="D846" s="15">
        <v>52</v>
      </c>
    </row>
    <row r="847" spans="1:4" ht="15">
      <c r="A847" s="3" t="s">
        <v>1729</v>
      </c>
      <c r="B847" s="3" t="str">
        <f>VLOOKUP(A847, Emissions!$A$2:$F$12573, 4, FALSE)</f>
        <v>Wayne</v>
      </c>
      <c r="C847" s="3" t="str">
        <f>VLOOKUP(A847, Emissions!$A$2:$F$12573, 6, FALSE)</f>
        <v>IA</v>
      </c>
      <c r="D847" s="15">
        <v>52</v>
      </c>
    </row>
    <row r="848" spans="1:4" ht="15">
      <c r="A848" s="3" t="s">
        <v>1730</v>
      </c>
      <c r="B848" s="3" t="str">
        <f>VLOOKUP(A848, Emissions!$A$2:$F$12573, 4, FALSE)</f>
        <v>Webster</v>
      </c>
      <c r="C848" s="3" t="str">
        <f>VLOOKUP(A848, Emissions!$A$2:$F$12573, 6, FALSE)</f>
        <v>IA</v>
      </c>
      <c r="D848" s="15">
        <v>28.846153846153801</v>
      </c>
    </row>
    <row r="849" spans="1:4" ht="15">
      <c r="A849" s="3" t="s">
        <v>1731</v>
      </c>
      <c r="B849" s="3" t="str">
        <f>VLOOKUP(A849, Emissions!$A$2:$F$12573, 4, FALSE)</f>
        <v>Winnebago</v>
      </c>
      <c r="C849" s="3" t="str">
        <f>VLOOKUP(A849, Emissions!$A$2:$F$12573, 6, FALSE)</f>
        <v>IA</v>
      </c>
      <c r="D849" s="15">
        <v>28.8461538461539</v>
      </c>
    </row>
    <row r="850" spans="1:4" ht="15">
      <c r="A850" s="3" t="s">
        <v>1732</v>
      </c>
      <c r="B850" s="3" t="str">
        <f>VLOOKUP(A850, Emissions!$A$2:$F$12573, 4, FALSE)</f>
        <v>Winneshiek</v>
      </c>
      <c r="C850" s="3" t="str">
        <f>VLOOKUP(A850, Emissions!$A$2:$F$12573, 6, FALSE)</f>
        <v>IA</v>
      </c>
      <c r="D850" s="15">
        <v>40</v>
      </c>
    </row>
    <row r="851" spans="1:4" ht="15">
      <c r="A851" s="3" t="s">
        <v>1734</v>
      </c>
      <c r="B851" s="3" t="str">
        <f>VLOOKUP(A851, Emissions!$A$2:$F$12573, 4, FALSE)</f>
        <v>Woodbury</v>
      </c>
      <c r="C851" s="3" t="str">
        <f>VLOOKUP(A851, Emissions!$A$2:$F$12573, 6, FALSE)</f>
        <v>IA</v>
      </c>
      <c r="D851" s="15">
        <v>28.846153846153801</v>
      </c>
    </row>
    <row r="852" spans="1:4" ht="15">
      <c r="A852" s="3" t="s">
        <v>1736</v>
      </c>
      <c r="B852" s="3" t="str">
        <f>VLOOKUP(A852, Emissions!$A$2:$F$12573, 4, FALSE)</f>
        <v>Worth</v>
      </c>
      <c r="C852" s="3" t="str">
        <f>VLOOKUP(A852, Emissions!$A$2:$F$12573, 6, FALSE)</f>
        <v>IA</v>
      </c>
      <c r="D852" s="15">
        <v>28.8461538461539</v>
      </c>
    </row>
    <row r="853" spans="1:4" ht="15">
      <c r="A853" s="3" t="s">
        <v>1737</v>
      </c>
      <c r="B853" s="3" t="str">
        <f>VLOOKUP(A853, Emissions!$A$2:$F$12573, 4, FALSE)</f>
        <v>Wright</v>
      </c>
      <c r="C853" s="3" t="str">
        <f>VLOOKUP(A853, Emissions!$A$2:$F$12573, 6, FALSE)</f>
        <v>IA</v>
      </c>
      <c r="D853" s="15">
        <v>28.846153846153801</v>
      </c>
    </row>
    <row r="854" spans="1:4" ht="15">
      <c r="A854" s="3" t="s">
        <v>1739</v>
      </c>
      <c r="B854" s="3" t="str">
        <f>VLOOKUP(A854, Emissions!$A$2:$F$12573, 4, FALSE)</f>
        <v>Allen</v>
      </c>
      <c r="C854" s="3" t="str">
        <f>VLOOKUP(A854, Emissions!$A$2:$F$12573, 6, FALSE)</f>
        <v>KS</v>
      </c>
      <c r="D854" s="15">
        <v>52</v>
      </c>
    </row>
    <row r="855" spans="1:4" ht="15">
      <c r="A855" s="3" t="s">
        <v>1742</v>
      </c>
      <c r="B855" s="3" t="str">
        <f>VLOOKUP(A855, Emissions!$A$2:$F$12573, 4, FALSE)</f>
        <v>Anderson</v>
      </c>
      <c r="C855" s="3" t="str">
        <f>VLOOKUP(A855, Emissions!$A$2:$F$12573, 6, FALSE)</f>
        <v>KS</v>
      </c>
      <c r="D855" s="15">
        <v>52</v>
      </c>
    </row>
    <row r="856" spans="1:4" ht="15">
      <c r="A856" s="3" t="s">
        <v>1744</v>
      </c>
      <c r="B856" s="3" t="str">
        <f>VLOOKUP(A856, Emissions!$A$2:$F$12573, 4, FALSE)</f>
        <v>Atchison</v>
      </c>
      <c r="C856" s="3" t="str">
        <f>VLOOKUP(A856, Emissions!$A$2:$F$12573, 6, FALSE)</f>
        <v>KS</v>
      </c>
      <c r="D856" s="15">
        <v>28.8461538461539</v>
      </c>
    </row>
    <row r="857" spans="1:4" ht="15">
      <c r="A857" s="3" t="s">
        <v>1746</v>
      </c>
      <c r="B857" s="3" t="str">
        <f>VLOOKUP(A857, Emissions!$A$2:$F$12573, 4, FALSE)</f>
        <v>Barber</v>
      </c>
      <c r="C857" s="3" t="str">
        <f>VLOOKUP(A857, Emissions!$A$2:$F$12573, 6, FALSE)</f>
        <v>KS</v>
      </c>
      <c r="D857" s="15">
        <v>28.846153846153801</v>
      </c>
    </row>
    <row r="858" spans="1:4" ht="15">
      <c r="A858" s="3" t="s">
        <v>1748</v>
      </c>
      <c r="B858" s="3" t="str">
        <f>VLOOKUP(A858, Emissions!$A$2:$F$12573, 4, FALSE)</f>
        <v>Barton</v>
      </c>
      <c r="C858" s="3" t="str">
        <f>VLOOKUP(A858, Emissions!$A$2:$F$12573, 6, FALSE)</f>
        <v>KS</v>
      </c>
      <c r="D858" s="15">
        <v>12</v>
      </c>
    </row>
    <row r="859" spans="1:4" ht="15">
      <c r="A859" s="3" t="s">
        <v>1750</v>
      </c>
      <c r="B859" s="3" t="str">
        <f>VLOOKUP(A859, Emissions!$A$2:$F$12573, 4, FALSE)</f>
        <v>Bourbon</v>
      </c>
      <c r="C859" s="3" t="str">
        <f>VLOOKUP(A859, Emissions!$A$2:$F$12573, 6, FALSE)</f>
        <v>KS</v>
      </c>
      <c r="D859" s="15">
        <v>52</v>
      </c>
    </row>
    <row r="860" spans="1:4" ht="15">
      <c r="A860" s="3" t="s">
        <v>1752</v>
      </c>
      <c r="B860" s="3" t="str">
        <f>VLOOKUP(A860, Emissions!$A$2:$F$12573, 4, FALSE)</f>
        <v>Brown</v>
      </c>
      <c r="C860" s="3" t="str">
        <f>VLOOKUP(A860, Emissions!$A$2:$F$12573, 6, FALSE)</f>
        <v>KS</v>
      </c>
      <c r="D860" s="15">
        <v>28.8461538461539</v>
      </c>
    </row>
    <row r="861" spans="1:4" ht="15">
      <c r="A861" s="3" t="s">
        <v>1753</v>
      </c>
      <c r="B861" s="3" t="str">
        <f>VLOOKUP(A861, Emissions!$A$2:$F$12573, 4, FALSE)</f>
        <v>Butler</v>
      </c>
      <c r="C861" s="3" t="str">
        <f>VLOOKUP(A861, Emissions!$A$2:$F$12573, 6, FALSE)</f>
        <v>KS</v>
      </c>
      <c r="D861" s="15">
        <v>28.8461538461539</v>
      </c>
    </row>
    <row r="862" spans="1:4" ht="15">
      <c r="A862" s="3" t="s">
        <v>1754</v>
      </c>
      <c r="B862" s="3" t="str">
        <f>VLOOKUP(A862, Emissions!$A$2:$F$12573, 4, FALSE)</f>
        <v>Chase</v>
      </c>
      <c r="C862" s="3" t="str">
        <f>VLOOKUP(A862, Emissions!$A$2:$F$12573, 6, FALSE)</f>
        <v>KS</v>
      </c>
      <c r="D862" s="15">
        <v>28.8461538461539</v>
      </c>
    </row>
    <row r="863" spans="1:4" ht="15">
      <c r="A863" s="3" t="s">
        <v>1756</v>
      </c>
      <c r="B863" s="3" t="str">
        <f>VLOOKUP(A863, Emissions!$A$2:$F$12573, 4, FALSE)</f>
        <v>Chautauqua</v>
      </c>
      <c r="C863" s="3" t="str">
        <f>VLOOKUP(A863, Emissions!$A$2:$F$12573, 6, FALSE)</f>
        <v>KS</v>
      </c>
      <c r="D863" s="15">
        <v>33</v>
      </c>
    </row>
    <row r="864" spans="1:4" ht="15">
      <c r="A864" s="3" t="s">
        <v>1758</v>
      </c>
      <c r="B864" s="3" t="str">
        <f>VLOOKUP(A864, Emissions!$A$2:$F$12573, 4, FALSE)</f>
        <v>Cherokee</v>
      </c>
      <c r="C864" s="3" t="str">
        <f>VLOOKUP(A864, Emissions!$A$2:$F$12573, 6, FALSE)</f>
        <v>KS</v>
      </c>
      <c r="D864" s="15">
        <v>52</v>
      </c>
    </row>
    <row r="865" spans="1:4" ht="15">
      <c r="A865" s="3" t="s">
        <v>1759</v>
      </c>
      <c r="B865" s="3" t="str">
        <f>VLOOKUP(A865, Emissions!$A$2:$F$12573, 4, FALSE)</f>
        <v>Cheyenne</v>
      </c>
      <c r="C865" s="3" t="str">
        <f>VLOOKUP(A865, Emissions!$A$2:$F$12573, 6, FALSE)</f>
        <v>KS</v>
      </c>
      <c r="D865" s="15">
        <v>52</v>
      </c>
    </row>
    <row r="866" spans="1:4" ht="15">
      <c r="A866" s="3" t="s">
        <v>1760</v>
      </c>
      <c r="B866" s="3" t="str">
        <f>VLOOKUP(A866, Emissions!$A$2:$F$12573, 4, FALSE)</f>
        <v>Clark</v>
      </c>
      <c r="C866" s="3" t="str">
        <f>VLOOKUP(A866, Emissions!$A$2:$F$12573, 6, FALSE)</f>
        <v>KS</v>
      </c>
      <c r="D866" s="15">
        <v>28.8461538461539</v>
      </c>
    </row>
    <row r="867" spans="1:4" ht="15">
      <c r="A867" s="3" t="s">
        <v>1761</v>
      </c>
      <c r="B867" s="3" t="str">
        <f>VLOOKUP(A867, Emissions!$A$2:$F$12573, 4, FALSE)</f>
        <v>Clay</v>
      </c>
      <c r="C867" s="3" t="str">
        <f>VLOOKUP(A867, Emissions!$A$2:$F$12573, 6, FALSE)</f>
        <v>KS</v>
      </c>
      <c r="D867" s="15">
        <v>28.846153846153801</v>
      </c>
    </row>
    <row r="868" spans="1:4" ht="15">
      <c r="A868" s="3" t="s">
        <v>1762</v>
      </c>
      <c r="B868" s="3" t="str">
        <f>VLOOKUP(A868, Emissions!$A$2:$F$12573, 4, FALSE)</f>
        <v>Cloud</v>
      </c>
      <c r="C868" s="3" t="str">
        <f>VLOOKUP(A868, Emissions!$A$2:$F$12573, 6, FALSE)</f>
        <v>KS</v>
      </c>
      <c r="D868" s="15">
        <v>52</v>
      </c>
    </row>
    <row r="869" spans="1:4" ht="15">
      <c r="A869" s="3" t="s">
        <v>1764</v>
      </c>
      <c r="B869" s="3" t="str">
        <f>VLOOKUP(A869, Emissions!$A$2:$F$12573, 4, FALSE)</f>
        <v>Coffey</v>
      </c>
      <c r="C869" s="3" t="str">
        <f>VLOOKUP(A869, Emissions!$A$2:$F$12573, 6, FALSE)</f>
        <v>KS</v>
      </c>
      <c r="D869" s="15">
        <v>52</v>
      </c>
    </row>
    <row r="870" spans="1:4" ht="15">
      <c r="A870" s="3" t="s">
        <v>1766</v>
      </c>
      <c r="B870" s="3" t="str">
        <f>VLOOKUP(A870, Emissions!$A$2:$F$12573, 4, FALSE)</f>
        <v>Comanche</v>
      </c>
      <c r="C870" s="3" t="str">
        <f>VLOOKUP(A870, Emissions!$A$2:$F$12573, 6, FALSE)</f>
        <v>KS</v>
      </c>
      <c r="D870" s="15">
        <v>28.8461538461539</v>
      </c>
    </row>
    <row r="871" spans="1:4" ht="15">
      <c r="A871" s="3" t="s">
        <v>1768</v>
      </c>
      <c r="B871" s="3" t="str">
        <f>VLOOKUP(A871, Emissions!$A$2:$F$12573, 4, FALSE)</f>
        <v>Cowley</v>
      </c>
      <c r="C871" s="3" t="str">
        <f>VLOOKUP(A871, Emissions!$A$2:$F$12573, 6, FALSE)</f>
        <v>KS</v>
      </c>
      <c r="D871" s="15">
        <v>28.8461538461539</v>
      </c>
    </row>
    <row r="872" spans="1:4" ht="15">
      <c r="A872" s="3" t="s">
        <v>1770</v>
      </c>
      <c r="B872" s="3" t="str">
        <f>VLOOKUP(A872, Emissions!$A$2:$F$12573, 4, FALSE)</f>
        <v>Crawford</v>
      </c>
      <c r="C872" s="3" t="str">
        <f>VLOOKUP(A872, Emissions!$A$2:$F$12573, 6, FALSE)</f>
        <v>KS</v>
      </c>
      <c r="D872" s="15">
        <v>52</v>
      </c>
    </row>
    <row r="873" spans="1:4" ht="15">
      <c r="A873" s="3" t="s">
        <v>1771</v>
      </c>
      <c r="B873" s="3" t="str">
        <f>VLOOKUP(A873, Emissions!$A$2:$F$12573, 4, FALSE)</f>
        <v>Decatur</v>
      </c>
      <c r="C873" s="3" t="str">
        <f>VLOOKUP(A873, Emissions!$A$2:$F$12573, 6, FALSE)</f>
        <v>KS</v>
      </c>
      <c r="D873" s="15">
        <v>52</v>
      </c>
    </row>
    <row r="874" spans="1:4" ht="15">
      <c r="A874" s="3" t="s">
        <v>1772</v>
      </c>
      <c r="B874" s="3" t="str">
        <f>VLOOKUP(A874, Emissions!$A$2:$F$12573, 4, FALSE)</f>
        <v>Dickinson</v>
      </c>
      <c r="C874" s="3" t="str">
        <f>VLOOKUP(A874, Emissions!$A$2:$F$12573, 6, FALSE)</f>
        <v>KS</v>
      </c>
      <c r="D874" s="15">
        <v>28.8461538461539</v>
      </c>
    </row>
    <row r="875" spans="1:4" ht="15">
      <c r="A875" s="3" t="s">
        <v>1773</v>
      </c>
      <c r="B875" s="3" t="str">
        <f>VLOOKUP(A875, Emissions!$A$2:$F$12573, 4, FALSE)</f>
        <v>Doniphan</v>
      </c>
      <c r="C875" s="3" t="str">
        <f>VLOOKUP(A875, Emissions!$A$2:$F$12573, 6, FALSE)</f>
        <v>KS</v>
      </c>
      <c r="D875" s="15">
        <v>28.8461538461539</v>
      </c>
    </row>
    <row r="876" spans="1:4" ht="15">
      <c r="A876" s="3" t="s">
        <v>1775</v>
      </c>
      <c r="B876" s="3" t="str">
        <f>VLOOKUP(A876, Emissions!$A$2:$F$12573, 4, FALSE)</f>
        <v>Douglas</v>
      </c>
      <c r="C876" s="3" t="str">
        <f>VLOOKUP(A876, Emissions!$A$2:$F$12573, 6, FALSE)</f>
        <v>KS</v>
      </c>
      <c r="D876" s="15">
        <v>52</v>
      </c>
    </row>
    <row r="877" spans="1:4" ht="15">
      <c r="A877" s="3" t="s">
        <v>1776</v>
      </c>
      <c r="B877" s="3" t="str">
        <f>VLOOKUP(A877, Emissions!$A$2:$F$12573, 4, FALSE)</f>
        <v>Edwards</v>
      </c>
      <c r="C877" s="3" t="str">
        <f>VLOOKUP(A877, Emissions!$A$2:$F$12573, 6, FALSE)</f>
        <v>KS</v>
      </c>
      <c r="D877" s="15">
        <v>12</v>
      </c>
    </row>
    <row r="878" spans="1:4" ht="15">
      <c r="A878" s="3" t="s">
        <v>1777</v>
      </c>
      <c r="B878" s="3" t="str">
        <f>VLOOKUP(A878, Emissions!$A$2:$F$12573, 4, FALSE)</f>
        <v>Elk</v>
      </c>
      <c r="C878" s="3" t="str">
        <f>VLOOKUP(A878, Emissions!$A$2:$F$12573, 6, FALSE)</f>
        <v>KS</v>
      </c>
      <c r="D878" s="15">
        <v>33</v>
      </c>
    </row>
    <row r="879" spans="1:4" ht="15">
      <c r="A879" s="3" t="s">
        <v>1779</v>
      </c>
      <c r="B879" s="3" t="str">
        <f>VLOOKUP(A879, Emissions!$A$2:$F$12573, 4, FALSE)</f>
        <v>Ellis</v>
      </c>
      <c r="C879" s="3" t="str">
        <f>VLOOKUP(A879, Emissions!$A$2:$F$12573, 6, FALSE)</f>
        <v>KS</v>
      </c>
      <c r="D879" s="15">
        <v>52</v>
      </c>
    </row>
    <row r="880" spans="1:4" ht="15">
      <c r="A880" s="3" t="s">
        <v>1781</v>
      </c>
      <c r="B880" s="3" t="str">
        <f>VLOOKUP(A880, Emissions!$A$2:$F$12573, 4, FALSE)</f>
        <v>Ellsworth</v>
      </c>
      <c r="C880" s="3" t="str">
        <f>VLOOKUP(A880, Emissions!$A$2:$F$12573, 6, FALSE)</f>
        <v>KS</v>
      </c>
      <c r="D880" s="15">
        <v>52</v>
      </c>
    </row>
    <row r="881" spans="1:4" ht="15">
      <c r="A881" s="3" t="s">
        <v>1783</v>
      </c>
      <c r="B881" s="3" t="str">
        <f>VLOOKUP(A881, Emissions!$A$2:$F$12573, 4, FALSE)</f>
        <v>Finney</v>
      </c>
      <c r="C881" s="3" t="str">
        <f>VLOOKUP(A881, Emissions!$A$2:$F$12573, 6, FALSE)</f>
        <v>KS</v>
      </c>
      <c r="D881" s="15">
        <v>52</v>
      </c>
    </row>
    <row r="882" spans="1:4" ht="15">
      <c r="A882" s="3" t="s">
        <v>1785</v>
      </c>
      <c r="B882" s="3" t="str">
        <f>VLOOKUP(A882, Emissions!$A$2:$F$12573, 4, FALSE)</f>
        <v>Ford</v>
      </c>
      <c r="C882" s="3" t="str">
        <f>VLOOKUP(A882, Emissions!$A$2:$F$12573, 6, FALSE)</f>
        <v>KS</v>
      </c>
      <c r="D882" s="15">
        <v>28.846153846153801</v>
      </c>
    </row>
    <row r="883" spans="1:4" ht="15">
      <c r="A883" s="3" t="s">
        <v>1786</v>
      </c>
      <c r="B883" s="3" t="str">
        <f>VLOOKUP(A883, Emissions!$A$2:$F$12573, 4, FALSE)</f>
        <v>Franklin</v>
      </c>
      <c r="C883" s="3" t="str">
        <f>VLOOKUP(A883, Emissions!$A$2:$F$12573, 6, FALSE)</f>
        <v>KS</v>
      </c>
      <c r="D883" s="15">
        <v>52</v>
      </c>
    </row>
    <row r="884" spans="1:4" ht="15">
      <c r="A884" s="3" t="s">
        <v>1787</v>
      </c>
      <c r="B884" s="3" t="str">
        <f>VLOOKUP(A884, Emissions!$A$2:$F$12573, 4, FALSE)</f>
        <v>Geary</v>
      </c>
      <c r="C884" s="3" t="str">
        <f>VLOOKUP(A884, Emissions!$A$2:$F$12573, 6, FALSE)</f>
        <v>KS</v>
      </c>
      <c r="D884" s="15">
        <v>28.8461538461539</v>
      </c>
    </row>
    <row r="885" spans="1:4" ht="15">
      <c r="A885" s="3" t="s">
        <v>1789</v>
      </c>
      <c r="B885" s="3" t="str">
        <f>VLOOKUP(A885, Emissions!$A$2:$F$12573, 4, FALSE)</f>
        <v>Gove</v>
      </c>
      <c r="C885" s="3" t="str">
        <f>VLOOKUP(A885, Emissions!$A$2:$F$12573, 6, FALSE)</f>
        <v>KS</v>
      </c>
      <c r="D885" s="15">
        <v>52</v>
      </c>
    </row>
    <row r="886" spans="1:4" ht="15">
      <c r="A886" s="3" t="s">
        <v>1791</v>
      </c>
      <c r="B886" s="3" t="str">
        <f>VLOOKUP(A886, Emissions!$A$2:$F$12573, 4, FALSE)</f>
        <v>Graham</v>
      </c>
      <c r="C886" s="3" t="str">
        <f>VLOOKUP(A886, Emissions!$A$2:$F$12573, 6, FALSE)</f>
        <v>KS</v>
      </c>
      <c r="D886" s="15">
        <v>52</v>
      </c>
    </row>
    <row r="887" spans="1:4" ht="15">
      <c r="A887" s="3" t="s">
        <v>1792</v>
      </c>
      <c r="B887" s="3" t="str">
        <f>VLOOKUP(A887, Emissions!$A$2:$F$12573, 4, FALSE)</f>
        <v>Grant</v>
      </c>
      <c r="C887" s="3" t="str">
        <f>VLOOKUP(A887, Emissions!$A$2:$F$12573, 6, FALSE)</f>
        <v>KS</v>
      </c>
      <c r="D887" s="15">
        <v>52</v>
      </c>
    </row>
    <row r="888" spans="1:4" ht="15">
      <c r="A888" s="3" t="s">
        <v>1793</v>
      </c>
      <c r="B888" s="3" t="str">
        <f>VLOOKUP(A888, Emissions!$A$2:$F$12573, 4, FALSE)</f>
        <v>Gray</v>
      </c>
      <c r="C888" s="3" t="str">
        <f>VLOOKUP(A888, Emissions!$A$2:$F$12573, 6, FALSE)</f>
        <v>KS</v>
      </c>
      <c r="D888" s="15">
        <v>52</v>
      </c>
    </row>
    <row r="889" spans="1:4" ht="15">
      <c r="A889" s="3" t="s">
        <v>1795</v>
      </c>
      <c r="B889" s="3" t="str">
        <f>VLOOKUP(A889, Emissions!$A$2:$F$12573, 4, FALSE)</f>
        <v>Greeley</v>
      </c>
      <c r="C889" s="3" t="str">
        <f>VLOOKUP(A889, Emissions!$A$2:$F$12573, 6, FALSE)</f>
        <v>KS</v>
      </c>
      <c r="D889" s="15">
        <v>52</v>
      </c>
    </row>
    <row r="890" spans="1:4" ht="15">
      <c r="A890" s="3" t="s">
        <v>1797</v>
      </c>
      <c r="B890" s="3" t="str">
        <f>VLOOKUP(A890, Emissions!$A$2:$F$12573, 4, FALSE)</f>
        <v>Greenwood</v>
      </c>
      <c r="C890" s="3" t="str">
        <f>VLOOKUP(A890, Emissions!$A$2:$F$12573, 6, FALSE)</f>
        <v>KS</v>
      </c>
      <c r="D890" s="15">
        <v>28.8461538461539</v>
      </c>
    </row>
    <row r="891" spans="1:4" ht="15">
      <c r="A891" s="3" t="s">
        <v>1799</v>
      </c>
      <c r="B891" s="3" t="str">
        <f>VLOOKUP(A891, Emissions!$A$2:$F$12573, 4, FALSE)</f>
        <v>Hamilton</v>
      </c>
      <c r="C891" s="3" t="str">
        <f>VLOOKUP(A891, Emissions!$A$2:$F$12573, 6, FALSE)</f>
        <v>KS</v>
      </c>
      <c r="D891" s="15">
        <v>52</v>
      </c>
    </row>
    <row r="892" spans="1:4" ht="15">
      <c r="A892" s="3" t="s">
        <v>1800</v>
      </c>
      <c r="B892" s="3" t="str">
        <f>VLOOKUP(A892, Emissions!$A$2:$F$12573, 4, FALSE)</f>
        <v>Harper</v>
      </c>
      <c r="C892" s="3" t="str">
        <f>VLOOKUP(A892, Emissions!$A$2:$F$12573, 6, FALSE)</f>
        <v>KS</v>
      </c>
      <c r="D892" s="15">
        <v>52</v>
      </c>
    </row>
    <row r="893" spans="1:4" ht="15">
      <c r="A893" s="3" t="s">
        <v>1802</v>
      </c>
      <c r="B893" s="3" t="str">
        <f>VLOOKUP(A893, Emissions!$A$2:$F$12573, 4, FALSE)</f>
        <v>Harvey</v>
      </c>
      <c r="C893" s="3" t="str">
        <f>VLOOKUP(A893, Emissions!$A$2:$F$12573, 6, FALSE)</f>
        <v>KS</v>
      </c>
      <c r="D893" s="15">
        <v>52</v>
      </c>
    </row>
    <row r="894" spans="1:4" ht="15">
      <c r="A894" s="3" t="s">
        <v>1804</v>
      </c>
      <c r="B894" s="3" t="str">
        <f>VLOOKUP(A894, Emissions!$A$2:$F$12573, 4, FALSE)</f>
        <v>Haskell</v>
      </c>
      <c r="C894" s="3" t="str">
        <f>VLOOKUP(A894, Emissions!$A$2:$F$12573, 6, FALSE)</f>
        <v>KS</v>
      </c>
      <c r="D894" s="15">
        <v>52</v>
      </c>
    </row>
    <row r="895" spans="1:4" ht="15">
      <c r="A895" s="3" t="s">
        <v>1806</v>
      </c>
      <c r="B895" s="3" t="str">
        <f>VLOOKUP(A895, Emissions!$A$2:$F$12573, 4, FALSE)</f>
        <v>Hodgeman</v>
      </c>
      <c r="C895" s="3" t="str">
        <f>VLOOKUP(A895, Emissions!$A$2:$F$12573, 6, FALSE)</f>
        <v>KS</v>
      </c>
      <c r="D895" s="15">
        <v>52</v>
      </c>
    </row>
    <row r="896" spans="1:4" ht="15">
      <c r="A896" s="3" t="s">
        <v>1808</v>
      </c>
      <c r="B896" s="3" t="str">
        <f>VLOOKUP(A896, Emissions!$A$2:$F$12573, 4, FALSE)</f>
        <v>Jackson</v>
      </c>
      <c r="C896" s="3" t="str">
        <f>VLOOKUP(A896, Emissions!$A$2:$F$12573, 6, FALSE)</f>
        <v>KS</v>
      </c>
      <c r="D896" s="15">
        <v>28.8461538461539</v>
      </c>
    </row>
    <row r="897" spans="1:4" ht="15">
      <c r="A897" s="3" t="s">
        <v>1809</v>
      </c>
      <c r="B897" s="3" t="str">
        <f>VLOOKUP(A897, Emissions!$A$2:$F$12573, 4, FALSE)</f>
        <v>Jefferson</v>
      </c>
      <c r="C897" s="3" t="str">
        <f>VLOOKUP(A897, Emissions!$A$2:$F$12573, 6, FALSE)</f>
        <v>KS</v>
      </c>
      <c r="D897" s="15">
        <v>28.8461538461539</v>
      </c>
    </row>
    <row r="898" spans="1:4" ht="15">
      <c r="A898" s="3" t="s">
        <v>1810</v>
      </c>
      <c r="B898" s="3" t="str">
        <f>VLOOKUP(A898, Emissions!$A$2:$F$12573, 4, FALSE)</f>
        <v>Jewell</v>
      </c>
      <c r="C898" s="3" t="str">
        <f>VLOOKUP(A898, Emissions!$A$2:$F$12573, 6, FALSE)</f>
        <v>KS</v>
      </c>
      <c r="D898" s="15">
        <v>52</v>
      </c>
    </row>
    <row r="899" spans="1:4" ht="15">
      <c r="A899" s="3" t="s">
        <v>1812</v>
      </c>
      <c r="B899" s="3" t="str">
        <f>VLOOKUP(A899, Emissions!$A$2:$F$12573, 4, FALSE)</f>
        <v>Johnson</v>
      </c>
      <c r="C899" s="3" t="str">
        <f>VLOOKUP(A899, Emissions!$A$2:$F$12573, 6, FALSE)</f>
        <v>KS</v>
      </c>
      <c r="D899" s="15">
        <v>52</v>
      </c>
    </row>
    <row r="900" spans="1:4" ht="15">
      <c r="A900" s="3" t="s">
        <v>1813</v>
      </c>
      <c r="B900" s="3" t="str">
        <f>VLOOKUP(A900, Emissions!$A$2:$F$12573, 4, FALSE)</f>
        <v>Kearny</v>
      </c>
      <c r="C900" s="3" t="str">
        <f>VLOOKUP(A900, Emissions!$A$2:$F$12573, 6, FALSE)</f>
        <v>KS</v>
      </c>
      <c r="D900" s="15">
        <v>52</v>
      </c>
    </row>
    <row r="901" spans="1:4" ht="15">
      <c r="A901" s="3" t="s">
        <v>1815</v>
      </c>
      <c r="B901" s="3" t="str">
        <f>VLOOKUP(A901, Emissions!$A$2:$F$12573, 4, FALSE)</f>
        <v>Kingman</v>
      </c>
      <c r="C901" s="3" t="str">
        <f>VLOOKUP(A901, Emissions!$A$2:$F$12573, 6, FALSE)</f>
        <v>KS</v>
      </c>
      <c r="D901" s="15">
        <v>52</v>
      </c>
    </row>
    <row r="902" spans="1:4" ht="15">
      <c r="A902" s="3" t="s">
        <v>1817</v>
      </c>
      <c r="B902" s="3" t="str">
        <f>VLOOKUP(A902, Emissions!$A$2:$F$12573, 4, FALSE)</f>
        <v>Kiowa</v>
      </c>
      <c r="C902" s="3" t="str">
        <f>VLOOKUP(A902, Emissions!$A$2:$F$12573, 6, FALSE)</f>
        <v>KS</v>
      </c>
      <c r="D902" s="15">
        <v>12</v>
      </c>
    </row>
    <row r="903" spans="1:4" ht="15">
      <c r="A903" s="3" t="s">
        <v>1818</v>
      </c>
      <c r="B903" s="3" t="str">
        <f>VLOOKUP(A903, Emissions!$A$2:$F$12573, 4, FALSE)</f>
        <v>Labette</v>
      </c>
      <c r="C903" s="3" t="str">
        <f>VLOOKUP(A903, Emissions!$A$2:$F$12573, 6, FALSE)</f>
        <v>KS</v>
      </c>
      <c r="D903" s="15">
        <v>52</v>
      </c>
    </row>
    <row r="904" spans="1:4" ht="15">
      <c r="A904" s="3" t="s">
        <v>1820</v>
      </c>
      <c r="B904" s="3" t="str">
        <f>VLOOKUP(A904, Emissions!$A$2:$F$12573, 4, FALSE)</f>
        <v>Lane</v>
      </c>
      <c r="C904" s="3" t="str">
        <f>VLOOKUP(A904, Emissions!$A$2:$F$12573, 6, FALSE)</f>
        <v>KS</v>
      </c>
      <c r="D904" s="15">
        <v>52</v>
      </c>
    </row>
    <row r="905" spans="1:4" ht="15">
      <c r="A905" s="3" t="s">
        <v>1822</v>
      </c>
      <c r="B905" s="3" t="str">
        <f>VLOOKUP(A905, Emissions!$A$2:$F$12573, 4, FALSE)</f>
        <v>Leavenworth</v>
      </c>
      <c r="C905" s="3" t="str">
        <f>VLOOKUP(A905, Emissions!$A$2:$F$12573, 6, FALSE)</f>
        <v>KS</v>
      </c>
      <c r="D905" s="15">
        <v>28.8461538461539</v>
      </c>
    </row>
    <row r="906" spans="1:4" ht="15">
      <c r="A906" s="3" t="s">
        <v>1824</v>
      </c>
      <c r="B906" s="3" t="str">
        <f>VLOOKUP(A906, Emissions!$A$2:$F$12573, 4, FALSE)</f>
        <v>Lincoln</v>
      </c>
      <c r="C906" s="3" t="str">
        <f>VLOOKUP(A906, Emissions!$A$2:$F$12573, 6, FALSE)</f>
        <v>KS</v>
      </c>
      <c r="D906" s="15">
        <v>52</v>
      </c>
    </row>
    <row r="907" spans="1:4" ht="15">
      <c r="A907" s="3" t="s">
        <v>1825</v>
      </c>
      <c r="B907" s="3" t="str">
        <f>VLOOKUP(A907, Emissions!$A$2:$F$12573, 4, FALSE)</f>
        <v>Linn</v>
      </c>
      <c r="C907" s="3" t="str">
        <f>VLOOKUP(A907, Emissions!$A$2:$F$12573, 6, FALSE)</f>
        <v>KS</v>
      </c>
      <c r="D907" s="15">
        <v>52</v>
      </c>
    </row>
    <row r="908" spans="1:4" ht="15">
      <c r="A908" s="3" t="s">
        <v>1826</v>
      </c>
      <c r="B908" s="3" t="str">
        <f>VLOOKUP(A908, Emissions!$A$2:$F$12573, 4, FALSE)</f>
        <v>Logan</v>
      </c>
      <c r="C908" s="3" t="str">
        <f>VLOOKUP(A908, Emissions!$A$2:$F$12573, 6, FALSE)</f>
        <v>KS</v>
      </c>
      <c r="D908" s="15">
        <v>52</v>
      </c>
    </row>
    <row r="909" spans="1:4" ht="15">
      <c r="A909" s="3" t="s">
        <v>1827</v>
      </c>
      <c r="B909" s="3" t="str">
        <f>VLOOKUP(A909, Emissions!$A$2:$F$12573, 4, FALSE)</f>
        <v>Lyon</v>
      </c>
      <c r="C909" s="3" t="str">
        <f>VLOOKUP(A909, Emissions!$A$2:$F$12573, 6, FALSE)</f>
        <v>KS</v>
      </c>
      <c r="D909" s="15">
        <v>52</v>
      </c>
    </row>
    <row r="910" spans="1:4" ht="15">
      <c r="A910" s="3" t="s">
        <v>1828</v>
      </c>
      <c r="B910" s="3" t="str">
        <f>VLOOKUP(A910, Emissions!$A$2:$F$12573, 4, FALSE)</f>
        <v>McPherson</v>
      </c>
      <c r="C910" s="3" t="str">
        <f>VLOOKUP(A910, Emissions!$A$2:$F$12573, 6, FALSE)</f>
        <v>KS</v>
      </c>
      <c r="D910" s="15">
        <v>52</v>
      </c>
    </row>
    <row r="911" spans="1:4" ht="15">
      <c r="A911" s="3" t="s">
        <v>1830</v>
      </c>
      <c r="B911" s="3" t="str">
        <f>VLOOKUP(A911, Emissions!$A$2:$F$12573, 4, FALSE)</f>
        <v>Marion</v>
      </c>
      <c r="C911" s="3" t="str">
        <f>VLOOKUP(A911, Emissions!$A$2:$F$12573, 6, FALSE)</f>
        <v>KS</v>
      </c>
      <c r="D911" s="15">
        <v>28.8461538461539</v>
      </c>
    </row>
    <row r="912" spans="1:4" ht="15">
      <c r="A912" s="3" t="s">
        <v>1831</v>
      </c>
      <c r="B912" s="3" t="str">
        <f>VLOOKUP(A912, Emissions!$A$2:$F$12573, 4, FALSE)</f>
        <v>Marshall</v>
      </c>
      <c r="C912" s="3" t="str">
        <f>VLOOKUP(A912, Emissions!$A$2:$F$12573, 6, FALSE)</f>
        <v>KS</v>
      </c>
      <c r="D912" s="15">
        <v>28.846153846153801</v>
      </c>
    </row>
    <row r="913" spans="1:4" ht="15">
      <c r="A913" s="3" t="s">
        <v>1832</v>
      </c>
      <c r="B913" s="3" t="str">
        <f>VLOOKUP(A913, Emissions!$A$2:$F$12573, 4, FALSE)</f>
        <v>Meade</v>
      </c>
      <c r="C913" s="3" t="str">
        <f>VLOOKUP(A913, Emissions!$A$2:$F$12573, 6, FALSE)</f>
        <v>KS</v>
      </c>
      <c r="D913" s="15">
        <v>28.8461538461539</v>
      </c>
    </row>
    <row r="914" spans="1:4" ht="15">
      <c r="A914" s="3" t="s">
        <v>1834</v>
      </c>
      <c r="B914" s="3" t="str">
        <f>VLOOKUP(A914, Emissions!$A$2:$F$12573, 4, FALSE)</f>
        <v>Miami</v>
      </c>
      <c r="C914" s="3" t="str">
        <f>VLOOKUP(A914, Emissions!$A$2:$F$12573, 6, FALSE)</f>
        <v>KS</v>
      </c>
      <c r="D914" s="15">
        <v>52</v>
      </c>
    </row>
    <row r="915" spans="1:4" ht="15">
      <c r="A915" s="3" t="s">
        <v>1835</v>
      </c>
      <c r="B915" s="3" t="str">
        <f>VLOOKUP(A915, Emissions!$A$2:$F$12573, 4, FALSE)</f>
        <v>Mitchell</v>
      </c>
      <c r="C915" s="3" t="str">
        <f>VLOOKUP(A915, Emissions!$A$2:$F$12573, 6, FALSE)</f>
        <v>KS</v>
      </c>
      <c r="D915" s="15">
        <v>52</v>
      </c>
    </row>
    <row r="916" spans="1:4" ht="15">
      <c r="A916" s="3" t="s">
        <v>1836</v>
      </c>
      <c r="B916" s="3" t="str">
        <f>VLOOKUP(A916, Emissions!$A$2:$F$12573, 4, FALSE)</f>
        <v>Montgomery</v>
      </c>
      <c r="C916" s="3" t="str">
        <f>VLOOKUP(A916, Emissions!$A$2:$F$12573, 6, FALSE)</f>
        <v>KS</v>
      </c>
      <c r="D916" s="15">
        <v>52</v>
      </c>
    </row>
    <row r="917" spans="1:4" ht="15">
      <c r="A917" s="3" t="s">
        <v>1837</v>
      </c>
      <c r="B917" s="3" t="str">
        <f>VLOOKUP(A917, Emissions!$A$2:$F$12573, 4, FALSE)</f>
        <v>Morris</v>
      </c>
      <c r="C917" s="3" t="str">
        <f>VLOOKUP(A917, Emissions!$A$2:$F$12573, 6, FALSE)</f>
        <v>KS</v>
      </c>
      <c r="D917" s="15">
        <v>28.8461538461539</v>
      </c>
    </row>
    <row r="918" spans="1:4" ht="15">
      <c r="A918" s="3" t="s">
        <v>1839</v>
      </c>
      <c r="B918" s="3" t="str">
        <f>VLOOKUP(A918, Emissions!$A$2:$F$12573, 4, FALSE)</f>
        <v>Morton</v>
      </c>
      <c r="C918" s="3" t="str">
        <f>VLOOKUP(A918, Emissions!$A$2:$F$12573, 6, FALSE)</f>
        <v>KS</v>
      </c>
      <c r="D918" s="15">
        <v>52</v>
      </c>
    </row>
    <row r="919" spans="1:4" ht="15">
      <c r="A919" s="3" t="s">
        <v>1841</v>
      </c>
      <c r="B919" s="3" t="str">
        <f>VLOOKUP(A919, Emissions!$A$2:$F$12573, 4, FALSE)</f>
        <v>Nemaha</v>
      </c>
      <c r="C919" s="3" t="str">
        <f>VLOOKUP(A919, Emissions!$A$2:$F$12573, 6, FALSE)</f>
        <v>KS</v>
      </c>
      <c r="D919" s="15">
        <v>28.8461538461539</v>
      </c>
    </row>
    <row r="920" spans="1:4" ht="15">
      <c r="A920" s="3" t="s">
        <v>1843</v>
      </c>
      <c r="B920" s="3" t="str">
        <f>VLOOKUP(A920, Emissions!$A$2:$F$12573, 4, FALSE)</f>
        <v>Neosho</v>
      </c>
      <c r="C920" s="3" t="str">
        <f>VLOOKUP(A920, Emissions!$A$2:$F$12573, 6, FALSE)</f>
        <v>KS</v>
      </c>
      <c r="D920" s="15">
        <v>52</v>
      </c>
    </row>
    <row r="921" spans="1:4" ht="15">
      <c r="A921" s="3" t="s">
        <v>1845</v>
      </c>
      <c r="B921" s="3" t="str">
        <f>VLOOKUP(A921, Emissions!$A$2:$F$12573, 4, FALSE)</f>
        <v>Ness</v>
      </c>
      <c r="C921" s="3" t="str">
        <f>VLOOKUP(A921, Emissions!$A$2:$F$12573, 6, FALSE)</f>
        <v>KS</v>
      </c>
      <c r="D921" s="15">
        <v>52</v>
      </c>
    </row>
    <row r="922" spans="1:4" ht="15">
      <c r="A922" s="3" t="s">
        <v>1847</v>
      </c>
      <c r="B922" s="3" t="str">
        <f>VLOOKUP(A922, Emissions!$A$2:$F$12573, 4, FALSE)</f>
        <v>Norton</v>
      </c>
      <c r="C922" s="3" t="str">
        <f>VLOOKUP(A922, Emissions!$A$2:$F$12573, 6, FALSE)</f>
        <v>KS</v>
      </c>
      <c r="D922" s="15">
        <v>52</v>
      </c>
    </row>
    <row r="923" spans="1:4" ht="15">
      <c r="A923" s="3" t="s">
        <v>1849</v>
      </c>
      <c r="B923" s="3" t="str">
        <f>VLOOKUP(A923, Emissions!$A$2:$F$12573, 4, FALSE)</f>
        <v>Osage</v>
      </c>
      <c r="C923" s="3" t="str">
        <f>VLOOKUP(A923, Emissions!$A$2:$F$12573, 6, FALSE)</f>
        <v>KS</v>
      </c>
      <c r="D923" s="15">
        <v>52</v>
      </c>
    </row>
    <row r="924" spans="1:4" ht="15">
      <c r="A924" s="3" t="s">
        <v>1851</v>
      </c>
      <c r="B924" s="3" t="str">
        <f>VLOOKUP(A924, Emissions!$A$2:$F$12573, 4, FALSE)</f>
        <v>Osborne</v>
      </c>
      <c r="C924" s="3" t="str">
        <f>VLOOKUP(A924, Emissions!$A$2:$F$12573, 6, FALSE)</f>
        <v>KS</v>
      </c>
      <c r="D924" s="15">
        <v>52</v>
      </c>
    </row>
    <row r="925" spans="1:4" ht="15">
      <c r="A925" s="3" t="s">
        <v>1853</v>
      </c>
      <c r="B925" s="3" t="str">
        <f>VLOOKUP(A925, Emissions!$A$2:$F$12573, 4, FALSE)</f>
        <v>Ottawa</v>
      </c>
      <c r="C925" s="3" t="str">
        <f>VLOOKUP(A925, Emissions!$A$2:$F$12573, 6, FALSE)</f>
        <v>KS</v>
      </c>
      <c r="D925" s="15">
        <v>52</v>
      </c>
    </row>
    <row r="926" spans="1:4" ht="15">
      <c r="A926" s="3" t="s">
        <v>1855</v>
      </c>
      <c r="B926" s="3" t="str">
        <f>VLOOKUP(A926, Emissions!$A$2:$F$12573, 4, FALSE)</f>
        <v>Pawnee</v>
      </c>
      <c r="C926" s="3" t="str">
        <f>VLOOKUP(A926, Emissions!$A$2:$F$12573, 6, FALSE)</f>
        <v>KS</v>
      </c>
      <c r="D926" s="15">
        <v>12</v>
      </c>
    </row>
    <row r="927" spans="1:4" ht="15">
      <c r="A927" s="3" t="s">
        <v>1857</v>
      </c>
      <c r="B927" s="3" t="str">
        <f>VLOOKUP(A927, Emissions!$A$2:$F$12573, 4, FALSE)</f>
        <v>Phillips</v>
      </c>
      <c r="C927" s="3" t="str">
        <f>VLOOKUP(A927, Emissions!$A$2:$F$12573, 6, FALSE)</f>
        <v>KS</v>
      </c>
      <c r="D927" s="15">
        <v>52</v>
      </c>
    </row>
    <row r="928" spans="1:4" ht="15">
      <c r="A928" s="3" t="s">
        <v>1858</v>
      </c>
      <c r="B928" s="3" t="str">
        <f>VLOOKUP(A928, Emissions!$A$2:$F$12573, 4, FALSE)</f>
        <v>Pottawatomie</v>
      </c>
      <c r="C928" s="3" t="str">
        <f>VLOOKUP(A928, Emissions!$A$2:$F$12573, 6, FALSE)</f>
        <v>KS</v>
      </c>
      <c r="D928" s="15">
        <v>28.846153846153801</v>
      </c>
    </row>
    <row r="929" spans="1:4" ht="15">
      <c r="A929" s="3" t="s">
        <v>1860</v>
      </c>
      <c r="B929" s="3" t="str">
        <f>VLOOKUP(A929, Emissions!$A$2:$F$12573, 4, FALSE)</f>
        <v>Pratt</v>
      </c>
      <c r="C929" s="3" t="str">
        <f>VLOOKUP(A929, Emissions!$A$2:$F$12573, 6, FALSE)</f>
        <v>KS</v>
      </c>
      <c r="D929" s="15">
        <v>52</v>
      </c>
    </row>
    <row r="930" spans="1:4" ht="15">
      <c r="A930" s="3" t="s">
        <v>1862</v>
      </c>
      <c r="B930" s="3" t="str">
        <f>VLOOKUP(A930, Emissions!$A$2:$F$12573, 4, FALSE)</f>
        <v>Rawlins</v>
      </c>
      <c r="C930" s="3" t="str">
        <f>VLOOKUP(A930, Emissions!$A$2:$F$12573, 6, FALSE)</f>
        <v>KS</v>
      </c>
      <c r="D930" s="15">
        <v>52</v>
      </c>
    </row>
    <row r="931" spans="1:4" ht="15">
      <c r="A931" s="3" t="s">
        <v>1864</v>
      </c>
      <c r="B931" s="3" t="str">
        <f>VLOOKUP(A931, Emissions!$A$2:$F$12573, 4, FALSE)</f>
        <v>Reno</v>
      </c>
      <c r="C931" s="3" t="str">
        <f>VLOOKUP(A931, Emissions!$A$2:$F$12573, 6, FALSE)</f>
        <v>KS</v>
      </c>
      <c r="D931" s="15">
        <v>52</v>
      </c>
    </row>
    <row r="932" spans="1:4" ht="15">
      <c r="A932" s="3" t="s">
        <v>1866</v>
      </c>
      <c r="B932" s="3" t="str">
        <f>VLOOKUP(A932, Emissions!$A$2:$F$12573, 4, FALSE)</f>
        <v>Republic</v>
      </c>
      <c r="C932" s="3" t="str">
        <f>VLOOKUP(A932, Emissions!$A$2:$F$12573, 6, FALSE)</f>
        <v>KS</v>
      </c>
      <c r="D932" s="15">
        <v>52</v>
      </c>
    </row>
    <row r="933" spans="1:4" ht="15">
      <c r="A933" s="3" t="s">
        <v>1868</v>
      </c>
      <c r="B933" s="3" t="str">
        <f>VLOOKUP(A933, Emissions!$A$2:$F$12573, 4, FALSE)</f>
        <v>Rice</v>
      </c>
      <c r="C933" s="3" t="str">
        <f>VLOOKUP(A933, Emissions!$A$2:$F$12573, 6, FALSE)</f>
        <v>KS</v>
      </c>
      <c r="D933" s="15">
        <v>52</v>
      </c>
    </row>
    <row r="934" spans="1:4" ht="15">
      <c r="A934" s="3" t="s">
        <v>1870</v>
      </c>
      <c r="B934" s="3" t="str">
        <f>VLOOKUP(A934, Emissions!$A$2:$F$12573, 4, FALSE)</f>
        <v>Riley</v>
      </c>
      <c r="C934" s="3" t="str">
        <f>VLOOKUP(A934, Emissions!$A$2:$F$12573, 6, FALSE)</f>
        <v>KS</v>
      </c>
      <c r="D934" s="15">
        <v>28.8461538461539</v>
      </c>
    </row>
    <row r="935" spans="1:4" ht="15">
      <c r="A935" s="3" t="s">
        <v>1872</v>
      </c>
      <c r="B935" s="3" t="str">
        <f>VLOOKUP(A935, Emissions!$A$2:$F$12573, 4, FALSE)</f>
        <v>Rooks</v>
      </c>
      <c r="C935" s="3" t="str">
        <f>VLOOKUP(A935, Emissions!$A$2:$F$12573, 6, FALSE)</f>
        <v>KS</v>
      </c>
      <c r="D935" s="15">
        <v>52</v>
      </c>
    </row>
    <row r="936" spans="1:4" ht="15">
      <c r="A936" s="3" t="s">
        <v>1874</v>
      </c>
      <c r="B936" s="3" t="str">
        <f>VLOOKUP(A936, Emissions!$A$2:$F$12573, 4, FALSE)</f>
        <v>Rush</v>
      </c>
      <c r="C936" s="3" t="str">
        <f>VLOOKUP(A936, Emissions!$A$2:$F$12573, 6, FALSE)</f>
        <v>KS</v>
      </c>
      <c r="D936" s="15">
        <v>52</v>
      </c>
    </row>
    <row r="937" spans="1:4" ht="15">
      <c r="A937" s="3" t="s">
        <v>1875</v>
      </c>
      <c r="B937" s="3" t="str">
        <f>VLOOKUP(A937, Emissions!$A$2:$F$12573, 4, FALSE)</f>
        <v>Russell</v>
      </c>
      <c r="C937" s="3" t="str">
        <f>VLOOKUP(A937, Emissions!$A$2:$F$12573, 6, FALSE)</f>
        <v>KS</v>
      </c>
      <c r="D937" s="15">
        <v>52</v>
      </c>
    </row>
    <row r="938" spans="1:4" ht="15">
      <c r="A938" s="3" t="s">
        <v>1876</v>
      </c>
      <c r="B938" s="3" t="str">
        <f>VLOOKUP(A938, Emissions!$A$2:$F$12573, 4, FALSE)</f>
        <v>Saline</v>
      </c>
      <c r="C938" s="3" t="str">
        <f>VLOOKUP(A938, Emissions!$A$2:$F$12573, 6, FALSE)</f>
        <v>KS</v>
      </c>
      <c r="D938" s="15">
        <v>52</v>
      </c>
    </row>
    <row r="939" spans="1:4" ht="15">
      <c r="A939" s="3" t="s">
        <v>1877</v>
      </c>
      <c r="B939" s="3" t="str">
        <f>VLOOKUP(A939, Emissions!$A$2:$F$12573, 4, FALSE)</f>
        <v>Scott</v>
      </c>
      <c r="C939" s="3" t="str">
        <f>VLOOKUP(A939, Emissions!$A$2:$F$12573, 6, FALSE)</f>
        <v>KS</v>
      </c>
      <c r="D939" s="15">
        <v>52</v>
      </c>
    </row>
    <row r="940" spans="1:4" ht="15">
      <c r="A940" s="3" t="s">
        <v>1878</v>
      </c>
      <c r="B940" s="3" t="str">
        <f>VLOOKUP(A940, Emissions!$A$2:$F$12573, 4, FALSE)</f>
        <v>Sedgwick</v>
      </c>
      <c r="C940" s="3" t="str">
        <f>VLOOKUP(A940, Emissions!$A$2:$F$12573, 6, FALSE)</f>
        <v>KS</v>
      </c>
      <c r="D940" s="15">
        <v>52</v>
      </c>
    </row>
    <row r="941" spans="1:4" ht="15">
      <c r="A941" s="3" t="s">
        <v>1879</v>
      </c>
      <c r="B941" s="3" t="str">
        <f>VLOOKUP(A941, Emissions!$A$2:$F$12573, 4, FALSE)</f>
        <v>Seward</v>
      </c>
      <c r="C941" s="3" t="str">
        <f>VLOOKUP(A941, Emissions!$A$2:$F$12573, 6, FALSE)</f>
        <v>KS</v>
      </c>
      <c r="D941" s="15">
        <v>28.8461538461539</v>
      </c>
    </row>
    <row r="942" spans="1:4" ht="15">
      <c r="A942" s="3" t="s">
        <v>1881</v>
      </c>
      <c r="B942" s="3" t="str">
        <f>VLOOKUP(A942, Emissions!$A$2:$F$12573, 4, FALSE)</f>
        <v>Shawnee</v>
      </c>
      <c r="C942" s="3" t="str">
        <f>VLOOKUP(A942, Emissions!$A$2:$F$12573, 6, FALSE)</f>
        <v>KS</v>
      </c>
      <c r="D942" s="15">
        <v>52</v>
      </c>
    </row>
    <row r="943" spans="1:4" ht="15">
      <c r="A943" s="3" t="s">
        <v>1883</v>
      </c>
      <c r="B943" s="3" t="str">
        <f>VLOOKUP(A943, Emissions!$A$2:$F$12573, 4, FALSE)</f>
        <v>Sheridan</v>
      </c>
      <c r="C943" s="3" t="str">
        <f>VLOOKUP(A943, Emissions!$A$2:$F$12573, 6, FALSE)</f>
        <v>KS</v>
      </c>
      <c r="D943" s="15">
        <v>52</v>
      </c>
    </row>
    <row r="944" spans="1:4" ht="15">
      <c r="A944" s="3" t="s">
        <v>1885</v>
      </c>
      <c r="B944" s="3" t="str">
        <f>VLOOKUP(A944, Emissions!$A$2:$F$12573, 4, FALSE)</f>
        <v>Sherman</v>
      </c>
      <c r="C944" s="3" t="str">
        <f>VLOOKUP(A944, Emissions!$A$2:$F$12573, 6, FALSE)</f>
        <v>KS</v>
      </c>
      <c r="D944" s="15">
        <v>52</v>
      </c>
    </row>
    <row r="945" spans="1:4" ht="15">
      <c r="A945" s="3" t="s">
        <v>1887</v>
      </c>
      <c r="B945" s="3" t="str">
        <f>VLOOKUP(A945, Emissions!$A$2:$F$12573, 4, FALSE)</f>
        <v>Smith</v>
      </c>
      <c r="C945" s="3" t="str">
        <f>VLOOKUP(A945, Emissions!$A$2:$F$12573, 6, FALSE)</f>
        <v>KS</v>
      </c>
      <c r="D945" s="15">
        <v>52</v>
      </c>
    </row>
    <row r="946" spans="1:4" ht="15">
      <c r="A946" s="3" t="s">
        <v>1889</v>
      </c>
      <c r="B946" s="3" t="str">
        <f>VLOOKUP(A946, Emissions!$A$2:$F$12573, 4, FALSE)</f>
        <v>Stafford</v>
      </c>
      <c r="C946" s="3" t="str">
        <f>VLOOKUP(A946, Emissions!$A$2:$F$12573, 6, FALSE)</f>
        <v>KS</v>
      </c>
      <c r="D946" s="15">
        <v>12</v>
      </c>
    </row>
    <row r="947" spans="1:4" ht="15">
      <c r="A947" s="3" t="s">
        <v>1891</v>
      </c>
      <c r="B947" s="3" t="str">
        <f>VLOOKUP(A947, Emissions!$A$2:$F$12573, 4, FALSE)</f>
        <v>Stanton</v>
      </c>
      <c r="C947" s="3" t="str">
        <f>VLOOKUP(A947, Emissions!$A$2:$F$12573, 6, FALSE)</f>
        <v>KS</v>
      </c>
      <c r="D947" s="15">
        <v>52</v>
      </c>
    </row>
    <row r="948" spans="1:4" ht="15">
      <c r="A948" s="3" t="s">
        <v>1893</v>
      </c>
      <c r="B948" s="3" t="str">
        <f>VLOOKUP(A948, Emissions!$A$2:$F$12573, 4, FALSE)</f>
        <v>Stevens</v>
      </c>
      <c r="C948" s="3" t="str">
        <f>VLOOKUP(A948, Emissions!$A$2:$F$12573, 6, FALSE)</f>
        <v>KS</v>
      </c>
      <c r="D948" s="15">
        <v>28.8461538461539</v>
      </c>
    </row>
    <row r="949" spans="1:4" ht="15">
      <c r="A949" s="3" t="s">
        <v>1895</v>
      </c>
      <c r="B949" s="3" t="str">
        <f>VLOOKUP(A949, Emissions!$A$2:$F$12573, 4, FALSE)</f>
        <v>Sumner</v>
      </c>
      <c r="C949" s="3" t="str">
        <f>VLOOKUP(A949, Emissions!$A$2:$F$12573, 6, FALSE)</f>
        <v>KS</v>
      </c>
      <c r="D949" s="15">
        <v>52</v>
      </c>
    </row>
    <row r="950" spans="1:4" ht="15">
      <c r="A950" s="3" t="s">
        <v>1897</v>
      </c>
      <c r="B950" s="3" t="str">
        <f>VLOOKUP(A950, Emissions!$A$2:$F$12573, 4, FALSE)</f>
        <v>Thomas</v>
      </c>
      <c r="C950" s="3" t="str">
        <f>VLOOKUP(A950, Emissions!$A$2:$F$12573, 6, FALSE)</f>
        <v>KS</v>
      </c>
      <c r="D950" s="15">
        <v>52</v>
      </c>
    </row>
    <row r="951" spans="1:4" ht="15">
      <c r="A951" s="3" t="s">
        <v>1898</v>
      </c>
      <c r="B951" s="3" t="str">
        <f>VLOOKUP(A951, Emissions!$A$2:$F$12573, 4, FALSE)</f>
        <v>Trego</v>
      </c>
      <c r="C951" s="3" t="str">
        <f>VLOOKUP(A951, Emissions!$A$2:$F$12573, 6, FALSE)</f>
        <v>KS</v>
      </c>
      <c r="D951" s="15">
        <v>52</v>
      </c>
    </row>
    <row r="952" spans="1:4" ht="15">
      <c r="A952" s="3" t="s">
        <v>1900</v>
      </c>
      <c r="B952" s="3" t="str">
        <f>VLOOKUP(A952, Emissions!$A$2:$F$12573, 4, FALSE)</f>
        <v>Wabaunsee</v>
      </c>
      <c r="C952" s="3" t="str">
        <f>VLOOKUP(A952, Emissions!$A$2:$F$12573, 6, FALSE)</f>
        <v>KS</v>
      </c>
      <c r="D952" s="15">
        <v>52</v>
      </c>
    </row>
    <row r="953" spans="1:4" ht="15">
      <c r="A953" s="3" t="s">
        <v>1902</v>
      </c>
      <c r="B953" s="3" t="str">
        <f>VLOOKUP(A953, Emissions!$A$2:$F$12573, 4, FALSE)</f>
        <v>Wallace</v>
      </c>
      <c r="C953" s="3" t="str">
        <f>VLOOKUP(A953, Emissions!$A$2:$F$12573, 6, FALSE)</f>
        <v>KS</v>
      </c>
      <c r="D953" s="15">
        <v>52</v>
      </c>
    </row>
    <row r="954" spans="1:4" ht="15">
      <c r="A954" s="3" t="s">
        <v>1904</v>
      </c>
      <c r="B954" s="3" t="str">
        <f>VLOOKUP(A954, Emissions!$A$2:$F$12573, 4, FALSE)</f>
        <v>Washington</v>
      </c>
      <c r="C954" s="3" t="str">
        <f>VLOOKUP(A954, Emissions!$A$2:$F$12573, 6, FALSE)</f>
        <v>KS</v>
      </c>
      <c r="D954" s="15">
        <v>28.846153846153801</v>
      </c>
    </row>
    <row r="955" spans="1:4" ht="15">
      <c r="A955" s="3" t="s">
        <v>1905</v>
      </c>
      <c r="B955" s="3" t="str">
        <f>VLOOKUP(A955, Emissions!$A$2:$F$12573, 4, FALSE)</f>
        <v>Wichita</v>
      </c>
      <c r="C955" s="3" t="str">
        <f>VLOOKUP(A955, Emissions!$A$2:$F$12573, 6, FALSE)</f>
        <v>KS</v>
      </c>
      <c r="D955" s="15">
        <v>52</v>
      </c>
    </row>
    <row r="956" spans="1:4" ht="15">
      <c r="A956" s="3" t="s">
        <v>1907</v>
      </c>
      <c r="B956" s="3" t="str">
        <f>VLOOKUP(A956, Emissions!$A$2:$F$12573, 4, FALSE)</f>
        <v>Wilson</v>
      </c>
      <c r="C956" s="3" t="str">
        <f>VLOOKUP(A956, Emissions!$A$2:$F$12573, 6, FALSE)</f>
        <v>KS</v>
      </c>
      <c r="D956" s="15">
        <v>52</v>
      </c>
    </row>
    <row r="957" spans="1:4" ht="15">
      <c r="A957" s="3" t="s">
        <v>1909</v>
      </c>
      <c r="B957" s="3" t="str">
        <f>VLOOKUP(A957, Emissions!$A$2:$F$12573, 4, FALSE)</f>
        <v>Woodson</v>
      </c>
      <c r="C957" s="3" t="str">
        <f>VLOOKUP(A957, Emissions!$A$2:$F$12573, 6, FALSE)</f>
        <v>KS</v>
      </c>
      <c r="D957" s="15">
        <v>52</v>
      </c>
    </row>
    <row r="958" spans="1:4" ht="15">
      <c r="A958" s="3" t="s">
        <v>1911</v>
      </c>
      <c r="B958" s="3" t="str">
        <f>VLOOKUP(A958, Emissions!$A$2:$F$12573, 4, FALSE)</f>
        <v>Wyandotte</v>
      </c>
      <c r="C958" s="3" t="str">
        <f>VLOOKUP(A958, Emissions!$A$2:$F$12573, 6, FALSE)</f>
        <v>KS</v>
      </c>
      <c r="D958" s="15">
        <v>52</v>
      </c>
    </row>
    <row r="959" spans="1:4" ht="15">
      <c r="A959" s="3" t="s">
        <v>1913</v>
      </c>
      <c r="B959" s="3" t="str">
        <f>VLOOKUP(A959, Emissions!$A$2:$F$12573, 4, FALSE)</f>
        <v>Adair</v>
      </c>
      <c r="C959" s="3" t="str">
        <f>VLOOKUP(A959, Emissions!$A$2:$F$12573, 6, FALSE)</f>
        <v>KY</v>
      </c>
      <c r="D959" s="15">
        <v>52</v>
      </c>
    </row>
    <row r="960" spans="1:4" ht="15">
      <c r="A960" s="3" t="s">
        <v>1916</v>
      </c>
      <c r="B960" s="3" t="str">
        <f>VLOOKUP(A960, Emissions!$A$2:$F$12573, 4, FALSE)</f>
        <v>Allen</v>
      </c>
      <c r="C960" s="3" t="str">
        <f>VLOOKUP(A960, Emissions!$A$2:$F$12573, 6, FALSE)</f>
        <v>KY</v>
      </c>
      <c r="D960" s="15">
        <v>52</v>
      </c>
    </row>
    <row r="961" spans="1:4" ht="15">
      <c r="A961" s="3" t="s">
        <v>1917</v>
      </c>
      <c r="B961" s="3" t="str">
        <f>VLOOKUP(A961, Emissions!$A$2:$F$12573, 4, FALSE)</f>
        <v>Anderson</v>
      </c>
      <c r="C961" s="3" t="str">
        <f>VLOOKUP(A961, Emissions!$A$2:$F$12573, 6, FALSE)</f>
        <v>KY</v>
      </c>
      <c r="D961" s="15">
        <v>52</v>
      </c>
    </row>
    <row r="962" spans="1:4" ht="15">
      <c r="A962" s="3" t="s">
        <v>1918</v>
      </c>
      <c r="B962" s="3" t="str">
        <f>VLOOKUP(A962, Emissions!$A$2:$F$12573, 4, FALSE)</f>
        <v>Ballard</v>
      </c>
      <c r="C962" s="3" t="str">
        <f>VLOOKUP(A962, Emissions!$A$2:$F$12573, 6, FALSE)</f>
        <v>KY</v>
      </c>
      <c r="D962" s="15">
        <v>52</v>
      </c>
    </row>
    <row r="963" spans="1:4" ht="15">
      <c r="A963" s="3" t="s">
        <v>1920</v>
      </c>
      <c r="B963" s="3" t="str">
        <f>VLOOKUP(A963, Emissions!$A$2:$F$12573, 4, FALSE)</f>
        <v>Barren</v>
      </c>
      <c r="C963" s="3" t="str">
        <f>VLOOKUP(A963, Emissions!$A$2:$F$12573, 6, FALSE)</f>
        <v>KY</v>
      </c>
      <c r="D963" s="15">
        <v>52</v>
      </c>
    </row>
    <row r="964" spans="1:4" ht="15">
      <c r="A964" s="3" t="s">
        <v>1922</v>
      </c>
      <c r="B964" s="3" t="str">
        <f>VLOOKUP(A964, Emissions!$A$2:$F$12573, 4, FALSE)</f>
        <v>Bath</v>
      </c>
      <c r="C964" s="3" t="str">
        <f>VLOOKUP(A964, Emissions!$A$2:$F$12573, 6, FALSE)</f>
        <v>KY</v>
      </c>
      <c r="D964" s="15">
        <v>52</v>
      </c>
    </row>
    <row r="965" spans="1:4" ht="15">
      <c r="A965" s="3" t="s">
        <v>1924</v>
      </c>
      <c r="B965" s="3" t="str">
        <f>VLOOKUP(A965, Emissions!$A$2:$F$12573, 4, FALSE)</f>
        <v>Bell</v>
      </c>
      <c r="C965" s="3" t="str">
        <f>VLOOKUP(A965, Emissions!$A$2:$F$12573, 6, FALSE)</f>
        <v>KY</v>
      </c>
      <c r="D965" s="15">
        <v>52</v>
      </c>
    </row>
    <row r="966" spans="1:4" ht="15">
      <c r="A966" s="3" t="s">
        <v>1926</v>
      </c>
      <c r="B966" s="3" t="str">
        <f>VLOOKUP(A966, Emissions!$A$2:$F$12573, 4, FALSE)</f>
        <v>Boone</v>
      </c>
      <c r="C966" s="3" t="str">
        <f>VLOOKUP(A966, Emissions!$A$2:$F$12573, 6, FALSE)</f>
        <v>KY</v>
      </c>
      <c r="D966" s="15">
        <v>52</v>
      </c>
    </row>
    <row r="967" spans="1:4" ht="15">
      <c r="A967" s="3" t="s">
        <v>1927</v>
      </c>
      <c r="B967" s="3" t="str">
        <f>VLOOKUP(A967, Emissions!$A$2:$F$12573, 4, FALSE)</f>
        <v>Bourbon</v>
      </c>
      <c r="C967" s="3" t="str">
        <f>VLOOKUP(A967, Emissions!$A$2:$F$12573, 6, FALSE)</f>
        <v>KY</v>
      </c>
      <c r="D967" s="15">
        <v>52</v>
      </c>
    </row>
    <row r="968" spans="1:4" ht="15">
      <c r="A968" s="3" t="s">
        <v>1928</v>
      </c>
      <c r="B968" s="3" t="str">
        <f>VLOOKUP(A968, Emissions!$A$2:$F$12573, 4, FALSE)</f>
        <v>Boyd</v>
      </c>
      <c r="C968" s="3" t="str">
        <f>VLOOKUP(A968, Emissions!$A$2:$F$12573, 6, FALSE)</f>
        <v>KY</v>
      </c>
      <c r="D968" s="15">
        <v>52</v>
      </c>
    </row>
    <row r="969" spans="1:4" ht="15">
      <c r="A969" s="3" t="s">
        <v>1930</v>
      </c>
      <c r="B969" s="3" t="str">
        <f>VLOOKUP(A969, Emissions!$A$2:$F$12573, 4, FALSE)</f>
        <v>Boyle</v>
      </c>
      <c r="C969" s="3" t="str">
        <f>VLOOKUP(A969, Emissions!$A$2:$F$12573, 6, FALSE)</f>
        <v>KY</v>
      </c>
      <c r="D969" s="15">
        <v>52</v>
      </c>
    </row>
    <row r="970" spans="1:4" ht="15">
      <c r="A970" s="3" t="s">
        <v>1932</v>
      </c>
      <c r="B970" s="3" t="str">
        <f>VLOOKUP(A970, Emissions!$A$2:$F$12573, 4, FALSE)</f>
        <v>Bracken</v>
      </c>
      <c r="C970" s="3" t="str">
        <f>VLOOKUP(A970, Emissions!$A$2:$F$12573, 6, FALSE)</f>
        <v>KY</v>
      </c>
      <c r="D970" s="15">
        <v>52</v>
      </c>
    </row>
    <row r="971" spans="1:4" ht="15">
      <c r="A971" s="3" t="s">
        <v>1934</v>
      </c>
      <c r="B971" s="3" t="str">
        <f>VLOOKUP(A971, Emissions!$A$2:$F$12573, 4, FALSE)</f>
        <v>Breathitt</v>
      </c>
      <c r="C971" s="3" t="str">
        <f>VLOOKUP(A971, Emissions!$A$2:$F$12573, 6, FALSE)</f>
        <v>KY</v>
      </c>
      <c r="D971" s="15">
        <v>52</v>
      </c>
    </row>
    <row r="972" spans="1:4" ht="15">
      <c r="A972" s="3" t="s">
        <v>1936</v>
      </c>
      <c r="B972" s="3" t="str">
        <f>VLOOKUP(A972, Emissions!$A$2:$F$12573, 4, FALSE)</f>
        <v>Breckinridge</v>
      </c>
      <c r="C972" s="3" t="str">
        <f>VLOOKUP(A972, Emissions!$A$2:$F$12573, 6, FALSE)</f>
        <v>KY</v>
      </c>
      <c r="D972" s="15">
        <v>52</v>
      </c>
    </row>
    <row r="973" spans="1:4" ht="15">
      <c r="A973" s="3" t="s">
        <v>1938</v>
      </c>
      <c r="B973" s="3" t="str">
        <f>VLOOKUP(A973, Emissions!$A$2:$F$12573, 4, FALSE)</f>
        <v>Bullitt</v>
      </c>
      <c r="C973" s="3" t="str">
        <f>VLOOKUP(A973, Emissions!$A$2:$F$12573, 6, FALSE)</f>
        <v>KY</v>
      </c>
      <c r="D973" s="15">
        <v>52</v>
      </c>
    </row>
    <row r="974" spans="1:4" ht="15">
      <c r="A974" s="3" t="s">
        <v>1940</v>
      </c>
      <c r="B974" s="3" t="str">
        <f>VLOOKUP(A974, Emissions!$A$2:$F$12573, 4, FALSE)</f>
        <v>Butler</v>
      </c>
      <c r="C974" s="3" t="str">
        <f>VLOOKUP(A974, Emissions!$A$2:$F$12573, 6, FALSE)</f>
        <v>KY</v>
      </c>
      <c r="D974" s="15">
        <v>52</v>
      </c>
    </row>
    <row r="975" spans="1:4" ht="15">
      <c r="A975" s="3" t="s">
        <v>1941</v>
      </c>
      <c r="B975" s="3" t="str">
        <f>VLOOKUP(A975, Emissions!$A$2:$F$12573, 4, FALSE)</f>
        <v>Caldwell</v>
      </c>
      <c r="C975" s="3" t="str">
        <f>VLOOKUP(A975, Emissions!$A$2:$F$12573, 6, FALSE)</f>
        <v>KY</v>
      </c>
      <c r="D975" s="15">
        <v>52</v>
      </c>
    </row>
    <row r="976" spans="1:4" ht="15">
      <c r="A976" s="3" t="s">
        <v>1943</v>
      </c>
      <c r="B976" s="3" t="str">
        <f>VLOOKUP(A976, Emissions!$A$2:$F$12573, 4, FALSE)</f>
        <v>Calloway</v>
      </c>
      <c r="C976" s="3" t="str">
        <f>VLOOKUP(A976, Emissions!$A$2:$F$12573, 6, FALSE)</f>
        <v>KY</v>
      </c>
      <c r="D976" s="15">
        <v>52</v>
      </c>
    </row>
    <row r="977" spans="1:4" ht="15">
      <c r="A977" s="3" t="s">
        <v>1945</v>
      </c>
      <c r="B977" s="3" t="str">
        <f>VLOOKUP(A977, Emissions!$A$2:$F$12573, 4, FALSE)</f>
        <v>Campbell</v>
      </c>
      <c r="C977" s="3" t="str">
        <f>VLOOKUP(A977, Emissions!$A$2:$F$12573, 6, FALSE)</f>
        <v>KY</v>
      </c>
      <c r="D977" s="15">
        <v>52</v>
      </c>
    </row>
    <row r="978" spans="1:4" ht="15">
      <c r="A978" s="3" t="s">
        <v>1947</v>
      </c>
      <c r="B978" s="3" t="str">
        <f>VLOOKUP(A978, Emissions!$A$2:$F$12573, 4, FALSE)</f>
        <v>Carlisle</v>
      </c>
      <c r="C978" s="3" t="str">
        <f>VLOOKUP(A978, Emissions!$A$2:$F$12573, 6, FALSE)</f>
        <v>KY</v>
      </c>
      <c r="D978" s="15">
        <v>52</v>
      </c>
    </row>
    <row r="979" spans="1:4" ht="15">
      <c r="A979" s="3" t="s">
        <v>1949</v>
      </c>
      <c r="B979" s="3" t="str">
        <f>VLOOKUP(A979, Emissions!$A$2:$F$12573, 4, FALSE)</f>
        <v>Carroll</v>
      </c>
      <c r="C979" s="3" t="str">
        <f>VLOOKUP(A979, Emissions!$A$2:$F$12573, 6, FALSE)</f>
        <v>KY</v>
      </c>
      <c r="D979" s="15">
        <v>52</v>
      </c>
    </row>
    <row r="980" spans="1:4" ht="15">
      <c r="A980" s="3" t="s">
        <v>1950</v>
      </c>
      <c r="B980" s="3" t="str">
        <f>VLOOKUP(A980, Emissions!$A$2:$F$12573, 4, FALSE)</f>
        <v>Carter</v>
      </c>
      <c r="C980" s="3" t="str">
        <f>VLOOKUP(A980, Emissions!$A$2:$F$12573, 6, FALSE)</f>
        <v>KY</v>
      </c>
      <c r="D980" s="15">
        <v>52</v>
      </c>
    </row>
    <row r="981" spans="1:4" ht="15">
      <c r="A981" s="3" t="s">
        <v>1952</v>
      </c>
      <c r="B981" s="3" t="str">
        <f>VLOOKUP(A981, Emissions!$A$2:$F$12573, 4, FALSE)</f>
        <v>Casey</v>
      </c>
      <c r="C981" s="3" t="str">
        <f>VLOOKUP(A981, Emissions!$A$2:$F$12573, 6, FALSE)</f>
        <v>KY</v>
      </c>
      <c r="D981" s="15">
        <v>52</v>
      </c>
    </row>
    <row r="982" spans="1:4" ht="15">
      <c r="A982" s="3" t="s">
        <v>1954</v>
      </c>
      <c r="B982" s="3" t="str">
        <f>VLOOKUP(A982, Emissions!$A$2:$F$12573, 4, FALSE)</f>
        <v>Christian</v>
      </c>
      <c r="C982" s="3" t="str">
        <f>VLOOKUP(A982, Emissions!$A$2:$F$12573, 6, FALSE)</f>
        <v>KY</v>
      </c>
      <c r="D982" s="15">
        <v>52</v>
      </c>
    </row>
    <row r="983" spans="1:4" ht="15">
      <c r="A983" s="3" t="s">
        <v>1955</v>
      </c>
      <c r="B983" s="3" t="str">
        <f>VLOOKUP(A983, Emissions!$A$2:$F$12573, 4, FALSE)</f>
        <v>Clark</v>
      </c>
      <c r="C983" s="3" t="str">
        <f>VLOOKUP(A983, Emissions!$A$2:$F$12573, 6, FALSE)</f>
        <v>KY</v>
      </c>
      <c r="D983" s="15">
        <v>52</v>
      </c>
    </row>
    <row r="984" spans="1:4" ht="15">
      <c r="A984" s="3" t="s">
        <v>1956</v>
      </c>
      <c r="B984" s="3" t="str">
        <f>VLOOKUP(A984, Emissions!$A$2:$F$12573, 4, FALSE)</f>
        <v>Clay</v>
      </c>
      <c r="C984" s="3" t="str">
        <f>VLOOKUP(A984, Emissions!$A$2:$F$12573, 6, FALSE)</f>
        <v>KY</v>
      </c>
      <c r="D984" s="15">
        <v>52</v>
      </c>
    </row>
    <row r="985" spans="1:4" ht="15">
      <c r="A985" s="3" t="s">
        <v>1957</v>
      </c>
      <c r="B985" s="3" t="str">
        <f>VLOOKUP(A985, Emissions!$A$2:$F$12573, 4, FALSE)</f>
        <v>Clinton</v>
      </c>
      <c r="C985" s="3" t="str">
        <f>VLOOKUP(A985, Emissions!$A$2:$F$12573, 6, FALSE)</f>
        <v>KY</v>
      </c>
      <c r="D985" s="15">
        <v>52</v>
      </c>
    </row>
    <row r="986" spans="1:4" ht="15">
      <c r="A986" s="3" t="s">
        <v>1958</v>
      </c>
      <c r="B986" s="3" t="str">
        <f>VLOOKUP(A986, Emissions!$A$2:$F$12573, 4, FALSE)</f>
        <v>Crittenden</v>
      </c>
      <c r="C986" s="3" t="str">
        <f>VLOOKUP(A986, Emissions!$A$2:$F$12573, 6, FALSE)</f>
        <v>KY</v>
      </c>
      <c r="D986" s="15">
        <v>52</v>
      </c>
    </row>
    <row r="987" spans="1:4" ht="15">
      <c r="A987" s="3" t="s">
        <v>1959</v>
      </c>
      <c r="B987" s="3" t="str">
        <f>VLOOKUP(A987, Emissions!$A$2:$F$12573, 4, FALSE)</f>
        <v>Cumberland</v>
      </c>
      <c r="C987" s="3" t="str">
        <f>VLOOKUP(A987, Emissions!$A$2:$F$12573, 6, FALSE)</f>
        <v>KY</v>
      </c>
      <c r="D987" s="15">
        <v>52</v>
      </c>
    </row>
    <row r="988" spans="1:4" ht="15">
      <c r="A988" s="3" t="s">
        <v>1960</v>
      </c>
      <c r="B988" s="3" t="str">
        <f>VLOOKUP(A988, Emissions!$A$2:$F$12573, 4, FALSE)</f>
        <v>Daviess</v>
      </c>
      <c r="C988" s="3" t="str">
        <f>VLOOKUP(A988, Emissions!$A$2:$F$12573, 6, FALSE)</f>
        <v>KY</v>
      </c>
      <c r="D988" s="15">
        <v>52</v>
      </c>
    </row>
    <row r="989" spans="1:4" ht="15">
      <c r="A989" s="3" t="s">
        <v>1961</v>
      </c>
      <c r="B989" s="3" t="str">
        <f>VLOOKUP(A989, Emissions!$A$2:$F$12573, 4, FALSE)</f>
        <v>Edmonson</v>
      </c>
      <c r="C989" s="3" t="str">
        <f>VLOOKUP(A989, Emissions!$A$2:$F$12573, 6, FALSE)</f>
        <v>KY</v>
      </c>
      <c r="D989" s="15">
        <v>52</v>
      </c>
    </row>
    <row r="990" spans="1:4" ht="15">
      <c r="A990" s="3" t="s">
        <v>1963</v>
      </c>
      <c r="B990" s="3" t="str">
        <f>VLOOKUP(A990, Emissions!$A$2:$F$12573, 4, FALSE)</f>
        <v>Elliott</v>
      </c>
      <c r="C990" s="3" t="str">
        <f>VLOOKUP(A990, Emissions!$A$2:$F$12573, 6, FALSE)</f>
        <v>KY</v>
      </c>
      <c r="D990" s="15">
        <v>52</v>
      </c>
    </row>
    <row r="991" spans="1:4" ht="15">
      <c r="A991" s="3" t="s">
        <v>1965</v>
      </c>
      <c r="B991" s="3" t="str">
        <f>VLOOKUP(A991, Emissions!$A$2:$F$12573, 4, FALSE)</f>
        <v>Estill</v>
      </c>
      <c r="C991" s="3" t="str">
        <f>VLOOKUP(A991, Emissions!$A$2:$F$12573, 6, FALSE)</f>
        <v>KY</v>
      </c>
      <c r="D991" s="15">
        <v>52</v>
      </c>
    </row>
    <row r="992" spans="1:4" ht="15">
      <c r="A992" s="3" t="s">
        <v>1967</v>
      </c>
      <c r="B992" s="3" t="str">
        <f>VLOOKUP(A992, Emissions!$A$2:$F$12573, 4, FALSE)</f>
        <v>Fayette</v>
      </c>
      <c r="C992" s="3" t="str">
        <f>VLOOKUP(A992, Emissions!$A$2:$F$12573, 6, FALSE)</f>
        <v>KY</v>
      </c>
      <c r="D992" s="15">
        <v>52</v>
      </c>
    </row>
    <row r="993" spans="1:4" ht="15">
      <c r="A993" s="3" t="s">
        <v>1968</v>
      </c>
      <c r="B993" s="3" t="str">
        <f>VLOOKUP(A993, Emissions!$A$2:$F$12573, 4, FALSE)</f>
        <v>Fleming</v>
      </c>
      <c r="C993" s="3" t="str">
        <f>VLOOKUP(A993, Emissions!$A$2:$F$12573, 6, FALSE)</f>
        <v>KY</v>
      </c>
      <c r="D993" s="15">
        <v>52</v>
      </c>
    </row>
    <row r="994" spans="1:4" ht="15">
      <c r="A994" s="3" t="s">
        <v>1970</v>
      </c>
      <c r="B994" s="3" t="str">
        <f>VLOOKUP(A994, Emissions!$A$2:$F$12573, 4, FALSE)</f>
        <v>Floyd</v>
      </c>
      <c r="C994" s="3" t="str">
        <f>VLOOKUP(A994, Emissions!$A$2:$F$12573, 6, FALSE)</f>
        <v>KY</v>
      </c>
      <c r="D994" s="15">
        <v>52</v>
      </c>
    </row>
    <row r="995" spans="1:4" ht="15">
      <c r="A995" s="3" t="s">
        <v>1971</v>
      </c>
      <c r="B995" s="3" t="str">
        <f>VLOOKUP(A995, Emissions!$A$2:$F$12573, 4, FALSE)</f>
        <v>Franklin</v>
      </c>
      <c r="C995" s="3" t="str">
        <f>VLOOKUP(A995, Emissions!$A$2:$F$12573, 6, FALSE)</f>
        <v>KY</v>
      </c>
      <c r="D995" s="15">
        <v>52</v>
      </c>
    </row>
    <row r="996" spans="1:4" ht="15">
      <c r="A996" s="3" t="s">
        <v>1972</v>
      </c>
      <c r="B996" s="3" t="str">
        <f>VLOOKUP(A996, Emissions!$A$2:$F$12573, 4, FALSE)</f>
        <v>Fulton</v>
      </c>
      <c r="C996" s="3" t="str">
        <f>VLOOKUP(A996, Emissions!$A$2:$F$12573, 6, FALSE)</f>
        <v>KY</v>
      </c>
      <c r="D996" s="15">
        <v>52</v>
      </c>
    </row>
    <row r="997" spans="1:4" ht="15">
      <c r="A997" s="3" t="s">
        <v>1973</v>
      </c>
      <c r="B997" s="3" t="str">
        <f>VLOOKUP(A997, Emissions!$A$2:$F$12573, 4, FALSE)</f>
        <v>Gallatin</v>
      </c>
      <c r="C997" s="3" t="str">
        <f>VLOOKUP(A997, Emissions!$A$2:$F$12573, 6, FALSE)</f>
        <v>KY</v>
      </c>
      <c r="D997" s="15">
        <v>52</v>
      </c>
    </row>
    <row r="998" spans="1:4" ht="15">
      <c r="A998" s="3" t="s">
        <v>1974</v>
      </c>
      <c r="B998" s="3" t="str">
        <f>VLOOKUP(A998, Emissions!$A$2:$F$12573, 4, FALSE)</f>
        <v>Garrard</v>
      </c>
      <c r="C998" s="3" t="str">
        <f>VLOOKUP(A998, Emissions!$A$2:$F$12573, 6, FALSE)</f>
        <v>KY</v>
      </c>
      <c r="D998" s="15">
        <v>52</v>
      </c>
    </row>
    <row r="999" spans="1:4" ht="15">
      <c r="A999" s="3" t="s">
        <v>1976</v>
      </c>
      <c r="B999" s="3" t="str">
        <f>VLOOKUP(A999, Emissions!$A$2:$F$12573, 4, FALSE)</f>
        <v>Grant</v>
      </c>
      <c r="C999" s="3" t="str">
        <f>VLOOKUP(A999, Emissions!$A$2:$F$12573, 6, FALSE)</f>
        <v>KY</v>
      </c>
      <c r="D999" s="15">
        <v>52</v>
      </c>
    </row>
    <row r="1000" spans="1:4" ht="15">
      <c r="A1000" s="3" t="s">
        <v>1977</v>
      </c>
      <c r="B1000" s="3" t="str">
        <f>VLOOKUP(A1000, Emissions!$A$2:$F$12573, 4, FALSE)</f>
        <v>Graves</v>
      </c>
      <c r="C1000" s="3" t="str">
        <f>VLOOKUP(A1000, Emissions!$A$2:$F$12573, 6, FALSE)</f>
        <v>KY</v>
      </c>
      <c r="D1000" s="15">
        <v>52</v>
      </c>
    </row>
    <row r="1001" spans="1:4" ht="15">
      <c r="A1001" s="3" t="s">
        <v>1979</v>
      </c>
      <c r="B1001" s="3" t="str">
        <f>VLOOKUP(A1001, Emissions!$A$2:$F$12573, 4, FALSE)</f>
        <v>Grayson</v>
      </c>
      <c r="C1001" s="3" t="str">
        <f>VLOOKUP(A1001, Emissions!$A$2:$F$12573, 6, FALSE)</f>
        <v>KY</v>
      </c>
      <c r="D1001" s="15">
        <v>52</v>
      </c>
    </row>
    <row r="1002" spans="1:4" ht="15">
      <c r="A1002" s="3" t="s">
        <v>1981</v>
      </c>
      <c r="B1002" s="3" t="str">
        <f>VLOOKUP(A1002, Emissions!$A$2:$F$12573, 4, FALSE)</f>
        <v>Green</v>
      </c>
      <c r="C1002" s="3" t="str">
        <f>VLOOKUP(A1002, Emissions!$A$2:$F$12573, 6, FALSE)</f>
        <v>KY</v>
      </c>
      <c r="D1002" s="15">
        <v>52</v>
      </c>
    </row>
    <row r="1003" spans="1:4" ht="15">
      <c r="A1003" s="3" t="s">
        <v>1983</v>
      </c>
      <c r="B1003" s="3" t="str">
        <f>VLOOKUP(A1003, Emissions!$A$2:$F$12573, 4, FALSE)</f>
        <v>Greenup</v>
      </c>
      <c r="C1003" s="3" t="str">
        <f>VLOOKUP(A1003, Emissions!$A$2:$F$12573, 6, FALSE)</f>
        <v>KY</v>
      </c>
      <c r="D1003" s="15">
        <v>52</v>
      </c>
    </row>
    <row r="1004" spans="1:4" ht="15">
      <c r="A1004" s="3" t="s">
        <v>1985</v>
      </c>
      <c r="B1004" s="3" t="str">
        <f>VLOOKUP(A1004, Emissions!$A$2:$F$12573, 4, FALSE)</f>
        <v>Hancock</v>
      </c>
      <c r="C1004" s="3" t="str">
        <f>VLOOKUP(A1004, Emissions!$A$2:$F$12573, 6, FALSE)</f>
        <v>KY</v>
      </c>
      <c r="D1004" s="15">
        <v>52</v>
      </c>
    </row>
    <row r="1005" spans="1:4" ht="15">
      <c r="A1005" s="3" t="s">
        <v>1986</v>
      </c>
      <c r="B1005" s="3" t="str">
        <f>VLOOKUP(A1005, Emissions!$A$2:$F$12573, 4, FALSE)</f>
        <v>Hardin</v>
      </c>
      <c r="C1005" s="3" t="str">
        <f>VLOOKUP(A1005, Emissions!$A$2:$F$12573, 6, FALSE)</f>
        <v>KY</v>
      </c>
      <c r="D1005" s="15">
        <v>52</v>
      </c>
    </row>
    <row r="1006" spans="1:4" ht="15">
      <c r="A1006" s="3" t="s">
        <v>1987</v>
      </c>
      <c r="B1006" s="3" t="str">
        <f>VLOOKUP(A1006, Emissions!$A$2:$F$12573, 4, FALSE)</f>
        <v>Harlan</v>
      </c>
      <c r="C1006" s="3" t="str">
        <f>VLOOKUP(A1006, Emissions!$A$2:$F$12573, 6, FALSE)</f>
        <v>KY</v>
      </c>
      <c r="D1006" s="15">
        <v>52</v>
      </c>
    </row>
    <row r="1007" spans="1:4" ht="15">
      <c r="A1007" s="3" t="s">
        <v>1989</v>
      </c>
      <c r="B1007" s="3" t="str">
        <f>VLOOKUP(A1007, Emissions!$A$2:$F$12573, 4, FALSE)</f>
        <v>Harrison</v>
      </c>
      <c r="C1007" s="3" t="str">
        <f>VLOOKUP(A1007, Emissions!$A$2:$F$12573, 6, FALSE)</f>
        <v>KY</v>
      </c>
      <c r="D1007" s="15">
        <v>52</v>
      </c>
    </row>
    <row r="1008" spans="1:4" ht="15">
      <c r="A1008" s="3" t="s">
        <v>1990</v>
      </c>
      <c r="B1008" s="3" t="str">
        <f>VLOOKUP(A1008, Emissions!$A$2:$F$12573, 4, FALSE)</f>
        <v>Hart</v>
      </c>
      <c r="C1008" s="3" t="str">
        <f>VLOOKUP(A1008, Emissions!$A$2:$F$12573, 6, FALSE)</f>
        <v>KY</v>
      </c>
      <c r="D1008" s="15">
        <v>52</v>
      </c>
    </row>
    <row r="1009" spans="1:4" ht="15">
      <c r="A1009" s="3" t="s">
        <v>1991</v>
      </c>
      <c r="B1009" s="3" t="str">
        <f>VLOOKUP(A1009, Emissions!$A$2:$F$12573, 4, FALSE)</f>
        <v>Henderson</v>
      </c>
      <c r="C1009" s="3" t="str">
        <f>VLOOKUP(A1009, Emissions!$A$2:$F$12573, 6, FALSE)</f>
        <v>KY</v>
      </c>
      <c r="D1009" s="15">
        <v>52</v>
      </c>
    </row>
    <row r="1010" spans="1:4" ht="15">
      <c r="A1010" s="3" t="s">
        <v>1992</v>
      </c>
      <c r="B1010" s="3" t="str">
        <f>VLOOKUP(A1010, Emissions!$A$2:$F$12573, 4, FALSE)</f>
        <v>Henry</v>
      </c>
      <c r="C1010" s="3" t="str">
        <f>VLOOKUP(A1010, Emissions!$A$2:$F$12573, 6, FALSE)</f>
        <v>KY</v>
      </c>
      <c r="D1010" s="15">
        <v>52</v>
      </c>
    </row>
    <row r="1011" spans="1:4" ht="15">
      <c r="A1011" s="3" t="s">
        <v>1993</v>
      </c>
      <c r="B1011" s="3" t="str">
        <f>VLOOKUP(A1011, Emissions!$A$2:$F$12573, 4, FALSE)</f>
        <v>Hickman</v>
      </c>
      <c r="C1011" s="3" t="str">
        <f>VLOOKUP(A1011, Emissions!$A$2:$F$12573, 6, FALSE)</f>
        <v>KY</v>
      </c>
      <c r="D1011" s="15">
        <v>52</v>
      </c>
    </row>
    <row r="1012" spans="1:4" ht="15">
      <c r="A1012" s="3" t="s">
        <v>1995</v>
      </c>
      <c r="B1012" s="3" t="str">
        <f>VLOOKUP(A1012, Emissions!$A$2:$F$12573, 4, FALSE)</f>
        <v>Hopkins</v>
      </c>
      <c r="C1012" s="3" t="str">
        <f>VLOOKUP(A1012, Emissions!$A$2:$F$12573, 6, FALSE)</f>
        <v>KY</v>
      </c>
      <c r="D1012" s="15">
        <v>52</v>
      </c>
    </row>
    <row r="1013" spans="1:4" ht="15">
      <c r="A1013" s="3" t="s">
        <v>1997</v>
      </c>
      <c r="B1013" s="3" t="str">
        <f>VLOOKUP(A1013, Emissions!$A$2:$F$12573, 4, FALSE)</f>
        <v>Jackson</v>
      </c>
      <c r="C1013" s="3" t="str">
        <f>VLOOKUP(A1013, Emissions!$A$2:$F$12573, 6, FALSE)</f>
        <v>KY</v>
      </c>
      <c r="D1013" s="15">
        <v>52</v>
      </c>
    </row>
    <row r="1014" spans="1:4" ht="15">
      <c r="A1014" s="3" t="s">
        <v>1998</v>
      </c>
      <c r="B1014" s="3" t="str">
        <f>VLOOKUP(A1014, Emissions!$A$2:$F$12573, 4, FALSE)</f>
        <v>Jefferson</v>
      </c>
      <c r="C1014" s="3" t="str">
        <f>VLOOKUP(A1014, Emissions!$A$2:$F$12573, 6, FALSE)</f>
        <v>KY</v>
      </c>
      <c r="D1014" s="15">
        <v>52</v>
      </c>
    </row>
    <row r="1015" spans="1:4" ht="15">
      <c r="A1015" s="3" t="s">
        <v>1999</v>
      </c>
      <c r="B1015" s="3" t="str">
        <f>VLOOKUP(A1015, Emissions!$A$2:$F$12573, 4, FALSE)</f>
        <v>Jessamine</v>
      </c>
      <c r="C1015" s="3" t="str">
        <f>VLOOKUP(A1015, Emissions!$A$2:$F$12573, 6, FALSE)</f>
        <v>KY</v>
      </c>
      <c r="D1015" s="15">
        <v>52</v>
      </c>
    </row>
    <row r="1016" spans="1:4" ht="15">
      <c r="A1016" s="3" t="s">
        <v>2001</v>
      </c>
      <c r="B1016" s="3" t="str">
        <f>VLOOKUP(A1016, Emissions!$A$2:$F$12573, 4, FALSE)</f>
        <v>Johnson</v>
      </c>
      <c r="C1016" s="3" t="str">
        <f>VLOOKUP(A1016, Emissions!$A$2:$F$12573, 6, FALSE)</f>
        <v>KY</v>
      </c>
      <c r="D1016" s="15">
        <v>52</v>
      </c>
    </row>
    <row r="1017" spans="1:4" ht="15">
      <c r="A1017" s="3" t="s">
        <v>2002</v>
      </c>
      <c r="B1017" s="3" t="str">
        <f>VLOOKUP(A1017, Emissions!$A$2:$F$12573, 4, FALSE)</f>
        <v>Kenton</v>
      </c>
      <c r="C1017" s="3" t="str">
        <f>VLOOKUP(A1017, Emissions!$A$2:$F$12573, 6, FALSE)</f>
        <v>KY</v>
      </c>
      <c r="D1017" s="15">
        <v>52</v>
      </c>
    </row>
    <row r="1018" spans="1:4" ht="15">
      <c r="A1018" s="3" t="s">
        <v>2004</v>
      </c>
      <c r="B1018" s="3" t="str">
        <f>VLOOKUP(A1018, Emissions!$A$2:$F$12573, 4, FALSE)</f>
        <v>Knott</v>
      </c>
      <c r="C1018" s="3" t="str">
        <f>VLOOKUP(A1018, Emissions!$A$2:$F$12573, 6, FALSE)</f>
        <v>KY</v>
      </c>
      <c r="D1018" s="15">
        <v>52</v>
      </c>
    </row>
    <row r="1019" spans="1:4" ht="15">
      <c r="A1019" s="3" t="s">
        <v>2006</v>
      </c>
      <c r="B1019" s="3" t="str">
        <f>VLOOKUP(A1019, Emissions!$A$2:$F$12573, 4, FALSE)</f>
        <v>Knox</v>
      </c>
      <c r="C1019" s="3" t="str">
        <f>VLOOKUP(A1019, Emissions!$A$2:$F$12573, 6, FALSE)</f>
        <v>KY</v>
      </c>
      <c r="D1019" s="15">
        <v>52</v>
      </c>
    </row>
    <row r="1020" spans="1:4" ht="15">
      <c r="A1020" s="3" t="s">
        <v>2007</v>
      </c>
      <c r="B1020" s="3" t="str">
        <f>VLOOKUP(A1020, Emissions!$A$2:$F$12573, 4, FALSE)</f>
        <v>Larue</v>
      </c>
      <c r="C1020" s="3" t="str">
        <f>VLOOKUP(A1020, Emissions!$A$2:$F$12573, 6, FALSE)</f>
        <v>KY</v>
      </c>
      <c r="D1020" s="15">
        <v>52</v>
      </c>
    </row>
    <row r="1021" spans="1:4" ht="15">
      <c r="A1021" s="3" t="s">
        <v>2009</v>
      </c>
      <c r="B1021" s="3" t="str">
        <f>VLOOKUP(A1021, Emissions!$A$2:$F$12573, 4, FALSE)</f>
        <v>Laurel</v>
      </c>
      <c r="C1021" s="3" t="str">
        <f>VLOOKUP(A1021, Emissions!$A$2:$F$12573, 6, FALSE)</f>
        <v>KY</v>
      </c>
      <c r="D1021" s="15">
        <v>52</v>
      </c>
    </row>
    <row r="1022" spans="1:4" ht="15">
      <c r="A1022" s="3" t="s">
        <v>2011</v>
      </c>
      <c r="B1022" s="3" t="str">
        <f>VLOOKUP(A1022, Emissions!$A$2:$F$12573, 4, FALSE)</f>
        <v>Lawrence</v>
      </c>
      <c r="C1022" s="3" t="str">
        <f>VLOOKUP(A1022, Emissions!$A$2:$F$12573, 6, FALSE)</f>
        <v>KY</v>
      </c>
      <c r="D1022" s="15">
        <v>52</v>
      </c>
    </row>
    <row r="1023" spans="1:4" ht="15">
      <c r="A1023" s="3" t="s">
        <v>2012</v>
      </c>
      <c r="B1023" s="3" t="str">
        <f>VLOOKUP(A1023, Emissions!$A$2:$F$12573, 4, FALSE)</f>
        <v>Lee</v>
      </c>
      <c r="C1023" s="3" t="str">
        <f>VLOOKUP(A1023, Emissions!$A$2:$F$12573, 6, FALSE)</f>
        <v>KY</v>
      </c>
      <c r="D1023" s="15">
        <v>52</v>
      </c>
    </row>
    <row r="1024" spans="1:4" ht="15">
      <c r="A1024" s="3" t="s">
        <v>2013</v>
      </c>
      <c r="B1024" s="3" t="str">
        <f>VLOOKUP(A1024, Emissions!$A$2:$F$12573, 4, FALSE)</f>
        <v>Leslie</v>
      </c>
      <c r="C1024" s="3" t="str">
        <f>VLOOKUP(A1024, Emissions!$A$2:$F$12573, 6, FALSE)</f>
        <v>KY</v>
      </c>
      <c r="D1024" s="15">
        <v>52</v>
      </c>
    </row>
    <row r="1025" spans="1:4" ht="15">
      <c r="A1025" s="3" t="s">
        <v>2015</v>
      </c>
      <c r="B1025" s="3" t="str">
        <f>VLOOKUP(A1025, Emissions!$A$2:$F$12573, 4, FALSE)</f>
        <v>Letcher</v>
      </c>
      <c r="C1025" s="3" t="str">
        <f>VLOOKUP(A1025, Emissions!$A$2:$F$12573, 6, FALSE)</f>
        <v>KY</v>
      </c>
      <c r="D1025" s="15">
        <v>52</v>
      </c>
    </row>
    <row r="1026" spans="1:4" ht="15">
      <c r="A1026" s="3" t="s">
        <v>2017</v>
      </c>
      <c r="B1026" s="3" t="str">
        <f>VLOOKUP(A1026, Emissions!$A$2:$F$12573, 4, FALSE)</f>
        <v>Lewis</v>
      </c>
      <c r="C1026" s="3" t="str">
        <f>VLOOKUP(A1026, Emissions!$A$2:$F$12573, 6, FALSE)</f>
        <v>KY</v>
      </c>
      <c r="D1026" s="15">
        <v>52</v>
      </c>
    </row>
    <row r="1027" spans="1:4" ht="15">
      <c r="A1027" s="3" t="s">
        <v>2018</v>
      </c>
      <c r="B1027" s="3" t="str">
        <f>VLOOKUP(A1027, Emissions!$A$2:$F$12573, 4, FALSE)</f>
        <v>Lincoln</v>
      </c>
      <c r="C1027" s="3" t="str">
        <f>VLOOKUP(A1027, Emissions!$A$2:$F$12573, 6, FALSE)</f>
        <v>KY</v>
      </c>
      <c r="D1027" s="15">
        <v>52</v>
      </c>
    </row>
    <row r="1028" spans="1:4" ht="15">
      <c r="A1028" s="3" t="s">
        <v>2019</v>
      </c>
      <c r="B1028" s="3" t="str">
        <f>VLOOKUP(A1028, Emissions!$A$2:$F$12573, 4, FALSE)</f>
        <v>Livingston</v>
      </c>
      <c r="C1028" s="3" t="str">
        <f>VLOOKUP(A1028, Emissions!$A$2:$F$12573, 6, FALSE)</f>
        <v>KY</v>
      </c>
      <c r="D1028" s="15">
        <v>52</v>
      </c>
    </row>
    <row r="1029" spans="1:4" ht="15">
      <c r="A1029" s="3" t="s">
        <v>2020</v>
      </c>
      <c r="B1029" s="3" t="str">
        <f>VLOOKUP(A1029, Emissions!$A$2:$F$12573, 4, FALSE)</f>
        <v>Logan</v>
      </c>
      <c r="C1029" s="3" t="str">
        <f>VLOOKUP(A1029, Emissions!$A$2:$F$12573, 6, FALSE)</f>
        <v>KY</v>
      </c>
      <c r="D1029" s="15">
        <v>52</v>
      </c>
    </row>
    <row r="1030" spans="1:4" ht="15">
      <c r="A1030" s="3" t="s">
        <v>2021</v>
      </c>
      <c r="B1030" s="3" t="str">
        <f>VLOOKUP(A1030, Emissions!$A$2:$F$12573, 4, FALSE)</f>
        <v>Lyon</v>
      </c>
      <c r="C1030" s="3" t="str">
        <f>VLOOKUP(A1030, Emissions!$A$2:$F$12573, 6, FALSE)</f>
        <v>KY</v>
      </c>
      <c r="D1030" s="15">
        <v>52</v>
      </c>
    </row>
    <row r="1031" spans="1:4" ht="15">
      <c r="A1031" s="3" t="s">
        <v>2022</v>
      </c>
      <c r="B1031" s="3" t="str">
        <f>VLOOKUP(A1031, Emissions!$A$2:$F$12573, 4, FALSE)</f>
        <v>McCracken</v>
      </c>
      <c r="C1031" s="3" t="str">
        <f>VLOOKUP(A1031, Emissions!$A$2:$F$12573, 6, FALSE)</f>
        <v>KY</v>
      </c>
      <c r="D1031" s="15">
        <v>52</v>
      </c>
    </row>
    <row r="1032" spans="1:4" ht="15">
      <c r="A1032" s="3" t="s">
        <v>2024</v>
      </c>
      <c r="B1032" s="3" t="str">
        <f>VLOOKUP(A1032, Emissions!$A$2:$F$12573, 4, FALSE)</f>
        <v>McCreary</v>
      </c>
      <c r="C1032" s="3" t="str">
        <f>VLOOKUP(A1032, Emissions!$A$2:$F$12573, 6, FALSE)</f>
        <v>KY</v>
      </c>
      <c r="D1032" s="15">
        <v>52</v>
      </c>
    </row>
    <row r="1033" spans="1:4" ht="15">
      <c r="A1033" s="3" t="s">
        <v>2026</v>
      </c>
      <c r="B1033" s="3" t="str">
        <f>VLOOKUP(A1033, Emissions!$A$2:$F$12573, 4, FALSE)</f>
        <v>McLean</v>
      </c>
      <c r="C1033" s="3" t="str">
        <f>VLOOKUP(A1033, Emissions!$A$2:$F$12573, 6, FALSE)</f>
        <v>KY</v>
      </c>
      <c r="D1033" s="15">
        <v>52.000000000000099</v>
      </c>
    </row>
    <row r="1034" spans="1:4" ht="15">
      <c r="A1034" s="3" t="s">
        <v>2027</v>
      </c>
      <c r="B1034" s="3" t="str">
        <f>VLOOKUP(A1034, Emissions!$A$2:$F$12573, 4, FALSE)</f>
        <v>Madison</v>
      </c>
      <c r="C1034" s="3" t="str">
        <f>VLOOKUP(A1034, Emissions!$A$2:$F$12573, 6, FALSE)</f>
        <v>KY</v>
      </c>
      <c r="D1034" s="15">
        <v>52</v>
      </c>
    </row>
    <row r="1035" spans="1:4" ht="15">
      <c r="A1035" s="3" t="s">
        <v>2028</v>
      </c>
      <c r="B1035" s="3" t="str">
        <f>VLOOKUP(A1035, Emissions!$A$2:$F$12573, 4, FALSE)</f>
        <v>Magoffin</v>
      </c>
      <c r="C1035" s="3" t="str">
        <f>VLOOKUP(A1035, Emissions!$A$2:$F$12573, 6, FALSE)</f>
        <v>KY</v>
      </c>
      <c r="D1035" s="15">
        <v>52</v>
      </c>
    </row>
    <row r="1036" spans="1:4" ht="15">
      <c r="A1036" s="3" t="s">
        <v>2030</v>
      </c>
      <c r="B1036" s="3" t="str">
        <f>VLOOKUP(A1036, Emissions!$A$2:$F$12573, 4, FALSE)</f>
        <v>Marion</v>
      </c>
      <c r="C1036" s="3" t="str">
        <f>VLOOKUP(A1036, Emissions!$A$2:$F$12573, 6, FALSE)</f>
        <v>KY</v>
      </c>
      <c r="D1036" s="15">
        <v>52</v>
      </c>
    </row>
    <row r="1037" spans="1:4" ht="15">
      <c r="A1037" s="3" t="s">
        <v>2031</v>
      </c>
      <c r="B1037" s="3" t="str">
        <f>VLOOKUP(A1037, Emissions!$A$2:$F$12573, 4, FALSE)</f>
        <v>Marshall</v>
      </c>
      <c r="C1037" s="3" t="str">
        <f>VLOOKUP(A1037, Emissions!$A$2:$F$12573, 6, FALSE)</f>
        <v>KY</v>
      </c>
      <c r="D1037" s="15">
        <v>52</v>
      </c>
    </row>
    <row r="1038" spans="1:4" ht="15">
      <c r="A1038" s="3" t="s">
        <v>2032</v>
      </c>
      <c r="B1038" s="3" t="str">
        <f>VLOOKUP(A1038, Emissions!$A$2:$F$12573, 4, FALSE)</f>
        <v>Martin</v>
      </c>
      <c r="C1038" s="3" t="str">
        <f>VLOOKUP(A1038, Emissions!$A$2:$F$12573, 6, FALSE)</f>
        <v>KY</v>
      </c>
      <c r="D1038" s="15">
        <v>52</v>
      </c>
    </row>
    <row r="1039" spans="1:4" ht="15">
      <c r="A1039" s="3" t="s">
        <v>2033</v>
      </c>
      <c r="B1039" s="3" t="str">
        <f>VLOOKUP(A1039, Emissions!$A$2:$F$12573, 4, FALSE)</f>
        <v>Mason</v>
      </c>
      <c r="C1039" s="3" t="str">
        <f>VLOOKUP(A1039, Emissions!$A$2:$F$12573, 6, FALSE)</f>
        <v>KY</v>
      </c>
      <c r="D1039" s="15">
        <v>52</v>
      </c>
    </row>
    <row r="1040" spans="1:4" ht="15">
      <c r="A1040" s="3" t="s">
        <v>2034</v>
      </c>
      <c r="B1040" s="3" t="str">
        <f>VLOOKUP(A1040, Emissions!$A$2:$F$12573, 4, FALSE)</f>
        <v>Meade</v>
      </c>
      <c r="C1040" s="3" t="str">
        <f>VLOOKUP(A1040, Emissions!$A$2:$F$12573, 6, FALSE)</f>
        <v>KY</v>
      </c>
      <c r="D1040" s="15">
        <v>52</v>
      </c>
    </row>
    <row r="1041" spans="1:4" ht="15">
      <c r="A1041" s="3" t="s">
        <v>2035</v>
      </c>
      <c r="B1041" s="3" t="str">
        <f>VLOOKUP(A1041, Emissions!$A$2:$F$12573, 4, FALSE)</f>
        <v>Menifee</v>
      </c>
      <c r="C1041" s="3" t="str">
        <f>VLOOKUP(A1041, Emissions!$A$2:$F$12573, 6, FALSE)</f>
        <v>KY</v>
      </c>
      <c r="D1041" s="15">
        <v>52</v>
      </c>
    </row>
    <row r="1042" spans="1:4" ht="15">
      <c r="A1042" s="3" t="s">
        <v>2037</v>
      </c>
      <c r="B1042" s="3" t="str">
        <f>VLOOKUP(A1042, Emissions!$A$2:$F$12573, 4, FALSE)</f>
        <v>Mercer</v>
      </c>
      <c r="C1042" s="3" t="str">
        <f>VLOOKUP(A1042, Emissions!$A$2:$F$12573, 6, FALSE)</f>
        <v>KY</v>
      </c>
      <c r="D1042" s="15">
        <v>52</v>
      </c>
    </row>
    <row r="1043" spans="1:4" ht="15">
      <c r="A1043" s="3" t="s">
        <v>2038</v>
      </c>
      <c r="B1043" s="3" t="str">
        <f>VLOOKUP(A1043, Emissions!$A$2:$F$12573, 4, FALSE)</f>
        <v>Metcalfe</v>
      </c>
      <c r="C1043" s="3" t="str">
        <f>VLOOKUP(A1043, Emissions!$A$2:$F$12573, 6, FALSE)</f>
        <v>KY</v>
      </c>
      <c r="D1043" s="15">
        <v>52</v>
      </c>
    </row>
    <row r="1044" spans="1:4" ht="15">
      <c r="A1044" s="3" t="s">
        <v>2040</v>
      </c>
      <c r="B1044" s="3" t="str">
        <f>VLOOKUP(A1044, Emissions!$A$2:$F$12573, 4, FALSE)</f>
        <v>Monroe</v>
      </c>
      <c r="C1044" s="3" t="str">
        <f>VLOOKUP(A1044, Emissions!$A$2:$F$12573, 6, FALSE)</f>
        <v>KY</v>
      </c>
      <c r="D1044" s="15">
        <v>52</v>
      </c>
    </row>
    <row r="1045" spans="1:4" ht="15">
      <c r="A1045" s="3" t="s">
        <v>2041</v>
      </c>
      <c r="B1045" s="3" t="str">
        <f>VLOOKUP(A1045, Emissions!$A$2:$F$12573, 4, FALSE)</f>
        <v>Montgomery</v>
      </c>
      <c r="C1045" s="3" t="str">
        <f>VLOOKUP(A1045, Emissions!$A$2:$F$12573, 6, FALSE)</f>
        <v>KY</v>
      </c>
      <c r="D1045" s="15">
        <v>52</v>
      </c>
    </row>
    <row r="1046" spans="1:4" ht="15">
      <c r="A1046" s="3" t="s">
        <v>2042</v>
      </c>
      <c r="B1046" s="3" t="str">
        <f>VLOOKUP(A1046, Emissions!$A$2:$F$12573, 4, FALSE)</f>
        <v>Morgan</v>
      </c>
      <c r="C1046" s="3" t="str">
        <f>VLOOKUP(A1046, Emissions!$A$2:$F$12573, 6, FALSE)</f>
        <v>KY</v>
      </c>
      <c r="D1046" s="15">
        <v>52</v>
      </c>
    </row>
    <row r="1047" spans="1:4" ht="15">
      <c r="A1047" s="3" t="s">
        <v>2043</v>
      </c>
      <c r="B1047" s="3" t="str">
        <f>VLOOKUP(A1047, Emissions!$A$2:$F$12573, 4, FALSE)</f>
        <v>Muhlenberg</v>
      </c>
      <c r="C1047" s="3" t="str">
        <f>VLOOKUP(A1047, Emissions!$A$2:$F$12573, 6, FALSE)</f>
        <v>KY</v>
      </c>
      <c r="D1047" s="15">
        <v>52</v>
      </c>
    </row>
    <row r="1048" spans="1:4" ht="15">
      <c r="A1048" s="3" t="s">
        <v>2045</v>
      </c>
      <c r="B1048" s="3" t="str">
        <f>VLOOKUP(A1048, Emissions!$A$2:$F$12573, 4, FALSE)</f>
        <v>Nelson</v>
      </c>
      <c r="C1048" s="3" t="str">
        <f>VLOOKUP(A1048, Emissions!$A$2:$F$12573, 6, FALSE)</f>
        <v>KY</v>
      </c>
      <c r="D1048" s="15">
        <v>52</v>
      </c>
    </row>
    <row r="1049" spans="1:4" ht="15">
      <c r="A1049" s="3" t="s">
        <v>2047</v>
      </c>
      <c r="B1049" s="3" t="str">
        <f>VLOOKUP(A1049, Emissions!$A$2:$F$12573, 4, FALSE)</f>
        <v>Nicholas</v>
      </c>
      <c r="C1049" s="3" t="str">
        <f>VLOOKUP(A1049, Emissions!$A$2:$F$12573, 6, FALSE)</f>
        <v>KY</v>
      </c>
      <c r="D1049" s="15">
        <v>52</v>
      </c>
    </row>
    <row r="1050" spans="1:4" ht="15">
      <c r="A1050" s="3" t="s">
        <v>2049</v>
      </c>
      <c r="B1050" s="3" t="str">
        <f>VLOOKUP(A1050, Emissions!$A$2:$F$12573, 4, FALSE)</f>
        <v>Ohio</v>
      </c>
      <c r="C1050" s="3" t="str">
        <f>VLOOKUP(A1050, Emissions!$A$2:$F$12573, 6, FALSE)</f>
        <v>KY</v>
      </c>
      <c r="D1050" s="15">
        <v>52</v>
      </c>
    </row>
    <row r="1051" spans="1:4" ht="15">
      <c r="A1051" s="3" t="s">
        <v>2050</v>
      </c>
      <c r="B1051" s="3" t="str">
        <f>VLOOKUP(A1051, Emissions!$A$2:$F$12573, 4, FALSE)</f>
        <v>Oldham</v>
      </c>
      <c r="C1051" s="3" t="str">
        <f>VLOOKUP(A1051, Emissions!$A$2:$F$12573, 6, FALSE)</f>
        <v>KY</v>
      </c>
      <c r="D1051" s="15">
        <v>52</v>
      </c>
    </row>
    <row r="1052" spans="1:4" ht="15">
      <c r="A1052" s="3" t="s">
        <v>2052</v>
      </c>
      <c r="B1052" s="3" t="str">
        <f>VLOOKUP(A1052, Emissions!$A$2:$F$12573, 4, FALSE)</f>
        <v>Owen</v>
      </c>
      <c r="C1052" s="3" t="str">
        <f>VLOOKUP(A1052, Emissions!$A$2:$F$12573, 6, FALSE)</f>
        <v>KY</v>
      </c>
      <c r="D1052" s="15">
        <v>52</v>
      </c>
    </row>
    <row r="1053" spans="1:4" ht="15">
      <c r="A1053" s="3" t="s">
        <v>2053</v>
      </c>
      <c r="B1053" s="3" t="str">
        <f>VLOOKUP(A1053, Emissions!$A$2:$F$12573, 4, FALSE)</f>
        <v>Owsley</v>
      </c>
      <c r="C1053" s="3" t="str">
        <f>VLOOKUP(A1053, Emissions!$A$2:$F$12573, 6, FALSE)</f>
        <v>KY</v>
      </c>
      <c r="D1053" s="15">
        <v>52</v>
      </c>
    </row>
    <row r="1054" spans="1:4" ht="15">
      <c r="A1054" s="3" t="s">
        <v>2055</v>
      </c>
      <c r="B1054" s="3" t="str">
        <f>VLOOKUP(A1054, Emissions!$A$2:$F$12573, 4, FALSE)</f>
        <v>Pendleton</v>
      </c>
      <c r="C1054" s="3" t="str">
        <f>VLOOKUP(A1054, Emissions!$A$2:$F$12573, 6, FALSE)</f>
        <v>KY</v>
      </c>
      <c r="D1054" s="15">
        <v>52</v>
      </c>
    </row>
    <row r="1055" spans="1:4" ht="15">
      <c r="A1055" s="3" t="s">
        <v>2057</v>
      </c>
      <c r="B1055" s="3" t="str">
        <f>VLOOKUP(A1055, Emissions!$A$2:$F$12573, 4, FALSE)</f>
        <v>Perry</v>
      </c>
      <c r="C1055" s="3" t="str">
        <f>VLOOKUP(A1055, Emissions!$A$2:$F$12573, 6, FALSE)</f>
        <v>KY</v>
      </c>
      <c r="D1055" s="15">
        <v>52</v>
      </c>
    </row>
    <row r="1056" spans="1:4" ht="15">
      <c r="A1056" s="3" t="s">
        <v>2058</v>
      </c>
      <c r="B1056" s="3" t="str">
        <f>VLOOKUP(A1056, Emissions!$A$2:$F$12573, 4, FALSE)</f>
        <v>Pike</v>
      </c>
      <c r="C1056" s="3" t="str">
        <f>VLOOKUP(A1056, Emissions!$A$2:$F$12573, 6, FALSE)</f>
        <v>KY</v>
      </c>
      <c r="D1056" s="15">
        <v>52</v>
      </c>
    </row>
    <row r="1057" spans="1:4" ht="15">
      <c r="A1057" s="3" t="s">
        <v>2059</v>
      </c>
      <c r="B1057" s="3" t="str">
        <f>VLOOKUP(A1057, Emissions!$A$2:$F$12573, 4, FALSE)</f>
        <v>Powell</v>
      </c>
      <c r="C1057" s="3" t="str">
        <f>VLOOKUP(A1057, Emissions!$A$2:$F$12573, 6, FALSE)</f>
        <v>KY</v>
      </c>
      <c r="D1057" s="15">
        <v>52</v>
      </c>
    </row>
    <row r="1058" spans="1:4" ht="15">
      <c r="A1058" s="3" t="s">
        <v>2061</v>
      </c>
      <c r="B1058" s="3" t="str">
        <f>VLOOKUP(A1058, Emissions!$A$2:$F$12573, 4, FALSE)</f>
        <v>Pulaski</v>
      </c>
      <c r="C1058" s="3" t="str">
        <f>VLOOKUP(A1058, Emissions!$A$2:$F$12573, 6, FALSE)</f>
        <v>KY</v>
      </c>
      <c r="D1058" s="15">
        <v>52</v>
      </c>
    </row>
    <row r="1059" spans="1:4" ht="15">
      <c r="A1059" s="3" t="s">
        <v>2062</v>
      </c>
      <c r="B1059" s="3" t="str">
        <f>VLOOKUP(A1059, Emissions!$A$2:$F$12573, 4, FALSE)</f>
        <v>Robertson</v>
      </c>
      <c r="C1059" s="3" t="str">
        <f>VLOOKUP(A1059, Emissions!$A$2:$F$12573, 6, FALSE)</f>
        <v>KY</v>
      </c>
      <c r="D1059" s="15">
        <v>52</v>
      </c>
    </row>
    <row r="1060" spans="1:4" ht="15">
      <c r="A1060" s="3" t="s">
        <v>2064</v>
      </c>
      <c r="B1060" s="3" t="str">
        <f>VLOOKUP(A1060, Emissions!$A$2:$F$12573, 4, FALSE)</f>
        <v>Rockcastle</v>
      </c>
      <c r="C1060" s="3" t="str">
        <f>VLOOKUP(A1060, Emissions!$A$2:$F$12573, 6, FALSE)</f>
        <v>KY</v>
      </c>
      <c r="D1060" s="15">
        <v>52</v>
      </c>
    </row>
    <row r="1061" spans="1:4" ht="15">
      <c r="A1061" s="3" t="s">
        <v>2066</v>
      </c>
      <c r="B1061" s="3" t="str">
        <f>VLOOKUP(A1061, Emissions!$A$2:$F$12573, 4, FALSE)</f>
        <v>Rowan</v>
      </c>
      <c r="C1061" s="3" t="str">
        <f>VLOOKUP(A1061, Emissions!$A$2:$F$12573, 6, FALSE)</f>
        <v>KY</v>
      </c>
      <c r="D1061" s="15">
        <v>52</v>
      </c>
    </row>
    <row r="1062" spans="1:4" ht="15">
      <c r="A1062" s="3" t="s">
        <v>2068</v>
      </c>
      <c r="B1062" s="3" t="str">
        <f>VLOOKUP(A1062, Emissions!$A$2:$F$12573, 4, FALSE)</f>
        <v>Russell</v>
      </c>
      <c r="C1062" s="3" t="str">
        <f>VLOOKUP(A1062, Emissions!$A$2:$F$12573, 6, FALSE)</f>
        <v>KY</v>
      </c>
      <c r="D1062" s="15">
        <v>52</v>
      </c>
    </row>
    <row r="1063" spans="1:4" ht="15">
      <c r="A1063" s="3" t="s">
        <v>2069</v>
      </c>
      <c r="B1063" s="3" t="str">
        <f>VLOOKUP(A1063, Emissions!$A$2:$F$12573, 4, FALSE)</f>
        <v>Scott</v>
      </c>
      <c r="C1063" s="3" t="str">
        <f>VLOOKUP(A1063, Emissions!$A$2:$F$12573, 6, FALSE)</f>
        <v>KY</v>
      </c>
      <c r="D1063" s="15">
        <v>52</v>
      </c>
    </row>
    <row r="1064" spans="1:4" ht="15">
      <c r="A1064" s="3" t="s">
        <v>2070</v>
      </c>
      <c r="B1064" s="3" t="str">
        <f>VLOOKUP(A1064, Emissions!$A$2:$F$12573, 4, FALSE)</f>
        <v>Shelby</v>
      </c>
      <c r="C1064" s="3" t="str">
        <f>VLOOKUP(A1064, Emissions!$A$2:$F$12573, 6, FALSE)</f>
        <v>KY</v>
      </c>
      <c r="D1064" s="15">
        <v>52</v>
      </c>
    </row>
    <row r="1065" spans="1:4" ht="15">
      <c r="A1065" s="3" t="s">
        <v>2071</v>
      </c>
      <c r="B1065" s="3" t="str">
        <f>VLOOKUP(A1065, Emissions!$A$2:$F$12573, 4, FALSE)</f>
        <v>Simpson</v>
      </c>
      <c r="C1065" s="3" t="str">
        <f>VLOOKUP(A1065, Emissions!$A$2:$F$12573, 6, FALSE)</f>
        <v>KY</v>
      </c>
      <c r="D1065" s="15">
        <v>52</v>
      </c>
    </row>
    <row r="1066" spans="1:4" ht="15">
      <c r="A1066" s="3" t="s">
        <v>2073</v>
      </c>
      <c r="B1066" s="3" t="str">
        <f>VLOOKUP(A1066, Emissions!$A$2:$F$12573, 4, FALSE)</f>
        <v>Spencer</v>
      </c>
      <c r="C1066" s="3" t="str">
        <f>VLOOKUP(A1066, Emissions!$A$2:$F$12573, 6, FALSE)</f>
        <v>KY</v>
      </c>
      <c r="D1066" s="15">
        <v>52</v>
      </c>
    </row>
    <row r="1067" spans="1:4" ht="15">
      <c r="A1067" s="3" t="s">
        <v>2074</v>
      </c>
      <c r="B1067" s="3" t="str">
        <f>VLOOKUP(A1067, Emissions!$A$2:$F$12573, 4, FALSE)</f>
        <v>Taylor</v>
      </c>
      <c r="C1067" s="3" t="str">
        <f>VLOOKUP(A1067, Emissions!$A$2:$F$12573, 6, FALSE)</f>
        <v>KY</v>
      </c>
      <c r="D1067" s="15">
        <v>52</v>
      </c>
    </row>
    <row r="1068" spans="1:4" ht="15">
      <c r="A1068" s="3" t="s">
        <v>2075</v>
      </c>
      <c r="B1068" s="3" t="str">
        <f>VLOOKUP(A1068, Emissions!$A$2:$F$12573, 4, FALSE)</f>
        <v>Todd</v>
      </c>
      <c r="C1068" s="3" t="str">
        <f>VLOOKUP(A1068, Emissions!$A$2:$F$12573, 6, FALSE)</f>
        <v>KY</v>
      </c>
      <c r="D1068" s="15">
        <v>52</v>
      </c>
    </row>
    <row r="1069" spans="1:4" ht="15">
      <c r="A1069" s="3" t="s">
        <v>2077</v>
      </c>
      <c r="B1069" s="3" t="str">
        <f>VLOOKUP(A1069, Emissions!$A$2:$F$12573, 4, FALSE)</f>
        <v>Trigg</v>
      </c>
      <c r="C1069" s="3" t="str">
        <f>VLOOKUP(A1069, Emissions!$A$2:$F$12573, 6, FALSE)</f>
        <v>KY</v>
      </c>
      <c r="D1069" s="15">
        <v>52</v>
      </c>
    </row>
    <row r="1070" spans="1:4" ht="15">
      <c r="A1070" s="3" t="s">
        <v>2079</v>
      </c>
      <c r="B1070" s="3" t="str">
        <f>VLOOKUP(A1070, Emissions!$A$2:$F$12573, 4, FALSE)</f>
        <v>Trimble</v>
      </c>
      <c r="C1070" s="3" t="str">
        <f>VLOOKUP(A1070, Emissions!$A$2:$F$12573, 6, FALSE)</f>
        <v>KY</v>
      </c>
      <c r="D1070" s="15">
        <v>52</v>
      </c>
    </row>
    <row r="1071" spans="1:4" ht="15">
      <c r="A1071" s="3" t="s">
        <v>2081</v>
      </c>
      <c r="B1071" s="3" t="str">
        <f>VLOOKUP(A1071, Emissions!$A$2:$F$12573, 4, FALSE)</f>
        <v>Union</v>
      </c>
      <c r="C1071" s="3" t="str">
        <f>VLOOKUP(A1071, Emissions!$A$2:$F$12573, 6, FALSE)</f>
        <v>KY</v>
      </c>
      <c r="D1071" s="15">
        <v>52</v>
      </c>
    </row>
    <row r="1072" spans="1:4" ht="15">
      <c r="A1072" s="3" t="s">
        <v>2082</v>
      </c>
      <c r="B1072" s="3" t="str">
        <f>VLOOKUP(A1072, Emissions!$A$2:$F$12573, 4, FALSE)</f>
        <v>Warren</v>
      </c>
      <c r="C1072" s="3" t="str">
        <f>VLOOKUP(A1072, Emissions!$A$2:$F$12573, 6, FALSE)</f>
        <v>KY</v>
      </c>
      <c r="D1072" s="15">
        <v>52</v>
      </c>
    </row>
    <row r="1073" spans="1:4" ht="15">
      <c r="A1073" s="3" t="s">
        <v>2083</v>
      </c>
      <c r="B1073" s="3" t="str">
        <f>VLOOKUP(A1073, Emissions!$A$2:$F$12573, 4, FALSE)</f>
        <v>Washington</v>
      </c>
      <c r="C1073" s="3" t="str">
        <f>VLOOKUP(A1073, Emissions!$A$2:$F$12573, 6, FALSE)</f>
        <v>KY</v>
      </c>
      <c r="D1073" s="15">
        <v>52</v>
      </c>
    </row>
    <row r="1074" spans="1:4" ht="15">
      <c r="A1074" s="3" t="s">
        <v>2084</v>
      </c>
      <c r="B1074" s="3" t="str">
        <f>VLOOKUP(A1074, Emissions!$A$2:$F$12573, 4, FALSE)</f>
        <v>Wayne</v>
      </c>
      <c r="C1074" s="3" t="str">
        <f>VLOOKUP(A1074, Emissions!$A$2:$F$12573, 6, FALSE)</f>
        <v>KY</v>
      </c>
      <c r="D1074" s="15">
        <v>52</v>
      </c>
    </row>
    <row r="1075" spans="1:4" ht="15">
      <c r="A1075" s="3" t="s">
        <v>2085</v>
      </c>
      <c r="B1075" s="3" t="str">
        <f>VLOOKUP(A1075, Emissions!$A$2:$F$12573, 4, FALSE)</f>
        <v>Webster</v>
      </c>
      <c r="C1075" s="3" t="str">
        <f>VLOOKUP(A1075, Emissions!$A$2:$F$12573, 6, FALSE)</f>
        <v>KY</v>
      </c>
      <c r="D1075" s="15">
        <v>52</v>
      </c>
    </row>
    <row r="1076" spans="1:4" ht="15">
      <c r="A1076" s="3" t="s">
        <v>2086</v>
      </c>
      <c r="B1076" s="3" t="str">
        <f>VLOOKUP(A1076, Emissions!$A$2:$F$12573, 4, FALSE)</f>
        <v>Whitley</v>
      </c>
      <c r="C1076" s="3" t="str">
        <f>VLOOKUP(A1076, Emissions!$A$2:$F$12573, 6, FALSE)</f>
        <v>KY</v>
      </c>
      <c r="D1076" s="15">
        <v>52</v>
      </c>
    </row>
    <row r="1077" spans="1:4" ht="15">
      <c r="A1077" s="3" t="s">
        <v>2087</v>
      </c>
      <c r="B1077" s="3" t="str">
        <f>VLOOKUP(A1077, Emissions!$A$2:$F$12573, 4, FALSE)</f>
        <v>Wolfe</v>
      </c>
      <c r="C1077" s="3" t="str">
        <f>VLOOKUP(A1077, Emissions!$A$2:$F$12573, 6, FALSE)</f>
        <v>KY</v>
      </c>
      <c r="D1077" s="15">
        <v>52</v>
      </c>
    </row>
    <row r="1078" spans="1:4" ht="15">
      <c r="A1078" s="3" t="s">
        <v>2089</v>
      </c>
      <c r="B1078" s="3" t="str">
        <f>VLOOKUP(A1078, Emissions!$A$2:$F$12573, 4, FALSE)</f>
        <v>Woodford</v>
      </c>
      <c r="C1078" s="3" t="str">
        <f>VLOOKUP(A1078, Emissions!$A$2:$F$12573, 6, FALSE)</f>
        <v>KY</v>
      </c>
      <c r="D1078" s="15">
        <v>52</v>
      </c>
    </row>
    <row r="1079" spans="1:4" ht="15">
      <c r="A1079" s="3" t="s">
        <v>2090</v>
      </c>
      <c r="B1079" s="3" t="str">
        <f>VLOOKUP(A1079, Emissions!$A$2:$F$12573, 4, FALSE)</f>
        <v>Acadia</v>
      </c>
      <c r="C1079" s="3" t="str">
        <f>VLOOKUP(A1079, Emissions!$A$2:$F$12573, 6, FALSE)</f>
        <v>LA</v>
      </c>
      <c r="D1079" s="15">
        <v>33</v>
      </c>
    </row>
    <row r="1080" spans="1:4" ht="15">
      <c r="A1080" s="3" t="s">
        <v>2095</v>
      </c>
      <c r="B1080" s="3" t="str">
        <f>VLOOKUP(A1080, Emissions!$A$2:$F$12573, 4, FALSE)</f>
        <v>Allen</v>
      </c>
      <c r="C1080" s="3" t="str">
        <f>VLOOKUP(A1080, Emissions!$A$2:$F$12573, 6, FALSE)</f>
        <v>LA</v>
      </c>
      <c r="D1080" s="15">
        <v>18</v>
      </c>
    </row>
    <row r="1081" spans="1:4" ht="15">
      <c r="A1081" s="3" t="s">
        <v>2096</v>
      </c>
      <c r="B1081" s="3" t="str">
        <f>VLOOKUP(A1081, Emissions!$A$2:$F$12573, 4, FALSE)</f>
        <v>Ascension</v>
      </c>
      <c r="C1081" s="3" t="str">
        <f>VLOOKUP(A1081, Emissions!$A$2:$F$12573, 6, FALSE)</f>
        <v>LA</v>
      </c>
      <c r="D1081" s="15">
        <v>28.8461538461539</v>
      </c>
    </row>
    <row r="1082" spans="1:4" ht="15">
      <c r="A1082" s="3" t="s">
        <v>2098</v>
      </c>
      <c r="B1082" s="3" t="str">
        <f>VLOOKUP(A1082, Emissions!$A$2:$F$12573, 4, FALSE)</f>
        <v>Assumption</v>
      </c>
      <c r="C1082" s="3" t="str">
        <f>VLOOKUP(A1082, Emissions!$A$2:$F$12573, 6, FALSE)</f>
        <v>LA</v>
      </c>
      <c r="D1082" s="15">
        <v>28.846153846153801</v>
      </c>
    </row>
    <row r="1083" spans="1:4" ht="15">
      <c r="A1083" s="3" t="s">
        <v>2100</v>
      </c>
      <c r="B1083" s="3" t="str">
        <f>VLOOKUP(A1083, Emissions!$A$2:$F$12573, 4, FALSE)</f>
        <v>Avoyelles</v>
      </c>
      <c r="C1083" s="3" t="str">
        <f>VLOOKUP(A1083, Emissions!$A$2:$F$12573, 6, FALSE)</f>
        <v>LA</v>
      </c>
      <c r="D1083" s="15">
        <v>28.8461538461539</v>
      </c>
    </row>
    <row r="1084" spans="1:4" ht="15">
      <c r="A1084" s="3" t="s">
        <v>2102</v>
      </c>
      <c r="B1084" s="3" t="str">
        <f>VLOOKUP(A1084, Emissions!$A$2:$F$12573, 4, FALSE)</f>
        <v>Beauregard</v>
      </c>
      <c r="C1084" s="3" t="str">
        <f>VLOOKUP(A1084, Emissions!$A$2:$F$12573, 6, FALSE)</f>
        <v>LA</v>
      </c>
      <c r="D1084" s="15">
        <v>33</v>
      </c>
    </row>
    <row r="1085" spans="1:4" ht="15">
      <c r="A1085" s="3" t="s">
        <v>2104</v>
      </c>
      <c r="B1085" s="3" t="str">
        <f>VLOOKUP(A1085, Emissions!$A$2:$F$12573, 4, FALSE)</f>
        <v>Bienville</v>
      </c>
      <c r="C1085" s="3" t="str">
        <f>VLOOKUP(A1085, Emissions!$A$2:$F$12573, 6, FALSE)</f>
        <v>LA</v>
      </c>
      <c r="D1085" s="15">
        <v>33</v>
      </c>
    </row>
    <row r="1086" spans="1:4" ht="15">
      <c r="A1086" s="3" t="s">
        <v>2106</v>
      </c>
      <c r="B1086" s="3" t="str">
        <f>VLOOKUP(A1086, Emissions!$A$2:$F$12573, 4, FALSE)</f>
        <v>Bossier</v>
      </c>
      <c r="C1086" s="3" t="str">
        <f>VLOOKUP(A1086, Emissions!$A$2:$F$12573, 6, FALSE)</f>
        <v>LA</v>
      </c>
      <c r="D1086" s="15">
        <v>28.8461538461539</v>
      </c>
    </row>
    <row r="1087" spans="1:4" ht="15">
      <c r="A1087" s="3" t="s">
        <v>2108</v>
      </c>
      <c r="B1087" s="3" t="str">
        <f>VLOOKUP(A1087, Emissions!$A$2:$F$12573, 4, FALSE)</f>
        <v>Caddo</v>
      </c>
      <c r="C1087" s="3" t="str">
        <f>VLOOKUP(A1087, Emissions!$A$2:$F$12573, 6, FALSE)</f>
        <v>LA</v>
      </c>
      <c r="D1087" s="15">
        <v>33</v>
      </c>
    </row>
    <row r="1088" spans="1:4" ht="15">
      <c r="A1088" s="3" t="s">
        <v>2110</v>
      </c>
      <c r="B1088" s="3" t="str">
        <f>VLOOKUP(A1088, Emissions!$A$2:$F$12573, 4, FALSE)</f>
        <v>Calcasieu</v>
      </c>
      <c r="C1088" s="3" t="str">
        <f>VLOOKUP(A1088, Emissions!$A$2:$F$12573, 6, FALSE)</f>
        <v>LA</v>
      </c>
      <c r="D1088" s="15">
        <v>33</v>
      </c>
    </row>
    <row r="1089" spans="1:4" ht="15">
      <c r="A1089" s="3" t="s">
        <v>2112</v>
      </c>
      <c r="B1089" s="3" t="str">
        <f>VLOOKUP(A1089, Emissions!$A$2:$F$12573, 4, FALSE)</f>
        <v>Caldwell</v>
      </c>
      <c r="C1089" s="3" t="str">
        <f>VLOOKUP(A1089, Emissions!$A$2:$F$12573, 6, FALSE)</f>
        <v>LA</v>
      </c>
      <c r="D1089" s="15">
        <v>28.8461538461539</v>
      </c>
    </row>
    <row r="1090" spans="1:4" ht="15">
      <c r="A1090" s="3" t="s">
        <v>2113</v>
      </c>
      <c r="B1090" s="3" t="str">
        <f>VLOOKUP(A1090, Emissions!$A$2:$F$12573, 4, FALSE)</f>
        <v>Cameron</v>
      </c>
      <c r="C1090" s="3" t="str">
        <f>VLOOKUP(A1090, Emissions!$A$2:$F$12573, 6, FALSE)</f>
        <v>LA</v>
      </c>
      <c r="D1090" s="15">
        <v>37</v>
      </c>
    </row>
    <row r="1091" spans="1:4" ht="15">
      <c r="A1091" s="3" t="s">
        <v>2115</v>
      </c>
      <c r="B1091" s="3" t="str">
        <f>VLOOKUP(A1091, Emissions!$A$2:$F$12573, 4, FALSE)</f>
        <v>Catahoula</v>
      </c>
      <c r="C1091" s="3" t="str">
        <f>VLOOKUP(A1091, Emissions!$A$2:$F$12573, 6, FALSE)</f>
        <v>LA</v>
      </c>
      <c r="D1091" s="15">
        <v>28.8461538461539</v>
      </c>
    </row>
    <row r="1092" spans="1:4" ht="15">
      <c r="A1092" s="3" t="s">
        <v>2117</v>
      </c>
      <c r="B1092" s="3" t="str">
        <f>VLOOKUP(A1092, Emissions!$A$2:$F$12573, 4, FALSE)</f>
        <v>Claiborne</v>
      </c>
      <c r="C1092" s="3" t="str">
        <f>VLOOKUP(A1092, Emissions!$A$2:$F$12573, 6, FALSE)</f>
        <v>LA</v>
      </c>
      <c r="D1092" s="15">
        <v>33</v>
      </c>
    </row>
    <row r="1093" spans="1:4" ht="15">
      <c r="A1093" s="3" t="s">
        <v>2119</v>
      </c>
      <c r="B1093" s="3" t="str">
        <f>VLOOKUP(A1093, Emissions!$A$2:$F$12573, 4, FALSE)</f>
        <v>Concordia</v>
      </c>
      <c r="C1093" s="3" t="str">
        <f>VLOOKUP(A1093, Emissions!$A$2:$F$12573, 6, FALSE)</f>
        <v>LA</v>
      </c>
      <c r="D1093" s="15">
        <v>28.8461538461539</v>
      </c>
    </row>
    <row r="1094" spans="1:4" ht="15">
      <c r="A1094" s="3" t="s">
        <v>2121</v>
      </c>
      <c r="B1094" s="3" t="str">
        <f>VLOOKUP(A1094, Emissions!$A$2:$F$12573, 4, FALSE)</f>
        <v>De Soto</v>
      </c>
      <c r="C1094" s="3" t="str">
        <f>VLOOKUP(A1094, Emissions!$A$2:$F$12573, 6, FALSE)</f>
        <v>LA</v>
      </c>
      <c r="D1094" s="15">
        <v>33</v>
      </c>
    </row>
    <row r="1095" spans="1:4" ht="15" customHeight="1">
      <c r="A1095" s="3" t="s">
        <v>2123</v>
      </c>
      <c r="B1095" s="3" t="str">
        <f>VLOOKUP(A1095, Emissions!$A$2:$F$12573, 4, FALSE)</f>
        <v>East Baton Rouge</v>
      </c>
      <c r="C1095" s="3" t="str">
        <f>VLOOKUP(A1095, Emissions!$A$2:$F$12573, 6, FALSE)</f>
        <v>LA</v>
      </c>
      <c r="D1095" s="15">
        <v>28.846153846153801</v>
      </c>
    </row>
    <row r="1096" spans="1:4" ht="15">
      <c r="A1096" s="3" t="s">
        <v>2125</v>
      </c>
      <c r="B1096" s="3" t="str">
        <f>VLOOKUP(A1096, Emissions!$A$2:$F$12573, 4, FALSE)</f>
        <v>East Carroll</v>
      </c>
      <c r="C1096" s="3" t="str">
        <f>VLOOKUP(A1096, Emissions!$A$2:$F$12573, 6, FALSE)</f>
        <v>LA</v>
      </c>
      <c r="D1096" s="15">
        <v>28.8461538461539</v>
      </c>
    </row>
    <row r="1097" spans="1:4" ht="15">
      <c r="A1097" s="3" t="s">
        <v>2127</v>
      </c>
      <c r="B1097" s="3" t="str">
        <f>VLOOKUP(A1097, Emissions!$A$2:$F$12573, 4, FALSE)</f>
        <v>East Feliciana</v>
      </c>
      <c r="C1097" s="3" t="str">
        <f>VLOOKUP(A1097, Emissions!$A$2:$F$12573, 6, FALSE)</f>
        <v>LA</v>
      </c>
      <c r="D1097" s="15">
        <v>28.8461538461539</v>
      </c>
    </row>
    <row r="1098" spans="1:4" ht="15">
      <c r="A1098" s="3" t="s">
        <v>2129</v>
      </c>
      <c r="B1098" s="3" t="str">
        <f>VLOOKUP(A1098, Emissions!$A$2:$F$12573, 4, FALSE)</f>
        <v>Evangeline</v>
      </c>
      <c r="C1098" s="3" t="str">
        <f>VLOOKUP(A1098, Emissions!$A$2:$F$12573, 6, FALSE)</f>
        <v>LA</v>
      </c>
      <c r="D1098" s="15">
        <v>33</v>
      </c>
    </row>
    <row r="1099" spans="1:4" ht="15">
      <c r="A1099" s="3" t="s">
        <v>2131</v>
      </c>
      <c r="B1099" s="3" t="str">
        <f>VLOOKUP(A1099, Emissions!$A$2:$F$12573, 4, FALSE)</f>
        <v>Franklin</v>
      </c>
      <c r="C1099" s="3" t="str">
        <f>VLOOKUP(A1099, Emissions!$A$2:$F$12573, 6, FALSE)</f>
        <v>LA</v>
      </c>
      <c r="D1099" s="15">
        <v>28.8461538461539</v>
      </c>
    </row>
    <row r="1100" spans="1:4" ht="15">
      <c r="A1100" s="3" t="s">
        <v>2132</v>
      </c>
      <c r="B1100" s="3" t="str">
        <f>VLOOKUP(A1100, Emissions!$A$2:$F$12573, 4, FALSE)</f>
        <v>Grant</v>
      </c>
      <c r="C1100" s="3" t="str">
        <f>VLOOKUP(A1100, Emissions!$A$2:$F$12573, 6, FALSE)</f>
        <v>LA</v>
      </c>
      <c r="D1100" s="15">
        <v>33</v>
      </c>
    </row>
    <row r="1101" spans="1:4" ht="15">
      <c r="A1101" s="3" t="s">
        <v>2133</v>
      </c>
      <c r="B1101" s="3" t="str">
        <f>VLOOKUP(A1101, Emissions!$A$2:$F$12573, 4, FALSE)</f>
        <v>Iberia</v>
      </c>
      <c r="C1101" s="3" t="str">
        <f>VLOOKUP(A1101, Emissions!$A$2:$F$12573, 6, FALSE)</f>
        <v>LA</v>
      </c>
      <c r="D1101" s="15">
        <v>43</v>
      </c>
    </row>
    <row r="1102" spans="1:4" ht="15">
      <c r="A1102" s="3" t="s">
        <v>2135</v>
      </c>
      <c r="B1102" s="3" t="str">
        <f>VLOOKUP(A1102, Emissions!$A$2:$F$12573, 4, FALSE)</f>
        <v>Iberville</v>
      </c>
      <c r="C1102" s="3" t="str">
        <f>VLOOKUP(A1102, Emissions!$A$2:$F$12573, 6, FALSE)</f>
        <v>LA</v>
      </c>
      <c r="D1102" s="15">
        <v>28.8461538461539</v>
      </c>
    </row>
    <row r="1103" spans="1:4" ht="15">
      <c r="A1103" s="3" t="s">
        <v>2137</v>
      </c>
      <c r="B1103" s="3" t="str">
        <f>VLOOKUP(A1103, Emissions!$A$2:$F$12573, 4, FALSE)</f>
        <v>Jackson</v>
      </c>
      <c r="C1103" s="3" t="str">
        <f>VLOOKUP(A1103, Emissions!$A$2:$F$12573, 6, FALSE)</f>
        <v>LA</v>
      </c>
      <c r="D1103" s="15">
        <v>33</v>
      </c>
    </row>
    <row r="1104" spans="1:4" ht="15">
      <c r="A1104" s="3" t="s">
        <v>2138</v>
      </c>
      <c r="B1104" s="3" t="str">
        <f>VLOOKUP(A1104, Emissions!$A$2:$F$12573, 4, FALSE)</f>
        <v>Jefferson</v>
      </c>
      <c r="C1104" s="3" t="str">
        <f>VLOOKUP(A1104, Emissions!$A$2:$F$12573, 6, FALSE)</f>
        <v>LA</v>
      </c>
      <c r="D1104" s="15">
        <v>33</v>
      </c>
    </row>
    <row r="1105" spans="1:4" ht="15">
      <c r="A1105" s="3" t="s">
        <v>2139</v>
      </c>
      <c r="B1105" s="3" t="str">
        <f>VLOOKUP(A1105, Emissions!$A$2:$F$12573, 4, FALSE)</f>
        <v>Jefferson Davis</v>
      </c>
      <c r="C1105" s="3" t="str">
        <f>VLOOKUP(A1105, Emissions!$A$2:$F$12573, 6, FALSE)</f>
        <v>LA</v>
      </c>
      <c r="D1105" s="15">
        <v>33</v>
      </c>
    </row>
    <row r="1106" spans="1:4" ht="15">
      <c r="A1106" s="3" t="s">
        <v>2141</v>
      </c>
      <c r="B1106" s="3" t="str">
        <f>VLOOKUP(A1106, Emissions!$A$2:$F$12573, 4, FALSE)</f>
        <v>Lafayette</v>
      </c>
      <c r="C1106" s="3" t="str">
        <f>VLOOKUP(A1106, Emissions!$A$2:$F$12573, 6, FALSE)</f>
        <v>LA</v>
      </c>
      <c r="D1106" s="15">
        <v>33</v>
      </c>
    </row>
    <row r="1107" spans="1:4" ht="15">
      <c r="A1107" s="3" t="s">
        <v>2142</v>
      </c>
      <c r="B1107" s="3" t="str">
        <f>VLOOKUP(A1107, Emissions!$A$2:$F$12573, 4, FALSE)</f>
        <v>Lafourche</v>
      </c>
      <c r="C1107" s="3" t="str">
        <f>VLOOKUP(A1107, Emissions!$A$2:$F$12573, 6, FALSE)</f>
        <v>LA</v>
      </c>
      <c r="D1107" s="15">
        <v>48</v>
      </c>
    </row>
    <row r="1108" spans="1:4" ht="15">
      <c r="A1108" s="3" t="s">
        <v>2144</v>
      </c>
      <c r="B1108" s="3" t="str">
        <f>VLOOKUP(A1108, Emissions!$A$2:$F$12573, 4, FALSE)</f>
        <v>La Salle</v>
      </c>
      <c r="C1108" s="3" t="str">
        <f>VLOOKUP(A1108, Emissions!$A$2:$F$12573, 6, FALSE)</f>
        <v>LA</v>
      </c>
      <c r="D1108" s="15">
        <v>33</v>
      </c>
    </row>
    <row r="1109" spans="1:4" ht="15">
      <c r="A1109" s="3" t="s">
        <v>2145</v>
      </c>
      <c r="B1109" s="3" t="str">
        <f>VLOOKUP(A1109, Emissions!$A$2:$F$12573, 4, FALSE)</f>
        <v>Lincoln</v>
      </c>
      <c r="C1109" s="3" t="str">
        <f>VLOOKUP(A1109, Emissions!$A$2:$F$12573, 6, FALSE)</f>
        <v>LA</v>
      </c>
      <c r="D1109" s="15">
        <v>33</v>
      </c>
    </row>
    <row r="1110" spans="1:4" ht="15">
      <c r="A1110" s="3" t="s">
        <v>2146</v>
      </c>
      <c r="B1110" s="3" t="str">
        <f>VLOOKUP(A1110, Emissions!$A$2:$F$12573, 4, FALSE)</f>
        <v>Livingston</v>
      </c>
      <c r="C1110" s="3" t="str">
        <f>VLOOKUP(A1110, Emissions!$A$2:$F$12573, 6, FALSE)</f>
        <v>LA</v>
      </c>
      <c r="D1110" s="15">
        <v>28.8461538461539</v>
      </c>
    </row>
    <row r="1111" spans="1:4" ht="15">
      <c r="A1111" s="3" t="s">
        <v>2147</v>
      </c>
      <c r="B1111" s="3" t="str">
        <f>VLOOKUP(A1111, Emissions!$A$2:$F$12573, 4, FALSE)</f>
        <v>Madison</v>
      </c>
      <c r="C1111" s="3" t="str">
        <f>VLOOKUP(A1111, Emissions!$A$2:$F$12573, 6, FALSE)</f>
        <v>LA</v>
      </c>
      <c r="D1111" s="15">
        <v>28.846153846153801</v>
      </c>
    </row>
    <row r="1112" spans="1:4" ht="15">
      <c r="A1112" s="3" t="s">
        <v>2148</v>
      </c>
      <c r="B1112" s="3" t="str">
        <f>VLOOKUP(A1112, Emissions!$A$2:$F$12573, 4, FALSE)</f>
        <v>Morehouse</v>
      </c>
      <c r="C1112" s="3" t="str">
        <f>VLOOKUP(A1112, Emissions!$A$2:$F$12573, 6, FALSE)</f>
        <v>LA</v>
      </c>
      <c r="D1112" s="15">
        <v>28.8461538461539</v>
      </c>
    </row>
    <row r="1113" spans="1:4" ht="15">
      <c r="A1113" s="3" t="s">
        <v>2150</v>
      </c>
      <c r="B1113" s="3" t="str">
        <f>VLOOKUP(A1113, Emissions!$A$2:$F$12573, 4, FALSE)</f>
        <v>Natchitoches</v>
      </c>
      <c r="C1113" s="3" t="str">
        <f>VLOOKUP(A1113, Emissions!$A$2:$F$12573, 6, FALSE)</f>
        <v>LA</v>
      </c>
      <c r="D1113" s="15">
        <v>33</v>
      </c>
    </row>
    <row r="1114" spans="1:4" ht="15">
      <c r="A1114" s="3" t="s">
        <v>2152</v>
      </c>
      <c r="B1114" s="3" t="str">
        <f>VLOOKUP(A1114, Emissions!$A$2:$F$12573, 4, FALSE)</f>
        <v>Orleans</v>
      </c>
      <c r="C1114" s="3" t="str">
        <f>VLOOKUP(A1114, Emissions!$A$2:$F$12573, 6, FALSE)</f>
        <v>LA</v>
      </c>
      <c r="D1114" s="15">
        <v>34</v>
      </c>
    </row>
    <row r="1115" spans="1:4" ht="15">
      <c r="A1115" s="3" t="s">
        <v>2154</v>
      </c>
      <c r="B1115" s="3" t="str">
        <f>VLOOKUP(A1115, Emissions!$A$2:$F$12573, 4, FALSE)</f>
        <v>Ouachita</v>
      </c>
      <c r="C1115" s="3" t="str">
        <f>VLOOKUP(A1115, Emissions!$A$2:$F$12573, 6, FALSE)</f>
        <v>LA</v>
      </c>
      <c r="D1115" s="15">
        <v>28.846153846153801</v>
      </c>
    </row>
    <row r="1116" spans="1:4" ht="15">
      <c r="A1116" s="3" t="s">
        <v>2155</v>
      </c>
      <c r="B1116" s="3" t="str">
        <f>VLOOKUP(A1116, Emissions!$A$2:$F$12573, 4, FALSE)</f>
        <v>Plaquemines</v>
      </c>
      <c r="C1116" s="3" t="str">
        <f>VLOOKUP(A1116, Emissions!$A$2:$F$12573, 6, FALSE)</f>
        <v>LA</v>
      </c>
      <c r="D1116" s="15">
        <v>33</v>
      </c>
    </row>
    <row r="1117" spans="1:4" ht="15">
      <c r="A1117" s="3" t="s">
        <v>2157</v>
      </c>
      <c r="B1117" s="3" t="str">
        <f>VLOOKUP(A1117, Emissions!$A$2:$F$12573, 4, FALSE)</f>
        <v>Pointe Coupee</v>
      </c>
      <c r="C1117" s="3" t="str">
        <f>VLOOKUP(A1117, Emissions!$A$2:$F$12573, 6, FALSE)</f>
        <v>LA</v>
      </c>
      <c r="D1117" s="15">
        <v>28.8461538461539</v>
      </c>
    </row>
    <row r="1118" spans="1:4" ht="15">
      <c r="A1118" s="3" t="s">
        <v>2159</v>
      </c>
      <c r="B1118" s="3" t="str">
        <f>VLOOKUP(A1118, Emissions!$A$2:$F$12573, 4, FALSE)</f>
        <v>Rapides</v>
      </c>
      <c r="C1118" s="3" t="str">
        <f>VLOOKUP(A1118, Emissions!$A$2:$F$12573, 6, FALSE)</f>
        <v>LA</v>
      </c>
      <c r="D1118" s="15">
        <v>33</v>
      </c>
    </row>
    <row r="1119" spans="1:4" ht="15">
      <c r="A1119" s="3" t="s">
        <v>2161</v>
      </c>
      <c r="B1119" s="3" t="str">
        <f>VLOOKUP(A1119, Emissions!$A$2:$F$12573, 4, FALSE)</f>
        <v>Red River</v>
      </c>
      <c r="C1119" s="3" t="str">
        <f>VLOOKUP(A1119, Emissions!$A$2:$F$12573, 6, FALSE)</f>
        <v>LA</v>
      </c>
      <c r="D1119" s="15">
        <v>28.8461538461539</v>
      </c>
    </row>
    <row r="1120" spans="1:4" ht="15">
      <c r="A1120" s="3" t="s">
        <v>2163</v>
      </c>
      <c r="B1120" s="3" t="str">
        <f>VLOOKUP(A1120, Emissions!$A$2:$F$12573, 4, FALSE)</f>
        <v>Richland</v>
      </c>
      <c r="C1120" s="3" t="str">
        <f>VLOOKUP(A1120, Emissions!$A$2:$F$12573, 6, FALSE)</f>
        <v>LA</v>
      </c>
      <c r="D1120" s="15">
        <v>52</v>
      </c>
    </row>
    <row r="1121" spans="1:4" ht="15">
      <c r="A1121" s="3" t="s">
        <v>2164</v>
      </c>
      <c r="B1121" s="3" t="str">
        <f>VLOOKUP(A1121, Emissions!$A$2:$F$12573, 4, FALSE)</f>
        <v>Sabine</v>
      </c>
      <c r="C1121" s="3" t="str">
        <f>VLOOKUP(A1121, Emissions!$A$2:$F$12573, 6, FALSE)</f>
        <v>LA</v>
      </c>
      <c r="D1121" s="15">
        <v>33</v>
      </c>
    </row>
    <row r="1122" spans="1:4" ht="15">
      <c r="A1122" s="3" t="s">
        <v>2166</v>
      </c>
      <c r="B1122" s="3" t="str">
        <f>VLOOKUP(A1122, Emissions!$A$2:$F$12573, 4, FALSE)</f>
        <v>St. Bernard</v>
      </c>
      <c r="C1122" s="3" t="str">
        <f>VLOOKUP(A1122, Emissions!$A$2:$F$12573, 6, FALSE)</f>
        <v>LA</v>
      </c>
      <c r="D1122" s="15">
        <v>22</v>
      </c>
    </row>
    <row r="1123" spans="1:4" ht="15">
      <c r="A1123" s="3" t="s">
        <v>2168</v>
      </c>
      <c r="B1123" s="3" t="str">
        <f>VLOOKUP(A1123, Emissions!$A$2:$F$12573, 4, FALSE)</f>
        <v>St. Charles</v>
      </c>
      <c r="C1123" s="3" t="str">
        <f>VLOOKUP(A1123, Emissions!$A$2:$F$12573, 6, FALSE)</f>
        <v>LA</v>
      </c>
      <c r="D1123" s="15">
        <v>34</v>
      </c>
    </row>
    <row r="1124" spans="1:4" ht="15">
      <c r="A1124" s="3" t="s">
        <v>2170</v>
      </c>
      <c r="B1124" s="3" t="str">
        <f>VLOOKUP(A1124, Emissions!$A$2:$F$12573, 4, FALSE)</f>
        <v>St. Helena</v>
      </c>
      <c r="C1124" s="3" t="str">
        <f>VLOOKUP(A1124, Emissions!$A$2:$F$12573, 6, FALSE)</f>
        <v>LA</v>
      </c>
      <c r="D1124" s="15">
        <v>28.8461538461539</v>
      </c>
    </row>
    <row r="1125" spans="1:4" ht="15">
      <c r="A1125" s="3" t="s">
        <v>2172</v>
      </c>
      <c r="B1125" s="3" t="str">
        <f>VLOOKUP(A1125, Emissions!$A$2:$F$12573, 4, FALSE)</f>
        <v>St. James</v>
      </c>
      <c r="C1125" s="3" t="str">
        <f>VLOOKUP(A1125, Emissions!$A$2:$F$12573, 6, FALSE)</f>
        <v>LA</v>
      </c>
      <c r="D1125" s="15">
        <v>34</v>
      </c>
    </row>
    <row r="1126" spans="1:4" ht="15">
      <c r="A1126" s="3" t="s">
        <v>2174</v>
      </c>
      <c r="B1126" s="3" t="str">
        <f>VLOOKUP(A1126, Emissions!$A$2:$F$12573, 4, FALSE)</f>
        <v>St. John the Baptist</v>
      </c>
      <c r="C1126" s="3" t="str">
        <f>VLOOKUP(A1126, Emissions!$A$2:$F$12573, 6, FALSE)</f>
        <v>LA</v>
      </c>
      <c r="D1126" s="15">
        <v>34</v>
      </c>
    </row>
    <row r="1127" spans="1:4" ht="15">
      <c r="A1127" s="3" t="s">
        <v>2176</v>
      </c>
      <c r="B1127" s="3" t="str">
        <f>VLOOKUP(A1127, Emissions!$A$2:$F$12573, 4, FALSE)</f>
        <v>St. Landry</v>
      </c>
      <c r="C1127" s="3" t="str">
        <f>VLOOKUP(A1127, Emissions!$A$2:$F$12573, 6, FALSE)</f>
        <v>LA</v>
      </c>
      <c r="D1127" s="15">
        <v>33</v>
      </c>
    </row>
    <row r="1128" spans="1:4" ht="15">
      <c r="A1128" s="3" t="s">
        <v>2178</v>
      </c>
      <c r="B1128" s="3" t="str">
        <f>VLOOKUP(A1128, Emissions!$A$2:$F$12573, 4, FALSE)</f>
        <v>St. Martin</v>
      </c>
      <c r="C1128" s="3" t="str">
        <f>VLOOKUP(A1128, Emissions!$A$2:$F$12573, 6, FALSE)</f>
        <v>LA</v>
      </c>
      <c r="D1128" s="15">
        <v>33</v>
      </c>
    </row>
    <row r="1129" spans="1:4" ht="15">
      <c r="A1129" s="3" t="s">
        <v>2180</v>
      </c>
      <c r="B1129" s="3" t="str">
        <f>VLOOKUP(A1129, Emissions!$A$2:$F$12573, 4, FALSE)</f>
        <v>St. Mary</v>
      </c>
      <c r="C1129" s="3" t="str">
        <f>VLOOKUP(A1129, Emissions!$A$2:$F$12573, 6, FALSE)</f>
        <v>LA</v>
      </c>
      <c r="D1129" s="15">
        <v>61</v>
      </c>
    </row>
    <row r="1130" spans="1:4" ht="15">
      <c r="A1130" s="3" t="s">
        <v>2182</v>
      </c>
      <c r="B1130" s="3" t="str">
        <f>VLOOKUP(A1130, Emissions!$A$2:$F$12573, 4, FALSE)</f>
        <v>St. Tammany</v>
      </c>
      <c r="C1130" s="3" t="str">
        <f>VLOOKUP(A1130, Emissions!$A$2:$F$12573, 6, FALSE)</f>
        <v>LA</v>
      </c>
      <c r="D1130" s="15">
        <v>28.846153846153801</v>
      </c>
    </row>
    <row r="1131" spans="1:4" ht="15">
      <c r="A1131" s="3" t="s">
        <v>2184</v>
      </c>
      <c r="B1131" s="3" t="str">
        <f>VLOOKUP(A1131, Emissions!$A$2:$F$12573, 4, FALSE)</f>
        <v>Tangipahoa</v>
      </c>
      <c r="C1131" s="3" t="str">
        <f>VLOOKUP(A1131, Emissions!$A$2:$F$12573, 6, FALSE)</f>
        <v>LA</v>
      </c>
      <c r="D1131" s="15">
        <v>28.846153846153801</v>
      </c>
    </row>
    <row r="1132" spans="1:4" ht="15">
      <c r="A1132" s="3" t="s">
        <v>2186</v>
      </c>
      <c r="B1132" s="3" t="str">
        <f>VLOOKUP(A1132, Emissions!$A$2:$F$12573, 4, FALSE)</f>
        <v>Tensas</v>
      </c>
      <c r="C1132" s="3" t="str">
        <f>VLOOKUP(A1132, Emissions!$A$2:$F$12573, 6, FALSE)</f>
        <v>LA</v>
      </c>
      <c r="D1132" s="15">
        <v>28.8461538461539</v>
      </c>
    </row>
    <row r="1133" spans="1:4" ht="15">
      <c r="A1133" s="3" t="s">
        <v>2188</v>
      </c>
      <c r="B1133" s="3" t="str">
        <f>VLOOKUP(A1133, Emissions!$A$2:$F$12573, 4, FALSE)</f>
        <v>Terrebonne</v>
      </c>
      <c r="C1133" s="3" t="str">
        <f>VLOOKUP(A1133, Emissions!$A$2:$F$12573, 6, FALSE)</f>
        <v>LA</v>
      </c>
      <c r="D1133" s="15">
        <v>61</v>
      </c>
    </row>
    <row r="1134" spans="1:4" ht="15">
      <c r="A1134" s="3" t="s">
        <v>2190</v>
      </c>
      <c r="B1134" s="3" t="str">
        <f>VLOOKUP(A1134, Emissions!$A$2:$F$12573, 4, FALSE)</f>
        <v>Union</v>
      </c>
      <c r="C1134" s="3" t="str">
        <f>VLOOKUP(A1134, Emissions!$A$2:$F$12573, 6, FALSE)</f>
        <v>LA</v>
      </c>
      <c r="D1134" s="15">
        <v>33</v>
      </c>
    </row>
    <row r="1135" spans="1:4" ht="15">
      <c r="A1135" s="3" t="s">
        <v>2191</v>
      </c>
      <c r="B1135" s="3" t="str">
        <f>VLOOKUP(A1135, Emissions!$A$2:$F$12573, 4, FALSE)</f>
        <v>Vermilion</v>
      </c>
      <c r="C1135" s="3" t="str">
        <f>VLOOKUP(A1135, Emissions!$A$2:$F$12573, 6, FALSE)</f>
        <v>LA</v>
      </c>
      <c r="D1135" s="15">
        <v>36</v>
      </c>
    </row>
    <row r="1136" spans="1:4" ht="15">
      <c r="A1136" s="3" t="s">
        <v>2192</v>
      </c>
      <c r="B1136" s="3" t="str">
        <f>VLOOKUP(A1136, Emissions!$A$2:$F$12573, 4, FALSE)</f>
        <v>Vernon</v>
      </c>
      <c r="C1136" s="3" t="str">
        <f>VLOOKUP(A1136, Emissions!$A$2:$F$12573, 6, FALSE)</f>
        <v>LA</v>
      </c>
      <c r="D1136" s="15">
        <v>33</v>
      </c>
    </row>
    <row r="1137" spans="1:4" ht="15">
      <c r="A1137" s="3" t="s">
        <v>2194</v>
      </c>
      <c r="B1137" s="3" t="str">
        <f>VLOOKUP(A1137, Emissions!$A$2:$F$12573, 4, FALSE)</f>
        <v>Washington</v>
      </c>
      <c r="C1137" s="3" t="str">
        <f>VLOOKUP(A1137, Emissions!$A$2:$F$12573, 6, FALSE)</f>
        <v>LA</v>
      </c>
      <c r="D1137" s="15">
        <v>28.8461538461539</v>
      </c>
    </row>
    <row r="1138" spans="1:4" ht="15">
      <c r="A1138" s="3" t="s">
        <v>2195</v>
      </c>
      <c r="B1138" s="3" t="str">
        <f>VLOOKUP(A1138, Emissions!$A$2:$F$12573, 4, FALSE)</f>
        <v>Webster</v>
      </c>
      <c r="C1138" s="3" t="str">
        <f>VLOOKUP(A1138, Emissions!$A$2:$F$12573, 6, FALSE)</f>
        <v>LA</v>
      </c>
      <c r="D1138" s="15">
        <v>33</v>
      </c>
    </row>
    <row r="1139" spans="1:4" ht="15">
      <c r="A1139" s="3" t="s">
        <v>2196</v>
      </c>
      <c r="B1139" s="3" t="str">
        <f>VLOOKUP(A1139, Emissions!$A$2:$F$12573, 4, FALSE)</f>
        <v>West Baton Rouge</v>
      </c>
      <c r="C1139" s="3" t="str">
        <f>VLOOKUP(A1139, Emissions!$A$2:$F$12573, 6, FALSE)</f>
        <v>LA</v>
      </c>
      <c r="D1139" s="15">
        <v>28.8461538461539</v>
      </c>
    </row>
    <row r="1140" spans="1:4" ht="15">
      <c r="A1140" s="3" t="s">
        <v>2198</v>
      </c>
      <c r="B1140" s="3" t="str">
        <f>VLOOKUP(A1140, Emissions!$A$2:$F$12573, 4, FALSE)</f>
        <v>West Carroll</v>
      </c>
      <c r="C1140" s="3" t="str">
        <f>VLOOKUP(A1140, Emissions!$A$2:$F$12573, 6, FALSE)</f>
        <v>LA</v>
      </c>
      <c r="D1140" s="15">
        <v>52</v>
      </c>
    </row>
    <row r="1141" spans="1:4" ht="15">
      <c r="A1141" s="3" t="s">
        <v>2200</v>
      </c>
      <c r="B1141" s="3" t="str">
        <f>VLOOKUP(A1141, Emissions!$A$2:$F$12573, 4, FALSE)</f>
        <v>West Feliciana</v>
      </c>
      <c r="C1141" s="3" t="str">
        <f>VLOOKUP(A1141, Emissions!$A$2:$F$12573, 6, FALSE)</f>
        <v>LA</v>
      </c>
      <c r="D1141" s="15">
        <v>28.8461538461539</v>
      </c>
    </row>
    <row r="1142" spans="1:4" ht="15">
      <c r="A1142" s="3" t="s">
        <v>2202</v>
      </c>
      <c r="B1142" s="3" t="str">
        <f>VLOOKUP(A1142, Emissions!$A$2:$F$12573, 4, FALSE)</f>
        <v>Winn</v>
      </c>
      <c r="C1142" s="3" t="str">
        <f>VLOOKUP(A1142, Emissions!$A$2:$F$12573, 6, FALSE)</f>
        <v>LA</v>
      </c>
      <c r="D1142" s="15">
        <v>33</v>
      </c>
    </row>
    <row r="1143" spans="1:4" ht="15">
      <c r="A1143" s="3" t="s">
        <v>2204</v>
      </c>
      <c r="B1143" s="3" t="str">
        <f>VLOOKUP(A1143, Emissions!$A$2:$F$12573, 4, FALSE)</f>
        <v>Androscoggin</v>
      </c>
      <c r="C1143" s="3" t="str">
        <f>VLOOKUP(A1143, Emissions!$A$2:$F$12573, 6, FALSE)</f>
        <v>ME</v>
      </c>
      <c r="D1143" s="15">
        <v>33</v>
      </c>
    </row>
    <row r="1144" spans="1:4" ht="15">
      <c r="A1144" s="3" t="s">
        <v>2208</v>
      </c>
      <c r="B1144" s="3" t="str">
        <f>VLOOKUP(A1144, Emissions!$A$2:$F$12573, 4, FALSE)</f>
        <v>Aroostook</v>
      </c>
      <c r="C1144" s="3" t="str">
        <f>VLOOKUP(A1144, Emissions!$A$2:$F$12573, 6, FALSE)</f>
        <v>ME</v>
      </c>
      <c r="D1144" s="15">
        <v>52</v>
      </c>
    </row>
    <row r="1145" spans="1:4" ht="15">
      <c r="A1145" s="3" t="s">
        <v>2210</v>
      </c>
      <c r="B1145" s="3" t="str">
        <f>VLOOKUP(A1145, Emissions!$A$2:$F$12573, 4, FALSE)</f>
        <v>Cumberland</v>
      </c>
      <c r="C1145" s="3" t="str">
        <f>VLOOKUP(A1145, Emissions!$A$2:$F$12573, 6, FALSE)</f>
        <v>ME</v>
      </c>
      <c r="D1145" s="15">
        <v>33</v>
      </c>
    </row>
    <row r="1146" spans="1:4" ht="15">
      <c r="A1146" s="3" t="s">
        <v>2211</v>
      </c>
      <c r="B1146" s="3" t="str">
        <f>VLOOKUP(A1146, Emissions!$A$2:$F$12573, 4, FALSE)</f>
        <v>Franklin</v>
      </c>
      <c r="C1146" s="3" t="str">
        <f>VLOOKUP(A1146, Emissions!$A$2:$F$12573, 6, FALSE)</f>
        <v>ME</v>
      </c>
      <c r="D1146" s="15">
        <v>52</v>
      </c>
    </row>
    <row r="1147" spans="1:4" ht="15">
      <c r="A1147" s="3" t="s">
        <v>2212</v>
      </c>
      <c r="B1147" s="3" t="str">
        <f>VLOOKUP(A1147, Emissions!$A$2:$F$12573, 4, FALSE)</f>
        <v>Hancock</v>
      </c>
      <c r="C1147" s="3" t="str">
        <f>VLOOKUP(A1147, Emissions!$A$2:$F$12573, 6, FALSE)</f>
        <v>ME</v>
      </c>
      <c r="D1147" s="15">
        <v>33</v>
      </c>
    </row>
    <row r="1148" spans="1:4" ht="15">
      <c r="A1148" s="3" t="s">
        <v>2213</v>
      </c>
      <c r="B1148" s="3" t="str">
        <f>VLOOKUP(A1148, Emissions!$A$2:$F$12573, 4, FALSE)</f>
        <v>Kennebec</v>
      </c>
      <c r="C1148" s="3" t="str">
        <f>VLOOKUP(A1148, Emissions!$A$2:$F$12573, 6, FALSE)</f>
        <v>ME</v>
      </c>
      <c r="D1148" s="15">
        <v>33</v>
      </c>
    </row>
    <row r="1149" spans="1:4" ht="15">
      <c r="A1149" s="3" t="s">
        <v>2215</v>
      </c>
      <c r="B1149" s="3" t="str">
        <f>VLOOKUP(A1149, Emissions!$A$2:$F$12573, 4, FALSE)</f>
        <v>Knox</v>
      </c>
      <c r="C1149" s="3" t="str">
        <f>VLOOKUP(A1149, Emissions!$A$2:$F$12573, 6, FALSE)</f>
        <v>ME</v>
      </c>
      <c r="D1149" s="15">
        <v>33</v>
      </c>
    </row>
    <row r="1150" spans="1:4" ht="15">
      <c r="A1150" s="3" t="s">
        <v>2216</v>
      </c>
      <c r="B1150" s="3" t="str">
        <f>VLOOKUP(A1150, Emissions!$A$2:$F$12573, 4, FALSE)</f>
        <v>Lincoln</v>
      </c>
      <c r="C1150" s="3" t="str">
        <f>VLOOKUP(A1150, Emissions!$A$2:$F$12573, 6, FALSE)</f>
        <v>ME</v>
      </c>
      <c r="D1150" s="15">
        <v>33</v>
      </c>
    </row>
    <row r="1151" spans="1:4" ht="15">
      <c r="A1151" s="3" t="s">
        <v>2217</v>
      </c>
      <c r="B1151" s="3" t="str">
        <f>VLOOKUP(A1151, Emissions!$A$2:$F$12573, 4, FALSE)</f>
        <v>Oxford</v>
      </c>
      <c r="C1151" s="3" t="str">
        <f>VLOOKUP(A1151, Emissions!$A$2:$F$12573, 6, FALSE)</f>
        <v>ME</v>
      </c>
      <c r="D1151" s="15">
        <v>52</v>
      </c>
    </row>
    <row r="1152" spans="1:4" ht="15">
      <c r="A1152" s="3" t="s">
        <v>2219</v>
      </c>
      <c r="B1152" s="3" t="str">
        <f>VLOOKUP(A1152, Emissions!$A$2:$F$12573, 4, FALSE)</f>
        <v>Penobscot</v>
      </c>
      <c r="C1152" s="3" t="str">
        <f>VLOOKUP(A1152, Emissions!$A$2:$F$12573, 6, FALSE)</f>
        <v>ME</v>
      </c>
      <c r="D1152" s="15">
        <v>33</v>
      </c>
    </row>
    <row r="1153" spans="1:4" ht="15">
      <c r="A1153" s="3" t="s">
        <v>2221</v>
      </c>
      <c r="B1153" s="3" t="str">
        <f>VLOOKUP(A1153, Emissions!$A$2:$F$12573, 4, FALSE)</f>
        <v>Piscataquis</v>
      </c>
      <c r="C1153" s="3" t="str">
        <f>VLOOKUP(A1153, Emissions!$A$2:$F$12573, 6, FALSE)</f>
        <v>ME</v>
      </c>
      <c r="D1153" s="15">
        <v>52</v>
      </c>
    </row>
    <row r="1154" spans="1:4" ht="15">
      <c r="A1154" s="3" t="s">
        <v>2223</v>
      </c>
      <c r="B1154" s="3" t="str">
        <f>VLOOKUP(A1154, Emissions!$A$2:$F$12573, 4, FALSE)</f>
        <v>Sagadahoc</v>
      </c>
      <c r="C1154" s="3" t="str">
        <f>VLOOKUP(A1154, Emissions!$A$2:$F$12573, 6, FALSE)</f>
        <v>ME</v>
      </c>
      <c r="D1154" s="15">
        <v>33</v>
      </c>
    </row>
    <row r="1155" spans="1:4" ht="15">
      <c r="A1155" s="3" t="s">
        <v>2225</v>
      </c>
      <c r="B1155" s="3" t="str">
        <f>VLOOKUP(A1155, Emissions!$A$2:$F$12573, 4, FALSE)</f>
        <v>Somerset</v>
      </c>
      <c r="C1155" s="3" t="str">
        <f>VLOOKUP(A1155, Emissions!$A$2:$F$12573, 6, FALSE)</f>
        <v>ME</v>
      </c>
      <c r="D1155" s="15">
        <v>52</v>
      </c>
    </row>
    <row r="1156" spans="1:4" ht="15">
      <c r="A1156" s="3" t="s">
        <v>2227</v>
      </c>
      <c r="B1156" s="3" t="str">
        <f>VLOOKUP(A1156, Emissions!$A$2:$F$12573, 4, FALSE)</f>
        <v>Waldo</v>
      </c>
      <c r="C1156" s="3" t="str">
        <f>VLOOKUP(A1156, Emissions!$A$2:$F$12573, 6, FALSE)</f>
        <v>ME</v>
      </c>
      <c r="D1156" s="15">
        <v>33</v>
      </c>
    </row>
    <row r="1157" spans="1:4" ht="15">
      <c r="A1157" s="3" t="s">
        <v>2229</v>
      </c>
      <c r="B1157" s="3" t="str">
        <f>VLOOKUP(A1157, Emissions!$A$2:$F$12573, 4, FALSE)</f>
        <v>Washington</v>
      </c>
      <c r="C1157" s="3" t="str">
        <f>VLOOKUP(A1157, Emissions!$A$2:$F$12573, 6, FALSE)</f>
        <v>ME</v>
      </c>
      <c r="D1157" s="15">
        <v>52</v>
      </c>
    </row>
    <row r="1158" spans="1:4" ht="15">
      <c r="A1158" s="3" t="s">
        <v>2230</v>
      </c>
      <c r="B1158" s="3" t="str">
        <f>VLOOKUP(A1158, Emissions!$A$2:$F$12573, 4, FALSE)</f>
        <v>York</v>
      </c>
      <c r="C1158" s="3" t="str">
        <f>VLOOKUP(A1158, Emissions!$A$2:$F$12573, 6, FALSE)</f>
        <v>ME</v>
      </c>
      <c r="D1158" s="15">
        <v>33</v>
      </c>
    </row>
    <row r="1159" spans="1:4" ht="15">
      <c r="A1159" s="3" t="s">
        <v>2232</v>
      </c>
      <c r="B1159" s="3" t="str">
        <f>VLOOKUP(A1159, Emissions!$A$2:$F$12573, 4, FALSE)</f>
        <v>Allegany</v>
      </c>
      <c r="C1159" s="3" t="str">
        <f>VLOOKUP(A1159, Emissions!$A$2:$F$12573, 6, FALSE)</f>
        <v>MD</v>
      </c>
      <c r="D1159" s="15">
        <v>52</v>
      </c>
    </row>
    <row r="1160" spans="1:4" ht="15">
      <c r="A1160" s="3" t="s">
        <v>2236</v>
      </c>
      <c r="B1160" s="3" t="str">
        <f>VLOOKUP(A1160, Emissions!$A$2:$F$12573, 4, FALSE)</f>
        <v>Anne Arundel</v>
      </c>
      <c r="C1160" s="3" t="str">
        <f>VLOOKUP(A1160, Emissions!$A$2:$F$12573, 6, FALSE)</f>
        <v>MD</v>
      </c>
      <c r="D1160" s="15">
        <v>33</v>
      </c>
    </row>
    <row r="1161" spans="1:4" ht="15">
      <c r="A1161" s="3" t="s">
        <v>2238</v>
      </c>
      <c r="B1161" s="3" t="str">
        <f>VLOOKUP(A1161, Emissions!$A$2:$F$12573, 4, FALSE)</f>
        <v>Baltimore</v>
      </c>
      <c r="C1161" s="3" t="str">
        <f>VLOOKUP(A1161, Emissions!$A$2:$F$12573, 6, FALSE)</f>
        <v>MD</v>
      </c>
      <c r="D1161" s="15">
        <v>52</v>
      </c>
    </row>
    <row r="1162" spans="1:4" ht="15">
      <c r="A1162" s="3" t="s">
        <v>2240</v>
      </c>
      <c r="B1162" s="3" t="str">
        <f>VLOOKUP(A1162, Emissions!$A$2:$F$12573, 4, FALSE)</f>
        <v>Calvert</v>
      </c>
      <c r="C1162" s="3" t="str">
        <f>VLOOKUP(A1162, Emissions!$A$2:$F$12573, 6, FALSE)</f>
        <v>MD</v>
      </c>
      <c r="D1162" s="15">
        <v>33</v>
      </c>
    </row>
    <row r="1163" spans="1:4" ht="15">
      <c r="A1163" s="3" t="s">
        <v>2242</v>
      </c>
      <c r="B1163" s="3" t="str">
        <f>VLOOKUP(A1163, Emissions!$A$2:$F$12573, 4, FALSE)</f>
        <v>Caroline</v>
      </c>
      <c r="C1163" s="3" t="str">
        <f>VLOOKUP(A1163, Emissions!$A$2:$F$12573, 6, FALSE)</f>
        <v>MD</v>
      </c>
      <c r="D1163" s="15">
        <v>33</v>
      </c>
    </row>
    <row r="1164" spans="1:4" ht="15">
      <c r="A1164" s="3" t="s">
        <v>2244</v>
      </c>
      <c r="B1164" s="3" t="str">
        <f>VLOOKUP(A1164, Emissions!$A$2:$F$12573, 4, FALSE)</f>
        <v>Carroll</v>
      </c>
      <c r="C1164" s="3" t="str">
        <f>VLOOKUP(A1164, Emissions!$A$2:$F$12573, 6, FALSE)</f>
        <v>MD</v>
      </c>
      <c r="D1164" s="15">
        <v>52</v>
      </c>
    </row>
    <row r="1165" spans="1:4" ht="15">
      <c r="A1165" s="3" t="s">
        <v>2245</v>
      </c>
      <c r="B1165" s="3" t="str">
        <f>VLOOKUP(A1165, Emissions!$A$2:$F$12573, 4, FALSE)</f>
        <v>Cecil</v>
      </c>
      <c r="C1165" s="3" t="str">
        <f>VLOOKUP(A1165, Emissions!$A$2:$F$12573, 6, FALSE)</f>
        <v>MD</v>
      </c>
      <c r="D1165" s="15">
        <v>52</v>
      </c>
    </row>
    <row r="1166" spans="1:4" ht="15">
      <c r="A1166" s="3" t="s">
        <v>2247</v>
      </c>
      <c r="B1166" s="3" t="str">
        <f>VLOOKUP(A1166, Emissions!$A$2:$F$12573, 4, FALSE)</f>
        <v>Charles</v>
      </c>
      <c r="C1166" s="3" t="str">
        <f>VLOOKUP(A1166, Emissions!$A$2:$F$12573, 6, FALSE)</f>
        <v>MD</v>
      </c>
      <c r="D1166" s="15">
        <v>33</v>
      </c>
    </row>
    <row r="1167" spans="1:4" ht="15">
      <c r="A1167" s="3" t="s">
        <v>2249</v>
      </c>
      <c r="B1167" s="3" t="str">
        <f>VLOOKUP(A1167, Emissions!$A$2:$F$12573, 4, FALSE)</f>
        <v>Dorchester</v>
      </c>
      <c r="C1167" s="3" t="str">
        <f>VLOOKUP(A1167, Emissions!$A$2:$F$12573, 6, FALSE)</f>
        <v>MD</v>
      </c>
      <c r="D1167" s="15">
        <v>11</v>
      </c>
    </row>
    <row r="1168" spans="1:4" ht="15">
      <c r="A1168" s="3" t="s">
        <v>2251</v>
      </c>
      <c r="B1168" s="3" t="str">
        <f>VLOOKUP(A1168, Emissions!$A$2:$F$12573, 4, FALSE)</f>
        <v>Frederick</v>
      </c>
      <c r="C1168" s="3" t="str">
        <f>VLOOKUP(A1168, Emissions!$A$2:$F$12573, 6, FALSE)</f>
        <v>MD</v>
      </c>
      <c r="D1168" s="15">
        <v>52</v>
      </c>
    </row>
    <row r="1169" spans="1:4" ht="15">
      <c r="A1169" s="3" t="s">
        <v>2253</v>
      </c>
      <c r="B1169" s="3" t="str">
        <f>VLOOKUP(A1169, Emissions!$A$2:$F$12573, 4, FALSE)</f>
        <v>Garrett</v>
      </c>
      <c r="C1169" s="3" t="str">
        <f>VLOOKUP(A1169, Emissions!$A$2:$F$12573, 6, FALSE)</f>
        <v>MD</v>
      </c>
      <c r="D1169" s="15">
        <v>52</v>
      </c>
    </row>
    <row r="1170" spans="1:4" ht="15">
      <c r="A1170" s="3" t="s">
        <v>2255</v>
      </c>
      <c r="B1170" s="3" t="str">
        <f>VLOOKUP(A1170, Emissions!$A$2:$F$12573, 4, FALSE)</f>
        <v>Harford</v>
      </c>
      <c r="C1170" s="3" t="str">
        <f>VLOOKUP(A1170, Emissions!$A$2:$F$12573, 6, FALSE)</f>
        <v>MD</v>
      </c>
      <c r="D1170" s="15">
        <v>52</v>
      </c>
    </row>
    <row r="1171" spans="1:4" ht="15">
      <c r="A1171" s="3" t="s">
        <v>2257</v>
      </c>
      <c r="B1171" s="3" t="str">
        <f>VLOOKUP(A1171, Emissions!$A$2:$F$12573, 4, FALSE)</f>
        <v>Howard</v>
      </c>
      <c r="C1171" s="3" t="str">
        <f>VLOOKUP(A1171, Emissions!$A$2:$F$12573, 6, FALSE)</f>
        <v>MD</v>
      </c>
      <c r="D1171" s="15">
        <v>52</v>
      </c>
    </row>
    <row r="1172" spans="1:4" ht="15">
      <c r="A1172" s="3" t="s">
        <v>2258</v>
      </c>
      <c r="B1172" s="3" t="str">
        <f>VLOOKUP(A1172, Emissions!$A$2:$F$12573, 4, FALSE)</f>
        <v>Kent</v>
      </c>
      <c r="C1172" s="3" t="str">
        <f>VLOOKUP(A1172, Emissions!$A$2:$F$12573, 6, FALSE)</f>
        <v>MD</v>
      </c>
      <c r="D1172" s="15">
        <v>11</v>
      </c>
    </row>
    <row r="1173" spans="1:4" ht="15">
      <c r="A1173" s="3" t="s">
        <v>2259</v>
      </c>
      <c r="B1173" s="3" t="str">
        <f>VLOOKUP(A1173, Emissions!$A$2:$F$12573, 4, FALSE)</f>
        <v>Montgomery</v>
      </c>
      <c r="C1173" s="3" t="str">
        <f>VLOOKUP(A1173, Emissions!$A$2:$F$12573, 6, FALSE)</f>
        <v>MD</v>
      </c>
      <c r="D1173" s="15">
        <v>52</v>
      </c>
    </row>
    <row r="1174" spans="1:4" ht="15">
      <c r="A1174" s="3" t="s">
        <v>2260</v>
      </c>
      <c r="B1174" s="3" t="str">
        <f>VLOOKUP(A1174, Emissions!$A$2:$F$12573, 4, FALSE)</f>
        <v>Prince George's</v>
      </c>
      <c r="C1174" s="3" t="str">
        <f>VLOOKUP(A1174, Emissions!$A$2:$F$12573, 6, FALSE)</f>
        <v>MD</v>
      </c>
      <c r="D1174" s="15">
        <v>33</v>
      </c>
    </row>
    <row r="1175" spans="1:4" ht="15">
      <c r="A1175" s="3" t="s">
        <v>2262</v>
      </c>
      <c r="B1175" s="3" t="str">
        <f>VLOOKUP(A1175, Emissions!$A$2:$F$12573, 4, FALSE)</f>
        <v>Queen Anne's</v>
      </c>
      <c r="C1175" s="3" t="str">
        <f>VLOOKUP(A1175, Emissions!$A$2:$F$12573, 6, FALSE)</f>
        <v>MD</v>
      </c>
      <c r="D1175" s="15">
        <v>33</v>
      </c>
    </row>
    <row r="1176" spans="1:4" ht="15">
      <c r="A1176" s="3" t="s">
        <v>2264</v>
      </c>
      <c r="B1176" s="3" t="str">
        <f>VLOOKUP(A1176, Emissions!$A$2:$F$12573, 4, FALSE)</f>
        <v>St. Mary's</v>
      </c>
      <c r="C1176" s="3" t="str">
        <f>VLOOKUP(A1176, Emissions!$A$2:$F$12573, 6, FALSE)</f>
        <v>MD</v>
      </c>
      <c r="D1176" s="15">
        <v>12</v>
      </c>
    </row>
    <row r="1177" spans="1:4" ht="15">
      <c r="A1177" s="3" t="s">
        <v>2266</v>
      </c>
      <c r="B1177" s="3" t="str">
        <f>VLOOKUP(A1177, Emissions!$A$2:$F$12573, 4, FALSE)</f>
        <v>Somerset</v>
      </c>
      <c r="C1177" s="3" t="str">
        <f>VLOOKUP(A1177, Emissions!$A$2:$F$12573, 6, FALSE)</f>
        <v>MD</v>
      </c>
      <c r="D1177" s="15">
        <v>10</v>
      </c>
    </row>
    <row r="1178" spans="1:4" ht="15">
      <c r="A1178" s="3" t="s">
        <v>2267</v>
      </c>
      <c r="B1178" s="3" t="str">
        <f>VLOOKUP(A1178, Emissions!$A$2:$F$12573, 4, FALSE)</f>
        <v>Talbot</v>
      </c>
      <c r="C1178" s="3" t="str">
        <f>VLOOKUP(A1178, Emissions!$A$2:$F$12573, 6, FALSE)</f>
        <v>MD</v>
      </c>
      <c r="D1178" s="15">
        <v>33</v>
      </c>
    </row>
    <row r="1179" spans="1:4" ht="15">
      <c r="A1179" s="3" t="s">
        <v>2268</v>
      </c>
      <c r="B1179" s="3" t="str">
        <f>VLOOKUP(A1179, Emissions!$A$2:$F$12573, 4, FALSE)</f>
        <v>Washington</v>
      </c>
      <c r="C1179" s="3" t="str">
        <f>VLOOKUP(A1179, Emissions!$A$2:$F$12573, 6, FALSE)</f>
        <v>MD</v>
      </c>
      <c r="D1179" s="15">
        <v>40</v>
      </c>
    </row>
    <row r="1180" spans="1:4" ht="15">
      <c r="A1180" s="3" t="s">
        <v>2269</v>
      </c>
      <c r="B1180" s="3" t="str">
        <f>VLOOKUP(A1180, Emissions!$A$2:$F$12573, 4, FALSE)</f>
        <v>Wicomico</v>
      </c>
      <c r="C1180" s="3" t="str">
        <f>VLOOKUP(A1180, Emissions!$A$2:$F$12573, 6, FALSE)</f>
        <v>MD</v>
      </c>
      <c r="D1180" s="15">
        <v>11</v>
      </c>
    </row>
    <row r="1181" spans="1:4" ht="15">
      <c r="A1181" s="3" t="s">
        <v>2271</v>
      </c>
      <c r="B1181" s="3" t="str">
        <f>VLOOKUP(A1181, Emissions!$A$2:$F$12573, 4, FALSE)</f>
        <v>Worcester</v>
      </c>
      <c r="C1181" s="3" t="str">
        <f>VLOOKUP(A1181, Emissions!$A$2:$F$12573, 6, FALSE)</f>
        <v>MD</v>
      </c>
      <c r="D1181" s="15">
        <v>10</v>
      </c>
    </row>
    <row r="1182" spans="1:4" ht="15">
      <c r="A1182" s="3" t="s">
        <v>2275</v>
      </c>
      <c r="B1182" s="3" t="str">
        <f>VLOOKUP(A1182, Emissions!$A$2:$F$12573, 4, FALSE)</f>
        <v>Barnstable</v>
      </c>
      <c r="C1182" s="3" t="str">
        <f>VLOOKUP(A1182, Emissions!$A$2:$F$12573, 6, FALSE)</f>
        <v>MA</v>
      </c>
      <c r="D1182" s="15">
        <v>12</v>
      </c>
    </row>
    <row r="1183" spans="1:4" ht="15">
      <c r="A1183" s="3" t="s">
        <v>2279</v>
      </c>
      <c r="B1183" s="3" t="str">
        <f>VLOOKUP(A1183, Emissions!$A$2:$F$12573, 4, FALSE)</f>
        <v>Berkshire</v>
      </c>
      <c r="C1183" s="3" t="str">
        <f>VLOOKUP(A1183, Emissions!$A$2:$F$12573, 6, FALSE)</f>
        <v>MA</v>
      </c>
      <c r="D1183" s="15">
        <v>52</v>
      </c>
    </row>
    <row r="1184" spans="1:4" ht="15">
      <c r="A1184" s="3" t="s">
        <v>2281</v>
      </c>
      <c r="B1184" s="3" t="str">
        <f>VLOOKUP(A1184, Emissions!$A$2:$F$12573, 4, FALSE)</f>
        <v>Bristol</v>
      </c>
      <c r="C1184" s="3" t="str">
        <f>VLOOKUP(A1184, Emissions!$A$2:$F$12573, 6, FALSE)</f>
        <v>MA</v>
      </c>
      <c r="D1184" s="15">
        <v>12</v>
      </c>
    </row>
    <row r="1185" spans="1:4" ht="15">
      <c r="A1185" s="3" t="s">
        <v>2283</v>
      </c>
      <c r="B1185" s="3" t="str">
        <f>VLOOKUP(A1185, Emissions!$A$2:$F$12573, 4, FALSE)</f>
        <v>Dukes</v>
      </c>
      <c r="C1185" s="3" t="str">
        <f>VLOOKUP(A1185, Emissions!$A$2:$F$12573, 6, FALSE)</f>
        <v>MA</v>
      </c>
      <c r="D1185" s="15">
        <v>12</v>
      </c>
    </row>
    <row r="1186" spans="1:4" ht="15">
      <c r="A1186" s="3" t="s">
        <v>2285</v>
      </c>
      <c r="B1186" s="3" t="str">
        <f>VLOOKUP(A1186, Emissions!$A$2:$F$12573, 4, FALSE)</f>
        <v>Essex</v>
      </c>
      <c r="C1186" s="3" t="str">
        <f>VLOOKUP(A1186, Emissions!$A$2:$F$12573, 6, FALSE)</f>
        <v>MA</v>
      </c>
      <c r="D1186" s="15">
        <v>33</v>
      </c>
    </row>
    <row r="1187" spans="1:4" ht="15">
      <c r="A1187" s="3" t="s">
        <v>2287</v>
      </c>
      <c r="B1187" s="3" t="str">
        <f>VLOOKUP(A1187, Emissions!$A$2:$F$12573, 4, FALSE)</f>
        <v>Franklin</v>
      </c>
      <c r="C1187" s="3" t="str">
        <f>VLOOKUP(A1187, Emissions!$A$2:$F$12573, 6, FALSE)</f>
        <v>MA</v>
      </c>
      <c r="D1187" s="15">
        <v>33</v>
      </c>
    </row>
    <row r="1188" spans="1:4" ht="15">
      <c r="A1188" s="3" t="s">
        <v>2288</v>
      </c>
      <c r="B1188" s="3" t="str">
        <f>VLOOKUP(A1188, Emissions!$A$2:$F$12573, 4, FALSE)</f>
        <v>Hampden</v>
      </c>
      <c r="C1188" s="3" t="str">
        <f>VLOOKUP(A1188, Emissions!$A$2:$F$12573, 6, FALSE)</f>
        <v>MA</v>
      </c>
      <c r="D1188" s="15">
        <v>33</v>
      </c>
    </row>
    <row r="1189" spans="1:4" ht="15">
      <c r="A1189" s="3" t="s">
        <v>2290</v>
      </c>
      <c r="B1189" s="3" t="str">
        <f>VLOOKUP(A1189, Emissions!$A$2:$F$12573, 4, FALSE)</f>
        <v>Hampshire</v>
      </c>
      <c r="C1189" s="3" t="str">
        <f>VLOOKUP(A1189, Emissions!$A$2:$F$12573, 6, FALSE)</f>
        <v>MA</v>
      </c>
      <c r="D1189" s="15">
        <v>33</v>
      </c>
    </row>
    <row r="1190" spans="1:4" ht="15">
      <c r="A1190" s="3" t="s">
        <v>2292</v>
      </c>
      <c r="B1190" s="3" t="str">
        <f>VLOOKUP(A1190, Emissions!$A$2:$F$12573, 4, FALSE)</f>
        <v>Middlesex</v>
      </c>
      <c r="C1190" s="3" t="str">
        <f>VLOOKUP(A1190, Emissions!$A$2:$F$12573, 6, FALSE)</f>
        <v>MA</v>
      </c>
      <c r="D1190" s="15">
        <v>33</v>
      </c>
    </row>
    <row r="1191" spans="1:4" ht="15">
      <c r="A1191" s="3" t="s">
        <v>2293</v>
      </c>
      <c r="B1191" s="3" t="str">
        <f>VLOOKUP(A1191, Emissions!$A$2:$F$12573, 4, FALSE)</f>
        <v>Nantucket</v>
      </c>
      <c r="C1191" s="3" t="str">
        <f>VLOOKUP(A1191, Emissions!$A$2:$F$12573, 6, FALSE)</f>
        <v>MA</v>
      </c>
      <c r="D1191" s="15">
        <v>12</v>
      </c>
    </row>
    <row r="1192" spans="1:4" ht="15">
      <c r="A1192" s="3" t="s">
        <v>2295</v>
      </c>
      <c r="B1192" s="3" t="str">
        <f>VLOOKUP(A1192, Emissions!$A$2:$F$12573, 4, FALSE)</f>
        <v>Norfolk</v>
      </c>
      <c r="C1192" s="3" t="str">
        <f>VLOOKUP(A1192, Emissions!$A$2:$F$12573, 6, FALSE)</f>
        <v>MA</v>
      </c>
      <c r="D1192" s="15">
        <v>33</v>
      </c>
    </row>
    <row r="1193" spans="1:4" ht="15">
      <c r="A1193" s="3" t="s">
        <v>2297</v>
      </c>
      <c r="B1193" s="3" t="str">
        <f>VLOOKUP(A1193, Emissions!$A$2:$F$12573, 4, FALSE)</f>
        <v>Plymouth</v>
      </c>
      <c r="C1193" s="3" t="str">
        <f>VLOOKUP(A1193, Emissions!$A$2:$F$12573, 6, FALSE)</f>
        <v>MA</v>
      </c>
      <c r="D1193" s="15">
        <v>33</v>
      </c>
    </row>
    <row r="1194" spans="1:4" ht="15">
      <c r="A1194" s="3" t="s">
        <v>2298</v>
      </c>
      <c r="B1194" s="3" t="str">
        <f>VLOOKUP(A1194, Emissions!$A$2:$F$12573, 4, FALSE)</f>
        <v>Suffolk</v>
      </c>
      <c r="C1194" s="3" t="str">
        <f>VLOOKUP(A1194, Emissions!$A$2:$F$12573, 6, FALSE)</f>
        <v>MA</v>
      </c>
      <c r="D1194" s="15">
        <v>33</v>
      </c>
    </row>
    <row r="1195" spans="1:4" ht="15">
      <c r="A1195" s="3" t="s">
        <v>2300</v>
      </c>
      <c r="B1195" s="3" t="str">
        <f>VLOOKUP(A1195, Emissions!$A$2:$F$12573, 4, FALSE)</f>
        <v>Worcester</v>
      </c>
      <c r="C1195" s="3" t="str">
        <f>VLOOKUP(A1195, Emissions!$A$2:$F$12573, 6, FALSE)</f>
        <v>MA</v>
      </c>
      <c r="D1195" s="15">
        <v>33</v>
      </c>
    </row>
    <row r="1196" spans="1:4" ht="15">
      <c r="A1196" s="3" t="s">
        <v>2301</v>
      </c>
      <c r="B1196" s="3" t="str">
        <f>VLOOKUP(A1196, Emissions!$A$2:$F$12573, 4, FALSE)</f>
        <v>Alcona</v>
      </c>
      <c r="C1196" s="3" t="str">
        <f>VLOOKUP(A1196, Emissions!$A$2:$F$12573, 6, FALSE)</f>
        <v>MI</v>
      </c>
      <c r="D1196" s="15">
        <v>12</v>
      </c>
    </row>
    <row r="1197" spans="1:4" ht="15">
      <c r="A1197" s="3" t="s">
        <v>2305</v>
      </c>
      <c r="B1197" s="3" t="str">
        <f>VLOOKUP(A1197, Emissions!$A$2:$F$12573, 4, FALSE)</f>
        <v>Alger</v>
      </c>
      <c r="C1197" s="3" t="str">
        <f>VLOOKUP(A1197, Emissions!$A$2:$F$12573, 6, FALSE)</f>
        <v>MI</v>
      </c>
      <c r="D1197" s="15">
        <v>40</v>
      </c>
    </row>
    <row r="1198" spans="1:4" ht="15">
      <c r="A1198" s="3" t="s">
        <v>2307</v>
      </c>
      <c r="B1198" s="3" t="str">
        <f>VLOOKUP(A1198, Emissions!$A$2:$F$12573, 4, FALSE)</f>
        <v>Allegan</v>
      </c>
      <c r="C1198" s="3" t="str">
        <f>VLOOKUP(A1198, Emissions!$A$2:$F$12573, 6, FALSE)</f>
        <v>MI</v>
      </c>
      <c r="D1198" s="15">
        <v>40</v>
      </c>
    </row>
    <row r="1199" spans="1:4" ht="15">
      <c r="A1199" s="3" t="s">
        <v>2309</v>
      </c>
      <c r="B1199" s="3" t="str">
        <f>VLOOKUP(A1199, Emissions!$A$2:$F$12573, 4, FALSE)</f>
        <v>Alpena</v>
      </c>
      <c r="C1199" s="3" t="str">
        <f>VLOOKUP(A1199, Emissions!$A$2:$F$12573, 6, FALSE)</f>
        <v>MI</v>
      </c>
      <c r="D1199" s="15">
        <v>12</v>
      </c>
    </row>
    <row r="1200" spans="1:4" ht="15">
      <c r="A1200" s="3" t="s">
        <v>2311</v>
      </c>
      <c r="B1200" s="3" t="str">
        <f>VLOOKUP(A1200, Emissions!$A$2:$F$12573, 4, FALSE)</f>
        <v>Antrim</v>
      </c>
      <c r="C1200" s="3" t="str">
        <f>VLOOKUP(A1200, Emissions!$A$2:$F$12573, 6, FALSE)</f>
        <v>MI</v>
      </c>
      <c r="D1200" s="15">
        <v>12</v>
      </c>
    </row>
    <row r="1201" spans="1:4" ht="15">
      <c r="A1201" s="3" t="s">
        <v>2313</v>
      </c>
      <c r="B1201" s="3" t="str">
        <f>VLOOKUP(A1201, Emissions!$A$2:$F$12573, 4, FALSE)</f>
        <v>Arenac</v>
      </c>
      <c r="C1201" s="3" t="str">
        <f>VLOOKUP(A1201, Emissions!$A$2:$F$12573, 6, FALSE)</f>
        <v>MI</v>
      </c>
      <c r="D1201" s="15">
        <v>12</v>
      </c>
    </row>
    <row r="1202" spans="1:4" ht="15">
      <c r="A1202" s="3" t="s">
        <v>2315</v>
      </c>
      <c r="B1202" s="3" t="str">
        <f>VLOOKUP(A1202, Emissions!$A$2:$F$12573, 4, FALSE)</f>
        <v>Baraga</v>
      </c>
      <c r="C1202" s="3" t="str">
        <f>VLOOKUP(A1202, Emissions!$A$2:$F$12573, 6, FALSE)</f>
        <v>MI</v>
      </c>
      <c r="D1202" s="15">
        <v>41</v>
      </c>
    </row>
    <row r="1203" spans="1:4" ht="15">
      <c r="A1203" s="3" t="s">
        <v>2317</v>
      </c>
      <c r="B1203" s="3" t="str">
        <f>VLOOKUP(A1203, Emissions!$A$2:$F$12573, 4, FALSE)</f>
        <v>Barry</v>
      </c>
      <c r="C1203" s="3" t="str">
        <f>VLOOKUP(A1203, Emissions!$A$2:$F$12573, 6, FALSE)</f>
        <v>MI</v>
      </c>
      <c r="D1203" s="15">
        <v>40</v>
      </c>
    </row>
    <row r="1204" spans="1:4" ht="15">
      <c r="A1204" s="3" t="s">
        <v>2319</v>
      </c>
      <c r="B1204" s="3" t="str">
        <f>VLOOKUP(A1204, Emissions!$A$2:$F$12573, 4, FALSE)</f>
        <v>Bay</v>
      </c>
      <c r="C1204" s="3" t="str">
        <f>VLOOKUP(A1204, Emissions!$A$2:$F$12573, 6, FALSE)</f>
        <v>MI</v>
      </c>
      <c r="D1204" s="15">
        <v>40</v>
      </c>
    </row>
    <row r="1205" spans="1:4" ht="15">
      <c r="A1205" s="3" t="s">
        <v>2320</v>
      </c>
      <c r="B1205" s="3" t="str">
        <f>VLOOKUP(A1205, Emissions!$A$2:$F$12573, 4, FALSE)</f>
        <v>Benzie</v>
      </c>
      <c r="C1205" s="3" t="str">
        <f>VLOOKUP(A1205, Emissions!$A$2:$F$12573, 6, FALSE)</f>
        <v>MI</v>
      </c>
      <c r="D1205" s="15">
        <v>12</v>
      </c>
    </row>
    <row r="1206" spans="1:4" ht="15">
      <c r="A1206" s="3" t="s">
        <v>2322</v>
      </c>
      <c r="B1206" s="3" t="str">
        <f>VLOOKUP(A1206, Emissions!$A$2:$F$12573, 4, FALSE)</f>
        <v>Berrien</v>
      </c>
      <c r="C1206" s="3" t="str">
        <f>VLOOKUP(A1206, Emissions!$A$2:$F$12573, 6, FALSE)</f>
        <v>MI</v>
      </c>
      <c r="D1206" s="15">
        <v>40</v>
      </c>
    </row>
    <row r="1207" spans="1:4" ht="15">
      <c r="A1207" s="3" t="s">
        <v>2323</v>
      </c>
      <c r="B1207" s="3" t="str">
        <f>VLOOKUP(A1207, Emissions!$A$2:$F$12573, 4, FALSE)</f>
        <v>Branch</v>
      </c>
      <c r="C1207" s="3" t="str">
        <f>VLOOKUP(A1207, Emissions!$A$2:$F$12573, 6, FALSE)</f>
        <v>MI</v>
      </c>
      <c r="D1207" s="15">
        <v>40</v>
      </c>
    </row>
    <row r="1208" spans="1:4" ht="15">
      <c r="A1208" s="3" t="s">
        <v>2325</v>
      </c>
      <c r="B1208" s="3" t="str">
        <f>VLOOKUP(A1208, Emissions!$A$2:$F$12573, 4, FALSE)</f>
        <v>Calhoun</v>
      </c>
      <c r="C1208" s="3" t="str">
        <f>VLOOKUP(A1208, Emissions!$A$2:$F$12573, 6, FALSE)</f>
        <v>MI</v>
      </c>
      <c r="D1208" s="15">
        <v>40</v>
      </c>
    </row>
    <row r="1209" spans="1:4" ht="15">
      <c r="A1209" s="3" t="s">
        <v>2326</v>
      </c>
      <c r="B1209" s="3" t="str">
        <f>VLOOKUP(A1209, Emissions!$A$2:$F$12573, 4, FALSE)</f>
        <v>Cass</v>
      </c>
      <c r="C1209" s="3" t="str">
        <f>VLOOKUP(A1209, Emissions!$A$2:$F$12573, 6, FALSE)</f>
        <v>MI</v>
      </c>
      <c r="D1209" s="15">
        <v>40</v>
      </c>
    </row>
    <row r="1210" spans="1:4" ht="15">
      <c r="A1210" s="3" t="s">
        <v>2327</v>
      </c>
      <c r="B1210" s="3" t="str">
        <f>VLOOKUP(A1210, Emissions!$A$2:$F$12573, 4, FALSE)</f>
        <v>Charlevoix</v>
      </c>
      <c r="C1210" s="3" t="str">
        <f>VLOOKUP(A1210, Emissions!$A$2:$F$12573, 6, FALSE)</f>
        <v>MI</v>
      </c>
      <c r="D1210" s="15">
        <v>12</v>
      </c>
    </row>
    <row r="1211" spans="1:4" ht="15">
      <c r="A1211" s="3" t="s">
        <v>2329</v>
      </c>
      <c r="B1211" s="3" t="str">
        <f>VLOOKUP(A1211, Emissions!$A$2:$F$12573, 4, FALSE)</f>
        <v>Cheboygan</v>
      </c>
      <c r="C1211" s="3" t="str">
        <f>VLOOKUP(A1211, Emissions!$A$2:$F$12573, 6, FALSE)</f>
        <v>MI</v>
      </c>
      <c r="D1211" s="15">
        <v>12</v>
      </c>
    </row>
    <row r="1212" spans="1:4" ht="15">
      <c r="A1212" s="3" t="s">
        <v>2331</v>
      </c>
      <c r="B1212" s="3" t="str">
        <f>VLOOKUP(A1212, Emissions!$A$2:$F$12573, 4, FALSE)</f>
        <v>Chippewa</v>
      </c>
      <c r="C1212" s="3" t="str">
        <f>VLOOKUP(A1212, Emissions!$A$2:$F$12573, 6, FALSE)</f>
        <v>MI</v>
      </c>
      <c r="D1212" s="15">
        <v>20</v>
      </c>
    </row>
    <row r="1213" spans="1:4" ht="15">
      <c r="A1213" s="3" t="s">
        <v>2333</v>
      </c>
      <c r="B1213" s="3" t="str">
        <f>VLOOKUP(A1213, Emissions!$A$2:$F$12573, 4, FALSE)</f>
        <v>Clare</v>
      </c>
      <c r="C1213" s="3" t="str">
        <f>VLOOKUP(A1213, Emissions!$A$2:$F$12573, 6, FALSE)</f>
        <v>MI</v>
      </c>
      <c r="D1213" s="15">
        <v>12</v>
      </c>
    </row>
    <row r="1214" spans="1:4" ht="15">
      <c r="A1214" s="3" t="s">
        <v>2335</v>
      </c>
      <c r="B1214" s="3" t="str">
        <f>VLOOKUP(A1214, Emissions!$A$2:$F$12573, 4, FALSE)</f>
        <v>Clinton</v>
      </c>
      <c r="C1214" s="3" t="str">
        <f>VLOOKUP(A1214, Emissions!$A$2:$F$12573, 6, FALSE)</f>
        <v>MI</v>
      </c>
      <c r="D1214" s="15">
        <v>40</v>
      </c>
    </row>
    <row r="1215" spans="1:4" ht="15">
      <c r="A1215" s="3" t="s">
        <v>2336</v>
      </c>
      <c r="B1215" s="3" t="str">
        <f>VLOOKUP(A1215, Emissions!$A$2:$F$12573, 4, FALSE)</f>
        <v>Crawford</v>
      </c>
      <c r="C1215" s="3" t="str">
        <f>VLOOKUP(A1215, Emissions!$A$2:$F$12573, 6, FALSE)</f>
        <v>MI</v>
      </c>
      <c r="D1215" s="15">
        <v>12</v>
      </c>
    </row>
    <row r="1216" spans="1:4" ht="15">
      <c r="A1216" s="3" t="s">
        <v>2337</v>
      </c>
      <c r="B1216" s="3" t="str">
        <f>VLOOKUP(A1216, Emissions!$A$2:$F$12573, 4, FALSE)</f>
        <v>Delta</v>
      </c>
      <c r="C1216" s="3" t="str">
        <f>VLOOKUP(A1216, Emissions!$A$2:$F$12573, 6, FALSE)</f>
        <v>MI</v>
      </c>
      <c r="D1216" s="15">
        <v>31</v>
      </c>
    </row>
    <row r="1217" spans="1:4" ht="15">
      <c r="A1217" s="3" t="s">
        <v>2338</v>
      </c>
      <c r="B1217" s="3" t="str">
        <f>VLOOKUP(A1217, Emissions!$A$2:$F$12573, 4, FALSE)</f>
        <v>Dickinson</v>
      </c>
      <c r="C1217" s="3" t="str">
        <f>VLOOKUP(A1217, Emissions!$A$2:$F$12573, 6, FALSE)</f>
        <v>MI</v>
      </c>
      <c r="D1217" s="15">
        <v>39</v>
      </c>
    </row>
    <row r="1218" spans="1:4" ht="15">
      <c r="A1218" s="3" t="s">
        <v>2339</v>
      </c>
      <c r="B1218" s="3" t="str">
        <f>VLOOKUP(A1218, Emissions!$A$2:$F$12573, 4, FALSE)</f>
        <v>Eaton</v>
      </c>
      <c r="C1218" s="3" t="str">
        <f>VLOOKUP(A1218, Emissions!$A$2:$F$12573, 6, FALSE)</f>
        <v>MI</v>
      </c>
      <c r="D1218" s="15">
        <v>40</v>
      </c>
    </row>
    <row r="1219" spans="1:4" ht="15">
      <c r="A1219" s="3" t="s">
        <v>2341</v>
      </c>
      <c r="B1219" s="3" t="str">
        <f>VLOOKUP(A1219, Emissions!$A$2:$F$12573, 4, FALSE)</f>
        <v>Emmet</v>
      </c>
      <c r="C1219" s="3" t="str">
        <f>VLOOKUP(A1219, Emissions!$A$2:$F$12573, 6, FALSE)</f>
        <v>MI</v>
      </c>
      <c r="D1219" s="15">
        <v>12</v>
      </c>
    </row>
    <row r="1220" spans="1:4" ht="15">
      <c r="A1220" s="3" t="s">
        <v>2342</v>
      </c>
      <c r="B1220" s="3" t="str">
        <f>VLOOKUP(A1220, Emissions!$A$2:$F$12573, 4, FALSE)</f>
        <v>Genesee</v>
      </c>
      <c r="C1220" s="3" t="str">
        <f>VLOOKUP(A1220, Emissions!$A$2:$F$12573, 6, FALSE)</f>
        <v>MI</v>
      </c>
      <c r="D1220" s="15">
        <v>40</v>
      </c>
    </row>
    <row r="1221" spans="1:4" ht="15">
      <c r="A1221" s="3" t="s">
        <v>2344</v>
      </c>
      <c r="B1221" s="3" t="str">
        <f>VLOOKUP(A1221, Emissions!$A$2:$F$12573, 4, FALSE)</f>
        <v>Gladwin</v>
      </c>
      <c r="C1221" s="3" t="str">
        <f>VLOOKUP(A1221, Emissions!$A$2:$F$12573, 6, FALSE)</f>
        <v>MI</v>
      </c>
      <c r="D1221" s="15">
        <v>40</v>
      </c>
    </row>
    <row r="1222" spans="1:4" ht="15">
      <c r="A1222" s="3" t="s">
        <v>2346</v>
      </c>
      <c r="B1222" s="3" t="str">
        <f>VLOOKUP(A1222, Emissions!$A$2:$F$12573, 4, FALSE)</f>
        <v>Gogebic</v>
      </c>
      <c r="C1222" s="3" t="str">
        <f>VLOOKUP(A1222, Emissions!$A$2:$F$12573, 6, FALSE)</f>
        <v>MI</v>
      </c>
      <c r="D1222" s="15">
        <v>35</v>
      </c>
    </row>
    <row r="1223" spans="1:4" ht="15">
      <c r="A1223" s="3" t="s">
        <v>2348</v>
      </c>
      <c r="B1223" s="3" t="str">
        <f>VLOOKUP(A1223, Emissions!$A$2:$F$12573, 4, FALSE)</f>
        <v>Grand Traverse</v>
      </c>
      <c r="C1223" s="3" t="str">
        <f>VLOOKUP(A1223, Emissions!$A$2:$F$12573, 6, FALSE)</f>
        <v>MI</v>
      </c>
      <c r="D1223" s="15">
        <v>12</v>
      </c>
    </row>
    <row r="1224" spans="1:4" ht="15">
      <c r="A1224" s="3" t="s">
        <v>2350</v>
      </c>
      <c r="B1224" s="3" t="str">
        <f>VLOOKUP(A1224, Emissions!$A$2:$F$12573, 4, FALSE)</f>
        <v>Gratiot</v>
      </c>
      <c r="C1224" s="3" t="str">
        <f>VLOOKUP(A1224, Emissions!$A$2:$F$12573, 6, FALSE)</f>
        <v>MI</v>
      </c>
      <c r="D1224" s="15">
        <v>40</v>
      </c>
    </row>
    <row r="1225" spans="1:4" ht="15">
      <c r="A1225" s="3" t="s">
        <v>2352</v>
      </c>
      <c r="B1225" s="3" t="str">
        <f>VLOOKUP(A1225, Emissions!$A$2:$F$12573, 4, FALSE)</f>
        <v>Hillsdale</v>
      </c>
      <c r="C1225" s="3" t="str">
        <f>VLOOKUP(A1225, Emissions!$A$2:$F$12573, 6, FALSE)</f>
        <v>MI</v>
      </c>
      <c r="D1225" s="15">
        <v>40</v>
      </c>
    </row>
    <row r="1226" spans="1:4" ht="15">
      <c r="A1226" s="3" t="s">
        <v>2354</v>
      </c>
      <c r="B1226" s="3" t="str">
        <f>VLOOKUP(A1226, Emissions!$A$2:$F$12573, 4, FALSE)</f>
        <v>Houghton</v>
      </c>
      <c r="C1226" s="3" t="str">
        <f>VLOOKUP(A1226, Emissions!$A$2:$F$12573, 6, FALSE)</f>
        <v>MI</v>
      </c>
      <c r="D1226" s="15">
        <v>37</v>
      </c>
    </row>
    <row r="1227" spans="1:4" ht="15">
      <c r="A1227" s="3" t="s">
        <v>2356</v>
      </c>
      <c r="B1227" s="3" t="str">
        <f>VLOOKUP(A1227, Emissions!$A$2:$F$12573, 4, FALSE)</f>
        <v>Huron</v>
      </c>
      <c r="C1227" s="3" t="str">
        <f>VLOOKUP(A1227, Emissions!$A$2:$F$12573, 6, FALSE)</f>
        <v>MI</v>
      </c>
      <c r="D1227" s="15">
        <v>40</v>
      </c>
    </row>
    <row r="1228" spans="1:4" ht="15">
      <c r="A1228" s="3" t="s">
        <v>2358</v>
      </c>
      <c r="B1228" s="3" t="str">
        <f>VLOOKUP(A1228, Emissions!$A$2:$F$12573, 4, FALSE)</f>
        <v>Ingham</v>
      </c>
      <c r="C1228" s="3" t="str">
        <f>VLOOKUP(A1228, Emissions!$A$2:$F$12573, 6, FALSE)</f>
        <v>MI</v>
      </c>
      <c r="D1228" s="15">
        <v>40</v>
      </c>
    </row>
    <row r="1229" spans="1:4" ht="15">
      <c r="A1229" s="3" t="s">
        <v>2360</v>
      </c>
      <c r="B1229" s="3" t="str">
        <f>VLOOKUP(A1229, Emissions!$A$2:$F$12573, 4, FALSE)</f>
        <v>Ionia</v>
      </c>
      <c r="C1229" s="3" t="str">
        <f>VLOOKUP(A1229, Emissions!$A$2:$F$12573, 6, FALSE)</f>
        <v>MI</v>
      </c>
      <c r="D1229" s="15">
        <v>40</v>
      </c>
    </row>
    <row r="1230" spans="1:4" ht="15">
      <c r="A1230" s="3" t="s">
        <v>2362</v>
      </c>
      <c r="B1230" s="3" t="str">
        <f>VLOOKUP(A1230, Emissions!$A$2:$F$12573, 4, FALSE)</f>
        <v>Iosco</v>
      </c>
      <c r="C1230" s="3" t="str">
        <f>VLOOKUP(A1230, Emissions!$A$2:$F$12573, 6, FALSE)</f>
        <v>MI</v>
      </c>
      <c r="D1230" s="15">
        <v>12</v>
      </c>
    </row>
    <row r="1231" spans="1:4" ht="15">
      <c r="A1231" s="3" t="s">
        <v>2364</v>
      </c>
      <c r="B1231" s="3" t="str">
        <f>VLOOKUP(A1231, Emissions!$A$2:$F$12573, 4, FALSE)</f>
        <v>Iron</v>
      </c>
      <c r="C1231" s="3" t="str">
        <f>VLOOKUP(A1231, Emissions!$A$2:$F$12573, 6, FALSE)</f>
        <v>MI</v>
      </c>
      <c r="D1231" s="15">
        <v>55</v>
      </c>
    </row>
    <row r="1232" spans="1:4" ht="15">
      <c r="A1232" s="3" t="s">
        <v>2366</v>
      </c>
      <c r="B1232" s="3" t="str">
        <f>VLOOKUP(A1232, Emissions!$A$2:$F$12573, 4, FALSE)</f>
        <v>Isabella</v>
      </c>
      <c r="C1232" s="3" t="str">
        <f>VLOOKUP(A1232, Emissions!$A$2:$F$12573, 6, FALSE)</f>
        <v>MI</v>
      </c>
      <c r="D1232" s="15">
        <v>40</v>
      </c>
    </row>
    <row r="1233" spans="1:4" ht="15">
      <c r="A1233" s="3" t="s">
        <v>2368</v>
      </c>
      <c r="B1233" s="3" t="str">
        <f>VLOOKUP(A1233, Emissions!$A$2:$F$12573, 4, FALSE)</f>
        <v>Jackson</v>
      </c>
      <c r="C1233" s="3" t="str">
        <f>VLOOKUP(A1233, Emissions!$A$2:$F$12573, 6, FALSE)</f>
        <v>MI</v>
      </c>
      <c r="D1233" s="15">
        <v>40</v>
      </c>
    </row>
    <row r="1234" spans="1:4" ht="15">
      <c r="A1234" s="3" t="s">
        <v>2369</v>
      </c>
      <c r="B1234" s="3" t="str">
        <f>VLOOKUP(A1234, Emissions!$A$2:$F$12573, 4, FALSE)</f>
        <v>Kalamazoo</v>
      </c>
      <c r="C1234" s="3" t="str">
        <f>VLOOKUP(A1234, Emissions!$A$2:$F$12573, 6, FALSE)</f>
        <v>MI</v>
      </c>
      <c r="D1234" s="15">
        <v>40</v>
      </c>
    </row>
    <row r="1235" spans="1:4" ht="15">
      <c r="A1235" s="3" t="s">
        <v>2371</v>
      </c>
      <c r="B1235" s="3" t="str">
        <f>VLOOKUP(A1235, Emissions!$A$2:$F$12573, 4, FALSE)</f>
        <v>Kalkaska</v>
      </c>
      <c r="C1235" s="3" t="str">
        <f>VLOOKUP(A1235, Emissions!$A$2:$F$12573, 6, FALSE)</f>
        <v>MI</v>
      </c>
      <c r="D1235" s="15">
        <v>12</v>
      </c>
    </row>
    <row r="1236" spans="1:4" ht="15">
      <c r="A1236" s="3" t="s">
        <v>2373</v>
      </c>
      <c r="B1236" s="3" t="str">
        <f>VLOOKUP(A1236, Emissions!$A$2:$F$12573, 4, FALSE)</f>
        <v>Kent</v>
      </c>
      <c r="C1236" s="3" t="str">
        <f>VLOOKUP(A1236, Emissions!$A$2:$F$12573, 6, FALSE)</f>
        <v>MI</v>
      </c>
      <c r="D1236" s="15">
        <v>40</v>
      </c>
    </row>
    <row r="1237" spans="1:4" ht="15">
      <c r="A1237" s="3" t="s">
        <v>2374</v>
      </c>
      <c r="B1237" s="3" t="str">
        <f>VLOOKUP(A1237, Emissions!$A$2:$F$12573, 4, FALSE)</f>
        <v>Keweenaw</v>
      </c>
      <c r="C1237" s="3" t="str">
        <f>VLOOKUP(A1237, Emissions!$A$2:$F$12573, 6, FALSE)</f>
        <v>MI</v>
      </c>
      <c r="D1237" s="15">
        <v>68</v>
      </c>
    </row>
    <row r="1238" spans="1:4" ht="15">
      <c r="A1238" s="3" t="s">
        <v>2376</v>
      </c>
      <c r="B1238" s="3" t="str">
        <f>VLOOKUP(A1238, Emissions!$A$2:$F$12573, 4, FALSE)</f>
        <v>Lake</v>
      </c>
      <c r="C1238" s="3" t="str">
        <f>VLOOKUP(A1238, Emissions!$A$2:$F$12573, 6, FALSE)</f>
        <v>MI</v>
      </c>
      <c r="D1238" s="15">
        <v>40</v>
      </c>
    </row>
    <row r="1239" spans="1:4" ht="15">
      <c r="A1239" s="3" t="s">
        <v>2377</v>
      </c>
      <c r="B1239" s="3" t="str">
        <f>VLOOKUP(A1239, Emissions!$A$2:$F$12573, 4, FALSE)</f>
        <v>Lapeer</v>
      </c>
      <c r="C1239" s="3" t="str">
        <f>VLOOKUP(A1239, Emissions!$A$2:$F$12573, 6, FALSE)</f>
        <v>MI</v>
      </c>
      <c r="D1239" s="15">
        <v>40</v>
      </c>
    </row>
    <row r="1240" spans="1:4" ht="15">
      <c r="A1240" s="3" t="s">
        <v>2379</v>
      </c>
      <c r="B1240" s="3" t="str">
        <f>VLOOKUP(A1240, Emissions!$A$2:$F$12573, 4, FALSE)</f>
        <v>Leelanau</v>
      </c>
      <c r="C1240" s="3" t="str">
        <f>VLOOKUP(A1240, Emissions!$A$2:$F$12573, 6, FALSE)</f>
        <v>MI</v>
      </c>
      <c r="D1240" s="15">
        <v>12</v>
      </c>
    </row>
    <row r="1241" spans="1:4" ht="15">
      <c r="A1241" s="3" t="s">
        <v>2381</v>
      </c>
      <c r="B1241" s="3" t="str">
        <f>VLOOKUP(A1241, Emissions!$A$2:$F$12573, 4, FALSE)</f>
        <v>Lenawee</v>
      </c>
      <c r="C1241" s="3" t="str">
        <f>VLOOKUP(A1241, Emissions!$A$2:$F$12573, 6, FALSE)</f>
        <v>MI</v>
      </c>
      <c r="D1241" s="15">
        <v>40</v>
      </c>
    </row>
    <row r="1242" spans="1:4" ht="15">
      <c r="A1242" s="3" t="s">
        <v>2383</v>
      </c>
      <c r="B1242" s="3" t="str">
        <f>VLOOKUP(A1242, Emissions!$A$2:$F$12573, 4, FALSE)</f>
        <v>Livingston</v>
      </c>
      <c r="C1242" s="3" t="str">
        <f>VLOOKUP(A1242, Emissions!$A$2:$F$12573, 6, FALSE)</f>
        <v>MI</v>
      </c>
      <c r="D1242" s="15">
        <v>40</v>
      </c>
    </row>
    <row r="1243" spans="1:4" ht="15">
      <c r="A1243" s="3" t="s">
        <v>2384</v>
      </c>
      <c r="B1243" s="3" t="str">
        <f>VLOOKUP(A1243, Emissions!$A$2:$F$12573, 4, FALSE)</f>
        <v>Luce</v>
      </c>
      <c r="C1243" s="3" t="str">
        <f>VLOOKUP(A1243, Emissions!$A$2:$F$12573, 6, FALSE)</f>
        <v>MI</v>
      </c>
      <c r="D1243" s="15">
        <v>16</v>
      </c>
    </row>
    <row r="1244" spans="1:4" ht="15">
      <c r="A1244" s="3" t="s">
        <v>2386</v>
      </c>
      <c r="B1244" s="3" t="str">
        <f>VLOOKUP(A1244, Emissions!$A$2:$F$12573, 4, FALSE)</f>
        <v>Mackinac</v>
      </c>
      <c r="C1244" s="3" t="str">
        <f>VLOOKUP(A1244, Emissions!$A$2:$F$12573, 6, FALSE)</f>
        <v>MI</v>
      </c>
      <c r="D1244" s="15">
        <v>28</v>
      </c>
    </row>
    <row r="1245" spans="1:4" ht="15">
      <c r="A1245" s="3" t="s">
        <v>2388</v>
      </c>
      <c r="B1245" s="3" t="str">
        <f>VLOOKUP(A1245, Emissions!$A$2:$F$12573, 4, FALSE)</f>
        <v>Macomb</v>
      </c>
      <c r="C1245" s="3" t="str">
        <f>VLOOKUP(A1245, Emissions!$A$2:$F$12573, 6, FALSE)</f>
        <v>MI</v>
      </c>
      <c r="D1245" s="15">
        <v>40</v>
      </c>
    </row>
    <row r="1246" spans="1:4" ht="15">
      <c r="A1246" s="3" t="s">
        <v>2390</v>
      </c>
      <c r="B1246" s="3" t="str">
        <f>VLOOKUP(A1246, Emissions!$A$2:$F$12573, 4, FALSE)</f>
        <v>Manistee</v>
      </c>
      <c r="C1246" s="3" t="str">
        <f>VLOOKUP(A1246, Emissions!$A$2:$F$12573, 6, FALSE)</f>
        <v>MI</v>
      </c>
      <c r="D1246" s="15">
        <v>12</v>
      </c>
    </row>
    <row r="1247" spans="1:4" ht="15">
      <c r="A1247" s="3" t="s">
        <v>2392</v>
      </c>
      <c r="B1247" s="3" t="str">
        <f>VLOOKUP(A1247, Emissions!$A$2:$F$12573, 4, FALSE)</f>
        <v>Marquette</v>
      </c>
      <c r="C1247" s="3" t="str">
        <f>VLOOKUP(A1247, Emissions!$A$2:$F$12573, 6, FALSE)</f>
        <v>MI</v>
      </c>
      <c r="D1247" s="15">
        <v>58</v>
      </c>
    </row>
    <row r="1248" spans="1:4" ht="15">
      <c r="A1248" s="3" t="s">
        <v>2394</v>
      </c>
      <c r="B1248" s="3" t="str">
        <f>VLOOKUP(A1248, Emissions!$A$2:$F$12573, 4, FALSE)</f>
        <v>Mason</v>
      </c>
      <c r="C1248" s="3" t="str">
        <f>VLOOKUP(A1248, Emissions!$A$2:$F$12573, 6, FALSE)</f>
        <v>MI</v>
      </c>
      <c r="D1248" s="15">
        <v>12</v>
      </c>
    </row>
    <row r="1249" spans="1:4" ht="15">
      <c r="A1249" s="3" t="s">
        <v>2395</v>
      </c>
      <c r="B1249" s="3" t="str">
        <f>VLOOKUP(A1249, Emissions!$A$2:$F$12573, 4, FALSE)</f>
        <v>Mecosta</v>
      </c>
      <c r="C1249" s="3" t="str">
        <f>VLOOKUP(A1249, Emissions!$A$2:$F$12573, 6, FALSE)</f>
        <v>MI</v>
      </c>
      <c r="D1249" s="15">
        <v>40</v>
      </c>
    </row>
    <row r="1250" spans="1:4" ht="15">
      <c r="A1250" s="3" t="s">
        <v>2397</v>
      </c>
      <c r="B1250" s="3" t="str">
        <f>VLOOKUP(A1250, Emissions!$A$2:$F$12573, 4, FALSE)</f>
        <v>Menominee</v>
      </c>
      <c r="C1250" s="3" t="str">
        <f>VLOOKUP(A1250, Emissions!$A$2:$F$12573, 6, FALSE)</f>
        <v>MI</v>
      </c>
      <c r="D1250" s="15">
        <v>35</v>
      </c>
    </row>
    <row r="1251" spans="1:4" ht="15">
      <c r="A1251" s="3" t="s">
        <v>2399</v>
      </c>
      <c r="B1251" s="3" t="str">
        <f>VLOOKUP(A1251, Emissions!$A$2:$F$12573, 4, FALSE)</f>
        <v>Midland</v>
      </c>
      <c r="C1251" s="3" t="str">
        <f>VLOOKUP(A1251, Emissions!$A$2:$F$12573, 6, FALSE)</f>
        <v>MI</v>
      </c>
      <c r="D1251" s="15">
        <v>40</v>
      </c>
    </row>
    <row r="1252" spans="1:4" ht="15">
      <c r="A1252" s="3" t="s">
        <v>2401</v>
      </c>
      <c r="B1252" s="3" t="str">
        <f>VLOOKUP(A1252, Emissions!$A$2:$F$12573, 4, FALSE)</f>
        <v>Missaukee</v>
      </c>
      <c r="C1252" s="3" t="str">
        <f>VLOOKUP(A1252, Emissions!$A$2:$F$12573, 6, FALSE)</f>
        <v>MI</v>
      </c>
      <c r="D1252" s="15">
        <v>12</v>
      </c>
    </row>
    <row r="1253" spans="1:4" ht="15">
      <c r="A1253" s="3" t="s">
        <v>2403</v>
      </c>
      <c r="B1253" s="3" t="str">
        <f>VLOOKUP(A1253, Emissions!$A$2:$F$12573, 4, FALSE)</f>
        <v>Monroe</v>
      </c>
      <c r="C1253" s="3" t="str">
        <f>VLOOKUP(A1253, Emissions!$A$2:$F$12573, 6, FALSE)</f>
        <v>MI</v>
      </c>
      <c r="D1253" s="15">
        <v>40</v>
      </c>
    </row>
    <row r="1254" spans="1:4" ht="15">
      <c r="A1254" s="3" t="s">
        <v>2404</v>
      </c>
      <c r="B1254" s="3" t="str">
        <f>VLOOKUP(A1254, Emissions!$A$2:$F$12573, 4, FALSE)</f>
        <v>Montcalm</v>
      </c>
      <c r="C1254" s="3" t="str">
        <f>VLOOKUP(A1254, Emissions!$A$2:$F$12573, 6, FALSE)</f>
        <v>MI</v>
      </c>
      <c r="D1254" s="15">
        <v>40</v>
      </c>
    </row>
    <row r="1255" spans="1:4" ht="15">
      <c r="A1255" s="3" t="s">
        <v>2406</v>
      </c>
      <c r="B1255" s="3" t="str">
        <f>VLOOKUP(A1255, Emissions!$A$2:$F$12573, 4, FALSE)</f>
        <v>Montmorency</v>
      </c>
      <c r="C1255" s="3" t="str">
        <f>VLOOKUP(A1255, Emissions!$A$2:$F$12573, 6, FALSE)</f>
        <v>MI</v>
      </c>
      <c r="D1255" s="15">
        <v>12</v>
      </c>
    </row>
    <row r="1256" spans="1:4" ht="15">
      <c r="A1256" s="3" t="s">
        <v>2408</v>
      </c>
      <c r="B1256" s="3" t="str">
        <f>VLOOKUP(A1256, Emissions!$A$2:$F$12573, 4, FALSE)</f>
        <v>Muskegon</v>
      </c>
      <c r="C1256" s="3" t="str">
        <f>VLOOKUP(A1256, Emissions!$A$2:$F$12573, 6, FALSE)</f>
        <v>MI</v>
      </c>
      <c r="D1256" s="15">
        <v>40</v>
      </c>
    </row>
    <row r="1257" spans="1:4" ht="15">
      <c r="A1257" s="3" t="s">
        <v>2410</v>
      </c>
      <c r="B1257" s="3" t="str">
        <f>VLOOKUP(A1257, Emissions!$A$2:$F$12573, 4, FALSE)</f>
        <v>Newaygo</v>
      </c>
      <c r="C1257" s="3" t="str">
        <f>VLOOKUP(A1257, Emissions!$A$2:$F$12573, 6, FALSE)</f>
        <v>MI</v>
      </c>
      <c r="D1257" s="15">
        <v>40</v>
      </c>
    </row>
    <row r="1258" spans="1:4" ht="15">
      <c r="A1258" s="3" t="s">
        <v>2412</v>
      </c>
      <c r="B1258" s="3" t="str">
        <f>VLOOKUP(A1258, Emissions!$A$2:$F$12573, 4, FALSE)</f>
        <v>Oakland</v>
      </c>
      <c r="C1258" s="3" t="str">
        <f>VLOOKUP(A1258, Emissions!$A$2:$F$12573, 6, FALSE)</f>
        <v>MI</v>
      </c>
      <c r="D1258" s="15">
        <v>40</v>
      </c>
    </row>
    <row r="1259" spans="1:4" ht="15">
      <c r="A1259" s="3" t="s">
        <v>2414</v>
      </c>
      <c r="B1259" s="3" t="str">
        <f>VLOOKUP(A1259, Emissions!$A$2:$F$12573, 4, FALSE)</f>
        <v>Oceana</v>
      </c>
      <c r="C1259" s="3" t="str">
        <f>VLOOKUP(A1259, Emissions!$A$2:$F$12573, 6, FALSE)</f>
        <v>MI</v>
      </c>
      <c r="D1259" s="15">
        <v>40</v>
      </c>
    </row>
    <row r="1260" spans="1:4" ht="15">
      <c r="A1260" s="3" t="s">
        <v>2416</v>
      </c>
      <c r="B1260" s="3" t="str">
        <f>VLOOKUP(A1260, Emissions!$A$2:$F$12573, 4, FALSE)</f>
        <v>Ogemaw</v>
      </c>
      <c r="C1260" s="3" t="str">
        <f>VLOOKUP(A1260, Emissions!$A$2:$F$12573, 6, FALSE)</f>
        <v>MI</v>
      </c>
      <c r="D1260" s="15">
        <v>12</v>
      </c>
    </row>
    <row r="1261" spans="1:4" ht="15">
      <c r="A1261" s="3" t="s">
        <v>2418</v>
      </c>
      <c r="B1261" s="3" t="str">
        <f>VLOOKUP(A1261, Emissions!$A$2:$F$12573, 4, FALSE)</f>
        <v>Ontonagon</v>
      </c>
      <c r="C1261" s="3" t="str">
        <f>VLOOKUP(A1261, Emissions!$A$2:$F$12573, 6, FALSE)</f>
        <v>MI</v>
      </c>
      <c r="D1261" s="15">
        <v>28.8461538461539</v>
      </c>
    </row>
    <row r="1262" spans="1:4" ht="15">
      <c r="A1262" s="3" t="s">
        <v>2420</v>
      </c>
      <c r="B1262" s="3" t="str">
        <f>VLOOKUP(A1262, Emissions!$A$2:$F$12573, 4, FALSE)</f>
        <v>Osceola</v>
      </c>
      <c r="C1262" s="3" t="str">
        <f>VLOOKUP(A1262, Emissions!$A$2:$F$12573, 6, FALSE)</f>
        <v>MI</v>
      </c>
      <c r="D1262" s="15">
        <v>12</v>
      </c>
    </row>
    <row r="1263" spans="1:4" ht="15">
      <c r="A1263" s="3" t="s">
        <v>2421</v>
      </c>
      <c r="B1263" s="3" t="str">
        <f>VLOOKUP(A1263, Emissions!$A$2:$F$12573, 4, FALSE)</f>
        <v>Oscoda</v>
      </c>
      <c r="C1263" s="3" t="str">
        <f>VLOOKUP(A1263, Emissions!$A$2:$F$12573, 6, FALSE)</f>
        <v>MI</v>
      </c>
      <c r="D1263" s="15">
        <v>12</v>
      </c>
    </row>
    <row r="1264" spans="1:4" ht="15">
      <c r="A1264" s="3" t="s">
        <v>2423</v>
      </c>
      <c r="B1264" s="3" t="str">
        <f>VLOOKUP(A1264, Emissions!$A$2:$F$12573, 4, FALSE)</f>
        <v>Otsego</v>
      </c>
      <c r="C1264" s="3" t="str">
        <f>VLOOKUP(A1264, Emissions!$A$2:$F$12573, 6, FALSE)</f>
        <v>MI</v>
      </c>
      <c r="D1264" s="15">
        <v>12</v>
      </c>
    </row>
    <row r="1265" spans="1:4" ht="15">
      <c r="A1265" s="3" t="s">
        <v>2425</v>
      </c>
      <c r="B1265" s="3" t="str">
        <f>VLOOKUP(A1265, Emissions!$A$2:$F$12573, 4, FALSE)</f>
        <v>Ottawa</v>
      </c>
      <c r="C1265" s="3" t="str">
        <f>VLOOKUP(A1265, Emissions!$A$2:$F$12573, 6, FALSE)</f>
        <v>MI</v>
      </c>
      <c r="D1265" s="15">
        <v>40</v>
      </c>
    </row>
    <row r="1266" spans="1:4" ht="15">
      <c r="A1266" s="3" t="s">
        <v>2426</v>
      </c>
      <c r="B1266" s="3" t="str">
        <f>VLOOKUP(A1266, Emissions!$A$2:$F$12573, 4, FALSE)</f>
        <v>Presque Isle</v>
      </c>
      <c r="C1266" s="3" t="str">
        <f>VLOOKUP(A1266, Emissions!$A$2:$F$12573, 6, FALSE)</f>
        <v>MI</v>
      </c>
      <c r="D1266" s="15">
        <v>12</v>
      </c>
    </row>
    <row r="1267" spans="1:4" ht="15">
      <c r="A1267" s="3" t="s">
        <v>2428</v>
      </c>
      <c r="B1267" s="3" t="str">
        <f>VLOOKUP(A1267, Emissions!$A$2:$F$12573, 4, FALSE)</f>
        <v>Roscommon</v>
      </c>
      <c r="C1267" s="3" t="str">
        <f>VLOOKUP(A1267, Emissions!$A$2:$F$12573, 6, FALSE)</f>
        <v>MI</v>
      </c>
      <c r="D1267" s="15">
        <v>12</v>
      </c>
    </row>
    <row r="1268" spans="1:4" ht="15">
      <c r="A1268" s="3" t="s">
        <v>2430</v>
      </c>
      <c r="B1268" s="3" t="str">
        <f>VLOOKUP(A1268, Emissions!$A$2:$F$12573, 4, FALSE)</f>
        <v>Saginaw</v>
      </c>
      <c r="C1268" s="3" t="str">
        <f>VLOOKUP(A1268, Emissions!$A$2:$F$12573, 6, FALSE)</f>
        <v>MI</v>
      </c>
      <c r="D1268" s="15">
        <v>40</v>
      </c>
    </row>
    <row r="1269" spans="1:4" ht="15">
      <c r="A1269" s="3" t="s">
        <v>2432</v>
      </c>
      <c r="B1269" s="3" t="str">
        <f>VLOOKUP(A1269, Emissions!$A$2:$F$12573, 4, FALSE)</f>
        <v>St. Clair</v>
      </c>
      <c r="C1269" s="3" t="str">
        <f>VLOOKUP(A1269, Emissions!$A$2:$F$12573, 6, FALSE)</f>
        <v>MI</v>
      </c>
      <c r="D1269" s="15">
        <v>40</v>
      </c>
    </row>
    <row r="1270" spans="1:4" ht="15">
      <c r="A1270" s="3" t="s">
        <v>2433</v>
      </c>
      <c r="B1270" s="3" t="str">
        <f>VLOOKUP(A1270, Emissions!$A$2:$F$12573, 4, FALSE)</f>
        <v>St. Joseph</v>
      </c>
      <c r="C1270" s="3" t="str">
        <f>VLOOKUP(A1270, Emissions!$A$2:$F$12573, 6, FALSE)</f>
        <v>MI</v>
      </c>
      <c r="D1270" s="15">
        <v>40</v>
      </c>
    </row>
    <row r="1271" spans="1:4" ht="15">
      <c r="A1271" s="3" t="s">
        <v>2434</v>
      </c>
      <c r="B1271" s="3" t="str">
        <f>VLOOKUP(A1271, Emissions!$A$2:$F$12573, 4, FALSE)</f>
        <v>Sanilac</v>
      </c>
      <c r="C1271" s="3" t="str">
        <f>VLOOKUP(A1271, Emissions!$A$2:$F$12573, 6, FALSE)</f>
        <v>MI</v>
      </c>
      <c r="D1271" s="15">
        <v>40</v>
      </c>
    </row>
    <row r="1272" spans="1:4" ht="15">
      <c r="A1272" s="3" t="s">
        <v>2436</v>
      </c>
      <c r="B1272" s="3" t="str">
        <f>VLOOKUP(A1272, Emissions!$A$2:$F$12573, 4, FALSE)</f>
        <v>Schoolcraft</v>
      </c>
      <c r="C1272" s="3" t="str">
        <f>VLOOKUP(A1272, Emissions!$A$2:$F$12573, 6, FALSE)</f>
        <v>MI</v>
      </c>
      <c r="D1272" s="15">
        <v>18</v>
      </c>
    </row>
    <row r="1273" spans="1:4" ht="15">
      <c r="A1273" s="3" t="s">
        <v>2438</v>
      </c>
      <c r="B1273" s="3" t="str">
        <f>VLOOKUP(A1273, Emissions!$A$2:$F$12573, 4, FALSE)</f>
        <v>Shiawassee</v>
      </c>
      <c r="C1273" s="3" t="str">
        <f>VLOOKUP(A1273, Emissions!$A$2:$F$12573, 6, FALSE)</f>
        <v>MI</v>
      </c>
      <c r="D1273" s="15">
        <v>40</v>
      </c>
    </row>
    <row r="1274" spans="1:4" ht="15">
      <c r="A1274" s="3" t="s">
        <v>2440</v>
      </c>
      <c r="B1274" s="3" t="str">
        <f>VLOOKUP(A1274, Emissions!$A$2:$F$12573, 4, FALSE)</f>
        <v>Tuscola</v>
      </c>
      <c r="C1274" s="3" t="str">
        <f>VLOOKUP(A1274, Emissions!$A$2:$F$12573, 6, FALSE)</f>
        <v>MI</v>
      </c>
      <c r="D1274" s="15">
        <v>40</v>
      </c>
    </row>
    <row r="1275" spans="1:4" ht="15">
      <c r="A1275" s="3" t="s">
        <v>2442</v>
      </c>
      <c r="B1275" s="3" t="str">
        <f>VLOOKUP(A1275, Emissions!$A$2:$F$12573, 4, FALSE)</f>
        <v>Van Buren</v>
      </c>
      <c r="C1275" s="3" t="str">
        <f>VLOOKUP(A1275, Emissions!$A$2:$F$12573, 6, FALSE)</f>
        <v>MI</v>
      </c>
      <c r="D1275" s="15">
        <v>40</v>
      </c>
    </row>
    <row r="1276" spans="1:4" ht="15">
      <c r="A1276" s="3" t="s">
        <v>2443</v>
      </c>
      <c r="B1276" s="3" t="str">
        <f>VLOOKUP(A1276, Emissions!$A$2:$F$12573, 4, FALSE)</f>
        <v>Washtenaw</v>
      </c>
      <c r="C1276" s="3" t="str">
        <f>VLOOKUP(A1276, Emissions!$A$2:$F$12573, 6, FALSE)</f>
        <v>MI</v>
      </c>
      <c r="D1276" s="15">
        <v>40</v>
      </c>
    </row>
    <row r="1277" spans="1:4" ht="15">
      <c r="A1277" s="3" t="s">
        <v>2445</v>
      </c>
      <c r="B1277" s="3" t="str">
        <f>VLOOKUP(A1277, Emissions!$A$2:$F$12573, 4, FALSE)</f>
        <v>Wayne</v>
      </c>
      <c r="C1277" s="3" t="str">
        <f>VLOOKUP(A1277, Emissions!$A$2:$F$12573, 6, FALSE)</f>
        <v>MI</v>
      </c>
      <c r="D1277" s="15">
        <v>40</v>
      </c>
    </row>
    <row r="1278" spans="1:4" ht="15">
      <c r="A1278" s="3" t="s">
        <v>2446</v>
      </c>
      <c r="B1278" s="3" t="str">
        <f>VLOOKUP(A1278, Emissions!$A$2:$F$12573, 4, FALSE)</f>
        <v>Wexford</v>
      </c>
      <c r="C1278" s="3" t="str">
        <f>VLOOKUP(A1278, Emissions!$A$2:$F$12573, 6, FALSE)</f>
        <v>MI</v>
      </c>
      <c r="D1278" s="15">
        <v>12</v>
      </c>
    </row>
    <row r="1279" spans="1:4" ht="15">
      <c r="A1279" s="3" t="s">
        <v>2448</v>
      </c>
      <c r="B1279" s="3" t="str">
        <f>VLOOKUP(A1279, Emissions!$A$2:$F$12573, 4, FALSE)</f>
        <v>Aitkin</v>
      </c>
      <c r="C1279" s="3" t="str">
        <f>VLOOKUP(A1279, Emissions!$A$2:$F$12573, 6, FALSE)</f>
        <v>MN</v>
      </c>
      <c r="D1279" s="15">
        <v>28.846153846153801</v>
      </c>
    </row>
    <row r="1280" spans="1:4" ht="15">
      <c r="A1280" s="3" t="s">
        <v>2452</v>
      </c>
      <c r="B1280" s="3" t="str">
        <f>VLOOKUP(A1280, Emissions!$A$2:$F$12573, 4, FALSE)</f>
        <v>Anoka</v>
      </c>
      <c r="C1280" s="3" t="str">
        <f>VLOOKUP(A1280, Emissions!$A$2:$F$12573, 6, FALSE)</f>
        <v>MN</v>
      </c>
      <c r="D1280" s="15">
        <v>28.846153846153801</v>
      </c>
    </row>
    <row r="1281" spans="1:4" ht="15">
      <c r="A1281" s="3" t="s">
        <v>2454</v>
      </c>
      <c r="B1281" s="3" t="str">
        <f>VLOOKUP(A1281, Emissions!$A$2:$F$12573, 4, FALSE)</f>
        <v>Becker</v>
      </c>
      <c r="C1281" s="3" t="str">
        <f>VLOOKUP(A1281, Emissions!$A$2:$F$12573, 6, FALSE)</f>
        <v>MN</v>
      </c>
      <c r="D1281" s="15">
        <v>40</v>
      </c>
    </row>
    <row r="1282" spans="1:4" ht="15">
      <c r="A1282" s="3" t="s">
        <v>2456</v>
      </c>
      <c r="B1282" s="3" t="str">
        <f>VLOOKUP(A1282, Emissions!$A$2:$F$12573, 4, FALSE)</f>
        <v>Beltrami</v>
      </c>
      <c r="C1282" s="3" t="str">
        <f>VLOOKUP(A1282, Emissions!$A$2:$F$12573, 6, FALSE)</f>
        <v>MN</v>
      </c>
      <c r="D1282" s="15">
        <v>30</v>
      </c>
    </row>
    <row r="1283" spans="1:4" ht="15">
      <c r="A1283" s="3" t="s">
        <v>2458</v>
      </c>
      <c r="B1283" s="3" t="str">
        <f>VLOOKUP(A1283, Emissions!$A$2:$F$12573, 4, FALSE)</f>
        <v>Benton</v>
      </c>
      <c r="C1283" s="3" t="str">
        <f>VLOOKUP(A1283, Emissions!$A$2:$F$12573, 6, FALSE)</f>
        <v>MN</v>
      </c>
      <c r="D1283" s="15">
        <v>28.8461538461539</v>
      </c>
    </row>
    <row r="1284" spans="1:4" ht="15">
      <c r="A1284" s="3" t="s">
        <v>2459</v>
      </c>
      <c r="B1284" s="3" t="str">
        <f>VLOOKUP(A1284, Emissions!$A$2:$F$12573, 4, FALSE)</f>
        <v>Big Stone</v>
      </c>
      <c r="C1284" s="3" t="str">
        <f>VLOOKUP(A1284, Emissions!$A$2:$F$12573, 6, FALSE)</f>
        <v>MN</v>
      </c>
      <c r="D1284" s="15">
        <v>28.8461538461539</v>
      </c>
    </row>
    <row r="1285" spans="1:4" ht="15">
      <c r="A1285" s="3" t="s">
        <v>2461</v>
      </c>
      <c r="B1285" s="3" t="str">
        <f>VLOOKUP(A1285, Emissions!$A$2:$F$12573, 4, FALSE)</f>
        <v>Blue Earth</v>
      </c>
      <c r="C1285" s="3" t="str">
        <f>VLOOKUP(A1285, Emissions!$A$2:$F$12573, 6, FALSE)</f>
        <v>MN</v>
      </c>
      <c r="D1285" s="15">
        <v>28.8461538461539</v>
      </c>
    </row>
    <row r="1286" spans="1:4" ht="15">
      <c r="A1286" s="3" t="s">
        <v>2463</v>
      </c>
      <c r="B1286" s="3" t="str">
        <f>VLOOKUP(A1286, Emissions!$A$2:$F$12573, 4, FALSE)</f>
        <v>Brown</v>
      </c>
      <c r="C1286" s="3" t="str">
        <f>VLOOKUP(A1286, Emissions!$A$2:$F$12573, 6, FALSE)</f>
        <v>MN</v>
      </c>
      <c r="D1286" s="15">
        <v>28.846153846153801</v>
      </c>
    </row>
    <row r="1287" spans="1:4" ht="15">
      <c r="A1287" s="3" t="s">
        <v>2464</v>
      </c>
      <c r="B1287" s="3" t="str">
        <f>VLOOKUP(A1287, Emissions!$A$2:$F$12573, 4, FALSE)</f>
        <v>Carlton</v>
      </c>
      <c r="C1287" s="3" t="str">
        <f>VLOOKUP(A1287, Emissions!$A$2:$F$12573, 6, FALSE)</f>
        <v>MN</v>
      </c>
      <c r="D1287" s="15">
        <v>28.8461538461539</v>
      </c>
    </row>
    <row r="1288" spans="1:4" ht="15">
      <c r="A1288" s="3" t="s">
        <v>2466</v>
      </c>
      <c r="B1288" s="3" t="str">
        <f>VLOOKUP(A1288, Emissions!$A$2:$F$12573, 4, FALSE)</f>
        <v>Carver</v>
      </c>
      <c r="C1288" s="3" t="str">
        <f>VLOOKUP(A1288, Emissions!$A$2:$F$12573, 6, FALSE)</f>
        <v>MN</v>
      </c>
      <c r="D1288" s="15">
        <v>28.846153846153801</v>
      </c>
    </row>
    <row r="1289" spans="1:4" ht="15">
      <c r="A1289" s="3" t="s">
        <v>2468</v>
      </c>
      <c r="B1289" s="3" t="str">
        <f>VLOOKUP(A1289, Emissions!$A$2:$F$12573, 4, FALSE)</f>
        <v>Cass</v>
      </c>
      <c r="C1289" s="3" t="str">
        <f>VLOOKUP(A1289, Emissions!$A$2:$F$12573, 6, FALSE)</f>
        <v>MN</v>
      </c>
      <c r="D1289" s="15">
        <v>40</v>
      </c>
    </row>
    <row r="1290" spans="1:4" ht="15">
      <c r="A1290" s="3" t="s">
        <v>2469</v>
      </c>
      <c r="B1290" s="3" t="str">
        <f>VLOOKUP(A1290, Emissions!$A$2:$F$12573, 4, FALSE)</f>
        <v>Chippewa</v>
      </c>
      <c r="C1290" s="3" t="str">
        <f>VLOOKUP(A1290, Emissions!$A$2:$F$12573, 6, FALSE)</f>
        <v>MN</v>
      </c>
      <c r="D1290" s="15">
        <v>28.846153846153801</v>
      </c>
    </row>
    <row r="1291" spans="1:4" ht="15">
      <c r="A1291" s="3" t="s">
        <v>2470</v>
      </c>
      <c r="B1291" s="3" t="str">
        <f>VLOOKUP(A1291, Emissions!$A$2:$F$12573, 4, FALSE)</f>
        <v>Chisago</v>
      </c>
      <c r="C1291" s="3" t="str">
        <f>VLOOKUP(A1291, Emissions!$A$2:$F$12573, 6, FALSE)</f>
        <v>MN</v>
      </c>
      <c r="D1291" s="15">
        <v>28.846153846153801</v>
      </c>
    </row>
    <row r="1292" spans="1:4" ht="15">
      <c r="A1292" s="3" t="s">
        <v>2472</v>
      </c>
      <c r="B1292" s="3" t="str">
        <f>VLOOKUP(A1292, Emissions!$A$2:$F$12573, 4, FALSE)</f>
        <v>Clay</v>
      </c>
      <c r="C1292" s="3" t="str">
        <f>VLOOKUP(A1292, Emissions!$A$2:$F$12573, 6, FALSE)</f>
        <v>MN</v>
      </c>
      <c r="D1292" s="15">
        <v>40</v>
      </c>
    </row>
    <row r="1293" spans="1:4" ht="15">
      <c r="A1293" s="3" t="s">
        <v>2473</v>
      </c>
      <c r="B1293" s="3" t="str">
        <f>VLOOKUP(A1293, Emissions!$A$2:$F$12573, 4, FALSE)</f>
        <v>Clearwater</v>
      </c>
      <c r="C1293" s="3" t="str">
        <f>VLOOKUP(A1293, Emissions!$A$2:$F$12573, 6, FALSE)</f>
        <v>MN</v>
      </c>
      <c r="D1293" s="15">
        <v>40</v>
      </c>
    </row>
    <row r="1294" spans="1:4" ht="15">
      <c r="A1294" s="3" t="s">
        <v>2474</v>
      </c>
      <c r="B1294" s="3" t="str">
        <f>VLOOKUP(A1294, Emissions!$A$2:$F$12573, 4, FALSE)</f>
        <v>Cook</v>
      </c>
      <c r="C1294" s="3" t="str">
        <f>VLOOKUP(A1294, Emissions!$A$2:$F$12573, 6, FALSE)</f>
        <v>MN</v>
      </c>
      <c r="D1294" s="15">
        <v>40</v>
      </c>
    </row>
    <row r="1295" spans="1:4" ht="15">
      <c r="A1295" s="3" t="s">
        <v>2475</v>
      </c>
      <c r="B1295" s="3" t="str">
        <f>VLOOKUP(A1295, Emissions!$A$2:$F$12573, 4, FALSE)</f>
        <v>Cottonwood</v>
      </c>
      <c r="C1295" s="3" t="str">
        <f>VLOOKUP(A1295, Emissions!$A$2:$F$12573, 6, FALSE)</f>
        <v>MN</v>
      </c>
      <c r="D1295" s="15">
        <v>28.8461538461539</v>
      </c>
    </row>
    <row r="1296" spans="1:4" ht="15">
      <c r="A1296" s="3" t="s">
        <v>2477</v>
      </c>
      <c r="B1296" s="3" t="str">
        <f>VLOOKUP(A1296, Emissions!$A$2:$F$12573, 4, FALSE)</f>
        <v>Crow Wing</v>
      </c>
      <c r="C1296" s="3" t="str">
        <f>VLOOKUP(A1296, Emissions!$A$2:$F$12573, 6, FALSE)</f>
        <v>MN</v>
      </c>
      <c r="D1296" s="15">
        <v>28.8461538461539</v>
      </c>
    </row>
    <row r="1297" spans="1:4" ht="15">
      <c r="A1297" s="3" t="s">
        <v>2479</v>
      </c>
      <c r="B1297" s="3" t="str">
        <f>VLOOKUP(A1297, Emissions!$A$2:$F$12573, 4, FALSE)</f>
        <v>Dakota</v>
      </c>
      <c r="C1297" s="3" t="str">
        <f>VLOOKUP(A1297, Emissions!$A$2:$F$12573, 6, FALSE)</f>
        <v>MN</v>
      </c>
      <c r="D1297" s="15">
        <v>40</v>
      </c>
    </row>
    <row r="1298" spans="1:4" ht="15">
      <c r="A1298" s="3" t="s">
        <v>2481</v>
      </c>
      <c r="B1298" s="3" t="str">
        <f>VLOOKUP(A1298, Emissions!$A$2:$F$12573, 4, FALSE)</f>
        <v>Dodge</v>
      </c>
      <c r="C1298" s="3" t="str">
        <f>VLOOKUP(A1298, Emissions!$A$2:$F$12573, 6, FALSE)</f>
        <v>MN</v>
      </c>
      <c r="D1298" s="15">
        <v>40</v>
      </c>
    </row>
    <row r="1299" spans="1:4" ht="15">
      <c r="A1299" s="3" t="s">
        <v>2482</v>
      </c>
      <c r="B1299" s="3" t="str">
        <f>VLOOKUP(A1299, Emissions!$A$2:$F$12573, 4, FALSE)</f>
        <v>Douglas</v>
      </c>
      <c r="C1299" s="3" t="str">
        <f>VLOOKUP(A1299, Emissions!$A$2:$F$12573, 6, FALSE)</f>
        <v>MN</v>
      </c>
      <c r="D1299" s="15">
        <v>34</v>
      </c>
    </row>
    <row r="1300" spans="1:4" ht="15">
      <c r="A1300" s="3" t="s">
        <v>2483</v>
      </c>
      <c r="B1300" s="3" t="str">
        <f>VLOOKUP(A1300, Emissions!$A$2:$F$12573, 4, FALSE)</f>
        <v>Faribault</v>
      </c>
      <c r="C1300" s="3" t="str">
        <f>VLOOKUP(A1300, Emissions!$A$2:$F$12573, 6, FALSE)</f>
        <v>MN</v>
      </c>
      <c r="D1300" s="15">
        <v>28.846153846153801</v>
      </c>
    </row>
    <row r="1301" spans="1:4" ht="15">
      <c r="A1301" s="3" t="s">
        <v>2485</v>
      </c>
      <c r="B1301" s="3" t="str">
        <f>VLOOKUP(A1301, Emissions!$A$2:$F$12573, 4, FALSE)</f>
        <v>Fillmore</v>
      </c>
      <c r="C1301" s="3" t="str">
        <f>VLOOKUP(A1301, Emissions!$A$2:$F$12573, 6, FALSE)</f>
        <v>MN</v>
      </c>
      <c r="D1301" s="15">
        <v>52</v>
      </c>
    </row>
    <row r="1302" spans="1:4" ht="15">
      <c r="A1302" s="3" t="s">
        <v>2487</v>
      </c>
      <c r="B1302" s="3" t="str">
        <f>VLOOKUP(A1302, Emissions!$A$2:$F$12573, 4, FALSE)</f>
        <v>Freeborn</v>
      </c>
      <c r="C1302" s="3" t="str">
        <f>VLOOKUP(A1302, Emissions!$A$2:$F$12573, 6, FALSE)</f>
        <v>MN</v>
      </c>
      <c r="D1302" s="15">
        <v>40</v>
      </c>
    </row>
    <row r="1303" spans="1:4" ht="15">
      <c r="A1303" s="3" t="s">
        <v>2489</v>
      </c>
      <c r="B1303" s="3" t="str">
        <f>VLOOKUP(A1303, Emissions!$A$2:$F$12573, 4, FALSE)</f>
        <v>Goodhue</v>
      </c>
      <c r="C1303" s="3" t="str">
        <f>VLOOKUP(A1303, Emissions!$A$2:$F$12573, 6, FALSE)</f>
        <v>MN</v>
      </c>
      <c r="D1303" s="15">
        <v>52</v>
      </c>
    </row>
    <row r="1304" spans="1:4" ht="15">
      <c r="A1304" s="3" t="s">
        <v>2491</v>
      </c>
      <c r="B1304" s="3" t="str">
        <f>VLOOKUP(A1304, Emissions!$A$2:$F$12573, 4, FALSE)</f>
        <v>Grant</v>
      </c>
      <c r="C1304" s="3" t="str">
        <f>VLOOKUP(A1304, Emissions!$A$2:$F$12573, 6, FALSE)</f>
        <v>MN</v>
      </c>
      <c r="D1304" s="15">
        <v>28.8461538461539</v>
      </c>
    </row>
    <row r="1305" spans="1:4" ht="15">
      <c r="A1305" s="3" t="s">
        <v>2492</v>
      </c>
      <c r="B1305" s="3" t="str">
        <f>VLOOKUP(A1305, Emissions!$A$2:$F$12573, 4, FALSE)</f>
        <v>Hennepin</v>
      </c>
      <c r="C1305" s="3" t="str">
        <f>VLOOKUP(A1305, Emissions!$A$2:$F$12573, 6, FALSE)</f>
        <v>MN</v>
      </c>
      <c r="D1305" s="15">
        <v>28.8461538461539</v>
      </c>
    </row>
    <row r="1306" spans="1:4" ht="15">
      <c r="A1306" s="3" t="s">
        <v>2494</v>
      </c>
      <c r="B1306" s="3" t="str">
        <f>VLOOKUP(A1306, Emissions!$A$2:$F$12573, 4, FALSE)</f>
        <v>Houston</v>
      </c>
      <c r="C1306" s="3" t="str">
        <f>VLOOKUP(A1306, Emissions!$A$2:$F$12573, 6, FALSE)</f>
        <v>MN</v>
      </c>
      <c r="D1306" s="15">
        <v>52</v>
      </c>
    </row>
    <row r="1307" spans="1:4" ht="15">
      <c r="A1307" s="3" t="s">
        <v>2495</v>
      </c>
      <c r="B1307" s="3" t="str">
        <f>VLOOKUP(A1307, Emissions!$A$2:$F$12573, 4, FALSE)</f>
        <v>Hubbard</v>
      </c>
      <c r="C1307" s="3" t="str">
        <f>VLOOKUP(A1307, Emissions!$A$2:$F$12573, 6, FALSE)</f>
        <v>MN</v>
      </c>
      <c r="D1307" s="15">
        <v>40</v>
      </c>
    </row>
    <row r="1308" spans="1:4" ht="15">
      <c r="A1308" s="3" t="s">
        <v>2497</v>
      </c>
      <c r="B1308" s="3" t="str">
        <f>VLOOKUP(A1308, Emissions!$A$2:$F$12573, 4, FALSE)</f>
        <v>Isanti</v>
      </c>
      <c r="C1308" s="3" t="str">
        <f>VLOOKUP(A1308, Emissions!$A$2:$F$12573, 6, FALSE)</f>
        <v>MN</v>
      </c>
      <c r="D1308" s="15">
        <v>28.8461538461539</v>
      </c>
    </row>
    <row r="1309" spans="1:4" ht="15">
      <c r="A1309" s="3" t="s">
        <v>2499</v>
      </c>
      <c r="B1309" s="3" t="str">
        <f>VLOOKUP(A1309, Emissions!$A$2:$F$12573, 4, FALSE)</f>
        <v>Itasca</v>
      </c>
      <c r="C1309" s="3" t="str">
        <f>VLOOKUP(A1309, Emissions!$A$2:$F$12573, 6, FALSE)</f>
        <v>MN</v>
      </c>
      <c r="D1309" s="15">
        <v>40</v>
      </c>
    </row>
    <row r="1310" spans="1:4" ht="15">
      <c r="A1310" s="3" t="s">
        <v>2501</v>
      </c>
      <c r="B1310" s="3" t="str">
        <f>VLOOKUP(A1310, Emissions!$A$2:$F$12573, 4, FALSE)</f>
        <v>Jackson</v>
      </c>
      <c r="C1310" s="3" t="str">
        <f>VLOOKUP(A1310, Emissions!$A$2:$F$12573, 6, FALSE)</f>
        <v>MN</v>
      </c>
      <c r="D1310" s="15">
        <v>28.846153846153801</v>
      </c>
    </row>
    <row r="1311" spans="1:4" ht="15">
      <c r="A1311" s="3" t="s">
        <v>2502</v>
      </c>
      <c r="B1311" s="3" t="str">
        <f>VLOOKUP(A1311, Emissions!$A$2:$F$12573, 4, FALSE)</f>
        <v>Kanabec</v>
      </c>
      <c r="C1311" s="3" t="str">
        <f>VLOOKUP(A1311, Emissions!$A$2:$F$12573, 6, FALSE)</f>
        <v>MN</v>
      </c>
      <c r="D1311" s="15">
        <v>40</v>
      </c>
    </row>
    <row r="1312" spans="1:4" ht="15">
      <c r="A1312" s="3" t="s">
        <v>2504</v>
      </c>
      <c r="B1312" s="3" t="str">
        <f>VLOOKUP(A1312, Emissions!$A$2:$F$12573, 4, FALSE)</f>
        <v>Kandiyohi</v>
      </c>
      <c r="C1312" s="3" t="str">
        <f>VLOOKUP(A1312, Emissions!$A$2:$F$12573, 6, FALSE)</f>
        <v>MN</v>
      </c>
      <c r="D1312" s="15">
        <v>28.8461538461539</v>
      </c>
    </row>
    <row r="1313" spans="1:4" ht="15">
      <c r="A1313" s="3" t="s">
        <v>2506</v>
      </c>
      <c r="B1313" s="3" t="str">
        <f>VLOOKUP(A1313, Emissions!$A$2:$F$12573, 4, FALSE)</f>
        <v>Kittson</v>
      </c>
      <c r="C1313" s="3" t="str">
        <f>VLOOKUP(A1313, Emissions!$A$2:$F$12573, 6, FALSE)</f>
        <v>MN</v>
      </c>
      <c r="D1313" s="15">
        <v>28.8461538461539</v>
      </c>
    </row>
    <row r="1314" spans="1:4" ht="15">
      <c r="A1314" s="3" t="s">
        <v>2508</v>
      </c>
      <c r="B1314" s="3" t="str">
        <f>VLOOKUP(A1314, Emissions!$A$2:$F$12573, 4, FALSE)</f>
        <v>Koochiching</v>
      </c>
      <c r="C1314" s="3" t="str">
        <f>VLOOKUP(A1314, Emissions!$A$2:$F$12573, 6, FALSE)</f>
        <v>MN</v>
      </c>
      <c r="D1314" s="15">
        <v>20</v>
      </c>
    </row>
    <row r="1315" spans="1:4" ht="15">
      <c r="A1315" s="3" t="s">
        <v>2510</v>
      </c>
      <c r="B1315" s="3" t="str">
        <f>VLOOKUP(A1315, Emissions!$A$2:$F$12573, 4, FALSE)</f>
        <v>Lac qui Parle</v>
      </c>
      <c r="C1315" s="3" t="str">
        <f>VLOOKUP(A1315, Emissions!$A$2:$F$12573, 6, FALSE)</f>
        <v>MN</v>
      </c>
      <c r="D1315" s="15">
        <v>28.8461538461539</v>
      </c>
    </row>
    <row r="1316" spans="1:4" ht="15">
      <c r="A1316" s="3" t="s">
        <v>2512</v>
      </c>
      <c r="B1316" s="3" t="str">
        <f>VLOOKUP(A1316, Emissions!$A$2:$F$12573, 4, FALSE)</f>
        <v>Lake</v>
      </c>
      <c r="C1316" s="3" t="str">
        <f>VLOOKUP(A1316, Emissions!$A$2:$F$12573, 6, FALSE)</f>
        <v>MN</v>
      </c>
      <c r="D1316" s="15">
        <v>40</v>
      </c>
    </row>
    <row r="1317" spans="1:4" ht="15">
      <c r="A1317" s="3" t="s">
        <v>2513</v>
      </c>
      <c r="B1317" s="3" t="str">
        <f>VLOOKUP(A1317, Emissions!$A$2:$F$12573, 4, FALSE)</f>
        <v>Lake of the Woods</v>
      </c>
      <c r="C1317" s="3" t="str">
        <f>VLOOKUP(A1317, Emissions!$A$2:$F$12573, 6, FALSE)</f>
        <v>MN</v>
      </c>
      <c r="D1317" s="15">
        <v>30</v>
      </c>
    </row>
    <row r="1318" spans="1:4" ht="15">
      <c r="A1318" s="3" t="s">
        <v>2515</v>
      </c>
      <c r="B1318" s="3" t="str">
        <f>VLOOKUP(A1318, Emissions!$A$2:$F$12573, 4, FALSE)</f>
        <v>Le Sueur</v>
      </c>
      <c r="C1318" s="3" t="str">
        <f>VLOOKUP(A1318, Emissions!$A$2:$F$12573, 6, FALSE)</f>
        <v>MN</v>
      </c>
      <c r="D1318" s="15">
        <v>28.8461538461539</v>
      </c>
    </row>
    <row r="1319" spans="1:4" ht="15">
      <c r="A1319" s="3" t="s">
        <v>2517</v>
      </c>
      <c r="B1319" s="3" t="str">
        <f>VLOOKUP(A1319, Emissions!$A$2:$F$12573, 4, FALSE)</f>
        <v>Lincoln</v>
      </c>
      <c r="C1319" s="3" t="str">
        <f>VLOOKUP(A1319, Emissions!$A$2:$F$12573, 6, FALSE)</f>
        <v>MN</v>
      </c>
      <c r="D1319" s="15">
        <v>28.8461538461539</v>
      </c>
    </row>
    <row r="1320" spans="1:4" ht="15">
      <c r="A1320" s="3" t="s">
        <v>2518</v>
      </c>
      <c r="B1320" s="3" t="str">
        <f>VLOOKUP(A1320, Emissions!$A$2:$F$12573, 4, FALSE)</f>
        <v>Lyon</v>
      </c>
      <c r="C1320" s="3" t="str">
        <f>VLOOKUP(A1320, Emissions!$A$2:$F$12573, 6, FALSE)</f>
        <v>MN</v>
      </c>
      <c r="D1320" s="15">
        <v>28.846153846153801</v>
      </c>
    </row>
    <row r="1321" spans="1:4" ht="15">
      <c r="A1321" s="3" t="s">
        <v>2519</v>
      </c>
      <c r="B1321" s="3" t="str">
        <f>VLOOKUP(A1321, Emissions!$A$2:$F$12573, 4, FALSE)</f>
        <v>McLeod</v>
      </c>
      <c r="C1321" s="3" t="str">
        <f>VLOOKUP(A1321, Emissions!$A$2:$F$12573, 6, FALSE)</f>
        <v>MN</v>
      </c>
      <c r="D1321" s="15">
        <v>28.846153846153801</v>
      </c>
    </row>
    <row r="1322" spans="1:4" ht="15">
      <c r="A1322" s="3" t="s">
        <v>2521</v>
      </c>
      <c r="B1322" s="3" t="str">
        <f>VLOOKUP(A1322, Emissions!$A$2:$F$12573, 4, FALSE)</f>
        <v>Mahnomen</v>
      </c>
      <c r="C1322" s="3" t="str">
        <f>VLOOKUP(A1322, Emissions!$A$2:$F$12573, 6, FALSE)</f>
        <v>MN</v>
      </c>
      <c r="D1322" s="15">
        <v>40</v>
      </c>
    </row>
    <row r="1323" spans="1:4" ht="15">
      <c r="A1323" s="3" t="s">
        <v>2523</v>
      </c>
      <c r="B1323" s="3" t="str">
        <f>VLOOKUP(A1323, Emissions!$A$2:$F$12573, 4, FALSE)</f>
        <v>Marshall</v>
      </c>
      <c r="C1323" s="3" t="str">
        <f>VLOOKUP(A1323, Emissions!$A$2:$F$12573, 6, FALSE)</f>
        <v>MN</v>
      </c>
      <c r="D1323" s="15">
        <v>28.846153846153801</v>
      </c>
    </row>
    <row r="1324" spans="1:4" ht="15">
      <c r="A1324" s="3" t="s">
        <v>2524</v>
      </c>
      <c r="B1324" s="3" t="str">
        <f>VLOOKUP(A1324, Emissions!$A$2:$F$12573, 4, FALSE)</f>
        <v>Martin</v>
      </c>
      <c r="C1324" s="3" t="str">
        <f>VLOOKUP(A1324, Emissions!$A$2:$F$12573, 6, FALSE)</f>
        <v>MN</v>
      </c>
      <c r="D1324" s="15">
        <v>28.8461538461539</v>
      </c>
    </row>
    <row r="1325" spans="1:4" ht="15">
      <c r="A1325" s="3" t="s">
        <v>2525</v>
      </c>
      <c r="B1325" s="3" t="str">
        <f>VLOOKUP(A1325, Emissions!$A$2:$F$12573, 4, FALSE)</f>
        <v>Meeker</v>
      </c>
      <c r="C1325" s="3" t="str">
        <f>VLOOKUP(A1325, Emissions!$A$2:$F$12573, 6, FALSE)</f>
        <v>MN</v>
      </c>
      <c r="D1325" s="15">
        <v>28.8461538461539</v>
      </c>
    </row>
    <row r="1326" spans="1:4" ht="15">
      <c r="A1326" s="3" t="s">
        <v>2527</v>
      </c>
      <c r="B1326" s="3" t="str">
        <f>VLOOKUP(A1326, Emissions!$A$2:$F$12573, 4, FALSE)</f>
        <v>Mille Lacs</v>
      </c>
      <c r="C1326" s="3" t="str">
        <f>VLOOKUP(A1326, Emissions!$A$2:$F$12573, 6, FALSE)</f>
        <v>MN</v>
      </c>
      <c r="D1326" s="15">
        <v>40</v>
      </c>
    </row>
    <row r="1327" spans="1:4" ht="15">
      <c r="A1327" s="3" t="s">
        <v>2529</v>
      </c>
      <c r="B1327" s="3" t="str">
        <f>VLOOKUP(A1327, Emissions!$A$2:$F$12573, 4, FALSE)</f>
        <v>Morrison</v>
      </c>
      <c r="C1327" s="3" t="str">
        <f>VLOOKUP(A1327, Emissions!$A$2:$F$12573, 6, FALSE)</f>
        <v>MN</v>
      </c>
      <c r="D1327" s="15">
        <v>28.8461538461539</v>
      </c>
    </row>
    <row r="1328" spans="1:4" ht="15">
      <c r="A1328" s="3" t="s">
        <v>2531</v>
      </c>
      <c r="B1328" s="3" t="str">
        <f>VLOOKUP(A1328, Emissions!$A$2:$F$12573, 4, FALSE)</f>
        <v>Mower</v>
      </c>
      <c r="C1328" s="3" t="str">
        <f>VLOOKUP(A1328, Emissions!$A$2:$F$12573, 6, FALSE)</f>
        <v>MN</v>
      </c>
      <c r="D1328" s="15">
        <v>40</v>
      </c>
    </row>
    <row r="1329" spans="1:4" ht="15">
      <c r="A1329" s="3" t="s">
        <v>2533</v>
      </c>
      <c r="B1329" s="3" t="str">
        <f>VLOOKUP(A1329, Emissions!$A$2:$F$12573, 4, FALSE)</f>
        <v>Murray</v>
      </c>
      <c r="C1329" s="3" t="str">
        <f>VLOOKUP(A1329, Emissions!$A$2:$F$12573, 6, FALSE)</f>
        <v>MN</v>
      </c>
      <c r="D1329" s="15">
        <v>28.846153846153801</v>
      </c>
    </row>
    <row r="1330" spans="1:4" ht="15">
      <c r="A1330" s="3" t="s">
        <v>2534</v>
      </c>
      <c r="B1330" s="3" t="str">
        <f>VLOOKUP(A1330, Emissions!$A$2:$F$12573, 4, FALSE)</f>
        <v>Nicollet</v>
      </c>
      <c r="C1330" s="3" t="str">
        <f>VLOOKUP(A1330, Emissions!$A$2:$F$12573, 6, FALSE)</f>
        <v>MN</v>
      </c>
      <c r="D1330" s="15">
        <v>28.846153846153801</v>
      </c>
    </row>
    <row r="1331" spans="1:4" ht="15">
      <c r="A1331" s="3" t="s">
        <v>2536</v>
      </c>
      <c r="B1331" s="3" t="str">
        <f>VLOOKUP(A1331, Emissions!$A$2:$F$12573, 4, FALSE)</f>
        <v>Nobles</v>
      </c>
      <c r="C1331" s="3" t="str">
        <f>VLOOKUP(A1331, Emissions!$A$2:$F$12573, 6, FALSE)</f>
        <v>MN</v>
      </c>
      <c r="D1331" s="15">
        <v>28.8461538461539</v>
      </c>
    </row>
    <row r="1332" spans="1:4" ht="15">
      <c r="A1332" s="3" t="s">
        <v>2538</v>
      </c>
      <c r="B1332" s="3" t="str">
        <f>VLOOKUP(A1332, Emissions!$A$2:$F$12573, 4, FALSE)</f>
        <v>Norman</v>
      </c>
      <c r="C1332" s="3" t="str">
        <f>VLOOKUP(A1332, Emissions!$A$2:$F$12573, 6, FALSE)</f>
        <v>MN</v>
      </c>
      <c r="D1332" s="15">
        <v>40</v>
      </c>
    </row>
    <row r="1333" spans="1:4" ht="15">
      <c r="A1333" s="3" t="s">
        <v>2540</v>
      </c>
      <c r="B1333" s="3" t="str">
        <f>VLOOKUP(A1333, Emissions!$A$2:$F$12573, 4, FALSE)</f>
        <v>Olmsted</v>
      </c>
      <c r="C1333" s="3" t="str">
        <f>VLOOKUP(A1333, Emissions!$A$2:$F$12573, 6, FALSE)</f>
        <v>MN</v>
      </c>
      <c r="D1333" s="15">
        <v>52</v>
      </c>
    </row>
    <row r="1334" spans="1:4" ht="15">
      <c r="A1334" s="3" t="s">
        <v>2542</v>
      </c>
      <c r="B1334" s="3" t="str">
        <f>VLOOKUP(A1334, Emissions!$A$2:$F$12573, 4, FALSE)</f>
        <v>Otter Tail</v>
      </c>
      <c r="C1334" s="3" t="str">
        <f>VLOOKUP(A1334, Emissions!$A$2:$F$12573, 6, FALSE)</f>
        <v>MN</v>
      </c>
      <c r="D1334" s="15">
        <v>33</v>
      </c>
    </row>
    <row r="1335" spans="1:4" ht="15">
      <c r="A1335" s="3" t="s">
        <v>2544</v>
      </c>
      <c r="B1335" s="3" t="str">
        <f>VLOOKUP(A1335, Emissions!$A$2:$F$12573, 4, FALSE)</f>
        <v>Pennington</v>
      </c>
      <c r="C1335" s="3" t="str">
        <f>VLOOKUP(A1335, Emissions!$A$2:$F$12573, 6, FALSE)</f>
        <v>MN</v>
      </c>
      <c r="D1335" s="15">
        <v>28.8461538461539</v>
      </c>
    </row>
    <row r="1336" spans="1:4" ht="15">
      <c r="A1336" s="3" t="s">
        <v>2546</v>
      </c>
      <c r="B1336" s="3" t="str">
        <f>VLOOKUP(A1336, Emissions!$A$2:$F$12573, 4, FALSE)</f>
        <v>Pine</v>
      </c>
      <c r="C1336" s="3" t="str">
        <f>VLOOKUP(A1336, Emissions!$A$2:$F$12573, 6, FALSE)</f>
        <v>MN</v>
      </c>
      <c r="D1336" s="15">
        <v>28.8461538461539</v>
      </c>
    </row>
    <row r="1337" spans="1:4" ht="15">
      <c r="A1337" s="3" t="s">
        <v>2548</v>
      </c>
      <c r="B1337" s="3" t="str">
        <f>VLOOKUP(A1337, Emissions!$A$2:$F$12573, 4, FALSE)</f>
        <v>Pipestone</v>
      </c>
      <c r="C1337" s="3" t="str">
        <f>VLOOKUP(A1337, Emissions!$A$2:$F$12573, 6, FALSE)</f>
        <v>MN</v>
      </c>
      <c r="D1337" s="15">
        <v>28.846153846153801</v>
      </c>
    </row>
    <row r="1338" spans="1:4" ht="15">
      <c r="A1338" s="3" t="s">
        <v>2550</v>
      </c>
      <c r="B1338" s="3" t="str">
        <f>VLOOKUP(A1338, Emissions!$A$2:$F$12573, 4, FALSE)</f>
        <v>Polk</v>
      </c>
      <c r="C1338" s="3" t="str">
        <f>VLOOKUP(A1338, Emissions!$A$2:$F$12573, 6, FALSE)</f>
        <v>MN</v>
      </c>
      <c r="D1338" s="15">
        <v>28.846153846153801</v>
      </c>
    </row>
    <row r="1339" spans="1:4" ht="15">
      <c r="A1339" s="3" t="s">
        <v>2551</v>
      </c>
      <c r="B1339" s="3" t="str">
        <f>VLOOKUP(A1339, Emissions!$A$2:$F$12573, 4, FALSE)</f>
        <v>Pope</v>
      </c>
      <c r="C1339" s="3" t="str">
        <f>VLOOKUP(A1339, Emissions!$A$2:$F$12573, 6, FALSE)</f>
        <v>MN</v>
      </c>
      <c r="D1339" s="15">
        <v>28.8461538461539</v>
      </c>
    </row>
    <row r="1340" spans="1:4" ht="15">
      <c r="A1340" s="3" t="s">
        <v>2552</v>
      </c>
      <c r="B1340" s="3" t="str">
        <f>VLOOKUP(A1340, Emissions!$A$2:$F$12573, 4, FALSE)</f>
        <v>Ramsey</v>
      </c>
      <c r="C1340" s="3" t="str">
        <f>VLOOKUP(A1340, Emissions!$A$2:$F$12573, 6, FALSE)</f>
        <v>MN</v>
      </c>
      <c r="D1340" s="15">
        <v>28.8461538461539</v>
      </c>
    </row>
    <row r="1341" spans="1:4" ht="15">
      <c r="A1341" s="3" t="s">
        <v>2554</v>
      </c>
      <c r="B1341" s="3" t="str">
        <f>VLOOKUP(A1341, Emissions!$A$2:$F$12573, 4, FALSE)</f>
        <v>Red Lake</v>
      </c>
      <c r="C1341" s="3" t="str">
        <f>VLOOKUP(A1341, Emissions!$A$2:$F$12573, 6, FALSE)</f>
        <v>MN</v>
      </c>
      <c r="D1341" s="15">
        <v>28.846153846153801</v>
      </c>
    </row>
    <row r="1342" spans="1:4" ht="15">
      <c r="A1342" s="3" t="s">
        <v>2556</v>
      </c>
      <c r="B1342" s="3" t="str">
        <f>VLOOKUP(A1342, Emissions!$A$2:$F$12573, 4, FALSE)</f>
        <v>Redwood</v>
      </c>
      <c r="C1342" s="3" t="str">
        <f>VLOOKUP(A1342, Emissions!$A$2:$F$12573, 6, FALSE)</f>
        <v>MN</v>
      </c>
      <c r="D1342" s="15">
        <v>28.8461538461539</v>
      </c>
    </row>
    <row r="1343" spans="1:4" ht="15">
      <c r="A1343" s="3" t="s">
        <v>2558</v>
      </c>
      <c r="B1343" s="3" t="str">
        <f>VLOOKUP(A1343, Emissions!$A$2:$F$12573, 4, FALSE)</f>
        <v>Renville</v>
      </c>
      <c r="C1343" s="3" t="str">
        <f>VLOOKUP(A1343, Emissions!$A$2:$F$12573, 6, FALSE)</f>
        <v>MN</v>
      </c>
      <c r="D1343" s="15">
        <v>28.8461538461539</v>
      </c>
    </row>
    <row r="1344" spans="1:4" ht="15">
      <c r="A1344" s="3" t="s">
        <v>2560</v>
      </c>
      <c r="B1344" s="3" t="str">
        <f>VLOOKUP(A1344, Emissions!$A$2:$F$12573, 4, FALSE)</f>
        <v>Rice</v>
      </c>
      <c r="C1344" s="3" t="str">
        <f>VLOOKUP(A1344, Emissions!$A$2:$F$12573, 6, FALSE)</f>
        <v>MN</v>
      </c>
      <c r="D1344" s="15">
        <v>28.846153846153801</v>
      </c>
    </row>
    <row r="1345" spans="1:4" ht="15">
      <c r="A1345" s="3" t="s">
        <v>2561</v>
      </c>
      <c r="B1345" s="3" t="str">
        <f>VLOOKUP(A1345, Emissions!$A$2:$F$12573, 4, FALSE)</f>
        <v>Rock</v>
      </c>
      <c r="C1345" s="3" t="str">
        <f>VLOOKUP(A1345, Emissions!$A$2:$F$12573, 6, FALSE)</f>
        <v>MN</v>
      </c>
      <c r="D1345" s="15">
        <v>28.846153846153801</v>
      </c>
    </row>
    <row r="1346" spans="1:4" ht="15">
      <c r="A1346" s="3" t="s">
        <v>2563</v>
      </c>
      <c r="B1346" s="3" t="str">
        <f>VLOOKUP(A1346, Emissions!$A$2:$F$12573, 4, FALSE)</f>
        <v>Roseau</v>
      </c>
      <c r="C1346" s="3" t="str">
        <f>VLOOKUP(A1346, Emissions!$A$2:$F$12573, 6, FALSE)</f>
        <v>MN</v>
      </c>
      <c r="D1346" s="15">
        <v>34</v>
      </c>
    </row>
    <row r="1347" spans="1:4" ht="15">
      <c r="A1347" s="3" t="s">
        <v>2565</v>
      </c>
      <c r="B1347" s="3" t="str">
        <f>VLOOKUP(A1347, Emissions!$A$2:$F$12573, 4, FALSE)</f>
        <v>St. Louis</v>
      </c>
      <c r="C1347" s="3" t="str">
        <f>VLOOKUP(A1347, Emissions!$A$2:$F$12573, 6, FALSE)</f>
        <v>MN</v>
      </c>
      <c r="D1347" s="15">
        <v>40</v>
      </c>
    </row>
    <row r="1348" spans="1:4" ht="15">
      <c r="A1348" s="3" t="s">
        <v>2567</v>
      </c>
      <c r="B1348" s="3" t="str">
        <f>VLOOKUP(A1348, Emissions!$A$2:$F$12573, 4, FALSE)</f>
        <v>Scott</v>
      </c>
      <c r="C1348" s="3" t="str">
        <f>VLOOKUP(A1348, Emissions!$A$2:$F$12573, 6, FALSE)</f>
        <v>MN</v>
      </c>
      <c r="D1348" s="15">
        <v>28.8461538461539</v>
      </c>
    </row>
    <row r="1349" spans="1:4" ht="15">
      <c r="A1349" s="3" t="s">
        <v>2568</v>
      </c>
      <c r="B1349" s="3" t="str">
        <f>VLOOKUP(A1349, Emissions!$A$2:$F$12573, 4, FALSE)</f>
        <v>Sherburne</v>
      </c>
      <c r="C1349" s="3" t="str">
        <f>VLOOKUP(A1349, Emissions!$A$2:$F$12573, 6, FALSE)</f>
        <v>MN</v>
      </c>
      <c r="D1349" s="15">
        <v>28.8461538461539</v>
      </c>
    </row>
    <row r="1350" spans="1:4" ht="15">
      <c r="A1350" s="3" t="s">
        <v>2570</v>
      </c>
      <c r="B1350" s="3" t="str">
        <f>VLOOKUP(A1350, Emissions!$A$2:$F$12573, 4, FALSE)</f>
        <v>Sibley</v>
      </c>
      <c r="C1350" s="3" t="str">
        <f>VLOOKUP(A1350, Emissions!$A$2:$F$12573, 6, FALSE)</f>
        <v>MN</v>
      </c>
      <c r="D1350" s="15">
        <v>28.8461538461539</v>
      </c>
    </row>
    <row r="1351" spans="1:4" ht="15">
      <c r="A1351" s="3" t="s">
        <v>2572</v>
      </c>
      <c r="B1351" s="3" t="str">
        <f>VLOOKUP(A1351, Emissions!$A$2:$F$12573, 4, FALSE)</f>
        <v>Stearns</v>
      </c>
      <c r="C1351" s="3" t="str">
        <f>VLOOKUP(A1351, Emissions!$A$2:$F$12573, 6, FALSE)</f>
        <v>MN</v>
      </c>
      <c r="D1351" s="15">
        <v>28.8461538461539</v>
      </c>
    </row>
    <row r="1352" spans="1:4" ht="15">
      <c r="A1352" s="3" t="s">
        <v>2574</v>
      </c>
      <c r="B1352" s="3" t="str">
        <f>VLOOKUP(A1352, Emissions!$A$2:$F$12573, 4, FALSE)</f>
        <v>Steele</v>
      </c>
      <c r="C1352" s="3" t="str">
        <f>VLOOKUP(A1352, Emissions!$A$2:$F$12573, 6, FALSE)</f>
        <v>MN</v>
      </c>
      <c r="D1352" s="15">
        <v>40</v>
      </c>
    </row>
    <row r="1353" spans="1:4" ht="15">
      <c r="A1353" s="3" t="s">
        <v>2576</v>
      </c>
      <c r="B1353" s="3" t="str">
        <f>VLOOKUP(A1353, Emissions!$A$2:$F$12573, 4, FALSE)</f>
        <v>Stevens</v>
      </c>
      <c r="C1353" s="3" t="str">
        <f>VLOOKUP(A1353, Emissions!$A$2:$F$12573, 6, FALSE)</f>
        <v>MN</v>
      </c>
      <c r="D1353" s="15">
        <v>28.8461538461539</v>
      </c>
    </row>
    <row r="1354" spans="1:4" ht="15">
      <c r="A1354" s="3" t="s">
        <v>2577</v>
      </c>
      <c r="B1354" s="3" t="str">
        <f>VLOOKUP(A1354, Emissions!$A$2:$F$12573, 4, FALSE)</f>
        <v>Swift</v>
      </c>
      <c r="C1354" s="3" t="str">
        <f>VLOOKUP(A1354, Emissions!$A$2:$F$12573, 6, FALSE)</f>
        <v>MN</v>
      </c>
      <c r="D1354" s="15">
        <v>28.8461538461539</v>
      </c>
    </row>
    <row r="1355" spans="1:4" ht="15">
      <c r="A1355" s="3" t="s">
        <v>2579</v>
      </c>
      <c r="B1355" s="3" t="str">
        <f>VLOOKUP(A1355, Emissions!$A$2:$F$12573, 4, FALSE)</f>
        <v>Todd</v>
      </c>
      <c r="C1355" s="3" t="str">
        <f>VLOOKUP(A1355, Emissions!$A$2:$F$12573, 6, FALSE)</f>
        <v>MN</v>
      </c>
      <c r="D1355" s="15">
        <v>28.8461538461539</v>
      </c>
    </row>
    <row r="1356" spans="1:4" ht="15">
      <c r="A1356" s="3" t="s">
        <v>2580</v>
      </c>
      <c r="B1356" s="3" t="str">
        <f>VLOOKUP(A1356, Emissions!$A$2:$F$12573, 4, FALSE)</f>
        <v>Traverse</v>
      </c>
      <c r="C1356" s="3" t="str">
        <f>VLOOKUP(A1356, Emissions!$A$2:$F$12573, 6, FALSE)</f>
        <v>MN</v>
      </c>
      <c r="D1356" s="15">
        <v>28.8461538461539</v>
      </c>
    </row>
    <row r="1357" spans="1:4" ht="15">
      <c r="A1357" s="3" t="s">
        <v>2582</v>
      </c>
      <c r="B1357" s="3" t="str">
        <f>VLOOKUP(A1357, Emissions!$A$2:$F$12573, 4, FALSE)</f>
        <v>Wabasha</v>
      </c>
      <c r="C1357" s="3" t="str">
        <f>VLOOKUP(A1357, Emissions!$A$2:$F$12573, 6, FALSE)</f>
        <v>MN</v>
      </c>
      <c r="D1357" s="15">
        <v>52</v>
      </c>
    </row>
    <row r="1358" spans="1:4" ht="15">
      <c r="A1358" s="3" t="s">
        <v>2584</v>
      </c>
      <c r="B1358" s="3" t="str">
        <f>VLOOKUP(A1358, Emissions!$A$2:$F$12573, 4, FALSE)</f>
        <v>Wadena</v>
      </c>
      <c r="C1358" s="3" t="str">
        <f>VLOOKUP(A1358, Emissions!$A$2:$F$12573, 6, FALSE)</f>
        <v>MN</v>
      </c>
      <c r="D1358" s="15">
        <v>40</v>
      </c>
    </row>
    <row r="1359" spans="1:4" ht="15">
      <c r="A1359" s="3" t="s">
        <v>2586</v>
      </c>
      <c r="B1359" s="3" t="str">
        <f>VLOOKUP(A1359, Emissions!$A$2:$F$12573, 4, FALSE)</f>
        <v>Waseca</v>
      </c>
      <c r="C1359" s="3" t="str">
        <f>VLOOKUP(A1359, Emissions!$A$2:$F$12573, 6, FALSE)</f>
        <v>MN</v>
      </c>
      <c r="D1359" s="15">
        <v>28.8461538461539</v>
      </c>
    </row>
    <row r="1360" spans="1:4" ht="15">
      <c r="A1360" s="3" t="s">
        <v>2588</v>
      </c>
      <c r="B1360" s="3" t="str">
        <f>VLOOKUP(A1360, Emissions!$A$2:$F$12573, 4, FALSE)</f>
        <v>Washington</v>
      </c>
      <c r="C1360" s="3" t="str">
        <f>VLOOKUP(A1360, Emissions!$A$2:$F$12573, 6, FALSE)</f>
        <v>MN</v>
      </c>
      <c r="D1360" s="15">
        <v>28.8461538461539</v>
      </c>
    </row>
    <row r="1361" spans="1:4" ht="15">
      <c r="A1361" s="3" t="s">
        <v>2589</v>
      </c>
      <c r="B1361" s="3" t="str">
        <f>VLOOKUP(A1361, Emissions!$A$2:$F$12573, 4, FALSE)</f>
        <v>Watonwan</v>
      </c>
      <c r="C1361" s="3" t="str">
        <f>VLOOKUP(A1361, Emissions!$A$2:$F$12573, 6, FALSE)</f>
        <v>MN</v>
      </c>
      <c r="D1361" s="15">
        <v>28.846153846153801</v>
      </c>
    </row>
    <row r="1362" spans="1:4" ht="15">
      <c r="A1362" s="3" t="s">
        <v>2591</v>
      </c>
      <c r="B1362" s="3" t="str">
        <f>VLOOKUP(A1362, Emissions!$A$2:$F$12573, 4, FALSE)</f>
        <v>Wilkin</v>
      </c>
      <c r="C1362" s="3" t="str">
        <f>VLOOKUP(A1362, Emissions!$A$2:$F$12573, 6, FALSE)</f>
        <v>MN</v>
      </c>
      <c r="D1362" s="15">
        <v>28.846153846153801</v>
      </c>
    </row>
    <row r="1363" spans="1:4" ht="15">
      <c r="A1363" s="3" t="s">
        <v>2593</v>
      </c>
      <c r="B1363" s="3" t="str">
        <f>VLOOKUP(A1363, Emissions!$A$2:$F$12573, 4, FALSE)</f>
        <v>Winona</v>
      </c>
      <c r="C1363" s="3" t="str">
        <f>VLOOKUP(A1363, Emissions!$A$2:$F$12573, 6, FALSE)</f>
        <v>MN</v>
      </c>
      <c r="D1363" s="15">
        <v>52</v>
      </c>
    </row>
    <row r="1364" spans="1:4" ht="15">
      <c r="A1364" s="3" t="s">
        <v>2595</v>
      </c>
      <c r="B1364" s="3" t="str">
        <f>VLOOKUP(A1364, Emissions!$A$2:$F$12573, 4, FALSE)</f>
        <v>Wright</v>
      </c>
      <c r="C1364" s="3" t="str">
        <f>VLOOKUP(A1364, Emissions!$A$2:$F$12573, 6, FALSE)</f>
        <v>MN</v>
      </c>
      <c r="D1364" s="15">
        <v>28.846153846153801</v>
      </c>
    </row>
    <row r="1365" spans="1:4" ht="15">
      <c r="A1365" s="3" t="s">
        <v>2596</v>
      </c>
      <c r="B1365" s="3" t="str">
        <f>VLOOKUP(A1365, Emissions!$A$2:$F$12573, 4, FALSE)</f>
        <v>Yellow Medicine</v>
      </c>
      <c r="C1365" s="3" t="str">
        <f>VLOOKUP(A1365, Emissions!$A$2:$F$12573, 6, FALSE)</f>
        <v>MN</v>
      </c>
      <c r="D1365" s="15">
        <v>28.846153846153801</v>
      </c>
    </row>
    <row r="1366" spans="1:4" ht="15">
      <c r="A1366" s="3" t="s">
        <v>2598</v>
      </c>
      <c r="B1366" s="3" t="str">
        <f>VLOOKUP(A1366, Emissions!$A$2:$F$12573, 4, FALSE)</f>
        <v>Adams</v>
      </c>
      <c r="C1366" s="3" t="str">
        <f>VLOOKUP(A1366, Emissions!$A$2:$F$12573, 6, FALSE)</f>
        <v>MS</v>
      </c>
      <c r="D1366" s="15">
        <v>52</v>
      </c>
    </row>
    <row r="1367" spans="1:4" ht="15">
      <c r="A1367" s="3" t="s">
        <v>2601</v>
      </c>
      <c r="B1367" s="3" t="str">
        <f>VLOOKUP(A1367, Emissions!$A$2:$F$12573, 4, FALSE)</f>
        <v>Alcorn</v>
      </c>
      <c r="C1367" s="3" t="str">
        <f>VLOOKUP(A1367, Emissions!$A$2:$F$12573, 6, FALSE)</f>
        <v>MS</v>
      </c>
      <c r="D1367" s="15">
        <v>33</v>
      </c>
    </row>
    <row r="1368" spans="1:4" ht="15">
      <c r="A1368" s="3" t="s">
        <v>2603</v>
      </c>
      <c r="B1368" s="3" t="str">
        <f>VLOOKUP(A1368, Emissions!$A$2:$F$12573, 4, FALSE)</f>
        <v>Amite</v>
      </c>
      <c r="C1368" s="3" t="str">
        <f>VLOOKUP(A1368, Emissions!$A$2:$F$12573, 6, FALSE)</f>
        <v>MS</v>
      </c>
      <c r="D1368" s="15">
        <v>52</v>
      </c>
    </row>
    <row r="1369" spans="1:4" ht="15">
      <c r="A1369" s="3" t="s">
        <v>2605</v>
      </c>
      <c r="B1369" s="3" t="str">
        <f>VLOOKUP(A1369, Emissions!$A$2:$F$12573, 4, FALSE)</f>
        <v>Attala</v>
      </c>
      <c r="C1369" s="3" t="str">
        <f>VLOOKUP(A1369, Emissions!$A$2:$F$12573, 6, FALSE)</f>
        <v>MS</v>
      </c>
      <c r="D1369" s="15">
        <v>52</v>
      </c>
    </row>
    <row r="1370" spans="1:4" ht="15">
      <c r="A1370" s="3" t="s">
        <v>2607</v>
      </c>
      <c r="B1370" s="3" t="str">
        <f>VLOOKUP(A1370, Emissions!$A$2:$F$12573, 4, FALSE)</f>
        <v>Benton</v>
      </c>
      <c r="C1370" s="3" t="str">
        <f>VLOOKUP(A1370, Emissions!$A$2:$F$12573, 6, FALSE)</f>
        <v>MS</v>
      </c>
      <c r="D1370" s="15">
        <v>52</v>
      </c>
    </row>
    <row r="1371" spans="1:4" ht="15">
      <c r="A1371" s="3" t="s">
        <v>2608</v>
      </c>
      <c r="B1371" s="3" t="str">
        <f>VLOOKUP(A1371, Emissions!$A$2:$F$12573, 4, FALSE)</f>
        <v>Bolivar</v>
      </c>
      <c r="C1371" s="3" t="str">
        <f>VLOOKUP(A1371, Emissions!$A$2:$F$12573, 6, FALSE)</f>
        <v>MS</v>
      </c>
      <c r="D1371" s="15">
        <v>28.846153846153801</v>
      </c>
    </row>
    <row r="1372" spans="1:4" ht="15">
      <c r="A1372" s="3" t="s">
        <v>2610</v>
      </c>
      <c r="B1372" s="3" t="str">
        <f>VLOOKUP(A1372, Emissions!$A$2:$F$12573, 4, FALSE)</f>
        <v>Calhoun</v>
      </c>
      <c r="C1372" s="3" t="str">
        <f>VLOOKUP(A1372, Emissions!$A$2:$F$12573, 6, FALSE)</f>
        <v>MS</v>
      </c>
      <c r="D1372" s="15">
        <v>33</v>
      </c>
    </row>
    <row r="1373" spans="1:4" ht="15">
      <c r="A1373" s="3" t="s">
        <v>2611</v>
      </c>
      <c r="B1373" s="3" t="str">
        <f>VLOOKUP(A1373, Emissions!$A$2:$F$12573, 4, FALSE)</f>
        <v>Carroll</v>
      </c>
      <c r="C1373" s="3" t="str">
        <f>VLOOKUP(A1373, Emissions!$A$2:$F$12573, 6, FALSE)</f>
        <v>MS</v>
      </c>
      <c r="D1373" s="15">
        <v>52</v>
      </c>
    </row>
    <row r="1374" spans="1:4" ht="15">
      <c r="A1374" s="3" t="s">
        <v>2612</v>
      </c>
      <c r="B1374" s="3" t="str">
        <f>VLOOKUP(A1374, Emissions!$A$2:$F$12573, 4, FALSE)</f>
        <v>Chickasaw</v>
      </c>
      <c r="C1374" s="3" t="str">
        <f>VLOOKUP(A1374, Emissions!$A$2:$F$12573, 6, FALSE)</f>
        <v>MS</v>
      </c>
      <c r="D1374" s="15">
        <v>33</v>
      </c>
    </row>
    <row r="1375" spans="1:4" ht="15">
      <c r="A1375" s="3" t="s">
        <v>2613</v>
      </c>
      <c r="B1375" s="3" t="str">
        <f>VLOOKUP(A1375, Emissions!$A$2:$F$12573, 4, FALSE)</f>
        <v>Choctaw</v>
      </c>
      <c r="C1375" s="3" t="str">
        <f>VLOOKUP(A1375, Emissions!$A$2:$F$12573, 6, FALSE)</f>
        <v>MS</v>
      </c>
      <c r="D1375" s="15">
        <v>33</v>
      </c>
    </row>
    <row r="1376" spans="1:4" ht="15">
      <c r="A1376" s="3" t="s">
        <v>2614</v>
      </c>
      <c r="B1376" s="3" t="str">
        <f>VLOOKUP(A1376, Emissions!$A$2:$F$12573, 4, FALSE)</f>
        <v>Claiborne</v>
      </c>
      <c r="C1376" s="3" t="str">
        <f>VLOOKUP(A1376, Emissions!$A$2:$F$12573, 6, FALSE)</f>
        <v>MS</v>
      </c>
      <c r="D1376" s="15">
        <v>52</v>
      </c>
    </row>
    <row r="1377" spans="1:4" ht="15">
      <c r="A1377" s="3" t="s">
        <v>2615</v>
      </c>
      <c r="B1377" s="3" t="str">
        <f>VLOOKUP(A1377, Emissions!$A$2:$F$12573, 4, FALSE)</f>
        <v>Clarke</v>
      </c>
      <c r="C1377" s="3" t="str">
        <f>VLOOKUP(A1377, Emissions!$A$2:$F$12573, 6, FALSE)</f>
        <v>MS</v>
      </c>
      <c r="D1377" s="15">
        <v>33</v>
      </c>
    </row>
    <row r="1378" spans="1:4" ht="15">
      <c r="A1378" s="3" t="s">
        <v>2616</v>
      </c>
      <c r="B1378" s="3" t="str">
        <f>VLOOKUP(A1378, Emissions!$A$2:$F$12573, 4, FALSE)</f>
        <v>Clay</v>
      </c>
      <c r="C1378" s="3" t="str">
        <f>VLOOKUP(A1378, Emissions!$A$2:$F$12573, 6, FALSE)</f>
        <v>MS</v>
      </c>
      <c r="D1378" s="15">
        <v>28.8461538461539</v>
      </c>
    </row>
    <row r="1379" spans="1:4" ht="15">
      <c r="A1379" s="3" t="s">
        <v>2617</v>
      </c>
      <c r="B1379" s="3" t="str">
        <f>VLOOKUP(A1379, Emissions!$A$2:$F$12573, 4, FALSE)</f>
        <v>Coahoma</v>
      </c>
      <c r="C1379" s="3" t="str">
        <f>VLOOKUP(A1379, Emissions!$A$2:$F$12573, 6, FALSE)</f>
        <v>MS</v>
      </c>
      <c r="D1379" s="15">
        <v>28.8461538461539</v>
      </c>
    </row>
    <row r="1380" spans="1:4" ht="15">
      <c r="A1380" s="3" t="s">
        <v>2619</v>
      </c>
      <c r="B1380" s="3" t="str">
        <f>VLOOKUP(A1380, Emissions!$A$2:$F$12573, 4, FALSE)</f>
        <v>Copiah</v>
      </c>
      <c r="C1380" s="3" t="str">
        <f>VLOOKUP(A1380, Emissions!$A$2:$F$12573, 6, FALSE)</f>
        <v>MS</v>
      </c>
      <c r="D1380" s="15">
        <v>52</v>
      </c>
    </row>
    <row r="1381" spans="1:4" ht="15">
      <c r="A1381" s="3" t="s">
        <v>2621</v>
      </c>
      <c r="B1381" s="3" t="str">
        <f>VLOOKUP(A1381, Emissions!$A$2:$F$12573, 4, FALSE)</f>
        <v>Covington</v>
      </c>
      <c r="C1381" s="3" t="str">
        <f>VLOOKUP(A1381, Emissions!$A$2:$F$12573, 6, FALSE)</f>
        <v>MS</v>
      </c>
      <c r="D1381" s="15">
        <v>33</v>
      </c>
    </row>
    <row r="1382" spans="1:4" ht="15">
      <c r="A1382" s="3" t="s">
        <v>2622</v>
      </c>
      <c r="B1382" s="3" t="str">
        <f>VLOOKUP(A1382, Emissions!$A$2:$F$12573, 4, FALSE)</f>
        <v>DeSoto</v>
      </c>
      <c r="C1382" s="3" t="str">
        <f>VLOOKUP(A1382, Emissions!$A$2:$F$12573, 6, FALSE)</f>
        <v>MS</v>
      </c>
      <c r="D1382" s="15">
        <v>52</v>
      </c>
    </row>
    <row r="1383" spans="1:4" ht="15">
      <c r="A1383" s="3" t="s">
        <v>2623</v>
      </c>
      <c r="B1383" s="3" t="str">
        <f>VLOOKUP(A1383, Emissions!$A$2:$F$12573, 4, FALSE)</f>
        <v>Forrest</v>
      </c>
      <c r="C1383" s="3" t="str">
        <f>VLOOKUP(A1383, Emissions!$A$2:$F$12573, 6, FALSE)</f>
        <v>MS</v>
      </c>
      <c r="D1383" s="15">
        <v>33</v>
      </c>
    </row>
    <row r="1384" spans="1:4" ht="15">
      <c r="A1384" s="3" t="s">
        <v>2625</v>
      </c>
      <c r="B1384" s="3" t="str">
        <f>VLOOKUP(A1384, Emissions!$A$2:$F$12573, 4, FALSE)</f>
        <v>Franklin</v>
      </c>
      <c r="C1384" s="3" t="str">
        <f>VLOOKUP(A1384, Emissions!$A$2:$F$12573, 6, FALSE)</f>
        <v>MS</v>
      </c>
      <c r="D1384" s="15">
        <v>52</v>
      </c>
    </row>
    <row r="1385" spans="1:4" ht="15">
      <c r="A1385" s="3" t="s">
        <v>2626</v>
      </c>
      <c r="B1385" s="3" t="str">
        <f>VLOOKUP(A1385, Emissions!$A$2:$F$12573, 4, FALSE)</f>
        <v>George</v>
      </c>
      <c r="C1385" s="3" t="str">
        <f>VLOOKUP(A1385, Emissions!$A$2:$F$12573, 6, FALSE)</f>
        <v>MS</v>
      </c>
      <c r="D1385" s="15">
        <v>33</v>
      </c>
    </row>
    <row r="1386" spans="1:4" ht="15">
      <c r="A1386" s="3" t="s">
        <v>2628</v>
      </c>
      <c r="B1386" s="3" t="str">
        <f>VLOOKUP(A1386, Emissions!$A$2:$F$12573, 4, FALSE)</f>
        <v>Greene</v>
      </c>
      <c r="C1386" s="3" t="str">
        <f>VLOOKUP(A1386, Emissions!$A$2:$F$12573, 6, FALSE)</f>
        <v>MS</v>
      </c>
      <c r="D1386" s="15">
        <v>33</v>
      </c>
    </row>
    <row r="1387" spans="1:4" ht="15">
      <c r="A1387" s="3" t="s">
        <v>2629</v>
      </c>
      <c r="B1387" s="3" t="str">
        <f>VLOOKUP(A1387, Emissions!$A$2:$F$12573, 4, FALSE)</f>
        <v>Grenada</v>
      </c>
      <c r="C1387" s="3" t="str">
        <f>VLOOKUP(A1387, Emissions!$A$2:$F$12573, 6, FALSE)</f>
        <v>MS</v>
      </c>
      <c r="D1387" s="15">
        <v>52</v>
      </c>
    </row>
    <row r="1388" spans="1:4" ht="15">
      <c r="A1388" s="3" t="s">
        <v>2631</v>
      </c>
      <c r="B1388" s="3" t="str">
        <f>VLOOKUP(A1388, Emissions!$A$2:$F$12573, 4, FALSE)</f>
        <v>Hancock</v>
      </c>
      <c r="C1388" s="3" t="str">
        <f>VLOOKUP(A1388, Emissions!$A$2:$F$12573, 6, FALSE)</f>
        <v>MS</v>
      </c>
      <c r="D1388" s="15">
        <v>33</v>
      </c>
    </row>
    <row r="1389" spans="1:4" ht="15">
      <c r="A1389" s="3" t="s">
        <v>2632</v>
      </c>
      <c r="B1389" s="3" t="str">
        <f>VLOOKUP(A1389, Emissions!$A$2:$F$12573, 4, FALSE)</f>
        <v>Harrison</v>
      </c>
      <c r="C1389" s="3" t="str">
        <f>VLOOKUP(A1389, Emissions!$A$2:$F$12573, 6, FALSE)</f>
        <v>MS</v>
      </c>
      <c r="D1389" s="15">
        <v>33</v>
      </c>
    </row>
    <row r="1390" spans="1:4" ht="15">
      <c r="A1390" s="3" t="s">
        <v>2633</v>
      </c>
      <c r="B1390" s="3" t="str">
        <f>VLOOKUP(A1390, Emissions!$A$2:$F$12573, 4, FALSE)</f>
        <v>Hinds</v>
      </c>
      <c r="C1390" s="3" t="str">
        <f>VLOOKUP(A1390, Emissions!$A$2:$F$12573, 6, FALSE)</f>
        <v>MS</v>
      </c>
      <c r="D1390" s="15">
        <v>52</v>
      </c>
    </row>
    <row r="1391" spans="1:4" ht="15">
      <c r="A1391" s="3" t="s">
        <v>2635</v>
      </c>
      <c r="B1391" s="3" t="str">
        <f>VLOOKUP(A1391, Emissions!$A$2:$F$12573, 4, FALSE)</f>
        <v>Holmes</v>
      </c>
      <c r="C1391" s="3" t="str">
        <f>VLOOKUP(A1391, Emissions!$A$2:$F$12573, 6, FALSE)</f>
        <v>MS</v>
      </c>
      <c r="D1391" s="15">
        <v>52</v>
      </c>
    </row>
    <row r="1392" spans="1:4" ht="15">
      <c r="A1392" s="3" t="s">
        <v>2636</v>
      </c>
      <c r="B1392" s="3" t="str">
        <f>VLOOKUP(A1392, Emissions!$A$2:$F$12573, 4, FALSE)</f>
        <v>Humphreys</v>
      </c>
      <c r="C1392" s="3" t="str">
        <f>VLOOKUP(A1392, Emissions!$A$2:$F$12573, 6, FALSE)</f>
        <v>MS</v>
      </c>
      <c r="D1392" s="15">
        <v>28.8461538461539</v>
      </c>
    </row>
    <row r="1393" spans="1:4" ht="15">
      <c r="A1393" s="3" t="s">
        <v>2638</v>
      </c>
      <c r="B1393" s="3" t="str">
        <f>VLOOKUP(A1393, Emissions!$A$2:$F$12573, 4, FALSE)</f>
        <v>Issaquena</v>
      </c>
      <c r="C1393" s="3" t="str">
        <f>VLOOKUP(A1393, Emissions!$A$2:$F$12573, 6, FALSE)</f>
        <v>MS</v>
      </c>
      <c r="D1393" s="15">
        <v>28.8461538461539</v>
      </c>
    </row>
    <row r="1394" spans="1:4" ht="15">
      <c r="A1394" s="3" t="s">
        <v>2640</v>
      </c>
      <c r="B1394" s="3" t="str">
        <f>VLOOKUP(A1394, Emissions!$A$2:$F$12573, 4, FALSE)</f>
        <v>Itawamba</v>
      </c>
      <c r="C1394" s="3" t="str">
        <f>VLOOKUP(A1394, Emissions!$A$2:$F$12573, 6, FALSE)</f>
        <v>MS</v>
      </c>
      <c r="D1394" s="15">
        <v>33</v>
      </c>
    </row>
    <row r="1395" spans="1:4" ht="15">
      <c r="A1395" s="3" t="s">
        <v>2642</v>
      </c>
      <c r="B1395" s="3" t="str">
        <f>VLOOKUP(A1395, Emissions!$A$2:$F$12573, 4, FALSE)</f>
        <v>Jackson</v>
      </c>
      <c r="C1395" s="3" t="str">
        <f>VLOOKUP(A1395, Emissions!$A$2:$F$12573, 6, FALSE)</f>
        <v>MS</v>
      </c>
      <c r="D1395" s="15">
        <v>33</v>
      </c>
    </row>
    <row r="1396" spans="1:4" ht="15">
      <c r="A1396" s="3" t="s">
        <v>2643</v>
      </c>
      <c r="B1396" s="3" t="str">
        <f>VLOOKUP(A1396, Emissions!$A$2:$F$12573, 4, FALSE)</f>
        <v>Jasper</v>
      </c>
      <c r="C1396" s="3" t="str">
        <f>VLOOKUP(A1396, Emissions!$A$2:$F$12573, 6, FALSE)</f>
        <v>MS</v>
      </c>
      <c r="D1396" s="15">
        <v>33</v>
      </c>
    </row>
    <row r="1397" spans="1:4" ht="15">
      <c r="A1397" s="3" t="s">
        <v>2644</v>
      </c>
      <c r="B1397" s="3" t="str">
        <f>VLOOKUP(A1397, Emissions!$A$2:$F$12573, 4, FALSE)</f>
        <v>Jefferson</v>
      </c>
      <c r="C1397" s="3" t="str">
        <f>VLOOKUP(A1397, Emissions!$A$2:$F$12573, 6, FALSE)</f>
        <v>MS</v>
      </c>
      <c r="D1397" s="15">
        <v>52</v>
      </c>
    </row>
    <row r="1398" spans="1:4" ht="15">
      <c r="A1398" s="3" t="s">
        <v>2645</v>
      </c>
      <c r="B1398" s="3" t="str">
        <f>VLOOKUP(A1398, Emissions!$A$2:$F$12573, 4, FALSE)</f>
        <v>Jefferson Davis</v>
      </c>
      <c r="C1398" s="3" t="str">
        <f>VLOOKUP(A1398, Emissions!$A$2:$F$12573, 6, FALSE)</f>
        <v>MS</v>
      </c>
      <c r="D1398" s="15">
        <v>33</v>
      </c>
    </row>
    <row r="1399" spans="1:4" ht="15">
      <c r="A1399" s="3" t="s">
        <v>2646</v>
      </c>
      <c r="B1399" s="3" t="str">
        <f>VLOOKUP(A1399, Emissions!$A$2:$F$12573, 4, FALSE)</f>
        <v>Jones</v>
      </c>
      <c r="C1399" s="3" t="str">
        <f>VLOOKUP(A1399, Emissions!$A$2:$F$12573, 6, FALSE)</f>
        <v>MS</v>
      </c>
      <c r="D1399" s="15">
        <v>33</v>
      </c>
    </row>
    <row r="1400" spans="1:4" ht="15">
      <c r="A1400" s="3" t="s">
        <v>2647</v>
      </c>
      <c r="B1400" s="3" t="str">
        <f>VLOOKUP(A1400, Emissions!$A$2:$F$12573, 4, FALSE)</f>
        <v>Kemper</v>
      </c>
      <c r="C1400" s="3" t="str">
        <f>VLOOKUP(A1400, Emissions!$A$2:$F$12573, 6, FALSE)</f>
        <v>MS</v>
      </c>
      <c r="D1400" s="15">
        <v>33</v>
      </c>
    </row>
    <row r="1401" spans="1:4" ht="15">
      <c r="A1401" s="3" t="s">
        <v>2649</v>
      </c>
      <c r="B1401" s="3" t="str">
        <f>VLOOKUP(A1401, Emissions!$A$2:$F$12573, 4, FALSE)</f>
        <v>Lafayette</v>
      </c>
      <c r="C1401" s="3" t="str">
        <f>VLOOKUP(A1401, Emissions!$A$2:$F$12573, 6, FALSE)</f>
        <v>MS</v>
      </c>
      <c r="D1401" s="15">
        <v>33</v>
      </c>
    </row>
    <row r="1402" spans="1:4" ht="15">
      <c r="A1402" s="3" t="s">
        <v>2650</v>
      </c>
      <c r="B1402" s="3" t="str">
        <f>VLOOKUP(A1402, Emissions!$A$2:$F$12573, 4, FALSE)</f>
        <v>Lamar</v>
      </c>
      <c r="C1402" s="3" t="str">
        <f>VLOOKUP(A1402, Emissions!$A$2:$F$12573, 6, FALSE)</f>
        <v>MS</v>
      </c>
      <c r="D1402" s="15">
        <v>33</v>
      </c>
    </row>
    <row r="1403" spans="1:4" ht="15">
      <c r="A1403" s="3" t="s">
        <v>2651</v>
      </c>
      <c r="B1403" s="3" t="str">
        <f>VLOOKUP(A1403, Emissions!$A$2:$F$12573, 4, FALSE)</f>
        <v>Lauderdale</v>
      </c>
      <c r="C1403" s="3" t="str">
        <f>VLOOKUP(A1403, Emissions!$A$2:$F$12573, 6, FALSE)</f>
        <v>MS</v>
      </c>
      <c r="D1403" s="15">
        <v>33</v>
      </c>
    </row>
    <row r="1404" spans="1:4" ht="15">
      <c r="A1404" s="3" t="s">
        <v>2652</v>
      </c>
      <c r="B1404" s="3" t="str">
        <f>VLOOKUP(A1404, Emissions!$A$2:$F$12573, 4, FALSE)</f>
        <v>Lawrence</v>
      </c>
      <c r="C1404" s="3" t="str">
        <f>VLOOKUP(A1404, Emissions!$A$2:$F$12573, 6, FALSE)</f>
        <v>MS</v>
      </c>
      <c r="D1404" s="15">
        <v>33</v>
      </c>
    </row>
    <row r="1405" spans="1:4" ht="15">
      <c r="A1405" s="3" t="s">
        <v>2653</v>
      </c>
      <c r="B1405" s="3" t="str">
        <f>VLOOKUP(A1405, Emissions!$A$2:$F$12573, 4, FALSE)</f>
        <v>Leake</v>
      </c>
      <c r="C1405" s="3" t="str">
        <f>VLOOKUP(A1405, Emissions!$A$2:$F$12573, 6, FALSE)</f>
        <v>MS</v>
      </c>
      <c r="D1405" s="15">
        <v>33</v>
      </c>
    </row>
    <row r="1406" spans="1:4" ht="15">
      <c r="A1406" s="3" t="s">
        <v>2655</v>
      </c>
      <c r="B1406" s="3" t="str">
        <f>VLOOKUP(A1406, Emissions!$A$2:$F$12573, 4, FALSE)</f>
        <v>Lee</v>
      </c>
      <c r="C1406" s="3" t="str">
        <f>VLOOKUP(A1406, Emissions!$A$2:$F$12573, 6, FALSE)</f>
        <v>MS</v>
      </c>
      <c r="D1406" s="15">
        <v>33</v>
      </c>
    </row>
    <row r="1407" spans="1:4" ht="15">
      <c r="A1407" s="3" t="s">
        <v>2656</v>
      </c>
      <c r="B1407" s="3" t="str">
        <f>VLOOKUP(A1407, Emissions!$A$2:$F$12573, 4, FALSE)</f>
        <v>Leflore</v>
      </c>
      <c r="C1407" s="3" t="str">
        <f>VLOOKUP(A1407, Emissions!$A$2:$F$12573, 6, FALSE)</f>
        <v>MS</v>
      </c>
      <c r="D1407" s="15">
        <v>28.8461538461539</v>
      </c>
    </row>
    <row r="1408" spans="1:4" ht="15">
      <c r="A1408" s="3" t="s">
        <v>2658</v>
      </c>
      <c r="B1408" s="3" t="str">
        <f>VLOOKUP(A1408, Emissions!$A$2:$F$12573, 4, FALSE)</f>
        <v>Lincoln</v>
      </c>
      <c r="C1408" s="3" t="str">
        <f>VLOOKUP(A1408, Emissions!$A$2:$F$12573, 6, FALSE)</f>
        <v>MS</v>
      </c>
      <c r="D1408" s="15">
        <v>52</v>
      </c>
    </row>
    <row r="1409" spans="1:4" ht="15">
      <c r="A1409" s="3" t="s">
        <v>2659</v>
      </c>
      <c r="B1409" s="3" t="str">
        <f>VLOOKUP(A1409, Emissions!$A$2:$F$12573, 4, FALSE)</f>
        <v>Lowndes</v>
      </c>
      <c r="C1409" s="3" t="str">
        <f>VLOOKUP(A1409, Emissions!$A$2:$F$12573, 6, FALSE)</f>
        <v>MS</v>
      </c>
      <c r="D1409" s="15">
        <v>33</v>
      </c>
    </row>
    <row r="1410" spans="1:4" ht="15">
      <c r="A1410" s="3" t="s">
        <v>2660</v>
      </c>
      <c r="B1410" s="3" t="str">
        <f>VLOOKUP(A1410, Emissions!$A$2:$F$12573, 4, FALSE)</f>
        <v>Madison</v>
      </c>
      <c r="C1410" s="3" t="str">
        <f>VLOOKUP(A1410, Emissions!$A$2:$F$12573, 6, FALSE)</f>
        <v>MS</v>
      </c>
      <c r="D1410" s="15">
        <v>52</v>
      </c>
    </row>
    <row r="1411" spans="1:4" ht="15">
      <c r="A1411" s="3" t="s">
        <v>2661</v>
      </c>
      <c r="B1411" s="3" t="str">
        <f>VLOOKUP(A1411, Emissions!$A$2:$F$12573, 4, FALSE)</f>
        <v>Marion</v>
      </c>
      <c r="C1411" s="3" t="str">
        <f>VLOOKUP(A1411, Emissions!$A$2:$F$12573, 6, FALSE)</f>
        <v>MS</v>
      </c>
      <c r="D1411" s="15">
        <v>33</v>
      </c>
    </row>
    <row r="1412" spans="1:4" ht="15">
      <c r="A1412" s="3" t="s">
        <v>2662</v>
      </c>
      <c r="B1412" s="3" t="str">
        <f>VLOOKUP(A1412, Emissions!$A$2:$F$12573, 4, FALSE)</f>
        <v>Marshall</v>
      </c>
      <c r="C1412" s="3" t="str">
        <f>VLOOKUP(A1412, Emissions!$A$2:$F$12573, 6, FALSE)</f>
        <v>MS</v>
      </c>
      <c r="D1412" s="15">
        <v>52</v>
      </c>
    </row>
    <row r="1413" spans="1:4" ht="15">
      <c r="A1413" s="3" t="s">
        <v>2663</v>
      </c>
      <c r="B1413" s="3" t="str">
        <f>VLOOKUP(A1413, Emissions!$A$2:$F$12573, 4, FALSE)</f>
        <v>Monroe</v>
      </c>
      <c r="C1413" s="3" t="str">
        <f>VLOOKUP(A1413, Emissions!$A$2:$F$12573, 6, FALSE)</f>
        <v>MS</v>
      </c>
      <c r="D1413" s="15">
        <v>33</v>
      </c>
    </row>
    <row r="1414" spans="1:4" ht="15">
      <c r="A1414" s="3" t="s">
        <v>2664</v>
      </c>
      <c r="B1414" s="3" t="str">
        <f>VLOOKUP(A1414, Emissions!$A$2:$F$12573, 4, FALSE)</f>
        <v>Montgomery</v>
      </c>
      <c r="C1414" s="3" t="str">
        <f>VLOOKUP(A1414, Emissions!$A$2:$F$12573, 6, FALSE)</f>
        <v>MS</v>
      </c>
      <c r="D1414" s="15">
        <v>52</v>
      </c>
    </row>
    <row r="1415" spans="1:4" ht="15">
      <c r="A1415" s="3" t="s">
        <v>2665</v>
      </c>
      <c r="B1415" s="3" t="str">
        <f>VLOOKUP(A1415, Emissions!$A$2:$F$12573, 4, FALSE)</f>
        <v>Neshoba</v>
      </c>
      <c r="C1415" s="3" t="str">
        <f>VLOOKUP(A1415, Emissions!$A$2:$F$12573, 6, FALSE)</f>
        <v>MS</v>
      </c>
      <c r="D1415" s="15">
        <v>33</v>
      </c>
    </row>
    <row r="1416" spans="1:4" ht="15">
      <c r="A1416" s="3" t="s">
        <v>2667</v>
      </c>
      <c r="B1416" s="3" t="str">
        <f>VLOOKUP(A1416, Emissions!$A$2:$F$12573, 4, FALSE)</f>
        <v>Newton</v>
      </c>
      <c r="C1416" s="3" t="str">
        <f>VLOOKUP(A1416, Emissions!$A$2:$F$12573, 6, FALSE)</f>
        <v>MS</v>
      </c>
      <c r="D1416" s="15">
        <v>28.8461538461539</v>
      </c>
    </row>
    <row r="1417" spans="1:4" ht="15">
      <c r="A1417" s="3" t="s">
        <v>2668</v>
      </c>
      <c r="B1417" s="3" t="str">
        <f>VLOOKUP(A1417, Emissions!$A$2:$F$12573, 4, FALSE)</f>
        <v>Noxubee</v>
      </c>
      <c r="C1417" s="3" t="str">
        <f>VLOOKUP(A1417, Emissions!$A$2:$F$12573, 6, FALSE)</f>
        <v>MS</v>
      </c>
      <c r="D1417" s="15">
        <v>28.8461538461539</v>
      </c>
    </row>
    <row r="1418" spans="1:4" ht="15">
      <c r="A1418" s="3" t="s">
        <v>2670</v>
      </c>
      <c r="B1418" s="3" t="str">
        <f>VLOOKUP(A1418, Emissions!$A$2:$F$12573, 4, FALSE)</f>
        <v>Oktibbeha</v>
      </c>
      <c r="C1418" s="3" t="str">
        <f>VLOOKUP(A1418, Emissions!$A$2:$F$12573, 6, FALSE)</f>
        <v>MS</v>
      </c>
      <c r="D1418" s="15">
        <v>33</v>
      </c>
    </row>
    <row r="1419" spans="1:4" ht="15">
      <c r="A1419" s="3" t="s">
        <v>2672</v>
      </c>
      <c r="B1419" s="3" t="str">
        <f>VLOOKUP(A1419, Emissions!$A$2:$F$12573, 4, FALSE)</f>
        <v>Panola</v>
      </c>
      <c r="C1419" s="3" t="str">
        <f>VLOOKUP(A1419, Emissions!$A$2:$F$12573, 6, FALSE)</f>
        <v>MS</v>
      </c>
      <c r="D1419" s="15">
        <v>52</v>
      </c>
    </row>
    <row r="1420" spans="1:4" ht="15">
      <c r="A1420" s="3" t="s">
        <v>2674</v>
      </c>
      <c r="B1420" s="3" t="str">
        <f>VLOOKUP(A1420, Emissions!$A$2:$F$12573, 4, FALSE)</f>
        <v>Pearl River</v>
      </c>
      <c r="C1420" s="3" t="str">
        <f>VLOOKUP(A1420, Emissions!$A$2:$F$12573, 6, FALSE)</f>
        <v>MS</v>
      </c>
      <c r="D1420" s="15">
        <v>33</v>
      </c>
    </row>
    <row r="1421" spans="1:4" ht="15">
      <c r="A1421" s="3" t="s">
        <v>2676</v>
      </c>
      <c r="B1421" s="3" t="str">
        <f>VLOOKUP(A1421, Emissions!$A$2:$F$12573, 4, FALSE)</f>
        <v>Perry</v>
      </c>
      <c r="C1421" s="3" t="str">
        <f>VLOOKUP(A1421, Emissions!$A$2:$F$12573, 6, FALSE)</f>
        <v>MS</v>
      </c>
      <c r="D1421" s="15">
        <v>33</v>
      </c>
    </row>
    <row r="1422" spans="1:4" ht="15">
      <c r="A1422" s="3" t="s">
        <v>2677</v>
      </c>
      <c r="B1422" s="3" t="str">
        <f>VLOOKUP(A1422, Emissions!$A$2:$F$12573, 4, FALSE)</f>
        <v>Pike</v>
      </c>
      <c r="C1422" s="3" t="str">
        <f>VLOOKUP(A1422, Emissions!$A$2:$F$12573, 6, FALSE)</f>
        <v>MS</v>
      </c>
      <c r="D1422" s="15">
        <v>52</v>
      </c>
    </row>
    <row r="1423" spans="1:4" ht="15">
      <c r="A1423" s="3" t="s">
        <v>2678</v>
      </c>
      <c r="B1423" s="3" t="str">
        <f>VLOOKUP(A1423, Emissions!$A$2:$F$12573, 4, FALSE)</f>
        <v>Pontotoc</v>
      </c>
      <c r="C1423" s="3" t="str">
        <f>VLOOKUP(A1423, Emissions!$A$2:$F$12573, 6, FALSE)</f>
        <v>MS</v>
      </c>
      <c r="D1423" s="15">
        <v>33</v>
      </c>
    </row>
    <row r="1424" spans="1:4" ht="15">
      <c r="A1424" s="3" t="s">
        <v>2680</v>
      </c>
      <c r="B1424" s="3" t="str">
        <f>VLOOKUP(A1424, Emissions!$A$2:$F$12573, 4, FALSE)</f>
        <v>Prentiss</v>
      </c>
      <c r="C1424" s="3" t="str">
        <f>VLOOKUP(A1424, Emissions!$A$2:$F$12573, 6, FALSE)</f>
        <v>MS</v>
      </c>
      <c r="D1424" s="15">
        <v>33</v>
      </c>
    </row>
    <row r="1425" spans="1:4" ht="15">
      <c r="A1425" s="3" t="s">
        <v>2682</v>
      </c>
      <c r="B1425" s="3" t="str">
        <f>VLOOKUP(A1425, Emissions!$A$2:$F$12573, 4, FALSE)</f>
        <v>Quitman</v>
      </c>
      <c r="C1425" s="3" t="str">
        <f>VLOOKUP(A1425, Emissions!$A$2:$F$12573, 6, FALSE)</f>
        <v>MS</v>
      </c>
      <c r="D1425" s="15">
        <v>28.8461538461539</v>
      </c>
    </row>
    <row r="1426" spans="1:4" ht="15">
      <c r="A1426" s="3" t="s">
        <v>2683</v>
      </c>
      <c r="B1426" s="3" t="str">
        <f>VLOOKUP(A1426, Emissions!$A$2:$F$12573, 4, FALSE)</f>
        <v>Rankin</v>
      </c>
      <c r="C1426" s="3" t="str">
        <f>VLOOKUP(A1426, Emissions!$A$2:$F$12573, 6, FALSE)</f>
        <v>MS</v>
      </c>
      <c r="D1426" s="15">
        <v>52</v>
      </c>
    </row>
    <row r="1427" spans="1:4" ht="15">
      <c r="A1427" s="3" t="s">
        <v>2685</v>
      </c>
      <c r="B1427" s="3" t="str">
        <f>VLOOKUP(A1427, Emissions!$A$2:$F$12573, 4, FALSE)</f>
        <v>Scott</v>
      </c>
      <c r="C1427" s="3" t="str">
        <f>VLOOKUP(A1427, Emissions!$A$2:$F$12573, 6, FALSE)</f>
        <v>MS</v>
      </c>
      <c r="D1427" s="15">
        <v>28.8461538461539</v>
      </c>
    </row>
    <row r="1428" spans="1:4" ht="15">
      <c r="A1428" s="3" t="s">
        <v>2686</v>
      </c>
      <c r="B1428" s="3" t="str">
        <f>VLOOKUP(A1428, Emissions!$A$2:$F$12573, 4, FALSE)</f>
        <v>Sharkey</v>
      </c>
      <c r="C1428" s="3" t="str">
        <f>VLOOKUP(A1428, Emissions!$A$2:$F$12573, 6, FALSE)</f>
        <v>MS</v>
      </c>
      <c r="D1428" s="15">
        <v>28.846153846153801</v>
      </c>
    </row>
    <row r="1429" spans="1:4" ht="15">
      <c r="A1429" s="3" t="s">
        <v>2688</v>
      </c>
      <c r="B1429" s="3" t="str">
        <f>VLOOKUP(A1429, Emissions!$A$2:$F$12573, 4, FALSE)</f>
        <v>Simpson</v>
      </c>
      <c r="C1429" s="3" t="str">
        <f>VLOOKUP(A1429, Emissions!$A$2:$F$12573, 6, FALSE)</f>
        <v>MS</v>
      </c>
      <c r="D1429" s="15">
        <v>52</v>
      </c>
    </row>
    <row r="1430" spans="1:4" ht="15">
      <c r="A1430" s="3" t="s">
        <v>2689</v>
      </c>
      <c r="B1430" s="3" t="str">
        <f>VLOOKUP(A1430, Emissions!$A$2:$F$12573, 4, FALSE)</f>
        <v>Smith</v>
      </c>
      <c r="C1430" s="3" t="str">
        <f>VLOOKUP(A1430, Emissions!$A$2:$F$12573, 6, FALSE)</f>
        <v>MS</v>
      </c>
      <c r="D1430" s="15">
        <v>33</v>
      </c>
    </row>
    <row r="1431" spans="1:4" ht="15">
      <c r="A1431" s="3" t="s">
        <v>2690</v>
      </c>
      <c r="B1431" s="3" t="str">
        <f>VLOOKUP(A1431, Emissions!$A$2:$F$12573, 4, FALSE)</f>
        <v>Stone</v>
      </c>
      <c r="C1431" s="3" t="str">
        <f>VLOOKUP(A1431, Emissions!$A$2:$F$12573, 6, FALSE)</f>
        <v>MS</v>
      </c>
      <c r="D1431" s="15">
        <v>33</v>
      </c>
    </row>
    <row r="1432" spans="1:4" ht="15">
      <c r="A1432" s="3" t="s">
        <v>2691</v>
      </c>
      <c r="B1432" s="3" t="str">
        <f>VLOOKUP(A1432, Emissions!$A$2:$F$12573, 4, FALSE)</f>
        <v>Sunflower</v>
      </c>
      <c r="C1432" s="3" t="str">
        <f>VLOOKUP(A1432, Emissions!$A$2:$F$12573, 6, FALSE)</f>
        <v>MS</v>
      </c>
      <c r="D1432" s="15">
        <v>28.8461538461539</v>
      </c>
    </row>
    <row r="1433" spans="1:4" ht="15">
      <c r="A1433" s="3" t="s">
        <v>2693</v>
      </c>
      <c r="B1433" s="3" t="str">
        <f>VLOOKUP(A1433, Emissions!$A$2:$F$12573, 4, FALSE)</f>
        <v>Tallahatchie</v>
      </c>
      <c r="C1433" s="3" t="str">
        <f>VLOOKUP(A1433, Emissions!$A$2:$F$12573, 6, FALSE)</f>
        <v>MS</v>
      </c>
      <c r="D1433" s="15">
        <v>28.8461538461539</v>
      </c>
    </row>
    <row r="1434" spans="1:4" ht="15">
      <c r="A1434" s="3" t="s">
        <v>2695</v>
      </c>
      <c r="B1434" s="3" t="str">
        <f>VLOOKUP(A1434, Emissions!$A$2:$F$12573, 4, FALSE)</f>
        <v>Tate</v>
      </c>
      <c r="C1434" s="3" t="str">
        <f>VLOOKUP(A1434, Emissions!$A$2:$F$12573, 6, FALSE)</f>
        <v>MS</v>
      </c>
      <c r="D1434" s="15">
        <v>52</v>
      </c>
    </row>
    <row r="1435" spans="1:4" ht="15">
      <c r="A1435" s="3" t="s">
        <v>2697</v>
      </c>
      <c r="B1435" s="3" t="str">
        <f>VLOOKUP(A1435, Emissions!$A$2:$F$12573, 4, FALSE)</f>
        <v>Tippah</v>
      </c>
      <c r="C1435" s="3" t="str">
        <f>VLOOKUP(A1435, Emissions!$A$2:$F$12573, 6, FALSE)</f>
        <v>MS</v>
      </c>
      <c r="D1435" s="15">
        <v>33</v>
      </c>
    </row>
    <row r="1436" spans="1:4" ht="15">
      <c r="A1436" s="3" t="s">
        <v>2699</v>
      </c>
      <c r="B1436" s="3" t="str">
        <f>VLOOKUP(A1436, Emissions!$A$2:$F$12573, 4, FALSE)</f>
        <v>Tishomingo</v>
      </c>
      <c r="C1436" s="3" t="str">
        <f>VLOOKUP(A1436, Emissions!$A$2:$F$12573, 6, FALSE)</f>
        <v>MS</v>
      </c>
      <c r="D1436" s="15">
        <v>33</v>
      </c>
    </row>
    <row r="1437" spans="1:4" ht="15">
      <c r="A1437" s="3" t="s">
        <v>2701</v>
      </c>
      <c r="B1437" s="3" t="str">
        <f>VLOOKUP(A1437, Emissions!$A$2:$F$12573, 4, FALSE)</f>
        <v>Tunica</v>
      </c>
      <c r="C1437" s="3" t="str">
        <f>VLOOKUP(A1437, Emissions!$A$2:$F$12573, 6, FALSE)</f>
        <v>MS</v>
      </c>
      <c r="D1437" s="15">
        <v>28.8461538461539</v>
      </c>
    </row>
    <row r="1438" spans="1:4" ht="15">
      <c r="A1438" s="3" t="s">
        <v>2703</v>
      </c>
      <c r="B1438" s="3" t="str">
        <f>VLOOKUP(A1438, Emissions!$A$2:$F$12573, 4, FALSE)</f>
        <v>Union</v>
      </c>
      <c r="C1438" s="3" t="str">
        <f>VLOOKUP(A1438, Emissions!$A$2:$F$12573, 6, FALSE)</f>
        <v>MS</v>
      </c>
      <c r="D1438" s="15">
        <v>33</v>
      </c>
    </row>
    <row r="1439" spans="1:4" ht="15">
      <c r="A1439" s="3" t="s">
        <v>2704</v>
      </c>
      <c r="B1439" s="3" t="str">
        <f>VLOOKUP(A1439, Emissions!$A$2:$F$12573, 4, FALSE)</f>
        <v>Walthall</v>
      </c>
      <c r="C1439" s="3" t="str">
        <f>VLOOKUP(A1439, Emissions!$A$2:$F$12573, 6, FALSE)</f>
        <v>MS</v>
      </c>
      <c r="D1439" s="15">
        <v>33</v>
      </c>
    </row>
    <row r="1440" spans="1:4" ht="15">
      <c r="A1440" s="3" t="s">
        <v>2706</v>
      </c>
      <c r="B1440" s="3" t="str">
        <f>VLOOKUP(A1440, Emissions!$A$2:$F$12573, 4, FALSE)</f>
        <v>Warren</v>
      </c>
      <c r="C1440" s="3" t="str">
        <f>VLOOKUP(A1440, Emissions!$A$2:$F$12573, 6, FALSE)</f>
        <v>MS</v>
      </c>
      <c r="D1440" s="15">
        <v>28.846153846153801</v>
      </c>
    </row>
    <row r="1441" spans="1:4" ht="15">
      <c r="A1441" s="3" t="s">
        <v>2707</v>
      </c>
      <c r="B1441" s="3" t="str">
        <f>VLOOKUP(A1441, Emissions!$A$2:$F$12573, 4, FALSE)</f>
        <v>Washington</v>
      </c>
      <c r="C1441" s="3" t="str">
        <f>VLOOKUP(A1441, Emissions!$A$2:$F$12573, 6, FALSE)</f>
        <v>MS</v>
      </c>
      <c r="D1441" s="15">
        <v>33</v>
      </c>
    </row>
    <row r="1442" spans="1:4" ht="15">
      <c r="A1442" s="3" t="s">
        <v>2708</v>
      </c>
      <c r="B1442" s="3" t="str">
        <f>VLOOKUP(A1442, Emissions!$A$2:$F$12573, 4, FALSE)</f>
        <v>Wayne</v>
      </c>
      <c r="C1442" s="3" t="str">
        <f>VLOOKUP(A1442, Emissions!$A$2:$F$12573, 6, FALSE)</f>
        <v>MS</v>
      </c>
      <c r="D1442" s="15">
        <v>33</v>
      </c>
    </row>
    <row r="1443" spans="1:4" ht="15">
      <c r="A1443" s="3" t="s">
        <v>2709</v>
      </c>
      <c r="B1443" s="3" t="str">
        <f>VLOOKUP(A1443, Emissions!$A$2:$F$12573, 4, FALSE)</f>
        <v>Webster</v>
      </c>
      <c r="C1443" s="3" t="str">
        <f>VLOOKUP(A1443, Emissions!$A$2:$F$12573, 6, FALSE)</f>
        <v>MS</v>
      </c>
      <c r="D1443" s="15">
        <v>33</v>
      </c>
    </row>
    <row r="1444" spans="1:4" ht="15">
      <c r="A1444" s="3" t="s">
        <v>2710</v>
      </c>
      <c r="B1444" s="3" t="str">
        <f>VLOOKUP(A1444, Emissions!$A$2:$F$12573, 4, FALSE)</f>
        <v>Wilkinson</v>
      </c>
      <c r="C1444" s="3" t="str">
        <f>VLOOKUP(A1444, Emissions!$A$2:$F$12573, 6, FALSE)</f>
        <v>MS</v>
      </c>
      <c r="D1444" s="15">
        <v>52</v>
      </c>
    </row>
    <row r="1445" spans="1:4" ht="15">
      <c r="A1445" s="3" t="s">
        <v>2711</v>
      </c>
      <c r="B1445" s="3" t="str">
        <f>VLOOKUP(A1445, Emissions!$A$2:$F$12573, 4, FALSE)</f>
        <v>Winston</v>
      </c>
      <c r="C1445" s="3" t="str">
        <f>VLOOKUP(A1445, Emissions!$A$2:$F$12573, 6, FALSE)</f>
        <v>MS</v>
      </c>
      <c r="D1445" s="15">
        <v>33</v>
      </c>
    </row>
    <row r="1446" spans="1:4" ht="15">
      <c r="A1446" s="3" t="s">
        <v>2712</v>
      </c>
      <c r="B1446" s="3" t="str">
        <f>VLOOKUP(A1446, Emissions!$A$2:$F$12573, 4, FALSE)</f>
        <v>Yalobusha</v>
      </c>
      <c r="C1446" s="3" t="str">
        <f>VLOOKUP(A1446, Emissions!$A$2:$F$12573, 6, FALSE)</f>
        <v>MS</v>
      </c>
      <c r="D1446" s="15">
        <v>33</v>
      </c>
    </row>
    <row r="1447" spans="1:4" ht="15">
      <c r="A1447" s="3" t="s">
        <v>2714</v>
      </c>
      <c r="B1447" s="3" t="str">
        <f>VLOOKUP(A1447, Emissions!$A$2:$F$12573, 4, FALSE)</f>
        <v>Yazoo</v>
      </c>
      <c r="C1447" s="3" t="str">
        <f>VLOOKUP(A1447, Emissions!$A$2:$F$12573, 6, FALSE)</f>
        <v>MS</v>
      </c>
      <c r="D1447" s="15">
        <v>52</v>
      </c>
    </row>
    <row r="1448" spans="1:4" ht="15">
      <c r="A1448" s="3" t="s">
        <v>2716</v>
      </c>
      <c r="B1448" s="3" t="str">
        <f>VLOOKUP(A1448, Emissions!$A$2:$F$12573, 4, FALSE)</f>
        <v>Adair</v>
      </c>
      <c r="C1448" s="3" t="str">
        <f>VLOOKUP(A1448, Emissions!$A$2:$F$12573, 6, FALSE)</f>
        <v>MO</v>
      </c>
      <c r="D1448" s="15">
        <v>52</v>
      </c>
    </row>
    <row r="1449" spans="1:4" ht="15">
      <c r="A1449" s="3" t="s">
        <v>2719</v>
      </c>
      <c r="B1449" s="3" t="str">
        <f>VLOOKUP(A1449, Emissions!$A$2:$F$12573, 4, FALSE)</f>
        <v>Andrew</v>
      </c>
      <c r="C1449" s="3" t="str">
        <f>VLOOKUP(A1449, Emissions!$A$2:$F$12573, 6, FALSE)</f>
        <v>MO</v>
      </c>
      <c r="D1449" s="15">
        <v>28.846153846153801</v>
      </c>
    </row>
    <row r="1450" spans="1:4" ht="15">
      <c r="A1450" s="3" t="s">
        <v>2721</v>
      </c>
      <c r="B1450" s="3" t="str">
        <f>VLOOKUP(A1450, Emissions!$A$2:$F$12573, 4, FALSE)</f>
        <v>Atchison</v>
      </c>
      <c r="C1450" s="3" t="str">
        <f>VLOOKUP(A1450, Emissions!$A$2:$F$12573, 6, FALSE)</f>
        <v>MO</v>
      </c>
      <c r="D1450" s="15">
        <v>28.8461538461539</v>
      </c>
    </row>
    <row r="1451" spans="1:4" ht="15">
      <c r="A1451" s="3" t="s">
        <v>2722</v>
      </c>
      <c r="B1451" s="3" t="str">
        <f>VLOOKUP(A1451, Emissions!$A$2:$F$12573, 4, FALSE)</f>
        <v>Audrain</v>
      </c>
      <c r="C1451" s="3" t="str">
        <f>VLOOKUP(A1451, Emissions!$A$2:$F$12573, 6, FALSE)</f>
        <v>MO</v>
      </c>
      <c r="D1451" s="15">
        <v>52</v>
      </c>
    </row>
    <row r="1452" spans="1:4" ht="15">
      <c r="A1452" s="3" t="s">
        <v>2724</v>
      </c>
      <c r="B1452" s="3" t="str">
        <f>VLOOKUP(A1452, Emissions!$A$2:$F$12573, 4, FALSE)</f>
        <v>Barry</v>
      </c>
      <c r="C1452" s="3" t="str">
        <f>VLOOKUP(A1452, Emissions!$A$2:$F$12573, 6, FALSE)</f>
        <v>MO</v>
      </c>
      <c r="D1452" s="15">
        <v>52</v>
      </c>
    </row>
    <row r="1453" spans="1:4" ht="15">
      <c r="A1453" s="3" t="s">
        <v>2725</v>
      </c>
      <c r="B1453" s="3" t="str">
        <f>VLOOKUP(A1453, Emissions!$A$2:$F$12573, 4, FALSE)</f>
        <v>Barton</v>
      </c>
      <c r="C1453" s="3" t="str">
        <f>VLOOKUP(A1453, Emissions!$A$2:$F$12573, 6, FALSE)</f>
        <v>MO</v>
      </c>
      <c r="D1453" s="15">
        <v>52</v>
      </c>
    </row>
    <row r="1454" spans="1:4" ht="15">
      <c r="A1454" s="3" t="s">
        <v>2726</v>
      </c>
      <c r="B1454" s="3" t="str">
        <f>VLOOKUP(A1454, Emissions!$A$2:$F$12573, 4, FALSE)</f>
        <v>Bates</v>
      </c>
      <c r="C1454" s="3" t="str">
        <f>VLOOKUP(A1454, Emissions!$A$2:$F$12573, 6, FALSE)</f>
        <v>MO</v>
      </c>
      <c r="D1454" s="15">
        <v>52</v>
      </c>
    </row>
    <row r="1455" spans="1:4" ht="15">
      <c r="A1455" s="3" t="s">
        <v>2728</v>
      </c>
      <c r="B1455" s="3" t="str">
        <f>VLOOKUP(A1455, Emissions!$A$2:$F$12573, 4, FALSE)</f>
        <v>Benton</v>
      </c>
      <c r="C1455" s="3" t="str">
        <f>VLOOKUP(A1455, Emissions!$A$2:$F$12573, 6, FALSE)</f>
        <v>MO</v>
      </c>
      <c r="D1455" s="15">
        <v>52</v>
      </c>
    </row>
    <row r="1456" spans="1:4" ht="15">
      <c r="A1456" s="3" t="s">
        <v>2729</v>
      </c>
      <c r="B1456" s="3" t="str">
        <f>VLOOKUP(A1456, Emissions!$A$2:$F$12573, 4, FALSE)</f>
        <v>Bollinger</v>
      </c>
      <c r="C1456" s="3" t="str">
        <f>VLOOKUP(A1456, Emissions!$A$2:$F$12573, 6, FALSE)</f>
        <v>MO</v>
      </c>
      <c r="D1456" s="15">
        <v>52</v>
      </c>
    </row>
    <row r="1457" spans="1:4" ht="15">
      <c r="A1457" s="3" t="s">
        <v>2731</v>
      </c>
      <c r="B1457" s="3" t="str">
        <f>VLOOKUP(A1457, Emissions!$A$2:$F$12573, 4, FALSE)</f>
        <v>Boone</v>
      </c>
      <c r="C1457" s="3" t="str">
        <f>VLOOKUP(A1457, Emissions!$A$2:$F$12573, 6, FALSE)</f>
        <v>MO</v>
      </c>
      <c r="D1457" s="15">
        <v>28.8461538461539</v>
      </c>
    </row>
    <row r="1458" spans="1:4" ht="15">
      <c r="A1458" s="3" t="s">
        <v>2732</v>
      </c>
      <c r="B1458" s="3" t="str">
        <f>VLOOKUP(A1458, Emissions!$A$2:$F$12573, 4, FALSE)</f>
        <v>Buchanan</v>
      </c>
      <c r="C1458" s="3" t="str">
        <f>VLOOKUP(A1458, Emissions!$A$2:$F$12573, 6, FALSE)</f>
        <v>MO</v>
      </c>
      <c r="D1458" s="15">
        <v>28.8461538461539</v>
      </c>
    </row>
    <row r="1459" spans="1:4" ht="15">
      <c r="A1459" s="3" t="s">
        <v>2733</v>
      </c>
      <c r="B1459" s="3" t="str">
        <f>VLOOKUP(A1459, Emissions!$A$2:$F$12573, 4, FALSE)</f>
        <v>Butler</v>
      </c>
      <c r="C1459" s="3" t="str">
        <f>VLOOKUP(A1459, Emissions!$A$2:$F$12573, 6, FALSE)</f>
        <v>MO</v>
      </c>
      <c r="D1459" s="15">
        <v>28.8461538461539</v>
      </c>
    </row>
    <row r="1460" spans="1:4" ht="15">
      <c r="A1460" s="3" t="s">
        <v>2734</v>
      </c>
      <c r="B1460" s="3" t="str">
        <f>VLOOKUP(A1460, Emissions!$A$2:$F$12573, 4, FALSE)</f>
        <v>Caldwell</v>
      </c>
      <c r="C1460" s="3" t="str">
        <f>VLOOKUP(A1460, Emissions!$A$2:$F$12573, 6, FALSE)</f>
        <v>MO</v>
      </c>
      <c r="D1460" s="15">
        <v>52</v>
      </c>
    </row>
    <row r="1461" spans="1:4" ht="15">
      <c r="A1461" s="3" t="s">
        <v>2735</v>
      </c>
      <c r="B1461" s="3" t="str">
        <f>VLOOKUP(A1461, Emissions!$A$2:$F$12573, 4, FALSE)</f>
        <v>Callaway</v>
      </c>
      <c r="C1461" s="3" t="str">
        <f>VLOOKUP(A1461, Emissions!$A$2:$F$12573, 6, FALSE)</f>
        <v>MO</v>
      </c>
      <c r="D1461" s="15">
        <v>52</v>
      </c>
    </row>
    <row r="1462" spans="1:4" ht="15">
      <c r="A1462" s="3" t="s">
        <v>2737</v>
      </c>
      <c r="B1462" s="3" t="str">
        <f>VLOOKUP(A1462, Emissions!$A$2:$F$12573, 4, FALSE)</f>
        <v>Camden</v>
      </c>
      <c r="C1462" s="3" t="str">
        <f>VLOOKUP(A1462, Emissions!$A$2:$F$12573, 6, FALSE)</f>
        <v>MO</v>
      </c>
      <c r="D1462" s="15">
        <v>52</v>
      </c>
    </row>
    <row r="1463" spans="1:4" ht="15">
      <c r="A1463" s="3" t="s">
        <v>2738</v>
      </c>
      <c r="B1463" s="3" t="str">
        <f>VLOOKUP(A1463, Emissions!$A$2:$F$12573, 4, FALSE)</f>
        <v>Cape Girardeau</v>
      </c>
      <c r="C1463" s="3" t="str">
        <f>VLOOKUP(A1463, Emissions!$A$2:$F$12573, 6, FALSE)</f>
        <v>MO</v>
      </c>
      <c r="D1463" s="15">
        <v>52</v>
      </c>
    </row>
    <row r="1464" spans="1:4" ht="15">
      <c r="A1464" s="3" t="s">
        <v>2740</v>
      </c>
      <c r="B1464" s="3" t="str">
        <f>VLOOKUP(A1464, Emissions!$A$2:$F$12573, 4, FALSE)</f>
        <v>Carroll</v>
      </c>
      <c r="C1464" s="3" t="str">
        <f>VLOOKUP(A1464, Emissions!$A$2:$F$12573, 6, FALSE)</f>
        <v>MO</v>
      </c>
      <c r="D1464" s="15">
        <v>52</v>
      </c>
    </row>
    <row r="1465" spans="1:4" ht="15">
      <c r="A1465" s="3" t="s">
        <v>2741</v>
      </c>
      <c r="B1465" s="3" t="str">
        <f>VLOOKUP(A1465, Emissions!$A$2:$F$12573, 4, FALSE)</f>
        <v>Carter</v>
      </c>
      <c r="C1465" s="3" t="str">
        <f>VLOOKUP(A1465, Emissions!$A$2:$F$12573, 6, FALSE)</f>
        <v>MO</v>
      </c>
      <c r="D1465" s="15">
        <v>52</v>
      </c>
    </row>
    <row r="1466" spans="1:4" ht="15">
      <c r="A1466" s="3" t="s">
        <v>2742</v>
      </c>
      <c r="B1466" s="3" t="str">
        <f>VLOOKUP(A1466, Emissions!$A$2:$F$12573, 4, FALSE)</f>
        <v>Cass</v>
      </c>
      <c r="C1466" s="3" t="str">
        <f>VLOOKUP(A1466, Emissions!$A$2:$F$12573, 6, FALSE)</f>
        <v>MO</v>
      </c>
      <c r="D1466" s="15">
        <v>28.8461538461539</v>
      </c>
    </row>
    <row r="1467" spans="1:4" ht="15">
      <c r="A1467" s="3" t="s">
        <v>2743</v>
      </c>
      <c r="B1467" s="3" t="str">
        <f>VLOOKUP(A1467, Emissions!$A$2:$F$12573, 4, FALSE)</f>
        <v>Cedar</v>
      </c>
      <c r="C1467" s="3" t="str">
        <f>VLOOKUP(A1467, Emissions!$A$2:$F$12573, 6, FALSE)</f>
        <v>MO</v>
      </c>
      <c r="D1467" s="15">
        <v>52</v>
      </c>
    </row>
    <row r="1468" spans="1:4" ht="15">
      <c r="A1468" s="3" t="s">
        <v>2744</v>
      </c>
      <c r="B1468" s="3" t="str">
        <f>VLOOKUP(A1468, Emissions!$A$2:$F$12573, 4, FALSE)</f>
        <v>Chariton</v>
      </c>
      <c r="C1468" s="3" t="str">
        <f>VLOOKUP(A1468, Emissions!$A$2:$F$12573, 6, FALSE)</f>
        <v>MO</v>
      </c>
      <c r="D1468" s="15">
        <v>52</v>
      </c>
    </row>
    <row r="1469" spans="1:4" ht="15">
      <c r="A1469" s="3" t="s">
        <v>2746</v>
      </c>
      <c r="B1469" s="3" t="str">
        <f>VLOOKUP(A1469, Emissions!$A$2:$F$12573, 4, FALSE)</f>
        <v>Christian</v>
      </c>
      <c r="C1469" s="3" t="str">
        <f>VLOOKUP(A1469, Emissions!$A$2:$F$12573, 6, FALSE)</f>
        <v>MO</v>
      </c>
      <c r="D1469" s="15">
        <v>52</v>
      </c>
    </row>
    <row r="1470" spans="1:4" ht="15">
      <c r="A1470" s="3" t="s">
        <v>2747</v>
      </c>
      <c r="B1470" s="3" t="str">
        <f>VLOOKUP(A1470, Emissions!$A$2:$F$12573, 4, FALSE)</f>
        <v>Clark</v>
      </c>
      <c r="C1470" s="3" t="str">
        <f>VLOOKUP(A1470, Emissions!$A$2:$F$12573, 6, FALSE)</f>
        <v>MO</v>
      </c>
      <c r="D1470" s="15">
        <v>52</v>
      </c>
    </row>
    <row r="1471" spans="1:4" ht="15">
      <c r="A1471" s="3" t="s">
        <v>2748</v>
      </c>
      <c r="B1471" s="3" t="str">
        <f>VLOOKUP(A1471, Emissions!$A$2:$F$12573, 4, FALSE)</f>
        <v>Clay</v>
      </c>
      <c r="C1471" s="3" t="str">
        <f>VLOOKUP(A1471, Emissions!$A$2:$F$12573, 6, FALSE)</f>
        <v>MO</v>
      </c>
      <c r="D1471" s="15">
        <v>28.8461538461539</v>
      </c>
    </row>
    <row r="1472" spans="1:4" ht="15">
      <c r="A1472" s="3" t="s">
        <v>2749</v>
      </c>
      <c r="B1472" s="3" t="str">
        <f>VLOOKUP(A1472, Emissions!$A$2:$F$12573, 4, FALSE)</f>
        <v>Clinton</v>
      </c>
      <c r="C1472" s="3" t="str">
        <f>VLOOKUP(A1472, Emissions!$A$2:$F$12573, 6, FALSE)</f>
        <v>MO</v>
      </c>
      <c r="D1472" s="15">
        <v>28.8461538461539</v>
      </c>
    </row>
    <row r="1473" spans="1:4" ht="15">
      <c r="A1473" s="3" t="s">
        <v>2750</v>
      </c>
      <c r="B1473" s="3" t="str">
        <f>VLOOKUP(A1473, Emissions!$A$2:$F$12573, 4, FALSE)</f>
        <v>Cole</v>
      </c>
      <c r="C1473" s="3" t="str">
        <f>VLOOKUP(A1473, Emissions!$A$2:$F$12573, 6, FALSE)</f>
        <v>MO</v>
      </c>
      <c r="D1473" s="15">
        <v>52</v>
      </c>
    </row>
    <row r="1474" spans="1:4" ht="15">
      <c r="A1474" s="3" t="s">
        <v>2752</v>
      </c>
      <c r="B1474" s="3" t="str">
        <f>VLOOKUP(A1474, Emissions!$A$2:$F$12573, 4, FALSE)</f>
        <v>Cooper</v>
      </c>
      <c r="C1474" s="3" t="str">
        <f>VLOOKUP(A1474, Emissions!$A$2:$F$12573, 6, FALSE)</f>
        <v>MO</v>
      </c>
      <c r="D1474" s="15">
        <v>28.8461538461539</v>
      </c>
    </row>
    <row r="1475" spans="1:4" ht="15">
      <c r="A1475" s="3" t="s">
        <v>2754</v>
      </c>
      <c r="B1475" s="3" t="str">
        <f>VLOOKUP(A1475, Emissions!$A$2:$F$12573, 4, FALSE)</f>
        <v>Crawford</v>
      </c>
      <c r="C1475" s="3" t="str">
        <f>VLOOKUP(A1475, Emissions!$A$2:$F$12573, 6, FALSE)</f>
        <v>MO</v>
      </c>
      <c r="D1475" s="15">
        <v>52</v>
      </c>
    </row>
    <row r="1476" spans="1:4" ht="15">
      <c r="A1476" s="3" t="s">
        <v>2755</v>
      </c>
      <c r="B1476" s="3" t="str">
        <f>VLOOKUP(A1476, Emissions!$A$2:$F$12573, 4, FALSE)</f>
        <v>Dade</v>
      </c>
      <c r="C1476" s="3" t="str">
        <f>VLOOKUP(A1476, Emissions!$A$2:$F$12573, 6, FALSE)</f>
        <v>MO</v>
      </c>
      <c r="D1476" s="15">
        <v>52</v>
      </c>
    </row>
    <row r="1477" spans="1:4" ht="15">
      <c r="A1477" s="3" t="s">
        <v>2756</v>
      </c>
      <c r="B1477" s="3" t="str">
        <f>VLOOKUP(A1477, Emissions!$A$2:$F$12573, 4, FALSE)</f>
        <v>Dallas</v>
      </c>
      <c r="C1477" s="3" t="str">
        <f>VLOOKUP(A1477, Emissions!$A$2:$F$12573, 6, FALSE)</f>
        <v>MO</v>
      </c>
      <c r="D1477" s="15">
        <v>52</v>
      </c>
    </row>
    <row r="1478" spans="1:4" ht="15">
      <c r="A1478" s="3" t="s">
        <v>2757</v>
      </c>
      <c r="B1478" s="3" t="str">
        <f>VLOOKUP(A1478, Emissions!$A$2:$F$12573, 4, FALSE)</f>
        <v>Daviess</v>
      </c>
      <c r="C1478" s="3" t="str">
        <f>VLOOKUP(A1478, Emissions!$A$2:$F$12573, 6, FALSE)</f>
        <v>MO</v>
      </c>
      <c r="D1478" s="15">
        <v>52</v>
      </c>
    </row>
    <row r="1479" spans="1:4" ht="15">
      <c r="A1479" s="3" t="s">
        <v>2758</v>
      </c>
      <c r="B1479" s="3" t="str">
        <f>VLOOKUP(A1479, Emissions!$A$2:$F$12573, 4, FALSE)</f>
        <v>DeKalb</v>
      </c>
      <c r="C1479" s="3" t="str">
        <f>VLOOKUP(A1479, Emissions!$A$2:$F$12573, 6, FALSE)</f>
        <v>MO</v>
      </c>
      <c r="D1479" s="15">
        <v>28.8461538461539</v>
      </c>
    </row>
    <row r="1480" spans="1:4" ht="15">
      <c r="A1480" s="3" t="s">
        <v>2759</v>
      </c>
      <c r="B1480" s="3" t="str">
        <f>VLOOKUP(A1480, Emissions!$A$2:$F$12573, 4, FALSE)</f>
        <v>Dent</v>
      </c>
      <c r="C1480" s="3" t="str">
        <f>VLOOKUP(A1480, Emissions!$A$2:$F$12573, 6, FALSE)</f>
        <v>MO</v>
      </c>
      <c r="D1480" s="15">
        <v>52</v>
      </c>
    </row>
    <row r="1481" spans="1:4" ht="15">
      <c r="A1481" s="3" t="s">
        <v>2761</v>
      </c>
      <c r="B1481" s="3" t="str">
        <f>VLOOKUP(A1481, Emissions!$A$2:$F$12573, 4, FALSE)</f>
        <v>Douglas</v>
      </c>
      <c r="C1481" s="3" t="str">
        <f>VLOOKUP(A1481, Emissions!$A$2:$F$12573, 6, FALSE)</f>
        <v>MO</v>
      </c>
      <c r="D1481" s="15">
        <v>52</v>
      </c>
    </row>
    <row r="1482" spans="1:4" ht="15">
      <c r="A1482" s="3" t="s">
        <v>2762</v>
      </c>
      <c r="B1482" s="3" t="str">
        <f>VLOOKUP(A1482, Emissions!$A$2:$F$12573, 4, FALSE)</f>
        <v>Dunklin</v>
      </c>
      <c r="C1482" s="3" t="str">
        <f>VLOOKUP(A1482, Emissions!$A$2:$F$12573, 6, FALSE)</f>
        <v>MO</v>
      </c>
      <c r="D1482" s="15">
        <v>28.846153846153801</v>
      </c>
    </row>
    <row r="1483" spans="1:4" ht="15">
      <c r="A1483" s="3" t="s">
        <v>2764</v>
      </c>
      <c r="B1483" s="3" t="str">
        <f>VLOOKUP(A1483, Emissions!$A$2:$F$12573, 4, FALSE)</f>
        <v>Franklin</v>
      </c>
      <c r="C1483" s="3" t="str">
        <f>VLOOKUP(A1483, Emissions!$A$2:$F$12573, 6, FALSE)</f>
        <v>MO</v>
      </c>
      <c r="D1483" s="15">
        <v>52</v>
      </c>
    </row>
    <row r="1484" spans="1:4" ht="15">
      <c r="A1484" s="3" t="s">
        <v>2765</v>
      </c>
      <c r="B1484" s="3" t="str">
        <f>VLOOKUP(A1484, Emissions!$A$2:$F$12573, 4, FALSE)</f>
        <v>Gasconade</v>
      </c>
      <c r="C1484" s="3" t="str">
        <f>VLOOKUP(A1484, Emissions!$A$2:$F$12573, 6, FALSE)</f>
        <v>MO</v>
      </c>
      <c r="D1484" s="15">
        <v>52</v>
      </c>
    </row>
    <row r="1485" spans="1:4" ht="15">
      <c r="A1485" s="3" t="s">
        <v>2767</v>
      </c>
      <c r="B1485" s="3" t="str">
        <f>VLOOKUP(A1485, Emissions!$A$2:$F$12573, 4, FALSE)</f>
        <v>Gentry</v>
      </c>
      <c r="C1485" s="3" t="str">
        <f>VLOOKUP(A1485, Emissions!$A$2:$F$12573, 6, FALSE)</f>
        <v>MO</v>
      </c>
      <c r="D1485" s="15">
        <v>28.8461538461539</v>
      </c>
    </row>
    <row r="1486" spans="1:4" ht="15">
      <c r="A1486" s="3" t="s">
        <v>2769</v>
      </c>
      <c r="B1486" s="3" t="str">
        <f>VLOOKUP(A1486, Emissions!$A$2:$F$12573, 4, FALSE)</f>
        <v>Greene</v>
      </c>
      <c r="C1486" s="3" t="str">
        <f>VLOOKUP(A1486, Emissions!$A$2:$F$12573, 6, FALSE)</f>
        <v>MO</v>
      </c>
      <c r="D1486" s="15">
        <v>52</v>
      </c>
    </row>
    <row r="1487" spans="1:4" ht="15">
      <c r="A1487" s="3" t="s">
        <v>2770</v>
      </c>
      <c r="B1487" s="3" t="str">
        <f>VLOOKUP(A1487, Emissions!$A$2:$F$12573, 4, FALSE)</f>
        <v>Grundy</v>
      </c>
      <c r="C1487" s="3" t="str">
        <f>VLOOKUP(A1487, Emissions!$A$2:$F$12573, 6, FALSE)</f>
        <v>MO</v>
      </c>
      <c r="D1487" s="15">
        <v>52</v>
      </c>
    </row>
    <row r="1488" spans="1:4" ht="15">
      <c r="A1488" s="3" t="s">
        <v>2771</v>
      </c>
      <c r="B1488" s="3" t="str">
        <f>VLOOKUP(A1488, Emissions!$A$2:$F$12573, 4, FALSE)</f>
        <v>Harrison</v>
      </c>
      <c r="C1488" s="3" t="str">
        <f>VLOOKUP(A1488, Emissions!$A$2:$F$12573, 6, FALSE)</f>
        <v>MO</v>
      </c>
      <c r="D1488" s="15">
        <v>52</v>
      </c>
    </row>
    <row r="1489" spans="1:4" ht="15">
      <c r="A1489" s="3" t="s">
        <v>2772</v>
      </c>
      <c r="B1489" s="3" t="str">
        <f>VLOOKUP(A1489, Emissions!$A$2:$F$12573, 4, FALSE)</f>
        <v>Henry</v>
      </c>
      <c r="C1489" s="3" t="str">
        <f>VLOOKUP(A1489, Emissions!$A$2:$F$12573, 6, FALSE)</f>
        <v>MO</v>
      </c>
      <c r="D1489" s="15">
        <v>52</v>
      </c>
    </row>
    <row r="1490" spans="1:4" ht="15">
      <c r="A1490" s="3" t="s">
        <v>2773</v>
      </c>
      <c r="B1490" s="3" t="str">
        <f>VLOOKUP(A1490, Emissions!$A$2:$F$12573, 4, FALSE)</f>
        <v>Hickory</v>
      </c>
      <c r="C1490" s="3" t="str">
        <f>VLOOKUP(A1490, Emissions!$A$2:$F$12573, 6, FALSE)</f>
        <v>MO</v>
      </c>
      <c r="D1490" s="15">
        <v>52</v>
      </c>
    </row>
    <row r="1491" spans="1:4" ht="15">
      <c r="A1491" s="3" t="s">
        <v>2775</v>
      </c>
      <c r="B1491" s="3" t="str">
        <f>VLOOKUP(A1491, Emissions!$A$2:$F$12573, 4, FALSE)</f>
        <v>Holt</v>
      </c>
      <c r="C1491" s="3" t="str">
        <f>VLOOKUP(A1491, Emissions!$A$2:$F$12573, 6, FALSE)</f>
        <v>MO</v>
      </c>
      <c r="D1491" s="15">
        <v>28.8461538461539</v>
      </c>
    </row>
    <row r="1492" spans="1:4" ht="15">
      <c r="A1492" s="3" t="s">
        <v>2777</v>
      </c>
      <c r="B1492" s="3" t="str">
        <f>VLOOKUP(A1492, Emissions!$A$2:$F$12573, 4, FALSE)</f>
        <v>Howard</v>
      </c>
      <c r="C1492" s="3" t="str">
        <f>VLOOKUP(A1492, Emissions!$A$2:$F$12573, 6, FALSE)</f>
        <v>MO</v>
      </c>
      <c r="D1492" s="15">
        <v>28.846153846153801</v>
      </c>
    </row>
    <row r="1493" spans="1:4" ht="15">
      <c r="A1493" s="3" t="s">
        <v>2778</v>
      </c>
      <c r="B1493" s="3" t="str">
        <f>VLOOKUP(A1493, Emissions!$A$2:$F$12573, 4, FALSE)</f>
        <v>Howell</v>
      </c>
      <c r="C1493" s="3" t="str">
        <f>VLOOKUP(A1493, Emissions!$A$2:$F$12573, 6, FALSE)</f>
        <v>MO</v>
      </c>
      <c r="D1493" s="15">
        <v>52</v>
      </c>
    </row>
    <row r="1494" spans="1:4" ht="15">
      <c r="A1494" s="3" t="s">
        <v>2780</v>
      </c>
      <c r="B1494" s="3" t="str">
        <f>VLOOKUP(A1494, Emissions!$A$2:$F$12573, 4, FALSE)</f>
        <v>Iron</v>
      </c>
      <c r="C1494" s="3" t="str">
        <f>VLOOKUP(A1494, Emissions!$A$2:$F$12573, 6, FALSE)</f>
        <v>MO</v>
      </c>
      <c r="D1494" s="15">
        <v>52</v>
      </c>
    </row>
    <row r="1495" spans="1:4" ht="15">
      <c r="A1495" s="3" t="s">
        <v>2781</v>
      </c>
      <c r="B1495" s="3" t="str">
        <f>VLOOKUP(A1495, Emissions!$A$2:$F$12573, 4, FALSE)</f>
        <v>Jackson</v>
      </c>
      <c r="C1495" s="3" t="str">
        <f>VLOOKUP(A1495, Emissions!$A$2:$F$12573, 6, FALSE)</f>
        <v>MO</v>
      </c>
      <c r="D1495" s="15">
        <v>28.8461538461539</v>
      </c>
    </row>
    <row r="1496" spans="1:4" ht="15">
      <c r="A1496" s="3" t="s">
        <v>2782</v>
      </c>
      <c r="B1496" s="3" t="str">
        <f>VLOOKUP(A1496, Emissions!$A$2:$F$12573, 4, FALSE)</f>
        <v>Jasper</v>
      </c>
      <c r="C1496" s="3" t="str">
        <f>VLOOKUP(A1496, Emissions!$A$2:$F$12573, 6, FALSE)</f>
        <v>MO</v>
      </c>
      <c r="D1496" s="15">
        <v>52</v>
      </c>
    </row>
    <row r="1497" spans="1:4" ht="15">
      <c r="A1497" s="3" t="s">
        <v>2783</v>
      </c>
      <c r="B1497" s="3" t="str">
        <f>VLOOKUP(A1497, Emissions!$A$2:$F$12573, 4, FALSE)</f>
        <v>Jefferson</v>
      </c>
      <c r="C1497" s="3" t="str">
        <f>VLOOKUP(A1497, Emissions!$A$2:$F$12573, 6, FALSE)</f>
        <v>MO</v>
      </c>
      <c r="D1497" s="15">
        <v>52</v>
      </c>
    </row>
    <row r="1498" spans="1:4" ht="15">
      <c r="A1498" s="3" t="s">
        <v>2784</v>
      </c>
      <c r="B1498" s="3" t="str">
        <f>VLOOKUP(A1498, Emissions!$A$2:$F$12573, 4, FALSE)</f>
        <v>Johnson</v>
      </c>
      <c r="C1498" s="3" t="str">
        <f>VLOOKUP(A1498, Emissions!$A$2:$F$12573, 6, FALSE)</f>
        <v>MO</v>
      </c>
      <c r="D1498" s="15">
        <v>28.8461538461539</v>
      </c>
    </row>
    <row r="1499" spans="1:4" ht="15">
      <c r="A1499" s="3" t="s">
        <v>2785</v>
      </c>
      <c r="B1499" s="3" t="str">
        <f>VLOOKUP(A1499, Emissions!$A$2:$F$12573, 4, FALSE)</f>
        <v>Knox</v>
      </c>
      <c r="C1499" s="3" t="str">
        <f>VLOOKUP(A1499, Emissions!$A$2:$F$12573, 6, FALSE)</f>
        <v>MO</v>
      </c>
      <c r="D1499" s="15">
        <v>52</v>
      </c>
    </row>
    <row r="1500" spans="1:4" ht="15">
      <c r="A1500" s="3" t="s">
        <v>2786</v>
      </c>
      <c r="B1500" s="3" t="str">
        <f>VLOOKUP(A1500, Emissions!$A$2:$F$12573, 4, FALSE)</f>
        <v>Laclede</v>
      </c>
      <c r="C1500" s="3" t="str">
        <f>VLOOKUP(A1500, Emissions!$A$2:$F$12573, 6, FALSE)</f>
        <v>MO</v>
      </c>
      <c r="D1500" s="15">
        <v>52</v>
      </c>
    </row>
    <row r="1501" spans="1:4" ht="15">
      <c r="A1501" s="3" t="s">
        <v>2788</v>
      </c>
      <c r="B1501" s="3" t="str">
        <f>VLOOKUP(A1501, Emissions!$A$2:$F$12573, 4, FALSE)</f>
        <v>Lafayette</v>
      </c>
      <c r="C1501" s="3" t="str">
        <f>VLOOKUP(A1501, Emissions!$A$2:$F$12573, 6, FALSE)</f>
        <v>MO</v>
      </c>
      <c r="D1501" s="15">
        <v>28.8461538461539</v>
      </c>
    </row>
    <row r="1502" spans="1:4" ht="15">
      <c r="A1502" s="3" t="s">
        <v>2789</v>
      </c>
      <c r="B1502" s="3" t="str">
        <f>VLOOKUP(A1502, Emissions!$A$2:$F$12573, 4, FALSE)</f>
        <v>Lawrence</v>
      </c>
      <c r="C1502" s="3" t="str">
        <f>VLOOKUP(A1502, Emissions!$A$2:$F$12573, 6, FALSE)</f>
        <v>MO</v>
      </c>
      <c r="D1502" s="15">
        <v>52</v>
      </c>
    </row>
    <row r="1503" spans="1:4" ht="15">
      <c r="A1503" s="3" t="s">
        <v>2790</v>
      </c>
      <c r="B1503" s="3" t="str">
        <f>VLOOKUP(A1503, Emissions!$A$2:$F$12573, 4, FALSE)</f>
        <v>Lewis</v>
      </c>
      <c r="C1503" s="3" t="str">
        <f>VLOOKUP(A1503, Emissions!$A$2:$F$12573, 6, FALSE)</f>
        <v>MO</v>
      </c>
      <c r="D1503" s="15">
        <v>52</v>
      </c>
    </row>
    <row r="1504" spans="1:4" ht="15">
      <c r="A1504" s="3" t="s">
        <v>2791</v>
      </c>
      <c r="B1504" s="3" t="str">
        <f>VLOOKUP(A1504, Emissions!$A$2:$F$12573, 4, FALSE)</f>
        <v>Lincoln</v>
      </c>
      <c r="C1504" s="3" t="str">
        <f>VLOOKUP(A1504, Emissions!$A$2:$F$12573, 6, FALSE)</f>
        <v>MO</v>
      </c>
      <c r="D1504" s="15">
        <v>52</v>
      </c>
    </row>
    <row r="1505" spans="1:4" ht="15">
      <c r="A1505" s="3" t="s">
        <v>2792</v>
      </c>
      <c r="B1505" s="3" t="str">
        <f>VLOOKUP(A1505, Emissions!$A$2:$F$12573, 4, FALSE)</f>
        <v>Linn</v>
      </c>
      <c r="C1505" s="3" t="str">
        <f>VLOOKUP(A1505, Emissions!$A$2:$F$12573, 6, FALSE)</f>
        <v>MO</v>
      </c>
      <c r="D1505" s="15">
        <v>52</v>
      </c>
    </row>
    <row r="1506" spans="1:4" ht="15">
      <c r="A1506" s="3" t="s">
        <v>2793</v>
      </c>
      <c r="B1506" s="3" t="str">
        <f>VLOOKUP(A1506, Emissions!$A$2:$F$12573, 4, FALSE)</f>
        <v>Livingston</v>
      </c>
      <c r="C1506" s="3" t="str">
        <f>VLOOKUP(A1506, Emissions!$A$2:$F$12573, 6, FALSE)</f>
        <v>MO</v>
      </c>
      <c r="D1506" s="15">
        <v>52</v>
      </c>
    </row>
    <row r="1507" spans="1:4" ht="15">
      <c r="A1507" s="3" t="s">
        <v>2794</v>
      </c>
      <c r="B1507" s="3" t="str">
        <f>VLOOKUP(A1507, Emissions!$A$2:$F$12573, 4, FALSE)</f>
        <v>McDonald</v>
      </c>
      <c r="C1507" s="3" t="str">
        <f>VLOOKUP(A1507, Emissions!$A$2:$F$12573, 6, FALSE)</f>
        <v>MO</v>
      </c>
      <c r="D1507" s="15">
        <v>52</v>
      </c>
    </row>
    <row r="1508" spans="1:4" ht="15">
      <c r="A1508" s="3" t="s">
        <v>2796</v>
      </c>
      <c r="B1508" s="3" t="str">
        <f>VLOOKUP(A1508, Emissions!$A$2:$F$12573, 4, FALSE)</f>
        <v>Macon</v>
      </c>
      <c r="C1508" s="3" t="str">
        <f>VLOOKUP(A1508, Emissions!$A$2:$F$12573, 6, FALSE)</f>
        <v>MO</v>
      </c>
      <c r="D1508" s="15">
        <v>52</v>
      </c>
    </row>
    <row r="1509" spans="1:4" ht="15">
      <c r="A1509" s="3" t="s">
        <v>2797</v>
      </c>
      <c r="B1509" s="3" t="str">
        <f>VLOOKUP(A1509, Emissions!$A$2:$F$12573, 4, FALSE)</f>
        <v>Madison</v>
      </c>
      <c r="C1509" s="3" t="str">
        <f>VLOOKUP(A1509, Emissions!$A$2:$F$12573, 6, FALSE)</f>
        <v>MO</v>
      </c>
      <c r="D1509" s="15">
        <v>52</v>
      </c>
    </row>
    <row r="1510" spans="1:4" ht="15">
      <c r="A1510" s="3" t="s">
        <v>2798</v>
      </c>
      <c r="B1510" s="3" t="str">
        <f>VLOOKUP(A1510, Emissions!$A$2:$F$12573, 4, FALSE)</f>
        <v>Maries</v>
      </c>
      <c r="C1510" s="3" t="str">
        <f>VLOOKUP(A1510, Emissions!$A$2:$F$12573, 6, FALSE)</f>
        <v>MO</v>
      </c>
      <c r="D1510" s="15">
        <v>52</v>
      </c>
    </row>
    <row r="1511" spans="1:4" ht="15">
      <c r="A1511" s="3" t="s">
        <v>2800</v>
      </c>
      <c r="B1511" s="3" t="str">
        <f>VLOOKUP(A1511, Emissions!$A$2:$F$12573, 4, FALSE)</f>
        <v>Marion</v>
      </c>
      <c r="C1511" s="3" t="str">
        <f>VLOOKUP(A1511, Emissions!$A$2:$F$12573, 6, FALSE)</f>
        <v>MO</v>
      </c>
      <c r="D1511" s="15">
        <v>52</v>
      </c>
    </row>
    <row r="1512" spans="1:4" ht="15">
      <c r="A1512" s="3" t="s">
        <v>2801</v>
      </c>
      <c r="B1512" s="3" t="str">
        <f>VLOOKUP(A1512, Emissions!$A$2:$F$12573, 4, FALSE)</f>
        <v>Mercer</v>
      </c>
      <c r="C1512" s="3" t="str">
        <f>VLOOKUP(A1512, Emissions!$A$2:$F$12573, 6, FALSE)</f>
        <v>MO</v>
      </c>
      <c r="D1512" s="15">
        <v>52</v>
      </c>
    </row>
    <row r="1513" spans="1:4" ht="15">
      <c r="A1513" s="3" t="s">
        <v>2802</v>
      </c>
      <c r="B1513" s="3" t="str">
        <f>VLOOKUP(A1513, Emissions!$A$2:$F$12573, 4, FALSE)</f>
        <v>Miller</v>
      </c>
      <c r="C1513" s="3" t="str">
        <f>VLOOKUP(A1513, Emissions!$A$2:$F$12573, 6, FALSE)</f>
        <v>MO</v>
      </c>
      <c r="D1513" s="15">
        <v>52</v>
      </c>
    </row>
    <row r="1514" spans="1:4" ht="15">
      <c r="A1514" s="3" t="s">
        <v>2803</v>
      </c>
      <c r="B1514" s="3" t="str">
        <f>VLOOKUP(A1514, Emissions!$A$2:$F$12573, 4, FALSE)</f>
        <v>Mississippi</v>
      </c>
      <c r="C1514" s="3" t="str">
        <f>VLOOKUP(A1514, Emissions!$A$2:$F$12573, 6, FALSE)</f>
        <v>MO</v>
      </c>
      <c r="D1514" s="15">
        <v>28.8461538461539</v>
      </c>
    </row>
    <row r="1515" spans="1:4" ht="15">
      <c r="A1515" s="3" t="s">
        <v>2804</v>
      </c>
      <c r="B1515" s="3" t="str">
        <f>VLOOKUP(A1515, Emissions!$A$2:$F$12573, 4, FALSE)</f>
        <v>Moniteau</v>
      </c>
      <c r="C1515" s="3" t="str">
        <f>VLOOKUP(A1515, Emissions!$A$2:$F$12573, 6, FALSE)</f>
        <v>MO</v>
      </c>
      <c r="D1515" s="15">
        <v>52</v>
      </c>
    </row>
    <row r="1516" spans="1:4" ht="15">
      <c r="A1516" s="3" t="s">
        <v>2806</v>
      </c>
      <c r="B1516" s="3" t="str">
        <f>VLOOKUP(A1516, Emissions!$A$2:$F$12573, 4, FALSE)</f>
        <v>Monroe</v>
      </c>
      <c r="C1516" s="3" t="str">
        <f>VLOOKUP(A1516, Emissions!$A$2:$F$12573, 6, FALSE)</f>
        <v>MO</v>
      </c>
      <c r="D1516" s="15">
        <v>52</v>
      </c>
    </row>
    <row r="1517" spans="1:4" ht="15">
      <c r="A1517" s="3" t="s">
        <v>2807</v>
      </c>
      <c r="B1517" s="3" t="str">
        <f>VLOOKUP(A1517, Emissions!$A$2:$F$12573, 4, FALSE)</f>
        <v>Montgomery</v>
      </c>
      <c r="C1517" s="3" t="str">
        <f>VLOOKUP(A1517, Emissions!$A$2:$F$12573, 6, FALSE)</f>
        <v>MO</v>
      </c>
      <c r="D1517" s="15">
        <v>52</v>
      </c>
    </row>
    <row r="1518" spans="1:4" ht="15">
      <c r="A1518" s="3" t="s">
        <v>2808</v>
      </c>
      <c r="B1518" s="3" t="str">
        <f>VLOOKUP(A1518, Emissions!$A$2:$F$12573, 4, FALSE)</f>
        <v>Morgan</v>
      </c>
      <c r="C1518" s="3" t="str">
        <f>VLOOKUP(A1518, Emissions!$A$2:$F$12573, 6, FALSE)</f>
        <v>MO</v>
      </c>
      <c r="D1518" s="15">
        <v>28.8461538461539</v>
      </c>
    </row>
    <row r="1519" spans="1:4" ht="15">
      <c r="A1519" s="3" t="s">
        <v>2809</v>
      </c>
      <c r="B1519" s="3" t="str">
        <f>VLOOKUP(A1519, Emissions!$A$2:$F$12573, 4, FALSE)</f>
        <v>New Madrid</v>
      </c>
      <c r="C1519" s="3" t="str">
        <f>VLOOKUP(A1519, Emissions!$A$2:$F$12573, 6, FALSE)</f>
        <v>MO</v>
      </c>
      <c r="D1519" s="15">
        <v>28.8461538461539</v>
      </c>
    </row>
    <row r="1520" spans="1:4" ht="15">
      <c r="A1520" s="3" t="s">
        <v>2811</v>
      </c>
      <c r="B1520" s="3" t="str">
        <f>VLOOKUP(A1520, Emissions!$A$2:$F$12573, 4, FALSE)</f>
        <v>Newton</v>
      </c>
      <c r="C1520" s="3" t="str">
        <f>VLOOKUP(A1520, Emissions!$A$2:$F$12573, 6, FALSE)</f>
        <v>MO</v>
      </c>
      <c r="D1520" s="15">
        <v>52</v>
      </c>
    </row>
    <row r="1521" spans="1:4" ht="15">
      <c r="A1521" s="3" t="s">
        <v>2812</v>
      </c>
      <c r="B1521" s="3" t="str">
        <f>VLOOKUP(A1521, Emissions!$A$2:$F$12573, 4, FALSE)</f>
        <v>Nodaway</v>
      </c>
      <c r="C1521" s="3" t="str">
        <f>VLOOKUP(A1521, Emissions!$A$2:$F$12573, 6, FALSE)</f>
        <v>MO</v>
      </c>
      <c r="D1521" s="15">
        <v>28.8461538461539</v>
      </c>
    </row>
    <row r="1522" spans="1:4" ht="15">
      <c r="A1522" s="3" t="s">
        <v>2814</v>
      </c>
      <c r="B1522" s="3" t="str">
        <f>VLOOKUP(A1522, Emissions!$A$2:$F$12573, 4, FALSE)</f>
        <v>Oregon</v>
      </c>
      <c r="C1522" s="3" t="str">
        <f>VLOOKUP(A1522, Emissions!$A$2:$F$12573, 6, FALSE)</f>
        <v>MO</v>
      </c>
      <c r="D1522" s="15">
        <v>52</v>
      </c>
    </row>
    <row r="1523" spans="1:4" ht="15">
      <c r="A1523" s="3" t="s">
        <v>2816</v>
      </c>
      <c r="B1523" s="3" t="str">
        <f>VLOOKUP(A1523, Emissions!$A$2:$F$12573, 4, FALSE)</f>
        <v>Osage</v>
      </c>
      <c r="C1523" s="3" t="str">
        <f>VLOOKUP(A1523, Emissions!$A$2:$F$12573, 6, FALSE)</f>
        <v>MO</v>
      </c>
      <c r="D1523" s="15">
        <v>52</v>
      </c>
    </row>
    <row r="1524" spans="1:4" ht="15">
      <c r="A1524" s="3" t="s">
        <v>2817</v>
      </c>
      <c r="B1524" s="3" t="str">
        <f>VLOOKUP(A1524, Emissions!$A$2:$F$12573, 4, FALSE)</f>
        <v>Ozark</v>
      </c>
      <c r="C1524" s="3" t="str">
        <f>VLOOKUP(A1524, Emissions!$A$2:$F$12573, 6, FALSE)</f>
        <v>MO</v>
      </c>
      <c r="D1524" s="15">
        <v>52</v>
      </c>
    </row>
    <row r="1525" spans="1:4" ht="15">
      <c r="A1525" s="3" t="s">
        <v>2819</v>
      </c>
      <c r="B1525" s="3" t="str">
        <f>VLOOKUP(A1525, Emissions!$A$2:$F$12573, 4, FALSE)</f>
        <v>Pemiscot</v>
      </c>
      <c r="C1525" s="3" t="str">
        <f>VLOOKUP(A1525, Emissions!$A$2:$F$12573, 6, FALSE)</f>
        <v>MO</v>
      </c>
      <c r="D1525" s="15">
        <v>28.8461538461539</v>
      </c>
    </row>
    <row r="1526" spans="1:4" ht="15">
      <c r="A1526" s="3" t="s">
        <v>2821</v>
      </c>
      <c r="B1526" s="3" t="str">
        <f>VLOOKUP(A1526, Emissions!$A$2:$F$12573, 4, FALSE)</f>
        <v>Perry</v>
      </c>
      <c r="C1526" s="3" t="str">
        <f>VLOOKUP(A1526, Emissions!$A$2:$F$12573, 6, FALSE)</f>
        <v>MO</v>
      </c>
      <c r="D1526" s="15">
        <v>52</v>
      </c>
    </row>
    <row r="1527" spans="1:4" ht="15">
      <c r="A1527" s="3" t="s">
        <v>2822</v>
      </c>
      <c r="B1527" s="3" t="str">
        <f>VLOOKUP(A1527, Emissions!$A$2:$F$12573, 4, FALSE)</f>
        <v>Pettis</v>
      </c>
      <c r="C1527" s="3" t="str">
        <f>VLOOKUP(A1527, Emissions!$A$2:$F$12573, 6, FALSE)</f>
        <v>MO</v>
      </c>
      <c r="D1527" s="15">
        <v>28.8461538461539</v>
      </c>
    </row>
    <row r="1528" spans="1:4" ht="15">
      <c r="A1528" s="3" t="s">
        <v>2824</v>
      </c>
      <c r="B1528" s="3" t="str">
        <f>VLOOKUP(A1528, Emissions!$A$2:$F$12573, 4, FALSE)</f>
        <v>Phelps</v>
      </c>
      <c r="C1528" s="3" t="str">
        <f>VLOOKUP(A1528, Emissions!$A$2:$F$12573, 6, FALSE)</f>
        <v>MO</v>
      </c>
      <c r="D1528" s="15">
        <v>52</v>
      </c>
    </row>
    <row r="1529" spans="1:4" ht="15">
      <c r="A1529" s="3" t="s">
        <v>2826</v>
      </c>
      <c r="B1529" s="3" t="str">
        <f>VLOOKUP(A1529, Emissions!$A$2:$F$12573, 4, FALSE)</f>
        <v>Pike</v>
      </c>
      <c r="C1529" s="3" t="str">
        <f>VLOOKUP(A1529, Emissions!$A$2:$F$12573, 6, FALSE)</f>
        <v>MO</v>
      </c>
      <c r="D1529" s="15">
        <v>52</v>
      </c>
    </row>
    <row r="1530" spans="1:4" ht="15">
      <c r="A1530" s="3" t="s">
        <v>2827</v>
      </c>
      <c r="B1530" s="3" t="str">
        <f>VLOOKUP(A1530, Emissions!$A$2:$F$12573, 4, FALSE)</f>
        <v>Platte</v>
      </c>
      <c r="C1530" s="3" t="str">
        <f>VLOOKUP(A1530, Emissions!$A$2:$F$12573, 6, FALSE)</f>
        <v>MO</v>
      </c>
      <c r="D1530" s="15">
        <v>28.8461538461539</v>
      </c>
    </row>
    <row r="1531" spans="1:4" ht="15">
      <c r="A1531" s="3" t="s">
        <v>2829</v>
      </c>
      <c r="B1531" s="3" t="str">
        <f>VLOOKUP(A1531, Emissions!$A$2:$F$12573, 4, FALSE)</f>
        <v>Polk</v>
      </c>
      <c r="C1531" s="3" t="str">
        <f>VLOOKUP(A1531, Emissions!$A$2:$F$12573, 6, FALSE)</f>
        <v>MO</v>
      </c>
      <c r="D1531" s="15">
        <v>52</v>
      </c>
    </row>
    <row r="1532" spans="1:4" ht="15">
      <c r="A1532" s="3" t="s">
        <v>2830</v>
      </c>
      <c r="B1532" s="3" t="str">
        <f>VLOOKUP(A1532, Emissions!$A$2:$F$12573, 4, FALSE)</f>
        <v>Pulaski</v>
      </c>
      <c r="C1532" s="3" t="str">
        <f>VLOOKUP(A1532, Emissions!$A$2:$F$12573, 6, FALSE)</f>
        <v>MO</v>
      </c>
      <c r="D1532" s="15">
        <v>52</v>
      </c>
    </row>
    <row r="1533" spans="1:4" ht="15">
      <c r="A1533" s="3" t="s">
        <v>2831</v>
      </c>
      <c r="B1533" s="3" t="str">
        <f>VLOOKUP(A1533, Emissions!$A$2:$F$12573, 4, FALSE)</f>
        <v>Putnam</v>
      </c>
      <c r="C1533" s="3" t="str">
        <f>VLOOKUP(A1533, Emissions!$A$2:$F$12573, 6, FALSE)</f>
        <v>MO</v>
      </c>
      <c r="D1533" s="15">
        <v>52</v>
      </c>
    </row>
    <row r="1534" spans="1:4" ht="15">
      <c r="A1534" s="3" t="s">
        <v>2832</v>
      </c>
      <c r="B1534" s="3" t="str">
        <f>VLOOKUP(A1534, Emissions!$A$2:$F$12573, 4, FALSE)</f>
        <v>Ralls</v>
      </c>
      <c r="C1534" s="3" t="str">
        <f>VLOOKUP(A1534, Emissions!$A$2:$F$12573, 6, FALSE)</f>
        <v>MO</v>
      </c>
      <c r="D1534" s="15">
        <v>52</v>
      </c>
    </row>
    <row r="1535" spans="1:4" ht="15">
      <c r="A1535" s="3" t="s">
        <v>2834</v>
      </c>
      <c r="B1535" s="3" t="str">
        <f>VLOOKUP(A1535, Emissions!$A$2:$F$12573, 4, FALSE)</f>
        <v>Randolph</v>
      </c>
      <c r="C1535" s="3" t="str">
        <f>VLOOKUP(A1535, Emissions!$A$2:$F$12573, 6, FALSE)</f>
        <v>MO</v>
      </c>
      <c r="D1535" s="15">
        <v>52</v>
      </c>
    </row>
    <row r="1536" spans="1:4" ht="15">
      <c r="A1536" s="3" t="s">
        <v>2835</v>
      </c>
      <c r="B1536" s="3" t="str">
        <f>VLOOKUP(A1536, Emissions!$A$2:$F$12573, 4, FALSE)</f>
        <v>Ray</v>
      </c>
      <c r="C1536" s="3" t="str">
        <f>VLOOKUP(A1536, Emissions!$A$2:$F$12573, 6, FALSE)</f>
        <v>MO</v>
      </c>
      <c r="D1536" s="15">
        <v>52</v>
      </c>
    </row>
    <row r="1537" spans="1:4" ht="15">
      <c r="A1537" s="3" t="s">
        <v>2837</v>
      </c>
      <c r="B1537" s="3" t="str">
        <f>VLOOKUP(A1537, Emissions!$A$2:$F$12573, 4, FALSE)</f>
        <v>Reynolds</v>
      </c>
      <c r="C1537" s="3" t="str">
        <f>VLOOKUP(A1537, Emissions!$A$2:$F$12573, 6, FALSE)</f>
        <v>MO</v>
      </c>
      <c r="D1537" s="15">
        <v>52</v>
      </c>
    </row>
    <row r="1538" spans="1:4" ht="15">
      <c r="A1538" s="3" t="s">
        <v>2839</v>
      </c>
      <c r="B1538" s="3" t="str">
        <f>VLOOKUP(A1538, Emissions!$A$2:$F$12573, 4, FALSE)</f>
        <v>Ripley</v>
      </c>
      <c r="C1538" s="3" t="str">
        <f>VLOOKUP(A1538, Emissions!$A$2:$F$12573, 6, FALSE)</f>
        <v>MO</v>
      </c>
      <c r="D1538" s="15">
        <v>52</v>
      </c>
    </row>
    <row r="1539" spans="1:4" ht="15">
      <c r="A1539" s="3" t="s">
        <v>2840</v>
      </c>
      <c r="B1539" s="3" t="str">
        <f>VLOOKUP(A1539, Emissions!$A$2:$F$12573, 4, FALSE)</f>
        <v>St. Charles</v>
      </c>
      <c r="C1539" s="3" t="str">
        <f>VLOOKUP(A1539, Emissions!$A$2:$F$12573, 6, FALSE)</f>
        <v>MO</v>
      </c>
      <c r="D1539" s="15">
        <v>51.999999999999901</v>
      </c>
    </row>
    <row r="1540" spans="1:4" ht="15">
      <c r="A1540" s="3" t="s">
        <v>2841</v>
      </c>
      <c r="B1540" s="3" t="str">
        <f>VLOOKUP(A1540, Emissions!$A$2:$F$12573, 4, FALSE)</f>
        <v>St. Clair</v>
      </c>
      <c r="C1540" s="3" t="str">
        <f>VLOOKUP(A1540, Emissions!$A$2:$F$12573, 6, FALSE)</f>
        <v>MO</v>
      </c>
      <c r="D1540" s="15">
        <v>52</v>
      </c>
    </row>
    <row r="1541" spans="1:4" ht="15">
      <c r="A1541" s="3" t="s">
        <v>2842</v>
      </c>
      <c r="B1541" s="3" t="str">
        <f>VLOOKUP(A1541, Emissions!$A$2:$F$12573, 4, FALSE)</f>
        <v>Ste. Genevieve</v>
      </c>
      <c r="C1541" s="3" t="str">
        <f>VLOOKUP(A1541, Emissions!$A$2:$F$12573, 6, FALSE)</f>
        <v>MO</v>
      </c>
      <c r="D1541" s="15">
        <v>52</v>
      </c>
    </row>
    <row r="1542" spans="1:4" ht="15">
      <c r="A1542" s="3" t="s">
        <v>2845</v>
      </c>
      <c r="B1542" s="3" t="str">
        <f>VLOOKUP(A1542, Emissions!$A$2:$F$12573, 4, FALSE)</f>
        <v>St. Francois</v>
      </c>
      <c r="C1542" s="3" t="str">
        <f>VLOOKUP(A1542, Emissions!$A$2:$F$12573, 6, FALSE)</f>
        <v>MO</v>
      </c>
      <c r="D1542" s="15">
        <v>52</v>
      </c>
    </row>
    <row r="1543" spans="1:4" ht="15">
      <c r="A1543" s="3" t="s">
        <v>2847</v>
      </c>
      <c r="B1543" s="3" t="str">
        <f>VLOOKUP(A1543, Emissions!$A$2:$F$12573, 4, FALSE)</f>
        <v>St. Louis</v>
      </c>
      <c r="C1543" s="3" t="str">
        <f>VLOOKUP(A1543, Emissions!$A$2:$F$12573, 6, FALSE)</f>
        <v>MO</v>
      </c>
      <c r="D1543" s="15">
        <v>52</v>
      </c>
    </row>
    <row r="1544" spans="1:4" ht="15">
      <c r="A1544" s="3" t="s">
        <v>2848</v>
      </c>
      <c r="B1544" s="3" t="str">
        <f>VLOOKUP(A1544, Emissions!$A$2:$F$12573, 4, FALSE)</f>
        <v>Saline</v>
      </c>
      <c r="C1544" s="3" t="str">
        <f>VLOOKUP(A1544, Emissions!$A$2:$F$12573, 6, FALSE)</f>
        <v>MO</v>
      </c>
      <c r="D1544" s="15">
        <v>52</v>
      </c>
    </row>
    <row r="1545" spans="1:4" ht="15">
      <c r="A1545" s="3" t="s">
        <v>2849</v>
      </c>
      <c r="B1545" s="3" t="str">
        <f>VLOOKUP(A1545, Emissions!$A$2:$F$12573, 4, FALSE)</f>
        <v>Schuyler</v>
      </c>
      <c r="C1545" s="3" t="str">
        <f>VLOOKUP(A1545, Emissions!$A$2:$F$12573, 6, FALSE)</f>
        <v>MO</v>
      </c>
      <c r="D1545" s="15">
        <v>52</v>
      </c>
    </row>
    <row r="1546" spans="1:4" ht="15">
      <c r="A1546" s="3" t="s">
        <v>2850</v>
      </c>
      <c r="B1546" s="3" t="str">
        <f>VLOOKUP(A1546, Emissions!$A$2:$F$12573, 4, FALSE)</f>
        <v>Scotland</v>
      </c>
      <c r="C1546" s="3" t="str">
        <f>VLOOKUP(A1546, Emissions!$A$2:$F$12573, 6, FALSE)</f>
        <v>MO</v>
      </c>
      <c r="D1546" s="15">
        <v>52</v>
      </c>
    </row>
    <row r="1547" spans="1:4" ht="15">
      <c r="A1547" s="3" t="s">
        <v>2852</v>
      </c>
      <c r="B1547" s="3" t="str">
        <f>VLOOKUP(A1547, Emissions!$A$2:$F$12573, 4, FALSE)</f>
        <v>Scott</v>
      </c>
      <c r="C1547" s="3" t="str">
        <f>VLOOKUP(A1547, Emissions!$A$2:$F$12573, 6, FALSE)</f>
        <v>MO</v>
      </c>
      <c r="D1547" s="15">
        <v>28.846153846153801</v>
      </c>
    </row>
    <row r="1548" spans="1:4" ht="15">
      <c r="A1548" s="3" t="s">
        <v>2853</v>
      </c>
      <c r="B1548" s="3" t="str">
        <f>VLOOKUP(A1548, Emissions!$A$2:$F$12573, 4, FALSE)</f>
        <v>Shannon</v>
      </c>
      <c r="C1548" s="3" t="str">
        <f>VLOOKUP(A1548, Emissions!$A$2:$F$12573, 6, FALSE)</f>
        <v>MO</v>
      </c>
      <c r="D1548" s="15">
        <v>52</v>
      </c>
    </row>
    <row r="1549" spans="1:4" ht="15">
      <c r="A1549" s="3" t="s">
        <v>2855</v>
      </c>
      <c r="B1549" s="3" t="str">
        <f>VLOOKUP(A1549, Emissions!$A$2:$F$12573, 4, FALSE)</f>
        <v>Shelby</v>
      </c>
      <c r="C1549" s="3" t="str">
        <f>VLOOKUP(A1549, Emissions!$A$2:$F$12573, 6, FALSE)</f>
        <v>MO</v>
      </c>
      <c r="D1549" s="15">
        <v>52</v>
      </c>
    </row>
    <row r="1550" spans="1:4" ht="15">
      <c r="A1550" s="3" t="s">
        <v>2856</v>
      </c>
      <c r="B1550" s="3" t="str">
        <f>VLOOKUP(A1550, Emissions!$A$2:$F$12573, 4, FALSE)</f>
        <v>Stoddard</v>
      </c>
      <c r="C1550" s="3" t="str">
        <f>VLOOKUP(A1550, Emissions!$A$2:$F$12573, 6, FALSE)</f>
        <v>MO</v>
      </c>
      <c r="D1550" s="15">
        <v>28.8461538461539</v>
      </c>
    </row>
    <row r="1551" spans="1:4" ht="15">
      <c r="A1551" s="3" t="s">
        <v>2858</v>
      </c>
      <c r="B1551" s="3" t="str">
        <f>VLOOKUP(A1551, Emissions!$A$2:$F$12573, 4, FALSE)</f>
        <v>Stone</v>
      </c>
      <c r="C1551" s="3" t="str">
        <f>VLOOKUP(A1551, Emissions!$A$2:$F$12573, 6, FALSE)</f>
        <v>MO</v>
      </c>
      <c r="D1551" s="15">
        <v>52</v>
      </c>
    </row>
    <row r="1552" spans="1:4" ht="15">
      <c r="A1552" s="3" t="s">
        <v>2859</v>
      </c>
      <c r="B1552" s="3" t="str">
        <f>VLOOKUP(A1552, Emissions!$A$2:$F$12573, 4, FALSE)</f>
        <v>Sullivan</v>
      </c>
      <c r="C1552" s="3" t="str">
        <f>VLOOKUP(A1552, Emissions!$A$2:$F$12573, 6, FALSE)</f>
        <v>MO</v>
      </c>
      <c r="D1552" s="15">
        <v>52</v>
      </c>
    </row>
    <row r="1553" spans="1:4" ht="15">
      <c r="A1553" s="3" t="s">
        <v>2860</v>
      </c>
      <c r="B1553" s="3" t="str">
        <f>VLOOKUP(A1553, Emissions!$A$2:$F$12573, 4, FALSE)</f>
        <v>Taney</v>
      </c>
      <c r="C1553" s="3" t="str">
        <f>VLOOKUP(A1553, Emissions!$A$2:$F$12573, 6, FALSE)</f>
        <v>MO</v>
      </c>
      <c r="D1553" s="15">
        <v>52</v>
      </c>
    </row>
    <row r="1554" spans="1:4" ht="15">
      <c r="A1554" s="3" t="s">
        <v>2862</v>
      </c>
      <c r="B1554" s="3" t="str">
        <f>VLOOKUP(A1554, Emissions!$A$2:$F$12573, 4, FALSE)</f>
        <v>Texas</v>
      </c>
      <c r="C1554" s="3" t="str">
        <f>VLOOKUP(A1554, Emissions!$A$2:$F$12573, 6, FALSE)</f>
        <v>MO</v>
      </c>
      <c r="D1554" s="15">
        <v>52</v>
      </c>
    </row>
    <row r="1555" spans="1:4" ht="15">
      <c r="A1555" s="3" t="s">
        <v>2864</v>
      </c>
      <c r="B1555" s="3" t="str">
        <f>VLOOKUP(A1555, Emissions!$A$2:$F$12573, 4, FALSE)</f>
        <v>Vernon</v>
      </c>
      <c r="C1555" s="3" t="str">
        <f>VLOOKUP(A1555, Emissions!$A$2:$F$12573, 6, FALSE)</f>
        <v>MO</v>
      </c>
      <c r="D1555" s="15">
        <v>52</v>
      </c>
    </row>
    <row r="1556" spans="1:4" ht="15">
      <c r="A1556" s="3" t="s">
        <v>2865</v>
      </c>
      <c r="B1556" s="3" t="str">
        <f>VLOOKUP(A1556, Emissions!$A$2:$F$12573, 4, FALSE)</f>
        <v>Warren</v>
      </c>
      <c r="C1556" s="3" t="str">
        <f>VLOOKUP(A1556, Emissions!$A$2:$F$12573, 6, FALSE)</f>
        <v>MO</v>
      </c>
      <c r="D1556" s="15">
        <v>52</v>
      </c>
    </row>
    <row r="1557" spans="1:4" ht="15">
      <c r="A1557" s="3" t="s">
        <v>2866</v>
      </c>
      <c r="B1557" s="3" t="str">
        <f>VLOOKUP(A1557, Emissions!$A$2:$F$12573, 4, FALSE)</f>
        <v>Washington</v>
      </c>
      <c r="C1557" s="3" t="str">
        <f>VLOOKUP(A1557, Emissions!$A$2:$F$12573, 6, FALSE)</f>
        <v>MO</v>
      </c>
      <c r="D1557" s="15">
        <v>52</v>
      </c>
    </row>
    <row r="1558" spans="1:4" ht="15">
      <c r="A1558" s="3" t="s">
        <v>2867</v>
      </c>
      <c r="B1558" s="3" t="str">
        <f>VLOOKUP(A1558, Emissions!$A$2:$F$12573, 4, FALSE)</f>
        <v>Wayne</v>
      </c>
      <c r="C1558" s="3" t="str">
        <f>VLOOKUP(A1558, Emissions!$A$2:$F$12573, 6, FALSE)</f>
        <v>MO</v>
      </c>
      <c r="D1558" s="15">
        <v>52</v>
      </c>
    </row>
    <row r="1559" spans="1:4" ht="15">
      <c r="A1559" s="3" t="s">
        <v>2868</v>
      </c>
      <c r="B1559" s="3" t="str">
        <f>VLOOKUP(A1559, Emissions!$A$2:$F$12573, 4, FALSE)</f>
        <v>Webster</v>
      </c>
      <c r="C1559" s="3" t="str">
        <f>VLOOKUP(A1559, Emissions!$A$2:$F$12573, 6, FALSE)</f>
        <v>MO</v>
      </c>
      <c r="D1559" s="15">
        <v>52</v>
      </c>
    </row>
    <row r="1560" spans="1:4" ht="15">
      <c r="A1560" s="3" t="s">
        <v>2869</v>
      </c>
      <c r="B1560" s="3" t="str">
        <f>VLOOKUP(A1560, Emissions!$A$2:$F$12573, 4, FALSE)</f>
        <v>Worth</v>
      </c>
      <c r="C1560" s="3" t="str">
        <f>VLOOKUP(A1560, Emissions!$A$2:$F$12573, 6, FALSE)</f>
        <v>MO</v>
      </c>
      <c r="D1560" s="15">
        <v>28.846153846153801</v>
      </c>
    </row>
    <row r="1561" spans="1:4" ht="15">
      <c r="A1561" s="3" t="s">
        <v>2870</v>
      </c>
      <c r="B1561" s="3" t="str">
        <f>VLOOKUP(A1561, Emissions!$A$2:$F$12573, 4, FALSE)</f>
        <v>Wright</v>
      </c>
      <c r="C1561" s="3" t="str">
        <f>VLOOKUP(A1561, Emissions!$A$2:$F$12573, 6, FALSE)</f>
        <v>MO</v>
      </c>
      <c r="D1561" s="15">
        <v>52</v>
      </c>
    </row>
    <row r="1562" spans="1:4" ht="15">
      <c r="A1562" s="3" t="s">
        <v>2872</v>
      </c>
      <c r="B1562" s="3" t="str">
        <f>VLOOKUP(A1562, Emissions!$A$2:$F$12573, 4, FALSE)</f>
        <v>Beaverhead</v>
      </c>
      <c r="C1562" s="3" t="str">
        <f>VLOOKUP(A1562, Emissions!$A$2:$F$12573, 6, FALSE)</f>
        <v>MT</v>
      </c>
      <c r="D1562" s="15">
        <v>40</v>
      </c>
    </row>
    <row r="1563" spans="1:4" ht="15">
      <c r="A1563" s="3" t="s">
        <v>2876</v>
      </c>
      <c r="B1563" s="3" t="str">
        <f>VLOOKUP(A1563, Emissions!$A$2:$F$12573, 4, FALSE)</f>
        <v>Big Horn</v>
      </c>
      <c r="C1563" s="3" t="str">
        <f>VLOOKUP(A1563, Emissions!$A$2:$F$12573, 6, FALSE)</f>
        <v>MT</v>
      </c>
      <c r="D1563" s="15">
        <v>40</v>
      </c>
    </row>
    <row r="1564" spans="1:4" ht="15">
      <c r="A1564" s="3" t="s">
        <v>2878</v>
      </c>
      <c r="B1564" s="3" t="str">
        <f>VLOOKUP(A1564, Emissions!$A$2:$F$12573, 4, FALSE)</f>
        <v>Blaine</v>
      </c>
      <c r="C1564" s="3" t="str">
        <f>VLOOKUP(A1564, Emissions!$A$2:$F$12573, 6, FALSE)</f>
        <v>MT</v>
      </c>
      <c r="D1564" s="15">
        <v>52</v>
      </c>
    </row>
    <row r="1565" spans="1:4" ht="15">
      <c r="A1565" s="3" t="s">
        <v>2879</v>
      </c>
      <c r="B1565" s="3" t="str">
        <f>VLOOKUP(A1565, Emissions!$A$2:$F$12573, 4, FALSE)</f>
        <v>Broadwater</v>
      </c>
      <c r="C1565" s="3" t="str">
        <f>VLOOKUP(A1565, Emissions!$A$2:$F$12573, 6, FALSE)</f>
        <v>MT</v>
      </c>
      <c r="D1565" s="15">
        <v>40</v>
      </c>
    </row>
    <row r="1566" spans="1:4" ht="15">
      <c r="A1566" s="3" t="s">
        <v>2881</v>
      </c>
      <c r="B1566" s="3" t="str">
        <f>VLOOKUP(A1566, Emissions!$A$2:$F$12573, 4, FALSE)</f>
        <v>Carbon</v>
      </c>
      <c r="C1566" s="3" t="str">
        <f>VLOOKUP(A1566, Emissions!$A$2:$F$12573, 6, FALSE)</f>
        <v>MT</v>
      </c>
      <c r="D1566" s="15">
        <v>40</v>
      </c>
    </row>
    <row r="1567" spans="1:4" ht="15">
      <c r="A1567" s="3" t="s">
        <v>2883</v>
      </c>
      <c r="B1567" s="3" t="str">
        <f>VLOOKUP(A1567, Emissions!$A$2:$F$12573, 4, FALSE)</f>
        <v>Carter</v>
      </c>
      <c r="C1567" s="3" t="str">
        <f>VLOOKUP(A1567, Emissions!$A$2:$F$12573, 6, FALSE)</f>
        <v>MT</v>
      </c>
      <c r="D1567" s="15">
        <v>40</v>
      </c>
    </row>
    <row r="1568" spans="1:4" ht="15">
      <c r="A1568" s="3" t="s">
        <v>2884</v>
      </c>
      <c r="B1568" s="3" t="str">
        <f>VLOOKUP(A1568, Emissions!$A$2:$F$12573, 4, FALSE)</f>
        <v>Cascade</v>
      </c>
      <c r="C1568" s="3" t="str">
        <f>VLOOKUP(A1568, Emissions!$A$2:$F$12573, 6, FALSE)</f>
        <v>MT</v>
      </c>
      <c r="D1568" s="15">
        <v>28.846153846153801</v>
      </c>
    </row>
    <row r="1569" spans="1:4" ht="15">
      <c r="A1569" s="3" t="s">
        <v>2886</v>
      </c>
      <c r="B1569" s="3" t="str">
        <f>VLOOKUP(A1569, Emissions!$A$2:$F$12573, 4, FALSE)</f>
        <v>Chouteau</v>
      </c>
      <c r="C1569" s="3" t="str">
        <f>VLOOKUP(A1569, Emissions!$A$2:$F$12573, 6, FALSE)</f>
        <v>MT</v>
      </c>
      <c r="D1569" s="15">
        <v>40</v>
      </c>
    </row>
    <row r="1570" spans="1:4" ht="15">
      <c r="A1570" s="3" t="s">
        <v>2888</v>
      </c>
      <c r="B1570" s="3" t="str">
        <f>VLOOKUP(A1570, Emissions!$A$2:$F$12573, 4, FALSE)</f>
        <v>Custer</v>
      </c>
      <c r="C1570" s="3" t="str">
        <f>VLOOKUP(A1570, Emissions!$A$2:$F$12573, 6, FALSE)</f>
        <v>MT</v>
      </c>
      <c r="D1570" s="15">
        <v>40</v>
      </c>
    </row>
    <row r="1571" spans="1:4" ht="15">
      <c r="A1571" s="3" t="s">
        <v>2889</v>
      </c>
      <c r="B1571" s="3" t="str">
        <f>VLOOKUP(A1571, Emissions!$A$2:$F$12573, 4, FALSE)</f>
        <v>Daniels</v>
      </c>
      <c r="C1571" s="3" t="str">
        <f>VLOOKUP(A1571, Emissions!$A$2:$F$12573, 6, FALSE)</f>
        <v>MT</v>
      </c>
      <c r="D1571" s="15">
        <v>40</v>
      </c>
    </row>
    <row r="1572" spans="1:4" ht="15">
      <c r="A1572" s="3" t="s">
        <v>2891</v>
      </c>
      <c r="B1572" s="3" t="str">
        <f>VLOOKUP(A1572, Emissions!$A$2:$F$12573, 4, FALSE)</f>
        <v>Dawson</v>
      </c>
      <c r="C1572" s="3" t="str">
        <f>VLOOKUP(A1572, Emissions!$A$2:$F$12573, 6, FALSE)</f>
        <v>MT</v>
      </c>
      <c r="D1572" s="15">
        <v>40</v>
      </c>
    </row>
    <row r="1573" spans="1:4" ht="15">
      <c r="A1573" s="3" t="s">
        <v>2892</v>
      </c>
      <c r="B1573" s="3" t="str">
        <f>VLOOKUP(A1573, Emissions!$A$2:$F$12573, 4, FALSE)</f>
        <v>Deer Lodge</v>
      </c>
      <c r="C1573" s="3" t="str">
        <f>VLOOKUP(A1573, Emissions!$A$2:$F$12573, 6, FALSE)</f>
        <v>MT</v>
      </c>
      <c r="D1573" s="15">
        <v>40</v>
      </c>
    </row>
    <row r="1574" spans="1:4" ht="15">
      <c r="A1574" s="3" t="s">
        <v>2894</v>
      </c>
      <c r="B1574" s="3" t="str">
        <f>VLOOKUP(A1574, Emissions!$A$2:$F$12573, 4, FALSE)</f>
        <v>Fallon</v>
      </c>
      <c r="C1574" s="3" t="str">
        <f>VLOOKUP(A1574, Emissions!$A$2:$F$12573, 6, FALSE)</f>
        <v>MT</v>
      </c>
      <c r="D1574" s="15">
        <v>40</v>
      </c>
    </row>
    <row r="1575" spans="1:4" ht="15">
      <c r="A1575" s="3" t="s">
        <v>2896</v>
      </c>
      <c r="B1575" s="3" t="str">
        <f>VLOOKUP(A1575, Emissions!$A$2:$F$12573, 4, FALSE)</f>
        <v>Fergus</v>
      </c>
      <c r="C1575" s="3" t="str">
        <f>VLOOKUP(A1575, Emissions!$A$2:$F$12573, 6, FALSE)</f>
        <v>MT</v>
      </c>
      <c r="D1575" s="15">
        <v>40</v>
      </c>
    </row>
    <row r="1576" spans="1:4" ht="15">
      <c r="A1576" s="3" t="s">
        <v>2898</v>
      </c>
      <c r="B1576" s="3" t="str">
        <f>VLOOKUP(A1576, Emissions!$A$2:$F$12573, 4, FALSE)</f>
        <v>Flathead</v>
      </c>
      <c r="C1576" s="3" t="str">
        <f>VLOOKUP(A1576, Emissions!$A$2:$F$12573, 6, FALSE)</f>
        <v>MT</v>
      </c>
      <c r="D1576" s="15">
        <v>40</v>
      </c>
    </row>
    <row r="1577" spans="1:4" ht="15">
      <c r="A1577" s="3" t="s">
        <v>2900</v>
      </c>
      <c r="B1577" s="3" t="str">
        <f>VLOOKUP(A1577, Emissions!$A$2:$F$12573, 4, FALSE)</f>
        <v>Gallatin</v>
      </c>
      <c r="C1577" s="3" t="str">
        <f>VLOOKUP(A1577, Emissions!$A$2:$F$12573, 6, FALSE)</f>
        <v>MT</v>
      </c>
      <c r="D1577" s="15">
        <v>40</v>
      </c>
    </row>
    <row r="1578" spans="1:4" ht="15">
      <c r="A1578" s="3" t="s">
        <v>2901</v>
      </c>
      <c r="B1578" s="3" t="str">
        <f>VLOOKUP(A1578, Emissions!$A$2:$F$12573, 4, FALSE)</f>
        <v>Garfield</v>
      </c>
      <c r="C1578" s="3" t="str">
        <f>VLOOKUP(A1578, Emissions!$A$2:$F$12573, 6, FALSE)</f>
        <v>MT</v>
      </c>
      <c r="D1578" s="15">
        <v>40</v>
      </c>
    </row>
    <row r="1579" spans="1:4" ht="15">
      <c r="A1579" s="3" t="s">
        <v>2902</v>
      </c>
      <c r="B1579" s="3" t="str">
        <f>VLOOKUP(A1579, Emissions!$A$2:$F$12573, 4, FALSE)</f>
        <v>Glacier</v>
      </c>
      <c r="C1579" s="3" t="str">
        <f>VLOOKUP(A1579, Emissions!$A$2:$F$12573, 6, FALSE)</f>
        <v>MT</v>
      </c>
      <c r="D1579" s="15">
        <v>28.846153846153801</v>
      </c>
    </row>
    <row r="1580" spans="1:4" ht="15">
      <c r="A1580" s="3" t="s">
        <v>2904</v>
      </c>
      <c r="B1580" s="3" t="str">
        <f>VLOOKUP(A1580, Emissions!$A$2:$F$12573, 4, FALSE)</f>
        <v>Golden Valley</v>
      </c>
      <c r="C1580" s="3" t="str">
        <f>VLOOKUP(A1580, Emissions!$A$2:$F$12573, 6, FALSE)</f>
        <v>MT</v>
      </c>
      <c r="D1580" s="15">
        <v>40</v>
      </c>
    </row>
    <row r="1581" spans="1:4" ht="15">
      <c r="A1581" s="3" t="s">
        <v>2906</v>
      </c>
      <c r="B1581" s="3" t="str">
        <f>VLOOKUP(A1581, Emissions!$A$2:$F$12573, 4, FALSE)</f>
        <v>Granite</v>
      </c>
      <c r="C1581" s="3" t="str">
        <f>VLOOKUP(A1581, Emissions!$A$2:$F$12573, 6, FALSE)</f>
        <v>MT</v>
      </c>
      <c r="D1581" s="15">
        <v>40</v>
      </c>
    </row>
    <row r="1582" spans="1:4" ht="15">
      <c r="A1582" s="3" t="s">
        <v>2908</v>
      </c>
      <c r="B1582" s="3" t="str">
        <f>VLOOKUP(A1582, Emissions!$A$2:$F$12573, 4, FALSE)</f>
        <v>Hill</v>
      </c>
      <c r="C1582" s="3" t="str">
        <f>VLOOKUP(A1582, Emissions!$A$2:$F$12573, 6, FALSE)</f>
        <v>MT</v>
      </c>
      <c r="D1582" s="15">
        <v>28.8461538461539</v>
      </c>
    </row>
    <row r="1583" spans="1:4" ht="15">
      <c r="A1583" s="3" t="s">
        <v>2910</v>
      </c>
      <c r="B1583" s="3" t="str">
        <f>VLOOKUP(A1583, Emissions!$A$2:$F$12573, 4, FALSE)</f>
        <v>Jefferson</v>
      </c>
      <c r="C1583" s="3" t="str">
        <f>VLOOKUP(A1583, Emissions!$A$2:$F$12573, 6, FALSE)</f>
        <v>MT</v>
      </c>
      <c r="D1583" s="15">
        <v>40</v>
      </c>
    </row>
    <row r="1584" spans="1:4" ht="15">
      <c r="A1584" s="3" t="s">
        <v>2911</v>
      </c>
      <c r="B1584" s="3" t="str">
        <f>VLOOKUP(A1584, Emissions!$A$2:$F$12573, 4, FALSE)</f>
        <v>Judith Basin</v>
      </c>
      <c r="C1584" s="3" t="str">
        <f>VLOOKUP(A1584, Emissions!$A$2:$F$12573, 6, FALSE)</f>
        <v>MT</v>
      </c>
      <c r="D1584" s="15">
        <v>40</v>
      </c>
    </row>
    <row r="1585" spans="1:4" ht="15">
      <c r="A1585" s="3" t="s">
        <v>2913</v>
      </c>
      <c r="B1585" s="3" t="str">
        <f>VLOOKUP(A1585, Emissions!$A$2:$F$12573, 4, FALSE)</f>
        <v>Lake</v>
      </c>
      <c r="C1585" s="3" t="str">
        <f>VLOOKUP(A1585, Emissions!$A$2:$F$12573, 6, FALSE)</f>
        <v>MT</v>
      </c>
      <c r="D1585" s="15">
        <v>40</v>
      </c>
    </row>
    <row r="1586" spans="1:4" ht="15">
      <c r="A1586" s="3" t="s">
        <v>2914</v>
      </c>
      <c r="B1586" s="3" t="str">
        <f>VLOOKUP(A1586, Emissions!$A$2:$F$12573, 4, FALSE)</f>
        <v>Lewis and Clark</v>
      </c>
      <c r="C1586" s="3" t="str">
        <f>VLOOKUP(A1586, Emissions!$A$2:$F$12573, 6, FALSE)</f>
        <v>MT</v>
      </c>
      <c r="D1586" s="15">
        <v>28.846153846153801</v>
      </c>
    </row>
    <row r="1587" spans="1:4" ht="15">
      <c r="A1587" s="3" t="s">
        <v>2916</v>
      </c>
      <c r="B1587" s="3" t="str">
        <f>VLOOKUP(A1587, Emissions!$A$2:$F$12573, 4, FALSE)</f>
        <v>Liberty</v>
      </c>
      <c r="C1587" s="3" t="str">
        <f>VLOOKUP(A1587, Emissions!$A$2:$F$12573, 6, FALSE)</f>
        <v>MT</v>
      </c>
      <c r="D1587" s="15">
        <v>28.8461538461539</v>
      </c>
    </row>
    <row r="1588" spans="1:4" ht="15">
      <c r="A1588" s="3" t="s">
        <v>2917</v>
      </c>
      <c r="B1588" s="3" t="str">
        <f>VLOOKUP(A1588, Emissions!$A$2:$F$12573, 4, FALSE)</f>
        <v>Lincoln</v>
      </c>
      <c r="C1588" s="3" t="str">
        <f>VLOOKUP(A1588, Emissions!$A$2:$F$12573, 6, FALSE)</f>
        <v>MT</v>
      </c>
      <c r="D1588" s="15">
        <v>40</v>
      </c>
    </row>
    <row r="1589" spans="1:4" ht="15">
      <c r="A1589" s="3" t="s">
        <v>2918</v>
      </c>
      <c r="B1589" s="3" t="str">
        <f>VLOOKUP(A1589, Emissions!$A$2:$F$12573, 4, FALSE)</f>
        <v>McCone</v>
      </c>
      <c r="C1589" s="3" t="str">
        <f>VLOOKUP(A1589, Emissions!$A$2:$F$12573, 6, FALSE)</f>
        <v>MT</v>
      </c>
      <c r="D1589" s="15">
        <v>40</v>
      </c>
    </row>
    <row r="1590" spans="1:4" ht="15">
      <c r="A1590" s="3" t="s">
        <v>2920</v>
      </c>
      <c r="B1590" s="3" t="str">
        <f>VLOOKUP(A1590, Emissions!$A$2:$F$12573, 4, FALSE)</f>
        <v>Madison</v>
      </c>
      <c r="C1590" s="3" t="str">
        <f>VLOOKUP(A1590, Emissions!$A$2:$F$12573, 6, FALSE)</f>
        <v>MT</v>
      </c>
      <c r="D1590" s="15">
        <v>40</v>
      </c>
    </row>
    <row r="1591" spans="1:4" ht="15">
      <c r="A1591" s="3" t="s">
        <v>2921</v>
      </c>
      <c r="B1591" s="3" t="str">
        <f>VLOOKUP(A1591, Emissions!$A$2:$F$12573, 4, FALSE)</f>
        <v>Meagher</v>
      </c>
      <c r="C1591" s="3" t="str">
        <f>VLOOKUP(A1591, Emissions!$A$2:$F$12573, 6, FALSE)</f>
        <v>MT</v>
      </c>
      <c r="D1591" s="15">
        <v>40</v>
      </c>
    </row>
    <row r="1592" spans="1:4" ht="15">
      <c r="A1592" s="3" t="s">
        <v>2923</v>
      </c>
      <c r="B1592" s="3" t="str">
        <f>VLOOKUP(A1592, Emissions!$A$2:$F$12573, 4, FALSE)</f>
        <v>Mineral</v>
      </c>
      <c r="C1592" s="3" t="str">
        <f>VLOOKUP(A1592, Emissions!$A$2:$F$12573, 6, FALSE)</f>
        <v>MT</v>
      </c>
      <c r="D1592" s="15">
        <v>40</v>
      </c>
    </row>
    <row r="1593" spans="1:4" ht="15">
      <c r="A1593" s="3" t="s">
        <v>2924</v>
      </c>
      <c r="B1593" s="3" t="str">
        <f>VLOOKUP(A1593, Emissions!$A$2:$F$12573, 4, FALSE)</f>
        <v>Missoula</v>
      </c>
      <c r="C1593" s="3" t="str">
        <f>VLOOKUP(A1593, Emissions!$A$2:$F$12573, 6, FALSE)</f>
        <v>MT</v>
      </c>
      <c r="D1593" s="15">
        <v>40</v>
      </c>
    </row>
    <row r="1594" spans="1:4" ht="15">
      <c r="A1594" s="3" t="s">
        <v>2926</v>
      </c>
      <c r="B1594" s="3" t="str">
        <f>VLOOKUP(A1594, Emissions!$A$2:$F$12573, 4, FALSE)</f>
        <v>Musselshell</v>
      </c>
      <c r="C1594" s="3" t="str">
        <f>VLOOKUP(A1594, Emissions!$A$2:$F$12573, 6, FALSE)</f>
        <v>MT</v>
      </c>
      <c r="D1594" s="15">
        <v>40</v>
      </c>
    </row>
    <row r="1595" spans="1:4" ht="15">
      <c r="A1595" s="3" t="s">
        <v>2928</v>
      </c>
      <c r="B1595" s="3" t="str">
        <f>VLOOKUP(A1595, Emissions!$A$2:$F$12573, 4, FALSE)</f>
        <v>Park</v>
      </c>
      <c r="C1595" s="3" t="str">
        <f>VLOOKUP(A1595, Emissions!$A$2:$F$12573, 6, FALSE)</f>
        <v>MT</v>
      </c>
      <c r="D1595" s="15">
        <v>40</v>
      </c>
    </row>
    <row r="1596" spans="1:4" ht="15">
      <c r="A1596" s="3" t="s">
        <v>2929</v>
      </c>
      <c r="B1596" s="3" t="str">
        <f>VLOOKUP(A1596, Emissions!$A$2:$F$12573, 4, FALSE)</f>
        <v>Petroleum</v>
      </c>
      <c r="C1596" s="3" t="str">
        <f>VLOOKUP(A1596, Emissions!$A$2:$F$12573, 6, FALSE)</f>
        <v>MT</v>
      </c>
      <c r="D1596" s="15">
        <v>40</v>
      </c>
    </row>
    <row r="1597" spans="1:4" ht="15">
      <c r="A1597" s="3" t="s">
        <v>2931</v>
      </c>
      <c r="B1597" s="3" t="str">
        <f>VLOOKUP(A1597, Emissions!$A$2:$F$12573, 4, FALSE)</f>
        <v>Phillips</v>
      </c>
      <c r="C1597" s="3" t="str">
        <f>VLOOKUP(A1597, Emissions!$A$2:$F$12573, 6, FALSE)</f>
        <v>MT</v>
      </c>
      <c r="D1597" s="15">
        <v>28.846153846153801</v>
      </c>
    </row>
    <row r="1598" spans="1:4" ht="15">
      <c r="A1598" s="3" t="s">
        <v>2932</v>
      </c>
      <c r="B1598" s="3" t="str">
        <f>VLOOKUP(A1598, Emissions!$A$2:$F$12573, 4, FALSE)</f>
        <v>Pondera</v>
      </c>
      <c r="C1598" s="3" t="str">
        <f>VLOOKUP(A1598, Emissions!$A$2:$F$12573, 6, FALSE)</f>
        <v>MT</v>
      </c>
      <c r="D1598" s="15">
        <v>28.8461538461539</v>
      </c>
    </row>
    <row r="1599" spans="1:4" ht="15">
      <c r="A1599" s="3" t="s">
        <v>2934</v>
      </c>
      <c r="B1599" s="3" t="str">
        <f>VLOOKUP(A1599, Emissions!$A$2:$F$12573, 4, FALSE)</f>
        <v>Powder River</v>
      </c>
      <c r="C1599" s="3" t="str">
        <f>VLOOKUP(A1599, Emissions!$A$2:$F$12573, 6, FALSE)</f>
        <v>MT</v>
      </c>
      <c r="D1599" s="15">
        <v>40</v>
      </c>
    </row>
    <row r="1600" spans="1:4" ht="15">
      <c r="A1600" s="3" t="s">
        <v>2936</v>
      </c>
      <c r="B1600" s="3" t="str">
        <f>VLOOKUP(A1600, Emissions!$A$2:$F$12573, 4, FALSE)</f>
        <v>Powell</v>
      </c>
      <c r="C1600" s="3" t="str">
        <f>VLOOKUP(A1600, Emissions!$A$2:$F$12573, 6, FALSE)</f>
        <v>MT</v>
      </c>
      <c r="D1600" s="15">
        <v>40</v>
      </c>
    </row>
    <row r="1601" spans="1:4" ht="15">
      <c r="A1601" s="3" t="s">
        <v>2937</v>
      </c>
      <c r="B1601" s="3" t="str">
        <f>VLOOKUP(A1601, Emissions!$A$2:$F$12573, 4, FALSE)</f>
        <v>Prairie</v>
      </c>
      <c r="C1601" s="3" t="str">
        <f>VLOOKUP(A1601, Emissions!$A$2:$F$12573, 6, FALSE)</f>
        <v>MT</v>
      </c>
      <c r="D1601" s="15">
        <v>40</v>
      </c>
    </row>
    <row r="1602" spans="1:4" ht="15">
      <c r="A1602" s="3" t="s">
        <v>2938</v>
      </c>
      <c r="B1602" s="3" t="str">
        <f>VLOOKUP(A1602, Emissions!$A$2:$F$12573, 4, FALSE)</f>
        <v>Ravalli</v>
      </c>
      <c r="C1602" s="3" t="str">
        <f>VLOOKUP(A1602, Emissions!$A$2:$F$12573, 6, FALSE)</f>
        <v>MT</v>
      </c>
      <c r="D1602" s="15">
        <v>40</v>
      </c>
    </row>
    <row r="1603" spans="1:4" ht="15">
      <c r="A1603" s="3" t="s">
        <v>2940</v>
      </c>
      <c r="B1603" s="3" t="str">
        <f>VLOOKUP(A1603, Emissions!$A$2:$F$12573, 4, FALSE)</f>
        <v>Richland</v>
      </c>
      <c r="C1603" s="3" t="str">
        <f>VLOOKUP(A1603, Emissions!$A$2:$F$12573, 6, FALSE)</f>
        <v>MT</v>
      </c>
      <c r="D1603" s="15">
        <v>40</v>
      </c>
    </row>
    <row r="1604" spans="1:4" ht="15">
      <c r="A1604" s="3" t="s">
        <v>2941</v>
      </c>
      <c r="B1604" s="3" t="str">
        <f>VLOOKUP(A1604, Emissions!$A$2:$F$12573, 4, FALSE)</f>
        <v>Roosevelt</v>
      </c>
      <c r="C1604" s="3" t="str">
        <f>VLOOKUP(A1604, Emissions!$A$2:$F$12573, 6, FALSE)</f>
        <v>MT</v>
      </c>
      <c r="D1604" s="15">
        <v>40</v>
      </c>
    </row>
    <row r="1605" spans="1:4" ht="15">
      <c r="A1605" s="3" t="s">
        <v>2943</v>
      </c>
      <c r="B1605" s="3" t="str">
        <f>VLOOKUP(A1605, Emissions!$A$2:$F$12573, 4, FALSE)</f>
        <v>Rosebud</v>
      </c>
      <c r="C1605" s="3" t="str">
        <f>VLOOKUP(A1605, Emissions!$A$2:$F$12573, 6, FALSE)</f>
        <v>MT</v>
      </c>
      <c r="D1605" s="15">
        <v>40</v>
      </c>
    </row>
    <row r="1606" spans="1:4" ht="15">
      <c r="A1606" s="3" t="s">
        <v>2945</v>
      </c>
      <c r="B1606" s="3" t="str">
        <f>VLOOKUP(A1606, Emissions!$A$2:$F$12573, 4, FALSE)</f>
        <v>Sanders</v>
      </c>
      <c r="C1606" s="3" t="str">
        <f>VLOOKUP(A1606, Emissions!$A$2:$F$12573, 6, FALSE)</f>
        <v>MT</v>
      </c>
      <c r="D1606" s="15">
        <v>40</v>
      </c>
    </row>
    <row r="1607" spans="1:4" ht="15">
      <c r="A1607" s="3" t="s">
        <v>2947</v>
      </c>
      <c r="B1607" s="3" t="str">
        <f>VLOOKUP(A1607, Emissions!$A$2:$F$12573, 4, FALSE)</f>
        <v>Sheridan</v>
      </c>
      <c r="C1607" s="3" t="str">
        <f>VLOOKUP(A1607, Emissions!$A$2:$F$12573, 6, FALSE)</f>
        <v>MT</v>
      </c>
      <c r="D1607" s="15">
        <v>40</v>
      </c>
    </row>
    <row r="1608" spans="1:4" ht="15">
      <c r="A1608" s="3" t="s">
        <v>2948</v>
      </c>
      <c r="B1608" s="3" t="str">
        <f>VLOOKUP(A1608, Emissions!$A$2:$F$12573, 4, FALSE)</f>
        <v>Silver Bow</v>
      </c>
      <c r="C1608" s="3" t="str">
        <f>VLOOKUP(A1608, Emissions!$A$2:$F$12573, 6, FALSE)</f>
        <v>MT</v>
      </c>
      <c r="D1608" s="15">
        <v>40</v>
      </c>
    </row>
    <row r="1609" spans="1:4" ht="15">
      <c r="A1609" s="3" t="s">
        <v>2950</v>
      </c>
      <c r="B1609" s="3" t="str">
        <f>VLOOKUP(A1609, Emissions!$A$2:$F$12573, 4, FALSE)</f>
        <v>Stillwater</v>
      </c>
      <c r="C1609" s="3" t="str">
        <f>VLOOKUP(A1609, Emissions!$A$2:$F$12573, 6, FALSE)</f>
        <v>MT</v>
      </c>
      <c r="D1609" s="15">
        <v>40</v>
      </c>
    </row>
    <row r="1610" spans="1:4" ht="15">
      <c r="A1610" s="3" t="s">
        <v>2952</v>
      </c>
      <c r="B1610" s="3" t="str">
        <f>VLOOKUP(A1610, Emissions!$A$2:$F$12573, 4, FALSE)</f>
        <v>Sweet Grass</v>
      </c>
      <c r="C1610" s="3" t="str">
        <f>VLOOKUP(A1610, Emissions!$A$2:$F$12573, 6, FALSE)</f>
        <v>MT</v>
      </c>
      <c r="D1610" s="15">
        <v>40</v>
      </c>
    </row>
    <row r="1611" spans="1:4" ht="15">
      <c r="A1611" s="3" t="s">
        <v>2954</v>
      </c>
      <c r="B1611" s="3" t="str">
        <f>VLOOKUP(A1611, Emissions!$A$2:$F$12573, 4, FALSE)</f>
        <v>Teton</v>
      </c>
      <c r="C1611" s="3" t="str">
        <f>VLOOKUP(A1611, Emissions!$A$2:$F$12573, 6, FALSE)</f>
        <v>MT</v>
      </c>
      <c r="D1611" s="15">
        <v>28.8461538461539</v>
      </c>
    </row>
    <row r="1612" spans="1:4" ht="15">
      <c r="A1612" s="3" t="s">
        <v>2955</v>
      </c>
      <c r="B1612" s="3" t="str">
        <f>VLOOKUP(A1612, Emissions!$A$2:$F$12573, 4, FALSE)</f>
        <v>Toole</v>
      </c>
      <c r="C1612" s="3" t="str">
        <f>VLOOKUP(A1612, Emissions!$A$2:$F$12573, 6, FALSE)</f>
        <v>MT</v>
      </c>
      <c r="D1612" s="15">
        <v>28.846153846153801</v>
      </c>
    </row>
    <row r="1613" spans="1:4" ht="15">
      <c r="A1613" s="3" t="s">
        <v>2957</v>
      </c>
      <c r="B1613" s="3" t="str">
        <f>VLOOKUP(A1613, Emissions!$A$2:$F$12573, 4, FALSE)</f>
        <v>Treasure</v>
      </c>
      <c r="C1613" s="3" t="str">
        <f>VLOOKUP(A1613, Emissions!$A$2:$F$12573, 6, FALSE)</f>
        <v>MT</v>
      </c>
      <c r="D1613" s="15">
        <v>40</v>
      </c>
    </row>
    <row r="1614" spans="1:4" ht="15">
      <c r="A1614" s="3" t="s">
        <v>2959</v>
      </c>
      <c r="B1614" s="3" t="str">
        <f>VLOOKUP(A1614, Emissions!$A$2:$F$12573, 4, FALSE)</f>
        <v>Valley</v>
      </c>
      <c r="C1614" s="3" t="str">
        <f>VLOOKUP(A1614, Emissions!$A$2:$F$12573, 6, FALSE)</f>
        <v>MT</v>
      </c>
      <c r="D1614" s="15">
        <v>28.8461538461539</v>
      </c>
    </row>
    <row r="1615" spans="1:4" ht="15">
      <c r="A1615" s="3" t="s">
        <v>2960</v>
      </c>
      <c r="B1615" s="3" t="str">
        <f>VLOOKUP(A1615, Emissions!$A$2:$F$12573, 4, FALSE)</f>
        <v>Wheatland</v>
      </c>
      <c r="C1615" s="3" t="str">
        <f>VLOOKUP(A1615, Emissions!$A$2:$F$12573, 6, FALSE)</f>
        <v>MT</v>
      </c>
      <c r="D1615" s="15">
        <v>40</v>
      </c>
    </row>
    <row r="1616" spans="1:4" ht="15">
      <c r="A1616" s="3" t="s">
        <v>2962</v>
      </c>
      <c r="B1616" s="3" t="str">
        <f>VLOOKUP(A1616, Emissions!$A$2:$F$12573, 4, FALSE)</f>
        <v>Wibaux</v>
      </c>
      <c r="C1616" s="3" t="str">
        <f>VLOOKUP(A1616, Emissions!$A$2:$F$12573, 6, FALSE)</f>
        <v>MT</v>
      </c>
      <c r="D1616" s="15">
        <v>40</v>
      </c>
    </row>
    <row r="1617" spans="1:4" ht="15">
      <c r="A1617" s="3" t="s">
        <v>2964</v>
      </c>
      <c r="B1617" s="3" t="str">
        <f>VLOOKUP(A1617, Emissions!$A$2:$F$12573, 4, FALSE)</f>
        <v>Yellowstone</v>
      </c>
      <c r="C1617" s="3" t="str">
        <f>VLOOKUP(A1617, Emissions!$A$2:$F$12573, 6, FALSE)</f>
        <v>MT</v>
      </c>
      <c r="D1617" s="15">
        <v>40</v>
      </c>
    </row>
    <row r="1618" spans="1:4" ht="15">
      <c r="A1618" s="3" t="s">
        <v>2966</v>
      </c>
      <c r="B1618" s="3" t="str">
        <f>VLOOKUP(A1618, Emissions!$A$2:$F$12573, 4, FALSE)</f>
        <v>Adams</v>
      </c>
      <c r="C1618" s="3" t="str">
        <f>VLOOKUP(A1618, Emissions!$A$2:$F$12573, 6, FALSE)</f>
        <v>NE</v>
      </c>
      <c r="D1618" s="15">
        <v>52</v>
      </c>
    </row>
    <row r="1619" spans="1:4" ht="15">
      <c r="A1619" s="3" t="s">
        <v>2969</v>
      </c>
      <c r="B1619" s="3" t="str">
        <f>VLOOKUP(A1619, Emissions!$A$2:$F$12573, 4, FALSE)</f>
        <v>Antelope</v>
      </c>
      <c r="C1619" s="3" t="str">
        <f>VLOOKUP(A1619, Emissions!$A$2:$F$12573, 6, FALSE)</f>
        <v>NE</v>
      </c>
      <c r="D1619" s="15">
        <v>12</v>
      </c>
    </row>
    <row r="1620" spans="1:4" ht="15">
      <c r="A1620" s="3" t="s">
        <v>2971</v>
      </c>
      <c r="B1620" s="3" t="str">
        <f>VLOOKUP(A1620, Emissions!$A$2:$F$12573, 4, FALSE)</f>
        <v>Arthur</v>
      </c>
      <c r="C1620" s="3" t="str">
        <f>VLOOKUP(A1620, Emissions!$A$2:$F$12573, 6, FALSE)</f>
        <v>NE</v>
      </c>
      <c r="D1620" s="15">
        <v>12</v>
      </c>
    </row>
    <row r="1621" spans="1:4" ht="15">
      <c r="A1621" s="3" t="s">
        <v>2973</v>
      </c>
      <c r="B1621" s="3" t="str">
        <f>VLOOKUP(A1621, Emissions!$A$2:$F$12573, 4, FALSE)</f>
        <v>Banner</v>
      </c>
      <c r="C1621" s="3" t="str">
        <f>VLOOKUP(A1621, Emissions!$A$2:$F$12573, 6, FALSE)</f>
        <v>NE</v>
      </c>
      <c r="D1621" s="15">
        <v>40</v>
      </c>
    </row>
    <row r="1622" spans="1:4" ht="15">
      <c r="A1622" s="3" t="s">
        <v>2975</v>
      </c>
      <c r="B1622" s="3" t="str">
        <f>VLOOKUP(A1622, Emissions!$A$2:$F$12573, 4, FALSE)</f>
        <v>Blaine</v>
      </c>
      <c r="C1622" s="3" t="str">
        <f>VLOOKUP(A1622, Emissions!$A$2:$F$12573, 6, FALSE)</f>
        <v>NE</v>
      </c>
      <c r="D1622" s="15">
        <v>12</v>
      </c>
    </row>
    <row r="1623" spans="1:4" ht="15">
      <c r="A1623" s="3" t="s">
        <v>2976</v>
      </c>
      <c r="B1623" s="3" t="str">
        <f>VLOOKUP(A1623, Emissions!$A$2:$F$12573, 4, FALSE)</f>
        <v>Boone</v>
      </c>
      <c r="C1623" s="3" t="str">
        <f>VLOOKUP(A1623, Emissions!$A$2:$F$12573, 6, FALSE)</f>
        <v>NE</v>
      </c>
      <c r="D1623" s="15">
        <v>12</v>
      </c>
    </row>
    <row r="1624" spans="1:4" ht="15">
      <c r="A1624" s="3" t="s">
        <v>2977</v>
      </c>
      <c r="B1624" s="3" t="str">
        <f>VLOOKUP(A1624, Emissions!$A$2:$F$12573, 4, FALSE)</f>
        <v>Box Butte</v>
      </c>
      <c r="C1624" s="3" t="str">
        <f>VLOOKUP(A1624, Emissions!$A$2:$F$12573, 6, FALSE)</f>
        <v>NE</v>
      </c>
      <c r="D1624" s="15">
        <v>40</v>
      </c>
    </row>
    <row r="1625" spans="1:4" ht="15">
      <c r="A1625" s="3" t="s">
        <v>2979</v>
      </c>
      <c r="B1625" s="3" t="str">
        <f>VLOOKUP(A1625, Emissions!$A$2:$F$12573, 4, FALSE)</f>
        <v>Boyd</v>
      </c>
      <c r="C1625" s="3" t="str">
        <f>VLOOKUP(A1625, Emissions!$A$2:$F$12573, 6, FALSE)</f>
        <v>NE</v>
      </c>
      <c r="D1625" s="15">
        <v>28.8461538461539</v>
      </c>
    </row>
    <row r="1626" spans="1:4" ht="15">
      <c r="A1626" s="3" t="s">
        <v>2980</v>
      </c>
      <c r="B1626" s="3" t="str">
        <f>VLOOKUP(A1626, Emissions!$A$2:$F$12573, 4, FALSE)</f>
        <v>Brown</v>
      </c>
      <c r="C1626" s="3" t="str">
        <f>VLOOKUP(A1626, Emissions!$A$2:$F$12573, 6, FALSE)</f>
        <v>NE</v>
      </c>
      <c r="D1626" s="15">
        <v>12</v>
      </c>
    </row>
    <row r="1627" spans="1:4" ht="15">
      <c r="A1627" s="3" t="s">
        <v>2981</v>
      </c>
      <c r="B1627" s="3" t="str">
        <f>VLOOKUP(A1627, Emissions!$A$2:$F$12573, 4, FALSE)</f>
        <v>Buffalo</v>
      </c>
      <c r="C1627" s="3" t="str">
        <f>VLOOKUP(A1627, Emissions!$A$2:$F$12573, 6, FALSE)</f>
        <v>NE</v>
      </c>
      <c r="D1627" s="15">
        <v>52</v>
      </c>
    </row>
    <row r="1628" spans="1:4" ht="15">
      <c r="A1628" s="3" t="s">
        <v>2983</v>
      </c>
      <c r="B1628" s="3" t="str">
        <f>VLOOKUP(A1628, Emissions!$A$2:$F$12573, 4, FALSE)</f>
        <v>Burt</v>
      </c>
      <c r="C1628" s="3" t="str">
        <f>VLOOKUP(A1628, Emissions!$A$2:$F$12573, 6, FALSE)</f>
        <v>NE</v>
      </c>
      <c r="D1628" s="15">
        <v>28.8461538461539</v>
      </c>
    </row>
    <row r="1629" spans="1:4" ht="15">
      <c r="A1629" s="3" t="s">
        <v>2985</v>
      </c>
      <c r="B1629" s="3" t="str">
        <f>VLOOKUP(A1629, Emissions!$A$2:$F$12573, 4, FALSE)</f>
        <v>Butler</v>
      </c>
      <c r="C1629" s="3" t="str">
        <f>VLOOKUP(A1629, Emissions!$A$2:$F$12573, 6, FALSE)</f>
        <v>NE</v>
      </c>
      <c r="D1629" s="15">
        <v>52</v>
      </c>
    </row>
    <row r="1630" spans="1:4" ht="15">
      <c r="A1630" s="3" t="s">
        <v>2986</v>
      </c>
      <c r="B1630" s="3" t="str">
        <f>VLOOKUP(A1630, Emissions!$A$2:$F$12573, 4, FALSE)</f>
        <v>Cass</v>
      </c>
      <c r="C1630" s="3" t="str">
        <f>VLOOKUP(A1630, Emissions!$A$2:$F$12573, 6, FALSE)</f>
        <v>NE</v>
      </c>
      <c r="D1630" s="15">
        <v>28.8461538461539</v>
      </c>
    </row>
    <row r="1631" spans="1:4" ht="15">
      <c r="A1631" s="3" t="s">
        <v>2987</v>
      </c>
      <c r="B1631" s="3" t="str">
        <f>VLOOKUP(A1631, Emissions!$A$2:$F$12573, 4, FALSE)</f>
        <v>Cedar</v>
      </c>
      <c r="C1631" s="3" t="str">
        <f>VLOOKUP(A1631, Emissions!$A$2:$F$12573, 6, FALSE)</f>
        <v>NE</v>
      </c>
      <c r="D1631" s="15">
        <v>28.8461538461539</v>
      </c>
    </row>
    <row r="1632" spans="1:4" ht="15">
      <c r="A1632" s="3" t="s">
        <v>2988</v>
      </c>
      <c r="B1632" s="3" t="str">
        <f>VLOOKUP(A1632, Emissions!$A$2:$F$12573, 4, FALSE)</f>
        <v>Chase</v>
      </c>
      <c r="C1632" s="3" t="str">
        <f>VLOOKUP(A1632, Emissions!$A$2:$F$12573, 6, FALSE)</f>
        <v>NE</v>
      </c>
      <c r="D1632" s="15">
        <v>52</v>
      </c>
    </row>
    <row r="1633" spans="1:4" ht="15">
      <c r="A1633" s="3" t="s">
        <v>2989</v>
      </c>
      <c r="B1633" s="3" t="str">
        <f>VLOOKUP(A1633, Emissions!$A$2:$F$12573, 4, FALSE)</f>
        <v>Cherry</v>
      </c>
      <c r="C1633" s="3" t="str">
        <f>VLOOKUP(A1633, Emissions!$A$2:$F$12573, 6, FALSE)</f>
        <v>NE</v>
      </c>
      <c r="D1633" s="15">
        <v>12</v>
      </c>
    </row>
    <row r="1634" spans="1:4" ht="15">
      <c r="A1634" s="3" t="s">
        <v>2991</v>
      </c>
      <c r="B1634" s="3" t="str">
        <f>VLOOKUP(A1634, Emissions!$A$2:$F$12573, 4, FALSE)</f>
        <v>Cheyenne</v>
      </c>
      <c r="C1634" s="3" t="str">
        <f>VLOOKUP(A1634, Emissions!$A$2:$F$12573, 6, FALSE)</f>
        <v>NE</v>
      </c>
      <c r="D1634" s="15">
        <v>40</v>
      </c>
    </row>
    <row r="1635" spans="1:4" ht="15">
      <c r="A1635" s="3" t="s">
        <v>2992</v>
      </c>
      <c r="B1635" s="3" t="str">
        <f>VLOOKUP(A1635, Emissions!$A$2:$F$12573, 4, FALSE)</f>
        <v>Clay</v>
      </c>
      <c r="C1635" s="3" t="str">
        <f>VLOOKUP(A1635, Emissions!$A$2:$F$12573, 6, FALSE)</f>
        <v>NE</v>
      </c>
      <c r="D1635" s="15">
        <v>28.8461538461539</v>
      </c>
    </row>
    <row r="1636" spans="1:4" ht="15">
      <c r="A1636" s="3" t="s">
        <v>2993</v>
      </c>
      <c r="B1636" s="3" t="str">
        <f>VLOOKUP(A1636, Emissions!$A$2:$F$12573, 4, FALSE)</f>
        <v>Colfax</v>
      </c>
      <c r="C1636" s="3" t="str">
        <f>VLOOKUP(A1636, Emissions!$A$2:$F$12573, 6, FALSE)</f>
        <v>NE</v>
      </c>
      <c r="D1636" s="15">
        <v>28.8461538461539</v>
      </c>
    </row>
    <row r="1637" spans="1:4" ht="15">
      <c r="A1637" s="3" t="s">
        <v>2995</v>
      </c>
      <c r="B1637" s="3" t="str">
        <f>VLOOKUP(A1637, Emissions!$A$2:$F$12573, 4, FALSE)</f>
        <v>Cuming</v>
      </c>
      <c r="C1637" s="3" t="str">
        <f>VLOOKUP(A1637, Emissions!$A$2:$F$12573, 6, FALSE)</f>
        <v>NE</v>
      </c>
      <c r="D1637" s="15">
        <v>28.8461538461539</v>
      </c>
    </row>
    <row r="1638" spans="1:4" ht="15">
      <c r="A1638" s="3" t="s">
        <v>2997</v>
      </c>
      <c r="B1638" s="3" t="str">
        <f>VLOOKUP(A1638, Emissions!$A$2:$F$12573, 4, FALSE)</f>
        <v>Custer</v>
      </c>
      <c r="C1638" s="3" t="str">
        <f>VLOOKUP(A1638, Emissions!$A$2:$F$12573, 6, FALSE)</f>
        <v>NE</v>
      </c>
      <c r="D1638" s="15">
        <v>52</v>
      </c>
    </row>
    <row r="1639" spans="1:4" ht="15">
      <c r="A1639" s="3" t="s">
        <v>2998</v>
      </c>
      <c r="B1639" s="3" t="str">
        <f>VLOOKUP(A1639, Emissions!$A$2:$F$12573, 4, FALSE)</f>
        <v>Dakota</v>
      </c>
      <c r="C1639" s="3" t="str">
        <f>VLOOKUP(A1639, Emissions!$A$2:$F$12573, 6, FALSE)</f>
        <v>NE</v>
      </c>
      <c r="D1639" s="15">
        <v>28.846153846153801</v>
      </c>
    </row>
    <row r="1640" spans="1:4" ht="15">
      <c r="A1640" s="3" t="s">
        <v>2999</v>
      </c>
      <c r="B1640" s="3" t="str">
        <f>VLOOKUP(A1640, Emissions!$A$2:$F$12573, 4, FALSE)</f>
        <v>Dawes</v>
      </c>
      <c r="C1640" s="3" t="str">
        <f>VLOOKUP(A1640, Emissions!$A$2:$F$12573, 6, FALSE)</f>
        <v>NE</v>
      </c>
      <c r="D1640" s="15">
        <v>40</v>
      </c>
    </row>
    <row r="1641" spans="1:4" ht="15">
      <c r="A1641" s="3" t="s">
        <v>3001</v>
      </c>
      <c r="B1641" s="3" t="str">
        <f>VLOOKUP(A1641, Emissions!$A$2:$F$12573, 4, FALSE)</f>
        <v>Dawson</v>
      </c>
      <c r="C1641" s="3" t="str">
        <f>VLOOKUP(A1641, Emissions!$A$2:$F$12573, 6, FALSE)</f>
        <v>NE</v>
      </c>
      <c r="D1641" s="15">
        <v>52</v>
      </c>
    </row>
    <row r="1642" spans="1:4" ht="15">
      <c r="A1642" s="3" t="s">
        <v>3002</v>
      </c>
      <c r="B1642" s="3" t="str">
        <f>VLOOKUP(A1642, Emissions!$A$2:$F$12573, 4, FALSE)</f>
        <v>Deuel</v>
      </c>
      <c r="C1642" s="3" t="str">
        <f>VLOOKUP(A1642, Emissions!$A$2:$F$12573, 6, FALSE)</f>
        <v>NE</v>
      </c>
      <c r="D1642" s="15">
        <v>52</v>
      </c>
    </row>
    <row r="1643" spans="1:4" ht="15">
      <c r="A1643" s="3" t="s">
        <v>3004</v>
      </c>
      <c r="B1643" s="3" t="str">
        <f>VLOOKUP(A1643, Emissions!$A$2:$F$12573, 4, FALSE)</f>
        <v>Dixon</v>
      </c>
      <c r="C1643" s="3" t="str">
        <f>VLOOKUP(A1643, Emissions!$A$2:$F$12573, 6, FALSE)</f>
        <v>NE</v>
      </c>
      <c r="D1643" s="15">
        <v>28.8461538461539</v>
      </c>
    </row>
    <row r="1644" spans="1:4" ht="15">
      <c r="A1644" s="3" t="s">
        <v>3006</v>
      </c>
      <c r="B1644" s="3" t="str">
        <f>VLOOKUP(A1644, Emissions!$A$2:$F$12573, 4, FALSE)</f>
        <v>Dodge</v>
      </c>
      <c r="C1644" s="3" t="str">
        <f>VLOOKUP(A1644, Emissions!$A$2:$F$12573, 6, FALSE)</f>
        <v>NE</v>
      </c>
      <c r="D1644" s="15">
        <v>28.846153846153801</v>
      </c>
    </row>
    <row r="1645" spans="1:4" ht="15">
      <c r="A1645" s="3" t="s">
        <v>3007</v>
      </c>
      <c r="B1645" s="3" t="str">
        <f>VLOOKUP(A1645, Emissions!$A$2:$F$12573, 4, FALSE)</f>
        <v>Douglas</v>
      </c>
      <c r="C1645" s="3" t="str">
        <f>VLOOKUP(A1645, Emissions!$A$2:$F$12573, 6, FALSE)</f>
        <v>NE</v>
      </c>
      <c r="D1645" s="15">
        <v>28.8461538461539</v>
      </c>
    </row>
    <row r="1646" spans="1:4" ht="15">
      <c r="A1646" s="3" t="s">
        <v>3008</v>
      </c>
      <c r="B1646" s="3" t="str">
        <f>VLOOKUP(A1646, Emissions!$A$2:$F$12573, 4, FALSE)</f>
        <v>Dundy</v>
      </c>
      <c r="C1646" s="3" t="str">
        <f>VLOOKUP(A1646, Emissions!$A$2:$F$12573, 6, FALSE)</f>
        <v>NE</v>
      </c>
      <c r="D1646" s="15">
        <v>52</v>
      </c>
    </row>
    <row r="1647" spans="1:4" ht="15">
      <c r="A1647" s="3" t="s">
        <v>3010</v>
      </c>
      <c r="B1647" s="3" t="str">
        <f>VLOOKUP(A1647, Emissions!$A$2:$F$12573, 4, FALSE)</f>
        <v>Fillmore</v>
      </c>
      <c r="C1647" s="3" t="str">
        <f>VLOOKUP(A1647, Emissions!$A$2:$F$12573, 6, FALSE)</f>
        <v>NE</v>
      </c>
      <c r="D1647" s="15">
        <v>52</v>
      </c>
    </row>
    <row r="1648" spans="1:4" ht="15">
      <c r="A1648" s="3" t="s">
        <v>3011</v>
      </c>
      <c r="B1648" s="3" t="str">
        <f>VLOOKUP(A1648, Emissions!$A$2:$F$12573, 4, FALSE)</f>
        <v>Franklin</v>
      </c>
      <c r="C1648" s="3" t="str">
        <f>VLOOKUP(A1648, Emissions!$A$2:$F$12573, 6, FALSE)</f>
        <v>NE</v>
      </c>
      <c r="D1648" s="15">
        <v>52</v>
      </c>
    </row>
    <row r="1649" spans="1:4" ht="15">
      <c r="A1649" s="3" t="s">
        <v>3012</v>
      </c>
      <c r="B1649" s="3" t="str">
        <f>VLOOKUP(A1649, Emissions!$A$2:$F$12573, 4, FALSE)</f>
        <v>Frontier</v>
      </c>
      <c r="C1649" s="3" t="str">
        <f>VLOOKUP(A1649, Emissions!$A$2:$F$12573, 6, FALSE)</f>
        <v>NE</v>
      </c>
      <c r="D1649" s="15">
        <v>52</v>
      </c>
    </row>
    <row r="1650" spans="1:4" ht="15">
      <c r="A1650" s="3" t="s">
        <v>3014</v>
      </c>
      <c r="B1650" s="3" t="str">
        <f>VLOOKUP(A1650, Emissions!$A$2:$F$12573, 4, FALSE)</f>
        <v>Furnas</v>
      </c>
      <c r="C1650" s="3" t="str">
        <f>VLOOKUP(A1650, Emissions!$A$2:$F$12573, 6, FALSE)</f>
        <v>NE</v>
      </c>
      <c r="D1650" s="15">
        <v>52</v>
      </c>
    </row>
    <row r="1651" spans="1:4" ht="15">
      <c r="A1651" s="3" t="s">
        <v>3016</v>
      </c>
      <c r="B1651" s="3" t="str">
        <f>VLOOKUP(A1651, Emissions!$A$2:$F$12573, 4, FALSE)</f>
        <v>Gage</v>
      </c>
      <c r="C1651" s="3" t="str">
        <f>VLOOKUP(A1651, Emissions!$A$2:$F$12573, 6, FALSE)</f>
        <v>NE</v>
      </c>
      <c r="D1651" s="15">
        <v>52</v>
      </c>
    </row>
    <row r="1652" spans="1:4" ht="15">
      <c r="A1652" s="3" t="s">
        <v>3018</v>
      </c>
      <c r="B1652" s="3" t="str">
        <f>VLOOKUP(A1652, Emissions!$A$2:$F$12573, 4, FALSE)</f>
        <v>Garden</v>
      </c>
      <c r="C1652" s="3" t="str">
        <f>VLOOKUP(A1652, Emissions!$A$2:$F$12573, 6, FALSE)</f>
        <v>NE</v>
      </c>
      <c r="D1652" s="15">
        <v>40</v>
      </c>
    </row>
    <row r="1653" spans="1:4" ht="15">
      <c r="A1653" s="3" t="s">
        <v>3020</v>
      </c>
      <c r="B1653" s="3" t="str">
        <f>VLOOKUP(A1653, Emissions!$A$2:$F$12573, 4, FALSE)</f>
        <v>Garfield</v>
      </c>
      <c r="C1653" s="3" t="str">
        <f>VLOOKUP(A1653, Emissions!$A$2:$F$12573, 6, FALSE)</f>
        <v>NE</v>
      </c>
      <c r="D1653" s="15">
        <v>12</v>
      </c>
    </row>
    <row r="1654" spans="1:4" ht="15">
      <c r="A1654" s="3" t="s">
        <v>3021</v>
      </c>
      <c r="B1654" s="3" t="str">
        <f>VLOOKUP(A1654, Emissions!$A$2:$F$12573, 4, FALSE)</f>
        <v>Gosper</v>
      </c>
      <c r="C1654" s="3" t="str">
        <f>VLOOKUP(A1654, Emissions!$A$2:$F$12573, 6, FALSE)</f>
        <v>NE</v>
      </c>
      <c r="D1654" s="15">
        <v>52</v>
      </c>
    </row>
    <row r="1655" spans="1:4" ht="15">
      <c r="A1655" s="3" t="s">
        <v>3023</v>
      </c>
      <c r="B1655" s="3" t="str">
        <f>VLOOKUP(A1655, Emissions!$A$2:$F$12573, 4, FALSE)</f>
        <v>Grant</v>
      </c>
      <c r="C1655" s="3" t="str">
        <f>VLOOKUP(A1655, Emissions!$A$2:$F$12573, 6, FALSE)</f>
        <v>NE</v>
      </c>
      <c r="D1655" s="15">
        <v>12</v>
      </c>
    </row>
    <row r="1656" spans="1:4" ht="15">
      <c r="A1656" s="3" t="s">
        <v>3024</v>
      </c>
      <c r="B1656" s="3" t="str">
        <f>VLOOKUP(A1656, Emissions!$A$2:$F$12573, 4, FALSE)</f>
        <v>Greeley</v>
      </c>
      <c r="C1656" s="3" t="str">
        <f>VLOOKUP(A1656, Emissions!$A$2:$F$12573, 6, FALSE)</f>
        <v>NE</v>
      </c>
      <c r="D1656" s="15">
        <v>52</v>
      </c>
    </row>
    <row r="1657" spans="1:4" ht="15">
      <c r="A1657" s="3" t="s">
        <v>3025</v>
      </c>
      <c r="B1657" s="3" t="str">
        <f>VLOOKUP(A1657, Emissions!$A$2:$F$12573, 4, FALSE)</f>
        <v>Hall</v>
      </c>
      <c r="C1657" s="3" t="str">
        <f>VLOOKUP(A1657, Emissions!$A$2:$F$12573, 6, FALSE)</f>
        <v>NE</v>
      </c>
      <c r="D1657" s="15">
        <v>52</v>
      </c>
    </row>
    <row r="1658" spans="1:4" ht="15">
      <c r="A1658" s="3" t="s">
        <v>3026</v>
      </c>
      <c r="B1658" s="3" t="str">
        <f>VLOOKUP(A1658, Emissions!$A$2:$F$12573, 4, FALSE)</f>
        <v>Hamilton</v>
      </c>
      <c r="C1658" s="3" t="str">
        <f>VLOOKUP(A1658, Emissions!$A$2:$F$12573, 6, FALSE)</f>
        <v>NE</v>
      </c>
      <c r="D1658" s="15">
        <v>52</v>
      </c>
    </row>
    <row r="1659" spans="1:4" ht="15">
      <c r="A1659" s="3" t="s">
        <v>3027</v>
      </c>
      <c r="B1659" s="3" t="str">
        <f>VLOOKUP(A1659, Emissions!$A$2:$F$12573, 4, FALSE)</f>
        <v>Harlan</v>
      </c>
      <c r="C1659" s="3" t="str">
        <f>VLOOKUP(A1659, Emissions!$A$2:$F$12573, 6, FALSE)</f>
        <v>NE</v>
      </c>
      <c r="D1659" s="15">
        <v>52</v>
      </c>
    </row>
    <row r="1660" spans="1:4" ht="15">
      <c r="A1660" s="3" t="s">
        <v>3028</v>
      </c>
      <c r="B1660" s="3" t="str">
        <f>VLOOKUP(A1660, Emissions!$A$2:$F$12573, 4, FALSE)</f>
        <v>Hayes</v>
      </c>
      <c r="C1660" s="3" t="str">
        <f>VLOOKUP(A1660, Emissions!$A$2:$F$12573, 6, FALSE)</f>
        <v>NE</v>
      </c>
      <c r="D1660" s="15">
        <v>52</v>
      </c>
    </row>
    <row r="1661" spans="1:4" ht="15">
      <c r="A1661" s="3" t="s">
        <v>3030</v>
      </c>
      <c r="B1661" s="3" t="str">
        <f>VLOOKUP(A1661, Emissions!$A$2:$F$12573, 4, FALSE)</f>
        <v>Hitchcock</v>
      </c>
      <c r="C1661" s="3" t="str">
        <f>VLOOKUP(A1661, Emissions!$A$2:$F$12573, 6, FALSE)</f>
        <v>NE</v>
      </c>
      <c r="D1661" s="15">
        <v>52</v>
      </c>
    </row>
    <row r="1662" spans="1:4" ht="15">
      <c r="A1662" s="3" t="s">
        <v>3032</v>
      </c>
      <c r="B1662" s="3" t="str">
        <f>VLOOKUP(A1662, Emissions!$A$2:$F$12573, 4, FALSE)</f>
        <v>Holt</v>
      </c>
      <c r="C1662" s="3" t="str">
        <f>VLOOKUP(A1662, Emissions!$A$2:$F$12573, 6, FALSE)</f>
        <v>NE</v>
      </c>
      <c r="D1662" s="15">
        <v>12</v>
      </c>
    </row>
    <row r="1663" spans="1:4" ht="15">
      <c r="A1663" s="3" t="s">
        <v>3033</v>
      </c>
      <c r="B1663" s="3" t="str">
        <f>VLOOKUP(A1663, Emissions!$A$2:$F$12573, 4, FALSE)</f>
        <v>Hooker</v>
      </c>
      <c r="C1663" s="3" t="str">
        <f>VLOOKUP(A1663, Emissions!$A$2:$F$12573, 6, FALSE)</f>
        <v>NE</v>
      </c>
      <c r="D1663" s="15">
        <v>12</v>
      </c>
    </row>
    <row r="1664" spans="1:4" ht="15">
      <c r="A1664" s="3" t="s">
        <v>3035</v>
      </c>
      <c r="B1664" s="3" t="str">
        <f>VLOOKUP(A1664, Emissions!$A$2:$F$12573, 4, FALSE)</f>
        <v>Howard</v>
      </c>
      <c r="C1664" s="3" t="str">
        <f>VLOOKUP(A1664, Emissions!$A$2:$F$12573, 6, FALSE)</f>
        <v>NE</v>
      </c>
      <c r="D1664" s="15">
        <v>52</v>
      </c>
    </row>
    <row r="1665" spans="1:4" ht="15">
      <c r="A1665" s="3" t="s">
        <v>3036</v>
      </c>
      <c r="B1665" s="3" t="str">
        <f>VLOOKUP(A1665, Emissions!$A$2:$F$12573, 4, FALSE)</f>
        <v>Jefferson</v>
      </c>
      <c r="C1665" s="3" t="str">
        <f>VLOOKUP(A1665, Emissions!$A$2:$F$12573, 6, FALSE)</f>
        <v>NE</v>
      </c>
      <c r="D1665" s="15">
        <v>52</v>
      </c>
    </row>
    <row r="1666" spans="1:4" ht="15">
      <c r="A1666" s="3" t="s">
        <v>3037</v>
      </c>
      <c r="B1666" s="3" t="str">
        <f>VLOOKUP(A1666, Emissions!$A$2:$F$12573, 4, FALSE)</f>
        <v>Johnson</v>
      </c>
      <c r="C1666" s="3" t="str">
        <f>VLOOKUP(A1666, Emissions!$A$2:$F$12573, 6, FALSE)</f>
        <v>NE</v>
      </c>
      <c r="D1666" s="15">
        <v>28.8461538461539</v>
      </c>
    </row>
    <row r="1667" spans="1:4" ht="15">
      <c r="A1667" s="3" t="s">
        <v>3038</v>
      </c>
      <c r="B1667" s="3" t="str">
        <f>VLOOKUP(A1667, Emissions!$A$2:$F$12573, 4, FALSE)</f>
        <v>Kearney</v>
      </c>
      <c r="C1667" s="3" t="str">
        <f>VLOOKUP(A1667, Emissions!$A$2:$F$12573, 6, FALSE)</f>
        <v>NE</v>
      </c>
      <c r="D1667" s="15">
        <v>52</v>
      </c>
    </row>
    <row r="1668" spans="1:4" ht="15">
      <c r="A1668" s="3" t="s">
        <v>3040</v>
      </c>
      <c r="B1668" s="3" t="str">
        <f>VLOOKUP(A1668, Emissions!$A$2:$F$12573, 4, FALSE)</f>
        <v>Keith</v>
      </c>
      <c r="C1668" s="3" t="str">
        <f>VLOOKUP(A1668, Emissions!$A$2:$F$12573, 6, FALSE)</f>
        <v>NE</v>
      </c>
      <c r="D1668" s="15">
        <v>52</v>
      </c>
    </row>
    <row r="1669" spans="1:4" ht="15">
      <c r="A1669" s="3" t="s">
        <v>3042</v>
      </c>
      <c r="B1669" s="3" t="str">
        <f>VLOOKUP(A1669, Emissions!$A$2:$F$12573, 4, FALSE)</f>
        <v>Keya Paha</v>
      </c>
      <c r="C1669" s="3" t="str">
        <f>VLOOKUP(A1669, Emissions!$A$2:$F$12573, 6, FALSE)</f>
        <v>NE</v>
      </c>
      <c r="D1669" s="15">
        <v>12</v>
      </c>
    </row>
    <row r="1670" spans="1:4" ht="15">
      <c r="A1670" s="3" t="s">
        <v>3044</v>
      </c>
      <c r="B1670" s="3" t="str">
        <f>VLOOKUP(A1670, Emissions!$A$2:$F$12573, 4, FALSE)</f>
        <v>Kimball</v>
      </c>
      <c r="C1670" s="3" t="str">
        <f>VLOOKUP(A1670, Emissions!$A$2:$F$12573, 6, FALSE)</f>
        <v>NE</v>
      </c>
      <c r="D1670" s="15">
        <v>40</v>
      </c>
    </row>
    <row r="1671" spans="1:4" ht="15">
      <c r="A1671" s="3" t="s">
        <v>3046</v>
      </c>
      <c r="B1671" s="3" t="str">
        <f>VLOOKUP(A1671, Emissions!$A$2:$F$12573, 4, FALSE)</f>
        <v>Knox</v>
      </c>
      <c r="C1671" s="3" t="str">
        <f>VLOOKUP(A1671, Emissions!$A$2:$F$12573, 6, FALSE)</f>
        <v>NE</v>
      </c>
      <c r="D1671" s="15">
        <v>28.8461538461539</v>
      </c>
    </row>
    <row r="1672" spans="1:4" ht="15">
      <c r="A1672" s="3" t="s">
        <v>3047</v>
      </c>
      <c r="B1672" s="3" t="str">
        <f>VLOOKUP(A1672, Emissions!$A$2:$F$12573, 4, FALSE)</f>
        <v>Lancaster</v>
      </c>
      <c r="C1672" s="3" t="str">
        <f>VLOOKUP(A1672, Emissions!$A$2:$F$12573, 6, FALSE)</f>
        <v>NE</v>
      </c>
      <c r="D1672" s="15">
        <v>28.846153846153801</v>
      </c>
    </row>
    <row r="1673" spans="1:4" ht="15">
      <c r="A1673" s="3" t="s">
        <v>3049</v>
      </c>
      <c r="B1673" s="3" t="str">
        <f>VLOOKUP(A1673, Emissions!$A$2:$F$12573, 4, FALSE)</f>
        <v>Lincoln</v>
      </c>
      <c r="C1673" s="3" t="str">
        <f>VLOOKUP(A1673, Emissions!$A$2:$F$12573, 6, FALSE)</f>
        <v>NE</v>
      </c>
      <c r="D1673" s="15">
        <v>52</v>
      </c>
    </row>
    <row r="1674" spans="1:4" ht="15">
      <c r="A1674" s="3" t="s">
        <v>3050</v>
      </c>
      <c r="B1674" s="3" t="str">
        <f>VLOOKUP(A1674, Emissions!$A$2:$F$12573, 4, FALSE)</f>
        <v>Logan</v>
      </c>
      <c r="C1674" s="3" t="str">
        <f>VLOOKUP(A1674, Emissions!$A$2:$F$12573, 6, FALSE)</f>
        <v>NE</v>
      </c>
      <c r="D1674" s="15">
        <v>12</v>
      </c>
    </row>
    <row r="1675" spans="1:4" ht="15">
      <c r="A1675" s="3" t="s">
        <v>3051</v>
      </c>
      <c r="B1675" s="3" t="str">
        <f>VLOOKUP(A1675, Emissions!$A$2:$F$12573, 4, FALSE)</f>
        <v>Loup</v>
      </c>
      <c r="C1675" s="3" t="str">
        <f>VLOOKUP(A1675, Emissions!$A$2:$F$12573, 6, FALSE)</f>
        <v>NE</v>
      </c>
      <c r="D1675" s="15">
        <v>12</v>
      </c>
    </row>
    <row r="1676" spans="1:4" ht="15">
      <c r="A1676" s="3" t="s">
        <v>3053</v>
      </c>
      <c r="B1676" s="3" t="str">
        <f>VLOOKUP(A1676, Emissions!$A$2:$F$12573, 4, FALSE)</f>
        <v>McPherson</v>
      </c>
      <c r="C1676" s="3" t="str">
        <f>VLOOKUP(A1676, Emissions!$A$2:$F$12573, 6, FALSE)</f>
        <v>NE</v>
      </c>
      <c r="D1676" s="15">
        <v>12</v>
      </c>
    </row>
    <row r="1677" spans="1:4" ht="15">
      <c r="A1677" s="3" t="s">
        <v>3054</v>
      </c>
      <c r="B1677" s="3" t="str">
        <f>VLOOKUP(A1677, Emissions!$A$2:$F$12573, 4, FALSE)</f>
        <v>Madison</v>
      </c>
      <c r="C1677" s="3" t="str">
        <f>VLOOKUP(A1677, Emissions!$A$2:$F$12573, 6, FALSE)</f>
        <v>NE</v>
      </c>
      <c r="D1677" s="15">
        <v>12</v>
      </c>
    </row>
    <row r="1678" spans="1:4" ht="15">
      <c r="A1678" s="3" t="s">
        <v>3055</v>
      </c>
      <c r="B1678" s="3" t="str">
        <f>VLOOKUP(A1678, Emissions!$A$2:$F$12573, 4, FALSE)</f>
        <v>Merrick</v>
      </c>
      <c r="C1678" s="3" t="str">
        <f>VLOOKUP(A1678, Emissions!$A$2:$F$12573, 6, FALSE)</f>
        <v>NE</v>
      </c>
      <c r="D1678" s="15">
        <v>52</v>
      </c>
    </row>
    <row r="1679" spans="1:4" ht="15">
      <c r="A1679" s="3" t="s">
        <v>3057</v>
      </c>
      <c r="B1679" s="3" t="str">
        <f>VLOOKUP(A1679, Emissions!$A$2:$F$12573, 4, FALSE)</f>
        <v>Morrill</v>
      </c>
      <c r="C1679" s="3" t="str">
        <f>VLOOKUP(A1679, Emissions!$A$2:$F$12573, 6, FALSE)</f>
        <v>NE</v>
      </c>
      <c r="D1679" s="15">
        <v>40</v>
      </c>
    </row>
    <row r="1680" spans="1:4" ht="15">
      <c r="A1680" s="3" t="s">
        <v>3059</v>
      </c>
      <c r="B1680" s="3" t="str">
        <f>VLOOKUP(A1680, Emissions!$A$2:$F$12573, 4, FALSE)</f>
        <v>Nance</v>
      </c>
      <c r="C1680" s="3" t="str">
        <f>VLOOKUP(A1680, Emissions!$A$2:$F$12573, 6, FALSE)</f>
        <v>NE</v>
      </c>
      <c r="D1680" s="15">
        <v>52</v>
      </c>
    </row>
    <row r="1681" spans="1:4" ht="15">
      <c r="A1681" s="3" t="s">
        <v>3061</v>
      </c>
      <c r="B1681" s="3" t="str">
        <f>VLOOKUP(A1681, Emissions!$A$2:$F$12573, 4, FALSE)</f>
        <v>Nemaha</v>
      </c>
      <c r="C1681" s="3" t="str">
        <f>VLOOKUP(A1681, Emissions!$A$2:$F$12573, 6, FALSE)</f>
        <v>NE</v>
      </c>
      <c r="D1681" s="15">
        <v>28.8461538461539</v>
      </c>
    </row>
    <row r="1682" spans="1:4" ht="15">
      <c r="A1682" s="3" t="s">
        <v>3062</v>
      </c>
      <c r="B1682" s="3" t="str">
        <f>VLOOKUP(A1682, Emissions!$A$2:$F$12573, 4, FALSE)</f>
        <v>Nuckolls</v>
      </c>
      <c r="C1682" s="3" t="str">
        <f>VLOOKUP(A1682, Emissions!$A$2:$F$12573, 6, FALSE)</f>
        <v>NE</v>
      </c>
      <c r="D1682" s="15">
        <v>52</v>
      </c>
    </row>
    <row r="1683" spans="1:4" ht="15">
      <c r="A1683" s="3" t="s">
        <v>3064</v>
      </c>
      <c r="B1683" s="3" t="str">
        <f>VLOOKUP(A1683, Emissions!$A$2:$F$12573, 4, FALSE)</f>
        <v>Otoe</v>
      </c>
      <c r="C1683" s="3" t="str">
        <f>VLOOKUP(A1683, Emissions!$A$2:$F$12573, 6, FALSE)</f>
        <v>NE</v>
      </c>
      <c r="D1683" s="15">
        <v>28.8461538461539</v>
      </c>
    </row>
    <row r="1684" spans="1:4" ht="15">
      <c r="A1684" s="3" t="s">
        <v>3066</v>
      </c>
      <c r="B1684" s="3" t="str">
        <f>VLOOKUP(A1684, Emissions!$A$2:$F$12573, 4, FALSE)</f>
        <v>Pawnee</v>
      </c>
      <c r="C1684" s="3" t="str">
        <f>VLOOKUP(A1684, Emissions!$A$2:$F$12573, 6, FALSE)</f>
        <v>NE</v>
      </c>
      <c r="D1684" s="15">
        <v>28.8461538461539</v>
      </c>
    </row>
    <row r="1685" spans="1:4" ht="15">
      <c r="A1685" s="3" t="s">
        <v>3067</v>
      </c>
      <c r="B1685" s="3" t="str">
        <f>VLOOKUP(A1685, Emissions!$A$2:$F$12573, 4, FALSE)</f>
        <v>Perkins</v>
      </c>
      <c r="C1685" s="3" t="str">
        <f>VLOOKUP(A1685, Emissions!$A$2:$F$12573, 6, FALSE)</f>
        <v>NE</v>
      </c>
      <c r="D1685" s="15">
        <v>52</v>
      </c>
    </row>
    <row r="1686" spans="1:4" ht="15">
      <c r="A1686" s="3" t="s">
        <v>3069</v>
      </c>
      <c r="B1686" s="3" t="str">
        <f>VLOOKUP(A1686, Emissions!$A$2:$F$12573, 4, FALSE)</f>
        <v>Phelps</v>
      </c>
      <c r="C1686" s="3" t="str">
        <f>VLOOKUP(A1686, Emissions!$A$2:$F$12573, 6, FALSE)</f>
        <v>NE</v>
      </c>
      <c r="D1686" s="15">
        <v>52</v>
      </c>
    </row>
    <row r="1687" spans="1:4" ht="15">
      <c r="A1687" s="3" t="s">
        <v>3070</v>
      </c>
      <c r="B1687" s="3" t="str">
        <f>VLOOKUP(A1687, Emissions!$A$2:$F$12573, 4, FALSE)</f>
        <v>Pierce</v>
      </c>
      <c r="C1687" s="3" t="str">
        <f>VLOOKUP(A1687, Emissions!$A$2:$F$12573, 6, FALSE)</f>
        <v>NE</v>
      </c>
      <c r="D1687" s="15">
        <v>28.846153846153801</v>
      </c>
    </row>
    <row r="1688" spans="1:4" ht="15">
      <c r="A1688" s="3" t="s">
        <v>3071</v>
      </c>
      <c r="B1688" s="3" t="str">
        <f>VLOOKUP(A1688, Emissions!$A$2:$F$12573, 4, FALSE)</f>
        <v>Platte</v>
      </c>
      <c r="C1688" s="3" t="str">
        <f>VLOOKUP(A1688, Emissions!$A$2:$F$12573, 6, FALSE)</f>
        <v>NE</v>
      </c>
      <c r="D1688" s="15">
        <v>52</v>
      </c>
    </row>
    <row r="1689" spans="1:4" ht="15">
      <c r="A1689" s="3" t="s">
        <v>3072</v>
      </c>
      <c r="B1689" s="3" t="str">
        <f>VLOOKUP(A1689, Emissions!$A$2:$F$12573, 4, FALSE)</f>
        <v>Polk</v>
      </c>
      <c r="C1689" s="3" t="str">
        <f>VLOOKUP(A1689, Emissions!$A$2:$F$12573, 6, FALSE)</f>
        <v>NE</v>
      </c>
      <c r="D1689" s="15">
        <v>52</v>
      </c>
    </row>
    <row r="1690" spans="1:4" ht="15">
      <c r="A1690" s="3" t="s">
        <v>3073</v>
      </c>
      <c r="B1690" s="3" t="str">
        <f>VLOOKUP(A1690, Emissions!$A$2:$F$12573, 4, FALSE)</f>
        <v>Red Willow</v>
      </c>
      <c r="C1690" s="3" t="str">
        <f>VLOOKUP(A1690, Emissions!$A$2:$F$12573, 6, FALSE)</f>
        <v>NE</v>
      </c>
      <c r="D1690" s="15">
        <v>52</v>
      </c>
    </row>
    <row r="1691" spans="1:4" ht="15">
      <c r="A1691" s="3" t="s">
        <v>3075</v>
      </c>
      <c r="B1691" s="3" t="str">
        <f>VLOOKUP(A1691, Emissions!$A$2:$F$12573, 4, FALSE)</f>
        <v>Richardson</v>
      </c>
      <c r="C1691" s="3" t="str">
        <f>VLOOKUP(A1691, Emissions!$A$2:$F$12573, 6, FALSE)</f>
        <v>NE</v>
      </c>
      <c r="D1691" s="15">
        <v>28.8461538461539</v>
      </c>
    </row>
    <row r="1692" spans="1:4" ht="15">
      <c r="A1692" s="3" t="s">
        <v>3077</v>
      </c>
      <c r="B1692" s="3" t="str">
        <f>VLOOKUP(A1692, Emissions!$A$2:$F$12573, 4, FALSE)</f>
        <v>Rock</v>
      </c>
      <c r="C1692" s="3" t="str">
        <f>VLOOKUP(A1692, Emissions!$A$2:$F$12573, 6, FALSE)</f>
        <v>NE</v>
      </c>
      <c r="D1692" s="15">
        <v>28.8461538461539</v>
      </c>
    </row>
    <row r="1693" spans="1:4" ht="15">
      <c r="A1693" s="3" t="s">
        <v>3078</v>
      </c>
      <c r="B1693" s="3" t="str">
        <f>VLOOKUP(A1693, Emissions!$A$2:$F$12573, 4, FALSE)</f>
        <v>Saline</v>
      </c>
      <c r="C1693" s="3" t="str">
        <f>VLOOKUP(A1693, Emissions!$A$2:$F$12573, 6, FALSE)</f>
        <v>NE</v>
      </c>
      <c r="D1693" s="15">
        <v>52</v>
      </c>
    </row>
    <row r="1694" spans="1:4" ht="15">
      <c r="A1694" s="3" t="s">
        <v>3079</v>
      </c>
      <c r="B1694" s="3" t="str">
        <f>VLOOKUP(A1694, Emissions!$A$2:$F$12573, 4, FALSE)</f>
        <v>Sarpy</v>
      </c>
      <c r="C1694" s="3" t="str">
        <f>VLOOKUP(A1694, Emissions!$A$2:$F$12573, 6, FALSE)</f>
        <v>NE</v>
      </c>
      <c r="D1694" s="15">
        <v>28.8461538461539</v>
      </c>
    </row>
    <row r="1695" spans="1:4" ht="15">
      <c r="A1695" s="3" t="s">
        <v>3081</v>
      </c>
      <c r="B1695" s="3" t="str">
        <f>VLOOKUP(A1695, Emissions!$A$2:$F$12573, 4, FALSE)</f>
        <v>Saunders</v>
      </c>
      <c r="C1695" s="3" t="str">
        <f>VLOOKUP(A1695, Emissions!$A$2:$F$12573, 6, FALSE)</f>
        <v>NE</v>
      </c>
      <c r="D1695" s="15">
        <v>28.846153846153801</v>
      </c>
    </row>
    <row r="1696" spans="1:4" ht="15">
      <c r="A1696" s="3" t="s">
        <v>3083</v>
      </c>
      <c r="B1696" s="3" t="str">
        <f>VLOOKUP(A1696, Emissions!$A$2:$F$12573, 4, FALSE)</f>
        <v>Scotts Bluff</v>
      </c>
      <c r="C1696" s="3" t="str">
        <f>VLOOKUP(A1696, Emissions!$A$2:$F$12573, 6, FALSE)</f>
        <v>NE</v>
      </c>
      <c r="D1696" s="15">
        <v>40</v>
      </c>
    </row>
    <row r="1697" spans="1:4" ht="15">
      <c r="A1697" s="3" t="s">
        <v>3085</v>
      </c>
      <c r="B1697" s="3" t="str">
        <f>VLOOKUP(A1697, Emissions!$A$2:$F$12573, 4, FALSE)</f>
        <v>Seward</v>
      </c>
      <c r="C1697" s="3" t="str">
        <f>VLOOKUP(A1697, Emissions!$A$2:$F$12573, 6, FALSE)</f>
        <v>NE</v>
      </c>
      <c r="D1697" s="15">
        <v>52</v>
      </c>
    </row>
    <row r="1698" spans="1:4" ht="15">
      <c r="A1698" s="3" t="s">
        <v>3086</v>
      </c>
      <c r="B1698" s="3" t="str">
        <f>VLOOKUP(A1698, Emissions!$A$2:$F$12573, 4, FALSE)</f>
        <v>Sheridan</v>
      </c>
      <c r="C1698" s="3" t="str">
        <f>VLOOKUP(A1698, Emissions!$A$2:$F$12573, 6, FALSE)</f>
        <v>NE</v>
      </c>
      <c r="D1698" s="15">
        <v>40</v>
      </c>
    </row>
    <row r="1699" spans="1:4" ht="15">
      <c r="A1699" s="3" t="s">
        <v>3087</v>
      </c>
      <c r="B1699" s="3" t="str">
        <f>VLOOKUP(A1699, Emissions!$A$2:$F$12573, 4, FALSE)</f>
        <v>Sherman</v>
      </c>
      <c r="C1699" s="3" t="str">
        <f>VLOOKUP(A1699, Emissions!$A$2:$F$12573, 6, FALSE)</f>
        <v>NE</v>
      </c>
      <c r="D1699" s="15">
        <v>52</v>
      </c>
    </row>
    <row r="1700" spans="1:4" ht="15">
      <c r="A1700" s="3" t="s">
        <v>3088</v>
      </c>
      <c r="B1700" s="3" t="str">
        <f>VLOOKUP(A1700, Emissions!$A$2:$F$12573, 4, FALSE)</f>
        <v>Sioux</v>
      </c>
      <c r="C1700" s="3" t="str">
        <f>VLOOKUP(A1700, Emissions!$A$2:$F$12573, 6, FALSE)</f>
        <v>NE</v>
      </c>
      <c r="D1700" s="15">
        <v>40</v>
      </c>
    </row>
    <row r="1701" spans="1:4" ht="15">
      <c r="A1701" s="3" t="s">
        <v>3089</v>
      </c>
      <c r="B1701" s="3" t="str">
        <f>VLOOKUP(A1701, Emissions!$A$2:$F$12573, 4, FALSE)</f>
        <v>Stanton</v>
      </c>
      <c r="C1701" s="3" t="str">
        <f>VLOOKUP(A1701, Emissions!$A$2:$F$12573, 6, FALSE)</f>
        <v>NE</v>
      </c>
      <c r="D1701" s="15">
        <v>28.846153846153801</v>
      </c>
    </row>
    <row r="1702" spans="1:4" ht="15">
      <c r="A1702" s="3" t="s">
        <v>3090</v>
      </c>
      <c r="B1702" s="3" t="str">
        <f>VLOOKUP(A1702, Emissions!$A$2:$F$12573, 4, FALSE)</f>
        <v>Thayer</v>
      </c>
      <c r="C1702" s="3" t="str">
        <f>VLOOKUP(A1702, Emissions!$A$2:$F$12573, 6, FALSE)</f>
        <v>NE</v>
      </c>
      <c r="D1702" s="15">
        <v>52</v>
      </c>
    </row>
    <row r="1703" spans="1:4" ht="15">
      <c r="A1703" s="3" t="s">
        <v>3092</v>
      </c>
      <c r="B1703" s="3" t="str">
        <f>VLOOKUP(A1703, Emissions!$A$2:$F$12573, 4, FALSE)</f>
        <v>Thomas</v>
      </c>
      <c r="C1703" s="3" t="str">
        <f>VLOOKUP(A1703, Emissions!$A$2:$F$12573, 6, FALSE)</f>
        <v>NE</v>
      </c>
      <c r="D1703" s="15">
        <v>12</v>
      </c>
    </row>
    <row r="1704" spans="1:4" ht="15">
      <c r="A1704" s="3" t="s">
        <v>3093</v>
      </c>
      <c r="B1704" s="3" t="str">
        <f>VLOOKUP(A1704, Emissions!$A$2:$F$12573, 4, FALSE)</f>
        <v>Thurston</v>
      </c>
      <c r="C1704" s="3" t="str">
        <f>VLOOKUP(A1704, Emissions!$A$2:$F$12573, 6, FALSE)</f>
        <v>NE</v>
      </c>
      <c r="D1704" s="15">
        <v>28.8461538461539</v>
      </c>
    </row>
    <row r="1705" spans="1:4" ht="15">
      <c r="A1705" s="3" t="s">
        <v>3095</v>
      </c>
      <c r="B1705" s="3" t="str">
        <f>VLOOKUP(A1705, Emissions!$A$2:$F$12573, 4, FALSE)</f>
        <v>Valley</v>
      </c>
      <c r="C1705" s="3" t="str">
        <f>VLOOKUP(A1705, Emissions!$A$2:$F$12573, 6, FALSE)</f>
        <v>NE</v>
      </c>
      <c r="D1705" s="15">
        <v>52</v>
      </c>
    </row>
    <row r="1706" spans="1:4" ht="15">
      <c r="A1706" s="3" t="s">
        <v>3096</v>
      </c>
      <c r="B1706" s="3" t="str">
        <f>VLOOKUP(A1706, Emissions!$A$2:$F$12573, 4, FALSE)</f>
        <v>Washington</v>
      </c>
      <c r="C1706" s="3" t="str">
        <f>VLOOKUP(A1706, Emissions!$A$2:$F$12573, 6, FALSE)</f>
        <v>NE</v>
      </c>
      <c r="D1706" s="15">
        <v>28.846153846153801</v>
      </c>
    </row>
    <row r="1707" spans="1:4" ht="15">
      <c r="A1707" s="3" t="s">
        <v>3097</v>
      </c>
      <c r="B1707" s="3" t="str">
        <f>VLOOKUP(A1707, Emissions!$A$2:$F$12573, 4, FALSE)</f>
        <v>Wayne</v>
      </c>
      <c r="C1707" s="3" t="str">
        <f>VLOOKUP(A1707, Emissions!$A$2:$F$12573, 6, FALSE)</f>
        <v>NE</v>
      </c>
      <c r="D1707" s="15">
        <v>28.8461538461539</v>
      </c>
    </row>
    <row r="1708" spans="1:4" ht="15">
      <c r="A1708" s="3" t="s">
        <v>3098</v>
      </c>
      <c r="B1708" s="3" t="str">
        <f>VLOOKUP(A1708, Emissions!$A$2:$F$12573, 4, FALSE)</f>
        <v>Webster</v>
      </c>
      <c r="C1708" s="3" t="str">
        <f>VLOOKUP(A1708, Emissions!$A$2:$F$12573, 6, FALSE)</f>
        <v>NE</v>
      </c>
      <c r="D1708" s="15">
        <v>52</v>
      </c>
    </row>
    <row r="1709" spans="1:4" ht="15">
      <c r="A1709" s="3" t="s">
        <v>3099</v>
      </c>
      <c r="B1709" s="3" t="str">
        <f>VLOOKUP(A1709, Emissions!$A$2:$F$12573, 4, FALSE)</f>
        <v>Wheeler</v>
      </c>
      <c r="C1709" s="3" t="str">
        <f>VLOOKUP(A1709, Emissions!$A$2:$F$12573, 6, FALSE)</f>
        <v>NE</v>
      </c>
      <c r="D1709" s="15">
        <v>12</v>
      </c>
    </row>
    <row r="1710" spans="1:4" ht="15">
      <c r="A1710" s="3" t="s">
        <v>3100</v>
      </c>
      <c r="B1710" s="3" t="str">
        <f>VLOOKUP(A1710, Emissions!$A$2:$F$12573, 4, FALSE)</f>
        <v>York</v>
      </c>
      <c r="C1710" s="3" t="str">
        <f>VLOOKUP(A1710, Emissions!$A$2:$F$12573, 6, FALSE)</f>
        <v>NE</v>
      </c>
      <c r="D1710" s="15">
        <v>52</v>
      </c>
    </row>
    <row r="1711" spans="1:4" ht="15">
      <c r="A1711" s="3" t="s">
        <v>3101</v>
      </c>
      <c r="B1711" s="3" t="str">
        <f>VLOOKUP(A1711, Emissions!$A$2:$F$12573, 4, FALSE)</f>
        <v>Churchill</v>
      </c>
      <c r="C1711" s="3" t="str">
        <f>VLOOKUP(A1711, Emissions!$A$2:$F$12573, 6, FALSE)</f>
        <v>NV</v>
      </c>
      <c r="D1711" s="15">
        <v>40</v>
      </c>
    </row>
    <row r="1712" spans="1:4" ht="15">
      <c r="A1712" s="3" t="s">
        <v>3105</v>
      </c>
      <c r="B1712" s="3" t="str">
        <f>VLOOKUP(A1712, Emissions!$A$2:$F$12573, 4, FALSE)</f>
        <v>Clark</v>
      </c>
      <c r="C1712" s="3" t="str">
        <f>VLOOKUP(A1712, Emissions!$A$2:$F$12573, 6, FALSE)</f>
        <v>NV</v>
      </c>
      <c r="D1712" s="15">
        <v>40</v>
      </c>
    </row>
    <row r="1713" spans="1:4" ht="15">
      <c r="A1713" s="3" t="s">
        <v>3106</v>
      </c>
      <c r="B1713" s="3" t="str">
        <f>VLOOKUP(A1713, Emissions!$A$2:$F$12573, 4, FALSE)</f>
        <v>Douglas</v>
      </c>
      <c r="C1713" s="3" t="str">
        <f>VLOOKUP(A1713, Emissions!$A$2:$F$12573, 6, FALSE)</f>
        <v>NV</v>
      </c>
      <c r="D1713" s="15">
        <v>40</v>
      </c>
    </row>
    <row r="1714" spans="1:4" ht="15">
      <c r="A1714" s="3" t="s">
        <v>3107</v>
      </c>
      <c r="B1714" s="3" t="str">
        <f>VLOOKUP(A1714, Emissions!$A$2:$F$12573, 4, FALSE)</f>
        <v>Elko</v>
      </c>
      <c r="C1714" s="3" t="str">
        <f>VLOOKUP(A1714, Emissions!$A$2:$F$12573, 6, FALSE)</f>
        <v>NV</v>
      </c>
      <c r="D1714" s="15">
        <v>40</v>
      </c>
    </row>
    <row r="1715" spans="1:4" ht="15">
      <c r="A1715" s="3" t="s">
        <v>3109</v>
      </c>
      <c r="B1715" s="3" t="str">
        <f>VLOOKUP(A1715, Emissions!$A$2:$F$12573, 4, FALSE)</f>
        <v>Esmeralda</v>
      </c>
      <c r="C1715" s="3" t="str">
        <f>VLOOKUP(A1715, Emissions!$A$2:$F$12573, 6, FALSE)</f>
        <v>NV</v>
      </c>
      <c r="D1715" s="15">
        <v>33</v>
      </c>
    </row>
    <row r="1716" spans="1:4" ht="15">
      <c r="A1716" s="3" t="s">
        <v>3111</v>
      </c>
      <c r="B1716" s="3" t="str">
        <f>VLOOKUP(A1716, Emissions!$A$2:$F$12573, 4, FALSE)</f>
        <v>Eureka</v>
      </c>
      <c r="C1716" s="3" t="str">
        <f>VLOOKUP(A1716, Emissions!$A$2:$F$12573, 6, FALSE)</f>
        <v>NV</v>
      </c>
      <c r="D1716" s="15">
        <v>40</v>
      </c>
    </row>
    <row r="1717" spans="1:4" ht="15">
      <c r="A1717" s="3" t="s">
        <v>3113</v>
      </c>
      <c r="B1717" s="3" t="str">
        <f>VLOOKUP(A1717, Emissions!$A$2:$F$12573, 4, FALSE)</f>
        <v>Humboldt</v>
      </c>
      <c r="C1717" s="3" t="str">
        <f>VLOOKUP(A1717, Emissions!$A$2:$F$12573, 6, FALSE)</f>
        <v>NV</v>
      </c>
      <c r="D1717" s="15">
        <v>40</v>
      </c>
    </row>
    <row r="1718" spans="1:4" ht="15">
      <c r="A1718" s="3" t="s">
        <v>3114</v>
      </c>
      <c r="B1718" s="3" t="str">
        <f>VLOOKUP(A1718, Emissions!$A$2:$F$12573, 4, FALSE)</f>
        <v>Lander</v>
      </c>
      <c r="C1718" s="3" t="str">
        <f>VLOOKUP(A1718, Emissions!$A$2:$F$12573, 6, FALSE)</f>
        <v>NV</v>
      </c>
      <c r="D1718" s="15">
        <v>40</v>
      </c>
    </row>
    <row r="1719" spans="1:4" ht="15">
      <c r="A1719" s="3" t="s">
        <v>3116</v>
      </c>
      <c r="B1719" s="3" t="str">
        <f>VLOOKUP(A1719, Emissions!$A$2:$F$12573, 4, FALSE)</f>
        <v>Lincoln</v>
      </c>
      <c r="C1719" s="3" t="str">
        <f>VLOOKUP(A1719, Emissions!$A$2:$F$12573, 6, FALSE)</f>
        <v>NV</v>
      </c>
      <c r="D1719" s="15">
        <v>33</v>
      </c>
    </row>
    <row r="1720" spans="1:4" ht="15">
      <c r="A1720" s="3" t="s">
        <v>3117</v>
      </c>
      <c r="B1720" s="3" t="str">
        <f>VLOOKUP(A1720, Emissions!$A$2:$F$12573, 4, FALSE)</f>
        <v>Lyon</v>
      </c>
      <c r="C1720" s="3" t="str">
        <f>VLOOKUP(A1720, Emissions!$A$2:$F$12573, 6, FALSE)</f>
        <v>NV</v>
      </c>
      <c r="D1720" s="15">
        <v>40</v>
      </c>
    </row>
    <row r="1721" spans="1:4" ht="15">
      <c r="A1721" s="3" t="s">
        <v>3118</v>
      </c>
      <c r="B1721" s="3" t="str">
        <f>VLOOKUP(A1721, Emissions!$A$2:$F$12573, 4, FALSE)</f>
        <v>Mineral</v>
      </c>
      <c r="C1721" s="3" t="str">
        <f>VLOOKUP(A1721, Emissions!$A$2:$F$12573, 6, FALSE)</f>
        <v>NV</v>
      </c>
      <c r="D1721" s="15">
        <v>40</v>
      </c>
    </row>
    <row r="1722" spans="1:4" ht="15">
      <c r="A1722" s="3" t="s">
        <v>3119</v>
      </c>
      <c r="B1722" s="3" t="str">
        <f>VLOOKUP(A1722, Emissions!$A$2:$F$12573, 4, FALSE)</f>
        <v>Nye</v>
      </c>
      <c r="C1722" s="3" t="str">
        <f>VLOOKUP(A1722, Emissions!$A$2:$F$12573, 6, FALSE)</f>
        <v>NV</v>
      </c>
      <c r="D1722" s="15">
        <v>33</v>
      </c>
    </row>
    <row r="1723" spans="1:4" ht="15">
      <c r="A1723" s="3" t="s">
        <v>3121</v>
      </c>
      <c r="B1723" s="3" t="str">
        <f>VLOOKUP(A1723, Emissions!$A$2:$F$12573, 4, FALSE)</f>
        <v>Pershing</v>
      </c>
      <c r="C1723" s="3" t="str">
        <f>VLOOKUP(A1723, Emissions!$A$2:$F$12573, 6, FALSE)</f>
        <v>NV</v>
      </c>
      <c r="D1723" s="15">
        <v>40</v>
      </c>
    </row>
    <row r="1724" spans="1:4" ht="15">
      <c r="A1724" s="3" t="s">
        <v>3123</v>
      </c>
      <c r="B1724" s="3" t="str">
        <f>VLOOKUP(A1724, Emissions!$A$2:$F$12573, 4, FALSE)</f>
        <v>Storey</v>
      </c>
      <c r="C1724" s="3" t="str">
        <f>VLOOKUP(A1724, Emissions!$A$2:$F$12573, 6, FALSE)</f>
        <v>NV</v>
      </c>
      <c r="D1724" s="15">
        <v>40</v>
      </c>
    </row>
    <row r="1725" spans="1:4" ht="15">
      <c r="A1725" s="3" t="s">
        <v>3125</v>
      </c>
      <c r="B1725" s="3" t="str">
        <f>VLOOKUP(A1725, Emissions!$A$2:$F$12573, 4, FALSE)</f>
        <v>Washoe</v>
      </c>
      <c r="C1725" s="3" t="str">
        <f>VLOOKUP(A1725, Emissions!$A$2:$F$12573, 6, FALSE)</f>
        <v>NV</v>
      </c>
      <c r="D1725" s="15">
        <v>40</v>
      </c>
    </row>
    <row r="1726" spans="1:4" ht="15">
      <c r="A1726" s="3" t="s">
        <v>3127</v>
      </c>
      <c r="B1726" s="3" t="str">
        <f>VLOOKUP(A1726, Emissions!$A$2:$F$12573, 4, FALSE)</f>
        <v>White Pine</v>
      </c>
      <c r="C1726" s="3" t="str">
        <f>VLOOKUP(A1726, Emissions!$A$2:$F$12573, 6, FALSE)</f>
        <v>NV</v>
      </c>
      <c r="D1726" s="15">
        <v>40</v>
      </c>
    </row>
    <row r="1727" spans="1:4" ht="15">
      <c r="A1727" s="3" t="s">
        <v>3129</v>
      </c>
      <c r="B1727" s="3" t="str">
        <f>VLOOKUP(A1727, Emissions!$A$2:$F$12573, 4, FALSE)</f>
        <v>Carson City</v>
      </c>
      <c r="C1727" s="3" t="str">
        <f>VLOOKUP(A1727, Emissions!$A$2:$F$12573, 6, FALSE)</f>
        <v>NV</v>
      </c>
      <c r="D1727" s="15">
        <v>33</v>
      </c>
    </row>
    <row r="1728" spans="1:4" ht="15">
      <c r="A1728" s="3" t="s">
        <v>3131</v>
      </c>
      <c r="B1728" s="3" t="str">
        <f>VLOOKUP(A1728, Emissions!$A$2:$F$12573, 4, FALSE)</f>
        <v>Belknap</v>
      </c>
      <c r="C1728" s="3" t="str">
        <f>VLOOKUP(A1728, Emissions!$A$2:$F$12573, 6, FALSE)</f>
        <v>NH</v>
      </c>
      <c r="D1728" s="15">
        <v>33</v>
      </c>
    </row>
    <row r="1729" spans="1:4" ht="15">
      <c r="A1729" s="3" t="s">
        <v>3135</v>
      </c>
      <c r="B1729" s="3" t="str">
        <f>VLOOKUP(A1729, Emissions!$A$2:$F$12573, 4, FALSE)</f>
        <v>Carroll</v>
      </c>
      <c r="C1729" s="3" t="str">
        <f>VLOOKUP(A1729, Emissions!$A$2:$F$12573, 6, FALSE)</f>
        <v>NH</v>
      </c>
      <c r="D1729" s="15">
        <v>52</v>
      </c>
    </row>
    <row r="1730" spans="1:4" ht="15">
      <c r="A1730" s="3" t="s">
        <v>3136</v>
      </c>
      <c r="B1730" s="3" t="str">
        <f>VLOOKUP(A1730, Emissions!$A$2:$F$12573, 4, FALSE)</f>
        <v>Cheshire</v>
      </c>
      <c r="C1730" s="3" t="str">
        <f>VLOOKUP(A1730, Emissions!$A$2:$F$12573, 6, FALSE)</f>
        <v>NH</v>
      </c>
      <c r="D1730" s="15">
        <v>33</v>
      </c>
    </row>
    <row r="1731" spans="1:4" ht="15">
      <c r="A1731" s="3" t="s">
        <v>3138</v>
      </c>
      <c r="B1731" s="3" t="str">
        <f>VLOOKUP(A1731, Emissions!$A$2:$F$12573, 4, FALSE)</f>
        <v>Coos</v>
      </c>
      <c r="C1731" s="3" t="str">
        <f>VLOOKUP(A1731, Emissions!$A$2:$F$12573, 6, FALSE)</f>
        <v>NH</v>
      </c>
      <c r="D1731" s="15">
        <v>52</v>
      </c>
    </row>
    <row r="1732" spans="1:4" ht="15">
      <c r="A1732" s="3" t="s">
        <v>3140</v>
      </c>
      <c r="B1732" s="3" t="str">
        <f>VLOOKUP(A1732, Emissions!$A$2:$F$12573, 4, FALSE)</f>
        <v>Grafton</v>
      </c>
      <c r="C1732" s="3" t="str">
        <f>VLOOKUP(A1732, Emissions!$A$2:$F$12573, 6, FALSE)</f>
        <v>NH</v>
      </c>
      <c r="D1732" s="15">
        <v>52</v>
      </c>
    </row>
    <row r="1733" spans="1:4" ht="15">
      <c r="A1733" s="3" t="s">
        <v>3142</v>
      </c>
      <c r="B1733" s="3" t="str">
        <f>VLOOKUP(A1733, Emissions!$A$2:$F$12573, 4, FALSE)</f>
        <v>Hillsborough</v>
      </c>
      <c r="C1733" s="3" t="str">
        <f>VLOOKUP(A1733, Emissions!$A$2:$F$12573, 6, FALSE)</f>
        <v>NH</v>
      </c>
      <c r="D1733" s="15">
        <v>33</v>
      </c>
    </row>
    <row r="1734" spans="1:4" ht="15">
      <c r="A1734" s="3" t="s">
        <v>3143</v>
      </c>
      <c r="B1734" s="3" t="str">
        <f>VLOOKUP(A1734, Emissions!$A$2:$F$12573, 4, FALSE)</f>
        <v>Merrimack</v>
      </c>
      <c r="C1734" s="3" t="str">
        <f>VLOOKUP(A1734, Emissions!$A$2:$F$12573, 6, FALSE)</f>
        <v>NH</v>
      </c>
      <c r="D1734" s="15">
        <v>33</v>
      </c>
    </row>
    <row r="1735" spans="1:4" ht="15">
      <c r="A1735" s="3" t="s">
        <v>3145</v>
      </c>
      <c r="B1735" s="3" t="str">
        <f>VLOOKUP(A1735, Emissions!$A$2:$F$12573, 4, FALSE)</f>
        <v>Rockingham</v>
      </c>
      <c r="C1735" s="3" t="str">
        <f>VLOOKUP(A1735, Emissions!$A$2:$F$12573, 6, FALSE)</f>
        <v>NH</v>
      </c>
      <c r="D1735" s="15">
        <v>33</v>
      </c>
    </row>
    <row r="1736" spans="1:4" ht="15">
      <c r="A1736" s="3" t="s">
        <v>3147</v>
      </c>
      <c r="B1736" s="3" t="str">
        <f>VLOOKUP(A1736, Emissions!$A$2:$F$12573, 4, FALSE)</f>
        <v>Strafford</v>
      </c>
      <c r="C1736" s="3" t="str">
        <f>VLOOKUP(A1736, Emissions!$A$2:$F$12573, 6, FALSE)</f>
        <v>NH</v>
      </c>
      <c r="D1736" s="15">
        <v>33</v>
      </c>
    </row>
    <row r="1737" spans="1:4" ht="15">
      <c r="A1737" s="3" t="s">
        <v>3149</v>
      </c>
      <c r="B1737" s="3" t="str">
        <f>VLOOKUP(A1737, Emissions!$A$2:$F$12573, 4, FALSE)</f>
        <v>Sullivan</v>
      </c>
      <c r="C1737" s="3" t="str">
        <f>VLOOKUP(A1737, Emissions!$A$2:$F$12573, 6, FALSE)</f>
        <v>NH</v>
      </c>
      <c r="D1737" s="15">
        <v>33</v>
      </c>
    </row>
    <row r="1738" spans="1:4" ht="15">
      <c r="A1738" s="3" t="s">
        <v>3150</v>
      </c>
      <c r="B1738" s="3" t="str">
        <f>VLOOKUP(A1738, Emissions!$A$2:$F$12573, 4, FALSE)</f>
        <v>Atlantic</v>
      </c>
      <c r="C1738" s="3" t="str">
        <f>VLOOKUP(A1738, Emissions!$A$2:$F$12573, 6, FALSE)</f>
        <v>NJ</v>
      </c>
      <c r="D1738" s="15">
        <v>33</v>
      </c>
    </row>
    <row r="1739" spans="1:4" ht="15">
      <c r="A1739" s="3" t="s">
        <v>3154</v>
      </c>
      <c r="B1739" s="3" t="str">
        <f>VLOOKUP(A1739, Emissions!$A$2:$F$12573, 4, FALSE)</f>
        <v>Bergen</v>
      </c>
      <c r="C1739" s="3" t="str">
        <f>VLOOKUP(A1739, Emissions!$A$2:$F$12573, 6, FALSE)</f>
        <v>NJ</v>
      </c>
      <c r="D1739" s="15">
        <v>33</v>
      </c>
    </row>
    <row r="1740" spans="1:4" ht="15">
      <c r="A1740" s="3" t="s">
        <v>3156</v>
      </c>
      <c r="B1740" s="3" t="str">
        <f>VLOOKUP(A1740, Emissions!$A$2:$F$12573, 4, FALSE)</f>
        <v>Burlington</v>
      </c>
      <c r="C1740" s="3" t="str">
        <f>VLOOKUP(A1740, Emissions!$A$2:$F$12573, 6, FALSE)</f>
        <v>NJ</v>
      </c>
      <c r="D1740" s="15">
        <v>33</v>
      </c>
    </row>
    <row r="1741" spans="1:4" ht="15">
      <c r="A1741" s="3" t="s">
        <v>3158</v>
      </c>
      <c r="B1741" s="3" t="str">
        <f>VLOOKUP(A1741, Emissions!$A$2:$F$12573, 4, FALSE)</f>
        <v>Camden</v>
      </c>
      <c r="C1741" s="3" t="str">
        <f>VLOOKUP(A1741, Emissions!$A$2:$F$12573, 6, FALSE)</f>
        <v>NJ</v>
      </c>
      <c r="D1741" s="15">
        <v>33</v>
      </c>
    </row>
    <row r="1742" spans="1:4" ht="15">
      <c r="A1742" s="3" t="s">
        <v>3159</v>
      </c>
      <c r="B1742" s="3" t="str">
        <f>VLOOKUP(A1742, Emissions!$A$2:$F$12573, 4, FALSE)</f>
        <v>Cape May</v>
      </c>
      <c r="C1742" s="3" t="str">
        <f>VLOOKUP(A1742, Emissions!$A$2:$F$12573, 6, FALSE)</f>
        <v>NJ</v>
      </c>
      <c r="D1742" s="15">
        <v>33</v>
      </c>
    </row>
    <row r="1743" spans="1:4" ht="15">
      <c r="A1743" s="3" t="s">
        <v>3161</v>
      </c>
      <c r="B1743" s="3" t="str">
        <f>VLOOKUP(A1743, Emissions!$A$2:$F$12573, 4, FALSE)</f>
        <v>Cumberland</v>
      </c>
      <c r="C1743" s="3" t="str">
        <f>VLOOKUP(A1743, Emissions!$A$2:$F$12573, 6, FALSE)</f>
        <v>NJ</v>
      </c>
      <c r="D1743" s="15">
        <v>33</v>
      </c>
    </row>
    <row r="1744" spans="1:4" ht="15">
      <c r="A1744" s="3" t="s">
        <v>3162</v>
      </c>
      <c r="B1744" s="3" t="str">
        <f>VLOOKUP(A1744, Emissions!$A$2:$F$12573, 4, FALSE)</f>
        <v>Essex</v>
      </c>
      <c r="C1744" s="3" t="str">
        <f>VLOOKUP(A1744, Emissions!$A$2:$F$12573, 6, FALSE)</f>
        <v>NJ</v>
      </c>
      <c r="D1744" s="15">
        <v>33</v>
      </c>
    </row>
    <row r="1745" spans="1:4" ht="15">
      <c r="A1745" s="3" t="s">
        <v>3163</v>
      </c>
      <c r="B1745" s="3" t="str">
        <f>VLOOKUP(A1745, Emissions!$A$2:$F$12573, 4, FALSE)</f>
        <v>Gloucester</v>
      </c>
      <c r="C1745" s="3" t="str">
        <f>VLOOKUP(A1745, Emissions!$A$2:$F$12573, 6, FALSE)</f>
        <v>NJ</v>
      </c>
      <c r="D1745" s="15">
        <v>33</v>
      </c>
    </row>
    <row r="1746" spans="1:4" ht="15">
      <c r="A1746" s="3" t="s">
        <v>3165</v>
      </c>
      <c r="B1746" s="3" t="str">
        <f>VLOOKUP(A1746, Emissions!$A$2:$F$12573, 4, FALSE)</f>
        <v>Hudson</v>
      </c>
      <c r="C1746" s="3" t="str">
        <f>VLOOKUP(A1746, Emissions!$A$2:$F$12573, 6, FALSE)</f>
        <v>NJ</v>
      </c>
      <c r="D1746" s="15">
        <v>33</v>
      </c>
    </row>
    <row r="1747" spans="1:4" ht="15">
      <c r="A1747" s="3" t="s">
        <v>3167</v>
      </c>
      <c r="B1747" s="3" t="str">
        <f>VLOOKUP(A1747, Emissions!$A$2:$F$12573, 4, FALSE)</f>
        <v>Hunterdon</v>
      </c>
      <c r="C1747" s="3" t="str">
        <f>VLOOKUP(A1747, Emissions!$A$2:$F$12573, 6, FALSE)</f>
        <v>NJ</v>
      </c>
      <c r="D1747" s="15">
        <v>52</v>
      </c>
    </row>
    <row r="1748" spans="1:4" ht="15">
      <c r="A1748" s="3" t="s">
        <v>3169</v>
      </c>
      <c r="B1748" s="3" t="str">
        <f>VLOOKUP(A1748, Emissions!$A$2:$F$12573, 4, FALSE)</f>
        <v>Mercer</v>
      </c>
      <c r="C1748" s="3" t="str">
        <f>VLOOKUP(A1748, Emissions!$A$2:$F$12573, 6, FALSE)</f>
        <v>NJ</v>
      </c>
      <c r="D1748" s="15">
        <v>52</v>
      </c>
    </row>
    <row r="1749" spans="1:4" ht="15">
      <c r="A1749" s="3" t="s">
        <v>3170</v>
      </c>
      <c r="B1749" s="3" t="str">
        <f>VLOOKUP(A1749, Emissions!$A$2:$F$12573, 4, FALSE)</f>
        <v>Middlesex</v>
      </c>
      <c r="C1749" s="3" t="str">
        <f>VLOOKUP(A1749, Emissions!$A$2:$F$12573, 6, FALSE)</f>
        <v>NJ</v>
      </c>
      <c r="D1749" s="15">
        <v>52</v>
      </c>
    </row>
    <row r="1750" spans="1:4" ht="15">
      <c r="A1750" s="3" t="s">
        <v>3171</v>
      </c>
      <c r="B1750" s="3" t="str">
        <f>VLOOKUP(A1750, Emissions!$A$2:$F$12573, 4, FALSE)</f>
        <v>Monmouth</v>
      </c>
      <c r="C1750" s="3" t="str">
        <f>VLOOKUP(A1750, Emissions!$A$2:$F$12573, 6, FALSE)</f>
        <v>NJ</v>
      </c>
      <c r="D1750" s="15">
        <v>33</v>
      </c>
    </row>
    <row r="1751" spans="1:4" ht="15">
      <c r="A1751" s="3" t="s">
        <v>3173</v>
      </c>
      <c r="B1751" s="3" t="str">
        <f>VLOOKUP(A1751, Emissions!$A$2:$F$12573, 4, FALSE)</f>
        <v>Morris</v>
      </c>
      <c r="C1751" s="3" t="str">
        <f>VLOOKUP(A1751, Emissions!$A$2:$F$12573, 6, FALSE)</f>
        <v>NJ</v>
      </c>
      <c r="D1751" s="15">
        <v>52</v>
      </c>
    </row>
    <row r="1752" spans="1:4" ht="15">
      <c r="A1752" s="3" t="s">
        <v>3174</v>
      </c>
      <c r="B1752" s="3" t="str">
        <f>VLOOKUP(A1752, Emissions!$A$2:$F$12573, 4, FALSE)</f>
        <v>Ocean</v>
      </c>
      <c r="C1752" s="3" t="str">
        <f>VLOOKUP(A1752, Emissions!$A$2:$F$12573, 6, FALSE)</f>
        <v>NJ</v>
      </c>
      <c r="D1752" s="15">
        <v>33</v>
      </c>
    </row>
    <row r="1753" spans="1:4" ht="15">
      <c r="A1753" s="3" t="s">
        <v>3176</v>
      </c>
      <c r="B1753" s="3" t="str">
        <f>VLOOKUP(A1753, Emissions!$A$2:$F$12573, 4, FALSE)</f>
        <v>Passaic</v>
      </c>
      <c r="C1753" s="3" t="str">
        <f>VLOOKUP(A1753, Emissions!$A$2:$F$12573, 6, FALSE)</f>
        <v>NJ</v>
      </c>
      <c r="D1753" s="15">
        <v>33</v>
      </c>
    </row>
    <row r="1754" spans="1:4" ht="15">
      <c r="A1754" s="3" t="s">
        <v>3178</v>
      </c>
      <c r="B1754" s="3" t="str">
        <f>VLOOKUP(A1754, Emissions!$A$2:$F$12573, 4, FALSE)</f>
        <v>Salem</v>
      </c>
      <c r="C1754" s="3" t="str">
        <f>VLOOKUP(A1754, Emissions!$A$2:$F$12573, 6, FALSE)</f>
        <v>NJ</v>
      </c>
      <c r="D1754" s="15">
        <v>33</v>
      </c>
    </row>
    <row r="1755" spans="1:4" ht="15">
      <c r="A1755" s="3" t="s">
        <v>3180</v>
      </c>
      <c r="B1755" s="3" t="str">
        <f>VLOOKUP(A1755, Emissions!$A$2:$F$12573, 4, FALSE)</f>
        <v>Somerset</v>
      </c>
      <c r="C1755" s="3" t="str">
        <f>VLOOKUP(A1755, Emissions!$A$2:$F$12573, 6, FALSE)</f>
        <v>NJ</v>
      </c>
      <c r="D1755" s="15">
        <v>52</v>
      </c>
    </row>
    <row r="1756" spans="1:4" ht="15">
      <c r="A1756" s="3" t="s">
        <v>3181</v>
      </c>
      <c r="B1756" s="3" t="str">
        <f>VLOOKUP(A1756, Emissions!$A$2:$F$12573, 4, FALSE)</f>
        <v>Sussex</v>
      </c>
      <c r="C1756" s="3" t="str">
        <f>VLOOKUP(A1756, Emissions!$A$2:$F$12573, 6, FALSE)</f>
        <v>NJ</v>
      </c>
      <c r="D1756" s="15">
        <v>33</v>
      </c>
    </row>
    <row r="1757" spans="1:4" ht="15">
      <c r="A1757" s="3" t="s">
        <v>3182</v>
      </c>
      <c r="B1757" s="3" t="str">
        <f>VLOOKUP(A1757, Emissions!$A$2:$F$12573, 4, FALSE)</f>
        <v>Union</v>
      </c>
      <c r="C1757" s="3" t="str">
        <f>VLOOKUP(A1757, Emissions!$A$2:$F$12573, 6, FALSE)</f>
        <v>NJ</v>
      </c>
      <c r="D1757" s="15">
        <v>52</v>
      </c>
    </row>
    <row r="1758" spans="1:4" ht="15">
      <c r="A1758" s="3" t="s">
        <v>3183</v>
      </c>
      <c r="B1758" s="3" t="str">
        <f>VLOOKUP(A1758, Emissions!$A$2:$F$12573, 4, FALSE)</f>
        <v>Warren</v>
      </c>
      <c r="C1758" s="3" t="str">
        <f>VLOOKUP(A1758, Emissions!$A$2:$F$12573, 6, FALSE)</f>
        <v>NJ</v>
      </c>
      <c r="D1758" s="15">
        <v>33</v>
      </c>
    </row>
    <row r="1759" spans="1:4" ht="15">
      <c r="A1759" s="3" t="s">
        <v>3184</v>
      </c>
      <c r="B1759" s="3" t="str">
        <f>VLOOKUP(A1759, Emissions!$A$2:$F$12573, 4, FALSE)</f>
        <v>Bernalillo</v>
      </c>
      <c r="C1759" s="3" t="str">
        <f>VLOOKUP(A1759, Emissions!$A$2:$F$12573, 6, FALSE)</f>
        <v>NM</v>
      </c>
      <c r="D1759" s="15">
        <v>33</v>
      </c>
    </row>
    <row r="1760" spans="1:4" ht="15">
      <c r="A1760" s="3" t="s">
        <v>3188</v>
      </c>
      <c r="B1760" s="3" t="str">
        <f>VLOOKUP(A1760, Emissions!$A$2:$F$12573, 4, FALSE)</f>
        <v>Catron</v>
      </c>
      <c r="C1760" s="3" t="str">
        <f>VLOOKUP(A1760, Emissions!$A$2:$F$12573, 6, FALSE)</f>
        <v>NM</v>
      </c>
      <c r="D1760" s="15">
        <v>40</v>
      </c>
    </row>
    <row r="1761" spans="1:4" ht="15">
      <c r="A1761" s="3" t="s">
        <v>3190</v>
      </c>
      <c r="B1761" s="3" t="str">
        <f>VLOOKUP(A1761, Emissions!$A$2:$F$12573, 4, FALSE)</f>
        <v>Chaves</v>
      </c>
      <c r="C1761" s="3" t="str">
        <f>VLOOKUP(A1761, Emissions!$A$2:$F$12573, 6, FALSE)</f>
        <v>NM</v>
      </c>
      <c r="D1761" s="15">
        <v>40</v>
      </c>
    </row>
    <row r="1762" spans="1:4" ht="15">
      <c r="A1762" s="3" t="s">
        <v>3192</v>
      </c>
      <c r="B1762" s="3" t="str">
        <f>VLOOKUP(A1762, Emissions!$A$2:$F$12573, 4, FALSE)</f>
        <v>Cibola</v>
      </c>
      <c r="C1762" s="3" t="str">
        <f>VLOOKUP(A1762, Emissions!$A$2:$F$12573, 6, FALSE)</f>
        <v>NM</v>
      </c>
      <c r="D1762" s="15">
        <v>40</v>
      </c>
    </row>
    <row r="1763" spans="1:4" ht="15">
      <c r="A1763" s="3" t="s">
        <v>3195</v>
      </c>
      <c r="B1763" s="3" t="str">
        <f>VLOOKUP(A1763, Emissions!$A$2:$F$12573, 4, FALSE)</f>
        <v>Colfax</v>
      </c>
      <c r="C1763" s="3" t="str">
        <f>VLOOKUP(A1763, Emissions!$A$2:$F$12573, 6, FALSE)</f>
        <v>NM</v>
      </c>
      <c r="D1763" s="15">
        <v>40</v>
      </c>
    </row>
    <row r="1764" spans="1:4" ht="15">
      <c r="A1764" s="3" t="s">
        <v>3196</v>
      </c>
      <c r="B1764" s="3" t="str">
        <f>VLOOKUP(A1764, Emissions!$A$2:$F$12573, 4, FALSE)</f>
        <v>Curry</v>
      </c>
      <c r="C1764" s="3" t="str">
        <f>VLOOKUP(A1764, Emissions!$A$2:$F$12573, 6, FALSE)</f>
        <v>NM</v>
      </c>
      <c r="D1764" s="15">
        <v>40</v>
      </c>
    </row>
    <row r="1765" spans="1:4" ht="15">
      <c r="A1765" s="3" t="s">
        <v>3198</v>
      </c>
      <c r="B1765" s="3" t="str">
        <f>VLOOKUP(A1765, Emissions!$A$2:$F$12573, 4, FALSE)</f>
        <v>De Baca</v>
      </c>
      <c r="C1765" s="3" t="str">
        <f>VLOOKUP(A1765, Emissions!$A$2:$F$12573, 6, FALSE)</f>
        <v>NM</v>
      </c>
      <c r="D1765" s="15">
        <v>40</v>
      </c>
    </row>
    <row r="1766" spans="1:4" ht="15">
      <c r="A1766" s="3" t="s">
        <v>3200</v>
      </c>
      <c r="B1766" s="3" t="str">
        <f>VLOOKUP(A1766, Emissions!$A$2:$F$12573, 4, FALSE)</f>
        <v>Dona Ana</v>
      </c>
      <c r="C1766" s="3" t="str">
        <f>VLOOKUP(A1766, Emissions!$A$2:$F$12573, 6, FALSE)</f>
        <v>NM</v>
      </c>
      <c r="D1766" s="15">
        <v>40</v>
      </c>
    </row>
    <row r="1767" spans="1:4" ht="15">
      <c r="A1767" s="3" t="s">
        <v>3202</v>
      </c>
      <c r="B1767" s="3" t="str">
        <f>VLOOKUP(A1767, Emissions!$A$2:$F$12573, 4, FALSE)</f>
        <v>Eddy</v>
      </c>
      <c r="C1767" s="3" t="str">
        <f>VLOOKUP(A1767, Emissions!$A$2:$F$12573, 6, FALSE)</f>
        <v>NM</v>
      </c>
      <c r="D1767" s="15">
        <v>40</v>
      </c>
    </row>
    <row r="1768" spans="1:4" ht="15">
      <c r="A1768" s="3" t="s">
        <v>3204</v>
      </c>
      <c r="B1768" s="3" t="str">
        <f>VLOOKUP(A1768, Emissions!$A$2:$F$12573, 4, FALSE)</f>
        <v>Grant</v>
      </c>
      <c r="C1768" s="3" t="str">
        <f>VLOOKUP(A1768, Emissions!$A$2:$F$12573, 6, FALSE)</f>
        <v>NM</v>
      </c>
      <c r="D1768" s="15">
        <v>33</v>
      </c>
    </row>
    <row r="1769" spans="1:4" ht="15">
      <c r="A1769" s="3" t="s">
        <v>3205</v>
      </c>
      <c r="B1769" s="3" t="str">
        <f>VLOOKUP(A1769, Emissions!$A$2:$F$12573, 4, FALSE)</f>
        <v>Guadalupe</v>
      </c>
      <c r="C1769" s="3" t="str">
        <f>VLOOKUP(A1769, Emissions!$A$2:$F$12573, 6, FALSE)</f>
        <v>NM</v>
      </c>
      <c r="D1769" s="15">
        <v>40</v>
      </c>
    </row>
    <row r="1770" spans="1:4" ht="15">
      <c r="A1770" s="3" t="s">
        <v>3207</v>
      </c>
      <c r="B1770" s="3" t="str">
        <f>VLOOKUP(A1770, Emissions!$A$2:$F$12573, 4, FALSE)</f>
        <v>Harding</v>
      </c>
      <c r="C1770" s="3" t="str">
        <f>VLOOKUP(A1770, Emissions!$A$2:$F$12573, 6, FALSE)</f>
        <v>NM</v>
      </c>
      <c r="D1770" s="15">
        <v>40</v>
      </c>
    </row>
    <row r="1771" spans="1:4" ht="15">
      <c r="A1771" s="3" t="s">
        <v>3209</v>
      </c>
      <c r="B1771" s="3" t="str">
        <f>VLOOKUP(A1771, Emissions!$A$2:$F$12573, 4, FALSE)</f>
        <v>Hidalgo</v>
      </c>
      <c r="C1771" s="3" t="str">
        <f>VLOOKUP(A1771, Emissions!$A$2:$F$12573, 6, FALSE)</f>
        <v>NM</v>
      </c>
      <c r="D1771" s="15">
        <v>40</v>
      </c>
    </row>
    <row r="1772" spans="1:4" ht="15">
      <c r="A1772" s="3" t="s">
        <v>3211</v>
      </c>
      <c r="B1772" s="3" t="str">
        <f>VLOOKUP(A1772, Emissions!$A$2:$F$12573, 4, FALSE)</f>
        <v>Lea</v>
      </c>
      <c r="C1772" s="3" t="str">
        <f>VLOOKUP(A1772, Emissions!$A$2:$F$12573, 6, FALSE)</f>
        <v>NM</v>
      </c>
      <c r="D1772" s="15">
        <v>40</v>
      </c>
    </row>
    <row r="1773" spans="1:4" ht="15">
      <c r="A1773" s="3" t="s">
        <v>3213</v>
      </c>
      <c r="B1773" s="3" t="str">
        <f>VLOOKUP(A1773, Emissions!$A$2:$F$12573, 4, FALSE)</f>
        <v>Lincoln</v>
      </c>
      <c r="C1773" s="3" t="str">
        <f>VLOOKUP(A1773, Emissions!$A$2:$F$12573, 6, FALSE)</f>
        <v>NM</v>
      </c>
      <c r="D1773" s="15">
        <v>40</v>
      </c>
    </row>
    <row r="1774" spans="1:4" ht="15">
      <c r="A1774" s="3" t="s">
        <v>3214</v>
      </c>
      <c r="B1774" s="3" t="str">
        <f>VLOOKUP(A1774, Emissions!$A$2:$F$12573, 4, FALSE)</f>
        <v>Los Alamos</v>
      </c>
      <c r="C1774" s="3" t="str">
        <f>VLOOKUP(A1774, Emissions!$A$2:$F$12573, 6, FALSE)</f>
        <v>NM</v>
      </c>
      <c r="D1774" s="15">
        <v>40</v>
      </c>
    </row>
    <row r="1775" spans="1:4" ht="15">
      <c r="A1775" s="3" t="s">
        <v>3217</v>
      </c>
      <c r="B1775" s="3" t="str">
        <f>VLOOKUP(A1775, Emissions!$A$2:$F$12573, 4, FALSE)</f>
        <v>Luna</v>
      </c>
      <c r="C1775" s="3" t="str">
        <f>VLOOKUP(A1775, Emissions!$A$2:$F$12573, 6, FALSE)</f>
        <v>NM</v>
      </c>
      <c r="D1775" s="15">
        <v>40</v>
      </c>
    </row>
    <row r="1776" spans="1:4" ht="15">
      <c r="A1776" s="3" t="s">
        <v>3219</v>
      </c>
      <c r="B1776" s="3" t="str">
        <f>VLOOKUP(A1776, Emissions!$A$2:$F$12573, 4, FALSE)</f>
        <v>McKinley</v>
      </c>
      <c r="C1776" s="3" t="str">
        <f>VLOOKUP(A1776, Emissions!$A$2:$F$12573, 6, FALSE)</f>
        <v>NM</v>
      </c>
      <c r="D1776" s="15">
        <v>33</v>
      </c>
    </row>
    <row r="1777" spans="1:4" ht="15">
      <c r="A1777" s="3" t="s">
        <v>3221</v>
      </c>
      <c r="B1777" s="3" t="str">
        <f>VLOOKUP(A1777, Emissions!$A$2:$F$12573, 4, FALSE)</f>
        <v>Mora</v>
      </c>
      <c r="C1777" s="3" t="str">
        <f>VLOOKUP(A1777, Emissions!$A$2:$F$12573, 6, FALSE)</f>
        <v>NM</v>
      </c>
      <c r="D1777" s="15">
        <v>40</v>
      </c>
    </row>
    <row r="1778" spans="1:4" ht="15">
      <c r="A1778" s="3" t="s">
        <v>3223</v>
      </c>
      <c r="B1778" s="3" t="str">
        <f>VLOOKUP(A1778, Emissions!$A$2:$F$12573, 4, FALSE)</f>
        <v>Otero</v>
      </c>
      <c r="C1778" s="3" t="str">
        <f>VLOOKUP(A1778, Emissions!$A$2:$F$12573, 6, FALSE)</f>
        <v>NM</v>
      </c>
      <c r="D1778" s="15">
        <v>40</v>
      </c>
    </row>
    <row r="1779" spans="1:4" ht="15">
      <c r="A1779" s="3" t="s">
        <v>3224</v>
      </c>
      <c r="B1779" s="3" t="str">
        <f>VLOOKUP(A1779, Emissions!$A$2:$F$12573, 4, FALSE)</f>
        <v>Quay</v>
      </c>
      <c r="C1779" s="3" t="str">
        <f>VLOOKUP(A1779, Emissions!$A$2:$F$12573, 6, FALSE)</f>
        <v>NM</v>
      </c>
      <c r="D1779" s="15">
        <v>40</v>
      </c>
    </row>
    <row r="1780" spans="1:4" ht="15">
      <c r="A1780" s="3" t="s">
        <v>3226</v>
      </c>
      <c r="B1780" s="3" t="str">
        <f>VLOOKUP(A1780, Emissions!$A$2:$F$12573, 4, FALSE)</f>
        <v>Rio Arriba</v>
      </c>
      <c r="C1780" s="3" t="str">
        <f>VLOOKUP(A1780, Emissions!$A$2:$F$12573, 6, FALSE)</f>
        <v>NM</v>
      </c>
      <c r="D1780" s="15">
        <v>33</v>
      </c>
    </row>
    <row r="1781" spans="1:4" ht="15">
      <c r="A1781" s="3" t="s">
        <v>3228</v>
      </c>
      <c r="B1781" s="3" t="str">
        <f>VLOOKUP(A1781, Emissions!$A$2:$F$12573, 4, FALSE)</f>
        <v>Roosevelt</v>
      </c>
      <c r="C1781" s="3" t="str">
        <f>VLOOKUP(A1781, Emissions!$A$2:$F$12573, 6, FALSE)</f>
        <v>NM</v>
      </c>
      <c r="D1781" s="15">
        <v>40</v>
      </c>
    </row>
    <row r="1782" spans="1:4" ht="15">
      <c r="A1782" s="3" t="s">
        <v>3229</v>
      </c>
      <c r="B1782" s="3" t="str">
        <f>VLOOKUP(A1782, Emissions!$A$2:$F$12573, 4, FALSE)</f>
        <v>Sandoval</v>
      </c>
      <c r="C1782" s="3" t="str">
        <f>VLOOKUP(A1782, Emissions!$A$2:$F$12573, 6, FALSE)</f>
        <v>NM</v>
      </c>
      <c r="D1782" s="15">
        <v>33</v>
      </c>
    </row>
    <row r="1783" spans="1:4" ht="15">
      <c r="A1783" s="3" t="s">
        <v>3231</v>
      </c>
      <c r="B1783" s="3" t="str">
        <f>VLOOKUP(A1783, Emissions!$A$2:$F$12573, 4, FALSE)</f>
        <v>San Juan</v>
      </c>
      <c r="C1783" s="3" t="str">
        <f>VLOOKUP(A1783, Emissions!$A$2:$F$12573, 6, FALSE)</f>
        <v>NM</v>
      </c>
      <c r="D1783" s="15">
        <v>28.846153846153801</v>
      </c>
    </row>
    <row r="1784" spans="1:4" ht="15">
      <c r="A1784" s="3" t="s">
        <v>3232</v>
      </c>
      <c r="B1784" s="3" t="str">
        <f>VLOOKUP(A1784, Emissions!$A$2:$F$12573, 4, FALSE)</f>
        <v>San Miguel</v>
      </c>
      <c r="C1784" s="3" t="str">
        <f>VLOOKUP(A1784, Emissions!$A$2:$F$12573, 6, FALSE)</f>
        <v>NM</v>
      </c>
      <c r="D1784" s="15">
        <v>40</v>
      </c>
    </row>
    <row r="1785" spans="1:4" ht="15">
      <c r="A1785" s="3" t="s">
        <v>3233</v>
      </c>
      <c r="B1785" s="3" t="str">
        <f>VLOOKUP(A1785, Emissions!$A$2:$F$12573, 4, FALSE)</f>
        <v>Santa Fe</v>
      </c>
      <c r="C1785" s="3" t="str">
        <f>VLOOKUP(A1785, Emissions!$A$2:$F$12573, 6, FALSE)</f>
        <v>NM</v>
      </c>
      <c r="D1785" s="15">
        <v>40</v>
      </c>
    </row>
    <row r="1786" spans="1:4" ht="15">
      <c r="A1786" s="3" t="s">
        <v>3235</v>
      </c>
      <c r="B1786" s="3" t="str">
        <f>VLOOKUP(A1786, Emissions!$A$2:$F$12573, 4, FALSE)</f>
        <v>Sierra</v>
      </c>
      <c r="C1786" s="3" t="str">
        <f>VLOOKUP(A1786, Emissions!$A$2:$F$12573, 6, FALSE)</f>
        <v>NM</v>
      </c>
      <c r="D1786" s="15">
        <v>40</v>
      </c>
    </row>
    <row r="1787" spans="1:4" ht="15">
      <c r="A1787" s="3" t="s">
        <v>3236</v>
      </c>
      <c r="B1787" s="3" t="str">
        <f>VLOOKUP(A1787, Emissions!$A$2:$F$12573, 4, FALSE)</f>
        <v>Socorro</v>
      </c>
      <c r="C1787" s="3" t="str">
        <f>VLOOKUP(A1787, Emissions!$A$2:$F$12573, 6, FALSE)</f>
        <v>NM</v>
      </c>
      <c r="D1787" s="15">
        <v>40</v>
      </c>
    </row>
    <row r="1788" spans="1:4" ht="15">
      <c r="A1788" s="3" t="s">
        <v>3238</v>
      </c>
      <c r="B1788" s="3" t="str">
        <f>VLOOKUP(A1788, Emissions!$A$2:$F$12573, 4, FALSE)</f>
        <v>Taos</v>
      </c>
      <c r="C1788" s="3" t="str">
        <f>VLOOKUP(A1788, Emissions!$A$2:$F$12573, 6, FALSE)</f>
        <v>NM</v>
      </c>
      <c r="D1788" s="15">
        <v>40</v>
      </c>
    </row>
    <row r="1789" spans="1:4" ht="15">
      <c r="A1789" s="3" t="s">
        <v>3240</v>
      </c>
      <c r="B1789" s="3" t="str">
        <f>VLOOKUP(A1789, Emissions!$A$2:$F$12573, 4, FALSE)</f>
        <v>Torrance</v>
      </c>
      <c r="C1789" s="3" t="str">
        <f>VLOOKUP(A1789, Emissions!$A$2:$F$12573, 6, FALSE)</f>
        <v>NM</v>
      </c>
      <c r="D1789" s="15">
        <v>40</v>
      </c>
    </row>
    <row r="1790" spans="1:4" ht="15">
      <c r="A1790" s="3" t="s">
        <v>3242</v>
      </c>
      <c r="B1790" s="3" t="str">
        <f>VLOOKUP(A1790, Emissions!$A$2:$F$12573, 4, FALSE)</f>
        <v>Union</v>
      </c>
      <c r="C1790" s="3" t="str">
        <f>VLOOKUP(A1790, Emissions!$A$2:$F$12573, 6, FALSE)</f>
        <v>NM</v>
      </c>
      <c r="D1790" s="15">
        <v>40</v>
      </c>
    </row>
    <row r="1791" spans="1:4" ht="15">
      <c r="A1791" s="3" t="s">
        <v>3243</v>
      </c>
      <c r="B1791" s="3" t="str">
        <f>VLOOKUP(A1791, Emissions!$A$2:$F$12573, 4, FALSE)</f>
        <v>Valencia</v>
      </c>
      <c r="C1791" s="3" t="str">
        <f>VLOOKUP(A1791, Emissions!$A$2:$F$12573, 6, FALSE)</f>
        <v>NM</v>
      </c>
      <c r="D1791" s="15">
        <v>33</v>
      </c>
    </row>
    <row r="1792" spans="1:4" ht="15">
      <c r="A1792" s="3" t="s">
        <v>3245</v>
      </c>
      <c r="B1792" s="3" t="str">
        <f>VLOOKUP(A1792, Emissions!$A$2:$F$12573, 4, FALSE)</f>
        <v>Albany</v>
      </c>
      <c r="C1792" s="3" t="str">
        <f>VLOOKUP(A1792, Emissions!$A$2:$F$12573, 6, FALSE)</f>
        <v>NY</v>
      </c>
      <c r="D1792" s="15">
        <v>52</v>
      </c>
    </row>
    <row r="1793" spans="1:4" ht="15">
      <c r="A1793" s="3" t="s">
        <v>3249</v>
      </c>
      <c r="B1793" s="3" t="str">
        <f>VLOOKUP(A1793, Emissions!$A$2:$F$12573, 4, FALSE)</f>
        <v>Allegany</v>
      </c>
      <c r="C1793" s="3" t="str">
        <f>VLOOKUP(A1793, Emissions!$A$2:$F$12573, 6, FALSE)</f>
        <v>NY</v>
      </c>
      <c r="D1793" s="15">
        <v>52</v>
      </c>
    </row>
    <row r="1794" spans="1:4" ht="15">
      <c r="A1794" s="3" t="s">
        <v>3250</v>
      </c>
      <c r="B1794" s="3" t="str">
        <f>VLOOKUP(A1794, Emissions!$A$2:$F$12573, 4, FALSE)</f>
        <v>Bronx</v>
      </c>
      <c r="C1794" s="3" t="str">
        <f>VLOOKUP(A1794, Emissions!$A$2:$F$12573, 6, FALSE)</f>
        <v>NY</v>
      </c>
      <c r="D1794" s="15">
        <v>12</v>
      </c>
    </row>
    <row r="1795" spans="1:4" ht="15">
      <c r="A1795" s="3" t="s">
        <v>3252</v>
      </c>
      <c r="B1795" s="3" t="str">
        <f>VLOOKUP(A1795, Emissions!$A$2:$F$12573, 4, FALSE)</f>
        <v>Broome</v>
      </c>
      <c r="C1795" s="3" t="str">
        <f>VLOOKUP(A1795, Emissions!$A$2:$F$12573, 6, FALSE)</f>
        <v>NY</v>
      </c>
      <c r="D1795" s="15">
        <v>52</v>
      </c>
    </row>
    <row r="1796" spans="1:4" ht="15">
      <c r="A1796" s="3" t="s">
        <v>3254</v>
      </c>
      <c r="B1796" s="3" t="str">
        <f>VLOOKUP(A1796, Emissions!$A$2:$F$12573, 4, FALSE)</f>
        <v>Cattaraugus</v>
      </c>
      <c r="C1796" s="3" t="str">
        <f>VLOOKUP(A1796, Emissions!$A$2:$F$12573, 6, FALSE)</f>
        <v>NY</v>
      </c>
      <c r="D1796" s="15">
        <v>52</v>
      </c>
    </row>
    <row r="1797" spans="1:4" ht="15">
      <c r="A1797" s="3" t="s">
        <v>3256</v>
      </c>
      <c r="B1797" s="3" t="str">
        <f>VLOOKUP(A1797, Emissions!$A$2:$F$12573, 4, FALSE)</f>
        <v>Cayuga</v>
      </c>
      <c r="C1797" s="3" t="str">
        <f>VLOOKUP(A1797, Emissions!$A$2:$F$12573, 6, FALSE)</f>
        <v>NY</v>
      </c>
      <c r="D1797" s="15">
        <v>52</v>
      </c>
    </row>
    <row r="1798" spans="1:4" ht="15">
      <c r="A1798" s="3" t="s">
        <v>3258</v>
      </c>
      <c r="B1798" s="3" t="str">
        <f>VLOOKUP(A1798, Emissions!$A$2:$F$12573, 4, FALSE)</f>
        <v>Chautauqua</v>
      </c>
      <c r="C1798" s="3" t="str">
        <f>VLOOKUP(A1798, Emissions!$A$2:$F$12573, 6, FALSE)</f>
        <v>NY</v>
      </c>
      <c r="D1798" s="15">
        <v>52</v>
      </c>
    </row>
    <row r="1799" spans="1:4" ht="15">
      <c r="A1799" s="3" t="s">
        <v>3259</v>
      </c>
      <c r="B1799" s="3" t="str">
        <f>VLOOKUP(A1799, Emissions!$A$2:$F$12573, 4, FALSE)</f>
        <v>Chemung</v>
      </c>
      <c r="C1799" s="3" t="str">
        <f>VLOOKUP(A1799, Emissions!$A$2:$F$12573, 6, FALSE)</f>
        <v>NY</v>
      </c>
      <c r="D1799" s="15">
        <v>52</v>
      </c>
    </row>
    <row r="1800" spans="1:4" ht="15">
      <c r="A1800" s="3" t="s">
        <v>3261</v>
      </c>
      <c r="B1800" s="3" t="str">
        <f>VLOOKUP(A1800, Emissions!$A$2:$F$12573, 4, FALSE)</f>
        <v>Chenango</v>
      </c>
      <c r="C1800" s="3" t="str">
        <f>VLOOKUP(A1800, Emissions!$A$2:$F$12573, 6, FALSE)</f>
        <v>NY</v>
      </c>
      <c r="D1800" s="15">
        <v>52</v>
      </c>
    </row>
    <row r="1801" spans="1:4" ht="15">
      <c r="A1801" s="3" t="s">
        <v>3263</v>
      </c>
      <c r="B1801" s="3" t="str">
        <f>VLOOKUP(A1801, Emissions!$A$2:$F$12573, 4, FALSE)</f>
        <v>Clinton</v>
      </c>
      <c r="C1801" s="3" t="str">
        <f>VLOOKUP(A1801, Emissions!$A$2:$F$12573, 6, FALSE)</f>
        <v>NY</v>
      </c>
      <c r="D1801" s="15">
        <v>40</v>
      </c>
    </row>
    <row r="1802" spans="1:4" ht="15">
      <c r="A1802" s="3" t="s">
        <v>3264</v>
      </c>
      <c r="B1802" s="3" t="str">
        <f>VLOOKUP(A1802, Emissions!$A$2:$F$12573, 4, FALSE)</f>
        <v>Columbia</v>
      </c>
      <c r="C1802" s="3" t="str">
        <f>VLOOKUP(A1802, Emissions!$A$2:$F$12573, 6, FALSE)</f>
        <v>NY</v>
      </c>
      <c r="D1802" s="15">
        <v>33</v>
      </c>
    </row>
    <row r="1803" spans="1:4" ht="15">
      <c r="A1803" s="3" t="s">
        <v>3265</v>
      </c>
      <c r="B1803" s="3" t="str">
        <f>VLOOKUP(A1803, Emissions!$A$2:$F$12573, 4, FALSE)</f>
        <v>Cortland</v>
      </c>
      <c r="C1803" s="3" t="str">
        <f>VLOOKUP(A1803, Emissions!$A$2:$F$12573, 6, FALSE)</f>
        <v>NY</v>
      </c>
      <c r="D1803" s="15">
        <v>52</v>
      </c>
    </row>
    <row r="1804" spans="1:4" ht="15">
      <c r="A1804" s="3" t="s">
        <v>3267</v>
      </c>
      <c r="B1804" s="3" t="str">
        <f>VLOOKUP(A1804, Emissions!$A$2:$F$12573, 4, FALSE)</f>
        <v>Delaware</v>
      </c>
      <c r="C1804" s="3" t="str">
        <f>VLOOKUP(A1804, Emissions!$A$2:$F$12573, 6, FALSE)</f>
        <v>NY</v>
      </c>
      <c r="D1804" s="15">
        <v>52</v>
      </c>
    </row>
    <row r="1805" spans="1:4" ht="15">
      <c r="A1805" s="3" t="s">
        <v>3268</v>
      </c>
      <c r="B1805" s="3" t="str">
        <f>VLOOKUP(A1805, Emissions!$A$2:$F$12573, 4, FALSE)</f>
        <v>Dutchess</v>
      </c>
      <c r="C1805" s="3" t="str">
        <f>VLOOKUP(A1805, Emissions!$A$2:$F$12573, 6, FALSE)</f>
        <v>NY</v>
      </c>
      <c r="D1805" s="15">
        <v>33</v>
      </c>
    </row>
    <row r="1806" spans="1:4" ht="15">
      <c r="A1806" s="3" t="s">
        <v>3270</v>
      </c>
      <c r="B1806" s="3" t="str">
        <f>VLOOKUP(A1806, Emissions!$A$2:$F$12573, 4, FALSE)</f>
        <v>Erie</v>
      </c>
      <c r="C1806" s="3" t="str">
        <f>VLOOKUP(A1806, Emissions!$A$2:$F$12573, 6, FALSE)</f>
        <v>NY</v>
      </c>
      <c r="D1806" s="15">
        <v>52</v>
      </c>
    </row>
    <row r="1807" spans="1:4" ht="15">
      <c r="A1807" s="3" t="s">
        <v>3272</v>
      </c>
      <c r="B1807" s="3" t="str">
        <f>VLOOKUP(A1807, Emissions!$A$2:$F$12573, 4, FALSE)</f>
        <v>Essex</v>
      </c>
      <c r="C1807" s="3" t="str">
        <f>VLOOKUP(A1807, Emissions!$A$2:$F$12573, 6, FALSE)</f>
        <v>NY</v>
      </c>
      <c r="D1807" s="15">
        <v>52</v>
      </c>
    </row>
    <row r="1808" spans="1:4" ht="15">
      <c r="A1808" s="3" t="s">
        <v>3273</v>
      </c>
      <c r="B1808" s="3" t="str">
        <f>VLOOKUP(A1808, Emissions!$A$2:$F$12573, 4, FALSE)</f>
        <v>Franklin</v>
      </c>
      <c r="C1808" s="3" t="str">
        <f>VLOOKUP(A1808, Emissions!$A$2:$F$12573, 6, FALSE)</f>
        <v>NY</v>
      </c>
      <c r="D1808" s="15">
        <v>52</v>
      </c>
    </row>
    <row r="1809" spans="1:4" ht="15">
      <c r="A1809" s="3" t="s">
        <v>3274</v>
      </c>
      <c r="B1809" s="3" t="str">
        <f>VLOOKUP(A1809, Emissions!$A$2:$F$12573, 4, FALSE)</f>
        <v>Fulton</v>
      </c>
      <c r="C1809" s="3" t="str">
        <f>VLOOKUP(A1809, Emissions!$A$2:$F$12573, 6, FALSE)</f>
        <v>NY</v>
      </c>
      <c r="D1809" s="15">
        <v>52</v>
      </c>
    </row>
    <row r="1810" spans="1:4" ht="15">
      <c r="A1810" s="3" t="s">
        <v>3275</v>
      </c>
      <c r="B1810" s="3" t="str">
        <f>VLOOKUP(A1810, Emissions!$A$2:$F$12573, 4, FALSE)</f>
        <v>Genesee</v>
      </c>
      <c r="C1810" s="3" t="str">
        <f>VLOOKUP(A1810, Emissions!$A$2:$F$12573, 6, FALSE)</f>
        <v>NY</v>
      </c>
      <c r="D1810" s="15">
        <v>52</v>
      </c>
    </row>
    <row r="1811" spans="1:4" ht="15">
      <c r="A1811" s="3" t="s">
        <v>3276</v>
      </c>
      <c r="B1811" s="3" t="str">
        <f>VLOOKUP(A1811, Emissions!$A$2:$F$12573, 4, FALSE)</f>
        <v>Greene</v>
      </c>
      <c r="C1811" s="3" t="str">
        <f>VLOOKUP(A1811, Emissions!$A$2:$F$12573, 6, FALSE)</f>
        <v>NY</v>
      </c>
      <c r="D1811" s="15">
        <v>52</v>
      </c>
    </row>
    <row r="1812" spans="1:4" ht="15">
      <c r="A1812" s="3" t="s">
        <v>3277</v>
      </c>
      <c r="B1812" s="3" t="str">
        <f>VLOOKUP(A1812, Emissions!$A$2:$F$12573, 4, FALSE)</f>
        <v>Hamilton</v>
      </c>
      <c r="C1812" s="3" t="str">
        <f>VLOOKUP(A1812, Emissions!$A$2:$F$12573, 6, FALSE)</f>
        <v>NY</v>
      </c>
      <c r="D1812" s="15">
        <v>52</v>
      </c>
    </row>
    <row r="1813" spans="1:4" ht="15">
      <c r="A1813" s="3" t="s">
        <v>3278</v>
      </c>
      <c r="B1813" s="3" t="str">
        <f>VLOOKUP(A1813, Emissions!$A$2:$F$12573, 4, FALSE)</f>
        <v>Herkimer</v>
      </c>
      <c r="C1813" s="3" t="str">
        <f>VLOOKUP(A1813, Emissions!$A$2:$F$12573, 6, FALSE)</f>
        <v>NY</v>
      </c>
      <c r="D1813" s="15">
        <v>52</v>
      </c>
    </row>
    <row r="1814" spans="1:4" ht="15">
      <c r="A1814" s="3" t="s">
        <v>3280</v>
      </c>
      <c r="B1814" s="3" t="str">
        <f>VLOOKUP(A1814, Emissions!$A$2:$F$12573, 4, FALSE)</f>
        <v>Jefferson</v>
      </c>
      <c r="C1814" s="3" t="str">
        <f>VLOOKUP(A1814, Emissions!$A$2:$F$12573, 6, FALSE)</f>
        <v>NY</v>
      </c>
      <c r="D1814" s="15">
        <v>40</v>
      </c>
    </row>
    <row r="1815" spans="1:4" ht="15">
      <c r="A1815" s="3" t="s">
        <v>3281</v>
      </c>
      <c r="B1815" s="3" t="str">
        <f>VLOOKUP(A1815, Emissions!$A$2:$F$12573, 4, FALSE)</f>
        <v>Kings</v>
      </c>
      <c r="C1815" s="3" t="str">
        <f>VLOOKUP(A1815, Emissions!$A$2:$F$12573, 6, FALSE)</f>
        <v>NY</v>
      </c>
      <c r="D1815" s="15">
        <v>12</v>
      </c>
    </row>
    <row r="1816" spans="1:4" ht="15">
      <c r="A1816" s="3" t="s">
        <v>3282</v>
      </c>
      <c r="B1816" s="3" t="str">
        <f>VLOOKUP(A1816, Emissions!$A$2:$F$12573, 4, FALSE)</f>
        <v>Lewis</v>
      </c>
      <c r="C1816" s="3" t="str">
        <f>VLOOKUP(A1816, Emissions!$A$2:$F$12573, 6, FALSE)</f>
        <v>NY</v>
      </c>
      <c r="D1816" s="15">
        <v>40</v>
      </c>
    </row>
    <row r="1817" spans="1:4" ht="15">
      <c r="A1817" s="3" t="s">
        <v>3283</v>
      </c>
      <c r="B1817" s="3" t="str">
        <f>VLOOKUP(A1817, Emissions!$A$2:$F$12573, 4, FALSE)</f>
        <v>Livingston</v>
      </c>
      <c r="C1817" s="3" t="str">
        <f>VLOOKUP(A1817, Emissions!$A$2:$F$12573, 6, FALSE)</f>
        <v>NY</v>
      </c>
      <c r="D1817" s="15">
        <v>52</v>
      </c>
    </row>
    <row r="1818" spans="1:4" ht="15">
      <c r="A1818" s="3" t="s">
        <v>3284</v>
      </c>
      <c r="B1818" s="3" t="str">
        <f>VLOOKUP(A1818, Emissions!$A$2:$F$12573, 4, FALSE)</f>
        <v>Madison</v>
      </c>
      <c r="C1818" s="3" t="str">
        <f>VLOOKUP(A1818, Emissions!$A$2:$F$12573, 6, FALSE)</f>
        <v>NY</v>
      </c>
      <c r="D1818" s="15">
        <v>52</v>
      </c>
    </row>
    <row r="1819" spans="1:4" ht="15">
      <c r="A1819" s="3" t="s">
        <v>3285</v>
      </c>
      <c r="B1819" s="3" t="str">
        <f>VLOOKUP(A1819, Emissions!$A$2:$F$12573, 4, FALSE)</f>
        <v>Monroe</v>
      </c>
      <c r="C1819" s="3" t="str">
        <f>VLOOKUP(A1819, Emissions!$A$2:$F$12573, 6, FALSE)</f>
        <v>NY</v>
      </c>
      <c r="D1819" s="15">
        <v>52</v>
      </c>
    </row>
    <row r="1820" spans="1:4" ht="15">
      <c r="A1820" s="3" t="s">
        <v>3286</v>
      </c>
      <c r="B1820" s="3" t="str">
        <f>VLOOKUP(A1820, Emissions!$A$2:$F$12573, 4, FALSE)</f>
        <v>Montgomery</v>
      </c>
      <c r="C1820" s="3" t="str">
        <f>VLOOKUP(A1820, Emissions!$A$2:$F$12573, 6, FALSE)</f>
        <v>NY</v>
      </c>
      <c r="D1820" s="15">
        <v>52</v>
      </c>
    </row>
    <row r="1821" spans="1:4" ht="15">
      <c r="A1821" s="3" t="s">
        <v>3287</v>
      </c>
      <c r="B1821" s="3" t="str">
        <f>VLOOKUP(A1821, Emissions!$A$2:$F$12573, 4, FALSE)</f>
        <v>Nassau</v>
      </c>
      <c r="C1821" s="3" t="str">
        <f>VLOOKUP(A1821, Emissions!$A$2:$F$12573, 6, FALSE)</f>
        <v>NY</v>
      </c>
      <c r="D1821" s="15">
        <v>12</v>
      </c>
    </row>
    <row r="1822" spans="1:4" ht="15">
      <c r="A1822" s="3" t="s">
        <v>3288</v>
      </c>
      <c r="B1822" s="3" t="str">
        <f>VLOOKUP(A1822, Emissions!$A$2:$F$12573, 4, FALSE)</f>
        <v>New York</v>
      </c>
      <c r="C1822" s="3" t="str">
        <f>VLOOKUP(A1822, Emissions!$A$2:$F$12573, 6, FALSE)</f>
        <v>NY</v>
      </c>
      <c r="D1822" s="15">
        <v>12</v>
      </c>
    </row>
    <row r="1823" spans="1:4" ht="15">
      <c r="A1823" s="3" t="s">
        <v>3290</v>
      </c>
      <c r="B1823" s="3" t="str">
        <f>VLOOKUP(A1823, Emissions!$A$2:$F$12573, 4, FALSE)</f>
        <v>Niagara</v>
      </c>
      <c r="C1823" s="3" t="str">
        <f>VLOOKUP(A1823, Emissions!$A$2:$F$12573, 6, FALSE)</f>
        <v>NY</v>
      </c>
      <c r="D1823" s="15">
        <v>52</v>
      </c>
    </row>
    <row r="1824" spans="1:4" ht="15">
      <c r="A1824" s="3" t="s">
        <v>3292</v>
      </c>
      <c r="B1824" s="3" t="str">
        <f>VLOOKUP(A1824, Emissions!$A$2:$F$12573, 4, FALSE)</f>
        <v>Oneida</v>
      </c>
      <c r="C1824" s="3" t="str">
        <f>VLOOKUP(A1824, Emissions!$A$2:$F$12573, 6, FALSE)</f>
        <v>NY</v>
      </c>
      <c r="D1824" s="15">
        <v>52</v>
      </c>
    </row>
    <row r="1825" spans="1:4" ht="15">
      <c r="A1825" s="3" t="s">
        <v>3293</v>
      </c>
      <c r="B1825" s="3" t="str">
        <f>VLOOKUP(A1825, Emissions!$A$2:$F$12573, 4, FALSE)</f>
        <v>Onondaga</v>
      </c>
      <c r="C1825" s="3" t="str">
        <f>VLOOKUP(A1825, Emissions!$A$2:$F$12573, 6, FALSE)</f>
        <v>NY</v>
      </c>
      <c r="D1825" s="15">
        <v>52</v>
      </c>
    </row>
    <row r="1826" spans="1:4" ht="15">
      <c r="A1826" s="3" t="s">
        <v>3295</v>
      </c>
      <c r="B1826" s="3" t="str">
        <f>VLOOKUP(A1826, Emissions!$A$2:$F$12573, 4, FALSE)</f>
        <v>Ontario</v>
      </c>
      <c r="C1826" s="3" t="str">
        <f>VLOOKUP(A1826, Emissions!$A$2:$F$12573, 6, FALSE)</f>
        <v>NY</v>
      </c>
      <c r="D1826" s="15">
        <v>52</v>
      </c>
    </row>
    <row r="1827" spans="1:4" ht="15">
      <c r="A1827" s="3" t="s">
        <v>3297</v>
      </c>
      <c r="B1827" s="3" t="str">
        <f>VLOOKUP(A1827, Emissions!$A$2:$F$12573, 4, FALSE)</f>
        <v>Orange</v>
      </c>
      <c r="C1827" s="3" t="str">
        <f>VLOOKUP(A1827, Emissions!$A$2:$F$12573, 6, FALSE)</f>
        <v>NY</v>
      </c>
      <c r="D1827" s="15">
        <v>33</v>
      </c>
    </row>
    <row r="1828" spans="1:4" ht="15">
      <c r="A1828" s="3" t="s">
        <v>3298</v>
      </c>
      <c r="B1828" s="3" t="str">
        <f>VLOOKUP(A1828, Emissions!$A$2:$F$12573, 4, FALSE)</f>
        <v>Orleans</v>
      </c>
      <c r="C1828" s="3" t="str">
        <f>VLOOKUP(A1828, Emissions!$A$2:$F$12573, 6, FALSE)</f>
        <v>NY</v>
      </c>
      <c r="D1828" s="15">
        <v>52</v>
      </c>
    </row>
    <row r="1829" spans="1:4" ht="15">
      <c r="A1829" s="3" t="s">
        <v>3299</v>
      </c>
      <c r="B1829" s="3" t="str">
        <f>VLOOKUP(A1829, Emissions!$A$2:$F$12573, 4, FALSE)</f>
        <v>Oswego</v>
      </c>
      <c r="C1829" s="3" t="str">
        <f>VLOOKUP(A1829, Emissions!$A$2:$F$12573, 6, FALSE)</f>
        <v>NY</v>
      </c>
      <c r="D1829" s="15">
        <v>52</v>
      </c>
    </row>
    <row r="1830" spans="1:4" ht="15">
      <c r="A1830" s="3" t="s">
        <v>3301</v>
      </c>
      <c r="B1830" s="3" t="str">
        <f>VLOOKUP(A1830, Emissions!$A$2:$F$12573, 4, FALSE)</f>
        <v>Otsego</v>
      </c>
      <c r="C1830" s="3" t="str">
        <f>VLOOKUP(A1830, Emissions!$A$2:$F$12573, 6, FALSE)</f>
        <v>NY</v>
      </c>
      <c r="D1830" s="15">
        <v>52</v>
      </c>
    </row>
    <row r="1831" spans="1:4" ht="15">
      <c r="A1831" s="3" t="s">
        <v>3302</v>
      </c>
      <c r="B1831" s="3" t="str">
        <f>VLOOKUP(A1831, Emissions!$A$2:$F$12573, 4, FALSE)</f>
        <v>Putnam</v>
      </c>
      <c r="C1831" s="3" t="str">
        <f>VLOOKUP(A1831, Emissions!$A$2:$F$12573, 6, FALSE)</f>
        <v>NY</v>
      </c>
      <c r="D1831" s="15">
        <v>33</v>
      </c>
    </row>
    <row r="1832" spans="1:4" ht="15">
      <c r="A1832" s="3" t="s">
        <v>3303</v>
      </c>
      <c r="B1832" s="3" t="str">
        <f>VLOOKUP(A1832, Emissions!$A$2:$F$12573, 4, FALSE)</f>
        <v>Queens</v>
      </c>
      <c r="C1832" s="3" t="str">
        <f>VLOOKUP(A1832, Emissions!$A$2:$F$12573, 6, FALSE)</f>
        <v>NY</v>
      </c>
      <c r="D1832" s="15">
        <v>12</v>
      </c>
    </row>
    <row r="1833" spans="1:4" ht="15">
      <c r="A1833" s="3" t="s">
        <v>3305</v>
      </c>
      <c r="B1833" s="3" t="str">
        <f>VLOOKUP(A1833, Emissions!$A$2:$F$12573, 4, FALSE)</f>
        <v>Rensselaer</v>
      </c>
      <c r="C1833" s="3" t="str">
        <f>VLOOKUP(A1833, Emissions!$A$2:$F$12573, 6, FALSE)</f>
        <v>NY</v>
      </c>
      <c r="D1833" s="15">
        <v>33</v>
      </c>
    </row>
    <row r="1834" spans="1:4" ht="15">
      <c r="A1834" s="3" t="s">
        <v>3307</v>
      </c>
      <c r="B1834" s="3" t="str">
        <f>VLOOKUP(A1834, Emissions!$A$2:$F$12573, 4, FALSE)</f>
        <v>Richmond</v>
      </c>
      <c r="C1834" s="3" t="str">
        <f>VLOOKUP(A1834, Emissions!$A$2:$F$12573, 6, FALSE)</f>
        <v>NY</v>
      </c>
      <c r="D1834" s="15">
        <v>52</v>
      </c>
    </row>
    <row r="1835" spans="1:4" ht="15">
      <c r="A1835" s="3" t="s">
        <v>3308</v>
      </c>
      <c r="B1835" s="3" t="str">
        <f>VLOOKUP(A1835, Emissions!$A$2:$F$12573, 4, FALSE)</f>
        <v>Rockland</v>
      </c>
      <c r="C1835" s="3" t="str">
        <f>VLOOKUP(A1835, Emissions!$A$2:$F$12573, 6, FALSE)</f>
        <v>NY</v>
      </c>
      <c r="D1835" s="15">
        <v>33</v>
      </c>
    </row>
    <row r="1836" spans="1:4" ht="15">
      <c r="A1836" s="3" t="s">
        <v>3310</v>
      </c>
      <c r="B1836" s="3" t="str">
        <f>VLOOKUP(A1836, Emissions!$A$2:$F$12573, 4, FALSE)</f>
        <v>St. Lawrence</v>
      </c>
      <c r="C1836" s="3" t="str">
        <f>VLOOKUP(A1836, Emissions!$A$2:$F$12573, 6, FALSE)</f>
        <v>NY</v>
      </c>
      <c r="D1836" s="15">
        <v>52</v>
      </c>
    </row>
    <row r="1837" spans="1:4" ht="15">
      <c r="A1837" s="3" t="s">
        <v>3312</v>
      </c>
      <c r="B1837" s="3" t="str">
        <f>VLOOKUP(A1837, Emissions!$A$2:$F$12573, 4, FALSE)</f>
        <v>Saratoga</v>
      </c>
      <c r="C1837" s="3" t="str">
        <f>VLOOKUP(A1837, Emissions!$A$2:$F$12573, 6, FALSE)</f>
        <v>NY</v>
      </c>
      <c r="D1837" s="15">
        <v>33</v>
      </c>
    </row>
    <row r="1838" spans="1:4" ht="15">
      <c r="A1838" s="3" t="s">
        <v>3314</v>
      </c>
      <c r="B1838" s="3" t="str">
        <f>VLOOKUP(A1838, Emissions!$A$2:$F$12573, 4, FALSE)</f>
        <v>Schenectady</v>
      </c>
      <c r="C1838" s="3" t="str">
        <f>VLOOKUP(A1838, Emissions!$A$2:$F$12573, 6, FALSE)</f>
        <v>NY</v>
      </c>
      <c r="D1838" s="15">
        <v>52</v>
      </c>
    </row>
    <row r="1839" spans="1:4" ht="15">
      <c r="A1839" s="3" t="s">
        <v>3316</v>
      </c>
      <c r="B1839" s="3" t="str">
        <f>VLOOKUP(A1839, Emissions!$A$2:$F$12573, 4, FALSE)</f>
        <v>Schoharie</v>
      </c>
      <c r="C1839" s="3" t="str">
        <f>VLOOKUP(A1839, Emissions!$A$2:$F$12573, 6, FALSE)</f>
        <v>NY</v>
      </c>
      <c r="D1839" s="15">
        <v>52</v>
      </c>
    </row>
    <row r="1840" spans="1:4" ht="15">
      <c r="A1840" s="3" t="s">
        <v>3318</v>
      </c>
      <c r="B1840" s="3" t="str">
        <f>VLOOKUP(A1840, Emissions!$A$2:$F$12573, 4, FALSE)</f>
        <v>Schuyler</v>
      </c>
      <c r="C1840" s="3" t="str">
        <f>VLOOKUP(A1840, Emissions!$A$2:$F$12573, 6, FALSE)</f>
        <v>NY</v>
      </c>
      <c r="D1840" s="15">
        <v>52</v>
      </c>
    </row>
    <row r="1841" spans="1:4" ht="15">
      <c r="A1841" s="3" t="s">
        <v>3319</v>
      </c>
      <c r="B1841" s="3" t="str">
        <f>VLOOKUP(A1841, Emissions!$A$2:$F$12573, 4, FALSE)</f>
        <v>Seneca</v>
      </c>
      <c r="C1841" s="3" t="str">
        <f>VLOOKUP(A1841, Emissions!$A$2:$F$12573, 6, FALSE)</f>
        <v>NY</v>
      </c>
      <c r="D1841" s="15">
        <v>52</v>
      </c>
    </row>
    <row r="1842" spans="1:4" ht="15">
      <c r="A1842" s="3" t="s">
        <v>3321</v>
      </c>
      <c r="B1842" s="3" t="str">
        <f>VLOOKUP(A1842, Emissions!$A$2:$F$12573, 4, FALSE)</f>
        <v>Steuben</v>
      </c>
      <c r="C1842" s="3" t="str">
        <f>VLOOKUP(A1842, Emissions!$A$2:$F$12573, 6, FALSE)</f>
        <v>NY</v>
      </c>
      <c r="D1842" s="15">
        <v>52</v>
      </c>
    </row>
    <row r="1843" spans="1:4" ht="15">
      <c r="A1843" s="3" t="s">
        <v>3322</v>
      </c>
      <c r="B1843" s="3" t="str">
        <f>VLOOKUP(A1843, Emissions!$A$2:$F$12573, 4, FALSE)</f>
        <v>Suffolk</v>
      </c>
      <c r="C1843" s="3" t="str">
        <f>VLOOKUP(A1843, Emissions!$A$2:$F$12573, 6, FALSE)</f>
        <v>NY</v>
      </c>
      <c r="D1843" s="15">
        <v>12</v>
      </c>
    </row>
    <row r="1844" spans="1:4" ht="15">
      <c r="A1844" s="3" t="s">
        <v>3323</v>
      </c>
      <c r="B1844" s="3" t="str">
        <f>VLOOKUP(A1844, Emissions!$A$2:$F$12573, 4, FALSE)</f>
        <v>Sullivan</v>
      </c>
      <c r="C1844" s="3" t="str">
        <f>VLOOKUP(A1844, Emissions!$A$2:$F$12573, 6, FALSE)</f>
        <v>NY</v>
      </c>
      <c r="D1844" s="15">
        <v>52</v>
      </c>
    </row>
    <row r="1845" spans="1:4" ht="15">
      <c r="A1845" s="3" t="s">
        <v>3324</v>
      </c>
      <c r="B1845" s="3" t="str">
        <f>VLOOKUP(A1845, Emissions!$A$2:$F$12573, 4, FALSE)</f>
        <v>Tioga</v>
      </c>
      <c r="C1845" s="3" t="str">
        <f>VLOOKUP(A1845, Emissions!$A$2:$F$12573, 6, FALSE)</f>
        <v>NY</v>
      </c>
      <c r="D1845" s="15">
        <v>52</v>
      </c>
    </row>
    <row r="1846" spans="1:4" ht="15">
      <c r="A1846" s="3" t="s">
        <v>3326</v>
      </c>
      <c r="B1846" s="3" t="str">
        <f>VLOOKUP(A1846, Emissions!$A$2:$F$12573, 4, FALSE)</f>
        <v>Tompkins</v>
      </c>
      <c r="C1846" s="3" t="str">
        <f>VLOOKUP(A1846, Emissions!$A$2:$F$12573, 6, FALSE)</f>
        <v>NY</v>
      </c>
      <c r="D1846" s="15">
        <v>52</v>
      </c>
    </row>
    <row r="1847" spans="1:4" ht="15">
      <c r="A1847" s="3" t="s">
        <v>3328</v>
      </c>
      <c r="B1847" s="3" t="str">
        <f>VLOOKUP(A1847, Emissions!$A$2:$F$12573, 4, FALSE)</f>
        <v>Ulster</v>
      </c>
      <c r="C1847" s="3" t="str">
        <f>VLOOKUP(A1847, Emissions!$A$2:$F$12573, 6, FALSE)</f>
        <v>NY</v>
      </c>
      <c r="D1847" s="15">
        <v>52</v>
      </c>
    </row>
    <row r="1848" spans="1:4" ht="15">
      <c r="A1848" s="3" t="s">
        <v>3330</v>
      </c>
      <c r="B1848" s="3" t="str">
        <f>VLOOKUP(A1848, Emissions!$A$2:$F$12573, 4, FALSE)</f>
        <v>Warren</v>
      </c>
      <c r="C1848" s="3" t="str">
        <f>VLOOKUP(A1848, Emissions!$A$2:$F$12573, 6, FALSE)</f>
        <v>NY</v>
      </c>
      <c r="D1848" s="15">
        <v>52</v>
      </c>
    </row>
    <row r="1849" spans="1:4" ht="15">
      <c r="A1849" s="3" t="s">
        <v>3331</v>
      </c>
      <c r="B1849" s="3" t="str">
        <f>VLOOKUP(A1849, Emissions!$A$2:$F$12573, 4, FALSE)</f>
        <v>Washington</v>
      </c>
      <c r="C1849" s="3" t="str">
        <f>VLOOKUP(A1849, Emissions!$A$2:$F$12573, 6, FALSE)</f>
        <v>NY</v>
      </c>
      <c r="D1849" s="15">
        <v>33</v>
      </c>
    </row>
    <row r="1850" spans="1:4" ht="15">
      <c r="A1850" s="3" t="s">
        <v>3332</v>
      </c>
      <c r="B1850" s="3" t="str">
        <f>VLOOKUP(A1850, Emissions!$A$2:$F$12573, 4, FALSE)</f>
        <v>Wayne</v>
      </c>
      <c r="C1850" s="3" t="str">
        <f>VLOOKUP(A1850, Emissions!$A$2:$F$12573, 6, FALSE)</f>
        <v>NY</v>
      </c>
      <c r="D1850" s="15">
        <v>52</v>
      </c>
    </row>
    <row r="1851" spans="1:4" ht="15">
      <c r="A1851" s="3" t="s">
        <v>3333</v>
      </c>
      <c r="B1851" s="3" t="str">
        <f>VLOOKUP(A1851, Emissions!$A$2:$F$12573, 4, FALSE)</f>
        <v>Westchester</v>
      </c>
      <c r="C1851" s="3" t="str">
        <f>VLOOKUP(A1851, Emissions!$A$2:$F$12573, 6, FALSE)</f>
        <v>NY</v>
      </c>
      <c r="D1851" s="15">
        <v>33</v>
      </c>
    </row>
    <row r="1852" spans="1:4" ht="15">
      <c r="A1852" s="3" t="s">
        <v>3335</v>
      </c>
      <c r="B1852" s="3" t="str">
        <f>VLOOKUP(A1852, Emissions!$A$2:$F$12573, 4, FALSE)</f>
        <v>Wyoming</v>
      </c>
      <c r="C1852" s="3" t="str">
        <f>VLOOKUP(A1852, Emissions!$A$2:$F$12573, 6, FALSE)</f>
        <v>NY</v>
      </c>
      <c r="D1852" s="15">
        <v>52</v>
      </c>
    </row>
    <row r="1853" spans="1:4" ht="15">
      <c r="A1853" s="3" t="s">
        <v>3337</v>
      </c>
      <c r="B1853" s="3" t="str">
        <f>VLOOKUP(A1853, Emissions!$A$2:$F$12573, 4, FALSE)</f>
        <v>Yates</v>
      </c>
      <c r="C1853" s="3" t="str">
        <f>VLOOKUP(A1853, Emissions!$A$2:$F$12573, 6, FALSE)</f>
        <v>NY</v>
      </c>
      <c r="D1853" s="15">
        <v>52</v>
      </c>
    </row>
    <row r="1854" spans="1:4" ht="15">
      <c r="A1854" s="3" t="s">
        <v>3339</v>
      </c>
      <c r="B1854" s="3" t="str">
        <f>VLOOKUP(A1854, Emissions!$A$2:$F$12573, 4, FALSE)</f>
        <v>Alamance</v>
      </c>
      <c r="C1854" s="3" t="str">
        <f>VLOOKUP(A1854, Emissions!$A$2:$F$12573, 6, FALSE)</f>
        <v>NC</v>
      </c>
      <c r="D1854" s="15">
        <v>33</v>
      </c>
    </row>
    <row r="1855" spans="1:4" ht="15">
      <c r="A1855" s="3" t="s">
        <v>3343</v>
      </c>
      <c r="B1855" s="3" t="str">
        <f>VLOOKUP(A1855, Emissions!$A$2:$F$12573, 4, FALSE)</f>
        <v>Alexander</v>
      </c>
      <c r="C1855" s="3" t="str">
        <f>VLOOKUP(A1855, Emissions!$A$2:$F$12573, 6, FALSE)</f>
        <v>NC</v>
      </c>
      <c r="D1855" s="15">
        <v>33</v>
      </c>
    </row>
    <row r="1856" spans="1:4" ht="15">
      <c r="A1856" s="3" t="s">
        <v>3344</v>
      </c>
      <c r="B1856" s="3" t="str">
        <f>VLOOKUP(A1856, Emissions!$A$2:$F$12573, 4, FALSE)</f>
        <v>Alleghany</v>
      </c>
      <c r="C1856" s="3" t="str">
        <f>VLOOKUP(A1856, Emissions!$A$2:$F$12573, 6, FALSE)</f>
        <v>NC</v>
      </c>
      <c r="D1856" s="15">
        <v>40</v>
      </c>
    </row>
    <row r="1857" spans="1:4" ht="15">
      <c r="A1857" s="3" t="s">
        <v>3346</v>
      </c>
      <c r="B1857" s="3" t="str">
        <f>VLOOKUP(A1857, Emissions!$A$2:$F$12573, 4, FALSE)</f>
        <v>Anson</v>
      </c>
      <c r="C1857" s="3" t="str">
        <f>VLOOKUP(A1857, Emissions!$A$2:$F$12573, 6, FALSE)</f>
        <v>NC</v>
      </c>
      <c r="D1857" s="15">
        <v>33</v>
      </c>
    </row>
    <row r="1858" spans="1:4" ht="15">
      <c r="A1858" s="3" t="s">
        <v>3348</v>
      </c>
      <c r="B1858" s="3" t="str">
        <f>VLOOKUP(A1858, Emissions!$A$2:$F$12573, 4, FALSE)</f>
        <v>Ashe</v>
      </c>
      <c r="C1858" s="3" t="str">
        <f>VLOOKUP(A1858, Emissions!$A$2:$F$12573, 6, FALSE)</f>
        <v>NC</v>
      </c>
      <c r="D1858" s="15">
        <v>40</v>
      </c>
    </row>
    <row r="1859" spans="1:4" ht="15">
      <c r="A1859" s="3" t="s">
        <v>3350</v>
      </c>
      <c r="B1859" s="3" t="str">
        <f>VLOOKUP(A1859, Emissions!$A$2:$F$12573, 4, FALSE)</f>
        <v>Avery</v>
      </c>
      <c r="C1859" s="3" t="str">
        <f>VLOOKUP(A1859, Emissions!$A$2:$F$12573, 6, FALSE)</f>
        <v>NC</v>
      </c>
      <c r="D1859" s="15">
        <v>40</v>
      </c>
    </row>
    <row r="1860" spans="1:4" ht="15">
      <c r="A1860" s="3" t="s">
        <v>3352</v>
      </c>
      <c r="B1860" s="3" t="str">
        <f>VLOOKUP(A1860, Emissions!$A$2:$F$12573, 4, FALSE)</f>
        <v>Beaufort</v>
      </c>
      <c r="C1860" s="3" t="str">
        <f>VLOOKUP(A1860, Emissions!$A$2:$F$12573, 6, FALSE)</f>
        <v>NC</v>
      </c>
      <c r="D1860" s="15">
        <v>10</v>
      </c>
    </row>
    <row r="1861" spans="1:4" ht="15">
      <c r="A1861" s="3" t="s">
        <v>3354</v>
      </c>
      <c r="B1861" s="3" t="str">
        <f>VLOOKUP(A1861, Emissions!$A$2:$F$12573, 4, FALSE)</f>
        <v>Bertie</v>
      </c>
      <c r="C1861" s="3" t="str">
        <f>VLOOKUP(A1861, Emissions!$A$2:$F$12573, 6, FALSE)</f>
        <v>NC</v>
      </c>
      <c r="D1861" s="15">
        <v>12</v>
      </c>
    </row>
    <row r="1862" spans="1:4" ht="15">
      <c r="A1862" s="3" t="s">
        <v>3356</v>
      </c>
      <c r="B1862" s="3" t="str">
        <f>VLOOKUP(A1862, Emissions!$A$2:$F$12573, 4, FALSE)</f>
        <v>Bladen</v>
      </c>
      <c r="C1862" s="3" t="str">
        <f>VLOOKUP(A1862, Emissions!$A$2:$F$12573, 6, FALSE)</f>
        <v>NC</v>
      </c>
      <c r="D1862" s="15">
        <v>33</v>
      </c>
    </row>
    <row r="1863" spans="1:4" ht="15">
      <c r="A1863" s="3" t="s">
        <v>3358</v>
      </c>
      <c r="B1863" s="3" t="str">
        <f>VLOOKUP(A1863, Emissions!$A$2:$F$12573, 4, FALSE)</f>
        <v>Brunswick</v>
      </c>
      <c r="C1863" s="3" t="str">
        <f>VLOOKUP(A1863, Emissions!$A$2:$F$12573, 6, FALSE)</f>
        <v>NC</v>
      </c>
      <c r="D1863" s="15">
        <v>12</v>
      </c>
    </row>
    <row r="1864" spans="1:4" ht="15">
      <c r="A1864" s="3" t="s">
        <v>3360</v>
      </c>
      <c r="B1864" s="3" t="str">
        <f>VLOOKUP(A1864, Emissions!$A$2:$F$12573, 4, FALSE)</f>
        <v>Buncombe</v>
      </c>
      <c r="C1864" s="3" t="str">
        <f>VLOOKUP(A1864, Emissions!$A$2:$F$12573, 6, FALSE)</f>
        <v>NC</v>
      </c>
      <c r="D1864" s="15">
        <v>40</v>
      </c>
    </row>
    <row r="1865" spans="1:4" ht="15">
      <c r="A1865" s="3" t="s">
        <v>3362</v>
      </c>
      <c r="B1865" s="3" t="str">
        <f>VLOOKUP(A1865, Emissions!$A$2:$F$12573, 4, FALSE)</f>
        <v>Burke</v>
      </c>
      <c r="C1865" s="3" t="str">
        <f>VLOOKUP(A1865, Emissions!$A$2:$F$12573, 6, FALSE)</f>
        <v>NC</v>
      </c>
      <c r="D1865" s="15">
        <v>33</v>
      </c>
    </row>
    <row r="1866" spans="1:4" ht="15">
      <c r="A1866" s="3" t="s">
        <v>3363</v>
      </c>
      <c r="B1866" s="3" t="str">
        <f>VLOOKUP(A1866, Emissions!$A$2:$F$12573, 4, FALSE)</f>
        <v>Cabarrus</v>
      </c>
      <c r="C1866" s="3" t="str">
        <f>VLOOKUP(A1866, Emissions!$A$2:$F$12573, 6, FALSE)</f>
        <v>NC</v>
      </c>
      <c r="D1866" s="15">
        <v>33</v>
      </c>
    </row>
    <row r="1867" spans="1:4" ht="15">
      <c r="A1867" s="3" t="s">
        <v>3365</v>
      </c>
      <c r="B1867" s="3" t="str">
        <f>VLOOKUP(A1867, Emissions!$A$2:$F$12573, 4, FALSE)</f>
        <v>Caldwell</v>
      </c>
      <c r="C1867" s="3" t="str">
        <f>VLOOKUP(A1867, Emissions!$A$2:$F$12573, 6, FALSE)</f>
        <v>NC</v>
      </c>
      <c r="D1867" s="15">
        <v>40</v>
      </c>
    </row>
    <row r="1868" spans="1:4" ht="15">
      <c r="A1868" s="3" t="s">
        <v>3366</v>
      </c>
      <c r="B1868" s="3" t="str">
        <f>VLOOKUP(A1868, Emissions!$A$2:$F$12573, 4, FALSE)</f>
        <v>Camden</v>
      </c>
      <c r="C1868" s="3" t="str">
        <f>VLOOKUP(A1868, Emissions!$A$2:$F$12573, 6, FALSE)</f>
        <v>NC</v>
      </c>
      <c r="D1868" s="15">
        <v>36</v>
      </c>
    </row>
    <row r="1869" spans="1:4" ht="15">
      <c r="A1869" s="3" t="s">
        <v>3367</v>
      </c>
      <c r="B1869" s="3" t="str">
        <f>VLOOKUP(A1869, Emissions!$A$2:$F$12573, 4, FALSE)</f>
        <v>Carteret</v>
      </c>
      <c r="C1869" s="3" t="str">
        <f>VLOOKUP(A1869, Emissions!$A$2:$F$12573, 6, FALSE)</f>
        <v>NC</v>
      </c>
      <c r="D1869" s="15">
        <v>10</v>
      </c>
    </row>
    <row r="1870" spans="1:4" ht="15">
      <c r="A1870" s="3" t="s">
        <v>3369</v>
      </c>
      <c r="B1870" s="3" t="str">
        <f>VLOOKUP(A1870, Emissions!$A$2:$F$12573, 4, FALSE)</f>
        <v>Caswell</v>
      </c>
      <c r="C1870" s="3" t="str">
        <f>VLOOKUP(A1870, Emissions!$A$2:$F$12573, 6, FALSE)</f>
        <v>NC</v>
      </c>
      <c r="D1870" s="15">
        <v>33</v>
      </c>
    </row>
    <row r="1871" spans="1:4" ht="15">
      <c r="A1871" s="3" t="s">
        <v>3371</v>
      </c>
      <c r="B1871" s="3" t="str">
        <f>VLOOKUP(A1871, Emissions!$A$2:$F$12573, 4, FALSE)</f>
        <v>Catawba</v>
      </c>
      <c r="C1871" s="3" t="str">
        <f>VLOOKUP(A1871, Emissions!$A$2:$F$12573, 6, FALSE)</f>
        <v>NC</v>
      </c>
      <c r="D1871" s="15">
        <v>33</v>
      </c>
    </row>
    <row r="1872" spans="1:4" ht="15">
      <c r="A1872" s="3" t="s">
        <v>3373</v>
      </c>
      <c r="B1872" s="3" t="str">
        <f>VLOOKUP(A1872, Emissions!$A$2:$F$12573, 4, FALSE)</f>
        <v>Chatham</v>
      </c>
      <c r="C1872" s="3" t="str">
        <f>VLOOKUP(A1872, Emissions!$A$2:$F$12573, 6, FALSE)</f>
        <v>NC</v>
      </c>
      <c r="D1872" s="15">
        <v>33</v>
      </c>
    </row>
    <row r="1873" spans="1:4" ht="15">
      <c r="A1873" s="3" t="s">
        <v>3374</v>
      </c>
      <c r="B1873" s="3" t="str">
        <f>VLOOKUP(A1873, Emissions!$A$2:$F$12573, 4, FALSE)</f>
        <v>Cherokee</v>
      </c>
      <c r="C1873" s="3" t="str">
        <f>VLOOKUP(A1873, Emissions!$A$2:$F$12573, 6, FALSE)</f>
        <v>NC</v>
      </c>
      <c r="D1873" s="15">
        <v>40</v>
      </c>
    </row>
    <row r="1874" spans="1:4" ht="15">
      <c r="A1874" s="3" t="s">
        <v>3375</v>
      </c>
      <c r="B1874" s="3" t="str">
        <f>VLOOKUP(A1874, Emissions!$A$2:$F$12573, 4, FALSE)</f>
        <v>Chowan</v>
      </c>
      <c r="C1874" s="3" t="str">
        <f>VLOOKUP(A1874, Emissions!$A$2:$F$12573, 6, FALSE)</f>
        <v>NC</v>
      </c>
      <c r="D1874" s="15">
        <v>10</v>
      </c>
    </row>
    <row r="1875" spans="1:4" ht="15">
      <c r="A1875" s="3" t="s">
        <v>3377</v>
      </c>
      <c r="B1875" s="3" t="str">
        <f>VLOOKUP(A1875, Emissions!$A$2:$F$12573, 4, FALSE)</f>
        <v>Clay</v>
      </c>
      <c r="C1875" s="3" t="str">
        <f>VLOOKUP(A1875, Emissions!$A$2:$F$12573, 6, FALSE)</f>
        <v>NC</v>
      </c>
      <c r="D1875" s="15">
        <v>40</v>
      </c>
    </row>
    <row r="1876" spans="1:4" ht="15">
      <c r="A1876" s="3" t="s">
        <v>3378</v>
      </c>
      <c r="B1876" s="3" t="str">
        <f>VLOOKUP(A1876, Emissions!$A$2:$F$12573, 4, FALSE)</f>
        <v>Cleveland</v>
      </c>
      <c r="C1876" s="3" t="str">
        <f>VLOOKUP(A1876, Emissions!$A$2:$F$12573, 6, FALSE)</f>
        <v>NC</v>
      </c>
      <c r="D1876" s="15">
        <v>33</v>
      </c>
    </row>
    <row r="1877" spans="1:4" ht="15">
      <c r="A1877" s="3" t="s">
        <v>3379</v>
      </c>
      <c r="B1877" s="3" t="str">
        <f>VLOOKUP(A1877, Emissions!$A$2:$F$12573, 4, FALSE)</f>
        <v>Columbus</v>
      </c>
      <c r="C1877" s="3" t="str">
        <f>VLOOKUP(A1877, Emissions!$A$2:$F$12573, 6, FALSE)</f>
        <v>NC</v>
      </c>
      <c r="D1877" s="15">
        <v>12</v>
      </c>
    </row>
    <row r="1878" spans="1:4" ht="15">
      <c r="A1878" s="3" t="s">
        <v>3381</v>
      </c>
      <c r="B1878" s="3" t="str">
        <f>VLOOKUP(A1878, Emissions!$A$2:$F$12573, 4, FALSE)</f>
        <v>Craven</v>
      </c>
      <c r="C1878" s="3" t="str">
        <f>VLOOKUP(A1878, Emissions!$A$2:$F$12573, 6, FALSE)</f>
        <v>NC</v>
      </c>
      <c r="D1878" s="15">
        <v>12</v>
      </c>
    </row>
    <row r="1879" spans="1:4" ht="15">
      <c r="A1879" s="3" t="s">
        <v>3383</v>
      </c>
      <c r="B1879" s="3" t="str">
        <f>VLOOKUP(A1879, Emissions!$A$2:$F$12573, 4, FALSE)</f>
        <v>Cumberland</v>
      </c>
      <c r="C1879" s="3" t="str">
        <f>VLOOKUP(A1879, Emissions!$A$2:$F$12573, 6, FALSE)</f>
        <v>NC</v>
      </c>
      <c r="D1879" s="15">
        <v>33</v>
      </c>
    </row>
    <row r="1880" spans="1:4" ht="15">
      <c r="A1880" s="3" t="s">
        <v>3384</v>
      </c>
      <c r="B1880" s="3" t="str">
        <f>VLOOKUP(A1880, Emissions!$A$2:$F$12573, 4, FALSE)</f>
        <v>Currituck</v>
      </c>
      <c r="C1880" s="3" t="str">
        <f>VLOOKUP(A1880, Emissions!$A$2:$F$12573, 6, FALSE)</f>
        <v>NC</v>
      </c>
      <c r="D1880" s="15">
        <v>36</v>
      </c>
    </row>
    <row r="1881" spans="1:4" ht="15">
      <c r="A1881" s="3" t="s">
        <v>3386</v>
      </c>
      <c r="B1881" s="3" t="str">
        <f>VLOOKUP(A1881, Emissions!$A$2:$F$12573, 4, FALSE)</f>
        <v>Dare</v>
      </c>
      <c r="C1881" s="3" t="str">
        <f>VLOOKUP(A1881, Emissions!$A$2:$F$12573, 6, FALSE)</f>
        <v>NC</v>
      </c>
      <c r="D1881" s="15">
        <v>61</v>
      </c>
    </row>
    <row r="1882" spans="1:4" ht="15">
      <c r="A1882" s="3" t="s">
        <v>3388</v>
      </c>
      <c r="B1882" s="3" t="str">
        <f>VLOOKUP(A1882, Emissions!$A$2:$F$12573, 4, FALSE)</f>
        <v>Davidson</v>
      </c>
      <c r="C1882" s="3" t="str">
        <f>VLOOKUP(A1882, Emissions!$A$2:$F$12573, 6, FALSE)</f>
        <v>NC</v>
      </c>
      <c r="D1882" s="15">
        <v>33</v>
      </c>
    </row>
    <row r="1883" spans="1:4" ht="15">
      <c r="A1883" s="3" t="s">
        <v>3390</v>
      </c>
      <c r="B1883" s="3" t="str">
        <f>VLOOKUP(A1883, Emissions!$A$2:$F$12573, 4, FALSE)</f>
        <v>Davie</v>
      </c>
      <c r="C1883" s="3" t="str">
        <f>VLOOKUP(A1883, Emissions!$A$2:$F$12573, 6, FALSE)</f>
        <v>NC</v>
      </c>
      <c r="D1883" s="15">
        <v>33</v>
      </c>
    </row>
    <row r="1884" spans="1:4" ht="15">
      <c r="A1884" s="3" t="s">
        <v>3392</v>
      </c>
      <c r="B1884" s="3" t="str">
        <f>VLOOKUP(A1884, Emissions!$A$2:$F$12573, 4, FALSE)</f>
        <v>Duplin</v>
      </c>
      <c r="C1884" s="3" t="str">
        <f>VLOOKUP(A1884, Emissions!$A$2:$F$12573, 6, FALSE)</f>
        <v>NC</v>
      </c>
      <c r="D1884" s="15">
        <v>33</v>
      </c>
    </row>
    <row r="1885" spans="1:4" ht="15">
      <c r="A1885" s="3" t="s">
        <v>3394</v>
      </c>
      <c r="B1885" s="3" t="str">
        <f>VLOOKUP(A1885, Emissions!$A$2:$F$12573, 4, FALSE)</f>
        <v>Durham</v>
      </c>
      <c r="C1885" s="3" t="str">
        <f>VLOOKUP(A1885, Emissions!$A$2:$F$12573, 6, FALSE)</f>
        <v>NC</v>
      </c>
      <c r="D1885" s="15">
        <v>33</v>
      </c>
    </row>
    <row r="1886" spans="1:4" ht="15">
      <c r="A1886" s="3" t="s">
        <v>3396</v>
      </c>
      <c r="B1886" s="3" t="str">
        <f>VLOOKUP(A1886, Emissions!$A$2:$F$12573, 4, FALSE)</f>
        <v>Edgecombe</v>
      </c>
      <c r="C1886" s="3" t="str">
        <f>VLOOKUP(A1886, Emissions!$A$2:$F$12573, 6, FALSE)</f>
        <v>NC</v>
      </c>
      <c r="D1886" s="15">
        <v>33</v>
      </c>
    </row>
    <row r="1887" spans="1:4" ht="15">
      <c r="A1887" s="3" t="s">
        <v>3398</v>
      </c>
      <c r="B1887" s="3" t="str">
        <f>VLOOKUP(A1887, Emissions!$A$2:$F$12573, 4, FALSE)</f>
        <v>Forsyth</v>
      </c>
      <c r="C1887" s="3" t="str">
        <f>VLOOKUP(A1887, Emissions!$A$2:$F$12573, 6, FALSE)</f>
        <v>NC</v>
      </c>
      <c r="D1887" s="15">
        <v>33</v>
      </c>
    </row>
    <row r="1888" spans="1:4" ht="15">
      <c r="A1888" s="3" t="s">
        <v>3399</v>
      </c>
      <c r="B1888" s="3" t="str">
        <f>VLOOKUP(A1888, Emissions!$A$2:$F$12573, 4, FALSE)</f>
        <v>Franklin</v>
      </c>
      <c r="C1888" s="3" t="str">
        <f>VLOOKUP(A1888, Emissions!$A$2:$F$12573, 6, FALSE)</f>
        <v>NC</v>
      </c>
      <c r="D1888" s="15">
        <v>33</v>
      </c>
    </row>
    <row r="1889" spans="1:4" ht="15">
      <c r="A1889" s="3" t="s">
        <v>3400</v>
      </c>
      <c r="B1889" s="3" t="str">
        <f>VLOOKUP(A1889, Emissions!$A$2:$F$12573, 4, FALSE)</f>
        <v>Gaston</v>
      </c>
      <c r="C1889" s="3" t="str">
        <f>VLOOKUP(A1889, Emissions!$A$2:$F$12573, 6, FALSE)</f>
        <v>NC</v>
      </c>
      <c r="D1889" s="15">
        <v>33</v>
      </c>
    </row>
    <row r="1890" spans="1:4" ht="15">
      <c r="A1890" s="3" t="s">
        <v>3402</v>
      </c>
      <c r="B1890" s="3" t="str">
        <f>VLOOKUP(A1890, Emissions!$A$2:$F$12573, 4, FALSE)</f>
        <v>Gates</v>
      </c>
      <c r="C1890" s="3" t="str">
        <f>VLOOKUP(A1890, Emissions!$A$2:$F$12573, 6, FALSE)</f>
        <v>NC</v>
      </c>
      <c r="D1890" s="15">
        <v>12</v>
      </c>
    </row>
    <row r="1891" spans="1:4" ht="15">
      <c r="A1891" s="3" t="s">
        <v>3404</v>
      </c>
      <c r="B1891" s="3" t="str">
        <f>VLOOKUP(A1891, Emissions!$A$2:$F$12573, 4, FALSE)</f>
        <v>Graham</v>
      </c>
      <c r="C1891" s="3" t="str">
        <f>VLOOKUP(A1891, Emissions!$A$2:$F$12573, 6, FALSE)</f>
        <v>NC</v>
      </c>
      <c r="D1891" s="15">
        <v>40</v>
      </c>
    </row>
    <row r="1892" spans="1:4" ht="15">
      <c r="A1892" s="3" t="s">
        <v>3405</v>
      </c>
      <c r="B1892" s="3" t="str">
        <f>VLOOKUP(A1892, Emissions!$A$2:$F$12573, 4, FALSE)</f>
        <v>Granville</v>
      </c>
      <c r="C1892" s="3" t="str">
        <f>VLOOKUP(A1892, Emissions!$A$2:$F$12573, 6, FALSE)</f>
        <v>NC</v>
      </c>
      <c r="D1892" s="15">
        <v>33</v>
      </c>
    </row>
    <row r="1893" spans="1:4" ht="15">
      <c r="A1893" s="3" t="s">
        <v>3407</v>
      </c>
      <c r="B1893" s="3" t="str">
        <f>VLOOKUP(A1893, Emissions!$A$2:$F$12573, 4, FALSE)</f>
        <v>Greene</v>
      </c>
      <c r="C1893" s="3" t="str">
        <f>VLOOKUP(A1893, Emissions!$A$2:$F$12573, 6, FALSE)</f>
        <v>NC</v>
      </c>
      <c r="D1893" s="15">
        <v>33</v>
      </c>
    </row>
    <row r="1894" spans="1:4" ht="15">
      <c r="A1894" s="3" t="s">
        <v>3408</v>
      </c>
      <c r="B1894" s="3" t="str">
        <f>VLOOKUP(A1894, Emissions!$A$2:$F$12573, 4, FALSE)</f>
        <v>Guilford</v>
      </c>
      <c r="C1894" s="3" t="str">
        <f>VLOOKUP(A1894, Emissions!$A$2:$F$12573, 6, FALSE)</f>
        <v>NC</v>
      </c>
      <c r="D1894" s="15">
        <v>33</v>
      </c>
    </row>
    <row r="1895" spans="1:4" ht="15">
      <c r="A1895" s="3" t="s">
        <v>3410</v>
      </c>
      <c r="B1895" s="3" t="str">
        <f>VLOOKUP(A1895, Emissions!$A$2:$F$12573, 4, FALSE)</f>
        <v>Halifax</v>
      </c>
      <c r="C1895" s="3" t="str">
        <f>VLOOKUP(A1895, Emissions!$A$2:$F$12573, 6, FALSE)</f>
        <v>NC</v>
      </c>
      <c r="D1895" s="15">
        <v>33</v>
      </c>
    </row>
    <row r="1896" spans="1:4" ht="15">
      <c r="A1896" s="3" t="s">
        <v>3412</v>
      </c>
      <c r="B1896" s="3" t="str">
        <f>VLOOKUP(A1896, Emissions!$A$2:$F$12573, 4, FALSE)</f>
        <v>Harnett</v>
      </c>
      <c r="C1896" s="3" t="str">
        <f>VLOOKUP(A1896, Emissions!$A$2:$F$12573, 6, FALSE)</f>
        <v>NC</v>
      </c>
      <c r="D1896" s="15">
        <v>33</v>
      </c>
    </row>
    <row r="1897" spans="1:4" ht="15">
      <c r="A1897" s="3" t="s">
        <v>3414</v>
      </c>
      <c r="B1897" s="3" t="str">
        <f>VLOOKUP(A1897, Emissions!$A$2:$F$12573, 4, FALSE)</f>
        <v>Haywood</v>
      </c>
      <c r="C1897" s="3" t="str">
        <f>VLOOKUP(A1897, Emissions!$A$2:$F$12573, 6, FALSE)</f>
        <v>NC</v>
      </c>
      <c r="D1897" s="15">
        <v>40</v>
      </c>
    </row>
    <row r="1898" spans="1:4" ht="15">
      <c r="A1898" s="3" t="s">
        <v>3416</v>
      </c>
      <c r="B1898" s="3" t="str">
        <f>VLOOKUP(A1898, Emissions!$A$2:$F$12573, 4, FALSE)</f>
        <v>Henderson</v>
      </c>
      <c r="C1898" s="3" t="str">
        <f>VLOOKUP(A1898, Emissions!$A$2:$F$12573, 6, FALSE)</f>
        <v>NC</v>
      </c>
      <c r="D1898" s="15">
        <v>40</v>
      </c>
    </row>
    <row r="1899" spans="1:4" ht="15">
      <c r="A1899" s="3" t="s">
        <v>3417</v>
      </c>
      <c r="B1899" s="3" t="str">
        <f>VLOOKUP(A1899, Emissions!$A$2:$F$12573, 4, FALSE)</f>
        <v>Hertford</v>
      </c>
      <c r="C1899" s="3" t="str">
        <f>VLOOKUP(A1899, Emissions!$A$2:$F$12573, 6, FALSE)</f>
        <v>NC</v>
      </c>
      <c r="D1899" s="15">
        <v>12</v>
      </c>
    </row>
    <row r="1900" spans="1:4" ht="15">
      <c r="A1900" s="3" t="s">
        <v>3419</v>
      </c>
      <c r="B1900" s="3" t="str">
        <f>VLOOKUP(A1900, Emissions!$A$2:$F$12573, 4, FALSE)</f>
        <v>Hoke</v>
      </c>
      <c r="C1900" s="3" t="str">
        <f>VLOOKUP(A1900, Emissions!$A$2:$F$12573, 6, FALSE)</f>
        <v>NC</v>
      </c>
      <c r="D1900" s="15">
        <v>12</v>
      </c>
    </row>
    <row r="1901" spans="1:4" ht="15">
      <c r="A1901" s="3" t="s">
        <v>3421</v>
      </c>
      <c r="B1901" s="3" t="str">
        <f>VLOOKUP(A1901, Emissions!$A$2:$F$12573, 4, FALSE)</f>
        <v>Hyde</v>
      </c>
      <c r="C1901" s="3" t="str">
        <f>VLOOKUP(A1901, Emissions!$A$2:$F$12573, 6, FALSE)</f>
        <v>NC</v>
      </c>
      <c r="D1901" s="15">
        <v>27</v>
      </c>
    </row>
    <row r="1902" spans="1:4" ht="15">
      <c r="A1902" s="3" t="s">
        <v>3423</v>
      </c>
      <c r="B1902" s="3" t="str">
        <f>VLOOKUP(A1902, Emissions!$A$2:$F$12573, 4, FALSE)</f>
        <v>Iredell</v>
      </c>
      <c r="C1902" s="3" t="str">
        <f>VLOOKUP(A1902, Emissions!$A$2:$F$12573, 6, FALSE)</f>
        <v>NC</v>
      </c>
      <c r="D1902" s="15">
        <v>33</v>
      </c>
    </row>
    <row r="1903" spans="1:4" ht="15">
      <c r="A1903" s="3" t="s">
        <v>3425</v>
      </c>
      <c r="B1903" s="3" t="str">
        <f>VLOOKUP(A1903, Emissions!$A$2:$F$12573, 4, FALSE)</f>
        <v>Jackson</v>
      </c>
      <c r="C1903" s="3" t="str">
        <f>VLOOKUP(A1903, Emissions!$A$2:$F$12573, 6, FALSE)</f>
        <v>NC</v>
      </c>
      <c r="D1903" s="15">
        <v>40</v>
      </c>
    </row>
    <row r="1904" spans="1:4" ht="15">
      <c r="A1904" s="3" t="s">
        <v>3426</v>
      </c>
      <c r="B1904" s="3" t="str">
        <f>VLOOKUP(A1904, Emissions!$A$2:$F$12573, 4, FALSE)</f>
        <v>Johnston</v>
      </c>
      <c r="C1904" s="3" t="str">
        <f>VLOOKUP(A1904, Emissions!$A$2:$F$12573, 6, FALSE)</f>
        <v>NC</v>
      </c>
      <c r="D1904" s="15">
        <v>33</v>
      </c>
    </row>
    <row r="1905" spans="1:4" ht="15">
      <c r="A1905" s="3" t="s">
        <v>3428</v>
      </c>
      <c r="B1905" s="3" t="str">
        <f>VLOOKUP(A1905, Emissions!$A$2:$F$12573, 4, FALSE)</f>
        <v>Jones</v>
      </c>
      <c r="C1905" s="3" t="str">
        <f>VLOOKUP(A1905, Emissions!$A$2:$F$12573, 6, FALSE)</f>
        <v>NC</v>
      </c>
      <c r="D1905" s="15">
        <v>12</v>
      </c>
    </row>
    <row r="1906" spans="1:4" ht="15">
      <c r="A1906" s="3" t="s">
        <v>3429</v>
      </c>
      <c r="B1906" s="3" t="str">
        <f>VLOOKUP(A1906, Emissions!$A$2:$F$12573, 4, FALSE)</f>
        <v>Lee</v>
      </c>
      <c r="C1906" s="3" t="str">
        <f>VLOOKUP(A1906, Emissions!$A$2:$F$12573, 6, FALSE)</f>
        <v>NC</v>
      </c>
      <c r="D1906" s="15">
        <v>12</v>
      </c>
    </row>
    <row r="1907" spans="1:4" ht="15">
      <c r="A1907" s="3" t="s">
        <v>3430</v>
      </c>
      <c r="B1907" s="3" t="str">
        <f>VLOOKUP(A1907, Emissions!$A$2:$F$12573, 4, FALSE)</f>
        <v>Lenoir</v>
      </c>
      <c r="C1907" s="3" t="str">
        <f>VLOOKUP(A1907, Emissions!$A$2:$F$12573, 6, FALSE)</f>
        <v>NC</v>
      </c>
      <c r="D1907" s="15">
        <v>33</v>
      </c>
    </row>
    <row r="1908" spans="1:4" ht="15">
      <c r="A1908" s="3" t="s">
        <v>3432</v>
      </c>
      <c r="B1908" s="3" t="str">
        <f>VLOOKUP(A1908, Emissions!$A$2:$F$12573, 4, FALSE)</f>
        <v>Lincoln</v>
      </c>
      <c r="C1908" s="3" t="str">
        <f>VLOOKUP(A1908, Emissions!$A$2:$F$12573, 6, FALSE)</f>
        <v>NC</v>
      </c>
      <c r="D1908" s="15">
        <v>33</v>
      </c>
    </row>
    <row r="1909" spans="1:4" ht="15">
      <c r="A1909" s="3" t="s">
        <v>3433</v>
      </c>
      <c r="B1909" s="3" t="str">
        <f>VLOOKUP(A1909, Emissions!$A$2:$F$12573, 4, FALSE)</f>
        <v>McDowell</v>
      </c>
      <c r="C1909" s="3" t="str">
        <f>VLOOKUP(A1909, Emissions!$A$2:$F$12573, 6, FALSE)</f>
        <v>NC</v>
      </c>
      <c r="D1909" s="15">
        <v>40</v>
      </c>
    </row>
    <row r="1910" spans="1:4" ht="15">
      <c r="A1910" s="3" t="s">
        <v>3435</v>
      </c>
      <c r="B1910" s="3" t="str">
        <f>VLOOKUP(A1910, Emissions!$A$2:$F$12573, 4, FALSE)</f>
        <v>Macon</v>
      </c>
      <c r="C1910" s="3" t="str">
        <f>VLOOKUP(A1910, Emissions!$A$2:$F$12573, 6, FALSE)</f>
        <v>NC</v>
      </c>
      <c r="D1910" s="15">
        <v>40</v>
      </c>
    </row>
    <row r="1911" spans="1:4" ht="15">
      <c r="A1911" s="3" t="s">
        <v>3436</v>
      </c>
      <c r="B1911" s="3" t="str">
        <f>VLOOKUP(A1911, Emissions!$A$2:$F$12573, 4, FALSE)</f>
        <v>Madison</v>
      </c>
      <c r="C1911" s="3" t="str">
        <f>VLOOKUP(A1911, Emissions!$A$2:$F$12573, 6, FALSE)</f>
        <v>NC</v>
      </c>
      <c r="D1911" s="15">
        <v>40</v>
      </c>
    </row>
    <row r="1912" spans="1:4" ht="15">
      <c r="A1912" s="3" t="s">
        <v>3437</v>
      </c>
      <c r="B1912" s="3" t="str">
        <f>VLOOKUP(A1912, Emissions!$A$2:$F$12573, 4, FALSE)</f>
        <v>Martin</v>
      </c>
      <c r="C1912" s="3" t="str">
        <f>VLOOKUP(A1912, Emissions!$A$2:$F$12573, 6, FALSE)</f>
        <v>NC</v>
      </c>
      <c r="D1912" s="15">
        <v>12</v>
      </c>
    </row>
    <row r="1913" spans="1:4" ht="15">
      <c r="A1913" s="3" t="s">
        <v>3438</v>
      </c>
      <c r="B1913" s="3" t="str">
        <f>VLOOKUP(A1913, Emissions!$A$2:$F$12573, 4, FALSE)</f>
        <v>Mecklenburg</v>
      </c>
      <c r="C1913" s="3" t="str">
        <f>VLOOKUP(A1913, Emissions!$A$2:$F$12573, 6, FALSE)</f>
        <v>NC</v>
      </c>
      <c r="D1913" s="15">
        <v>33</v>
      </c>
    </row>
    <row r="1914" spans="1:4" ht="15">
      <c r="A1914" s="3" t="s">
        <v>3440</v>
      </c>
      <c r="B1914" s="3" t="str">
        <f>VLOOKUP(A1914, Emissions!$A$2:$F$12573, 4, FALSE)</f>
        <v>Mitchell</v>
      </c>
      <c r="C1914" s="3" t="str">
        <f>VLOOKUP(A1914, Emissions!$A$2:$F$12573, 6, FALSE)</f>
        <v>NC</v>
      </c>
      <c r="D1914" s="15">
        <v>40</v>
      </c>
    </row>
    <row r="1915" spans="1:4" ht="15">
      <c r="A1915" s="3" t="s">
        <v>3441</v>
      </c>
      <c r="B1915" s="3" t="str">
        <f>VLOOKUP(A1915, Emissions!$A$2:$F$12573, 4, FALSE)</f>
        <v>Montgomery</v>
      </c>
      <c r="C1915" s="3" t="str">
        <f>VLOOKUP(A1915, Emissions!$A$2:$F$12573, 6, FALSE)</f>
        <v>NC</v>
      </c>
      <c r="D1915" s="15">
        <v>33</v>
      </c>
    </row>
    <row r="1916" spans="1:4" ht="15">
      <c r="A1916" s="3" t="s">
        <v>3442</v>
      </c>
      <c r="B1916" s="3" t="str">
        <f>VLOOKUP(A1916, Emissions!$A$2:$F$12573, 4, FALSE)</f>
        <v>Moore</v>
      </c>
      <c r="C1916" s="3" t="str">
        <f>VLOOKUP(A1916, Emissions!$A$2:$F$12573, 6, FALSE)</f>
        <v>NC</v>
      </c>
      <c r="D1916" s="15">
        <v>12</v>
      </c>
    </row>
    <row r="1917" spans="1:4" ht="15">
      <c r="A1917" s="3" t="s">
        <v>3444</v>
      </c>
      <c r="B1917" s="3" t="str">
        <f>VLOOKUP(A1917, Emissions!$A$2:$F$12573, 4, FALSE)</f>
        <v>Nash</v>
      </c>
      <c r="C1917" s="3" t="str">
        <f>VLOOKUP(A1917, Emissions!$A$2:$F$12573, 6, FALSE)</f>
        <v>NC</v>
      </c>
      <c r="D1917" s="15">
        <v>33</v>
      </c>
    </row>
    <row r="1918" spans="1:4" ht="15">
      <c r="A1918" s="3" t="s">
        <v>3446</v>
      </c>
      <c r="B1918" s="3" t="str">
        <f>VLOOKUP(A1918, Emissions!$A$2:$F$12573, 4, FALSE)</f>
        <v>New Hanover</v>
      </c>
      <c r="C1918" s="3" t="str">
        <f>VLOOKUP(A1918, Emissions!$A$2:$F$12573, 6, FALSE)</f>
        <v>NC</v>
      </c>
      <c r="D1918" s="15">
        <v>12</v>
      </c>
    </row>
    <row r="1919" spans="1:4" ht="15">
      <c r="A1919" s="3" t="s">
        <v>3448</v>
      </c>
      <c r="B1919" s="3" t="str">
        <f>VLOOKUP(A1919, Emissions!$A$2:$F$12573, 4, FALSE)</f>
        <v>Northampton</v>
      </c>
      <c r="C1919" s="3" t="str">
        <f>VLOOKUP(A1919, Emissions!$A$2:$F$12573, 6, FALSE)</f>
        <v>NC</v>
      </c>
      <c r="D1919" s="15">
        <v>33</v>
      </c>
    </row>
    <row r="1920" spans="1:4" ht="15">
      <c r="A1920" s="3" t="s">
        <v>3450</v>
      </c>
      <c r="B1920" s="3" t="str">
        <f>VLOOKUP(A1920, Emissions!$A$2:$F$12573, 4, FALSE)</f>
        <v>Onslow</v>
      </c>
      <c r="C1920" s="3" t="str">
        <f>VLOOKUP(A1920, Emissions!$A$2:$F$12573, 6, FALSE)</f>
        <v>NC</v>
      </c>
      <c r="D1920" s="15">
        <v>12</v>
      </c>
    </row>
    <row r="1921" spans="1:4" ht="15">
      <c r="A1921" s="3" t="s">
        <v>3452</v>
      </c>
      <c r="B1921" s="3" t="str">
        <f>VLOOKUP(A1921, Emissions!$A$2:$F$12573, 4, FALSE)</f>
        <v>Orange</v>
      </c>
      <c r="C1921" s="3" t="str">
        <f>VLOOKUP(A1921, Emissions!$A$2:$F$12573, 6, FALSE)</f>
        <v>NC</v>
      </c>
      <c r="D1921" s="15">
        <v>33</v>
      </c>
    </row>
    <row r="1922" spans="1:4" ht="15">
      <c r="A1922" s="3" t="s">
        <v>3453</v>
      </c>
      <c r="B1922" s="3" t="str">
        <f>VLOOKUP(A1922, Emissions!$A$2:$F$12573, 4, FALSE)</f>
        <v>Pamlico</v>
      </c>
      <c r="C1922" s="3" t="str">
        <f>VLOOKUP(A1922, Emissions!$A$2:$F$12573, 6, FALSE)</f>
        <v>NC</v>
      </c>
      <c r="D1922" s="15">
        <v>10</v>
      </c>
    </row>
    <row r="1923" spans="1:4" ht="15">
      <c r="A1923" s="3" t="s">
        <v>3455</v>
      </c>
      <c r="B1923" s="3" t="str">
        <f>VLOOKUP(A1923, Emissions!$A$2:$F$12573, 4, FALSE)</f>
        <v>Pasquotank</v>
      </c>
      <c r="C1923" s="3" t="str">
        <f>VLOOKUP(A1923, Emissions!$A$2:$F$12573, 6, FALSE)</f>
        <v>NC</v>
      </c>
      <c r="D1923" s="15">
        <v>44</v>
      </c>
    </row>
    <row r="1924" spans="1:4" ht="15">
      <c r="A1924" s="3" t="s">
        <v>3457</v>
      </c>
      <c r="B1924" s="3" t="str">
        <f>VLOOKUP(A1924, Emissions!$A$2:$F$12573, 4, FALSE)</f>
        <v>Pender</v>
      </c>
      <c r="C1924" s="3" t="str">
        <f>VLOOKUP(A1924, Emissions!$A$2:$F$12573, 6, FALSE)</f>
        <v>NC</v>
      </c>
      <c r="D1924" s="15">
        <v>12</v>
      </c>
    </row>
    <row r="1925" spans="1:4" ht="15">
      <c r="A1925" s="3" t="s">
        <v>3459</v>
      </c>
      <c r="B1925" s="3" t="str">
        <f>VLOOKUP(A1925, Emissions!$A$2:$F$12573, 4, FALSE)</f>
        <v>Perquimans</v>
      </c>
      <c r="C1925" s="3" t="str">
        <f>VLOOKUP(A1925, Emissions!$A$2:$F$12573, 6, FALSE)</f>
        <v>NC</v>
      </c>
      <c r="D1925" s="15">
        <v>33</v>
      </c>
    </row>
    <row r="1926" spans="1:4" ht="15">
      <c r="A1926" s="3" t="s">
        <v>3461</v>
      </c>
      <c r="B1926" s="3" t="str">
        <f>VLOOKUP(A1926, Emissions!$A$2:$F$12573, 4, FALSE)</f>
        <v>Person</v>
      </c>
      <c r="C1926" s="3" t="str">
        <f>VLOOKUP(A1926, Emissions!$A$2:$F$12573, 6, FALSE)</f>
        <v>NC</v>
      </c>
      <c r="D1926" s="15">
        <v>12</v>
      </c>
    </row>
    <row r="1927" spans="1:4" ht="15">
      <c r="A1927" s="3" t="s">
        <v>3463</v>
      </c>
      <c r="B1927" s="3" t="str">
        <f>VLOOKUP(A1927, Emissions!$A$2:$F$12573, 4, FALSE)</f>
        <v>Pitt</v>
      </c>
      <c r="C1927" s="3" t="str">
        <f>VLOOKUP(A1927, Emissions!$A$2:$F$12573, 6, FALSE)</f>
        <v>NC</v>
      </c>
      <c r="D1927" s="15">
        <v>12</v>
      </c>
    </row>
    <row r="1928" spans="1:4" ht="15">
      <c r="A1928" s="3" t="s">
        <v>3465</v>
      </c>
      <c r="B1928" s="3" t="str">
        <f>VLOOKUP(A1928, Emissions!$A$2:$F$12573, 4, FALSE)</f>
        <v>Polk</v>
      </c>
      <c r="C1928" s="3" t="str">
        <f>VLOOKUP(A1928, Emissions!$A$2:$F$12573, 6, FALSE)</f>
        <v>NC</v>
      </c>
      <c r="D1928" s="15">
        <v>33</v>
      </c>
    </row>
    <row r="1929" spans="1:4" ht="15">
      <c r="A1929" s="3" t="s">
        <v>3466</v>
      </c>
      <c r="B1929" s="3" t="str">
        <f>VLOOKUP(A1929, Emissions!$A$2:$F$12573, 4, FALSE)</f>
        <v>Randolph</v>
      </c>
      <c r="C1929" s="3" t="str">
        <f>VLOOKUP(A1929, Emissions!$A$2:$F$12573, 6, FALSE)</f>
        <v>NC</v>
      </c>
      <c r="D1929" s="15">
        <v>33</v>
      </c>
    </row>
    <row r="1930" spans="1:4" ht="15">
      <c r="A1930" s="3" t="s">
        <v>3467</v>
      </c>
      <c r="B1930" s="3" t="str">
        <f>VLOOKUP(A1930, Emissions!$A$2:$F$12573, 4, FALSE)</f>
        <v>Richmond</v>
      </c>
      <c r="C1930" s="3" t="str">
        <f>VLOOKUP(A1930, Emissions!$A$2:$F$12573, 6, FALSE)</f>
        <v>NC</v>
      </c>
      <c r="D1930" s="15">
        <v>12</v>
      </c>
    </row>
    <row r="1931" spans="1:4" ht="15">
      <c r="A1931" s="3" t="s">
        <v>3468</v>
      </c>
      <c r="B1931" s="3" t="str">
        <f>VLOOKUP(A1931, Emissions!$A$2:$F$12573, 4, FALSE)</f>
        <v>Robeson</v>
      </c>
      <c r="C1931" s="3" t="str">
        <f>VLOOKUP(A1931, Emissions!$A$2:$F$12573, 6, FALSE)</f>
        <v>NC</v>
      </c>
      <c r="D1931" s="15">
        <v>33</v>
      </c>
    </row>
    <row r="1932" spans="1:4" ht="15">
      <c r="A1932" s="3" t="s">
        <v>3470</v>
      </c>
      <c r="B1932" s="3" t="str">
        <f>VLOOKUP(A1932, Emissions!$A$2:$F$12573, 4, FALSE)</f>
        <v>Rockingham</v>
      </c>
      <c r="C1932" s="3" t="str">
        <f>VLOOKUP(A1932, Emissions!$A$2:$F$12573, 6, FALSE)</f>
        <v>NC</v>
      </c>
      <c r="D1932" s="15">
        <v>33</v>
      </c>
    </row>
    <row r="1933" spans="1:4" ht="15">
      <c r="A1933" s="3" t="s">
        <v>3471</v>
      </c>
      <c r="B1933" s="3" t="str">
        <f>VLOOKUP(A1933, Emissions!$A$2:$F$12573, 4, FALSE)</f>
        <v>Rowan</v>
      </c>
      <c r="C1933" s="3" t="str">
        <f>VLOOKUP(A1933, Emissions!$A$2:$F$12573, 6, FALSE)</f>
        <v>NC</v>
      </c>
      <c r="D1933" s="15">
        <v>33</v>
      </c>
    </row>
    <row r="1934" spans="1:4" ht="15">
      <c r="A1934" s="3" t="s">
        <v>3472</v>
      </c>
      <c r="B1934" s="3" t="str">
        <f>VLOOKUP(A1934, Emissions!$A$2:$F$12573, 4, FALSE)</f>
        <v>Rutherford</v>
      </c>
      <c r="C1934" s="3" t="str">
        <f>VLOOKUP(A1934, Emissions!$A$2:$F$12573, 6, FALSE)</f>
        <v>NC</v>
      </c>
      <c r="D1934" s="15">
        <v>33</v>
      </c>
    </row>
    <row r="1935" spans="1:4" ht="15">
      <c r="A1935" s="3" t="s">
        <v>3474</v>
      </c>
      <c r="B1935" s="3" t="str">
        <f>VLOOKUP(A1935, Emissions!$A$2:$F$12573, 4, FALSE)</f>
        <v>Sampson</v>
      </c>
      <c r="C1935" s="3" t="str">
        <f>VLOOKUP(A1935, Emissions!$A$2:$F$12573, 6, FALSE)</f>
        <v>NC</v>
      </c>
      <c r="D1935" s="15">
        <v>33</v>
      </c>
    </row>
    <row r="1936" spans="1:4" ht="15">
      <c r="A1936" s="3" t="s">
        <v>3476</v>
      </c>
      <c r="B1936" s="3" t="str">
        <f>VLOOKUP(A1936, Emissions!$A$2:$F$12573, 4, FALSE)</f>
        <v>Scotland</v>
      </c>
      <c r="C1936" s="3" t="str">
        <f>VLOOKUP(A1936, Emissions!$A$2:$F$12573, 6, FALSE)</f>
        <v>NC</v>
      </c>
      <c r="D1936" s="15">
        <v>12</v>
      </c>
    </row>
    <row r="1937" spans="1:4" ht="15">
      <c r="A1937" s="3" t="s">
        <v>3477</v>
      </c>
      <c r="B1937" s="3" t="str">
        <f>VLOOKUP(A1937, Emissions!$A$2:$F$12573, 4, FALSE)</f>
        <v>Stanly</v>
      </c>
      <c r="C1937" s="3" t="str">
        <f>VLOOKUP(A1937, Emissions!$A$2:$F$12573, 6, FALSE)</f>
        <v>NC</v>
      </c>
      <c r="D1937" s="15">
        <v>33</v>
      </c>
    </row>
    <row r="1938" spans="1:4" ht="15">
      <c r="A1938" s="3" t="s">
        <v>3479</v>
      </c>
      <c r="B1938" s="3" t="str">
        <f>VLOOKUP(A1938, Emissions!$A$2:$F$12573, 4, FALSE)</f>
        <v>Stokes</v>
      </c>
      <c r="C1938" s="3" t="str">
        <f>VLOOKUP(A1938, Emissions!$A$2:$F$12573, 6, FALSE)</f>
        <v>NC</v>
      </c>
      <c r="D1938" s="15">
        <v>33</v>
      </c>
    </row>
    <row r="1939" spans="1:4" ht="15">
      <c r="A1939" s="3" t="s">
        <v>3481</v>
      </c>
      <c r="B1939" s="3" t="str">
        <f>VLOOKUP(A1939, Emissions!$A$2:$F$12573, 4, FALSE)</f>
        <v>Surry</v>
      </c>
      <c r="C1939" s="3" t="str">
        <f>VLOOKUP(A1939, Emissions!$A$2:$F$12573, 6, FALSE)</f>
        <v>NC</v>
      </c>
      <c r="D1939" s="15">
        <v>33</v>
      </c>
    </row>
    <row r="1940" spans="1:4" ht="15">
      <c r="A1940" s="3" t="s">
        <v>3483</v>
      </c>
      <c r="B1940" s="3" t="str">
        <f>VLOOKUP(A1940, Emissions!$A$2:$F$12573, 4, FALSE)</f>
        <v>Swain</v>
      </c>
      <c r="C1940" s="3" t="str">
        <f>VLOOKUP(A1940, Emissions!$A$2:$F$12573, 6, FALSE)</f>
        <v>NC</v>
      </c>
      <c r="D1940" s="15">
        <v>40</v>
      </c>
    </row>
    <row r="1941" spans="1:4" ht="15">
      <c r="A1941" s="3" t="s">
        <v>3485</v>
      </c>
      <c r="B1941" s="3" t="str">
        <f>VLOOKUP(A1941, Emissions!$A$2:$F$12573, 4, FALSE)</f>
        <v>Transylvania</v>
      </c>
      <c r="C1941" s="3" t="str">
        <f>VLOOKUP(A1941, Emissions!$A$2:$F$12573, 6, FALSE)</f>
        <v>NC</v>
      </c>
      <c r="D1941" s="15">
        <v>40</v>
      </c>
    </row>
    <row r="1942" spans="1:4" ht="15">
      <c r="A1942" s="3" t="s">
        <v>3487</v>
      </c>
      <c r="B1942" s="3" t="str">
        <f>VLOOKUP(A1942, Emissions!$A$2:$F$12573, 4, FALSE)</f>
        <v>Tyrrell</v>
      </c>
      <c r="C1942" s="3" t="str">
        <f>VLOOKUP(A1942, Emissions!$A$2:$F$12573, 6, FALSE)</f>
        <v>NC</v>
      </c>
      <c r="D1942" s="15">
        <v>47</v>
      </c>
    </row>
    <row r="1943" spans="1:4" ht="15">
      <c r="A1943" s="3" t="s">
        <v>3489</v>
      </c>
      <c r="B1943" s="3" t="str">
        <f>VLOOKUP(A1943, Emissions!$A$2:$F$12573, 4, FALSE)</f>
        <v>Union</v>
      </c>
      <c r="C1943" s="3" t="str">
        <f>VLOOKUP(A1943, Emissions!$A$2:$F$12573, 6, FALSE)</f>
        <v>NC</v>
      </c>
      <c r="D1943" s="15">
        <v>33</v>
      </c>
    </row>
    <row r="1944" spans="1:4" ht="15">
      <c r="A1944" s="3" t="s">
        <v>3490</v>
      </c>
      <c r="B1944" s="3" t="str">
        <f>VLOOKUP(A1944, Emissions!$A$2:$F$12573, 4, FALSE)</f>
        <v>Vance</v>
      </c>
      <c r="C1944" s="3" t="str">
        <f>VLOOKUP(A1944, Emissions!$A$2:$F$12573, 6, FALSE)</f>
        <v>NC</v>
      </c>
      <c r="D1944" s="15">
        <v>33</v>
      </c>
    </row>
    <row r="1945" spans="1:4" ht="15">
      <c r="A1945" s="3" t="s">
        <v>3492</v>
      </c>
      <c r="B1945" s="3" t="str">
        <f>VLOOKUP(A1945, Emissions!$A$2:$F$12573, 4, FALSE)</f>
        <v>Wake</v>
      </c>
      <c r="C1945" s="3" t="str">
        <f>VLOOKUP(A1945, Emissions!$A$2:$F$12573, 6, FALSE)</f>
        <v>NC</v>
      </c>
      <c r="D1945" s="15">
        <v>33</v>
      </c>
    </row>
    <row r="1946" spans="1:4" ht="15">
      <c r="A1946" s="3" t="s">
        <v>3494</v>
      </c>
      <c r="B1946" s="3" t="str">
        <f>VLOOKUP(A1946, Emissions!$A$2:$F$12573, 4, FALSE)</f>
        <v>Warren</v>
      </c>
      <c r="C1946" s="3" t="str">
        <f>VLOOKUP(A1946, Emissions!$A$2:$F$12573, 6, FALSE)</f>
        <v>NC</v>
      </c>
      <c r="D1946" s="15">
        <v>33</v>
      </c>
    </row>
    <row r="1947" spans="1:4" ht="15">
      <c r="A1947" s="3" t="s">
        <v>3495</v>
      </c>
      <c r="B1947" s="3" t="str">
        <f>VLOOKUP(A1947, Emissions!$A$2:$F$12573, 4, FALSE)</f>
        <v>Washington</v>
      </c>
      <c r="C1947" s="3" t="str">
        <f>VLOOKUP(A1947, Emissions!$A$2:$F$12573, 6, FALSE)</f>
        <v>NC</v>
      </c>
      <c r="D1947" s="15">
        <v>10</v>
      </c>
    </row>
    <row r="1948" spans="1:4" ht="15">
      <c r="A1948" s="3" t="s">
        <v>3496</v>
      </c>
      <c r="B1948" s="3" t="str">
        <f>VLOOKUP(A1948, Emissions!$A$2:$F$12573, 4, FALSE)</f>
        <v>Watauga</v>
      </c>
      <c r="C1948" s="3" t="str">
        <f>VLOOKUP(A1948, Emissions!$A$2:$F$12573, 6, FALSE)</f>
        <v>NC</v>
      </c>
      <c r="D1948" s="15">
        <v>40</v>
      </c>
    </row>
    <row r="1949" spans="1:4" ht="15">
      <c r="A1949" s="3" t="s">
        <v>3498</v>
      </c>
      <c r="B1949" s="3" t="str">
        <f>VLOOKUP(A1949, Emissions!$A$2:$F$12573, 4, FALSE)</f>
        <v>Wayne</v>
      </c>
      <c r="C1949" s="3" t="str">
        <f>VLOOKUP(A1949, Emissions!$A$2:$F$12573, 6, FALSE)</f>
        <v>NC</v>
      </c>
      <c r="D1949" s="15">
        <v>33</v>
      </c>
    </row>
    <row r="1950" spans="1:4" ht="15">
      <c r="A1950" s="3" t="s">
        <v>3499</v>
      </c>
      <c r="B1950" s="3" t="str">
        <f>VLOOKUP(A1950, Emissions!$A$2:$F$12573, 4, FALSE)</f>
        <v>Wilkes</v>
      </c>
      <c r="C1950" s="3" t="str">
        <f>VLOOKUP(A1950, Emissions!$A$2:$F$12573, 6, FALSE)</f>
        <v>NC</v>
      </c>
      <c r="D1950" s="15">
        <v>40</v>
      </c>
    </row>
    <row r="1951" spans="1:4" ht="15">
      <c r="A1951" s="3" t="s">
        <v>3500</v>
      </c>
      <c r="B1951" s="3" t="str">
        <f>VLOOKUP(A1951, Emissions!$A$2:$F$12573, 4, FALSE)</f>
        <v>Wilson</v>
      </c>
      <c r="C1951" s="3" t="str">
        <f>VLOOKUP(A1951, Emissions!$A$2:$F$12573, 6, FALSE)</f>
        <v>NC</v>
      </c>
      <c r="D1951" s="15">
        <v>33</v>
      </c>
    </row>
    <row r="1952" spans="1:4" ht="15">
      <c r="A1952" s="3" t="s">
        <v>3501</v>
      </c>
      <c r="B1952" s="3" t="str">
        <f>VLOOKUP(A1952, Emissions!$A$2:$F$12573, 4, FALSE)</f>
        <v>Yadkin</v>
      </c>
      <c r="C1952" s="3" t="str">
        <f>VLOOKUP(A1952, Emissions!$A$2:$F$12573, 6, FALSE)</f>
        <v>NC</v>
      </c>
      <c r="D1952" s="15">
        <v>33</v>
      </c>
    </row>
    <row r="1953" spans="1:4" ht="15">
      <c r="A1953" s="3" t="s">
        <v>3503</v>
      </c>
      <c r="B1953" s="3" t="str">
        <f>VLOOKUP(A1953, Emissions!$A$2:$F$12573, 4, FALSE)</f>
        <v>Yancey</v>
      </c>
      <c r="C1953" s="3" t="str">
        <f>VLOOKUP(A1953, Emissions!$A$2:$F$12573, 6, FALSE)</f>
        <v>NC</v>
      </c>
      <c r="D1953" s="15">
        <v>40</v>
      </c>
    </row>
    <row r="1954" spans="1:4" ht="15">
      <c r="A1954" s="3" t="s">
        <v>3505</v>
      </c>
      <c r="B1954" s="3" t="str">
        <f>VLOOKUP(A1954, Emissions!$A$2:$F$12573, 4, FALSE)</f>
        <v>Adams</v>
      </c>
      <c r="C1954" s="3" t="str">
        <f>VLOOKUP(A1954, Emissions!$A$2:$F$12573, 6, FALSE)</f>
        <v>ND</v>
      </c>
      <c r="D1954" s="15">
        <v>40</v>
      </c>
    </row>
    <row r="1955" spans="1:4" ht="15">
      <c r="A1955" s="3" t="s">
        <v>3508</v>
      </c>
      <c r="B1955" s="3" t="str">
        <f>VLOOKUP(A1955, Emissions!$A$2:$F$12573, 4, FALSE)</f>
        <v>Barnes</v>
      </c>
      <c r="C1955" s="3" t="str">
        <f>VLOOKUP(A1955, Emissions!$A$2:$F$12573, 6, FALSE)</f>
        <v>ND</v>
      </c>
      <c r="D1955" s="15">
        <v>40</v>
      </c>
    </row>
    <row r="1956" spans="1:4" ht="15">
      <c r="A1956" s="3" t="s">
        <v>3510</v>
      </c>
      <c r="B1956" s="3" t="str">
        <f>VLOOKUP(A1956, Emissions!$A$2:$F$12573, 4, FALSE)</f>
        <v>Benson</v>
      </c>
      <c r="C1956" s="3" t="str">
        <f>VLOOKUP(A1956, Emissions!$A$2:$F$12573, 6, FALSE)</f>
        <v>ND</v>
      </c>
      <c r="D1956" s="15">
        <v>40</v>
      </c>
    </row>
    <row r="1957" spans="1:4" ht="15">
      <c r="A1957" s="3" t="s">
        <v>3512</v>
      </c>
      <c r="B1957" s="3" t="str">
        <f>VLOOKUP(A1957, Emissions!$A$2:$F$12573, 4, FALSE)</f>
        <v>Billings</v>
      </c>
      <c r="C1957" s="3" t="str">
        <f>VLOOKUP(A1957, Emissions!$A$2:$F$12573, 6, FALSE)</f>
        <v>ND</v>
      </c>
      <c r="D1957" s="15">
        <v>52</v>
      </c>
    </row>
    <row r="1958" spans="1:4" ht="15">
      <c r="A1958" s="3" t="s">
        <v>3514</v>
      </c>
      <c r="B1958" s="3" t="str">
        <f>VLOOKUP(A1958, Emissions!$A$2:$F$12573, 4, FALSE)</f>
        <v>Bottineau</v>
      </c>
      <c r="C1958" s="3" t="str">
        <f>VLOOKUP(A1958, Emissions!$A$2:$F$12573, 6, FALSE)</f>
        <v>ND</v>
      </c>
      <c r="D1958" s="15">
        <v>40</v>
      </c>
    </row>
    <row r="1959" spans="1:4" ht="15">
      <c r="A1959" s="3" t="s">
        <v>3516</v>
      </c>
      <c r="B1959" s="3" t="str">
        <f>VLOOKUP(A1959, Emissions!$A$2:$F$12573, 4, FALSE)</f>
        <v>Bowman</v>
      </c>
      <c r="C1959" s="3" t="str">
        <f>VLOOKUP(A1959, Emissions!$A$2:$F$12573, 6, FALSE)</f>
        <v>ND</v>
      </c>
      <c r="D1959" s="15">
        <v>33</v>
      </c>
    </row>
    <row r="1960" spans="1:4" ht="15">
      <c r="A1960" s="3" t="s">
        <v>3518</v>
      </c>
      <c r="B1960" s="3" t="str">
        <f>VLOOKUP(A1960, Emissions!$A$2:$F$12573, 4, FALSE)</f>
        <v>Burke</v>
      </c>
      <c r="C1960" s="3" t="str">
        <f>VLOOKUP(A1960, Emissions!$A$2:$F$12573, 6, FALSE)</f>
        <v>ND</v>
      </c>
      <c r="D1960" s="15">
        <v>40</v>
      </c>
    </row>
    <row r="1961" spans="1:4" ht="15">
      <c r="A1961" s="3" t="s">
        <v>3519</v>
      </c>
      <c r="B1961" s="3" t="str">
        <f>VLOOKUP(A1961, Emissions!$A$2:$F$12573, 4, FALSE)</f>
        <v>Burleigh</v>
      </c>
      <c r="C1961" s="3" t="str">
        <f>VLOOKUP(A1961, Emissions!$A$2:$F$12573, 6, FALSE)</f>
        <v>ND</v>
      </c>
      <c r="D1961" s="15">
        <v>40</v>
      </c>
    </row>
    <row r="1962" spans="1:4" ht="15">
      <c r="A1962" s="3" t="s">
        <v>3521</v>
      </c>
      <c r="B1962" s="3" t="str">
        <f>VLOOKUP(A1962, Emissions!$A$2:$F$12573, 4, FALSE)</f>
        <v>Cass</v>
      </c>
      <c r="C1962" s="3" t="str">
        <f>VLOOKUP(A1962, Emissions!$A$2:$F$12573, 6, FALSE)</f>
        <v>ND</v>
      </c>
      <c r="D1962" s="15">
        <v>28.8461538461539</v>
      </c>
    </row>
    <row r="1963" spans="1:4" ht="15">
      <c r="A1963" s="3" t="s">
        <v>3522</v>
      </c>
      <c r="B1963" s="3" t="str">
        <f>VLOOKUP(A1963, Emissions!$A$2:$F$12573, 4, FALSE)</f>
        <v>Cavalier</v>
      </c>
      <c r="C1963" s="3" t="str">
        <f>VLOOKUP(A1963, Emissions!$A$2:$F$12573, 6, FALSE)</f>
        <v>ND</v>
      </c>
      <c r="D1963" s="15">
        <v>40</v>
      </c>
    </row>
    <row r="1964" spans="1:4" ht="15">
      <c r="A1964" s="3" t="s">
        <v>3524</v>
      </c>
      <c r="B1964" s="3" t="str">
        <f>VLOOKUP(A1964, Emissions!$A$2:$F$12573, 4, FALSE)</f>
        <v>Dickey</v>
      </c>
      <c r="C1964" s="3" t="str">
        <f>VLOOKUP(A1964, Emissions!$A$2:$F$12573, 6, FALSE)</f>
        <v>ND</v>
      </c>
      <c r="D1964" s="15">
        <v>40</v>
      </c>
    </row>
    <row r="1965" spans="1:4" ht="15">
      <c r="A1965" s="3" t="s">
        <v>3526</v>
      </c>
      <c r="B1965" s="3" t="str">
        <f>VLOOKUP(A1965, Emissions!$A$2:$F$12573, 4, FALSE)</f>
        <v>Divide</v>
      </c>
      <c r="C1965" s="3" t="str">
        <f>VLOOKUP(A1965, Emissions!$A$2:$F$12573, 6, FALSE)</f>
        <v>ND</v>
      </c>
      <c r="D1965" s="15">
        <v>40</v>
      </c>
    </row>
    <row r="1966" spans="1:4" ht="15">
      <c r="A1966" s="3" t="s">
        <v>3528</v>
      </c>
      <c r="B1966" s="3" t="str">
        <f>VLOOKUP(A1966, Emissions!$A$2:$F$12573, 4, FALSE)</f>
        <v>Dunn</v>
      </c>
      <c r="C1966" s="3" t="str">
        <f>VLOOKUP(A1966, Emissions!$A$2:$F$12573, 6, FALSE)</f>
        <v>ND</v>
      </c>
      <c r="D1966" s="15">
        <v>40</v>
      </c>
    </row>
    <row r="1967" spans="1:4" ht="15">
      <c r="A1967" s="3" t="s">
        <v>3530</v>
      </c>
      <c r="B1967" s="3" t="str">
        <f>VLOOKUP(A1967, Emissions!$A$2:$F$12573, 4, FALSE)</f>
        <v>Eddy</v>
      </c>
      <c r="C1967" s="3" t="str">
        <f>VLOOKUP(A1967, Emissions!$A$2:$F$12573, 6, FALSE)</f>
        <v>ND</v>
      </c>
      <c r="D1967" s="15">
        <v>40</v>
      </c>
    </row>
    <row r="1968" spans="1:4" ht="15">
      <c r="A1968" s="3" t="s">
        <v>3531</v>
      </c>
      <c r="B1968" s="3" t="str">
        <f>VLOOKUP(A1968, Emissions!$A$2:$F$12573, 4, FALSE)</f>
        <v>Emmons</v>
      </c>
      <c r="C1968" s="3" t="str">
        <f>VLOOKUP(A1968, Emissions!$A$2:$F$12573, 6, FALSE)</f>
        <v>ND</v>
      </c>
      <c r="D1968" s="15">
        <v>40</v>
      </c>
    </row>
    <row r="1969" spans="1:4" ht="15">
      <c r="A1969" s="3" t="s">
        <v>3533</v>
      </c>
      <c r="B1969" s="3" t="str">
        <f>VLOOKUP(A1969, Emissions!$A$2:$F$12573, 4, FALSE)</f>
        <v>Foster</v>
      </c>
      <c r="C1969" s="3" t="str">
        <f>VLOOKUP(A1969, Emissions!$A$2:$F$12573, 6, FALSE)</f>
        <v>ND</v>
      </c>
      <c r="D1969" s="15">
        <v>40</v>
      </c>
    </row>
    <row r="1970" spans="1:4" ht="15">
      <c r="A1970" s="3" t="s">
        <v>3535</v>
      </c>
      <c r="B1970" s="3" t="str">
        <f>VLOOKUP(A1970, Emissions!$A$2:$F$12573, 4, FALSE)</f>
        <v>Golden Valley</v>
      </c>
      <c r="C1970" s="3" t="str">
        <f>VLOOKUP(A1970, Emissions!$A$2:$F$12573, 6, FALSE)</f>
        <v>ND</v>
      </c>
      <c r="D1970" s="15">
        <v>40</v>
      </c>
    </row>
    <row r="1971" spans="1:4" ht="15">
      <c r="A1971" s="3" t="s">
        <v>3536</v>
      </c>
      <c r="B1971" s="3" t="str">
        <f>VLOOKUP(A1971, Emissions!$A$2:$F$12573, 4, FALSE)</f>
        <v>Grand Forks</v>
      </c>
      <c r="C1971" s="3" t="str">
        <f>VLOOKUP(A1971, Emissions!$A$2:$F$12573, 6, FALSE)</f>
        <v>ND</v>
      </c>
      <c r="D1971" s="15">
        <v>28.8461538461539</v>
      </c>
    </row>
    <row r="1972" spans="1:4" ht="15">
      <c r="A1972" s="3" t="s">
        <v>3538</v>
      </c>
      <c r="B1972" s="3" t="str">
        <f>VLOOKUP(A1972, Emissions!$A$2:$F$12573, 4, FALSE)</f>
        <v>Grant</v>
      </c>
      <c r="C1972" s="3" t="str">
        <f>VLOOKUP(A1972, Emissions!$A$2:$F$12573, 6, FALSE)</f>
        <v>ND</v>
      </c>
      <c r="D1972" s="15">
        <v>40</v>
      </c>
    </row>
    <row r="1973" spans="1:4" ht="15">
      <c r="A1973" s="3" t="s">
        <v>3539</v>
      </c>
      <c r="B1973" s="3" t="str">
        <f>VLOOKUP(A1973, Emissions!$A$2:$F$12573, 4, FALSE)</f>
        <v>Griggs</v>
      </c>
      <c r="C1973" s="3" t="str">
        <f>VLOOKUP(A1973, Emissions!$A$2:$F$12573, 6, FALSE)</f>
        <v>ND</v>
      </c>
      <c r="D1973" s="15">
        <v>40</v>
      </c>
    </row>
    <row r="1974" spans="1:4" ht="15">
      <c r="A1974" s="3" t="s">
        <v>3541</v>
      </c>
      <c r="B1974" s="3" t="str">
        <f>VLOOKUP(A1974, Emissions!$A$2:$F$12573, 4, FALSE)</f>
        <v>Hettinger</v>
      </c>
      <c r="C1974" s="3" t="str">
        <f>VLOOKUP(A1974, Emissions!$A$2:$F$12573, 6, FALSE)</f>
        <v>ND</v>
      </c>
      <c r="D1974" s="15">
        <v>40</v>
      </c>
    </row>
    <row r="1975" spans="1:4" ht="15">
      <c r="A1975" s="3" t="s">
        <v>3543</v>
      </c>
      <c r="B1975" s="3" t="str">
        <f>VLOOKUP(A1975, Emissions!$A$2:$F$12573, 4, FALSE)</f>
        <v>Kidder</v>
      </c>
      <c r="C1975" s="3" t="str">
        <f>VLOOKUP(A1975, Emissions!$A$2:$F$12573, 6, FALSE)</f>
        <v>ND</v>
      </c>
      <c r="D1975" s="15">
        <v>40</v>
      </c>
    </row>
    <row r="1976" spans="1:4" ht="15">
      <c r="A1976" s="3" t="s">
        <v>3545</v>
      </c>
      <c r="B1976" s="3" t="str">
        <f>VLOOKUP(A1976, Emissions!$A$2:$F$12573, 4, FALSE)</f>
        <v>LaMoure</v>
      </c>
      <c r="C1976" s="3" t="str">
        <f>VLOOKUP(A1976, Emissions!$A$2:$F$12573, 6, FALSE)</f>
        <v>ND</v>
      </c>
      <c r="D1976" s="15">
        <v>40</v>
      </c>
    </row>
    <row r="1977" spans="1:4" ht="15">
      <c r="A1977" s="3" t="s">
        <v>3547</v>
      </c>
      <c r="B1977" s="3" t="str">
        <f>VLOOKUP(A1977, Emissions!$A$2:$F$12573, 4, FALSE)</f>
        <v>Logan</v>
      </c>
      <c r="C1977" s="3" t="str">
        <f>VLOOKUP(A1977, Emissions!$A$2:$F$12573, 6, FALSE)</f>
        <v>ND</v>
      </c>
      <c r="D1977" s="15">
        <v>40</v>
      </c>
    </row>
    <row r="1978" spans="1:4" ht="15">
      <c r="A1978" s="3" t="s">
        <v>3548</v>
      </c>
      <c r="B1978" s="3" t="str">
        <f>VLOOKUP(A1978, Emissions!$A$2:$F$12573, 4, FALSE)</f>
        <v>McHenry</v>
      </c>
      <c r="C1978" s="3" t="str">
        <f>VLOOKUP(A1978, Emissions!$A$2:$F$12573, 6, FALSE)</f>
        <v>ND</v>
      </c>
      <c r="D1978" s="15">
        <v>40</v>
      </c>
    </row>
    <row r="1979" spans="1:4" ht="15">
      <c r="A1979" s="3" t="s">
        <v>3549</v>
      </c>
      <c r="B1979" s="3" t="str">
        <f>VLOOKUP(A1979, Emissions!$A$2:$F$12573, 4, FALSE)</f>
        <v>McIntosh</v>
      </c>
      <c r="C1979" s="3" t="str">
        <f>VLOOKUP(A1979, Emissions!$A$2:$F$12573, 6, FALSE)</f>
        <v>ND</v>
      </c>
      <c r="D1979" s="15">
        <v>40</v>
      </c>
    </row>
    <row r="1980" spans="1:4" ht="15">
      <c r="A1980" s="3" t="s">
        <v>3550</v>
      </c>
      <c r="B1980" s="3" t="str">
        <f>VLOOKUP(A1980, Emissions!$A$2:$F$12573, 4, FALSE)</f>
        <v>McKenzie</v>
      </c>
      <c r="C1980" s="3" t="str">
        <f>VLOOKUP(A1980, Emissions!$A$2:$F$12573, 6, FALSE)</f>
        <v>ND</v>
      </c>
      <c r="D1980" s="15">
        <v>52</v>
      </c>
    </row>
    <row r="1981" spans="1:4" ht="15">
      <c r="A1981" s="3" t="s">
        <v>3552</v>
      </c>
      <c r="B1981" s="3" t="str">
        <f>VLOOKUP(A1981, Emissions!$A$2:$F$12573, 4, FALSE)</f>
        <v>McLean</v>
      </c>
      <c r="C1981" s="3" t="str">
        <f>VLOOKUP(A1981, Emissions!$A$2:$F$12573, 6, FALSE)</f>
        <v>ND</v>
      </c>
      <c r="D1981" s="15">
        <v>40</v>
      </c>
    </row>
    <row r="1982" spans="1:4" ht="15">
      <c r="A1982" s="3" t="s">
        <v>3553</v>
      </c>
      <c r="B1982" s="3" t="str">
        <f>VLOOKUP(A1982, Emissions!$A$2:$F$12573, 4, FALSE)</f>
        <v>Mercer</v>
      </c>
      <c r="C1982" s="3" t="str">
        <f>VLOOKUP(A1982, Emissions!$A$2:$F$12573, 6, FALSE)</f>
        <v>ND</v>
      </c>
      <c r="D1982" s="15">
        <v>40</v>
      </c>
    </row>
    <row r="1983" spans="1:4" ht="15">
      <c r="A1983" s="3" t="s">
        <v>3554</v>
      </c>
      <c r="B1983" s="3" t="str">
        <f>VLOOKUP(A1983, Emissions!$A$2:$F$12573, 4, FALSE)</f>
        <v>Morton</v>
      </c>
      <c r="C1983" s="3" t="str">
        <f>VLOOKUP(A1983, Emissions!$A$2:$F$12573, 6, FALSE)</f>
        <v>ND</v>
      </c>
      <c r="D1983" s="15">
        <v>40</v>
      </c>
    </row>
    <row r="1984" spans="1:4" ht="15">
      <c r="A1984" s="3" t="s">
        <v>3555</v>
      </c>
      <c r="B1984" s="3" t="str">
        <f>VLOOKUP(A1984, Emissions!$A$2:$F$12573, 4, FALSE)</f>
        <v>Mountrail</v>
      </c>
      <c r="C1984" s="3" t="str">
        <f>VLOOKUP(A1984, Emissions!$A$2:$F$12573, 6, FALSE)</f>
        <v>ND</v>
      </c>
      <c r="D1984" s="15">
        <v>40</v>
      </c>
    </row>
    <row r="1985" spans="1:4" ht="15">
      <c r="A1985" s="3" t="s">
        <v>3557</v>
      </c>
      <c r="B1985" s="3" t="str">
        <f>VLOOKUP(A1985, Emissions!$A$2:$F$12573, 4, FALSE)</f>
        <v>Nelson</v>
      </c>
      <c r="C1985" s="3" t="str">
        <f>VLOOKUP(A1985, Emissions!$A$2:$F$12573, 6, FALSE)</f>
        <v>ND</v>
      </c>
      <c r="D1985" s="15">
        <v>40</v>
      </c>
    </row>
    <row r="1986" spans="1:4" ht="15">
      <c r="A1986" s="3" t="s">
        <v>3558</v>
      </c>
      <c r="B1986" s="3" t="str">
        <f>VLOOKUP(A1986, Emissions!$A$2:$F$12573, 4, FALSE)</f>
        <v>Oliver</v>
      </c>
      <c r="C1986" s="3" t="str">
        <f>VLOOKUP(A1986, Emissions!$A$2:$F$12573, 6, FALSE)</f>
        <v>ND</v>
      </c>
      <c r="D1986" s="15">
        <v>40</v>
      </c>
    </row>
    <row r="1987" spans="1:4" ht="15">
      <c r="A1987" s="3" t="s">
        <v>3560</v>
      </c>
      <c r="B1987" s="3" t="str">
        <f>VLOOKUP(A1987, Emissions!$A$2:$F$12573, 4, FALSE)</f>
        <v>Pembina</v>
      </c>
      <c r="C1987" s="3" t="str">
        <f>VLOOKUP(A1987, Emissions!$A$2:$F$12573, 6, FALSE)</f>
        <v>ND</v>
      </c>
      <c r="D1987" s="15">
        <v>28.8461538461539</v>
      </c>
    </row>
    <row r="1988" spans="1:4" ht="15">
      <c r="A1988" s="3" t="s">
        <v>3562</v>
      </c>
      <c r="B1988" s="3" t="str">
        <f>VLOOKUP(A1988, Emissions!$A$2:$F$12573, 4, FALSE)</f>
        <v>Pierce</v>
      </c>
      <c r="C1988" s="3" t="str">
        <f>VLOOKUP(A1988, Emissions!$A$2:$F$12573, 6, FALSE)</f>
        <v>ND</v>
      </c>
      <c r="D1988" s="15">
        <v>40</v>
      </c>
    </row>
    <row r="1989" spans="1:4" ht="15">
      <c r="A1989" s="3" t="s">
        <v>3563</v>
      </c>
      <c r="B1989" s="3" t="str">
        <f>VLOOKUP(A1989, Emissions!$A$2:$F$12573, 4, FALSE)</f>
        <v>Ramsey</v>
      </c>
      <c r="C1989" s="3" t="str">
        <f>VLOOKUP(A1989, Emissions!$A$2:$F$12573, 6, FALSE)</f>
        <v>ND</v>
      </c>
      <c r="D1989" s="15">
        <v>40</v>
      </c>
    </row>
    <row r="1990" spans="1:4" ht="15">
      <c r="A1990" s="3" t="s">
        <v>3564</v>
      </c>
      <c r="B1990" s="3" t="str">
        <f>VLOOKUP(A1990, Emissions!$A$2:$F$12573, 4, FALSE)</f>
        <v>Ransom</v>
      </c>
      <c r="C1990" s="3" t="str">
        <f>VLOOKUP(A1990, Emissions!$A$2:$F$12573, 6, FALSE)</f>
        <v>ND</v>
      </c>
      <c r="D1990" s="15">
        <v>28.846153846153801</v>
      </c>
    </row>
    <row r="1991" spans="1:4" ht="15">
      <c r="A1991" s="3" t="s">
        <v>3566</v>
      </c>
      <c r="B1991" s="3" t="str">
        <f>VLOOKUP(A1991, Emissions!$A$2:$F$12573, 4, FALSE)</f>
        <v>Renville</v>
      </c>
      <c r="C1991" s="3" t="str">
        <f>VLOOKUP(A1991, Emissions!$A$2:$F$12573, 6, FALSE)</f>
        <v>ND</v>
      </c>
      <c r="D1991" s="15">
        <v>40</v>
      </c>
    </row>
    <row r="1992" spans="1:4" ht="15">
      <c r="A1992" s="3" t="s">
        <v>3567</v>
      </c>
      <c r="B1992" s="3" t="str">
        <f>VLOOKUP(A1992, Emissions!$A$2:$F$12573, 4, FALSE)</f>
        <v>Richland</v>
      </c>
      <c r="C1992" s="3" t="str">
        <f>VLOOKUP(A1992, Emissions!$A$2:$F$12573, 6, FALSE)</f>
        <v>ND</v>
      </c>
      <c r="D1992" s="15">
        <v>28.8461538461539</v>
      </c>
    </row>
    <row r="1993" spans="1:4" ht="15">
      <c r="A1993" s="3" t="s">
        <v>3568</v>
      </c>
      <c r="B1993" s="3" t="str">
        <f>VLOOKUP(A1993, Emissions!$A$2:$F$12573, 4, FALSE)</f>
        <v>Rolette</v>
      </c>
      <c r="C1993" s="3" t="str">
        <f>VLOOKUP(A1993, Emissions!$A$2:$F$12573, 6, FALSE)</f>
        <v>ND</v>
      </c>
      <c r="D1993" s="15">
        <v>40</v>
      </c>
    </row>
    <row r="1994" spans="1:4" ht="15">
      <c r="A1994" s="3" t="s">
        <v>3570</v>
      </c>
      <c r="B1994" s="3" t="str">
        <f>VLOOKUP(A1994, Emissions!$A$2:$F$12573, 4, FALSE)</f>
        <v>Sargent</v>
      </c>
      <c r="C1994" s="3" t="str">
        <f>VLOOKUP(A1994, Emissions!$A$2:$F$12573, 6, FALSE)</f>
        <v>ND</v>
      </c>
      <c r="D1994" s="15">
        <v>40</v>
      </c>
    </row>
    <row r="1995" spans="1:4" ht="15">
      <c r="A1995" s="3" t="s">
        <v>3572</v>
      </c>
      <c r="B1995" s="3" t="str">
        <f>VLOOKUP(A1995, Emissions!$A$2:$F$12573, 4, FALSE)</f>
        <v>Sheridan</v>
      </c>
      <c r="C1995" s="3" t="str">
        <f>VLOOKUP(A1995, Emissions!$A$2:$F$12573, 6, FALSE)</f>
        <v>ND</v>
      </c>
      <c r="D1995" s="15">
        <v>40</v>
      </c>
    </row>
    <row r="1996" spans="1:4" ht="15">
      <c r="A1996" s="3" t="s">
        <v>3573</v>
      </c>
      <c r="B1996" s="3" t="str">
        <f>VLOOKUP(A1996, Emissions!$A$2:$F$12573, 4, FALSE)</f>
        <v>Sioux</v>
      </c>
      <c r="C1996" s="3" t="str">
        <f>VLOOKUP(A1996, Emissions!$A$2:$F$12573, 6, FALSE)</f>
        <v>ND</v>
      </c>
      <c r="D1996" s="15">
        <v>40</v>
      </c>
    </row>
    <row r="1997" spans="1:4" ht="15">
      <c r="A1997" s="3" t="s">
        <v>3574</v>
      </c>
      <c r="B1997" s="3" t="str">
        <f>VLOOKUP(A1997, Emissions!$A$2:$F$12573, 4, FALSE)</f>
        <v>Slope</v>
      </c>
      <c r="C1997" s="3" t="str">
        <f>VLOOKUP(A1997, Emissions!$A$2:$F$12573, 6, FALSE)</f>
        <v>ND</v>
      </c>
      <c r="D1997" s="15">
        <v>33</v>
      </c>
    </row>
    <row r="1998" spans="1:4" ht="15">
      <c r="A1998" s="3" t="s">
        <v>3576</v>
      </c>
      <c r="B1998" s="3" t="str">
        <f>VLOOKUP(A1998, Emissions!$A$2:$F$12573, 4, FALSE)</f>
        <v>Stark</v>
      </c>
      <c r="C1998" s="3" t="str">
        <f>VLOOKUP(A1998, Emissions!$A$2:$F$12573, 6, FALSE)</f>
        <v>ND</v>
      </c>
      <c r="D1998" s="15">
        <v>40</v>
      </c>
    </row>
    <row r="1999" spans="1:4" ht="15">
      <c r="A1999" s="3" t="s">
        <v>3577</v>
      </c>
      <c r="B1999" s="3" t="str">
        <f>VLOOKUP(A1999, Emissions!$A$2:$F$12573, 4, FALSE)</f>
        <v>Steele</v>
      </c>
      <c r="C1999" s="3" t="str">
        <f>VLOOKUP(A1999, Emissions!$A$2:$F$12573, 6, FALSE)</f>
        <v>ND</v>
      </c>
      <c r="D1999" s="15">
        <v>28.846153846153801</v>
      </c>
    </row>
    <row r="2000" spans="1:4" ht="15">
      <c r="A2000" s="3" t="s">
        <v>3578</v>
      </c>
      <c r="B2000" s="3" t="str">
        <f>VLOOKUP(A2000, Emissions!$A$2:$F$12573, 4, FALSE)</f>
        <v>Stutsman</v>
      </c>
      <c r="C2000" s="3" t="str">
        <f>VLOOKUP(A2000, Emissions!$A$2:$F$12573, 6, FALSE)</f>
        <v>ND</v>
      </c>
      <c r="D2000" s="15">
        <v>40</v>
      </c>
    </row>
    <row r="2001" spans="1:4" ht="15">
      <c r="A2001" s="3" t="s">
        <v>3580</v>
      </c>
      <c r="B2001" s="3" t="str">
        <f>VLOOKUP(A2001, Emissions!$A$2:$F$12573, 4, FALSE)</f>
        <v>Towner</v>
      </c>
      <c r="C2001" s="3" t="str">
        <f>VLOOKUP(A2001, Emissions!$A$2:$F$12573, 6, FALSE)</f>
        <v>ND</v>
      </c>
      <c r="D2001" s="15">
        <v>40</v>
      </c>
    </row>
    <row r="2002" spans="1:4" ht="15">
      <c r="A2002" s="3" t="s">
        <v>3582</v>
      </c>
      <c r="B2002" s="3" t="str">
        <f>VLOOKUP(A2002, Emissions!$A$2:$F$12573, 4, FALSE)</f>
        <v>Traill</v>
      </c>
      <c r="C2002" s="3" t="str">
        <f>VLOOKUP(A2002, Emissions!$A$2:$F$12573, 6, FALSE)</f>
        <v>ND</v>
      </c>
      <c r="D2002" s="15">
        <v>28.8461538461539</v>
      </c>
    </row>
    <row r="2003" spans="1:4" ht="15">
      <c r="A2003" s="3" t="s">
        <v>3584</v>
      </c>
      <c r="B2003" s="3" t="str">
        <f>VLOOKUP(A2003, Emissions!$A$2:$F$12573, 4, FALSE)</f>
        <v>Walsh</v>
      </c>
      <c r="C2003" s="3" t="str">
        <f>VLOOKUP(A2003, Emissions!$A$2:$F$12573, 6, FALSE)</f>
        <v>ND</v>
      </c>
      <c r="D2003" s="15">
        <v>28.8461538461539</v>
      </c>
    </row>
    <row r="2004" spans="1:4" ht="15">
      <c r="A2004" s="3" t="s">
        <v>3586</v>
      </c>
      <c r="B2004" s="3" t="str">
        <f>VLOOKUP(A2004, Emissions!$A$2:$F$12573, 4, FALSE)</f>
        <v>Ward</v>
      </c>
      <c r="C2004" s="3" t="str">
        <f>VLOOKUP(A2004, Emissions!$A$2:$F$12573, 6, FALSE)</f>
        <v>ND</v>
      </c>
      <c r="D2004" s="15">
        <v>40</v>
      </c>
    </row>
    <row r="2005" spans="1:4" ht="15">
      <c r="A2005" s="3" t="s">
        <v>3588</v>
      </c>
      <c r="B2005" s="3" t="str">
        <f>VLOOKUP(A2005, Emissions!$A$2:$F$12573, 4, FALSE)</f>
        <v>Wells</v>
      </c>
      <c r="C2005" s="3" t="str">
        <f>VLOOKUP(A2005, Emissions!$A$2:$F$12573, 6, FALSE)</f>
        <v>ND</v>
      </c>
      <c r="D2005" s="15">
        <v>40</v>
      </c>
    </row>
    <row r="2006" spans="1:4" ht="15">
      <c r="A2006" s="3" t="s">
        <v>3589</v>
      </c>
      <c r="B2006" s="3" t="str">
        <f>VLOOKUP(A2006, Emissions!$A$2:$F$12573, 4, FALSE)</f>
        <v>Williams</v>
      </c>
      <c r="C2006" s="3" t="str">
        <f>VLOOKUP(A2006, Emissions!$A$2:$F$12573, 6, FALSE)</f>
        <v>ND</v>
      </c>
      <c r="D2006" s="15">
        <v>40</v>
      </c>
    </row>
    <row r="2007" spans="1:4" ht="15">
      <c r="A2007" s="3" t="s">
        <v>3591</v>
      </c>
      <c r="B2007" s="3" t="str">
        <f>VLOOKUP(A2007, Emissions!$A$2:$F$12573, 4, FALSE)</f>
        <v>Adams</v>
      </c>
      <c r="C2007" s="3" t="str">
        <f>VLOOKUP(A2007, Emissions!$A$2:$F$12573, 6, FALSE)</f>
        <v>OH</v>
      </c>
      <c r="D2007" s="15">
        <v>52</v>
      </c>
    </row>
    <row r="2008" spans="1:4" ht="15">
      <c r="A2008" s="3" t="s">
        <v>3594</v>
      </c>
      <c r="B2008" s="3" t="str">
        <f>VLOOKUP(A2008, Emissions!$A$2:$F$12573, 4, FALSE)</f>
        <v>Allen</v>
      </c>
      <c r="C2008" s="3" t="str">
        <f>VLOOKUP(A2008, Emissions!$A$2:$F$12573, 6, FALSE)</f>
        <v>OH</v>
      </c>
      <c r="D2008" s="15">
        <v>40</v>
      </c>
    </row>
    <row r="2009" spans="1:4" ht="15">
      <c r="A2009" s="3" t="s">
        <v>3595</v>
      </c>
      <c r="B2009" s="3" t="str">
        <f>VLOOKUP(A2009, Emissions!$A$2:$F$12573, 4, FALSE)</f>
        <v>Ashland</v>
      </c>
      <c r="C2009" s="3" t="str">
        <f>VLOOKUP(A2009, Emissions!$A$2:$F$12573, 6, FALSE)</f>
        <v>OH</v>
      </c>
      <c r="D2009" s="15">
        <v>52</v>
      </c>
    </row>
    <row r="2010" spans="1:4" ht="15">
      <c r="A2010" s="3" t="s">
        <v>3597</v>
      </c>
      <c r="B2010" s="3" t="str">
        <f>VLOOKUP(A2010, Emissions!$A$2:$F$12573, 4, FALSE)</f>
        <v>Ashtabula</v>
      </c>
      <c r="C2010" s="3" t="str">
        <f>VLOOKUP(A2010, Emissions!$A$2:$F$12573, 6, FALSE)</f>
        <v>OH</v>
      </c>
      <c r="D2010" s="15">
        <v>52</v>
      </c>
    </row>
    <row r="2011" spans="1:4" ht="15">
      <c r="A2011" s="3" t="s">
        <v>3599</v>
      </c>
      <c r="B2011" s="3" t="str">
        <f>VLOOKUP(A2011, Emissions!$A$2:$F$12573, 4, FALSE)</f>
        <v>Athens</v>
      </c>
      <c r="C2011" s="3" t="str">
        <f>VLOOKUP(A2011, Emissions!$A$2:$F$12573, 6, FALSE)</f>
        <v>OH</v>
      </c>
      <c r="D2011" s="15">
        <v>52</v>
      </c>
    </row>
    <row r="2012" spans="1:4" ht="15">
      <c r="A2012" s="3" t="s">
        <v>3601</v>
      </c>
      <c r="B2012" s="3" t="str">
        <f>VLOOKUP(A2012, Emissions!$A$2:$F$12573, 4, FALSE)</f>
        <v>Auglaize</v>
      </c>
      <c r="C2012" s="3" t="str">
        <f>VLOOKUP(A2012, Emissions!$A$2:$F$12573, 6, FALSE)</f>
        <v>OH</v>
      </c>
      <c r="D2012" s="15">
        <v>52</v>
      </c>
    </row>
    <row r="2013" spans="1:4" ht="15">
      <c r="A2013" s="3" t="s">
        <v>3603</v>
      </c>
      <c r="B2013" s="3" t="str">
        <f>VLOOKUP(A2013, Emissions!$A$2:$F$12573, 4, FALSE)</f>
        <v>Belmont</v>
      </c>
      <c r="C2013" s="3" t="str">
        <f>VLOOKUP(A2013, Emissions!$A$2:$F$12573, 6, FALSE)</f>
        <v>OH</v>
      </c>
      <c r="D2013" s="15">
        <v>52</v>
      </c>
    </row>
    <row r="2014" spans="1:4" ht="15">
      <c r="A2014" s="3" t="s">
        <v>3605</v>
      </c>
      <c r="B2014" s="3" t="str">
        <f>VLOOKUP(A2014, Emissions!$A$2:$F$12573, 4, FALSE)</f>
        <v>Brown</v>
      </c>
      <c r="C2014" s="3" t="str">
        <f>VLOOKUP(A2014, Emissions!$A$2:$F$12573, 6, FALSE)</f>
        <v>OH</v>
      </c>
      <c r="D2014" s="15">
        <v>52</v>
      </c>
    </row>
    <row r="2015" spans="1:4" ht="15">
      <c r="A2015" s="3" t="s">
        <v>3606</v>
      </c>
      <c r="B2015" s="3" t="str">
        <f>VLOOKUP(A2015, Emissions!$A$2:$F$12573, 4, FALSE)</f>
        <v>Butler</v>
      </c>
      <c r="C2015" s="3" t="str">
        <f>VLOOKUP(A2015, Emissions!$A$2:$F$12573, 6, FALSE)</f>
        <v>OH</v>
      </c>
      <c r="D2015" s="15">
        <v>52</v>
      </c>
    </row>
    <row r="2016" spans="1:4" ht="15">
      <c r="A2016" s="3" t="s">
        <v>3607</v>
      </c>
      <c r="B2016" s="3" t="str">
        <f>VLOOKUP(A2016, Emissions!$A$2:$F$12573, 4, FALSE)</f>
        <v>Carroll</v>
      </c>
      <c r="C2016" s="3" t="str">
        <f>VLOOKUP(A2016, Emissions!$A$2:$F$12573, 6, FALSE)</f>
        <v>OH</v>
      </c>
      <c r="D2016" s="15">
        <v>52</v>
      </c>
    </row>
    <row r="2017" spans="1:4" ht="15">
      <c r="A2017" s="3" t="s">
        <v>3608</v>
      </c>
      <c r="B2017" s="3" t="str">
        <f>VLOOKUP(A2017, Emissions!$A$2:$F$12573, 4, FALSE)</f>
        <v>Champaign</v>
      </c>
      <c r="C2017" s="3" t="str">
        <f>VLOOKUP(A2017, Emissions!$A$2:$F$12573, 6, FALSE)</f>
        <v>OH</v>
      </c>
      <c r="D2017" s="15">
        <v>52</v>
      </c>
    </row>
    <row r="2018" spans="1:4" ht="15">
      <c r="A2018" s="3" t="s">
        <v>3609</v>
      </c>
      <c r="B2018" s="3" t="str">
        <f>VLOOKUP(A2018, Emissions!$A$2:$F$12573, 4, FALSE)</f>
        <v>Clark</v>
      </c>
      <c r="C2018" s="3" t="str">
        <f>VLOOKUP(A2018, Emissions!$A$2:$F$12573, 6, FALSE)</f>
        <v>OH</v>
      </c>
      <c r="D2018" s="15">
        <v>52</v>
      </c>
    </row>
    <row r="2019" spans="1:4" ht="15">
      <c r="A2019" s="3" t="s">
        <v>3610</v>
      </c>
      <c r="B2019" s="3" t="str">
        <f>VLOOKUP(A2019, Emissions!$A$2:$F$12573, 4, FALSE)</f>
        <v>Clermont</v>
      </c>
      <c r="C2019" s="3" t="str">
        <f>VLOOKUP(A2019, Emissions!$A$2:$F$12573, 6, FALSE)</f>
        <v>OH</v>
      </c>
      <c r="D2019" s="15">
        <v>52</v>
      </c>
    </row>
    <row r="2020" spans="1:4" ht="15">
      <c r="A2020" s="3" t="s">
        <v>3612</v>
      </c>
      <c r="B2020" s="3" t="str">
        <f>VLOOKUP(A2020, Emissions!$A$2:$F$12573, 4, FALSE)</f>
        <v>Clinton</v>
      </c>
      <c r="C2020" s="3" t="str">
        <f>VLOOKUP(A2020, Emissions!$A$2:$F$12573, 6, FALSE)</f>
        <v>OH</v>
      </c>
      <c r="D2020" s="15">
        <v>52</v>
      </c>
    </row>
    <row r="2021" spans="1:4" ht="15">
      <c r="A2021" s="3" t="s">
        <v>3613</v>
      </c>
      <c r="B2021" s="3" t="str">
        <f>VLOOKUP(A2021, Emissions!$A$2:$F$12573, 4, FALSE)</f>
        <v>Columbiana</v>
      </c>
      <c r="C2021" s="3" t="str">
        <f>VLOOKUP(A2021, Emissions!$A$2:$F$12573, 6, FALSE)</f>
        <v>OH</v>
      </c>
      <c r="D2021" s="15">
        <v>52</v>
      </c>
    </row>
    <row r="2022" spans="1:4" ht="15">
      <c r="A2022" s="3" t="s">
        <v>3615</v>
      </c>
      <c r="B2022" s="3" t="str">
        <f>VLOOKUP(A2022, Emissions!$A$2:$F$12573, 4, FALSE)</f>
        <v>Coshocton</v>
      </c>
      <c r="C2022" s="3" t="str">
        <f>VLOOKUP(A2022, Emissions!$A$2:$F$12573, 6, FALSE)</f>
        <v>OH</v>
      </c>
      <c r="D2022" s="15">
        <v>52</v>
      </c>
    </row>
    <row r="2023" spans="1:4" ht="15">
      <c r="A2023" s="3" t="s">
        <v>3617</v>
      </c>
      <c r="B2023" s="3" t="str">
        <f>VLOOKUP(A2023, Emissions!$A$2:$F$12573, 4, FALSE)</f>
        <v>Crawford</v>
      </c>
      <c r="C2023" s="3" t="str">
        <f>VLOOKUP(A2023, Emissions!$A$2:$F$12573, 6, FALSE)</f>
        <v>OH</v>
      </c>
      <c r="D2023" s="15">
        <v>52</v>
      </c>
    </row>
    <row r="2024" spans="1:4" ht="15">
      <c r="A2024" s="3" t="s">
        <v>3618</v>
      </c>
      <c r="B2024" s="3" t="str">
        <f>VLOOKUP(A2024, Emissions!$A$2:$F$12573, 4, FALSE)</f>
        <v>Cuyahoga</v>
      </c>
      <c r="C2024" s="3" t="str">
        <f>VLOOKUP(A2024, Emissions!$A$2:$F$12573, 6, FALSE)</f>
        <v>OH</v>
      </c>
      <c r="D2024" s="15">
        <v>52</v>
      </c>
    </row>
    <row r="2025" spans="1:4" ht="15">
      <c r="A2025" s="3" t="s">
        <v>3620</v>
      </c>
      <c r="B2025" s="3" t="str">
        <f>VLOOKUP(A2025, Emissions!$A$2:$F$12573, 4, FALSE)</f>
        <v>Darke</v>
      </c>
      <c r="C2025" s="3" t="str">
        <f>VLOOKUP(A2025, Emissions!$A$2:$F$12573, 6, FALSE)</f>
        <v>OH</v>
      </c>
      <c r="D2025" s="15">
        <v>52</v>
      </c>
    </row>
    <row r="2026" spans="1:4" ht="15">
      <c r="A2026" s="3" t="s">
        <v>3622</v>
      </c>
      <c r="B2026" s="3" t="str">
        <f>VLOOKUP(A2026, Emissions!$A$2:$F$12573, 4, FALSE)</f>
        <v>Defiance</v>
      </c>
      <c r="C2026" s="3" t="str">
        <f>VLOOKUP(A2026, Emissions!$A$2:$F$12573, 6, FALSE)</f>
        <v>OH</v>
      </c>
      <c r="D2026" s="15">
        <v>40</v>
      </c>
    </row>
    <row r="2027" spans="1:4" ht="15">
      <c r="A2027" s="3" t="s">
        <v>3624</v>
      </c>
      <c r="B2027" s="3" t="str">
        <f>VLOOKUP(A2027, Emissions!$A$2:$F$12573, 4, FALSE)</f>
        <v>Delaware</v>
      </c>
      <c r="C2027" s="3" t="str">
        <f>VLOOKUP(A2027, Emissions!$A$2:$F$12573, 6, FALSE)</f>
        <v>OH</v>
      </c>
      <c r="D2027" s="15">
        <v>52</v>
      </c>
    </row>
    <row r="2028" spans="1:4" ht="15">
      <c r="A2028" s="3" t="s">
        <v>3625</v>
      </c>
      <c r="B2028" s="3" t="str">
        <f>VLOOKUP(A2028, Emissions!$A$2:$F$12573, 4, FALSE)</f>
        <v>Erie</v>
      </c>
      <c r="C2028" s="3" t="str">
        <f>VLOOKUP(A2028, Emissions!$A$2:$F$12573, 6, FALSE)</f>
        <v>OH</v>
      </c>
      <c r="D2028" s="15">
        <v>40</v>
      </c>
    </row>
    <row r="2029" spans="1:4" ht="15">
      <c r="A2029" s="3" t="s">
        <v>3626</v>
      </c>
      <c r="B2029" s="3" t="str">
        <f>VLOOKUP(A2029, Emissions!$A$2:$F$12573, 4, FALSE)</f>
        <v>Fairfield</v>
      </c>
      <c r="C2029" s="3" t="str">
        <f>VLOOKUP(A2029, Emissions!$A$2:$F$12573, 6, FALSE)</f>
        <v>OH</v>
      </c>
      <c r="D2029" s="15">
        <v>52</v>
      </c>
    </row>
    <row r="2030" spans="1:4" ht="15">
      <c r="A2030" s="3" t="s">
        <v>3627</v>
      </c>
      <c r="B2030" s="3" t="str">
        <f>VLOOKUP(A2030, Emissions!$A$2:$F$12573, 4, FALSE)</f>
        <v>Fayette</v>
      </c>
      <c r="C2030" s="3" t="str">
        <f>VLOOKUP(A2030, Emissions!$A$2:$F$12573, 6, FALSE)</f>
        <v>OH</v>
      </c>
      <c r="D2030" s="15">
        <v>52</v>
      </c>
    </row>
    <row r="2031" spans="1:4" ht="15">
      <c r="A2031" s="3" t="s">
        <v>3628</v>
      </c>
      <c r="B2031" s="3" t="str">
        <f>VLOOKUP(A2031, Emissions!$A$2:$F$12573, 4, FALSE)</f>
        <v>Franklin</v>
      </c>
      <c r="C2031" s="3" t="str">
        <f>VLOOKUP(A2031, Emissions!$A$2:$F$12573, 6, FALSE)</f>
        <v>OH</v>
      </c>
      <c r="D2031" s="15">
        <v>52</v>
      </c>
    </row>
    <row r="2032" spans="1:4" ht="15">
      <c r="A2032" s="3" t="s">
        <v>3629</v>
      </c>
      <c r="B2032" s="3" t="str">
        <f>VLOOKUP(A2032, Emissions!$A$2:$F$12573, 4, FALSE)</f>
        <v>Fulton</v>
      </c>
      <c r="C2032" s="3" t="str">
        <f>VLOOKUP(A2032, Emissions!$A$2:$F$12573, 6, FALSE)</f>
        <v>OH</v>
      </c>
      <c r="D2032" s="15">
        <v>40</v>
      </c>
    </row>
    <row r="2033" spans="1:4" ht="15">
      <c r="A2033" s="3" t="s">
        <v>3630</v>
      </c>
      <c r="B2033" s="3" t="str">
        <f>VLOOKUP(A2033, Emissions!$A$2:$F$12573, 4, FALSE)</f>
        <v>Gallia</v>
      </c>
      <c r="C2033" s="3" t="str">
        <f>VLOOKUP(A2033, Emissions!$A$2:$F$12573, 6, FALSE)</f>
        <v>OH</v>
      </c>
      <c r="D2033" s="15">
        <v>52</v>
      </c>
    </row>
    <row r="2034" spans="1:4" ht="15">
      <c r="A2034" s="3" t="s">
        <v>3632</v>
      </c>
      <c r="B2034" s="3" t="str">
        <f>VLOOKUP(A2034, Emissions!$A$2:$F$12573, 4, FALSE)</f>
        <v>Geauga</v>
      </c>
      <c r="C2034" s="3" t="str">
        <f>VLOOKUP(A2034, Emissions!$A$2:$F$12573, 6, FALSE)</f>
        <v>OH</v>
      </c>
      <c r="D2034" s="15">
        <v>52</v>
      </c>
    </row>
    <row r="2035" spans="1:4" ht="15">
      <c r="A2035" s="3" t="s">
        <v>3634</v>
      </c>
      <c r="B2035" s="3" t="str">
        <f>VLOOKUP(A2035, Emissions!$A$2:$F$12573, 4, FALSE)</f>
        <v>Greene</v>
      </c>
      <c r="C2035" s="3" t="str">
        <f>VLOOKUP(A2035, Emissions!$A$2:$F$12573, 6, FALSE)</f>
        <v>OH</v>
      </c>
      <c r="D2035" s="15">
        <v>52</v>
      </c>
    </row>
    <row r="2036" spans="1:4" ht="15">
      <c r="A2036" s="3" t="s">
        <v>3635</v>
      </c>
      <c r="B2036" s="3" t="str">
        <f>VLOOKUP(A2036, Emissions!$A$2:$F$12573, 4, FALSE)</f>
        <v>Guernsey</v>
      </c>
      <c r="C2036" s="3" t="str">
        <f>VLOOKUP(A2036, Emissions!$A$2:$F$12573, 6, FALSE)</f>
        <v>OH</v>
      </c>
      <c r="D2036" s="15">
        <v>52</v>
      </c>
    </row>
    <row r="2037" spans="1:4" ht="15">
      <c r="A2037" s="3" t="s">
        <v>3637</v>
      </c>
      <c r="B2037" s="3" t="str">
        <f>VLOOKUP(A2037, Emissions!$A$2:$F$12573, 4, FALSE)</f>
        <v>Hamilton</v>
      </c>
      <c r="C2037" s="3" t="str">
        <f>VLOOKUP(A2037, Emissions!$A$2:$F$12573, 6, FALSE)</f>
        <v>OH</v>
      </c>
      <c r="D2037" s="15">
        <v>52</v>
      </c>
    </row>
    <row r="2038" spans="1:4" ht="15">
      <c r="A2038" s="3" t="s">
        <v>3638</v>
      </c>
      <c r="B2038" s="3" t="str">
        <f>VLOOKUP(A2038, Emissions!$A$2:$F$12573, 4, FALSE)</f>
        <v>Hancock</v>
      </c>
      <c r="C2038" s="3" t="str">
        <f>VLOOKUP(A2038, Emissions!$A$2:$F$12573, 6, FALSE)</f>
        <v>OH</v>
      </c>
      <c r="D2038" s="15">
        <v>40</v>
      </c>
    </row>
    <row r="2039" spans="1:4" ht="15">
      <c r="A2039" s="3" t="s">
        <v>3639</v>
      </c>
      <c r="B2039" s="3" t="str">
        <f>VLOOKUP(A2039, Emissions!$A$2:$F$12573, 4, FALSE)</f>
        <v>Hardin</v>
      </c>
      <c r="C2039" s="3" t="str">
        <f>VLOOKUP(A2039, Emissions!$A$2:$F$12573, 6, FALSE)</f>
        <v>OH</v>
      </c>
      <c r="D2039" s="15">
        <v>52</v>
      </c>
    </row>
    <row r="2040" spans="1:4" ht="15">
      <c r="A2040" s="3" t="s">
        <v>3640</v>
      </c>
      <c r="B2040" s="3" t="str">
        <f>VLOOKUP(A2040, Emissions!$A$2:$F$12573, 4, FALSE)</f>
        <v>Harrison</v>
      </c>
      <c r="C2040" s="3" t="str">
        <f>VLOOKUP(A2040, Emissions!$A$2:$F$12573, 6, FALSE)</f>
        <v>OH</v>
      </c>
      <c r="D2040" s="15">
        <v>52</v>
      </c>
    </row>
    <row r="2041" spans="1:4" ht="15">
      <c r="A2041" s="3" t="s">
        <v>3641</v>
      </c>
      <c r="B2041" s="3" t="str">
        <f>VLOOKUP(A2041, Emissions!$A$2:$F$12573, 4, FALSE)</f>
        <v>Henry</v>
      </c>
      <c r="C2041" s="3" t="str">
        <f>VLOOKUP(A2041, Emissions!$A$2:$F$12573, 6, FALSE)</f>
        <v>OH</v>
      </c>
      <c r="D2041" s="15">
        <v>40</v>
      </c>
    </row>
    <row r="2042" spans="1:4" ht="15">
      <c r="A2042" s="3" t="s">
        <v>3642</v>
      </c>
      <c r="B2042" s="3" t="str">
        <f>VLOOKUP(A2042, Emissions!$A$2:$F$12573, 4, FALSE)</f>
        <v>Highland</v>
      </c>
      <c r="C2042" s="3" t="str">
        <f>VLOOKUP(A2042, Emissions!$A$2:$F$12573, 6, FALSE)</f>
        <v>OH</v>
      </c>
      <c r="D2042" s="15">
        <v>52</v>
      </c>
    </row>
    <row r="2043" spans="1:4" ht="15">
      <c r="A2043" s="3" t="s">
        <v>3644</v>
      </c>
      <c r="B2043" s="3" t="str">
        <f>VLOOKUP(A2043, Emissions!$A$2:$F$12573, 4, FALSE)</f>
        <v>Hocking</v>
      </c>
      <c r="C2043" s="3" t="str">
        <f>VLOOKUP(A2043, Emissions!$A$2:$F$12573, 6, FALSE)</f>
        <v>OH</v>
      </c>
      <c r="D2043" s="15">
        <v>52</v>
      </c>
    </row>
    <row r="2044" spans="1:4" ht="15">
      <c r="A2044" s="3" t="s">
        <v>3646</v>
      </c>
      <c r="B2044" s="3" t="str">
        <f>VLOOKUP(A2044, Emissions!$A$2:$F$12573, 4, FALSE)</f>
        <v>Holmes</v>
      </c>
      <c r="C2044" s="3" t="str">
        <f>VLOOKUP(A2044, Emissions!$A$2:$F$12573, 6, FALSE)</f>
        <v>OH</v>
      </c>
      <c r="D2044" s="15">
        <v>52</v>
      </c>
    </row>
    <row r="2045" spans="1:4" ht="15">
      <c r="A2045" s="3" t="s">
        <v>3647</v>
      </c>
      <c r="B2045" s="3" t="str">
        <f>VLOOKUP(A2045, Emissions!$A$2:$F$12573, 4, FALSE)</f>
        <v>Huron</v>
      </c>
      <c r="C2045" s="3" t="str">
        <f>VLOOKUP(A2045, Emissions!$A$2:$F$12573, 6, FALSE)</f>
        <v>OH</v>
      </c>
      <c r="D2045" s="15">
        <v>52</v>
      </c>
    </row>
    <row r="2046" spans="1:4" ht="15">
      <c r="A2046" s="3" t="s">
        <v>3648</v>
      </c>
      <c r="B2046" s="3" t="str">
        <f>VLOOKUP(A2046, Emissions!$A$2:$F$12573, 4, FALSE)</f>
        <v>Jackson</v>
      </c>
      <c r="C2046" s="3" t="str">
        <f>VLOOKUP(A2046, Emissions!$A$2:$F$12573, 6, FALSE)</f>
        <v>OH</v>
      </c>
      <c r="D2046" s="15">
        <v>52</v>
      </c>
    </row>
    <row r="2047" spans="1:4" ht="15">
      <c r="A2047" s="3" t="s">
        <v>3649</v>
      </c>
      <c r="B2047" s="3" t="str">
        <f>VLOOKUP(A2047, Emissions!$A$2:$F$12573, 4, FALSE)</f>
        <v>Jefferson</v>
      </c>
      <c r="C2047" s="3" t="str">
        <f>VLOOKUP(A2047, Emissions!$A$2:$F$12573, 6, FALSE)</f>
        <v>OH</v>
      </c>
      <c r="D2047" s="15">
        <v>52</v>
      </c>
    </row>
    <row r="2048" spans="1:4" ht="15">
      <c r="A2048" s="3" t="s">
        <v>3650</v>
      </c>
      <c r="B2048" s="3" t="str">
        <f>VLOOKUP(A2048, Emissions!$A$2:$F$12573, 4, FALSE)</f>
        <v>Knox</v>
      </c>
      <c r="C2048" s="3" t="str">
        <f>VLOOKUP(A2048, Emissions!$A$2:$F$12573, 6, FALSE)</f>
        <v>OH</v>
      </c>
      <c r="D2048" s="15">
        <v>52</v>
      </c>
    </row>
    <row r="2049" spans="1:4" ht="15">
      <c r="A2049" s="3" t="s">
        <v>3651</v>
      </c>
      <c r="B2049" s="3" t="str">
        <f>VLOOKUP(A2049, Emissions!$A$2:$F$12573, 4, FALSE)</f>
        <v>Lake</v>
      </c>
      <c r="C2049" s="3" t="str">
        <f>VLOOKUP(A2049, Emissions!$A$2:$F$12573, 6, FALSE)</f>
        <v>OH</v>
      </c>
      <c r="D2049" s="15">
        <v>52</v>
      </c>
    </row>
    <row r="2050" spans="1:4" ht="15">
      <c r="A2050" s="3" t="s">
        <v>3652</v>
      </c>
      <c r="B2050" s="3" t="str">
        <f>VLOOKUP(A2050, Emissions!$A$2:$F$12573, 4, FALSE)</f>
        <v>Lawrence</v>
      </c>
      <c r="C2050" s="3" t="str">
        <f>VLOOKUP(A2050, Emissions!$A$2:$F$12573, 6, FALSE)</f>
        <v>OH</v>
      </c>
      <c r="D2050" s="15">
        <v>52</v>
      </c>
    </row>
    <row r="2051" spans="1:4" ht="15">
      <c r="A2051" s="3" t="s">
        <v>3653</v>
      </c>
      <c r="B2051" s="3" t="str">
        <f>VLOOKUP(A2051, Emissions!$A$2:$F$12573, 4, FALSE)</f>
        <v>Licking</v>
      </c>
      <c r="C2051" s="3" t="str">
        <f>VLOOKUP(A2051, Emissions!$A$2:$F$12573, 6, FALSE)</f>
        <v>OH</v>
      </c>
      <c r="D2051" s="15">
        <v>52</v>
      </c>
    </row>
    <row r="2052" spans="1:4" ht="15">
      <c r="A2052" s="3" t="s">
        <v>3655</v>
      </c>
      <c r="B2052" s="3" t="str">
        <f>VLOOKUP(A2052, Emissions!$A$2:$F$12573, 4, FALSE)</f>
        <v>Logan</v>
      </c>
      <c r="C2052" s="3" t="str">
        <f>VLOOKUP(A2052, Emissions!$A$2:$F$12573, 6, FALSE)</f>
        <v>OH</v>
      </c>
      <c r="D2052" s="15">
        <v>52</v>
      </c>
    </row>
    <row r="2053" spans="1:4" ht="15">
      <c r="A2053" s="3" t="s">
        <v>3656</v>
      </c>
      <c r="B2053" s="3" t="str">
        <f>VLOOKUP(A2053, Emissions!$A$2:$F$12573, 4, FALSE)</f>
        <v>Lorain</v>
      </c>
      <c r="C2053" s="3" t="str">
        <f>VLOOKUP(A2053, Emissions!$A$2:$F$12573, 6, FALSE)</f>
        <v>OH</v>
      </c>
      <c r="D2053" s="15">
        <v>52</v>
      </c>
    </row>
    <row r="2054" spans="1:4" ht="15">
      <c r="A2054" s="3" t="s">
        <v>3658</v>
      </c>
      <c r="B2054" s="3" t="str">
        <f>VLOOKUP(A2054, Emissions!$A$2:$F$12573, 4, FALSE)</f>
        <v>Lucas</v>
      </c>
      <c r="C2054" s="3" t="str">
        <f>VLOOKUP(A2054, Emissions!$A$2:$F$12573, 6, FALSE)</f>
        <v>OH</v>
      </c>
      <c r="D2054" s="15">
        <v>40</v>
      </c>
    </row>
    <row r="2055" spans="1:4" ht="15">
      <c r="A2055" s="3" t="s">
        <v>3659</v>
      </c>
      <c r="B2055" s="3" t="str">
        <f>VLOOKUP(A2055, Emissions!$A$2:$F$12573, 4, FALSE)</f>
        <v>Madison</v>
      </c>
      <c r="C2055" s="3" t="str">
        <f>VLOOKUP(A2055, Emissions!$A$2:$F$12573, 6, FALSE)</f>
        <v>OH</v>
      </c>
      <c r="D2055" s="15">
        <v>52</v>
      </c>
    </row>
    <row r="2056" spans="1:4" ht="15">
      <c r="A2056" s="3" t="s">
        <v>3660</v>
      </c>
      <c r="B2056" s="3" t="str">
        <f>VLOOKUP(A2056, Emissions!$A$2:$F$12573, 4, FALSE)</f>
        <v>Mahoning</v>
      </c>
      <c r="C2056" s="3" t="str">
        <f>VLOOKUP(A2056, Emissions!$A$2:$F$12573, 6, FALSE)</f>
        <v>OH</v>
      </c>
      <c r="D2056" s="15">
        <v>52</v>
      </c>
    </row>
    <row r="2057" spans="1:4" ht="15">
      <c r="A2057" s="3" t="s">
        <v>3662</v>
      </c>
      <c r="B2057" s="3" t="str">
        <f>VLOOKUP(A2057, Emissions!$A$2:$F$12573, 4, FALSE)</f>
        <v>Marion</v>
      </c>
      <c r="C2057" s="3" t="str">
        <f>VLOOKUP(A2057, Emissions!$A$2:$F$12573, 6, FALSE)</f>
        <v>OH</v>
      </c>
      <c r="D2057" s="15">
        <v>52</v>
      </c>
    </row>
    <row r="2058" spans="1:4" ht="15">
      <c r="A2058" s="3" t="s">
        <v>3663</v>
      </c>
      <c r="B2058" s="3" t="str">
        <f>VLOOKUP(A2058, Emissions!$A$2:$F$12573, 4, FALSE)</f>
        <v>Medina</v>
      </c>
      <c r="C2058" s="3" t="str">
        <f>VLOOKUP(A2058, Emissions!$A$2:$F$12573, 6, FALSE)</f>
        <v>OH</v>
      </c>
      <c r="D2058" s="15">
        <v>52</v>
      </c>
    </row>
    <row r="2059" spans="1:4" ht="15">
      <c r="A2059" s="3" t="s">
        <v>3665</v>
      </c>
      <c r="B2059" s="3" t="str">
        <f>VLOOKUP(A2059, Emissions!$A$2:$F$12573, 4, FALSE)</f>
        <v>Meigs</v>
      </c>
      <c r="C2059" s="3" t="str">
        <f>VLOOKUP(A2059, Emissions!$A$2:$F$12573, 6, FALSE)</f>
        <v>OH</v>
      </c>
      <c r="D2059" s="15">
        <v>52</v>
      </c>
    </row>
    <row r="2060" spans="1:4" ht="15">
      <c r="A2060" s="3" t="s">
        <v>3667</v>
      </c>
      <c r="B2060" s="3" t="str">
        <f>VLOOKUP(A2060, Emissions!$A$2:$F$12573, 4, FALSE)</f>
        <v>Mercer</v>
      </c>
      <c r="C2060" s="3" t="str">
        <f>VLOOKUP(A2060, Emissions!$A$2:$F$12573, 6, FALSE)</f>
        <v>OH</v>
      </c>
      <c r="D2060" s="15">
        <v>40</v>
      </c>
    </row>
    <row r="2061" spans="1:4" ht="15">
      <c r="A2061" s="3" t="s">
        <v>3668</v>
      </c>
      <c r="B2061" s="3" t="str">
        <f>VLOOKUP(A2061, Emissions!$A$2:$F$12573, 4, FALSE)</f>
        <v>Miami</v>
      </c>
      <c r="C2061" s="3" t="str">
        <f>VLOOKUP(A2061, Emissions!$A$2:$F$12573, 6, FALSE)</f>
        <v>OH</v>
      </c>
      <c r="D2061" s="15">
        <v>52</v>
      </c>
    </row>
    <row r="2062" spans="1:4" ht="15">
      <c r="A2062" s="3" t="s">
        <v>3669</v>
      </c>
      <c r="B2062" s="3" t="str">
        <f>VLOOKUP(A2062, Emissions!$A$2:$F$12573, 4, FALSE)</f>
        <v>Monroe</v>
      </c>
      <c r="C2062" s="3" t="str">
        <f>VLOOKUP(A2062, Emissions!$A$2:$F$12573, 6, FALSE)</f>
        <v>OH</v>
      </c>
      <c r="D2062" s="15">
        <v>52</v>
      </c>
    </row>
    <row r="2063" spans="1:4" ht="15">
      <c r="A2063" s="3" t="s">
        <v>3670</v>
      </c>
      <c r="B2063" s="3" t="str">
        <f>VLOOKUP(A2063, Emissions!$A$2:$F$12573, 4, FALSE)</f>
        <v>Montgomery</v>
      </c>
      <c r="C2063" s="3" t="str">
        <f>VLOOKUP(A2063, Emissions!$A$2:$F$12573, 6, FALSE)</f>
        <v>OH</v>
      </c>
      <c r="D2063" s="15">
        <v>52</v>
      </c>
    </row>
    <row r="2064" spans="1:4" ht="15">
      <c r="A2064" s="3" t="s">
        <v>3671</v>
      </c>
      <c r="B2064" s="3" t="str">
        <f>VLOOKUP(A2064, Emissions!$A$2:$F$12573, 4, FALSE)</f>
        <v>Morgan</v>
      </c>
      <c r="C2064" s="3" t="str">
        <f>VLOOKUP(A2064, Emissions!$A$2:$F$12573, 6, FALSE)</f>
        <v>OH</v>
      </c>
      <c r="D2064" s="15">
        <v>52</v>
      </c>
    </row>
    <row r="2065" spans="1:4" ht="15">
      <c r="A2065" s="3" t="s">
        <v>3672</v>
      </c>
      <c r="B2065" s="3" t="str">
        <f>VLOOKUP(A2065, Emissions!$A$2:$F$12573, 4, FALSE)</f>
        <v>Morrow</v>
      </c>
      <c r="C2065" s="3" t="str">
        <f>VLOOKUP(A2065, Emissions!$A$2:$F$12573, 6, FALSE)</f>
        <v>OH</v>
      </c>
      <c r="D2065" s="15">
        <v>52</v>
      </c>
    </row>
    <row r="2066" spans="1:4" ht="15">
      <c r="A2066" s="3" t="s">
        <v>3674</v>
      </c>
      <c r="B2066" s="3" t="str">
        <f>VLOOKUP(A2066, Emissions!$A$2:$F$12573, 4, FALSE)</f>
        <v>Muskingum</v>
      </c>
      <c r="C2066" s="3" t="str">
        <f>VLOOKUP(A2066, Emissions!$A$2:$F$12573, 6, FALSE)</f>
        <v>OH</v>
      </c>
      <c r="D2066" s="15">
        <v>52</v>
      </c>
    </row>
    <row r="2067" spans="1:4" ht="15">
      <c r="A2067" s="3" t="s">
        <v>3676</v>
      </c>
      <c r="B2067" s="3" t="str">
        <f>VLOOKUP(A2067, Emissions!$A$2:$F$12573, 4, FALSE)</f>
        <v>Noble</v>
      </c>
      <c r="C2067" s="3" t="str">
        <f>VLOOKUP(A2067, Emissions!$A$2:$F$12573, 6, FALSE)</f>
        <v>OH</v>
      </c>
      <c r="D2067" s="15">
        <v>52</v>
      </c>
    </row>
    <row r="2068" spans="1:4" ht="15">
      <c r="A2068" s="3" t="s">
        <v>3677</v>
      </c>
      <c r="B2068" s="3" t="str">
        <f>VLOOKUP(A2068, Emissions!$A$2:$F$12573, 4, FALSE)</f>
        <v>Ottawa</v>
      </c>
      <c r="C2068" s="3" t="str">
        <f>VLOOKUP(A2068, Emissions!$A$2:$F$12573, 6, FALSE)</f>
        <v>OH</v>
      </c>
      <c r="D2068" s="15">
        <v>40</v>
      </c>
    </row>
    <row r="2069" spans="1:4" ht="15">
      <c r="A2069" s="3" t="s">
        <v>3678</v>
      </c>
      <c r="B2069" s="3" t="str">
        <f>VLOOKUP(A2069, Emissions!$A$2:$F$12573, 4, FALSE)</f>
        <v>Paulding</v>
      </c>
      <c r="C2069" s="3" t="str">
        <f>VLOOKUP(A2069, Emissions!$A$2:$F$12573, 6, FALSE)</f>
        <v>OH</v>
      </c>
      <c r="D2069" s="15">
        <v>40</v>
      </c>
    </row>
    <row r="2070" spans="1:4" ht="15">
      <c r="A2070" s="3" t="s">
        <v>3679</v>
      </c>
      <c r="B2070" s="3" t="str">
        <f>VLOOKUP(A2070, Emissions!$A$2:$F$12573, 4, FALSE)</f>
        <v>Perry</v>
      </c>
      <c r="C2070" s="3" t="str">
        <f>VLOOKUP(A2070, Emissions!$A$2:$F$12573, 6, FALSE)</f>
        <v>OH</v>
      </c>
      <c r="D2070" s="15">
        <v>52</v>
      </c>
    </row>
    <row r="2071" spans="1:4" ht="15">
      <c r="A2071" s="3" t="s">
        <v>3680</v>
      </c>
      <c r="B2071" s="3" t="str">
        <f>VLOOKUP(A2071, Emissions!$A$2:$F$12573, 4, FALSE)</f>
        <v>Pickaway</v>
      </c>
      <c r="C2071" s="3" t="str">
        <f>VLOOKUP(A2071, Emissions!$A$2:$F$12573, 6, FALSE)</f>
        <v>OH</v>
      </c>
      <c r="D2071" s="15">
        <v>52</v>
      </c>
    </row>
    <row r="2072" spans="1:4" ht="15">
      <c r="A2072" s="3" t="s">
        <v>3682</v>
      </c>
      <c r="B2072" s="3" t="str">
        <f>VLOOKUP(A2072, Emissions!$A$2:$F$12573, 4, FALSE)</f>
        <v>Pike</v>
      </c>
      <c r="C2072" s="3" t="str">
        <f>VLOOKUP(A2072, Emissions!$A$2:$F$12573, 6, FALSE)</f>
        <v>OH</v>
      </c>
      <c r="D2072" s="15">
        <v>52</v>
      </c>
    </row>
    <row r="2073" spans="1:4" ht="15">
      <c r="A2073" s="3" t="s">
        <v>3683</v>
      </c>
      <c r="B2073" s="3" t="str">
        <f>VLOOKUP(A2073, Emissions!$A$2:$F$12573, 4, FALSE)</f>
        <v>Portage</v>
      </c>
      <c r="C2073" s="3" t="str">
        <f>VLOOKUP(A2073, Emissions!$A$2:$F$12573, 6, FALSE)</f>
        <v>OH</v>
      </c>
      <c r="D2073" s="15">
        <v>52</v>
      </c>
    </row>
    <row r="2074" spans="1:4" ht="15">
      <c r="A2074" s="3" t="s">
        <v>3685</v>
      </c>
      <c r="B2074" s="3" t="str">
        <f>VLOOKUP(A2074, Emissions!$A$2:$F$12573, 4, FALSE)</f>
        <v>Preble</v>
      </c>
      <c r="C2074" s="3" t="str">
        <f>VLOOKUP(A2074, Emissions!$A$2:$F$12573, 6, FALSE)</f>
        <v>OH</v>
      </c>
      <c r="D2074" s="15">
        <v>52</v>
      </c>
    </row>
    <row r="2075" spans="1:4" ht="15">
      <c r="A2075" s="3" t="s">
        <v>3687</v>
      </c>
      <c r="B2075" s="3" t="str">
        <f>VLOOKUP(A2075, Emissions!$A$2:$F$12573, 4, FALSE)</f>
        <v>Putnam</v>
      </c>
      <c r="C2075" s="3" t="str">
        <f>VLOOKUP(A2075, Emissions!$A$2:$F$12573, 6, FALSE)</f>
        <v>OH</v>
      </c>
      <c r="D2075" s="15">
        <v>40</v>
      </c>
    </row>
    <row r="2076" spans="1:4" ht="15">
      <c r="A2076" s="3" t="s">
        <v>3688</v>
      </c>
      <c r="B2076" s="3" t="str">
        <f>VLOOKUP(A2076, Emissions!$A$2:$F$12573, 4, FALSE)</f>
        <v>Richland</v>
      </c>
      <c r="C2076" s="3" t="str">
        <f>VLOOKUP(A2076, Emissions!$A$2:$F$12573, 6, FALSE)</f>
        <v>OH</v>
      </c>
      <c r="D2076" s="15">
        <v>52</v>
      </c>
    </row>
    <row r="2077" spans="1:4" ht="15">
      <c r="A2077" s="3" t="s">
        <v>3689</v>
      </c>
      <c r="B2077" s="3" t="str">
        <f>VLOOKUP(A2077, Emissions!$A$2:$F$12573, 4, FALSE)</f>
        <v>Ross</v>
      </c>
      <c r="C2077" s="3" t="str">
        <f>VLOOKUP(A2077, Emissions!$A$2:$F$12573, 6, FALSE)</f>
        <v>OH</v>
      </c>
      <c r="D2077" s="15">
        <v>52</v>
      </c>
    </row>
    <row r="2078" spans="1:4" ht="15">
      <c r="A2078" s="3" t="s">
        <v>3691</v>
      </c>
      <c r="B2078" s="3" t="str">
        <f>VLOOKUP(A2078, Emissions!$A$2:$F$12573, 4, FALSE)</f>
        <v>Sandusky</v>
      </c>
      <c r="C2078" s="3" t="str">
        <f>VLOOKUP(A2078, Emissions!$A$2:$F$12573, 6, FALSE)</f>
        <v>OH</v>
      </c>
      <c r="D2078" s="15">
        <v>40</v>
      </c>
    </row>
    <row r="2079" spans="1:4" ht="15">
      <c r="A2079" s="3" t="s">
        <v>3693</v>
      </c>
      <c r="B2079" s="3" t="str">
        <f>VLOOKUP(A2079, Emissions!$A$2:$F$12573, 4, FALSE)</f>
        <v>Scioto</v>
      </c>
      <c r="C2079" s="3" t="str">
        <f>VLOOKUP(A2079, Emissions!$A$2:$F$12573, 6, FALSE)</f>
        <v>OH</v>
      </c>
      <c r="D2079" s="15">
        <v>52</v>
      </c>
    </row>
    <row r="2080" spans="1:4" ht="15">
      <c r="A2080" s="3" t="s">
        <v>3695</v>
      </c>
      <c r="B2080" s="3" t="str">
        <f>VLOOKUP(A2080, Emissions!$A$2:$F$12573, 4, FALSE)</f>
        <v>Seneca</v>
      </c>
      <c r="C2080" s="3" t="str">
        <f>VLOOKUP(A2080, Emissions!$A$2:$F$12573, 6, FALSE)</f>
        <v>OH</v>
      </c>
      <c r="D2080" s="15">
        <v>40</v>
      </c>
    </row>
    <row r="2081" spans="1:4" ht="15">
      <c r="A2081" s="3" t="s">
        <v>3696</v>
      </c>
      <c r="B2081" s="3" t="str">
        <f>VLOOKUP(A2081, Emissions!$A$2:$F$12573, 4, FALSE)</f>
        <v>Shelby</v>
      </c>
      <c r="C2081" s="3" t="str">
        <f>VLOOKUP(A2081, Emissions!$A$2:$F$12573, 6, FALSE)</f>
        <v>OH</v>
      </c>
      <c r="D2081" s="15">
        <v>52</v>
      </c>
    </row>
    <row r="2082" spans="1:4" ht="15">
      <c r="A2082" s="3" t="s">
        <v>3697</v>
      </c>
      <c r="B2082" s="3" t="str">
        <f>VLOOKUP(A2082, Emissions!$A$2:$F$12573, 4, FALSE)</f>
        <v>Stark</v>
      </c>
      <c r="C2082" s="3" t="str">
        <f>VLOOKUP(A2082, Emissions!$A$2:$F$12573, 6, FALSE)</f>
        <v>OH</v>
      </c>
      <c r="D2082" s="15">
        <v>52</v>
      </c>
    </row>
    <row r="2083" spans="1:4" ht="15">
      <c r="A2083" s="3" t="s">
        <v>3698</v>
      </c>
      <c r="B2083" s="3" t="str">
        <f>VLOOKUP(A2083, Emissions!$A$2:$F$12573, 4, FALSE)</f>
        <v>Summit</v>
      </c>
      <c r="C2083" s="3" t="str">
        <f>VLOOKUP(A2083, Emissions!$A$2:$F$12573, 6, FALSE)</f>
        <v>OH</v>
      </c>
      <c r="D2083" s="15">
        <v>52</v>
      </c>
    </row>
    <row r="2084" spans="1:4" ht="15">
      <c r="A2084" s="3" t="s">
        <v>3699</v>
      </c>
      <c r="B2084" s="3" t="str">
        <f>VLOOKUP(A2084, Emissions!$A$2:$F$12573, 4, FALSE)</f>
        <v>Trumbull</v>
      </c>
      <c r="C2084" s="3" t="str">
        <f>VLOOKUP(A2084, Emissions!$A$2:$F$12573, 6, FALSE)</f>
        <v>OH</v>
      </c>
      <c r="D2084" s="15">
        <v>52</v>
      </c>
    </row>
    <row r="2085" spans="1:4" ht="15">
      <c r="A2085" s="3" t="s">
        <v>3701</v>
      </c>
      <c r="B2085" s="3" t="str">
        <f>VLOOKUP(A2085, Emissions!$A$2:$F$12573, 4, FALSE)</f>
        <v>Tuscarawas</v>
      </c>
      <c r="C2085" s="3" t="str">
        <f>VLOOKUP(A2085, Emissions!$A$2:$F$12573, 6, FALSE)</f>
        <v>OH</v>
      </c>
      <c r="D2085" s="15">
        <v>52</v>
      </c>
    </row>
    <row r="2086" spans="1:4" ht="15">
      <c r="A2086" s="3" t="s">
        <v>3703</v>
      </c>
      <c r="B2086" s="3" t="str">
        <f>VLOOKUP(A2086, Emissions!$A$2:$F$12573, 4, FALSE)</f>
        <v>Union</v>
      </c>
      <c r="C2086" s="3" t="str">
        <f>VLOOKUP(A2086, Emissions!$A$2:$F$12573, 6, FALSE)</f>
        <v>OH</v>
      </c>
      <c r="D2086" s="15">
        <v>52</v>
      </c>
    </row>
    <row r="2087" spans="1:4" ht="15">
      <c r="A2087" s="3" t="s">
        <v>3704</v>
      </c>
      <c r="B2087" s="3" t="str">
        <f>VLOOKUP(A2087, Emissions!$A$2:$F$12573, 4, FALSE)</f>
        <v>Van Wert</v>
      </c>
      <c r="C2087" s="3" t="str">
        <f>VLOOKUP(A2087, Emissions!$A$2:$F$12573, 6, FALSE)</f>
        <v>OH</v>
      </c>
      <c r="D2087" s="15">
        <v>40</v>
      </c>
    </row>
    <row r="2088" spans="1:4" ht="15">
      <c r="A2088" s="3" t="s">
        <v>3706</v>
      </c>
      <c r="B2088" s="3" t="str">
        <f>VLOOKUP(A2088, Emissions!$A$2:$F$12573, 4, FALSE)</f>
        <v>Vinton</v>
      </c>
      <c r="C2088" s="3" t="str">
        <f>VLOOKUP(A2088, Emissions!$A$2:$F$12573, 6, FALSE)</f>
        <v>OH</v>
      </c>
      <c r="D2088" s="15">
        <v>52</v>
      </c>
    </row>
    <row r="2089" spans="1:4" ht="15">
      <c r="A2089" s="3" t="s">
        <v>3708</v>
      </c>
      <c r="B2089" s="3" t="str">
        <f>VLOOKUP(A2089, Emissions!$A$2:$F$12573, 4, FALSE)</f>
        <v>Warren</v>
      </c>
      <c r="C2089" s="3" t="str">
        <f>VLOOKUP(A2089, Emissions!$A$2:$F$12573, 6, FALSE)</f>
        <v>OH</v>
      </c>
      <c r="D2089" s="15">
        <v>52</v>
      </c>
    </row>
    <row r="2090" spans="1:4" ht="15">
      <c r="A2090" s="3" t="s">
        <v>3709</v>
      </c>
      <c r="B2090" s="3" t="str">
        <f>VLOOKUP(A2090, Emissions!$A$2:$F$12573, 4, FALSE)</f>
        <v>Washington</v>
      </c>
      <c r="C2090" s="3" t="str">
        <f>VLOOKUP(A2090, Emissions!$A$2:$F$12573, 6, FALSE)</f>
        <v>OH</v>
      </c>
      <c r="D2090" s="15">
        <v>52</v>
      </c>
    </row>
    <row r="2091" spans="1:4" ht="15">
      <c r="A2091" s="3" t="s">
        <v>3710</v>
      </c>
      <c r="B2091" s="3" t="str">
        <f>VLOOKUP(A2091, Emissions!$A$2:$F$12573, 4, FALSE)</f>
        <v>Wayne</v>
      </c>
      <c r="C2091" s="3" t="str">
        <f>VLOOKUP(A2091, Emissions!$A$2:$F$12573, 6, FALSE)</f>
        <v>OH</v>
      </c>
      <c r="D2091" s="15">
        <v>52</v>
      </c>
    </row>
    <row r="2092" spans="1:4" ht="15">
      <c r="A2092" s="3" t="s">
        <v>3711</v>
      </c>
      <c r="B2092" s="3" t="str">
        <f>VLOOKUP(A2092, Emissions!$A$2:$F$12573, 4, FALSE)</f>
        <v>Williams</v>
      </c>
      <c r="C2092" s="3" t="str">
        <f>VLOOKUP(A2092, Emissions!$A$2:$F$12573, 6, FALSE)</f>
        <v>OH</v>
      </c>
      <c r="D2092" s="15">
        <v>52</v>
      </c>
    </row>
    <row r="2093" spans="1:4" ht="15">
      <c r="A2093" s="3" t="s">
        <v>3712</v>
      </c>
      <c r="B2093" s="3" t="str">
        <f>VLOOKUP(A2093, Emissions!$A$2:$F$12573, 4, FALSE)</f>
        <v>Wood</v>
      </c>
      <c r="C2093" s="3" t="str">
        <f>VLOOKUP(A2093, Emissions!$A$2:$F$12573, 6, FALSE)</f>
        <v>OH</v>
      </c>
      <c r="D2093" s="15">
        <v>40</v>
      </c>
    </row>
    <row r="2094" spans="1:4" ht="15">
      <c r="A2094" s="3" t="s">
        <v>3714</v>
      </c>
      <c r="B2094" s="3" t="str">
        <f>VLOOKUP(A2094, Emissions!$A$2:$F$12573, 4, FALSE)</f>
        <v>Wyandot</v>
      </c>
      <c r="C2094" s="3" t="str">
        <f>VLOOKUP(A2094, Emissions!$A$2:$F$12573, 6, FALSE)</f>
        <v>OH</v>
      </c>
      <c r="D2094" s="15">
        <v>52</v>
      </c>
    </row>
    <row r="2095" spans="1:4" ht="15">
      <c r="A2095" s="3" t="s">
        <v>3716</v>
      </c>
      <c r="B2095" s="3" t="str">
        <f>VLOOKUP(A2095, Emissions!$A$2:$F$12573, 4, FALSE)</f>
        <v>Adair</v>
      </c>
      <c r="C2095" s="3" t="str">
        <f>VLOOKUP(A2095, Emissions!$A$2:$F$12573, 6, FALSE)</f>
        <v>OK</v>
      </c>
      <c r="D2095" s="15">
        <v>52</v>
      </c>
    </row>
    <row r="2096" spans="1:4" ht="15">
      <c r="A2096" s="3" t="s">
        <v>3719</v>
      </c>
      <c r="B2096" s="3" t="str">
        <f>VLOOKUP(A2096, Emissions!$A$2:$F$12573, 4, FALSE)</f>
        <v>Alfalfa</v>
      </c>
      <c r="C2096" s="3" t="str">
        <f>VLOOKUP(A2096, Emissions!$A$2:$F$12573, 6, FALSE)</f>
        <v>OK</v>
      </c>
      <c r="D2096" s="15">
        <v>52</v>
      </c>
    </row>
    <row r="2097" spans="1:4" ht="15">
      <c r="A2097" s="3" t="s">
        <v>3721</v>
      </c>
      <c r="B2097" s="3" t="str">
        <f>VLOOKUP(A2097, Emissions!$A$2:$F$12573, 4, FALSE)</f>
        <v>Atoka</v>
      </c>
      <c r="C2097" s="3" t="str">
        <f>VLOOKUP(A2097, Emissions!$A$2:$F$12573, 6, FALSE)</f>
        <v>OK</v>
      </c>
      <c r="D2097" s="15">
        <v>33</v>
      </c>
    </row>
    <row r="2098" spans="1:4" ht="15">
      <c r="A2098" s="3" t="s">
        <v>3723</v>
      </c>
      <c r="B2098" s="3" t="str">
        <f>VLOOKUP(A2098, Emissions!$A$2:$F$12573, 4, FALSE)</f>
        <v>Beaver</v>
      </c>
      <c r="C2098" s="3" t="str">
        <f>VLOOKUP(A2098, Emissions!$A$2:$F$12573, 6, FALSE)</f>
        <v>OK</v>
      </c>
      <c r="D2098" s="15">
        <v>28.8461538461539</v>
      </c>
    </row>
    <row r="2099" spans="1:4" ht="15">
      <c r="A2099" s="3" t="s">
        <v>3725</v>
      </c>
      <c r="B2099" s="3" t="str">
        <f>VLOOKUP(A2099, Emissions!$A$2:$F$12573, 4, FALSE)</f>
        <v>Beckham</v>
      </c>
      <c r="C2099" s="3" t="str">
        <f>VLOOKUP(A2099, Emissions!$A$2:$F$12573, 6, FALSE)</f>
        <v>OK</v>
      </c>
      <c r="D2099" s="15">
        <v>28.8461538461539</v>
      </c>
    </row>
    <row r="2100" spans="1:4" ht="15">
      <c r="A2100" s="3" t="s">
        <v>3727</v>
      </c>
      <c r="B2100" s="3" t="str">
        <f>VLOOKUP(A2100, Emissions!$A$2:$F$12573, 4, FALSE)</f>
        <v>Blaine</v>
      </c>
      <c r="C2100" s="3" t="str">
        <f>VLOOKUP(A2100, Emissions!$A$2:$F$12573, 6, FALSE)</f>
        <v>OK</v>
      </c>
      <c r="D2100" s="15">
        <v>52</v>
      </c>
    </row>
    <row r="2101" spans="1:4" ht="15">
      <c r="A2101" s="3" t="s">
        <v>3728</v>
      </c>
      <c r="B2101" s="3" t="str">
        <f>VLOOKUP(A2101, Emissions!$A$2:$F$12573, 4, FALSE)</f>
        <v>Bryan</v>
      </c>
      <c r="C2101" s="3" t="str">
        <f>VLOOKUP(A2101, Emissions!$A$2:$F$12573, 6, FALSE)</f>
        <v>OK</v>
      </c>
      <c r="D2101" s="15">
        <v>33</v>
      </c>
    </row>
    <row r="2102" spans="1:4" ht="15">
      <c r="A2102" s="3" t="s">
        <v>3729</v>
      </c>
      <c r="B2102" s="3" t="str">
        <f>VLOOKUP(A2102, Emissions!$A$2:$F$12573, 4, FALSE)</f>
        <v>Caddo</v>
      </c>
      <c r="C2102" s="3" t="str">
        <f>VLOOKUP(A2102, Emissions!$A$2:$F$12573, 6, FALSE)</f>
        <v>OK</v>
      </c>
      <c r="D2102" s="15">
        <v>28.846153846153801</v>
      </c>
    </row>
    <row r="2103" spans="1:4" ht="15">
      <c r="A2103" s="3" t="s">
        <v>3730</v>
      </c>
      <c r="B2103" s="3" t="str">
        <f>VLOOKUP(A2103, Emissions!$A$2:$F$12573, 4, FALSE)</f>
        <v>Canadian</v>
      </c>
      <c r="C2103" s="3" t="str">
        <f>VLOOKUP(A2103, Emissions!$A$2:$F$12573, 6, FALSE)</f>
        <v>OK</v>
      </c>
      <c r="D2103" s="15">
        <v>52</v>
      </c>
    </row>
    <row r="2104" spans="1:4" ht="15">
      <c r="A2104" s="3" t="s">
        <v>3732</v>
      </c>
      <c r="B2104" s="3" t="str">
        <f>VLOOKUP(A2104, Emissions!$A$2:$F$12573, 4, FALSE)</f>
        <v>Carter</v>
      </c>
      <c r="C2104" s="3" t="str">
        <f>VLOOKUP(A2104, Emissions!$A$2:$F$12573, 6, FALSE)</f>
        <v>OK</v>
      </c>
      <c r="D2104" s="15">
        <v>33</v>
      </c>
    </row>
    <row r="2105" spans="1:4" ht="15">
      <c r="A2105" s="3" t="s">
        <v>3733</v>
      </c>
      <c r="B2105" s="3" t="str">
        <f>VLOOKUP(A2105, Emissions!$A$2:$F$12573, 4, FALSE)</f>
        <v>Cherokee</v>
      </c>
      <c r="C2105" s="3" t="str">
        <f>VLOOKUP(A2105, Emissions!$A$2:$F$12573, 6, FALSE)</f>
        <v>OK</v>
      </c>
      <c r="D2105" s="15">
        <v>52</v>
      </c>
    </row>
    <row r="2106" spans="1:4" ht="15">
      <c r="A2106" s="3" t="s">
        <v>3734</v>
      </c>
      <c r="B2106" s="3" t="str">
        <f>VLOOKUP(A2106, Emissions!$A$2:$F$12573, 4, FALSE)</f>
        <v>Choctaw</v>
      </c>
      <c r="C2106" s="3" t="str">
        <f>VLOOKUP(A2106, Emissions!$A$2:$F$12573, 6, FALSE)</f>
        <v>OK</v>
      </c>
      <c r="D2106" s="15">
        <v>33</v>
      </c>
    </row>
    <row r="2107" spans="1:4" ht="15">
      <c r="A2107" s="3" t="s">
        <v>3735</v>
      </c>
      <c r="B2107" s="3" t="str">
        <f>VLOOKUP(A2107, Emissions!$A$2:$F$12573, 4, FALSE)</f>
        <v>Cimarron</v>
      </c>
      <c r="C2107" s="3" t="str">
        <f>VLOOKUP(A2107, Emissions!$A$2:$F$12573, 6, FALSE)</f>
        <v>OK</v>
      </c>
      <c r="D2107" s="15">
        <v>28.8461538461539</v>
      </c>
    </row>
    <row r="2108" spans="1:4" ht="15">
      <c r="A2108" s="3" t="s">
        <v>3737</v>
      </c>
      <c r="B2108" s="3" t="str">
        <f>VLOOKUP(A2108, Emissions!$A$2:$F$12573, 4, FALSE)</f>
        <v>Cleveland</v>
      </c>
      <c r="C2108" s="3" t="str">
        <f>VLOOKUP(A2108, Emissions!$A$2:$F$12573, 6, FALSE)</f>
        <v>OK</v>
      </c>
      <c r="D2108" s="15">
        <v>52</v>
      </c>
    </row>
    <row r="2109" spans="1:4" ht="15">
      <c r="A2109" s="3" t="s">
        <v>3738</v>
      </c>
      <c r="B2109" s="3" t="str">
        <f>VLOOKUP(A2109, Emissions!$A$2:$F$12573, 4, FALSE)</f>
        <v>Coal</v>
      </c>
      <c r="C2109" s="3" t="str">
        <f>VLOOKUP(A2109, Emissions!$A$2:$F$12573, 6, FALSE)</f>
        <v>OK</v>
      </c>
      <c r="D2109" s="15">
        <v>33</v>
      </c>
    </row>
    <row r="2110" spans="1:4" ht="15">
      <c r="A2110" s="3" t="s">
        <v>3740</v>
      </c>
      <c r="B2110" s="3" t="str">
        <f>VLOOKUP(A2110, Emissions!$A$2:$F$12573, 4, FALSE)</f>
        <v>Comanche</v>
      </c>
      <c r="C2110" s="3" t="str">
        <f>VLOOKUP(A2110, Emissions!$A$2:$F$12573, 6, FALSE)</f>
        <v>OK</v>
      </c>
      <c r="D2110" s="15">
        <v>52</v>
      </c>
    </row>
    <row r="2111" spans="1:4" ht="15">
      <c r="A2111" s="3" t="s">
        <v>3741</v>
      </c>
      <c r="B2111" s="3" t="str">
        <f>VLOOKUP(A2111, Emissions!$A$2:$F$12573, 4, FALSE)</f>
        <v>Cotton</v>
      </c>
      <c r="C2111" s="3" t="str">
        <f>VLOOKUP(A2111, Emissions!$A$2:$F$12573, 6, FALSE)</f>
        <v>OK</v>
      </c>
      <c r="D2111" s="15">
        <v>28.8461538461539</v>
      </c>
    </row>
    <row r="2112" spans="1:4" ht="15">
      <c r="A2112" s="3" t="s">
        <v>3743</v>
      </c>
      <c r="B2112" s="3" t="str">
        <f>VLOOKUP(A2112, Emissions!$A$2:$F$12573, 4, FALSE)</f>
        <v>Craig</v>
      </c>
      <c r="C2112" s="3" t="str">
        <f>VLOOKUP(A2112, Emissions!$A$2:$F$12573, 6, FALSE)</f>
        <v>OK</v>
      </c>
      <c r="D2112" s="15">
        <v>52</v>
      </c>
    </row>
    <row r="2113" spans="1:4" ht="15">
      <c r="A2113" s="3" t="s">
        <v>3745</v>
      </c>
      <c r="B2113" s="3" t="str">
        <f>VLOOKUP(A2113, Emissions!$A$2:$F$12573, 4, FALSE)</f>
        <v>Creek</v>
      </c>
      <c r="C2113" s="3" t="str">
        <f>VLOOKUP(A2113, Emissions!$A$2:$F$12573, 6, FALSE)</f>
        <v>OK</v>
      </c>
      <c r="D2113" s="15">
        <v>33</v>
      </c>
    </row>
    <row r="2114" spans="1:4" ht="15">
      <c r="A2114" s="3" t="s">
        <v>3747</v>
      </c>
      <c r="B2114" s="3" t="str">
        <f>VLOOKUP(A2114, Emissions!$A$2:$F$12573, 4, FALSE)</f>
        <v>Custer</v>
      </c>
      <c r="C2114" s="3" t="str">
        <f>VLOOKUP(A2114, Emissions!$A$2:$F$12573, 6, FALSE)</f>
        <v>OK</v>
      </c>
      <c r="D2114" s="15">
        <v>28.8461538461539</v>
      </c>
    </row>
    <row r="2115" spans="1:4" ht="15">
      <c r="A2115" s="3" t="s">
        <v>3748</v>
      </c>
      <c r="B2115" s="3" t="str">
        <f>VLOOKUP(A2115, Emissions!$A$2:$F$12573, 4, FALSE)</f>
        <v>Delaware</v>
      </c>
      <c r="C2115" s="3" t="str">
        <f>VLOOKUP(A2115, Emissions!$A$2:$F$12573, 6, FALSE)</f>
        <v>OK</v>
      </c>
      <c r="D2115" s="15">
        <v>52</v>
      </c>
    </row>
    <row r="2116" spans="1:4" ht="15">
      <c r="A2116" s="3" t="s">
        <v>3749</v>
      </c>
      <c r="B2116" s="3" t="str">
        <f>VLOOKUP(A2116, Emissions!$A$2:$F$12573, 4, FALSE)</f>
        <v>Dewey</v>
      </c>
      <c r="C2116" s="3" t="str">
        <f>VLOOKUP(A2116, Emissions!$A$2:$F$12573, 6, FALSE)</f>
        <v>OK</v>
      </c>
      <c r="D2116" s="15">
        <v>33</v>
      </c>
    </row>
    <row r="2117" spans="1:4" ht="15">
      <c r="A2117" s="3" t="s">
        <v>3751</v>
      </c>
      <c r="B2117" s="3" t="str">
        <f>VLOOKUP(A2117, Emissions!$A$2:$F$12573, 4, FALSE)</f>
        <v>Ellis</v>
      </c>
      <c r="C2117" s="3" t="str">
        <f>VLOOKUP(A2117, Emissions!$A$2:$F$12573, 6, FALSE)</f>
        <v>OK</v>
      </c>
      <c r="D2117" s="15">
        <v>28.8461538461539</v>
      </c>
    </row>
    <row r="2118" spans="1:4" ht="15">
      <c r="A2118" s="3" t="s">
        <v>3752</v>
      </c>
      <c r="B2118" s="3" t="str">
        <f>VLOOKUP(A2118, Emissions!$A$2:$F$12573, 4, FALSE)</f>
        <v>Garfield</v>
      </c>
      <c r="C2118" s="3" t="str">
        <f>VLOOKUP(A2118, Emissions!$A$2:$F$12573, 6, FALSE)</f>
        <v>OK</v>
      </c>
      <c r="D2118" s="15">
        <v>52</v>
      </c>
    </row>
    <row r="2119" spans="1:4" ht="15">
      <c r="A2119" s="3" t="s">
        <v>3753</v>
      </c>
      <c r="B2119" s="3" t="str">
        <f>VLOOKUP(A2119, Emissions!$A$2:$F$12573, 4, FALSE)</f>
        <v>Garvin</v>
      </c>
      <c r="C2119" s="3" t="str">
        <f>VLOOKUP(A2119, Emissions!$A$2:$F$12573, 6, FALSE)</f>
        <v>OK</v>
      </c>
      <c r="D2119" s="15">
        <v>52</v>
      </c>
    </row>
    <row r="2120" spans="1:4" ht="15">
      <c r="A2120" s="3" t="s">
        <v>3755</v>
      </c>
      <c r="B2120" s="3" t="str">
        <f>VLOOKUP(A2120, Emissions!$A$2:$F$12573, 4, FALSE)</f>
        <v>Grady</v>
      </c>
      <c r="C2120" s="3" t="str">
        <f>VLOOKUP(A2120, Emissions!$A$2:$F$12573, 6, FALSE)</f>
        <v>OK</v>
      </c>
      <c r="D2120" s="15">
        <v>52</v>
      </c>
    </row>
    <row r="2121" spans="1:4" ht="15">
      <c r="A2121" s="3" t="s">
        <v>3756</v>
      </c>
      <c r="B2121" s="3" t="str">
        <f>VLOOKUP(A2121, Emissions!$A$2:$F$12573, 4, FALSE)</f>
        <v>Grant</v>
      </c>
      <c r="C2121" s="3" t="str">
        <f>VLOOKUP(A2121, Emissions!$A$2:$F$12573, 6, FALSE)</f>
        <v>OK</v>
      </c>
      <c r="D2121" s="15">
        <v>52</v>
      </c>
    </row>
    <row r="2122" spans="1:4" ht="15">
      <c r="A2122" s="3" t="s">
        <v>3757</v>
      </c>
      <c r="B2122" s="3" t="str">
        <f>VLOOKUP(A2122, Emissions!$A$2:$F$12573, 4, FALSE)</f>
        <v>Greer</v>
      </c>
      <c r="C2122" s="3" t="str">
        <f>VLOOKUP(A2122, Emissions!$A$2:$F$12573, 6, FALSE)</f>
        <v>OK</v>
      </c>
      <c r="D2122" s="15">
        <v>28.8461538461539</v>
      </c>
    </row>
    <row r="2123" spans="1:4" ht="15">
      <c r="A2123" s="3" t="s">
        <v>3759</v>
      </c>
      <c r="B2123" s="3" t="str">
        <f>VLOOKUP(A2123, Emissions!$A$2:$F$12573, 4, FALSE)</f>
        <v>Harmon</v>
      </c>
      <c r="C2123" s="3" t="str">
        <f>VLOOKUP(A2123, Emissions!$A$2:$F$12573, 6, FALSE)</f>
        <v>OK</v>
      </c>
      <c r="D2123" s="15">
        <v>28.846153846153801</v>
      </c>
    </row>
    <row r="2124" spans="1:4" ht="15">
      <c r="A2124" s="3" t="s">
        <v>3761</v>
      </c>
      <c r="B2124" s="3" t="str">
        <f>VLOOKUP(A2124, Emissions!$A$2:$F$12573, 4, FALSE)</f>
        <v>Harper</v>
      </c>
      <c r="C2124" s="3" t="str">
        <f>VLOOKUP(A2124, Emissions!$A$2:$F$12573, 6, FALSE)</f>
        <v>OK</v>
      </c>
      <c r="D2124" s="15">
        <v>28.846153846153801</v>
      </c>
    </row>
    <row r="2125" spans="1:4" ht="15">
      <c r="A2125" s="3" t="s">
        <v>3762</v>
      </c>
      <c r="B2125" s="3" t="str">
        <f>VLOOKUP(A2125, Emissions!$A$2:$F$12573, 4, FALSE)</f>
        <v>Haskell</v>
      </c>
      <c r="C2125" s="3" t="str">
        <f>VLOOKUP(A2125, Emissions!$A$2:$F$12573, 6, FALSE)</f>
        <v>OK</v>
      </c>
      <c r="D2125" s="15">
        <v>33</v>
      </c>
    </row>
    <row r="2126" spans="1:4" ht="15">
      <c r="A2126" s="3" t="s">
        <v>3763</v>
      </c>
      <c r="B2126" s="3" t="str">
        <f>VLOOKUP(A2126, Emissions!$A$2:$F$12573, 4, FALSE)</f>
        <v>Hughes</v>
      </c>
      <c r="C2126" s="3" t="str">
        <f>VLOOKUP(A2126, Emissions!$A$2:$F$12573, 6, FALSE)</f>
        <v>OK</v>
      </c>
      <c r="D2126" s="15">
        <v>33</v>
      </c>
    </row>
    <row r="2127" spans="1:4" ht="15">
      <c r="A2127" s="3" t="s">
        <v>3765</v>
      </c>
      <c r="B2127" s="3" t="str">
        <f>VLOOKUP(A2127, Emissions!$A$2:$F$12573, 4, FALSE)</f>
        <v>Jackson</v>
      </c>
      <c r="C2127" s="3" t="str">
        <f>VLOOKUP(A2127, Emissions!$A$2:$F$12573, 6, FALSE)</f>
        <v>OK</v>
      </c>
      <c r="D2127" s="15">
        <v>28.8461538461539</v>
      </c>
    </row>
    <row r="2128" spans="1:4" ht="15">
      <c r="A2128" s="3" t="s">
        <v>3766</v>
      </c>
      <c r="B2128" s="3" t="str">
        <f>VLOOKUP(A2128, Emissions!$A$2:$F$12573, 4, FALSE)</f>
        <v>Jefferson</v>
      </c>
      <c r="C2128" s="3" t="str">
        <f>VLOOKUP(A2128, Emissions!$A$2:$F$12573, 6, FALSE)</f>
        <v>OK</v>
      </c>
      <c r="D2128" s="15">
        <v>52</v>
      </c>
    </row>
    <row r="2129" spans="1:4" ht="15">
      <c r="A2129" s="3" t="s">
        <v>3767</v>
      </c>
      <c r="B2129" s="3" t="str">
        <f>VLOOKUP(A2129, Emissions!$A$2:$F$12573, 4, FALSE)</f>
        <v>Johnston</v>
      </c>
      <c r="C2129" s="3" t="str">
        <f>VLOOKUP(A2129, Emissions!$A$2:$F$12573, 6, FALSE)</f>
        <v>OK</v>
      </c>
      <c r="D2129" s="15">
        <v>33</v>
      </c>
    </row>
    <row r="2130" spans="1:4" ht="15">
      <c r="A2130" s="3" t="s">
        <v>3768</v>
      </c>
      <c r="B2130" s="3" t="str">
        <f>VLOOKUP(A2130, Emissions!$A$2:$F$12573, 4, FALSE)</f>
        <v>Kay</v>
      </c>
      <c r="C2130" s="3" t="str">
        <f>VLOOKUP(A2130, Emissions!$A$2:$F$12573, 6, FALSE)</f>
        <v>OK</v>
      </c>
      <c r="D2130" s="15">
        <v>52</v>
      </c>
    </row>
    <row r="2131" spans="1:4" ht="15">
      <c r="A2131" s="3" t="s">
        <v>3770</v>
      </c>
      <c r="B2131" s="3" t="str">
        <f>VLOOKUP(A2131, Emissions!$A$2:$F$12573, 4, FALSE)</f>
        <v>Kingfisher</v>
      </c>
      <c r="C2131" s="3" t="str">
        <f>VLOOKUP(A2131, Emissions!$A$2:$F$12573, 6, FALSE)</f>
        <v>OK</v>
      </c>
      <c r="D2131" s="15">
        <v>52</v>
      </c>
    </row>
    <row r="2132" spans="1:4" ht="15">
      <c r="A2132" s="3" t="s">
        <v>3772</v>
      </c>
      <c r="B2132" s="3" t="str">
        <f>VLOOKUP(A2132, Emissions!$A$2:$F$12573, 4, FALSE)</f>
        <v>Kiowa</v>
      </c>
      <c r="C2132" s="3" t="str">
        <f>VLOOKUP(A2132, Emissions!$A$2:$F$12573, 6, FALSE)</f>
        <v>OK</v>
      </c>
      <c r="D2132" s="15">
        <v>28.8461538461539</v>
      </c>
    </row>
    <row r="2133" spans="1:4" ht="15">
      <c r="A2133" s="3" t="s">
        <v>3773</v>
      </c>
      <c r="B2133" s="3" t="str">
        <f>VLOOKUP(A2133, Emissions!$A$2:$F$12573, 4, FALSE)</f>
        <v>Latimer</v>
      </c>
      <c r="C2133" s="3" t="str">
        <f>VLOOKUP(A2133, Emissions!$A$2:$F$12573, 6, FALSE)</f>
        <v>OK</v>
      </c>
      <c r="D2133" s="15">
        <v>33</v>
      </c>
    </row>
    <row r="2134" spans="1:4" ht="15">
      <c r="A2134" s="3" t="s">
        <v>3775</v>
      </c>
      <c r="B2134" s="3" t="str">
        <f>VLOOKUP(A2134, Emissions!$A$2:$F$12573, 4, FALSE)</f>
        <v>Le Flore</v>
      </c>
      <c r="C2134" s="3" t="str">
        <f>VLOOKUP(A2134, Emissions!$A$2:$F$12573, 6, FALSE)</f>
        <v>OK</v>
      </c>
      <c r="D2134" s="15">
        <v>33</v>
      </c>
    </row>
    <row r="2135" spans="1:4" ht="15">
      <c r="A2135" s="3" t="s">
        <v>3777</v>
      </c>
      <c r="B2135" s="3" t="str">
        <f>VLOOKUP(A2135, Emissions!$A$2:$F$12573, 4, FALSE)</f>
        <v>Lincoln</v>
      </c>
      <c r="C2135" s="3" t="str">
        <f>VLOOKUP(A2135, Emissions!$A$2:$F$12573, 6, FALSE)</f>
        <v>OK</v>
      </c>
      <c r="D2135" s="15">
        <v>52</v>
      </c>
    </row>
    <row r="2136" spans="1:4" ht="15">
      <c r="A2136" s="3" t="s">
        <v>3778</v>
      </c>
      <c r="B2136" s="3" t="str">
        <f>VLOOKUP(A2136, Emissions!$A$2:$F$12573, 4, FALSE)</f>
        <v>Logan</v>
      </c>
      <c r="C2136" s="3" t="str">
        <f>VLOOKUP(A2136, Emissions!$A$2:$F$12573, 6, FALSE)</f>
        <v>OK</v>
      </c>
      <c r="D2136" s="15">
        <v>52</v>
      </c>
    </row>
    <row r="2137" spans="1:4" ht="15">
      <c r="A2137" s="3" t="s">
        <v>3779</v>
      </c>
      <c r="B2137" s="3" t="str">
        <f>VLOOKUP(A2137, Emissions!$A$2:$F$12573, 4, FALSE)</f>
        <v>Love</v>
      </c>
      <c r="C2137" s="3" t="str">
        <f>VLOOKUP(A2137, Emissions!$A$2:$F$12573, 6, FALSE)</f>
        <v>OK</v>
      </c>
      <c r="D2137" s="15">
        <v>52</v>
      </c>
    </row>
    <row r="2138" spans="1:4" ht="15">
      <c r="A2138" s="3" t="s">
        <v>3781</v>
      </c>
      <c r="B2138" s="3" t="str">
        <f>VLOOKUP(A2138, Emissions!$A$2:$F$12573, 4, FALSE)</f>
        <v>McClain</v>
      </c>
      <c r="C2138" s="3" t="str">
        <f>VLOOKUP(A2138, Emissions!$A$2:$F$12573, 6, FALSE)</f>
        <v>OK</v>
      </c>
      <c r="D2138" s="15">
        <v>33</v>
      </c>
    </row>
    <row r="2139" spans="1:4" ht="15">
      <c r="A2139" s="3" t="s">
        <v>3783</v>
      </c>
      <c r="B2139" s="3" t="str">
        <f>VLOOKUP(A2139, Emissions!$A$2:$F$12573, 4, FALSE)</f>
        <v>McCurtain</v>
      </c>
      <c r="C2139" s="3" t="str">
        <f>VLOOKUP(A2139, Emissions!$A$2:$F$12573, 6, FALSE)</f>
        <v>OK</v>
      </c>
      <c r="D2139" s="15">
        <v>33</v>
      </c>
    </row>
    <row r="2140" spans="1:4" ht="15">
      <c r="A2140" s="3" t="s">
        <v>3785</v>
      </c>
      <c r="B2140" s="3" t="str">
        <f>VLOOKUP(A2140, Emissions!$A$2:$F$12573, 4, FALSE)</f>
        <v>McIntosh</v>
      </c>
      <c r="C2140" s="3" t="str">
        <f>VLOOKUP(A2140, Emissions!$A$2:$F$12573, 6, FALSE)</f>
        <v>OK</v>
      </c>
      <c r="D2140" s="15">
        <v>33</v>
      </c>
    </row>
    <row r="2141" spans="1:4" ht="15">
      <c r="A2141" s="3" t="s">
        <v>3786</v>
      </c>
      <c r="B2141" s="3" t="str">
        <f>VLOOKUP(A2141, Emissions!$A$2:$F$12573, 4, FALSE)</f>
        <v>Major</v>
      </c>
      <c r="C2141" s="3" t="str">
        <f>VLOOKUP(A2141, Emissions!$A$2:$F$12573, 6, FALSE)</f>
        <v>OK</v>
      </c>
      <c r="D2141" s="15">
        <v>52</v>
      </c>
    </row>
    <row r="2142" spans="1:4" ht="15">
      <c r="A2142" s="3" t="s">
        <v>3788</v>
      </c>
      <c r="B2142" s="3" t="str">
        <f>VLOOKUP(A2142, Emissions!$A$2:$F$12573, 4, FALSE)</f>
        <v>Marshall</v>
      </c>
      <c r="C2142" s="3" t="str">
        <f>VLOOKUP(A2142, Emissions!$A$2:$F$12573, 6, FALSE)</f>
        <v>OK</v>
      </c>
      <c r="D2142" s="15">
        <v>33</v>
      </c>
    </row>
    <row r="2143" spans="1:4" ht="15">
      <c r="A2143" s="3" t="s">
        <v>3789</v>
      </c>
      <c r="B2143" s="3" t="str">
        <f>VLOOKUP(A2143, Emissions!$A$2:$F$12573, 4, FALSE)</f>
        <v>Mayes</v>
      </c>
      <c r="C2143" s="3" t="str">
        <f>VLOOKUP(A2143, Emissions!$A$2:$F$12573, 6, FALSE)</f>
        <v>OK</v>
      </c>
      <c r="D2143" s="15">
        <v>52</v>
      </c>
    </row>
    <row r="2144" spans="1:4" ht="15">
      <c r="A2144" s="3" t="s">
        <v>3791</v>
      </c>
      <c r="B2144" s="3" t="str">
        <f>VLOOKUP(A2144, Emissions!$A$2:$F$12573, 4, FALSE)</f>
        <v>Murray</v>
      </c>
      <c r="C2144" s="3" t="str">
        <f>VLOOKUP(A2144, Emissions!$A$2:$F$12573, 6, FALSE)</f>
        <v>OK</v>
      </c>
      <c r="D2144" s="15">
        <v>33</v>
      </c>
    </row>
    <row r="2145" spans="1:4" ht="15">
      <c r="A2145" s="3" t="s">
        <v>3792</v>
      </c>
      <c r="B2145" s="3" t="str">
        <f>VLOOKUP(A2145, Emissions!$A$2:$F$12573, 4, FALSE)</f>
        <v>Muskogee</v>
      </c>
      <c r="C2145" s="3" t="str">
        <f>VLOOKUP(A2145, Emissions!$A$2:$F$12573, 6, FALSE)</f>
        <v>OK</v>
      </c>
      <c r="D2145" s="15">
        <v>52</v>
      </c>
    </row>
    <row r="2146" spans="1:4" ht="15">
      <c r="A2146" s="3" t="s">
        <v>3794</v>
      </c>
      <c r="B2146" s="3" t="str">
        <f>VLOOKUP(A2146, Emissions!$A$2:$F$12573, 4, FALSE)</f>
        <v>Noble</v>
      </c>
      <c r="C2146" s="3" t="str">
        <f>VLOOKUP(A2146, Emissions!$A$2:$F$12573, 6, FALSE)</f>
        <v>OK</v>
      </c>
      <c r="D2146" s="15">
        <v>52</v>
      </c>
    </row>
    <row r="2147" spans="1:4" ht="15">
      <c r="A2147" s="3" t="s">
        <v>3795</v>
      </c>
      <c r="B2147" s="3" t="str">
        <f>VLOOKUP(A2147, Emissions!$A$2:$F$12573, 4, FALSE)</f>
        <v>Nowata</v>
      </c>
      <c r="C2147" s="3" t="str">
        <f>VLOOKUP(A2147, Emissions!$A$2:$F$12573, 6, FALSE)</f>
        <v>OK</v>
      </c>
      <c r="D2147" s="15">
        <v>52</v>
      </c>
    </row>
    <row r="2148" spans="1:4" ht="15">
      <c r="A2148" s="3" t="s">
        <v>3797</v>
      </c>
      <c r="B2148" s="3" t="str">
        <f>VLOOKUP(A2148, Emissions!$A$2:$F$12573, 4, FALSE)</f>
        <v>Okfuskee</v>
      </c>
      <c r="C2148" s="3" t="str">
        <f>VLOOKUP(A2148, Emissions!$A$2:$F$12573, 6, FALSE)</f>
        <v>OK</v>
      </c>
      <c r="D2148" s="15">
        <v>52</v>
      </c>
    </row>
    <row r="2149" spans="1:4" ht="15">
      <c r="A2149" s="3" t="s">
        <v>3799</v>
      </c>
      <c r="B2149" s="3" t="str">
        <f>VLOOKUP(A2149, Emissions!$A$2:$F$12573, 4, FALSE)</f>
        <v>Oklahoma</v>
      </c>
      <c r="C2149" s="3" t="str">
        <f>VLOOKUP(A2149, Emissions!$A$2:$F$12573, 6, FALSE)</f>
        <v>OK</v>
      </c>
      <c r="D2149" s="15">
        <v>52</v>
      </c>
    </row>
    <row r="2150" spans="1:4" ht="15">
      <c r="A2150" s="3" t="s">
        <v>3801</v>
      </c>
      <c r="B2150" s="3" t="str">
        <f>VLOOKUP(A2150, Emissions!$A$2:$F$12573, 4, FALSE)</f>
        <v>Okmulgee</v>
      </c>
      <c r="C2150" s="3" t="str">
        <f>VLOOKUP(A2150, Emissions!$A$2:$F$12573, 6, FALSE)</f>
        <v>OK</v>
      </c>
      <c r="D2150" s="15">
        <v>52</v>
      </c>
    </row>
    <row r="2151" spans="1:4" ht="15">
      <c r="A2151" s="3" t="s">
        <v>3803</v>
      </c>
      <c r="B2151" s="3" t="str">
        <f>VLOOKUP(A2151, Emissions!$A$2:$F$12573, 4, FALSE)</f>
        <v>Osage</v>
      </c>
      <c r="C2151" s="3" t="str">
        <f>VLOOKUP(A2151, Emissions!$A$2:$F$12573, 6, FALSE)</f>
        <v>OK</v>
      </c>
      <c r="D2151" s="15">
        <v>33</v>
      </c>
    </row>
    <row r="2152" spans="1:4" ht="15">
      <c r="A2152" s="3" t="s">
        <v>3804</v>
      </c>
      <c r="B2152" s="3" t="str">
        <f>VLOOKUP(A2152, Emissions!$A$2:$F$12573, 4, FALSE)</f>
        <v>Ottawa</v>
      </c>
      <c r="C2152" s="3" t="str">
        <f>VLOOKUP(A2152, Emissions!$A$2:$F$12573, 6, FALSE)</f>
        <v>OK</v>
      </c>
      <c r="D2152" s="15">
        <v>52</v>
      </c>
    </row>
    <row r="2153" spans="1:4" ht="15">
      <c r="A2153" s="3" t="s">
        <v>3805</v>
      </c>
      <c r="B2153" s="3" t="str">
        <f>VLOOKUP(A2153, Emissions!$A$2:$F$12573, 4, FALSE)</f>
        <v>Pawnee</v>
      </c>
      <c r="C2153" s="3" t="str">
        <f>VLOOKUP(A2153, Emissions!$A$2:$F$12573, 6, FALSE)</f>
        <v>OK</v>
      </c>
      <c r="D2153" s="15">
        <v>52</v>
      </c>
    </row>
    <row r="2154" spans="1:4" ht="15">
      <c r="A2154" s="3" t="s">
        <v>3806</v>
      </c>
      <c r="B2154" s="3" t="str">
        <f>VLOOKUP(A2154, Emissions!$A$2:$F$12573, 4, FALSE)</f>
        <v>Payne</v>
      </c>
      <c r="C2154" s="3" t="str">
        <f>VLOOKUP(A2154, Emissions!$A$2:$F$12573, 6, FALSE)</f>
        <v>OK</v>
      </c>
      <c r="D2154" s="15">
        <v>52</v>
      </c>
    </row>
    <row r="2155" spans="1:4" ht="15">
      <c r="A2155" s="3" t="s">
        <v>3808</v>
      </c>
      <c r="B2155" s="3" t="str">
        <f>VLOOKUP(A2155, Emissions!$A$2:$F$12573, 4, FALSE)</f>
        <v>Pittsburg</v>
      </c>
      <c r="C2155" s="3" t="str">
        <f>VLOOKUP(A2155, Emissions!$A$2:$F$12573, 6, FALSE)</f>
        <v>OK</v>
      </c>
      <c r="D2155" s="15">
        <v>33</v>
      </c>
    </row>
    <row r="2156" spans="1:4" ht="15">
      <c r="A2156" s="3" t="s">
        <v>3810</v>
      </c>
      <c r="B2156" s="3" t="str">
        <f>VLOOKUP(A2156, Emissions!$A$2:$F$12573, 4, FALSE)</f>
        <v>Pontotoc</v>
      </c>
      <c r="C2156" s="3" t="str">
        <f>VLOOKUP(A2156, Emissions!$A$2:$F$12573, 6, FALSE)</f>
        <v>OK</v>
      </c>
      <c r="D2156" s="15">
        <v>33</v>
      </c>
    </row>
    <row r="2157" spans="1:4" ht="15">
      <c r="A2157" s="3" t="s">
        <v>3811</v>
      </c>
      <c r="B2157" s="3" t="str">
        <f>VLOOKUP(A2157, Emissions!$A$2:$F$12573, 4, FALSE)</f>
        <v>Pottawatomie</v>
      </c>
      <c r="C2157" s="3" t="str">
        <f>VLOOKUP(A2157, Emissions!$A$2:$F$12573, 6, FALSE)</f>
        <v>OK</v>
      </c>
      <c r="D2157" s="15">
        <v>33</v>
      </c>
    </row>
    <row r="2158" spans="1:4" ht="15">
      <c r="A2158" s="3" t="s">
        <v>3812</v>
      </c>
      <c r="B2158" s="3" t="str">
        <f>VLOOKUP(A2158, Emissions!$A$2:$F$12573, 4, FALSE)</f>
        <v>Pushmataha</v>
      </c>
      <c r="C2158" s="3" t="str">
        <f>VLOOKUP(A2158, Emissions!$A$2:$F$12573, 6, FALSE)</f>
        <v>OK</v>
      </c>
      <c r="D2158" s="15">
        <v>33</v>
      </c>
    </row>
    <row r="2159" spans="1:4" ht="15">
      <c r="A2159" s="3" t="s">
        <v>3814</v>
      </c>
      <c r="B2159" s="3" t="str">
        <f>VLOOKUP(A2159, Emissions!$A$2:$F$12573, 4, FALSE)</f>
        <v>Roger Mills</v>
      </c>
      <c r="C2159" s="3" t="str">
        <f>VLOOKUP(A2159, Emissions!$A$2:$F$12573, 6, FALSE)</f>
        <v>OK</v>
      </c>
      <c r="D2159" s="15">
        <v>28.846153846153801</v>
      </c>
    </row>
    <row r="2160" spans="1:4" ht="15">
      <c r="A2160" s="3" t="s">
        <v>3816</v>
      </c>
      <c r="B2160" s="3" t="str">
        <f>VLOOKUP(A2160, Emissions!$A$2:$F$12573, 4, FALSE)</f>
        <v>Rogers</v>
      </c>
      <c r="C2160" s="3" t="str">
        <f>VLOOKUP(A2160, Emissions!$A$2:$F$12573, 6, FALSE)</f>
        <v>OK</v>
      </c>
      <c r="D2160" s="15">
        <v>52</v>
      </c>
    </row>
    <row r="2161" spans="1:4" ht="15">
      <c r="A2161" s="3" t="s">
        <v>3818</v>
      </c>
      <c r="B2161" s="3" t="str">
        <f>VLOOKUP(A2161, Emissions!$A$2:$F$12573, 4, FALSE)</f>
        <v>Seminole</v>
      </c>
      <c r="C2161" s="3" t="str">
        <f>VLOOKUP(A2161, Emissions!$A$2:$F$12573, 6, FALSE)</f>
        <v>OK</v>
      </c>
      <c r="D2161" s="15">
        <v>52</v>
      </c>
    </row>
    <row r="2162" spans="1:4" ht="15">
      <c r="A2162" s="3" t="s">
        <v>3819</v>
      </c>
      <c r="B2162" s="3" t="str">
        <f>VLOOKUP(A2162, Emissions!$A$2:$F$12573, 4, FALSE)</f>
        <v>Sequoyah</v>
      </c>
      <c r="C2162" s="3" t="str">
        <f>VLOOKUP(A2162, Emissions!$A$2:$F$12573, 6, FALSE)</f>
        <v>OK</v>
      </c>
      <c r="D2162" s="15">
        <v>33</v>
      </c>
    </row>
    <row r="2163" spans="1:4" ht="15">
      <c r="A2163" s="3" t="s">
        <v>3821</v>
      </c>
      <c r="B2163" s="3" t="str">
        <f>VLOOKUP(A2163, Emissions!$A$2:$F$12573, 4, FALSE)</f>
        <v>Stephens</v>
      </c>
      <c r="C2163" s="3" t="str">
        <f>VLOOKUP(A2163, Emissions!$A$2:$F$12573, 6, FALSE)</f>
        <v>OK</v>
      </c>
      <c r="D2163" s="15">
        <v>33</v>
      </c>
    </row>
    <row r="2164" spans="1:4" ht="15">
      <c r="A2164" s="3" t="s">
        <v>3822</v>
      </c>
      <c r="B2164" s="3" t="str">
        <f>VLOOKUP(A2164, Emissions!$A$2:$F$12573, 4, FALSE)</f>
        <v>Texas</v>
      </c>
      <c r="C2164" s="3" t="str">
        <f>VLOOKUP(A2164, Emissions!$A$2:$F$12573, 6, FALSE)</f>
        <v>OK</v>
      </c>
      <c r="D2164" s="15">
        <v>28.8461538461539</v>
      </c>
    </row>
    <row r="2165" spans="1:4" ht="15">
      <c r="A2165" s="3" t="s">
        <v>3823</v>
      </c>
      <c r="B2165" s="3" t="str">
        <f>VLOOKUP(A2165, Emissions!$A$2:$F$12573, 4, FALSE)</f>
        <v>Tillman</v>
      </c>
      <c r="C2165" s="3" t="str">
        <f>VLOOKUP(A2165, Emissions!$A$2:$F$12573, 6, FALSE)</f>
        <v>OK</v>
      </c>
      <c r="D2165" s="15">
        <v>28.8461538461539</v>
      </c>
    </row>
    <row r="2166" spans="1:4" ht="15">
      <c r="A2166" s="3" t="s">
        <v>3825</v>
      </c>
      <c r="B2166" s="3" t="str">
        <f>VLOOKUP(A2166, Emissions!$A$2:$F$12573, 4, FALSE)</f>
        <v>Tulsa</v>
      </c>
      <c r="C2166" s="3" t="str">
        <f>VLOOKUP(A2166, Emissions!$A$2:$F$12573, 6, FALSE)</f>
        <v>OK</v>
      </c>
      <c r="D2166" s="15">
        <v>52</v>
      </c>
    </row>
    <row r="2167" spans="1:4" ht="15">
      <c r="A2167" s="3" t="s">
        <v>3827</v>
      </c>
      <c r="B2167" s="3" t="str">
        <f>VLOOKUP(A2167, Emissions!$A$2:$F$12573, 4, FALSE)</f>
        <v>Wagoner</v>
      </c>
      <c r="C2167" s="3" t="str">
        <f>VLOOKUP(A2167, Emissions!$A$2:$F$12573, 6, FALSE)</f>
        <v>OK</v>
      </c>
      <c r="D2167" s="15">
        <v>52</v>
      </c>
    </row>
    <row r="2168" spans="1:4" ht="15">
      <c r="A2168" s="3" t="s">
        <v>3829</v>
      </c>
      <c r="B2168" s="3" t="str">
        <f>VLOOKUP(A2168, Emissions!$A$2:$F$12573, 4, FALSE)</f>
        <v>Washington</v>
      </c>
      <c r="C2168" s="3" t="str">
        <f>VLOOKUP(A2168, Emissions!$A$2:$F$12573, 6, FALSE)</f>
        <v>OK</v>
      </c>
      <c r="D2168" s="15">
        <v>33</v>
      </c>
    </row>
    <row r="2169" spans="1:4" ht="15">
      <c r="A2169" s="3" t="s">
        <v>3830</v>
      </c>
      <c r="B2169" s="3" t="str">
        <f>VLOOKUP(A2169, Emissions!$A$2:$F$12573, 4, FALSE)</f>
        <v>Washita</v>
      </c>
      <c r="C2169" s="3" t="str">
        <f>VLOOKUP(A2169, Emissions!$A$2:$F$12573, 6, FALSE)</f>
        <v>OK</v>
      </c>
      <c r="D2169" s="15">
        <v>28.8461538461539</v>
      </c>
    </row>
    <row r="2170" spans="1:4" ht="15">
      <c r="A2170" s="3" t="s">
        <v>3832</v>
      </c>
      <c r="B2170" s="3" t="str">
        <f>VLOOKUP(A2170, Emissions!$A$2:$F$12573, 4, FALSE)</f>
        <v>Woods</v>
      </c>
      <c r="C2170" s="3" t="str">
        <f>VLOOKUP(A2170, Emissions!$A$2:$F$12573, 6, FALSE)</f>
        <v>OK</v>
      </c>
      <c r="D2170" s="15">
        <v>28.8461538461539</v>
      </c>
    </row>
    <row r="2171" spans="1:4" ht="15">
      <c r="A2171" s="3" t="s">
        <v>3834</v>
      </c>
      <c r="B2171" s="3" t="str">
        <f>VLOOKUP(A2171, Emissions!$A$2:$F$12573, 4, FALSE)</f>
        <v>Woodward</v>
      </c>
      <c r="C2171" s="3" t="str">
        <f>VLOOKUP(A2171, Emissions!$A$2:$F$12573, 6, FALSE)</f>
        <v>OK</v>
      </c>
      <c r="D2171" s="15">
        <v>28.8461538461539</v>
      </c>
    </row>
    <row r="2172" spans="1:4" ht="15">
      <c r="A2172" s="3" t="s">
        <v>3836</v>
      </c>
      <c r="B2172" s="3" t="str">
        <f>VLOOKUP(A2172, Emissions!$A$2:$F$12573, 4, FALSE)</f>
        <v>Baker</v>
      </c>
      <c r="C2172" s="3" t="str">
        <f>VLOOKUP(A2172, Emissions!$A$2:$F$12573, 6, FALSE)</f>
        <v>OR</v>
      </c>
      <c r="D2172" s="15">
        <v>40</v>
      </c>
    </row>
    <row r="2173" spans="1:4" ht="15">
      <c r="A2173" s="3" t="s">
        <v>3839</v>
      </c>
      <c r="B2173" s="3" t="str">
        <f>VLOOKUP(A2173, Emissions!$A$2:$F$12573, 4, FALSE)</f>
        <v>Benton</v>
      </c>
      <c r="C2173" s="3" t="str">
        <f>VLOOKUP(A2173, Emissions!$A$2:$F$12573, 6, FALSE)</f>
        <v>OR</v>
      </c>
      <c r="D2173" s="15">
        <v>52</v>
      </c>
    </row>
    <row r="2174" spans="1:4" ht="15">
      <c r="A2174" s="3" t="s">
        <v>3840</v>
      </c>
      <c r="B2174" s="3" t="str">
        <f>VLOOKUP(A2174, Emissions!$A$2:$F$12573, 4, FALSE)</f>
        <v>Clackamas</v>
      </c>
      <c r="C2174" s="3" t="str">
        <f>VLOOKUP(A2174, Emissions!$A$2:$F$12573, 6, FALSE)</f>
        <v>OR</v>
      </c>
      <c r="D2174" s="15">
        <v>40</v>
      </c>
    </row>
    <row r="2175" spans="1:4" ht="15">
      <c r="A2175" s="3" t="s">
        <v>3842</v>
      </c>
      <c r="B2175" s="3" t="str">
        <f>VLOOKUP(A2175, Emissions!$A$2:$F$12573, 4, FALSE)</f>
        <v>Clatsop</v>
      </c>
      <c r="C2175" s="3" t="str">
        <f>VLOOKUP(A2175, Emissions!$A$2:$F$12573, 6, FALSE)</f>
        <v>OR</v>
      </c>
      <c r="D2175" s="15">
        <v>33</v>
      </c>
    </row>
    <row r="2176" spans="1:4" ht="15">
      <c r="A2176" s="3" t="s">
        <v>3844</v>
      </c>
      <c r="B2176" s="3" t="str">
        <f>VLOOKUP(A2176, Emissions!$A$2:$F$12573, 4, FALSE)</f>
        <v>Columbia</v>
      </c>
      <c r="C2176" s="3" t="str">
        <f>VLOOKUP(A2176, Emissions!$A$2:$F$12573, 6, FALSE)</f>
        <v>OR</v>
      </c>
      <c r="D2176" s="15">
        <v>33</v>
      </c>
    </row>
    <row r="2177" spans="1:4" ht="15">
      <c r="A2177" s="3" t="s">
        <v>3845</v>
      </c>
      <c r="B2177" s="3" t="str">
        <f>VLOOKUP(A2177, Emissions!$A$2:$F$12573, 4, FALSE)</f>
        <v>Coos</v>
      </c>
      <c r="C2177" s="3" t="str">
        <f>VLOOKUP(A2177, Emissions!$A$2:$F$12573, 6, FALSE)</f>
        <v>OR</v>
      </c>
      <c r="D2177" s="15">
        <v>52</v>
      </c>
    </row>
    <row r="2178" spans="1:4" ht="15">
      <c r="A2178" s="3" t="s">
        <v>3846</v>
      </c>
      <c r="B2178" s="3" t="str">
        <f>VLOOKUP(A2178, Emissions!$A$2:$F$12573, 4, FALSE)</f>
        <v>Crook</v>
      </c>
      <c r="C2178" s="3" t="str">
        <f>VLOOKUP(A2178, Emissions!$A$2:$F$12573, 6, FALSE)</f>
        <v>OR</v>
      </c>
      <c r="D2178" s="15">
        <v>40</v>
      </c>
    </row>
    <row r="2179" spans="1:4" ht="15">
      <c r="A2179" s="3" t="s">
        <v>3848</v>
      </c>
      <c r="B2179" s="3" t="str">
        <f>VLOOKUP(A2179, Emissions!$A$2:$F$12573, 4, FALSE)</f>
        <v>Curry</v>
      </c>
      <c r="C2179" s="3" t="str">
        <f>VLOOKUP(A2179, Emissions!$A$2:$F$12573, 6, FALSE)</f>
        <v>OR</v>
      </c>
      <c r="D2179" s="15">
        <v>52</v>
      </c>
    </row>
    <row r="2180" spans="1:4" ht="15">
      <c r="A2180" s="3" t="s">
        <v>3849</v>
      </c>
      <c r="B2180" s="3" t="str">
        <f>VLOOKUP(A2180, Emissions!$A$2:$F$12573, 4, FALSE)</f>
        <v>Deschutes</v>
      </c>
      <c r="C2180" s="3" t="str">
        <f>VLOOKUP(A2180, Emissions!$A$2:$F$12573, 6, FALSE)</f>
        <v>OR</v>
      </c>
      <c r="D2180" s="15">
        <v>40</v>
      </c>
    </row>
    <row r="2181" spans="1:4" ht="15">
      <c r="A2181" s="3" t="s">
        <v>3851</v>
      </c>
      <c r="B2181" s="3" t="str">
        <f>VLOOKUP(A2181, Emissions!$A$2:$F$12573, 4, FALSE)</f>
        <v>Douglas</v>
      </c>
      <c r="C2181" s="3" t="str">
        <f>VLOOKUP(A2181, Emissions!$A$2:$F$12573, 6, FALSE)</f>
        <v>OR</v>
      </c>
      <c r="D2181" s="15">
        <v>40</v>
      </c>
    </row>
    <row r="2182" spans="1:4" ht="15">
      <c r="A2182" s="3" t="s">
        <v>3852</v>
      </c>
      <c r="B2182" s="3" t="str">
        <f>VLOOKUP(A2182, Emissions!$A$2:$F$12573, 4, FALSE)</f>
        <v>Gilliam</v>
      </c>
      <c r="C2182" s="3" t="str">
        <f>VLOOKUP(A2182, Emissions!$A$2:$F$12573, 6, FALSE)</f>
        <v>OR</v>
      </c>
      <c r="D2182" s="15">
        <v>52</v>
      </c>
    </row>
    <row r="2183" spans="1:4" ht="15">
      <c r="A2183" s="3" t="s">
        <v>3854</v>
      </c>
      <c r="B2183" s="3" t="str">
        <f>VLOOKUP(A2183, Emissions!$A$2:$F$12573, 4, FALSE)</f>
        <v>Grant</v>
      </c>
      <c r="C2183" s="3" t="str">
        <f>VLOOKUP(A2183, Emissions!$A$2:$F$12573, 6, FALSE)</f>
        <v>OR</v>
      </c>
      <c r="D2183" s="15">
        <v>40</v>
      </c>
    </row>
    <row r="2184" spans="1:4" ht="15">
      <c r="A2184" s="3" t="s">
        <v>3855</v>
      </c>
      <c r="B2184" s="3" t="str">
        <f>VLOOKUP(A2184, Emissions!$A$2:$F$12573, 4, FALSE)</f>
        <v>Harney</v>
      </c>
      <c r="C2184" s="3" t="str">
        <f>VLOOKUP(A2184, Emissions!$A$2:$F$12573, 6, FALSE)</f>
        <v>OR</v>
      </c>
      <c r="D2184" s="15">
        <v>40</v>
      </c>
    </row>
    <row r="2185" spans="1:4" ht="15">
      <c r="A2185" s="3" t="s">
        <v>3857</v>
      </c>
      <c r="B2185" s="3" t="str">
        <f>VLOOKUP(A2185, Emissions!$A$2:$F$12573, 4, FALSE)</f>
        <v>Hood River</v>
      </c>
      <c r="C2185" s="3" t="str">
        <f>VLOOKUP(A2185, Emissions!$A$2:$F$12573, 6, FALSE)</f>
        <v>OR</v>
      </c>
      <c r="D2185" s="15">
        <v>40</v>
      </c>
    </row>
    <row r="2186" spans="1:4" ht="15">
      <c r="A2186" s="3" t="s">
        <v>3859</v>
      </c>
      <c r="B2186" s="3" t="str">
        <f>VLOOKUP(A2186, Emissions!$A$2:$F$12573, 4, FALSE)</f>
        <v>Jackson</v>
      </c>
      <c r="C2186" s="3" t="str">
        <f>VLOOKUP(A2186, Emissions!$A$2:$F$12573, 6, FALSE)</f>
        <v>OR</v>
      </c>
      <c r="D2186" s="15">
        <v>33</v>
      </c>
    </row>
    <row r="2187" spans="1:4" ht="15">
      <c r="A2187" s="3" t="s">
        <v>3860</v>
      </c>
      <c r="B2187" s="3" t="str">
        <f>VLOOKUP(A2187, Emissions!$A$2:$F$12573, 4, FALSE)</f>
        <v>Jefferson</v>
      </c>
      <c r="C2187" s="3" t="str">
        <f>VLOOKUP(A2187, Emissions!$A$2:$F$12573, 6, FALSE)</f>
        <v>OR</v>
      </c>
      <c r="D2187" s="15">
        <v>40</v>
      </c>
    </row>
    <row r="2188" spans="1:4" ht="15">
      <c r="A2188" s="3" t="s">
        <v>3861</v>
      </c>
      <c r="B2188" s="3" t="str">
        <f>VLOOKUP(A2188, Emissions!$A$2:$F$12573, 4, FALSE)</f>
        <v>Josephine</v>
      </c>
      <c r="C2188" s="3" t="str">
        <f>VLOOKUP(A2188, Emissions!$A$2:$F$12573, 6, FALSE)</f>
        <v>OR</v>
      </c>
      <c r="D2188" s="15">
        <v>52</v>
      </c>
    </row>
    <row r="2189" spans="1:4" ht="15">
      <c r="A2189" s="3" t="s">
        <v>3863</v>
      </c>
      <c r="B2189" s="3" t="str">
        <f>VLOOKUP(A2189, Emissions!$A$2:$F$12573, 4, FALSE)</f>
        <v>Klamath</v>
      </c>
      <c r="C2189" s="3" t="str">
        <f>VLOOKUP(A2189, Emissions!$A$2:$F$12573, 6, FALSE)</f>
        <v>OR</v>
      </c>
      <c r="D2189" s="15">
        <v>40</v>
      </c>
    </row>
    <row r="2190" spans="1:4" ht="15">
      <c r="A2190" s="3" t="s">
        <v>3865</v>
      </c>
      <c r="B2190" s="3" t="str">
        <f>VLOOKUP(A2190, Emissions!$A$2:$F$12573, 4, FALSE)</f>
        <v>Lake</v>
      </c>
      <c r="C2190" s="3" t="str">
        <f>VLOOKUP(A2190, Emissions!$A$2:$F$12573, 6, FALSE)</f>
        <v>OR</v>
      </c>
      <c r="D2190" s="15">
        <v>40</v>
      </c>
    </row>
    <row r="2191" spans="1:4" ht="15">
      <c r="A2191" s="3" t="s">
        <v>3866</v>
      </c>
      <c r="B2191" s="3" t="str">
        <f>VLOOKUP(A2191, Emissions!$A$2:$F$12573, 4, FALSE)</f>
        <v>Lane</v>
      </c>
      <c r="C2191" s="3" t="str">
        <f>VLOOKUP(A2191, Emissions!$A$2:$F$12573, 6, FALSE)</f>
        <v>OR</v>
      </c>
      <c r="D2191" s="15">
        <v>40</v>
      </c>
    </row>
    <row r="2192" spans="1:4" ht="15">
      <c r="A2192" s="3" t="s">
        <v>3867</v>
      </c>
      <c r="B2192" s="3" t="str">
        <f>VLOOKUP(A2192, Emissions!$A$2:$F$12573, 4, FALSE)</f>
        <v>Lincoln</v>
      </c>
      <c r="C2192" s="3" t="str">
        <f>VLOOKUP(A2192, Emissions!$A$2:$F$12573, 6, FALSE)</f>
        <v>OR</v>
      </c>
      <c r="D2192" s="15">
        <v>52</v>
      </c>
    </row>
    <row r="2193" spans="1:4" ht="15">
      <c r="A2193" s="3" t="s">
        <v>3868</v>
      </c>
      <c r="B2193" s="3" t="str">
        <f>VLOOKUP(A2193, Emissions!$A$2:$F$12573, 4, FALSE)</f>
        <v>Linn</v>
      </c>
      <c r="C2193" s="3" t="str">
        <f>VLOOKUP(A2193, Emissions!$A$2:$F$12573, 6, FALSE)</f>
        <v>OR</v>
      </c>
      <c r="D2193" s="15">
        <v>40</v>
      </c>
    </row>
    <row r="2194" spans="1:4" ht="15">
      <c r="A2194" s="3" t="s">
        <v>3869</v>
      </c>
      <c r="B2194" s="3" t="str">
        <f>VLOOKUP(A2194, Emissions!$A$2:$F$12573, 4, FALSE)</f>
        <v>Malheur</v>
      </c>
      <c r="C2194" s="3" t="str">
        <f>VLOOKUP(A2194, Emissions!$A$2:$F$12573, 6, FALSE)</f>
        <v>OR</v>
      </c>
      <c r="D2194" s="15">
        <v>40</v>
      </c>
    </row>
    <row r="2195" spans="1:4" ht="15">
      <c r="A2195" s="3" t="s">
        <v>3871</v>
      </c>
      <c r="B2195" s="3" t="str">
        <f>VLOOKUP(A2195, Emissions!$A$2:$F$12573, 4, FALSE)</f>
        <v>Marion</v>
      </c>
      <c r="C2195" s="3" t="str">
        <f>VLOOKUP(A2195, Emissions!$A$2:$F$12573, 6, FALSE)</f>
        <v>OR</v>
      </c>
      <c r="D2195" s="15">
        <v>52</v>
      </c>
    </row>
    <row r="2196" spans="1:4" ht="15">
      <c r="A2196" s="3" t="s">
        <v>3872</v>
      </c>
      <c r="B2196" s="3" t="str">
        <f>VLOOKUP(A2196, Emissions!$A$2:$F$12573, 4, FALSE)</f>
        <v>Morrow</v>
      </c>
      <c r="C2196" s="3" t="str">
        <f>VLOOKUP(A2196, Emissions!$A$2:$F$12573, 6, FALSE)</f>
        <v>OR</v>
      </c>
      <c r="D2196" s="15">
        <v>52</v>
      </c>
    </row>
    <row r="2197" spans="1:4" ht="15">
      <c r="A2197" s="3" t="s">
        <v>3873</v>
      </c>
      <c r="B2197" s="3" t="str">
        <f>VLOOKUP(A2197, Emissions!$A$2:$F$12573, 4, FALSE)</f>
        <v>Multnomah</v>
      </c>
      <c r="C2197" s="3" t="str">
        <f>VLOOKUP(A2197, Emissions!$A$2:$F$12573, 6, FALSE)</f>
        <v>OR</v>
      </c>
      <c r="D2197" s="15">
        <v>52</v>
      </c>
    </row>
    <row r="2198" spans="1:4" ht="15">
      <c r="A2198" s="3" t="s">
        <v>3875</v>
      </c>
      <c r="B2198" s="3" t="str">
        <f>VLOOKUP(A2198, Emissions!$A$2:$F$12573, 4, FALSE)</f>
        <v>Polk</v>
      </c>
      <c r="C2198" s="3" t="str">
        <f>VLOOKUP(A2198, Emissions!$A$2:$F$12573, 6, FALSE)</f>
        <v>OR</v>
      </c>
      <c r="D2198" s="15">
        <v>52</v>
      </c>
    </row>
    <row r="2199" spans="1:4" ht="15">
      <c r="A2199" s="3" t="s">
        <v>3876</v>
      </c>
      <c r="B2199" s="3" t="str">
        <f>VLOOKUP(A2199, Emissions!$A$2:$F$12573, 4, FALSE)</f>
        <v>Sherman</v>
      </c>
      <c r="C2199" s="3" t="str">
        <f>VLOOKUP(A2199, Emissions!$A$2:$F$12573, 6, FALSE)</f>
        <v>OR</v>
      </c>
      <c r="D2199" s="15">
        <v>52</v>
      </c>
    </row>
    <row r="2200" spans="1:4" ht="15">
      <c r="A2200" s="3" t="s">
        <v>3877</v>
      </c>
      <c r="B2200" s="3" t="str">
        <f>VLOOKUP(A2200, Emissions!$A$2:$F$12573, 4, FALSE)</f>
        <v>Tillamook</v>
      </c>
      <c r="C2200" s="3" t="str">
        <f>VLOOKUP(A2200, Emissions!$A$2:$F$12573, 6, FALSE)</f>
        <v>OR</v>
      </c>
      <c r="D2200" s="15">
        <v>52</v>
      </c>
    </row>
    <row r="2201" spans="1:4" ht="15">
      <c r="A2201" s="3" t="s">
        <v>3879</v>
      </c>
      <c r="B2201" s="3" t="str">
        <f>VLOOKUP(A2201, Emissions!$A$2:$F$12573, 4, FALSE)</f>
        <v>Umatilla</v>
      </c>
      <c r="C2201" s="3" t="str">
        <f>VLOOKUP(A2201, Emissions!$A$2:$F$12573, 6, FALSE)</f>
        <v>OR</v>
      </c>
      <c r="D2201" s="15">
        <v>52</v>
      </c>
    </row>
    <row r="2202" spans="1:4" ht="15">
      <c r="A2202" s="3" t="s">
        <v>3881</v>
      </c>
      <c r="B2202" s="3" t="str">
        <f>VLOOKUP(A2202, Emissions!$A$2:$F$12573, 4, FALSE)</f>
        <v>Union</v>
      </c>
      <c r="C2202" s="3" t="str">
        <f>VLOOKUP(A2202, Emissions!$A$2:$F$12573, 6, FALSE)</f>
        <v>OR</v>
      </c>
      <c r="D2202" s="15">
        <v>40</v>
      </c>
    </row>
    <row r="2203" spans="1:4" ht="15">
      <c r="A2203" s="3" t="s">
        <v>3882</v>
      </c>
      <c r="B2203" s="3" t="str">
        <f>VLOOKUP(A2203, Emissions!$A$2:$F$12573, 4, FALSE)</f>
        <v>Wallowa</v>
      </c>
      <c r="C2203" s="3" t="str">
        <f>VLOOKUP(A2203, Emissions!$A$2:$F$12573, 6, FALSE)</f>
        <v>OR</v>
      </c>
      <c r="D2203" s="15">
        <v>52</v>
      </c>
    </row>
    <row r="2204" spans="1:4" ht="15">
      <c r="A2204" s="3" t="s">
        <v>3884</v>
      </c>
      <c r="B2204" s="3" t="str">
        <f>VLOOKUP(A2204, Emissions!$A$2:$F$12573, 4, FALSE)</f>
        <v>Wasco</v>
      </c>
      <c r="C2204" s="3" t="str">
        <f>VLOOKUP(A2204, Emissions!$A$2:$F$12573, 6, FALSE)</f>
        <v>OR</v>
      </c>
      <c r="D2204" s="15">
        <v>40</v>
      </c>
    </row>
    <row r="2205" spans="1:4" ht="15">
      <c r="A2205" s="3" t="s">
        <v>3886</v>
      </c>
      <c r="B2205" s="3" t="str">
        <f>VLOOKUP(A2205, Emissions!$A$2:$F$12573, 4, FALSE)</f>
        <v>Washington</v>
      </c>
      <c r="C2205" s="3" t="str">
        <f>VLOOKUP(A2205, Emissions!$A$2:$F$12573, 6, FALSE)</f>
        <v>OR</v>
      </c>
      <c r="D2205" s="15">
        <v>40</v>
      </c>
    </row>
    <row r="2206" spans="1:4" ht="15">
      <c r="A2206" s="3" t="s">
        <v>3887</v>
      </c>
      <c r="B2206" s="3" t="str">
        <f>VLOOKUP(A2206, Emissions!$A$2:$F$12573, 4, FALSE)</f>
        <v>Wheeler</v>
      </c>
      <c r="C2206" s="3" t="str">
        <f>VLOOKUP(A2206, Emissions!$A$2:$F$12573, 6, FALSE)</f>
        <v>OR</v>
      </c>
      <c r="D2206" s="15">
        <v>52</v>
      </c>
    </row>
    <row r="2207" spans="1:4" ht="15">
      <c r="A2207" s="3" t="s">
        <v>3888</v>
      </c>
      <c r="B2207" s="3" t="str">
        <f>VLOOKUP(A2207, Emissions!$A$2:$F$12573, 4, FALSE)</f>
        <v>Yamhill</v>
      </c>
      <c r="C2207" s="3" t="str">
        <f>VLOOKUP(A2207, Emissions!$A$2:$F$12573, 6, FALSE)</f>
        <v>OR</v>
      </c>
      <c r="D2207" s="15">
        <v>52</v>
      </c>
    </row>
    <row r="2208" spans="1:4" ht="15">
      <c r="A2208" s="3" t="s">
        <v>3890</v>
      </c>
      <c r="B2208" s="3" t="str">
        <f>VLOOKUP(A2208, Emissions!$A$2:$F$12573, 4, FALSE)</f>
        <v>Adams</v>
      </c>
      <c r="C2208" s="3" t="str">
        <f>VLOOKUP(A2208, Emissions!$A$2:$F$12573, 6, FALSE)</f>
        <v>PA</v>
      </c>
      <c r="D2208" s="15">
        <v>52</v>
      </c>
    </row>
    <row r="2209" spans="1:4" ht="15">
      <c r="A2209" s="3" t="s">
        <v>3893</v>
      </c>
      <c r="B2209" s="3" t="str">
        <f>VLOOKUP(A2209, Emissions!$A$2:$F$12573, 4, FALSE)</f>
        <v>Allegheny</v>
      </c>
      <c r="C2209" s="3" t="str">
        <f>VLOOKUP(A2209, Emissions!$A$2:$F$12573, 6, FALSE)</f>
        <v>PA</v>
      </c>
      <c r="D2209" s="15">
        <v>52</v>
      </c>
    </row>
    <row r="2210" spans="1:4" ht="15">
      <c r="A2210" s="3" t="s">
        <v>3895</v>
      </c>
      <c r="B2210" s="3" t="str">
        <f>VLOOKUP(A2210, Emissions!$A$2:$F$12573, 4, FALSE)</f>
        <v>Armstrong</v>
      </c>
      <c r="C2210" s="3" t="str">
        <f>VLOOKUP(A2210, Emissions!$A$2:$F$12573, 6, FALSE)</f>
        <v>PA</v>
      </c>
      <c r="D2210" s="15">
        <v>52</v>
      </c>
    </row>
    <row r="2211" spans="1:4" ht="15">
      <c r="A2211" s="3" t="s">
        <v>3897</v>
      </c>
      <c r="B2211" s="3" t="str">
        <f>VLOOKUP(A2211, Emissions!$A$2:$F$12573, 4, FALSE)</f>
        <v>Beaver</v>
      </c>
      <c r="C2211" s="3" t="str">
        <f>VLOOKUP(A2211, Emissions!$A$2:$F$12573, 6, FALSE)</f>
        <v>PA</v>
      </c>
      <c r="D2211" s="15">
        <v>52</v>
      </c>
    </row>
    <row r="2212" spans="1:4" ht="15">
      <c r="A2212" s="3" t="s">
        <v>3898</v>
      </c>
      <c r="B2212" s="3" t="str">
        <f>VLOOKUP(A2212, Emissions!$A$2:$F$12573, 4, FALSE)</f>
        <v>Bedford</v>
      </c>
      <c r="C2212" s="3" t="str">
        <f>VLOOKUP(A2212, Emissions!$A$2:$F$12573, 6, FALSE)</f>
        <v>PA</v>
      </c>
      <c r="D2212" s="15">
        <v>52</v>
      </c>
    </row>
    <row r="2213" spans="1:4" ht="15">
      <c r="A2213" s="3" t="s">
        <v>3900</v>
      </c>
      <c r="B2213" s="3" t="str">
        <f>VLOOKUP(A2213, Emissions!$A$2:$F$12573, 4, FALSE)</f>
        <v>Berks</v>
      </c>
      <c r="C2213" s="3" t="str">
        <f>VLOOKUP(A2213, Emissions!$A$2:$F$12573, 6, FALSE)</f>
        <v>PA</v>
      </c>
      <c r="D2213" s="15">
        <v>52</v>
      </c>
    </row>
    <row r="2214" spans="1:4" ht="15">
      <c r="A2214" s="3" t="s">
        <v>3902</v>
      </c>
      <c r="B2214" s="3" t="str">
        <f>VLOOKUP(A2214, Emissions!$A$2:$F$12573, 4, FALSE)</f>
        <v>Blair</v>
      </c>
      <c r="C2214" s="3" t="str">
        <f>VLOOKUP(A2214, Emissions!$A$2:$F$12573, 6, FALSE)</f>
        <v>PA</v>
      </c>
      <c r="D2214" s="15">
        <v>52</v>
      </c>
    </row>
    <row r="2215" spans="1:4" ht="15">
      <c r="A2215" s="3" t="s">
        <v>3904</v>
      </c>
      <c r="B2215" s="3" t="str">
        <f>VLOOKUP(A2215, Emissions!$A$2:$F$12573, 4, FALSE)</f>
        <v>Bradford</v>
      </c>
      <c r="C2215" s="3" t="str">
        <f>VLOOKUP(A2215, Emissions!$A$2:$F$12573, 6, FALSE)</f>
        <v>PA</v>
      </c>
      <c r="D2215" s="15">
        <v>52</v>
      </c>
    </row>
    <row r="2216" spans="1:4" ht="15">
      <c r="A2216" s="3" t="s">
        <v>3905</v>
      </c>
      <c r="B2216" s="3" t="str">
        <f>VLOOKUP(A2216, Emissions!$A$2:$F$12573, 4, FALSE)</f>
        <v>Bucks</v>
      </c>
      <c r="C2216" s="3" t="str">
        <f>VLOOKUP(A2216, Emissions!$A$2:$F$12573, 6, FALSE)</f>
        <v>PA</v>
      </c>
      <c r="D2216" s="15">
        <v>52</v>
      </c>
    </row>
    <row r="2217" spans="1:4" ht="15">
      <c r="A2217" s="3" t="s">
        <v>3907</v>
      </c>
      <c r="B2217" s="3" t="str">
        <f>VLOOKUP(A2217, Emissions!$A$2:$F$12573, 4, FALSE)</f>
        <v>Butler</v>
      </c>
      <c r="C2217" s="3" t="str">
        <f>VLOOKUP(A2217, Emissions!$A$2:$F$12573, 6, FALSE)</f>
        <v>PA</v>
      </c>
      <c r="D2217" s="15">
        <v>52</v>
      </c>
    </row>
    <row r="2218" spans="1:4" ht="15">
      <c r="A2218" s="3" t="s">
        <v>3908</v>
      </c>
      <c r="B2218" s="3" t="str">
        <f>VLOOKUP(A2218, Emissions!$A$2:$F$12573, 4, FALSE)</f>
        <v>Cambria</v>
      </c>
      <c r="C2218" s="3" t="str">
        <f>VLOOKUP(A2218, Emissions!$A$2:$F$12573, 6, FALSE)</f>
        <v>PA</v>
      </c>
      <c r="D2218" s="15">
        <v>52</v>
      </c>
    </row>
    <row r="2219" spans="1:4" ht="15">
      <c r="A2219" s="3" t="s">
        <v>3910</v>
      </c>
      <c r="B2219" s="3" t="str">
        <f>VLOOKUP(A2219, Emissions!$A$2:$F$12573, 4, FALSE)</f>
        <v>Cameron</v>
      </c>
      <c r="C2219" s="3" t="str">
        <f>VLOOKUP(A2219, Emissions!$A$2:$F$12573, 6, FALSE)</f>
        <v>PA</v>
      </c>
      <c r="D2219" s="15">
        <v>52</v>
      </c>
    </row>
    <row r="2220" spans="1:4" ht="15">
      <c r="A2220" s="3" t="s">
        <v>3911</v>
      </c>
      <c r="B2220" s="3" t="str">
        <f>VLOOKUP(A2220, Emissions!$A$2:$F$12573, 4, FALSE)</f>
        <v>Carbon</v>
      </c>
      <c r="C2220" s="3" t="str">
        <f>VLOOKUP(A2220, Emissions!$A$2:$F$12573, 6, FALSE)</f>
        <v>PA</v>
      </c>
      <c r="D2220" s="15">
        <v>52</v>
      </c>
    </row>
    <row r="2221" spans="1:4" ht="15">
      <c r="A2221" s="3" t="s">
        <v>3912</v>
      </c>
      <c r="B2221" s="3" t="str">
        <f>VLOOKUP(A2221, Emissions!$A$2:$F$12573, 4, FALSE)</f>
        <v>Centre</v>
      </c>
      <c r="C2221" s="3" t="str">
        <f>VLOOKUP(A2221, Emissions!$A$2:$F$12573, 6, FALSE)</f>
        <v>PA</v>
      </c>
      <c r="D2221" s="15">
        <v>52</v>
      </c>
    </row>
    <row r="2222" spans="1:4" ht="15">
      <c r="A2222" s="3" t="s">
        <v>3914</v>
      </c>
      <c r="B2222" s="3" t="str">
        <f>VLOOKUP(A2222, Emissions!$A$2:$F$12573, 4, FALSE)</f>
        <v>Chester</v>
      </c>
      <c r="C2222" s="3" t="str">
        <f>VLOOKUP(A2222, Emissions!$A$2:$F$12573, 6, FALSE)</f>
        <v>PA</v>
      </c>
      <c r="D2222" s="15">
        <v>52</v>
      </c>
    </row>
    <row r="2223" spans="1:4" ht="15">
      <c r="A2223" s="3" t="s">
        <v>3916</v>
      </c>
      <c r="B2223" s="3" t="str">
        <f>VLOOKUP(A2223, Emissions!$A$2:$F$12573, 4, FALSE)</f>
        <v>Clarion</v>
      </c>
      <c r="C2223" s="3" t="str">
        <f>VLOOKUP(A2223, Emissions!$A$2:$F$12573, 6, FALSE)</f>
        <v>PA</v>
      </c>
      <c r="D2223" s="15">
        <v>52</v>
      </c>
    </row>
    <row r="2224" spans="1:4" ht="15">
      <c r="A2224" s="3" t="s">
        <v>3918</v>
      </c>
      <c r="B2224" s="3" t="str">
        <f>VLOOKUP(A2224, Emissions!$A$2:$F$12573, 4, FALSE)</f>
        <v>Clearfield</v>
      </c>
      <c r="C2224" s="3" t="str">
        <f>VLOOKUP(A2224, Emissions!$A$2:$F$12573, 6, FALSE)</f>
        <v>PA</v>
      </c>
      <c r="D2224" s="15">
        <v>52</v>
      </c>
    </row>
    <row r="2225" spans="1:4" ht="15">
      <c r="A2225" s="3" t="s">
        <v>3920</v>
      </c>
      <c r="B2225" s="3" t="str">
        <f>VLOOKUP(A2225, Emissions!$A$2:$F$12573, 4, FALSE)</f>
        <v>Clinton</v>
      </c>
      <c r="C2225" s="3" t="str">
        <f>VLOOKUP(A2225, Emissions!$A$2:$F$12573, 6, FALSE)</f>
        <v>PA</v>
      </c>
      <c r="D2225" s="15">
        <v>52</v>
      </c>
    </row>
    <row r="2226" spans="1:4" ht="15">
      <c r="A2226" s="3" t="s">
        <v>3921</v>
      </c>
      <c r="B2226" s="3" t="str">
        <f>VLOOKUP(A2226, Emissions!$A$2:$F$12573, 4, FALSE)</f>
        <v>Columbia</v>
      </c>
      <c r="C2226" s="3" t="str">
        <f>VLOOKUP(A2226, Emissions!$A$2:$F$12573, 6, FALSE)</f>
        <v>PA</v>
      </c>
      <c r="D2226" s="15">
        <v>52</v>
      </c>
    </row>
    <row r="2227" spans="1:4" ht="15">
      <c r="A2227" s="3" t="s">
        <v>3922</v>
      </c>
      <c r="B2227" s="3" t="str">
        <f>VLOOKUP(A2227, Emissions!$A$2:$F$12573, 4, FALSE)</f>
        <v>Crawford</v>
      </c>
      <c r="C2227" s="3" t="str">
        <f>VLOOKUP(A2227, Emissions!$A$2:$F$12573, 6, FALSE)</f>
        <v>PA</v>
      </c>
      <c r="D2227" s="15">
        <v>52</v>
      </c>
    </row>
    <row r="2228" spans="1:4" ht="15">
      <c r="A2228" s="3" t="s">
        <v>3923</v>
      </c>
      <c r="B2228" s="3" t="str">
        <f>VLOOKUP(A2228, Emissions!$A$2:$F$12573, 4, FALSE)</f>
        <v>Cumberland</v>
      </c>
      <c r="C2228" s="3" t="str">
        <f>VLOOKUP(A2228, Emissions!$A$2:$F$12573, 6, FALSE)</f>
        <v>PA</v>
      </c>
      <c r="D2228" s="15">
        <v>52</v>
      </c>
    </row>
    <row r="2229" spans="1:4" ht="15">
      <c r="A2229" s="3" t="s">
        <v>3924</v>
      </c>
      <c r="B2229" s="3" t="str">
        <f>VLOOKUP(A2229, Emissions!$A$2:$F$12573, 4, FALSE)</f>
        <v>Dauphin</v>
      </c>
      <c r="C2229" s="3" t="str">
        <f>VLOOKUP(A2229, Emissions!$A$2:$F$12573, 6, FALSE)</f>
        <v>PA</v>
      </c>
      <c r="D2229" s="15">
        <v>52</v>
      </c>
    </row>
    <row r="2230" spans="1:4" ht="15">
      <c r="A2230" s="3" t="s">
        <v>3926</v>
      </c>
      <c r="B2230" s="3" t="str">
        <f>VLOOKUP(A2230, Emissions!$A$2:$F$12573, 4, FALSE)</f>
        <v>Delaware</v>
      </c>
      <c r="C2230" s="3" t="str">
        <f>VLOOKUP(A2230, Emissions!$A$2:$F$12573, 6, FALSE)</f>
        <v>PA</v>
      </c>
      <c r="D2230" s="15">
        <v>52</v>
      </c>
    </row>
    <row r="2231" spans="1:4" ht="15">
      <c r="A2231" s="3" t="s">
        <v>3927</v>
      </c>
      <c r="B2231" s="3" t="str">
        <f>VLOOKUP(A2231, Emissions!$A$2:$F$12573, 4, FALSE)</f>
        <v>Elk</v>
      </c>
      <c r="C2231" s="3" t="str">
        <f>VLOOKUP(A2231, Emissions!$A$2:$F$12573, 6, FALSE)</f>
        <v>PA</v>
      </c>
      <c r="D2231" s="15">
        <v>52</v>
      </c>
    </row>
    <row r="2232" spans="1:4" ht="15">
      <c r="A2232" s="3" t="s">
        <v>3928</v>
      </c>
      <c r="B2232" s="3" t="str">
        <f>VLOOKUP(A2232, Emissions!$A$2:$F$12573, 4, FALSE)</f>
        <v>Erie</v>
      </c>
      <c r="C2232" s="3" t="str">
        <f>VLOOKUP(A2232, Emissions!$A$2:$F$12573, 6, FALSE)</f>
        <v>PA</v>
      </c>
      <c r="D2232" s="15">
        <v>52</v>
      </c>
    </row>
    <row r="2233" spans="1:4" ht="15">
      <c r="A2233" s="3" t="s">
        <v>3929</v>
      </c>
      <c r="B2233" s="3" t="str">
        <f>VLOOKUP(A2233, Emissions!$A$2:$F$12573, 4, FALSE)</f>
        <v>Fayette</v>
      </c>
      <c r="C2233" s="3" t="str">
        <f>VLOOKUP(A2233, Emissions!$A$2:$F$12573, 6, FALSE)</f>
        <v>PA</v>
      </c>
      <c r="D2233" s="15">
        <v>52</v>
      </c>
    </row>
    <row r="2234" spans="1:4" ht="15">
      <c r="A2234" s="3" t="s">
        <v>3930</v>
      </c>
      <c r="B2234" s="3" t="str">
        <f>VLOOKUP(A2234, Emissions!$A$2:$F$12573, 4, FALSE)</f>
        <v>Forest</v>
      </c>
      <c r="C2234" s="3" t="str">
        <f>VLOOKUP(A2234, Emissions!$A$2:$F$12573, 6, FALSE)</f>
        <v>PA</v>
      </c>
      <c r="D2234" s="15">
        <v>52</v>
      </c>
    </row>
    <row r="2235" spans="1:4" ht="15">
      <c r="A2235" s="3" t="s">
        <v>3932</v>
      </c>
      <c r="B2235" s="3" t="str">
        <f>VLOOKUP(A2235, Emissions!$A$2:$F$12573, 4, FALSE)</f>
        <v>Franklin</v>
      </c>
      <c r="C2235" s="3" t="str">
        <f>VLOOKUP(A2235, Emissions!$A$2:$F$12573, 6, FALSE)</f>
        <v>PA</v>
      </c>
      <c r="D2235" s="15">
        <v>52</v>
      </c>
    </row>
    <row r="2236" spans="1:4" ht="15">
      <c r="A2236" s="3" t="s">
        <v>3933</v>
      </c>
      <c r="B2236" s="3" t="str">
        <f>VLOOKUP(A2236, Emissions!$A$2:$F$12573, 4, FALSE)</f>
        <v>Fulton</v>
      </c>
      <c r="C2236" s="3" t="str">
        <f>VLOOKUP(A2236, Emissions!$A$2:$F$12573, 6, FALSE)</f>
        <v>PA</v>
      </c>
      <c r="D2236" s="15">
        <v>40</v>
      </c>
    </row>
    <row r="2237" spans="1:4" ht="15">
      <c r="A2237" s="3" t="s">
        <v>3934</v>
      </c>
      <c r="B2237" s="3" t="str">
        <f>VLOOKUP(A2237, Emissions!$A$2:$F$12573, 4, FALSE)</f>
        <v>Greene</v>
      </c>
      <c r="C2237" s="3" t="str">
        <f>VLOOKUP(A2237, Emissions!$A$2:$F$12573, 6, FALSE)</f>
        <v>PA</v>
      </c>
      <c r="D2237" s="15">
        <v>52</v>
      </c>
    </row>
    <row r="2238" spans="1:4" ht="15">
      <c r="A2238" s="3" t="s">
        <v>3935</v>
      </c>
      <c r="B2238" s="3" t="str">
        <f>VLOOKUP(A2238, Emissions!$A$2:$F$12573, 4, FALSE)</f>
        <v>Huntingdon</v>
      </c>
      <c r="C2238" s="3" t="str">
        <f>VLOOKUP(A2238, Emissions!$A$2:$F$12573, 6, FALSE)</f>
        <v>PA</v>
      </c>
      <c r="D2238" s="15">
        <v>52.000000000000099</v>
      </c>
    </row>
    <row r="2239" spans="1:4" ht="15">
      <c r="A2239" s="3" t="s">
        <v>3937</v>
      </c>
      <c r="B2239" s="3" t="str">
        <f>VLOOKUP(A2239, Emissions!$A$2:$F$12573, 4, FALSE)</f>
        <v>Indiana</v>
      </c>
      <c r="C2239" s="3" t="str">
        <f>VLOOKUP(A2239, Emissions!$A$2:$F$12573, 6, FALSE)</f>
        <v>PA</v>
      </c>
      <c r="D2239" s="15">
        <v>52</v>
      </c>
    </row>
    <row r="2240" spans="1:4" ht="15">
      <c r="A2240" s="3" t="s">
        <v>3939</v>
      </c>
      <c r="B2240" s="3" t="str">
        <f>VLOOKUP(A2240, Emissions!$A$2:$F$12573, 4, FALSE)</f>
        <v>Jefferson</v>
      </c>
      <c r="C2240" s="3" t="str">
        <f>VLOOKUP(A2240, Emissions!$A$2:$F$12573, 6, FALSE)</f>
        <v>PA</v>
      </c>
      <c r="D2240" s="15">
        <v>52</v>
      </c>
    </row>
    <row r="2241" spans="1:4" ht="15">
      <c r="A2241" s="3" t="s">
        <v>3940</v>
      </c>
      <c r="B2241" s="3" t="str">
        <f>VLOOKUP(A2241, Emissions!$A$2:$F$12573, 4, FALSE)</f>
        <v>Juniata</v>
      </c>
      <c r="C2241" s="3" t="str">
        <f>VLOOKUP(A2241, Emissions!$A$2:$F$12573, 6, FALSE)</f>
        <v>PA</v>
      </c>
      <c r="D2241" s="15">
        <v>52</v>
      </c>
    </row>
    <row r="2242" spans="1:4" ht="15">
      <c r="A2242" s="3" t="s">
        <v>3942</v>
      </c>
      <c r="B2242" s="3" t="str">
        <f>VLOOKUP(A2242, Emissions!$A$2:$F$12573, 4, FALSE)</f>
        <v>Lackawanna</v>
      </c>
      <c r="C2242" s="3" t="str">
        <f>VLOOKUP(A2242, Emissions!$A$2:$F$12573, 6, FALSE)</f>
        <v>PA</v>
      </c>
      <c r="D2242" s="15">
        <v>52</v>
      </c>
    </row>
    <row r="2243" spans="1:4" ht="15">
      <c r="A2243" s="3" t="s">
        <v>3944</v>
      </c>
      <c r="B2243" s="3" t="str">
        <f>VLOOKUP(A2243, Emissions!$A$2:$F$12573, 4, FALSE)</f>
        <v>Lancaster</v>
      </c>
      <c r="C2243" s="3" t="str">
        <f>VLOOKUP(A2243, Emissions!$A$2:$F$12573, 6, FALSE)</f>
        <v>PA</v>
      </c>
      <c r="D2243" s="15">
        <v>52</v>
      </c>
    </row>
    <row r="2244" spans="1:4" ht="15">
      <c r="A2244" s="3" t="s">
        <v>3945</v>
      </c>
      <c r="B2244" s="3" t="str">
        <f>VLOOKUP(A2244, Emissions!$A$2:$F$12573, 4, FALSE)</f>
        <v>Lawrence</v>
      </c>
      <c r="C2244" s="3" t="str">
        <f>VLOOKUP(A2244, Emissions!$A$2:$F$12573, 6, FALSE)</f>
        <v>PA</v>
      </c>
      <c r="D2244" s="15">
        <v>52</v>
      </c>
    </row>
    <row r="2245" spans="1:4" ht="15">
      <c r="A2245" s="3" t="s">
        <v>3946</v>
      </c>
      <c r="B2245" s="3" t="str">
        <f>VLOOKUP(A2245, Emissions!$A$2:$F$12573, 4, FALSE)</f>
        <v>Lebanon</v>
      </c>
      <c r="C2245" s="3" t="str">
        <f>VLOOKUP(A2245, Emissions!$A$2:$F$12573, 6, FALSE)</f>
        <v>PA</v>
      </c>
      <c r="D2245" s="15">
        <v>52</v>
      </c>
    </row>
    <row r="2246" spans="1:4" ht="15">
      <c r="A2246" s="3" t="s">
        <v>3948</v>
      </c>
      <c r="B2246" s="3" t="str">
        <f>VLOOKUP(A2246, Emissions!$A$2:$F$12573, 4, FALSE)</f>
        <v>Lehigh</v>
      </c>
      <c r="C2246" s="3" t="str">
        <f>VLOOKUP(A2246, Emissions!$A$2:$F$12573, 6, FALSE)</f>
        <v>PA</v>
      </c>
      <c r="D2246" s="15">
        <v>52</v>
      </c>
    </row>
    <row r="2247" spans="1:4" ht="15">
      <c r="A2247" s="3" t="s">
        <v>3950</v>
      </c>
      <c r="B2247" s="3" t="str">
        <f>VLOOKUP(A2247, Emissions!$A$2:$F$12573, 4, FALSE)</f>
        <v>Luzerne</v>
      </c>
      <c r="C2247" s="3" t="str">
        <f>VLOOKUP(A2247, Emissions!$A$2:$F$12573, 6, FALSE)</f>
        <v>PA</v>
      </c>
      <c r="D2247" s="15">
        <v>52</v>
      </c>
    </row>
    <row r="2248" spans="1:4" ht="15">
      <c r="A2248" s="3" t="s">
        <v>3952</v>
      </c>
      <c r="B2248" s="3" t="str">
        <f>VLOOKUP(A2248, Emissions!$A$2:$F$12573, 4, FALSE)</f>
        <v>Lycoming</v>
      </c>
      <c r="C2248" s="3" t="str">
        <f>VLOOKUP(A2248, Emissions!$A$2:$F$12573, 6, FALSE)</f>
        <v>PA</v>
      </c>
      <c r="D2248" s="15">
        <v>52</v>
      </c>
    </row>
    <row r="2249" spans="1:4" ht="15">
      <c r="A2249" s="3" t="s">
        <v>3954</v>
      </c>
      <c r="B2249" s="3" t="str">
        <f>VLOOKUP(A2249, Emissions!$A$2:$F$12573, 4, FALSE)</f>
        <v>McKean</v>
      </c>
      <c r="C2249" s="3" t="str">
        <f>VLOOKUP(A2249, Emissions!$A$2:$F$12573, 6, FALSE)</f>
        <v>PA</v>
      </c>
      <c r="D2249" s="15">
        <v>52</v>
      </c>
    </row>
    <row r="2250" spans="1:4" ht="15">
      <c r="A2250" s="3" t="s">
        <v>3956</v>
      </c>
      <c r="B2250" s="3" t="str">
        <f>VLOOKUP(A2250, Emissions!$A$2:$F$12573, 4, FALSE)</f>
        <v>Mercer</v>
      </c>
      <c r="C2250" s="3" t="str">
        <f>VLOOKUP(A2250, Emissions!$A$2:$F$12573, 6, FALSE)</f>
        <v>PA</v>
      </c>
      <c r="D2250" s="15">
        <v>52</v>
      </c>
    </row>
    <row r="2251" spans="1:4" ht="15">
      <c r="A2251" s="3" t="s">
        <v>3957</v>
      </c>
      <c r="B2251" s="3" t="str">
        <f>VLOOKUP(A2251, Emissions!$A$2:$F$12573, 4, FALSE)</f>
        <v>Mifflin</v>
      </c>
      <c r="C2251" s="3" t="str">
        <f>VLOOKUP(A2251, Emissions!$A$2:$F$12573, 6, FALSE)</f>
        <v>PA</v>
      </c>
      <c r="D2251" s="15">
        <v>52</v>
      </c>
    </row>
    <row r="2252" spans="1:4" ht="15">
      <c r="A2252" s="3" t="s">
        <v>3959</v>
      </c>
      <c r="B2252" s="3" t="str">
        <f>VLOOKUP(A2252, Emissions!$A$2:$F$12573, 4, FALSE)</f>
        <v>Monroe</v>
      </c>
      <c r="C2252" s="3" t="str">
        <f>VLOOKUP(A2252, Emissions!$A$2:$F$12573, 6, FALSE)</f>
        <v>PA</v>
      </c>
      <c r="D2252" s="15">
        <v>52</v>
      </c>
    </row>
    <row r="2253" spans="1:4" ht="15">
      <c r="A2253" s="3" t="s">
        <v>3960</v>
      </c>
      <c r="B2253" s="3" t="str">
        <f>VLOOKUP(A2253, Emissions!$A$2:$F$12573, 4, FALSE)</f>
        <v>Montgomery</v>
      </c>
      <c r="C2253" s="3" t="str">
        <f>VLOOKUP(A2253, Emissions!$A$2:$F$12573, 6, FALSE)</f>
        <v>PA</v>
      </c>
      <c r="D2253" s="15">
        <v>52</v>
      </c>
    </row>
    <row r="2254" spans="1:4" ht="15">
      <c r="A2254" s="3" t="s">
        <v>3961</v>
      </c>
      <c r="B2254" s="3" t="str">
        <f>VLOOKUP(A2254, Emissions!$A$2:$F$12573, 4, FALSE)</f>
        <v>Montour</v>
      </c>
      <c r="C2254" s="3" t="str">
        <f>VLOOKUP(A2254, Emissions!$A$2:$F$12573, 6, FALSE)</f>
        <v>PA</v>
      </c>
      <c r="D2254" s="15">
        <v>52</v>
      </c>
    </row>
    <row r="2255" spans="1:4" ht="15">
      <c r="A2255" s="3" t="s">
        <v>3963</v>
      </c>
      <c r="B2255" s="3" t="str">
        <f>VLOOKUP(A2255, Emissions!$A$2:$F$12573, 4, FALSE)</f>
        <v>Northampton</v>
      </c>
      <c r="C2255" s="3" t="str">
        <f>VLOOKUP(A2255, Emissions!$A$2:$F$12573, 6, FALSE)</f>
        <v>PA</v>
      </c>
      <c r="D2255" s="15">
        <v>52</v>
      </c>
    </row>
    <row r="2256" spans="1:4" ht="15">
      <c r="A2256" s="3" t="s">
        <v>3964</v>
      </c>
      <c r="B2256" s="3" t="str">
        <f>VLOOKUP(A2256, Emissions!$A$2:$F$12573, 4, FALSE)</f>
        <v>Northumberland</v>
      </c>
      <c r="C2256" s="3" t="str">
        <f>VLOOKUP(A2256, Emissions!$A$2:$F$12573, 6, FALSE)</f>
        <v>PA</v>
      </c>
      <c r="D2256" s="15">
        <v>52</v>
      </c>
    </row>
    <row r="2257" spans="1:4" ht="15">
      <c r="A2257" s="3" t="s">
        <v>3966</v>
      </c>
      <c r="B2257" s="3" t="str">
        <f>VLOOKUP(A2257, Emissions!$A$2:$F$12573, 4, FALSE)</f>
        <v>Perry</v>
      </c>
      <c r="C2257" s="3" t="str">
        <f>VLOOKUP(A2257, Emissions!$A$2:$F$12573, 6, FALSE)</f>
        <v>PA</v>
      </c>
      <c r="D2257" s="15">
        <v>52</v>
      </c>
    </row>
    <row r="2258" spans="1:4" ht="15">
      <c r="A2258" s="3" t="s">
        <v>3967</v>
      </c>
      <c r="B2258" s="3" t="str">
        <f>VLOOKUP(A2258, Emissions!$A$2:$F$12573, 4, FALSE)</f>
        <v>Philadelphia</v>
      </c>
      <c r="C2258" s="3" t="str">
        <f>VLOOKUP(A2258, Emissions!$A$2:$F$12573, 6, FALSE)</f>
        <v>PA</v>
      </c>
      <c r="D2258" s="15">
        <v>52</v>
      </c>
    </row>
    <row r="2259" spans="1:4" ht="15">
      <c r="A2259" s="3" t="s">
        <v>3969</v>
      </c>
      <c r="B2259" s="3" t="str">
        <f>VLOOKUP(A2259, Emissions!$A$2:$F$12573, 4, FALSE)</f>
        <v>Pike</v>
      </c>
      <c r="C2259" s="3" t="str">
        <f>VLOOKUP(A2259, Emissions!$A$2:$F$12573, 6, FALSE)</f>
        <v>PA</v>
      </c>
      <c r="D2259" s="15">
        <v>52</v>
      </c>
    </row>
    <row r="2260" spans="1:4" ht="15">
      <c r="A2260" s="3" t="s">
        <v>3970</v>
      </c>
      <c r="B2260" s="3" t="str">
        <f>VLOOKUP(A2260, Emissions!$A$2:$F$12573, 4, FALSE)</f>
        <v>Potter</v>
      </c>
      <c r="C2260" s="3" t="str">
        <f>VLOOKUP(A2260, Emissions!$A$2:$F$12573, 6, FALSE)</f>
        <v>PA</v>
      </c>
      <c r="D2260" s="15">
        <v>52</v>
      </c>
    </row>
    <row r="2261" spans="1:4" ht="15">
      <c r="A2261" s="3" t="s">
        <v>3972</v>
      </c>
      <c r="B2261" s="3" t="str">
        <f>VLOOKUP(A2261, Emissions!$A$2:$F$12573, 4, FALSE)</f>
        <v>Schuylkill</v>
      </c>
      <c r="C2261" s="3" t="str">
        <f>VLOOKUP(A2261, Emissions!$A$2:$F$12573, 6, FALSE)</f>
        <v>PA</v>
      </c>
      <c r="D2261" s="15">
        <v>52</v>
      </c>
    </row>
    <row r="2262" spans="1:4" ht="15">
      <c r="A2262" s="3" t="s">
        <v>3974</v>
      </c>
      <c r="B2262" s="3" t="str">
        <f>VLOOKUP(A2262, Emissions!$A$2:$F$12573, 4, FALSE)</f>
        <v>Snyder</v>
      </c>
      <c r="C2262" s="3" t="str">
        <f>VLOOKUP(A2262, Emissions!$A$2:$F$12573, 6, FALSE)</f>
        <v>PA</v>
      </c>
      <c r="D2262" s="15">
        <v>52</v>
      </c>
    </row>
    <row r="2263" spans="1:4" ht="15">
      <c r="A2263" s="3" t="s">
        <v>3976</v>
      </c>
      <c r="B2263" s="3" t="str">
        <f>VLOOKUP(A2263, Emissions!$A$2:$F$12573, 4, FALSE)</f>
        <v>Somerset</v>
      </c>
      <c r="C2263" s="3" t="str">
        <f>VLOOKUP(A2263, Emissions!$A$2:$F$12573, 6, FALSE)</f>
        <v>PA</v>
      </c>
      <c r="D2263" s="15">
        <v>52</v>
      </c>
    </row>
    <row r="2264" spans="1:4" ht="15">
      <c r="A2264" s="3" t="s">
        <v>3977</v>
      </c>
      <c r="B2264" s="3" t="str">
        <f>VLOOKUP(A2264, Emissions!$A$2:$F$12573, 4, FALSE)</f>
        <v>Sullivan</v>
      </c>
      <c r="C2264" s="3" t="str">
        <f>VLOOKUP(A2264, Emissions!$A$2:$F$12573, 6, FALSE)</f>
        <v>PA</v>
      </c>
      <c r="D2264" s="15">
        <v>52</v>
      </c>
    </row>
    <row r="2265" spans="1:4" ht="15">
      <c r="A2265" s="3" t="s">
        <v>3978</v>
      </c>
      <c r="B2265" s="3" t="str">
        <f>VLOOKUP(A2265, Emissions!$A$2:$F$12573, 4, FALSE)</f>
        <v>Susquehanna</v>
      </c>
      <c r="C2265" s="3" t="str">
        <f>VLOOKUP(A2265, Emissions!$A$2:$F$12573, 6, FALSE)</f>
        <v>PA</v>
      </c>
      <c r="D2265" s="15">
        <v>52</v>
      </c>
    </row>
    <row r="2266" spans="1:4" ht="15">
      <c r="A2266" s="3" t="s">
        <v>3980</v>
      </c>
      <c r="B2266" s="3" t="str">
        <f>VLOOKUP(A2266, Emissions!$A$2:$F$12573, 4, FALSE)</f>
        <v>Tioga</v>
      </c>
      <c r="C2266" s="3" t="str">
        <f>VLOOKUP(A2266, Emissions!$A$2:$F$12573, 6, FALSE)</f>
        <v>PA</v>
      </c>
      <c r="D2266" s="15">
        <v>52</v>
      </c>
    </row>
    <row r="2267" spans="1:4" ht="15">
      <c r="A2267" s="3" t="s">
        <v>3981</v>
      </c>
      <c r="B2267" s="3" t="str">
        <f>VLOOKUP(A2267, Emissions!$A$2:$F$12573, 4, FALSE)</f>
        <v>Union</v>
      </c>
      <c r="C2267" s="3" t="str">
        <f>VLOOKUP(A2267, Emissions!$A$2:$F$12573, 6, FALSE)</f>
        <v>PA</v>
      </c>
      <c r="D2267" s="15">
        <v>52</v>
      </c>
    </row>
    <row r="2268" spans="1:4" ht="15">
      <c r="A2268" s="3" t="s">
        <v>3982</v>
      </c>
      <c r="B2268" s="3" t="str">
        <f>VLOOKUP(A2268, Emissions!$A$2:$F$12573, 4, FALSE)</f>
        <v>Venango</v>
      </c>
      <c r="C2268" s="3" t="str">
        <f>VLOOKUP(A2268, Emissions!$A$2:$F$12573, 6, FALSE)</f>
        <v>PA</v>
      </c>
      <c r="D2268" s="15">
        <v>52</v>
      </c>
    </row>
    <row r="2269" spans="1:4" ht="15">
      <c r="A2269" s="3" t="s">
        <v>3984</v>
      </c>
      <c r="B2269" s="3" t="str">
        <f>VLOOKUP(A2269, Emissions!$A$2:$F$12573, 4, FALSE)</f>
        <v>Warren</v>
      </c>
      <c r="C2269" s="3" t="str">
        <f>VLOOKUP(A2269, Emissions!$A$2:$F$12573, 6, FALSE)</f>
        <v>PA</v>
      </c>
      <c r="D2269" s="15">
        <v>52</v>
      </c>
    </row>
    <row r="2270" spans="1:4" ht="15">
      <c r="A2270" s="3" t="s">
        <v>3985</v>
      </c>
      <c r="B2270" s="3" t="str">
        <f>VLOOKUP(A2270, Emissions!$A$2:$F$12573, 4, FALSE)</f>
        <v>Washington</v>
      </c>
      <c r="C2270" s="3" t="str">
        <f>VLOOKUP(A2270, Emissions!$A$2:$F$12573, 6, FALSE)</f>
        <v>PA</v>
      </c>
      <c r="D2270" s="15">
        <v>52</v>
      </c>
    </row>
    <row r="2271" spans="1:4" ht="15">
      <c r="A2271" s="3" t="s">
        <v>3986</v>
      </c>
      <c r="B2271" s="3" t="str">
        <f>VLOOKUP(A2271, Emissions!$A$2:$F$12573, 4, FALSE)</f>
        <v>Wayne</v>
      </c>
      <c r="C2271" s="3" t="str">
        <f>VLOOKUP(A2271, Emissions!$A$2:$F$12573, 6, FALSE)</f>
        <v>PA</v>
      </c>
      <c r="D2271" s="15">
        <v>52</v>
      </c>
    </row>
    <row r="2272" spans="1:4" ht="15">
      <c r="A2272" s="3" t="s">
        <v>3987</v>
      </c>
      <c r="B2272" s="3" t="str">
        <f>VLOOKUP(A2272, Emissions!$A$2:$F$12573, 4, FALSE)</f>
        <v>Westmoreland</v>
      </c>
      <c r="C2272" s="3" t="str">
        <f>VLOOKUP(A2272, Emissions!$A$2:$F$12573, 6, FALSE)</f>
        <v>PA</v>
      </c>
      <c r="D2272" s="15">
        <v>52</v>
      </c>
    </row>
    <row r="2273" spans="1:4" ht="15">
      <c r="A2273" s="3" t="s">
        <v>3989</v>
      </c>
      <c r="B2273" s="3" t="str">
        <f>VLOOKUP(A2273, Emissions!$A$2:$F$12573, 4, FALSE)</f>
        <v>Wyoming</v>
      </c>
      <c r="C2273" s="3" t="str">
        <f>VLOOKUP(A2273, Emissions!$A$2:$F$12573, 6, FALSE)</f>
        <v>PA</v>
      </c>
      <c r="D2273" s="15">
        <v>52</v>
      </c>
    </row>
    <row r="2274" spans="1:4" ht="15">
      <c r="A2274" s="3" t="s">
        <v>3990</v>
      </c>
      <c r="B2274" s="3" t="str">
        <f>VLOOKUP(A2274, Emissions!$A$2:$F$12573, 4, FALSE)</f>
        <v>York</v>
      </c>
      <c r="C2274" s="3" t="str">
        <f>VLOOKUP(A2274, Emissions!$A$2:$F$12573, 6, FALSE)</f>
        <v>PA</v>
      </c>
      <c r="D2274" s="15">
        <v>52</v>
      </c>
    </row>
    <row r="2275" spans="1:4" ht="15">
      <c r="A2275" s="3" t="s">
        <v>3991</v>
      </c>
      <c r="B2275" s="3" t="str">
        <f>VLOOKUP(A2275, Emissions!$A$2:$F$12573, 4, FALSE)</f>
        <v>Bristol</v>
      </c>
      <c r="C2275" s="3" t="str">
        <f>VLOOKUP(A2275, Emissions!$A$2:$F$12573, 6, FALSE)</f>
        <v>RI</v>
      </c>
      <c r="D2275" s="15">
        <v>33</v>
      </c>
    </row>
    <row r="2276" spans="1:4" ht="15">
      <c r="A2276" s="3" t="s">
        <v>3994</v>
      </c>
      <c r="B2276" s="3" t="str">
        <f>VLOOKUP(A2276, Emissions!$A$2:$F$12573, 4, FALSE)</f>
        <v>Kent</v>
      </c>
      <c r="C2276" s="3" t="str">
        <f>VLOOKUP(A2276, Emissions!$A$2:$F$12573, 6, FALSE)</f>
        <v>RI</v>
      </c>
      <c r="D2276" s="15">
        <v>33</v>
      </c>
    </row>
    <row r="2277" spans="1:4" ht="15">
      <c r="A2277" s="3" t="s">
        <v>3995</v>
      </c>
      <c r="B2277" s="3" t="str">
        <f>VLOOKUP(A2277, Emissions!$A$2:$F$12573, 4, FALSE)</f>
        <v>Newport</v>
      </c>
      <c r="C2277" s="3" t="str">
        <f>VLOOKUP(A2277, Emissions!$A$2:$F$12573, 6, FALSE)</f>
        <v>RI</v>
      </c>
      <c r="D2277" s="15">
        <v>33</v>
      </c>
    </row>
    <row r="2278" spans="1:4" ht="15">
      <c r="A2278" s="3" t="s">
        <v>3997</v>
      </c>
      <c r="B2278" s="3" t="str">
        <f>VLOOKUP(A2278, Emissions!$A$2:$F$12573, 4, FALSE)</f>
        <v>Providence</v>
      </c>
      <c r="C2278" s="3" t="str">
        <f>VLOOKUP(A2278, Emissions!$A$2:$F$12573, 6, FALSE)</f>
        <v>RI</v>
      </c>
      <c r="D2278" s="15">
        <v>33</v>
      </c>
    </row>
    <row r="2279" spans="1:4" ht="15">
      <c r="A2279" s="3" t="s">
        <v>3999</v>
      </c>
      <c r="B2279" s="3" t="str">
        <f>VLOOKUP(A2279, Emissions!$A$2:$F$12573, 4, FALSE)</f>
        <v>Washington</v>
      </c>
      <c r="C2279" s="3" t="str">
        <f>VLOOKUP(A2279, Emissions!$A$2:$F$12573, 6, FALSE)</f>
        <v>RI</v>
      </c>
      <c r="D2279" s="15">
        <v>33</v>
      </c>
    </row>
    <row r="2280" spans="1:4" ht="15">
      <c r="A2280" s="3" t="s">
        <v>4000</v>
      </c>
      <c r="B2280" s="3" t="str">
        <f>VLOOKUP(A2280, Emissions!$A$2:$F$12573, 4, FALSE)</f>
        <v>Abbeville</v>
      </c>
      <c r="C2280" s="3" t="str">
        <f>VLOOKUP(A2280, Emissions!$A$2:$F$12573, 6, FALSE)</f>
        <v>SC</v>
      </c>
      <c r="D2280" s="15">
        <v>33</v>
      </c>
    </row>
    <row r="2281" spans="1:4" ht="15">
      <c r="A2281" s="3" t="s">
        <v>4004</v>
      </c>
      <c r="B2281" s="3" t="str">
        <f>VLOOKUP(A2281, Emissions!$A$2:$F$12573, 4, FALSE)</f>
        <v>Aiken</v>
      </c>
      <c r="C2281" s="3" t="str">
        <f>VLOOKUP(A2281, Emissions!$A$2:$F$12573, 6, FALSE)</f>
        <v>SC</v>
      </c>
      <c r="D2281" s="15">
        <v>12</v>
      </c>
    </row>
    <row r="2282" spans="1:4" ht="15">
      <c r="A2282" s="3" t="s">
        <v>4006</v>
      </c>
      <c r="B2282" s="3" t="str">
        <f>VLOOKUP(A2282, Emissions!$A$2:$F$12573, 4, FALSE)</f>
        <v>Allendale</v>
      </c>
      <c r="C2282" s="3" t="str">
        <f>VLOOKUP(A2282, Emissions!$A$2:$F$12573, 6, FALSE)</f>
        <v>SC</v>
      </c>
      <c r="D2282" s="15">
        <v>12</v>
      </c>
    </row>
    <row r="2283" spans="1:4" ht="15">
      <c r="A2283" s="3" t="s">
        <v>4008</v>
      </c>
      <c r="B2283" s="3" t="str">
        <f>VLOOKUP(A2283, Emissions!$A$2:$F$12573, 4, FALSE)</f>
        <v>Anderson</v>
      </c>
      <c r="C2283" s="3" t="str">
        <f>VLOOKUP(A2283, Emissions!$A$2:$F$12573, 6, FALSE)</f>
        <v>SC</v>
      </c>
      <c r="D2283" s="15">
        <v>33</v>
      </c>
    </row>
    <row r="2284" spans="1:4" ht="15">
      <c r="A2284" s="3" t="s">
        <v>4009</v>
      </c>
      <c r="B2284" s="3" t="str">
        <f>VLOOKUP(A2284, Emissions!$A$2:$F$12573, 4, FALSE)</f>
        <v>Bamberg</v>
      </c>
      <c r="C2284" s="3" t="str">
        <f>VLOOKUP(A2284, Emissions!$A$2:$F$12573, 6, FALSE)</f>
        <v>SC</v>
      </c>
      <c r="D2284" s="15">
        <v>33</v>
      </c>
    </row>
    <row r="2285" spans="1:4" ht="15">
      <c r="A2285" s="3" t="s">
        <v>4011</v>
      </c>
      <c r="B2285" s="3" t="str">
        <f>VLOOKUP(A2285, Emissions!$A$2:$F$12573, 4, FALSE)</f>
        <v>Barnwell</v>
      </c>
      <c r="C2285" s="3" t="str">
        <f>VLOOKUP(A2285, Emissions!$A$2:$F$12573, 6, FALSE)</f>
        <v>SC</v>
      </c>
      <c r="D2285" s="15">
        <v>12</v>
      </c>
    </row>
    <row r="2286" spans="1:4" ht="15">
      <c r="A2286" s="3" t="s">
        <v>4013</v>
      </c>
      <c r="B2286" s="3" t="str">
        <f>VLOOKUP(A2286, Emissions!$A$2:$F$12573, 4, FALSE)</f>
        <v>Beaufort</v>
      </c>
      <c r="C2286" s="3" t="str">
        <f>VLOOKUP(A2286, Emissions!$A$2:$F$12573, 6, FALSE)</f>
        <v>SC</v>
      </c>
      <c r="D2286" s="15">
        <v>10</v>
      </c>
    </row>
    <row r="2287" spans="1:4" ht="15">
      <c r="A2287" s="3" t="s">
        <v>4014</v>
      </c>
      <c r="B2287" s="3" t="str">
        <f>VLOOKUP(A2287, Emissions!$A$2:$F$12573, 4, FALSE)</f>
        <v>Berkeley</v>
      </c>
      <c r="C2287" s="3" t="str">
        <f>VLOOKUP(A2287, Emissions!$A$2:$F$12573, 6, FALSE)</f>
        <v>SC</v>
      </c>
      <c r="D2287" s="15">
        <v>12</v>
      </c>
    </row>
    <row r="2288" spans="1:4" ht="15">
      <c r="A2288" s="3" t="s">
        <v>4016</v>
      </c>
      <c r="B2288" s="3" t="str">
        <f>VLOOKUP(A2288, Emissions!$A$2:$F$12573, 4, FALSE)</f>
        <v>Calhoun</v>
      </c>
      <c r="C2288" s="3" t="str">
        <f>VLOOKUP(A2288, Emissions!$A$2:$F$12573, 6, FALSE)</f>
        <v>SC</v>
      </c>
      <c r="D2288" s="15">
        <v>33</v>
      </c>
    </row>
    <row r="2289" spans="1:4" ht="15">
      <c r="A2289" s="3" t="s">
        <v>4017</v>
      </c>
      <c r="B2289" s="3" t="str">
        <f>VLOOKUP(A2289, Emissions!$A$2:$F$12573, 4, FALSE)</f>
        <v>Charleston</v>
      </c>
      <c r="C2289" s="3" t="str">
        <f>VLOOKUP(A2289, Emissions!$A$2:$F$12573, 6, FALSE)</f>
        <v>SC</v>
      </c>
      <c r="D2289" s="15">
        <v>10</v>
      </c>
    </row>
    <row r="2290" spans="1:4" ht="15">
      <c r="A2290" s="3" t="s">
        <v>4019</v>
      </c>
      <c r="B2290" s="3" t="str">
        <f>VLOOKUP(A2290, Emissions!$A$2:$F$12573, 4, FALSE)</f>
        <v>Cherokee</v>
      </c>
      <c r="C2290" s="3" t="str">
        <f>VLOOKUP(A2290, Emissions!$A$2:$F$12573, 6, FALSE)</f>
        <v>SC</v>
      </c>
      <c r="D2290" s="15">
        <v>33</v>
      </c>
    </row>
    <row r="2291" spans="1:4" ht="15">
      <c r="A2291" s="3" t="s">
        <v>4020</v>
      </c>
      <c r="B2291" s="3" t="str">
        <f>VLOOKUP(A2291, Emissions!$A$2:$F$12573, 4, FALSE)</f>
        <v>Chester</v>
      </c>
      <c r="C2291" s="3" t="str">
        <f>VLOOKUP(A2291, Emissions!$A$2:$F$12573, 6, FALSE)</f>
        <v>SC</v>
      </c>
      <c r="D2291" s="15">
        <v>33</v>
      </c>
    </row>
    <row r="2292" spans="1:4" ht="15">
      <c r="A2292" s="3" t="s">
        <v>4021</v>
      </c>
      <c r="B2292" s="3" t="str">
        <f>VLOOKUP(A2292, Emissions!$A$2:$F$12573, 4, FALSE)</f>
        <v>Chesterfield</v>
      </c>
      <c r="C2292" s="3" t="str">
        <f>VLOOKUP(A2292, Emissions!$A$2:$F$12573, 6, FALSE)</f>
        <v>SC</v>
      </c>
      <c r="D2292" s="15">
        <v>12</v>
      </c>
    </row>
    <row r="2293" spans="1:4" ht="15">
      <c r="A2293" s="3" t="s">
        <v>4023</v>
      </c>
      <c r="B2293" s="3" t="str">
        <f>VLOOKUP(A2293, Emissions!$A$2:$F$12573, 4, FALSE)</f>
        <v>Clarendon</v>
      </c>
      <c r="C2293" s="3" t="str">
        <f>VLOOKUP(A2293, Emissions!$A$2:$F$12573, 6, FALSE)</f>
        <v>SC</v>
      </c>
      <c r="D2293" s="15">
        <v>33</v>
      </c>
    </row>
    <row r="2294" spans="1:4" ht="15">
      <c r="A2294" s="3" t="s">
        <v>4025</v>
      </c>
      <c r="B2294" s="3" t="str">
        <f>VLOOKUP(A2294, Emissions!$A$2:$F$12573, 4, FALSE)</f>
        <v>Colleton</v>
      </c>
      <c r="C2294" s="3" t="str">
        <f>VLOOKUP(A2294, Emissions!$A$2:$F$12573, 6, FALSE)</f>
        <v>SC</v>
      </c>
      <c r="D2294" s="15">
        <v>12</v>
      </c>
    </row>
    <row r="2295" spans="1:4" ht="15">
      <c r="A2295" s="3" t="s">
        <v>4027</v>
      </c>
      <c r="B2295" s="3" t="str">
        <f>VLOOKUP(A2295, Emissions!$A$2:$F$12573, 4, FALSE)</f>
        <v>Darlington</v>
      </c>
      <c r="C2295" s="3" t="str">
        <f>VLOOKUP(A2295, Emissions!$A$2:$F$12573, 6, FALSE)</f>
        <v>SC</v>
      </c>
      <c r="D2295" s="15">
        <v>33</v>
      </c>
    </row>
    <row r="2296" spans="1:4" ht="15">
      <c r="A2296" s="3" t="s">
        <v>4029</v>
      </c>
      <c r="B2296" s="3" t="str">
        <f>VLOOKUP(A2296, Emissions!$A$2:$F$12573, 4, FALSE)</f>
        <v>Dillon</v>
      </c>
      <c r="C2296" s="3" t="str">
        <f>VLOOKUP(A2296, Emissions!$A$2:$F$12573, 6, FALSE)</f>
        <v>SC</v>
      </c>
      <c r="D2296" s="15">
        <v>12</v>
      </c>
    </row>
    <row r="2297" spans="1:4" ht="15">
      <c r="A2297" s="3" t="s">
        <v>4031</v>
      </c>
      <c r="B2297" s="3" t="str">
        <f>VLOOKUP(A2297, Emissions!$A$2:$F$12573, 4, FALSE)</f>
        <v>Dorchester</v>
      </c>
      <c r="C2297" s="3" t="str">
        <f>VLOOKUP(A2297, Emissions!$A$2:$F$12573, 6, FALSE)</f>
        <v>SC</v>
      </c>
      <c r="D2297" s="15">
        <v>12</v>
      </c>
    </row>
    <row r="2298" spans="1:4" ht="15">
      <c r="A2298" s="3" t="s">
        <v>4032</v>
      </c>
      <c r="B2298" s="3" t="str">
        <f>VLOOKUP(A2298, Emissions!$A$2:$F$12573, 4, FALSE)</f>
        <v>Edgefield</v>
      </c>
      <c r="C2298" s="3" t="str">
        <f>VLOOKUP(A2298, Emissions!$A$2:$F$12573, 6, FALSE)</f>
        <v>SC</v>
      </c>
      <c r="D2298" s="15">
        <v>33</v>
      </c>
    </row>
    <row r="2299" spans="1:4" ht="15">
      <c r="A2299" s="3" t="s">
        <v>4034</v>
      </c>
      <c r="B2299" s="3" t="str">
        <f>VLOOKUP(A2299, Emissions!$A$2:$F$12573, 4, FALSE)</f>
        <v>Fairfield</v>
      </c>
      <c r="C2299" s="3" t="str">
        <f>VLOOKUP(A2299, Emissions!$A$2:$F$12573, 6, FALSE)</f>
        <v>SC</v>
      </c>
      <c r="D2299" s="15">
        <v>33</v>
      </c>
    </row>
    <row r="2300" spans="1:4" ht="15">
      <c r="A2300" s="3" t="s">
        <v>4035</v>
      </c>
      <c r="B2300" s="3" t="str">
        <f>VLOOKUP(A2300, Emissions!$A$2:$F$12573, 4, FALSE)</f>
        <v>Florence</v>
      </c>
      <c r="C2300" s="3" t="str">
        <f>VLOOKUP(A2300, Emissions!$A$2:$F$12573, 6, FALSE)</f>
        <v>SC</v>
      </c>
      <c r="D2300" s="15">
        <v>12</v>
      </c>
    </row>
    <row r="2301" spans="1:4" ht="15">
      <c r="A2301" s="3" t="s">
        <v>4037</v>
      </c>
      <c r="B2301" s="3" t="str">
        <f>VLOOKUP(A2301, Emissions!$A$2:$F$12573, 4, FALSE)</f>
        <v>Georgetown</v>
      </c>
      <c r="C2301" s="3" t="str">
        <f>VLOOKUP(A2301, Emissions!$A$2:$F$12573, 6, FALSE)</f>
        <v>SC</v>
      </c>
      <c r="D2301" s="15">
        <v>12</v>
      </c>
    </row>
    <row r="2302" spans="1:4" ht="15">
      <c r="A2302" s="3" t="s">
        <v>4039</v>
      </c>
      <c r="B2302" s="3" t="str">
        <f>VLOOKUP(A2302, Emissions!$A$2:$F$12573, 4, FALSE)</f>
        <v>Greenville</v>
      </c>
      <c r="C2302" s="3" t="str">
        <f>VLOOKUP(A2302, Emissions!$A$2:$F$12573, 6, FALSE)</f>
        <v>SC</v>
      </c>
      <c r="D2302" s="15">
        <v>33</v>
      </c>
    </row>
    <row r="2303" spans="1:4" ht="15">
      <c r="A2303" s="3" t="s">
        <v>4041</v>
      </c>
      <c r="B2303" s="3" t="str">
        <f>VLOOKUP(A2303, Emissions!$A$2:$F$12573, 4, FALSE)</f>
        <v>Greenwood</v>
      </c>
      <c r="C2303" s="3" t="str">
        <f>VLOOKUP(A2303, Emissions!$A$2:$F$12573, 6, FALSE)</f>
        <v>SC</v>
      </c>
      <c r="D2303" s="15">
        <v>33</v>
      </c>
    </row>
    <row r="2304" spans="1:4" ht="15">
      <c r="A2304" s="3" t="s">
        <v>4042</v>
      </c>
      <c r="B2304" s="3" t="str">
        <f>VLOOKUP(A2304, Emissions!$A$2:$F$12573, 4, FALSE)</f>
        <v>Hampton</v>
      </c>
      <c r="C2304" s="3" t="str">
        <f>VLOOKUP(A2304, Emissions!$A$2:$F$12573, 6, FALSE)</f>
        <v>SC</v>
      </c>
      <c r="D2304" s="15">
        <v>12</v>
      </c>
    </row>
    <row r="2305" spans="1:4" ht="15">
      <c r="A2305" s="3" t="s">
        <v>4044</v>
      </c>
      <c r="B2305" s="3" t="str">
        <f>VLOOKUP(A2305, Emissions!$A$2:$F$12573, 4, FALSE)</f>
        <v>Horry</v>
      </c>
      <c r="C2305" s="3" t="str">
        <f>VLOOKUP(A2305, Emissions!$A$2:$F$12573, 6, FALSE)</f>
        <v>SC</v>
      </c>
      <c r="D2305" s="15">
        <v>12</v>
      </c>
    </row>
    <row r="2306" spans="1:4" ht="15">
      <c r="A2306" s="3" t="s">
        <v>4046</v>
      </c>
      <c r="B2306" s="3" t="str">
        <f>VLOOKUP(A2306, Emissions!$A$2:$F$12573, 4, FALSE)</f>
        <v>Jasper</v>
      </c>
      <c r="C2306" s="3" t="str">
        <f>VLOOKUP(A2306, Emissions!$A$2:$F$12573, 6, FALSE)</f>
        <v>SC</v>
      </c>
      <c r="D2306" s="15">
        <v>10</v>
      </c>
    </row>
    <row r="2307" spans="1:4" ht="15">
      <c r="A2307" s="3" t="s">
        <v>4047</v>
      </c>
      <c r="B2307" s="3" t="str">
        <f>VLOOKUP(A2307, Emissions!$A$2:$F$12573, 4, FALSE)</f>
        <v>Kershaw</v>
      </c>
      <c r="C2307" s="3" t="str">
        <f>VLOOKUP(A2307, Emissions!$A$2:$F$12573, 6, FALSE)</f>
        <v>SC</v>
      </c>
      <c r="D2307" s="15">
        <v>12</v>
      </c>
    </row>
    <row r="2308" spans="1:4" ht="15">
      <c r="A2308" s="3" t="s">
        <v>4049</v>
      </c>
      <c r="B2308" s="3" t="str">
        <f>VLOOKUP(A2308, Emissions!$A$2:$F$12573, 4, FALSE)</f>
        <v>Lancaster</v>
      </c>
      <c r="C2308" s="3" t="str">
        <f>VLOOKUP(A2308, Emissions!$A$2:$F$12573, 6, FALSE)</f>
        <v>SC</v>
      </c>
      <c r="D2308" s="15">
        <v>33</v>
      </c>
    </row>
    <row r="2309" spans="1:4" ht="15">
      <c r="A2309" s="3" t="s">
        <v>4050</v>
      </c>
      <c r="B2309" s="3" t="str">
        <f>VLOOKUP(A2309, Emissions!$A$2:$F$12573, 4, FALSE)</f>
        <v>Laurens</v>
      </c>
      <c r="C2309" s="3" t="str">
        <f>VLOOKUP(A2309, Emissions!$A$2:$F$12573, 6, FALSE)</f>
        <v>SC</v>
      </c>
      <c r="D2309" s="15">
        <v>33</v>
      </c>
    </row>
    <row r="2310" spans="1:4" ht="15">
      <c r="A2310" s="3" t="s">
        <v>4051</v>
      </c>
      <c r="B2310" s="3" t="str">
        <f>VLOOKUP(A2310, Emissions!$A$2:$F$12573, 4, FALSE)</f>
        <v>Lee</v>
      </c>
      <c r="C2310" s="3" t="str">
        <f>VLOOKUP(A2310, Emissions!$A$2:$F$12573, 6, FALSE)</f>
        <v>SC</v>
      </c>
      <c r="D2310" s="15">
        <v>33</v>
      </c>
    </row>
    <row r="2311" spans="1:4" ht="15">
      <c r="A2311" s="3" t="s">
        <v>4052</v>
      </c>
      <c r="B2311" s="3" t="str">
        <f>VLOOKUP(A2311, Emissions!$A$2:$F$12573, 4, FALSE)</f>
        <v>Lexington</v>
      </c>
      <c r="C2311" s="3" t="str">
        <f>VLOOKUP(A2311, Emissions!$A$2:$F$12573, 6, FALSE)</f>
        <v>SC</v>
      </c>
      <c r="D2311" s="15">
        <v>12</v>
      </c>
    </row>
    <row r="2312" spans="1:4" ht="15">
      <c r="A2312" s="3" t="s">
        <v>4054</v>
      </c>
      <c r="B2312" s="3" t="str">
        <f>VLOOKUP(A2312, Emissions!$A$2:$F$12573, 4, FALSE)</f>
        <v>McCormick</v>
      </c>
      <c r="C2312" s="3" t="str">
        <f>VLOOKUP(A2312, Emissions!$A$2:$F$12573, 6, FALSE)</f>
        <v>SC</v>
      </c>
      <c r="D2312" s="15">
        <v>33</v>
      </c>
    </row>
    <row r="2313" spans="1:4" ht="15">
      <c r="A2313" s="3" t="s">
        <v>4056</v>
      </c>
      <c r="B2313" s="3" t="str">
        <f>VLOOKUP(A2313, Emissions!$A$2:$F$12573, 4, FALSE)</f>
        <v>Marion</v>
      </c>
      <c r="C2313" s="3" t="str">
        <f>VLOOKUP(A2313, Emissions!$A$2:$F$12573, 6, FALSE)</f>
        <v>SC</v>
      </c>
      <c r="D2313" s="15">
        <v>12</v>
      </c>
    </row>
    <row r="2314" spans="1:4" ht="15">
      <c r="A2314" s="3" t="s">
        <v>4057</v>
      </c>
      <c r="B2314" s="3" t="str">
        <f>VLOOKUP(A2314, Emissions!$A$2:$F$12573, 4, FALSE)</f>
        <v>Marlboro</v>
      </c>
      <c r="C2314" s="3" t="str">
        <f>VLOOKUP(A2314, Emissions!$A$2:$F$12573, 6, FALSE)</f>
        <v>SC</v>
      </c>
      <c r="D2314" s="15">
        <v>33</v>
      </c>
    </row>
    <row r="2315" spans="1:4" ht="15">
      <c r="A2315" s="3" t="s">
        <v>4059</v>
      </c>
      <c r="B2315" s="3" t="str">
        <f>VLOOKUP(A2315, Emissions!$A$2:$F$12573, 4, FALSE)</f>
        <v>Newberry</v>
      </c>
      <c r="C2315" s="3" t="str">
        <f>VLOOKUP(A2315, Emissions!$A$2:$F$12573, 6, FALSE)</f>
        <v>SC</v>
      </c>
      <c r="D2315" s="15">
        <v>33</v>
      </c>
    </row>
    <row r="2316" spans="1:4" ht="15">
      <c r="A2316" s="3" t="s">
        <v>4061</v>
      </c>
      <c r="B2316" s="3" t="str">
        <f>VLOOKUP(A2316, Emissions!$A$2:$F$12573, 4, FALSE)</f>
        <v>Oconee</v>
      </c>
      <c r="C2316" s="3" t="str">
        <f>VLOOKUP(A2316, Emissions!$A$2:$F$12573, 6, FALSE)</f>
        <v>SC</v>
      </c>
      <c r="D2316" s="15">
        <v>33</v>
      </c>
    </row>
    <row r="2317" spans="1:4" ht="15">
      <c r="A2317" s="3" t="s">
        <v>4062</v>
      </c>
      <c r="B2317" s="3" t="str">
        <f>VLOOKUP(A2317, Emissions!$A$2:$F$12573, 4, FALSE)</f>
        <v>Orangeburg</v>
      </c>
      <c r="C2317" s="3" t="str">
        <f>VLOOKUP(A2317, Emissions!$A$2:$F$12573, 6, FALSE)</f>
        <v>SC</v>
      </c>
      <c r="D2317" s="15">
        <v>33</v>
      </c>
    </row>
    <row r="2318" spans="1:4" ht="15">
      <c r="A2318" s="3" t="s">
        <v>4064</v>
      </c>
      <c r="B2318" s="3" t="str">
        <f>VLOOKUP(A2318, Emissions!$A$2:$F$12573, 4, FALSE)</f>
        <v>Pickens</v>
      </c>
      <c r="C2318" s="3" t="str">
        <f>VLOOKUP(A2318, Emissions!$A$2:$F$12573, 6, FALSE)</f>
        <v>SC</v>
      </c>
      <c r="D2318" s="15">
        <v>33</v>
      </c>
    </row>
    <row r="2319" spans="1:4" ht="15">
      <c r="A2319" s="3" t="s">
        <v>4065</v>
      </c>
      <c r="B2319" s="3" t="str">
        <f>VLOOKUP(A2319, Emissions!$A$2:$F$12573, 4, FALSE)</f>
        <v>Richland</v>
      </c>
      <c r="C2319" s="3" t="str">
        <f>VLOOKUP(A2319, Emissions!$A$2:$F$12573, 6, FALSE)</f>
        <v>SC</v>
      </c>
      <c r="D2319" s="15">
        <v>12</v>
      </c>
    </row>
    <row r="2320" spans="1:4" ht="15">
      <c r="A2320" s="3" t="s">
        <v>4066</v>
      </c>
      <c r="B2320" s="3" t="str">
        <f>VLOOKUP(A2320, Emissions!$A$2:$F$12573, 4, FALSE)</f>
        <v>Saluda</v>
      </c>
      <c r="C2320" s="3" t="str">
        <f>VLOOKUP(A2320, Emissions!$A$2:$F$12573, 6, FALSE)</f>
        <v>SC</v>
      </c>
      <c r="D2320" s="15">
        <v>33</v>
      </c>
    </row>
    <row r="2321" spans="1:4" ht="15">
      <c r="A2321" s="3" t="s">
        <v>4068</v>
      </c>
      <c r="B2321" s="3" t="str">
        <f>VLOOKUP(A2321, Emissions!$A$2:$F$12573, 4, FALSE)</f>
        <v>Spartanburg</v>
      </c>
      <c r="C2321" s="3" t="str">
        <f>VLOOKUP(A2321, Emissions!$A$2:$F$12573, 6, FALSE)</f>
        <v>SC</v>
      </c>
      <c r="D2321" s="15">
        <v>33</v>
      </c>
    </row>
    <row r="2322" spans="1:4" ht="15">
      <c r="A2322" s="3" t="s">
        <v>4070</v>
      </c>
      <c r="B2322" s="3" t="str">
        <f>VLOOKUP(A2322, Emissions!$A$2:$F$12573, 4, FALSE)</f>
        <v>Sumter</v>
      </c>
      <c r="C2322" s="3" t="str">
        <f>VLOOKUP(A2322, Emissions!$A$2:$F$12573, 6, FALSE)</f>
        <v>SC</v>
      </c>
      <c r="D2322" s="15">
        <v>33</v>
      </c>
    </row>
    <row r="2323" spans="1:4" ht="15">
      <c r="A2323" s="3" t="s">
        <v>4071</v>
      </c>
      <c r="B2323" s="3" t="str">
        <f>VLOOKUP(A2323, Emissions!$A$2:$F$12573, 4, FALSE)</f>
        <v>Union</v>
      </c>
      <c r="C2323" s="3" t="str">
        <f>VLOOKUP(A2323, Emissions!$A$2:$F$12573, 6, FALSE)</f>
        <v>SC</v>
      </c>
      <c r="D2323" s="15">
        <v>33</v>
      </c>
    </row>
    <row r="2324" spans="1:4" ht="15">
      <c r="A2324" s="3" t="s">
        <v>4072</v>
      </c>
      <c r="B2324" s="3" t="str">
        <f>VLOOKUP(A2324, Emissions!$A$2:$F$12573, 4, FALSE)</f>
        <v>Williamsburg</v>
      </c>
      <c r="C2324" s="3" t="str">
        <f>VLOOKUP(A2324, Emissions!$A$2:$F$12573, 6, FALSE)</f>
        <v>SC</v>
      </c>
      <c r="D2324" s="15">
        <v>33</v>
      </c>
    </row>
    <row r="2325" spans="1:4" ht="15">
      <c r="A2325" s="3" t="s">
        <v>4074</v>
      </c>
      <c r="B2325" s="3" t="str">
        <f>VLOOKUP(A2325, Emissions!$A$2:$F$12573, 4, FALSE)</f>
        <v>York</v>
      </c>
      <c r="C2325" s="3" t="str">
        <f>VLOOKUP(A2325, Emissions!$A$2:$F$12573, 6, FALSE)</f>
        <v>SC</v>
      </c>
      <c r="D2325" s="15">
        <v>33</v>
      </c>
    </row>
    <row r="2326" spans="1:4" ht="15">
      <c r="A2326" s="3" t="s">
        <v>4075</v>
      </c>
      <c r="B2326" s="3" t="str">
        <f>VLOOKUP(A2326, Emissions!$A$2:$F$12573, 4, FALSE)</f>
        <v>Aurora</v>
      </c>
      <c r="C2326" s="3" t="str">
        <f>VLOOKUP(A2326, Emissions!$A$2:$F$12573, 6, FALSE)</f>
        <v>SD</v>
      </c>
      <c r="D2326" s="15">
        <v>28.8461538461539</v>
      </c>
    </row>
    <row r="2327" spans="1:4" ht="15">
      <c r="A2327" s="3" t="s">
        <v>4079</v>
      </c>
      <c r="B2327" s="3" t="str">
        <f>VLOOKUP(A2327, Emissions!$A$2:$F$12573, 4, FALSE)</f>
        <v>Beadle</v>
      </c>
      <c r="C2327" s="3" t="str">
        <f>VLOOKUP(A2327, Emissions!$A$2:$F$12573, 6, FALSE)</f>
        <v>SD</v>
      </c>
      <c r="D2327" s="15">
        <v>40</v>
      </c>
    </row>
    <row r="2328" spans="1:4" ht="15">
      <c r="A2328" s="3" t="s">
        <v>4081</v>
      </c>
      <c r="B2328" s="3" t="str">
        <f>VLOOKUP(A2328, Emissions!$A$2:$F$12573, 4, FALSE)</f>
        <v>Bennett</v>
      </c>
      <c r="C2328" s="3" t="str">
        <f>VLOOKUP(A2328, Emissions!$A$2:$F$12573, 6, FALSE)</f>
        <v>SD</v>
      </c>
      <c r="D2328" s="15">
        <v>28.8461538461539</v>
      </c>
    </row>
    <row r="2329" spans="1:4" ht="15">
      <c r="A2329" s="3" t="s">
        <v>4083</v>
      </c>
      <c r="B2329" s="3" t="str">
        <f>VLOOKUP(A2329, Emissions!$A$2:$F$12573, 4, FALSE)</f>
        <v>Bon Homme</v>
      </c>
      <c r="C2329" s="3" t="str">
        <f>VLOOKUP(A2329, Emissions!$A$2:$F$12573, 6, FALSE)</f>
        <v>SD</v>
      </c>
      <c r="D2329" s="15">
        <v>28.8461538461539</v>
      </c>
    </row>
    <row r="2330" spans="1:4" ht="15">
      <c r="A2330" s="3" t="s">
        <v>4085</v>
      </c>
      <c r="B2330" s="3" t="str">
        <f>VLOOKUP(A2330, Emissions!$A$2:$F$12573, 4, FALSE)</f>
        <v>Brookings</v>
      </c>
      <c r="C2330" s="3" t="str">
        <f>VLOOKUP(A2330, Emissions!$A$2:$F$12573, 6, FALSE)</f>
        <v>SD</v>
      </c>
      <c r="D2330" s="15">
        <v>28.8461538461539</v>
      </c>
    </row>
    <row r="2331" spans="1:4" ht="15">
      <c r="A2331" s="3" t="s">
        <v>4087</v>
      </c>
      <c r="B2331" s="3" t="str">
        <f>VLOOKUP(A2331, Emissions!$A$2:$F$12573, 4, FALSE)</f>
        <v>Brown</v>
      </c>
      <c r="C2331" s="3" t="str">
        <f>VLOOKUP(A2331, Emissions!$A$2:$F$12573, 6, FALSE)</f>
        <v>SD</v>
      </c>
      <c r="D2331" s="15">
        <v>40</v>
      </c>
    </row>
    <row r="2332" spans="1:4" ht="15">
      <c r="A2332" s="3" t="s">
        <v>4088</v>
      </c>
      <c r="B2332" s="3" t="str">
        <f>VLOOKUP(A2332, Emissions!$A$2:$F$12573, 4, FALSE)</f>
        <v>Brule</v>
      </c>
      <c r="C2332" s="3" t="str">
        <f>VLOOKUP(A2332, Emissions!$A$2:$F$12573, 6, FALSE)</f>
        <v>SD</v>
      </c>
      <c r="D2332" s="15">
        <v>28.8461538461539</v>
      </c>
    </row>
    <row r="2333" spans="1:4" ht="15">
      <c r="A2333" s="3" t="s">
        <v>4090</v>
      </c>
      <c r="B2333" s="3" t="str">
        <f>VLOOKUP(A2333, Emissions!$A$2:$F$12573, 4, FALSE)</f>
        <v>Buffalo</v>
      </c>
      <c r="C2333" s="3" t="str">
        <f>VLOOKUP(A2333, Emissions!$A$2:$F$12573, 6, FALSE)</f>
        <v>SD</v>
      </c>
      <c r="D2333" s="15">
        <v>28.8461538461539</v>
      </c>
    </row>
    <row r="2334" spans="1:4" ht="15">
      <c r="A2334" s="3" t="s">
        <v>4091</v>
      </c>
      <c r="B2334" s="3" t="str">
        <f>VLOOKUP(A2334, Emissions!$A$2:$F$12573, 4, FALSE)</f>
        <v>Butte</v>
      </c>
      <c r="C2334" s="3" t="str">
        <f>VLOOKUP(A2334, Emissions!$A$2:$F$12573, 6, FALSE)</f>
        <v>SD</v>
      </c>
      <c r="D2334" s="15">
        <v>28.8461538461539</v>
      </c>
    </row>
    <row r="2335" spans="1:4" ht="15">
      <c r="A2335" s="3" t="s">
        <v>4092</v>
      </c>
      <c r="B2335" s="3" t="str">
        <f>VLOOKUP(A2335, Emissions!$A$2:$F$12573, 4, FALSE)</f>
        <v>Campbell</v>
      </c>
      <c r="C2335" s="3" t="str">
        <f>VLOOKUP(A2335, Emissions!$A$2:$F$12573, 6, FALSE)</f>
        <v>SD</v>
      </c>
      <c r="D2335" s="15">
        <v>40</v>
      </c>
    </row>
    <row r="2336" spans="1:4" ht="15">
      <c r="A2336" s="3" t="s">
        <v>4093</v>
      </c>
      <c r="B2336" s="3" t="str">
        <f>VLOOKUP(A2336, Emissions!$A$2:$F$12573, 4, FALSE)</f>
        <v>Charles Mix</v>
      </c>
      <c r="C2336" s="3" t="str">
        <f>VLOOKUP(A2336, Emissions!$A$2:$F$12573, 6, FALSE)</f>
        <v>SD</v>
      </c>
      <c r="D2336" s="15">
        <v>40</v>
      </c>
    </row>
    <row r="2337" spans="1:4" ht="15">
      <c r="A2337" s="3" t="s">
        <v>4095</v>
      </c>
      <c r="B2337" s="3" t="str">
        <f>VLOOKUP(A2337, Emissions!$A$2:$F$12573, 4, FALSE)</f>
        <v>Clark</v>
      </c>
      <c r="C2337" s="3" t="str">
        <f>VLOOKUP(A2337, Emissions!$A$2:$F$12573, 6, FALSE)</f>
        <v>SD</v>
      </c>
      <c r="D2337" s="15">
        <v>28.8461538461539</v>
      </c>
    </row>
    <row r="2338" spans="1:4" ht="15">
      <c r="A2338" s="3" t="s">
        <v>4096</v>
      </c>
      <c r="B2338" s="3" t="str">
        <f>VLOOKUP(A2338, Emissions!$A$2:$F$12573, 4, FALSE)</f>
        <v>Clay</v>
      </c>
      <c r="C2338" s="3" t="str">
        <f>VLOOKUP(A2338, Emissions!$A$2:$F$12573, 6, FALSE)</f>
        <v>SD</v>
      </c>
      <c r="D2338" s="15">
        <v>28.8461538461539</v>
      </c>
    </row>
    <row r="2339" spans="1:4" ht="15">
      <c r="A2339" s="3" t="s">
        <v>4097</v>
      </c>
      <c r="B2339" s="3" t="str">
        <f>VLOOKUP(A2339, Emissions!$A$2:$F$12573, 4, FALSE)</f>
        <v>Codington</v>
      </c>
      <c r="C2339" s="3" t="str">
        <f>VLOOKUP(A2339, Emissions!$A$2:$F$12573, 6, FALSE)</f>
        <v>SD</v>
      </c>
      <c r="D2339" s="15">
        <v>28.8461538461539</v>
      </c>
    </row>
    <row r="2340" spans="1:4" ht="15">
      <c r="A2340" s="3" t="s">
        <v>4099</v>
      </c>
      <c r="B2340" s="3" t="str">
        <f>VLOOKUP(A2340, Emissions!$A$2:$F$12573, 4, FALSE)</f>
        <v>Corson</v>
      </c>
      <c r="C2340" s="3" t="str">
        <f>VLOOKUP(A2340, Emissions!$A$2:$F$12573, 6, FALSE)</f>
        <v>SD</v>
      </c>
      <c r="D2340" s="15">
        <v>40</v>
      </c>
    </row>
    <row r="2341" spans="1:4" ht="15">
      <c r="A2341" s="3" t="s">
        <v>4101</v>
      </c>
      <c r="B2341" s="3" t="str">
        <f>VLOOKUP(A2341, Emissions!$A$2:$F$12573, 4, FALSE)</f>
        <v>Custer</v>
      </c>
      <c r="C2341" s="3" t="str">
        <f>VLOOKUP(A2341, Emissions!$A$2:$F$12573, 6, FALSE)</f>
        <v>SD</v>
      </c>
      <c r="D2341" s="15">
        <v>40</v>
      </c>
    </row>
    <row r="2342" spans="1:4" ht="15">
      <c r="A2342" s="3" t="s">
        <v>4102</v>
      </c>
      <c r="B2342" s="3" t="str">
        <f>VLOOKUP(A2342, Emissions!$A$2:$F$12573, 4, FALSE)</f>
        <v>Davison</v>
      </c>
      <c r="C2342" s="3" t="str">
        <f>VLOOKUP(A2342, Emissions!$A$2:$F$12573, 6, FALSE)</f>
        <v>SD</v>
      </c>
      <c r="D2342" s="15">
        <v>40</v>
      </c>
    </row>
    <row r="2343" spans="1:4" ht="15">
      <c r="A2343" s="3" t="s">
        <v>4104</v>
      </c>
      <c r="B2343" s="3" t="str">
        <f>VLOOKUP(A2343, Emissions!$A$2:$F$12573, 4, FALSE)</f>
        <v>Day</v>
      </c>
      <c r="C2343" s="3" t="str">
        <f>VLOOKUP(A2343, Emissions!$A$2:$F$12573, 6, FALSE)</f>
        <v>SD</v>
      </c>
      <c r="D2343" s="15">
        <v>28.8461538461539</v>
      </c>
    </row>
    <row r="2344" spans="1:4" ht="15">
      <c r="A2344" s="3" t="s">
        <v>4106</v>
      </c>
      <c r="B2344" s="3" t="str">
        <f>VLOOKUP(A2344, Emissions!$A$2:$F$12573, 4, FALSE)</f>
        <v>Deuel</v>
      </c>
      <c r="C2344" s="3" t="str">
        <f>VLOOKUP(A2344, Emissions!$A$2:$F$12573, 6, FALSE)</f>
        <v>SD</v>
      </c>
      <c r="D2344" s="15">
        <v>28.846153846153801</v>
      </c>
    </row>
    <row r="2345" spans="1:4" ht="15">
      <c r="A2345" s="3" t="s">
        <v>4107</v>
      </c>
      <c r="B2345" s="3" t="str">
        <f>VLOOKUP(A2345, Emissions!$A$2:$F$12573, 4, FALSE)</f>
        <v>Dewey</v>
      </c>
      <c r="C2345" s="3" t="str">
        <f>VLOOKUP(A2345, Emissions!$A$2:$F$12573, 6, FALSE)</f>
        <v>SD</v>
      </c>
      <c r="D2345" s="15">
        <v>40</v>
      </c>
    </row>
    <row r="2346" spans="1:4" ht="15">
      <c r="A2346" s="3" t="s">
        <v>4108</v>
      </c>
      <c r="B2346" s="3" t="str">
        <f>VLOOKUP(A2346, Emissions!$A$2:$F$12573, 4, FALSE)</f>
        <v>Douglas</v>
      </c>
      <c r="C2346" s="3" t="str">
        <f>VLOOKUP(A2346, Emissions!$A$2:$F$12573, 6, FALSE)</f>
        <v>SD</v>
      </c>
      <c r="D2346" s="15">
        <v>40</v>
      </c>
    </row>
    <row r="2347" spans="1:4" ht="15">
      <c r="A2347" s="3" t="s">
        <v>4109</v>
      </c>
      <c r="B2347" s="3" t="str">
        <f>VLOOKUP(A2347, Emissions!$A$2:$F$12573, 4, FALSE)</f>
        <v>Edmunds</v>
      </c>
      <c r="C2347" s="3" t="str">
        <f>VLOOKUP(A2347, Emissions!$A$2:$F$12573, 6, FALSE)</f>
        <v>SD</v>
      </c>
      <c r="D2347" s="15">
        <v>40</v>
      </c>
    </row>
    <row r="2348" spans="1:4" ht="15">
      <c r="A2348" s="3" t="s">
        <v>4111</v>
      </c>
      <c r="B2348" s="3" t="str">
        <f>VLOOKUP(A2348, Emissions!$A$2:$F$12573, 4, FALSE)</f>
        <v>Fall River</v>
      </c>
      <c r="C2348" s="3" t="str">
        <f>VLOOKUP(A2348, Emissions!$A$2:$F$12573, 6, FALSE)</f>
        <v>SD</v>
      </c>
      <c r="D2348" s="15">
        <v>28.846153846153801</v>
      </c>
    </row>
    <row r="2349" spans="1:4" ht="15">
      <c r="A2349" s="3" t="s">
        <v>4113</v>
      </c>
      <c r="B2349" s="3" t="str">
        <f>VLOOKUP(A2349, Emissions!$A$2:$F$12573, 4, FALSE)</f>
        <v>Faulk</v>
      </c>
      <c r="C2349" s="3" t="str">
        <f>VLOOKUP(A2349, Emissions!$A$2:$F$12573, 6, FALSE)</f>
        <v>SD</v>
      </c>
      <c r="D2349" s="15">
        <v>40</v>
      </c>
    </row>
    <row r="2350" spans="1:4" ht="15">
      <c r="A2350" s="3" t="s">
        <v>4115</v>
      </c>
      <c r="B2350" s="3" t="str">
        <f>VLOOKUP(A2350, Emissions!$A$2:$F$12573, 4, FALSE)</f>
        <v>Grant</v>
      </c>
      <c r="C2350" s="3" t="str">
        <f>VLOOKUP(A2350, Emissions!$A$2:$F$12573, 6, FALSE)</f>
        <v>SD</v>
      </c>
      <c r="D2350" s="15">
        <v>28.846153846153801</v>
      </c>
    </row>
    <row r="2351" spans="1:4" ht="15">
      <c r="A2351" s="3" t="s">
        <v>4116</v>
      </c>
      <c r="B2351" s="3" t="str">
        <f>VLOOKUP(A2351, Emissions!$A$2:$F$12573, 4, FALSE)</f>
        <v>Gregory</v>
      </c>
      <c r="C2351" s="3" t="str">
        <f>VLOOKUP(A2351, Emissions!$A$2:$F$12573, 6, FALSE)</f>
        <v>SD</v>
      </c>
      <c r="D2351" s="15">
        <v>28.8461538461539</v>
      </c>
    </row>
    <row r="2352" spans="1:4" ht="15">
      <c r="A2352" s="3" t="s">
        <v>4118</v>
      </c>
      <c r="B2352" s="3" t="str">
        <f>VLOOKUP(A2352, Emissions!$A$2:$F$12573, 4, FALSE)</f>
        <v>Haakon</v>
      </c>
      <c r="C2352" s="3" t="str">
        <f>VLOOKUP(A2352, Emissions!$A$2:$F$12573, 6, FALSE)</f>
        <v>SD</v>
      </c>
      <c r="D2352" s="15">
        <v>28.8461538461539</v>
      </c>
    </row>
    <row r="2353" spans="1:4" ht="15">
      <c r="A2353" s="3" t="s">
        <v>4120</v>
      </c>
      <c r="B2353" s="3" t="str">
        <f>VLOOKUP(A2353, Emissions!$A$2:$F$12573, 4, FALSE)</f>
        <v>Hamlin</v>
      </c>
      <c r="C2353" s="3" t="str">
        <f>VLOOKUP(A2353, Emissions!$A$2:$F$12573, 6, FALSE)</f>
        <v>SD</v>
      </c>
      <c r="D2353" s="15">
        <v>28.8461538461539</v>
      </c>
    </row>
    <row r="2354" spans="1:4" ht="15">
      <c r="A2354" s="3" t="s">
        <v>4122</v>
      </c>
      <c r="B2354" s="3" t="str">
        <f>VLOOKUP(A2354, Emissions!$A$2:$F$12573, 4, FALSE)</f>
        <v>Hand</v>
      </c>
      <c r="C2354" s="3" t="str">
        <f>VLOOKUP(A2354, Emissions!$A$2:$F$12573, 6, FALSE)</f>
        <v>SD</v>
      </c>
      <c r="D2354" s="15">
        <v>52</v>
      </c>
    </row>
    <row r="2355" spans="1:4" ht="15">
      <c r="A2355" s="3" t="s">
        <v>4124</v>
      </c>
      <c r="B2355" s="3" t="str">
        <f>VLOOKUP(A2355, Emissions!$A$2:$F$12573, 4, FALSE)</f>
        <v>Hanson</v>
      </c>
      <c r="C2355" s="3" t="str">
        <f>VLOOKUP(A2355, Emissions!$A$2:$F$12573, 6, FALSE)</f>
        <v>SD</v>
      </c>
      <c r="D2355" s="15">
        <v>28.8461538461539</v>
      </c>
    </row>
    <row r="2356" spans="1:4" ht="15">
      <c r="A2356" s="3" t="s">
        <v>4126</v>
      </c>
      <c r="B2356" s="3" t="str">
        <f>VLOOKUP(A2356, Emissions!$A$2:$F$12573, 4, FALSE)</f>
        <v>Harding</v>
      </c>
      <c r="C2356" s="3" t="str">
        <f>VLOOKUP(A2356, Emissions!$A$2:$F$12573, 6, FALSE)</f>
        <v>SD</v>
      </c>
      <c r="D2356" s="15">
        <v>33</v>
      </c>
    </row>
    <row r="2357" spans="1:4" ht="15">
      <c r="A2357" s="3" t="s">
        <v>4127</v>
      </c>
      <c r="B2357" s="3" t="str">
        <f>VLOOKUP(A2357, Emissions!$A$2:$F$12573, 4, FALSE)</f>
        <v>Hughes</v>
      </c>
      <c r="C2357" s="3" t="str">
        <f>VLOOKUP(A2357, Emissions!$A$2:$F$12573, 6, FALSE)</f>
        <v>SD</v>
      </c>
      <c r="D2357" s="15">
        <v>52</v>
      </c>
    </row>
    <row r="2358" spans="1:4" ht="15">
      <c r="A2358" s="3" t="s">
        <v>4128</v>
      </c>
      <c r="B2358" s="3" t="str">
        <f>VLOOKUP(A2358, Emissions!$A$2:$F$12573, 4, FALSE)</f>
        <v>Hutchinson</v>
      </c>
      <c r="C2358" s="3" t="str">
        <f>VLOOKUP(A2358, Emissions!$A$2:$F$12573, 6, FALSE)</f>
        <v>SD</v>
      </c>
      <c r="D2358" s="15">
        <v>28.846153846153801</v>
      </c>
    </row>
    <row r="2359" spans="1:4" ht="15">
      <c r="A2359" s="3" t="s">
        <v>4130</v>
      </c>
      <c r="B2359" s="3" t="str">
        <f>VLOOKUP(A2359, Emissions!$A$2:$F$12573, 4, FALSE)</f>
        <v>Hyde</v>
      </c>
      <c r="C2359" s="3" t="str">
        <f>VLOOKUP(A2359, Emissions!$A$2:$F$12573, 6, FALSE)</f>
        <v>SD</v>
      </c>
      <c r="D2359" s="15">
        <v>52</v>
      </c>
    </row>
    <row r="2360" spans="1:4" ht="15">
      <c r="A2360" s="3" t="s">
        <v>4131</v>
      </c>
      <c r="B2360" s="3" t="str">
        <f>VLOOKUP(A2360, Emissions!$A$2:$F$12573, 4, FALSE)</f>
        <v>Jackson</v>
      </c>
      <c r="C2360" s="3" t="str">
        <f>VLOOKUP(A2360, Emissions!$A$2:$F$12573, 6, FALSE)</f>
        <v>SD</v>
      </c>
      <c r="D2360" s="15">
        <v>28.846153846153801</v>
      </c>
    </row>
    <row r="2361" spans="1:4" ht="15">
      <c r="A2361" s="3" t="s">
        <v>4132</v>
      </c>
      <c r="B2361" s="3" t="str">
        <f>VLOOKUP(A2361, Emissions!$A$2:$F$12573, 4, FALSE)</f>
        <v>Jerauld</v>
      </c>
      <c r="C2361" s="3" t="str">
        <f>VLOOKUP(A2361, Emissions!$A$2:$F$12573, 6, FALSE)</f>
        <v>SD</v>
      </c>
      <c r="D2361" s="15">
        <v>40</v>
      </c>
    </row>
    <row r="2362" spans="1:4" ht="15">
      <c r="A2362" s="3" t="s">
        <v>4134</v>
      </c>
      <c r="B2362" s="3" t="str">
        <f>VLOOKUP(A2362, Emissions!$A$2:$F$12573, 4, FALSE)</f>
        <v>Jones</v>
      </c>
      <c r="C2362" s="3" t="str">
        <f>VLOOKUP(A2362, Emissions!$A$2:$F$12573, 6, FALSE)</f>
        <v>SD</v>
      </c>
      <c r="D2362" s="15">
        <v>28.846153846153801</v>
      </c>
    </row>
    <row r="2363" spans="1:4" ht="15">
      <c r="A2363" s="3" t="s">
        <v>4135</v>
      </c>
      <c r="B2363" s="3" t="str">
        <f>VLOOKUP(A2363, Emissions!$A$2:$F$12573, 4, FALSE)</f>
        <v>Kingsbury</v>
      </c>
      <c r="C2363" s="3" t="str">
        <f>VLOOKUP(A2363, Emissions!$A$2:$F$12573, 6, FALSE)</f>
        <v>SD</v>
      </c>
      <c r="D2363" s="15">
        <v>28.8461538461539</v>
      </c>
    </row>
    <row r="2364" spans="1:4" ht="15">
      <c r="A2364" s="3" t="s">
        <v>4137</v>
      </c>
      <c r="B2364" s="3" t="str">
        <f>VLOOKUP(A2364, Emissions!$A$2:$F$12573, 4, FALSE)</f>
        <v>Lake</v>
      </c>
      <c r="C2364" s="3" t="str">
        <f>VLOOKUP(A2364, Emissions!$A$2:$F$12573, 6, FALSE)</f>
        <v>SD</v>
      </c>
      <c r="D2364" s="15">
        <v>28.8461538461539</v>
      </c>
    </row>
    <row r="2365" spans="1:4" ht="15">
      <c r="A2365" s="3" t="s">
        <v>4138</v>
      </c>
      <c r="B2365" s="3" t="str">
        <f>VLOOKUP(A2365, Emissions!$A$2:$F$12573, 4, FALSE)</f>
        <v>Lawrence</v>
      </c>
      <c r="C2365" s="3" t="str">
        <f>VLOOKUP(A2365, Emissions!$A$2:$F$12573, 6, FALSE)</f>
        <v>SD</v>
      </c>
      <c r="D2365" s="15">
        <v>40</v>
      </c>
    </row>
    <row r="2366" spans="1:4" ht="15">
      <c r="A2366" s="3" t="s">
        <v>4139</v>
      </c>
      <c r="B2366" s="3" t="str">
        <f>VLOOKUP(A2366, Emissions!$A$2:$F$12573, 4, FALSE)</f>
        <v>Lincoln</v>
      </c>
      <c r="C2366" s="3" t="str">
        <f>VLOOKUP(A2366, Emissions!$A$2:$F$12573, 6, FALSE)</f>
        <v>SD</v>
      </c>
      <c r="D2366" s="15">
        <v>28.846153846153801</v>
      </c>
    </row>
    <row r="2367" spans="1:4" ht="15">
      <c r="A2367" s="3" t="s">
        <v>4140</v>
      </c>
      <c r="B2367" s="3" t="str">
        <f>VLOOKUP(A2367, Emissions!$A$2:$F$12573, 4, FALSE)</f>
        <v>Lyman</v>
      </c>
      <c r="C2367" s="3" t="str">
        <f>VLOOKUP(A2367, Emissions!$A$2:$F$12573, 6, FALSE)</f>
        <v>SD</v>
      </c>
      <c r="D2367" s="15">
        <v>28.8461538461539</v>
      </c>
    </row>
    <row r="2368" spans="1:4" ht="15">
      <c r="A2368" s="3" t="s">
        <v>4142</v>
      </c>
      <c r="B2368" s="3" t="str">
        <f>VLOOKUP(A2368, Emissions!$A$2:$F$12573, 4, FALSE)</f>
        <v>McCook</v>
      </c>
      <c r="C2368" s="3" t="str">
        <f>VLOOKUP(A2368, Emissions!$A$2:$F$12573, 6, FALSE)</f>
        <v>SD</v>
      </c>
      <c r="D2368" s="15">
        <v>28.8461538461539</v>
      </c>
    </row>
    <row r="2369" spans="1:4" ht="15">
      <c r="A2369" s="3" t="s">
        <v>4144</v>
      </c>
      <c r="B2369" s="3" t="str">
        <f>VLOOKUP(A2369, Emissions!$A$2:$F$12573, 4, FALSE)</f>
        <v>McPherson</v>
      </c>
      <c r="C2369" s="3" t="str">
        <f>VLOOKUP(A2369, Emissions!$A$2:$F$12573, 6, FALSE)</f>
        <v>SD</v>
      </c>
      <c r="D2369" s="15">
        <v>40</v>
      </c>
    </row>
    <row r="2370" spans="1:4" ht="15">
      <c r="A2370" s="3" t="s">
        <v>4145</v>
      </c>
      <c r="B2370" s="3" t="str">
        <f>VLOOKUP(A2370, Emissions!$A$2:$F$12573, 4, FALSE)</f>
        <v>Marshall</v>
      </c>
      <c r="C2370" s="3" t="str">
        <f>VLOOKUP(A2370, Emissions!$A$2:$F$12573, 6, FALSE)</f>
        <v>SD</v>
      </c>
      <c r="D2370" s="15">
        <v>28.8461538461539</v>
      </c>
    </row>
    <row r="2371" spans="1:4" ht="15">
      <c r="A2371" s="3" t="s">
        <v>4146</v>
      </c>
      <c r="B2371" s="3" t="str">
        <f>VLOOKUP(A2371, Emissions!$A$2:$F$12573, 4, FALSE)</f>
        <v>Meade</v>
      </c>
      <c r="C2371" s="3" t="str">
        <f>VLOOKUP(A2371, Emissions!$A$2:$F$12573, 6, FALSE)</f>
        <v>SD</v>
      </c>
      <c r="D2371" s="15">
        <v>33</v>
      </c>
    </row>
    <row r="2372" spans="1:4" ht="15">
      <c r="A2372" s="3" t="s">
        <v>4147</v>
      </c>
      <c r="B2372" s="3" t="str">
        <f>VLOOKUP(A2372, Emissions!$A$2:$F$12573, 4, FALSE)</f>
        <v>Mellette</v>
      </c>
      <c r="C2372" s="3" t="str">
        <f>VLOOKUP(A2372, Emissions!$A$2:$F$12573, 6, FALSE)</f>
        <v>SD</v>
      </c>
      <c r="D2372" s="15">
        <v>28.8461538461539</v>
      </c>
    </row>
    <row r="2373" spans="1:4" ht="15">
      <c r="A2373" s="3" t="s">
        <v>4149</v>
      </c>
      <c r="B2373" s="3" t="str">
        <f>VLOOKUP(A2373, Emissions!$A$2:$F$12573, 4, FALSE)</f>
        <v>Miner</v>
      </c>
      <c r="C2373" s="3" t="str">
        <f>VLOOKUP(A2373, Emissions!$A$2:$F$12573, 6, FALSE)</f>
        <v>SD</v>
      </c>
      <c r="D2373" s="15">
        <v>28.8461538461539</v>
      </c>
    </row>
    <row r="2374" spans="1:4" ht="15">
      <c r="A2374" s="3" t="s">
        <v>4151</v>
      </c>
      <c r="B2374" s="3" t="str">
        <f>VLOOKUP(A2374, Emissions!$A$2:$F$12573, 4, FALSE)</f>
        <v>Minnehaha</v>
      </c>
      <c r="C2374" s="3" t="str">
        <f>VLOOKUP(A2374, Emissions!$A$2:$F$12573, 6, FALSE)</f>
        <v>SD</v>
      </c>
      <c r="D2374" s="15">
        <v>28.8461538461539</v>
      </c>
    </row>
    <row r="2375" spans="1:4" ht="15">
      <c r="A2375" s="3" t="s">
        <v>4153</v>
      </c>
      <c r="B2375" s="3" t="str">
        <f>VLOOKUP(A2375, Emissions!$A$2:$F$12573, 4, FALSE)</f>
        <v>Moody</v>
      </c>
      <c r="C2375" s="3" t="str">
        <f>VLOOKUP(A2375, Emissions!$A$2:$F$12573, 6, FALSE)</f>
        <v>SD</v>
      </c>
      <c r="D2375" s="15">
        <v>28.846153846153801</v>
      </c>
    </row>
    <row r="2376" spans="1:4" ht="15">
      <c r="A2376" s="3" t="s">
        <v>4155</v>
      </c>
      <c r="B2376" s="3" t="str">
        <f>VLOOKUP(A2376, Emissions!$A$2:$F$12573, 4, FALSE)</f>
        <v>Pennington</v>
      </c>
      <c r="C2376" s="3" t="str">
        <f>VLOOKUP(A2376, Emissions!$A$2:$F$12573, 6, FALSE)</f>
        <v>SD</v>
      </c>
      <c r="D2376" s="15">
        <v>28.8461538461539</v>
      </c>
    </row>
    <row r="2377" spans="1:4" ht="15">
      <c r="A2377" s="3" t="s">
        <v>4156</v>
      </c>
      <c r="B2377" s="3" t="str">
        <f>VLOOKUP(A2377, Emissions!$A$2:$F$12573, 4, FALSE)</f>
        <v>Perkins</v>
      </c>
      <c r="C2377" s="3" t="str">
        <f>VLOOKUP(A2377, Emissions!$A$2:$F$12573, 6, FALSE)</f>
        <v>SD</v>
      </c>
      <c r="D2377" s="15">
        <v>40</v>
      </c>
    </row>
    <row r="2378" spans="1:4" ht="15">
      <c r="A2378" s="3" t="s">
        <v>4157</v>
      </c>
      <c r="B2378" s="3" t="str">
        <f>VLOOKUP(A2378, Emissions!$A$2:$F$12573, 4, FALSE)</f>
        <v>Potter</v>
      </c>
      <c r="C2378" s="3" t="str">
        <f>VLOOKUP(A2378, Emissions!$A$2:$F$12573, 6, FALSE)</f>
        <v>SD</v>
      </c>
      <c r="D2378" s="15">
        <v>52</v>
      </c>
    </row>
    <row r="2379" spans="1:4" ht="15">
      <c r="A2379" s="3" t="s">
        <v>4158</v>
      </c>
      <c r="B2379" s="3" t="str">
        <f>VLOOKUP(A2379, Emissions!$A$2:$F$12573, 4, FALSE)</f>
        <v>Roberts</v>
      </c>
      <c r="C2379" s="3" t="str">
        <f>VLOOKUP(A2379, Emissions!$A$2:$F$12573, 6, FALSE)</f>
        <v>SD</v>
      </c>
      <c r="D2379" s="15">
        <v>28.8461538461539</v>
      </c>
    </row>
    <row r="2380" spans="1:4" ht="15">
      <c r="A2380" s="3" t="s">
        <v>4160</v>
      </c>
      <c r="B2380" s="3" t="str">
        <f>VLOOKUP(A2380, Emissions!$A$2:$F$12573, 4, FALSE)</f>
        <v>Sanborn</v>
      </c>
      <c r="C2380" s="3" t="str">
        <f>VLOOKUP(A2380, Emissions!$A$2:$F$12573, 6, FALSE)</f>
        <v>SD</v>
      </c>
      <c r="D2380" s="15">
        <v>40</v>
      </c>
    </row>
    <row r="2381" spans="1:4" ht="15">
      <c r="A2381" s="3" t="s">
        <v>4162</v>
      </c>
      <c r="B2381" s="3" t="str">
        <f>VLOOKUP(A2381, Emissions!$A$2:$F$12573, 4, FALSE)</f>
        <v>Shannon</v>
      </c>
      <c r="C2381" s="3" t="str">
        <f>VLOOKUP(A2381, Emissions!$A$2:$F$12573, 6, FALSE)</f>
        <v>SD</v>
      </c>
      <c r="D2381" s="15">
        <v>28.8461538461539</v>
      </c>
    </row>
    <row r="2382" spans="1:4" ht="15">
      <c r="A2382" s="3" t="s">
        <v>4163</v>
      </c>
      <c r="B2382" s="3" t="str">
        <f>VLOOKUP(A2382, Emissions!$A$2:$F$12573, 4, FALSE)</f>
        <v>Spink</v>
      </c>
      <c r="C2382" s="3" t="str">
        <f>VLOOKUP(A2382, Emissions!$A$2:$F$12573, 6, FALSE)</f>
        <v>SD</v>
      </c>
      <c r="D2382" s="15">
        <v>40</v>
      </c>
    </row>
    <row r="2383" spans="1:4" ht="15">
      <c r="A2383" s="3" t="s">
        <v>4165</v>
      </c>
      <c r="B2383" s="3" t="str">
        <f>VLOOKUP(A2383, Emissions!$A$2:$F$12573, 4, FALSE)</f>
        <v>Stanley</v>
      </c>
      <c r="C2383" s="3" t="str">
        <f>VLOOKUP(A2383, Emissions!$A$2:$F$12573, 6, FALSE)</f>
        <v>SD</v>
      </c>
      <c r="D2383" s="15">
        <v>28.846153846153801</v>
      </c>
    </row>
    <row r="2384" spans="1:4" ht="15">
      <c r="A2384" s="3" t="s">
        <v>4167</v>
      </c>
      <c r="B2384" s="3" t="str">
        <f>VLOOKUP(A2384, Emissions!$A$2:$F$12573, 4, FALSE)</f>
        <v>Sully</v>
      </c>
      <c r="C2384" s="3" t="str">
        <f>VLOOKUP(A2384, Emissions!$A$2:$F$12573, 6, FALSE)</f>
        <v>SD</v>
      </c>
      <c r="D2384" s="15">
        <v>52</v>
      </c>
    </row>
    <row r="2385" spans="1:4" ht="15">
      <c r="A2385" s="3" t="s">
        <v>4169</v>
      </c>
      <c r="B2385" s="3" t="str">
        <f>VLOOKUP(A2385, Emissions!$A$2:$F$12573, 4, FALSE)</f>
        <v>Todd</v>
      </c>
      <c r="C2385" s="3" t="str">
        <f>VLOOKUP(A2385, Emissions!$A$2:$F$12573, 6, FALSE)</f>
        <v>SD</v>
      </c>
      <c r="D2385" s="15">
        <v>33</v>
      </c>
    </row>
    <row r="2386" spans="1:4" ht="15">
      <c r="A2386" s="3" t="s">
        <v>4170</v>
      </c>
      <c r="B2386" s="3" t="str">
        <f>VLOOKUP(A2386, Emissions!$A$2:$F$12573, 4, FALSE)</f>
        <v>Tripp</v>
      </c>
      <c r="C2386" s="3" t="str">
        <f>VLOOKUP(A2386, Emissions!$A$2:$F$12573, 6, FALSE)</f>
        <v>SD</v>
      </c>
      <c r="D2386" s="15">
        <v>28.8461538461539</v>
      </c>
    </row>
    <row r="2387" spans="1:4" ht="15">
      <c r="A2387" s="3" t="s">
        <v>4172</v>
      </c>
      <c r="B2387" s="3" t="str">
        <f>VLOOKUP(A2387, Emissions!$A$2:$F$12573, 4, FALSE)</f>
        <v>Turner</v>
      </c>
      <c r="C2387" s="3" t="str">
        <f>VLOOKUP(A2387, Emissions!$A$2:$F$12573, 6, FALSE)</f>
        <v>SD</v>
      </c>
      <c r="D2387" s="15">
        <v>28.8461538461539</v>
      </c>
    </row>
    <row r="2388" spans="1:4" ht="15">
      <c r="A2388" s="3" t="s">
        <v>4173</v>
      </c>
      <c r="B2388" s="3" t="str">
        <f>VLOOKUP(A2388, Emissions!$A$2:$F$12573, 4, FALSE)</f>
        <v>Union</v>
      </c>
      <c r="C2388" s="3" t="str">
        <f>VLOOKUP(A2388, Emissions!$A$2:$F$12573, 6, FALSE)</f>
        <v>SD</v>
      </c>
      <c r="D2388" s="15">
        <v>28.8461538461539</v>
      </c>
    </row>
    <row r="2389" spans="1:4" ht="15">
      <c r="A2389" s="3" t="s">
        <v>4174</v>
      </c>
      <c r="B2389" s="3" t="str">
        <f>VLOOKUP(A2389, Emissions!$A$2:$F$12573, 4, FALSE)</f>
        <v>Walworth</v>
      </c>
      <c r="C2389" s="3" t="str">
        <f>VLOOKUP(A2389, Emissions!$A$2:$F$12573, 6, FALSE)</f>
        <v>SD</v>
      </c>
      <c r="D2389" s="15">
        <v>52</v>
      </c>
    </row>
    <row r="2390" spans="1:4" ht="15">
      <c r="A2390" s="3" t="s">
        <v>4176</v>
      </c>
      <c r="B2390" s="3" t="str">
        <f>VLOOKUP(A2390, Emissions!$A$2:$F$12573, 4, FALSE)</f>
        <v>Yankton</v>
      </c>
      <c r="C2390" s="3" t="str">
        <f>VLOOKUP(A2390, Emissions!$A$2:$F$12573, 6, FALSE)</f>
        <v>SD</v>
      </c>
      <c r="D2390" s="15">
        <v>28.8461538461539</v>
      </c>
    </row>
    <row r="2391" spans="1:4" ht="15">
      <c r="A2391" s="3" t="s">
        <v>4178</v>
      </c>
      <c r="B2391" s="3" t="str">
        <f>VLOOKUP(A2391, Emissions!$A$2:$F$12573, 4, FALSE)</f>
        <v>Ziebach</v>
      </c>
      <c r="C2391" s="3" t="str">
        <f>VLOOKUP(A2391, Emissions!$A$2:$F$12573, 6, FALSE)</f>
        <v>SD</v>
      </c>
      <c r="D2391" s="15">
        <v>40</v>
      </c>
    </row>
    <row r="2392" spans="1:4" ht="15">
      <c r="A2392" s="3" t="s">
        <v>4180</v>
      </c>
      <c r="B2392" s="3" t="str">
        <f>VLOOKUP(A2392, Emissions!$A$2:$F$12573, 4, FALSE)</f>
        <v>Anderson</v>
      </c>
      <c r="C2392" s="3" t="str">
        <f>VLOOKUP(A2392, Emissions!$A$2:$F$12573, 6, FALSE)</f>
        <v>TN</v>
      </c>
      <c r="D2392" s="15">
        <v>52</v>
      </c>
    </row>
    <row r="2393" spans="1:4" ht="15">
      <c r="A2393" s="3" t="s">
        <v>4183</v>
      </c>
      <c r="B2393" s="3" t="str">
        <f>VLOOKUP(A2393, Emissions!$A$2:$F$12573, 4, FALSE)</f>
        <v>Bedford</v>
      </c>
      <c r="C2393" s="3" t="str">
        <f>VLOOKUP(A2393, Emissions!$A$2:$F$12573, 6, FALSE)</f>
        <v>TN</v>
      </c>
      <c r="D2393" s="15">
        <v>51.999999999999901</v>
      </c>
    </row>
    <row r="2394" spans="1:4" ht="15">
      <c r="A2394" s="3" t="s">
        <v>4184</v>
      </c>
      <c r="B2394" s="3" t="str">
        <f>VLOOKUP(A2394, Emissions!$A$2:$F$12573, 4, FALSE)</f>
        <v>Benton</v>
      </c>
      <c r="C2394" s="3" t="str">
        <f>VLOOKUP(A2394, Emissions!$A$2:$F$12573, 6, FALSE)</f>
        <v>TN</v>
      </c>
      <c r="D2394" s="15">
        <v>40</v>
      </c>
    </row>
    <row r="2395" spans="1:4" ht="15">
      <c r="A2395" s="3" t="s">
        <v>4185</v>
      </c>
      <c r="B2395" s="3" t="str">
        <f>VLOOKUP(A2395, Emissions!$A$2:$F$12573, 4, FALSE)</f>
        <v>Bledsoe</v>
      </c>
      <c r="C2395" s="3" t="str">
        <f>VLOOKUP(A2395, Emissions!$A$2:$F$12573, 6, FALSE)</f>
        <v>TN</v>
      </c>
      <c r="D2395" s="15">
        <v>52</v>
      </c>
    </row>
    <row r="2396" spans="1:4" ht="15">
      <c r="A2396" s="3" t="s">
        <v>4187</v>
      </c>
      <c r="B2396" s="3" t="str">
        <f>VLOOKUP(A2396, Emissions!$A$2:$F$12573, 4, FALSE)</f>
        <v>Blount</v>
      </c>
      <c r="C2396" s="3" t="str">
        <f>VLOOKUP(A2396, Emissions!$A$2:$F$12573, 6, FALSE)</f>
        <v>TN</v>
      </c>
      <c r="D2396" s="15">
        <v>52</v>
      </c>
    </row>
    <row r="2397" spans="1:4" ht="15">
      <c r="A2397" s="3" t="s">
        <v>4188</v>
      </c>
      <c r="B2397" s="3" t="str">
        <f>VLOOKUP(A2397, Emissions!$A$2:$F$12573, 4, FALSE)</f>
        <v>Bradley</v>
      </c>
      <c r="C2397" s="3" t="str">
        <f>VLOOKUP(A2397, Emissions!$A$2:$F$12573, 6, FALSE)</f>
        <v>TN</v>
      </c>
      <c r="D2397" s="15">
        <v>52</v>
      </c>
    </row>
    <row r="2398" spans="1:4" ht="15">
      <c r="A2398" s="3" t="s">
        <v>4189</v>
      </c>
      <c r="B2398" s="3" t="str">
        <f>VLOOKUP(A2398, Emissions!$A$2:$F$12573, 4, FALSE)</f>
        <v>Campbell</v>
      </c>
      <c r="C2398" s="3" t="str">
        <f>VLOOKUP(A2398, Emissions!$A$2:$F$12573, 6, FALSE)</f>
        <v>TN</v>
      </c>
      <c r="D2398" s="15">
        <v>52</v>
      </c>
    </row>
    <row r="2399" spans="1:4" ht="15">
      <c r="A2399" s="3" t="s">
        <v>4190</v>
      </c>
      <c r="B2399" s="3" t="str">
        <f>VLOOKUP(A2399, Emissions!$A$2:$F$12573, 4, FALSE)</f>
        <v>Cannon</v>
      </c>
      <c r="C2399" s="3" t="str">
        <f>VLOOKUP(A2399, Emissions!$A$2:$F$12573, 6, FALSE)</f>
        <v>TN</v>
      </c>
      <c r="D2399" s="15">
        <v>52</v>
      </c>
    </row>
    <row r="2400" spans="1:4" ht="15">
      <c r="A2400" s="3" t="s">
        <v>4192</v>
      </c>
      <c r="B2400" s="3" t="str">
        <f>VLOOKUP(A2400, Emissions!$A$2:$F$12573, 4, FALSE)</f>
        <v>Carroll</v>
      </c>
      <c r="C2400" s="3" t="str">
        <f>VLOOKUP(A2400, Emissions!$A$2:$F$12573, 6, FALSE)</f>
        <v>TN</v>
      </c>
      <c r="D2400" s="15">
        <v>40</v>
      </c>
    </row>
    <row r="2401" spans="1:4" ht="15">
      <c r="A2401" s="3" t="s">
        <v>4193</v>
      </c>
      <c r="B2401" s="3" t="str">
        <f>VLOOKUP(A2401, Emissions!$A$2:$F$12573, 4, FALSE)</f>
        <v>Carter</v>
      </c>
      <c r="C2401" s="3" t="str">
        <f>VLOOKUP(A2401, Emissions!$A$2:$F$12573, 6, FALSE)</f>
        <v>TN</v>
      </c>
      <c r="D2401" s="15">
        <v>40</v>
      </c>
    </row>
    <row r="2402" spans="1:4" ht="15">
      <c r="A2402" s="3" t="s">
        <v>4194</v>
      </c>
      <c r="B2402" s="3" t="str">
        <f>VLOOKUP(A2402, Emissions!$A$2:$F$12573, 4, FALSE)</f>
        <v>Cheatham</v>
      </c>
      <c r="C2402" s="3" t="str">
        <f>VLOOKUP(A2402, Emissions!$A$2:$F$12573, 6, FALSE)</f>
        <v>TN</v>
      </c>
      <c r="D2402" s="15">
        <v>52</v>
      </c>
    </row>
    <row r="2403" spans="1:4" ht="15">
      <c r="A2403" s="3" t="s">
        <v>4196</v>
      </c>
      <c r="B2403" s="3" t="str">
        <f>VLOOKUP(A2403, Emissions!$A$2:$F$12573, 4, FALSE)</f>
        <v>Chester</v>
      </c>
      <c r="C2403" s="3" t="str">
        <f>VLOOKUP(A2403, Emissions!$A$2:$F$12573, 6, FALSE)</f>
        <v>TN</v>
      </c>
      <c r="D2403" s="15">
        <v>40</v>
      </c>
    </row>
    <row r="2404" spans="1:4" ht="15">
      <c r="A2404" s="3" t="s">
        <v>4197</v>
      </c>
      <c r="B2404" s="3" t="str">
        <f>VLOOKUP(A2404, Emissions!$A$2:$F$12573, 4, FALSE)</f>
        <v>Claiborne</v>
      </c>
      <c r="C2404" s="3" t="str">
        <f>VLOOKUP(A2404, Emissions!$A$2:$F$12573, 6, FALSE)</f>
        <v>TN</v>
      </c>
      <c r="D2404" s="15">
        <v>52</v>
      </c>
    </row>
    <row r="2405" spans="1:4" ht="15">
      <c r="A2405" s="3" t="s">
        <v>4198</v>
      </c>
      <c r="B2405" s="3" t="str">
        <f>VLOOKUP(A2405, Emissions!$A$2:$F$12573, 4, FALSE)</f>
        <v>Clay</v>
      </c>
      <c r="C2405" s="3" t="str">
        <f>VLOOKUP(A2405, Emissions!$A$2:$F$12573, 6, FALSE)</f>
        <v>TN</v>
      </c>
      <c r="D2405" s="15">
        <v>52</v>
      </c>
    </row>
    <row r="2406" spans="1:4" ht="15">
      <c r="A2406" s="3" t="s">
        <v>4199</v>
      </c>
      <c r="B2406" s="3" t="str">
        <f>VLOOKUP(A2406, Emissions!$A$2:$F$12573, 4, FALSE)</f>
        <v>Cocke</v>
      </c>
      <c r="C2406" s="3" t="str">
        <f>VLOOKUP(A2406, Emissions!$A$2:$F$12573, 6, FALSE)</f>
        <v>TN</v>
      </c>
      <c r="D2406" s="15">
        <v>40</v>
      </c>
    </row>
    <row r="2407" spans="1:4" ht="15">
      <c r="A2407" s="3" t="s">
        <v>4201</v>
      </c>
      <c r="B2407" s="3" t="str">
        <f>VLOOKUP(A2407, Emissions!$A$2:$F$12573, 4, FALSE)</f>
        <v>Coffee</v>
      </c>
      <c r="C2407" s="3" t="str">
        <f>VLOOKUP(A2407, Emissions!$A$2:$F$12573, 6, FALSE)</f>
        <v>TN</v>
      </c>
      <c r="D2407" s="15">
        <v>52</v>
      </c>
    </row>
    <row r="2408" spans="1:4" ht="15">
      <c r="A2408" s="3" t="s">
        <v>4202</v>
      </c>
      <c r="B2408" s="3" t="str">
        <f>VLOOKUP(A2408, Emissions!$A$2:$F$12573, 4, FALSE)</f>
        <v>Crockett</v>
      </c>
      <c r="C2408" s="3" t="str">
        <f>VLOOKUP(A2408, Emissions!$A$2:$F$12573, 6, FALSE)</f>
        <v>TN</v>
      </c>
      <c r="D2408" s="15">
        <v>52</v>
      </c>
    </row>
    <row r="2409" spans="1:4" ht="15">
      <c r="A2409" s="3" t="s">
        <v>4204</v>
      </c>
      <c r="B2409" s="3" t="str">
        <f>VLOOKUP(A2409, Emissions!$A$2:$F$12573, 4, FALSE)</f>
        <v>Cumberland</v>
      </c>
      <c r="C2409" s="3" t="str">
        <f>VLOOKUP(A2409, Emissions!$A$2:$F$12573, 6, FALSE)</f>
        <v>TN</v>
      </c>
      <c r="D2409" s="15">
        <v>52</v>
      </c>
    </row>
    <row r="2410" spans="1:4" ht="15">
      <c r="A2410" s="3" t="s">
        <v>4205</v>
      </c>
      <c r="B2410" s="3" t="str">
        <f>VLOOKUP(A2410, Emissions!$A$2:$F$12573, 4, FALSE)</f>
        <v>Davidson</v>
      </c>
      <c r="C2410" s="3" t="str">
        <f>VLOOKUP(A2410, Emissions!$A$2:$F$12573, 6, FALSE)</f>
        <v>TN</v>
      </c>
      <c r="D2410" s="15">
        <v>52</v>
      </c>
    </row>
    <row r="2411" spans="1:4" ht="15">
      <c r="A2411" s="3" t="s">
        <v>4206</v>
      </c>
      <c r="B2411" s="3" t="str">
        <f>VLOOKUP(A2411, Emissions!$A$2:$F$12573, 4, FALSE)</f>
        <v>Decatur</v>
      </c>
      <c r="C2411" s="3" t="str">
        <f>VLOOKUP(A2411, Emissions!$A$2:$F$12573, 6, FALSE)</f>
        <v>TN</v>
      </c>
      <c r="D2411" s="15">
        <v>40</v>
      </c>
    </row>
    <row r="2412" spans="1:4" ht="15">
      <c r="A2412" s="3" t="s">
        <v>4207</v>
      </c>
      <c r="B2412" s="3" t="str">
        <f>VLOOKUP(A2412, Emissions!$A$2:$F$12573, 4, FALSE)</f>
        <v>DeKalb</v>
      </c>
      <c r="C2412" s="3" t="str">
        <f>VLOOKUP(A2412, Emissions!$A$2:$F$12573, 6, FALSE)</f>
        <v>TN</v>
      </c>
      <c r="D2412" s="15">
        <v>52</v>
      </c>
    </row>
    <row r="2413" spans="1:4" ht="15">
      <c r="A2413" s="3" t="s">
        <v>4208</v>
      </c>
      <c r="B2413" s="3" t="str">
        <f>VLOOKUP(A2413, Emissions!$A$2:$F$12573, 4, FALSE)</f>
        <v>Dickson</v>
      </c>
      <c r="C2413" s="3" t="str">
        <f>VLOOKUP(A2413, Emissions!$A$2:$F$12573, 6, FALSE)</f>
        <v>TN</v>
      </c>
      <c r="D2413" s="15">
        <v>52</v>
      </c>
    </row>
    <row r="2414" spans="1:4" ht="15">
      <c r="A2414" s="3" t="s">
        <v>4210</v>
      </c>
      <c r="B2414" s="3" t="str">
        <f>VLOOKUP(A2414, Emissions!$A$2:$F$12573, 4, FALSE)</f>
        <v>Dyer</v>
      </c>
      <c r="C2414" s="3" t="str">
        <f>VLOOKUP(A2414, Emissions!$A$2:$F$12573, 6, FALSE)</f>
        <v>TN</v>
      </c>
      <c r="D2414" s="15">
        <v>52</v>
      </c>
    </row>
    <row r="2415" spans="1:4" ht="15">
      <c r="A2415" s="3" t="s">
        <v>4212</v>
      </c>
      <c r="B2415" s="3" t="str">
        <f>VLOOKUP(A2415, Emissions!$A$2:$F$12573, 4, FALSE)</f>
        <v>Fayette</v>
      </c>
      <c r="C2415" s="3" t="str">
        <f>VLOOKUP(A2415, Emissions!$A$2:$F$12573, 6, FALSE)</f>
        <v>TN</v>
      </c>
      <c r="D2415" s="15">
        <v>52</v>
      </c>
    </row>
    <row r="2416" spans="1:4" ht="15">
      <c r="A2416" s="3" t="s">
        <v>4213</v>
      </c>
      <c r="B2416" s="3" t="str">
        <f>VLOOKUP(A2416, Emissions!$A$2:$F$12573, 4, FALSE)</f>
        <v>Fentress</v>
      </c>
      <c r="C2416" s="3" t="str">
        <f>VLOOKUP(A2416, Emissions!$A$2:$F$12573, 6, FALSE)</f>
        <v>TN</v>
      </c>
      <c r="D2416" s="15">
        <v>52</v>
      </c>
    </row>
    <row r="2417" spans="1:4" ht="15">
      <c r="A2417" s="3" t="s">
        <v>4215</v>
      </c>
      <c r="B2417" s="3" t="str">
        <f>VLOOKUP(A2417, Emissions!$A$2:$F$12573, 4, FALSE)</f>
        <v>Franklin</v>
      </c>
      <c r="C2417" s="3" t="str">
        <f>VLOOKUP(A2417, Emissions!$A$2:$F$12573, 6, FALSE)</f>
        <v>TN</v>
      </c>
      <c r="D2417" s="15">
        <v>52</v>
      </c>
    </row>
    <row r="2418" spans="1:4" ht="15">
      <c r="A2418" s="3" t="s">
        <v>4216</v>
      </c>
      <c r="B2418" s="3" t="str">
        <f>VLOOKUP(A2418, Emissions!$A$2:$F$12573, 4, FALSE)</f>
        <v>Gibson</v>
      </c>
      <c r="C2418" s="3" t="str">
        <f>VLOOKUP(A2418, Emissions!$A$2:$F$12573, 6, FALSE)</f>
        <v>TN</v>
      </c>
      <c r="D2418" s="15">
        <v>52</v>
      </c>
    </row>
    <row r="2419" spans="1:4" ht="15">
      <c r="A2419" s="3" t="s">
        <v>4217</v>
      </c>
      <c r="B2419" s="3" t="str">
        <f>VLOOKUP(A2419, Emissions!$A$2:$F$12573, 4, FALSE)</f>
        <v>Giles</v>
      </c>
      <c r="C2419" s="3" t="str">
        <f>VLOOKUP(A2419, Emissions!$A$2:$F$12573, 6, FALSE)</f>
        <v>TN</v>
      </c>
      <c r="D2419" s="15">
        <v>52</v>
      </c>
    </row>
    <row r="2420" spans="1:4" ht="15">
      <c r="A2420" s="3" t="s">
        <v>4219</v>
      </c>
      <c r="B2420" s="3" t="str">
        <f>VLOOKUP(A2420, Emissions!$A$2:$F$12573, 4, FALSE)</f>
        <v>Grainger</v>
      </c>
      <c r="C2420" s="3" t="str">
        <f>VLOOKUP(A2420, Emissions!$A$2:$F$12573, 6, FALSE)</f>
        <v>TN</v>
      </c>
      <c r="D2420" s="15">
        <v>52</v>
      </c>
    </row>
    <row r="2421" spans="1:4" ht="15">
      <c r="A2421" s="3" t="s">
        <v>4221</v>
      </c>
      <c r="B2421" s="3" t="str">
        <f>VLOOKUP(A2421, Emissions!$A$2:$F$12573, 4, FALSE)</f>
        <v>Greene</v>
      </c>
      <c r="C2421" s="3" t="str">
        <f>VLOOKUP(A2421, Emissions!$A$2:$F$12573, 6, FALSE)</f>
        <v>TN</v>
      </c>
      <c r="D2421" s="15">
        <v>52</v>
      </c>
    </row>
    <row r="2422" spans="1:4" ht="15">
      <c r="A2422" s="3" t="s">
        <v>4222</v>
      </c>
      <c r="B2422" s="3" t="str">
        <f>VLOOKUP(A2422, Emissions!$A$2:$F$12573, 4, FALSE)</f>
        <v>Grundy</v>
      </c>
      <c r="C2422" s="3" t="str">
        <f>VLOOKUP(A2422, Emissions!$A$2:$F$12573, 6, FALSE)</f>
        <v>TN</v>
      </c>
      <c r="D2422" s="15">
        <v>52</v>
      </c>
    </row>
    <row r="2423" spans="1:4" ht="15">
      <c r="A2423" s="3" t="s">
        <v>4223</v>
      </c>
      <c r="B2423" s="3" t="str">
        <f>VLOOKUP(A2423, Emissions!$A$2:$F$12573, 4, FALSE)</f>
        <v>Hamblen</v>
      </c>
      <c r="C2423" s="3" t="str">
        <f>VLOOKUP(A2423, Emissions!$A$2:$F$12573, 6, FALSE)</f>
        <v>TN</v>
      </c>
      <c r="D2423" s="15">
        <v>52</v>
      </c>
    </row>
    <row r="2424" spans="1:4" ht="15">
      <c r="A2424" s="3" t="s">
        <v>4225</v>
      </c>
      <c r="B2424" s="3" t="str">
        <f>VLOOKUP(A2424, Emissions!$A$2:$F$12573, 4, FALSE)</f>
        <v>Hamilton</v>
      </c>
      <c r="C2424" s="3" t="str">
        <f>VLOOKUP(A2424, Emissions!$A$2:$F$12573, 6, FALSE)</f>
        <v>TN</v>
      </c>
      <c r="D2424" s="15">
        <v>52</v>
      </c>
    </row>
    <row r="2425" spans="1:4" ht="15">
      <c r="A2425" s="3" t="s">
        <v>4226</v>
      </c>
      <c r="B2425" s="3" t="str">
        <f>VLOOKUP(A2425, Emissions!$A$2:$F$12573, 4, FALSE)</f>
        <v>Hancock</v>
      </c>
      <c r="C2425" s="3" t="str">
        <f>VLOOKUP(A2425, Emissions!$A$2:$F$12573, 6, FALSE)</f>
        <v>TN</v>
      </c>
      <c r="D2425" s="15">
        <v>52</v>
      </c>
    </row>
    <row r="2426" spans="1:4" ht="15">
      <c r="A2426" s="3" t="s">
        <v>4227</v>
      </c>
      <c r="B2426" s="3" t="str">
        <f>VLOOKUP(A2426, Emissions!$A$2:$F$12573, 4, FALSE)</f>
        <v>Hardeman</v>
      </c>
      <c r="C2426" s="3" t="str">
        <f>VLOOKUP(A2426, Emissions!$A$2:$F$12573, 6, FALSE)</f>
        <v>TN</v>
      </c>
      <c r="D2426" s="15">
        <v>40</v>
      </c>
    </row>
    <row r="2427" spans="1:4" ht="15">
      <c r="A2427" s="3" t="s">
        <v>4229</v>
      </c>
      <c r="B2427" s="3" t="str">
        <f>VLOOKUP(A2427, Emissions!$A$2:$F$12573, 4, FALSE)</f>
        <v>Hardin</v>
      </c>
      <c r="C2427" s="3" t="str">
        <f>VLOOKUP(A2427, Emissions!$A$2:$F$12573, 6, FALSE)</f>
        <v>TN</v>
      </c>
      <c r="D2427" s="15">
        <v>40</v>
      </c>
    </row>
    <row r="2428" spans="1:4" ht="15">
      <c r="A2428" s="3" t="s">
        <v>4230</v>
      </c>
      <c r="B2428" s="3" t="str">
        <f>VLOOKUP(A2428, Emissions!$A$2:$F$12573, 4, FALSE)</f>
        <v>Hawkins</v>
      </c>
      <c r="C2428" s="3" t="str">
        <f>VLOOKUP(A2428, Emissions!$A$2:$F$12573, 6, FALSE)</f>
        <v>TN</v>
      </c>
      <c r="D2428" s="15">
        <v>52</v>
      </c>
    </row>
    <row r="2429" spans="1:4" ht="15">
      <c r="A2429" s="3" t="s">
        <v>4232</v>
      </c>
      <c r="B2429" s="3" t="str">
        <f>VLOOKUP(A2429, Emissions!$A$2:$F$12573, 4, FALSE)</f>
        <v>Haywood</v>
      </c>
      <c r="C2429" s="3" t="str">
        <f>VLOOKUP(A2429, Emissions!$A$2:$F$12573, 6, FALSE)</f>
        <v>TN</v>
      </c>
      <c r="D2429" s="15">
        <v>52</v>
      </c>
    </row>
    <row r="2430" spans="1:4" ht="15">
      <c r="A2430" s="3" t="s">
        <v>4233</v>
      </c>
      <c r="B2430" s="3" t="str">
        <f>VLOOKUP(A2430, Emissions!$A$2:$F$12573, 4, FALSE)</f>
        <v>Henderson</v>
      </c>
      <c r="C2430" s="3" t="str">
        <f>VLOOKUP(A2430, Emissions!$A$2:$F$12573, 6, FALSE)</f>
        <v>TN</v>
      </c>
      <c r="D2430" s="15">
        <v>40</v>
      </c>
    </row>
    <row r="2431" spans="1:4" ht="15">
      <c r="A2431" s="3" t="s">
        <v>4234</v>
      </c>
      <c r="B2431" s="3" t="str">
        <f>VLOOKUP(A2431, Emissions!$A$2:$F$12573, 4, FALSE)</f>
        <v>Henry</v>
      </c>
      <c r="C2431" s="3" t="str">
        <f>VLOOKUP(A2431, Emissions!$A$2:$F$12573, 6, FALSE)</f>
        <v>TN</v>
      </c>
      <c r="D2431" s="15">
        <v>40</v>
      </c>
    </row>
    <row r="2432" spans="1:4" ht="15">
      <c r="A2432" s="3" t="s">
        <v>4235</v>
      </c>
      <c r="B2432" s="3" t="str">
        <f>VLOOKUP(A2432, Emissions!$A$2:$F$12573, 4, FALSE)</f>
        <v>Hickman</v>
      </c>
      <c r="C2432" s="3" t="str">
        <f>VLOOKUP(A2432, Emissions!$A$2:$F$12573, 6, FALSE)</f>
        <v>TN</v>
      </c>
      <c r="D2432" s="15">
        <v>52</v>
      </c>
    </row>
    <row r="2433" spans="1:4" ht="15">
      <c r="A2433" s="3" t="s">
        <v>4236</v>
      </c>
      <c r="B2433" s="3" t="str">
        <f>VLOOKUP(A2433, Emissions!$A$2:$F$12573, 4, FALSE)</f>
        <v>Houston</v>
      </c>
      <c r="C2433" s="3" t="str">
        <f>VLOOKUP(A2433, Emissions!$A$2:$F$12573, 6, FALSE)</f>
        <v>TN</v>
      </c>
      <c r="D2433" s="15">
        <v>52</v>
      </c>
    </row>
    <row r="2434" spans="1:4" ht="15">
      <c r="A2434" s="3" t="s">
        <v>4237</v>
      </c>
      <c r="B2434" s="3" t="str">
        <f>VLOOKUP(A2434, Emissions!$A$2:$F$12573, 4, FALSE)</f>
        <v>Humphreys</v>
      </c>
      <c r="C2434" s="3" t="str">
        <f>VLOOKUP(A2434, Emissions!$A$2:$F$12573, 6, FALSE)</f>
        <v>TN</v>
      </c>
      <c r="D2434" s="15">
        <v>52</v>
      </c>
    </row>
    <row r="2435" spans="1:4" ht="15">
      <c r="A2435" s="3" t="s">
        <v>4238</v>
      </c>
      <c r="B2435" s="3" t="str">
        <f>VLOOKUP(A2435, Emissions!$A$2:$F$12573, 4, FALSE)</f>
        <v>Jackson</v>
      </c>
      <c r="C2435" s="3" t="str">
        <f>VLOOKUP(A2435, Emissions!$A$2:$F$12573, 6, FALSE)</f>
        <v>TN</v>
      </c>
      <c r="D2435" s="15">
        <v>52</v>
      </c>
    </row>
    <row r="2436" spans="1:4" ht="15">
      <c r="A2436" s="3" t="s">
        <v>4239</v>
      </c>
      <c r="B2436" s="3" t="str">
        <f>VLOOKUP(A2436, Emissions!$A$2:$F$12573, 4, FALSE)</f>
        <v>Jefferson</v>
      </c>
      <c r="C2436" s="3" t="str">
        <f>VLOOKUP(A2436, Emissions!$A$2:$F$12573, 6, FALSE)</f>
        <v>TN</v>
      </c>
      <c r="D2436" s="15">
        <v>52</v>
      </c>
    </row>
    <row r="2437" spans="1:4" ht="15">
      <c r="A2437" s="3" t="s">
        <v>4240</v>
      </c>
      <c r="B2437" s="3" t="str">
        <f>VLOOKUP(A2437, Emissions!$A$2:$F$12573, 4, FALSE)</f>
        <v>Johnson</v>
      </c>
      <c r="C2437" s="3" t="str">
        <f>VLOOKUP(A2437, Emissions!$A$2:$F$12573, 6, FALSE)</f>
        <v>TN</v>
      </c>
      <c r="D2437" s="15">
        <v>40</v>
      </c>
    </row>
    <row r="2438" spans="1:4" ht="15">
      <c r="A2438" s="3" t="s">
        <v>4241</v>
      </c>
      <c r="B2438" s="3" t="str">
        <f>VLOOKUP(A2438, Emissions!$A$2:$F$12573, 4, FALSE)</f>
        <v>Knox</v>
      </c>
      <c r="C2438" s="3" t="str">
        <f>VLOOKUP(A2438, Emissions!$A$2:$F$12573, 6, FALSE)</f>
        <v>TN</v>
      </c>
      <c r="D2438" s="15">
        <v>52</v>
      </c>
    </row>
    <row r="2439" spans="1:4" ht="15">
      <c r="A2439" s="3" t="s">
        <v>4242</v>
      </c>
      <c r="B2439" s="3" t="str">
        <f>VLOOKUP(A2439, Emissions!$A$2:$F$12573, 4, FALSE)</f>
        <v>Lake</v>
      </c>
      <c r="C2439" s="3" t="str">
        <f>VLOOKUP(A2439, Emissions!$A$2:$F$12573, 6, FALSE)</f>
        <v>TN</v>
      </c>
      <c r="D2439" s="15">
        <v>52</v>
      </c>
    </row>
    <row r="2440" spans="1:4" ht="15">
      <c r="A2440" s="3" t="s">
        <v>4243</v>
      </c>
      <c r="B2440" s="3" t="str">
        <f>VLOOKUP(A2440, Emissions!$A$2:$F$12573, 4, FALSE)</f>
        <v>Lauderdale</v>
      </c>
      <c r="C2440" s="3" t="str">
        <f>VLOOKUP(A2440, Emissions!$A$2:$F$12573, 6, FALSE)</f>
        <v>TN</v>
      </c>
      <c r="D2440" s="15">
        <v>52</v>
      </c>
    </row>
    <row r="2441" spans="1:4" ht="15">
      <c r="A2441" s="3" t="s">
        <v>4244</v>
      </c>
      <c r="B2441" s="3" t="str">
        <f>VLOOKUP(A2441, Emissions!$A$2:$F$12573, 4, FALSE)</f>
        <v>Lawrence</v>
      </c>
      <c r="C2441" s="3" t="str">
        <f>VLOOKUP(A2441, Emissions!$A$2:$F$12573, 6, FALSE)</f>
        <v>TN</v>
      </c>
      <c r="D2441" s="15">
        <v>52</v>
      </c>
    </row>
    <row r="2442" spans="1:4" ht="15">
      <c r="A2442" s="3" t="s">
        <v>4245</v>
      </c>
      <c r="B2442" s="3" t="str">
        <f>VLOOKUP(A2442, Emissions!$A$2:$F$12573, 4, FALSE)</f>
        <v>Lewis</v>
      </c>
      <c r="C2442" s="3" t="str">
        <f>VLOOKUP(A2442, Emissions!$A$2:$F$12573, 6, FALSE)</f>
        <v>TN</v>
      </c>
      <c r="D2442" s="15">
        <v>52</v>
      </c>
    </row>
    <row r="2443" spans="1:4" ht="15">
      <c r="A2443" s="3" t="s">
        <v>4246</v>
      </c>
      <c r="B2443" s="3" t="str">
        <f>VLOOKUP(A2443, Emissions!$A$2:$F$12573, 4, FALSE)</f>
        <v>Lincoln</v>
      </c>
      <c r="C2443" s="3" t="str">
        <f>VLOOKUP(A2443, Emissions!$A$2:$F$12573, 6, FALSE)</f>
        <v>TN</v>
      </c>
      <c r="D2443" s="15">
        <v>52</v>
      </c>
    </row>
    <row r="2444" spans="1:4" ht="15">
      <c r="A2444" s="3" t="s">
        <v>4247</v>
      </c>
      <c r="B2444" s="3" t="str">
        <f>VLOOKUP(A2444, Emissions!$A$2:$F$12573, 4, FALSE)</f>
        <v>Loudon</v>
      </c>
      <c r="C2444" s="3" t="str">
        <f>VLOOKUP(A2444, Emissions!$A$2:$F$12573, 6, FALSE)</f>
        <v>TN</v>
      </c>
      <c r="D2444" s="15">
        <v>52</v>
      </c>
    </row>
    <row r="2445" spans="1:4" ht="15">
      <c r="A2445" s="3" t="s">
        <v>4249</v>
      </c>
      <c r="B2445" s="3" t="str">
        <f>VLOOKUP(A2445, Emissions!$A$2:$F$12573, 4, FALSE)</f>
        <v>McMinn</v>
      </c>
      <c r="C2445" s="3" t="str">
        <f>VLOOKUP(A2445, Emissions!$A$2:$F$12573, 6, FALSE)</f>
        <v>TN</v>
      </c>
      <c r="D2445" s="15">
        <v>52</v>
      </c>
    </row>
    <row r="2446" spans="1:4" ht="15">
      <c r="A2446" s="3" t="s">
        <v>4251</v>
      </c>
      <c r="B2446" s="3" t="str">
        <f>VLOOKUP(A2446, Emissions!$A$2:$F$12573, 4, FALSE)</f>
        <v>McNairy</v>
      </c>
      <c r="C2446" s="3" t="str">
        <f>VLOOKUP(A2446, Emissions!$A$2:$F$12573, 6, FALSE)</f>
        <v>TN</v>
      </c>
      <c r="D2446" s="15">
        <v>40</v>
      </c>
    </row>
    <row r="2447" spans="1:4" ht="15">
      <c r="A2447" s="3" t="s">
        <v>4253</v>
      </c>
      <c r="B2447" s="3" t="str">
        <f>VLOOKUP(A2447, Emissions!$A$2:$F$12573, 4, FALSE)</f>
        <v>Macon</v>
      </c>
      <c r="C2447" s="3" t="str">
        <f>VLOOKUP(A2447, Emissions!$A$2:$F$12573, 6, FALSE)</f>
        <v>TN</v>
      </c>
      <c r="D2447" s="15">
        <v>52</v>
      </c>
    </row>
    <row r="2448" spans="1:4" ht="15">
      <c r="A2448" s="3" t="s">
        <v>4254</v>
      </c>
      <c r="B2448" s="3" t="str">
        <f>VLOOKUP(A2448, Emissions!$A$2:$F$12573, 4, FALSE)</f>
        <v>Madison</v>
      </c>
      <c r="C2448" s="3" t="str">
        <f>VLOOKUP(A2448, Emissions!$A$2:$F$12573, 6, FALSE)</f>
        <v>TN</v>
      </c>
      <c r="D2448" s="15">
        <v>52</v>
      </c>
    </row>
    <row r="2449" spans="1:4" ht="15">
      <c r="A2449" s="3" t="s">
        <v>4255</v>
      </c>
      <c r="B2449" s="3" t="str">
        <f>VLOOKUP(A2449, Emissions!$A$2:$F$12573, 4, FALSE)</f>
        <v>Marion</v>
      </c>
      <c r="C2449" s="3" t="str">
        <f>VLOOKUP(A2449, Emissions!$A$2:$F$12573, 6, FALSE)</f>
        <v>TN</v>
      </c>
      <c r="D2449" s="15">
        <v>52</v>
      </c>
    </row>
    <row r="2450" spans="1:4" ht="15">
      <c r="A2450" s="3" t="s">
        <v>4256</v>
      </c>
      <c r="B2450" s="3" t="str">
        <f>VLOOKUP(A2450, Emissions!$A$2:$F$12573, 4, FALSE)</f>
        <v>Marshall</v>
      </c>
      <c r="C2450" s="3" t="str">
        <f>VLOOKUP(A2450, Emissions!$A$2:$F$12573, 6, FALSE)</f>
        <v>TN</v>
      </c>
      <c r="D2450" s="15">
        <v>52</v>
      </c>
    </row>
    <row r="2451" spans="1:4" ht="15">
      <c r="A2451" s="3" t="s">
        <v>4257</v>
      </c>
      <c r="B2451" s="3" t="str">
        <f>VLOOKUP(A2451, Emissions!$A$2:$F$12573, 4, FALSE)</f>
        <v>Maury</v>
      </c>
      <c r="C2451" s="3" t="str">
        <f>VLOOKUP(A2451, Emissions!$A$2:$F$12573, 6, FALSE)</f>
        <v>TN</v>
      </c>
      <c r="D2451" s="15">
        <v>52</v>
      </c>
    </row>
    <row r="2452" spans="1:4" ht="15">
      <c r="A2452" s="3" t="s">
        <v>4259</v>
      </c>
      <c r="B2452" s="3" t="str">
        <f>VLOOKUP(A2452, Emissions!$A$2:$F$12573, 4, FALSE)</f>
        <v>Meigs</v>
      </c>
      <c r="C2452" s="3" t="str">
        <f>VLOOKUP(A2452, Emissions!$A$2:$F$12573, 6, FALSE)</f>
        <v>TN</v>
      </c>
      <c r="D2452" s="15">
        <v>52</v>
      </c>
    </row>
    <row r="2453" spans="1:4" ht="15">
      <c r="A2453" s="3" t="s">
        <v>4260</v>
      </c>
      <c r="B2453" s="3" t="str">
        <f>VLOOKUP(A2453, Emissions!$A$2:$F$12573, 4, FALSE)</f>
        <v>Monroe</v>
      </c>
      <c r="C2453" s="3" t="str">
        <f>VLOOKUP(A2453, Emissions!$A$2:$F$12573, 6, FALSE)</f>
        <v>TN</v>
      </c>
      <c r="D2453" s="15">
        <v>52</v>
      </c>
    </row>
    <row r="2454" spans="1:4" ht="15">
      <c r="A2454" s="3" t="s">
        <v>4261</v>
      </c>
      <c r="B2454" s="3" t="str">
        <f>VLOOKUP(A2454, Emissions!$A$2:$F$12573, 4, FALSE)</f>
        <v>Montgomery</v>
      </c>
      <c r="C2454" s="3" t="str">
        <f>VLOOKUP(A2454, Emissions!$A$2:$F$12573, 6, FALSE)</f>
        <v>TN</v>
      </c>
      <c r="D2454" s="15">
        <v>52</v>
      </c>
    </row>
    <row r="2455" spans="1:4" ht="15">
      <c r="A2455" s="3" t="s">
        <v>4262</v>
      </c>
      <c r="B2455" s="3" t="str">
        <f>VLOOKUP(A2455, Emissions!$A$2:$F$12573, 4, FALSE)</f>
        <v>Moore</v>
      </c>
      <c r="C2455" s="3" t="str">
        <f>VLOOKUP(A2455, Emissions!$A$2:$F$12573, 6, FALSE)</f>
        <v>TN</v>
      </c>
      <c r="D2455" s="15">
        <v>52</v>
      </c>
    </row>
    <row r="2456" spans="1:4" ht="15">
      <c r="A2456" s="3" t="s">
        <v>4263</v>
      </c>
      <c r="B2456" s="3" t="str">
        <f>VLOOKUP(A2456, Emissions!$A$2:$F$12573, 4, FALSE)</f>
        <v>Morgan</v>
      </c>
      <c r="C2456" s="3" t="str">
        <f>VLOOKUP(A2456, Emissions!$A$2:$F$12573, 6, FALSE)</f>
        <v>TN</v>
      </c>
      <c r="D2456" s="15">
        <v>52</v>
      </c>
    </row>
    <row r="2457" spans="1:4" ht="15">
      <c r="A2457" s="3" t="s">
        <v>4264</v>
      </c>
      <c r="B2457" s="3" t="str">
        <f>VLOOKUP(A2457, Emissions!$A$2:$F$12573, 4, FALSE)</f>
        <v>Obion</v>
      </c>
      <c r="C2457" s="3" t="str">
        <f>VLOOKUP(A2457, Emissions!$A$2:$F$12573, 6, FALSE)</f>
        <v>TN</v>
      </c>
      <c r="D2457" s="15">
        <v>52</v>
      </c>
    </row>
    <row r="2458" spans="1:4" ht="15">
      <c r="A2458" s="3" t="s">
        <v>4266</v>
      </c>
      <c r="B2458" s="3" t="str">
        <f>VLOOKUP(A2458, Emissions!$A$2:$F$12573, 4, FALSE)</f>
        <v>Overton</v>
      </c>
      <c r="C2458" s="3" t="str">
        <f>VLOOKUP(A2458, Emissions!$A$2:$F$12573, 6, FALSE)</f>
        <v>TN</v>
      </c>
      <c r="D2458" s="15">
        <v>52</v>
      </c>
    </row>
    <row r="2459" spans="1:4" ht="15">
      <c r="A2459" s="3" t="s">
        <v>4268</v>
      </c>
      <c r="B2459" s="3" t="str">
        <f>VLOOKUP(A2459, Emissions!$A$2:$F$12573, 4, FALSE)</f>
        <v>Perry</v>
      </c>
      <c r="C2459" s="3" t="str">
        <f>VLOOKUP(A2459, Emissions!$A$2:$F$12573, 6, FALSE)</f>
        <v>TN</v>
      </c>
      <c r="D2459" s="15">
        <v>52</v>
      </c>
    </row>
    <row r="2460" spans="1:4" ht="15">
      <c r="A2460" s="3" t="s">
        <v>4269</v>
      </c>
      <c r="B2460" s="3" t="str">
        <f>VLOOKUP(A2460, Emissions!$A$2:$F$12573, 4, FALSE)</f>
        <v>Pickett</v>
      </c>
      <c r="C2460" s="3" t="str">
        <f>VLOOKUP(A2460, Emissions!$A$2:$F$12573, 6, FALSE)</f>
        <v>TN</v>
      </c>
      <c r="D2460" s="15">
        <v>52</v>
      </c>
    </row>
    <row r="2461" spans="1:4" ht="15">
      <c r="A2461" s="3" t="s">
        <v>4271</v>
      </c>
      <c r="B2461" s="3" t="str">
        <f>VLOOKUP(A2461, Emissions!$A$2:$F$12573, 4, FALSE)</f>
        <v>Polk</v>
      </c>
      <c r="C2461" s="3" t="str">
        <f>VLOOKUP(A2461, Emissions!$A$2:$F$12573, 6, FALSE)</f>
        <v>TN</v>
      </c>
      <c r="D2461" s="15">
        <v>40</v>
      </c>
    </row>
    <row r="2462" spans="1:4" ht="15">
      <c r="A2462" s="3" t="s">
        <v>4272</v>
      </c>
      <c r="B2462" s="3" t="str">
        <f>VLOOKUP(A2462, Emissions!$A$2:$F$12573, 4, FALSE)</f>
        <v>Putnam</v>
      </c>
      <c r="C2462" s="3" t="str">
        <f>VLOOKUP(A2462, Emissions!$A$2:$F$12573, 6, FALSE)</f>
        <v>TN</v>
      </c>
      <c r="D2462" s="15">
        <v>52</v>
      </c>
    </row>
    <row r="2463" spans="1:4" ht="15">
      <c r="A2463" s="3" t="s">
        <v>4273</v>
      </c>
      <c r="B2463" s="3" t="str">
        <f>VLOOKUP(A2463, Emissions!$A$2:$F$12573, 4, FALSE)</f>
        <v>Rhea</v>
      </c>
      <c r="C2463" s="3" t="str">
        <f>VLOOKUP(A2463, Emissions!$A$2:$F$12573, 6, FALSE)</f>
        <v>TN</v>
      </c>
      <c r="D2463" s="15">
        <v>52</v>
      </c>
    </row>
    <row r="2464" spans="1:4" ht="15">
      <c r="A2464" s="3" t="s">
        <v>4275</v>
      </c>
      <c r="B2464" s="3" t="str">
        <f>VLOOKUP(A2464, Emissions!$A$2:$F$12573, 4, FALSE)</f>
        <v>Roane</v>
      </c>
      <c r="C2464" s="3" t="str">
        <f>VLOOKUP(A2464, Emissions!$A$2:$F$12573, 6, FALSE)</f>
        <v>TN</v>
      </c>
      <c r="D2464" s="15">
        <v>52</v>
      </c>
    </row>
    <row r="2465" spans="1:4" ht="15">
      <c r="A2465" s="3" t="s">
        <v>4277</v>
      </c>
      <c r="B2465" s="3" t="str">
        <f>VLOOKUP(A2465, Emissions!$A$2:$F$12573, 4, FALSE)</f>
        <v>Robertson</v>
      </c>
      <c r="C2465" s="3" t="str">
        <f>VLOOKUP(A2465, Emissions!$A$2:$F$12573, 6, FALSE)</f>
        <v>TN</v>
      </c>
      <c r="D2465" s="15">
        <v>52</v>
      </c>
    </row>
    <row r="2466" spans="1:4" ht="15">
      <c r="A2466" s="3" t="s">
        <v>4278</v>
      </c>
      <c r="B2466" s="3" t="str">
        <f>VLOOKUP(A2466, Emissions!$A$2:$F$12573, 4, FALSE)</f>
        <v>Rutherford</v>
      </c>
      <c r="C2466" s="3" t="str">
        <f>VLOOKUP(A2466, Emissions!$A$2:$F$12573, 6, FALSE)</f>
        <v>TN</v>
      </c>
      <c r="D2466" s="15">
        <v>52</v>
      </c>
    </row>
    <row r="2467" spans="1:4" ht="15">
      <c r="A2467" s="3" t="s">
        <v>4279</v>
      </c>
      <c r="B2467" s="3" t="str">
        <f>VLOOKUP(A2467, Emissions!$A$2:$F$12573, 4, FALSE)</f>
        <v>Scott</v>
      </c>
      <c r="C2467" s="3" t="str">
        <f>VLOOKUP(A2467, Emissions!$A$2:$F$12573, 6, FALSE)</f>
        <v>TN</v>
      </c>
      <c r="D2467" s="15">
        <v>52</v>
      </c>
    </row>
    <row r="2468" spans="1:4" ht="15">
      <c r="A2468" s="3" t="s">
        <v>4280</v>
      </c>
      <c r="B2468" s="3" t="str">
        <f>VLOOKUP(A2468, Emissions!$A$2:$F$12573, 4, FALSE)</f>
        <v>Sequatchie</v>
      </c>
      <c r="C2468" s="3" t="str">
        <f>VLOOKUP(A2468, Emissions!$A$2:$F$12573, 6, FALSE)</f>
        <v>TN</v>
      </c>
      <c r="D2468" s="15">
        <v>52</v>
      </c>
    </row>
    <row r="2469" spans="1:4" ht="15">
      <c r="A2469" s="3" t="s">
        <v>4282</v>
      </c>
      <c r="B2469" s="3" t="str">
        <f>VLOOKUP(A2469, Emissions!$A$2:$F$12573, 4, FALSE)</f>
        <v>Sevier</v>
      </c>
      <c r="C2469" s="3" t="str">
        <f>VLOOKUP(A2469, Emissions!$A$2:$F$12573, 6, FALSE)</f>
        <v>TN</v>
      </c>
      <c r="D2469" s="15">
        <v>40</v>
      </c>
    </row>
    <row r="2470" spans="1:4" ht="15">
      <c r="A2470" s="3" t="s">
        <v>4283</v>
      </c>
      <c r="B2470" s="3" t="str">
        <f>VLOOKUP(A2470, Emissions!$A$2:$F$12573, 4, FALSE)</f>
        <v>Shelby</v>
      </c>
      <c r="C2470" s="3" t="str">
        <f>VLOOKUP(A2470, Emissions!$A$2:$F$12573, 6, FALSE)</f>
        <v>TN</v>
      </c>
      <c r="D2470" s="15">
        <v>52</v>
      </c>
    </row>
    <row r="2471" spans="1:4" ht="15">
      <c r="A2471" s="3" t="s">
        <v>4284</v>
      </c>
      <c r="B2471" s="3" t="str">
        <f>VLOOKUP(A2471, Emissions!$A$2:$F$12573, 4, FALSE)</f>
        <v>Smith</v>
      </c>
      <c r="C2471" s="3" t="str">
        <f>VLOOKUP(A2471, Emissions!$A$2:$F$12573, 6, FALSE)</f>
        <v>TN</v>
      </c>
      <c r="D2471" s="15">
        <v>52</v>
      </c>
    </row>
    <row r="2472" spans="1:4" ht="15">
      <c r="A2472" s="3" t="s">
        <v>4285</v>
      </c>
      <c r="B2472" s="3" t="str">
        <f>VLOOKUP(A2472, Emissions!$A$2:$F$12573, 4, FALSE)</f>
        <v>Stewart</v>
      </c>
      <c r="C2472" s="3" t="str">
        <f>VLOOKUP(A2472, Emissions!$A$2:$F$12573, 6, FALSE)</f>
        <v>TN</v>
      </c>
      <c r="D2472" s="15">
        <v>52</v>
      </c>
    </row>
    <row r="2473" spans="1:4" ht="15">
      <c r="A2473" s="3" t="s">
        <v>4286</v>
      </c>
      <c r="B2473" s="3" t="str">
        <f>VLOOKUP(A2473, Emissions!$A$2:$F$12573, 4, FALSE)</f>
        <v>Sullivan</v>
      </c>
      <c r="C2473" s="3" t="str">
        <f>VLOOKUP(A2473, Emissions!$A$2:$F$12573, 6, FALSE)</f>
        <v>TN</v>
      </c>
      <c r="D2473" s="15">
        <v>52</v>
      </c>
    </row>
    <row r="2474" spans="1:4" ht="15">
      <c r="A2474" s="3" t="s">
        <v>4287</v>
      </c>
      <c r="B2474" s="3" t="str">
        <f>VLOOKUP(A2474, Emissions!$A$2:$F$12573, 4, FALSE)</f>
        <v>Sumner</v>
      </c>
      <c r="C2474" s="3" t="str">
        <f>VLOOKUP(A2474, Emissions!$A$2:$F$12573, 6, FALSE)</f>
        <v>TN</v>
      </c>
      <c r="D2474" s="15">
        <v>52</v>
      </c>
    </row>
    <row r="2475" spans="1:4" ht="15">
      <c r="A2475" s="3" t="s">
        <v>4288</v>
      </c>
      <c r="B2475" s="3" t="str">
        <f>VLOOKUP(A2475, Emissions!$A$2:$F$12573, 4, FALSE)</f>
        <v>Tipton</v>
      </c>
      <c r="C2475" s="3" t="str">
        <f>VLOOKUP(A2475, Emissions!$A$2:$F$12573, 6, FALSE)</f>
        <v>TN</v>
      </c>
      <c r="D2475" s="15">
        <v>52</v>
      </c>
    </row>
    <row r="2476" spans="1:4" ht="15">
      <c r="A2476" s="3" t="s">
        <v>4289</v>
      </c>
      <c r="B2476" s="3" t="str">
        <f>VLOOKUP(A2476, Emissions!$A$2:$F$12573, 4, FALSE)</f>
        <v>Trousdale</v>
      </c>
      <c r="C2476" s="3" t="str">
        <f>VLOOKUP(A2476, Emissions!$A$2:$F$12573, 6, FALSE)</f>
        <v>TN</v>
      </c>
      <c r="D2476" s="15">
        <v>52</v>
      </c>
    </row>
    <row r="2477" spans="1:4" ht="15">
      <c r="A2477" s="3" t="s">
        <v>4291</v>
      </c>
      <c r="B2477" s="3" t="str">
        <f>VLOOKUP(A2477, Emissions!$A$2:$F$12573, 4, FALSE)</f>
        <v>Unicoi</v>
      </c>
      <c r="C2477" s="3" t="str">
        <f>VLOOKUP(A2477, Emissions!$A$2:$F$12573, 6, FALSE)</f>
        <v>TN</v>
      </c>
      <c r="D2477" s="15">
        <v>40</v>
      </c>
    </row>
    <row r="2478" spans="1:4" ht="15">
      <c r="A2478" s="3" t="s">
        <v>4293</v>
      </c>
      <c r="B2478" s="3" t="str">
        <f>VLOOKUP(A2478, Emissions!$A$2:$F$12573, 4, FALSE)</f>
        <v>Union</v>
      </c>
      <c r="C2478" s="3" t="str">
        <f>VLOOKUP(A2478, Emissions!$A$2:$F$12573, 6, FALSE)</f>
        <v>TN</v>
      </c>
      <c r="D2478" s="15">
        <v>52</v>
      </c>
    </row>
    <row r="2479" spans="1:4" ht="15">
      <c r="A2479" s="3" t="s">
        <v>4294</v>
      </c>
      <c r="B2479" s="3" t="str">
        <f>VLOOKUP(A2479, Emissions!$A$2:$F$12573, 4, FALSE)</f>
        <v>Van Buren</v>
      </c>
      <c r="C2479" s="3" t="str">
        <f>VLOOKUP(A2479, Emissions!$A$2:$F$12573, 6, FALSE)</f>
        <v>TN</v>
      </c>
      <c r="D2479" s="15">
        <v>52</v>
      </c>
    </row>
    <row r="2480" spans="1:4" ht="15">
      <c r="A2480" s="3" t="s">
        <v>4295</v>
      </c>
      <c r="B2480" s="3" t="str">
        <f>VLOOKUP(A2480, Emissions!$A$2:$F$12573, 4, FALSE)</f>
        <v>Warren</v>
      </c>
      <c r="C2480" s="3" t="str">
        <f>VLOOKUP(A2480, Emissions!$A$2:$F$12573, 6, FALSE)</f>
        <v>TN</v>
      </c>
      <c r="D2480" s="15">
        <v>52</v>
      </c>
    </row>
    <row r="2481" spans="1:4" ht="15">
      <c r="A2481" s="3" t="s">
        <v>4296</v>
      </c>
      <c r="B2481" s="3" t="str">
        <f>VLOOKUP(A2481, Emissions!$A$2:$F$12573, 4, FALSE)</f>
        <v>Washington</v>
      </c>
      <c r="C2481" s="3" t="str">
        <f>VLOOKUP(A2481, Emissions!$A$2:$F$12573, 6, FALSE)</f>
        <v>TN</v>
      </c>
      <c r="D2481" s="15">
        <v>52</v>
      </c>
    </row>
    <row r="2482" spans="1:4" ht="15">
      <c r="A2482" s="3" t="s">
        <v>4297</v>
      </c>
      <c r="B2482" s="3" t="str">
        <f>VLOOKUP(A2482, Emissions!$A$2:$F$12573, 4, FALSE)</f>
        <v>Wayne</v>
      </c>
      <c r="C2482" s="3" t="str">
        <f>VLOOKUP(A2482, Emissions!$A$2:$F$12573, 6, FALSE)</f>
        <v>TN</v>
      </c>
      <c r="D2482" s="15">
        <v>52</v>
      </c>
    </row>
    <row r="2483" spans="1:4" ht="15">
      <c r="A2483" s="3" t="s">
        <v>4298</v>
      </c>
      <c r="B2483" s="3" t="str">
        <f>VLOOKUP(A2483, Emissions!$A$2:$F$12573, 4, FALSE)</f>
        <v>Weakley</v>
      </c>
      <c r="C2483" s="3" t="str">
        <f>VLOOKUP(A2483, Emissions!$A$2:$F$12573, 6, FALSE)</f>
        <v>TN</v>
      </c>
      <c r="D2483" s="15">
        <v>52</v>
      </c>
    </row>
    <row r="2484" spans="1:4" ht="15">
      <c r="A2484" s="3" t="s">
        <v>4300</v>
      </c>
      <c r="B2484" s="3" t="str">
        <f>VLOOKUP(A2484, Emissions!$A$2:$F$12573, 4, FALSE)</f>
        <v>White</v>
      </c>
      <c r="C2484" s="3" t="str">
        <f>VLOOKUP(A2484, Emissions!$A$2:$F$12573, 6, FALSE)</f>
        <v>TN</v>
      </c>
      <c r="D2484" s="15">
        <v>52</v>
      </c>
    </row>
    <row r="2485" spans="1:4" ht="15">
      <c r="A2485" s="3" t="s">
        <v>4301</v>
      </c>
      <c r="B2485" s="3" t="str">
        <f>VLOOKUP(A2485, Emissions!$A$2:$F$12573, 4, FALSE)</f>
        <v>Williamson</v>
      </c>
      <c r="C2485" s="3" t="str">
        <f>VLOOKUP(A2485, Emissions!$A$2:$F$12573, 6, FALSE)</f>
        <v>TN</v>
      </c>
      <c r="D2485" s="15">
        <v>52</v>
      </c>
    </row>
    <row r="2486" spans="1:4" ht="15">
      <c r="A2486" s="3" t="s">
        <v>4302</v>
      </c>
      <c r="B2486" s="3" t="str">
        <f>VLOOKUP(A2486, Emissions!$A$2:$F$12573, 4, FALSE)</f>
        <v>Wilson</v>
      </c>
      <c r="C2486" s="3" t="str">
        <f>VLOOKUP(A2486, Emissions!$A$2:$F$12573, 6, FALSE)</f>
        <v>TN</v>
      </c>
      <c r="D2486" s="15">
        <v>52</v>
      </c>
    </row>
    <row r="2487" spans="1:4" ht="15">
      <c r="A2487" s="3" t="s">
        <v>4303</v>
      </c>
      <c r="B2487" s="3" t="str">
        <f>VLOOKUP(A2487, Emissions!$A$2:$F$12573, 4, FALSE)</f>
        <v>Anderson</v>
      </c>
      <c r="C2487" s="3" t="str">
        <f>VLOOKUP(A2487, Emissions!$A$2:$F$12573, 6, FALSE)</f>
        <v>TX</v>
      </c>
      <c r="D2487" s="15">
        <v>33</v>
      </c>
    </row>
    <row r="2488" spans="1:4" ht="15">
      <c r="A2488" s="3" t="s">
        <v>4306</v>
      </c>
      <c r="B2488" s="3" t="str">
        <f>VLOOKUP(A2488, Emissions!$A$2:$F$12573, 4, FALSE)</f>
        <v>Andrews</v>
      </c>
      <c r="C2488" s="3" t="str">
        <f>VLOOKUP(A2488, Emissions!$A$2:$F$12573, 6, FALSE)</f>
        <v>TX</v>
      </c>
      <c r="D2488" s="15">
        <v>28.846153846153801</v>
      </c>
    </row>
    <row r="2489" spans="1:4" ht="15">
      <c r="A2489" s="3" t="s">
        <v>4308</v>
      </c>
      <c r="B2489" s="3" t="str">
        <f>VLOOKUP(A2489, Emissions!$A$2:$F$12573, 4, FALSE)</f>
        <v>Angelina</v>
      </c>
      <c r="C2489" s="3" t="str">
        <f>VLOOKUP(A2489, Emissions!$A$2:$F$12573, 6, FALSE)</f>
        <v>TX</v>
      </c>
      <c r="D2489" s="15">
        <v>33</v>
      </c>
    </row>
    <row r="2490" spans="1:4" ht="15">
      <c r="A2490" s="3" t="s">
        <v>4310</v>
      </c>
      <c r="B2490" s="3" t="str">
        <f>VLOOKUP(A2490, Emissions!$A$2:$F$12573, 4, FALSE)</f>
        <v>Aransas</v>
      </c>
      <c r="C2490" s="3" t="str">
        <f>VLOOKUP(A2490, Emissions!$A$2:$F$12573, 6, FALSE)</f>
        <v>TX</v>
      </c>
      <c r="D2490" s="15">
        <v>28.846153846153801</v>
      </c>
    </row>
    <row r="2491" spans="1:4" ht="15">
      <c r="A2491" s="3" t="s">
        <v>4312</v>
      </c>
      <c r="B2491" s="3" t="str">
        <f>VLOOKUP(A2491, Emissions!$A$2:$F$12573, 4, FALSE)</f>
        <v>Archer</v>
      </c>
      <c r="C2491" s="3" t="str">
        <f>VLOOKUP(A2491, Emissions!$A$2:$F$12573, 6, FALSE)</f>
        <v>TX</v>
      </c>
      <c r="D2491" s="15">
        <v>52</v>
      </c>
    </row>
    <row r="2492" spans="1:4" ht="15">
      <c r="A2492" s="3" t="s">
        <v>4314</v>
      </c>
      <c r="B2492" s="3" t="str">
        <f>VLOOKUP(A2492, Emissions!$A$2:$F$12573, 4, FALSE)</f>
        <v>Armstrong</v>
      </c>
      <c r="C2492" s="3" t="str">
        <f>VLOOKUP(A2492, Emissions!$A$2:$F$12573, 6, FALSE)</f>
        <v>TX</v>
      </c>
      <c r="D2492" s="15">
        <v>28.8461538461539</v>
      </c>
    </row>
    <row r="2493" spans="1:4" ht="15">
      <c r="A2493" s="3" t="s">
        <v>4315</v>
      </c>
      <c r="B2493" s="3" t="str">
        <f>VLOOKUP(A2493, Emissions!$A$2:$F$12573, 4, FALSE)</f>
        <v>Atascosa</v>
      </c>
      <c r="C2493" s="3" t="str">
        <f>VLOOKUP(A2493, Emissions!$A$2:$F$12573, 6, FALSE)</f>
        <v>TX</v>
      </c>
      <c r="D2493" s="15">
        <v>28.846153846153801</v>
      </c>
    </row>
    <row r="2494" spans="1:4" ht="15">
      <c r="A2494" s="3" t="s">
        <v>4317</v>
      </c>
      <c r="B2494" s="3" t="str">
        <f>VLOOKUP(A2494, Emissions!$A$2:$F$12573, 4, FALSE)</f>
        <v>Austin</v>
      </c>
      <c r="C2494" s="3" t="str">
        <f>VLOOKUP(A2494, Emissions!$A$2:$F$12573, 6, FALSE)</f>
        <v>TX</v>
      </c>
      <c r="D2494" s="15">
        <v>28.846153846153801</v>
      </c>
    </row>
    <row r="2495" spans="1:4" ht="15">
      <c r="A2495" s="3" t="s">
        <v>4319</v>
      </c>
      <c r="B2495" s="3" t="str">
        <f>VLOOKUP(A2495, Emissions!$A$2:$F$12573, 4, FALSE)</f>
        <v>Bailey</v>
      </c>
      <c r="C2495" s="3" t="str">
        <f>VLOOKUP(A2495, Emissions!$A$2:$F$12573, 6, FALSE)</f>
        <v>TX</v>
      </c>
      <c r="D2495" s="15">
        <v>28.846153846153801</v>
      </c>
    </row>
    <row r="2496" spans="1:4" ht="15">
      <c r="A2496" s="3" t="s">
        <v>4321</v>
      </c>
      <c r="B2496" s="3" t="str">
        <f>VLOOKUP(A2496, Emissions!$A$2:$F$12573, 4, FALSE)</f>
        <v>Bandera</v>
      </c>
      <c r="C2496" s="3" t="str">
        <f>VLOOKUP(A2496, Emissions!$A$2:$F$12573, 6, FALSE)</f>
        <v>TX</v>
      </c>
      <c r="D2496" s="15">
        <v>28.8461538461539</v>
      </c>
    </row>
    <row r="2497" spans="1:4" ht="15">
      <c r="A2497" s="3" t="s">
        <v>4323</v>
      </c>
      <c r="B2497" s="3" t="str">
        <f>VLOOKUP(A2497, Emissions!$A$2:$F$12573, 4, FALSE)</f>
        <v>Bastrop</v>
      </c>
      <c r="C2497" s="3" t="str">
        <f>VLOOKUP(A2497, Emissions!$A$2:$F$12573, 6, FALSE)</f>
        <v>TX</v>
      </c>
      <c r="D2497" s="15">
        <v>33</v>
      </c>
    </row>
    <row r="2498" spans="1:4" ht="15">
      <c r="A2498" s="3" t="s">
        <v>4325</v>
      </c>
      <c r="B2498" s="3" t="str">
        <f>VLOOKUP(A2498, Emissions!$A$2:$F$12573, 4, FALSE)</f>
        <v>Baylor</v>
      </c>
      <c r="C2498" s="3" t="str">
        <f>VLOOKUP(A2498, Emissions!$A$2:$F$12573, 6, FALSE)</f>
        <v>TX</v>
      </c>
      <c r="D2498" s="15">
        <v>28.846153846153801</v>
      </c>
    </row>
    <row r="2499" spans="1:4" ht="15">
      <c r="A2499" s="3" t="s">
        <v>4327</v>
      </c>
      <c r="B2499" s="3" t="str">
        <f>VLOOKUP(A2499, Emissions!$A$2:$F$12573, 4, FALSE)</f>
        <v>Bee</v>
      </c>
      <c r="C2499" s="3" t="str">
        <f>VLOOKUP(A2499, Emissions!$A$2:$F$12573, 6, FALSE)</f>
        <v>TX</v>
      </c>
      <c r="D2499" s="15">
        <v>28.8461538461539</v>
      </c>
    </row>
    <row r="2500" spans="1:4" ht="15">
      <c r="A2500" s="3" t="s">
        <v>4329</v>
      </c>
      <c r="B2500" s="3" t="str">
        <f>VLOOKUP(A2500, Emissions!$A$2:$F$12573, 4, FALSE)</f>
        <v>Bell</v>
      </c>
      <c r="C2500" s="3" t="str">
        <f>VLOOKUP(A2500, Emissions!$A$2:$F$12573, 6, FALSE)</f>
        <v>TX</v>
      </c>
      <c r="D2500" s="15">
        <v>28.8461538461539</v>
      </c>
    </row>
    <row r="2501" spans="1:4" ht="15">
      <c r="A2501" s="3" t="s">
        <v>4330</v>
      </c>
      <c r="B2501" s="3" t="str">
        <f>VLOOKUP(A2501, Emissions!$A$2:$F$12573, 4, FALSE)</f>
        <v>Bexar</v>
      </c>
      <c r="C2501" s="3" t="str">
        <f>VLOOKUP(A2501, Emissions!$A$2:$F$12573, 6, FALSE)</f>
        <v>TX</v>
      </c>
      <c r="D2501" s="15">
        <v>33</v>
      </c>
    </row>
    <row r="2502" spans="1:4" ht="15">
      <c r="A2502" s="3" t="s">
        <v>4332</v>
      </c>
      <c r="B2502" s="3" t="str">
        <f>VLOOKUP(A2502, Emissions!$A$2:$F$12573, 4, FALSE)</f>
        <v>Blanco</v>
      </c>
      <c r="C2502" s="3" t="str">
        <f>VLOOKUP(A2502, Emissions!$A$2:$F$12573, 6, FALSE)</f>
        <v>TX</v>
      </c>
      <c r="D2502" s="15">
        <v>28.8461538461539</v>
      </c>
    </row>
    <row r="2503" spans="1:4" ht="15">
      <c r="A2503" s="3" t="s">
        <v>4334</v>
      </c>
      <c r="B2503" s="3" t="str">
        <f>VLOOKUP(A2503, Emissions!$A$2:$F$12573, 4, FALSE)</f>
        <v>Borden</v>
      </c>
      <c r="C2503" s="3" t="str">
        <f>VLOOKUP(A2503, Emissions!$A$2:$F$12573, 6, FALSE)</f>
        <v>TX</v>
      </c>
      <c r="D2503" s="15">
        <v>28.846153846153801</v>
      </c>
    </row>
    <row r="2504" spans="1:4" ht="15">
      <c r="A2504" s="3" t="s">
        <v>4336</v>
      </c>
      <c r="B2504" s="3" t="str">
        <f>VLOOKUP(A2504, Emissions!$A$2:$F$12573, 4, FALSE)</f>
        <v>Bosque</v>
      </c>
      <c r="C2504" s="3" t="str">
        <f>VLOOKUP(A2504, Emissions!$A$2:$F$12573, 6, FALSE)</f>
        <v>TX</v>
      </c>
      <c r="D2504" s="15">
        <v>28.8461538461539</v>
      </c>
    </row>
    <row r="2505" spans="1:4" ht="15">
      <c r="A2505" s="3" t="s">
        <v>4338</v>
      </c>
      <c r="B2505" s="3" t="str">
        <f>VLOOKUP(A2505, Emissions!$A$2:$F$12573, 4, FALSE)</f>
        <v>Bowie</v>
      </c>
      <c r="C2505" s="3" t="str">
        <f>VLOOKUP(A2505, Emissions!$A$2:$F$12573, 6, FALSE)</f>
        <v>TX</v>
      </c>
      <c r="D2505" s="15">
        <v>33</v>
      </c>
    </row>
    <row r="2506" spans="1:4" ht="15">
      <c r="A2506" s="3" t="s">
        <v>4340</v>
      </c>
      <c r="B2506" s="3" t="str">
        <f>VLOOKUP(A2506, Emissions!$A$2:$F$12573, 4, FALSE)</f>
        <v>Brazoria</v>
      </c>
      <c r="C2506" s="3" t="str">
        <f>VLOOKUP(A2506, Emissions!$A$2:$F$12573, 6, FALSE)</f>
        <v>TX</v>
      </c>
      <c r="D2506" s="15">
        <v>28.846153846153801</v>
      </c>
    </row>
    <row r="2507" spans="1:4" ht="15">
      <c r="A2507" s="3" t="s">
        <v>4342</v>
      </c>
      <c r="B2507" s="3" t="str">
        <f>VLOOKUP(A2507, Emissions!$A$2:$F$12573, 4, FALSE)</f>
        <v>Brazos</v>
      </c>
      <c r="C2507" s="3" t="str">
        <f>VLOOKUP(A2507, Emissions!$A$2:$F$12573, 6, FALSE)</f>
        <v>TX</v>
      </c>
      <c r="D2507" s="15">
        <v>33</v>
      </c>
    </row>
    <row r="2508" spans="1:4" ht="15">
      <c r="A2508" s="3" t="s">
        <v>4344</v>
      </c>
      <c r="B2508" s="3" t="str">
        <f>VLOOKUP(A2508, Emissions!$A$2:$F$12573, 4, FALSE)</f>
        <v>Brewster</v>
      </c>
      <c r="C2508" s="3" t="str">
        <f>VLOOKUP(A2508, Emissions!$A$2:$F$12573, 6, FALSE)</f>
        <v>TX</v>
      </c>
      <c r="D2508" s="15">
        <v>28.85</v>
      </c>
    </row>
    <row r="2509" spans="1:4" ht="15">
      <c r="A2509" s="3" t="s">
        <v>4346</v>
      </c>
      <c r="B2509" s="3" t="str">
        <f>VLOOKUP(A2509, Emissions!$A$2:$F$12573, 4, FALSE)</f>
        <v>Briscoe</v>
      </c>
      <c r="C2509" s="3" t="str">
        <f>VLOOKUP(A2509, Emissions!$A$2:$F$12573, 6, FALSE)</f>
        <v>TX</v>
      </c>
      <c r="D2509" s="15">
        <v>28.846153846153801</v>
      </c>
    </row>
    <row r="2510" spans="1:4" ht="15">
      <c r="A2510" s="3" t="s">
        <v>4348</v>
      </c>
      <c r="B2510" s="3" t="str">
        <f>VLOOKUP(A2510, Emissions!$A$2:$F$12573, 4, FALSE)</f>
        <v>Brooks</v>
      </c>
      <c r="C2510" s="3" t="str">
        <f>VLOOKUP(A2510, Emissions!$A$2:$F$12573, 6, FALSE)</f>
        <v>TX</v>
      </c>
      <c r="D2510" s="15">
        <v>33</v>
      </c>
    </row>
    <row r="2511" spans="1:4" ht="15">
      <c r="A2511" s="3" t="s">
        <v>4349</v>
      </c>
      <c r="B2511" s="3" t="str">
        <f>VLOOKUP(A2511, Emissions!$A$2:$F$12573, 4, FALSE)</f>
        <v>Brown</v>
      </c>
      <c r="C2511" s="3" t="str">
        <f>VLOOKUP(A2511, Emissions!$A$2:$F$12573, 6, FALSE)</f>
        <v>TX</v>
      </c>
      <c r="D2511" s="15">
        <v>28.8461538461539</v>
      </c>
    </row>
    <row r="2512" spans="1:4" ht="15">
      <c r="A2512" s="3" t="s">
        <v>4350</v>
      </c>
      <c r="B2512" s="3" t="str">
        <f>VLOOKUP(A2512, Emissions!$A$2:$F$12573, 4, FALSE)</f>
        <v>Burleson</v>
      </c>
      <c r="C2512" s="3" t="str">
        <f>VLOOKUP(A2512, Emissions!$A$2:$F$12573, 6, FALSE)</f>
        <v>TX</v>
      </c>
      <c r="D2512" s="15">
        <v>33</v>
      </c>
    </row>
    <row r="2513" spans="1:4" ht="15">
      <c r="A2513" s="3" t="s">
        <v>4352</v>
      </c>
      <c r="B2513" s="3" t="str">
        <f>VLOOKUP(A2513, Emissions!$A$2:$F$12573, 4, FALSE)</f>
        <v>Burnet</v>
      </c>
      <c r="C2513" s="3" t="str">
        <f>VLOOKUP(A2513, Emissions!$A$2:$F$12573, 6, FALSE)</f>
        <v>TX</v>
      </c>
      <c r="D2513" s="15">
        <v>28.8461538461539</v>
      </c>
    </row>
    <row r="2514" spans="1:4" ht="15">
      <c r="A2514" s="3" t="s">
        <v>4354</v>
      </c>
      <c r="B2514" s="3" t="str">
        <f>VLOOKUP(A2514, Emissions!$A$2:$F$12573, 4, FALSE)</f>
        <v>Caldwell</v>
      </c>
      <c r="C2514" s="3" t="str">
        <f>VLOOKUP(A2514, Emissions!$A$2:$F$12573, 6, FALSE)</f>
        <v>TX</v>
      </c>
      <c r="D2514" s="15">
        <v>33</v>
      </c>
    </row>
    <row r="2515" spans="1:4" ht="15">
      <c r="A2515" s="3" t="s">
        <v>4355</v>
      </c>
      <c r="B2515" s="3" t="str">
        <f>VLOOKUP(A2515, Emissions!$A$2:$F$12573, 4, FALSE)</f>
        <v>Calhoun</v>
      </c>
      <c r="C2515" s="3" t="str">
        <f>VLOOKUP(A2515, Emissions!$A$2:$F$12573, 6, FALSE)</f>
        <v>TX</v>
      </c>
      <c r="D2515" s="15">
        <v>28.846153846153801</v>
      </c>
    </row>
    <row r="2516" spans="1:4" ht="15">
      <c r="A2516" s="3" t="s">
        <v>4356</v>
      </c>
      <c r="B2516" s="3" t="str">
        <f>VLOOKUP(A2516, Emissions!$A$2:$F$12573, 4, FALSE)</f>
        <v>Callahan</v>
      </c>
      <c r="C2516" s="3" t="str">
        <f>VLOOKUP(A2516, Emissions!$A$2:$F$12573, 6, FALSE)</f>
        <v>TX</v>
      </c>
      <c r="D2516" s="15">
        <v>28.8461538461539</v>
      </c>
    </row>
    <row r="2517" spans="1:4" ht="15">
      <c r="A2517" s="3" t="s">
        <v>4358</v>
      </c>
      <c r="B2517" s="3" t="str">
        <f>VLOOKUP(A2517, Emissions!$A$2:$F$12573, 4, FALSE)</f>
        <v>Cameron</v>
      </c>
      <c r="C2517" s="3" t="str">
        <f>VLOOKUP(A2517, Emissions!$A$2:$F$12573, 6, FALSE)</f>
        <v>TX</v>
      </c>
      <c r="D2517" s="15">
        <v>33</v>
      </c>
    </row>
    <row r="2518" spans="1:4" ht="15">
      <c r="A2518" s="3" t="s">
        <v>4359</v>
      </c>
      <c r="B2518" s="3" t="str">
        <f>VLOOKUP(A2518, Emissions!$A$2:$F$12573, 4, FALSE)</f>
        <v>Camp</v>
      </c>
      <c r="C2518" s="3" t="str">
        <f>VLOOKUP(A2518, Emissions!$A$2:$F$12573, 6, FALSE)</f>
        <v>TX</v>
      </c>
      <c r="D2518" s="15">
        <v>33</v>
      </c>
    </row>
    <row r="2519" spans="1:4" ht="15">
      <c r="A2519" s="3" t="s">
        <v>4361</v>
      </c>
      <c r="B2519" s="3" t="str">
        <f>VLOOKUP(A2519, Emissions!$A$2:$F$12573, 4, FALSE)</f>
        <v>Carson</v>
      </c>
      <c r="C2519" s="3" t="str">
        <f>VLOOKUP(A2519, Emissions!$A$2:$F$12573, 6, FALSE)</f>
        <v>TX</v>
      </c>
      <c r="D2519" s="15">
        <v>28.8461538461539</v>
      </c>
    </row>
    <row r="2520" spans="1:4" ht="15">
      <c r="A2520" s="3" t="s">
        <v>4363</v>
      </c>
      <c r="B2520" s="3" t="str">
        <f>VLOOKUP(A2520, Emissions!$A$2:$F$12573, 4, FALSE)</f>
        <v>Cass</v>
      </c>
      <c r="C2520" s="3" t="str">
        <f>VLOOKUP(A2520, Emissions!$A$2:$F$12573, 6, FALSE)</f>
        <v>TX</v>
      </c>
      <c r="D2520" s="15">
        <v>33</v>
      </c>
    </row>
    <row r="2521" spans="1:4" ht="15">
      <c r="A2521" s="3" t="s">
        <v>4364</v>
      </c>
      <c r="B2521" s="3" t="str">
        <f>VLOOKUP(A2521, Emissions!$A$2:$F$12573, 4, FALSE)</f>
        <v>Castro</v>
      </c>
      <c r="C2521" s="3" t="str">
        <f>VLOOKUP(A2521, Emissions!$A$2:$F$12573, 6, FALSE)</f>
        <v>TX</v>
      </c>
      <c r="D2521" s="15">
        <v>28.846153846153801</v>
      </c>
    </row>
    <row r="2522" spans="1:4" ht="15">
      <c r="A2522" s="3" t="s">
        <v>4366</v>
      </c>
      <c r="B2522" s="3" t="str">
        <f>VLOOKUP(A2522, Emissions!$A$2:$F$12573, 4, FALSE)</f>
        <v>Chambers</v>
      </c>
      <c r="C2522" s="3" t="str">
        <f>VLOOKUP(A2522, Emissions!$A$2:$F$12573, 6, FALSE)</f>
        <v>TX</v>
      </c>
      <c r="D2522" s="15">
        <v>28.8461538461539</v>
      </c>
    </row>
    <row r="2523" spans="1:4" ht="15">
      <c r="A2523" s="3" t="s">
        <v>4367</v>
      </c>
      <c r="B2523" s="3" t="str">
        <f>VLOOKUP(A2523, Emissions!$A$2:$F$12573, 4, FALSE)</f>
        <v>Cherokee</v>
      </c>
      <c r="C2523" s="3" t="str">
        <f>VLOOKUP(A2523, Emissions!$A$2:$F$12573, 6, FALSE)</f>
        <v>TX</v>
      </c>
      <c r="D2523" s="15">
        <v>33</v>
      </c>
    </row>
    <row r="2524" spans="1:4" ht="15">
      <c r="A2524" s="3" t="s">
        <v>4368</v>
      </c>
      <c r="B2524" s="3" t="str">
        <f>VLOOKUP(A2524, Emissions!$A$2:$F$12573, 4, FALSE)</f>
        <v>Childress</v>
      </c>
      <c r="C2524" s="3" t="str">
        <f>VLOOKUP(A2524, Emissions!$A$2:$F$12573, 6, FALSE)</f>
        <v>TX</v>
      </c>
      <c r="D2524" s="15">
        <v>28.8461538461539</v>
      </c>
    </row>
    <row r="2525" spans="1:4" ht="15">
      <c r="A2525" s="3" t="s">
        <v>4370</v>
      </c>
      <c r="B2525" s="3" t="str">
        <f>VLOOKUP(A2525, Emissions!$A$2:$F$12573, 4, FALSE)</f>
        <v>Clay</v>
      </c>
      <c r="C2525" s="3" t="str">
        <f>VLOOKUP(A2525, Emissions!$A$2:$F$12573, 6, FALSE)</f>
        <v>TX</v>
      </c>
      <c r="D2525" s="15">
        <v>33</v>
      </c>
    </row>
    <row r="2526" spans="1:4" ht="15">
      <c r="A2526" s="3" t="s">
        <v>4371</v>
      </c>
      <c r="B2526" s="3" t="str">
        <f>VLOOKUP(A2526, Emissions!$A$2:$F$12573, 4, FALSE)</f>
        <v>Cochran</v>
      </c>
      <c r="C2526" s="3" t="str">
        <f>VLOOKUP(A2526, Emissions!$A$2:$F$12573, 6, FALSE)</f>
        <v>TX</v>
      </c>
      <c r="D2526" s="15">
        <v>28.846153846153801</v>
      </c>
    </row>
    <row r="2527" spans="1:4" ht="15">
      <c r="A2527" s="3" t="s">
        <v>4373</v>
      </c>
      <c r="B2527" s="3" t="str">
        <f>VLOOKUP(A2527, Emissions!$A$2:$F$12573, 4, FALSE)</f>
        <v>Coke</v>
      </c>
      <c r="C2527" s="3" t="str">
        <f>VLOOKUP(A2527, Emissions!$A$2:$F$12573, 6, FALSE)</f>
        <v>TX</v>
      </c>
      <c r="D2527" s="15">
        <v>28.8461538461539</v>
      </c>
    </row>
    <row r="2528" spans="1:4" ht="15">
      <c r="A2528" s="3" t="s">
        <v>4375</v>
      </c>
      <c r="B2528" s="3" t="str">
        <f>VLOOKUP(A2528, Emissions!$A$2:$F$12573, 4, FALSE)</f>
        <v>Coleman</v>
      </c>
      <c r="C2528" s="3" t="str">
        <f>VLOOKUP(A2528, Emissions!$A$2:$F$12573, 6, FALSE)</f>
        <v>TX</v>
      </c>
      <c r="D2528" s="15">
        <v>28.846153846153801</v>
      </c>
    </row>
    <row r="2529" spans="1:4" ht="15">
      <c r="A2529" s="3" t="s">
        <v>4377</v>
      </c>
      <c r="B2529" s="3" t="str">
        <f>VLOOKUP(A2529, Emissions!$A$2:$F$12573, 4, FALSE)</f>
        <v>Collin</v>
      </c>
      <c r="C2529" s="3" t="str">
        <f>VLOOKUP(A2529, Emissions!$A$2:$F$12573, 6, FALSE)</f>
        <v>TX</v>
      </c>
      <c r="D2529" s="15">
        <v>28.8461538461539</v>
      </c>
    </row>
    <row r="2530" spans="1:4" ht="15">
      <c r="A2530" s="3" t="s">
        <v>4379</v>
      </c>
      <c r="B2530" s="3" t="str">
        <f>VLOOKUP(A2530, Emissions!$A$2:$F$12573, 4, FALSE)</f>
        <v>Collingsworth</v>
      </c>
      <c r="C2530" s="3" t="str">
        <f>VLOOKUP(A2530, Emissions!$A$2:$F$12573, 6, FALSE)</f>
        <v>TX</v>
      </c>
      <c r="D2530" s="15">
        <v>28.8461538461539</v>
      </c>
    </row>
    <row r="2531" spans="1:4" ht="15">
      <c r="A2531" s="3" t="s">
        <v>4381</v>
      </c>
      <c r="B2531" s="3" t="str">
        <f>VLOOKUP(A2531, Emissions!$A$2:$F$12573, 4, FALSE)</f>
        <v>Colorado</v>
      </c>
      <c r="C2531" s="3" t="str">
        <f>VLOOKUP(A2531, Emissions!$A$2:$F$12573, 6, FALSE)</f>
        <v>TX</v>
      </c>
      <c r="D2531" s="15">
        <v>28.8461538461539</v>
      </c>
    </row>
    <row r="2532" spans="1:4" ht="15">
      <c r="A2532" s="3" t="s">
        <v>4383</v>
      </c>
      <c r="B2532" s="3" t="str">
        <f>VLOOKUP(A2532, Emissions!$A$2:$F$12573, 4, FALSE)</f>
        <v>Comal</v>
      </c>
      <c r="C2532" s="3" t="str">
        <f>VLOOKUP(A2532, Emissions!$A$2:$F$12573, 6, FALSE)</f>
        <v>TX</v>
      </c>
      <c r="D2532" s="15">
        <v>28.846153846153801</v>
      </c>
    </row>
    <row r="2533" spans="1:4" ht="15">
      <c r="A2533" s="3" t="s">
        <v>4385</v>
      </c>
      <c r="B2533" s="3" t="str">
        <f>VLOOKUP(A2533, Emissions!$A$2:$F$12573, 4, FALSE)</f>
        <v>Comanche</v>
      </c>
      <c r="C2533" s="3" t="str">
        <f>VLOOKUP(A2533, Emissions!$A$2:$F$12573, 6, FALSE)</f>
        <v>TX</v>
      </c>
      <c r="D2533" s="15">
        <v>33</v>
      </c>
    </row>
    <row r="2534" spans="1:4" ht="15">
      <c r="A2534" s="3" t="s">
        <v>4386</v>
      </c>
      <c r="B2534" s="3" t="str">
        <f>VLOOKUP(A2534, Emissions!$A$2:$F$12573, 4, FALSE)</f>
        <v>Concho</v>
      </c>
      <c r="C2534" s="3" t="str">
        <f>VLOOKUP(A2534, Emissions!$A$2:$F$12573, 6, FALSE)</f>
        <v>TX</v>
      </c>
      <c r="D2534" s="15">
        <v>28.8461538461539</v>
      </c>
    </row>
    <row r="2535" spans="1:4" ht="15">
      <c r="A2535" s="3" t="s">
        <v>4388</v>
      </c>
      <c r="B2535" s="3" t="str">
        <f>VLOOKUP(A2535, Emissions!$A$2:$F$12573, 4, FALSE)</f>
        <v>Cooke</v>
      </c>
      <c r="C2535" s="3" t="str">
        <f>VLOOKUP(A2535, Emissions!$A$2:$F$12573, 6, FALSE)</f>
        <v>TX</v>
      </c>
      <c r="D2535" s="15">
        <v>28.846153846153801</v>
      </c>
    </row>
    <row r="2536" spans="1:4" ht="15">
      <c r="A2536" s="3" t="s">
        <v>4390</v>
      </c>
      <c r="B2536" s="3" t="str">
        <f>VLOOKUP(A2536, Emissions!$A$2:$F$12573, 4, FALSE)</f>
        <v>Coryell</v>
      </c>
      <c r="C2536" s="3" t="str">
        <f>VLOOKUP(A2536, Emissions!$A$2:$F$12573, 6, FALSE)</f>
        <v>TX</v>
      </c>
      <c r="D2536" s="15">
        <v>28.8461538461539</v>
      </c>
    </row>
    <row r="2537" spans="1:4" ht="15">
      <c r="A2537" s="3" t="s">
        <v>4392</v>
      </c>
      <c r="B2537" s="3" t="str">
        <f>VLOOKUP(A2537, Emissions!$A$2:$F$12573, 4, FALSE)</f>
        <v>Cottle</v>
      </c>
      <c r="C2537" s="3" t="str">
        <f>VLOOKUP(A2537, Emissions!$A$2:$F$12573, 6, FALSE)</f>
        <v>TX</v>
      </c>
      <c r="D2537" s="15">
        <v>28.846153846153801</v>
      </c>
    </row>
    <row r="2538" spans="1:4" ht="15">
      <c r="A2538" s="3" t="s">
        <v>4394</v>
      </c>
      <c r="B2538" s="3" t="str">
        <f>VLOOKUP(A2538, Emissions!$A$2:$F$12573, 4, FALSE)</f>
        <v>Crane</v>
      </c>
      <c r="C2538" s="3" t="str">
        <f>VLOOKUP(A2538, Emissions!$A$2:$F$12573, 6, FALSE)</f>
        <v>TX</v>
      </c>
      <c r="D2538" s="15">
        <v>28.85</v>
      </c>
    </row>
    <row r="2539" spans="1:4" ht="15">
      <c r="A2539" s="3" t="s">
        <v>4396</v>
      </c>
      <c r="B2539" s="3" t="str">
        <f>VLOOKUP(A2539, Emissions!$A$2:$F$12573, 4, FALSE)</f>
        <v>Crockett</v>
      </c>
      <c r="C2539" s="3" t="str">
        <f>VLOOKUP(A2539, Emissions!$A$2:$F$12573, 6, FALSE)</f>
        <v>TX</v>
      </c>
      <c r="D2539" s="15">
        <v>28.8461538461539</v>
      </c>
    </row>
    <row r="2540" spans="1:4" ht="15">
      <c r="A2540" s="3" t="s">
        <v>4397</v>
      </c>
      <c r="B2540" s="3" t="str">
        <f>VLOOKUP(A2540, Emissions!$A$2:$F$12573, 4, FALSE)</f>
        <v>Crosby</v>
      </c>
      <c r="C2540" s="3" t="str">
        <f>VLOOKUP(A2540, Emissions!$A$2:$F$12573, 6, FALSE)</f>
        <v>TX</v>
      </c>
      <c r="D2540" s="15">
        <v>28.846153846153801</v>
      </c>
    </row>
    <row r="2541" spans="1:4" ht="15">
      <c r="A2541" s="3" t="s">
        <v>4399</v>
      </c>
      <c r="B2541" s="3" t="str">
        <f>VLOOKUP(A2541, Emissions!$A$2:$F$12573, 4, FALSE)</f>
        <v>Culberson</v>
      </c>
      <c r="C2541" s="3" t="str">
        <f>VLOOKUP(A2541, Emissions!$A$2:$F$12573, 6, FALSE)</f>
        <v>TX</v>
      </c>
      <c r="D2541" s="15">
        <v>28.846153846153801</v>
      </c>
    </row>
    <row r="2542" spans="1:4" ht="15">
      <c r="A2542" s="3" t="s">
        <v>4401</v>
      </c>
      <c r="B2542" s="3" t="str">
        <f>VLOOKUP(A2542, Emissions!$A$2:$F$12573, 4, FALSE)</f>
        <v>Dallam</v>
      </c>
      <c r="C2542" s="3" t="str">
        <f>VLOOKUP(A2542, Emissions!$A$2:$F$12573, 6, FALSE)</f>
        <v>TX</v>
      </c>
      <c r="D2542" s="15">
        <v>28.846153846153801</v>
      </c>
    </row>
    <row r="2543" spans="1:4" ht="15">
      <c r="A2543" s="3" t="s">
        <v>4403</v>
      </c>
      <c r="B2543" s="3" t="str">
        <f>VLOOKUP(A2543, Emissions!$A$2:$F$12573, 4, FALSE)</f>
        <v>Dallas</v>
      </c>
      <c r="C2543" s="3" t="str">
        <f>VLOOKUP(A2543, Emissions!$A$2:$F$12573, 6, FALSE)</f>
        <v>TX</v>
      </c>
      <c r="D2543" s="15">
        <v>28.8461538461539</v>
      </c>
    </row>
    <row r="2544" spans="1:4" ht="15">
      <c r="A2544" s="3" t="s">
        <v>4404</v>
      </c>
      <c r="B2544" s="3" t="str">
        <f>VLOOKUP(A2544, Emissions!$A$2:$F$12573, 4, FALSE)</f>
        <v>Dawson</v>
      </c>
      <c r="C2544" s="3" t="str">
        <f>VLOOKUP(A2544, Emissions!$A$2:$F$12573, 6, FALSE)</f>
        <v>TX</v>
      </c>
      <c r="D2544" s="15">
        <v>28.846153846153801</v>
      </c>
    </row>
    <row r="2545" spans="1:4" ht="15">
      <c r="A2545" s="3" t="s">
        <v>4405</v>
      </c>
      <c r="B2545" s="3" t="str">
        <f>VLOOKUP(A2545, Emissions!$A$2:$F$12573, 4, FALSE)</f>
        <v>Deaf Smith</v>
      </c>
      <c r="C2545" s="3" t="str">
        <f>VLOOKUP(A2545, Emissions!$A$2:$F$12573, 6, FALSE)</f>
        <v>TX</v>
      </c>
      <c r="D2545" s="15">
        <v>28.8461538461539</v>
      </c>
    </row>
    <row r="2546" spans="1:4" ht="15">
      <c r="A2546" s="3" t="s">
        <v>4407</v>
      </c>
      <c r="B2546" s="3" t="str">
        <f>VLOOKUP(A2546, Emissions!$A$2:$F$12573, 4, FALSE)</f>
        <v>Delta</v>
      </c>
      <c r="C2546" s="3" t="str">
        <f>VLOOKUP(A2546, Emissions!$A$2:$F$12573, 6, FALSE)</f>
        <v>TX</v>
      </c>
      <c r="D2546" s="15">
        <v>28.8461538461539</v>
      </c>
    </row>
    <row r="2547" spans="1:4" ht="15">
      <c r="A2547" s="3" t="s">
        <v>4408</v>
      </c>
      <c r="B2547" s="3" t="str">
        <f>VLOOKUP(A2547, Emissions!$A$2:$F$12573, 4, FALSE)</f>
        <v>Denton</v>
      </c>
      <c r="C2547" s="3" t="str">
        <f>VLOOKUP(A2547, Emissions!$A$2:$F$12573, 6, FALSE)</f>
        <v>TX</v>
      </c>
      <c r="D2547" s="15">
        <v>28.846153846153801</v>
      </c>
    </row>
    <row r="2548" spans="1:4" ht="15">
      <c r="A2548" s="3" t="s">
        <v>4410</v>
      </c>
      <c r="B2548" s="3" t="str">
        <f>VLOOKUP(A2548, Emissions!$A$2:$F$12573, 4, FALSE)</f>
        <v>DeWitt</v>
      </c>
      <c r="C2548" s="3" t="str">
        <f>VLOOKUP(A2548, Emissions!$A$2:$F$12573, 6, FALSE)</f>
        <v>TX</v>
      </c>
      <c r="D2548" s="15">
        <v>28.8461538461539</v>
      </c>
    </row>
    <row r="2549" spans="1:4" ht="15">
      <c r="A2549" s="3" t="s">
        <v>4412</v>
      </c>
      <c r="B2549" s="3" t="str">
        <f>VLOOKUP(A2549, Emissions!$A$2:$F$12573, 4, FALSE)</f>
        <v>Dickens</v>
      </c>
      <c r="C2549" s="3" t="str">
        <f>VLOOKUP(A2549, Emissions!$A$2:$F$12573, 6, FALSE)</f>
        <v>TX</v>
      </c>
      <c r="D2549" s="15">
        <v>28.8461538461539</v>
      </c>
    </row>
    <row r="2550" spans="1:4" ht="15">
      <c r="A2550" s="3" t="s">
        <v>4414</v>
      </c>
      <c r="B2550" s="3" t="str">
        <f>VLOOKUP(A2550, Emissions!$A$2:$F$12573, 4, FALSE)</f>
        <v>Dimmit</v>
      </c>
      <c r="C2550" s="3" t="str">
        <f>VLOOKUP(A2550, Emissions!$A$2:$F$12573, 6, FALSE)</f>
        <v>TX</v>
      </c>
      <c r="D2550" s="15">
        <v>28.846153846153801</v>
      </c>
    </row>
    <row r="2551" spans="1:4" ht="15">
      <c r="A2551" s="3" t="s">
        <v>4416</v>
      </c>
      <c r="B2551" s="3" t="str">
        <f>VLOOKUP(A2551, Emissions!$A$2:$F$12573, 4, FALSE)</f>
        <v>Donley</v>
      </c>
      <c r="C2551" s="3" t="str">
        <f>VLOOKUP(A2551, Emissions!$A$2:$F$12573, 6, FALSE)</f>
        <v>TX</v>
      </c>
      <c r="D2551" s="15">
        <v>28.8461538461539</v>
      </c>
    </row>
    <row r="2552" spans="1:4" ht="15">
      <c r="A2552" s="3" t="s">
        <v>4418</v>
      </c>
      <c r="B2552" s="3" t="str">
        <f>VLOOKUP(A2552, Emissions!$A$2:$F$12573, 4, FALSE)</f>
        <v>Duval</v>
      </c>
      <c r="C2552" s="3" t="str">
        <f>VLOOKUP(A2552, Emissions!$A$2:$F$12573, 6, FALSE)</f>
        <v>TX</v>
      </c>
      <c r="D2552" s="15">
        <v>33</v>
      </c>
    </row>
    <row r="2553" spans="1:4" ht="15">
      <c r="A2553" s="3" t="s">
        <v>4419</v>
      </c>
      <c r="B2553" s="3" t="str">
        <f>VLOOKUP(A2553, Emissions!$A$2:$F$12573, 4, FALSE)</f>
        <v>Eastland</v>
      </c>
      <c r="C2553" s="3" t="str">
        <f>VLOOKUP(A2553, Emissions!$A$2:$F$12573, 6, FALSE)</f>
        <v>TX</v>
      </c>
      <c r="D2553" s="15">
        <v>28.8461538461539</v>
      </c>
    </row>
    <row r="2554" spans="1:4" ht="15">
      <c r="A2554" s="3" t="s">
        <v>4421</v>
      </c>
      <c r="B2554" s="3" t="str">
        <f>VLOOKUP(A2554, Emissions!$A$2:$F$12573, 4, FALSE)</f>
        <v>Ector</v>
      </c>
      <c r="C2554" s="3" t="str">
        <f>VLOOKUP(A2554, Emissions!$A$2:$F$12573, 6, FALSE)</f>
        <v>TX</v>
      </c>
      <c r="D2554" s="15">
        <v>28.846153846153801</v>
      </c>
    </row>
    <row r="2555" spans="1:4" ht="15">
      <c r="A2555" s="3" t="s">
        <v>4423</v>
      </c>
      <c r="B2555" s="3" t="str">
        <f>VLOOKUP(A2555, Emissions!$A$2:$F$12573, 4, FALSE)</f>
        <v>Edwards</v>
      </c>
      <c r="C2555" s="3" t="str">
        <f>VLOOKUP(A2555, Emissions!$A$2:$F$12573, 6, FALSE)</f>
        <v>TX</v>
      </c>
      <c r="D2555" s="15">
        <v>28.846153846153801</v>
      </c>
    </row>
    <row r="2556" spans="1:4" ht="15">
      <c r="A2556" s="3" t="s">
        <v>4424</v>
      </c>
      <c r="B2556" s="3" t="str">
        <f>VLOOKUP(A2556, Emissions!$A$2:$F$12573, 4, FALSE)</f>
        <v>Ellis</v>
      </c>
      <c r="C2556" s="3" t="str">
        <f>VLOOKUP(A2556, Emissions!$A$2:$F$12573, 6, FALSE)</f>
        <v>TX</v>
      </c>
      <c r="D2556" s="15">
        <v>28.8461538461539</v>
      </c>
    </row>
    <row r="2557" spans="1:4" ht="15">
      <c r="A2557" s="3" t="s">
        <v>4425</v>
      </c>
      <c r="B2557" s="3" t="str">
        <f>VLOOKUP(A2557, Emissions!$A$2:$F$12573, 4, FALSE)</f>
        <v>El Paso</v>
      </c>
      <c r="C2557" s="3" t="str">
        <f>VLOOKUP(A2557, Emissions!$A$2:$F$12573, 6, FALSE)</f>
        <v>TX</v>
      </c>
      <c r="D2557" s="15">
        <v>28.8461538461539</v>
      </c>
    </row>
    <row r="2558" spans="1:4" ht="15">
      <c r="A2558" s="3" t="s">
        <v>4426</v>
      </c>
      <c r="B2558" s="3" t="str">
        <f>VLOOKUP(A2558, Emissions!$A$2:$F$12573, 4, FALSE)</f>
        <v>Erath</v>
      </c>
      <c r="C2558" s="3" t="str">
        <f>VLOOKUP(A2558, Emissions!$A$2:$F$12573, 6, FALSE)</f>
        <v>TX</v>
      </c>
      <c r="D2558" s="15">
        <v>33</v>
      </c>
    </row>
    <row r="2559" spans="1:4" ht="15">
      <c r="A2559" s="3" t="s">
        <v>4428</v>
      </c>
      <c r="B2559" s="3" t="str">
        <f>VLOOKUP(A2559, Emissions!$A$2:$F$12573, 4, FALSE)</f>
        <v>Falls</v>
      </c>
      <c r="C2559" s="3" t="str">
        <f>VLOOKUP(A2559, Emissions!$A$2:$F$12573, 6, FALSE)</f>
        <v>TX</v>
      </c>
      <c r="D2559" s="15">
        <v>28.8461538461539</v>
      </c>
    </row>
    <row r="2560" spans="1:4" ht="15">
      <c r="A2560" s="3" t="s">
        <v>4430</v>
      </c>
      <c r="B2560" s="3" t="str">
        <f>VLOOKUP(A2560, Emissions!$A$2:$F$12573, 4, FALSE)</f>
        <v>Fannin</v>
      </c>
      <c r="C2560" s="3" t="str">
        <f>VLOOKUP(A2560, Emissions!$A$2:$F$12573, 6, FALSE)</f>
        <v>TX</v>
      </c>
      <c r="D2560" s="15">
        <v>28.846153846153801</v>
      </c>
    </row>
    <row r="2561" spans="1:4" ht="15">
      <c r="A2561" s="3" t="s">
        <v>4431</v>
      </c>
      <c r="B2561" s="3" t="str">
        <f>VLOOKUP(A2561, Emissions!$A$2:$F$12573, 4, FALSE)</f>
        <v>Fayette</v>
      </c>
      <c r="C2561" s="3" t="str">
        <f>VLOOKUP(A2561, Emissions!$A$2:$F$12573, 6, FALSE)</f>
        <v>TX</v>
      </c>
      <c r="D2561" s="15">
        <v>28.8461538461539</v>
      </c>
    </row>
    <row r="2562" spans="1:4" ht="15">
      <c r="A2562" s="3" t="s">
        <v>4432</v>
      </c>
      <c r="B2562" s="3" t="str">
        <f>VLOOKUP(A2562, Emissions!$A$2:$F$12573, 4, FALSE)</f>
        <v>Fisher</v>
      </c>
      <c r="C2562" s="3" t="str">
        <f>VLOOKUP(A2562, Emissions!$A$2:$F$12573, 6, FALSE)</f>
        <v>TX</v>
      </c>
      <c r="D2562" s="15">
        <v>28.8461538461539</v>
      </c>
    </row>
    <row r="2563" spans="1:4" ht="15">
      <c r="A2563" s="3" t="s">
        <v>4434</v>
      </c>
      <c r="B2563" s="3" t="str">
        <f>VLOOKUP(A2563, Emissions!$A$2:$F$12573, 4, FALSE)</f>
        <v>Floyd</v>
      </c>
      <c r="C2563" s="3" t="str">
        <f>VLOOKUP(A2563, Emissions!$A$2:$F$12573, 6, FALSE)</f>
        <v>TX</v>
      </c>
      <c r="D2563" s="15">
        <v>28.8461538461539</v>
      </c>
    </row>
    <row r="2564" spans="1:4" ht="15">
      <c r="A2564" s="3" t="s">
        <v>4435</v>
      </c>
      <c r="B2564" s="3" t="str">
        <f>VLOOKUP(A2564, Emissions!$A$2:$F$12573, 4, FALSE)</f>
        <v>Foard</v>
      </c>
      <c r="C2564" s="3" t="str">
        <f>VLOOKUP(A2564, Emissions!$A$2:$F$12573, 6, FALSE)</f>
        <v>TX</v>
      </c>
      <c r="D2564" s="15">
        <v>28.8461538461539</v>
      </c>
    </row>
    <row r="2565" spans="1:4" ht="15">
      <c r="A2565" s="3" t="s">
        <v>4437</v>
      </c>
      <c r="B2565" s="3" t="str">
        <f>VLOOKUP(A2565, Emissions!$A$2:$F$12573, 4, FALSE)</f>
        <v>Fort Bend</v>
      </c>
      <c r="C2565" s="3" t="str">
        <f>VLOOKUP(A2565, Emissions!$A$2:$F$12573, 6, FALSE)</f>
        <v>TX</v>
      </c>
      <c r="D2565" s="15">
        <v>28.8461538461539</v>
      </c>
    </row>
    <row r="2566" spans="1:4" ht="15">
      <c r="A2566" s="3" t="s">
        <v>4439</v>
      </c>
      <c r="B2566" s="3" t="str">
        <f>VLOOKUP(A2566, Emissions!$A$2:$F$12573, 4, FALSE)</f>
        <v>Franklin</v>
      </c>
      <c r="C2566" s="3" t="str">
        <f>VLOOKUP(A2566, Emissions!$A$2:$F$12573, 6, FALSE)</f>
        <v>TX</v>
      </c>
      <c r="D2566" s="15">
        <v>33</v>
      </c>
    </row>
    <row r="2567" spans="1:4" ht="15">
      <c r="A2567" s="3" t="s">
        <v>4440</v>
      </c>
      <c r="B2567" s="3" t="str">
        <f>VLOOKUP(A2567, Emissions!$A$2:$F$12573, 4, FALSE)</f>
        <v>Freestone</v>
      </c>
      <c r="C2567" s="3" t="str">
        <f>VLOOKUP(A2567, Emissions!$A$2:$F$12573, 6, FALSE)</f>
        <v>TX</v>
      </c>
      <c r="D2567" s="15">
        <v>33</v>
      </c>
    </row>
    <row r="2568" spans="1:4" ht="15">
      <c r="A2568" s="3" t="s">
        <v>4442</v>
      </c>
      <c r="B2568" s="3" t="str">
        <f>VLOOKUP(A2568, Emissions!$A$2:$F$12573, 4, FALSE)</f>
        <v>Frio</v>
      </c>
      <c r="C2568" s="3" t="str">
        <f>VLOOKUP(A2568, Emissions!$A$2:$F$12573, 6, FALSE)</f>
        <v>TX</v>
      </c>
      <c r="D2568" s="15">
        <v>28.8461538461539</v>
      </c>
    </row>
    <row r="2569" spans="1:4" ht="15">
      <c r="A2569" s="3" t="s">
        <v>4444</v>
      </c>
      <c r="B2569" s="3" t="str">
        <f>VLOOKUP(A2569, Emissions!$A$2:$F$12573, 4, FALSE)</f>
        <v>Gaines</v>
      </c>
      <c r="C2569" s="3" t="str">
        <f>VLOOKUP(A2569, Emissions!$A$2:$F$12573, 6, FALSE)</f>
        <v>TX</v>
      </c>
      <c r="D2569" s="15">
        <v>28.846153846153801</v>
      </c>
    </row>
    <row r="2570" spans="1:4" ht="15">
      <c r="A2570" s="3" t="s">
        <v>4446</v>
      </c>
      <c r="B2570" s="3" t="str">
        <f>VLOOKUP(A2570, Emissions!$A$2:$F$12573, 4, FALSE)</f>
        <v>Galveston</v>
      </c>
      <c r="C2570" s="3" t="str">
        <f>VLOOKUP(A2570, Emissions!$A$2:$F$12573, 6, FALSE)</f>
        <v>TX</v>
      </c>
      <c r="D2570" s="15">
        <v>28.8461538461539</v>
      </c>
    </row>
    <row r="2571" spans="1:4" ht="15">
      <c r="A2571" s="3" t="s">
        <v>4448</v>
      </c>
      <c r="B2571" s="3" t="str">
        <f>VLOOKUP(A2571, Emissions!$A$2:$F$12573, 4, FALSE)</f>
        <v>Garza</v>
      </c>
      <c r="C2571" s="3" t="str">
        <f>VLOOKUP(A2571, Emissions!$A$2:$F$12573, 6, FALSE)</f>
        <v>TX</v>
      </c>
      <c r="D2571" s="15">
        <v>28.846153846153801</v>
      </c>
    </row>
    <row r="2572" spans="1:4" ht="15">
      <c r="A2572" s="3" t="s">
        <v>4450</v>
      </c>
      <c r="B2572" s="3" t="str">
        <f>VLOOKUP(A2572, Emissions!$A$2:$F$12573, 4, FALSE)</f>
        <v>Gillespie</v>
      </c>
      <c r="C2572" s="3" t="str">
        <f>VLOOKUP(A2572, Emissions!$A$2:$F$12573, 6, FALSE)</f>
        <v>TX</v>
      </c>
      <c r="D2572" s="15">
        <v>28.8461538461539</v>
      </c>
    </row>
    <row r="2573" spans="1:4" ht="15">
      <c r="A2573" s="3" t="s">
        <v>4452</v>
      </c>
      <c r="B2573" s="3" t="str">
        <f>VLOOKUP(A2573, Emissions!$A$2:$F$12573, 4, FALSE)</f>
        <v>Glasscock</v>
      </c>
      <c r="C2573" s="3" t="str">
        <f>VLOOKUP(A2573, Emissions!$A$2:$F$12573, 6, FALSE)</f>
        <v>TX</v>
      </c>
      <c r="D2573" s="15">
        <v>28.8461538461539</v>
      </c>
    </row>
    <row r="2574" spans="1:4" ht="15">
      <c r="A2574" s="3" t="s">
        <v>4454</v>
      </c>
      <c r="B2574" s="3" t="str">
        <f>VLOOKUP(A2574, Emissions!$A$2:$F$12573, 4, FALSE)</f>
        <v>Goliad</v>
      </c>
      <c r="C2574" s="3" t="str">
        <f>VLOOKUP(A2574, Emissions!$A$2:$F$12573, 6, FALSE)</f>
        <v>TX</v>
      </c>
      <c r="D2574" s="15">
        <v>28.8461538461539</v>
      </c>
    </row>
    <row r="2575" spans="1:4" ht="15">
      <c r="A2575" s="3" t="s">
        <v>4456</v>
      </c>
      <c r="B2575" s="3" t="str">
        <f>VLOOKUP(A2575, Emissions!$A$2:$F$12573, 4, FALSE)</f>
        <v>Gonzales</v>
      </c>
      <c r="C2575" s="3" t="str">
        <f>VLOOKUP(A2575, Emissions!$A$2:$F$12573, 6, FALSE)</f>
        <v>TX</v>
      </c>
      <c r="D2575" s="15">
        <v>28.8461538461539</v>
      </c>
    </row>
    <row r="2576" spans="1:4" ht="15">
      <c r="A2576" s="3" t="s">
        <v>4458</v>
      </c>
      <c r="B2576" s="3" t="str">
        <f>VLOOKUP(A2576, Emissions!$A$2:$F$12573, 4, FALSE)</f>
        <v>Gray</v>
      </c>
      <c r="C2576" s="3" t="str">
        <f>VLOOKUP(A2576, Emissions!$A$2:$F$12573, 6, FALSE)</f>
        <v>TX</v>
      </c>
      <c r="D2576" s="15">
        <v>28.846153846153801</v>
      </c>
    </row>
    <row r="2577" spans="1:4" ht="15">
      <c r="A2577" s="3" t="s">
        <v>4459</v>
      </c>
      <c r="B2577" s="3" t="str">
        <f>VLOOKUP(A2577, Emissions!$A$2:$F$12573, 4, FALSE)</f>
        <v>Grayson</v>
      </c>
      <c r="C2577" s="3" t="str">
        <f>VLOOKUP(A2577, Emissions!$A$2:$F$12573, 6, FALSE)</f>
        <v>TX</v>
      </c>
      <c r="D2577" s="15">
        <v>28.8461538461539</v>
      </c>
    </row>
    <row r="2578" spans="1:4" ht="15">
      <c r="A2578" s="3" t="s">
        <v>4460</v>
      </c>
      <c r="B2578" s="3" t="str">
        <f>VLOOKUP(A2578, Emissions!$A$2:$F$12573, 4, FALSE)</f>
        <v>Gregg</v>
      </c>
      <c r="C2578" s="3" t="str">
        <f>VLOOKUP(A2578, Emissions!$A$2:$F$12573, 6, FALSE)</f>
        <v>TX</v>
      </c>
      <c r="D2578" s="15">
        <v>33</v>
      </c>
    </row>
    <row r="2579" spans="1:4" ht="15">
      <c r="A2579" s="3" t="s">
        <v>4462</v>
      </c>
      <c r="B2579" s="3" t="str">
        <f>VLOOKUP(A2579, Emissions!$A$2:$F$12573, 4, FALSE)</f>
        <v>Grimes</v>
      </c>
      <c r="C2579" s="3" t="str">
        <f>VLOOKUP(A2579, Emissions!$A$2:$F$12573, 6, FALSE)</f>
        <v>TX</v>
      </c>
      <c r="D2579" s="15">
        <v>33</v>
      </c>
    </row>
    <row r="2580" spans="1:4" ht="15">
      <c r="A2580" s="3" t="s">
        <v>4464</v>
      </c>
      <c r="B2580" s="3" t="str">
        <f>VLOOKUP(A2580, Emissions!$A$2:$F$12573, 4, FALSE)</f>
        <v>Guadalupe</v>
      </c>
      <c r="C2580" s="3" t="str">
        <f>VLOOKUP(A2580, Emissions!$A$2:$F$12573, 6, FALSE)</f>
        <v>TX</v>
      </c>
      <c r="D2580" s="15">
        <v>33</v>
      </c>
    </row>
    <row r="2581" spans="1:4" ht="15">
      <c r="A2581" s="3" t="s">
        <v>4465</v>
      </c>
      <c r="B2581" s="3" t="str">
        <f>VLOOKUP(A2581, Emissions!$A$2:$F$12573, 4, FALSE)</f>
        <v>Hale</v>
      </c>
      <c r="C2581" s="3" t="str">
        <f>VLOOKUP(A2581, Emissions!$A$2:$F$12573, 6, FALSE)</f>
        <v>TX</v>
      </c>
      <c r="D2581" s="15">
        <v>28.8461538461539</v>
      </c>
    </row>
    <row r="2582" spans="1:4" ht="15">
      <c r="A2582" s="3" t="s">
        <v>4466</v>
      </c>
      <c r="B2582" s="3" t="str">
        <f>VLOOKUP(A2582, Emissions!$A$2:$F$12573, 4, FALSE)</f>
        <v>Hall</v>
      </c>
      <c r="C2582" s="3" t="str">
        <f>VLOOKUP(A2582, Emissions!$A$2:$F$12573, 6, FALSE)</f>
        <v>TX</v>
      </c>
      <c r="D2582" s="15">
        <v>28.846153846153801</v>
      </c>
    </row>
    <row r="2583" spans="1:4" ht="15">
      <c r="A2583" s="3" t="s">
        <v>4467</v>
      </c>
      <c r="B2583" s="3" t="str">
        <f>VLOOKUP(A2583, Emissions!$A$2:$F$12573, 4, FALSE)</f>
        <v>Hamilton</v>
      </c>
      <c r="C2583" s="3" t="str">
        <f>VLOOKUP(A2583, Emissions!$A$2:$F$12573, 6, FALSE)</f>
        <v>TX</v>
      </c>
      <c r="D2583" s="15">
        <v>28.8461538461539</v>
      </c>
    </row>
    <row r="2584" spans="1:4" ht="15">
      <c r="A2584" s="3" t="s">
        <v>4468</v>
      </c>
      <c r="B2584" s="3" t="str">
        <f>VLOOKUP(A2584, Emissions!$A$2:$F$12573, 4, FALSE)</f>
        <v>Hansford</v>
      </c>
      <c r="C2584" s="3" t="str">
        <f>VLOOKUP(A2584, Emissions!$A$2:$F$12573, 6, FALSE)</f>
        <v>TX</v>
      </c>
      <c r="D2584" s="15">
        <v>28.8461538461539</v>
      </c>
    </row>
    <row r="2585" spans="1:4" ht="15">
      <c r="A2585" s="3" t="s">
        <v>4470</v>
      </c>
      <c r="B2585" s="3" t="str">
        <f>VLOOKUP(A2585, Emissions!$A$2:$F$12573, 4, FALSE)</f>
        <v>Hardeman</v>
      </c>
      <c r="C2585" s="3" t="str">
        <f>VLOOKUP(A2585, Emissions!$A$2:$F$12573, 6, FALSE)</f>
        <v>TX</v>
      </c>
      <c r="D2585" s="15">
        <v>28.846153846153801</v>
      </c>
    </row>
    <row r="2586" spans="1:4" ht="15">
      <c r="A2586" s="3" t="s">
        <v>4471</v>
      </c>
      <c r="B2586" s="3" t="str">
        <f>VLOOKUP(A2586, Emissions!$A$2:$F$12573, 4, FALSE)</f>
        <v>Hardin</v>
      </c>
      <c r="C2586" s="3" t="str">
        <f>VLOOKUP(A2586, Emissions!$A$2:$F$12573, 6, FALSE)</f>
        <v>TX</v>
      </c>
      <c r="D2586" s="15">
        <v>33</v>
      </c>
    </row>
    <row r="2587" spans="1:4" ht="15">
      <c r="A2587" s="3" t="s">
        <v>4472</v>
      </c>
      <c r="B2587" s="3" t="str">
        <f>VLOOKUP(A2587, Emissions!$A$2:$F$12573, 4, FALSE)</f>
        <v>Harris</v>
      </c>
      <c r="C2587" s="3" t="str">
        <f>VLOOKUP(A2587, Emissions!$A$2:$F$12573, 6, FALSE)</f>
        <v>TX</v>
      </c>
      <c r="D2587" s="15">
        <v>28.846153846153801</v>
      </c>
    </row>
    <row r="2588" spans="1:4" ht="15">
      <c r="A2588" s="3" t="s">
        <v>4473</v>
      </c>
      <c r="B2588" s="3" t="str">
        <f>VLOOKUP(A2588, Emissions!$A$2:$F$12573, 4, FALSE)</f>
        <v>Harrison</v>
      </c>
      <c r="C2588" s="3" t="str">
        <f>VLOOKUP(A2588, Emissions!$A$2:$F$12573, 6, FALSE)</f>
        <v>TX</v>
      </c>
      <c r="D2588" s="15">
        <v>33</v>
      </c>
    </row>
    <row r="2589" spans="1:4" ht="15">
      <c r="A2589" s="3" t="s">
        <v>4474</v>
      </c>
      <c r="B2589" s="3" t="str">
        <f>VLOOKUP(A2589, Emissions!$A$2:$F$12573, 4, FALSE)</f>
        <v>Hartley</v>
      </c>
      <c r="C2589" s="3" t="str">
        <f>VLOOKUP(A2589, Emissions!$A$2:$F$12573, 6, FALSE)</f>
        <v>TX</v>
      </c>
      <c r="D2589" s="15">
        <v>28.846153846153801</v>
      </c>
    </row>
    <row r="2590" spans="1:4" ht="15">
      <c r="A2590" s="3" t="s">
        <v>4476</v>
      </c>
      <c r="B2590" s="3" t="str">
        <f>VLOOKUP(A2590, Emissions!$A$2:$F$12573, 4, FALSE)</f>
        <v>Haskell</v>
      </c>
      <c r="C2590" s="3" t="str">
        <f>VLOOKUP(A2590, Emissions!$A$2:$F$12573, 6, FALSE)</f>
        <v>TX</v>
      </c>
      <c r="D2590" s="15">
        <v>28.8461538461539</v>
      </c>
    </row>
    <row r="2591" spans="1:4" ht="15">
      <c r="A2591" s="3" t="s">
        <v>4477</v>
      </c>
      <c r="B2591" s="3" t="str">
        <f>VLOOKUP(A2591, Emissions!$A$2:$F$12573, 4, FALSE)</f>
        <v>Hays</v>
      </c>
      <c r="C2591" s="3" t="str">
        <f>VLOOKUP(A2591, Emissions!$A$2:$F$12573, 6, FALSE)</f>
        <v>TX</v>
      </c>
      <c r="D2591" s="15">
        <v>28.846153846153801</v>
      </c>
    </row>
    <row r="2592" spans="1:4" ht="15">
      <c r="A2592" s="3" t="s">
        <v>4479</v>
      </c>
      <c r="B2592" s="3" t="str">
        <f>VLOOKUP(A2592, Emissions!$A$2:$F$12573, 4, FALSE)</f>
        <v>Hemphill</v>
      </c>
      <c r="C2592" s="3" t="str">
        <f>VLOOKUP(A2592, Emissions!$A$2:$F$12573, 6, FALSE)</f>
        <v>TX</v>
      </c>
      <c r="D2592" s="15">
        <v>28.8461538461539</v>
      </c>
    </row>
    <row r="2593" spans="1:4" ht="15">
      <c r="A2593" s="3" t="s">
        <v>4481</v>
      </c>
      <c r="B2593" s="3" t="str">
        <f>VLOOKUP(A2593, Emissions!$A$2:$F$12573, 4, FALSE)</f>
        <v>Henderson</v>
      </c>
      <c r="C2593" s="3" t="str">
        <f>VLOOKUP(A2593, Emissions!$A$2:$F$12573, 6, FALSE)</f>
        <v>TX</v>
      </c>
      <c r="D2593" s="15">
        <v>33</v>
      </c>
    </row>
    <row r="2594" spans="1:4" ht="15">
      <c r="A2594" s="3" t="s">
        <v>4482</v>
      </c>
      <c r="B2594" s="3" t="str">
        <f>VLOOKUP(A2594, Emissions!$A$2:$F$12573, 4, FALSE)</f>
        <v>Hidalgo</v>
      </c>
      <c r="C2594" s="3" t="str">
        <f>VLOOKUP(A2594, Emissions!$A$2:$F$12573, 6, FALSE)</f>
        <v>TX</v>
      </c>
      <c r="D2594" s="15">
        <v>28.846153846153801</v>
      </c>
    </row>
    <row r="2595" spans="1:4" ht="15">
      <c r="A2595" s="3" t="s">
        <v>4483</v>
      </c>
      <c r="B2595" s="3" t="str">
        <f>VLOOKUP(A2595, Emissions!$A$2:$F$12573, 4, FALSE)</f>
        <v>Hill</v>
      </c>
      <c r="C2595" s="3" t="str">
        <f>VLOOKUP(A2595, Emissions!$A$2:$F$12573, 6, FALSE)</f>
        <v>TX</v>
      </c>
      <c r="D2595" s="15">
        <v>28.8461538461539</v>
      </c>
    </row>
    <row r="2596" spans="1:4" ht="15">
      <c r="A2596" s="3" t="s">
        <v>4484</v>
      </c>
      <c r="B2596" s="3" t="str">
        <f>VLOOKUP(A2596, Emissions!$A$2:$F$12573, 4, FALSE)</f>
        <v>Hockley</v>
      </c>
      <c r="C2596" s="3" t="str">
        <f>VLOOKUP(A2596, Emissions!$A$2:$F$12573, 6, FALSE)</f>
        <v>TX</v>
      </c>
      <c r="D2596" s="15">
        <v>28.846153846153801</v>
      </c>
    </row>
    <row r="2597" spans="1:4" ht="15">
      <c r="A2597" s="3" t="s">
        <v>4486</v>
      </c>
      <c r="B2597" s="3" t="str">
        <f>VLOOKUP(A2597, Emissions!$A$2:$F$12573, 4, FALSE)</f>
        <v>Hood</v>
      </c>
      <c r="C2597" s="3" t="str">
        <f>VLOOKUP(A2597, Emissions!$A$2:$F$12573, 6, FALSE)</f>
        <v>TX</v>
      </c>
      <c r="D2597" s="15">
        <v>33</v>
      </c>
    </row>
    <row r="2598" spans="1:4" ht="15">
      <c r="A2598" s="3" t="s">
        <v>4488</v>
      </c>
      <c r="B2598" s="3" t="str">
        <f>VLOOKUP(A2598, Emissions!$A$2:$F$12573, 4, FALSE)</f>
        <v>Hopkins</v>
      </c>
      <c r="C2598" s="3" t="str">
        <f>VLOOKUP(A2598, Emissions!$A$2:$F$12573, 6, FALSE)</f>
        <v>TX</v>
      </c>
      <c r="D2598" s="15">
        <v>28.8461538461539</v>
      </c>
    </row>
    <row r="2599" spans="1:4" ht="15">
      <c r="A2599" s="3" t="s">
        <v>4489</v>
      </c>
      <c r="B2599" s="3" t="str">
        <f>VLOOKUP(A2599, Emissions!$A$2:$F$12573, 4, FALSE)</f>
        <v>Houston</v>
      </c>
      <c r="C2599" s="3" t="str">
        <f>VLOOKUP(A2599, Emissions!$A$2:$F$12573, 6, FALSE)</f>
        <v>TX</v>
      </c>
      <c r="D2599" s="15">
        <v>28.8461538461539</v>
      </c>
    </row>
    <row r="2600" spans="1:4" ht="15">
      <c r="A2600" s="3" t="s">
        <v>4490</v>
      </c>
      <c r="B2600" s="3" t="str">
        <f>VLOOKUP(A2600, Emissions!$A$2:$F$12573, 4, FALSE)</f>
        <v>Howard</v>
      </c>
      <c r="C2600" s="3" t="str">
        <f>VLOOKUP(A2600, Emissions!$A$2:$F$12573, 6, FALSE)</f>
        <v>TX</v>
      </c>
      <c r="D2600" s="15">
        <v>28.846153846153801</v>
      </c>
    </row>
    <row r="2601" spans="1:4" ht="15">
      <c r="A2601" s="3" t="s">
        <v>4491</v>
      </c>
      <c r="B2601" s="3" t="str">
        <f>VLOOKUP(A2601, Emissions!$A$2:$F$12573, 4, FALSE)</f>
        <v>Hudspeth</v>
      </c>
      <c r="C2601" s="3" t="str">
        <f>VLOOKUP(A2601, Emissions!$A$2:$F$12573, 6, FALSE)</f>
        <v>TX</v>
      </c>
      <c r="D2601" s="15">
        <v>28.846153846153801</v>
      </c>
    </row>
    <row r="2602" spans="1:4" ht="15">
      <c r="A2602" s="3" t="s">
        <v>4493</v>
      </c>
      <c r="B2602" s="3" t="str">
        <f>VLOOKUP(A2602, Emissions!$A$2:$F$12573, 4, FALSE)</f>
        <v>Hunt</v>
      </c>
      <c r="C2602" s="3" t="str">
        <f>VLOOKUP(A2602, Emissions!$A$2:$F$12573, 6, FALSE)</f>
        <v>TX</v>
      </c>
      <c r="D2602" s="15">
        <v>28.846153846153801</v>
      </c>
    </row>
    <row r="2603" spans="1:4" ht="15">
      <c r="A2603" s="3" t="s">
        <v>4495</v>
      </c>
      <c r="B2603" s="3" t="str">
        <f>VLOOKUP(A2603, Emissions!$A$2:$F$12573, 4, FALSE)</f>
        <v>Hutchinson</v>
      </c>
      <c r="C2603" s="3" t="str">
        <f>VLOOKUP(A2603, Emissions!$A$2:$F$12573, 6, FALSE)</f>
        <v>TX</v>
      </c>
      <c r="D2603" s="15">
        <v>28.8461538461539</v>
      </c>
    </row>
    <row r="2604" spans="1:4" ht="15">
      <c r="A2604" s="3" t="s">
        <v>4496</v>
      </c>
      <c r="B2604" s="3" t="str">
        <f>VLOOKUP(A2604, Emissions!$A$2:$F$12573, 4, FALSE)</f>
        <v>Irion</v>
      </c>
      <c r="C2604" s="3" t="str">
        <f>VLOOKUP(A2604, Emissions!$A$2:$F$12573, 6, FALSE)</f>
        <v>TX</v>
      </c>
      <c r="D2604" s="15">
        <v>28.846153846153801</v>
      </c>
    </row>
    <row r="2605" spans="1:4" ht="15">
      <c r="A2605" s="3" t="s">
        <v>4498</v>
      </c>
      <c r="B2605" s="3" t="str">
        <f>VLOOKUP(A2605, Emissions!$A$2:$F$12573, 4, FALSE)</f>
        <v>Jack</v>
      </c>
      <c r="C2605" s="3" t="str">
        <f>VLOOKUP(A2605, Emissions!$A$2:$F$12573, 6, FALSE)</f>
        <v>TX</v>
      </c>
      <c r="D2605" s="15">
        <v>28.8461538461539</v>
      </c>
    </row>
    <row r="2606" spans="1:4" ht="15">
      <c r="A2606" s="3" t="s">
        <v>4500</v>
      </c>
      <c r="B2606" s="3" t="str">
        <f>VLOOKUP(A2606, Emissions!$A$2:$F$12573, 4, FALSE)</f>
        <v>Jackson</v>
      </c>
      <c r="C2606" s="3" t="str">
        <f>VLOOKUP(A2606, Emissions!$A$2:$F$12573, 6, FALSE)</f>
        <v>TX</v>
      </c>
      <c r="D2606" s="15">
        <v>28.8461538461539</v>
      </c>
    </row>
    <row r="2607" spans="1:4" ht="15">
      <c r="A2607" s="3" t="s">
        <v>4501</v>
      </c>
      <c r="B2607" s="3" t="str">
        <f>VLOOKUP(A2607, Emissions!$A$2:$F$12573, 4, FALSE)</f>
        <v>Jasper</v>
      </c>
      <c r="C2607" s="3" t="str">
        <f>VLOOKUP(A2607, Emissions!$A$2:$F$12573, 6, FALSE)</f>
        <v>TX</v>
      </c>
      <c r="D2607" s="15">
        <v>33</v>
      </c>
    </row>
    <row r="2608" spans="1:4" ht="15">
      <c r="A2608" s="3" t="s">
        <v>4502</v>
      </c>
      <c r="B2608" s="3" t="str">
        <f>VLOOKUP(A2608, Emissions!$A$2:$F$12573, 4, FALSE)</f>
        <v>Jeff Davis</v>
      </c>
      <c r="C2608" s="3" t="str">
        <f>VLOOKUP(A2608, Emissions!$A$2:$F$12573, 6, FALSE)</f>
        <v>TX</v>
      </c>
      <c r="D2608" s="15">
        <v>28.8461538461539</v>
      </c>
    </row>
    <row r="2609" spans="1:4" ht="15">
      <c r="A2609" s="3" t="s">
        <v>4503</v>
      </c>
      <c r="B2609" s="3" t="str">
        <f>VLOOKUP(A2609, Emissions!$A$2:$F$12573, 4, FALSE)</f>
        <v>Jefferson</v>
      </c>
      <c r="C2609" s="3" t="str">
        <f>VLOOKUP(A2609, Emissions!$A$2:$F$12573, 6, FALSE)</f>
        <v>TX</v>
      </c>
      <c r="D2609" s="15">
        <v>28.846153846153801</v>
      </c>
    </row>
    <row r="2610" spans="1:4" ht="15">
      <c r="A2610" s="3" t="s">
        <v>4504</v>
      </c>
      <c r="B2610" s="3" t="str">
        <f>VLOOKUP(A2610, Emissions!$A$2:$F$12573, 4, FALSE)</f>
        <v>Jim Hogg</v>
      </c>
      <c r="C2610" s="3" t="str">
        <f>VLOOKUP(A2610, Emissions!$A$2:$F$12573, 6, FALSE)</f>
        <v>TX</v>
      </c>
      <c r="D2610" s="15">
        <v>33</v>
      </c>
    </row>
    <row r="2611" spans="1:4" ht="15">
      <c r="A2611" s="3" t="s">
        <v>4506</v>
      </c>
      <c r="B2611" s="3" t="str">
        <f>VLOOKUP(A2611, Emissions!$A$2:$F$12573, 4, FALSE)</f>
        <v>Jim Wells</v>
      </c>
      <c r="C2611" s="3" t="str">
        <f>VLOOKUP(A2611, Emissions!$A$2:$F$12573, 6, FALSE)</f>
        <v>TX</v>
      </c>
      <c r="D2611" s="15">
        <v>33</v>
      </c>
    </row>
    <row r="2612" spans="1:4" ht="15">
      <c r="A2612" s="3" t="s">
        <v>4508</v>
      </c>
      <c r="B2612" s="3" t="str">
        <f>VLOOKUP(A2612, Emissions!$A$2:$F$12573, 4, FALSE)</f>
        <v>Johnson</v>
      </c>
      <c r="C2612" s="3" t="str">
        <f>VLOOKUP(A2612, Emissions!$A$2:$F$12573, 6, FALSE)</f>
        <v>TX</v>
      </c>
      <c r="D2612" s="15">
        <v>28.8461538461539</v>
      </c>
    </row>
    <row r="2613" spans="1:4" ht="15">
      <c r="A2613" s="3" t="s">
        <v>4509</v>
      </c>
      <c r="B2613" s="3" t="str">
        <f>VLOOKUP(A2613, Emissions!$A$2:$F$12573, 4, FALSE)</f>
        <v>Jones</v>
      </c>
      <c r="C2613" s="3" t="str">
        <f>VLOOKUP(A2613, Emissions!$A$2:$F$12573, 6, FALSE)</f>
        <v>TX</v>
      </c>
      <c r="D2613" s="15">
        <v>28.8461538461539</v>
      </c>
    </row>
    <row r="2614" spans="1:4" ht="15">
      <c r="A2614" s="3" t="s">
        <v>4510</v>
      </c>
      <c r="B2614" s="3" t="str">
        <f>VLOOKUP(A2614, Emissions!$A$2:$F$12573, 4, FALSE)</f>
        <v>Karnes</v>
      </c>
      <c r="C2614" s="3" t="str">
        <f>VLOOKUP(A2614, Emissions!$A$2:$F$12573, 6, FALSE)</f>
        <v>TX</v>
      </c>
      <c r="D2614" s="15">
        <v>28.846153846153801</v>
      </c>
    </row>
    <row r="2615" spans="1:4" ht="15">
      <c r="A2615" s="3" t="s">
        <v>4512</v>
      </c>
      <c r="B2615" s="3" t="str">
        <f>VLOOKUP(A2615, Emissions!$A$2:$F$12573, 4, FALSE)</f>
        <v>Kaufman</v>
      </c>
      <c r="C2615" s="3" t="str">
        <f>VLOOKUP(A2615, Emissions!$A$2:$F$12573, 6, FALSE)</f>
        <v>TX</v>
      </c>
      <c r="D2615" s="15">
        <v>28.846153846153801</v>
      </c>
    </row>
    <row r="2616" spans="1:4" ht="15">
      <c r="A2616" s="3" t="s">
        <v>4514</v>
      </c>
      <c r="B2616" s="3" t="str">
        <f>VLOOKUP(A2616, Emissions!$A$2:$F$12573, 4, FALSE)</f>
        <v>Kendall</v>
      </c>
      <c r="C2616" s="3" t="str">
        <f>VLOOKUP(A2616, Emissions!$A$2:$F$12573, 6, FALSE)</f>
        <v>TX</v>
      </c>
      <c r="D2616" s="15">
        <v>28.8461538461539</v>
      </c>
    </row>
    <row r="2617" spans="1:4" ht="15">
      <c r="A2617" s="3" t="s">
        <v>4515</v>
      </c>
      <c r="B2617" s="3" t="str">
        <f>VLOOKUP(A2617, Emissions!$A$2:$F$12573, 4, FALSE)</f>
        <v>Kenedy</v>
      </c>
      <c r="C2617" s="3" t="str">
        <f>VLOOKUP(A2617, Emissions!$A$2:$F$12573, 6, FALSE)</f>
        <v>TX</v>
      </c>
      <c r="D2617" s="15">
        <v>33</v>
      </c>
    </row>
    <row r="2618" spans="1:4" ht="15">
      <c r="A2618" s="3" t="s">
        <v>4517</v>
      </c>
      <c r="B2618" s="3" t="str">
        <f>VLOOKUP(A2618, Emissions!$A$2:$F$12573, 4, FALSE)</f>
        <v>Kent</v>
      </c>
      <c r="C2618" s="3" t="str">
        <f>VLOOKUP(A2618, Emissions!$A$2:$F$12573, 6, FALSE)</f>
        <v>TX</v>
      </c>
      <c r="D2618" s="15">
        <v>28.846153846153801</v>
      </c>
    </row>
    <row r="2619" spans="1:4" ht="15">
      <c r="A2619" s="3" t="s">
        <v>4518</v>
      </c>
      <c r="B2619" s="3" t="str">
        <f>VLOOKUP(A2619, Emissions!$A$2:$F$12573, 4, FALSE)</f>
        <v>Kerr</v>
      </c>
      <c r="C2619" s="3" t="str">
        <f>VLOOKUP(A2619, Emissions!$A$2:$F$12573, 6, FALSE)</f>
        <v>TX</v>
      </c>
      <c r="D2619" s="15">
        <v>28.846153846153801</v>
      </c>
    </row>
    <row r="2620" spans="1:4" ht="15">
      <c r="A2620" s="3" t="s">
        <v>4520</v>
      </c>
      <c r="B2620" s="3" t="str">
        <f>VLOOKUP(A2620, Emissions!$A$2:$F$12573, 4, FALSE)</f>
        <v>Kimble</v>
      </c>
      <c r="C2620" s="3" t="str">
        <f>VLOOKUP(A2620, Emissions!$A$2:$F$12573, 6, FALSE)</f>
        <v>TX</v>
      </c>
      <c r="D2620" s="15">
        <v>28.8461538461539</v>
      </c>
    </row>
    <row r="2621" spans="1:4" ht="15">
      <c r="A2621" s="3" t="s">
        <v>4522</v>
      </c>
      <c r="B2621" s="3" t="str">
        <f>VLOOKUP(A2621, Emissions!$A$2:$F$12573, 4, FALSE)</f>
        <v>King</v>
      </c>
      <c r="C2621" s="3" t="str">
        <f>VLOOKUP(A2621, Emissions!$A$2:$F$12573, 6, FALSE)</f>
        <v>TX</v>
      </c>
      <c r="D2621" s="15">
        <v>28.846153846153801</v>
      </c>
    </row>
    <row r="2622" spans="1:4" ht="15">
      <c r="A2622" s="3" t="s">
        <v>4524</v>
      </c>
      <c r="B2622" s="3" t="str">
        <f>VLOOKUP(A2622, Emissions!$A$2:$F$12573, 4, FALSE)</f>
        <v>Kinney</v>
      </c>
      <c r="C2622" s="3" t="str">
        <f>VLOOKUP(A2622, Emissions!$A$2:$F$12573, 6, FALSE)</f>
        <v>TX</v>
      </c>
      <c r="D2622" s="15">
        <v>28.846153846153801</v>
      </c>
    </row>
    <row r="2623" spans="1:4" ht="15">
      <c r="A2623" s="3" t="s">
        <v>4526</v>
      </c>
      <c r="B2623" s="3" t="str">
        <f>VLOOKUP(A2623, Emissions!$A$2:$F$12573, 4, FALSE)</f>
        <v>Kleberg</v>
      </c>
      <c r="C2623" s="3" t="str">
        <f>VLOOKUP(A2623, Emissions!$A$2:$F$12573, 6, FALSE)</f>
        <v>TX</v>
      </c>
      <c r="D2623" s="15">
        <v>33</v>
      </c>
    </row>
    <row r="2624" spans="1:4" ht="15">
      <c r="A2624" s="3" t="s">
        <v>4528</v>
      </c>
      <c r="B2624" s="3" t="str">
        <f>VLOOKUP(A2624, Emissions!$A$2:$F$12573, 4, FALSE)</f>
        <v>Knox</v>
      </c>
      <c r="C2624" s="3" t="str">
        <f>VLOOKUP(A2624, Emissions!$A$2:$F$12573, 6, FALSE)</f>
        <v>TX</v>
      </c>
      <c r="D2624" s="15">
        <v>28.8461538461539</v>
      </c>
    </row>
    <row r="2625" spans="1:4" ht="15">
      <c r="A2625" s="3" t="s">
        <v>4529</v>
      </c>
      <c r="B2625" s="3" t="str">
        <f>VLOOKUP(A2625, Emissions!$A$2:$F$12573, 4, FALSE)</f>
        <v>Lamar</v>
      </c>
      <c r="C2625" s="3" t="str">
        <f>VLOOKUP(A2625, Emissions!$A$2:$F$12573, 6, FALSE)</f>
        <v>TX</v>
      </c>
      <c r="D2625" s="15">
        <v>28.8461538461539</v>
      </c>
    </row>
    <row r="2626" spans="1:4" ht="15">
      <c r="A2626" s="3" t="s">
        <v>4530</v>
      </c>
      <c r="B2626" s="3" t="str">
        <f>VLOOKUP(A2626, Emissions!$A$2:$F$12573, 4, FALSE)</f>
        <v>Lamb</v>
      </c>
      <c r="C2626" s="3" t="str">
        <f>VLOOKUP(A2626, Emissions!$A$2:$F$12573, 6, FALSE)</f>
        <v>TX</v>
      </c>
      <c r="D2626" s="15">
        <v>28.8461538461539</v>
      </c>
    </row>
    <row r="2627" spans="1:4" ht="15">
      <c r="A2627" s="3" t="s">
        <v>4532</v>
      </c>
      <c r="B2627" s="3" t="str">
        <f>VLOOKUP(A2627, Emissions!$A$2:$F$12573, 4, FALSE)</f>
        <v>Lampasas</v>
      </c>
      <c r="C2627" s="3" t="str">
        <f>VLOOKUP(A2627, Emissions!$A$2:$F$12573, 6, FALSE)</f>
        <v>TX</v>
      </c>
      <c r="D2627" s="15">
        <v>28.846153846153801</v>
      </c>
    </row>
    <row r="2628" spans="1:4" ht="15">
      <c r="A2628" s="3" t="s">
        <v>4534</v>
      </c>
      <c r="B2628" s="3" t="str">
        <f>VLOOKUP(A2628, Emissions!$A$2:$F$12573, 4, FALSE)</f>
        <v>La Salle</v>
      </c>
      <c r="C2628" s="3" t="str">
        <f>VLOOKUP(A2628, Emissions!$A$2:$F$12573, 6, FALSE)</f>
        <v>TX</v>
      </c>
      <c r="D2628" s="15">
        <v>28.8461538461539</v>
      </c>
    </row>
    <row r="2629" spans="1:4" ht="15">
      <c r="A2629" s="3" t="s">
        <v>4535</v>
      </c>
      <c r="B2629" s="3" t="str">
        <f>VLOOKUP(A2629, Emissions!$A$2:$F$12573, 4, FALSE)</f>
        <v>Lavaca</v>
      </c>
      <c r="C2629" s="3" t="str">
        <f>VLOOKUP(A2629, Emissions!$A$2:$F$12573, 6, FALSE)</f>
        <v>TX</v>
      </c>
      <c r="D2629" s="15">
        <v>33</v>
      </c>
    </row>
    <row r="2630" spans="1:4" ht="15">
      <c r="A2630" s="3" t="s">
        <v>4537</v>
      </c>
      <c r="B2630" s="3" t="str">
        <f>VLOOKUP(A2630, Emissions!$A$2:$F$12573, 4, FALSE)</f>
        <v>Lee</v>
      </c>
      <c r="C2630" s="3" t="str">
        <f>VLOOKUP(A2630, Emissions!$A$2:$F$12573, 6, FALSE)</f>
        <v>TX</v>
      </c>
      <c r="D2630" s="15">
        <v>33</v>
      </c>
    </row>
    <row r="2631" spans="1:4" ht="15">
      <c r="A2631" s="3" t="s">
        <v>4538</v>
      </c>
      <c r="B2631" s="3" t="str">
        <f>VLOOKUP(A2631, Emissions!$A$2:$F$12573, 4, FALSE)</f>
        <v>Leon</v>
      </c>
      <c r="C2631" s="3" t="str">
        <f>VLOOKUP(A2631, Emissions!$A$2:$F$12573, 6, FALSE)</f>
        <v>TX</v>
      </c>
      <c r="D2631" s="15">
        <v>33</v>
      </c>
    </row>
    <row r="2632" spans="1:4" ht="15">
      <c r="A2632" s="3" t="s">
        <v>4539</v>
      </c>
      <c r="B2632" s="3" t="str">
        <f>VLOOKUP(A2632, Emissions!$A$2:$F$12573, 4, FALSE)</f>
        <v>Liberty</v>
      </c>
      <c r="C2632" s="3" t="str">
        <f>VLOOKUP(A2632, Emissions!$A$2:$F$12573, 6, FALSE)</f>
        <v>TX</v>
      </c>
      <c r="D2632" s="15">
        <v>28.8461538461539</v>
      </c>
    </row>
    <row r="2633" spans="1:4" ht="15">
      <c r="A2633" s="3" t="s">
        <v>4540</v>
      </c>
      <c r="B2633" s="3" t="str">
        <f>VLOOKUP(A2633, Emissions!$A$2:$F$12573, 4, FALSE)</f>
        <v>Limestone</v>
      </c>
      <c r="C2633" s="3" t="str">
        <f>VLOOKUP(A2633, Emissions!$A$2:$F$12573, 6, FALSE)</f>
        <v>TX</v>
      </c>
      <c r="D2633" s="15">
        <v>28.8461538461539</v>
      </c>
    </row>
    <row r="2634" spans="1:4" ht="15">
      <c r="A2634" s="3" t="s">
        <v>4541</v>
      </c>
      <c r="B2634" s="3" t="str">
        <f>VLOOKUP(A2634, Emissions!$A$2:$F$12573, 4, FALSE)</f>
        <v>Lipscomb</v>
      </c>
      <c r="C2634" s="3" t="str">
        <f>VLOOKUP(A2634, Emissions!$A$2:$F$12573, 6, FALSE)</f>
        <v>TX</v>
      </c>
      <c r="D2634" s="15">
        <v>28.846153846153801</v>
      </c>
    </row>
    <row r="2635" spans="1:4" ht="15">
      <c r="A2635" s="3" t="s">
        <v>4543</v>
      </c>
      <c r="B2635" s="3" t="str">
        <f>VLOOKUP(A2635, Emissions!$A$2:$F$12573, 4, FALSE)</f>
        <v>Live Oak</v>
      </c>
      <c r="C2635" s="3" t="str">
        <f>VLOOKUP(A2635, Emissions!$A$2:$F$12573, 6, FALSE)</f>
        <v>TX</v>
      </c>
      <c r="D2635" s="15">
        <v>33</v>
      </c>
    </row>
    <row r="2636" spans="1:4" ht="15">
      <c r="A2636" s="3" t="s">
        <v>4545</v>
      </c>
      <c r="B2636" s="3" t="str">
        <f>VLOOKUP(A2636, Emissions!$A$2:$F$12573, 4, FALSE)</f>
        <v>Llano</v>
      </c>
      <c r="C2636" s="3" t="str">
        <f>VLOOKUP(A2636, Emissions!$A$2:$F$12573, 6, FALSE)</f>
        <v>TX</v>
      </c>
      <c r="D2636" s="15">
        <v>33</v>
      </c>
    </row>
    <row r="2637" spans="1:4" ht="15">
      <c r="A2637" s="3" t="s">
        <v>4547</v>
      </c>
      <c r="B2637" s="3" t="str">
        <f>VLOOKUP(A2637, Emissions!$A$2:$F$12573, 4, FALSE)</f>
        <v>Loving</v>
      </c>
      <c r="C2637" s="3" t="str">
        <f>VLOOKUP(A2637, Emissions!$A$2:$F$12573, 6, FALSE)</f>
        <v>TX</v>
      </c>
      <c r="D2637" s="15">
        <v>28.8461538461539</v>
      </c>
    </row>
    <row r="2638" spans="1:4" ht="15">
      <c r="A2638" s="3" t="s">
        <v>4549</v>
      </c>
      <c r="B2638" s="3" t="str">
        <f>VLOOKUP(A2638, Emissions!$A$2:$F$12573, 4, FALSE)</f>
        <v>Lubbock</v>
      </c>
      <c r="C2638" s="3" t="str">
        <f>VLOOKUP(A2638, Emissions!$A$2:$F$12573, 6, FALSE)</f>
        <v>TX</v>
      </c>
      <c r="D2638" s="15">
        <v>28.8461538461539</v>
      </c>
    </row>
    <row r="2639" spans="1:4" ht="15">
      <c r="A2639" s="3" t="s">
        <v>4551</v>
      </c>
      <c r="B2639" s="3" t="str">
        <f>VLOOKUP(A2639, Emissions!$A$2:$F$12573, 4, FALSE)</f>
        <v>Lynn</v>
      </c>
      <c r="C2639" s="3" t="str">
        <f>VLOOKUP(A2639, Emissions!$A$2:$F$12573, 6, FALSE)</f>
        <v>TX</v>
      </c>
      <c r="D2639" s="15">
        <v>28.846153846153801</v>
      </c>
    </row>
    <row r="2640" spans="1:4" ht="15">
      <c r="A2640" s="3" t="s">
        <v>4553</v>
      </c>
      <c r="B2640" s="3" t="str">
        <f>VLOOKUP(A2640, Emissions!$A$2:$F$12573, 4, FALSE)</f>
        <v>McCulloch</v>
      </c>
      <c r="C2640" s="3" t="str">
        <f>VLOOKUP(A2640, Emissions!$A$2:$F$12573, 6, FALSE)</f>
        <v>TX</v>
      </c>
      <c r="D2640" s="15">
        <v>28.846153846153801</v>
      </c>
    </row>
    <row r="2641" spans="1:4" ht="15">
      <c r="A2641" s="3" t="s">
        <v>4555</v>
      </c>
      <c r="B2641" s="3" t="str">
        <f>VLOOKUP(A2641, Emissions!$A$2:$F$12573, 4, FALSE)</f>
        <v>McLennan</v>
      </c>
      <c r="C2641" s="3" t="str">
        <f>VLOOKUP(A2641, Emissions!$A$2:$F$12573, 6, FALSE)</f>
        <v>TX</v>
      </c>
      <c r="D2641" s="15">
        <v>28.8461538461539</v>
      </c>
    </row>
    <row r="2642" spans="1:4" ht="15">
      <c r="A2642" s="3" t="s">
        <v>4557</v>
      </c>
      <c r="B2642" s="3" t="str">
        <f>VLOOKUP(A2642, Emissions!$A$2:$F$12573, 4, FALSE)</f>
        <v>McMullen</v>
      </c>
      <c r="C2642" s="3" t="str">
        <f>VLOOKUP(A2642, Emissions!$A$2:$F$12573, 6, FALSE)</f>
        <v>TX</v>
      </c>
      <c r="D2642" s="15">
        <v>28.8461538461539</v>
      </c>
    </row>
    <row r="2643" spans="1:4" ht="15">
      <c r="A2643" s="3" t="s">
        <v>4559</v>
      </c>
      <c r="B2643" s="3" t="str">
        <f>VLOOKUP(A2643, Emissions!$A$2:$F$12573, 4, FALSE)</f>
        <v>Madison</v>
      </c>
      <c r="C2643" s="3" t="str">
        <f>VLOOKUP(A2643, Emissions!$A$2:$F$12573, 6, FALSE)</f>
        <v>TX</v>
      </c>
      <c r="D2643" s="15">
        <v>33</v>
      </c>
    </row>
    <row r="2644" spans="1:4" ht="15">
      <c r="A2644" s="3" t="s">
        <v>4560</v>
      </c>
      <c r="B2644" s="3" t="str">
        <f>VLOOKUP(A2644, Emissions!$A$2:$F$12573, 4, FALSE)</f>
        <v>Marion</v>
      </c>
      <c r="C2644" s="3" t="str">
        <f>VLOOKUP(A2644, Emissions!$A$2:$F$12573, 6, FALSE)</f>
        <v>TX</v>
      </c>
      <c r="D2644" s="15">
        <v>33</v>
      </c>
    </row>
    <row r="2645" spans="1:4" ht="15">
      <c r="A2645" s="3" t="s">
        <v>4561</v>
      </c>
      <c r="B2645" s="3" t="str">
        <f>VLOOKUP(A2645, Emissions!$A$2:$F$12573, 4, FALSE)</f>
        <v>Martin</v>
      </c>
      <c r="C2645" s="3" t="str">
        <f>VLOOKUP(A2645, Emissions!$A$2:$F$12573, 6, FALSE)</f>
        <v>TX</v>
      </c>
      <c r="D2645" s="15">
        <v>28.846153846153801</v>
      </c>
    </row>
    <row r="2646" spans="1:4" ht="15">
      <c r="A2646" s="3" t="s">
        <v>4562</v>
      </c>
      <c r="B2646" s="3" t="str">
        <f>VLOOKUP(A2646, Emissions!$A$2:$F$12573, 4, FALSE)</f>
        <v>Mason</v>
      </c>
      <c r="C2646" s="3" t="str">
        <f>VLOOKUP(A2646, Emissions!$A$2:$F$12573, 6, FALSE)</f>
        <v>TX</v>
      </c>
      <c r="D2646" s="15">
        <v>33</v>
      </c>
    </row>
    <row r="2647" spans="1:4" ht="15">
      <c r="A2647" s="3" t="s">
        <v>4563</v>
      </c>
      <c r="B2647" s="3" t="str">
        <f>VLOOKUP(A2647, Emissions!$A$2:$F$12573, 4, FALSE)</f>
        <v>Matagorda</v>
      </c>
      <c r="C2647" s="3" t="str">
        <f>VLOOKUP(A2647, Emissions!$A$2:$F$12573, 6, FALSE)</f>
        <v>TX</v>
      </c>
      <c r="D2647" s="15">
        <v>28.846153846153801</v>
      </c>
    </row>
    <row r="2648" spans="1:4" ht="15">
      <c r="A2648" s="3" t="s">
        <v>4565</v>
      </c>
      <c r="B2648" s="3" t="str">
        <f>VLOOKUP(A2648, Emissions!$A$2:$F$12573, 4, FALSE)</f>
        <v>Maverick</v>
      </c>
      <c r="C2648" s="3" t="str">
        <f>VLOOKUP(A2648, Emissions!$A$2:$F$12573, 6, FALSE)</f>
        <v>TX</v>
      </c>
      <c r="D2648" s="15">
        <v>28.846153846153801</v>
      </c>
    </row>
    <row r="2649" spans="1:4" ht="15">
      <c r="A2649" s="3" t="s">
        <v>4568</v>
      </c>
      <c r="B2649" s="3" t="str">
        <f>VLOOKUP(A2649, Emissions!$A$2:$F$12573, 4, FALSE)</f>
        <v>Medina</v>
      </c>
      <c r="C2649" s="3" t="str">
        <f>VLOOKUP(A2649, Emissions!$A$2:$F$12573, 6, FALSE)</f>
        <v>TX</v>
      </c>
      <c r="D2649" s="15">
        <v>28.8461538461539</v>
      </c>
    </row>
    <row r="2650" spans="1:4" ht="15">
      <c r="A2650" s="3" t="s">
        <v>4570</v>
      </c>
      <c r="B2650" s="3" t="str">
        <f>VLOOKUP(A2650, Emissions!$A$2:$F$12573, 4, FALSE)</f>
        <v>Menard</v>
      </c>
      <c r="C2650" s="3" t="str">
        <f>VLOOKUP(A2650, Emissions!$A$2:$F$12573, 6, FALSE)</f>
        <v>TX</v>
      </c>
      <c r="D2650" s="15">
        <v>28.8461538461539</v>
      </c>
    </row>
    <row r="2651" spans="1:4" ht="15">
      <c r="A2651" s="3" t="s">
        <v>4572</v>
      </c>
      <c r="B2651" s="3" t="str">
        <f>VLOOKUP(A2651, Emissions!$A$2:$F$12573, 4, FALSE)</f>
        <v>Midland</v>
      </c>
      <c r="C2651" s="3" t="str">
        <f>VLOOKUP(A2651, Emissions!$A$2:$F$12573, 6, FALSE)</f>
        <v>TX</v>
      </c>
      <c r="D2651" s="15">
        <v>28.8461538461539</v>
      </c>
    </row>
    <row r="2652" spans="1:4" ht="15">
      <c r="A2652" s="3" t="s">
        <v>4574</v>
      </c>
      <c r="B2652" s="3" t="str">
        <f>VLOOKUP(A2652, Emissions!$A$2:$F$12573, 4, FALSE)</f>
        <v>Milam</v>
      </c>
      <c r="C2652" s="3" t="str">
        <f>VLOOKUP(A2652, Emissions!$A$2:$F$12573, 6, FALSE)</f>
        <v>TX</v>
      </c>
      <c r="D2652" s="15">
        <v>33</v>
      </c>
    </row>
    <row r="2653" spans="1:4" ht="15">
      <c r="A2653" s="3" t="s">
        <v>4577</v>
      </c>
      <c r="B2653" s="3" t="str">
        <f>VLOOKUP(A2653, Emissions!$A$2:$F$12573, 4, FALSE)</f>
        <v>Mills</v>
      </c>
      <c r="C2653" s="3" t="str">
        <f>VLOOKUP(A2653, Emissions!$A$2:$F$12573, 6, FALSE)</f>
        <v>TX</v>
      </c>
      <c r="D2653" s="15">
        <v>28.8461538461539</v>
      </c>
    </row>
    <row r="2654" spans="1:4" ht="15">
      <c r="A2654" s="3" t="s">
        <v>4579</v>
      </c>
      <c r="B2654" s="3" t="str">
        <f>VLOOKUP(A2654, Emissions!$A$2:$F$12573, 4, FALSE)</f>
        <v>Mitchell</v>
      </c>
      <c r="C2654" s="3" t="str">
        <f>VLOOKUP(A2654, Emissions!$A$2:$F$12573, 6, FALSE)</f>
        <v>TX</v>
      </c>
      <c r="D2654" s="15">
        <v>28.8461538461539</v>
      </c>
    </row>
    <row r="2655" spans="1:4" ht="15">
      <c r="A2655" s="3" t="s">
        <v>4581</v>
      </c>
      <c r="B2655" s="3" t="str">
        <f>VLOOKUP(A2655, Emissions!$A$2:$F$12573, 4, FALSE)</f>
        <v>Montague</v>
      </c>
      <c r="C2655" s="3" t="str">
        <f>VLOOKUP(A2655, Emissions!$A$2:$F$12573, 6, FALSE)</f>
        <v>TX</v>
      </c>
      <c r="D2655" s="15">
        <v>33</v>
      </c>
    </row>
    <row r="2656" spans="1:4" ht="15">
      <c r="A2656" s="3" t="s">
        <v>4584</v>
      </c>
      <c r="B2656" s="3" t="str">
        <f>VLOOKUP(A2656, Emissions!$A$2:$F$12573, 4, FALSE)</f>
        <v>Montgomery</v>
      </c>
      <c r="C2656" s="3" t="str">
        <f>VLOOKUP(A2656, Emissions!$A$2:$F$12573, 6, FALSE)</f>
        <v>TX</v>
      </c>
      <c r="D2656" s="15">
        <v>33</v>
      </c>
    </row>
    <row r="2657" spans="1:4" ht="15">
      <c r="A2657" s="3" t="s">
        <v>4586</v>
      </c>
      <c r="B2657" s="3" t="str">
        <f>VLOOKUP(A2657, Emissions!$A$2:$F$12573, 4, FALSE)</f>
        <v>Moore</v>
      </c>
      <c r="C2657" s="3" t="str">
        <f>VLOOKUP(A2657, Emissions!$A$2:$F$12573, 6, FALSE)</f>
        <v>TX</v>
      </c>
      <c r="D2657" s="15">
        <v>28.8461538461539</v>
      </c>
    </row>
    <row r="2658" spans="1:4" ht="15">
      <c r="A2658" s="3" t="s">
        <v>4588</v>
      </c>
      <c r="B2658" s="3" t="str">
        <f>VLOOKUP(A2658, Emissions!$A$2:$F$12573, 4, FALSE)</f>
        <v>Morris</v>
      </c>
      <c r="C2658" s="3" t="str">
        <f>VLOOKUP(A2658, Emissions!$A$2:$F$12573, 6, FALSE)</f>
        <v>TX</v>
      </c>
      <c r="D2658" s="15">
        <v>33</v>
      </c>
    </row>
    <row r="2659" spans="1:4" ht="15">
      <c r="A2659" s="3" t="s">
        <v>4590</v>
      </c>
      <c r="B2659" s="3" t="str">
        <f>VLOOKUP(A2659, Emissions!$A$2:$F$12573, 4, FALSE)</f>
        <v>Motley</v>
      </c>
      <c r="C2659" s="3" t="str">
        <f>VLOOKUP(A2659, Emissions!$A$2:$F$12573, 6, FALSE)</f>
        <v>TX</v>
      </c>
      <c r="D2659" s="15">
        <v>28.846153846153801</v>
      </c>
    </row>
    <row r="2660" spans="1:4" ht="15">
      <c r="A2660" s="3" t="s">
        <v>4593</v>
      </c>
      <c r="B2660" s="3" t="str">
        <f>VLOOKUP(A2660, Emissions!$A$2:$F$12573, 4, FALSE)</f>
        <v>Nacogdoches</v>
      </c>
      <c r="C2660" s="3" t="str">
        <f>VLOOKUP(A2660, Emissions!$A$2:$F$12573, 6, FALSE)</f>
        <v>TX</v>
      </c>
      <c r="D2660" s="15">
        <v>33</v>
      </c>
    </row>
    <row r="2661" spans="1:4" ht="15">
      <c r="A2661" s="3" t="s">
        <v>4596</v>
      </c>
      <c r="B2661" s="3" t="str">
        <f>VLOOKUP(A2661, Emissions!$A$2:$F$12573, 4, FALSE)</f>
        <v>Navarro</v>
      </c>
      <c r="C2661" s="3" t="str">
        <f>VLOOKUP(A2661, Emissions!$A$2:$F$12573, 6, FALSE)</f>
        <v>TX</v>
      </c>
      <c r="D2661" s="15">
        <v>28.8461538461539</v>
      </c>
    </row>
    <row r="2662" spans="1:4" ht="15">
      <c r="A2662" s="3" t="s">
        <v>4599</v>
      </c>
      <c r="B2662" s="3" t="str">
        <f>VLOOKUP(A2662, Emissions!$A$2:$F$12573, 4, FALSE)</f>
        <v>Newton</v>
      </c>
      <c r="C2662" s="3" t="str">
        <f>VLOOKUP(A2662, Emissions!$A$2:$F$12573, 6, FALSE)</f>
        <v>TX</v>
      </c>
      <c r="D2662" s="15">
        <v>33</v>
      </c>
    </row>
    <row r="2663" spans="1:4" ht="15">
      <c r="A2663" s="3" t="s">
        <v>4601</v>
      </c>
      <c r="B2663" s="3" t="str">
        <f>VLOOKUP(A2663, Emissions!$A$2:$F$12573, 4, FALSE)</f>
        <v>Nolan</v>
      </c>
      <c r="C2663" s="3" t="str">
        <f>VLOOKUP(A2663, Emissions!$A$2:$F$12573, 6, FALSE)</f>
        <v>TX</v>
      </c>
      <c r="D2663" s="15">
        <v>28.8461538461539</v>
      </c>
    </row>
    <row r="2664" spans="1:4" ht="15">
      <c r="A2664" s="3" t="s">
        <v>4604</v>
      </c>
      <c r="B2664" s="3" t="str">
        <f>VLOOKUP(A2664, Emissions!$A$2:$F$12573, 4, FALSE)</f>
        <v>Nueces</v>
      </c>
      <c r="C2664" s="3" t="str">
        <f>VLOOKUP(A2664, Emissions!$A$2:$F$12573, 6, FALSE)</f>
        <v>TX</v>
      </c>
      <c r="D2664" s="15">
        <v>28.846153846153801</v>
      </c>
    </row>
    <row r="2665" spans="1:4" ht="15">
      <c r="A2665" s="3" t="s">
        <v>4607</v>
      </c>
      <c r="B2665" s="3" t="str">
        <f>VLOOKUP(A2665, Emissions!$A$2:$F$12573, 4, FALSE)</f>
        <v>Ochiltree</v>
      </c>
      <c r="C2665" s="3" t="str">
        <f>VLOOKUP(A2665, Emissions!$A$2:$F$12573, 6, FALSE)</f>
        <v>TX</v>
      </c>
      <c r="D2665" s="15">
        <v>28.8461538461539</v>
      </c>
    </row>
    <row r="2666" spans="1:4" ht="15">
      <c r="A2666" s="3" t="s">
        <v>4610</v>
      </c>
      <c r="B2666" s="3" t="str">
        <f>VLOOKUP(A2666, Emissions!$A$2:$F$12573, 4, FALSE)</f>
        <v>Oldham</v>
      </c>
      <c r="C2666" s="3" t="str">
        <f>VLOOKUP(A2666, Emissions!$A$2:$F$12573, 6, FALSE)</f>
        <v>TX</v>
      </c>
      <c r="D2666" s="15">
        <v>28.8461538461539</v>
      </c>
    </row>
    <row r="2667" spans="1:4" ht="15">
      <c r="A2667" s="3" t="s">
        <v>4612</v>
      </c>
      <c r="B2667" s="3" t="str">
        <f>VLOOKUP(A2667, Emissions!$A$2:$F$12573, 4, FALSE)</f>
        <v>Orange</v>
      </c>
      <c r="C2667" s="3" t="str">
        <f>VLOOKUP(A2667, Emissions!$A$2:$F$12573, 6, FALSE)</f>
        <v>TX</v>
      </c>
      <c r="D2667" s="15">
        <v>33</v>
      </c>
    </row>
    <row r="2668" spans="1:4" ht="15">
      <c r="A2668" s="3" t="s">
        <v>4614</v>
      </c>
      <c r="B2668" s="3" t="str">
        <f>VLOOKUP(A2668, Emissions!$A$2:$F$12573, 4, FALSE)</f>
        <v>Palo Pinto</v>
      </c>
      <c r="C2668" s="3" t="str">
        <f>VLOOKUP(A2668, Emissions!$A$2:$F$12573, 6, FALSE)</f>
        <v>TX</v>
      </c>
      <c r="D2668" s="15">
        <v>28.846153846153801</v>
      </c>
    </row>
    <row r="2669" spans="1:4" ht="15">
      <c r="A2669" s="3" t="s">
        <v>4617</v>
      </c>
      <c r="B2669" s="3" t="str">
        <f>VLOOKUP(A2669, Emissions!$A$2:$F$12573, 4, FALSE)</f>
        <v>Panola</v>
      </c>
      <c r="C2669" s="3" t="str">
        <f>VLOOKUP(A2669, Emissions!$A$2:$F$12573, 6, FALSE)</f>
        <v>TX</v>
      </c>
      <c r="D2669" s="15">
        <v>33</v>
      </c>
    </row>
    <row r="2670" spans="1:4" ht="15">
      <c r="A2670" s="3" t="s">
        <v>4619</v>
      </c>
      <c r="B2670" s="3" t="str">
        <f>VLOOKUP(A2670, Emissions!$A$2:$F$12573, 4, FALSE)</f>
        <v>Parker</v>
      </c>
      <c r="C2670" s="3" t="str">
        <f>VLOOKUP(A2670, Emissions!$A$2:$F$12573, 6, FALSE)</f>
        <v>TX</v>
      </c>
      <c r="D2670" s="15">
        <v>33</v>
      </c>
    </row>
    <row r="2671" spans="1:4" ht="15">
      <c r="A2671" s="3" t="s">
        <v>4622</v>
      </c>
      <c r="B2671" s="3" t="str">
        <f>VLOOKUP(A2671, Emissions!$A$2:$F$12573, 4, FALSE)</f>
        <v>Parmer</v>
      </c>
      <c r="C2671" s="3" t="str">
        <f>VLOOKUP(A2671, Emissions!$A$2:$F$12573, 6, FALSE)</f>
        <v>TX</v>
      </c>
      <c r="D2671" s="15">
        <v>28.8461538461539</v>
      </c>
    </row>
    <row r="2672" spans="1:4" ht="15">
      <c r="A2672" s="3" t="s">
        <v>4625</v>
      </c>
      <c r="B2672" s="3" t="str">
        <f>VLOOKUP(A2672, Emissions!$A$2:$F$12573, 4, FALSE)</f>
        <v>Pecos</v>
      </c>
      <c r="C2672" s="3" t="str">
        <f>VLOOKUP(A2672, Emissions!$A$2:$F$12573, 6, FALSE)</f>
        <v>TX</v>
      </c>
      <c r="D2672" s="15">
        <v>28.846153846153801</v>
      </c>
    </row>
    <row r="2673" spans="1:4" ht="15">
      <c r="A2673" s="3" t="s">
        <v>4628</v>
      </c>
      <c r="B2673" s="3" t="str">
        <f>VLOOKUP(A2673, Emissions!$A$2:$F$12573, 4, FALSE)</f>
        <v>Polk</v>
      </c>
      <c r="C2673" s="3" t="str">
        <f>VLOOKUP(A2673, Emissions!$A$2:$F$12573, 6, FALSE)</f>
        <v>TX</v>
      </c>
      <c r="D2673" s="15">
        <v>28.8461538461539</v>
      </c>
    </row>
    <row r="2674" spans="1:4" ht="15">
      <c r="A2674" s="3" t="s">
        <v>4630</v>
      </c>
      <c r="B2674" s="3" t="str">
        <f>VLOOKUP(A2674, Emissions!$A$2:$F$12573, 4, FALSE)</f>
        <v>Potter</v>
      </c>
      <c r="C2674" s="3" t="str">
        <f>VLOOKUP(A2674, Emissions!$A$2:$F$12573, 6, FALSE)</f>
        <v>TX</v>
      </c>
      <c r="D2674" s="15">
        <v>28.8461538461539</v>
      </c>
    </row>
    <row r="2675" spans="1:4" ht="15">
      <c r="A2675" s="3" t="s">
        <v>4632</v>
      </c>
      <c r="B2675" s="3" t="str">
        <f>VLOOKUP(A2675, Emissions!$A$2:$F$12573, 4, FALSE)</f>
        <v>Presidio</v>
      </c>
      <c r="C2675" s="3" t="str">
        <f>VLOOKUP(A2675, Emissions!$A$2:$F$12573, 6, FALSE)</f>
        <v>TX</v>
      </c>
      <c r="D2675" s="15">
        <v>28.846153846153801</v>
      </c>
    </row>
    <row r="2676" spans="1:4" ht="15">
      <c r="A2676" s="3" t="s">
        <v>4635</v>
      </c>
      <c r="B2676" s="3" t="str">
        <f>VLOOKUP(A2676, Emissions!$A$2:$F$12573, 4, FALSE)</f>
        <v>Rains</v>
      </c>
      <c r="C2676" s="3" t="str">
        <f>VLOOKUP(A2676, Emissions!$A$2:$F$12573, 6, FALSE)</f>
        <v>TX</v>
      </c>
      <c r="D2676" s="15">
        <v>33</v>
      </c>
    </row>
    <row r="2677" spans="1:4" ht="15">
      <c r="A2677" s="3" t="s">
        <v>4638</v>
      </c>
      <c r="B2677" s="3" t="str">
        <f>VLOOKUP(A2677, Emissions!$A$2:$F$12573, 4, FALSE)</f>
        <v>Randall</v>
      </c>
      <c r="C2677" s="3" t="str">
        <f>VLOOKUP(A2677, Emissions!$A$2:$F$12573, 6, FALSE)</f>
        <v>TX</v>
      </c>
      <c r="D2677" s="15">
        <v>28.8461538461539</v>
      </c>
    </row>
    <row r="2678" spans="1:4" ht="15">
      <c r="A2678" s="3" t="s">
        <v>4641</v>
      </c>
      <c r="B2678" s="3" t="str">
        <f>VLOOKUP(A2678, Emissions!$A$2:$F$12573, 4, FALSE)</f>
        <v>Reagan</v>
      </c>
      <c r="C2678" s="3" t="str">
        <f>VLOOKUP(A2678, Emissions!$A$2:$F$12573, 6, FALSE)</f>
        <v>TX</v>
      </c>
      <c r="D2678" s="15">
        <v>28.8461538461539</v>
      </c>
    </row>
    <row r="2679" spans="1:4" ht="15">
      <c r="A2679" s="3" t="s">
        <v>4644</v>
      </c>
      <c r="B2679" s="3" t="str">
        <f>VLOOKUP(A2679, Emissions!$A$2:$F$12573, 4, FALSE)</f>
        <v>Real</v>
      </c>
      <c r="C2679" s="3" t="str">
        <f>VLOOKUP(A2679, Emissions!$A$2:$F$12573, 6, FALSE)</f>
        <v>TX</v>
      </c>
      <c r="D2679" s="15">
        <v>28.8461538461539</v>
      </c>
    </row>
    <row r="2680" spans="1:4" ht="15">
      <c r="A2680" s="3" t="s">
        <v>4647</v>
      </c>
      <c r="B2680" s="3" t="str">
        <f>VLOOKUP(A2680, Emissions!$A$2:$F$12573, 4, FALSE)</f>
        <v>Red River</v>
      </c>
      <c r="C2680" s="3" t="str">
        <f>VLOOKUP(A2680, Emissions!$A$2:$F$12573, 6, FALSE)</f>
        <v>TX</v>
      </c>
      <c r="D2680" s="15">
        <v>33</v>
      </c>
    </row>
    <row r="2681" spans="1:4" ht="15">
      <c r="A2681" s="3" t="s">
        <v>4649</v>
      </c>
      <c r="B2681" s="3" t="str">
        <f>VLOOKUP(A2681, Emissions!$A$2:$F$12573, 4, FALSE)</f>
        <v>Reeves</v>
      </c>
      <c r="C2681" s="3" t="str">
        <f>VLOOKUP(A2681, Emissions!$A$2:$F$12573, 6, FALSE)</f>
        <v>TX</v>
      </c>
      <c r="D2681" s="15">
        <v>28.8461538461539</v>
      </c>
    </row>
    <row r="2682" spans="1:4" ht="15">
      <c r="A2682" s="3" t="s">
        <v>4652</v>
      </c>
      <c r="B2682" s="3" t="str">
        <f>VLOOKUP(A2682, Emissions!$A$2:$F$12573, 4, FALSE)</f>
        <v>Refugio</v>
      </c>
      <c r="C2682" s="3" t="str">
        <f>VLOOKUP(A2682, Emissions!$A$2:$F$12573, 6, FALSE)</f>
        <v>TX</v>
      </c>
      <c r="D2682" s="15">
        <v>28.846153846153801</v>
      </c>
    </row>
    <row r="2683" spans="1:4" ht="15">
      <c r="A2683" s="3" t="s">
        <v>4655</v>
      </c>
      <c r="B2683" s="3" t="str">
        <f>VLOOKUP(A2683, Emissions!$A$2:$F$12573, 4, FALSE)</f>
        <v>Roberts</v>
      </c>
      <c r="C2683" s="3" t="str">
        <f>VLOOKUP(A2683, Emissions!$A$2:$F$12573, 6, FALSE)</f>
        <v>TX</v>
      </c>
      <c r="D2683" s="15">
        <v>28.8461538461539</v>
      </c>
    </row>
    <row r="2684" spans="1:4" ht="15">
      <c r="A2684" s="3" t="s">
        <v>4657</v>
      </c>
      <c r="B2684" s="3" t="str">
        <f>VLOOKUP(A2684, Emissions!$A$2:$F$12573, 4, FALSE)</f>
        <v>Robertson</v>
      </c>
      <c r="C2684" s="3" t="str">
        <f>VLOOKUP(A2684, Emissions!$A$2:$F$12573, 6, FALSE)</f>
        <v>TX</v>
      </c>
      <c r="D2684" s="15">
        <v>33</v>
      </c>
    </row>
    <row r="2685" spans="1:4" ht="15">
      <c r="A2685" s="3" t="s">
        <v>4659</v>
      </c>
      <c r="B2685" s="3" t="str">
        <f>VLOOKUP(A2685, Emissions!$A$2:$F$12573, 4, FALSE)</f>
        <v>Rockwall</v>
      </c>
      <c r="C2685" s="3" t="str">
        <f>VLOOKUP(A2685, Emissions!$A$2:$F$12573, 6, FALSE)</f>
        <v>TX</v>
      </c>
      <c r="D2685" s="15">
        <v>28.8461538461539</v>
      </c>
    </row>
    <row r="2686" spans="1:4" ht="15">
      <c r="A2686" s="3" t="s">
        <v>4662</v>
      </c>
      <c r="B2686" s="3" t="str">
        <f>VLOOKUP(A2686, Emissions!$A$2:$F$12573, 4, FALSE)</f>
        <v>Runnels</v>
      </c>
      <c r="C2686" s="3" t="str">
        <f>VLOOKUP(A2686, Emissions!$A$2:$F$12573, 6, FALSE)</f>
        <v>TX</v>
      </c>
      <c r="D2686" s="15">
        <v>28.846153846153801</v>
      </c>
    </row>
    <row r="2687" spans="1:4" ht="15">
      <c r="A2687" s="3" t="s">
        <v>4665</v>
      </c>
      <c r="B2687" s="3" t="str">
        <f>VLOOKUP(A2687, Emissions!$A$2:$F$12573, 4, FALSE)</f>
        <v>Rusk</v>
      </c>
      <c r="C2687" s="3" t="str">
        <f>VLOOKUP(A2687, Emissions!$A$2:$F$12573, 6, FALSE)</f>
        <v>TX</v>
      </c>
      <c r="D2687" s="15">
        <v>33</v>
      </c>
    </row>
    <row r="2688" spans="1:4" ht="15">
      <c r="A2688" s="3" t="s">
        <v>4668</v>
      </c>
      <c r="B2688" s="3" t="str">
        <f>VLOOKUP(A2688, Emissions!$A$2:$F$12573, 4, FALSE)</f>
        <v>Sabine</v>
      </c>
      <c r="C2688" s="3" t="str">
        <f>VLOOKUP(A2688, Emissions!$A$2:$F$12573, 6, FALSE)</f>
        <v>TX</v>
      </c>
      <c r="D2688" s="15">
        <v>33</v>
      </c>
    </row>
    <row r="2689" spans="1:4" ht="15">
      <c r="A2689" s="3" t="s">
        <v>4670</v>
      </c>
      <c r="B2689" s="3" t="str">
        <f>VLOOKUP(A2689, Emissions!$A$2:$F$12573, 4, FALSE)</f>
        <v>San Augustine</v>
      </c>
      <c r="C2689" s="3" t="str">
        <f>VLOOKUP(A2689, Emissions!$A$2:$F$12573, 6, FALSE)</f>
        <v>TX</v>
      </c>
      <c r="D2689" s="15">
        <v>33</v>
      </c>
    </row>
    <row r="2690" spans="1:4" ht="15">
      <c r="A2690" s="3" t="s">
        <v>4673</v>
      </c>
      <c r="B2690" s="3" t="str">
        <f>VLOOKUP(A2690, Emissions!$A$2:$F$12573, 4, FALSE)</f>
        <v>San Jacinto</v>
      </c>
      <c r="C2690" s="3" t="str">
        <f>VLOOKUP(A2690, Emissions!$A$2:$F$12573, 6, FALSE)</f>
        <v>TX</v>
      </c>
      <c r="D2690" s="15">
        <v>28.846153846153801</v>
      </c>
    </row>
    <row r="2691" spans="1:4" ht="15">
      <c r="A2691" s="3" t="s">
        <v>4676</v>
      </c>
      <c r="B2691" s="3" t="str">
        <f>VLOOKUP(A2691, Emissions!$A$2:$F$12573, 4, FALSE)</f>
        <v>San Patricio</v>
      </c>
      <c r="C2691" s="3" t="str">
        <f>VLOOKUP(A2691, Emissions!$A$2:$F$12573, 6, FALSE)</f>
        <v>TX</v>
      </c>
      <c r="D2691" s="15">
        <v>28.8461538461539</v>
      </c>
    </row>
    <row r="2692" spans="1:4" ht="15">
      <c r="A2692" s="3" t="s">
        <v>4679</v>
      </c>
      <c r="B2692" s="3" t="str">
        <f>VLOOKUP(A2692, Emissions!$A$2:$F$12573, 4, FALSE)</f>
        <v>San Saba</v>
      </c>
      <c r="C2692" s="3" t="str">
        <f>VLOOKUP(A2692, Emissions!$A$2:$F$12573, 6, FALSE)</f>
        <v>TX</v>
      </c>
      <c r="D2692" s="15">
        <v>28.846153846153801</v>
      </c>
    </row>
    <row r="2693" spans="1:4" ht="15">
      <c r="A2693" s="3" t="s">
        <v>4682</v>
      </c>
      <c r="B2693" s="3" t="str">
        <f>VLOOKUP(A2693, Emissions!$A$2:$F$12573, 4, FALSE)</f>
        <v>Schleicher</v>
      </c>
      <c r="C2693" s="3" t="str">
        <f>VLOOKUP(A2693, Emissions!$A$2:$F$12573, 6, FALSE)</f>
        <v>TX</v>
      </c>
      <c r="D2693" s="15">
        <v>28.846153846153801</v>
      </c>
    </row>
    <row r="2694" spans="1:4" ht="15">
      <c r="A2694" s="3" t="s">
        <v>4685</v>
      </c>
      <c r="B2694" s="3" t="str">
        <f>VLOOKUP(A2694, Emissions!$A$2:$F$12573, 4, FALSE)</f>
        <v>Scurry</v>
      </c>
      <c r="C2694" s="3" t="str">
        <f>VLOOKUP(A2694, Emissions!$A$2:$F$12573, 6, FALSE)</f>
        <v>TX</v>
      </c>
      <c r="D2694" s="15">
        <v>28.8461538461539</v>
      </c>
    </row>
    <row r="2695" spans="1:4" ht="15">
      <c r="A2695" s="3" t="s">
        <v>4688</v>
      </c>
      <c r="B2695" s="3" t="str">
        <f>VLOOKUP(A2695, Emissions!$A$2:$F$12573, 4, FALSE)</f>
        <v>Shackelford</v>
      </c>
      <c r="C2695" s="3" t="str">
        <f>VLOOKUP(A2695, Emissions!$A$2:$F$12573, 6, FALSE)</f>
        <v>TX</v>
      </c>
      <c r="D2695" s="15">
        <v>28.8461538461539</v>
      </c>
    </row>
    <row r="2696" spans="1:4" ht="15">
      <c r="A2696" s="3" t="s">
        <v>4691</v>
      </c>
      <c r="B2696" s="3" t="str">
        <f>VLOOKUP(A2696, Emissions!$A$2:$F$12573, 4, FALSE)</f>
        <v>Shelby</v>
      </c>
      <c r="C2696" s="3" t="str">
        <f>VLOOKUP(A2696, Emissions!$A$2:$F$12573, 6, FALSE)</f>
        <v>TX</v>
      </c>
      <c r="D2696" s="15">
        <v>33</v>
      </c>
    </row>
    <row r="2697" spans="1:4" ht="15">
      <c r="A2697" s="3" t="s">
        <v>4693</v>
      </c>
      <c r="B2697" s="3" t="str">
        <f>VLOOKUP(A2697, Emissions!$A$2:$F$12573, 4, FALSE)</f>
        <v>Sherman</v>
      </c>
      <c r="C2697" s="3" t="str">
        <f>VLOOKUP(A2697, Emissions!$A$2:$F$12573, 6, FALSE)</f>
        <v>TX</v>
      </c>
      <c r="D2697" s="15">
        <v>28.8461538461539</v>
      </c>
    </row>
    <row r="2698" spans="1:4" ht="15">
      <c r="A2698" s="3" t="s">
        <v>4695</v>
      </c>
      <c r="B2698" s="3" t="str">
        <f>VLOOKUP(A2698, Emissions!$A$2:$F$12573, 4, FALSE)</f>
        <v>Smith</v>
      </c>
      <c r="C2698" s="3" t="str">
        <f>VLOOKUP(A2698, Emissions!$A$2:$F$12573, 6, FALSE)</f>
        <v>TX</v>
      </c>
      <c r="D2698" s="15">
        <v>33</v>
      </c>
    </row>
    <row r="2699" spans="1:4" ht="15">
      <c r="A2699" s="3" t="s">
        <v>4697</v>
      </c>
      <c r="B2699" s="3" t="str">
        <f>VLOOKUP(A2699, Emissions!$A$2:$F$12573, 4, FALSE)</f>
        <v>Somervell</v>
      </c>
      <c r="C2699" s="3" t="str">
        <f>VLOOKUP(A2699, Emissions!$A$2:$F$12573, 6, FALSE)</f>
        <v>TX</v>
      </c>
      <c r="D2699" s="15">
        <v>28.846153846153801</v>
      </c>
    </row>
    <row r="2700" spans="1:4" ht="15">
      <c r="A2700" s="3" t="s">
        <v>4700</v>
      </c>
      <c r="B2700" s="3" t="str">
        <f>VLOOKUP(A2700, Emissions!$A$2:$F$12573, 4, FALSE)</f>
        <v>Starr</v>
      </c>
      <c r="C2700" s="3" t="str">
        <f>VLOOKUP(A2700, Emissions!$A$2:$F$12573, 6, FALSE)</f>
        <v>TX</v>
      </c>
      <c r="D2700" s="15">
        <v>33</v>
      </c>
    </row>
    <row r="2701" spans="1:4" ht="15">
      <c r="A2701" s="3" t="s">
        <v>4703</v>
      </c>
      <c r="B2701" s="3" t="str">
        <f>VLOOKUP(A2701, Emissions!$A$2:$F$12573, 4, FALSE)</f>
        <v>Stephens</v>
      </c>
      <c r="C2701" s="3" t="str">
        <f>VLOOKUP(A2701, Emissions!$A$2:$F$12573, 6, FALSE)</f>
        <v>TX</v>
      </c>
      <c r="D2701" s="15">
        <v>28.846153846153801</v>
      </c>
    </row>
    <row r="2702" spans="1:4" ht="15">
      <c r="A2702" s="3" t="s">
        <v>4705</v>
      </c>
      <c r="B2702" s="3" t="str">
        <f>VLOOKUP(A2702, Emissions!$A$2:$F$12573, 4, FALSE)</f>
        <v>Sterling</v>
      </c>
      <c r="C2702" s="3" t="str">
        <f>VLOOKUP(A2702, Emissions!$A$2:$F$12573, 6, FALSE)</f>
        <v>TX</v>
      </c>
      <c r="D2702" s="15">
        <v>28.8461538461539</v>
      </c>
    </row>
    <row r="2703" spans="1:4" ht="15">
      <c r="A2703" s="3" t="s">
        <v>4708</v>
      </c>
      <c r="B2703" s="3" t="str">
        <f>VLOOKUP(A2703, Emissions!$A$2:$F$12573, 4, FALSE)</f>
        <v>Stonewall</v>
      </c>
      <c r="C2703" s="3" t="str">
        <f>VLOOKUP(A2703, Emissions!$A$2:$F$12573, 6, FALSE)</f>
        <v>TX</v>
      </c>
      <c r="D2703" s="15">
        <v>28.8461538461539</v>
      </c>
    </row>
    <row r="2704" spans="1:4" ht="15">
      <c r="A2704" s="3" t="s">
        <v>4711</v>
      </c>
      <c r="B2704" s="3" t="str">
        <f>VLOOKUP(A2704, Emissions!$A$2:$F$12573, 4, FALSE)</f>
        <v>Sutton</v>
      </c>
      <c r="C2704" s="3" t="str">
        <f>VLOOKUP(A2704, Emissions!$A$2:$F$12573, 6, FALSE)</f>
        <v>TX</v>
      </c>
      <c r="D2704" s="15">
        <v>28.8461538461539</v>
      </c>
    </row>
    <row r="2705" spans="1:4" ht="15">
      <c r="A2705" s="3" t="s">
        <v>4714</v>
      </c>
      <c r="B2705" s="3" t="str">
        <f>VLOOKUP(A2705, Emissions!$A$2:$F$12573, 4, FALSE)</f>
        <v>Swisher</v>
      </c>
      <c r="C2705" s="3" t="str">
        <f>VLOOKUP(A2705, Emissions!$A$2:$F$12573, 6, FALSE)</f>
        <v>TX</v>
      </c>
      <c r="D2705" s="15">
        <v>28.846153846153801</v>
      </c>
    </row>
    <row r="2706" spans="1:4" ht="15">
      <c r="A2706" s="3" t="s">
        <v>4717</v>
      </c>
      <c r="B2706" s="3" t="str">
        <f>VLOOKUP(A2706, Emissions!$A$2:$F$12573, 4, FALSE)</f>
        <v>Tarrant</v>
      </c>
      <c r="C2706" s="3" t="str">
        <f>VLOOKUP(A2706, Emissions!$A$2:$F$12573, 6, FALSE)</f>
        <v>TX</v>
      </c>
      <c r="D2706" s="15">
        <v>28.846153846153801</v>
      </c>
    </row>
    <row r="2707" spans="1:4" ht="15">
      <c r="A2707" s="3" t="s">
        <v>4720</v>
      </c>
      <c r="B2707" s="3" t="str">
        <f>VLOOKUP(A2707, Emissions!$A$2:$F$12573, 4, FALSE)</f>
        <v>Taylor</v>
      </c>
      <c r="C2707" s="3" t="str">
        <f>VLOOKUP(A2707, Emissions!$A$2:$F$12573, 6, FALSE)</f>
        <v>TX</v>
      </c>
      <c r="D2707" s="15">
        <v>28.846153846153801</v>
      </c>
    </row>
    <row r="2708" spans="1:4" ht="15">
      <c r="A2708" s="3" t="s">
        <v>4722</v>
      </c>
      <c r="B2708" s="3" t="str">
        <f>VLOOKUP(A2708, Emissions!$A$2:$F$12573, 4, FALSE)</f>
        <v>Terrell</v>
      </c>
      <c r="C2708" s="3" t="str">
        <f>VLOOKUP(A2708, Emissions!$A$2:$F$12573, 6, FALSE)</f>
        <v>TX</v>
      </c>
      <c r="D2708" s="15">
        <v>28.846153846153801</v>
      </c>
    </row>
    <row r="2709" spans="1:4" ht="15">
      <c r="A2709" s="3" t="s">
        <v>4724</v>
      </c>
      <c r="B2709" s="3" t="str">
        <f>VLOOKUP(A2709, Emissions!$A$2:$F$12573, 4, FALSE)</f>
        <v>Terry</v>
      </c>
      <c r="C2709" s="3" t="str">
        <f>VLOOKUP(A2709, Emissions!$A$2:$F$12573, 6, FALSE)</f>
        <v>TX</v>
      </c>
      <c r="D2709" s="15">
        <v>28.8461538461539</v>
      </c>
    </row>
    <row r="2710" spans="1:4" ht="15">
      <c r="A2710" s="3" t="s">
        <v>4727</v>
      </c>
      <c r="B2710" s="3" t="str">
        <f>VLOOKUP(A2710, Emissions!$A$2:$F$12573, 4, FALSE)</f>
        <v>Throckmorton</v>
      </c>
      <c r="C2710" s="3" t="str">
        <f>VLOOKUP(A2710, Emissions!$A$2:$F$12573, 6, FALSE)</f>
        <v>TX</v>
      </c>
      <c r="D2710" s="15">
        <v>28.8461538461539</v>
      </c>
    </row>
    <row r="2711" spans="1:4" ht="15">
      <c r="A2711" s="3" t="s">
        <v>4730</v>
      </c>
      <c r="B2711" s="3" t="str">
        <f>VLOOKUP(A2711, Emissions!$A$2:$F$12573, 4, FALSE)</f>
        <v>Titus</v>
      </c>
      <c r="C2711" s="3" t="str">
        <f>VLOOKUP(A2711, Emissions!$A$2:$F$12573, 6, FALSE)</f>
        <v>TX</v>
      </c>
      <c r="D2711" s="15">
        <v>33</v>
      </c>
    </row>
    <row r="2712" spans="1:4" ht="15">
      <c r="A2712" s="3" t="s">
        <v>4733</v>
      </c>
      <c r="B2712" s="3" t="str">
        <f>VLOOKUP(A2712, Emissions!$A$2:$F$12573, 4, FALSE)</f>
        <v>Tom Green</v>
      </c>
      <c r="C2712" s="3" t="str">
        <f>VLOOKUP(A2712, Emissions!$A$2:$F$12573, 6, FALSE)</f>
        <v>TX</v>
      </c>
      <c r="D2712" s="15">
        <v>28.8461538461539</v>
      </c>
    </row>
    <row r="2713" spans="1:4" ht="15">
      <c r="A2713" s="3" t="s">
        <v>4736</v>
      </c>
      <c r="B2713" s="3" t="str">
        <f>VLOOKUP(A2713, Emissions!$A$2:$F$12573, 4, FALSE)</f>
        <v>Travis</v>
      </c>
      <c r="C2713" s="3" t="str">
        <f>VLOOKUP(A2713, Emissions!$A$2:$F$12573, 6, FALSE)</f>
        <v>TX</v>
      </c>
      <c r="D2713" s="15">
        <v>28.8461538461539</v>
      </c>
    </row>
    <row r="2714" spans="1:4" ht="15">
      <c r="A2714" s="3" t="s">
        <v>4739</v>
      </c>
      <c r="B2714" s="3" t="str">
        <f>VLOOKUP(A2714, Emissions!$A$2:$F$12573, 4, FALSE)</f>
        <v>Trinity</v>
      </c>
      <c r="C2714" s="3" t="str">
        <f>VLOOKUP(A2714, Emissions!$A$2:$F$12573, 6, FALSE)</f>
        <v>TX</v>
      </c>
      <c r="D2714" s="15">
        <v>33</v>
      </c>
    </row>
    <row r="2715" spans="1:4" ht="15">
      <c r="A2715" s="3" t="s">
        <v>4741</v>
      </c>
      <c r="B2715" s="3" t="str">
        <f>VLOOKUP(A2715, Emissions!$A$2:$F$12573, 4, FALSE)</f>
        <v>Tyler</v>
      </c>
      <c r="C2715" s="3" t="str">
        <f>VLOOKUP(A2715, Emissions!$A$2:$F$12573, 6, FALSE)</f>
        <v>TX</v>
      </c>
      <c r="D2715" s="15">
        <v>33</v>
      </c>
    </row>
    <row r="2716" spans="1:4" ht="15">
      <c r="A2716" s="3" t="s">
        <v>4744</v>
      </c>
      <c r="B2716" s="3" t="str">
        <f>VLOOKUP(A2716, Emissions!$A$2:$F$12573, 4, FALSE)</f>
        <v>Upshur</v>
      </c>
      <c r="C2716" s="3" t="str">
        <f>VLOOKUP(A2716, Emissions!$A$2:$F$12573, 6, FALSE)</f>
        <v>TX</v>
      </c>
      <c r="D2716" s="15">
        <v>28.8461538461539</v>
      </c>
    </row>
    <row r="2717" spans="1:4" ht="15">
      <c r="A2717" s="3" t="s">
        <v>4747</v>
      </c>
      <c r="B2717" s="3" t="str">
        <f>VLOOKUP(A2717, Emissions!$A$2:$F$12573, 4, FALSE)</f>
        <v>Upton</v>
      </c>
      <c r="C2717" s="3" t="str">
        <f>VLOOKUP(A2717, Emissions!$A$2:$F$12573, 6, FALSE)</f>
        <v>TX</v>
      </c>
      <c r="D2717" s="15">
        <v>28.8461538461539</v>
      </c>
    </row>
    <row r="2718" spans="1:4" ht="15">
      <c r="A2718" s="3" t="s">
        <v>4750</v>
      </c>
      <c r="B2718" s="3" t="str">
        <f>VLOOKUP(A2718, Emissions!$A$2:$F$12573, 4, FALSE)</f>
        <v>Uvalde</v>
      </c>
      <c r="C2718" s="3" t="str">
        <f>VLOOKUP(A2718, Emissions!$A$2:$F$12573, 6, FALSE)</f>
        <v>TX</v>
      </c>
      <c r="D2718" s="15">
        <v>33</v>
      </c>
    </row>
    <row r="2719" spans="1:4" ht="15">
      <c r="A2719" s="3" t="s">
        <v>4753</v>
      </c>
      <c r="B2719" s="3" t="str">
        <f>VLOOKUP(A2719, Emissions!$A$2:$F$12573, 4, FALSE)</f>
        <v>Val Verde</v>
      </c>
      <c r="C2719" s="3" t="str">
        <f>VLOOKUP(A2719, Emissions!$A$2:$F$12573, 6, FALSE)</f>
        <v>TX</v>
      </c>
      <c r="D2719" s="15">
        <v>28.85</v>
      </c>
    </row>
    <row r="2720" spans="1:4" ht="15">
      <c r="A2720" s="3" t="s">
        <v>4756</v>
      </c>
      <c r="B2720" s="3" t="str">
        <f>VLOOKUP(A2720, Emissions!$A$2:$F$12573, 4, FALSE)</f>
        <v>Van Zandt</v>
      </c>
      <c r="C2720" s="3" t="str">
        <f>VLOOKUP(A2720, Emissions!$A$2:$F$12573, 6, FALSE)</f>
        <v>TX</v>
      </c>
      <c r="D2720" s="15">
        <v>33</v>
      </c>
    </row>
    <row r="2721" spans="1:4" ht="15">
      <c r="A2721" s="3" t="s">
        <v>4759</v>
      </c>
      <c r="B2721" s="3" t="str">
        <f>VLOOKUP(A2721, Emissions!$A$2:$F$12573, 4, FALSE)</f>
        <v>Victoria</v>
      </c>
      <c r="C2721" s="3" t="str">
        <f>VLOOKUP(A2721, Emissions!$A$2:$F$12573, 6, FALSE)</f>
        <v>TX</v>
      </c>
      <c r="D2721" s="15">
        <v>28.8461538461539</v>
      </c>
    </row>
    <row r="2722" spans="1:4" ht="15">
      <c r="A2722" s="3" t="s">
        <v>4762</v>
      </c>
      <c r="B2722" s="3" t="str">
        <f>VLOOKUP(A2722, Emissions!$A$2:$F$12573, 4, FALSE)</f>
        <v>Walker</v>
      </c>
      <c r="C2722" s="3" t="str">
        <f>VLOOKUP(A2722, Emissions!$A$2:$F$12573, 6, FALSE)</f>
        <v>TX</v>
      </c>
      <c r="D2722" s="15">
        <v>33</v>
      </c>
    </row>
    <row r="2723" spans="1:4" ht="15">
      <c r="A2723" s="3" t="s">
        <v>4764</v>
      </c>
      <c r="B2723" s="3" t="str">
        <f>VLOOKUP(A2723, Emissions!$A$2:$F$12573, 4, FALSE)</f>
        <v>Waller</v>
      </c>
      <c r="C2723" s="3" t="str">
        <f>VLOOKUP(A2723, Emissions!$A$2:$F$12573, 6, FALSE)</f>
        <v>TX</v>
      </c>
      <c r="D2723" s="15">
        <v>28.8461538461539</v>
      </c>
    </row>
    <row r="2724" spans="1:4" ht="15">
      <c r="A2724" s="3" t="s">
        <v>4767</v>
      </c>
      <c r="B2724" s="3" t="str">
        <f>VLOOKUP(A2724, Emissions!$A$2:$F$12573, 4, FALSE)</f>
        <v>Ward</v>
      </c>
      <c r="C2724" s="3" t="str">
        <f>VLOOKUP(A2724, Emissions!$A$2:$F$12573, 6, FALSE)</f>
        <v>TX</v>
      </c>
      <c r="D2724" s="15">
        <v>28.846153846153801</v>
      </c>
    </row>
    <row r="2725" spans="1:4" ht="15">
      <c r="A2725" s="3" t="s">
        <v>4769</v>
      </c>
      <c r="B2725" s="3" t="str">
        <f>VLOOKUP(A2725, Emissions!$A$2:$F$12573, 4, FALSE)</f>
        <v>Washington</v>
      </c>
      <c r="C2725" s="3" t="str">
        <f>VLOOKUP(A2725, Emissions!$A$2:$F$12573, 6, FALSE)</f>
        <v>TX</v>
      </c>
      <c r="D2725" s="15">
        <v>28.8461538461539</v>
      </c>
    </row>
    <row r="2726" spans="1:4" ht="15">
      <c r="A2726" s="3" t="s">
        <v>4771</v>
      </c>
      <c r="B2726" s="3" t="str">
        <f>VLOOKUP(A2726, Emissions!$A$2:$F$12573, 4, FALSE)</f>
        <v>Webb</v>
      </c>
      <c r="C2726" s="3" t="str">
        <f>VLOOKUP(A2726, Emissions!$A$2:$F$12573, 6, FALSE)</f>
        <v>TX</v>
      </c>
      <c r="D2726" s="15">
        <v>28.8461538461539</v>
      </c>
    </row>
    <row r="2727" spans="1:4" ht="15">
      <c r="A2727" s="3" t="s">
        <v>4774</v>
      </c>
      <c r="B2727" s="3" t="str">
        <f>VLOOKUP(A2727, Emissions!$A$2:$F$12573, 4, FALSE)</f>
        <v>Wharton</v>
      </c>
      <c r="C2727" s="3" t="str">
        <f>VLOOKUP(A2727, Emissions!$A$2:$F$12573, 6, FALSE)</f>
        <v>TX</v>
      </c>
      <c r="D2727" s="15">
        <v>28.846153846153801</v>
      </c>
    </row>
    <row r="2728" spans="1:4" ht="15">
      <c r="A2728" s="3" t="s">
        <v>4777</v>
      </c>
      <c r="B2728" s="3" t="str">
        <f>VLOOKUP(A2728, Emissions!$A$2:$F$12573, 4, FALSE)</f>
        <v>Wheeler</v>
      </c>
      <c r="C2728" s="3" t="str">
        <f>VLOOKUP(A2728, Emissions!$A$2:$F$12573, 6, FALSE)</f>
        <v>TX</v>
      </c>
      <c r="D2728" s="15">
        <v>28.8461538461539</v>
      </c>
    </row>
    <row r="2729" spans="1:4" ht="15">
      <c r="A2729" s="3" t="s">
        <v>4779</v>
      </c>
      <c r="B2729" s="3" t="str">
        <f>VLOOKUP(A2729, Emissions!$A$2:$F$12573, 4, FALSE)</f>
        <v>Wichita</v>
      </c>
      <c r="C2729" s="3" t="str">
        <f>VLOOKUP(A2729, Emissions!$A$2:$F$12573, 6, FALSE)</f>
        <v>TX</v>
      </c>
      <c r="D2729" s="15">
        <v>28.8461538461539</v>
      </c>
    </row>
    <row r="2730" spans="1:4" ht="15">
      <c r="A2730" s="3" t="s">
        <v>4781</v>
      </c>
      <c r="B2730" s="3" t="str">
        <f>VLOOKUP(A2730, Emissions!$A$2:$F$12573, 4, FALSE)</f>
        <v>Wilbarger</v>
      </c>
      <c r="C2730" s="3" t="str">
        <f>VLOOKUP(A2730, Emissions!$A$2:$F$12573, 6, FALSE)</f>
        <v>TX</v>
      </c>
      <c r="D2730" s="15">
        <v>28.8461538461539</v>
      </c>
    </row>
    <row r="2731" spans="1:4" ht="15">
      <c r="A2731" s="3" t="s">
        <v>4784</v>
      </c>
      <c r="B2731" s="3" t="str">
        <f>VLOOKUP(A2731, Emissions!$A$2:$F$12573, 4, FALSE)</f>
        <v>Willacy</v>
      </c>
      <c r="C2731" s="3" t="str">
        <f>VLOOKUP(A2731, Emissions!$A$2:$F$12573, 6, FALSE)</f>
        <v>TX</v>
      </c>
      <c r="D2731" s="15">
        <v>33</v>
      </c>
    </row>
    <row r="2732" spans="1:4" ht="15">
      <c r="A2732" s="3" t="s">
        <v>4787</v>
      </c>
      <c r="B2732" s="3" t="str">
        <f>VLOOKUP(A2732, Emissions!$A$2:$F$12573, 4, FALSE)</f>
        <v>Williamson</v>
      </c>
      <c r="C2732" s="3" t="str">
        <f>VLOOKUP(A2732, Emissions!$A$2:$F$12573, 6, FALSE)</f>
        <v>TX</v>
      </c>
      <c r="D2732" s="15">
        <v>28.846153846153801</v>
      </c>
    </row>
    <row r="2733" spans="1:4" ht="15">
      <c r="A2733" s="3" t="s">
        <v>4789</v>
      </c>
      <c r="B2733" s="3" t="str">
        <f>VLOOKUP(A2733, Emissions!$A$2:$F$12573, 4, FALSE)</f>
        <v>Wilson</v>
      </c>
      <c r="C2733" s="3" t="str">
        <f>VLOOKUP(A2733, Emissions!$A$2:$F$12573, 6, FALSE)</f>
        <v>TX</v>
      </c>
      <c r="D2733" s="15">
        <v>28.8461538461539</v>
      </c>
    </row>
    <row r="2734" spans="1:4" ht="15">
      <c r="A2734" s="3" t="s">
        <v>4791</v>
      </c>
      <c r="B2734" s="3" t="str">
        <f>VLOOKUP(A2734, Emissions!$A$2:$F$12573, 4, FALSE)</f>
        <v>Winkler</v>
      </c>
      <c r="C2734" s="3" t="str">
        <f>VLOOKUP(A2734, Emissions!$A$2:$F$12573, 6, FALSE)</f>
        <v>TX</v>
      </c>
      <c r="D2734" s="15">
        <v>28.85</v>
      </c>
    </row>
    <row r="2735" spans="1:4" ht="15">
      <c r="A2735" s="3" t="s">
        <v>4794</v>
      </c>
      <c r="B2735" s="3" t="str">
        <f>VLOOKUP(A2735, Emissions!$A$2:$F$12573, 4, FALSE)</f>
        <v>Wise</v>
      </c>
      <c r="C2735" s="3" t="str">
        <f>VLOOKUP(A2735, Emissions!$A$2:$F$12573, 6, FALSE)</f>
        <v>TX</v>
      </c>
      <c r="D2735" s="15">
        <v>33</v>
      </c>
    </row>
    <row r="2736" spans="1:4" ht="15">
      <c r="A2736" s="3" t="s">
        <v>4797</v>
      </c>
      <c r="B2736" s="3" t="str">
        <f>VLOOKUP(A2736, Emissions!$A$2:$F$12573, 4, FALSE)</f>
        <v>Wood</v>
      </c>
      <c r="C2736" s="3" t="str">
        <f>VLOOKUP(A2736, Emissions!$A$2:$F$12573, 6, FALSE)</f>
        <v>TX</v>
      </c>
      <c r="D2736" s="15">
        <v>33</v>
      </c>
    </row>
    <row r="2737" spans="1:4" ht="15">
      <c r="A2737" s="3" t="s">
        <v>4799</v>
      </c>
      <c r="B2737" s="3" t="str">
        <f>VLOOKUP(A2737, Emissions!$A$2:$F$12573, 4, FALSE)</f>
        <v>Yoakum</v>
      </c>
      <c r="C2737" s="3" t="str">
        <f>VLOOKUP(A2737, Emissions!$A$2:$F$12573, 6, FALSE)</f>
        <v>TX</v>
      </c>
      <c r="D2737" s="15">
        <v>28.846153846153801</v>
      </c>
    </row>
    <row r="2738" spans="1:4" ht="15">
      <c r="A2738" s="3" t="s">
        <v>4802</v>
      </c>
      <c r="B2738" s="3" t="str">
        <f>VLOOKUP(A2738, Emissions!$A$2:$F$12573, 4, FALSE)</f>
        <v>Young</v>
      </c>
      <c r="C2738" s="3" t="str">
        <f>VLOOKUP(A2738, Emissions!$A$2:$F$12573, 6, FALSE)</f>
        <v>TX</v>
      </c>
      <c r="D2738" s="15">
        <v>28.8461538461539</v>
      </c>
    </row>
    <row r="2739" spans="1:4" ht="15">
      <c r="A2739" s="3" t="s">
        <v>4805</v>
      </c>
      <c r="B2739" s="3" t="str">
        <f>VLOOKUP(A2739, Emissions!$A$2:$F$12573, 4, FALSE)</f>
        <v>Zapata</v>
      </c>
      <c r="C2739" s="3" t="str">
        <f>VLOOKUP(A2739, Emissions!$A$2:$F$12573, 6, FALSE)</f>
        <v>TX</v>
      </c>
      <c r="D2739" s="15">
        <v>28.8461538461539</v>
      </c>
    </row>
    <row r="2740" spans="1:4" ht="15">
      <c r="A2740" s="3" t="s">
        <v>4808</v>
      </c>
      <c r="B2740" s="3" t="str">
        <f>VLOOKUP(A2740, Emissions!$A$2:$F$12573, 4, FALSE)</f>
        <v>Zavala</v>
      </c>
      <c r="C2740" s="3" t="str">
        <f>VLOOKUP(A2740, Emissions!$A$2:$F$12573, 6, FALSE)</f>
        <v>TX</v>
      </c>
      <c r="D2740" s="15">
        <v>28.8461538461539</v>
      </c>
    </row>
    <row r="2741" spans="1:4" ht="15">
      <c r="A2741" s="3" t="s">
        <v>4811</v>
      </c>
      <c r="B2741" s="3" t="str">
        <f>VLOOKUP(A2741, Emissions!$A$2:$F$12573, 4, FALSE)</f>
        <v>Beaver</v>
      </c>
      <c r="C2741" s="3" t="str">
        <f>VLOOKUP(A2741, Emissions!$A$2:$F$12573, 6, FALSE)</f>
        <v>UT</v>
      </c>
      <c r="D2741" s="15">
        <v>40</v>
      </c>
    </row>
    <row r="2742" spans="1:4" ht="15">
      <c r="A2742" s="3" t="s">
        <v>4814</v>
      </c>
      <c r="B2742" s="3" t="str">
        <f>VLOOKUP(A2742, Emissions!$A$2:$F$12573, 4, FALSE)</f>
        <v>Box Elder</v>
      </c>
      <c r="C2742" s="3" t="str">
        <f>VLOOKUP(A2742, Emissions!$A$2:$F$12573, 6, FALSE)</f>
        <v>UT</v>
      </c>
      <c r="D2742" s="15">
        <v>40</v>
      </c>
    </row>
    <row r="2743" spans="1:4" ht="15">
      <c r="A2743" s="3" t="s">
        <v>4816</v>
      </c>
      <c r="B2743" s="3" t="str">
        <f>VLOOKUP(A2743, Emissions!$A$2:$F$12573, 4, FALSE)</f>
        <v>Cache</v>
      </c>
      <c r="C2743" s="3" t="str">
        <f>VLOOKUP(A2743, Emissions!$A$2:$F$12573, 6, FALSE)</f>
        <v>UT</v>
      </c>
      <c r="D2743" s="15">
        <v>40</v>
      </c>
    </row>
    <row r="2744" spans="1:4" ht="15">
      <c r="A2744" s="3" t="s">
        <v>4818</v>
      </c>
      <c r="B2744" s="3" t="str">
        <f>VLOOKUP(A2744, Emissions!$A$2:$F$12573, 4, FALSE)</f>
        <v>Carbon</v>
      </c>
      <c r="C2744" s="3" t="str">
        <f>VLOOKUP(A2744, Emissions!$A$2:$F$12573, 6, FALSE)</f>
        <v>UT</v>
      </c>
      <c r="D2744" s="15">
        <v>40</v>
      </c>
    </row>
    <row r="2745" spans="1:4" ht="15">
      <c r="A2745" s="3" t="s">
        <v>4819</v>
      </c>
      <c r="B2745" s="3" t="str">
        <f>VLOOKUP(A2745, Emissions!$A$2:$F$12573, 4, FALSE)</f>
        <v>Daggett</v>
      </c>
      <c r="C2745" s="3" t="str">
        <f>VLOOKUP(A2745, Emissions!$A$2:$F$12573, 6, FALSE)</f>
        <v>UT</v>
      </c>
      <c r="D2745" s="15">
        <v>40</v>
      </c>
    </row>
    <row r="2746" spans="1:4" ht="15">
      <c r="A2746" s="3" t="s">
        <v>4821</v>
      </c>
      <c r="B2746" s="3" t="str">
        <f>VLOOKUP(A2746, Emissions!$A$2:$F$12573, 4, FALSE)</f>
        <v>Davis</v>
      </c>
      <c r="C2746" s="3" t="str">
        <f>VLOOKUP(A2746, Emissions!$A$2:$F$12573, 6, FALSE)</f>
        <v>UT</v>
      </c>
      <c r="D2746" s="15">
        <v>40</v>
      </c>
    </row>
    <row r="2747" spans="1:4" ht="15">
      <c r="A2747" s="3" t="s">
        <v>4822</v>
      </c>
      <c r="B2747" s="3" t="str">
        <f>VLOOKUP(A2747, Emissions!$A$2:$F$12573, 4, FALSE)</f>
        <v>Duchesne</v>
      </c>
      <c r="C2747" s="3" t="str">
        <f>VLOOKUP(A2747, Emissions!$A$2:$F$12573, 6, FALSE)</f>
        <v>UT</v>
      </c>
      <c r="D2747" s="15">
        <v>40</v>
      </c>
    </row>
    <row r="2748" spans="1:4" ht="15">
      <c r="A2748" s="3" t="s">
        <v>4824</v>
      </c>
      <c r="B2748" s="3" t="str">
        <f>VLOOKUP(A2748, Emissions!$A$2:$F$12573, 4, FALSE)</f>
        <v>Emery</v>
      </c>
      <c r="C2748" s="3" t="str">
        <f>VLOOKUP(A2748, Emissions!$A$2:$F$12573, 6, FALSE)</f>
        <v>UT</v>
      </c>
      <c r="D2748" s="15">
        <v>33</v>
      </c>
    </row>
    <row r="2749" spans="1:4" ht="15">
      <c r="A2749" s="3" t="s">
        <v>4826</v>
      </c>
      <c r="B2749" s="3" t="str">
        <f>VLOOKUP(A2749, Emissions!$A$2:$F$12573, 4, FALSE)</f>
        <v>Garfield</v>
      </c>
      <c r="C2749" s="3" t="str">
        <f>VLOOKUP(A2749, Emissions!$A$2:$F$12573, 6, FALSE)</f>
        <v>UT</v>
      </c>
      <c r="D2749" s="15">
        <v>33</v>
      </c>
    </row>
    <row r="2750" spans="1:4" ht="15">
      <c r="A2750" s="3" t="s">
        <v>4827</v>
      </c>
      <c r="B2750" s="3" t="str">
        <f>VLOOKUP(A2750, Emissions!$A$2:$F$12573, 4, FALSE)</f>
        <v>Grand</v>
      </c>
      <c r="C2750" s="3" t="str">
        <f>VLOOKUP(A2750, Emissions!$A$2:$F$12573, 6, FALSE)</f>
        <v>UT</v>
      </c>
      <c r="D2750" s="15">
        <v>33</v>
      </c>
    </row>
    <row r="2751" spans="1:4" ht="15">
      <c r="A2751" s="3" t="s">
        <v>4828</v>
      </c>
      <c r="B2751" s="3" t="str">
        <f>VLOOKUP(A2751, Emissions!$A$2:$F$12573, 4, FALSE)</f>
        <v>Iron</v>
      </c>
      <c r="C2751" s="3" t="str">
        <f>VLOOKUP(A2751, Emissions!$A$2:$F$12573, 6, FALSE)</f>
        <v>UT</v>
      </c>
      <c r="D2751" s="15">
        <v>33</v>
      </c>
    </row>
    <row r="2752" spans="1:4" ht="15">
      <c r="A2752" s="3" t="s">
        <v>4829</v>
      </c>
      <c r="B2752" s="3" t="str">
        <f>VLOOKUP(A2752, Emissions!$A$2:$F$12573, 4, FALSE)</f>
        <v>Juab</v>
      </c>
      <c r="C2752" s="3" t="str">
        <f>VLOOKUP(A2752, Emissions!$A$2:$F$12573, 6, FALSE)</f>
        <v>UT</v>
      </c>
      <c r="D2752" s="15">
        <v>40</v>
      </c>
    </row>
    <row r="2753" spans="1:4" ht="15">
      <c r="A2753" s="3" t="s">
        <v>4831</v>
      </c>
      <c r="B2753" s="3" t="str">
        <f>VLOOKUP(A2753, Emissions!$A$2:$F$12573, 4, FALSE)</f>
        <v>Kane</v>
      </c>
      <c r="C2753" s="3" t="str">
        <f>VLOOKUP(A2753, Emissions!$A$2:$F$12573, 6, FALSE)</f>
        <v>UT</v>
      </c>
      <c r="D2753" s="15">
        <v>33</v>
      </c>
    </row>
    <row r="2754" spans="1:4" ht="15">
      <c r="A2754" s="3" t="s">
        <v>4832</v>
      </c>
      <c r="B2754" s="3" t="str">
        <f>VLOOKUP(A2754, Emissions!$A$2:$F$12573, 4, FALSE)</f>
        <v>Millard</v>
      </c>
      <c r="C2754" s="3" t="str">
        <f>VLOOKUP(A2754, Emissions!$A$2:$F$12573, 6, FALSE)</f>
        <v>UT</v>
      </c>
      <c r="D2754" s="15">
        <v>40</v>
      </c>
    </row>
    <row r="2755" spans="1:4" ht="15">
      <c r="A2755" s="3" t="s">
        <v>4834</v>
      </c>
      <c r="B2755" s="3" t="str">
        <f>VLOOKUP(A2755, Emissions!$A$2:$F$12573, 4, FALSE)</f>
        <v>Morgan</v>
      </c>
      <c r="C2755" s="3" t="str">
        <f>VLOOKUP(A2755, Emissions!$A$2:$F$12573, 6, FALSE)</f>
        <v>UT</v>
      </c>
      <c r="D2755" s="15">
        <v>40</v>
      </c>
    </row>
    <row r="2756" spans="1:4" ht="15">
      <c r="A2756" s="3" t="s">
        <v>4835</v>
      </c>
      <c r="B2756" s="3" t="str">
        <f>VLOOKUP(A2756, Emissions!$A$2:$F$12573, 4, FALSE)</f>
        <v>Piute</v>
      </c>
      <c r="C2756" s="3" t="str">
        <f>VLOOKUP(A2756, Emissions!$A$2:$F$12573, 6, FALSE)</f>
        <v>UT</v>
      </c>
      <c r="D2756" s="15">
        <v>40</v>
      </c>
    </row>
    <row r="2757" spans="1:4" ht="15">
      <c r="A2757" s="3" t="s">
        <v>4837</v>
      </c>
      <c r="B2757" s="3" t="str">
        <f>VLOOKUP(A2757, Emissions!$A$2:$F$12573, 4, FALSE)</f>
        <v>Rich</v>
      </c>
      <c r="C2757" s="3" t="str">
        <f>VLOOKUP(A2757, Emissions!$A$2:$F$12573, 6, FALSE)</f>
        <v>UT</v>
      </c>
      <c r="D2757" s="15">
        <v>40</v>
      </c>
    </row>
    <row r="2758" spans="1:4" ht="15">
      <c r="A2758" s="3" t="s">
        <v>4839</v>
      </c>
      <c r="B2758" s="3" t="str">
        <f>VLOOKUP(A2758, Emissions!$A$2:$F$12573, 4, FALSE)</f>
        <v>Salt Lake</v>
      </c>
      <c r="C2758" s="3" t="str">
        <f>VLOOKUP(A2758, Emissions!$A$2:$F$12573, 6, FALSE)</f>
        <v>UT</v>
      </c>
      <c r="D2758" s="15">
        <v>40</v>
      </c>
    </row>
    <row r="2759" spans="1:4" ht="15">
      <c r="A2759" s="3" t="s">
        <v>4841</v>
      </c>
      <c r="B2759" s="3" t="str">
        <f>VLOOKUP(A2759, Emissions!$A$2:$F$12573, 4, FALSE)</f>
        <v>San Juan</v>
      </c>
      <c r="C2759" s="3" t="str">
        <f>VLOOKUP(A2759, Emissions!$A$2:$F$12573, 6, FALSE)</f>
        <v>UT</v>
      </c>
      <c r="D2759" s="15">
        <v>33</v>
      </c>
    </row>
    <row r="2760" spans="1:4" ht="15">
      <c r="A2760" s="3" t="s">
        <v>4842</v>
      </c>
      <c r="B2760" s="3" t="str">
        <f>VLOOKUP(A2760, Emissions!$A$2:$F$12573, 4, FALSE)</f>
        <v>Sanpete</v>
      </c>
      <c r="C2760" s="3" t="str">
        <f>VLOOKUP(A2760, Emissions!$A$2:$F$12573, 6, FALSE)</f>
        <v>UT</v>
      </c>
      <c r="D2760" s="15">
        <v>40</v>
      </c>
    </row>
    <row r="2761" spans="1:4" ht="15">
      <c r="A2761" s="3" t="s">
        <v>4844</v>
      </c>
      <c r="B2761" s="3" t="str">
        <f>VLOOKUP(A2761, Emissions!$A$2:$F$12573, 4, FALSE)</f>
        <v>Sevier</v>
      </c>
      <c r="C2761" s="3" t="str">
        <f>VLOOKUP(A2761, Emissions!$A$2:$F$12573, 6, FALSE)</f>
        <v>UT</v>
      </c>
      <c r="D2761" s="15">
        <v>40</v>
      </c>
    </row>
    <row r="2762" spans="1:4" ht="15">
      <c r="A2762" s="3" t="s">
        <v>4845</v>
      </c>
      <c r="B2762" s="3" t="str">
        <f>VLOOKUP(A2762, Emissions!$A$2:$F$12573, 4, FALSE)</f>
        <v>Summit</v>
      </c>
      <c r="C2762" s="3" t="str">
        <f>VLOOKUP(A2762, Emissions!$A$2:$F$12573, 6, FALSE)</f>
        <v>UT</v>
      </c>
      <c r="D2762" s="15">
        <v>40</v>
      </c>
    </row>
    <row r="2763" spans="1:4" ht="15">
      <c r="A2763" s="3" t="s">
        <v>4846</v>
      </c>
      <c r="B2763" s="3" t="str">
        <f>VLOOKUP(A2763, Emissions!$A$2:$F$12573, 4, FALSE)</f>
        <v>Tooele</v>
      </c>
      <c r="C2763" s="3" t="str">
        <f>VLOOKUP(A2763, Emissions!$A$2:$F$12573, 6, FALSE)</f>
        <v>UT</v>
      </c>
      <c r="D2763" s="15">
        <v>40</v>
      </c>
    </row>
    <row r="2764" spans="1:4" ht="15">
      <c r="A2764" s="3" t="s">
        <v>4848</v>
      </c>
      <c r="B2764" s="3" t="str">
        <f>VLOOKUP(A2764, Emissions!$A$2:$F$12573, 4, FALSE)</f>
        <v>Uintah</v>
      </c>
      <c r="C2764" s="3" t="str">
        <f>VLOOKUP(A2764, Emissions!$A$2:$F$12573, 6, FALSE)</f>
        <v>UT</v>
      </c>
      <c r="D2764" s="15">
        <v>40</v>
      </c>
    </row>
    <row r="2765" spans="1:4" ht="15">
      <c r="A2765" s="3" t="s">
        <v>4850</v>
      </c>
      <c r="B2765" s="3" t="str">
        <f>VLOOKUP(A2765, Emissions!$A$2:$F$12573, 4, FALSE)</f>
        <v>Utah</v>
      </c>
      <c r="C2765" s="3" t="str">
        <f>VLOOKUP(A2765, Emissions!$A$2:$F$12573, 6, FALSE)</f>
        <v>UT</v>
      </c>
      <c r="D2765" s="15">
        <v>40</v>
      </c>
    </row>
    <row r="2766" spans="1:4" ht="15">
      <c r="A2766" s="3" t="s">
        <v>4852</v>
      </c>
      <c r="B2766" s="3" t="str">
        <f>VLOOKUP(A2766, Emissions!$A$2:$F$12573, 4, FALSE)</f>
        <v>Wasatch</v>
      </c>
      <c r="C2766" s="3" t="str">
        <f>VLOOKUP(A2766, Emissions!$A$2:$F$12573, 6, FALSE)</f>
        <v>UT</v>
      </c>
      <c r="D2766" s="15">
        <v>40</v>
      </c>
    </row>
    <row r="2767" spans="1:4" ht="15">
      <c r="A2767" s="3" t="s">
        <v>4854</v>
      </c>
      <c r="B2767" s="3" t="str">
        <f>VLOOKUP(A2767, Emissions!$A$2:$F$12573, 4, FALSE)</f>
        <v>Washington</v>
      </c>
      <c r="C2767" s="3" t="str">
        <f>VLOOKUP(A2767, Emissions!$A$2:$F$12573, 6, FALSE)</f>
        <v>UT</v>
      </c>
      <c r="D2767" s="15">
        <v>40</v>
      </c>
    </row>
    <row r="2768" spans="1:4" ht="15">
      <c r="A2768" s="3" t="s">
        <v>4855</v>
      </c>
      <c r="B2768" s="3" t="str">
        <f>VLOOKUP(A2768, Emissions!$A$2:$F$12573, 4, FALSE)</f>
        <v>Wayne</v>
      </c>
      <c r="C2768" s="3" t="str">
        <f>VLOOKUP(A2768, Emissions!$A$2:$F$12573, 6, FALSE)</f>
        <v>UT</v>
      </c>
      <c r="D2768" s="15">
        <v>33</v>
      </c>
    </row>
    <row r="2769" spans="1:4" ht="15">
      <c r="A2769" s="3" t="s">
        <v>4856</v>
      </c>
      <c r="B2769" s="3" t="str">
        <f>VLOOKUP(A2769, Emissions!$A$2:$F$12573, 4, FALSE)</f>
        <v>Weber</v>
      </c>
      <c r="C2769" s="3" t="str">
        <f>VLOOKUP(A2769, Emissions!$A$2:$F$12573, 6, FALSE)</f>
        <v>UT</v>
      </c>
      <c r="D2769" s="15">
        <v>40</v>
      </c>
    </row>
    <row r="2770" spans="1:4" ht="15">
      <c r="A2770" s="3" t="s">
        <v>4858</v>
      </c>
      <c r="B2770" s="3" t="str">
        <f>VLOOKUP(A2770, Emissions!$A$2:$F$12573, 4, FALSE)</f>
        <v>Addison</v>
      </c>
      <c r="C2770" s="3" t="str">
        <f>VLOOKUP(A2770, Emissions!$A$2:$F$12573, 6, FALSE)</f>
        <v>VT</v>
      </c>
      <c r="D2770" s="15">
        <v>40</v>
      </c>
    </row>
    <row r="2771" spans="1:4" ht="15">
      <c r="A2771" s="3" t="s">
        <v>4862</v>
      </c>
      <c r="B2771" s="3" t="str">
        <f>VLOOKUP(A2771, Emissions!$A$2:$F$12573, 4, FALSE)</f>
        <v>Bennington</v>
      </c>
      <c r="C2771" s="3" t="str">
        <f>VLOOKUP(A2771, Emissions!$A$2:$F$12573, 6, FALSE)</f>
        <v>VT</v>
      </c>
      <c r="D2771" s="15">
        <v>52</v>
      </c>
    </row>
    <row r="2772" spans="1:4" ht="15">
      <c r="A2772" s="3" t="s">
        <v>4864</v>
      </c>
      <c r="B2772" s="3" t="str">
        <f>VLOOKUP(A2772, Emissions!$A$2:$F$12573, 4, FALSE)</f>
        <v>Caledonia</v>
      </c>
      <c r="C2772" s="3" t="str">
        <f>VLOOKUP(A2772, Emissions!$A$2:$F$12573, 6, FALSE)</f>
        <v>VT</v>
      </c>
      <c r="D2772" s="15">
        <v>33</v>
      </c>
    </row>
    <row r="2773" spans="1:4" ht="15">
      <c r="A2773" s="3" t="s">
        <v>4866</v>
      </c>
      <c r="B2773" s="3" t="str">
        <f>VLOOKUP(A2773, Emissions!$A$2:$F$12573, 4, FALSE)</f>
        <v>Chittenden</v>
      </c>
      <c r="C2773" s="3" t="str">
        <f>VLOOKUP(A2773, Emissions!$A$2:$F$12573, 6, FALSE)</f>
        <v>VT</v>
      </c>
      <c r="D2773" s="15">
        <v>40</v>
      </c>
    </row>
    <row r="2774" spans="1:4" ht="15">
      <c r="A2774" s="3" t="s">
        <v>4868</v>
      </c>
      <c r="B2774" s="3" t="str">
        <f>VLOOKUP(A2774, Emissions!$A$2:$F$12573, 4, FALSE)</f>
        <v>Essex</v>
      </c>
      <c r="C2774" s="3" t="str">
        <f>VLOOKUP(A2774, Emissions!$A$2:$F$12573, 6, FALSE)</f>
        <v>VT</v>
      </c>
      <c r="D2774" s="15">
        <v>52</v>
      </c>
    </row>
    <row r="2775" spans="1:4" ht="15">
      <c r="A2775" s="3" t="s">
        <v>4869</v>
      </c>
      <c r="B2775" s="3" t="str">
        <f>VLOOKUP(A2775, Emissions!$A$2:$F$12573, 4, FALSE)</f>
        <v>Franklin</v>
      </c>
      <c r="C2775" s="3" t="str">
        <f>VLOOKUP(A2775, Emissions!$A$2:$F$12573, 6, FALSE)</f>
        <v>VT</v>
      </c>
      <c r="D2775" s="15">
        <v>52</v>
      </c>
    </row>
    <row r="2776" spans="1:4" ht="15">
      <c r="A2776" s="3" t="s">
        <v>4870</v>
      </c>
      <c r="B2776" s="3" t="str">
        <f>VLOOKUP(A2776, Emissions!$A$2:$F$12573, 4, FALSE)</f>
        <v>Grand Isle</v>
      </c>
      <c r="C2776" s="3" t="str">
        <f>VLOOKUP(A2776, Emissions!$A$2:$F$12573, 6, FALSE)</f>
        <v>VT</v>
      </c>
      <c r="D2776" s="15">
        <v>52</v>
      </c>
    </row>
    <row r="2777" spans="1:4" ht="15">
      <c r="A2777" s="3" t="s">
        <v>4872</v>
      </c>
      <c r="B2777" s="3" t="str">
        <f>VLOOKUP(A2777, Emissions!$A$2:$F$12573, 4, FALSE)</f>
        <v>Lamoille</v>
      </c>
      <c r="C2777" s="3" t="str">
        <f>VLOOKUP(A2777, Emissions!$A$2:$F$12573, 6, FALSE)</f>
        <v>VT</v>
      </c>
      <c r="D2777" s="15">
        <v>52</v>
      </c>
    </row>
    <row r="2778" spans="1:4" ht="15">
      <c r="A2778" s="3" t="s">
        <v>4874</v>
      </c>
      <c r="B2778" s="3" t="str">
        <f>VLOOKUP(A2778, Emissions!$A$2:$F$12573, 4, FALSE)</f>
        <v>Orange</v>
      </c>
      <c r="C2778" s="3" t="str">
        <f>VLOOKUP(A2778, Emissions!$A$2:$F$12573, 6, FALSE)</f>
        <v>VT</v>
      </c>
      <c r="D2778" s="15">
        <v>33</v>
      </c>
    </row>
    <row r="2779" spans="1:4" ht="15">
      <c r="A2779" s="3" t="s">
        <v>4875</v>
      </c>
      <c r="B2779" s="3" t="str">
        <f>VLOOKUP(A2779, Emissions!$A$2:$F$12573, 4, FALSE)</f>
        <v>Orleans</v>
      </c>
      <c r="C2779" s="3" t="str">
        <f>VLOOKUP(A2779, Emissions!$A$2:$F$12573, 6, FALSE)</f>
        <v>VT</v>
      </c>
      <c r="D2779" s="15">
        <v>33</v>
      </c>
    </row>
    <row r="2780" spans="1:4" ht="15">
      <c r="A2780" s="3" t="s">
        <v>4876</v>
      </c>
      <c r="B2780" s="3" t="str">
        <f>VLOOKUP(A2780, Emissions!$A$2:$F$12573, 4, FALSE)</f>
        <v>Rutland</v>
      </c>
      <c r="C2780" s="3" t="str">
        <f>VLOOKUP(A2780, Emissions!$A$2:$F$12573, 6, FALSE)</f>
        <v>VT</v>
      </c>
      <c r="D2780" s="15">
        <v>33</v>
      </c>
    </row>
    <row r="2781" spans="1:4" ht="15">
      <c r="A2781" s="3" t="s">
        <v>4878</v>
      </c>
      <c r="B2781" s="3" t="str">
        <f>VLOOKUP(A2781, Emissions!$A$2:$F$12573, 4, FALSE)</f>
        <v>Washington</v>
      </c>
      <c r="C2781" s="3" t="str">
        <f>VLOOKUP(A2781, Emissions!$A$2:$F$12573, 6, FALSE)</f>
        <v>VT</v>
      </c>
      <c r="D2781" s="15">
        <v>52</v>
      </c>
    </row>
    <row r="2782" spans="1:4" ht="15">
      <c r="A2782" s="3" t="s">
        <v>4879</v>
      </c>
      <c r="B2782" s="3" t="str">
        <f>VLOOKUP(A2782, Emissions!$A$2:$F$12573, 4, FALSE)</f>
        <v>Windham</v>
      </c>
      <c r="C2782" s="3" t="str">
        <f>VLOOKUP(A2782, Emissions!$A$2:$F$12573, 6, FALSE)</f>
        <v>VT</v>
      </c>
      <c r="D2782" s="15">
        <v>33</v>
      </c>
    </row>
    <row r="2783" spans="1:4" ht="15">
      <c r="A2783" s="3" t="s">
        <v>4880</v>
      </c>
      <c r="B2783" s="3" t="str">
        <f>VLOOKUP(A2783, Emissions!$A$2:$F$12573, 4, FALSE)</f>
        <v>Windsor</v>
      </c>
      <c r="C2783" s="3" t="str">
        <f>VLOOKUP(A2783, Emissions!$A$2:$F$12573, 6, FALSE)</f>
        <v>VT</v>
      </c>
      <c r="D2783" s="15">
        <v>33</v>
      </c>
    </row>
    <row r="2784" spans="1:4" ht="15">
      <c r="A2784" s="3" t="s">
        <v>4882</v>
      </c>
      <c r="B2784" s="3" t="str">
        <f>VLOOKUP(A2784, Emissions!$A$2:$F$12573, 4, FALSE)</f>
        <v>Accomack</v>
      </c>
      <c r="C2784" s="3" t="str">
        <f>VLOOKUP(A2784, Emissions!$A$2:$F$12573, 6, FALSE)</f>
        <v>VA</v>
      </c>
      <c r="D2784" s="15">
        <v>10</v>
      </c>
    </row>
    <row r="2785" spans="1:4" ht="15">
      <c r="A2785" s="3" t="s">
        <v>4886</v>
      </c>
      <c r="B2785" s="3" t="str">
        <f>VLOOKUP(A2785, Emissions!$A$2:$F$12573, 4, FALSE)</f>
        <v>Albemarle</v>
      </c>
      <c r="C2785" s="3" t="str">
        <f>VLOOKUP(A2785, Emissions!$A$2:$F$12573, 6, FALSE)</f>
        <v>VA</v>
      </c>
      <c r="D2785" s="15">
        <v>40</v>
      </c>
    </row>
    <row r="2786" spans="1:4" ht="15">
      <c r="A2786" s="3" t="s">
        <v>4888</v>
      </c>
      <c r="B2786" s="3" t="str">
        <f>VLOOKUP(A2786, Emissions!$A$2:$F$12573, 4, FALSE)</f>
        <v>Alleghany</v>
      </c>
      <c r="C2786" s="3" t="str">
        <f>VLOOKUP(A2786, Emissions!$A$2:$F$12573, 6, FALSE)</f>
        <v>VA</v>
      </c>
      <c r="D2786" s="15">
        <v>52</v>
      </c>
    </row>
    <row r="2787" spans="1:4" ht="15">
      <c r="A2787" s="3" t="s">
        <v>4889</v>
      </c>
      <c r="B2787" s="3" t="str">
        <f>VLOOKUP(A2787, Emissions!$A$2:$F$12573, 4, FALSE)</f>
        <v>Amelia</v>
      </c>
      <c r="C2787" s="3" t="str">
        <f>VLOOKUP(A2787, Emissions!$A$2:$F$12573, 6, FALSE)</f>
        <v>VA</v>
      </c>
      <c r="D2787" s="15">
        <v>12</v>
      </c>
    </row>
    <row r="2788" spans="1:4" ht="15">
      <c r="A2788" s="3" t="s">
        <v>4891</v>
      </c>
      <c r="B2788" s="3" t="str">
        <f>VLOOKUP(A2788, Emissions!$A$2:$F$12573, 4, FALSE)</f>
        <v>Amherst</v>
      </c>
      <c r="C2788" s="3" t="str">
        <f>VLOOKUP(A2788, Emissions!$A$2:$F$12573, 6, FALSE)</f>
        <v>VA</v>
      </c>
      <c r="D2788" s="15">
        <v>40</v>
      </c>
    </row>
    <row r="2789" spans="1:4" ht="15">
      <c r="A2789" s="3" t="s">
        <v>4893</v>
      </c>
      <c r="B2789" s="3" t="str">
        <f>VLOOKUP(A2789, Emissions!$A$2:$F$12573, 4, FALSE)</f>
        <v>Appomattox</v>
      </c>
      <c r="C2789" s="3" t="str">
        <f>VLOOKUP(A2789, Emissions!$A$2:$F$12573, 6, FALSE)</f>
        <v>VA</v>
      </c>
      <c r="D2789" s="15">
        <v>12</v>
      </c>
    </row>
    <row r="2790" spans="1:4" ht="15">
      <c r="A2790" s="3" t="s">
        <v>4895</v>
      </c>
      <c r="B2790" s="3" t="str">
        <f>VLOOKUP(A2790, Emissions!$A$2:$F$12573, 4, FALSE)</f>
        <v>Arlington</v>
      </c>
      <c r="C2790" s="3" t="str">
        <f>VLOOKUP(A2790, Emissions!$A$2:$F$12573, 6, FALSE)</f>
        <v>VA</v>
      </c>
      <c r="D2790" s="15">
        <v>17</v>
      </c>
    </row>
    <row r="2791" spans="1:4" ht="15">
      <c r="A2791" s="3" t="s">
        <v>4897</v>
      </c>
      <c r="B2791" s="3" t="str">
        <f>VLOOKUP(A2791, Emissions!$A$2:$F$12573, 4, FALSE)</f>
        <v>Augusta</v>
      </c>
      <c r="C2791" s="3" t="str">
        <f>VLOOKUP(A2791, Emissions!$A$2:$F$12573, 6, FALSE)</f>
        <v>VA</v>
      </c>
      <c r="D2791" s="15">
        <v>52</v>
      </c>
    </row>
    <row r="2792" spans="1:4" ht="15">
      <c r="A2792" s="3" t="s">
        <v>4899</v>
      </c>
      <c r="B2792" s="3" t="str">
        <f>VLOOKUP(A2792, Emissions!$A$2:$F$12573, 4, FALSE)</f>
        <v>Bath</v>
      </c>
      <c r="C2792" s="3" t="str">
        <f>VLOOKUP(A2792, Emissions!$A$2:$F$12573, 6, FALSE)</f>
        <v>VA</v>
      </c>
      <c r="D2792" s="15">
        <v>52</v>
      </c>
    </row>
    <row r="2793" spans="1:4" ht="15">
      <c r="A2793" s="3" t="s">
        <v>4900</v>
      </c>
      <c r="B2793" s="3" t="str">
        <f>VLOOKUP(A2793, Emissions!$A$2:$F$12573, 4, FALSE)</f>
        <v>Bedford</v>
      </c>
      <c r="C2793" s="3" t="str">
        <f>VLOOKUP(A2793, Emissions!$A$2:$F$12573, 6, FALSE)</f>
        <v>VA</v>
      </c>
      <c r="D2793" s="15">
        <v>40</v>
      </c>
    </row>
    <row r="2794" spans="1:4" ht="15">
      <c r="A2794" s="3" t="s">
        <v>4901</v>
      </c>
      <c r="B2794" s="3" t="str">
        <f>VLOOKUP(A2794, Emissions!$A$2:$F$12573, 4, FALSE)</f>
        <v>Bland</v>
      </c>
      <c r="C2794" s="3" t="str">
        <f>VLOOKUP(A2794, Emissions!$A$2:$F$12573, 6, FALSE)</f>
        <v>VA</v>
      </c>
      <c r="D2794" s="15">
        <v>52</v>
      </c>
    </row>
    <row r="2795" spans="1:4" ht="15">
      <c r="A2795" s="3" t="s">
        <v>4903</v>
      </c>
      <c r="B2795" s="3" t="str">
        <f>VLOOKUP(A2795, Emissions!$A$2:$F$12573, 4, FALSE)</f>
        <v>Botetourt</v>
      </c>
      <c r="C2795" s="3" t="str">
        <f>VLOOKUP(A2795, Emissions!$A$2:$F$12573, 6, FALSE)</f>
        <v>VA</v>
      </c>
      <c r="D2795" s="15">
        <v>52</v>
      </c>
    </row>
    <row r="2796" spans="1:4" ht="15">
      <c r="A2796" s="3" t="s">
        <v>4905</v>
      </c>
      <c r="B2796" s="3" t="str">
        <f>VLOOKUP(A2796, Emissions!$A$2:$F$12573, 4, FALSE)</f>
        <v>Brunswick</v>
      </c>
      <c r="C2796" s="3" t="str">
        <f>VLOOKUP(A2796, Emissions!$A$2:$F$12573, 6, FALSE)</f>
        <v>VA</v>
      </c>
      <c r="D2796" s="15">
        <v>33</v>
      </c>
    </row>
    <row r="2797" spans="1:4" ht="15">
      <c r="A2797" s="3" t="s">
        <v>4906</v>
      </c>
      <c r="B2797" s="3" t="str">
        <f>VLOOKUP(A2797, Emissions!$A$2:$F$12573, 4, FALSE)</f>
        <v>Buchanan</v>
      </c>
      <c r="C2797" s="3" t="str">
        <f>VLOOKUP(A2797, Emissions!$A$2:$F$12573, 6, FALSE)</f>
        <v>VA</v>
      </c>
      <c r="D2797" s="15">
        <v>52</v>
      </c>
    </row>
    <row r="2798" spans="1:4" ht="15">
      <c r="A2798" s="3" t="s">
        <v>4907</v>
      </c>
      <c r="B2798" s="3" t="str">
        <f>VLOOKUP(A2798, Emissions!$A$2:$F$12573, 4, FALSE)</f>
        <v>Buckingham</v>
      </c>
      <c r="C2798" s="3" t="str">
        <f>VLOOKUP(A2798, Emissions!$A$2:$F$12573, 6, FALSE)</f>
        <v>VA</v>
      </c>
      <c r="D2798" s="15">
        <v>12</v>
      </c>
    </row>
    <row r="2799" spans="1:4" ht="15">
      <c r="A2799" s="3" t="s">
        <v>4909</v>
      </c>
      <c r="B2799" s="3" t="str">
        <f>VLOOKUP(A2799, Emissions!$A$2:$F$12573, 4, FALSE)</f>
        <v>Campbell</v>
      </c>
      <c r="C2799" s="3" t="str">
        <f>VLOOKUP(A2799, Emissions!$A$2:$F$12573, 6, FALSE)</f>
        <v>VA</v>
      </c>
      <c r="D2799" s="15">
        <v>33</v>
      </c>
    </row>
    <row r="2800" spans="1:4" ht="15">
      <c r="A2800" s="3" t="s">
        <v>4910</v>
      </c>
      <c r="B2800" s="3" t="str">
        <f>VLOOKUP(A2800, Emissions!$A$2:$F$12573, 4, FALSE)</f>
        <v>Caroline</v>
      </c>
      <c r="C2800" s="3" t="str">
        <f>VLOOKUP(A2800, Emissions!$A$2:$F$12573, 6, FALSE)</f>
        <v>VA</v>
      </c>
      <c r="D2800" s="15">
        <v>12</v>
      </c>
    </row>
    <row r="2801" spans="1:4" ht="15">
      <c r="A2801" s="3" t="s">
        <v>4911</v>
      </c>
      <c r="B2801" s="3" t="str">
        <f>VLOOKUP(A2801, Emissions!$A$2:$F$12573, 4, FALSE)</f>
        <v>Carroll</v>
      </c>
      <c r="C2801" s="3" t="str">
        <f>VLOOKUP(A2801, Emissions!$A$2:$F$12573, 6, FALSE)</f>
        <v>VA</v>
      </c>
      <c r="D2801" s="15">
        <v>40</v>
      </c>
    </row>
    <row r="2802" spans="1:4" ht="15">
      <c r="A2802" s="3" t="s">
        <v>4912</v>
      </c>
      <c r="B2802" s="3" t="str">
        <f>VLOOKUP(A2802, Emissions!$A$2:$F$12573, 4, FALSE)</f>
        <v>Charles City</v>
      </c>
      <c r="C2802" s="3" t="str">
        <f>VLOOKUP(A2802, Emissions!$A$2:$F$12573, 6, FALSE)</f>
        <v>VA</v>
      </c>
      <c r="D2802" s="15">
        <v>52</v>
      </c>
    </row>
    <row r="2803" spans="1:4" ht="15">
      <c r="A2803" s="3" t="s">
        <v>4915</v>
      </c>
      <c r="B2803" s="3" t="str">
        <f>VLOOKUP(A2803, Emissions!$A$2:$F$12573, 4, FALSE)</f>
        <v>Charlotte</v>
      </c>
      <c r="C2803" s="3" t="str">
        <f>VLOOKUP(A2803, Emissions!$A$2:$F$12573, 6, FALSE)</f>
        <v>VA</v>
      </c>
      <c r="D2803" s="15">
        <v>12</v>
      </c>
    </row>
    <row r="2804" spans="1:4" ht="15">
      <c r="A2804" s="3" t="s">
        <v>4916</v>
      </c>
      <c r="B2804" s="3" t="str">
        <f>VLOOKUP(A2804, Emissions!$A$2:$F$12573, 4, FALSE)</f>
        <v>Chesterfield</v>
      </c>
      <c r="C2804" s="3" t="str">
        <f>VLOOKUP(A2804, Emissions!$A$2:$F$12573, 6, FALSE)</f>
        <v>VA</v>
      </c>
      <c r="D2804" s="15">
        <v>12</v>
      </c>
    </row>
    <row r="2805" spans="1:4" ht="15">
      <c r="A2805" s="3" t="s">
        <v>4917</v>
      </c>
      <c r="B2805" s="3" t="str">
        <f>VLOOKUP(A2805, Emissions!$A$2:$F$12573, 4, FALSE)</f>
        <v>Clarke</v>
      </c>
      <c r="C2805" s="3" t="str">
        <f>VLOOKUP(A2805, Emissions!$A$2:$F$12573, 6, FALSE)</f>
        <v>VA</v>
      </c>
      <c r="D2805" s="15">
        <v>52</v>
      </c>
    </row>
    <row r="2806" spans="1:4" ht="15">
      <c r="A2806" s="3" t="s">
        <v>4918</v>
      </c>
      <c r="B2806" s="3" t="str">
        <f>VLOOKUP(A2806, Emissions!$A$2:$F$12573, 4, FALSE)</f>
        <v>Craig</v>
      </c>
      <c r="C2806" s="3" t="str">
        <f>VLOOKUP(A2806, Emissions!$A$2:$F$12573, 6, FALSE)</f>
        <v>VA</v>
      </c>
      <c r="D2806" s="15">
        <v>52</v>
      </c>
    </row>
    <row r="2807" spans="1:4" ht="15">
      <c r="A2807" s="3" t="s">
        <v>4919</v>
      </c>
      <c r="B2807" s="3" t="str">
        <f>VLOOKUP(A2807, Emissions!$A$2:$F$12573, 4, FALSE)</f>
        <v>Culpeper</v>
      </c>
      <c r="C2807" s="3" t="str">
        <f>VLOOKUP(A2807, Emissions!$A$2:$F$12573, 6, FALSE)</f>
        <v>VA</v>
      </c>
      <c r="D2807" s="15">
        <v>17</v>
      </c>
    </row>
    <row r="2808" spans="1:4" ht="15">
      <c r="A2808" s="3" t="s">
        <v>4921</v>
      </c>
      <c r="B2808" s="3" t="str">
        <f>VLOOKUP(A2808, Emissions!$A$2:$F$12573, 4, FALSE)</f>
        <v>Cumberland</v>
      </c>
      <c r="C2808" s="3" t="str">
        <f>VLOOKUP(A2808, Emissions!$A$2:$F$12573, 6, FALSE)</f>
        <v>VA</v>
      </c>
      <c r="D2808" s="15">
        <v>12</v>
      </c>
    </row>
    <row r="2809" spans="1:4" ht="15">
      <c r="A2809" s="3" t="s">
        <v>4922</v>
      </c>
      <c r="B2809" s="3" t="str">
        <f>VLOOKUP(A2809, Emissions!$A$2:$F$12573, 4, FALSE)</f>
        <v>Dickenson</v>
      </c>
      <c r="C2809" s="3" t="str">
        <f>VLOOKUP(A2809, Emissions!$A$2:$F$12573, 6, FALSE)</f>
        <v>VA</v>
      </c>
      <c r="D2809" s="15">
        <v>52</v>
      </c>
    </row>
    <row r="2810" spans="1:4" ht="15">
      <c r="A2810" s="3" t="s">
        <v>4924</v>
      </c>
      <c r="B2810" s="3" t="str">
        <f>VLOOKUP(A2810, Emissions!$A$2:$F$12573, 4, FALSE)</f>
        <v>Dinwiddie</v>
      </c>
      <c r="C2810" s="3" t="str">
        <f>VLOOKUP(A2810, Emissions!$A$2:$F$12573, 6, FALSE)</f>
        <v>VA</v>
      </c>
      <c r="D2810" s="15">
        <v>12</v>
      </c>
    </row>
    <row r="2811" spans="1:4" ht="15">
      <c r="A2811" s="3" t="s">
        <v>4926</v>
      </c>
      <c r="B2811" s="3" t="str">
        <f>VLOOKUP(A2811, Emissions!$A$2:$F$12573, 4, FALSE)</f>
        <v>Essex</v>
      </c>
      <c r="C2811" s="3" t="str">
        <f>VLOOKUP(A2811, Emissions!$A$2:$F$12573, 6, FALSE)</f>
        <v>VA</v>
      </c>
      <c r="D2811" s="15">
        <v>17</v>
      </c>
    </row>
    <row r="2812" spans="1:4" ht="15">
      <c r="A2812" s="3" t="s">
        <v>4927</v>
      </c>
      <c r="B2812" s="3" t="str">
        <f>VLOOKUP(A2812, Emissions!$A$2:$F$12573, 4, FALSE)</f>
        <v>Fairfax</v>
      </c>
      <c r="C2812" s="3" t="str">
        <f>VLOOKUP(A2812, Emissions!$A$2:$F$12573, 6, FALSE)</f>
        <v>VA</v>
      </c>
      <c r="D2812" s="15">
        <v>17</v>
      </c>
    </row>
    <row r="2813" spans="1:4" ht="15">
      <c r="A2813" s="3" t="s">
        <v>4929</v>
      </c>
      <c r="B2813" s="3" t="str">
        <f>VLOOKUP(A2813, Emissions!$A$2:$F$12573, 4, FALSE)</f>
        <v>Fauquier</v>
      </c>
      <c r="C2813" s="3" t="str">
        <f>VLOOKUP(A2813, Emissions!$A$2:$F$12573, 6, FALSE)</f>
        <v>VA</v>
      </c>
      <c r="D2813" s="15">
        <v>52</v>
      </c>
    </row>
    <row r="2814" spans="1:4" ht="15">
      <c r="A2814" s="3" t="s">
        <v>4931</v>
      </c>
      <c r="B2814" s="3" t="str">
        <f>VLOOKUP(A2814, Emissions!$A$2:$F$12573, 4, FALSE)</f>
        <v>Floyd</v>
      </c>
      <c r="C2814" s="3" t="str">
        <f>VLOOKUP(A2814, Emissions!$A$2:$F$12573, 6, FALSE)</f>
        <v>VA</v>
      </c>
      <c r="D2814" s="15">
        <v>40</v>
      </c>
    </row>
    <row r="2815" spans="1:4" ht="15">
      <c r="A2815" s="3" t="s">
        <v>4932</v>
      </c>
      <c r="B2815" s="3" t="str">
        <f>VLOOKUP(A2815, Emissions!$A$2:$F$12573, 4, FALSE)</f>
        <v>Fluvanna</v>
      </c>
      <c r="C2815" s="3" t="str">
        <f>VLOOKUP(A2815, Emissions!$A$2:$F$12573, 6, FALSE)</f>
        <v>VA</v>
      </c>
      <c r="D2815" s="15">
        <v>12</v>
      </c>
    </row>
    <row r="2816" spans="1:4" ht="15">
      <c r="A2816" s="3" t="s">
        <v>4934</v>
      </c>
      <c r="B2816" s="3" t="str">
        <f>VLOOKUP(A2816, Emissions!$A$2:$F$12573, 4, FALSE)</f>
        <v>Franklin</v>
      </c>
      <c r="C2816" s="3" t="str">
        <f>VLOOKUP(A2816, Emissions!$A$2:$F$12573, 6, FALSE)</f>
        <v>VA</v>
      </c>
      <c r="D2816" s="15">
        <v>40</v>
      </c>
    </row>
    <row r="2817" spans="1:4" ht="15">
      <c r="A2817" s="3" t="s">
        <v>4935</v>
      </c>
      <c r="B2817" s="3" t="str">
        <f>VLOOKUP(A2817, Emissions!$A$2:$F$12573, 4, FALSE)</f>
        <v>Frederick</v>
      </c>
      <c r="C2817" s="3" t="str">
        <f>VLOOKUP(A2817, Emissions!$A$2:$F$12573, 6, FALSE)</f>
        <v>VA</v>
      </c>
      <c r="D2817" s="15">
        <v>52</v>
      </c>
    </row>
    <row r="2818" spans="1:4" ht="15">
      <c r="A2818" s="3" t="s">
        <v>4936</v>
      </c>
      <c r="B2818" s="3" t="str">
        <f>VLOOKUP(A2818, Emissions!$A$2:$F$12573, 4, FALSE)</f>
        <v>Giles</v>
      </c>
      <c r="C2818" s="3" t="str">
        <f>VLOOKUP(A2818, Emissions!$A$2:$F$12573, 6, FALSE)</f>
        <v>VA</v>
      </c>
      <c r="D2818" s="15">
        <v>52</v>
      </c>
    </row>
    <row r="2819" spans="1:4" ht="15">
      <c r="A2819" s="3" t="s">
        <v>4937</v>
      </c>
      <c r="B2819" s="3" t="str">
        <f>VLOOKUP(A2819, Emissions!$A$2:$F$12573, 4, FALSE)</f>
        <v>Gloucester</v>
      </c>
      <c r="C2819" s="3" t="str">
        <f>VLOOKUP(A2819, Emissions!$A$2:$F$12573, 6, FALSE)</f>
        <v>VA</v>
      </c>
      <c r="D2819" s="15">
        <v>10</v>
      </c>
    </row>
    <row r="2820" spans="1:4" ht="15">
      <c r="A2820" s="3" t="s">
        <v>4938</v>
      </c>
      <c r="B2820" s="3" t="str">
        <f>VLOOKUP(A2820, Emissions!$A$2:$F$12573, 4, FALSE)</f>
        <v>Goochland</v>
      </c>
      <c r="C2820" s="3" t="str">
        <f>VLOOKUP(A2820, Emissions!$A$2:$F$12573, 6, FALSE)</f>
        <v>VA</v>
      </c>
      <c r="D2820" s="15">
        <v>12</v>
      </c>
    </row>
    <row r="2821" spans="1:4" ht="15">
      <c r="A2821" s="3" t="s">
        <v>4940</v>
      </c>
      <c r="B2821" s="3" t="str">
        <f>VLOOKUP(A2821, Emissions!$A$2:$F$12573, 4, FALSE)</f>
        <v>Grayson</v>
      </c>
      <c r="C2821" s="3" t="str">
        <f>VLOOKUP(A2821, Emissions!$A$2:$F$12573, 6, FALSE)</f>
        <v>VA</v>
      </c>
      <c r="D2821" s="15">
        <v>40</v>
      </c>
    </row>
    <row r="2822" spans="1:4" ht="15">
      <c r="A2822" s="3" t="s">
        <v>4941</v>
      </c>
      <c r="B2822" s="3" t="str">
        <f>VLOOKUP(A2822, Emissions!$A$2:$F$12573, 4, FALSE)</f>
        <v>Greene</v>
      </c>
      <c r="C2822" s="3" t="str">
        <f>VLOOKUP(A2822, Emissions!$A$2:$F$12573, 6, FALSE)</f>
        <v>VA</v>
      </c>
      <c r="D2822" s="15">
        <v>40</v>
      </c>
    </row>
    <row r="2823" spans="1:4" ht="15">
      <c r="A2823" s="3" t="s">
        <v>4942</v>
      </c>
      <c r="B2823" s="3" t="str">
        <f>VLOOKUP(A2823, Emissions!$A$2:$F$12573, 4, FALSE)</f>
        <v>Greensville</v>
      </c>
      <c r="C2823" s="3" t="str">
        <f>VLOOKUP(A2823, Emissions!$A$2:$F$12573, 6, FALSE)</f>
        <v>VA</v>
      </c>
      <c r="D2823" s="15">
        <v>12</v>
      </c>
    </row>
    <row r="2824" spans="1:4" ht="15">
      <c r="A2824" s="3" t="s">
        <v>4944</v>
      </c>
      <c r="B2824" s="3" t="str">
        <f>VLOOKUP(A2824, Emissions!$A$2:$F$12573, 4, FALSE)</f>
        <v>Halifax</v>
      </c>
      <c r="C2824" s="3" t="str">
        <f>VLOOKUP(A2824, Emissions!$A$2:$F$12573, 6, FALSE)</f>
        <v>VA</v>
      </c>
      <c r="D2824" s="15">
        <v>12</v>
      </c>
    </row>
    <row r="2825" spans="1:4" ht="15">
      <c r="A2825" s="3" t="s">
        <v>4945</v>
      </c>
      <c r="B2825" s="3" t="str">
        <f>VLOOKUP(A2825, Emissions!$A$2:$F$12573, 4, FALSE)</f>
        <v>Hanover</v>
      </c>
      <c r="C2825" s="3" t="str">
        <f>VLOOKUP(A2825, Emissions!$A$2:$F$12573, 6, FALSE)</f>
        <v>VA</v>
      </c>
      <c r="D2825" s="15">
        <v>12</v>
      </c>
    </row>
    <row r="2826" spans="1:4" ht="15">
      <c r="A2826" s="3" t="s">
        <v>4947</v>
      </c>
      <c r="B2826" s="3" t="str">
        <f>VLOOKUP(A2826, Emissions!$A$2:$F$12573, 4, FALSE)</f>
        <v>Henrico</v>
      </c>
      <c r="C2826" s="3" t="str">
        <f>VLOOKUP(A2826, Emissions!$A$2:$F$12573, 6, FALSE)</f>
        <v>VA</v>
      </c>
      <c r="D2826" s="15">
        <v>12</v>
      </c>
    </row>
    <row r="2827" spans="1:4" ht="15">
      <c r="A2827" s="3" t="s">
        <v>4949</v>
      </c>
      <c r="B2827" s="3" t="str">
        <f>VLOOKUP(A2827, Emissions!$A$2:$F$12573, 4, FALSE)</f>
        <v>Henry</v>
      </c>
      <c r="C2827" s="3" t="str">
        <f>VLOOKUP(A2827, Emissions!$A$2:$F$12573, 6, FALSE)</f>
        <v>VA</v>
      </c>
      <c r="D2827" s="15">
        <v>40</v>
      </c>
    </row>
    <row r="2828" spans="1:4" ht="15">
      <c r="A2828" s="3" t="s">
        <v>4950</v>
      </c>
      <c r="B2828" s="3" t="str">
        <f>VLOOKUP(A2828, Emissions!$A$2:$F$12573, 4, FALSE)</f>
        <v>Highland</v>
      </c>
      <c r="C2828" s="3" t="str">
        <f>VLOOKUP(A2828, Emissions!$A$2:$F$12573, 6, FALSE)</f>
        <v>VA</v>
      </c>
      <c r="D2828" s="15">
        <v>52</v>
      </c>
    </row>
    <row r="2829" spans="1:4" ht="15">
      <c r="A2829" s="3" t="s">
        <v>4951</v>
      </c>
      <c r="B2829" s="3" t="str">
        <f>VLOOKUP(A2829, Emissions!$A$2:$F$12573, 4, FALSE)</f>
        <v>Isle of Wight</v>
      </c>
      <c r="C2829" s="3" t="str">
        <f>VLOOKUP(A2829, Emissions!$A$2:$F$12573, 6, FALSE)</f>
        <v>VA</v>
      </c>
      <c r="D2829" s="15">
        <v>10</v>
      </c>
    </row>
    <row r="2830" spans="1:4" ht="15">
      <c r="A2830" s="3" t="s">
        <v>4953</v>
      </c>
      <c r="B2830" s="3" t="str">
        <f>VLOOKUP(A2830, Emissions!$A$2:$F$12573, 4, FALSE)</f>
        <v>James City</v>
      </c>
      <c r="C2830" s="3" t="str">
        <f>VLOOKUP(A2830, Emissions!$A$2:$F$12573, 6, FALSE)</f>
        <v>VA</v>
      </c>
      <c r="D2830" s="15">
        <v>14</v>
      </c>
    </row>
    <row r="2831" spans="1:4" ht="15">
      <c r="A2831" s="3" t="s">
        <v>4955</v>
      </c>
      <c r="B2831" s="3" t="str">
        <f>VLOOKUP(A2831, Emissions!$A$2:$F$12573, 4, FALSE)</f>
        <v>King and Queen</v>
      </c>
      <c r="C2831" s="3" t="str">
        <f>VLOOKUP(A2831, Emissions!$A$2:$F$12573, 6, FALSE)</f>
        <v>VA</v>
      </c>
      <c r="D2831" s="15">
        <v>17</v>
      </c>
    </row>
    <row r="2832" spans="1:4" ht="15">
      <c r="A2832" s="3" t="s">
        <v>4957</v>
      </c>
      <c r="B2832" s="3" t="str">
        <f>VLOOKUP(A2832, Emissions!$A$2:$F$12573, 4, FALSE)</f>
        <v>King George</v>
      </c>
      <c r="C2832" s="3" t="str">
        <f>VLOOKUP(A2832, Emissions!$A$2:$F$12573, 6, FALSE)</f>
        <v>VA</v>
      </c>
      <c r="D2832" s="15">
        <v>12</v>
      </c>
    </row>
    <row r="2833" spans="1:4" ht="15">
      <c r="A2833" s="3" t="s">
        <v>4959</v>
      </c>
      <c r="B2833" s="3" t="str">
        <f>VLOOKUP(A2833, Emissions!$A$2:$F$12573, 4, FALSE)</f>
        <v>King William</v>
      </c>
      <c r="C2833" s="3" t="str">
        <f>VLOOKUP(A2833, Emissions!$A$2:$F$12573, 6, FALSE)</f>
        <v>VA</v>
      </c>
      <c r="D2833" s="15">
        <v>12</v>
      </c>
    </row>
    <row r="2834" spans="1:4" ht="15">
      <c r="A2834" s="3" t="s">
        <v>4961</v>
      </c>
      <c r="B2834" s="3" t="str">
        <f>VLOOKUP(A2834, Emissions!$A$2:$F$12573, 4, FALSE)</f>
        <v>Lancaster</v>
      </c>
      <c r="C2834" s="3" t="str">
        <f>VLOOKUP(A2834, Emissions!$A$2:$F$12573, 6, FALSE)</f>
        <v>VA</v>
      </c>
      <c r="D2834" s="15">
        <v>12</v>
      </c>
    </row>
    <row r="2835" spans="1:4" ht="15">
      <c r="A2835" s="3" t="s">
        <v>4962</v>
      </c>
      <c r="B2835" s="3" t="str">
        <f>VLOOKUP(A2835, Emissions!$A$2:$F$12573, 4, FALSE)</f>
        <v>Lee</v>
      </c>
      <c r="C2835" s="3" t="str">
        <f>VLOOKUP(A2835, Emissions!$A$2:$F$12573, 6, FALSE)</f>
        <v>VA</v>
      </c>
      <c r="D2835" s="15">
        <v>52</v>
      </c>
    </row>
    <row r="2836" spans="1:4" ht="15">
      <c r="A2836" s="3" t="s">
        <v>4963</v>
      </c>
      <c r="B2836" s="3" t="str">
        <f>VLOOKUP(A2836, Emissions!$A$2:$F$12573, 4, FALSE)</f>
        <v>Loudoun</v>
      </c>
      <c r="C2836" s="3" t="str">
        <f>VLOOKUP(A2836, Emissions!$A$2:$F$12573, 6, FALSE)</f>
        <v>VA</v>
      </c>
      <c r="D2836" s="15">
        <v>40</v>
      </c>
    </row>
    <row r="2837" spans="1:4" ht="15">
      <c r="A2837" s="3" t="s">
        <v>4965</v>
      </c>
      <c r="B2837" s="3" t="str">
        <f>VLOOKUP(A2837, Emissions!$A$2:$F$12573, 4, FALSE)</f>
        <v>Louisa</v>
      </c>
      <c r="C2837" s="3" t="str">
        <f>VLOOKUP(A2837, Emissions!$A$2:$F$12573, 6, FALSE)</f>
        <v>VA</v>
      </c>
      <c r="D2837" s="15">
        <v>12</v>
      </c>
    </row>
    <row r="2838" spans="1:4" ht="15">
      <c r="A2838" s="3" t="s">
        <v>4966</v>
      </c>
      <c r="B2838" s="3" t="str">
        <f>VLOOKUP(A2838, Emissions!$A$2:$F$12573, 4, FALSE)</f>
        <v>Lunenburg</v>
      </c>
      <c r="C2838" s="3" t="str">
        <f>VLOOKUP(A2838, Emissions!$A$2:$F$12573, 6, FALSE)</f>
        <v>VA</v>
      </c>
      <c r="D2838" s="15">
        <v>12</v>
      </c>
    </row>
    <row r="2839" spans="1:4" ht="15">
      <c r="A2839" s="3" t="s">
        <v>4968</v>
      </c>
      <c r="B2839" s="3" t="str">
        <f>VLOOKUP(A2839, Emissions!$A$2:$F$12573, 4, FALSE)</f>
        <v>Madison</v>
      </c>
      <c r="C2839" s="3" t="str">
        <f>VLOOKUP(A2839, Emissions!$A$2:$F$12573, 6, FALSE)</f>
        <v>VA</v>
      </c>
      <c r="D2839" s="15">
        <v>40</v>
      </c>
    </row>
    <row r="2840" spans="1:4" ht="15">
      <c r="A2840" s="3" t="s">
        <v>4969</v>
      </c>
      <c r="B2840" s="3" t="str">
        <f>VLOOKUP(A2840, Emissions!$A$2:$F$12573, 4, FALSE)</f>
        <v>Mathews</v>
      </c>
      <c r="C2840" s="3" t="str">
        <f>VLOOKUP(A2840, Emissions!$A$2:$F$12573, 6, FALSE)</f>
        <v>VA</v>
      </c>
      <c r="D2840" s="15">
        <v>10</v>
      </c>
    </row>
    <row r="2841" spans="1:4" ht="15">
      <c r="A2841" s="3" t="s">
        <v>4971</v>
      </c>
      <c r="B2841" s="3" t="str">
        <f>VLOOKUP(A2841, Emissions!$A$2:$F$12573, 4, FALSE)</f>
        <v>Mecklenburg</v>
      </c>
      <c r="C2841" s="3" t="str">
        <f>VLOOKUP(A2841, Emissions!$A$2:$F$12573, 6, FALSE)</f>
        <v>VA</v>
      </c>
      <c r="D2841" s="15">
        <v>33</v>
      </c>
    </row>
    <row r="2842" spans="1:4" ht="15">
      <c r="A2842" s="3" t="s">
        <v>4972</v>
      </c>
      <c r="B2842" s="3" t="str">
        <f>VLOOKUP(A2842, Emissions!$A$2:$F$12573, 4, FALSE)</f>
        <v>Middlesex</v>
      </c>
      <c r="C2842" s="3" t="str">
        <f>VLOOKUP(A2842, Emissions!$A$2:$F$12573, 6, FALSE)</f>
        <v>VA</v>
      </c>
      <c r="D2842" s="15">
        <v>10</v>
      </c>
    </row>
    <row r="2843" spans="1:4" ht="15">
      <c r="A2843" s="3" t="s">
        <v>4973</v>
      </c>
      <c r="B2843" s="3" t="str">
        <f>VLOOKUP(A2843, Emissions!$A$2:$F$12573, 4, FALSE)</f>
        <v>Montgomery</v>
      </c>
      <c r="C2843" s="3" t="str">
        <f>VLOOKUP(A2843, Emissions!$A$2:$F$12573, 6, FALSE)</f>
        <v>VA</v>
      </c>
      <c r="D2843" s="15">
        <v>52</v>
      </c>
    </row>
    <row r="2844" spans="1:4" ht="15">
      <c r="A2844" s="3" t="s">
        <v>4974</v>
      </c>
      <c r="B2844" s="3" t="str">
        <f>VLOOKUP(A2844, Emissions!$A$2:$F$12573, 4, FALSE)</f>
        <v>Nelson</v>
      </c>
      <c r="C2844" s="3" t="str">
        <f>VLOOKUP(A2844, Emissions!$A$2:$F$12573, 6, FALSE)</f>
        <v>VA</v>
      </c>
      <c r="D2844" s="15">
        <v>40</v>
      </c>
    </row>
    <row r="2845" spans="1:4" ht="15">
      <c r="A2845" s="3" t="s">
        <v>4975</v>
      </c>
      <c r="B2845" s="3" t="str">
        <f>VLOOKUP(A2845, Emissions!$A$2:$F$12573, 4, FALSE)</f>
        <v>New Kent</v>
      </c>
      <c r="C2845" s="3" t="str">
        <f>VLOOKUP(A2845, Emissions!$A$2:$F$12573, 6, FALSE)</f>
        <v>VA</v>
      </c>
      <c r="D2845" s="15">
        <v>12</v>
      </c>
    </row>
    <row r="2846" spans="1:4" ht="15">
      <c r="A2846" s="3" t="s">
        <v>4977</v>
      </c>
      <c r="B2846" s="3" t="str">
        <f>VLOOKUP(A2846, Emissions!$A$2:$F$12573, 4, FALSE)</f>
        <v>Northampton</v>
      </c>
      <c r="C2846" s="3" t="str">
        <f>VLOOKUP(A2846, Emissions!$A$2:$F$12573, 6, FALSE)</f>
        <v>VA</v>
      </c>
      <c r="D2846" s="15">
        <v>12</v>
      </c>
    </row>
    <row r="2847" spans="1:4" ht="15" customHeight="1">
      <c r="A2847" s="3" t="s">
        <v>4978</v>
      </c>
      <c r="B2847" s="3" t="str">
        <f>VLOOKUP(A2847, Emissions!$A$2:$F$12573, 4, FALSE)</f>
        <v>Northumberland</v>
      </c>
      <c r="C2847" s="3" t="str">
        <f>VLOOKUP(A2847, Emissions!$A$2:$F$12573, 6, FALSE)</f>
        <v>VA</v>
      </c>
      <c r="D2847" s="15">
        <v>12</v>
      </c>
    </row>
    <row r="2848" spans="1:4" ht="15">
      <c r="A2848" s="3" t="s">
        <v>4979</v>
      </c>
      <c r="B2848" s="3" t="str">
        <f>VLOOKUP(A2848, Emissions!$A$2:$F$12573, 4, FALSE)</f>
        <v>Nottoway</v>
      </c>
      <c r="C2848" s="3" t="str">
        <f>VLOOKUP(A2848, Emissions!$A$2:$F$12573, 6, FALSE)</f>
        <v>VA</v>
      </c>
      <c r="D2848" s="15">
        <v>12</v>
      </c>
    </row>
    <row r="2849" spans="1:4" ht="15">
      <c r="A2849" s="3" t="s">
        <v>4981</v>
      </c>
      <c r="B2849" s="3" t="str">
        <f>VLOOKUP(A2849, Emissions!$A$2:$F$12573, 4, FALSE)</f>
        <v>Orange</v>
      </c>
      <c r="C2849" s="3" t="str">
        <f>VLOOKUP(A2849, Emissions!$A$2:$F$12573, 6, FALSE)</f>
        <v>VA</v>
      </c>
      <c r="D2849" s="15">
        <v>17</v>
      </c>
    </row>
    <row r="2850" spans="1:4" ht="15">
      <c r="A2850" s="3" t="s">
        <v>4982</v>
      </c>
      <c r="B2850" s="3" t="str">
        <f>VLOOKUP(A2850, Emissions!$A$2:$F$12573, 4, FALSE)</f>
        <v>Page</v>
      </c>
      <c r="C2850" s="3" t="str">
        <f>VLOOKUP(A2850, Emissions!$A$2:$F$12573, 6, FALSE)</f>
        <v>VA</v>
      </c>
      <c r="D2850" s="15">
        <v>52</v>
      </c>
    </row>
    <row r="2851" spans="1:4" ht="15">
      <c r="A2851" s="3" t="s">
        <v>4983</v>
      </c>
      <c r="B2851" s="3" t="str">
        <f>VLOOKUP(A2851, Emissions!$A$2:$F$12573, 4, FALSE)</f>
        <v>Patrick</v>
      </c>
      <c r="C2851" s="3" t="str">
        <f>VLOOKUP(A2851, Emissions!$A$2:$F$12573, 6, FALSE)</f>
        <v>VA</v>
      </c>
      <c r="D2851" s="15">
        <v>40</v>
      </c>
    </row>
    <row r="2852" spans="1:4" ht="15">
      <c r="A2852" s="3" t="s">
        <v>4985</v>
      </c>
      <c r="B2852" s="3" t="str">
        <f>VLOOKUP(A2852, Emissions!$A$2:$F$12573, 4, FALSE)</f>
        <v>Pittsylvania</v>
      </c>
      <c r="C2852" s="3" t="str">
        <f>VLOOKUP(A2852, Emissions!$A$2:$F$12573, 6, FALSE)</f>
        <v>VA</v>
      </c>
      <c r="D2852" s="15">
        <v>12</v>
      </c>
    </row>
    <row r="2853" spans="1:4" ht="15">
      <c r="A2853" s="3" t="s">
        <v>4987</v>
      </c>
      <c r="B2853" s="3" t="str">
        <f>VLOOKUP(A2853, Emissions!$A$2:$F$12573, 4, FALSE)</f>
        <v>Powhatan</v>
      </c>
      <c r="C2853" s="3" t="str">
        <f>VLOOKUP(A2853, Emissions!$A$2:$F$12573, 6, FALSE)</f>
        <v>VA</v>
      </c>
      <c r="D2853" s="15">
        <v>12</v>
      </c>
    </row>
    <row r="2854" spans="1:4" ht="15">
      <c r="A2854" s="3" t="s">
        <v>4989</v>
      </c>
      <c r="B2854" s="3" t="str">
        <f>VLOOKUP(A2854, Emissions!$A$2:$F$12573, 4, FALSE)</f>
        <v>Prince Edward</v>
      </c>
      <c r="C2854" s="3" t="str">
        <f>VLOOKUP(A2854, Emissions!$A$2:$F$12573, 6, FALSE)</f>
        <v>VA</v>
      </c>
      <c r="D2854" s="15">
        <v>12</v>
      </c>
    </row>
    <row r="2855" spans="1:4" ht="15">
      <c r="A2855" s="3" t="s">
        <v>4991</v>
      </c>
      <c r="B2855" s="3" t="str">
        <f>VLOOKUP(A2855, Emissions!$A$2:$F$12573, 4, FALSE)</f>
        <v>Prince George</v>
      </c>
      <c r="C2855" s="3" t="str">
        <f>VLOOKUP(A2855, Emissions!$A$2:$F$12573, 6, FALSE)</f>
        <v>VA</v>
      </c>
      <c r="D2855" s="15">
        <v>12</v>
      </c>
    </row>
    <row r="2856" spans="1:4" ht="15">
      <c r="A2856" s="3" t="s">
        <v>4993</v>
      </c>
      <c r="B2856" s="3" t="str">
        <f>VLOOKUP(A2856, Emissions!$A$2:$F$12573, 4, FALSE)</f>
        <v>Prince William</v>
      </c>
      <c r="C2856" s="3" t="str">
        <f>VLOOKUP(A2856, Emissions!$A$2:$F$12573, 6, FALSE)</f>
        <v>VA</v>
      </c>
      <c r="D2856" s="15">
        <v>17</v>
      </c>
    </row>
    <row r="2857" spans="1:4" ht="15">
      <c r="A2857" s="3" t="s">
        <v>4995</v>
      </c>
      <c r="B2857" s="3" t="str">
        <f>VLOOKUP(A2857, Emissions!$A$2:$F$12573, 4, FALSE)</f>
        <v>Pulaski</v>
      </c>
      <c r="C2857" s="3" t="str">
        <f>VLOOKUP(A2857, Emissions!$A$2:$F$12573, 6, FALSE)</f>
        <v>VA</v>
      </c>
      <c r="D2857" s="15">
        <v>52</v>
      </c>
    </row>
    <row r="2858" spans="1:4" ht="15">
      <c r="A2858" s="3" t="s">
        <v>4996</v>
      </c>
      <c r="B2858" s="3" t="str">
        <f>VLOOKUP(A2858, Emissions!$A$2:$F$12573, 4, FALSE)</f>
        <v>Rappahannock</v>
      </c>
      <c r="C2858" s="3" t="str">
        <f>VLOOKUP(A2858, Emissions!$A$2:$F$12573, 6, FALSE)</f>
        <v>VA</v>
      </c>
      <c r="D2858" s="15">
        <v>40</v>
      </c>
    </row>
    <row r="2859" spans="1:4" ht="15">
      <c r="A2859" s="3" t="s">
        <v>4998</v>
      </c>
      <c r="B2859" s="3" t="str">
        <f>VLOOKUP(A2859, Emissions!$A$2:$F$12573, 4, FALSE)</f>
        <v>Richmond</v>
      </c>
      <c r="C2859" s="3" t="str">
        <f>VLOOKUP(A2859, Emissions!$A$2:$F$12573, 6, FALSE)</f>
        <v>VA</v>
      </c>
      <c r="D2859" s="15">
        <v>17</v>
      </c>
    </row>
    <row r="2860" spans="1:4" ht="15">
      <c r="A2860" s="3" t="s">
        <v>4999</v>
      </c>
      <c r="B2860" s="3" t="str">
        <f>VLOOKUP(A2860, Emissions!$A$2:$F$12573, 4, FALSE)</f>
        <v>Roanoke</v>
      </c>
      <c r="C2860" s="3" t="str">
        <f>VLOOKUP(A2860, Emissions!$A$2:$F$12573, 6, FALSE)</f>
        <v>VA</v>
      </c>
      <c r="D2860" s="15">
        <v>52</v>
      </c>
    </row>
    <row r="2861" spans="1:4" ht="15">
      <c r="A2861" s="3" t="s">
        <v>5001</v>
      </c>
      <c r="B2861" s="3" t="str">
        <f>VLOOKUP(A2861, Emissions!$A$2:$F$12573, 4, FALSE)</f>
        <v>Rockbridge</v>
      </c>
      <c r="C2861" s="3" t="str">
        <f>VLOOKUP(A2861, Emissions!$A$2:$F$12573, 6, FALSE)</f>
        <v>VA</v>
      </c>
      <c r="D2861" s="15">
        <v>52</v>
      </c>
    </row>
    <row r="2862" spans="1:4" ht="15">
      <c r="A2862" s="3" t="s">
        <v>5003</v>
      </c>
      <c r="B2862" s="3" t="str">
        <f>VLOOKUP(A2862, Emissions!$A$2:$F$12573, 4, FALSE)</f>
        <v>Rockingham</v>
      </c>
      <c r="C2862" s="3" t="str">
        <f>VLOOKUP(A2862, Emissions!$A$2:$F$12573, 6, FALSE)</f>
        <v>VA</v>
      </c>
      <c r="D2862" s="15">
        <v>52</v>
      </c>
    </row>
    <row r="2863" spans="1:4" ht="15">
      <c r="A2863" s="3" t="s">
        <v>5004</v>
      </c>
      <c r="B2863" s="3" t="str">
        <f>VLOOKUP(A2863, Emissions!$A$2:$F$12573, 4, FALSE)</f>
        <v>Russell</v>
      </c>
      <c r="C2863" s="3" t="str">
        <f>VLOOKUP(A2863, Emissions!$A$2:$F$12573, 6, FALSE)</f>
        <v>VA</v>
      </c>
      <c r="D2863" s="15">
        <v>52</v>
      </c>
    </row>
    <row r="2864" spans="1:4" ht="15">
      <c r="A2864" s="3" t="s">
        <v>5005</v>
      </c>
      <c r="B2864" s="3" t="str">
        <f>VLOOKUP(A2864, Emissions!$A$2:$F$12573, 4, FALSE)</f>
        <v>Scott</v>
      </c>
      <c r="C2864" s="3" t="str">
        <f>VLOOKUP(A2864, Emissions!$A$2:$F$12573, 6, FALSE)</f>
        <v>VA</v>
      </c>
      <c r="D2864" s="15">
        <v>52</v>
      </c>
    </row>
    <row r="2865" spans="1:4" ht="15">
      <c r="A2865" s="3" t="s">
        <v>5006</v>
      </c>
      <c r="B2865" s="3" t="str">
        <f>VLOOKUP(A2865, Emissions!$A$2:$F$12573, 4, FALSE)</f>
        <v>Shenandoah</v>
      </c>
      <c r="C2865" s="3" t="str">
        <f>VLOOKUP(A2865, Emissions!$A$2:$F$12573, 6, FALSE)</f>
        <v>VA</v>
      </c>
      <c r="D2865" s="15">
        <v>52</v>
      </c>
    </row>
    <row r="2866" spans="1:4" ht="15">
      <c r="A2866" s="3" t="s">
        <v>5008</v>
      </c>
      <c r="B2866" s="3" t="str">
        <f>VLOOKUP(A2866, Emissions!$A$2:$F$12573, 4, FALSE)</f>
        <v>Smyth</v>
      </c>
      <c r="C2866" s="3" t="str">
        <f>VLOOKUP(A2866, Emissions!$A$2:$F$12573, 6, FALSE)</f>
        <v>VA</v>
      </c>
      <c r="D2866" s="15">
        <v>52</v>
      </c>
    </row>
    <row r="2867" spans="1:4" ht="15">
      <c r="A2867" s="3" t="s">
        <v>5010</v>
      </c>
      <c r="B2867" s="3" t="str">
        <f>VLOOKUP(A2867, Emissions!$A$2:$F$12573, 4, FALSE)</f>
        <v>Southampton</v>
      </c>
      <c r="C2867" s="3" t="str">
        <f>VLOOKUP(A2867, Emissions!$A$2:$F$12573, 6, FALSE)</f>
        <v>VA</v>
      </c>
      <c r="D2867" s="15">
        <v>14</v>
      </c>
    </row>
    <row r="2868" spans="1:4" ht="15">
      <c r="A2868" s="3" t="s">
        <v>5012</v>
      </c>
      <c r="B2868" s="3" t="str">
        <f>VLOOKUP(A2868, Emissions!$A$2:$F$12573, 4, FALSE)</f>
        <v>Spotsylvania</v>
      </c>
      <c r="C2868" s="3" t="str">
        <f>VLOOKUP(A2868, Emissions!$A$2:$F$12573, 6, FALSE)</f>
        <v>VA</v>
      </c>
      <c r="D2868" s="15">
        <v>12</v>
      </c>
    </row>
    <row r="2869" spans="1:4" ht="15">
      <c r="A2869" s="3" t="s">
        <v>5014</v>
      </c>
      <c r="B2869" s="3" t="str">
        <f>VLOOKUP(A2869, Emissions!$A$2:$F$12573, 4, FALSE)</f>
        <v>Stafford</v>
      </c>
      <c r="C2869" s="3" t="str">
        <f>VLOOKUP(A2869, Emissions!$A$2:$F$12573, 6, FALSE)</f>
        <v>VA</v>
      </c>
      <c r="D2869" s="15">
        <v>12</v>
      </c>
    </row>
    <row r="2870" spans="1:4" ht="15">
      <c r="A2870" s="3" t="s">
        <v>5015</v>
      </c>
      <c r="B2870" s="3" t="str">
        <f>VLOOKUP(A2870, Emissions!$A$2:$F$12573, 4, FALSE)</f>
        <v>Surry</v>
      </c>
      <c r="C2870" s="3" t="str">
        <f>VLOOKUP(A2870, Emissions!$A$2:$F$12573, 6, FALSE)</f>
        <v>VA</v>
      </c>
      <c r="D2870" s="15">
        <v>12</v>
      </c>
    </row>
    <row r="2871" spans="1:4" ht="15">
      <c r="A2871" s="3" t="s">
        <v>5016</v>
      </c>
      <c r="B2871" s="3" t="str">
        <f>VLOOKUP(A2871, Emissions!$A$2:$F$12573, 4, FALSE)</f>
        <v>Sussex</v>
      </c>
      <c r="C2871" s="3" t="str">
        <f>VLOOKUP(A2871, Emissions!$A$2:$F$12573, 6, FALSE)</f>
        <v>VA</v>
      </c>
      <c r="D2871" s="15">
        <v>12</v>
      </c>
    </row>
    <row r="2872" spans="1:4" ht="15">
      <c r="A2872" s="3" t="s">
        <v>5017</v>
      </c>
      <c r="B2872" s="3" t="str">
        <f>VLOOKUP(A2872, Emissions!$A$2:$F$12573, 4, FALSE)</f>
        <v>Tazewell</v>
      </c>
      <c r="C2872" s="3" t="str">
        <f>VLOOKUP(A2872, Emissions!$A$2:$F$12573, 6, FALSE)</f>
        <v>VA</v>
      </c>
      <c r="D2872" s="15">
        <v>52</v>
      </c>
    </row>
    <row r="2873" spans="1:4" ht="15">
      <c r="A2873" s="3" t="s">
        <v>5018</v>
      </c>
      <c r="B2873" s="3" t="str">
        <f>VLOOKUP(A2873, Emissions!$A$2:$F$12573, 4, FALSE)</f>
        <v>Warren</v>
      </c>
      <c r="C2873" s="3" t="str">
        <f>VLOOKUP(A2873, Emissions!$A$2:$F$12573, 6, FALSE)</f>
        <v>VA</v>
      </c>
      <c r="D2873" s="15">
        <v>52</v>
      </c>
    </row>
    <row r="2874" spans="1:4" ht="15">
      <c r="A2874" s="3" t="s">
        <v>5019</v>
      </c>
      <c r="B2874" s="3" t="str">
        <f>VLOOKUP(A2874, Emissions!$A$2:$F$12573, 4, FALSE)</f>
        <v>Washington</v>
      </c>
      <c r="C2874" s="3" t="str">
        <f>VLOOKUP(A2874, Emissions!$A$2:$F$12573, 6, FALSE)</f>
        <v>VA</v>
      </c>
      <c r="D2874" s="15">
        <v>52</v>
      </c>
    </row>
    <row r="2875" spans="1:4" ht="15">
      <c r="A2875" s="3" t="s">
        <v>5020</v>
      </c>
      <c r="B2875" s="3" t="str">
        <f>VLOOKUP(A2875, Emissions!$A$2:$F$12573, 4, FALSE)</f>
        <v>Westmoreland</v>
      </c>
      <c r="C2875" s="3" t="str">
        <f>VLOOKUP(A2875, Emissions!$A$2:$F$12573, 6, FALSE)</f>
        <v>VA</v>
      </c>
      <c r="D2875" s="15">
        <v>15</v>
      </c>
    </row>
    <row r="2876" spans="1:4" ht="15">
      <c r="A2876" s="3" t="s">
        <v>5021</v>
      </c>
      <c r="B2876" s="3" t="str">
        <f>VLOOKUP(A2876, Emissions!$A$2:$F$12573, 4, FALSE)</f>
        <v>Wise</v>
      </c>
      <c r="C2876" s="3" t="str">
        <f>VLOOKUP(A2876, Emissions!$A$2:$F$12573, 6, FALSE)</f>
        <v>VA</v>
      </c>
      <c r="D2876" s="15">
        <v>61</v>
      </c>
    </row>
    <row r="2877" spans="1:4" ht="15">
      <c r="A2877" s="3" t="s">
        <v>5022</v>
      </c>
      <c r="B2877" s="3" t="str">
        <f>VLOOKUP(A2877, Emissions!$A$2:$F$12573, 4, FALSE)</f>
        <v>Wythe</v>
      </c>
      <c r="C2877" s="3" t="str">
        <f>VLOOKUP(A2877, Emissions!$A$2:$F$12573, 6, FALSE)</f>
        <v>VA</v>
      </c>
      <c r="D2877" s="15">
        <v>52</v>
      </c>
    </row>
    <row r="2878" spans="1:4" ht="15">
      <c r="A2878" s="3" t="s">
        <v>5024</v>
      </c>
      <c r="B2878" s="3" t="str">
        <f>VLOOKUP(A2878, Emissions!$A$2:$F$12573, 4, FALSE)</f>
        <v>York</v>
      </c>
      <c r="C2878" s="3" t="str">
        <f>VLOOKUP(A2878, Emissions!$A$2:$F$12573, 6, FALSE)</f>
        <v>VA</v>
      </c>
      <c r="D2878" s="15">
        <v>10</v>
      </c>
    </row>
    <row r="2879" spans="1:4" ht="15">
      <c r="A2879" s="3" t="s">
        <v>5036</v>
      </c>
      <c r="B2879" s="3" t="str">
        <f>VLOOKUP(A2879, Emissions!$A$2:$F$12573, 4, FALSE)</f>
        <v>Chesapeake</v>
      </c>
      <c r="C2879" s="3" t="str">
        <f>VLOOKUP(A2879, Emissions!$A$2:$F$12573, 6, FALSE)</f>
        <v>VA</v>
      </c>
      <c r="D2879" s="15">
        <v>17</v>
      </c>
    </row>
    <row r="2880" spans="1:4" ht="15">
      <c r="A2880" s="3" t="s">
        <v>5113</v>
      </c>
      <c r="B2880" s="3" t="str">
        <f>VLOOKUP(A2880, Emissions!$A$2:$F$12573, 4, FALSE)</f>
        <v>Suffolk</v>
      </c>
      <c r="C2880" s="3" t="str">
        <f>VLOOKUP(A2880, Emissions!$A$2:$F$12573, 6, FALSE)</f>
        <v>VA</v>
      </c>
      <c r="D2880" s="15">
        <v>17</v>
      </c>
    </row>
    <row r="2881" spans="1:4" ht="15">
      <c r="A2881" s="3" t="s">
        <v>5115</v>
      </c>
      <c r="B2881" s="3" t="str">
        <f>VLOOKUP(A2881, Emissions!$A$2:$F$12573, 4, FALSE)</f>
        <v>Virginia Beach</v>
      </c>
      <c r="C2881" s="3" t="str">
        <f>VLOOKUP(A2881, Emissions!$A$2:$F$12573, 6, FALSE)</f>
        <v>VA</v>
      </c>
      <c r="D2881" s="15">
        <v>17</v>
      </c>
    </row>
    <row r="2882" spans="1:4" ht="15">
      <c r="A2882" s="3" t="s">
        <v>5126</v>
      </c>
      <c r="B2882" s="3" t="str">
        <f>VLOOKUP(A2882, Emissions!$A$2:$F$12573, 4, FALSE)</f>
        <v>Adams</v>
      </c>
      <c r="C2882" s="3" t="str">
        <f>VLOOKUP(A2882, Emissions!$A$2:$F$12573, 6, FALSE)</f>
        <v>WA</v>
      </c>
      <c r="D2882" s="15">
        <v>52</v>
      </c>
    </row>
    <row r="2883" spans="1:4" ht="15">
      <c r="A2883" s="3" t="s">
        <v>5129</v>
      </c>
      <c r="B2883" s="3" t="str">
        <f>VLOOKUP(A2883, Emissions!$A$2:$F$12573, 4, FALSE)</f>
        <v>Asotin</v>
      </c>
      <c r="C2883" s="3" t="str">
        <f>VLOOKUP(A2883, Emissions!$A$2:$F$12573, 6, FALSE)</f>
        <v>WA</v>
      </c>
      <c r="D2883" s="15">
        <v>52</v>
      </c>
    </row>
    <row r="2884" spans="1:4" ht="15">
      <c r="A2884" s="3" t="s">
        <v>5131</v>
      </c>
      <c r="B2884" s="3" t="str">
        <f>VLOOKUP(A2884, Emissions!$A$2:$F$12573, 4, FALSE)</f>
        <v>Benton</v>
      </c>
      <c r="C2884" s="3" t="str">
        <f>VLOOKUP(A2884, Emissions!$A$2:$F$12573, 6, FALSE)</f>
        <v>WA</v>
      </c>
      <c r="D2884" s="15">
        <v>52</v>
      </c>
    </row>
    <row r="2885" spans="1:4" ht="15">
      <c r="A2885" s="3" t="s">
        <v>5132</v>
      </c>
      <c r="B2885" s="3" t="str">
        <f>VLOOKUP(A2885, Emissions!$A$2:$F$12573, 4, FALSE)</f>
        <v>Chelan</v>
      </c>
      <c r="C2885" s="3" t="str">
        <f>VLOOKUP(A2885, Emissions!$A$2:$F$12573, 6, FALSE)</f>
        <v>WA</v>
      </c>
      <c r="D2885" s="15">
        <v>52</v>
      </c>
    </row>
    <row r="2886" spans="1:4" ht="15">
      <c r="A2886" s="3" t="s">
        <v>5134</v>
      </c>
      <c r="B2886" s="3" t="str">
        <f>VLOOKUP(A2886, Emissions!$A$2:$F$12573, 4, FALSE)</f>
        <v>Clallam</v>
      </c>
      <c r="C2886" s="3" t="str">
        <f>VLOOKUP(A2886, Emissions!$A$2:$F$12573, 6, FALSE)</f>
        <v>WA</v>
      </c>
      <c r="D2886" s="15">
        <v>40</v>
      </c>
    </row>
    <row r="2887" spans="1:4" ht="15">
      <c r="A2887" s="3" t="s">
        <v>5136</v>
      </c>
      <c r="B2887" s="3" t="str">
        <f>VLOOKUP(A2887, Emissions!$A$2:$F$12573, 4, FALSE)</f>
        <v>Clark</v>
      </c>
      <c r="C2887" s="3" t="str">
        <f>VLOOKUP(A2887, Emissions!$A$2:$F$12573, 6, FALSE)</f>
        <v>WA</v>
      </c>
      <c r="D2887" s="15">
        <v>52</v>
      </c>
    </row>
    <row r="2888" spans="1:4" ht="15">
      <c r="A2888" s="3" t="s">
        <v>5137</v>
      </c>
      <c r="B2888" s="3" t="str">
        <f>VLOOKUP(A2888, Emissions!$A$2:$F$12573, 4, FALSE)</f>
        <v>Columbia</v>
      </c>
      <c r="C2888" s="3" t="str">
        <f>VLOOKUP(A2888, Emissions!$A$2:$F$12573, 6, FALSE)</f>
        <v>WA</v>
      </c>
      <c r="D2888" s="15">
        <v>52</v>
      </c>
    </row>
    <row r="2889" spans="1:4" ht="15">
      <c r="A2889" s="3" t="s">
        <v>5138</v>
      </c>
      <c r="B2889" s="3" t="str">
        <f>VLOOKUP(A2889, Emissions!$A$2:$F$12573, 4, FALSE)</f>
        <v>Cowlitz</v>
      </c>
      <c r="C2889" s="3" t="str">
        <f>VLOOKUP(A2889, Emissions!$A$2:$F$12573, 6, FALSE)</f>
        <v>WA</v>
      </c>
      <c r="D2889" s="15">
        <v>52</v>
      </c>
    </row>
    <row r="2890" spans="1:4" ht="15">
      <c r="A2890" s="3" t="s">
        <v>5140</v>
      </c>
      <c r="B2890" s="3" t="str">
        <f>VLOOKUP(A2890, Emissions!$A$2:$F$12573, 4, FALSE)</f>
        <v>Douglas</v>
      </c>
      <c r="C2890" s="3" t="str">
        <f>VLOOKUP(A2890, Emissions!$A$2:$F$12573, 6, FALSE)</f>
        <v>WA</v>
      </c>
      <c r="D2890" s="15">
        <v>52</v>
      </c>
    </row>
    <row r="2891" spans="1:4" ht="15">
      <c r="A2891" s="3" t="s">
        <v>5141</v>
      </c>
      <c r="B2891" s="3" t="str">
        <f>VLOOKUP(A2891, Emissions!$A$2:$F$12573, 4, FALSE)</f>
        <v>Ferry</v>
      </c>
      <c r="C2891" s="3" t="str">
        <f>VLOOKUP(A2891, Emissions!$A$2:$F$12573, 6, FALSE)</f>
        <v>WA</v>
      </c>
      <c r="D2891" s="15">
        <v>40</v>
      </c>
    </row>
    <row r="2892" spans="1:4" ht="15">
      <c r="A2892" s="3" t="s">
        <v>5143</v>
      </c>
      <c r="B2892" s="3" t="str">
        <f>VLOOKUP(A2892, Emissions!$A$2:$F$12573, 4, FALSE)</f>
        <v>Franklin</v>
      </c>
      <c r="C2892" s="3" t="str">
        <f>VLOOKUP(A2892, Emissions!$A$2:$F$12573, 6, FALSE)</f>
        <v>WA</v>
      </c>
      <c r="D2892" s="15">
        <v>52</v>
      </c>
    </row>
    <row r="2893" spans="1:4" ht="15">
      <c r="A2893" s="3" t="s">
        <v>5144</v>
      </c>
      <c r="B2893" s="3" t="str">
        <f>VLOOKUP(A2893, Emissions!$A$2:$F$12573, 4, FALSE)</f>
        <v>Garfield</v>
      </c>
      <c r="C2893" s="3" t="str">
        <f>VLOOKUP(A2893, Emissions!$A$2:$F$12573, 6, FALSE)</f>
        <v>WA</v>
      </c>
      <c r="D2893" s="15">
        <v>52</v>
      </c>
    </row>
    <row r="2894" spans="1:4" ht="15">
      <c r="A2894" s="3" t="s">
        <v>5145</v>
      </c>
      <c r="B2894" s="3" t="str">
        <f>VLOOKUP(A2894, Emissions!$A$2:$F$12573, 4, FALSE)</f>
        <v>Grant</v>
      </c>
      <c r="C2894" s="3" t="str">
        <f>VLOOKUP(A2894, Emissions!$A$2:$F$12573, 6, FALSE)</f>
        <v>WA</v>
      </c>
      <c r="D2894" s="15">
        <v>52</v>
      </c>
    </row>
    <row r="2895" spans="1:4" ht="15">
      <c r="A2895" s="3" t="s">
        <v>5146</v>
      </c>
      <c r="B2895" s="3" t="str">
        <f>VLOOKUP(A2895, Emissions!$A$2:$F$12573, 4, FALSE)</f>
        <v>Grays Harbor</v>
      </c>
      <c r="C2895" s="3" t="str">
        <f>VLOOKUP(A2895, Emissions!$A$2:$F$12573, 6, FALSE)</f>
        <v>WA</v>
      </c>
      <c r="D2895" s="15">
        <v>52</v>
      </c>
    </row>
    <row r="2896" spans="1:4" ht="15">
      <c r="A2896" s="3" t="s">
        <v>5148</v>
      </c>
      <c r="B2896" s="3" t="str">
        <f>VLOOKUP(A2896, Emissions!$A$2:$F$12573, 4, FALSE)</f>
        <v>Island</v>
      </c>
      <c r="C2896" s="3" t="str">
        <f>VLOOKUP(A2896, Emissions!$A$2:$F$12573, 6, FALSE)</f>
        <v>WA</v>
      </c>
      <c r="D2896" s="15">
        <v>39</v>
      </c>
    </row>
    <row r="2897" spans="1:4" ht="15">
      <c r="A2897" s="3" t="s">
        <v>5150</v>
      </c>
      <c r="B2897" s="3" t="str">
        <f>VLOOKUP(A2897, Emissions!$A$2:$F$12573, 4, FALSE)</f>
        <v>Jefferson</v>
      </c>
      <c r="C2897" s="3" t="str">
        <f>VLOOKUP(A2897, Emissions!$A$2:$F$12573, 6, FALSE)</f>
        <v>WA</v>
      </c>
      <c r="D2897" s="15">
        <v>40</v>
      </c>
    </row>
    <row r="2898" spans="1:4" ht="15">
      <c r="A2898" s="3" t="s">
        <v>5151</v>
      </c>
      <c r="B2898" s="3" t="str">
        <f>VLOOKUP(A2898, Emissions!$A$2:$F$12573, 4, FALSE)</f>
        <v>King</v>
      </c>
      <c r="C2898" s="3" t="str">
        <f>VLOOKUP(A2898, Emissions!$A$2:$F$12573, 6, FALSE)</f>
        <v>WA</v>
      </c>
      <c r="D2898" s="15">
        <v>40</v>
      </c>
    </row>
    <row r="2899" spans="1:4" ht="15">
      <c r="A2899" s="3" t="s">
        <v>5152</v>
      </c>
      <c r="B2899" s="3" t="str">
        <f>VLOOKUP(A2899, Emissions!$A$2:$F$12573, 4, FALSE)</f>
        <v>Kitsap</v>
      </c>
      <c r="C2899" s="3" t="str">
        <f>VLOOKUP(A2899, Emissions!$A$2:$F$12573, 6, FALSE)</f>
        <v>WA</v>
      </c>
      <c r="D2899" s="15">
        <v>39</v>
      </c>
    </row>
    <row r="2900" spans="1:4" ht="15">
      <c r="A2900" s="3" t="s">
        <v>5154</v>
      </c>
      <c r="B2900" s="3" t="str">
        <f>VLOOKUP(A2900, Emissions!$A$2:$F$12573, 4, FALSE)</f>
        <v>Kittitas</v>
      </c>
      <c r="C2900" s="3" t="str">
        <f>VLOOKUP(A2900, Emissions!$A$2:$F$12573, 6, FALSE)</f>
        <v>WA</v>
      </c>
      <c r="D2900" s="15">
        <v>52</v>
      </c>
    </row>
    <row r="2901" spans="1:4" ht="15">
      <c r="A2901" s="3" t="s">
        <v>5156</v>
      </c>
      <c r="B2901" s="3" t="str">
        <f>VLOOKUP(A2901, Emissions!$A$2:$F$12573, 4, FALSE)</f>
        <v>Klickitat</v>
      </c>
      <c r="C2901" s="3" t="str">
        <f>VLOOKUP(A2901, Emissions!$A$2:$F$12573, 6, FALSE)</f>
        <v>WA</v>
      </c>
      <c r="D2901" s="15">
        <v>52</v>
      </c>
    </row>
    <row r="2902" spans="1:4" ht="15">
      <c r="A2902" s="3" t="s">
        <v>5158</v>
      </c>
      <c r="B2902" s="3" t="str">
        <f>VLOOKUP(A2902, Emissions!$A$2:$F$12573, 4, FALSE)</f>
        <v>Lewis</v>
      </c>
      <c r="C2902" s="3" t="str">
        <f>VLOOKUP(A2902, Emissions!$A$2:$F$12573, 6, FALSE)</f>
        <v>WA</v>
      </c>
      <c r="D2902" s="15">
        <v>52</v>
      </c>
    </row>
    <row r="2903" spans="1:4" ht="15">
      <c r="A2903" s="3" t="s">
        <v>5159</v>
      </c>
      <c r="B2903" s="3" t="str">
        <f>VLOOKUP(A2903, Emissions!$A$2:$F$12573, 4, FALSE)</f>
        <v>Lincoln</v>
      </c>
      <c r="C2903" s="3" t="str">
        <f>VLOOKUP(A2903, Emissions!$A$2:$F$12573, 6, FALSE)</f>
        <v>WA</v>
      </c>
      <c r="D2903" s="15">
        <v>52</v>
      </c>
    </row>
    <row r="2904" spans="1:4" ht="15">
      <c r="A2904" s="3" t="s">
        <v>5160</v>
      </c>
      <c r="B2904" s="3" t="str">
        <f>VLOOKUP(A2904, Emissions!$A$2:$F$12573, 4, FALSE)</f>
        <v>Mason</v>
      </c>
      <c r="C2904" s="3" t="str">
        <f>VLOOKUP(A2904, Emissions!$A$2:$F$12573, 6, FALSE)</f>
        <v>WA</v>
      </c>
      <c r="D2904" s="15">
        <v>50</v>
      </c>
    </row>
    <row r="2905" spans="1:4" ht="15">
      <c r="A2905" s="3" t="s">
        <v>5161</v>
      </c>
      <c r="B2905" s="3" t="str">
        <f>VLOOKUP(A2905, Emissions!$A$2:$F$12573, 4, FALSE)</f>
        <v>Okanogan</v>
      </c>
      <c r="C2905" s="3" t="str">
        <f>VLOOKUP(A2905, Emissions!$A$2:$F$12573, 6, FALSE)</f>
        <v>WA</v>
      </c>
      <c r="D2905" s="15">
        <v>40</v>
      </c>
    </row>
    <row r="2906" spans="1:4" ht="15">
      <c r="A2906" s="3" t="s">
        <v>5163</v>
      </c>
      <c r="B2906" s="3" t="str">
        <f>VLOOKUP(A2906, Emissions!$A$2:$F$12573, 4, FALSE)</f>
        <v>Pacific</v>
      </c>
      <c r="C2906" s="3" t="str">
        <f>VLOOKUP(A2906, Emissions!$A$2:$F$12573, 6, FALSE)</f>
        <v>WA</v>
      </c>
      <c r="D2906" s="15">
        <v>52</v>
      </c>
    </row>
    <row r="2907" spans="1:4" ht="15">
      <c r="A2907" s="3" t="s">
        <v>5165</v>
      </c>
      <c r="B2907" s="3" t="str">
        <f>VLOOKUP(A2907, Emissions!$A$2:$F$12573, 4, FALSE)</f>
        <v>Pend Oreille</v>
      </c>
      <c r="C2907" s="3" t="str">
        <f>VLOOKUP(A2907, Emissions!$A$2:$F$12573, 6, FALSE)</f>
        <v>WA</v>
      </c>
      <c r="D2907" s="15">
        <v>40</v>
      </c>
    </row>
    <row r="2908" spans="1:4" ht="15">
      <c r="A2908" s="3" t="s">
        <v>5167</v>
      </c>
      <c r="B2908" s="3" t="str">
        <f>VLOOKUP(A2908, Emissions!$A$2:$F$12573, 4, FALSE)</f>
        <v>Pierce</v>
      </c>
      <c r="C2908" s="3" t="str">
        <f>VLOOKUP(A2908, Emissions!$A$2:$F$12573, 6, FALSE)</f>
        <v>WA</v>
      </c>
      <c r="D2908" s="15">
        <v>52</v>
      </c>
    </row>
    <row r="2909" spans="1:4" ht="15">
      <c r="A2909" s="3" t="s">
        <v>5168</v>
      </c>
      <c r="B2909" s="3" t="str">
        <f>VLOOKUP(A2909, Emissions!$A$2:$F$12573, 4, FALSE)</f>
        <v>San Juan</v>
      </c>
      <c r="C2909" s="3" t="str">
        <f>VLOOKUP(A2909, Emissions!$A$2:$F$12573, 6, FALSE)</f>
        <v>WA</v>
      </c>
      <c r="D2909" s="15">
        <v>39</v>
      </c>
    </row>
    <row r="2910" spans="1:4" ht="15">
      <c r="A2910" s="3" t="s">
        <v>5169</v>
      </c>
      <c r="B2910" s="3" t="str">
        <f>VLOOKUP(A2910, Emissions!$A$2:$F$12573, 4, FALSE)</f>
        <v>Skagit</v>
      </c>
      <c r="C2910" s="3" t="str">
        <f>VLOOKUP(A2910, Emissions!$A$2:$F$12573, 6, FALSE)</f>
        <v>WA</v>
      </c>
      <c r="D2910" s="15">
        <v>40</v>
      </c>
    </row>
    <row r="2911" spans="1:4" ht="15">
      <c r="A2911" s="3" t="s">
        <v>5171</v>
      </c>
      <c r="B2911" s="3" t="str">
        <f>VLOOKUP(A2911, Emissions!$A$2:$F$12573, 4, FALSE)</f>
        <v>Skamania</v>
      </c>
      <c r="C2911" s="3" t="str">
        <f>VLOOKUP(A2911, Emissions!$A$2:$F$12573, 6, FALSE)</f>
        <v>WA</v>
      </c>
      <c r="D2911" s="15">
        <v>40</v>
      </c>
    </row>
    <row r="2912" spans="1:4" ht="15">
      <c r="A2912" s="3" t="s">
        <v>5173</v>
      </c>
      <c r="B2912" s="3" t="str">
        <f>VLOOKUP(A2912, Emissions!$A$2:$F$12573, 4, FALSE)</f>
        <v>Snohomish</v>
      </c>
      <c r="C2912" s="3" t="str">
        <f>VLOOKUP(A2912, Emissions!$A$2:$F$12573, 6, FALSE)</f>
        <v>WA</v>
      </c>
      <c r="D2912" s="15">
        <v>40</v>
      </c>
    </row>
    <row r="2913" spans="1:4" ht="15">
      <c r="A2913" s="3" t="s">
        <v>5175</v>
      </c>
      <c r="B2913" s="3" t="str">
        <f>VLOOKUP(A2913, Emissions!$A$2:$F$12573, 4, FALSE)</f>
        <v>Spokane</v>
      </c>
      <c r="C2913" s="3" t="str">
        <f>VLOOKUP(A2913, Emissions!$A$2:$F$12573, 6, FALSE)</f>
        <v>WA</v>
      </c>
      <c r="D2913" s="15">
        <v>52</v>
      </c>
    </row>
    <row r="2914" spans="1:4" ht="15">
      <c r="A2914" s="3" t="s">
        <v>5177</v>
      </c>
      <c r="B2914" s="3" t="str">
        <f>VLOOKUP(A2914, Emissions!$A$2:$F$12573, 4, FALSE)</f>
        <v>Stevens</v>
      </c>
      <c r="C2914" s="3" t="str">
        <f>VLOOKUP(A2914, Emissions!$A$2:$F$12573, 6, FALSE)</f>
        <v>WA</v>
      </c>
      <c r="D2914" s="15">
        <v>40</v>
      </c>
    </row>
    <row r="2915" spans="1:4" ht="15">
      <c r="A2915" s="3" t="s">
        <v>5178</v>
      </c>
      <c r="B2915" s="3" t="str">
        <f>VLOOKUP(A2915, Emissions!$A$2:$F$12573, 4, FALSE)</f>
        <v>Thurston</v>
      </c>
      <c r="C2915" s="3" t="str">
        <f>VLOOKUP(A2915, Emissions!$A$2:$F$12573, 6, FALSE)</f>
        <v>WA</v>
      </c>
      <c r="D2915" s="15">
        <v>52</v>
      </c>
    </row>
    <row r="2916" spans="1:4" ht="15">
      <c r="A2916" s="3" t="s">
        <v>5179</v>
      </c>
      <c r="B2916" s="3" t="str">
        <f>VLOOKUP(A2916, Emissions!$A$2:$F$12573, 4, FALSE)</f>
        <v>Wahkiakum</v>
      </c>
      <c r="C2916" s="3" t="str">
        <f>VLOOKUP(A2916, Emissions!$A$2:$F$12573, 6, FALSE)</f>
        <v>WA</v>
      </c>
      <c r="D2916" s="15">
        <v>52</v>
      </c>
    </row>
    <row r="2917" spans="1:4" ht="15">
      <c r="A2917" s="3" t="s">
        <v>5181</v>
      </c>
      <c r="B2917" s="3" t="str">
        <f>VLOOKUP(A2917, Emissions!$A$2:$F$12573, 4, FALSE)</f>
        <v>Walla Walla</v>
      </c>
      <c r="C2917" s="3" t="str">
        <f>VLOOKUP(A2917, Emissions!$A$2:$F$12573, 6, FALSE)</f>
        <v>WA</v>
      </c>
      <c r="D2917" s="15">
        <v>52</v>
      </c>
    </row>
    <row r="2918" spans="1:4" ht="15">
      <c r="A2918" s="3" t="s">
        <v>5183</v>
      </c>
      <c r="B2918" s="3" t="str">
        <f>VLOOKUP(A2918, Emissions!$A$2:$F$12573, 4, FALSE)</f>
        <v>Whatcom</v>
      </c>
      <c r="C2918" s="3" t="str">
        <f>VLOOKUP(A2918, Emissions!$A$2:$F$12573, 6, FALSE)</f>
        <v>WA</v>
      </c>
      <c r="D2918" s="15">
        <v>40</v>
      </c>
    </row>
    <row r="2919" spans="1:4" ht="15">
      <c r="A2919" s="3" t="s">
        <v>5185</v>
      </c>
      <c r="B2919" s="3" t="str">
        <f>VLOOKUP(A2919, Emissions!$A$2:$F$12573, 4, FALSE)</f>
        <v>Whitman</v>
      </c>
      <c r="C2919" s="3" t="str">
        <f>VLOOKUP(A2919, Emissions!$A$2:$F$12573, 6, FALSE)</f>
        <v>WA</v>
      </c>
      <c r="D2919" s="15">
        <v>52</v>
      </c>
    </row>
    <row r="2920" spans="1:4" ht="15">
      <c r="A2920" s="3" t="s">
        <v>5187</v>
      </c>
      <c r="B2920" s="3" t="str">
        <f>VLOOKUP(A2920, Emissions!$A$2:$F$12573, 4, FALSE)</f>
        <v>Yakima</v>
      </c>
      <c r="C2920" s="3" t="str">
        <f>VLOOKUP(A2920, Emissions!$A$2:$F$12573, 6, FALSE)</f>
        <v>WA</v>
      </c>
      <c r="D2920" s="15">
        <v>52</v>
      </c>
    </row>
    <row r="2921" spans="1:4" ht="15">
      <c r="A2921" s="3" t="s">
        <v>5189</v>
      </c>
      <c r="B2921" s="3" t="str">
        <f>VLOOKUP(A2921, Emissions!$A$2:$F$12573, 4, FALSE)</f>
        <v>Barbour</v>
      </c>
      <c r="C2921" s="3" t="str">
        <f>VLOOKUP(A2921, Emissions!$A$2:$F$12573, 6, FALSE)</f>
        <v>WV</v>
      </c>
      <c r="D2921" s="15">
        <v>52</v>
      </c>
    </row>
    <row r="2922" spans="1:4" ht="15">
      <c r="A2922" s="3" t="s">
        <v>5192</v>
      </c>
      <c r="B2922" s="3" t="str">
        <f>VLOOKUP(A2922, Emissions!$A$2:$F$12573, 4, FALSE)</f>
        <v>Berkeley</v>
      </c>
      <c r="C2922" s="3" t="str">
        <f>VLOOKUP(A2922, Emissions!$A$2:$F$12573, 6, FALSE)</f>
        <v>WV</v>
      </c>
      <c r="D2922" s="15">
        <v>52</v>
      </c>
    </row>
    <row r="2923" spans="1:4" ht="15">
      <c r="A2923" s="3" t="s">
        <v>5193</v>
      </c>
      <c r="B2923" s="3" t="str">
        <f>VLOOKUP(A2923, Emissions!$A$2:$F$12573, 4, FALSE)</f>
        <v>Boone</v>
      </c>
      <c r="C2923" s="3" t="str">
        <f>VLOOKUP(A2923, Emissions!$A$2:$F$12573, 6, FALSE)</f>
        <v>WV</v>
      </c>
      <c r="D2923" s="15">
        <v>52</v>
      </c>
    </row>
    <row r="2924" spans="1:4" ht="15">
      <c r="A2924" s="3" t="s">
        <v>5194</v>
      </c>
      <c r="B2924" s="3" t="str">
        <f>VLOOKUP(A2924, Emissions!$A$2:$F$12573, 4, FALSE)</f>
        <v>Braxton</v>
      </c>
      <c r="C2924" s="3" t="str">
        <f>VLOOKUP(A2924, Emissions!$A$2:$F$12573, 6, FALSE)</f>
        <v>WV</v>
      </c>
      <c r="D2924" s="15">
        <v>52</v>
      </c>
    </row>
    <row r="2925" spans="1:4" ht="15">
      <c r="A2925" s="3" t="s">
        <v>5196</v>
      </c>
      <c r="B2925" s="3" t="str">
        <f>VLOOKUP(A2925, Emissions!$A$2:$F$12573, 4, FALSE)</f>
        <v>Brooke</v>
      </c>
      <c r="C2925" s="3" t="str">
        <f>VLOOKUP(A2925, Emissions!$A$2:$F$12573, 6, FALSE)</f>
        <v>WV</v>
      </c>
      <c r="D2925" s="15">
        <v>52</v>
      </c>
    </row>
    <row r="2926" spans="1:4" ht="15">
      <c r="A2926" s="3" t="s">
        <v>5198</v>
      </c>
      <c r="B2926" s="3" t="str">
        <f>VLOOKUP(A2926, Emissions!$A$2:$F$12573, 4, FALSE)</f>
        <v>Cabell</v>
      </c>
      <c r="C2926" s="3" t="str">
        <f>VLOOKUP(A2926, Emissions!$A$2:$F$12573, 6, FALSE)</f>
        <v>WV</v>
      </c>
      <c r="D2926" s="15">
        <v>52</v>
      </c>
    </row>
    <row r="2927" spans="1:4" ht="15">
      <c r="A2927" s="3" t="s">
        <v>5200</v>
      </c>
      <c r="B2927" s="3" t="str">
        <f>VLOOKUP(A2927, Emissions!$A$2:$F$12573, 4, FALSE)</f>
        <v>Calhoun</v>
      </c>
      <c r="C2927" s="3" t="str">
        <f>VLOOKUP(A2927, Emissions!$A$2:$F$12573, 6, FALSE)</f>
        <v>WV</v>
      </c>
      <c r="D2927" s="15">
        <v>52</v>
      </c>
    </row>
    <row r="2928" spans="1:4" ht="15">
      <c r="A2928" s="3" t="s">
        <v>5201</v>
      </c>
      <c r="B2928" s="3" t="str">
        <f>VLOOKUP(A2928, Emissions!$A$2:$F$12573, 4, FALSE)</f>
        <v>Clay</v>
      </c>
      <c r="C2928" s="3" t="str">
        <f>VLOOKUP(A2928, Emissions!$A$2:$F$12573, 6, FALSE)</f>
        <v>WV</v>
      </c>
      <c r="D2928" s="15">
        <v>52</v>
      </c>
    </row>
    <row r="2929" spans="1:4" ht="15">
      <c r="A2929" s="3" t="s">
        <v>5202</v>
      </c>
      <c r="B2929" s="3" t="str">
        <f>VLOOKUP(A2929, Emissions!$A$2:$F$12573, 4, FALSE)</f>
        <v>Doddridge</v>
      </c>
      <c r="C2929" s="3" t="str">
        <f>VLOOKUP(A2929, Emissions!$A$2:$F$12573, 6, FALSE)</f>
        <v>WV</v>
      </c>
      <c r="D2929" s="15">
        <v>52</v>
      </c>
    </row>
    <row r="2930" spans="1:4" ht="15">
      <c r="A2930" s="3" t="s">
        <v>5204</v>
      </c>
      <c r="B2930" s="3" t="str">
        <f>VLOOKUP(A2930, Emissions!$A$2:$F$12573, 4, FALSE)</f>
        <v>Fayette</v>
      </c>
      <c r="C2930" s="3" t="str">
        <f>VLOOKUP(A2930, Emissions!$A$2:$F$12573, 6, FALSE)</f>
        <v>WV</v>
      </c>
      <c r="D2930" s="15">
        <v>52</v>
      </c>
    </row>
    <row r="2931" spans="1:4" ht="15">
      <c r="A2931" s="3" t="s">
        <v>5205</v>
      </c>
      <c r="B2931" s="3" t="str">
        <f>VLOOKUP(A2931, Emissions!$A$2:$F$12573, 4, FALSE)</f>
        <v>Gilmer</v>
      </c>
      <c r="C2931" s="3" t="str">
        <f>VLOOKUP(A2931, Emissions!$A$2:$F$12573, 6, FALSE)</f>
        <v>WV</v>
      </c>
      <c r="D2931" s="15">
        <v>52</v>
      </c>
    </row>
    <row r="2932" spans="1:4" ht="15">
      <c r="A2932" s="3" t="s">
        <v>5206</v>
      </c>
      <c r="B2932" s="3" t="str">
        <f>VLOOKUP(A2932, Emissions!$A$2:$F$12573, 4, FALSE)</f>
        <v>Grant</v>
      </c>
      <c r="C2932" s="3" t="str">
        <f>VLOOKUP(A2932, Emissions!$A$2:$F$12573, 6, FALSE)</f>
        <v>WV</v>
      </c>
      <c r="D2932" s="15">
        <v>52</v>
      </c>
    </row>
    <row r="2933" spans="1:4" ht="15">
      <c r="A2933" s="3" t="s">
        <v>5207</v>
      </c>
      <c r="B2933" s="3" t="str">
        <f>VLOOKUP(A2933, Emissions!$A$2:$F$12573, 4, FALSE)</f>
        <v>Greenbrier</v>
      </c>
      <c r="C2933" s="3" t="str">
        <f>VLOOKUP(A2933, Emissions!$A$2:$F$12573, 6, FALSE)</f>
        <v>WV</v>
      </c>
      <c r="D2933" s="15">
        <v>52</v>
      </c>
    </row>
    <row r="2934" spans="1:4" ht="15">
      <c r="A2934" s="3" t="s">
        <v>5209</v>
      </c>
      <c r="B2934" s="3" t="str">
        <f>VLOOKUP(A2934, Emissions!$A$2:$F$12573, 4, FALSE)</f>
        <v>Hampshire</v>
      </c>
      <c r="C2934" s="3" t="str">
        <f>VLOOKUP(A2934, Emissions!$A$2:$F$12573, 6, FALSE)</f>
        <v>WV</v>
      </c>
      <c r="D2934" s="15">
        <v>52</v>
      </c>
    </row>
    <row r="2935" spans="1:4" ht="15">
      <c r="A2935" s="3" t="s">
        <v>5210</v>
      </c>
      <c r="B2935" s="3" t="str">
        <f>VLOOKUP(A2935, Emissions!$A$2:$F$12573, 4, FALSE)</f>
        <v>Hancock</v>
      </c>
      <c r="C2935" s="3" t="str">
        <f>VLOOKUP(A2935, Emissions!$A$2:$F$12573, 6, FALSE)</f>
        <v>WV</v>
      </c>
      <c r="D2935" s="15">
        <v>52</v>
      </c>
    </row>
    <row r="2936" spans="1:4" ht="15">
      <c r="A2936" s="3" t="s">
        <v>5211</v>
      </c>
      <c r="B2936" s="3" t="str">
        <f>VLOOKUP(A2936, Emissions!$A$2:$F$12573, 4, FALSE)</f>
        <v>Hardy</v>
      </c>
      <c r="C2936" s="3" t="str">
        <f>VLOOKUP(A2936, Emissions!$A$2:$F$12573, 6, FALSE)</f>
        <v>WV</v>
      </c>
      <c r="D2936" s="15">
        <v>52</v>
      </c>
    </row>
    <row r="2937" spans="1:4" ht="15">
      <c r="A2937" s="3" t="s">
        <v>5213</v>
      </c>
      <c r="B2937" s="3" t="str">
        <f>VLOOKUP(A2937, Emissions!$A$2:$F$12573, 4, FALSE)</f>
        <v>Harrison</v>
      </c>
      <c r="C2937" s="3" t="str">
        <f>VLOOKUP(A2937, Emissions!$A$2:$F$12573, 6, FALSE)</f>
        <v>WV</v>
      </c>
      <c r="D2937" s="15">
        <v>52</v>
      </c>
    </row>
    <row r="2938" spans="1:4" ht="15">
      <c r="A2938" s="3" t="s">
        <v>5214</v>
      </c>
      <c r="B2938" s="3" t="str">
        <f>VLOOKUP(A2938, Emissions!$A$2:$F$12573, 4, FALSE)</f>
        <v>Jackson</v>
      </c>
      <c r="C2938" s="3" t="str">
        <f>VLOOKUP(A2938, Emissions!$A$2:$F$12573, 6, FALSE)</f>
        <v>WV</v>
      </c>
      <c r="D2938" s="15">
        <v>52</v>
      </c>
    </row>
    <row r="2939" spans="1:4" ht="15">
      <c r="A2939" s="3" t="s">
        <v>5215</v>
      </c>
      <c r="B2939" s="3" t="str">
        <f>VLOOKUP(A2939, Emissions!$A$2:$F$12573, 4, FALSE)</f>
        <v>Jefferson</v>
      </c>
      <c r="C2939" s="3" t="str">
        <f>VLOOKUP(A2939, Emissions!$A$2:$F$12573, 6, FALSE)</f>
        <v>WV</v>
      </c>
      <c r="D2939" s="15">
        <v>52</v>
      </c>
    </row>
    <row r="2940" spans="1:4" ht="15">
      <c r="A2940" s="3" t="s">
        <v>5216</v>
      </c>
      <c r="B2940" s="3" t="str">
        <f>VLOOKUP(A2940, Emissions!$A$2:$F$12573, 4, FALSE)</f>
        <v>Kanawha</v>
      </c>
      <c r="C2940" s="3" t="str">
        <f>VLOOKUP(A2940, Emissions!$A$2:$F$12573, 6, FALSE)</f>
        <v>WV</v>
      </c>
      <c r="D2940" s="15">
        <v>52</v>
      </c>
    </row>
    <row r="2941" spans="1:4" ht="15">
      <c r="A2941" s="3" t="s">
        <v>5218</v>
      </c>
      <c r="B2941" s="3" t="str">
        <f>VLOOKUP(A2941, Emissions!$A$2:$F$12573, 4, FALSE)</f>
        <v>Lewis</v>
      </c>
      <c r="C2941" s="3" t="str">
        <f>VLOOKUP(A2941, Emissions!$A$2:$F$12573, 6, FALSE)</f>
        <v>WV</v>
      </c>
      <c r="D2941" s="15">
        <v>52</v>
      </c>
    </row>
    <row r="2942" spans="1:4" ht="15">
      <c r="A2942" s="3" t="s">
        <v>5219</v>
      </c>
      <c r="B2942" s="3" t="str">
        <f>VLOOKUP(A2942, Emissions!$A$2:$F$12573, 4, FALSE)</f>
        <v>Lincoln</v>
      </c>
      <c r="C2942" s="3" t="str">
        <f>VLOOKUP(A2942, Emissions!$A$2:$F$12573, 6, FALSE)</f>
        <v>WV</v>
      </c>
      <c r="D2942" s="15">
        <v>52</v>
      </c>
    </row>
    <row r="2943" spans="1:4" ht="15">
      <c r="A2943" s="3" t="s">
        <v>5220</v>
      </c>
      <c r="B2943" s="3" t="str">
        <f>VLOOKUP(A2943, Emissions!$A$2:$F$12573, 4, FALSE)</f>
        <v>Logan</v>
      </c>
      <c r="C2943" s="3" t="str">
        <f>VLOOKUP(A2943, Emissions!$A$2:$F$12573, 6, FALSE)</f>
        <v>WV</v>
      </c>
      <c r="D2943" s="15">
        <v>52</v>
      </c>
    </row>
    <row r="2944" spans="1:4" ht="15">
      <c r="A2944" s="3" t="s">
        <v>5221</v>
      </c>
      <c r="B2944" s="3" t="str">
        <f>VLOOKUP(A2944, Emissions!$A$2:$F$12573, 4, FALSE)</f>
        <v>McDowell</v>
      </c>
      <c r="C2944" s="3" t="str">
        <f>VLOOKUP(A2944, Emissions!$A$2:$F$12573, 6, FALSE)</f>
        <v>WV</v>
      </c>
      <c r="D2944" s="15">
        <v>52</v>
      </c>
    </row>
    <row r="2945" spans="1:4" ht="15">
      <c r="A2945" s="3" t="s">
        <v>5222</v>
      </c>
      <c r="B2945" s="3" t="str">
        <f>VLOOKUP(A2945, Emissions!$A$2:$F$12573, 4, FALSE)</f>
        <v>Marion</v>
      </c>
      <c r="C2945" s="3" t="str">
        <f>VLOOKUP(A2945, Emissions!$A$2:$F$12573, 6, FALSE)</f>
        <v>WV</v>
      </c>
      <c r="D2945" s="15">
        <v>52</v>
      </c>
    </row>
    <row r="2946" spans="1:4" ht="15">
      <c r="A2946" s="3" t="s">
        <v>5223</v>
      </c>
      <c r="B2946" s="3" t="str">
        <f>VLOOKUP(A2946, Emissions!$A$2:$F$12573, 4, FALSE)</f>
        <v>Marshall</v>
      </c>
      <c r="C2946" s="3" t="str">
        <f>VLOOKUP(A2946, Emissions!$A$2:$F$12573, 6, FALSE)</f>
        <v>WV</v>
      </c>
      <c r="D2946" s="15">
        <v>52</v>
      </c>
    </row>
    <row r="2947" spans="1:4" ht="15">
      <c r="A2947" s="3" t="s">
        <v>5224</v>
      </c>
      <c r="B2947" s="3" t="str">
        <f>VLOOKUP(A2947, Emissions!$A$2:$F$12573, 4, FALSE)</f>
        <v>Mason</v>
      </c>
      <c r="C2947" s="3" t="str">
        <f>VLOOKUP(A2947, Emissions!$A$2:$F$12573, 6, FALSE)</f>
        <v>WV</v>
      </c>
      <c r="D2947" s="15">
        <v>52</v>
      </c>
    </row>
    <row r="2948" spans="1:4" ht="15">
      <c r="A2948" s="3" t="s">
        <v>5225</v>
      </c>
      <c r="B2948" s="3" t="str">
        <f>VLOOKUP(A2948, Emissions!$A$2:$F$12573, 4, FALSE)</f>
        <v>Mercer</v>
      </c>
      <c r="C2948" s="3" t="str">
        <f>VLOOKUP(A2948, Emissions!$A$2:$F$12573, 6, FALSE)</f>
        <v>WV</v>
      </c>
      <c r="D2948" s="15">
        <v>52</v>
      </c>
    </row>
    <row r="2949" spans="1:4" ht="15">
      <c r="A2949" s="3" t="s">
        <v>5226</v>
      </c>
      <c r="B2949" s="3" t="str">
        <f>VLOOKUP(A2949, Emissions!$A$2:$F$12573, 4, FALSE)</f>
        <v>Mineral</v>
      </c>
      <c r="C2949" s="3" t="str">
        <f>VLOOKUP(A2949, Emissions!$A$2:$F$12573, 6, FALSE)</f>
        <v>WV</v>
      </c>
      <c r="D2949" s="15">
        <v>52</v>
      </c>
    </row>
    <row r="2950" spans="1:4" ht="15">
      <c r="A2950" s="3" t="s">
        <v>5227</v>
      </c>
      <c r="B2950" s="3" t="str">
        <f>VLOOKUP(A2950, Emissions!$A$2:$F$12573, 4, FALSE)</f>
        <v>Mingo</v>
      </c>
      <c r="C2950" s="3" t="str">
        <f>VLOOKUP(A2950, Emissions!$A$2:$F$12573, 6, FALSE)</f>
        <v>WV</v>
      </c>
      <c r="D2950" s="15">
        <v>52</v>
      </c>
    </row>
    <row r="2951" spans="1:4" ht="15">
      <c r="A2951" s="3" t="s">
        <v>5229</v>
      </c>
      <c r="B2951" s="3" t="str">
        <f>VLOOKUP(A2951, Emissions!$A$2:$F$12573, 4, FALSE)</f>
        <v>Monongalia</v>
      </c>
      <c r="C2951" s="3" t="str">
        <f>VLOOKUP(A2951, Emissions!$A$2:$F$12573, 6, FALSE)</f>
        <v>WV</v>
      </c>
      <c r="D2951" s="15">
        <v>52</v>
      </c>
    </row>
    <row r="2952" spans="1:4" ht="15">
      <c r="A2952" s="3" t="s">
        <v>5231</v>
      </c>
      <c r="B2952" s="3" t="str">
        <f>VLOOKUP(A2952, Emissions!$A$2:$F$12573, 4, FALSE)</f>
        <v>Monroe</v>
      </c>
      <c r="C2952" s="3" t="str">
        <f>VLOOKUP(A2952, Emissions!$A$2:$F$12573, 6, FALSE)</f>
        <v>WV</v>
      </c>
      <c r="D2952" s="15">
        <v>52</v>
      </c>
    </row>
    <row r="2953" spans="1:4" ht="15">
      <c r="A2953" s="3" t="s">
        <v>5232</v>
      </c>
      <c r="B2953" s="3" t="str">
        <f>VLOOKUP(A2953, Emissions!$A$2:$F$12573, 4, FALSE)</f>
        <v>Morgan</v>
      </c>
      <c r="C2953" s="3" t="str">
        <f>VLOOKUP(A2953, Emissions!$A$2:$F$12573, 6, FALSE)</f>
        <v>WV</v>
      </c>
      <c r="D2953" s="15">
        <v>52</v>
      </c>
    </row>
    <row r="2954" spans="1:4" ht="15">
      <c r="A2954" s="3" t="s">
        <v>5233</v>
      </c>
      <c r="B2954" s="3" t="str">
        <f>VLOOKUP(A2954, Emissions!$A$2:$F$12573, 4, FALSE)</f>
        <v>Nicholas</v>
      </c>
      <c r="C2954" s="3" t="str">
        <f>VLOOKUP(A2954, Emissions!$A$2:$F$12573, 6, FALSE)</f>
        <v>WV</v>
      </c>
      <c r="D2954" s="15">
        <v>52</v>
      </c>
    </row>
    <row r="2955" spans="1:4" ht="15">
      <c r="A2955" s="3" t="s">
        <v>5234</v>
      </c>
      <c r="B2955" s="3" t="str">
        <f>VLOOKUP(A2955, Emissions!$A$2:$F$12573, 4, FALSE)</f>
        <v>Ohio</v>
      </c>
      <c r="C2955" s="3" t="str">
        <f>VLOOKUP(A2955, Emissions!$A$2:$F$12573, 6, FALSE)</f>
        <v>WV</v>
      </c>
      <c r="D2955" s="15">
        <v>52</v>
      </c>
    </row>
    <row r="2956" spans="1:4" ht="15">
      <c r="A2956" s="3" t="s">
        <v>5235</v>
      </c>
      <c r="B2956" s="3" t="str">
        <f>VLOOKUP(A2956, Emissions!$A$2:$F$12573, 4, FALSE)</f>
        <v>Pendleton</v>
      </c>
      <c r="C2956" s="3" t="str">
        <f>VLOOKUP(A2956, Emissions!$A$2:$F$12573, 6, FALSE)</f>
        <v>WV</v>
      </c>
      <c r="D2956" s="15">
        <v>52</v>
      </c>
    </row>
    <row r="2957" spans="1:4" ht="15">
      <c r="A2957" s="3" t="s">
        <v>5236</v>
      </c>
      <c r="B2957" s="3" t="str">
        <f>VLOOKUP(A2957, Emissions!$A$2:$F$12573, 4, FALSE)</f>
        <v>Pleasants</v>
      </c>
      <c r="C2957" s="3" t="str">
        <f>VLOOKUP(A2957, Emissions!$A$2:$F$12573, 6, FALSE)</f>
        <v>WV</v>
      </c>
      <c r="D2957" s="15">
        <v>52</v>
      </c>
    </row>
    <row r="2958" spans="1:4" ht="15">
      <c r="A2958" s="3" t="s">
        <v>5238</v>
      </c>
      <c r="B2958" s="3" t="str">
        <f>VLOOKUP(A2958, Emissions!$A$2:$F$12573, 4, FALSE)</f>
        <v>Pocahontas</v>
      </c>
      <c r="C2958" s="3" t="str">
        <f>VLOOKUP(A2958, Emissions!$A$2:$F$12573, 6, FALSE)</f>
        <v>WV</v>
      </c>
      <c r="D2958" s="15">
        <v>52</v>
      </c>
    </row>
    <row r="2959" spans="1:4" ht="15">
      <c r="A2959" s="3" t="s">
        <v>5239</v>
      </c>
      <c r="B2959" s="3" t="str">
        <f>VLOOKUP(A2959, Emissions!$A$2:$F$12573, 4, FALSE)</f>
        <v>Preston</v>
      </c>
      <c r="C2959" s="3" t="str">
        <f>VLOOKUP(A2959, Emissions!$A$2:$F$12573, 6, FALSE)</f>
        <v>WV</v>
      </c>
      <c r="D2959" s="15">
        <v>52</v>
      </c>
    </row>
    <row r="2960" spans="1:4" ht="15">
      <c r="A2960" s="3" t="s">
        <v>5241</v>
      </c>
      <c r="B2960" s="3" t="str">
        <f>VLOOKUP(A2960, Emissions!$A$2:$F$12573, 4, FALSE)</f>
        <v>Putnam</v>
      </c>
      <c r="C2960" s="3" t="str">
        <f>VLOOKUP(A2960, Emissions!$A$2:$F$12573, 6, FALSE)</f>
        <v>WV</v>
      </c>
      <c r="D2960" s="15">
        <v>52</v>
      </c>
    </row>
    <row r="2961" spans="1:4" ht="15">
      <c r="A2961" s="3" t="s">
        <v>5242</v>
      </c>
      <c r="B2961" s="3" t="str">
        <f>VLOOKUP(A2961, Emissions!$A$2:$F$12573, 4, FALSE)</f>
        <v>Raleigh</v>
      </c>
      <c r="C2961" s="3" t="str">
        <f>VLOOKUP(A2961, Emissions!$A$2:$F$12573, 6, FALSE)</f>
        <v>WV</v>
      </c>
      <c r="D2961" s="15">
        <v>52</v>
      </c>
    </row>
    <row r="2962" spans="1:4" ht="15">
      <c r="A2962" s="3" t="s">
        <v>5244</v>
      </c>
      <c r="B2962" s="3" t="str">
        <f>VLOOKUP(A2962, Emissions!$A$2:$F$12573, 4, FALSE)</f>
        <v>Randolph</v>
      </c>
      <c r="C2962" s="3" t="str">
        <f>VLOOKUP(A2962, Emissions!$A$2:$F$12573, 6, FALSE)</f>
        <v>WV</v>
      </c>
      <c r="D2962" s="15">
        <v>52</v>
      </c>
    </row>
    <row r="2963" spans="1:4" ht="15">
      <c r="A2963" s="3" t="s">
        <v>5245</v>
      </c>
      <c r="B2963" s="3" t="str">
        <f>VLOOKUP(A2963, Emissions!$A$2:$F$12573, 4, FALSE)</f>
        <v>Ritchie</v>
      </c>
      <c r="C2963" s="3" t="str">
        <f>VLOOKUP(A2963, Emissions!$A$2:$F$12573, 6, FALSE)</f>
        <v>WV</v>
      </c>
      <c r="D2963" s="15">
        <v>52</v>
      </c>
    </row>
    <row r="2964" spans="1:4" ht="15">
      <c r="A2964" s="3" t="s">
        <v>5247</v>
      </c>
      <c r="B2964" s="3" t="str">
        <f>VLOOKUP(A2964, Emissions!$A$2:$F$12573, 4, FALSE)</f>
        <v>Roane</v>
      </c>
      <c r="C2964" s="3" t="str">
        <f>VLOOKUP(A2964, Emissions!$A$2:$F$12573, 6, FALSE)</f>
        <v>WV</v>
      </c>
      <c r="D2964" s="15">
        <v>52</v>
      </c>
    </row>
    <row r="2965" spans="1:4" ht="15">
      <c r="A2965" s="3" t="s">
        <v>5248</v>
      </c>
      <c r="B2965" s="3" t="str">
        <f>VLOOKUP(A2965, Emissions!$A$2:$F$12573, 4, FALSE)</f>
        <v>Summers</v>
      </c>
      <c r="C2965" s="3" t="str">
        <f>VLOOKUP(A2965, Emissions!$A$2:$F$12573, 6, FALSE)</f>
        <v>WV</v>
      </c>
      <c r="D2965" s="15">
        <v>52</v>
      </c>
    </row>
    <row r="2966" spans="1:4" ht="15">
      <c r="A2966" s="3" t="s">
        <v>5250</v>
      </c>
      <c r="B2966" s="3" t="str">
        <f>VLOOKUP(A2966, Emissions!$A$2:$F$12573, 4, FALSE)</f>
        <v>Taylor</v>
      </c>
      <c r="C2966" s="3" t="str">
        <f>VLOOKUP(A2966, Emissions!$A$2:$F$12573, 6, FALSE)</f>
        <v>WV</v>
      </c>
      <c r="D2966" s="15">
        <v>52</v>
      </c>
    </row>
    <row r="2967" spans="1:4" ht="15">
      <c r="A2967" s="3" t="s">
        <v>5251</v>
      </c>
      <c r="B2967" s="3" t="str">
        <f>VLOOKUP(A2967, Emissions!$A$2:$F$12573, 4, FALSE)</f>
        <v>Tucker</v>
      </c>
      <c r="C2967" s="3" t="str">
        <f>VLOOKUP(A2967, Emissions!$A$2:$F$12573, 6, FALSE)</f>
        <v>WV</v>
      </c>
      <c r="D2967" s="15">
        <v>52</v>
      </c>
    </row>
    <row r="2968" spans="1:4" ht="15">
      <c r="A2968" s="3" t="s">
        <v>5253</v>
      </c>
      <c r="B2968" s="3" t="str">
        <f>VLOOKUP(A2968, Emissions!$A$2:$F$12573, 4, FALSE)</f>
        <v>Tyler</v>
      </c>
      <c r="C2968" s="3" t="str">
        <f>VLOOKUP(A2968, Emissions!$A$2:$F$12573, 6, FALSE)</f>
        <v>WV</v>
      </c>
      <c r="D2968" s="15">
        <v>52</v>
      </c>
    </row>
    <row r="2969" spans="1:4" ht="15">
      <c r="A2969" s="3" t="s">
        <v>5254</v>
      </c>
      <c r="B2969" s="3" t="str">
        <f>VLOOKUP(A2969, Emissions!$A$2:$F$12573, 4, FALSE)</f>
        <v>Upshur</v>
      </c>
      <c r="C2969" s="3" t="str">
        <f>VLOOKUP(A2969, Emissions!$A$2:$F$12573, 6, FALSE)</f>
        <v>WV</v>
      </c>
      <c r="D2969" s="15">
        <v>52</v>
      </c>
    </row>
    <row r="2970" spans="1:4" ht="15">
      <c r="A2970" s="3" t="s">
        <v>5255</v>
      </c>
      <c r="B2970" s="3" t="str">
        <f>VLOOKUP(A2970, Emissions!$A$2:$F$12573, 4, FALSE)</f>
        <v>Wayne</v>
      </c>
      <c r="C2970" s="3" t="str">
        <f>VLOOKUP(A2970, Emissions!$A$2:$F$12573, 6, FALSE)</f>
        <v>WV</v>
      </c>
      <c r="D2970" s="15">
        <v>52</v>
      </c>
    </row>
    <row r="2971" spans="1:4" ht="15">
      <c r="A2971" s="3" t="s">
        <v>5256</v>
      </c>
      <c r="B2971" s="3" t="str">
        <f>VLOOKUP(A2971, Emissions!$A$2:$F$12573, 4, FALSE)</f>
        <v>Webster</v>
      </c>
      <c r="C2971" s="3" t="str">
        <f>VLOOKUP(A2971, Emissions!$A$2:$F$12573, 6, FALSE)</f>
        <v>WV</v>
      </c>
      <c r="D2971" s="15">
        <v>52</v>
      </c>
    </row>
    <row r="2972" spans="1:4" ht="15">
      <c r="A2972" s="3" t="s">
        <v>5257</v>
      </c>
      <c r="B2972" s="3" t="str">
        <f>VLOOKUP(A2972, Emissions!$A$2:$F$12573, 4, FALSE)</f>
        <v>Wetzel</v>
      </c>
      <c r="C2972" s="3" t="str">
        <f>VLOOKUP(A2972, Emissions!$A$2:$F$12573, 6, FALSE)</f>
        <v>WV</v>
      </c>
      <c r="D2972" s="15">
        <v>52</v>
      </c>
    </row>
    <row r="2973" spans="1:4" ht="15">
      <c r="A2973" s="3" t="s">
        <v>5259</v>
      </c>
      <c r="B2973" s="3" t="str">
        <f>VLOOKUP(A2973, Emissions!$A$2:$F$12573, 4, FALSE)</f>
        <v>Wirt</v>
      </c>
      <c r="C2973" s="3" t="str">
        <f>VLOOKUP(A2973, Emissions!$A$2:$F$12573, 6, FALSE)</f>
        <v>WV</v>
      </c>
      <c r="D2973" s="15">
        <v>52</v>
      </c>
    </row>
    <row r="2974" spans="1:4" ht="15">
      <c r="A2974" s="3" t="s">
        <v>5261</v>
      </c>
      <c r="B2974" s="3" t="str">
        <f>VLOOKUP(A2974, Emissions!$A$2:$F$12573, 4, FALSE)</f>
        <v>Wood</v>
      </c>
      <c r="C2974" s="3" t="str">
        <f>VLOOKUP(A2974, Emissions!$A$2:$F$12573, 6, FALSE)</f>
        <v>WV</v>
      </c>
      <c r="D2974" s="15">
        <v>52</v>
      </c>
    </row>
    <row r="2975" spans="1:4" ht="15">
      <c r="A2975" s="3" t="s">
        <v>5262</v>
      </c>
      <c r="B2975" s="3" t="str">
        <f>VLOOKUP(A2975, Emissions!$A$2:$F$12573, 4, FALSE)</f>
        <v>Wyoming</v>
      </c>
      <c r="C2975" s="3" t="str">
        <f>VLOOKUP(A2975, Emissions!$A$2:$F$12573, 6, FALSE)</f>
        <v>WV</v>
      </c>
      <c r="D2975" s="15">
        <v>52</v>
      </c>
    </row>
    <row r="2976" spans="1:4" ht="15">
      <c r="A2976" s="3" t="s">
        <v>5263</v>
      </c>
      <c r="B2976" s="3" t="str">
        <f>VLOOKUP(A2976, Emissions!$A$2:$F$12573, 4, FALSE)</f>
        <v>Adams</v>
      </c>
      <c r="C2976" s="3" t="str">
        <f>VLOOKUP(A2976, Emissions!$A$2:$F$12573, 6, FALSE)</f>
        <v>WI</v>
      </c>
      <c r="D2976" s="15">
        <v>16</v>
      </c>
    </row>
    <row r="2977" spans="1:4" ht="15">
      <c r="A2977" s="3" t="s">
        <v>5266</v>
      </c>
      <c r="B2977" s="3" t="str">
        <f>VLOOKUP(A2977, Emissions!$A$2:$F$12573, 4, FALSE)</f>
        <v>Ashland</v>
      </c>
      <c r="C2977" s="3" t="str">
        <f>VLOOKUP(A2977, Emissions!$A$2:$F$12573, 6, FALSE)</f>
        <v>WI</v>
      </c>
      <c r="D2977" s="15">
        <v>38</v>
      </c>
    </row>
    <row r="2978" spans="1:4" ht="15">
      <c r="A2978" s="3" t="s">
        <v>5267</v>
      </c>
      <c r="B2978" s="3" t="str">
        <f>VLOOKUP(A2978, Emissions!$A$2:$F$12573, 4, FALSE)</f>
        <v>Barron</v>
      </c>
      <c r="C2978" s="3" t="str">
        <f>VLOOKUP(A2978, Emissions!$A$2:$F$12573, 6, FALSE)</f>
        <v>WI</v>
      </c>
      <c r="D2978" s="15">
        <v>52</v>
      </c>
    </row>
    <row r="2979" spans="1:4" ht="15">
      <c r="A2979" s="3" t="s">
        <v>5269</v>
      </c>
      <c r="B2979" s="3" t="str">
        <f>VLOOKUP(A2979, Emissions!$A$2:$F$12573, 4, FALSE)</f>
        <v>Bayfield</v>
      </c>
      <c r="C2979" s="3" t="str">
        <f>VLOOKUP(A2979, Emissions!$A$2:$F$12573, 6, FALSE)</f>
        <v>WI</v>
      </c>
      <c r="D2979" s="15">
        <v>27</v>
      </c>
    </row>
    <row r="2980" spans="1:4" ht="15">
      <c r="A2980" s="3" t="s">
        <v>5271</v>
      </c>
      <c r="B2980" s="3" t="str">
        <f>VLOOKUP(A2980, Emissions!$A$2:$F$12573, 4, FALSE)</f>
        <v>Brown</v>
      </c>
      <c r="C2980" s="3" t="str">
        <f>VLOOKUP(A2980, Emissions!$A$2:$F$12573, 6, FALSE)</f>
        <v>WI</v>
      </c>
      <c r="D2980" s="15">
        <v>52</v>
      </c>
    </row>
    <row r="2981" spans="1:4" ht="15">
      <c r="A2981" s="3" t="s">
        <v>5272</v>
      </c>
      <c r="B2981" s="3" t="str">
        <f>VLOOKUP(A2981, Emissions!$A$2:$F$12573, 4, FALSE)</f>
        <v>Buffalo</v>
      </c>
      <c r="C2981" s="3" t="str">
        <f>VLOOKUP(A2981, Emissions!$A$2:$F$12573, 6, FALSE)</f>
        <v>WI</v>
      </c>
      <c r="D2981" s="15">
        <v>52</v>
      </c>
    </row>
    <row r="2982" spans="1:4" ht="15">
      <c r="A2982" s="3" t="s">
        <v>5273</v>
      </c>
      <c r="B2982" s="3" t="str">
        <f>VLOOKUP(A2982, Emissions!$A$2:$F$12573, 4, FALSE)</f>
        <v>Burnett</v>
      </c>
      <c r="C2982" s="3" t="str">
        <f>VLOOKUP(A2982, Emissions!$A$2:$F$12573, 6, FALSE)</f>
        <v>WI</v>
      </c>
      <c r="D2982" s="15">
        <v>12</v>
      </c>
    </row>
    <row r="2983" spans="1:4" ht="15">
      <c r="A2983" s="3" t="s">
        <v>5275</v>
      </c>
      <c r="B2983" s="3" t="str">
        <f>VLOOKUP(A2983, Emissions!$A$2:$F$12573, 4, FALSE)</f>
        <v>Calumet</v>
      </c>
      <c r="C2983" s="3" t="str">
        <f>VLOOKUP(A2983, Emissions!$A$2:$F$12573, 6, FALSE)</f>
        <v>WI</v>
      </c>
      <c r="D2983" s="15">
        <v>52</v>
      </c>
    </row>
    <row r="2984" spans="1:4" ht="15">
      <c r="A2984" s="3" t="s">
        <v>5277</v>
      </c>
      <c r="B2984" s="3" t="str">
        <f>VLOOKUP(A2984, Emissions!$A$2:$F$12573, 4, FALSE)</f>
        <v>Chippewa</v>
      </c>
      <c r="C2984" s="3" t="str">
        <f>VLOOKUP(A2984, Emissions!$A$2:$F$12573, 6, FALSE)</f>
        <v>WI</v>
      </c>
      <c r="D2984" s="15">
        <v>52</v>
      </c>
    </row>
    <row r="2985" spans="1:4" ht="15">
      <c r="A2985" s="3" t="s">
        <v>5278</v>
      </c>
      <c r="B2985" s="3" t="str">
        <f>VLOOKUP(A2985, Emissions!$A$2:$F$12573, 4, FALSE)</f>
        <v>Clark</v>
      </c>
      <c r="C2985" s="3" t="str">
        <f>VLOOKUP(A2985, Emissions!$A$2:$F$12573, 6, FALSE)</f>
        <v>WI</v>
      </c>
      <c r="D2985" s="15">
        <v>52</v>
      </c>
    </row>
    <row r="2986" spans="1:4" ht="15">
      <c r="A2986" s="3" t="s">
        <v>5279</v>
      </c>
      <c r="B2986" s="3" t="str">
        <f>VLOOKUP(A2986, Emissions!$A$2:$F$12573, 4, FALSE)</f>
        <v>Columbia</v>
      </c>
      <c r="C2986" s="3" t="str">
        <f>VLOOKUP(A2986, Emissions!$A$2:$F$12573, 6, FALSE)</f>
        <v>WI</v>
      </c>
      <c r="D2986" s="15">
        <v>52</v>
      </c>
    </row>
    <row r="2987" spans="1:4" ht="15">
      <c r="A2987" s="3" t="s">
        <v>5280</v>
      </c>
      <c r="B2987" s="3" t="str">
        <f>VLOOKUP(A2987, Emissions!$A$2:$F$12573, 4, FALSE)</f>
        <v>Crawford</v>
      </c>
      <c r="C2987" s="3" t="str">
        <f>VLOOKUP(A2987, Emissions!$A$2:$F$12573, 6, FALSE)</f>
        <v>WI</v>
      </c>
      <c r="D2987" s="15">
        <v>52</v>
      </c>
    </row>
    <row r="2988" spans="1:4" ht="15">
      <c r="A2988" s="3" t="s">
        <v>5281</v>
      </c>
      <c r="B2988" s="3" t="str">
        <f>VLOOKUP(A2988, Emissions!$A$2:$F$12573, 4, FALSE)</f>
        <v>Dane</v>
      </c>
      <c r="C2988" s="3" t="str">
        <f>VLOOKUP(A2988, Emissions!$A$2:$F$12573, 6, FALSE)</f>
        <v>WI</v>
      </c>
      <c r="D2988" s="15">
        <v>52</v>
      </c>
    </row>
    <row r="2989" spans="1:4" ht="15">
      <c r="A2989" s="3" t="s">
        <v>5283</v>
      </c>
      <c r="B2989" s="3" t="str">
        <f>VLOOKUP(A2989, Emissions!$A$2:$F$12573, 4, FALSE)</f>
        <v>Dodge</v>
      </c>
      <c r="C2989" s="3" t="str">
        <f>VLOOKUP(A2989, Emissions!$A$2:$F$12573, 6, FALSE)</f>
        <v>WI</v>
      </c>
      <c r="D2989" s="15">
        <v>52</v>
      </c>
    </row>
    <row r="2990" spans="1:4" ht="15">
      <c r="A2990" s="3" t="s">
        <v>5284</v>
      </c>
      <c r="B2990" s="3" t="str">
        <f>VLOOKUP(A2990, Emissions!$A$2:$F$12573, 4, FALSE)</f>
        <v>Door</v>
      </c>
      <c r="C2990" s="3" t="str">
        <f>VLOOKUP(A2990, Emissions!$A$2:$F$12573, 6, FALSE)</f>
        <v>WI</v>
      </c>
      <c r="D2990" s="15">
        <v>52</v>
      </c>
    </row>
    <row r="2991" spans="1:4" ht="15">
      <c r="A2991" s="3" t="s">
        <v>5286</v>
      </c>
      <c r="B2991" s="3" t="str">
        <f>VLOOKUP(A2991, Emissions!$A$2:$F$12573, 4, FALSE)</f>
        <v>Douglas</v>
      </c>
      <c r="C2991" s="3" t="str">
        <f>VLOOKUP(A2991, Emissions!$A$2:$F$12573, 6, FALSE)</f>
        <v>WI</v>
      </c>
      <c r="D2991" s="15">
        <v>12</v>
      </c>
    </row>
    <row r="2992" spans="1:4" ht="15">
      <c r="A2992" s="3" t="s">
        <v>5287</v>
      </c>
      <c r="B2992" s="3" t="str">
        <f>VLOOKUP(A2992, Emissions!$A$2:$F$12573, 4, FALSE)</f>
        <v>Dunn</v>
      </c>
      <c r="C2992" s="3" t="str">
        <f>VLOOKUP(A2992, Emissions!$A$2:$F$12573, 6, FALSE)</f>
        <v>WI</v>
      </c>
      <c r="D2992" s="15">
        <v>52</v>
      </c>
    </row>
    <row r="2993" spans="1:4" ht="15">
      <c r="A2993" s="3" t="s">
        <v>5288</v>
      </c>
      <c r="B2993" s="3" t="str">
        <f>VLOOKUP(A2993, Emissions!$A$2:$F$12573, 4, FALSE)</f>
        <v>Eau Claire</v>
      </c>
      <c r="C2993" s="3" t="str">
        <f>VLOOKUP(A2993, Emissions!$A$2:$F$12573, 6, FALSE)</f>
        <v>WI</v>
      </c>
      <c r="D2993" s="15">
        <v>52</v>
      </c>
    </row>
    <row r="2994" spans="1:4" ht="15">
      <c r="A2994" s="3" t="s">
        <v>5290</v>
      </c>
      <c r="B2994" s="3" t="str">
        <f>VLOOKUP(A2994, Emissions!$A$2:$F$12573, 4, FALSE)</f>
        <v>Florence</v>
      </c>
      <c r="C2994" s="3" t="str">
        <f>VLOOKUP(A2994, Emissions!$A$2:$F$12573, 6, FALSE)</f>
        <v>WI</v>
      </c>
      <c r="D2994" s="15">
        <v>66</v>
      </c>
    </row>
    <row r="2995" spans="1:4" ht="15">
      <c r="A2995" s="3" t="s">
        <v>5291</v>
      </c>
      <c r="B2995" s="3" t="str">
        <f>VLOOKUP(A2995, Emissions!$A$2:$F$12573, 4, FALSE)</f>
        <v>Fond du Lac</v>
      </c>
      <c r="C2995" s="3" t="str">
        <f>VLOOKUP(A2995, Emissions!$A$2:$F$12573, 6, FALSE)</f>
        <v>WI</v>
      </c>
      <c r="D2995" s="15">
        <v>52</v>
      </c>
    </row>
    <row r="2996" spans="1:4" ht="15">
      <c r="A2996" s="3" t="s">
        <v>5293</v>
      </c>
      <c r="B2996" s="3" t="str">
        <f>VLOOKUP(A2996, Emissions!$A$2:$F$12573, 4, FALSE)</f>
        <v>Forest</v>
      </c>
      <c r="C2996" s="3" t="str">
        <f>VLOOKUP(A2996, Emissions!$A$2:$F$12573, 6, FALSE)</f>
        <v>WI</v>
      </c>
      <c r="D2996" s="15">
        <v>82</v>
      </c>
    </row>
    <row r="2997" spans="1:4" ht="15">
      <c r="A2997" s="3" t="s">
        <v>5294</v>
      </c>
      <c r="B2997" s="3" t="str">
        <f>VLOOKUP(A2997, Emissions!$A$2:$F$12573, 4, FALSE)</f>
        <v>Grant</v>
      </c>
      <c r="C2997" s="3" t="str">
        <f>VLOOKUP(A2997, Emissions!$A$2:$F$12573, 6, FALSE)</f>
        <v>WI</v>
      </c>
      <c r="D2997" s="15">
        <v>52</v>
      </c>
    </row>
    <row r="2998" spans="1:4" ht="15">
      <c r="A2998" s="3" t="s">
        <v>5295</v>
      </c>
      <c r="B2998" s="3" t="str">
        <f>VLOOKUP(A2998, Emissions!$A$2:$F$12573, 4, FALSE)</f>
        <v>Green</v>
      </c>
      <c r="C2998" s="3" t="str">
        <f>VLOOKUP(A2998, Emissions!$A$2:$F$12573, 6, FALSE)</f>
        <v>WI</v>
      </c>
      <c r="D2998" s="15">
        <v>52</v>
      </c>
    </row>
    <row r="2999" spans="1:4" ht="15">
      <c r="A2999" s="3" t="s">
        <v>5296</v>
      </c>
      <c r="B2999" s="3" t="str">
        <f>VLOOKUP(A2999, Emissions!$A$2:$F$12573, 4, FALSE)</f>
        <v>Green Lake</v>
      </c>
      <c r="C2999" s="3" t="str">
        <f>VLOOKUP(A2999, Emissions!$A$2:$F$12573, 6, FALSE)</f>
        <v>WI</v>
      </c>
      <c r="D2999" s="15">
        <v>52</v>
      </c>
    </row>
    <row r="3000" spans="1:4" ht="15">
      <c r="A3000" s="3" t="s">
        <v>5298</v>
      </c>
      <c r="B3000" s="3" t="str">
        <f>VLOOKUP(A3000, Emissions!$A$2:$F$12573, 4, FALSE)</f>
        <v>Iowa</v>
      </c>
      <c r="C3000" s="3" t="str">
        <f>VLOOKUP(A3000, Emissions!$A$2:$F$12573, 6, FALSE)</f>
        <v>WI</v>
      </c>
      <c r="D3000" s="15">
        <v>52</v>
      </c>
    </row>
    <row r="3001" spans="1:4" ht="15">
      <c r="A3001" s="3" t="s">
        <v>5299</v>
      </c>
      <c r="B3001" s="3" t="str">
        <f>VLOOKUP(A3001, Emissions!$A$2:$F$12573, 4, FALSE)</f>
        <v>Iron</v>
      </c>
      <c r="C3001" s="3" t="str">
        <f>VLOOKUP(A3001, Emissions!$A$2:$F$12573, 6, FALSE)</f>
        <v>WI</v>
      </c>
      <c r="D3001" s="15">
        <v>35</v>
      </c>
    </row>
    <row r="3002" spans="1:4" ht="15">
      <c r="A3002" s="3" t="s">
        <v>5300</v>
      </c>
      <c r="B3002" s="3" t="str">
        <f>VLOOKUP(A3002, Emissions!$A$2:$F$12573, 4, FALSE)</f>
        <v>Jackson</v>
      </c>
      <c r="C3002" s="3" t="str">
        <f>VLOOKUP(A3002, Emissions!$A$2:$F$12573, 6, FALSE)</f>
        <v>WI</v>
      </c>
      <c r="D3002" s="15">
        <v>52</v>
      </c>
    </row>
    <row r="3003" spans="1:4" ht="15">
      <c r="A3003" s="3" t="s">
        <v>5301</v>
      </c>
      <c r="B3003" s="3" t="str">
        <f>VLOOKUP(A3003, Emissions!$A$2:$F$12573, 4, FALSE)</f>
        <v>Jefferson</v>
      </c>
      <c r="C3003" s="3" t="str">
        <f>VLOOKUP(A3003, Emissions!$A$2:$F$12573, 6, FALSE)</f>
        <v>WI</v>
      </c>
      <c r="D3003" s="15">
        <v>52</v>
      </c>
    </row>
    <row r="3004" spans="1:4" ht="15">
      <c r="A3004" s="3" t="s">
        <v>5302</v>
      </c>
      <c r="B3004" s="3" t="str">
        <f>VLOOKUP(A3004, Emissions!$A$2:$F$12573, 4, FALSE)</f>
        <v>Juneau</v>
      </c>
      <c r="C3004" s="3" t="str">
        <f>VLOOKUP(A3004, Emissions!$A$2:$F$12573, 6, FALSE)</f>
        <v>WI</v>
      </c>
      <c r="D3004" s="15">
        <v>40</v>
      </c>
    </row>
    <row r="3005" spans="1:4" ht="15">
      <c r="A3005" s="3" t="s">
        <v>5303</v>
      </c>
      <c r="B3005" s="3" t="str">
        <f>VLOOKUP(A3005, Emissions!$A$2:$F$12573, 4, FALSE)</f>
        <v>Kenosha</v>
      </c>
      <c r="C3005" s="3" t="str">
        <f>VLOOKUP(A3005, Emissions!$A$2:$F$12573, 6, FALSE)</f>
        <v>WI</v>
      </c>
      <c r="D3005" s="15">
        <v>52</v>
      </c>
    </row>
    <row r="3006" spans="1:4" ht="15">
      <c r="A3006" s="3" t="s">
        <v>5305</v>
      </c>
      <c r="B3006" s="3" t="str">
        <f>VLOOKUP(A3006, Emissions!$A$2:$F$12573, 4, FALSE)</f>
        <v>Kewaunee</v>
      </c>
      <c r="C3006" s="3" t="str">
        <f>VLOOKUP(A3006, Emissions!$A$2:$F$12573, 6, FALSE)</f>
        <v>WI</v>
      </c>
      <c r="D3006" s="15">
        <v>52</v>
      </c>
    </row>
    <row r="3007" spans="1:4" ht="15">
      <c r="A3007" s="3" t="s">
        <v>5307</v>
      </c>
      <c r="B3007" s="3" t="str">
        <f>VLOOKUP(A3007, Emissions!$A$2:$F$12573, 4, FALSE)</f>
        <v>La Crosse</v>
      </c>
      <c r="C3007" s="3" t="str">
        <f>VLOOKUP(A3007, Emissions!$A$2:$F$12573, 6, FALSE)</f>
        <v>WI</v>
      </c>
      <c r="D3007" s="15">
        <v>52</v>
      </c>
    </row>
    <row r="3008" spans="1:4" ht="15">
      <c r="A3008" s="3" t="s">
        <v>5309</v>
      </c>
      <c r="B3008" s="3" t="str">
        <f>VLOOKUP(A3008, Emissions!$A$2:$F$12573, 4, FALSE)</f>
        <v>Lafayette</v>
      </c>
      <c r="C3008" s="3" t="str">
        <f>VLOOKUP(A3008, Emissions!$A$2:$F$12573, 6, FALSE)</f>
        <v>WI</v>
      </c>
      <c r="D3008" s="15">
        <v>52</v>
      </c>
    </row>
    <row r="3009" spans="1:4" ht="15">
      <c r="A3009" s="3" t="s">
        <v>5310</v>
      </c>
      <c r="B3009" s="3" t="str">
        <f>VLOOKUP(A3009, Emissions!$A$2:$F$12573, 4, FALSE)</f>
        <v>Langlade</v>
      </c>
      <c r="C3009" s="3" t="str">
        <f>VLOOKUP(A3009, Emissions!$A$2:$F$12573, 6, FALSE)</f>
        <v>WI</v>
      </c>
      <c r="D3009" s="15">
        <v>52</v>
      </c>
    </row>
    <row r="3010" spans="1:4" ht="15">
      <c r="A3010" s="3" t="s">
        <v>5312</v>
      </c>
      <c r="B3010" s="3" t="str">
        <f>VLOOKUP(A3010, Emissions!$A$2:$F$12573, 4, FALSE)</f>
        <v>Lincoln</v>
      </c>
      <c r="C3010" s="3" t="str">
        <f>VLOOKUP(A3010, Emissions!$A$2:$F$12573, 6, FALSE)</f>
        <v>WI</v>
      </c>
      <c r="D3010" s="15">
        <v>52</v>
      </c>
    </row>
    <row r="3011" spans="1:4" ht="15">
      <c r="A3011" s="3" t="s">
        <v>5313</v>
      </c>
      <c r="B3011" s="3" t="str">
        <f>VLOOKUP(A3011, Emissions!$A$2:$F$12573, 4, FALSE)</f>
        <v>Manitowoc</v>
      </c>
      <c r="C3011" s="3" t="str">
        <f>VLOOKUP(A3011, Emissions!$A$2:$F$12573, 6, FALSE)</f>
        <v>WI</v>
      </c>
      <c r="D3011" s="15">
        <v>52</v>
      </c>
    </row>
    <row r="3012" spans="1:4" ht="15">
      <c r="A3012" s="3" t="s">
        <v>5315</v>
      </c>
      <c r="B3012" s="3" t="str">
        <f>VLOOKUP(A3012, Emissions!$A$2:$F$12573, 4, FALSE)</f>
        <v>Marathon</v>
      </c>
      <c r="C3012" s="3" t="str">
        <f>VLOOKUP(A3012, Emissions!$A$2:$F$12573, 6, FALSE)</f>
        <v>WI</v>
      </c>
      <c r="D3012" s="15">
        <v>52</v>
      </c>
    </row>
    <row r="3013" spans="1:4" ht="15">
      <c r="A3013" s="3" t="s">
        <v>5317</v>
      </c>
      <c r="B3013" s="3" t="str">
        <f>VLOOKUP(A3013, Emissions!$A$2:$F$12573, 4, FALSE)</f>
        <v>Marinette</v>
      </c>
      <c r="C3013" s="3" t="str">
        <f>VLOOKUP(A3013, Emissions!$A$2:$F$12573, 6, FALSE)</f>
        <v>WI</v>
      </c>
      <c r="D3013" s="15">
        <v>12</v>
      </c>
    </row>
    <row r="3014" spans="1:4" ht="15">
      <c r="A3014" s="3" t="s">
        <v>5319</v>
      </c>
      <c r="B3014" s="3" t="str">
        <f>VLOOKUP(A3014, Emissions!$A$2:$F$12573, 4, FALSE)</f>
        <v>Marquette</v>
      </c>
      <c r="C3014" s="3" t="str">
        <f>VLOOKUP(A3014, Emissions!$A$2:$F$12573, 6, FALSE)</f>
        <v>WI</v>
      </c>
      <c r="D3014" s="15">
        <v>40</v>
      </c>
    </row>
    <row r="3015" spans="1:4" ht="15">
      <c r="A3015" s="3" t="s">
        <v>5320</v>
      </c>
      <c r="B3015" s="3" t="str">
        <f>VLOOKUP(A3015, Emissions!$A$2:$F$12573, 4, FALSE)</f>
        <v>Menominee</v>
      </c>
      <c r="C3015" s="3" t="str">
        <f>VLOOKUP(A3015, Emissions!$A$2:$F$12573, 6, FALSE)</f>
        <v>WI</v>
      </c>
      <c r="D3015" s="15">
        <v>52</v>
      </c>
    </row>
    <row r="3016" spans="1:4" ht="15">
      <c r="A3016" s="3" t="s">
        <v>5322</v>
      </c>
      <c r="B3016" s="3" t="str">
        <f>VLOOKUP(A3016, Emissions!$A$2:$F$12573, 4, FALSE)</f>
        <v>Milwaukee</v>
      </c>
      <c r="C3016" s="3" t="str">
        <f>VLOOKUP(A3016, Emissions!$A$2:$F$12573, 6, FALSE)</f>
        <v>WI</v>
      </c>
      <c r="D3016" s="15">
        <v>52</v>
      </c>
    </row>
    <row r="3017" spans="1:4" ht="15">
      <c r="A3017" s="3" t="s">
        <v>5324</v>
      </c>
      <c r="B3017" s="3" t="str">
        <f>VLOOKUP(A3017, Emissions!$A$2:$F$12573, 4, FALSE)</f>
        <v>Monroe</v>
      </c>
      <c r="C3017" s="3" t="str">
        <f>VLOOKUP(A3017, Emissions!$A$2:$F$12573, 6, FALSE)</f>
        <v>WI</v>
      </c>
      <c r="D3017" s="15">
        <v>52</v>
      </c>
    </row>
    <row r="3018" spans="1:4" ht="15">
      <c r="A3018" s="3" t="s">
        <v>5325</v>
      </c>
      <c r="B3018" s="3" t="str">
        <f>VLOOKUP(A3018, Emissions!$A$2:$F$12573, 4, FALSE)</f>
        <v>Oconto</v>
      </c>
      <c r="C3018" s="3" t="str">
        <f>VLOOKUP(A3018, Emissions!$A$2:$F$12573, 6, FALSE)</f>
        <v>WI</v>
      </c>
      <c r="D3018" s="15">
        <v>52</v>
      </c>
    </row>
    <row r="3019" spans="1:4" ht="15">
      <c r="A3019" s="3" t="s">
        <v>5327</v>
      </c>
      <c r="B3019" s="3" t="str">
        <f>VLOOKUP(A3019, Emissions!$A$2:$F$12573, 4, FALSE)</f>
        <v>Oneida</v>
      </c>
      <c r="C3019" s="3" t="str">
        <f>VLOOKUP(A3019, Emissions!$A$2:$F$12573, 6, FALSE)</f>
        <v>WI</v>
      </c>
      <c r="D3019" s="15">
        <v>52</v>
      </c>
    </row>
    <row r="3020" spans="1:4" ht="15">
      <c r="A3020" s="3" t="s">
        <v>5328</v>
      </c>
      <c r="B3020" s="3" t="str">
        <f>VLOOKUP(A3020, Emissions!$A$2:$F$12573, 4, FALSE)</f>
        <v>Outagamie</v>
      </c>
      <c r="C3020" s="3" t="str">
        <f>VLOOKUP(A3020, Emissions!$A$2:$F$12573, 6, FALSE)</f>
        <v>WI</v>
      </c>
      <c r="D3020" s="15">
        <v>52</v>
      </c>
    </row>
    <row r="3021" spans="1:4" ht="15">
      <c r="A3021" s="3" t="s">
        <v>5330</v>
      </c>
      <c r="B3021" s="3" t="str">
        <f>VLOOKUP(A3021, Emissions!$A$2:$F$12573, 4, FALSE)</f>
        <v>Ozaukee</v>
      </c>
      <c r="C3021" s="3" t="str">
        <f>VLOOKUP(A3021, Emissions!$A$2:$F$12573, 6, FALSE)</f>
        <v>WI</v>
      </c>
      <c r="D3021" s="15">
        <v>52</v>
      </c>
    </row>
    <row r="3022" spans="1:4" ht="15">
      <c r="A3022" s="3" t="s">
        <v>5332</v>
      </c>
      <c r="B3022" s="3" t="str">
        <f>VLOOKUP(A3022, Emissions!$A$2:$F$12573, 4, FALSE)</f>
        <v>Pepin</v>
      </c>
      <c r="C3022" s="3" t="str">
        <f>VLOOKUP(A3022, Emissions!$A$2:$F$12573, 6, FALSE)</f>
        <v>WI</v>
      </c>
      <c r="D3022" s="15">
        <v>52</v>
      </c>
    </row>
    <row r="3023" spans="1:4" ht="15">
      <c r="A3023" s="3" t="s">
        <v>5334</v>
      </c>
      <c r="B3023" s="3" t="str">
        <f>VLOOKUP(A3023, Emissions!$A$2:$F$12573, 4, FALSE)</f>
        <v>Pierce</v>
      </c>
      <c r="C3023" s="3" t="str">
        <f>VLOOKUP(A3023, Emissions!$A$2:$F$12573, 6, FALSE)</f>
        <v>WI</v>
      </c>
      <c r="D3023" s="15">
        <v>52</v>
      </c>
    </row>
    <row r="3024" spans="1:4" ht="15">
      <c r="A3024" s="3" t="s">
        <v>5335</v>
      </c>
      <c r="B3024" s="3" t="str">
        <f>VLOOKUP(A3024, Emissions!$A$2:$F$12573, 4, FALSE)</f>
        <v>Polk</v>
      </c>
      <c r="C3024" s="3" t="str">
        <f>VLOOKUP(A3024, Emissions!$A$2:$F$12573, 6, FALSE)</f>
        <v>WI</v>
      </c>
      <c r="D3024" s="15">
        <v>52</v>
      </c>
    </row>
    <row r="3025" spans="1:4" ht="15">
      <c r="A3025" s="3" t="s">
        <v>5336</v>
      </c>
      <c r="B3025" s="3" t="str">
        <f>VLOOKUP(A3025, Emissions!$A$2:$F$12573, 4, FALSE)</f>
        <v>Portage</v>
      </c>
      <c r="C3025" s="3" t="str">
        <f>VLOOKUP(A3025, Emissions!$A$2:$F$12573, 6, FALSE)</f>
        <v>WI</v>
      </c>
      <c r="D3025" s="15">
        <v>31</v>
      </c>
    </row>
    <row r="3026" spans="1:4" ht="15">
      <c r="A3026" s="3" t="s">
        <v>5337</v>
      </c>
      <c r="B3026" s="3" t="str">
        <f>VLOOKUP(A3026, Emissions!$A$2:$F$12573, 4, FALSE)</f>
        <v>Price</v>
      </c>
      <c r="C3026" s="3" t="str">
        <f>VLOOKUP(A3026, Emissions!$A$2:$F$12573, 6, FALSE)</f>
        <v>WI</v>
      </c>
      <c r="D3026" s="15">
        <v>52</v>
      </c>
    </row>
    <row r="3027" spans="1:4" ht="15">
      <c r="A3027" s="3" t="s">
        <v>5339</v>
      </c>
      <c r="B3027" s="3" t="str">
        <f>VLOOKUP(A3027, Emissions!$A$2:$F$12573, 4, FALSE)</f>
        <v>Racine</v>
      </c>
      <c r="C3027" s="3" t="str">
        <f>VLOOKUP(A3027, Emissions!$A$2:$F$12573, 6, FALSE)</f>
        <v>WI</v>
      </c>
      <c r="D3027" s="15">
        <v>52</v>
      </c>
    </row>
    <row r="3028" spans="1:4" ht="15">
      <c r="A3028" s="3" t="s">
        <v>5341</v>
      </c>
      <c r="B3028" s="3" t="str">
        <f>VLOOKUP(A3028, Emissions!$A$2:$F$12573, 4, FALSE)</f>
        <v>Richland</v>
      </c>
      <c r="C3028" s="3" t="str">
        <f>VLOOKUP(A3028, Emissions!$A$2:$F$12573, 6, FALSE)</f>
        <v>WI</v>
      </c>
      <c r="D3028" s="15">
        <v>52</v>
      </c>
    </row>
    <row r="3029" spans="1:4" ht="15">
      <c r="A3029" s="3" t="s">
        <v>5342</v>
      </c>
      <c r="B3029" s="3" t="str">
        <f>VLOOKUP(A3029, Emissions!$A$2:$F$12573, 4, FALSE)</f>
        <v>Rock</v>
      </c>
      <c r="C3029" s="3" t="str">
        <f>VLOOKUP(A3029, Emissions!$A$2:$F$12573, 6, FALSE)</f>
        <v>WI</v>
      </c>
      <c r="D3029" s="15">
        <v>52</v>
      </c>
    </row>
    <row r="3030" spans="1:4" ht="15">
      <c r="A3030" s="3" t="s">
        <v>5343</v>
      </c>
      <c r="B3030" s="3" t="str">
        <f>VLOOKUP(A3030, Emissions!$A$2:$F$12573, 4, FALSE)</f>
        <v>Rusk</v>
      </c>
      <c r="C3030" s="3" t="str">
        <f>VLOOKUP(A3030, Emissions!$A$2:$F$12573, 6, FALSE)</f>
        <v>WI</v>
      </c>
      <c r="D3030" s="15">
        <v>52</v>
      </c>
    </row>
    <row r="3031" spans="1:4" ht="15">
      <c r="A3031" s="3" t="s">
        <v>5344</v>
      </c>
      <c r="B3031" s="3" t="str">
        <f>VLOOKUP(A3031, Emissions!$A$2:$F$12573, 4, FALSE)</f>
        <v>St. Croix</v>
      </c>
      <c r="C3031" s="3" t="str">
        <f>VLOOKUP(A3031, Emissions!$A$2:$F$12573, 6, FALSE)</f>
        <v>WI</v>
      </c>
      <c r="D3031" s="15">
        <v>52</v>
      </c>
    </row>
    <row r="3032" spans="1:4" ht="15">
      <c r="A3032" s="3" t="s">
        <v>5346</v>
      </c>
      <c r="B3032" s="3" t="str">
        <f>VLOOKUP(A3032, Emissions!$A$2:$F$12573, 4, FALSE)</f>
        <v>Sauk</v>
      </c>
      <c r="C3032" s="3" t="str">
        <f>VLOOKUP(A3032, Emissions!$A$2:$F$12573, 6, FALSE)</f>
        <v>WI</v>
      </c>
      <c r="D3032" s="15">
        <v>52</v>
      </c>
    </row>
    <row r="3033" spans="1:4" ht="15">
      <c r="A3033" s="3" t="s">
        <v>5348</v>
      </c>
      <c r="B3033" s="3" t="str">
        <f>VLOOKUP(A3033, Emissions!$A$2:$F$12573, 4, FALSE)</f>
        <v>Sawyer</v>
      </c>
      <c r="C3033" s="3" t="str">
        <f>VLOOKUP(A3033, Emissions!$A$2:$F$12573, 6, FALSE)</f>
        <v>WI</v>
      </c>
      <c r="D3033" s="15">
        <v>55</v>
      </c>
    </row>
    <row r="3034" spans="1:4" ht="15">
      <c r="A3034" s="3" t="s">
        <v>5350</v>
      </c>
      <c r="B3034" s="3" t="str">
        <f>VLOOKUP(A3034, Emissions!$A$2:$F$12573, 4, FALSE)</f>
        <v>Shawano</v>
      </c>
      <c r="C3034" s="3" t="str">
        <f>VLOOKUP(A3034, Emissions!$A$2:$F$12573, 6, FALSE)</f>
        <v>WI</v>
      </c>
      <c r="D3034" s="15">
        <v>52</v>
      </c>
    </row>
    <row r="3035" spans="1:4" ht="15">
      <c r="A3035" s="3" t="s">
        <v>5352</v>
      </c>
      <c r="B3035" s="3" t="str">
        <f>VLOOKUP(A3035, Emissions!$A$2:$F$12573, 4, FALSE)</f>
        <v>Sheboygan</v>
      </c>
      <c r="C3035" s="3" t="str">
        <f>VLOOKUP(A3035, Emissions!$A$2:$F$12573, 6, FALSE)</f>
        <v>WI</v>
      </c>
      <c r="D3035" s="15">
        <v>52</v>
      </c>
    </row>
    <row r="3036" spans="1:4" ht="15">
      <c r="A3036" s="3" t="s">
        <v>5354</v>
      </c>
      <c r="B3036" s="3" t="str">
        <f>VLOOKUP(A3036, Emissions!$A$2:$F$12573, 4, FALSE)</f>
        <v>Taylor</v>
      </c>
      <c r="C3036" s="3" t="str">
        <f>VLOOKUP(A3036, Emissions!$A$2:$F$12573, 6, FALSE)</f>
        <v>WI</v>
      </c>
      <c r="D3036" s="15">
        <v>52</v>
      </c>
    </row>
    <row r="3037" spans="1:4" ht="15">
      <c r="A3037" s="3" t="s">
        <v>5355</v>
      </c>
      <c r="B3037" s="3" t="str">
        <f>VLOOKUP(A3037, Emissions!$A$2:$F$12573, 4, FALSE)</f>
        <v>Trempealeau</v>
      </c>
      <c r="C3037" s="3" t="str">
        <f>VLOOKUP(A3037, Emissions!$A$2:$F$12573, 6, FALSE)</f>
        <v>WI</v>
      </c>
      <c r="D3037" s="15">
        <v>52</v>
      </c>
    </row>
    <row r="3038" spans="1:4" ht="15">
      <c r="A3038" s="3" t="s">
        <v>5357</v>
      </c>
      <c r="B3038" s="3" t="str">
        <f>VLOOKUP(A3038, Emissions!$A$2:$F$12573, 4, FALSE)</f>
        <v>Vernon</v>
      </c>
      <c r="C3038" s="3" t="str">
        <f>VLOOKUP(A3038, Emissions!$A$2:$F$12573, 6, FALSE)</f>
        <v>WI</v>
      </c>
      <c r="D3038" s="15">
        <v>52</v>
      </c>
    </row>
    <row r="3039" spans="1:4" ht="15">
      <c r="A3039" s="3" t="s">
        <v>5358</v>
      </c>
      <c r="B3039" s="3" t="str">
        <f>VLOOKUP(A3039, Emissions!$A$2:$F$12573, 4, FALSE)</f>
        <v>Vilas</v>
      </c>
      <c r="C3039" s="3" t="str">
        <f>VLOOKUP(A3039, Emissions!$A$2:$F$12573, 6, FALSE)</f>
        <v>WI</v>
      </c>
      <c r="D3039" s="15">
        <v>52</v>
      </c>
    </row>
    <row r="3040" spans="1:4" ht="15">
      <c r="A3040" s="3" t="s">
        <v>5360</v>
      </c>
      <c r="B3040" s="3" t="str">
        <f>VLOOKUP(A3040, Emissions!$A$2:$F$12573, 4, FALSE)</f>
        <v>Walworth</v>
      </c>
      <c r="C3040" s="3" t="str">
        <f>VLOOKUP(A3040, Emissions!$A$2:$F$12573, 6, FALSE)</f>
        <v>WI</v>
      </c>
      <c r="D3040" s="15">
        <v>52</v>
      </c>
    </row>
    <row r="3041" spans="1:4" ht="15">
      <c r="A3041" s="3" t="s">
        <v>5361</v>
      </c>
      <c r="B3041" s="3" t="str">
        <f>VLOOKUP(A3041, Emissions!$A$2:$F$12573, 4, FALSE)</f>
        <v>Washburn</v>
      </c>
      <c r="C3041" s="3" t="str">
        <f>VLOOKUP(A3041, Emissions!$A$2:$F$12573, 6, FALSE)</f>
        <v>WI</v>
      </c>
      <c r="D3041" s="15">
        <v>30</v>
      </c>
    </row>
    <row r="3042" spans="1:4" ht="15">
      <c r="A3042" s="3" t="s">
        <v>5363</v>
      </c>
      <c r="B3042" s="3" t="str">
        <f>VLOOKUP(A3042, Emissions!$A$2:$F$12573, 4, FALSE)</f>
        <v>Washington</v>
      </c>
      <c r="C3042" s="3" t="str">
        <f>VLOOKUP(A3042, Emissions!$A$2:$F$12573, 6, FALSE)</f>
        <v>WI</v>
      </c>
      <c r="D3042" s="15">
        <v>52</v>
      </c>
    </row>
    <row r="3043" spans="1:4" ht="15">
      <c r="A3043" s="3" t="s">
        <v>5364</v>
      </c>
      <c r="B3043" s="3" t="str">
        <f>VLOOKUP(A3043, Emissions!$A$2:$F$12573, 4, FALSE)</f>
        <v>Waukesha</v>
      </c>
      <c r="C3043" s="3" t="str">
        <f>VLOOKUP(A3043, Emissions!$A$2:$F$12573, 6, FALSE)</f>
        <v>WI</v>
      </c>
      <c r="D3043" s="15">
        <v>52</v>
      </c>
    </row>
    <row r="3044" spans="1:4" ht="15">
      <c r="A3044" s="3" t="s">
        <v>5366</v>
      </c>
      <c r="B3044" s="3" t="str">
        <f>VLOOKUP(A3044, Emissions!$A$2:$F$12573, 4, FALSE)</f>
        <v>Waupaca</v>
      </c>
      <c r="C3044" s="3" t="str">
        <f>VLOOKUP(A3044, Emissions!$A$2:$F$12573, 6, FALSE)</f>
        <v>WI</v>
      </c>
      <c r="D3044" s="15">
        <v>52</v>
      </c>
    </row>
    <row r="3045" spans="1:4" ht="15">
      <c r="A3045" s="3" t="s">
        <v>5368</v>
      </c>
      <c r="B3045" s="3" t="str">
        <f>VLOOKUP(A3045, Emissions!$A$2:$F$12573, 4, FALSE)</f>
        <v>Waushara</v>
      </c>
      <c r="C3045" s="3" t="str">
        <f>VLOOKUP(A3045, Emissions!$A$2:$F$12573, 6, FALSE)</f>
        <v>WI</v>
      </c>
      <c r="D3045" s="15">
        <v>50</v>
      </c>
    </row>
    <row r="3046" spans="1:4" ht="15">
      <c r="A3046" s="3" t="s">
        <v>5370</v>
      </c>
      <c r="B3046" s="3" t="str">
        <f>VLOOKUP(A3046, Emissions!$A$2:$F$12573, 4, FALSE)</f>
        <v>Winnebago</v>
      </c>
      <c r="C3046" s="3" t="str">
        <f>VLOOKUP(A3046, Emissions!$A$2:$F$12573, 6, FALSE)</f>
        <v>WI</v>
      </c>
      <c r="D3046" s="15">
        <v>52</v>
      </c>
    </row>
    <row r="3047" spans="1:4" ht="15">
      <c r="A3047" s="3" t="s">
        <v>5371</v>
      </c>
      <c r="B3047" s="3" t="str">
        <f>VLOOKUP(A3047, Emissions!$A$2:$F$12573, 4, FALSE)</f>
        <v>Wood</v>
      </c>
      <c r="C3047" s="3" t="str">
        <f>VLOOKUP(A3047, Emissions!$A$2:$F$12573, 6, FALSE)</f>
        <v>WI</v>
      </c>
      <c r="D3047" s="15">
        <v>52</v>
      </c>
    </row>
    <row r="3048" spans="1:4" ht="15">
      <c r="A3048" s="3" t="s">
        <v>5372</v>
      </c>
      <c r="B3048" s="3" t="str">
        <f>VLOOKUP(A3048, Emissions!$A$2:$F$12573, 4, FALSE)</f>
        <v>Albany</v>
      </c>
      <c r="C3048" s="3" t="str">
        <f>VLOOKUP(A3048, Emissions!$A$2:$F$12573, 6, FALSE)</f>
        <v>WY</v>
      </c>
      <c r="D3048" s="15">
        <v>33</v>
      </c>
    </row>
    <row r="3049" spans="1:4" ht="15">
      <c r="A3049" s="3" t="s">
        <v>5375</v>
      </c>
      <c r="B3049" s="3" t="str">
        <f>VLOOKUP(A3049, Emissions!$A$2:$F$12573, 4, FALSE)</f>
        <v>Big Horn</v>
      </c>
      <c r="C3049" s="3" t="str">
        <f>VLOOKUP(A3049, Emissions!$A$2:$F$12573, 6, FALSE)</f>
        <v>WY</v>
      </c>
      <c r="D3049" s="15">
        <v>40</v>
      </c>
    </row>
    <row r="3050" spans="1:4" ht="15">
      <c r="A3050" s="3" t="s">
        <v>5376</v>
      </c>
      <c r="B3050" s="3" t="str">
        <f>VLOOKUP(A3050, Emissions!$A$2:$F$12573, 4, FALSE)</f>
        <v>Campbell</v>
      </c>
      <c r="C3050" s="3" t="str">
        <f>VLOOKUP(A3050, Emissions!$A$2:$F$12573, 6, FALSE)</f>
        <v>WY</v>
      </c>
      <c r="D3050" s="15">
        <v>40</v>
      </c>
    </row>
    <row r="3051" spans="1:4" ht="15">
      <c r="A3051" s="3" t="s">
        <v>5377</v>
      </c>
      <c r="B3051" s="3" t="str">
        <f>VLOOKUP(A3051, Emissions!$A$2:$F$12573, 4, FALSE)</f>
        <v>Carbon</v>
      </c>
      <c r="C3051" s="3" t="str">
        <f>VLOOKUP(A3051, Emissions!$A$2:$F$12573, 6, FALSE)</f>
        <v>WY</v>
      </c>
      <c r="D3051" s="15">
        <v>40</v>
      </c>
    </row>
    <row r="3052" spans="1:4" ht="15">
      <c r="A3052" s="3" t="s">
        <v>5378</v>
      </c>
      <c r="B3052" s="3" t="str">
        <f>VLOOKUP(A3052, Emissions!$A$2:$F$12573, 4, FALSE)</f>
        <v>Converse</v>
      </c>
      <c r="C3052" s="3" t="str">
        <f>VLOOKUP(A3052, Emissions!$A$2:$F$12573, 6, FALSE)</f>
        <v>WY</v>
      </c>
      <c r="D3052" s="15">
        <v>40</v>
      </c>
    </row>
    <row r="3053" spans="1:4" ht="15">
      <c r="A3053" s="3" t="s">
        <v>5380</v>
      </c>
      <c r="B3053" s="3" t="str">
        <f>VLOOKUP(A3053, Emissions!$A$2:$F$12573, 4, FALSE)</f>
        <v>Crook</v>
      </c>
      <c r="C3053" s="3" t="str">
        <f>VLOOKUP(A3053, Emissions!$A$2:$F$12573, 6, FALSE)</f>
        <v>WY</v>
      </c>
      <c r="D3053" s="15">
        <v>40</v>
      </c>
    </row>
    <row r="3054" spans="1:4" ht="15">
      <c r="A3054" s="3" t="s">
        <v>5381</v>
      </c>
      <c r="B3054" s="3" t="str">
        <f>VLOOKUP(A3054, Emissions!$A$2:$F$12573, 4, FALSE)</f>
        <v>Fremont</v>
      </c>
      <c r="C3054" s="3" t="str">
        <f>VLOOKUP(A3054, Emissions!$A$2:$F$12573, 6, FALSE)</f>
        <v>WY</v>
      </c>
      <c r="D3054" s="15">
        <v>40</v>
      </c>
    </row>
    <row r="3055" spans="1:4" ht="15">
      <c r="A3055" s="3" t="s">
        <v>5382</v>
      </c>
      <c r="B3055" s="3" t="str">
        <f>VLOOKUP(A3055, Emissions!$A$2:$F$12573, 4, FALSE)</f>
        <v>Goshen</v>
      </c>
      <c r="C3055" s="3" t="str">
        <f>VLOOKUP(A3055, Emissions!$A$2:$F$12573, 6, FALSE)</f>
        <v>WY</v>
      </c>
      <c r="D3055" s="15">
        <v>40</v>
      </c>
    </row>
    <row r="3056" spans="1:4" ht="15">
      <c r="A3056" s="3" t="s">
        <v>5384</v>
      </c>
      <c r="B3056" s="3" t="str">
        <f>VLOOKUP(A3056, Emissions!$A$2:$F$12573, 4, FALSE)</f>
        <v>Hot Springs</v>
      </c>
      <c r="C3056" s="3" t="str">
        <f>VLOOKUP(A3056, Emissions!$A$2:$F$12573, 6, FALSE)</f>
        <v>WY</v>
      </c>
      <c r="D3056" s="15">
        <v>40</v>
      </c>
    </row>
    <row r="3057" spans="1:4" ht="15">
      <c r="A3057" s="3" t="s">
        <v>5386</v>
      </c>
      <c r="B3057" s="3" t="str">
        <f>VLOOKUP(A3057, Emissions!$A$2:$F$12573, 4, FALSE)</f>
        <v>Johnson</v>
      </c>
      <c r="C3057" s="3" t="str">
        <f>VLOOKUP(A3057, Emissions!$A$2:$F$12573, 6, FALSE)</f>
        <v>WY</v>
      </c>
      <c r="D3057" s="15">
        <v>40</v>
      </c>
    </row>
    <row r="3058" spans="1:4" ht="15">
      <c r="A3058" s="3" t="s">
        <v>5387</v>
      </c>
      <c r="B3058" s="3" t="str">
        <f>VLOOKUP(A3058, Emissions!$A$2:$F$12573, 4, FALSE)</f>
        <v>Laramie</v>
      </c>
      <c r="C3058" s="3" t="str">
        <f>VLOOKUP(A3058, Emissions!$A$2:$F$12573, 6, FALSE)</f>
        <v>WY</v>
      </c>
      <c r="D3058" s="15">
        <v>40</v>
      </c>
    </row>
    <row r="3059" spans="1:4" ht="15">
      <c r="A3059" s="3" t="s">
        <v>5389</v>
      </c>
      <c r="B3059" s="3" t="str">
        <f>VLOOKUP(A3059, Emissions!$A$2:$F$12573, 4, FALSE)</f>
        <v>Lincoln</v>
      </c>
      <c r="C3059" s="3" t="str">
        <f>VLOOKUP(A3059, Emissions!$A$2:$F$12573, 6, FALSE)</f>
        <v>WY</v>
      </c>
      <c r="D3059" s="15">
        <v>40</v>
      </c>
    </row>
    <row r="3060" spans="1:4" ht="15">
      <c r="A3060" s="3" t="s">
        <v>5390</v>
      </c>
      <c r="B3060" s="3" t="str">
        <f>VLOOKUP(A3060, Emissions!$A$2:$F$12573, 4, FALSE)</f>
        <v>Natrona</v>
      </c>
      <c r="C3060" s="3" t="str">
        <f>VLOOKUP(A3060, Emissions!$A$2:$F$12573, 6, FALSE)</f>
        <v>WY</v>
      </c>
      <c r="D3060" s="15">
        <v>40</v>
      </c>
    </row>
    <row r="3061" spans="1:4" ht="15">
      <c r="A3061" s="3" t="s">
        <v>5392</v>
      </c>
      <c r="B3061" s="3" t="str">
        <f>VLOOKUP(A3061, Emissions!$A$2:$F$12573, 4, FALSE)</f>
        <v>Niobrara</v>
      </c>
      <c r="C3061" s="3" t="str">
        <f>VLOOKUP(A3061, Emissions!$A$2:$F$12573, 6, FALSE)</f>
        <v>WY</v>
      </c>
      <c r="D3061" s="15">
        <v>40</v>
      </c>
    </row>
    <row r="3062" spans="1:4" ht="15">
      <c r="A3062" s="3" t="s">
        <v>5394</v>
      </c>
      <c r="B3062" s="3" t="str">
        <f>VLOOKUP(A3062, Emissions!$A$2:$F$12573, 4, FALSE)</f>
        <v>Park</v>
      </c>
      <c r="C3062" s="3" t="str">
        <f>VLOOKUP(A3062, Emissions!$A$2:$F$12573, 6, FALSE)</f>
        <v>WY</v>
      </c>
      <c r="D3062" s="15">
        <v>40</v>
      </c>
    </row>
    <row r="3063" spans="1:4" ht="15">
      <c r="A3063" s="3" t="s">
        <v>5395</v>
      </c>
      <c r="B3063" s="3" t="str">
        <f>VLOOKUP(A3063, Emissions!$A$2:$F$12573, 4, FALSE)</f>
        <v>Platte</v>
      </c>
      <c r="C3063" s="3" t="str">
        <f>VLOOKUP(A3063, Emissions!$A$2:$F$12573, 6, FALSE)</f>
        <v>WY</v>
      </c>
      <c r="D3063" s="15">
        <v>40</v>
      </c>
    </row>
    <row r="3064" spans="1:4" ht="15">
      <c r="A3064" s="3" t="s">
        <v>5396</v>
      </c>
      <c r="B3064" s="3" t="str">
        <f>VLOOKUP(A3064, Emissions!$A$2:$F$12573, 4, FALSE)</f>
        <v>Sheridan</v>
      </c>
      <c r="C3064" s="3" t="str">
        <f>VLOOKUP(A3064, Emissions!$A$2:$F$12573, 6, FALSE)</f>
        <v>WY</v>
      </c>
      <c r="D3064" s="15">
        <v>40</v>
      </c>
    </row>
    <row r="3065" spans="1:4" ht="15">
      <c r="A3065" s="3" t="s">
        <v>5397</v>
      </c>
      <c r="B3065" s="3" t="str">
        <f>VLOOKUP(A3065, Emissions!$A$2:$F$12573, 4, FALSE)</f>
        <v>Sublette</v>
      </c>
      <c r="C3065" s="3" t="str">
        <f>VLOOKUP(A3065, Emissions!$A$2:$F$12573, 6, FALSE)</f>
        <v>WY</v>
      </c>
      <c r="D3065" s="15">
        <v>40</v>
      </c>
    </row>
    <row r="3066" spans="1:4" ht="15">
      <c r="A3066" s="3" t="s">
        <v>5399</v>
      </c>
      <c r="B3066" s="3" t="str">
        <f>VLOOKUP(A3066, Emissions!$A$2:$F$12573, 4, FALSE)</f>
        <v>Sweetwater</v>
      </c>
      <c r="C3066" s="3" t="str">
        <f>VLOOKUP(A3066, Emissions!$A$2:$F$12573, 6, FALSE)</f>
        <v>WY</v>
      </c>
      <c r="D3066" s="15">
        <v>40</v>
      </c>
    </row>
    <row r="3067" spans="1:4" ht="15">
      <c r="A3067" s="3" t="s">
        <v>5401</v>
      </c>
      <c r="B3067" s="3" t="str">
        <f>VLOOKUP(A3067, Emissions!$A$2:$F$12573, 4, FALSE)</f>
        <v>Teton</v>
      </c>
      <c r="C3067" s="3" t="str">
        <f>VLOOKUP(A3067, Emissions!$A$2:$F$12573, 6, FALSE)</f>
        <v>WY</v>
      </c>
      <c r="D3067" s="15">
        <v>40</v>
      </c>
    </row>
    <row r="3068" spans="1:4" ht="15">
      <c r="A3068" s="3" t="s">
        <v>5402</v>
      </c>
      <c r="B3068" s="3" t="str">
        <f>VLOOKUP(A3068, Emissions!$A$2:$F$12573, 4, FALSE)</f>
        <v>Uinta</v>
      </c>
      <c r="C3068" s="3" t="str">
        <f>VLOOKUP(A3068, Emissions!$A$2:$F$12573, 6, FALSE)</f>
        <v>WY</v>
      </c>
      <c r="D3068" s="15">
        <v>40</v>
      </c>
    </row>
    <row r="3069" spans="1:4" ht="15">
      <c r="A3069" s="3" t="s">
        <v>5404</v>
      </c>
      <c r="B3069" s="3" t="str">
        <f>VLOOKUP(A3069, Emissions!$A$2:$F$12573, 4, FALSE)</f>
        <v>Washakie</v>
      </c>
      <c r="C3069" s="3" t="str">
        <f>VLOOKUP(A3069, Emissions!$A$2:$F$12573, 6, FALSE)</f>
        <v>WY</v>
      </c>
      <c r="D3069" s="15">
        <v>40</v>
      </c>
    </row>
    <row r="3070" spans="1:4" ht="15">
      <c r="A3070" s="3" t="s">
        <v>5406</v>
      </c>
      <c r="B3070" s="3" t="str">
        <f>VLOOKUP(A3070, Emissions!$A$2:$F$12573, 4, FALSE)</f>
        <v>Weston</v>
      </c>
      <c r="C3070" s="3" t="str">
        <f>VLOOKUP(A3070, Emissions!$A$2:$F$12573, 6, FALSE)</f>
        <v>WY</v>
      </c>
      <c r="D3070" s="15">
        <v>40</v>
      </c>
    </row>
  </sheetData>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H27"/>
  <sheetViews>
    <sheetView workbookViewId="0">
      <pane ySplit="2" topLeftCell="A3" activePane="bottomLeft" state="frozen"/>
      <selection pane="bottomLeft"/>
    </sheetView>
  </sheetViews>
  <sheetFormatPr defaultRowHeight="15"/>
  <cols>
    <col min="1" max="1" width="18.28515625" style="9" bestFit="1" customWidth="1"/>
    <col min="2" max="2" width="12.7109375" style="9" bestFit="1" customWidth="1"/>
    <col min="3" max="3" width="12.85546875" style="9" bestFit="1" customWidth="1"/>
    <col min="4" max="5" width="9.140625" style="9"/>
    <col min="6" max="6" width="34.140625" style="9" customWidth="1"/>
    <col min="7" max="7" width="4.42578125" style="9" customWidth="1"/>
    <col min="8" max="8" width="36.42578125" style="9" customWidth="1"/>
    <col min="9" max="16384" width="9.140625" style="9"/>
  </cols>
  <sheetData>
    <row r="1" spans="1:8">
      <c r="F1" s="46" t="s">
        <v>5493</v>
      </c>
      <c r="G1" s="47"/>
      <c r="H1" s="48"/>
    </row>
    <row r="2" spans="1:8" ht="30">
      <c r="A2" s="20" t="s">
        <v>5438</v>
      </c>
      <c r="B2" s="20" t="s">
        <v>5439</v>
      </c>
      <c r="C2" s="20" t="s">
        <v>5440</v>
      </c>
      <c r="F2" s="45" t="s">
        <v>5482</v>
      </c>
      <c r="H2" s="45" t="s">
        <v>5490</v>
      </c>
    </row>
    <row r="3" spans="1:8">
      <c r="A3" s="43" t="s">
        <v>5448</v>
      </c>
      <c r="B3" s="43">
        <v>3</v>
      </c>
      <c r="C3" s="43">
        <v>5</v>
      </c>
      <c r="F3" s="42" t="s">
        <v>5448</v>
      </c>
      <c r="H3" s="42" t="s">
        <v>5448</v>
      </c>
    </row>
    <row r="4" spans="1:8">
      <c r="A4" s="43" t="s">
        <v>5449</v>
      </c>
      <c r="B4" s="43">
        <v>3</v>
      </c>
      <c r="C4" s="43">
        <v>3</v>
      </c>
      <c r="F4" s="43" t="s">
        <v>5449</v>
      </c>
      <c r="H4" s="43" t="s">
        <v>5480</v>
      </c>
    </row>
    <row r="5" spans="1:8">
      <c r="A5" s="43" t="s">
        <v>5450</v>
      </c>
      <c r="B5" s="43">
        <v>3</v>
      </c>
      <c r="C5" s="43">
        <v>3</v>
      </c>
      <c r="F5" s="42" t="s">
        <v>5450</v>
      </c>
      <c r="H5" s="42" t="s">
        <v>5450</v>
      </c>
    </row>
    <row r="6" spans="1:8">
      <c r="A6" s="43" t="s">
        <v>5451</v>
      </c>
      <c r="B6" s="43">
        <v>2</v>
      </c>
      <c r="C6" s="43">
        <v>6</v>
      </c>
      <c r="F6" s="42" t="s">
        <v>5451</v>
      </c>
      <c r="H6" s="42" t="s">
        <v>5451</v>
      </c>
    </row>
    <row r="7" spans="1:8">
      <c r="A7" s="43" t="s">
        <v>3742</v>
      </c>
      <c r="B7" s="43">
        <v>5</v>
      </c>
      <c r="C7" s="43">
        <v>8</v>
      </c>
      <c r="F7" s="42" t="s">
        <v>3742</v>
      </c>
      <c r="H7" s="42" t="s">
        <v>3742</v>
      </c>
    </row>
    <row r="8" spans="1:8" ht="17.25">
      <c r="A8" s="43" t="s">
        <v>5452</v>
      </c>
      <c r="B8" s="43">
        <v>1</v>
      </c>
      <c r="C8" s="43">
        <v>1</v>
      </c>
      <c r="F8" s="43" t="s">
        <v>5452</v>
      </c>
      <c r="H8" s="43" t="s">
        <v>5489</v>
      </c>
    </row>
    <row r="9" spans="1:8" ht="17.25">
      <c r="A9" s="43" t="s">
        <v>5453</v>
      </c>
      <c r="B9" s="43">
        <v>1</v>
      </c>
      <c r="C9" s="43">
        <v>1</v>
      </c>
      <c r="F9" s="43" t="s">
        <v>5453</v>
      </c>
      <c r="H9" s="43" t="s">
        <v>5489</v>
      </c>
    </row>
    <row r="10" spans="1:8">
      <c r="A10" s="43" t="s">
        <v>5468</v>
      </c>
      <c r="B10" s="43">
        <v>3</v>
      </c>
      <c r="C10" s="43">
        <v>5</v>
      </c>
      <c r="F10" s="42" t="s">
        <v>5483</v>
      </c>
      <c r="H10" s="42" t="s">
        <v>5483</v>
      </c>
    </row>
    <row r="11" spans="1:8">
      <c r="A11" s="43" t="s">
        <v>5454</v>
      </c>
      <c r="B11" s="43">
        <v>3</v>
      </c>
      <c r="C11" s="43">
        <v>3</v>
      </c>
      <c r="F11" s="42" t="s">
        <v>5454</v>
      </c>
      <c r="H11" s="42" t="s">
        <v>5484</v>
      </c>
    </row>
    <row r="12" spans="1:8">
      <c r="A12" s="43" t="s">
        <v>5455</v>
      </c>
      <c r="B12" s="43">
        <v>3</v>
      </c>
      <c r="C12" s="43">
        <v>3</v>
      </c>
      <c r="F12" s="42" t="s">
        <v>5455</v>
      </c>
      <c r="H12" s="42" t="s">
        <v>5485</v>
      </c>
    </row>
    <row r="13" spans="1:8">
      <c r="A13" s="43" t="s">
        <v>5456</v>
      </c>
      <c r="B13" s="43">
        <v>3</v>
      </c>
      <c r="C13" s="43">
        <v>5</v>
      </c>
      <c r="F13" s="42" t="s">
        <v>5456</v>
      </c>
      <c r="H13" s="42" t="s">
        <v>5456</v>
      </c>
    </row>
    <row r="14" spans="1:8">
      <c r="A14" s="43" t="s">
        <v>5457</v>
      </c>
      <c r="B14" s="43">
        <v>3</v>
      </c>
      <c r="C14" s="43">
        <v>3</v>
      </c>
      <c r="F14" s="42" t="s">
        <v>5457</v>
      </c>
      <c r="H14" s="42" t="s">
        <v>5457</v>
      </c>
    </row>
    <row r="15" spans="1:8" ht="17.25">
      <c r="A15" s="43" t="s">
        <v>5458</v>
      </c>
      <c r="B15" s="43">
        <v>1</v>
      </c>
      <c r="C15" s="43">
        <v>1</v>
      </c>
      <c r="F15" s="43" t="s">
        <v>5458</v>
      </c>
      <c r="H15" s="43" t="s">
        <v>5489</v>
      </c>
    </row>
    <row r="16" spans="1:8">
      <c r="A16" s="43" t="s">
        <v>5459</v>
      </c>
      <c r="B16" s="43">
        <v>3</v>
      </c>
      <c r="C16" s="43">
        <v>3</v>
      </c>
      <c r="F16" s="42" t="s">
        <v>5459</v>
      </c>
      <c r="H16" s="42" t="s">
        <v>5459</v>
      </c>
    </row>
    <row r="17" spans="1:8">
      <c r="A17" s="43" t="s">
        <v>1869</v>
      </c>
      <c r="B17" s="43">
        <v>5</v>
      </c>
      <c r="C17" s="43">
        <v>5</v>
      </c>
      <c r="F17" s="42" t="s">
        <v>1869</v>
      </c>
      <c r="H17" s="42" t="s">
        <v>1869</v>
      </c>
    </row>
    <row r="18" spans="1:8">
      <c r="A18" s="43" t="s">
        <v>5460</v>
      </c>
      <c r="B18" s="43">
        <v>3</v>
      </c>
      <c r="C18" s="43">
        <v>5</v>
      </c>
      <c r="F18" s="42" t="s">
        <v>5460</v>
      </c>
      <c r="H18" s="42" t="s">
        <v>5460</v>
      </c>
    </row>
    <row r="19" spans="1:8">
      <c r="A19" s="43" t="s">
        <v>5461</v>
      </c>
      <c r="B19" s="43">
        <v>1</v>
      </c>
      <c r="C19" s="43">
        <v>6</v>
      </c>
      <c r="F19" s="42" t="s">
        <v>5461</v>
      </c>
      <c r="H19" s="42" t="s">
        <v>5461</v>
      </c>
    </row>
    <row r="20" spans="1:8">
      <c r="A20" s="43" t="s">
        <v>5462</v>
      </c>
      <c r="B20" s="43">
        <v>1</v>
      </c>
      <c r="C20" s="43">
        <v>6</v>
      </c>
      <c r="F20" s="42" t="s">
        <v>5462</v>
      </c>
      <c r="H20" s="42" t="s">
        <v>5462</v>
      </c>
    </row>
    <row r="21" spans="1:8">
      <c r="A21" s="43" t="s">
        <v>5463</v>
      </c>
      <c r="B21" s="43">
        <v>1</v>
      </c>
      <c r="C21" s="43">
        <v>4</v>
      </c>
      <c r="F21" s="42" t="s">
        <v>5481</v>
      </c>
      <c r="H21" s="42" t="s">
        <v>5481</v>
      </c>
    </row>
    <row r="22" spans="1:8">
      <c r="A22" s="43" t="s">
        <v>5464</v>
      </c>
      <c r="B22" s="43">
        <v>3</v>
      </c>
      <c r="C22" s="43">
        <v>3</v>
      </c>
      <c r="F22" s="42" t="s">
        <v>5464</v>
      </c>
      <c r="H22" s="42" t="s">
        <v>5464</v>
      </c>
    </row>
    <row r="23" spans="1:8">
      <c r="A23" s="43" t="s">
        <v>5465</v>
      </c>
      <c r="B23" s="43">
        <v>3</v>
      </c>
      <c r="C23" s="43">
        <v>3</v>
      </c>
      <c r="F23" s="42" t="s">
        <v>5465</v>
      </c>
      <c r="H23" s="42" t="s">
        <v>5465</v>
      </c>
    </row>
    <row r="24" spans="1:8">
      <c r="A24" s="43" t="s">
        <v>5466</v>
      </c>
      <c r="B24" s="43">
        <v>3</v>
      </c>
      <c r="C24" s="43">
        <v>3</v>
      </c>
      <c r="F24" s="42" t="s">
        <v>2692</v>
      </c>
      <c r="H24" s="42" t="s">
        <v>2692</v>
      </c>
    </row>
    <row r="25" spans="1:8">
      <c r="A25" s="43" t="s">
        <v>5467</v>
      </c>
      <c r="B25" s="43">
        <v>3</v>
      </c>
      <c r="C25" s="43">
        <v>3</v>
      </c>
      <c r="F25" s="42" t="s">
        <v>5467</v>
      </c>
      <c r="H25" s="42" t="s">
        <v>5467</v>
      </c>
    </row>
    <row r="26" spans="1:8" ht="17.25">
      <c r="A26" s="9">
        <f>COUNTA(A3:A25)</f>
        <v>23</v>
      </c>
      <c r="H26" s="9" t="s">
        <v>5491</v>
      </c>
    </row>
    <row r="27" spans="1:8" ht="17.25">
      <c r="H27" s="9" t="s">
        <v>5492</v>
      </c>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dimension ref="A1:H3069"/>
  <sheetViews>
    <sheetView workbookViewId="0">
      <pane ySplit="1" topLeftCell="A282" activePane="bottomLeft" state="frozen"/>
      <selection pane="bottomLeft" activeCell="F16" sqref="F16"/>
    </sheetView>
  </sheetViews>
  <sheetFormatPr defaultRowHeight="15"/>
  <cols>
    <col min="1" max="1" width="10" style="22" customWidth="1"/>
    <col min="2" max="2" width="18.140625" style="23" bestFit="1" customWidth="1"/>
    <col min="3" max="3" width="9.140625" style="19"/>
    <col min="4" max="4" width="13.42578125" style="24" customWidth="1"/>
    <col min="5" max="5" width="14.85546875" style="24" customWidth="1"/>
    <col min="6" max="6" width="12.28515625" style="24" customWidth="1"/>
    <col min="7" max="16384" width="9.140625" style="9"/>
  </cols>
  <sheetData>
    <row r="1" spans="1:8" ht="60">
      <c r="A1" s="20" t="s">
        <v>4</v>
      </c>
      <c r="B1" s="20" t="s">
        <v>7</v>
      </c>
      <c r="C1" s="20" t="s">
        <v>9</v>
      </c>
      <c r="D1" s="25" t="s">
        <v>5469</v>
      </c>
      <c r="E1" s="25" t="s">
        <v>5470</v>
      </c>
      <c r="F1" s="25" t="s">
        <v>5471</v>
      </c>
    </row>
    <row r="2" spans="1:8">
      <c r="A2" s="21" t="s">
        <v>13</v>
      </c>
      <c r="B2" s="23" t="s">
        <v>16</v>
      </c>
      <c r="C2" s="19" t="s">
        <v>18</v>
      </c>
      <c r="D2" s="24">
        <v>6674.6186260547865</v>
      </c>
      <c r="E2" s="24">
        <v>14896.763715008377</v>
      </c>
      <c r="F2" s="24">
        <v>21571.382341063163</v>
      </c>
      <c r="H2" s="24"/>
    </row>
    <row r="3" spans="1:8">
      <c r="A3" s="21" t="s">
        <v>19</v>
      </c>
      <c r="B3" s="23" t="s">
        <v>21</v>
      </c>
      <c r="C3" s="19" t="s">
        <v>18</v>
      </c>
      <c r="D3" s="24">
        <v>78741.998203042647</v>
      </c>
      <c r="E3" s="24">
        <v>61871.529228130465</v>
      </c>
      <c r="F3" s="24">
        <v>140613.5274311731</v>
      </c>
    </row>
    <row r="4" spans="1:8">
      <c r="A4" s="21" t="s">
        <v>22</v>
      </c>
      <c r="B4" s="23" t="s">
        <v>24</v>
      </c>
      <c r="C4" s="19" t="s">
        <v>18</v>
      </c>
      <c r="D4" s="24">
        <v>17832.875925171724</v>
      </c>
      <c r="E4" s="24">
        <v>16248.047368404375</v>
      </c>
      <c r="F4" s="24">
        <v>34080.923293576103</v>
      </c>
    </row>
    <row r="5" spans="1:8">
      <c r="A5" s="21" t="s">
        <v>25</v>
      </c>
      <c r="B5" s="23" t="s">
        <v>27</v>
      </c>
      <c r="C5" s="19" t="s">
        <v>18</v>
      </c>
      <c r="D5" s="24">
        <v>2004.539428656449</v>
      </c>
      <c r="E5" s="24">
        <v>11.8</v>
      </c>
      <c r="F5" s="24">
        <v>2016.3394286564492</v>
      </c>
    </row>
    <row r="6" spans="1:8">
      <c r="A6" s="21" t="s">
        <v>28</v>
      </c>
      <c r="B6" s="23" t="s">
        <v>30</v>
      </c>
      <c r="C6" s="19" t="s">
        <v>18</v>
      </c>
      <c r="D6" s="24">
        <v>8627.454883945833</v>
      </c>
      <c r="E6" s="24">
        <v>8340.0145136778119</v>
      </c>
      <c r="F6" s="24">
        <v>16967.469397623645</v>
      </c>
    </row>
    <row r="7" spans="1:8">
      <c r="A7" s="21" t="s">
        <v>31</v>
      </c>
      <c r="B7" s="23" t="s">
        <v>33</v>
      </c>
      <c r="C7" s="19" t="s">
        <v>18</v>
      </c>
      <c r="D7" s="24">
        <v>3465.1450048242996</v>
      </c>
      <c r="E7" s="24">
        <v>5893.6085174774489</v>
      </c>
      <c r="F7" s="24">
        <v>9358.7535223017476</v>
      </c>
    </row>
    <row r="8" spans="1:8">
      <c r="A8" s="21" t="s">
        <v>34</v>
      </c>
      <c r="B8" s="23" t="s">
        <v>36</v>
      </c>
      <c r="C8" s="19" t="s">
        <v>18</v>
      </c>
      <c r="D8" s="24">
        <v>1595.7446808510601</v>
      </c>
      <c r="E8" s="24">
        <v>6608.546846164525</v>
      </c>
      <c r="F8" s="24">
        <v>8204.2915270155845</v>
      </c>
    </row>
    <row r="9" spans="1:8">
      <c r="A9" s="21" t="s">
        <v>37</v>
      </c>
      <c r="B9" s="23" t="s">
        <v>39</v>
      </c>
      <c r="C9" s="19" t="s">
        <v>18</v>
      </c>
      <c r="D9" s="24">
        <v>7552.9545507683706</v>
      </c>
      <c r="E9" s="24">
        <v>4182.3175531914885</v>
      </c>
      <c r="F9" s="24">
        <v>11735.27210395986</v>
      </c>
    </row>
    <row r="10" spans="1:8">
      <c r="A10" s="21" t="s">
        <v>40</v>
      </c>
      <c r="B10" s="23" t="s">
        <v>42</v>
      </c>
      <c r="C10" s="19" t="s">
        <v>18</v>
      </c>
      <c r="D10" s="24">
        <v>3041.2985100006358</v>
      </c>
      <c r="E10" s="24">
        <v>602</v>
      </c>
      <c r="F10" s="24">
        <v>3643.2985100006358</v>
      </c>
    </row>
    <row r="11" spans="1:8">
      <c r="A11" s="21" t="s">
        <v>43</v>
      </c>
      <c r="B11" s="23" t="s">
        <v>45</v>
      </c>
      <c r="C11" s="19" t="s">
        <v>18</v>
      </c>
      <c r="D11" s="24">
        <v>26326.929187833422</v>
      </c>
      <c r="E11" s="24">
        <v>22294.77580292046</v>
      </c>
      <c r="F11" s="24">
        <v>48621.704990753875</v>
      </c>
    </row>
    <row r="12" spans="1:8">
      <c r="A12" s="21" t="s">
        <v>46</v>
      </c>
      <c r="B12" s="23" t="s">
        <v>48</v>
      </c>
      <c r="C12" s="19" t="s">
        <v>18</v>
      </c>
      <c r="D12" s="24">
        <v>1162.587412587412</v>
      </c>
      <c r="E12" s="24">
        <v>5971.4036272954199</v>
      </c>
      <c r="F12" s="24">
        <v>7133.9910398828324</v>
      </c>
    </row>
    <row r="13" spans="1:8">
      <c r="A13" s="21" t="s">
        <v>49</v>
      </c>
      <c r="B13" s="23" t="s">
        <v>51</v>
      </c>
      <c r="C13" s="19" t="s">
        <v>18</v>
      </c>
      <c r="D13" s="24">
        <v>0</v>
      </c>
      <c r="E13" s="24">
        <v>1324.766106234189</v>
      </c>
      <c r="F13" s="24">
        <v>1324.766106234189</v>
      </c>
    </row>
    <row r="14" spans="1:8">
      <c r="A14" s="21" t="s">
        <v>52</v>
      </c>
      <c r="B14" s="23" t="s">
        <v>54</v>
      </c>
      <c r="C14" s="19" t="s">
        <v>18</v>
      </c>
      <c r="D14" s="24">
        <v>400</v>
      </c>
      <c r="E14" s="24">
        <v>5887.6324204403199</v>
      </c>
      <c r="F14" s="24">
        <v>6287.632420440319</v>
      </c>
    </row>
    <row r="15" spans="1:8">
      <c r="A15" s="21" t="s">
        <v>55</v>
      </c>
      <c r="B15" s="23" t="s">
        <v>57</v>
      </c>
      <c r="C15" s="19" t="s">
        <v>18</v>
      </c>
      <c r="D15" s="24">
        <v>0</v>
      </c>
      <c r="E15" s="24">
        <v>1173.398936170212</v>
      </c>
      <c r="F15" s="24">
        <v>1173.398936170212</v>
      </c>
    </row>
    <row r="16" spans="1:8">
      <c r="A16" s="21" t="s">
        <v>58</v>
      </c>
      <c r="B16" s="23" t="s">
        <v>60</v>
      </c>
      <c r="C16" s="19" t="s">
        <v>18</v>
      </c>
      <c r="D16" s="24">
        <v>1127.3191489361698</v>
      </c>
      <c r="E16" s="24">
        <v>857.13928571428573</v>
      </c>
      <c r="F16" s="24">
        <v>1984.4584346504555</v>
      </c>
    </row>
    <row r="17" spans="1:6">
      <c r="A17" s="21" t="s">
        <v>61</v>
      </c>
      <c r="B17" s="23" t="s">
        <v>63</v>
      </c>
      <c r="C17" s="19" t="s">
        <v>18</v>
      </c>
      <c r="D17" s="24">
        <v>36464.194168575297</v>
      </c>
      <c r="E17" s="24">
        <v>66223.432545989941</v>
      </c>
      <c r="F17" s="24">
        <v>102687.62671456524</v>
      </c>
    </row>
    <row r="18" spans="1:6">
      <c r="A18" s="21" t="s">
        <v>64</v>
      </c>
      <c r="B18" s="23" t="s">
        <v>66</v>
      </c>
      <c r="C18" s="19" t="s">
        <v>18</v>
      </c>
      <c r="D18" s="24">
        <v>102673.20593023988</v>
      </c>
      <c r="E18" s="24">
        <v>6554.8353667608881</v>
      </c>
      <c r="F18" s="24">
        <v>109228.04129700079</v>
      </c>
    </row>
    <row r="19" spans="1:6">
      <c r="A19" s="21" t="s">
        <v>67</v>
      </c>
      <c r="B19" s="23" t="s">
        <v>69</v>
      </c>
      <c r="C19" s="19" t="s">
        <v>18</v>
      </c>
      <c r="D19" s="24">
        <v>12436.676089867566</v>
      </c>
      <c r="E19" s="24">
        <v>5735.0176022880169</v>
      </c>
      <c r="F19" s="24">
        <v>18171.693692155583</v>
      </c>
    </row>
    <row r="20" spans="1:6">
      <c r="A20" s="21" t="s">
        <v>70</v>
      </c>
      <c r="B20" s="23" t="s">
        <v>72</v>
      </c>
      <c r="C20" s="19" t="s">
        <v>18</v>
      </c>
      <c r="D20" s="24">
        <v>650</v>
      </c>
      <c r="E20" s="24">
        <v>192.55319148936161</v>
      </c>
      <c r="F20" s="24">
        <v>842.55319148936155</v>
      </c>
    </row>
    <row r="21" spans="1:6">
      <c r="A21" s="21" t="s">
        <v>73</v>
      </c>
      <c r="B21" s="23" t="s">
        <v>75</v>
      </c>
      <c r="C21" s="19" t="s">
        <v>18</v>
      </c>
      <c r="D21" s="24">
        <v>62052.621187543533</v>
      </c>
      <c r="E21" s="24">
        <v>25429.553442803466</v>
      </c>
      <c r="F21" s="24">
        <v>87482.174630346999</v>
      </c>
    </row>
    <row r="22" spans="1:6">
      <c r="A22" s="21" t="s">
        <v>76</v>
      </c>
      <c r="B22" s="23" t="s">
        <v>78</v>
      </c>
      <c r="C22" s="19" t="s">
        <v>18</v>
      </c>
      <c r="D22" s="24">
        <v>1658.0851063829773</v>
      </c>
      <c r="E22" s="24">
        <v>10441.577173019892</v>
      </c>
      <c r="F22" s="24">
        <v>12099.66227940287</v>
      </c>
    </row>
    <row r="23" spans="1:6">
      <c r="A23" s="21" t="s">
        <v>79</v>
      </c>
      <c r="B23" s="23" t="s">
        <v>81</v>
      </c>
      <c r="C23" s="19" t="s">
        <v>18</v>
      </c>
      <c r="D23" s="24">
        <v>9574.4702106404129</v>
      </c>
      <c r="E23" s="24">
        <v>6181.1493293940075</v>
      </c>
      <c r="F23" s="24">
        <v>15755.619540034422</v>
      </c>
    </row>
    <row r="24" spans="1:6">
      <c r="A24" s="21" t="s">
        <v>82</v>
      </c>
      <c r="B24" s="23" t="s">
        <v>84</v>
      </c>
      <c r="C24" s="19" t="s">
        <v>18</v>
      </c>
      <c r="D24" s="24">
        <v>3385.384615384613</v>
      </c>
      <c r="E24" s="24">
        <v>47895.078346997456</v>
      </c>
      <c r="F24" s="24">
        <v>51280.462962382073</v>
      </c>
    </row>
    <row r="25" spans="1:6">
      <c r="A25" s="21" t="s">
        <v>85</v>
      </c>
      <c r="B25" s="23" t="s">
        <v>87</v>
      </c>
      <c r="C25" s="19" t="s">
        <v>18</v>
      </c>
      <c r="D25" s="24">
        <v>27077.680187897167</v>
      </c>
      <c r="E25" s="24">
        <v>6384.0807540932192</v>
      </c>
      <c r="F25" s="24">
        <v>33461.760941990382</v>
      </c>
    </row>
    <row r="26" spans="1:6">
      <c r="A26" s="21" t="s">
        <v>88</v>
      </c>
      <c r="B26" s="23" t="s">
        <v>90</v>
      </c>
      <c r="C26" s="19" t="s">
        <v>18</v>
      </c>
      <c r="D26" s="24">
        <v>29810.514352668582</v>
      </c>
      <c r="E26" s="24">
        <v>9954.9742364018912</v>
      </c>
      <c r="F26" s="24">
        <v>39765.488589070475</v>
      </c>
    </row>
    <row r="27" spans="1:6">
      <c r="A27" s="21" t="s">
        <v>91</v>
      </c>
      <c r="B27" s="23" t="s">
        <v>93</v>
      </c>
      <c r="C27" s="19" t="s">
        <v>18</v>
      </c>
      <c r="D27" s="24">
        <v>1281.46853146853</v>
      </c>
      <c r="E27" s="24">
        <v>24498.034406550858</v>
      </c>
      <c r="F27" s="24">
        <v>25779.502938019388</v>
      </c>
    </row>
    <row r="28" spans="1:6">
      <c r="A28" s="21" t="s">
        <v>94</v>
      </c>
      <c r="B28" s="23" t="s">
        <v>96</v>
      </c>
      <c r="C28" s="19" t="s">
        <v>18</v>
      </c>
      <c r="D28" s="24">
        <v>28214.161480873856</v>
      </c>
      <c r="E28" s="24">
        <v>41649.072956912962</v>
      </c>
      <c r="F28" s="24">
        <v>69863.234437786799</v>
      </c>
    </row>
    <row r="29" spans="1:6">
      <c r="A29" s="21" t="s">
        <v>97</v>
      </c>
      <c r="B29" s="23" t="s">
        <v>99</v>
      </c>
      <c r="C29" s="19" t="s">
        <v>18</v>
      </c>
      <c r="D29" s="24">
        <v>21858.263970072469</v>
      </c>
      <c r="E29" s="24">
        <v>5978.4346504559262</v>
      </c>
      <c r="F29" s="24">
        <v>27836.698620528394</v>
      </c>
    </row>
    <row r="30" spans="1:6">
      <c r="A30" s="21" t="s">
        <v>100</v>
      </c>
      <c r="B30" s="23" t="s">
        <v>102</v>
      </c>
      <c r="C30" s="19" t="s">
        <v>18</v>
      </c>
      <c r="D30" s="24">
        <v>3831.1630518417687</v>
      </c>
      <c r="E30" s="24">
        <v>8059.7924591366054</v>
      </c>
      <c r="F30" s="24">
        <v>11890.955510978374</v>
      </c>
    </row>
    <row r="31" spans="1:6">
      <c r="A31" s="21" t="s">
        <v>103</v>
      </c>
      <c r="B31" s="23" t="s">
        <v>105</v>
      </c>
      <c r="C31" s="19" t="s">
        <v>18</v>
      </c>
      <c r="D31" s="24">
        <v>663</v>
      </c>
      <c r="E31" s="24">
        <v>9871.348074266145</v>
      </c>
      <c r="F31" s="24">
        <v>10534.348074266147</v>
      </c>
    </row>
    <row r="32" spans="1:6">
      <c r="A32" s="21" t="s">
        <v>106</v>
      </c>
      <c r="B32" s="23" t="s">
        <v>108</v>
      </c>
      <c r="C32" s="19" t="s">
        <v>18</v>
      </c>
      <c r="D32" s="24">
        <v>53218.048652136058</v>
      </c>
      <c r="E32" s="24">
        <v>81626.992178131026</v>
      </c>
      <c r="F32" s="24">
        <v>134845.04083026707</v>
      </c>
    </row>
    <row r="33" spans="1:6">
      <c r="A33" s="21" t="s">
        <v>109</v>
      </c>
      <c r="B33" s="23" t="s">
        <v>111</v>
      </c>
      <c r="C33" s="19" t="s">
        <v>18</v>
      </c>
      <c r="D33" s="24">
        <v>3252.3184900206147</v>
      </c>
      <c r="E33" s="24">
        <v>4996.4110666645638</v>
      </c>
      <c r="F33" s="24">
        <v>8248.729556685179</v>
      </c>
    </row>
    <row r="34" spans="1:6">
      <c r="A34" s="21" t="s">
        <v>112</v>
      </c>
      <c r="B34" s="23" t="s">
        <v>114</v>
      </c>
      <c r="C34" s="19" t="s">
        <v>18</v>
      </c>
      <c r="D34" s="24">
        <v>7412.7659574468062</v>
      </c>
      <c r="E34" s="24">
        <v>5269.3692790370224</v>
      </c>
      <c r="F34" s="24">
        <v>12682.135236483828</v>
      </c>
    </row>
    <row r="35" spans="1:6">
      <c r="A35" s="21" t="s">
        <v>115</v>
      </c>
      <c r="B35" s="23" t="s">
        <v>117</v>
      </c>
      <c r="C35" s="19" t="s">
        <v>18</v>
      </c>
      <c r="D35" s="24">
        <v>17087.070199451064</v>
      </c>
      <c r="E35" s="24">
        <v>74248.569947440337</v>
      </c>
      <c r="F35" s="24">
        <v>91335.640146891383</v>
      </c>
    </row>
    <row r="36" spans="1:6">
      <c r="A36" s="21" t="s">
        <v>118</v>
      </c>
      <c r="B36" s="23" t="s">
        <v>120</v>
      </c>
      <c r="C36" s="19" t="s">
        <v>18</v>
      </c>
      <c r="D36" s="24">
        <v>37924.215005598497</v>
      </c>
      <c r="E36" s="24">
        <v>106986.39601605533</v>
      </c>
      <c r="F36" s="24">
        <v>144910.61102165381</v>
      </c>
    </row>
    <row r="37" spans="1:6">
      <c r="A37" s="21" t="s">
        <v>121</v>
      </c>
      <c r="B37" s="23" t="s">
        <v>123</v>
      </c>
      <c r="C37" s="19" t="s">
        <v>18</v>
      </c>
      <c r="D37" s="24">
        <v>46889.450815142249</v>
      </c>
      <c r="E37" s="24">
        <v>11602.040757115221</v>
      </c>
      <c r="F37" s="24">
        <v>58491.491572257473</v>
      </c>
    </row>
    <row r="38" spans="1:6">
      <c r="A38" s="21" t="s">
        <v>124</v>
      </c>
      <c r="B38" s="23" t="s">
        <v>126</v>
      </c>
      <c r="C38" s="19" t="s">
        <v>18</v>
      </c>
      <c r="D38" s="24">
        <v>0</v>
      </c>
      <c r="E38" s="24">
        <v>1123.882978723404</v>
      </c>
      <c r="F38" s="24">
        <v>1123.882978723404</v>
      </c>
    </row>
    <row r="39" spans="1:6">
      <c r="A39" s="21" t="s">
        <v>127</v>
      </c>
      <c r="B39" s="23" t="s">
        <v>129</v>
      </c>
      <c r="C39" s="19" t="s">
        <v>18</v>
      </c>
      <c r="D39" s="24">
        <v>4697.8698801198725</v>
      </c>
      <c r="E39" s="24">
        <v>2508.4736540055665</v>
      </c>
      <c r="F39" s="24">
        <v>7206.343534125439</v>
      </c>
    </row>
    <row r="40" spans="1:6">
      <c r="A40" s="21" t="s">
        <v>130</v>
      </c>
      <c r="B40" s="23" t="s">
        <v>132</v>
      </c>
      <c r="C40" s="19" t="s">
        <v>18</v>
      </c>
      <c r="D40" s="24">
        <v>69481.391799689591</v>
      </c>
      <c r="E40" s="24">
        <v>17291.48170977956</v>
      </c>
      <c r="F40" s="24">
        <v>86772.873509469166</v>
      </c>
    </row>
    <row r="41" spans="1:6">
      <c r="A41" s="21" t="s">
        <v>133</v>
      </c>
      <c r="B41" s="23" t="s">
        <v>135</v>
      </c>
      <c r="C41" s="19" t="s">
        <v>18</v>
      </c>
      <c r="D41" s="24">
        <v>98194.685746699965</v>
      </c>
      <c r="E41" s="24">
        <v>2388.0859991072721</v>
      </c>
      <c r="F41" s="24">
        <v>100582.77174580724</v>
      </c>
    </row>
    <row r="42" spans="1:6">
      <c r="A42" s="21" t="s">
        <v>136</v>
      </c>
      <c r="B42" s="23" t="s">
        <v>138</v>
      </c>
      <c r="C42" s="19" t="s">
        <v>18</v>
      </c>
      <c r="D42" s="24">
        <v>3490.3292850766193</v>
      </c>
      <c r="E42" s="24">
        <v>2321.0777202072541</v>
      </c>
      <c r="F42" s="24">
        <v>5811.4070052838733</v>
      </c>
    </row>
    <row r="43" spans="1:6">
      <c r="A43" s="21" t="s">
        <v>139</v>
      </c>
      <c r="B43" s="23" t="s">
        <v>141</v>
      </c>
      <c r="C43" s="19" t="s">
        <v>18</v>
      </c>
      <c r="D43" s="24">
        <v>104638.98456862269</v>
      </c>
      <c r="E43" s="24">
        <v>39390.466820413596</v>
      </c>
      <c r="F43" s="24">
        <v>144029.45138903629</v>
      </c>
    </row>
    <row r="44" spans="1:6">
      <c r="A44" s="21" t="s">
        <v>142</v>
      </c>
      <c r="B44" s="23" t="s">
        <v>144</v>
      </c>
      <c r="C44" s="19" t="s">
        <v>18</v>
      </c>
      <c r="D44" s="24">
        <v>4077.1678321678255</v>
      </c>
      <c r="E44" s="24">
        <v>4176.5507400768065</v>
      </c>
      <c r="F44" s="24">
        <v>8253.718572244632</v>
      </c>
    </row>
    <row r="45" spans="1:6">
      <c r="A45" s="21" t="s">
        <v>145</v>
      </c>
      <c r="B45" s="23" t="s">
        <v>147</v>
      </c>
      <c r="C45" s="19" t="s">
        <v>18</v>
      </c>
      <c r="D45" s="24">
        <v>5984.1252832274013</v>
      </c>
      <c r="E45" s="24">
        <v>7376.4235965335392</v>
      </c>
      <c r="F45" s="24">
        <v>13360.548879760941</v>
      </c>
    </row>
    <row r="46" spans="1:6">
      <c r="A46" s="21" t="s">
        <v>148</v>
      </c>
      <c r="B46" s="23" t="s">
        <v>150</v>
      </c>
      <c r="C46" s="19" t="s">
        <v>18</v>
      </c>
      <c r="D46" s="24">
        <v>76420.954120347655</v>
      </c>
      <c r="E46" s="24">
        <v>66051.910331158113</v>
      </c>
      <c r="F46" s="24">
        <v>142472.86445150577</v>
      </c>
    </row>
    <row r="47" spans="1:6">
      <c r="A47" s="21" t="s">
        <v>151</v>
      </c>
      <c r="B47" s="23" t="s">
        <v>153</v>
      </c>
      <c r="C47" s="19" t="s">
        <v>18</v>
      </c>
      <c r="D47" s="24">
        <v>7524.7832167832084</v>
      </c>
      <c r="E47" s="24">
        <v>5424.0278620315803</v>
      </c>
      <c r="F47" s="24">
        <v>12948.81107881479</v>
      </c>
    </row>
    <row r="48" spans="1:6">
      <c r="A48" s="21" t="s">
        <v>154</v>
      </c>
      <c r="B48" s="23" t="s">
        <v>156</v>
      </c>
      <c r="C48" s="19" t="s">
        <v>18</v>
      </c>
      <c r="D48" s="24">
        <v>3810.4361702127617</v>
      </c>
      <c r="E48" s="24">
        <v>3891.8234743979383</v>
      </c>
      <c r="F48" s="24">
        <v>7702.2596446107</v>
      </c>
    </row>
    <row r="49" spans="1:6">
      <c r="A49" s="21" t="s">
        <v>157</v>
      </c>
      <c r="B49" s="23" t="s">
        <v>159</v>
      </c>
      <c r="C49" s="19" t="s">
        <v>18</v>
      </c>
      <c r="D49" s="24">
        <v>12893.824154568822</v>
      </c>
      <c r="E49" s="24">
        <v>2226.5539779369547</v>
      </c>
      <c r="F49" s="24">
        <v>15120.378132505775</v>
      </c>
    </row>
    <row r="50" spans="1:6">
      <c r="A50" s="21" t="s">
        <v>160</v>
      </c>
      <c r="B50" s="23" t="s">
        <v>162</v>
      </c>
      <c r="C50" s="19" t="s">
        <v>18</v>
      </c>
      <c r="D50" s="24">
        <v>22129.249794550044</v>
      </c>
      <c r="E50" s="24">
        <v>12544.497178353546</v>
      </c>
      <c r="F50" s="24">
        <v>34673.746972903587</v>
      </c>
    </row>
    <row r="51" spans="1:6">
      <c r="A51" s="21" t="s">
        <v>163</v>
      </c>
      <c r="B51" s="23" t="s">
        <v>165</v>
      </c>
      <c r="C51" s="19" t="s">
        <v>18</v>
      </c>
      <c r="D51" s="24">
        <v>23754.657438333888</v>
      </c>
      <c r="E51" s="24">
        <v>29474.505838142639</v>
      </c>
      <c r="F51" s="24">
        <v>53229.163276476531</v>
      </c>
    </row>
    <row r="52" spans="1:6">
      <c r="A52" s="21" t="s">
        <v>166</v>
      </c>
      <c r="B52" s="23" t="s">
        <v>168</v>
      </c>
      <c r="C52" s="19" t="s">
        <v>18</v>
      </c>
      <c r="D52" s="24">
        <v>4826.006918613296</v>
      </c>
      <c r="E52" s="24">
        <v>2988.8297872340399</v>
      </c>
      <c r="F52" s="24">
        <v>7814.8367058473359</v>
      </c>
    </row>
    <row r="53" spans="1:6">
      <c r="A53" s="21" t="s">
        <v>169</v>
      </c>
      <c r="B53" s="23" t="s">
        <v>171</v>
      </c>
      <c r="C53" s="19" t="s">
        <v>18</v>
      </c>
      <c r="D53" s="24">
        <v>15907.389780432321</v>
      </c>
      <c r="E53" s="24">
        <v>0</v>
      </c>
      <c r="F53" s="24">
        <v>15907.389780432321</v>
      </c>
    </row>
    <row r="54" spans="1:6">
      <c r="A54" s="21" t="s">
        <v>172</v>
      </c>
      <c r="B54" s="23" t="s">
        <v>174</v>
      </c>
      <c r="C54" s="19" t="s">
        <v>18</v>
      </c>
      <c r="D54" s="24">
        <v>9383.6558262595026</v>
      </c>
      <c r="E54" s="24">
        <v>0</v>
      </c>
      <c r="F54" s="24">
        <v>9383.6558262595026</v>
      </c>
    </row>
    <row r="55" spans="1:6">
      <c r="A55" s="21" t="s">
        <v>175</v>
      </c>
      <c r="B55" s="23" t="s">
        <v>177</v>
      </c>
      <c r="C55" s="19" t="s">
        <v>18</v>
      </c>
      <c r="D55" s="24">
        <v>8471.5554700618432</v>
      </c>
      <c r="E55" s="24">
        <v>1156.063829787232</v>
      </c>
      <c r="F55" s="24">
        <v>9627.6192998490751</v>
      </c>
    </row>
    <row r="56" spans="1:6">
      <c r="A56" s="21" t="s">
        <v>178</v>
      </c>
      <c r="B56" s="23" t="s">
        <v>180</v>
      </c>
      <c r="C56" s="19" t="s">
        <v>18</v>
      </c>
      <c r="D56" s="24">
        <v>12080.932173151494</v>
      </c>
      <c r="E56" s="24">
        <v>13769.808705565172</v>
      </c>
      <c r="F56" s="24">
        <v>25850.740878716664</v>
      </c>
    </row>
    <row r="57" spans="1:6">
      <c r="A57" s="21" t="s">
        <v>181</v>
      </c>
      <c r="B57" s="23" t="s">
        <v>183</v>
      </c>
      <c r="C57" s="19" t="s">
        <v>18</v>
      </c>
      <c r="D57" s="24">
        <v>1761</v>
      </c>
      <c r="E57" s="24">
        <v>1475.5607902735546</v>
      </c>
      <c r="F57" s="24">
        <v>3236.5607902735546</v>
      </c>
    </row>
    <row r="58" spans="1:6">
      <c r="A58" s="21" t="s">
        <v>184</v>
      </c>
      <c r="B58" s="23" t="s">
        <v>186</v>
      </c>
      <c r="C58" s="19" t="s">
        <v>18</v>
      </c>
      <c r="D58" s="24">
        <v>10230.471656003559</v>
      </c>
      <c r="E58" s="24">
        <v>8516.7490432563736</v>
      </c>
      <c r="F58" s="24">
        <v>18747.220699259935</v>
      </c>
    </row>
    <row r="59" spans="1:6">
      <c r="A59" s="21" t="s">
        <v>187</v>
      </c>
      <c r="B59" s="23" t="s">
        <v>189</v>
      </c>
      <c r="C59" s="19" t="s">
        <v>18</v>
      </c>
      <c r="D59" s="24">
        <v>5790.0079920079916</v>
      </c>
      <c r="E59" s="24">
        <v>3432.4407294832813</v>
      </c>
      <c r="F59" s="24">
        <v>9222.4487214912715</v>
      </c>
    </row>
    <row r="60" spans="1:6">
      <c r="A60" s="21" t="s">
        <v>190</v>
      </c>
      <c r="B60" s="23" t="s">
        <v>192</v>
      </c>
      <c r="C60" s="19" t="s">
        <v>18</v>
      </c>
      <c r="D60" s="24">
        <v>11760.63736263735</v>
      </c>
      <c r="E60" s="24">
        <v>5006.3260144111173</v>
      </c>
      <c r="F60" s="24">
        <v>16766.963377048465</v>
      </c>
    </row>
    <row r="61" spans="1:6">
      <c r="A61" s="21" t="s">
        <v>193</v>
      </c>
      <c r="B61" s="23" t="s">
        <v>195</v>
      </c>
      <c r="C61" s="19" t="s">
        <v>18</v>
      </c>
      <c r="D61" s="24">
        <v>1717.7507598784186</v>
      </c>
      <c r="E61" s="24">
        <v>2364.5440729483262</v>
      </c>
      <c r="F61" s="24">
        <v>4082.2948328267453</v>
      </c>
    </row>
    <row r="62" spans="1:6">
      <c r="A62" s="21" t="s">
        <v>196</v>
      </c>
      <c r="B62" s="23" t="s">
        <v>198</v>
      </c>
      <c r="C62" s="19" t="s">
        <v>18</v>
      </c>
      <c r="D62" s="24">
        <v>17112.645848832002</v>
      </c>
      <c r="E62" s="24">
        <v>8162.0947881905267</v>
      </c>
      <c r="F62" s="24">
        <v>25274.740637022529</v>
      </c>
    </row>
    <row r="63" spans="1:6">
      <c r="A63" s="21" t="s">
        <v>199</v>
      </c>
      <c r="B63" s="23" t="s">
        <v>201</v>
      </c>
      <c r="C63" s="19" t="s">
        <v>18</v>
      </c>
      <c r="D63" s="24">
        <v>2159.0709290709265</v>
      </c>
      <c r="E63" s="24">
        <v>544.14893617021198</v>
      </c>
      <c r="F63" s="24">
        <v>2703.219865241138</v>
      </c>
    </row>
    <row r="64" spans="1:6">
      <c r="A64" s="21" t="s">
        <v>202</v>
      </c>
      <c r="B64" s="23" t="s">
        <v>204</v>
      </c>
      <c r="C64" s="19" t="s">
        <v>18</v>
      </c>
      <c r="D64" s="24">
        <v>2035.1216868238114</v>
      </c>
      <c r="E64" s="24">
        <v>12326.484074436186</v>
      </c>
      <c r="F64" s="24">
        <v>14361.605761259998</v>
      </c>
    </row>
    <row r="65" spans="1:6">
      <c r="A65" s="21" t="s">
        <v>205</v>
      </c>
      <c r="B65" s="23" t="s">
        <v>207</v>
      </c>
      <c r="C65" s="19" t="s">
        <v>18</v>
      </c>
      <c r="D65" s="24">
        <v>1166.7765957446809</v>
      </c>
      <c r="E65" s="24">
        <v>0</v>
      </c>
      <c r="F65" s="24">
        <v>1166.7765957446809</v>
      </c>
    </row>
    <row r="66" spans="1:6">
      <c r="A66" s="21" t="s">
        <v>208</v>
      </c>
      <c r="B66" s="23" t="s">
        <v>210</v>
      </c>
      <c r="C66" s="19" t="s">
        <v>18</v>
      </c>
      <c r="D66" s="24">
        <v>500</v>
      </c>
      <c r="E66" s="24">
        <v>8594.8499488605266</v>
      </c>
      <c r="F66" s="24">
        <v>9094.8499488605248</v>
      </c>
    </row>
    <row r="67" spans="1:6">
      <c r="A67" s="21" t="s">
        <v>211</v>
      </c>
      <c r="B67" s="23" t="s">
        <v>213</v>
      </c>
      <c r="C67" s="19" t="s">
        <v>18</v>
      </c>
      <c r="D67" s="24">
        <v>173.35891608391594</v>
      </c>
      <c r="E67" s="24">
        <v>7483.8135617083735</v>
      </c>
      <c r="F67" s="24">
        <v>7657.1724777922891</v>
      </c>
    </row>
    <row r="68" spans="1:6">
      <c r="A68" s="21" t="s">
        <v>214</v>
      </c>
      <c r="B68" s="23" t="s">
        <v>216</v>
      </c>
      <c r="C68" s="19" t="s">
        <v>18</v>
      </c>
      <c r="D68" s="24">
        <v>1796.3069908814564</v>
      </c>
      <c r="E68" s="24">
        <v>1643.0091185410324</v>
      </c>
      <c r="F68" s="24">
        <v>3439.3161094224884</v>
      </c>
    </row>
    <row r="69" spans="1:6">
      <c r="A69" s="21" t="s">
        <v>293</v>
      </c>
      <c r="B69" s="23" t="s">
        <v>295</v>
      </c>
      <c r="C69" s="19" t="s">
        <v>296</v>
      </c>
      <c r="D69" s="24">
        <v>265</v>
      </c>
      <c r="E69" s="24">
        <v>2221.7692307692296</v>
      </c>
      <c r="F69" s="24">
        <v>2486.76923076923</v>
      </c>
    </row>
    <row r="70" spans="1:6">
      <c r="A70" s="21" t="s">
        <v>297</v>
      </c>
      <c r="B70" s="23" t="s">
        <v>298</v>
      </c>
      <c r="C70" s="19" t="s">
        <v>296</v>
      </c>
      <c r="D70" s="24">
        <v>0</v>
      </c>
      <c r="E70" s="24">
        <v>93515.702782197681</v>
      </c>
      <c r="F70" s="24">
        <v>93515.702782197681</v>
      </c>
    </row>
    <row r="71" spans="1:6">
      <c r="A71" s="21" t="s">
        <v>299</v>
      </c>
      <c r="B71" s="23" t="s">
        <v>300</v>
      </c>
      <c r="C71" s="19" t="s">
        <v>296</v>
      </c>
      <c r="D71" s="24">
        <v>0</v>
      </c>
      <c r="E71" s="24">
        <v>0</v>
      </c>
      <c r="F71" s="24">
        <v>0</v>
      </c>
    </row>
    <row r="72" spans="1:6">
      <c r="A72" s="21" t="s">
        <v>301</v>
      </c>
      <c r="B72" s="23" t="s">
        <v>302</v>
      </c>
      <c r="C72" s="19" t="s">
        <v>296</v>
      </c>
      <c r="D72" s="24">
        <v>0</v>
      </c>
      <c r="E72" s="24">
        <v>551.08354011579831</v>
      </c>
      <c r="F72" s="24">
        <v>551.08354011579831</v>
      </c>
    </row>
    <row r="73" spans="1:6">
      <c r="A73" s="21" t="s">
        <v>303</v>
      </c>
      <c r="B73" s="23" t="s">
        <v>304</v>
      </c>
      <c r="C73" s="19" t="s">
        <v>296</v>
      </c>
      <c r="D73" s="24">
        <v>0</v>
      </c>
      <c r="E73" s="24">
        <v>54130.191278416285</v>
      </c>
      <c r="F73" s="24">
        <v>54130.191278416285</v>
      </c>
    </row>
    <row r="74" spans="1:6">
      <c r="A74" s="21" t="s">
        <v>305</v>
      </c>
      <c r="B74" s="23" t="s">
        <v>306</v>
      </c>
      <c r="C74" s="19" t="s">
        <v>296</v>
      </c>
      <c r="D74" s="24">
        <v>0</v>
      </c>
      <c r="E74" s="24">
        <v>3248.327843861618</v>
      </c>
      <c r="F74" s="24">
        <v>3248.327843861618</v>
      </c>
    </row>
    <row r="75" spans="1:6">
      <c r="A75" s="21" t="s">
        <v>307</v>
      </c>
      <c r="B75" s="23" t="s">
        <v>309</v>
      </c>
      <c r="C75" s="19" t="s">
        <v>296</v>
      </c>
      <c r="D75" s="24">
        <v>0</v>
      </c>
      <c r="E75" s="24">
        <v>49612.51265731224</v>
      </c>
      <c r="F75" s="24">
        <v>49612.51265731224</v>
      </c>
    </row>
    <row r="76" spans="1:6">
      <c r="A76" s="21" t="s">
        <v>310</v>
      </c>
      <c r="B76" s="23" t="s">
        <v>311</v>
      </c>
      <c r="C76" s="19" t="s">
        <v>296</v>
      </c>
      <c r="D76" s="24">
        <v>22544.293296044481</v>
      </c>
      <c r="E76" s="24">
        <v>344779.27831621555</v>
      </c>
      <c r="F76" s="24">
        <v>367323.57161226001</v>
      </c>
    </row>
    <row r="77" spans="1:6">
      <c r="A77" s="21" t="s">
        <v>312</v>
      </c>
      <c r="B77" s="23" t="s">
        <v>313</v>
      </c>
      <c r="C77" s="19" t="s">
        <v>296</v>
      </c>
      <c r="D77" s="24">
        <v>300</v>
      </c>
      <c r="E77" s="24">
        <v>14923.561365864622</v>
      </c>
      <c r="F77" s="24">
        <v>15223.561365864622</v>
      </c>
    </row>
    <row r="78" spans="1:6">
      <c r="A78" s="21" t="s">
        <v>314</v>
      </c>
      <c r="B78" s="23" t="s">
        <v>315</v>
      </c>
      <c r="C78" s="19" t="s">
        <v>296</v>
      </c>
      <c r="D78" s="24">
        <v>0</v>
      </c>
      <c r="E78" s="24">
        <v>10974.797353184438</v>
      </c>
      <c r="F78" s="24">
        <v>10974.797353184438</v>
      </c>
    </row>
    <row r="79" spans="1:6">
      <c r="A79" s="21" t="s">
        <v>316</v>
      </c>
      <c r="B79" s="23" t="s">
        <v>317</v>
      </c>
      <c r="C79" s="19" t="s">
        <v>296</v>
      </c>
      <c r="D79" s="24">
        <v>230.32258064516145</v>
      </c>
      <c r="E79" s="24">
        <v>31779.463775050317</v>
      </c>
      <c r="F79" s="24">
        <v>32009.78635569548</v>
      </c>
    </row>
    <row r="80" spans="1:6">
      <c r="A80" s="21" t="s">
        <v>318</v>
      </c>
      <c r="B80" s="23" t="s">
        <v>319</v>
      </c>
      <c r="C80" s="19" t="s">
        <v>296</v>
      </c>
      <c r="D80" s="24">
        <v>19089.617387530729</v>
      </c>
      <c r="E80" s="24">
        <v>277265.66369090637</v>
      </c>
      <c r="F80" s="24">
        <v>296355.28107843711</v>
      </c>
    </row>
    <row r="81" spans="1:6">
      <c r="A81" s="21" t="s">
        <v>320</v>
      </c>
      <c r="B81" s="23" t="s">
        <v>321</v>
      </c>
      <c r="C81" s="19" t="s">
        <v>296</v>
      </c>
      <c r="D81" s="24">
        <v>0</v>
      </c>
      <c r="E81" s="24">
        <v>3055.7981803143093</v>
      </c>
      <c r="F81" s="24">
        <v>3055.7981803143093</v>
      </c>
    </row>
    <row r="82" spans="1:6">
      <c r="A82" s="21" t="s">
        <v>322</v>
      </c>
      <c r="B82" s="23" t="s">
        <v>323</v>
      </c>
      <c r="C82" s="19" t="s">
        <v>296</v>
      </c>
      <c r="D82" s="24">
        <v>0</v>
      </c>
      <c r="E82" s="24">
        <v>3906.7726574500748</v>
      </c>
      <c r="F82" s="24">
        <v>3906.7726574500748</v>
      </c>
    </row>
    <row r="83" spans="1:6">
      <c r="A83" s="21" t="s">
        <v>324</v>
      </c>
      <c r="B83" s="23" t="s">
        <v>325</v>
      </c>
      <c r="C83" s="19" t="s">
        <v>296</v>
      </c>
      <c r="D83" s="24">
        <v>0</v>
      </c>
      <c r="E83" s="24">
        <v>102237.214315652</v>
      </c>
      <c r="F83" s="24">
        <v>102237.214315652</v>
      </c>
    </row>
    <row r="84" spans="1:6">
      <c r="A84" s="21" t="s">
        <v>326</v>
      </c>
      <c r="B84" s="23" t="s">
        <v>328</v>
      </c>
      <c r="C84" s="19" t="s">
        <v>329</v>
      </c>
      <c r="D84" s="24">
        <v>9069.4707692308039</v>
      </c>
      <c r="E84" s="24">
        <v>318895.11367734283</v>
      </c>
      <c r="F84" s="24">
        <v>327964.58444657369</v>
      </c>
    </row>
    <row r="85" spans="1:6">
      <c r="A85" s="21" t="s">
        <v>330</v>
      </c>
      <c r="B85" s="23" t="s">
        <v>331</v>
      </c>
      <c r="C85" s="19" t="s">
        <v>329</v>
      </c>
      <c r="D85" s="24">
        <v>22666.235804643344</v>
      </c>
      <c r="E85" s="24">
        <v>97080.785455429359</v>
      </c>
      <c r="F85" s="24">
        <v>119747.02126007271</v>
      </c>
    </row>
    <row r="86" spans="1:6">
      <c r="A86" s="21" t="s">
        <v>332</v>
      </c>
      <c r="B86" s="23" t="s">
        <v>333</v>
      </c>
      <c r="C86" s="19" t="s">
        <v>329</v>
      </c>
      <c r="D86" s="24">
        <v>345.57823129251699</v>
      </c>
      <c r="E86" s="24">
        <v>277.69626098614634</v>
      </c>
      <c r="F86" s="24">
        <v>623.27449227866327</v>
      </c>
    </row>
    <row r="87" spans="1:6">
      <c r="A87" s="21" t="s">
        <v>334</v>
      </c>
      <c r="B87" s="23" t="s">
        <v>335</v>
      </c>
      <c r="C87" s="19" t="s">
        <v>329</v>
      </c>
      <c r="D87" s="24">
        <v>2868.8802667613945</v>
      </c>
      <c r="E87" s="24">
        <v>4802.6428414531256</v>
      </c>
      <c r="F87" s="24">
        <v>7671.5231082145183</v>
      </c>
    </row>
    <row r="88" spans="1:6">
      <c r="A88" s="21" t="s">
        <v>336</v>
      </c>
      <c r="B88" s="23" t="s">
        <v>337</v>
      </c>
      <c r="C88" s="19" t="s">
        <v>329</v>
      </c>
      <c r="D88" s="24">
        <v>1200.0000000000005</v>
      </c>
      <c r="E88" s="24">
        <v>430.23255813953517</v>
      </c>
      <c r="F88" s="24">
        <v>1630.2325581395357</v>
      </c>
    </row>
    <row r="89" spans="1:6">
      <c r="A89" s="21" t="s">
        <v>338</v>
      </c>
      <c r="B89" s="23" t="s">
        <v>339</v>
      </c>
      <c r="C89" s="19" t="s">
        <v>329</v>
      </c>
      <c r="D89" s="24">
        <v>0</v>
      </c>
      <c r="E89" s="24">
        <v>197.08029197080299</v>
      </c>
      <c r="F89" s="24">
        <v>197.08029197080299</v>
      </c>
    </row>
    <row r="90" spans="1:6">
      <c r="A90" s="21" t="s">
        <v>340</v>
      </c>
      <c r="B90" s="23" t="s">
        <v>39</v>
      </c>
      <c r="C90" s="19" t="s">
        <v>329</v>
      </c>
      <c r="D90" s="24">
        <v>0</v>
      </c>
      <c r="E90" s="24">
        <v>0</v>
      </c>
      <c r="F90" s="24">
        <v>0</v>
      </c>
    </row>
    <row r="91" spans="1:6">
      <c r="A91" s="21" t="s">
        <v>341</v>
      </c>
      <c r="B91" s="23" t="s">
        <v>342</v>
      </c>
      <c r="C91" s="19" t="s">
        <v>329</v>
      </c>
      <c r="D91" s="24">
        <v>0</v>
      </c>
      <c r="E91" s="24">
        <v>0</v>
      </c>
      <c r="F91" s="24">
        <v>0</v>
      </c>
    </row>
    <row r="92" spans="1:6">
      <c r="A92" s="21" t="s">
        <v>343</v>
      </c>
      <c r="B92" s="23" t="s">
        <v>344</v>
      </c>
      <c r="C92" s="19" t="s">
        <v>329</v>
      </c>
      <c r="D92" s="24">
        <v>21385.312250970888</v>
      </c>
      <c r="E92" s="24">
        <v>202601.79004211124</v>
      </c>
      <c r="F92" s="24">
        <v>223987.10229308211</v>
      </c>
    </row>
    <row r="93" spans="1:6">
      <c r="A93" s="21" t="s">
        <v>345</v>
      </c>
      <c r="B93" s="23" t="s">
        <v>346</v>
      </c>
      <c r="C93" s="19" t="s">
        <v>329</v>
      </c>
      <c r="D93" s="24">
        <v>505.5240120862253</v>
      </c>
      <c r="E93" s="24">
        <v>11137.282124520363</v>
      </c>
      <c r="F93" s="24">
        <v>11642.806136606587</v>
      </c>
    </row>
    <row r="94" spans="1:6">
      <c r="A94" s="21" t="s">
        <v>347</v>
      </c>
      <c r="B94" s="23" t="s">
        <v>57</v>
      </c>
      <c r="C94" s="19" t="s">
        <v>329</v>
      </c>
      <c r="D94" s="24">
        <v>89781.108264010516</v>
      </c>
      <c r="E94" s="24">
        <v>184426.97893316956</v>
      </c>
      <c r="F94" s="24">
        <v>274208.08719718008</v>
      </c>
    </row>
    <row r="95" spans="1:6">
      <c r="A95" s="21" t="s">
        <v>348</v>
      </c>
      <c r="B95" s="23" t="s">
        <v>60</v>
      </c>
      <c r="C95" s="19" t="s">
        <v>329</v>
      </c>
      <c r="D95" s="24">
        <v>460.82725060827266</v>
      </c>
      <c r="E95" s="24">
        <v>394.16058394160598</v>
      </c>
      <c r="F95" s="24">
        <v>854.98783454987858</v>
      </c>
    </row>
    <row r="96" spans="1:6">
      <c r="A96" s="21" t="s">
        <v>349</v>
      </c>
      <c r="B96" s="23" t="s">
        <v>350</v>
      </c>
      <c r="C96" s="19" t="s">
        <v>329</v>
      </c>
      <c r="D96" s="24">
        <v>0</v>
      </c>
      <c r="E96" s="24">
        <v>552.12895377128984</v>
      </c>
      <c r="F96" s="24">
        <v>552.12895377128984</v>
      </c>
    </row>
    <row r="97" spans="1:6">
      <c r="A97" s="21" t="s">
        <v>351</v>
      </c>
      <c r="B97" s="23" t="s">
        <v>352</v>
      </c>
      <c r="C97" s="19" t="s">
        <v>329</v>
      </c>
      <c r="D97" s="24">
        <v>0</v>
      </c>
      <c r="E97" s="24">
        <v>249.27007299270082</v>
      </c>
      <c r="F97" s="24">
        <v>249.27007299270082</v>
      </c>
    </row>
    <row r="98" spans="1:6">
      <c r="A98" s="21" t="s">
        <v>353</v>
      </c>
      <c r="B98" s="23" t="s">
        <v>354</v>
      </c>
      <c r="C98" s="19" t="s">
        <v>329</v>
      </c>
      <c r="D98" s="24">
        <v>10713.645117062573</v>
      </c>
      <c r="E98" s="24">
        <v>21115.770887463052</v>
      </c>
      <c r="F98" s="24">
        <v>31829.416004525629</v>
      </c>
    </row>
    <row r="99" spans="1:6">
      <c r="A99" s="21" t="s">
        <v>355</v>
      </c>
      <c r="B99" s="23" t="s">
        <v>356</v>
      </c>
      <c r="C99" s="19" t="s">
        <v>329</v>
      </c>
      <c r="D99" s="24">
        <v>35596.411342030769</v>
      </c>
      <c r="E99" s="24">
        <v>256718.4800141661</v>
      </c>
      <c r="F99" s="24">
        <v>292314.89135619684</v>
      </c>
    </row>
    <row r="100" spans="1:6">
      <c r="A100" s="21" t="s">
        <v>357</v>
      </c>
      <c r="B100" s="23" t="s">
        <v>358</v>
      </c>
      <c r="C100" s="19" t="s">
        <v>329</v>
      </c>
      <c r="D100" s="24">
        <v>8136.6148716225589</v>
      </c>
      <c r="E100" s="24">
        <v>18667.852886346911</v>
      </c>
      <c r="F100" s="24">
        <v>26804.467757969473</v>
      </c>
    </row>
    <row r="101" spans="1:6">
      <c r="A101" s="21" t="s">
        <v>359</v>
      </c>
      <c r="B101" s="23" t="s">
        <v>360</v>
      </c>
      <c r="C101" s="19" t="s">
        <v>329</v>
      </c>
      <c r="D101" s="24">
        <v>133802.98554696882</v>
      </c>
      <c r="E101" s="24">
        <v>199730.92559467064</v>
      </c>
      <c r="F101" s="24">
        <v>333533.91114163946</v>
      </c>
    </row>
    <row r="102" spans="1:6">
      <c r="A102" s="21" t="s">
        <v>361</v>
      </c>
      <c r="B102" s="23" t="s">
        <v>362</v>
      </c>
      <c r="C102" s="19" t="s">
        <v>329</v>
      </c>
      <c r="D102" s="24">
        <v>37820.316923077065</v>
      </c>
      <c r="E102" s="24">
        <v>213358.40580051256</v>
      </c>
      <c r="F102" s="24">
        <v>251178.7227235896</v>
      </c>
    </row>
    <row r="103" spans="1:6">
      <c r="A103" s="21" t="s">
        <v>363</v>
      </c>
      <c r="B103" s="23" t="s">
        <v>87</v>
      </c>
      <c r="C103" s="19" t="s">
        <v>329</v>
      </c>
      <c r="D103" s="24">
        <v>0</v>
      </c>
      <c r="E103" s="24">
        <v>1221.159925945652</v>
      </c>
      <c r="F103" s="24">
        <v>1221.159925945652</v>
      </c>
    </row>
    <row r="104" spans="1:6">
      <c r="A104" s="21" t="s">
        <v>364</v>
      </c>
      <c r="B104" s="23" t="s">
        <v>365</v>
      </c>
      <c r="C104" s="19" t="s">
        <v>329</v>
      </c>
      <c r="D104" s="24">
        <v>23.141538461538548</v>
      </c>
      <c r="E104" s="24">
        <v>519.7672602746494</v>
      </c>
      <c r="F104" s="24">
        <v>542.90879873618792</v>
      </c>
    </row>
    <row r="105" spans="1:6">
      <c r="A105" s="21" t="s">
        <v>366</v>
      </c>
      <c r="B105" s="23" t="s">
        <v>367</v>
      </c>
      <c r="C105" s="19" t="s">
        <v>329</v>
      </c>
      <c r="D105" s="24">
        <v>5650.8868073804115</v>
      </c>
      <c r="E105" s="24">
        <v>57271.214002524372</v>
      </c>
      <c r="F105" s="24">
        <v>62922.100809904776</v>
      </c>
    </row>
    <row r="106" spans="1:6">
      <c r="A106" s="21" t="s">
        <v>368</v>
      </c>
      <c r="B106" s="23" t="s">
        <v>369</v>
      </c>
      <c r="C106" s="19" t="s">
        <v>329</v>
      </c>
      <c r="D106" s="24">
        <v>3907.3401857093313</v>
      </c>
      <c r="E106" s="24">
        <v>20227.465475398691</v>
      </c>
      <c r="F106" s="24">
        <v>24134.805661108021</v>
      </c>
    </row>
    <row r="107" spans="1:6">
      <c r="A107" s="21" t="s">
        <v>370</v>
      </c>
      <c r="B107" s="23" t="s">
        <v>105</v>
      </c>
      <c r="C107" s="19" t="s">
        <v>329</v>
      </c>
      <c r="D107" s="24">
        <v>0</v>
      </c>
      <c r="E107" s="24">
        <v>3150.6241927132628</v>
      </c>
      <c r="F107" s="24">
        <v>3150.6241927132628</v>
      </c>
    </row>
    <row r="108" spans="1:6">
      <c r="A108" s="21" t="s">
        <v>371</v>
      </c>
      <c r="B108" s="23" t="s">
        <v>372</v>
      </c>
      <c r="C108" s="19" t="s">
        <v>329</v>
      </c>
      <c r="D108" s="24">
        <v>1743.4083122300019</v>
      </c>
      <c r="E108" s="24">
        <v>985.401459854015</v>
      </c>
      <c r="F108" s="24">
        <v>2728.8097720840169</v>
      </c>
    </row>
    <row r="109" spans="1:6">
      <c r="A109" s="21" t="s">
        <v>373</v>
      </c>
      <c r="B109" s="23" t="s">
        <v>374</v>
      </c>
      <c r="C109" s="19" t="s">
        <v>329</v>
      </c>
      <c r="D109" s="24">
        <v>64.051094890510967</v>
      </c>
      <c r="E109" s="24">
        <v>98.540145985401494</v>
      </c>
      <c r="F109" s="24">
        <v>162.59124087591243</v>
      </c>
    </row>
    <row r="110" spans="1:6">
      <c r="A110" s="21" t="s">
        <v>375</v>
      </c>
      <c r="B110" s="23" t="s">
        <v>376</v>
      </c>
      <c r="C110" s="19" t="s">
        <v>329</v>
      </c>
      <c r="D110" s="24">
        <v>378.22384428223859</v>
      </c>
      <c r="E110" s="24">
        <v>0</v>
      </c>
      <c r="F110" s="24">
        <v>378.22384428223859</v>
      </c>
    </row>
    <row r="111" spans="1:6">
      <c r="A111" s="21" t="s">
        <v>377</v>
      </c>
      <c r="B111" s="23" t="s">
        <v>111</v>
      </c>
      <c r="C111" s="19" t="s">
        <v>329</v>
      </c>
      <c r="D111" s="24">
        <v>47350.730418155836</v>
      </c>
      <c r="E111" s="24">
        <v>134429.31135637214</v>
      </c>
      <c r="F111" s="24">
        <v>181780.04177452801</v>
      </c>
    </row>
    <row r="112" spans="1:6">
      <c r="A112" s="21" t="s">
        <v>378</v>
      </c>
      <c r="B112" s="23" t="s">
        <v>379</v>
      </c>
      <c r="C112" s="19" t="s">
        <v>329</v>
      </c>
      <c r="D112" s="24">
        <v>0</v>
      </c>
      <c r="E112" s="24">
        <v>1038.1089899047781</v>
      </c>
      <c r="F112" s="24">
        <v>1038.1089899047781</v>
      </c>
    </row>
    <row r="113" spans="1:6">
      <c r="A113" s="21" t="s">
        <v>380</v>
      </c>
      <c r="B113" s="23" t="s">
        <v>381</v>
      </c>
      <c r="C113" s="19" t="s">
        <v>329</v>
      </c>
      <c r="D113" s="24">
        <v>0</v>
      </c>
      <c r="E113" s="24">
        <v>508.31317542365156</v>
      </c>
      <c r="F113" s="24">
        <v>508.31317542365156</v>
      </c>
    </row>
    <row r="114" spans="1:6">
      <c r="A114" s="21" t="s">
        <v>382</v>
      </c>
      <c r="B114" s="23" t="s">
        <v>383</v>
      </c>
      <c r="C114" s="19" t="s">
        <v>329</v>
      </c>
      <c r="D114" s="24">
        <v>1200.0000000000005</v>
      </c>
      <c r="E114" s="24">
        <v>0</v>
      </c>
      <c r="F114" s="24">
        <v>1200.0000000000005</v>
      </c>
    </row>
    <row r="115" spans="1:6">
      <c r="A115" s="21" t="s">
        <v>384</v>
      </c>
      <c r="B115" s="23" t="s">
        <v>385</v>
      </c>
      <c r="C115" s="19" t="s">
        <v>329</v>
      </c>
      <c r="D115" s="24">
        <v>13809.395909834335</v>
      </c>
      <c r="E115" s="24">
        <v>48346.755076952897</v>
      </c>
      <c r="F115" s="24">
        <v>62156.15098678723</v>
      </c>
    </row>
    <row r="116" spans="1:6">
      <c r="A116" s="21" t="s">
        <v>386</v>
      </c>
      <c r="B116" s="23" t="s">
        <v>387</v>
      </c>
      <c r="C116" s="19" t="s">
        <v>329</v>
      </c>
      <c r="D116" s="24">
        <v>120.21897810218982</v>
      </c>
      <c r="E116" s="24">
        <v>287.28377774467458</v>
      </c>
      <c r="F116" s="24">
        <v>407.50275584686437</v>
      </c>
    </row>
    <row r="117" spans="1:6">
      <c r="A117" s="21" t="s">
        <v>388</v>
      </c>
      <c r="B117" s="23" t="s">
        <v>123</v>
      </c>
      <c r="C117" s="19" t="s">
        <v>329</v>
      </c>
      <c r="D117" s="24">
        <v>36632.049230769371</v>
      </c>
      <c r="E117" s="24">
        <v>214113.069567069</v>
      </c>
      <c r="F117" s="24">
        <v>250745.11879783834</v>
      </c>
    </row>
    <row r="118" spans="1:6">
      <c r="A118" s="21" t="s">
        <v>389</v>
      </c>
      <c r="B118" s="23" t="s">
        <v>126</v>
      </c>
      <c r="C118" s="19" t="s">
        <v>329</v>
      </c>
      <c r="D118" s="24">
        <v>40862.56068607256</v>
      </c>
      <c r="E118" s="24">
        <v>217118.9143196611</v>
      </c>
      <c r="F118" s="24">
        <v>257981.47500573366</v>
      </c>
    </row>
    <row r="119" spans="1:6">
      <c r="A119" s="21" t="s">
        <v>390</v>
      </c>
      <c r="B119" s="23" t="s">
        <v>391</v>
      </c>
      <c r="C119" s="19" t="s">
        <v>329</v>
      </c>
      <c r="D119" s="24">
        <v>0</v>
      </c>
      <c r="E119" s="24">
        <v>5562.9026585374941</v>
      </c>
      <c r="F119" s="24">
        <v>5562.9026585374941</v>
      </c>
    </row>
    <row r="120" spans="1:6">
      <c r="A120" s="21" t="s">
        <v>392</v>
      </c>
      <c r="B120" s="23" t="s">
        <v>393</v>
      </c>
      <c r="C120" s="19" t="s">
        <v>329</v>
      </c>
      <c r="D120" s="24">
        <v>14688.592115843032</v>
      </c>
      <c r="E120" s="24">
        <v>33646.662941509167</v>
      </c>
      <c r="F120" s="24">
        <v>48335.255057352202</v>
      </c>
    </row>
    <row r="121" spans="1:6">
      <c r="A121" s="21" t="s">
        <v>394</v>
      </c>
      <c r="B121" s="23" t="s">
        <v>135</v>
      </c>
      <c r="C121" s="19" t="s">
        <v>329</v>
      </c>
      <c r="D121" s="24">
        <v>16159.414649073144</v>
      </c>
      <c r="E121" s="24">
        <v>167382.92926774672</v>
      </c>
      <c r="F121" s="24">
        <v>183542.34391681987</v>
      </c>
    </row>
    <row r="122" spans="1:6">
      <c r="A122" s="21" t="s">
        <v>395</v>
      </c>
      <c r="B122" s="23" t="s">
        <v>138</v>
      </c>
      <c r="C122" s="19" t="s">
        <v>329</v>
      </c>
      <c r="D122" s="24">
        <v>30791.099437148325</v>
      </c>
      <c r="E122" s="24">
        <v>200607.72712945662</v>
      </c>
      <c r="F122" s="24">
        <v>231398.82656660493</v>
      </c>
    </row>
    <row r="123" spans="1:6">
      <c r="A123" s="21" t="s">
        <v>396</v>
      </c>
      <c r="B123" s="23" t="s">
        <v>397</v>
      </c>
      <c r="C123" s="19" t="s">
        <v>329</v>
      </c>
      <c r="D123" s="24">
        <v>16986.298313097876</v>
      </c>
      <c r="E123" s="24">
        <v>117451.37364505081</v>
      </c>
      <c r="F123" s="24">
        <v>134437.67195814868</v>
      </c>
    </row>
    <row r="124" spans="1:6">
      <c r="A124" s="21" t="s">
        <v>398</v>
      </c>
      <c r="B124" s="23" t="s">
        <v>399</v>
      </c>
      <c r="C124" s="19" t="s">
        <v>329</v>
      </c>
      <c r="D124" s="24">
        <v>0</v>
      </c>
      <c r="E124" s="24">
        <v>28305.090278447868</v>
      </c>
      <c r="F124" s="24">
        <v>28305.090278447868</v>
      </c>
    </row>
    <row r="125" spans="1:6">
      <c r="A125" s="21" t="s">
        <v>400</v>
      </c>
      <c r="B125" s="23" t="s">
        <v>401</v>
      </c>
      <c r="C125" s="19" t="s">
        <v>329</v>
      </c>
      <c r="D125" s="24">
        <v>3282.308853468402</v>
      </c>
      <c r="E125" s="24">
        <v>8418.1296103209952</v>
      </c>
      <c r="F125" s="24">
        <v>11700.438463789398</v>
      </c>
    </row>
    <row r="126" spans="1:6">
      <c r="A126" s="21" t="s">
        <v>402</v>
      </c>
      <c r="B126" s="23" t="s">
        <v>403</v>
      </c>
      <c r="C126" s="19" t="s">
        <v>329</v>
      </c>
      <c r="D126" s="24">
        <v>35830.970977971687</v>
      </c>
      <c r="E126" s="24">
        <v>182103.44969354093</v>
      </c>
      <c r="F126" s="24">
        <v>217934.42067151261</v>
      </c>
    </row>
    <row r="127" spans="1:6">
      <c r="A127" s="21" t="s">
        <v>404</v>
      </c>
      <c r="B127" s="23" t="s">
        <v>150</v>
      </c>
      <c r="C127" s="19" t="s">
        <v>329</v>
      </c>
      <c r="D127" s="24">
        <v>0</v>
      </c>
      <c r="E127" s="24">
        <v>492.7007299270075</v>
      </c>
      <c r="F127" s="24">
        <v>492.7007299270075</v>
      </c>
    </row>
    <row r="128" spans="1:6">
      <c r="A128" s="21" t="s">
        <v>405</v>
      </c>
      <c r="B128" s="23" t="s">
        <v>156</v>
      </c>
      <c r="C128" s="19" t="s">
        <v>329</v>
      </c>
      <c r="D128" s="24">
        <v>339.45578231292524</v>
      </c>
      <c r="E128" s="24">
        <v>253.06122448979602</v>
      </c>
      <c r="F128" s="24">
        <v>592.5170068027212</v>
      </c>
    </row>
    <row r="129" spans="1:6">
      <c r="A129" s="21" t="s">
        <v>406</v>
      </c>
      <c r="B129" s="23" t="s">
        <v>407</v>
      </c>
      <c r="C129" s="19" t="s">
        <v>329</v>
      </c>
      <c r="D129" s="24">
        <v>14752.290179107096</v>
      </c>
      <c r="E129" s="24">
        <v>48557.453555319247</v>
      </c>
      <c r="F129" s="24">
        <v>63309.743734426353</v>
      </c>
    </row>
    <row r="130" spans="1:6">
      <c r="A130" s="21" t="s">
        <v>408</v>
      </c>
      <c r="B130" s="23" t="s">
        <v>409</v>
      </c>
      <c r="C130" s="19" t="s">
        <v>329</v>
      </c>
      <c r="D130" s="24">
        <v>178280.26678556972</v>
      </c>
      <c r="E130" s="24">
        <v>416566.33637114184</v>
      </c>
      <c r="F130" s="24">
        <v>594846.60315671144</v>
      </c>
    </row>
    <row r="131" spans="1:6">
      <c r="A131" s="21" t="s">
        <v>410</v>
      </c>
      <c r="B131" s="23" t="s">
        <v>165</v>
      </c>
      <c r="C131" s="19" t="s">
        <v>329</v>
      </c>
      <c r="D131" s="24">
        <v>37014.087630682901</v>
      </c>
      <c r="E131" s="24">
        <v>165651.92787507878</v>
      </c>
      <c r="F131" s="24">
        <v>202666.01550576166</v>
      </c>
    </row>
    <row r="132" spans="1:6">
      <c r="A132" s="21" t="s">
        <v>411</v>
      </c>
      <c r="B132" s="23" t="s">
        <v>168</v>
      </c>
      <c r="C132" s="19" t="s">
        <v>329</v>
      </c>
      <c r="D132" s="24">
        <v>39.416058394160601</v>
      </c>
      <c r="E132" s="24">
        <v>59.124087591240894</v>
      </c>
      <c r="F132" s="24">
        <v>98.540145985401494</v>
      </c>
    </row>
    <row r="133" spans="1:6">
      <c r="A133" s="21" t="s">
        <v>412</v>
      </c>
      <c r="B133" s="23" t="s">
        <v>413</v>
      </c>
      <c r="C133" s="19" t="s">
        <v>329</v>
      </c>
      <c r="D133" s="24">
        <v>0</v>
      </c>
      <c r="E133" s="24">
        <v>151.16279069767498</v>
      </c>
      <c r="F133" s="24">
        <v>151.16279069767498</v>
      </c>
    </row>
    <row r="134" spans="1:6">
      <c r="A134" s="21" t="s">
        <v>414</v>
      </c>
      <c r="B134" s="23" t="s">
        <v>415</v>
      </c>
      <c r="C134" s="19" t="s">
        <v>329</v>
      </c>
      <c r="D134" s="24">
        <v>166.00000000000009</v>
      </c>
      <c r="E134" s="24">
        <v>34.000000000000014</v>
      </c>
      <c r="F134" s="24">
        <v>200.00000000000009</v>
      </c>
    </row>
    <row r="135" spans="1:6">
      <c r="A135" s="21" t="s">
        <v>416</v>
      </c>
      <c r="B135" s="23" t="s">
        <v>417</v>
      </c>
      <c r="C135" s="19" t="s">
        <v>329</v>
      </c>
      <c r="D135" s="24">
        <v>0</v>
      </c>
      <c r="E135" s="24">
        <v>0</v>
      </c>
      <c r="F135" s="24">
        <v>0</v>
      </c>
    </row>
    <row r="136" spans="1:6">
      <c r="A136" s="21" t="s">
        <v>418</v>
      </c>
      <c r="B136" s="23" t="s">
        <v>174</v>
      </c>
      <c r="C136" s="19" t="s">
        <v>329</v>
      </c>
      <c r="D136" s="24">
        <v>1537.0526150943283</v>
      </c>
      <c r="E136" s="24">
        <v>7147.1680082911862</v>
      </c>
      <c r="F136" s="24">
        <v>8684.220623385514</v>
      </c>
    </row>
    <row r="137" spans="1:6">
      <c r="A137" s="21" t="s">
        <v>419</v>
      </c>
      <c r="B137" s="23" t="s">
        <v>420</v>
      </c>
      <c r="C137" s="19" t="s">
        <v>329</v>
      </c>
      <c r="D137" s="24">
        <v>106374.12067405923</v>
      </c>
      <c r="E137" s="24">
        <v>257934.15901224437</v>
      </c>
      <c r="F137" s="24">
        <v>364308.27968630363</v>
      </c>
    </row>
    <row r="138" spans="1:6">
      <c r="A138" s="21" t="s">
        <v>421</v>
      </c>
      <c r="B138" s="23" t="s">
        <v>180</v>
      </c>
      <c r="C138" s="19" t="s">
        <v>329</v>
      </c>
      <c r="D138" s="24">
        <v>933.33333333333371</v>
      </c>
      <c r="E138" s="24">
        <v>0</v>
      </c>
      <c r="F138" s="24">
        <v>933.33333333333371</v>
      </c>
    </row>
    <row r="139" spans="1:6">
      <c r="A139" s="21" t="s">
        <v>422</v>
      </c>
      <c r="B139" s="23" t="s">
        <v>423</v>
      </c>
      <c r="C139" s="19" t="s">
        <v>329</v>
      </c>
      <c r="D139" s="24">
        <v>61449.348130372397</v>
      </c>
      <c r="E139" s="24">
        <v>286063.47695356817</v>
      </c>
      <c r="F139" s="24">
        <v>347512.82508394052</v>
      </c>
    </row>
    <row r="140" spans="1:6">
      <c r="A140" s="21" t="s">
        <v>424</v>
      </c>
      <c r="B140" s="23" t="s">
        <v>425</v>
      </c>
      <c r="C140" s="19" t="s">
        <v>329</v>
      </c>
      <c r="D140" s="24">
        <v>832.36943244451072</v>
      </c>
      <c r="E140" s="24">
        <v>0</v>
      </c>
      <c r="F140" s="24">
        <v>832.36943244451072</v>
      </c>
    </row>
    <row r="141" spans="1:6">
      <c r="A141" s="21" t="s">
        <v>426</v>
      </c>
      <c r="B141" s="23" t="s">
        <v>427</v>
      </c>
      <c r="C141" s="19" t="s">
        <v>329</v>
      </c>
      <c r="D141" s="24">
        <v>6263.0659340659513</v>
      </c>
      <c r="E141" s="24">
        <v>10641.458168201665</v>
      </c>
      <c r="F141" s="24">
        <v>16904.524102267616</v>
      </c>
    </row>
    <row r="142" spans="1:6">
      <c r="A142" s="21" t="s">
        <v>428</v>
      </c>
      <c r="B142" s="23" t="s">
        <v>429</v>
      </c>
      <c r="C142" s="19" t="s">
        <v>329</v>
      </c>
      <c r="D142" s="24">
        <v>30066.895384615498</v>
      </c>
      <c r="E142" s="24">
        <v>155005.56442155407</v>
      </c>
      <c r="F142" s="24">
        <v>185072.45980616956</v>
      </c>
    </row>
    <row r="143" spans="1:6">
      <c r="A143" s="21" t="s">
        <v>430</v>
      </c>
      <c r="B143" s="23" t="s">
        <v>431</v>
      </c>
      <c r="C143" s="19" t="s">
        <v>329</v>
      </c>
      <c r="D143" s="24">
        <v>1509.230769230775</v>
      </c>
      <c r="E143" s="24">
        <v>50198.159466142228</v>
      </c>
      <c r="F143" s="24">
        <v>51707.390235373008</v>
      </c>
    </row>
    <row r="144" spans="1:6">
      <c r="A144" s="21" t="s">
        <v>432</v>
      </c>
      <c r="B144" s="23" t="s">
        <v>183</v>
      </c>
      <c r="C144" s="19" t="s">
        <v>329</v>
      </c>
      <c r="D144" s="24">
        <v>6528.9930851420449</v>
      </c>
      <c r="E144" s="24">
        <v>73463.589776911584</v>
      </c>
      <c r="F144" s="24">
        <v>79992.582862053634</v>
      </c>
    </row>
    <row r="145" spans="1:6">
      <c r="A145" s="21" t="s">
        <v>433</v>
      </c>
      <c r="B145" s="23" t="s">
        <v>434</v>
      </c>
      <c r="C145" s="19" t="s">
        <v>329</v>
      </c>
      <c r="D145" s="24">
        <v>68545.500873573939</v>
      </c>
      <c r="E145" s="24">
        <v>167535.79538430559</v>
      </c>
      <c r="F145" s="24">
        <v>236081.29625787953</v>
      </c>
    </row>
    <row r="146" spans="1:6">
      <c r="A146" s="21" t="s">
        <v>435</v>
      </c>
      <c r="B146" s="23" t="s">
        <v>436</v>
      </c>
      <c r="C146" s="19" t="s">
        <v>329</v>
      </c>
      <c r="D146" s="24">
        <v>344.89051094890522</v>
      </c>
      <c r="E146" s="24">
        <v>98.540145985401494</v>
      </c>
      <c r="F146" s="24">
        <v>443.43065693430674</v>
      </c>
    </row>
    <row r="147" spans="1:6">
      <c r="A147" s="21" t="s">
        <v>437</v>
      </c>
      <c r="B147" s="23" t="s">
        <v>438</v>
      </c>
      <c r="C147" s="19" t="s">
        <v>329</v>
      </c>
      <c r="D147" s="24">
        <v>133.3333333333334</v>
      </c>
      <c r="E147" s="24">
        <v>98.540145985401494</v>
      </c>
      <c r="F147" s="24">
        <v>231.87347931873489</v>
      </c>
    </row>
    <row r="148" spans="1:6">
      <c r="A148" s="21" t="s">
        <v>439</v>
      </c>
      <c r="B148" s="23" t="s">
        <v>440</v>
      </c>
      <c r="C148" s="19" t="s">
        <v>329</v>
      </c>
      <c r="D148" s="24">
        <v>18541.661688351356</v>
      </c>
      <c r="E148" s="24">
        <v>100875.9194599163</v>
      </c>
      <c r="F148" s="24">
        <v>119417.58114826767</v>
      </c>
    </row>
    <row r="149" spans="1:6">
      <c r="A149" s="21" t="s">
        <v>441</v>
      </c>
      <c r="B149" s="23" t="s">
        <v>442</v>
      </c>
      <c r="C149" s="19" t="s">
        <v>329</v>
      </c>
      <c r="D149" s="24">
        <v>1176.8826501965204</v>
      </c>
      <c r="E149" s="24">
        <v>5019.813166357867</v>
      </c>
      <c r="F149" s="24">
        <v>6196.6958165543865</v>
      </c>
    </row>
    <row r="150" spans="1:6">
      <c r="A150" s="21" t="s">
        <v>443</v>
      </c>
      <c r="B150" s="23" t="s">
        <v>444</v>
      </c>
      <c r="C150" s="19" t="s">
        <v>329</v>
      </c>
      <c r="D150" s="24">
        <v>146.66666666666674</v>
      </c>
      <c r="E150" s="24">
        <v>1199.1206068592539</v>
      </c>
      <c r="F150" s="24">
        <v>1345.7872735259205</v>
      </c>
    </row>
    <row r="151" spans="1:6">
      <c r="A151" s="21" t="s">
        <v>445</v>
      </c>
      <c r="B151" s="23" t="s">
        <v>447</v>
      </c>
      <c r="C151" s="19" t="s">
        <v>329</v>
      </c>
      <c r="D151" s="24">
        <v>161.66765946571007</v>
      </c>
      <c r="E151" s="24">
        <v>1228.9131055551884</v>
      </c>
      <c r="F151" s="24">
        <v>1390.5807650208983</v>
      </c>
    </row>
    <row r="152" spans="1:6">
      <c r="A152" s="21" t="s">
        <v>448</v>
      </c>
      <c r="B152" s="23" t="s">
        <v>450</v>
      </c>
      <c r="C152" s="19" t="s">
        <v>329</v>
      </c>
      <c r="D152" s="24">
        <v>737.6107055961071</v>
      </c>
      <c r="E152" s="24">
        <v>778.76307692307989</v>
      </c>
      <c r="F152" s="24">
        <v>1516.3737825191872</v>
      </c>
    </row>
    <row r="153" spans="1:6">
      <c r="A153" s="21" t="s">
        <v>451</v>
      </c>
      <c r="B153" s="23" t="s">
        <v>453</v>
      </c>
      <c r="C153" s="19" t="s">
        <v>329</v>
      </c>
      <c r="D153" s="24">
        <v>0</v>
      </c>
      <c r="E153" s="24">
        <v>0</v>
      </c>
      <c r="F153" s="24">
        <v>0</v>
      </c>
    </row>
    <row r="154" spans="1:6">
      <c r="A154" s="21" t="s">
        <v>454</v>
      </c>
      <c r="B154" s="23" t="s">
        <v>456</v>
      </c>
      <c r="C154" s="19" t="s">
        <v>329</v>
      </c>
      <c r="D154" s="24">
        <v>333.33333333333348</v>
      </c>
      <c r="E154" s="24">
        <v>234.38759689922497</v>
      </c>
      <c r="F154" s="24">
        <v>567.72093023255843</v>
      </c>
    </row>
    <row r="155" spans="1:6">
      <c r="A155" s="21" t="s">
        <v>457</v>
      </c>
      <c r="B155" s="23" t="s">
        <v>210</v>
      </c>
      <c r="C155" s="19" t="s">
        <v>329</v>
      </c>
      <c r="D155" s="24">
        <v>908.0639555092107</v>
      </c>
      <c r="E155" s="24">
        <v>1129.6661211579615</v>
      </c>
      <c r="F155" s="24">
        <v>2037.7300766671724</v>
      </c>
    </row>
    <row r="156" spans="1:6">
      <c r="A156" s="21" t="s">
        <v>459</v>
      </c>
      <c r="B156" s="23" t="s">
        <v>461</v>
      </c>
      <c r="C156" s="19" t="s">
        <v>329</v>
      </c>
      <c r="D156" s="24">
        <v>5876.2739799331321</v>
      </c>
      <c r="E156" s="24">
        <v>87991.647558709461</v>
      </c>
      <c r="F156" s="24">
        <v>93867.921538642593</v>
      </c>
    </row>
    <row r="157" spans="1:6">
      <c r="A157" s="21" t="s">
        <v>462</v>
      </c>
      <c r="B157" s="23" t="s">
        <v>464</v>
      </c>
      <c r="C157" s="19" t="s">
        <v>329</v>
      </c>
      <c r="D157" s="24">
        <v>38449.179965148025</v>
      </c>
      <c r="E157" s="24">
        <v>200713.21164501383</v>
      </c>
      <c r="F157" s="24">
        <v>239162.39161016184</v>
      </c>
    </row>
    <row r="158" spans="1:6">
      <c r="A158" s="21" t="s">
        <v>465</v>
      </c>
      <c r="B158" s="23" t="s">
        <v>467</v>
      </c>
      <c r="C158" s="19" t="s">
        <v>329</v>
      </c>
      <c r="D158" s="24">
        <v>33.33333333333335</v>
      </c>
      <c r="E158" s="24">
        <v>16129.309935291019</v>
      </c>
      <c r="F158" s="24">
        <v>16162.643268624353</v>
      </c>
    </row>
    <row r="159" spans="1:6">
      <c r="A159" s="21" t="s">
        <v>468</v>
      </c>
      <c r="B159" s="23" t="s">
        <v>470</v>
      </c>
      <c r="C159" s="19" t="s">
        <v>471</v>
      </c>
      <c r="D159" s="24">
        <v>0</v>
      </c>
      <c r="E159" s="24">
        <v>5837.4907990515776</v>
      </c>
      <c r="F159" s="24">
        <v>5837.4907990515776</v>
      </c>
    </row>
    <row r="160" spans="1:6">
      <c r="A160" s="21" t="s">
        <v>472</v>
      </c>
      <c r="B160" s="23" t="s">
        <v>473</v>
      </c>
      <c r="C160" s="19" t="s">
        <v>471</v>
      </c>
      <c r="D160" s="24">
        <v>0</v>
      </c>
      <c r="E160" s="24">
        <v>24</v>
      </c>
      <c r="F160" s="24">
        <v>24</v>
      </c>
    </row>
    <row r="161" spans="1:6">
      <c r="A161" s="21" t="s">
        <v>474</v>
      </c>
      <c r="B161" s="23" t="s">
        <v>475</v>
      </c>
      <c r="C161" s="19" t="s">
        <v>471</v>
      </c>
      <c r="D161" s="24">
        <v>599.25882352941198</v>
      </c>
      <c r="E161" s="24">
        <v>1774.2168438353922</v>
      </c>
      <c r="F161" s="24">
        <v>2373.4756673648039</v>
      </c>
    </row>
    <row r="162" spans="1:6">
      <c r="A162" s="21" t="s">
        <v>476</v>
      </c>
      <c r="B162" s="23" t="s">
        <v>477</v>
      </c>
      <c r="C162" s="19" t="s">
        <v>471</v>
      </c>
      <c r="D162" s="24">
        <v>0</v>
      </c>
      <c r="E162" s="24">
        <v>131498.98793424497</v>
      </c>
      <c r="F162" s="24">
        <v>131498.98793424497</v>
      </c>
    </row>
    <row r="163" spans="1:6">
      <c r="A163" s="21" t="s">
        <v>478</v>
      </c>
      <c r="B163" s="23" t="s">
        <v>479</v>
      </c>
      <c r="C163" s="19" t="s">
        <v>471</v>
      </c>
      <c r="D163" s="24">
        <v>0</v>
      </c>
      <c r="E163" s="24">
        <v>657.23816346946433</v>
      </c>
      <c r="F163" s="24">
        <v>657.23816346946433</v>
      </c>
    </row>
    <row r="164" spans="1:6">
      <c r="A164" s="21" t="s">
        <v>480</v>
      </c>
      <c r="B164" s="23" t="s">
        <v>481</v>
      </c>
      <c r="C164" s="19" t="s">
        <v>471</v>
      </c>
      <c r="D164" s="24">
        <v>0</v>
      </c>
      <c r="E164" s="24">
        <v>208888.00986697528</v>
      </c>
      <c r="F164" s="24">
        <v>208888.00986697528</v>
      </c>
    </row>
    <row r="165" spans="1:6">
      <c r="A165" s="21" t="s">
        <v>482</v>
      </c>
      <c r="B165" s="23" t="s">
        <v>483</v>
      </c>
      <c r="C165" s="19" t="s">
        <v>471</v>
      </c>
      <c r="D165" s="24">
        <v>1103.8646788990827</v>
      </c>
      <c r="E165" s="24">
        <v>17515.650637287257</v>
      </c>
      <c r="F165" s="24">
        <v>18619.515316186342</v>
      </c>
    </row>
    <row r="166" spans="1:6">
      <c r="A166" s="21" t="s">
        <v>484</v>
      </c>
      <c r="B166" s="23" t="s">
        <v>485</v>
      </c>
      <c r="C166" s="19" t="s">
        <v>471</v>
      </c>
      <c r="D166" s="24">
        <v>0</v>
      </c>
      <c r="E166" s="24">
        <v>2472.5242718446607</v>
      </c>
      <c r="F166" s="24">
        <v>2472.5242718446607</v>
      </c>
    </row>
    <row r="167" spans="1:6">
      <c r="A167" s="21" t="s">
        <v>486</v>
      </c>
      <c r="B167" s="23" t="s">
        <v>487</v>
      </c>
      <c r="C167" s="19" t="s">
        <v>471</v>
      </c>
      <c r="D167" s="24">
        <v>0</v>
      </c>
      <c r="E167" s="24">
        <v>200</v>
      </c>
      <c r="F167" s="24">
        <v>200</v>
      </c>
    </row>
    <row r="168" spans="1:6">
      <c r="A168" s="21" t="s">
        <v>488</v>
      </c>
      <c r="B168" s="23" t="s">
        <v>489</v>
      </c>
      <c r="C168" s="19" t="s">
        <v>471</v>
      </c>
      <c r="D168" s="24">
        <v>64918.564288648493</v>
      </c>
      <c r="E168" s="24">
        <v>402166.91682076111</v>
      </c>
      <c r="F168" s="24">
        <v>467085.48110940959</v>
      </c>
    </row>
    <row r="169" spans="1:6">
      <c r="A169" s="21" t="s">
        <v>490</v>
      </c>
      <c r="B169" s="23" t="s">
        <v>491</v>
      </c>
      <c r="C169" s="19" t="s">
        <v>471</v>
      </c>
      <c r="D169" s="24">
        <v>3972.5682729135124</v>
      </c>
      <c r="E169" s="24">
        <v>150687.02431325387</v>
      </c>
      <c r="F169" s="24">
        <v>154659.59258616739</v>
      </c>
    </row>
    <row r="170" spans="1:6">
      <c r="A170" s="21" t="s">
        <v>492</v>
      </c>
      <c r="B170" s="23" t="s">
        <v>493</v>
      </c>
      <c r="C170" s="19" t="s">
        <v>471</v>
      </c>
      <c r="D170" s="24">
        <v>0</v>
      </c>
      <c r="E170" s="24">
        <v>2797.3287585665335</v>
      </c>
      <c r="F170" s="24">
        <v>2797.3287585665335</v>
      </c>
    </row>
    <row r="171" spans="1:6">
      <c r="A171" s="21" t="s">
        <v>494</v>
      </c>
      <c r="B171" s="23" t="s">
        <v>495</v>
      </c>
      <c r="C171" s="19" t="s">
        <v>471</v>
      </c>
      <c r="D171" s="24">
        <v>35029.126213592237</v>
      </c>
      <c r="E171" s="24">
        <v>117097.92711474719</v>
      </c>
      <c r="F171" s="24">
        <v>152127.05332833942</v>
      </c>
    </row>
    <row r="172" spans="1:6">
      <c r="A172" s="21" t="s">
        <v>496</v>
      </c>
      <c r="B172" s="23" t="s">
        <v>497</v>
      </c>
      <c r="C172" s="19" t="s">
        <v>471</v>
      </c>
      <c r="D172" s="24">
        <v>594.27184466019412</v>
      </c>
      <c r="E172" s="24">
        <v>1929.9999999999998</v>
      </c>
      <c r="F172" s="24">
        <v>2524.2718446601939</v>
      </c>
    </row>
    <row r="173" spans="1:6">
      <c r="A173" s="21" t="s">
        <v>498</v>
      </c>
      <c r="B173" s="23" t="s">
        <v>499</v>
      </c>
      <c r="C173" s="19" t="s">
        <v>471</v>
      </c>
      <c r="D173" s="24">
        <v>70457.813275769033</v>
      </c>
      <c r="E173" s="24">
        <v>313320.90397606575</v>
      </c>
      <c r="F173" s="24">
        <v>383778.71725183475</v>
      </c>
    </row>
    <row r="174" spans="1:6">
      <c r="A174" s="21" t="s">
        <v>500</v>
      </c>
      <c r="B174" s="23" t="s">
        <v>501</v>
      </c>
      <c r="C174" s="19" t="s">
        <v>471</v>
      </c>
      <c r="D174" s="24">
        <v>40872.504047490562</v>
      </c>
      <c r="E174" s="24">
        <v>393605.39762059553</v>
      </c>
      <c r="F174" s="24">
        <v>434477.90166808607</v>
      </c>
    </row>
    <row r="175" spans="1:6">
      <c r="A175" s="21" t="s">
        <v>502</v>
      </c>
      <c r="B175" s="23" t="s">
        <v>503</v>
      </c>
      <c r="C175" s="19" t="s">
        <v>471</v>
      </c>
      <c r="D175" s="24">
        <v>0</v>
      </c>
      <c r="E175" s="24">
        <v>3716.6979075553395</v>
      </c>
      <c r="F175" s="24">
        <v>3716.6979075553395</v>
      </c>
    </row>
    <row r="176" spans="1:6">
      <c r="A176" s="21" t="s">
        <v>504</v>
      </c>
      <c r="B176" s="23" t="s">
        <v>505</v>
      </c>
      <c r="C176" s="19" t="s">
        <v>471</v>
      </c>
      <c r="D176" s="24">
        <v>799.99999999999989</v>
      </c>
      <c r="E176" s="24">
        <v>19794.155971473898</v>
      </c>
      <c r="F176" s="24">
        <v>20594.155971473898</v>
      </c>
    </row>
    <row r="177" spans="1:6">
      <c r="A177" s="21" t="s">
        <v>506</v>
      </c>
      <c r="B177" s="23" t="s">
        <v>507</v>
      </c>
      <c r="C177" s="19" t="s">
        <v>471</v>
      </c>
      <c r="D177" s="24">
        <v>1300</v>
      </c>
      <c r="E177" s="24">
        <v>8937.1559109080517</v>
      </c>
      <c r="F177" s="24">
        <v>10237.155910908052</v>
      </c>
    </row>
    <row r="178" spans="1:6">
      <c r="A178" s="21" t="s">
        <v>508</v>
      </c>
      <c r="B178" s="23" t="s">
        <v>509</v>
      </c>
      <c r="C178" s="19" t="s">
        <v>471</v>
      </c>
      <c r="D178" s="24">
        <v>9766.698845744766</v>
      </c>
      <c r="E178" s="24">
        <v>71456.356662814607</v>
      </c>
      <c r="F178" s="24">
        <v>81223.055508559381</v>
      </c>
    </row>
    <row r="179" spans="1:6">
      <c r="A179" s="21" t="s">
        <v>510</v>
      </c>
      <c r="B179" s="23" t="s">
        <v>511</v>
      </c>
      <c r="C179" s="19" t="s">
        <v>471</v>
      </c>
      <c r="D179" s="24">
        <v>233.45</v>
      </c>
      <c r="E179" s="24">
        <v>5726.4077669902917</v>
      </c>
      <c r="F179" s="24">
        <v>5959.8577669902916</v>
      </c>
    </row>
    <row r="180" spans="1:6">
      <c r="A180" s="21" t="s">
        <v>512</v>
      </c>
      <c r="B180" s="23" t="s">
        <v>513</v>
      </c>
      <c r="C180" s="19" t="s">
        <v>471</v>
      </c>
      <c r="D180" s="24">
        <v>0</v>
      </c>
      <c r="E180" s="24">
        <v>807.37864077669906</v>
      </c>
      <c r="F180" s="24">
        <v>807.37864077669906</v>
      </c>
    </row>
    <row r="181" spans="1:6">
      <c r="A181" s="21" t="s">
        <v>514</v>
      </c>
      <c r="B181" s="23" t="s">
        <v>515</v>
      </c>
      <c r="C181" s="19" t="s">
        <v>471</v>
      </c>
      <c r="D181" s="24">
        <v>230</v>
      </c>
      <c r="E181" s="24">
        <v>3073.3881342783479</v>
      </c>
      <c r="F181" s="24">
        <v>3303.3881342783479</v>
      </c>
    </row>
    <row r="182" spans="1:6">
      <c r="A182" s="21" t="s">
        <v>516</v>
      </c>
      <c r="B182" s="23" t="s">
        <v>517</v>
      </c>
      <c r="C182" s="19" t="s">
        <v>471</v>
      </c>
      <c r="D182" s="24">
        <v>18129.418132757692</v>
      </c>
      <c r="E182" s="24">
        <v>347751.87714086834</v>
      </c>
      <c r="F182" s="24">
        <v>365881.29527362605</v>
      </c>
    </row>
    <row r="183" spans="1:6">
      <c r="A183" s="21" t="s">
        <v>518</v>
      </c>
      <c r="B183" s="23" t="s">
        <v>519</v>
      </c>
      <c r="C183" s="19" t="s">
        <v>471</v>
      </c>
      <c r="D183" s="24">
        <v>2399.6</v>
      </c>
      <c r="E183" s="24">
        <v>24989.387754404284</v>
      </c>
      <c r="F183" s="24">
        <v>27388.987754404287</v>
      </c>
    </row>
    <row r="184" spans="1:6">
      <c r="A184" s="21" t="s">
        <v>520</v>
      </c>
      <c r="B184" s="23" t="s">
        <v>521</v>
      </c>
      <c r="C184" s="19" t="s">
        <v>471</v>
      </c>
      <c r="D184" s="24">
        <v>1727.7844660194176</v>
      </c>
      <c r="E184" s="24">
        <v>2758.0582524271845</v>
      </c>
      <c r="F184" s="24">
        <v>4485.8427184466018</v>
      </c>
    </row>
    <row r="185" spans="1:6">
      <c r="A185" s="21" t="s">
        <v>522</v>
      </c>
      <c r="B185" s="23" t="s">
        <v>523</v>
      </c>
      <c r="C185" s="19" t="s">
        <v>471</v>
      </c>
      <c r="D185" s="24">
        <v>1795.3211009174311</v>
      </c>
      <c r="E185" s="24">
        <v>9921.9277690909257</v>
      </c>
      <c r="F185" s="24">
        <v>11717.248870008356</v>
      </c>
    </row>
    <row r="186" spans="1:6">
      <c r="A186" s="21" t="s">
        <v>524</v>
      </c>
      <c r="B186" s="23" t="s">
        <v>525</v>
      </c>
      <c r="C186" s="19" t="s">
        <v>471</v>
      </c>
      <c r="D186" s="24">
        <v>0</v>
      </c>
      <c r="E186" s="24">
        <v>1460.2427184466019</v>
      </c>
      <c r="F186" s="24">
        <v>1460.2427184466019</v>
      </c>
    </row>
    <row r="187" spans="1:6">
      <c r="A187" s="21" t="s">
        <v>526</v>
      </c>
      <c r="B187" s="23" t="s">
        <v>413</v>
      </c>
      <c r="C187" s="19" t="s">
        <v>471</v>
      </c>
      <c r="D187" s="24">
        <v>200</v>
      </c>
      <c r="E187" s="24">
        <v>500</v>
      </c>
      <c r="F187" s="24">
        <v>700</v>
      </c>
    </row>
    <row r="188" spans="1:6">
      <c r="A188" s="21" t="s">
        <v>527</v>
      </c>
      <c r="B188" s="23" t="s">
        <v>528</v>
      </c>
      <c r="C188" s="19" t="s">
        <v>471</v>
      </c>
      <c r="D188" s="24">
        <v>0</v>
      </c>
      <c r="E188" s="24">
        <v>1988.009227342631</v>
      </c>
      <c r="F188" s="24">
        <v>1988.009227342631</v>
      </c>
    </row>
    <row r="189" spans="1:6">
      <c r="A189" s="21" t="s">
        <v>529</v>
      </c>
      <c r="B189" s="23" t="s">
        <v>530</v>
      </c>
      <c r="C189" s="19" t="s">
        <v>471</v>
      </c>
      <c r="D189" s="24">
        <v>427.18446601941753</v>
      </c>
      <c r="E189" s="24">
        <v>21618.410431762451</v>
      </c>
      <c r="F189" s="24">
        <v>22045.594897781866</v>
      </c>
    </row>
    <row r="190" spans="1:6">
      <c r="A190" s="21" t="s">
        <v>531</v>
      </c>
      <c r="B190" s="23" t="s">
        <v>532</v>
      </c>
      <c r="C190" s="19" t="s">
        <v>471</v>
      </c>
      <c r="D190" s="24">
        <v>0</v>
      </c>
      <c r="E190" s="24">
        <v>4452.721837521417</v>
      </c>
      <c r="F190" s="24">
        <v>4452.721837521417</v>
      </c>
    </row>
    <row r="191" spans="1:6">
      <c r="A191" s="21" t="s">
        <v>533</v>
      </c>
      <c r="B191" s="23" t="s">
        <v>534</v>
      </c>
      <c r="C191" s="19" t="s">
        <v>471</v>
      </c>
      <c r="D191" s="24">
        <v>5326.4464416139663</v>
      </c>
      <c r="E191" s="24">
        <v>55109.806899302479</v>
      </c>
      <c r="F191" s="24">
        <v>60436.253340916446</v>
      </c>
    </row>
    <row r="192" spans="1:6">
      <c r="A192" s="21" t="s">
        <v>535</v>
      </c>
      <c r="B192" s="23" t="s">
        <v>536</v>
      </c>
      <c r="C192" s="19" t="s">
        <v>471</v>
      </c>
      <c r="D192" s="24">
        <v>8694.6384241770102</v>
      </c>
      <c r="E192" s="24">
        <v>58676.464837863183</v>
      </c>
      <c r="F192" s="24">
        <v>67371.103262040182</v>
      </c>
    </row>
    <row r="193" spans="1:6">
      <c r="A193" s="21" t="s">
        <v>537</v>
      </c>
      <c r="B193" s="23" t="s">
        <v>538</v>
      </c>
      <c r="C193" s="19" t="s">
        <v>471</v>
      </c>
      <c r="D193" s="24">
        <v>375</v>
      </c>
      <c r="E193" s="24">
        <v>7565.5180523867075</v>
      </c>
      <c r="F193" s="24">
        <v>7940.5180523867066</v>
      </c>
    </row>
    <row r="194" spans="1:6">
      <c r="A194" s="21" t="s">
        <v>539</v>
      </c>
      <c r="B194" s="23" t="s">
        <v>540</v>
      </c>
      <c r="C194" s="19" t="s">
        <v>471</v>
      </c>
      <c r="D194" s="24">
        <v>1591.7475728155341</v>
      </c>
      <c r="E194" s="24">
        <v>12184.545374904803</v>
      </c>
      <c r="F194" s="24">
        <v>13776.292947720336</v>
      </c>
    </row>
    <row r="195" spans="1:6">
      <c r="A195" s="21" t="s">
        <v>541</v>
      </c>
      <c r="B195" s="23" t="s">
        <v>542</v>
      </c>
      <c r="C195" s="19" t="s">
        <v>471</v>
      </c>
      <c r="D195" s="24">
        <v>723.82431192660545</v>
      </c>
      <c r="E195" s="24">
        <v>9547.1515621479739</v>
      </c>
      <c r="F195" s="24">
        <v>10270.975874074578</v>
      </c>
    </row>
    <row r="196" spans="1:6">
      <c r="A196" s="21" t="s">
        <v>543</v>
      </c>
      <c r="B196" s="23" t="s">
        <v>544</v>
      </c>
      <c r="C196" s="19" t="s">
        <v>471</v>
      </c>
      <c r="D196" s="24">
        <v>0</v>
      </c>
      <c r="E196" s="24">
        <v>0</v>
      </c>
      <c r="F196" s="24">
        <v>0</v>
      </c>
    </row>
    <row r="197" spans="1:6">
      <c r="A197" s="21" t="s">
        <v>545</v>
      </c>
      <c r="B197" s="23" t="s">
        <v>546</v>
      </c>
      <c r="C197" s="19" t="s">
        <v>471</v>
      </c>
      <c r="D197" s="24">
        <v>21938.027522935776</v>
      </c>
      <c r="E197" s="24">
        <v>167356.49070083324</v>
      </c>
      <c r="F197" s="24">
        <v>189294.51822376903</v>
      </c>
    </row>
    <row r="198" spans="1:6">
      <c r="A198" s="21" t="s">
        <v>547</v>
      </c>
      <c r="B198" s="23" t="s">
        <v>548</v>
      </c>
      <c r="C198" s="19" t="s">
        <v>471</v>
      </c>
      <c r="D198" s="24">
        <v>15011.25</v>
      </c>
      <c r="E198" s="24">
        <v>25667.336344928182</v>
      </c>
      <c r="F198" s="24">
        <v>40678.586344928182</v>
      </c>
    </row>
    <row r="199" spans="1:6">
      <c r="A199" s="21" t="s">
        <v>549</v>
      </c>
      <c r="B199" s="23" t="s">
        <v>550</v>
      </c>
      <c r="C199" s="19" t="s">
        <v>471</v>
      </c>
      <c r="D199" s="24">
        <v>900</v>
      </c>
      <c r="E199" s="24">
        <v>1683.4104046242774</v>
      </c>
      <c r="F199" s="24">
        <v>2583.4104046242774</v>
      </c>
    </row>
    <row r="200" spans="1:6">
      <c r="A200" s="21" t="s">
        <v>551</v>
      </c>
      <c r="B200" s="23" t="s">
        <v>552</v>
      </c>
      <c r="C200" s="19" t="s">
        <v>471</v>
      </c>
      <c r="D200" s="24">
        <v>0</v>
      </c>
      <c r="E200" s="24">
        <v>16087.140131320499</v>
      </c>
      <c r="F200" s="24">
        <v>16087.140131320499</v>
      </c>
    </row>
    <row r="201" spans="1:6">
      <c r="A201" s="21" t="s">
        <v>553</v>
      </c>
      <c r="B201" s="23" t="s">
        <v>554</v>
      </c>
      <c r="C201" s="19" t="s">
        <v>471</v>
      </c>
      <c r="D201" s="24">
        <v>0</v>
      </c>
      <c r="E201" s="24">
        <v>10414.640954758172</v>
      </c>
      <c r="F201" s="24">
        <v>10414.640954758172</v>
      </c>
    </row>
    <row r="202" spans="1:6">
      <c r="A202" s="21" t="s">
        <v>555</v>
      </c>
      <c r="B202" s="23" t="s">
        <v>321</v>
      </c>
      <c r="C202" s="19" t="s">
        <v>471</v>
      </c>
      <c r="D202" s="24">
        <v>0</v>
      </c>
      <c r="E202" s="24">
        <v>167.65625</v>
      </c>
      <c r="F202" s="24">
        <v>167.65625</v>
      </c>
    </row>
    <row r="203" spans="1:6">
      <c r="A203" s="21" t="s">
        <v>556</v>
      </c>
      <c r="B203" s="23" t="s">
        <v>557</v>
      </c>
      <c r="C203" s="19" t="s">
        <v>471</v>
      </c>
      <c r="D203" s="24">
        <v>568.18955512572552</v>
      </c>
      <c r="E203" s="24">
        <v>9811.938785256425</v>
      </c>
      <c r="F203" s="24">
        <v>10380.128340382153</v>
      </c>
    </row>
    <row r="204" spans="1:6">
      <c r="A204" s="21" t="s">
        <v>558</v>
      </c>
      <c r="B204" s="23" t="s">
        <v>559</v>
      </c>
      <c r="C204" s="19" t="s">
        <v>471</v>
      </c>
      <c r="D204" s="24">
        <v>0</v>
      </c>
      <c r="E204" s="24">
        <v>2759.8058252427181</v>
      </c>
      <c r="F204" s="24">
        <v>2759.8058252427181</v>
      </c>
    </row>
    <row r="205" spans="1:6">
      <c r="A205" s="21" t="s">
        <v>560</v>
      </c>
      <c r="B205" s="23" t="s">
        <v>561</v>
      </c>
      <c r="C205" s="19" t="s">
        <v>471</v>
      </c>
      <c r="D205" s="24">
        <v>1000</v>
      </c>
      <c r="E205" s="24">
        <v>37708.891537306532</v>
      </c>
      <c r="F205" s="24">
        <v>38708.891537306525</v>
      </c>
    </row>
    <row r="206" spans="1:6">
      <c r="A206" s="21" t="s">
        <v>562</v>
      </c>
      <c r="B206" s="23" t="s">
        <v>563</v>
      </c>
      <c r="C206" s="19" t="s">
        <v>471</v>
      </c>
      <c r="D206" s="24">
        <v>10058.144485719826</v>
      </c>
      <c r="E206" s="24">
        <v>68206.341978191092</v>
      </c>
      <c r="F206" s="24">
        <v>78264.486463910915</v>
      </c>
    </row>
    <row r="207" spans="1:6">
      <c r="A207" s="21" t="s">
        <v>564</v>
      </c>
      <c r="B207" s="23" t="s">
        <v>565</v>
      </c>
      <c r="C207" s="19" t="s">
        <v>471</v>
      </c>
      <c r="D207" s="24">
        <v>585</v>
      </c>
      <c r="E207" s="24">
        <v>10535.422222687954</v>
      </c>
      <c r="F207" s="24">
        <v>11120.422222687954</v>
      </c>
    </row>
    <row r="208" spans="1:6">
      <c r="A208" s="21" t="s">
        <v>566</v>
      </c>
      <c r="B208" s="23" t="s">
        <v>567</v>
      </c>
      <c r="C208" s="19" t="s">
        <v>471</v>
      </c>
      <c r="D208" s="24">
        <v>3194.9541284403672</v>
      </c>
      <c r="E208" s="24">
        <v>103566.02113877182</v>
      </c>
      <c r="F208" s="24">
        <v>106760.9752672122</v>
      </c>
    </row>
    <row r="209" spans="1:6">
      <c r="A209" s="21" t="s">
        <v>568</v>
      </c>
      <c r="B209" s="23" t="s">
        <v>569</v>
      </c>
      <c r="C209" s="19" t="s">
        <v>471</v>
      </c>
      <c r="D209" s="24">
        <v>3244.463293879654</v>
      </c>
      <c r="E209" s="24">
        <v>154172.07070899787</v>
      </c>
      <c r="F209" s="24">
        <v>157416.53400287751</v>
      </c>
    </row>
    <row r="210" spans="1:6">
      <c r="A210" s="21" t="s">
        <v>570</v>
      </c>
      <c r="B210" s="23" t="s">
        <v>571</v>
      </c>
      <c r="C210" s="19" t="s">
        <v>471</v>
      </c>
      <c r="D210" s="24">
        <v>742.82568807339453</v>
      </c>
      <c r="E210" s="24">
        <v>21935.843769936171</v>
      </c>
      <c r="F210" s="24">
        <v>22678.669458009565</v>
      </c>
    </row>
    <row r="211" spans="1:6">
      <c r="A211" s="21" t="s">
        <v>572</v>
      </c>
      <c r="B211" s="23" t="s">
        <v>573</v>
      </c>
      <c r="C211" s="19" t="s">
        <v>471</v>
      </c>
      <c r="D211" s="24">
        <v>0</v>
      </c>
      <c r="E211" s="24">
        <v>212.81553398058253</v>
      </c>
      <c r="F211" s="24">
        <v>212.81553398058253</v>
      </c>
    </row>
    <row r="212" spans="1:6">
      <c r="A212" s="21" t="s">
        <v>574</v>
      </c>
      <c r="B212" s="23" t="s">
        <v>575</v>
      </c>
      <c r="C212" s="19" t="s">
        <v>471</v>
      </c>
      <c r="D212" s="24">
        <v>23863.027522935779</v>
      </c>
      <c r="E212" s="24">
        <v>330843.93470652698</v>
      </c>
      <c r="F212" s="24">
        <v>354706.96222946281</v>
      </c>
    </row>
    <row r="213" spans="1:6">
      <c r="A213" s="21" t="s">
        <v>576</v>
      </c>
      <c r="B213" s="23" t="s">
        <v>577</v>
      </c>
      <c r="C213" s="19" t="s">
        <v>471</v>
      </c>
      <c r="D213" s="24">
        <v>0</v>
      </c>
      <c r="E213" s="24">
        <v>310.873786407767</v>
      </c>
      <c r="F213" s="24">
        <v>310.873786407767</v>
      </c>
    </row>
    <row r="214" spans="1:6">
      <c r="A214" s="21" t="s">
        <v>578</v>
      </c>
      <c r="B214" s="23" t="s">
        <v>579</v>
      </c>
      <c r="C214" s="19" t="s">
        <v>471</v>
      </c>
      <c r="D214" s="24">
        <v>0</v>
      </c>
      <c r="E214" s="24">
        <v>2853.3695031410634</v>
      </c>
      <c r="F214" s="24">
        <v>2853.3695031410634</v>
      </c>
    </row>
    <row r="215" spans="1:6">
      <c r="A215" s="21" t="s">
        <v>580</v>
      </c>
      <c r="B215" s="23" t="s">
        <v>581</v>
      </c>
      <c r="C215" s="19" t="s">
        <v>471</v>
      </c>
      <c r="D215" s="24">
        <v>11784.948192120886</v>
      </c>
      <c r="E215" s="24">
        <v>133962.87139902596</v>
      </c>
      <c r="F215" s="24">
        <v>145747.81959114686</v>
      </c>
    </row>
    <row r="216" spans="1:6">
      <c r="A216" s="21" t="s">
        <v>582</v>
      </c>
      <c r="B216" s="23" t="s">
        <v>583</v>
      </c>
      <c r="C216" s="19" t="s">
        <v>471</v>
      </c>
      <c r="D216" s="24">
        <v>0</v>
      </c>
      <c r="E216" s="24">
        <v>46911.818277588078</v>
      </c>
      <c r="F216" s="24">
        <v>46911.818277588078</v>
      </c>
    </row>
    <row r="217" spans="1:6">
      <c r="A217" s="21" t="s">
        <v>584</v>
      </c>
      <c r="B217" s="23" t="s">
        <v>586</v>
      </c>
      <c r="C217" s="19" t="s">
        <v>587</v>
      </c>
      <c r="D217" s="24">
        <v>38407.318034822332</v>
      </c>
      <c r="E217" s="24">
        <v>138684.29390129546</v>
      </c>
      <c r="F217" s="24">
        <v>177091.61193611781</v>
      </c>
    </row>
    <row r="218" spans="1:6">
      <c r="A218" s="21" t="s">
        <v>588</v>
      </c>
      <c r="B218" s="23" t="s">
        <v>589</v>
      </c>
      <c r="C218" s="19" t="s">
        <v>587</v>
      </c>
      <c r="D218" s="24">
        <v>4261.8692253600593</v>
      </c>
      <c r="E218" s="24">
        <v>33954.842031444736</v>
      </c>
      <c r="F218" s="24">
        <v>38216.711256804796</v>
      </c>
    </row>
    <row r="219" spans="1:6">
      <c r="A219" s="21" t="s">
        <v>590</v>
      </c>
      <c r="B219" s="23" t="s">
        <v>591</v>
      </c>
      <c r="C219" s="19" t="s">
        <v>587</v>
      </c>
      <c r="D219" s="24">
        <v>27183.321521185291</v>
      </c>
      <c r="E219" s="24">
        <v>105886.79450499151</v>
      </c>
      <c r="F219" s="24">
        <v>133070.11602617681</v>
      </c>
    </row>
    <row r="220" spans="1:6">
      <c r="A220" s="21" t="s">
        <v>592</v>
      </c>
      <c r="B220" s="23" t="s">
        <v>593</v>
      </c>
      <c r="C220" s="19" t="s">
        <v>587</v>
      </c>
      <c r="D220" s="24">
        <v>0</v>
      </c>
      <c r="E220" s="24">
        <v>0</v>
      </c>
      <c r="F220" s="24">
        <v>0</v>
      </c>
    </row>
    <row r="221" spans="1:6">
      <c r="A221" s="21" t="s">
        <v>594</v>
      </c>
      <c r="B221" s="23" t="s">
        <v>595</v>
      </c>
      <c r="C221" s="19" t="s">
        <v>587</v>
      </c>
      <c r="D221" s="24">
        <v>186566.08703099744</v>
      </c>
      <c r="E221" s="24">
        <v>270658.06324771955</v>
      </c>
      <c r="F221" s="24">
        <v>457224.15027871705</v>
      </c>
    </row>
    <row r="222" spans="1:6">
      <c r="A222" s="21" t="s">
        <v>596</v>
      </c>
      <c r="B222" s="23" t="s">
        <v>597</v>
      </c>
      <c r="C222" s="19" t="s">
        <v>587</v>
      </c>
      <c r="D222" s="24">
        <v>0</v>
      </c>
      <c r="E222" s="24">
        <v>32742.4382911842</v>
      </c>
      <c r="F222" s="24">
        <v>32742.4382911842</v>
      </c>
    </row>
    <row r="223" spans="1:6">
      <c r="A223" s="21" t="s">
        <v>598</v>
      </c>
      <c r="B223" s="23" t="s">
        <v>599</v>
      </c>
      <c r="C223" s="19" t="s">
        <v>587</v>
      </c>
      <c r="D223" s="24">
        <v>6185.8276736764601</v>
      </c>
      <c r="E223" s="24">
        <v>26124.423763527073</v>
      </c>
      <c r="F223" s="24">
        <v>32310.251437203537</v>
      </c>
    </row>
    <row r="224" spans="1:6">
      <c r="A224" s="21" t="s">
        <v>603</v>
      </c>
      <c r="B224" s="23" t="s">
        <v>604</v>
      </c>
      <c r="C224" s="19" t="s">
        <v>587</v>
      </c>
      <c r="D224" s="24">
        <v>0</v>
      </c>
      <c r="E224" s="24">
        <v>0</v>
      </c>
      <c r="F224" s="24">
        <v>0</v>
      </c>
    </row>
    <row r="225" spans="1:6">
      <c r="A225" s="21" t="s">
        <v>605</v>
      </c>
      <c r="B225" s="23" t="s">
        <v>606</v>
      </c>
      <c r="C225" s="19" t="s">
        <v>587</v>
      </c>
      <c r="D225" s="24">
        <v>256639.90924617453</v>
      </c>
      <c r="E225" s="24">
        <v>172395.23880564439</v>
      </c>
      <c r="F225" s="24">
        <v>429035.14805181895</v>
      </c>
    </row>
    <row r="226" spans="1:6">
      <c r="A226" s="21" t="s">
        <v>607</v>
      </c>
      <c r="B226" s="23" t="s">
        <v>608</v>
      </c>
      <c r="C226" s="19" t="s">
        <v>587</v>
      </c>
      <c r="D226" s="24">
        <v>0</v>
      </c>
      <c r="E226" s="24">
        <v>0</v>
      </c>
      <c r="F226" s="24">
        <v>0</v>
      </c>
    </row>
    <row r="227" spans="1:6">
      <c r="A227" s="21" t="s">
        <v>609</v>
      </c>
      <c r="B227" s="23" t="s">
        <v>610</v>
      </c>
      <c r="C227" s="19" t="s">
        <v>587</v>
      </c>
      <c r="D227" s="24">
        <v>19250.254438439955</v>
      </c>
      <c r="E227" s="24">
        <v>4948.7009111526677</v>
      </c>
      <c r="F227" s="24">
        <v>24198.955349592623</v>
      </c>
    </row>
    <row r="228" spans="1:6">
      <c r="A228" s="21" t="s">
        <v>611</v>
      </c>
      <c r="B228" s="23" t="s">
        <v>612</v>
      </c>
      <c r="C228" s="19" t="s">
        <v>587</v>
      </c>
      <c r="D228" s="24">
        <v>4254.7054620021154</v>
      </c>
      <c r="E228" s="24">
        <v>35813.688959023108</v>
      </c>
      <c r="F228" s="24">
        <v>40068.394421025223</v>
      </c>
    </row>
    <row r="229" spans="1:6">
      <c r="A229" s="21" t="s">
        <v>613</v>
      </c>
      <c r="B229" s="23" t="s">
        <v>614</v>
      </c>
      <c r="C229" s="19" t="s">
        <v>587</v>
      </c>
      <c r="D229" s="24">
        <v>3628.0512466831051</v>
      </c>
      <c r="E229" s="24">
        <v>12478.972475169592</v>
      </c>
      <c r="F229" s="24">
        <v>16107.023721852696</v>
      </c>
    </row>
    <row r="230" spans="1:6">
      <c r="A230" s="21" t="s">
        <v>615</v>
      </c>
      <c r="B230" s="23" t="s">
        <v>616</v>
      </c>
      <c r="C230" s="19" t="s">
        <v>587</v>
      </c>
      <c r="D230" s="24">
        <v>0</v>
      </c>
      <c r="E230" s="24">
        <v>0</v>
      </c>
      <c r="F230" s="24">
        <v>0</v>
      </c>
    </row>
    <row r="231" spans="1:6">
      <c r="A231" s="21" t="s">
        <v>617</v>
      </c>
      <c r="B231" s="23" t="s">
        <v>618</v>
      </c>
      <c r="C231" s="19" t="s">
        <v>587</v>
      </c>
      <c r="D231" s="24">
        <v>2937.513218854358</v>
      </c>
      <c r="E231" s="24">
        <v>11048.219167498004</v>
      </c>
      <c r="F231" s="24">
        <v>13985.732386352362</v>
      </c>
    </row>
    <row r="232" spans="1:6">
      <c r="A232" s="21" t="s">
        <v>619</v>
      </c>
      <c r="B232" s="23" t="s">
        <v>620</v>
      </c>
      <c r="C232" s="19" t="s">
        <v>587</v>
      </c>
      <c r="D232" s="24">
        <v>0</v>
      </c>
      <c r="E232" s="24">
        <v>0</v>
      </c>
      <c r="F232" s="24">
        <v>0</v>
      </c>
    </row>
    <row r="233" spans="1:6">
      <c r="A233" s="21" t="s">
        <v>621</v>
      </c>
      <c r="B233" s="23" t="s">
        <v>622</v>
      </c>
      <c r="C233" s="19" t="s">
        <v>587</v>
      </c>
      <c r="D233" s="24">
        <v>1055.7851239669401</v>
      </c>
      <c r="E233" s="24">
        <v>60841.065421360043</v>
      </c>
      <c r="F233" s="24">
        <v>61896.850545326983</v>
      </c>
    </row>
    <row r="234" spans="1:6">
      <c r="A234" s="21" t="s">
        <v>623</v>
      </c>
      <c r="B234" s="23" t="s">
        <v>624</v>
      </c>
      <c r="C234" s="19" t="s">
        <v>587</v>
      </c>
      <c r="D234" s="24">
        <v>250</v>
      </c>
      <c r="E234" s="24">
        <v>3878.7255922473928</v>
      </c>
      <c r="F234" s="24">
        <v>4128.7255922473923</v>
      </c>
    </row>
    <row r="235" spans="1:6">
      <c r="A235" s="21" t="s">
        <v>625</v>
      </c>
      <c r="B235" s="23" t="s">
        <v>626</v>
      </c>
      <c r="C235" s="19" t="s">
        <v>587</v>
      </c>
      <c r="D235" s="24">
        <v>0</v>
      </c>
      <c r="E235" s="24">
        <v>347.5609756097561</v>
      </c>
      <c r="F235" s="24">
        <v>347.5609756097561</v>
      </c>
    </row>
    <row r="236" spans="1:6">
      <c r="A236" s="21" t="s">
        <v>627</v>
      </c>
      <c r="B236" s="23" t="s">
        <v>628</v>
      </c>
      <c r="C236" s="19" t="s">
        <v>587</v>
      </c>
      <c r="D236" s="24">
        <v>1055.7851239669401</v>
      </c>
      <c r="E236" s="24">
        <v>73851.659725857098</v>
      </c>
      <c r="F236" s="24">
        <v>74907.444849824038</v>
      </c>
    </row>
    <row r="237" spans="1:6">
      <c r="A237" s="21" t="s">
        <v>629</v>
      </c>
      <c r="B237" s="23" t="s">
        <v>630</v>
      </c>
      <c r="C237" s="19" t="s">
        <v>587</v>
      </c>
      <c r="D237" s="24">
        <v>0</v>
      </c>
      <c r="E237" s="24">
        <v>5095.9709543966719</v>
      </c>
      <c r="F237" s="24">
        <v>5095.9709543966719</v>
      </c>
    </row>
    <row r="238" spans="1:6">
      <c r="A238" s="21" t="s">
        <v>631</v>
      </c>
      <c r="B238" s="23" t="s">
        <v>632</v>
      </c>
      <c r="C238" s="19" t="s">
        <v>587</v>
      </c>
      <c r="D238" s="24">
        <v>1785.8506226929351</v>
      </c>
      <c r="E238" s="24">
        <v>1785.8506226929351</v>
      </c>
      <c r="F238" s="24">
        <v>3571.7012453858697</v>
      </c>
    </row>
    <row r="239" spans="1:6">
      <c r="A239" s="21" t="s">
        <v>633</v>
      </c>
      <c r="B239" s="23" t="s">
        <v>634</v>
      </c>
      <c r="C239" s="19" t="s">
        <v>587</v>
      </c>
      <c r="D239" s="24">
        <v>0</v>
      </c>
      <c r="E239" s="24">
        <v>2581.7105388080768</v>
      </c>
      <c r="F239" s="24">
        <v>2581.7105388080768</v>
      </c>
    </row>
    <row r="240" spans="1:6">
      <c r="A240" s="21" t="s">
        <v>635</v>
      </c>
      <c r="B240" s="23" t="s">
        <v>636</v>
      </c>
      <c r="C240" s="19" t="s">
        <v>587</v>
      </c>
      <c r="D240" s="24">
        <v>0</v>
      </c>
      <c r="E240" s="24">
        <v>0</v>
      </c>
      <c r="F240" s="24">
        <v>0</v>
      </c>
    </row>
    <row r="241" spans="1:6">
      <c r="A241" s="21" t="s">
        <v>637</v>
      </c>
      <c r="B241" s="23" t="s">
        <v>638</v>
      </c>
      <c r="C241" s="19" t="s">
        <v>587</v>
      </c>
      <c r="D241" s="24">
        <v>0</v>
      </c>
      <c r="E241" s="24">
        <v>0</v>
      </c>
      <c r="F241" s="24">
        <v>0</v>
      </c>
    </row>
    <row r="242" spans="1:6">
      <c r="A242" s="21" t="s">
        <v>639</v>
      </c>
      <c r="B242" s="23" t="s">
        <v>640</v>
      </c>
      <c r="C242" s="19" t="s">
        <v>587</v>
      </c>
      <c r="D242" s="24">
        <v>70</v>
      </c>
      <c r="E242" s="24">
        <v>0</v>
      </c>
      <c r="F242" s="24">
        <v>70</v>
      </c>
    </row>
    <row r="243" spans="1:6">
      <c r="A243" s="21" t="s">
        <v>641</v>
      </c>
      <c r="B243" s="23" t="s">
        <v>642</v>
      </c>
      <c r="C243" s="19" t="s">
        <v>587</v>
      </c>
      <c r="D243" s="24">
        <v>0</v>
      </c>
      <c r="E243" s="24">
        <v>0</v>
      </c>
      <c r="F243" s="24">
        <v>0</v>
      </c>
    </row>
    <row r="244" spans="1:6">
      <c r="A244" s="21" t="s">
        <v>643</v>
      </c>
      <c r="B244" s="23" t="s">
        <v>644</v>
      </c>
      <c r="C244" s="19" t="s">
        <v>587</v>
      </c>
      <c r="D244" s="24">
        <v>0</v>
      </c>
      <c r="E244" s="24">
        <v>699.84303308379663</v>
      </c>
      <c r="F244" s="24">
        <v>699.84303308379663</v>
      </c>
    </row>
    <row r="245" spans="1:6">
      <c r="A245" s="21" t="s">
        <v>645</v>
      </c>
      <c r="B245" s="23" t="s">
        <v>123</v>
      </c>
      <c r="C245" s="19" t="s">
        <v>587</v>
      </c>
      <c r="D245" s="24">
        <v>0</v>
      </c>
      <c r="E245" s="24">
        <v>0</v>
      </c>
      <c r="F245" s="24">
        <v>0</v>
      </c>
    </row>
    <row r="246" spans="1:6">
      <c r="A246" s="21" t="s">
        <v>646</v>
      </c>
      <c r="B246" s="23" t="s">
        <v>126</v>
      </c>
      <c r="C246" s="19" t="s">
        <v>587</v>
      </c>
      <c r="D246" s="24">
        <v>0</v>
      </c>
      <c r="E246" s="24">
        <v>0</v>
      </c>
      <c r="F246" s="24">
        <v>0</v>
      </c>
    </row>
    <row r="247" spans="1:6">
      <c r="A247" s="21" t="s">
        <v>647</v>
      </c>
      <c r="B247" s="23" t="s">
        <v>648</v>
      </c>
      <c r="C247" s="19" t="s">
        <v>587</v>
      </c>
      <c r="D247" s="24">
        <v>100683.62279263281</v>
      </c>
      <c r="E247" s="24">
        <v>327368.51085755014</v>
      </c>
      <c r="F247" s="24">
        <v>428052.13365018292</v>
      </c>
    </row>
    <row r="248" spans="1:6">
      <c r="A248" s="21" t="s">
        <v>649</v>
      </c>
      <c r="B248" s="23" t="s">
        <v>650</v>
      </c>
      <c r="C248" s="19" t="s">
        <v>587</v>
      </c>
      <c r="D248" s="24">
        <v>466821.44240535196</v>
      </c>
      <c r="E248" s="24">
        <v>375375.85567949706</v>
      </c>
      <c r="F248" s="24">
        <v>842197.29808484903</v>
      </c>
    </row>
    <row r="249" spans="1:6">
      <c r="A249" s="21" t="s">
        <v>651</v>
      </c>
      <c r="B249" s="23" t="s">
        <v>503</v>
      </c>
      <c r="C249" s="19" t="s">
        <v>587</v>
      </c>
      <c r="D249" s="24">
        <v>0</v>
      </c>
      <c r="E249" s="24">
        <v>0</v>
      </c>
      <c r="F249" s="24">
        <v>0</v>
      </c>
    </row>
    <row r="250" spans="1:6">
      <c r="A250" s="21" t="s">
        <v>652</v>
      </c>
      <c r="B250" s="23" t="s">
        <v>653</v>
      </c>
      <c r="C250" s="19" t="s">
        <v>587</v>
      </c>
      <c r="D250" s="24">
        <v>741.05263157894797</v>
      </c>
      <c r="E250" s="24">
        <v>8802.6002587879357</v>
      </c>
      <c r="F250" s="24">
        <v>9543.6528903668841</v>
      </c>
    </row>
    <row r="251" spans="1:6">
      <c r="A251" s="21" t="s">
        <v>654</v>
      </c>
      <c r="B251" s="23" t="s">
        <v>655</v>
      </c>
      <c r="C251" s="19" t="s">
        <v>587</v>
      </c>
      <c r="D251" s="24">
        <v>14011.208240809357</v>
      </c>
      <c r="E251" s="24">
        <v>65951.194357082859</v>
      </c>
      <c r="F251" s="24">
        <v>79962.402597892229</v>
      </c>
    </row>
    <row r="252" spans="1:6">
      <c r="A252" s="21" t="s">
        <v>656</v>
      </c>
      <c r="B252" s="23" t="s">
        <v>657</v>
      </c>
      <c r="C252" s="19" t="s">
        <v>587</v>
      </c>
      <c r="D252" s="24">
        <v>4061.6391184572949</v>
      </c>
      <c r="E252" s="24">
        <v>1246.5346534653488</v>
      </c>
      <c r="F252" s="24">
        <v>5308.173771922643</v>
      </c>
    </row>
    <row r="253" spans="1:6">
      <c r="A253" s="21" t="s">
        <v>658</v>
      </c>
      <c r="B253" s="23" t="s">
        <v>397</v>
      </c>
      <c r="C253" s="19" t="s">
        <v>587</v>
      </c>
      <c r="D253" s="24">
        <v>41627.793429175625</v>
      </c>
      <c r="E253" s="24">
        <v>296099.15610211034</v>
      </c>
      <c r="F253" s="24">
        <v>337726.94953128597</v>
      </c>
    </row>
    <row r="254" spans="1:6">
      <c r="A254" s="21" t="s">
        <v>659</v>
      </c>
      <c r="B254" s="23" t="s">
        <v>401</v>
      </c>
      <c r="C254" s="19" t="s">
        <v>587</v>
      </c>
      <c r="D254" s="24">
        <v>304992.56183010514</v>
      </c>
      <c r="E254" s="24">
        <v>164310.48772101902</v>
      </c>
      <c r="F254" s="24">
        <v>469303.04955112416</v>
      </c>
    </row>
    <row r="255" spans="1:6">
      <c r="A255" s="21" t="s">
        <v>660</v>
      </c>
      <c r="B255" s="23" t="s">
        <v>661</v>
      </c>
      <c r="C255" s="19" t="s">
        <v>587</v>
      </c>
      <c r="D255" s="24">
        <v>0</v>
      </c>
      <c r="E255" s="24">
        <v>11013.893983370803</v>
      </c>
      <c r="F255" s="24">
        <v>11013.893983370803</v>
      </c>
    </row>
    <row r="256" spans="1:6">
      <c r="A256" s="21" t="s">
        <v>662</v>
      </c>
      <c r="B256" s="23" t="s">
        <v>663</v>
      </c>
      <c r="C256" s="19" t="s">
        <v>587</v>
      </c>
      <c r="D256" s="24">
        <v>0</v>
      </c>
      <c r="E256" s="24">
        <v>0</v>
      </c>
      <c r="F256" s="24">
        <v>0</v>
      </c>
    </row>
    <row r="257" spans="1:6">
      <c r="A257" s="21" t="s">
        <v>664</v>
      </c>
      <c r="B257" s="23" t="s">
        <v>665</v>
      </c>
      <c r="C257" s="19" t="s">
        <v>587</v>
      </c>
      <c r="D257" s="24">
        <v>527.89256198347005</v>
      </c>
      <c r="E257" s="24">
        <v>15879.711986577997</v>
      </c>
      <c r="F257" s="24">
        <v>16407.604548561467</v>
      </c>
    </row>
    <row r="258" spans="1:6">
      <c r="A258" s="21" t="s">
        <v>666</v>
      </c>
      <c r="B258" s="23" t="s">
        <v>667</v>
      </c>
      <c r="C258" s="19" t="s">
        <v>587</v>
      </c>
      <c r="D258" s="24">
        <v>0</v>
      </c>
      <c r="E258" s="24">
        <v>15618.660409753353</v>
      </c>
      <c r="F258" s="24">
        <v>15618.660409753353</v>
      </c>
    </row>
    <row r="259" spans="1:6">
      <c r="A259" s="21" t="s">
        <v>668</v>
      </c>
      <c r="B259" s="23" t="s">
        <v>669</v>
      </c>
      <c r="C259" s="19" t="s">
        <v>587</v>
      </c>
      <c r="D259" s="24">
        <v>0</v>
      </c>
      <c r="E259" s="24">
        <v>33648.271171581466</v>
      </c>
      <c r="F259" s="24">
        <v>33648.271171581466</v>
      </c>
    </row>
    <row r="260" spans="1:6">
      <c r="A260" s="21" t="s">
        <v>670</v>
      </c>
      <c r="B260" s="23" t="s">
        <v>171</v>
      </c>
      <c r="C260" s="19" t="s">
        <v>587</v>
      </c>
      <c r="D260" s="24">
        <v>137223.50583844929</v>
      </c>
      <c r="E260" s="24">
        <v>163463.84265101011</v>
      </c>
      <c r="F260" s="24">
        <v>300687.34848945937</v>
      </c>
    </row>
    <row r="261" spans="1:6">
      <c r="A261" s="21" t="s">
        <v>671</v>
      </c>
      <c r="B261" s="23" t="s">
        <v>672</v>
      </c>
      <c r="C261" s="19" t="s">
        <v>587</v>
      </c>
      <c r="D261" s="24">
        <v>3695.24793388429</v>
      </c>
      <c r="E261" s="24">
        <v>35878.889876159032</v>
      </c>
      <c r="F261" s="24">
        <v>39574.137810043321</v>
      </c>
    </row>
    <row r="262" spans="1:6">
      <c r="A262" s="21" t="s">
        <v>673</v>
      </c>
      <c r="B262" s="23" t="s">
        <v>674</v>
      </c>
      <c r="C262" s="19" t="s">
        <v>587</v>
      </c>
      <c r="D262" s="24">
        <v>0</v>
      </c>
      <c r="E262" s="24">
        <v>295</v>
      </c>
      <c r="F262" s="24">
        <v>295</v>
      </c>
    </row>
    <row r="263" spans="1:6">
      <c r="A263" s="21" t="s">
        <v>675</v>
      </c>
      <c r="B263" s="23" t="s">
        <v>676</v>
      </c>
      <c r="C263" s="19" t="s">
        <v>587</v>
      </c>
      <c r="D263" s="24">
        <v>0</v>
      </c>
      <c r="E263" s="24">
        <v>0</v>
      </c>
      <c r="F263" s="24">
        <v>0</v>
      </c>
    </row>
    <row r="264" spans="1:6">
      <c r="A264" s="21" t="s">
        <v>677</v>
      </c>
      <c r="B264" s="23" t="s">
        <v>420</v>
      </c>
      <c r="C264" s="19" t="s">
        <v>587</v>
      </c>
      <c r="D264" s="24">
        <v>196411.6193567006</v>
      </c>
      <c r="E264" s="24">
        <v>184342.24218501878</v>
      </c>
      <c r="F264" s="24">
        <v>380753.86154171935</v>
      </c>
    </row>
    <row r="265" spans="1:6">
      <c r="A265" s="21" t="s">
        <v>678</v>
      </c>
      <c r="B265" s="23" t="s">
        <v>679</v>
      </c>
      <c r="C265" s="19" t="s">
        <v>587</v>
      </c>
      <c r="D265" s="24">
        <v>0</v>
      </c>
      <c r="E265" s="24">
        <v>197.5609756097561</v>
      </c>
      <c r="F265" s="24">
        <v>197.5609756097561</v>
      </c>
    </row>
    <row r="266" spans="1:6">
      <c r="A266" s="21" t="s">
        <v>680</v>
      </c>
      <c r="B266" s="23" t="s">
        <v>681</v>
      </c>
      <c r="C266" s="19" t="s">
        <v>587</v>
      </c>
      <c r="D266" s="24">
        <v>28623.031494141029</v>
      </c>
      <c r="E266" s="24">
        <v>246940.40416116931</v>
      </c>
      <c r="F266" s="24">
        <v>275563.43565531034</v>
      </c>
    </row>
    <row r="267" spans="1:6">
      <c r="A267" s="21" t="s">
        <v>682</v>
      </c>
      <c r="B267" s="23" t="s">
        <v>683</v>
      </c>
      <c r="C267" s="19" t="s">
        <v>587</v>
      </c>
      <c r="D267" s="24">
        <v>0</v>
      </c>
      <c r="E267" s="24">
        <v>9647.3286685653093</v>
      </c>
      <c r="F267" s="24">
        <v>9647.3286685653093</v>
      </c>
    </row>
    <row r="268" spans="1:6">
      <c r="A268" s="21" t="s">
        <v>684</v>
      </c>
      <c r="B268" s="23" t="s">
        <v>685</v>
      </c>
      <c r="C268" s="19" t="s">
        <v>587</v>
      </c>
      <c r="D268" s="24">
        <v>2398.5306965761501</v>
      </c>
      <c r="E268" s="24">
        <v>1962.2868949232582</v>
      </c>
      <c r="F268" s="24">
        <v>4360.8175914994081</v>
      </c>
    </row>
    <row r="269" spans="1:6">
      <c r="A269" s="21" t="s">
        <v>686</v>
      </c>
      <c r="B269" s="23" t="s">
        <v>687</v>
      </c>
      <c r="C269" s="19" t="s">
        <v>587</v>
      </c>
      <c r="D269" s="24">
        <v>3276.4761498712523</v>
      </c>
      <c r="E269" s="24">
        <v>40812.556641434923</v>
      </c>
      <c r="F269" s="24">
        <v>44089.032791306177</v>
      </c>
    </row>
    <row r="270" spans="1:6">
      <c r="A270" s="21" t="s">
        <v>688</v>
      </c>
      <c r="B270" s="23" t="s">
        <v>689</v>
      </c>
      <c r="C270" s="19" t="s">
        <v>587</v>
      </c>
      <c r="D270" s="24">
        <v>262.5</v>
      </c>
      <c r="E270" s="24">
        <v>15977.135555831717</v>
      </c>
      <c r="F270" s="24">
        <v>16239.635555831715</v>
      </c>
    </row>
    <row r="271" spans="1:6">
      <c r="A271" s="21" t="s">
        <v>690</v>
      </c>
      <c r="B271" s="23" t="s">
        <v>691</v>
      </c>
      <c r="C271" s="19" t="s">
        <v>587</v>
      </c>
      <c r="D271" s="24">
        <v>4551.8991867771656</v>
      </c>
      <c r="E271" s="24">
        <v>48820.602614205229</v>
      </c>
      <c r="F271" s="24">
        <v>53372.501800982391</v>
      </c>
    </row>
    <row r="272" spans="1:6">
      <c r="A272" s="21" t="s">
        <v>692</v>
      </c>
      <c r="B272" s="23" t="s">
        <v>693</v>
      </c>
      <c r="C272" s="19" t="s">
        <v>587</v>
      </c>
      <c r="D272" s="24">
        <v>0</v>
      </c>
      <c r="E272" s="24">
        <v>0</v>
      </c>
      <c r="F272" s="24">
        <v>0</v>
      </c>
    </row>
    <row r="273" spans="1:6">
      <c r="A273" s="21" t="s">
        <v>694</v>
      </c>
      <c r="B273" s="23" t="s">
        <v>695</v>
      </c>
      <c r="C273" s="19" t="s">
        <v>587</v>
      </c>
      <c r="D273" s="24">
        <v>0</v>
      </c>
      <c r="E273" s="24">
        <v>4389.8772283785229</v>
      </c>
      <c r="F273" s="24">
        <v>4389.8772283785229</v>
      </c>
    </row>
    <row r="274" spans="1:6">
      <c r="A274" s="21" t="s">
        <v>696</v>
      </c>
      <c r="B274" s="23" t="s">
        <v>697</v>
      </c>
      <c r="C274" s="19" t="s">
        <v>587</v>
      </c>
      <c r="D274" s="24">
        <v>164588.15853159447</v>
      </c>
      <c r="E274" s="24">
        <v>156801.13498923989</v>
      </c>
      <c r="F274" s="24">
        <v>321389.29352083436</v>
      </c>
    </row>
    <row r="275" spans="1:6">
      <c r="A275" s="21" t="s">
        <v>698</v>
      </c>
      <c r="B275" s="23" t="s">
        <v>699</v>
      </c>
      <c r="C275" s="19" t="s">
        <v>587</v>
      </c>
      <c r="D275" s="24">
        <v>0</v>
      </c>
      <c r="E275" s="24">
        <v>0</v>
      </c>
      <c r="F275" s="24">
        <v>0</v>
      </c>
    </row>
    <row r="276" spans="1:6">
      <c r="A276" s="21" t="s">
        <v>700</v>
      </c>
      <c r="B276" s="23" t="s">
        <v>701</v>
      </c>
      <c r="C276" s="19" t="s">
        <v>587</v>
      </c>
      <c r="D276" s="24">
        <v>0</v>
      </c>
      <c r="E276" s="24">
        <v>0</v>
      </c>
      <c r="F276" s="24">
        <v>0</v>
      </c>
    </row>
    <row r="277" spans="1:6">
      <c r="A277" s="21" t="s">
        <v>702</v>
      </c>
      <c r="B277" s="23" t="s">
        <v>210</v>
      </c>
      <c r="C277" s="19" t="s">
        <v>587</v>
      </c>
      <c r="D277" s="24">
        <v>93991.595173444133</v>
      </c>
      <c r="E277" s="24">
        <v>589800.83441793662</v>
      </c>
      <c r="F277" s="24">
        <v>683792.42959138087</v>
      </c>
    </row>
    <row r="278" spans="1:6">
      <c r="A278" s="21" t="s">
        <v>703</v>
      </c>
      <c r="B278" s="23" t="s">
        <v>704</v>
      </c>
      <c r="C278" s="19" t="s">
        <v>587</v>
      </c>
      <c r="D278" s="24">
        <v>79349.200162437424</v>
      </c>
      <c r="E278" s="24">
        <v>425176.01756504353</v>
      </c>
      <c r="F278" s="24">
        <v>504525.21772748092</v>
      </c>
    </row>
    <row r="279" spans="1:6">
      <c r="A279" s="21" t="s">
        <v>705</v>
      </c>
      <c r="B279" s="23" t="s">
        <v>325</v>
      </c>
      <c r="C279" s="19" t="s">
        <v>587</v>
      </c>
      <c r="D279" s="24">
        <v>259651.40848646351</v>
      </c>
      <c r="E279" s="24">
        <v>377752.7185070893</v>
      </c>
      <c r="F279" s="24">
        <v>637404.1269935529</v>
      </c>
    </row>
    <row r="280" spans="1:6">
      <c r="A280" s="21" t="s">
        <v>706</v>
      </c>
      <c r="B280" s="23" t="s">
        <v>708</v>
      </c>
      <c r="C280" s="19" t="s">
        <v>709</v>
      </c>
      <c r="D280" s="24">
        <v>0</v>
      </c>
      <c r="E280" s="24">
        <v>142</v>
      </c>
      <c r="F280" s="24">
        <v>142</v>
      </c>
    </row>
    <row r="281" spans="1:6">
      <c r="A281" s="21" t="s">
        <v>710</v>
      </c>
      <c r="B281" s="23" t="s">
        <v>711</v>
      </c>
      <c r="C281" s="19" t="s">
        <v>709</v>
      </c>
      <c r="D281" s="24">
        <v>338.88888888888891</v>
      </c>
      <c r="E281" s="24">
        <v>7905.5982905982901</v>
      </c>
      <c r="F281" s="24">
        <v>8244.4871794871779</v>
      </c>
    </row>
    <row r="282" spans="1:6">
      <c r="A282" s="21" t="s">
        <v>712</v>
      </c>
      <c r="B282" s="23" t="s">
        <v>713</v>
      </c>
      <c r="C282" s="19" t="s">
        <v>709</v>
      </c>
      <c r="D282" s="24">
        <v>1000</v>
      </c>
      <c r="E282" s="24">
        <v>6252.3333333333339</v>
      </c>
      <c r="F282" s="24">
        <v>7252.333333333333</v>
      </c>
    </row>
    <row r="283" spans="1:6">
      <c r="A283" s="21" t="s">
        <v>714</v>
      </c>
      <c r="B283" s="23" t="s">
        <v>715</v>
      </c>
      <c r="C283" s="19" t="s">
        <v>709</v>
      </c>
      <c r="D283" s="24">
        <v>35</v>
      </c>
      <c r="E283" s="24">
        <v>3641.5923076923086</v>
      </c>
      <c r="F283" s="24">
        <v>3676.5923076923086</v>
      </c>
    </row>
    <row r="284" spans="1:6">
      <c r="A284" s="21" t="s">
        <v>716</v>
      </c>
      <c r="B284" s="23" t="s">
        <v>717</v>
      </c>
      <c r="C284" s="19" t="s">
        <v>709</v>
      </c>
      <c r="D284" s="24">
        <v>0</v>
      </c>
      <c r="E284" s="24">
        <v>5685.0000000000018</v>
      </c>
      <c r="F284" s="24">
        <v>5685.0000000000018</v>
      </c>
    </row>
    <row r="285" spans="1:6">
      <c r="A285" s="21" t="s">
        <v>718</v>
      </c>
      <c r="B285" s="23" t="s">
        <v>719</v>
      </c>
      <c r="C285" s="19" t="s">
        <v>709</v>
      </c>
      <c r="D285" s="24">
        <v>1320.7777777777778</v>
      </c>
      <c r="E285" s="24">
        <v>5142.7777777777774</v>
      </c>
      <c r="F285" s="24">
        <v>6463.5555555555557</v>
      </c>
    </row>
    <row r="286" spans="1:6">
      <c r="A286" s="21" t="s">
        <v>720</v>
      </c>
      <c r="B286" s="23" t="s">
        <v>721</v>
      </c>
      <c r="C286" s="19" t="s">
        <v>709</v>
      </c>
      <c r="D286" s="24">
        <v>200</v>
      </c>
      <c r="E286" s="24">
        <v>7919.7991452991455</v>
      </c>
      <c r="F286" s="24">
        <v>8119.7991452991446</v>
      </c>
    </row>
    <row r="287" spans="1:6">
      <c r="A287" s="21" t="s">
        <v>722</v>
      </c>
      <c r="B287" s="23" t="s">
        <v>723</v>
      </c>
      <c r="C287" s="19" t="s">
        <v>709</v>
      </c>
      <c r="D287" s="24">
        <v>5038.8888888888887</v>
      </c>
      <c r="E287" s="24">
        <v>2888.8888888888887</v>
      </c>
      <c r="F287" s="24">
        <v>7927.7777777777783</v>
      </c>
    </row>
    <row r="288" spans="1:6">
      <c r="A288" s="21" t="s">
        <v>724</v>
      </c>
      <c r="B288" s="23" t="s">
        <v>726</v>
      </c>
      <c r="C288" s="19" t="s">
        <v>727</v>
      </c>
      <c r="D288" s="24">
        <v>103555.12443961512</v>
      </c>
      <c r="E288" s="24">
        <v>70201.757981049057</v>
      </c>
      <c r="F288" s="24">
        <v>173756.88242066416</v>
      </c>
    </row>
    <row r="289" spans="1:6">
      <c r="A289" s="21" t="s">
        <v>728</v>
      </c>
      <c r="B289" s="23" t="s">
        <v>729</v>
      </c>
      <c r="C289" s="19" t="s">
        <v>727</v>
      </c>
      <c r="D289" s="24">
        <v>33453.624466827925</v>
      </c>
      <c r="E289" s="24">
        <v>33433.864482350291</v>
      </c>
      <c r="F289" s="24">
        <v>66887.488949178223</v>
      </c>
    </row>
    <row r="290" spans="1:6">
      <c r="A290" s="21" t="s">
        <v>730</v>
      </c>
      <c r="B290" s="23" t="s">
        <v>731</v>
      </c>
      <c r="C290" s="19" t="s">
        <v>727</v>
      </c>
      <c r="D290" s="24">
        <v>197287.38751917297</v>
      </c>
      <c r="E290" s="24">
        <v>90011.80702357665</v>
      </c>
      <c r="F290" s="24">
        <v>287299.19454274967</v>
      </c>
    </row>
    <row r="291" spans="1:6">
      <c r="A291" s="21" t="s">
        <v>737</v>
      </c>
      <c r="B291" s="23" t="s">
        <v>739</v>
      </c>
      <c r="C291" s="19" t="s">
        <v>740</v>
      </c>
      <c r="D291" s="24">
        <v>1095.652173913044</v>
      </c>
      <c r="E291" s="24">
        <v>55358.54006211181</v>
      </c>
      <c r="F291" s="24">
        <v>56454.19223602485</v>
      </c>
    </row>
    <row r="292" spans="1:6">
      <c r="A292" s="21" t="s">
        <v>741</v>
      </c>
      <c r="B292" s="23" t="s">
        <v>742</v>
      </c>
      <c r="C292" s="19" t="s">
        <v>740</v>
      </c>
      <c r="D292" s="24">
        <v>0</v>
      </c>
      <c r="E292" s="24">
        <v>567.14285714285711</v>
      </c>
      <c r="F292" s="24">
        <v>567.14285714285711</v>
      </c>
    </row>
    <row r="293" spans="1:6">
      <c r="A293" s="21" t="s">
        <v>743</v>
      </c>
      <c r="B293" s="23" t="s">
        <v>744</v>
      </c>
      <c r="C293" s="19" t="s">
        <v>740</v>
      </c>
      <c r="D293" s="24">
        <v>0</v>
      </c>
      <c r="E293" s="24">
        <v>685.71428571428567</v>
      </c>
      <c r="F293" s="24">
        <v>685.71428571428567</v>
      </c>
    </row>
    <row r="294" spans="1:6">
      <c r="A294" s="21" t="s">
        <v>745</v>
      </c>
      <c r="B294" s="23" t="s">
        <v>746</v>
      </c>
      <c r="C294" s="19" t="s">
        <v>740</v>
      </c>
      <c r="D294" s="24">
        <v>0</v>
      </c>
      <c r="E294" s="24">
        <v>1977.6397515527951</v>
      </c>
      <c r="F294" s="24">
        <v>1977.6397515527951</v>
      </c>
    </row>
    <row r="295" spans="1:6">
      <c r="A295" s="21" t="s">
        <v>747</v>
      </c>
      <c r="B295" s="23" t="s">
        <v>748</v>
      </c>
      <c r="C295" s="19" t="s">
        <v>740</v>
      </c>
      <c r="D295" s="24">
        <v>0</v>
      </c>
      <c r="E295" s="24">
        <v>5917.3698864853286</v>
      </c>
      <c r="F295" s="24">
        <v>5917.3698864853286</v>
      </c>
    </row>
    <row r="296" spans="1:6">
      <c r="A296" s="21" t="s">
        <v>749</v>
      </c>
      <c r="B296" s="23" t="s">
        <v>750</v>
      </c>
      <c r="C296" s="19" t="s">
        <v>740</v>
      </c>
      <c r="D296" s="24">
        <v>0</v>
      </c>
      <c r="E296" s="24">
        <v>0</v>
      </c>
      <c r="F296" s="24">
        <v>0</v>
      </c>
    </row>
    <row r="297" spans="1:6">
      <c r="A297" s="21" t="s">
        <v>751</v>
      </c>
      <c r="B297" s="23" t="s">
        <v>39</v>
      </c>
      <c r="C297" s="19" t="s">
        <v>740</v>
      </c>
      <c r="D297" s="24">
        <v>13898.957938613123</v>
      </c>
      <c r="E297" s="24">
        <v>20943.17940425393</v>
      </c>
      <c r="F297" s="24">
        <v>34842.137342867049</v>
      </c>
    </row>
    <row r="298" spans="1:6">
      <c r="A298" s="21" t="s">
        <v>752</v>
      </c>
      <c r="B298" s="23" t="s">
        <v>753</v>
      </c>
      <c r="C298" s="19" t="s">
        <v>740</v>
      </c>
      <c r="D298" s="24">
        <v>0</v>
      </c>
      <c r="E298" s="24">
        <v>5171.4285714285716</v>
      </c>
      <c r="F298" s="24">
        <v>5171.4285714285716</v>
      </c>
    </row>
    <row r="299" spans="1:6">
      <c r="A299" s="21" t="s">
        <v>754</v>
      </c>
      <c r="B299" s="23" t="s">
        <v>755</v>
      </c>
      <c r="C299" s="19" t="s">
        <v>740</v>
      </c>
      <c r="D299" s="24">
        <v>17.142857142857139</v>
      </c>
      <c r="E299" s="24">
        <v>4558.9130434782619</v>
      </c>
      <c r="F299" s="24">
        <v>4576.0559006211188</v>
      </c>
    </row>
    <row r="300" spans="1:6">
      <c r="A300" s="21" t="s">
        <v>756</v>
      </c>
      <c r="B300" s="23" t="s">
        <v>57</v>
      </c>
      <c r="C300" s="19" t="s">
        <v>740</v>
      </c>
      <c r="D300" s="24">
        <v>750</v>
      </c>
      <c r="E300" s="24">
        <v>1300</v>
      </c>
      <c r="F300" s="24">
        <v>2049.9999999999995</v>
      </c>
    </row>
    <row r="301" spans="1:6">
      <c r="A301" s="21" t="s">
        <v>757</v>
      </c>
      <c r="B301" s="23" t="s">
        <v>758</v>
      </c>
      <c r="C301" s="19" t="s">
        <v>740</v>
      </c>
      <c r="D301" s="24">
        <v>0</v>
      </c>
      <c r="E301" s="24">
        <v>1980.8499743983625</v>
      </c>
      <c r="F301" s="24">
        <v>1980.8499743983625</v>
      </c>
    </row>
    <row r="302" spans="1:6">
      <c r="A302" s="21" t="s">
        <v>759</v>
      </c>
      <c r="B302" s="23" t="s">
        <v>352</v>
      </c>
      <c r="C302" s="19" t="s">
        <v>740</v>
      </c>
      <c r="D302" s="24">
        <v>6595.37267080745</v>
      </c>
      <c r="E302" s="24">
        <v>25296.236024844715</v>
      </c>
      <c r="F302" s="24">
        <v>31891.608695652161</v>
      </c>
    </row>
    <row r="303" spans="1:6">
      <c r="A303" s="21" t="s">
        <v>760</v>
      </c>
      <c r="B303" s="23" t="s">
        <v>761</v>
      </c>
      <c r="C303" s="19" t="s">
        <v>740</v>
      </c>
      <c r="D303" s="24">
        <v>0</v>
      </c>
      <c r="E303" s="24">
        <v>8714.2857142857138</v>
      </c>
      <c r="F303" s="24">
        <v>8714.2857142857138</v>
      </c>
    </row>
    <row r="304" spans="1:6">
      <c r="A304" s="21" t="s">
        <v>762</v>
      </c>
      <c r="B304" s="23" t="s">
        <v>763</v>
      </c>
      <c r="C304" s="19" t="s">
        <v>740</v>
      </c>
      <c r="D304" s="24">
        <v>2392.8571428571413</v>
      </c>
      <c r="E304" s="24">
        <v>23690.062111801242</v>
      </c>
      <c r="F304" s="24">
        <v>26082.919254658384</v>
      </c>
    </row>
    <row r="305" spans="1:6">
      <c r="A305" s="21" t="s">
        <v>764</v>
      </c>
      <c r="B305" s="23" t="s">
        <v>765</v>
      </c>
      <c r="C305" s="19" t="s">
        <v>740</v>
      </c>
      <c r="D305" s="24">
        <v>0</v>
      </c>
      <c r="E305" s="24">
        <v>1201.4285714285713</v>
      </c>
      <c r="F305" s="24">
        <v>1201.4285714285713</v>
      </c>
    </row>
    <row r="306" spans="1:6">
      <c r="A306" s="21" t="s">
        <v>766</v>
      </c>
      <c r="B306" s="23" t="s">
        <v>96</v>
      </c>
      <c r="C306" s="19" t="s">
        <v>740</v>
      </c>
      <c r="D306" s="24">
        <v>13955.80675321681</v>
      </c>
      <c r="E306" s="24">
        <v>22932.771058701426</v>
      </c>
      <c r="F306" s="24">
        <v>36888.577811918236</v>
      </c>
    </row>
    <row r="307" spans="1:6">
      <c r="A307" s="21" t="s">
        <v>767</v>
      </c>
      <c r="B307" s="23" t="s">
        <v>768</v>
      </c>
      <c r="C307" s="19" t="s">
        <v>740</v>
      </c>
      <c r="D307" s="24">
        <v>0</v>
      </c>
      <c r="E307" s="24">
        <v>4051.9713261648794</v>
      </c>
      <c r="F307" s="24">
        <v>4051.9713261648794</v>
      </c>
    </row>
    <row r="308" spans="1:6">
      <c r="A308" s="21" t="s">
        <v>769</v>
      </c>
      <c r="B308" s="23" t="s">
        <v>105</v>
      </c>
      <c r="C308" s="19" t="s">
        <v>740</v>
      </c>
      <c r="D308" s="24">
        <v>0</v>
      </c>
      <c r="E308" s="24">
        <v>43</v>
      </c>
      <c r="F308" s="24">
        <v>43</v>
      </c>
    </row>
    <row r="309" spans="1:6">
      <c r="A309" s="21" t="s">
        <v>770</v>
      </c>
      <c r="B309" s="23" t="s">
        <v>771</v>
      </c>
      <c r="C309" s="19" t="s">
        <v>740</v>
      </c>
      <c r="D309" s="24">
        <v>288.21978021978077</v>
      </c>
      <c r="E309" s="24">
        <v>4628.2288103201181</v>
      </c>
      <c r="F309" s="24">
        <v>4916.4485905398988</v>
      </c>
    </row>
    <row r="310" spans="1:6">
      <c r="A310" s="21" t="s">
        <v>772</v>
      </c>
      <c r="B310" s="23" t="s">
        <v>773</v>
      </c>
      <c r="C310" s="19" t="s">
        <v>740</v>
      </c>
      <c r="D310" s="24">
        <v>10152.142857142851</v>
      </c>
      <c r="E310" s="24">
        <v>66813.540372670803</v>
      </c>
      <c r="F310" s="24">
        <v>76965.683229813643</v>
      </c>
    </row>
    <row r="311" spans="1:6">
      <c r="A311" s="21" t="s">
        <v>774</v>
      </c>
      <c r="B311" s="23" t="s">
        <v>775</v>
      </c>
      <c r="C311" s="19" t="s">
        <v>740</v>
      </c>
      <c r="D311" s="24">
        <v>0</v>
      </c>
      <c r="E311" s="24">
        <v>6885.7142857142844</v>
      </c>
      <c r="F311" s="24">
        <v>6885.7142857142844</v>
      </c>
    </row>
    <row r="312" spans="1:6">
      <c r="A312" s="21" t="s">
        <v>776</v>
      </c>
      <c r="B312" s="23" t="s">
        <v>777</v>
      </c>
      <c r="C312" s="19" t="s">
        <v>740</v>
      </c>
      <c r="D312" s="24">
        <v>0</v>
      </c>
      <c r="E312" s="24">
        <v>1892.8571428571429</v>
      </c>
      <c r="F312" s="24">
        <v>1892.8571428571429</v>
      </c>
    </row>
    <row r="313" spans="1:6">
      <c r="A313" s="21" t="s">
        <v>778</v>
      </c>
      <c r="B313" s="23" t="s">
        <v>779</v>
      </c>
      <c r="C313" s="19" t="s">
        <v>740</v>
      </c>
      <c r="D313" s="24">
        <v>0</v>
      </c>
      <c r="E313" s="24">
        <v>14738.85735703576</v>
      </c>
      <c r="F313" s="24">
        <v>14738.85735703576</v>
      </c>
    </row>
    <row r="314" spans="1:6">
      <c r="A314" s="21" t="s">
        <v>780</v>
      </c>
      <c r="B314" s="23" t="s">
        <v>781</v>
      </c>
      <c r="C314" s="19" t="s">
        <v>740</v>
      </c>
      <c r="D314" s="24">
        <v>0</v>
      </c>
      <c r="E314" s="24">
        <v>9000</v>
      </c>
      <c r="F314" s="24">
        <v>9000</v>
      </c>
    </row>
    <row r="315" spans="1:6">
      <c r="A315" s="21" t="s">
        <v>782</v>
      </c>
      <c r="B315" s="23" t="s">
        <v>783</v>
      </c>
      <c r="C315" s="19" t="s">
        <v>740</v>
      </c>
      <c r="D315" s="24">
        <v>0</v>
      </c>
      <c r="E315" s="24">
        <v>34571.428571428565</v>
      </c>
      <c r="F315" s="24">
        <v>34571.428571428565</v>
      </c>
    </row>
    <row r="316" spans="1:6">
      <c r="A316" s="21" t="s">
        <v>784</v>
      </c>
      <c r="B316" s="23" t="s">
        <v>785</v>
      </c>
      <c r="C316" s="19" t="s">
        <v>740</v>
      </c>
      <c r="D316" s="24">
        <v>0</v>
      </c>
      <c r="E316" s="24">
        <v>816.52173913043487</v>
      </c>
      <c r="F316" s="24">
        <v>816.52173913043487</v>
      </c>
    </row>
    <row r="317" spans="1:6">
      <c r="A317" s="21" t="s">
        <v>786</v>
      </c>
      <c r="B317" s="23" t="s">
        <v>787</v>
      </c>
      <c r="C317" s="19" t="s">
        <v>740</v>
      </c>
      <c r="D317" s="24">
        <v>0</v>
      </c>
      <c r="E317" s="24">
        <v>1760</v>
      </c>
      <c r="F317" s="24">
        <v>1760</v>
      </c>
    </row>
    <row r="318" spans="1:6">
      <c r="A318" s="21" t="s">
        <v>788</v>
      </c>
      <c r="B318" s="23" t="s">
        <v>789</v>
      </c>
      <c r="C318" s="19" t="s">
        <v>740</v>
      </c>
      <c r="D318" s="24">
        <v>0</v>
      </c>
      <c r="E318" s="24">
        <v>70000</v>
      </c>
      <c r="F318" s="24">
        <v>70000</v>
      </c>
    </row>
    <row r="319" spans="1:6">
      <c r="A319" s="21" t="s">
        <v>790</v>
      </c>
      <c r="B319" s="23" t="s">
        <v>791</v>
      </c>
      <c r="C319" s="19" t="s">
        <v>740</v>
      </c>
      <c r="D319" s="24">
        <v>4269.230769230775</v>
      </c>
      <c r="E319" s="24">
        <v>11404.054154241558</v>
      </c>
      <c r="F319" s="24">
        <v>15673.284923472333</v>
      </c>
    </row>
    <row r="320" spans="1:6">
      <c r="A320" s="21" t="s">
        <v>792</v>
      </c>
      <c r="B320" s="23" t="s">
        <v>793</v>
      </c>
      <c r="C320" s="19" t="s">
        <v>740</v>
      </c>
      <c r="D320" s="24">
        <v>0</v>
      </c>
      <c r="E320" s="24">
        <v>1035</v>
      </c>
      <c r="F320" s="24">
        <v>1035</v>
      </c>
    </row>
    <row r="321" spans="1:6">
      <c r="A321" s="21" t="s">
        <v>794</v>
      </c>
      <c r="B321" s="23" t="s">
        <v>123</v>
      </c>
      <c r="C321" s="19" t="s">
        <v>740</v>
      </c>
      <c r="D321" s="24">
        <v>137262.43566315286</v>
      </c>
      <c r="E321" s="24">
        <v>51773.597074499943</v>
      </c>
      <c r="F321" s="24">
        <v>189036.0327376528</v>
      </c>
    </row>
    <row r="322" spans="1:6">
      <c r="A322" s="21" t="s">
        <v>795</v>
      </c>
      <c r="B322" s="23" t="s">
        <v>126</v>
      </c>
      <c r="C322" s="19" t="s">
        <v>740</v>
      </c>
      <c r="D322" s="24">
        <v>8022.6296975138803</v>
      </c>
      <c r="E322" s="24">
        <v>0</v>
      </c>
      <c r="F322" s="24">
        <v>8022.6296975138803</v>
      </c>
    </row>
    <row r="323" spans="1:6">
      <c r="A323" s="21" t="s">
        <v>796</v>
      </c>
      <c r="B323" s="23" t="s">
        <v>393</v>
      </c>
      <c r="C323" s="19" t="s">
        <v>740</v>
      </c>
      <c r="D323" s="24">
        <v>3842.8571428571427</v>
      </c>
      <c r="E323" s="24">
        <v>8650.2408265051636</v>
      </c>
      <c r="F323" s="24">
        <v>12493.097969362305</v>
      </c>
    </row>
    <row r="324" spans="1:6">
      <c r="A324" s="21" t="s">
        <v>797</v>
      </c>
      <c r="B324" s="23" t="s">
        <v>503</v>
      </c>
      <c r="C324" s="19" t="s">
        <v>740</v>
      </c>
      <c r="D324" s="24">
        <v>0</v>
      </c>
      <c r="E324" s="24">
        <v>120</v>
      </c>
      <c r="F324" s="24">
        <v>120</v>
      </c>
    </row>
    <row r="325" spans="1:6">
      <c r="A325" s="21" t="s">
        <v>798</v>
      </c>
      <c r="B325" s="23" t="s">
        <v>138</v>
      </c>
      <c r="C325" s="19" t="s">
        <v>740</v>
      </c>
      <c r="D325" s="24">
        <v>250</v>
      </c>
      <c r="E325" s="24">
        <v>7496.7741935483918</v>
      </c>
      <c r="F325" s="24">
        <v>7746.7741935483918</v>
      </c>
    </row>
    <row r="326" spans="1:6">
      <c r="A326" s="21" t="s">
        <v>799</v>
      </c>
      <c r="B326" s="23" t="s">
        <v>800</v>
      </c>
      <c r="C326" s="19" t="s">
        <v>740</v>
      </c>
      <c r="D326" s="24">
        <v>0</v>
      </c>
      <c r="E326" s="24">
        <v>2747.718997644035</v>
      </c>
      <c r="F326" s="24">
        <v>2747.718997644035</v>
      </c>
    </row>
    <row r="327" spans="1:6">
      <c r="A327" s="21" t="s">
        <v>801</v>
      </c>
      <c r="B327" s="23" t="s">
        <v>802</v>
      </c>
      <c r="C327" s="19" t="s">
        <v>740</v>
      </c>
      <c r="D327" s="24">
        <v>9267.8571428571322</v>
      </c>
      <c r="E327" s="24">
        <v>122589.28571428571</v>
      </c>
      <c r="F327" s="24">
        <v>131857.14285714284</v>
      </c>
    </row>
    <row r="328" spans="1:6">
      <c r="A328" s="21" t="s">
        <v>803</v>
      </c>
      <c r="B328" s="23" t="s">
        <v>804</v>
      </c>
      <c r="C328" s="19" t="s">
        <v>740</v>
      </c>
      <c r="D328" s="24">
        <v>0</v>
      </c>
      <c r="E328" s="24">
        <v>529</v>
      </c>
      <c r="F328" s="24">
        <v>529</v>
      </c>
    </row>
    <row r="329" spans="1:6">
      <c r="A329" s="21" t="s">
        <v>805</v>
      </c>
      <c r="B329" s="23" t="s">
        <v>150</v>
      </c>
      <c r="C329" s="19" t="s">
        <v>740</v>
      </c>
      <c r="D329" s="24">
        <v>8026.0245564031175</v>
      </c>
      <c r="E329" s="24">
        <v>39446.001872491441</v>
      </c>
      <c r="F329" s="24">
        <v>47472.026428894562</v>
      </c>
    </row>
    <row r="330" spans="1:6">
      <c r="A330" s="21" t="s">
        <v>806</v>
      </c>
      <c r="B330" s="23" t="s">
        <v>807</v>
      </c>
      <c r="C330" s="19" t="s">
        <v>740</v>
      </c>
      <c r="D330" s="24">
        <v>21749.440993788819</v>
      </c>
      <c r="E330" s="24">
        <v>0</v>
      </c>
      <c r="F330" s="24">
        <v>21749.440993788819</v>
      </c>
    </row>
    <row r="331" spans="1:6">
      <c r="A331" s="21" t="s">
        <v>808</v>
      </c>
      <c r="B331" s="23" t="s">
        <v>156</v>
      </c>
      <c r="C331" s="19" t="s">
        <v>740</v>
      </c>
      <c r="D331" s="24">
        <v>42.857142857142847</v>
      </c>
      <c r="E331" s="24">
        <v>18815.714285714279</v>
      </c>
      <c r="F331" s="24">
        <v>18858.571428571424</v>
      </c>
    </row>
    <row r="332" spans="1:6">
      <c r="A332" s="21" t="s">
        <v>809</v>
      </c>
      <c r="B332" s="23" t="s">
        <v>810</v>
      </c>
      <c r="C332" s="19" t="s">
        <v>740</v>
      </c>
      <c r="D332" s="24">
        <v>0</v>
      </c>
      <c r="E332" s="24">
        <v>1370</v>
      </c>
      <c r="F332" s="24">
        <v>1370</v>
      </c>
    </row>
    <row r="333" spans="1:6">
      <c r="A333" s="21" t="s">
        <v>814</v>
      </c>
      <c r="B333" s="23" t="s">
        <v>165</v>
      </c>
      <c r="C333" s="19" t="s">
        <v>740</v>
      </c>
      <c r="D333" s="24">
        <v>0</v>
      </c>
      <c r="E333" s="24">
        <v>0</v>
      </c>
      <c r="F333" s="24">
        <v>0</v>
      </c>
    </row>
    <row r="334" spans="1:6">
      <c r="A334" s="21" t="s">
        <v>815</v>
      </c>
      <c r="B334" s="23" t="s">
        <v>816</v>
      </c>
      <c r="C334" s="19" t="s">
        <v>740</v>
      </c>
      <c r="D334" s="24">
        <v>0</v>
      </c>
      <c r="E334" s="24">
        <v>674.40659340659363</v>
      </c>
      <c r="F334" s="24">
        <v>674.40659340659363</v>
      </c>
    </row>
    <row r="335" spans="1:6">
      <c r="A335" s="21" t="s">
        <v>817</v>
      </c>
      <c r="B335" s="23" t="s">
        <v>818</v>
      </c>
      <c r="C335" s="19" t="s">
        <v>740</v>
      </c>
      <c r="D335" s="24">
        <v>2967.58241758242</v>
      </c>
      <c r="E335" s="24">
        <v>17626.499662256792</v>
      </c>
      <c r="F335" s="24">
        <v>20594.082079839212</v>
      </c>
    </row>
    <row r="336" spans="1:6">
      <c r="A336" s="21" t="s">
        <v>819</v>
      </c>
      <c r="B336" s="23" t="s">
        <v>820</v>
      </c>
      <c r="C336" s="19" t="s">
        <v>740</v>
      </c>
      <c r="D336" s="24">
        <v>0</v>
      </c>
      <c r="E336" s="24">
        <v>3369.5652173913045</v>
      </c>
      <c r="F336" s="24">
        <v>3369.5652173913045</v>
      </c>
    </row>
    <row r="337" spans="1:6">
      <c r="A337" s="21" t="s">
        <v>821</v>
      </c>
      <c r="B337" s="23" t="s">
        <v>528</v>
      </c>
      <c r="C337" s="19" t="s">
        <v>740</v>
      </c>
      <c r="D337" s="24">
        <v>0</v>
      </c>
      <c r="E337" s="24">
        <v>1600</v>
      </c>
      <c r="F337" s="24">
        <v>1600</v>
      </c>
    </row>
    <row r="338" spans="1:6">
      <c r="A338" s="21" t="s">
        <v>822</v>
      </c>
      <c r="B338" s="23" t="s">
        <v>823</v>
      </c>
      <c r="C338" s="19" t="s">
        <v>740</v>
      </c>
      <c r="D338" s="24">
        <v>0</v>
      </c>
      <c r="E338" s="24">
        <v>4550</v>
      </c>
      <c r="F338" s="24">
        <v>4550</v>
      </c>
    </row>
    <row r="339" spans="1:6">
      <c r="A339" s="21" t="s">
        <v>824</v>
      </c>
      <c r="B339" s="23" t="s">
        <v>825</v>
      </c>
      <c r="C339" s="19" t="s">
        <v>740</v>
      </c>
      <c r="D339" s="24">
        <v>0</v>
      </c>
      <c r="E339" s="24">
        <v>70377.627360170984</v>
      </c>
      <c r="F339" s="24">
        <v>70377.627360170984</v>
      </c>
    </row>
    <row r="340" spans="1:6">
      <c r="A340" s="21" t="s">
        <v>826</v>
      </c>
      <c r="B340" s="23" t="s">
        <v>827</v>
      </c>
      <c r="C340" s="19" t="s">
        <v>740</v>
      </c>
      <c r="D340" s="24">
        <v>0</v>
      </c>
      <c r="E340" s="24">
        <v>2838.819875776398</v>
      </c>
      <c r="F340" s="24">
        <v>2838.819875776398</v>
      </c>
    </row>
    <row r="341" spans="1:6">
      <c r="A341" s="21" t="s">
        <v>828</v>
      </c>
      <c r="B341" s="23" t="s">
        <v>829</v>
      </c>
      <c r="C341" s="19" t="s">
        <v>740</v>
      </c>
      <c r="D341" s="24">
        <v>0</v>
      </c>
      <c r="E341" s="24">
        <v>0</v>
      </c>
      <c r="F341" s="24">
        <v>0</v>
      </c>
    </row>
    <row r="342" spans="1:6">
      <c r="A342" s="21" t="s">
        <v>830</v>
      </c>
      <c r="B342" s="23" t="s">
        <v>425</v>
      </c>
      <c r="C342" s="19" t="s">
        <v>740</v>
      </c>
      <c r="D342" s="24">
        <v>0</v>
      </c>
      <c r="E342" s="24">
        <v>0</v>
      </c>
      <c r="F342" s="24">
        <v>0</v>
      </c>
    </row>
    <row r="343" spans="1:6">
      <c r="A343" s="21" t="s">
        <v>831</v>
      </c>
      <c r="B343" s="23" t="s">
        <v>832</v>
      </c>
      <c r="C343" s="19" t="s">
        <v>740</v>
      </c>
      <c r="D343" s="24">
        <v>5000</v>
      </c>
      <c r="E343" s="24">
        <v>9221.1469534050284</v>
      </c>
      <c r="F343" s="24">
        <v>14221.146953405028</v>
      </c>
    </row>
    <row r="344" spans="1:6">
      <c r="A344" s="21" t="s">
        <v>833</v>
      </c>
      <c r="B344" s="23" t="s">
        <v>834</v>
      </c>
      <c r="C344" s="19" t="s">
        <v>740</v>
      </c>
      <c r="D344" s="24">
        <v>450</v>
      </c>
      <c r="E344" s="24">
        <v>22020.770609319039</v>
      </c>
      <c r="F344" s="24">
        <v>22470.770609319035</v>
      </c>
    </row>
    <row r="345" spans="1:6">
      <c r="A345" s="21" t="s">
        <v>835</v>
      </c>
      <c r="B345" s="23" t="s">
        <v>836</v>
      </c>
      <c r="C345" s="19" t="s">
        <v>740</v>
      </c>
      <c r="D345" s="24">
        <v>0</v>
      </c>
      <c r="E345" s="24">
        <v>350</v>
      </c>
      <c r="F345" s="24">
        <v>350</v>
      </c>
    </row>
    <row r="346" spans="1:6">
      <c r="A346" s="21" t="s">
        <v>837</v>
      </c>
      <c r="B346" s="23" t="s">
        <v>838</v>
      </c>
      <c r="C346" s="19" t="s">
        <v>740</v>
      </c>
      <c r="D346" s="24">
        <v>54402.197802197858</v>
      </c>
      <c r="E346" s="24">
        <v>24882.560587837968</v>
      </c>
      <c r="F346" s="24">
        <v>79284.758390035815</v>
      </c>
    </row>
    <row r="347" spans="1:6">
      <c r="A347" s="21" t="s">
        <v>839</v>
      </c>
      <c r="B347" s="23" t="s">
        <v>840</v>
      </c>
      <c r="C347" s="19" t="s">
        <v>740</v>
      </c>
      <c r="D347" s="24">
        <v>0</v>
      </c>
      <c r="E347" s="24">
        <v>0</v>
      </c>
      <c r="F347" s="24">
        <v>0</v>
      </c>
    </row>
    <row r="348" spans="1:6">
      <c r="A348" s="21" t="s">
        <v>841</v>
      </c>
      <c r="B348" s="23" t="s">
        <v>842</v>
      </c>
      <c r="C348" s="19" t="s">
        <v>740</v>
      </c>
      <c r="D348" s="24">
        <v>0</v>
      </c>
      <c r="E348" s="24">
        <v>300</v>
      </c>
      <c r="F348" s="24">
        <v>300</v>
      </c>
    </row>
    <row r="349" spans="1:6">
      <c r="A349" s="21" t="s">
        <v>843</v>
      </c>
      <c r="B349" s="23" t="s">
        <v>195</v>
      </c>
      <c r="C349" s="19" t="s">
        <v>740</v>
      </c>
      <c r="D349" s="24">
        <v>0</v>
      </c>
      <c r="E349" s="24">
        <v>425</v>
      </c>
      <c r="F349" s="24">
        <v>425</v>
      </c>
    </row>
    <row r="350" spans="1:6">
      <c r="A350" s="21" t="s">
        <v>844</v>
      </c>
      <c r="B350" s="23" t="s">
        <v>845</v>
      </c>
      <c r="C350" s="19" t="s">
        <v>740</v>
      </c>
      <c r="D350" s="24">
        <v>11264.999999999995</v>
      </c>
      <c r="E350" s="24">
        <v>25446.548965916423</v>
      </c>
      <c r="F350" s="24">
        <v>36711.548965916416</v>
      </c>
    </row>
    <row r="351" spans="1:6">
      <c r="A351" s="21" t="s">
        <v>846</v>
      </c>
      <c r="B351" s="23" t="s">
        <v>847</v>
      </c>
      <c r="C351" s="19" t="s">
        <v>740</v>
      </c>
      <c r="D351" s="24">
        <v>0</v>
      </c>
      <c r="E351" s="24">
        <v>1089.1278945493409</v>
      </c>
      <c r="F351" s="24">
        <v>1089.1278945493409</v>
      </c>
    </row>
    <row r="352" spans="1:6">
      <c r="A352" s="21" t="s">
        <v>848</v>
      </c>
      <c r="B352" s="23" t="s">
        <v>453</v>
      </c>
      <c r="C352" s="19" t="s">
        <v>740</v>
      </c>
      <c r="D352" s="24">
        <v>56.071428571428505</v>
      </c>
      <c r="E352" s="24">
        <v>4464.0714285714284</v>
      </c>
      <c r="F352" s="24">
        <v>4520.1428571428569</v>
      </c>
    </row>
    <row r="353" spans="1:6">
      <c r="A353" s="21" t="s">
        <v>849</v>
      </c>
      <c r="B353" s="23" t="s">
        <v>850</v>
      </c>
      <c r="C353" s="19" t="s">
        <v>740</v>
      </c>
      <c r="D353" s="24">
        <v>0</v>
      </c>
      <c r="E353" s="24">
        <v>2500</v>
      </c>
      <c r="F353" s="24">
        <v>2500</v>
      </c>
    </row>
    <row r="354" spans="1:6">
      <c r="A354" s="21" t="s">
        <v>851</v>
      </c>
      <c r="B354" s="23" t="s">
        <v>852</v>
      </c>
      <c r="C354" s="19" t="s">
        <v>740</v>
      </c>
      <c r="D354" s="24">
        <v>0</v>
      </c>
      <c r="E354" s="24">
        <v>758.69565217391323</v>
      </c>
      <c r="F354" s="24">
        <v>758.69565217391323</v>
      </c>
    </row>
    <row r="355" spans="1:6">
      <c r="A355" s="21" t="s">
        <v>853</v>
      </c>
      <c r="B355" s="23" t="s">
        <v>854</v>
      </c>
      <c r="C355" s="19" t="s">
        <v>740</v>
      </c>
      <c r="D355" s="24">
        <v>10622.180750284204</v>
      </c>
      <c r="E355" s="24">
        <v>7128.0245819398006</v>
      </c>
      <c r="F355" s="24">
        <v>17750.205332224003</v>
      </c>
    </row>
    <row r="356" spans="1:6">
      <c r="A356" s="21" t="s">
        <v>855</v>
      </c>
      <c r="B356" s="23" t="s">
        <v>210</v>
      </c>
      <c r="C356" s="19" t="s">
        <v>740</v>
      </c>
      <c r="D356" s="24">
        <v>3692.3076923077001</v>
      </c>
      <c r="E356" s="24">
        <v>7194.0886699507355</v>
      </c>
      <c r="F356" s="24">
        <v>10886.396362258434</v>
      </c>
    </row>
    <row r="357" spans="1:6">
      <c r="A357" s="21" t="s">
        <v>856</v>
      </c>
      <c r="B357" s="23" t="s">
        <v>858</v>
      </c>
      <c r="C357" s="19" t="s">
        <v>859</v>
      </c>
      <c r="D357" s="24">
        <v>29319.930236701392</v>
      </c>
      <c r="E357" s="24">
        <v>43801.503429379591</v>
      </c>
      <c r="F357" s="24">
        <v>73121.433666080979</v>
      </c>
    </row>
    <row r="358" spans="1:6">
      <c r="A358" s="21" t="s">
        <v>860</v>
      </c>
      <c r="B358" s="23" t="s">
        <v>861</v>
      </c>
      <c r="C358" s="19" t="s">
        <v>859</v>
      </c>
      <c r="D358" s="24">
        <v>30260.496245662827</v>
      </c>
      <c r="E358" s="24">
        <v>11881.818233270964</v>
      </c>
      <c r="F358" s="24">
        <v>42142.314478933797</v>
      </c>
    </row>
    <row r="359" spans="1:6">
      <c r="A359" s="21" t="s">
        <v>862</v>
      </c>
      <c r="B359" s="23" t="s">
        <v>863</v>
      </c>
      <c r="C359" s="19" t="s">
        <v>859</v>
      </c>
      <c r="D359" s="24">
        <v>18898.747137143731</v>
      </c>
      <c r="E359" s="24">
        <v>18906.603021639279</v>
      </c>
      <c r="F359" s="24">
        <v>37805.350158783011</v>
      </c>
    </row>
    <row r="360" spans="1:6">
      <c r="A360" s="21" t="s">
        <v>864</v>
      </c>
      <c r="B360" s="23" t="s">
        <v>742</v>
      </c>
      <c r="C360" s="19" t="s">
        <v>859</v>
      </c>
      <c r="D360" s="24">
        <v>8636.9999999999964</v>
      </c>
      <c r="E360" s="24">
        <v>54894.701568948578</v>
      </c>
      <c r="F360" s="24">
        <v>63531.701568948578</v>
      </c>
    </row>
    <row r="361" spans="1:6">
      <c r="A361" s="21" t="s">
        <v>865</v>
      </c>
      <c r="B361" s="23" t="s">
        <v>21</v>
      </c>
      <c r="C361" s="19" t="s">
        <v>859</v>
      </c>
      <c r="D361" s="24">
        <v>1782.6923076923069</v>
      </c>
      <c r="E361" s="24">
        <v>371.93548387096774</v>
      </c>
      <c r="F361" s="24">
        <v>2154.6277915632745</v>
      </c>
    </row>
    <row r="362" spans="1:6">
      <c r="A362" s="21" t="s">
        <v>866</v>
      </c>
      <c r="B362" s="23" t="s">
        <v>867</v>
      </c>
      <c r="C362" s="19" t="s">
        <v>859</v>
      </c>
      <c r="D362" s="24">
        <v>3467.5124341263086</v>
      </c>
      <c r="E362" s="24">
        <v>1450.6062485901195</v>
      </c>
      <c r="F362" s="24">
        <v>4918.1186827164274</v>
      </c>
    </row>
    <row r="363" spans="1:6">
      <c r="A363" s="21" t="s">
        <v>868</v>
      </c>
      <c r="B363" s="23" t="s">
        <v>869</v>
      </c>
      <c r="C363" s="19" t="s">
        <v>859</v>
      </c>
      <c r="D363" s="24">
        <v>2228.3653846153838</v>
      </c>
      <c r="E363" s="24">
        <v>580.43211306765511</v>
      </c>
      <c r="F363" s="24">
        <v>2808.7974976830387</v>
      </c>
    </row>
    <row r="364" spans="1:6">
      <c r="A364" s="21" t="s">
        <v>870</v>
      </c>
      <c r="B364" s="23" t="s">
        <v>871</v>
      </c>
      <c r="C364" s="19" t="s">
        <v>859</v>
      </c>
      <c r="D364" s="24">
        <v>5722.7523373439608</v>
      </c>
      <c r="E364" s="24">
        <v>2476.2141547092479</v>
      </c>
      <c r="F364" s="24">
        <v>8198.9664920532086</v>
      </c>
    </row>
    <row r="365" spans="1:6">
      <c r="A365" s="21" t="s">
        <v>872</v>
      </c>
      <c r="B365" s="23" t="s">
        <v>873</v>
      </c>
      <c r="C365" s="19" t="s">
        <v>859</v>
      </c>
      <c r="D365" s="24">
        <v>5455.6045575261487</v>
      </c>
      <c r="E365" s="24">
        <v>28807.190428205635</v>
      </c>
      <c r="F365" s="24">
        <v>34262.79498573178</v>
      </c>
    </row>
    <row r="366" spans="1:6">
      <c r="A366" s="21" t="s">
        <v>874</v>
      </c>
      <c r="B366" s="23" t="s">
        <v>875</v>
      </c>
      <c r="C366" s="19" t="s">
        <v>859</v>
      </c>
      <c r="D366" s="24">
        <v>40097.476185272397</v>
      </c>
      <c r="E366" s="24">
        <v>37957.740605444385</v>
      </c>
      <c r="F366" s="24">
        <v>78055.216790716775</v>
      </c>
    </row>
    <row r="367" spans="1:6">
      <c r="A367" s="21" t="s">
        <v>876</v>
      </c>
      <c r="B367" s="23" t="s">
        <v>27</v>
      </c>
      <c r="C367" s="19" t="s">
        <v>859</v>
      </c>
      <c r="D367" s="24">
        <v>0</v>
      </c>
      <c r="E367" s="24">
        <v>953.74446171783916</v>
      </c>
      <c r="F367" s="24">
        <v>953.74446171783916</v>
      </c>
    </row>
    <row r="368" spans="1:6">
      <c r="A368" s="21" t="s">
        <v>877</v>
      </c>
      <c r="B368" s="23" t="s">
        <v>878</v>
      </c>
      <c r="C368" s="19" t="s">
        <v>859</v>
      </c>
      <c r="D368" s="24">
        <v>33470.114385459114</v>
      </c>
      <c r="E368" s="24">
        <v>5916.1172948496678</v>
      </c>
      <c r="F368" s="24">
        <v>39386.231680308774</v>
      </c>
    </row>
    <row r="369" spans="1:6">
      <c r="A369" s="21" t="s">
        <v>879</v>
      </c>
      <c r="B369" s="23" t="s">
        <v>880</v>
      </c>
      <c r="C369" s="19" t="s">
        <v>859</v>
      </c>
      <c r="D369" s="24">
        <v>704.10215775710833</v>
      </c>
      <c r="E369" s="24">
        <v>1724.9028133665165</v>
      </c>
      <c r="F369" s="24">
        <v>2429.0049711236247</v>
      </c>
    </row>
    <row r="370" spans="1:6">
      <c r="A370" s="21" t="s">
        <v>881</v>
      </c>
      <c r="B370" s="23" t="s">
        <v>882</v>
      </c>
      <c r="C370" s="19" t="s">
        <v>859</v>
      </c>
      <c r="D370" s="24">
        <v>79535.622154571829</v>
      </c>
      <c r="E370" s="24">
        <v>14911.807071059284</v>
      </c>
      <c r="F370" s="24">
        <v>94447.429225631116</v>
      </c>
    </row>
    <row r="371" spans="1:6">
      <c r="A371" s="21" t="s">
        <v>883</v>
      </c>
      <c r="B371" s="23" t="s">
        <v>884</v>
      </c>
      <c r="C371" s="19" t="s">
        <v>859</v>
      </c>
      <c r="D371" s="24">
        <v>0</v>
      </c>
      <c r="E371" s="24">
        <v>4689.0827285033038</v>
      </c>
      <c r="F371" s="24">
        <v>4689.0827285033038</v>
      </c>
    </row>
    <row r="372" spans="1:6">
      <c r="A372" s="21" t="s">
        <v>885</v>
      </c>
      <c r="B372" s="23" t="s">
        <v>886</v>
      </c>
      <c r="C372" s="19" t="s">
        <v>859</v>
      </c>
      <c r="D372" s="24">
        <v>41630.707319609239</v>
      </c>
      <c r="E372" s="24">
        <v>55322.565227488863</v>
      </c>
      <c r="F372" s="24">
        <v>96953.272547098095</v>
      </c>
    </row>
    <row r="373" spans="1:6">
      <c r="A373" s="21" t="s">
        <v>887</v>
      </c>
      <c r="B373" s="23" t="s">
        <v>888</v>
      </c>
      <c r="C373" s="19" t="s">
        <v>859</v>
      </c>
      <c r="D373" s="24">
        <v>42736.091938456928</v>
      </c>
      <c r="E373" s="24">
        <v>71733.49819512236</v>
      </c>
      <c r="F373" s="24">
        <v>114469.59013357929</v>
      </c>
    </row>
    <row r="374" spans="1:6">
      <c r="A374" s="21" t="s">
        <v>889</v>
      </c>
      <c r="B374" s="23" t="s">
        <v>890</v>
      </c>
      <c r="C374" s="19" t="s">
        <v>859</v>
      </c>
      <c r="D374" s="24">
        <v>394.24870698675585</v>
      </c>
      <c r="E374" s="24">
        <v>384.5522287661812</v>
      </c>
      <c r="F374" s="24">
        <v>778.80093575293711</v>
      </c>
    </row>
    <row r="375" spans="1:6">
      <c r="A375" s="21" t="s">
        <v>891</v>
      </c>
      <c r="B375" s="23" t="s">
        <v>39</v>
      </c>
      <c r="C375" s="19" t="s">
        <v>859</v>
      </c>
      <c r="D375" s="24">
        <v>40885.474555107896</v>
      </c>
      <c r="E375" s="24">
        <v>28061.065865811037</v>
      </c>
      <c r="F375" s="24">
        <v>68946.540420918944</v>
      </c>
    </row>
    <row r="376" spans="1:6">
      <c r="A376" s="21" t="s">
        <v>892</v>
      </c>
      <c r="B376" s="23" t="s">
        <v>893</v>
      </c>
      <c r="C376" s="19" t="s">
        <v>859</v>
      </c>
      <c r="D376" s="24">
        <v>0</v>
      </c>
      <c r="E376" s="24">
        <v>88.797682156553108</v>
      </c>
      <c r="F376" s="24">
        <v>88.797682156553108</v>
      </c>
    </row>
    <row r="377" spans="1:6">
      <c r="A377" s="21" t="s">
        <v>894</v>
      </c>
      <c r="B377" s="23" t="s">
        <v>895</v>
      </c>
      <c r="C377" s="19" t="s">
        <v>859</v>
      </c>
      <c r="D377" s="24">
        <v>16488.251385965865</v>
      </c>
      <c r="E377" s="24">
        <v>15382.920004907841</v>
      </c>
      <c r="F377" s="24">
        <v>31871.171390873711</v>
      </c>
    </row>
    <row r="378" spans="1:6">
      <c r="A378" s="21" t="s">
        <v>896</v>
      </c>
      <c r="B378" s="23" t="s">
        <v>342</v>
      </c>
      <c r="C378" s="19" t="s">
        <v>859</v>
      </c>
      <c r="D378" s="24">
        <v>2988.5732009925546</v>
      </c>
      <c r="E378" s="24">
        <v>0</v>
      </c>
      <c r="F378" s="24">
        <v>2988.5732009925546</v>
      </c>
    </row>
    <row r="379" spans="1:6">
      <c r="A379" s="21" t="s">
        <v>897</v>
      </c>
      <c r="B379" s="23" t="s">
        <v>898</v>
      </c>
      <c r="C379" s="19" t="s">
        <v>859</v>
      </c>
      <c r="D379" s="24">
        <v>2042.9873837782891</v>
      </c>
      <c r="E379" s="24">
        <v>1081.8362282878409</v>
      </c>
      <c r="F379" s="24">
        <v>3124.82361206613</v>
      </c>
    </row>
    <row r="380" spans="1:6">
      <c r="A380" s="21" t="s">
        <v>899</v>
      </c>
      <c r="B380" s="23" t="s">
        <v>900</v>
      </c>
      <c r="C380" s="19" t="s">
        <v>859</v>
      </c>
      <c r="D380" s="24">
        <v>0</v>
      </c>
      <c r="E380" s="24">
        <v>1164.5403846153843</v>
      </c>
      <c r="F380" s="24">
        <v>1164.5403846153843</v>
      </c>
    </row>
    <row r="381" spans="1:6">
      <c r="A381" s="21" t="s">
        <v>901</v>
      </c>
      <c r="B381" s="23" t="s">
        <v>902</v>
      </c>
      <c r="C381" s="19" t="s">
        <v>859</v>
      </c>
      <c r="D381" s="24">
        <v>173.31730769230762</v>
      </c>
      <c r="E381" s="24">
        <v>117.98387096774194</v>
      </c>
      <c r="F381" s="24">
        <v>291.30117866004952</v>
      </c>
    </row>
    <row r="382" spans="1:6">
      <c r="A382" s="21" t="s">
        <v>903</v>
      </c>
      <c r="B382" s="23" t="s">
        <v>904</v>
      </c>
      <c r="C382" s="19" t="s">
        <v>859</v>
      </c>
      <c r="D382" s="24">
        <v>212.5</v>
      </c>
      <c r="E382" s="24">
        <v>114.13461538461534</v>
      </c>
      <c r="F382" s="24">
        <v>326.63461538461536</v>
      </c>
    </row>
    <row r="383" spans="1:6">
      <c r="A383" s="21" t="s">
        <v>905</v>
      </c>
      <c r="B383" s="23" t="s">
        <v>906</v>
      </c>
      <c r="C383" s="19" t="s">
        <v>859</v>
      </c>
      <c r="D383" s="24">
        <v>1824.3045902457609</v>
      </c>
      <c r="E383" s="24">
        <v>1361.7606355944868</v>
      </c>
      <c r="F383" s="24">
        <v>3186.0652258402474</v>
      </c>
    </row>
    <row r="384" spans="1:6">
      <c r="A384" s="21" t="s">
        <v>907</v>
      </c>
      <c r="B384" s="23" t="s">
        <v>45</v>
      </c>
      <c r="C384" s="19" t="s">
        <v>859</v>
      </c>
      <c r="D384" s="24">
        <v>839.37406947890804</v>
      </c>
      <c r="E384" s="24">
        <v>269.31358560794041</v>
      </c>
      <c r="F384" s="24">
        <v>1108.6876550868483</v>
      </c>
    </row>
    <row r="385" spans="1:6">
      <c r="A385" s="21" t="s">
        <v>908</v>
      </c>
      <c r="B385" s="23" t="s">
        <v>54</v>
      </c>
      <c r="C385" s="19" t="s">
        <v>859</v>
      </c>
      <c r="D385" s="24">
        <v>2228.3653846153838</v>
      </c>
      <c r="E385" s="24">
        <v>474.1511500547644</v>
      </c>
      <c r="F385" s="24">
        <v>2702.5165346701483</v>
      </c>
    </row>
    <row r="386" spans="1:6">
      <c r="A386" s="21" t="s">
        <v>909</v>
      </c>
      <c r="B386" s="23" t="s">
        <v>57</v>
      </c>
      <c r="C386" s="19" t="s">
        <v>859</v>
      </c>
      <c r="D386" s="24">
        <v>8380.187747035583</v>
      </c>
      <c r="E386" s="24">
        <v>17533.811636398925</v>
      </c>
      <c r="F386" s="24">
        <v>25913.999383434515</v>
      </c>
    </row>
    <row r="387" spans="1:6">
      <c r="A387" s="21" t="s">
        <v>910</v>
      </c>
      <c r="B387" s="23" t="s">
        <v>911</v>
      </c>
      <c r="C387" s="19" t="s">
        <v>859</v>
      </c>
      <c r="D387" s="24">
        <v>0</v>
      </c>
      <c r="E387" s="24">
        <v>99.03846153846149</v>
      </c>
      <c r="F387" s="24">
        <v>99.03846153846149</v>
      </c>
    </row>
    <row r="388" spans="1:6">
      <c r="A388" s="21" t="s">
        <v>912</v>
      </c>
      <c r="B388" s="23" t="s">
        <v>913</v>
      </c>
      <c r="C388" s="19" t="s">
        <v>859</v>
      </c>
      <c r="D388" s="24">
        <v>0</v>
      </c>
      <c r="E388" s="24">
        <v>889.78246032710092</v>
      </c>
      <c r="F388" s="24">
        <v>889.78246032710092</v>
      </c>
    </row>
    <row r="389" spans="1:6">
      <c r="A389" s="21" t="s">
        <v>914</v>
      </c>
      <c r="B389" s="23" t="s">
        <v>915</v>
      </c>
      <c r="C389" s="19" t="s">
        <v>859</v>
      </c>
      <c r="D389" s="24">
        <v>0</v>
      </c>
      <c r="E389" s="24">
        <v>257.91563275434237</v>
      </c>
      <c r="F389" s="24">
        <v>257.91563275434237</v>
      </c>
    </row>
    <row r="390" spans="1:6">
      <c r="A390" s="21" t="s">
        <v>916</v>
      </c>
      <c r="B390" s="23" t="s">
        <v>63</v>
      </c>
      <c r="C390" s="19" t="s">
        <v>859</v>
      </c>
      <c r="D390" s="24">
        <v>62301.586504559586</v>
      </c>
      <c r="E390" s="24">
        <v>55472.327340527445</v>
      </c>
      <c r="F390" s="24">
        <v>117773.91384508702</v>
      </c>
    </row>
    <row r="391" spans="1:6">
      <c r="A391" s="21" t="s">
        <v>917</v>
      </c>
      <c r="B391" s="23" t="s">
        <v>918</v>
      </c>
      <c r="C391" s="19" t="s">
        <v>859</v>
      </c>
      <c r="D391" s="24">
        <v>33819.869473080755</v>
      </c>
      <c r="E391" s="24">
        <v>103911.79241046157</v>
      </c>
      <c r="F391" s="24">
        <v>137731.66188354231</v>
      </c>
    </row>
    <row r="392" spans="1:6">
      <c r="A392" s="21" t="s">
        <v>919</v>
      </c>
      <c r="B392" s="23" t="s">
        <v>352</v>
      </c>
      <c r="C392" s="19" t="s">
        <v>859</v>
      </c>
      <c r="D392" s="24">
        <v>459.37500000000006</v>
      </c>
      <c r="E392" s="24">
        <v>1304.8999885171179</v>
      </c>
      <c r="F392" s="24">
        <v>1764.2749885171179</v>
      </c>
    </row>
    <row r="393" spans="1:6">
      <c r="A393" s="21" t="s">
        <v>920</v>
      </c>
      <c r="B393" s="23" t="s">
        <v>921</v>
      </c>
      <c r="C393" s="19" t="s">
        <v>859</v>
      </c>
      <c r="D393" s="24">
        <v>27155.968607233444</v>
      </c>
      <c r="E393" s="24">
        <v>23754.365085190606</v>
      </c>
      <c r="F393" s="24">
        <v>50910.33369242405</v>
      </c>
    </row>
    <row r="394" spans="1:6">
      <c r="A394" s="21" t="s">
        <v>922</v>
      </c>
      <c r="B394" s="23" t="s">
        <v>923</v>
      </c>
      <c r="C394" s="19" t="s">
        <v>859</v>
      </c>
      <c r="D394" s="24">
        <v>524.19354838709683</v>
      </c>
      <c r="E394" s="24">
        <v>3239.4315362057291</v>
      </c>
      <c r="F394" s="24">
        <v>3763.6250845928253</v>
      </c>
    </row>
    <row r="395" spans="1:6">
      <c r="A395" s="21" t="s">
        <v>924</v>
      </c>
      <c r="B395" s="23" t="s">
        <v>358</v>
      </c>
      <c r="C395" s="19" t="s">
        <v>859</v>
      </c>
      <c r="D395" s="24">
        <v>0</v>
      </c>
      <c r="E395" s="24">
        <v>2720.0133239831721</v>
      </c>
      <c r="F395" s="24">
        <v>2720.0133239831721</v>
      </c>
    </row>
    <row r="396" spans="1:6">
      <c r="A396" s="21" t="s">
        <v>925</v>
      </c>
      <c r="B396" s="23" t="s">
        <v>926</v>
      </c>
      <c r="C396" s="19" t="s">
        <v>859</v>
      </c>
      <c r="D396" s="24">
        <v>31567.499865141879</v>
      </c>
      <c r="E396" s="24">
        <v>60474.602209534904</v>
      </c>
      <c r="F396" s="24">
        <v>92042.102074676775</v>
      </c>
    </row>
    <row r="397" spans="1:6">
      <c r="A397" s="21" t="s">
        <v>927</v>
      </c>
      <c r="B397" s="23" t="s">
        <v>928</v>
      </c>
      <c r="C397" s="19" t="s">
        <v>859</v>
      </c>
      <c r="D397" s="24">
        <v>836.97890818858536</v>
      </c>
      <c r="E397" s="24">
        <v>796.32716972106755</v>
      </c>
      <c r="F397" s="24">
        <v>1633.3060779096531</v>
      </c>
    </row>
    <row r="398" spans="1:6">
      <c r="A398" s="21" t="s">
        <v>929</v>
      </c>
      <c r="B398" s="23" t="s">
        <v>930</v>
      </c>
      <c r="C398" s="19" t="s">
        <v>859</v>
      </c>
      <c r="D398" s="24">
        <v>148.21246898263027</v>
      </c>
      <c r="E398" s="24">
        <v>98.290273999222649</v>
      </c>
      <c r="F398" s="24">
        <v>246.50274298185292</v>
      </c>
    </row>
    <row r="399" spans="1:6">
      <c r="A399" s="21" t="s">
        <v>931</v>
      </c>
      <c r="B399" s="23" t="s">
        <v>932</v>
      </c>
      <c r="C399" s="19" t="s">
        <v>859</v>
      </c>
      <c r="D399" s="24">
        <v>17822.068931256821</v>
      </c>
      <c r="E399" s="24">
        <v>89859.243561234645</v>
      </c>
      <c r="F399" s="24">
        <v>107681.31249249146</v>
      </c>
    </row>
    <row r="400" spans="1:6">
      <c r="A400" s="21" t="s">
        <v>933</v>
      </c>
      <c r="B400" s="23" t="s">
        <v>90</v>
      </c>
      <c r="C400" s="19" t="s">
        <v>859</v>
      </c>
      <c r="D400" s="24">
        <v>99.03846153846149</v>
      </c>
      <c r="E400" s="24">
        <v>0</v>
      </c>
      <c r="F400" s="24">
        <v>99.03846153846149</v>
      </c>
    </row>
    <row r="401" spans="1:6">
      <c r="A401" s="21" t="s">
        <v>934</v>
      </c>
      <c r="B401" s="23" t="s">
        <v>935</v>
      </c>
      <c r="C401" s="19" t="s">
        <v>859</v>
      </c>
      <c r="D401" s="24">
        <v>14164.865355098644</v>
      </c>
      <c r="E401" s="24">
        <v>28989.957224766396</v>
      </c>
      <c r="F401" s="24">
        <v>43154.822579865038</v>
      </c>
    </row>
    <row r="402" spans="1:6">
      <c r="A402" s="21" t="s">
        <v>936</v>
      </c>
      <c r="B402" s="23" t="s">
        <v>937</v>
      </c>
      <c r="C402" s="19" t="s">
        <v>859</v>
      </c>
      <c r="D402" s="24">
        <v>102314.40034713877</v>
      </c>
      <c r="E402" s="24">
        <v>58430.083071448855</v>
      </c>
      <c r="F402" s="24">
        <v>160744.48341858762</v>
      </c>
    </row>
    <row r="403" spans="1:6">
      <c r="A403" s="21" t="s">
        <v>938</v>
      </c>
      <c r="B403" s="23" t="s">
        <v>939</v>
      </c>
      <c r="C403" s="19" t="s">
        <v>859</v>
      </c>
      <c r="D403" s="24">
        <v>6333.6660077313427</v>
      </c>
      <c r="E403" s="24">
        <v>12334.530910437434</v>
      </c>
      <c r="F403" s="24">
        <v>18668.196918168775</v>
      </c>
    </row>
    <row r="404" spans="1:6">
      <c r="A404" s="21" t="s">
        <v>940</v>
      </c>
      <c r="B404" s="23" t="s">
        <v>624</v>
      </c>
      <c r="C404" s="19" t="s">
        <v>859</v>
      </c>
      <c r="D404" s="24">
        <v>0</v>
      </c>
      <c r="E404" s="24">
        <v>296.96509136025259</v>
      </c>
      <c r="F404" s="24">
        <v>296.96509136025259</v>
      </c>
    </row>
    <row r="405" spans="1:6">
      <c r="A405" s="21" t="s">
        <v>941</v>
      </c>
      <c r="B405" s="23" t="s">
        <v>942</v>
      </c>
      <c r="C405" s="19" t="s">
        <v>859</v>
      </c>
      <c r="D405" s="24">
        <v>30623.330973436659</v>
      </c>
      <c r="E405" s="24">
        <v>83612.650916865969</v>
      </c>
      <c r="F405" s="24">
        <v>114235.98189030262</v>
      </c>
    </row>
    <row r="406" spans="1:6">
      <c r="A406" s="21" t="s">
        <v>943</v>
      </c>
      <c r="B406" s="23" t="s">
        <v>944</v>
      </c>
      <c r="C406" s="19" t="s">
        <v>859</v>
      </c>
      <c r="D406" s="24">
        <v>328.61717839098327</v>
      </c>
      <c r="E406" s="24">
        <v>709.65674613879969</v>
      </c>
      <c r="F406" s="24">
        <v>1038.273924529783</v>
      </c>
    </row>
    <row r="407" spans="1:6">
      <c r="A407" s="21" t="s">
        <v>945</v>
      </c>
      <c r="B407" s="23" t="s">
        <v>946</v>
      </c>
      <c r="C407" s="19" t="s">
        <v>859</v>
      </c>
      <c r="D407" s="24">
        <v>3977.3220529728519</v>
      </c>
      <c r="E407" s="24">
        <v>11703.468095858572</v>
      </c>
      <c r="F407" s="24">
        <v>15680.790148831426</v>
      </c>
    </row>
    <row r="408" spans="1:6">
      <c r="A408" s="21" t="s">
        <v>947</v>
      </c>
      <c r="B408" s="23" t="s">
        <v>628</v>
      </c>
      <c r="C408" s="19" t="s">
        <v>859</v>
      </c>
      <c r="D408" s="24">
        <v>2394.1445740887821</v>
      </c>
      <c r="E408" s="24">
        <v>3800.3490543446674</v>
      </c>
      <c r="F408" s="24">
        <v>6194.4936284334499</v>
      </c>
    </row>
    <row r="409" spans="1:6">
      <c r="A409" s="21" t="s">
        <v>948</v>
      </c>
      <c r="B409" s="23" t="s">
        <v>949</v>
      </c>
      <c r="C409" s="19" t="s">
        <v>859</v>
      </c>
      <c r="D409" s="24">
        <v>29134.483777858601</v>
      </c>
      <c r="E409" s="24">
        <v>26349.076526081579</v>
      </c>
      <c r="F409" s="24">
        <v>55483.560303940183</v>
      </c>
    </row>
    <row r="410" spans="1:6">
      <c r="A410" s="21" t="s">
        <v>950</v>
      </c>
      <c r="B410" s="23" t="s">
        <v>951</v>
      </c>
      <c r="C410" s="19" t="s">
        <v>859</v>
      </c>
      <c r="D410" s="24">
        <v>4245.4126319468996</v>
      </c>
      <c r="E410" s="24">
        <v>8416.0317339944631</v>
      </c>
      <c r="F410" s="24">
        <v>12661.444365941361</v>
      </c>
    </row>
    <row r="411" spans="1:6">
      <c r="A411" s="21" t="s">
        <v>952</v>
      </c>
      <c r="B411" s="23" t="s">
        <v>953</v>
      </c>
      <c r="C411" s="19" t="s">
        <v>859</v>
      </c>
      <c r="D411" s="24">
        <v>672.92959057071948</v>
      </c>
      <c r="E411" s="24">
        <v>357.58374689826297</v>
      </c>
      <c r="F411" s="24">
        <v>1030.5133374689824</v>
      </c>
    </row>
    <row r="412" spans="1:6">
      <c r="A412" s="21" t="s">
        <v>954</v>
      </c>
      <c r="B412" s="23" t="s">
        <v>102</v>
      </c>
      <c r="C412" s="19" t="s">
        <v>859</v>
      </c>
      <c r="D412" s="24">
        <v>208.85190887619956</v>
      </c>
      <c r="E412" s="24">
        <v>406.92883195312254</v>
      </c>
      <c r="F412" s="24">
        <v>615.78074082932221</v>
      </c>
    </row>
    <row r="413" spans="1:6">
      <c r="A413" s="21" t="s">
        <v>955</v>
      </c>
      <c r="B413" s="23" t="s">
        <v>956</v>
      </c>
      <c r="C413" s="19" t="s">
        <v>859</v>
      </c>
      <c r="D413" s="24">
        <v>6173.7433877271978</v>
      </c>
      <c r="E413" s="24">
        <v>1243.9948952136092</v>
      </c>
      <c r="F413" s="24">
        <v>7417.738282940807</v>
      </c>
    </row>
    <row r="414" spans="1:6">
      <c r="A414" s="21" t="s">
        <v>957</v>
      </c>
      <c r="B414" s="23" t="s">
        <v>958</v>
      </c>
      <c r="C414" s="19" t="s">
        <v>859</v>
      </c>
      <c r="D414" s="24">
        <v>59.519230769230745</v>
      </c>
      <c r="E414" s="24">
        <v>102.84767651703132</v>
      </c>
      <c r="F414" s="24">
        <v>162.36690728626206</v>
      </c>
    </row>
    <row r="415" spans="1:6">
      <c r="A415" s="21" t="s">
        <v>959</v>
      </c>
      <c r="B415" s="23" t="s">
        <v>105</v>
      </c>
      <c r="C415" s="19" t="s">
        <v>859</v>
      </c>
      <c r="D415" s="24">
        <v>19413.670999133003</v>
      </c>
      <c r="E415" s="24">
        <v>1515.3472280731314</v>
      </c>
      <c r="F415" s="24">
        <v>20929.018227206136</v>
      </c>
    </row>
    <row r="416" spans="1:6">
      <c r="A416" s="21" t="s">
        <v>960</v>
      </c>
      <c r="B416" s="23" t="s">
        <v>372</v>
      </c>
      <c r="C416" s="19" t="s">
        <v>859</v>
      </c>
      <c r="D416" s="24">
        <v>495.19230769230751</v>
      </c>
      <c r="E416" s="24">
        <v>1638.9437175727496</v>
      </c>
      <c r="F416" s="24">
        <v>2134.136025265057</v>
      </c>
    </row>
    <row r="417" spans="1:6">
      <c r="A417" s="21" t="s">
        <v>961</v>
      </c>
      <c r="B417" s="23" t="s">
        <v>962</v>
      </c>
      <c r="C417" s="19" t="s">
        <v>859</v>
      </c>
      <c r="D417" s="24">
        <v>483.25062034739437</v>
      </c>
      <c r="E417" s="24">
        <v>354.35794044665016</v>
      </c>
      <c r="F417" s="24">
        <v>837.60856079404459</v>
      </c>
    </row>
    <row r="418" spans="1:6">
      <c r="A418" s="21" t="s">
        <v>963</v>
      </c>
      <c r="B418" s="23" t="s">
        <v>964</v>
      </c>
      <c r="C418" s="19" t="s">
        <v>859</v>
      </c>
      <c r="D418" s="24">
        <v>940.625</v>
      </c>
      <c r="E418" s="24">
        <v>9424.5454938212224</v>
      </c>
      <c r="F418" s="24">
        <v>10365.170493821222</v>
      </c>
    </row>
    <row r="419" spans="1:6">
      <c r="A419" s="21" t="s">
        <v>965</v>
      </c>
      <c r="B419" s="23" t="s">
        <v>966</v>
      </c>
      <c r="C419" s="19" t="s">
        <v>859</v>
      </c>
      <c r="D419" s="24">
        <v>0</v>
      </c>
      <c r="E419" s="24">
        <v>94.559976314008551</v>
      </c>
      <c r="F419" s="24">
        <v>94.559976314008551</v>
      </c>
    </row>
    <row r="420" spans="1:6">
      <c r="A420" s="21" t="s">
        <v>967</v>
      </c>
      <c r="B420" s="23" t="s">
        <v>968</v>
      </c>
      <c r="C420" s="19" t="s">
        <v>859</v>
      </c>
      <c r="D420" s="24">
        <v>9537.2981261839595</v>
      </c>
      <c r="E420" s="24">
        <v>131.25</v>
      </c>
      <c r="F420" s="24">
        <v>9668.5481261839577</v>
      </c>
    </row>
    <row r="421" spans="1:6">
      <c r="A421" s="21" t="s">
        <v>969</v>
      </c>
      <c r="B421" s="23" t="s">
        <v>970</v>
      </c>
      <c r="C421" s="19" t="s">
        <v>859</v>
      </c>
      <c r="D421" s="24">
        <v>25652.732244674306</v>
      </c>
      <c r="E421" s="24">
        <v>53849.30041715609</v>
      </c>
      <c r="F421" s="24">
        <v>79502.032661830395</v>
      </c>
    </row>
    <row r="422" spans="1:6">
      <c r="A422" s="21" t="s">
        <v>971</v>
      </c>
      <c r="B422" s="23" t="s">
        <v>111</v>
      </c>
      <c r="C422" s="19" t="s">
        <v>859</v>
      </c>
      <c r="D422" s="24">
        <v>77.954545454545411</v>
      </c>
      <c r="E422" s="24">
        <v>982.85937852470067</v>
      </c>
      <c r="F422" s="24">
        <v>1060.8139239792463</v>
      </c>
    </row>
    <row r="423" spans="1:6">
      <c r="A423" s="21" t="s">
        <v>972</v>
      </c>
      <c r="B423" s="23" t="s">
        <v>973</v>
      </c>
      <c r="C423" s="19" t="s">
        <v>859</v>
      </c>
      <c r="D423" s="24">
        <v>59.423076923076898</v>
      </c>
      <c r="E423" s="24">
        <v>0</v>
      </c>
      <c r="F423" s="24">
        <v>59.423076923076898</v>
      </c>
    </row>
    <row r="424" spans="1:6">
      <c r="A424" s="21" t="s">
        <v>974</v>
      </c>
      <c r="B424" s="23" t="s">
        <v>975</v>
      </c>
      <c r="C424" s="19" t="s">
        <v>859</v>
      </c>
      <c r="D424" s="24">
        <v>241.62531017369716</v>
      </c>
      <c r="E424" s="24">
        <v>527.34739454094267</v>
      </c>
      <c r="F424" s="24">
        <v>768.97270471463992</v>
      </c>
    </row>
    <row r="425" spans="1:6">
      <c r="A425" s="21" t="s">
        <v>976</v>
      </c>
      <c r="B425" s="23" t="s">
        <v>977</v>
      </c>
      <c r="C425" s="19" t="s">
        <v>859</v>
      </c>
      <c r="D425" s="24">
        <v>505.48668869024488</v>
      </c>
      <c r="E425" s="24">
        <v>585.48387096774195</v>
      </c>
      <c r="F425" s="24">
        <v>1090.9705596579868</v>
      </c>
    </row>
    <row r="426" spans="1:6">
      <c r="A426" s="21" t="s">
        <v>978</v>
      </c>
      <c r="B426" s="23" t="s">
        <v>979</v>
      </c>
      <c r="C426" s="19" t="s">
        <v>859</v>
      </c>
      <c r="D426" s="24">
        <v>0</v>
      </c>
      <c r="E426" s="24">
        <v>227.3359592215013</v>
      </c>
      <c r="F426" s="24">
        <v>227.3359592215013</v>
      </c>
    </row>
    <row r="427" spans="1:6">
      <c r="A427" s="21" t="s">
        <v>980</v>
      </c>
      <c r="B427" s="23" t="s">
        <v>981</v>
      </c>
      <c r="C427" s="19" t="s">
        <v>859</v>
      </c>
      <c r="D427" s="24">
        <v>1698.8466732936704</v>
      </c>
      <c r="E427" s="24">
        <v>0</v>
      </c>
      <c r="F427" s="24">
        <v>1698.8466732936704</v>
      </c>
    </row>
    <row r="428" spans="1:6">
      <c r="A428" s="21" t="s">
        <v>982</v>
      </c>
      <c r="B428" s="23" t="s">
        <v>983</v>
      </c>
      <c r="C428" s="19" t="s">
        <v>859</v>
      </c>
      <c r="D428" s="24">
        <v>1111.5384615384614</v>
      </c>
      <c r="E428" s="24">
        <v>852.81158357771221</v>
      </c>
      <c r="F428" s="24">
        <v>1964.3500451161735</v>
      </c>
    </row>
    <row r="429" spans="1:6">
      <c r="A429" s="21" t="s">
        <v>984</v>
      </c>
      <c r="B429" s="23" t="s">
        <v>985</v>
      </c>
      <c r="C429" s="19" t="s">
        <v>859</v>
      </c>
      <c r="D429" s="24">
        <v>14904.974448446497</v>
      </c>
      <c r="E429" s="24">
        <v>2889.4526079730608</v>
      </c>
      <c r="F429" s="24">
        <v>17794.427056419558</v>
      </c>
    </row>
    <row r="430" spans="1:6">
      <c r="A430" s="21" t="s">
        <v>986</v>
      </c>
      <c r="B430" s="23" t="s">
        <v>987</v>
      </c>
      <c r="C430" s="19" t="s">
        <v>859</v>
      </c>
      <c r="D430" s="24">
        <v>250</v>
      </c>
      <c r="E430" s="24">
        <v>747.04348071283539</v>
      </c>
      <c r="F430" s="24">
        <v>997.04348071283539</v>
      </c>
    </row>
    <row r="431" spans="1:6">
      <c r="A431" s="21" t="s">
        <v>988</v>
      </c>
      <c r="B431" s="23" t="s">
        <v>117</v>
      </c>
      <c r="C431" s="19" t="s">
        <v>859</v>
      </c>
      <c r="D431" s="24">
        <v>859.36918891446658</v>
      </c>
      <c r="E431" s="24">
        <v>1078.5171318568048</v>
      </c>
      <c r="F431" s="24">
        <v>1937.8863207712714</v>
      </c>
    </row>
    <row r="432" spans="1:6">
      <c r="A432" s="21" t="s">
        <v>990</v>
      </c>
      <c r="B432" s="23" t="s">
        <v>120</v>
      </c>
      <c r="C432" s="19" t="s">
        <v>859</v>
      </c>
      <c r="D432" s="24">
        <v>38870.847394189906</v>
      </c>
      <c r="E432" s="24">
        <v>9061.6918547634541</v>
      </c>
      <c r="F432" s="24">
        <v>47932.53924895337</v>
      </c>
    </row>
    <row r="433" spans="1:6">
      <c r="A433" s="21" t="s">
        <v>992</v>
      </c>
      <c r="B433" s="23" t="s">
        <v>994</v>
      </c>
      <c r="C433" s="19" t="s">
        <v>859</v>
      </c>
      <c r="D433" s="24">
        <v>32846.648342394474</v>
      </c>
      <c r="E433" s="24">
        <v>59361.919267601188</v>
      </c>
      <c r="F433" s="24">
        <v>92208.567609995662</v>
      </c>
    </row>
    <row r="434" spans="1:6">
      <c r="A434" s="21" t="s">
        <v>995</v>
      </c>
      <c r="B434" s="23" t="s">
        <v>123</v>
      </c>
      <c r="C434" s="19" t="s">
        <v>859</v>
      </c>
      <c r="D434" s="24">
        <v>1634.5291936978679</v>
      </c>
      <c r="E434" s="24">
        <v>1265.8167495155446</v>
      </c>
      <c r="F434" s="24">
        <v>2900.3459432134127</v>
      </c>
    </row>
    <row r="435" spans="1:6">
      <c r="A435" s="21" t="s">
        <v>997</v>
      </c>
      <c r="B435" s="23" t="s">
        <v>999</v>
      </c>
      <c r="C435" s="19" t="s">
        <v>859</v>
      </c>
      <c r="D435" s="24">
        <v>967.78846153846121</v>
      </c>
      <c r="E435" s="24">
        <v>742.78846153846121</v>
      </c>
      <c r="F435" s="24">
        <v>1710.5769230769224</v>
      </c>
    </row>
    <row r="436" spans="1:6">
      <c r="A436" s="21" t="s">
        <v>1000</v>
      </c>
      <c r="B436" s="23" t="s">
        <v>1002</v>
      </c>
      <c r="C436" s="19" t="s">
        <v>859</v>
      </c>
      <c r="D436" s="24">
        <v>22855.319961188186</v>
      </c>
      <c r="E436" s="24">
        <v>26876.226151629027</v>
      </c>
      <c r="F436" s="24">
        <v>49731.546112817217</v>
      </c>
    </row>
    <row r="437" spans="1:6">
      <c r="A437" s="21" t="s">
        <v>1003</v>
      </c>
      <c r="B437" s="23" t="s">
        <v>126</v>
      </c>
      <c r="C437" s="19" t="s">
        <v>859</v>
      </c>
      <c r="D437" s="24">
        <v>14765.436606223639</v>
      </c>
      <c r="E437" s="24">
        <v>40343.472378477258</v>
      </c>
      <c r="F437" s="24">
        <v>55108.908984700887</v>
      </c>
    </row>
    <row r="438" spans="1:6">
      <c r="A438" s="21" t="s">
        <v>1005</v>
      </c>
      <c r="B438" s="23" t="s">
        <v>1007</v>
      </c>
      <c r="C438" s="19" t="s">
        <v>859</v>
      </c>
      <c r="D438" s="24">
        <v>21908.826988086588</v>
      </c>
      <c r="E438" s="24">
        <v>18818.197700741341</v>
      </c>
      <c r="F438" s="24">
        <v>40727.024688827929</v>
      </c>
    </row>
    <row r="439" spans="1:6">
      <c r="A439" s="21" t="s">
        <v>1008</v>
      </c>
      <c r="B439" s="23" t="s">
        <v>391</v>
      </c>
      <c r="C439" s="19" t="s">
        <v>859</v>
      </c>
      <c r="D439" s="24">
        <v>6845.80121575663</v>
      </c>
      <c r="E439" s="24">
        <v>8262.5126460446554</v>
      </c>
      <c r="F439" s="24">
        <v>15108.313861801285</v>
      </c>
    </row>
    <row r="440" spans="1:6">
      <c r="A440" s="21" t="s">
        <v>1010</v>
      </c>
      <c r="B440" s="23" t="s">
        <v>1012</v>
      </c>
      <c r="C440" s="19" t="s">
        <v>859</v>
      </c>
      <c r="D440" s="24">
        <v>1190.3846153846148</v>
      </c>
      <c r="E440" s="24">
        <v>405.27859237536643</v>
      </c>
      <c r="F440" s="24">
        <v>1595.6632077599813</v>
      </c>
    </row>
    <row r="441" spans="1:6">
      <c r="A441" s="21" t="s">
        <v>1013</v>
      </c>
      <c r="B441" s="23" t="s">
        <v>129</v>
      </c>
      <c r="C441" s="19" t="s">
        <v>859</v>
      </c>
      <c r="D441" s="24">
        <v>3354.3470843672444</v>
      </c>
      <c r="E441" s="24">
        <v>435.48387096774201</v>
      </c>
      <c r="F441" s="24">
        <v>3789.8309553349864</v>
      </c>
    </row>
    <row r="442" spans="1:6">
      <c r="A442" s="21" t="s">
        <v>1015</v>
      </c>
      <c r="B442" s="23" t="s">
        <v>1017</v>
      </c>
      <c r="C442" s="19" t="s">
        <v>859</v>
      </c>
      <c r="D442" s="24">
        <v>3430.3094260713647</v>
      </c>
      <c r="E442" s="24">
        <v>12443.205663291481</v>
      </c>
      <c r="F442" s="24">
        <v>15873.515089362845</v>
      </c>
    </row>
    <row r="443" spans="1:6">
      <c r="A443" s="21" t="s">
        <v>1018</v>
      </c>
      <c r="B443" s="23" t="s">
        <v>1020</v>
      </c>
      <c r="C443" s="19" t="s">
        <v>859</v>
      </c>
      <c r="D443" s="24">
        <v>5625.8152098603123</v>
      </c>
      <c r="E443" s="24">
        <v>27072.327455800954</v>
      </c>
      <c r="F443" s="24">
        <v>32698.142665661268</v>
      </c>
    </row>
    <row r="444" spans="1:6">
      <c r="A444" s="21" t="s">
        <v>1021</v>
      </c>
      <c r="B444" s="23" t="s">
        <v>138</v>
      </c>
      <c r="C444" s="19" t="s">
        <v>859</v>
      </c>
      <c r="D444" s="24">
        <v>33842.611123454313</v>
      </c>
      <c r="E444" s="24">
        <v>35568.814494580271</v>
      </c>
      <c r="F444" s="24">
        <v>69411.425618034584</v>
      </c>
    </row>
    <row r="445" spans="1:6">
      <c r="A445" s="21" t="s">
        <v>1023</v>
      </c>
      <c r="B445" s="23" t="s">
        <v>804</v>
      </c>
      <c r="C445" s="19" t="s">
        <v>859</v>
      </c>
      <c r="D445" s="24">
        <v>0</v>
      </c>
      <c r="E445" s="24">
        <v>819.93639794911633</v>
      </c>
      <c r="F445" s="24">
        <v>819.93639794911633</v>
      </c>
    </row>
    <row r="446" spans="1:6">
      <c r="A446" s="21" t="s">
        <v>1025</v>
      </c>
      <c r="B446" s="23" t="s">
        <v>397</v>
      </c>
      <c r="C446" s="19" t="s">
        <v>859</v>
      </c>
      <c r="D446" s="24">
        <v>595.19230769230751</v>
      </c>
      <c r="E446" s="24">
        <v>49.519230769230745</v>
      </c>
      <c r="F446" s="24">
        <v>644.71153846153823</v>
      </c>
    </row>
    <row r="447" spans="1:6">
      <c r="A447" s="21" t="s">
        <v>1027</v>
      </c>
      <c r="B447" s="23" t="s">
        <v>1029</v>
      </c>
      <c r="C447" s="19" t="s">
        <v>859</v>
      </c>
      <c r="D447" s="24">
        <v>0</v>
      </c>
      <c r="E447" s="24">
        <v>1637.5355354099354</v>
      </c>
      <c r="F447" s="24">
        <v>1637.5355354099354</v>
      </c>
    </row>
    <row r="448" spans="1:6">
      <c r="A448" s="21" t="s">
        <v>1030</v>
      </c>
      <c r="B448" s="23" t="s">
        <v>144</v>
      </c>
      <c r="C448" s="19" t="s">
        <v>859</v>
      </c>
      <c r="D448" s="24">
        <v>11300.92928669934</v>
      </c>
      <c r="E448" s="24">
        <v>15454.713726217626</v>
      </c>
      <c r="F448" s="24">
        <v>26755.643012916968</v>
      </c>
    </row>
    <row r="449" spans="1:6">
      <c r="A449" s="21" t="s">
        <v>1031</v>
      </c>
      <c r="B449" s="23" t="s">
        <v>1033</v>
      </c>
      <c r="C449" s="19" t="s">
        <v>859</v>
      </c>
      <c r="D449" s="24">
        <v>404.28039702233247</v>
      </c>
      <c r="E449" s="24">
        <v>260.32878411910667</v>
      </c>
      <c r="F449" s="24">
        <v>664.60918114143908</v>
      </c>
    </row>
    <row r="450" spans="1:6">
      <c r="A450" s="21" t="s">
        <v>1034</v>
      </c>
      <c r="B450" s="23" t="s">
        <v>1036</v>
      </c>
      <c r="C450" s="19" t="s">
        <v>859</v>
      </c>
      <c r="D450" s="24">
        <v>0</v>
      </c>
      <c r="E450" s="24">
        <v>2444.1418271187913</v>
      </c>
      <c r="F450" s="24">
        <v>2444.1418271187913</v>
      </c>
    </row>
    <row r="451" spans="1:6">
      <c r="A451" s="21" t="s">
        <v>1037</v>
      </c>
      <c r="B451" s="23" t="s">
        <v>1039</v>
      </c>
      <c r="C451" s="19" t="s">
        <v>859</v>
      </c>
      <c r="D451" s="24">
        <v>0</v>
      </c>
      <c r="E451" s="24">
        <v>241.65971125648539</v>
      </c>
      <c r="F451" s="24">
        <v>241.65971125648539</v>
      </c>
    </row>
    <row r="452" spans="1:6">
      <c r="A452" s="21" t="s">
        <v>1040</v>
      </c>
      <c r="B452" s="23" t="s">
        <v>147</v>
      </c>
      <c r="C452" s="19" t="s">
        <v>859</v>
      </c>
      <c r="D452" s="24">
        <v>36861.694824504841</v>
      </c>
      <c r="E452" s="24">
        <v>37718.026118353562</v>
      </c>
      <c r="F452" s="24">
        <v>74579.720942858403</v>
      </c>
    </row>
    <row r="453" spans="1:6">
      <c r="A453" s="21" t="s">
        <v>1042</v>
      </c>
      <c r="B453" s="23" t="s">
        <v>150</v>
      </c>
      <c r="C453" s="19" t="s">
        <v>859</v>
      </c>
      <c r="D453" s="24">
        <v>1329.9223818350322</v>
      </c>
      <c r="E453" s="24">
        <v>2629.9123054364982</v>
      </c>
      <c r="F453" s="24">
        <v>3959.8346872715301</v>
      </c>
    </row>
    <row r="454" spans="1:6">
      <c r="A454" s="21" t="s">
        <v>1044</v>
      </c>
      <c r="B454" s="23" t="s">
        <v>156</v>
      </c>
      <c r="C454" s="19" t="s">
        <v>859</v>
      </c>
      <c r="D454" s="24">
        <v>4665.7963906520954</v>
      </c>
      <c r="E454" s="24">
        <v>4274.4424983060853</v>
      </c>
      <c r="F454" s="24">
        <v>8940.2388889581816</v>
      </c>
    </row>
    <row r="455" spans="1:6">
      <c r="A455" s="21" t="s">
        <v>1046</v>
      </c>
      <c r="B455" s="23" t="s">
        <v>1048</v>
      </c>
      <c r="C455" s="19" t="s">
        <v>859</v>
      </c>
      <c r="D455" s="24">
        <v>262.5</v>
      </c>
      <c r="E455" s="24">
        <v>1893.0351906158355</v>
      </c>
      <c r="F455" s="24">
        <v>2155.5351906158357</v>
      </c>
    </row>
    <row r="456" spans="1:6">
      <c r="A456" s="21" t="s">
        <v>1049</v>
      </c>
      <c r="B456" s="23" t="s">
        <v>407</v>
      </c>
      <c r="C456" s="19" t="s">
        <v>859</v>
      </c>
      <c r="D456" s="24">
        <v>0</v>
      </c>
      <c r="E456" s="24">
        <v>89005.430910120616</v>
      </c>
      <c r="F456" s="24">
        <v>89005.430910120616</v>
      </c>
    </row>
    <row r="457" spans="1:6">
      <c r="A457" s="21" t="s">
        <v>1050</v>
      </c>
      <c r="B457" s="23" t="s">
        <v>1052</v>
      </c>
      <c r="C457" s="19" t="s">
        <v>859</v>
      </c>
      <c r="D457" s="24">
        <v>38998.701476317146</v>
      </c>
      <c r="E457" s="24">
        <v>77471.383590406171</v>
      </c>
      <c r="F457" s="24">
        <v>116470.08506672332</v>
      </c>
    </row>
    <row r="458" spans="1:6">
      <c r="A458" s="21" t="s">
        <v>1053</v>
      </c>
      <c r="B458" s="23" t="s">
        <v>165</v>
      </c>
      <c r="C458" s="19" t="s">
        <v>859</v>
      </c>
      <c r="D458" s="24">
        <v>8044.0143758765753</v>
      </c>
      <c r="E458" s="24">
        <v>265.86746987951807</v>
      </c>
      <c r="F458" s="24">
        <v>8309.8818457560938</v>
      </c>
    </row>
    <row r="459" spans="1:6">
      <c r="A459" s="21" t="s">
        <v>1055</v>
      </c>
      <c r="B459" s="23" t="s">
        <v>168</v>
      </c>
      <c r="C459" s="19" t="s">
        <v>859</v>
      </c>
      <c r="D459" s="24">
        <v>9847.1418202955101</v>
      </c>
      <c r="E459" s="24">
        <v>5057.8052754276123</v>
      </c>
      <c r="F459" s="24">
        <v>14904.947095723122</v>
      </c>
    </row>
    <row r="460" spans="1:6">
      <c r="A460" s="21" t="s">
        <v>1057</v>
      </c>
      <c r="B460" s="23" t="s">
        <v>171</v>
      </c>
      <c r="C460" s="19" t="s">
        <v>859</v>
      </c>
      <c r="D460" s="24">
        <v>2784.4137375914279</v>
      </c>
      <c r="E460" s="24">
        <v>3087.4396325974158</v>
      </c>
      <c r="F460" s="24">
        <v>5871.8533701888437</v>
      </c>
    </row>
    <row r="461" spans="1:6">
      <c r="A461" s="21" t="s">
        <v>1059</v>
      </c>
      <c r="B461" s="23" t="s">
        <v>1061</v>
      </c>
      <c r="C461" s="19" t="s">
        <v>859</v>
      </c>
      <c r="D461" s="24">
        <v>3220.9399757840292</v>
      </c>
      <c r="E461" s="24">
        <v>900.4453795330204</v>
      </c>
      <c r="F461" s="24">
        <v>4121.3853553170493</v>
      </c>
    </row>
    <row r="462" spans="1:6">
      <c r="A462" s="21" t="s">
        <v>1062</v>
      </c>
      <c r="B462" s="23" t="s">
        <v>1064</v>
      </c>
      <c r="C462" s="19" t="s">
        <v>859</v>
      </c>
      <c r="D462" s="24">
        <v>93.75</v>
      </c>
      <c r="E462" s="24">
        <v>39.615384615384599</v>
      </c>
      <c r="F462" s="24">
        <v>133.36538461538461</v>
      </c>
    </row>
    <row r="463" spans="1:6">
      <c r="A463" s="21" t="s">
        <v>1065</v>
      </c>
      <c r="B463" s="23" t="s">
        <v>415</v>
      </c>
      <c r="C463" s="19" t="s">
        <v>859</v>
      </c>
      <c r="D463" s="24">
        <v>742.78846153846121</v>
      </c>
      <c r="E463" s="24">
        <v>886.80175246440297</v>
      </c>
      <c r="F463" s="24">
        <v>1629.5902140028643</v>
      </c>
    </row>
    <row r="464" spans="1:6">
      <c r="A464" s="21" t="s">
        <v>1067</v>
      </c>
      <c r="B464" s="23" t="s">
        <v>1069</v>
      </c>
      <c r="C464" s="19" t="s">
        <v>859</v>
      </c>
      <c r="D464" s="24">
        <v>11009.928929765883</v>
      </c>
      <c r="E464" s="24">
        <v>1712.1744295515912</v>
      </c>
      <c r="F464" s="24">
        <v>12722.103359317474</v>
      </c>
    </row>
    <row r="465" spans="1:6">
      <c r="A465" s="21" t="s">
        <v>1070</v>
      </c>
      <c r="B465" s="23" t="s">
        <v>1072</v>
      </c>
      <c r="C465" s="19" t="s">
        <v>859</v>
      </c>
      <c r="D465" s="24">
        <v>300</v>
      </c>
      <c r="E465" s="24">
        <v>1873.2524277122018</v>
      </c>
      <c r="F465" s="24">
        <v>2173.2524277122016</v>
      </c>
    </row>
    <row r="466" spans="1:6">
      <c r="A466" s="21" t="s">
        <v>1073</v>
      </c>
      <c r="B466" s="23" t="s">
        <v>1075</v>
      </c>
      <c r="C466" s="19" t="s">
        <v>859</v>
      </c>
      <c r="D466" s="24">
        <v>643.74999999999977</v>
      </c>
      <c r="E466" s="24">
        <v>495.19230769230751</v>
      </c>
      <c r="F466" s="24">
        <v>1138.9423076923072</v>
      </c>
    </row>
    <row r="467" spans="1:6">
      <c r="A467" s="21" t="s">
        <v>1076</v>
      </c>
      <c r="B467" s="23" t="s">
        <v>1078</v>
      </c>
      <c r="C467" s="19" t="s">
        <v>859</v>
      </c>
      <c r="D467" s="24">
        <v>4071.8962807752791</v>
      </c>
      <c r="E467" s="24">
        <v>7866.2976694145718</v>
      </c>
      <c r="F467" s="24">
        <v>11938.193950189852</v>
      </c>
    </row>
    <row r="468" spans="1:6">
      <c r="A468" s="21" t="s">
        <v>1079</v>
      </c>
      <c r="B468" s="23" t="s">
        <v>177</v>
      </c>
      <c r="C468" s="19" t="s">
        <v>859</v>
      </c>
      <c r="D468" s="24">
        <v>301.76364764267987</v>
      </c>
      <c r="E468" s="24">
        <v>830.76147642679882</v>
      </c>
      <c r="F468" s="24">
        <v>1132.5251240694788</v>
      </c>
    </row>
    <row r="469" spans="1:6">
      <c r="A469" s="21" t="s">
        <v>1081</v>
      </c>
      <c r="B469" s="23" t="s">
        <v>1083</v>
      </c>
      <c r="C469" s="19" t="s">
        <v>859</v>
      </c>
      <c r="D469" s="24">
        <v>5069.0972629324096</v>
      </c>
      <c r="E469" s="24">
        <v>35612.01053744238</v>
      </c>
      <c r="F469" s="24">
        <v>40681.10780037479</v>
      </c>
    </row>
    <row r="470" spans="1:6">
      <c r="A470" s="21" t="s">
        <v>1084</v>
      </c>
      <c r="B470" s="23" t="s">
        <v>180</v>
      </c>
      <c r="C470" s="19" t="s">
        <v>859</v>
      </c>
      <c r="D470" s="24">
        <v>4534.9965341460775</v>
      </c>
      <c r="E470" s="24">
        <v>541.71741511500545</v>
      </c>
      <c r="F470" s="24">
        <v>5076.7139492610831</v>
      </c>
    </row>
    <row r="471" spans="1:6">
      <c r="A471" s="21" t="s">
        <v>1086</v>
      </c>
      <c r="B471" s="23" t="s">
        <v>425</v>
      </c>
      <c r="C471" s="19" t="s">
        <v>859</v>
      </c>
      <c r="D471" s="24">
        <v>3451.2579706028778</v>
      </c>
      <c r="E471" s="24">
        <v>1845.5887905922982</v>
      </c>
      <c r="F471" s="24">
        <v>5296.8467611951764</v>
      </c>
    </row>
    <row r="472" spans="1:6">
      <c r="A472" s="21" t="s">
        <v>1088</v>
      </c>
      <c r="B472" s="23" t="s">
        <v>431</v>
      </c>
      <c r="C472" s="19" t="s">
        <v>859</v>
      </c>
      <c r="D472" s="24">
        <v>59406.110956842691</v>
      </c>
      <c r="E472" s="24">
        <v>21068.38213103214</v>
      </c>
      <c r="F472" s="24">
        <v>80474.493087874827</v>
      </c>
    </row>
    <row r="473" spans="1:6">
      <c r="A473" s="21" t="s">
        <v>1090</v>
      </c>
      <c r="B473" s="23" t="s">
        <v>832</v>
      </c>
      <c r="C473" s="19" t="s">
        <v>859</v>
      </c>
      <c r="D473" s="24">
        <v>2948.0260545905699</v>
      </c>
      <c r="E473" s="24">
        <v>1545.6774193548388</v>
      </c>
      <c r="F473" s="24">
        <v>4493.7034739454093</v>
      </c>
    </row>
    <row r="474" spans="1:6">
      <c r="A474" s="21" t="s">
        <v>1092</v>
      </c>
      <c r="B474" s="23" t="s">
        <v>1094</v>
      </c>
      <c r="C474" s="19" t="s">
        <v>859</v>
      </c>
      <c r="D474" s="24">
        <v>1885.1157403652232</v>
      </c>
      <c r="E474" s="24">
        <v>1844.3671543084124</v>
      </c>
      <c r="F474" s="24">
        <v>3729.4828946736357</v>
      </c>
    </row>
    <row r="475" spans="1:6">
      <c r="A475" s="21" t="s">
        <v>1095</v>
      </c>
      <c r="B475" s="23" t="s">
        <v>1097</v>
      </c>
      <c r="C475" s="19" t="s">
        <v>859</v>
      </c>
      <c r="D475" s="24">
        <v>201.1352357320099</v>
      </c>
      <c r="E475" s="24">
        <v>213.95316377171218</v>
      </c>
      <c r="F475" s="24">
        <v>415.08839950372209</v>
      </c>
    </row>
    <row r="476" spans="1:6">
      <c r="A476" s="21" t="s">
        <v>1098</v>
      </c>
      <c r="B476" s="23" t="s">
        <v>183</v>
      </c>
      <c r="C476" s="19" t="s">
        <v>859</v>
      </c>
      <c r="D476" s="24">
        <v>21887.735361357034</v>
      </c>
      <c r="E476" s="24">
        <v>29057.255861318288</v>
      </c>
      <c r="F476" s="24">
        <v>50944.991222675315</v>
      </c>
    </row>
    <row r="477" spans="1:6">
      <c r="A477" s="21" t="s">
        <v>1100</v>
      </c>
      <c r="B477" s="23" t="s">
        <v>1102</v>
      </c>
      <c r="C477" s="19" t="s">
        <v>859</v>
      </c>
      <c r="D477" s="24">
        <v>2069.9366012436849</v>
      </c>
      <c r="E477" s="24">
        <v>4241.6469978867017</v>
      </c>
      <c r="F477" s="24">
        <v>6311.5835991303866</v>
      </c>
    </row>
    <row r="478" spans="1:6">
      <c r="A478" s="21" t="s">
        <v>1103</v>
      </c>
      <c r="B478" s="23" t="s">
        <v>1105</v>
      </c>
      <c r="C478" s="19" t="s">
        <v>859</v>
      </c>
      <c r="D478" s="24">
        <v>39.615384615384599</v>
      </c>
      <c r="E478" s="24">
        <v>87.096774193548384</v>
      </c>
      <c r="F478" s="24">
        <v>126.71215880893298</v>
      </c>
    </row>
    <row r="479" spans="1:6">
      <c r="A479" s="21" t="s">
        <v>1106</v>
      </c>
      <c r="B479" s="23" t="s">
        <v>1108</v>
      </c>
      <c r="C479" s="19" t="s">
        <v>859</v>
      </c>
      <c r="D479" s="24">
        <v>1198.4074432913446</v>
      </c>
      <c r="E479" s="24">
        <v>4847.9174490802261</v>
      </c>
      <c r="F479" s="24">
        <v>6046.324892371571</v>
      </c>
    </row>
    <row r="480" spans="1:6">
      <c r="A480" s="21" t="s">
        <v>1109</v>
      </c>
      <c r="B480" s="23" t="s">
        <v>1111</v>
      </c>
      <c r="C480" s="19" t="s">
        <v>859</v>
      </c>
      <c r="D480" s="24">
        <v>15796.801052387264</v>
      </c>
      <c r="E480" s="24">
        <v>40705.624306896854</v>
      </c>
      <c r="F480" s="24">
        <v>56502.425359284112</v>
      </c>
    </row>
    <row r="481" spans="1:6">
      <c r="A481" s="21" t="s">
        <v>1112</v>
      </c>
      <c r="B481" s="23" t="s">
        <v>842</v>
      </c>
      <c r="C481" s="19" t="s">
        <v>859</v>
      </c>
      <c r="D481" s="24">
        <v>23675.480413993293</v>
      </c>
      <c r="E481" s="24">
        <v>51600.29873559015</v>
      </c>
      <c r="F481" s="24">
        <v>75275.779149583439</v>
      </c>
    </row>
    <row r="482" spans="1:6">
      <c r="A482" s="21" t="s">
        <v>1114</v>
      </c>
      <c r="B482" s="23" t="s">
        <v>1116</v>
      </c>
      <c r="C482" s="19" t="s">
        <v>859</v>
      </c>
      <c r="D482" s="24">
        <v>770.59072410041483</v>
      </c>
      <c r="E482" s="24">
        <v>544.38590482330642</v>
      </c>
      <c r="F482" s="24">
        <v>1314.9766289237214</v>
      </c>
    </row>
    <row r="483" spans="1:6">
      <c r="A483" s="21" t="s">
        <v>1117</v>
      </c>
      <c r="B483" s="23" t="s">
        <v>1119</v>
      </c>
      <c r="C483" s="19" t="s">
        <v>859</v>
      </c>
      <c r="D483" s="24">
        <v>254.55419580419564</v>
      </c>
      <c r="E483" s="24">
        <v>198.07692307692298</v>
      </c>
      <c r="F483" s="24">
        <v>452.6311188811186</v>
      </c>
    </row>
    <row r="484" spans="1:6">
      <c r="A484" s="21" t="s">
        <v>1120</v>
      </c>
      <c r="B484" s="23" t="s">
        <v>1122</v>
      </c>
      <c r="C484" s="19" t="s">
        <v>859</v>
      </c>
      <c r="D484" s="24">
        <v>1593.7774494346895</v>
      </c>
      <c r="E484" s="24">
        <v>10843.309061064503</v>
      </c>
      <c r="F484" s="24">
        <v>12437.086510499192</v>
      </c>
    </row>
    <row r="485" spans="1:6">
      <c r="A485" s="21" t="s">
        <v>1123</v>
      </c>
      <c r="B485" s="23" t="s">
        <v>195</v>
      </c>
      <c r="C485" s="19" t="s">
        <v>859</v>
      </c>
      <c r="D485" s="24">
        <v>19841.953832143132</v>
      </c>
      <c r="E485" s="24">
        <v>63773.675888371879</v>
      </c>
      <c r="F485" s="24">
        <v>83615.629720515004</v>
      </c>
    </row>
    <row r="486" spans="1:6">
      <c r="A486" s="21" t="s">
        <v>1124</v>
      </c>
      <c r="B486" s="23" t="s">
        <v>1126</v>
      </c>
      <c r="C486" s="19" t="s">
        <v>859</v>
      </c>
      <c r="D486" s="24">
        <v>1187.5</v>
      </c>
      <c r="E486" s="24">
        <v>1277.1793931874574</v>
      </c>
      <c r="F486" s="24">
        <v>2464.6793931874572</v>
      </c>
    </row>
    <row r="487" spans="1:6">
      <c r="A487" s="21" t="s">
        <v>1127</v>
      </c>
      <c r="B487" s="23" t="s">
        <v>1129</v>
      </c>
      <c r="C487" s="19" t="s">
        <v>859</v>
      </c>
      <c r="D487" s="24">
        <v>0</v>
      </c>
      <c r="E487" s="24">
        <v>219.68006993006983</v>
      </c>
      <c r="F487" s="24">
        <v>219.68006993006983</v>
      </c>
    </row>
    <row r="488" spans="1:6">
      <c r="A488" s="21" t="s">
        <v>1130</v>
      </c>
      <c r="B488" s="23" t="s">
        <v>1132</v>
      </c>
      <c r="C488" s="19" t="s">
        <v>859</v>
      </c>
      <c r="D488" s="24">
        <v>7679.6214508426356</v>
      </c>
      <c r="E488" s="24">
        <v>18012.216011956338</v>
      </c>
      <c r="F488" s="24">
        <v>25691.837462798969</v>
      </c>
    </row>
    <row r="489" spans="1:6">
      <c r="A489" s="21" t="s">
        <v>1133</v>
      </c>
      <c r="B489" s="23" t="s">
        <v>847</v>
      </c>
      <c r="C489" s="19" t="s">
        <v>859</v>
      </c>
      <c r="D489" s="24">
        <v>1728.7800298182715</v>
      </c>
      <c r="E489" s="24">
        <v>12120.088260728191</v>
      </c>
      <c r="F489" s="24">
        <v>13848.868290546463</v>
      </c>
    </row>
    <row r="490" spans="1:6">
      <c r="A490" s="21" t="s">
        <v>1135</v>
      </c>
      <c r="B490" s="23" t="s">
        <v>1137</v>
      </c>
      <c r="C490" s="19" t="s">
        <v>859</v>
      </c>
      <c r="D490" s="24">
        <v>17228.398034469392</v>
      </c>
      <c r="E490" s="24">
        <v>11916.439389788176</v>
      </c>
      <c r="F490" s="24">
        <v>29144.83742425757</v>
      </c>
    </row>
    <row r="491" spans="1:6">
      <c r="A491" s="21" t="s">
        <v>1138</v>
      </c>
      <c r="B491" s="23" t="s">
        <v>1140</v>
      </c>
      <c r="C491" s="19" t="s">
        <v>859</v>
      </c>
      <c r="D491" s="24">
        <v>37237.654945759372</v>
      </c>
      <c r="E491" s="24">
        <v>36005.853583314332</v>
      </c>
      <c r="F491" s="24">
        <v>73243.508529073704</v>
      </c>
    </row>
    <row r="492" spans="1:6">
      <c r="A492" s="21" t="s">
        <v>1141</v>
      </c>
      <c r="B492" s="23" t="s">
        <v>1143</v>
      </c>
      <c r="C492" s="19" t="s">
        <v>859</v>
      </c>
      <c r="D492" s="24">
        <v>40571.357291946413</v>
      </c>
      <c r="E492" s="24">
        <v>42350.488374747074</v>
      </c>
      <c r="F492" s="24">
        <v>82921.84566669348</v>
      </c>
    </row>
    <row r="493" spans="1:6">
      <c r="A493" s="21" t="s">
        <v>1144</v>
      </c>
      <c r="B493" s="23" t="s">
        <v>1146</v>
      </c>
      <c r="C493" s="19" t="s">
        <v>859</v>
      </c>
      <c r="D493" s="24">
        <v>29962.480708399347</v>
      </c>
      <c r="E493" s="24">
        <v>28918.476877281424</v>
      </c>
      <c r="F493" s="24">
        <v>58880.957585680764</v>
      </c>
    </row>
    <row r="494" spans="1:6">
      <c r="A494" s="21" t="s">
        <v>1147</v>
      </c>
      <c r="B494" s="23" t="s">
        <v>1149</v>
      </c>
      <c r="C494" s="19" t="s">
        <v>859</v>
      </c>
      <c r="D494" s="24">
        <v>10773.845094834476</v>
      </c>
      <c r="E494" s="24">
        <v>9973.4751989255074</v>
      </c>
      <c r="F494" s="24">
        <v>20747.320293759982</v>
      </c>
    </row>
    <row r="495" spans="1:6">
      <c r="A495" s="21" t="s">
        <v>1150</v>
      </c>
      <c r="B495" s="23" t="s">
        <v>1152</v>
      </c>
      <c r="C495" s="19" t="s">
        <v>859</v>
      </c>
      <c r="D495" s="24">
        <v>171.70130272952849</v>
      </c>
      <c r="E495" s="24">
        <v>71.265663771712155</v>
      </c>
      <c r="F495" s="24">
        <v>242.96696650124065</v>
      </c>
    </row>
    <row r="496" spans="1:6">
      <c r="A496" s="21" t="s">
        <v>1153</v>
      </c>
      <c r="B496" s="23" t="s">
        <v>1155</v>
      </c>
      <c r="C496" s="19" t="s">
        <v>859</v>
      </c>
      <c r="D496" s="24">
        <v>8692.816101442857</v>
      </c>
      <c r="E496" s="24">
        <v>922.37630034107769</v>
      </c>
      <c r="F496" s="24">
        <v>9615.1924017839337</v>
      </c>
    </row>
    <row r="497" spans="1:6">
      <c r="A497" s="21" t="s">
        <v>1156</v>
      </c>
      <c r="B497" s="23" t="s">
        <v>1158</v>
      </c>
      <c r="C497" s="19" t="s">
        <v>859</v>
      </c>
      <c r="D497" s="24">
        <v>173.31730769230762</v>
      </c>
      <c r="E497" s="24">
        <v>220.72115384615375</v>
      </c>
      <c r="F497" s="24">
        <v>394.03846153846138</v>
      </c>
    </row>
    <row r="498" spans="1:6">
      <c r="A498" s="21" t="s">
        <v>1159</v>
      </c>
      <c r="B498" s="23" t="s">
        <v>1161</v>
      </c>
      <c r="C498" s="19" t="s">
        <v>859</v>
      </c>
      <c r="D498" s="24">
        <v>24782.387834121193</v>
      </c>
      <c r="E498" s="24">
        <v>39157.138484503499</v>
      </c>
      <c r="F498" s="24">
        <v>63939.526318624696</v>
      </c>
    </row>
    <row r="499" spans="1:6">
      <c r="A499" s="21" t="s">
        <v>1162</v>
      </c>
      <c r="B499" s="23" t="s">
        <v>1164</v>
      </c>
      <c r="C499" s="19" t="s">
        <v>859</v>
      </c>
      <c r="D499" s="24">
        <v>10926.96096672641</v>
      </c>
      <c r="E499" s="24">
        <v>1455.2258510893198</v>
      </c>
      <c r="F499" s="24">
        <v>12382.186817815729</v>
      </c>
    </row>
    <row r="500" spans="1:6">
      <c r="A500" s="21" t="s">
        <v>1165</v>
      </c>
      <c r="B500" s="23" t="s">
        <v>453</v>
      </c>
      <c r="C500" s="19" t="s">
        <v>859</v>
      </c>
      <c r="D500" s="24">
        <v>836.97270471464003</v>
      </c>
      <c r="E500" s="24">
        <v>436.18967121588094</v>
      </c>
      <c r="F500" s="24">
        <v>1273.162375930521</v>
      </c>
    </row>
    <row r="501" spans="1:6">
      <c r="A501" s="21" t="s">
        <v>1167</v>
      </c>
      <c r="B501" s="23" t="s">
        <v>1169</v>
      </c>
      <c r="C501" s="19" t="s">
        <v>859</v>
      </c>
      <c r="D501" s="24">
        <v>1885.0356699751856</v>
      </c>
      <c r="E501" s="24">
        <v>1.9518072289156621</v>
      </c>
      <c r="F501" s="24">
        <v>1886.9874772041012</v>
      </c>
    </row>
    <row r="502" spans="1:6">
      <c r="A502" s="21" t="s">
        <v>1170</v>
      </c>
      <c r="B502" s="23" t="s">
        <v>207</v>
      </c>
      <c r="C502" s="19" t="s">
        <v>859</v>
      </c>
      <c r="D502" s="24">
        <v>4393.2389608060021</v>
      </c>
      <c r="E502" s="24">
        <v>2433.7016801698101</v>
      </c>
      <c r="F502" s="24">
        <v>6826.9406409758121</v>
      </c>
    </row>
    <row r="503" spans="1:6">
      <c r="A503" s="21" t="s">
        <v>1172</v>
      </c>
      <c r="B503" s="23" t="s">
        <v>854</v>
      </c>
      <c r="C503" s="19" t="s">
        <v>859</v>
      </c>
      <c r="D503" s="24">
        <v>3708.9813535076755</v>
      </c>
      <c r="E503" s="24">
        <v>828.38921635107977</v>
      </c>
      <c r="F503" s="24">
        <v>4537.3705698587555</v>
      </c>
    </row>
    <row r="504" spans="1:6">
      <c r="A504" s="21" t="s">
        <v>1174</v>
      </c>
      <c r="B504" s="23" t="s">
        <v>1176</v>
      </c>
      <c r="C504" s="19" t="s">
        <v>859</v>
      </c>
      <c r="D504" s="24">
        <v>6242.8136595361939</v>
      </c>
      <c r="E504" s="24">
        <v>7475.6020211298501</v>
      </c>
      <c r="F504" s="24">
        <v>13718.415680666043</v>
      </c>
    </row>
    <row r="505" spans="1:6">
      <c r="A505" s="21" t="s">
        <v>1177</v>
      </c>
      <c r="B505" s="23" t="s">
        <v>1179</v>
      </c>
      <c r="C505" s="19" t="s">
        <v>859</v>
      </c>
      <c r="D505" s="24">
        <v>981.2876506024096</v>
      </c>
      <c r="E505" s="24">
        <v>5017.1588509561552</v>
      </c>
      <c r="F505" s="24">
        <v>5998.4465015585647</v>
      </c>
    </row>
    <row r="506" spans="1:6">
      <c r="A506" s="21" t="s">
        <v>1180</v>
      </c>
      <c r="B506" s="23" t="s">
        <v>210</v>
      </c>
      <c r="C506" s="19" t="s">
        <v>859</v>
      </c>
      <c r="D506" s="24">
        <v>8128.8094834883632</v>
      </c>
      <c r="E506" s="24">
        <v>4441.9581730954196</v>
      </c>
      <c r="F506" s="24">
        <v>12570.767656583783</v>
      </c>
    </row>
    <row r="507" spans="1:6">
      <c r="A507" s="21" t="s">
        <v>1182</v>
      </c>
      <c r="B507" s="23" t="s">
        <v>1184</v>
      </c>
      <c r="C507" s="19" t="s">
        <v>859</v>
      </c>
      <c r="D507" s="24">
        <v>10974.715529318128</v>
      </c>
      <c r="E507" s="24">
        <v>13158.309863770912</v>
      </c>
      <c r="F507" s="24">
        <v>24133.025393089039</v>
      </c>
    </row>
    <row r="508" spans="1:6">
      <c r="A508" s="21" t="s">
        <v>1185</v>
      </c>
      <c r="B508" s="23" t="s">
        <v>1187</v>
      </c>
      <c r="C508" s="19" t="s">
        <v>859</v>
      </c>
      <c r="D508" s="24">
        <v>4517.9194286353195</v>
      </c>
      <c r="E508" s="24">
        <v>19523.997074784966</v>
      </c>
      <c r="F508" s="24">
        <v>24041.916503420285</v>
      </c>
    </row>
    <row r="509" spans="1:6">
      <c r="A509" s="21" t="s">
        <v>1188</v>
      </c>
      <c r="B509" s="23" t="s">
        <v>1190</v>
      </c>
      <c r="C509" s="19" t="s">
        <v>859</v>
      </c>
      <c r="D509" s="24">
        <v>8186.5175481842853</v>
      </c>
      <c r="E509" s="24">
        <v>5985.167725034833</v>
      </c>
      <c r="F509" s="24">
        <v>14171.685273219116</v>
      </c>
    </row>
    <row r="510" spans="1:6">
      <c r="A510" s="21" t="s">
        <v>1191</v>
      </c>
      <c r="B510" s="23" t="s">
        <v>461</v>
      </c>
      <c r="C510" s="19" t="s">
        <v>859</v>
      </c>
      <c r="D510" s="24">
        <v>810.1659429280395</v>
      </c>
      <c r="E510" s="24">
        <v>492.82227047146398</v>
      </c>
      <c r="F510" s="24">
        <v>1302.9882133995036</v>
      </c>
    </row>
    <row r="511" spans="1:6">
      <c r="A511" s="21" t="s">
        <v>1193</v>
      </c>
      <c r="B511" s="23" t="s">
        <v>1195</v>
      </c>
      <c r="C511" s="19" t="s">
        <v>859</v>
      </c>
      <c r="D511" s="24">
        <v>1846.4640470295342</v>
      </c>
      <c r="E511" s="24">
        <v>448.97025050348014</v>
      </c>
      <c r="F511" s="24">
        <v>2295.4342975330146</v>
      </c>
    </row>
    <row r="512" spans="1:6">
      <c r="A512" s="21" t="s">
        <v>1196</v>
      </c>
      <c r="B512" s="23" t="s">
        <v>213</v>
      </c>
      <c r="C512" s="19" t="s">
        <v>859</v>
      </c>
      <c r="D512" s="24">
        <v>26972.8724077732</v>
      </c>
      <c r="E512" s="24">
        <v>45951.437908695218</v>
      </c>
      <c r="F512" s="24">
        <v>72924.310316468429</v>
      </c>
    </row>
    <row r="513" spans="1:6">
      <c r="A513" s="21" t="s">
        <v>1198</v>
      </c>
      <c r="B513" s="23" t="s">
        <v>1200</v>
      </c>
      <c r="C513" s="19" t="s">
        <v>859</v>
      </c>
      <c r="D513" s="24">
        <v>400</v>
      </c>
      <c r="E513" s="24">
        <v>1186.9104002589274</v>
      </c>
      <c r="F513" s="24">
        <v>1586.9104002589274</v>
      </c>
    </row>
    <row r="514" spans="1:6">
      <c r="A514" s="21" t="s">
        <v>1201</v>
      </c>
      <c r="B514" s="23" t="s">
        <v>1203</v>
      </c>
      <c r="C514" s="19" t="s">
        <v>859</v>
      </c>
      <c r="D514" s="24">
        <v>489.34739454094279</v>
      </c>
      <c r="E514" s="24">
        <v>2716.2606904675504</v>
      </c>
      <c r="F514" s="24">
        <v>3205.6080850084932</v>
      </c>
    </row>
    <row r="515" spans="1:6">
      <c r="A515" s="21" t="s">
        <v>1204</v>
      </c>
      <c r="B515" s="23" t="s">
        <v>1206</v>
      </c>
      <c r="C515" s="19" t="s">
        <v>859</v>
      </c>
      <c r="D515" s="24">
        <v>50745.525790462692</v>
      </c>
      <c r="E515" s="24">
        <v>85880.195316286408</v>
      </c>
      <c r="F515" s="24">
        <v>136625.72110674909</v>
      </c>
    </row>
    <row r="516" spans="1:6">
      <c r="A516" s="21" t="s">
        <v>1219</v>
      </c>
      <c r="B516" s="23" t="s">
        <v>1221</v>
      </c>
      <c r="C516" s="19" t="s">
        <v>1222</v>
      </c>
      <c r="D516" s="24">
        <v>7980.6693321647172</v>
      </c>
      <c r="E516" s="24">
        <v>63163.348507952076</v>
      </c>
      <c r="F516" s="24">
        <v>71144.01784011678</v>
      </c>
    </row>
    <row r="517" spans="1:6">
      <c r="A517" s="21" t="s">
        <v>1223</v>
      </c>
      <c r="B517" s="23" t="s">
        <v>586</v>
      </c>
      <c r="C517" s="19" t="s">
        <v>1222</v>
      </c>
      <c r="D517" s="24">
        <v>0</v>
      </c>
      <c r="E517" s="24">
        <v>3103.014588462308</v>
      </c>
      <c r="F517" s="24">
        <v>3103.014588462308</v>
      </c>
    </row>
    <row r="518" spans="1:6">
      <c r="A518" s="21" t="s">
        <v>1224</v>
      </c>
      <c r="B518" s="23" t="s">
        <v>1225</v>
      </c>
      <c r="C518" s="19" t="s">
        <v>1222</v>
      </c>
      <c r="D518" s="24">
        <v>0</v>
      </c>
      <c r="E518" s="24">
        <v>92188.308554610572</v>
      </c>
      <c r="F518" s="24">
        <v>92188.308554610572</v>
      </c>
    </row>
    <row r="519" spans="1:6">
      <c r="A519" s="21" t="s">
        <v>1226</v>
      </c>
      <c r="B519" s="23" t="s">
        <v>1227</v>
      </c>
      <c r="C519" s="19" t="s">
        <v>1222</v>
      </c>
      <c r="D519" s="24">
        <v>12644.169691470066</v>
      </c>
      <c r="E519" s="24">
        <v>9099.9351827845494</v>
      </c>
      <c r="F519" s="24">
        <v>21744.104874254615</v>
      </c>
    </row>
    <row r="520" spans="1:6">
      <c r="A520" s="21" t="s">
        <v>1228</v>
      </c>
      <c r="B520" s="23" t="s">
        <v>1229</v>
      </c>
      <c r="C520" s="19" t="s">
        <v>1222</v>
      </c>
      <c r="D520" s="24">
        <v>21398.300691289744</v>
      </c>
      <c r="E520" s="24">
        <v>19385.851537154391</v>
      </c>
      <c r="F520" s="24">
        <v>40784.152228444131</v>
      </c>
    </row>
    <row r="521" spans="1:6">
      <c r="A521" s="21" t="s">
        <v>1230</v>
      </c>
      <c r="B521" s="23" t="s">
        <v>1231</v>
      </c>
      <c r="C521" s="19" t="s">
        <v>1222</v>
      </c>
      <c r="D521" s="24">
        <v>0</v>
      </c>
      <c r="E521" s="24">
        <v>272428.2606346411</v>
      </c>
      <c r="F521" s="24">
        <v>272428.2606346411</v>
      </c>
    </row>
    <row r="522" spans="1:6">
      <c r="A522" s="21" t="s">
        <v>1232</v>
      </c>
      <c r="B522" s="23" t="s">
        <v>1233</v>
      </c>
      <c r="C522" s="19" t="s">
        <v>1222</v>
      </c>
      <c r="D522" s="24">
        <v>1824.1379310344819</v>
      </c>
      <c r="E522" s="24">
        <v>21698.650445345891</v>
      </c>
      <c r="F522" s="24">
        <v>23522.788376380373</v>
      </c>
    </row>
    <row r="523" spans="1:6">
      <c r="A523" s="21" t="s">
        <v>1234</v>
      </c>
      <c r="B523" s="23" t="s">
        <v>1235</v>
      </c>
      <c r="C523" s="19" t="s">
        <v>1222</v>
      </c>
      <c r="D523" s="24">
        <v>0</v>
      </c>
      <c r="E523" s="24">
        <v>2038.8440265486722</v>
      </c>
      <c r="F523" s="24">
        <v>2038.8440265486722</v>
      </c>
    </row>
    <row r="524" spans="1:6">
      <c r="A524" s="21" t="s">
        <v>1236</v>
      </c>
      <c r="B524" s="23" t="s">
        <v>1237</v>
      </c>
      <c r="C524" s="19" t="s">
        <v>1222</v>
      </c>
      <c r="D524" s="24">
        <v>0</v>
      </c>
      <c r="E524" s="24">
        <v>6839.5235733902946</v>
      </c>
      <c r="F524" s="24">
        <v>6839.5235733902946</v>
      </c>
    </row>
    <row r="525" spans="1:6">
      <c r="A525" s="21" t="s">
        <v>1238</v>
      </c>
      <c r="B525" s="23" t="s">
        <v>1239</v>
      </c>
      <c r="C525" s="19" t="s">
        <v>1222</v>
      </c>
      <c r="D525" s="24">
        <v>123839.02587503249</v>
      </c>
      <c r="E525" s="24">
        <v>57977.816135930312</v>
      </c>
      <c r="F525" s="24">
        <v>181816.84201096278</v>
      </c>
    </row>
    <row r="526" spans="1:6">
      <c r="A526" s="21" t="s">
        <v>1240</v>
      </c>
      <c r="B526" s="23" t="s">
        <v>1241</v>
      </c>
      <c r="C526" s="19" t="s">
        <v>1222</v>
      </c>
      <c r="D526" s="24">
        <v>3106.7669172932401</v>
      </c>
      <c r="E526" s="24">
        <v>52440.636021852079</v>
      </c>
      <c r="F526" s="24">
        <v>55547.402939145322</v>
      </c>
    </row>
    <row r="527" spans="1:6">
      <c r="A527" s="21" t="s">
        <v>1242</v>
      </c>
      <c r="B527" s="23" t="s">
        <v>477</v>
      </c>
      <c r="C527" s="19" t="s">
        <v>1222</v>
      </c>
      <c r="D527" s="24">
        <v>993.03517509825895</v>
      </c>
      <c r="E527" s="24">
        <v>32091.559697229037</v>
      </c>
      <c r="F527" s="24">
        <v>33084.594872327296</v>
      </c>
    </row>
    <row r="528" spans="1:6">
      <c r="A528" s="21" t="s">
        <v>1243</v>
      </c>
      <c r="B528" s="23" t="s">
        <v>1244</v>
      </c>
      <c r="C528" s="19" t="s">
        <v>1222</v>
      </c>
      <c r="D528" s="24">
        <v>6085.4112068965496</v>
      </c>
      <c r="E528" s="24">
        <v>26045.145399755871</v>
      </c>
      <c r="F528" s="24">
        <v>32130.556606652419</v>
      </c>
    </row>
    <row r="529" spans="1:6">
      <c r="A529" s="21" t="s">
        <v>1245</v>
      </c>
      <c r="B529" s="23" t="s">
        <v>1246</v>
      </c>
      <c r="C529" s="19" t="s">
        <v>1222</v>
      </c>
      <c r="D529" s="24">
        <v>15697.412172673099</v>
      </c>
      <c r="E529" s="24">
        <v>177800.80572973212</v>
      </c>
      <c r="F529" s="24">
        <v>193498.21790240525</v>
      </c>
    </row>
    <row r="530" spans="1:6">
      <c r="A530" s="21" t="s">
        <v>1247</v>
      </c>
      <c r="B530" s="23" t="s">
        <v>1248</v>
      </c>
      <c r="C530" s="19" t="s">
        <v>1222</v>
      </c>
      <c r="D530" s="24">
        <v>66411.036330049305</v>
      </c>
      <c r="E530" s="24">
        <v>39067.604452942731</v>
      </c>
      <c r="F530" s="24">
        <v>105478.64078299204</v>
      </c>
    </row>
    <row r="531" spans="1:6">
      <c r="A531" s="21" t="s">
        <v>1249</v>
      </c>
      <c r="B531" s="23" t="s">
        <v>1250</v>
      </c>
      <c r="C531" s="19" t="s">
        <v>1222</v>
      </c>
      <c r="D531" s="24">
        <v>18661.646033186436</v>
      </c>
      <c r="E531" s="24">
        <v>250060.83225551544</v>
      </c>
      <c r="F531" s="24">
        <v>268722.47828870191</v>
      </c>
    </row>
    <row r="532" spans="1:6">
      <c r="A532" s="21" t="s">
        <v>1251</v>
      </c>
      <c r="B532" s="23" t="s">
        <v>346</v>
      </c>
      <c r="C532" s="19" t="s">
        <v>1222</v>
      </c>
      <c r="D532" s="24">
        <v>22922.526706987192</v>
      </c>
      <c r="E532" s="24">
        <v>27168.142080483492</v>
      </c>
      <c r="F532" s="24">
        <v>50090.668787470684</v>
      </c>
    </row>
    <row r="533" spans="1:6">
      <c r="A533" s="21" t="s">
        <v>1252</v>
      </c>
      <c r="B533" s="23" t="s">
        <v>1253</v>
      </c>
      <c r="C533" s="19" t="s">
        <v>1222</v>
      </c>
      <c r="D533" s="24">
        <v>13028.218345456678</v>
      </c>
      <c r="E533" s="24">
        <v>1070.23924759957</v>
      </c>
      <c r="F533" s="24">
        <v>14098.457593056248</v>
      </c>
    </row>
    <row r="534" spans="1:6">
      <c r="A534" s="21" t="s">
        <v>1254</v>
      </c>
      <c r="B534" s="23" t="s">
        <v>616</v>
      </c>
      <c r="C534" s="19" t="s">
        <v>1222</v>
      </c>
      <c r="D534" s="24">
        <v>563.758391821788</v>
      </c>
      <c r="E534" s="24">
        <v>5089.3008086664631</v>
      </c>
      <c r="F534" s="24">
        <v>5653.059200488251</v>
      </c>
    </row>
    <row r="535" spans="1:6">
      <c r="A535" s="21" t="s">
        <v>1255</v>
      </c>
      <c r="B535" s="23" t="s">
        <v>93</v>
      </c>
      <c r="C535" s="19" t="s">
        <v>1222</v>
      </c>
      <c r="D535" s="24">
        <v>10740.789473684226</v>
      </c>
      <c r="E535" s="24">
        <v>54954.418891342793</v>
      </c>
      <c r="F535" s="24">
        <v>65695.208365027007</v>
      </c>
    </row>
    <row r="536" spans="1:6">
      <c r="A536" s="21" t="s">
        <v>1256</v>
      </c>
      <c r="B536" s="23" t="s">
        <v>105</v>
      </c>
      <c r="C536" s="19" t="s">
        <v>1222</v>
      </c>
      <c r="D536" s="24">
        <v>10763.754018667365</v>
      </c>
      <c r="E536" s="24">
        <v>36074.444958231943</v>
      </c>
      <c r="F536" s="24">
        <v>46838.198976899308</v>
      </c>
    </row>
    <row r="537" spans="1:6">
      <c r="A537" s="21" t="s">
        <v>1257</v>
      </c>
      <c r="B537" s="23" t="s">
        <v>632</v>
      </c>
      <c r="C537" s="19" t="s">
        <v>1222</v>
      </c>
      <c r="D537" s="24">
        <v>41776.416732248697</v>
      </c>
      <c r="E537" s="24">
        <v>93663.396622851011</v>
      </c>
      <c r="F537" s="24">
        <v>135439.81335509973</v>
      </c>
    </row>
    <row r="538" spans="1:6">
      <c r="A538" s="21" t="s">
        <v>1258</v>
      </c>
      <c r="B538" s="23" t="s">
        <v>1259</v>
      </c>
      <c r="C538" s="19" t="s">
        <v>1222</v>
      </c>
      <c r="D538" s="24">
        <v>1803.3834586466201</v>
      </c>
      <c r="E538" s="24">
        <v>35053.279997876183</v>
      </c>
      <c r="F538" s="24">
        <v>36856.663456522801</v>
      </c>
    </row>
    <row r="539" spans="1:6">
      <c r="A539" s="21" t="s">
        <v>1260</v>
      </c>
      <c r="B539" s="23" t="s">
        <v>1261</v>
      </c>
      <c r="C539" s="19" t="s">
        <v>1222</v>
      </c>
      <c r="D539" s="24">
        <v>33354.978026333003</v>
      </c>
      <c r="E539" s="24">
        <v>51312.027613100181</v>
      </c>
      <c r="F539" s="24">
        <v>84667.005639433177</v>
      </c>
    </row>
    <row r="540" spans="1:6">
      <c r="A540" s="21" t="s">
        <v>1262</v>
      </c>
      <c r="B540" s="23" t="s">
        <v>1263</v>
      </c>
      <c r="C540" s="19" t="s">
        <v>1222</v>
      </c>
      <c r="D540" s="24">
        <v>62033.211693589401</v>
      </c>
      <c r="E540" s="24">
        <v>41899.558952666586</v>
      </c>
      <c r="F540" s="24">
        <v>103932.770646256</v>
      </c>
    </row>
    <row r="541" spans="1:6">
      <c r="A541" s="21" t="s">
        <v>1264</v>
      </c>
      <c r="B541" s="23" t="s">
        <v>126</v>
      </c>
      <c r="C541" s="19" t="s">
        <v>1222</v>
      </c>
      <c r="D541" s="24">
        <v>71290.529774619659</v>
      </c>
      <c r="E541" s="24">
        <v>74218.277594352083</v>
      </c>
      <c r="F541" s="24">
        <v>145508.80736897173</v>
      </c>
    </row>
    <row r="542" spans="1:6">
      <c r="A542" s="21" t="s">
        <v>1265</v>
      </c>
      <c r="B542" s="23" t="s">
        <v>1266</v>
      </c>
      <c r="C542" s="19" t="s">
        <v>1222</v>
      </c>
      <c r="D542" s="24">
        <v>14416.579860271147</v>
      </c>
      <c r="E542" s="24">
        <v>124429.47539716563</v>
      </c>
      <c r="F542" s="24">
        <v>138846.05525743676</v>
      </c>
    </row>
    <row r="543" spans="1:6">
      <c r="A543" s="21" t="s">
        <v>1267</v>
      </c>
      <c r="B543" s="23" t="s">
        <v>1268</v>
      </c>
      <c r="C543" s="19" t="s">
        <v>1222</v>
      </c>
      <c r="D543" s="24">
        <v>10758.834586466201</v>
      </c>
      <c r="E543" s="24">
        <v>25062.80264951034</v>
      </c>
      <c r="F543" s="24">
        <v>35821.637235976537</v>
      </c>
    </row>
    <row r="544" spans="1:6">
      <c r="A544" s="21" t="s">
        <v>1269</v>
      </c>
      <c r="B544" s="23" t="s">
        <v>1270</v>
      </c>
      <c r="C544" s="19" t="s">
        <v>1222</v>
      </c>
      <c r="D544" s="24">
        <v>79218.503863627426</v>
      </c>
      <c r="E544" s="24">
        <v>76866.054155711347</v>
      </c>
      <c r="F544" s="24">
        <v>156084.55801933876</v>
      </c>
    </row>
    <row r="545" spans="1:6">
      <c r="A545" s="21" t="s">
        <v>1271</v>
      </c>
      <c r="B545" s="23" t="s">
        <v>1272</v>
      </c>
      <c r="C545" s="19" t="s">
        <v>1222</v>
      </c>
      <c r="D545" s="24">
        <v>1057.8663793103447</v>
      </c>
      <c r="E545" s="24">
        <v>3711.5978791577654</v>
      </c>
      <c r="F545" s="24">
        <v>4769.4642584681096</v>
      </c>
    </row>
    <row r="546" spans="1:6">
      <c r="A546" s="21" t="s">
        <v>1273</v>
      </c>
      <c r="B546" s="23" t="s">
        <v>1274</v>
      </c>
      <c r="C546" s="19" t="s">
        <v>1222</v>
      </c>
      <c r="D546" s="24">
        <v>71576.929101239002</v>
      </c>
      <c r="E546" s="24">
        <v>45773.124246147672</v>
      </c>
      <c r="F546" s="24">
        <v>117350.05334738668</v>
      </c>
    </row>
    <row r="547" spans="1:6">
      <c r="A547" s="21" t="s">
        <v>1275</v>
      </c>
      <c r="B547" s="23" t="s">
        <v>397</v>
      </c>
      <c r="C547" s="19" t="s">
        <v>1222</v>
      </c>
      <c r="D547" s="24">
        <v>1521.7672413793102</v>
      </c>
      <c r="E547" s="24">
        <v>38709.17226981854</v>
      </c>
      <c r="F547" s="24">
        <v>40230.939511197852</v>
      </c>
    </row>
    <row r="548" spans="1:6">
      <c r="A548" s="21" t="s">
        <v>1276</v>
      </c>
      <c r="B548" s="23" t="s">
        <v>150</v>
      </c>
      <c r="C548" s="19" t="s">
        <v>1222</v>
      </c>
      <c r="D548" s="24">
        <v>16865.189914441289</v>
      </c>
      <c r="E548" s="24">
        <v>52950.208347195476</v>
      </c>
      <c r="F548" s="24">
        <v>69815.398261636772</v>
      </c>
    </row>
    <row r="549" spans="1:6">
      <c r="A549" s="21" t="s">
        <v>1277</v>
      </c>
      <c r="B549" s="23" t="s">
        <v>1278</v>
      </c>
      <c r="C549" s="19" t="s">
        <v>1222</v>
      </c>
      <c r="D549" s="24">
        <v>9874.9351827845476</v>
      </c>
      <c r="E549" s="24">
        <v>180943.05352095133</v>
      </c>
      <c r="F549" s="24">
        <v>190817.98870373587</v>
      </c>
    </row>
    <row r="550" spans="1:6">
      <c r="A550" s="21" t="s">
        <v>1279</v>
      </c>
      <c r="B550" s="23" t="s">
        <v>1280</v>
      </c>
      <c r="C550" s="19" t="s">
        <v>1222</v>
      </c>
      <c r="D550" s="24">
        <v>62440.073407046599</v>
      </c>
      <c r="E550" s="24">
        <v>106155.30496341396</v>
      </c>
      <c r="F550" s="24">
        <v>168595.37837046056</v>
      </c>
    </row>
    <row r="551" spans="1:6">
      <c r="A551" s="21" t="s">
        <v>1281</v>
      </c>
      <c r="B551" s="23" t="s">
        <v>1282</v>
      </c>
      <c r="C551" s="19" t="s">
        <v>1222</v>
      </c>
      <c r="D551" s="24">
        <v>10500</v>
      </c>
      <c r="E551" s="24">
        <v>47894.613753410114</v>
      </c>
      <c r="F551" s="24">
        <v>58394.613753410107</v>
      </c>
    </row>
    <row r="552" spans="1:6">
      <c r="A552" s="21" t="s">
        <v>1283</v>
      </c>
      <c r="B552" s="23" t="s">
        <v>1284</v>
      </c>
      <c r="C552" s="19" t="s">
        <v>1222</v>
      </c>
      <c r="D552" s="24">
        <v>0</v>
      </c>
      <c r="E552" s="24">
        <v>76942.033715500103</v>
      </c>
      <c r="F552" s="24">
        <v>76942.033715500103</v>
      </c>
    </row>
    <row r="553" spans="1:6">
      <c r="A553" s="21" t="s">
        <v>1285</v>
      </c>
      <c r="B553" s="23" t="s">
        <v>1286</v>
      </c>
      <c r="C553" s="19" t="s">
        <v>1222</v>
      </c>
      <c r="D553" s="24">
        <v>6344.0655560868199</v>
      </c>
      <c r="E553" s="24">
        <v>43791.739858441346</v>
      </c>
      <c r="F553" s="24">
        <v>50135.805414528164</v>
      </c>
    </row>
    <row r="554" spans="1:6">
      <c r="A554" s="21" t="s">
        <v>1287</v>
      </c>
      <c r="B554" s="23" t="s">
        <v>1288</v>
      </c>
      <c r="C554" s="19" t="s">
        <v>1222</v>
      </c>
      <c r="D554" s="24">
        <v>32451.588021778636</v>
      </c>
      <c r="E554" s="24">
        <v>206168.94450913157</v>
      </c>
      <c r="F554" s="24">
        <v>238620.53253091019</v>
      </c>
    </row>
    <row r="555" spans="1:6">
      <c r="A555" s="21" t="s">
        <v>1289</v>
      </c>
      <c r="B555" s="23" t="s">
        <v>1290</v>
      </c>
      <c r="C555" s="19" t="s">
        <v>1222</v>
      </c>
      <c r="D555" s="24">
        <v>48.125</v>
      </c>
      <c r="E555" s="24">
        <v>477.61615044247776</v>
      </c>
      <c r="F555" s="24">
        <v>525.74115044247776</v>
      </c>
    </row>
    <row r="556" spans="1:6">
      <c r="A556" s="21" t="s">
        <v>1291</v>
      </c>
      <c r="B556" s="23" t="s">
        <v>1292</v>
      </c>
      <c r="C556" s="19" t="s">
        <v>1222</v>
      </c>
      <c r="D556" s="24">
        <v>28521.224112692464</v>
      </c>
      <c r="E556" s="24">
        <v>30523.823011717584</v>
      </c>
      <c r="F556" s="24">
        <v>59045.047124410055</v>
      </c>
    </row>
    <row r="557" spans="1:6">
      <c r="A557" s="21" t="s">
        <v>1293</v>
      </c>
      <c r="B557" s="23" t="s">
        <v>1294</v>
      </c>
      <c r="C557" s="19" t="s">
        <v>1222</v>
      </c>
      <c r="D557" s="24">
        <v>11397.798721322695</v>
      </c>
      <c r="E557" s="24">
        <v>236891.49002395972</v>
      </c>
      <c r="F557" s="24">
        <v>248289.28874528245</v>
      </c>
    </row>
    <row r="558" spans="1:6">
      <c r="A558" s="21" t="s">
        <v>1295</v>
      </c>
      <c r="B558" s="23" t="s">
        <v>1296</v>
      </c>
      <c r="C558" s="19" t="s">
        <v>1222</v>
      </c>
      <c r="D558" s="24">
        <v>1287.2844827586205</v>
      </c>
      <c r="E558" s="24">
        <v>12979.789837348942</v>
      </c>
      <c r="F558" s="24">
        <v>14267.074320107564</v>
      </c>
    </row>
    <row r="559" spans="1:6">
      <c r="A559" s="21" t="s">
        <v>1297</v>
      </c>
      <c r="B559" s="23" t="s">
        <v>210</v>
      </c>
      <c r="C559" s="19" t="s">
        <v>1222</v>
      </c>
      <c r="D559" s="24">
        <v>0</v>
      </c>
      <c r="E559" s="24">
        <v>24385.683719309603</v>
      </c>
      <c r="F559" s="24">
        <v>24385.683719309603</v>
      </c>
    </row>
    <row r="560" spans="1:6">
      <c r="A560" s="21" t="s">
        <v>1298</v>
      </c>
      <c r="B560" s="23" t="s">
        <v>586</v>
      </c>
      <c r="C560" s="19" t="s">
        <v>1300</v>
      </c>
      <c r="D560" s="24">
        <v>189905.83301229888</v>
      </c>
      <c r="E560" s="24">
        <v>84679.289558597273</v>
      </c>
      <c r="F560" s="24">
        <v>274585.12257089617</v>
      </c>
    </row>
    <row r="561" spans="1:6">
      <c r="A561" s="21" t="s">
        <v>1301</v>
      </c>
      <c r="B561" s="23" t="s">
        <v>1302</v>
      </c>
      <c r="C561" s="19" t="s">
        <v>1300</v>
      </c>
      <c r="D561" s="24">
        <v>33531.187240800195</v>
      </c>
      <c r="E561" s="24">
        <v>33116.274360089861</v>
      </c>
      <c r="F561" s="24">
        <v>66647.461600890063</v>
      </c>
    </row>
    <row r="562" spans="1:6">
      <c r="A562" s="21" t="s">
        <v>1303</v>
      </c>
      <c r="B562" s="23" t="s">
        <v>1304</v>
      </c>
      <c r="C562" s="19" t="s">
        <v>1300</v>
      </c>
      <c r="D562" s="24">
        <v>48283.218179720388</v>
      </c>
      <c r="E562" s="24">
        <v>125511.17562496939</v>
      </c>
      <c r="F562" s="24">
        <v>173794.39380468978</v>
      </c>
    </row>
    <row r="563" spans="1:6">
      <c r="A563" s="21" t="s">
        <v>1305</v>
      </c>
      <c r="B563" s="23" t="s">
        <v>337</v>
      </c>
      <c r="C563" s="19" t="s">
        <v>1300</v>
      </c>
      <c r="D563" s="24">
        <v>43816.968059535015</v>
      </c>
      <c r="E563" s="24">
        <v>81101.469720379915</v>
      </c>
      <c r="F563" s="24">
        <v>124918.43777991494</v>
      </c>
    </row>
    <row r="564" spans="1:6">
      <c r="A564" s="21" t="s">
        <v>1306</v>
      </c>
      <c r="B564" s="23" t="s">
        <v>1307</v>
      </c>
      <c r="C564" s="19" t="s">
        <v>1300</v>
      </c>
      <c r="D564" s="24">
        <v>52262.46904024767</v>
      </c>
      <c r="E564" s="24">
        <v>41428.541144467992</v>
      </c>
      <c r="F564" s="24">
        <v>93691.010184715662</v>
      </c>
    </row>
    <row r="565" spans="1:6">
      <c r="A565" s="21" t="s">
        <v>1308</v>
      </c>
      <c r="B565" s="23" t="s">
        <v>1309</v>
      </c>
      <c r="C565" s="19" t="s">
        <v>1300</v>
      </c>
      <c r="D565" s="24">
        <v>302888.02190566156</v>
      </c>
      <c r="E565" s="24">
        <v>130253.45745394562</v>
      </c>
      <c r="F565" s="24">
        <v>433141.47935960715</v>
      </c>
    </row>
    <row r="566" spans="1:6">
      <c r="A566" s="21" t="s">
        <v>1310</v>
      </c>
      <c r="B566" s="23" t="s">
        <v>39</v>
      </c>
      <c r="C566" s="19" t="s">
        <v>1300</v>
      </c>
      <c r="D566" s="24">
        <v>14871.805673070139</v>
      </c>
      <c r="E566" s="24">
        <v>29013.101135190926</v>
      </c>
      <c r="F566" s="24">
        <v>43884.906808261068</v>
      </c>
    </row>
    <row r="567" spans="1:6">
      <c r="A567" s="21" t="s">
        <v>1311</v>
      </c>
      <c r="B567" s="23" t="s">
        <v>342</v>
      </c>
      <c r="C567" s="19" t="s">
        <v>1300</v>
      </c>
      <c r="D567" s="24">
        <v>137310.50235883836</v>
      </c>
      <c r="E567" s="24">
        <v>57649.130915524147</v>
      </c>
      <c r="F567" s="24">
        <v>194959.63327436251</v>
      </c>
    </row>
    <row r="568" spans="1:6">
      <c r="A568" s="21" t="s">
        <v>1312</v>
      </c>
      <c r="B568" s="23" t="s">
        <v>1313</v>
      </c>
      <c r="C568" s="19" t="s">
        <v>1300</v>
      </c>
      <c r="D568" s="24">
        <v>118051.96632886569</v>
      </c>
      <c r="E568" s="24">
        <v>36600.637328543671</v>
      </c>
      <c r="F568" s="24">
        <v>154652.60365740935</v>
      </c>
    </row>
    <row r="569" spans="1:6">
      <c r="A569" s="21" t="s">
        <v>1314</v>
      </c>
      <c r="B569" s="23" t="s">
        <v>1315</v>
      </c>
      <c r="C569" s="19" t="s">
        <v>1300</v>
      </c>
      <c r="D569" s="24">
        <v>180217.48030562332</v>
      </c>
      <c r="E569" s="24">
        <v>362859.54592363286</v>
      </c>
      <c r="F569" s="24">
        <v>543077.02622925618</v>
      </c>
    </row>
    <row r="570" spans="1:6">
      <c r="A570" s="21" t="s">
        <v>1316</v>
      </c>
      <c r="B570" s="23" t="s">
        <v>1317</v>
      </c>
      <c r="C570" s="19" t="s">
        <v>1300</v>
      </c>
      <c r="D570" s="24">
        <v>67026.32215128612</v>
      </c>
      <c r="E570" s="24">
        <v>314428.44555442326</v>
      </c>
      <c r="F570" s="24">
        <v>381454.76770570938</v>
      </c>
    </row>
    <row r="571" spans="1:6">
      <c r="A571" s="21" t="s">
        <v>1318</v>
      </c>
      <c r="B571" s="23" t="s">
        <v>346</v>
      </c>
      <c r="C571" s="19" t="s">
        <v>1300</v>
      </c>
      <c r="D571" s="24">
        <v>72456.757494759906</v>
      </c>
      <c r="E571" s="24">
        <v>157344.71841368134</v>
      </c>
      <c r="F571" s="24">
        <v>229801.47590844124</v>
      </c>
    </row>
    <row r="572" spans="1:6">
      <c r="A572" s="21" t="s">
        <v>1319</v>
      </c>
      <c r="B572" s="23" t="s">
        <v>57</v>
      </c>
      <c r="C572" s="19" t="s">
        <v>1300</v>
      </c>
      <c r="D572" s="24">
        <v>130525.23370446575</v>
      </c>
      <c r="E572" s="24">
        <v>75614.389679765678</v>
      </c>
      <c r="F572" s="24">
        <v>206139.62338423141</v>
      </c>
    </row>
    <row r="573" spans="1:6">
      <c r="A573" s="21" t="s">
        <v>1320</v>
      </c>
      <c r="B573" s="23" t="s">
        <v>1321</v>
      </c>
      <c r="C573" s="19" t="s">
        <v>1300</v>
      </c>
      <c r="D573" s="24">
        <v>120743.42877654493</v>
      </c>
      <c r="E573" s="24">
        <v>101458.90757904998</v>
      </c>
      <c r="F573" s="24">
        <v>222202.33635559489</v>
      </c>
    </row>
    <row r="574" spans="1:6">
      <c r="A574" s="21" t="s">
        <v>1322</v>
      </c>
      <c r="B574" s="23" t="s">
        <v>1323</v>
      </c>
      <c r="C574" s="19" t="s">
        <v>1300</v>
      </c>
      <c r="D574" s="24">
        <v>67039.555365395572</v>
      </c>
      <c r="E574" s="24">
        <v>168865.67494503528</v>
      </c>
      <c r="F574" s="24">
        <v>235905.23031043087</v>
      </c>
    </row>
    <row r="575" spans="1:6">
      <c r="A575" s="21" t="s">
        <v>1324</v>
      </c>
      <c r="B575" s="23" t="s">
        <v>921</v>
      </c>
      <c r="C575" s="19" t="s">
        <v>1300</v>
      </c>
      <c r="D575" s="24">
        <v>5171.4786678973651</v>
      </c>
      <c r="E575" s="24">
        <v>7223.0521796819439</v>
      </c>
      <c r="F575" s="24">
        <v>12394.530847579308</v>
      </c>
    </row>
    <row r="576" spans="1:6">
      <c r="A576" s="21" t="s">
        <v>1325</v>
      </c>
      <c r="B576" s="23" t="s">
        <v>358</v>
      </c>
      <c r="C576" s="19" t="s">
        <v>1300</v>
      </c>
      <c r="D576" s="24">
        <v>59960.774154055209</v>
      </c>
      <c r="E576" s="24">
        <v>108906.62431334097</v>
      </c>
      <c r="F576" s="24">
        <v>168867.39846739618</v>
      </c>
    </row>
    <row r="577" spans="1:6">
      <c r="A577" s="21" t="s">
        <v>1326</v>
      </c>
      <c r="B577" s="23" t="s">
        <v>1327</v>
      </c>
      <c r="C577" s="19" t="s">
        <v>1300</v>
      </c>
      <c r="D577" s="24">
        <v>50880.854341736675</v>
      </c>
      <c r="E577" s="24">
        <v>105053.16204513848</v>
      </c>
      <c r="F577" s="24">
        <v>155934.01638687516</v>
      </c>
    </row>
    <row r="578" spans="1:6">
      <c r="A578" s="21" t="s">
        <v>1328</v>
      </c>
      <c r="B578" s="23" t="s">
        <v>90</v>
      </c>
      <c r="C578" s="19" t="s">
        <v>1300</v>
      </c>
      <c r="D578" s="24">
        <v>207963.56750251589</v>
      </c>
      <c r="E578" s="24">
        <v>120146.3665557757</v>
      </c>
      <c r="F578" s="24">
        <v>328109.9340582916</v>
      </c>
    </row>
    <row r="579" spans="1:6">
      <c r="A579" s="21" t="s">
        <v>1329</v>
      </c>
      <c r="B579" s="23" t="s">
        <v>1330</v>
      </c>
      <c r="C579" s="19" t="s">
        <v>1300</v>
      </c>
      <c r="D579" s="24">
        <v>47019.644699985263</v>
      </c>
      <c r="E579" s="24">
        <v>108298.60681114558</v>
      </c>
      <c r="F579" s="24">
        <v>155318.25151113086</v>
      </c>
    </row>
    <row r="580" spans="1:6">
      <c r="A580" s="21" t="s">
        <v>1331</v>
      </c>
      <c r="B580" s="23" t="s">
        <v>624</v>
      </c>
      <c r="C580" s="19" t="s">
        <v>1300</v>
      </c>
      <c r="D580" s="24">
        <v>63317.820542404588</v>
      </c>
      <c r="E580" s="24">
        <v>180485.61659904243</v>
      </c>
      <c r="F580" s="24">
        <v>243803.43714144704</v>
      </c>
    </row>
    <row r="581" spans="1:6">
      <c r="A581" s="21" t="s">
        <v>1332</v>
      </c>
      <c r="B581" s="23" t="s">
        <v>1333</v>
      </c>
      <c r="C581" s="19" t="s">
        <v>1300</v>
      </c>
      <c r="D581" s="24">
        <v>3333.4986603336988</v>
      </c>
      <c r="E581" s="24">
        <v>5839.1733008993087</v>
      </c>
      <c r="F581" s="24">
        <v>9172.6719612330071</v>
      </c>
    </row>
    <row r="582" spans="1:6">
      <c r="A582" s="21" t="s">
        <v>1334</v>
      </c>
      <c r="B582" s="23" t="s">
        <v>1335</v>
      </c>
      <c r="C582" s="19" t="s">
        <v>1300</v>
      </c>
      <c r="D582" s="24">
        <v>159534.8461627214</v>
      </c>
      <c r="E582" s="24">
        <v>159192.08351761766</v>
      </c>
      <c r="F582" s="24">
        <v>318726.92968033906</v>
      </c>
    </row>
    <row r="583" spans="1:6">
      <c r="A583" s="21" t="s">
        <v>1336</v>
      </c>
      <c r="B583" s="23" t="s">
        <v>1337</v>
      </c>
      <c r="C583" s="19" t="s">
        <v>1300</v>
      </c>
      <c r="D583" s="24">
        <v>61448.131109423171</v>
      </c>
      <c r="E583" s="24">
        <v>24305.31091154999</v>
      </c>
      <c r="F583" s="24">
        <v>85753.442020973147</v>
      </c>
    </row>
    <row r="584" spans="1:6">
      <c r="A584" s="21" t="s">
        <v>1338</v>
      </c>
      <c r="B584" s="23" t="s">
        <v>946</v>
      </c>
      <c r="C584" s="19" t="s">
        <v>1300</v>
      </c>
      <c r="D584" s="24">
        <v>67153.415283733615</v>
      </c>
      <c r="E584" s="24">
        <v>141475.51665288548</v>
      </c>
      <c r="F584" s="24">
        <v>208628.93193661908</v>
      </c>
    </row>
    <row r="585" spans="1:6">
      <c r="A585" s="21" t="s">
        <v>1339</v>
      </c>
      <c r="B585" s="23" t="s">
        <v>102</v>
      </c>
      <c r="C585" s="19" t="s">
        <v>1300</v>
      </c>
      <c r="D585" s="24">
        <v>127064.41431263577</v>
      </c>
      <c r="E585" s="24">
        <v>141270.71627277922</v>
      </c>
      <c r="F585" s="24">
        <v>268335.130585415</v>
      </c>
    </row>
    <row r="586" spans="1:6">
      <c r="A586" s="21" t="s">
        <v>1340</v>
      </c>
      <c r="B586" s="23" t="s">
        <v>1341</v>
      </c>
      <c r="C586" s="19" t="s">
        <v>1300</v>
      </c>
      <c r="D586" s="24">
        <v>92439.239643225708</v>
      </c>
      <c r="E586" s="24">
        <v>188678.11871430502</v>
      </c>
      <c r="F586" s="24">
        <v>281117.35835753073</v>
      </c>
    </row>
    <row r="587" spans="1:6">
      <c r="A587" s="21" t="s">
        <v>1342</v>
      </c>
      <c r="B587" s="23" t="s">
        <v>105</v>
      </c>
      <c r="C587" s="19" t="s">
        <v>1300</v>
      </c>
      <c r="D587" s="24">
        <v>64691.710558365201</v>
      </c>
      <c r="E587" s="24">
        <v>54410.434718509852</v>
      </c>
      <c r="F587" s="24">
        <v>119102.14527687505</v>
      </c>
    </row>
    <row r="588" spans="1:6">
      <c r="A588" s="21" t="s">
        <v>1343</v>
      </c>
      <c r="B588" s="23" t="s">
        <v>372</v>
      </c>
      <c r="C588" s="19" t="s">
        <v>1300</v>
      </c>
      <c r="D588" s="24">
        <v>182511.84298662256</v>
      </c>
      <c r="E588" s="24">
        <v>91461.571207430417</v>
      </c>
      <c r="F588" s="24">
        <v>273973.41419405298</v>
      </c>
    </row>
    <row r="589" spans="1:6">
      <c r="A589" s="21" t="s">
        <v>1344</v>
      </c>
      <c r="B589" s="23" t="s">
        <v>1345</v>
      </c>
      <c r="C589" s="19" t="s">
        <v>1300</v>
      </c>
      <c r="D589" s="24">
        <v>36997.273474607224</v>
      </c>
      <c r="E589" s="24">
        <v>114307.92856501874</v>
      </c>
      <c r="F589" s="24">
        <v>151305.20203962596</v>
      </c>
    </row>
    <row r="590" spans="1:6">
      <c r="A590" s="21" t="s">
        <v>1346</v>
      </c>
      <c r="B590" s="23" t="s">
        <v>111</v>
      </c>
      <c r="C590" s="19" t="s">
        <v>1300</v>
      </c>
      <c r="D590" s="24">
        <v>91517.950566954431</v>
      </c>
      <c r="E590" s="24">
        <v>151123.79777769241</v>
      </c>
      <c r="F590" s="24">
        <v>242641.74834464685</v>
      </c>
    </row>
    <row r="591" spans="1:6">
      <c r="A591" s="21" t="s">
        <v>1347</v>
      </c>
      <c r="B591" s="23" t="s">
        <v>1348</v>
      </c>
      <c r="C591" s="19" t="s">
        <v>1300</v>
      </c>
      <c r="D591" s="24">
        <v>69985.098776352635</v>
      </c>
      <c r="E591" s="24">
        <v>132867.72445820444</v>
      </c>
      <c r="F591" s="24">
        <v>202852.82323455706</v>
      </c>
    </row>
    <row r="592" spans="1:6">
      <c r="A592" s="21" t="s">
        <v>1349</v>
      </c>
      <c r="B592" s="23" t="s">
        <v>779</v>
      </c>
      <c r="C592" s="19" t="s">
        <v>1300</v>
      </c>
      <c r="D592" s="24">
        <v>93781.505650315041</v>
      </c>
      <c r="E592" s="24">
        <v>53195.157394765702</v>
      </c>
      <c r="F592" s="24">
        <v>146976.66304508073</v>
      </c>
    </row>
    <row r="593" spans="1:6">
      <c r="A593" s="21" t="s">
        <v>1350</v>
      </c>
      <c r="B593" s="23" t="s">
        <v>979</v>
      </c>
      <c r="C593" s="19" t="s">
        <v>1300</v>
      </c>
      <c r="D593" s="24">
        <v>157010.0117781666</v>
      </c>
      <c r="E593" s="24">
        <v>130672.20661948997</v>
      </c>
      <c r="F593" s="24">
        <v>287682.21839765663</v>
      </c>
    </row>
    <row r="594" spans="1:6">
      <c r="A594" s="21" t="s">
        <v>1351</v>
      </c>
      <c r="B594" s="23" t="s">
        <v>1352</v>
      </c>
      <c r="C594" s="19" t="s">
        <v>1300</v>
      </c>
      <c r="D594" s="24">
        <v>6782.7366209641723</v>
      </c>
      <c r="E594" s="24">
        <v>2111.4505012531345</v>
      </c>
      <c r="F594" s="24">
        <v>8894.1871222173068</v>
      </c>
    </row>
    <row r="595" spans="1:6">
      <c r="A595" s="21" t="s">
        <v>1353</v>
      </c>
      <c r="B595" s="23" t="s">
        <v>1354</v>
      </c>
      <c r="C595" s="19" t="s">
        <v>1300</v>
      </c>
      <c r="D595" s="24">
        <v>103512.29728733601</v>
      </c>
      <c r="E595" s="24">
        <v>57027.291814895339</v>
      </c>
      <c r="F595" s="24">
        <v>160539.58910223137</v>
      </c>
    </row>
    <row r="596" spans="1:6">
      <c r="A596" s="21" t="s">
        <v>1355</v>
      </c>
      <c r="B596" s="23" t="s">
        <v>117</v>
      </c>
      <c r="C596" s="19" t="s">
        <v>1300</v>
      </c>
      <c r="D596" s="24">
        <v>243299.82861565685</v>
      </c>
      <c r="E596" s="24">
        <v>158710.41598561627</v>
      </c>
      <c r="F596" s="24">
        <v>402010.24460127309</v>
      </c>
    </row>
    <row r="597" spans="1:6">
      <c r="A597" s="21" t="s">
        <v>1356</v>
      </c>
      <c r="B597" s="23" t="s">
        <v>1357</v>
      </c>
      <c r="C597" s="19" t="s">
        <v>1300</v>
      </c>
      <c r="D597" s="24">
        <v>401958.06379760144</v>
      </c>
      <c r="E597" s="24">
        <v>204489.62940439346</v>
      </c>
      <c r="F597" s="24">
        <v>606447.69320199487</v>
      </c>
    </row>
    <row r="598" spans="1:6">
      <c r="A598" s="21" t="s">
        <v>1358</v>
      </c>
      <c r="B598" s="23" t="s">
        <v>123</v>
      </c>
      <c r="C598" s="19" t="s">
        <v>1300</v>
      </c>
      <c r="D598" s="24">
        <v>54255.41209481503</v>
      </c>
      <c r="E598" s="24">
        <v>70661.765138549716</v>
      </c>
      <c r="F598" s="24">
        <v>124917.17723336475</v>
      </c>
    </row>
    <row r="599" spans="1:6">
      <c r="A599" s="21" t="s">
        <v>1359</v>
      </c>
      <c r="B599" s="23" t="s">
        <v>999</v>
      </c>
      <c r="C599" s="19" t="s">
        <v>1300</v>
      </c>
      <c r="D599" s="24">
        <v>110669.33043926951</v>
      </c>
      <c r="E599" s="24">
        <v>114302.45702171033</v>
      </c>
      <c r="F599" s="24">
        <v>224971.78746097983</v>
      </c>
    </row>
    <row r="600" spans="1:6">
      <c r="A600" s="21" t="s">
        <v>1360</v>
      </c>
      <c r="B600" s="23" t="s">
        <v>126</v>
      </c>
      <c r="C600" s="19" t="s">
        <v>1300</v>
      </c>
      <c r="D600" s="24">
        <v>94104.820907768124</v>
      </c>
      <c r="E600" s="24">
        <v>57271.202270381844</v>
      </c>
      <c r="F600" s="24">
        <v>151376.02317814998</v>
      </c>
    </row>
    <row r="601" spans="1:6">
      <c r="A601" s="21" t="s">
        <v>1361</v>
      </c>
      <c r="B601" s="23" t="s">
        <v>1362</v>
      </c>
      <c r="C601" s="19" t="s">
        <v>1300</v>
      </c>
      <c r="D601" s="24">
        <v>85429.90559839498</v>
      </c>
      <c r="E601" s="24">
        <v>45815.122092315214</v>
      </c>
      <c r="F601" s="24">
        <v>131245.02769071021</v>
      </c>
    </row>
    <row r="602" spans="1:6">
      <c r="A602" s="21" t="s">
        <v>1363</v>
      </c>
      <c r="B602" s="23" t="s">
        <v>1364</v>
      </c>
      <c r="C602" s="19" t="s">
        <v>1300</v>
      </c>
      <c r="D602" s="24">
        <v>109587.42475754608</v>
      </c>
      <c r="E602" s="24">
        <v>34899.373760488197</v>
      </c>
      <c r="F602" s="24">
        <v>144486.79851803428</v>
      </c>
    </row>
    <row r="603" spans="1:6">
      <c r="A603" s="21" t="s">
        <v>1365</v>
      </c>
      <c r="B603" s="23" t="s">
        <v>391</v>
      </c>
      <c r="C603" s="19" t="s">
        <v>1300</v>
      </c>
      <c r="D603" s="24">
        <v>14918.43287086001</v>
      </c>
      <c r="E603" s="24">
        <v>11046.083959899752</v>
      </c>
      <c r="F603" s="24">
        <v>25964.51683075976</v>
      </c>
    </row>
    <row r="604" spans="1:6">
      <c r="A604" s="21" t="s">
        <v>1366</v>
      </c>
      <c r="B604" s="23" t="s">
        <v>1367</v>
      </c>
      <c r="C604" s="19" t="s">
        <v>1300</v>
      </c>
      <c r="D604" s="24">
        <v>96347.690597978348</v>
      </c>
      <c r="E604" s="24">
        <v>63581.699773731059</v>
      </c>
      <c r="F604" s="24">
        <v>159929.39037170939</v>
      </c>
    </row>
    <row r="605" spans="1:6">
      <c r="A605" s="21" t="s">
        <v>1368</v>
      </c>
      <c r="B605" s="23" t="s">
        <v>1369</v>
      </c>
      <c r="C605" s="19" t="s">
        <v>1300</v>
      </c>
      <c r="D605" s="24">
        <v>112722.55214442755</v>
      </c>
      <c r="E605" s="24">
        <v>220336.88540404732</v>
      </c>
      <c r="F605" s="24">
        <v>333059.43754847487</v>
      </c>
    </row>
    <row r="606" spans="1:6">
      <c r="A606" s="21" t="s">
        <v>1370</v>
      </c>
      <c r="B606" s="23" t="s">
        <v>1371</v>
      </c>
      <c r="C606" s="19" t="s">
        <v>1300</v>
      </c>
      <c r="D606" s="24">
        <v>55214.371462543822</v>
      </c>
      <c r="E606" s="24">
        <v>94610.485276490523</v>
      </c>
      <c r="F606" s="24">
        <v>149824.85673903435</v>
      </c>
    </row>
    <row r="607" spans="1:6">
      <c r="A607" s="21" t="s">
        <v>1372</v>
      </c>
      <c r="B607" s="23" t="s">
        <v>1373</v>
      </c>
      <c r="C607" s="19" t="s">
        <v>1300</v>
      </c>
      <c r="D607" s="24">
        <v>160498.98459383755</v>
      </c>
      <c r="E607" s="24">
        <v>139529.57946336435</v>
      </c>
      <c r="F607" s="24">
        <v>300028.5640572019</v>
      </c>
    </row>
    <row r="608" spans="1:6">
      <c r="A608" s="21" t="s">
        <v>1374</v>
      </c>
      <c r="B608" s="23" t="s">
        <v>503</v>
      </c>
      <c r="C608" s="19" t="s">
        <v>1300</v>
      </c>
      <c r="D608" s="24">
        <v>399.1304347826088</v>
      </c>
      <c r="E608" s="24">
        <v>1463.4782608695655</v>
      </c>
      <c r="F608" s="24">
        <v>1862.6086956521742</v>
      </c>
    </row>
    <row r="609" spans="1:6">
      <c r="A609" s="21" t="s">
        <v>1375</v>
      </c>
      <c r="B609" s="23" t="s">
        <v>1376</v>
      </c>
      <c r="C609" s="19" t="s">
        <v>1300</v>
      </c>
      <c r="D609" s="24">
        <v>166659.93292053661</v>
      </c>
      <c r="E609" s="24">
        <v>380091.96068816562</v>
      </c>
      <c r="F609" s="24">
        <v>546751.89360870223</v>
      </c>
    </row>
    <row r="610" spans="1:6">
      <c r="A610" s="21" t="s">
        <v>1377</v>
      </c>
      <c r="B610" s="23" t="s">
        <v>135</v>
      </c>
      <c r="C610" s="19" t="s">
        <v>1300</v>
      </c>
      <c r="D610" s="24">
        <v>114296.36745315975</v>
      </c>
      <c r="E610" s="24">
        <v>61031.105997089951</v>
      </c>
      <c r="F610" s="24">
        <v>175327.4734502497</v>
      </c>
    </row>
    <row r="611" spans="1:6">
      <c r="A611" s="21" t="s">
        <v>1378</v>
      </c>
      <c r="B611" s="23" t="s">
        <v>138</v>
      </c>
      <c r="C611" s="19" t="s">
        <v>1300</v>
      </c>
      <c r="D611" s="24">
        <v>160906.3267792243</v>
      </c>
      <c r="E611" s="24">
        <v>200222.8627931723</v>
      </c>
      <c r="F611" s="24">
        <v>361129.18957239657</v>
      </c>
    </row>
    <row r="612" spans="1:6">
      <c r="A612" s="21" t="s">
        <v>1379</v>
      </c>
      <c r="B612" s="23" t="s">
        <v>1380</v>
      </c>
      <c r="C612" s="19" t="s">
        <v>1300</v>
      </c>
      <c r="D612" s="24">
        <v>165312.0134896063</v>
      </c>
      <c r="E612" s="24">
        <v>415056.83261863113</v>
      </c>
      <c r="F612" s="24">
        <v>580368.84610823751</v>
      </c>
    </row>
    <row r="613" spans="1:6">
      <c r="A613" s="21" t="s">
        <v>1381</v>
      </c>
      <c r="B613" s="23" t="s">
        <v>401</v>
      </c>
      <c r="C613" s="19" t="s">
        <v>1300</v>
      </c>
      <c r="D613" s="24">
        <v>209554.96697305926</v>
      </c>
      <c r="E613" s="24">
        <v>137148.03405572762</v>
      </c>
      <c r="F613" s="24">
        <v>346703.00102878688</v>
      </c>
    </row>
    <row r="614" spans="1:6">
      <c r="A614" s="21" t="s">
        <v>1382</v>
      </c>
      <c r="B614" s="23" t="s">
        <v>1383</v>
      </c>
      <c r="C614" s="19" t="s">
        <v>1300</v>
      </c>
      <c r="D614" s="24">
        <v>130310.62871372806</v>
      </c>
      <c r="E614" s="24">
        <v>138289.13591523573</v>
      </c>
      <c r="F614" s="24">
        <v>268599.76462896378</v>
      </c>
    </row>
    <row r="615" spans="1:6">
      <c r="A615" s="21" t="s">
        <v>1384</v>
      </c>
      <c r="B615" s="23" t="s">
        <v>1385</v>
      </c>
      <c r="C615" s="19" t="s">
        <v>1300</v>
      </c>
      <c r="D615" s="24">
        <v>71438.259876032782</v>
      </c>
      <c r="E615" s="24">
        <v>105515.22372106745</v>
      </c>
      <c r="F615" s="24">
        <v>176953.48359710022</v>
      </c>
    </row>
    <row r="616" spans="1:6">
      <c r="A616" s="21" t="s">
        <v>1386</v>
      </c>
      <c r="B616" s="23" t="s">
        <v>1387</v>
      </c>
      <c r="C616" s="19" t="s">
        <v>1300</v>
      </c>
      <c r="D616" s="24">
        <v>233357.33156420468</v>
      </c>
      <c r="E616" s="24">
        <v>257813.81590164686</v>
      </c>
      <c r="F616" s="24">
        <v>491171.14746585157</v>
      </c>
    </row>
    <row r="617" spans="1:6">
      <c r="A617" s="21" t="s">
        <v>1388</v>
      </c>
      <c r="B617" s="23" t="s">
        <v>147</v>
      </c>
      <c r="C617" s="19" t="s">
        <v>1300</v>
      </c>
      <c r="D617" s="24">
        <v>40765.076293675353</v>
      </c>
      <c r="E617" s="24">
        <v>280020.45633585256</v>
      </c>
      <c r="F617" s="24">
        <v>320785.53262952791</v>
      </c>
    </row>
    <row r="618" spans="1:6">
      <c r="A618" s="21" t="s">
        <v>1389</v>
      </c>
      <c r="B618" s="23" t="s">
        <v>1390</v>
      </c>
      <c r="C618" s="19" t="s">
        <v>1300</v>
      </c>
      <c r="D618" s="24">
        <v>121119.47607990561</v>
      </c>
      <c r="E618" s="24">
        <v>242430.04898755855</v>
      </c>
      <c r="F618" s="24">
        <v>363549.52506746416</v>
      </c>
    </row>
    <row r="619" spans="1:6">
      <c r="A619" s="21" t="s">
        <v>1391</v>
      </c>
      <c r="B619" s="23" t="s">
        <v>150</v>
      </c>
      <c r="C619" s="19" t="s">
        <v>1300</v>
      </c>
      <c r="D619" s="24">
        <v>110073.31852649523</v>
      </c>
      <c r="E619" s="24">
        <v>151080.29362826308</v>
      </c>
      <c r="F619" s="24">
        <v>261153.6121547583</v>
      </c>
    </row>
    <row r="620" spans="1:6">
      <c r="A620" s="21" t="s">
        <v>1392</v>
      </c>
      <c r="B620" s="23" t="s">
        <v>156</v>
      </c>
      <c r="C620" s="19" t="s">
        <v>1300</v>
      </c>
      <c r="D620" s="24">
        <v>95282.489503810648</v>
      </c>
      <c r="E620" s="24">
        <v>89946.887903903</v>
      </c>
      <c r="F620" s="24">
        <v>185229.37740771365</v>
      </c>
    </row>
    <row r="621" spans="1:6">
      <c r="A621" s="21" t="s">
        <v>1393</v>
      </c>
      <c r="B621" s="23" t="s">
        <v>159</v>
      </c>
      <c r="C621" s="19" t="s">
        <v>1300</v>
      </c>
      <c r="D621" s="24">
        <v>99865.065284695098</v>
      </c>
      <c r="E621" s="24">
        <v>78340.893474094497</v>
      </c>
      <c r="F621" s="24">
        <v>178205.95875878961</v>
      </c>
    </row>
    <row r="622" spans="1:6">
      <c r="A622" s="21" t="s">
        <v>1394</v>
      </c>
      <c r="B622" s="23" t="s">
        <v>1395</v>
      </c>
      <c r="C622" s="19" t="s">
        <v>1300</v>
      </c>
      <c r="D622" s="24">
        <v>140518.40440295113</v>
      </c>
      <c r="E622" s="24">
        <v>86498.941343127663</v>
      </c>
      <c r="F622" s="24">
        <v>227017.34574607879</v>
      </c>
    </row>
    <row r="623" spans="1:6">
      <c r="A623" s="21" t="s">
        <v>1396</v>
      </c>
      <c r="B623" s="23" t="s">
        <v>1397</v>
      </c>
      <c r="C623" s="19" t="s">
        <v>1300</v>
      </c>
      <c r="D623" s="24">
        <v>48485.279366895491</v>
      </c>
      <c r="E623" s="24">
        <v>15390.457361434281</v>
      </c>
      <c r="F623" s="24">
        <v>63875.736728329772</v>
      </c>
    </row>
    <row r="624" spans="1:6">
      <c r="A624" s="21" t="s">
        <v>1398</v>
      </c>
      <c r="B624" s="23" t="s">
        <v>1399</v>
      </c>
      <c r="C624" s="19" t="s">
        <v>1300</v>
      </c>
      <c r="D624" s="24">
        <v>99536.111153843711</v>
      </c>
      <c r="E624" s="24">
        <v>58549.16462191286</v>
      </c>
      <c r="F624" s="24">
        <v>158085.27577575657</v>
      </c>
    </row>
    <row r="625" spans="1:6">
      <c r="A625" s="21" t="s">
        <v>1400</v>
      </c>
      <c r="B625" s="23" t="s">
        <v>1401</v>
      </c>
      <c r="C625" s="19" t="s">
        <v>1300</v>
      </c>
      <c r="D625" s="24">
        <v>176158.32780480618</v>
      </c>
      <c r="E625" s="24">
        <v>68057.712295444551</v>
      </c>
      <c r="F625" s="24">
        <v>244216.04010025071</v>
      </c>
    </row>
    <row r="626" spans="1:6">
      <c r="A626" s="21" t="s">
        <v>1402</v>
      </c>
      <c r="B626" s="23" t="s">
        <v>165</v>
      </c>
      <c r="C626" s="19" t="s">
        <v>1300</v>
      </c>
      <c r="D626" s="24">
        <v>59212.502612028788</v>
      </c>
      <c r="E626" s="24">
        <v>94369.659074156007</v>
      </c>
      <c r="F626" s="24">
        <v>153582.16168618479</v>
      </c>
    </row>
    <row r="627" spans="1:6">
      <c r="A627" s="21" t="s">
        <v>1403</v>
      </c>
      <c r="B627" s="23" t="s">
        <v>168</v>
      </c>
      <c r="C627" s="19" t="s">
        <v>1300</v>
      </c>
      <c r="D627" s="24">
        <v>146748.86857488987</v>
      </c>
      <c r="E627" s="24">
        <v>179426.3047324194</v>
      </c>
      <c r="F627" s="24">
        <v>326175.17330730928</v>
      </c>
    </row>
    <row r="628" spans="1:6">
      <c r="A628" s="21" t="s">
        <v>1404</v>
      </c>
      <c r="B628" s="23" t="s">
        <v>171</v>
      </c>
      <c r="C628" s="19" t="s">
        <v>1300</v>
      </c>
      <c r="D628" s="24">
        <v>102447.04904845233</v>
      </c>
      <c r="E628" s="24">
        <v>156781.39466312848</v>
      </c>
      <c r="F628" s="24">
        <v>259228.44371158083</v>
      </c>
    </row>
    <row r="629" spans="1:6">
      <c r="A629" s="21" t="s">
        <v>1405</v>
      </c>
      <c r="B629" s="23" t="s">
        <v>1406</v>
      </c>
      <c r="C629" s="19" t="s">
        <v>1300</v>
      </c>
      <c r="D629" s="24">
        <v>58856.15002179359</v>
      </c>
      <c r="E629" s="24">
        <v>115279.66343287895</v>
      </c>
      <c r="F629" s="24">
        <v>174135.81345467255</v>
      </c>
    </row>
    <row r="630" spans="1:6">
      <c r="A630" s="21" t="s">
        <v>1407</v>
      </c>
      <c r="B630" s="23" t="s">
        <v>1408</v>
      </c>
      <c r="C630" s="19" t="s">
        <v>1300</v>
      </c>
      <c r="D630" s="24">
        <v>136442.57847303685</v>
      </c>
      <c r="E630" s="24">
        <v>195492.16655769869</v>
      </c>
      <c r="F630" s="24">
        <v>331934.74503073556</v>
      </c>
    </row>
    <row r="631" spans="1:6">
      <c r="A631" s="21" t="s">
        <v>1409</v>
      </c>
      <c r="B631" s="23" t="s">
        <v>1410</v>
      </c>
      <c r="C631" s="19" t="s">
        <v>1300</v>
      </c>
      <c r="D631" s="24">
        <v>113081.63400829439</v>
      </c>
      <c r="E631" s="24">
        <v>44331.733746130049</v>
      </c>
      <c r="F631" s="24">
        <v>157413.36775442446</v>
      </c>
    </row>
    <row r="632" spans="1:6">
      <c r="A632" s="21" t="s">
        <v>1411</v>
      </c>
      <c r="B632" s="23" t="s">
        <v>174</v>
      </c>
      <c r="C632" s="19" t="s">
        <v>1300</v>
      </c>
      <c r="D632" s="24">
        <v>106137.48580210116</v>
      </c>
      <c r="E632" s="24">
        <v>48189.365661596457</v>
      </c>
      <c r="F632" s="24">
        <v>154326.85146369762</v>
      </c>
    </row>
    <row r="633" spans="1:6">
      <c r="A633" s="21" t="s">
        <v>1412</v>
      </c>
      <c r="B633" s="23" t="s">
        <v>1413</v>
      </c>
      <c r="C633" s="19" t="s">
        <v>1300</v>
      </c>
      <c r="D633" s="24">
        <v>80963.814988237849</v>
      </c>
      <c r="E633" s="24">
        <v>176576.21706119529</v>
      </c>
      <c r="F633" s="24">
        <v>257540.03204943315</v>
      </c>
    </row>
    <row r="634" spans="1:6">
      <c r="A634" s="21" t="s">
        <v>1414</v>
      </c>
      <c r="B634" s="23" t="s">
        <v>180</v>
      </c>
      <c r="C634" s="19" t="s">
        <v>1300</v>
      </c>
      <c r="D634" s="24">
        <v>107437.38064791134</v>
      </c>
      <c r="E634" s="24">
        <v>165623.90166592965</v>
      </c>
      <c r="F634" s="24">
        <v>273061.28231384099</v>
      </c>
    </row>
    <row r="635" spans="1:6">
      <c r="A635" s="21" t="s">
        <v>1415</v>
      </c>
      <c r="B635" s="23" t="s">
        <v>427</v>
      </c>
      <c r="C635" s="19" t="s">
        <v>1300</v>
      </c>
      <c r="D635" s="24">
        <v>11662.65479876161</v>
      </c>
      <c r="E635" s="24">
        <v>5799.5908889871735</v>
      </c>
      <c r="F635" s="24">
        <v>17462.245687748782</v>
      </c>
    </row>
    <row r="636" spans="1:6">
      <c r="A636" s="21" t="s">
        <v>1416</v>
      </c>
      <c r="B636" s="23" t="s">
        <v>431</v>
      </c>
      <c r="C636" s="19" t="s">
        <v>1300</v>
      </c>
      <c r="D636" s="24">
        <v>38201.643815420895</v>
      </c>
      <c r="E636" s="24">
        <v>20304.181489529456</v>
      </c>
      <c r="F636" s="24">
        <v>58505.825304950355</v>
      </c>
    </row>
    <row r="637" spans="1:6">
      <c r="A637" s="21" t="s">
        <v>1417</v>
      </c>
      <c r="B637" s="23" t="s">
        <v>832</v>
      </c>
      <c r="C637" s="19" t="s">
        <v>1300</v>
      </c>
      <c r="D637" s="24">
        <v>32186.331637918327</v>
      </c>
      <c r="E637" s="24">
        <v>33103.368131005285</v>
      </c>
      <c r="F637" s="24">
        <v>65289.699768923609</v>
      </c>
    </row>
    <row r="638" spans="1:6">
      <c r="A638" s="21" t="s">
        <v>1418</v>
      </c>
      <c r="B638" s="23" t="s">
        <v>183</v>
      </c>
      <c r="C638" s="19" t="s">
        <v>1300</v>
      </c>
      <c r="D638" s="24">
        <v>100822.1960592017</v>
      </c>
      <c r="E638" s="24">
        <v>94997.013169112077</v>
      </c>
      <c r="F638" s="24">
        <v>195819.20922831379</v>
      </c>
    </row>
    <row r="639" spans="1:6">
      <c r="A639" s="21" t="s">
        <v>1419</v>
      </c>
      <c r="B639" s="23" t="s">
        <v>1420</v>
      </c>
      <c r="C639" s="19" t="s">
        <v>1300</v>
      </c>
      <c r="D639" s="24">
        <v>130037.19325487631</v>
      </c>
      <c r="E639" s="24">
        <v>66954.327202276821</v>
      </c>
      <c r="F639" s="24">
        <v>196991.52045715312</v>
      </c>
    </row>
    <row r="640" spans="1:6">
      <c r="A640" s="21" t="s">
        <v>1421</v>
      </c>
      <c r="B640" s="23" t="s">
        <v>1422</v>
      </c>
      <c r="C640" s="19" t="s">
        <v>1300</v>
      </c>
      <c r="D640" s="24">
        <v>90153.484013742811</v>
      </c>
      <c r="E640" s="24">
        <v>32631.831673172717</v>
      </c>
      <c r="F640" s="24">
        <v>122785.31568691554</v>
      </c>
    </row>
    <row r="641" spans="1:6">
      <c r="A641" s="21" t="s">
        <v>1423</v>
      </c>
      <c r="B641" s="23" t="s">
        <v>189</v>
      </c>
      <c r="C641" s="19" t="s">
        <v>1300</v>
      </c>
      <c r="D641" s="24">
        <v>72829.662904063196</v>
      </c>
      <c r="E641" s="24">
        <v>167339.24353723193</v>
      </c>
      <c r="F641" s="24">
        <v>240168.90644129511</v>
      </c>
    </row>
    <row r="642" spans="1:6">
      <c r="A642" s="21" t="s">
        <v>1424</v>
      </c>
      <c r="B642" s="23" t="s">
        <v>436</v>
      </c>
      <c r="C642" s="19" t="s">
        <v>1300</v>
      </c>
      <c r="D642" s="24">
        <v>56353.285467505077</v>
      </c>
      <c r="E642" s="24">
        <v>38155.62435500518</v>
      </c>
      <c r="F642" s="24">
        <v>94508.90982251025</v>
      </c>
    </row>
    <row r="643" spans="1:6">
      <c r="A643" s="21" t="s">
        <v>1425</v>
      </c>
      <c r="B643" s="23" t="s">
        <v>1426</v>
      </c>
      <c r="C643" s="19" t="s">
        <v>1300</v>
      </c>
      <c r="D643" s="24">
        <v>155841.00388439128</v>
      </c>
      <c r="E643" s="24">
        <v>249725.77030812338</v>
      </c>
      <c r="F643" s="24">
        <v>405566.77419251465</v>
      </c>
    </row>
    <row r="644" spans="1:6">
      <c r="A644" s="21" t="s">
        <v>1427</v>
      </c>
      <c r="B644" s="23" t="s">
        <v>1428</v>
      </c>
      <c r="C644" s="19" t="s">
        <v>1300</v>
      </c>
      <c r="D644" s="24">
        <v>75452.446445397392</v>
      </c>
      <c r="E644" s="24">
        <v>53565.835544744259</v>
      </c>
      <c r="F644" s="24">
        <v>129018.28199014165</v>
      </c>
    </row>
    <row r="645" spans="1:6">
      <c r="A645" s="21" t="s">
        <v>1429</v>
      </c>
      <c r="B645" s="23" t="s">
        <v>438</v>
      </c>
      <c r="C645" s="19" t="s">
        <v>1300</v>
      </c>
      <c r="D645" s="24">
        <v>73693.848303623527</v>
      </c>
      <c r="E645" s="24">
        <v>39157.087571870892</v>
      </c>
      <c r="F645" s="24">
        <v>112850.9358754944</v>
      </c>
    </row>
    <row r="646" spans="1:6">
      <c r="A646" s="21" t="s">
        <v>1430</v>
      </c>
      <c r="B646" s="23" t="s">
        <v>192</v>
      </c>
      <c r="C646" s="19" t="s">
        <v>1300</v>
      </c>
      <c r="D646" s="24">
        <v>61390.04680819693</v>
      </c>
      <c r="E646" s="24">
        <v>290621.78327852895</v>
      </c>
      <c r="F646" s="24">
        <v>352011.83008672588</v>
      </c>
    </row>
    <row r="647" spans="1:6">
      <c r="A647" s="21" t="s">
        <v>1431</v>
      </c>
      <c r="B647" s="23" t="s">
        <v>1432</v>
      </c>
      <c r="C647" s="19" t="s">
        <v>1300</v>
      </c>
      <c r="D647" s="24">
        <v>90024.272413771003</v>
      </c>
      <c r="E647" s="24">
        <v>75342.908582197226</v>
      </c>
      <c r="F647" s="24">
        <v>165367.18099596826</v>
      </c>
    </row>
    <row r="648" spans="1:6">
      <c r="A648" s="21" t="s">
        <v>1433</v>
      </c>
      <c r="B648" s="23" t="s">
        <v>1434</v>
      </c>
      <c r="C648" s="19" t="s">
        <v>1300</v>
      </c>
      <c r="D648" s="24">
        <v>160930.9523809524</v>
      </c>
      <c r="E648" s="24">
        <v>94651.83910864123</v>
      </c>
      <c r="F648" s="24">
        <v>255582.79148959363</v>
      </c>
    </row>
    <row r="649" spans="1:6">
      <c r="A649" s="21" t="s">
        <v>1435</v>
      </c>
      <c r="B649" s="23" t="s">
        <v>1436</v>
      </c>
      <c r="C649" s="19" t="s">
        <v>1300</v>
      </c>
      <c r="D649" s="24">
        <v>158723.54767994158</v>
      </c>
      <c r="E649" s="24">
        <v>115698.24019768096</v>
      </c>
      <c r="F649" s="24">
        <v>274421.78787762258</v>
      </c>
    </row>
    <row r="650" spans="1:6">
      <c r="A650" s="21" t="s">
        <v>1437</v>
      </c>
      <c r="B650" s="23" t="s">
        <v>453</v>
      </c>
      <c r="C650" s="19" t="s">
        <v>1300</v>
      </c>
      <c r="D650" s="24">
        <v>36724.890182617666</v>
      </c>
      <c r="E650" s="24">
        <v>10933.243034055729</v>
      </c>
      <c r="F650" s="24">
        <v>47658.133216673392</v>
      </c>
    </row>
    <row r="651" spans="1:6">
      <c r="A651" s="21" t="s">
        <v>1438</v>
      </c>
      <c r="B651" s="23" t="s">
        <v>1439</v>
      </c>
      <c r="C651" s="19" t="s">
        <v>1300</v>
      </c>
      <c r="D651" s="24">
        <v>110652.85087719293</v>
      </c>
      <c r="E651" s="24">
        <v>328274.00547404331</v>
      </c>
      <c r="F651" s="24">
        <v>438926.85635123629</v>
      </c>
    </row>
    <row r="652" spans="1:6">
      <c r="A652" s="21" t="s">
        <v>1440</v>
      </c>
      <c r="B652" s="23" t="s">
        <v>1441</v>
      </c>
      <c r="C652" s="19" t="s">
        <v>1300</v>
      </c>
      <c r="D652" s="24">
        <v>72398.672320186655</v>
      </c>
      <c r="E652" s="24">
        <v>48501.839653481555</v>
      </c>
      <c r="F652" s="24">
        <v>120900.51197366822</v>
      </c>
    </row>
    <row r="653" spans="1:6">
      <c r="A653" s="21" t="s">
        <v>1442</v>
      </c>
      <c r="B653" s="23" t="s">
        <v>1179</v>
      </c>
      <c r="C653" s="19" t="s">
        <v>1300</v>
      </c>
      <c r="D653" s="24">
        <v>206367.03021941043</v>
      </c>
      <c r="E653" s="24">
        <v>66530.745982603607</v>
      </c>
      <c r="F653" s="24">
        <v>272897.77620201407</v>
      </c>
    </row>
    <row r="654" spans="1:6">
      <c r="A654" s="21" t="s">
        <v>1443</v>
      </c>
      <c r="B654" s="23" t="s">
        <v>210</v>
      </c>
      <c r="C654" s="19" t="s">
        <v>1300</v>
      </c>
      <c r="D654" s="24">
        <v>151706.91657212083</v>
      </c>
      <c r="E654" s="24">
        <v>136001.47388932697</v>
      </c>
      <c r="F654" s="24">
        <v>287708.39046144782</v>
      </c>
    </row>
    <row r="655" spans="1:6">
      <c r="A655" s="21" t="s">
        <v>1444</v>
      </c>
      <c r="B655" s="23" t="s">
        <v>1184</v>
      </c>
      <c r="C655" s="19" t="s">
        <v>1300</v>
      </c>
      <c r="D655" s="24">
        <v>167421.63795037463</v>
      </c>
      <c r="E655" s="24">
        <v>66891.704693319014</v>
      </c>
      <c r="F655" s="24">
        <v>234313.34264369364</v>
      </c>
    </row>
    <row r="656" spans="1:6">
      <c r="A656" s="21" t="s">
        <v>1445</v>
      </c>
      <c r="B656" s="23" t="s">
        <v>461</v>
      </c>
      <c r="C656" s="19" t="s">
        <v>1300</v>
      </c>
      <c r="D656" s="24">
        <v>169335.38701292881</v>
      </c>
      <c r="E656" s="24">
        <v>62680.545849918948</v>
      </c>
      <c r="F656" s="24">
        <v>232015.93286284775</v>
      </c>
    </row>
    <row r="657" spans="1:6">
      <c r="A657" s="21" t="s">
        <v>1446</v>
      </c>
      <c r="B657" s="23" t="s">
        <v>1447</v>
      </c>
      <c r="C657" s="19" t="s">
        <v>1300</v>
      </c>
      <c r="D657" s="24">
        <v>193220.07408226456</v>
      </c>
      <c r="E657" s="24">
        <v>138624.98772506724</v>
      </c>
      <c r="F657" s="24">
        <v>331845.06180733175</v>
      </c>
    </row>
    <row r="658" spans="1:6">
      <c r="A658" s="21" t="s">
        <v>1448</v>
      </c>
      <c r="B658" s="23" t="s">
        <v>1449</v>
      </c>
      <c r="C658" s="19" t="s">
        <v>1300</v>
      </c>
      <c r="D658" s="24">
        <v>94108.754526982404</v>
      </c>
      <c r="E658" s="24">
        <v>141019.02239614388</v>
      </c>
      <c r="F658" s="24">
        <v>235127.77692312625</v>
      </c>
    </row>
    <row r="659" spans="1:6">
      <c r="A659" s="21" t="s">
        <v>1450</v>
      </c>
      <c r="B659" s="23" t="s">
        <v>1451</v>
      </c>
      <c r="C659" s="19" t="s">
        <v>1300</v>
      </c>
      <c r="D659" s="24">
        <v>19491.005086245019</v>
      </c>
      <c r="E659" s="24">
        <v>13691.441295053492</v>
      </c>
      <c r="F659" s="24">
        <v>33182.446381298512</v>
      </c>
    </row>
    <row r="660" spans="1:6">
      <c r="A660" s="21" t="s">
        <v>1452</v>
      </c>
      <c r="B660" s="23" t="s">
        <v>1453</v>
      </c>
      <c r="C660" s="19" t="s">
        <v>1300</v>
      </c>
      <c r="D660" s="24">
        <v>94014.774275843069</v>
      </c>
      <c r="E660" s="24">
        <v>59094.696299572497</v>
      </c>
      <c r="F660" s="24">
        <v>153109.47057541559</v>
      </c>
    </row>
    <row r="661" spans="1:6">
      <c r="A661" s="21" t="s">
        <v>1454</v>
      </c>
      <c r="B661" s="23" t="s">
        <v>1456</v>
      </c>
      <c r="C661" s="19" t="s">
        <v>1300</v>
      </c>
      <c r="D661" s="24">
        <v>111777.88335929334</v>
      </c>
      <c r="E661" s="24">
        <v>151999.85572947722</v>
      </c>
      <c r="F661" s="24">
        <v>263777.73908877058</v>
      </c>
    </row>
    <row r="662" spans="1:6">
      <c r="A662" s="21" t="s">
        <v>1457</v>
      </c>
      <c r="B662" s="23" t="s">
        <v>586</v>
      </c>
      <c r="C662" s="19" t="s">
        <v>1459</v>
      </c>
      <c r="D662" s="24">
        <v>85566.870388359297</v>
      </c>
      <c r="E662" s="24">
        <v>78861.573138647553</v>
      </c>
      <c r="F662" s="24">
        <v>164428.44352700686</v>
      </c>
    </row>
    <row r="663" spans="1:6">
      <c r="A663" s="21" t="s">
        <v>1460</v>
      </c>
      <c r="B663" s="23" t="s">
        <v>1461</v>
      </c>
      <c r="C663" s="19" t="s">
        <v>1459</v>
      </c>
      <c r="D663" s="24">
        <v>135866.74573492791</v>
      </c>
      <c r="E663" s="24">
        <v>64856.221429583165</v>
      </c>
      <c r="F663" s="24">
        <v>200722.96716451106</v>
      </c>
    </row>
    <row r="664" spans="1:6">
      <c r="A664" s="21" t="s">
        <v>1462</v>
      </c>
      <c r="B664" s="23" t="s">
        <v>1463</v>
      </c>
      <c r="C664" s="19" t="s">
        <v>1459</v>
      </c>
      <c r="D664" s="24">
        <v>87168.883654099016</v>
      </c>
      <c r="E664" s="24">
        <v>52576.675277760805</v>
      </c>
      <c r="F664" s="24">
        <v>139745.55893185979</v>
      </c>
    </row>
    <row r="665" spans="1:6">
      <c r="A665" s="21" t="s">
        <v>1464</v>
      </c>
      <c r="B665" s="23" t="s">
        <v>335</v>
      </c>
      <c r="C665" s="19" t="s">
        <v>1459</v>
      </c>
      <c r="D665" s="24">
        <v>88296.659057333061</v>
      </c>
      <c r="E665" s="24">
        <v>147904.7619857119</v>
      </c>
      <c r="F665" s="24">
        <v>236201.42104304492</v>
      </c>
    </row>
    <row r="666" spans="1:6">
      <c r="A666" s="21" t="s">
        <v>1465</v>
      </c>
      <c r="B666" s="23" t="s">
        <v>1466</v>
      </c>
      <c r="C666" s="19" t="s">
        <v>1459</v>
      </c>
      <c r="D666" s="24">
        <v>40977.759051261783</v>
      </c>
      <c r="E666" s="24">
        <v>17231.251472284581</v>
      </c>
      <c r="F666" s="24">
        <v>58209.010523546363</v>
      </c>
    </row>
    <row r="667" spans="1:6">
      <c r="A667" s="21" t="s">
        <v>1467</v>
      </c>
      <c r="B667" s="23" t="s">
        <v>337</v>
      </c>
      <c r="C667" s="19" t="s">
        <v>1459</v>
      </c>
      <c r="D667" s="24">
        <v>115279.86873899576</v>
      </c>
      <c r="E667" s="24">
        <v>105316.03498067283</v>
      </c>
      <c r="F667" s="24">
        <v>220595.9037196686</v>
      </c>
    </row>
    <row r="668" spans="1:6">
      <c r="A668" s="21" t="s">
        <v>1468</v>
      </c>
      <c r="B668" s="23" t="s">
        <v>1307</v>
      </c>
      <c r="C668" s="19" t="s">
        <v>1459</v>
      </c>
      <c r="D668" s="24">
        <v>2172.9749964584198</v>
      </c>
      <c r="E668" s="24">
        <v>2023.9788213627951</v>
      </c>
      <c r="F668" s="24">
        <v>4196.9538178212151</v>
      </c>
    </row>
    <row r="669" spans="1:6">
      <c r="A669" s="21" t="s">
        <v>1469</v>
      </c>
      <c r="B669" s="23" t="s">
        <v>342</v>
      </c>
      <c r="C669" s="19" t="s">
        <v>1459</v>
      </c>
      <c r="D669" s="24">
        <v>37303.947766782003</v>
      </c>
      <c r="E669" s="24">
        <v>145145.94650193237</v>
      </c>
      <c r="F669" s="24">
        <v>182449.89426871439</v>
      </c>
    </row>
    <row r="670" spans="1:6">
      <c r="A670" s="21" t="s">
        <v>1470</v>
      </c>
      <c r="B670" s="23" t="s">
        <v>1313</v>
      </c>
      <c r="C670" s="19" t="s">
        <v>1459</v>
      </c>
      <c r="D670" s="24">
        <v>84343.485226559715</v>
      </c>
      <c r="E670" s="24">
        <v>88635.77772043772</v>
      </c>
      <c r="F670" s="24">
        <v>172979.26294699745</v>
      </c>
    </row>
    <row r="671" spans="1:6">
      <c r="A671" s="21" t="s">
        <v>1471</v>
      </c>
      <c r="B671" s="23" t="s">
        <v>346</v>
      </c>
      <c r="C671" s="19" t="s">
        <v>1459</v>
      </c>
      <c r="D671" s="24">
        <v>36678.363892093112</v>
      </c>
      <c r="E671" s="24">
        <v>4714.0383704693013</v>
      </c>
      <c r="F671" s="24">
        <v>41392.40226256242</v>
      </c>
    </row>
    <row r="672" spans="1:6">
      <c r="A672" s="21" t="s">
        <v>1472</v>
      </c>
      <c r="B672" s="23" t="s">
        <v>57</v>
      </c>
      <c r="C672" s="19" t="s">
        <v>1459</v>
      </c>
      <c r="D672" s="24">
        <v>67089.602978973053</v>
      </c>
      <c r="E672" s="24">
        <v>56834.474935745529</v>
      </c>
      <c r="F672" s="24">
        <v>123924.07791471858</v>
      </c>
    </row>
    <row r="673" spans="1:6">
      <c r="A673" s="21" t="s">
        <v>1473</v>
      </c>
      <c r="B673" s="23" t="s">
        <v>1321</v>
      </c>
      <c r="C673" s="19" t="s">
        <v>1459</v>
      </c>
      <c r="D673" s="24">
        <v>65788.440036022905</v>
      </c>
      <c r="E673" s="24">
        <v>146050.46893530007</v>
      </c>
      <c r="F673" s="24">
        <v>211838.90897132299</v>
      </c>
    </row>
    <row r="674" spans="1:6">
      <c r="A674" s="21" t="s">
        <v>1474</v>
      </c>
      <c r="B674" s="23" t="s">
        <v>358</v>
      </c>
      <c r="C674" s="19" t="s">
        <v>1459</v>
      </c>
      <c r="D674" s="24">
        <v>2985.4188978608813</v>
      </c>
      <c r="E674" s="24">
        <v>2250.2583631837747</v>
      </c>
      <c r="F674" s="24">
        <v>5235.677261044656</v>
      </c>
    </row>
    <row r="675" spans="1:6">
      <c r="A675" s="21" t="s">
        <v>1475</v>
      </c>
      <c r="B675" s="23" t="s">
        <v>1476</v>
      </c>
      <c r="C675" s="19" t="s">
        <v>1459</v>
      </c>
      <c r="D675" s="24">
        <v>69225.586859733157</v>
      </c>
      <c r="E675" s="24">
        <v>58931.167860684283</v>
      </c>
      <c r="F675" s="24">
        <v>128156.75472041743</v>
      </c>
    </row>
    <row r="676" spans="1:6">
      <c r="A676" s="21" t="s">
        <v>1477</v>
      </c>
      <c r="B676" s="23" t="s">
        <v>1478</v>
      </c>
      <c r="C676" s="19" t="s">
        <v>1459</v>
      </c>
      <c r="D676" s="24">
        <v>7663.2746342055643</v>
      </c>
      <c r="E676" s="24">
        <v>7148.2173719466355</v>
      </c>
      <c r="F676" s="24">
        <v>14811.492006152199</v>
      </c>
    </row>
    <row r="677" spans="1:6">
      <c r="A677" s="21" t="s">
        <v>1479</v>
      </c>
      <c r="B677" s="23" t="s">
        <v>932</v>
      </c>
      <c r="C677" s="19" t="s">
        <v>1459</v>
      </c>
      <c r="D677" s="24">
        <v>98274.263847570372</v>
      </c>
      <c r="E677" s="24">
        <v>48419.862111185197</v>
      </c>
      <c r="F677" s="24">
        <v>146694.12595875558</v>
      </c>
    </row>
    <row r="678" spans="1:6">
      <c r="A678" s="21" t="s">
        <v>1480</v>
      </c>
      <c r="B678" s="23" t="s">
        <v>1481</v>
      </c>
      <c r="C678" s="19" t="s">
        <v>1459</v>
      </c>
      <c r="D678" s="24">
        <v>69049.242658814415</v>
      </c>
      <c r="E678" s="24">
        <v>32846.276981765855</v>
      </c>
      <c r="F678" s="24">
        <v>101895.51964058027</v>
      </c>
    </row>
    <row r="679" spans="1:6">
      <c r="A679" s="21" t="s">
        <v>1482</v>
      </c>
      <c r="B679" s="23" t="s">
        <v>1483</v>
      </c>
      <c r="C679" s="19" t="s">
        <v>1459</v>
      </c>
      <c r="D679" s="24">
        <v>91665.873434116453</v>
      </c>
      <c r="E679" s="24">
        <v>59552.098799910818</v>
      </c>
      <c r="F679" s="24">
        <v>151217.97223402726</v>
      </c>
    </row>
    <row r="680" spans="1:6">
      <c r="A680" s="21" t="s">
        <v>1484</v>
      </c>
      <c r="B680" s="23" t="s">
        <v>1485</v>
      </c>
      <c r="C680" s="19" t="s">
        <v>1459</v>
      </c>
      <c r="D680" s="24">
        <v>72496.127456337286</v>
      </c>
      <c r="E680" s="24">
        <v>32887.920223422916</v>
      </c>
      <c r="F680" s="24">
        <v>105384.0476797602</v>
      </c>
    </row>
    <row r="681" spans="1:6">
      <c r="A681" s="21" t="s">
        <v>1486</v>
      </c>
      <c r="B681" s="23" t="s">
        <v>1487</v>
      </c>
      <c r="C681" s="19" t="s">
        <v>1459</v>
      </c>
      <c r="D681" s="24">
        <v>40872.870094914266</v>
      </c>
      <c r="E681" s="24">
        <v>55708.58093011946</v>
      </c>
      <c r="F681" s="24">
        <v>96581.451025033733</v>
      </c>
    </row>
    <row r="682" spans="1:6">
      <c r="A682" s="21" t="s">
        <v>1488</v>
      </c>
      <c r="B682" s="23" t="s">
        <v>102</v>
      </c>
      <c r="C682" s="19" t="s">
        <v>1459</v>
      </c>
      <c r="D682" s="24">
        <v>58205.632424665513</v>
      </c>
      <c r="E682" s="24">
        <v>27596.733572136825</v>
      </c>
      <c r="F682" s="24">
        <v>85802.365996802342</v>
      </c>
    </row>
    <row r="683" spans="1:6">
      <c r="A683" s="21" t="s">
        <v>1489</v>
      </c>
      <c r="B683" s="23" t="s">
        <v>956</v>
      </c>
      <c r="C683" s="19" t="s">
        <v>1459</v>
      </c>
      <c r="D683" s="24">
        <v>3392.0070123246883</v>
      </c>
      <c r="E683" s="24">
        <v>1403.0929512476448</v>
      </c>
      <c r="F683" s="24">
        <v>4795.0999635723338</v>
      </c>
    </row>
    <row r="684" spans="1:6">
      <c r="A684" s="21" t="s">
        <v>1490</v>
      </c>
      <c r="B684" s="23" t="s">
        <v>1491</v>
      </c>
      <c r="C684" s="19" t="s">
        <v>1459</v>
      </c>
      <c r="D684" s="24">
        <v>122328.33132981189</v>
      </c>
      <c r="E684" s="24">
        <v>71065.088701353699</v>
      </c>
      <c r="F684" s="24">
        <v>193393.42003116559</v>
      </c>
    </row>
    <row r="685" spans="1:6">
      <c r="A685" s="21" t="s">
        <v>1492</v>
      </c>
      <c r="B685" s="23" t="s">
        <v>105</v>
      </c>
      <c r="C685" s="19" t="s">
        <v>1459</v>
      </c>
      <c r="D685" s="24">
        <v>38002.350150769984</v>
      </c>
      <c r="E685" s="24">
        <v>25822.972213789828</v>
      </c>
      <c r="F685" s="24">
        <v>63825.322364559819</v>
      </c>
    </row>
    <row r="686" spans="1:6">
      <c r="A686" s="21" t="s">
        <v>1493</v>
      </c>
      <c r="B686" s="23" t="s">
        <v>372</v>
      </c>
      <c r="C686" s="19" t="s">
        <v>1459</v>
      </c>
      <c r="D686" s="24">
        <v>90522.826128751432</v>
      </c>
      <c r="E686" s="24">
        <v>63530.166605953731</v>
      </c>
      <c r="F686" s="24">
        <v>154052.99273470516</v>
      </c>
    </row>
    <row r="687" spans="1:6">
      <c r="A687" s="21" t="s">
        <v>1494</v>
      </c>
      <c r="B687" s="23" t="s">
        <v>1495</v>
      </c>
      <c r="C687" s="19" t="s">
        <v>1459</v>
      </c>
      <c r="D687" s="24">
        <v>63601.656001457079</v>
      </c>
      <c r="E687" s="24">
        <v>146091.15592050643</v>
      </c>
      <c r="F687" s="24">
        <v>209692.8119219635</v>
      </c>
    </row>
    <row r="688" spans="1:6">
      <c r="A688" s="21" t="s">
        <v>1496</v>
      </c>
      <c r="B688" s="23" t="s">
        <v>376</v>
      </c>
      <c r="C688" s="19" t="s">
        <v>1459</v>
      </c>
      <c r="D688" s="24">
        <v>73361.88747900349</v>
      </c>
      <c r="E688" s="24">
        <v>108262.14209823303</v>
      </c>
      <c r="F688" s="24">
        <v>181624.02957723651</v>
      </c>
    </row>
    <row r="689" spans="1:6">
      <c r="A689" s="21" t="s">
        <v>1497</v>
      </c>
      <c r="B689" s="23" t="s">
        <v>111</v>
      </c>
      <c r="C689" s="19" t="s">
        <v>1459</v>
      </c>
      <c r="D689" s="24">
        <v>35127.976716653458</v>
      </c>
      <c r="E689" s="24">
        <v>45835.185548337366</v>
      </c>
      <c r="F689" s="24">
        <v>80963.162264990824</v>
      </c>
    </row>
    <row r="690" spans="1:6">
      <c r="A690" s="21" t="s">
        <v>1498</v>
      </c>
      <c r="B690" s="23" t="s">
        <v>779</v>
      </c>
      <c r="C690" s="19" t="s">
        <v>1459</v>
      </c>
      <c r="D690" s="24">
        <v>60179.01443951991</v>
      </c>
      <c r="E690" s="24">
        <v>51996.447301317341</v>
      </c>
      <c r="F690" s="24">
        <v>112175.46174083724</v>
      </c>
    </row>
    <row r="691" spans="1:6">
      <c r="A691" s="21" t="s">
        <v>1499</v>
      </c>
      <c r="B691" s="23" t="s">
        <v>979</v>
      </c>
      <c r="C691" s="19" t="s">
        <v>1459</v>
      </c>
      <c r="D691" s="24">
        <v>97089.623014186451</v>
      </c>
      <c r="E691" s="24">
        <v>50416.635429947448</v>
      </c>
      <c r="F691" s="24">
        <v>147506.25844413388</v>
      </c>
    </row>
    <row r="692" spans="1:6">
      <c r="A692" s="21" t="s">
        <v>1500</v>
      </c>
      <c r="B692" s="23" t="s">
        <v>1501</v>
      </c>
      <c r="C692" s="19" t="s">
        <v>1459</v>
      </c>
      <c r="D692" s="24">
        <v>39555.370479428435</v>
      </c>
      <c r="E692" s="24">
        <v>7018.0736648250313</v>
      </c>
      <c r="F692" s="24">
        <v>46573.444144253459</v>
      </c>
    </row>
    <row r="693" spans="1:6">
      <c r="A693" s="21" t="s">
        <v>1502</v>
      </c>
      <c r="B693" s="23" t="s">
        <v>1503</v>
      </c>
      <c r="C693" s="19" t="s">
        <v>1459</v>
      </c>
      <c r="D693" s="24">
        <v>74760.637625725954</v>
      </c>
      <c r="E693" s="24">
        <v>44335.503480865242</v>
      </c>
      <c r="F693" s="24">
        <v>119096.14110659118</v>
      </c>
    </row>
    <row r="694" spans="1:6">
      <c r="A694" s="21" t="s">
        <v>1504</v>
      </c>
      <c r="B694" s="23" t="s">
        <v>117</v>
      </c>
      <c r="C694" s="19" t="s">
        <v>1459</v>
      </c>
      <c r="D694" s="24">
        <v>140287.1706028776</v>
      </c>
      <c r="E694" s="24">
        <v>25467.89233602487</v>
      </c>
      <c r="F694" s="24">
        <v>165755.06293890247</v>
      </c>
    </row>
    <row r="695" spans="1:6">
      <c r="A695" s="21" t="s">
        <v>1505</v>
      </c>
      <c r="B695" s="23" t="s">
        <v>383</v>
      </c>
      <c r="C695" s="19" t="s">
        <v>1459</v>
      </c>
      <c r="D695" s="24">
        <v>34252.771011677083</v>
      </c>
      <c r="E695" s="24">
        <v>103764.72606399107</v>
      </c>
      <c r="F695" s="24">
        <v>138017.49707566816</v>
      </c>
    </row>
    <row r="696" spans="1:6">
      <c r="A696" s="21" t="s">
        <v>1506</v>
      </c>
      <c r="B696" s="23" t="s">
        <v>1507</v>
      </c>
      <c r="C696" s="19" t="s">
        <v>1459</v>
      </c>
      <c r="D696" s="24">
        <v>98768.269625402158</v>
      </c>
      <c r="E696" s="24">
        <v>50737.204753809594</v>
      </c>
      <c r="F696" s="24">
        <v>149505.47437921175</v>
      </c>
    </row>
    <row r="697" spans="1:6">
      <c r="A697" s="21" t="s">
        <v>1508</v>
      </c>
      <c r="B697" s="23" t="s">
        <v>123</v>
      </c>
      <c r="C697" s="19" t="s">
        <v>1459</v>
      </c>
      <c r="D697" s="24">
        <v>83749.00632424654</v>
      </c>
      <c r="E697" s="24">
        <v>41511.398822172217</v>
      </c>
      <c r="F697" s="24">
        <v>125260.40514641875</v>
      </c>
    </row>
    <row r="698" spans="1:6">
      <c r="A698" s="21" t="s">
        <v>1509</v>
      </c>
      <c r="B698" s="23" t="s">
        <v>999</v>
      </c>
      <c r="C698" s="19" t="s">
        <v>1459</v>
      </c>
      <c r="D698" s="24">
        <v>108277.82307287543</v>
      </c>
      <c r="E698" s="24">
        <v>147428.13708942951</v>
      </c>
      <c r="F698" s="24">
        <v>255705.96016230495</v>
      </c>
    </row>
    <row r="699" spans="1:6">
      <c r="A699" s="21" t="s">
        <v>1510</v>
      </c>
      <c r="B699" s="23" t="s">
        <v>1511</v>
      </c>
      <c r="C699" s="19" t="s">
        <v>1459</v>
      </c>
      <c r="D699" s="24">
        <v>104936.80244065318</v>
      </c>
      <c r="E699" s="24">
        <v>56963.325976969478</v>
      </c>
      <c r="F699" s="24">
        <v>161900.12841762268</v>
      </c>
    </row>
    <row r="700" spans="1:6">
      <c r="A700" s="21" t="s">
        <v>1512</v>
      </c>
      <c r="B700" s="23" t="s">
        <v>126</v>
      </c>
      <c r="C700" s="19" t="s">
        <v>1459</v>
      </c>
      <c r="D700" s="24">
        <v>38018.294092647637</v>
      </c>
      <c r="E700" s="24">
        <v>18927.932153481855</v>
      </c>
      <c r="F700" s="24">
        <v>56946.226246129489</v>
      </c>
    </row>
    <row r="701" spans="1:6">
      <c r="A701" s="21" t="s">
        <v>1513</v>
      </c>
      <c r="B701" s="23" t="s">
        <v>1514</v>
      </c>
      <c r="C701" s="19" t="s">
        <v>1459</v>
      </c>
      <c r="D701" s="24">
        <v>40649.589581688982</v>
      </c>
      <c r="E701" s="24">
        <v>33850.668184485796</v>
      </c>
      <c r="F701" s="24">
        <v>74500.257766174778</v>
      </c>
    </row>
    <row r="702" spans="1:6">
      <c r="A702" s="21" t="s">
        <v>1515</v>
      </c>
      <c r="B702" s="23" t="s">
        <v>391</v>
      </c>
      <c r="C702" s="19" t="s">
        <v>1459</v>
      </c>
      <c r="D702" s="24">
        <v>41193.784186347701</v>
      </c>
      <c r="E702" s="24">
        <v>58757.001882095647</v>
      </c>
      <c r="F702" s="24">
        <v>99950.786068443354</v>
      </c>
    </row>
    <row r="703" spans="1:6">
      <c r="A703" s="21" t="s">
        <v>1516</v>
      </c>
      <c r="B703" s="23" t="s">
        <v>1373</v>
      </c>
      <c r="C703" s="19" t="s">
        <v>1459</v>
      </c>
      <c r="D703" s="24">
        <v>119789.97664582178</v>
      </c>
      <c r="E703" s="24">
        <v>100226.55397365041</v>
      </c>
      <c r="F703" s="24">
        <v>220016.53061947218</v>
      </c>
    </row>
    <row r="704" spans="1:6">
      <c r="A704" s="21" t="s">
        <v>1517</v>
      </c>
      <c r="B704" s="23" t="s">
        <v>1518</v>
      </c>
      <c r="C704" s="19" t="s">
        <v>1459</v>
      </c>
      <c r="D704" s="24">
        <v>100330.24210228064</v>
      </c>
      <c r="E704" s="24">
        <v>69741.338281423756</v>
      </c>
      <c r="F704" s="24">
        <v>170071.58038370439</v>
      </c>
    </row>
    <row r="705" spans="1:6">
      <c r="A705" s="21" t="s">
        <v>1519</v>
      </c>
      <c r="B705" s="23" t="s">
        <v>1520</v>
      </c>
      <c r="C705" s="19" t="s">
        <v>1459</v>
      </c>
      <c r="D705" s="24">
        <v>29053.317325400167</v>
      </c>
      <c r="E705" s="24">
        <v>36037.745481958111</v>
      </c>
      <c r="F705" s="24">
        <v>65091.06280735827</v>
      </c>
    </row>
    <row r="706" spans="1:6">
      <c r="A706" s="21" t="s">
        <v>1521</v>
      </c>
      <c r="B706" s="23" t="s">
        <v>503</v>
      </c>
      <c r="C706" s="19" t="s">
        <v>1459</v>
      </c>
      <c r="D706" s="24">
        <v>63896.45384817756</v>
      </c>
      <c r="E706" s="24">
        <v>48071.658662699978</v>
      </c>
      <c r="F706" s="24">
        <v>111968.11251087753</v>
      </c>
    </row>
    <row r="707" spans="1:6">
      <c r="A707" s="21" t="s">
        <v>1522</v>
      </c>
      <c r="B707" s="23" t="s">
        <v>1523</v>
      </c>
      <c r="C707" s="19" t="s">
        <v>1459</v>
      </c>
      <c r="D707" s="24">
        <v>95102.41980855228</v>
      </c>
      <c r="E707" s="24">
        <v>95854.11728694856</v>
      </c>
      <c r="F707" s="24">
        <v>190956.53709550083</v>
      </c>
    </row>
    <row r="708" spans="1:6">
      <c r="A708" s="21" t="s">
        <v>1524</v>
      </c>
      <c r="B708" s="23" t="s">
        <v>135</v>
      </c>
      <c r="C708" s="19" t="s">
        <v>1459</v>
      </c>
      <c r="D708" s="24">
        <v>21857.628437860451</v>
      </c>
      <c r="E708" s="24">
        <v>6804.2092870297129</v>
      </c>
      <c r="F708" s="24">
        <v>28661.837724890163</v>
      </c>
    </row>
    <row r="709" spans="1:6">
      <c r="A709" s="21" t="s">
        <v>1525</v>
      </c>
      <c r="B709" s="23" t="s">
        <v>150</v>
      </c>
      <c r="C709" s="19" t="s">
        <v>1459</v>
      </c>
      <c r="D709" s="24">
        <v>87641.424210228055</v>
      </c>
      <c r="E709" s="24">
        <v>85769.370408596718</v>
      </c>
      <c r="F709" s="24">
        <v>173410.79461882479</v>
      </c>
    </row>
    <row r="710" spans="1:6">
      <c r="A710" s="21" t="s">
        <v>1526</v>
      </c>
      <c r="B710" s="23" t="s">
        <v>156</v>
      </c>
      <c r="C710" s="19" t="s">
        <v>1459</v>
      </c>
      <c r="D710" s="24">
        <v>142.8571428571428</v>
      </c>
      <c r="E710" s="24">
        <v>71.428571428571402</v>
      </c>
      <c r="F710" s="24">
        <v>214.28571428571422</v>
      </c>
    </row>
    <row r="711" spans="1:6">
      <c r="A711" s="21" t="s">
        <v>1527</v>
      </c>
      <c r="B711" s="23" t="s">
        <v>159</v>
      </c>
      <c r="C711" s="19" t="s">
        <v>1459</v>
      </c>
      <c r="D711" s="24">
        <v>59365.826847185905</v>
      </c>
      <c r="E711" s="24">
        <v>89403.141794669209</v>
      </c>
      <c r="F711" s="24">
        <v>148768.96864185511</v>
      </c>
    </row>
    <row r="712" spans="1:6">
      <c r="A712" s="21" t="s">
        <v>1528</v>
      </c>
      <c r="B712" s="23" t="s">
        <v>810</v>
      </c>
      <c r="C712" s="19" t="s">
        <v>1459</v>
      </c>
      <c r="D712" s="24">
        <v>12510.845243154614</v>
      </c>
      <c r="E712" s="24">
        <v>12648.877764960607</v>
      </c>
      <c r="F712" s="24">
        <v>25159.723008115223</v>
      </c>
    </row>
    <row r="713" spans="1:6">
      <c r="A713" s="21" t="s">
        <v>1529</v>
      </c>
      <c r="B713" s="23" t="s">
        <v>1530</v>
      </c>
      <c r="C713" s="19" t="s">
        <v>1459</v>
      </c>
      <c r="D713" s="24">
        <v>73429.072501163624</v>
      </c>
      <c r="E713" s="24">
        <v>70340.094701798967</v>
      </c>
      <c r="F713" s="24">
        <v>143769.16720296259</v>
      </c>
    </row>
    <row r="714" spans="1:6">
      <c r="A714" s="21" t="s">
        <v>1531</v>
      </c>
      <c r="B714" s="23" t="s">
        <v>165</v>
      </c>
      <c r="C714" s="19" t="s">
        <v>1459</v>
      </c>
      <c r="D714" s="24">
        <v>6349.7557525347511</v>
      </c>
      <c r="E714" s="24">
        <v>4551.3885212393388</v>
      </c>
      <c r="F714" s="24">
        <v>10901.144273774091</v>
      </c>
    </row>
    <row r="715" spans="1:6">
      <c r="A715" s="21" t="s">
        <v>1532</v>
      </c>
      <c r="B715" s="23" t="s">
        <v>168</v>
      </c>
      <c r="C715" s="19" t="s">
        <v>1459</v>
      </c>
      <c r="D715" s="24">
        <v>149590.11892619336</v>
      </c>
      <c r="E715" s="24">
        <v>82818.902151255519</v>
      </c>
      <c r="F715" s="24">
        <v>232409.02107744888</v>
      </c>
    </row>
    <row r="716" spans="1:6">
      <c r="A716" s="21" t="s">
        <v>1533</v>
      </c>
      <c r="B716" s="23" t="s">
        <v>171</v>
      </c>
      <c r="C716" s="19" t="s">
        <v>1459</v>
      </c>
      <c r="D716" s="24">
        <v>49018.097221378957</v>
      </c>
      <c r="E716" s="24">
        <v>46115.679396110208</v>
      </c>
      <c r="F716" s="24">
        <v>95133.776617489173</v>
      </c>
    </row>
    <row r="717" spans="1:6">
      <c r="A717" s="21" t="s">
        <v>1534</v>
      </c>
      <c r="B717" s="23" t="s">
        <v>415</v>
      </c>
      <c r="C717" s="19" t="s">
        <v>1459</v>
      </c>
      <c r="D717" s="24">
        <v>71549.20572521392</v>
      </c>
      <c r="E717" s="24">
        <v>98595.359024952719</v>
      </c>
      <c r="F717" s="24">
        <v>170144.56475016664</v>
      </c>
    </row>
    <row r="718" spans="1:6">
      <c r="A718" s="21" t="s">
        <v>1535</v>
      </c>
      <c r="B718" s="23" t="s">
        <v>1536</v>
      </c>
      <c r="C718" s="19" t="s">
        <v>1459</v>
      </c>
      <c r="D718" s="24">
        <v>75856.54278226367</v>
      </c>
      <c r="E718" s="24">
        <v>32550.084451460058</v>
      </c>
      <c r="F718" s="24">
        <v>108406.62723372373</v>
      </c>
    </row>
    <row r="719" spans="1:6">
      <c r="A719" s="21" t="s">
        <v>1537</v>
      </c>
      <c r="B719" s="23" t="s">
        <v>1538</v>
      </c>
      <c r="C719" s="19" t="s">
        <v>1459</v>
      </c>
      <c r="D719" s="24">
        <v>4943.8065792402749</v>
      </c>
      <c r="E719" s="24">
        <v>851.00791289741369</v>
      </c>
      <c r="F719" s="24">
        <v>5794.8144921376888</v>
      </c>
    </row>
    <row r="720" spans="1:6">
      <c r="A720" s="21" t="s">
        <v>1539</v>
      </c>
      <c r="B720" s="23" t="s">
        <v>528</v>
      </c>
      <c r="C720" s="19" t="s">
        <v>1459</v>
      </c>
      <c r="D720" s="24">
        <v>28337.033897962032</v>
      </c>
      <c r="E720" s="24">
        <v>12034.512496711364</v>
      </c>
      <c r="F720" s="24">
        <v>40371.546394673402</v>
      </c>
    </row>
    <row r="721" spans="1:6">
      <c r="A721" s="21" t="s">
        <v>1540</v>
      </c>
      <c r="B721" s="23" t="s">
        <v>1541</v>
      </c>
      <c r="C721" s="19" t="s">
        <v>1459</v>
      </c>
      <c r="D721" s="24">
        <v>20075.820087831115</v>
      </c>
      <c r="E721" s="24">
        <v>11446.755327545357</v>
      </c>
      <c r="F721" s="24">
        <v>31522.575415376472</v>
      </c>
    </row>
    <row r="722" spans="1:6">
      <c r="A722" s="21" t="s">
        <v>1542</v>
      </c>
      <c r="B722" s="23" t="s">
        <v>1543</v>
      </c>
      <c r="C722" s="19" t="s">
        <v>1459</v>
      </c>
      <c r="D722" s="24">
        <v>102883.8189785923</v>
      </c>
      <c r="E722" s="24">
        <v>15929.220731386431</v>
      </c>
      <c r="F722" s="24">
        <v>118813.03970997874</v>
      </c>
    </row>
    <row r="723" spans="1:6">
      <c r="A723" s="21" t="s">
        <v>1544</v>
      </c>
      <c r="B723" s="23" t="s">
        <v>174</v>
      </c>
      <c r="C723" s="19" t="s">
        <v>1459</v>
      </c>
      <c r="D723" s="24">
        <v>14275.61410964724</v>
      </c>
      <c r="E723" s="24">
        <v>8491.2992633517315</v>
      </c>
      <c r="F723" s="24">
        <v>22766.913372998974</v>
      </c>
    </row>
    <row r="724" spans="1:6">
      <c r="A724" s="21" t="s">
        <v>1545</v>
      </c>
      <c r="B724" s="23" t="s">
        <v>180</v>
      </c>
      <c r="C724" s="19" t="s">
        <v>1459</v>
      </c>
      <c r="D724" s="24">
        <v>37287.924523910668</v>
      </c>
      <c r="E724" s="24">
        <v>34063.15507052793</v>
      </c>
      <c r="F724" s="24">
        <v>71351.07959443859</v>
      </c>
    </row>
    <row r="725" spans="1:6">
      <c r="A725" s="21" t="s">
        <v>1546</v>
      </c>
      <c r="B725" s="23" t="s">
        <v>1547</v>
      </c>
      <c r="C725" s="19" t="s">
        <v>1459</v>
      </c>
      <c r="D725" s="24">
        <v>46072.458907574917</v>
      </c>
      <c r="E725" s="24">
        <v>64508.532855726051</v>
      </c>
      <c r="F725" s="24">
        <v>110580.99176330098</v>
      </c>
    </row>
    <row r="726" spans="1:6">
      <c r="A726" s="21" t="s">
        <v>1548</v>
      </c>
      <c r="B726" s="23" t="s">
        <v>1549</v>
      </c>
      <c r="C726" s="19" t="s">
        <v>1459</v>
      </c>
      <c r="D726" s="24">
        <v>59632.846467528689</v>
      </c>
      <c r="E726" s="24">
        <v>126956.27370327619</v>
      </c>
      <c r="F726" s="24">
        <v>186589.12017080488</v>
      </c>
    </row>
    <row r="727" spans="1:6">
      <c r="A727" s="21" t="s">
        <v>1550</v>
      </c>
      <c r="B727" s="23" t="s">
        <v>431</v>
      </c>
      <c r="C727" s="19" t="s">
        <v>1459</v>
      </c>
      <c r="D727" s="24">
        <v>153060.65274320496</v>
      </c>
      <c r="E727" s="24">
        <v>50136.058152712721</v>
      </c>
      <c r="F727" s="24">
        <v>203196.71089591767</v>
      </c>
    </row>
    <row r="728" spans="1:6">
      <c r="A728" s="21" t="s">
        <v>1551</v>
      </c>
      <c r="B728" s="23" t="s">
        <v>832</v>
      </c>
      <c r="C728" s="19" t="s">
        <v>1459</v>
      </c>
      <c r="D728" s="24">
        <v>103936.19730637675</v>
      </c>
      <c r="E728" s="24">
        <v>30780.705482362853</v>
      </c>
      <c r="F728" s="24">
        <v>134716.90278873959</v>
      </c>
    </row>
    <row r="729" spans="1:6">
      <c r="A729" s="21" t="s">
        <v>1552</v>
      </c>
      <c r="B729" s="23" t="s">
        <v>183</v>
      </c>
      <c r="C729" s="19" t="s">
        <v>1459</v>
      </c>
      <c r="D729" s="24">
        <v>118226.10510391994</v>
      </c>
      <c r="E729" s="24">
        <v>75326.306194725898</v>
      </c>
      <c r="F729" s="24">
        <v>193552.41129864586</v>
      </c>
    </row>
    <row r="730" spans="1:6">
      <c r="A730" s="21" t="s">
        <v>1553</v>
      </c>
      <c r="B730" s="23" t="s">
        <v>1554</v>
      </c>
      <c r="C730" s="19" t="s">
        <v>1459</v>
      </c>
      <c r="D730" s="24">
        <v>60074.90270778937</v>
      </c>
      <c r="E730" s="24">
        <v>29556.338099285542</v>
      </c>
      <c r="F730" s="24">
        <v>89631.240807074908</v>
      </c>
    </row>
    <row r="731" spans="1:6">
      <c r="A731" s="21" t="s">
        <v>1555</v>
      </c>
      <c r="B731" s="23" t="s">
        <v>1556</v>
      </c>
      <c r="C731" s="19" t="s">
        <v>1459</v>
      </c>
      <c r="D731" s="24">
        <v>136283.48901098888</v>
      </c>
      <c r="E731" s="24">
        <v>65991.266761783176</v>
      </c>
      <c r="F731" s="24">
        <v>202274.75577277204</v>
      </c>
    </row>
    <row r="732" spans="1:6">
      <c r="A732" s="21" t="s">
        <v>1557</v>
      </c>
      <c r="B732" s="23" t="s">
        <v>1558</v>
      </c>
      <c r="C732" s="19" t="s">
        <v>1459</v>
      </c>
      <c r="D732" s="24">
        <v>53446.732428713018</v>
      </c>
      <c r="E732" s="24">
        <v>54772.282304251785</v>
      </c>
      <c r="F732" s="24">
        <v>108219.0147329648</v>
      </c>
    </row>
    <row r="733" spans="1:6">
      <c r="A733" s="21" t="s">
        <v>1559</v>
      </c>
      <c r="B733" s="23" t="s">
        <v>438</v>
      </c>
      <c r="C733" s="19" t="s">
        <v>1459</v>
      </c>
      <c r="D733" s="24">
        <v>30838.535759820246</v>
      </c>
      <c r="E733" s="24">
        <v>3448.6082609839432</v>
      </c>
      <c r="F733" s="24">
        <v>34287.144020804189</v>
      </c>
    </row>
    <row r="734" spans="1:6">
      <c r="A734" s="21" t="s">
        <v>1560</v>
      </c>
      <c r="B734" s="23" t="s">
        <v>192</v>
      </c>
      <c r="C734" s="19" t="s">
        <v>1459</v>
      </c>
      <c r="D734" s="24">
        <v>165043.50983546817</v>
      </c>
      <c r="E734" s="24">
        <v>39468.689049440327</v>
      </c>
      <c r="F734" s="24">
        <v>204512.19888490849</v>
      </c>
    </row>
    <row r="735" spans="1:6">
      <c r="A735" s="21" t="s">
        <v>1561</v>
      </c>
      <c r="B735" s="23" t="s">
        <v>1562</v>
      </c>
      <c r="C735" s="19" t="s">
        <v>1459</v>
      </c>
      <c r="D735" s="24">
        <v>52734.495426304748</v>
      </c>
      <c r="E735" s="24">
        <v>60009.230688280273</v>
      </c>
      <c r="F735" s="24">
        <v>112743.72611458502</v>
      </c>
    </row>
    <row r="736" spans="1:6">
      <c r="A736" s="21" t="s">
        <v>1563</v>
      </c>
      <c r="B736" s="23" t="s">
        <v>1564</v>
      </c>
      <c r="C736" s="19" t="s">
        <v>1459</v>
      </c>
      <c r="D736" s="24">
        <v>40289.929694614715</v>
      </c>
      <c r="E736" s="24">
        <v>50867.850676947237</v>
      </c>
      <c r="F736" s="24">
        <v>91157.780371561967</v>
      </c>
    </row>
    <row r="737" spans="1:6">
      <c r="A737" s="21" t="s">
        <v>1565</v>
      </c>
      <c r="B737" s="23" t="s">
        <v>1566</v>
      </c>
      <c r="C737" s="19" t="s">
        <v>1459</v>
      </c>
      <c r="D737" s="24">
        <v>55011.071722016401</v>
      </c>
      <c r="E737" s="24">
        <v>8289.9678525893833</v>
      </c>
      <c r="F737" s="24">
        <v>63301.039574605784</v>
      </c>
    </row>
    <row r="738" spans="1:6">
      <c r="A738" s="21" t="s">
        <v>1567</v>
      </c>
      <c r="B738" s="23" t="s">
        <v>1568</v>
      </c>
      <c r="C738" s="19" t="s">
        <v>1459</v>
      </c>
      <c r="D738" s="24">
        <v>60162.109920466217</v>
      </c>
      <c r="E738" s="24">
        <v>70321.374972173173</v>
      </c>
      <c r="F738" s="24">
        <v>130483.48489263936</v>
      </c>
    </row>
    <row r="739" spans="1:6">
      <c r="A739" s="21" t="s">
        <v>1569</v>
      </c>
      <c r="B739" s="23" t="s">
        <v>1570</v>
      </c>
      <c r="C739" s="19" t="s">
        <v>1459</v>
      </c>
      <c r="D739" s="24">
        <v>9766.0918482990201</v>
      </c>
      <c r="E739" s="24">
        <v>1646.9194442757944</v>
      </c>
      <c r="F739" s="24">
        <v>11413.011292574816</v>
      </c>
    </row>
    <row r="740" spans="1:6">
      <c r="A740" s="21" t="s">
        <v>1571</v>
      </c>
      <c r="B740" s="23" t="s">
        <v>1572</v>
      </c>
      <c r="C740" s="19" t="s">
        <v>1459</v>
      </c>
      <c r="D740" s="24">
        <v>97065.60941452648</v>
      </c>
      <c r="E740" s="24">
        <v>97849.917339566266</v>
      </c>
      <c r="F740" s="24">
        <v>194915.52675409275</v>
      </c>
    </row>
    <row r="741" spans="1:6">
      <c r="A741" s="21" t="s">
        <v>1573</v>
      </c>
      <c r="B741" s="23" t="s">
        <v>1574</v>
      </c>
      <c r="C741" s="19" t="s">
        <v>1459</v>
      </c>
      <c r="D741" s="24">
        <v>55137.227804423928</v>
      </c>
      <c r="E741" s="24">
        <v>90855.891000343807</v>
      </c>
      <c r="F741" s="24">
        <v>145993.11880476773</v>
      </c>
    </row>
    <row r="742" spans="1:6">
      <c r="A742" s="21" t="s">
        <v>1575</v>
      </c>
      <c r="B742" s="23" t="s">
        <v>453</v>
      </c>
      <c r="C742" s="19" t="s">
        <v>1459</v>
      </c>
      <c r="D742" s="24">
        <v>34357.485024183901</v>
      </c>
      <c r="E742" s="24">
        <v>35698.441088377469</v>
      </c>
      <c r="F742" s="24">
        <v>70055.92611256137</v>
      </c>
    </row>
    <row r="743" spans="1:6">
      <c r="A743" s="21" t="s">
        <v>1576</v>
      </c>
      <c r="B743" s="23" t="s">
        <v>1577</v>
      </c>
      <c r="C743" s="19" t="s">
        <v>1459</v>
      </c>
      <c r="D743" s="24">
        <v>25111.419069880354</v>
      </c>
      <c r="E743" s="24">
        <v>46817.799910954527</v>
      </c>
      <c r="F743" s="24">
        <v>71929.218980834878</v>
      </c>
    </row>
    <row r="744" spans="1:6">
      <c r="A744" s="21" t="s">
        <v>1578</v>
      </c>
      <c r="B744" s="23" t="s">
        <v>1579</v>
      </c>
      <c r="C744" s="19" t="s">
        <v>1459</v>
      </c>
      <c r="D744" s="24">
        <v>37187.357001193981</v>
      </c>
      <c r="E744" s="24">
        <v>24524.211877441096</v>
      </c>
      <c r="F744" s="24">
        <v>61711.568878635073</v>
      </c>
    </row>
    <row r="745" spans="1:6">
      <c r="A745" s="21" t="s">
        <v>1580</v>
      </c>
      <c r="B745" s="23" t="s">
        <v>1581</v>
      </c>
      <c r="C745" s="19" t="s">
        <v>1459</v>
      </c>
      <c r="D745" s="24">
        <v>43059.273419950208</v>
      </c>
      <c r="E745" s="24">
        <v>60358.260730981601</v>
      </c>
      <c r="F745" s="24">
        <v>103417.5341509318</v>
      </c>
    </row>
    <row r="746" spans="1:6">
      <c r="A746" s="21" t="s">
        <v>1582</v>
      </c>
      <c r="B746" s="23" t="s">
        <v>1441</v>
      </c>
      <c r="C746" s="19" t="s">
        <v>1459</v>
      </c>
      <c r="D746" s="24">
        <v>87323.041082306241</v>
      </c>
      <c r="E746" s="24">
        <v>77522.294052172321</v>
      </c>
      <c r="F746" s="24">
        <v>164845.33513447858</v>
      </c>
    </row>
    <row r="747" spans="1:6">
      <c r="A747" s="21" t="s">
        <v>1583</v>
      </c>
      <c r="B747" s="23" t="s">
        <v>1179</v>
      </c>
      <c r="C747" s="19" t="s">
        <v>1459</v>
      </c>
      <c r="D747" s="24">
        <v>103275.74420698996</v>
      </c>
      <c r="E747" s="24">
        <v>70577.492421022616</v>
      </c>
      <c r="F747" s="24">
        <v>173853.23662801256</v>
      </c>
    </row>
    <row r="748" spans="1:6">
      <c r="A748" s="21" t="s">
        <v>1584</v>
      </c>
      <c r="B748" s="23" t="s">
        <v>1585</v>
      </c>
      <c r="C748" s="19" t="s">
        <v>1459</v>
      </c>
      <c r="D748" s="24">
        <v>30560.113219193288</v>
      </c>
      <c r="E748" s="24">
        <v>44237.534525327275</v>
      </c>
      <c r="F748" s="24">
        <v>74797.647744520567</v>
      </c>
    </row>
    <row r="749" spans="1:6">
      <c r="A749" s="21" t="s">
        <v>1586</v>
      </c>
      <c r="B749" s="23" t="s">
        <v>210</v>
      </c>
      <c r="C749" s="19" t="s">
        <v>1459</v>
      </c>
      <c r="D749" s="24">
        <v>56969.981330823779</v>
      </c>
      <c r="E749" s="24">
        <v>7319.1296521158201</v>
      </c>
      <c r="F749" s="24">
        <v>64289.110982939601</v>
      </c>
    </row>
    <row r="750" spans="1:6">
      <c r="A750" s="21" t="s">
        <v>1587</v>
      </c>
      <c r="B750" s="23" t="s">
        <v>1184</v>
      </c>
      <c r="C750" s="19" t="s">
        <v>1459</v>
      </c>
      <c r="D750" s="24">
        <v>95164.748183676245</v>
      </c>
      <c r="E750" s="24">
        <v>26554.196436160462</v>
      </c>
      <c r="F750" s="24">
        <v>121718.94461983671</v>
      </c>
    </row>
    <row r="751" spans="1:6">
      <c r="A751" s="21" t="s">
        <v>1588</v>
      </c>
      <c r="B751" s="23" t="s">
        <v>1589</v>
      </c>
      <c r="C751" s="19" t="s">
        <v>1459</v>
      </c>
      <c r="D751" s="24">
        <v>79112.568817922394</v>
      </c>
      <c r="E751" s="24">
        <v>101683.12759800027</v>
      </c>
      <c r="F751" s="24">
        <v>180795.69641592266</v>
      </c>
    </row>
    <row r="752" spans="1:6">
      <c r="A752" s="21" t="s">
        <v>1590</v>
      </c>
      <c r="B752" s="23" t="s">
        <v>461</v>
      </c>
      <c r="C752" s="19" t="s">
        <v>1459</v>
      </c>
      <c r="D752" s="24">
        <v>102734.2142250014</v>
      </c>
      <c r="E752" s="24">
        <v>156480.24543136382</v>
      </c>
      <c r="F752" s="24">
        <v>259214.45965636524</v>
      </c>
    </row>
    <row r="753" spans="1:6">
      <c r="A753" s="21" t="s">
        <v>1591</v>
      </c>
      <c r="B753" s="23" t="s">
        <v>1592</v>
      </c>
      <c r="C753" s="19" t="s">
        <v>1459</v>
      </c>
      <c r="D753" s="24">
        <v>77436.998320280036</v>
      </c>
      <c r="E753" s="24">
        <v>39693.403841094347</v>
      </c>
      <c r="F753" s="24">
        <v>117130.40216137438</v>
      </c>
    </row>
    <row r="754" spans="1:6">
      <c r="A754" s="21" t="s">
        <v>1593</v>
      </c>
      <c r="B754" s="23" t="s">
        <v>1595</v>
      </c>
      <c r="C754" s="19" t="s">
        <v>1596</v>
      </c>
      <c r="D754" s="24">
        <v>188979.94842299441</v>
      </c>
      <c r="E754" s="24">
        <v>53935.677310485138</v>
      </c>
      <c r="F754" s="24">
        <v>242915.62573347954</v>
      </c>
    </row>
    <row r="755" spans="1:6">
      <c r="A755" s="21" t="s">
        <v>1597</v>
      </c>
      <c r="B755" s="23" t="s">
        <v>586</v>
      </c>
      <c r="C755" s="19" t="s">
        <v>1596</v>
      </c>
      <c r="D755" s="24">
        <v>51344.876987461219</v>
      </c>
      <c r="E755" s="24">
        <v>79860.723233906421</v>
      </c>
      <c r="F755" s="24">
        <v>131205.60022136761</v>
      </c>
    </row>
    <row r="756" spans="1:6">
      <c r="A756" s="21" t="s">
        <v>1598</v>
      </c>
      <c r="B756" s="23" t="s">
        <v>1599</v>
      </c>
      <c r="C756" s="19" t="s">
        <v>1596</v>
      </c>
      <c r="D756" s="24">
        <v>54049.764041494309</v>
      </c>
      <c r="E756" s="24">
        <v>76165.561584539304</v>
      </c>
      <c r="F756" s="24">
        <v>130215.32562603361</v>
      </c>
    </row>
    <row r="757" spans="1:6">
      <c r="A757" s="21" t="s">
        <v>1600</v>
      </c>
      <c r="B757" s="23" t="s">
        <v>1601</v>
      </c>
      <c r="C757" s="19" t="s">
        <v>1596</v>
      </c>
      <c r="D757" s="24">
        <v>28151.038084927612</v>
      </c>
      <c r="E757" s="24">
        <v>30219.966964516549</v>
      </c>
      <c r="F757" s="24">
        <v>58371.00504944416</v>
      </c>
    </row>
    <row r="758" spans="1:6">
      <c r="A758" s="21" t="s">
        <v>1602</v>
      </c>
      <c r="B758" s="23" t="s">
        <v>1603</v>
      </c>
      <c r="C758" s="19" t="s">
        <v>1596</v>
      </c>
      <c r="D758" s="24">
        <v>147208.30260308948</v>
      </c>
      <c r="E758" s="24">
        <v>60230.177018700451</v>
      </c>
      <c r="F758" s="24">
        <v>207438.47962178994</v>
      </c>
    </row>
    <row r="759" spans="1:6">
      <c r="A759" s="21" t="s">
        <v>1604</v>
      </c>
      <c r="B759" s="23" t="s">
        <v>335</v>
      </c>
      <c r="C759" s="19" t="s">
        <v>1596</v>
      </c>
      <c r="D759" s="24">
        <v>206803.61747871625</v>
      </c>
      <c r="E759" s="24">
        <v>144377.0006734934</v>
      </c>
      <c r="F759" s="24">
        <v>351180.61815220967</v>
      </c>
    </row>
    <row r="760" spans="1:6">
      <c r="A760" s="21" t="s">
        <v>1605</v>
      </c>
      <c r="B760" s="23" t="s">
        <v>1606</v>
      </c>
      <c r="C760" s="19" t="s">
        <v>1596</v>
      </c>
      <c r="D760" s="24">
        <v>134410.50126146045</v>
      </c>
      <c r="E760" s="24">
        <v>129236.79630138316</v>
      </c>
      <c r="F760" s="24">
        <v>263647.2975628436</v>
      </c>
    </row>
    <row r="761" spans="1:6">
      <c r="A761" s="21" t="s">
        <v>1607</v>
      </c>
      <c r="B761" s="23" t="s">
        <v>337</v>
      </c>
      <c r="C761" s="19" t="s">
        <v>1596</v>
      </c>
      <c r="D761" s="24">
        <v>135000.26344364014</v>
      </c>
      <c r="E761" s="24">
        <v>137528.46795654527</v>
      </c>
      <c r="F761" s="24">
        <v>272528.73140018538</v>
      </c>
    </row>
    <row r="762" spans="1:6">
      <c r="A762" s="21" t="s">
        <v>1608</v>
      </c>
      <c r="B762" s="23" t="s">
        <v>1609</v>
      </c>
      <c r="C762" s="19" t="s">
        <v>1596</v>
      </c>
      <c r="D762" s="24">
        <v>89959.945643743544</v>
      </c>
      <c r="E762" s="24">
        <v>112600.77801296966</v>
      </c>
      <c r="F762" s="24">
        <v>202560.72365671321</v>
      </c>
    </row>
    <row r="763" spans="1:6">
      <c r="A763" s="21" t="s">
        <v>1610</v>
      </c>
      <c r="B763" s="23" t="s">
        <v>1611</v>
      </c>
      <c r="C763" s="19" t="s">
        <v>1596</v>
      </c>
      <c r="D763" s="24">
        <v>206846.38805435563</v>
      </c>
      <c r="E763" s="24">
        <v>98380.582486880361</v>
      </c>
      <c r="F763" s="24">
        <v>305226.97054123599</v>
      </c>
    </row>
    <row r="764" spans="1:6">
      <c r="A764" s="21" t="s">
        <v>1612</v>
      </c>
      <c r="B764" s="23" t="s">
        <v>1613</v>
      </c>
      <c r="C764" s="19" t="s">
        <v>1596</v>
      </c>
      <c r="D764" s="24">
        <v>175628.88637538781</v>
      </c>
      <c r="E764" s="24">
        <v>129918.89930196485</v>
      </c>
      <c r="F764" s="24">
        <v>305547.78567735263</v>
      </c>
    </row>
    <row r="765" spans="1:6">
      <c r="A765" s="21" t="s">
        <v>1614</v>
      </c>
      <c r="B765" s="23" t="s">
        <v>36</v>
      </c>
      <c r="C765" s="19" t="s">
        <v>1596</v>
      </c>
      <c r="D765" s="24">
        <v>142710.96374095141</v>
      </c>
      <c r="E765" s="24">
        <v>127590.1623982032</v>
      </c>
      <c r="F765" s="24">
        <v>270301.1261391546</v>
      </c>
    </row>
    <row r="766" spans="1:6">
      <c r="A766" s="21" t="s">
        <v>1615</v>
      </c>
      <c r="B766" s="23" t="s">
        <v>39</v>
      </c>
      <c r="C766" s="19" t="s">
        <v>1596</v>
      </c>
      <c r="D766" s="24">
        <v>192066.32912680972</v>
      </c>
      <c r="E766" s="24">
        <v>79520.700491209936</v>
      </c>
      <c r="F766" s="24">
        <v>271587.02961801965</v>
      </c>
    </row>
    <row r="767" spans="1:6">
      <c r="A767" s="21" t="s">
        <v>1616</v>
      </c>
      <c r="B767" s="23" t="s">
        <v>342</v>
      </c>
      <c r="C767" s="19" t="s">
        <v>1596</v>
      </c>
      <c r="D767" s="24">
        <v>273098.85939923732</v>
      </c>
      <c r="E767" s="24">
        <v>31277.386722789553</v>
      </c>
      <c r="F767" s="24">
        <v>304376.24612202693</v>
      </c>
    </row>
    <row r="768" spans="1:6">
      <c r="A768" s="21" t="s">
        <v>1617</v>
      </c>
      <c r="B768" s="23" t="s">
        <v>1313</v>
      </c>
      <c r="C768" s="19" t="s">
        <v>1596</v>
      </c>
      <c r="D768" s="24">
        <v>165751.91177880476</v>
      </c>
      <c r="E768" s="24">
        <v>67763.450668950376</v>
      </c>
      <c r="F768" s="24">
        <v>233515.36244775512</v>
      </c>
    </row>
    <row r="769" spans="1:6">
      <c r="A769" s="21" t="s">
        <v>1618</v>
      </c>
      <c r="B769" s="23" t="s">
        <v>1619</v>
      </c>
      <c r="C769" s="19" t="s">
        <v>1596</v>
      </c>
      <c r="D769" s="24">
        <v>186732.81435903485</v>
      </c>
      <c r="E769" s="24">
        <v>100762.78478057135</v>
      </c>
      <c r="F769" s="24">
        <v>287495.59913960623</v>
      </c>
    </row>
    <row r="770" spans="1:6">
      <c r="A770" s="21" t="s">
        <v>1620</v>
      </c>
      <c r="B770" s="23" t="s">
        <v>1621</v>
      </c>
      <c r="C770" s="19" t="s">
        <v>1596</v>
      </c>
      <c r="D770" s="24">
        <v>154902.64192573683</v>
      </c>
      <c r="E770" s="24">
        <v>141714.37941119442</v>
      </c>
      <c r="F770" s="24">
        <v>296617.02133693127</v>
      </c>
    </row>
    <row r="771" spans="1:6">
      <c r="A771" s="21" t="s">
        <v>1622</v>
      </c>
      <c r="B771" s="23" t="s">
        <v>45</v>
      </c>
      <c r="C771" s="19" t="s">
        <v>1596</v>
      </c>
      <c r="D771" s="24">
        <v>122730.40878684075</v>
      </c>
      <c r="E771" s="24">
        <v>165345.28355942984</v>
      </c>
      <c r="F771" s="24">
        <v>288075.6923462706</v>
      </c>
    </row>
    <row r="772" spans="1:6">
      <c r="A772" s="21" t="s">
        <v>1623</v>
      </c>
      <c r="B772" s="23" t="s">
        <v>1624</v>
      </c>
      <c r="C772" s="19" t="s">
        <v>1596</v>
      </c>
      <c r="D772" s="24">
        <v>125298.95985489916</v>
      </c>
      <c r="E772" s="24">
        <v>111897.12513734488</v>
      </c>
      <c r="F772" s="24">
        <v>237196.08499224402</v>
      </c>
    </row>
    <row r="773" spans="1:6">
      <c r="A773" s="21" t="s">
        <v>1625</v>
      </c>
      <c r="B773" s="23" t="s">
        <v>54</v>
      </c>
      <c r="C773" s="19" t="s">
        <v>1596</v>
      </c>
      <c r="D773" s="24">
        <v>38201.540524819029</v>
      </c>
      <c r="E773" s="24">
        <v>32020.16784544738</v>
      </c>
      <c r="F773" s="24">
        <v>70221.708370266424</v>
      </c>
    </row>
    <row r="774" spans="1:6">
      <c r="A774" s="21" t="s">
        <v>1626</v>
      </c>
      <c r="B774" s="23" t="s">
        <v>57</v>
      </c>
      <c r="C774" s="19" t="s">
        <v>1596</v>
      </c>
      <c r="D774" s="24">
        <v>218830.94393635815</v>
      </c>
      <c r="E774" s="24">
        <v>71395.542334539816</v>
      </c>
      <c r="F774" s="24">
        <v>290226.48627089796</v>
      </c>
    </row>
    <row r="775" spans="1:6">
      <c r="A775" s="21" t="s">
        <v>1627</v>
      </c>
      <c r="B775" s="23" t="s">
        <v>911</v>
      </c>
      <c r="C775" s="19" t="s">
        <v>1596</v>
      </c>
      <c r="D775" s="24">
        <v>115771.96318048496</v>
      </c>
      <c r="E775" s="24">
        <v>93959.236758337633</v>
      </c>
      <c r="F775" s="24">
        <v>209731.1999388226</v>
      </c>
    </row>
    <row r="776" spans="1:6">
      <c r="A776" s="21" t="s">
        <v>1628</v>
      </c>
      <c r="B776" s="23" t="s">
        <v>1321</v>
      </c>
      <c r="C776" s="19" t="s">
        <v>1596</v>
      </c>
      <c r="D776" s="24">
        <v>203320.81943187697</v>
      </c>
      <c r="E776" s="24">
        <v>107743.20103251033</v>
      </c>
      <c r="F776" s="24">
        <v>311064.02046438731</v>
      </c>
    </row>
    <row r="777" spans="1:6">
      <c r="A777" s="21" t="s">
        <v>1629</v>
      </c>
      <c r="B777" s="23" t="s">
        <v>358</v>
      </c>
      <c r="C777" s="19" t="s">
        <v>1596</v>
      </c>
      <c r="D777" s="24">
        <v>352715.29984272667</v>
      </c>
      <c r="E777" s="24">
        <v>14178.291268097208</v>
      </c>
      <c r="F777" s="24">
        <v>366893.59111082385</v>
      </c>
    </row>
    <row r="778" spans="1:6">
      <c r="A778" s="21" t="s">
        <v>1630</v>
      </c>
      <c r="B778" s="23" t="s">
        <v>87</v>
      </c>
      <c r="C778" s="19" t="s">
        <v>1596</v>
      </c>
      <c r="D778" s="24">
        <v>144909.0329493063</v>
      </c>
      <c r="E778" s="24">
        <v>101652.16401402534</v>
      </c>
      <c r="F778" s="24">
        <v>246561.19696333163</v>
      </c>
    </row>
    <row r="779" spans="1:6">
      <c r="A779" s="21" t="s">
        <v>1631</v>
      </c>
      <c r="B779" s="23" t="s">
        <v>1632</v>
      </c>
      <c r="C779" s="19" t="s">
        <v>1596</v>
      </c>
      <c r="D779" s="24">
        <v>33019.332431165974</v>
      </c>
      <c r="E779" s="24">
        <v>30143.898585617029</v>
      </c>
      <c r="F779" s="24">
        <v>63163.231016783007</v>
      </c>
    </row>
    <row r="780" spans="1:6">
      <c r="A780" s="21" t="s">
        <v>1633</v>
      </c>
      <c r="B780" s="23" t="s">
        <v>932</v>
      </c>
      <c r="C780" s="19" t="s">
        <v>1596</v>
      </c>
      <c r="D780" s="24">
        <v>31647.038375775595</v>
      </c>
      <c r="E780" s="24">
        <v>39218.075424268733</v>
      </c>
      <c r="F780" s="24">
        <v>70865.113800044317</v>
      </c>
    </row>
    <row r="781" spans="1:6">
      <c r="A781" s="21" t="s">
        <v>1634</v>
      </c>
      <c r="B781" s="23" t="s">
        <v>1483</v>
      </c>
      <c r="C781" s="19" t="s">
        <v>1596</v>
      </c>
      <c r="D781" s="24">
        <v>147834.46373781434</v>
      </c>
      <c r="E781" s="24">
        <v>111903.99974146846</v>
      </c>
      <c r="F781" s="24">
        <v>259738.4634792828</v>
      </c>
    </row>
    <row r="782" spans="1:6">
      <c r="A782" s="21" t="s">
        <v>1635</v>
      </c>
      <c r="B782" s="23" t="s">
        <v>1636</v>
      </c>
      <c r="C782" s="19" t="s">
        <v>1596</v>
      </c>
      <c r="D782" s="24">
        <v>89429.812015253367</v>
      </c>
      <c r="E782" s="24">
        <v>69944.10481030248</v>
      </c>
      <c r="F782" s="24">
        <v>159373.91682555585</v>
      </c>
    </row>
    <row r="783" spans="1:6">
      <c r="A783" s="21" t="s">
        <v>1637</v>
      </c>
      <c r="B783" s="23" t="s">
        <v>1638</v>
      </c>
      <c r="C783" s="19" t="s">
        <v>1596</v>
      </c>
      <c r="D783" s="24">
        <v>72004.521328852134</v>
      </c>
      <c r="E783" s="24">
        <v>97414.345933845805</v>
      </c>
      <c r="F783" s="24">
        <v>169418.86726269795</v>
      </c>
    </row>
    <row r="784" spans="1:6">
      <c r="A784" s="21" t="s">
        <v>1639</v>
      </c>
      <c r="B784" s="23" t="s">
        <v>1640</v>
      </c>
      <c r="C784" s="19" t="s">
        <v>1596</v>
      </c>
      <c r="D784" s="24">
        <v>40899.148397315206</v>
      </c>
      <c r="E784" s="24">
        <v>176770.68534391941</v>
      </c>
      <c r="F784" s="24">
        <v>217669.83374123462</v>
      </c>
    </row>
    <row r="785" spans="1:6">
      <c r="A785" s="21" t="s">
        <v>1641</v>
      </c>
      <c r="B785" s="23" t="s">
        <v>1642</v>
      </c>
      <c r="C785" s="19" t="s">
        <v>1596</v>
      </c>
      <c r="D785" s="24">
        <v>102624.67506624872</v>
      </c>
      <c r="E785" s="24">
        <v>115200.85144939246</v>
      </c>
      <c r="F785" s="24">
        <v>217825.52651564119</v>
      </c>
    </row>
    <row r="786" spans="1:6">
      <c r="A786" s="21" t="s">
        <v>1643</v>
      </c>
      <c r="B786" s="23" t="s">
        <v>102</v>
      </c>
      <c r="C786" s="19" t="s">
        <v>1596</v>
      </c>
      <c r="D786" s="24">
        <v>277985.9004070771</v>
      </c>
      <c r="E786" s="24">
        <v>42943.115552592441</v>
      </c>
      <c r="F786" s="24">
        <v>320929.01595966954</v>
      </c>
    </row>
    <row r="787" spans="1:6">
      <c r="A787" s="21" t="s">
        <v>1644</v>
      </c>
      <c r="B787" s="23" t="s">
        <v>956</v>
      </c>
      <c r="C787" s="19" t="s">
        <v>1596</v>
      </c>
      <c r="D787" s="24">
        <v>3116.75</v>
      </c>
      <c r="E787" s="24">
        <v>0</v>
      </c>
      <c r="F787" s="24">
        <v>3116.75</v>
      </c>
    </row>
    <row r="788" spans="1:6">
      <c r="A788" s="21" t="s">
        <v>1645</v>
      </c>
      <c r="B788" s="23" t="s">
        <v>105</v>
      </c>
      <c r="C788" s="19" t="s">
        <v>1596</v>
      </c>
      <c r="D788" s="24">
        <v>134466.6889380817</v>
      </c>
      <c r="E788" s="24">
        <v>196099.33492761117</v>
      </c>
      <c r="F788" s="24">
        <v>330566.0238656929</v>
      </c>
    </row>
    <row r="789" spans="1:6">
      <c r="A789" s="21" t="s">
        <v>1646</v>
      </c>
      <c r="B789" s="23" t="s">
        <v>632</v>
      </c>
      <c r="C789" s="19" t="s">
        <v>1596</v>
      </c>
      <c r="D789" s="24">
        <v>162313.45058259834</v>
      </c>
      <c r="E789" s="24">
        <v>87491.440812435379</v>
      </c>
      <c r="F789" s="24">
        <v>249804.89139503372</v>
      </c>
    </row>
    <row r="790" spans="1:6">
      <c r="A790" s="21" t="s">
        <v>1647</v>
      </c>
      <c r="B790" s="23" t="s">
        <v>111</v>
      </c>
      <c r="C790" s="19" t="s">
        <v>1596</v>
      </c>
      <c r="D790" s="24">
        <v>142477.95276329</v>
      </c>
      <c r="E790" s="24">
        <v>174973.35040718716</v>
      </c>
      <c r="F790" s="24">
        <v>317451.30317047716</v>
      </c>
    </row>
    <row r="791" spans="1:6">
      <c r="A791" s="21" t="s">
        <v>1648</v>
      </c>
      <c r="B791" s="23" t="s">
        <v>1348</v>
      </c>
      <c r="C791" s="19" t="s">
        <v>1596</v>
      </c>
      <c r="D791" s="24">
        <v>182819.77508840154</v>
      </c>
      <c r="E791" s="24">
        <v>128199.75634525959</v>
      </c>
      <c r="F791" s="24">
        <v>311019.53143366118</v>
      </c>
    </row>
    <row r="792" spans="1:6">
      <c r="A792" s="21" t="s">
        <v>1649</v>
      </c>
      <c r="B792" s="23" t="s">
        <v>1650</v>
      </c>
      <c r="C792" s="19" t="s">
        <v>1596</v>
      </c>
      <c r="D792" s="24">
        <v>145568.96317611617</v>
      </c>
      <c r="E792" s="24">
        <v>71849.953529423889</v>
      </c>
      <c r="F792" s="24">
        <v>217418.91670554006</v>
      </c>
    </row>
    <row r="793" spans="1:6">
      <c r="A793" s="21" t="s">
        <v>1651</v>
      </c>
      <c r="B793" s="23" t="s">
        <v>779</v>
      </c>
      <c r="C793" s="19" t="s">
        <v>1596</v>
      </c>
      <c r="D793" s="24">
        <v>113827.25495249486</v>
      </c>
      <c r="E793" s="24">
        <v>199709.03721598603</v>
      </c>
      <c r="F793" s="24">
        <v>313536.29216848087</v>
      </c>
    </row>
    <row r="794" spans="1:6">
      <c r="A794" s="21" t="s">
        <v>1652</v>
      </c>
      <c r="B794" s="23" t="s">
        <v>979</v>
      </c>
      <c r="C794" s="19" t="s">
        <v>1596</v>
      </c>
      <c r="D794" s="24">
        <v>50137.910762480584</v>
      </c>
      <c r="E794" s="24">
        <v>262561.42314342037</v>
      </c>
      <c r="F794" s="24">
        <v>312699.333905901</v>
      </c>
    </row>
    <row r="795" spans="1:6">
      <c r="A795" s="21" t="s">
        <v>1653</v>
      </c>
      <c r="B795" s="23" t="s">
        <v>1352</v>
      </c>
      <c r="C795" s="19" t="s">
        <v>1596</v>
      </c>
      <c r="D795" s="24">
        <v>189594.41202656412</v>
      </c>
      <c r="E795" s="24">
        <v>105777.5882158092</v>
      </c>
      <c r="F795" s="24">
        <v>295372.00024237332</v>
      </c>
    </row>
    <row r="796" spans="1:6">
      <c r="A796" s="21" t="s">
        <v>1654</v>
      </c>
      <c r="B796" s="23" t="s">
        <v>1501</v>
      </c>
      <c r="C796" s="19" t="s">
        <v>1596</v>
      </c>
      <c r="D796" s="24">
        <v>172863.95015188729</v>
      </c>
      <c r="E796" s="24">
        <v>127323.75063824974</v>
      </c>
      <c r="F796" s="24">
        <v>300187.70079013699</v>
      </c>
    </row>
    <row r="797" spans="1:6">
      <c r="A797" s="21" t="s">
        <v>1655</v>
      </c>
      <c r="B797" s="23" t="s">
        <v>117</v>
      </c>
      <c r="C797" s="19" t="s">
        <v>1596</v>
      </c>
      <c r="D797" s="24">
        <v>55463.721062577228</v>
      </c>
      <c r="E797" s="24">
        <v>106402.33484539767</v>
      </c>
      <c r="F797" s="24">
        <v>161866.05590797489</v>
      </c>
    </row>
    <row r="798" spans="1:6">
      <c r="A798" s="21" t="s">
        <v>1656</v>
      </c>
      <c r="B798" s="23" t="s">
        <v>383</v>
      </c>
      <c r="C798" s="19" t="s">
        <v>1596</v>
      </c>
      <c r="D798" s="24">
        <v>134087.77365024993</v>
      </c>
      <c r="E798" s="24">
        <v>76761.023243601347</v>
      </c>
      <c r="F798" s="24">
        <v>210848.79689385128</v>
      </c>
    </row>
    <row r="799" spans="1:6">
      <c r="A799" s="21" t="s">
        <v>1657</v>
      </c>
      <c r="B799" s="23" t="s">
        <v>493</v>
      </c>
      <c r="C799" s="19" t="s">
        <v>1596</v>
      </c>
      <c r="D799" s="24">
        <v>142573.17017030765</v>
      </c>
      <c r="E799" s="24">
        <v>117127.87819932782</v>
      </c>
      <c r="F799" s="24">
        <v>259701.04836963548</v>
      </c>
    </row>
    <row r="800" spans="1:6">
      <c r="A800" s="21" t="s">
        <v>1658</v>
      </c>
      <c r="B800" s="23" t="s">
        <v>1659</v>
      </c>
      <c r="C800" s="19" t="s">
        <v>1596</v>
      </c>
      <c r="D800" s="24">
        <v>169059.82972936417</v>
      </c>
      <c r="E800" s="24">
        <v>57796.800246096733</v>
      </c>
      <c r="F800" s="24">
        <v>226856.62997546091</v>
      </c>
    </row>
    <row r="801" spans="1:6">
      <c r="A801" s="21" t="s">
        <v>1660</v>
      </c>
      <c r="B801" s="23" t="s">
        <v>1661</v>
      </c>
      <c r="C801" s="19" t="s">
        <v>1596</v>
      </c>
      <c r="D801" s="24">
        <v>127092.57375661439</v>
      </c>
      <c r="E801" s="24">
        <v>99868.929671341786</v>
      </c>
      <c r="F801" s="24">
        <v>226961.50342795617</v>
      </c>
    </row>
    <row r="802" spans="1:6">
      <c r="A802" s="21" t="s">
        <v>1662</v>
      </c>
      <c r="B802" s="23" t="s">
        <v>123</v>
      </c>
      <c r="C802" s="19" t="s">
        <v>1596</v>
      </c>
      <c r="D802" s="24">
        <v>147500.35214809244</v>
      </c>
      <c r="E802" s="24">
        <v>70619.709750503025</v>
      </c>
      <c r="F802" s="24">
        <v>218120.06189859545</v>
      </c>
    </row>
    <row r="803" spans="1:6">
      <c r="A803" s="21" t="s">
        <v>1663</v>
      </c>
      <c r="B803" s="23" t="s">
        <v>999</v>
      </c>
      <c r="C803" s="19" t="s">
        <v>1596</v>
      </c>
      <c r="D803" s="24">
        <v>140740.43026919596</v>
      </c>
      <c r="E803" s="24">
        <v>189267.83003436314</v>
      </c>
      <c r="F803" s="24">
        <v>330008.26030355913</v>
      </c>
    </row>
    <row r="804" spans="1:6">
      <c r="A804" s="21" t="s">
        <v>1664</v>
      </c>
      <c r="B804" s="23" t="s">
        <v>126</v>
      </c>
      <c r="C804" s="19" t="s">
        <v>1596</v>
      </c>
      <c r="D804" s="24">
        <v>101018.51923772648</v>
      </c>
      <c r="E804" s="24">
        <v>45680.76189226962</v>
      </c>
      <c r="F804" s="24">
        <v>146699.28112999612</v>
      </c>
    </row>
    <row r="805" spans="1:6">
      <c r="A805" s="21" t="s">
        <v>1665</v>
      </c>
      <c r="B805" s="23" t="s">
        <v>391</v>
      </c>
      <c r="C805" s="19" t="s">
        <v>1596</v>
      </c>
      <c r="D805" s="24">
        <v>112759.40673474665</v>
      </c>
      <c r="E805" s="24">
        <v>57127.509428322133</v>
      </c>
      <c r="F805" s="24">
        <v>169886.91616306879</v>
      </c>
    </row>
    <row r="806" spans="1:6">
      <c r="A806" s="21" t="s">
        <v>1666</v>
      </c>
      <c r="B806" s="23" t="s">
        <v>1012</v>
      </c>
      <c r="C806" s="19" t="s">
        <v>1596</v>
      </c>
      <c r="D806" s="24">
        <v>132213.63123528974</v>
      </c>
      <c r="E806" s="24">
        <v>97601.791340809214</v>
      </c>
      <c r="F806" s="24">
        <v>229815.42257609894</v>
      </c>
    </row>
    <row r="807" spans="1:6">
      <c r="A807" s="21" t="s">
        <v>1667</v>
      </c>
      <c r="B807" s="23" t="s">
        <v>1668</v>
      </c>
      <c r="C807" s="19" t="s">
        <v>1596</v>
      </c>
      <c r="D807" s="24">
        <v>94760.250821684051</v>
      </c>
      <c r="E807" s="24">
        <v>106233.73930325749</v>
      </c>
      <c r="F807" s="24">
        <v>200993.99012494154</v>
      </c>
    </row>
    <row r="808" spans="1:6">
      <c r="A808" s="21" t="s">
        <v>1669</v>
      </c>
      <c r="B808" s="23" t="s">
        <v>1670</v>
      </c>
      <c r="C808" s="19" t="s">
        <v>1596</v>
      </c>
      <c r="D808" s="24">
        <v>239574.41755330807</v>
      </c>
      <c r="E808" s="24">
        <v>308115.87162482034</v>
      </c>
      <c r="F808" s="24">
        <v>547690.28917812847</v>
      </c>
    </row>
    <row r="809" spans="1:6">
      <c r="A809" s="21" t="s">
        <v>1671</v>
      </c>
      <c r="B809" s="23" t="s">
        <v>138</v>
      </c>
      <c r="C809" s="19" t="s">
        <v>1596</v>
      </c>
      <c r="D809" s="24">
        <v>77931.057630912372</v>
      </c>
      <c r="E809" s="24">
        <v>65913.826501098752</v>
      </c>
      <c r="F809" s="24">
        <v>143844.88413201112</v>
      </c>
    </row>
    <row r="810" spans="1:6">
      <c r="A810" s="21" t="s">
        <v>1672</v>
      </c>
      <c r="B810" s="23" t="s">
        <v>1673</v>
      </c>
      <c r="C810" s="19" t="s">
        <v>1596</v>
      </c>
      <c r="D810" s="24">
        <v>171038.86086217893</v>
      </c>
      <c r="E810" s="24">
        <v>100969.71910915319</v>
      </c>
      <c r="F810" s="24">
        <v>272008.57997133216</v>
      </c>
    </row>
    <row r="811" spans="1:6">
      <c r="A811" s="21" t="s">
        <v>1674</v>
      </c>
      <c r="B811" s="23" t="s">
        <v>1675</v>
      </c>
      <c r="C811" s="19" t="s">
        <v>1596</v>
      </c>
      <c r="D811" s="24">
        <v>89759.620262948127</v>
      </c>
      <c r="E811" s="24">
        <v>61942.596795824713</v>
      </c>
      <c r="F811" s="24">
        <v>151702.21705877286</v>
      </c>
    </row>
    <row r="812" spans="1:6">
      <c r="A812" s="21" t="s">
        <v>1676</v>
      </c>
      <c r="B812" s="23" t="s">
        <v>1677</v>
      </c>
      <c r="C812" s="19" t="s">
        <v>1596</v>
      </c>
      <c r="D812" s="24">
        <v>69955.053268199612</v>
      </c>
      <c r="E812" s="24">
        <v>17834.340426561652</v>
      </c>
      <c r="F812" s="24">
        <v>87789.393694761267</v>
      </c>
    </row>
    <row r="813" spans="1:6">
      <c r="A813" s="21" t="s">
        <v>1678</v>
      </c>
      <c r="B813" s="23" t="s">
        <v>1679</v>
      </c>
      <c r="C813" s="19" t="s">
        <v>1596</v>
      </c>
      <c r="D813" s="24">
        <v>78374.031670113749</v>
      </c>
      <c r="E813" s="24">
        <v>224805.35254815148</v>
      </c>
      <c r="F813" s="24">
        <v>303179.38421826524</v>
      </c>
    </row>
    <row r="814" spans="1:6">
      <c r="A814" s="21" t="s">
        <v>1680</v>
      </c>
      <c r="B814" s="23" t="s">
        <v>150</v>
      </c>
      <c r="C814" s="19" t="s">
        <v>1596</v>
      </c>
      <c r="D814" s="24">
        <v>70424.808527490808</v>
      </c>
      <c r="E814" s="24">
        <v>60206.94938688993</v>
      </c>
      <c r="F814" s="24">
        <v>130631.75791438075</v>
      </c>
    </row>
    <row r="815" spans="1:6">
      <c r="A815" s="21" t="s">
        <v>1681</v>
      </c>
      <c r="B815" s="23" t="s">
        <v>1682</v>
      </c>
      <c r="C815" s="19" t="s">
        <v>1596</v>
      </c>
      <c r="D815" s="24">
        <v>153906.37214167364</v>
      </c>
      <c r="E815" s="24">
        <v>122368.51710174557</v>
      </c>
      <c r="F815" s="24">
        <v>276274.88924341922</v>
      </c>
    </row>
    <row r="816" spans="1:6">
      <c r="A816" s="21" t="s">
        <v>1683</v>
      </c>
      <c r="B816" s="23" t="s">
        <v>156</v>
      </c>
      <c r="C816" s="19" t="s">
        <v>1596</v>
      </c>
      <c r="D816" s="24">
        <v>125891.89379954277</v>
      </c>
      <c r="E816" s="24">
        <v>40213.544086278351</v>
      </c>
      <c r="F816" s="24">
        <v>166105.4378858211</v>
      </c>
    </row>
    <row r="817" spans="1:6">
      <c r="A817" s="21" t="s">
        <v>1684</v>
      </c>
      <c r="B817" s="23" t="s">
        <v>159</v>
      </c>
      <c r="C817" s="19" t="s">
        <v>1596</v>
      </c>
      <c r="D817" s="24">
        <v>229823.31495604964</v>
      </c>
      <c r="E817" s="24">
        <v>39403.774423151503</v>
      </c>
      <c r="F817" s="24">
        <v>269227.08937920112</v>
      </c>
    </row>
    <row r="818" spans="1:6">
      <c r="A818" s="21" t="s">
        <v>1685</v>
      </c>
      <c r="B818" s="23" t="s">
        <v>1686</v>
      </c>
      <c r="C818" s="19" t="s">
        <v>1596</v>
      </c>
      <c r="D818" s="24">
        <v>168498.82298668561</v>
      </c>
      <c r="E818" s="24">
        <v>18038.873626551191</v>
      </c>
      <c r="F818" s="24">
        <v>186537.6966132368</v>
      </c>
    </row>
    <row r="819" spans="1:6">
      <c r="A819" s="21" t="s">
        <v>1687</v>
      </c>
      <c r="B819" s="23" t="s">
        <v>1052</v>
      </c>
      <c r="C819" s="19" t="s">
        <v>1596</v>
      </c>
      <c r="D819" s="24">
        <v>129688.49318390357</v>
      </c>
      <c r="E819" s="24">
        <v>96153.149415072403</v>
      </c>
      <c r="F819" s="24">
        <v>225841.642598976</v>
      </c>
    </row>
    <row r="820" spans="1:6">
      <c r="A820" s="21" t="s">
        <v>1688</v>
      </c>
      <c r="B820" s="23" t="s">
        <v>1689</v>
      </c>
      <c r="C820" s="19" t="s">
        <v>1596</v>
      </c>
      <c r="D820" s="24">
        <v>105319.44396328853</v>
      </c>
      <c r="E820" s="24">
        <v>201857.35785612723</v>
      </c>
      <c r="F820" s="24">
        <v>307176.80181941576</v>
      </c>
    </row>
    <row r="821" spans="1:6">
      <c r="A821" s="21" t="s">
        <v>1690</v>
      </c>
      <c r="B821" s="23" t="s">
        <v>165</v>
      </c>
      <c r="C821" s="19" t="s">
        <v>1596</v>
      </c>
      <c r="D821" s="24">
        <v>27246.305022282955</v>
      </c>
      <c r="E821" s="24">
        <v>31119.765139253097</v>
      </c>
      <c r="F821" s="24">
        <v>58366.070161536052</v>
      </c>
    </row>
    <row r="822" spans="1:6">
      <c r="A822" s="21" t="s">
        <v>1691</v>
      </c>
      <c r="B822" s="23" t="s">
        <v>168</v>
      </c>
      <c r="C822" s="19" t="s">
        <v>1596</v>
      </c>
      <c r="D822" s="24">
        <v>168926.8960218459</v>
      </c>
      <c r="E822" s="24">
        <v>10469.743997220787</v>
      </c>
      <c r="F822" s="24">
        <v>179396.64001906672</v>
      </c>
    </row>
    <row r="823" spans="1:6">
      <c r="A823" s="21" t="s">
        <v>1692</v>
      </c>
      <c r="B823" s="23" t="s">
        <v>1693</v>
      </c>
      <c r="C823" s="19" t="s">
        <v>1596</v>
      </c>
      <c r="D823" s="24">
        <v>302.20176749956357</v>
      </c>
      <c r="E823" s="24">
        <v>188.66260018097208</v>
      </c>
      <c r="F823" s="24">
        <v>490.86436768053568</v>
      </c>
    </row>
    <row r="824" spans="1:6">
      <c r="A824" s="21" t="s">
        <v>1694</v>
      </c>
      <c r="B824" s="23" t="s">
        <v>1695</v>
      </c>
      <c r="C824" s="19" t="s">
        <v>1596</v>
      </c>
      <c r="D824" s="24">
        <v>144353.46274162334</v>
      </c>
      <c r="E824" s="24">
        <v>178742.39548534612</v>
      </c>
      <c r="F824" s="24">
        <v>323095.85822696943</v>
      </c>
    </row>
    <row r="825" spans="1:6">
      <c r="A825" s="21" t="s">
        <v>1696</v>
      </c>
      <c r="B825" s="23" t="s">
        <v>823</v>
      </c>
      <c r="C825" s="19" t="s">
        <v>1596</v>
      </c>
      <c r="D825" s="24">
        <v>144266.8548560841</v>
      </c>
      <c r="E825" s="24">
        <v>81030.960552395729</v>
      </c>
      <c r="F825" s="24">
        <v>225297.81540847983</v>
      </c>
    </row>
    <row r="826" spans="1:6">
      <c r="A826" s="21" t="s">
        <v>1697</v>
      </c>
      <c r="B826" s="23" t="s">
        <v>1698</v>
      </c>
      <c r="C826" s="19" t="s">
        <v>1596</v>
      </c>
      <c r="D826" s="24">
        <v>104114.54499764553</v>
      </c>
      <c r="E826" s="24">
        <v>647711.95841951051</v>
      </c>
      <c r="F826" s="24">
        <v>751826.50341715605</v>
      </c>
    </row>
    <row r="827" spans="1:6">
      <c r="A827" s="21" t="s">
        <v>1699</v>
      </c>
      <c r="B827" s="23" t="s">
        <v>1700</v>
      </c>
      <c r="C827" s="19" t="s">
        <v>1596</v>
      </c>
      <c r="D827" s="24">
        <v>267472.25366221537</v>
      </c>
      <c r="E827" s="24">
        <v>27152.619393097211</v>
      </c>
      <c r="F827" s="24">
        <v>294624.87305531261</v>
      </c>
    </row>
    <row r="828" spans="1:6">
      <c r="A828" s="21" t="s">
        <v>1701</v>
      </c>
      <c r="B828" s="23" t="s">
        <v>1702</v>
      </c>
      <c r="C828" s="19" t="s">
        <v>1596</v>
      </c>
      <c r="D828" s="24">
        <v>172898.36534546284</v>
      </c>
      <c r="E828" s="24">
        <v>244080.429981041</v>
      </c>
      <c r="F828" s="24">
        <v>416978.79532650381</v>
      </c>
    </row>
    <row r="829" spans="1:6">
      <c r="A829" s="21" t="s">
        <v>1703</v>
      </c>
      <c r="B829" s="23" t="s">
        <v>1704</v>
      </c>
      <c r="C829" s="19" t="s">
        <v>1596</v>
      </c>
      <c r="D829" s="24">
        <v>228321.06311430619</v>
      </c>
      <c r="E829" s="24">
        <v>112499.9421212513</v>
      </c>
      <c r="F829" s="24">
        <v>340821.00523555744</v>
      </c>
    </row>
    <row r="830" spans="1:6">
      <c r="A830" s="21" t="s">
        <v>1705</v>
      </c>
      <c r="B830" s="23" t="s">
        <v>425</v>
      </c>
      <c r="C830" s="19" t="s">
        <v>1596</v>
      </c>
      <c r="D830" s="24">
        <v>132879.32529356444</v>
      </c>
      <c r="E830" s="24">
        <v>52739.862069676121</v>
      </c>
      <c r="F830" s="24">
        <v>185619.18736324058</v>
      </c>
    </row>
    <row r="831" spans="1:6">
      <c r="A831" s="21" t="s">
        <v>1706</v>
      </c>
      <c r="B831" s="23" t="s">
        <v>1707</v>
      </c>
      <c r="C831" s="19" t="s">
        <v>1596</v>
      </c>
      <c r="D831" s="24">
        <v>366387.35677625437</v>
      </c>
      <c r="E831" s="24">
        <v>60271.61571640936</v>
      </c>
      <c r="F831" s="24">
        <v>426658.97249266377</v>
      </c>
    </row>
    <row r="832" spans="1:6">
      <c r="A832" s="21" t="s">
        <v>1708</v>
      </c>
      <c r="B832" s="23" t="s">
        <v>1709</v>
      </c>
      <c r="C832" s="19" t="s">
        <v>1596</v>
      </c>
      <c r="D832" s="24">
        <v>124015.77101915289</v>
      </c>
      <c r="E832" s="24">
        <v>117548.82831889865</v>
      </c>
      <c r="F832" s="24">
        <v>241564.59933805154</v>
      </c>
    </row>
    <row r="833" spans="1:6">
      <c r="A833" s="21" t="s">
        <v>1710</v>
      </c>
      <c r="B833" s="23" t="s">
        <v>1711</v>
      </c>
      <c r="C833" s="19" t="s">
        <v>1596</v>
      </c>
      <c r="D833" s="24">
        <v>145892.05435896714</v>
      </c>
      <c r="E833" s="24">
        <v>40030.041421754206</v>
      </c>
      <c r="F833" s="24">
        <v>185922.09578072137</v>
      </c>
    </row>
    <row r="834" spans="1:6">
      <c r="A834" s="21" t="s">
        <v>1712</v>
      </c>
      <c r="B834" s="23" t="s">
        <v>1713</v>
      </c>
      <c r="C834" s="19" t="s">
        <v>1596</v>
      </c>
      <c r="D834" s="24">
        <v>167773.71682717168</v>
      </c>
      <c r="E834" s="24">
        <v>135713.82734132625</v>
      </c>
      <c r="F834" s="24">
        <v>303487.54416849802</v>
      </c>
    </row>
    <row r="835" spans="1:6">
      <c r="A835" s="21" t="s">
        <v>1714</v>
      </c>
      <c r="B835" s="23" t="s">
        <v>438</v>
      </c>
      <c r="C835" s="19" t="s">
        <v>1596</v>
      </c>
      <c r="D835" s="24">
        <v>112402.39193748825</v>
      </c>
      <c r="E835" s="24">
        <v>69772.557289204458</v>
      </c>
      <c r="F835" s="24">
        <v>182174.94922669273</v>
      </c>
    </row>
    <row r="836" spans="1:6">
      <c r="A836" s="21" t="s">
        <v>1715</v>
      </c>
      <c r="B836" s="23" t="s">
        <v>192</v>
      </c>
      <c r="C836" s="19" t="s">
        <v>1596</v>
      </c>
      <c r="D836" s="24">
        <v>281371.8014944311</v>
      </c>
      <c r="E836" s="24">
        <v>39357.899600891935</v>
      </c>
      <c r="F836" s="24">
        <v>320729.70109532302</v>
      </c>
    </row>
    <row r="837" spans="1:6">
      <c r="A837" s="21" t="s">
        <v>1716</v>
      </c>
      <c r="B837" s="23" t="s">
        <v>1717</v>
      </c>
      <c r="C837" s="19" t="s">
        <v>1596</v>
      </c>
      <c r="D837" s="24">
        <v>178062.81239140872</v>
      </c>
      <c r="E837" s="24">
        <v>244131.55937641172</v>
      </c>
      <c r="F837" s="24">
        <v>422194.37176782044</v>
      </c>
    </row>
    <row r="838" spans="1:6">
      <c r="A838" s="21" t="s">
        <v>1718</v>
      </c>
      <c r="B838" s="23" t="s">
        <v>1719</v>
      </c>
      <c r="C838" s="19" t="s">
        <v>1596</v>
      </c>
      <c r="D838" s="24">
        <v>155359.35620421136</v>
      </c>
      <c r="E838" s="24">
        <v>139350.76151542572</v>
      </c>
      <c r="F838" s="24">
        <v>294710.11771963706</v>
      </c>
    </row>
    <row r="839" spans="1:6">
      <c r="A839" s="21" t="s">
        <v>1720</v>
      </c>
      <c r="B839" s="23" t="s">
        <v>1721</v>
      </c>
      <c r="C839" s="19" t="s">
        <v>1596</v>
      </c>
      <c r="D839" s="24">
        <v>268368.26439158909</v>
      </c>
      <c r="E839" s="24">
        <v>43750.677352637023</v>
      </c>
      <c r="F839" s="24">
        <v>312118.94174422615</v>
      </c>
    </row>
    <row r="840" spans="1:6">
      <c r="A840" s="21" t="s">
        <v>1722</v>
      </c>
      <c r="B840" s="23" t="s">
        <v>847</v>
      </c>
      <c r="C840" s="19" t="s">
        <v>1596</v>
      </c>
      <c r="D840" s="24">
        <v>108619.10956081955</v>
      </c>
      <c r="E840" s="24">
        <v>30254.835533544465</v>
      </c>
      <c r="F840" s="24">
        <v>138873.94509436403</v>
      </c>
    </row>
    <row r="841" spans="1:6">
      <c r="A841" s="21" t="s">
        <v>1723</v>
      </c>
      <c r="B841" s="23" t="s">
        <v>453</v>
      </c>
      <c r="C841" s="19" t="s">
        <v>1596</v>
      </c>
      <c r="D841" s="24">
        <v>91698.473216055427</v>
      </c>
      <c r="E841" s="24">
        <v>20412.127593394522</v>
      </c>
      <c r="F841" s="24">
        <v>112110.60080944996</v>
      </c>
    </row>
    <row r="842" spans="1:6">
      <c r="A842" s="21" t="s">
        <v>1724</v>
      </c>
      <c r="B842" s="23" t="s">
        <v>456</v>
      </c>
      <c r="C842" s="19" t="s">
        <v>1596</v>
      </c>
      <c r="D842" s="24">
        <v>94695.170098258066</v>
      </c>
      <c r="E842" s="24">
        <v>14264.733292399173</v>
      </c>
      <c r="F842" s="24">
        <v>108959.90339065724</v>
      </c>
    </row>
    <row r="843" spans="1:6">
      <c r="A843" s="21" t="s">
        <v>1725</v>
      </c>
      <c r="B843" s="23" t="s">
        <v>1726</v>
      </c>
      <c r="C843" s="19" t="s">
        <v>1596</v>
      </c>
      <c r="D843" s="24">
        <v>34645.866600033245</v>
      </c>
      <c r="E843" s="24">
        <v>80404.331453593593</v>
      </c>
      <c r="F843" s="24">
        <v>115050.19805362684</v>
      </c>
    </row>
    <row r="844" spans="1:6">
      <c r="A844" s="21" t="s">
        <v>1727</v>
      </c>
      <c r="B844" s="23" t="s">
        <v>1179</v>
      </c>
      <c r="C844" s="19" t="s">
        <v>1596</v>
      </c>
      <c r="D844" s="24">
        <v>199003.93426449184</v>
      </c>
      <c r="E844" s="24">
        <v>83511.789474534642</v>
      </c>
      <c r="F844" s="24">
        <v>282515.72373902652</v>
      </c>
    </row>
    <row r="845" spans="1:6">
      <c r="A845" s="21" t="s">
        <v>1728</v>
      </c>
      <c r="B845" s="23" t="s">
        <v>210</v>
      </c>
      <c r="C845" s="19" t="s">
        <v>1596</v>
      </c>
      <c r="D845" s="24">
        <v>173583.7462815152</v>
      </c>
      <c r="E845" s="24">
        <v>47954.188905750052</v>
      </c>
      <c r="F845" s="24">
        <v>221537.93518726525</v>
      </c>
    </row>
    <row r="846" spans="1:6">
      <c r="A846" s="21" t="s">
        <v>1729</v>
      </c>
      <c r="B846" s="23" t="s">
        <v>1184</v>
      </c>
      <c r="C846" s="19" t="s">
        <v>1596</v>
      </c>
      <c r="D846" s="24">
        <v>62322.661393700459</v>
      </c>
      <c r="E846" s="24">
        <v>37902.590176955608</v>
      </c>
      <c r="F846" s="24">
        <v>100225.25157065607</v>
      </c>
    </row>
    <row r="847" spans="1:6">
      <c r="A847" s="21" t="s">
        <v>1730</v>
      </c>
      <c r="B847" s="23" t="s">
        <v>1187</v>
      </c>
      <c r="C847" s="19" t="s">
        <v>1596</v>
      </c>
      <c r="D847" s="24">
        <v>204645.85862364271</v>
      </c>
      <c r="E847" s="24">
        <v>156800.94912584021</v>
      </c>
      <c r="F847" s="24">
        <v>361446.80774948292</v>
      </c>
    </row>
    <row r="848" spans="1:6">
      <c r="A848" s="21" t="s">
        <v>1731</v>
      </c>
      <c r="B848" s="23" t="s">
        <v>1453</v>
      </c>
      <c r="C848" s="19" t="s">
        <v>1596</v>
      </c>
      <c r="D848" s="24">
        <v>130713.44394722395</v>
      </c>
      <c r="E848" s="24">
        <v>95398.379895941049</v>
      </c>
      <c r="F848" s="24">
        <v>226111.82384316501</v>
      </c>
    </row>
    <row r="849" spans="1:6">
      <c r="A849" s="21" t="s">
        <v>1732</v>
      </c>
      <c r="B849" s="23" t="s">
        <v>1733</v>
      </c>
      <c r="C849" s="19" t="s">
        <v>1596</v>
      </c>
      <c r="D849" s="24">
        <v>144046.01105222336</v>
      </c>
      <c r="E849" s="24">
        <v>105152.73743712345</v>
      </c>
      <c r="F849" s="24">
        <v>249198.74848934682</v>
      </c>
    </row>
    <row r="850" spans="1:6">
      <c r="A850" s="21" t="s">
        <v>1734</v>
      </c>
      <c r="B850" s="23" t="s">
        <v>1735</v>
      </c>
      <c r="C850" s="19" t="s">
        <v>1596</v>
      </c>
      <c r="D850" s="24">
        <v>253886.43229166669</v>
      </c>
      <c r="E850" s="24">
        <v>139977.12311487421</v>
      </c>
      <c r="F850" s="24">
        <v>393863.55540654087</v>
      </c>
    </row>
    <row r="851" spans="1:6">
      <c r="A851" s="21" t="s">
        <v>1736</v>
      </c>
      <c r="B851" s="23" t="s">
        <v>1206</v>
      </c>
      <c r="C851" s="19" t="s">
        <v>1596</v>
      </c>
      <c r="D851" s="24">
        <v>164434.75929905634</v>
      </c>
      <c r="E851" s="24">
        <v>37267.263088159256</v>
      </c>
      <c r="F851" s="24">
        <v>201702.02238721561</v>
      </c>
    </row>
    <row r="852" spans="1:6">
      <c r="A852" s="21" t="s">
        <v>1737</v>
      </c>
      <c r="B852" s="23" t="s">
        <v>1738</v>
      </c>
      <c r="C852" s="19" t="s">
        <v>1596</v>
      </c>
      <c r="D852" s="24">
        <v>59708.640786582218</v>
      </c>
      <c r="E852" s="24">
        <v>113573.26051900207</v>
      </c>
      <c r="F852" s="24">
        <v>173281.9013055843</v>
      </c>
    </row>
    <row r="853" spans="1:6">
      <c r="A853" s="21" t="s">
        <v>1739</v>
      </c>
      <c r="B853" s="23" t="s">
        <v>1461</v>
      </c>
      <c r="C853" s="19" t="s">
        <v>1741</v>
      </c>
      <c r="D853" s="24">
        <v>13151.501940184402</v>
      </c>
      <c r="E853" s="24">
        <v>120439.33686104479</v>
      </c>
      <c r="F853" s="24">
        <v>133590.8388012292</v>
      </c>
    </row>
    <row r="854" spans="1:6">
      <c r="A854" s="21" t="s">
        <v>1742</v>
      </c>
      <c r="B854" s="23" t="s">
        <v>1743</v>
      </c>
      <c r="C854" s="19" t="s">
        <v>1741</v>
      </c>
      <c r="D854" s="24">
        <v>78767.956777645086</v>
      </c>
      <c r="E854" s="24">
        <v>105460.24461238437</v>
      </c>
      <c r="F854" s="24">
        <v>184228.20139002946</v>
      </c>
    </row>
    <row r="855" spans="1:6">
      <c r="A855" s="21" t="s">
        <v>1744</v>
      </c>
      <c r="B855" s="23" t="s">
        <v>1745</v>
      </c>
      <c r="C855" s="19" t="s">
        <v>1741</v>
      </c>
      <c r="D855" s="24">
        <v>98746.927327396625</v>
      </c>
      <c r="E855" s="24">
        <v>41033.590707896095</v>
      </c>
      <c r="F855" s="24">
        <v>139780.51803529274</v>
      </c>
    </row>
    <row r="856" spans="1:6">
      <c r="A856" s="21" t="s">
        <v>1746</v>
      </c>
      <c r="B856" s="23" t="s">
        <v>1747</v>
      </c>
      <c r="C856" s="19" t="s">
        <v>1741</v>
      </c>
      <c r="D856" s="24">
        <v>62481.496032653056</v>
      </c>
      <c r="E856" s="24">
        <v>119463.09490849631</v>
      </c>
      <c r="F856" s="24">
        <v>181944.59094114936</v>
      </c>
    </row>
    <row r="857" spans="1:6">
      <c r="A857" s="21" t="s">
        <v>1748</v>
      </c>
      <c r="B857" s="23" t="s">
        <v>1749</v>
      </c>
      <c r="C857" s="19" t="s">
        <v>1741</v>
      </c>
      <c r="D857" s="24">
        <v>94401.644045433553</v>
      </c>
      <c r="E857" s="24">
        <v>256670.14034331343</v>
      </c>
      <c r="F857" s="24">
        <v>351071.78438874695</v>
      </c>
    </row>
    <row r="858" spans="1:6">
      <c r="A858" s="21" t="s">
        <v>1750</v>
      </c>
      <c r="B858" s="23" t="s">
        <v>1751</v>
      </c>
      <c r="C858" s="19" t="s">
        <v>1741</v>
      </c>
      <c r="D858" s="24">
        <v>21264.995678478776</v>
      </c>
      <c r="E858" s="24">
        <v>88999.454222998436</v>
      </c>
      <c r="F858" s="24">
        <v>110264.44990147722</v>
      </c>
    </row>
    <row r="859" spans="1:6">
      <c r="A859" s="21" t="s">
        <v>1752</v>
      </c>
      <c r="B859" s="23" t="s">
        <v>1307</v>
      </c>
      <c r="C859" s="19" t="s">
        <v>1741</v>
      </c>
      <c r="D859" s="24">
        <v>211582.74855889732</v>
      </c>
      <c r="E859" s="24">
        <v>50437.691879111626</v>
      </c>
      <c r="F859" s="24">
        <v>262020.44043800893</v>
      </c>
    </row>
    <row r="860" spans="1:6">
      <c r="A860" s="21" t="s">
        <v>1753</v>
      </c>
      <c r="B860" s="23" t="s">
        <v>36</v>
      </c>
      <c r="C860" s="19" t="s">
        <v>1741</v>
      </c>
      <c r="D860" s="24">
        <v>17786.039415130268</v>
      </c>
      <c r="E860" s="24">
        <v>68179.268277177296</v>
      </c>
      <c r="F860" s="24">
        <v>85965.307692307557</v>
      </c>
    </row>
    <row r="861" spans="1:6">
      <c r="A861" s="21" t="s">
        <v>1754</v>
      </c>
      <c r="B861" s="23" t="s">
        <v>1755</v>
      </c>
      <c r="C861" s="19" t="s">
        <v>1741</v>
      </c>
      <c r="D861" s="24">
        <v>15819.279962461744</v>
      </c>
      <c r="E861" s="24">
        <v>42320.751907268677</v>
      </c>
      <c r="F861" s="24">
        <v>58140.031869730432</v>
      </c>
    </row>
    <row r="862" spans="1:6">
      <c r="A862" s="21" t="s">
        <v>1756</v>
      </c>
      <c r="B862" s="23" t="s">
        <v>1757</v>
      </c>
      <c r="C862" s="19" t="s">
        <v>1741</v>
      </c>
      <c r="D862" s="24">
        <v>1119.2307692307654</v>
      </c>
      <c r="E862" s="24">
        <v>14260.59629849209</v>
      </c>
      <c r="F862" s="24">
        <v>15379.827067722854</v>
      </c>
    </row>
    <row r="863" spans="1:6">
      <c r="A863" s="21" t="s">
        <v>1758</v>
      </c>
      <c r="B863" s="23" t="s">
        <v>45</v>
      </c>
      <c r="C863" s="19" t="s">
        <v>1741</v>
      </c>
      <c r="D863" s="24">
        <v>85558.71375815176</v>
      </c>
      <c r="E863" s="24">
        <v>187405.44689180382</v>
      </c>
      <c r="F863" s="24">
        <v>272964.16064995562</v>
      </c>
    </row>
    <row r="864" spans="1:6">
      <c r="A864" s="21" t="s">
        <v>1759</v>
      </c>
      <c r="B864" s="23" t="s">
        <v>606</v>
      </c>
      <c r="C864" s="19" t="s">
        <v>1741</v>
      </c>
      <c r="D864" s="24">
        <v>67309.012632583632</v>
      </c>
      <c r="E864" s="24">
        <v>250891.72748363743</v>
      </c>
      <c r="F864" s="24">
        <v>318200.74011622102</v>
      </c>
    </row>
    <row r="865" spans="1:6">
      <c r="A865" s="21" t="s">
        <v>1760</v>
      </c>
      <c r="B865" s="23" t="s">
        <v>346</v>
      </c>
      <c r="C865" s="19" t="s">
        <v>1741</v>
      </c>
      <c r="D865" s="24">
        <v>49928.781334429965</v>
      </c>
      <c r="E865" s="24">
        <v>107398.23872756457</v>
      </c>
      <c r="F865" s="24">
        <v>157327.02006199452</v>
      </c>
    </row>
    <row r="866" spans="1:6">
      <c r="A866" s="21" t="s">
        <v>1761</v>
      </c>
      <c r="B866" s="23" t="s">
        <v>57</v>
      </c>
      <c r="C866" s="19" t="s">
        <v>1741</v>
      </c>
      <c r="D866" s="24">
        <v>79193.523754080292</v>
      </c>
      <c r="E866" s="24">
        <v>96464.923919798195</v>
      </c>
      <c r="F866" s="24">
        <v>175658.44767387849</v>
      </c>
    </row>
    <row r="867" spans="1:6">
      <c r="A867" s="21" t="s">
        <v>1762</v>
      </c>
      <c r="B867" s="23" t="s">
        <v>1763</v>
      </c>
      <c r="C867" s="19" t="s">
        <v>1741</v>
      </c>
      <c r="D867" s="24">
        <v>46263.341212753832</v>
      </c>
      <c r="E867" s="24">
        <v>124377.5944112705</v>
      </c>
      <c r="F867" s="24">
        <v>170640.93562402434</v>
      </c>
    </row>
    <row r="868" spans="1:6">
      <c r="A868" s="21" t="s">
        <v>1764</v>
      </c>
      <c r="B868" s="23" t="s">
        <v>1765</v>
      </c>
      <c r="C868" s="19" t="s">
        <v>1741</v>
      </c>
      <c r="D868" s="24">
        <v>66504.095892190744</v>
      </c>
      <c r="E868" s="24">
        <v>76470.06585515257</v>
      </c>
      <c r="F868" s="24">
        <v>142974.16174734331</v>
      </c>
    </row>
    <row r="869" spans="1:6">
      <c r="A869" s="21" t="s">
        <v>1766</v>
      </c>
      <c r="B869" s="23" t="s">
        <v>1767</v>
      </c>
      <c r="C869" s="19" t="s">
        <v>1741</v>
      </c>
      <c r="D869" s="24">
        <v>38252.305843288472</v>
      </c>
      <c r="E869" s="24">
        <v>67337.986426824791</v>
      </c>
      <c r="F869" s="24">
        <v>105590.29227011326</v>
      </c>
    </row>
    <row r="870" spans="1:6">
      <c r="A870" s="21" t="s">
        <v>1768</v>
      </c>
      <c r="B870" s="23" t="s">
        <v>1769</v>
      </c>
      <c r="C870" s="19" t="s">
        <v>1741</v>
      </c>
      <c r="D870" s="24">
        <v>104281.20893775602</v>
      </c>
      <c r="E870" s="24">
        <v>92447.064520525368</v>
      </c>
      <c r="F870" s="24">
        <v>196728.27345828139</v>
      </c>
    </row>
    <row r="871" spans="1:6">
      <c r="A871" s="21" t="s">
        <v>1770</v>
      </c>
      <c r="B871" s="23" t="s">
        <v>358</v>
      </c>
      <c r="C871" s="19" t="s">
        <v>1741</v>
      </c>
      <c r="D871" s="24">
        <v>87325.35101942638</v>
      </c>
      <c r="E871" s="24">
        <v>138396.91105625711</v>
      </c>
      <c r="F871" s="24">
        <v>225722.26207568351</v>
      </c>
    </row>
    <row r="872" spans="1:6">
      <c r="A872" s="21" t="s">
        <v>1771</v>
      </c>
      <c r="B872" s="23" t="s">
        <v>932</v>
      </c>
      <c r="C872" s="19" t="s">
        <v>1741</v>
      </c>
      <c r="D872" s="24">
        <v>94681.984320072166</v>
      </c>
      <c r="E872" s="24">
        <v>83640.415232086569</v>
      </c>
      <c r="F872" s="24">
        <v>178322.39955215872</v>
      </c>
    </row>
    <row r="873" spans="1:6">
      <c r="A873" s="21" t="s">
        <v>1772</v>
      </c>
      <c r="B873" s="23" t="s">
        <v>1638</v>
      </c>
      <c r="C873" s="19" t="s">
        <v>1741</v>
      </c>
      <c r="D873" s="24">
        <v>83984.462502087539</v>
      </c>
      <c r="E873" s="24">
        <v>183693.94954381659</v>
      </c>
      <c r="F873" s="24">
        <v>267678.41204590414</v>
      </c>
    </row>
    <row r="874" spans="1:6">
      <c r="A874" s="21" t="s">
        <v>1773</v>
      </c>
      <c r="B874" s="23" t="s">
        <v>1774</v>
      </c>
      <c r="C874" s="19" t="s">
        <v>1741</v>
      </c>
      <c r="D874" s="24">
        <v>163331.39063183984</v>
      </c>
      <c r="E874" s="24">
        <v>26934.727091090695</v>
      </c>
      <c r="F874" s="24">
        <v>190266.11772293053</v>
      </c>
    </row>
    <row r="875" spans="1:6">
      <c r="A875" s="21" t="s">
        <v>1775</v>
      </c>
      <c r="B875" s="23" t="s">
        <v>624</v>
      </c>
      <c r="C875" s="19" t="s">
        <v>1741</v>
      </c>
      <c r="D875" s="24">
        <v>37780.157796238404</v>
      </c>
      <c r="E875" s="24">
        <v>50952.263791366888</v>
      </c>
      <c r="F875" s="24">
        <v>88732.421587605277</v>
      </c>
    </row>
    <row r="876" spans="1:6">
      <c r="A876" s="21" t="s">
        <v>1776</v>
      </c>
      <c r="B876" s="23" t="s">
        <v>1337</v>
      </c>
      <c r="C876" s="19" t="s">
        <v>1741</v>
      </c>
      <c r="D876" s="24">
        <v>83441.906914484833</v>
      </c>
      <c r="E876" s="24">
        <v>179509.31699580973</v>
      </c>
      <c r="F876" s="24">
        <v>262951.22391029459</v>
      </c>
    </row>
    <row r="877" spans="1:6">
      <c r="A877" s="21" t="s">
        <v>1777</v>
      </c>
      <c r="B877" s="23" t="s">
        <v>1778</v>
      </c>
      <c r="C877" s="19" t="s">
        <v>1741</v>
      </c>
      <c r="D877" s="24">
        <v>6812.4602670057047</v>
      </c>
      <c r="E877" s="24">
        <v>22481.295228435134</v>
      </c>
      <c r="F877" s="24">
        <v>29293.755495440841</v>
      </c>
    </row>
    <row r="878" spans="1:6">
      <c r="A878" s="21" t="s">
        <v>1779</v>
      </c>
      <c r="B878" s="23" t="s">
        <v>1780</v>
      </c>
      <c r="C878" s="19" t="s">
        <v>1741</v>
      </c>
      <c r="D878" s="24">
        <v>41851.872449435141</v>
      </c>
      <c r="E878" s="24">
        <v>170255.15888114696</v>
      </c>
      <c r="F878" s="24">
        <v>212107.03133058207</v>
      </c>
    </row>
    <row r="879" spans="1:6">
      <c r="A879" s="21" t="s">
        <v>1781</v>
      </c>
      <c r="B879" s="23" t="s">
        <v>1782</v>
      </c>
      <c r="C879" s="19" t="s">
        <v>1741</v>
      </c>
      <c r="D879" s="24">
        <v>1775.2808988764039</v>
      </c>
      <c r="E879" s="24">
        <v>108563.09766673566</v>
      </c>
      <c r="F879" s="24">
        <v>110338.37856561206</v>
      </c>
    </row>
    <row r="880" spans="1:6">
      <c r="A880" s="21" t="s">
        <v>1783</v>
      </c>
      <c r="B880" s="23" t="s">
        <v>1784</v>
      </c>
      <c r="C880" s="19" t="s">
        <v>1741</v>
      </c>
      <c r="D880" s="24">
        <v>184039.07021706589</v>
      </c>
      <c r="E880" s="24">
        <v>218886.02276847421</v>
      </c>
      <c r="F880" s="24">
        <v>402925.09298554016</v>
      </c>
    </row>
    <row r="881" spans="1:6">
      <c r="A881" s="21" t="s">
        <v>1785</v>
      </c>
      <c r="B881" s="23" t="s">
        <v>1341</v>
      </c>
      <c r="C881" s="19" t="s">
        <v>1741</v>
      </c>
      <c r="D881" s="24">
        <v>166103.70251173744</v>
      </c>
      <c r="E881" s="24">
        <v>201816.6112062945</v>
      </c>
      <c r="F881" s="24">
        <v>367920.31371803198</v>
      </c>
    </row>
    <row r="882" spans="1:6">
      <c r="A882" s="21" t="s">
        <v>1786</v>
      </c>
      <c r="B882" s="23" t="s">
        <v>105</v>
      </c>
      <c r="C882" s="19" t="s">
        <v>1741</v>
      </c>
      <c r="D882" s="24">
        <v>10076.439553126458</v>
      </c>
      <c r="E882" s="24">
        <v>120264.78597772648</v>
      </c>
      <c r="F882" s="24">
        <v>130341.22553085293</v>
      </c>
    </row>
    <row r="883" spans="1:6">
      <c r="A883" s="21" t="s">
        <v>1787</v>
      </c>
      <c r="B883" s="23" t="s">
        <v>1788</v>
      </c>
      <c r="C883" s="19" t="s">
        <v>1741</v>
      </c>
      <c r="D883" s="24">
        <v>5159.2561983470951</v>
      </c>
      <c r="E883" s="24">
        <v>27429.875363953346</v>
      </c>
      <c r="F883" s="24">
        <v>32589.131562300438</v>
      </c>
    </row>
    <row r="884" spans="1:6">
      <c r="A884" s="21" t="s">
        <v>1789</v>
      </c>
      <c r="B884" s="23" t="s">
        <v>1790</v>
      </c>
      <c r="C884" s="19" t="s">
        <v>1741</v>
      </c>
      <c r="D884" s="24">
        <v>45199.762988118455</v>
      </c>
      <c r="E884" s="24">
        <v>70946.553378524797</v>
      </c>
      <c r="F884" s="24">
        <v>116146.31636664324</v>
      </c>
    </row>
    <row r="885" spans="1:6">
      <c r="A885" s="21" t="s">
        <v>1791</v>
      </c>
      <c r="B885" s="23" t="s">
        <v>304</v>
      </c>
      <c r="C885" s="19" t="s">
        <v>1741</v>
      </c>
      <c r="D885" s="24">
        <v>63377.605404554561</v>
      </c>
      <c r="E885" s="24">
        <v>131802.86361078909</v>
      </c>
      <c r="F885" s="24">
        <v>195180.46901534367</v>
      </c>
    </row>
    <row r="886" spans="1:6">
      <c r="A886" s="21" t="s">
        <v>1792</v>
      </c>
      <c r="B886" s="23" t="s">
        <v>376</v>
      </c>
      <c r="C886" s="19" t="s">
        <v>1741</v>
      </c>
      <c r="D886" s="24">
        <v>62977.838833882335</v>
      </c>
      <c r="E886" s="24">
        <v>164582.51723214219</v>
      </c>
      <c r="F886" s="24">
        <v>227560.35606602454</v>
      </c>
    </row>
    <row r="887" spans="1:6">
      <c r="A887" s="21" t="s">
        <v>1793</v>
      </c>
      <c r="B887" s="23" t="s">
        <v>1794</v>
      </c>
      <c r="C887" s="19" t="s">
        <v>1741</v>
      </c>
      <c r="D887" s="24">
        <v>248968.68541795286</v>
      </c>
      <c r="E887" s="24">
        <v>167170.77067651445</v>
      </c>
      <c r="F887" s="24">
        <v>416139.45609446731</v>
      </c>
    </row>
    <row r="888" spans="1:6">
      <c r="A888" s="21" t="s">
        <v>1795</v>
      </c>
      <c r="B888" s="23" t="s">
        <v>1796</v>
      </c>
      <c r="C888" s="19" t="s">
        <v>1741</v>
      </c>
      <c r="D888" s="24">
        <v>120596.05411255411</v>
      </c>
      <c r="E888" s="24">
        <v>257393.18668499522</v>
      </c>
      <c r="F888" s="24">
        <v>377989.24079754931</v>
      </c>
    </row>
    <row r="889" spans="1:6">
      <c r="A889" s="21" t="s">
        <v>1797</v>
      </c>
      <c r="B889" s="23" t="s">
        <v>1798</v>
      </c>
      <c r="C889" s="19" t="s">
        <v>1741</v>
      </c>
      <c r="D889" s="24">
        <v>29015.422473338658</v>
      </c>
      <c r="E889" s="24">
        <v>25823.257971174171</v>
      </c>
      <c r="F889" s="24">
        <v>54838.680444512829</v>
      </c>
    </row>
    <row r="890" spans="1:6">
      <c r="A890" s="21" t="s">
        <v>1799</v>
      </c>
      <c r="B890" s="23" t="s">
        <v>779</v>
      </c>
      <c r="C890" s="19" t="s">
        <v>1741</v>
      </c>
      <c r="D890" s="24">
        <v>18512.761259169842</v>
      </c>
      <c r="E890" s="24">
        <v>259077.09766127641</v>
      </c>
      <c r="F890" s="24">
        <v>277589.85892044625</v>
      </c>
    </row>
    <row r="891" spans="1:6">
      <c r="A891" s="21" t="s">
        <v>1800</v>
      </c>
      <c r="B891" s="23" t="s">
        <v>1801</v>
      </c>
      <c r="C891" s="19" t="s">
        <v>1741</v>
      </c>
      <c r="D891" s="24">
        <v>17051.840493903423</v>
      </c>
      <c r="E891" s="24">
        <v>251239.15022430744</v>
      </c>
      <c r="F891" s="24">
        <v>268290.99071821087</v>
      </c>
    </row>
    <row r="892" spans="1:6">
      <c r="A892" s="21" t="s">
        <v>1802</v>
      </c>
      <c r="B892" s="23" t="s">
        <v>1803</v>
      </c>
      <c r="C892" s="19" t="s">
        <v>1741</v>
      </c>
      <c r="D892" s="24">
        <v>19912.900297863496</v>
      </c>
      <c r="E892" s="24">
        <v>198577.65455231169</v>
      </c>
      <c r="F892" s="24">
        <v>218490.55485017519</v>
      </c>
    </row>
    <row r="893" spans="1:6">
      <c r="A893" s="21" t="s">
        <v>1804</v>
      </c>
      <c r="B893" s="23" t="s">
        <v>1805</v>
      </c>
      <c r="C893" s="19" t="s">
        <v>1741</v>
      </c>
      <c r="D893" s="24">
        <v>174384.09255414995</v>
      </c>
      <c r="E893" s="24">
        <v>118751.57901420162</v>
      </c>
      <c r="F893" s="24">
        <v>293135.67156835156</v>
      </c>
    </row>
    <row r="894" spans="1:6">
      <c r="A894" s="21" t="s">
        <v>1806</v>
      </c>
      <c r="B894" s="23" t="s">
        <v>1807</v>
      </c>
      <c r="C894" s="19" t="s">
        <v>1741</v>
      </c>
      <c r="D894" s="24">
        <v>92903.243388208677</v>
      </c>
      <c r="E894" s="24">
        <v>166914.59912032128</v>
      </c>
      <c r="F894" s="24">
        <v>259817.84250852995</v>
      </c>
    </row>
    <row r="895" spans="1:6">
      <c r="A895" s="21" t="s">
        <v>1808</v>
      </c>
      <c r="B895" s="23" t="s">
        <v>123</v>
      </c>
      <c r="C895" s="19" t="s">
        <v>1741</v>
      </c>
      <c r="D895" s="24">
        <v>62318.694943462957</v>
      </c>
      <c r="E895" s="24">
        <v>23106.579747797296</v>
      </c>
      <c r="F895" s="24">
        <v>85425.27469126026</v>
      </c>
    </row>
    <row r="896" spans="1:6">
      <c r="A896" s="21" t="s">
        <v>1809</v>
      </c>
      <c r="B896" s="23" t="s">
        <v>126</v>
      </c>
      <c r="C896" s="19" t="s">
        <v>1741</v>
      </c>
      <c r="D896" s="24">
        <v>79007.997181061874</v>
      </c>
      <c r="E896" s="24">
        <v>39661.502039329389</v>
      </c>
      <c r="F896" s="24">
        <v>118669.49922039126</v>
      </c>
    </row>
    <row r="897" spans="1:6">
      <c r="A897" s="21" t="s">
        <v>1810</v>
      </c>
      <c r="B897" s="23" t="s">
        <v>1811</v>
      </c>
      <c r="C897" s="19" t="s">
        <v>1741</v>
      </c>
      <c r="D897" s="24">
        <v>98406.446257946955</v>
      </c>
      <c r="E897" s="24">
        <v>138798.66000959367</v>
      </c>
      <c r="F897" s="24">
        <v>237205.1062675406</v>
      </c>
    </row>
    <row r="898" spans="1:6">
      <c r="A898" s="21" t="s">
        <v>1812</v>
      </c>
      <c r="B898" s="23" t="s">
        <v>391</v>
      </c>
      <c r="C898" s="19" t="s">
        <v>1741</v>
      </c>
      <c r="D898" s="24">
        <v>23985.216621478572</v>
      </c>
      <c r="E898" s="24">
        <v>26103.918741115835</v>
      </c>
      <c r="F898" s="24">
        <v>50089.135362594403</v>
      </c>
    </row>
    <row r="899" spans="1:6">
      <c r="A899" s="21" t="s">
        <v>1813</v>
      </c>
      <c r="B899" s="23" t="s">
        <v>1814</v>
      </c>
      <c r="C899" s="19" t="s">
        <v>1741</v>
      </c>
      <c r="D899" s="24">
        <v>214062.79166662419</v>
      </c>
      <c r="E899" s="24">
        <v>116492.86910229707</v>
      </c>
      <c r="F899" s="24">
        <v>330555.66076892131</v>
      </c>
    </row>
    <row r="900" spans="1:6">
      <c r="A900" s="21" t="s">
        <v>1815</v>
      </c>
      <c r="B900" s="23" t="s">
        <v>1816</v>
      </c>
      <c r="C900" s="19" t="s">
        <v>1741</v>
      </c>
      <c r="D900" s="24">
        <v>11637.308842618037</v>
      </c>
      <c r="E900" s="24">
        <v>224271.89351121717</v>
      </c>
      <c r="F900" s="24">
        <v>235909.20235383519</v>
      </c>
    </row>
    <row r="901" spans="1:6">
      <c r="A901" s="21" t="s">
        <v>1817</v>
      </c>
      <c r="B901" s="23" t="s">
        <v>648</v>
      </c>
      <c r="C901" s="19" t="s">
        <v>1741</v>
      </c>
      <c r="D901" s="24">
        <v>65949.74042368932</v>
      </c>
      <c r="E901" s="24">
        <v>123938.68828795307</v>
      </c>
      <c r="F901" s="24">
        <v>189888.42871164242</v>
      </c>
    </row>
    <row r="902" spans="1:6">
      <c r="A902" s="21" t="s">
        <v>1818</v>
      </c>
      <c r="B902" s="23" t="s">
        <v>1819</v>
      </c>
      <c r="C902" s="19" t="s">
        <v>1741</v>
      </c>
      <c r="D902" s="24">
        <v>27965.734980035235</v>
      </c>
      <c r="E902" s="24">
        <v>215737.54437595079</v>
      </c>
      <c r="F902" s="24">
        <v>243703.27935598604</v>
      </c>
    </row>
    <row r="903" spans="1:6">
      <c r="A903" s="21" t="s">
        <v>1820</v>
      </c>
      <c r="B903" s="23" t="s">
        <v>1821</v>
      </c>
      <c r="C903" s="19" t="s">
        <v>1741</v>
      </c>
      <c r="D903" s="24">
        <v>55430.043056534887</v>
      </c>
      <c r="E903" s="24">
        <v>173652.09310579614</v>
      </c>
      <c r="F903" s="24">
        <v>229082.13616233104</v>
      </c>
    </row>
    <row r="904" spans="1:6">
      <c r="A904" s="21" t="s">
        <v>1822</v>
      </c>
      <c r="B904" s="23" t="s">
        <v>1823</v>
      </c>
      <c r="C904" s="19" t="s">
        <v>1741</v>
      </c>
      <c r="D904" s="24">
        <v>27818.976014792101</v>
      </c>
      <c r="E904" s="24">
        <v>48538.53537847913</v>
      </c>
      <c r="F904" s="24">
        <v>76357.511393271227</v>
      </c>
    </row>
    <row r="905" spans="1:6">
      <c r="A905" s="21" t="s">
        <v>1824</v>
      </c>
      <c r="B905" s="23" t="s">
        <v>397</v>
      </c>
      <c r="C905" s="19" t="s">
        <v>1741</v>
      </c>
      <c r="D905" s="24">
        <v>15995.600166134507</v>
      </c>
      <c r="E905" s="24">
        <v>151430.51450804895</v>
      </c>
      <c r="F905" s="24">
        <v>167426.11467418345</v>
      </c>
    </row>
    <row r="906" spans="1:6">
      <c r="A906" s="21" t="s">
        <v>1825</v>
      </c>
      <c r="B906" s="23" t="s">
        <v>1673</v>
      </c>
      <c r="C906" s="19" t="s">
        <v>1741</v>
      </c>
      <c r="D906" s="24">
        <v>34303.105228105116</v>
      </c>
      <c r="E906" s="24">
        <v>68228.262432154079</v>
      </c>
      <c r="F906" s="24">
        <v>102531.36766025919</v>
      </c>
    </row>
    <row r="907" spans="1:6">
      <c r="A907" s="21" t="s">
        <v>1826</v>
      </c>
      <c r="B907" s="23" t="s">
        <v>401</v>
      </c>
      <c r="C907" s="19" t="s">
        <v>1741</v>
      </c>
      <c r="D907" s="24">
        <v>156219.48450800136</v>
      </c>
      <c r="E907" s="24">
        <v>80977.477941534118</v>
      </c>
      <c r="F907" s="24">
        <v>237196.96244953547</v>
      </c>
    </row>
    <row r="908" spans="1:6">
      <c r="A908" s="21" t="s">
        <v>1827</v>
      </c>
      <c r="B908" s="23" t="s">
        <v>1679</v>
      </c>
      <c r="C908" s="19" t="s">
        <v>1741</v>
      </c>
      <c r="D908" s="24">
        <v>26570.702025247407</v>
      </c>
      <c r="E908" s="24">
        <v>133532.95081102056</v>
      </c>
      <c r="F908" s="24">
        <v>160103.65283626798</v>
      </c>
    </row>
    <row r="909" spans="1:6">
      <c r="A909" s="21" t="s">
        <v>1828</v>
      </c>
      <c r="B909" s="23" t="s">
        <v>1829</v>
      </c>
      <c r="C909" s="19" t="s">
        <v>1741</v>
      </c>
      <c r="D909" s="24">
        <v>41530.252557452703</v>
      </c>
      <c r="E909" s="24">
        <v>247268.52707541001</v>
      </c>
      <c r="F909" s="24">
        <v>288798.77963286272</v>
      </c>
    </row>
    <row r="910" spans="1:6">
      <c r="A910" s="21" t="s">
        <v>1830</v>
      </c>
      <c r="B910" s="23" t="s">
        <v>156</v>
      </c>
      <c r="C910" s="19" t="s">
        <v>1741</v>
      </c>
      <c r="D910" s="24">
        <v>94252.882603011487</v>
      </c>
      <c r="E910" s="24">
        <v>142491.6428800174</v>
      </c>
      <c r="F910" s="24">
        <v>236744.52548302888</v>
      </c>
    </row>
    <row r="911" spans="1:6">
      <c r="A911" s="21" t="s">
        <v>1831</v>
      </c>
      <c r="B911" s="23" t="s">
        <v>159</v>
      </c>
      <c r="C911" s="19" t="s">
        <v>1741</v>
      </c>
      <c r="D911" s="24">
        <v>54162.342294069458</v>
      </c>
      <c r="E911" s="24">
        <v>249229.62400911958</v>
      </c>
      <c r="F911" s="24">
        <v>303391.96630318899</v>
      </c>
    </row>
    <row r="912" spans="1:6">
      <c r="A912" s="21" t="s">
        <v>1832</v>
      </c>
      <c r="B912" s="23" t="s">
        <v>1833</v>
      </c>
      <c r="C912" s="19" t="s">
        <v>1741</v>
      </c>
      <c r="D912" s="24">
        <v>184331.38853876802</v>
      </c>
      <c r="E912" s="24">
        <v>73513.416952642176</v>
      </c>
      <c r="F912" s="24">
        <v>257844.8054914102</v>
      </c>
    </row>
    <row r="913" spans="1:6">
      <c r="A913" s="21" t="s">
        <v>1834</v>
      </c>
      <c r="B913" s="23" t="s">
        <v>1530</v>
      </c>
      <c r="C913" s="19" t="s">
        <v>1741</v>
      </c>
      <c r="D913" s="24">
        <v>30975.952090810035</v>
      </c>
      <c r="E913" s="24">
        <v>38467.270602397184</v>
      </c>
      <c r="F913" s="24">
        <v>69443.222693207223</v>
      </c>
    </row>
    <row r="914" spans="1:6">
      <c r="A914" s="21" t="s">
        <v>1835</v>
      </c>
      <c r="B914" s="23" t="s">
        <v>1052</v>
      </c>
      <c r="C914" s="19" t="s">
        <v>1741</v>
      </c>
      <c r="D914" s="24">
        <v>58634.085319451537</v>
      </c>
      <c r="E914" s="24">
        <v>201234.1360977377</v>
      </c>
      <c r="F914" s="24">
        <v>259868.22141718923</v>
      </c>
    </row>
    <row r="915" spans="1:6">
      <c r="A915" s="21" t="s">
        <v>1836</v>
      </c>
      <c r="B915" s="23" t="s">
        <v>168</v>
      </c>
      <c r="C915" s="19" t="s">
        <v>1741</v>
      </c>
      <c r="D915" s="24">
        <v>8873.5242898061842</v>
      </c>
      <c r="E915" s="24">
        <v>116468.84111802379</v>
      </c>
      <c r="F915" s="24">
        <v>125342.36540782997</v>
      </c>
    </row>
    <row r="916" spans="1:6">
      <c r="A916" s="21" t="s">
        <v>1837</v>
      </c>
      <c r="B916" s="23" t="s">
        <v>1838</v>
      </c>
      <c r="C916" s="19" t="s">
        <v>1741</v>
      </c>
      <c r="D916" s="24">
        <v>22922.601878883746</v>
      </c>
      <c r="E916" s="24">
        <v>73050.155508349257</v>
      </c>
      <c r="F916" s="24">
        <v>95972.757387232996</v>
      </c>
    </row>
    <row r="917" spans="1:6">
      <c r="A917" s="21" t="s">
        <v>1839</v>
      </c>
      <c r="B917" s="23" t="s">
        <v>1840</v>
      </c>
      <c r="C917" s="19" t="s">
        <v>1741</v>
      </c>
      <c r="D917" s="24">
        <v>55979.631305024574</v>
      </c>
      <c r="E917" s="24">
        <v>137035.63517007336</v>
      </c>
      <c r="F917" s="24">
        <v>193015.26647509792</v>
      </c>
    </row>
    <row r="918" spans="1:6">
      <c r="A918" s="21" t="s">
        <v>1841</v>
      </c>
      <c r="B918" s="23" t="s">
        <v>1842</v>
      </c>
      <c r="C918" s="19" t="s">
        <v>1741</v>
      </c>
      <c r="D918" s="24">
        <v>54447.282263191242</v>
      </c>
      <c r="E918" s="24">
        <v>139079.09599491398</v>
      </c>
      <c r="F918" s="24">
        <v>193526.37825810519</v>
      </c>
    </row>
    <row r="919" spans="1:6">
      <c r="A919" s="21" t="s">
        <v>1843</v>
      </c>
      <c r="B919" s="23" t="s">
        <v>1844</v>
      </c>
      <c r="C919" s="19" t="s">
        <v>1741</v>
      </c>
      <c r="D919" s="24">
        <v>14968.073715865321</v>
      </c>
      <c r="E919" s="24">
        <v>103157.50097502072</v>
      </c>
      <c r="F919" s="24">
        <v>118125.57469088606</v>
      </c>
    </row>
    <row r="920" spans="1:6">
      <c r="A920" s="21" t="s">
        <v>1845</v>
      </c>
      <c r="B920" s="23" t="s">
        <v>1846</v>
      </c>
      <c r="C920" s="19" t="s">
        <v>1741</v>
      </c>
      <c r="D920" s="24">
        <v>127207.88392053556</v>
      </c>
      <c r="E920" s="24">
        <v>188474.85788817919</v>
      </c>
      <c r="F920" s="24">
        <v>315682.74180871475</v>
      </c>
    </row>
    <row r="921" spans="1:6">
      <c r="A921" s="21" t="s">
        <v>1847</v>
      </c>
      <c r="B921" s="23" t="s">
        <v>1848</v>
      </c>
      <c r="C921" s="19" t="s">
        <v>1741</v>
      </c>
      <c r="D921" s="24">
        <v>160856.63433663707</v>
      </c>
      <c r="E921" s="24">
        <v>82057.930265278643</v>
      </c>
      <c r="F921" s="24">
        <v>242914.56460191571</v>
      </c>
    </row>
    <row r="922" spans="1:6">
      <c r="A922" s="21" t="s">
        <v>1849</v>
      </c>
      <c r="B922" s="23" t="s">
        <v>1850</v>
      </c>
      <c r="C922" s="19" t="s">
        <v>1741</v>
      </c>
      <c r="D922" s="24">
        <v>95509.754392547169</v>
      </c>
      <c r="E922" s="24">
        <v>57558.940668371404</v>
      </c>
      <c r="F922" s="24">
        <v>153068.69506091854</v>
      </c>
    </row>
    <row r="923" spans="1:6">
      <c r="A923" s="21" t="s">
        <v>1851</v>
      </c>
      <c r="B923" s="23" t="s">
        <v>1852</v>
      </c>
      <c r="C923" s="19" t="s">
        <v>1741</v>
      </c>
      <c r="D923" s="24">
        <v>66658.530599465215</v>
      </c>
      <c r="E923" s="24">
        <v>135227.18418158276</v>
      </c>
      <c r="F923" s="24">
        <v>201885.71478104801</v>
      </c>
    </row>
    <row r="924" spans="1:6">
      <c r="A924" s="21" t="s">
        <v>1853</v>
      </c>
      <c r="B924" s="23" t="s">
        <v>1854</v>
      </c>
      <c r="C924" s="19" t="s">
        <v>1741</v>
      </c>
      <c r="D924" s="24">
        <v>36223.658183257787</v>
      </c>
      <c r="E924" s="24">
        <v>149608.4893228366</v>
      </c>
      <c r="F924" s="24">
        <v>185832.14750609439</v>
      </c>
    </row>
    <row r="925" spans="1:6">
      <c r="A925" s="21" t="s">
        <v>1855</v>
      </c>
      <c r="B925" s="23" t="s">
        <v>1856</v>
      </c>
      <c r="C925" s="19" t="s">
        <v>1741</v>
      </c>
      <c r="D925" s="24">
        <v>20294.682136045758</v>
      </c>
      <c r="E925" s="24">
        <v>207223.71471601678</v>
      </c>
      <c r="F925" s="24">
        <v>227518.39685206255</v>
      </c>
    </row>
    <row r="926" spans="1:6">
      <c r="A926" s="21" t="s">
        <v>1857</v>
      </c>
      <c r="B926" s="23" t="s">
        <v>420</v>
      </c>
      <c r="C926" s="19" t="s">
        <v>1741</v>
      </c>
      <c r="D926" s="24">
        <v>111533.09674875683</v>
      </c>
      <c r="E926" s="24">
        <v>94194.527739880126</v>
      </c>
      <c r="F926" s="24">
        <v>205727.62448863694</v>
      </c>
    </row>
    <row r="927" spans="1:6">
      <c r="A927" s="21" t="s">
        <v>1858</v>
      </c>
      <c r="B927" s="23" t="s">
        <v>1859</v>
      </c>
      <c r="C927" s="19" t="s">
        <v>1741</v>
      </c>
      <c r="D927" s="24">
        <v>25356.987864025596</v>
      </c>
      <c r="E927" s="24">
        <v>64782.93069205217</v>
      </c>
      <c r="F927" s="24">
        <v>90139.918556077755</v>
      </c>
    </row>
    <row r="928" spans="1:6">
      <c r="A928" s="21" t="s">
        <v>1860</v>
      </c>
      <c r="B928" s="23" t="s">
        <v>1861</v>
      </c>
      <c r="C928" s="19" t="s">
        <v>1741</v>
      </c>
      <c r="D928" s="24">
        <v>70366.149326988103</v>
      </c>
      <c r="E928" s="24">
        <v>225682.22705754571</v>
      </c>
      <c r="F928" s="24">
        <v>296048.37638453377</v>
      </c>
    </row>
    <row r="929" spans="1:6">
      <c r="A929" s="21" t="s">
        <v>1862</v>
      </c>
      <c r="B929" s="23" t="s">
        <v>1863</v>
      </c>
      <c r="C929" s="19" t="s">
        <v>1741</v>
      </c>
      <c r="D929" s="24">
        <v>105386.13642469207</v>
      </c>
      <c r="E929" s="24">
        <v>212428.44974883812</v>
      </c>
      <c r="F929" s="24">
        <v>317814.5861735302</v>
      </c>
    </row>
    <row r="930" spans="1:6">
      <c r="A930" s="21" t="s">
        <v>1864</v>
      </c>
      <c r="B930" s="23" t="s">
        <v>1865</v>
      </c>
      <c r="C930" s="19" t="s">
        <v>1741</v>
      </c>
      <c r="D930" s="24">
        <v>94666.564144727352</v>
      </c>
      <c r="E930" s="24">
        <v>248014.29587069794</v>
      </c>
      <c r="F930" s="24">
        <v>342680.86001542531</v>
      </c>
    </row>
    <row r="931" spans="1:6">
      <c r="A931" s="21" t="s">
        <v>1866</v>
      </c>
      <c r="B931" s="23" t="s">
        <v>1867</v>
      </c>
      <c r="C931" s="19" t="s">
        <v>1741</v>
      </c>
      <c r="D931" s="24">
        <v>114924.89786855961</v>
      </c>
      <c r="E931" s="24">
        <v>129918.47493092527</v>
      </c>
      <c r="F931" s="24">
        <v>244843.37279948487</v>
      </c>
    </row>
    <row r="932" spans="1:6">
      <c r="A932" s="21" t="s">
        <v>1868</v>
      </c>
      <c r="B932" s="23" t="s">
        <v>1869</v>
      </c>
      <c r="C932" s="19" t="s">
        <v>1741</v>
      </c>
      <c r="D932" s="24">
        <v>66768.11632202912</v>
      </c>
      <c r="E932" s="24">
        <v>189062.52826876045</v>
      </c>
      <c r="F932" s="24">
        <v>255830.64459078951</v>
      </c>
    </row>
    <row r="933" spans="1:6">
      <c r="A933" s="21" t="s">
        <v>1870</v>
      </c>
      <c r="B933" s="23" t="s">
        <v>1871</v>
      </c>
      <c r="C933" s="19" t="s">
        <v>1741</v>
      </c>
      <c r="D933" s="24">
        <v>41363.392780185357</v>
      </c>
      <c r="E933" s="24">
        <v>48157.2304338494</v>
      </c>
      <c r="F933" s="24">
        <v>89520.623214034757</v>
      </c>
    </row>
    <row r="934" spans="1:6">
      <c r="A934" s="21" t="s">
        <v>1872</v>
      </c>
      <c r="B934" s="23" t="s">
        <v>1873</v>
      </c>
      <c r="C934" s="19" t="s">
        <v>1741</v>
      </c>
      <c r="D934" s="24">
        <v>198853.86966770035</v>
      </c>
      <c r="E934" s="24">
        <v>117132.7848649478</v>
      </c>
      <c r="F934" s="24">
        <v>315986.65453264816</v>
      </c>
    </row>
    <row r="935" spans="1:6">
      <c r="A935" s="21" t="s">
        <v>1874</v>
      </c>
      <c r="B935" s="23" t="s">
        <v>1556</v>
      </c>
      <c r="C935" s="19" t="s">
        <v>1741</v>
      </c>
      <c r="D935" s="24">
        <v>6499.0417821878491</v>
      </c>
      <c r="E935" s="24">
        <v>111665.16853932581</v>
      </c>
      <c r="F935" s="24">
        <v>118164.21032151367</v>
      </c>
    </row>
    <row r="936" spans="1:6">
      <c r="A936" s="21" t="s">
        <v>1875</v>
      </c>
      <c r="B936" s="23" t="s">
        <v>186</v>
      </c>
      <c r="C936" s="19" t="s">
        <v>1741</v>
      </c>
      <c r="D936" s="24">
        <v>76854.833696415109</v>
      </c>
      <c r="E936" s="24">
        <v>105385.60529723932</v>
      </c>
      <c r="F936" s="24">
        <v>182240.43899365445</v>
      </c>
    </row>
    <row r="937" spans="1:6">
      <c r="A937" s="21" t="s">
        <v>1876</v>
      </c>
      <c r="B937" s="23" t="s">
        <v>436</v>
      </c>
      <c r="C937" s="19" t="s">
        <v>1741</v>
      </c>
      <c r="D937" s="24">
        <v>28547.526718429643</v>
      </c>
      <c r="E937" s="24">
        <v>139343.07764452088</v>
      </c>
      <c r="F937" s="24">
        <v>167890.60436295051</v>
      </c>
    </row>
    <row r="938" spans="1:6">
      <c r="A938" s="21" t="s">
        <v>1877</v>
      </c>
      <c r="B938" s="23" t="s">
        <v>438</v>
      </c>
      <c r="C938" s="19" t="s">
        <v>1741</v>
      </c>
      <c r="D938" s="24">
        <v>63247.570464605204</v>
      </c>
      <c r="E938" s="24">
        <v>256466.00297414963</v>
      </c>
      <c r="F938" s="24">
        <v>319713.57343875483</v>
      </c>
    </row>
    <row r="939" spans="1:6">
      <c r="A939" s="21" t="s">
        <v>1878</v>
      </c>
      <c r="B939" s="23" t="s">
        <v>697</v>
      </c>
      <c r="C939" s="19" t="s">
        <v>1741</v>
      </c>
      <c r="D939" s="24">
        <v>43023.38933818986</v>
      </c>
      <c r="E939" s="24">
        <v>284455.30870559457</v>
      </c>
      <c r="F939" s="24">
        <v>327478.69804378436</v>
      </c>
    </row>
    <row r="940" spans="1:6">
      <c r="A940" s="21" t="s">
        <v>1879</v>
      </c>
      <c r="B940" s="23" t="s">
        <v>1880</v>
      </c>
      <c r="C940" s="19" t="s">
        <v>1741</v>
      </c>
      <c r="D940" s="24">
        <v>126497.02172877087</v>
      </c>
      <c r="E940" s="24">
        <v>85029.879980428144</v>
      </c>
      <c r="F940" s="24">
        <v>211526.90170919901</v>
      </c>
    </row>
    <row r="941" spans="1:6">
      <c r="A941" s="21" t="s">
        <v>1881</v>
      </c>
      <c r="B941" s="23" t="s">
        <v>1882</v>
      </c>
      <c r="C941" s="19" t="s">
        <v>1741</v>
      </c>
      <c r="D941" s="24">
        <v>46728.207188113112</v>
      </c>
      <c r="E941" s="24">
        <v>46204.263921981954</v>
      </c>
      <c r="F941" s="24">
        <v>92932.471110095066</v>
      </c>
    </row>
    <row r="942" spans="1:6">
      <c r="A942" s="21" t="s">
        <v>1883</v>
      </c>
      <c r="B942" s="23" t="s">
        <v>1884</v>
      </c>
      <c r="C942" s="19" t="s">
        <v>1741</v>
      </c>
      <c r="D942" s="24">
        <v>125625.76817122271</v>
      </c>
      <c r="E942" s="24">
        <v>54352.665516301859</v>
      </c>
      <c r="F942" s="24">
        <v>179978.43368752458</v>
      </c>
    </row>
    <row r="943" spans="1:6">
      <c r="A943" s="21" t="s">
        <v>1885</v>
      </c>
      <c r="B943" s="23" t="s">
        <v>1886</v>
      </c>
      <c r="C943" s="19" t="s">
        <v>1741</v>
      </c>
      <c r="D943" s="24">
        <v>17259.280898876397</v>
      </c>
      <c r="E943" s="24">
        <v>155333.52808988761</v>
      </c>
      <c r="F943" s="24">
        <v>172592.80898876401</v>
      </c>
    </row>
    <row r="944" spans="1:6">
      <c r="A944" s="21" t="s">
        <v>1887</v>
      </c>
      <c r="B944" s="23" t="s">
        <v>1888</v>
      </c>
      <c r="C944" s="19" t="s">
        <v>1741</v>
      </c>
      <c r="D944" s="24">
        <v>113315.74936665309</v>
      </c>
      <c r="E944" s="24">
        <v>131110.38547356622</v>
      </c>
      <c r="F944" s="24">
        <v>244426.13484021931</v>
      </c>
    </row>
    <row r="945" spans="1:6">
      <c r="A945" s="21" t="s">
        <v>1889</v>
      </c>
      <c r="B945" s="23" t="s">
        <v>1890</v>
      </c>
      <c r="C945" s="19" t="s">
        <v>1741</v>
      </c>
      <c r="D945" s="24">
        <v>261677.04312052432</v>
      </c>
      <c r="E945" s="24">
        <v>142136.05466688567</v>
      </c>
      <c r="F945" s="24">
        <v>403813.09778740996</v>
      </c>
    </row>
    <row r="946" spans="1:6">
      <c r="A946" s="21" t="s">
        <v>1891</v>
      </c>
      <c r="B946" s="23" t="s">
        <v>1892</v>
      </c>
      <c r="C946" s="19" t="s">
        <v>1741</v>
      </c>
      <c r="D946" s="24">
        <v>59572.030464151954</v>
      </c>
      <c r="E946" s="24">
        <v>217543.97948918634</v>
      </c>
      <c r="F946" s="24">
        <v>277116.0099533383</v>
      </c>
    </row>
    <row r="947" spans="1:6">
      <c r="A947" s="21" t="s">
        <v>1893</v>
      </c>
      <c r="B947" s="23" t="s">
        <v>1894</v>
      </c>
      <c r="C947" s="19" t="s">
        <v>1741</v>
      </c>
      <c r="D947" s="24">
        <v>208915.16814582256</v>
      </c>
      <c r="E947" s="24">
        <v>174525.23563588603</v>
      </c>
      <c r="F947" s="24">
        <v>383440.40378170862</v>
      </c>
    </row>
    <row r="948" spans="1:6">
      <c r="A948" s="21" t="s">
        <v>1895</v>
      </c>
      <c r="B948" s="23" t="s">
        <v>1896</v>
      </c>
      <c r="C948" s="19" t="s">
        <v>1741</v>
      </c>
      <c r="D948" s="24">
        <v>95879.03622465377</v>
      </c>
      <c r="E948" s="24">
        <v>404688.47981548571</v>
      </c>
      <c r="F948" s="24">
        <v>500567.51604013948</v>
      </c>
    </row>
    <row r="949" spans="1:6">
      <c r="A949" s="21" t="s">
        <v>1897</v>
      </c>
      <c r="B949" s="23" t="s">
        <v>1143</v>
      </c>
      <c r="C949" s="19" t="s">
        <v>1741</v>
      </c>
      <c r="D949" s="24">
        <v>388800.9444547621</v>
      </c>
      <c r="E949" s="24">
        <v>252022.25935453715</v>
      </c>
      <c r="F949" s="24">
        <v>640823.20380929927</v>
      </c>
    </row>
    <row r="950" spans="1:6">
      <c r="A950" s="21" t="s">
        <v>1898</v>
      </c>
      <c r="B950" s="23" t="s">
        <v>1899</v>
      </c>
      <c r="C950" s="19" t="s">
        <v>1741</v>
      </c>
      <c r="D950" s="24">
        <v>1686.5168539325837</v>
      </c>
      <c r="E950" s="24">
        <v>94009.999999999971</v>
      </c>
      <c r="F950" s="24">
        <v>95696.516853932539</v>
      </c>
    </row>
    <row r="951" spans="1:6">
      <c r="A951" s="21" t="s">
        <v>1900</v>
      </c>
      <c r="B951" s="23" t="s">
        <v>1901</v>
      </c>
      <c r="C951" s="19" t="s">
        <v>1741</v>
      </c>
      <c r="D951" s="24">
        <v>20521.152096116293</v>
      </c>
      <c r="E951" s="24">
        <v>39784.836696500606</v>
      </c>
      <c r="F951" s="24">
        <v>60305.988792616896</v>
      </c>
    </row>
    <row r="952" spans="1:6">
      <c r="A952" s="21" t="s">
        <v>1902</v>
      </c>
      <c r="B952" s="23" t="s">
        <v>1903</v>
      </c>
      <c r="C952" s="19" t="s">
        <v>1741</v>
      </c>
      <c r="D952" s="24">
        <v>28033.632451945396</v>
      </c>
      <c r="E952" s="24">
        <v>143892.39964311733</v>
      </c>
      <c r="F952" s="24">
        <v>171926.03209506275</v>
      </c>
    </row>
    <row r="953" spans="1:6">
      <c r="A953" s="21" t="s">
        <v>1904</v>
      </c>
      <c r="B953" s="23" t="s">
        <v>210</v>
      </c>
      <c r="C953" s="19" t="s">
        <v>1741</v>
      </c>
      <c r="D953" s="24">
        <v>55408.660199606202</v>
      </c>
      <c r="E953" s="24">
        <v>179121.68838660468</v>
      </c>
      <c r="F953" s="24">
        <v>234530.34858621092</v>
      </c>
    </row>
    <row r="954" spans="1:6">
      <c r="A954" s="21" t="s">
        <v>1905</v>
      </c>
      <c r="B954" s="23" t="s">
        <v>1906</v>
      </c>
      <c r="C954" s="19" t="s">
        <v>1741</v>
      </c>
      <c r="D954" s="24">
        <v>179360.395844388</v>
      </c>
      <c r="E954" s="24">
        <v>109930.84430251393</v>
      </c>
      <c r="F954" s="24">
        <v>289291.24014690187</v>
      </c>
    </row>
    <row r="955" spans="1:6">
      <c r="A955" s="21" t="s">
        <v>1907</v>
      </c>
      <c r="B955" s="23" t="s">
        <v>1908</v>
      </c>
      <c r="C955" s="19" t="s">
        <v>1741</v>
      </c>
      <c r="D955" s="24">
        <v>51503.305827981902</v>
      </c>
      <c r="E955" s="24">
        <v>97435.724222789344</v>
      </c>
      <c r="F955" s="24">
        <v>148939.03005077125</v>
      </c>
    </row>
    <row r="956" spans="1:6">
      <c r="A956" s="21" t="s">
        <v>1909</v>
      </c>
      <c r="B956" s="23" t="s">
        <v>1910</v>
      </c>
      <c r="C956" s="19" t="s">
        <v>1741</v>
      </c>
      <c r="D956" s="24">
        <v>25902.000654775879</v>
      </c>
      <c r="E956" s="24">
        <v>41155.500656412849</v>
      </c>
      <c r="F956" s="24">
        <v>67057.501311188724</v>
      </c>
    </row>
    <row r="957" spans="1:6">
      <c r="A957" s="21" t="s">
        <v>1911</v>
      </c>
      <c r="B957" s="23" t="s">
        <v>1912</v>
      </c>
      <c r="C957" s="19" t="s">
        <v>1741</v>
      </c>
      <c r="D957" s="24">
        <v>5020.3062779916609</v>
      </c>
      <c r="E957" s="24">
        <v>6974.3815299443377</v>
      </c>
      <c r="F957" s="24">
        <v>11994.687807935998</v>
      </c>
    </row>
    <row r="958" spans="1:6">
      <c r="A958" s="21" t="s">
        <v>1913</v>
      </c>
      <c r="B958" s="23" t="s">
        <v>1595</v>
      </c>
      <c r="C958" s="19" t="s">
        <v>1915</v>
      </c>
      <c r="D958" s="24">
        <v>16840.084189316047</v>
      </c>
      <c r="E958" s="24">
        <v>4485.7714396544034</v>
      </c>
      <c r="F958" s="24">
        <v>21325.85562897045</v>
      </c>
    </row>
    <row r="959" spans="1:6">
      <c r="A959" s="21" t="s">
        <v>1916</v>
      </c>
      <c r="B959" s="23" t="s">
        <v>1461</v>
      </c>
      <c r="C959" s="19" t="s">
        <v>1915</v>
      </c>
      <c r="D959" s="24">
        <v>3179.9353002070447</v>
      </c>
      <c r="E959" s="24">
        <v>717.11275626423662</v>
      </c>
      <c r="F959" s="24">
        <v>3897.0480564712816</v>
      </c>
    </row>
    <row r="960" spans="1:6">
      <c r="A960" s="21" t="s">
        <v>1917</v>
      </c>
      <c r="B960" s="23" t="s">
        <v>1743</v>
      </c>
      <c r="C960" s="19" t="s">
        <v>1915</v>
      </c>
      <c r="D960" s="24">
        <v>1200</v>
      </c>
      <c r="E960" s="24">
        <v>1464.6790566033294</v>
      </c>
      <c r="F960" s="24">
        <v>2664.6790566033292</v>
      </c>
    </row>
    <row r="961" spans="1:6">
      <c r="A961" s="21" t="s">
        <v>1918</v>
      </c>
      <c r="B961" s="23" t="s">
        <v>1919</v>
      </c>
      <c r="C961" s="19" t="s">
        <v>1915</v>
      </c>
      <c r="D961" s="24">
        <v>83821.920289855101</v>
      </c>
      <c r="E961" s="24">
        <v>21042.625815305804</v>
      </c>
      <c r="F961" s="24">
        <v>104864.54610516092</v>
      </c>
    </row>
    <row r="962" spans="1:6">
      <c r="A962" s="21" t="s">
        <v>1920</v>
      </c>
      <c r="B962" s="23" t="s">
        <v>1921</v>
      </c>
      <c r="C962" s="19" t="s">
        <v>1915</v>
      </c>
      <c r="D962" s="24">
        <v>52886.257763975198</v>
      </c>
      <c r="E962" s="24">
        <v>14399.747449737575</v>
      </c>
      <c r="F962" s="24">
        <v>67286.005213712764</v>
      </c>
    </row>
    <row r="963" spans="1:6">
      <c r="A963" s="21" t="s">
        <v>1922</v>
      </c>
      <c r="B963" s="23" t="s">
        <v>1923</v>
      </c>
      <c r="C963" s="19" t="s">
        <v>1915</v>
      </c>
      <c r="D963" s="24">
        <v>8261.4648033126341</v>
      </c>
      <c r="E963" s="24">
        <v>4906.1076604554901</v>
      </c>
      <c r="F963" s="24">
        <v>13167.572463768127</v>
      </c>
    </row>
    <row r="964" spans="1:6">
      <c r="A964" s="21" t="s">
        <v>1924</v>
      </c>
      <c r="B964" s="23" t="s">
        <v>1925</v>
      </c>
      <c r="C964" s="19" t="s">
        <v>1915</v>
      </c>
      <c r="D964" s="24">
        <v>151.7857142857145</v>
      </c>
      <c r="E964" s="24">
        <v>917.57763975155376</v>
      </c>
      <c r="F964" s="24">
        <v>1069.3633540372682</v>
      </c>
    </row>
    <row r="965" spans="1:6">
      <c r="A965" s="21" t="s">
        <v>1926</v>
      </c>
      <c r="B965" s="23" t="s">
        <v>337</v>
      </c>
      <c r="C965" s="19" t="s">
        <v>1915</v>
      </c>
      <c r="D965" s="24">
        <v>5691.9974120082925</v>
      </c>
      <c r="E965" s="24">
        <v>4225.9404761904789</v>
      </c>
      <c r="F965" s="24">
        <v>9917.9378881987705</v>
      </c>
    </row>
    <row r="966" spans="1:6">
      <c r="A966" s="21" t="s">
        <v>1927</v>
      </c>
      <c r="B966" s="23" t="s">
        <v>1751</v>
      </c>
      <c r="C966" s="19" t="s">
        <v>1915</v>
      </c>
      <c r="D966" s="24">
        <v>13483.210335931944</v>
      </c>
      <c r="E966" s="24">
        <v>16284.953593005004</v>
      </c>
      <c r="F966" s="24">
        <v>29768.163928936949</v>
      </c>
    </row>
    <row r="967" spans="1:6">
      <c r="A967" s="21" t="s">
        <v>1928</v>
      </c>
      <c r="B967" s="23" t="s">
        <v>1929</v>
      </c>
      <c r="C967" s="19" t="s">
        <v>1915</v>
      </c>
      <c r="D967" s="24">
        <v>0</v>
      </c>
      <c r="E967" s="24">
        <v>813.5859690761539</v>
      </c>
      <c r="F967" s="24">
        <v>813.5859690761539</v>
      </c>
    </row>
    <row r="968" spans="1:6">
      <c r="A968" s="21" t="s">
        <v>1930</v>
      </c>
      <c r="B968" s="23" t="s">
        <v>1931</v>
      </c>
      <c r="C968" s="19" t="s">
        <v>1915</v>
      </c>
      <c r="D968" s="24">
        <v>11416.369047619059</v>
      </c>
      <c r="E968" s="24">
        <v>3229.3866459627366</v>
      </c>
      <c r="F968" s="24">
        <v>14645.755693581796</v>
      </c>
    </row>
    <row r="969" spans="1:6">
      <c r="A969" s="21" t="s">
        <v>1932</v>
      </c>
      <c r="B969" s="23" t="s">
        <v>1933</v>
      </c>
      <c r="C969" s="19" t="s">
        <v>1915</v>
      </c>
      <c r="D969" s="24">
        <v>1887.5000000000032</v>
      </c>
      <c r="E969" s="24">
        <v>603.57142857142901</v>
      </c>
      <c r="F969" s="24">
        <v>2491.0714285714321</v>
      </c>
    </row>
    <row r="970" spans="1:6">
      <c r="A970" s="21" t="s">
        <v>1934</v>
      </c>
      <c r="B970" s="23" t="s">
        <v>1935</v>
      </c>
      <c r="C970" s="19" t="s">
        <v>1915</v>
      </c>
      <c r="D970" s="24">
        <v>387.5</v>
      </c>
      <c r="E970" s="24">
        <v>792.48494956069089</v>
      </c>
      <c r="F970" s="24">
        <v>1179.9849495606909</v>
      </c>
    </row>
    <row r="971" spans="1:6">
      <c r="A971" s="21" t="s">
        <v>1936</v>
      </c>
      <c r="B971" s="23" t="s">
        <v>1937</v>
      </c>
      <c r="C971" s="19" t="s">
        <v>1915</v>
      </c>
      <c r="D971" s="24">
        <v>53999.818840579777</v>
      </c>
      <c r="E971" s="24">
        <v>19340.164275574563</v>
      </c>
      <c r="F971" s="24">
        <v>73339.983116154341</v>
      </c>
    </row>
    <row r="972" spans="1:6">
      <c r="A972" s="21" t="s">
        <v>1938</v>
      </c>
      <c r="B972" s="23" t="s">
        <v>1939</v>
      </c>
      <c r="C972" s="19" t="s">
        <v>1915</v>
      </c>
      <c r="D972" s="24">
        <v>8993.6257763975209</v>
      </c>
      <c r="E972" s="24">
        <v>3444.8059006211206</v>
      </c>
      <c r="F972" s="24">
        <v>12438.431677018641</v>
      </c>
    </row>
    <row r="973" spans="1:6">
      <c r="A973" s="21" t="s">
        <v>1940</v>
      </c>
      <c r="B973" s="23" t="s">
        <v>36</v>
      </c>
      <c r="C973" s="19" t="s">
        <v>1915</v>
      </c>
      <c r="D973" s="24">
        <v>28306.922877846784</v>
      </c>
      <c r="E973" s="24">
        <v>15046.815885906717</v>
      </c>
      <c r="F973" s="24">
        <v>43353.738763753499</v>
      </c>
    </row>
    <row r="974" spans="1:6">
      <c r="A974" s="21" t="s">
        <v>1941</v>
      </c>
      <c r="B974" s="23" t="s">
        <v>1942</v>
      </c>
      <c r="C974" s="19" t="s">
        <v>1915</v>
      </c>
      <c r="D974" s="24">
        <v>48664.011904761923</v>
      </c>
      <c r="E974" s="24">
        <v>8887.8890830374057</v>
      </c>
      <c r="F974" s="24">
        <v>57551.90098779933</v>
      </c>
    </row>
    <row r="975" spans="1:6">
      <c r="A975" s="21" t="s">
        <v>1943</v>
      </c>
      <c r="B975" s="23" t="s">
        <v>1944</v>
      </c>
      <c r="C975" s="19" t="s">
        <v>1915</v>
      </c>
      <c r="D975" s="24">
        <v>84090.111299560987</v>
      </c>
      <c r="E975" s="24">
        <v>33328.048150204966</v>
      </c>
      <c r="F975" s="24">
        <v>117418.15944976594</v>
      </c>
    </row>
    <row r="976" spans="1:6">
      <c r="A976" s="21" t="s">
        <v>1945</v>
      </c>
      <c r="B976" s="23" t="s">
        <v>1946</v>
      </c>
      <c r="C976" s="19" t="s">
        <v>1915</v>
      </c>
      <c r="D976" s="24">
        <v>519.10714285714357</v>
      </c>
      <c r="E976" s="24">
        <v>179.91071428571496</v>
      </c>
      <c r="F976" s="24">
        <v>699.01785714285859</v>
      </c>
    </row>
    <row r="977" spans="1:6">
      <c r="A977" s="21" t="s">
        <v>1947</v>
      </c>
      <c r="B977" s="23" t="s">
        <v>1948</v>
      </c>
      <c r="C977" s="19" t="s">
        <v>1915</v>
      </c>
      <c r="D977" s="24">
        <v>61597.619047619068</v>
      </c>
      <c r="E977" s="24">
        <v>8295.9178999419928</v>
      </c>
      <c r="F977" s="24">
        <v>69893.53694756105</v>
      </c>
    </row>
    <row r="978" spans="1:6">
      <c r="A978" s="21" t="s">
        <v>1949</v>
      </c>
      <c r="B978" s="23" t="s">
        <v>342</v>
      </c>
      <c r="C978" s="19" t="s">
        <v>1915</v>
      </c>
      <c r="D978" s="24">
        <v>4026.1576086956502</v>
      </c>
      <c r="E978" s="24">
        <v>594.24741200828157</v>
      </c>
      <c r="F978" s="24">
        <v>4620.4050207039318</v>
      </c>
    </row>
    <row r="979" spans="1:6">
      <c r="A979" s="21" t="s">
        <v>1950</v>
      </c>
      <c r="B979" s="23" t="s">
        <v>1951</v>
      </c>
      <c r="C979" s="19" t="s">
        <v>1915</v>
      </c>
      <c r="D979" s="24">
        <v>1528.5714285714289</v>
      </c>
      <c r="E979" s="24">
        <v>1740.359730848865</v>
      </c>
      <c r="F979" s="24">
        <v>3268.9311594202941</v>
      </c>
    </row>
    <row r="980" spans="1:6">
      <c r="A980" s="21" t="s">
        <v>1952</v>
      </c>
      <c r="B980" s="23" t="s">
        <v>1953</v>
      </c>
      <c r="C980" s="19" t="s">
        <v>1915</v>
      </c>
      <c r="D980" s="24">
        <v>12568.464026915124</v>
      </c>
      <c r="E980" s="24">
        <v>8158.0227743271307</v>
      </c>
      <c r="F980" s="24">
        <v>20726.486801242256</v>
      </c>
    </row>
    <row r="981" spans="1:6">
      <c r="A981" s="21" t="s">
        <v>1954</v>
      </c>
      <c r="B981" s="23" t="s">
        <v>1317</v>
      </c>
      <c r="C981" s="19" t="s">
        <v>1915</v>
      </c>
      <c r="D981" s="24">
        <v>118857.40398550734</v>
      </c>
      <c r="E981" s="24">
        <v>91709.57259994738</v>
      </c>
      <c r="F981" s="24">
        <v>210566.97658545471</v>
      </c>
    </row>
    <row r="982" spans="1:6">
      <c r="A982" s="21" t="s">
        <v>1955</v>
      </c>
      <c r="B982" s="23" t="s">
        <v>346</v>
      </c>
      <c r="C982" s="19" t="s">
        <v>1915</v>
      </c>
      <c r="D982" s="24">
        <v>18515.895445134593</v>
      </c>
      <c r="E982" s="24">
        <v>4146.6614906832328</v>
      </c>
      <c r="F982" s="24">
        <v>22662.556935817825</v>
      </c>
    </row>
    <row r="983" spans="1:6">
      <c r="A983" s="21" t="s">
        <v>1956</v>
      </c>
      <c r="B983" s="23" t="s">
        <v>57</v>
      </c>
      <c r="C983" s="19" t="s">
        <v>1915</v>
      </c>
      <c r="D983" s="24">
        <v>336.5</v>
      </c>
      <c r="E983" s="24">
        <v>1219.5714285714321</v>
      </c>
      <c r="F983" s="24">
        <v>1556.0714285714321</v>
      </c>
    </row>
    <row r="984" spans="1:6">
      <c r="A984" s="21" t="s">
        <v>1957</v>
      </c>
      <c r="B984" s="23" t="s">
        <v>1321</v>
      </c>
      <c r="C984" s="19" t="s">
        <v>1915</v>
      </c>
      <c r="D984" s="24">
        <v>5238.7034161490719</v>
      </c>
      <c r="E984" s="24">
        <v>275.89285714285802</v>
      </c>
      <c r="F984" s="24">
        <v>5514.5962732919297</v>
      </c>
    </row>
    <row r="985" spans="1:6">
      <c r="A985" s="21" t="s">
        <v>1958</v>
      </c>
      <c r="B985" s="23" t="s">
        <v>360</v>
      </c>
      <c r="C985" s="19" t="s">
        <v>1915</v>
      </c>
      <c r="D985" s="24">
        <v>29819.901656314716</v>
      </c>
      <c r="E985" s="24">
        <v>5688.6387163561139</v>
      </c>
      <c r="F985" s="24">
        <v>35508.540372670832</v>
      </c>
    </row>
    <row r="986" spans="1:6">
      <c r="A986" s="21" t="s">
        <v>1959</v>
      </c>
      <c r="B986" s="23" t="s">
        <v>1327</v>
      </c>
      <c r="C986" s="19" t="s">
        <v>1915</v>
      </c>
      <c r="D986" s="24">
        <v>4952.4249482401665</v>
      </c>
      <c r="E986" s="24">
        <v>1163.3048654244312</v>
      </c>
      <c r="F986" s="24">
        <v>6115.7298136645977</v>
      </c>
    </row>
    <row r="987" spans="1:6">
      <c r="A987" s="21" t="s">
        <v>1960</v>
      </c>
      <c r="B987" s="23" t="s">
        <v>1476</v>
      </c>
      <c r="C987" s="19" t="s">
        <v>1915</v>
      </c>
      <c r="D987" s="24">
        <v>98583.399068323008</v>
      </c>
      <c r="E987" s="24">
        <v>66949.588256412957</v>
      </c>
      <c r="F987" s="24">
        <v>165532.98732473596</v>
      </c>
    </row>
    <row r="988" spans="1:6">
      <c r="A988" s="21" t="s">
        <v>1961</v>
      </c>
      <c r="B988" s="23" t="s">
        <v>1962</v>
      </c>
      <c r="C988" s="19" t="s">
        <v>1915</v>
      </c>
      <c r="D988" s="24">
        <v>7925.4736024844742</v>
      </c>
      <c r="E988" s="24">
        <v>4078.3902691511403</v>
      </c>
      <c r="F988" s="24">
        <v>12003.863871635614</v>
      </c>
    </row>
    <row r="989" spans="1:6">
      <c r="A989" s="21" t="s">
        <v>1963</v>
      </c>
      <c r="B989" s="23" t="s">
        <v>1964</v>
      </c>
      <c r="C989" s="19" t="s">
        <v>1915</v>
      </c>
      <c r="D989" s="24">
        <v>296.875</v>
      </c>
      <c r="E989" s="24">
        <v>1014.7321428571457</v>
      </c>
      <c r="F989" s="24">
        <v>1311.6071428571458</v>
      </c>
    </row>
    <row r="990" spans="1:6">
      <c r="A990" s="21" t="s">
        <v>1965</v>
      </c>
      <c r="B990" s="23" t="s">
        <v>1966</v>
      </c>
      <c r="C990" s="19" t="s">
        <v>1915</v>
      </c>
      <c r="D990" s="24">
        <v>2776.8685300207017</v>
      </c>
      <c r="E990" s="24">
        <v>1874.5464441347526</v>
      </c>
      <c r="F990" s="24">
        <v>4651.4149741554547</v>
      </c>
    </row>
    <row r="991" spans="1:6">
      <c r="A991" s="21" t="s">
        <v>1967</v>
      </c>
      <c r="B991" s="23" t="s">
        <v>102</v>
      </c>
      <c r="C991" s="19" t="s">
        <v>1915</v>
      </c>
      <c r="D991" s="24">
        <v>16413.385093167712</v>
      </c>
      <c r="E991" s="24">
        <v>13102.6942939204</v>
      </c>
      <c r="F991" s="24">
        <v>29516.079387088113</v>
      </c>
    </row>
    <row r="992" spans="1:6">
      <c r="A992" s="21" t="s">
        <v>1968</v>
      </c>
      <c r="B992" s="23" t="s">
        <v>1969</v>
      </c>
      <c r="C992" s="19" t="s">
        <v>1915</v>
      </c>
      <c r="D992" s="24">
        <v>4516.3825051759868</v>
      </c>
      <c r="E992" s="24">
        <v>15314.834368530039</v>
      </c>
      <c r="F992" s="24">
        <v>19831.216873706027</v>
      </c>
    </row>
    <row r="993" spans="1:6">
      <c r="A993" s="21" t="s">
        <v>1970</v>
      </c>
      <c r="B993" s="23" t="s">
        <v>956</v>
      </c>
      <c r="C993" s="19" t="s">
        <v>1915</v>
      </c>
      <c r="D993" s="24">
        <v>20</v>
      </c>
      <c r="E993" s="24">
        <v>660.35714285714494</v>
      </c>
      <c r="F993" s="24">
        <v>680.35714285714494</v>
      </c>
    </row>
    <row r="994" spans="1:6">
      <c r="A994" s="21" t="s">
        <v>1971</v>
      </c>
      <c r="B994" s="23" t="s">
        <v>105</v>
      </c>
      <c r="C994" s="19" t="s">
        <v>1915</v>
      </c>
      <c r="D994" s="24">
        <v>5756.7934782608718</v>
      </c>
      <c r="E994" s="24">
        <v>3823.8224637681169</v>
      </c>
      <c r="F994" s="24">
        <v>9580.6159420289878</v>
      </c>
    </row>
    <row r="995" spans="1:6">
      <c r="A995" s="21" t="s">
        <v>1972</v>
      </c>
      <c r="B995" s="23" t="s">
        <v>372</v>
      </c>
      <c r="C995" s="19" t="s">
        <v>1915</v>
      </c>
      <c r="D995" s="24">
        <v>88433.888198757748</v>
      </c>
      <c r="E995" s="24">
        <v>11019.346790890258</v>
      </c>
      <c r="F995" s="24">
        <v>99453.234989648001</v>
      </c>
    </row>
    <row r="996" spans="1:6">
      <c r="A996" s="21" t="s">
        <v>1973</v>
      </c>
      <c r="B996" s="23" t="s">
        <v>1345</v>
      </c>
      <c r="C996" s="19" t="s">
        <v>1915</v>
      </c>
      <c r="D996" s="24">
        <v>1773.0603002070402</v>
      </c>
      <c r="E996" s="24">
        <v>698.21739130434821</v>
      </c>
      <c r="F996" s="24">
        <v>2471.2776915113886</v>
      </c>
    </row>
    <row r="997" spans="1:6">
      <c r="A997" s="21" t="s">
        <v>1974</v>
      </c>
      <c r="B997" s="23" t="s">
        <v>1975</v>
      </c>
      <c r="C997" s="19" t="s">
        <v>1915</v>
      </c>
      <c r="D997" s="24">
        <v>8077.4844720496976</v>
      </c>
      <c r="E997" s="24">
        <v>6839.4669916099547</v>
      </c>
      <c r="F997" s="24">
        <v>14916.95146365965</v>
      </c>
    </row>
    <row r="998" spans="1:6">
      <c r="A998" s="21" t="s">
        <v>1976</v>
      </c>
      <c r="B998" s="23" t="s">
        <v>376</v>
      </c>
      <c r="C998" s="19" t="s">
        <v>1915</v>
      </c>
      <c r="D998" s="24">
        <v>1493.2927018633561</v>
      </c>
      <c r="E998" s="24">
        <v>3584.7400235572095</v>
      </c>
      <c r="F998" s="24">
        <v>5078.0327254205649</v>
      </c>
    </row>
    <row r="999" spans="1:6">
      <c r="A999" s="21" t="s">
        <v>1977</v>
      </c>
      <c r="B999" s="23" t="s">
        <v>1978</v>
      </c>
      <c r="C999" s="19" t="s">
        <v>1915</v>
      </c>
      <c r="D999" s="24">
        <v>122871.16847826094</v>
      </c>
      <c r="E999" s="24">
        <v>64775.74810941024</v>
      </c>
      <c r="F999" s="24">
        <v>187646.91658767115</v>
      </c>
    </row>
    <row r="1000" spans="1:6">
      <c r="A1000" s="21" t="s">
        <v>1979</v>
      </c>
      <c r="B1000" s="23" t="s">
        <v>1980</v>
      </c>
      <c r="C1000" s="19" t="s">
        <v>1915</v>
      </c>
      <c r="D1000" s="24">
        <v>12339.764492753628</v>
      </c>
      <c r="E1000" s="24">
        <v>13398.31695057939</v>
      </c>
      <c r="F1000" s="24">
        <v>25738.08144333302</v>
      </c>
    </row>
    <row r="1001" spans="1:6">
      <c r="A1001" s="21" t="s">
        <v>1981</v>
      </c>
      <c r="B1001" s="23" t="s">
        <v>1982</v>
      </c>
      <c r="C1001" s="19" t="s">
        <v>1915</v>
      </c>
      <c r="D1001" s="24">
        <v>10059.668737060056</v>
      </c>
      <c r="E1001" s="24">
        <v>6464.8654244306499</v>
      </c>
      <c r="F1001" s="24">
        <v>16524.534161490708</v>
      </c>
    </row>
    <row r="1002" spans="1:6">
      <c r="A1002" s="21" t="s">
        <v>1983</v>
      </c>
      <c r="B1002" s="23" t="s">
        <v>1984</v>
      </c>
      <c r="C1002" s="19" t="s">
        <v>1915</v>
      </c>
      <c r="D1002" s="24">
        <v>500</v>
      </c>
      <c r="E1002" s="24">
        <v>4169.5972283139317</v>
      </c>
      <c r="F1002" s="24">
        <v>4669.5972283139317</v>
      </c>
    </row>
    <row r="1003" spans="1:6">
      <c r="A1003" s="21" t="s">
        <v>1985</v>
      </c>
      <c r="B1003" s="23" t="s">
        <v>979</v>
      </c>
      <c r="C1003" s="19" t="s">
        <v>1915</v>
      </c>
      <c r="D1003" s="24">
        <v>14594.601449275362</v>
      </c>
      <c r="E1003" s="24">
        <v>7755.1940993788803</v>
      </c>
      <c r="F1003" s="24">
        <v>22349.795548654241</v>
      </c>
    </row>
    <row r="1004" spans="1:6">
      <c r="A1004" s="21" t="s">
        <v>1986</v>
      </c>
      <c r="B1004" s="23" t="s">
        <v>1352</v>
      </c>
      <c r="C1004" s="19" t="s">
        <v>1915</v>
      </c>
      <c r="D1004" s="24">
        <v>56817.123447205027</v>
      </c>
      <c r="E1004" s="24">
        <v>12551.497772204852</v>
      </c>
      <c r="F1004" s="24">
        <v>69368.621219409892</v>
      </c>
    </row>
    <row r="1005" spans="1:6">
      <c r="A1005" s="21" t="s">
        <v>1987</v>
      </c>
      <c r="B1005" s="23" t="s">
        <v>1988</v>
      </c>
      <c r="C1005" s="19" t="s">
        <v>1915</v>
      </c>
      <c r="D1005" s="24">
        <v>21.875</v>
      </c>
      <c r="E1005" s="24">
        <v>493.05900621118076</v>
      </c>
      <c r="F1005" s="24">
        <v>514.93400621118076</v>
      </c>
    </row>
    <row r="1006" spans="1:6">
      <c r="A1006" s="21" t="s">
        <v>1989</v>
      </c>
      <c r="B1006" s="23" t="s">
        <v>1501</v>
      </c>
      <c r="C1006" s="19" t="s">
        <v>1915</v>
      </c>
      <c r="D1006" s="24">
        <v>14252.467650103528</v>
      </c>
      <c r="E1006" s="24">
        <v>2600.819099378883</v>
      </c>
      <c r="F1006" s="24">
        <v>16853.286749482413</v>
      </c>
    </row>
    <row r="1007" spans="1:6">
      <c r="A1007" s="21" t="s">
        <v>1990</v>
      </c>
      <c r="B1007" s="23" t="s">
        <v>985</v>
      </c>
      <c r="C1007" s="19" t="s">
        <v>1915</v>
      </c>
      <c r="D1007" s="24">
        <v>13353.954451345784</v>
      </c>
      <c r="E1007" s="24">
        <v>8568.7060041407913</v>
      </c>
      <c r="F1007" s="24">
        <v>21922.660455486577</v>
      </c>
    </row>
    <row r="1008" spans="1:6">
      <c r="A1008" s="21" t="s">
        <v>1991</v>
      </c>
      <c r="B1008" s="23" t="s">
        <v>1354</v>
      </c>
      <c r="C1008" s="19" t="s">
        <v>1915</v>
      </c>
      <c r="D1008" s="24">
        <v>103037.28985507257</v>
      </c>
      <c r="E1008" s="24">
        <v>67711.773383301173</v>
      </c>
      <c r="F1008" s="24">
        <v>170749.06323837378</v>
      </c>
    </row>
    <row r="1009" spans="1:6">
      <c r="A1009" s="21" t="s">
        <v>1992</v>
      </c>
      <c r="B1009" s="23" t="s">
        <v>117</v>
      </c>
      <c r="C1009" s="19" t="s">
        <v>1915</v>
      </c>
      <c r="D1009" s="24">
        <v>15829.037267080754</v>
      </c>
      <c r="E1009" s="24">
        <v>12210.455486542452</v>
      </c>
      <c r="F1009" s="24">
        <v>28039.49275362321</v>
      </c>
    </row>
    <row r="1010" spans="1:6">
      <c r="A1010" s="21" t="s">
        <v>1993</v>
      </c>
      <c r="B1010" s="23" t="s">
        <v>1994</v>
      </c>
      <c r="C1010" s="19" t="s">
        <v>1915</v>
      </c>
      <c r="D1010" s="24">
        <v>106818.40269151147</v>
      </c>
      <c r="E1010" s="24">
        <v>14546.404503105608</v>
      </c>
      <c r="F1010" s="24">
        <v>121364.80719461708</v>
      </c>
    </row>
    <row r="1011" spans="1:6">
      <c r="A1011" s="21" t="s">
        <v>1995</v>
      </c>
      <c r="B1011" s="23" t="s">
        <v>1996</v>
      </c>
      <c r="C1011" s="19" t="s">
        <v>1915</v>
      </c>
      <c r="D1011" s="24">
        <v>63308.747412008357</v>
      </c>
      <c r="E1011" s="24">
        <v>24288.926460947867</v>
      </c>
      <c r="F1011" s="24">
        <v>87597.67387295622</v>
      </c>
    </row>
    <row r="1012" spans="1:6">
      <c r="A1012" s="21" t="s">
        <v>1997</v>
      </c>
      <c r="B1012" s="23" t="s">
        <v>123</v>
      </c>
      <c r="C1012" s="19" t="s">
        <v>1915</v>
      </c>
      <c r="D1012" s="24">
        <v>2084.9821428571486</v>
      </c>
      <c r="E1012" s="24">
        <v>1932.5153351773527</v>
      </c>
      <c r="F1012" s="24">
        <v>4017.497478034501</v>
      </c>
    </row>
    <row r="1013" spans="1:6">
      <c r="A1013" s="21" t="s">
        <v>1998</v>
      </c>
      <c r="B1013" s="23" t="s">
        <v>126</v>
      </c>
      <c r="C1013" s="19" t="s">
        <v>1915</v>
      </c>
      <c r="D1013" s="24">
        <v>2707.4202898550734</v>
      </c>
      <c r="E1013" s="24">
        <v>2154.0289855072501</v>
      </c>
      <c r="F1013" s="24">
        <v>4861.4492753623244</v>
      </c>
    </row>
    <row r="1014" spans="1:6">
      <c r="A1014" s="21" t="s">
        <v>1999</v>
      </c>
      <c r="B1014" s="23" t="s">
        <v>2000</v>
      </c>
      <c r="C1014" s="19" t="s">
        <v>1915</v>
      </c>
      <c r="D1014" s="24">
        <v>3575.7660455486593</v>
      </c>
      <c r="E1014" s="24">
        <v>5116.1839443116078</v>
      </c>
      <c r="F1014" s="24">
        <v>8691.949989860268</v>
      </c>
    </row>
    <row r="1015" spans="1:6">
      <c r="A1015" s="21" t="s">
        <v>2001</v>
      </c>
      <c r="B1015" s="23" t="s">
        <v>391</v>
      </c>
      <c r="C1015" s="19" t="s">
        <v>1915</v>
      </c>
      <c r="D1015" s="24">
        <v>205.35714285714289</v>
      </c>
      <c r="E1015" s="24">
        <v>1136.6071428571452</v>
      </c>
      <c r="F1015" s="24">
        <v>1341.9642857142878</v>
      </c>
    </row>
    <row r="1016" spans="1:6">
      <c r="A1016" s="21" t="s">
        <v>2002</v>
      </c>
      <c r="B1016" s="23" t="s">
        <v>2003</v>
      </c>
      <c r="C1016" s="19" t="s">
        <v>1915</v>
      </c>
      <c r="D1016" s="24">
        <v>273.30357142857179</v>
      </c>
      <c r="E1016" s="24">
        <v>221.69642857142901</v>
      </c>
      <c r="F1016" s="24">
        <v>495.00000000000085</v>
      </c>
    </row>
    <row r="1017" spans="1:6">
      <c r="A1017" s="21" t="s">
        <v>2004</v>
      </c>
      <c r="B1017" s="23" t="s">
        <v>2005</v>
      </c>
      <c r="C1017" s="19" t="s">
        <v>1915</v>
      </c>
      <c r="D1017" s="24">
        <v>0</v>
      </c>
      <c r="E1017" s="24">
        <v>651.78571428571604</v>
      </c>
      <c r="F1017" s="24">
        <v>651.78571428571604</v>
      </c>
    </row>
    <row r="1018" spans="1:6">
      <c r="A1018" s="21" t="s">
        <v>2006</v>
      </c>
      <c r="B1018" s="23" t="s">
        <v>1373</v>
      </c>
      <c r="C1018" s="19" t="s">
        <v>1915</v>
      </c>
      <c r="D1018" s="24">
        <v>1942.8933747412029</v>
      </c>
      <c r="E1018" s="24">
        <v>1924.6713250517628</v>
      </c>
      <c r="F1018" s="24">
        <v>3867.5646997929653</v>
      </c>
    </row>
    <row r="1019" spans="1:6">
      <c r="A1019" s="21" t="s">
        <v>2007</v>
      </c>
      <c r="B1019" s="23" t="s">
        <v>2008</v>
      </c>
      <c r="C1019" s="19" t="s">
        <v>1915</v>
      </c>
      <c r="D1019" s="24">
        <v>36521.701224314646</v>
      </c>
      <c r="E1019" s="24">
        <v>5931.686215141699</v>
      </c>
      <c r="F1019" s="24">
        <v>42453.387439456346</v>
      </c>
    </row>
    <row r="1020" spans="1:6">
      <c r="A1020" s="21" t="s">
        <v>2009</v>
      </c>
      <c r="B1020" s="23" t="s">
        <v>2010</v>
      </c>
      <c r="C1020" s="19" t="s">
        <v>1915</v>
      </c>
      <c r="D1020" s="24">
        <v>4522.0755693581841</v>
      </c>
      <c r="E1020" s="24">
        <v>2367.5854037267118</v>
      </c>
      <c r="F1020" s="24">
        <v>6889.6609730848968</v>
      </c>
    </row>
    <row r="1021" spans="1:6">
      <c r="A1021" s="21" t="s">
        <v>2011</v>
      </c>
      <c r="B1021" s="23" t="s">
        <v>135</v>
      </c>
      <c r="C1021" s="19" t="s">
        <v>1915</v>
      </c>
      <c r="D1021" s="24">
        <v>375.42857142857162</v>
      </c>
      <c r="E1021" s="24">
        <v>786.60714285714562</v>
      </c>
      <c r="F1021" s="24">
        <v>1162.0357142857172</v>
      </c>
    </row>
    <row r="1022" spans="1:6">
      <c r="A1022" s="21" t="s">
        <v>2012</v>
      </c>
      <c r="B1022" s="23" t="s">
        <v>138</v>
      </c>
      <c r="C1022" s="19" t="s">
        <v>1915</v>
      </c>
      <c r="D1022" s="24">
        <v>283.92857142857162</v>
      </c>
      <c r="E1022" s="24">
        <v>1354.9849495606923</v>
      </c>
      <c r="F1022" s="24">
        <v>1638.913520989264</v>
      </c>
    </row>
    <row r="1023" spans="1:6">
      <c r="A1023" s="21" t="s">
        <v>2013</v>
      </c>
      <c r="B1023" s="23" t="s">
        <v>2014</v>
      </c>
      <c r="C1023" s="19" t="s">
        <v>1915</v>
      </c>
      <c r="D1023" s="24">
        <v>0</v>
      </c>
      <c r="E1023" s="24">
        <v>406.25000000000153</v>
      </c>
      <c r="F1023" s="24">
        <v>406.25000000000153</v>
      </c>
    </row>
    <row r="1024" spans="1:6">
      <c r="A1024" s="21" t="s">
        <v>2015</v>
      </c>
      <c r="B1024" s="23" t="s">
        <v>2016</v>
      </c>
      <c r="C1024" s="19" t="s">
        <v>1915</v>
      </c>
      <c r="D1024" s="24">
        <v>0</v>
      </c>
      <c r="E1024" s="24">
        <v>78.035714285714505</v>
      </c>
      <c r="F1024" s="24">
        <v>78.035714285714505</v>
      </c>
    </row>
    <row r="1025" spans="1:6">
      <c r="A1025" s="21" t="s">
        <v>2017</v>
      </c>
      <c r="B1025" s="23" t="s">
        <v>1274</v>
      </c>
      <c r="C1025" s="19" t="s">
        <v>1915</v>
      </c>
      <c r="D1025" s="24">
        <v>4436.2383540372712</v>
      </c>
      <c r="E1025" s="24">
        <v>8480.732401656318</v>
      </c>
      <c r="F1025" s="24">
        <v>12916.970755693588</v>
      </c>
    </row>
    <row r="1026" spans="1:6">
      <c r="A1026" s="21" t="s">
        <v>2018</v>
      </c>
      <c r="B1026" s="23" t="s">
        <v>397</v>
      </c>
      <c r="C1026" s="19" t="s">
        <v>1915</v>
      </c>
      <c r="D1026" s="24">
        <v>12111.944495536167</v>
      </c>
      <c r="E1026" s="24">
        <v>4778.7599923598282</v>
      </c>
      <c r="F1026" s="24">
        <v>16890.704487895993</v>
      </c>
    </row>
    <row r="1027" spans="1:6">
      <c r="A1027" s="21" t="s">
        <v>2019</v>
      </c>
      <c r="B1027" s="23" t="s">
        <v>1380</v>
      </c>
      <c r="C1027" s="19" t="s">
        <v>1915</v>
      </c>
      <c r="D1027" s="24">
        <v>22385.40113871637</v>
      </c>
      <c r="E1027" s="24">
        <v>5301.6564520578977</v>
      </c>
      <c r="F1027" s="24">
        <v>27687.057590774268</v>
      </c>
    </row>
    <row r="1028" spans="1:6">
      <c r="A1028" s="21" t="s">
        <v>2020</v>
      </c>
      <c r="B1028" s="23" t="s">
        <v>401</v>
      </c>
      <c r="C1028" s="19" t="s">
        <v>1915</v>
      </c>
      <c r="D1028" s="24">
        <v>148430.11904761914</v>
      </c>
      <c r="E1028" s="24">
        <v>25623.958271433814</v>
      </c>
      <c r="F1028" s="24">
        <v>174054.07731905294</v>
      </c>
    </row>
    <row r="1029" spans="1:6">
      <c r="A1029" s="21" t="s">
        <v>2021</v>
      </c>
      <c r="B1029" s="23" t="s">
        <v>1679</v>
      </c>
      <c r="C1029" s="19" t="s">
        <v>1915</v>
      </c>
      <c r="D1029" s="24">
        <v>12108.902691511395</v>
      </c>
      <c r="E1029" s="24">
        <v>2520.9436619552293</v>
      </c>
      <c r="F1029" s="24">
        <v>14629.846353466624</v>
      </c>
    </row>
    <row r="1030" spans="1:6">
      <c r="A1030" s="21" t="s">
        <v>2022</v>
      </c>
      <c r="B1030" s="23" t="s">
        <v>2023</v>
      </c>
      <c r="C1030" s="19" t="s">
        <v>1915</v>
      </c>
      <c r="D1030" s="24">
        <v>30149.378881987599</v>
      </c>
      <c r="E1030" s="24">
        <v>19929.503105590054</v>
      </c>
      <c r="F1030" s="24">
        <v>50078.881987577653</v>
      </c>
    </row>
    <row r="1031" spans="1:6">
      <c r="A1031" s="21" t="s">
        <v>2024</v>
      </c>
      <c r="B1031" s="23" t="s">
        <v>2025</v>
      </c>
      <c r="C1031" s="19" t="s">
        <v>1915</v>
      </c>
      <c r="D1031" s="24">
        <v>185.7142857142864</v>
      </c>
      <c r="E1031" s="24">
        <v>366.84022128213576</v>
      </c>
      <c r="F1031" s="24">
        <v>552.55450699642211</v>
      </c>
    </row>
    <row r="1032" spans="1:6">
      <c r="A1032" s="21" t="s">
        <v>2026</v>
      </c>
      <c r="B1032" s="23" t="s">
        <v>1387</v>
      </c>
      <c r="C1032" s="19" t="s">
        <v>1915</v>
      </c>
      <c r="D1032" s="24">
        <v>74135.553587345639</v>
      </c>
      <c r="E1032" s="24">
        <v>57095.504263406925</v>
      </c>
      <c r="F1032" s="24">
        <v>131231.05785075255</v>
      </c>
    </row>
    <row r="1033" spans="1:6">
      <c r="A1033" s="21" t="s">
        <v>2027</v>
      </c>
      <c r="B1033" s="23" t="s">
        <v>150</v>
      </c>
      <c r="C1033" s="19" t="s">
        <v>1915</v>
      </c>
      <c r="D1033" s="24">
        <v>4782.5828157349952</v>
      </c>
      <c r="E1033" s="24">
        <v>4690.4503105590084</v>
      </c>
      <c r="F1033" s="24">
        <v>9473.0331262940035</v>
      </c>
    </row>
    <row r="1034" spans="1:6">
      <c r="A1034" s="21" t="s">
        <v>2028</v>
      </c>
      <c r="B1034" s="23" t="s">
        <v>2029</v>
      </c>
      <c r="C1034" s="19" t="s">
        <v>1915</v>
      </c>
      <c r="D1034" s="24">
        <v>200</v>
      </c>
      <c r="E1034" s="24">
        <v>1254.0319908789506</v>
      </c>
      <c r="F1034" s="24">
        <v>1454.0319908789506</v>
      </c>
    </row>
    <row r="1035" spans="1:6">
      <c r="A1035" s="21" t="s">
        <v>2030</v>
      </c>
      <c r="B1035" s="23" t="s">
        <v>156</v>
      </c>
      <c r="C1035" s="19" t="s">
        <v>1915</v>
      </c>
      <c r="D1035" s="24">
        <v>4875.0000000000182</v>
      </c>
      <c r="E1035" s="24">
        <v>0</v>
      </c>
      <c r="F1035" s="24">
        <v>4875.0000000000182</v>
      </c>
    </row>
    <row r="1036" spans="1:6">
      <c r="A1036" s="21" t="s">
        <v>2031</v>
      </c>
      <c r="B1036" s="23" t="s">
        <v>159</v>
      </c>
      <c r="C1036" s="19" t="s">
        <v>1915</v>
      </c>
      <c r="D1036" s="24">
        <v>25321.195652173919</v>
      </c>
      <c r="E1036" s="24">
        <v>10965.530249437599</v>
      </c>
      <c r="F1036" s="24">
        <v>36286.72590161152</v>
      </c>
    </row>
    <row r="1037" spans="1:6">
      <c r="A1037" s="21" t="s">
        <v>2032</v>
      </c>
      <c r="B1037" s="23" t="s">
        <v>810</v>
      </c>
      <c r="C1037" s="19" t="s">
        <v>1915</v>
      </c>
      <c r="D1037" s="24">
        <v>0</v>
      </c>
      <c r="E1037" s="24">
        <v>237.05357142857176</v>
      </c>
      <c r="F1037" s="24">
        <v>237.05357142857176</v>
      </c>
    </row>
    <row r="1038" spans="1:6">
      <c r="A1038" s="21" t="s">
        <v>2033</v>
      </c>
      <c r="B1038" s="23" t="s">
        <v>1395</v>
      </c>
      <c r="C1038" s="19" t="s">
        <v>1915</v>
      </c>
      <c r="D1038" s="24">
        <v>13406.438923395464</v>
      </c>
      <c r="E1038" s="24">
        <v>8432.7536231884187</v>
      </c>
      <c r="F1038" s="24">
        <v>21839.192546583883</v>
      </c>
    </row>
    <row r="1039" spans="1:6">
      <c r="A1039" s="21" t="s">
        <v>2034</v>
      </c>
      <c r="B1039" s="23" t="s">
        <v>1833</v>
      </c>
      <c r="C1039" s="19" t="s">
        <v>1915</v>
      </c>
      <c r="D1039" s="24">
        <v>29496.547619047626</v>
      </c>
      <c r="E1039" s="24">
        <v>7230.3821384947023</v>
      </c>
      <c r="F1039" s="24">
        <v>36726.929757542333</v>
      </c>
    </row>
    <row r="1040" spans="1:6">
      <c r="A1040" s="21" t="s">
        <v>2035</v>
      </c>
      <c r="B1040" s="23" t="s">
        <v>2036</v>
      </c>
      <c r="C1040" s="19" t="s">
        <v>1915</v>
      </c>
      <c r="D1040" s="24">
        <v>1245.639233954452</v>
      </c>
      <c r="E1040" s="24">
        <v>1455.4606625258839</v>
      </c>
      <c r="F1040" s="24">
        <v>2701.0998964803362</v>
      </c>
    </row>
    <row r="1041" spans="1:6">
      <c r="A1041" s="21" t="s">
        <v>2037</v>
      </c>
      <c r="B1041" s="23" t="s">
        <v>1401</v>
      </c>
      <c r="C1041" s="19" t="s">
        <v>1915</v>
      </c>
      <c r="D1041" s="24">
        <v>13510.544772256742</v>
      </c>
      <c r="E1041" s="24">
        <v>3690.8717258072902</v>
      </c>
      <c r="F1041" s="24">
        <v>17201.416498064031</v>
      </c>
    </row>
    <row r="1042" spans="1:6">
      <c r="A1042" s="21" t="s">
        <v>2038</v>
      </c>
      <c r="B1042" s="23" t="s">
        <v>2039</v>
      </c>
      <c r="C1042" s="19" t="s">
        <v>1915</v>
      </c>
      <c r="D1042" s="24">
        <v>10170.762163561083</v>
      </c>
      <c r="E1042" s="24">
        <v>3717.2342120714811</v>
      </c>
      <c r="F1042" s="24">
        <v>13887.996375632563</v>
      </c>
    </row>
    <row r="1043" spans="1:6">
      <c r="A1043" s="21" t="s">
        <v>2040</v>
      </c>
      <c r="B1043" s="23" t="s">
        <v>165</v>
      </c>
      <c r="C1043" s="19" t="s">
        <v>1915</v>
      </c>
      <c r="D1043" s="24">
        <v>17265.165631470001</v>
      </c>
      <c r="E1043" s="24">
        <v>1628.5714285714319</v>
      </c>
      <c r="F1043" s="24">
        <v>18893.737060041432</v>
      </c>
    </row>
    <row r="1044" spans="1:6">
      <c r="A1044" s="21" t="s">
        <v>2041</v>
      </c>
      <c r="B1044" s="23" t="s">
        <v>168</v>
      </c>
      <c r="C1044" s="19" t="s">
        <v>1915</v>
      </c>
      <c r="D1044" s="24">
        <v>8819.192546583854</v>
      </c>
      <c r="E1044" s="24">
        <v>9136.759952272485</v>
      </c>
      <c r="F1044" s="24">
        <v>17955.952498856339</v>
      </c>
    </row>
    <row r="1045" spans="1:6">
      <c r="A1045" s="21" t="s">
        <v>2042</v>
      </c>
      <c r="B1045" s="23" t="s">
        <v>171</v>
      </c>
      <c r="C1045" s="19" t="s">
        <v>1915</v>
      </c>
      <c r="D1045" s="24">
        <v>921.42857142857281</v>
      </c>
      <c r="E1045" s="24">
        <v>2054.4337780670376</v>
      </c>
      <c r="F1045" s="24">
        <v>2975.8623494956105</v>
      </c>
    </row>
    <row r="1046" spans="1:6">
      <c r="A1046" s="21" t="s">
        <v>2043</v>
      </c>
      <c r="B1046" s="23" t="s">
        <v>2044</v>
      </c>
      <c r="C1046" s="19" t="s">
        <v>1915</v>
      </c>
      <c r="D1046" s="24">
        <v>43418.555124223632</v>
      </c>
      <c r="E1046" s="24">
        <v>5102.1933229813749</v>
      </c>
      <c r="F1046" s="24">
        <v>48520.748447205006</v>
      </c>
    </row>
    <row r="1047" spans="1:6">
      <c r="A1047" s="21" t="s">
        <v>2045</v>
      </c>
      <c r="B1047" s="23" t="s">
        <v>2046</v>
      </c>
      <c r="C1047" s="19" t="s">
        <v>1915</v>
      </c>
      <c r="D1047" s="24">
        <v>41372.567287784703</v>
      </c>
      <c r="E1047" s="24">
        <v>10331.973959733454</v>
      </c>
      <c r="F1047" s="24">
        <v>51704.541247518158</v>
      </c>
    </row>
    <row r="1048" spans="1:6">
      <c r="A1048" s="21" t="s">
        <v>2047</v>
      </c>
      <c r="B1048" s="23" t="s">
        <v>2048</v>
      </c>
      <c r="C1048" s="19" t="s">
        <v>1915</v>
      </c>
      <c r="D1048" s="24">
        <v>3104.6001552795087</v>
      </c>
      <c r="E1048" s="24">
        <v>3731.3858695652175</v>
      </c>
      <c r="F1048" s="24">
        <v>6835.9860248447258</v>
      </c>
    </row>
    <row r="1049" spans="1:6">
      <c r="A1049" s="21" t="s">
        <v>2049</v>
      </c>
      <c r="B1049" s="23" t="s">
        <v>1538</v>
      </c>
      <c r="C1049" s="19" t="s">
        <v>1915</v>
      </c>
      <c r="D1049" s="24">
        <v>61733.462732919259</v>
      </c>
      <c r="E1049" s="24">
        <v>7369.6777272362797</v>
      </c>
      <c r="F1049" s="24">
        <v>69103.14046015554</v>
      </c>
    </row>
    <row r="1050" spans="1:6">
      <c r="A1050" s="21" t="s">
        <v>2050</v>
      </c>
      <c r="B1050" s="23" t="s">
        <v>2051</v>
      </c>
      <c r="C1050" s="19" t="s">
        <v>1915</v>
      </c>
      <c r="D1050" s="24">
        <v>9518.1195652173974</v>
      </c>
      <c r="E1050" s="24">
        <v>2769.7919254658436</v>
      </c>
      <c r="F1050" s="24">
        <v>12287.91149068324</v>
      </c>
    </row>
    <row r="1051" spans="1:6">
      <c r="A1051" s="21" t="s">
        <v>2052</v>
      </c>
      <c r="B1051" s="23" t="s">
        <v>1541</v>
      </c>
      <c r="C1051" s="19" t="s">
        <v>1915</v>
      </c>
      <c r="D1051" s="24">
        <v>1416.9886128364401</v>
      </c>
      <c r="E1051" s="24">
        <v>2053.4987048251014</v>
      </c>
      <c r="F1051" s="24">
        <v>3470.4873176615415</v>
      </c>
    </row>
    <row r="1052" spans="1:6">
      <c r="A1052" s="21" t="s">
        <v>2053</v>
      </c>
      <c r="B1052" s="23" t="s">
        <v>2054</v>
      </c>
      <c r="C1052" s="19" t="s">
        <v>1915</v>
      </c>
      <c r="D1052" s="24">
        <v>0</v>
      </c>
      <c r="E1052" s="24">
        <v>1998.6230881874424</v>
      </c>
      <c r="F1052" s="24">
        <v>1998.6230881874424</v>
      </c>
    </row>
    <row r="1053" spans="1:6">
      <c r="A1053" s="21" t="s">
        <v>2055</v>
      </c>
      <c r="B1053" s="23" t="s">
        <v>2056</v>
      </c>
      <c r="C1053" s="19" t="s">
        <v>1915</v>
      </c>
      <c r="D1053" s="24">
        <v>6455.1811594202927</v>
      </c>
      <c r="E1053" s="24">
        <v>7237.8146974348801</v>
      </c>
      <c r="F1053" s="24">
        <v>13692.995856855174</v>
      </c>
    </row>
    <row r="1054" spans="1:6">
      <c r="A1054" s="21" t="s">
        <v>2057</v>
      </c>
      <c r="B1054" s="23" t="s">
        <v>174</v>
      </c>
      <c r="C1054" s="19" t="s">
        <v>1915</v>
      </c>
      <c r="D1054" s="24">
        <v>0</v>
      </c>
      <c r="E1054" s="24">
        <v>920.53571428571445</v>
      </c>
      <c r="F1054" s="24">
        <v>920.53571428571445</v>
      </c>
    </row>
    <row r="1055" spans="1:6">
      <c r="A1055" s="21" t="s">
        <v>2058</v>
      </c>
      <c r="B1055" s="23" t="s">
        <v>180</v>
      </c>
      <c r="C1055" s="19" t="s">
        <v>1915</v>
      </c>
      <c r="D1055" s="24">
        <v>0</v>
      </c>
      <c r="E1055" s="24">
        <v>1069.642857142858</v>
      </c>
      <c r="F1055" s="24">
        <v>1069.642857142858</v>
      </c>
    </row>
    <row r="1056" spans="1:6">
      <c r="A1056" s="21" t="s">
        <v>2059</v>
      </c>
      <c r="B1056" s="23" t="s">
        <v>2060</v>
      </c>
      <c r="C1056" s="19" t="s">
        <v>1915</v>
      </c>
      <c r="D1056" s="24">
        <v>614.28571428571604</v>
      </c>
      <c r="E1056" s="24">
        <v>2537.0794513457545</v>
      </c>
      <c r="F1056" s="24">
        <v>3151.3651656314705</v>
      </c>
    </row>
    <row r="1057" spans="1:6">
      <c r="A1057" s="21" t="s">
        <v>2061</v>
      </c>
      <c r="B1057" s="23" t="s">
        <v>431</v>
      </c>
      <c r="C1057" s="19" t="s">
        <v>1915</v>
      </c>
      <c r="D1057" s="24">
        <v>21215.269151138746</v>
      </c>
      <c r="E1057" s="24">
        <v>1593.9570393374781</v>
      </c>
      <c r="F1057" s="24">
        <v>22809.226190476227</v>
      </c>
    </row>
    <row r="1058" spans="1:6">
      <c r="A1058" s="21" t="s">
        <v>2062</v>
      </c>
      <c r="B1058" s="23" t="s">
        <v>2063</v>
      </c>
      <c r="C1058" s="19" t="s">
        <v>1915</v>
      </c>
      <c r="D1058" s="24">
        <v>436.60714285714351</v>
      </c>
      <c r="E1058" s="24">
        <v>1627.585403726709</v>
      </c>
      <c r="F1058" s="24">
        <v>2064.1925465838526</v>
      </c>
    </row>
    <row r="1059" spans="1:6">
      <c r="A1059" s="21" t="s">
        <v>2064</v>
      </c>
      <c r="B1059" s="23" t="s">
        <v>2065</v>
      </c>
      <c r="C1059" s="19" t="s">
        <v>1915</v>
      </c>
      <c r="D1059" s="24">
        <v>4922.9714413050588</v>
      </c>
      <c r="E1059" s="24">
        <v>2775.487146111293</v>
      </c>
      <c r="F1059" s="24">
        <v>7698.4585874163513</v>
      </c>
    </row>
    <row r="1060" spans="1:6">
      <c r="A1060" s="21" t="s">
        <v>2066</v>
      </c>
      <c r="B1060" s="23" t="s">
        <v>2067</v>
      </c>
      <c r="C1060" s="19" t="s">
        <v>1915</v>
      </c>
      <c r="D1060" s="24">
        <v>1361.2577639751555</v>
      </c>
      <c r="E1060" s="24">
        <v>1813.496376811597</v>
      </c>
      <c r="F1060" s="24">
        <v>3174.7541407867525</v>
      </c>
    </row>
    <row r="1061" spans="1:6">
      <c r="A1061" s="21" t="s">
        <v>2068</v>
      </c>
      <c r="B1061" s="23" t="s">
        <v>186</v>
      </c>
      <c r="C1061" s="19" t="s">
        <v>1915</v>
      </c>
      <c r="D1061" s="24">
        <v>22644.358178053837</v>
      </c>
      <c r="E1061" s="24">
        <v>10722.437888198765</v>
      </c>
      <c r="F1061" s="24">
        <v>33366.796066252602</v>
      </c>
    </row>
    <row r="1062" spans="1:6">
      <c r="A1062" s="21" t="s">
        <v>2069</v>
      </c>
      <c r="B1062" s="23" t="s">
        <v>438</v>
      </c>
      <c r="C1062" s="19" t="s">
        <v>1915</v>
      </c>
      <c r="D1062" s="24">
        <v>10314.504399585929</v>
      </c>
      <c r="E1062" s="24">
        <v>10906.42003105591</v>
      </c>
      <c r="F1062" s="24">
        <v>21220.924430641837</v>
      </c>
    </row>
    <row r="1063" spans="1:6">
      <c r="A1063" s="21" t="s">
        <v>2070</v>
      </c>
      <c r="B1063" s="23" t="s">
        <v>192</v>
      </c>
      <c r="C1063" s="19" t="s">
        <v>1915</v>
      </c>
      <c r="D1063" s="24">
        <v>34279.606625258806</v>
      </c>
      <c r="E1063" s="24">
        <v>11001.259155241783</v>
      </c>
      <c r="F1063" s="24">
        <v>45280.865780500593</v>
      </c>
    </row>
    <row r="1064" spans="1:6">
      <c r="A1064" s="21" t="s">
        <v>2071</v>
      </c>
      <c r="B1064" s="23" t="s">
        <v>2072</v>
      </c>
      <c r="C1064" s="19" t="s">
        <v>1915</v>
      </c>
      <c r="D1064" s="24">
        <v>79581.806418219523</v>
      </c>
      <c r="E1064" s="24">
        <v>14898.310259530188</v>
      </c>
      <c r="F1064" s="24">
        <v>94480.116677749713</v>
      </c>
    </row>
    <row r="1065" spans="1:6">
      <c r="A1065" s="21" t="s">
        <v>2073</v>
      </c>
      <c r="B1065" s="23" t="s">
        <v>1562</v>
      </c>
      <c r="C1065" s="19" t="s">
        <v>1915</v>
      </c>
      <c r="D1065" s="24">
        <v>14267.805124223612</v>
      </c>
      <c r="E1065" s="24">
        <v>2622.0846273291941</v>
      </c>
      <c r="F1065" s="24">
        <v>16889.889751552804</v>
      </c>
    </row>
    <row r="1066" spans="1:6">
      <c r="A1066" s="21" t="s">
        <v>2074</v>
      </c>
      <c r="B1066" s="23" t="s">
        <v>847</v>
      </c>
      <c r="C1066" s="19" t="s">
        <v>1915</v>
      </c>
      <c r="D1066" s="24">
        <v>24055.31055900623</v>
      </c>
      <c r="E1066" s="24">
        <v>8238.4403547494076</v>
      </c>
      <c r="F1066" s="24">
        <v>32293.750913755637</v>
      </c>
    </row>
    <row r="1067" spans="1:6">
      <c r="A1067" s="21" t="s">
        <v>2075</v>
      </c>
      <c r="B1067" s="23" t="s">
        <v>2076</v>
      </c>
      <c r="C1067" s="19" t="s">
        <v>1915</v>
      </c>
      <c r="D1067" s="24">
        <v>130007.71816770198</v>
      </c>
      <c r="E1067" s="24">
        <v>18519.158418106301</v>
      </c>
      <c r="F1067" s="24">
        <v>148526.87658580826</v>
      </c>
    </row>
    <row r="1068" spans="1:6">
      <c r="A1068" s="21" t="s">
        <v>2077</v>
      </c>
      <c r="B1068" s="23" t="s">
        <v>2078</v>
      </c>
      <c r="C1068" s="19" t="s">
        <v>1915</v>
      </c>
      <c r="D1068" s="24">
        <v>60557.06521739137</v>
      </c>
      <c r="E1068" s="24">
        <v>4964.1069424204325</v>
      </c>
      <c r="F1068" s="24">
        <v>65521.172159811802</v>
      </c>
    </row>
    <row r="1069" spans="1:6">
      <c r="A1069" s="21" t="s">
        <v>2079</v>
      </c>
      <c r="B1069" s="23" t="s">
        <v>2080</v>
      </c>
      <c r="C1069" s="19" t="s">
        <v>1915</v>
      </c>
      <c r="D1069" s="24">
        <v>9486.1283643892366</v>
      </c>
      <c r="E1069" s="24">
        <v>6095.4968944099464</v>
      </c>
      <c r="F1069" s="24">
        <v>15581.625258799182</v>
      </c>
    </row>
    <row r="1070" spans="1:6">
      <c r="A1070" s="21" t="s">
        <v>2081</v>
      </c>
      <c r="B1070" s="23" t="s">
        <v>453</v>
      </c>
      <c r="C1070" s="19" t="s">
        <v>1915</v>
      </c>
      <c r="D1070" s="24">
        <v>58395.053830227749</v>
      </c>
      <c r="E1070" s="24">
        <v>114631.58905757044</v>
      </c>
      <c r="F1070" s="24">
        <v>173026.64288779817</v>
      </c>
    </row>
    <row r="1071" spans="1:6">
      <c r="A1071" s="21" t="s">
        <v>2082</v>
      </c>
      <c r="B1071" s="23" t="s">
        <v>1179</v>
      </c>
      <c r="C1071" s="19" t="s">
        <v>1915</v>
      </c>
      <c r="D1071" s="24">
        <v>86308.578157349955</v>
      </c>
      <c r="E1071" s="24">
        <v>16310.259960525771</v>
      </c>
      <c r="F1071" s="24">
        <v>102618.83811787573</v>
      </c>
    </row>
    <row r="1072" spans="1:6">
      <c r="A1072" s="21" t="s">
        <v>2083</v>
      </c>
      <c r="B1072" s="23" t="s">
        <v>210</v>
      </c>
      <c r="C1072" s="19" t="s">
        <v>1915</v>
      </c>
      <c r="D1072" s="24">
        <v>18116.537267080756</v>
      </c>
      <c r="E1072" s="24">
        <v>2121.7908902691534</v>
      </c>
      <c r="F1072" s="24">
        <v>20238.328157349908</v>
      </c>
    </row>
    <row r="1073" spans="1:6">
      <c r="A1073" s="21" t="s">
        <v>2084</v>
      </c>
      <c r="B1073" s="23" t="s">
        <v>1184</v>
      </c>
      <c r="C1073" s="19" t="s">
        <v>1915</v>
      </c>
      <c r="D1073" s="24">
        <v>16546.31469979298</v>
      </c>
      <c r="E1073" s="24">
        <v>2297.0062111801267</v>
      </c>
      <c r="F1073" s="24">
        <v>18843.320910973107</v>
      </c>
    </row>
    <row r="1074" spans="1:6">
      <c r="A1074" s="21" t="s">
        <v>2085</v>
      </c>
      <c r="B1074" s="23" t="s">
        <v>1187</v>
      </c>
      <c r="C1074" s="19" t="s">
        <v>1915</v>
      </c>
      <c r="D1074" s="24">
        <v>80668.215093945983</v>
      </c>
      <c r="E1074" s="24">
        <v>34247.714619972074</v>
      </c>
      <c r="F1074" s="24">
        <v>114915.92971391804</v>
      </c>
    </row>
    <row r="1075" spans="1:6">
      <c r="A1075" s="21" t="s">
        <v>2086</v>
      </c>
      <c r="B1075" s="23" t="s">
        <v>1592</v>
      </c>
      <c r="C1075" s="19" t="s">
        <v>1915</v>
      </c>
      <c r="D1075" s="24">
        <v>3061.1464803312651</v>
      </c>
      <c r="E1075" s="24">
        <v>5752.725155279506</v>
      </c>
      <c r="F1075" s="24">
        <v>8813.8716356107707</v>
      </c>
    </row>
    <row r="1076" spans="1:6">
      <c r="A1076" s="21" t="s">
        <v>2087</v>
      </c>
      <c r="B1076" s="23" t="s">
        <v>2088</v>
      </c>
      <c r="C1076" s="19" t="s">
        <v>1915</v>
      </c>
      <c r="D1076" s="24">
        <v>219.64285714285739</v>
      </c>
      <c r="E1076" s="24">
        <v>2039.8291925465862</v>
      </c>
      <c r="F1076" s="24">
        <v>2259.4720496894438</v>
      </c>
    </row>
    <row r="1077" spans="1:6">
      <c r="A1077" s="21" t="s">
        <v>2089</v>
      </c>
      <c r="B1077" s="23" t="s">
        <v>1456</v>
      </c>
      <c r="C1077" s="19" t="s">
        <v>1915</v>
      </c>
      <c r="D1077" s="24">
        <v>11725.341933247511</v>
      </c>
      <c r="E1077" s="24">
        <v>4707.6012087513036</v>
      </c>
      <c r="F1077" s="24">
        <v>16432.943141998814</v>
      </c>
    </row>
    <row r="1078" spans="1:6">
      <c r="A1078" s="21" t="s">
        <v>2090</v>
      </c>
      <c r="B1078" s="23" t="s">
        <v>2092</v>
      </c>
      <c r="C1078" s="19" t="s">
        <v>2094</v>
      </c>
      <c r="D1078" s="24">
        <v>4265.5223285486409</v>
      </c>
      <c r="E1078" s="24">
        <v>187444.7081819821</v>
      </c>
      <c r="F1078" s="24">
        <v>191710.23051053076</v>
      </c>
    </row>
    <row r="1079" spans="1:6">
      <c r="A1079" s="21" t="s">
        <v>2095</v>
      </c>
      <c r="B1079" s="23" t="s">
        <v>1461</v>
      </c>
      <c r="C1079" s="19" t="s">
        <v>2094</v>
      </c>
      <c r="D1079" s="24">
        <v>360.3448275862068</v>
      </c>
      <c r="E1079" s="24">
        <v>65666.282415520458</v>
      </c>
      <c r="F1079" s="24">
        <v>66026.627243106661</v>
      </c>
    </row>
    <row r="1080" spans="1:6">
      <c r="A1080" s="21" t="s">
        <v>2096</v>
      </c>
      <c r="B1080" s="23" t="s">
        <v>2097</v>
      </c>
      <c r="C1080" s="19" t="s">
        <v>2094</v>
      </c>
      <c r="D1080" s="24">
        <v>0</v>
      </c>
      <c r="E1080" s="24">
        <v>11357.125879917185</v>
      </c>
      <c r="F1080" s="24">
        <v>11357.125879917185</v>
      </c>
    </row>
    <row r="1081" spans="1:6">
      <c r="A1081" s="21" t="s">
        <v>2098</v>
      </c>
      <c r="B1081" s="23" t="s">
        <v>2099</v>
      </c>
      <c r="C1081" s="19" t="s">
        <v>2094</v>
      </c>
      <c r="D1081" s="24">
        <v>0</v>
      </c>
      <c r="E1081" s="24">
        <v>16508.530086084778</v>
      </c>
      <c r="F1081" s="24">
        <v>16508.530086084778</v>
      </c>
    </row>
    <row r="1082" spans="1:6">
      <c r="A1082" s="21" t="s">
        <v>2100</v>
      </c>
      <c r="B1082" s="23" t="s">
        <v>2101</v>
      </c>
      <c r="C1082" s="19" t="s">
        <v>2094</v>
      </c>
      <c r="D1082" s="24">
        <v>41700.171972464886</v>
      </c>
      <c r="E1082" s="24">
        <v>112263.59706605026</v>
      </c>
      <c r="F1082" s="24">
        <v>153963.76903851517</v>
      </c>
    </row>
    <row r="1083" spans="1:6">
      <c r="A1083" s="21" t="s">
        <v>2102</v>
      </c>
      <c r="B1083" s="23" t="s">
        <v>2103</v>
      </c>
      <c r="C1083" s="19" t="s">
        <v>2094</v>
      </c>
      <c r="D1083" s="24">
        <v>3432.5661981039539</v>
      </c>
      <c r="E1083" s="24">
        <v>12348.842286618739</v>
      </c>
      <c r="F1083" s="24">
        <v>15781.408484722697</v>
      </c>
    </row>
    <row r="1084" spans="1:6">
      <c r="A1084" s="21" t="s">
        <v>2104</v>
      </c>
      <c r="B1084" s="23" t="s">
        <v>2105</v>
      </c>
      <c r="C1084" s="19" t="s">
        <v>2094</v>
      </c>
      <c r="D1084" s="24">
        <v>0</v>
      </c>
      <c r="E1084" s="24">
        <v>1527.5986261536138</v>
      </c>
      <c r="F1084" s="24">
        <v>1527.5986261536138</v>
      </c>
    </row>
    <row r="1085" spans="1:6">
      <c r="A1085" s="21" t="s">
        <v>2106</v>
      </c>
      <c r="B1085" s="23" t="s">
        <v>2107</v>
      </c>
      <c r="C1085" s="19" t="s">
        <v>2094</v>
      </c>
      <c r="D1085" s="24">
        <v>326.52946468735934</v>
      </c>
      <c r="E1085" s="24">
        <v>14555.749004560928</v>
      </c>
      <c r="F1085" s="24">
        <v>14882.278469248287</v>
      </c>
    </row>
    <row r="1086" spans="1:6">
      <c r="A1086" s="21" t="s">
        <v>2108</v>
      </c>
      <c r="B1086" s="23" t="s">
        <v>2109</v>
      </c>
      <c r="C1086" s="19" t="s">
        <v>2094</v>
      </c>
      <c r="D1086" s="24">
        <v>36449.276244910936</v>
      </c>
      <c r="E1086" s="24">
        <v>13929.953905732431</v>
      </c>
      <c r="F1086" s="24">
        <v>50379.230150643365</v>
      </c>
    </row>
    <row r="1087" spans="1:6">
      <c r="A1087" s="21" t="s">
        <v>2110</v>
      </c>
      <c r="B1087" s="23" t="s">
        <v>2111</v>
      </c>
      <c r="C1087" s="19" t="s">
        <v>2094</v>
      </c>
      <c r="D1087" s="24">
        <v>0</v>
      </c>
      <c r="E1087" s="24">
        <v>17455.407384841408</v>
      </c>
      <c r="F1087" s="24">
        <v>17455.407384841408</v>
      </c>
    </row>
    <row r="1088" spans="1:6">
      <c r="A1088" s="21" t="s">
        <v>2112</v>
      </c>
      <c r="B1088" s="23" t="s">
        <v>1942</v>
      </c>
      <c r="C1088" s="19" t="s">
        <v>2094</v>
      </c>
      <c r="D1088" s="24">
        <v>6590.1536536588892</v>
      </c>
      <c r="E1088" s="24">
        <v>15905.210521887144</v>
      </c>
      <c r="F1088" s="24">
        <v>22495.364175546034</v>
      </c>
    </row>
    <row r="1089" spans="1:6">
      <c r="A1089" s="21" t="s">
        <v>2113</v>
      </c>
      <c r="B1089" s="23" t="s">
        <v>2114</v>
      </c>
      <c r="C1089" s="19" t="s">
        <v>2094</v>
      </c>
      <c r="D1089" s="24">
        <v>0</v>
      </c>
      <c r="E1089" s="24">
        <v>20313.293466621093</v>
      </c>
      <c r="F1089" s="24">
        <v>20313.293466621093</v>
      </c>
    </row>
    <row r="1090" spans="1:6">
      <c r="A1090" s="21" t="s">
        <v>2115</v>
      </c>
      <c r="B1090" s="23" t="s">
        <v>2116</v>
      </c>
      <c r="C1090" s="19" t="s">
        <v>2094</v>
      </c>
      <c r="D1090" s="24">
        <v>70062.48152269423</v>
      </c>
      <c r="E1090" s="24">
        <v>115364.45086256669</v>
      </c>
      <c r="F1090" s="24">
        <v>185426.93238526091</v>
      </c>
    </row>
    <row r="1091" spans="1:6">
      <c r="A1091" s="21" t="s">
        <v>2117</v>
      </c>
      <c r="B1091" s="23" t="s">
        <v>2118</v>
      </c>
      <c r="C1091" s="19" t="s">
        <v>2094</v>
      </c>
      <c r="D1091" s="24">
        <v>0</v>
      </c>
      <c r="E1091" s="24">
        <v>491.06447005679757</v>
      </c>
      <c r="F1091" s="24">
        <v>491.06447005679757</v>
      </c>
    </row>
    <row r="1092" spans="1:6">
      <c r="A1092" s="21" t="s">
        <v>2119</v>
      </c>
      <c r="B1092" s="23" t="s">
        <v>2120</v>
      </c>
      <c r="C1092" s="19" t="s">
        <v>2094</v>
      </c>
      <c r="D1092" s="24">
        <v>14661.484006787539</v>
      </c>
      <c r="E1092" s="24">
        <v>200082.31552920557</v>
      </c>
      <c r="F1092" s="24">
        <v>214743.79953599311</v>
      </c>
    </row>
    <row r="1093" spans="1:6">
      <c r="A1093" s="21" t="s">
        <v>2121</v>
      </c>
      <c r="B1093" s="23" t="s">
        <v>2122</v>
      </c>
      <c r="C1093" s="19" t="s">
        <v>2094</v>
      </c>
      <c r="D1093" s="24">
        <v>1024.2619656558279</v>
      </c>
      <c r="E1093" s="24">
        <v>1702.3139565748259</v>
      </c>
      <c r="F1093" s="24">
        <v>2726.5759222306542</v>
      </c>
    </row>
    <row r="1094" spans="1:6">
      <c r="A1094" s="21" t="s">
        <v>2123</v>
      </c>
      <c r="B1094" s="23" t="s">
        <v>2124</v>
      </c>
      <c r="C1094" s="19" t="s">
        <v>2094</v>
      </c>
      <c r="D1094" s="24">
        <v>1076.9894044574353</v>
      </c>
      <c r="E1094" s="24">
        <v>4011.828708600146</v>
      </c>
      <c r="F1094" s="24">
        <v>5088.8181130575804</v>
      </c>
    </row>
    <row r="1095" spans="1:6">
      <c r="A1095" s="21" t="s">
        <v>2125</v>
      </c>
      <c r="B1095" s="23" t="s">
        <v>2126</v>
      </c>
      <c r="C1095" s="19" t="s">
        <v>2094</v>
      </c>
      <c r="D1095" s="24">
        <v>119824.01917248758</v>
      </c>
      <c r="E1095" s="24">
        <v>72576.63542304626</v>
      </c>
      <c r="F1095" s="24">
        <v>192400.65459553385</v>
      </c>
    </row>
    <row r="1096" spans="1:6">
      <c r="A1096" s="21" t="s">
        <v>2127</v>
      </c>
      <c r="B1096" s="23" t="s">
        <v>2128</v>
      </c>
      <c r="C1096" s="19" t="s">
        <v>2094</v>
      </c>
      <c r="D1096" s="24">
        <v>3524.1604942372214</v>
      </c>
      <c r="E1096" s="24">
        <v>1068.6106221144587</v>
      </c>
      <c r="F1096" s="24">
        <v>4592.7711163516806</v>
      </c>
    </row>
    <row r="1097" spans="1:6">
      <c r="A1097" s="21" t="s">
        <v>2129</v>
      </c>
      <c r="B1097" s="23" t="s">
        <v>2130</v>
      </c>
      <c r="C1097" s="19" t="s">
        <v>2094</v>
      </c>
      <c r="D1097" s="24">
        <v>2878.9449663713012</v>
      </c>
      <c r="E1097" s="24">
        <v>86706.916259409933</v>
      </c>
      <c r="F1097" s="24">
        <v>89585.861225781235</v>
      </c>
    </row>
    <row r="1098" spans="1:6">
      <c r="A1098" s="21" t="s">
        <v>2131</v>
      </c>
      <c r="B1098" s="23" t="s">
        <v>105</v>
      </c>
      <c r="C1098" s="19" t="s">
        <v>2094</v>
      </c>
      <c r="D1098" s="24">
        <v>149534.32805040883</v>
      </c>
      <c r="E1098" s="24">
        <v>61438.751129849166</v>
      </c>
      <c r="F1098" s="24">
        <v>210973.07918025801</v>
      </c>
    </row>
    <row r="1099" spans="1:6">
      <c r="A1099" s="21" t="s">
        <v>2132</v>
      </c>
      <c r="B1099" s="23" t="s">
        <v>376</v>
      </c>
      <c r="C1099" s="19" t="s">
        <v>2094</v>
      </c>
      <c r="D1099" s="24">
        <v>3976.579633232268</v>
      </c>
      <c r="E1099" s="24">
        <v>11087.710789845796</v>
      </c>
      <c r="F1099" s="24">
        <v>15064.290423078062</v>
      </c>
    </row>
    <row r="1100" spans="1:6">
      <c r="A1100" s="21" t="s">
        <v>2133</v>
      </c>
      <c r="B1100" s="23" t="s">
        <v>2134</v>
      </c>
      <c r="C1100" s="19" t="s">
        <v>2094</v>
      </c>
      <c r="D1100" s="24">
        <v>25016.897822423362</v>
      </c>
      <c r="E1100" s="24">
        <v>38946.070038903985</v>
      </c>
      <c r="F1100" s="24">
        <v>63962.96786132735</v>
      </c>
    </row>
    <row r="1101" spans="1:6">
      <c r="A1101" s="21" t="s">
        <v>2135</v>
      </c>
      <c r="B1101" s="23" t="s">
        <v>2136</v>
      </c>
      <c r="C1101" s="19" t="s">
        <v>2094</v>
      </c>
      <c r="D1101" s="24">
        <v>38347.976136710495</v>
      </c>
      <c r="E1101" s="24">
        <v>13023.534928229654</v>
      </c>
      <c r="F1101" s="24">
        <v>51371.511064940154</v>
      </c>
    </row>
    <row r="1102" spans="1:6">
      <c r="A1102" s="21" t="s">
        <v>2137</v>
      </c>
      <c r="B1102" s="23" t="s">
        <v>123</v>
      </c>
      <c r="C1102" s="19" t="s">
        <v>2094</v>
      </c>
      <c r="D1102" s="24">
        <v>0</v>
      </c>
      <c r="E1102" s="24">
        <v>189.4240542066629</v>
      </c>
      <c r="F1102" s="24">
        <v>189.4240542066629</v>
      </c>
    </row>
    <row r="1103" spans="1:6">
      <c r="A1103" s="21" t="s">
        <v>2138</v>
      </c>
      <c r="B1103" s="23" t="s">
        <v>126</v>
      </c>
      <c r="C1103" s="19" t="s">
        <v>2094</v>
      </c>
      <c r="D1103" s="24">
        <v>0</v>
      </c>
      <c r="E1103" s="24">
        <v>0</v>
      </c>
      <c r="F1103" s="24">
        <v>0</v>
      </c>
    </row>
    <row r="1104" spans="1:6">
      <c r="A1104" s="21" t="s">
        <v>2139</v>
      </c>
      <c r="B1104" s="23" t="s">
        <v>2140</v>
      </c>
      <c r="C1104" s="19" t="s">
        <v>2094</v>
      </c>
      <c r="D1104" s="24">
        <v>119397.42301405691</v>
      </c>
      <c r="E1104" s="24">
        <v>132883.1712421813</v>
      </c>
      <c r="F1104" s="24">
        <v>252280.59425623823</v>
      </c>
    </row>
    <row r="1105" spans="1:6">
      <c r="A1105" s="21" t="s">
        <v>2141</v>
      </c>
      <c r="B1105" s="23" t="s">
        <v>393</v>
      </c>
      <c r="C1105" s="19" t="s">
        <v>2094</v>
      </c>
      <c r="D1105" s="24">
        <v>16911.249735592181</v>
      </c>
      <c r="E1105" s="24">
        <v>33111.301675566458</v>
      </c>
      <c r="F1105" s="24">
        <v>50022.551411158638</v>
      </c>
    </row>
    <row r="1106" spans="1:6">
      <c r="A1106" s="21" t="s">
        <v>2142</v>
      </c>
      <c r="B1106" s="23" t="s">
        <v>2143</v>
      </c>
      <c r="C1106" s="19" t="s">
        <v>2094</v>
      </c>
      <c r="D1106" s="24">
        <v>0</v>
      </c>
      <c r="E1106" s="24">
        <v>34785.886923831305</v>
      </c>
      <c r="F1106" s="24">
        <v>34785.886923831305</v>
      </c>
    </row>
    <row r="1107" spans="1:6">
      <c r="A1107" s="21" t="s">
        <v>2144</v>
      </c>
      <c r="B1107" s="23" t="s">
        <v>1376</v>
      </c>
      <c r="C1107" s="19" t="s">
        <v>2094</v>
      </c>
      <c r="D1107" s="24">
        <v>571.64338118022363</v>
      </c>
      <c r="E1107" s="24">
        <v>162.23920523920532</v>
      </c>
      <c r="F1107" s="24">
        <v>733.88258641942889</v>
      </c>
    </row>
    <row r="1108" spans="1:6">
      <c r="A1108" s="21" t="s">
        <v>2145</v>
      </c>
      <c r="B1108" s="23" t="s">
        <v>397</v>
      </c>
      <c r="C1108" s="19" t="s">
        <v>2094</v>
      </c>
      <c r="D1108" s="24">
        <v>0</v>
      </c>
      <c r="E1108" s="24">
        <v>628.89610389610402</v>
      </c>
      <c r="F1108" s="24">
        <v>628.89610389610402</v>
      </c>
    </row>
    <row r="1109" spans="1:6">
      <c r="A1109" s="21" t="s">
        <v>2146</v>
      </c>
      <c r="B1109" s="23" t="s">
        <v>1380</v>
      </c>
      <c r="C1109" s="19" t="s">
        <v>2094</v>
      </c>
      <c r="D1109" s="24">
        <v>987.57763975155308</v>
      </c>
      <c r="E1109" s="24">
        <v>1086.3354037267084</v>
      </c>
      <c r="F1109" s="24">
        <v>2073.9130434782614</v>
      </c>
    </row>
    <row r="1110" spans="1:6">
      <c r="A1110" s="21" t="s">
        <v>2147</v>
      </c>
      <c r="B1110" s="23" t="s">
        <v>150</v>
      </c>
      <c r="C1110" s="19" t="s">
        <v>2094</v>
      </c>
      <c r="D1110" s="24">
        <v>17478.523188328152</v>
      </c>
      <c r="E1110" s="24">
        <v>214499.27168232348</v>
      </c>
      <c r="F1110" s="24">
        <v>231977.79487065165</v>
      </c>
    </row>
    <row r="1111" spans="1:6">
      <c r="A1111" s="21" t="s">
        <v>2148</v>
      </c>
      <c r="B1111" s="23" t="s">
        <v>2149</v>
      </c>
      <c r="C1111" s="19" t="s">
        <v>2094</v>
      </c>
      <c r="D1111" s="24">
        <v>35391.288665224209</v>
      </c>
      <c r="E1111" s="24">
        <v>203414.55537474839</v>
      </c>
      <c r="F1111" s="24">
        <v>238805.84403997264</v>
      </c>
    </row>
    <row r="1112" spans="1:6">
      <c r="A1112" s="21" t="s">
        <v>2150</v>
      </c>
      <c r="B1112" s="23" t="s">
        <v>2151</v>
      </c>
      <c r="C1112" s="19" t="s">
        <v>2094</v>
      </c>
      <c r="D1112" s="24">
        <v>8734.4767940157381</v>
      </c>
      <c r="E1112" s="24">
        <v>38945.59623100717</v>
      </c>
      <c r="F1112" s="24">
        <v>47680.073025022903</v>
      </c>
    </row>
    <row r="1113" spans="1:6">
      <c r="A1113" s="21" t="s">
        <v>2152</v>
      </c>
      <c r="B1113" s="23" t="s">
        <v>2153</v>
      </c>
      <c r="C1113" s="19" t="s">
        <v>2094</v>
      </c>
      <c r="D1113" s="24">
        <v>0</v>
      </c>
      <c r="E1113" s="24">
        <v>0</v>
      </c>
      <c r="F1113" s="24">
        <v>0</v>
      </c>
    </row>
    <row r="1114" spans="1:6">
      <c r="A1114" s="21" t="s">
        <v>2154</v>
      </c>
      <c r="B1114" s="23" t="s">
        <v>417</v>
      </c>
      <c r="C1114" s="19" t="s">
        <v>2094</v>
      </c>
      <c r="D1114" s="24">
        <v>15516.782108091535</v>
      </c>
      <c r="E1114" s="24">
        <v>29981.020172672186</v>
      </c>
      <c r="F1114" s="24">
        <v>45497.802280763724</v>
      </c>
    </row>
    <row r="1115" spans="1:6">
      <c r="A1115" s="21" t="s">
        <v>2155</v>
      </c>
      <c r="B1115" s="23" t="s">
        <v>2156</v>
      </c>
      <c r="C1115" s="19" t="s">
        <v>2094</v>
      </c>
      <c r="D1115" s="24">
        <v>0</v>
      </c>
      <c r="E1115" s="24">
        <v>0</v>
      </c>
      <c r="F1115" s="24">
        <v>0</v>
      </c>
    </row>
    <row r="1116" spans="1:6">
      <c r="A1116" s="21" t="s">
        <v>2157</v>
      </c>
      <c r="B1116" s="23" t="s">
        <v>2158</v>
      </c>
      <c r="C1116" s="19" t="s">
        <v>2094</v>
      </c>
      <c r="D1116" s="24">
        <v>76863.078964092347</v>
      </c>
      <c r="E1116" s="24">
        <v>53517.86551603218</v>
      </c>
      <c r="F1116" s="24">
        <v>130380.94448012453</v>
      </c>
    </row>
    <row r="1117" spans="1:6">
      <c r="A1117" s="21" t="s">
        <v>2159</v>
      </c>
      <c r="B1117" s="23" t="s">
        <v>2160</v>
      </c>
      <c r="C1117" s="19" t="s">
        <v>2094</v>
      </c>
      <c r="D1117" s="24">
        <v>18393.322562193982</v>
      </c>
      <c r="E1117" s="24">
        <v>50187.656933951177</v>
      </c>
      <c r="F1117" s="24">
        <v>68580.979496145155</v>
      </c>
    </row>
    <row r="1118" spans="1:6">
      <c r="A1118" s="21" t="s">
        <v>2161</v>
      </c>
      <c r="B1118" s="23" t="s">
        <v>2162</v>
      </c>
      <c r="C1118" s="19" t="s">
        <v>2094</v>
      </c>
      <c r="D1118" s="24">
        <v>868.29721362229111</v>
      </c>
      <c r="E1118" s="24">
        <v>16022.462710726701</v>
      </c>
      <c r="F1118" s="24">
        <v>16890.759924348993</v>
      </c>
    </row>
    <row r="1119" spans="1:6">
      <c r="A1119" s="21" t="s">
        <v>2163</v>
      </c>
      <c r="B1119" s="23" t="s">
        <v>1420</v>
      </c>
      <c r="C1119" s="19" t="s">
        <v>2094</v>
      </c>
      <c r="D1119" s="24">
        <v>107413.31635053865</v>
      </c>
      <c r="E1119" s="24">
        <v>99723.324582799731</v>
      </c>
      <c r="F1119" s="24">
        <v>207136.64093333838</v>
      </c>
    </row>
    <row r="1120" spans="1:6">
      <c r="A1120" s="21" t="s">
        <v>2164</v>
      </c>
      <c r="B1120" s="23" t="s">
        <v>2165</v>
      </c>
      <c r="C1120" s="19" t="s">
        <v>2094</v>
      </c>
      <c r="D1120" s="24">
        <v>296.27329192546591</v>
      </c>
      <c r="E1120" s="24">
        <v>493.78881987577654</v>
      </c>
      <c r="F1120" s="24">
        <v>790.06211180124228</v>
      </c>
    </row>
    <row r="1121" spans="1:6">
      <c r="A1121" s="21" t="s">
        <v>2166</v>
      </c>
      <c r="B1121" s="23" t="s">
        <v>2167</v>
      </c>
      <c r="C1121" s="19" t="s">
        <v>2094</v>
      </c>
      <c r="D1121" s="24">
        <v>0</v>
      </c>
      <c r="E1121" s="24">
        <v>0</v>
      </c>
      <c r="F1121" s="24">
        <v>0</v>
      </c>
    </row>
    <row r="1122" spans="1:6">
      <c r="A1122" s="21" t="s">
        <v>2168</v>
      </c>
      <c r="B1122" s="23" t="s">
        <v>2169</v>
      </c>
      <c r="C1122" s="19" t="s">
        <v>2094</v>
      </c>
      <c r="D1122" s="24">
        <v>0</v>
      </c>
      <c r="E1122" s="24">
        <v>325.8333333333332</v>
      </c>
      <c r="F1122" s="24">
        <v>325.8333333333332</v>
      </c>
    </row>
    <row r="1123" spans="1:6">
      <c r="A1123" s="21" t="s">
        <v>2170</v>
      </c>
      <c r="B1123" s="23" t="s">
        <v>2171</v>
      </c>
      <c r="C1123" s="19" t="s">
        <v>2094</v>
      </c>
      <c r="D1123" s="24">
        <v>3577.4388016076005</v>
      </c>
      <c r="E1123" s="24">
        <v>13392.272561198397</v>
      </c>
      <c r="F1123" s="24">
        <v>16969.711362806</v>
      </c>
    </row>
    <row r="1124" spans="1:6">
      <c r="A1124" s="21" t="s">
        <v>2172</v>
      </c>
      <c r="B1124" s="23" t="s">
        <v>2173</v>
      </c>
      <c r="C1124" s="19" t="s">
        <v>2094</v>
      </c>
      <c r="D1124" s="24">
        <v>0</v>
      </c>
      <c r="E1124" s="24">
        <v>15736.612662090009</v>
      </c>
      <c r="F1124" s="24">
        <v>15736.612662090009</v>
      </c>
    </row>
    <row r="1125" spans="1:6">
      <c r="A1125" s="21" t="s">
        <v>2174</v>
      </c>
      <c r="B1125" s="23" t="s">
        <v>2175</v>
      </c>
      <c r="C1125" s="19" t="s">
        <v>2094</v>
      </c>
      <c r="D1125" s="24">
        <v>0</v>
      </c>
      <c r="E1125" s="24">
        <v>2124.736842105262</v>
      </c>
      <c r="F1125" s="24">
        <v>2124.736842105262</v>
      </c>
    </row>
    <row r="1126" spans="1:6">
      <c r="A1126" s="21" t="s">
        <v>2176</v>
      </c>
      <c r="B1126" s="23" t="s">
        <v>2177</v>
      </c>
      <c r="C1126" s="19" t="s">
        <v>2094</v>
      </c>
      <c r="D1126" s="24">
        <v>12923.256346749215</v>
      </c>
      <c r="E1126" s="24">
        <v>124431.42639395376</v>
      </c>
      <c r="F1126" s="24">
        <v>137354.68274070296</v>
      </c>
    </row>
    <row r="1127" spans="1:6">
      <c r="A1127" s="21" t="s">
        <v>2178</v>
      </c>
      <c r="B1127" s="23" t="s">
        <v>2179</v>
      </c>
      <c r="C1127" s="19" t="s">
        <v>2094</v>
      </c>
      <c r="D1127" s="24">
        <v>17492.250703485046</v>
      </c>
      <c r="E1127" s="24">
        <v>34055.548453960466</v>
      </c>
      <c r="F1127" s="24">
        <v>51547.799157445508</v>
      </c>
    </row>
    <row r="1128" spans="1:6">
      <c r="A1128" s="21" t="s">
        <v>2180</v>
      </c>
      <c r="B1128" s="23" t="s">
        <v>2181</v>
      </c>
      <c r="C1128" s="19" t="s">
        <v>2094</v>
      </c>
      <c r="D1128" s="24">
        <v>0</v>
      </c>
      <c r="E1128" s="24">
        <v>21069.9915292183</v>
      </c>
      <c r="F1128" s="24">
        <v>21069.9915292183</v>
      </c>
    </row>
    <row r="1129" spans="1:6">
      <c r="A1129" s="21" t="s">
        <v>2182</v>
      </c>
      <c r="B1129" s="23" t="s">
        <v>2183</v>
      </c>
      <c r="C1129" s="19" t="s">
        <v>2094</v>
      </c>
      <c r="D1129" s="24">
        <v>2666.4596273291932</v>
      </c>
      <c r="E1129" s="24">
        <v>2984.1187833569056</v>
      </c>
      <c r="F1129" s="24">
        <v>5650.5784106860992</v>
      </c>
    </row>
    <row r="1130" spans="1:6">
      <c r="A1130" s="21" t="s">
        <v>2184</v>
      </c>
      <c r="B1130" s="23" t="s">
        <v>2185</v>
      </c>
      <c r="C1130" s="19" t="s">
        <v>2094</v>
      </c>
      <c r="D1130" s="24">
        <v>15006.357325538915</v>
      </c>
      <c r="E1130" s="24">
        <v>1117.6470588235302</v>
      </c>
      <c r="F1130" s="24">
        <v>16124.004384362446</v>
      </c>
    </row>
    <row r="1131" spans="1:6">
      <c r="A1131" s="21" t="s">
        <v>2186</v>
      </c>
      <c r="B1131" s="23" t="s">
        <v>2187</v>
      </c>
      <c r="C1131" s="19" t="s">
        <v>2094</v>
      </c>
      <c r="D1131" s="24">
        <v>91271.345363208311</v>
      </c>
      <c r="E1131" s="24">
        <v>115391.14244899641</v>
      </c>
      <c r="F1131" s="24">
        <v>206662.48781220472</v>
      </c>
    </row>
    <row r="1132" spans="1:6">
      <c r="A1132" s="21" t="s">
        <v>2188</v>
      </c>
      <c r="B1132" s="23" t="s">
        <v>2189</v>
      </c>
      <c r="C1132" s="19" t="s">
        <v>2094</v>
      </c>
      <c r="D1132" s="24">
        <v>0</v>
      </c>
      <c r="E1132" s="24">
        <v>14755.201405688131</v>
      </c>
      <c r="F1132" s="24">
        <v>14755.201405688131</v>
      </c>
    </row>
    <row r="1133" spans="1:6">
      <c r="A1133" s="21" t="s">
        <v>2190</v>
      </c>
      <c r="B1133" s="23" t="s">
        <v>453</v>
      </c>
      <c r="C1133" s="19" t="s">
        <v>2094</v>
      </c>
      <c r="D1133" s="24">
        <v>49.37888198757765</v>
      </c>
      <c r="E1133" s="24">
        <v>1032.4743320752473</v>
      </c>
      <c r="F1133" s="24">
        <v>1081.8532140628249</v>
      </c>
    </row>
    <row r="1134" spans="1:6">
      <c r="A1134" s="21" t="s">
        <v>2191</v>
      </c>
      <c r="B1134" s="23" t="s">
        <v>1439</v>
      </c>
      <c r="C1134" s="19" t="s">
        <v>2094</v>
      </c>
      <c r="D1134" s="24">
        <v>82574.098289201254</v>
      </c>
      <c r="E1134" s="24">
        <v>135416.00093105109</v>
      </c>
      <c r="F1134" s="24">
        <v>217990.09922025233</v>
      </c>
    </row>
    <row r="1135" spans="1:6">
      <c r="A1135" s="21" t="s">
        <v>2192</v>
      </c>
      <c r="B1135" s="23" t="s">
        <v>2193</v>
      </c>
      <c r="C1135" s="19" t="s">
        <v>2094</v>
      </c>
      <c r="D1135" s="24">
        <v>1925.7763975155283</v>
      </c>
      <c r="E1135" s="24">
        <v>98.757763975155299</v>
      </c>
      <c r="F1135" s="24">
        <v>2024.5341614906833</v>
      </c>
    </row>
    <row r="1136" spans="1:6">
      <c r="A1136" s="21" t="s">
        <v>2194</v>
      </c>
      <c r="B1136" s="23" t="s">
        <v>210</v>
      </c>
      <c r="C1136" s="19" t="s">
        <v>2094</v>
      </c>
      <c r="D1136" s="24">
        <v>15158.162553558979</v>
      </c>
      <c r="E1136" s="24">
        <v>15770.789797092129</v>
      </c>
      <c r="F1136" s="24">
        <v>30928.95235065111</v>
      </c>
    </row>
    <row r="1137" spans="1:6">
      <c r="A1137" s="21" t="s">
        <v>2195</v>
      </c>
      <c r="B1137" s="23" t="s">
        <v>1187</v>
      </c>
      <c r="C1137" s="19" t="s">
        <v>2094</v>
      </c>
      <c r="D1137" s="24">
        <v>0</v>
      </c>
      <c r="E1137" s="24">
        <v>664.03607134553442</v>
      </c>
      <c r="F1137" s="24">
        <v>664.03607134553442</v>
      </c>
    </row>
    <row r="1138" spans="1:6">
      <c r="A1138" s="21" t="s">
        <v>2196</v>
      </c>
      <c r="B1138" s="23" t="s">
        <v>2197</v>
      </c>
      <c r="C1138" s="19" t="s">
        <v>2094</v>
      </c>
      <c r="D1138" s="24">
        <v>15092.270785659797</v>
      </c>
      <c r="E1138" s="24">
        <v>10394.306163805226</v>
      </c>
      <c r="F1138" s="24">
        <v>25486.576949465023</v>
      </c>
    </row>
    <row r="1139" spans="1:6">
      <c r="A1139" s="21" t="s">
        <v>2198</v>
      </c>
      <c r="B1139" s="23" t="s">
        <v>2199</v>
      </c>
      <c r="C1139" s="19" t="s">
        <v>2094</v>
      </c>
      <c r="D1139" s="24">
        <v>17867.151237067024</v>
      </c>
      <c r="E1139" s="24">
        <v>85954.141192764844</v>
      </c>
      <c r="F1139" s="24">
        <v>103821.29242983187</v>
      </c>
    </row>
    <row r="1140" spans="1:6">
      <c r="A1140" s="21" t="s">
        <v>2200</v>
      </c>
      <c r="B1140" s="23" t="s">
        <v>2201</v>
      </c>
      <c r="C1140" s="19" t="s">
        <v>2094</v>
      </c>
      <c r="D1140" s="24">
        <v>1777.6397515527954</v>
      </c>
      <c r="E1140" s="24">
        <v>4323.0254112110333</v>
      </c>
      <c r="F1140" s="24">
        <v>6100.6651627638284</v>
      </c>
    </row>
    <row r="1141" spans="1:6">
      <c r="A1141" s="21" t="s">
        <v>2202</v>
      </c>
      <c r="B1141" s="23" t="s">
        <v>2203</v>
      </c>
      <c r="C1141" s="19" t="s">
        <v>2094</v>
      </c>
      <c r="D1141" s="24">
        <v>0</v>
      </c>
      <c r="E1141" s="24">
        <v>197.5155279503106</v>
      </c>
      <c r="F1141" s="24">
        <v>197.5155279503106</v>
      </c>
    </row>
    <row r="1142" spans="1:6">
      <c r="A1142" s="21" t="s">
        <v>2204</v>
      </c>
      <c r="B1142" s="23" t="s">
        <v>2206</v>
      </c>
      <c r="C1142" s="19" t="s">
        <v>2207</v>
      </c>
      <c r="D1142" s="24">
        <v>0</v>
      </c>
      <c r="E1142" s="24">
        <v>4889.5602794064243</v>
      </c>
      <c r="F1142" s="24">
        <v>4889.5602794064243</v>
      </c>
    </row>
    <row r="1143" spans="1:6">
      <c r="A1143" s="21" t="s">
        <v>2208</v>
      </c>
      <c r="B1143" s="23" t="s">
        <v>2209</v>
      </c>
      <c r="C1143" s="19" t="s">
        <v>2207</v>
      </c>
      <c r="D1143" s="24">
        <v>61.25</v>
      </c>
      <c r="E1143" s="24">
        <v>130064.49256051685</v>
      </c>
      <c r="F1143" s="24">
        <v>130125.74256051687</v>
      </c>
    </row>
    <row r="1144" spans="1:6">
      <c r="A1144" s="21" t="s">
        <v>2210</v>
      </c>
      <c r="B1144" s="23" t="s">
        <v>1327</v>
      </c>
      <c r="C1144" s="19" t="s">
        <v>2207</v>
      </c>
      <c r="D1144" s="24">
        <v>2187.5</v>
      </c>
      <c r="E1144" s="24">
        <v>1229.4354838709676</v>
      </c>
      <c r="F1144" s="24">
        <v>3416.9354838709678</v>
      </c>
    </row>
    <row r="1145" spans="1:6">
      <c r="A1145" s="21" t="s">
        <v>2211</v>
      </c>
      <c r="B1145" s="23" t="s">
        <v>105</v>
      </c>
      <c r="C1145" s="19" t="s">
        <v>2207</v>
      </c>
      <c r="D1145" s="24">
        <v>159</v>
      </c>
      <c r="E1145" s="24">
        <v>1393.4354838709678</v>
      </c>
      <c r="F1145" s="24">
        <v>1552.4354838709676</v>
      </c>
    </row>
    <row r="1146" spans="1:6">
      <c r="A1146" s="21" t="s">
        <v>2212</v>
      </c>
      <c r="B1146" s="23" t="s">
        <v>979</v>
      </c>
      <c r="C1146" s="19" t="s">
        <v>2207</v>
      </c>
      <c r="D1146" s="24">
        <v>0</v>
      </c>
      <c r="E1146" s="24">
        <v>689.40530575790774</v>
      </c>
      <c r="F1146" s="24">
        <v>689.40530575790774</v>
      </c>
    </row>
    <row r="1147" spans="1:6">
      <c r="A1147" s="21" t="s">
        <v>2213</v>
      </c>
      <c r="B1147" s="23" t="s">
        <v>2214</v>
      </c>
      <c r="C1147" s="19" t="s">
        <v>2207</v>
      </c>
      <c r="D1147" s="24">
        <v>0</v>
      </c>
      <c r="E1147" s="24">
        <v>7685.5263157894733</v>
      </c>
      <c r="F1147" s="24">
        <v>7685.5263157894733</v>
      </c>
    </row>
    <row r="1148" spans="1:6">
      <c r="A1148" s="21" t="s">
        <v>2215</v>
      </c>
      <c r="B1148" s="23" t="s">
        <v>1373</v>
      </c>
      <c r="C1148" s="19" t="s">
        <v>2207</v>
      </c>
      <c r="D1148" s="24">
        <v>0</v>
      </c>
      <c r="E1148" s="24">
        <v>86.875</v>
      </c>
      <c r="F1148" s="24">
        <v>86.875</v>
      </c>
    </row>
    <row r="1149" spans="1:6">
      <c r="A1149" s="21" t="s">
        <v>2216</v>
      </c>
      <c r="B1149" s="23" t="s">
        <v>397</v>
      </c>
      <c r="C1149" s="19" t="s">
        <v>2207</v>
      </c>
      <c r="D1149" s="24">
        <v>0</v>
      </c>
      <c r="E1149" s="24">
        <v>255.13709677419354</v>
      </c>
      <c r="F1149" s="24">
        <v>255.13709677419354</v>
      </c>
    </row>
    <row r="1150" spans="1:6">
      <c r="A1150" s="21" t="s">
        <v>2217</v>
      </c>
      <c r="B1150" s="23" t="s">
        <v>2218</v>
      </c>
      <c r="C1150" s="19" t="s">
        <v>2207</v>
      </c>
      <c r="D1150" s="24">
        <v>0</v>
      </c>
      <c r="E1150" s="24">
        <v>2373.677419354839</v>
      </c>
      <c r="F1150" s="24">
        <v>2373.677419354839</v>
      </c>
    </row>
    <row r="1151" spans="1:6">
      <c r="A1151" s="21" t="s">
        <v>2219</v>
      </c>
      <c r="B1151" s="23" t="s">
        <v>2220</v>
      </c>
      <c r="C1151" s="19" t="s">
        <v>2207</v>
      </c>
      <c r="D1151" s="24">
        <v>28</v>
      </c>
      <c r="E1151" s="24">
        <v>13644.491935483871</v>
      </c>
      <c r="F1151" s="24">
        <v>13672.491935483871</v>
      </c>
    </row>
    <row r="1152" spans="1:6">
      <c r="A1152" s="21" t="s">
        <v>2221</v>
      </c>
      <c r="B1152" s="23" t="s">
        <v>2222</v>
      </c>
      <c r="C1152" s="19" t="s">
        <v>2207</v>
      </c>
      <c r="D1152" s="24">
        <v>0</v>
      </c>
      <c r="E1152" s="24">
        <v>2453.3963089300182</v>
      </c>
      <c r="F1152" s="24">
        <v>2453.3963089300182</v>
      </c>
    </row>
    <row r="1153" spans="1:6">
      <c r="A1153" s="21" t="s">
        <v>2223</v>
      </c>
      <c r="B1153" s="23" t="s">
        <v>2224</v>
      </c>
      <c r="C1153" s="19" t="s">
        <v>2207</v>
      </c>
      <c r="D1153" s="24">
        <v>0</v>
      </c>
      <c r="E1153" s="24">
        <v>614.7177419354839</v>
      </c>
      <c r="F1153" s="24">
        <v>614.7177419354839</v>
      </c>
    </row>
    <row r="1154" spans="1:6">
      <c r="A1154" s="21" t="s">
        <v>2225</v>
      </c>
      <c r="B1154" s="23" t="s">
        <v>2226</v>
      </c>
      <c r="C1154" s="19" t="s">
        <v>2207</v>
      </c>
      <c r="D1154" s="24">
        <v>0</v>
      </c>
      <c r="E1154" s="24">
        <v>4729.0403225806449</v>
      </c>
      <c r="F1154" s="24">
        <v>4729.0403225806449</v>
      </c>
    </row>
    <row r="1155" spans="1:6">
      <c r="A1155" s="21" t="s">
        <v>2227</v>
      </c>
      <c r="B1155" s="23" t="s">
        <v>2228</v>
      </c>
      <c r="C1155" s="19" t="s">
        <v>2207</v>
      </c>
      <c r="D1155" s="24">
        <v>0</v>
      </c>
      <c r="E1155" s="24">
        <v>3888.3064516129034</v>
      </c>
      <c r="F1155" s="24">
        <v>3888.3064516129034</v>
      </c>
    </row>
    <row r="1156" spans="1:6">
      <c r="A1156" s="21" t="s">
        <v>2229</v>
      </c>
      <c r="B1156" s="23" t="s">
        <v>210</v>
      </c>
      <c r="C1156" s="19" t="s">
        <v>2207</v>
      </c>
      <c r="D1156" s="24">
        <v>847</v>
      </c>
      <c r="E1156" s="24">
        <v>21.875</v>
      </c>
      <c r="F1156" s="24">
        <v>868.875</v>
      </c>
    </row>
    <row r="1157" spans="1:6">
      <c r="A1157" s="21" t="s">
        <v>2230</v>
      </c>
      <c r="B1157" s="23" t="s">
        <v>2231</v>
      </c>
      <c r="C1157" s="19" t="s">
        <v>2207</v>
      </c>
      <c r="D1157" s="24">
        <v>140</v>
      </c>
      <c r="E1157" s="24">
        <v>1360.483870967742</v>
      </c>
      <c r="F1157" s="24">
        <v>1500.483870967742</v>
      </c>
    </row>
    <row r="1158" spans="1:6">
      <c r="A1158" s="21" t="s">
        <v>2232</v>
      </c>
      <c r="B1158" s="23" t="s">
        <v>2234</v>
      </c>
      <c r="C1158" s="19" t="s">
        <v>2235</v>
      </c>
      <c r="D1158" s="24">
        <v>1840.8333333333344</v>
      </c>
      <c r="E1158" s="24">
        <v>1002.7976190476199</v>
      </c>
      <c r="F1158" s="24">
        <v>2843.6309523809541</v>
      </c>
    </row>
    <row r="1159" spans="1:6">
      <c r="A1159" s="21" t="s">
        <v>2236</v>
      </c>
      <c r="B1159" s="23" t="s">
        <v>2237</v>
      </c>
      <c r="C1159" s="19" t="s">
        <v>2235</v>
      </c>
      <c r="D1159" s="24">
        <v>6672.4361806578327</v>
      </c>
      <c r="E1159" s="24">
        <v>7673.549016527586</v>
      </c>
      <c r="F1159" s="24">
        <v>14345.985197185419</v>
      </c>
    </row>
    <row r="1160" spans="1:6">
      <c r="A1160" s="21" t="s">
        <v>2238</v>
      </c>
      <c r="B1160" s="23" t="s">
        <v>2239</v>
      </c>
      <c r="C1160" s="19" t="s">
        <v>2235</v>
      </c>
      <c r="D1160" s="24">
        <v>38567.374406807416</v>
      </c>
      <c r="E1160" s="24">
        <v>7873.0183276059624</v>
      </c>
      <c r="F1160" s="24">
        <v>46440.392734413377</v>
      </c>
    </row>
    <row r="1161" spans="1:6">
      <c r="A1161" s="21" t="s">
        <v>2240</v>
      </c>
      <c r="B1161" s="23" t="s">
        <v>2241</v>
      </c>
      <c r="C1161" s="19" t="s">
        <v>2235</v>
      </c>
      <c r="D1161" s="24">
        <v>4285.4450171821318</v>
      </c>
      <c r="E1161" s="24">
        <v>10353.719522173145</v>
      </c>
      <c r="F1161" s="24">
        <v>14639.164539355279</v>
      </c>
    </row>
    <row r="1162" spans="1:6">
      <c r="A1162" s="21" t="s">
        <v>2242</v>
      </c>
      <c r="B1162" s="23" t="s">
        <v>2243</v>
      </c>
      <c r="C1162" s="19" t="s">
        <v>2235</v>
      </c>
      <c r="D1162" s="24">
        <v>128680.32569546723</v>
      </c>
      <c r="E1162" s="24">
        <v>23592.279491899888</v>
      </c>
      <c r="F1162" s="24">
        <v>152272.60518736712</v>
      </c>
    </row>
    <row r="1163" spans="1:6">
      <c r="A1163" s="21" t="s">
        <v>2244</v>
      </c>
      <c r="B1163" s="23" t="s">
        <v>342</v>
      </c>
      <c r="C1163" s="19" t="s">
        <v>2235</v>
      </c>
      <c r="D1163" s="24">
        <v>70349.581287841618</v>
      </c>
      <c r="E1163" s="24">
        <v>29663.32126493211</v>
      </c>
      <c r="F1163" s="24">
        <v>100012.90255277372</v>
      </c>
    </row>
    <row r="1164" spans="1:6">
      <c r="A1164" s="21" t="s">
        <v>2245</v>
      </c>
      <c r="B1164" s="23" t="s">
        <v>2246</v>
      </c>
      <c r="C1164" s="19" t="s">
        <v>2235</v>
      </c>
      <c r="D1164" s="24">
        <v>23594.658811978406</v>
      </c>
      <c r="E1164" s="24">
        <v>27710.549500900037</v>
      </c>
      <c r="F1164" s="24">
        <v>51305.208312878443</v>
      </c>
    </row>
    <row r="1165" spans="1:6">
      <c r="A1165" s="21" t="s">
        <v>2247</v>
      </c>
      <c r="B1165" s="23" t="s">
        <v>2248</v>
      </c>
      <c r="C1165" s="19" t="s">
        <v>2235</v>
      </c>
      <c r="D1165" s="24">
        <v>6531.2886597938132</v>
      </c>
      <c r="E1165" s="24">
        <v>10582.783505154637</v>
      </c>
      <c r="F1165" s="24">
        <v>17114.072164948448</v>
      </c>
    </row>
    <row r="1166" spans="1:6">
      <c r="A1166" s="21" t="s">
        <v>2249</v>
      </c>
      <c r="B1166" s="23" t="s">
        <v>2250</v>
      </c>
      <c r="C1166" s="19" t="s">
        <v>2235</v>
      </c>
      <c r="D1166" s="24">
        <v>93879.493945344511</v>
      </c>
      <c r="E1166" s="24">
        <v>15823.774750450031</v>
      </c>
      <c r="F1166" s="24">
        <v>109703.26869579454</v>
      </c>
    </row>
    <row r="1167" spans="1:6">
      <c r="A1167" s="21" t="s">
        <v>2251</v>
      </c>
      <c r="B1167" s="23" t="s">
        <v>2252</v>
      </c>
      <c r="C1167" s="19" t="s">
        <v>2235</v>
      </c>
      <c r="D1167" s="24">
        <v>47272.557682866995</v>
      </c>
      <c r="E1167" s="24">
        <v>50732.096939944415</v>
      </c>
      <c r="F1167" s="24">
        <v>98004.654622811402</v>
      </c>
    </row>
    <row r="1168" spans="1:6">
      <c r="A1168" s="21" t="s">
        <v>2253</v>
      </c>
      <c r="B1168" s="23" t="s">
        <v>2254</v>
      </c>
      <c r="C1168" s="19" t="s">
        <v>2235</v>
      </c>
      <c r="D1168" s="24">
        <v>4503.4986090656203</v>
      </c>
      <c r="E1168" s="24">
        <v>24482.311405661927</v>
      </c>
      <c r="F1168" s="24">
        <v>28985.810014727547</v>
      </c>
    </row>
    <row r="1169" spans="1:6">
      <c r="A1169" s="21" t="s">
        <v>2255</v>
      </c>
      <c r="B1169" s="23" t="s">
        <v>2256</v>
      </c>
      <c r="C1169" s="19" t="s">
        <v>2235</v>
      </c>
      <c r="D1169" s="24">
        <v>44812.541269841269</v>
      </c>
      <c r="E1169" s="24">
        <v>9735.7319055801054</v>
      </c>
      <c r="F1169" s="24">
        <v>54548.273175421382</v>
      </c>
    </row>
    <row r="1170" spans="1:6">
      <c r="A1170" s="21" t="s">
        <v>2257</v>
      </c>
      <c r="B1170" s="23" t="s">
        <v>383</v>
      </c>
      <c r="C1170" s="19" t="s">
        <v>2235</v>
      </c>
      <c r="D1170" s="24">
        <v>20837.107674685001</v>
      </c>
      <c r="E1170" s="24">
        <v>3234.0607101947385</v>
      </c>
      <c r="F1170" s="24">
        <v>24071.168384879744</v>
      </c>
    </row>
    <row r="1171" spans="1:6">
      <c r="A1171" s="21" t="s">
        <v>2258</v>
      </c>
      <c r="B1171" s="23" t="s">
        <v>726</v>
      </c>
      <c r="C1171" s="19" t="s">
        <v>2235</v>
      </c>
      <c r="D1171" s="24">
        <v>83657.70577646872</v>
      </c>
      <c r="E1171" s="24">
        <v>25474.271804941924</v>
      </c>
      <c r="F1171" s="24">
        <v>109131.97758141064</v>
      </c>
    </row>
    <row r="1172" spans="1:6">
      <c r="A1172" s="21" t="s">
        <v>2259</v>
      </c>
      <c r="B1172" s="23" t="s">
        <v>168</v>
      </c>
      <c r="C1172" s="19" t="s">
        <v>2235</v>
      </c>
      <c r="D1172" s="24">
        <v>33860.431803305532</v>
      </c>
      <c r="E1172" s="24">
        <v>6027.0958108329287</v>
      </c>
      <c r="F1172" s="24">
        <v>39887.527614138453</v>
      </c>
    </row>
    <row r="1173" spans="1:6">
      <c r="A1173" s="21" t="s">
        <v>2260</v>
      </c>
      <c r="B1173" s="23" t="s">
        <v>2261</v>
      </c>
      <c r="C1173" s="19" t="s">
        <v>2235</v>
      </c>
      <c r="D1173" s="24">
        <v>8341.3144329896895</v>
      </c>
      <c r="E1173" s="24">
        <v>4877.7577319587745</v>
      </c>
      <c r="F1173" s="24">
        <v>13219.072164948464</v>
      </c>
    </row>
    <row r="1174" spans="1:6">
      <c r="A1174" s="21" t="s">
        <v>2262</v>
      </c>
      <c r="B1174" s="23" t="s">
        <v>2263</v>
      </c>
      <c r="C1174" s="19" t="s">
        <v>2235</v>
      </c>
      <c r="D1174" s="24">
        <v>156293.08419243997</v>
      </c>
      <c r="E1174" s="24">
        <v>14944.493045328121</v>
      </c>
      <c r="F1174" s="24">
        <v>171237.5772377681</v>
      </c>
    </row>
    <row r="1175" spans="1:6">
      <c r="A1175" s="21" t="s">
        <v>2264</v>
      </c>
      <c r="B1175" s="23" t="s">
        <v>2265</v>
      </c>
      <c r="C1175" s="19" t="s">
        <v>2235</v>
      </c>
      <c r="D1175" s="24">
        <v>25305.976591392584</v>
      </c>
      <c r="E1175" s="24">
        <v>5002.0811528391459</v>
      </c>
      <c r="F1175" s="24">
        <v>30308.05774423173</v>
      </c>
    </row>
    <row r="1176" spans="1:6">
      <c r="A1176" s="21" t="s">
        <v>2266</v>
      </c>
      <c r="B1176" s="23" t="s">
        <v>2226</v>
      </c>
      <c r="C1176" s="19" t="s">
        <v>2235</v>
      </c>
      <c r="D1176" s="24">
        <v>28228.350515463924</v>
      </c>
      <c r="E1176" s="24">
        <v>10200.758877434149</v>
      </c>
      <c r="F1176" s="24">
        <v>38429.10939289807</v>
      </c>
    </row>
    <row r="1177" spans="1:6">
      <c r="A1177" s="21" t="s">
        <v>2267</v>
      </c>
      <c r="B1177" s="23" t="s">
        <v>1126</v>
      </c>
      <c r="C1177" s="19" t="s">
        <v>2235</v>
      </c>
      <c r="D1177" s="24">
        <v>75995.582146948174</v>
      </c>
      <c r="E1177" s="24">
        <v>16407.41494027165</v>
      </c>
      <c r="F1177" s="24">
        <v>92402.997087219817</v>
      </c>
    </row>
    <row r="1178" spans="1:6">
      <c r="A1178" s="21" t="s">
        <v>2268</v>
      </c>
      <c r="B1178" s="23" t="s">
        <v>210</v>
      </c>
      <c r="C1178" s="19" t="s">
        <v>2235</v>
      </c>
      <c r="D1178" s="24">
        <v>52431.312387497986</v>
      </c>
      <c r="E1178" s="24">
        <v>21600.957290132563</v>
      </c>
      <c r="F1178" s="24">
        <v>74032.269677630553</v>
      </c>
    </row>
    <row r="1179" spans="1:6">
      <c r="A1179" s="21" t="s">
        <v>2269</v>
      </c>
      <c r="B1179" s="23" t="s">
        <v>2270</v>
      </c>
      <c r="C1179" s="19" t="s">
        <v>2235</v>
      </c>
      <c r="D1179" s="24">
        <v>33493.95761741123</v>
      </c>
      <c r="E1179" s="24">
        <v>22652.892325315021</v>
      </c>
      <c r="F1179" s="24">
        <v>56146.84994272625</v>
      </c>
    </row>
    <row r="1180" spans="1:6">
      <c r="A1180" s="21" t="s">
        <v>2271</v>
      </c>
      <c r="B1180" s="23" t="s">
        <v>2272</v>
      </c>
      <c r="C1180" s="19" t="s">
        <v>2235</v>
      </c>
      <c r="D1180" s="24">
        <v>62750.337915234821</v>
      </c>
      <c r="E1180" s="24">
        <v>19414.920471281304</v>
      </c>
      <c r="F1180" s="24">
        <v>82165.258386516114</v>
      </c>
    </row>
    <row r="1181" spans="1:6">
      <c r="A1181" s="21" t="s">
        <v>2275</v>
      </c>
      <c r="B1181" s="23" t="s">
        <v>2277</v>
      </c>
      <c r="C1181" s="19" t="s">
        <v>2278</v>
      </c>
      <c r="D1181" s="24">
        <v>0</v>
      </c>
      <c r="E1181" s="24">
        <v>50.625</v>
      </c>
      <c r="F1181" s="24">
        <v>50.625</v>
      </c>
    </row>
    <row r="1182" spans="1:6">
      <c r="A1182" s="21" t="s">
        <v>2279</v>
      </c>
      <c r="B1182" s="23" t="s">
        <v>2280</v>
      </c>
      <c r="C1182" s="19" t="s">
        <v>2278</v>
      </c>
      <c r="D1182" s="24">
        <v>0</v>
      </c>
      <c r="E1182" s="24">
        <v>9682.5</v>
      </c>
      <c r="F1182" s="24">
        <v>9682.5</v>
      </c>
    </row>
    <row r="1183" spans="1:6">
      <c r="A1183" s="21" t="s">
        <v>2281</v>
      </c>
      <c r="B1183" s="23" t="s">
        <v>2282</v>
      </c>
      <c r="C1183" s="19" t="s">
        <v>2278</v>
      </c>
      <c r="D1183" s="24">
        <v>0</v>
      </c>
      <c r="E1183" s="24">
        <v>4025</v>
      </c>
      <c r="F1183" s="24">
        <v>4025</v>
      </c>
    </row>
    <row r="1184" spans="1:6">
      <c r="A1184" s="21" t="s">
        <v>2283</v>
      </c>
      <c r="B1184" s="23" t="s">
        <v>2284</v>
      </c>
      <c r="C1184" s="19" t="s">
        <v>2278</v>
      </c>
      <c r="D1184" s="24">
        <v>0</v>
      </c>
      <c r="E1184" s="24">
        <v>101.875</v>
      </c>
      <c r="F1184" s="24">
        <v>101.875</v>
      </c>
    </row>
    <row r="1185" spans="1:6">
      <c r="A1185" s="21" t="s">
        <v>2285</v>
      </c>
      <c r="B1185" s="23" t="s">
        <v>2286</v>
      </c>
      <c r="C1185" s="19" t="s">
        <v>2278</v>
      </c>
      <c r="D1185" s="24">
        <v>0</v>
      </c>
      <c r="E1185" s="24">
        <v>1547.5</v>
      </c>
      <c r="F1185" s="24">
        <v>1547.5</v>
      </c>
    </row>
    <row r="1186" spans="1:6">
      <c r="A1186" s="21" t="s">
        <v>2287</v>
      </c>
      <c r="B1186" s="23" t="s">
        <v>105</v>
      </c>
      <c r="C1186" s="19" t="s">
        <v>2278</v>
      </c>
      <c r="D1186" s="24">
        <v>0</v>
      </c>
      <c r="E1186" s="24">
        <v>8362.5</v>
      </c>
      <c r="F1186" s="24">
        <v>8362.5</v>
      </c>
    </row>
    <row r="1187" spans="1:6">
      <c r="A1187" s="21" t="s">
        <v>2288</v>
      </c>
      <c r="B1187" s="23" t="s">
        <v>2289</v>
      </c>
      <c r="C1187" s="19" t="s">
        <v>2278</v>
      </c>
      <c r="D1187" s="24">
        <v>0</v>
      </c>
      <c r="E1187" s="24">
        <v>4530</v>
      </c>
      <c r="F1187" s="24">
        <v>4530</v>
      </c>
    </row>
    <row r="1188" spans="1:6">
      <c r="A1188" s="21" t="s">
        <v>2290</v>
      </c>
      <c r="B1188" s="23" t="s">
        <v>2291</v>
      </c>
      <c r="C1188" s="19" t="s">
        <v>2278</v>
      </c>
      <c r="D1188" s="24">
        <v>0</v>
      </c>
      <c r="E1188" s="24">
        <v>9562.5</v>
      </c>
      <c r="F1188" s="24">
        <v>9562.5</v>
      </c>
    </row>
    <row r="1189" spans="1:6">
      <c r="A1189" s="21" t="s">
        <v>2292</v>
      </c>
      <c r="B1189" s="23" t="s">
        <v>715</v>
      </c>
      <c r="C1189" s="19" t="s">
        <v>2278</v>
      </c>
      <c r="D1189" s="24">
        <v>0</v>
      </c>
      <c r="E1189" s="24">
        <v>1740</v>
      </c>
      <c r="F1189" s="24">
        <v>1740</v>
      </c>
    </row>
    <row r="1190" spans="1:6">
      <c r="A1190" s="21" t="s">
        <v>2293</v>
      </c>
      <c r="B1190" s="23" t="s">
        <v>2294</v>
      </c>
      <c r="C1190" s="19" t="s">
        <v>2278</v>
      </c>
      <c r="D1190" s="24">
        <v>0</v>
      </c>
      <c r="E1190" s="24">
        <v>0</v>
      </c>
      <c r="F1190" s="24">
        <v>0</v>
      </c>
    </row>
    <row r="1191" spans="1:6">
      <c r="A1191" s="21" t="s">
        <v>2295</v>
      </c>
      <c r="B1191" s="23" t="s">
        <v>2296</v>
      </c>
      <c r="C1191" s="19" t="s">
        <v>2278</v>
      </c>
      <c r="D1191" s="24">
        <v>0</v>
      </c>
      <c r="E1191" s="24">
        <v>153.75</v>
      </c>
      <c r="F1191" s="24">
        <v>153.75</v>
      </c>
    </row>
    <row r="1192" spans="1:6">
      <c r="A1192" s="21" t="s">
        <v>2297</v>
      </c>
      <c r="B1192" s="23" t="s">
        <v>1702</v>
      </c>
      <c r="C1192" s="19" t="s">
        <v>2278</v>
      </c>
      <c r="D1192" s="24">
        <v>0</v>
      </c>
      <c r="E1192" s="24">
        <v>1947.5</v>
      </c>
      <c r="F1192" s="24">
        <v>1947.5</v>
      </c>
    </row>
    <row r="1193" spans="1:6">
      <c r="A1193" s="21" t="s">
        <v>2298</v>
      </c>
      <c r="B1193" s="23" t="s">
        <v>2299</v>
      </c>
      <c r="C1193" s="19" t="s">
        <v>2278</v>
      </c>
      <c r="D1193" s="24">
        <v>0</v>
      </c>
      <c r="E1193" s="24">
        <v>0</v>
      </c>
      <c r="F1193" s="24">
        <v>0</v>
      </c>
    </row>
    <row r="1194" spans="1:6">
      <c r="A1194" s="21" t="s">
        <v>2300</v>
      </c>
      <c r="B1194" s="23" t="s">
        <v>2272</v>
      </c>
      <c r="C1194" s="19" t="s">
        <v>2278</v>
      </c>
      <c r="D1194" s="24">
        <v>0</v>
      </c>
      <c r="E1194" s="24">
        <v>5400</v>
      </c>
      <c r="F1194" s="24">
        <v>5400</v>
      </c>
    </row>
    <row r="1195" spans="1:6">
      <c r="A1195" s="21" t="s">
        <v>2301</v>
      </c>
      <c r="B1195" s="23" t="s">
        <v>2303</v>
      </c>
      <c r="C1195" s="19" t="s">
        <v>2304</v>
      </c>
      <c r="D1195" s="24">
        <v>436.61375661375752</v>
      </c>
      <c r="E1195" s="24">
        <v>7896.9095972378227</v>
      </c>
      <c r="F1195" s="24">
        <v>8333.5233538515804</v>
      </c>
    </row>
    <row r="1196" spans="1:6">
      <c r="A1196" s="21" t="s">
        <v>2305</v>
      </c>
      <c r="B1196" s="23" t="s">
        <v>2306</v>
      </c>
      <c r="C1196" s="19" t="s">
        <v>2304</v>
      </c>
      <c r="D1196" s="24">
        <v>656.4226637695582</v>
      </c>
      <c r="E1196" s="24">
        <v>4232.140481163432</v>
      </c>
      <c r="F1196" s="24">
        <v>4888.5631449329903</v>
      </c>
    </row>
    <row r="1197" spans="1:6">
      <c r="A1197" s="21" t="s">
        <v>2307</v>
      </c>
      <c r="B1197" s="23" t="s">
        <v>2308</v>
      </c>
      <c r="C1197" s="19" t="s">
        <v>2304</v>
      </c>
      <c r="D1197" s="24">
        <v>47539.429183490232</v>
      </c>
      <c r="E1197" s="24">
        <v>103606.81022392912</v>
      </c>
      <c r="F1197" s="24">
        <v>151146.23940741934</v>
      </c>
    </row>
    <row r="1198" spans="1:6">
      <c r="A1198" s="21" t="s">
        <v>2309</v>
      </c>
      <c r="B1198" s="23" t="s">
        <v>2310</v>
      </c>
      <c r="C1198" s="19" t="s">
        <v>2304</v>
      </c>
      <c r="D1198" s="24">
        <v>808.32774563615874</v>
      </c>
      <c r="E1198" s="24">
        <v>18698.199392768671</v>
      </c>
      <c r="F1198" s="24">
        <v>19506.527138404828</v>
      </c>
    </row>
    <row r="1199" spans="1:6">
      <c r="A1199" s="21" t="s">
        <v>2311</v>
      </c>
      <c r="B1199" s="23" t="s">
        <v>2312</v>
      </c>
      <c r="C1199" s="19" t="s">
        <v>2304</v>
      </c>
      <c r="D1199" s="24">
        <v>2471.0280373831793</v>
      </c>
      <c r="E1199" s="24">
        <v>7890.5011003137934</v>
      </c>
      <c r="F1199" s="24">
        <v>10361.529137696973</v>
      </c>
    </row>
    <row r="1200" spans="1:6">
      <c r="A1200" s="21" t="s">
        <v>2313</v>
      </c>
      <c r="B1200" s="23" t="s">
        <v>2314</v>
      </c>
      <c r="C1200" s="19" t="s">
        <v>2304</v>
      </c>
      <c r="D1200" s="24">
        <v>13312.6414884038</v>
      </c>
      <c r="E1200" s="24">
        <v>43120.986018221076</v>
      </c>
      <c r="F1200" s="24">
        <v>56433.627506624871</v>
      </c>
    </row>
    <row r="1201" spans="1:6">
      <c r="A1201" s="21" t="s">
        <v>2315</v>
      </c>
      <c r="B1201" s="23" t="s">
        <v>2316</v>
      </c>
      <c r="C1201" s="19" t="s">
        <v>2304</v>
      </c>
      <c r="D1201" s="24">
        <v>0</v>
      </c>
      <c r="E1201" s="24">
        <v>2259.7643143088317</v>
      </c>
      <c r="F1201" s="24">
        <v>2259.7643143088317</v>
      </c>
    </row>
    <row r="1202" spans="1:6">
      <c r="A1202" s="21" t="s">
        <v>2317</v>
      </c>
      <c r="B1202" s="23" t="s">
        <v>2318</v>
      </c>
      <c r="C1202" s="19" t="s">
        <v>2304</v>
      </c>
      <c r="D1202" s="24">
        <v>53830.579668387734</v>
      </c>
      <c r="E1202" s="24">
        <v>43092.016374422703</v>
      </c>
      <c r="F1202" s="24">
        <v>96922.596042810444</v>
      </c>
    </row>
    <row r="1203" spans="1:6">
      <c r="A1203" s="21" t="s">
        <v>2319</v>
      </c>
      <c r="B1203" s="23" t="s">
        <v>744</v>
      </c>
      <c r="C1203" s="19" t="s">
        <v>2304</v>
      </c>
      <c r="D1203" s="24">
        <v>8067.3517063155095</v>
      </c>
      <c r="E1203" s="24">
        <v>137028.49842876894</v>
      </c>
      <c r="F1203" s="24">
        <v>145095.85013508445</v>
      </c>
    </row>
    <row r="1204" spans="1:6">
      <c r="A1204" s="21" t="s">
        <v>2320</v>
      </c>
      <c r="B1204" s="23" t="s">
        <v>2321</v>
      </c>
      <c r="C1204" s="19" t="s">
        <v>2304</v>
      </c>
      <c r="D1204" s="24">
        <v>0</v>
      </c>
      <c r="E1204" s="24">
        <v>3421.5477999688901</v>
      </c>
      <c r="F1204" s="24">
        <v>3421.5477999688901</v>
      </c>
    </row>
    <row r="1205" spans="1:6">
      <c r="A1205" s="21" t="s">
        <v>2322</v>
      </c>
      <c r="B1205" s="23" t="s">
        <v>875</v>
      </c>
      <c r="C1205" s="19" t="s">
        <v>2304</v>
      </c>
      <c r="D1205" s="24">
        <v>40878.693072529495</v>
      </c>
      <c r="E1205" s="24">
        <v>59755.122200707541</v>
      </c>
      <c r="F1205" s="24">
        <v>100633.81527323704</v>
      </c>
    </row>
    <row r="1206" spans="1:6">
      <c r="A1206" s="21" t="s">
        <v>2323</v>
      </c>
      <c r="B1206" s="23" t="s">
        <v>2324</v>
      </c>
      <c r="C1206" s="19" t="s">
        <v>2304</v>
      </c>
      <c r="D1206" s="24">
        <v>93375.762069443226</v>
      </c>
      <c r="E1206" s="24">
        <v>71977.436985949607</v>
      </c>
      <c r="F1206" s="24">
        <v>165353.19905539285</v>
      </c>
    </row>
    <row r="1207" spans="1:6">
      <c r="A1207" s="21" t="s">
        <v>2325</v>
      </c>
      <c r="B1207" s="23" t="s">
        <v>39</v>
      </c>
      <c r="C1207" s="19" t="s">
        <v>2304</v>
      </c>
      <c r="D1207" s="24">
        <v>98172.323268541353</v>
      </c>
      <c r="E1207" s="24">
        <v>60842.410931408194</v>
      </c>
      <c r="F1207" s="24">
        <v>159014.73419994954</v>
      </c>
    </row>
    <row r="1208" spans="1:6">
      <c r="A1208" s="21" t="s">
        <v>2326</v>
      </c>
      <c r="B1208" s="23" t="s">
        <v>1313</v>
      </c>
      <c r="C1208" s="19" t="s">
        <v>2304</v>
      </c>
      <c r="D1208" s="24">
        <v>55973.12369196154</v>
      </c>
      <c r="E1208" s="24">
        <v>82251.045990381084</v>
      </c>
      <c r="F1208" s="24">
        <v>138224.16968234265</v>
      </c>
    </row>
    <row r="1209" spans="1:6">
      <c r="A1209" s="21" t="s">
        <v>2327</v>
      </c>
      <c r="B1209" s="23" t="s">
        <v>2328</v>
      </c>
      <c r="C1209" s="19" t="s">
        <v>2304</v>
      </c>
      <c r="D1209" s="24">
        <v>2081.69585591842</v>
      </c>
      <c r="E1209" s="24">
        <v>4725.9374267837511</v>
      </c>
      <c r="F1209" s="24">
        <v>6807.6332827021715</v>
      </c>
    </row>
    <row r="1210" spans="1:6">
      <c r="A1210" s="21" t="s">
        <v>2329</v>
      </c>
      <c r="B1210" s="23" t="s">
        <v>2330</v>
      </c>
      <c r="C1210" s="19" t="s">
        <v>2304</v>
      </c>
      <c r="D1210" s="24">
        <v>0</v>
      </c>
      <c r="E1210" s="24">
        <v>4231.8569475805234</v>
      </c>
      <c r="F1210" s="24">
        <v>4231.8569475805234</v>
      </c>
    </row>
    <row r="1211" spans="1:6">
      <c r="A1211" s="21" t="s">
        <v>2331</v>
      </c>
      <c r="B1211" s="23" t="s">
        <v>2332</v>
      </c>
      <c r="C1211" s="19" t="s">
        <v>2304</v>
      </c>
      <c r="D1211" s="24">
        <v>0</v>
      </c>
      <c r="E1211" s="24">
        <v>6161.5459695575264</v>
      </c>
      <c r="F1211" s="24">
        <v>6161.5459695575264</v>
      </c>
    </row>
    <row r="1212" spans="1:6">
      <c r="A1212" s="21" t="s">
        <v>2333</v>
      </c>
      <c r="B1212" s="23" t="s">
        <v>2334</v>
      </c>
      <c r="C1212" s="19" t="s">
        <v>2304</v>
      </c>
      <c r="D1212" s="24">
        <v>1426.9140988667791</v>
      </c>
      <c r="E1212" s="24">
        <v>12542.986128544777</v>
      </c>
      <c r="F1212" s="24">
        <v>13969.900227411556</v>
      </c>
    </row>
    <row r="1213" spans="1:6">
      <c r="A1213" s="21" t="s">
        <v>2335</v>
      </c>
      <c r="B1213" s="23" t="s">
        <v>1321</v>
      </c>
      <c r="C1213" s="19" t="s">
        <v>2304</v>
      </c>
      <c r="D1213" s="24">
        <v>114073.37673645664</v>
      </c>
      <c r="E1213" s="24">
        <v>83629.682623522051</v>
      </c>
      <c r="F1213" s="24">
        <v>197703.05935997871</v>
      </c>
    </row>
    <row r="1214" spans="1:6">
      <c r="A1214" s="21" t="s">
        <v>2336</v>
      </c>
      <c r="B1214" s="23" t="s">
        <v>358</v>
      </c>
      <c r="C1214" s="19" t="s">
        <v>2304</v>
      </c>
      <c r="D1214" s="24">
        <v>0</v>
      </c>
      <c r="E1214" s="24">
        <v>100.44070625964798</v>
      </c>
      <c r="F1214" s="24">
        <v>100.44070625964798</v>
      </c>
    </row>
    <row r="1215" spans="1:6">
      <c r="A1215" s="21" t="s">
        <v>2337</v>
      </c>
      <c r="B1215" s="23" t="s">
        <v>618</v>
      </c>
      <c r="C1215" s="19" t="s">
        <v>2304</v>
      </c>
      <c r="D1215" s="24">
        <v>2266.3109780176401</v>
      </c>
      <c r="E1215" s="24">
        <v>15113.281503411783</v>
      </c>
      <c r="F1215" s="24">
        <v>17379.592481429423</v>
      </c>
    </row>
    <row r="1216" spans="1:6">
      <c r="A1216" s="21" t="s">
        <v>2338</v>
      </c>
      <c r="B1216" s="23" t="s">
        <v>1638</v>
      </c>
      <c r="C1216" s="19" t="s">
        <v>2304</v>
      </c>
      <c r="D1216" s="24">
        <v>1009.3636363636364</v>
      </c>
      <c r="E1216" s="24">
        <v>7136.9367423391895</v>
      </c>
      <c r="F1216" s="24">
        <v>8146.3003787028247</v>
      </c>
    </row>
    <row r="1217" spans="1:6">
      <c r="A1217" s="21" t="s">
        <v>2339</v>
      </c>
      <c r="B1217" s="23" t="s">
        <v>2340</v>
      </c>
      <c r="C1217" s="19" t="s">
        <v>2304</v>
      </c>
      <c r="D1217" s="24">
        <v>80036.465192086587</v>
      </c>
      <c r="E1217" s="24">
        <v>90912.157682159392</v>
      </c>
      <c r="F1217" s="24">
        <v>170948.62287424598</v>
      </c>
    </row>
    <row r="1218" spans="1:6">
      <c r="A1218" s="21" t="s">
        <v>2341</v>
      </c>
      <c r="B1218" s="23" t="s">
        <v>1642</v>
      </c>
      <c r="C1218" s="19" t="s">
        <v>2304</v>
      </c>
      <c r="D1218" s="24">
        <v>1453.3130841121508</v>
      </c>
      <c r="E1218" s="24">
        <v>4216.3344299561422</v>
      </c>
      <c r="F1218" s="24">
        <v>5669.6475140682933</v>
      </c>
    </row>
    <row r="1219" spans="1:6">
      <c r="A1219" s="21" t="s">
        <v>2342</v>
      </c>
      <c r="B1219" s="23" t="s">
        <v>2343</v>
      </c>
      <c r="C1219" s="19" t="s">
        <v>2304</v>
      </c>
      <c r="D1219" s="24">
        <v>26832.129824923355</v>
      </c>
      <c r="E1219" s="24">
        <v>67040.265005963811</v>
      </c>
      <c r="F1219" s="24">
        <v>93872.394830887177</v>
      </c>
    </row>
    <row r="1220" spans="1:6">
      <c r="A1220" s="21" t="s">
        <v>2344</v>
      </c>
      <c r="B1220" s="23" t="s">
        <v>2345</v>
      </c>
      <c r="C1220" s="19" t="s">
        <v>2304</v>
      </c>
      <c r="D1220" s="24">
        <v>6569.41898288629</v>
      </c>
      <c r="E1220" s="24">
        <v>17995.823805973465</v>
      </c>
      <c r="F1220" s="24">
        <v>24565.242788859756</v>
      </c>
    </row>
    <row r="1221" spans="1:6">
      <c r="A1221" s="21" t="s">
        <v>2346</v>
      </c>
      <c r="B1221" s="23" t="s">
        <v>2347</v>
      </c>
      <c r="C1221" s="19" t="s">
        <v>2304</v>
      </c>
      <c r="D1221" s="24">
        <v>0</v>
      </c>
      <c r="E1221" s="24">
        <v>1351.772727272727</v>
      </c>
      <c r="F1221" s="24">
        <v>1351.772727272727</v>
      </c>
    </row>
    <row r="1222" spans="1:6">
      <c r="A1222" s="21" t="s">
        <v>2348</v>
      </c>
      <c r="B1222" s="23" t="s">
        <v>2349</v>
      </c>
      <c r="C1222" s="19" t="s">
        <v>2304</v>
      </c>
      <c r="D1222" s="24">
        <v>3513.9792023167083</v>
      </c>
      <c r="E1222" s="24">
        <v>11687.436023680206</v>
      </c>
      <c r="F1222" s="24">
        <v>15201.415225996914</v>
      </c>
    </row>
    <row r="1223" spans="1:6">
      <c r="A1223" s="21" t="s">
        <v>2350</v>
      </c>
      <c r="B1223" s="23" t="s">
        <v>2351</v>
      </c>
      <c r="C1223" s="19" t="s">
        <v>2304</v>
      </c>
      <c r="D1223" s="24">
        <v>81150.99191834357</v>
      </c>
      <c r="E1223" s="24">
        <v>174629.00196876674</v>
      </c>
      <c r="F1223" s="24">
        <v>255779.99388711032</v>
      </c>
    </row>
    <row r="1224" spans="1:6">
      <c r="A1224" s="21" t="s">
        <v>2352</v>
      </c>
      <c r="B1224" s="23" t="s">
        <v>2353</v>
      </c>
      <c r="C1224" s="19" t="s">
        <v>2304</v>
      </c>
      <c r="D1224" s="24">
        <v>121604.8456110023</v>
      </c>
      <c r="E1224" s="24">
        <v>42464.227909893096</v>
      </c>
      <c r="F1224" s="24">
        <v>164069.07352089541</v>
      </c>
    </row>
    <row r="1225" spans="1:6">
      <c r="A1225" s="21" t="s">
        <v>2354</v>
      </c>
      <c r="B1225" s="23" t="s">
        <v>2355</v>
      </c>
      <c r="C1225" s="19" t="s">
        <v>2304</v>
      </c>
      <c r="D1225" s="24">
        <v>0</v>
      </c>
      <c r="E1225" s="24">
        <v>3444.591543805288</v>
      </c>
      <c r="F1225" s="24">
        <v>3444.591543805288</v>
      </c>
    </row>
    <row r="1226" spans="1:6">
      <c r="A1226" s="21" t="s">
        <v>2356</v>
      </c>
      <c r="B1226" s="23" t="s">
        <v>2357</v>
      </c>
      <c r="C1226" s="19" t="s">
        <v>2304</v>
      </c>
      <c r="D1226" s="24">
        <v>24198.378773270211</v>
      </c>
      <c r="E1226" s="24">
        <v>345741.23389642464</v>
      </c>
      <c r="F1226" s="24">
        <v>369939.61266969482</v>
      </c>
    </row>
    <row r="1227" spans="1:6">
      <c r="A1227" s="21" t="s">
        <v>2358</v>
      </c>
      <c r="B1227" s="23" t="s">
        <v>2359</v>
      </c>
      <c r="C1227" s="19" t="s">
        <v>2304</v>
      </c>
      <c r="D1227" s="24">
        <v>61375.67073867112</v>
      </c>
      <c r="E1227" s="24">
        <v>81430.214104664861</v>
      </c>
      <c r="F1227" s="24">
        <v>142805.88484333598</v>
      </c>
    </row>
    <row r="1228" spans="1:6">
      <c r="A1228" s="21" t="s">
        <v>2360</v>
      </c>
      <c r="B1228" s="23" t="s">
        <v>2361</v>
      </c>
      <c r="C1228" s="19" t="s">
        <v>2304</v>
      </c>
      <c r="D1228" s="24">
        <v>106817.73175403297</v>
      </c>
      <c r="E1228" s="24">
        <v>77822.084873718006</v>
      </c>
      <c r="F1228" s="24">
        <v>184639.81662775099</v>
      </c>
    </row>
    <row r="1229" spans="1:6">
      <c r="A1229" s="21" t="s">
        <v>2362</v>
      </c>
      <c r="B1229" s="23" t="s">
        <v>2363</v>
      </c>
      <c r="C1229" s="19" t="s">
        <v>2304</v>
      </c>
      <c r="D1229" s="24">
        <v>0</v>
      </c>
      <c r="E1229" s="24">
        <v>19627.667675691595</v>
      </c>
      <c r="F1229" s="24">
        <v>19627.667675691595</v>
      </c>
    </row>
    <row r="1230" spans="1:6">
      <c r="A1230" s="21" t="s">
        <v>2364</v>
      </c>
      <c r="B1230" s="23" t="s">
        <v>2365</v>
      </c>
      <c r="C1230" s="19" t="s">
        <v>2304</v>
      </c>
      <c r="D1230" s="24">
        <v>0</v>
      </c>
      <c r="E1230" s="24">
        <v>4400.4585961669363</v>
      </c>
      <c r="F1230" s="24">
        <v>4400.4585961669363</v>
      </c>
    </row>
    <row r="1231" spans="1:6">
      <c r="A1231" s="21" t="s">
        <v>2366</v>
      </c>
      <c r="B1231" s="23" t="s">
        <v>2367</v>
      </c>
      <c r="C1231" s="19" t="s">
        <v>2304</v>
      </c>
      <c r="D1231" s="24">
        <v>28120.449292214005</v>
      </c>
      <c r="E1231" s="24">
        <v>88425.150685184737</v>
      </c>
      <c r="F1231" s="24">
        <v>116545.59997739874</v>
      </c>
    </row>
    <row r="1232" spans="1:6">
      <c r="A1232" s="21" t="s">
        <v>2368</v>
      </c>
      <c r="B1232" s="23" t="s">
        <v>123</v>
      </c>
      <c r="C1232" s="19" t="s">
        <v>2304</v>
      </c>
      <c r="D1232" s="24">
        <v>59526.084647727286</v>
      </c>
      <c r="E1232" s="24">
        <v>54770.630138916858</v>
      </c>
      <c r="F1232" s="24">
        <v>114296.71478664415</v>
      </c>
    </row>
    <row r="1233" spans="1:6">
      <c r="A1233" s="21" t="s">
        <v>2369</v>
      </c>
      <c r="B1233" s="23" t="s">
        <v>2370</v>
      </c>
      <c r="C1233" s="19" t="s">
        <v>2304</v>
      </c>
      <c r="D1233" s="24">
        <v>36087.074235531683</v>
      </c>
      <c r="E1233" s="24">
        <v>74385.774730233868</v>
      </c>
      <c r="F1233" s="24">
        <v>110472.84896576553</v>
      </c>
    </row>
    <row r="1234" spans="1:6">
      <c r="A1234" s="21" t="s">
        <v>2371</v>
      </c>
      <c r="B1234" s="23" t="s">
        <v>2372</v>
      </c>
      <c r="C1234" s="19" t="s">
        <v>2304</v>
      </c>
      <c r="D1234" s="24">
        <v>58.422535211267579</v>
      </c>
      <c r="E1234" s="24">
        <v>7360.4949429186663</v>
      </c>
      <c r="F1234" s="24">
        <v>7418.9174781299334</v>
      </c>
    </row>
    <row r="1235" spans="1:6">
      <c r="A1235" s="21" t="s">
        <v>2373</v>
      </c>
      <c r="B1235" s="23" t="s">
        <v>726</v>
      </c>
      <c r="C1235" s="19" t="s">
        <v>2304</v>
      </c>
      <c r="D1235" s="24">
        <v>33121.137596104403</v>
      </c>
      <c r="E1235" s="24">
        <v>50955.592152009209</v>
      </c>
      <c r="F1235" s="24">
        <v>84076.729748113619</v>
      </c>
    </row>
    <row r="1236" spans="1:6">
      <c r="A1236" s="21" t="s">
        <v>2374</v>
      </c>
      <c r="B1236" s="23" t="s">
        <v>2375</v>
      </c>
      <c r="C1236" s="19" t="s">
        <v>2304</v>
      </c>
      <c r="D1236" s="24">
        <v>0</v>
      </c>
      <c r="E1236" s="24">
        <v>138.63636363636363</v>
      </c>
      <c r="F1236" s="24">
        <v>138.63636363636363</v>
      </c>
    </row>
    <row r="1237" spans="1:6">
      <c r="A1237" s="21" t="s">
        <v>2376</v>
      </c>
      <c r="B1237" s="23" t="s">
        <v>503</v>
      </c>
      <c r="C1237" s="19" t="s">
        <v>2304</v>
      </c>
      <c r="D1237" s="24">
        <v>204.4341546304166</v>
      </c>
      <c r="E1237" s="24">
        <v>1397.0188351861389</v>
      </c>
      <c r="F1237" s="24">
        <v>1601.4529898165556</v>
      </c>
    </row>
    <row r="1238" spans="1:6">
      <c r="A1238" s="21" t="s">
        <v>2377</v>
      </c>
      <c r="B1238" s="23" t="s">
        <v>2378</v>
      </c>
      <c r="C1238" s="19" t="s">
        <v>2304</v>
      </c>
      <c r="D1238" s="24">
        <v>27555.083767845183</v>
      </c>
      <c r="E1238" s="24">
        <v>86373.451774543908</v>
      </c>
      <c r="F1238" s="24">
        <v>113928.53554238909</v>
      </c>
    </row>
    <row r="1239" spans="1:6">
      <c r="A1239" s="21" t="s">
        <v>2379</v>
      </c>
      <c r="B1239" s="23" t="s">
        <v>2380</v>
      </c>
      <c r="C1239" s="19" t="s">
        <v>2304</v>
      </c>
      <c r="D1239" s="24">
        <v>1669.7319635741396</v>
      </c>
      <c r="E1239" s="24">
        <v>5626.8979788672623</v>
      </c>
      <c r="F1239" s="24">
        <v>7296.6299424414019</v>
      </c>
    </row>
    <row r="1240" spans="1:6">
      <c r="A1240" s="21" t="s">
        <v>2381</v>
      </c>
      <c r="B1240" s="23" t="s">
        <v>2382</v>
      </c>
      <c r="C1240" s="19" t="s">
        <v>2304</v>
      </c>
      <c r="D1240" s="24">
        <v>132108.30580366967</v>
      </c>
      <c r="E1240" s="24">
        <v>145915.7276250096</v>
      </c>
      <c r="F1240" s="24">
        <v>278024.03342867928</v>
      </c>
    </row>
    <row r="1241" spans="1:6">
      <c r="A1241" s="21" t="s">
        <v>2383</v>
      </c>
      <c r="B1241" s="23" t="s">
        <v>1380</v>
      </c>
      <c r="C1241" s="19" t="s">
        <v>2304</v>
      </c>
      <c r="D1241" s="24">
        <v>47970.425176851822</v>
      </c>
      <c r="E1241" s="24">
        <v>10221.680532828839</v>
      </c>
      <c r="F1241" s="24">
        <v>58192.105709680654</v>
      </c>
    </row>
    <row r="1242" spans="1:6">
      <c r="A1242" s="21" t="s">
        <v>2384</v>
      </c>
      <c r="B1242" s="23" t="s">
        <v>2385</v>
      </c>
      <c r="C1242" s="19" t="s">
        <v>2304</v>
      </c>
      <c r="D1242" s="24">
        <v>0</v>
      </c>
      <c r="E1242" s="24">
        <v>2955.2517532603292</v>
      </c>
      <c r="F1242" s="24">
        <v>2955.2517532603292</v>
      </c>
    </row>
    <row r="1243" spans="1:6">
      <c r="A1243" s="21" t="s">
        <v>2386</v>
      </c>
      <c r="B1243" s="23" t="s">
        <v>2387</v>
      </c>
      <c r="C1243" s="19" t="s">
        <v>2304</v>
      </c>
      <c r="D1243" s="24">
        <v>0</v>
      </c>
      <c r="E1243" s="24">
        <v>2296.0751405693363</v>
      </c>
      <c r="F1243" s="24">
        <v>2296.0751405693363</v>
      </c>
    </row>
    <row r="1244" spans="1:6">
      <c r="A1244" s="21" t="s">
        <v>2388</v>
      </c>
      <c r="B1244" s="23" t="s">
        <v>2389</v>
      </c>
      <c r="C1244" s="19" t="s">
        <v>2304</v>
      </c>
      <c r="D1244" s="24">
        <v>24320.911664518149</v>
      </c>
      <c r="E1244" s="24">
        <v>20150.303499286052</v>
      </c>
      <c r="F1244" s="24">
        <v>44471.215163804198</v>
      </c>
    </row>
    <row r="1245" spans="1:6">
      <c r="A1245" s="21" t="s">
        <v>2390</v>
      </c>
      <c r="B1245" s="23" t="s">
        <v>2391</v>
      </c>
      <c r="C1245" s="19" t="s">
        <v>2304</v>
      </c>
      <c r="D1245" s="24">
        <v>0</v>
      </c>
      <c r="E1245" s="24">
        <v>6083.4219810295644</v>
      </c>
      <c r="F1245" s="24">
        <v>6083.4219810295644</v>
      </c>
    </row>
    <row r="1246" spans="1:6">
      <c r="A1246" s="21" t="s">
        <v>2392</v>
      </c>
      <c r="B1246" s="23" t="s">
        <v>2393</v>
      </c>
      <c r="C1246" s="19" t="s">
        <v>2304</v>
      </c>
      <c r="D1246" s="24">
        <v>100</v>
      </c>
      <c r="E1246" s="24">
        <v>2675.9720825628483</v>
      </c>
      <c r="F1246" s="24">
        <v>2775.9720825628483</v>
      </c>
    </row>
    <row r="1247" spans="1:6">
      <c r="A1247" s="21" t="s">
        <v>2394</v>
      </c>
      <c r="B1247" s="23" t="s">
        <v>1395</v>
      </c>
      <c r="C1247" s="19" t="s">
        <v>2304</v>
      </c>
      <c r="D1247" s="24">
        <v>8722.677553713027</v>
      </c>
      <c r="E1247" s="24">
        <v>19941.732551054087</v>
      </c>
      <c r="F1247" s="24">
        <v>28664.410104767117</v>
      </c>
    </row>
    <row r="1248" spans="1:6">
      <c r="A1248" s="21" t="s">
        <v>2395</v>
      </c>
      <c r="B1248" s="23" t="s">
        <v>2396</v>
      </c>
      <c r="C1248" s="19" t="s">
        <v>2304</v>
      </c>
      <c r="D1248" s="24">
        <v>8947.1023691262071</v>
      </c>
      <c r="E1248" s="24">
        <v>30618.586484462874</v>
      </c>
      <c r="F1248" s="24">
        <v>39565.688853589083</v>
      </c>
    </row>
    <row r="1249" spans="1:6">
      <c r="A1249" s="21" t="s">
        <v>2397</v>
      </c>
      <c r="B1249" s="23" t="s">
        <v>2398</v>
      </c>
      <c r="C1249" s="19" t="s">
        <v>2304</v>
      </c>
      <c r="D1249" s="24">
        <v>3946.0567022766613</v>
      </c>
      <c r="E1249" s="24">
        <v>22202.009773990576</v>
      </c>
      <c r="F1249" s="24">
        <v>26148.066476267239</v>
      </c>
    </row>
    <row r="1250" spans="1:6">
      <c r="A1250" s="21" t="s">
        <v>2399</v>
      </c>
      <c r="B1250" s="23" t="s">
        <v>2400</v>
      </c>
      <c r="C1250" s="19" t="s">
        <v>2304</v>
      </c>
      <c r="D1250" s="24">
        <v>20903.252110789337</v>
      </c>
      <c r="E1250" s="24">
        <v>46435.42817467275</v>
      </c>
      <c r="F1250" s="24">
        <v>67338.680285462076</v>
      </c>
    </row>
    <row r="1251" spans="1:6">
      <c r="A1251" s="21" t="s">
        <v>2401</v>
      </c>
      <c r="B1251" s="23" t="s">
        <v>2402</v>
      </c>
      <c r="C1251" s="19" t="s">
        <v>2304</v>
      </c>
      <c r="D1251" s="24">
        <v>6083.9211052209703</v>
      </c>
      <c r="E1251" s="24">
        <v>16162.980585716843</v>
      </c>
      <c r="F1251" s="24">
        <v>22246.901690937815</v>
      </c>
    </row>
    <row r="1252" spans="1:6">
      <c r="A1252" s="21" t="s">
        <v>2403</v>
      </c>
      <c r="B1252" s="23" t="s">
        <v>165</v>
      </c>
      <c r="C1252" s="19" t="s">
        <v>2304</v>
      </c>
      <c r="D1252" s="24">
        <v>86765.856075311065</v>
      </c>
      <c r="E1252" s="24">
        <v>93297.868585426739</v>
      </c>
      <c r="F1252" s="24">
        <v>180063.72466073785</v>
      </c>
    </row>
    <row r="1253" spans="1:6">
      <c r="A1253" s="21" t="s">
        <v>2404</v>
      </c>
      <c r="B1253" s="23" t="s">
        <v>2405</v>
      </c>
      <c r="C1253" s="19" t="s">
        <v>2304</v>
      </c>
      <c r="D1253" s="24">
        <v>54242.136986888523</v>
      </c>
      <c r="E1253" s="24">
        <v>111500.3686248899</v>
      </c>
      <c r="F1253" s="24">
        <v>165742.50561177844</v>
      </c>
    </row>
    <row r="1254" spans="1:6">
      <c r="A1254" s="21" t="s">
        <v>2406</v>
      </c>
      <c r="B1254" s="23" t="s">
        <v>2407</v>
      </c>
      <c r="C1254" s="19" t="s">
        <v>2304</v>
      </c>
      <c r="D1254" s="24">
        <v>264.028037383178</v>
      </c>
      <c r="E1254" s="24">
        <v>6766.0904935488943</v>
      </c>
      <c r="F1254" s="24">
        <v>7030.1185309320726</v>
      </c>
    </row>
    <row r="1255" spans="1:6">
      <c r="A1255" s="21" t="s">
        <v>2408</v>
      </c>
      <c r="B1255" s="23" t="s">
        <v>2409</v>
      </c>
      <c r="C1255" s="19" t="s">
        <v>2304</v>
      </c>
      <c r="D1255" s="24">
        <v>14736.807928948208</v>
      </c>
      <c r="E1255" s="24">
        <v>17839.606600482748</v>
      </c>
      <c r="F1255" s="24">
        <v>32576.414529430956</v>
      </c>
    </row>
    <row r="1256" spans="1:6">
      <c r="A1256" s="21" t="s">
        <v>2410</v>
      </c>
      <c r="B1256" s="23" t="s">
        <v>2411</v>
      </c>
      <c r="C1256" s="19" t="s">
        <v>2304</v>
      </c>
      <c r="D1256" s="24">
        <v>18783.061725619806</v>
      </c>
      <c r="E1256" s="24">
        <v>24053.116884384497</v>
      </c>
      <c r="F1256" s="24">
        <v>42836.178610004303</v>
      </c>
    </row>
    <row r="1257" spans="1:6">
      <c r="A1257" s="21" t="s">
        <v>2412</v>
      </c>
      <c r="B1257" s="23" t="s">
        <v>2413</v>
      </c>
      <c r="C1257" s="19" t="s">
        <v>2304</v>
      </c>
      <c r="D1257" s="24">
        <v>4591.3242616908628</v>
      </c>
      <c r="E1257" s="24">
        <v>7562.5152049716198</v>
      </c>
      <c r="F1257" s="24">
        <v>12153.839466662483</v>
      </c>
    </row>
    <row r="1258" spans="1:6">
      <c r="A1258" s="21" t="s">
        <v>2414</v>
      </c>
      <c r="B1258" s="23" t="s">
        <v>2415</v>
      </c>
      <c r="C1258" s="19" t="s">
        <v>2304</v>
      </c>
      <c r="D1258" s="24">
        <v>9647.6814044846942</v>
      </c>
      <c r="E1258" s="24">
        <v>17912.651017578439</v>
      </c>
      <c r="F1258" s="24">
        <v>27560.332422063133</v>
      </c>
    </row>
    <row r="1259" spans="1:6">
      <c r="A1259" s="21" t="s">
        <v>2416</v>
      </c>
      <c r="B1259" s="23" t="s">
        <v>2417</v>
      </c>
      <c r="C1259" s="19" t="s">
        <v>2304</v>
      </c>
      <c r="D1259" s="24">
        <v>6101.9306550147749</v>
      </c>
      <c r="E1259" s="24">
        <v>20427.269189233084</v>
      </c>
      <c r="F1259" s="24">
        <v>26529.199844247862</v>
      </c>
    </row>
    <row r="1260" spans="1:6">
      <c r="A1260" s="21" t="s">
        <v>2418</v>
      </c>
      <c r="B1260" s="23" t="s">
        <v>2419</v>
      </c>
      <c r="C1260" s="19" t="s">
        <v>2304</v>
      </c>
      <c r="D1260" s="24">
        <v>0</v>
      </c>
      <c r="E1260" s="24">
        <v>4890.4444908539954</v>
      </c>
      <c r="F1260" s="24">
        <v>4890.4444908539954</v>
      </c>
    </row>
    <row r="1261" spans="1:6">
      <c r="A1261" s="21" t="s">
        <v>2420</v>
      </c>
      <c r="B1261" s="23" t="s">
        <v>823</v>
      </c>
      <c r="C1261" s="19" t="s">
        <v>2304</v>
      </c>
      <c r="D1261" s="24">
        <v>3246.7097897495451</v>
      </c>
      <c r="E1261" s="24">
        <v>13470.819220993604</v>
      </c>
      <c r="F1261" s="24">
        <v>16717.52901074315</v>
      </c>
    </row>
    <row r="1262" spans="1:6">
      <c r="A1262" s="21" t="s">
        <v>2421</v>
      </c>
      <c r="B1262" s="23" t="s">
        <v>2422</v>
      </c>
      <c r="C1262" s="19" t="s">
        <v>2304</v>
      </c>
      <c r="D1262" s="24">
        <v>321.40696686491088</v>
      </c>
      <c r="E1262" s="24">
        <v>2275.2509184247388</v>
      </c>
      <c r="F1262" s="24">
        <v>2596.6578852896496</v>
      </c>
    </row>
    <row r="1263" spans="1:6">
      <c r="A1263" s="21" t="s">
        <v>2423</v>
      </c>
      <c r="B1263" s="23" t="s">
        <v>2424</v>
      </c>
      <c r="C1263" s="19" t="s">
        <v>2304</v>
      </c>
      <c r="D1263" s="24">
        <v>289.09090909090907</v>
      </c>
      <c r="E1263" s="24">
        <v>4047.5680082384652</v>
      </c>
      <c r="F1263" s="24">
        <v>4336.6589173293742</v>
      </c>
    </row>
    <row r="1264" spans="1:6">
      <c r="A1264" s="21" t="s">
        <v>2425</v>
      </c>
      <c r="B1264" s="23" t="s">
        <v>1854</v>
      </c>
      <c r="C1264" s="19" t="s">
        <v>2304</v>
      </c>
      <c r="D1264" s="24">
        <v>26707.870554710677</v>
      </c>
      <c r="E1264" s="24">
        <v>50497.185533106822</v>
      </c>
      <c r="F1264" s="24">
        <v>77205.056087817502</v>
      </c>
    </row>
    <row r="1265" spans="1:6">
      <c r="A1265" s="21" t="s">
        <v>2426</v>
      </c>
      <c r="B1265" s="23" t="s">
        <v>2427</v>
      </c>
      <c r="C1265" s="19" t="s">
        <v>2304</v>
      </c>
      <c r="D1265" s="24">
        <v>6617.1075226018747</v>
      </c>
      <c r="E1265" s="24">
        <v>14804.237280842051</v>
      </c>
      <c r="F1265" s="24">
        <v>21421.344803443924</v>
      </c>
    </row>
    <row r="1266" spans="1:6">
      <c r="A1266" s="21" t="s">
        <v>2428</v>
      </c>
      <c r="B1266" s="23" t="s">
        <v>2429</v>
      </c>
      <c r="C1266" s="19" t="s">
        <v>2304</v>
      </c>
      <c r="D1266" s="24">
        <v>0</v>
      </c>
      <c r="E1266" s="24">
        <v>274.90824129141896</v>
      </c>
      <c r="F1266" s="24">
        <v>274.90824129141896</v>
      </c>
    </row>
    <row r="1267" spans="1:6">
      <c r="A1267" s="21" t="s">
        <v>2430</v>
      </c>
      <c r="B1267" s="23" t="s">
        <v>2431</v>
      </c>
      <c r="C1267" s="19" t="s">
        <v>2304</v>
      </c>
      <c r="D1267" s="24">
        <v>99318.613294330848</v>
      </c>
      <c r="E1267" s="24">
        <v>157519.71836998651</v>
      </c>
      <c r="F1267" s="24">
        <v>256838.33166431735</v>
      </c>
    </row>
    <row r="1268" spans="1:6">
      <c r="A1268" s="21" t="s">
        <v>2432</v>
      </c>
      <c r="B1268" s="23" t="s">
        <v>189</v>
      </c>
      <c r="C1268" s="19" t="s">
        <v>2304</v>
      </c>
      <c r="D1268" s="24">
        <v>50543.752017356164</v>
      </c>
      <c r="E1268" s="24">
        <v>81196.375608019574</v>
      </c>
      <c r="F1268" s="24">
        <v>131740.12762537572</v>
      </c>
    </row>
    <row r="1269" spans="1:6">
      <c r="A1269" s="21" t="s">
        <v>2433</v>
      </c>
      <c r="B1269" s="23" t="s">
        <v>1558</v>
      </c>
      <c r="C1269" s="19" t="s">
        <v>2304</v>
      </c>
      <c r="D1269" s="24">
        <v>63981.218966184038</v>
      </c>
      <c r="E1269" s="24">
        <v>97383.609152234028</v>
      </c>
      <c r="F1269" s="24">
        <v>161364.82811841808</v>
      </c>
    </row>
    <row r="1270" spans="1:6">
      <c r="A1270" s="21" t="s">
        <v>2434</v>
      </c>
      <c r="B1270" s="23" t="s">
        <v>2435</v>
      </c>
      <c r="C1270" s="19" t="s">
        <v>2304</v>
      </c>
      <c r="D1270" s="24">
        <v>57834.062498646002</v>
      </c>
      <c r="E1270" s="24">
        <v>277581.83697606483</v>
      </c>
      <c r="F1270" s="24">
        <v>335415.89947471087</v>
      </c>
    </row>
    <row r="1271" spans="1:6">
      <c r="A1271" s="21" t="s">
        <v>2436</v>
      </c>
      <c r="B1271" s="23" t="s">
        <v>2437</v>
      </c>
      <c r="C1271" s="19" t="s">
        <v>2304</v>
      </c>
      <c r="D1271" s="24">
        <v>0</v>
      </c>
      <c r="E1271" s="24">
        <v>2543.4034590298684</v>
      </c>
      <c r="F1271" s="24">
        <v>2543.4034590298684</v>
      </c>
    </row>
    <row r="1272" spans="1:6">
      <c r="A1272" s="21" t="s">
        <v>2438</v>
      </c>
      <c r="B1272" s="23" t="s">
        <v>2439</v>
      </c>
      <c r="C1272" s="19" t="s">
        <v>2304</v>
      </c>
      <c r="D1272" s="24">
        <v>85945.033793883384</v>
      </c>
      <c r="E1272" s="24">
        <v>91315.755746717405</v>
      </c>
      <c r="F1272" s="24">
        <v>177260.78954060079</v>
      </c>
    </row>
    <row r="1273" spans="1:6">
      <c r="A1273" s="21" t="s">
        <v>2440</v>
      </c>
      <c r="B1273" s="23" t="s">
        <v>2441</v>
      </c>
      <c r="C1273" s="19" t="s">
        <v>2304</v>
      </c>
      <c r="D1273" s="24">
        <v>67871.469631226355</v>
      </c>
      <c r="E1273" s="24">
        <v>191518.02723323702</v>
      </c>
      <c r="F1273" s="24">
        <v>259389.49686446332</v>
      </c>
    </row>
    <row r="1274" spans="1:6">
      <c r="A1274" s="21" t="s">
        <v>2442</v>
      </c>
      <c r="B1274" s="23" t="s">
        <v>456</v>
      </c>
      <c r="C1274" s="19" t="s">
        <v>2304</v>
      </c>
      <c r="D1274" s="24">
        <v>22859.090290982876</v>
      </c>
      <c r="E1274" s="24">
        <v>42657.442320800888</v>
      </c>
      <c r="F1274" s="24">
        <v>65516.532611783761</v>
      </c>
    </row>
    <row r="1275" spans="1:6">
      <c r="A1275" s="21" t="s">
        <v>2443</v>
      </c>
      <c r="B1275" s="23" t="s">
        <v>2444</v>
      </c>
      <c r="C1275" s="19" t="s">
        <v>2304</v>
      </c>
      <c r="D1275" s="24">
        <v>78738.540910810058</v>
      </c>
      <c r="E1275" s="24">
        <v>39364.293242993677</v>
      </c>
      <c r="F1275" s="24">
        <v>118102.83415380373</v>
      </c>
    </row>
    <row r="1276" spans="1:6">
      <c r="A1276" s="21" t="s">
        <v>2445</v>
      </c>
      <c r="B1276" s="23" t="s">
        <v>1184</v>
      </c>
      <c r="C1276" s="19" t="s">
        <v>2304</v>
      </c>
      <c r="D1276" s="24">
        <v>5687.4609755515512</v>
      </c>
      <c r="E1276" s="24">
        <v>3963.3138994342958</v>
      </c>
      <c r="F1276" s="24">
        <v>9650.7748749858474</v>
      </c>
    </row>
    <row r="1277" spans="1:6">
      <c r="A1277" s="21" t="s">
        <v>2446</v>
      </c>
      <c r="B1277" s="23" t="s">
        <v>2447</v>
      </c>
      <c r="C1277" s="19" t="s">
        <v>2304</v>
      </c>
      <c r="D1277" s="24">
        <v>1997.5896085223212</v>
      </c>
      <c r="E1277" s="24">
        <v>6477.9563043979306</v>
      </c>
      <c r="F1277" s="24">
        <v>8475.5459129202518</v>
      </c>
    </row>
    <row r="1278" spans="1:6">
      <c r="A1278" s="21" t="s">
        <v>2448</v>
      </c>
      <c r="B1278" s="23" t="s">
        <v>2450</v>
      </c>
      <c r="C1278" s="19" t="s">
        <v>2451</v>
      </c>
      <c r="D1278" s="24">
        <v>834.95034765248283</v>
      </c>
      <c r="E1278" s="24">
        <v>4530.5678684526256</v>
      </c>
      <c r="F1278" s="24">
        <v>5365.5182161051089</v>
      </c>
    </row>
    <row r="1279" spans="1:6">
      <c r="A1279" s="21" t="s">
        <v>2452</v>
      </c>
      <c r="B1279" s="23" t="s">
        <v>2453</v>
      </c>
      <c r="C1279" s="19" t="s">
        <v>2451</v>
      </c>
      <c r="D1279" s="24">
        <v>1652.8825461335719</v>
      </c>
      <c r="E1279" s="24">
        <v>14053.488279969621</v>
      </c>
      <c r="F1279" s="24">
        <v>15706.37082610319</v>
      </c>
    </row>
    <row r="1280" spans="1:6">
      <c r="A1280" s="21" t="s">
        <v>2454</v>
      </c>
      <c r="B1280" s="23" t="s">
        <v>2455</v>
      </c>
      <c r="C1280" s="19" t="s">
        <v>2451</v>
      </c>
      <c r="D1280" s="24">
        <v>20119.376759694969</v>
      </c>
      <c r="E1280" s="24">
        <v>137534.18857441226</v>
      </c>
      <c r="F1280" s="24">
        <v>157653.56533410723</v>
      </c>
    </row>
    <row r="1281" spans="1:6">
      <c r="A1281" s="21" t="s">
        <v>2456</v>
      </c>
      <c r="B1281" s="23" t="s">
        <v>2457</v>
      </c>
      <c r="C1281" s="19" t="s">
        <v>2451</v>
      </c>
      <c r="D1281" s="24">
        <v>5913.9846578040078</v>
      </c>
      <c r="E1281" s="24">
        <v>13259.120143232809</v>
      </c>
      <c r="F1281" s="24">
        <v>19173.104801036818</v>
      </c>
    </row>
    <row r="1282" spans="1:6">
      <c r="A1282" s="21" t="s">
        <v>2458</v>
      </c>
      <c r="B1282" s="23" t="s">
        <v>335</v>
      </c>
      <c r="C1282" s="19" t="s">
        <v>2451</v>
      </c>
      <c r="D1282" s="24">
        <v>32669.758810995605</v>
      </c>
      <c r="E1282" s="24">
        <v>74237.10466834133</v>
      </c>
      <c r="F1282" s="24">
        <v>106906.86347933693</v>
      </c>
    </row>
    <row r="1283" spans="1:6">
      <c r="A1283" s="21" t="s">
        <v>2459</v>
      </c>
      <c r="B1283" s="23" t="s">
        <v>2460</v>
      </c>
      <c r="C1283" s="19" t="s">
        <v>2451</v>
      </c>
      <c r="D1283" s="24">
        <v>127282.37043015051</v>
      </c>
      <c r="E1283" s="24">
        <v>77036.27753353359</v>
      </c>
      <c r="F1283" s="24">
        <v>204318.64796368411</v>
      </c>
    </row>
    <row r="1284" spans="1:6">
      <c r="A1284" s="21" t="s">
        <v>2461</v>
      </c>
      <c r="B1284" s="23" t="s">
        <v>2462</v>
      </c>
      <c r="C1284" s="19" t="s">
        <v>2451</v>
      </c>
      <c r="D1284" s="24">
        <v>86294.640800475187</v>
      </c>
      <c r="E1284" s="24">
        <v>272365.50600617263</v>
      </c>
      <c r="F1284" s="24">
        <v>358660.14680664777</v>
      </c>
    </row>
    <row r="1285" spans="1:6">
      <c r="A1285" s="21" t="s">
        <v>2463</v>
      </c>
      <c r="B1285" s="23" t="s">
        <v>1307</v>
      </c>
      <c r="C1285" s="19" t="s">
        <v>2451</v>
      </c>
      <c r="D1285" s="24">
        <v>77923.041826080167</v>
      </c>
      <c r="E1285" s="24">
        <v>221261.6120657846</v>
      </c>
      <c r="F1285" s="24">
        <v>299184.65389186476</v>
      </c>
    </row>
    <row r="1286" spans="1:6">
      <c r="A1286" s="21" t="s">
        <v>2464</v>
      </c>
      <c r="B1286" s="23" t="s">
        <v>2465</v>
      </c>
      <c r="C1286" s="19" t="s">
        <v>2451</v>
      </c>
      <c r="D1286" s="24">
        <v>655.92454908440027</v>
      </c>
      <c r="E1286" s="24">
        <v>12995.75521340675</v>
      </c>
      <c r="F1286" s="24">
        <v>13651.679762491151</v>
      </c>
    </row>
    <row r="1287" spans="1:6">
      <c r="A1287" s="21" t="s">
        <v>2466</v>
      </c>
      <c r="B1287" s="23" t="s">
        <v>2467</v>
      </c>
      <c r="C1287" s="19" t="s">
        <v>2451</v>
      </c>
      <c r="D1287" s="24">
        <v>1769.2190870928343</v>
      </c>
      <c r="E1287" s="24">
        <v>113667.92477682115</v>
      </c>
      <c r="F1287" s="24">
        <v>115437.14386391398</v>
      </c>
    </row>
    <row r="1288" spans="1:6">
      <c r="A1288" s="21" t="s">
        <v>2468</v>
      </c>
      <c r="B1288" s="23" t="s">
        <v>1313</v>
      </c>
      <c r="C1288" s="19" t="s">
        <v>2451</v>
      </c>
      <c r="D1288" s="24">
        <v>3464.1565135539236</v>
      </c>
      <c r="E1288" s="24">
        <v>15276.493220101522</v>
      </c>
      <c r="F1288" s="24">
        <v>18740.649733655446</v>
      </c>
    </row>
    <row r="1289" spans="1:6">
      <c r="A1289" s="21" t="s">
        <v>2469</v>
      </c>
      <c r="B1289" s="23" t="s">
        <v>2332</v>
      </c>
      <c r="C1289" s="19" t="s">
        <v>2451</v>
      </c>
      <c r="D1289" s="24">
        <v>69282.244847382797</v>
      </c>
      <c r="E1289" s="24">
        <v>237266.64002510114</v>
      </c>
      <c r="F1289" s="24">
        <v>306548.88487248396</v>
      </c>
    </row>
    <row r="1290" spans="1:6">
      <c r="A1290" s="21" t="s">
        <v>2470</v>
      </c>
      <c r="B1290" s="23" t="s">
        <v>2471</v>
      </c>
      <c r="C1290" s="19" t="s">
        <v>2451</v>
      </c>
      <c r="D1290" s="24">
        <v>43298.753099597147</v>
      </c>
      <c r="E1290" s="24">
        <v>26291.703441002552</v>
      </c>
      <c r="F1290" s="24">
        <v>69590.456540599698</v>
      </c>
    </row>
    <row r="1291" spans="1:6">
      <c r="A1291" s="21" t="s">
        <v>2472</v>
      </c>
      <c r="B1291" s="23" t="s">
        <v>57</v>
      </c>
      <c r="C1291" s="19" t="s">
        <v>2451</v>
      </c>
      <c r="D1291" s="24">
        <v>61514.515835588085</v>
      </c>
      <c r="E1291" s="24">
        <v>270544.98992411495</v>
      </c>
      <c r="F1291" s="24">
        <v>332059.50575970305</v>
      </c>
    </row>
    <row r="1292" spans="1:6">
      <c r="A1292" s="21" t="s">
        <v>2473</v>
      </c>
      <c r="B1292" s="23" t="s">
        <v>1253</v>
      </c>
      <c r="C1292" s="19" t="s">
        <v>2451</v>
      </c>
      <c r="D1292" s="24">
        <v>3430.0914929058763</v>
      </c>
      <c r="E1292" s="24">
        <v>6437.0825792751366</v>
      </c>
      <c r="F1292" s="24">
        <v>9867.1740721810147</v>
      </c>
    </row>
    <row r="1293" spans="1:6">
      <c r="A1293" s="21" t="s">
        <v>2474</v>
      </c>
      <c r="B1293" s="23" t="s">
        <v>921</v>
      </c>
      <c r="C1293" s="19" t="s">
        <v>2451</v>
      </c>
      <c r="D1293" s="24">
        <v>0</v>
      </c>
      <c r="E1293" s="24">
        <v>35.153439153439166</v>
      </c>
      <c r="F1293" s="24">
        <v>35.153439153439166</v>
      </c>
    </row>
    <row r="1294" spans="1:6">
      <c r="A1294" s="21" t="s">
        <v>2475</v>
      </c>
      <c r="B1294" s="23" t="s">
        <v>2476</v>
      </c>
      <c r="C1294" s="19" t="s">
        <v>2451</v>
      </c>
      <c r="D1294" s="24">
        <v>172960.43862690585</v>
      </c>
      <c r="E1294" s="24">
        <v>184195.06049736912</v>
      </c>
      <c r="F1294" s="24">
        <v>357155.49912427494</v>
      </c>
    </row>
    <row r="1295" spans="1:6">
      <c r="A1295" s="21" t="s">
        <v>2477</v>
      </c>
      <c r="B1295" s="23" t="s">
        <v>2478</v>
      </c>
      <c r="C1295" s="19" t="s">
        <v>2451</v>
      </c>
      <c r="D1295" s="24">
        <v>3598.4986772486691</v>
      </c>
      <c r="E1295" s="24">
        <v>10763.290907102933</v>
      </c>
      <c r="F1295" s="24">
        <v>14361.789584351602</v>
      </c>
    </row>
    <row r="1296" spans="1:6">
      <c r="A1296" s="21" t="s">
        <v>2479</v>
      </c>
      <c r="B1296" s="23" t="s">
        <v>2480</v>
      </c>
      <c r="C1296" s="19" t="s">
        <v>2451</v>
      </c>
      <c r="D1296" s="24">
        <v>69963.501893033637</v>
      </c>
      <c r="E1296" s="24">
        <v>106469.42627703752</v>
      </c>
      <c r="F1296" s="24">
        <v>176432.92817007116</v>
      </c>
    </row>
    <row r="1297" spans="1:6">
      <c r="A1297" s="21" t="s">
        <v>2481</v>
      </c>
      <c r="B1297" s="23" t="s">
        <v>935</v>
      </c>
      <c r="C1297" s="19" t="s">
        <v>2451</v>
      </c>
      <c r="D1297" s="24">
        <v>120606.383126096</v>
      </c>
      <c r="E1297" s="24">
        <v>105327.11816534829</v>
      </c>
      <c r="F1297" s="24">
        <v>225933.50129144429</v>
      </c>
    </row>
    <row r="1298" spans="1:6">
      <c r="A1298" s="21" t="s">
        <v>2482</v>
      </c>
      <c r="B1298" s="23" t="s">
        <v>624</v>
      </c>
      <c r="C1298" s="19" t="s">
        <v>2451</v>
      </c>
      <c r="D1298" s="24">
        <v>24703.597117996171</v>
      </c>
      <c r="E1298" s="24">
        <v>115305.55263128331</v>
      </c>
      <c r="F1298" s="24">
        <v>140009.14974927946</v>
      </c>
    </row>
    <row r="1299" spans="1:6">
      <c r="A1299" s="21" t="s">
        <v>2483</v>
      </c>
      <c r="B1299" s="23" t="s">
        <v>2484</v>
      </c>
      <c r="C1299" s="19" t="s">
        <v>2451</v>
      </c>
      <c r="D1299" s="24">
        <v>127093.59188187502</v>
      </c>
      <c r="E1299" s="24">
        <v>264812.50754671014</v>
      </c>
      <c r="F1299" s="24">
        <v>391906.09942858515</v>
      </c>
    </row>
    <row r="1300" spans="1:6">
      <c r="A1300" s="21" t="s">
        <v>2485</v>
      </c>
      <c r="B1300" s="23" t="s">
        <v>2486</v>
      </c>
      <c r="C1300" s="19" t="s">
        <v>2451</v>
      </c>
      <c r="D1300" s="24">
        <v>108216.09999202935</v>
      </c>
      <c r="E1300" s="24">
        <v>203572.23830759895</v>
      </c>
      <c r="F1300" s="24">
        <v>311788.33829962835</v>
      </c>
    </row>
    <row r="1301" spans="1:6">
      <c r="A1301" s="21" t="s">
        <v>2487</v>
      </c>
      <c r="B1301" s="23" t="s">
        <v>2488</v>
      </c>
      <c r="C1301" s="19" t="s">
        <v>2451</v>
      </c>
      <c r="D1301" s="24">
        <v>94565.745535738984</v>
      </c>
      <c r="E1301" s="24">
        <v>257805.87490001271</v>
      </c>
      <c r="F1301" s="24">
        <v>352371.62043575168</v>
      </c>
    </row>
    <row r="1302" spans="1:6">
      <c r="A1302" s="21" t="s">
        <v>2489</v>
      </c>
      <c r="B1302" s="23" t="s">
        <v>2490</v>
      </c>
      <c r="C1302" s="19" t="s">
        <v>2451</v>
      </c>
      <c r="D1302" s="24">
        <v>122205.83922200785</v>
      </c>
      <c r="E1302" s="24">
        <v>162995.55695758326</v>
      </c>
      <c r="F1302" s="24">
        <v>285201.39617959113</v>
      </c>
    </row>
    <row r="1303" spans="1:6">
      <c r="A1303" s="21" t="s">
        <v>2491</v>
      </c>
      <c r="B1303" s="23" t="s">
        <v>376</v>
      </c>
      <c r="C1303" s="19" t="s">
        <v>2451</v>
      </c>
      <c r="D1303" s="24">
        <v>114523.12133175688</v>
      </c>
      <c r="E1303" s="24">
        <v>121287.93490742221</v>
      </c>
      <c r="F1303" s="24">
        <v>235811.05623917907</v>
      </c>
    </row>
    <row r="1304" spans="1:6">
      <c r="A1304" s="21" t="s">
        <v>2492</v>
      </c>
      <c r="B1304" s="23" t="s">
        <v>2493</v>
      </c>
      <c r="C1304" s="19" t="s">
        <v>2451</v>
      </c>
      <c r="D1304" s="24">
        <v>9359.5223999473856</v>
      </c>
      <c r="E1304" s="24">
        <v>26873.744289436298</v>
      </c>
      <c r="F1304" s="24">
        <v>36233.266689383679</v>
      </c>
    </row>
    <row r="1305" spans="1:6">
      <c r="A1305" s="21" t="s">
        <v>2494</v>
      </c>
      <c r="B1305" s="23" t="s">
        <v>120</v>
      </c>
      <c r="C1305" s="19" t="s">
        <v>2451</v>
      </c>
      <c r="D1305" s="24">
        <v>58403.019107398963</v>
      </c>
      <c r="E1305" s="24">
        <v>61300.848659409501</v>
      </c>
      <c r="F1305" s="24">
        <v>119703.86776680847</v>
      </c>
    </row>
    <row r="1306" spans="1:6">
      <c r="A1306" s="21" t="s">
        <v>2495</v>
      </c>
      <c r="B1306" s="23" t="s">
        <v>2496</v>
      </c>
      <c r="C1306" s="19" t="s">
        <v>2451</v>
      </c>
      <c r="D1306" s="24">
        <v>6906.8281335522506</v>
      </c>
      <c r="E1306" s="24">
        <v>20025.409192395044</v>
      </c>
      <c r="F1306" s="24">
        <v>26932.237325947292</v>
      </c>
    </row>
    <row r="1307" spans="1:6">
      <c r="A1307" s="21" t="s">
        <v>2497</v>
      </c>
      <c r="B1307" s="23" t="s">
        <v>2498</v>
      </c>
      <c r="C1307" s="19" t="s">
        <v>2451</v>
      </c>
      <c r="D1307" s="24">
        <v>25147.370290663712</v>
      </c>
      <c r="E1307" s="24">
        <v>47808.509909727916</v>
      </c>
      <c r="F1307" s="24">
        <v>72955.880200391621</v>
      </c>
    </row>
    <row r="1308" spans="1:6">
      <c r="A1308" s="21" t="s">
        <v>2499</v>
      </c>
      <c r="B1308" s="23" t="s">
        <v>2500</v>
      </c>
      <c r="C1308" s="19" t="s">
        <v>2451</v>
      </c>
      <c r="D1308" s="24">
        <v>212.05493597686913</v>
      </c>
      <c r="E1308" s="24">
        <v>6538.8679947755045</v>
      </c>
      <c r="F1308" s="24">
        <v>6750.9229307523738</v>
      </c>
    </row>
    <row r="1309" spans="1:6">
      <c r="A1309" s="21" t="s">
        <v>2501</v>
      </c>
      <c r="B1309" s="23" t="s">
        <v>123</v>
      </c>
      <c r="C1309" s="19" t="s">
        <v>2451</v>
      </c>
      <c r="D1309" s="24">
        <v>189998.09865694266</v>
      </c>
      <c r="E1309" s="24">
        <v>159389.91258169882</v>
      </c>
      <c r="F1309" s="24">
        <v>349388.01123864157</v>
      </c>
    </row>
    <row r="1310" spans="1:6">
      <c r="A1310" s="21" t="s">
        <v>2502</v>
      </c>
      <c r="B1310" s="23" t="s">
        <v>2503</v>
      </c>
      <c r="C1310" s="19" t="s">
        <v>2451</v>
      </c>
      <c r="D1310" s="24">
        <v>6401.5122948463168</v>
      </c>
      <c r="E1310" s="24">
        <v>21495.447335519515</v>
      </c>
      <c r="F1310" s="24">
        <v>27896.959630365836</v>
      </c>
    </row>
    <row r="1311" spans="1:6">
      <c r="A1311" s="21" t="s">
        <v>2504</v>
      </c>
      <c r="B1311" s="23" t="s">
        <v>2505</v>
      </c>
      <c r="C1311" s="19" t="s">
        <v>2451</v>
      </c>
      <c r="D1311" s="24">
        <v>112871.81063501217</v>
      </c>
      <c r="E1311" s="24">
        <v>194222.99214562293</v>
      </c>
      <c r="F1311" s="24">
        <v>307094.80278063513</v>
      </c>
    </row>
    <row r="1312" spans="1:6">
      <c r="A1312" s="21" t="s">
        <v>2506</v>
      </c>
      <c r="B1312" s="23" t="s">
        <v>2507</v>
      </c>
      <c r="C1312" s="19" t="s">
        <v>2451</v>
      </c>
      <c r="D1312" s="24">
        <v>8090.9934957224368</v>
      </c>
      <c r="E1312" s="24">
        <v>165295.50693637511</v>
      </c>
      <c r="F1312" s="24">
        <v>173386.50043209756</v>
      </c>
    </row>
    <row r="1313" spans="1:6">
      <c r="A1313" s="21" t="s">
        <v>2508</v>
      </c>
      <c r="B1313" s="23" t="s">
        <v>2509</v>
      </c>
      <c r="C1313" s="19" t="s">
        <v>2451</v>
      </c>
      <c r="D1313" s="24">
        <v>0</v>
      </c>
      <c r="E1313" s="24">
        <v>1618.4259259259243</v>
      </c>
      <c r="F1313" s="24">
        <v>1618.4259259259243</v>
      </c>
    </row>
    <row r="1314" spans="1:6">
      <c r="A1314" s="21" t="s">
        <v>2510</v>
      </c>
      <c r="B1314" s="23" t="s">
        <v>2511</v>
      </c>
      <c r="C1314" s="19" t="s">
        <v>2451</v>
      </c>
      <c r="D1314" s="24">
        <v>157612.0367713483</v>
      </c>
      <c r="E1314" s="24">
        <v>194165.58895014087</v>
      </c>
      <c r="F1314" s="24">
        <v>351777.6257214892</v>
      </c>
    </row>
    <row r="1315" spans="1:6">
      <c r="A1315" s="21" t="s">
        <v>2512</v>
      </c>
      <c r="B1315" s="23" t="s">
        <v>503</v>
      </c>
      <c r="C1315" s="19" t="s">
        <v>2451</v>
      </c>
      <c r="D1315" s="24">
        <v>0</v>
      </c>
      <c r="E1315" s="24">
        <v>57.735449735449762</v>
      </c>
      <c r="F1315" s="24">
        <v>57.735449735449762</v>
      </c>
    </row>
    <row r="1316" spans="1:6">
      <c r="A1316" s="21" t="s">
        <v>2513</v>
      </c>
      <c r="B1316" s="23" t="s">
        <v>2514</v>
      </c>
      <c r="C1316" s="19" t="s">
        <v>2451</v>
      </c>
      <c r="D1316" s="24">
        <v>468.24603174603129</v>
      </c>
      <c r="E1316" s="24">
        <v>7316.1657895481349</v>
      </c>
      <c r="F1316" s="24">
        <v>7784.4118212941657</v>
      </c>
    </row>
    <row r="1317" spans="1:6">
      <c r="A1317" s="21" t="s">
        <v>2515</v>
      </c>
      <c r="B1317" s="23" t="s">
        <v>2516</v>
      </c>
      <c r="C1317" s="19" t="s">
        <v>2451</v>
      </c>
      <c r="D1317" s="24">
        <v>85172.160818473785</v>
      </c>
      <c r="E1317" s="24">
        <v>105775.06341634193</v>
      </c>
      <c r="F1317" s="24">
        <v>190947.22423481572</v>
      </c>
    </row>
    <row r="1318" spans="1:6">
      <c r="A1318" s="21" t="s">
        <v>2517</v>
      </c>
      <c r="B1318" s="23" t="s">
        <v>397</v>
      </c>
      <c r="C1318" s="19" t="s">
        <v>2451</v>
      </c>
      <c r="D1318" s="24">
        <v>89777.679439662155</v>
      </c>
      <c r="E1318" s="24">
        <v>120005.91352869027</v>
      </c>
      <c r="F1318" s="24">
        <v>209783.59296835243</v>
      </c>
    </row>
    <row r="1319" spans="1:6">
      <c r="A1319" s="21" t="s">
        <v>2518</v>
      </c>
      <c r="B1319" s="23" t="s">
        <v>1679</v>
      </c>
      <c r="C1319" s="19" t="s">
        <v>2451</v>
      </c>
      <c r="D1319" s="24">
        <v>306523.32710767217</v>
      </c>
      <c r="E1319" s="24">
        <v>53602.05483819529</v>
      </c>
      <c r="F1319" s="24">
        <v>360125.38194586744</v>
      </c>
    </row>
    <row r="1320" spans="1:6">
      <c r="A1320" s="21" t="s">
        <v>2519</v>
      </c>
      <c r="B1320" s="23" t="s">
        <v>2520</v>
      </c>
      <c r="C1320" s="19" t="s">
        <v>2451</v>
      </c>
      <c r="D1320" s="24">
        <v>60983.187737996384</v>
      </c>
      <c r="E1320" s="24">
        <v>144259.11328118457</v>
      </c>
      <c r="F1320" s="24">
        <v>205242.30101918094</v>
      </c>
    </row>
    <row r="1321" spans="1:6">
      <c r="A1321" s="21" t="s">
        <v>2521</v>
      </c>
      <c r="B1321" s="23" t="s">
        <v>2522</v>
      </c>
      <c r="C1321" s="19" t="s">
        <v>2451</v>
      </c>
      <c r="D1321" s="24">
        <v>5073.2202941089809</v>
      </c>
      <c r="E1321" s="24">
        <v>92441.225936645642</v>
      </c>
      <c r="F1321" s="24">
        <v>97514.44623075462</v>
      </c>
    </row>
    <row r="1322" spans="1:6">
      <c r="A1322" s="21" t="s">
        <v>2523</v>
      </c>
      <c r="B1322" s="23" t="s">
        <v>159</v>
      </c>
      <c r="C1322" s="19" t="s">
        <v>2451</v>
      </c>
      <c r="D1322" s="24">
        <v>76891.300970040436</v>
      </c>
      <c r="E1322" s="24">
        <v>227019.75828864714</v>
      </c>
      <c r="F1322" s="24">
        <v>303911.05925868754</v>
      </c>
    </row>
    <row r="1323" spans="1:6">
      <c r="A1323" s="21" t="s">
        <v>2524</v>
      </c>
      <c r="B1323" s="23" t="s">
        <v>810</v>
      </c>
      <c r="C1323" s="19" t="s">
        <v>2451</v>
      </c>
      <c r="D1323" s="24">
        <v>173746.10807647745</v>
      </c>
      <c r="E1323" s="24">
        <v>251891.81367481884</v>
      </c>
      <c r="F1323" s="24">
        <v>425637.92175129626</v>
      </c>
    </row>
    <row r="1324" spans="1:6">
      <c r="A1324" s="21" t="s">
        <v>2525</v>
      </c>
      <c r="B1324" s="23" t="s">
        <v>2526</v>
      </c>
      <c r="C1324" s="19" t="s">
        <v>2451</v>
      </c>
      <c r="D1324" s="24">
        <v>4746.7003028853924</v>
      </c>
      <c r="E1324" s="24">
        <v>233540.77584241933</v>
      </c>
      <c r="F1324" s="24">
        <v>238287.47614530474</v>
      </c>
    </row>
    <row r="1325" spans="1:6">
      <c r="A1325" s="21" t="s">
        <v>2527</v>
      </c>
      <c r="B1325" s="23" t="s">
        <v>2528</v>
      </c>
      <c r="C1325" s="19" t="s">
        <v>2451</v>
      </c>
      <c r="D1325" s="24">
        <v>10258.847381635574</v>
      </c>
      <c r="E1325" s="24">
        <v>33696.474324874005</v>
      </c>
      <c r="F1325" s="24">
        <v>43955.321706509581</v>
      </c>
    </row>
    <row r="1326" spans="1:6">
      <c r="A1326" s="21" t="s">
        <v>2529</v>
      </c>
      <c r="B1326" s="23" t="s">
        <v>2530</v>
      </c>
      <c r="C1326" s="19" t="s">
        <v>2451</v>
      </c>
      <c r="D1326" s="24">
        <v>30952.771207100668</v>
      </c>
      <c r="E1326" s="24">
        <v>156152.45288315718</v>
      </c>
      <c r="F1326" s="24">
        <v>187105.22409025783</v>
      </c>
    </row>
    <row r="1327" spans="1:6">
      <c r="A1327" s="21" t="s">
        <v>2531</v>
      </c>
      <c r="B1327" s="23" t="s">
        <v>2532</v>
      </c>
      <c r="C1327" s="19" t="s">
        <v>2451</v>
      </c>
      <c r="D1327" s="24">
        <v>200554.08967241045</v>
      </c>
      <c r="E1327" s="24">
        <v>176079.60252579907</v>
      </c>
      <c r="F1327" s="24">
        <v>376633.69219820952</v>
      </c>
    </row>
    <row r="1328" spans="1:6">
      <c r="A1328" s="21" t="s">
        <v>2533</v>
      </c>
      <c r="B1328" s="23" t="s">
        <v>1061</v>
      </c>
      <c r="C1328" s="19" t="s">
        <v>2451</v>
      </c>
      <c r="D1328" s="24">
        <v>167552.24987133092</v>
      </c>
      <c r="E1328" s="24">
        <v>196325.27965088419</v>
      </c>
      <c r="F1328" s="24">
        <v>363877.52952221507</v>
      </c>
    </row>
    <row r="1329" spans="1:6">
      <c r="A1329" s="21" t="s">
        <v>2534</v>
      </c>
      <c r="B1329" s="23" t="s">
        <v>2535</v>
      </c>
      <c r="C1329" s="19" t="s">
        <v>2451</v>
      </c>
      <c r="D1329" s="24">
        <v>75453.657177645466</v>
      </c>
      <c r="E1329" s="24">
        <v>145839.89279115867</v>
      </c>
      <c r="F1329" s="24">
        <v>221293.54996880412</v>
      </c>
    </row>
    <row r="1330" spans="1:6">
      <c r="A1330" s="21" t="s">
        <v>2536</v>
      </c>
      <c r="B1330" s="23" t="s">
        <v>2537</v>
      </c>
      <c r="C1330" s="19" t="s">
        <v>2451</v>
      </c>
      <c r="D1330" s="24">
        <v>263032.17164833407</v>
      </c>
      <c r="E1330" s="24">
        <v>132508.83542848003</v>
      </c>
      <c r="F1330" s="24">
        <v>395541.00707681413</v>
      </c>
    </row>
    <row r="1331" spans="1:6">
      <c r="A1331" s="21" t="s">
        <v>2538</v>
      </c>
      <c r="B1331" s="23" t="s">
        <v>2539</v>
      </c>
      <c r="C1331" s="19" t="s">
        <v>2451</v>
      </c>
      <c r="D1331" s="24">
        <v>48942.279957024941</v>
      </c>
      <c r="E1331" s="24">
        <v>266472.73262755136</v>
      </c>
      <c r="F1331" s="24">
        <v>315415.01258457627</v>
      </c>
    </row>
    <row r="1332" spans="1:6">
      <c r="A1332" s="21" t="s">
        <v>2540</v>
      </c>
      <c r="B1332" s="23" t="s">
        <v>2541</v>
      </c>
      <c r="C1332" s="19" t="s">
        <v>2451</v>
      </c>
      <c r="D1332" s="24">
        <v>51933.248179271744</v>
      </c>
      <c r="E1332" s="24">
        <v>159663.12782662228</v>
      </c>
      <c r="F1332" s="24">
        <v>211596.37600589404</v>
      </c>
    </row>
    <row r="1333" spans="1:6">
      <c r="A1333" s="21" t="s">
        <v>2542</v>
      </c>
      <c r="B1333" s="23" t="s">
        <v>2543</v>
      </c>
      <c r="C1333" s="19" t="s">
        <v>2451</v>
      </c>
      <c r="D1333" s="24">
        <v>82704.360475519134</v>
      </c>
      <c r="E1333" s="24">
        <v>305891.00001430168</v>
      </c>
      <c r="F1333" s="24">
        <v>388595.36048982077</v>
      </c>
    </row>
    <row r="1334" spans="1:6">
      <c r="A1334" s="21" t="s">
        <v>2544</v>
      </c>
      <c r="B1334" s="23" t="s">
        <v>2545</v>
      </c>
      <c r="C1334" s="19" t="s">
        <v>2451</v>
      </c>
      <c r="D1334" s="24">
        <v>16913.052196488414</v>
      </c>
      <c r="E1334" s="24">
        <v>92697.948895560388</v>
      </c>
      <c r="F1334" s="24">
        <v>109611.00109204881</v>
      </c>
    </row>
    <row r="1335" spans="1:6">
      <c r="A1335" s="21" t="s">
        <v>2546</v>
      </c>
      <c r="B1335" s="23" t="s">
        <v>2547</v>
      </c>
      <c r="C1335" s="19" t="s">
        <v>2451</v>
      </c>
      <c r="D1335" s="24">
        <v>3562.1991072851961</v>
      </c>
      <c r="E1335" s="24">
        <v>28227.851093805864</v>
      </c>
      <c r="F1335" s="24">
        <v>31790.05020109106</v>
      </c>
    </row>
    <row r="1336" spans="1:6">
      <c r="A1336" s="21" t="s">
        <v>2548</v>
      </c>
      <c r="B1336" s="23" t="s">
        <v>2549</v>
      </c>
      <c r="C1336" s="19" t="s">
        <v>2451</v>
      </c>
      <c r="D1336" s="24">
        <v>58406.195201658018</v>
      </c>
      <c r="E1336" s="24">
        <v>153069.69880990306</v>
      </c>
      <c r="F1336" s="24">
        <v>211475.89401156112</v>
      </c>
    </row>
    <row r="1337" spans="1:6">
      <c r="A1337" s="21" t="s">
        <v>2550</v>
      </c>
      <c r="B1337" s="23" t="s">
        <v>425</v>
      </c>
      <c r="C1337" s="19" t="s">
        <v>2451</v>
      </c>
      <c r="D1337" s="24">
        <v>176056.09113803739</v>
      </c>
      <c r="E1337" s="24">
        <v>356342.60745103966</v>
      </c>
      <c r="F1337" s="24">
        <v>532398.6985890771</v>
      </c>
    </row>
    <row r="1338" spans="1:6">
      <c r="A1338" s="21" t="s">
        <v>2551</v>
      </c>
      <c r="B1338" s="23" t="s">
        <v>427</v>
      </c>
      <c r="C1338" s="19" t="s">
        <v>2451</v>
      </c>
      <c r="D1338" s="24">
        <v>31944.735553164432</v>
      </c>
      <c r="E1338" s="24">
        <v>161672.22875068022</v>
      </c>
      <c r="F1338" s="24">
        <v>193616.96430384464</v>
      </c>
    </row>
    <row r="1339" spans="1:6">
      <c r="A1339" s="21" t="s">
        <v>2552</v>
      </c>
      <c r="B1339" s="23" t="s">
        <v>2553</v>
      </c>
      <c r="C1339" s="19" t="s">
        <v>2451</v>
      </c>
      <c r="D1339" s="24">
        <v>113.90263829108882</v>
      </c>
      <c r="E1339" s="24">
        <v>360.30862995604724</v>
      </c>
      <c r="F1339" s="24">
        <v>474.2112682471361</v>
      </c>
    </row>
    <row r="1340" spans="1:6">
      <c r="A1340" s="21" t="s">
        <v>2554</v>
      </c>
      <c r="B1340" s="23" t="s">
        <v>2555</v>
      </c>
      <c r="C1340" s="19" t="s">
        <v>2451</v>
      </c>
      <c r="D1340" s="24">
        <v>37111.100810216332</v>
      </c>
      <c r="E1340" s="24">
        <v>56623.823166785318</v>
      </c>
      <c r="F1340" s="24">
        <v>93734.923977001643</v>
      </c>
    </row>
    <row r="1341" spans="1:6">
      <c r="A1341" s="21" t="s">
        <v>2556</v>
      </c>
      <c r="B1341" s="23" t="s">
        <v>2557</v>
      </c>
      <c r="C1341" s="19" t="s">
        <v>2451</v>
      </c>
      <c r="D1341" s="24">
        <v>358867.92587560305</v>
      </c>
      <c r="E1341" s="24">
        <v>117664.30612690914</v>
      </c>
      <c r="F1341" s="24">
        <v>476532.2320025122</v>
      </c>
    </row>
    <row r="1342" spans="1:6">
      <c r="A1342" s="21" t="s">
        <v>2558</v>
      </c>
      <c r="B1342" s="23" t="s">
        <v>2559</v>
      </c>
      <c r="C1342" s="19" t="s">
        <v>2451</v>
      </c>
      <c r="D1342" s="24">
        <v>231284.77790645126</v>
      </c>
      <c r="E1342" s="24">
        <v>366339.44745496724</v>
      </c>
      <c r="F1342" s="24">
        <v>597624.22536141856</v>
      </c>
    </row>
    <row r="1343" spans="1:6">
      <c r="A1343" s="21" t="s">
        <v>2560</v>
      </c>
      <c r="B1343" s="23" t="s">
        <v>1869</v>
      </c>
      <c r="C1343" s="19" t="s">
        <v>2451</v>
      </c>
      <c r="D1343" s="24">
        <v>48796.085704607096</v>
      </c>
      <c r="E1343" s="24">
        <v>101182.76778654527</v>
      </c>
      <c r="F1343" s="24">
        <v>149978.85349115237</v>
      </c>
    </row>
    <row r="1344" spans="1:6">
      <c r="A1344" s="21" t="s">
        <v>2561</v>
      </c>
      <c r="B1344" s="23" t="s">
        <v>2562</v>
      </c>
      <c r="C1344" s="19" t="s">
        <v>2451</v>
      </c>
      <c r="D1344" s="24">
        <v>226413.25418403119</v>
      </c>
      <c r="E1344" s="24">
        <v>33456.366125799788</v>
      </c>
      <c r="F1344" s="24">
        <v>259869.62030983096</v>
      </c>
    </row>
    <row r="1345" spans="1:6">
      <c r="A1345" s="21" t="s">
        <v>2563</v>
      </c>
      <c r="B1345" s="23" t="s">
        <v>2564</v>
      </c>
      <c r="C1345" s="19" t="s">
        <v>2451</v>
      </c>
      <c r="D1345" s="24">
        <v>1519.7392249310697</v>
      </c>
      <c r="E1345" s="24">
        <v>118572.93575296963</v>
      </c>
      <c r="F1345" s="24">
        <v>120092.67497790069</v>
      </c>
    </row>
    <row r="1346" spans="1:6">
      <c r="A1346" s="21" t="s">
        <v>2565</v>
      </c>
      <c r="B1346" s="23" t="s">
        <v>2566</v>
      </c>
      <c r="C1346" s="19" t="s">
        <v>2451</v>
      </c>
      <c r="D1346" s="24">
        <v>282.12790857772285</v>
      </c>
      <c r="E1346" s="24">
        <v>7025.8305049705659</v>
      </c>
      <c r="F1346" s="24">
        <v>7307.9584135482883</v>
      </c>
    </row>
    <row r="1347" spans="1:6">
      <c r="A1347" s="21" t="s">
        <v>2567</v>
      </c>
      <c r="B1347" s="23" t="s">
        <v>438</v>
      </c>
      <c r="C1347" s="19" t="s">
        <v>2451</v>
      </c>
      <c r="D1347" s="24">
        <v>38056.861418579407</v>
      </c>
      <c r="E1347" s="24">
        <v>41841.401826828616</v>
      </c>
      <c r="F1347" s="24">
        <v>79898.26324540803</v>
      </c>
    </row>
    <row r="1348" spans="1:6">
      <c r="A1348" s="21" t="s">
        <v>2568</v>
      </c>
      <c r="B1348" s="23" t="s">
        <v>2569</v>
      </c>
      <c r="C1348" s="19" t="s">
        <v>2451</v>
      </c>
      <c r="D1348" s="24">
        <v>4122.7478279929901</v>
      </c>
      <c r="E1348" s="24">
        <v>52222.094313150563</v>
      </c>
      <c r="F1348" s="24">
        <v>56344.842141143556</v>
      </c>
    </row>
    <row r="1349" spans="1:6">
      <c r="A1349" s="21" t="s">
        <v>2570</v>
      </c>
      <c r="B1349" s="23" t="s">
        <v>2571</v>
      </c>
      <c r="C1349" s="19" t="s">
        <v>2451</v>
      </c>
      <c r="D1349" s="24">
        <v>87650.674109802334</v>
      </c>
      <c r="E1349" s="24">
        <v>188039.79737708045</v>
      </c>
      <c r="F1349" s="24">
        <v>275690.47148688283</v>
      </c>
    </row>
    <row r="1350" spans="1:6">
      <c r="A1350" s="21" t="s">
        <v>2572</v>
      </c>
      <c r="B1350" s="23" t="s">
        <v>2573</v>
      </c>
      <c r="C1350" s="19" t="s">
        <v>2451</v>
      </c>
      <c r="D1350" s="24">
        <v>19732.329657768521</v>
      </c>
      <c r="E1350" s="24">
        <v>404010.64864760754</v>
      </c>
      <c r="F1350" s="24">
        <v>423742.97830537608</v>
      </c>
    </row>
    <row r="1351" spans="1:6">
      <c r="A1351" s="21" t="s">
        <v>2574</v>
      </c>
      <c r="B1351" s="23" t="s">
        <v>2575</v>
      </c>
      <c r="C1351" s="19" t="s">
        <v>2451</v>
      </c>
      <c r="D1351" s="24">
        <v>92581.92811121745</v>
      </c>
      <c r="E1351" s="24">
        <v>124086.3905109653</v>
      </c>
      <c r="F1351" s="24">
        <v>216668.31862218276</v>
      </c>
    </row>
    <row r="1352" spans="1:6">
      <c r="A1352" s="21" t="s">
        <v>2576</v>
      </c>
      <c r="B1352" s="23" t="s">
        <v>1894</v>
      </c>
      <c r="C1352" s="19" t="s">
        <v>2451</v>
      </c>
      <c r="D1352" s="24">
        <v>1937.6447074764906</v>
      </c>
      <c r="E1352" s="24">
        <v>295257.31021084485</v>
      </c>
      <c r="F1352" s="24">
        <v>297194.9549183214</v>
      </c>
    </row>
    <row r="1353" spans="1:6">
      <c r="A1353" s="21" t="s">
        <v>2577</v>
      </c>
      <c r="B1353" s="23" t="s">
        <v>2578</v>
      </c>
      <c r="C1353" s="19" t="s">
        <v>2451</v>
      </c>
      <c r="D1353" s="24">
        <v>188817.92433004439</v>
      </c>
      <c r="E1353" s="24">
        <v>132346.79359955326</v>
      </c>
      <c r="F1353" s="24">
        <v>321164.71792959765</v>
      </c>
    </row>
    <row r="1354" spans="1:6">
      <c r="A1354" s="21" t="s">
        <v>2579</v>
      </c>
      <c r="B1354" s="23" t="s">
        <v>2076</v>
      </c>
      <c r="C1354" s="19" t="s">
        <v>2451</v>
      </c>
      <c r="D1354" s="24">
        <v>9577.1406918323992</v>
      </c>
      <c r="E1354" s="24">
        <v>155129.54181499247</v>
      </c>
      <c r="F1354" s="24">
        <v>164706.68250682484</v>
      </c>
    </row>
    <row r="1355" spans="1:6">
      <c r="A1355" s="21" t="s">
        <v>2580</v>
      </c>
      <c r="B1355" s="23" t="s">
        <v>2581</v>
      </c>
      <c r="C1355" s="19" t="s">
        <v>2451</v>
      </c>
      <c r="D1355" s="24">
        <v>213939.17304529858</v>
      </c>
      <c r="E1355" s="24">
        <v>74850.027622559384</v>
      </c>
      <c r="F1355" s="24">
        <v>288789.20066785795</v>
      </c>
    </row>
    <row r="1356" spans="1:6">
      <c r="A1356" s="21" t="s">
        <v>2582</v>
      </c>
      <c r="B1356" s="23" t="s">
        <v>2583</v>
      </c>
      <c r="C1356" s="19" t="s">
        <v>2451</v>
      </c>
      <c r="D1356" s="24">
        <v>46230.756859584297</v>
      </c>
      <c r="E1356" s="24">
        <v>115829.35735471436</v>
      </c>
      <c r="F1356" s="24">
        <v>162060.11421429866</v>
      </c>
    </row>
    <row r="1357" spans="1:6">
      <c r="A1357" s="21" t="s">
        <v>2584</v>
      </c>
      <c r="B1357" s="23" t="s">
        <v>2585</v>
      </c>
      <c r="C1357" s="19" t="s">
        <v>2451</v>
      </c>
      <c r="D1357" s="24">
        <v>5464.5144348796412</v>
      </c>
      <c r="E1357" s="24">
        <v>55152.184132144386</v>
      </c>
      <c r="F1357" s="24">
        <v>60616.698567024025</v>
      </c>
    </row>
    <row r="1358" spans="1:6">
      <c r="A1358" s="21" t="s">
        <v>2586</v>
      </c>
      <c r="B1358" s="23" t="s">
        <v>2587</v>
      </c>
      <c r="C1358" s="19" t="s">
        <v>2451</v>
      </c>
      <c r="D1358" s="24">
        <v>69970.890612202391</v>
      </c>
      <c r="E1358" s="24">
        <v>167247.37172823018</v>
      </c>
      <c r="F1358" s="24">
        <v>237218.26234043256</v>
      </c>
    </row>
    <row r="1359" spans="1:6">
      <c r="A1359" s="21" t="s">
        <v>2588</v>
      </c>
      <c r="B1359" s="23" t="s">
        <v>210</v>
      </c>
      <c r="C1359" s="19" t="s">
        <v>2451</v>
      </c>
      <c r="D1359" s="24">
        <v>12785.083889614427</v>
      </c>
      <c r="E1359" s="24">
        <v>24971.407301131789</v>
      </c>
      <c r="F1359" s="24">
        <v>37756.491190746223</v>
      </c>
    </row>
    <row r="1360" spans="1:6">
      <c r="A1360" s="21" t="s">
        <v>2589</v>
      </c>
      <c r="B1360" s="23" t="s">
        <v>2590</v>
      </c>
      <c r="C1360" s="19" t="s">
        <v>2451</v>
      </c>
      <c r="D1360" s="24">
        <v>93334.411996424751</v>
      </c>
      <c r="E1360" s="24">
        <v>151002.11734495178</v>
      </c>
      <c r="F1360" s="24">
        <v>244336.5293413765</v>
      </c>
    </row>
    <row r="1361" spans="1:6">
      <c r="A1361" s="21" t="s">
        <v>2591</v>
      </c>
      <c r="B1361" s="23" t="s">
        <v>2592</v>
      </c>
      <c r="C1361" s="19" t="s">
        <v>2451</v>
      </c>
      <c r="D1361" s="24">
        <v>5188.2863063924869</v>
      </c>
      <c r="E1361" s="24">
        <v>281366.77712052746</v>
      </c>
      <c r="F1361" s="24">
        <v>286555.06342691998</v>
      </c>
    </row>
    <row r="1362" spans="1:6">
      <c r="A1362" s="21" t="s">
        <v>2593</v>
      </c>
      <c r="B1362" s="23" t="s">
        <v>2594</v>
      </c>
      <c r="C1362" s="19" t="s">
        <v>2451</v>
      </c>
      <c r="D1362" s="24">
        <v>95530.833680626572</v>
      </c>
      <c r="E1362" s="24">
        <v>57564.005377772912</v>
      </c>
      <c r="F1362" s="24">
        <v>153094.83905839946</v>
      </c>
    </row>
    <row r="1363" spans="1:6">
      <c r="A1363" s="21" t="s">
        <v>2595</v>
      </c>
      <c r="B1363" s="23" t="s">
        <v>1738</v>
      </c>
      <c r="C1363" s="19" t="s">
        <v>2451</v>
      </c>
      <c r="D1363" s="24">
        <v>8845.6149330315984</v>
      </c>
      <c r="E1363" s="24">
        <v>162746.06453193992</v>
      </c>
      <c r="F1363" s="24">
        <v>171591.67946497153</v>
      </c>
    </row>
    <row r="1364" spans="1:6">
      <c r="A1364" s="21" t="s">
        <v>2596</v>
      </c>
      <c r="B1364" s="23" t="s">
        <v>2597</v>
      </c>
      <c r="C1364" s="19" t="s">
        <v>2451</v>
      </c>
      <c r="D1364" s="24">
        <v>94522.929695562751</v>
      </c>
      <c r="E1364" s="24">
        <v>281218.71325711621</v>
      </c>
      <c r="F1364" s="24">
        <v>375741.64295267896</v>
      </c>
    </row>
    <row r="1365" spans="1:6">
      <c r="A1365" s="21" t="s">
        <v>2598</v>
      </c>
      <c r="B1365" s="23" t="s">
        <v>586</v>
      </c>
      <c r="C1365" s="19" t="s">
        <v>2600</v>
      </c>
      <c r="D1365" s="24">
        <v>8876.948677198232</v>
      </c>
      <c r="E1365" s="24">
        <v>11462.401161222182</v>
      </c>
      <c r="F1365" s="24">
        <v>20339.349838420418</v>
      </c>
    </row>
    <row r="1366" spans="1:6">
      <c r="A1366" s="21" t="s">
        <v>2601</v>
      </c>
      <c r="B1366" s="23" t="s">
        <v>2602</v>
      </c>
      <c r="C1366" s="19" t="s">
        <v>2600</v>
      </c>
      <c r="D1366" s="24">
        <v>8914.18426320857</v>
      </c>
      <c r="E1366" s="24">
        <v>12463.247570277203</v>
      </c>
      <c r="F1366" s="24">
        <v>21377.431833485771</v>
      </c>
    </row>
    <row r="1367" spans="1:6">
      <c r="A1367" s="21" t="s">
        <v>2603</v>
      </c>
      <c r="B1367" s="23" t="s">
        <v>2604</v>
      </c>
      <c r="C1367" s="19" t="s">
        <v>2600</v>
      </c>
      <c r="D1367" s="24">
        <v>1673.5482374768103</v>
      </c>
      <c r="E1367" s="24">
        <v>17163.084415584359</v>
      </c>
      <c r="F1367" s="24">
        <v>18836.632653061166</v>
      </c>
    </row>
    <row r="1368" spans="1:6">
      <c r="A1368" s="21" t="s">
        <v>2605</v>
      </c>
      <c r="B1368" s="23" t="s">
        <v>2606</v>
      </c>
      <c r="C1368" s="19" t="s">
        <v>2600</v>
      </c>
      <c r="D1368" s="24">
        <v>9159.193052978786</v>
      </c>
      <c r="E1368" s="24">
        <v>7609.7382863317116</v>
      </c>
      <c r="F1368" s="24">
        <v>16768.931339310497</v>
      </c>
    </row>
    <row r="1369" spans="1:6">
      <c r="A1369" s="21" t="s">
        <v>2607</v>
      </c>
      <c r="B1369" s="23" t="s">
        <v>335</v>
      </c>
      <c r="C1369" s="19" t="s">
        <v>2600</v>
      </c>
      <c r="D1369" s="24">
        <v>8636.0860392267004</v>
      </c>
      <c r="E1369" s="24">
        <v>10100.027829313549</v>
      </c>
      <c r="F1369" s="24">
        <v>18736.113868540251</v>
      </c>
    </row>
    <row r="1370" spans="1:6">
      <c r="A1370" s="21" t="s">
        <v>2608</v>
      </c>
      <c r="B1370" s="23" t="s">
        <v>2609</v>
      </c>
      <c r="C1370" s="19" t="s">
        <v>2600</v>
      </c>
      <c r="D1370" s="24">
        <v>66610.521963553736</v>
      </c>
      <c r="E1370" s="24">
        <v>292091.43277759431</v>
      </c>
      <c r="F1370" s="24">
        <v>358701.9547411481</v>
      </c>
    </row>
    <row r="1371" spans="1:6">
      <c r="A1371" s="21" t="s">
        <v>2610</v>
      </c>
      <c r="B1371" s="23" t="s">
        <v>39</v>
      </c>
      <c r="C1371" s="19" t="s">
        <v>2600</v>
      </c>
      <c r="D1371" s="24">
        <v>38100.592661307033</v>
      </c>
      <c r="E1371" s="24">
        <v>51680.190057901898</v>
      </c>
      <c r="F1371" s="24">
        <v>89780.782719208932</v>
      </c>
    </row>
    <row r="1372" spans="1:6">
      <c r="A1372" s="21" t="s">
        <v>2611</v>
      </c>
      <c r="B1372" s="23" t="s">
        <v>342</v>
      </c>
      <c r="C1372" s="19" t="s">
        <v>2600</v>
      </c>
      <c r="D1372" s="24">
        <v>45997.684374674558</v>
      </c>
      <c r="E1372" s="24">
        <v>16552.692609363006</v>
      </c>
      <c r="F1372" s="24">
        <v>62550.376984037568</v>
      </c>
    </row>
    <row r="1373" spans="1:6">
      <c r="A1373" s="21" t="s">
        <v>2612</v>
      </c>
      <c r="B1373" s="23" t="s">
        <v>1624</v>
      </c>
      <c r="C1373" s="19" t="s">
        <v>2600</v>
      </c>
      <c r="D1373" s="24">
        <v>8158.9659863945672</v>
      </c>
      <c r="E1373" s="24">
        <v>46128.985615305166</v>
      </c>
      <c r="F1373" s="24">
        <v>54287.95160169973</v>
      </c>
    </row>
    <row r="1374" spans="1:6">
      <c r="A1374" s="21" t="s">
        <v>2613</v>
      </c>
      <c r="B1374" s="23" t="s">
        <v>51</v>
      </c>
      <c r="C1374" s="19" t="s">
        <v>2600</v>
      </c>
      <c r="D1374" s="24">
        <v>2358.0808080808079</v>
      </c>
      <c r="E1374" s="24">
        <v>1575.7478354978357</v>
      </c>
      <c r="F1374" s="24">
        <v>3933.828643578644</v>
      </c>
    </row>
    <row r="1375" spans="1:6">
      <c r="A1375" s="21" t="s">
        <v>2614</v>
      </c>
      <c r="B1375" s="23" t="s">
        <v>2118</v>
      </c>
      <c r="C1375" s="19" t="s">
        <v>2600</v>
      </c>
      <c r="D1375" s="24">
        <v>21631.426066790333</v>
      </c>
      <c r="E1375" s="24">
        <v>3366.5052733774801</v>
      </c>
      <c r="F1375" s="24">
        <v>24997.931340167812</v>
      </c>
    </row>
    <row r="1376" spans="1:6">
      <c r="A1376" s="21" t="s">
        <v>2615</v>
      </c>
      <c r="B1376" s="23" t="s">
        <v>54</v>
      </c>
      <c r="C1376" s="19" t="s">
        <v>2600</v>
      </c>
      <c r="D1376" s="24">
        <v>0</v>
      </c>
      <c r="E1376" s="24">
        <v>2992.6246753246646</v>
      </c>
      <c r="F1376" s="24">
        <v>2992.6246753246646</v>
      </c>
    </row>
    <row r="1377" spans="1:6">
      <c r="A1377" s="21" t="s">
        <v>2616</v>
      </c>
      <c r="B1377" s="23" t="s">
        <v>57</v>
      </c>
      <c r="C1377" s="19" t="s">
        <v>2600</v>
      </c>
      <c r="D1377" s="24">
        <v>3524.8922902494396</v>
      </c>
      <c r="E1377" s="24">
        <v>13437.424941019619</v>
      </c>
      <c r="F1377" s="24">
        <v>16962.317231269059</v>
      </c>
    </row>
    <row r="1378" spans="1:6">
      <c r="A1378" s="21" t="s">
        <v>2617</v>
      </c>
      <c r="B1378" s="23" t="s">
        <v>2618</v>
      </c>
      <c r="C1378" s="19" t="s">
        <v>2600</v>
      </c>
      <c r="D1378" s="24">
        <v>25774.518140589615</v>
      </c>
      <c r="E1378" s="24">
        <v>334656.62267229415</v>
      </c>
      <c r="F1378" s="24">
        <v>360431.14081288374</v>
      </c>
    </row>
    <row r="1379" spans="1:6">
      <c r="A1379" s="21" t="s">
        <v>2619</v>
      </c>
      <c r="B1379" s="23" t="s">
        <v>2620</v>
      </c>
      <c r="C1379" s="19" t="s">
        <v>2600</v>
      </c>
      <c r="D1379" s="24">
        <v>3252.3376623376516</v>
      </c>
      <c r="E1379" s="24">
        <v>13404.851486514595</v>
      </c>
      <c r="F1379" s="24">
        <v>16657.189148852245</v>
      </c>
    </row>
    <row r="1380" spans="1:6">
      <c r="A1380" s="21" t="s">
        <v>2621</v>
      </c>
      <c r="B1380" s="23" t="s">
        <v>75</v>
      </c>
      <c r="C1380" s="19" t="s">
        <v>2600</v>
      </c>
      <c r="D1380" s="24">
        <v>12812.504064418632</v>
      </c>
      <c r="E1380" s="24">
        <v>2701.3038548752893</v>
      </c>
      <c r="F1380" s="24">
        <v>15513.807919293924</v>
      </c>
    </row>
    <row r="1381" spans="1:6">
      <c r="A1381" s="21" t="s">
        <v>2622</v>
      </c>
      <c r="B1381" s="23" t="s">
        <v>761</v>
      </c>
      <c r="C1381" s="19" t="s">
        <v>2600</v>
      </c>
      <c r="D1381" s="24">
        <v>45492.164594928909</v>
      </c>
      <c r="E1381" s="24">
        <v>16958.023408723966</v>
      </c>
      <c r="F1381" s="24">
        <v>62450.188003652875</v>
      </c>
    </row>
    <row r="1382" spans="1:6">
      <c r="A1382" s="21" t="s">
        <v>2623</v>
      </c>
      <c r="B1382" s="23" t="s">
        <v>2624</v>
      </c>
      <c r="C1382" s="19" t="s">
        <v>2600</v>
      </c>
      <c r="D1382" s="24">
        <v>3082.8611111111186</v>
      </c>
      <c r="E1382" s="24">
        <v>52.857142857143003</v>
      </c>
      <c r="F1382" s="24">
        <v>3135.7182539682617</v>
      </c>
    </row>
    <row r="1383" spans="1:6">
      <c r="A1383" s="21" t="s">
        <v>2625</v>
      </c>
      <c r="B1383" s="23" t="s">
        <v>105</v>
      </c>
      <c r="C1383" s="19" t="s">
        <v>2600</v>
      </c>
      <c r="D1383" s="24">
        <v>5618.5064935064793</v>
      </c>
      <c r="E1383" s="24">
        <v>4823.914656771788</v>
      </c>
      <c r="F1383" s="24">
        <v>10442.421150278267</v>
      </c>
    </row>
    <row r="1384" spans="1:6">
      <c r="A1384" s="21" t="s">
        <v>2626</v>
      </c>
      <c r="B1384" s="23" t="s">
        <v>2627</v>
      </c>
      <c r="C1384" s="19" t="s">
        <v>2600</v>
      </c>
      <c r="D1384" s="24">
        <v>4340.7792207792254</v>
      </c>
      <c r="E1384" s="24">
        <v>9730.8124835032559</v>
      </c>
      <c r="F1384" s="24">
        <v>14071.59170428248</v>
      </c>
    </row>
    <row r="1385" spans="1:6">
      <c r="A1385" s="21" t="s">
        <v>2628</v>
      </c>
      <c r="B1385" s="23" t="s">
        <v>111</v>
      </c>
      <c r="C1385" s="19" t="s">
        <v>2600</v>
      </c>
      <c r="D1385" s="24">
        <v>1842.5952380952426</v>
      </c>
      <c r="E1385" s="24">
        <v>3743.6404280550109</v>
      </c>
      <c r="F1385" s="24">
        <v>5586.2356661502545</v>
      </c>
    </row>
    <row r="1386" spans="1:6">
      <c r="A1386" s="21" t="s">
        <v>2629</v>
      </c>
      <c r="B1386" s="23" t="s">
        <v>2630</v>
      </c>
      <c r="C1386" s="19" t="s">
        <v>2600</v>
      </c>
      <c r="D1386" s="24">
        <v>5157.8268111368343</v>
      </c>
      <c r="E1386" s="24">
        <v>13912.543224084795</v>
      </c>
      <c r="F1386" s="24">
        <v>19070.370035221629</v>
      </c>
    </row>
    <row r="1387" spans="1:6">
      <c r="A1387" s="21" t="s">
        <v>2631</v>
      </c>
      <c r="B1387" s="23" t="s">
        <v>979</v>
      </c>
      <c r="C1387" s="19" t="s">
        <v>2600</v>
      </c>
      <c r="D1387" s="24">
        <v>3907.4971214352518</v>
      </c>
      <c r="E1387" s="24">
        <v>1933.7555669123383</v>
      </c>
      <c r="F1387" s="24">
        <v>5841.2526883475894</v>
      </c>
    </row>
    <row r="1388" spans="1:6">
      <c r="A1388" s="21" t="s">
        <v>2632</v>
      </c>
      <c r="B1388" s="23" t="s">
        <v>1501</v>
      </c>
      <c r="C1388" s="19" t="s">
        <v>2600</v>
      </c>
      <c r="D1388" s="24">
        <v>0</v>
      </c>
      <c r="E1388" s="24">
        <v>149.32440608172283</v>
      </c>
      <c r="F1388" s="24">
        <v>149.32440608172283</v>
      </c>
    </row>
    <row r="1389" spans="1:6">
      <c r="A1389" s="21" t="s">
        <v>2633</v>
      </c>
      <c r="B1389" s="23" t="s">
        <v>2634</v>
      </c>
      <c r="C1389" s="19" t="s">
        <v>2600</v>
      </c>
      <c r="D1389" s="24">
        <v>34774.851576994377</v>
      </c>
      <c r="E1389" s="24">
        <v>28830.886048577548</v>
      </c>
      <c r="F1389" s="24">
        <v>63605.737625571921</v>
      </c>
    </row>
    <row r="1390" spans="1:6">
      <c r="A1390" s="21" t="s">
        <v>2635</v>
      </c>
      <c r="B1390" s="23" t="s">
        <v>791</v>
      </c>
      <c r="C1390" s="19" t="s">
        <v>2600</v>
      </c>
      <c r="D1390" s="24">
        <v>31608.382142857216</v>
      </c>
      <c r="E1390" s="24">
        <v>85438.552507696499</v>
      </c>
      <c r="F1390" s="24">
        <v>117046.93465055371</v>
      </c>
    </row>
    <row r="1391" spans="1:6">
      <c r="A1391" s="21" t="s">
        <v>2636</v>
      </c>
      <c r="B1391" s="23" t="s">
        <v>2637</v>
      </c>
      <c r="C1391" s="19" t="s">
        <v>2600</v>
      </c>
      <c r="D1391" s="24">
        <v>0</v>
      </c>
      <c r="E1391" s="24">
        <v>191121.80597961886</v>
      </c>
      <c r="F1391" s="24">
        <v>191121.80597961886</v>
      </c>
    </row>
    <row r="1392" spans="1:6">
      <c r="A1392" s="21" t="s">
        <v>2638</v>
      </c>
      <c r="B1392" s="23" t="s">
        <v>2639</v>
      </c>
      <c r="C1392" s="19" t="s">
        <v>2600</v>
      </c>
      <c r="D1392" s="24">
        <v>31916.131205607351</v>
      </c>
      <c r="E1392" s="24">
        <v>72320.273014704304</v>
      </c>
      <c r="F1392" s="24">
        <v>104236.40422031164</v>
      </c>
    </row>
    <row r="1393" spans="1:6">
      <c r="A1393" s="21" t="s">
        <v>2640</v>
      </c>
      <c r="B1393" s="23" t="s">
        <v>2641</v>
      </c>
      <c r="C1393" s="19" t="s">
        <v>2600</v>
      </c>
      <c r="D1393" s="24">
        <v>12376.198721913019</v>
      </c>
      <c r="E1393" s="24">
        <v>10166.98029553903</v>
      </c>
      <c r="F1393" s="24">
        <v>22543.17901745205</v>
      </c>
    </row>
    <row r="1394" spans="1:6">
      <c r="A1394" s="21" t="s">
        <v>2642</v>
      </c>
      <c r="B1394" s="23" t="s">
        <v>123</v>
      </c>
      <c r="C1394" s="19" t="s">
        <v>2600</v>
      </c>
      <c r="D1394" s="24">
        <v>2176.473922902499</v>
      </c>
      <c r="E1394" s="24">
        <v>6825.3797979797828</v>
      </c>
      <c r="F1394" s="24">
        <v>9001.8537208822818</v>
      </c>
    </row>
    <row r="1395" spans="1:6">
      <c r="A1395" s="21" t="s">
        <v>2643</v>
      </c>
      <c r="B1395" s="23" t="s">
        <v>999</v>
      </c>
      <c r="C1395" s="19" t="s">
        <v>2600</v>
      </c>
      <c r="D1395" s="24">
        <v>459.91163475699557</v>
      </c>
      <c r="E1395" s="24">
        <v>2382.2687715573611</v>
      </c>
      <c r="F1395" s="24">
        <v>2842.1804063143568</v>
      </c>
    </row>
    <row r="1396" spans="1:6">
      <c r="A1396" s="21" t="s">
        <v>2644</v>
      </c>
      <c r="B1396" s="23" t="s">
        <v>126</v>
      </c>
      <c r="C1396" s="19" t="s">
        <v>2600</v>
      </c>
      <c r="D1396" s="24">
        <v>6772.0021249736801</v>
      </c>
      <c r="E1396" s="24">
        <v>10208.103968253996</v>
      </c>
      <c r="F1396" s="24">
        <v>16980.106093227678</v>
      </c>
    </row>
    <row r="1397" spans="1:6">
      <c r="A1397" s="21" t="s">
        <v>2645</v>
      </c>
      <c r="B1397" s="23" t="s">
        <v>2140</v>
      </c>
      <c r="C1397" s="19" t="s">
        <v>2600</v>
      </c>
      <c r="D1397" s="24">
        <v>1216.3636363636319</v>
      </c>
      <c r="E1397" s="24">
        <v>5811.6042738557471</v>
      </c>
      <c r="F1397" s="24">
        <v>7027.9679102193786</v>
      </c>
    </row>
    <row r="1398" spans="1:6">
      <c r="A1398" s="21" t="s">
        <v>2646</v>
      </c>
      <c r="B1398" s="23" t="s">
        <v>1012</v>
      </c>
      <c r="C1398" s="19" t="s">
        <v>2600</v>
      </c>
      <c r="D1398" s="24">
        <v>400.00000000000017</v>
      </c>
      <c r="E1398" s="24">
        <v>0</v>
      </c>
      <c r="F1398" s="24">
        <v>400.00000000000017</v>
      </c>
    </row>
    <row r="1399" spans="1:6">
      <c r="A1399" s="21" t="s">
        <v>2647</v>
      </c>
      <c r="B1399" s="23" t="s">
        <v>2648</v>
      </c>
      <c r="C1399" s="19" t="s">
        <v>2600</v>
      </c>
      <c r="D1399" s="24">
        <v>1520.4545454545398</v>
      </c>
      <c r="E1399" s="24">
        <v>6033.8358070500744</v>
      </c>
      <c r="F1399" s="24">
        <v>7554.2903525046149</v>
      </c>
    </row>
    <row r="1400" spans="1:6">
      <c r="A1400" s="21" t="s">
        <v>2649</v>
      </c>
      <c r="B1400" s="23" t="s">
        <v>393</v>
      </c>
      <c r="C1400" s="19" t="s">
        <v>2600</v>
      </c>
      <c r="D1400" s="24">
        <v>10915.812074829957</v>
      </c>
      <c r="E1400" s="24">
        <v>3915.0222634508373</v>
      </c>
      <c r="F1400" s="24">
        <v>14830.834338280793</v>
      </c>
    </row>
    <row r="1401" spans="1:6">
      <c r="A1401" s="21" t="s">
        <v>2650</v>
      </c>
      <c r="B1401" s="23" t="s">
        <v>129</v>
      </c>
      <c r="C1401" s="19" t="s">
        <v>2600</v>
      </c>
      <c r="D1401" s="24">
        <v>45.918367346938801</v>
      </c>
      <c r="E1401" s="24">
        <v>34.536082474226795</v>
      </c>
      <c r="F1401" s="24">
        <v>80.454449821165596</v>
      </c>
    </row>
    <row r="1402" spans="1:6">
      <c r="A1402" s="21" t="s">
        <v>2651</v>
      </c>
      <c r="B1402" s="23" t="s">
        <v>132</v>
      </c>
      <c r="C1402" s="19" t="s">
        <v>2600</v>
      </c>
      <c r="D1402" s="24">
        <v>152.04545454545399</v>
      </c>
      <c r="E1402" s="24">
        <v>363.47402597402601</v>
      </c>
      <c r="F1402" s="24">
        <v>515.51948051948</v>
      </c>
    </row>
    <row r="1403" spans="1:6">
      <c r="A1403" s="21" t="s">
        <v>2652</v>
      </c>
      <c r="B1403" s="23" t="s">
        <v>135</v>
      </c>
      <c r="C1403" s="19" t="s">
        <v>2600</v>
      </c>
      <c r="D1403" s="24">
        <v>1017.9682024324891</v>
      </c>
      <c r="E1403" s="24">
        <v>4413.7105646194805</v>
      </c>
      <c r="F1403" s="24">
        <v>5431.6787670519698</v>
      </c>
    </row>
    <row r="1404" spans="1:6">
      <c r="A1404" s="21" t="s">
        <v>2653</v>
      </c>
      <c r="B1404" s="23" t="s">
        <v>2654</v>
      </c>
      <c r="C1404" s="19" t="s">
        <v>2600</v>
      </c>
      <c r="D1404" s="24">
        <v>2738.6106060606025</v>
      </c>
      <c r="E1404" s="24">
        <v>5054.0757163471335</v>
      </c>
      <c r="F1404" s="24">
        <v>7792.686322407736</v>
      </c>
    </row>
    <row r="1405" spans="1:6">
      <c r="A1405" s="21" t="s">
        <v>2655</v>
      </c>
      <c r="B1405" s="23" t="s">
        <v>138</v>
      </c>
      <c r="C1405" s="19" t="s">
        <v>2600</v>
      </c>
      <c r="D1405" s="24">
        <v>10779.478458049905</v>
      </c>
      <c r="E1405" s="24">
        <v>52901.506944188564</v>
      </c>
      <c r="F1405" s="24">
        <v>63680.985402238461</v>
      </c>
    </row>
    <row r="1406" spans="1:6">
      <c r="A1406" s="21" t="s">
        <v>2656</v>
      </c>
      <c r="B1406" s="23" t="s">
        <v>2657</v>
      </c>
      <c r="C1406" s="19" t="s">
        <v>2600</v>
      </c>
      <c r="D1406" s="24">
        <v>49882.260405647256</v>
      </c>
      <c r="E1406" s="24">
        <v>213673.80429059736</v>
      </c>
      <c r="F1406" s="24">
        <v>263556.0646962446</v>
      </c>
    </row>
    <row r="1407" spans="1:6">
      <c r="A1407" s="21" t="s">
        <v>2658</v>
      </c>
      <c r="B1407" s="23" t="s">
        <v>397</v>
      </c>
      <c r="C1407" s="19" t="s">
        <v>2600</v>
      </c>
      <c r="D1407" s="24">
        <v>47093.6363636362</v>
      </c>
      <c r="E1407" s="24">
        <v>22768.220485089751</v>
      </c>
      <c r="F1407" s="24">
        <v>69861.856848725947</v>
      </c>
    </row>
    <row r="1408" spans="1:6">
      <c r="A1408" s="21" t="s">
        <v>2659</v>
      </c>
      <c r="B1408" s="23" t="s">
        <v>144</v>
      </c>
      <c r="C1408" s="19" t="s">
        <v>2600</v>
      </c>
      <c r="D1408" s="24">
        <v>17358.919403800297</v>
      </c>
      <c r="E1408" s="24">
        <v>19989.60045213209</v>
      </c>
      <c r="F1408" s="24">
        <v>37348.519855932391</v>
      </c>
    </row>
    <row r="1409" spans="1:6">
      <c r="A1409" s="21" t="s">
        <v>2660</v>
      </c>
      <c r="B1409" s="23" t="s">
        <v>150</v>
      </c>
      <c r="C1409" s="19" t="s">
        <v>2600</v>
      </c>
      <c r="D1409" s="24">
        <v>40675.725623582861</v>
      </c>
      <c r="E1409" s="24">
        <v>4775.7950489277564</v>
      </c>
      <c r="F1409" s="24">
        <v>45451.520672510618</v>
      </c>
    </row>
    <row r="1410" spans="1:6">
      <c r="A1410" s="21" t="s">
        <v>2661</v>
      </c>
      <c r="B1410" s="23" t="s">
        <v>156</v>
      </c>
      <c r="C1410" s="19" t="s">
        <v>2600</v>
      </c>
      <c r="D1410" s="24">
        <v>5827.8427185210876</v>
      </c>
      <c r="E1410" s="24">
        <v>4274.7581231925788</v>
      </c>
      <c r="F1410" s="24">
        <v>10102.600841713667</v>
      </c>
    </row>
    <row r="1411" spans="1:6">
      <c r="A1411" s="21" t="s">
        <v>2662</v>
      </c>
      <c r="B1411" s="23" t="s">
        <v>159</v>
      </c>
      <c r="C1411" s="19" t="s">
        <v>2600</v>
      </c>
      <c r="D1411" s="24">
        <v>18658.900226757396</v>
      </c>
      <c r="E1411" s="24">
        <v>15348.687343886295</v>
      </c>
      <c r="F1411" s="24">
        <v>34007.587570643693</v>
      </c>
    </row>
    <row r="1412" spans="1:6">
      <c r="A1412" s="21" t="s">
        <v>2663</v>
      </c>
      <c r="B1412" s="23" t="s">
        <v>165</v>
      </c>
      <c r="C1412" s="19" t="s">
        <v>2600</v>
      </c>
      <c r="D1412" s="24">
        <v>20189.927334570235</v>
      </c>
      <c r="E1412" s="24">
        <v>57993.60675069422</v>
      </c>
      <c r="F1412" s="24">
        <v>78183.534085264459</v>
      </c>
    </row>
    <row r="1413" spans="1:6">
      <c r="A1413" s="21" t="s">
        <v>2664</v>
      </c>
      <c r="B1413" s="23" t="s">
        <v>168</v>
      </c>
      <c r="C1413" s="19" t="s">
        <v>2600</v>
      </c>
      <c r="D1413" s="24">
        <v>7095.0056689342582</v>
      </c>
      <c r="E1413" s="24">
        <v>12778.843431414856</v>
      </c>
      <c r="F1413" s="24">
        <v>19873.849100349114</v>
      </c>
    </row>
    <row r="1414" spans="1:6">
      <c r="A1414" s="21" t="s">
        <v>2665</v>
      </c>
      <c r="B1414" s="23" t="s">
        <v>2666</v>
      </c>
      <c r="C1414" s="19" t="s">
        <v>2600</v>
      </c>
      <c r="D1414" s="24">
        <v>207.21649484536078</v>
      </c>
      <c r="E1414" s="24">
        <v>818.85241110410925</v>
      </c>
      <c r="F1414" s="24">
        <v>1026.06890594947</v>
      </c>
    </row>
    <row r="1415" spans="1:6">
      <c r="A1415" s="21" t="s">
        <v>2667</v>
      </c>
      <c r="B1415" s="23" t="s">
        <v>415</v>
      </c>
      <c r="C1415" s="19" t="s">
        <v>2600</v>
      </c>
      <c r="D1415" s="24">
        <v>6808.6325515706349</v>
      </c>
      <c r="E1415" s="24">
        <v>2360.4263831735643</v>
      </c>
      <c r="F1415" s="24">
        <v>9169.0589347441983</v>
      </c>
    </row>
    <row r="1416" spans="1:6">
      <c r="A1416" s="21" t="s">
        <v>2668</v>
      </c>
      <c r="B1416" s="23" t="s">
        <v>2669</v>
      </c>
      <c r="C1416" s="19" t="s">
        <v>2600</v>
      </c>
      <c r="D1416" s="24">
        <v>5196.5999278499376</v>
      </c>
      <c r="E1416" s="24">
        <v>63033.723664420366</v>
      </c>
      <c r="F1416" s="24">
        <v>68230.323592270302</v>
      </c>
    </row>
    <row r="1417" spans="1:6">
      <c r="A1417" s="21" t="s">
        <v>2670</v>
      </c>
      <c r="B1417" s="23" t="s">
        <v>2671</v>
      </c>
      <c r="C1417" s="19" t="s">
        <v>2600</v>
      </c>
      <c r="D1417" s="24">
        <v>1252.581168831166</v>
      </c>
      <c r="E1417" s="24">
        <v>3017.7282261389423</v>
      </c>
      <c r="F1417" s="24">
        <v>4270.3093949701088</v>
      </c>
    </row>
    <row r="1418" spans="1:6">
      <c r="A1418" s="21" t="s">
        <v>2672</v>
      </c>
      <c r="B1418" s="23" t="s">
        <v>2673</v>
      </c>
      <c r="C1418" s="19" t="s">
        <v>2600</v>
      </c>
      <c r="D1418" s="24">
        <v>64912.811791383363</v>
      </c>
      <c r="E1418" s="24">
        <v>61597.539276057847</v>
      </c>
      <c r="F1418" s="24">
        <v>126510.35106744121</v>
      </c>
    </row>
    <row r="1419" spans="1:6">
      <c r="A1419" s="21" t="s">
        <v>2674</v>
      </c>
      <c r="B1419" s="23" t="s">
        <v>2675</v>
      </c>
      <c r="C1419" s="19" t="s">
        <v>2600</v>
      </c>
      <c r="D1419" s="24">
        <v>810.90909090908792</v>
      </c>
      <c r="E1419" s="24">
        <v>14278.435238403346</v>
      </c>
      <c r="F1419" s="24">
        <v>15089.344329312435</v>
      </c>
    </row>
    <row r="1420" spans="1:6">
      <c r="A1420" s="21" t="s">
        <v>2676</v>
      </c>
      <c r="B1420" s="23" t="s">
        <v>174</v>
      </c>
      <c r="C1420" s="19" t="s">
        <v>2600</v>
      </c>
      <c r="D1420" s="24">
        <v>4472.1035353535344</v>
      </c>
      <c r="E1420" s="24">
        <v>148.9350649350647</v>
      </c>
      <c r="F1420" s="24">
        <v>4621.0386002885989</v>
      </c>
    </row>
    <row r="1421" spans="1:6">
      <c r="A1421" s="21" t="s">
        <v>2677</v>
      </c>
      <c r="B1421" s="23" t="s">
        <v>180</v>
      </c>
      <c r="C1421" s="19" t="s">
        <v>2600</v>
      </c>
      <c r="D1421" s="24">
        <v>861.59090909090594</v>
      </c>
      <c r="E1421" s="24">
        <v>10437.148981823259</v>
      </c>
      <c r="F1421" s="24">
        <v>11298.739890914165</v>
      </c>
    </row>
    <row r="1422" spans="1:6">
      <c r="A1422" s="21" t="s">
        <v>2678</v>
      </c>
      <c r="B1422" s="23" t="s">
        <v>2679</v>
      </c>
      <c r="C1422" s="19" t="s">
        <v>2600</v>
      </c>
      <c r="D1422" s="24">
        <v>17019.210152545857</v>
      </c>
      <c r="E1422" s="24">
        <v>0</v>
      </c>
      <c r="F1422" s="24">
        <v>17019.210152545857</v>
      </c>
    </row>
    <row r="1423" spans="1:6">
      <c r="A1423" s="21" t="s">
        <v>2680</v>
      </c>
      <c r="B1423" s="23" t="s">
        <v>2681</v>
      </c>
      <c r="C1423" s="19" t="s">
        <v>2600</v>
      </c>
      <c r="D1423" s="24">
        <v>3363.301646806804</v>
      </c>
      <c r="E1423" s="24">
        <v>24608.278971069845</v>
      </c>
      <c r="F1423" s="24">
        <v>27971.580617876647</v>
      </c>
    </row>
    <row r="1424" spans="1:6">
      <c r="A1424" s="21" t="s">
        <v>2682</v>
      </c>
      <c r="B1424" s="23" t="s">
        <v>1094</v>
      </c>
      <c r="C1424" s="19" t="s">
        <v>2600</v>
      </c>
      <c r="D1424" s="24">
        <v>27067.471655328831</v>
      </c>
      <c r="E1424" s="24">
        <v>89801.08607607802</v>
      </c>
      <c r="F1424" s="24">
        <v>116868.55773140685</v>
      </c>
    </row>
    <row r="1425" spans="1:6">
      <c r="A1425" s="21" t="s">
        <v>2683</v>
      </c>
      <c r="B1425" s="23" t="s">
        <v>2684</v>
      </c>
      <c r="C1425" s="19" t="s">
        <v>2600</v>
      </c>
      <c r="D1425" s="24">
        <v>1013.6363636363598</v>
      </c>
      <c r="E1425" s="24">
        <v>17477.3246839317</v>
      </c>
      <c r="F1425" s="24">
        <v>18490.96104756806</v>
      </c>
    </row>
    <row r="1426" spans="1:6">
      <c r="A1426" s="21" t="s">
        <v>2685</v>
      </c>
      <c r="B1426" s="23" t="s">
        <v>438</v>
      </c>
      <c r="C1426" s="19" t="s">
        <v>2600</v>
      </c>
      <c r="D1426" s="24">
        <v>5408.059678416831</v>
      </c>
      <c r="E1426" s="24">
        <v>1299.547000618431</v>
      </c>
      <c r="F1426" s="24">
        <v>6707.6066790352615</v>
      </c>
    </row>
    <row r="1427" spans="1:6">
      <c r="A1427" s="21" t="s">
        <v>2686</v>
      </c>
      <c r="B1427" s="23" t="s">
        <v>2687</v>
      </c>
      <c r="C1427" s="19" t="s">
        <v>2600</v>
      </c>
      <c r="D1427" s="24">
        <v>55162.348101222458</v>
      </c>
      <c r="E1427" s="24">
        <v>95808.414471408221</v>
      </c>
      <c r="F1427" s="24">
        <v>150970.76257263069</v>
      </c>
    </row>
    <row r="1428" spans="1:6">
      <c r="A1428" s="21" t="s">
        <v>2688</v>
      </c>
      <c r="B1428" s="23" t="s">
        <v>2072</v>
      </c>
      <c r="C1428" s="19" t="s">
        <v>2600</v>
      </c>
      <c r="D1428" s="24">
        <v>6926.5988753514375</v>
      </c>
      <c r="E1428" s="24">
        <v>6188.085461176016</v>
      </c>
      <c r="F1428" s="24">
        <v>13114.684336527453</v>
      </c>
    </row>
    <row r="1429" spans="1:6">
      <c r="A1429" s="21" t="s">
        <v>2689</v>
      </c>
      <c r="B1429" s="23" t="s">
        <v>1888</v>
      </c>
      <c r="C1429" s="19" t="s">
        <v>2600</v>
      </c>
      <c r="D1429" s="24">
        <v>10162.815398886793</v>
      </c>
      <c r="E1429" s="24">
        <v>9818.5350974503817</v>
      </c>
      <c r="F1429" s="24">
        <v>19981.350496337174</v>
      </c>
    </row>
    <row r="1430" spans="1:6">
      <c r="A1430" s="21" t="s">
        <v>2690</v>
      </c>
      <c r="B1430" s="23" t="s">
        <v>450</v>
      </c>
      <c r="C1430" s="19" t="s">
        <v>2600</v>
      </c>
      <c r="D1430" s="24">
        <v>422.72258669165734</v>
      </c>
      <c r="E1430" s="24">
        <v>2847.0140102123955</v>
      </c>
      <c r="F1430" s="24">
        <v>3269.7365969040529</v>
      </c>
    </row>
    <row r="1431" spans="1:6">
      <c r="A1431" s="21" t="s">
        <v>2691</v>
      </c>
      <c r="B1431" s="23" t="s">
        <v>2692</v>
      </c>
      <c r="C1431" s="19" t="s">
        <v>2600</v>
      </c>
      <c r="D1431" s="24">
        <v>237866.6963693609</v>
      </c>
      <c r="E1431" s="24">
        <v>84840.96039194605</v>
      </c>
      <c r="F1431" s="24">
        <v>322707.65676130698</v>
      </c>
    </row>
    <row r="1432" spans="1:6">
      <c r="A1432" s="21" t="s">
        <v>2693</v>
      </c>
      <c r="B1432" s="23" t="s">
        <v>2694</v>
      </c>
      <c r="C1432" s="19" t="s">
        <v>2600</v>
      </c>
      <c r="D1432" s="24">
        <v>95760.449144760423</v>
      </c>
      <c r="E1432" s="24">
        <v>158286.73815730526</v>
      </c>
      <c r="F1432" s="24">
        <v>254047.18730206566</v>
      </c>
    </row>
    <row r="1433" spans="1:6">
      <c r="A1433" s="21" t="s">
        <v>2695</v>
      </c>
      <c r="B1433" s="23" t="s">
        <v>2696</v>
      </c>
      <c r="C1433" s="19" t="s">
        <v>2600</v>
      </c>
      <c r="D1433" s="24">
        <v>28938.464002267625</v>
      </c>
      <c r="E1433" s="24">
        <v>38233.07096506079</v>
      </c>
      <c r="F1433" s="24">
        <v>67171.534967328422</v>
      </c>
    </row>
    <row r="1434" spans="1:6">
      <c r="A1434" s="21" t="s">
        <v>2697</v>
      </c>
      <c r="B1434" s="23" t="s">
        <v>2698</v>
      </c>
      <c r="C1434" s="19" t="s">
        <v>2600</v>
      </c>
      <c r="D1434" s="24">
        <v>8408.2757293639243</v>
      </c>
      <c r="E1434" s="24">
        <v>8590.4111471861506</v>
      </c>
      <c r="F1434" s="24">
        <v>16998.686876550073</v>
      </c>
    </row>
    <row r="1435" spans="1:6">
      <c r="A1435" s="21" t="s">
        <v>2699</v>
      </c>
      <c r="B1435" s="23" t="s">
        <v>2700</v>
      </c>
      <c r="C1435" s="19" t="s">
        <v>2600</v>
      </c>
      <c r="D1435" s="24">
        <v>1312.9232414615353</v>
      </c>
      <c r="E1435" s="24">
        <v>7396.683498141535</v>
      </c>
      <c r="F1435" s="24">
        <v>8709.6067396030721</v>
      </c>
    </row>
    <row r="1436" spans="1:6">
      <c r="A1436" s="21" t="s">
        <v>2701</v>
      </c>
      <c r="B1436" s="23" t="s">
        <v>2702</v>
      </c>
      <c r="C1436" s="19" t="s">
        <v>2600</v>
      </c>
      <c r="D1436" s="24">
        <v>31518.792517006823</v>
      </c>
      <c r="E1436" s="24">
        <v>175695.0528214568</v>
      </c>
      <c r="F1436" s="24">
        <v>207213.84533846364</v>
      </c>
    </row>
    <row r="1437" spans="1:6">
      <c r="A1437" s="21" t="s">
        <v>2703</v>
      </c>
      <c r="B1437" s="23" t="s">
        <v>453</v>
      </c>
      <c r="C1437" s="19" t="s">
        <v>2600</v>
      </c>
      <c r="D1437" s="24">
        <v>9413.7849983104861</v>
      </c>
      <c r="E1437" s="24">
        <v>23394.623254873535</v>
      </c>
      <c r="F1437" s="24">
        <v>32808.408253184018</v>
      </c>
    </row>
    <row r="1438" spans="1:6">
      <c r="A1438" s="21" t="s">
        <v>2704</v>
      </c>
      <c r="B1438" s="23" t="s">
        <v>2705</v>
      </c>
      <c r="C1438" s="19" t="s">
        <v>2600</v>
      </c>
      <c r="D1438" s="24">
        <v>3179.0903352906298</v>
      </c>
      <c r="E1438" s="24">
        <v>6222.5197418785001</v>
      </c>
      <c r="F1438" s="24">
        <v>9401.6100771691308</v>
      </c>
    </row>
    <row r="1439" spans="1:6">
      <c r="A1439" s="21" t="s">
        <v>2706</v>
      </c>
      <c r="B1439" s="23" t="s">
        <v>1179</v>
      </c>
      <c r="C1439" s="19" t="s">
        <v>2600</v>
      </c>
      <c r="D1439" s="24">
        <v>18447.561626150011</v>
      </c>
      <c r="E1439" s="24">
        <v>32016.472603586899</v>
      </c>
      <c r="F1439" s="24">
        <v>50464.034229736913</v>
      </c>
    </row>
    <row r="1440" spans="1:6">
      <c r="A1440" s="21" t="s">
        <v>2707</v>
      </c>
      <c r="B1440" s="23" t="s">
        <v>210</v>
      </c>
      <c r="C1440" s="19" t="s">
        <v>2600</v>
      </c>
      <c r="D1440" s="24">
        <v>71339.61545316824</v>
      </c>
      <c r="E1440" s="24">
        <v>349214.10363234952</v>
      </c>
      <c r="F1440" s="24">
        <v>420553.71908551775</v>
      </c>
    </row>
    <row r="1441" spans="1:6">
      <c r="A1441" s="21" t="s">
        <v>2708</v>
      </c>
      <c r="B1441" s="23" t="s">
        <v>1184</v>
      </c>
      <c r="C1441" s="19" t="s">
        <v>2600</v>
      </c>
      <c r="D1441" s="24">
        <v>0</v>
      </c>
      <c r="E1441" s="24">
        <v>4615.2486085343189</v>
      </c>
      <c r="F1441" s="24">
        <v>4615.2486085343189</v>
      </c>
    </row>
    <row r="1442" spans="1:6">
      <c r="A1442" s="21" t="s">
        <v>2709</v>
      </c>
      <c r="B1442" s="23" t="s">
        <v>1187</v>
      </c>
      <c r="C1442" s="19" t="s">
        <v>2600</v>
      </c>
      <c r="D1442" s="24">
        <v>17303.618650209271</v>
      </c>
      <c r="E1442" s="24">
        <v>7942.2516207732842</v>
      </c>
      <c r="F1442" s="24">
        <v>25245.870270982556</v>
      </c>
    </row>
    <row r="1443" spans="1:6">
      <c r="A1443" s="21" t="s">
        <v>2710</v>
      </c>
      <c r="B1443" s="23" t="s">
        <v>1203</v>
      </c>
      <c r="C1443" s="19" t="s">
        <v>2600</v>
      </c>
      <c r="D1443" s="24">
        <v>5706.7996289424682</v>
      </c>
      <c r="E1443" s="24">
        <v>4168.5102040816219</v>
      </c>
      <c r="F1443" s="24">
        <v>9875.3098330240919</v>
      </c>
    </row>
    <row r="1444" spans="1:6">
      <c r="A1444" s="21" t="s">
        <v>2711</v>
      </c>
      <c r="B1444" s="23" t="s">
        <v>216</v>
      </c>
      <c r="C1444" s="19" t="s">
        <v>2600</v>
      </c>
      <c r="D1444" s="24">
        <v>3827.1170892599457</v>
      </c>
      <c r="E1444" s="24">
        <v>4216.5031223132155</v>
      </c>
      <c r="F1444" s="24">
        <v>8043.6202115731612</v>
      </c>
    </row>
    <row r="1445" spans="1:6">
      <c r="A1445" s="21" t="s">
        <v>2712</v>
      </c>
      <c r="B1445" s="23" t="s">
        <v>2713</v>
      </c>
      <c r="C1445" s="19" t="s">
        <v>2600</v>
      </c>
      <c r="D1445" s="24">
        <v>15978.524249862416</v>
      </c>
      <c r="E1445" s="24">
        <v>9781.7302770330716</v>
      </c>
      <c r="F1445" s="24">
        <v>25760.254526895489</v>
      </c>
    </row>
    <row r="1446" spans="1:6">
      <c r="A1446" s="21" t="s">
        <v>2714</v>
      </c>
      <c r="B1446" s="23" t="s">
        <v>2715</v>
      </c>
      <c r="C1446" s="19" t="s">
        <v>2600</v>
      </c>
      <c r="D1446" s="24">
        <v>58494.734075448498</v>
      </c>
      <c r="E1446" s="24">
        <v>154522.91025553062</v>
      </c>
      <c r="F1446" s="24">
        <v>213017.64433097909</v>
      </c>
    </row>
    <row r="1447" spans="1:6">
      <c r="A1447" s="21" t="s">
        <v>2716</v>
      </c>
      <c r="B1447" s="23" t="s">
        <v>1595</v>
      </c>
      <c r="C1447" s="19" t="s">
        <v>2718</v>
      </c>
      <c r="D1447" s="24">
        <v>30126.93410933228</v>
      </c>
      <c r="E1447" s="24">
        <v>35392.250800483438</v>
      </c>
      <c r="F1447" s="24">
        <v>65519.184909815718</v>
      </c>
    </row>
    <row r="1448" spans="1:6">
      <c r="A1448" s="21" t="s">
        <v>2719</v>
      </c>
      <c r="B1448" s="23" t="s">
        <v>2720</v>
      </c>
      <c r="C1448" s="19" t="s">
        <v>2718</v>
      </c>
      <c r="D1448" s="24">
        <v>90713.86921903849</v>
      </c>
      <c r="E1448" s="24">
        <v>35012.462185378354</v>
      </c>
      <c r="F1448" s="24">
        <v>125726.33140441684</v>
      </c>
    </row>
    <row r="1449" spans="1:6">
      <c r="A1449" s="21" t="s">
        <v>2721</v>
      </c>
      <c r="B1449" s="23" t="s">
        <v>1745</v>
      </c>
      <c r="C1449" s="19" t="s">
        <v>2718</v>
      </c>
      <c r="D1449" s="24">
        <v>189855.16315690783</v>
      </c>
      <c r="E1449" s="24">
        <v>76746.310752610792</v>
      </c>
      <c r="F1449" s="24">
        <v>266601.47390951862</v>
      </c>
    </row>
    <row r="1450" spans="1:6">
      <c r="A1450" s="21" t="s">
        <v>2722</v>
      </c>
      <c r="B1450" s="23" t="s">
        <v>2723</v>
      </c>
      <c r="C1450" s="19" t="s">
        <v>2718</v>
      </c>
      <c r="D1450" s="24">
        <v>136432.41404537999</v>
      </c>
      <c r="E1450" s="24">
        <v>144883.51971324315</v>
      </c>
      <c r="F1450" s="24">
        <v>281315.93375862314</v>
      </c>
    </row>
    <row r="1451" spans="1:6">
      <c r="A1451" s="21" t="s">
        <v>2724</v>
      </c>
      <c r="B1451" s="23" t="s">
        <v>2318</v>
      </c>
      <c r="C1451" s="19" t="s">
        <v>2718</v>
      </c>
      <c r="D1451" s="24">
        <v>6005.3904477115448</v>
      </c>
      <c r="E1451" s="24">
        <v>14501.370848041297</v>
      </c>
      <c r="F1451" s="24">
        <v>20506.761295752844</v>
      </c>
    </row>
    <row r="1452" spans="1:6">
      <c r="A1452" s="21" t="s">
        <v>2725</v>
      </c>
      <c r="B1452" s="23" t="s">
        <v>1749</v>
      </c>
      <c r="C1452" s="19" t="s">
        <v>2718</v>
      </c>
      <c r="D1452" s="24">
        <v>48552.403072669076</v>
      </c>
      <c r="E1452" s="24">
        <v>86358.00670593715</v>
      </c>
      <c r="F1452" s="24">
        <v>134910.40977860623</v>
      </c>
    </row>
    <row r="1453" spans="1:6">
      <c r="A1453" s="21" t="s">
        <v>2726</v>
      </c>
      <c r="B1453" s="23" t="s">
        <v>2727</v>
      </c>
      <c r="C1453" s="19" t="s">
        <v>2718</v>
      </c>
      <c r="D1453" s="24">
        <v>89142.628305637831</v>
      </c>
      <c r="E1453" s="24">
        <v>77034.246915407886</v>
      </c>
      <c r="F1453" s="24">
        <v>166176.87522104575</v>
      </c>
    </row>
    <row r="1454" spans="1:6">
      <c r="A1454" s="21" t="s">
        <v>2728</v>
      </c>
      <c r="B1454" s="23" t="s">
        <v>335</v>
      </c>
      <c r="C1454" s="19" t="s">
        <v>2718</v>
      </c>
      <c r="D1454" s="24">
        <v>28400.796658197221</v>
      </c>
      <c r="E1454" s="24">
        <v>12325.039281341893</v>
      </c>
      <c r="F1454" s="24">
        <v>40725.835939539116</v>
      </c>
    </row>
    <row r="1455" spans="1:6">
      <c r="A1455" s="21" t="s">
        <v>2729</v>
      </c>
      <c r="B1455" s="23" t="s">
        <v>2730</v>
      </c>
      <c r="C1455" s="19" t="s">
        <v>2718</v>
      </c>
      <c r="D1455" s="24">
        <v>24645.483947931723</v>
      </c>
      <c r="E1455" s="24">
        <v>35267.121541285007</v>
      </c>
      <c r="F1455" s="24">
        <v>59912.60548921673</v>
      </c>
    </row>
    <row r="1456" spans="1:6">
      <c r="A1456" s="21" t="s">
        <v>2731</v>
      </c>
      <c r="B1456" s="23" t="s">
        <v>337</v>
      </c>
      <c r="C1456" s="19" t="s">
        <v>2718</v>
      </c>
      <c r="D1456" s="24">
        <v>68548.183827202476</v>
      </c>
      <c r="E1456" s="24">
        <v>18513.470071617787</v>
      </c>
      <c r="F1456" s="24">
        <v>87061.653898820252</v>
      </c>
    </row>
    <row r="1457" spans="1:6">
      <c r="A1457" s="21" t="s">
        <v>2732</v>
      </c>
      <c r="B1457" s="23" t="s">
        <v>1611</v>
      </c>
      <c r="C1457" s="19" t="s">
        <v>2718</v>
      </c>
      <c r="D1457" s="24">
        <v>90786.389013220658</v>
      </c>
      <c r="E1457" s="24">
        <v>20071.66961251364</v>
      </c>
      <c r="F1457" s="24">
        <v>110858.05862573431</v>
      </c>
    </row>
    <row r="1458" spans="1:6">
      <c r="A1458" s="21" t="s">
        <v>2733</v>
      </c>
      <c r="B1458" s="23" t="s">
        <v>36</v>
      </c>
      <c r="C1458" s="19" t="s">
        <v>2718</v>
      </c>
      <c r="D1458" s="24">
        <v>154558.58201102304</v>
      </c>
      <c r="E1458" s="24">
        <v>34216.069071233287</v>
      </c>
      <c r="F1458" s="24">
        <v>188774.65108225631</v>
      </c>
    </row>
    <row r="1459" spans="1:6">
      <c r="A1459" s="21" t="s">
        <v>2734</v>
      </c>
      <c r="B1459" s="23" t="s">
        <v>1942</v>
      </c>
      <c r="C1459" s="19" t="s">
        <v>2718</v>
      </c>
      <c r="D1459" s="24">
        <v>89573.512709445902</v>
      </c>
      <c r="E1459" s="24">
        <v>49175.875010945107</v>
      </c>
      <c r="F1459" s="24">
        <v>138749.38772039101</v>
      </c>
    </row>
    <row r="1460" spans="1:6">
      <c r="A1460" s="21" t="s">
        <v>2735</v>
      </c>
      <c r="B1460" s="23" t="s">
        <v>2736</v>
      </c>
      <c r="C1460" s="19" t="s">
        <v>2718</v>
      </c>
      <c r="D1460" s="24">
        <v>81572.578820122319</v>
      </c>
      <c r="E1460" s="24">
        <v>29418.642220265359</v>
      </c>
      <c r="F1460" s="24">
        <v>110991.22104038768</v>
      </c>
    </row>
    <row r="1461" spans="1:6">
      <c r="A1461" s="21" t="s">
        <v>2737</v>
      </c>
      <c r="B1461" s="23" t="s">
        <v>893</v>
      </c>
      <c r="C1461" s="19" t="s">
        <v>2718</v>
      </c>
      <c r="D1461" s="24">
        <v>584.83070362212129</v>
      </c>
      <c r="E1461" s="24">
        <v>1022.7737806311459</v>
      </c>
      <c r="F1461" s="24">
        <v>1607.6044842532672</v>
      </c>
    </row>
    <row r="1462" spans="1:6">
      <c r="A1462" s="21" t="s">
        <v>2738</v>
      </c>
      <c r="B1462" s="23" t="s">
        <v>2739</v>
      </c>
      <c r="C1462" s="19" t="s">
        <v>2718</v>
      </c>
      <c r="D1462" s="24">
        <v>64504.177562996352</v>
      </c>
      <c r="E1462" s="24">
        <v>49610.725629604254</v>
      </c>
      <c r="F1462" s="24">
        <v>114114.9031926006</v>
      </c>
    </row>
    <row r="1463" spans="1:6">
      <c r="A1463" s="21" t="s">
        <v>2740</v>
      </c>
      <c r="B1463" s="23" t="s">
        <v>342</v>
      </c>
      <c r="C1463" s="19" t="s">
        <v>2718</v>
      </c>
      <c r="D1463" s="24">
        <v>49526.809833264284</v>
      </c>
      <c r="E1463" s="24">
        <v>165117.05859535927</v>
      </c>
      <c r="F1463" s="24">
        <v>214643.86842862357</v>
      </c>
    </row>
    <row r="1464" spans="1:6">
      <c r="A1464" s="21" t="s">
        <v>2741</v>
      </c>
      <c r="B1464" s="23" t="s">
        <v>1951</v>
      </c>
      <c r="C1464" s="19" t="s">
        <v>2718</v>
      </c>
      <c r="D1464" s="24">
        <v>42.704467353951891</v>
      </c>
      <c r="E1464" s="24">
        <v>1036.0127954125946</v>
      </c>
      <c r="F1464" s="24">
        <v>1078.7172627665466</v>
      </c>
    </row>
    <row r="1465" spans="1:6">
      <c r="A1465" s="21" t="s">
        <v>2742</v>
      </c>
      <c r="B1465" s="23" t="s">
        <v>1313</v>
      </c>
      <c r="C1465" s="19" t="s">
        <v>2718</v>
      </c>
      <c r="D1465" s="24">
        <v>43755.984455530954</v>
      </c>
      <c r="E1465" s="24">
        <v>59687.088936792425</v>
      </c>
      <c r="F1465" s="24">
        <v>103443.07339232338</v>
      </c>
    </row>
    <row r="1466" spans="1:6">
      <c r="A1466" s="21" t="s">
        <v>2743</v>
      </c>
      <c r="B1466" s="23" t="s">
        <v>1619</v>
      </c>
      <c r="C1466" s="19" t="s">
        <v>2718</v>
      </c>
      <c r="D1466" s="24">
        <v>6874.7378033289124</v>
      </c>
      <c r="E1466" s="24">
        <v>4430.882434930918</v>
      </c>
      <c r="F1466" s="24">
        <v>11305.620238259831</v>
      </c>
    </row>
    <row r="1467" spans="1:6">
      <c r="A1467" s="21" t="s">
        <v>2744</v>
      </c>
      <c r="B1467" s="23" t="s">
        <v>2745</v>
      </c>
      <c r="C1467" s="19" t="s">
        <v>2718</v>
      </c>
      <c r="D1467" s="24">
        <v>7624.6674443902584</v>
      </c>
      <c r="E1467" s="24">
        <v>205169.99194689124</v>
      </c>
      <c r="F1467" s="24">
        <v>212794.65939128149</v>
      </c>
    </row>
    <row r="1468" spans="1:6">
      <c r="A1468" s="21" t="s">
        <v>2746</v>
      </c>
      <c r="B1468" s="23" t="s">
        <v>1317</v>
      </c>
      <c r="C1468" s="19" t="s">
        <v>2718</v>
      </c>
      <c r="D1468" s="24">
        <v>7286.6422732016181</v>
      </c>
      <c r="E1468" s="24">
        <v>2308.8386075926242</v>
      </c>
      <c r="F1468" s="24">
        <v>9595.4808807942427</v>
      </c>
    </row>
    <row r="1469" spans="1:6">
      <c r="A1469" s="21" t="s">
        <v>2747</v>
      </c>
      <c r="B1469" s="23" t="s">
        <v>346</v>
      </c>
      <c r="C1469" s="19" t="s">
        <v>2718</v>
      </c>
      <c r="D1469" s="24">
        <v>47782.115416593326</v>
      </c>
      <c r="E1469" s="24">
        <v>103665.81357265526</v>
      </c>
      <c r="F1469" s="24">
        <v>151447.92898924858</v>
      </c>
    </row>
    <row r="1470" spans="1:6">
      <c r="A1470" s="21" t="s">
        <v>2748</v>
      </c>
      <c r="B1470" s="23" t="s">
        <v>57</v>
      </c>
      <c r="C1470" s="19" t="s">
        <v>2718</v>
      </c>
      <c r="D1470" s="24">
        <v>17598.604973006095</v>
      </c>
      <c r="E1470" s="24">
        <v>19765.912086347369</v>
      </c>
      <c r="F1470" s="24">
        <v>37364.517059353471</v>
      </c>
    </row>
    <row r="1471" spans="1:6">
      <c r="A1471" s="21" t="s">
        <v>2749</v>
      </c>
      <c r="B1471" s="23" t="s">
        <v>1321</v>
      </c>
      <c r="C1471" s="19" t="s">
        <v>2718</v>
      </c>
      <c r="D1471" s="24">
        <v>48424.488213286364</v>
      </c>
      <c r="E1471" s="24">
        <v>33787.088418311847</v>
      </c>
      <c r="F1471" s="24">
        <v>82211.576631598218</v>
      </c>
    </row>
    <row r="1472" spans="1:6">
      <c r="A1472" s="21" t="s">
        <v>2750</v>
      </c>
      <c r="B1472" s="23" t="s">
        <v>2751</v>
      </c>
      <c r="C1472" s="19" t="s">
        <v>2718</v>
      </c>
      <c r="D1472" s="24">
        <v>8349.3409071793449</v>
      </c>
      <c r="E1472" s="24">
        <v>12159.019755907248</v>
      </c>
      <c r="F1472" s="24">
        <v>20508.360663086591</v>
      </c>
    </row>
    <row r="1473" spans="1:6">
      <c r="A1473" s="21" t="s">
        <v>2752</v>
      </c>
      <c r="B1473" s="23" t="s">
        <v>2753</v>
      </c>
      <c r="C1473" s="19" t="s">
        <v>2718</v>
      </c>
      <c r="D1473" s="24">
        <v>88370.687301047306</v>
      </c>
      <c r="E1473" s="24">
        <v>38671.914957878042</v>
      </c>
      <c r="F1473" s="24">
        <v>127042.60225892533</v>
      </c>
    </row>
    <row r="1474" spans="1:6">
      <c r="A1474" s="21" t="s">
        <v>2754</v>
      </c>
      <c r="B1474" s="23" t="s">
        <v>358</v>
      </c>
      <c r="C1474" s="19" t="s">
        <v>2718</v>
      </c>
      <c r="D1474" s="24">
        <v>0</v>
      </c>
      <c r="E1474" s="24">
        <v>821.36312324080427</v>
      </c>
      <c r="F1474" s="24">
        <v>821.36312324080427</v>
      </c>
    </row>
    <row r="1475" spans="1:6">
      <c r="A1475" s="21" t="s">
        <v>2755</v>
      </c>
      <c r="B1475" s="23" t="s">
        <v>928</v>
      </c>
      <c r="C1475" s="19" t="s">
        <v>2718</v>
      </c>
      <c r="D1475" s="24">
        <v>18655.638840994368</v>
      </c>
      <c r="E1475" s="24">
        <v>30802.41288448151</v>
      </c>
      <c r="F1475" s="24">
        <v>49458.051725475874</v>
      </c>
    </row>
    <row r="1476" spans="1:6">
      <c r="A1476" s="21" t="s">
        <v>2756</v>
      </c>
      <c r="B1476" s="23" t="s">
        <v>87</v>
      </c>
      <c r="C1476" s="19" t="s">
        <v>2718</v>
      </c>
      <c r="D1476" s="24">
        <v>2901.6697616540328</v>
      </c>
      <c r="E1476" s="24">
        <v>3817.1480984321238</v>
      </c>
      <c r="F1476" s="24">
        <v>6718.8178600861575</v>
      </c>
    </row>
    <row r="1477" spans="1:6">
      <c r="A1477" s="21" t="s">
        <v>2757</v>
      </c>
      <c r="B1477" s="23" t="s">
        <v>1476</v>
      </c>
      <c r="C1477" s="19" t="s">
        <v>2718</v>
      </c>
      <c r="D1477" s="24">
        <v>63501.723340115459</v>
      </c>
      <c r="E1477" s="24">
        <v>46321.276158614361</v>
      </c>
      <c r="F1477" s="24">
        <v>109822.99949872983</v>
      </c>
    </row>
    <row r="1478" spans="1:6">
      <c r="A1478" s="21" t="s">
        <v>2758</v>
      </c>
      <c r="B1478" s="23" t="s">
        <v>90</v>
      </c>
      <c r="C1478" s="19" t="s">
        <v>2718</v>
      </c>
      <c r="D1478" s="24">
        <v>40863.65749782374</v>
      </c>
      <c r="E1478" s="24">
        <v>34103.906298621223</v>
      </c>
      <c r="F1478" s="24">
        <v>74967.563796444956</v>
      </c>
    </row>
    <row r="1479" spans="1:6">
      <c r="A1479" s="21" t="s">
        <v>2759</v>
      </c>
      <c r="B1479" s="23" t="s">
        <v>2760</v>
      </c>
      <c r="C1479" s="19" t="s">
        <v>2718</v>
      </c>
      <c r="D1479" s="24">
        <v>1533.8740420391271</v>
      </c>
      <c r="E1479" s="24">
        <v>4230.7734650437342</v>
      </c>
      <c r="F1479" s="24">
        <v>5764.647507082861</v>
      </c>
    </row>
    <row r="1480" spans="1:6">
      <c r="A1480" s="21" t="s">
        <v>2761</v>
      </c>
      <c r="B1480" s="23" t="s">
        <v>624</v>
      </c>
      <c r="C1480" s="19" t="s">
        <v>2718</v>
      </c>
      <c r="D1480" s="24">
        <v>1584.7527635298698</v>
      </c>
      <c r="E1480" s="24">
        <v>2299.0948647164751</v>
      </c>
      <c r="F1480" s="24">
        <v>3883.8476282463444</v>
      </c>
    </row>
    <row r="1481" spans="1:6">
      <c r="A1481" s="21" t="s">
        <v>2762</v>
      </c>
      <c r="B1481" s="23" t="s">
        <v>2763</v>
      </c>
      <c r="C1481" s="19" t="s">
        <v>2718</v>
      </c>
      <c r="D1481" s="24">
        <v>157582.47852219106</v>
      </c>
      <c r="E1481" s="24">
        <v>185675.97689359434</v>
      </c>
      <c r="F1481" s="24">
        <v>343258.45541578537</v>
      </c>
    </row>
    <row r="1482" spans="1:6">
      <c r="A1482" s="21" t="s">
        <v>2764</v>
      </c>
      <c r="B1482" s="23" t="s">
        <v>105</v>
      </c>
      <c r="C1482" s="19" t="s">
        <v>2718</v>
      </c>
      <c r="D1482" s="24">
        <v>32801.580130067734</v>
      </c>
      <c r="E1482" s="24">
        <v>21507.903099212599</v>
      </c>
      <c r="F1482" s="24">
        <v>54309.483229280326</v>
      </c>
    </row>
    <row r="1483" spans="1:6">
      <c r="A1483" s="21" t="s">
        <v>2765</v>
      </c>
      <c r="B1483" s="23" t="s">
        <v>2766</v>
      </c>
      <c r="C1483" s="19" t="s">
        <v>2718</v>
      </c>
      <c r="D1483" s="24">
        <v>14406.640924010704</v>
      </c>
      <c r="E1483" s="24">
        <v>6837.0342510579685</v>
      </c>
      <c r="F1483" s="24">
        <v>21243.675175068674</v>
      </c>
    </row>
    <row r="1484" spans="1:6">
      <c r="A1484" s="21" t="s">
        <v>2767</v>
      </c>
      <c r="B1484" s="23" t="s">
        <v>2768</v>
      </c>
      <c r="C1484" s="19" t="s">
        <v>2718</v>
      </c>
      <c r="D1484" s="24">
        <v>31508.501534708488</v>
      </c>
      <c r="E1484" s="24">
        <v>53352.03273165178</v>
      </c>
      <c r="F1484" s="24">
        <v>84860.534266360264</v>
      </c>
    </row>
    <row r="1485" spans="1:6">
      <c r="A1485" s="21" t="s">
        <v>2769</v>
      </c>
      <c r="B1485" s="23" t="s">
        <v>111</v>
      </c>
      <c r="C1485" s="19" t="s">
        <v>2718</v>
      </c>
      <c r="D1485" s="24">
        <v>2662.952523155931</v>
      </c>
      <c r="E1485" s="24">
        <v>3932.8458643849431</v>
      </c>
      <c r="F1485" s="24">
        <v>6595.7983875408745</v>
      </c>
    </row>
    <row r="1486" spans="1:6">
      <c r="A1486" s="21" t="s">
        <v>2770</v>
      </c>
      <c r="B1486" s="23" t="s">
        <v>1348</v>
      </c>
      <c r="C1486" s="19" t="s">
        <v>2718</v>
      </c>
      <c r="D1486" s="24">
        <v>44951.298741060469</v>
      </c>
      <c r="E1486" s="24">
        <v>52159.830602284164</v>
      </c>
      <c r="F1486" s="24">
        <v>97111.129343344641</v>
      </c>
    </row>
    <row r="1487" spans="1:6">
      <c r="A1487" s="21" t="s">
        <v>2771</v>
      </c>
      <c r="B1487" s="23" t="s">
        <v>1501</v>
      </c>
      <c r="C1487" s="19" t="s">
        <v>2718</v>
      </c>
      <c r="D1487" s="24">
        <v>37459.047665547929</v>
      </c>
      <c r="E1487" s="24">
        <v>78162.626053476575</v>
      </c>
      <c r="F1487" s="24">
        <v>115621.6737190245</v>
      </c>
    </row>
    <row r="1488" spans="1:6">
      <c r="A1488" s="21" t="s">
        <v>2772</v>
      </c>
      <c r="B1488" s="23" t="s">
        <v>117</v>
      </c>
      <c r="C1488" s="19" t="s">
        <v>2718</v>
      </c>
      <c r="D1488" s="24">
        <v>28030.861875461575</v>
      </c>
      <c r="E1488" s="24">
        <v>80144.447853435253</v>
      </c>
      <c r="F1488" s="24">
        <v>108175.30972889683</v>
      </c>
    </row>
    <row r="1489" spans="1:6">
      <c r="A1489" s="21" t="s">
        <v>2773</v>
      </c>
      <c r="B1489" s="23" t="s">
        <v>2774</v>
      </c>
      <c r="C1489" s="19" t="s">
        <v>2718</v>
      </c>
      <c r="D1489" s="24">
        <v>1553.4635612561883</v>
      </c>
      <c r="E1489" s="24">
        <v>3919.6383160391338</v>
      </c>
      <c r="F1489" s="24">
        <v>5473.1018772953221</v>
      </c>
    </row>
    <row r="1490" spans="1:6">
      <c r="A1490" s="21" t="s">
        <v>2775</v>
      </c>
      <c r="B1490" s="23" t="s">
        <v>2776</v>
      </c>
      <c r="C1490" s="19" t="s">
        <v>2718</v>
      </c>
      <c r="D1490" s="24">
        <v>118656.10553120692</v>
      </c>
      <c r="E1490" s="24">
        <v>106150.57913150043</v>
      </c>
      <c r="F1490" s="24">
        <v>224806.68466270735</v>
      </c>
    </row>
    <row r="1491" spans="1:6">
      <c r="A1491" s="21" t="s">
        <v>2777</v>
      </c>
      <c r="B1491" s="23" t="s">
        <v>383</v>
      </c>
      <c r="C1491" s="19" t="s">
        <v>2718</v>
      </c>
      <c r="D1491" s="24">
        <v>25961.379628539755</v>
      </c>
      <c r="E1491" s="24">
        <v>52762.052051683677</v>
      </c>
      <c r="F1491" s="24">
        <v>78723.431680223424</v>
      </c>
    </row>
    <row r="1492" spans="1:6">
      <c r="A1492" s="21" t="s">
        <v>2778</v>
      </c>
      <c r="B1492" s="23" t="s">
        <v>2779</v>
      </c>
      <c r="C1492" s="19" t="s">
        <v>2718</v>
      </c>
      <c r="D1492" s="24">
        <v>1135.984290623466</v>
      </c>
      <c r="E1492" s="24">
        <v>5845.6174800031549</v>
      </c>
      <c r="F1492" s="24">
        <v>6981.6017706266211</v>
      </c>
    </row>
    <row r="1493" spans="1:6">
      <c r="A1493" s="21" t="s">
        <v>2780</v>
      </c>
      <c r="B1493" s="23" t="s">
        <v>2365</v>
      </c>
      <c r="C1493" s="19" t="s">
        <v>2718</v>
      </c>
      <c r="D1493" s="24">
        <v>173.77358490566101</v>
      </c>
      <c r="E1493" s="24">
        <v>314.74776411241669</v>
      </c>
      <c r="F1493" s="24">
        <v>488.52134901807767</v>
      </c>
    </row>
    <row r="1494" spans="1:6">
      <c r="A1494" s="21" t="s">
        <v>2781</v>
      </c>
      <c r="B1494" s="23" t="s">
        <v>123</v>
      </c>
      <c r="C1494" s="19" t="s">
        <v>2718</v>
      </c>
      <c r="D1494" s="24">
        <v>64377.496687280349</v>
      </c>
      <c r="E1494" s="24">
        <v>9764.948929514554</v>
      </c>
      <c r="F1494" s="24">
        <v>74142.44561679491</v>
      </c>
    </row>
    <row r="1495" spans="1:6">
      <c r="A1495" s="21" t="s">
        <v>2782</v>
      </c>
      <c r="B1495" s="23" t="s">
        <v>999</v>
      </c>
      <c r="C1495" s="19" t="s">
        <v>2718</v>
      </c>
      <c r="D1495" s="24">
        <v>15393.148711592568</v>
      </c>
      <c r="E1495" s="24">
        <v>63074.420613298782</v>
      </c>
      <c r="F1495" s="24">
        <v>78467.569324891345</v>
      </c>
    </row>
    <row r="1496" spans="1:6">
      <c r="A1496" s="21" t="s">
        <v>2783</v>
      </c>
      <c r="B1496" s="23" t="s">
        <v>126</v>
      </c>
      <c r="C1496" s="19" t="s">
        <v>2718</v>
      </c>
      <c r="D1496" s="24">
        <v>7898.7167616108354</v>
      </c>
      <c r="E1496" s="24">
        <v>6139.7874311894248</v>
      </c>
      <c r="F1496" s="24">
        <v>14038.504192800261</v>
      </c>
    </row>
    <row r="1497" spans="1:6">
      <c r="A1497" s="21" t="s">
        <v>2784</v>
      </c>
      <c r="B1497" s="23" t="s">
        <v>391</v>
      </c>
      <c r="C1497" s="19" t="s">
        <v>2718</v>
      </c>
      <c r="D1497" s="24">
        <v>34580.54361715199</v>
      </c>
      <c r="E1497" s="24">
        <v>72210.071364784701</v>
      </c>
      <c r="F1497" s="24">
        <v>106790.61498193668</v>
      </c>
    </row>
    <row r="1498" spans="1:6">
      <c r="A1498" s="21" t="s">
        <v>2785</v>
      </c>
      <c r="B1498" s="23" t="s">
        <v>1373</v>
      </c>
      <c r="C1498" s="19" t="s">
        <v>2718</v>
      </c>
      <c r="D1498" s="24">
        <v>75613.915047645147</v>
      </c>
      <c r="E1498" s="24">
        <v>43065.307090788679</v>
      </c>
      <c r="F1498" s="24">
        <v>118679.22213843382</v>
      </c>
    </row>
    <row r="1499" spans="1:6">
      <c r="A1499" s="21" t="s">
        <v>2786</v>
      </c>
      <c r="B1499" s="23" t="s">
        <v>2787</v>
      </c>
      <c r="C1499" s="19" t="s">
        <v>2718</v>
      </c>
      <c r="D1499" s="24">
        <v>3724.2791424496472</v>
      </c>
      <c r="E1499" s="24">
        <v>9045.7339780714574</v>
      </c>
      <c r="F1499" s="24">
        <v>12770.013120521104</v>
      </c>
    </row>
    <row r="1500" spans="1:6">
      <c r="A1500" s="21" t="s">
        <v>2788</v>
      </c>
      <c r="B1500" s="23" t="s">
        <v>393</v>
      </c>
      <c r="C1500" s="19" t="s">
        <v>2718</v>
      </c>
      <c r="D1500" s="24">
        <v>95834.493005790864</v>
      </c>
      <c r="E1500" s="24">
        <v>98656.970186428909</v>
      </c>
      <c r="F1500" s="24">
        <v>194491.46319221973</v>
      </c>
    </row>
    <row r="1501" spans="1:6">
      <c r="A1501" s="21" t="s">
        <v>2789</v>
      </c>
      <c r="B1501" s="23" t="s">
        <v>135</v>
      </c>
      <c r="C1501" s="19" t="s">
        <v>2718</v>
      </c>
      <c r="D1501" s="24">
        <v>16055.352087526024</v>
      </c>
      <c r="E1501" s="24">
        <v>7187.017383745414</v>
      </c>
      <c r="F1501" s="24">
        <v>23242.369471271439</v>
      </c>
    </row>
    <row r="1502" spans="1:6">
      <c r="A1502" s="21" t="s">
        <v>2790</v>
      </c>
      <c r="B1502" s="23" t="s">
        <v>1274</v>
      </c>
      <c r="C1502" s="19" t="s">
        <v>2718</v>
      </c>
      <c r="D1502" s="24">
        <v>100457.34180349704</v>
      </c>
      <c r="E1502" s="24">
        <v>40055.709285602068</v>
      </c>
      <c r="F1502" s="24">
        <v>140513.05108909911</v>
      </c>
    </row>
    <row r="1503" spans="1:6">
      <c r="A1503" s="21" t="s">
        <v>2791</v>
      </c>
      <c r="B1503" s="23" t="s">
        <v>397</v>
      </c>
      <c r="C1503" s="19" t="s">
        <v>2718</v>
      </c>
      <c r="D1503" s="24">
        <v>49284.813732051392</v>
      </c>
      <c r="E1503" s="24">
        <v>75463.694826710664</v>
      </c>
      <c r="F1503" s="24">
        <v>124748.50855876206</v>
      </c>
    </row>
    <row r="1504" spans="1:6">
      <c r="A1504" s="21" t="s">
        <v>2792</v>
      </c>
      <c r="B1504" s="23" t="s">
        <v>1673</v>
      </c>
      <c r="C1504" s="19" t="s">
        <v>2718</v>
      </c>
      <c r="D1504" s="24">
        <v>34609.707399842955</v>
      </c>
      <c r="E1504" s="24">
        <v>42437.466060641163</v>
      </c>
      <c r="F1504" s="24">
        <v>77047.173460484119</v>
      </c>
    </row>
    <row r="1505" spans="1:6">
      <c r="A1505" s="21" t="s">
        <v>2793</v>
      </c>
      <c r="B1505" s="23" t="s">
        <v>1380</v>
      </c>
      <c r="C1505" s="19" t="s">
        <v>2718</v>
      </c>
      <c r="D1505" s="24">
        <v>35212.547906138294</v>
      </c>
      <c r="E1505" s="24">
        <v>117526.14506735517</v>
      </c>
      <c r="F1505" s="24">
        <v>152738.69297349345</v>
      </c>
    </row>
    <row r="1506" spans="1:6">
      <c r="A1506" s="21" t="s">
        <v>2794</v>
      </c>
      <c r="B1506" s="23" t="s">
        <v>2795</v>
      </c>
      <c r="C1506" s="19" t="s">
        <v>2718</v>
      </c>
      <c r="D1506" s="24">
        <v>1096.7488598213467</v>
      </c>
      <c r="E1506" s="24">
        <v>2152.8132529849199</v>
      </c>
      <c r="F1506" s="24">
        <v>3249.5621128062667</v>
      </c>
    </row>
    <row r="1507" spans="1:6">
      <c r="A1507" s="21" t="s">
        <v>2796</v>
      </c>
      <c r="B1507" s="23" t="s">
        <v>147</v>
      </c>
      <c r="C1507" s="19" t="s">
        <v>2718</v>
      </c>
      <c r="D1507" s="24">
        <v>36060.899753334234</v>
      </c>
      <c r="E1507" s="24">
        <v>71495.082868210418</v>
      </c>
      <c r="F1507" s="24">
        <v>107555.98262154465</v>
      </c>
    </row>
    <row r="1508" spans="1:6">
      <c r="A1508" s="21" t="s">
        <v>2797</v>
      </c>
      <c r="B1508" s="23" t="s">
        <v>150</v>
      </c>
      <c r="C1508" s="19" t="s">
        <v>2718</v>
      </c>
      <c r="D1508" s="24">
        <v>1490.6838487972509</v>
      </c>
      <c r="E1508" s="24">
        <v>1012.4198463714596</v>
      </c>
      <c r="F1508" s="24">
        <v>2503.1036951687101</v>
      </c>
    </row>
    <row r="1509" spans="1:6">
      <c r="A1509" s="21" t="s">
        <v>2798</v>
      </c>
      <c r="B1509" s="23" t="s">
        <v>2799</v>
      </c>
      <c r="C1509" s="19" t="s">
        <v>2718</v>
      </c>
      <c r="D1509" s="24">
        <v>6348.2061855670099</v>
      </c>
      <c r="E1509" s="24">
        <v>17334.911051587784</v>
      </c>
      <c r="F1509" s="24">
        <v>23683.117237154791</v>
      </c>
    </row>
    <row r="1510" spans="1:6">
      <c r="A1510" s="21" t="s">
        <v>2800</v>
      </c>
      <c r="B1510" s="23" t="s">
        <v>156</v>
      </c>
      <c r="C1510" s="19" t="s">
        <v>2718</v>
      </c>
      <c r="D1510" s="24">
        <v>34656.937468228993</v>
      </c>
      <c r="E1510" s="24">
        <v>105028.65607579867</v>
      </c>
      <c r="F1510" s="24">
        <v>139685.59354402765</v>
      </c>
    </row>
    <row r="1511" spans="1:6">
      <c r="A1511" s="21" t="s">
        <v>2801</v>
      </c>
      <c r="B1511" s="23" t="s">
        <v>1401</v>
      </c>
      <c r="C1511" s="19" t="s">
        <v>2718</v>
      </c>
      <c r="D1511" s="24">
        <v>21391.394534549385</v>
      </c>
      <c r="E1511" s="24">
        <v>26422.814940918972</v>
      </c>
      <c r="F1511" s="24">
        <v>47814.209475468357</v>
      </c>
    </row>
    <row r="1512" spans="1:6">
      <c r="A1512" s="21" t="s">
        <v>2802</v>
      </c>
      <c r="B1512" s="23" t="s">
        <v>407</v>
      </c>
      <c r="C1512" s="19" t="s">
        <v>2718</v>
      </c>
      <c r="D1512" s="24">
        <v>1255.2166218924024</v>
      </c>
      <c r="E1512" s="24">
        <v>4008.1575675651511</v>
      </c>
      <c r="F1512" s="24">
        <v>5263.3741894575533</v>
      </c>
    </row>
    <row r="1513" spans="1:6">
      <c r="A1513" s="21" t="s">
        <v>2803</v>
      </c>
      <c r="B1513" s="23" t="s">
        <v>409</v>
      </c>
      <c r="C1513" s="19" t="s">
        <v>2718</v>
      </c>
      <c r="D1513" s="24">
        <v>65180.604630235939</v>
      </c>
      <c r="E1513" s="24">
        <v>224739.64411782156</v>
      </c>
      <c r="F1513" s="24">
        <v>289920.24874805746</v>
      </c>
    </row>
    <row r="1514" spans="1:6">
      <c r="A1514" s="21" t="s">
        <v>2804</v>
      </c>
      <c r="B1514" s="23" t="s">
        <v>2805</v>
      </c>
      <c r="C1514" s="19" t="s">
        <v>2718</v>
      </c>
      <c r="D1514" s="24">
        <v>14387.492841193121</v>
      </c>
      <c r="E1514" s="24">
        <v>22222.327788702736</v>
      </c>
      <c r="F1514" s="24">
        <v>36609.820629895861</v>
      </c>
    </row>
    <row r="1515" spans="1:6">
      <c r="A1515" s="21" t="s">
        <v>2806</v>
      </c>
      <c r="B1515" s="23" t="s">
        <v>165</v>
      </c>
      <c r="C1515" s="19" t="s">
        <v>2718</v>
      </c>
      <c r="D1515" s="24">
        <v>76685.214163840123</v>
      </c>
      <c r="E1515" s="24">
        <v>64990.058796007885</v>
      </c>
      <c r="F1515" s="24">
        <v>141675.27295984799</v>
      </c>
    </row>
    <row r="1516" spans="1:6">
      <c r="A1516" s="21" t="s">
        <v>2807</v>
      </c>
      <c r="B1516" s="23" t="s">
        <v>168</v>
      </c>
      <c r="C1516" s="19" t="s">
        <v>2718</v>
      </c>
      <c r="D1516" s="24">
        <v>129424.7380699538</v>
      </c>
      <c r="E1516" s="24">
        <v>13145.635845305549</v>
      </c>
      <c r="F1516" s="24">
        <v>142570.37391525935</v>
      </c>
    </row>
    <row r="1517" spans="1:6">
      <c r="A1517" s="21" t="s">
        <v>2808</v>
      </c>
      <c r="B1517" s="23" t="s">
        <v>171</v>
      </c>
      <c r="C1517" s="19" t="s">
        <v>2718</v>
      </c>
      <c r="D1517" s="24">
        <v>16003.247827306399</v>
      </c>
      <c r="E1517" s="24">
        <v>6602.4677813890958</v>
      </c>
      <c r="F1517" s="24">
        <v>22605.715608695496</v>
      </c>
    </row>
    <row r="1518" spans="1:6">
      <c r="A1518" s="21" t="s">
        <v>2809</v>
      </c>
      <c r="B1518" s="23" t="s">
        <v>2810</v>
      </c>
      <c r="C1518" s="19" t="s">
        <v>2718</v>
      </c>
      <c r="D1518" s="24">
        <v>19799.055795877975</v>
      </c>
      <c r="E1518" s="24">
        <v>447141.28148182924</v>
      </c>
      <c r="F1518" s="24">
        <v>466940.33727770724</v>
      </c>
    </row>
    <row r="1519" spans="1:6">
      <c r="A1519" s="21" t="s">
        <v>2811</v>
      </c>
      <c r="B1519" s="23" t="s">
        <v>415</v>
      </c>
      <c r="C1519" s="19" t="s">
        <v>2718</v>
      </c>
      <c r="D1519" s="24">
        <v>2849.4196091466592</v>
      </c>
      <c r="E1519" s="24">
        <v>11164.657504116583</v>
      </c>
      <c r="F1519" s="24">
        <v>14014.077113263242</v>
      </c>
    </row>
    <row r="1520" spans="1:6">
      <c r="A1520" s="21" t="s">
        <v>2812</v>
      </c>
      <c r="B1520" s="23" t="s">
        <v>2813</v>
      </c>
      <c r="C1520" s="19" t="s">
        <v>2718</v>
      </c>
      <c r="D1520" s="24">
        <v>317636.32841774373</v>
      </c>
      <c r="E1520" s="24">
        <v>73879.343503457058</v>
      </c>
      <c r="F1520" s="24">
        <v>391515.67192120082</v>
      </c>
    </row>
    <row r="1521" spans="1:6">
      <c r="A1521" s="21" t="s">
        <v>2814</v>
      </c>
      <c r="B1521" s="23" t="s">
        <v>2815</v>
      </c>
      <c r="C1521" s="19" t="s">
        <v>2718</v>
      </c>
      <c r="D1521" s="24">
        <v>1965.9082829719159</v>
      </c>
      <c r="E1521" s="24">
        <v>3116.9688351700438</v>
      </c>
      <c r="F1521" s="24">
        <v>5082.8771181419597</v>
      </c>
    </row>
    <row r="1522" spans="1:6">
      <c r="A1522" s="21" t="s">
        <v>2816</v>
      </c>
      <c r="B1522" s="23" t="s">
        <v>1850</v>
      </c>
      <c r="C1522" s="19" t="s">
        <v>2718</v>
      </c>
      <c r="D1522" s="24">
        <v>14723.305680080814</v>
      </c>
      <c r="E1522" s="24">
        <v>13216.888843835528</v>
      </c>
      <c r="F1522" s="24">
        <v>27940.194523916343</v>
      </c>
    </row>
    <row r="1523" spans="1:6">
      <c r="A1523" s="21" t="s">
        <v>2817</v>
      </c>
      <c r="B1523" s="23" t="s">
        <v>2818</v>
      </c>
      <c r="C1523" s="19" t="s">
        <v>2718</v>
      </c>
      <c r="D1523" s="24">
        <v>2600.0592487261524</v>
      </c>
      <c r="E1523" s="24">
        <v>157.09905660377399</v>
      </c>
      <c r="F1523" s="24">
        <v>2757.1583053299269</v>
      </c>
    </row>
    <row r="1524" spans="1:6">
      <c r="A1524" s="21" t="s">
        <v>2819</v>
      </c>
      <c r="B1524" s="23" t="s">
        <v>2820</v>
      </c>
      <c r="C1524" s="19" t="s">
        <v>2718</v>
      </c>
      <c r="D1524" s="24">
        <v>95981.515788575052</v>
      </c>
      <c r="E1524" s="24">
        <v>208773.05882774197</v>
      </c>
      <c r="F1524" s="24">
        <v>304754.574616317</v>
      </c>
    </row>
    <row r="1525" spans="1:6">
      <c r="A1525" s="21" t="s">
        <v>2821</v>
      </c>
      <c r="B1525" s="23" t="s">
        <v>174</v>
      </c>
      <c r="C1525" s="19" t="s">
        <v>2718</v>
      </c>
      <c r="D1525" s="24">
        <v>54240.870383424881</v>
      </c>
      <c r="E1525" s="24">
        <v>25422.668023148846</v>
      </c>
      <c r="F1525" s="24">
        <v>79663.538406573731</v>
      </c>
    </row>
    <row r="1526" spans="1:6">
      <c r="A1526" s="21" t="s">
        <v>2822</v>
      </c>
      <c r="B1526" s="23" t="s">
        <v>2823</v>
      </c>
      <c r="C1526" s="19" t="s">
        <v>2718</v>
      </c>
      <c r="D1526" s="24">
        <v>98176.48404901888</v>
      </c>
      <c r="E1526" s="24">
        <v>86287.376460872707</v>
      </c>
      <c r="F1526" s="24">
        <v>184463.86050989159</v>
      </c>
    </row>
    <row r="1527" spans="1:6">
      <c r="A1527" s="21" t="s">
        <v>2824</v>
      </c>
      <c r="B1527" s="23" t="s">
        <v>2825</v>
      </c>
      <c r="C1527" s="19" t="s">
        <v>2718</v>
      </c>
      <c r="D1527" s="24">
        <v>13.903780068728523</v>
      </c>
      <c r="E1527" s="24">
        <v>693.99610153055323</v>
      </c>
      <c r="F1527" s="24">
        <v>707.8998815992818</v>
      </c>
    </row>
    <row r="1528" spans="1:6">
      <c r="A1528" s="21" t="s">
        <v>2826</v>
      </c>
      <c r="B1528" s="23" t="s">
        <v>180</v>
      </c>
      <c r="C1528" s="19" t="s">
        <v>2718</v>
      </c>
      <c r="D1528" s="24">
        <v>51315.675156607511</v>
      </c>
      <c r="E1528" s="24">
        <v>87939.471371503882</v>
      </c>
      <c r="F1528" s="24">
        <v>139255.14652811139</v>
      </c>
    </row>
    <row r="1529" spans="1:6">
      <c r="A1529" s="21" t="s">
        <v>2827</v>
      </c>
      <c r="B1529" s="23" t="s">
        <v>2828</v>
      </c>
      <c r="C1529" s="19" t="s">
        <v>2718</v>
      </c>
      <c r="D1529" s="24">
        <v>66786.52785645875</v>
      </c>
      <c r="E1529" s="24">
        <v>36318.792896293155</v>
      </c>
      <c r="F1529" s="24">
        <v>103105.32075275188</v>
      </c>
    </row>
    <row r="1530" spans="1:6">
      <c r="A1530" s="21" t="s">
        <v>2829</v>
      </c>
      <c r="B1530" s="23" t="s">
        <v>425</v>
      </c>
      <c r="C1530" s="19" t="s">
        <v>2718</v>
      </c>
      <c r="D1530" s="24">
        <v>6480.1272041922048</v>
      </c>
      <c r="E1530" s="24">
        <v>6180.7411199956887</v>
      </c>
      <c r="F1530" s="24">
        <v>12660.868324187893</v>
      </c>
    </row>
    <row r="1531" spans="1:6">
      <c r="A1531" s="21" t="s">
        <v>2830</v>
      </c>
      <c r="B1531" s="23" t="s">
        <v>431</v>
      </c>
      <c r="C1531" s="19" t="s">
        <v>2718</v>
      </c>
      <c r="D1531" s="24">
        <v>4469.5720654952347</v>
      </c>
      <c r="E1531" s="24">
        <v>3206.6973831516152</v>
      </c>
      <c r="F1531" s="24">
        <v>7676.2694486468499</v>
      </c>
    </row>
    <row r="1532" spans="1:6">
      <c r="A1532" s="21" t="s">
        <v>2831</v>
      </c>
      <c r="B1532" s="23" t="s">
        <v>832</v>
      </c>
      <c r="C1532" s="19" t="s">
        <v>2718</v>
      </c>
      <c r="D1532" s="24">
        <v>21411.978614122891</v>
      </c>
      <c r="E1532" s="24">
        <v>16381.321138660602</v>
      </c>
      <c r="F1532" s="24">
        <v>37793.299752783489</v>
      </c>
    </row>
    <row r="1533" spans="1:6">
      <c r="A1533" s="21" t="s">
        <v>2832</v>
      </c>
      <c r="B1533" s="23" t="s">
        <v>2833</v>
      </c>
      <c r="C1533" s="19" t="s">
        <v>2718</v>
      </c>
      <c r="D1533" s="24">
        <v>94076.728960977154</v>
      </c>
      <c r="E1533" s="24">
        <v>52010.209659415079</v>
      </c>
      <c r="F1533" s="24">
        <v>146086.93862039223</v>
      </c>
    </row>
    <row r="1534" spans="1:6">
      <c r="A1534" s="21" t="s">
        <v>2834</v>
      </c>
      <c r="B1534" s="23" t="s">
        <v>183</v>
      </c>
      <c r="C1534" s="19" t="s">
        <v>2718</v>
      </c>
      <c r="D1534" s="24">
        <v>12379.340211363908</v>
      </c>
      <c r="E1534" s="24">
        <v>48579.264051200305</v>
      </c>
      <c r="F1534" s="24">
        <v>60958.604262564208</v>
      </c>
    </row>
    <row r="1535" spans="1:6">
      <c r="A1535" s="21" t="s">
        <v>2835</v>
      </c>
      <c r="B1535" s="23" t="s">
        <v>2836</v>
      </c>
      <c r="C1535" s="19" t="s">
        <v>2718</v>
      </c>
      <c r="D1535" s="24">
        <v>90223.241690775656</v>
      </c>
      <c r="E1535" s="24">
        <v>84683.674694817528</v>
      </c>
      <c r="F1535" s="24">
        <v>174906.91638559318</v>
      </c>
    </row>
    <row r="1536" spans="1:6">
      <c r="A1536" s="21" t="s">
        <v>2837</v>
      </c>
      <c r="B1536" s="23" t="s">
        <v>2838</v>
      </c>
      <c r="C1536" s="19" t="s">
        <v>2718</v>
      </c>
      <c r="D1536" s="24">
        <v>547.01030927835052</v>
      </c>
      <c r="E1536" s="24">
        <v>471.66417626384316</v>
      </c>
      <c r="F1536" s="24">
        <v>1018.6744855421937</v>
      </c>
    </row>
    <row r="1537" spans="1:6">
      <c r="A1537" s="21" t="s">
        <v>2839</v>
      </c>
      <c r="B1537" s="23" t="s">
        <v>1554</v>
      </c>
      <c r="C1537" s="19" t="s">
        <v>2718</v>
      </c>
      <c r="D1537" s="24">
        <v>4614.9996999462201</v>
      </c>
      <c r="E1537" s="24">
        <v>19515.86484599239</v>
      </c>
      <c r="F1537" s="24">
        <v>24130.86454593861</v>
      </c>
    </row>
    <row r="1538" spans="1:6">
      <c r="A1538" s="21" t="s">
        <v>2840</v>
      </c>
      <c r="B1538" s="23" t="s">
        <v>2169</v>
      </c>
      <c r="C1538" s="19" t="s">
        <v>2718</v>
      </c>
      <c r="D1538" s="24">
        <v>36600.676557182596</v>
      </c>
      <c r="E1538" s="24">
        <v>77795.871533098019</v>
      </c>
      <c r="F1538" s="24">
        <v>114396.54809028062</v>
      </c>
    </row>
    <row r="1539" spans="1:6">
      <c r="A1539" s="21" t="s">
        <v>2841</v>
      </c>
      <c r="B1539" s="23" t="s">
        <v>189</v>
      </c>
      <c r="C1539" s="19" t="s">
        <v>2718</v>
      </c>
      <c r="D1539" s="24">
        <v>65136.499795261341</v>
      </c>
      <c r="E1539" s="24">
        <v>40078.195437931034</v>
      </c>
      <c r="F1539" s="24">
        <v>105214.69523319238</v>
      </c>
    </row>
    <row r="1540" spans="1:6">
      <c r="A1540" s="21" t="s">
        <v>2842</v>
      </c>
      <c r="B1540" s="23" t="s">
        <v>2844</v>
      </c>
      <c r="C1540" s="19" t="s">
        <v>2718</v>
      </c>
      <c r="D1540" s="24">
        <v>36858.247638028537</v>
      </c>
      <c r="E1540" s="24">
        <v>4075.1268112696662</v>
      </c>
      <c r="F1540" s="24">
        <v>40933.374449298208</v>
      </c>
    </row>
    <row r="1541" spans="1:6">
      <c r="A1541" s="21" t="s">
        <v>2845</v>
      </c>
      <c r="B1541" s="23" t="s">
        <v>2846</v>
      </c>
      <c r="C1541" s="19" t="s">
        <v>2718</v>
      </c>
      <c r="D1541" s="24">
        <v>1366.1562699276069</v>
      </c>
      <c r="E1541" s="24">
        <v>3088.2374018682926</v>
      </c>
      <c r="F1541" s="24">
        <v>4454.3936717958995</v>
      </c>
    </row>
    <row r="1542" spans="1:6">
      <c r="A1542" s="21" t="s">
        <v>2847</v>
      </c>
      <c r="B1542" s="23" t="s">
        <v>2566</v>
      </c>
      <c r="C1542" s="19" t="s">
        <v>2718</v>
      </c>
      <c r="D1542" s="24">
        <v>7571.316500017926</v>
      </c>
      <c r="E1542" s="24">
        <v>10242.532156178569</v>
      </c>
      <c r="F1542" s="24">
        <v>17813.848656196493</v>
      </c>
    </row>
    <row r="1543" spans="1:6">
      <c r="A1543" s="21" t="s">
        <v>2848</v>
      </c>
      <c r="B1543" s="23" t="s">
        <v>436</v>
      </c>
      <c r="C1543" s="19" t="s">
        <v>2718</v>
      </c>
      <c r="D1543" s="24">
        <v>120601.32238986537</v>
      </c>
      <c r="E1543" s="24">
        <v>181605.60201808054</v>
      </c>
      <c r="F1543" s="24">
        <v>302206.92440794589</v>
      </c>
    </row>
    <row r="1544" spans="1:6">
      <c r="A1544" s="21" t="s">
        <v>2849</v>
      </c>
      <c r="B1544" s="23" t="s">
        <v>1428</v>
      </c>
      <c r="C1544" s="19" t="s">
        <v>2718</v>
      </c>
      <c r="D1544" s="24">
        <v>20845.562487146111</v>
      </c>
      <c r="E1544" s="24">
        <v>9504.4701525892615</v>
      </c>
      <c r="F1544" s="24">
        <v>30350.032639735371</v>
      </c>
    </row>
    <row r="1545" spans="1:6">
      <c r="A1545" s="21" t="s">
        <v>2850</v>
      </c>
      <c r="B1545" s="23" t="s">
        <v>2851</v>
      </c>
      <c r="C1545" s="19" t="s">
        <v>2718</v>
      </c>
      <c r="D1545" s="24">
        <v>43344.767928279369</v>
      </c>
      <c r="E1545" s="24">
        <v>58346.90678022572</v>
      </c>
      <c r="F1545" s="24">
        <v>101691.6747085051</v>
      </c>
    </row>
    <row r="1546" spans="1:6">
      <c r="A1546" s="21" t="s">
        <v>2852</v>
      </c>
      <c r="B1546" s="23" t="s">
        <v>438</v>
      </c>
      <c r="C1546" s="19" t="s">
        <v>2718</v>
      </c>
      <c r="D1546" s="24">
        <v>48058.98220275456</v>
      </c>
      <c r="E1546" s="24">
        <v>143803.11901014409</v>
      </c>
      <c r="F1546" s="24">
        <v>191862.10121289865</v>
      </c>
    </row>
    <row r="1547" spans="1:6">
      <c r="A1547" s="21" t="s">
        <v>2853</v>
      </c>
      <c r="B1547" s="23" t="s">
        <v>2854</v>
      </c>
      <c r="C1547" s="19" t="s">
        <v>2718</v>
      </c>
      <c r="D1547" s="24">
        <v>769.6858124693174</v>
      </c>
      <c r="E1547" s="24">
        <v>496.9939100773617</v>
      </c>
      <c r="F1547" s="24">
        <v>1266.6797225466792</v>
      </c>
    </row>
    <row r="1548" spans="1:6">
      <c r="A1548" s="21" t="s">
        <v>2855</v>
      </c>
      <c r="B1548" s="23" t="s">
        <v>192</v>
      </c>
      <c r="C1548" s="19" t="s">
        <v>2718</v>
      </c>
      <c r="D1548" s="24">
        <v>39393.215724348309</v>
      </c>
      <c r="E1548" s="24">
        <v>117446.59455275579</v>
      </c>
      <c r="F1548" s="24">
        <v>156839.81027710409</v>
      </c>
    </row>
    <row r="1549" spans="1:6">
      <c r="A1549" s="21" t="s">
        <v>2856</v>
      </c>
      <c r="B1549" s="23" t="s">
        <v>2857</v>
      </c>
      <c r="C1549" s="19" t="s">
        <v>2718</v>
      </c>
      <c r="D1549" s="24">
        <v>74991.797281470892</v>
      </c>
      <c r="E1549" s="24">
        <v>352034.01211494178</v>
      </c>
      <c r="F1549" s="24">
        <v>427025.80939641263</v>
      </c>
    </row>
    <row r="1550" spans="1:6">
      <c r="A1550" s="21" t="s">
        <v>2858</v>
      </c>
      <c r="B1550" s="23" t="s">
        <v>450</v>
      </c>
      <c r="C1550" s="19" t="s">
        <v>2718</v>
      </c>
      <c r="D1550" s="24">
        <v>3244.6546393349586</v>
      </c>
      <c r="E1550" s="24">
        <v>1098.1096048732797</v>
      </c>
      <c r="F1550" s="24">
        <v>4342.7642442082388</v>
      </c>
    </row>
    <row r="1551" spans="1:6">
      <c r="A1551" s="21" t="s">
        <v>2859</v>
      </c>
      <c r="B1551" s="23" t="s">
        <v>1568</v>
      </c>
      <c r="C1551" s="19" t="s">
        <v>2718</v>
      </c>
      <c r="D1551" s="24">
        <v>24258.400488416275</v>
      </c>
      <c r="E1551" s="24">
        <v>13646.707428385667</v>
      </c>
      <c r="F1551" s="24">
        <v>37905.107916801942</v>
      </c>
    </row>
    <row r="1552" spans="1:6">
      <c r="A1552" s="21" t="s">
        <v>2860</v>
      </c>
      <c r="B1552" s="23" t="s">
        <v>2861</v>
      </c>
      <c r="C1552" s="19" t="s">
        <v>2718</v>
      </c>
      <c r="D1552" s="24">
        <v>675.13500245458999</v>
      </c>
      <c r="E1552" s="24">
        <v>1017.5800973152471</v>
      </c>
      <c r="F1552" s="24">
        <v>1692.7150997698373</v>
      </c>
    </row>
    <row r="1553" spans="1:6">
      <c r="A1553" s="21" t="s">
        <v>2862</v>
      </c>
      <c r="B1553" s="23" t="s">
        <v>2863</v>
      </c>
      <c r="C1553" s="19" t="s">
        <v>2718</v>
      </c>
      <c r="D1553" s="24">
        <v>2141.0471415132943</v>
      </c>
      <c r="E1553" s="24">
        <v>6288.9028568115118</v>
      </c>
      <c r="F1553" s="24">
        <v>8429.9499983248061</v>
      </c>
    </row>
    <row r="1554" spans="1:6">
      <c r="A1554" s="21" t="s">
        <v>2864</v>
      </c>
      <c r="B1554" s="23" t="s">
        <v>2193</v>
      </c>
      <c r="C1554" s="19" t="s">
        <v>2718</v>
      </c>
      <c r="D1554" s="24">
        <v>28641.819531736037</v>
      </c>
      <c r="E1554" s="24">
        <v>130707.48430211765</v>
      </c>
      <c r="F1554" s="24">
        <v>159349.30383385369</v>
      </c>
    </row>
    <row r="1555" spans="1:6">
      <c r="A1555" s="21" t="s">
        <v>2865</v>
      </c>
      <c r="B1555" s="23" t="s">
        <v>1179</v>
      </c>
      <c r="C1555" s="19" t="s">
        <v>2718</v>
      </c>
      <c r="D1555" s="24">
        <v>22483.311838144855</v>
      </c>
      <c r="E1555" s="24">
        <v>37118.251097190485</v>
      </c>
      <c r="F1555" s="24">
        <v>59601.562935335343</v>
      </c>
    </row>
    <row r="1556" spans="1:6">
      <c r="A1556" s="21" t="s">
        <v>2866</v>
      </c>
      <c r="B1556" s="23" t="s">
        <v>210</v>
      </c>
      <c r="C1556" s="19" t="s">
        <v>2718</v>
      </c>
      <c r="D1556" s="24">
        <v>0</v>
      </c>
      <c r="E1556" s="24">
        <v>679.96788655162527</v>
      </c>
      <c r="F1556" s="24">
        <v>679.96788655162527</v>
      </c>
    </row>
    <row r="1557" spans="1:6">
      <c r="A1557" s="21" t="s">
        <v>2867</v>
      </c>
      <c r="B1557" s="23" t="s">
        <v>1184</v>
      </c>
      <c r="C1557" s="19" t="s">
        <v>2718</v>
      </c>
      <c r="D1557" s="24">
        <v>4241.0220499433535</v>
      </c>
      <c r="E1557" s="24">
        <v>9446.1878708946442</v>
      </c>
      <c r="F1557" s="24">
        <v>13687.209920837999</v>
      </c>
    </row>
    <row r="1558" spans="1:6">
      <c r="A1558" s="21" t="s">
        <v>2868</v>
      </c>
      <c r="B1558" s="23" t="s">
        <v>1187</v>
      </c>
      <c r="C1558" s="19" t="s">
        <v>2718</v>
      </c>
      <c r="D1558" s="24">
        <v>4144.0984848059252</v>
      </c>
      <c r="E1558" s="24">
        <v>8501.0039087655059</v>
      </c>
      <c r="F1558" s="24">
        <v>12645.102393571431</v>
      </c>
    </row>
    <row r="1559" spans="1:6">
      <c r="A1559" s="21" t="s">
        <v>2869</v>
      </c>
      <c r="B1559" s="23" t="s">
        <v>1206</v>
      </c>
      <c r="C1559" s="19" t="s">
        <v>2718</v>
      </c>
      <c r="D1559" s="24">
        <v>12442.809602760804</v>
      </c>
      <c r="E1559" s="24">
        <v>21758.33522620513</v>
      </c>
      <c r="F1559" s="24">
        <v>34201.144828965931</v>
      </c>
    </row>
    <row r="1560" spans="1:6">
      <c r="A1560" s="21" t="s">
        <v>2870</v>
      </c>
      <c r="B1560" s="23" t="s">
        <v>1738</v>
      </c>
      <c r="C1560" s="19" t="s">
        <v>2718</v>
      </c>
      <c r="D1560" s="24">
        <v>2263.7774560353682</v>
      </c>
      <c r="E1560" s="24">
        <v>3965.4577934273175</v>
      </c>
      <c r="F1560" s="24">
        <v>6229.2352494626866</v>
      </c>
    </row>
    <row r="1561" spans="1:6">
      <c r="A1561" s="21" t="s">
        <v>2872</v>
      </c>
      <c r="B1561" s="23" t="s">
        <v>2874</v>
      </c>
      <c r="C1561" s="19" t="s">
        <v>2875</v>
      </c>
      <c r="D1561" s="24">
        <v>3202.6465266919809</v>
      </c>
      <c r="E1561" s="24">
        <v>31433.314576152006</v>
      </c>
      <c r="F1561" s="24">
        <v>34635.961102843983</v>
      </c>
    </row>
    <row r="1562" spans="1:6">
      <c r="A1562" s="21" t="s">
        <v>2876</v>
      </c>
      <c r="B1562" s="23" t="s">
        <v>2877</v>
      </c>
      <c r="C1562" s="19" t="s">
        <v>2875</v>
      </c>
      <c r="D1562" s="24">
        <v>7879.2209617855051</v>
      </c>
      <c r="E1562" s="24">
        <v>110742.37821626698</v>
      </c>
      <c r="F1562" s="24">
        <v>118621.59917805248</v>
      </c>
    </row>
    <row r="1563" spans="1:6">
      <c r="A1563" s="21" t="s">
        <v>2878</v>
      </c>
      <c r="B1563" s="23" t="s">
        <v>1233</v>
      </c>
      <c r="C1563" s="19" t="s">
        <v>2875</v>
      </c>
      <c r="D1563" s="24">
        <v>54355.143917097346</v>
      </c>
      <c r="E1563" s="24">
        <v>356241.10499132227</v>
      </c>
      <c r="F1563" s="24">
        <v>410596.24890841963</v>
      </c>
    </row>
    <row r="1564" spans="1:6">
      <c r="A1564" s="21" t="s">
        <v>2879</v>
      </c>
      <c r="B1564" s="23" t="s">
        <v>2880</v>
      </c>
      <c r="C1564" s="19" t="s">
        <v>2875</v>
      </c>
      <c r="D1564" s="24">
        <v>17643.781341601236</v>
      </c>
      <c r="E1564" s="24">
        <v>50537.223486689378</v>
      </c>
      <c r="F1564" s="24">
        <v>68181.004828290621</v>
      </c>
    </row>
    <row r="1565" spans="1:6">
      <c r="A1565" s="21" t="s">
        <v>2881</v>
      </c>
      <c r="B1565" s="23" t="s">
        <v>2882</v>
      </c>
      <c r="C1565" s="19" t="s">
        <v>2875</v>
      </c>
      <c r="D1565" s="24">
        <v>1605.1364687055475</v>
      </c>
      <c r="E1565" s="24">
        <v>38827.698276318362</v>
      </c>
      <c r="F1565" s="24">
        <v>40432.834745023902</v>
      </c>
    </row>
    <row r="1566" spans="1:6">
      <c r="A1566" s="21" t="s">
        <v>2883</v>
      </c>
      <c r="B1566" s="23" t="s">
        <v>1951</v>
      </c>
      <c r="C1566" s="19" t="s">
        <v>2875</v>
      </c>
      <c r="D1566" s="24">
        <v>39862.622129885618</v>
      </c>
      <c r="E1566" s="24">
        <v>35450.759967502832</v>
      </c>
      <c r="F1566" s="24">
        <v>75313.382097388443</v>
      </c>
    </row>
    <row r="1567" spans="1:6">
      <c r="A1567" s="21" t="s">
        <v>2884</v>
      </c>
      <c r="B1567" s="23" t="s">
        <v>2885</v>
      </c>
      <c r="C1567" s="19" t="s">
        <v>2875</v>
      </c>
      <c r="D1567" s="24">
        <v>222431.4882574782</v>
      </c>
      <c r="E1567" s="24">
        <v>65006.256185180326</v>
      </c>
      <c r="F1567" s="24">
        <v>287437.7444426585</v>
      </c>
    </row>
    <row r="1568" spans="1:6">
      <c r="A1568" s="21" t="s">
        <v>2886</v>
      </c>
      <c r="B1568" s="23" t="s">
        <v>2887</v>
      </c>
      <c r="C1568" s="19" t="s">
        <v>2875</v>
      </c>
      <c r="D1568" s="24">
        <v>471427.96259792766</v>
      </c>
      <c r="E1568" s="24">
        <v>92669.763303185042</v>
      </c>
      <c r="F1568" s="24">
        <v>564097.72590111278</v>
      </c>
    </row>
    <row r="1569" spans="1:6">
      <c r="A1569" s="21" t="s">
        <v>2888</v>
      </c>
      <c r="B1569" s="23" t="s">
        <v>616</v>
      </c>
      <c r="C1569" s="19" t="s">
        <v>2875</v>
      </c>
      <c r="D1569" s="24">
        <v>0</v>
      </c>
      <c r="E1569" s="24">
        <v>75575.51350981697</v>
      </c>
      <c r="F1569" s="24">
        <v>75575.51350981697</v>
      </c>
    </row>
    <row r="1570" spans="1:6">
      <c r="A1570" s="21" t="s">
        <v>2889</v>
      </c>
      <c r="B1570" s="23" t="s">
        <v>2890</v>
      </c>
      <c r="C1570" s="19" t="s">
        <v>2875</v>
      </c>
      <c r="D1570" s="24">
        <v>247432.46639802243</v>
      </c>
      <c r="E1570" s="24">
        <v>152052.67935835745</v>
      </c>
      <c r="F1570" s="24">
        <v>399485.14575637988</v>
      </c>
    </row>
    <row r="1571" spans="1:6">
      <c r="A1571" s="21" t="s">
        <v>2891</v>
      </c>
      <c r="B1571" s="23" t="s">
        <v>930</v>
      </c>
      <c r="C1571" s="19" t="s">
        <v>2875</v>
      </c>
      <c r="D1571" s="24">
        <v>972909.89159317885</v>
      </c>
      <c r="E1571" s="24">
        <v>184369.25179620611</v>
      </c>
      <c r="F1571" s="24">
        <v>1157279.143389385</v>
      </c>
    </row>
    <row r="1572" spans="1:6">
      <c r="A1572" s="21" t="s">
        <v>2892</v>
      </c>
      <c r="B1572" s="23" t="s">
        <v>2893</v>
      </c>
      <c r="C1572" s="19" t="s">
        <v>2875</v>
      </c>
      <c r="D1572" s="24">
        <v>0</v>
      </c>
      <c r="E1572" s="24">
        <v>2219.21757522296</v>
      </c>
      <c r="F1572" s="24">
        <v>2219.21757522296</v>
      </c>
    </row>
    <row r="1573" spans="1:6">
      <c r="A1573" s="21" t="s">
        <v>2894</v>
      </c>
      <c r="B1573" s="23" t="s">
        <v>2895</v>
      </c>
      <c r="C1573" s="19" t="s">
        <v>2875</v>
      </c>
      <c r="D1573" s="24">
        <v>15181.541581967971</v>
      </c>
      <c r="E1573" s="24">
        <v>61502.085266608228</v>
      </c>
      <c r="F1573" s="24">
        <v>76683.626848576198</v>
      </c>
    </row>
    <row r="1574" spans="1:6">
      <c r="A1574" s="21" t="s">
        <v>2896</v>
      </c>
      <c r="B1574" s="23" t="s">
        <v>2897</v>
      </c>
      <c r="C1574" s="19" t="s">
        <v>2875</v>
      </c>
      <c r="D1574" s="24">
        <v>239923.08926076154</v>
      </c>
      <c r="E1574" s="24">
        <v>72394.965521831546</v>
      </c>
      <c r="F1574" s="24">
        <v>312318.05478259304</v>
      </c>
    </row>
    <row r="1575" spans="1:6">
      <c r="A1575" s="21" t="s">
        <v>2898</v>
      </c>
      <c r="B1575" s="23" t="s">
        <v>2899</v>
      </c>
      <c r="C1575" s="19" t="s">
        <v>2875</v>
      </c>
      <c r="D1575" s="24">
        <v>3324.126246223977</v>
      </c>
      <c r="E1575" s="24">
        <v>34696.162959647081</v>
      </c>
      <c r="F1575" s="24">
        <v>38020.289205871057</v>
      </c>
    </row>
    <row r="1576" spans="1:6">
      <c r="A1576" s="21" t="s">
        <v>2900</v>
      </c>
      <c r="B1576" s="23" t="s">
        <v>1345</v>
      </c>
      <c r="C1576" s="19" t="s">
        <v>2875</v>
      </c>
      <c r="D1576" s="24">
        <v>40046.428720950084</v>
      </c>
      <c r="E1576" s="24">
        <v>23466.948281084937</v>
      </c>
      <c r="F1576" s="24">
        <v>63513.37700203502</v>
      </c>
    </row>
    <row r="1577" spans="1:6">
      <c r="A1577" s="21" t="s">
        <v>2901</v>
      </c>
      <c r="B1577" s="23" t="s">
        <v>634</v>
      </c>
      <c r="C1577" s="19" t="s">
        <v>2875</v>
      </c>
      <c r="D1577" s="24">
        <v>121594.81606868833</v>
      </c>
      <c r="E1577" s="24">
        <v>88881.011877599944</v>
      </c>
      <c r="F1577" s="24">
        <v>210475.82794628828</v>
      </c>
    </row>
    <row r="1578" spans="1:6">
      <c r="A1578" s="21" t="s">
        <v>2902</v>
      </c>
      <c r="B1578" s="23" t="s">
        <v>2903</v>
      </c>
      <c r="C1578" s="19" t="s">
        <v>2875</v>
      </c>
      <c r="D1578" s="24">
        <v>369307.68668043212</v>
      </c>
      <c r="E1578" s="24">
        <v>43016.772487747054</v>
      </c>
      <c r="F1578" s="24">
        <v>412324.45916817925</v>
      </c>
    </row>
    <row r="1579" spans="1:6">
      <c r="A1579" s="21" t="s">
        <v>2904</v>
      </c>
      <c r="B1579" s="23" t="s">
        <v>2905</v>
      </c>
      <c r="C1579" s="19" t="s">
        <v>2875</v>
      </c>
      <c r="D1579" s="24">
        <v>36786.167352398552</v>
      </c>
      <c r="E1579" s="24">
        <v>10475.746707899421</v>
      </c>
      <c r="F1579" s="24">
        <v>47261.914060297968</v>
      </c>
    </row>
    <row r="1580" spans="1:6">
      <c r="A1580" s="21" t="s">
        <v>2906</v>
      </c>
      <c r="B1580" s="23" t="s">
        <v>2907</v>
      </c>
      <c r="C1580" s="19" t="s">
        <v>2875</v>
      </c>
      <c r="D1580" s="24">
        <v>0</v>
      </c>
      <c r="E1580" s="24">
        <v>1633.9626507928133</v>
      </c>
      <c r="F1580" s="24">
        <v>1633.9626507928133</v>
      </c>
    </row>
    <row r="1581" spans="1:6">
      <c r="A1581" s="21" t="s">
        <v>2908</v>
      </c>
      <c r="B1581" s="23" t="s">
        <v>2909</v>
      </c>
      <c r="C1581" s="19" t="s">
        <v>2875</v>
      </c>
      <c r="D1581" s="24">
        <v>922229.37387082528</v>
      </c>
      <c r="E1581" s="24">
        <v>131791.70673764267</v>
      </c>
      <c r="F1581" s="24">
        <v>1054021.080608468</v>
      </c>
    </row>
    <row r="1582" spans="1:6">
      <c r="A1582" s="21" t="s">
        <v>2910</v>
      </c>
      <c r="B1582" s="23" t="s">
        <v>126</v>
      </c>
      <c r="C1582" s="19" t="s">
        <v>2875</v>
      </c>
      <c r="D1582" s="24">
        <v>748.93529171026171</v>
      </c>
      <c r="E1582" s="24">
        <v>3413.939412010734</v>
      </c>
      <c r="F1582" s="24">
        <v>4162.8747037209951</v>
      </c>
    </row>
    <row r="1583" spans="1:6">
      <c r="A1583" s="21" t="s">
        <v>2911</v>
      </c>
      <c r="B1583" s="23" t="s">
        <v>2912</v>
      </c>
      <c r="C1583" s="19" t="s">
        <v>2875</v>
      </c>
      <c r="D1583" s="24">
        <v>54049.577267444176</v>
      </c>
      <c r="E1583" s="24">
        <v>79121.580155067757</v>
      </c>
      <c r="F1583" s="24">
        <v>133171.15742251193</v>
      </c>
    </row>
    <row r="1584" spans="1:6">
      <c r="A1584" s="21" t="s">
        <v>2913</v>
      </c>
      <c r="B1584" s="23" t="s">
        <v>503</v>
      </c>
      <c r="C1584" s="19" t="s">
        <v>2875</v>
      </c>
      <c r="D1584" s="24">
        <v>0</v>
      </c>
      <c r="E1584" s="24">
        <v>53758.776934897905</v>
      </c>
      <c r="F1584" s="24">
        <v>53758.776934897905</v>
      </c>
    </row>
    <row r="1585" spans="1:6">
      <c r="A1585" s="21" t="s">
        <v>2914</v>
      </c>
      <c r="B1585" s="23" t="s">
        <v>2915</v>
      </c>
      <c r="C1585" s="19" t="s">
        <v>2875</v>
      </c>
      <c r="D1585" s="24">
        <v>10374.601147335896</v>
      </c>
      <c r="E1585" s="24">
        <v>26403.974017408465</v>
      </c>
      <c r="F1585" s="24">
        <v>36778.575164744361</v>
      </c>
    </row>
    <row r="1586" spans="1:6">
      <c r="A1586" s="21" t="s">
        <v>2916</v>
      </c>
      <c r="B1586" s="23" t="s">
        <v>804</v>
      </c>
      <c r="C1586" s="19" t="s">
        <v>2875</v>
      </c>
      <c r="D1586" s="24">
        <v>45482.281252169312</v>
      </c>
      <c r="E1586" s="24">
        <v>427361.90803038015</v>
      </c>
      <c r="F1586" s="24">
        <v>472844.18928254943</v>
      </c>
    </row>
    <row r="1587" spans="1:6">
      <c r="A1587" s="21" t="s">
        <v>2917</v>
      </c>
      <c r="B1587" s="23" t="s">
        <v>397</v>
      </c>
      <c r="C1587" s="19" t="s">
        <v>2875</v>
      </c>
      <c r="D1587" s="24">
        <v>0</v>
      </c>
      <c r="E1587" s="24">
        <v>117.11711711711715</v>
      </c>
      <c r="F1587" s="24">
        <v>117.11711711711715</v>
      </c>
    </row>
    <row r="1588" spans="1:6">
      <c r="A1588" s="21" t="s">
        <v>2918</v>
      </c>
      <c r="B1588" s="23" t="s">
        <v>2919</v>
      </c>
      <c r="C1588" s="19" t="s">
        <v>2875</v>
      </c>
      <c r="D1588" s="24">
        <v>212914.87388021225</v>
      </c>
      <c r="E1588" s="24">
        <v>154809.83869709555</v>
      </c>
      <c r="F1588" s="24">
        <v>367724.71257730777</v>
      </c>
    </row>
    <row r="1589" spans="1:6">
      <c r="A1589" s="21" t="s">
        <v>2920</v>
      </c>
      <c r="B1589" s="23" t="s">
        <v>150</v>
      </c>
      <c r="C1589" s="19" t="s">
        <v>2875</v>
      </c>
      <c r="D1589" s="24">
        <v>9908.1342524598276</v>
      </c>
      <c r="E1589" s="24">
        <v>57035.414466819675</v>
      </c>
      <c r="F1589" s="24">
        <v>66943.548719279497</v>
      </c>
    </row>
    <row r="1590" spans="1:6">
      <c r="A1590" s="21" t="s">
        <v>2921</v>
      </c>
      <c r="B1590" s="23" t="s">
        <v>2922</v>
      </c>
      <c r="C1590" s="19" t="s">
        <v>2875</v>
      </c>
      <c r="D1590" s="24">
        <v>15661.390070529662</v>
      </c>
      <c r="E1590" s="24">
        <v>19059.660024076824</v>
      </c>
      <c r="F1590" s="24">
        <v>34721.050094606486</v>
      </c>
    </row>
    <row r="1591" spans="1:6">
      <c r="A1591" s="21" t="s">
        <v>2923</v>
      </c>
      <c r="B1591" s="23" t="s">
        <v>663</v>
      </c>
      <c r="C1591" s="19" t="s">
        <v>2875</v>
      </c>
      <c r="D1591" s="24">
        <v>0</v>
      </c>
      <c r="E1591" s="24">
        <v>2443.672694361589</v>
      </c>
      <c r="F1591" s="24">
        <v>2443.672694361589</v>
      </c>
    </row>
    <row r="1592" spans="1:6">
      <c r="A1592" s="21" t="s">
        <v>2924</v>
      </c>
      <c r="B1592" s="23" t="s">
        <v>2925</v>
      </c>
      <c r="C1592" s="19" t="s">
        <v>2875</v>
      </c>
      <c r="D1592" s="24">
        <v>0</v>
      </c>
      <c r="E1592" s="24">
        <v>12520.152549712668</v>
      </c>
      <c r="F1592" s="24">
        <v>12520.152549712668</v>
      </c>
    </row>
    <row r="1593" spans="1:6">
      <c r="A1593" s="21" t="s">
        <v>2926</v>
      </c>
      <c r="B1593" s="23" t="s">
        <v>2927</v>
      </c>
      <c r="C1593" s="19" t="s">
        <v>2875</v>
      </c>
      <c r="D1593" s="24">
        <v>38116.410183563392</v>
      </c>
      <c r="E1593" s="24">
        <v>10996.366858400885</v>
      </c>
      <c r="F1593" s="24">
        <v>49112.777041964277</v>
      </c>
    </row>
    <row r="1594" spans="1:6">
      <c r="A1594" s="21" t="s">
        <v>2928</v>
      </c>
      <c r="B1594" s="23" t="s">
        <v>676</v>
      </c>
      <c r="C1594" s="19" t="s">
        <v>2875</v>
      </c>
      <c r="D1594" s="24">
        <v>15131.938335417601</v>
      </c>
      <c r="E1594" s="24">
        <v>55765.982669675977</v>
      </c>
      <c r="F1594" s="24">
        <v>70897.92100509358</v>
      </c>
    </row>
    <row r="1595" spans="1:6">
      <c r="A1595" s="21" t="s">
        <v>2929</v>
      </c>
      <c r="B1595" s="23" t="s">
        <v>2930</v>
      </c>
      <c r="C1595" s="19" t="s">
        <v>2875</v>
      </c>
      <c r="D1595" s="24">
        <v>16195.423782110405</v>
      </c>
      <c r="E1595" s="24">
        <v>30109.651047903411</v>
      </c>
      <c r="F1595" s="24">
        <v>46305.074830013815</v>
      </c>
    </row>
    <row r="1596" spans="1:6">
      <c r="A1596" s="21" t="s">
        <v>2931</v>
      </c>
      <c r="B1596" s="23" t="s">
        <v>420</v>
      </c>
      <c r="C1596" s="19" t="s">
        <v>2875</v>
      </c>
      <c r="D1596" s="24">
        <v>120510.03066495685</v>
      </c>
      <c r="E1596" s="24">
        <v>139010.6411175628</v>
      </c>
      <c r="F1596" s="24">
        <v>259520.67178251964</v>
      </c>
    </row>
    <row r="1597" spans="1:6">
      <c r="A1597" s="21" t="s">
        <v>2932</v>
      </c>
      <c r="B1597" s="23" t="s">
        <v>2933</v>
      </c>
      <c r="C1597" s="19" t="s">
        <v>2875</v>
      </c>
      <c r="D1597" s="24">
        <v>297071.41215207375</v>
      </c>
      <c r="E1597" s="24">
        <v>129105.07177566353</v>
      </c>
      <c r="F1597" s="24">
        <v>426176.48392773728</v>
      </c>
    </row>
    <row r="1598" spans="1:6">
      <c r="A1598" s="21" t="s">
        <v>2934</v>
      </c>
      <c r="B1598" s="23" t="s">
        <v>2935</v>
      </c>
      <c r="C1598" s="19" t="s">
        <v>2875</v>
      </c>
      <c r="D1598" s="24">
        <v>20185.577081615917</v>
      </c>
      <c r="E1598" s="24">
        <v>183059.57244280801</v>
      </c>
      <c r="F1598" s="24">
        <v>203245.14952442393</v>
      </c>
    </row>
    <row r="1599" spans="1:6">
      <c r="A1599" s="21" t="s">
        <v>2936</v>
      </c>
      <c r="B1599" s="23" t="s">
        <v>2060</v>
      </c>
      <c r="C1599" s="19" t="s">
        <v>2875</v>
      </c>
      <c r="D1599" s="24">
        <v>0</v>
      </c>
      <c r="E1599" s="24">
        <v>5555.8604566125514</v>
      </c>
      <c r="F1599" s="24">
        <v>5555.8604566125514</v>
      </c>
    </row>
    <row r="1600" spans="1:6">
      <c r="A1600" s="21" t="s">
        <v>2937</v>
      </c>
      <c r="B1600" s="23" t="s">
        <v>429</v>
      </c>
      <c r="C1600" s="19" t="s">
        <v>2875</v>
      </c>
      <c r="D1600" s="24">
        <v>7822.3818952570437</v>
      </c>
      <c r="E1600" s="24">
        <v>58252.92993870363</v>
      </c>
      <c r="F1600" s="24">
        <v>66075.311833960674</v>
      </c>
    </row>
    <row r="1601" spans="1:6">
      <c r="A1601" s="21" t="s">
        <v>2938</v>
      </c>
      <c r="B1601" s="23" t="s">
        <v>2939</v>
      </c>
      <c r="C1601" s="19" t="s">
        <v>2875</v>
      </c>
      <c r="D1601" s="24">
        <v>56017.152897456057</v>
      </c>
      <c r="E1601" s="24">
        <v>88421.841700590638</v>
      </c>
      <c r="F1601" s="24">
        <v>144438.99459804667</v>
      </c>
    </row>
    <row r="1602" spans="1:6">
      <c r="A1602" s="21" t="s">
        <v>2940</v>
      </c>
      <c r="B1602" s="23" t="s">
        <v>1420</v>
      </c>
      <c r="C1602" s="19" t="s">
        <v>2875</v>
      </c>
      <c r="D1602" s="24">
        <v>832596.432979631</v>
      </c>
      <c r="E1602" s="24">
        <v>123113.47931276799</v>
      </c>
      <c r="F1602" s="24">
        <v>955709.91229239898</v>
      </c>
    </row>
    <row r="1603" spans="1:6">
      <c r="A1603" s="21" t="s">
        <v>2941</v>
      </c>
      <c r="B1603" s="23" t="s">
        <v>2942</v>
      </c>
      <c r="C1603" s="19" t="s">
        <v>2875</v>
      </c>
      <c r="D1603" s="24">
        <v>446477.98968295939</v>
      </c>
      <c r="E1603" s="24">
        <v>44311.274671052619</v>
      </c>
      <c r="F1603" s="24">
        <v>490789.26435401198</v>
      </c>
    </row>
    <row r="1604" spans="1:6">
      <c r="A1604" s="21" t="s">
        <v>2943</v>
      </c>
      <c r="B1604" s="23" t="s">
        <v>2944</v>
      </c>
      <c r="C1604" s="19" t="s">
        <v>2875</v>
      </c>
      <c r="D1604" s="24">
        <v>3309.5888157894728</v>
      </c>
      <c r="E1604" s="24">
        <v>94199.644845406801</v>
      </c>
      <c r="F1604" s="24">
        <v>97509.233661196267</v>
      </c>
    </row>
    <row r="1605" spans="1:6">
      <c r="A1605" s="21" t="s">
        <v>2945</v>
      </c>
      <c r="B1605" s="23" t="s">
        <v>2946</v>
      </c>
      <c r="C1605" s="19" t="s">
        <v>2875</v>
      </c>
      <c r="D1605" s="24">
        <v>1757.161061510935</v>
      </c>
      <c r="E1605" s="24">
        <v>3337.4752600069519</v>
      </c>
      <c r="F1605" s="24">
        <v>5094.6363215178872</v>
      </c>
    </row>
    <row r="1606" spans="1:6">
      <c r="A1606" s="21" t="s">
        <v>2947</v>
      </c>
      <c r="B1606" s="23" t="s">
        <v>1884</v>
      </c>
      <c r="C1606" s="19" t="s">
        <v>2875</v>
      </c>
      <c r="D1606" s="24">
        <v>284588.08644974884</v>
      </c>
      <c r="E1606" s="24">
        <v>126855.30806153137</v>
      </c>
      <c r="F1606" s="24">
        <v>411443.39451128017</v>
      </c>
    </row>
    <row r="1607" spans="1:6">
      <c r="A1607" s="21" t="s">
        <v>2948</v>
      </c>
      <c r="B1607" s="23" t="s">
        <v>2949</v>
      </c>
      <c r="C1607" s="19" t="s">
        <v>2875</v>
      </c>
      <c r="D1607" s="24">
        <v>0</v>
      </c>
      <c r="E1607" s="24">
        <v>826.94572368421052</v>
      </c>
      <c r="F1607" s="24">
        <v>826.94572368421052</v>
      </c>
    </row>
    <row r="1608" spans="1:6">
      <c r="A1608" s="21" t="s">
        <v>2950</v>
      </c>
      <c r="B1608" s="23" t="s">
        <v>2951</v>
      </c>
      <c r="C1608" s="19" t="s">
        <v>2875</v>
      </c>
      <c r="D1608" s="24">
        <v>62511.90111504103</v>
      </c>
      <c r="E1608" s="24">
        <v>24206.324928668022</v>
      </c>
      <c r="F1608" s="24">
        <v>86718.226043709044</v>
      </c>
    </row>
    <row r="1609" spans="1:6">
      <c r="A1609" s="21" t="s">
        <v>2952</v>
      </c>
      <c r="B1609" s="23" t="s">
        <v>2953</v>
      </c>
      <c r="C1609" s="19" t="s">
        <v>2875</v>
      </c>
      <c r="D1609" s="24">
        <v>2489.8192409415078</v>
      </c>
      <c r="E1609" s="24">
        <v>3793.8179388736849</v>
      </c>
      <c r="F1609" s="24">
        <v>6283.637179815194</v>
      </c>
    </row>
    <row r="1610" spans="1:6">
      <c r="A1610" s="21" t="s">
        <v>2954</v>
      </c>
      <c r="B1610" s="23" t="s">
        <v>1292</v>
      </c>
      <c r="C1610" s="19" t="s">
        <v>2875</v>
      </c>
      <c r="D1610" s="24">
        <v>742907.52759948035</v>
      </c>
      <c r="E1610" s="24">
        <v>642.21669435215961</v>
      </c>
      <c r="F1610" s="24">
        <v>743549.74429383245</v>
      </c>
    </row>
    <row r="1611" spans="1:6">
      <c r="A1611" s="21" t="s">
        <v>2955</v>
      </c>
      <c r="B1611" s="23" t="s">
        <v>2956</v>
      </c>
      <c r="C1611" s="19" t="s">
        <v>2875</v>
      </c>
      <c r="D1611" s="24">
        <v>354703.08041094779</v>
      </c>
      <c r="E1611" s="24">
        <v>117822.35681701679</v>
      </c>
      <c r="F1611" s="24">
        <v>472525.43722796458</v>
      </c>
    </row>
    <row r="1612" spans="1:6">
      <c r="A1612" s="21" t="s">
        <v>2957</v>
      </c>
      <c r="B1612" s="23" t="s">
        <v>2958</v>
      </c>
      <c r="C1612" s="19" t="s">
        <v>2875</v>
      </c>
      <c r="D1612" s="24">
        <v>2596.6428760649505</v>
      </c>
      <c r="E1612" s="24">
        <v>17506.94153620099</v>
      </c>
      <c r="F1612" s="24">
        <v>20103.584412265936</v>
      </c>
    </row>
    <row r="1613" spans="1:6">
      <c r="A1613" s="21" t="s">
        <v>2959</v>
      </c>
      <c r="B1613" s="23" t="s">
        <v>1296</v>
      </c>
      <c r="C1613" s="19" t="s">
        <v>2875</v>
      </c>
      <c r="D1613" s="24">
        <v>178073.19910726417</v>
      </c>
      <c r="E1613" s="24">
        <v>292442.07890342909</v>
      </c>
      <c r="F1613" s="24">
        <v>470515.27801069326</v>
      </c>
    </row>
    <row r="1614" spans="1:6">
      <c r="A1614" s="21" t="s">
        <v>2960</v>
      </c>
      <c r="B1614" s="23" t="s">
        <v>2961</v>
      </c>
      <c r="C1614" s="19" t="s">
        <v>2875</v>
      </c>
      <c r="D1614" s="24">
        <v>72047.818817244668</v>
      </c>
      <c r="E1614" s="24">
        <v>1092.582236842105</v>
      </c>
      <c r="F1614" s="24">
        <v>73140.401054086789</v>
      </c>
    </row>
    <row r="1615" spans="1:6">
      <c r="A1615" s="21" t="s">
        <v>2962</v>
      </c>
      <c r="B1615" s="23" t="s">
        <v>2963</v>
      </c>
      <c r="C1615" s="19" t="s">
        <v>2875</v>
      </c>
      <c r="D1615" s="24">
        <v>25763.557888472813</v>
      </c>
      <c r="E1615" s="24">
        <v>38274.005627750317</v>
      </c>
      <c r="F1615" s="24">
        <v>64037.563516223126</v>
      </c>
    </row>
    <row r="1616" spans="1:6">
      <c r="A1616" s="21" t="s">
        <v>2964</v>
      </c>
      <c r="B1616" s="23" t="s">
        <v>2965</v>
      </c>
      <c r="C1616" s="19" t="s">
        <v>2875</v>
      </c>
      <c r="D1616" s="24">
        <v>45725.39634939839</v>
      </c>
      <c r="E1616" s="24">
        <v>181908.69647167742</v>
      </c>
      <c r="F1616" s="24">
        <v>227634.09282107581</v>
      </c>
    </row>
    <row r="1617" spans="1:6">
      <c r="A1617" s="21" t="s">
        <v>2966</v>
      </c>
      <c r="B1617" s="23" t="s">
        <v>586</v>
      </c>
      <c r="C1617" s="19" t="s">
        <v>2968</v>
      </c>
      <c r="D1617" s="24">
        <v>214697.45142949969</v>
      </c>
      <c r="E1617" s="24">
        <v>68000.827445082003</v>
      </c>
      <c r="F1617" s="24">
        <v>282698.27887458174</v>
      </c>
    </row>
    <row r="1618" spans="1:6">
      <c r="A1618" s="21" t="s">
        <v>2969</v>
      </c>
      <c r="B1618" s="23" t="s">
        <v>2970</v>
      </c>
      <c r="C1618" s="19" t="s">
        <v>2968</v>
      </c>
      <c r="D1618" s="24">
        <v>219624.0738420125</v>
      </c>
      <c r="E1618" s="24">
        <v>108854.56172839506</v>
      </c>
      <c r="F1618" s="24">
        <v>328478.6355704075</v>
      </c>
    </row>
    <row r="1619" spans="1:6">
      <c r="A1619" s="21" t="s">
        <v>2971</v>
      </c>
      <c r="B1619" s="23" t="s">
        <v>2972</v>
      </c>
      <c r="C1619" s="19" t="s">
        <v>2968</v>
      </c>
      <c r="D1619" s="24">
        <v>8194.7396046114427</v>
      </c>
      <c r="E1619" s="24">
        <v>1454.7909444269358</v>
      </c>
      <c r="F1619" s="24">
        <v>9649.530549038378</v>
      </c>
    </row>
    <row r="1620" spans="1:6">
      <c r="A1620" s="21" t="s">
        <v>2973</v>
      </c>
      <c r="B1620" s="23" t="s">
        <v>2974</v>
      </c>
      <c r="C1620" s="19" t="s">
        <v>2968</v>
      </c>
      <c r="D1620" s="24">
        <v>91115.028584532367</v>
      </c>
      <c r="E1620" s="24">
        <v>54387.523524527125</v>
      </c>
      <c r="F1620" s="24">
        <v>145502.5521090595</v>
      </c>
    </row>
    <row r="1621" spans="1:6">
      <c r="A1621" s="21" t="s">
        <v>2975</v>
      </c>
      <c r="B1621" s="23" t="s">
        <v>1233</v>
      </c>
      <c r="C1621" s="19" t="s">
        <v>2968</v>
      </c>
      <c r="D1621" s="24">
        <v>9859.1005818290505</v>
      </c>
      <c r="E1621" s="24">
        <v>4609.894576855816</v>
      </c>
      <c r="F1621" s="24">
        <v>14468.995158684866</v>
      </c>
    </row>
    <row r="1622" spans="1:6">
      <c r="A1622" s="21" t="s">
        <v>2976</v>
      </c>
      <c r="B1622" s="23" t="s">
        <v>337</v>
      </c>
      <c r="C1622" s="19" t="s">
        <v>2968</v>
      </c>
      <c r="D1622" s="24">
        <v>234314.0682261209</v>
      </c>
      <c r="E1622" s="24">
        <v>35800.155620532823</v>
      </c>
      <c r="F1622" s="24">
        <v>270114.22384665365</v>
      </c>
    </row>
    <row r="1623" spans="1:6">
      <c r="A1623" s="21" t="s">
        <v>2977</v>
      </c>
      <c r="B1623" s="23" t="s">
        <v>2978</v>
      </c>
      <c r="C1623" s="19" t="s">
        <v>2968</v>
      </c>
      <c r="D1623" s="24">
        <v>56405.555638797603</v>
      </c>
      <c r="E1623" s="24">
        <v>235097.63548414721</v>
      </c>
      <c r="F1623" s="24">
        <v>291503.19112294482</v>
      </c>
    </row>
    <row r="1624" spans="1:6">
      <c r="A1624" s="21" t="s">
        <v>2979</v>
      </c>
      <c r="B1624" s="23" t="s">
        <v>1929</v>
      </c>
      <c r="C1624" s="19" t="s">
        <v>2968</v>
      </c>
      <c r="D1624" s="24">
        <v>17692.729759871807</v>
      </c>
      <c r="E1624" s="24">
        <v>44202.145559237666</v>
      </c>
      <c r="F1624" s="24">
        <v>61894.87531910948</v>
      </c>
    </row>
    <row r="1625" spans="1:6">
      <c r="A1625" s="21" t="s">
        <v>2980</v>
      </c>
      <c r="B1625" s="23" t="s">
        <v>1307</v>
      </c>
      <c r="C1625" s="19" t="s">
        <v>2968</v>
      </c>
      <c r="D1625" s="24">
        <v>9429.6371656518168</v>
      </c>
      <c r="E1625" s="24">
        <v>46308.417401847502</v>
      </c>
      <c r="F1625" s="24">
        <v>55738.054567499319</v>
      </c>
    </row>
    <row r="1626" spans="1:6">
      <c r="A1626" s="21" t="s">
        <v>2981</v>
      </c>
      <c r="B1626" s="23" t="s">
        <v>2982</v>
      </c>
      <c r="C1626" s="19" t="s">
        <v>2968</v>
      </c>
      <c r="D1626" s="24">
        <v>177753.39148797921</v>
      </c>
      <c r="E1626" s="24">
        <v>117730.07882258319</v>
      </c>
      <c r="F1626" s="24">
        <v>295483.47031056241</v>
      </c>
    </row>
    <row r="1627" spans="1:6">
      <c r="A1627" s="21" t="s">
        <v>2983</v>
      </c>
      <c r="B1627" s="23" t="s">
        <v>2984</v>
      </c>
      <c r="C1627" s="19" t="s">
        <v>2968</v>
      </c>
      <c r="D1627" s="24">
        <v>172902.48180636781</v>
      </c>
      <c r="E1627" s="24">
        <v>79635.744168075791</v>
      </c>
      <c r="F1627" s="24">
        <v>252538.22597444357</v>
      </c>
    </row>
    <row r="1628" spans="1:6">
      <c r="A1628" s="21" t="s">
        <v>2985</v>
      </c>
      <c r="B1628" s="23" t="s">
        <v>36</v>
      </c>
      <c r="C1628" s="19" t="s">
        <v>2968</v>
      </c>
      <c r="D1628" s="24">
        <v>148986.61372798818</v>
      </c>
      <c r="E1628" s="24">
        <v>116730.9581046762</v>
      </c>
      <c r="F1628" s="24">
        <v>265717.57183266443</v>
      </c>
    </row>
    <row r="1629" spans="1:6">
      <c r="A1629" s="21" t="s">
        <v>2986</v>
      </c>
      <c r="B1629" s="23" t="s">
        <v>1313</v>
      </c>
      <c r="C1629" s="19" t="s">
        <v>2968</v>
      </c>
      <c r="D1629" s="24">
        <v>235265.59941520469</v>
      </c>
      <c r="E1629" s="24">
        <v>24919.154970760239</v>
      </c>
      <c r="F1629" s="24">
        <v>260184.75438596494</v>
      </c>
    </row>
    <row r="1630" spans="1:6">
      <c r="A1630" s="21" t="s">
        <v>2987</v>
      </c>
      <c r="B1630" s="23" t="s">
        <v>1619</v>
      </c>
      <c r="C1630" s="19" t="s">
        <v>2968</v>
      </c>
      <c r="D1630" s="24">
        <v>193731.81113079304</v>
      </c>
      <c r="E1630" s="24">
        <v>124725.15373419652</v>
      </c>
      <c r="F1630" s="24">
        <v>318456.96486498951</v>
      </c>
    </row>
    <row r="1631" spans="1:6">
      <c r="A1631" s="21" t="s">
        <v>2988</v>
      </c>
      <c r="B1631" s="23" t="s">
        <v>1755</v>
      </c>
      <c r="C1631" s="19" t="s">
        <v>2968</v>
      </c>
      <c r="D1631" s="24">
        <v>203109.12825362626</v>
      </c>
      <c r="E1631" s="24">
        <v>94778.778239558349</v>
      </c>
      <c r="F1631" s="24">
        <v>297887.90649318462</v>
      </c>
    </row>
    <row r="1632" spans="1:6">
      <c r="A1632" s="21" t="s">
        <v>2989</v>
      </c>
      <c r="B1632" s="23" t="s">
        <v>2990</v>
      </c>
      <c r="C1632" s="19" t="s">
        <v>2968</v>
      </c>
      <c r="D1632" s="24">
        <v>24120.585723826047</v>
      </c>
      <c r="E1632" s="24">
        <v>2661.5979381443294</v>
      </c>
      <c r="F1632" s="24">
        <v>26782.183661970375</v>
      </c>
    </row>
    <row r="1633" spans="1:6">
      <c r="A1633" s="21" t="s">
        <v>2991</v>
      </c>
      <c r="B1633" s="23" t="s">
        <v>606</v>
      </c>
      <c r="C1633" s="19" t="s">
        <v>2968</v>
      </c>
      <c r="D1633" s="24">
        <v>320879.42190659553</v>
      </c>
      <c r="E1633" s="24">
        <v>241395.94845445943</v>
      </c>
      <c r="F1633" s="24">
        <v>562275.37036105501</v>
      </c>
    </row>
    <row r="1634" spans="1:6">
      <c r="A1634" s="21" t="s">
        <v>2992</v>
      </c>
      <c r="B1634" s="23" t="s">
        <v>57</v>
      </c>
      <c r="C1634" s="19" t="s">
        <v>2968</v>
      </c>
      <c r="D1634" s="24">
        <v>184222.15504037874</v>
      </c>
      <c r="E1634" s="24">
        <v>82686.858602888577</v>
      </c>
      <c r="F1634" s="24">
        <v>266909.01364326727</v>
      </c>
    </row>
    <row r="1635" spans="1:6">
      <c r="A1635" s="21" t="s">
        <v>2993</v>
      </c>
      <c r="B1635" s="23" t="s">
        <v>2994</v>
      </c>
      <c r="C1635" s="19" t="s">
        <v>2968</v>
      </c>
      <c r="D1635" s="24">
        <v>121865.99805068229</v>
      </c>
      <c r="E1635" s="24">
        <v>69538.904158544508</v>
      </c>
      <c r="F1635" s="24">
        <v>191404.9022092268</v>
      </c>
    </row>
    <row r="1636" spans="1:6">
      <c r="A1636" s="21" t="s">
        <v>2995</v>
      </c>
      <c r="B1636" s="23" t="s">
        <v>2996</v>
      </c>
      <c r="C1636" s="19" t="s">
        <v>2968</v>
      </c>
      <c r="D1636" s="24">
        <v>255233.08682586098</v>
      </c>
      <c r="E1636" s="24">
        <v>42120.254385964923</v>
      </c>
      <c r="F1636" s="24">
        <v>297353.3412118259</v>
      </c>
    </row>
    <row r="1637" spans="1:6">
      <c r="A1637" s="21" t="s">
        <v>2997</v>
      </c>
      <c r="B1637" s="23" t="s">
        <v>616</v>
      </c>
      <c r="C1637" s="19" t="s">
        <v>2968</v>
      </c>
      <c r="D1637" s="24">
        <v>96281.423326835633</v>
      </c>
      <c r="E1637" s="24">
        <v>242581.67791346967</v>
      </c>
      <c r="F1637" s="24">
        <v>338863.10124030529</v>
      </c>
    </row>
    <row r="1638" spans="1:6">
      <c r="A1638" s="21" t="s">
        <v>2998</v>
      </c>
      <c r="B1638" s="23" t="s">
        <v>2480</v>
      </c>
      <c r="C1638" s="19" t="s">
        <v>2968</v>
      </c>
      <c r="D1638" s="24">
        <v>106160.6197205978</v>
      </c>
      <c r="E1638" s="24">
        <v>10788.056770290563</v>
      </c>
      <c r="F1638" s="24">
        <v>116948.67649088836</v>
      </c>
    </row>
    <row r="1639" spans="1:6">
      <c r="A1639" s="21" t="s">
        <v>2999</v>
      </c>
      <c r="B1639" s="23" t="s">
        <v>3000</v>
      </c>
      <c r="C1639" s="19" t="s">
        <v>2968</v>
      </c>
      <c r="D1639" s="24">
        <v>8915.7479555848404</v>
      </c>
      <c r="E1639" s="24">
        <v>75473.246145036188</v>
      </c>
      <c r="F1639" s="24">
        <v>84388.994100621028</v>
      </c>
    </row>
    <row r="1640" spans="1:6">
      <c r="A1640" s="21" t="s">
        <v>3001</v>
      </c>
      <c r="B1640" s="23" t="s">
        <v>930</v>
      </c>
      <c r="C1640" s="19" t="s">
        <v>2968</v>
      </c>
      <c r="D1640" s="24">
        <v>190946.04059522282</v>
      </c>
      <c r="E1640" s="24">
        <v>78186.207388342242</v>
      </c>
      <c r="F1640" s="24">
        <v>269132.24798356503</v>
      </c>
    </row>
    <row r="1641" spans="1:6">
      <c r="A1641" s="21" t="s">
        <v>3002</v>
      </c>
      <c r="B1641" s="23" t="s">
        <v>3003</v>
      </c>
      <c r="C1641" s="19" t="s">
        <v>2968</v>
      </c>
      <c r="D1641" s="24">
        <v>54509.431591949848</v>
      </c>
      <c r="E1641" s="24">
        <v>160249.46042374749</v>
      </c>
      <c r="F1641" s="24">
        <v>214758.89201569735</v>
      </c>
    </row>
    <row r="1642" spans="1:6">
      <c r="A1642" s="21" t="s">
        <v>3004</v>
      </c>
      <c r="B1642" s="23" t="s">
        <v>3005</v>
      </c>
      <c r="C1642" s="19" t="s">
        <v>2968</v>
      </c>
      <c r="D1642" s="24">
        <v>141485.48311777602</v>
      </c>
      <c r="E1642" s="24">
        <v>31114.024275082513</v>
      </c>
      <c r="F1642" s="24">
        <v>172599.50739285853</v>
      </c>
    </row>
    <row r="1643" spans="1:6">
      <c r="A1643" s="21" t="s">
        <v>3006</v>
      </c>
      <c r="B1643" s="23" t="s">
        <v>935</v>
      </c>
      <c r="C1643" s="19" t="s">
        <v>2968</v>
      </c>
      <c r="D1643" s="24">
        <v>143308.63515269654</v>
      </c>
      <c r="E1643" s="24">
        <v>137973.90781351528</v>
      </c>
      <c r="F1643" s="24">
        <v>281282.5429662118</v>
      </c>
    </row>
    <row r="1644" spans="1:6">
      <c r="A1644" s="21" t="s">
        <v>3007</v>
      </c>
      <c r="B1644" s="23" t="s">
        <v>624</v>
      </c>
      <c r="C1644" s="19" t="s">
        <v>2968</v>
      </c>
      <c r="D1644" s="24">
        <v>45266.371889549642</v>
      </c>
      <c r="E1644" s="24">
        <v>14366.369132740787</v>
      </c>
      <c r="F1644" s="24">
        <v>59632.741022290429</v>
      </c>
    </row>
    <row r="1645" spans="1:6">
      <c r="A1645" s="21" t="s">
        <v>3008</v>
      </c>
      <c r="B1645" s="23" t="s">
        <v>3009</v>
      </c>
      <c r="C1645" s="19" t="s">
        <v>2968</v>
      </c>
      <c r="D1645" s="24">
        <v>124275.83804083521</v>
      </c>
      <c r="E1645" s="24">
        <v>64947.787275157112</v>
      </c>
      <c r="F1645" s="24">
        <v>189223.62531599234</v>
      </c>
    </row>
    <row r="1646" spans="1:6">
      <c r="A1646" s="21" t="s">
        <v>3010</v>
      </c>
      <c r="B1646" s="23" t="s">
        <v>2486</v>
      </c>
      <c r="C1646" s="19" t="s">
        <v>2968</v>
      </c>
      <c r="D1646" s="24">
        <v>152389.54256010396</v>
      </c>
      <c r="E1646" s="24">
        <v>152806.8281351527</v>
      </c>
      <c r="F1646" s="24">
        <v>305196.37069525663</v>
      </c>
    </row>
    <row r="1647" spans="1:6">
      <c r="A1647" s="21" t="s">
        <v>3011</v>
      </c>
      <c r="B1647" s="23" t="s">
        <v>105</v>
      </c>
      <c r="C1647" s="19" t="s">
        <v>2968</v>
      </c>
      <c r="D1647" s="24">
        <v>120190.60461922163</v>
      </c>
      <c r="E1647" s="24">
        <v>34108.716908636787</v>
      </c>
      <c r="F1647" s="24">
        <v>154299.32152785841</v>
      </c>
    </row>
    <row r="1648" spans="1:6">
      <c r="A1648" s="21" t="s">
        <v>3012</v>
      </c>
      <c r="B1648" s="23" t="s">
        <v>3013</v>
      </c>
      <c r="C1648" s="19" t="s">
        <v>2968</v>
      </c>
      <c r="D1648" s="24">
        <v>101419.28184107976</v>
      </c>
      <c r="E1648" s="24">
        <v>88958.075838437289</v>
      </c>
      <c r="F1648" s="24">
        <v>190377.35767951707</v>
      </c>
    </row>
    <row r="1649" spans="1:6">
      <c r="A1649" s="21" t="s">
        <v>3014</v>
      </c>
      <c r="B1649" s="23" t="s">
        <v>3015</v>
      </c>
      <c r="C1649" s="19" t="s">
        <v>2968</v>
      </c>
      <c r="D1649" s="24">
        <v>145386.67601791685</v>
      </c>
      <c r="E1649" s="24">
        <v>76620.877606872018</v>
      </c>
      <c r="F1649" s="24">
        <v>222007.55362478885</v>
      </c>
    </row>
    <row r="1650" spans="1:6">
      <c r="A1650" s="21" t="s">
        <v>3016</v>
      </c>
      <c r="B1650" s="23" t="s">
        <v>3017</v>
      </c>
      <c r="C1650" s="19" t="s">
        <v>2968</v>
      </c>
      <c r="D1650" s="24">
        <v>244174.489103664</v>
      </c>
      <c r="E1650" s="24">
        <v>74722.515958336735</v>
      </c>
      <c r="F1650" s="24">
        <v>318897.00506200077</v>
      </c>
    </row>
    <row r="1651" spans="1:6">
      <c r="A1651" s="21" t="s">
        <v>3018</v>
      </c>
      <c r="B1651" s="23" t="s">
        <v>3019</v>
      </c>
      <c r="C1651" s="19" t="s">
        <v>2968</v>
      </c>
      <c r="D1651" s="24">
        <v>37889.094801553081</v>
      </c>
      <c r="E1651" s="24">
        <v>72625.218415369207</v>
      </c>
      <c r="F1651" s="24">
        <v>110514.31321692228</v>
      </c>
    </row>
    <row r="1652" spans="1:6">
      <c r="A1652" s="21" t="s">
        <v>3020</v>
      </c>
      <c r="B1652" s="23" t="s">
        <v>634</v>
      </c>
      <c r="C1652" s="19" t="s">
        <v>2968</v>
      </c>
      <c r="D1652" s="24">
        <v>27646.298482938932</v>
      </c>
      <c r="E1652" s="24">
        <v>8072.3634822655877</v>
      </c>
      <c r="F1652" s="24">
        <v>35718.661965204519</v>
      </c>
    </row>
    <row r="1653" spans="1:6">
      <c r="A1653" s="21" t="s">
        <v>3021</v>
      </c>
      <c r="B1653" s="23" t="s">
        <v>3022</v>
      </c>
      <c r="C1653" s="19" t="s">
        <v>2968</v>
      </c>
      <c r="D1653" s="24">
        <v>90357.303560369895</v>
      </c>
      <c r="E1653" s="24">
        <v>39777.2124196273</v>
      </c>
      <c r="F1653" s="24">
        <v>130134.51597999717</v>
      </c>
    </row>
    <row r="1654" spans="1:6">
      <c r="A1654" s="21" t="s">
        <v>3023</v>
      </c>
      <c r="B1654" s="23" t="s">
        <v>376</v>
      </c>
      <c r="C1654" s="19" t="s">
        <v>2968</v>
      </c>
      <c r="D1654" s="24">
        <v>0</v>
      </c>
      <c r="E1654" s="24">
        <v>104.53608247422677</v>
      </c>
      <c r="F1654" s="24">
        <v>104.53608247422677</v>
      </c>
    </row>
    <row r="1655" spans="1:6">
      <c r="A1655" s="21" t="s">
        <v>3024</v>
      </c>
      <c r="B1655" s="23" t="s">
        <v>1796</v>
      </c>
      <c r="C1655" s="19" t="s">
        <v>2968</v>
      </c>
      <c r="D1655" s="24">
        <v>95267.220390700953</v>
      </c>
      <c r="E1655" s="24">
        <v>23491.751534115221</v>
      </c>
      <c r="F1655" s="24">
        <v>118758.97192481619</v>
      </c>
    </row>
    <row r="1656" spans="1:6">
      <c r="A1656" s="21" t="s">
        <v>3025</v>
      </c>
      <c r="B1656" s="23" t="s">
        <v>977</v>
      </c>
      <c r="C1656" s="19" t="s">
        <v>2968</v>
      </c>
      <c r="D1656" s="24">
        <v>163867.26478232624</v>
      </c>
      <c r="E1656" s="24">
        <v>91485.29261709009</v>
      </c>
      <c r="F1656" s="24">
        <v>255352.55739941631</v>
      </c>
    </row>
    <row r="1657" spans="1:6">
      <c r="A1657" s="21" t="s">
        <v>3026</v>
      </c>
      <c r="B1657" s="23" t="s">
        <v>779</v>
      </c>
      <c r="C1657" s="19" t="s">
        <v>2968</v>
      </c>
      <c r="D1657" s="24">
        <v>266116.22444283683</v>
      </c>
      <c r="E1657" s="24">
        <v>43151.935883523249</v>
      </c>
      <c r="F1657" s="24">
        <v>309268.16032636014</v>
      </c>
    </row>
    <row r="1658" spans="1:6">
      <c r="A1658" s="21" t="s">
        <v>3027</v>
      </c>
      <c r="B1658" s="23" t="s">
        <v>1988</v>
      </c>
      <c r="C1658" s="19" t="s">
        <v>2968</v>
      </c>
      <c r="D1658" s="24">
        <v>125942.5816840053</v>
      </c>
      <c r="E1658" s="24">
        <v>42441.823409844023</v>
      </c>
      <c r="F1658" s="24">
        <v>168384.40509384935</v>
      </c>
    </row>
    <row r="1659" spans="1:6">
      <c r="A1659" s="21" t="s">
        <v>3028</v>
      </c>
      <c r="B1659" s="23" t="s">
        <v>3029</v>
      </c>
      <c r="C1659" s="19" t="s">
        <v>2968</v>
      </c>
      <c r="D1659" s="24">
        <v>78857.322017687271</v>
      </c>
      <c r="E1659" s="24">
        <v>68929.122612668391</v>
      </c>
      <c r="F1659" s="24">
        <v>147786.44463035566</v>
      </c>
    </row>
    <row r="1660" spans="1:6">
      <c r="A1660" s="21" t="s">
        <v>3030</v>
      </c>
      <c r="B1660" s="23" t="s">
        <v>3031</v>
      </c>
      <c r="C1660" s="19" t="s">
        <v>2968</v>
      </c>
      <c r="D1660" s="24">
        <v>115691.58352447157</v>
      </c>
      <c r="E1660" s="24">
        <v>76045.281140190724</v>
      </c>
      <c r="F1660" s="24">
        <v>191736.86466466228</v>
      </c>
    </row>
    <row r="1661" spans="1:6">
      <c r="A1661" s="21" t="s">
        <v>3032</v>
      </c>
      <c r="B1661" s="23" t="s">
        <v>2776</v>
      </c>
      <c r="C1661" s="19" t="s">
        <v>2968</v>
      </c>
      <c r="D1661" s="24">
        <v>123174.04567583049</v>
      </c>
      <c r="E1661" s="24">
        <v>152730.29106498111</v>
      </c>
      <c r="F1661" s="24">
        <v>275904.33674081159</v>
      </c>
    </row>
    <row r="1662" spans="1:6">
      <c r="A1662" s="21" t="s">
        <v>3033</v>
      </c>
      <c r="B1662" s="23" t="s">
        <v>3034</v>
      </c>
      <c r="C1662" s="19" t="s">
        <v>2968</v>
      </c>
      <c r="D1662" s="24">
        <v>0</v>
      </c>
      <c r="E1662" s="24">
        <v>160.82474226804121</v>
      </c>
      <c r="F1662" s="24">
        <v>160.82474226804121</v>
      </c>
    </row>
    <row r="1663" spans="1:6">
      <c r="A1663" s="21" t="s">
        <v>3035</v>
      </c>
      <c r="B1663" s="23" t="s">
        <v>383</v>
      </c>
      <c r="C1663" s="19" t="s">
        <v>2968</v>
      </c>
      <c r="D1663" s="24">
        <v>158579.15651397014</v>
      </c>
      <c r="E1663" s="24">
        <v>30971.298039176741</v>
      </c>
      <c r="F1663" s="24">
        <v>189550.4545531469</v>
      </c>
    </row>
    <row r="1664" spans="1:6">
      <c r="A1664" s="21" t="s">
        <v>3036</v>
      </c>
      <c r="B1664" s="23" t="s">
        <v>126</v>
      </c>
      <c r="C1664" s="19" t="s">
        <v>2968</v>
      </c>
      <c r="D1664" s="24">
        <v>140160.33468151416</v>
      </c>
      <c r="E1664" s="24">
        <v>58848.658226293162</v>
      </c>
      <c r="F1664" s="24">
        <v>199008.99290780732</v>
      </c>
    </row>
    <row r="1665" spans="1:6">
      <c r="A1665" s="21" t="s">
        <v>3037</v>
      </c>
      <c r="B1665" s="23" t="s">
        <v>391</v>
      </c>
      <c r="C1665" s="19" t="s">
        <v>2968</v>
      </c>
      <c r="D1665" s="24">
        <v>28498.378173963967</v>
      </c>
      <c r="E1665" s="24">
        <v>62225.111605457991</v>
      </c>
      <c r="F1665" s="24">
        <v>90723.489779421958</v>
      </c>
    </row>
    <row r="1666" spans="1:6">
      <c r="A1666" s="21" t="s">
        <v>3038</v>
      </c>
      <c r="B1666" s="23" t="s">
        <v>3039</v>
      </c>
      <c r="C1666" s="19" t="s">
        <v>2968</v>
      </c>
      <c r="D1666" s="24">
        <v>176181.46082273271</v>
      </c>
      <c r="E1666" s="24">
        <v>96915.57109604837</v>
      </c>
      <c r="F1666" s="24">
        <v>273097.03191878111</v>
      </c>
    </row>
    <row r="1667" spans="1:6">
      <c r="A1667" s="21" t="s">
        <v>3040</v>
      </c>
      <c r="B1667" s="23" t="s">
        <v>3041</v>
      </c>
      <c r="C1667" s="19" t="s">
        <v>2968</v>
      </c>
      <c r="D1667" s="24">
        <v>74032.906797723394</v>
      </c>
      <c r="E1667" s="24">
        <v>119945.89498811512</v>
      </c>
      <c r="F1667" s="24">
        <v>193978.8017858385</v>
      </c>
    </row>
    <row r="1668" spans="1:6">
      <c r="A1668" s="21" t="s">
        <v>3042</v>
      </c>
      <c r="B1668" s="23" t="s">
        <v>3043</v>
      </c>
      <c r="C1668" s="19" t="s">
        <v>2968</v>
      </c>
      <c r="D1668" s="24">
        <v>14767.26040967629</v>
      </c>
      <c r="E1668" s="24">
        <v>12954.197101495018</v>
      </c>
      <c r="F1668" s="24">
        <v>27721.457511171306</v>
      </c>
    </row>
    <row r="1669" spans="1:6">
      <c r="A1669" s="21" t="s">
        <v>3044</v>
      </c>
      <c r="B1669" s="23" t="s">
        <v>3045</v>
      </c>
      <c r="C1669" s="19" t="s">
        <v>2968</v>
      </c>
      <c r="D1669" s="24">
        <v>117597.55671167221</v>
      </c>
      <c r="E1669" s="24">
        <v>105765.19601155435</v>
      </c>
      <c r="F1669" s="24">
        <v>223362.75272322656</v>
      </c>
    </row>
    <row r="1670" spans="1:6">
      <c r="A1670" s="21" t="s">
        <v>3046</v>
      </c>
      <c r="B1670" s="23" t="s">
        <v>1373</v>
      </c>
      <c r="C1670" s="19" t="s">
        <v>2968</v>
      </c>
      <c r="D1670" s="24">
        <v>341441.42198398832</v>
      </c>
      <c r="E1670" s="24">
        <v>143273.02995790259</v>
      </c>
      <c r="F1670" s="24">
        <v>484714.45194189087</v>
      </c>
    </row>
    <row r="1671" spans="1:6">
      <c r="A1671" s="21" t="s">
        <v>3047</v>
      </c>
      <c r="B1671" s="23" t="s">
        <v>3048</v>
      </c>
      <c r="C1671" s="19" t="s">
        <v>2968</v>
      </c>
      <c r="D1671" s="24">
        <v>171009.30334346625</v>
      </c>
      <c r="E1671" s="24">
        <v>107188.49029231985</v>
      </c>
      <c r="F1671" s="24">
        <v>278197.7936357861</v>
      </c>
    </row>
    <row r="1672" spans="1:6">
      <c r="A1672" s="21" t="s">
        <v>3049</v>
      </c>
      <c r="B1672" s="23" t="s">
        <v>397</v>
      </c>
      <c r="C1672" s="19" t="s">
        <v>2968</v>
      </c>
      <c r="D1672" s="24">
        <v>334380.06802094111</v>
      </c>
      <c r="E1672" s="24">
        <v>8026.1750241152758</v>
      </c>
      <c r="F1672" s="24">
        <v>342406.24304505641</v>
      </c>
    </row>
    <row r="1673" spans="1:6">
      <c r="A1673" s="21" t="s">
        <v>3050</v>
      </c>
      <c r="B1673" s="23" t="s">
        <v>401</v>
      </c>
      <c r="C1673" s="19" t="s">
        <v>2968</v>
      </c>
      <c r="D1673" s="24">
        <v>18854.254385964916</v>
      </c>
      <c r="E1673" s="24">
        <v>20060.96729032588</v>
      </c>
      <c r="F1673" s="24">
        <v>38915.221676290799</v>
      </c>
    </row>
    <row r="1674" spans="1:6">
      <c r="A1674" s="21" t="s">
        <v>3051</v>
      </c>
      <c r="B1674" s="23" t="s">
        <v>3052</v>
      </c>
      <c r="C1674" s="19" t="s">
        <v>2968</v>
      </c>
      <c r="D1674" s="24">
        <v>15120.554700656483</v>
      </c>
      <c r="E1674" s="24">
        <v>7626.2250573194688</v>
      </c>
      <c r="F1674" s="24">
        <v>22746.77975797595</v>
      </c>
    </row>
    <row r="1675" spans="1:6">
      <c r="A1675" s="21" t="s">
        <v>3053</v>
      </c>
      <c r="B1675" s="23" t="s">
        <v>1829</v>
      </c>
      <c r="C1675" s="19" t="s">
        <v>2968</v>
      </c>
      <c r="D1675" s="24">
        <v>6221.7549112301731</v>
      </c>
      <c r="E1675" s="24">
        <v>2172.8468120020693</v>
      </c>
      <c r="F1675" s="24">
        <v>8394.6017232322429</v>
      </c>
    </row>
    <row r="1676" spans="1:6">
      <c r="A1676" s="21" t="s">
        <v>3054</v>
      </c>
      <c r="B1676" s="23" t="s">
        <v>150</v>
      </c>
      <c r="C1676" s="19" t="s">
        <v>2968</v>
      </c>
      <c r="D1676" s="24">
        <v>244005.71473232878</v>
      </c>
      <c r="E1676" s="24">
        <v>17968.280701754389</v>
      </c>
      <c r="F1676" s="24">
        <v>261973.99543408316</v>
      </c>
    </row>
    <row r="1677" spans="1:6">
      <c r="A1677" s="21" t="s">
        <v>3055</v>
      </c>
      <c r="B1677" s="23" t="s">
        <v>3056</v>
      </c>
      <c r="C1677" s="19" t="s">
        <v>2968</v>
      </c>
      <c r="D1677" s="24">
        <v>111062.28478460376</v>
      </c>
      <c r="E1677" s="24">
        <v>100873.94985495671</v>
      </c>
      <c r="F1677" s="24">
        <v>211936.23463956045</v>
      </c>
    </row>
    <row r="1678" spans="1:6">
      <c r="A1678" s="21" t="s">
        <v>3057</v>
      </c>
      <c r="B1678" s="23" t="s">
        <v>3058</v>
      </c>
      <c r="C1678" s="19" t="s">
        <v>2968</v>
      </c>
      <c r="D1678" s="24">
        <v>12211.649122807021</v>
      </c>
      <c r="E1678" s="24">
        <v>124996.59589008817</v>
      </c>
      <c r="F1678" s="24">
        <v>137208.2450128952</v>
      </c>
    </row>
    <row r="1679" spans="1:6">
      <c r="A1679" s="21" t="s">
        <v>3059</v>
      </c>
      <c r="B1679" s="23" t="s">
        <v>3060</v>
      </c>
      <c r="C1679" s="19" t="s">
        <v>2968</v>
      </c>
      <c r="D1679" s="24">
        <v>89956.807503900593</v>
      </c>
      <c r="E1679" s="24">
        <v>45428.071799870057</v>
      </c>
      <c r="F1679" s="24">
        <v>135384.87930377063</v>
      </c>
    </row>
    <row r="1680" spans="1:6">
      <c r="A1680" s="21" t="s">
        <v>3061</v>
      </c>
      <c r="B1680" s="23" t="s">
        <v>1842</v>
      </c>
      <c r="C1680" s="19" t="s">
        <v>2968</v>
      </c>
      <c r="D1680" s="24">
        <v>76616.442170240422</v>
      </c>
      <c r="E1680" s="24">
        <v>67763.642625081222</v>
      </c>
      <c r="F1680" s="24">
        <v>144380.08479532166</v>
      </c>
    </row>
    <row r="1681" spans="1:6">
      <c r="A1681" s="21" t="s">
        <v>3062</v>
      </c>
      <c r="B1681" s="23" t="s">
        <v>3063</v>
      </c>
      <c r="C1681" s="19" t="s">
        <v>2968</v>
      </c>
      <c r="D1681" s="24">
        <v>84989.860104352687</v>
      </c>
      <c r="E1681" s="24">
        <v>96398.01787181446</v>
      </c>
      <c r="F1681" s="24">
        <v>181387.87797616716</v>
      </c>
    </row>
    <row r="1682" spans="1:6">
      <c r="A1682" s="21" t="s">
        <v>3064</v>
      </c>
      <c r="B1682" s="23" t="s">
        <v>3065</v>
      </c>
      <c r="C1682" s="19" t="s">
        <v>2968</v>
      </c>
      <c r="D1682" s="24">
        <v>167972.31254061079</v>
      </c>
      <c r="E1682" s="24">
        <v>82899.031189083835</v>
      </c>
      <c r="F1682" s="24">
        <v>250871.34372969466</v>
      </c>
    </row>
    <row r="1683" spans="1:6">
      <c r="A1683" s="21" t="s">
        <v>3066</v>
      </c>
      <c r="B1683" s="23" t="s">
        <v>1856</v>
      </c>
      <c r="C1683" s="19" t="s">
        <v>2968</v>
      </c>
      <c r="D1683" s="24">
        <v>35831.531117103026</v>
      </c>
      <c r="E1683" s="24">
        <v>65696.80975281405</v>
      </c>
      <c r="F1683" s="24">
        <v>101528.3408699171</v>
      </c>
    </row>
    <row r="1684" spans="1:6">
      <c r="A1684" s="21" t="s">
        <v>3067</v>
      </c>
      <c r="B1684" s="23" t="s">
        <v>3068</v>
      </c>
      <c r="C1684" s="19" t="s">
        <v>2968</v>
      </c>
      <c r="D1684" s="24">
        <v>211515.34077775653</v>
      </c>
      <c r="E1684" s="24">
        <v>259207.53282791903</v>
      </c>
      <c r="F1684" s="24">
        <v>470722.87360567553</v>
      </c>
    </row>
    <row r="1685" spans="1:6">
      <c r="A1685" s="21" t="s">
        <v>3069</v>
      </c>
      <c r="B1685" s="23" t="s">
        <v>2825</v>
      </c>
      <c r="C1685" s="19" t="s">
        <v>2968</v>
      </c>
      <c r="D1685" s="24">
        <v>225748.32513384544</v>
      </c>
      <c r="E1685" s="24">
        <v>53255.617077635099</v>
      </c>
      <c r="F1685" s="24">
        <v>279003.94221148058</v>
      </c>
    </row>
    <row r="1686" spans="1:6">
      <c r="A1686" s="21" t="s">
        <v>3070</v>
      </c>
      <c r="B1686" s="23" t="s">
        <v>1083</v>
      </c>
      <c r="C1686" s="19" t="s">
        <v>2968</v>
      </c>
      <c r="D1686" s="24">
        <v>116008.38206627681</v>
      </c>
      <c r="E1686" s="24">
        <v>135064.78577122459</v>
      </c>
      <c r="F1686" s="24">
        <v>251073.16783750139</v>
      </c>
    </row>
    <row r="1687" spans="1:6">
      <c r="A1687" s="21" t="s">
        <v>3071</v>
      </c>
      <c r="B1687" s="23" t="s">
        <v>2828</v>
      </c>
      <c r="C1687" s="19" t="s">
        <v>2968</v>
      </c>
      <c r="D1687" s="24">
        <v>244116.28914879795</v>
      </c>
      <c r="E1687" s="24">
        <v>103560.3512020793</v>
      </c>
      <c r="F1687" s="24">
        <v>347676.64035087725</v>
      </c>
    </row>
    <row r="1688" spans="1:6">
      <c r="A1688" s="21" t="s">
        <v>3072</v>
      </c>
      <c r="B1688" s="23" t="s">
        <v>425</v>
      </c>
      <c r="C1688" s="19" t="s">
        <v>2968</v>
      </c>
      <c r="D1688" s="24">
        <v>179349.1342592593</v>
      </c>
      <c r="E1688" s="24">
        <v>42291.774985801545</v>
      </c>
      <c r="F1688" s="24">
        <v>221640.90924506084</v>
      </c>
    </row>
    <row r="1689" spans="1:6">
      <c r="A1689" s="21" t="s">
        <v>3073</v>
      </c>
      <c r="B1689" s="23" t="s">
        <v>3074</v>
      </c>
      <c r="C1689" s="19" t="s">
        <v>2968</v>
      </c>
      <c r="D1689" s="24">
        <v>124053.81200944162</v>
      </c>
      <c r="E1689" s="24">
        <v>91190.457623654336</v>
      </c>
      <c r="F1689" s="24">
        <v>215244.26963309597</v>
      </c>
    </row>
    <row r="1690" spans="1:6">
      <c r="A1690" s="21" t="s">
        <v>3075</v>
      </c>
      <c r="B1690" s="23" t="s">
        <v>3076</v>
      </c>
      <c r="C1690" s="19" t="s">
        <v>2968</v>
      </c>
      <c r="D1690" s="24">
        <v>148032.95646523719</v>
      </c>
      <c r="E1690" s="24">
        <v>53940.400909681608</v>
      </c>
      <c r="F1690" s="24">
        <v>201973.35737491882</v>
      </c>
    </row>
    <row r="1691" spans="1:6">
      <c r="A1691" s="21" t="s">
        <v>3077</v>
      </c>
      <c r="B1691" s="23" t="s">
        <v>2562</v>
      </c>
      <c r="C1691" s="19" t="s">
        <v>2968</v>
      </c>
      <c r="D1691" s="24">
        <v>24037.849252761534</v>
      </c>
      <c r="E1691" s="24">
        <v>13422.193350883894</v>
      </c>
      <c r="F1691" s="24">
        <v>37460.042603645423</v>
      </c>
    </row>
    <row r="1692" spans="1:6">
      <c r="A1692" s="21" t="s">
        <v>3078</v>
      </c>
      <c r="B1692" s="23" t="s">
        <v>436</v>
      </c>
      <c r="C1692" s="19" t="s">
        <v>2968</v>
      </c>
      <c r="D1692" s="24">
        <v>183715.33489648387</v>
      </c>
      <c r="E1692" s="24">
        <v>63860.039125591764</v>
      </c>
      <c r="F1692" s="24">
        <v>247575.37402207564</v>
      </c>
    </row>
    <row r="1693" spans="1:6">
      <c r="A1693" s="21" t="s">
        <v>3079</v>
      </c>
      <c r="B1693" s="23" t="s">
        <v>3080</v>
      </c>
      <c r="C1693" s="19" t="s">
        <v>2968</v>
      </c>
      <c r="D1693" s="24">
        <v>65926.509972977379</v>
      </c>
      <c r="E1693" s="24">
        <v>8059.1155977010085</v>
      </c>
      <c r="F1693" s="24">
        <v>73985.625570678385</v>
      </c>
    </row>
    <row r="1694" spans="1:6">
      <c r="A1694" s="21" t="s">
        <v>3081</v>
      </c>
      <c r="B1694" s="23" t="s">
        <v>3082</v>
      </c>
      <c r="C1694" s="19" t="s">
        <v>2968</v>
      </c>
      <c r="D1694" s="24">
        <v>262058.97335932427</v>
      </c>
      <c r="E1694" s="24">
        <v>95019.065627030548</v>
      </c>
      <c r="F1694" s="24">
        <v>357078.03898635483</v>
      </c>
    </row>
    <row r="1695" spans="1:6">
      <c r="A1695" s="21" t="s">
        <v>3083</v>
      </c>
      <c r="B1695" s="23" t="s">
        <v>3084</v>
      </c>
      <c r="C1695" s="19" t="s">
        <v>2968</v>
      </c>
      <c r="D1695" s="24">
        <v>43547.381009549004</v>
      </c>
      <c r="E1695" s="24">
        <v>141577.62112320593</v>
      </c>
      <c r="F1695" s="24">
        <v>185125.00213275495</v>
      </c>
    </row>
    <row r="1696" spans="1:6">
      <c r="A1696" s="21" t="s">
        <v>3085</v>
      </c>
      <c r="B1696" s="23" t="s">
        <v>1880</v>
      </c>
      <c r="C1696" s="19" t="s">
        <v>2968</v>
      </c>
      <c r="D1696" s="24">
        <v>227480.79272254711</v>
      </c>
      <c r="E1696" s="24">
        <v>37942.433441665817</v>
      </c>
      <c r="F1696" s="24">
        <v>265423.22616421297</v>
      </c>
    </row>
    <row r="1697" spans="1:6">
      <c r="A1697" s="21" t="s">
        <v>3086</v>
      </c>
      <c r="B1697" s="23" t="s">
        <v>1884</v>
      </c>
      <c r="C1697" s="19" t="s">
        <v>2968</v>
      </c>
      <c r="D1697" s="24">
        <v>66930.360749831831</v>
      </c>
      <c r="E1697" s="24">
        <v>71367.588882124968</v>
      </c>
      <c r="F1697" s="24">
        <v>138297.94963195678</v>
      </c>
    </row>
    <row r="1698" spans="1:6">
      <c r="A1698" s="21" t="s">
        <v>3087</v>
      </c>
      <c r="B1698" s="23" t="s">
        <v>1886</v>
      </c>
      <c r="C1698" s="19" t="s">
        <v>2968</v>
      </c>
      <c r="D1698" s="24">
        <v>66525.455596673564</v>
      </c>
      <c r="E1698" s="24">
        <v>47043.6640372525</v>
      </c>
      <c r="F1698" s="24">
        <v>113569.11963392608</v>
      </c>
    </row>
    <row r="1699" spans="1:6">
      <c r="A1699" s="21" t="s">
        <v>3088</v>
      </c>
      <c r="B1699" s="23" t="s">
        <v>1717</v>
      </c>
      <c r="C1699" s="19" t="s">
        <v>2968</v>
      </c>
      <c r="D1699" s="24">
        <v>7377.4931715516359</v>
      </c>
      <c r="E1699" s="24">
        <v>42226.403653353809</v>
      </c>
      <c r="F1699" s="24">
        <v>49603.896824905445</v>
      </c>
    </row>
    <row r="1700" spans="1:6">
      <c r="A1700" s="21" t="s">
        <v>3089</v>
      </c>
      <c r="B1700" s="23" t="s">
        <v>1892</v>
      </c>
      <c r="C1700" s="19" t="s">
        <v>2968</v>
      </c>
      <c r="D1700" s="24">
        <v>119728.31354818433</v>
      </c>
      <c r="E1700" s="24">
        <v>32510.194550450156</v>
      </c>
      <c r="F1700" s="24">
        <v>152238.50809863448</v>
      </c>
    </row>
    <row r="1701" spans="1:6">
      <c r="A1701" s="21" t="s">
        <v>3090</v>
      </c>
      <c r="B1701" s="23" t="s">
        <v>3091</v>
      </c>
      <c r="C1701" s="19" t="s">
        <v>2968</v>
      </c>
      <c r="D1701" s="24">
        <v>109927.76469911933</v>
      </c>
      <c r="E1701" s="24">
        <v>138047.58769402775</v>
      </c>
      <c r="F1701" s="24">
        <v>247975.3523931471</v>
      </c>
    </row>
    <row r="1702" spans="1:6">
      <c r="A1702" s="21" t="s">
        <v>3092</v>
      </c>
      <c r="B1702" s="23" t="s">
        <v>1143</v>
      </c>
      <c r="C1702" s="19" t="s">
        <v>2968</v>
      </c>
      <c r="D1702" s="24">
        <v>0</v>
      </c>
      <c r="E1702" s="24">
        <v>1985.7569180683674</v>
      </c>
      <c r="F1702" s="24">
        <v>1985.7569180683674</v>
      </c>
    </row>
    <row r="1703" spans="1:6">
      <c r="A1703" s="21" t="s">
        <v>3093</v>
      </c>
      <c r="B1703" s="23" t="s">
        <v>3094</v>
      </c>
      <c r="C1703" s="19" t="s">
        <v>2968</v>
      </c>
      <c r="D1703" s="24">
        <v>168162.57543836272</v>
      </c>
      <c r="E1703" s="24">
        <v>8612.4785792756065</v>
      </c>
      <c r="F1703" s="24">
        <v>176775.05401763832</v>
      </c>
    </row>
    <row r="1704" spans="1:6">
      <c r="A1704" s="21" t="s">
        <v>3095</v>
      </c>
      <c r="B1704" s="23" t="s">
        <v>1296</v>
      </c>
      <c r="C1704" s="19" t="s">
        <v>2968</v>
      </c>
      <c r="D1704" s="24">
        <v>23347.336363830043</v>
      </c>
      <c r="E1704" s="24">
        <v>79027.528034940886</v>
      </c>
      <c r="F1704" s="24">
        <v>102374.86439877092</v>
      </c>
    </row>
    <row r="1705" spans="1:6">
      <c r="A1705" s="21" t="s">
        <v>3096</v>
      </c>
      <c r="B1705" s="23" t="s">
        <v>210</v>
      </c>
      <c r="C1705" s="19" t="s">
        <v>2968</v>
      </c>
      <c r="D1705" s="24">
        <v>124978.26284708774</v>
      </c>
      <c r="E1705" s="24">
        <v>44103.745803136175</v>
      </c>
      <c r="F1705" s="24">
        <v>169082.0086502239</v>
      </c>
    </row>
    <row r="1706" spans="1:6">
      <c r="A1706" s="21" t="s">
        <v>3097</v>
      </c>
      <c r="B1706" s="23" t="s">
        <v>1184</v>
      </c>
      <c r="C1706" s="19" t="s">
        <v>2968</v>
      </c>
      <c r="D1706" s="24">
        <v>217532.28630590753</v>
      </c>
      <c r="E1706" s="24">
        <v>33786.605996664061</v>
      </c>
      <c r="F1706" s="24">
        <v>251318.89230257159</v>
      </c>
    </row>
    <row r="1707" spans="1:6">
      <c r="A1707" s="21" t="s">
        <v>3098</v>
      </c>
      <c r="B1707" s="23" t="s">
        <v>1187</v>
      </c>
      <c r="C1707" s="19" t="s">
        <v>2968</v>
      </c>
      <c r="D1707" s="24">
        <v>64903.897485174472</v>
      </c>
      <c r="E1707" s="24">
        <v>75852.638774843072</v>
      </c>
      <c r="F1707" s="24">
        <v>140756.53626001754</v>
      </c>
    </row>
    <row r="1708" spans="1:6">
      <c r="A1708" s="21" t="s">
        <v>3099</v>
      </c>
      <c r="B1708" s="23" t="s">
        <v>1190</v>
      </c>
      <c r="C1708" s="19" t="s">
        <v>2968</v>
      </c>
      <c r="D1708" s="24">
        <v>35999.007797270955</v>
      </c>
      <c r="E1708" s="24">
        <v>17020.08446876784</v>
      </c>
      <c r="F1708" s="24">
        <v>53019.092266038802</v>
      </c>
    </row>
    <row r="1709" spans="1:6">
      <c r="A1709" s="21" t="s">
        <v>3100</v>
      </c>
      <c r="B1709" s="23" t="s">
        <v>2231</v>
      </c>
      <c r="C1709" s="19" t="s">
        <v>2968</v>
      </c>
      <c r="D1709" s="24">
        <v>209211.32842839579</v>
      </c>
      <c r="E1709" s="24">
        <v>119872.78661891853</v>
      </c>
      <c r="F1709" s="24">
        <v>329084.11504731432</v>
      </c>
    </row>
    <row r="1710" spans="1:6">
      <c r="A1710" s="21" t="s">
        <v>3101</v>
      </c>
      <c r="B1710" s="23" t="s">
        <v>3103</v>
      </c>
      <c r="C1710" s="19" t="s">
        <v>3104</v>
      </c>
      <c r="D1710" s="24">
        <v>3323.2323232323233</v>
      </c>
      <c r="E1710" s="24">
        <v>17264.869229013304</v>
      </c>
      <c r="F1710" s="24">
        <v>20588.101552245629</v>
      </c>
    </row>
    <row r="1711" spans="1:6">
      <c r="A1711" s="21" t="s">
        <v>3105</v>
      </c>
      <c r="B1711" s="23" t="s">
        <v>346</v>
      </c>
      <c r="C1711" s="19" t="s">
        <v>3104</v>
      </c>
      <c r="D1711" s="24">
        <v>0</v>
      </c>
      <c r="E1711" s="24">
        <v>0</v>
      </c>
      <c r="F1711" s="24">
        <v>0</v>
      </c>
    </row>
    <row r="1712" spans="1:6">
      <c r="A1712" s="21" t="s">
        <v>3106</v>
      </c>
      <c r="B1712" s="23" t="s">
        <v>624</v>
      </c>
      <c r="C1712" s="19" t="s">
        <v>3104</v>
      </c>
      <c r="D1712" s="24">
        <v>0</v>
      </c>
      <c r="E1712" s="24">
        <v>0</v>
      </c>
      <c r="F1712" s="24">
        <v>0</v>
      </c>
    </row>
    <row r="1713" spans="1:6">
      <c r="A1713" s="21" t="s">
        <v>3107</v>
      </c>
      <c r="B1713" s="23" t="s">
        <v>3108</v>
      </c>
      <c r="C1713" s="19" t="s">
        <v>3104</v>
      </c>
      <c r="D1713" s="24">
        <v>0</v>
      </c>
      <c r="E1713" s="24">
        <v>660.3697996918338</v>
      </c>
      <c r="F1713" s="24">
        <v>660.3697996918338</v>
      </c>
    </row>
    <row r="1714" spans="1:6">
      <c r="A1714" s="21" t="s">
        <v>3109</v>
      </c>
      <c r="B1714" s="23" t="s">
        <v>3110</v>
      </c>
      <c r="C1714" s="19" t="s">
        <v>3104</v>
      </c>
      <c r="D1714" s="24">
        <v>0</v>
      </c>
      <c r="E1714" s="24">
        <v>820.06277463904598</v>
      </c>
      <c r="F1714" s="24">
        <v>820.06277463904598</v>
      </c>
    </row>
    <row r="1715" spans="1:6">
      <c r="A1715" s="21" t="s">
        <v>3111</v>
      </c>
      <c r="B1715" s="23" t="s">
        <v>3112</v>
      </c>
      <c r="C1715" s="19" t="s">
        <v>3104</v>
      </c>
      <c r="D1715" s="24">
        <v>0</v>
      </c>
      <c r="E1715" s="24">
        <v>719.90755007704161</v>
      </c>
      <c r="F1715" s="24">
        <v>719.90755007704161</v>
      </c>
    </row>
    <row r="1716" spans="1:6">
      <c r="A1716" s="21" t="s">
        <v>3113</v>
      </c>
      <c r="B1716" s="23" t="s">
        <v>493</v>
      </c>
      <c r="C1716" s="19" t="s">
        <v>3104</v>
      </c>
      <c r="D1716" s="24">
        <v>0</v>
      </c>
      <c r="E1716" s="24">
        <v>13334.85307065817</v>
      </c>
      <c r="F1716" s="24">
        <v>13334.85307065817</v>
      </c>
    </row>
    <row r="1717" spans="1:6">
      <c r="A1717" s="21" t="s">
        <v>3114</v>
      </c>
      <c r="B1717" s="23" t="s">
        <v>3115</v>
      </c>
      <c r="C1717" s="19" t="s">
        <v>3104</v>
      </c>
      <c r="D1717" s="24">
        <v>0</v>
      </c>
      <c r="E1717" s="24">
        <v>0</v>
      </c>
      <c r="F1717" s="24">
        <v>0</v>
      </c>
    </row>
    <row r="1718" spans="1:6">
      <c r="A1718" s="21" t="s">
        <v>3116</v>
      </c>
      <c r="B1718" s="23" t="s">
        <v>397</v>
      </c>
      <c r="C1718" s="19" t="s">
        <v>3104</v>
      </c>
      <c r="D1718" s="24">
        <v>0</v>
      </c>
      <c r="E1718" s="24">
        <v>0</v>
      </c>
      <c r="F1718" s="24">
        <v>0</v>
      </c>
    </row>
    <row r="1719" spans="1:6">
      <c r="A1719" s="21" t="s">
        <v>3117</v>
      </c>
      <c r="B1719" s="23" t="s">
        <v>1679</v>
      </c>
      <c r="C1719" s="19" t="s">
        <v>3104</v>
      </c>
      <c r="D1719" s="24">
        <v>0</v>
      </c>
      <c r="E1719" s="24">
        <v>6735.4642877524257</v>
      </c>
      <c r="F1719" s="24">
        <v>6735.4642877524257</v>
      </c>
    </row>
    <row r="1720" spans="1:6">
      <c r="A1720" s="21" t="s">
        <v>3118</v>
      </c>
      <c r="B1720" s="23" t="s">
        <v>663</v>
      </c>
      <c r="C1720" s="19" t="s">
        <v>3104</v>
      </c>
      <c r="D1720" s="24">
        <v>0</v>
      </c>
      <c r="E1720" s="24">
        <v>0</v>
      </c>
      <c r="F1720" s="24">
        <v>0</v>
      </c>
    </row>
    <row r="1721" spans="1:6">
      <c r="A1721" s="21" t="s">
        <v>3119</v>
      </c>
      <c r="B1721" s="23" t="s">
        <v>3120</v>
      </c>
      <c r="C1721" s="19" t="s">
        <v>3104</v>
      </c>
      <c r="D1721" s="24">
        <v>0</v>
      </c>
      <c r="E1721" s="24">
        <v>0</v>
      </c>
      <c r="F1721" s="24">
        <v>0</v>
      </c>
    </row>
    <row r="1722" spans="1:6">
      <c r="A1722" s="21" t="s">
        <v>3121</v>
      </c>
      <c r="B1722" s="23" t="s">
        <v>3122</v>
      </c>
      <c r="C1722" s="19" t="s">
        <v>3104</v>
      </c>
      <c r="D1722" s="24">
        <v>0</v>
      </c>
      <c r="E1722" s="24">
        <v>4454.5519480519533</v>
      </c>
      <c r="F1722" s="24">
        <v>4454.5519480519533</v>
      </c>
    </row>
    <row r="1723" spans="1:6">
      <c r="A1723" s="21" t="s">
        <v>3123</v>
      </c>
      <c r="B1723" s="23" t="s">
        <v>3124</v>
      </c>
      <c r="C1723" s="19" t="s">
        <v>3104</v>
      </c>
      <c r="D1723" s="24">
        <v>0</v>
      </c>
      <c r="E1723" s="24">
        <v>0</v>
      </c>
      <c r="F1723" s="24">
        <v>0</v>
      </c>
    </row>
    <row r="1724" spans="1:6">
      <c r="A1724" s="21" t="s">
        <v>3125</v>
      </c>
      <c r="B1724" s="23" t="s">
        <v>3126</v>
      </c>
      <c r="C1724" s="19" t="s">
        <v>3104</v>
      </c>
      <c r="D1724" s="24">
        <v>0</v>
      </c>
      <c r="E1724" s="24">
        <v>0</v>
      </c>
      <c r="F1724" s="24">
        <v>0</v>
      </c>
    </row>
    <row r="1725" spans="1:6">
      <c r="A1725" s="21" t="s">
        <v>3127</v>
      </c>
      <c r="B1725" s="23" t="s">
        <v>3128</v>
      </c>
      <c r="C1725" s="19" t="s">
        <v>3104</v>
      </c>
      <c r="D1725" s="24">
        <v>0</v>
      </c>
      <c r="E1725" s="24">
        <v>1469.4365976145641</v>
      </c>
      <c r="F1725" s="24">
        <v>1469.4365976145641</v>
      </c>
    </row>
    <row r="1726" spans="1:6">
      <c r="A1726" s="21" t="s">
        <v>3129</v>
      </c>
      <c r="B1726" s="23" t="s">
        <v>3130</v>
      </c>
      <c r="C1726" s="19" t="s">
        <v>3104</v>
      </c>
      <c r="D1726" s="24">
        <v>0</v>
      </c>
      <c r="E1726" s="24">
        <v>0</v>
      </c>
      <c r="F1726" s="24">
        <v>0</v>
      </c>
    </row>
    <row r="1727" spans="1:6">
      <c r="A1727" s="21" t="s">
        <v>3131</v>
      </c>
      <c r="B1727" s="23" t="s">
        <v>3133</v>
      </c>
      <c r="C1727" s="19" t="s">
        <v>3134</v>
      </c>
      <c r="D1727" s="24">
        <v>0</v>
      </c>
      <c r="E1727" s="24">
        <v>282</v>
      </c>
      <c r="F1727" s="24">
        <v>282</v>
      </c>
    </row>
    <row r="1728" spans="1:6">
      <c r="A1728" s="21" t="s">
        <v>3135</v>
      </c>
      <c r="B1728" s="23" t="s">
        <v>342</v>
      </c>
      <c r="C1728" s="19" t="s">
        <v>3134</v>
      </c>
      <c r="D1728" s="24">
        <v>0</v>
      </c>
      <c r="E1728" s="24">
        <v>380</v>
      </c>
      <c r="F1728" s="24">
        <v>380</v>
      </c>
    </row>
    <row r="1729" spans="1:6">
      <c r="A1729" s="21" t="s">
        <v>3136</v>
      </c>
      <c r="B1729" s="23" t="s">
        <v>3137</v>
      </c>
      <c r="C1729" s="19" t="s">
        <v>3134</v>
      </c>
      <c r="D1729" s="24">
        <v>0</v>
      </c>
      <c r="E1729" s="24">
        <v>2560</v>
      </c>
      <c r="F1729" s="24">
        <v>2560</v>
      </c>
    </row>
    <row r="1730" spans="1:6">
      <c r="A1730" s="21" t="s">
        <v>3138</v>
      </c>
      <c r="B1730" s="23" t="s">
        <v>3139</v>
      </c>
      <c r="C1730" s="19" t="s">
        <v>3134</v>
      </c>
      <c r="D1730" s="24">
        <v>0</v>
      </c>
      <c r="E1730" s="24">
        <v>1750</v>
      </c>
      <c r="F1730" s="24">
        <v>1750</v>
      </c>
    </row>
    <row r="1731" spans="1:6">
      <c r="A1731" s="21" t="s">
        <v>3140</v>
      </c>
      <c r="B1731" s="23" t="s">
        <v>3141</v>
      </c>
      <c r="C1731" s="19" t="s">
        <v>3134</v>
      </c>
      <c r="D1731" s="24">
        <v>0</v>
      </c>
      <c r="E1731" s="24">
        <v>3194</v>
      </c>
      <c r="F1731" s="24">
        <v>3194</v>
      </c>
    </row>
    <row r="1732" spans="1:6">
      <c r="A1732" s="21" t="s">
        <v>3142</v>
      </c>
      <c r="B1732" s="23" t="s">
        <v>789</v>
      </c>
      <c r="C1732" s="19" t="s">
        <v>3134</v>
      </c>
      <c r="D1732" s="24">
        <v>0</v>
      </c>
      <c r="E1732" s="24">
        <v>1590</v>
      </c>
      <c r="F1732" s="24">
        <v>1590</v>
      </c>
    </row>
    <row r="1733" spans="1:6">
      <c r="A1733" s="21" t="s">
        <v>3143</v>
      </c>
      <c r="B1733" s="23" t="s">
        <v>3144</v>
      </c>
      <c r="C1733" s="19" t="s">
        <v>3134</v>
      </c>
      <c r="D1733" s="24">
        <v>852</v>
      </c>
      <c r="E1733" s="24">
        <v>2190</v>
      </c>
      <c r="F1733" s="24">
        <v>3042</v>
      </c>
    </row>
    <row r="1734" spans="1:6">
      <c r="A1734" s="21" t="s">
        <v>3145</v>
      </c>
      <c r="B1734" s="23" t="s">
        <v>3146</v>
      </c>
      <c r="C1734" s="19" t="s">
        <v>3134</v>
      </c>
      <c r="D1734" s="24">
        <v>608</v>
      </c>
      <c r="E1734" s="24">
        <v>200</v>
      </c>
      <c r="F1734" s="24">
        <v>808</v>
      </c>
    </row>
    <row r="1735" spans="1:6">
      <c r="A1735" s="21" t="s">
        <v>3147</v>
      </c>
      <c r="B1735" s="23" t="s">
        <v>3148</v>
      </c>
      <c r="C1735" s="19" t="s">
        <v>3134</v>
      </c>
      <c r="D1735" s="24">
        <v>0</v>
      </c>
      <c r="E1735" s="24">
        <v>600</v>
      </c>
      <c r="F1735" s="24">
        <v>600</v>
      </c>
    </row>
    <row r="1736" spans="1:6">
      <c r="A1736" s="21" t="s">
        <v>3149</v>
      </c>
      <c r="B1736" s="23" t="s">
        <v>1568</v>
      </c>
      <c r="C1736" s="19" t="s">
        <v>3134</v>
      </c>
      <c r="D1736" s="24">
        <v>1050</v>
      </c>
      <c r="E1736" s="24">
        <v>1050</v>
      </c>
      <c r="F1736" s="24">
        <v>2100</v>
      </c>
    </row>
    <row r="1737" spans="1:6">
      <c r="A1737" s="21" t="s">
        <v>3150</v>
      </c>
      <c r="B1737" s="23" t="s">
        <v>3152</v>
      </c>
      <c r="C1737" s="19" t="s">
        <v>3153</v>
      </c>
      <c r="D1737" s="24">
        <v>539.49494949494942</v>
      </c>
      <c r="E1737" s="24">
        <v>2638.5271635271611</v>
      </c>
      <c r="F1737" s="24">
        <v>3178.0221130221103</v>
      </c>
    </row>
    <row r="1738" spans="1:6">
      <c r="A1738" s="21" t="s">
        <v>3154</v>
      </c>
      <c r="B1738" s="23" t="s">
        <v>3155</v>
      </c>
      <c r="C1738" s="19" t="s">
        <v>3153</v>
      </c>
      <c r="D1738" s="24">
        <v>0</v>
      </c>
      <c r="E1738" s="24">
        <v>0</v>
      </c>
      <c r="F1738" s="24">
        <v>0</v>
      </c>
    </row>
    <row r="1739" spans="1:6">
      <c r="A1739" s="21" t="s">
        <v>3156</v>
      </c>
      <c r="B1739" s="23" t="s">
        <v>3157</v>
      </c>
      <c r="C1739" s="19" t="s">
        <v>3153</v>
      </c>
      <c r="D1739" s="24">
        <v>31816.16707616705</v>
      </c>
      <c r="E1739" s="24">
        <v>23061.900081900072</v>
      </c>
      <c r="F1739" s="24">
        <v>54878.067158067119</v>
      </c>
    </row>
    <row r="1740" spans="1:6">
      <c r="A1740" s="21" t="s">
        <v>3158</v>
      </c>
      <c r="B1740" s="23" t="s">
        <v>893</v>
      </c>
      <c r="C1740" s="19" t="s">
        <v>3153</v>
      </c>
      <c r="D1740" s="24">
        <v>882.2222222222224</v>
      </c>
      <c r="E1740" s="24">
        <v>804.53999453999324</v>
      </c>
      <c r="F1740" s="24">
        <v>1686.7622167622158</v>
      </c>
    </row>
    <row r="1741" spans="1:6">
      <c r="A1741" s="21" t="s">
        <v>3159</v>
      </c>
      <c r="B1741" s="23" t="s">
        <v>3160</v>
      </c>
      <c r="C1741" s="19" t="s">
        <v>3153</v>
      </c>
      <c r="D1741" s="24">
        <v>318.88888888888903</v>
      </c>
      <c r="E1741" s="24">
        <v>2512.2345072345065</v>
      </c>
      <c r="F1741" s="24">
        <v>2831.1233961233952</v>
      </c>
    </row>
    <row r="1742" spans="1:6">
      <c r="A1742" s="21" t="s">
        <v>3161</v>
      </c>
      <c r="B1742" s="23" t="s">
        <v>1327</v>
      </c>
      <c r="C1742" s="19" t="s">
        <v>3153</v>
      </c>
      <c r="D1742" s="24">
        <v>13400.854354354353</v>
      </c>
      <c r="E1742" s="24">
        <v>12256.951951951945</v>
      </c>
      <c r="F1742" s="24">
        <v>25657.806306306298</v>
      </c>
    </row>
    <row r="1743" spans="1:6">
      <c r="A1743" s="21" t="s">
        <v>3162</v>
      </c>
      <c r="B1743" s="23" t="s">
        <v>2286</v>
      </c>
      <c r="C1743" s="19" t="s">
        <v>3153</v>
      </c>
      <c r="D1743" s="24">
        <v>0</v>
      </c>
      <c r="E1743" s="24">
        <v>0</v>
      </c>
      <c r="F1743" s="24">
        <v>0</v>
      </c>
    </row>
    <row r="1744" spans="1:6">
      <c r="A1744" s="21" t="s">
        <v>3163</v>
      </c>
      <c r="B1744" s="23" t="s">
        <v>3164</v>
      </c>
      <c r="C1744" s="19" t="s">
        <v>3153</v>
      </c>
      <c r="D1744" s="24">
        <v>8946.7867867867844</v>
      </c>
      <c r="E1744" s="24">
        <v>17602.536172536162</v>
      </c>
      <c r="F1744" s="24">
        <v>26549.322959322944</v>
      </c>
    </row>
    <row r="1745" spans="1:6">
      <c r="A1745" s="21" t="s">
        <v>3165</v>
      </c>
      <c r="B1745" s="23" t="s">
        <v>3166</v>
      </c>
      <c r="C1745" s="19" t="s">
        <v>3153</v>
      </c>
      <c r="D1745" s="24">
        <v>0</v>
      </c>
      <c r="E1745" s="24">
        <v>0</v>
      </c>
      <c r="F1745" s="24">
        <v>0</v>
      </c>
    </row>
    <row r="1746" spans="1:6">
      <c r="A1746" s="21" t="s">
        <v>3167</v>
      </c>
      <c r="B1746" s="23" t="s">
        <v>3168</v>
      </c>
      <c r="C1746" s="19" t="s">
        <v>3153</v>
      </c>
      <c r="D1746" s="24">
        <v>21164.791154791121</v>
      </c>
      <c r="E1746" s="24">
        <v>10660.171990171975</v>
      </c>
      <c r="F1746" s="24">
        <v>31824.963144963094</v>
      </c>
    </row>
    <row r="1747" spans="1:6">
      <c r="A1747" s="21" t="s">
        <v>3169</v>
      </c>
      <c r="B1747" s="23" t="s">
        <v>1401</v>
      </c>
      <c r="C1747" s="19" t="s">
        <v>3153</v>
      </c>
      <c r="D1747" s="24">
        <v>10305.683865683857</v>
      </c>
      <c r="E1747" s="24">
        <v>8931.021021021008</v>
      </c>
      <c r="F1747" s="24">
        <v>19236.704886704865</v>
      </c>
    </row>
    <row r="1748" spans="1:6">
      <c r="A1748" s="21" t="s">
        <v>3170</v>
      </c>
      <c r="B1748" s="23" t="s">
        <v>715</v>
      </c>
      <c r="C1748" s="19" t="s">
        <v>3153</v>
      </c>
      <c r="D1748" s="24">
        <v>10919.384384384381</v>
      </c>
      <c r="E1748" s="24">
        <v>7046.8782418782339</v>
      </c>
      <c r="F1748" s="24">
        <v>17966.262626262615</v>
      </c>
    </row>
    <row r="1749" spans="1:6">
      <c r="A1749" s="21" t="s">
        <v>3171</v>
      </c>
      <c r="B1749" s="23" t="s">
        <v>3172</v>
      </c>
      <c r="C1749" s="19" t="s">
        <v>3153</v>
      </c>
      <c r="D1749" s="24">
        <v>6830.8708708708627</v>
      </c>
      <c r="E1749" s="24">
        <v>13917.046137046105</v>
      </c>
      <c r="F1749" s="24">
        <v>20747.917007916971</v>
      </c>
    </row>
    <row r="1750" spans="1:6">
      <c r="A1750" s="21" t="s">
        <v>3173</v>
      </c>
      <c r="B1750" s="23" t="s">
        <v>1838</v>
      </c>
      <c r="C1750" s="19" t="s">
        <v>3153</v>
      </c>
      <c r="D1750" s="24">
        <v>1198.1381381381341</v>
      </c>
      <c r="E1750" s="24">
        <v>1742.3205023205001</v>
      </c>
      <c r="F1750" s="24">
        <v>2940.4586404586339</v>
      </c>
    </row>
    <row r="1751" spans="1:6">
      <c r="A1751" s="21" t="s">
        <v>3174</v>
      </c>
      <c r="B1751" s="23" t="s">
        <v>3175</v>
      </c>
      <c r="C1751" s="19" t="s">
        <v>3153</v>
      </c>
      <c r="D1751" s="24">
        <v>2207.1485121485111</v>
      </c>
      <c r="E1751" s="24">
        <v>1829.8580398580384</v>
      </c>
      <c r="F1751" s="24">
        <v>4037.00655200655</v>
      </c>
    </row>
    <row r="1752" spans="1:6">
      <c r="A1752" s="21" t="s">
        <v>3176</v>
      </c>
      <c r="B1752" s="23" t="s">
        <v>3177</v>
      </c>
      <c r="C1752" s="19" t="s">
        <v>3153</v>
      </c>
      <c r="D1752" s="24">
        <v>0</v>
      </c>
      <c r="E1752" s="24">
        <v>50</v>
      </c>
      <c r="F1752" s="24">
        <v>50</v>
      </c>
    </row>
    <row r="1753" spans="1:6">
      <c r="A1753" s="21" t="s">
        <v>3178</v>
      </c>
      <c r="B1753" s="23" t="s">
        <v>3179</v>
      </c>
      <c r="C1753" s="19" t="s">
        <v>3153</v>
      </c>
      <c r="D1753" s="24">
        <v>23130.985530985523</v>
      </c>
      <c r="E1753" s="24">
        <v>31645.331695331646</v>
      </c>
      <c r="F1753" s="24">
        <v>54776.317226317165</v>
      </c>
    </row>
    <row r="1754" spans="1:6">
      <c r="A1754" s="21" t="s">
        <v>3180</v>
      </c>
      <c r="B1754" s="23" t="s">
        <v>2226</v>
      </c>
      <c r="C1754" s="19" t="s">
        <v>3153</v>
      </c>
      <c r="D1754" s="24">
        <v>6506.1179361179256</v>
      </c>
      <c r="E1754" s="24">
        <v>7260.3289653289594</v>
      </c>
      <c r="F1754" s="24">
        <v>13766.446901446885</v>
      </c>
    </row>
    <row r="1755" spans="1:6">
      <c r="A1755" s="21" t="s">
        <v>3181</v>
      </c>
      <c r="B1755" s="23" t="s">
        <v>731</v>
      </c>
      <c r="C1755" s="19" t="s">
        <v>3153</v>
      </c>
      <c r="D1755" s="24">
        <v>7013.6036036035784</v>
      </c>
      <c r="E1755" s="24">
        <v>3556.7349167349084</v>
      </c>
      <c r="F1755" s="24">
        <v>10570.338520338488</v>
      </c>
    </row>
    <row r="1756" spans="1:6">
      <c r="A1756" s="21" t="s">
        <v>3182</v>
      </c>
      <c r="B1756" s="23" t="s">
        <v>453</v>
      </c>
      <c r="C1756" s="19" t="s">
        <v>3153</v>
      </c>
      <c r="D1756" s="24">
        <v>0</v>
      </c>
      <c r="E1756" s="24">
        <v>50</v>
      </c>
      <c r="F1756" s="24">
        <v>50</v>
      </c>
    </row>
    <row r="1757" spans="1:6">
      <c r="A1757" s="21" t="s">
        <v>3183</v>
      </c>
      <c r="B1757" s="23" t="s">
        <v>1179</v>
      </c>
      <c r="C1757" s="19" t="s">
        <v>3153</v>
      </c>
      <c r="D1757" s="24">
        <v>18863.270543270486</v>
      </c>
      <c r="E1757" s="24">
        <v>21567.111657111607</v>
      </c>
      <c r="F1757" s="24">
        <v>40430.382200382097</v>
      </c>
    </row>
    <row r="1758" spans="1:6">
      <c r="A1758" s="21" t="s">
        <v>3184</v>
      </c>
      <c r="B1758" s="23" t="s">
        <v>3186</v>
      </c>
      <c r="C1758" s="19" t="s">
        <v>3187</v>
      </c>
      <c r="D1758" s="24">
        <v>0</v>
      </c>
      <c r="E1758" s="24">
        <v>7181.5361673210773</v>
      </c>
      <c r="F1758" s="24">
        <v>7181.5361673210773</v>
      </c>
    </row>
    <row r="1759" spans="1:6">
      <c r="A1759" s="21" t="s">
        <v>3188</v>
      </c>
      <c r="B1759" s="23" t="s">
        <v>3189</v>
      </c>
      <c r="C1759" s="19" t="s">
        <v>3187</v>
      </c>
      <c r="D1759" s="24">
        <v>0</v>
      </c>
      <c r="E1759" s="24">
        <v>365.5357142857145</v>
      </c>
      <c r="F1759" s="24">
        <v>365.5357142857145</v>
      </c>
    </row>
    <row r="1760" spans="1:6">
      <c r="A1760" s="21" t="s">
        <v>3190</v>
      </c>
      <c r="B1760" s="23" t="s">
        <v>3191</v>
      </c>
      <c r="C1760" s="19" t="s">
        <v>3187</v>
      </c>
      <c r="D1760" s="24">
        <v>0</v>
      </c>
      <c r="E1760" s="24">
        <v>61861.844869773944</v>
      </c>
      <c r="F1760" s="24">
        <v>61861.844869773944</v>
      </c>
    </row>
    <row r="1761" spans="1:6">
      <c r="A1761" s="21" t="s">
        <v>3192</v>
      </c>
      <c r="B1761" s="23" t="s">
        <v>3194</v>
      </c>
      <c r="C1761" s="19" t="s">
        <v>3187</v>
      </c>
      <c r="D1761" s="24">
        <v>0</v>
      </c>
      <c r="E1761" s="24">
        <v>576.33509513742149</v>
      </c>
      <c r="F1761" s="24">
        <v>576.33509513742149</v>
      </c>
    </row>
    <row r="1762" spans="1:6">
      <c r="A1762" s="21" t="s">
        <v>3195</v>
      </c>
      <c r="B1762" s="23" t="s">
        <v>2994</v>
      </c>
      <c r="C1762" s="19" t="s">
        <v>3187</v>
      </c>
      <c r="D1762" s="24">
        <v>0</v>
      </c>
      <c r="E1762" s="24">
        <v>3490.7807308970191</v>
      </c>
      <c r="F1762" s="24">
        <v>3490.7807308970191</v>
      </c>
    </row>
    <row r="1763" spans="1:6">
      <c r="A1763" s="21" t="s">
        <v>3196</v>
      </c>
      <c r="B1763" s="23" t="s">
        <v>3197</v>
      </c>
      <c r="C1763" s="19" t="s">
        <v>3187</v>
      </c>
      <c r="D1763" s="24">
        <v>84174.540807557045</v>
      </c>
      <c r="E1763" s="24">
        <v>89640.773210387721</v>
      </c>
      <c r="F1763" s="24">
        <v>173815.31401794474</v>
      </c>
    </row>
    <row r="1764" spans="1:6">
      <c r="A1764" s="21" t="s">
        <v>3198</v>
      </c>
      <c r="B1764" s="23" t="s">
        <v>3199</v>
      </c>
      <c r="C1764" s="19" t="s">
        <v>3187</v>
      </c>
      <c r="D1764" s="24">
        <v>0</v>
      </c>
      <c r="E1764" s="24">
        <v>11252.56718514048</v>
      </c>
      <c r="F1764" s="24">
        <v>11252.56718514048</v>
      </c>
    </row>
    <row r="1765" spans="1:6">
      <c r="A1765" s="21" t="s">
        <v>3200</v>
      </c>
      <c r="B1765" s="23" t="s">
        <v>3201</v>
      </c>
      <c r="C1765" s="19" t="s">
        <v>3187</v>
      </c>
      <c r="D1765" s="24">
        <v>0</v>
      </c>
      <c r="E1765" s="24">
        <v>60212.285237923556</v>
      </c>
      <c r="F1765" s="24">
        <v>60212.285237923556</v>
      </c>
    </row>
    <row r="1766" spans="1:6">
      <c r="A1766" s="21" t="s">
        <v>3202</v>
      </c>
      <c r="B1766" s="23" t="s">
        <v>3203</v>
      </c>
      <c r="C1766" s="19" t="s">
        <v>3187</v>
      </c>
      <c r="D1766" s="24">
        <v>19580.46511627916</v>
      </c>
      <c r="E1766" s="24">
        <v>37905.601897346503</v>
      </c>
      <c r="F1766" s="24">
        <v>57486.067013625659</v>
      </c>
    </row>
    <row r="1767" spans="1:6">
      <c r="A1767" s="21" t="s">
        <v>3204</v>
      </c>
      <c r="B1767" s="23" t="s">
        <v>376</v>
      </c>
      <c r="C1767" s="19" t="s">
        <v>3187</v>
      </c>
      <c r="D1767" s="24">
        <v>0</v>
      </c>
      <c r="E1767" s="24">
        <v>263.66233766233785</v>
      </c>
      <c r="F1767" s="24">
        <v>263.66233766233785</v>
      </c>
    </row>
    <row r="1768" spans="1:6">
      <c r="A1768" s="21" t="s">
        <v>3205</v>
      </c>
      <c r="B1768" s="23" t="s">
        <v>3206</v>
      </c>
      <c r="C1768" s="19" t="s">
        <v>3187</v>
      </c>
      <c r="D1768" s="24">
        <v>0</v>
      </c>
      <c r="E1768" s="24">
        <v>978.73189368771114</v>
      </c>
      <c r="F1768" s="24">
        <v>978.73189368771114</v>
      </c>
    </row>
    <row r="1769" spans="1:6">
      <c r="A1769" s="21" t="s">
        <v>3207</v>
      </c>
      <c r="B1769" s="23" t="s">
        <v>3208</v>
      </c>
      <c r="C1769" s="19" t="s">
        <v>3187</v>
      </c>
      <c r="D1769" s="24">
        <v>1841.4978737541542</v>
      </c>
      <c r="E1769" s="24">
        <v>2140.1111710963482</v>
      </c>
      <c r="F1769" s="24">
        <v>3981.6090448505024</v>
      </c>
    </row>
    <row r="1770" spans="1:6">
      <c r="A1770" s="21" t="s">
        <v>3209</v>
      </c>
      <c r="B1770" s="23" t="s">
        <v>3210</v>
      </c>
      <c r="C1770" s="19" t="s">
        <v>3187</v>
      </c>
      <c r="D1770" s="24">
        <v>0</v>
      </c>
      <c r="E1770" s="24">
        <v>23361.073101352325</v>
      </c>
      <c r="F1770" s="24">
        <v>23361.073101352325</v>
      </c>
    </row>
    <row r="1771" spans="1:6">
      <c r="A1771" s="21" t="s">
        <v>3211</v>
      </c>
      <c r="B1771" s="23" t="s">
        <v>3212</v>
      </c>
      <c r="C1771" s="19" t="s">
        <v>3187</v>
      </c>
      <c r="D1771" s="24">
        <v>34945.251636574874</v>
      </c>
      <c r="E1771" s="24">
        <v>56679.563210117638</v>
      </c>
      <c r="F1771" s="24">
        <v>91624.814846692505</v>
      </c>
    </row>
    <row r="1772" spans="1:6">
      <c r="A1772" s="21" t="s">
        <v>3213</v>
      </c>
      <c r="B1772" s="23" t="s">
        <v>397</v>
      </c>
      <c r="C1772" s="19" t="s">
        <v>3187</v>
      </c>
      <c r="D1772" s="24">
        <v>0</v>
      </c>
      <c r="E1772" s="24">
        <v>2250.7441860465219</v>
      </c>
      <c r="F1772" s="24">
        <v>2250.7441860465219</v>
      </c>
    </row>
    <row r="1773" spans="1:6">
      <c r="A1773" s="21" t="s">
        <v>3214</v>
      </c>
      <c r="B1773" s="23" t="s">
        <v>3216</v>
      </c>
      <c r="C1773" s="19" t="s">
        <v>3187</v>
      </c>
      <c r="D1773" s="24">
        <v>0</v>
      </c>
      <c r="E1773" s="24">
        <v>0</v>
      </c>
      <c r="F1773" s="24">
        <v>0</v>
      </c>
    </row>
    <row r="1774" spans="1:6">
      <c r="A1774" s="21" t="s">
        <v>3217</v>
      </c>
      <c r="B1774" s="23" t="s">
        <v>3218</v>
      </c>
      <c r="C1774" s="19" t="s">
        <v>3187</v>
      </c>
      <c r="D1774" s="24">
        <v>0</v>
      </c>
      <c r="E1774" s="24">
        <v>36188.041064706849</v>
      </c>
      <c r="F1774" s="24">
        <v>36188.041064706849</v>
      </c>
    </row>
    <row r="1775" spans="1:6">
      <c r="A1775" s="21" t="s">
        <v>3219</v>
      </c>
      <c r="B1775" s="23" t="s">
        <v>3220</v>
      </c>
      <c r="C1775" s="19" t="s">
        <v>3187</v>
      </c>
      <c r="D1775" s="24">
        <v>0</v>
      </c>
      <c r="E1775" s="24">
        <v>495.64935064935094</v>
      </c>
      <c r="F1775" s="24">
        <v>495.64935064935094</v>
      </c>
    </row>
    <row r="1776" spans="1:6">
      <c r="A1776" s="21" t="s">
        <v>3221</v>
      </c>
      <c r="B1776" s="23" t="s">
        <v>3222</v>
      </c>
      <c r="C1776" s="19" t="s">
        <v>3187</v>
      </c>
      <c r="D1776" s="24">
        <v>864.33781334944342</v>
      </c>
      <c r="E1776" s="24">
        <v>0</v>
      </c>
      <c r="F1776" s="24">
        <v>864.33781334944342</v>
      </c>
    </row>
    <row r="1777" spans="1:6">
      <c r="A1777" s="21" t="s">
        <v>3223</v>
      </c>
      <c r="B1777" s="23" t="s">
        <v>672</v>
      </c>
      <c r="C1777" s="19" t="s">
        <v>3187</v>
      </c>
      <c r="D1777" s="24">
        <v>0</v>
      </c>
      <c r="E1777" s="24">
        <v>5359.9307058511658</v>
      </c>
      <c r="F1777" s="24">
        <v>5359.9307058511658</v>
      </c>
    </row>
    <row r="1778" spans="1:6">
      <c r="A1778" s="21" t="s">
        <v>3224</v>
      </c>
      <c r="B1778" s="23" t="s">
        <v>3225</v>
      </c>
      <c r="C1778" s="19" t="s">
        <v>3187</v>
      </c>
      <c r="D1778" s="24">
        <v>40801.223015791205</v>
      </c>
      <c r="E1778" s="24">
        <v>53133.518447365685</v>
      </c>
      <c r="F1778" s="24">
        <v>93934.741463156897</v>
      </c>
    </row>
    <row r="1779" spans="1:6">
      <c r="A1779" s="21" t="s">
        <v>3226</v>
      </c>
      <c r="B1779" s="23" t="s">
        <v>3227</v>
      </c>
      <c r="C1779" s="19" t="s">
        <v>3187</v>
      </c>
      <c r="D1779" s="24">
        <v>0</v>
      </c>
      <c r="E1779" s="24">
        <v>2618.1916339474496</v>
      </c>
      <c r="F1779" s="24">
        <v>2618.1916339474496</v>
      </c>
    </row>
    <row r="1780" spans="1:6">
      <c r="A1780" s="21" t="s">
        <v>3228</v>
      </c>
      <c r="B1780" s="23" t="s">
        <v>2942</v>
      </c>
      <c r="C1780" s="19" t="s">
        <v>3187</v>
      </c>
      <c r="D1780" s="24">
        <v>32690.065282705105</v>
      </c>
      <c r="E1780" s="24">
        <v>162808.57523787441</v>
      </c>
      <c r="F1780" s="24">
        <v>195498.6405205795</v>
      </c>
    </row>
    <row r="1781" spans="1:6">
      <c r="A1781" s="21" t="s">
        <v>3229</v>
      </c>
      <c r="B1781" s="23" t="s">
        <v>3230</v>
      </c>
      <c r="C1781" s="19" t="s">
        <v>3187</v>
      </c>
      <c r="D1781" s="24">
        <v>0</v>
      </c>
      <c r="E1781" s="24">
        <v>4255.4485351857584</v>
      </c>
      <c r="F1781" s="24">
        <v>4255.4485351857584</v>
      </c>
    </row>
    <row r="1782" spans="1:6">
      <c r="A1782" s="21" t="s">
        <v>3231</v>
      </c>
      <c r="B1782" s="23" t="s">
        <v>693</v>
      </c>
      <c r="C1782" s="19" t="s">
        <v>3187</v>
      </c>
      <c r="D1782" s="24">
        <v>21759.740259740265</v>
      </c>
      <c r="E1782" s="24">
        <v>81028.402295379274</v>
      </c>
      <c r="F1782" s="24">
        <v>102788.14255511953</v>
      </c>
    </row>
    <row r="1783" spans="1:6">
      <c r="A1783" s="21" t="s">
        <v>3232</v>
      </c>
      <c r="B1783" s="23" t="s">
        <v>695</v>
      </c>
      <c r="C1783" s="19" t="s">
        <v>3187</v>
      </c>
      <c r="D1783" s="24">
        <v>574.86371186952681</v>
      </c>
      <c r="E1783" s="24">
        <v>0</v>
      </c>
      <c r="F1783" s="24">
        <v>574.86371186952681</v>
      </c>
    </row>
    <row r="1784" spans="1:6">
      <c r="A1784" s="21" t="s">
        <v>3233</v>
      </c>
      <c r="B1784" s="23" t="s">
        <v>3234</v>
      </c>
      <c r="C1784" s="19" t="s">
        <v>3187</v>
      </c>
      <c r="D1784" s="24">
        <v>0</v>
      </c>
      <c r="E1784" s="24">
        <v>18658.913077620062</v>
      </c>
      <c r="F1784" s="24">
        <v>18658.913077620062</v>
      </c>
    </row>
    <row r="1785" spans="1:6">
      <c r="A1785" s="21" t="s">
        <v>3235</v>
      </c>
      <c r="B1785" s="23" t="s">
        <v>559</v>
      </c>
      <c r="C1785" s="19" t="s">
        <v>3187</v>
      </c>
      <c r="D1785" s="24">
        <v>0</v>
      </c>
      <c r="E1785" s="24">
        <v>5562.8821260985269</v>
      </c>
      <c r="F1785" s="24">
        <v>5562.8821260985269</v>
      </c>
    </row>
    <row r="1786" spans="1:6">
      <c r="A1786" s="21" t="s">
        <v>3236</v>
      </c>
      <c r="B1786" s="23" t="s">
        <v>3237</v>
      </c>
      <c r="C1786" s="19" t="s">
        <v>3187</v>
      </c>
      <c r="D1786" s="24">
        <v>0</v>
      </c>
      <c r="E1786" s="24">
        <v>1697.1932950770174</v>
      </c>
      <c r="F1786" s="24">
        <v>1697.1932950770174</v>
      </c>
    </row>
    <row r="1787" spans="1:6">
      <c r="A1787" s="21" t="s">
        <v>3238</v>
      </c>
      <c r="B1787" s="23" t="s">
        <v>3239</v>
      </c>
      <c r="C1787" s="19" t="s">
        <v>3187</v>
      </c>
      <c r="D1787" s="24">
        <v>0</v>
      </c>
      <c r="E1787" s="24">
        <v>518.04469948656083</v>
      </c>
      <c r="F1787" s="24">
        <v>518.04469948656083</v>
      </c>
    </row>
    <row r="1788" spans="1:6">
      <c r="A1788" s="21" t="s">
        <v>3240</v>
      </c>
      <c r="B1788" s="23" t="s">
        <v>3241</v>
      </c>
      <c r="C1788" s="19" t="s">
        <v>3187</v>
      </c>
      <c r="D1788" s="24">
        <v>1561.2977801268516</v>
      </c>
      <c r="E1788" s="24">
        <v>14723.680021141663</v>
      </c>
      <c r="F1788" s="24">
        <v>16284.977801268516</v>
      </c>
    </row>
    <row r="1789" spans="1:6">
      <c r="A1789" s="21" t="s">
        <v>3242</v>
      </c>
      <c r="B1789" s="23" t="s">
        <v>453</v>
      </c>
      <c r="C1789" s="19" t="s">
        <v>3187</v>
      </c>
      <c r="D1789" s="24">
        <v>37402.721991090322</v>
      </c>
      <c r="E1789" s="24">
        <v>37301.437688764738</v>
      </c>
      <c r="F1789" s="24">
        <v>74704.159679855075</v>
      </c>
    </row>
    <row r="1790" spans="1:6">
      <c r="A1790" s="21" t="s">
        <v>3243</v>
      </c>
      <c r="B1790" s="23" t="s">
        <v>3244</v>
      </c>
      <c r="C1790" s="19" t="s">
        <v>3187</v>
      </c>
      <c r="D1790" s="24">
        <v>1471.426910299007</v>
      </c>
      <c r="E1790" s="24">
        <v>6252.6573542736487</v>
      </c>
      <c r="F1790" s="24">
        <v>7724.0842645726543</v>
      </c>
    </row>
    <row r="1791" spans="1:6">
      <c r="A1791" s="21" t="s">
        <v>3245</v>
      </c>
      <c r="B1791" s="23" t="s">
        <v>3247</v>
      </c>
      <c r="C1791" s="19" t="s">
        <v>3248</v>
      </c>
      <c r="D1791" s="24">
        <v>1972.4897540983607</v>
      </c>
      <c r="E1791" s="24">
        <v>6007.5284709125199</v>
      </c>
      <c r="F1791" s="24">
        <v>7980.0182250108801</v>
      </c>
    </row>
    <row r="1792" spans="1:6">
      <c r="A1792" s="21" t="s">
        <v>3249</v>
      </c>
      <c r="B1792" s="23" t="s">
        <v>2234</v>
      </c>
      <c r="C1792" s="19" t="s">
        <v>3248</v>
      </c>
      <c r="D1792" s="24">
        <v>266.40625</v>
      </c>
      <c r="E1792" s="24">
        <v>21070.562141846807</v>
      </c>
      <c r="F1792" s="24">
        <v>21336.968391846807</v>
      </c>
    </row>
    <row r="1793" spans="1:6">
      <c r="A1793" s="21" t="s">
        <v>3250</v>
      </c>
      <c r="B1793" s="23" t="s">
        <v>3251</v>
      </c>
      <c r="C1793" s="19" t="s">
        <v>3248</v>
      </c>
      <c r="D1793" s="24">
        <v>0</v>
      </c>
      <c r="E1793" s="24">
        <v>0</v>
      </c>
      <c r="F1793" s="24">
        <v>0</v>
      </c>
    </row>
    <row r="1794" spans="1:6">
      <c r="A1794" s="21" t="s">
        <v>3252</v>
      </c>
      <c r="B1794" s="23" t="s">
        <v>3253</v>
      </c>
      <c r="C1794" s="19" t="s">
        <v>3248</v>
      </c>
      <c r="D1794" s="24">
        <v>2518.75</v>
      </c>
      <c r="E1794" s="24">
        <v>7008.9488501807309</v>
      </c>
      <c r="F1794" s="24">
        <v>9527.69885018073</v>
      </c>
    </row>
    <row r="1795" spans="1:6">
      <c r="A1795" s="21" t="s">
        <v>3254</v>
      </c>
      <c r="B1795" s="23" t="s">
        <v>3255</v>
      </c>
      <c r="C1795" s="19" t="s">
        <v>3248</v>
      </c>
      <c r="D1795" s="24">
        <v>255.46875</v>
      </c>
      <c r="E1795" s="24">
        <v>28191.150660089948</v>
      </c>
      <c r="F1795" s="24">
        <v>28446.619410089952</v>
      </c>
    </row>
    <row r="1796" spans="1:6">
      <c r="A1796" s="21" t="s">
        <v>3256</v>
      </c>
      <c r="B1796" s="23" t="s">
        <v>3257</v>
      </c>
      <c r="C1796" s="19" t="s">
        <v>3248</v>
      </c>
      <c r="D1796" s="24">
        <v>20742.467851137</v>
      </c>
      <c r="E1796" s="24">
        <v>87441.830480197314</v>
      </c>
      <c r="F1796" s="24">
        <v>108184.2983313343</v>
      </c>
    </row>
    <row r="1797" spans="1:6">
      <c r="A1797" s="21" t="s">
        <v>3258</v>
      </c>
      <c r="B1797" s="23" t="s">
        <v>1757</v>
      </c>
      <c r="C1797" s="19" t="s">
        <v>3248</v>
      </c>
      <c r="D1797" s="24">
        <v>3558.7175152686032</v>
      </c>
      <c r="E1797" s="24">
        <v>35128.362293179751</v>
      </c>
      <c r="F1797" s="24">
        <v>38687.079808448347</v>
      </c>
    </row>
    <row r="1798" spans="1:6">
      <c r="A1798" s="21" t="s">
        <v>3259</v>
      </c>
      <c r="B1798" s="23" t="s">
        <v>3260</v>
      </c>
      <c r="C1798" s="19" t="s">
        <v>3248</v>
      </c>
      <c r="D1798" s="24">
        <v>316.316371681416</v>
      </c>
      <c r="E1798" s="24">
        <v>8132.4864920645414</v>
      </c>
      <c r="F1798" s="24">
        <v>8448.8028637459574</v>
      </c>
    </row>
    <row r="1799" spans="1:6">
      <c r="A1799" s="21" t="s">
        <v>3261</v>
      </c>
      <c r="B1799" s="23" t="s">
        <v>3262</v>
      </c>
      <c r="C1799" s="19" t="s">
        <v>3248</v>
      </c>
      <c r="D1799" s="24">
        <v>862.48327464788736</v>
      </c>
      <c r="E1799" s="24">
        <v>24001.523594435464</v>
      </c>
      <c r="F1799" s="24">
        <v>24864.00686908335</v>
      </c>
    </row>
    <row r="1800" spans="1:6">
      <c r="A1800" s="21" t="s">
        <v>3263</v>
      </c>
      <c r="B1800" s="23" t="s">
        <v>1321</v>
      </c>
      <c r="C1800" s="19" t="s">
        <v>3248</v>
      </c>
      <c r="D1800" s="24">
        <v>532.8125</v>
      </c>
      <c r="E1800" s="24">
        <v>23157.529662175602</v>
      </c>
      <c r="F1800" s="24">
        <v>23690.342162175602</v>
      </c>
    </row>
    <row r="1801" spans="1:6">
      <c r="A1801" s="21" t="s">
        <v>3264</v>
      </c>
      <c r="B1801" s="23" t="s">
        <v>352</v>
      </c>
      <c r="C1801" s="19" t="s">
        <v>3248</v>
      </c>
      <c r="D1801" s="24">
        <v>13190.266924893698</v>
      </c>
      <c r="E1801" s="24">
        <v>10023.221620078442</v>
      </c>
      <c r="F1801" s="24">
        <v>23213.488544972141</v>
      </c>
    </row>
    <row r="1802" spans="1:6">
      <c r="A1802" s="21" t="s">
        <v>3265</v>
      </c>
      <c r="B1802" s="23" t="s">
        <v>3266</v>
      </c>
      <c r="C1802" s="19" t="s">
        <v>3248</v>
      </c>
      <c r="D1802" s="24">
        <v>28.812500000000004</v>
      </c>
      <c r="E1802" s="24">
        <v>21962.434812542015</v>
      </c>
      <c r="F1802" s="24">
        <v>21991.247312542018</v>
      </c>
    </row>
    <row r="1803" spans="1:6">
      <c r="A1803" s="21" t="s">
        <v>3267</v>
      </c>
      <c r="B1803" s="23" t="s">
        <v>1483</v>
      </c>
      <c r="C1803" s="19" t="s">
        <v>3248</v>
      </c>
      <c r="D1803" s="24">
        <v>1904.7705495266684</v>
      </c>
      <c r="E1803" s="24">
        <v>14786.020549526667</v>
      </c>
      <c r="F1803" s="24">
        <v>16690.791099053335</v>
      </c>
    </row>
    <row r="1804" spans="1:6">
      <c r="A1804" s="21" t="s">
        <v>3268</v>
      </c>
      <c r="B1804" s="23" t="s">
        <v>3269</v>
      </c>
      <c r="C1804" s="19" t="s">
        <v>3248</v>
      </c>
      <c r="D1804" s="24">
        <v>13163.939611118036</v>
      </c>
      <c r="E1804" s="24">
        <v>4998.5547410569625</v>
      </c>
      <c r="F1804" s="24">
        <v>18162.494352174999</v>
      </c>
    </row>
    <row r="1805" spans="1:6">
      <c r="A1805" s="21" t="s">
        <v>3270</v>
      </c>
      <c r="B1805" s="23" t="s">
        <v>3271</v>
      </c>
      <c r="C1805" s="19" t="s">
        <v>3248</v>
      </c>
      <c r="D1805" s="24">
        <v>3151.3827433628326</v>
      </c>
      <c r="E1805" s="24">
        <v>36071.447659976686</v>
      </c>
      <c r="F1805" s="24">
        <v>39222.830403339518</v>
      </c>
    </row>
    <row r="1806" spans="1:6">
      <c r="A1806" s="21" t="s">
        <v>3272</v>
      </c>
      <c r="B1806" s="23" t="s">
        <v>2286</v>
      </c>
      <c r="C1806" s="19" t="s">
        <v>3248</v>
      </c>
      <c r="D1806" s="24">
        <v>135.625</v>
      </c>
      <c r="E1806" s="24">
        <v>3991.3338648695453</v>
      </c>
      <c r="F1806" s="24">
        <v>4126.9588648695462</v>
      </c>
    </row>
    <row r="1807" spans="1:6">
      <c r="A1807" s="21" t="s">
        <v>3273</v>
      </c>
      <c r="B1807" s="23" t="s">
        <v>105</v>
      </c>
      <c r="C1807" s="19" t="s">
        <v>3248</v>
      </c>
      <c r="D1807" s="24">
        <v>929.507743362832</v>
      </c>
      <c r="E1807" s="24">
        <v>15581.185731646519</v>
      </c>
      <c r="F1807" s="24">
        <v>16510.69347500935</v>
      </c>
    </row>
    <row r="1808" spans="1:6">
      <c r="A1808" s="21" t="s">
        <v>3274</v>
      </c>
      <c r="B1808" s="23" t="s">
        <v>372</v>
      </c>
      <c r="C1808" s="19" t="s">
        <v>3248</v>
      </c>
      <c r="D1808" s="24">
        <v>455.3125</v>
      </c>
      <c r="E1808" s="24">
        <v>6708.7258283306401</v>
      </c>
      <c r="F1808" s="24">
        <v>7164.0383283306401</v>
      </c>
    </row>
    <row r="1809" spans="1:6">
      <c r="A1809" s="21" t="s">
        <v>3275</v>
      </c>
      <c r="B1809" s="23" t="s">
        <v>2343</v>
      </c>
      <c r="C1809" s="19" t="s">
        <v>3248</v>
      </c>
      <c r="D1809" s="24">
        <v>13391.007399515816</v>
      </c>
      <c r="E1809" s="24">
        <v>64328.680973199007</v>
      </c>
      <c r="F1809" s="24">
        <v>77719.688372714809</v>
      </c>
    </row>
    <row r="1810" spans="1:6">
      <c r="A1810" s="21" t="s">
        <v>3276</v>
      </c>
      <c r="B1810" s="23" t="s">
        <v>111</v>
      </c>
      <c r="C1810" s="19" t="s">
        <v>3248</v>
      </c>
      <c r="D1810" s="24">
        <v>570.38732394366207</v>
      </c>
      <c r="E1810" s="24">
        <v>2747.7317415730336</v>
      </c>
      <c r="F1810" s="24">
        <v>3318.1190655166956</v>
      </c>
    </row>
    <row r="1811" spans="1:6">
      <c r="A1811" s="21" t="s">
        <v>3277</v>
      </c>
      <c r="B1811" s="23" t="s">
        <v>779</v>
      </c>
      <c r="C1811" s="19" t="s">
        <v>3248</v>
      </c>
      <c r="D1811" s="24">
        <v>0</v>
      </c>
      <c r="E1811" s="24">
        <v>0</v>
      </c>
      <c r="F1811" s="24">
        <v>0</v>
      </c>
    </row>
    <row r="1812" spans="1:6">
      <c r="A1812" s="21" t="s">
        <v>3278</v>
      </c>
      <c r="B1812" s="23" t="s">
        <v>3279</v>
      </c>
      <c r="C1812" s="19" t="s">
        <v>3248</v>
      </c>
      <c r="D1812" s="24">
        <v>6206.2087124517029</v>
      </c>
      <c r="E1812" s="24">
        <v>17277.915913258461</v>
      </c>
      <c r="F1812" s="24">
        <v>23484.124625710159</v>
      </c>
    </row>
    <row r="1813" spans="1:6">
      <c r="A1813" s="21" t="s">
        <v>3280</v>
      </c>
      <c r="B1813" s="23" t="s">
        <v>126</v>
      </c>
      <c r="C1813" s="19" t="s">
        <v>3248</v>
      </c>
      <c r="D1813" s="24">
        <v>5807.1066527738913</v>
      </c>
      <c r="E1813" s="24">
        <v>43915.932405783169</v>
      </c>
      <c r="F1813" s="24">
        <v>49723.039058557057</v>
      </c>
    </row>
    <row r="1814" spans="1:6">
      <c r="A1814" s="21" t="s">
        <v>3281</v>
      </c>
      <c r="B1814" s="23" t="s">
        <v>501</v>
      </c>
      <c r="C1814" s="19" t="s">
        <v>3248</v>
      </c>
      <c r="D1814" s="24">
        <v>0</v>
      </c>
      <c r="E1814" s="24">
        <v>0</v>
      </c>
      <c r="F1814" s="24">
        <v>0</v>
      </c>
    </row>
    <row r="1815" spans="1:6">
      <c r="A1815" s="21" t="s">
        <v>3282</v>
      </c>
      <c r="B1815" s="23" t="s">
        <v>1274</v>
      </c>
      <c r="C1815" s="19" t="s">
        <v>3248</v>
      </c>
      <c r="D1815" s="24">
        <v>1937.5</v>
      </c>
      <c r="E1815" s="24">
        <v>25940.511108687522</v>
      </c>
      <c r="F1815" s="24">
        <v>27878.011108687522</v>
      </c>
    </row>
    <row r="1816" spans="1:6">
      <c r="A1816" s="21" t="s">
        <v>3283</v>
      </c>
      <c r="B1816" s="23" t="s">
        <v>1380</v>
      </c>
      <c r="C1816" s="19" t="s">
        <v>3248</v>
      </c>
      <c r="D1816" s="24">
        <v>22136.379352241409</v>
      </c>
      <c r="E1816" s="24">
        <v>64039.530516383085</v>
      </c>
      <c r="F1816" s="24">
        <v>86175.909868624483</v>
      </c>
    </row>
    <row r="1817" spans="1:6">
      <c r="A1817" s="21" t="s">
        <v>3284</v>
      </c>
      <c r="B1817" s="23" t="s">
        <v>150</v>
      </c>
      <c r="C1817" s="19" t="s">
        <v>3248</v>
      </c>
      <c r="D1817" s="24">
        <v>6748.1677676679556</v>
      </c>
      <c r="E1817" s="24">
        <v>32153.461235730636</v>
      </c>
      <c r="F1817" s="24">
        <v>38901.629003398593</v>
      </c>
    </row>
    <row r="1818" spans="1:6">
      <c r="A1818" s="21" t="s">
        <v>3285</v>
      </c>
      <c r="B1818" s="23" t="s">
        <v>165</v>
      </c>
      <c r="C1818" s="19" t="s">
        <v>3248</v>
      </c>
      <c r="D1818" s="24">
        <v>8083.8961657110822</v>
      </c>
      <c r="E1818" s="24">
        <v>52104.071626241966</v>
      </c>
      <c r="F1818" s="24">
        <v>60187.967791953044</v>
      </c>
    </row>
    <row r="1819" spans="1:6">
      <c r="A1819" s="21" t="s">
        <v>3286</v>
      </c>
      <c r="B1819" s="23" t="s">
        <v>168</v>
      </c>
      <c r="C1819" s="19" t="s">
        <v>3248</v>
      </c>
      <c r="D1819" s="24">
        <v>2744.0818584070803</v>
      </c>
      <c r="E1819" s="24">
        <v>32899.666494177603</v>
      </c>
      <c r="F1819" s="24">
        <v>35643.748352584684</v>
      </c>
    </row>
    <row r="1820" spans="1:6">
      <c r="A1820" s="21" t="s">
        <v>3287</v>
      </c>
      <c r="B1820" s="23" t="s">
        <v>816</v>
      </c>
      <c r="C1820" s="19" t="s">
        <v>3248</v>
      </c>
      <c r="D1820" s="24">
        <v>0</v>
      </c>
      <c r="E1820" s="24">
        <v>0</v>
      </c>
      <c r="F1820" s="24">
        <v>0</v>
      </c>
    </row>
    <row r="1821" spans="1:6">
      <c r="A1821" s="21" t="s">
        <v>3288</v>
      </c>
      <c r="B1821" s="23" t="s">
        <v>3289</v>
      </c>
      <c r="C1821" s="19" t="s">
        <v>3248</v>
      </c>
      <c r="D1821" s="24">
        <v>0</v>
      </c>
      <c r="E1821" s="24">
        <v>0</v>
      </c>
      <c r="F1821" s="24">
        <v>0</v>
      </c>
    </row>
    <row r="1822" spans="1:6">
      <c r="A1822" s="21" t="s">
        <v>3290</v>
      </c>
      <c r="B1822" s="23" t="s">
        <v>3291</v>
      </c>
      <c r="C1822" s="19" t="s">
        <v>3248</v>
      </c>
      <c r="D1822" s="24">
        <v>2636.0655226878466</v>
      </c>
      <c r="E1822" s="24">
        <v>69062.974442841587</v>
      </c>
      <c r="F1822" s="24">
        <v>71699.039965529431</v>
      </c>
    </row>
    <row r="1823" spans="1:6">
      <c r="A1823" s="21" t="s">
        <v>3292</v>
      </c>
      <c r="B1823" s="23" t="s">
        <v>1282</v>
      </c>
      <c r="C1823" s="19" t="s">
        <v>3248</v>
      </c>
      <c r="D1823" s="24">
        <v>2931.1780973451323</v>
      </c>
      <c r="E1823" s="24">
        <v>110606.50494685222</v>
      </c>
      <c r="F1823" s="24">
        <v>113537.68304419734</v>
      </c>
    </row>
    <row r="1824" spans="1:6">
      <c r="A1824" s="21" t="s">
        <v>3293</v>
      </c>
      <c r="B1824" s="23" t="s">
        <v>3294</v>
      </c>
      <c r="C1824" s="19" t="s">
        <v>3248</v>
      </c>
      <c r="D1824" s="24">
        <v>14851.836244465971</v>
      </c>
      <c r="E1824" s="24">
        <v>68278.48490101636</v>
      </c>
      <c r="F1824" s="24">
        <v>83130.321145482332</v>
      </c>
    </row>
    <row r="1825" spans="1:6">
      <c r="A1825" s="21" t="s">
        <v>3295</v>
      </c>
      <c r="B1825" s="23" t="s">
        <v>3296</v>
      </c>
      <c r="C1825" s="19" t="s">
        <v>3248</v>
      </c>
      <c r="D1825" s="24">
        <v>18320.983634093223</v>
      </c>
      <c r="E1825" s="24">
        <v>68725.774274059528</v>
      </c>
      <c r="F1825" s="24">
        <v>87046.757908152751</v>
      </c>
    </row>
    <row r="1826" spans="1:6">
      <c r="A1826" s="21" t="s">
        <v>3297</v>
      </c>
      <c r="B1826" s="23" t="s">
        <v>528</v>
      </c>
      <c r="C1826" s="19" t="s">
        <v>3248</v>
      </c>
      <c r="D1826" s="24">
        <v>6303.3186619718299</v>
      </c>
      <c r="E1826" s="24">
        <v>10851.868573164651</v>
      </c>
      <c r="F1826" s="24">
        <v>17155.187235136484</v>
      </c>
    </row>
    <row r="1827" spans="1:6">
      <c r="A1827" s="21" t="s">
        <v>3298</v>
      </c>
      <c r="B1827" s="23" t="s">
        <v>2153</v>
      </c>
      <c r="C1827" s="19" t="s">
        <v>3248</v>
      </c>
      <c r="D1827" s="24">
        <v>14079.278286504175</v>
      </c>
      <c r="E1827" s="24">
        <v>46350.76719927368</v>
      </c>
      <c r="F1827" s="24">
        <v>60430.04548577786</v>
      </c>
    </row>
    <row r="1828" spans="1:6">
      <c r="A1828" s="21" t="s">
        <v>3299</v>
      </c>
      <c r="B1828" s="23" t="s">
        <v>3300</v>
      </c>
      <c r="C1828" s="19" t="s">
        <v>3248</v>
      </c>
      <c r="D1828" s="24">
        <v>3977.6136946442912</v>
      </c>
      <c r="E1828" s="24">
        <v>14873.61595537237</v>
      </c>
      <c r="F1828" s="24">
        <v>18851.229650016663</v>
      </c>
    </row>
    <row r="1829" spans="1:6">
      <c r="A1829" s="21" t="s">
        <v>3301</v>
      </c>
      <c r="B1829" s="23" t="s">
        <v>2424</v>
      </c>
      <c r="C1829" s="19" t="s">
        <v>3248</v>
      </c>
      <c r="D1829" s="24">
        <v>3552.7860915492956</v>
      </c>
      <c r="E1829" s="24">
        <v>23807.045916913059</v>
      </c>
      <c r="F1829" s="24">
        <v>27359.832008462356</v>
      </c>
    </row>
    <row r="1830" spans="1:6">
      <c r="A1830" s="21" t="s">
        <v>3302</v>
      </c>
      <c r="B1830" s="23" t="s">
        <v>832</v>
      </c>
      <c r="C1830" s="19" t="s">
        <v>3248</v>
      </c>
      <c r="D1830" s="24">
        <v>0</v>
      </c>
      <c r="E1830" s="24">
        <v>227.38996478873241</v>
      </c>
      <c r="F1830" s="24">
        <v>227.38996478873241</v>
      </c>
    </row>
    <row r="1831" spans="1:6">
      <c r="A1831" s="21" t="s">
        <v>3303</v>
      </c>
      <c r="B1831" s="23" t="s">
        <v>3304</v>
      </c>
      <c r="C1831" s="19" t="s">
        <v>3248</v>
      </c>
      <c r="D1831" s="24">
        <v>0</v>
      </c>
      <c r="E1831" s="24">
        <v>0</v>
      </c>
      <c r="F1831" s="24">
        <v>0</v>
      </c>
    </row>
    <row r="1832" spans="1:6">
      <c r="A1832" s="21" t="s">
        <v>3305</v>
      </c>
      <c r="B1832" s="23" t="s">
        <v>3306</v>
      </c>
      <c r="C1832" s="19" t="s">
        <v>3248</v>
      </c>
      <c r="D1832" s="24">
        <v>7146.2997710986647</v>
      </c>
      <c r="E1832" s="24">
        <v>16275.1105300744</v>
      </c>
      <c r="F1832" s="24">
        <v>23421.410301173062</v>
      </c>
    </row>
    <row r="1833" spans="1:6">
      <c r="A1833" s="21" t="s">
        <v>3307</v>
      </c>
      <c r="B1833" s="23" t="s">
        <v>1102</v>
      </c>
      <c r="C1833" s="19" t="s">
        <v>3248</v>
      </c>
      <c r="D1833" s="24">
        <v>0</v>
      </c>
      <c r="E1833" s="24">
        <v>0</v>
      </c>
      <c r="F1833" s="24">
        <v>0</v>
      </c>
    </row>
    <row r="1834" spans="1:6">
      <c r="A1834" s="21" t="s">
        <v>3308</v>
      </c>
      <c r="B1834" s="23" t="s">
        <v>3309</v>
      </c>
      <c r="C1834" s="19" t="s">
        <v>3248</v>
      </c>
      <c r="D1834" s="24">
        <v>0</v>
      </c>
      <c r="E1834" s="24">
        <v>0</v>
      </c>
      <c r="F1834" s="24">
        <v>0</v>
      </c>
    </row>
    <row r="1835" spans="1:6">
      <c r="A1835" s="21" t="s">
        <v>3310</v>
      </c>
      <c r="B1835" s="23" t="s">
        <v>3311</v>
      </c>
      <c r="C1835" s="19" t="s">
        <v>3248</v>
      </c>
      <c r="D1835" s="24">
        <v>4430.5072136357976</v>
      </c>
      <c r="E1835" s="24">
        <v>107001.25651495294</v>
      </c>
      <c r="F1835" s="24">
        <v>111431.76372858875</v>
      </c>
    </row>
    <row r="1836" spans="1:6">
      <c r="A1836" s="21" t="s">
        <v>3312</v>
      </c>
      <c r="B1836" s="23" t="s">
        <v>3313</v>
      </c>
      <c r="C1836" s="19" t="s">
        <v>3248</v>
      </c>
      <c r="D1836" s="24">
        <v>6519.790067247749</v>
      </c>
      <c r="E1836" s="24">
        <v>10125.026477412275</v>
      </c>
      <c r="F1836" s="24">
        <v>16644.816544660025</v>
      </c>
    </row>
    <row r="1837" spans="1:6">
      <c r="A1837" s="21" t="s">
        <v>3314</v>
      </c>
      <c r="B1837" s="23" t="s">
        <v>3315</v>
      </c>
      <c r="C1837" s="19" t="s">
        <v>3248</v>
      </c>
      <c r="D1837" s="24">
        <v>48.4375</v>
      </c>
      <c r="E1837" s="24">
        <v>2054.8415492957747</v>
      </c>
      <c r="F1837" s="24">
        <v>2103.2790492957747</v>
      </c>
    </row>
    <row r="1838" spans="1:6">
      <c r="A1838" s="21" t="s">
        <v>3316</v>
      </c>
      <c r="B1838" s="23" t="s">
        <v>3317</v>
      </c>
      <c r="C1838" s="19" t="s">
        <v>3248</v>
      </c>
      <c r="D1838" s="24">
        <v>4801.5625</v>
      </c>
      <c r="E1838" s="24">
        <v>13285.337231060203</v>
      </c>
      <c r="F1838" s="24">
        <v>18086.899731060203</v>
      </c>
    </row>
    <row r="1839" spans="1:6">
      <c r="A1839" s="21" t="s">
        <v>3318</v>
      </c>
      <c r="B1839" s="23" t="s">
        <v>1428</v>
      </c>
      <c r="C1839" s="19" t="s">
        <v>3248</v>
      </c>
      <c r="D1839" s="24">
        <v>2525</v>
      </c>
      <c r="E1839" s="24">
        <v>6032.2761673406167</v>
      </c>
      <c r="F1839" s="24">
        <v>8557.2761673406167</v>
      </c>
    </row>
    <row r="1840" spans="1:6">
      <c r="A1840" s="21" t="s">
        <v>3319</v>
      </c>
      <c r="B1840" s="23" t="s">
        <v>3320</v>
      </c>
      <c r="C1840" s="19" t="s">
        <v>3248</v>
      </c>
      <c r="D1840" s="24">
        <v>42402.757371608888</v>
      </c>
      <c r="E1840" s="24">
        <v>18696.744802851641</v>
      </c>
      <c r="F1840" s="24">
        <v>61099.502174460533</v>
      </c>
    </row>
    <row r="1841" spans="1:6">
      <c r="A1841" s="21" t="s">
        <v>3321</v>
      </c>
      <c r="B1841" s="23" t="s">
        <v>1566</v>
      </c>
      <c r="C1841" s="19" t="s">
        <v>3248</v>
      </c>
      <c r="D1841" s="24">
        <v>416.56249999999994</v>
      </c>
      <c r="E1841" s="24">
        <v>67695.312383726181</v>
      </c>
      <c r="F1841" s="24">
        <v>68111.874883726181</v>
      </c>
    </row>
    <row r="1842" spans="1:6">
      <c r="A1842" s="21" t="s">
        <v>3322</v>
      </c>
      <c r="B1842" s="23" t="s">
        <v>2299</v>
      </c>
      <c r="C1842" s="19" t="s">
        <v>3248</v>
      </c>
      <c r="D1842" s="24">
        <v>568.80835575249273</v>
      </c>
      <c r="E1842" s="24">
        <v>4898.0671482732287</v>
      </c>
      <c r="F1842" s="24">
        <v>5466.875504025722</v>
      </c>
    </row>
    <row r="1843" spans="1:6">
      <c r="A1843" s="21" t="s">
        <v>3323</v>
      </c>
      <c r="B1843" s="23" t="s">
        <v>1568</v>
      </c>
      <c r="C1843" s="19" t="s">
        <v>3248</v>
      </c>
      <c r="D1843" s="24">
        <v>1067.6848591549297</v>
      </c>
      <c r="E1843" s="24">
        <v>3196.6316371681414</v>
      </c>
      <c r="F1843" s="24">
        <v>4264.3164963230711</v>
      </c>
    </row>
    <row r="1844" spans="1:6">
      <c r="A1844" s="21" t="s">
        <v>3324</v>
      </c>
      <c r="B1844" s="23" t="s">
        <v>3325</v>
      </c>
      <c r="C1844" s="19" t="s">
        <v>3248</v>
      </c>
      <c r="D1844" s="24">
        <v>502.9205097843701</v>
      </c>
      <c r="E1844" s="24">
        <v>15236.853183879133</v>
      </c>
      <c r="F1844" s="24">
        <v>15739.773693663503</v>
      </c>
    </row>
    <row r="1845" spans="1:6">
      <c r="A1845" s="21" t="s">
        <v>3326</v>
      </c>
      <c r="B1845" s="23" t="s">
        <v>3327</v>
      </c>
      <c r="C1845" s="19" t="s">
        <v>3248</v>
      </c>
      <c r="D1845" s="24">
        <v>4009.7595820826596</v>
      </c>
      <c r="E1845" s="24">
        <v>17638.830504972386</v>
      </c>
      <c r="F1845" s="24">
        <v>21648.590087055047</v>
      </c>
    </row>
    <row r="1846" spans="1:6">
      <c r="A1846" s="21" t="s">
        <v>3328</v>
      </c>
      <c r="B1846" s="23" t="s">
        <v>3329</v>
      </c>
      <c r="C1846" s="19" t="s">
        <v>3248</v>
      </c>
      <c r="D1846" s="24">
        <v>1051.09375</v>
      </c>
      <c r="E1846" s="24">
        <v>3694.8562224664533</v>
      </c>
      <c r="F1846" s="24">
        <v>4745.9499724664538</v>
      </c>
    </row>
    <row r="1847" spans="1:6">
      <c r="A1847" s="21" t="s">
        <v>3330</v>
      </c>
      <c r="B1847" s="23" t="s">
        <v>1179</v>
      </c>
      <c r="C1847" s="19" t="s">
        <v>3248</v>
      </c>
      <c r="D1847" s="24">
        <v>290.625</v>
      </c>
      <c r="E1847" s="24">
        <v>165.03080985915491</v>
      </c>
      <c r="F1847" s="24">
        <v>455.65580985915489</v>
      </c>
    </row>
    <row r="1848" spans="1:6">
      <c r="A1848" s="21" t="s">
        <v>3331</v>
      </c>
      <c r="B1848" s="23" t="s">
        <v>210</v>
      </c>
      <c r="C1848" s="19" t="s">
        <v>3248</v>
      </c>
      <c r="D1848" s="24">
        <v>12603.787149215474</v>
      </c>
      <c r="E1848" s="24">
        <v>29464.325106518219</v>
      </c>
      <c r="F1848" s="24">
        <v>42068.112255733686</v>
      </c>
    </row>
    <row r="1849" spans="1:6">
      <c r="A1849" s="21" t="s">
        <v>3332</v>
      </c>
      <c r="B1849" s="23" t="s">
        <v>1184</v>
      </c>
      <c r="C1849" s="19" t="s">
        <v>3248</v>
      </c>
      <c r="D1849" s="24">
        <v>15673.45132743363</v>
      </c>
      <c r="E1849" s="24">
        <v>51646.401742333372</v>
      </c>
      <c r="F1849" s="24">
        <v>67319.853069767007</v>
      </c>
    </row>
    <row r="1850" spans="1:6">
      <c r="A1850" s="21" t="s">
        <v>3333</v>
      </c>
      <c r="B1850" s="23" t="s">
        <v>3334</v>
      </c>
      <c r="C1850" s="19" t="s">
        <v>3248</v>
      </c>
      <c r="D1850" s="24">
        <v>0</v>
      </c>
      <c r="E1850" s="24">
        <v>447.18309859154942</v>
      </c>
      <c r="F1850" s="24">
        <v>447.18309859154942</v>
      </c>
    </row>
    <row r="1851" spans="1:6">
      <c r="A1851" s="21" t="s">
        <v>3335</v>
      </c>
      <c r="B1851" s="23" t="s">
        <v>3336</v>
      </c>
      <c r="C1851" s="19" t="s">
        <v>3248</v>
      </c>
      <c r="D1851" s="24">
        <v>17360.486355633806</v>
      </c>
      <c r="E1851" s="24">
        <v>98630.332139083359</v>
      </c>
      <c r="F1851" s="24">
        <v>115990.81849471717</v>
      </c>
    </row>
    <row r="1852" spans="1:6">
      <c r="A1852" s="21" t="s">
        <v>3337</v>
      </c>
      <c r="B1852" s="23" t="s">
        <v>3338</v>
      </c>
      <c r="C1852" s="19" t="s">
        <v>3248</v>
      </c>
      <c r="D1852" s="24">
        <v>4817.3155737704919</v>
      </c>
      <c r="E1852" s="24">
        <v>23698.612269693895</v>
      </c>
      <c r="F1852" s="24">
        <v>28515.927843464386</v>
      </c>
    </row>
    <row r="1853" spans="1:6">
      <c r="A1853" s="21" t="s">
        <v>3339</v>
      </c>
      <c r="B1853" s="23" t="s">
        <v>3341</v>
      </c>
      <c r="C1853" s="19" t="s">
        <v>3342</v>
      </c>
      <c r="D1853" s="24">
        <v>5366.1669131616272</v>
      </c>
      <c r="E1853" s="24">
        <v>10742.66795988804</v>
      </c>
      <c r="F1853" s="24">
        <v>16108.834873049665</v>
      </c>
    </row>
    <row r="1854" spans="1:6">
      <c r="A1854" s="21" t="s">
        <v>3343</v>
      </c>
      <c r="B1854" s="23" t="s">
        <v>1302</v>
      </c>
      <c r="C1854" s="19" t="s">
        <v>3342</v>
      </c>
      <c r="D1854" s="24">
        <v>5279.363065687061</v>
      </c>
      <c r="E1854" s="24">
        <v>3933.628606041595</v>
      </c>
      <c r="F1854" s="24">
        <v>9212.9916717286578</v>
      </c>
    </row>
    <row r="1855" spans="1:6">
      <c r="A1855" s="21" t="s">
        <v>3344</v>
      </c>
      <c r="B1855" s="23" t="s">
        <v>3345</v>
      </c>
      <c r="C1855" s="19" t="s">
        <v>3342</v>
      </c>
      <c r="D1855" s="24">
        <v>3894.6586345381511</v>
      </c>
      <c r="E1855" s="24">
        <v>19.767441860465119</v>
      </c>
      <c r="F1855" s="24">
        <v>3914.4260763986163</v>
      </c>
    </row>
    <row r="1856" spans="1:6">
      <c r="A1856" s="21" t="s">
        <v>3346</v>
      </c>
      <c r="B1856" s="23" t="s">
        <v>3347</v>
      </c>
      <c r="C1856" s="19" t="s">
        <v>3342</v>
      </c>
      <c r="D1856" s="24">
        <v>26655.428560361845</v>
      </c>
      <c r="E1856" s="24">
        <v>2560.6805188342892</v>
      </c>
      <c r="F1856" s="24">
        <v>29216.109079196136</v>
      </c>
    </row>
    <row r="1857" spans="1:6">
      <c r="A1857" s="21" t="s">
        <v>3348</v>
      </c>
      <c r="B1857" s="23" t="s">
        <v>3349</v>
      </c>
      <c r="C1857" s="19" t="s">
        <v>3342</v>
      </c>
      <c r="D1857" s="24">
        <v>337.71802325581405</v>
      </c>
      <c r="E1857" s="24">
        <v>1466.9385876840693</v>
      </c>
      <c r="F1857" s="24">
        <v>1804.6566109398832</v>
      </c>
    </row>
    <row r="1858" spans="1:6">
      <c r="A1858" s="21" t="s">
        <v>3350</v>
      </c>
      <c r="B1858" s="23" t="s">
        <v>3351</v>
      </c>
      <c r="C1858" s="19" t="s">
        <v>3342</v>
      </c>
      <c r="D1858" s="24">
        <v>49.418604651162802</v>
      </c>
      <c r="E1858" s="24">
        <v>621.38529755789489</v>
      </c>
      <c r="F1858" s="24">
        <v>670.80390220905781</v>
      </c>
    </row>
    <row r="1859" spans="1:6">
      <c r="A1859" s="21" t="s">
        <v>3352</v>
      </c>
      <c r="B1859" s="23" t="s">
        <v>3353</v>
      </c>
      <c r="C1859" s="19" t="s">
        <v>3342</v>
      </c>
      <c r="D1859" s="24">
        <v>77240.335970085856</v>
      </c>
      <c r="E1859" s="24">
        <v>90072.417376760059</v>
      </c>
      <c r="F1859" s="24">
        <v>167312.75334684592</v>
      </c>
    </row>
    <row r="1860" spans="1:6">
      <c r="A1860" s="21" t="s">
        <v>3354</v>
      </c>
      <c r="B1860" s="23" t="s">
        <v>3355</v>
      </c>
      <c r="C1860" s="19" t="s">
        <v>3342</v>
      </c>
      <c r="D1860" s="24">
        <v>9495.6095655889694</v>
      </c>
      <c r="E1860" s="24">
        <v>107186.65698582634</v>
      </c>
      <c r="F1860" s="24">
        <v>116682.26655141531</v>
      </c>
    </row>
    <row r="1861" spans="1:6">
      <c r="A1861" s="21" t="s">
        <v>3356</v>
      </c>
      <c r="B1861" s="23" t="s">
        <v>3357</v>
      </c>
      <c r="C1861" s="19" t="s">
        <v>3342</v>
      </c>
      <c r="D1861" s="24">
        <v>18383.613770955664</v>
      </c>
      <c r="E1861" s="24">
        <v>65088.457275017718</v>
      </c>
      <c r="F1861" s="24">
        <v>83472.071045973382</v>
      </c>
    </row>
    <row r="1862" spans="1:6">
      <c r="A1862" s="21" t="s">
        <v>3358</v>
      </c>
      <c r="B1862" s="23" t="s">
        <v>3359</v>
      </c>
      <c r="C1862" s="19" t="s">
        <v>3342</v>
      </c>
      <c r="D1862" s="24">
        <v>5755.1757491834296</v>
      </c>
      <c r="E1862" s="24">
        <v>11867.502063279277</v>
      </c>
      <c r="F1862" s="24">
        <v>17622.677812462705</v>
      </c>
    </row>
    <row r="1863" spans="1:6">
      <c r="A1863" s="21" t="s">
        <v>3360</v>
      </c>
      <c r="B1863" s="23" t="s">
        <v>3361</v>
      </c>
      <c r="C1863" s="19" t="s">
        <v>3342</v>
      </c>
      <c r="D1863" s="24">
        <v>3054.1265260377045</v>
      </c>
      <c r="E1863" s="24">
        <v>6030.9755433694891</v>
      </c>
      <c r="F1863" s="24">
        <v>9085.1020694071922</v>
      </c>
    </row>
    <row r="1864" spans="1:6">
      <c r="A1864" s="21" t="s">
        <v>3362</v>
      </c>
      <c r="B1864" s="23" t="s">
        <v>888</v>
      </c>
      <c r="C1864" s="19" t="s">
        <v>3342</v>
      </c>
      <c r="D1864" s="24">
        <v>3067.0217153020017</v>
      </c>
      <c r="E1864" s="24">
        <v>815.70188438384264</v>
      </c>
      <c r="F1864" s="24">
        <v>3882.7235996858444</v>
      </c>
    </row>
    <row r="1865" spans="1:6">
      <c r="A1865" s="21" t="s">
        <v>3363</v>
      </c>
      <c r="B1865" s="23" t="s">
        <v>3364</v>
      </c>
      <c r="C1865" s="19" t="s">
        <v>3342</v>
      </c>
      <c r="D1865" s="24">
        <v>13115.599633948908</v>
      </c>
      <c r="E1865" s="24">
        <v>3743.3548694149945</v>
      </c>
      <c r="F1865" s="24">
        <v>16858.954503363901</v>
      </c>
    </row>
    <row r="1866" spans="1:6">
      <c r="A1866" s="21" t="s">
        <v>3365</v>
      </c>
      <c r="B1866" s="23" t="s">
        <v>1942</v>
      </c>
      <c r="C1866" s="19" t="s">
        <v>3342</v>
      </c>
      <c r="D1866" s="24">
        <v>3317.4161502343213</v>
      </c>
      <c r="E1866" s="24">
        <v>1483.7457248706892</v>
      </c>
      <c r="F1866" s="24">
        <v>4801.16187510501</v>
      </c>
    </row>
    <row r="1867" spans="1:6">
      <c r="A1867" s="21" t="s">
        <v>3366</v>
      </c>
      <c r="B1867" s="23" t="s">
        <v>893</v>
      </c>
      <c r="C1867" s="19" t="s">
        <v>3342</v>
      </c>
      <c r="D1867" s="24">
        <v>8169.4436909313918</v>
      </c>
      <c r="E1867" s="24">
        <v>45886.697734944384</v>
      </c>
      <c r="F1867" s="24">
        <v>54056.141425875772</v>
      </c>
    </row>
    <row r="1868" spans="1:6">
      <c r="A1868" s="21" t="s">
        <v>3367</v>
      </c>
      <c r="B1868" s="23" t="s">
        <v>3368</v>
      </c>
      <c r="C1868" s="19" t="s">
        <v>3342</v>
      </c>
      <c r="D1868" s="24">
        <v>27366.236076460133</v>
      </c>
      <c r="E1868" s="24">
        <v>20364.714136428272</v>
      </c>
      <c r="F1868" s="24">
        <v>47730.950212888412</v>
      </c>
    </row>
    <row r="1869" spans="1:6">
      <c r="A1869" s="21" t="s">
        <v>3369</v>
      </c>
      <c r="B1869" s="23" t="s">
        <v>3370</v>
      </c>
      <c r="C1869" s="19" t="s">
        <v>3342</v>
      </c>
      <c r="D1869" s="24">
        <v>26960.76830415009</v>
      </c>
      <c r="E1869" s="24">
        <v>8590.2331385874641</v>
      </c>
      <c r="F1869" s="24">
        <v>35551.001442737557</v>
      </c>
    </row>
    <row r="1870" spans="1:6">
      <c r="A1870" s="21" t="s">
        <v>3371</v>
      </c>
      <c r="B1870" s="23" t="s">
        <v>3372</v>
      </c>
      <c r="C1870" s="19" t="s">
        <v>3342</v>
      </c>
      <c r="D1870" s="24">
        <v>9001.0027390814721</v>
      </c>
      <c r="E1870" s="24">
        <v>10172.468791157431</v>
      </c>
      <c r="F1870" s="24">
        <v>19173.471530238905</v>
      </c>
    </row>
    <row r="1871" spans="1:6">
      <c r="A1871" s="21" t="s">
        <v>3373</v>
      </c>
      <c r="B1871" s="23" t="s">
        <v>902</v>
      </c>
      <c r="C1871" s="19" t="s">
        <v>3342</v>
      </c>
      <c r="D1871" s="24">
        <v>10962.754758457828</v>
      </c>
      <c r="E1871" s="24">
        <v>3919.9084995228559</v>
      </c>
      <c r="F1871" s="24">
        <v>14882.663257980683</v>
      </c>
    </row>
    <row r="1872" spans="1:6">
      <c r="A1872" s="21" t="s">
        <v>3374</v>
      </c>
      <c r="B1872" s="23" t="s">
        <v>45</v>
      </c>
      <c r="C1872" s="19" t="s">
        <v>3342</v>
      </c>
      <c r="D1872" s="24">
        <v>637.55068176899192</v>
      </c>
      <c r="E1872" s="24">
        <v>398.29938358083484</v>
      </c>
      <c r="F1872" s="24">
        <v>1035.8500653498268</v>
      </c>
    </row>
    <row r="1873" spans="1:6">
      <c r="A1873" s="21" t="s">
        <v>3375</v>
      </c>
      <c r="B1873" s="23" t="s">
        <v>3376</v>
      </c>
      <c r="C1873" s="19" t="s">
        <v>3342</v>
      </c>
      <c r="D1873" s="24">
        <v>12442.625600337267</v>
      </c>
      <c r="E1873" s="24">
        <v>35465.529886451899</v>
      </c>
      <c r="F1873" s="24">
        <v>47908.155486789168</v>
      </c>
    </row>
    <row r="1874" spans="1:6">
      <c r="A1874" s="21" t="s">
        <v>3377</v>
      </c>
      <c r="B1874" s="23" t="s">
        <v>57</v>
      </c>
      <c r="C1874" s="19" t="s">
        <v>3342</v>
      </c>
      <c r="D1874" s="24">
        <v>626.82338936584642</v>
      </c>
      <c r="E1874" s="24">
        <v>176.22060723514207</v>
      </c>
      <c r="F1874" s="24">
        <v>803.04399660098852</v>
      </c>
    </row>
    <row r="1875" spans="1:6">
      <c r="A1875" s="21" t="s">
        <v>3378</v>
      </c>
      <c r="B1875" s="23" t="s">
        <v>350</v>
      </c>
      <c r="C1875" s="19" t="s">
        <v>3342</v>
      </c>
      <c r="D1875" s="24">
        <v>25728.728227663447</v>
      </c>
      <c r="E1875" s="24">
        <v>4102.4360567181693</v>
      </c>
      <c r="F1875" s="24">
        <v>29831.164284381615</v>
      </c>
    </row>
    <row r="1876" spans="1:6">
      <c r="A1876" s="21" t="s">
        <v>3379</v>
      </c>
      <c r="B1876" s="23" t="s">
        <v>3380</v>
      </c>
      <c r="C1876" s="19" t="s">
        <v>3342</v>
      </c>
      <c r="D1876" s="24">
        <v>43468.18133835998</v>
      </c>
      <c r="E1876" s="24">
        <v>80714.432734894814</v>
      </c>
      <c r="F1876" s="24">
        <v>124182.61407325479</v>
      </c>
    </row>
    <row r="1877" spans="1:6">
      <c r="A1877" s="21" t="s">
        <v>3381</v>
      </c>
      <c r="B1877" s="23" t="s">
        <v>3382</v>
      </c>
      <c r="C1877" s="19" t="s">
        <v>3342</v>
      </c>
      <c r="D1877" s="24">
        <v>25374.609357504218</v>
      </c>
      <c r="E1877" s="24">
        <v>47379.236422437352</v>
      </c>
      <c r="F1877" s="24">
        <v>72753.845779941563</v>
      </c>
    </row>
    <row r="1878" spans="1:6">
      <c r="A1878" s="21" t="s">
        <v>3383</v>
      </c>
      <c r="B1878" s="23" t="s">
        <v>1327</v>
      </c>
      <c r="C1878" s="19" t="s">
        <v>3342</v>
      </c>
      <c r="D1878" s="24">
        <v>36226.343114812385</v>
      </c>
      <c r="E1878" s="24">
        <v>20012.259905173891</v>
      </c>
      <c r="F1878" s="24">
        <v>56238.603019986273</v>
      </c>
    </row>
    <row r="1879" spans="1:6">
      <c r="A1879" s="21" t="s">
        <v>3384</v>
      </c>
      <c r="B1879" s="23" t="s">
        <v>3385</v>
      </c>
      <c r="C1879" s="19" t="s">
        <v>3342</v>
      </c>
      <c r="D1879" s="24">
        <v>4373.4579034701674</v>
      </c>
      <c r="E1879" s="24">
        <v>23010.698298776704</v>
      </c>
      <c r="F1879" s="24">
        <v>27384.156202246872</v>
      </c>
    </row>
    <row r="1880" spans="1:6">
      <c r="A1880" s="21" t="s">
        <v>3386</v>
      </c>
      <c r="B1880" s="23" t="s">
        <v>3387</v>
      </c>
      <c r="C1880" s="19" t="s">
        <v>3342</v>
      </c>
      <c r="D1880" s="24">
        <v>0</v>
      </c>
      <c r="E1880" s="24">
        <v>2475.7891205540723</v>
      </c>
      <c r="F1880" s="24">
        <v>2475.7891205540723</v>
      </c>
    </row>
    <row r="1881" spans="1:6">
      <c r="A1881" s="21" t="s">
        <v>3388</v>
      </c>
      <c r="B1881" s="23" t="s">
        <v>3389</v>
      </c>
      <c r="C1881" s="19" t="s">
        <v>3342</v>
      </c>
      <c r="D1881" s="24">
        <v>17889.124605354504</v>
      </c>
      <c r="E1881" s="24">
        <v>8619.9208583227155</v>
      </c>
      <c r="F1881" s="24">
        <v>26509.045463677219</v>
      </c>
    </row>
    <row r="1882" spans="1:6">
      <c r="A1882" s="21" t="s">
        <v>3390</v>
      </c>
      <c r="B1882" s="23" t="s">
        <v>3391</v>
      </c>
      <c r="C1882" s="19" t="s">
        <v>3342</v>
      </c>
      <c r="D1882" s="24">
        <v>11467.055305052545</v>
      </c>
      <c r="E1882" s="24">
        <v>4348.4142397069536</v>
      </c>
      <c r="F1882" s="24">
        <v>15815.4695447595</v>
      </c>
    </row>
    <row r="1883" spans="1:6">
      <c r="A1883" s="21" t="s">
        <v>3392</v>
      </c>
      <c r="B1883" s="23" t="s">
        <v>3393</v>
      </c>
      <c r="C1883" s="19" t="s">
        <v>3342</v>
      </c>
      <c r="D1883" s="24">
        <v>52097.159787367476</v>
      </c>
      <c r="E1883" s="24">
        <v>99060.332757475058</v>
      </c>
      <c r="F1883" s="24">
        <v>151157.49254484251</v>
      </c>
    </row>
    <row r="1884" spans="1:6">
      <c r="A1884" s="21" t="s">
        <v>3394</v>
      </c>
      <c r="B1884" s="23" t="s">
        <v>3395</v>
      </c>
      <c r="C1884" s="19" t="s">
        <v>3342</v>
      </c>
      <c r="D1884" s="24">
        <v>2041.8707640057519</v>
      </c>
      <c r="E1884" s="24">
        <v>2044.4874042659053</v>
      </c>
      <c r="F1884" s="24">
        <v>4086.3581682716572</v>
      </c>
    </row>
    <row r="1885" spans="1:6">
      <c r="A1885" s="21" t="s">
        <v>3396</v>
      </c>
      <c r="B1885" s="23" t="s">
        <v>3397</v>
      </c>
      <c r="C1885" s="19" t="s">
        <v>3342</v>
      </c>
      <c r="D1885" s="24">
        <v>99974.970355534548</v>
      </c>
      <c r="E1885" s="24">
        <v>48024.429368856087</v>
      </c>
      <c r="F1885" s="24">
        <v>147999.39972439065</v>
      </c>
    </row>
    <row r="1886" spans="1:6">
      <c r="A1886" s="21" t="s">
        <v>3398</v>
      </c>
      <c r="B1886" s="23" t="s">
        <v>958</v>
      </c>
      <c r="C1886" s="19" t="s">
        <v>3342</v>
      </c>
      <c r="D1886" s="24">
        <v>2153.0066700446123</v>
      </c>
      <c r="E1886" s="24">
        <v>5609.665307498919</v>
      </c>
      <c r="F1886" s="24">
        <v>7762.6719775435313</v>
      </c>
    </row>
    <row r="1887" spans="1:6">
      <c r="A1887" s="21" t="s">
        <v>3399</v>
      </c>
      <c r="B1887" s="23" t="s">
        <v>105</v>
      </c>
      <c r="C1887" s="19" t="s">
        <v>3342</v>
      </c>
      <c r="D1887" s="24">
        <v>18362.024706074917</v>
      </c>
      <c r="E1887" s="24">
        <v>11421.618613631941</v>
      </c>
      <c r="F1887" s="24">
        <v>29783.643319706865</v>
      </c>
    </row>
    <row r="1888" spans="1:6">
      <c r="A1888" s="21" t="s">
        <v>3400</v>
      </c>
      <c r="B1888" s="23" t="s">
        <v>3401</v>
      </c>
      <c r="C1888" s="19" t="s">
        <v>3342</v>
      </c>
      <c r="D1888" s="24">
        <v>12950.250232093949</v>
      </c>
      <c r="E1888" s="24">
        <v>53.288316054917338</v>
      </c>
      <c r="F1888" s="24">
        <v>13003.538548148868</v>
      </c>
    </row>
    <row r="1889" spans="1:6">
      <c r="A1889" s="21" t="s">
        <v>3402</v>
      </c>
      <c r="B1889" s="23" t="s">
        <v>3403</v>
      </c>
      <c r="C1889" s="19" t="s">
        <v>3342</v>
      </c>
      <c r="D1889" s="24">
        <v>8198.3778187753251</v>
      </c>
      <c r="E1889" s="24">
        <v>42692.298241777797</v>
      </c>
      <c r="F1889" s="24">
        <v>50890.676060553124</v>
      </c>
    </row>
    <row r="1890" spans="1:6">
      <c r="A1890" s="21" t="s">
        <v>3404</v>
      </c>
      <c r="B1890" s="23" t="s">
        <v>304</v>
      </c>
      <c r="C1890" s="19" t="s">
        <v>3342</v>
      </c>
      <c r="D1890" s="24">
        <v>0</v>
      </c>
      <c r="E1890" s="24">
        <v>108.6901893287435</v>
      </c>
      <c r="F1890" s="24">
        <v>108.6901893287435</v>
      </c>
    </row>
    <row r="1891" spans="1:6">
      <c r="A1891" s="21" t="s">
        <v>3405</v>
      </c>
      <c r="B1891" s="23" t="s">
        <v>3406</v>
      </c>
      <c r="C1891" s="19" t="s">
        <v>3342</v>
      </c>
      <c r="D1891" s="24">
        <v>2334.9602481783422</v>
      </c>
      <c r="E1891" s="24">
        <v>4663.5340794081949</v>
      </c>
      <c r="F1891" s="24">
        <v>6998.4943275865371</v>
      </c>
    </row>
    <row r="1892" spans="1:6">
      <c r="A1892" s="21" t="s">
        <v>3407</v>
      </c>
      <c r="B1892" s="23" t="s">
        <v>111</v>
      </c>
      <c r="C1892" s="19" t="s">
        <v>3342</v>
      </c>
      <c r="D1892" s="24">
        <v>20684.170494521211</v>
      </c>
      <c r="E1892" s="24">
        <v>63068.636605834923</v>
      </c>
      <c r="F1892" s="24">
        <v>83752.807100356134</v>
      </c>
    </row>
    <row r="1893" spans="1:6">
      <c r="A1893" s="21" t="s">
        <v>3408</v>
      </c>
      <c r="B1893" s="23" t="s">
        <v>3409</v>
      </c>
      <c r="C1893" s="19" t="s">
        <v>3342</v>
      </c>
      <c r="D1893" s="24">
        <v>16503.759188730037</v>
      </c>
      <c r="E1893" s="24">
        <v>16994.318867901366</v>
      </c>
      <c r="F1893" s="24">
        <v>33498.078056631406</v>
      </c>
    </row>
    <row r="1894" spans="1:6">
      <c r="A1894" s="21" t="s">
        <v>3410</v>
      </c>
      <c r="B1894" s="23" t="s">
        <v>3411</v>
      </c>
      <c r="C1894" s="19" t="s">
        <v>3342</v>
      </c>
      <c r="D1894" s="24">
        <v>192554.98983035982</v>
      </c>
      <c r="E1894" s="24">
        <v>16594.522866436495</v>
      </c>
      <c r="F1894" s="24">
        <v>209149.51269679633</v>
      </c>
    </row>
    <row r="1895" spans="1:6">
      <c r="A1895" s="21" t="s">
        <v>3412</v>
      </c>
      <c r="B1895" s="23" t="s">
        <v>3413</v>
      </c>
      <c r="C1895" s="19" t="s">
        <v>3342</v>
      </c>
      <c r="D1895" s="24">
        <v>37940.207198850308</v>
      </c>
      <c r="E1895" s="24">
        <v>38325.93279330997</v>
      </c>
      <c r="F1895" s="24">
        <v>76266.139992160286</v>
      </c>
    </row>
    <row r="1896" spans="1:6">
      <c r="A1896" s="21" t="s">
        <v>3414</v>
      </c>
      <c r="B1896" s="23" t="s">
        <v>3415</v>
      </c>
      <c r="C1896" s="19" t="s">
        <v>3342</v>
      </c>
      <c r="D1896" s="24">
        <v>245.48192771084322</v>
      </c>
      <c r="E1896" s="24">
        <v>2961.1737937352946</v>
      </c>
      <c r="F1896" s="24">
        <v>3206.6557214461372</v>
      </c>
    </row>
    <row r="1897" spans="1:6">
      <c r="A1897" s="21" t="s">
        <v>3416</v>
      </c>
      <c r="B1897" s="23" t="s">
        <v>1354</v>
      </c>
      <c r="C1897" s="19" t="s">
        <v>3342</v>
      </c>
      <c r="D1897" s="24">
        <v>4996.962656828865</v>
      </c>
      <c r="E1897" s="24">
        <v>6234.8647065367068</v>
      </c>
      <c r="F1897" s="24">
        <v>11231.827363365572</v>
      </c>
    </row>
    <row r="1898" spans="1:6">
      <c r="A1898" s="21" t="s">
        <v>3417</v>
      </c>
      <c r="B1898" s="23" t="s">
        <v>3418</v>
      </c>
      <c r="C1898" s="19" t="s">
        <v>3342</v>
      </c>
      <c r="D1898" s="24">
        <v>9366.5387373691756</v>
      </c>
      <c r="E1898" s="24">
        <v>45746.175816712974</v>
      </c>
      <c r="F1898" s="24">
        <v>55112.714554082151</v>
      </c>
    </row>
    <row r="1899" spans="1:6">
      <c r="A1899" s="21" t="s">
        <v>3419</v>
      </c>
      <c r="B1899" s="23" t="s">
        <v>3420</v>
      </c>
      <c r="C1899" s="19" t="s">
        <v>3342</v>
      </c>
      <c r="D1899" s="24">
        <v>34155.338416201521</v>
      </c>
      <c r="E1899" s="24">
        <v>22323.187249773509</v>
      </c>
      <c r="F1899" s="24">
        <v>56478.52566597503</v>
      </c>
    </row>
    <row r="1900" spans="1:6">
      <c r="A1900" s="21" t="s">
        <v>3421</v>
      </c>
      <c r="B1900" s="23" t="s">
        <v>3422</v>
      </c>
      <c r="C1900" s="19" t="s">
        <v>3342</v>
      </c>
      <c r="D1900" s="24">
        <v>37432.301225173534</v>
      </c>
      <c r="E1900" s="24">
        <v>49754.749517321769</v>
      </c>
      <c r="F1900" s="24">
        <v>87187.05074249531</v>
      </c>
    </row>
    <row r="1901" spans="1:6">
      <c r="A1901" s="21" t="s">
        <v>3423</v>
      </c>
      <c r="B1901" s="23" t="s">
        <v>3424</v>
      </c>
      <c r="C1901" s="19" t="s">
        <v>3342</v>
      </c>
      <c r="D1901" s="24">
        <v>28446.486378869584</v>
      </c>
      <c r="E1901" s="24">
        <v>4693.7167425213083</v>
      </c>
      <c r="F1901" s="24">
        <v>33140.203121390892</v>
      </c>
    </row>
    <row r="1902" spans="1:6">
      <c r="A1902" s="21" t="s">
        <v>3425</v>
      </c>
      <c r="B1902" s="23" t="s">
        <v>123</v>
      </c>
      <c r="C1902" s="19" t="s">
        <v>3342</v>
      </c>
      <c r="D1902" s="24">
        <v>64.244186046511643</v>
      </c>
      <c r="E1902" s="24">
        <v>977.93668694712392</v>
      </c>
      <c r="F1902" s="24">
        <v>1042.1808729936356</v>
      </c>
    </row>
    <row r="1903" spans="1:6">
      <c r="A1903" s="21" t="s">
        <v>3426</v>
      </c>
      <c r="B1903" s="23" t="s">
        <v>3427</v>
      </c>
      <c r="C1903" s="19" t="s">
        <v>3342</v>
      </c>
      <c r="D1903" s="24">
        <v>30867.229366774074</v>
      </c>
      <c r="E1903" s="24">
        <v>71217.160497504316</v>
      </c>
      <c r="F1903" s="24">
        <v>102084.38986427839</v>
      </c>
    </row>
    <row r="1904" spans="1:6">
      <c r="A1904" s="21" t="s">
        <v>3428</v>
      </c>
      <c r="B1904" s="23" t="s">
        <v>1012</v>
      </c>
      <c r="C1904" s="19" t="s">
        <v>3342</v>
      </c>
      <c r="D1904" s="24">
        <v>34434.345564674979</v>
      </c>
      <c r="E1904" s="24">
        <v>46635.673973182289</v>
      </c>
      <c r="F1904" s="24">
        <v>81070.019537857253</v>
      </c>
    </row>
    <row r="1905" spans="1:6">
      <c r="A1905" s="21" t="s">
        <v>3429</v>
      </c>
      <c r="B1905" s="23" t="s">
        <v>138</v>
      </c>
      <c r="C1905" s="19" t="s">
        <v>3342</v>
      </c>
      <c r="D1905" s="24">
        <v>12227.051243128761</v>
      </c>
      <c r="E1905" s="24">
        <v>8294.3698447974493</v>
      </c>
      <c r="F1905" s="24">
        <v>20521.421087926214</v>
      </c>
    </row>
    <row r="1906" spans="1:6">
      <c r="A1906" s="21" t="s">
        <v>3430</v>
      </c>
      <c r="B1906" s="23" t="s">
        <v>3431</v>
      </c>
      <c r="C1906" s="19" t="s">
        <v>3342</v>
      </c>
      <c r="D1906" s="24">
        <v>59824.784672294816</v>
      </c>
      <c r="E1906" s="24">
        <v>54757.231065063788</v>
      </c>
      <c r="F1906" s="24">
        <v>114582.0157373586</v>
      </c>
    </row>
    <row r="1907" spans="1:6">
      <c r="A1907" s="21" t="s">
        <v>3432</v>
      </c>
      <c r="B1907" s="23" t="s">
        <v>397</v>
      </c>
      <c r="C1907" s="19" t="s">
        <v>3342</v>
      </c>
      <c r="D1907" s="24">
        <v>17963.298766997374</v>
      </c>
      <c r="E1907" s="24">
        <v>3820.3313653284235</v>
      </c>
      <c r="F1907" s="24">
        <v>21783.630132325798</v>
      </c>
    </row>
    <row r="1908" spans="1:6">
      <c r="A1908" s="21" t="s">
        <v>3433</v>
      </c>
      <c r="B1908" s="23" t="s">
        <v>3434</v>
      </c>
      <c r="C1908" s="19" t="s">
        <v>3342</v>
      </c>
      <c r="D1908" s="24">
        <v>1072.8016620163985</v>
      </c>
      <c r="E1908" s="24">
        <v>2086.7385362632085</v>
      </c>
      <c r="F1908" s="24">
        <v>3159.540198279607</v>
      </c>
    </row>
    <row r="1909" spans="1:6">
      <c r="A1909" s="21" t="s">
        <v>3435</v>
      </c>
      <c r="B1909" s="23" t="s">
        <v>147</v>
      </c>
      <c r="C1909" s="19" t="s">
        <v>3342</v>
      </c>
      <c r="D1909" s="24">
        <v>153.19767441860469</v>
      </c>
      <c r="E1909" s="24">
        <v>473.05528314809612</v>
      </c>
      <c r="F1909" s="24">
        <v>626.25295756670084</v>
      </c>
    </row>
    <row r="1910" spans="1:6">
      <c r="A1910" s="21" t="s">
        <v>3436</v>
      </c>
      <c r="B1910" s="23" t="s">
        <v>150</v>
      </c>
      <c r="C1910" s="19" t="s">
        <v>3342</v>
      </c>
      <c r="D1910" s="24">
        <v>147.28915662650596</v>
      </c>
      <c r="E1910" s="24">
        <v>5992.2362706640524</v>
      </c>
      <c r="F1910" s="24">
        <v>6139.5254272905586</v>
      </c>
    </row>
    <row r="1911" spans="1:6">
      <c r="A1911" s="21" t="s">
        <v>3437</v>
      </c>
      <c r="B1911" s="23" t="s">
        <v>810</v>
      </c>
      <c r="C1911" s="19" t="s">
        <v>3342</v>
      </c>
      <c r="D1911" s="24">
        <v>68929.612044457215</v>
      </c>
      <c r="E1911" s="24">
        <v>40030.722925000395</v>
      </c>
      <c r="F1911" s="24">
        <v>108960.33496945762</v>
      </c>
    </row>
    <row r="1912" spans="1:6">
      <c r="A1912" s="21" t="s">
        <v>3438</v>
      </c>
      <c r="B1912" s="23" t="s">
        <v>3439</v>
      </c>
      <c r="C1912" s="19" t="s">
        <v>3342</v>
      </c>
      <c r="D1912" s="24">
        <v>3102.5856129107246</v>
      </c>
      <c r="E1912" s="24">
        <v>428.5491967871485</v>
      </c>
      <c r="F1912" s="24">
        <v>3531.1348096978732</v>
      </c>
    </row>
    <row r="1913" spans="1:6">
      <c r="A1913" s="21" t="s">
        <v>3440</v>
      </c>
      <c r="B1913" s="23" t="s">
        <v>1052</v>
      </c>
      <c r="C1913" s="19" t="s">
        <v>3342</v>
      </c>
      <c r="D1913" s="24">
        <v>169.2296511627907</v>
      </c>
      <c r="E1913" s="24">
        <v>708.19779116465861</v>
      </c>
      <c r="F1913" s="24">
        <v>877.42744232744928</v>
      </c>
    </row>
    <row r="1914" spans="1:6">
      <c r="A1914" s="21" t="s">
        <v>3441</v>
      </c>
      <c r="B1914" s="23" t="s">
        <v>168</v>
      </c>
      <c r="C1914" s="19" t="s">
        <v>3342</v>
      </c>
      <c r="D1914" s="24">
        <v>3108.4713736018689</v>
      </c>
      <c r="E1914" s="24">
        <v>3563.8984158600747</v>
      </c>
      <c r="F1914" s="24">
        <v>6672.3697894619427</v>
      </c>
    </row>
    <row r="1915" spans="1:6">
      <c r="A1915" s="21" t="s">
        <v>3442</v>
      </c>
      <c r="B1915" s="23" t="s">
        <v>3443</v>
      </c>
      <c r="C1915" s="19" t="s">
        <v>3342</v>
      </c>
      <c r="D1915" s="24">
        <v>5443.4780563649138</v>
      </c>
      <c r="E1915" s="24">
        <v>6445.5294346030214</v>
      </c>
      <c r="F1915" s="24">
        <v>11889.007490967937</v>
      </c>
    </row>
    <row r="1916" spans="1:6">
      <c r="A1916" s="21" t="s">
        <v>3444</v>
      </c>
      <c r="B1916" s="23" t="s">
        <v>3445</v>
      </c>
      <c r="C1916" s="19" t="s">
        <v>3342</v>
      </c>
      <c r="D1916" s="24">
        <v>88072.42190483326</v>
      </c>
      <c r="E1916" s="24">
        <v>44356.27492537511</v>
      </c>
      <c r="F1916" s="24">
        <v>132428.69683020838</v>
      </c>
    </row>
    <row r="1917" spans="1:6">
      <c r="A1917" s="21" t="s">
        <v>3446</v>
      </c>
      <c r="B1917" s="23" t="s">
        <v>3447</v>
      </c>
      <c r="C1917" s="19" t="s">
        <v>3342</v>
      </c>
      <c r="D1917" s="24">
        <v>716.72328836303291</v>
      </c>
      <c r="E1917" s="24">
        <v>602.60226643511362</v>
      </c>
      <c r="F1917" s="24">
        <v>1319.3255547981466</v>
      </c>
    </row>
    <row r="1918" spans="1:6">
      <c r="A1918" s="21" t="s">
        <v>3448</v>
      </c>
      <c r="B1918" s="23" t="s">
        <v>3449</v>
      </c>
      <c r="C1918" s="19" t="s">
        <v>3342</v>
      </c>
      <c r="D1918" s="24">
        <v>81000.896178080948</v>
      </c>
      <c r="E1918" s="24">
        <v>105647.99430478648</v>
      </c>
      <c r="F1918" s="24">
        <v>186648.89048286743</v>
      </c>
    </row>
    <row r="1919" spans="1:6">
      <c r="A1919" s="21" t="s">
        <v>3450</v>
      </c>
      <c r="B1919" s="23" t="s">
        <v>3451</v>
      </c>
      <c r="C1919" s="19" t="s">
        <v>3342</v>
      </c>
      <c r="D1919" s="24">
        <v>18418.224026959801</v>
      </c>
      <c r="E1919" s="24">
        <v>27944.147069497667</v>
      </c>
      <c r="F1919" s="24">
        <v>46362.371096457464</v>
      </c>
    </row>
    <row r="1920" spans="1:6">
      <c r="A1920" s="21" t="s">
        <v>3452</v>
      </c>
      <c r="B1920" s="23" t="s">
        <v>528</v>
      </c>
      <c r="C1920" s="19" t="s">
        <v>3342</v>
      </c>
      <c r="D1920" s="24">
        <v>5929.5793878992736</v>
      </c>
      <c r="E1920" s="24">
        <v>4996.9705004159978</v>
      </c>
      <c r="F1920" s="24">
        <v>10926.54988831527</v>
      </c>
    </row>
    <row r="1921" spans="1:6">
      <c r="A1921" s="21" t="s">
        <v>3453</v>
      </c>
      <c r="B1921" s="23" t="s">
        <v>3454</v>
      </c>
      <c r="C1921" s="19" t="s">
        <v>3342</v>
      </c>
      <c r="D1921" s="24">
        <v>8028.3962196089733</v>
      </c>
      <c r="E1921" s="24">
        <v>35924.931161266613</v>
      </c>
      <c r="F1921" s="24">
        <v>43953.327380875584</v>
      </c>
    </row>
    <row r="1922" spans="1:6">
      <c r="A1922" s="21" t="s">
        <v>3455</v>
      </c>
      <c r="B1922" s="23" t="s">
        <v>3456</v>
      </c>
      <c r="C1922" s="19" t="s">
        <v>3342</v>
      </c>
      <c r="D1922" s="24">
        <v>21493.472801385182</v>
      </c>
      <c r="E1922" s="24">
        <v>60934.825002789534</v>
      </c>
      <c r="F1922" s="24">
        <v>82428.297804174712</v>
      </c>
    </row>
    <row r="1923" spans="1:6">
      <c r="A1923" s="21" t="s">
        <v>3457</v>
      </c>
      <c r="B1923" s="23" t="s">
        <v>3458</v>
      </c>
      <c r="C1923" s="19" t="s">
        <v>3342</v>
      </c>
      <c r="D1923" s="24">
        <v>23698.721564238509</v>
      </c>
      <c r="E1923" s="24">
        <v>18527.879370157138</v>
      </c>
      <c r="F1923" s="24">
        <v>42226.600934395647</v>
      </c>
    </row>
    <row r="1924" spans="1:6">
      <c r="A1924" s="21" t="s">
        <v>3459</v>
      </c>
      <c r="B1924" s="23" t="s">
        <v>3460</v>
      </c>
      <c r="C1924" s="19" t="s">
        <v>3342</v>
      </c>
      <c r="D1924" s="24">
        <v>19081.7010513571</v>
      </c>
      <c r="E1924" s="24">
        <v>63548.153019848949</v>
      </c>
      <c r="F1924" s="24">
        <v>82629.854071206064</v>
      </c>
    </row>
    <row r="1925" spans="1:6">
      <c r="A1925" s="21" t="s">
        <v>3461</v>
      </c>
      <c r="B1925" s="23" t="s">
        <v>3462</v>
      </c>
      <c r="C1925" s="19" t="s">
        <v>3342</v>
      </c>
      <c r="D1925" s="24">
        <v>12467.140918965282</v>
      </c>
      <c r="E1925" s="24">
        <v>9628.2194097042538</v>
      </c>
      <c r="F1925" s="24">
        <v>22095.360328669536</v>
      </c>
    </row>
    <row r="1926" spans="1:6">
      <c r="A1926" s="21" t="s">
        <v>3463</v>
      </c>
      <c r="B1926" s="23" t="s">
        <v>3464</v>
      </c>
      <c r="C1926" s="19" t="s">
        <v>3342</v>
      </c>
      <c r="D1926" s="24">
        <v>55493.451116312346</v>
      </c>
      <c r="E1926" s="24">
        <v>103163.99681558603</v>
      </c>
      <c r="F1926" s="24">
        <v>158657.44793189838</v>
      </c>
    </row>
    <row r="1927" spans="1:6">
      <c r="A1927" s="21" t="s">
        <v>3465</v>
      </c>
      <c r="B1927" s="23" t="s">
        <v>425</v>
      </c>
      <c r="C1927" s="19" t="s">
        <v>3342</v>
      </c>
      <c r="D1927" s="24">
        <v>620.23618891851106</v>
      </c>
      <c r="E1927" s="24">
        <v>767.81732509576887</v>
      </c>
      <c r="F1927" s="24">
        <v>1388.0535140142799</v>
      </c>
    </row>
    <row r="1928" spans="1:6">
      <c r="A1928" s="21" t="s">
        <v>3466</v>
      </c>
      <c r="B1928" s="23" t="s">
        <v>183</v>
      </c>
      <c r="C1928" s="19" t="s">
        <v>3342</v>
      </c>
      <c r="D1928" s="24">
        <v>19016.558039310374</v>
      </c>
      <c r="E1928" s="24">
        <v>8685.1245787621283</v>
      </c>
      <c r="F1928" s="24">
        <v>27701.6826180725</v>
      </c>
    </row>
    <row r="1929" spans="1:6">
      <c r="A1929" s="21" t="s">
        <v>3467</v>
      </c>
      <c r="B1929" s="23" t="s">
        <v>1102</v>
      </c>
      <c r="C1929" s="19" t="s">
        <v>3342</v>
      </c>
      <c r="D1929" s="24">
        <v>9297.1554429616735</v>
      </c>
      <c r="E1929" s="24">
        <v>10272.367116359019</v>
      </c>
      <c r="F1929" s="24">
        <v>19569.522559320692</v>
      </c>
    </row>
    <row r="1930" spans="1:6">
      <c r="A1930" s="21" t="s">
        <v>3468</v>
      </c>
      <c r="B1930" s="23" t="s">
        <v>3469</v>
      </c>
      <c r="C1930" s="19" t="s">
        <v>3342</v>
      </c>
      <c r="D1930" s="24">
        <v>131446.01649565247</v>
      </c>
      <c r="E1930" s="24">
        <v>163857.68835767417</v>
      </c>
      <c r="F1930" s="24">
        <v>295303.70485332661</v>
      </c>
    </row>
    <row r="1931" spans="1:6">
      <c r="A1931" s="21" t="s">
        <v>3470</v>
      </c>
      <c r="B1931" s="23" t="s">
        <v>3146</v>
      </c>
      <c r="C1931" s="19" t="s">
        <v>3342</v>
      </c>
      <c r="D1931" s="24">
        <v>24092.919583500414</v>
      </c>
      <c r="E1931" s="24">
        <v>16580.617245665169</v>
      </c>
      <c r="F1931" s="24">
        <v>40673.536829165583</v>
      </c>
    </row>
    <row r="1932" spans="1:6">
      <c r="A1932" s="21" t="s">
        <v>3471</v>
      </c>
      <c r="B1932" s="23" t="s">
        <v>2067</v>
      </c>
      <c r="C1932" s="19" t="s">
        <v>3342</v>
      </c>
      <c r="D1932" s="24">
        <v>32956.014073211838</v>
      </c>
      <c r="E1932" s="24">
        <v>6775.2814237034472</v>
      </c>
      <c r="F1932" s="24">
        <v>39731.295496915285</v>
      </c>
    </row>
    <row r="1933" spans="1:6">
      <c r="A1933" s="21" t="s">
        <v>3472</v>
      </c>
      <c r="B1933" s="23" t="s">
        <v>3473</v>
      </c>
      <c r="C1933" s="19" t="s">
        <v>3342</v>
      </c>
      <c r="D1933" s="24">
        <v>16397.291852841638</v>
      </c>
      <c r="E1933" s="24">
        <v>5564.8786857084451</v>
      </c>
      <c r="F1933" s="24">
        <v>21962.170538550083</v>
      </c>
    </row>
    <row r="1934" spans="1:6">
      <c r="A1934" s="21" t="s">
        <v>3474</v>
      </c>
      <c r="B1934" s="23" t="s">
        <v>3475</v>
      </c>
      <c r="C1934" s="19" t="s">
        <v>3342</v>
      </c>
      <c r="D1934" s="24">
        <v>74607.932117501929</v>
      </c>
      <c r="E1934" s="24">
        <v>128539.07852817589</v>
      </c>
      <c r="F1934" s="24">
        <v>203147.0106456778</v>
      </c>
    </row>
    <row r="1935" spans="1:6">
      <c r="A1935" s="21" t="s">
        <v>3476</v>
      </c>
      <c r="B1935" s="23" t="s">
        <v>2851</v>
      </c>
      <c r="C1935" s="19" t="s">
        <v>3342</v>
      </c>
      <c r="D1935" s="24">
        <v>13397.335882130508</v>
      </c>
      <c r="E1935" s="24">
        <v>33286.941138536684</v>
      </c>
      <c r="F1935" s="24">
        <v>46684.277020667185</v>
      </c>
    </row>
    <row r="1936" spans="1:6">
      <c r="A1936" s="21" t="s">
        <v>3477</v>
      </c>
      <c r="B1936" s="23" t="s">
        <v>3478</v>
      </c>
      <c r="C1936" s="19" t="s">
        <v>3342</v>
      </c>
      <c r="D1936" s="24">
        <v>81558.131488211729</v>
      </c>
      <c r="E1936" s="24">
        <v>2496.0277454104589</v>
      </c>
      <c r="F1936" s="24">
        <v>84054.15923362218</v>
      </c>
    </row>
    <row r="1937" spans="1:6">
      <c r="A1937" s="21" t="s">
        <v>3479</v>
      </c>
      <c r="B1937" s="23" t="s">
        <v>3480</v>
      </c>
      <c r="C1937" s="19" t="s">
        <v>3342</v>
      </c>
      <c r="D1937" s="24">
        <v>1328.19505147732</v>
      </c>
      <c r="E1937" s="24">
        <v>27089.33234554587</v>
      </c>
      <c r="F1937" s="24">
        <v>28417.52739702319</v>
      </c>
    </row>
    <row r="1938" spans="1:6">
      <c r="A1938" s="21" t="s">
        <v>3481</v>
      </c>
      <c r="B1938" s="23" t="s">
        <v>3482</v>
      </c>
      <c r="C1938" s="19" t="s">
        <v>3342</v>
      </c>
      <c r="D1938" s="24">
        <v>14012.112428081169</v>
      </c>
      <c r="E1938" s="24">
        <v>8045.3103086745668</v>
      </c>
      <c r="F1938" s="24">
        <v>22057.422736755736</v>
      </c>
    </row>
    <row r="1939" spans="1:6">
      <c r="A1939" s="21" t="s">
        <v>3483</v>
      </c>
      <c r="B1939" s="23" t="s">
        <v>3484</v>
      </c>
      <c r="C1939" s="19" t="s">
        <v>3342</v>
      </c>
      <c r="D1939" s="24">
        <v>0</v>
      </c>
      <c r="E1939" s="24">
        <v>940.55164011527813</v>
      </c>
      <c r="F1939" s="24">
        <v>940.55164011527813</v>
      </c>
    </row>
    <row r="1940" spans="1:6">
      <c r="A1940" s="21" t="s">
        <v>3485</v>
      </c>
      <c r="B1940" s="23" t="s">
        <v>3486</v>
      </c>
      <c r="C1940" s="19" t="s">
        <v>3342</v>
      </c>
      <c r="D1940" s="24">
        <v>462.57617680022418</v>
      </c>
      <c r="E1940" s="24">
        <v>1864.1198820753661</v>
      </c>
      <c r="F1940" s="24">
        <v>2326.6960588755901</v>
      </c>
    </row>
    <row r="1941" spans="1:6">
      <c r="A1941" s="21" t="s">
        <v>3487</v>
      </c>
      <c r="B1941" s="23" t="s">
        <v>3488</v>
      </c>
      <c r="C1941" s="19" t="s">
        <v>3342</v>
      </c>
      <c r="D1941" s="24">
        <v>19400.97556693841</v>
      </c>
      <c r="E1941" s="24">
        <v>55564.685635958165</v>
      </c>
      <c r="F1941" s="24">
        <v>74965.661202896576</v>
      </c>
    </row>
    <row r="1942" spans="1:6">
      <c r="A1942" s="21" t="s">
        <v>3489</v>
      </c>
      <c r="B1942" s="23" t="s">
        <v>453</v>
      </c>
      <c r="C1942" s="19" t="s">
        <v>3342</v>
      </c>
      <c r="D1942" s="24">
        <v>103832.27851972096</v>
      </c>
      <c r="E1942" s="24">
        <v>2247.3807519143293</v>
      </c>
      <c r="F1942" s="24">
        <v>106079.65927163529</v>
      </c>
    </row>
    <row r="1943" spans="1:6">
      <c r="A1943" s="21" t="s">
        <v>3490</v>
      </c>
      <c r="B1943" s="23" t="s">
        <v>3491</v>
      </c>
      <c r="C1943" s="19" t="s">
        <v>3342</v>
      </c>
      <c r="D1943" s="24">
        <v>5156.9361534705877</v>
      </c>
      <c r="E1943" s="24">
        <v>9695.1324485846653</v>
      </c>
      <c r="F1943" s="24">
        <v>14852.068602055253</v>
      </c>
    </row>
    <row r="1944" spans="1:6">
      <c r="A1944" s="21" t="s">
        <v>3492</v>
      </c>
      <c r="B1944" s="23" t="s">
        <v>3493</v>
      </c>
      <c r="C1944" s="19" t="s">
        <v>3342</v>
      </c>
      <c r="D1944" s="24">
        <v>11366.99401197605</v>
      </c>
      <c r="E1944" s="24">
        <v>33008.806141562207</v>
      </c>
      <c r="F1944" s="24">
        <v>44375.800153538257</v>
      </c>
    </row>
    <row r="1945" spans="1:6">
      <c r="A1945" s="21" t="s">
        <v>3494</v>
      </c>
      <c r="B1945" s="23" t="s">
        <v>1179</v>
      </c>
      <c r="C1945" s="19" t="s">
        <v>3342</v>
      </c>
      <c r="D1945" s="24">
        <v>37867.558129953381</v>
      </c>
      <c r="E1945" s="24">
        <v>1493.8973702117435</v>
      </c>
      <c r="F1945" s="24">
        <v>39361.455500165132</v>
      </c>
    </row>
    <row r="1946" spans="1:6">
      <c r="A1946" s="21" t="s">
        <v>3495</v>
      </c>
      <c r="B1946" s="23" t="s">
        <v>210</v>
      </c>
      <c r="C1946" s="19" t="s">
        <v>3342</v>
      </c>
      <c r="D1946" s="24">
        <v>42924.622214462092</v>
      </c>
      <c r="E1946" s="24">
        <v>55852.050238061915</v>
      </c>
      <c r="F1946" s="24">
        <v>98776.672452523999</v>
      </c>
    </row>
    <row r="1947" spans="1:6">
      <c r="A1947" s="21" t="s">
        <v>3496</v>
      </c>
      <c r="B1947" s="23" t="s">
        <v>3497</v>
      </c>
      <c r="C1947" s="19" t="s">
        <v>3342</v>
      </c>
      <c r="D1947" s="24">
        <v>182.47093023255817</v>
      </c>
      <c r="E1947" s="24">
        <v>1076.2389258028795</v>
      </c>
      <c r="F1947" s="24">
        <v>1258.7098560354377</v>
      </c>
    </row>
    <row r="1948" spans="1:6">
      <c r="A1948" s="21" t="s">
        <v>3498</v>
      </c>
      <c r="B1948" s="23" t="s">
        <v>1184</v>
      </c>
      <c r="C1948" s="19" t="s">
        <v>3342</v>
      </c>
      <c r="D1948" s="24">
        <v>35419.850396043839</v>
      </c>
      <c r="E1948" s="24">
        <v>110506.5351122487</v>
      </c>
      <c r="F1948" s="24">
        <v>145926.38550829253</v>
      </c>
    </row>
    <row r="1949" spans="1:6">
      <c r="A1949" s="21" t="s">
        <v>3499</v>
      </c>
      <c r="B1949" s="23" t="s">
        <v>1200</v>
      </c>
      <c r="C1949" s="19" t="s">
        <v>3342</v>
      </c>
      <c r="D1949" s="24">
        <v>9713.1772969890972</v>
      </c>
      <c r="E1949" s="24">
        <v>4995.9496211049582</v>
      </c>
      <c r="F1949" s="24">
        <v>14709.126918094054</v>
      </c>
    </row>
    <row r="1950" spans="1:6">
      <c r="A1950" s="21" t="s">
        <v>3500</v>
      </c>
      <c r="B1950" s="23" t="s">
        <v>1908</v>
      </c>
      <c r="C1950" s="19" t="s">
        <v>3342</v>
      </c>
      <c r="D1950" s="24">
        <v>57784.164848157445</v>
      </c>
      <c r="E1950" s="24">
        <v>63258.720352479257</v>
      </c>
      <c r="F1950" s="24">
        <v>121042.88520063669</v>
      </c>
    </row>
    <row r="1951" spans="1:6">
      <c r="A1951" s="21" t="s">
        <v>3501</v>
      </c>
      <c r="B1951" s="23" t="s">
        <v>3502</v>
      </c>
      <c r="C1951" s="19" t="s">
        <v>3342</v>
      </c>
      <c r="D1951" s="24">
        <v>24570.315624588115</v>
      </c>
      <c r="E1951" s="24">
        <v>16366.654142098727</v>
      </c>
      <c r="F1951" s="24">
        <v>40936.969766686845</v>
      </c>
    </row>
    <row r="1952" spans="1:6">
      <c r="A1952" s="21" t="s">
        <v>3503</v>
      </c>
      <c r="B1952" s="23" t="s">
        <v>3504</v>
      </c>
      <c r="C1952" s="19" t="s">
        <v>3342</v>
      </c>
      <c r="D1952" s="24">
        <v>142.3795180722891</v>
      </c>
      <c r="E1952" s="24">
        <v>635.10524656766597</v>
      </c>
      <c r="F1952" s="24">
        <v>777.48476463995507</v>
      </c>
    </row>
    <row r="1953" spans="1:6">
      <c r="A1953" s="21" t="s">
        <v>3505</v>
      </c>
      <c r="B1953" s="23" t="s">
        <v>586</v>
      </c>
      <c r="C1953" s="19" t="s">
        <v>3507</v>
      </c>
      <c r="D1953" s="24">
        <v>180735.25115890938</v>
      </c>
      <c r="E1953" s="24">
        <v>36124.430098704142</v>
      </c>
      <c r="F1953" s="24">
        <v>216859.6812576135</v>
      </c>
    </row>
    <row r="1954" spans="1:6">
      <c r="A1954" s="21" t="s">
        <v>3508</v>
      </c>
      <c r="B1954" s="23" t="s">
        <v>3509</v>
      </c>
      <c r="C1954" s="19" t="s">
        <v>3507</v>
      </c>
      <c r="D1954" s="24">
        <v>170962.97225931112</v>
      </c>
      <c r="E1954" s="24">
        <v>396685.54458263348</v>
      </c>
      <c r="F1954" s="24">
        <v>567648.51684194466</v>
      </c>
    </row>
    <row r="1955" spans="1:6">
      <c r="A1955" s="21" t="s">
        <v>3510</v>
      </c>
      <c r="B1955" s="23" t="s">
        <v>3511</v>
      </c>
      <c r="C1955" s="19" t="s">
        <v>3507</v>
      </c>
      <c r="D1955" s="24">
        <v>153759.4088027798</v>
      </c>
      <c r="E1955" s="24">
        <v>179624.98656671908</v>
      </c>
      <c r="F1955" s="24">
        <v>333384.39536949887</v>
      </c>
    </row>
    <row r="1956" spans="1:6">
      <c r="A1956" s="21" t="s">
        <v>3512</v>
      </c>
      <c r="B1956" s="23" t="s">
        <v>3513</v>
      </c>
      <c r="C1956" s="19" t="s">
        <v>3507</v>
      </c>
      <c r="D1956" s="24">
        <v>19674.693479854363</v>
      </c>
      <c r="E1956" s="24">
        <v>18163.143453068526</v>
      </c>
      <c r="F1956" s="24">
        <v>37837.836932922888</v>
      </c>
    </row>
    <row r="1957" spans="1:6">
      <c r="A1957" s="21" t="s">
        <v>3514</v>
      </c>
      <c r="B1957" s="23" t="s">
        <v>3515</v>
      </c>
      <c r="C1957" s="19" t="s">
        <v>3507</v>
      </c>
      <c r="D1957" s="24">
        <v>89583.972996040742</v>
      </c>
      <c r="E1957" s="24">
        <v>297892.48035289726</v>
      </c>
      <c r="F1957" s="24">
        <v>387476.45334893803</v>
      </c>
    </row>
    <row r="1958" spans="1:6">
      <c r="A1958" s="21" t="s">
        <v>3516</v>
      </c>
      <c r="B1958" s="23" t="s">
        <v>3517</v>
      </c>
      <c r="C1958" s="19" t="s">
        <v>3507</v>
      </c>
      <c r="D1958" s="24">
        <v>77107.919769217158</v>
      </c>
      <c r="E1958" s="24">
        <v>11762.390086944675</v>
      </c>
      <c r="F1958" s="24">
        <v>88870.309856161839</v>
      </c>
    </row>
    <row r="1959" spans="1:6">
      <c r="A1959" s="21" t="s">
        <v>3518</v>
      </c>
      <c r="B1959" s="23" t="s">
        <v>888</v>
      </c>
      <c r="C1959" s="19" t="s">
        <v>3507</v>
      </c>
      <c r="D1959" s="24">
        <v>63275.591093852556</v>
      </c>
      <c r="E1959" s="24">
        <v>190120.48729694163</v>
      </c>
      <c r="F1959" s="24">
        <v>253396.0783907942</v>
      </c>
    </row>
    <row r="1960" spans="1:6">
      <c r="A1960" s="21" t="s">
        <v>3519</v>
      </c>
      <c r="B1960" s="23" t="s">
        <v>3520</v>
      </c>
      <c r="C1960" s="19" t="s">
        <v>3507</v>
      </c>
      <c r="D1960" s="24">
        <v>152544.80360246549</v>
      </c>
      <c r="E1960" s="24">
        <v>21072.375945657001</v>
      </c>
      <c r="F1960" s="24">
        <v>173617.17954812248</v>
      </c>
    </row>
    <row r="1961" spans="1:6">
      <c r="A1961" s="21" t="s">
        <v>3521</v>
      </c>
      <c r="B1961" s="23" t="s">
        <v>1313</v>
      </c>
      <c r="C1961" s="19" t="s">
        <v>3507</v>
      </c>
      <c r="D1961" s="24">
        <v>185739.97739692652</v>
      </c>
      <c r="E1961" s="24">
        <v>676604.84344087262</v>
      </c>
      <c r="F1961" s="24">
        <v>862344.82083779911</v>
      </c>
    </row>
    <row r="1962" spans="1:6">
      <c r="A1962" s="21" t="s">
        <v>3522</v>
      </c>
      <c r="B1962" s="23" t="s">
        <v>3523</v>
      </c>
      <c r="C1962" s="19" t="s">
        <v>3507</v>
      </c>
      <c r="D1962" s="24">
        <v>57929.161090598798</v>
      </c>
      <c r="E1962" s="24">
        <v>496215.05555936508</v>
      </c>
      <c r="F1962" s="24">
        <v>554144.21664996399</v>
      </c>
    </row>
    <row r="1963" spans="1:6">
      <c r="A1963" s="21" t="s">
        <v>3524</v>
      </c>
      <c r="B1963" s="23" t="s">
        <v>3525</v>
      </c>
      <c r="C1963" s="19" t="s">
        <v>3507</v>
      </c>
      <c r="D1963" s="24">
        <v>194522.83592587936</v>
      </c>
      <c r="E1963" s="24">
        <v>138036.71881656782</v>
      </c>
      <c r="F1963" s="24">
        <v>332559.55474244722</v>
      </c>
    </row>
    <row r="1964" spans="1:6">
      <c r="A1964" s="21" t="s">
        <v>3526</v>
      </c>
      <c r="B1964" s="23" t="s">
        <v>3527</v>
      </c>
      <c r="C1964" s="19" t="s">
        <v>3507</v>
      </c>
      <c r="D1964" s="24">
        <v>371807.52806803654</v>
      </c>
      <c r="E1964" s="24">
        <v>71368.632056792543</v>
      </c>
      <c r="F1964" s="24">
        <v>443176.1601248291</v>
      </c>
    </row>
    <row r="1965" spans="1:6">
      <c r="A1965" s="21" t="s">
        <v>3528</v>
      </c>
      <c r="B1965" s="23" t="s">
        <v>3529</v>
      </c>
      <c r="C1965" s="19" t="s">
        <v>3507</v>
      </c>
      <c r="D1965" s="24">
        <v>154865.3671451819</v>
      </c>
      <c r="E1965" s="24">
        <v>65617.03565732979</v>
      </c>
      <c r="F1965" s="24">
        <v>220482.40280251173</v>
      </c>
    </row>
    <row r="1966" spans="1:6">
      <c r="A1966" s="21" t="s">
        <v>3530</v>
      </c>
      <c r="B1966" s="23" t="s">
        <v>3203</v>
      </c>
      <c r="C1966" s="19" t="s">
        <v>3507</v>
      </c>
      <c r="D1966" s="24">
        <v>73923.380968674901</v>
      </c>
      <c r="E1966" s="24">
        <v>48524.000564784299</v>
      </c>
      <c r="F1966" s="24">
        <v>122447.38153345921</v>
      </c>
    </row>
    <row r="1967" spans="1:6">
      <c r="A1967" s="21" t="s">
        <v>3531</v>
      </c>
      <c r="B1967" s="23" t="s">
        <v>3532</v>
      </c>
      <c r="C1967" s="19" t="s">
        <v>3507</v>
      </c>
      <c r="D1967" s="24">
        <v>166964.6121397691</v>
      </c>
      <c r="E1967" s="24">
        <v>61825.187788388947</v>
      </c>
      <c r="F1967" s="24">
        <v>228789.79992815806</v>
      </c>
    </row>
    <row r="1968" spans="1:6">
      <c r="A1968" s="21" t="s">
        <v>3533</v>
      </c>
      <c r="B1968" s="23" t="s">
        <v>3534</v>
      </c>
      <c r="C1968" s="19" t="s">
        <v>3507</v>
      </c>
      <c r="D1968" s="24">
        <v>21651.386572030056</v>
      </c>
      <c r="E1968" s="24">
        <v>226445.68880062431</v>
      </c>
      <c r="F1968" s="24">
        <v>248097.07537265439</v>
      </c>
    </row>
    <row r="1969" spans="1:6">
      <c r="A1969" s="21" t="s">
        <v>3535</v>
      </c>
      <c r="B1969" s="23" t="s">
        <v>2905</v>
      </c>
      <c r="C1969" s="19" t="s">
        <v>3507</v>
      </c>
      <c r="D1969" s="24">
        <v>98573.107462942819</v>
      </c>
      <c r="E1969" s="24">
        <v>9412.9717567263688</v>
      </c>
      <c r="F1969" s="24">
        <v>107986.07921966919</v>
      </c>
    </row>
    <row r="1970" spans="1:6">
      <c r="A1970" s="21" t="s">
        <v>3536</v>
      </c>
      <c r="B1970" s="23" t="s">
        <v>3537</v>
      </c>
      <c r="C1970" s="19" t="s">
        <v>3507</v>
      </c>
      <c r="D1970" s="24">
        <v>66137.464199922062</v>
      </c>
      <c r="E1970" s="24">
        <v>430475.04210831103</v>
      </c>
      <c r="F1970" s="24">
        <v>496612.50630823307</v>
      </c>
    </row>
    <row r="1971" spans="1:6">
      <c r="A1971" s="21" t="s">
        <v>3538</v>
      </c>
      <c r="B1971" s="23" t="s">
        <v>376</v>
      </c>
      <c r="C1971" s="19" t="s">
        <v>3507</v>
      </c>
      <c r="D1971" s="24">
        <v>88321.191307528803</v>
      </c>
      <c r="E1971" s="24">
        <v>145003.26187677216</v>
      </c>
      <c r="F1971" s="24">
        <v>233324.45318430098</v>
      </c>
    </row>
    <row r="1972" spans="1:6">
      <c r="A1972" s="21" t="s">
        <v>3539</v>
      </c>
      <c r="B1972" s="23" t="s">
        <v>3540</v>
      </c>
      <c r="C1972" s="19" t="s">
        <v>3507</v>
      </c>
      <c r="D1972" s="24">
        <v>68712.875201883115</v>
      </c>
      <c r="E1972" s="24">
        <v>125887.65389111912</v>
      </c>
      <c r="F1972" s="24">
        <v>194600.5290930022</v>
      </c>
    </row>
    <row r="1973" spans="1:6">
      <c r="A1973" s="21" t="s">
        <v>3541</v>
      </c>
      <c r="B1973" s="23" t="s">
        <v>3542</v>
      </c>
      <c r="C1973" s="19" t="s">
        <v>3507</v>
      </c>
      <c r="D1973" s="24">
        <v>229586.86718332957</v>
      </c>
      <c r="E1973" s="24">
        <v>31562.35641737542</v>
      </c>
      <c r="F1973" s="24">
        <v>261149.22360070498</v>
      </c>
    </row>
    <row r="1974" spans="1:6">
      <c r="A1974" s="21" t="s">
        <v>3543</v>
      </c>
      <c r="B1974" s="23" t="s">
        <v>3544</v>
      </c>
      <c r="C1974" s="19" t="s">
        <v>3507</v>
      </c>
      <c r="D1974" s="24">
        <v>22679.799096195969</v>
      </c>
      <c r="E1974" s="24">
        <v>96300.219713534651</v>
      </c>
      <c r="F1974" s="24">
        <v>118980.01880973062</v>
      </c>
    </row>
    <row r="1975" spans="1:6">
      <c r="A1975" s="21" t="s">
        <v>3545</v>
      </c>
      <c r="B1975" s="23" t="s">
        <v>3546</v>
      </c>
      <c r="C1975" s="19" t="s">
        <v>3507</v>
      </c>
      <c r="D1975" s="24">
        <v>316144.71421658696</v>
      </c>
      <c r="E1975" s="24">
        <v>164114.25590527736</v>
      </c>
      <c r="F1975" s="24">
        <v>480258.97012186435</v>
      </c>
    </row>
    <row r="1976" spans="1:6">
      <c r="A1976" s="21" t="s">
        <v>3547</v>
      </c>
      <c r="B1976" s="23" t="s">
        <v>401</v>
      </c>
      <c r="C1976" s="19" t="s">
        <v>3507</v>
      </c>
      <c r="D1976" s="24">
        <v>81318.724090233576</v>
      </c>
      <c r="E1976" s="24">
        <v>61786.116398277722</v>
      </c>
      <c r="F1976" s="24">
        <v>143104.84048851131</v>
      </c>
    </row>
    <row r="1977" spans="1:6">
      <c r="A1977" s="21" t="s">
        <v>3548</v>
      </c>
      <c r="B1977" s="23" t="s">
        <v>1385</v>
      </c>
      <c r="C1977" s="19" t="s">
        <v>3507</v>
      </c>
      <c r="D1977" s="24">
        <v>43062.236063427881</v>
      </c>
      <c r="E1977" s="24">
        <v>215161.80531017852</v>
      </c>
      <c r="F1977" s="24">
        <v>258224.04137360645</v>
      </c>
    </row>
    <row r="1978" spans="1:6">
      <c r="A1978" s="21" t="s">
        <v>3549</v>
      </c>
      <c r="B1978" s="23" t="s">
        <v>1039</v>
      </c>
      <c r="C1978" s="19" t="s">
        <v>3507</v>
      </c>
      <c r="D1978" s="24">
        <v>119052.69177168715</v>
      </c>
      <c r="E1978" s="24">
        <v>56487.347460807032</v>
      </c>
      <c r="F1978" s="24">
        <v>175540.03923249416</v>
      </c>
    </row>
    <row r="1979" spans="1:6">
      <c r="A1979" s="21" t="s">
        <v>3550</v>
      </c>
      <c r="B1979" s="23" t="s">
        <v>3551</v>
      </c>
      <c r="C1979" s="19" t="s">
        <v>3507</v>
      </c>
      <c r="D1979" s="24">
        <v>255053.44277185126</v>
      </c>
      <c r="E1979" s="24">
        <v>108071.90370696463</v>
      </c>
      <c r="F1979" s="24">
        <v>363125.34647881589</v>
      </c>
    </row>
    <row r="1980" spans="1:6">
      <c r="A1980" s="21" t="s">
        <v>3552</v>
      </c>
      <c r="B1980" s="23" t="s">
        <v>1387</v>
      </c>
      <c r="C1980" s="19" t="s">
        <v>3507</v>
      </c>
      <c r="D1980" s="24">
        <v>173400.61638007712</v>
      </c>
      <c r="E1980" s="24">
        <v>262236.94216970692</v>
      </c>
      <c r="F1980" s="24">
        <v>435637.55854978401</v>
      </c>
    </row>
    <row r="1981" spans="1:6">
      <c r="A1981" s="21" t="s">
        <v>3553</v>
      </c>
      <c r="B1981" s="23" t="s">
        <v>1401</v>
      </c>
      <c r="C1981" s="19" t="s">
        <v>3507</v>
      </c>
      <c r="D1981" s="24">
        <v>74154.983376772056</v>
      </c>
      <c r="E1981" s="24">
        <v>45190.563871069186</v>
      </c>
      <c r="F1981" s="24">
        <v>119345.54724784124</v>
      </c>
    </row>
    <row r="1982" spans="1:6">
      <c r="A1982" s="21" t="s">
        <v>3554</v>
      </c>
      <c r="B1982" s="23" t="s">
        <v>1840</v>
      </c>
      <c r="C1982" s="19" t="s">
        <v>3507</v>
      </c>
      <c r="D1982" s="24">
        <v>52525.037088985955</v>
      </c>
      <c r="E1982" s="24">
        <v>241610.4051047524</v>
      </c>
      <c r="F1982" s="24">
        <v>294135.44219373836</v>
      </c>
    </row>
    <row r="1983" spans="1:6">
      <c r="A1983" s="21" t="s">
        <v>3555</v>
      </c>
      <c r="B1983" s="23" t="s">
        <v>3556</v>
      </c>
      <c r="C1983" s="19" t="s">
        <v>3507</v>
      </c>
      <c r="D1983" s="24">
        <v>306310.49926132226</v>
      </c>
      <c r="E1983" s="24">
        <v>279222.58837088634</v>
      </c>
      <c r="F1983" s="24">
        <v>585533.0876322086</v>
      </c>
    </row>
    <row r="1984" spans="1:6">
      <c r="A1984" s="21" t="s">
        <v>3557</v>
      </c>
      <c r="B1984" s="23" t="s">
        <v>2046</v>
      </c>
      <c r="C1984" s="19" t="s">
        <v>3507</v>
      </c>
      <c r="D1984" s="24">
        <v>35268.553282435751</v>
      </c>
      <c r="E1984" s="24">
        <v>254844.54693701692</v>
      </c>
      <c r="F1984" s="24">
        <v>290113.1002194527</v>
      </c>
    </row>
    <row r="1985" spans="1:6">
      <c r="A1985" s="21" t="s">
        <v>3558</v>
      </c>
      <c r="B1985" s="23" t="s">
        <v>3559</v>
      </c>
      <c r="C1985" s="19" t="s">
        <v>3507</v>
      </c>
      <c r="D1985" s="24">
        <v>88021.451949919428</v>
      </c>
      <c r="E1985" s="24">
        <v>68257.905527386145</v>
      </c>
      <c r="F1985" s="24">
        <v>156279.35747730557</v>
      </c>
    </row>
    <row r="1986" spans="1:6">
      <c r="A1986" s="21" t="s">
        <v>3560</v>
      </c>
      <c r="B1986" s="23" t="s">
        <v>3561</v>
      </c>
      <c r="C1986" s="19" t="s">
        <v>3507</v>
      </c>
      <c r="D1986" s="24">
        <v>1584.552447552448</v>
      </c>
      <c r="E1986" s="24">
        <v>456406.87382050289</v>
      </c>
      <c r="F1986" s="24">
        <v>457991.42626805534</v>
      </c>
    </row>
    <row r="1987" spans="1:6">
      <c r="A1987" s="21" t="s">
        <v>3562</v>
      </c>
      <c r="B1987" s="23" t="s">
        <v>1083</v>
      </c>
      <c r="C1987" s="19" t="s">
        <v>3507</v>
      </c>
      <c r="D1987" s="24">
        <v>135338.58268299</v>
      </c>
      <c r="E1987" s="24">
        <v>165148.35193382067</v>
      </c>
      <c r="F1987" s="24">
        <v>300486.93461681064</v>
      </c>
    </row>
    <row r="1988" spans="1:6">
      <c r="A1988" s="21" t="s">
        <v>3563</v>
      </c>
      <c r="B1988" s="23" t="s">
        <v>2553</v>
      </c>
      <c r="C1988" s="19" t="s">
        <v>3507</v>
      </c>
      <c r="D1988" s="24">
        <v>52642.807424457424</v>
      </c>
      <c r="E1988" s="24">
        <v>263121.08875182178</v>
      </c>
      <c r="F1988" s="24">
        <v>315763.89617627917</v>
      </c>
    </row>
    <row r="1989" spans="1:6">
      <c r="A1989" s="21" t="s">
        <v>3564</v>
      </c>
      <c r="B1989" s="23" t="s">
        <v>3565</v>
      </c>
      <c r="C1989" s="19" t="s">
        <v>3507</v>
      </c>
      <c r="D1989" s="24">
        <v>102126.36172145689</v>
      </c>
      <c r="E1989" s="24">
        <v>168091.85230897868</v>
      </c>
      <c r="F1989" s="24">
        <v>270218.2140304356</v>
      </c>
    </row>
    <row r="1990" spans="1:6">
      <c r="A1990" s="21" t="s">
        <v>3566</v>
      </c>
      <c r="B1990" s="23" t="s">
        <v>2559</v>
      </c>
      <c r="C1990" s="19" t="s">
        <v>3507</v>
      </c>
      <c r="D1990" s="24">
        <v>97878.505591030509</v>
      </c>
      <c r="E1990" s="24">
        <v>246241.97791368185</v>
      </c>
      <c r="F1990" s="24">
        <v>344120.48350471235</v>
      </c>
    </row>
    <row r="1991" spans="1:6">
      <c r="A1991" s="21" t="s">
        <v>3567</v>
      </c>
      <c r="B1991" s="23" t="s">
        <v>1420</v>
      </c>
      <c r="C1991" s="19" t="s">
        <v>3507</v>
      </c>
      <c r="D1991" s="24">
        <v>158291.15140393717</v>
      </c>
      <c r="E1991" s="24">
        <v>525160.86276341567</v>
      </c>
      <c r="F1991" s="24">
        <v>683452.01416735293</v>
      </c>
    </row>
    <row r="1992" spans="1:6">
      <c r="A1992" s="21" t="s">
        <v>3568</v>
      </c>
      <c r="B1992" s="23" t="s">
        <v>3569</v>
      </c>
      <c r="C1992" s="19" t="s">
        <v>3507</v>
      </c>
      <c r="D1992" s="24">
        <v>10267.607734478806</v>
      </c>
      <c r="E1992" s="24">
        <v>147489.02117480987</v>
      </c>
      <c r="F1992" s="24">
        <v>157756.62890928864</v>
      </c>
    </row>
    <row r="1993" spans="1:6">
      <c r="A1993" s="21" t="s">
        <v>3570</v>
      </c>
      <c r="B1993" s="23" t="s">
        <v>3571</v>
      </c>
      <c r="C1993" s="19" t="s">
        <v>3507</v>
      </c>
      <c r="D1993" s="24">
        <v>89452.327615754548</v>
      </c>
      <c r="E1993" s="24">
        <v>235059.7213983378</v>
      </c>
      <c r="F1993" s="24">
        <v>324512.04901409231</v>
      </c>
    </row>
    <row r="1994" spans="1:6">
      <c r="A1994" s="21" t="s">
        <v>3572</v>
      </c>
      <c r="B1994" s="23" t="s">
        <v>1884</v>
      </c>
      <c r="C1994" s="19" t="s">
        <v>3507</v>
      </c>
      <c r="D1994" s="24">
        <v>74663.351470079549</v>
      </c>
      <c r="E1994" s="24">
        <v>63644.519692386573</v>
      </c>
      <c r="F1994" s="24">
        <v>138307.87116246612</v>
      </c>
    </row>
    <row r="1995" spans="1:6">
      <c r="A1995" s="21" t="s">
        <v>3573</v>
      </c>
      <c r="B1995" s="23" t="s">
        <v>1717</v>
      </c>
      <c r="C1995" s="19" t="s">
        <v>3507</v>
      </c>
      <c r="D1995" s="24">
        <v>50581.062298707991</v>
      </c>
      <c r="E1995" s="24">
        <v>4859.0154483149054</v>
      </c>
      <c r="F1995" s="24">
        <v>55440.0777470229</v>
      </c>
    </row>
    <row r="1996" spans="1:6">
      <c r="A1996" s="21" t="s">
        <v>3574</v>
      </c>
      <c r="B1996" s="23" t="s">
        <v>3575</v>
      </c>
      <c r="C1996" s="19" t="s">
        <v>3507</v>
      </c>
      <c r="D1996" s="24">
        <v>126945.95948315653</v>
      </c>
      <c r="E1996" s="24">
        <v>15636.887929243227</v>
      </c>
      <c r="F1996" s="24">
        <v>142582.84741239974</v>
      </c>
    </row>
    <row r="1997" spans="1:6">
      <c r="A1997" s="21" t="s">
        <v>3576</v>
      </c>
      <c r="B1997" s="23" t="s">
        <v>1432</v>
      </c>
      <c r="C1997" s="19" t="s">
        <v>3507</v>
      </c>
      <c r="D1997" s="24">
        <v>182912.44105609637</v>
      </c>
      <c r="E1997" s="24">
        <v>102900.38411057998</v>
      </c>
      <c r="F1997" s="24">
        <v>285812.82516667637</v>
      </c>
    </row>
    <row r="1998" spans="1:6">
      <c r="A1998" s="21" t="s">
        <v>3577</v>
      </c>
      <c r="B1998" s="23" t="s">
        <v>2575</v>
      </c>
      <c r="C1998" s="19" t="s">
        <v>3507</v>
      </c>
      <c r="D1998" s="24">
        <v>63822.525821587231</v>
      </c>
      <c r="E1998" s="24">
        <v>234514.19896657043</v>
      </c>
      <c r="F1998" s="24">
        <v>298336.72478815768</v>
      </c>
    </row>
    <row r="1999" spans="1:6">
      <c r="A1999" s="21" t="s">
        <v>3578</v>
      </c>
      <c r="B1999" s="23" t="s">
        <v>3579</v>
      </c>
      <c r="C1999" s="19" t="s">
        <v>3507</v>
      </c>
      <c r="D1999" s="24">
        <v>345513.33626273141</v>
      </c>
      <c r="E1999" s="24">
        <v>255645.90383714114</v>
      </c>
      <c r="F1999" s="24">
        <v>601159.24009987258</v>
      </c>
    </row>
    <row r="2000" spans="1:6">
      <c r="A2000" s="21" t="s">
        <v>3580</v>
      </c>
      <c r="B2000" s="23" t="s">
        <v>3581</v>
      </c>
      <c r="C2000" s="19" t="s">
        <v>3507</v>
      </c>
      <c r="D2000" s="24">
        <v>1216.4457070707074</v>
      </c>
      <c r="E2000" s="24">
        <v>429906.93426598993</v>
      </c>
      <c r="F2000" s="24">
        <v>431123.37997306068</v>
      </c>
    </row>
    <row r="2001" spans="1:6">
      <c r="A2001" s="21" t="s">
        <v>3582</v>
      </c>
      <c r="B2001" s="23" t="s">
        <v>3583</v>
      </c>
      <c r="C2001" s="19" t="s">
        <v>3507</v>
      </c>
      <c r="D2001" s="24">
        <v>72539.749619460199</v>
      </c>
      <c r="E2001" s="24">
        <v>363854.63774073869</v>
      </c>
      <c r="F2001" s="24">
        <v>436394.38736019889</v>
      </c>
    </row>
    <row r="2002" spans="1:6">
      <c r="A2002" s="21" t="s">
        <v>3584</v>
      </c>
      <c r="B2002" s="23" t="s">
        <v>3585</v>
      </c>
      <c r="C2002" s="19" t="s">
        <v>3507</v>
      </c>
      <c r="D2002" s="24">
        <v>20755.533713594352</v>
      </c>
      <c r="E2002" s="24">
        <v>414143.45786018093</v>
      </c>
      <c r="F2002" s="24">
        <v>434898.9915737753</v>
      </c>
    </row>
    <row r="2003" spans="1:6">
      <c r="A2003" s="21" t="s">
        <v>3586</v>
      </c>
      <c r="B2003" s="23" t="s">
        <v>3587</v>
      </c>
      <c r="C2003" s="19" t="s">
        <v>3507</v>
      </c>
      <c r="D2003" s="24">
        <v>371366.31888136012</v>
      </c>
      <c r="E2003" s="24">
        <v>87135.921360795692</v>
      </c>
      <c r="F2003" s="24">
        <v>458502.24024215579</v>
      </c>
    </row>
    <row r="2004" spans="1:6">
      <c r="A2004" s="21" t="s">
        <v>3588</v>
      </c>
      <c r="B2004" s="23" t="s">
        <v>1589</v>
      </c>
      <c r="C2004" s="19" t="s">
        <v>3507</v>
      </c>
      <c r="D2004" s="24">
        <v>81494.092590151442</v>
      </c>
      <c r="E2004" s="24">
        <v>285592.11421076616</v>
      </c>
      <c r="F2004" s="24">
        <v>367086.20680091763</v>
      </c>
    </row>
    <row r="2005" spans="1:6">
      <c r="A2005" s="21" t="s">
        <v>3589</v>
      </c>
      <c r="B2005" s="23" t="s">
        <v>3590</v>
      </c>
      <c r="C2005" s="19" t="s">
        <v>3507</v>
      </c>
      <c r="D2005" s="24">
        <v>251560.05948058152</v>
      </c>
      <c r="E2005" s="24">
        <v>147372.72960651788</v>
      </c>
      <c r="F2005" s="24">
        <v>398932.78908709937</v>
      </c>
    </row>
    <row r="2006" spans="1:6">
      <c r="A2006" s="21" t="s">
        <v>3591</v>
      </c>
      <c r="B2006" s="23" t="s">
        <v>586</v>
      </c>
      <c r="C2006" s="19" t="s">
        <v>3593</v>
      </c>
      <c r="D2006" s="24">
        <v>28064.443349464</v>
      </c>
      <c r="E2006" s="24">
        <v>11170.396510694965</v>
      </c>
      <c r="F2006" s="24">
        <v>39234.839860158965</v>
      </c>
    </row>
    <row r="2007" spans="1:6">
      <c r="A2007" s="21" t="s">
        <v>3594</v>
      </c>
      <c r="B2007" s="23" t="s">
        <v>1461</v>
      </c>
      <c r="C2007" s="19" t="s">
        <v>3593</v>
      </c>
      <c r="D2007" s="24">
        <v>93885.566068639368</v>
      </c>
      <c r="E2007" s="24">
        <v>64719.73626058572</v>
      </c>
      <c r="F2007" s="24">
        <v>158605.30232922509</v>
      </c>
    </row>
    <row r="2008" spans="1:6">
      <c r="A2008" s="21" t="s">
        <v>3595</v>
      </c>
      <c r="B2008" s="23" t="s">
        <v>3596</v>
      </c>
      <c r="C2008" s="19" t="s">
        <v>3593</v>
      </c>
      <c r="D2008" s="24">
        <v>93338.799578980441</v>
      </c>
      <c r="E2008" s="24">
        <v>72139.250804432522</v>
      </c>
      <c r="F2008" s="24">
        <v>165478.05038341298</v>
      </c>
    </row>
    <row r="2009" spans="1:6">
      <c r="A2009" s="21" t="s">
        <v>3597</v>
      </c>
      <c r="B2009" s="23" t="s">
        <v>3598</v>
      </c>
      <c r="C2009" s="19" t="s">
        <v>3593</v>
      </c>
      <c r="D2009" s="24">
        <v>9738.8570378398508</v>
      </c>
      <c r="E2009" s="24">
        <v>32488.244099077536</v>
      </c>
      <c r="F2009" s="24">
        <v>42227.101136917387</v>
      </c>
    </row>
    <row r="2010" spans="1:6">
      <c r="A2010" s="21" t="s">
        <v>3599</v>
      </c>
      <c r="B2010" s="23" t="s">
        <v>3600</v>
      </c>
      <c r="C2010" s="19" t="s">
        <v>3593</v>
      </c>
      <c r="D2010" s="24">
        <v>50708.58853381301</v>
      </c>
      <c r="E2010" s="24">
        <v>2820.9813398978372</v>
      </c>
      <c r="F2010" s="24">
        <v>53529.56987371084</v>
      </c>
    </row>
    <row r="2011" spans="1:6">
      <c r="A2011" s="21" t="s">
        <v>3601</v>
      </c>
      <c r="B2011" s="23" t="s">
        <v>3602</v>
      </c>
      <c r="C2011" s="19" t="s">
        <v>3593</v>
      </c>
      <c r="D2011" s="24">
        <v>93356.595296905085</v>
      </c>
      <c r="E2011" s="24">
        <v>85500.795401082054</v>
      </c>
      <c r="F2011" s="24">
        <v>178857.39069798714</v>
      </c>
    </row>
    <row r="2012" spans="1:6">
      <c r="A2012" s="21" t="s">
        <v>3603</v>
      </c>
      <c r="B2012" s="23" t="s">
        <v>3604</v>
      </c>
      <c r="C2012" s="19" t="s">
        <v>3593</v>
      </c>
      <c r="D2012" s="24">
        <v>1012.5199547993417</v>
      </c>
      <c r="E2012" s="24">
        <v>1874.1859481464105</v>
      </c>
      <c r="F2012" s="24">
        <v>2886.7059029457523</v>
      </c>
    </row>
    <row r="2013" spans="1:6">
      <c r="A2013" s="21" t="s">
        <v>3605</v>
      </c>
      <c r="B2013" s="23" t="s">
        <v>1307</v>
      </c>
      <c r="C2013" s="19" t="s">
        <v>3593</v>
      </c>
      <c r="D2013" s="24">
        <v>59295.351720821258</v>
      </c>
      <c r="E2013" s="24">
        <v>52480.979424515099</v>
      </c>
      <c r="F2013" s="24">
        <v>111776.33114533636</v>
      </c>
    </row>
    <row r="2014" spans="1:6">
      <c r="A2014" s="21" t="s">
        <v>3606</v>
      </c>
      <c r="B2014" s="23" t="s">
        <v>36</v>
      </c>
      <c r="C2014" s="19" t="s">
        <v>3593</v>
      </c>
      <c r="D2014" s="24">
        <v>45977.302294418172</v>
      </c>
      <c r="E2014" s="24">
        <v>24271.472678697428</v>
      </c>
      <c r="F2014" s="24">
        <v>70248.774973115607</v>
      </c>
    </row>
    <row r="2015" spans="1:6">
      <c r="A2015" s="21" t="s">
        <v>3607</v>
      </c>
      <c r="B2015" s="23" t="s">
        <v>342</v>
      </c>
      <c r="C2015" s="19" t="s">
        <v>3593</v>
      </c>
      <c r="D2015" s="24">
        <v>6670.8220754780377</v>
      </c>
      <c r="E2015" s="24">
        <v>9975.2715747555176</v>
      </c>
      <c r="F2015" s="24">
        <v>16646.093650233553</v>
      </c>
    </row>
    <row r="2016" spans="1:6">
      <c r="A2016" s="21" t="s">
        <v>3608</v>
      </c>
      <c r="B2016" s="23" t="s">
        <v>1315</v>
      </c>
      <c r="C2016" s="19" t="s">
        <v>3593</v>
      </c>
      <c r="D2016" s="24">
        <v>89877.092490842639</v>
      </c>
      <c r="E2016" s="24">
        <v>99936.501365224904</v>
      </c>
      <c r="F2016" s="24">
        <v>189813.59385606754</v>
      </c>
    </row>
    <row r="2017" spans="1:6">
      <c r="A2017" s="21" t="s">
        <v>3609</v>
      </c>
      <c r="B2017" s="23" t="s">
        <v>346</v>
      </c>
      <c r="C2017" s="19" t="s">
        <v>3593</v>
      </c>
      <c r="D2017" s="24">
        <v>144084.3547073096</v>
      </c>
      <c r="E2017" s="24">
        <v>45225.645931981569</v>
      </c>
      <c r="F2017" s="24">
        <v>189310.00063929116</v>
      </c>
    </row>
    <row r="2018" spans="1:6">
      <c r="A2018" s="21" t="s">
        <v>3610</v>
      </c>
      <c r="B2018" s="23" t="s">
        <v>3611</v>
      </c>
      <c r="C2018" s="19" t="s">
        <v>3593</v>
      </c>
      <c r="D2018" s="24">
        <v>46465.440397404942</v>
      </c>
      <c r="E2018" s="24">
        <v>10096.191413165294</v>
      </c>
      <c r="F2018" s="24">
        <v>56561.631810570238</v>
      </c>
    </row>
    <row r="2019" spans="1:6">
      <c r="A2019" s="21" t="s">
        <v>3612</v>
      </c>
      <c r="B2019" s="23" t="s">
        <v>1321</v>
      </c>
      <c r="C2019" s="19" t="s">
        <v>3593</v>
      </c>
      <c r="D2019" s="24">
        <v>92448.69561838411</v>
      </c>
      <c r="E2019" s="24">
        <v>68364.616134438897</v>
      </c>
      <c r="F2019" s="24">
        <v>160813.31175282298</v>
      </c>
    </row>
    <row r="2020" spans="1:6">
      <c r="A2020" s="21" t="s">
        <v>3613</v>
      </c>
      <c r="B2020" s="23" t="s">
        <v>3614</v>
      </c>
      <c r="C2020" s="19" t="s">
        <v>3593</v>
      </c>
      <c r="D2020" s="24">
        <v>20145.709202876653</v>
      </c>
      <c r="E2020" s="24">
        <v>23240.073869173615</v>
      </c>
      <c r="F2020" s="24">
        <v>43385.783072050268</v>
      </c>
    </row>
    <row r="2021" spans="1:6">
      <c r="A2021" s="21" t="s">
        <v>3615</v>
      </c>
      <c r="B2021" s="23" t="s">
        <v>3616</v>
      </c>
      <c r="C2021" s="19" t="s">
        <v>3593</v>
      </c>
      <c r="D2021" s="24">
        <v>11859.009863520123</v>
      </c>
      <c r="E2021" s="24">
        <v>35597.360571252131</v>
      </c>
      <c r="F2021" s="24">
        <v>47456.37043477226</v>
      </c>
    </row>
    <row r="2022" spans="1:6">
      <c r="A2022" s="21" t="s">
        <v>3617</v>
      </c>
      <c r="B2022" s="23" t="s">
        <v>358</v>
      </c>
      <c r="C2022" s="19" t="s">
        <v>3593</v>
      </c>
      <c r="D2022" s="24">
        <v>112964.86945810849</v>
      </c>
      <c r="E2022" s="24">
        <v>81363.954595767325</v>
      </c>
      <c r="F2022" s="24">
        <v>194328.82405387584</v>
      </c>
    </row>
    <row r="2023" spans="1:6">
      <c r="A2023" s="21" t="s">
        <v>3618</v>
      </c>
      <c r="B2023" s="23" t="s">
        <v>3619</v>
      </c>
      <c r="C2023" s="19" t="s">
        <v>3593</v>
      </c>
      <c r="D2023" s="24">
        <v>0</v>
      </c>
      <c r="E2023" s="24">
        <v>2343.9858058608052</v>
      </c>
      <c r="F2023" s="24">
        <v>2343.9858058608052</v>
      </c>
    </row>
    <row r="2024" spans="1:6">
      <c r="A2024" s="21" t="s">
        <v>3620</v>
      </c>
      <c r="B2024" s="23" t="s">
        <v>3621</v>
      </c>
      <c r="C2024" s="19" t="s">
        <v>3593</v>
      </c>
      <c r="D2024" s="24">
        <v>207273.88764093339</v>
      </c>
      <c r="E2024" s="24">
        <v>121706.07789973776</v>
      </c>
      <c r="F2024" s="24">
        <v>328979.96554067114</v>
      </c>
    </row>
    <row r="2025" spans="1:6">
      <c r="A2025" s="21" t="s">
        <v>3622</v>
      </c>
      <c r="B2025" s="23" t="s">
        <v>3623</v>
      </c>
      <c r="C2025" s="19" t="s">
        <v>3593</v>
      </c>
      <c r="D2025" s="24">
        <v>101276.06222695511</v>
      </c>
      <c r="E2025" s="24">
        <v>63514.583155854161</v>
      </c>
      <c r="F2025" s="24">
        <v>164790.64538280928</v>
      </c>
    </row>
    <row r="2026" spans="1:6">
      <c r="A2026" s="21" t="s">
        <v>3624</v>
      </c>
      <c r="B2026" s="23" t="s">
        <v>1483</v>
      </c>
      <c r="C2026" s="19" t="s">
        <v>3593</v>
      </c>
      <c r="D2026" s="24">
        <v>60098.468776254464</v>
      </c>
      <c r="E2026" s="24">
        <v>61056.423980071922</v>
      </c>
      <c r="F2026" s="24">
        <v>121154.89275632639</v>
      </c>
    </row>
    <row r="2027" spans="1:6">
      <c r="A2027" s="21" t="s">
        <v>3625</v>
      </c>
      <c r="B2027" s="23" t="s">
        <v>3271</v>
      </c>
      <c r="C2027" s="19" t="s">
        <v>3593</v>
      </c>
      <c r="D2027" s="24">
        <v>37396.724852555759</v>
      </c>
      <c r="E2027" s="24">
        <v>39715.080090398893</v>
      </c>
      <c r="F2027" s="24">
        <v>77111.804942954652</v>
      </c>
    </row>
    <row r="2028" spans="1:6">
      <c r="A2028" s="21" t="s">
        <v>3626</v>
      </c>
      <c r="B2028" s="23" t="s">
        <v>708</v>
      </c>
      <c r="C2028" s="19" t="s">
        <v>3593</v>
      </c>
      <c r="D2028" s="24">
        <v>68945.427286016798</v>
      </c>
      <c r="E2028" s="24">
        <v>63295.50248680979</v>
      </c>
      <c r="F2028" s="24">
        <v>132240.92977282658</v>
      </c>
    </row>
    <row r="2029" spans="1:6">
      <c r="A2029" s="21" t="s">
        <v>3627</v>
      </c>
      <c r="B2029" s="23" t="s">
        <v>102</v>
      </c>
      <c r="C2029" s="19" t="s">
        <v>3593</v>
      </c>
      <c r="D2029" s="24">
        <v>195426.99137246583</v>
      </c>
      <c r="E2029" s="24">
        <v>64521.672962454119</v>
      </c>
      <c r="F2029" s="24">
        <v>259948.66433491991</v>
      </c>
    </row>
    <row r="2030" spans="1:6">
      <c r="A2030" s="21" t="s">
        <v>3628</v>
      </c>
      <c r="B2030" s="23" t="s">
        <v>105</v>
      </c>
      <c r="C2030" s="19" t="s">
        <v>3593</v>
      </c>
      <c r="D2030" s="24">
        <v>32629.410951624875</v>
      </c>
      <c r="E2030" s="24">
        <v>23089.401592482438</v>
      </c>
      <c r="F2030" s="24">
        <v>55718.812544107306</v>
      </c>
    </row>
    <row r="2031" spans="1:6">
      <c r="A2031" s="21" t="s">
        <v>3629</v>
      </c>
      <c r="B2031" s="23" t="s">
        <v>372</v>
      </c>
      <c r="C2031" s="19" t="s">
        <v>3593</v>
      </c>
      <c r="D2031" s="24">
        <v>121484.33493500602</v>
      </c>
      <c r="E2031" s="24">
        <v>72041.816294275224</v>
      </c>
      <c r="F2031" s="24">
        <v>193526.15122928124</v>
      </c>
    </row>
    <row r="2032" spans="1:6">
      <c r="A2032" s="21" t="s">
        <v>3630</v>
      </c>
      <c r="B2032" s="23" t="s">
        <v>3631</v>
      </c>
      <c r="C2032" s="19" t="s">
        <v>3593</v>
      </c>
      <c r="D2032" s="24">
        <v>4890.9150241959896</v>
      </c>
      <c r="E2032" s="24">
        <v>14015.280385707552</v>
      </c>
      <c r="F2032" s="24">
        <v>18906.195409903543</v>
      </c>
    </row>
    <row r="2033" spans="1:6">
      <c r="A2033" s="21" t="s">
        <v>3632</v>
      </c>
      <c r="B2033" s="23" t="s">
        <v>3633</v>
      </c>
      <c r="C2033" s="19" t="s">
        <v>3593</v>
      </c>
      <c r="D2033" s="24">
        <v>2657.6569168599012</v>
      </c>
      <c r="E2033" s="24">
        <v>13479.483751722271</v>
      </c>
      <c r="F2033" s="24">
        <v>16137.140668582173</v>
      </c>
    </row>
    <row r="2034" spans="1:6">
      <c r="A2034" s="21" t="s">
        <v>3634</v>
      </c>
      <c r="B2034" s="23" t="s">
        <v>111</v>
      </c>
      <c r="C2034" s="19" t="s">
        <v>3593</v>
      </c>
      <c r="D2034" s="24">
        <v>63312.889996471538</v>
      </c>
      <c r="E2034" s="24">
        <v>66627.861263736224</v>
      </c>
      <c r="F2034" s="24">
        <v>129940.75126020776</v>
      </c>
    </row>
    <row r="2035" spans="1:6">
      <c r="A2035" s="21" t="s">
        <v>3635</v>
      </c>
      <c r="B2035" s="23" t="s">
        <v>3636</v>
      </c>
      <c r="C2035" s="19" t="s">
        <v>3593</v>
      </c>
      <c r="D2035" s="24">
        <v>6637.4299450549406</v>
      </c>
      <c r="E2035" s="24">
        <v>5329.8650905669201</v>
      </c>
      <c r="F2035" s="24">
        <v>11967.295035621861</v>
      </c>
    </row>
    <row r="2036" spans="1:6">
      <c r="A2036" s="21" t="s">
        <v>3637</v>
      </c>
      <c r="B2036" s="23" t="s">
        <v>779</v>
      </c>
      <c r="C2036" s="19" t="s">
        <v>3593</v>
      </c>
      <c r="D2036" s="24">
        <v>10513.523708707204</v>
      </c>
      <c r="E2036" s="24">
        <v>2045.4441391941402</v>
      </c>
      <c r="F2036" s="24">
        <v>12558.967847901344</v>
      </c>
    </row>
    <row r="2037" spans="1:6">
      <c r="A2037" s="21" t="s">
        <v>3638</v>
      </c>
      <c r="B2037" s="23" t="s">
        <v>979</v>
      </c>
      <c r="C2037" s="19" t="s">
        <v>3593</v>
      </c>
      <c r="D2037" s="24">
        <v>70369.241790797314</v>
      </c>
      <c r="E2037" s="24">
        <v>179554.93215671947</v>
      </c>
      <c r="F2037" s="24">
        <v>249924.1739475168</v>
      </c>
    </row>
    <row r="2038" spans="1:6">
      <c r="A2038" s="21" t="s">
        <v>3639</v>
      </c>
      <c r="B2038" s="23" t="s">
        <v>1352</v>
      </c>
      <c r="C2038" s="19" t="s">
        <v>3593</v>
      </c>
      <c r="D2038" s="24">
        <v>155976.89948839677</v>
      </c>
      <c r="E2038" s="24">
        <v>92708.875915750832</v>
      </c>
      <c r="F2038" s="24">
        <v>248685.7754041476</v>
      </c>
    </row>
    <row r="2039" spans="1:6">
      <c r="A2039" s="21" t="s">
        <v>3640</v>
      </c>
      <c r="B2039" s="23" t="s">
        <v>1501</v>
      </c>
      <c r="C2039" s="19" t="s">
        <v>3593</v>
      </c>
      <c r="D2039" s="24">
        <v>6773.2818355659192</v>
      </c>
      <c r="E2039" s="24">
        <v>5151.5141119688124</v>
      </c>
      <c r="F2039" s="24">
        <v>11924.795947534732</v>
      </c>
    </row>
    <row r="2040" spans="1:6">
      <c r="A2040" s="21" t="s">
        <v>3641</v>
      </c>
      <c r="B2040" s="23" t="s">
        <v>117</v>
      </c>
      <c r="C2040" s="19" t="s">
        <v>3593</v>
      </c>
      <c r="D2040" s="24">
        <v>113950.19677453945</v>
      </c>
      <c r="E2040" s="24">
        <v>105059.23929243532</v>
      </c>
      <c r="F2040" s="24">
        <v>219009.43606697477</v>
      </c>
    </row>
    <row r="2041" spans="1:6">
      <c r="A2041" s="21" t="s">
        <v>3642</v>
      </c>
      <c r="B2041" s="23" t="s">
        <v>3643</v>
      </c>
      <c r="C2041" s="19" t="s">
        <v>3593</v>
      </c>
      <c r="D2041" s="24">
        <v>112803.82577033951</v>
      </c>
      <c r="E2041" s="24">
        <v>27663.895512328796</v>
      </c>
      <c r="F2041" s="24">
        <v>140467.7212826683</v>
      </c>
    </row>
    <row r="2042" spans="1:6">
      <c r="A2042" s="21" t="s">
        <v>3644</v>
      </c>
      <c r="B2042" s="23" t="s">
        <v>3645</v>
      </c>
      <c r="C2042" s="19" t="s">
        <v>3593</v>
      </c>
      <c r="D2042" s="24">
        <v>2684.0360041334839</v>
      </c>
      <c r="E2042" s="24">
        <v>3570.6088063312814</v>
      </c>
      <c r="F2042" s="24">
        <v>6254.6448104647652</v>
      </c>
    </row>
    <row r="2043" spans="1:6">
      <c r="A2043" s="21" t="s">
        <v>3646</v>
      </c>
      <c r="B2043" s="23" t="s">
        <v>791</v>
      </c>
      <c r="C2043" s="19" t="s">
        <v>3593</v>
      </c>
      <c r="D2043" s="24">
        <v>33196.897626772057</v>
      </c>
      <c r="E2043" s="24">
        <v>23506.217612662542</v>
      </c>
      <c r="F2043" s="24">
        <v>56703.115239434599</v>
      </c>
    </row>
    <row r="2044" spans="1:6">
      <c r="A2044" s="21" t="s">
        <v>3647</v>
      </c>
      <c r="B2044" s="23" t="s">
        <v>2357</v>
      </c>
      <c r="C2044" s="19" t="s">
        <v>3593</v>
      </c>
      <c r="D2044" s="24">
        <v>108234.31516107831</v>
      </c>
      <c r="E2044" s="24">
        <v>98279.978410927317</v>
      </c>
      <c r="F2044" s="24">
        <v>206514.29357200561</v>
      </c>
    </row>
    <row r="2045" spans="1:6">
      <c r="A2045" s="21" t="s">
        <v>3648</v>
      </c>
      <c r="B2045" s="23" t="s">
        <v>123</v>
      </c>
      <c r="C2045" s="19" t="s">
        <v>3593</v>
      </c>
      <c r="D2045" s="24">
        <v>3068.16620879121</v>
      </c>
      <c r="E2045" s="24">
        <v>2373.3519171959547</v>
      </c>
      <c r="F2045" s="24">
        <v>5441.5181259871642</v>
      </c>
    </row>
    <row r="2046" spans="1:6">
      <c r="A2046" s="21" t="s">
        <v>3649</v>
      </c>
      <c r="B2046" s="23" t="s">
        <v>126</v>
      </c>
      <c r="C2046" s="19" t="s">
        <v>3593</v>
      </c>
      <c r="D2046" s="24">
        <v>5333.4323414320179</v>
      </c>
      <c r="E2046" s="24">
        <v>4726.4064870112115</v>
      </c>
      <c r="F2046" s="24">
        <v>10059.838828443229</v>
      </c>
    </row>
    <row r="2047" spans="1:6">
      <c r="A2047" s="21" t="s">
        <v>3650</v>
      </c>
      <c r="B2047" s="23" t="s">
        <v>1373</v>
      </c>
      <c r="C2047" s="19" t="s">
        <v>3593</v>
      </c>
      <c r="D2047" s="24">
        <v>60216.377554020961</v>
      </c>
      <c r="E2047" s="24">
        <v>41326.467342768061</v>
      </c>
      <c r="F2047" s="24">
        <v>101542.84489678903</v>
      </c>
    </row>
    <row r="2048" spans="1:6">
      <c r="A2048" s="21" t="s">
        <v>3651</v>
      </c>
      <c r="B2048" s="23" t="s">
        <v>503</v>
      </c>
      <c r="C2048" s="19" t="s">
        <v>3593</v>
      </c>
      <c r="D2048" s="24">
        <v>158.5715608932351</v>
      </c>
      <c r="E2048" s="24">
        <v>1538.8705315135931</v>
      </c>
      <c r="F2048" s="24">
        <v>1697.4420924068284</v>
      </c>
    </row>
    <row r="2049" spans="1:6">
      <c r="A2049" s="21" t="s">
        <v>3652</v>
      </c>
      <c r="B2049" s="23" t="s">
        <v>135</v>
      </c>
      <c r="C2049" s="19" t="s">
        <v>3593</v>
      </c>
      <c r="D2049" s="24">
        <v>2296.8289551618122</v>
      </c>
      <c r="E2049" s="24">
        <v>5069.8283597136842</v>
      </c>
      <c r="F2049" s="24">
        <v>7366.6573148754969</v>
      </c>
    </row>
    <row r="2050" spans="1:6">
      <c r="A2050" s="21" t="s">
        <v>3653</v>
      </c>
      <c r="B2050" s="23" t="s">
        <v>3654</v>
      </c>
      <c r="C2050" s="19" t="s">
        <v>3593</v>
      </c>
      <c r="D2050" s="24">
        <v>60111.948130902048</v>
      </c>
      <c r="E2050" s="24">
        <v>56492.492445054944</v>
      </c>
      <c r="F2050" s="24">
        <v>116604.44057595698</v>
      </c>
    </row>
    <row r="2051" spans="1:6">
      <c r="A2051" s="21" t="s">
        <v>3655</v>
      </c>
      <c r="B2051" s="23" t="s">
        <v>401</v>
      </c>
      <c r="C2051" s="19" t="s">
        <v>3593</v>
      </c>
      <c r="D2051" s="24">
        <v>90783.874907584875</v>
      </c>
      <c r="E2051" s="24">
        <v>76665.198104647658</v>
      </c>
      <c r="F2051" s="24">
        <v>167449.07301223252</v>
      </c>
    </row>
    <row r="2052" spans="1:6">
      <c r="A2052" s="21" t="s">
        <v>3656</v>
      </c>
      <c r="B2052" s="23" t="s">
        <v>3657</v>
      </c>
      <c r="C2052" s="19" t="s">
        <v>3593</v>
      </c>
      <c r="D2052" s="24">
        <v>13716.184721242083</v>
      </c>
      <c r="E2052" s="24">
        <v>79054.592257900571</v>
      </c>
      <c r="F2052" s="24">
        <v>92770.77697914264</v>
      </c>
    </row>
    <row r="2053" spans="1:6">
      <c r="A2053" s="21" t="s">
        <v>3658</v>
      </c>
      <c r="B2053" s="23" t="s">
        <v>1677</v>
      </c>
      <c r="C2053" s="19" t="s">
        <v>3593</v>
      </c>
      <c r="D2053" s="24">
        <v>42951.678386598149</v>
      </c>
      <c r="E2053" s="24">
        <v>19987.386266256679</v>
      </c>
      <c r="F2053" s="24">
        <v>62939.064652854831</v>
      </c>
    </row>
    <row r="2054" spans="1:6">
      <c r="A2054" s="21" t="s">
        <v>3659</v>
      </c>
      <c r="B2054" s="23" t="s">
        <v>150</v>
      </c>
      <c r="C2054" s="19" t="s">
        <v>3593</v>
      </c>
      <c r="D2054" s="24">
        <v>121531.38435239575</v>
      </c>
      <c r="E2054" s="24">
        <v>84040.451579670334</v>
      </c>
      <c r="F2054" s="24">
        <v>205571.83593206608</v>
      </c>
    </row>
    <row r="2055" spans="1:6">
      <c r="A2055" s="21" t="s">
        <v>3660</v>
      </c>
      <c r="B2055" s="23" t="s">
        <v>3661</v>
      </c>
      <c r="C2055" s="19" t="s">
        <v>3593</v>
      </c>
      <c r="D2055" s="24">
        <v>15570.83900426792</v>
      </c>
      <c r="E2055" s="24">
        <v>16543.737187888546</v>
      </c>
      <c r="F2055" s="24">
        <v>32114.576192156463</v>
      </c>
    </row>
    <row r="2056" spans="1:6">
      <c r="A2056" s="21" t="s">
        <v>3662</v>
      </c>
      <c r="B2056" s="23" t="s">
        <v>156</v>
      </c>
      <c r="C2056" s="19" t="s">
        <v>3593</v>
      </c>
      <c r="D2056" s="24">
        <v>92170.990229189949</v>
      </c>
      <c r="E2056" s="24">
        <v>87464.13616964074</v>
      </c>
      <c r="F2056" s="24">
        <v>179635.12639883073</v>
      </c>
    </row>
    <row r="2057" spans="1:6">
      <c r="A2057" s="21" t="s">
        <v>3663</v>
      </c>
      <c r="B2057" s="23" t="s">
        <v>3664</v>
      </c>
      <c r="C2057" s="19" t="s">
        <v>3593</v>
      </c>
      <c r="D2057" s="24">
        <v>26122.164977164895</v>
      </c>
      <c r="E2057" s="24">
        <v>30207.164864569688</v>
      </c>
      <c r="F2057" s="24">
        <v>56329.32984173458</v>
      </c>
    </row>
    <row r="2058" spans="1:6">
      <c r="A2058" s="21" t="s">
        <v>3665</v>
      </c>
      <c r="B2058" s="23" t="s">
        <v>3666</v>
      </c>
      <c r="C2058" s="19" t="s">
        <v>3593</v>
      </c>
      <c r="D2058" s="24">
        <v>5656.138891689352</v>
      </c>
      <c r="E2058" s="24">
        <v>1742.7879196491563</v>
      </c>
      <c r="F2058" s="24">
        <v>7398.9268113385087</v>
      </c>
    </row>
    <row r="2059" spans="1:6">
      <c r="A2059" s="21" t="s">
        <v>3667</v>
      </c>
      <c r="B2059" s="23" t="s">
        <v>1401</v>
      </c>
      <c r="C2059" s="19" t="s">
        <v>3593</v>
      </c>
      <c r="D2059" s="24">
        <v>81830.875819135181</v>
      </c>
      <c r="E2059" s="24">
        <v>149856.17233235031</v>
      </c>
      <c r="F2059" s="24">
        <v>231687.04815148551</v>
      </c>
    </row>
    <row r="2060" spans="1:6">
      <c r="A2060" s="21" t="s">
        <v>3668</v>
      </c>
      <c r="B2060" s="23" t="s">
        <v>1530</v>
      </c>
      <c r="C2060" s="19" t="s">
        <v>3593</v>
      </c>
      <c r="D2060" s="24">
        <v>88260.626179979154</v>
      </c>
      <c r="E2060" s="24">
        <v>75791.751958323352</v>
      </c>
      <c r="F2060" s="24">
        <v>164052.37813830253</v>
      </c>
    </row>
    <row r="2061" spans="1:6">
      <c r="A2061" s="21" t="s">
        <v>3669</v>
      </c>
      <c r="B2061" s="23" t="s">
        <v>165</v>
      </c>
      <c r="C2061" s="19" t="s">
        <v>3593</v>
      </c>
      <c r="D2061" s="24">
        <v>428.23839829235499</v>
      </c>
      <c r="E2061" s="24">
        <v>2555.8448780445315</v>
      </c>
      <c r="F2061" s="24">
        <v>2984.0832763368867</v>
      </c>
    </row>
    <row r="2062" spans="1:6">
      <c r="A2062" s="21" t="s">
        <v>3670</v>
      </c>
      <c r="B2062" s="23" t="s">
        <v>168</v>
      </c>
      <c r="C2062" s="19" t="s">
        <v>3593</v>
      </c>
      <c r="D2062" s="24">
        <v>37713.723241590291</v>
      </c>
      <c r="E2062" s="24">
        <v>48363.493148670888</v>
      </c>
      <c r="F2062" s="24">
        <v>86077.216390261179</v>
      </c>
    </row>
    <row r="2063" spans="1:6">
      <c r="A2063" s="21" t="s">
        <v>3671</v>
      </c>
      <c r="B2063" s="23" t="s">
        <v>171</v>
      </c>
      <c r="C2063" s="19" t="s">
        <v>3593</v>
      </c>
      <c r="D2063" s="24">
        <v>2548.8507798585179</v>
      </c>
      <c r="E2063" s="24">
        <v>10075.367371542823</v>
      </c>
      <c r="F2063" s="24">
        <v>12624.218151401341</v>
      </c>
    </row>
    <row r="2064" spans="1:6">
      <c r="A2064" s="21" t="s">
        <v>3672</v>
      </c>
      <c r="B2064" s="23" t="s">
        <v>3673</v>
      </c>
      <c r="C2064" s="19" t="s">
        <v>3593</v>
      </c>
      <c r="D2064" s="24">
        <v>50677.855942681999</v>
      </c>
      <c r="E2064" s="24">
        <v>63053.074990834029</v>
      </c>
      <c r="F2064" s="24">
        <v>113730.93093351604</v>
      </c>
    </row>
    <row r="2065" spans="1:6">
      <c r="A2065" s="21" t="s">
        <v>3674</v>
      </c>
      <c r="B2065" s="23" t="s">
        <v>3675</v>
      </c>
      <c r="C2065" s="19" t="s">
        <v>3593</v>
      </c>
      <c r="D2065" s="24">
        <v>14098.379060890824</v>
      </c>
      <c r="E2065" s="24">
        <v>24551.596989974922</v>
      </c>
      <c r="F2065" s="24">
        <v>38649.976050865742</v>
      </c>
    </row>
    <row r="2066" spans="1:6">
      <c r="A2066" s="21" t="s">
        <v>3676</v>
      </c>
      <c r="B2066" s="23" t="s">
        <v>1536</v>
      </c>
      <c r="C2066" s="19" t="s">
        <v>3593</v>
      </c>
      <c r="D2066" s="24">
        <v>287.83882783882746</v>
      </c>
      <c r="E2066" s="24">
        <v>4344.1352669119806</v>
      </c>
      <c r="F2066" s="24">
        <v>4631.9740947508071</v>
      </c>
    </row>
    <row r="2067" spans="1:6">
      <c r="A2067" s="21" t="s">
        <v>3677</v>
      </c>
      <c r="B2067" s="23" t="s">
        <v>1854</v>
      </c>
      <c r="C2067" s="19" t="s">
        <v>3593</v>
      </c>
      <c r="D2067" s="24">
        <v>64376.731315320874</v>
      </c>
      <c r="E2067" s="24">
        <v>23197.566328931021</v>
      </c>
      <c r="F2067" s="24">
        <v>87574.297644251899</v>
      </c>
    </row>
    <row r="2068" spans="1:6">
      <c r="A2068" s="21" t="s">
        <v>3678</v>
      </c>
      <c r="B2068" s="23" t="s">
        <v>1075</v>
      </c>
      <c r="C2068" s="19" t="s">
        <v>3593</v>
      </c>
      <c r="D2068" s="24">
        <v>78797.093856067528</v>
      </c>
      <c r="E2068" s="24">
        <v>118356.30051332472</v>
      </c>
      <c r="F2068" s="24">
        <v>197153.39436939228</v>
      </c>
    </row>
    <row r="2069" spans="1:6">
      <c r="A2069" s="21" t="s">
        <v>3679</v>
      </c>
      <c r="B2069" s="23" t="s">
        <v>174</v>
      </c>
      <c r="C2069" s="19" t="s">
        <v>3593</v>
      </c>
      <c r="D2069" s="24">
        <v>15135.01050293952</v>
      </c>
      <c r="E2069" s="24">
        <v>22392.037730618002</v>
      </c>
      <c r="F2069" s="24">
        <v>37527.048233557522</v>
      </c>
    </row>
    <row r="2070" spans="1:6">
      <c r="A2070" s="21" t="s">
        <v>3680</v>
      </c>
      <c r="B2070" s="23" t="s">
        <v>3681</v>
      </c>
      <c r="C2070" s="19" t="s">
        <v>3593</v>
      </c>
      <c r="D2070" s="24">
        <v>140637.25398960777</v>
      </c>
      <c r="E2070" s="24">
        <v>103284.76831081818</v>
      </c>
      <c r="F2070" s="24">
        <v>243922.02230042598</v>
      </c>
    </row>
    <row r="2071" spans="1:6">
      <c r="A2071" s="21" t="s">
        <v>3682</v>
      </c>
      <c r="B2071" s="23" t="s">
        <v>180</v>
      </c>
      <c r="C2071" s="19" t="s">
        <v>3593</v>
      </c>
      <c r="D2071" s="24">
        <v>13778.259248874228</v>
      </c>
      <c r="E2071" s="24">
        <v>8850.3757600658519</v>
      </c>
      <c r="F2071" s="24">
        <v>22628.63500894008</v>
      </c>
    </row>
    <row r="2072" spans="1:6">
      <c r="A2072" s="21" t="s">
        <v>3683</v>
      </c>
      <c r="B2072" s="23" t="s">
        <v>3684</v>
      </c>
      <c r="C2072" s="19" t="s">
        <v>3593</v>
      </c>
      <c r="D2072" s="24">
        <v>9120.1748840608998</v>
      </c>
      <c r="E2072" s="24">
        <v>20329.715673244962</v>
      </c>
      <c r="F2072" s="24">
        <v>29449.890557305862</v>
      </c>
    </row>
    <row r="2073" spans="1:6">
      <c r="A2073" s="21" t="s">
        <v>3685</v>
      </c>
      <c r="B2073" s="23" t="s">
        <v>3686</v>
      </c>
      <c r="C2073" s="19" t="s">
        <v>3593</v>
      </c>
      <c r="D2073" s="24">
        <v>118973.53236318356</v>
      </c>
      <c r="E2073" s="24">
        <v>50620.44083850013</v>
      </c>
      <c r="F2073" s="24">
        <v>169593.97320168369</v>
      </c>
    </row>
    <row r="2074" spans="1:6">
      <c r="A2074" s="21" t="s">
        <v>3687</v>
      </c>
      <c r="B2074" s="23" t="s">
        <v>832</v>
      </c>
      <c r="C2074" s="19" t="s">
        <v>3593</v>
      </c>
      <c r="D2074" s="24">
        <v>169053.72451637208</v>
      </c>
      <c r="E2074" s="24">
        <v>76290.278617216129</v>
      </c>
      <c r="F2074" s="24">
        <v>245344.00313358821</v>
      </c>
    </row>
    <row r="2075" spans="1:6">
      <c r="A2075" s="21" t="s">
        <v>3688</v>
      </c>
      <c r="B2075" s="23" t="s">
        <v>1420</v>
      </c>
      <c r="C2075" s="19" t="s">
        <v>3593</v>
      </c>
      <c r="D2075" s="24">
        <v>31495.741758241824</v>
      </c>
      <c r="E2075" s="24">
        <v>52991.553247975251</v>
      </c>
      <c r="F2075" s="24">
        <v>84487.295006217071</v>
      </c>
    </row>
    <row r="2076" spans="1:6">
      <c r="A2076" s="21" t="s">
        <v>3689</v>
      </c>
      <c r="B2076" s="23" t="s">
        <v>3690</v>
      </c>
      <c r="C2076" s="19" t="s">
        <v>3593</v>
      </c>
      <c r="D2076" s="24">
        <v>98129.972324789298</v>
      </c>
      <c r="E2076" s="24">
        <v>37997.464865409755</v>
      </c>
      <c r="F2076" s="24">
        <v>136127.43719019907</v>
      </c>
    </row>
    <row r="2077" spans="1:6">
      <c r="A2077" s="21" t="s">
        <v>3691</v>
      </c>
      <c r="B2077" s="23" t="s">
        <v>3692</v>
      </c>
      <c r="C2077" s="19" t="s">
        <v>3593</v>
      </c>
      <c r="D2077" s="24">
        <v>113696.71263694268</v>
      </c>
      <c r="E2077" s="24">
        <v>62021.349428285757</v>
      </c>
      <c r="F2077" s="24">
        <v>175718.06206522844</v>
      </c>
    </row>
    <row r="2078" spans="1:6">
      <c r="A2078" s="21" t="s">
        <v>3693</v>
      </c>
      <c r="B2078" s="23" t="s">
        <v>3694</v>
      </c>
      <c r="C2078" s="19" t="s">
        <v>3593</v>
      </c>
      <c r="D2078" s="24">
        <v>19819.935658615992</v>
      </c>
      <c r="E2078" s="24">
        <v>8423.7070866560462</v>
      </c>
      <c r="F2078" s="24">
        <v>28243.642745272038</v>
      </c>
    </row>
    <row r="2079" spans="1:6">
      <c r="A2079" s="21" t="s">
        <v>3695</v>
      </c>
      <c r="B2079" s="23" t="s">
        <v>3320</v>
      </c>
      <c r="C2079" s="19" t="s">
        <v>3593</v>
      </c>
      <c r="D2079" s="24">
        <v>139910.49260993232</v>
      </c>
      <c r="E2079" s="24">
        <v>85975.038919413884</v>
      </c>
      <c r="F2079" s="24">
        <v>225885.53152934622</v>
      </c>
    </row>
    <row r="2080" spans="1:6">
      <c r="A2080" s="21" t="s">
        <v>3696</v>
      </c>
      <c r="B2080" s="23" t="s">
        <v>192</v>
      </c>
      <c r="C2080" s="19" t="s">
        <v>3593</v>
      </c>
      <c r="D2080" s="24">
        <v>87981.59259585994</v>
      </c>
      <c r="E2080" s="24">
        <v>88318.609479492196</v>
      </c>
      <c r="F2080" s="24">
        <v>176300.20207535214</v>
      </c>
    </row>
    <row r="2081" spans="1:6">
      <c r="A2081" s="21" t="s">
        <v>3697</v>
      </c>
      <c r="B2081" s="23" t="s">
        <v>1432</v>
      </c>
      <c r="C2081" s="19" t="s">
        <v>3593</v>
      </c>
      <c r="D2081" s="24">
        <v>49328.371859982522</v>
      </c>
      <c r="E2081" s="24">
        <v>13548.254942114458</v>
      </c>
      <c r="F2081" s="24">
        <v>62876.626802096987</v>
      </c>
    </row>
    <row r="2082" spans="1:6">
      <c r="A2082" s="21" t="s">
        <v>3698</v>
      </c>
      <c r="B2082" s="23" t="s">
        <v>699</v>
      </c>
      <c r="C2082" s="19" t="s">
        <v>3593</v>
      </c>
      <c r="D2082" s="24">
        <v>2122.5950732180654</v>
      </c>
      <c r="E2082" s="24">
        <v>1638.7373781799256</v>
      </c>
      <c r="F2082" s="24">
        <v>3761.332451397991</v>
      </c>
    </row>
    <row r="2083" spans="1:6">
      <c r="A2083" s="21" t="s">
        <v>3699</v>
      </c>
      <c r="B2083" s="23" t="s">
        <v>3700</v>
      </c>
      <c r="C2083" s="19" t="s">
        <v>3593</v>
      </c>
      <c r="D2083" s="24">
        <v>26684.228889421014</v>
      </c>
      <c r="E2083" s="24">
        <v>29077.919197583749</v>
      </c>
      <c r="F2083" s="24">
        <v>55762.14808700476</v>
      </c>
    </row>
    <row r="2084" spans="1:6">
      <c r="A2084" s="21" t="s">
        <v>3701</v>
      </c>
      <c r="B2084" s="23" t="s">
        <v>3702</v>
      </c>
      <c r="C2084" s="19" t="s">
        <v>3593</v>
      </c>
      <c r="D2084" s="24">
        <v>20709.261686325921</v>
      </c>
      <c r="E2084" s="24">
        <v>20516.545660474825</v>
      </c>
      <c r="F2084" s="24">
        <v>41225.807346800742</v>
      </c>
    </row>
    <row r="2085" spans="1:6">
      <c r="A2085" s="21" t="s">
        <v>3703</v>
      </c>
      <c r="B2085" s="23" t="s">
        <v>453</v>
      </c>
      <c r="C2085" s="19" t="s">
        <v>3593</v>
      </c>
      <c r="D2085" s="24">
        <v>127373.63321550416</v>
      </c>
      <c r="E2085" s="24">
        <v>51733.788919413913</v>
      </c>
      <c r="F2085" s="24">
        <v>179107.42213491807</v>
      </c>
    </row>
    <row r="2086" spans="1:6">
      <c r="A2086" s="21" t="s">
        <v>3704</v>
      </c>
      <c r="B2086" s="23" t="s">
        <v>3705</v>
      </c>
      <c r="C2086" s="19" t="s">
        <v>3593</v>
      </c>
      <c r="D2086" s="24">
        <v>123386.72947751812</v>
      </c>
      <c r="E2086" s="24">
        <v>98397.055770490901</v>
      </c>
      <c r="F2086" s="24">
        <v>221783.78524800902</v>
      </c>
    </row>
    <row r="2087" spans="1:6">
      <c r="A2087" s="21" t="s">
        <v>3706</v>
      </c>
      <c r="B2087" s="23" t="s">
        <v>3707</v>
      </c>
      <c r="C2087" s="19" t="s">
        <v>3593</v>
      </c>
      <c r="D2087" s="24">
        <v>1330.4716117216121</v>
      </c>
      <c r="E2087" s="24">
        <v>1150.760447121685</v>
      </c>
      <c r="F2087" s="24">
        <v>2481.2320588432967</v>
      </c>
    </row>
    <row r="2088" spans="1:6">
      <c r="A2088" s="21" t="s">
        <v>3708</v>
      </c>
      <c r="B2088" s="23" t="s">
        <v>1179</v>
      </c>
      <c r="C2088" s="19" t="s">
        <v>3593</v>
      </c>
      <c r="D2088" s="24">
        <v>27085.317520159751</v>
      </c>
      <c r="E2088" s="24">
        <v>42887.792114796524</v>
      </c>
      <c r="F2088" s="24">
        <v>69973.109634956272</v>
      </c>
    </row>
    <row r="2089" spans="1:6">
      <c r="A2089" s="21" t="s">
        <v>3709</v>
      </c>
      <c r="B2089" s="23" t="s">
        <v>210</v>
      </c>
      <c r="C2089" s="19" t="s">
        <v>3593</v>
      </c>
      <c r="D2089" s="24">
        <v>10565.927878979204</v>
      </c>
      <c r="E2089" s="24">
        <v>13077.451944080374</v>
      </c>
      <c r="F2089" s="24">
        <v>23643.379823059582</v>
      </c>
    </row>
    <row r="2090" spans="1:6">
      <c r="A2090" s="21" t="s">
        <v>3710</v>
      </c>
      <c r="B2090" s="23" t="s">
        <v>1184</v>
      </c>
      <c r="C2090" s="19" t="s">
        <v>3593</v>
      </c>
      <c r="D2090" s="24">
        <v>33597.249240724923</v>
      </c>
      <c r="E2090" s="24">
        <v>83875.73568719122</v>
      </c>
      <c r="F2090" s="24">
        <v>117472.98492791613</v>
      </c>
    </row>
    <row r="2091" spans="1:6">
      <c r="A2091" s="21" t="s">
        <v>3711</v>
      </c>
      <c r="B2091" s="23" t="s">
        <v>3590</v>
      </c>
      <c r="C2091" s="19" t="s">
        <v>3593</v>
      </c>
      <c r="D2091" s="24">
        <v>108671.31956346417</v>
      </c>
      <c r="E2091" s="24">
        <v>39964.120417044731</v>
      </c>
      <c r="F2091" s="24">
        <v>148635.43998050891</v>
      </c>
    </row>
    <row r="2092" spans="1:6">
      <c r="A2092" s="21" t="s">
        <v>3712</v>
      </c>
      <c r="B2092" s="23" t="s">
        <v>3713</v>
      </c>
      <c r="C2092" s="19" t="s">
        <v>3593</v>
      </c>
      <c r="D2092" s="24">
        <v>228312.12455262651</v>
      </c>
      <c r="E2092" s="24">
        <v>140166.19106008668</v>
      </c>
      <c r="F2092" s="24">
        <v>368478.31561271317</v>
      </c>
    </row>
    <row r="2093" spans="1:6">
      <c r="A2093" s="21" t="s">
        <v>3714</v>
      </c>
      <c r="B2093" s="23" t="s">
        <v>3715</v>
      </c>
      <c r="C2093" s="19" t="s">
        <v>3593</v>
      </c>
      <c r="D2093" s="24">
        <v>148809.19125856957</v>
      </c>
      <c r="E2093" s="24">
        <v>46589.044413919408</v>
      </c>
      <c r="F2093" s="24">
        <v>195398.23567248898</v>
      </c>
    </row>
    <row r="2094" spans="1:6">
      <c r="A2094" s="21" t="s">
        <v>3716</v>
      </c>
      <c r="B2094" s="23" t="s">
        <v>1595</v>
      </c>
      <c r="C2094" s="19" t="s">
        <v>3718</v>
      </c>
      <c r="D2094" s="24">
        <v>2239.270833333333</v>
      </c>
      <c r="E2094" s="24">
        <v>3324.4048972980431</v>
      </c>
      <c r="F2094" s="24">
        <v>5563.6757306313775</v>
      </c>
    </row>
    <row r="2095" spans="1:6">
      <c r="A2095" s="21" t="s">
        <v>3719</v>
      </c>
      <c r="B2095" s="23" t="s">
        <v>3720</v>
      </c>
      <c r="C2095" s="19" t="s">
        <v>3718</v>
      </c>
      <c r="D2095" s="24">
        <v>43951.817663817666</v>
      </c>
      <c r="E2095" s="24">
        <v>159920.0888291517</v>
      </c>
      <c r="F2095" s="24">
        <v>203871.90649296937</v>
      </c>
    </row>
    <row r="2096" spans="1:6">
      <c r="A2096" s="21" t="s">
        <v>3721</v>
      </c>
      <c r="B2096" s="23" t="s">
        <v>3722</v>
      </c>
      <c r="C2096" s="19" t="s">
        <v>3718</v>
      </c>
      <c r="D2096" s="24">
        <v>2539.0398860398868</v>
      </c>
      <c r="E2096" s="24">
        <v>3019.4386074349782</v>
      </c>
      <c r="F2096" s="24">
        <v>5558.4784934748659</v>
      </c>
    </row>
    <row r="2097" spans="1:6">
      <c r="A2097" s="21" t="s">
        <v>3723</v>
      </c>
      <c r="B2097" s="23" t="s">
        <v>3724</v>
      </c>
      <c r="C2097" s="19" t="s">
        <v>3718</v>
      </c>
      <c r="D2097" s="24">
        <v>28000.097964341519</v>
      </c>
      <c r="E2097" s="24">
        <v>161399.9614212848</v>
      </c>
      <c r="F2097" s="24">
        <v>189400.05938562631</v>
      </c>
    </row>
    <row r="2098" spans="1:6">
      <c r="A2098" s="21" t="s">
        <v>3725</v>
      </c>
      <c r="B2098" s="23" t="s">
        <v>3726</v>
      </c>
      <c r="C2098" s="19" t="s">
        <v>3718</v>
      </c>
      <c r="D2098" s="24">
        <v>59577.482124804679</v>
      </c>
      <c r="E2098" s="24">
        <v>62938.55500413564</v>
      </c>
      <c r="F2098" s="24">
        <v>122516.03712894033</v>
      </c>
    </row>
    <row r="2099" spans="1:6">
      <c r="A2099" s="21" t="s">
        <v>3727</v>
      </c>
      <c r="B2099" s="23" t="s">
        <v>1233</v>
      </c>
      <c r="C2099" s="19" t="s">
        <v>3718</v>
      </c>
      <c r="D2099" s="24">
        <v>14212.519637441412</v>
      </c>
      <c r="E2099" s="24">
        <v>160979.77079197683</v>
      </c>
      <c r="F2099" s="24">
        <v>175192.29042941824</v>
      </c>
    </row>
    <row r="2100" spans="1:6">
      <c r="A2100" s="21" t="s">
        <v>3728</v>
      </c>
      <c r="B2100" s="23" t="s">
        <v>884</v>
      </c>
      <c r="C2100" s="19" t="s">
        <v>3718</v>
      </c>
      <c r="D2100" s="24">
        <v>494.30199430199451</v>
      </c>
      <c r="E2100" s="24">
        <v>30345.107756640013</v>
      </c>
      <c r="F2100" s="24">
        <v>30839.40975094201</v>
      </c>
    </row>
    <row r="2101" spans="1:6">
      <c r="A2101" s="21" t="s">
        <v>3729</v>
      </c>
      <c r="B2101" s="23" t="s">
        <v>2109</v>
      </c>
      <c r="C2101" s="19" t="s">
        <v>3718</v>
      </c>
      <c r="D2101" s="24">
        <v>19790.647975829426</v>
      </c>
      <c r="E2101" s="24">
        <v>204757.98553671531</v>
      </c>
      <c r="F2101" s="24">
        <v>224548.63351254477</v>
      </c>
    </row>
    <row r="2102" spans="1:6">
      <c r="A2102" s="21" t="s">
        <v>3730</v>
      </c>
      <c r="B2102" s="23" t="s">
        <v>3731</v>
      </c>
      <c r="C2102" s="19" t="s">
        <v>3718</v>
      </c>
      <c r="D2102" s="24">
        <v>17434.264672364672</v>
      </c>
      <c r="E2102" s="24">
        <v>147508.37030546361</v>
      </c>
      <c r="F2102" s="24">
        <v>164942.6349778283</v>
      </c>
    </row>
    <row r="2103" spans="1:6">
      <c r="A2103" s="21" t="s">
        <v>3732</v>
      </c>
      <c r="B2103" s="23" t="s">
        <v>1951</v>
      </c>
      <c r="C2103" s="19" t="s">
        <v>3718</v>
      </c>
      <c r="D2103" s="24">
        <v>365.52706552706553</v>
      </c>
      <c r="E2103" s="24">
        <v>11938.696994761509</v>
      </c>
      <c r="F2103" s="24">
        <v>12304.224060288576</v>
      </c>
    </row>
    <row r="2104" spans="1:6">
      <c r="A2104" s="21" t="s">
        <v>3733</v>
      </c>
      <c r="B2104" s="23" t="s">
        <v>45</v>
      </c>
      <c r="C2104" s="19" t="s">
        <v>3718</v>
      </c>
      <c r="D2104" s="24">
        <v>348.96057347670251</v>
      </c>
      <c r="E2104" s="24">
        <v>442.94159544159561</v>
      </c>
      <c r="F2104" s="24">
        <v>791.90216891829812</v>
      </c>
    </row>
    <row r="2105" spans="1:6">
      <c r="A2105" s="21" t="s">
        <v>3734</v>
      </c>
      <c r="B2105" s="23" t="s">
        <v>51</v>
      </c>
      <c r="C2105" s="19" t="s">
        <v>3718</v>
      </c>
      <c r="D2105" s="24">
        <v>1208.8888888888887</v>
      </c>
      <c r="E2105" s="24">
        <v>6980.9979838709669</v>
      </c>
      <c r="F2105" s="24">
        <v>8189.8868727598547</v>
      </c>
    </row>
    <row r="2106" spans="1:6">
      <c r="A2106" s="21" t="s">
        <v>3735</v>
      </c>
      <c r="B2106" s="23" t="s">
        <v>3736</v>
      </c>
      <c r="C2106" s="19" t="s">
        <v>3718</v>
      </c>
      <c r="D2106" s="24">
        <v>52387.830491223242</v>
      </c>
      <c r="E2106" s="24">
        <v>145253.5712922755</v>
      </c>
      <c r="F2106" s="24">
        <v>197641.40178349873</v>
      </c>
    </row>
    <row r="2107" spans="1:6">
      <c r="A2107" s="21" t="s">
        <v>3737</v>
      </c>
      <c r="B2107" s="23" t="s">
        <v>350</v>
      </c>
      <c r="C2107" s="19" t="s">
        <v>3718</v>
      </c>
      <c r="D2107" s="24">
        <v>784.72222222222206</v>
      </c>
      <c r="E2107" s="24">
        <v>9247.9407338479923</v>
      </c>
      <c r="F2107" s="24">
        <v>10032.662956070215</v>
      </c>
    </row>
    <row r="2108" spans="1:6">
      <c r="A2108" s="21" t="s">
        <v>3738</v>
      </c>
      <c r="B2108" s="23" t="s">
        <v>3739</v>
      </c>
      <c r="C2108" s="19" t="s">
        <v>3718</v>
      </c>
      <c r="D2108" s="24">
        <v>1482.9059829059836</v>
      </c>
      <c r="E2108" s="24">
        <v>683.70967741935453</v>
      </c>
      <c r="F2108" s="24">
        <v>2166.615660325338</v>
      </c>
    </row>
    <row r="2109" spans="1:6">
      <c r="A2109" s="21" t="s">
        <v>3740</v>
      </c>
      <c r="B2109" s="23" t="s">
        <v>1767</v>
      </c>
      <c r="C2109" s="19" t="s">
        <v>3718</v>
      </c>
      <c r="D2109" s="24">
        <v>48287.329390680999</v>
      </c>
      <c r="E2109" s="24">
        <v>25354.379413656829</v>
      </c>
      <c r="F2109" s="24">
        <v>73641.708804337832</v>
      </c>
    </row>
    <row r="2110" spans="1:6">
      <c r="A2110" s="21" t="s">
        <v>3741</v>
      </c>
      <c r="B2110" s="23" t="s">
        <v>3742</v>
      </c>
      <c r="C2110" s="19" t="s">
        <v>3718</v>
      </c>
      <c r="D2110" s="24">
        <v>103901.96515485708</v>
      </c>
      <c r="E2110" s="24">
        <v>113375.28888888887</v>
      </c>
      <c r="F2110" s="24">
        <v>217277.25404374595</v>
      </c>
    </row>
    <row r="2111" spans="1:6">
      <c r="A2111" s="21" t="s">
        <v>3743</v>
      </c>
      <c r="B2111" s="23" t="s">
        <v>3744</v>
      </c>
      <c r="C2111" s="19" t="s">
        <v>3718</v>
      </c>
      <c r="D2111" s="24">
        <v>21156.405086848634</v>
      </c>
      <c r="E2111" s="24">
        <v>3383.0421146953395</v>
      </c>
      <c r="F2111" s="24">
        <v>24539.447201543975</v>
      </c>
    </row>
    <row r="2112" spans="1:6">
      <c r="A2112" s="21" t="s">
        <v>3745</v>
      </c>
      <c r="B2112" s="23" t="s">
        <v>3746</v>
      </c>
      <c r="C2112" s="19" t="s">
        <v>3718</v>
      </c>
      <c r="D2112" s="24">
        <v>469.74786324786334</v>
      </c>
      <c r="E2112" s="24">
        <v>1655.862661979598</v>
      </c>
      <c r="F2112" s="24">
        <v>2125.6105252274615</v>
      </c>
    </row>
    <row r="2113" spans="1:6">
      <c r="A2113" s="21" t="s">
        <v>3747</v>
      </c>
      <c r="B2113" s="23" t="s">
        <v>616</v>
      </c>
      <c r="C2113" s="19" t="s">
        <v>3718</v>
      </c>
      <c r="D2113" s="24">
        <v>18494.272412921608</v>
      </c>
      <c r="E2113" s="24">
        <v>159972.28425696166</v>
      </c>
      <c r="F2113" s="24">
        <v>178466.55666988326</v>
      </c>
    </row>
    <row r="2114" spans="1:6">
      <c r="A2114" s="21" t="s">
        <v>3748</v>
      </c>
      <c r="B2114" s="23" t="s">
        <v>1483</v>
      </c>
      <c r="C2114" s="19" t="s">
        <v>3718</v>
      </c>
      <c r="D2114" s="24">
        <v>353.33333333333331</v>
      </c>
      <c r="E2114" s="24">
        <v>5447.810575774286</v>
      </c>
      <c r="F2114" s="24">
        <v>5801.143909107619</v>
      </c>
    </row>
    <row r="2115" spans="1:6">
      <c r="A2115" s="21" t="s">
        <v>3749</v>
      </c>
      <c r="B2115" s="23" t="s">
        <v>3750</v>
      </c>
      <c r="C2115" s="19" t="s">
        <v>3718</v>
      </c>
      <c r="D2115" s="24">
        <v>38973.343749999993</v>
      </c>
      <c r="E2115" s="24">
        <v>62658.303919676502</v>
      </c>
      <c r="F2115" s="24">
        <v>101631.64766967649</v>
      </c>
    </row>
    <row r="2116" spans="1:6">
      <c r="A2116" s="21" t="s">
        <v>3751</v>
      </c>
      <c r="B2116" s="23" t="s">
        <v>1780</v>
      </c>
      <c r="C2116" s="19" t="s">
        <v>3718</v>
      </c>
      <c r="D2116" s="24">
        <v>71.25</v>
      </c>
      <c r="E2116" s="24">
        <v>53662.324616878046</v>
      </c>
      <c r="F2116" s="24">
        <v>53733.574616878039</v>
      </c>
    </row>
    <row r="2117" spans="1:6">
      <c r="A2117" s="21" t="s">
        <v>3752</v>
      </c>
      <c r="B2117" s="23" t="s">
        <v>634</v>
      </c>
      <c r="C2117" s="19" t="s">
        <v>3718</v>
      </c>
      <c r="D2117" s="24">
        <v>14362.513888888887</v>
      </c>
      <c r="E2117" s="24">
        <v>221030.39645942469</v>
      </c>
      <c r="F2117" s="24">
        <v>235392.91034831357</v>
      </c>
    </row>
    <row r="2118" spans="1:6">
      <c r="A2118" s="21" t="s">
        <v>3753</v>
      </c>
      <c r="B2118" s="23" t="s">
        <v>3754</v>
      </c>
      <c r="C2118" s="19" t="s">
        <v>3718</v>
      </c>
      <c r="D2118" s="24">
        <v>1622.2222222222219</v>
      </c>
      <c r="E2118" s="24">
        <v>37254.018616165791</v>
      </c>
      <c r="F2118" s="24">
        <v>38876.24083838801</v>
      </c>
    </row>
    <row r="2119" spans="1:6">
      <c r="A2119" s="21" t="s">
        <v>3755</v>
      </c>
      <c r="B2119" s="23" t="s">
        <v>970</v>
      </c>
      <c r="C2119" s="19" t="s">
        <v>3718</v>
      </c>
      <c r="D2119" s="24">
        <v>5627.3021597279649</v>
      </c>
      <c r="E2119" s="24">
        <v>107566.00065481111</v>
      </c>
      <c r="F2119" s="24">
        <v>113193.30281453907</v>
      </c>
    </row>
    <row r="2120" spans="1:6">
      <c r="A2120" s="21" t="s">
        <v>3756</v>
      </c>
      <c r="B2120" s="23" t="s">
        <v>376</v>
      </c>
      <c r="C2120" s="19" t="s">
        <v>3718</v>
      </c>
      <c r="D2120" s="24">
        <v>48325.128251079863</v>
      </c>
      <c r="E2120" s="24">
        <v>232445.09005376342</v>
      </c>
      <c r="F2120" s="24">
        <v>280770.21830484329</v>
      </c>
    </row>
    <row r="2121" spans="1:6">
      <c r="A2121" s="21" t="s">
        <v>3757</v>
      </c>
      <c r="B2121" s="23" t="s">
        <v>3758</v>
      </c>
      <c r="C2121" s="19" t="s">
        <v>3718</v>
      </c>
      <c r="D2121" s="24">
        <v>22669.715375425054</v>
      </c>
      <c r="E2121" s="24">
        <v>69380.031495266972</v>
      </c>
      <c r="F2121" s="24">
        <v>92049.746870692034</v>
      </c>
    </row>
    <row r="2122" spans="1:6">
      <c r="A2122" s="21" t="s">
        <v>3759</v>
      </c>
      <c r="B2122" s="23" t="s">
        <v>3760</v>
      </c>
      <c r="C2122" s="19" t="s">
        <v>3718</v>
      </c>
      <c r="D2122" s="24">
        <v>22734.831963973898</v>
      </c>
      <c r="E2122" s="24">
        <v>78029.292428315399</v>
      </c>
      <c r="F2122" s="24">
        <v>100764.12439228929</v>
      </c>
    </row>
    <row r="2123" spans="1:6">
      <c r="A2123" s="21" t="s">
        <v>3761</v>
      </c>
      <c r="B2123" s="23" t="s">
        <v>1801</v>
      </c>
      <c r="C2123" s="19" t="s">
        <v>3718</v>
      </c>
      <c r="D2123" s="24">
        <v>26211.477920227921</v>
      </c>
      <c r="E2123" s="24">
        <v>65405.538082437262</v>
      </c>
      <c r="F2123" s="24">
        <v>91617.016002665201</v>
      </c>
    </row>
    <row r="2124" spans="1:6">
      <c r="A2124" s="21" t="s">
        <v>3762</v>
      </c>
      <c r="B2124" s="23" t="s">
        <v>1805</v>
      </c>
      <c r="C2124" s="19" t="s">
        <v>3718</v>
      </c>
      <c r="D2124" s="24">
        <v>2379.1666666666661</v>
      </c>
      <c r="E2124" s="24">
        <v>2928.7721142358241</v>
      </c>
      <c r="F2124" s="24">
        <v>5307.9387809024902</v>
      </c>
    </row>
    <row r="2125" spans="1:6">
      <c r="A2125" s="21" t="s">
        <v>3763</v>
      </c>
      <c r="B2125" s="23" t="s">
        <v>3764</v>
      </c>
      <c r="C2125" s="19" t="s">
        <v>3718</v>
      </c>
      <c r="D2125" s="24">
        <v>2980.8021953405014</v>
      </c>
      <c r="E2125" s="24">
        <v>11490.878724381948</v>
      </c>
      <c r="F2125" s="24">
        <v>14471.68091972245</v>
      </c>
    </row>
    <row r="2126" spans="1:6">
      <c r="A2126" s="21" t="s">
        <v>3765</v>
      </c>
      <c r="B2126" s="23" t="s">
        <v>123</v>
      </c>
      <c r="C2126" s="19" t="s">
        <v>3718</v>
      </c>
      <c r="D2126" s="24">
        <v>31678.174248690371</v>
      </c>
      <c r="E2126" s="24">
        <v>154200.61180612992</v>
      </c>
      <c r="F2126" s="24">
        <v>185878.78605482029</v>
      </c>
    </row>
    <row r="2127" spans="1:6">
      <c r="A2127" s="21" t="s">
        <v>3766</v>
      </c>
      <c r="B2127" s="23" t="s">
        <v>126</v>
      </c>
      <c r="C2127" s="19" t="s">
        <v>3718</v>
      </c>
      <c r="D2127" s="24">
        <v>8728.335573476701</v>
      </c>
      <c r="E2127" s="24">
        <v>51373.279110375886</v>
      </c>
      <c r="F2127" s="24">
        <v>60101.614683852582</v>
      </c>
    </row>
    <row r="2128" spans="1:6">
      <c r="A2128" s="21" t="s">
        <v>3767</v>
      </c>
      <c r="B2128" s="23" t="s">
        <v>3427</v>
      </c>
      <c r="C2128" s="19" t="s">
        <v>3718</v>
      </c>
      <c r="D2128" s="24">
        <v>3249.9999999999995</v>
      </c>
      <c r="E2128" s="24">
        <v>1321.9396195202648</v>
      </c>
      <c r="F2128" s="24">
        <v>4571.9396195202635</v>
      </c>
    </row>
    <row r="2129" spans="1:6">
      <c r="A2129" s="21" t="s">
        <v>3768</v>
      </c>
      <c r="B2129" s="23" t="s">
        <v>3769</v>
      </c>
      <c r="C2129" s="19" t="s">
        <v>3718</v>
      </c>
      <c r="D2129" s="24">
        <v>70027.693077956981</v>
      </c>
      <c r="E2129" s="24">
        <v>124503.47255824372</v>
      </c>
      <c r="F2129" s="24">
        <v>194531.16563620072</v>
      </c>
    </row>
    <row r="2130" spans="1:6">
      <c r="A2130" s="21" t="s">
        <v>3770</v>
      </c>
      <c r="B2130" s="23" t="s">
        <v>3771</v>
      </c>
      <c r="C2130" s="19" t="s">
        <v>3718</v>
      </c>
      <c r="D2130" s="24">
        <v>7837.2222222222208</v>
      </c>
      <c r="E2130" s="24">
        <v>239687.72177419352</v>
      </c>
      <c r="F2130" s="24">
        <v>247524.94399641574</v>
      </c>
    </row>
    <row r="2131" spans="1:6">
      <c r="A2131" s="21" t="s">
        <v>3772</v>
      </c>
      <c r="B2131" s="23" t="s">
        <v>648</v>
      </c>
      <c r="C2131" s="19" t="s">
        <v>3718</v>
      </c>
      <c r="D2131" s="24">
        <v>55183.781196581192</v>
      </c>
      <c r="E2131" s="24">
        <v>157409.60119531752</v>
      </c>
      <c r="F2131" s="24">
        <v>212593.38239189872</v>
      </c>
    </row>
    <row r="2132" spans="1:6">
      <c r="A2132" s="21" t="s">
        <v>3773</v>
      </c>
      <c r="B2132" s="23" t="s">
        <v>3774</v>
      </c>
      <c r="C2132" s="19" t="s">
        <v>3718</v>
      </c>
      <c r="D2132" s="24">
        <v>0</v>
      </c>
      <c r="E2132" s="24">
        <v>0</v>
      </c>
      <c r="F2132" s="24">
        <v>0</v>
      </c>
    </row>
    <row r="2133" spans="1:6">
      <c r="A2133" s="21" t="s">
        <v>3775</v>
      </c>
      <c r="B2133" s="23" t="s">
        <v>3776</v>
      </c>
      <c r="C2133" s="19" t="s">
        <v>3718</v>
      </c>
      <c r="D2133" s="24">
        <v>1248.8194444444443</v>
      </c>
      <c r="E2133" s="24">
        <v>26882.610364396653</v>
      </c>
      <c r="F2133" s="24">
        <v>28131.429808841098</v>
      </c>
    </row>
    <row r="2134" spans="1:6">
      <c r="A2134" s="21" t="s">
        <v>3777</v>
      </c>
      <c r="B2134" s="23" t="s">
        <v>397</v>
      </c>
      <c r="C2134" s="19" t="s">
        <v>3718</v>
      </c>
      <c r="D2134" s="24">
        <v>4486.9874643874637</v>
      </c>
      <c r="E2134" s="24">
        <v>11449.018357687713</v>
      </c>
      <c r="F2134" s="24">
        <v>15936.005822075174</v>
      </c>
    </row>
    <row r="2135" spans="1:6">
      <c r="A2135" s="21" t="s">
        <v>3778</v>
      </c>
      <c r="B2135" s="23" t="s">
        <v>401</v>
      </c>
      <c r="C2135" s="19" t="s">
        <v>3718</v>
      </c>
      <c r="D2135" s="24">
        <v>33570.405718683942</v>
      </c>
      <c r="E2135" s="24">
        <v>61536.979137946866</v>
      </c>
      <c r="F2135" s="24">
        <v>95107.384856630815</v>
      </c>
    </row>
    <row r="2136" spans="1:6">
      <c r="A2136" s="21" t="s">
        <v>3779</v>
      </c>
      <c r="B2136" s="23" t="s">
        <v>3780</v>
      </c>
      <c r="C2136" s="19" t="s">
        <v>3718</v>
      </c>
      <c r="D2136" s="24">
        <v>6460.7116992923438</v>
      </c>
      <c r="E2136" s="24">
        <v>18735.205656649207</v>
      </c>
      <c r="F2136" s="24">
        <v>25195.917355941554</v>
      </c>
    </row>
    <row r="2137" spans="1:6">
      <c r="A2137" s="21" t="s">
        <v>3781</v>
      </c>
      <c r="B2137" s="23" t="s">
        <v>3782</v>
      </c>
      <c r="C2137" s="19" t="s">
        <v>3718</v>
      </c>
      <c r="D2137" s="24">
        <v>5326.9097222222217</v>
      </c>
      <c r="E2137" s="24">
        <v>18903.27007513096</v>
      </c>
      <c r="F2137" s="24">
        <v>24230.179797353179</v>
      </c>
    </row>
    <row r="2138" spans="1:6">
      <c r="A2138" s="21" t="s">
        <v>3783</v>
      </c>
      <c r="B2138" s="23" t="s">
        <v>3784</v>
      </c>
      <c r="C2138" s="19" t="s">
        <v>3718</v>
      </c>
      <c r="D2138" s="24">
        <v>27352.267829243643</v>
      </c>
      <c r="E2138" s="24">
        <v>4593.0765784394816</v>
      </c>
      <c r="F2138" s="24">
        <v>31945.344407683126</v>
      </c>
    </row>
    <row r="2139" spans="1:6">
      <c r="A2139" s="21" t="s">
        <v>3785</v>
      </c>
      <c r="B2139" s="23" t="s">
        <v>1039</v>
      </c>
      <c r="C2139" s="19" t="s">
        <v>3718</v>
      </c>
      <c r="D2139" s="24">
        <v>220.83333333333331</v>
      </c>
      <c r="E2139" s="24">
        <v>1623.0737639003769</v>
      </c>
      <c r="F2139" s="24">
        <v>1843.9070972337101</v>
      </c>
    </row>
    <row r="2140" spans="1:6">
      <c r="A2140" s="21" t="s">
        <v>3786</v>
      </c>
      <c r="B2140" s="23" t="s">
        <v>3787</v>
      </c>
      <c r="C2140" s="19" t="s">
        <v>3718</v>
      </c>
      <c r="D2140" s="24">
        <v>49532.236467236449</v>
      </c>
      <c r="E2140" s="24">
        <v>86014.614230654333</v>
      </c>
      <c r="F2140" s="24">
        <v>135546.8506978908</v>
      </c>
    </row>
    <row r="2141" spans="1:6">
      <c r="A2141" s="21" t="s">
        <v>3788</v>
      </c>
      <c r="B2141" s="23" t="s">
        <v>159</v>
      </c>
      <c r="C2141" s="19" t="s">
        <v>3718</v>
      </c>
      <c r="D2141" s="24">
        <v>576.66666666666663</v>
      </c>
      <c r="E2141" s="24">
        <v>8037.5211952026484</v>
      </c>
      <c r="F2141" s="24">
        <v>8614.1878618693136</v>
      </c>
    </row>
    <row r="2142" spans="1:6">
      <c r="A2142" s="21" t="s">
        <v>3789</v>
      </c>
      <c r="B2142" s="23" t="s">
        <v>3790</v>
      </c>
      <c r="C2142" s="19" t="s">
        <v>3718</v>
      </c>
      <c r="D2142" s="24">
        <v>629.34166666666658</v>
      </c>
      <c r="E2142" s="24">
        <v>23257.430850794957</v>
      </c>
      <c r="F2142" s="24">
        <v>23886.772517461624</v>
      </c>
    </row>
    <row r="2143" spans="1:6">
      <c r="A2143" s="21" t="s">
        <v>3791</v>
      </c>
      <c r="B2143" s="23" t="s">
        <v>1061</v>
      </c>
      <c r="C2143" s="19" t="s">
        <v>3718</v>
      </c>
      <c r="D2143" s="24">
        <v>1504.7195570260087</v>
      </c>
      <c r="E2143" s="24">
        <v>5202.9027318261187</v>
      </c>
      <c r="F2143" s="24">
        <v>6707.622288852127</v>
      </c>
    </row>
    <row r="2144" spans="1:6">
      <c r="A2144" s="21" t="s">
        <v>3792</v>
      </c>
      <c r="B2144" s="23" t="s">
        <v>3793</v>
      </c>
      <c r="C2144" s="19" t="s">
        <v>3718</v>
      </c>
      <c r="D2144" s="24">
        <v>27358.570974634684</v>
      </c>
      <c r="E2144" s="24">
        <v>2384.360525227461</v>
      </c>
      <c r="F2144" s="24">
        <v>29742.931499862145</v>
      </c>
    </row>
    <row r="2145" spans="1:6">
      <c r="A2145" s="21" t="s">
        <v>3794</v>
      </c>
      <c r="B2145" s="23" t="s">
        <v>1536</v>
      </c>
      <c r="C2145" s="19" t="s">
        <v>3718</v>
      </c>
      <c r="D2145" s="24">
        <v>65213.694800569807</v>
      </c>
      <c r="E2145" s="24">
        <v>201383.96729390681</v>
      </c>
      <c r="F2145" s="24">
        <v>266597.66209447663</v>
      </c>
    </row>
    <row r="2146" spans="1:6">
      <c r="A2146" s="21" t="s">
        <v>3795</v>
      </c>
      <c r="B2146" s="23" t="s">
        <v>3796</v>
      </c>
      <c r="C2146" s="19" t="s">
        <v>3718</v>
      </c>
      <c r="D2146" s="24">
        <v>73.611111111111114</v>
      </c>
      <c r="E2146" s="24">
        <v>17022.625562907819</v>
      </c>
      <c r="F2146" s="24">
        <v>17096.236674018928</v>
      </c>
    </row>
    <row r="2147" spans="1:6">
      <c r="A2147" s="21" t="s">
        <v>3797</v>
      </c>
      <c r="B2147" s="23" t="s">
        <v>3798</v>
      </c>
      <c r="C2147" s="19" t="s">
        <v>3718</v>
      </c>
      <c r="D2147" s="24">
        <v>52.25</v>
      </c>
      <c r="E2147" s="24">
        <v>3407.5009190331775</v>
      </c>
      <c r="F2147" s="24">
        <v>3459.750919033178</v>
      </c>
    </row>
    <row r="2148" spans="1:6">
      <c r="A2148" s="21" t="s">
        <v>3799</v>
      </c>
      <c r="B2148" s="23" t="s">
        <v>3800</v>
      </c>
      <c r="C2148" s="19" t="s">
        <v>3718</v>
      </c>
      <c r="D2148" s="24">
        <v>2586.8055555555547</v>
      </c>
      <c r="E2148" s="24">
        <v>13365.602770885027</v>
      </c>
      <c r="F2148" s="24">
        <v>15952.408326440584</v>
      </c>
    </row>
    <row r="2149" spans="1:6">
      <c r="A2149" s="21" t="s">
        <v>3801</v>
      </c>
      <c r="B2149" s="23" t="s">
        <v>3802</v>
      </c>
      <c r="C2149" s="19" t="s">
        <v>3718</v>
      </c>
      <c r="D2149" s="24">
        <v>7537.3611111111113</v>
      </c>
      <c r="E2149" s="24">
        <v>3111.5666356492966</v>
      </c>
      <c r="F2149" s="24">
        <v>10648.927746760408</v>
      </c>
    </row>
    <row r="2150" spans="1:6">
      <c r="A2150" s="21" t="s">
        <v>3803</v>
      </c>
      <c r="B2150" s="23" t="s">
        <v>1850</v>
      </c>
      <c r="C2150" s="19" t="s">
        <v>3718</v>
      </c>
      <c r="D2150" s="24">
        <v>0</v>
      </c>
      <c r="E2150" s="24">
        <v>19971.492709769325</v>
      </c>
      <c r="F2150" s="24">
        <v>19971.492709769325</v>
      </c>
    </row>
    <row r="2151" spans="1:6">
      <c r="A2151" s="21" t="s">
        <v>3804</v>
      </c>
      <c r="B2151" s="23" t="s">
        <v>1854</v>
      </c>
      <c r="C2151" s="19" t="s">
        <v>3718</v>
      </c>
      <c r="D2151" s="24">
        <v>15826.388888888887</v>
      </c>
      <c r="E2151" s="24">
        <v>23505.14112903225</v>
      </c>
      <c r="F2151" s="24">
        <v>39331.530017921141</v>
      </c>
    </row>
    <row r="2152" spans="1:6">
      <c r="A2152" s="21" t="s">
        <v>3805</v>
      </c>
      <c r="B2152" s="23" t="s">
        <v>1856</v>
      </c>
      <c r="C2152" s="19" t="s">
        <v>3718</v>
      </c>
      <c r="D2152" s="24">
        <v>6134.0053763440856</v>
      </c>
      <c r="E2152" s="24">
        <v>15518.33586067457</v>
      </c>
      <c r="F2152" s="24">
        <v>21652.341237018652</v>
      </c>
    </row>
    <row r="2153" spans="1:6">
      <c r="A2153" s="21" t="s">
        <v>3806</v>
      </c>
      <c r="B2153" s="23" t="s">
        <v>3807</v>
      </c>
      <c r="C2153" s="19" t="s">
        <v>3718</v>
      </c>
      <c r="D2153" s="24">
        <v>1893.5763888888887</v>
      </c>
      <c r="E2153" s="24">
        <v>31955.19382984101</v>
      </c>
      <c r="F2153" s="24">
        <v>33848.770218729893</v>
      </c>
    </row>
    <row r="2154" spans="1:6">
      <c r="A2154" s="21" t="s">
        <v>3808</v>
      </c>
      <c r="B2154" s="23" t="s">
        <v>3809</v>
      </c>
      <c r="C2154" s="19" t="s">
        <v>3718</v>
      </c>
      <c r="D2154" s="24">
        <v>1425.7777777777778</v>
      </c>
      <c r="E2154" s="24">
        <v>2171.0319668458778</v>
      </c>
      <c r="F2154" s="24">
        <v>3596.8097446236557</v>
      </c>
    </row>
    <row r="2155" spans="1:6">
      <c r="A2155" s="21" t="s">
        <v>3810</v>
      </c>
      <c r="B2155" s="23" t="s">
        <v>2679</v>
      </c>
      <c r="C2155" s="19" t="s">
        <v>3718</v>
      </c>
      <c r="D2155" s="24">
        <v>2778.4946236559135</v>
      </c>
      <c r="E2155" s="24">
        <v>4894.9404351622106</v>
      </c>
      <c r="F2155" s="24">
        <v>7673.4350588181233</v>
      </c>
    </row>
    <row r="2156" spans="1:6">
      <c r="A2156" s="21" t="s">
        <v>3811</v>
      </c>
      <c r="B2156" s="23" t="s">
        <v>1859</v>
      </c>
      <c r="C2156" s="19" t="s">
        <v>3718</v>
      </c>
      <c r="D2156" s="24">
        <v>7679.8611111111095</v>
      </c>
      <c r="E2156" s="24">
        <v>24420.837928499226</v>
      </c>
      <c r="F2156" s="24">
        <v>32100.699039610339</v>
      </c>
    </row>
    <row r="2157" spans="1:6">
      <c r="A2157" s="21" t="s">
        <v>3812</v>
      </c>
      <c r="B2157" s="23" t="s">
        <v>3813</v>
      </c>
      <c r="C2157" s="19" t="s">
        <v>3718</v>
      </c>
      <c r="D2157" s="24">
        <v>0</v>
      </c>
      <c r="E2157" s="24">
        <v>147.52991452991458</v>
      </c>
      <c r="F2157" s="24">
        <v>147.52991452991458</v>
      </c>
    </row>
    <row r="2158" spans="1:6">
      <c r="A2158" s="21" t="s">
        <v>3814</v>
      </c>
      <c r="B2158" s="23" t="s">
        <v>3815</v>
      </c>
      <c r="C2158" s="19" t="s">
        <v>3718</v>
      </c>
      <c r="D2158" s="24">
        <v>8747.2665380020244</v>
      </c>
      <c r="E2158" s="24">
        <v>65747.83757926659</v>
      </c>
      <c r="F2158" s="24">
        <v>74495.104117268638</v>
      </c>
    </row>
    <row r="2159" spans="1:6">
      <c r="A2159" s="21" t="s">
        <v>3816</v>
      </c>
      <c r="B2159" s="23" t="s">
        <v>3817</v>
      </c>
      <c r="C2159" s="19" t="s">
        <v>3718</v>
      </c>
      <c r="D2159" s="24">
        <v>5972.3662783751497</v>
      </c>
      <c r="E2159" s="24">
        <v>4572.3152329749091</v>
      </c>
      <c r="F2159" s="24">
        <v>10544.68151135006</v>
      </c>
    </row>
    <row r="2160" spans="1:6">
      <c r="A2160" s="21" t="s">
        <v>3818</v>
      </c>
      <c r="B2160" s="23" t="s">
        <v>842</v>
      </c>
      <c r="C2160" s="19" t="s">
        <v>3718</v>
      </c>
      <c r="D2160" s="24">
        <v>2408.2149417562723</v>
      </c>
      <c r="E2160" s="24">
        <v>1171.9082661290324</v>
      </c>
      <c r="F2160" s="24">
        <v>3580.1232078853045</v>
      </c>
    </row>
    <row r="2161" spans="1:6">
      <c r="A2161" s="21" t="s">
        <v>3819</v>
      </c>
      <c r="B2161" s="23" t="s">
        <v>3820</v>
      </c>
      <c r="C2161" s="19" t="s">
        <v>3718</v>
      </c>
      <c r="D2161" s="24">
        <v>2067.3618233618236</v>
      </c>
      <c r="E2161" s="24">
        <v>16566.730792206596</v>
      </c>
      <c r="F2161" s="24">
        <v>18634.092615568421</v>
      </c>
    </row>
    <row r="2162" spans="1:6">
      <c r="A2162" s="21" t="s">
        <v>3821</v>
      </c>
      <c r="B2162" s="23" t="s">
        <v>1119</v>
      </c>
      <c r="C2162" s="19" t="s">
        <v>3718</v>
      </c>
      <c r="D2162" s="24">
        <v>426.66666666666663</v>
      </c>
      <c r="E2162" s="24">
        <v>57161.520454232144</v>
      </c>
      <c r="F2162" s="24">
        <v>57588.187120898816</v>
      </c>
    </row>
    <row r="2163" spans="1:6">
      <c r="A2163" s="21" t="s">
        <v>3822</v>
      </c>
      <c r="B2163" s="23" t="s">
        <v>2863</v>
      </c>
      <c r="C2163" s="19" t="s">
        <v>3718</v>
      </c>
      <c r="D2163" s="24">
        <v>132602.20984399415</v>
      </c>
      <c r="E2163" s="24">
        <v>248809.39842558128</v>
      </c>
      <c r="F2163" s="24">
        <v>381411.60826957546</v>
      </c>
    </row>
    <row r="2164" spans="1:6">
      <c r="A2164" s="21" t="s">
        <v>3823</v>
      </c>
      <c r="B2164" s="23" t="s">
        <v>3824</v>
      </c>
      <c r="C2164" s="19" t="s">
        <v>3718</v>
      </c>
      <c r="D2164" s="24">
        <v>37877.838709677417</v>
      </c>
      <c r="E2164" s="24">
        <v>131515.8643656373</v>
      </c>
      <c r="F2164" s="24">
        <v>169393.7030753147</v>
      </c>
    </row>
    <row r="2165" spans="1:6">
      <c r="A2165" s="21" t="s">
        <v>3825</v>
      </c>
      <c r="B2165" s="23" t="s">
        <v>3826</v>
      </c>
      <c r="C2165" s="19" t="s">
        <v>3718</v>
      </c>
      <c r="D2165" s="24">
        <v>147.2222222222222</v>
      </c>
      <c r="E2165" s="24">
        <v>10670.760408050735</v>
      </c>
      <c r="F2165" s="24">
        <v>10817.982630272958</v>
      </c>
    </row>
    <row r="2166" spans="1:6">
      <c r="A2166" s="21" t="s">
        <v>3827</v>
      </c>
      <c r="B2166" s="23" t="s">
        <v>3828</v>
      </c>
      <c r="C2166" s="19" t="s">
        <v>3718</v>
      </c>
      <c r="D2166" s="24">
        <v>29547.149999999994</v>
      </c>
      <c r="E2166" s="24">
        <v>12460.111872759857</v>
      </c>
      <c r="F2166" s="24">
        <v>42007.261872759853</v>
      </c>
    </row>
    <row r="2167" spans="1:6">
      <c r="A2167" s="21" t="s">
        <v>3829</v>
      </c>
      <c r="B2167" s="23" t="s">
        <v>210</v>
      </c>
      <c r="C2167" s="19" t="s">
        <v>3718</v>
      </c>
      <c r="D2167" s="24">
        <v>1146.6666666666665</v>
      </c>
      <c r="E2167" s="24">
        <v>14803.644623655913</v>
      </c>
      <c r="F2167" s="24">
        <v>15950.311290322581</v>
      </c>
    </row>
    <row r="2168" spans="1:6">
      <c r="A2168" s="21" t="s">
        <v>3830</v>
      </c>
      <c r="B2168" s="23" t="s">
        <v>3831</v>
      </c>
      <c r="C2168" s="19" t="s">
        <v>3718</v>
      </c>
      <c r="D2168" s="24">
        <v>93051.456129376878</v>
      </c>
      <c r="E2168" s="24">
        <v>128023.86079519342</v>
      </c>
      <c r="F2168" s="24">
        <v>221075.3169245703</v>
      </c>
    </row>
    <row r="2169" spans="1:6">
      <c r="A2169" s="21" t="s">
        <v>3832</v>
      </c>
      <c r="B2169" s="23" t="s">
        <v>3833</v>
      </c>
      <c r="C2169" s="19" t="s">
        <v>3718</v>
      </c>
      <c r="D2169" s="24">
        <v>10396.444444444443</v>
      </c>
      <c r="E2169" s="24">
        <v>142700.8458781362</v>
      </c>
      <c r="F2169" s="24">
        <v>153097.29032258064</v>
      </c>
    </row>
    <row r="2170" spans="1:6">
      <c r="A2170" s="21" t="s">
        <v>3834</v>
      </c>
      <c r="B2170" s="23" t="s">
        <v>3835</v>
      </c>
      <c r="C2170" s="19" t="s">
        <v>3718</v>
      </c>
      <c r="D2170" s="24">
        <v>60415.752044848821</v>
      </c>
      <c r="E2170" s="24">
        <v>70694.041218637984</v>
      </c>
      <c r="F2170" s="24">
        <v>131109.79326348682</v>
      </c>
    </row>
    <row r="2171" spans="1:6">
      <c r="A2171" s="21" t="s">
        <v>3836</v>
      </c>
      <c r="B2171" s="23" t="s">
        <v>742</v>
      </c>
      <c r="C2171" s="19" t="s">
        <v>3838</v>
      </c>
      <c r="D2171" s="24">
        <v>996.54814814814904</v>
      </c>
      <c r="E2171" s="24">
        <v>8672.9123998782998</v>
      </c>
      <c r="F2171" s="24">
        <v>9669.460548026449</v>
      </c>
    </row>
    <row r="2172" spans="1:6">
      <c r="A2172" s="21" t="s">
        <v>3839</v>
      </c>
      <c r="B2172" s="23" t="s">
        <v>335</v>
      </c>
      <c r="C2172" s="19" t="s">
        <v>3838</v>
      </c>
      <c r="D2172" s="24">
        <v>1513.8750454604124</v>
      </c>
      <c r="E2172" s="24">
        <v>9192.6017164640325</v>
      </c>
      <c r="F2172" s="24">
        <v>10706.476761924445</v>
      </c>
    </row>
    <row r="2173" spans="1:6">
      <c r="A2173" s="21" t="s">
        <v>3840</v>
      </c>
      <c r="B2173" s="23" t="s">
        <v>3841</v>
      </c>
      <c r="C2173" s="19" t="s">
        <v>3838</v>
      </c>
      <c r="D2173" s="24">
        <v>1374.8548199767708</v>
      </c>
      <c r="E2173" s="24">
        <v>11816.481086271533</v>
      </c>
      <c r="F2173" s="24">
        <v>13191.335906248303</v>
      </c>
    </row>
    <row r="2174" spans="1:6">
      <c r="A2174" s="21" t="s">
        <v>3842</v>
      </c>
      <c r="B2174" s="23" t="s">
        <v>3843</v>
      </c>
      <c r="C2174" s="19" t="s">
        <v>3838</v>
      </c>
      <c r="D2174" s="24">
        <v>197.9500580720092</v>
      </c>
      <c r="E2174" s="24">
        <v>133.33333333333329</v>
      </c>
      <c r="F2174" s="24">
        <v>331.28339140534251</v>
      </c>
    </row>
    <row r="2175" spans="1:6">
      <c r="A2175" s="21" t="s">
        <v>3844</v>
      </c>
      <c r="B2175" s="23" t="s">
        <v>352</v>
      </c>
      <c r="C2175" s="19" t="s">
        <v>3838</v>
      </c>
      <c r="D2175" s="24">
        <v>77.272727272727508</v>
      </c>
      <c r="E2175" s="24">
        <v>1013.4993409423004</v>
      </c>
      <c r="F2175" s="24">
        <v>1090.7720682150282</v>
      </c>
    </row>
    <row r="2176" spans="1:6">
      <c r="A2176" s="21" t="s">
        <v>3845</v>
      </c>
      <c r="B2176" s="23" t="s">
        <v>3139</v>
      </c>
      <c r="C2176" s="19" t="s">
        <v>3838</v>
      </c>
      <c r="D2176" s="24">
        <v>0</v>
      </c>
      <c r="E2176" s="24">
        <v>1301.3276053215086</v>
      </c>
      <c r="F2176" s="24">
        <v>1301.3276053215086</v>
      </c>
    </row>
    <row r="2177" spans="1:6">
      <c r="A2177" s="21" t="s">
        <v>3846</v>
      </c>
      <c r="B2177" s="23" t="s">
        <v>3847</v>
      </c>
      <c r="C2177" s="19" t="s">
        <v>3838</v>
      </c>
      <c r="D2177" s="24">
        <v>0</v>
      </c>
      <c r="E2177" s="24">
        <v>8485.0713190095776</v>
      </c>
      <c r="F2177" s="24">
        <v>8485.0713190095776</v>
      </c>
    </row>
    <row r="2178" spans="1:6">
      <c r="A2178" s="21" t="s">
        <v>3848</v>
      </c>
      <c r="B2178" s="23" t="s">
        <v>3197</v>
      </c>
      <c r="C2178" s="19" t="s">
        <v>3838</v>
      </c>
      <c r="D2178" s="24">
        <v>0</v>
      </c>
      <c r="E2178" s="24">
        <v>258.41463414634143</v>
      </c>
      <c r="F2178" s="24">
        <v>258.41463414634143</v>
      </c>
    </row>
    <row r="2179" spans="1:6">
      <c r="A2179" s="21" t="s">
        <v>3849</v>
      </c>
      <c r="B2179" s="23" t="s">
        <v>3850</v>
      </c>
      <c r="C2179" s="19" t="s">
        <v>3838</v>
      </c>
      <c r="D2179" s="24">
        <v>1159.8841463414631</v>
      </c>
      <c r="E2179" s="24">
        <v>1437.163803086502</v>
      </c>
      <c r="F2179" s="24">
        <v>2597.0479494279648</v>
      </c>
    </row>
    <row r="2180" spans="1:6">
      <c r="A2180" s="21" t="s">
        <v>3851</v>
      </c>
      <c r="B2180" s="23" t="s">
        <v>624</v>
      </c>
      <c r="C2180" s="19" t="s">
        <v>3838</v>
      </c>
      <c r="D2180" s="24">
        <v>496.951219512195</v>
      </c>
      <c r="E2180" s="24">
        <v>5705.5133565621363</v>
      </c>
      <c r="F2180" s="24">
        <v>6202.4645760743306</v>
      </c>
    </row>
    <row r="2181" spans="1:6">
      <c r="A2181" s="21" t="s">
        <v>3852</v>
      </c>
      <c r="B2181" s="23" t="s">
        <v>3853</v>
      </c>
      <c r="C2181" s="19" t="s">
        <v>3838</v>
      </c>
      <c r="D2181" s="24">
        <v>145572.42810206531</v>
      </c>
      <c r="E2181" s="24">
        <v>42333.031832869507</v>
      </c>
      <c r="F2181" s="24">
        <v>187905.45993493483</v>
      </c>
    </row>
    <row r="2182" spans="1:6">
      <c r="A2182" s="21" t="s">
        <v>3854</v>
      </c>
      <c r="B2182" s="23" t="s">
        <v>376</v>
      </c>
      <c r="C2182" s="19" t="s">
        <v>3838</v>
      </c>
      <c r="D2182" s="24">
        <v>0</v>
      </c>
      <c r="E2182" s="24">
        <v>3123.5504060877784</v>
      </c>
      <c r="F2182" s="24">
        <v>3123.5504060877784</v>
      </c>
    </row>
    <row r="2183" spans="1:6">
      <c r="A2183" s="21" t="s">
        <v>3855</v>
      </c>
      <c r="B2183" s="23" t="s">
        <v>3856</v>
      </c>
      <c r="C2183" s="19" t="s">
        <v>3838</v>
      </c>
      <c r="D2183" s="24">
        <v>0</v>
      </c>
      <c r="E2183" s="24">
        <v>186.66666666666674</v>
      </c>
      <c r="F2183" s="24">
        <v>186.66666666666674</v>
      </c>
    </row>
    <row r="2184" spans="1:6">
      <c r="A2184" s="21" t="s">
        <v>3857</v>
      </c>
      <c r="B2184" s="23" t="s">
        <v>3858</v>
      </c>
      <c r="C2184" s="19" t="s">
        <v>3838</v>
      </c>
      <c r="D2184" s="24">
        <v>0</v>
      </c>
      <c r="E2184" s="24">
        <v>915.73703676617743</v>
      </c>
      <c r="F2184" s="24">
        <v>915.73703676617743</v>
      </c>
    </row>
    <row r="2185" spans="1:6">
      <c r="A2185" s="21" t="s">
        <v>3859</v>
      </c>
      <c r="B2185" s="23" t="s">
        <v>123</v>
      </c>
      <c r="C2185" s="19" t="s">
        <v>3838</v>
      </c>
      <c r="D2185" s="24">
        <v>1070.0929152148663</v>
      </c>
      <c r="E2185" s="24">
        <v>3135.6204297168979</v>
      </c>
      <c r="F2185" s="24">
        <v>4205.7133449317644</v>
      </c>
    </row>
    <row r="2186" spans="1:6">
      <c r="A2186" s="21" t="s">
        <v>3860</v>
      </c>
      <c r="B2186" s="23" t="s">
        <v>126</v>
      </c>
      <c r="C2186" s="19" t="s">
        <v>3838</v>
      </c>
      <c r="D2186" s="24">
        <v>0</v>
      </c>
      <c r="E2186" s="24">
        <v>131.08037694013305</v>
      </c>
      <c r="F2186" s="24">
        <v>131.08037694013305</v>
      </c>
    </row>
    <row r="2187" spans="1:6">
      <c r="A2187" s="21" t="s">
        <v>3861</v>
      </c>
      <c r="B2187" s="23" t="s">
        <v>3862</v>
      </c>
      <c r="C2187" s="19" t="s">
        <v>3838</v>
      </c>
      <c r="D2187" s="24">
        <v>161.90476190476184</v>
      </c>
      <c r="E2187" s="24">
        <v>2045.7944625529219</v>
      </c>
      <c r="F2187" s="24">
        <v>2207.6992244576836</v>
      </c>
    </row>
    <row r="2188" spans="1:6">
      <c r="A2188" s="21" t="s">
        <v>3863</v>
      </c>
      <c r="B2188" s="23" t="s">
        <v>3864</v>
      </c>
      <c r="C2188" s="19" t="s">
        <v>3838</v>
      </c>
      <c r="D2188" s="24">
        <v>2592.7762167022606</v>
      </c>
      <c r="E2188" s="24">
        <v>150255.36350318059</v>
      </c>
      <c r="F2188" s="24">
        <v>152848.13971988286</v>
      </c>
    </row>
    <row r="2189" spans="1:6">
      <c r="A2189" s="21" t="s">
        <v>3865</v>
      </c>
      <c r="B2189" s="23" t="s">
        <v>503</v>
      </c>
      <c r="C2189" s="19" t="s">
        <v>3838</v>
      </c>
      <c r="D2189" s="24">
        <v>0</v>
      </c>
      <c r="E2189" s="24">
        <v>12143.297727698473</v>
      </c>
      <c r="F2189" s="24">
        <v>12143.297727698473</v>
      </c>
    </row>
    <row r="2190" spans="1:6">
      <c r="A2190" s="21" t="s">
        <v>3866</v>
      </c>
      <c r="B2190" s="23" t="s">
        <v>1821</v>
      </c>
      <c r="C2190" s="19" t="s">
        <v>3838</v>
      </c>
      <c r="D2190" s="24">
        <v>684.53436807095454</v>
      </c>
      <c r="E2190" s="24">
        <v>9195.88939486659</v>
      </c>
      <c r="F2190" s="24">
        <v>9880.4237629375439</v>
      </c>
    </row>
    <row r="2191" spans="1:6">
      <c r="A2191" s="21" t="s">
        <v>3867</v>
      </c>
      <c r="B2191" s="23" t="s">
        <v>397</v>
      </c>
      <c r="C2191" s="19" t="s">
        <v>3838</v>
      </c>
      <c r="D2191" s="24">
        <v>0</v>
      </c>
      <c r="E2191" s="24">
        <v>49.695121951219498</v>
      </c>
      <c r="F2191" s="24">
        <v>49.695121951219498</v>
      </c>
    </row>
    <row r="2192" spans="1:6">
      <c r="A2192" s="21" t="s">
        <v>3868</v>
      </c>
      <c r="B2192" s="23" t="s">
        <v>1673</v>
      </c>
      <c r="C2192" s="19" t="s">
        <v>3838</v>
      </c>
      <c r="D2192" s="24">
        <v>1972.8777093175231</v>
      </c>
      <c r="E2192" s="24">
        <v>15036.821788375704</v>
      </c>
      <c r="F2192" s="24">
        <v>17009.699497693226</v>
      </c>
    </row>
    <row r="2193" spans="1:6">
      <c r="A2193" s="21" t="s">
        <v>3869</v>
      </c>
      <c r="B2193" s="23" t="s">
        <v>3870</v>
      </c>
      <c r="C2193" s="19" t="s">
        <v>3838</v>
      </c>
      <c r="D2193" s="24">
        <v>0</v>
      </c>
      <c r="E2193" s="24">
        <v>83750.515208042241</v>
      </c>
      <c r="F2193" s="24">
        <v>83750.515208042241</v>
      </c>
    </row>
    <row r="2194" spans="1:6">
      <c r="A2194" s="21" t="s">
        <v>3871</v>
      </c>
      <c r="B2194" s="23" t="s">
        <v>156</v>
      </c>
      <c r="C2194" s="19" t="s">
        <v>3838</v>
      </c>
      <c r="D2194" s="24">
        <v>8137.0961345310288</v>
      </c>
      <c r="E2194" s="24">
        <v>41309.468647156427</v>
      </c>
      <c r="F2194" s="24">
        <v>49446.564781687455</v>
      </c>
    </row>
    <row r="2195" spans="1:6">
      <c r="A2195" s="21" t="s">
        <v>3872</v>
      </c>
      <c r="B2195" s="23" t="s">
        <v>3673</v>
      </c>
      <c r="C2195" s="19" t="s">
        <v>3838</v>
      </c>
      <c r="D2195" s="24">
        <v>159627.98362701797</v>
      </c>
      <c r="E2195" s="24">
        <v>162719.31195222834</v>
      </c>
      <c r="F2195" s="24">
        <v>322347.2955792463</v>
      </c>
    </row>
    <row r="2196" spans="1:6">
      <c r="A2196" s="21" t="s">
        <v>3873</v>
      </c>
      <c r="B2196" s="23" t="s">
        <v>3874</v>
      </c>
      <c r="C2196" s="19" t="s">
        <v>3838</v>
      </c>
      <c r="D2196" s="24">
        <v>0</v>
      </c>
      <c r="E2196" s="24">
        <v>3641.3207582550654</v>
      </c>
      <c r="F2196" s="24">
        <v>3641.3207582550654</v>
      </c>
    </row>
    <row r="2197" spans="1:6">
      <c r="A2197" s="21" t="s">
        <v>3875</v>
      </c>
      <c r="B2197" s="23" t="s">
        <v>425</v>
      </c>
      <c r="C2197" s="19" t="s">
        <v>3838</v>
      </c>
      <c r="D2197" s="24">
        <v>7823.1006633000443</v>
      </c>
      <c r="E2197" s="24">
        <v>13420.742476637815</v>
      </c>
      <c r="F2197" s="24">
        <v>21243.843139937857</v>
      </c>
    </row>
    <row r="2198" spans="1:6">
      <c r="A2198" s="21" t="s">
        <v>3876</v>
      </c>
      <c r="B2198" s="23" t="s">
        <v>1886</v>
      </c>
      <c r="C2198" s="19" t="s">
        <v>3838</v>
      </c>
      <c r="D2198" s="24">
        <v>117598.44998147525</v>
      </c>
      <c r="E2198" s="24">
        <v>101284.59175689692</v>
      </c>
      <c r="F2198" s="24">
        <v>218883.04173837215</v>
      </c>
    </row>
    <row r="2199" spans="1:6">
      <c r="A2199" s="21" t="s">
        <v>3877</v>
      </c>
      <c r="B2199" s="23" t="s">
        <v>3878</v>
      </c>
      <c r="C2199" s="19" t="s">
        <v>3838</v>
      </c>
      <c r="D2199" s="24">
        <v>2360.4529616724731</v>
      </c>
      <c r="E2199" s="24">
        <v>33.790069686411137</v>
      </c>
      <c r="F2199" s="24">
        <v>2394.2430313588843</v>
      </c>
    </row>
    <row r="2200" spans="1:6">
      <c r="A2200" s="21" t="s">
        <v>3879</v>
      </c>
      <c r="B2200" s="23" t="s">
        <v>3880</v>
      </c>
      <c r="C2200" s="19" t="s">
        <v>3838</v>
      </c>
      <c r="D2200" s="24">
        <v>120860.84146142146</v>
      </c>
      <c r="E2200" s="24">
        <v>469097.36312817415</v>
      </c>
      <c r="F2200" s="24">
        <v>589958.20458959555</v>
      </c>
    </row>
    <row r="2201" spans="1:6">
      <c r="A2201" s="21" t="s">
        <v>3881</v>
      </c>
      <c r="B2201" s="23" t="s">
        <v>453</v>
      </c>
      <c r="C2201" s="19" t="s">
        <v>3838</v>
      </c>
      <c r="D2201" s="24">
        <v>8126.4110279964507</v>
      </c>
      <c r="E2201" s="24">
        <v>38959.674465674565</v>
      </c>
      <c r="F2201" s="24">
        <v>47086.085493671024</v>
      </c>
    </row>
    <row r="2202" spans="1:6">
      <c r="A2202" s="21" t="s">
        <v>3882</v>
      </c>
      <c r="B2202" s="23" t="s">
        <v>3883</v>
      </c>
      <c r="C2202" s="19" t="s">
        <v>3838</v>
      </c>
      <c r="D2202" s="24">
        <v>13882.595358443761</v>
      </c>
      <c r="E2202" s="24">
        <v>15241.133792497685</v>
      </c>
      <c r="F2202" s="24">
        <v>29123.729150941446</v>
      </c>
    </row>
    <row r="2203" spans="1:6">
      <c r="A2203" s="21" t="s">
        <v>3884</v>
      </c>
      <c r="B2203" s="23" t="s">
        <v>3885</v>
      </c>
      <c r="C2203" s="19" t="s">
        <v>3838</v>
      </c>
      <c r="D2203" s="24">
        <v>115405.46395038017</v>
      </c>
      <c r="E2203" s="24">
        <v>17610.045160665897</v>
      </c>
      <c r="F2203" s="24">
        <v>133015.50911104606</v>
      </c>
    </row>
    <row r="2204" spans="1:6">
      <c r="A2204" s="21" t="s">
        <v>3886</v>
      </c>
      <c r="B2204" s="23" t="s">
        <v>210</v>
      </c>
      <c r="C2204" s="19" t="s">
        <v>3838</v>
      </c>
      <c r="D2204" s="24">
        <v>12457.589043747585</v>
      </c>
      <c r="E2204" s="24">
        <v>13463.808411605167</v>
      </c>
      <c r="F2204" s="24">
        <v>25921.397455352751</v>
      </c>
    </row>
    <row r="2205" spans="1:6">
      <c r="A2205" s="21" t="s">
        <v>3887</v>
      </c>
      <c r="B2205" s="23" t="s">
        <v>1190</v>
      </c>
      <c r="C2205" s="19" t="s">
        <v>3838</v>
      </c>
      <c r="D2205" s="24">
        <v>134.17682926829266</v>
      </c>
      <c r="E2205" s="24">
        <v>7690.07657283562</v>
      </c>
      <c r="F2205" s="24">
        <v>7824.2534021039128</v>
      </c>
    </row>
    <row r="2206" spans="1:6">
      <c r="A2206" s="21" t="s">
        <v>3888</v>
      </c>
      <c r="B2206" s="23" t="s">
        <v>3889</v>
      </c>
      <c r="C2206" s="19" t="s">
        <v>3838</v>
      </c>
      <c r="D2206" s="24">
        <v>3085.5280919797087</v>
      </c>
      <c r="E2206" s="24">
        <v>22293.472854362073</v>
      </c>
      <c r="F2206" s="24">
        <v>25379.000946341781</v>
      </c>
    </row>
    <row r="2207" spans="1:6">
      <c r="A2207" s="21" t="s">
        <v>3890</v>
      </c>
      <c r="B2207" s="23" t="s">
        <v>586</v>
      </c>
      <c r="C2207" s="19" t="s">
        <v>3892</v>
      </c>
      <c r="D2207" s="24">
        <v>40411.596480201115</v>
      </c>
      <c r="E2207" s="24">
        <v>19138.181818181813</v>
      </c>
      <c r="F2207" s="24">
        <v>59549.778298382924</v>
      </c>
    </row>
    <row r="2208" spans="1:6">
      <c r="A2208" s="21" t="s">
        <v>3893</v>
      </c>
      <c r="B2208" s="23" t="s">
        <v>3894</v>
      </c>
      <c r="C2208" s="19" t="s">
        <v>3892</v>
      </c>
      <c r="D2208" s="24">
        <v>1354.4498885777946</v>
      </c>
      <c r="E2208" s="24">
        <v>3264.4736853746595</v>
      </c>
      <c r="F2208" s="24">
        <v>4618.9235739524538</v>
      </c>
    </row>
    <row r="2209" spans="1:6">
      <c r="A2209" s="21" t="s">
        <v>3895</v>
      </c>
      <c r="B2209" s="23" t="s">
        <v>3896</v>
      </c>
      <c r="C2209" s="19" t="s">
        <v>3892</v>
      </c>
      <c r="D2209" s="24">
        <v>10947.216914793798</v>
      </c>
      <c r="E2209" s="24">
        <v>20254.85832145996</v>
      </c>
      <c r="F2209" s="24">
        <v>31202.075236253761</v>
      </c>
    </row>
    <row r="2210" spans="1:6">
      <c r="A2210" s="21" t="s">
        <v>3897</v>
      </c>
      <c r="B2210" s="23" t="s">
        <v>3724</v>
      </c>
      <c r="C2210" s="19" t="s">
        <v>3892</v>
      </c>
      <c r="D2210" s="24">
        <v>4173.6305833215029</v>
      </c>
      <c r="E2210" s="24">
        <v>5532.5775669961686</v>
      </c>
      <c r="F2210" s="24">
        <v>9706.2081503176723</v>
      </c>
    </row>
    <row r="2211" spans="1:6">
      <c r="A2211" s="21" t="s">
        <v>3898</v>
      </c>
      <c r="B2211" s="23" t="s">
        <v>3899</v>
      </c>
      <c r="C2211" s="19" t="s">
        <v>3892</v>
      </c>
      <c r="D2211" s="24">
        <v>25106.877775463501</v>
      </c>
      <c r="E2211" s="24">
        <v>33444.18365623345</v>
      </c>
      <c r="F2211" s="24">
        <v>58551.061431696959</v>
      </c>
    </row>
    <row r="2212" spans="1:6">
      <c r="A2212" s="21" t="s">
        <v>3900</v>
      </c>
      <c r="B2212" s="23" t="s">
        <v>3901</v>
      </c>
      <c r="C2212" s="19" t="s">
        <v>3892</v>
      </c>
      <c r="D2212" s="24">
        <v>23495.749505558197</v>
      </c>
      <c r="E2212" s="24">
        <v>169983.52894789702</v>
      </c>
      <c r="F2212" s="24">
        <v>193479.27845345525</v>
      </c>
    </row>
    <row r="2213" spans="1:6">
      <c r="A2213" s="21" t="s">
        <v>3902</v>
      </c>
      <c r="B2213" s="23" t="s">
        <v>3903</v>
      </c>
      <c r="C2213" s="19" t="s">
        <v>3892</v>
      </c>
      <c r="D2213" s="24">
        <v>25643.614880992962</v>
      </c>
      <c r="E2213" s="24">
        <v>40863.668076109905</v>
      </c>
      <c r="F2213" s="24">
        <v>66507.282957102871</v>
      </c>
    </row>
    <row r="2214" spans="1:6">
      <c r="A2214" s="21" t="s">
        <v>3904</v>
      </c>
      <c r="B2214" s="23" t="s">
        <v>746</v>
      </c>
      <c r="C2214" s="19" t="s">
        <v>3892</v>
      </c>
      <c r="D2214" s="24">
        <v>6883.6363636363576</v>
      </c>
      <c r="E2214" s="24">
        <v>40296.490486257899</v>
      </c>
      <c r="F2214" s="24">
        <v>47180.126849894252</v>
      </c>
    </row>
    <row r="2215" spans="1:6">
      <c r="A2215" s="21" t="s">
        <v>3905</v>
      </c>
      <c r="B2215" s="23" t="s">
        <v>3906</v>
      </c>
      <c r="C2215" s="19" t="s">
        <v>3892</v>
      </c>
      <c r="D2215" s="24">
        <v>5620.035574004065</v>
      </c>
      <c r="E2215" s="24">
        <v>15794.859843953609</v>
      </c>
      <c r="F2215" s="24">
        <v>21414.895417957676</v>
      </c>
    </row>
    <row r="2216" spans="1:6">
      <c r="A2216" s="21" t="s">
        <v>3907</v>
      </c>
      <c r="B2216" s="23" t="s">
        <v>36</v>
      </c>
      <c r="C2216" s="19" t="s">
        <v>3892</v>
      </c>
      <c r="D2216" s="24">
        <v>17603.944062182611</v>
      </c>
      <c r="E2216" s="24">
        <v>17300.875745349105</v>
      </c>
      <c r="F2216" s="24">
        <v>34904.819807531712</v>
      </c>
    </row>
    <row r="2217" spans="1:6">
      <c r="A2217" s="21" t="s">
        <v>3908</v>
      </c>
      <c r="B2217" s="23" t="s">
        <v>3909</v>
      </c>
      <c r="C2217" s="19" t="s">
        <v>3892</v>
      </c>
      <c r="D2217" s="24">
        <v>8379.2211892039304</v>
      </c>
      <c r="E2217" s="24">
        <v>16876.019511569979</v>
      </c>
      <c r="F2217" s="24">
        <v>25255.240700773909</v>
      </c>
    </row>
    <row r="2218" spans="1:6">
      <c r="A2218" s="21" t="s">
        <v>3910</v>
      </c>
      <c r="B2218" s="23" t="s">
        <v>2114</v>
      </c>
      <c r="C2218" s="19" t="s">
        <v>3892</v>
      </c>
      <c r="D2218" s="24">
        <v>0</v>
      </c>
      <c r="E2218" s="24">
        <v>330.31818181818159</v>
      </c>
      <c r="F2218" s="24">
        <v>330.31818181818159</v>
      </c>
    </row>
    <row r="2219" spans="1:6">
      <c r="A2219" s="21" t="s">
        <v>3911</v>
      </c>
      <c r="B2219" s="23" t="s">
        <v>2882</v>
      </c>
      <c r="C2219" s="19" t="s">
        <v>3892</v>
      </c>
      <c r="D2219" s="24">
        <v>2559.9516783372728</v>
      </c>
      <c r="E2219" s="24">
        <v>5848.9970268979978</v>
      </c>
      <c r="F2219" s="24">
        <v>8408.9487052352706</v>
      </c>
    </row>
    <row r="2220" spans="1:6">
      <c r="A2220" s="21" t="s">
        <v>3912</v>
      </c>
      <c r="B2220" s="23" t="s">
        <v>3913</v>
      </c>
      <c r="C2220" s="19" t="s">
        <v>3892</v>
      </c>
      <c r="D2220" s="24">
        <v>25210.535462489683</v>
      </c>
      <c r="E2220" s="24">
        <v>30927.981663720584</v>
      </c>
      <c r="F2220" s="24">
        <v>56138.517126210267</v>
      </c>
    </row>
    <row r="2221" spans="1:6">
      <c r="A2221" s="21" t="s">
        <v>3914</v>
      </c>
      <c r="B2221" s="23" t="s">
        <v>3915</v>
      </c>
      <c r="C2221" s="19" t="s">
        <v>3892</v>
      </c>
      <c r="D2221" s="24">
        <v>65168.567621942311</v>
      </c>
      <c r="E2221" s="24">
        <v>30081.833094330079</v>
      </c>
      <c r="F2221" s="24">
        <v>95250.400716272401</v>
      </c>
    </row>
    <row r="2222" spans="1:6">
      <c r="A2222" s="21" t="s">
        <v>3916</v>
      </c>
      <c r="B2222" s="23" t="s">
        <v>3917</v>
      </c>
      <c r="C2222" s="19" t="s">
        <v>3892</v>
      </c>
      <c r="D2222" s="24">
        <v>11219.746014513448</v>
      </c>
      <c r="E2222" s="24">
        <v>4470.7716701902727</v>
      </c>
      <c r="F2222" s="24">
        <v>15690.517684703722</v>
      </c>
    </row>
    <row r="2223" spans="1:6">
      <c r="A2223" s="21" t="s">
        <v>3918</v>
      </c>
      <c r="B2223" s="23" t="s">
        <v>3919</v>
      </c>
      <c r="C2223" s="19" t="s">
        <v>3892</v>
      </c>
      <c r="D2223" s="24">
        <v>855.74916364226124</v>
      </c>
      <c r="E2223" s="24">
        <v>8714.1392961876772</v>
      </c>
      <c r="F2223" s="24">
        <v>9569.888459829941</v>
      </c>
    </row>
    <row r="2224" spans="1:6">
      <c r="A2224" s="21" t="s">
        <v>3920</v>
      </c>
      <c r="B2224" s="23" t="s">
        <v>1321</v>
      </c>
      <c r="C2224" s="19" t="s">
        <v>3892</v>
      </c>
      <c r="D2224" s="24">
        <v>11458.437022031914</v>
      </c>
      <c r="E2224" s="24">
        <v>4604.4237914515452</v>
      </c>
      <c r="F2224" s="24">
        <v>16062.860813483459</v>
      </c>
    </row>
    <row r="2225" spans="1:6">
      <c r="A2225" s="21" t="s">
        <v>3921</v>
      </c>
      <c r="B2225" s="23" t="s">
        <v>352</v>
      </c>
      <c r="C2225" s="19" t="s">
        <v>3892</v>
      </c>
      <c r="D2225" s="24">
        <v>20659.770783604985</v>
      </c>
      <c r="E2225" s="24">
        <v>17212.586134617188</v>
      </c>
      <c r="F2225" s="24">
        <v>37872.356918222169</v>
      </c>
    </row>
    <row r="2226" spans="1:6">
      <c r="A2226" s="21" t="s">
        <v>3922</v>
      </c>
      <c r="B2226" s="23" t="s">
        <v>358</v>
      </c>
      <c r="C2226" s="19" t="s">
        <v>3892</v>
      </c>
      <c r="D2226" s="24">
        <v>12576.41103457682</v>
      </c>
      <c r="E2226" s="24">
        <v>51581.207953287914</v>
      </c>
      <c r="F2226" s="24">
        <v>64157.618987864735</v>
      </c>
    </row>
    <row r="2227" spans="1:6">
      <c r="A2227" s="21" t="s">
        <v>3923</v>
      </c>
      <c r="B2227" s="23" t="s">
        <v>1327</v>
      </c>
      <c r="C2227" s="19" t="s">
        <v>3892</v>
      </c>
      <c r="D2227" s="24">
        <v>34276.493914633429</v>
      </c>
      <c r="E2227" s="24">
        <v>60412.483858065214</v>
      </c>
      <c r="F2227" s="24">
        <v>94688.977772698636</v>
      </c>
    </row>
    <row r="2228" spans="1:6">
      <c r="A2228" s="21" t="s">
        <v>3924</v>
      </c>
      <c r="B2228" s="23" t="s">
        <v>3925</v>
      </c>
      <c r="C2228" s="19" t="s">
        <v>3892</v>
      </c>
      <c r="D2228" s="24">
        <v>27425.944560310822</v>
      </c>
      <c r="E2228" s="24">
        <v>18461.744728872625</v>
      </c>
      <c r="F2228" s="24">
        <v>45887.68928918345</v>
      </c>
    </row>
    <row r="2229" spans="1:6">
      <c r="A2229" s="21" t="s">
        <v>3926</v>
      </c>
      <c r="B2229" s="23" t="s">
        <v>1483</v>
      </c>
      <c r="C2229" s="19" t="s">
        <v>3892</v>
      </c>
      <c r="D2229" s="24">
        <v>1098.0229701159928</v>
      </c>
      <c r="E2229" s="24">
        <v>543.27666990457669</v>
      </c>
      <c r="F2229" s="24">
        <v>1641.2996400205695</v>
      </c>
    </row>
    <row r="2230" spans="1:6">
      <c r="A2230" s="21" t="s">
        <v>3927</v>
      </c>
      <c r="B2230" s="23" t="s">
        <v>1778</v>
      </c>
      <c r="C2230" s="19" t="s">
        <v>3892</v>
      </c>
      <c r="D2230" s="24">
        <v>0</v>
      </c>
      <c r="E2230" s="24">
        <v>1664.892506142505</v>
      </c>
      <c r="F2230" s="24">
        <v>1664.892506142505</v>
      </c>
    </row>
    <row r="2231" spans="1:6">
      <c r="A2231" s="21" t="s">
        <v>3928</v>
      </c>
      <c r="B2231" s="23" t="s">
        <v>3271</v>
      </c>
      <c r="C2231" s="19" t="s">
        <v>3892</v>
      </c>
      <c r="D2231" s="24">
        <v>37022.43792520609</v>
      </c>
      <c r="E2231" s="24">
        <v>28560.140761202179</v>
      </c>
      <c r="F2231" s="24">
        <v>65582.578686408262</v>
      </c>
    </row>
    <row r="2232" spans="1:6">
      <c r="A2232" s="21" t="s">
        <v>3929</v>
      </c>
      <c r="B2232" s="23" t="s">
        <v>102</v>
      </c>
      <c r="C2232" s="19" t="s">
        <v>3892</v>
      </c>
      <c r="D2232" s="24">
        <v>7027.832695274551</v>
      </c>
      <c r="E2232" s="24">
        <v>8227.6612764984802</v>
      </c>
      <c r="F2232" s="24">
        <v>15255.493971773032</v>
      </c>
    </row>
    <row r="2233" spans="1:6">
      <c r="A2233" s="21" t="s">
        <v>3930</v>
      </c>
      <c r="B2233" s="23" t="s">
        <v>3931</v>
      </c>
      <c r="C2233" s="19" t="s">
        <v>3892</v>
      </c>
      <c r="D2233" s="24">
        <v>586.36363636363592</v>
      </c>
      <c r="E2233" s="24">
        <v>768.78299120234567</v>
      </c>
      <c r="F2233" s="24">
        <v>1355.1466275659816</v>
      </c>
    </row>
    <row r="2234" spans="1:6">
      <c r="A2234" s="21" t="s">
        <v>3932</v>
      </c>
      <c r="B2234" s="23" t="s">
        <v>105</v>
      </c>
      <c r="C2234" s="19" t="s">
        <v>3892</v>
      </c>
      <c r="D2234" s="24">
        <v>56986.069938860601</v>
      </c>
      <c r="E2234" s="24">
        <v>96953.15924804291</v>
      </c>
      <c r="F2234" s="24">
        <v>153939.22918690351</v>
      </c>
    </row>
    <row r="2235" spans="1:6">
      <c r="A2235" s="21" t="s">
        <v>3933</v>
      </c>
      <c r="B2235" s="23" t="s">
        <v>372</v>
      </c>
      <c r="C2235" s="19" t="s">
        <v>3892</v>
      </c>
      <c r="D2235" s="24">
        <v>4871.3722718148802</v>
      </c>
      <c r="E2235" s="24">
        <v>17555.769080476497</v>
      </c>
      <c r="F2235" s="24">
        <v>22427.141352291375</v>
      </c>
    </row>
    <row r="2236" spans="1:6">
      <c r="A2236" s="21" t="s">
        <v>3934</v>
      </c>
      <c r="B2236" s="23" t="s">
        <v>111</v>
      </c>
      <c r="C2236" s="19" t="s">
        <v>3892</v>
      </c>
      <c r="D2236" s="24">
        <v>964.77272727272646</v>
      </c>
      <c r="E2236" s="24">
        <v>2605.3009828009813</v>
      </c>
      <c r="F2236" s="24">
        <v>3570.0737100737078</v>
      </c>
    </row>
    <row r="2237" spans="1:6">
      <c r="A2237" s="21" t="s">
        <v>3935</v>
      </c>
      <c r="B2237" s="23" t="s">
        <v>3936</v>
      </c>
      <c r="C2237" s="19" t="s">
        <v>3892</v>
      </c>
      <c r="D2237" s="24">
        <v>12223.505701978313</v>
      </c>
      <c r="E2237" s="24">
        <v>24914.667150817168</v>
      </c>
      <c r="F2237" s="24">
        <v>37138.172852795484</v>
      </c>
    </row>
    <row r="2238" spans="1:6">
      <c r="A2238" s="21" t="s">
        <v>3937</v>
      </c>
      <c r="B2238" s="23" t="s">
        <v>3938</v>
      </c>
      <c r="C2238" s="19" t="s">
        <v>3892</v>
      </c>
      <c r="D2238" s="24">
        <v>18537.616811297405</v>
      </c>
      <c r="E2238" s="24">
        <v>27148.92987221005</v>
      </c>
      <c r="F2238" s="24">
        <v>45686.546683507455</v>
      </c>
    </row>
    <row r="2239" spans="1:6">
      <c r="A2239" s="21" t="s">
        <v>3939</v>
      </c>
      <c r="B2239" s="23" t="s">
        <v>126</v>
      </c>
      <c r="C2239" s="19" t="s">
        <v>3892</v>
      </c>
      <c r="D2239" s="24">
        <v>2866.372093023253</v>
      </c>
      <c r="E2239" s="24">
        <v>15638.162462421491</v>
      </c>
      <c r="F2239" s="24">
        <v>18504.534555444741</v>
      </c>
    </row>
    <row r="2240" spans="1:6">
      <c r="A2240" s="21" t="s">
        <v>3940</v>
      </c>
      <c r="B2240" s="23" t="s">
        <v>3941</v>
      </c>
      <c r="C2240" s="19" t="s">
        <v>3892</v>
      </c>
      <c r="D2240" s="24">
        <v>11647.435146563044</v>
      </c>
      <c r="E2240" s="24">
        <v>23607.870978801195</v>
      </c>
      <c r="F2240" s="24">
        <v>35255.306125364237</v>
      </c>
    </row>
    <row r="2241" spans="1:6">
      <c r="A2241" s="21" t="s">
        <v>3942</v>
      </c>
      <c r="B2241" s="23" t="s">
        <v>3943</v>
      </c>
      <c r="C2241" s="19" t="s">
        <v>3892</v>
      </c>
      <c r="D2241" s="24">
        <v>1968.3149718633576</v>
      </c>
      <c r="E2241" s="24">
        <v>1931.9589442815238</v>
      </c>
      <c r="F2241" s="24">
        <v>3900.2739161448812</v>
      </c>
    </row>
    <row r="2242" spans="1:6">
      <c r="A2242" s="21" t="s">
        <v>3944</v>
      </c>
      <c r="B2242" s="23" t="s">
        <v>3048</v>
      </c>
      <c r="C2242" s="19" t="s">
        <v>3892</v>
      </c>
      <c r="D2242" s="24">
        <v>141194.61069970694</v>
      </c>
      <c r="E2242" s="24">
        <v>194433.56046127569</v>
      </c>
      <c r="F2242" s="24">
        <v>335628.17116098263</v>
      </c>
    </row>
    <row r="2243" spans="1:6">
      <c r="A2243" s="21" t="s">
        <v>3945</v>
      </c>
      <c r="B2243" s="23" t="s">
        <v>135</v>
      </c>
      <c r="C2243" s="19" t="s">
        <v>3892</v>
      </c>
      <c r="D2243" s="24">
        <v>11305.985515113414</v>
      </c>
      <c r="E2243" s="24">
        <v>26771.628697714954</v>
      </c>
      <c r="F2243" s="24">
        <v>38077.614212828368</v>
      </c>
    </row>
    <row r="2244" spans="1:6">
      <c r="A2244" s="21" t="s">
        <v>3946</v>
      </c>
      <c r="B2244" s="23" t="s">
        <v>3947</v>
      </c>
      <c r="C2244" s="19" t="s">
        <v>3892</v>
      </c>
      <c r="D2244" s="24">
        <v>28465.845808810907</v>
      </c>
      <c r="E2244" s="24">
        <v>68622.132800521955</v>
      </c>
      <c r="F2244" s="24">
        <v>97087.978609332858</v>
      </c>
    </row>
    <row r="2245" spans="1:6">
      <c r="A2245" s="21" t="s">
        <v>3948</v>
      </c>
      <c r="B2245" s="23" t="s">
        <v>3949</v>
      </c>
      <c r="C2245" s="19" t="s">
        <v>3892</v>
      </c>
      <c r="D2245" s="24">
        <v>35154.808430301651</v>
      </c>
      <c r="E2245" s="24">
        <v>32664.122838238967</v>
      </c>
      <c r="F2245" s="24">
        <v>67818.931268540618</v>
      </c>
    </row>
    <row r="2246" spans="1:6">
      <c r="A2246" s="21" t="s">
        <v>3950</v>
      </c>
      <c r="B2246" s="23" t="s">
        <v>3951</v>
      </c>
      <c r="C2246" s="19" t="s">
        <v>3892</v>
      </c>
      <c r="D2246" s="24">
        <v>5669.1290359444874</v>
      </c>
      <c r="E2246" s="24">
        <v>10662.546711344843</v>
      </c>
      <c r="F2246" s="24">
        <v>16331.675747289331</v>
      </c>
    </row>
    <row r="2247" spans="1:6">
      <c r="A2247" s="21" t="s">
        <v>3952</v>
      </c>
      <c r="B2247" s="23" t="s">
        <v>3953</v>
      </c>
      <c r="C2247" s="19" t="s">
        <v>3892</v>
      </c>
      <c r="D2247" s="24">
        <v>16002.429925663222</v>
      </c>
      <c r="E2247" s="24">
        <v>27696.973306594449</v>
      </c>
      <c r="F2247" s="24">
        <v>43699.403232257668</v>
      </c>
    </row>
    <row r="2248" spans="1:6">
      <c r="A2248" s="21" t="s">
        <v>3954</v>
      </c>
      <c r="B2248" s="23" t="s">
        <v>3955</v>
      </c>
      <c r="C2248" s="19" t="s">
        <v>3892</v>
      </c>
      <c r="D2248" s="24">
        <v>545.45454545454493</v>
      </c>
      <c r="E2248" s="24">
        <v>12113.974003328834</v>
      </c>
      <c r="F2248" s="24">
        <v>12659.42854878338</v>
      </c>
    </row>
    <row r="2249" spans="1:6">
      <c r="A2249" s="21" t="s">
        <v>3956</v>
      </c>
      <c r="B2249" s="23" t="s">
        <v>1401</v>
      </c>
      <c r="C2249" s="19" t="s">
        <v>3892</v>
      </c>
      <c r="D2249" s="24">
        <v>15595.575252842687</v>
      </c>
      <c r="E2249" s="24">
        <v>44964.039197760103</v>
      </c>
      <c r="F2249" s="24">
        <v>60559.614450602792</v>
      </c>
    </row>
    <row r="2250" spans="1:6">
      <c r="A2250" s="21" t="s">
        <v>3957</v>
      </c>
      <c r="B2250" s="23" t="s">
        <v>3958</v>
      </c>
      <c r="C2250" s="19" t="s">
        <v>3892</v>
      </c>
      <c r="D2250" s="24">
        <v>13178.464207575227</v>
      </c>
      <c r="E2250" s="24">
        <v>18087.759565812816</v>
      </c>
      <c r="F2250" s="24">
        <v>31266.223773388043</v>
      </c>
    </row>
    <row r="2251" spans="1:6">
      <c r="A2251" s="21" t="s">
        <v>3959</v>
      </c>
      <c r="B2251" s="23" t="s">
        <v>165</v>
      </c>
      <c r="C2251" s="19" t="s">
        <v>3892</v>
      </c>
      <c r="D2251" s="24">
        <v>3993.4667714840225</v>
      </c>
      <c r="E2251" s="24">
        <v>4628.367483148425</v>
      </c>
      <c r="F2251" s="24">
        <v>8621.8342546324493</v>
      </c>
    </row>
    <row r="2252" spans="1:6">
      <c r="A2252" s="21" t="s">
        <v>3960</v>
      </c>
      <c r="B2252" s="23" t="s">
        <v>168</v>
      </c>
      <c r="C2252" s="19" t="s">
        <v>3892</v>
      </c>
      <c r="D2252" s="24">
        <v>8627.0553940696427</v>
      </c>
      <c r="E2252" s="24">
        <v>13362.621439143562</v>
      </c>
      <c r="F2252" s="24">
        <v>21989.676833213201</v>
      </c>
    </row>
    <row r="2253" spans="1:6">
      <c r="A2253" s="21" t="s">
        <v>3961</v>
      </c>
      <c r="B2253" s="23" t="s">
        <v>3962</v>
      </c>
      <c r="C2253" s="19" t="s">
        <v>3892</v>
      </c>
      <c r="D2253" s="24">
        <v>9975.3089040073246</v>
      </c>
      <c r="E2253" s="24">
        <v>11438.632946320113</v>
      </c>
      <c r="F2253" s="24">
        <v>21413.941850327436</v>
      </c>
    </row>
    <row r="2254" spans="1:6">
      <c r="A2254" s="21" t="s">
        <v>3963</v>
      </c>
      <c r="B2254" s="23" t="s">
        <v>3449</v>
      </c>
      <c r="C2254" s="19" t="s">
        <v>3892</v>
      </c>
      <c r="D2254" s="24">
        <v>22942.834774787054</v>
      </c>
      <c r="E2254" s="24">
        <v>40940.840929497186</v>
      </c>
      <c r="F2254" s="24">
        <v>63883.675704284244</v>
      </c>
    </row>
    <row r="2255" spans="1:6">
      <c r="A2255" s="21" t="s">
        <v>3964</v>
      </c>
      <c r="B2255" s="23" t="s">
        <v>3965</v>
      </c>
      <c r="C2255" s="19" t="s">
        <v>3892</v>
      </c>
      <c r="D2255" s="24">
        <v>50651.495794710318</v>
      </c>
      <c r="E2255" s="24">
        <v>30964.317411398872</v>
      </c>
      <c r="F2255" s="24">
        <v>81615.813206109189</v>
      </c>
    </row>
    <row r="2256" spans="1:6">
      <c r="A2256" s="21" t="s">
        <v>3966</v>
      </c>
      <c r="B2256" s="23" t="s">
        <v>174</v>
      </c>
      <c r="C2256" s="19" t="s">
        <v>3892</v>
      </c>
      <c r="D2256" s="24">
        <v>60373.326552768376</v>
      </c>
      <c r="E2256" s="24">
        <v>9288.0456545340203</v>
      </c>
      <c r="F2256" s="24">
        <v>69661.372207302396</v>
      </c>
    </row>
    <row r="2257" spans="1:6">
      <c r="A2257" s="21" t="s">
        <v>3967</v>
      </c>
      <c r="B2257" s="23" t="s">
        <v>3968</v>
      </c>
      <c r="C2257" s="19" t="s">
        <v>3892</v>
      </c>
      <c r="D2257" s="24">
        <v>0</v>
      </c>
      <c r="E2257" s="24">
        <v>107.58139534883716</v>
      </c>
      <c r="F2257" s="24">
        <v>107.58139534883716</v>
      </c>
    </row>
    <row r="2258" spans="1:6">
      <c r="A2258" s="21" t="s">
        <v>3969</v>
      </c>
      <c r="B2258" s="23" t="s">
        <v>180</v>
      </c>
      <c r="C2258" s="19" t="s">
        <v>3892</v>
      </c>
      <c r="D2258" s="24">
        <v>1268.8181818181806</v>
      </c>
      <c r="E2258" s="24">
        <v>393.90909090909059</v>
      </c>
      <c r="F2258" s="24">
        <v>1662.7272727272712</v>
      </c>
    </row>
    <row r="2259" spans="1:6">
      <c r="A2259" s="21" t="s">
        <v>3970</v>
      </c>
      <c r="B2259" s="23" t="s">
        <v>3971</v>
      </c>
      <c r="C2259" s="19" t="s">
        <v>3892</v>
      </c>
      <c r="D2259" s="24">
        <v>872.72727272727195</v>
      </c>
      <c r="E2259" s="24">
        <v>12045.177934532769</v>
      </c>
      <c r="F2259" s="24">
        <v>12917.905207260039</v>
      </c>
    </row>
    <row r="2260" spans="1:6">
      <c r="A2260" s="21" t="s">
        <v>3972</v>
      </c>
      <c r="B2260" s="23" t="s">
        <v>3973</v>
      </c>
      <c r="C2260" s="19" t="s">
        <v>3892</v>
      </c>
      <c r="D2260" s="24">
        <v>29363.180476322992</v>
      </c>
      <c r="E2260" s="24">
        <v>24411.788655685825</v>
      </c>
      <c r="F2260" s="24">
        <v>53774.969132008817</v>
      </c>
    </row>
    <row r="2261" spans="1:6">
      <c r="A2261" s="21" t="s">
        <v>3974</v>
      </c>
      <c r="B2261" s="23" t="s">
        <v>3975</v>
      </c>
      <c r="C2261" s="19" t="s">
        <v>3892</v>
      </c>
      <c r="D2261" s="24">
        <v>25052.989937902152</v>
      </c>
      <c r="E2261" s="24">
        <v>13967.62688949069</v>
      </c>
      <c r="F2261" s="24">
        <v>39020.616827392842</v>
      </c>
    </row>
    <row r="2262" spans="1:6">
      <c r="A2262" s="21" t="s">
        <v>3976</v>
      </c>
      <c r="B2262" s="23" t="s">
        <v>2226</v>
      </c>
      <c r="C2262" s="19" t="s">
        <v>3892</v>
      </c>
      <c r="D2262" s="24">
        <v>388.02092414995633</v>
      </c>
      <c r="E2262" s="24">
        <v>1260.9755426054237</v>
      </c>
      <c r="F2262" s="24">
        <v>1648.9964667553797</v>
      </c>
    </row>
    <row r="2263" spans="1:6">
      <c r="A2263" s="21" t="s">
        <v>3977</v>
      </c>
      <c r="B2263" s="23" t="s">
        <v>1568</v>
      </c>
      <c r="C2263" s="19" t="s">
        <v>3892</v>
      </c>
      <c r="D2263" s="24">
        <v>1038.1946183720368</v>
      </c>
      <c r="E2263" s="24">
        <v>3513.7859435681989</v>
      </c>
      <c r="F2263" s="24">
        <v>4551.980561940235</v>
      </c>
    </row>
    <row r="2264" spans="1:6">
      <c r="A2264" s="21" t="s">
        <v>3978</v>
      </c>
      <c r="B2264" s="23" t="s">
        <v>3979</v>
      </c>
      <c r="C2264" s="19" t="s">
        <v>3892</v>
      </c>
      <c r="D2264" s="24">
        <v>1658.2487913133064</v>
      </c>
      <c r="E2264" s="24">
        <v>9037.2659903305012</v>
      </c>
      <c r="F2264" s="24">
        <v>10695.514781643808</v>
      </c>
    </row>
    <row r="2265" spans="1:6">
      <c r="A2265" s="21" t="s">
        <v>3980</v>
      </c>
      <c r="B2265" s="23" t="s">
        <v>3325</v>
      </c>
      <c r="C2265" s="19" t="s">
        <v>3892</v>
      </c>
      <c r="D2265" s="24">
        <v>7878.4797891733315</v>
      </c>
      <c r="E2265" s="24">
        <v>26763.480422947432</v>
      </c>
      <c r="F2265" s="24">
        <v>34641.960212120764</v>
      </c>
    </row>
    <row r="2266" spans="1:6">
      <c r="A2266" s="21" t="s">
        <v>3981</v>
      </c>
      <c r="B2266" s="23" t="s">
        <v>453</v>
      </c>
      <c r="C2266" s="19" t="s">
        <v>3892</v>
      </c>
      <c r="D2266" s="24">
        <v>17484.606308210947</v>
      </c>
      <c r="E2266" s="24">
        <v>28640.582701449297</v>
      </c>
      <c r="F2266" s="24">
        <v>46125.189009660244</v>
      </c>
    </row>
    <row r="2267" spans="1:6">
      <c r="A2267" s="21" t="s">
        <v>3982</v>
      </c>
      <c r="B2267" s="23" t="s">
        <v>3983</v>
      </c>
      <c r="C2267" s="19" t="s">
        <v>3892</v>
      </c>
      <c r="D2267" s="24">
        <v>3422.674418604649</v>
      </c>
      <c r="E2267" s="24">
        <v>8304.8495016874567</v>
      </c>
      <c r="F2267" s="24">
        <v>11727.523920292106</v>
      </c>
    </row>
    <row r="2268" spans="1:6">
      <c r="A2268" s="21" t="s">
        <v>3984</v>
      </c>
      <c r="B2268" s="23" t="s">
        <v>1179</v>
      </c>
      <c r="C2268" s="19" t="s">
        <v>3892</v>
      </c>
      <c r="D2268" s="24">
        <v>1180.3636363636351</v>
      </c>
      <c r="E2268" s="24">
        <v>6226.9652056748773</v>
      </c>
      <c r="F2268" s="24">
        <v>7407.3288420385134</v>
      </c>
    </row>
    <row r="2269" spans="1:6">
      <c r="A2269" s="21" t="s">
        <v>3985</v>
      </c>
      <c r="B2269" s="23" t="s">
        <v>210</v>
      </c>
      <c r="C2269" s="19" t="s">
        <v>3892</v>
      </c>
      <c r="D2269" s="24">
        <v>5188.8094735600325</v>
      </c>
      <c r="E2269" s="24">
        <v>14832.082255207526</v>
      </c>
      <c r="F2269" s="24">
        <v>20020.891728767558</v>
      </c>
    </row>
    <row r="2270" spans="1:6">
      <c r="A2270" s="21" t="s">
        <v>3986</v>
      </c>
      <c r="B2270" s="23" t="s">
        <v>1184</v>
      </c>
      <c r="C2270" s="19" t="s">
        <v>3892</v>
      </c>
      <c r="D2270" s="24">
        <v>3021.7302052785903</v>
      </c>
      <c r="E2270" s="24">
        <v>2609.501466275658</v>
      </c>
      <c r="F2270" s="24">
        <v>5631.2316715542484</v>
      </c>
    </row>
    <row r="2271" spans="1:6">
      <c r="A2271" s="21" t="s">
        <v>3987</v>
      </c>
      <c r="B2271" s="23" t="s">
        <v>3988</v>
      </c>
      <c r="C2271" s="19" t="s">
        <v>3892</v>
      </c>
      <c r="D2271" s="24">
        <v>18465.542197588697</v>
      </c>
      <c r="E2271" s="24">
        <v>18584.384523649329</v>
      </c>
      <c r="F2271" s="24">
        <v>37049.926721238022</v>
      </c>
    </row>
    <row r="2272" spans="1:6">
      <c r="A2272" s="21" t="s">
        <v>3989</v>
      </c>
      <c r="B2272" s="23" t="s">
        <v>3336</v>
      </c>
      <c r="C2272" s="19" t="s">
        <v>3892</v>
      </c>
      <c r="D2272" s="24">
        <v>4945.8182079917979</v>
      </c>
      <c r="E2272" s="24">
        <v>7905.6297178410032</v>
      </c>
      <c r="F2272" s="24">
        <v>12851.447925832799</v>
      </c>
    </row>
    <row r="2273" spans="1:6">
      <c r="A2273" s="21" t="s">
        <v>3990</v>
      </c>
      <c r="B2273" s="23" t="s">
        <v>2231</v>
      </c>
      <c r="C2273" s="19" t="s">
        <v>3892</v>
      </c>
      <c r="D2273" s="24">
        <v>95676.305639677696</v>
      </c>
      <c r="E2273" s="24">
        <v>40620.986800754225</v>
      </c>
      <c r="F2273" s="24">
        <v>136297.29244043192</v>
      </c>
    </row>
    <row r="2274" spans="1:6">
      <c r="A2274" s="21" t="s">
        <v>3991</v>
      </c>
      <c r="B2274" s="23" t="s">
        <v>2282</v>
      </c>
      <c r="C2274" s="19" t="s">
        <v>3993</v>
      </c>
      <c r="D2274" s="24">
        <v>0</v>
      </c>
      <c r="E2274" s="24">
        <v>50</v>
      </c>
      <c r="F2274" s="24">
        <v>50</v>
      </c>
    </row>
    <row r="2275" spans="1:6">
      <c r="A2275" s="21" t="s">
        <v>3994</v>
      </c>
      <c r="B2275" s="23" t="s">
        <v>726</v>
      </c>
      <c r="C2275" s="19" t="s">
        <v>3993</v>
      </c>
      <c r="D2275" s="24">
        <v>0</v>
      </c>
      <c r="E2275" s="24">
        <v>120</v>
      </c>
      <c r="F2275" s="24">
        <v>120</v>
      </c>
    </row>
    <row r="2276" spans="1:6">
      <c r="A2276" s="21" t="s">
        <v>3995</v>
      </c>
      <c r="B2276" s="23" t="s">
        <v>3996</v>
      </c>
      <c r="C2276" s="19" t="s">
        <v>3993</v>
      </c>
      <c r="D2276" s="24">
        <v>100</v>
      </c>
      <c r="E2276" s="24">
        <v>650.00000000000011</v>
      </c>
      <c r="F2276" s="24">
        <v>750</v>
      </c>
    </row>
    <row r="2277" spans="1:6">
      <c r="A2277" s="21" t="s">
        <v>3997</v>
      </c>
      <c r="B2277" s="23" t="s">
        <v>3998</v>
      </c>
      <c r="C2277" s="19" t="s">
        <v>3993</v>
      </c>
      <c r="D2277" s="24">
        <v>120</v>
      </c>
      <c r="E2277" s="24">
        <v>250</v>
      </c>
      <c r="F2277" s="24">
        <v>370</v>
      </c>
    </row>
    <row r="2278" spans="1:6">
      <c r="A2278" s="21" t="s">
        <v>3999</v>
      </c>
      <c r="B2278" s="23" t="s">
        <v>210</v>
      </c>
      <c r="C2278" s="19" t="s">
        <v>3993</v>
      </c>
      <c r="D2278" s="24">
        <v>40</v>
      </c>
      <c r="E2278" s="24">
        <v>1190</v>
      </c>
      <c r="F2278" s="24">
        <v>1230</v>
      </c>
    </row>
    <row r="2279" spans="1:6">
      <c r="A2279" s="21" t="s">
        <v>4000</v>
      </c>
      <c r="B2279" s="23" t="s">
        <v>4002</v>
      </c>
      <c r="C2279" s="19" t="s">
        <v>4003</v>
      </c>
      <c r="D2279" s="24">
        <v>1271.7671421997238</v>
      </c>
      <c r="E2279" s="24">
        <v>2770.6030023183189</v>
      </c>
      <c r="F2279" s="24">
        <v>4042.3701445180427</v>
      </c>
    </row>
    <row r="2280" spans="1:6">
      <c r="A2280" s="21" t="s">
        <v>4004</v>
      </c>
      <c r="B2280" s="23" t="s">
        <v>4005</v>
      </c>
      <c r="C2280" s="19" t="s">
        <v>4003</v>
      </c>
      <c r="D2280" s="24">
        <v>21108.531226641273</v>
      </c>
      <c r="E2280" s="24">
        <v>47803.442709236617</v>
      </c>
      <c r="F2280" s="24">
        <v>68911.97393587789</v>
      </c>
    </row>
    <row r="2281" spans="1:6">
      <c r="A2281" s="21" t="s">
        <v>4006</v>
      </c>
      <c r="B2281" s="23" t="s">
        <v>4007</v>
      </c>
      <c r="C2281" s="19" t="s">
        <v>4003</v>
      </c>
      <c r="D2281" s="24">
        <v>31888.304607394974</v>
      </c>
      <c r="E2281" s="24">
        <v>20208.348207416606</v>
      </c>
      <c r="F2281" s="24">
        <v>52096.652814811583</v>
      </c>
    </row>
    <row r="2282" spans="1:6">
      <c r="A2282" s="21" t="s">
        <v>4008</v>
      </c>
      <c r="B2282" s="23" t="s">
        <v>1743</v>
      </c>
      <c r="C2282" s="19" t="s">
        <v>4003</v>
      </c>
      <c r="D2282" s="24">
        <v>14082.7897574124</v>
      </c>
      <c r="E2282" s="24">
        <v>37902.586203542116</v>
      </c>
      <c r="F2282" s="24">
        <v>51985.375960954516</v>
      </c>
    </row>
    <row r="2283" spans="1:6">
      <c r="A2283" s="21" t="s">
        <v>4009</v>
      </c>
      <c r="B2283" s="23" t="s">
        <v>4010</v>
      </c>
      <c r="C2283" s="19" t="s">
        <v>4003</v>
      </c>
      <c r="D2283" s="24">
        <v>18503.852491191872</v>
      </c>
      <c r="E2283" s="24">
        <v>13611.998291837728</v>
      </c>
      <c r="F2283" s="24">
        <v>32115.8507830296</v>
      </c>
    </row>
    <row r="2284" spans="1:6">
      <c r="A2284" s="21" t="s">
        <v>4011</v>
      </c>
      <c r="B2284" s="23" t="s">
        <v>4012</v>
      </c>
      <c r="C2284" s="19" t="s">
        <v>4003</v>
      </c>
      <c r="D2284" s="24">
        <v>15382.300791902258</v>
      </c>
      <c r="E2284" s="24">
        <v>13029.392497321604</v>
      </c>
      <c r="F2284" s="24">
        <v>28411.693289223862</v>
      </c>
    </row>
    <row r="2285" spans="1:6">
      <c r="A2285" s="21" t="s">
        <v>4013</v>
      </c>
      <c r="B2285" s="23" t="s">
        <v>3353</v>
      </c>
      <c r="C2285" s="19" t="s">
        <v>4003</v>
      </c>
      <c r="D2285" s="24">
        <v>0</v>
      </c>
      <c r="E2285" s="24">
        <v>7271.9863164584276</v>
      </c>
      <c r="F2285" s="24">
        <v>7271.9863164584276</v>
      </c>
    </row>
    <row r="2286" spans="1:6">
      <c r="A2286" s="21" t="s">
        <v>4014</v>
      </c>
      <c r="B2286" s="23" t="s">
        <v>4015</v>
      </c>
      <c r="C2286" s="19" t="s">
        <v>4003</v>
      </c>
      <c r="D2286" s="24">
        <v>3105.5392738634455</v>
      </c>
      <c r="E2286" s="24">
        <v>10339.480974520433</v>
      </c>
      <c r="F2286" s="24">
        <v>13445.020248383878</v>
      </c>
    </row>
    <row r="2287" spans="1:6">
      <c r="A2287" s="21" t="s">
        <v>4016</v>
      </c>
      <c r="B2287" s="23" t="s">
        <v>39</v>
      </c>
      <c r="C2287" s="19" t="s">
        <v>4003</v>
      </c>
      <c r="D2287" s="24">
        <v>54916.840913932967</v>
      </c>
      <c r="E2287" s="24">
        <v>35493.881226497717</v>
      </c>
      <c r="F2287" s="24">
        <v>90410.722140430677</v>
      </c>
    </row>
    <row r="2288" spans="1:6">
      <c r="A2288" s="21" t="s">
        <v>4017</v>
      </c>
      <c r="B2288" s="23" t="s">
        <v>4018</v>
      </c>
      <c r="C2288" s="19" t="s">
        <v>4003</v>
      </c>
      <c r="D2288" s="24">
        <v>1406.4509006063254</v>
      </c>
      <c r="E2288" s="24">
        <v>8398.7256106211244</v>
      </c>
      <c r="F2288" s="24">
        <v>9805.1765112274497</v>
      </c>
    </row>
    <row r="2289" spans="1:6">
      <c r="A2289" s="21" t="s">
        <v>4019</v>
      </c>
      <c r="B2289" s="23" t="s">
        <v>45</v>
      </c>
      <c r="C2289" s="19" t="s">
        <v>4003</v>
      </c>
      <c r="D2289" s="24">
        <v>2353.2025819265145</v>
      </c>
      <c r="E2289" s="24">
        <v>1507.3690697783193</v>
      </c>
      <c r="F2289" s="24">
        <v>3860.5716517048336</v>
      </c>
    </row>
    <row r="2290" spans="1:6">
      <c r="A2290" s="21" t="s">
        <v>4020</v>
      </c>
      <c r="B2290" s="23" t="s">
        <v>3915</v>
      </c>
      <c r="C2290" s="19" t="s">
        <v>4003</v>
      </c>
      <c r="D2290" s="24">
        <v>10180.909337465073</v>
      </c>
      <c r="E2290" s="24">
        <v>4462.6688922338844</v>
      </c>
      <c r="F2290" s="24">
        <v>14643.578229698958</v>
      </c>
    </row>
    <row r="2291" spans="1:6">
      <c r="A2291" s="21" t="s">
        <v>4021</v>
      </c>
      <c r="B2291" s="23" t="s">
        <v>4022</v>
      </c>
      <c r="C2291" s="19" t="s">
        <v>4003</v>
      </c>
      <c r="D2291" s="24">
        <v>5944.2366534953953</v>
      </c>
      <c r="E2291" s="24">
        <v>39360.514329117788</v>
      </c>
      <c r="F2291" s="24">
        <v>45304.750982613186</v>
      </c>
    </row>
    <row r="2292" spans="1:6">
      <c r="A2292" s="21" t="s">
        <v>4023</v>
      </c>
      <c r="B2292" s="23" t="s">
        <v>4024</v>
      </c>
      <c r="C2292" s="19" t="s">
        <v>4003</v>
      </c>
      <c r="D2292" s="24">
        <v>46452.790917217273</v>
      </c>
      <c r="E2292" s="24">
        <v>36319.311931451477</v>
      </c>
      <c r="F2292" s="24">
        <v>82772.102848668757</v>
      </c>
    </row>
    <row r="2293" spans="1:6">
      <c r="A2293" s="21" t="s">
        <v>4025</v>
      </c>
      <c r="B2293" s="23" t="s">
        <v>4026</v>
      </c>
      <c r="C2293" s="19" t="s">
        <v>4003</v>
      </c>
      <c r="D2293" s="24">
        <v>4898.3347540086224</v>
      </c>
      <c r="E2293" s="24">
        <v>75158.796117216465</v>
      </c>
      <c r="F2293" s="24">
        <v>80057.130871225076</v>
      </c>
    </row>
    <row r="2294" spans="1:6">
      <c r="A2294" s="21" t="s">
        <v>4027</v>
      </c>
      <c r="B2294" s="23" t="s">
        <v>4028</v>
      </c>
      <c r="C2294" s="19" t="s">
        <v>4003</v>
      </c>
      <c r="D2294" s="24">
        <v>141077.99873958554</v>
      </c>
      <c r="E2294" s="24">
        <v>64640.263901462851</v>
      </c>
      <c r="F2294" s="24">
        <v>205718.26264104841</v>
      </c>
    </row>
    <row r="2295" spans="1:6">
      <c r="A2295" s="21" t="s">
        <v>4029</v>
      </c>
      <c r="B2295" s="23" t="s">
        <v>4030</v>
      </c>
      <c r="C2295" s="19" t="s">
        <v>4003</v>
      </c>
      <c r="D2295" s="24">
        <v>30374.178697597417</v>
      </c>
      <c r="E2295" s="24">
        <v>67454.353540299344</v>
      </c>
      <c r="F2295" s="24">
        <v>97828.532237896754</v>
      </c>
    </row>
    <row r="2296" spans="1:6">
      <c r="A2296" s="21" t="s">
        <v>4031</v>
      </c>
      <c r="B2296" s="23" t="s">
        <v>2250</v>
      </c>
      <c r="C2296" s="19" t="s">
        <v>4003</v>
      </c>
      <c r="D2296" s="24">
        <v>12423.97364887945</v>
      </c>
      <c r="E2296" s="24">
        <v>23207.860782511856</v>
      </c>
      <c r="F2296" s="24">
        <v>35631.834431391304</v>
      </c>
    </row>
    <row r="2297" spans="1:6">
      <c r="A2297" s="21" t="s">
        <v>4032</v>
      </c>
      <c r="B2297" s="23" t="s">
        <v>4033</v>
      </c>
      <c r="C2297" s="19" t="s">
        <v>4003</v>
      </c>
      <c r="D2297" s="24">
        <v>7984.2994165651944</v>
      </c>
      <c r="E2297" s="24">
        <v>2410.7400011764344</v>
      </c>
      <c r="F2297" s="24">
        <v>10395.039417741627</v>
      </c>
    </row>
    <row r="2298" spans="1:6">
      <c r="A2298" s="21" t="s">
        <v>4034</v>
      </c>
      <c r="B2298" s="23" t="s">
        <v>708</v>
      </c>
      <c r="C2298" s="19" t="s">
        <v>4003</v>
      </c>
      <c r="D2298" s="24">
        <v>889.3659297807335</v>
      </c>
      <c r="E2298" s="24">
        <v>314.51800232288059</v>
      </c>
      <c r="F2298" s="24">
        <v>1203.8839321036141</v>
      </c>
    </row>
    <row r="2299" spans="1:6">
      <c r="A2299" s="21" t="s">
        <v>4035</v>
      </c>
      <c r="B2299" s="23" t="s">
        <v>4036</v>
      </c>
      <c r="C2299" s="19" t="s">
        <v>4003</v>
      </c>
      <c r="D2299" s="24">
        <v>24922.36211372957</v>
      </c>
      <c r="E2299" s="24">
        <v>71924.578077032362</v>
      </c>
      <c r="F2299" s="24">
        <v>96846.940190761932</v>
      </c>
    </row>
    <row r="2300" spans="1:6">
      <c r="A2300" s="21" t="s">
        <v>4037</v>
      </c>
      <c r="B2300" s="23" t="s">
        <v>4038</v>
      </c>
      <c r="C2300" s="19" t="s">
        <v>4003</v>
      </c>
      <c r="D2300" s="24">
        <v>13.584905660377359</v>
      </c>
      <c r="E2300" s="24">
        <v>14965.034497522671</v>
      </c>
      <c r="F2300" s="24">
        <v>14978.619403183049</v>
      </c>
    </row>
    <row r="2301" spans="1:6">
      <c r="A2301" s="21" t="s">
        <v>4039</v>
      </c>
      <c r="B2301" s="23" t="s">
        <v>4040</v>
      </c>
      <c r="C2301" s="19" t="s">
        <v>4003</v>
      </c>
      <c r="D2301" s="24">
        <v>0</v>
      </c>
      <c r="E2301" s="24">
        <v>16032.387284363695</v>
      </c>
      <c r="F2301" s="24">
        <v>16032.387284363695</v>
      </c>
    </row>
    <row r="2302" spans="1:6">
      <c r="A2302" s="21" t="s">
        <v>4041</v>
      </c>
      <c r="B2302" s="23" t="s">
        <v>1798</v>
      </c>
      <c r="C2302" s="19" t="s">
        <v>4003</v>
      </c>
      <c r="D2302" s="24">
        <v>8647.6200256739412</v>
      </c>
      <c r="E2302" s="24">
        <v>1605.4990579835101</v>
      </c>
      <c r="F2302" s="24">
        <v>10253.119083657451</v>
      </c>
    </row>
    <row r="2303" spans="1:6">
      <c r="A2303" s="21" t="s">
        <v>4042</v>
      </c>
      <c r="B2303" s="23" t="s">
        <v>4043</v>
      </c>
      <c r="C2303" s="19" t="s">
        <v>4003</v>
      </c>
      <c r="D2303" s="24">
        <v>30064.413609884919</v>
      </c>
      <c r="E2303" s="24">
        <v>20176.164698195429</v>
      </c>
      <c r="F2303" s="24">
        <v>50240.578308080345</v>
      </c>
    </row>
    <row r="2304" spans="1:6">
      <c r="A2304" s="21" t="s">
        <v>4044</v>
      </c>
      <c r="B2304" s="23" t="s">
        <v>4045</v>
      </c>
      <c r="C2304" s="19" t="s">
        <v>4003</v>
      </c>
      <c r="D2304" s="24">
        <v>45744.535060615221</v>
      </c>
      <c r="E2304" s="24">
        <v>49570.669507039842</v>
      </c>
      <c r="F2304" s="24">
        <v>95315.204567655062</v>
      </c>
    </row>
    <row r="2305" spans="1:6">
      <c r="A2305" s="21" t="s">
        <v>4046</v>
      </c>
      <c r="B2305" s="23" t="s">
        <v>999</v>
      </c>
      <c r="C2305" s="19" t="s">
        <v>4003</v>
      </c>
      <c r="D2305" s="24">
        <v>0</v>
      </c>
      <c r="E2305" s="24">
        <v>17015.608527762117</v>
      </c>
      <c r="F2305" s="24">
        <v>17015.608527762117</v>
      </c>
    </row>
    <row r="2306" spans="1:6">
      <c r="A2306" s="21" t="s">
        <v>4047</v>
      </c>
      <c r="B2306" s="23" t="s">
        <v>4048</v>
      </c>
      <c r="C2306" s="19" t="s">
        <v>4003</v>
      </c>
      <c r="D2306" s="24">
        <v>3121.8141263964849</v>
      </c>
      <c r="E2306" s="24">
        <v>3747.6631927264116</v>
      </c>
      <c r="F2306" s="24">
        <v>6869.4773191228969</v>
      </c>
    </row>
    <row r="2307" spans="1:6">
      <c r="A2307" s="21" t="s">
        <v>4049</v>
      </c>
      <c r="B2307" s="23" t="s">
        <v>3048</v>
      </c>
      <c r="C2307" s="19" t="s">
        <v>4003</v>
      </c>
      <c r="D2307" s="24">
        <v>1757.6042326248219</v>
      </c>
      <c r="E2307" s="24">
        <v>804.78103334728939</v>
      </c>
      <c r="F2307" s="24">
        <v>2562.3852659721115</v>
      </c>
    </row>
    <row r="2308" spans="1:6">
      <c r="A2308" s="21" t="s">
        <v>4050</v>
      </c>
      <c r="B2308" s="23" t="s">
        <v>1020</v>
      </c>
      <c r="C2308" s="19" t="s">
        <v>4003</v>
      </c>
      <c r="D2308" s="24">
        <v>8921.1810012836977</v>
      </c>
      <c r="E2308" s="24">
        <v>2215.6568711239679</v>
      </c>
      <c r="F2308" s="24">
        <v>11136.837872407665</v>
      </c>
    </row>
    <row r="2309" spans="1:6">
      <c r="A2309" s="21" t="s">
        <v>4051</v>
      </c>
      <c r="B2309" s="23" t="s">
        <v>138</v>
      </c>
      <c r="C2309" s="19" t="s">
        <v>4003</v>
      </c>
      <c r="D2309" s="24">
        <v>60168.609571651868</v>
      </c>
      <c r="E2309" s="24">
        <v>41237.46534746424</v>
      </c>
      <c r="F2309" s="24">
        <v>101406.0749191161</v>
      </c>
    </row>
    <row r="2310" spans="1:6">
      <c r="A2310" s="21" t="s">
        <v>4052</v>
      </c>
      <c r="B2310" s="23" t="s">
        <v>4053</v>
      </c>
      <c r="C2310" s="19" t="s">
        <v>4003</v>
      </c>
      <c r="D2310" s="24">
        <v>18450.872560149761</v>
      </c>
      <c r="E2310" s="24">
        <v>9433.1960847779355</v>
      </c>
      <c r="F2310" s="24">
        <v>27884.068644927695</v>
      </c>
    </row>
    <row r="2311" spans="1:6">
      <c r="A2311" s="21" t="s">
        <v>4054</v>
      </c>
      <c r="B2311" s="23" t="s">
        <v>4055</v>
      </c>
      <c r="C2311" s="19" t="s">
        <v>4003</v>
      </c>
      <c r="D2311" s="24">
        <v>100</v>
      </c>
      <c r="E2311" s="24">
        <v>74.74570572773402</v>
      </c>
      <c r="F2311" s="24">
        <v>174.74570572773402</v>
      </c>
    </row>
    <row r="2312" spans="1:6">
      <c r="A2312" s="21" t="s">
        <v>4056</v>
      </c>
      <c r="B2312" s="23" t="s">
        <v>156</v>
      </c>
      <c r="C2312" s="19" t="s">
        <v>4003</v>
      </c>
      <c r="D2312" s="24">
        <v>16612.645652051437</v>
      </c>
      <c r="E2312" s="24">
        <v>37735.3131047891</v>
      </c>
      <c r="F2312" s="24">
        <v>54347.958756840533</v>
      </c>
    </row>
    <row r="2313" spans="1:6">
      <c r="A2313" s="21" t="s">
        <v>4057</v>
      </c>
      <c r="B2313" s="23" t="s">
        <v>4058</v>
      </c>
      <c r="C2313" s="19" t="s">
        <v>4003</v>
      </c>
      <c r="D2313" s="24">
        <v>23466.620529428346</v>
      </c>
      <c r="E2313" s="24">
        <v>68505.357433582554</v>
      </c>
      <c r="F2313" s="24">
        <v>91971.977963010897</v>
      </c>
    </row>
    <row r="2314" spans="1:6">
      <c r="A2314" s="21" t="s">
        <v>4059</v>
      </c>
      <c r="B2314" s="23" t="s">
        <v>4060</v>
      </c>
      <c r="C2314" s="19" t="s">
        <v>4003</v>
      </c>
      <c r="D2314" s="24">
        <v>12894.527260758245</v>
      </c>
      <c r="E2314" s="24">
        <v>6912.6275216790364</v>
      </c>
      <c r="F2314" s="24">
        <v>19807.154782437283</v>
      </c>
    </row>
    <row r="2315" spans="1:6">
      <c r="A2315" s="21" t="s">
        <v>4061</v>
      </c>
      <c r="B2315" s="23" t="s">
        <v>1069</v>
      </c>
      <c r="C2315" s="19" t="s">
        <v>4003</v>
      </c>
      <c r="D2315" s="24">
        <v>1201.2476774079701</v>
      </c>
      <c r="E2315" s="24">
        <v>1086.9248846921726</v>
      </c>
      <c r="F2315" s="24">
        <v>2288.1725621001428</v>
      </c>
    </row>
    <row r="2316" spans="1:6">
      <c r="A2316" s="21" t="s">
        <v>4062</v>
      </c>
      <c r="B2316" s="23" t="s">
        <v>4063</v>
      </c>
      <c r="C2316" s="19" t="s">
        <v>4003</v>
      </c>
      <c r="D2316" s="24">
        <v>89463.76734884335</v>
      </c>
      <c r="E2316" s="24">
        <v>40635.95034168251</v>
      </c>
      <c r="F2316" s="24">
        <v>130099.71769052587</v>
      </c>
    </row>
    <row r="2317" spans="1:6">
      <c r="A2317" s="21" t="s">
        <v>4064</v>
      </c>
      <c r="B2317" s="23" t="s">
        <v>177</v>
      </c>
      <c r="C2317" s="19" t="s">
        <v>4003</v>
      </c>
      <c r="D2317" s="24">
        <v>1840.2425576135468</v>
      </c>
      <c r="E2317" s="24">
        <v>2877.0237086042325</v>
      </c>
      <c r="F2317" s="24">
        <v>4717.266266217779</v>
      </c>
    </row>
    <row r="2318" spans="1:6">
      <c r="A2318" s="21" t="s">
        <v>4065</v>
      </c>
      <c r="B2318" s="23" t="s">
        <v>1420</v>
      </c>
      <c r="C2318" s="19" t="s">
        <v>4003</v>
      </c>
      <c r="D2318" s="24">
        <v>19055.198591553453</v>
      </c>
      <c r="E2318" s="24">
        <v>7064.4212099886645</v>
      </c>
      <c r="F2318" s="24">
        <v>26119.619801542121</v>
      </c>
    </row>
    <row r="2319" spans="1:6">
      <c r="A2319" s="21" t="s">
        <v>4066</v>
      </c>
      <c r="B2319" s="23" t="s">
        <v>4067</v>
      </c>
      <c r="C2319" s="19" t="s">
        <v>4003</v>
      </c>
      <c r="D2319" s="24">
        <v>5056.1753839579023</v>
      </c>
      <c r="E2319" s="24">
        <v>5723.6842681085755</v>
      </c>
      <c r="F2319" s="24">
        <v>10779.859652066478</v>
      </c>
    </row>
    <row r="2320" spans="1:6">
      <c r="A2320" s="21" t="s">
        <v>4068</v>
      </c>
      <c r="B2320" s="23" t="s">
        <v>4069</v>
      </c>
      <c r="C2320" s="19" t="s">
        <v>4003</v>
      </c>
      <c r="D2320" s="24">
        <v>4890.5707665389928</v>
      </c>
      <c r="E2320" s="24">
        <v>18807.395732774185</v>
      </c>
      <c r="F2320" s="24">
        <v>23697.966499313177</v>
      </c>
    </row>
    <row r="2321" spans="1:6">
      <c r="A2321" s="21" t="s">
        <v>4070</v>
      </c>
      <c r="B2321" s="23" t="s">
        <v>195</v>
      </c>
      <c r="C2321" s="19" t="s">
        <v>4003</v>
      </c>
      <c r="D2321" s="24">
        <v>45744.371381538236</v>
      </c>
      <c r="E2321" s="24">
        <v>29654.218161259065</v>
      </c>
      <c r="F2321" s="24">
        <v>75398.589542797301</v>
      </c>
    </row>
    <row r="2322" spans="1:6">
      <c r="A2322" s="21" t="s">
        <v>4071</v>
      </c>
      <c r="B2322" s="23" t="s">
        <v>453</v>
      </c>
      <c r="C2322" s="19" t="s">
        <v>4003</v>
      </c>
      <c r="D2322" s="24">
        <v>3991.3533834586474</v>
      </c>
      <c r="E2322" s="24">
        <v>1039.4736842105262</v>
      </c>
      <c r="F2322" s="24">
        <v>5030.8270676691736</v>
      </c>
    </row>
    <row r="2323" spans="1:6">
      <c r="A2323" s="21" t="s">
        <v>4072</v>
      </c>
      <c r="B2323" s="23" t="s">
        <v>4073</v>
      </c>
      <c r="C2323" s="19" t="s">
        <v>4003</v>
      </c>
      <c r="D2323" s="24">
        <v>641.47169811320759</v>
      </c>
      <c r="E2323" s="24">
        <v>88159.14299880933</v>
      </c>
      <c r="F2323" s="24">
        <v>88800.614696922537</v>
      </c>
    </row>
    <row r="2324" spans="1:6">
      <c r="A2324" s="21" t="s">
        <v>4074</v>
      </c>
      <c r="B2324" s="23" t="s">
        <v>2231</v>
      </c>
      <c r="C2324" s="19" t="s">
        <v>4003</v>
      </c>
      <c r="D2324" s="24">
        <v>6537.777185113745</v>
      </c>
      <c r="E2324" s="24">
        <v>6372.6402342752745</v>
      </c>
      <c r="F2324" s="24">
        <v>12910.417419389019</v>
      </c>
    </row>
    <row r="2325" spans="1:6">
      <c r="A2325" s="21" t="s">
        <v>4075</v>
      </c>
      <c r="B2325" s="23" t="s">
        <v>4077</v>
      </c>
      <c r="C2325" s="19" t="s">
        <v>4078</v>
      </c>
      <c r="D2325" s="24">
        <v>101380.62151811311</v>
      </c>
      <c r="E2325" s="24">
        <v>43018.676389969158</v>
      </c>
      <c r="F2325" s="24">
        <v>144399.29790808226</v>
      </c>
    </row>
    <row r="2326" spans="1:6">
      <c r="A2326" s="21" t="s">
        <v>4079</v>
      </c>
      <c r="B2326" s="23" t="s">
        <v>4080</v>
      </c>
      <c r="C2326" s="19" t="s">
        <v>4078</v>
      </c>
      <c r="D2326" s="24">
        <v>282335.05030928244</v>
      </c>
      <c r="E2326" s="24">
        <v>126794.54441400847</v>
      </c>
      <c r="F2326" s="24">
        <v>409129.59472329094</v>
      </c>
    </row>
    <row r="2327" spans="1:6">
      <c r="A2327" s="21" t="s">
        <v>4081</v>
      </c>
      <c r="B2327" s="23" t="s">
        <v>4082</v>
      </c>
      <c r="C2327" s="19" t="s">
        <v>4078</v>
      </c>
      <c r="D2327" s="24">
        <v>22131.469451835819</v>
      </c>
      <c r="E2327" s="24">
        <v>96800.658575206922</v>
      </c>
      <c r="F2327" s="24">
        <v>118932.12802704275</v>
      </c>
    </row>
    <row r="2328" spans="1:6">
      <c r="A2328" s="21" t="s">
        <v>4083</v>
      </c>
      <c r="B2328" s="23" t="s">
        <v>4084</v>
      </c>
      <c r="C2328" s="19" t="s">
        <v>4078</v>
      </c>
      <c r="D2328" s="24">
        <v>35505.913180940828</v>
      </c>
      <c r="E2328" s="24">
        <v>175512.61777183926</v>
      </c>
      <c r="F2328" s="24">
        <v>211018.5309527801</v>
      </c>
    </row>
    <row r="2329" spans="1:6">
      <c r="A2329" s="21" t="s">
        <v>4085</v>
      </c>
      <c r="B2329" s="23" t="s">
        <v>4086</v>
      </c>
      <c r="C2329" s="19" t="s">
        <v>4078</v>
      </c>
      <c r="D2329" s="24">
        <v>85600.419832074709</v>
      </c>
      <c r="E2329" s="24">
        <v>185506.62045744987</v>
      </c>
      <c r="F2329" s="24">
        <v>271107.04028952459</v>
      </c>
    </row>
    <row r="2330" spans="1:6">
      <c r="A2330" s="21" t="s">
        <v>4087</v>
      </c>
      <c r="B2330" s="23" t="s">
        <v>1307</v>
      </c>
      <c r="C2330" s="19" t="s">
        <v>4078</v>
      </c>
      <c r="D2330" s="24">
        <v>511249.93576279562</v>
      </c>
      <c r="E2330" s="24">
        <v>188624.54676252071</v>
      </c>
      <c r="F2330" s="24">
        <v>699874.48252531642</v>
      </c>
    </row>
    <row r="2331" spans="1:6">
      <c r="A2331" s="21" t="s">
        <v>4088</v>
      </c>
      <c r="B2331" s="23" t="s">
        <v>4089</v>
      </c>
      <c r="C2331" s="19" t="s">
        <v>4078</v>
      </c>
      <c r="D2331" s="24">
        <v>119159.49818432533</v>
      </c>
      <c r="E2331" s="24">
        <v>52019.971601184348</v>
      </c>
      <c r="F2331" s="24">
        <v>171179.46978550969</v>
      </c>
    </row>
    <row r="2332" spans="1:6">
      <c r="A2332" s="21" t="s">
        <v>4090</v>
      </c>
      <c r="B2332" s="23" t="s">
        <v>2982</v>
      </c>
      <c r="C2332" s="19" t="s">
        <v>4078</v>
      </c>
      <c r="D2332" s="24">
        <v>31164.558944081618</v>
      </c>
      <c r="E2332" s="24">
        <v>13415.416606129336</v>
      </c>
      <c r="F2332" s="24">
        <v>44579.975550210955</v>
      </c>
    </row>
    <row r="2333" spans="1:6">
      <c r="A2333" s="21" t="s">
        <v>4091</v>
      </c>
      <c r="B2333" s="23" t="s">
        <v>477</v>
      </c>
      <c r="C2333" s="19" t="s">
        <v>4078</v>
      </c>
      <c r="D2333" s="24">
        <v>7732.8538738149746</v>
      </c>
      <c r="E2333" s="24">
        <v>46991.307374750737</v>
      </c>
      <c r="F2333" s="24">
        <v>54724.161248565717</v>
      </c>
    </row>
    <row r="2334" spans="1:6">
      <c r="A2334" s="21" t="s">
        <v>4092</v>
      </c>
      <c r="B2334" s="23" t="s">
        <v>1946</v>
      </c>
      <c r="C2334" s="19" t="s">
        <v>4078</v>
      </c>
      <c r="D2334" s="24">
        <v>121675.15975117502</v>
      </c>
      <c r="E2334" s="24">
        <v>21522.490420669761</v>
      </c>
      <c r="F2334" s="24">
        <v>143197.65017184478</v>
      </c>
    </row>
    <row r="2335" spans="1:6">
      <c r="A2335" s="21" t="s">
        <v>4093</v>
      </c>
      <c r="B2335" s="23" t="s">
        <v>4094</v>
      </c>
      <c r="C2335" s="19" t="s">
        <v>4078</v>
      </c>
      <c r="D2335" s="24">
        <v>209459.30382579498</v>
      </c>
      <c r="E2335" s="24">
        <v>112794.18560813575</v>
      </c>
      <c r="F2335" s="24">
        <v>322253.48943393072</v>
      </c>
    </row>
    <row r="2336" spans="1:6">
      <c r="A2336" s="21" t="s">
        <v>4095</v>
      </c>
      <c r="B2336" s="23" t="s">
        <v>346</v>
      </c>
      <c r="C2336" s="19" t="s">
        <v>4078</v>
      </c>
      <c r="D2336" s="24">
        <v>221365.83072257999</v>
      </c>
      <c r="E2336" s="24">
        <v>60443.662661807117</v>
      </c>
      <c r="F2336" s="24">
        <v>281809.49338438711</v>
      </c>
    </row>
    <row r="2337" spans="1:6">
      <c r="A2337" s="21" t="s">
        <v>4096</v>
      </c>
      <c r="B2337" s="23" t="s">
        <v>57</v>
      </c>
      <c r="C2337" s="19" t="s">
        <v>4078</v>
      </c>
      <c r="D2337" s="24">
        <v>69091.365860772508</v>
      </c>
      <c r="E2337" s="24">
        <v>146738.39489819622</v>
      </c>
      <c r="F2337" s="24">
        <v>215829.76075896871</v>
      </c>
    </row>
    <row r="2338" spans="1:6">
      <c r="A2338" s="21" t="s">
        <v>4097</v>
      </c>
      <c r="B2338" s="23" t="s">
        <v>4098</v>
      </c>
      <c r="C2338" s="19" t="s">
        <v>4078</v>
      </c>
      <c r="D2338" s="24">
        <v>150400.97310445635</v>
      </c>
      <c r="E2338" s="24">
        <v>64079.449287730778</v>
      </c>
      <c r="F2338" s="24">
        <v>214480.42239218715</v>
      </c>
    </row>
    <row r="2339" spans="1:6">
      <c r="A2339" s="21" t="s">
        <v>4099</v>
      </c>
      <c r="B2339" s="23" t="s">
        <v>4100</v>
      </c>
      <c r="C2339" s="19" t="s">
        <v>4078</v>
      </c>
      <c r="D2339" s="24">
        <v>85447.37784174853</v>
      </c>
      <c r="E2339" s="24">
        <v>48312.581877976008</v>
      </c>
      <c r="F2339" s="24">
        <v>133759.95971972455</v>
      </c>
    </row>
    <row r="2340" spans="1:6">
      <c r="A2340" s="21" t="s">
        <v>4101</v>
      </c>
      <c r="B2340" s="23" t="s">
        <v>616</v>
      </c>
      <c r="C2340" s="19" t="s">
        <v>4078</v>
      </c>
      <c r="D2340" s="24">
        <v>7953.1684430741743</v>
      </c>
      <c r="E2340" s="24">
        <v>6388.2719379866085</v>
      </c>
      <c r="F2340" s="24">
        <v>14341.440381060782</v>
      </c>
    </row>
    <row r="2341" spans="1:6">
      <c r="A2341" s="21" t="s">
        <v>4102</v>
      </c>
      <c r="B2341" s="23" t="s">
        <v>4103</v>
      </c>
      <c r="C2341" s="19" t="s">
        <v>4078</v>
      </c>
      <c r="D2341" s="24">
        <v>105052.38243453452</v>
      </c>
      <c r="E2341" s="24">
        <v>52722.67055817326</v>
      </c>
      <c r="F2341" s="24">
        <v>157775.05299270779</v>
      </c>
    </row>
    <row r="2342" spans="1:6">
      <c r="A2342" s="21" t="s">
        <v>4104</v>
      </c>
      <c r="B2342" s="23" t="s">
        <v>4105</v>
      </c>
      <c r="C2342" s="19" t="s">
        <v>4078</v>
      </c>
      <c r="D2342" s="24">
        <v>218310.76961214823</v>
      </c>
      <c r="E2342" s="24">
        <v>67180.608065802764</v>
      </c>
      <c r="F2342" s="24">
        <v>285491.37767795101</v>
      </c>
    </row>
    <row r="2343" spans="1:6">
      <c r="A2343" s="21" t="s">
        <v>4106</v>
      </c>
      <c r="B2343" s="23" t="s">
        <v>3003</v>
      </c>
      <c r="C2343" s="19" t="s">
        <v>4078</v>
      </c>
      <c r="D2343" s="24">
        <v>83203.460591132898</v>
      </c>
      <c r="E2343" s="24">
        <v>82938.575533661671</v>
      </c>
      <c r="F2343" s="24">
        <v>166142.0361247946</v>
      </c>
    </row>
    <row r="2344" spans="1:6">
      <c r="A2344" s="21" t="s">
        <v>4107</v>
      </c>
      <c r="B2344" s="23" t="s">
        <v>3750</v>
      </c>
      <c r="C2344" s="19" t="s">
        <v>4078</v>
      </c>
      <c r="D2344" s="24">
        <v>30524.086821411227</v>
      </c>
      <c r="E2344" s="24">
        <v>55181.985284166898</v>
      </c>
      <c r="F2344" s="24">
        <v>85706.072105578118</v>
      </c>
    </row>
    <row r="2345" spans="1:6">
      <c r="A2345" s="21" t="s">
        <v>4108</v>
      </c>
      <c r="B2345" s="23" t="s">
        <v>624</v>
      </c>
      <c r="C2345" s="19" t="s">
        <v>4078</v>
      </c>
      <c r="D2345" s="24">
        <v>124737.76034433099</v>
      </c>
      <c r="E2345" s="24">
        <v>40977.894088669935</v>
      </c>
      <c r="F2345" s="24">
        <v>165715.65443300092</v>
      </c>
    </row>
    <row r="2346" spans="1:6">
      <c r="A2346" s="21" t="s">
        <v>4109</v>
      </c>
      <c r="B2346" s="23" t="s">
        <v>4110</v>
      </c>
      <c r="C2346" s="19" t="s">
        <v>4078</v>
      </c>
      <c r="D2346" s="24">
        <v>286017.46740007179</v>
      </c>
      <c r="E2346" s="24">
        <v>70382.374454221397</v>
      </c>
      <c r="F2346" s="24">
        <v>356399.84185429319</v>
      </c>
    </row>
    <row r="2347" spans="1:6">
      <c r="A2347" s="21" t="s">
        <v>4111</v>
      </c>
      <c r="B2347" s="23" t="s">
        <v>4112</v>
      </c>
      <c r="C2347" s="19" t="s">
        <v>4078</v>
      </c>
      <c r="D2347" s="24">
        <v>5675.8501144164784</v>
      </c>
      <c r="E2347" s="24">
        <v>27181.650494328707</v>
      </c>
      <c r="F2347" s="24">
        <v>32857.500608745191</v>
      </c>
    </row>
    <row r="2348" spans="1:6">
      <c r="A2348" s="21" t="s">
        <v>4113</v>
      </c>
      <c r="B2348" s="23" t="s">
        <v>4114</v>
      </c>
      <c r="C2348" s="19" t="s">
        <v>4078</v>
      </c>
      <c r="D2348" s="24">
        <v>200104.50585150934</v>
      </c>
      <c r="E2348" s="24">
        <v>45829.319825332379</v>
      </c>
      <c r="F2348" s="24">
        <v>245933.82567684172</v>
      </c>
    </row>
    <row r="2349" spans="1:6">
      <c r="A2349" s="21" t="s">
        <v>4115</v>
      </c>
      <c r="B2349" s="23" t="s">
        <v>376</v>
      </c>
      <c r="C2349" s="19" t="s">
        <v>4078</v>
      </c>
      <c r="D2349" s="24">
        <v>153246.46483993295</v>
      </c>
      <c r="E2349" s="24">
        <v>64537.10960990547</v>
      </c>
      <c r="F2349" s="24">
        <v>217783.57444983843</v>
      </c>
    </row>
    <row r="2350" spans="1:6">
      <c r="A2350" s="21" t="s">
        <v>4116</v>
      </c>
      <c r="B2350" s="23" t="s">
        <v>4117</v>
      </c>
      <c r="C2350" s="19" t="s">
        <v>4078</v>
      </c>
      <c r="D2350" s="24">
        <v>62896.738769954165</v>
      </c>
      <c r="E2350" s="24">
        <v>68708.694598725997</v>
      </c>
      <c r="F2350" s="24">
        <v>131605.43336868015</v>
      </c>
    </row>
    <row r="2351" spans="1:6">
      <c r="A2351" s="21" t="s">
        <v>4118</v>
      </c>
      <c r="B2351" s="23" t="s">
        <v>4119</v>
      </c>
      <c r="C2351" s="19" t="s">
        <v>4078</v>
      </c>
      <c r="D2351" s="24">
        <v>13939.804725371281</v>
      </c>
      <c r="E2351" s="24">
        <v>156676.55538603279</v>
      </c>
      <c r="F2351" s="24">
        <v>170616.36011140406</v>
      </c>
    </row>
    <row r="2352" spans="1:6">
      <c r="A2352" s="21" t="s">
        <v>4120</v>
      </c>
      <c r="B2352" s="23" t="s">
        <v>4121</v>
      </c>
      <c r="C2352" s="19" t="s">
        <v>4078</v>
      </c>
      <c r="D2352" s="24">
        <v>141946.07840424209</v>
      </c>
      <c r="E2352" s="24">
        <v>62711.570299117753</v>
      </c>
      <c r="F2352" s="24">
        <v>204657.64870335985</v>
      </c>
    </row>
    <row r="2353" spans="1:6">
      <c r="A2353" s="21" t="s">
        <v>4122</v>
      </c>
      <c r="B2353" s="23" t="s">
        <v>4123</v>
      </c>
      <c r="C2353" s="19" t="s">
        <v>4078</v>
      </c>
      <c r="D2353" s="24">
        <v>229652.26079602967</v>
      </c>
      <c r="E2353" s="24">
        <v>104482.59643864537</v>
      </c>
      <c r="F2353" s="24">
        <v>334134.85723467503</v>
      </c>
    </row>
    <row r="2354" spans="1:6">
      <c r="A2354" s="21" t="s">
        <v>4124</v>
      </c>
      <c r="B2354" s="23" t="s">
        <v>4125</v>
      </c>
      <c r="C2354" s="19" t="s">
        <v>4078</v>
      </c>
      <c r="D2354" s="24">
        <v>98008.6422082504</v>
      </c>
      <c r="E2354" s="24">
        <v>74252.727459515809</v>
      </c>
      <c r="F2354" s="24">
        <v>172261.36966776621</v>
      </c>
    </row>
    <row r="2355" spans="1:6">
      <c r="A2355" s="21" t="s">
        <v>4126</v>
      </c>
      <c r="B2355" s="23" t="s">
        <v>3208</v>
      </c>
      <c r="C2355" s="19" t="s">
        <v>4078</v>
      </c>
      <c r="D2355" s="24">
        <v>25908.800776334738</v>
      </c>
      <c r="E2355" s="24">
        <v>32172.338692559733</v>
      </c>
      <c r="F2355" s="24">
        <v>58081.139468894471</v>
      </c>
    </row>
    <row r="2356" spans="1:6">
      <c r="A2356" s="21" t="s">
        <v>4127</v>
      </c>
      <c r="B2356" s="23" t="s">
        <v>3764</v>
      </c>
      <c r="C2356" s="19" t="s">
        <v>4078</v>
      </c>
      <c r="D2356" s="24">
        <v>150437.08610881123</v>
      </c>
      <c r="E2356" s="24">
        <v>72563.936092351069</v>
      </c>
      <c r="F2356" s="24">
        <v>223001.0222011623</v>
      </c>
    </row>
    <row r="2357" spans="1:6">
      <c r="A2357" s="21" t="s">
        <v>4128</v>
      </c>
      <c r="B2357" s="23" t="s">
        <v>4129</v>
      </c>
      <c r="C2357" s="19" t="s">
        <v>4078</v>
      </c>
      <c r="D2357" s="24">
        <v>46563.546182265934</v>
      </c>
      <c r="E2357" s="24">
        <v>303608.52032600128</v>
      </c>
      <c r="F2357" s="24">
        <v>350172.06650826725</v>
      </c>
    </row>
    <row r="2358" spans="1:6">
      <c r="A2358" s="21" t="s">
        <v>4130</v>
      </c>
      <c r="B2358" s="23" t="s">
        <v>3422</v>
      </c>
      <c r="C2358" s="19" t="s">
        <v>4078</v>
      </c>
      <c r="D2358" s="24">
        <v>81744.669292458188</v>
      </c>
      <c r="E2358" s="24">
        <v>49348.496057558339</v>
      </c>
      <c r="F2358" s="24">
        <v>131093.16535001653</v>
      </c>
    </row>
    <row r="2359" spans="1:6">
      <c r="A2359" s="21" t="s">
        <v>4131</v>
      </c>
      <c r="B2359" s="23" t="s">
        <v>123</v>
      </c>
      <c r="C2359" s="19" t="s">
        <v>4078</v>
      </c>
      <c r="D2359" s="24">
        <v>5289.7312529512201</v>
      </c>
      <c r="E2359" s="24">
        <v>81142.070568521493</v>
      </c>
      <c r="F2359" s="24">
        <v>86431.801821472705</v>
      </c>
    </row>
    <row r="2360" spans="1:6">
      <c r="A2360" s="21" t="s">
        <v>4132</v>
      </c>
      <c r="B2360" s="23" t="s">
        <v>4133</v>
      </c>
      <c r="C2360" s="19" t="s">
        <v>4078</v>
      </c>
      <c r="D2360" s="24">
        <v>26534.73260877392</v>
      </c>
      <c r="E2360" s="24">
        <v>76697.973666372389</v>
      </c>
      <c r="F2360" s="24">
        <v>103232.70627514631</v>
      </c>
    </row>
    <row r="2361" spans="1:6">
      <c r="A2361" s="21" t="s">
        <v>4134</v>
      </c>
      <c r="B2361" s="23" t="s">
        <v>1012</v>
      </c>
      <c r="C2361" s="19" t="s">
        <v>4078</v>
      </c>
      <c r="D2361" s="24">
        <v>39069.530123718541</v>
      </c>
      <c r="E2361" s="24">
        <v>64111.203694168966</v>
      </c>
      <c r="F2361" s="24">
        <v>103180.73381788751</v>
      </c>
    </row>
    <row r="2362" spans="1:6">
      <c r="A2362" s="21" t="s">
        <v>4135</v>
      </c>
      <c r="B2362" s="23" t="s">
        <v>4136</v>
      </c>
      <c r="C2362" s="19" t="s">
        <v>4078</v>
      </c>
      <c r="D2362" s="24">
        <v>245266.87634675749</v>
      </c>
      <c r="E2362" s="24">
        <v>74520.2969094</v>
      </c>
      <c r="F2362" s="24">
        <v>319787.17325615749</v>
      </c>
    </row>
    <row r="2363" spans="1:6">
      <c r="A2363" s="21" t="s">
        <v>4137</v>
      </c>
      <c r="B2363" s="23" t="s">
        <v>503</v>
      </c>
      <c r="C2363" s="19" t="s">
        <v>4078</v>
      </c>
      <c r="D2363" s="24">
        <v>199428.15838460764</v>
      </c>
      <c r="E2363" s="24">
        <v>51921.287301587283</v>
      </c>
      <c r="F2363" s="24">
        <v>251349.44568619493</v>
      </c>
    </row>
    <row r="2364" spans="1:6">
      <c r="A2364" s="21" t="s">
        <v>4138</v>
      </c>
      <c r="B2364" s="23" t="s">
        <v>135</v>
      </c>
      <c r="C2364" s="19" t="s">
        <v>4078</v>
      </c>
      <c r="D2364" s="24">
        <v>2302.8100768224917</v>
      </c>
      <c r="E2364" s="24">
        <v>3182.9942298132432</v>
      </c>
      <c r="F2364" s="24">
        <v>5485.804306635735</v>
      </c>
    </row>
    <row r="2365" spans="1:6">
      <c r="A2365" s="21" t="s">
        <v>4139</v>
      </c>
      <c r="B2365" s="23" t="s">
        <v>397</v>
      </c>
      <c r="C2365" s="19" t="s">
        <v>4078</v>
      </c>
      <c r="D2365" s="24">
        <v>177881.45409462875</v>
      </c>
      <c r="E2365" s="24">
        <v>124199.64132673634</v>
      </c>
      <c r="F2365" s="24">
        <v>302081.09542136505</v>
      </c>
    </row>
    <row r="2366" spans="1:6">
      <c r="A2366" s="21" t="s">
        <v>4140</v>
      </c>
      <c r="B2366" s="23" t="s">
        <v>4141</v>
      </c>
      <c r="C2366" s="19" t="s">
        <v>4078</v>
      </c>
      <c r="D2366" s="24">
        <v>56401.492776234096</v>
      </c>
      <c r="E2366" s="24">
        <v>161254.30662173222</v>
      </c>
      <c r="F2366" s="24">
        <v>217655.7993979663</v>
      </c>
    </row>
    <row r="2367" spans="1:6">
      <c r="A2367" s="21" t="s">
        <v>4142</v>
      </c>
      <c r="B2367" s="23" t="s">
        <v>4143</v>
      </c>
      <c r="C2367" s="19" t="s">
        <v>4078</v>
      </c>
      <c r="D2367" s="24">
        <v>73066.404556650101</v>
      </c>
      <c r="E2367" s="24">
        <v>183776.97804252626</v>
      </c>
      <c r="F2367" s="24">
        <v>256843.38259917637</v>
      </c>
    </row>
    <row r="2368" spans="1:6">
      <c r="A2368" s="21" t="s">
        <v>4144</v>
      </c>
      <c r="B2368" s="23" t="s">
        <v>1829</v>
      </c>
      <c r="C2368" s="19" t="s">
        <v>4078</v>
      </c>
      <c r="D2368" s="24">
        <v>90285.650850826714</v>
      </c>
      <c r="E2368" s="24">
        <v>64484.460072131682</v>
      </c>
      <c r="F2368" s="24">
        <v>154770.11092295835</v>
      </c>
    </row>
    <row r="2369" spans="1:6">
      <c r="A2369" s="21" t="s">
        <v>4145</v>
      </c>
      <c r="B2369" s="23" t="s">
        <v>159</v>
      </c>
      <c r="C2369" s="19" t="s">
        <v>4078</v>
      </c>
      <c r="D2369" s="24">
        <v>147586.01742117578</v>
      </c>
      <c r="E2369" s="24">
        <v>72362.260739308127</v>
      </c>
      <c r="F2369" s="24">
        <v>219948.2781604839</v>
      </c>
    </row>
    <row r="2370" spans="1:6">
      <c r="A2370" s="21" t="s">
        <v>4146</v>
      </c>
      <c r="B2370" s="23" t="s">
        <v>1833</v>
      </c>
      <c r="C2370" s="19" t="s">
        <v>4078</v>
      </c>
      <c r="D2370" s="24">
        <v>20634.520862318903</v>
      </c>
      <c r="E2370" s="24">
        <v>142119.22003424619</v>
      </c>
      <c r="F2370" s="24">
        <v>162753.74089656508</v>
      </c>
    </row>
    <row r="2371" spans="1:6">
      <c r="A2371" s="21" t="s">
        <v>4147</v>
      </c>
      <c r="B2371" s="23" t="s">
        <v>4148</v>
      </c>
      <c r="C2371" s="19" t="s">
        <v>4078</v>
      </c>
      <c r="D2371" s="24">
        <v>27147.327742723701</v>
      </c>
      <c r="E2371" s="24">
        <v>32382.351063432165</v>
      </c>
      <c r="F2371" s="24">
        <v>59529.678806155876</v>
      </c>
    </row>
    <row r="2372" spans="1:6">
      <c r="A2372" s="21" t="s">
        <v>4149</v>
      </c>
      <c r="B2372" s="23" t="s">
        <v>4150</v>
      </c>
      <c r="C2372" s="19" t="s">
        <v>4078</v>
      </c>
      <c r="D2372" s="24">
        <v>58306.915640393978</v>
      </c>
      <c r="E2372" s="24">
        <v>99700.862507264523</v>
      </c>
      <c r="F2372" s="24">
        <v>158007.77814765848</v>
      </c>
    </row>
    <row r="2373" spans="1:6">
      <c r="A2373" s="21" t="s">
        <v>4151</v>
      </c>
      <c r="B2373" s="23" t="s">
        <v>4152</v>
      </c>
      <c r="C2373" s="19" t="s">
        <v>4078</v>
      </c>
      <c r="D2373" s="24">
        <v>112199.30606701644</v>
      </c>
      <c r="E2373" s="24">
        <v>214548.9313987272</v>
      </c>
      <c r="F2373" s="24">
        <v>326748.23746574367</v>
      </c>
    </row>
    <row r="2374" spans="1:6">
      <c r="A2374" s="21" t="s">
        <v>4153</v>
      </c>
      <c r="B2374" s="23" t="s">
        <v>4154</v>
      </c>
      <c r="C2374" s="19" t="s">
        <v>4078</v>
      </c>
      <c r="D2374" s="24">
        <v>156181.09249291022</v>
      </c>
      <c r="E2374" s="24">
        <v>85832.626701060464</v>
      </c>
      <c r="F2374" s="24">
        <v>242013.71919397067</v>
      </c>
    </row>
    <row r="2375" spans="1:6">
      <c r="A2375" s="21" t="s">
        <v>4155</v>
      </c>
      <c r="B2375" s="23" t="s">
        <v>2545</v>
      </c>
      <c r="C2375" s="19" t="s">
        <v>4078</v>
      </c>
      <c r="D2375" s="24">
        <v>54675.996043929394</v>
      </c>
      <c r="E2375" s="24">
        <v>65407.510626362564</v>
      </c>
      <c r="F2375" s="24">
        <v>120083.50667029196</v>
      </c>
    </row>
    <row r="2376" spans="1:6">
      <c r="A2376" s="21" t="s">
        <v>4156</v>
      </c>
      <c r="B2376" s="23" t="s">
        <v>3068</v>
      </c>
      <c r="C2376" s="19" t="s">
        <v>4078</v>
      </c>
      <c r="D2376" s="24">
        <v>53351.968210878949</v>
      </c>
      <c r="E2376" s="24">
        <v>129287.76114007013</v>
      </c>
      <c r="F2376" s="24">
        <v>182639.72935094908</v>
      </c>
    </row>
    <row r="2377" spans="1:6">
      <c r="A2377" s="21" t="s">
        <v>4157</v>
      </c>
      <c r="B2377" s="23" t="s">
        <v>3971</v>
      </c>
      <c r="C2377" s="19" t="s">
        <v>4078</v>
      </c>
      <c r="D2377" s="24">
        <v>256636.87748252306</v>
      </c>
      <c r="E2377" s="24">
        <v>10830.041913475676</v>
      </c>
      <c r="F2377" s="24">
        <v>267466.9193959987</v>
      </c>
    </row>
    <row r="2378" spans="1:6">
      <c r="A2378" s="21" t="s">
        <v>4158</v>
      </c>
      <c r="B2378" s="23" t="s">
        <v>4159</v>
      </c>
      <c r="C2378" s="19" t="s">
        <v>4078</v>
      </c>
      <c r="D2378" s="24">
        <v>128335.62767947279</v>
      </c>
      <c r="E2378" s="24">
        <v>204889.34478092907</v>
      </c>
      <c r="F2378" s="24">
        <v>333224.97246040188</v>
      </c>
    </row>
    <row r="2379" spans="1:6">
      <c r="A2379" s="21" t="s">
        <v>4160</v>
      </c>
      <c r="B2379" s="23" t="s">
        <v>4161</v>
      </c>
      <c r="C2379" s="19" t="s">
        <v>4078</v>
      </c>
      <c r="D2379" s="24">
        <v>78069.852928970911</v>
      </c>
      <c r="E2379" s="24">
        <v>56635.308239856451</v>
      </c>
      <c r="F2379" s="24">
        <v>134705.16116882736</v>
      </c>
    </row>
    <row r="2380" spans="1:6">
      <c r="A2380" s="21" t="s">
        <v>4162</v>
      </c>
      <c r="B2380" s="23" t="s">
        <v>2854</v>
      </c>
      <c r="C2380" s="19" t="s">
        <v>4078</v>
      </c>
      <c r="D2380" s="24">
        <v>9220.1487532497249</v>
      </c>
      <c r="E2380" s="24">
        <v>54247.441725076962</v>
      </c>
      <c r="F2380" s="24">
        <v>63467.590478326703</v>
      </c>
    </row>
    <row r="2381" spans="1:6">
      <c r="A2381" s="21" t="s">
        <v>4163</v>
      </c>
      <c r="B2381" s="23" t="s">
        <v>4164</v>
      </c>
      <c r="C2381" s="19" t="s">
        <v>4078</v>
      </c>
      <c r="D2381" s="24">
        <v>533985.83374672255</v>
      </c>
      <c r="E2381" s="24">
        <v>101444.00827787853</v>
      </c>
      <c r="F2381" s="24">
        <v>635429.84202460118</v>
      </c>
    </row>
    <row r="2382" spans="1:6">
      <c r="A2382" s="21" t="s">
        <v>4165</v>
      </c>
      <c r="B2382" s="23" t="s">
        <v>4166</v>
      </c>
      <c r="C2382" s="19" t="s">
        <v>4078</v>
      </c>
      <c r="D2382" s="24">
        <v>81412.186500306896</v>
      </c>
      <c r="E2382" s="24">
        <v>82249.515872490636</v>
      </c>
      <c r="F2382" s="24">
        <v>163661.70237279753</v>
      </c>
    </row>
    <row r="2383" spans="1:6">
      <c r="A2383" s="21" t="s">
        <v>4167</v>
      </c>
      <c r="B2383" s="23" t="s">
        <v>4168</v>
      </c>
      <c r="C2383" s="19" t="s">
        <v>4078</v>
      </c>
      <c r="D2383" s="24">
        <v>285140.78748800483</v>
      </c>
      <c r="E2383" s="24">
        <v>95933.301453137523</v>
      </c>
      <c r="F2383" s="24">
        <v>381074.08894114231</v>
      </c>
    </row>
    <row r="2384" spans="1:6">
      <c r="A2384" s="21" t="s">
        <v>4169</v>
      </c>
      <c r="B2384" s="23" t="s">
        <v>2076</v>
      </c>
      <c r="C2384" s="19" t="s">
        <v>4078</v>
      </c>
      <c r="D2384" s="24">
        <v>4864.3709645490553</v>
      </c>
      <c r="E2384" s="24">
        <v>25058.000578234034</v>
      </c>
      <c r="F2384" s="24">
        <v>29922.37154278309</v>
      </c>
    </row>
    <row r="2385" spans="1:6">
      <c r="A2385" s="21" t="s">
        <v>4170</v>
      </c>
      <c r="B2385" s="23" t="s">
        <v>4171</v>
      </c>
      <c r="C2385" s="19" t="s">
        <v>4078</v>
      </c>
      <c r="D2385" s="24">
        <v>146116.12217558938</v>
      </c>
      <c r="E2385" s="24">
        <v>68035.272422497408</v>
      </c>
      <c r="F2385" s="24">
        <v>214151.3945980868</v>
      </c>
    </row>
    <row r="2386" spans="1:6">
      <c r="A2386" s="21" t="s">
        <v>4172</v>
      </c>
      <c r="B2386" s="23" t="s">
        <v>1161</v>
      </c>
      <c r="C2386" s="19" t="s">
        <v>4078</v>
      </c>
      <c r="D2386" s="24">
        <v>190055.90126470264</v>
      </c>
      <c r="E2386" s="24">
        <v>145696.5492555188</v>
      </c>
      <c r="F2386" s="24">
        <v>335752.45052022138</v>
      </c>
    </row>
    <row r="2387" spans="1:6">
      <c r="A2387" s="21" t="s">
        <v>4173</v>
      </c>
      <c r="B2387" s="23" t="s">
        <v>453</v>
      </c>
      <c r="C2387" s="19" t="s">
        <v>4078</v>
      </c>
      <c r="D2387" s="24">
        <v>70020.829433497405</v>
      </c>
      <c r="E2387" s="24">
        <v>167836.57717569778</v>
      </c>
      <c r="F2387" s="24">
        <v>237857.4066091952</v>
      </c>
    </row>
    <row r="2388" spans="1:6">
      <c r="A2388" s="21" t="s">
        <v>4174</v>
      </c>
      <c r="B2388" s="23" t="s">
        <v>4175</v>
      </c>
      <c r="C2388" s="19" t="s">
        <v>4078</v>
      </c>
      <c r="D2388" s="24">
        <v>141307.83377946471</v>
      </c>
      <c r="E2388" s="24">
        <v>24475.787247093172</v>
      </c>
      <c r="F2388" s="24">
        <v>165783.62102655787</v>
      </c>
    </row>
    <row r="2389" spans="1:6">
      <c r="A2389" s="21" t="s">
        <v>4176</v>
      </c>
      <c r="B2389" s="23" t="s">
        <v>4177</v>
      </c>
      <c r="C2389" s="19" t="s">
        <v>4078</v>
      </c>
      <c r="D2389" s="24">
        <v>154865.57873131084</v>
      </c>
      <c r="E2389" s="24">
        <v>62801.893986042691</v>
      </c>
      <c r="F2389" s="24">
        <v>217667.47271735355</v>
      </c>
    </row>
    <row r="2390" spans="1:6">
      <c r="A2390" s="21" t="s">
        <v>4178</v>
      </c>
      <c r="B2390" s="23" t="s">
        <v>4179</v>
      </c>
      <c r="C2390" s="19" t="s">
        <v>4078</v>
      </c>
      <c r="D2390" s="24">
        <v>20090.93663607959</v>
      </c>
      <c r="E2390" s="24">
        <v>78900.839617595397</v>
      </c>
      <c r="F2390" s="24">
        <v>98991.776253674994</v>
      </c>
    </row>
    <row r="2391" spans="1:6">
      <c r="A2391" s="21" t="s">
        <v>4180</v>
      </c>
      <c r="B2391" s="23" t="s">
        <v>1743</v>
      </c>
      <c r="C2391" s="19" t="s">
        <v>4182</v>
      </c>
      <c r="D2391" s="24">
        <v>357.58821453775613</v>
      </c>
      <c r="E2391" s="24">
        <v>492.58821453775624</v>
      </c>
      <c r="F2391" s="24">
        <v>850.17642907551237</v>
      </c>
    </row>
    <row r="2392" spans="1:6">
      <c r="A2392" s="21" t="s">
        <v>4183</v>
      </c>
      <c r="B2392" s="23" t="s">
        <v>3899</v>
      </c>
      <c r="C2392" s="19" t="s">
        <v>4182</v>
      </c>
      <c r="D2392" s="24">
        <v>25902.36445574453</v>
      </c>
      <c r="E2392" s="24">
        <v>109.61538461538461</v>
      </c>
      <c r="F2392" s="24">
        <v>26011.979840359916</v>
      </c>
    </row>
    <row r="2393" spans="1:6">
      <c r="A2393" s="21" t="s">
        <v>4184</v>
      </c>
      <c r="B2393" s="23" t="s">
        <v>335</v>
      </c>
      <c r="C2393" s="19" t="s">
        <v>4182</v>
      </c>
      <c r="D2393" s="24">
        <v>8586.4925819227119</v>
      </c>
      <c r="E2393" s="24">
        <v>4754.8446699084579</v>
      </c>
      <c r="F2393" s="24">
        <v>13341.337251831168</v>
      </c>
    </row>
    <row r="2394" spans="1:6">
      <c r="A2394" s="21" t="s">
        <v>4185</v>
      </c>
      <c r="B2394" s="23" t="s">
        <v>4186</v>
      </c>
      <c r="C2394" s="19" t="s">
        <v>4182</v>
      </c>
      <c r="D2394" s="24">
        <v>2932.1504851396794</v>
      </c>
      <c r="E2394" s="24">
        <v>2861.9519822894231</v>
      </c>
      <c r="F2394" s="24">
        <v>5794.1024674291029</v>
      </c>
    </row>
    <row r="2395" spans="1:6">
      <c r="A2395" s="21" t="s">
        <v>4187</v>
      </c>
      <c r="B2395" s="23" t="s">
        <v>30</v>
      </c>
      <c r="C2395" s="19" t="s">
        <v>4182</v>
      </c>
      <c r="D2395" s="24">
        <v>14734.455385195437</v>
      </c>
      <c r="E2395" s="24">
        <v>2277.2621591051916</v>
      </c>
      <c r="F2395" s="24">
        <v>17011.717544300627</v>
      </c>
    </row>
    <row r="2396" spans="1:6">
      <c r="A2396" s="21" t="s">
        <v>4188</v>
      </c>
      <c r="B2396" s="23" t="s">
        <v>339</v>
      </c>
      <c r="C2396" s="19" t="s">
        <v>4182</v>
      </c>
      <c r="D2396" s="24">
        <v>4382.2201222597159</v>
      </c>
      <c r="E2396" s="24">
        <v>1769.7506469066143</v>
      </c>
      <c r="F2396" s="24">
        <v>6151.9707691663298</v>
      </c>
    </row>
    <row r="2397" spans="1:6">
      <c r="A2397" s="21" t="s">
        <v>4189</v>
      </c>
      <c r="B2397" s="23" t="s">
        <v>1946</v>
      </c>
      <c r="C2397" s="19" t="s">
        <v>4182</v>
      </c>
      <c r="D2397" s="24">
        <v>1351.8119266055062</v>
      </c>
      <c r="E2397" s="24">
        <v>1559.347212420608</v>
      </c>
      <c r="F2397" s="24">
        <v>2911.1591390261142</v>
      </c>
    </row>
    <row r="2398" spans="1:6">
      <c r="A2398" s="21" t="s">
        <v>4190</v>
      </c>
      <c r="B2398" s="23" t="s">
        <v>4191</v>
      </c>
      <c r="C2398" s="19" t="s">
        <v>4182</v>
      </c>
      <c r="D2398" s="24">
        <v>32127.456859465809</v>
      </c>
      <c r="E2398" s="24">
        <v>1402.7882399951043</v>
      </c>
      <c r="F2398" s="24">
        <v>33530.24509946091</v>
      </c>
    </row>
    <row r="2399" spans="1:6">
      <c r="A2399" s="21" t="s">
        <v>4192</v>
      </c>
      <c r="B2399" s="23" t="s">
        <v>342</v>
      </c>
      <c r="C2399" s="19" t="s">
        <v>4182</v>
      </c>
      <c r="D2399" s="24">
        <v>79341.846277910518</v>
      </c>
      <c r="E2399" s="24">
        <v>17169.654762940558</v>
      </c>
      <c r="F2399" s="24">
        <v>96511.501040851086</v>
      </c>
    </row>
    <row r="2400" spans="1:6">
      <c r="A2400" s="21" t="s">
        <v>4193</v>
      </c>
      <c r="B2400" s="23" t="s">
        <v>1951</v>
      </c>
      <c r="C2400" s="19" t="s">
        <v>4182</v>
      </c>
      <c r="D2400" s="24">
        <v>646.33027522935799</v>
      </c>
      <c r="E2400" s="24">
        <v>1275.9174311926643</v>
      </c>
      <c r="F2400" s="24">
        <v>1922.2477064220222</v>
      </c>
    </row>
    <row r="2401" spans="1:6">
      <c r="A2401" s="21" t="s">
        <v>4194</v>
      </c>
      <c r="B2401" s="23" t="s">
        <v>4195</v>
      </c>
      <c r="C2401" s="19" t="s">
        <v>4182</v>
      </c>
      <c r="D2401" s="24">
        <v>970.54794520547966</v>
      </c>
      <c r="E2401" s="24">
        <v>3665.7006248328435</v>
      </c>
      <c r="F2401" s="24">
        <v>4636.248570038324</v>
      </c>
    </row>
    <row r="2402" spans="1:6">
      <c r="A2402" s="21" t="s">
        <v>4196</v>
      </c>
      <c r="B2402" s="23" t="s">
        <v>3915</v>
      </c>
      <c r="C2402" s="19" t="s">
        <v>4182</v>
      </c>
      <c r="D2402" s="24">
        <v>10840.694655246314</v>
      </c>
      <c r="E2402" s="24">
        <v>3822.3723346319866</v>
      </c>
      <c r="F2402" s="24">
        <v>14663.0669898783</v>
      </c>
    </row>
    <row r="2403" spans="1:6">
      <c r="A2403" s="21" t="s">
        <v>4197</v>
      </c>
      <c r="B2403" s="23" t="s">
        <v>2118</v>
      </c>
      <c r="C2403" s="19" t="s">
        <v>4182</v>
      </c>
      <c r="D2403" s="24">
        <v>1850.4587155963334</v>
      </c>
      <c r="E2403" s="24">
        <v>3065.8550929193198</v>
      </c>
      <c r="F2403" s="24">
        <v>4916.3138085156543</v>
      </c>
    </row>
    <row r="2404" spans="1:6">
      <c r="A2404" s="21" t="s">
        <v>4198</v>
      </c>
      <c r="B2404" s="23" t="s">
        <v>57</v>
      </c>
      <c r="C2404" s="19" t="s">
        <v>4182</v>
      </c>
      <c r="D2404" s="24">
        <v>3546.9875742371701</v>
      </c>
      <c r="E2404" s="24">
        <v>3875.9441775182686</v>
      </c>
      <c r="F2404" s="24">
        <v>7422.9317517554382</v>
      </c>
    </row>
    <row r="2405" spans="1:6">
      <c r="A2405" s="21" t="s">
        <v>4199</v>
      </c>
      <c r="B2405" s="23" t="s">
        <v>4200</v>
      </c>
      <c r="C2405" s="19" t="s">
        <v>4182</v>
      </c>
      <c r="D2405" s="24">
        <v>7849.7750424557717</v>
      </c>
      <c r="E2405" s="24">
        <v>513.48623853211222</v>
      </c>
      <c r="F2405" s="24">
        <v>8363.2612809878829</v>
      </c>
    </row>
    <row r="2406" spans="1:6">
      <c r="A2406" s="21" t="s">
        <v>4201</v>
      </c>
      <c r="B2406" s="23" t="s">
        <v>63</v>
      </c>
      <c r="C2406" s="19" t="s">
        <v>4182</v>
      </c>
      <c r="D2406" s="24">
        <v>37113.364707901172</v>
      </c>
      <c r="E2406" s="24">
        <v>5725.093447794723</v>
      </c>
      <c r="F2406" s="24">
        <v>42838.458155695895</v>
      </c>
    </row>
    <row r="2407" spans="1:6">
      <c r="A2407" s="21" t="s">
        <v>4202</v>
      </c>
      <c r="B2407" s="23" t="s">
        <v>4203</v>
      </c>
      <c r="C2407" s="19" t="s">
        <v>4182</v>
      </c>
      <c r="D2407" s="24">
        <v>107306.83118879366</v>
      </c>
      <c r="E2407" s="24">
        <v>60140.293652097986</v>
      </c>
      <c r="F2407" s="24">
        <v>167447.12484089163</v>
      </c>
    </row>
    <row r="2408" spans="1:6">
      <c r="A2408" s="21" t="s">
        <v>4204</v>
      </c>
      <c r="B2408" s="23" t="s">
        <v>1327</v>
      </c>
      <c r="C2408" s="19" t="s">
        <v>4182</v>
      </c>
      <c r="D2408" s="24">
        <v>3014.509233121621</v>
      </c>
      <c r="E2408" s="24">
        <v>17202.621820651395</v>
      </c>
      <c r="F2408" s="24">
        <v>20217.131053773013</v>
      </c>
    </row>
    <row r="2409" spans="1:6">
      <c r="A2409" s="21" t="s">
        <v>4205</v>
      </c>
      <c r="B2409" s="23" t="s">
        <v>3389</v>
      </c>
      <c r="C2409" s="19" t="s">
        <v>4182</v>
      </c>
      <c r="D2409" s="24">
        <v>1706.8074232332128</v>
      </c>
      <c r="E2409" s="24">
        <v>1585.9764664559209</v>
      </c>
      <c r="F2409" s="24">
        <v>3292.7838896891335</v>
      </c>
    </row>
    <row r="2410" spans="1:6">
      <c r="A2410" s="21" t="s">
        <v>4206</v>
      </c>
      <c r="B2410" s="23" t="s">
        <v>932</v>
      </c>
      <c r="C2410" s="19" t="s">
        <v>4182</v>
      </c>
      <c r="D2410" s="24">
        <v>4460.4897155544422</v>
      </c>
      <c r="E2410" s="24">
        <v>3228.3873415763601</v>
      </c>
      <c r="F2410" s="24">
        <v>7688.8770571308023</v>
      </c>
    </row>
    <row r="2411" spans="1:6">
      <c r="A2411" s="21" t="s">
        <v>4207</v>
      </c>
      <c r="B2411" s="23" t="s">
        <v>90</v>
      </c>
      <c r="C2411" s="19" t="s">
        <v>4182</v>
      </c>
      <c r="D2411" s="24">
        <v>5176.802033687487</v>
      </c>
      <c r="E2411" s="24">
        <v>2067.0498561176601</v>
      </c>
      <c r="F2411" s="24">
        <v>7243.851889805147</v>
      </c>
    </row>
    <row r="2412" spans="1:6">
      <c r="A2412" s="21" t="s">
        <v>4208</v>
      </c>
      <c r="B2412" s="23" t="s">
        <v>4209</v>
      </c>
      <c r="C2412" s="19" t="s">
        <v>4182</v>
      </c>
      <c r="D2412" s="24">
        <v>2128.7252314523921</v>
      </c>
      <c r="E2412" s="24">
        <v>31286.274269068057</v>
      </c>
      <c r="F2412" s="24">
        <v>33414.999500520455</v>
      </c>
    </row>
    <row r="2413" spans="1:6">
      <c r="A2413" s="21" t="s">
        <v>4210</v>
      </c>
      <c r="B2413" s="23" t="s">
        <v>4211</v>
      </c>
      <c r="C2413" s="19" t="s">
        <v>4182</v>
      </c>
      <c r="D2413" s="24">
        <v>159079.53003644597</v>
      </c>
      <c r="E2413" s="24">
        <v>82702.897505985733</v>
      </c>
      <c r="F2413" s="24">
        <v>241782.42754243175</v>
      </c>
    </row>
    <row r="2414" spans="1:6">
      <c r="A2414" s="21" t="s">
        <v>4212</v>
      </c>
      <c r="B2414" s="23" t="s">
        <v>102</v>
      </c>
      <c r="C2414" s="19" t="s">
        <v>4182</v>
      </c>
      <c r="D2414" s="24">
        <v>33069.503424657552</v>
      </c>
      <c r="E2414" s="24">
        <v>94593.41241867347</v>
      </c>
      <c r="F2414" s="24">
        <v>127662.91584333104</v>
      </c>
    </row>
    <row r="2415" spans="1:6">
      <c r="A2415" s="21" t="s">
        <v>4213</v>
      </c>
      <c r="B2415" s="23" t="s">
        <v>4214</v>
      </c>
      <c r="C2415" s="19" t="s">
        <v>4182</v>
      </c>
      <c r="D2415" s="24">
        <v>5190.4171419778786</v>
      </c>
      <c r="E2415" s="24">
        <v>2535.3849537417486</v>
      </c>
      <c r="F2415" s="24">
        <v>7725.8020957196268</v>
      </c>
    </row>
    <row r="2416" spans="1:6">
      <c r="A2416" s="21" t="s">
        <v>4215</v>
      </c>
      <c r="B2416" s="23" t="s">
        <v>105</v>
      </c>
      <c r="C2416" s="19" t="s">
        <v>4182</v>
      </c>
      <c r="D2416" s="24">
        <v>34998.795206929601</v>
      </c>
      <c r="E2416" s="24">
        <v>25080.980301170101</v>
      </c>
      <c r="F2416" s="24">
        <v>60079.775508099701</v>
      </c>
    </row>
    <row r="2417" spans="1:6">
      <c r="A2417" s="21" t="s">
        <v>4216</v>
      </c>
      <c r="B2417" s="23" t="s">
        <v>1495</v>
      </c>
      <c r="C2417" s="19" t="s">
        <v>4182</v>
      </c>
      <c r="D2417" s="24">
        <v>146938.34364597546</v>
      </c>
      <c r="E2417" s="24">
        <v>119695.49093927951</v>
      </c>
      <c r="F2417" s="24">
        <v>266633.83458525495</v>
      </c>
    </row>
    <row r="2418" spans="1:6">
      <c r="A2418" s="21" t="s">
        <v>4217</v>
      </c>
      <c r="B2418" s="23" t="s">
        <v>4218</v>
      </c>
      <c r="C2418" s="19" t="s">
        <v>4182</v>
      </c>
      <c r="D2418" s="24">
        <v>38839.134297167831</v>
      </c>
      <c r="E2418" s="24">
        <v>5117.9283069575949</v>
      </c>
      <c r="F2418" s="24">
        <v>43957.062604125422</v>
      </c>
    </row>
    <row r="2419" spans="1:6">
      <c r="A2419" s="21" t="s">
        <v>4219</v>
      </c>
      <c r="B2419" s="23" t="s">
        <v>4220</v>
      </c>
      <c r="C2419" s="19" t="s">
        <v>4182</v>
      </c>
      <c r="D2419" s="24">
        <v>2979.6445276373379</v>
      </c>
      <c r="E2419" s="24">
        <v>1863.4500705716325</v>
      </c>
      <c r="F2419" s="24">
        <v>4843.0945982089706</v>
      </c>
    </row>
    <row r="2420" spans="1:6">
      <c r="A2420" s="21" t="s">
        <v>4221</v>
      </c>
      <c r="B2420" s="23" t="s">
        <v>111</v>
      </c>
      <c r="C2420" s="19" t="s">
        <v>4182</v>
      </c>
      <c r="D2420" s="24">
        <v>7335.6943571697993</v>
      </c>
      <c r="E2420" s="24">
        <v>9246.6768737734728</v>
      </c>
      <c r="F2420" s="24">
        <v>16582.37123094327</v>
      </c>
    </row>
    <row r="2421" spans="1:6">
      <c r="A2421" s="21" t="s">
        <v>4222</v>
      </c>
      <c r="B2421" s="23" t="s">
        <v>1348</v>
      </c>
      <c r="C2421" s="19" t="s">
        <v>4182</v>
      </c>
      <c r="D2421" s="24">
        <v>3931.0865203352691</v>
      </c>
      <c r="E2421" s="24">
        <v>1031.2748764996477</v>
      </c>
      <c r="F2421" s="24">
        <v>4962.3613968349164</v>
      </c>
    </row>
    <row r="2422" spans="1:6">
      <c r="A2422" s="21" t="s">
        <v>4223</v>
      </c>
      <c r="B2422" s="23" t="s">
        <v>4224</v>
      </c>
      <c r="C2422" s="19" t="s">
        <v>4182</v>
      </c>
      <c r="D2422" s="24">
        <v>2527.6390325564039</v>
      </c>
      <c r="E2422" s="24">
        <v>2839.579591264589</v>
      </c>
      <c r="F2422" s="24">
        <v>5367.2186238209933</v>
      </c>
    </row>
    <row r="2423" spans="1:6">
      <c r="A2423" s="21" t="s">
        <v>4225</v>
      </c>
      <c r="B2423" s="23" t="s">
        <v>779</v>
      </c>
      <c r="C2423" s="19" t="s">
        <v>4182</v>
      </c>
      <c r="D2423" s="24">
        <v>1770.5754971433016</v>
      </c>
      <c r="E2423" s="24">
        <v>1003.0087602272475</v>
      </c>
      <c r="F2423" s="24">
        <v>2773.5842573705495</v>
      </c>
    </row>
    <row r="2424" spans="1:6">
      <c r="A2424" s="21" t="s">
        <v>4226</v>
      </c>
      <c r="B2424" s="23" t="s">
        <v>979</v>
      </c>
      <c r="C2424" s="19" t="s">
        <v>4182</v>
      </c>
      <c r="D2424" s="24">
        <v>0</v>
      </c>
      <c r="E2424" s="24">
        <v>533.33333333333405</v>
      </c>
      <c r="F2424" s="24">
        <v>533.33333333333405</v>
      </c>
    </row>
    <row r="2425" spans="1:6">
      <c r="A2425" s="21" t="s">
        <v>4227</v>
      </c>
      <c r="B2425" s="23" t="s">
        <v>4228</v>
      </c>
      <c r="C2425" s="19" t="s">
        <v>4182</v>
      </c>
      <c r="D2425" s="24">
        <v>38380.448295002323</v>
      </c>
      <c r="E2425" s="24">
        <v>15246.196648330941</v>
      </c>
      <c r="F2425" s="24">
        <v>53626.644943333267</v>
      </c>
    </row>
    <row r="2426" spans="1:6">
      <c r="A2426" s="21" t="s">
        <v>4229</v>
      </c>
      <c r="B2426" s="23" t="s">
        <v>1352</v>
      </c>
      <c r="C2426" s="19" t="s">
        <v>4182</v>
      </c>
      <c r="D2426" s="24">
        <v>19576.370668625925</v>
      </c>
      <c r="E2426" s="24">
        <v>11046.953335717953</v>
      </c>
      <c r="F2426" s="24">
        <v>30623.324004343875</v>
      </c>
    </row>
    <row r="2427" spans="1:6">
      <c r="A2427" s="21" t="s">
        <v>4230</v>
      </c>
      <c r="B2427" s="23" t="s">
        <v>4231</v>
      </c>
      <c r="C2427" s="19" t="s">
        <v>4182</v>
      </c>
      <c r="D2427" s="24">
        <v>1555.3981174453731</v>
      </c>
      <c r="E2427" s="24">
        <v>3897.9083890011448</v>
      </c>
      <c r="F2427" s="24">
        <v>5453.3065064465181</v>
      </c>
    </row>
    <row r="2428" spans="1:6">
      <c r="A2428" s="21" t="s">
        <v>4232</v>
      </c>
      <c r="B2428" s="23" t="s">
        <v>3415</v>
      </c>
      <c r="C2428" s="19" t="s">
        <v>4182</v>
      </c>
      <c r="D2428" s="24">
        <v>99789.852991077089</v>
      </c>
      <c r="E2428" s="24">
        <v>140076.5506818702</v>
      </c>
      <c r="F2428" s="24">
        <v>239866.40367294732</v>
      </c>
    </row>
    <row r="2429" spans="1:6">
      <c r="A2429" s="21" t="s">
        <v>4233</v>
      </c>
      <c r="B2429" s="23" t="s">
        <v>1354</v>
      </c>
      <c r="C2429" s="19" t="s">
        <v>4182</v>
      </c>
      <c r="D2429" s="24">
        <v>28268.914163629539</v>
      </c>
      <c r="E2429" s="24">
        <v>6506.7994315600263</v>
      </c>
      <c r="F2429" s="24">
        <v>34775.713595189562</v>
      </c>
    </row>
    <row r="2430" spans="1:6">
      <c r="A2430" s="21" t="s">
        <v>4234</v>
      </c>
      <c r="B2430" s="23" t="s">
        <v>117</v>
      </c>
      <c r="C2430" s="19" t="s">
        <v>4182</v>
      </c>
      <c r="D2430" s="24">
        <v>71898.893572181361</v>
      </c>
      <c r="E2430" s="24">
        <v>22866.601734321997</v>
      </c>
      <c r="F2430" s="24">
        <v>94765.495306503362</v>
      </c>
    </row>
    <row r="2431" spans="1:6">
      <c r="A2431" s="21" t="s">
        <v>4235</v>
      </c>
      <c r="B2431" s="23" t="s">
        <v>1994</v>
      </c>
      <c r="C2431" s="19" t="s">
        <v>4182</v>
      </c>
      <c r="D2431" s="24">
        <v>7067.5458312790297</v>
      </c>
      <c r="E2431" s="24">
        <v>3519.6034003280497</v>
      </c>
      <c r="F2431" s="24">
        <v>10587.14923160708</v>
      </c>
    </row>
    <row r="2432" spans="1:6">
      <c r="A2432" s="21" t="s">
        <v>4236</v>
      </c>
      <c r="B2432" s="23" t="s">
        <v>120</v>
      </c>
      <c r="C2432" s="19" t="s">
        <v>4182</v>
      </c>
      <c r="D2432" s="24">
        <v>2329.1872500588124</v>
      </c>
      <c r="E2432" s="24">
        <v>5695.6353782993901</v>
      </c>
      <c r="F2432" s="24">
        <v>8024.8226283582035</v>
      </c>
    </row>
    <row r="2433" spans="1:6">
      <c r="A2433" s="21" t="s">
        <v>4237</v>
      </c>
      <c r="B2433" s="23" t="s">
        <v>2637</v>
      </c>
      <c r="C2433" s="19" t="s">
        <v>4182</v>
      </c>
      <c r="D2433" s="24">
        <v>16426.159114857775</v>
      </c>
      <c r="E2433" s="24">
        <v>3809.8577449947343</v>
      </c>
      <c r="F2433" s="24">
        <v>20236.016859852509</v>
      </c>
    </row>
    <row r="2434" spans="1:6">
      <c r="A2434" s="21" t="s">
        <v>4238</v>
      </c>
      <c r="B2434" s="23" t="s">
        <v>123</v>
      </c>
      <c r="C2434" s="19" t="s">
        <v>4182</v>
      </c>
      <c r="D2434" s="24">
        <v>1878.1293200955142</v>
      </c>
      <c r="E2434" s="24">
        <v>6411.5694373282122</v>
      </c>
      <c r="F2434" s="24">
        <v>8289.6987574237264</v>
      </c>
    </row>
    <row r="2435" spans="1:6">
      <c r="A2435" s="21" t="s">
        <v>4239</v>
      </c>
      <c r="B2435" s="23" t="s">
        <v>126</v>
      </c>
      <c r="C2435" s="19" t="s">
        <v>4182</v>
      </c>
      <c r="D2435" s="24">
        <v>5614.0978109904918</v>
      </c>
      <c r="E2435" s="24">
        <v>4424.0862665674213</v>
      </c>
      <c r="F2435" s="24">
        <v>10038.184077557913</v>
      </c>
    </row>
    <row r="2436" spans="1:6">
      <c r="A2436" s="21" t="s">
        <v>4240</v>
      </c>
      <c r="B2436" s="23" t="s">
        <v>391</v>
      </c>
      <c r="C2436" s="19" t="s">
        <v>4182</v>
      </c>
      <c r="D2436" s="24">
        <v>611.08868501529105</v>
      </c>
      <c r="E2436" s="24">
        <v>1324.2816984239018</v>
      </c>
      <c r="F2436" s="24">
        <v>1935.3703834391929</v>
      </c>
    </row>
    <row r="2437" spans="1:6">
      <c r="A2437" s="21" t="s">
        <v>4241</v>
      </c>
      <c r="B2437" s="23" t="s">
        <v>1373</v>
      </c>
      <c r="C2437" s="19" t="s">
        <v>4182</v>
      </c>
      <c r="D2437" s="24">
        <v>1534.8359209597752</v>
      </c>
      <c r="E2437" s="24">
        <v>1437.5097881884371</v>
      </c>
      <c r="F2437" s="24">
        <v>2972.3457091482123</v>
      </c>
    </row>
    <row r="2438" spans="1:6">
      <c r="A2438" s="21" t="s">
        <v>4242</v>
      </c>
      <c r="B2438" s="23" t="s">
        <v>503</v>
      </c>
      <c r="C2438" s="19" t="s">
        <v>4182</v>
      </c>
      <c r="D2438" s="24">
        <v>64904.560063224511</v>
      </c>
      <c r="E2438" s="24">
        <v>30852.233237626624</v>
      </c>
      <c r="F2438" s="24">
        <v>95756.793300851132</v>
      </c>
    </row>
    <row r="2439" spans="1:6">
      <c r="A2439" s="21" t="s">
        <v>4243</v>
      </c>
      <c r="B2439" s="23" t="s">
        <v>132</v>
      </c>
      <c r="C2439" s="19" t="s">
        <v>4182</v>
      </c>
      <c r="D2439" s="24">
        <v>99976.353589646969</v>
      </c>
      <c r="E2439" s="24">
        <v>63867.002848644814</v>
      </c>
      <c r="F2439" s="24">
        <v>163843.35643829178</v>
      </c>
    </row>
    <row r="2440" spans="1:6">
      <c r="A2440" s="21" t="s">
        <v>4244</v>
      </c>
      <c r="B2440" s="23" t="s">
        <v>135</v>
      </c>
      <c r="C2440" s="19" t="s">
        <v>4182</v>
      </c>
      <c r="D2440" s="24">
        <v>30529.391472755844</v>
      </c>
      <c r="E2440" s="24">
        <v>8865.0204222697048</v>
      </c>
      <c r="F2440" s="24">
        <v>39394.411895025551</v>
      </c>
    </row>
    <row r="2441" spans="1:6">
      <c r="A2441" s="21" t="s">
        <v>4245</v>
      </c>
      <c r="B2441" s="23" t="s">
        <v>1274</v>
      </c>
      <c r="C2441" s="19" t="s">
        <v>4182</v>
      </c>
      <c r="D2441" s="24">
        <v>2519.6217167274126</v>
      </c>
      <c r="E2441" s="24">
        <v>3028.1740476858031</v>
      </c>
      <c r="F2441" s="24">
        <v>5547.7957644132166</v>
      </c>
    </row>
    <row r="2442" spans="1:6">
      <c r="A2442" s="21" t="s">
        <v>4246</v>
      </c>
      <c r="B2442" s="23" t="s">
        <v>397</v>
      </c>
      <c r="C2442" s="19" t="s">
        <v>4182</v>
      </c>
      <c r="D2442" s="24">
        <v>52872.472303052011</v>
      </c>
      <c r="E2442" s="24">
        <v>10999.099075801667</v>
      </c>
      <c r="F2442" s="24">
        <v>63871.571378853689</v>
      </c>
    </row>
    <row r="2443" spans="1:6">
      <c r="A2443" s="21" t="s">
        <v>4247</v>
      </c>
      <c r="B2443" s="23" t="s">
        <v>4248</v>
      </c>
      <c r="C2443" s="19" t="s">
        <v>4182</v>
      </c>
      <c r="D2443" s="24">
        <v>5882.9405087602336</v>
      </c>
      <c r="E2443" s="24">
        <v>1758.3142499911401</v>
      </c>
      <c r="F2443" s="24">
        <v>7641.2547587513736</v>
      </c>
    </row>
    <row r="2444" spans="1:6">
      <c r="A2444" s="21" t="s">
        <v>4249</v>
      </c>
      <c r="B2444" s="23" t="s">
        <v>4250</v>
      </c>
      <c r="C2444" s="19" t="s">
        <v>4182</v>
      </c>
      <c r="D2444" s="24">
        <v>16511.427915430064</v>
      </c>
      <c r="E2444" s="24">
        <v>7666.0405448516649</v>
      </c>
      <c r="F2444" s="24">
        <v>24177.468460281729</v>
      </c>
    </row>
    <row r="2445" spans="1:6">
      <c r="A2445" s="21" t="s">
        <v>4251</v>
      </c>
      <c r="B2445" s="23" t="s">
        <v>4252</v>
      </c>
      <c r="C2445" s="19" t="s">
        <v>4182</v>
      </c>
      <c r="D2445" s="24">
        <v>22343.035031241656</v>
      </c>
      <c r="E2445" s="24">
        <v>16978.10656960652</v>
      </c>
      <c r="F2445" s="24">
        <v>39321.141600848176</v>
      </c>
    </row>
    <row r="2446" spans="1:6">
      <c r="A2446" s="21" t="s">
        <v>4253</v>
      </c>
      <c r="B2446" s="23" t="s">
        <v>147</v>
      </c>
      <c r="C2446" s="19" t="s">
        <v>4182</v>
      </c>
      <c r="D2446" s="24">
        <v>11184.225629424833</v>
      </c>
      <c r="E2446" s="24">
        <v>8927.9031041850012</v>
      </c>
      <c r="F2446" s="24">
        <v>20112.128733609832</v>
      </c>
    </row>
    <row r="2447" spans="1:6">
      <c r="A2447" s="21" t="s">
        <v>4254</v>
      </c>
      <c r="B2447" s="23" t="s">
        <v>150</v>
      </c>
      <c r="C2447" s="19" t="s">
        <v>4182</v>
      </c>
      <c r="D2447" s="24">
        <v>75312.223305233623</v>
      </c>
      <c r="E2447" s="24">
        <v>30553.15473554975</v>
      </c>
      <c r="F2447" s="24">
        <v>105865.37804078337</v>
      </c>
    </row>
    <row r="2448" spans="1:6">
      <c r="A2448" s="21" t="s">
        <v>4255</v>
      </c>
      <c r="B2448" s="23" t="s">
        <v>156</v>
      </c>
      <c r="C2448" s="19" t="s">
        <v>4182</v>
      </c>
      <c r="D2448" s="24">
        <v>2759.6778517866896</v>
      </c>
      <c r="E2448" s="24">
        <v>6858.5921765386474</v>
      </c>
      <c r="F2448" s="24">
        <v>9618.2700283253362</v>
      </c>
    </row>
    <row r="2449" spans="1:6">
      <c r="A2449" s="21" t="s">
        <v>4256</v>
      </c>
      <c r="B2449" s="23" t="s">
        <v>159</v>
      </c>
      <c r="C2449" s="19" t="s">
        <v>4182</v>
      </c>
      <c r="D2449" s="24">
        <v>13631.737093286683</v>
      </c>
      <c r="E2449" s="24">
        <v>4729.480412344561</v>
      </c>
      <c r="F2449" s="24">
        <v>18361.217505631244</v>
      </c>
    </row>
    <row r="2450" spans="1:6">
      <c r="A2450" s="21" t="s">
        <v>4257</v>
      </c>
      <c r="B2450" s="23" t="s">
        <v>4258</v>
      </c>
      <c r="C2450" s="19" t="s">
        <v>4182</v>
      </c>
      <c r="D2450" s="24">
        <v>29043.43522716657</v>
      </c>
      <c r="E2450" s="24">
        <v>2353.7344154316647</v>
      </c>
      <c r="F2450" s="24">
        <v>31397.169642598234</v>
      </c>
    </row>
    <row r="2451" spans="1:6">
      <c r="A2451" s="21" t="s">
        <v>4259</v>
      </c>
      <c r="B2451" s="23" t="s">
        <v>3666</v>
      </c>
      <c r="C2451" s="19" t="s">
        <v>4182</v>
      </c>
      <c r="D2451" s="24">
        <v>7133.3116623647038</v>
      </c>
      <c r="E2451" s="24">
        <v>4804.9722224907646</v>
      </c>
      <c r="F2451" s="24">
        <v>11938.283884855469</v>
      </c>
    </row>
    <row r="2452" spans="1:6">
      <c r="A2452" s="21" t="s">
        <v>4260</v>
      </c>
      <c r="B2452" s="23" t="s">
        <v>165</v>
      </c>
      <c r="C2452" s="19" t="s">
        <v>4182</v>
      </c>
      <c r="D2452" s="24">
        <v>17100.96904837864</v>
      </c>
      <c r="E2452" s="24">
        <v>3504.3672963331778</v>
      </c>
      <c r="F2452" s="24">
        <v>20605.336344711817</v>
      </c>
    </row>
    <row r="2453" spans="1:6">
      <c r="A2453" s="21" t="s">
        <v>4261</v>
      </c>
      <c r="B2453" s="23" t="s">
        <v>168</v>
      </c>
      <c r="C2453" s="19" t="s">
        <v>4182</v>
      </c>
      <c r="D2453" s="24">
        <v>29001.086011188385</v>
      </c>
      <c r="E2453" s="24">
        <v>14571.198404565584</v>
      </c>
      <c r="F2453" s="24">
        <v>43572.284415753966</v>
      </c>
    </row>
    <row r="2454" spans="1:6">
      <c r="A2454" s="21" t="s">
        <v>4262</v>
      </c>
      <c r="B2454" s="23" t="s">
        <v>3443</v>
      </c>
      <c r="C2454" s="19" t="s">
        <v>4182</v>
      </c>
      <c r="D2454" s="24">
        <v>1651.7755532139117</v>
      </c>
      <c r="E2454" s="24">
        <v>309.10091743119341</v>
      </c>
      <c r="F2454" s="24">
        <v>1960.8764706451052</v>
      </c>
    </row>
    <row r="2455" spans="1:6">
      <c r="A2455" s="21" t="s">
        <v>4263</v>
      </c>
      <c r="B2455" s="23" t="s">
        <v>171</v>
      </c>
      <c r="C2455" s="19" t="s">
        <v>4182</v>
      </c>
      <c r="D2455" s="24">
        <v>1921.4908297161371</v>
      </c>
      <c r="E2455" s="24">
        <v>2290.8409947055202</v>
      </c>
      <c r="F2455" s="24">
        <v>4212.3318244216571</v>
      </c>
    </row>
    <row r="2456" spans="1:6">
      <c r="A2456" s="21" t="s">
        <v>4264</v>
      </c>
      <c r="B2456" s="23" t="s">
        <v>4265</v>
      </c>
      <c r="C2456" s="19" t="s">
        <v>4182</v>
      </c>
      <c r="D2456" s="24">
        <v>152494.27939598437</v>
      </c>
      <c r="E2456" s="24">
        <v>42178.311057349987</v>
      </c>
      <c r="F2456" s="24">
        <v>194672.59045333436</v>
      </c>
    </row>
    <row r="2457" spans="1:6">
      <c r="A2457" s="21" t="s">
        <v>4266</v>
      </c>
      <c r="B2457" s="23" t="s">
        <v>4267</v>
      </c>
      <c r="C2457" s="19" t="s">
        <v>4182</v>
      </c>
      <c r="D2457" s="24">
        <v>3550.4131550030152</v>
      </c>
      <c r="E2457" s="24">
        <v>2893.4090882725436</v>
      </c>
      <c r="F2457" s="24">
        <v>6443.8222432755592</v>
      </c>
    </row>
    <row r="2458" spans="1:6">
      <c r="A2458" s="21" t="s">
        <v>4268</v>
      </c>
      <c r="B2458" s="23" t="s">
        <v>174</v>
      </c>
      <c r="C2458" s="19" t="s">
        <v>4182</v>
      </c>
      <c r="D2458" s="24">
        <v>5671.3187001930301</v>
      </c>
      <c r="E2458" s="24">
        <v>4198.8634841761705</v>
      </c>
      <c r="F2458" s="24">
        <v>9870.1821843691996</v>
      </c>
    </row>
    <row r="2459" spans="1:6">
      <c r="A2459" s="21" t="s">
        <v>4269</v>
      </c>
      <c r="B2459" s="23" t="s">
        <v>4270</v>
      </c>
      <c r="C2459" s="19" t="s">
        <v>4182</v>
      </c>
      <c r="D2459" s="24">
        <v>1172.4428176448423</v>
      </c>
      <c r="E2459" s="24">
        <v>2028.5531365706097</v>
      </c>
      <c r="F2459" s="24">
        <v>3200.995954215452</v>
      </c>
    </row>
    <row r="2460" spans="1:6">
      <c r="A2460" s="21" t="s">
        <v>4271</v>
      </c>
      <c r="B2460" s="23" t="s">
        <v>425</v>
      </c>
      <c r="C2460" s="19" t="s">
        <v>4182</v>
      </c>
      <c r="D2460" s="24">
        <v>6109.4756914569725</v>
      </c>
      <c r="E2460" s="24">
        <v>2438.9168704865601</v>
      </c>
      <c r="F2460" s="24">
        <v>8548.392561943534</v>
      </c>
    </row>
    <row r="2461" spans="1:6">
      <c r="A2461" s="21" t="s">
        <v>4272</v>
      </c>
      <c r="B2461" s="23" t="s">
        <v>832</v>
      </c>
      <c r="C2461" s="19" t="s">
        <v>4182</v>
      </c>
      <c r="D2461" s="24">
        <v>2477.065791127312</v>
      </c>
      <c r="E2461" s="24">
        <v>5386.7374074754416</v>
      </c>
      <c r="F2461" s="24">
        <v>7863.8031986027527</v>
      </c>
    </row>
    <row r="2462" spans="1:6">
      <c r="A2462" s="21" t="s">
        <v>4273</v>
      </c>
      <c r="B2462" s="23" t="s">
        <v>4274</v>
      </c>
      <c r="C2462" s="19" t="s">
        <v>4182</v>
      </c>
      <c r="D2462" s="24">
        <v>7797.8616634925602</v>
      </c>
      <c r="E2462" s="24">
        <v>4547.646120332689</v>
      </c>
      <c r="F2462" s="24">
        <v>12345.507783825247</v>
      </c>
    </row>
    <row r="2463" spans="1:6">
      <c r="A2463" s="21" t="s">
        <v>4275</v>
      </c>
      <c r="B2463" s="23" t="s">
        <v>4276</v>
      </c>
      <c r="C2463" s="19" t="s">
        <v>4182</v>
      </c>
      <c r="D2463" s="24">
        <v>173.36861914843587</v>
      </c>
      <c r="E2463" s="24">
        <v>816.78369795342428</v>
      </c>
      <c r="F2463" s="24">
        <v>990.15231710186015</v>
      </c>
    </row>
    <row r="2464" spans="1:6">
      <c r="A2464" s="21" t="s">
        <v>4277</v>
      </c>
      <c r="B2464" s="23" t="s">
        <v>2063</v>
      </c>
      <c r="C2464" s="19" t="s">
        <v>4182</v>
      </c>
      <c r="D2464" s="24">
        <v>54313.197055970777</v>
      </c>
      <c r="E2464" s="24">
        <v>52647.580343706475</v>
      </c>
      <c r="F2464" s="24">
        <v>106960.77739967724</v>
      </c>
    </row>
    <row r="2465" spans="1:6">
      <c r="A2465" s="21" t="s">
        <v>4278</v>
      </c>
      <c r="B2465" s="23" t="s">
        <v>3473</v>
      </c>
      <c r="C2465" s="19" t="s">
        <v>4182</v>
      </c>
      <c r="D2465" s="24">
        <v>45803.652968036542</v>
      </c>
      <c r="E2465" s="24">
        <v>10422.831050228311</v>
      </c>
      <c r="F2465" s="24">
        <v>56226.484018264848</v>
      </c>
    </row>
    <row r="2466" spans="1:6">
      <c r="A2466" s="21" t="s">
        <v>4279</v>
      </c>
      <c r="B2466" s="23" t="s">
        <v>438</v>
      </c>
      <c r="C2466" s="19" t="s">
        <v>4182</v>
      </c>
      <c r="D2466" s="24">
        <v>1496.2691131498482</v>
      </c>
      <c r="E2466" s="24">
        <v>1620.3263937896975</v>
      </c>
      <c r="F2466" s="24">
        <v>3116.5955069395459</v>
      </c>
    </row>
    <row r="2467" spans="1:6">
      <c r="A2467" s="21" t="s">
        <v>4280</v>
      </c>
      <c r="B2467" s="23" t="s">
        <v>4281</v>
      </c>
      <c r="C2467" s="19" t="s">
        <v>4182</v>
      </c>
      <c r="D2467" s="24">
        <v>1094.6121943910071</v>
      </c>
      <c r="E2467" s="24">
        <v>6871.00372837334</v>
      </c>
      <c r="F2467" s="24">
        <v>7965.6159227643466</v>
      </c>
    </row>
    <row r="2468" spans="1:6">
      <c r="A2468" s="21" t="s">
        <v>4282</v>
      </c>
      <c r="B2468" s="23" t="s">
        <v>444</v>
      </c>
      <c r="C2468" s="19" t="s">
        <v>4182</v>
      </c>
      <c r="D2468" s="24">
        <v>2712.7468798638843</v>
      </c>
      <c r="E2468" s="24">
        <v>2852.064220183488</v>
      </c>
      <c r="F2468" s="24">
        <v>5564.8111000473727</v>
      </c>
    </row>
    <row r="2469" spans="1:6">
      <c r="A2469" s="21" t="s">
        <v>4283</v>
      </c>
      <c r="B2469" s="23" t="s">
        <v>192</v>
      </c>
      <c r="C2469" s="19" t="s">
        <v>4182</v>
      </c>
      <c r="D2469" s="24">
        <v>28670.765981735174</v>
      </c>
      <c r="E2469" s="24">
        <v>54299.099060495049</v>
      </c>
      <c r="F2469" s="24">
        <v>82969.865042230216</v>
      </c>
    </row>
    <row r="2470" spans="1:6">
      <c r="A2470" s="21" t="s">
        <v>4284</v>
      </c>
      <c r="B2470" s="23" t="s">
        <v>1888</v>
      </c>
      <c r="C2470" s="19" t="s">
        <v>4182</v>
      </c>
      <c r="D2470" s="24">
        <v>2858.2379005101197</v>
      </c>
      <c r="E2470" s="24">
        <v>2923.2032148761205</v>
      </c>
      <c r="F2470" s="24">
        <v>5781.4411153862402</v>
      </c>
    </row>
    <row r="2471" spans="1:6">
      <c r="A2471" s="21" t="s">
        <v>4285</v>
      </c>
      <c r="B2471" s="23" t="s">
        <v>1122</v>
      </c>
      <c r="C2471" s="19" t="s">
        <v>4182</v>
      </c>
      <c r="D2471" s="24">
        <v>5086.6448426317174</v>
      </c>
      <c r="E2471" s="24">
        <v>6116.4192470426042</v>
      </c>
      <c r="F2471" s="24">
        <v>11203.064089674323</v>
      </c>
    </row>
    <row r="2472" spans="1:6">
      <c r="A2472" s="21" t="s">
        <v>4286</v>
      </c>
      <c r="B2472" s="23" t="s">
        <v>1568</v>
      </c>
      <c r="C2472" s="19" t="s">
        <v>4182</v>
      </c>
      <c r="D2472" s="24">
        <v>3649.9823570924568</v>
      </c>
      <c r="E2472" s="24">
        <v>2850.4377696786946</v>
      </c>
      <c r="F2472" s="24">
        <v>6500.4201267711514</v>
      </c>
    </row>
    <row r="2473" spans="1:6">
      <c r="A2473" s="21" t="s">
        <v>4287</v>
      </c>
      <c r="B2473" s="23" t="s">
        <v>1896</v>
      </c>
      <c r="C2473" s="19" t="s">
        <v>4182</v>
      </c>
      <c r="D2473" s="24">
        <v>15537.505201032489</v>
      </c>
      <c r="E2473" s="24">
        <v>8497.7246288544666</v>
      </c>
      <c r="F2473" s="24">
        <v>24035.229829886957</v>
      </c>
    </row>
    <row r="2474" spans="1:6">
      <c r="A2474" s="21" t="s">
        <v>4288</v>
      </c>
      <c r="B2474" s="23" t="s">
        <v>1574</v>
      </c>
      <c r="C2474" s="19" t="s">
        <v>4182</v>
      </c>
      <c r="D2474" s="24">
        <v>28531.754011143239</v>
      </c>
      <c r="E2474" s="24">
        <v>147850.59647528545</v>
      </c>
      <c r="F2474" s="24">
        <v>176382.35048642871</v>
      </c>
    </row>
    <row r="2475" spans="1:6">
      <c r="A2475" s="21" t="s">
        <v>4289</v>
      </c>
      <c r="B2475" s="23" t="s">
        <v>4290</v>
      </c>
      <c r="C2475" s="19" t="s">
        <v>4182</v>
      </c>
      <c r="D2475" s="24">
        <v>3273.8899082568832</v>
      </c>
      <c r="E2475" s="24">
        <v>2169.9051987767602</v>
      </c>
      <c r="F2475" s="24">
        <v>5443.7951070336439</v>
      </c>
    </row>
    <row r="2476" spans="1:6">
      <c r="A2476" s="21" t="s">
        <v>4291</v>
      </c>
      <c r="B2476" s="23" t="s">
        <v>4292</v>
      </c>
      <c r="C2476" s="19" t="s">
        <v>4182</v>
      </c>
      <c r="D2476" s="24">
        <v>0</v>
      </c>
      <c r="E2476" s="24">
        <v>322.41590214067338</v>
      </c>
      <c r="F2476" s="24">
        <v>322.41590214067338</v>
      </c>
    </row>
    <row r="2477" spans="1:6">
      <c r="A2477" s="21" t="s">
        <v>4293</v>
      </c>
      <c r="B2477" s="23" t="s">
        <v>453</v>
      </c>
      <c r="C2477" s="19" t="s">
        <v>4182</v>
      </c>
      <c r="D2477" s="24">
        <v>617.76640790402314</v>
      </c>
      <c r="E2477" s="24">
        <v>574.07668783815689</v>
      </c>
      <c r="F2477" s="24">
        <v>1191.8430957421799</v>
      </c>
    </row>
    <row r="2478" spans="1:6">
      <c r="A2478" s="21" t="s">
        <v>4294</v>
      </c>
      <c r="B2478" s="23" t="s">
        <v>456</v>
      </c>
      <c r="C2478" s="19" t="s">
        <v>4182</v>
      </c>
      <c r="D2478" s="24">
        <v>1464.2660067091399</v>
      </c>
      <c r="E2478" s="24">
        <v>1315.5338469916837</v>
      </c>
      <c r="F2478" s="24">
        <v>2779.7998537008239</v>
      </c>
    </row>
    <row r="2479" spans="1:6">
      <c r="A2479" s="21" t="s">
        <v>4295</v>
      </c>
      <c r="B2479" s="23" t="s">
        <v>1179</v>
      </c>
      <c r="C2479" s="19" t="s">
        <v>4182</v>
      </c>
      <c r="D2479" s="24">
        <v>21783.052980281867</v>
      </c>
      <c r="E2479" s="24">
        <v>6038.668701643136</v>
      </c>
      <c r="F2479" s="24">
        <v>27821.721681924999</v>
      </c>
    </row>
    <row r="2480" spans="1:6">
      <c r="A2480" s="21" t="s">
        <v>4296</v>
      </c>
      <c r="B2480" s="23" t="s">
        <v>210</v>
      </c>
      <c r="C2480" s="19" t="s">
        <v>4182</v>
      </c>
      <c r="D2480" s="24">
        <v>3249.7564102564174</v>
      </c>
      <c r="E2480" s="24">
        <v>3327.7756410256493</v>
      </c>
      <c r="F2480" s="24">
        <v>6577.5320512820681</v>
      </c>
    </row>
    <row r="2481" spans="1:6">
      <c r="A2481" s="21" t="s">
        <v>4297</v>
      </c>
      <c r="B2481" s="23" t="s">
        <v>1184</v>
      </c>
      <c r="C2481" s="19" t="s">
        <v>4182</v>
      </c>
      <c r="D2481" s="24">
        <v>9755.3747224665985</v>
      </c>
      <c r="E2481" s="24">
        <v>3232.8314369221766</v>
      </c>
      <c r="F2481" s="24">
        <v>12988.206159388776</v>
      </c>
    </row>
    <row r="2482" spans="1:6">
      <c r="A2482" s="21" t="s">
        <v>4298</v>
      </c>
      <c r="B2482" s="23" t="s">
        <v>4299</v>
      </c>
      <c r="C2482" s="19" t="s">
        <v>4182</v>
      </c>
      <c r="D2482" s="24">
        <v>129576.55340967333</v>
      </c>
      <c r="E2482" s="24">
        <v>31045.896573892402</v>
      </c>
      <c r="F2482" s="24">
        <v>160622.44998356572</v>
      </c>
    </row>
    <row r="2483" spans="1:6">
      <c r="A2483" s="21" t="s">
        <v>4300</v>
      </c>
      <c r="B2483" s="23" t="s">
        <v>461</v>
      </c>
      <c r="C2483" s="19" t="s">
        <v>4182</v>
      </c>
      <c r="D2483" s="24">
        <v>5324.9936195512482</v>
      </c>
      <c r="E2483" s="24">
        <v>3071.1006676914112</v>
      </c>
      <c r="F2483" s="24">
        <v>8396.0942872426604</v>
      </c>
    </row>
    <row r="2484" spans="1:6">
      <c r="A2484" s="21" t="s">
        <v>4301</v>
      </c>
      <c r="B2484" s="23" t="s">
        <v>1451</v>
      </c>
      <c r="C2484" s="19" t="s">
        <v>4182</v>
      </c>
      <c r="D2484" s="24">
        <v>13842.794282086743</v>
      </c>
      <c r="E2484" s="24">
        <v>1133.7680255733558</v>
      </c>
      <c r="F2484" s="24">
        <v>14976.562307660099</v>
      </c>
    </row>
    <row r="2485" spans="1:6">
      <c r="A2485" s="21" t="s">
        <v>4302</v>
      </c>
      <c r="B2485" s="23" t="s">
        <v>1908</v>
      </c>
      <c r="C2485" s="19" t="s">
        <v>4182</v>
      </c>
      <c r="D2485" s="24">
        <v>10703.99145406561</v>
      </c>
      <c r="E2485" s="24">
        <v>3777.8162914124987</v>
      </c>
      <c r="F2485" s="24">
        <v>14481.807745478109</v>
      </c>
    </row>
    <row r="2486" spans="1:6">
      <c r="A2486" s="21" t="s">
        <v>4303</v>
      </c>
      <c r="B2486" s="23" t="s">
        <v>1743</v>
      </c>
      <c r="C2486" s="19" t="s">
        <v>4305</v>
      </c>
      <c r="D2486" s="24">
        <v>10966.257668711653</v>
      </c>
      <c r="E2486" s="24">
        <v>4836.7895641236146</v>
      </c>
      <c r="F2486" s="24">
        <v>15803.047232835266</v>
      </c>
    </row>
    <row r="2487" spans="1:6">
      <c r="A2487" s="21" t="s">
        <v>4306</v>
      </c>
      <c r="B2487" s="23" t="s">
        <v>4307</v>
      </c>
      <c r="C2487" s="19" t="s">
        <v>4305</v>
      </c>
      <c r="D2487" s="24">
        <v>26250.716270019049</v>
      </c>
      <c r="E2487" s="24">
        <v>20128.171642805049</v>
      </c>
      <c r="F2487" s="24">
        <v>46378.887912824102</v>
      </c>
    </row>
    <row r="2488" spans="1:6">
      <c r="A2488" s="21" t="s">
        <v>4308</v>
      </c>
      <c r="B2488" s="23" t="s">
        <v>4309</v>
      </c>
      <c r="C2488" s="19" t="s">
        <v>4305</v>
      </c>
      <c r="D2488" s="24">
        <v>7519.5668339840122</v>
      </c>
      <c r="E2488" s="24">
        <v>0</v>
      </c>
      <c r="F2488" s="24">
        <v>7519.5668339840122</v>
      </c>
    </row>
    <row r="2489" spans="1:6">
      <c r="A2489" s="21" t="s">
        <v>4310</v>
      </c>
      <c r="B2489" s="23" t="s">
        <v>4311</v>
      </c>
      <c r="C2489" s="19" t="s">
        <v>4305</v>
      </c>
      <c r="D2489" s="24">
        <v>0</v>
      </c>
      <c r="E2489" s="24">
        <v>3188.7912641874914</v>
      </c>
      <c r="F2489" s="24">
        <v>3188.7912641874914</v>
      </c>
    </row>
    <row r="2490" spans="1:6">
      <c r="A2490" s="21" t="s">
        <v>4312</v>
      </c>
      <c r="B2490" s="23" t="s">
        <v>4313</v>
      </c>
      <c r="C2490" s="19" t="s">
        <v>4305</v>
      </c>
      <c r="D2490" s="24">
        <v>7712.0428904428936</v>
      </c>
      <c r="E2490" s="24">
        <v>58373.226786801803</v>
      </c>
      <c r="F2490" s="24">
        <v>66085.269677244709</v>
      </c>
    </row>
    <row r="2491" spans="1:6">
      <c r="A2491" s="21" t="s">
        <v>4314</v>
      </c>
      <c r="B2491" s="23" t="s">
        <v>3896</v>
      </c>
      <c r="C2491" s="19" t="s">
        <v>4305</v>
      </c>
      <c r="D2491" s="24">
        <v>477.85783968621132</v>
      </c>
      <c r="E2491" s="24">
        <v>89582.358661682098</v>
      </c>
      <c r="F2491" s="24">
        <v>90060.216501368312</v>
      </c>
    </row>
    <row r="2492" spans="1:6">
      <c r="A2492" s="21" t="s">
        <v>4315</v>
      </c>
      <c r="B2492" s="23" t="s">
        <v>4316</v>
      </c>
      <c r="C2492" s="19" t="s">
        <v>4305</v>
      </c>
      <c r="D2492" s="24">
        <v>0</v>
      </c>
      <c r="E2492" s="24">
        <v>46189.336692509874</v>
      </c>
      <c r="F2492" s="24">
        <v>46189.336692509874</v>
      </c>
    </row>
    <row r="2493" spans="1:6">
      <c r="A2493" s="21" t="s">
        <v>4317</v>
      </c>
      <c r="B2493" s="23" t="s">
        <v>4318</v>
      </c>
      <c r="C2493" s="19" t="s">
        <v>4305</v>
      </c>
      <c r="D2493" s="24">
        <v>7122.2273111910281</v>
      </c>
      <c r="E2493" s="24">
        <v>10396.597533294831</v>
      </c>
      <c r="F2493" s="24">
        <v>17518.824844485858</v>
      </c>
    </row>
    <row r="2494" spans="1:6">
      <c r="A2494" s="21" t="s">
        <v>4319</v>
      </c>
      <c r="B2494" s="23" t="s">
        <v>4320</v>
      </c>
      <c r="C2494" s="19" t="s">
        <v>4305</v>
      </c>
      <c r="D2494" s="24">
        <v>13810.304797199246</v>
      </c>
      <c r="E2494" s="24">
        <v>144614.0125149572</v>
      </c>
      <c r="F2494" s="24">
        <v>158424.31731215646</v>
      </c>
    </row>
    <row r="2495" spans="1:6">
      <c r="A2495" s="21" t="s">
        <v>4321</v>
      </c>
      <c r="B2495" s="23" t="s">
        <v>4322</v>
      </c>
      <c r="C2495" s="19" t="s">
        <v>4305</v>
      </c>
      <c r="D2495" s="24">
        <v>722.84382284382286</v>
      </c>
      <c r="E2495" s="24">
        <v>4544.0680995895709</v>
      </c>
      <c r="F2495" s="24">
        <v>5266.9119224333945</v>
      </c>
    </row>
    <row r="2496" spans="1:6">
      <c r="A2496" s="21" t="s">
        <v>4323</v>
      </c>
      <c r="B2496" s="23" t="s">
        <v>4324</v>
      </c>
      <c r="C2496" s="19" t="s">
        <v>4305</v>
      </c>
      <c r="D2496" s="24">
        <v>5280.3952336007533</v>
      </c>
      <c r="E2496" s="24">
        <v>4607.4807412768905</v>
      </c>
      <c r="F2496" s="24">
        <v>9887.8759748776429</v>
      </c>
    </row>
    <row r="2497" spans="1:6">
      <c r="A2497" s="21" t="s">
        <v>4325</v>
      </c>
      <c r="B2497" s="23" t="s">
        <v>4326</v>
      </c>
      <c r="C2497" s="19" t="s">
        <v>4305</v>
      </c>
      <c r="D2497" s="24">
        <v>2007.160066926938</v>
      </c>
      <c r="E2497" s="24">
        <v>89658.852995312118</v>
      </c>
      <c r="F2497" s="24">
        <v>91666.013062239057</v>
      </c>
    </row>
    <row r="2498" spans="1:6">
      <c r="A2498" s="21" t="s">
        <v>4327</v>
      </c>
      <c r="B2498" s="23" t="s">
        <v>4328</v>
      </c>
      <c r="C2498" s="19" t="s">
        <v>4305</v>
      </c>
      <c r="D2498" s="24">
        <v>0</v>
      </c>
      <c r="E2498" s="24">
        <v>41331.676477402041</v>
      </c>
      <c r="F2498" s="24">
        <v>41331.676477402041</v>
      </c>
    </row>
    <row r="2499" spans="1:6">
      <c r="A2499" s="21" t="s">
        <v>4329</v>
      </c>
      <c r="B2499" s="23" t="s">
        <v>1925</v>
      </c>
      <c r="C2499" s="19" t="s">
        <v>4305</v>
      </c>
      <c r="D2499" s="24">
        <v>51712.281874447406</v>
      </c>
      <c r="E2499" s="24">
        <v>28753.702411013463</v>
      </c>
      <c r="F2499" s="24">
        <v>80465.984285460872</v>
      </c>
    </row>
    <row r="2500" spans="1:6">
      <c r="A2500" s="21" t="s">
        <v>4330</v>
      </c>
      <c r="B2500" s="23" t="s">
        <v>4331</v>
      </c>
      <c r="C2500" s="19" t="s">
        <v>4305</v>
      </c>
      <c r="D2500" s="24">
        <v>450</v>
      </c>
      <c r="E2500" s="24">
        <v>28947.684325979619</v>
      </c>
      <c r="F2500" s="24">
        <v>29397.684325979622</v>
      </c>
    </row>
    <row r="2501" spans="1:6">
      <c r="A2501" s="21" t="s">
        <v>4332</v>
      </c>
      <c r="B2501" s="23" t="s">
        <v>4333</v>
      </c>
      <c r="C2501" s="19" t="s">
        <v>4305</v>
      </c>
      <c r="D2501" s="24">
        <v>600</v>
      </c>
      <c r="E2501" s="24">
        <v>1052.3739042143952</v>
      </c>
      <c r="F2501" s="24">
        <v>1652.3739042143952</v>
      </c>
    </row>
    <row r="2502" spans="1:6">
      <c r="A2502" s="21" t="s">
        <v>4334</v>
      </c>
      <c r="B2502" s="23" t="s">
        <v>4335</v>
      </c>
      <c r="C2502" s="19" t="s">
        <v>4305</v>
      </c>
      <c r="D2502" s="24">
        <v>5314.8255427919294</v>
      </c>
      <c r="E2502" s="24">
        <v>43549.150102125401</v>
      </c>
      <c r="F2502" s="24">
        <v>48863.975644917322</v>
      </c>
    </row>
    <row r="2503" spans="1:6">
      <c r="A2503" s="21" t="s">
        <v>4336</v>
      </c>
      <c r="B2503" s="23" t="s">
        <v>4337</v>
      </c>
      <c r="C2503" s="19" t="s">
        <v>4305</v>
      </c>
      <c r="D2503" s="24">
        <v>6894.5262161994788</v>
      </c>
      <c r="E2503" s="24">
        <v>12552.374452671553</v>
      </c>
      <c r="F2503" s="24">
        <v>19446.900668871032</v>
      </c>
    </row>
    <row r="2504" spans="1:6">
      <c r="A2504" s="21" t="s">
        <v>4338</v>
      </c>
      <c r="B2504" s="23" t="s">
        <v>4339</v>
      </c>
      <c r="C2504" s="19" t="s">
        <v>4305</v>
      </c>
      <c r="D2504" s="24">
        <v>0</v>
      </c>
      <c r="E2504" s="24">
        <v>33158.086209259549</v>
      </c>
      <c r="F2504" s="24">
        <v>33158.086209259549</v>
      </c>
    </row>
    <row r="2505" spans="1:6">
      <c r="A2505" s="21" t="s">
        <v>4340</v>
      </c>
      <c r="B2505" s="23" t="s">
        <v>4341</v>
      </c>
      <c r="C2505" s="19" t="s">
        <v>4305</v>
      </c>
      <c r="D2505" s="24">
        <v>87.804878048780395</v>
      </c>
      <c r="E2505" s="24">
        <v>63329.154035407038</v>
      </c>
      <c r="F2505" s="24">
        <v>63416.958913455819</v>
      </c>
    </row>
    <row r="2506" spans="1:6">
      <c r="A2506" s="21" t="s">
        <v>4342</v>
      </c>
      <c r="B2506" s="23" t="s">
        <v>4343</v>
      </c>
      <c r="C2506" s="19" t="s">
        <v>4305</v>
      </c>
      <c r="D2506" s="24">
        <v>10353.550845882137</v>
      </c>
      <c r="E2506" s="24">
        <v>17255.263571505013</v>
      </c>
      <c r="F2506" s="24">
        <v>27608.814417387148</v>
      </c>
    </row>
    <row r="2507" spans="1:6">
      <c r="A2507" s="21" t="s">
        <v>4344</v>
      </c>
      <c r="B2507" s="23" t="s">
        <v>4345</v>
      </c>
      <c r="C2507" s="19" t="s">
        <v>4305</v>
      </c>
      <c r="D2507" s="24">
        <v>0</v>
      </c>
      <c r="E2507" s="24">
        <v>0</v>
      </c>
      <c r="F2507" s="24">
        <v>0</v>
      </c>
    </row>
    <row r="2508" spans="1:6">
      <c r="A2508" s="21" t="s">
        <v>4346</v>
      </c>
      <c r="B2508" s="23" t="s">
        <v>4347</v>
      </c>
      <c r="C2508" s="19" t="s">
        <v>4305</v>
      </c>
      <c r="D2508" s="24">
        <v>7710.9367767390113</v>
      </c>
      <c r="E2508" s="24">
        <v>63634.484716127859</v>
      </c>
      <c r="F2508" s="24">
        <v>71345.421492866881</v>
      </c>
    </row>
    <row r="2509" spans="1:6">
      <c r="A2509" s="21" t="s">
        <v>4348</v>
      </c>
      <c r="B2509" s="23" t="s">
        <v>882</v>
      </c>
      <c r="C2509" s="19" t="s">
        <v>4305</v>
      </c>
      <c r="D2509" s="24">
        <v>13927.459893317751</v>
      </c>
      <c r="E2509" s="24">
        <v>902.69779328697302</v>
      </c>
      <c r="F2509" s="24">
        <v>14830.157686604725</v>
      </c>
    </row>
    <row r="2510" spans="1:6">
      <c r="A2510" s="21" t="s">
        <v>4349</v>
      </c>
      <c r="B2510" s="23" t="s">
        <v>1307</v>
      </c>
      <c r="C2510" s="19" t="s">
        <v>4305</v>
      </c>
      <c r="D2510" s="24">
        <v>255.01975497702895</v>
      </c>
      <c r="E2510" s="24">
        <v>21119.099802685327</v>
      </c>
      <c r="F2510" s="24">
        <v>21374.119557662354</v>
      </c>
    </row>
    <row r="2511" spans="1:6">
      <c r="A2511" s="21" t="s">
        <v>4350</v>
      </c>
      <c r="B2511" s="23" t="s">
        <v>4351</v>
      </c>
      <c r="C2511" s="19" t="s">
        <v>4305</v>
      </c>
      <c r="D2511" s="24">
        <v>1720.5842145418178</v>
      </c>
      <c r="E2511" s="24">
        <v>31916.669904169594</v>
      </c>
      <c r="F2511" s="24">
        <v>33637.254118711404</v>
      </c>
    </row>
    <row r="2512" spans="1:6">
      <c r="A2512" s="21" t="s">
        <v>4352</v>
      </c>
      <c r="B2512" s="23" t="s">
        <v>4353</v>
      </c>
      <c r="C2512" s="19" t="s">
        <v>4305</v>
      </c>
      <c r="D2512" s="24">
        <v>0</v>
      </c>
      <c r="E2512" s="24">
        <v>6266.9667996625039</v>
      </c>
      <c r="F2512" s="24">
        <v>6266.9667996625039</v>
      </c>
    </row>
    <row r="2513" spans="1:6">
      <c r="A2513" s="21" t="s">
        <v>4354</v>
      </c>
      <c r="B2513" s="23" t="s">
        <v>1942</v>
      </c>
      <c r="C2513" s="19" t="s">
        <v>4305</v>
      </c>
      <c r="D2513" s="24">
        <v>1430.3836065573769</v>
      </c>
      <c r="E2513" s="24">
        <v>11079.902734244624</v>
      </c>
      <c r="F2513" s="24">
        <v>12510.286340802002</v>
      </c>
    </row>
    <row r="2514" spans="1:6">
      <c r="A2514" s="21" t="s">
        <v>4355</v>
      </c>
      <c r="B2514" s="23" t="s">
        <v>39</v>
      </c>
      <c r="C2514" s="19" t="s">
        <v>4305</v>
      </c>
      <c r="D2514" s="24">
        <v>239.7376722817763</v>
      </c>
      <c r="E2514" s="24">
        <v>39083.016973822014</v>
      </c>
      <c r="F2514" s="24">
        <v>39322.754646103793</v>
      </c>
    </row>
    <row r="2515" spans="1:6">
      <c r="A2515" s="21" t="s">
        <v>4356</v>
      </c>
      <c r="B2515" s="23" t="s">
        <v>4357</v>
      </c>
      <c r="C2515" s="19" t="s">
        <v>4305</v>
      </c>
      <c r="D2515" s="24">
        <v>411755.57755875139</v>
      </c>
      <c r="E2515" s="24">
        <v>27173.899224671553</v>
      </c>
      <c r="F2515" s="24">
        <v>438929.47678342299</v>
      </c>
    </row>
    <row r="2516" spans="1:6">
      <c r="A2516" s="21" t="s">
        <v>4358</v>
      </c>
      <c r="B2516" s="23" t="s">
        <v>2114</v>
      </c>
      <c r="C2516" s="19" t="s">
        <v>4305</v>
      </c>
      <c r="D2516" s="24">
        <v>59700.892273002639</v>
      </c>
      <c r="E2516" s="24">
        <v>96437.814851459552</v>
      </c>
      <c r="F2516" s="24">
        <v>156138.70712446218</v>
      </c>
    </row>
    <row r="2517" spans="1:6">
      <c r="A2517" s="21" t="s">
        <v>4359</v>
      </c>
      <c r="B2517" s="23" t="s">
        <v>4360</v>
      </c>
      <c r="C2517" s="19" t="s">
        <v>4305</v>
      </c>
      <c r="D2517" s="24">
        <v>3098.547031559513</v>
      </c>
      <c r="E2517" s="24">
        <v>348.80179824013743</v>
      </c>
      <c r="F2517" s="24">
        <v>3447.34882979965</v>
      </c>
    </row>
    <row r="2518" spans="1:6">
      <c r="A2518" s="21" t="s">
        <v>4361</v>
      </c>
      <c r="B2518" s="23" t="s">
        <v>4362</v>
      </c>
      <c r="C2518" s="19" t="s">
        <v>4305</v>
      </c>
      <c r="D2518" s="24">
        <v>11516.420841258863</v>
      </c>
      <c r="E2518" s="24">
        <v>154234.63838927879</v>
      </c>
      <c r="F2518" s="24">
        <v>165751.05923053765</v>
      </c>
    </row>
    <row r="2519" spans="1:6">
      <c r="A2519" s="21" t="s">
        <v>4363</v>
      </c>
      <c r="B2519" s="23" t="s">
        <v>1313</v>
      </c>
      <c r="C2519" s="19" t="s">
        <v>4305</v>
      </c>
      <c r="D2519" s="24">
        <v>0</v>
      </c>
      <c r="E2519" s="24">
        <v>1993.8650306748459</v>
      </c>
      <c r="F2519" s="24">
        <v>1993.8650306748459</v>
      </c>
    </row>
    <row r="2520" spans="1:6">
      <c r="A2520" s="21" t="s">
        <v>4364</v>
      </c>
      <c r="B2520" s="23" t="s">
        <v>4365</v>
      </c>
      <c r="C2520" s="19" t="s">
        <v>4305</v>
      </c>
      <c r="D2520" s="24">
        <v>25374.883856999517</v>
      </c>
      <c r="E2520" s="24">
        <v>277292.11201194645</v>
      </c>
      <c r="F2520" s="24">
        <v>302666.99586894596</v>
      </c>
    </row>
    <row r="2521" spans="1:6">
      <c r="A2521" s="21" t="s">
        <v>4366</v>
      </c>
      <c r="B2521" s="23" t="s">
        <v>42</v>
      </c>
      <c r="C2521" s="19" t="s">
        <v>4305</v>
      </c>
      <c r="D2521" s="24">
        <v>137576.68711656437</v>
      </c>
      <c r="E2521" s="24">
        <v>45063.050572644643</v>
      </c>
      <c r="F2521" s="24">
        <v>182639.73768920903</v>
      </c>
    </row>
    <row r="2522" spans="1:6">
      <c r="A2522" s="21" t="s">
        <v>4367</v>
      </c>
      <c r="B2522" s="23" t="s">
        <v>45</v>
      </c>
      <c r="C2522" s="19" t="s">
        <v>4305</v>
      </c>
      <c r="D2522" s="24">
        <v>14450.187338224147</v>
      </c>
      <c r="E2522" s="24">
        <v>218.71243277443844</v>
      </c>
      <c r="F2522" s="24">
        <v>14668.899770998585</v>
      </c>
    </row>
    <row r="2523" spans="1:6">
      <c r="A2523" s="21" t="s">
        <v>4368</v>
      </c>
      <c r="B2523" s="23" t="s">
        <v>4369</v>
      </c>
      <c r="C2523" s="19" t="s">
        <v>4305</v>
      </c>
      <c r="D2523" s="24">
        <v>692.4261746164467</v>
      </c>
      <c r="E2523" s="24">
        <v>83561.966551761143</v>
      </c>
      <c r="F2523" s="24">
        <v>84254.392726377584</v>
      </c>
    </row>
    <row r="2524" spans="1:6">
      <c r="A2524" s="21" t="s">
        <v>4370</v>
      </c>
      <c r="B2524" s="23" t="s">
        <v>57</v>
      </c>
      <c r="C2524" s="19" t="s">
        <v>4305</v>
      </c>
      <c r="D2524" s="24">
        <v>8060.6060606060646</v>
      </c>
      <c r="E2524" s="24">
        <v>39595.926378412441</v>
      </c>
      <c r="F2524" s="24">
        <v>47656.532439018505</v>
      </c>
    </row>
    <row r="2525" spans="1:6">
      <c r="A2525" s="21" t="s">
        <v>4371</v>
      </c>
      <c r="B2525" s="23" t="s">
        <v>4372</v>
      </c>
      <c r="C2525" s="19" t="s">
        <v>4305</v>
      </c>
      <c r="D2525" s="24">
        <v>13413.564142187566</v>
      </c>
      <c r="E2525" s="24">
        <v>132513.24805157993</v>
      </c>
      <c r="F2525" s="24">
        <v>145926.81219376749</v>
      </c>
    </row>
    <row r="2526" spans="1:6">
      <c r="A2526" s="21" t="s">
        <v>4373</v>
      </c>
      <c r="B2526" s="23" t="s">
        <v>4374</v>
      </c>
      <c r="C2526" s="19" t="s">
        <v>4305</v>
      </c>
      <c r="D2526" s="24">
        <v>1528.5643318430209</v>
      </c>
      <c r="E2526" s="24">
        <v>22168.840033967434</v>
      </c>
      <c r="F2526" s="24">
        <v>23697.404365810457</v>
      </c>
    </row>
    <row r="2527" spans="1:6">
      <c r="A2527" s="21" t="s">
        <v>4375</v>
      </c>
      <c r="B2527" s="23" t="s">
        <v>4376</v>
      </c>
      <c r="C2527" s="19" t="s">
        <v>4305</v>
      </c>
      <c r="D2527" s="24">
        <v>0</v>
      </c>
      <c r="E2527" s="24">
        <v>58640.940789919128</v>
      </c>
      <c r="F2527" s="24">
        <v>58640.940789919128</v>
      </c>
    </row>
    <row r="2528" spans="1:6">
      <c r="A2528" s="21" t="s">
        <v>4377</v>
      </c>
      <c r="B2528" s="23" t="s">
        <v>4378</v>
      </c>
      <c r="C2528" s="19" t="s">
        <v>4305</v>
      </c>
      <c r="D2528" s="24">
        <v>23676.099482631198</v>
      </c>
      <c r="E2528" s="24">
        <v>40063.84749857564</v>
      </c>
      <c r="F2528" s="24">
        <v>63739.946981206827</v>
      </c>
    </row>
    <row r="2529" spans="1:6">
      <c r="A2529" s="21" t="s">
        <v>4379</v>
      </c>
      <c r="B2529" s="23" t="s">
        <v>4380</v>
      </c>
      <c r="C2529" s="19" t="s">
        <v>4305</v>
      </c>
      <c r="D2529" s="24">
        <v>9336.928596660995</v>
      </c>
      <c r="E2529" s="24">
        <v>113603.66250930121</v>
      </c>
      <c r="F2529" s="24">
        <v>122940.5911059622</v>
      </c>
    </row>
    <row r="2530" spans="1:6">
      <c r="A2530" s="21" t="s">
        <v>4381</v>
      </c>
      <c r="B2530" s="23" t="s">
        <v>4382</v>
      </c>
      <c r="C2530" s="19" t="s">
        <v>4305</v>
      </c>
      <c r="D2530" s="24">
        <v>0</v>
      </c>
      <c r="E2530" s="24">
        <v>115074.44083484994</v>
      </c>
      <c r="F2530" s="24">
        <v>115074.44083484994</v>
      </c>
    </row>
    <row r="2531" spans="1:6">
      <c r="A2531" s="21" t="s">
        <v>4383</v>
      </c>
      <c r="B2531" s="23" t="s">
        <v>4384</v>
      </c>
      <c r="C2531" s="19" t="s">
        <v>4305</v>
      </c>
      <c r="D2531" s="24">
        <v>729.26375113486506</v>
      </c>
      <c r="E2531" s="24">
        <v>1881.8349489590873</v>
      </c>
      <c r="F2531" s="24">
        <v>2611.0987000939526</v>
      </c>
    </row>
    <row r="2532" spans="1:6">
      <c r="A2532" s="21" t="s">
        <v>4385</v>
      </c>
      <c r="B2532" s="23" t="s">
        <v>1767</v>
      </c>
      <c r="C2532" s="19" t="s">
        <v>4305</v>
      </c>
      <c r="D2532" s="24">
        <v>0</v>
      </c>
      <c r="E2532" s="24">
        <v>20123.362614558639</v>
      </c>
      <c r="F2532" s="24">
        <v>20123.362614558639</v>
      </c>
    </row>
    <row r="2533" spans="1:6">
      <c r="A2533" s="21" t="s">
        <v>4386</v>
      </c>
      <c r="B2533" s="23" t="s">
        <v>4387</v>
      </c>
      <c r="C2533" s="19" t="s">
        <v>4305</v>
      </c>
      <c r="D2533" s="24">
        <v>1771.9079771683141</v>
      </c>
      <c r="E2533" s="24">
        <v>66691.333700305258</v>
      </c>
      <c r="F2533" s="24">
        <v>68463.241677473576</v>
      </c>
    </row>
    <row r="2534" spans="1:6">
      <c r="A2534" s="21" t="s">
        <v>4388</v>
      </c>
      <c r="B2534" s="23" t="s">
        <v>4389</v>
      </c>
      <c r="C2534" s="19" t="s">
        <v>4305</v>
      </c>
      <c r="D2534" s="24">
        <v>20155.986688281017</v>
      </c>
      <c r="E2534" s="24">
        <v>16222.551288901939</v>
      </c>
      <c r="F2534" s="24">
        <v>36378.537977182954</v>
      </c>
    </row>
    <row r="2535" spans="1:6">
      <c r="A2535" s="21" t="s">
        <v>4390</v>
      </c>
      <c r="B2535" s="23" t="s">
        <v>4391</v>
      </c>
      <c r="C2535" s="19" t="s">
        <v>4305</v>
      </c>
      <c r="D2535" s="24">
        <v>19879.166520560015</v>
      </c>
      <c r="E2535" s="24">
        <v>12410.664313363279</v>
      </c>
      <c r="F2535" s="24">
        <v>32289.83083392329</v>
      </c>
    </row>
    <row r="2536" spans="1:6">
      <c r="A2536" s="21" t="s">
        <v>4392</v>
      </c>
      <c r="B2536" s="23" t="s">
        <v>4393</v>
      </c>
      <c r="C2536" s="19" t="s">
        <v>4305</v>
      </c>
      <c r="D2536" s="24">
        <v>0</v>
      </c>
      <c r="E2536" s="24">
        <v>108113.56020531085</v>
      </c>
      <c r="F2536" s="24">
        <v>108113.56020531085</v>
      </c>
    </row>
    <row r="2537" spans="1:6">
      <c r="A2537" s="21" t="s">
        <v>4394</v>
      </c>
      <c r="B2537" s="23" t="s">
        <v>4395</v>
      </c>
      <c r="C2537" s="19" t="s">
        <v>4305</v>
      </c>
      <c r="D2537" s="24">
        <v>0</v>
      </c>
      <c r="E2537" s="24">
        <v>0</v>
      </c>
      <c r="F2537" s="24">
        <v>0</v>
      </c>
    </row>
    <row r="2538" spans="1:6">
      <c r="A2538" s="21" t="s">
        <v>4396</v>
      </c>
      <c r="B2538" s="23" t="s">
        <v>4203</v>
      </c>
      <c r="C2538" s="19" t="s">
        <v>4305</v>
      </c>
      <c r="D2538" s="24">
        <v>0</v>
      </c>
      <c r="E2538" s="24">
        <v>460.95571095571103</v>
      </c>
      <c r="F2538" s="24">
        <v>460.95571095571103</v>
      </c>
    </row>
    <row r="2539" spans="1:6">
      <c r="A2539" s="21" t="s">
        <v>4397</v>
      </c>
      <c r="B2539" s="23" t="s">
        <v>4398</v>
      </c>
      <c r="C2539" s="19" t="s">
        <v>4305</v>
      </c>
      <c r="D2539" s="24">
        <v>9270.1956350585733</v>
      </c>
      <c r="E2539" s="24">
        <v>235303.97773002533</v>
      </c>
      <c r="F2539" s="24">
        <v>244574.1733650839</v>
      </c>
    </row>
    <row r="2540" spans="1:6">
      <c r="A2540" s="21" t="s">
        <v>4399</v>
      </c>
      <c r="B2540" s="23" t="s">
        <v>4400</v>
      </c>
      <c r="C2540" s="19" t="s">
        <v>4305</v>
      </c>
      <c r="D2540" s="24">
        <v>679.21212121212147</v>
      </c>
      <c r="E2540" s="24">
        <v>9783.4854117383311</v>
      </c>
      <c r="F2540" s="24">
        <v>10462.697532950453</v>
      </c>
    </row>
    <row r="2541" spans="1:6">
      <c r="A2541" s="21" t="s">
        <v>4401</v>
      </c>
      <c r="B2541" s="23" t="s">
        <v>4402</v>
      </c>
      <c r="C2541" s="19" t="s">
        <v>4305</v>
      </c>
      <c r="D2541" s="24">
        <v>67727.551724137957</v>
      </c>
      <c r="E2541" s="24">
        <v>136815.60309272545</v>
      </c>
      <c r="F2541" s="24">
        <v>204543.15481686342</v>
      </c>
    </row>
    <row r="2542" spans="1:6">
      <c r="A2542" s="21" t="s">
        <v>4403</v>
      </c>
      <c r="B2542" s="23" t="s">
        <v>87</v>
      </c>
      <c r="C2542" s="19" t="s">
        <v>4305</v>
      </c>
      <c r="D2542" s="24">
        <v>16470.846432817532</v>
      </c>
      <c r="E2542" s="24">
        <v>10726.466437612249</v>
      </c>
      <c r="F2542" s="24">
        <v>27197.312870429781</v>
      </c>
    </row>
    <row r="2543" spans="1:6">
      <c r="A2543" s="21" t="s">
        <v>4404</v>
      </c>
      <c r="B2543" s="23" t="s">
        <v>930</v>
      </c>
      <c r="C2543" s="19" t="s">
        <v>4305</v>
      </c>
      <c r="D2543" s="24">
        <v>32271.84051389277</v>
      </c>
      <c r="E2543" s="24">
        <v>280345.18351015326</v>
      </c>
      <c r="F2543" s="24">
        <v>312617.02402404603</v>
      </c>
    </row>
    <row r="2544" spans="1:6">
      <c r="A2544" s="21" t="s">
        <v>4405</v>
      </c>
      <c r="B2544" s="23" t="s">
        <v>4406</v>
      </c>
      <c r="C2544" s="19" t="s">
        <v>4305</v>
      </c>
      <c r="D2544" s="24">
        <v>28153.642136457864</v>
      </c>
      <c r="E2544" s="24">
        <v>180603.71226740238</v>
      </c>
      <c r="F2544" s="24">
        <v>208757.35440386026</v>
      </c>
    </row>
    <row r="2545" spans="1:6">
      <c r="A2545" s="21" t="s">
        <v>4407</v>
      </c>
      <c r="B2545" s="23" t="s">
        <v>618</v>
      </c>
      <c r="C2545" s="19" t="s">
        <v>4305</v>
      </c>
      <c r="D2545" s="24">
        <v>9715.8049220053308</v>
      </c>
      <c r="E2545" s="24">
        <v>11716.156270980651</v>
      </c>
      <c r="F2545" s="24">
        <v>21431.961192985982</v>
      </c>
    </row>
    <row r="2546" spans="1:6">
      <c r="A2546" s="21" t="s">
        <v>4408</v>
      </c>
      <c r="B2546" s="23" t="s">
        <v>4409</v>
      </c>
      <c r="C2546" s="19" t="s">
        <v>4305</v>
      </c>
      <c r="D2546" s="24">
        <v>28218.297813107903</v>
      </c>
      <c r="E2546" s="24">
        <v>12869.226672152721</v>
      </c>
      <c r="F2546" s="24">
        <v>41087.524485260627</v>
      </c>
    </row>
    <row r="2547" spans="1:6">
      <c r="A2547" s="21" t="s">
        <v>4410</v>
      </c>
      <c r="B2547" s="23" t="s">
        <v>4411</v>
      </c>
      <c r="C2547" s="19" t="s">
        <v>4305</v>
      </c>
      <c r="D2547" s="24">
        <v>5484.5767930495367</v>
      </c>
      <c r="E2547" s="24">
        <v>3810.7253505634335</v>
      </c>
      <c r="F2547" s="24">
        <v>9295.3021436129693</v>
      </c>
    </row>
    <row r="2548" spans="1:6">
      <c r="A2548" s="21" t="s">
        <v>4412</v>
      </c>
      <c r="B2548" s="23" t="s">
        <v>4413</v>
      </c>
      <c r="C2548" s="19" t="s">
        <v>4305</v>
      </c>
      <c r="D2548" s="24">
        <v>0</v>
      </c>
      <c r="E2548" s="24">
        <v>61684.468609985874</v>
      </c>
      <c r="F2548" s="24">
        <v>61684.468609985874</v>
      </c>
    </row>
    <row r="2549" spans="1:6">
      <c r="A2549" s="21" t="s">
        <v>4414</v>
      </c>
      <c r="B2549" s="23" t="s">
        <v>4415</v>
      </c>
      <c r="C2549" s="19" t="s">
        <v>4305</v>
      </c>
      <c r="D2549" s="24">
        <v>3912.1084932447066</v>
      </c>
      <c r="E2549" s="24">
        <v>657.6238897396629</v>
      </c>
      <c r="F2549" s="24">
        <v>4569.732382984369</v>
      </c>
    </row>
    <row r="2550" spans="1:6">
      <c r="A2550" s="21" t="s">
        <v>4416</v>
      </c>
      <c r="B2550" s="23" t="s">
        <v>4417</v>
      </c>
      <c r="C2550" s="19" t="s">
        <v>4305</v>
      </c>
      <c r="D2550" s="24">
        <v>8795.3040360712803</v>
      </c>
      <c r="E2550" s="24">
        <v>26870.747644309093</v>
      </c>
      <c r="F2550" s="24">
        <v>35666.051680380369</v>
      </c>
    </row>
    <row r="2551" spans="1:6">
      <c r="A2551" s="21" t="s">
        <v>4418</v>
      </c>
      <c r="B2551" s="23" t="s">
        <v>765</v>
      </c>
      <c r="C2551" s="19" t="s">
        <v>4305</v>
      </c>
      <c r="D2551" s="24">
        <v>1417.6865915195947</v>
      </c>
      <c r="E2551" s="24">
        <v>28437.91501352144</v>
      </c>
      <c r="F2551" s="24">
        <v>29855.601605041036</v>
      </c>
    </row>
    <row r="2552" spans="1:6">
      <c r="A2552" s="21" t="s">
        <v>4419</v>
      </c>
      <c r="B2552" s="23" t="s">
        <v>4420</v>
      </c>
      <c r="C2552" s="19" t="s">
        <v>4305</v>
      </c>
      <c r="D2552" s="24">
        <v>0</v>
      </c>
      <c r="E2552" s="24">
        <v>30871.248221971247</v>
      </c>
      <c r="F2552" s="24">
        <v>30871.248221971247</v>
      </c>
    </row>
    <row r="2553" spans="1:6">
      <c r="A2553" s="21" t="s">
        <v>4421</v>
      </c>
      <c r="B2553" s="23" t="s">
        <v>4422</v>
      </c>
      <c r="C2553" s="19" t="s">
        <v>4305</v>
      </c>
      <c r="D2553" s="24">
        <v>0</v>
      </c>
      <c r="E2553" s="24">
        <v>215.90909090909102</v>
      </c>
      <c r="F2553" s="24">
        <v>215.90909090909102</v>
      </c>
    </row>
    <row r="2554" spans="1:6">
      <c r="A2554" s="21" t="s">
        <v>4423</v>
      </c>
      <c r="B2554" s="23" t="s">
        <v>1337</v>
      </c>
      <c r="C2554" s="19" t="s">
        <v>4305</v>
      </c>
      <c r="D2554" s="24">
        <v>0</v>
      </c>
      <c r="E2554" s="24">
        <v>705.45454545454561</v>
      </c>
      <c r="F2554" s="24">
        <v>705.45454545454561</v>
      </c>
    </row>
    <row r="2555" spans="1:6">
      <c r="A2555" s="21" t="s">
        <v>4424</v>
      </c>
      <c r="B2555" s="23" t="s">
        <v>1780</v>
      </c>
      <c r="C2555" s="19" t="s">
        <v>4305</v>
      </c>
      <c r="D2555" s="24">
        <v>1130.6197520991595</v>
      </c>
      <c r="E2555" s="24">
        <v>104633.13693010052</v>
      </c>
      <c r="F2555" s="24">
        <v>105763.75668219967</v>
      </c>
    </row>
    <row r="2556" spans="1:6">
      <c r="A2556" s="21" t="s">
        <v>4425</v>
      </c>
      <c r="B2556" s="23" t="s">
        <v>630</v>
      </c>
      <c r="C2556" s="19" t="s">
        <v>4305</v>
      </c>
      <c r="D2556" s="24">
        <v>433.66564417177898</v>
      </c>
      <c r="E2556" s="24">
        <v>31789.90787181702</v>
      </c>
      <c r="F2556" s="24">
        <v>32223.573515988799</v>
      </c>
    </row>
    <row r="2557" spans="1:6">
      <c r="A2557" s="21" t="s">
        <v>4426</v>
      </c>
      <c r="B2557" s="23" t="s">
        <v>4427</v>
      </c>
      <c r="C2557" s="19" t="s">
        <v>4305</v>
      </c>
      <c r="D2557" s="24">
        <v>6149.6322576302491</v>
      </c>
      <c r="E2557" s="24">
        <v>7180.9709416860342</v>
      </c>
      <c r="F2557" s="24">
        <v>13330.603199316281</v>
      </c>
    </row>
    <row r="2558" spans="1:6">
      <c r="A2558" s="21" t="s">
        <v>4428</v>
      </c>
      <c r="B2558" s="23" t="s">
        <v>4429</v>
      </c>
      <c r="C2558" s="19" t="s">
        <v>4305</v>
      </c>
      <c r="D2558" s="24">
        <v>72661.803200556518</v>
      </c>
      <c r="E2558" s="24">
        <v>37012.111278928089</v>
      </c>
      <c r="F2558" s="24">
        <v>109673.91447948461</v>
      </c>
    </row>
    <row r="2559" spans="1:6">
      <c r="A2559" s="21" t="s">
        <v>4430</v>
      </c>
      <c r="B2559" s="23" t="s">
        <v>953</v>
      </c>
      <c r="C2559" s="19" t="s">
        <v>4305</v>
      </c>
      <c r="D2559" s="24">
        <v>13791.014713950819</v>
      </c>
      <c r="E2559" s="24">
        <v>57290.906618205365</v>
      </c>
      <c r="F2559" s="24">
        <v>71081.921332156184</v>
      </c>
    </row>
    <row r="2560" spans="1:6">
      <c r="A2560" s="21" t="s">
        <v>4431</v>
      </c>
      <c r="B2560" s="23" t="s">
        <v>102</v>
      </c>
      <c r="C2560" s="19" t="s">
        <v>4305</v>
      </c>
      <c r="D2560" s="24">
        <v>2917.3281116155185</v>
      </c>
      <c r="E2560" s="24">
        <v>6501.9432966924342</v>
      </c>
      <c r="F2560" s="24">
        <v>9419.2714083079536</v>
      </c>
    </row>
    <row r="2561" spans="1:6">
      <c r="A2561" s="21" t="s">
        <v>4432</v>
      </c>
      <c r="B2561" s="23" t="s">
        <v>4433</v>
      </c>
      <c r="C2561" s="19" t="s">
        <v>4305</v>
      </c>
      <c r="D2561" s="24">
        <v>0</v>
      </c>
      <c r="E2561" s="24">
        <v>125513.27808085624</v>
      </c>
      <c r="F2561" s="24">
        <v>125513.27808085624</v>
      </c>
    </row>
    <row r="2562" spans="1:6">
      <c r="A2562" s="21" t="s">
        <v>4434</v>
      </c>
      <c r="B2562" s="23" t="s">
        <v>956</v>
      </c>
      <c r="C2562" s="19" t="s">
        <v>4305</v>
      </c>
      <c r="D2562" s="24">
        <v>32166.788281421341</v>
      </c>
      <c r="E2562" s="24">
        <v>248799.83684694718</v>
      </c>
      <c r="F2562" s="24">
        <v>280966.6251283685</v>
      </c>
    </row>
    <row r="2563" spans="1:6">
      <c r="A2563" s="21" t="s">
        <v>4435</v>
      </c>
      <c r="B2563" s="23" t="s">
        <v>4436</v>
      </c>
      <c r="C2563" s="19" t="s">
        <v>4305</v>
      </c>
      <c r="D2563" s="24">
        <v>806.55781743818579</v>
      </c>
      <c r="E2563" s="24">
        <v>86754.905194922962</v>
      </c>
      <c r="F2563" s="24">
        <v>87561.463012361142</v>
      </c>
    </row>
    <row r="2564" spans="1:6">
      <c r="A2564" s="21" t="s">
        <v>4437</v>
      </c>
      <c r="B2564" s="23" t="s">
        <v>4438</v>
      </c>
      <c r="C2564" s="19" t="s">
        <v>4305</v>
      </c>
      <c r="D2564" s="24">
        <v>6270.4398447238182</v>
      </c>
      <c r="E2564" s="24">
        <v>95529.765413992267</v>
      </c>
      <c r="F2564" s="24">
        <v>101800.20525871609</v>
      </c>
    </row>
    <row r="2565" spans="1:6">
      <c r="A2565" s="21" t="s">
        <v>4439</v>
      </c>
      <c r="B2565" s="23" t="s">
        <v>105</v>
      </c>
      <c r="C2565" s="19" t="s">
        <v>4305</v>
      </c>
      <c r="D2565" s="24">
        <v>2359.0351366424984</v>
      </c>
      <c r="E2565" s="24">
        <v>2026.2622358224819</v>
      </c>
      <c r="F2565" s="24">
        <v>4385.297372464981</v>
      </c>
    </row>
    <row r="2566" spans="1:6">
      <c r="A2566" s="21" t="s">
        <v>4440</v>
      </c>
      <c r="B2566" s="23" t="s">
        <v>4441</v>
      </c>
      <c r="C2566" s="19" t="s">
        <v>4305</v>
      </c>
      <c r="D2566" s="24">
        <v>3548.6317016317016</v>
      </c>
      <c r="E2566" s="24">
        <v>566.91570178455436</v>
      </c>
      <c r="F2566" s="24">
        <v>4115.5474034162562</v>
      </c>
    </row>
    <row r="2567" spans="1:6">
      <c r="A2567" s="21" t="s">
        <v>4442</v>
      </c>
      <c r="B2567" s="23" t="s">
        <v>4443</v>
      </c>
      <c r="C2567" s="19" t="s">
        <v>4305</v>
      </c>
      <c r="D2567" s="24">
        <v>2296.3192421422477</v>
      </c>
      <c r="E2567" s="24">
        <v>37363.207665285532</v>
      </c>
      <c r="F2567" s="24">
        <v>39659.526907427775</v>
      </c>
    </row>
    <row r="2568" spans="1:6">
      <c r="A2568" s="21" t="s">
        <v>4444</v>
      </c>
      <c r="B2568" s="23" t="s">
        <v>4445</v>
      </c>
      <c r="C2568" s="19" t="s">
        <v>4305</v>
      </c>
      <c r="D2568" s="24">
        <v>77815.312748581244</v>
      </c>
      <c r="E2568" s="24">
        <v>341960.6476157881</v>
      </c>
      <c r="F2568" s="24">
        <v>419775.96036436938</v>
      </c>
    </row>
    <row r="2569" spans="1:6">
      <c r="A2569" s="21" t="s">
        <v>4446</v>
      </c>
      <c r="B2569" s="23" t="s">
        <v>4447</v>
      </c>
      <c r="C2569" s="19" t="s">
        <v>4305</v>
      </c>
      <c r="D2569" s="24">
        <v>0</v>
      </c>
      <c r="E2569" s="24">
        <v>9276.5330944120069</v>
      </c>
      <c r="F2569" s="24">
        <v>9276.5330944120069</v>
      </c>
    </row>
    <row r="2570" spans="1:6">
      <c r="A2570" s="21" t="s">
        <v>4448</v>
      </c>
      <c r="B2570" s="23" t="s">
        <v>4449</v>
      </c>
      <c r="C2570" s="19" t="s">
        <v>4305</v>
      </c>
      <c r="D2570" s="24">
        <v>689.30997002978199</v>
      </c>
      <c r="E2570" s="24">
        <v>50195.404479941717</v>
      </c>
      <c r="F2570" s="24">
        <v>50884.714449971492</v>
      </c>
    </row>
    <row r="2571" spans="1:6">
      <c r="A2571" s="21" t="s">
        <v>4450</v>
      </c>
      <c r="B2571" s="23" t="s">
        <v>4451</v>
      </c>
      <c r="C2571" s="19" t="s">
        <v>4305</v>
      </c>
      <c r="D2571" s="24">
        <v>0</v>
      </c>
      <c r="E2571" s="24">
        <v>19639.031206192962</v>
      </c>
      <c r="F2571" s="24">
        <v>19639.031206192962</v>
      </c>
    </row>
    <row r="2572" spans="1:6">
      <c r="A2572" s="21" t="s">
        <v>4452</v>
      </c>
      <c r="B2572" s="23" t="s">
        <v>4453</v>
      </c>
      <c r="C2572" s="19" t="s">
        <v>4305</v>
      </c>
      <c r="D2572" s="24">
        <v>6539.7450614906156</v>
      </c>
      <c r="E2572" s="24">
        <v>189066.48582958465</v>
      </c>
      <c r="F2572" s="24">
        <v>195606.23089107525</v>
      </c>
    </row>
    <row r="2573" spans="1:6">
      <c r="A2573" s="21" t="s">
        <v>4454</v>
      </c>
      <c r="B2573" s="23" t="s">
        <v>4455</v>
      </c>
      <c r="C2573" s="19" t="s">
        <v>4305</v>
      </c>
      <c r="D2573" s="24">
        <v>2205.7981212305694</v>
      </c>
      <c r="E2573" s="24">
        <v>12604.479776648925</v>
      </c>
      <c r="F2573" s="24">
        <v>14810.277897879494</v>
      </c>
    </row>
    <row r="2574" spans="1:6">
      <c r="A2574" s="21" t="s">
        <v>4456</v>
      </c>
      <c r="B2574" s="23" t="s">
        <v>4457</v>
      </c>
      <c r="C2574" s="19" t="s">
        <v>4305</v>
      </c>
      <c r="D2574" s="24">
        <v>322.00000000000011</v>
      </c>
      <c r="E2574" s="24">
        <v>5479.5707958443709</v>
      </c>
      <c r="F2574" s="24">
        <v>5801.5707958443709</v>
      </c>
    </row>
    <row r="2575" spans="1:6">
      <c r="A2575" s="21" t="s">
        <v>4458</v>
      </c>
      <c r="B2575" s="23" t="s">
        <v>1794</v>
      </c>
      <c r="C2575" s="19" t="s">
        <v>4305</v>
      </c>
      <c r="D2575" s="24">
        <v>1281.1386187332109</v>
      </c>
      <c r="E2575" s="24">
        <v>86045.880729115073</v>
      </c>
      <c r="F2575" s="24">
        <v>87327.019347848283</v>
      </c>
    </row>
    <row r="2576" spans="1:6">
      <c r="A2576" s="21" t="s">
        <v>4459</v>
      </c>
      <c r="B2576" s="23" t="s">
        <v>1980</v>
      </c>
      <c r="C2576" s="19" t="s">
        <v>4305</v>
      </c>
      <c r="D2576" s="24">
        <v>13526.236065038627</v>
      </c>
      <c r="E2576" s="24">
        <v>37479.471954277848</v>
      </c>
      <c r="F2576" s="24">
        <v>51005.708019316473</v>
      </c>
    </row>
    <row r="2577" spans="1:6">
      <c r="A2577" s="21" t="s">
        <v>4460</v>
      </c>
      <c r="B2577" s="23" t="s">
        <v>4461</v>
      </c>
      <c r="C2577" s="19" t="s">
        <v>4305</v>
      </c>
      <c r="D2577" s="24">
        <v>287.87878787878799</v>
      </c>
      <c r="E2577" s="24">
        <v>219.73138655154497</v>
      </c>
      <c r="F2577" s="24">
        <v>507.61017443033296</v>
      </c>
    </row>
    <row r="2578" spans="1:6">
      <c r="A2578" s="21" t="s">
        <v>4462</v>
      </c>
      <c r="B2578" s="23" t="s">
        <v>4463</v>
      </c>
      <c r="C2578" s="19" t="s">
        <v>4305</v>
      </c>
      <c r="D2578" s="24">
        <v>2307.6923076923072</v>
      </c>
      <c r="E2578" s="24">
        <v>9086.869405370906</v>
      </c>
      <c r="F2578" s="24">
        <v>11394.561713063214</v>
      </c>
    </row>
    <row r="2579" spans="1:6">
      <c r="A2579" s="21" t="s">
        <v>4464</v>
      </c>
      <c r="B2579" s="23" t="s">
        <v>3206</v>
      </c>
      <c r="C2579" s="19" t="s">
        <v>4305</v>
      </c>
      <c r="D2579" s="24">
        <v>13075.218322284467</v>
      </c>
      <c r="E2579" s="24">
        <v>18766.980561857781</v>
      </c>
      <c r="F2579" s="24">
        <v>31842.198884142246</v>
      </c>
    </row>
    <row r="2580" spans="1:6">
      <c r="A2580" s="21" t="s">
        <v>4465</v>
      </c>
      <c r="B2580" s="23" t="s">
        <v>114</v>
      </c>
      <c r="C2580" s="19" t="s">
        <v>4305</v>
      </c>
      <c r="D2580" s="24">
        <v>39575.535912102459</v>
      </c>
      <c r="E2580" s="24">
        <v>294543.06727988791</v>
      </c>
      <c r="F2580" s="24">
        <v>334118.60319199035</v>
      </c>
    </row>
    <row r="2581" spans="1:6">
      <c r="A2581" s="21" t="s">
        <v>4466</v>
      </c>
      <c r="B2581" s="23" t="s">
        <v>977</v>
      </c>
      <c r="C2581" s="19" t="s">
        <v>4305</v>
      </c>
      <c r="D2581" s="24">
        <v>6557.9237366003026</v>
      </c>
      <c r="E2581" s="24">
        <v>101686.42307862532</v>
      </c>
      <c r="F2581" s="24">
        <v>108244.34681522561</v>
      </c>
    </row>
    <row r="2582" spans="1:6">
      <c r="A2582" s="21" t="s">
        <v>4467</v>
      </c>
      <c r="B2582" s="23" t="s">
        <v>779</v>
      </c>
      <c r="C2582" s="19" t="s">
        <v>4305</v>
      </c>
      <c r="D2582" s="24">
        <v>8393.3181833420203</v>
      </c>
      <c r="E2582" s="24">
        <v>12646.058132682947</v>
      </c>
      <c r="F2582" s="24">
        <v>21039.376316024969</v>
      </c>
    </row>
    <row r="2583" spans="1:6">
      <c r="A2583" s="21" t="s">
        <v>4468</v>
      </c>
      <c r="B2583" s="23" t="s">
        <v>4469</v>
      </c>
      <c r="C2583" s="19" t="s">
        <v>4305</v>
      </c>
      <c r="D2583" s="24">
        <v>10545.331359438456</v>
      </c>
      <c r="E2583" s="24">
        <v>160639.91008059989</v>
      </c>
      <c r="F2583" s="24">
        <v>171185.24144003831</v>
      </c>
    </row>
    <row r="2584" spans="1:6">
      <c r="A2584" s="21" t="s">
        <v>4470</v>
      </c>
      <c r="B2584" s="23" t="s">
        <v>4228</v>
      </c>
      <c r="C2584" s="19" t="s">
        <v>4305</v>
      </c>
      <c r="D2584" s="24">
        <v>0</v>
      </c>
      <c r="E2584" s="24">
        <v>91126.677428842522</v>
      </c>
      <c r="F2584" s="24">
        <v>91126.677428842522</v>
      </c>
    </row>
    <row r="2585" spans="1:6">
      <c r="A2585" s="21" t="s">
        <v>4471</v>
      </c>
      <c r="B2585" s="23" t="s">
        <v>1352</v>
      </c>
      <c r="C2585" s="19" t="s">
        <v>4305</v>
      </c>
      <c r="D2585" s="24">
        <v>313.953488372094</v>
      </c>
      <c r="E2585" s="24">
        <v>7393.9276209333639</v>
      </c>
      <c r="F2585" s="24">
        <v>7707.8811093054574</v>
      </c>
    </row>
    <row r="2586" spans="1:6">
      <c r="A2586" s="21" t="s">
        <v>4472</v>
      </c>
      <c r="B2586" s="23" t="s">
        <v>983</v>
      </c>
      <c r="C2586" s="19" t="s">
        <v>4305</v>
      </c>
      <c r="D2586" s="24">
        <v>0</v>
      </c>
      <c r="E2586" s="24">
        <v>23733.147662153475</v>
      </c>
      <c r="F2586" s="24">
        <v>23733.147662153475</v>
      </c>
    </row>
    <row r="2587" spans="1:6">
      <c r="A2587" s="21" t="s">
        <v>4473</v>
      </c>
      <c r="B2587" s="23" t="s">
        <v>1501</v>
      </c>
      <c r="C2587" s="19" t="s">
        <v>4305</v>
      </c>
      <c r="D2587" s="24">
        <v>450.74828034950735</v>
      </c>
      <c r="E2587" s="24">
        <v>988.7483893301536</v>
      </c>
      <c r="F2587" s="24">
        <v>1439.496669679661</v>
      </c>
    </row>
    <row r="2588" spans="1:6">
      <c r="A2588" s="21" t="s">
        <v>4474</v>
      </c>
      <c r="B2588" s="23" t="s">
        <v>4475</v>
      </c>
      <c r="C2588" s="19" t="s">
        <v>4305</v>
      </c>
      <c r="D2588" s="24">
        <v>61711.226998384009</v>
      </c>
      <c r="E2588" s="24">
        <v>124841.57322799182</v>
      </c>
      <c r="F2588" s="24">
        <v>186552.80022637584</v>
      </c>
    </row>
    <row r="2589" spans="1:6">
      <c r="A2589" s="21" t="s">
        <v>4476</v>
      </c>
      <c r="B2589" s="23" t="s">
        <v>1805</v>
      </c>
      <c r="C2589" s="19" t="s">
        <v>4305</v>
      </c>
      <c r="D2589" s="24">
        <v>11051.083038656088</v>
      </c>
      <c r="E2589" s="24">
        <v>179539.64730125104</v>
      </c>
      <c r="F2589" s="24">
        <v>190590.73033990711</v>
      </c>
    </row>
    <row r="2590" spans="1:6">
      <c r="A2590" s="21" t="s">
        <v>4477</v>
      </c>
      <c r="B2590" s="23" t="s">
        <v>4478</v>
      </c>
      <c r="C2590" s="19" t="s">
        <v>4305</v>
      </c>
      <c r="D2590" s="24">
        <v>3262.7056546242538</v>
      </c>
      <c r="E2590" s="24">
        <v>5169.1136677955037</v>
      </c>
      <c r="F2590" s="24">
        <v>8431.8193224197585</v>
      </c>
    </row>
    <row r="2591" spans="1:6">
      <c r="A2591" s="21" t="s">
        <v>4479</v>
      </c>
      <c r="B2591" s="23" t="s">
        <v>4480</v>
      </c>
      <c r="C2591" s="19" t="s">
        <v>4305</v>
      </c>
      <c r="D2591" s="24">
        <v>15275.072271950119</v>
      </c>
      <c r="E2591" s="24">
        <v>21.951219512195099</v>
      </c>
      <c r="F2591" s="24">
        <v>15297.023491462314</v>
      </c>
    </row>
    <row r="2592" spans="1:6">
      <c r="A2592" s="21" t="s">
        <v>4481</v>
      </c>
      <c r="B2592" s="23" t="s">
        <v>1354</v>
      </c>
      <c r="C2592" s="19" t="s">
        <v>4305</v>
      </c>
      <c r="D2592" s="24">
        <v>1663.6597880646959</v>
      </c>
      <c r="E2592" s="24">
        <v>232.76602496297863</v>
      </c>
      <c r="F2592" s="24">
        <v>1896.4258130276744</v>
      </c>
    </row>
    <row r="2593" spans="1:6">
      <c r="A2593" s="21" t="s">
        <v>4482</v>
      </c>
      <c r="B2593" s="23" t="s">
        <v>3210</v>
      </c>
      <c r="C2593" s="19" t="s">
        <v>4305</v>
      </c>
      <c r="D2593" s="24">
        <v>104233.45363572361</v>
      </c>
      <c r="E2593" s="24">
        <v>139815.45277954006</v>
      </c>
      <c r="F2593" s="24">
        <v>244048.90641526366</v>
      </c>
    </row>
    <row r="2594" spans="1:6">
      <c r="A2594" s="21" t="s">
        <v>4483</v>
      </c>
      <c r="B2594" s="23" t="s">
        <v>2909</v>
      </c>
      <c r="C2594" s="19" t="s">
        <v>4305</v>
      </c>
      <c r="D2594" s="24">
        <v>5850.1300813008156</v>
      </c>
      <c r="E2594" s="24">
        <v>110301.23680159204</v>
      </c>
      <c r="F2594" s="24">
        <v>116151.36688289285</v>
      </c>
    </row>
    <row r="2595" spans="1:6">
      <c r="A2595" s="21" t="s">
        <v>4484</v>
      </c>
      <c r="B2595" s="23" t="s">
        <v>4485</v>
      </c>
      <c r="C2595" s="19" t="s">
        <v>4305</v>
      </c>
      <c r="D2595" s="24">
        <v>25397.580187174688</v>
      </c>
      <c r="E2595" s="24">
        <v>248274.59452892432</v>
      </c>
      <c r="F2595" s="24">
        <v>273672.17471609905</v>
      </c>
    </row>
    <row r="2596" spans="1:6">
      <c r="A2596" s="21" t="s">
        <v>4486</v>
      </c>
      <c r="B2596" s="23" t="s">
        <v>4487</v>
      </c>
      <c r="C2596" s="19" t="s">
        <v>4305</v>
      </c>
      <c r="D2596" s="24">
        <v>2934.9650349650356</v>
      </c>
      <c r="E2596" s="24">
        <v>2628.8364094921485</v>
      </c>
      <c r="F2596" s="24">
        <v>5563.8014444571836</v>
      </c>
    </row>
    <row r="2597" spans="1:6">
      <c r="A2597" s="21" t="s">
        <v>4488</v>
      </c>
      <c r="B2597" s="23" t="s">
        <v>1996</v>
      </c>
      <c r="C2597" s="19" t="s">
        <v>4305</v>
      </c>
      <c r="D2597" s="24">
        <v>9826.4957698799608</v>
      </c>
      <c r="E2597" s="24">
        <v>8083.0481731611999</v>
      </c>
      <c r="F2597" s="24">
        <v>17909.543943041161</v>
      </c>
    </row>
    <row r="2598" spans="1:6">
      <c r="A2598" s="21" t="s">
        <v>4489</v>
      </c>
      <c r="B2598" s="23" t="s">
        <v>120</v>
      </c>
      <c r="C2598" s="19" t="s">
        <v>4305</v>
      </c>
      <c r="D2598" s="24">
        <v>3019.7026899480879</v>
      </c>
      <c r="E2598" s="24">
        <v>10985.568921516086</v>
      </c>
      <c r="F2598" s="24">
        <v>14005.271611464172</v>
      </c>
    </row>
    <row r="2599" spans="1:6">
      <c r="A2599" s="21" t="s">
        <v>4490</v>
      </c>
      <c r="B2599" s="23" t="s">
        <v>383</v>
      </c>
      <c r="C2599" s="19" t="s">
        <v>4305</v>
      </c>
      <c r="D2599" s="24">
        <v>976.03134189535751</v>
      </c>
      <c r="E2599" s="24">
        <v>120739.21480062083</v>
      </c>
      <c r="F2599" s="24">
        <v>121715.24614251617</v>
      </c>
    </row>
    <row r="2600" spans="1:6">
      <c r="A2600" s="21" t="s">
        <v>4491</v>
      </c>
      <c r="B2600" s="23" t="s">
        <v>4492</v>
      </c>
      <c r="C2600" s="19" t="s">
        <v>4305</v>
      </c>
      <c r="D2600" s="24">
        <v>44.172413793103459</v>
      </c>
      <c r="E2600" s="24">
        <v>25677.507870213769</v>
      </c>
      <c r="F2600" s="24">
        <v>25721.68028400687</v>
      </c>
    </row>
    <row r="2601" spans="1:6">
      <c r="A2601" s="21" t="s">
        <v>4493</v>
      </c>
      <c r="B2601" s="23" t="s">
        <v>4494</v>
      </c>
      <c r="C2601" s="19" t="s">
        <v>4305</v>
      </c>
      <c r="D2601" s="24">
        <v>27841.642248923497</v>
      </c>
      <c r="E2601" s="24">
        <v>5403.9840257089299</v>
      </c>
      <c r="F2601" s="24">
        <v>33245.626274632428</v>
      </c>
    </row>
    <row r="2602" spans="1:6">
      <c r="A2602" s="21" t="s">
        <v>4495</v>
      </c>
      <c r="B2602" s="23" t="s">
        <v>4129</v>
      </c>
      <c r="C2602" s="19" t="s">
        <v>4305</v>
      </c>
      <c r="D2602" s="24">
        <v>3515.616509926856</v>
      </c>
      <c r="E2602" s="24">
        <v>63340.366608879471</v>
      </c>
      <c r="F2602" s="24">
        <v>66855.983118806325</v>
      </c>
    </row>
    <row r="2603" spans="1:6">
      <c r="A2603" s="21" t="s">
        <v>4496</v>
      </c>
      <c r="B2603" s="23" t="s">
        <v>4497</v>
      </c>
      <c r="C2603" s="19" t="s">
        <v>4305</v>
      </c>
      <c r="D2603" s="24">
        <v>0</v>
      </c>
      <c r="E2603" s="24">
        <v>1272.2849042572973</v>
      </c>
      <c r="F2603" s="24">
        <v>1272.2849042572973</v>
      </c>
    </row>
    <row r="2604" spans="1:6">
      <c r="A2604" s="21" t="s">
        <v>4498</v>
      </c>
      <c r="B2604" s="23" t="s">
        <v>4499</v>
      </c>
      <c r="C2604" s="19" t="s">
        <v>4305</v>
      </c>
      <c r="D2604" s="24">
        <v>6529.0909090909117</v>
      </c>
      <c r="E2604" s="24">
        <v>7084.9916341327389</v>
      </c>
      <c r="F2604" s="24">
        <v>13614.082543223649</v>
      </c>
    </row>
    <row r="2605" spans="1:6">
      <c r="A2605" s="21" t="s">
        <v>4500</v>
      </c>
      <c r="B2605" s="23" t="s">
        <v>123</v>
      </c>
      <c r="C2605" s="19" t="s">
        <v>4305</v>
      </c>
      <c r="D2605" s="24">
        <v>0</v>
      </c>
      <c r="E2605" s="24">
        <v>100710.88210908261</v>
      </c>
      <c r="F2605" s="24">
        <v>100710.88210908261</v>
      </c>
    </row>
    <row r="2606" spans="1:6">
      <c r="A2606" s="21" t="s">
        <v>4501</v>
      </c>
      <c r="B2606" s="23" t="s">
        <v>999</v>
      </c>
      <c r="C2606" s="19" t="s">
        <v>4305</v>
      </c>
      <c r="D2606" s="24">
        <v>1151.515151515152</v>
      </c>
      <c r="E2606" s="24">
        <v>398.77300613496919</v>
      </c>
      <c r="F2606" s="24">
        <v>1550.2881576501211</v>
      </c>
    </row>
    <row r="2607" spans="1:6">
      <c r="A2607" s="21" t="s">
        <v>4502</v>
      </c>
      <c r="B2607" s="23" t="s">
        <v>1002</v>
      </c>
      <c r="C2607" s="19" t="s">
        <v>4305</v>
      </c>
      <c r="D2607" s="24">
        <v>0</v>
      </c>
      <c r="E2607" s="24">
        <v>1196.3190184049076</v>
      </c>
      <c r="F2607" s="24">
        <v>1196.3190184049076</v>
      </c>
    </row>
    <row r="2608" spans="1:6">
      <c r="A2608" s="21" t="s">
        <v>4503</v>
      </c>
      <c r="B2608" s="23" t="s">
        <v>126</v>
      </c>
      <c r="C2608" s="19" t="s">
        <v>4305</v>
      </c>
      <c r="D2608" s="24">
        <v>137796.11695969352</v>
      </c>
      <c r="E2608" s="24">
        <v>46581.139289238818</v>
      </c>
      <c r="F2608" s="24">
        <v>184377.25624893233</v>
      </c>
    </row>
    <row r="2609" spans="1:6">
      <c r="A2609" s="21" t="s">
        <v>4504</v>
      </c>
      <c r="B2609" s="23" t="s">
        <v>4505</v>
      </c>
      <c r="C2609" s="19" t="s">
        <v>4305</v>
      </c>
      <c r="D2609" s="24">
        <v>0</v>
      </c>
      <c r="E2609" s="24">
        <v>5073.6274972471274</v>
      </c>
      <c r="F2609" s="24">
        <v>5073.6274972471274</v>
      </c>
    </row>
    <row r="2610" spans="1:6">
      <c r="A2610" s="21" t="s">
        <v>4506</v>
      </c>
      <c r="B2610" s="23" t="s">
        <v>4507</v>
      </c>
      <c r="C2610" s="19" t="s">
        <v>4305</v>
      </c>
      <c r="D2610" s="24">
        <v>3564.1252953691128</v>
      </c>
      <c r="E2610" s="24">
        <v>59675.664748814961</v>
      </c>
      <c r="F2610" s="24">
        <v>63239.790044184076</v>
      </c>
    </row>
    <row r="2611" spans="1:6">
      <c r="A2611" s="21" t="s">
        <v>4508</v>
      </c>
      <c r="B2611" s="23" t="s">
        <v>391</v>
      </c>
      <c r="C2611" s="19" t="s">
        <v>4305</v>
      </c>
      <c r="D2611" s="24">
        <v>24167.598568181384</v>
      </c>
      <c r="E2611" s="24">
        <v>1247.2324646041391</v>
      </c>
      <c r="F2611" s="24">
        <v>25414.831032785518</v>
      </c>
    </row>
    <row r="2612" spans="1:6">
      <c r="A2612" s="21" t="s">
        <v>4509</v>
      </c>
      <c r="B2612" s="23" t="s">
        <v>1012</v>
      </c>
      <c r="C2612" s="19" t="s">
        <v>4305</v>
      </c>
      <c r="D2612" s="24">
        <v>41171.27272727275</v>
      </c>
      <c r="E2612" s="24">
        <v>131778.84476646135</v>
      </c>
      <c r="F2612" s="24">
        <v>172950.11749373405</v>
      </c>
    </row>
    <row r="2613" spans="1:6">
      <c r="A2613" s="21" t="s">
        <v>4510</v>
      </c>
      <c r="B2613" s="23" t="s">
        <v>4511</v>
      </c>
      <c r="C2613" s="19" t="s">
        <v>4305</v>
      </c>
      <c r="D2613" s="24">
        <v>4531.6899305706556</v>
      </c>
      <c r="E2613" s="24">
        <v>47802.415035547703</v>
      </c>
      <c r="F2613" s="24">
        <v>52334.104966118364</v>
      </c>
    </row>
    <row r="2614" spans="1:6">
      <c r="A2614" s="21" t="s">
        <v>4512</v>
      </c>
      <c r="B2614" s="23" t="s">
        <v>4513</v>
      </c>
      <c r="C2614" s="19" t="s">
        <v>4305</v>
      </c>
      <c r="D2614" s="24">
        <v>3666.9986124672405</v>
      </c>
      <c r="E2614" s="24">
        <v>26683.283414080863</v>
      </c>
      <c r="F2614" s="24">
        <v>30350.282026548102</v>
      </c>
    </row>
    <row r="2615" spans="1:6">
      <c r="A2615" s="21" t="s">
        <v>4514</v>
      </c>
      <c r="B2615" s="23" t="s">
        <v>1371</v>
      </c>
      <c r="C2615" s="19" t="s">
        <v>4305</v>
      </c>
      <c r="D2615" s="24">
        <v>0</v>
      </c>
      <c r="E2615" s="24">
        <v>22422.400847801677</v>
      </c>
      <c r="F2615" s="24">
        <v>22422.400847801677</v>
      </c>
    </row>
    <row r="2616" spans="1:6">
      <c r="A2616" s="21" t="s">
        <v>4515</v>
      </c>
      <c r="B2616" s="23" t="s">
        <v>4516</v>
      </c>
      <c r="C2616" s="19" t="s">
        <v>4305</v>
      </c>
      <c r="D2616" s="24">
        <v>0</v>
      </c>
      <c r="E2616" s="24">
        <v>0</v>
      </c>
      <c r="F2616" s="24">
        <v>0</v>
      </c>
    </row>
    <row r="2617" spans="1:6">
      <c r="A2617" s="21" t="s">
        <v>4517</v>
      </c>
      <c r="B2617" s="23" t="s">
        <v>726</v>
      </c>
      <c r="C2617" s="19" t="s">
        <v>4305</v>
      </c>
      <c r="D2617" s="24">
        <v>2852.8493180358819</v>
      </c>
      <c r="E2617" s="24">
        <v>23510.783792879523</v>
      </c>
      <c r="F2617" s="24">
        <v>26363.633110915402</v>
      </c>
    </row>
    <row r="2618" spans="1:6">
      <c r="A2618" s="21" t="s">
        <v>4518</v>
      </c>
      <c r="B2618" s="23" t="s">
        <v>4519</v>
      </c>
      <c r="C2618" s="19" t="s">
        <v>4305</v>
      </c>
      <c r="D2618" s="24">
        <v>364.84476668525747</v>
      </c>
      <c r="E2618" s="24">
        <v>3216.6859736863757</v>
      </c>
      <c r="F2618" s="24">
        <v>3581.5307403716333</v>
      </c>
    </row>
    <row r="2619" spans="1:6">
      <c r="A2619" s="21" t="s">
        <v>4520</v>
      </c>
      <c r="B2619" s="23" t="s">
        <v>4521</v>
      </c>
      <c r="C2619" s="19" t="s">
        <v>4305</v>
      </c>
      <c r="D2619" s="24">
        <v>0</v>
      </c>
      <c r="E2619" s="24">
        <v>1669.6969696969704</v>
      </c>
      <c r="F2619" s="24">
        <v>1669.6969696969704</v>
      </c>
    </row>
    <row r="2620" spans="1:6">
      <c r="A2620" s="21" t="s">
        <v>4522</v>
      </c>
      <c r="B2620" s="23" t="s">
        <v>4523</v>
      </c>
      <c r="C2620" s="19" t="s">
        <v>4305</v>
      </c>
      <c r="D2620" s="24">
        <v>186.54545454545462</v>
      </c>
      <c r="E2620" s="24">
        <v>20610.698261960275</v>
      </c>
      <c r="F2620" s="24">
        <v>20797.243716505731</v>
      </c>
    </row>
    <row r="2621" spans="1:6">
      <c r="A2621" s="21" t="s">
        <v>4524</v>
      </c>
      <c r="B2621" s="23" t="s">
        <v>4525</v>
      </c>
      <c r="C2621" s="19" t="s">
        <v>4305</v>
      </c>
      <c r="D2621" s="24">
        <v>1386</v>
      </c>
      <c r="E2621" s="24">
        <v>1800.0644537096218</v>
      </c>
      <c r="F2621" s="24">
        <v>3186.0644537096218</v>
      </c>
    </row>
    <row r="2622" spans="1:6">
      <c r="A2622" s="21" t="s">
        <v>4526</v>
      </c>
      <c r="B2622" s="23" t="s">
        <v>4527</v>
      </c>
      <c r="C2622" s="19" t="s">
        <v>4305</v>
      </c>
      <c r="D2622" s="24">
        <v>3317.9411543192828</v>
      </c>
      <c r="E2622" s="24">
        <v>53359.493015134482</v>
      </c>
      <c r="F2622" s="24">
        <v>56677.434169453772</v>
      </c>
    </row>
    <row r="2623" spans="1:6">
      <c r="A2623" s="21" t="s">
        <v>4528</v>
      </c>
      <c r="B2623" s="23" t="s">
        <v>1373</v>
      </c>
      <c r="C2623" s="19" t="s">
        <v>4305</v>
      </c>
      <c r="D2623" s="24">
        <v>14223.284516523758</v>
      </c>
      <c r="E2623" s="24">
        <v>159247.18410438276</v>
      </c>
      <c r="F2623" s="24">
        <v>173470.46862090653</v>
      </c>
    </row>
    <row r="2624" spans="1:6">
      <c r="A2624" s="21" t="s">
        <v>4529</v>
      </c>
      <c r="B2624" s="23" t="s">
        <v>129</v>
      </c>
      <c r="C2624" s="19" t="s">
        <v>4305</v>
      </c>
      <c r="D2624" s="24">
        <v>10056.13507785529</v>
      </c>
      <c r="E2624" s="24">
        <v>26256.587130549029</v>
      </c>
      <c r="F2624" s="24">
        <v>36312.722208404317</v>
      </c>
    </row>
    <row r="2625" spans="1:6">
      <c r="A2625" s="21" t="s">
        <v>4530</v>
      </c>
      <c r="B2625" s="23" t="s">
        <v>4531</v>
      </c>
      <c r="C2625" s="19" t="s">
        <v>4305</v>
      </c>
      <c r="D2625" s="24">
        <v>22263.554440780437</v>
      </c>
      <c r="E2625" s="24">
        <v>261799.24964566607</v>
      </c>
      <c r="F2625" s="24">
        <v>284062.80408644653</v>
      </c>
    </row>
    <row r="2626" spans="1:6">
      <c r="A2626" s="21" t="s">
        <v>4532</v>
      </c>
      <c r="B2626" s="23" t="s">
        <v>4533</v>
      </c>
      <c r="C2626" s="19" t="s">
        <v>4305</v>
      </c>
      <c r="D2626" s="24">
        <v>1246.1656441717787</v>
      </c>
      <c r="E2626" s="24">
        <v>7131.4764497609049</v>
      </c>
      <c r="F2626" s="24">
        <v>8377.6420939326836</v>
      </c>
    </row>
    <row r="2627" spans="1:6">
      <c r="A2627" s="21" t="s">
        <v>4534</v>
      </c>
      <c r="B2627" s="23" t="s">
        <v>1376</v>
      </c>
      <c r="C2627" s="19" t="s">
        <v>4305</v>
      </c>
      <c r="D2627" s="24">
        <v>0</v>
      </c>
      <c r="E2627" s="24">
        <v>17024.441993883895</v>
      </c>
      <c r="F2627" s="24">
        <v>17024.441993883895</v>
      </c>
    </row>
    <row r="2628" spans="1:6">
      <c r="A2628" s="21" t="s">
        <v>4535</v>
      </c>
      <c r="B2628" s="23" t="s">
        <v>4536</v>
      </c>
      <c r="C2628" s="19" t="s">
        <v>4305</v>
      </c>
      <c r="D2628" s="24">
        <v>0</v>
      </c>
      <c r="E2628" s="24">
        <v>18343.659751444651</v>
      </c>
      <c r="F2628" s="24">
        <v>18343.659751444651</v>
      </c>
    </row>
    <row r="2629" spans="1:6">
      <c r="A2629" s="21" t="s">
        <v>4537</v>
      </c>
      <c r="B2629" s="23" t="s">
        <v>138</v>
      </c>
      <c r="C2629" s="19" t="s">
        <v>4305</v>
      </c>
      <c r="D2629" s="24">
        <v>3746.7678706423453</v>
      </c>
      <c r="E2629" s="24">
        <v>7146.3061569634074</v>
      </c>
      <c r="F2629" s="24">
        <v>10893.074027605751</v>
      </c>
    </row>
    <row r="2630" spans="1:6">
      <c r="A2630" s="21" t="s">
        <v>4538</v>
      </c>
      <c r="B2630" s="23" t="s">
        <v>800</v>
      </c>
      <c r="C2630" s="19" t="s">
        <v>4305</v>
      </c>
      <c r="D2630" s="24">
        <v>832.72727272727275</v>
      </c>
      <c r="E2630" s="24">
        <v>4595.6521630976949</v>
      </c>
      <c r="F2630" s="24">
        <v>5428.379435824967</v>
      </c>
    </row>
    <row r="2631" spans="1:6">
      <c r="A2631" s="21" t="s">
        <v>4539</v>
      </c>
      <c r="B2631" s="23" t="s">
        <v>804</v>
      </c>
      <c r="C2631" s="19" t="s">
        <v>4305</v>
      </c>
      <c r="D2631" s="24">
        <v>119694.60158367809</v>
      </c>
      <c r="E2631" s="24">
        <v>39829.702868467437</v>
      </c>
      <c r="F2631" s="24">
        <v>159524.30445214553</v>
      </c>
    </row>
    <row r="2632" spans="1:6">
      <c r="A2632" s="21" t="s">
        <v>4540</v>
      </c>
      <c r="B2632" s="23" t="s">
        <v>141</v>
      </c>
      <c r="C2632" s="19" t="s">
        <v>4305</v>
      </c>
      <c r="D2632" s="24">
        <v>19718.551963958413</v>
      </c>
      <c r="E2632" s="24">
        <v>14209.892979833685</v>
      </c>
      <c r="F2632" s="24">
        <v>33928.444943792099</v>
      </c>
    </row>
    <row r="2633" spans="1:6">
      <c r="A2633" s="21" t="s">
        <v>4541</v>
      </c>
      <c r="B2633" s="23" t="s">
        <v>4542</v>
      </c>
      <c r="C2633" s="19" t="s">
        <v>4305</v>
      </c>
      <c r="D2633" s="24">
        <v>1712.5862068965523</v>
      </c>
      <c r="E2633" s="24">
        <v>54479.261053540235</v>
      </c>
      <c r="F2633" s="24">
        <v>56191.847260436785</v>
      </c>
    </row>
    <row r="2634" spans="1:6">
      <c r="A2634" s="21" t="s">
        <v>4543</v>
      </c>
      <c r="B2634" s="23" t="s">
        <v>4544</v>
      </c>
      <c r="C2634" s="19" t="s">
        <v>4305</v>
      </c>
      <c r="D2634" s="24">
        <v>0</v>
      </c>
      <c r="E2634" s="24">
        <v>16707.800809235403</v>
      </c>
      <c r="F2634" s="24">
        <v>16707.800809235403</v>
      </c>
    </row>
    <row r="2635" spans="1:6">
      <c r="A2635" s="21" t="s">
        <v>4545</v>
      </c>
      <c r="B2635" s="23" t="s">
        <v>4546</v>
      </c>
      <c r="C2635" s="19" t="s">
        <v>4305</v>
      </c>
      <c r="D2635" s="24">
        <v>0</v>
      </c>
      <c r="E2635" s="24">
        <v>3765.9416248373295</v>
      </c>
      <c r="F2635" s="24">
        <v>3765.9416248373295</v>
      </c>
    </row>
    <row r="2636" spans="1:6">
      <c r="A2636" s="21" t="s">
        <v>4547</v>
      </c>
      <c r="B2636" s="23" t="s">
        <v>4548</v>
      </c>
      <c r="C2636" s="19" t="s">
        <v>4305</v>
      </c>
      <c r="D2636" s="24">
        <v>0</v>
      </c>
      <c r="E2636" s="24">
        <v>0</v>
      </c>
      <c r="F2636" s="24">
        <v>0</v>
      </c>
    </row>
    <row r="2637" spans="1:6">
      <c r="A2637" s="21" t="s">
        <v>4549</v>
      </c>
      <c r="B2637" s="23" t="s">
        <v>4550</v>
      </c>
      <c r="C2637" s="19" t="s">
        <v>4305</v>
      </c>
      <c r="D2637" s="24">
        <v>8699.66710672523</v>
      </c>
      <c r="E2637" s="24">
        <v>264855.79088630556</v>
      </c>
      <c r="F2637" s="24">
        <v>273555.45799303078</v>
      </c>
    </row>
    <row r="2638" spans="1:6">
      <c r="A2638" s="21" t="s">
        <v>4551</v>
      </c>
      <c r="B2638" s="23" t="s">
        <v>4552</v>
      </c>
      <c r="C2638" s="19" t="s">
        <v>4305</v>
      </c>
      <c r="D2638" s="24">
        <v>8457.6776416539014</v>
      </c>
      <c r="E2638" s="24">
        <v>293602.76966575318</v>
      </c>
      <c r="F2638" s="24">
        <v>302060.44730740704</v>
      </c>
    </row>
    <row r="2639" spans="1:6">
      <c r="A2639" s="21" t="s">
        <v>4553</v>
      </c>
      <c r="B2639" s="23" t="s">
        <v>4554</v>
      </c>
      <c r="C2639" s="19" t="s">
        <v>4305</v>
      </c>
      <c r="D2639" s="24">
        <v>4966.0606060606078</v>
      </c>
      <c r="E2639" s="24">
        <v>37806.530528061281</v>
      </c>
      <c r="F2639" s="24">
        <v>42772.591134121896</v>
      </c>
    </row>
    <row r="2640" spans="1:6">
      <c r="A2640" s="21" t="s">
        <v>4555</v>
      </c>
      <c r="B2640" s="23" t="s">
        <v>4556</v>
      </c>
      <c r="C2640" s="19" t="s">
        <v>4305</v>
      </c>
      <c r="D2640" s="24">
        <v>80411.273522106334</v>
      </c>
      <c r="E2640" s="24">
        <v>11477.073478971675</v>
      </c>
      <c r="F2640" s="24">
        <v>91888.347001078015</v>
      </c>
    </row>
    <row r="2641" spans="1:6">
      <c r="A2641" s="21" t="s">
        <v>4557</v>
      </c>
      <c r="B2641" s="23" t="s">
        <v>4558</v>
      </c>
      <c r="C2641" s="19" t="s">
        <v>4305</v>
      </c>
      <c r="D2641" s="24">
        <v>0</v>
      </c>
      <c r="E2641" s="24">
        <v>2250.0767014406365</v>
      </c>
      <c r="F2641" s="24">
        <v>2250.0767014406365</v>
      </c>
    </row>
    <row r="2642" spans="1:6">
      <c r="A2642" s="21" t="s">
        <v>4559</v>
      </c>
      <c r="B2642" s="23" t="s">
        <v>150</v>
      </c>
      <c r="C2642" s="19" t="s">
        <v>4305</v>
      </c>
      <c r="D2642" s="24">
        <v>4914.4643699858407</v>
      </c>
      <c r="E2642" s="24">
        <v>3884.2778874275318</v>
      </c>
      <c r="F2642" s="24">
        <v>8798.7422574133725</v>
      </c>
    </row>
    <row r="2643" spans="1:6">
      <c r="A2643" s="21" t="s">
        <v>4560</v>
      </c>
      <c r="B2643" s="23" t="s">
        <v>156</v>
      </c>
      <c r="C2643" s="19" t="s">
        <v>4305</v>
      </c>
      <c r="D2643" s="24">
        <v>0</v>
      </c>
      <c r="E2643" s="24">
        <v>1495.3987730061344</v>
      </c>
      <c r="F2643" s="24">
        <v>1495.3987730061344</v>
      </c>
    </row>
    <row r="2644" spans="1:6">
      <c r="A2644" s="21" t="s">
        <v>4561</v>
      </c>
      <c r="B2644" s="23" t="s">
        <v>810</v>
      </c>
      <c r="C2644" s="19" t="s">
        <v>4305</v>
      </c>
      <c r="D2644" s="24">
        <v>6832.2193932675018</v>
      </c>
      <c r="E2644" s="24">
        <v>141537.01884879783</v>
      </c>
      <c r="F2644" s="24">
        <v>148369.23824206533</v>
      </c>
    </row>
    <row r="2645" spans="1:6">
      <c r="A2645" s="21" t="s">
        <v>4562</v>
      </c>
      <c r="B2645" s="23" t="s">
        <v>1395</v>
      </c>
      <c r="C2645" s="19" t="s">
        <v>4305</v>
      </c>
      <c r="D2645" s="24">
        <v>6626.4547880720911</v>
      </c>
      <c r="E2645" s="24">
        <v>2742.4454091881034</v>
      </c>
      <c r="F2645" s="24">
        <v>9368.9001972601964</v>
      </c>
    </row>
    <row r="2646" spans="1:6">
      <c r="A2646" s="21" t="s">
        <v>4563</v>
      </c>
      <c r="B2646" s="23" t="s">
        <v>4564</v>
      </c>
      <c r="C2646" s="19" t="s">
        <v>4305</v>
      </c>
      <c r="D2646" s="24">
        <v>0</v>
      </c>
      <c r="E2646" s="24">
        <v>100095.17539470548</v>
      </c>
      <c r="F2646" s="24">
        <v>100095.17539470548</v>
      </c>
    </row>
    <row r="2647" spans="1:6">
      <c r="A2647" s="21" t="s">
        <v>4565</v>
      </c>
      <c r="B2647" s="23" t="s">
        <v>4567</v>
      </c>
      <c r="C2647" s="19" t="s">
        <v>4305</v>
      </c>
      <c r="D2647" s="24">
        <v>4400.6993006993007</v>
      </c>
      <c r="E2647" s="24">
        <v>29356.969756750997</v>
      </c>
      <c r="F2647" s="24">
        <v>33757.669057450301</v>
      </c>
    </row>
    <row r="2648" spans="1:6">
      <c r="A2648" s="21" t="s">
        <v>4568</v>
      </c>
      <c r="B2648" s="23" t="s">
        <v>3664</v>
      </c>
      <c r="C2648" s="19" t="s">
        <v>4305</v>
      </c>
      <c r="D2648" s="24">
        <v>253.44827586206907</v>
      </c>
      <c r="E2648" s="24">
        <v>66217.522136066604</v>
      </c>
      <c r="F2648" s="24">
        <v>66470.970411928676</v>
      </c>
    </row>
    <row r="2649" spans="1:6">
      <c r="A2649" s="21" t="s">
        <v>4570</v>
      </c>
      <c r="B2649" s="23" t="s">
        <v>1399</v>
      </c>
      <c r="C2649" s="19" t="s">
        <v>4305</v>
      </c>
      <c r="D2649" s="24">
        <v>0</v>
      </c>
      <c r="E2649" s="24">
        <v>4489.996281836774</v>
      </c>
      <c r="F2649" s="24">
        <v>4489.996281836774</v>
      </c>
    </row>
    <row r="2650" spans="1:6">
      <c r="A2650" s="21" t="s">
        <v>4572</v>
      </c>
      <c r="B2650" s="23" t="s">
        <v>2400</v>
      </c>
      <c r="C2650" s="19" t="s">
        <v>4305</v>
      </c>
      <c r="D2650" s="24">
        <v>0</v>
      </c>
      <c r="E2650" s="24">
        <v>38738.37489976325</v>
      </c>
      <c r="F2650" s="24">
        <v>38738.37489976325</v>
      </c>
    </row>
    <row r="2651" spans="1:6">
      <c r="A2651" s="21" t="s">
        <v>4574</v>
      </c>
      <c r="B2651" s="23" t="s">
        <v>4576</v>
      </c>
      <c r="C2651" s="19" t="s">
        <v>4305</v>
      </c>
      <c r="D2651" s="24">
        <v>47665.79353090853</v>
      </c>
      <c r="E2651" s="24">
        <v>16060.794750697292</v>
      </c>
      <c r="F2651" s="24">
        <v>63726.588281605822</v>
      </c>
    </row>
    <row r="2652" spans="1:6">
      <c r="A2652" s="21" t="s">
        <v>4577</v>
      </c>
      <c r="B2652" s="23" t="s">
        <v>1686</v>
      </c>
      <c r="C2652" s="19" t="s">
        <v>4305</v>
      </c>
      <c r="D2652" s="24">
        <v>23422.311986558245</v>
      </c>
      <c r="E2652" s="24">
        <v>8347.8740265199303</v>
      </c>
      <c r="F2652" s="24">
        <v>31770.186013078175</v>
      </c>
    </row>
    <row r="2653" spans="1:6">
      <c r="A2653" s="21" t="s">
        <v>4579</v>
      </c>
      <c r="B2653" s="23" t="s">
        <v>1052</v>
      </c>
      <c r="C2653" s="19" t="s">
        <v>4305</v>
      </c>
      <c r="D2653" s="24">
        <v>0</v>
      </c>
      <c r="E2653" s="24">
        <v>82186.384037901196</v>
      </c>
      <c r="F2653" s="24">
        <v>82186.384037901196</v>
      </c>
    </row>
    <row r="2654" spans="1:6">
      <c r="A2654" s="21" t="s">
        <v>4581</v>
      </c>
      <c r="B2654" s="23" t="s">
        <v>4583</v>
      </c>
      <c r="C2654" s="19" t="s">
        <v>4305</v>
      </c>
      <c r="D2654" s="24">
        <v>1256.4114645036875</v>
      </c>
      <c r="E2654" s="24">
        <v>26304.633143402993</v>
      </c>
      <c r="F2654" s="24">
        <v>27561.044607906675</v>
      </c>
    </row>
    <row r="2655" spans="1:6">
      <c r="A2655" s="21" t="s">
        <v>4584</v>
      </c>
      <c r="B2655" s="23" t="s">
        <v>168</v>
      </c>
      <c r="C2655" s="19" t="s">
        <v>4305</v>
      </c>
      <c r="D2655" s="24">
        <v>0</v>
      </c>
      <c r="E2655" s="24">
        <v>2699.7168475696076</v>
      </c>
      <c r="F2655" s="24">
        <v>2699.7168475696076</v>
      </c>
    </row>
    <row r="2656" spans="1:6">
      <c r="A2656" s="21" t="s">
        <v>4586</v>
      </c>
      <c r="B2656" s="23" t="s">
        <v>3443</v>
      </c>
      <c r="C2656" s="19" t="s">
        <v>4305</v>
      </c>
      <c r="D2656" s="24">
        <v>31791.909090909099</v>
      </c>
      <c r="E2656" s="24">
        <v>118129.2922114581</v>
      </c>
      <c r="F2656" s="24">
        <v>149921.2013023672</v>
      </c>
    </row>
    <row r="2657" spans="1:6">
      <c r="A2657" s="21" t="s">
        <v>4588</v>
      </c>
      <c r="B2657" s="23" t="s">
        <v>1838</v>
      </c>
      <c r="C2657" s="19" t="s">
        <v>4305</v>
      </c>
      <c r="D2657" s="24">
        <v>314.53801821899981</v>
      </c>
      <c r="E2657" s="24">
        <v>883.50841106511723</v>
      </c>
      <c r="F2657" s="24">
        <v>1198.046429284117</v>
      </c>
    </row>
    <row r="2658" spans="1:6">
      <c r="A2658" s="21" t="s">
        <v>4590</v>
      </c>
      <c r="B2658" s="23" t="s">
        <v>4592</v>
      </c>
      <c r="C2658" s="19" t="s">
        <v>4305</v>
      </c>
      <c r="D2658" s="24">
        <v>2343.1237410589738</v>
      </c>
      <c r="E2658" s="24">
        <v>49961.926294058154</v>
      </c>
      <c r="F2658" s="24">
        <v>52305.050035117129</v>
      </c>
    </row>
    <row r="2659" spans="1:6">
      <c r="A2659" s="21" t="s">
        <v>4593</v>
      </c>
      <c r="B2659" s="23" t="s">
        <v>4595</v>
      </c>
      <c r="C2659" s="19" t="s">
        <v>4305</v>
      </c>
      <c r="D2659" s="24">
        <v>0</v>
      </c>
      <c r="E2659" s="24">
        <v>2773.8299744117394</v>
      </c>
      <c r="F2659" s="24">
        <v>2773.8299744117394</v>
      </c>
    </row>
    <row r="2660" spans="1:6">
      <c r="A2660" s="21" t="s">
        <v>4596</v>
      </c>
      <c r="B2660" s="23" t="s">
        <v>4598</v>
      </c>
      <c r="C2660" s="19" t="s">
        <v>4305</v>
      </c>
      <c r="D2660" s="24">
        <v>20439.11100524943</v>
      </c>
      <c r="E2660" s="24">
        <v>35977.701888597781</v>
      </c>
      <c r="F2660" s="24">
        <v>56416.8128938472</v>
      </c>
    </row>
    <row r="2661" spans="1:6">
      <c r="A2661" s="21" t="s">
        <v>4599</v>
      </c>
      <c r="B2661" s="23" t="s">
        <v>415</v>
      </c>
      <c r="C2661" s="19" t="s">
        <v>4305</v>
      </c>
      <c r="D2661" s="24">
        <v>143.93939393939399</v>
      </c>
      <c r="E2661" s="24">
        <v>523.38957055214712</v>
      </c>
      <c r="F2661" s="24">
        <v>667.32896449154111</v>
      </c>
    </row>
    <row r="2662" spans="1:6">
      <c r="A2662" s="21" t="s">
        <v>4601</v>
      </c>
      <c r="B2662" s="23" t="s">
        <v>4603</v>
      </c>
      <c r="C2662" s="19" t="s">
        <v>4305</v>
      </c>
      <c r="D2662" s="24">
        <v>1469.9227600991712</v>
      </c>
      <c r="E2662" s="24">
        <v>70905.797026645683</v>
      </c>
      <c r="F2662" s="24">
        <v>72375.719786744856</v>
      </c>
    </row>
    <row r="2663" spans="1:6">
      <c r="A2663" s="21" t="s">
        <v>4604</v>
      </c>
      <c r="B2663" s="23" t="s">
        <v>4606</v>
      </c>
      <c r="C2663" s="19" t="s">
        <v>4305</v>
      </c>
      <c r="D2663" s="24">
        <v>7227.2102360977751</v>
      </c>
      <c r="E2663" s="24">
        <v>221380.91321029351</v>
      </c>
      <c r="F2663" s="24">
        <v>228608.12344639131</v>
      </c>
    </row>
    <row r="2664" spans="1:6">
      <c r="A2664" s="21" t="s">
        <v>4607</v>
      </c>
      <c r="B2664" s="23" t="s">
        <v>4609</v>
      </c>
      <c r="C2664" s="19" t="s">
        <v>4305</v>
      </c>
      <c r="D2664" s="24">
        <v>4060.1293952856272</v>
      </c>
      <c r="E2664" s="24">
        <v>82435.120188271059</v>
      </c>
      <c r="F2664" s="24">
        <v>86495.249583556695</v>
      </c>
    </row>
    <row r="2665" spans="1:6">
      <c r="A2665" s="21" t="s">
        <v>4610</v>
      </c>
      <c r="B2665" s="23" t="s">
        <v>2051</v>
      </c>
      <c r="C2665" s="19" t="s">
        <v>4305</v>
      </c>
      <c r="D2665" s="24">
        <v>1409.4545454545462</v>
      </c>
      <c r="E2665" s="24">
        <v>53566.936017862579</v>
      </c>
      <c r="F2665" s="24">
        <v>54976.390563317131</v>
      </c>
    </row>
    <row r="2666" spans="1:6">
      <c r="A2666" s="21" t="s">
        <v>4612</v>
      </c>
      <c r="B2666" s="23" t="s">
        <v>528</v>
      </c>
      <c r="C2666" s="19" t="s">
        <v>4305</v>
      </c>
      <c r="D2666" s="24">
        <v>0</v>
      </c>
      <c r="E2666" s="24">
        <v>6788.7288161973565</v>
      </c>
      <c r="F2666" s="24">
        <v>6788.7288161973565</v>
      </c>
    </row>
    <row r="2667" spans="1:6">
      <c r="A2667" s="21" t="s">
        <v>4614</v>
      </c>
      <c r="B2667" s="23" t="s">
        <v>4616</v>
      </c>
      <c r="C2667" s="19" t="s">
        <v>4305</v>
      </c>
      <c r="D2667" s="24">
        <v>886.03829708124181</v>
      </c>
      <c r="E2667" s="24">
        <v>6890.2382742471264</v>
      </c>
      <c r="F2667" s="24">
        <v>7776.2765713283688</v>
      </c>
    </row>
    <row r="2668" spans="1:6">
      <c r="A2668" s="21" t="s">
        <v>4617</v>
      </c>
      <c r="B2668" s="23" t="s">
        <v>2673</v>
      </c>
      <c r="C2668" s="19" t="s">
        <v>4305</v>
      </c>
      <c r="D2668" s="24">
        <v>391.46109514207666</v>
      </c>
      <c r="E2668" s="24">
        <v>1338.9642055286226</v>
      </c>
      <c r="F2668" s="24">
        <v>1730.4253006706992</v>
      </c>
    </row>
    <row r="2669" spans="1:6">
      <c r="A2669" s="21" t="s">
        <v>4619</v>
      </c>
      <c r="B2669" s="23" t="s">
        <v>4621</v>
      </c>
      <c r="C2669" s="19" t="s">
        <v>4305</v>
      </c>
      <c r="D2669" s="24">
        <v>0</v>
      </c>
      <c r="E2669" s="24">
        <v>14384.612165700022</v>
      </c>
      <c r="F2669" s="24">
        <v>14384.612165700022</v>
      </c>
    </row>
    <row r="2670" spans="1:6">
      <c r="A2670" s="21" t="s">
        <v>4622</v>
      </c>
      <c r="B2670" s="23" t="s">
        <v>4624</v>
      </c>
      <c r="C2670" s="19" t="s">
        <v>4305</v>
      </c>
      <c r="D2670" s="24">
        <v>33419.559604549744</v>
      </c>
      <c r="E2670" s="24">
        <v>220107.1561871531</v>
      </c>
      <c r="F2670" s="24">
        <v>253526.71579170282</v>
      </c>
    </row>
    <row r="2671" spans="1:6">
      <c r="A2671" s="21" t="s">
        <v>4625</v>
      </c>
      <c r="B2671" s="23" t="s">
        <v>4627</v>
      </c>
      <c r="C2671" s="19" t="s">
        <v>4305</v>
      </c>
      <c r="D2671" s="24">
        <v>1225.2363081201436</v>
      </c>
      <c r="E2671" s="24">
        <v>10899.044586940308</v>
      </c>
      <c r="F2671" s="24">
        <v>12124.280895060452</v>
      </c>
    </row>
    <row r="2672" spans="1:6">
      <c r="A2672" s="21" t="s">
        <v>4628</v>
      </c>
      <c r="B2672" s="23" t="s">
        <v>425</v>
      </c>
      <c r="C2672" s="19" t="s">
        <v>4305</v>
      </c>
      <c r="D2672" s="24">
        <v>1781.2345630947129</v>
      </c>
      <c r="E2672" s="24">
        <v>1081.6154649947757</v>
      </c>
      <c r="F2672" s="24">
        <v>2862.8500280894887</v>
      </c>
    </row>
    <row r="2673" spans="1:6">
      <c r="A2673" s="21" t="s">
        <v>4630</v>
      </c>
      <c r="B2673" s="23" t="s">
        <v>3971</v>
      </c>
      <c r="C2673" s="19" t="s">
        <v>4305</v>
      </c>
      <c r="D2673" s="24">
        <v>4430.7144465879774</v>
      </c>
      <c r="E2673" s="24">
        <v>19406.156758983703</v>
      </c>
      <c r="F2673" s="24">
        <v>23836.871205571679</v>
      </c>
    </row>
    <row r="2674" spans="1:6">
      <c r="A2674" s="21" t="s">
        <v>4632</v>
      </c>
      <c r="B2674" s="23" t="s">
        <v>4634</v>
      </c>
      <c r="C2674" s="19" t="s">
        <v>4305</v>
      </c>
      <c r="D2674" s="24">
        <v>0</v>
      </c>
      <c r="E2674" s="24">
        <v>4595.7881075979221</v>
      </c>
      <c r="F2674" s="24">
        <v>4595.7881075979221</v>
      </c>
    </row>
    <row r="2675" spans="1:6">
      <c r="A2675" s="21" t="s">
        <v>4635</v>
      </c>
      <c r="B2675" s="23" t="s">
        <v>4637</v>
      </c>
      <c r="C2675" s="19" t="s">
        <v>4305</v>
      </c>
      <c r="D2675" s="24">
        <v>3000.3257907736433</v>
      </c>
      <c r="E2675" s="24">
        <v>1459.5556794943302</v>
      </c>
      <c r="F2675" s="24">
        <v>4459.8814702679738</v>
      </c>
    </row>
    <row r="2676" spans="1:6">
      <c r="A2676" s="21" t="s">
        <v>4638</v>
      </c>
      <c r="B2676" s="23" t="s">
        <v>4640</v>
      </c>
      <c r="C2676" s="19" t="s">
        <v>4305</v>
      </c>
      <c r="D2676" s="24">
        <v>966.6969696969702</v>
      </c>
      <c r="E2676" s="24">
        <v>115212.41655250643</v>
      </c>
      <c r="F2676" s="24">
        <v>116179.11352220339</v>
      </c>
    </row>
    <row r="2677" spans="1:6">
      <c r="A2677" s="21" t="s">
        <v>4641</v>
      </c>
      <c r="B2677" s="23" t="s">
        <v>4643</v>
      </c>
      <c r="C2677" s="19" t="s">
        <v>4305</v>
      </c>
      <c r="D2677" s="24">
        <v>0</v>
      </c>
      <c r="E2677" s="24">
        <v>36673.802142466287</v>
      </c>
      <c r="F2677" s="24">
        <v>36673.802142466287</v>
      </c>
    </row>
    <row r="2678" spans="1:6">
      <c r="A2678" s="21" t="s">
        <v>4644</v>
      </c>
      <c r="B2678" s="23" t="s">
        <v>4646</v>
      </c>
      <c r="C2678" s="19" t="s">
        <v>4305</v>
      </c>
      <c r="D2678" s="24">
        <v>0</v>
      </c>
      <c r="E2678" s="24">
        <v>1315.1048951048954</v>
      </c>
      <c r="F2678" s="24">
        <v>1315.1048951048954</v>
      </c>
    </row>
    <row r="2679" spans="1:6">
      <c r="A2679" s="21" t="s">
        <v>4647</v>
      </c>
      <c r="B2679" s="23" t="s">
        <v>2162</v>
      </c>
      <c r="C2679" s="19" t="s">
        <v>4305</v>
      </c>
      <c r="D2679" s="24">
        <v>8155.5428095027182</v>
      </c>
      <c r="E2679" s="24">
        <v>12118.529042518909</v>
      </c>
      <c r="F2679" s="24">
        <v>20274.071852021629</v>
      </c>
    </row>
    <row r="2680" spans="1:6">
      <c r="A2680" s="21" t="s">
        <v>4649</v>
      </c>
      <c r="B2680" s="23" t="s">
        <v>4651</v>
      </c>
      <c r="C2680" s="19" t="s">
        <v>4305</v>
      </c>
      <c r="D2680" s="24">
        <v>0</v>
      </c>
      <c r="E2680" s="24">
        <v>72092.13150776393</v>
      </c>
      <c r="F2680" s="24">
        <v>72092.13150776393</v>
      </c>
    </row>
    <row r="2681" spans="1:6">
      <c r="A2681" s="21" t="s">
        <v>4652</v>
      </c>
      <c r="B2681" s="23" t="s">
        <v>4654</v>
      </c>
      <c r="C2681" s="19" t="s">
        <v>4305</v>
      </c>
      <c r="D2681" s="24">
        <v>7696.1358016556433</v>
      </c>
      <c r="E2681" s="24">
        <v>54371.713067861507</v>
      </c>
      <c r="F2681" s="24">
        <v>62067.848869517162</v>
      </c>
    </row>
    <row r="2682" spans="1:6">
      <c r="A2682" s="21" t="s">
        <v>4655</v>
      </c>
      <c r="B2682" s="23" t="s">
        <v>4159</v>
      </c>
      <c r="C2682" s="19" t="s">
        <v>4305</v>
      </c>
      <c r="D2682" s="24">
        <v>3500.6583072100329</v>
      </c>
      <c r="E2682" s="24">
        <v>15644.562539814222</v>
      </c>
      <c r="F2682" s="24">
        <v>19145.220847024255</v>
      </c>
    </row>
    <row r="2683" spans="1:6">
      <c r="A2683" s="21" t="s">
        <v>4657</v>
      </c>
      <c r="B2683" s="23" t="s">
        <v>2063</v>
      </c>
      <c r="C2683" s="19" t="s">
        <v>4305</v>
      </c>
      <c r="D2683" s="24">
        <v>289.6551724137932</v>
      </c>
      <c r="E2683" s="24">
        <v>31614.968072756732</v>
      </c>
      <c r="F2683" s="24">
        <v>31904.623245170529</v>
      </c>
    </row>
    <row r="2684" spans="1:6">
      <c r="A2684" s="21" t="s">
        <v>4659</v>
      </c>
      <c r="B2684" s="23" t="s">
        <v>4661</v>
      </c>
      <c r="C2684" s="19" t="s">
        <v>4305</v>
      </c>
      <c r="D2684" s="24">
        <v>7998.2750718764191</v>
      </c>
      <c r="E2684" s="24">
        <v>7114.6772780640677</v>
      </c>
      <c r="F2684" s="24">
        <v>15112.952349940488</v>
      </c>
    </row>
    <row r="2685" spans="1:6">
      <c r="A2685" s="21" t="s">
        <v>4662</v>
      </c>
      <c r="B2685" s="23" t="s">
        <v>4664</v>
      </c>
      <c r="C2685" s="19" t="s">
        <v>4305</v>
      </c>
      <c r="D2685" s="24">
        <v>7537.2475103253018</v>
      </c>
      <c r="E2685" s="24">
        <v>136029.22124462176</v>
      </c>
      <c r="F2685" s="24">
        <v>143566.46875494707</v>
      </c>
    </row>
    <row r="2686" spans="1:6">
      <c r="A2686" s="21" t="s">
        <v>4665</v>
      </c>
      <c r="B2686" s="23" t="s">
        <v>4667</v>
      </c>
      <c r="C2686" s="19" t="s">
        <v>4305</v>
      </c>
      <c r="D2686" s="24">
        <v>5292.7124000743661</v>
      </c>
      <c r="E2686" s="24">
        <v>3395.9580035350004</v>
      </c>
      <c r="F2686" s="24">
        <v>8688.670403609367</v>
      </c>
    </row>
    <row r="2687" spans="1:6">
      <c r="A2687" s="21" t="s">
        <v>4668</v>
      </c>
      <c r="B2687" s="23" t="s">
        <v>2165</v>
      </c>
      <c r="C2687" s="19" t="s">
        <v>4305</v>
      </c>
      <c r="D2687" s="24">
        <v>86.363636363636402</v>
      </c>
      <c r="E2687" s="24">
        <v>642.73081213265255</v>
      </c>
      <c r="F2687" s="24">
        <v>729.09444849628892</v>
      </c>
    </row>
    <row r="2688" spans="1:6">
      <c r="A2688" s="21" t="s">
        <v>4670</v>
      </c>
      <c r="B2688" s="23" t="s">
        <v>4672</v>
      </c>
      <c r="C2688" s="19" t="s">
        <v>4305</v>
      </c>
      <c r="D2688" s="24">
        <v>57.575757575757599</v>
      </c>
      <c r="E2688" s="24">
        <v>637.03826847998619</v>
      </c>
      <c r="F2688" s="24">
        <v>694.61402605574381</v>
      </c>
    </row>
    <row r="2689" spans="1:6">
      <c r="A2689" s="21" t="s">
        <v>4673</v>
      </c>
      <c r="B2689" s="23" t="s">
        <v>4675</v>
      </c>
      <c r="C2689" s="19" t="s">
        <v>4305</v>
      </c>
      <c r="D2689" s="24">
        <v>909.78739158028327</v>
      </c>
      <c r="E2689" s="24">
        <v>1150.8775840472513</v>
      </c>
      <c r="F2689" s="24">
        <v>2060.6649756275342</v>
      </c>
    </row>
    <row r="2690" spans="1:6">
      <c r="A2690" s="21" t="s">
        <v>4676</v>
      </c>
      <c r="B2690" s="23" t="s">
        <v>4678</v>
      </c>
      <c r="C2690" s="19" t="s">
        <v>4305</v>
      </c>
      <c r="D2690" s="24">
        <v>2744.5038126419176</v>
      </c>
      <c r="E2690" s="24">
        <v>167187.48826955984</v>
      </c>
      <c r="F2690" s="24">
        <v>169931.99208220179</v>
      </c>
    </row>
    <row r="2691" spans="1:6">
      <c r="A2691" s="21" t="s">
        <v>4679</v>
      </c>
      <c r="B2691" s="23" t="s">
        <v>4681</v>
      </c>
      <c r="C2691" s="19" t="s">
        <v>4305</v>
      </c>
      <c r="D2691" s="24">
        <v>0</v>
      </c>
      <c r="E2691" s="24">
        <v>23755.282575529003</v>
      </c>
      <c r="F2691" s="24">
        <v>23755.282575529003</v>
      </c>
    </row>
    <row r="2692" spans="1:6">
      <c r="A2692" s="21" t="s">
        <v>4682</v>
      </c>
      <c r="B2692" s="23" t="s">
        <v>4684</v>
      </c>
      <c r="C2692" s="19" t="s">
        <v>4305</v>
      </c>
      <c r="D2692" s="24">
        <v>600</v>
      </c>
      <c r="E2692" s="24">
        <v>19389.230149510568</v>
      </c>
      <c r="F2692" s="24">
        <v>19989.230149510568</v>
      </c>
    </row>
    <row r="2693" spans="1:6">
      <c r="A2693" s="21" t="s">
        <v>4685</v>
      </c>
      <c r="B2693" s="23" t="s">
        <v>4687</v>
      </c>
      <c r="C2693" s="19" t="s">
        <v>4305</v>
      </c>
      <c r="D2693" s="24">
        <v>0</v>
      </c>
      <c r="E2693" s="24">
        <v>120234.96364894885</v>
      </c>
      <c r="F2693" s="24">
        <v>120234.96364894885</v>
      </c>
    </row>
    <row r="2694" spans="1:6">
      <c r="A2694" s="21" t="s">
        <v>4688</v>
      </c>
      <c r="B2694" s="23" t="s">
        <v>4690</v>
      </c>
      <c r="C2694" s="19" t="s">
        <v>4305</v>
      </c>
      <c r="D2694" s="24">
        <v>29041.422937585401</v>
      </c>
      <c r="E2694" s="24">
        <v>12505.091922953829</v>
      </c>
      <c r="F2694" s="24">
        <v>41546.514860539231</v>
      </c>
    </row>
    <row r="2695" spans="1:6">
      <c r="A2695" s="21" t="s">
        <v>4691</v>
      </c>
      <c r="B2695" s="23" t="s">
        <v>192</v>
      </c>
      <c r="C2695" s="19" t="s">
        <v>4305</v>
      </c>
      <c r="D2695" s="24">
        <v>3306.1210262130503</v>
      </c>
      <c r="E2695" s="24">
        <v>961.53846153846132</v>
      </c>
      <c r="F2695" s="24">
        <v>4267.6594877515117</v>
      </c>
    </row>
    <row r="2696" spans="1:6">
      <c r="A2696" s="21" t="s">
        <v>4693</v>
      </c>
      <c r="B2696" s="23" t="s">
        <v>1886</v>
      </c>
      <c r="C2696" s="19" t="s">
        <v>4305</v>
      </c>
      <c r="D2696" s="24">
        <v>39599.913782541684</v>
      </c>
      <c r="E2696" s="24">
        <v>180686.84125083443</v>
      </c>
      <c r="F2696" s="24">
        <v>220286.7550333761</v>
      </c>
    </row>
    <row r="2697" spans="1:6">
      <c r="A2697" s="21" t="s">
        <v>4695</v>
      </c>
      <c r="B2697" s="23" t="s">
        <v>1888</v>
      </c>
      <c r="C2697" s="19" t="s">
        <v>4305</v>
      </c>
      <c r="D2697" s="24">
        <v>8889.7285740844018</v>
      </c>
      <c r="E2697" s="24">
        <v>576.46812957157806</v>
      </c>
      <c r="F2697" s="24">
        <v>9466.1967036559781</v>
      </c>
    </row>
    <row r="2698" spans="1:6">
      <c r="A2698" s="21" t="s">
        <v>4697</v>
      </c>
      <c r="B2698" s="23" t="s">
        <v>4699</v>
      </c>
      <c r="C2698" s="19" t="s">
        <v>4305</v>
      </c>
      <c r="D2698" s="24">
        <v>525.68764568764573</v>
      </c>
      <c r="E2698" s="24">
        <v>838.75065390610905</v>
      </c>
      <c r="F2698" s="24">
        <v>1364.4382995937547</v>
      </c>
    </row>
    <row r="2699" spans="1:6">
      <c r="A2699" s="21" t="s">
        <v>4700</v>
      </c>
      <c r="B2699" s="23" t="s">
        <v>4702</v>
      </c>
      <c r="C2699" s="19" t="s">
        <v>4305</v>
      </c>
      <c r="D2699" s="24">
        <v>269077.68916638312</v>
      </c>
      <c r="E2699" s="24">
        <v>279785.15722743457</v>
      </c>
      <c r="F2699" s="24">
        <v>548862.8463938178</v>
      </c>
    </row>
    <row r="2700" spans="1:6">
      <c r="A2700" s="21" t="s">
        <v>4703</v>
      </c>
      <c r="B2700" s="23" t="s">
        <v>1119</v>
      </c>
      <c r="C2700" s="19" t="s">
        <v>4305</v>
      </c>
      <c r="D2700" s="24">
        <v>23633.906641985192</v>
      </c>
      <c r="E2700" s="24">
        <v>8898.8088088500408</v>
      </c>
      <c r="F2700" s="24">
        <v>32532.715450835232</v>
      </c>
    </row>
    <row r="2701" spans="1:6">
      <c r="A2701" s="21" t="s">
        <v>4705</v>
      </c>
      <c r="B2701" s="23" t="s">
        <v>4707</v>
      </c>
      <c r="C2701" s="19" t="s">
        <v>4305</v>
      </c>
      <c r="D2701" s="24">
        <v>0</v>
      </c>
      <c r="E2701" s="24">
        <v>5745.9664182811748</v>
      </c>
      <c r="F2701" s="24">
        <v>5745.9664182811748</v>
      </c>
    </row>
    <row r="2702" spans="1:6">
      <c r="A2702" s="21" t="s">
        <v>4708</v>
      </c>
      <c r="B2702" s="23" t="s">
        <v>4710</v>
      </c>
      <c r="C2702" s="19" t="s">
        <v>4305</v>
      </c>
      <c r="D2702" s="24">
        <v>0</v>
      </c>
      <c r="E2702" s="24">
        <v>47580.63607020452</v>
      </c>
      <c r="F2702" s="24">
        <v>47580.63607020452</v>
      </c>
    </row>
    <row r="2703" spans="1:6">
      <c r="A2703" s="21" t="s">
        <v>4711</v>
      </c>
      <c r="B2703" s="23" t="s">
        <v>4713</v>
      </c>
      <c r="C2703" s="19" t="s">
        <v>4305</v>
      </c>
      <c r="D2703" s="24">
        <v>0</v>
      </c>
      <c r="E2703" s="24">
        <v>1970.8181818181824</v>
      </c>
      <c r="F2703" s="24">
        <v>1970.8181818181824</v>
      </c>
    </row>
    <row r="2704" spans="1:6">
      <c r="A2704" s="21" t="s">
        <v>4714</v>
      </c>
      <c r="B2704" s="23" t="s">
        <v>4716</v>
      </c>
      <c r="C2704" s="19" t="s">
        <v>4305</v>
      </c>
      <c r="D2704" s="24">
        <v>8213.1643185298581</v>
      </c>
      <c r="E2704" s="24">
        <v>237858.91500806989</v>
      </c>
      <c r="F2704" s="24">
        <v>246072.07932659975</v>
      </c>
    </row>
    <row r="2705" spans="1:6">
      <c r="A2705" s="21" t="s">
        <v>4717</v>
      </c>
      <c r="B2705" s="23" t="s">
        <v>4719</v>
      </c>
      <c r="C2705" s="19" t="s">
        <v>4305</v>
      </c>
      <c r="D2705" s="24">
        <v>3547.7528110333405</v>
      </c>
      <c r="E2705" s="24">
        <v>5468.9134504409685</v>
      </c>
      <c r="F2705" s="24">
        <v>9016.6662614743072</v>
      </c>
    </row>
    <row r="2706" spans="1:6">
      <c r="A2706" s="21" t="s">
        <v>4720</v>
      </c>
      <c r="B2706" s="23" t="s">
        <v>847</v>
      </c>
      <c r="C2706" s="19" t="s">
        <v>4305</v>
      </c>
      <c r="D2706" s="24">
        <v>185.77247888723306</v>
      </c>
      <c r="E2706" s="24">
        <v>103222.44734872995</v>
      </c>
      <c r="F2706" s="24">
        <v>103408.2198276172</v>
      </c>
    </row>
    <row r="2707" spans="1:6">
      <c r="A2707" s="21" t="s">
        <v>4722</v>
      </c>
      <c r="B2707" s="23" t="s">
        <v>1140</v>
      </c>
      <c r="C2707" s="19" t="s">
        <v>4305</v>
      </c>
      <c r="D2707" s="24">
        <v>0</v>
      </c>
      <c r="E2707" s="24">
        <v>0</v>
      </c>
      <c r="F2707" s="24">
        <v>0</v>
      </c>
    </row>
    <row r="2708" spans="1:6">
      <c r="A2708" s="21" t="s">
        <v>4724</v>
      </c>
      <c r="B2708" s="23" t="s">
        <v>4726</v>
      </c>
      <c r="C2708" s="19" t="s">
        <v>4305</v>
      </c>
      <c r="D2708" s="24">
        <v>4758.5648420830903</v>
      </c>
      <c r="E2708" s="24">
        <v>275057.79222838633</v>
      </c>
      <c r="F2708" s="24">
        <v>279816.35707046941</v>
      </c>
    </row>
    <row r="2709" spans="1:6">
      <c r="A2709" s="21" t="s">
        <v>4727</v>
      </c>
      <c r="B2709" s="23" t="s">
        <v>4729</v>
      </c>
      <c r="C2709" s="19" t="s">
        <v>4305</v>
      </c>
      <c r="D2709" s="24">
        <v>13443.496875312831</v>
      </c>
      <c r="E2709" s="24">
        <v>45478.397304796272</v>
      </c>
      <c r="F2709" s="24">
        <v>58921.894180109099</v>
      </c>
    </row>
    <row r="2710" spans="1:6">
      <c r="A2710" s="21" t="s">
        <v>4730</v>
      </c>
      <c r="B2710" s="23" t="s">
        <v>4732</v>
      </c>
      <c r="C2710" s="19" t="s">
        <v>4305</v>
      </c>
      <c r="D2710" s="24">
        <v>332.9470289952626</v>
      </c>
      <c r="E2710" s="24">
        <v>557.79561117940284</v>
      </c>
      <c r="F2710" s="24">
        <v>890.74264017466544</v>
      </c>
    </row>
    <row r="2711" spans="1:6">
      <c r="A2711" s="21" t="s">
        <v>4733</v>
      </c>
      <c r="B2711" s="23" t="s">
        <v>4735</v>
      </c>
      <c r="C2711" s="19" t="s">
        <v>4305</v>
      </c>
      <c r="D2711" s="24">
        <v>1432.695252679938</v>
      </c>
      <c r="E2711" s="24">
        <v>117699.98824858289</v>
      </c>
      <c r="F2711" s="24">
        <v>119132.68350126283</v>
      </c>
    </row>
    <row r="2712" spans="1:6">
      <c r="A2712" s="21" t="s">
        <v>4736</v>
      </c>
      <c r="B2712" s="23" t="s">
        <v>4738</v>
      </c>
      <c r="C2712" s="19" t="s">
        <v>4305</v>
      </c>
      <c r="D2712" s="24">
        <v>373.43161007551362</v>
      </c>
      <c r="E2712" s="24">
        <v>22281.736246042488</v>
      </c>
      <c r="F2712" s="24">
        <v>22655.167856118002</v>
      </c>
    </row>
    <row r="2713" spans="1:6">
      <c r="A2713" s="21" t="s">
        <v>4739</v>
      </c>
      <c r="B2713" s="23" t="s">
        <v>573</v>
      </c>
      <c r="C2713" s="19" t="s">
        <v>4305</v>
      </c>
      <c r="D2713" s="24">
        <v>0</v>
      </c>
      <c r="E2713" s="24">
        <v>3813.4914267736367</v>
      </c>
      <c r="F2713" s="24">
        <v>3813.4914267736367</v>
      </c>
    </row>
    <row r="2714" spans="1:6">
      <c r="A2714" s="21" t="s">
        <v>4741</v>
      </c>
      <c r="B2714" s="23" t="s">
        <v>4743</v>
      </c>
      <c r="C2714" s="19" t="s">
        <v>4305</v>
      </c>
      <c r="D2714" s="24">
        <v>0</v>
      </c>
      <c r="E2714" s="24">
        <v>964.67280163599185</v>
      </c>
      <c r="F2714" s="24">
        <v>964.67280163599185</v>
      </c>
    </row>
    <row r="2715" spans="1:6">
      <c r="A2715" s="21" t="s">
        <v>4744</v>
      </c>
      <c r="B2715" s="23" t="s">
        <v>4746</v>
      </c>
      <c r="C2715" s="19" t="s">
        <v>4305</v>
      </c>
      <c r="D2715" s="24">
        <v>575.75757575757598</v>
      </c>
      <c r="E2715" s="24">
        <v>557.20451168593615</v>
      </c>
      <c r="F2715" s="24">
        <v>1132.962087443512</v>
      </c>
    </row>
    <row r="2716" spans="1:6">
      <c r="A2716" s="21" t="s">
        <v>4747</v>
      </c>
      <c r="B2716" s="23" t="s">
        <v>4749</v>
      </c>
      <c r="C2716" s="19" t="s">
        <v>4305</v>
      </c>
      <c r="D2716" s="24">
        <v>0</v>
      </c>
      <c r="E2716" s="24">
        <v>16798.20396801515</v>
      </c>
      <c r="F2716" s="24">
        <v>16798.20396801515</v>
      </c>
    </row>
    <row r="2717" spans="1:6">
      <c r="A2717" s="21" t="s">
        <v>4750</v>
      </c>
      <c r="B2717" s="23" t="s">
        <v>4752</v>
      </c>
      <c r="C2717" s="19" t="s">
        <v>4305</v>
      </c>
      <c r="D2717" s="24">
        <v>1973.4820272757888</v>
      </c>
      <c r="E2717" s="24">
        <v>67803.034963231141</v>
      </c>
      <c r="F2717" s="24">
        <v>69776.516990506934</v>
      </c>
    </row>
    <row r="2718" spans="1:6">
      <c r="A2718" s="21" t="s">
        <v>4753</v>
      </c>
      <c r="B2718" s="23" t="s">
        <v>4755</v>
      </c>
      <c r="C2718" s="19" t="s">
        <v>4305</v>
      </c>
      <c r="D2718" s="24">
        <v>0</v>
      </c>
      <c r="E2718" s="24">
        <v>222.7893691008446</v>
      </c>
      <c r="F2718" s="24">
        <v>222.7893691008446</v>
      </c>
    </row>
    <row r="2719" spans="1:6">
      <c r="A2719" s="21" t="s">
        <v>4756</v>
      </c>
      <c r="B2719" s="23" t="s">
        <v>4758</v>
      </c>
      <c r="C2719" s="19" t="s">
        <v>4305</v>
      </c>
      <c r="D2719" s="24">
        <v>6253.8933459178834</v>
      </c>
      <c r="E2719" s="24">
        <v>0</v>
      </c>
      <c r="F2719" s="24">
        <v>6253.8933459178834</v>
      </c>
    </row>
    <row r="2720" spans="1:6">
      <c r="A2720" s="21" t="s">
        <v>4759</v>
      </c>
      <c r="B2720" s="23" t="s">
        <v>4761</v>
      </c>
      <c r="C2720" s="19" t="s">
        <v>4305</v>
      </c>
      <c r="D2720" s="24">
        <v>736.14697569248187</v>
      </c>
      <c r="E2720" s="24">
        <v>53868.754212281412</v>
      </c>
      <c r="F2720" s="24">
        <v>54604.901187973897</v>
      </c>
    </row>
    <row r="2721" spans="1:6">
      <c r="A2721" s="21" t="s">
        <v>4762</v>
      </c>
      <c r="B2721" s="23" t="s">
        <v>207</v>
      </c>
      <c r="C2721" s="19" t="s">
        <v>4305</v>
      </c>
      <c r="D2721" s="24">
        <v>1068.3105238319959</v>
      </c>
      <c r="E2721" s="24">
        <v>4469.7700490658472</v>
      </c>
      <c r="F2721" s="24">
        <v>5538.0805728978439</v>
      </c>
    </row>
    <row r="2722" spans="1:6">
      <c r="A2722" s="21" t="s">
        <v>4764</v>
      </c>
      <c r="B2722" s="23" t="s">
        <v>4766</v>
      </c>
      <c r="C2722" s="19" t="s">
        <v>4305</v>
      </c>
      <c r="D2722" s="24">
        <v>59.815950920245378</v>
      </c>
      <c r="E2722" s="24">
        <v>33698.517359065678</v>
      </c>
      <c r="F2722" s="24">
        <v>33758.333309985923</v>
      </c>
    </row>
    <row r="2723" spans="1:6">
      <c r="A2723" s="21" t="s">
        <v>4767</v>
      </c>
      <c r="B2723" s="23" t="s">
        <v>3587</v>
      </c>
      <c r="C2723" s="19" t="s">
        <v>4305</v>
      </c>
      <c r="D2723" s="24">
        <v>0</v>
      </c>
      <c r="E2723" s="24">
        <v>1949.5666419548306</v>
      </c>
      <c r="F2723" s="24">
        <v>1949.5666419548306</v>
      </c>
    </row>
    <row r="2724" spans="1:6">
      <c r="A2724" s="21" t="s">
        <v>4769</v>
      </c>
      <c r="B2724" s="23" t="s">
        <v>210</v>
      </c>
      <c r="C2724" s="19" t="s">
        <v>4305</v>
      </c>
      <c r="D2724" s="24">
        <v>95561.317639922898</v>
      </c>
      <c r="E2724" s="24">
        <v>1732.1720533578982</v>
      </c>
      <c r="F2724" s="24">
        <v>97293.48969328079</v>
      </c>
    </row>
    <row r="2725" spans="1:6">
      <c r="A2725" s="21" t="s">
        <v>4771</v>
      </c>
      <c r="B2725" s="23" t="s">
        <v>4773</v>
      </c>
      <c r="C2725" s="19" t="s">
        <v>4305</v>
      </c>
      <c r="D2725" s="24">
        <v>0</v>
      </c>
      <c r="E2725" s="24">
        <v>2180.3812330282603</v>
      </c>
      <c r="F2725" s="24">
        <v>2180.3812330282603</v>
      </c>
    </row>
    <row r="2726" spans="1:6">
      <c r="A2726" s="21" t="s">
        <v>4774</v>
      </c>
      <c r="B2726" s="23" t="s">
        <v>4776</v>
      </c>
      <c r="C2726" s="19" t="s">
        <v>4305</v>
      </c>
      <c r="D2726" s="24">
        <v>0</v>
      </c>
      <c r="E2726" s="24">
        <v>181691.11466230042</v>
      </c>
      <c r="F2726" s="24">
        <v>181691.11466230042</v>
      </c>
    </row>
    <row r="2727" spans="1:6">
      <c r="A2727" s="21" t="s">
        <v>4777</v>
      </c>
      <c r="B2727" s="23" t="s">
        <v>1190</v>
      </c>
      <c r="C2727" s="19" t="s">
        <v>4305</v>
      </c>
      <c r="D2727" s="24">
        <v>2262.9387312661829</v>
      </c>
      <c r="E2727" s="24">
        <v>47632.56758059765</v>
      </c>
      <c r="F2727" s="24">
        <v>49895.506311863828</v>
      </c>
    </row>
    <row r="2728" spans="1:6">
      <c r="A2728" s="21" t="s">
        <v>4779</v>
      </c>
      <c r="B2728" s="23" t="s">
        <v>1906</v>
      </c>
      <c r="C2728" s="19" t="s">
        <v>4305</v>
      </c>
      <c r="D2728" s="24">
        <v>31851.041582498914</v>
      </c>
      <c r="E2728" s="24">
        <v>55014.61940201441</v>
      </c>
      <c r="F2728" s="24">
        <v>86865.660984513321</v>
      </c>
    </row>
    <row r="2729" spans="1:6">
      <c r="A2729" s="21" t="s">
        <v>4781</v>
      </c>
      <c r="B2729" s="23" t="s">
        <v>4783</v>
      </c>
      <c r="C2729" s="19" t="s">
        <v>4305</v>
      </c>
      <c r="D2729" s="24">
        <v>44218.887996460122</v>
      </c>
      <c r="E2729" s="24">
        <v>89415.057169954482</v>
      </c>
      <c r="F2729" s="24">
        <v>133633.9451664146</v>
      </c>
    </row>
    <row r="2730" spans="1:6">
      <c r="A2730" s="21" t="s">
        <v>4784</v>
      </c>
      <c r="B2730" s="23" t="s">
        <v>4786</v>
      </c>
      <c r="C2730" s="19" t="s">
        <v>4305</v>
      </c>
      <c r="D2730" s="24">
        <v>29639.889086413692</v>
      </c>
      <c r="E2730" s="24">
        <v>107497.97232503595</v>
      </c>
      <c r="F2730" s="24">
        <v>137137.86141144964</v>
      </c>
    </row>
    <row r="2731" spans="1:6">
      <c r="A2731" s="21" t="s">
        <v>4787</v>
      </c>
      <c r="B2731" s="23" t="s">
        <v>1451</v>
      </c>
      <c r="C2731" s="19" t="s">
        <v>4305</v>
      </c>
      <c r="D2731" s="24">
        <v>41909.409969152781</v>
      </c>
      <c r="E2731" s="24">
        <v>70552.374710997872</v>
      </c>
      <c r="F2731" s="24">
        <v>112461.78468015064</v>
      </c>
    </row>
    <row r="2732" spans="1:6">
      <c r="A2732" s="21" t="s">
        <v>4789</v>
      </c>
      <c r="B2732" s="23" t="s">
        <v>1908</v>
      </c>
      <c r="C2732" s="19" t="s">
        <v>4305</v>
      </c>
      <c r="D2732" s="24">
        <v>140317.60071545737</v>
      </c>
      <c r="E2732" s="24">
        <v>41648.074583062713</v>
      </c>
      <c r="F2732" s="24">
        <v>181965.6752985201</v>
      </c>
    </row>
    <row r="2733" spans="1:6">
      <c r="A2733" s="21" t="s">
        <v>4791</v>
      </c>
      <c r="B2733" s="23" t="s">
        <v>4793</v>
      </c>
      <c r="C2733" s="19" t="s">
        <v>4305</v>
      </c>
      <c r="D2733" s="24">
        <v>1152.2235678431996</v>
      </c>
      <c r="E2733" s="24">
        <v>0</v>
      </c>
      <c r="F2733" s="24">
        <v>1152.2235678431996</v>
      </c>
    </row>
    <row r="2734" spans="1:6">
      <c r="A2734" s="21" t="s">
        <v>4794</v>
      </c>
      <c r="B2734" s="23" t="s">
        <v>4796</v>
      </c>
      <c r="C2734" s="19" t="s">
        <v>4305</v>
      </c>
      <c r="D2734" s="24">
        <v>5444.9037547029548</v>
      </c>
      <c r="E2734" s="24">
        <v>19872.769841373392</v>
      </c>
      <c r="F2734" s="24">
        <v>25317.673596076347</v>
      </c>
    </row>
    <row r="2735" spans="1:6">
      <c r="A2735" s="21" t="s">
        <v>4797</v>
      </c>
      <c r="B2735" s="23" t="s">
        <v>3713</v>
      </c>
      <c r="C2735" s="19" t="s">
        <v>4305</v>
      </c>
      <c r="D2735" s="24">
        <v>2177.4131840939544</v>
      </c>
      <c r="E2735" s="24">
        <v>8219.7155740249618</v>
      </c>
      <c r="F2735" s="24">
        <v>10397.128758118917</v>
      </c>
    </row>
    <row r="2736" spans="1:6">
      <c r="A2736" s="21" t="s">
        <v>4799</v>
      </c>
      <c r="B2736" s="23" t="s">
        <v>4801</v>
      </c>
      <c r="C2736" s="19" t="s">
        <v>4305</v>
      </c>
      <c r="D2736" s="24">
        <v>23508.884073910405</v>
      </c>
      <c r="E2736" s="24">
        <v>153721.33389231737</v>
      </c>
      <c r="F2736" s="24">
        <v>177230.21796622779</v>
      </c>
    </row>
    <row r="2737" spans="1:6">
      <c r="A2737" s="21" t="s">
        <v>4802</v>
      </c>
      <c r="B2737" s="23" t="s">
        <v>4804</v>
      </c>
      <c r="C2737" s="19" t="s">
        <v>4305</v>
      </c>
      <c r="D2737" s="24">
        <v>21780.025369313713</v>
      </c>
      <c r="E2737" s="24">
        <v>61088.470574287916</v>
      </c>
      <c r="F2737" s="24">
        <v>82868.495943601622</v>
      </c>
    </row>
    <row r="2738" spans="1:6">
      <c r="A2738" s="21" t="s">
        <v>4805</v>
      </c>
      <c r="B2738" s="23" t="s">
        <v>4807</v>
      </c>
      <c r="C2738" s="19" t="s">
        <v>4305</v>
      </c>
      <c r="D2738" s="24">
        <v>1915.7973174366628</v>
      </c>
      <c r="E2738" s="24">
        <v>0</v>
      </c>
      <c r="F2738" s="24">
        <v>1915.7973174366628</v>
      </c>
    </row>
    <row r="2739" spans="1:6">
      <c r="A2739" s="21" t="s">
        <v>4808</v>
      </c>
      <c r="B2739" s="23" t="s">
        <v>4810</v>
      </c>
      <c r="C2739" s="19" t="s">
        <v>4305</v>
      </c>
      <c r="D2739" s="24">
        <v>11786.013636327665</v>
      </c>
      <c r="E2739" s="24">
        <v>20840.700614655871</v>
      </c>
      <c r="F2739" s="24">
        <v>32626.714250983532</v>
      </c>
    </row>
    <row r="2740" spans="1:6">
      <c r="A2740" s="21" t="s">
        <v>4811</v>
      </c>
      <c r="B2740" s="23" t="s">
        <v>3724</v>
      </c>
      <c r="C2740" s="19" t="s">
        <v>4813</v>
      </c>
      <c r="D2740" s="24">
        <v>1934.5993265993191</v>
      </c>
      <c r="E2740" s="24">
        <v>6002.2678963548542</v>
      </c>
      <c r="F2740" s="24">
        <v>7936.8672229541726</v>
      </c>
    </row>
    <row r="2741" spans="1:6">
      <c r="A2741" s="21" t="s">
        <v>4814</v>
      </c>
      <c r="B2741" s="23" t="s">
        <v>4815</v>
      </c>
      <c r="C2741" s="19" t="s">
        <v>4813</v>
      </c>
      <c r="D2741" s="24">
        <v>34696.668338056756</v>
      </c>
      <c r="E2741" s="24">
        <v>108784.59444091622</v>
      </c>
      <c r="F2741" s="24">
        <v>143481.26277897297</v>
      </c>
    </row>
    <row r="2742" spans="1:6">
      <c r="A2742" s="21" t="s">
        <v>4816</v>
      </c>
      <c r="B2742" s="23" t="s">
        <v>4817</v>
      </c>
      <c r="C2742" s="19" t="s">
        <v>4813</v>
      </c>
      <c r="D2742" s="24">
        <v>11853.487675946188</v>
      </c>
      <c r="E2742" s="24">
        <v>67167.302890967781</v>
      </c>
      <c r="F2742" s="24">
        <v>79020.790566913987</v>
      </c>
    </row>
    <row r="2743" spans="1:6">
      <c r="A2743" s="21" t="s">
        <v>4818</v>
      </c>
      <c r="B2743" s="23" t="s">
        <v>2882</v>
      </c>
      <c r="C2743" s="19" t="s">
        <v>4813</v>
      </c>
      <c r="D2743" s="24">
        <v>0</v>
      </c>
      <c r="E2743" s="24">
        <v>2575.641926511491</v>
      </c>
      <c r="F2743" s="24">
        <v>2575.641926511491</v>
      </c>
    </row>
    <row r="2744" spans="1:6">
      <c r="A2744" s="21" t="s">
        <v>4819</v>
      </c>
      <c r="B2744" s="23" t="s">
        <v>4820</v>
      </c>
      <c r="C2744" s="19" t="s">
        <v>4813</v>
      </c>
      <c r="D2744" s="24">
        <v>80</v>
      </c>
      <c r="E2744" s="24">
        <v>504.37710437710319</v>
      </c>
      <c r="F2744" s="24">
        <v>584.37710437710314</v>
      </c>
    </row>
    <row r="2745" spans="1:6">
      <c r="A2745" s="21" t="s">
        <v>4821</v>
      </c>
      <c r="B2745" s="23" t="s">
        <v>1632</v>
      </c>
      <c r="C2745" s="19" t="s">
        <v>4813</v>
      </c>
      <c r="D2745" s="24">
        <v>0</v>
      </c>
      <c r="E2745" s="24">
        <v>9887.5541569379511</v>
      </c>
      <c r="F2745" s="24">
        <v>9887.5541569379511</v>
      </c>
    </row>
    <row r="2746" spans="1:6">
      <c r="A2746" s="21" t="s">
        <v>4822</v>
      </c>
      <c r="B2746" s="23" t="s">
        <v>4823</v>
      </c>
      <c r="C2746" s="19" t="s">
        <v>4813</v>
      </c>
      <c r="D2746" s="24">
        <v>810.90909090908997</v>
      </c>
      <c r="E2746" s="24">
        <v>14299.137754355139</v>
      </c>
      <c r="F2746" s="24">
        <v>15110.046845264229</v>
      </c>
    </row>
    <row r="2747" spans="1:6">
      <c r="A2747" s="21" t="s">
        <v>4824</v>
      </c>
      <c r="B2747" s="23" t="s">
        <v>4825</v>
      </c>
      <c r="C2747" s="19" t="s">
        <v>4813</v>
      </c>
      <c r="D2747" s="24">
        <v>0</v>
      </c>
      <c r="E2747" s="24">
        <v>7265.6963757057529</v>
      </c>
      <c r="F2747" s="24">
        <v>7265.6963757057529</v>
      </c>
    </row>
    <row r="2748" spans="1:6">
      <c r="A2748" s="21" t="s">
        <v>4826</v>
      </c>
      <c r="B2748" s="23" t="s">
        <v>634</v>
      </c>
      <c r="C2748" s="19" t="s">
        <v>4813</v>
      </c>
      <c r="D2748" s="24">
        <v>1392.9090909090889</v>
      </c>
      <c r="E2748" s="24">
        <v>1233.4545454545409</v>
      </c>
      <c r="F2748" s="24">
        <v>2626.3636363636297</v>
      </c>
    </row>
    <row r="2749" spans="1:6">
      <c r="A2749" s="21" t="s">
        <v>4827</v>
      </c>
      <c r="B2749" s="23" t="s">
        <v>638</v>
      </c>
      <c r="C2749" s="19" t="s">
        <v>4813</v>
      </c>
      <c r="D2749" s="24">
        <v>0</v>
      </c>
      <c r="E2749" s="24">
        <v>892.21372309267144</v>
      </c>
      <c r="F2749" s="24">
        <v>892.21372309267144</v>
      </c>
    </row>
    <row r="2750" spans="1:6">
      <c r="A2750" s="21" t="s">
        <v>4828</v>
      </c>
      <c r="B2750" s="23" t="s">
        <v>2365</v>
      </c>
      <c r="C2750" s="19" t="s">
        <v>4813</v>
      </c>
      <c r="D2750" s="24">
        <v>7221.8960536445475</v>
      </c>
      <c r="E2750" s="24">
        <v>6796.9304556354909</v>
      </c>
      <c r="F2750" s="24">
        <v>14018.826509280037</v>
      </c>
    </row>
    <row r="2751" spans="1:6">
      <c r="A2751" s="21" t="s">
        <v>4829</v>
      </c>
      <c r="B2751" s="23" t="s">
        <v>4830</v>
      </c>
      <c r="C2751" s="19" t="s">
        <v>4813</v>
      </c>
      <c r="D2751" s="24">
        <v>4325.0058135309855</v>
      </c>
      <c r="E2751" s="24">
        <v>8311.2821784732878</v>
      </c>
      <c r="F2751" s="24">
        <v>12636.287992004274</v>
      </c>
    </row>
    <row r="2752" spans="1:6">
      <c r="A2752" s="21" t="s">
        <v>4831</v>
      </c>
      <c r="B2752" s="23" t="s">
        <v>1367</v>
      </c>
      <c r="C2752" s="19" t="s">
        <v>4813</v>
      </c>
      <c r="D2752" s="24">
        <v>649.86531986531895</v>
      </c>
      <c r="E2752" s="24">
        <v>607.9797979797977</v>
      </c>
      <c r="F2752" s="24">
        <v>1257.8451178451166</v>
      </c>
    </row>
    <row r="2753" spans="1:6">
      <c r="A2753" s="21" t="s">
        <v>4832</v>
      </c>
      <c r="B2753" s="23" t="s">
        <v>4833</v>
      </c>
      <c r="C2753" s="19" t="s">
        <v>4813</v>
      </c>
      <c r="D2753" s="24">
        <v>18857.138192476308</v>
      </c>
      <c r="E2753" s="24">
        <v>26339.212266550388</v>
      </c>
      <c r="F2753" s="24">
        <v>45196.350459026697</v>
      </c>
    </row>
    <row r="2754" spans="1:6">
      <c r="A2754" s="21" t="s">
        <v>4834</v>
      </c>
      <c r="B2754" s="23" t="s">
        <v>171</v>
      </c>
      <c r="C2754" s="19" t="s">
        <v>4813</v>
      </c>
      <c r="D2754" s="24">
        <v>0</v>
      </c>
      <c r="E2754" s="24">
        <v>5744.2479534159174</v>
      </c>
      <c r="F2754" s="24">
        <v>5744.2479534159174</v>
      </c>
    </row>
    <row r="2755" spans="1:6">
      <c r="A2755" s="21" t="s">
        <v>4835</v>
      </c>
      <c r="B2755" s="23" t="s">
        <v>4836</v>
      </c>
      <c r="C2755" s="19" t="s">
        <v>4813</v>
      </c>
      <c r="D2755" s="24">
        <v>1157.6767676767647</v>
      </c>
      <c r="E2755" s="24">
        <v>1643.022983457764</v>
      </c>
      <c r="F2755" s="24">
        <v>2800.6997511345289</v>
      </c>
    </row>
    <row r="2756" spans="1:6">
      <c r="A2756" s="21" t="s">
        <v>4837</v>
      </c>
      <c r="B2756" s="23" t="s">
        <v>4838</v>
      </c>
      <c r="C2756" s="19" t="s">
        <v>4813</v>
      </c>
      <c r="D2756" s="24">
        <v>850</v>
      </c>
      <c r="E2756" s="24">
        <v>3165.2302400503786</v>
      </c>
      <c r="F2756" s="24">
        <v>4015.2302400503786</v>
      </c>
    </row>
    <row r="2757" spans="1:6">
      <c r="A2757" s="21" t="s">
        <v>4839</v>
      </c>
      <c r="B2757" s="23" t="s">
        <v>4840</v>
      </c>
      <c r="C2757" s="19" t="s">
        <v>4813</v>
      </c>
      <c r="D2757" s="24">
        <v>5415.4764325561919</v>
      </c>
      <c r="E2757" s="24">
        <v>15739.823685715439</v>
      </c>
      <c r="F2757" s="24">
        <v>21155.300118271629</v>
      </c>
    </row>
    <row r="2758" spans="1:6">
      <c r="A2758" s="21" t="s">
        <v>4841</v>
      </c>
      <c r="B2758" s="23" t="s">
        <v>693</v>
      </c>
      <c r="C2758" s="19" t="s">
        <v>4813</v>
      </c>
      <c r="D2758" s="24">
        <v>33467.021049826762</v>
      </c>
      <c r="E2758" s="24">
        <v>40751.961761289218</v>
      </c>
      <c r="F2758" s="24">
        <v>74218.982811115973</v>
      </c>
    </row>
    <row r="2759" spans="1:6">
      <c r="A2759" s="21" t="s">
        <v>4842</v>
      </c>
      <c r="B2759" s="23" t="s">
        <v>4843</v>
      </c>
      <c r="C2759" s="19" t="s">
        <v>4813</v>
      </c>
      <c r="D2759" s="24">
        <v>6900.8103977950614</v>
      </c>
      <c r="E2759" s="24">
        <v>8013.2894158981126</v>
      </c>
      <c r="F2759" s="24">
        <v>14914.099813693172</v>
      </c>
    </row>
    <row r="2760" spans="1:6">
      <c r="A2760" s="21" t="s">
        <v>4844</v>
      </c>
      <c r="B2760" s="23" t="s">
        <v>444</v>
      </c>
      <c r="C2760" s="19" t="s">
        <v>4813</v>
      </c>
      <c r="D2760" s="24">
        <v>5661.6993930547187</v>
      </c>
      <c r="E2760" s="24">
        <v>5523.0479184504838</v>
      </c>
      <c r="F2760" s="24">
        <v>11184.747311505203</v>
      </c>
    </row>
    <row r="2761" spans="1:6">
      <c r="A2761" s="21" t="s">
        <v>4845</v>
      </c>
      <c r="B2761" s="23" t="s">
        <v>699</v>
      </c>
      <c r="C2761" s="19" t="s">
        <v>4813</v>
      </c>
      <c r="D2761" s="24">
        <v>238.80808080808046</v>
      </c>
      <c r="E2761" s="24">
        <v>1219.2727272727241</v>
      </c>
      <c r="F2761" s="24">
        <v>1458.0808080808047</v>
      </c>
    </row>
    <row r="2762" spans="1:6">
      <c r="A2762" s="21" t="s">
        <v>4846</v>
      </c>
      <c r="B2762" s="23" t="s">
        <v>4847</v>
      </c>
      <c r="C2762" s="19" t="s">
        <v>4813</v>
      </c>
      <c r="D2762" s="24">
        <v>353.88888888888874</v>
      </c>
      <c r="E2762" s="24">
        <v>8694.7508817715152</v>
      </c>
      <c r="F2762" s="24">
        <v>9048.6397706604021</v>
      </c>
    </row>
    <row r="2763" spans="1:6">
      <c r="A2763" s="21" t="s">
        <v>4848</v>
      </c>
      <c r="B2763" s="23" t="s">
        <v>4849</v>
      </c>
      <c r="C2763" s="19" t="s">
        <v>4813</v>
      </c>
      <c r="D2763" s="24">
        <v>210.90909090909</v>
      </c>
      <c r="E2763" s="24">
        <v>12167.580107192238</v>
      </c>
      <c r="F2763" s="24">
        <v>12378.48919810133</v>
      </c>
    </row>
    <row r="2764" spans="1:6">
      <c r="A2764" s="21" t="s">
        <v>4850</v>
      </c>
      <c r="B2764" s="23" t="s">
        <v>4851</v>
      </c>
      <c r="C2764" s="19" t="s">
        <v>4813</v>
      </c>
      <c r="D2764" s="24">
        <v>2341.6612164813573</v>
      </c>
      <c r="E2764" s="24">
        <v>58943.942806229294</v>
      </c>
      <c r="F2764" s="24">
        <v>61285.604022710657</v>
      </c>
    </row>
    <row r="2765" spans="1:6">
      <c r="A2765" s="21" t="s">
        <v>4852</v>
      </c>
      <c r="B2765" s="23" t="s">
        <v>4853</v>
      </c>
      <c r="C2765" s="19" t="s">
        <v>4813</v>
      </c>
      <c r="D2765" s="24">
        <v>450.04713804713663</v>
      </c>
      <c r="E2765" s="24">
        <v>873.87205387205302</v>
      </c>
      <c r="F2765" s="24">
        <v>1323.9191919191896</v>
      </c>
    </row>
    <row r="2766" spans="1:6">
      <c r="A2766" s="21" t="s">
        <v>4854</v>
      </c>
      <c r="B2766" s="23" t="s">
        <v>210</v>
      </c>
      <c r="C2766" s="19" t="s">
        <v>4813</v>
      </c>
      <c r="D2766" s="24">
        <v>461.81818181817999</v>
      </c>
      <c r="E2766" s="24">
        <v>3906.270756780606</v>
      </c>
      <c r="F2766" s="24">
        <v>4368.0889385987857</v>
      </c>
    </row>
    <row r="2767" spans="1:6">
      <c r="A2767" s="21" t="s">
        <v>4855</v>
      </c>
      <c r="B2767" s="23" t="s">
        <v>1184</v>
      </c>
      <c r="C2767" s="19" t="s">
        <v>4813</v>
      </c>
      <c r="D2767" s="24">
        <v>374.94949494949475</v>
      </c>
      <c r="E2767" s="24">
        <v>4373.0632411067145</v>
      </c>
      <c r="F2767" s="24">
        <v>4748.0127360562092</v>
      </c>
    </row>
    <row r="2768" spans="1:6">
      <c r="A2768" s="21" t="s">
        <v>4856</v>
      </c>
      <c r="B2768" s="23" t="s">
        <v>4857</v>
      </c>
      <c r="C2768" s="19" t="s">
        <v>4813</v>
      </c>
      <c r="D2768" s="24">
        <v>0</v>
      </c>
      <c r="E2768" s="24">
        <v>16642.498733555971</v>
      </c>
      <c r="F2768" s="24">
        <v>16642.498733555971</v>
      </c>
    </row>
    <row r="2769" spans="1:6">
      <c r="A2769" s="21" t="s">
        <v>4858</v>
      </c>
      <c r="B2769" s="23" t="s">
        <v>4860</v>
      </c>
      <c r="C2769" s="19" t="s">
        <v>4861</v>
      </c>
      <c r="D2769" s="24">
        <v>540</v>
      </c>
      <c r="E2769" s="24">
        <v>48660</v>
      </c>
      <c r="F2769" s="24">
        <v>49200</v>
      </c>
    </row>
    <row r="2770" spans="1:6">
      <c r="A2770" s="21" t="s">
        <v>4862</v>
      </c>
      <c r="B2770" s="23" t="s">
        <v>4863</v>
      </c>
      <c r="C2770" s="19" t="s">
        <v>4861</v>
      </c>
      <c r="D2770" s="24">
        <v>300</v>
      </c>
      <c r="E2770" s="24">
        <v>2800</v>
      </c>
      <c r="F2770" s="24">
        <v>3100</v>
      </c>
    </row>
    <row r="2771" spans="1:6">
      <c r="A2771" s="21" t="s">
        <v>4864</v>
      </c>
      <c r="B2771" s="23" t="s">
        <v>4865</v>
      </c>
      <c r="C2771" s="19" t="s">
        <v>4861</v>
      </c>
      <c r="D2771" s="24">
        <v>941</v>
      </c>
      <c r="E2771" s="24">
        <v>2918.9999999999995</v>
      </c>
      <c r="F2771" s="24">
        <v>3859.9999999999995</v>
      </c>
    </row>
    <row r="2772" spans="1:6">
      <c r="A2772" s="21" t="s">
        <v>4866</v>
      </c>
      <c r="B2772" s="23" t="s">
        <v>4867</v>
      </c>
      <c r="C2772" s="19" t="s">
        <v>4861</v>
      </c>
      <c r="D2772" s="24">
        <v>1771</v>
      </c>
      <c r="E2772" s="24">
        <v>7821</v>
      </c>
      <c r="F2772" s="24">
        <v>9592</v>
      </c>
    </row>
    <row r="2773" spans="1:6">
      <c r="A2773" s="21" t="s">
        <v>4868</v>
      </c>
      <c r="B2773" s="23" t="s">
        <v>2286</v>
      </c>
      <c r="C2773" s="19" t="s">
        <v>4861</v>
      </c>
      <c r="D2773" s="24">
        <v>0</v>
      </c>
      <c r="E2773" s="24">
        <v>1609</v>
      </c>
      <c r="F2773" s="24">
        <v>1609</v>
      </c>
    </row>
    <row r="2774" spans="1:6">
      <c r="A2774" s="21" t="s">
        <v>4869</v>
      </c>
      <c r="B2774" s="23" t="s">
        <v>105</v>
      </c>
      <c r="C2774" s="19" t="s">
        <v>4861</v>
      </c>
      <c r="D2774" s="24">
        <v>1700</v>
      </c>
      <c r="E2774" s="24">
        <v>28137.000000000004</v>
      </c>
      <c r="F2774" s="24">
        <v>29837.000000000004</v>
      </c>
    </row>
    <row r="2775" spans="1:6">
      <c r="A2775" s="21" t="s">
        <v>4870</v>
      </c>
      <c r="B2775" s="23" t="s">
        <v>4871</v>
      </c>
      <c r="C2775" s="19" t="s">
        <v>4861</v>
      </c>
      <c r="D2775" s="24">
        <v>150</v>
      </c>
      <c r="E2775" s="24">
        <v>4890.9999999999991</v>
      </c>
      <c r="F2775" s="24">
        <v>5041</v>
      </c>
    </row>
    <row r="2776" spans="1:6">
      <c r="A2776" s="21" t="s">
        <v>4872</v>
      </c>
      <c r="B2776" s="23" t="s">
        <v>4873</v>
      </c>
      <c r="C2776" s="19" t="s">
        <v>4861</v>
      </c>
      <c r="D2776" s="24">
        <v>280</v>
      </c>
      <c r="E2776" s="24">
        <v>2800</v>
      </c>
      <c r="F2776" s="24">
        <v>3080</v>
      </c>
    </row>
    <row r="2777" spans="1:6">
      <c r="A2777" s="21" t="s">
        <v>4874</v>
      </c>
      <c r="B2777" s="23" t="s">
        <v>528</v>
      </c>
      <c r="C2777" s="19" t="s">
        <v>4861</v>
      </c>
      <c r="D2777" s="24">
        <v>350</v>
      </c>
      <c r="E2777" s="24">
        <v>5965</v>
      </c>
      <c r="F2777" s="24">
        <v>6314.9999999999991</v>
      </c>
    </row>
    <row r="2778" spans="1:6">
      <c r="A2778" s="21" t="s">
        <v>4875</v>
      </c>
      <c r="B2778" s="23" t="s">
        <v>2153</v>
      </c>
      <c r="C2778" s="19" t="s">
        <v>4861</v>
      </c>
      <c r="D2778" s="24">
        <v>300</v>
      </c>
      <c r="E2778" s="24">
        <v>8050</v>
      </c>
      <c r="F2778" s="24">
        <v>8350</v>
      </c>
    </row>
    <row r="2779" spans="1:6">
      <c r="A2779" s="21" t="s">
        <v>4876</v>
      </c>
      <c r="B2779" s="23" t="s">
        <v>4877</v>
      </c>
      <c r="C2779" s="19" t="s">
        <v>4861</v>
      </c>
      <c r="D2779" s="24">
        <v>0</v>
      </c>
      <c r="E2779" s="24">
        <v>275</v>
      </c>
      <c r="F2779" s="24">
        <v>275</v>
      </c>
    </row>
    <row r="2780" spans="1:6">
      <c r="A2780" s="21" t="s">
        <v>4878</v>
      </c>
      <c r="B2780" s="23" t="s">
        <v>210</v>
      </c>
      <c r="C2780" s="19" t="s">
        <v>4861</v>
      </c>
      <c r="D2780" s="24">
        <v>642</v>
      </c>
      <c r="E2780" s="24">
        <v>3837</v>
      </c>
      <c r="F2780" s="24">
        <v>4479</v>
      </c>
    </row>
    <row r="2781" spans="1:6">
      <c r="A2781" s="21" t="s">
        <v>4879</v>
      </c>
      <c r="B2781" s="23" t="s">
        <v>723</v>
      </c>
      <c r="C2781" s="19" t="s">
        <v>4861</v>
      </c>
      <c r="D2781" s="24">
        <v>50</v>
      </c>
      <c r="E2781" s="24">
        <v>3050</v>
      </c>
      <c r="F2781" s="24">
        <v>3100.0000000000005</v>
      </c>
    </row>
    <row r="2782" spans="1:6">
      <c r="A2782" s="21" t="s">
        <v>4880</v>
      </c>
      <c r="B2782" s="23" t="s">
        <v>4881</v>
      </c>
      <c r="C2782" s="19" t="s">
        <v>4861</v>
      </c>
      <c r="D2782" s="24">
        <v>150</v>
      </c>
      <c r="E2782" s="24">
        <v>1450</v>
      </c>
      <c r="F2782" s="24">
        <v>1599.9999999999998</v>
      </c>
    </row>
    <row r="2783" spans="1:6">
      <c r="A2783" s="21" t="s">
        <v>4882</v>
      </c>
      <c r="B2783" s="23" t="s">
        <v>4884</v>
      </c>
      <c r="C2783" s="19" t="s">
        <v>4885</v>
      </c>
      <c r="D2783" s="24">
        <v>53699.696115288214</v>
      </c>
      <c r="E2783" s="24">
        <v>21176.222718253972</v>
      </c>
      <c r="F2783" s="24">
        <v>74875.918833542193</v>
      </c>
    </row>
    <row r="2784" spans="1:6">
      <c r="A2784" s="21" t="s">
        <v>4886</v>
      </c>
      <c r="B2784" s="23" t="s">
        <v>4887</v>
      </c>
      <c r="C2784" s="19" t="s">
        <v>4885</v>
      </c>
      <c r="D2784" s="24">
        <v>7346.4473684210525</v>
      </c>
      <c r="E2784" s="24">
        <v>2976.6601399331657</v>
      </c>
      <c r="F2784" s="24">
        <v>10323.107508354218</v>
      </c>
    </row>
    <row r="2785" spans="1:6">
      <c r="A2785" s="21" t="s">
        <v>4888</v>
      </c>
      <c r="B2785" s="23" t="s">
        <v>3345</v>
      </c>
      <c r="C2785" s="19" t="s">
        <v>4885</v>
      </c>
      <c r="D2785" s="24">
        <v>1249.2564223057643</v>
      </c>
      <c r="E2785" s="24">
        <v>281.94282581453638</v>
      </c>
      <c r="F2785" s="24">
        <v>1531.1992481203008</v>
      </c>
    </row>
    <row r="2786" spans="1:6">
      <c r="A2786" s="21" t="s">
        <v>4889</v>
      </c>
      <c r="B2786" s="23" t="s">
        <v>4890</v>
      </c>
      <c r="C2786" s="19" t="s">
        <v>4885</v>
      </c>
      <c r="D2786" s="24">
        <v>17180.624999999996</v>
      </c>
      <c r="E2786" s="24">
        <v>2287.5710911895108</v>
      </c>
      <c r="F2786" s="24">
        <v>19468.196091189511</v>
      </c>
    </row>
    <row r="2787" spans="1:6">
      <c r="A2787" s="21" t="s">
        <v>4891</v>
      </c>
      <c r="B2787" s="23" t="s">
        <v>4892</v>
      </c>
      <c r="C2787" s="19" t="s">
        <v>4885</v>
      </c>
      <c r="D2787" s="24">
        <v>1415</v>
      </c>
      <c r="E2787" s="24">
        <v>692.76785714285711</v>
      </c>
      <c r="F2787" s="24">
        <v>2107.7678571428569</v>
      </c>
    </row>
    <row r="2788" spans="1:6">
      <c r="A2788" s="21" t="s">
        <v>4893</v>
      </c>
      <c r="B2788" s="23" t="s">
        <v>4894</v>
      </c>
      <c r="C2788" s="19" t="s">
        <v>4885</v>
      </c>
      <c r="D2788" s="24">
        <v>2962.143118212196</v>
      </c>
      <c r="E2788" s="24">
        <v>2504.9410545594747</v>
      </c>
      <c r="F2788" s="24">
        <v>5467.0841727716706</v>
      </c>
    </row>
    <row r="2789" spans="1:6">
      <c r="A2789" s="21" t="s">
        <v>4895</v>
      </c>
      <c r="B2789" s="23" t="s">
        <v>4896</v>
      </c>
      <c r="C2789" s="19" t="s">
        <v>4885</v>
      </c>
      <c r="D2789" s="24">
        <v>0</v>
      </c>
      <c r="E2789" s="24">
        <v>0</v>
      </c>
      <c r="F2789" s="24">
        <v>0</v>
      </c>
    </row>
    <row r="2790" spans="1:6">
      <c r="A2790" s="21" t="s">
        <v>4897</v>
      </c>
      <c r="B2790" s="23" t="s">
        <v>4898</v>
      </c>
      <c r="C2790" s="19" t="s">
        <v>4885</v>
      </c>
      <c r="D2790" s="24">
        <v>48675.266290726788</v>
      </c>
      <c r="E2790" s="24">
        <v>19040.676482873841</v>
      </c>
      <c r="F2790" s="24">
        <v>67715.942773600633</v>
      </c>
    </row>
    <row r="2791" spans="1:6">
      <c r="A2791" s="21" t="s">
        <v>4899</v>
      </c>
      <c r="B2791" s="23" t="s">
        <v>1923</v>
      </c>
      <c r="C2791" s="19" t="s">
        <v>4885</v>
      </c>
      <c r="D2791" s="24">
        <v>772.30537280701753</v>
      </c>
      <c r="E2791" s="24">
        <v>125</v>
      </c>
      <c r="F2791" s="24">
        <v>897.30537280701753</v>
      </c>
    </row>
    <row r="2792" spans="1:6">
      <c r="A2792" s="21" t="s">
        <v>4900</v>
      </c>
      <c r="B2792" s="23" t="s">
        <v>3899</v>
      </c>
      <c r="C2792" s="19" t="s">
        <v>4885</v>
      </c>
      <c r="D2792" s="24">
        <v>6431.5816363826216</v>
      </c>
      <c r="E2792" s="24">
        <v>1560.8752871762736</v>
      </c>
      <c r="F2792" s="24">
        <v>7992.4569235588942</v>
      </c>
    </row>
    <row r="2793" spans="1:6">
      <c r="A2793" s="21" t="s">
        <v>4901</v>
      </c>
      <c r="B2793" s="23" t="s">
        <v>4902</v>
      </c>
      <c r="C2793" s="19" t="s">
        <v>4885</v>
      </c>
      <c r="D2793" s="24">
        <v>3590.3125</v>
      </c>
      <c r="E2793" s="24">
        <v>1437.5</v>
      </c>
      <c r="F2793" s="24">
        <v>5027.8125</v>
      </c>
    </row>
    <row r="2794" spans="1:6">
      <c r="A2794" s="21" t="s">
        <v>4903</v>
      </c>
      <c r="B2794" s="23" t="s">
        <v>4904</v>
      </c>
      <c r="C2794" s="19" t="s">
        <v>4885</v>
      </c>
      <c r="D2794" s="24">
        <v>2856.458333333333</v>
      </c>
      <c r="E2794" s="24">
        <v>1114.5598370927314</v>
      </c>
      <c r="F2794" s="24">
        <v>3971.0181704260644</v>
      </c>
    </row>
    <row r="2795" spans="1:6">
      <c r="A2795" s="21" t="s">
        <v>4905</v>
      </c>
      <c r="B2795" s="23" t="s">
        <v>3359</v>
      </c>
      <c r="C2795" s="19" t="s">
        <v>4885</v>
      </c>
      <c r="D2795" s="24">
        <v>6074.5238095238083</v>
      </c>
      <c r="E2795" s="24">
        <v>3953.6174787931304</v>
      </c>
      <c r="F2795" s="24">
        <v>10028.14128831694</v>
      </c>
    </row>
    <row r="2796" spans="1:6">
      <c r="A2796" s="21" t="s">
        <v>4906</v>
      </c>
      <c r="B2796" s="23" t="s">
        <v>1611</v>
      </c>
      <c r="C2796" s="19" t="s">
        <v>4885</v>
      </c>
      <c r="D2796" s="24">
        <v>0</v>
      </c>
      <c r="E2796" s="24">
        <v>20</v>
      </c>
      <c r="F2796" s="24">
        <v>20</v>
      </c>
    </row>
    <row r="2797" spans="1:6">
      <c r="A2797" s="21" t="s">
        <v>4907</v>
      </c>
      <c r="B2797" s="23" t="s">
        <v>4908</v>
      </c>
      <c r="C2797" s="19" t="s">
        <v>4885</v>
      </c>
      <c r="D2797" s="24">
        <v>4025.6030701754385</v>
      </c>
      <c r="E2797" s="24">
        <v>1756.4614661654132</v>
      </c>
      <c r="F2797" s="24">
        <v>5782.0645363408512</v>
      </c>
    </row>
    <row r="2798" spans="1:6">
      <c r="A2798" s="21" t="s">
        <v>4909</v>
      </c>
      <c r="B2798" s="23" t="s">
        <v>1946</v>
      </c>
      <c r="C2798" s="19" t="s">
        <v>4885</v>
      </c>
      <c r="D2798" s="24">
        <v>4668.2589285714275</v>
      </c>
      <c r="E2798" s="24">
        <v>4674.0893339116992</v>
      </c>
      <c r="F2798" s="24">
        <v>9342.3482624831249</v>
      </c>
    </row>
    <row r="2799" spans="1:6">
      <c r="A2799" s="21" t="s">
        <v>4910</v>
      </c>
      <c r="B2799" s="23" t="s">
        <v>2243</v>
      </c>
      <c r="C2799" s="19" t="s">
        <v>4885</v>
      </c>
      <c r="D2799" s="24">
        <v>40029.191546574766</v>
      </c>
      <c r="E2799" s="24">
        <v>5328.0492898913926</v>
      </c>
      <c r="F2799" s="24">
        <v>45357.240836466161</v>
      </c>
    </row>
    <row r="2800" spans="1:6">
      <c r="A2800" s="21" t="s">
        <v>4911</v>
      </c>
      <c r="B2800" s="23" t="s">
        <v>342</v>
      </c>
      <c r="C2800" s="19" t="s">
        <v>4885</v>
      </c>
      <c r="D2800" s="24">
        <v>4604.9271459899755</v>
      </c>
      <c r="E2800" s="24">
        <v>902.96874999999989</v>
      </c>
      <c r="F2800" s="24">
        <v>5507.8958959899755</v>
      </c>
    </row>
    <row r="2801" spans="1:6">
      <c r="A2801" s="21" t="s">
        <v>4912</v>
      </c>
      <c r="B2801" s="23" t="s">
        <v>4914</v>
      </c>
      <c r="C2801" s="19" t="s">
        <v>4885</v>
      </c>
      <c r="D2801" s="24">
        <v>20446.745415622387</v>
      </c>
      <c r="E2801" s="24">
        <v>38.756250000000001</v>
      </c>
      <c r="F2801" s="24">
        <v>20485.501665622385</v>
      </c>
    </row>
    <row r="2802" spans="1:6">
      <c r="A2802" s="21" t="s">
        <v>4915</v>
      </c>
      <c r="B2802" s="23" t="s">
        <v>753</v>
      </c>
      <c r="C2802" s="19" t="s">
        <v>4885</v>
      </c>
      <c r="D2802" s="24">
        <v>9330.3383458646604</v>
      </c>
      <c r="E2802" s="24">
        <v>10062.477967755924</v>
      </c>
      <c r="F2802" s="24">
        <v>19392.816313620584</v>
      </c>
    </row>
    <row r="2803" spans="1:6">
      <c r="A2803" s="21" t="s">
        <v>4916</v>
      </c>
      <c r="B2803" s="23" t="s">
        <v>4022</v>
      </c>
      <c r="C2803" s="19" t="s">
        <v>4885</v>
      </c>
      <c r="D2803" s="24">
        <v>3584.0035087719293</v>
      </c>
      <c r="E2803" s="24">
        <v>428.32784645909635</v>
      </c>
      <c r="F2803" s="24">
        <v>4012.3313552310251</v>
      </c>
    </row>
    <row r="2804" spans="1:6">
      <c r="A2804" s="21" t="s">
        <v>4917</v>
      </c>
      <c r="B2804" s="23" t="s">
        <v>54</v>
      </c>
      <c r="C2804" s="19" t="s">
        <v>4885</v>
      </c>
      <c r="D2804" s="24">
        <v>5546.3179824561403</v>
      </c>
      <c r="E2804" s="24">
        <v>3660.7844611528799</v>
      </c>
      <c r="F2804" s="24">
        <v>9207.1024436090211</v>
      </c>
    </row>
    <row r="2805" spans="1:6">
      <c r="A2805" s="21" t="s">
        <v>4918</v>
      </c>
      <c r="B2805" s="23" t="s">
        <v>3744</v>
      </c>
      <c r="C2805" s="19" t="s">
        <v>4885</v>
      </c>
      <c r="D2805" s="24">
        <v>489.02905701754389</v>
      </c>
      <c r="E2805" s="24">
        <v>218.52467105263153</v>
      </c>
      <c r="F2805" s="24">
        <v>707.55372807017545</v>
      </c>
    </row>
    <row r="2806" spans="1:6">
      <c r="A2806" s="21" t="s">
        <v>4919</v>
      </c>
      <c r="B2806" s="23" t="s">
        <v>4920</v>
      </c>
      <c r="C2806" s="19" t="s">
        <v>4885</v>
      </c>
      <c r="D2806" s="24">
        <v>18337.2018588137</v>
      </c>
      <c r="E2806" s="24">
        <v>6107.2007623224681</v>
      </c>
      <c r="F2806" s="24">
        <v>24444.402621136167</v>
      </c>
    </row>
    <row r="2807" spans="1:6">
      <c r="A2807" s="21" t="s">
        <v>4921</v>
      </c>
      <c r="B2807" s="23" t="s">
        <v>1327</v>
      </c>
      <c r="C2807" s="19" t="s">
        <v>4885</v>
      </c>
      <c r="D2807" s="24">
        <v>4403.5471491228072</v>
      </c>
      <c r="E2807" s="24">
        <v>1821.2191938178776</v>
      </c>
      <c r="F2807" s="24">
        <v>6224.7663429406839</v>
      </c>
    </row>
    <row r="2808" spans="1:6">
      <c r="A2808" s="21" t="s">
        <v>4922</v>
      </c>
      <c r="B2808" s="23" t="s">
        <v>4923</v>
      </c>
      <c r="C2808" s="19" t="s">
        <v>4885</v>
      </c>
      <c r="D2808" s="24">
        <v>16</v>
      </c>
      <c r="E2808" s="24">
        <v>12</v>
      </c>
      <c r="F2808" s="24">
        <v>28</v>
      </c>
    </row>
    <row r="2809" spans="1:6">
      <c r="A2809" s="21" t="s">
        <v>4924</v>
      </c>
      <c r="B2809" s="23" t="s">
        <v>4925</v>
      </c>
      <c r="C2809" s="19" t="s">
        <v>4885</v>
      </c>
      <c r="D2809" s="24">
        <v>20413.49310776942</v>
      </c>
      <c r="E2809" s="24">
        <v>5466.8516350973587</v>
      </c>
      <c r="F2809" s="24">
        <v>25880.344742866779</v>
      </c>
    </row>
    <row r="2810" spans="1:6">
      <c r="A2810" s="21" t="s">
        <v>4926</v>
      </c>
      <c r="B2810" s="23" t="s">
        <v>2286</v>
      </c>
      <c r="C2810" s="19" t="s">
        <v>4885</v>
      </c>
      <c r="D2810" s="24">
        <v>49622.87703634084</v>
      </c>
      <c r="E2810" s="24">
        <v>4030.9636121553872</v>
      </c>
      <c r="F2810" s="24">
        <v>53653.840648496232</v>
      </c>
    </row>
    <row r="2811" spans="1:6">
      <c r="A2811" s="21" t="s">
        <v>4927</v>
      </c>
      <c r="B2811" s="23" t="s">
        <v>4928</v>
      </c>
      <c r="C2811" s="19" t="s">
        <v>4885</v>
      </c>
      <c r="D2811" s="24">
        <v>1195</v>
      </c>
      <c r="E2811" s="24">
        <v>89.75</v>
      </c>
      <c r="F2811" s="24">
        <v>1284.75</v>
      </c>
    </row>
    <row r="2812" spans="1:6">
      <c r="A2812" s="21" t="s">
        <v>4929</v>
      </c>
      <c r="B2812" s="23" t="s">
        <v>4930</v>
      </c>
      <c r="C2812" s="19" t="s">
        <v>4885</v>
      </c>
      <c r="D2812" s="24">
        <v>14288.148887844609</v>
      </c>
      <c r="E2812" s="24">
        <v>14887.604558270674</v>
      </c>
      <c r="F2812" s="24">
        <v>29175.753446115283</v>
      </c>
    </row>
    <row r="2813" spans="1:6">
      <c r="A2813" s="21" t="s">
        <v>4931</v>
      </c>
      <c r="B2813" s="23" t="s">
        <v>956</v>
      </c>
      <c r="C2813" s="19" t="s">
        <v>4885</v>
      </c>
      <c r="D2813" s="24">
        <v>4806.7982456140353</v>
      </c>
      <c r="E2813" s="24">
        <v>304.49230769230769</v>
      </c>
      <c r="F2813" s="24">
        <v>5111.2905533063431</v>
      </c>
    </row>
    <row r="2814" spans="1:6">
      <c r="A2814" s="21" t="s">
        <v>4932</v>
      </c>
      <c r="B2814" s="23" t="s">
        <v>4933</v>
      </c>
      <c r="C2814" s="19" t="s">
        <v>4885</v>
      </c>
      <c r="D2814" s="24">
        <v>4468.8990131578948</v>
      </c>
      <c r="E2814" s="24">
        <v>867.48872180451099</v>
      </c>
      <c r="F2814" s="24">
        <v>5336.3877349624054</v>
      </c>
    </row>
    <row r="2815" spans="1:6">
      <c r="A2815" s="21" t="s">
        <v>4934</v>
      </c>
      <c r="B2815" s="23" t="s">
        <v>105</v>
      </c>
      <c r="C2815" s="19" t="s">
        <v>4885</v>
      </c>
      <c r="D2815" s="24">
        <v>22210.372310985793</v>
      </c>
      <c r="E2815" s="24">
        <v>7453.4767286806709</v>
      </c>
      <c r="F2815" s="24">
        <v>29663.849039666464</v>
      </c>
    </row>
    <row r="2816" spans="1:6">
      <c r="A2816" s="21" t="s">
        <v>4935</v>
      </c>
      <c r="B2816" s="23" t="s">
        <v>2252</v>
      </c>
      <c r="C2816" s="19" t="s">
        <v>4885</v>
      </c>
      <c r="D2816" s="24">
        <v>4354.1290204678362</v>
      </c>
      <c r="E2816" s="24">
        <v>3298.018901420216</v>
      </c>
      <c r="F2816" s="24">
        <v>7652.1479218880522</v>
      </c>
    </row>
    <row r="2817" spans="1:6">
      <c r="A2817" s="21" t="s">
        <v>4936</v>
      </c>
      <c r="B2817" s="23" t="s">
        <v>4218</v>
      </c>
      <c r="C2817" s="19" t="s">
        <v>4885</v>
      </c>
      <c r="D2817" s="24">
        <v>300</v>
      </c>
      <c r="E2817" s="24">
        <v>0</v>
      </c>
      <c r="F2817" s="24">
        <v>300</v>
      </c>
    </row>
    <row r="2818" spans="1:6">
      <c r="A2818" s="21" t="s">
        <v>4937</v>
      </c>
      <c r="B2818" s="23" t="s">
        <v>3164</v>
      </c>
      <c r="C2818" s="19" t="s">
        <v>4885</v>
      </c>
      <c r="D2818" s="24">
        <v>12395.609304511276</v>
      </c>
      <c r="E2818" s="24">
        <v>3621.9830827067663</v>
      </c>
      <c r="F2818" s="24">
        <v>16017.592387218039</v>
      </c>
    </row>
    <row r="2819" spans="1:6">
      <c r="A2819" s="21" t="s">
        <v>4938</v>
      </c>
      <c r="B2819" s="23" t="s">
        <v>4939</v>
      </c>
      <c r="C2819" s="19" t="s">
        <v>4885</v>
      </c>
      <c r="D2819" s="24">
        <v>11407.641635338345</v>
      </c>
      <c r="E2819" s="24">
        <v>1200.8951545530485</v>
      </c>
      <c r="F2819" s="24">
        <v>12608.536789891392</v>
      </c>
    </row>
    <row r="2820" spans="1:6">
      <c r="A2820" s="21" t="s">
        <v>4940</v>
      </c>
      <c r="B2820" s="23" t="s">
        <v>1980</v>
      </c>
      <c r="C2820" s="19" t="s">
        <v>4885</v>
      </c>
      <c r="D2820" s="24">
        <v>3229.3714285714286</v>
      </c>
      <c r="E2820" s="24">
        <v>647.711538461538</v>
      </c>
      <c r="F2820" s="24">
        <v>3877.0829670329667</v>
      </c>
    </row>
    <row r="2821" spans="1:6">
      <c r="A2821" s="21" t="s">
        <v>4941</v>
      </c>
      <c r="B2821" s="23" t="s">
        <v>111</v>
      </c>
      <c r="C2821" s="19" t="s">
        <v>4885</v>
      </c>
      <c r="D2821" s="24">
        <v>519.92872807017534</v>
      </c>
      <c r="E2821" s="24">
        <v>887.72321428571433</v>
      </c>
      <c r="F2821" s="24">
        <v>1407.6519423558898</v>
      </c>
    </row>
    <row r="2822" spans="1:6">
      <c r="A2822" s="21" t="s">
        <v>4942</v>
      </c>
      <c r="B2822" s="23" t="s">
        <v>4943</v>
      </c>
      <c r="C2822" s="19" t="s">
        <v>4885</v>
      </c>
      <c r="D2822" s="24">
        <v>12356.096491228078</v>
      </c>
      <c r="E2822" s="24">
        <v>19077.116981958119</v>
      </c>
      <c r="F2822" s="24">
        <v>31433.213473186199</v>
      </c>
    </row>
    <row r="2823" spans="1:6">
      <c r="A2823" s="21" t="s">
        <v>4944</v>
      </c>
      <c r="B2823" s="23" t="s">
        <v>3411</v>
      </c>
      <c r="C2823" s="19" t="s">
        <v>4885</v>
      </c>
      <c r="D2823" s="24">
        <v>6094.5586622807014</v>
      </c>
      <c r="E2823" s="24">
        <v>8655.1541662650143</v>
      </c>
      <c r="F2823" s="24">
        <v>14749.712828545717</v>
      </c>
    </row>
    <row r="2824" spans="1:6">
      <c r="A2824" s="21" t="s">
        <v>4945</v>
      </c>
      <c r="B2824" s="23" t="s">
        <v>4946</v>
      </c>
      <c r="C2824" s="19" t="s">
        <v>4885</v>
      </c>
      <c r="D2824" s="24">
        <v>49708.06782581452</v>
      </c>
      <c r="E2824" s="24">
        <v>4610.3289473684199</v>
      </c>
      <c r="F2824" s="24">
        <v>54318.39677318294</v>
      </c>
    </row>
    <row r="2825" spans="1:6">
      <c r="A2825" s="21" t="s">
        <v>4947</v>
      </c>
      <c r="B2825" s="23" t="s">
        <v>4948</v>
      </c>
      <c r="C2825" s="19" t="s">
        <v>4885</v>
      </c>
      <c r="D2825" s="24">
        <v>8716.6983082706756</v>
      </c>
      <c r="E2825" s="24">
        <v>22.856249999999999</v>
      </c>
      <c r="F2825" s="24">
        <v>8739.5545582706745</v>
      </c>
    </row>
    <row r="2826" spans="1:6">
      <c r="A2826" s="21" t="s">
        <v>4949</v>
      </c>
      <c r="B2826" s="23" t="s">
        <v>117</v>
      </c>
      <c r="C2826" s="19" t="s">
        <v>4885</v>
      </c>
      <c r="D2826" s="24">
        <v>647.40369674185456</v>
      </c>
      <c r="E2826" s="24">
        <v>634.25726977700629</v>
      </c>
      <c r="F2826" s="24">
        <v>1281.6609665188607</v>
      </c>
    </row>
    <row r="2827" spans="1:6">
      <c r="A2827" s="21" t="s">
        <v>4950</v>
      </c>
      <c r="B2827" s="23" t="s">
        <v>3643</v>
      </c>
      <c r="C2827" s="19" t="s">
        <v>4885</v>
      </c>
      <c r="D2827" s="24">
        <v>652.0138888888888</v>
      </c>
      <c r="E2827" s="24">
        <v>100</v>
      </c>
      <c r="F2827" s="24">
        <v>752.01388888888891</v>
      </c>
    </row>
    <row r="2828" spans="1:6">
      <c r="A2828" s="21" t="s">
        <v>4951</v>
      </c>
      <c r="B2828" s="23" t="s">
        <v>4952</v>
      </c>
      <c r="C2828" s="19" t="s">
        <v>4885</v>
      </c>
      <c r="D2828" s="24">
        <v>47523.990131578968</v>
      </c>
      <c r="E2828" s="24">
        <v>24493.993890977457</v>
      </c>
      <c r="F2828" s="24">
        <v>72017.984022556411</v>
      </c>
    </row>
    <row r="2829" spans="1:6">
      <c r="A2829" s="21" t="s">
        <v>4953</v>
      </c>
      <c r="B2829" s="23" t="s">
        <v>4954</v>
      </c>
      <c r="C2829" s="19" t="s">
        <v>4885</v>
      </c>
      <c r="D2829" s="24">
        <v>3674.1772086466162</v>
      </c>
      <c r="E2829" s="24">
        <v>46.787500000000001</v>
      </c>
      <c r="F2829" s="24">
        <v>3720.9647086466166</v>
      </c>
    </row>
    <row r="2830" spans="1:6">
      <c r="A2830" s="21" t="s">
        <v>4955</v>
      </c>
      <c r="B2830" s="23" t="s">
        <v>4956</v>
      </c>
      <c r="C2830" s="19" t="s">
        <v>4885</v>
      </c>
      <c r="D2830" s="24">
        <v>32970.829265873006</v>
      </c>
      <c r="E2830" s="24">
        <v>2626.9049864243939</v>
      </c>
      <c r="F2830" s="24">
        <v>35597.7342522974</v>
      </c>
    </row>
    <row r="2831" spans="1:6">
      <c r="A2831" s="21" t="s">
        <v>4957</v>
      </c>
      <c r="B2831" s="23" t="s">
        <v>4958</v>
      </c>
      <c r="C2831" s="19" t="s">
        <v>4885</v>
      </c>
      <c r="D2831" s="24">
        <v>5079.5809837092711</v>
      </c>
      <c r="E2831" s="24">
        <v>6563.7496031746005</v>
      </c>
      <c r="F2831" s="24">
        <v>11643.330586883872</v>
      </c>
    </row>
    <row r="2832" spans="1:6">
      <c r="A2832" s="21" t="s">
        <v>4959</v>
      </c>
      <c r="B2832" s="23" t="s">
        <v>4960</v>
      </c>
      <c r="C2832" s="19" t="s">
        <v>4885</v>
      </c>
      <c r="D2832" s="24">
        <v>31843.659748329159</v>
      </c>
      <c r="E2832" s="24">
        <v>2775.214854845447</v>
      </c>
      <c r="F2832" s="24">
        <v>34618.874603174605</v>
      </c>
    </row>
    <row r="2833" spans="1:6">
      <c r="A2833" s="21" t="s">
        <v>4961</v>
      </c>
      <c r="B2833" s="23" t="s">
        <v>3048</v>
      </c>
      <c r="C2833" s="19" t="s">
        <v>4885</v>
      </c>
      <c r="D2833" s="24">
        <v>10908.219293024225</v>
      </c>
      <c r="E2833" s="24">
        <v>5740.6898496240592</v>
      </c>
      <c r="F2833" s="24">
        <v>16648.909142648281</v>
      </c>
    </row>
    <row r="2834" spans="1:6">
      <c r="A2834" s="21" t="s">
        <v>4962</v>
      </c>
      <c r="B2834" s="23" t="s">
        <v>138</v>
      </c>
      <c r="C2834" s="19" t="s">
        <v>4885</v>
      </c>
      <c r="D2834" s="24">
        <v>1223.6491493155968</v>
      </c>
      <c r="E2834" s="24">
        <v>2849.1354624542091</v>
      </c>
      <c r="F2834" s="24">
        <v>4072.7846117698059</v>
      </c>
    </row>
    <row r="2835" spans="1:6">
      <c r="A2835" s="21" t="s">
        <v>4963</v>
      </c>
      <c r="B2835" s="23" t="s">
        <v>4964</v>
      </c>
      <c r="C2835" s="19" t="s">
        <v>4885</v>
      </c>
      <c r="D2835" s="24">
        <v>10381.469298245613</v>
      </c>
      <c r="E2835" s="24">
        <v>2682.3308270676698</v>
      </c>
      <c r="F2835" s="24">
        <v>13063.800125313282</v>
      </c>
    </row>
    <row r="2836" spans="1:6">
      <c r="A2836" s="21" t="s">
        <v>4965</v>
      </c>
      <c r="B2836" s="23" t="s">
        <v>1675</v>
      </c>
      <c r="C2836" s="19" t="s">
        <v>4885</v>
      </c>
      <c r="D2836" s="24">
        <v>9849.3534356725122</v>
      </c>
      <c r="E2836" s="24">
        <v>1094.1317878028401</v>
      </c>
      <c r="F2836" s="24">
        <v>10943.485223475351</v>
      </c>
    </row>
    <row r="2837" spans="1:6">
      <c r="A2837" s="21" t="s">
        <v>4966</v>
      </c>
      <c r="B2837" s="23" t="s">
        <v>4967</v>
      </c>
      <c r="C2837" s="19" t="s">
        <v>4885</v>
      </c>
      <c r="D2837" s="24">
        <v>3842.9331140350869</v>
      </c>
      <c r="E2837" s="24">
        <v>2642.1412509639445</v>
      </c>
      <c r="F2837" s="24">
        <v>6485.0743649990318</v>
      </c>
    </row>
    <row r="2838" spans="1:6">
      <c r="A2838" s="21" t="s">
        <v>4968</v>
      </c>
      <c r="B2838" s="23" t="s">
        <v>150</v>
      </c>
      <c r="C2838" s="19" t="s">
        <v>4885</v>
      </c>
      <c r="D2838" s="24">
        <v>10092.766812865497</v>
      </c>
      <c r="E2838" s="24">
        <v>5171.0944026733468</v>
      </c>
      <c r="F2838" s="24">
        <v>15263.861215538844</v>
      </c>
    </row>
    <row r="2839" spans="1:6">
      <c r="A2839" s="21" t="s">
        <v>4969</v>
      </c>
      <c r="B2839" s="23" t="s">
        <v>4970</v>
      </c>
      <c r="C2839" s="19" t="s">
        <v>4885</v>
      </c>
      <c r="D2839" s="24">
        <v>1966.0952694235582</v>
      </c>
      <c r="E2839" s="24">
        <v>656.4649122807017</v>
      </c>
      <c r="F2839" s="24">
        <v>2622.5601817042602</v>
      </c>
    </row>
    <row r="2840" spans="1:6">
      <c r="A2840" s="21" t="s">
        <v>4971</v>
      </c>
      <c r="B2840" s="23" t="s">
        <v>3439</v>
      </c>
      <c r="C2840" s="19" t="s">
        <v>4885</v>
      </c>
      <c r="D2840" s="24">
        <v>13988.578685495786</v>
      </c>
      <c r="E2840" s="24">
        <v>6928.0130153107038</v>
      </c>
      <c r="F2840" s="24">
        <v>20916.591700806486</v>
      </c>
    </row>
    <row r="2841" spans="1:6">
      <c r="A2841" s="21" t="s">
        <v>4972</v>
      </c>
      <c r="B2841" s="23" t="s">
        <v>715</v>
      </c>
      <c r="C2841" s="19" t="s">
        <v>4885</v>
      </c>
      <c r="D2841" s="24">
        <v>9738.3059837092696</v>
      </c>
      <c r="E2841" s="24">
        <v>2474.0766499582287</v>
      </c>
      <c r="F2841" s="24">
        <v>12212.382633667497</v>
      </c>
    </row>
    <row r="2842" spans="1:6">
      <c r="A2842" s="21" t="s">
        <v>4973</v>
      </c>
      <c r="B2842" s="23" t="s">
        <v>168</v>
      </c>
      <c r="C2842" s="19" t="s">
        <v>4885</v>
      </c>
      <c r="D2842" s="24">
        <v>7535.2678571428578</v>
      </c>
      <c r="E2842" s="24">
        <v>399.86045883940614</v>
      </c>
      <c r="F2842" s="24">
        <v>7935.1283159822642</v>
      </c>
    </row>
    <row r="2843" spans="1:6">
      <c r="A2843" s="21" t="s">
        <v>4974</v>
      </c>
      <c r="B2843" s="23" t="s">
        <v>2046</v>
      </c>
      <c r="C2843" s="19" t="s">
        <v>4885</v>
      </c>
      <c r="D2843" s="24">
        <v>994.80811403508778</v>
      </c>
      <c r="E2843" s="24">
        <v>1598.8622598162071</v>
      </c>
      <c r="F2843" s="24">
        <v>2593.6703738512947</v>
      </c>
    </row>
    <row r="2844" spans="1:6">
      <c r="A2844" s="21" t="s">
        <v>4975</v>
      </c>
      <c r="B2844" s="23" t="s">
        <v>4976</v>
      </c>
      <c r="C2844" s="19" t="s">
        <v>4885</v>
      </c>
      <c r="D2844" s="24">
        <v>12868.645713241433</v>
      </c>
      <c r="E2844" s="24">
        <v>426</v>
      </c>
      <c r="F2844" s="24">
        <v>13294.645713241433</v>
      </c>
    </row>
    <row r="2845" spans="1:6">
      <c r="A2845" s="21" t="s">
        <v>4977</v>
      </c>
      <c r="B2845" s="23" t="s">
        <v>3449</v>
      </c>
      <c r="C2845" s="19" t="s">
        <v>4885</v>
      </c>
      <c r="D2845" s="24">
        <v>32317.706766917287</v>
      </c>
      <c r="E2845" s="24">
        <v>18209.347326649968</v>
      </c>
      <c r="F2845" s="24">
        <v>50527.054093567254</v>
      </c>
    </row>
    <row r="2846" spans="1:6">
      <c r="A2846" s="21" t="s">
        <v>4978</v>
      </c>
      <c r="B2846" s="23" t="s">
        <v>3965</v>
      </c>
      <c r="C2846" s="19" t="s">
        <v>4885</v>
      </c>
      <c r="D2846" s="24">
        <v>33179.248793859646</v>
      </c>
      <c r="E2846" s="24">
        <v>8173.5588972431069</v>
      </c>
      <c r="F2846" s="24">
        <v>41352.807691102753</v>
      </c>
    </row>
    <row r="2847" spans="1:6">
      <c r="A2847" s="21" t="s">
        <v>4979</v>
      </c>
      <c r="B2847" s="23" t="s">
        <v>4980</v>
      </c>
      <c r="C2847" s="19" t="s">
        <v>4885</v>
      </c>
      <c r="D2847" s="24">
        <v>4658.1817171132943</v>
      </c>
      <c r="E2847" s="24">
        <v>1319.5420972302538</v>
      </c>
      <c r="F2847" s="24">
        <v>5977.7238143435479</v>
      </c>
    </row>
    <row r="2848" spans="1:6">
      <c r="A2848" s="21" t="s">
        <v>4981</v>
      </c>
      <c r="B2848" s="23" t="s">
        <v>528</v>
      </c>
      <c r="C2848" s="19" t="s">
        <v>4885</v>
      </c>
      <c r="D2848" s="24">
        <v>11852.656380534667</v>
      </c>
      <c r="E2848" s="24">
        <v>4723.6007988721776</v>
      </c>
      <c r="F2848" s="24">
        <v>16576.257179406846</v>
      </c>
    </row>
    <row r="2849" spans="1:6">
      <c r="A2849" s="21" t="s">
        <v>4982</v>
      </c>
      <c r="B2849" s="23" t="s">
        <v>1698</v>
      </c>
      <c r="C2849" s="19" t="s">
        <v>4885</v>
      </c>
      <c r="D2849" s="24">
        <v>7990.7100041771082</v>
      </c>
      <c r="E2849" s="24">
        <v>4307.5815580618182</v>
      </c>
      <c r="F2849" s="24">
        <v>12298.291562238926</v>
      </c>
    </row>
    <row r="2850" spans="1:6">
      <c r="A2850" s="21" t="s">
        <v>4983</v>
      </c>
      <c r="B2850" s="23" t="s">
        <v>4984</v>
      </c>
      <c r="C2850" s="19" t="s">
        <v>4885</v>
      </c>
      <c r="D2850" s="24">
        <v>2935.6930921052631</v>
      </c>
      <c r="E2850" s="24">
        <v>2898.9889712261402</v>
      </c>
      <c r="F2850" s="24">
        <v>5834.6820633314037</v>
      </c>
    </row>
    <row r="2851" spans="1:6">
      <c r="A2851" s="21" t="s">
        <v>4985</v>
      </c>
      <c r="B2851" s="23" t="s">
        <v>4986</v>
      </c>
      <c r="C2851" s="19" t="s">
        <v>4885</v>
      </c>
      <c r="D2851" s="24">
        <v>25354.850616123644</v>
      </c>
      <c r="E2851" s="24">
        <v>27659.351106130689</v>
      </c>
      <c r="F2851" s="24">
        <v>53014.201722254336</v>
      </c>
    </row>
    <row r="2852" spans="1:6">
      <c r="A2852" s="21" t="s">
        <v>4987</v>
      </c>
      <c r="B2852" s="23" t="s">
        <v>4988</v>
      </c>
      <c r="C2852" s="19" t="s">
        <v>4885</v>
      </c>
      <c r="D2852" s="24">
        <v>6617.2534617794481</v>
      </c>
      <c r="E2852" s="24">
        <v>3041.4466635338349</v>
      </c>
      <c r="F2852" s="24">
        <v>9658.7001253132839</v>
      </c>
    </row>
    <row r="2853" spans="1:6">
      <c r="A2853" s="21" t="s">
        <v>4989</v>
      </c>
      <c r="B2853" s="23" t="s">
        <v>4990</v>
      </c>
      <c r="C2853" s="19" t="s">
        <v>4885</v>
      </c>
      <c r="D2853" s="24">
        <v>4818.3949979114441</v>
      </c>
      <c r="E2853" s="24">
        <v>2220.7234882076978</v>
      </c>
      <c r="F2853" s="24">
        <v>7039.1184861191423</v>
      </c>
    </row>
    <row r="2854" spans="1:6">
      <c r="A2854" s="21" t="s">
        <v>4991</v>
      </c>
      <c r="B2854" s="23" t="s">
        <v>4992</v>
      </c>
      <c r="C2854" s="19" t="s">
        <v>4885</v>
      </c>
      <c r="D2854" s="24">
        <v>17146.054093567247</v>
      </c>
      <c r="E2854" s="24">
        <v>837.43772893772905</v>
      </c>
      <c r="F2854" s="24">
        <v>17983.491822504977</v>
      </c>
    </row>
    <row r="2855" spans="1:6">
      <c r="A2855" s="21" t="s">
        <v>4993</v>
      </c>
      <c r="B2855" s="23" t="s">
        <v>4994</v>
      </c>
      <c r="C2855" s="19" t="s">
        <v>4885</v>
      </c>
      <c r="D2855" s="24">
        <v>10571.519423558895</v>
      </c>
      <c r="E2855" s="24">
        <v>2059.5927318295726</v>
      </c>
      <c r="F2855" s="24">
        <v>12631.112155388466</v>
      </c>
    </row>
    <row r="2856" spans="1:6">
      <c r="A2856" s="21" t="s">
        <v>4995</v>
      </c>
      <c r="B2856" s="23" t="s">
        <v>431</v>
      </c>
      <c r="C2856" s="19" t="s">
        <v>4885</v>
      </c>
      <c r="D2856" s="24">
        <v>7786.4536340852128</v>
      </c>
      <c r="E2856" s="24">
        <v>100</v>
      </c>
      <c r="F2856" s="24">
        <v>7886.4536340852128</v>
      </c>
    </row>
    <row r="2857" spans="1:6">
      <c r="A2857" s="21" t="s">
        <v>4996</v>
      </c>
      <c r="B2857" s="23" t="s">
        <v>4997</v>
      </c>
      <c r="C2857" s="19" t="s">
        <v>4885</v>
      </c>
      <c r="D2857" s="24">
        <v>2194.1580513784456</v>
      </c>
      <c r="E2857" s="24">
        <v>764.78083228905575</v>
      </c>
      <c r="F2857" s="24">
        <v>2958.9388836675016</v>
      </c>
    </row>
    <row r="2858" spans="1:6">
      <c r="A2858" s="21" t="s">
        <v>4998</v>
      </c>
      <c r="B2858" s="23" t="s">
        <v>1102</v>
      </c>
      <c r="C2858" s="19" t="s">
        <v>4885</v>
      </c>
      <c r="D2858" s="24">
        <v>31664.470593149537</v>
      </c>
      <c r="E2858" s="24">
        <v>1165.249086257309</v>
      </c>
      <c r="F2858" s="24">
        <v>32829.719679406844</v>
      </c>
    </row>
    <row r="2859" spans="1:6">
      <c r="A2859" s="21" t="s">
        <v>4999</v>
      </c>
      <c r="B2859" s="23" t="s">
        <v>5000</v>
      </c>
      <c r="C2859" s="19" t="s">
        <v>4885</v>
      </c>
      <c r="D2859" s="24">
        <v>150</v>
      </c>
      <c r="E2859" s="24">
        <v>71.598214285714292</v>
      </c>
      <c r="F2859" s="24">
        <v>221.59821428571428</v>
      </c>
    </row>
    <row r="2860" spans="1:6">
      <c r="A2860" s="21" t="s">
        <v>5001</v>
      </c>
      <c r="B2860" s="23" t="s">
        <v>5002</v>
      </c>
      <c r="C2860" s="19" t="s">
        <v>4885</v>
      </c>
      <c r="D2860" s="24">
        <v>13049.407894736842</v>
      </c>
      <c r="E2860" s="24">
        <v>1929.7039473684201</v>
      </c>
      <c r="F2860" s="24">
        <v>14979.111842105262</v>
      </c>
    </row>
    <row r="2861" spans="1:6">
      <c r="A2861" s="21" t="s">
        <v>5003</v>
      </c>
      <c r="B2861" s="23" t="s">
        <v>3146</v>
      </c>
      <c r="C2861" s="19" t="s">
        <v>4885</v>
      </c>
      <c r="D2861" s="24">
        <v>58466.741019214693</v>
      </c>
      <c r="E2861" s="24">
        <v>24391.197994987466</v>
      </c>
      <c r="F2861" s="24">
        <v>82857.939014202158</v>
      </c>
    </row>
    <row r="2862" spans="1:6">
      <c r="A2862" s="21" t="s">
        <v>5004</v>
      </c>
      <c r="B2862" s="23" t="s">
        <v>186</v>
      </c>
      <c r="C2862" s="19" t="s">
        <v>4885</v>
      </c>
      <c r="D2862" s="24">
        <v>102</v>
      </c>
      <c r="E2862" s="24">
        <v>2286.4903846153816</v>
      </c>
      <c r="F2862" s="24">
        <v>2388.4903846153811</v>
      </c>
    </row>
    <row r="2863" spans="1:6">
      <c r="A2863" s="21" t="s">
        <v>5005</v>
      </c>
      <c r="B2863" s="23" t="s">
        <v>438</v>
      </c>
      <c r="C2863" s="19" t="s">
        <v>4885</v>
      </c>
      <c r="D2863" s="24">
        <v>912.40625</v>
      </c>
      <c r="E2863" s="24">
        <v>491.46797884133304</v>
      </c>
      <c r="F2863" s="24">
        <v>1403.874228841333</v>
      </c>
    </row>
    <row r="2864" spans="1:6">
      <c r="A2864" s="21" t="s">
        <v>5006</v>
      </c>
      <c r="B2864" s="23" t="s">
        <v>5007</v>
      </c>
      <c r="C2864" s="19" t="s">
        <v>4885</v>
      </c>
      <c r="D2864" s="24">
        <v>7718.9642857142862</v>
      </c>
      <c r="E2864" s="24">
        <v>11837.834586466162</v>
      </c>
      <c r="F2864" s="24">
        <v>19556.798872180447</v>
      </c>
    </row>
    <row r="2865" spans="1:6">
      <c r="A2865" s="21" t="s">
        <v>5008</v>
      </c>
      <c r="B2865" s="23" t="s">
        <v>5009</v>
      </c>
      <c r="C2865" s="19" t="s">
        <v>4885</v>
      </c>
      <c r="D2865" s="24">
        <v>7061.9345238095229</v>
      </c>
      <c r="E2865" s="24">
        <v>2268.7026862026851</v>
      </c>
      <c r="F2865" s="24">
        <v>9330.637210012208</v>
      </c>
    </row>
    <row r="2866" spans="1:6">
      <c r="A2866" s="21" t="s">
        <v>5010</v>
      </c>
      <c r="B2866" s="23" t="s">
        <v>5011</v>
      </c>
      <c r="C2866" s="19" t="s">
        <v>4885</v>
      </c>
      <c r="D2866" s="24">
        <v>130525.81369047628</v>
      </c>
      <c r="E2866" s="24">
        <v>30220.739505012549</v>
      </c>
      <c r="F2866" s="24">
        <v>160746.55319548884</v>
      </c>
    </row>
    <row r="2867" spans="1:6">
      <c r="A2867" s="21" t="s">
        <v>5012</v>
      </c>
      <c r="B2867" s="23" t="s">
        <v>5013</v>
      </c>
      <c r="C2867" s="19" t="s">
        <v>4885</v>
      </c>
      <c r="D2867" s="24">
        <v>4271.6823308270668</v>
      </c>
      <c r="E2867" s="24">
        <v>6635.6380273600653</v>
      </c>
      <c r="F2867" s="24">
        <v>10907.320358187131</v>
      </c>
    </row>
    <row r="2868" spans="1:6">
      <c r="A2868" s="21" t="s">
        <v>5014</v>
      </c>
      <c r="B2868" s="23" t="s">
        <v>1890</v>
      </c>
      <c r="C2868" s="19" t="s">
        <v>4885</v>
      </c>
      <c r="D2868" s="24">
        <v>1798.0592105263156</v>
      </c>
      <c r="E2868" s="24">
        <v>2761.7778822055125</v>
      </c>
      <c r="F2868" s="24">
        <v>4559.8370927318283</v>
      </c>
    </row>
    <row r="2869" spans="1:6">
      <c r="A2869" s="21" t="s">
        <v>5015</v>
      </c>
      <c r="B2869" s="23" t="s">
        <v>3482</v>
      </c>
      <c r="C2869" s="19" t="s">
        <v>4885</v>
      </c>
      <c r="D2869" s="24">
        <v>29598.690476190481</v>
      </c>
      <c r="E2869" s="24">
        <v>12037.23105680869</v>
      </c>
      <c r="F2869" s="24">
        <v>41635.921532999164</v>
      </c>
    </row>
    <row r="2870" spans="1:6">
      <c r="A2870" s="21" t="s">
        <v>5016</v>
      </c>
      <c r="B2870" s="23" t="s">
        <v>731</v>
      </c>
      <c r="C2870" s="19" t="s">
        <v>4885</v>
      </c>
      <c r="D2870" s="24">
        <v>25174.171976817041</v>
      </c>
      <c r="E2870" s="24">
        <v>27068.537221659928</v>
      </c>
      <c r="F2870" s="24">
        <v>52242.709198476972</v>
      </c>
    </row>
    <row r="2871" spans="1:6">
      <c r="A2871" s="21" t="s">
        <v>5017</v>
      </c>
      <c r="B2871" s="23" t="s">
        <v>1436</v>
      </c>
      <c r="C2871" s="19" t="s">
        <v>4885</v>
      </c>
      <c r="D2871" s="24">
        <v>2689.375</v>
      </c>
      <c r="E2871" s="24">
        <v>2993.3789521881631</v>
      </c>
      <c r="F2871" s="24">
        <v>5682.7539521881627</v>
      </c>
    </row>
    <row r="2872" spans="1:6">
      <c r="A2872" s="21" t="s">
        <v>5018</v>
      </c>
      <c r="B2872" s="23" t="s">
        <v>1179</v>
      </c>
      <c r="C2872" s="19" t="s">
        <v>4885</v>
      </c>
      <c r="D2872" s="24">
        <v>313.53618421052636</v>
      </c>
      <c r="E2872" s="24">
        <v>685.64492481203001</v>
      </c>
      <c r="F2872" s="24">
        <v>999.18110902255637</v>
      </c>
    </row>
    <row r="2873" spans="1:6">
      <c r="A2873" s="21" t="s">
        <v>5019</v>
      </c>
      <c r="B2873" s="23" t="s">
        <v>210</v>
      </c>
      <c r="C2873" s="19" t="s">
        <v>4885</v>
      </c>
      <c r="D2873" s="24">
        <v>4837.7010233918108</v>
      </c>
      <c r="E2873" s="24">
        <v>5878.5020242914943</v>
      </c>
      <c r="F2873" s="24">
        <v>10716.203047683304</v>
      </c>
    </row>
    <row r="2874" spans="1:6">
      <c r="A2874" s="21" t="s">
        <v>5020</v>
      </c>
      <c r="B2874" s="23" t="s">
        <v>3988</v>
      </c>
      <c r="C2874" s="19" t="s">
        <v>4885</v>
      </c>
      <c r="D2874" s="24">
        <v>41077.864750417706</v>
      </c>
      <c r="E2874" s="24">
        <v>2307.0350877192977</v>
      </c>
      <c r="F2874" s="24">
        <v>43384.899838137004</v>
      </c>
    </row>
    <row r="2875" spans="1:6">
      <c r="A2875" s="21" t="s">
        <v>5021</v>
      </c>
      <c r="B2875" s="23" t="s">
        <v>4796</v>
      </c>
      <c r="C2875" s="19" t="s">
        <v>4885</v>
      </c>
      <c r="D2875" s="24">
        <v>49.6875</v>
      </c>
      <c r="E2875" s="24">
        <v>49.875</v>
      </c>
      <c r="F2875" s="24">
        <v>99.5625</v>
      </c>
    </row>
    <row r="2876" spans="1:6">
      <c r="A2876" s="21" t="s">
        <v>5022</v>
      </c>
      <c r="B2876" s="23" t="s">
        <v>5023</v>
      </c>
      <c r="C2876" s="19" t="s">
        <v>4885</v>
      </c>
      <c r="D2876" s="24">
        <v>8965.625</v>
      </c>
      <c r="E2876" s="24">
        <v>4346.4285714285716</v>
      </c>
      <c r="F2876" s="24">
        <v>13312.053571428572</v>
      </c>
    </row>
    <row r="2877" spans="1:6">
      <c r="A2877" s="21" t="s">
        <v>5024</v>
      </c>
      <c r="B2877" s="23" t="s">
        <v>2231</v>
      </c>
      <c r="C2877" s="19" t="s">
        <v>4885</v>
      </c>
      <c r="D2877" s="24">
        <v>54</v>
      </c>
      <c r="E2877" s="24">
        <v>11</v>
      </c>
      <c r="F2877" s="24">
        <v>65</v>
      </c>
    </row>
    <row r="2878" spans="1:6">
      <c r="A2878" s="21" t="s">
        <v>5036</v>
      </c>
      <c r="B2878" s="23" t="s">
        <v>5038</v>
      </c>
      <c r="C2878" s="19" t="s">
        <v>4885</v>
      </c>
      <c r="D2878" s="24">
        <v>17742.794486215531</v>
      </c>
      <c r="E2878" s="24">
        <v>15583.110823934836</v>
      </c>
      <c r="F2878" s="24">
        <v>33325.905310150367</v>
      </c>
    </row>
    <row r="2879" spans="1:6">
      <c r="A2879" s="21" t="s">
        <v>5113</v>
      </c>
      <c r="B2879" s="23" t="s">
        <v>2299</v>
      </c>
      <c r="C2879" s="19" t="s">
        <v>4885</v>
      </c>
      <c r="D2879" s="24">
        <v>33430.840037594004</v>
      </c>
      <c r="E2879" s="24">
        <v>30502.597650375952</v>
      </c>
      <c r="F2879" s="24">
        <v>63933.437687969956</v>
      </c>
    </row>
    <row r="2880" spans="1:6">
      <c r="A2880" s="21" t="s">
        <v>5115</v>
      </c>
      <c r="B2880" s="23" t="s">
        <v>5117</v>
      </c>
      <c r="C2880" s="19" t="s">
        <v>4885</v>
      </c>
      <c r="D2880" s="24">
        <v>7400.8771929824543</v>
      </c>
      <c r="E2880" s="24">
        <v>18970.204135338347</v>
      </c>
      <c r="F2880" s="24">
        <v>26371.081328320797</v>
      </c>
    </row>
    <row r="2881" spans="1:6">
      <c r="A2881" s="21" t="s">
        <v>5126</v>
      </c>
      <c r="B2881" s="23" t="s">
        <v>586</v>
      </c>
      <c r="C2881" s="19" t="s">
        <v>5128</v>
      </c>
      <c r="D2881" s="24">
        <v>141816.01790429259</v>
      </c>
      <c r="E2881" s="24">
        <v>607472.49479856936</v>
      </c>
      <c r="F2881" s="24">
        <v>749288.51270286203</v>
      </c>
    </row>
    <row r="2882" spans="1:6">
      <c r="A2882" s="21" t="s">
        <v>5129</v>
      </c>
      <c r="B2882" s="23" t="s">
        <v>5130</v>
      </c>
      <c r="C2882" s="19" t="s">
        <v>5128</v>
      </c>
      <c r="D2882" s="24">
        <v>21159.0334222208</v>
      </c>
      <c r="E2882" s="24">
        <v>25537.133523264391</v>
      </c>
      <c r="F2882" s="24">
        <v>46696.166945485187</v>
      </c>
    </row>
    <row r="2883" spans="1:6">
      <c r="A2883" s="21" t="s">
        <v>5131</v>
      </c>
      <c r="B2883" s="23" t="s">
        <v>335</v>
      </c>
      <c r="C2883" s="19" t="s">
        <v>5128</v>
      </c>
      <c r="D2883" s="24">
        <v>9886.2403100775246</v>
      </c>
      <c r="E2883" s="24">
        <v>359491.72762863501</v>
      </c>
      <c r="F2883" s="24">
        <v>369377.96793871257</v>
      </c>
    </row>
    <row r="2884" spans="1:6">
      <c r="A2884" s="21" t="s">
        <v>5132</v>
      </c>
      <c r="B2884" s="23" t="s">
        <v>5133</v>
      </c>
      <c r="C2884" s="19" t="s">
        <v>5128</v>
      </c>
      <c r="D2884" s="24">
        <v>0</v>
      </c>
      <c r="E2884" s="24">
        <v>699.33726086732281</v>
      </c>
      <c r="F2884" s="24">
        <v>699.33726086732281</v>
      </c>
    </row>
    <row r="2885" spans="1:6">
      <c r="A2885" s="21" t="s">
        <v>5134</v>
      </c>
      <c r="B2885" s="23" t="s">
        <v>5135</v>
      </c>
      <c r="C2885" s="19" t="s">
        <v>5128</v>
      </c>
      <c r="D2885" s="24">
        <v>0</v>
      </c>
      <c r="E2885" s="24">
        <v>1119.5441367732908</v>
      </c>
      <c r="F2885" s="24">
        <v>1119.5441367732908</v>
      </c>
    </row>
    <row r="2886" spans="1:6">
      <c r="A2886" s="21" t="s">
        <v>5136</v>
      </c>
      <c r="B2886" s="23" t="s">
        <v>346</v>
      </c>
      <c r="C2886" s="19" t="s">
        <v>5128</v>
      </c>
      <c r="D2886" s="24">
        <v>1344.1942109695924</v>
      </c>
      <c r="E2886" s="24">
        <v>15546.867856099258</v>
      </c>
      <c r="F2886" s="24">
        <v>16891.062067068848</v>
      </c>
    </row>
    <row r="2887" spans="1:6">
      <c r="A2887" s="21" t="s">
        <v>5137</v>
      </c>
      <c r="B2887" s="23" t="s">
        <v>352</v>
      </c>
      <c r="C2887" s="19" t="s">
        <v>5128</v>
      </c>
      <c r="D2887" s="24">
        <v>85907.497485862521</v>
      </c>
      <c r="E2887" s="24">
        <v>44616.368938359512</v>
      </c>
      <c r="F2887" s="24">
        <v>130523.86642422204</v>
      </c>
    </row>
    <row r="2888" spans="1:6">
      <c r="A2888" s="21" t="s">
        <v>5138</v>
      </c>
      <c r="B2888" s="23" t="s">
        <v>5139</v>
      </c>
      <c r="C2888" s="19" t="s">
        <v>5128</v>
      </c>
      <c r="D2888" s="24">
        <v>0</v>
      </c>
      <c r="E2888" s="24">
        <v>5010.9024436079471</v>
      </c>
      <c r="F2888" s="24">
        <v>5010.9024436079471</v>
      </c>
    </row>
    <row r="2889" spans="1:6">
      <c r="A2889" s="21" t="s">
        <v>5140</v>
      </c>
      <c r="B2889" s="23" t="s">
        <v>624</v>
      </c>
      <c r="C2889" s="19" t="s">
        <v>5128</v>
      </c>
      <c r="D2889" s="24">
        <v>101067.18403547662</v>
      </c>
      <c r="E2889" s="24">
        <v>365464.1828954274</v>
      </c>
      <c r="F2889" s="24">
        <v>466531.36693090398</v>
      </c>
    </row>
    <row r="2890" spans="1:6">
      <c r="A2890" s="21" t="s">
        <v>5141</v>
      </c>
      <c r="B2890" s="23" t="s">
        <v>5142</v>
      </c>
      <c r="C2890" s="19" t="s">
        <v>5128</v>
      </c>
      <c r="D2890" s="24">
        <v>0</v>
      </c>
      <c r="E2890" s="24">
        <v>4166.2542656813757</v>
      </c>
      <c r="F2890" s="24">
        <v>4166.2542656813757</v>
      </c>
    </row>
    <row r="2891" spans="1:6">
      <c r="A2891" s="21" t="s">
        <v>5143</v>
      </c>
      <c r="B2891" s="23" t="s">
        <v>105</v>
      </c>
      <c r="C2891" s="19" t="s">
        <v>5128</v>
      </c>
      <c r="D2891" s="24">
        <v>9017.2456270017192</v>
      </c>
      <c r="E2891" s="24">
        <v>299239.98810652684</v>
      </c>
      <c r="F2891" s="24">
        <v>308257.23373352853</v>
      </c>
    </row>
    <row r="2892" spans="1:6">
      <c r="A2892" s="21" t="s">
        <v>5144</v>
      </c>
      <c r="B2892" s="23" t="s">
        <v>634</v>
      </c>
      <c r="C2892" s="19" t="s">
        <v>5128</v>
      </c>
      <c r="D2892" s="24">
        <v>103070.52150287369</v>
      </c>
      <c r="E2892" s="24">
        <v>33221.471961532472</v>
      </c>
      <c r="F2892" s="24">
        <v>136291.99346440614</v>
      </c>
    </row>
    <row r="2893" spans="1:6">
      <c r="A2893" s="21" t="s">
        <v>5145</v>
      </c>
      <c r="B2893" s="23" t="s">
        <v>376</v>
      </c>
      <c r="C2893" s="19" t="s">
        <v>5128</v>
      </c>
      <c r="D2893" s="24">
        <v>103130.28278156579</v>
      </c>
      <c r="E2893" s="24">
        <v>356573.60645964817</v>
      </c>
      <c r="F2893" s="24">
        <v>459703.88924121408</v>
      </c>
    </row>
    <row r="2894" spans="1:6">
      <c r="A2894" s="21" t="s">
        <v>5146</v>
      </c>
      <c r="B2894" s="23" t="s">
        <v>5147</v>
      </c>
      <c r="C2894" s="19" t="s">
        <v>5128</v>
      </c>
      <c r="D2894" s="24">
        <v>0</v>
      </c>
      <c r="E2894" s="24">
        <v>4280.7330623306261</v>
      </c>
      <c r="F2894" s="24">
        <v>4280.7330623306261</v>
      </c>
    </row>
    <row r="2895" spans="1:6">
      <c r="A2895" s="21" t="s">
        <v>5148</v>
      </c>
      <c r="B2895" s="23" t="s">
        <v>5149</v>
      </c>
      <c r="C2895" s="19" t="s">
        <v>5128</v>
      </c>
      <c r="D2895" s="24">
        <v>0</v>
      </c>
      <c r="E2895" s="24">
        <v>3103.0437730076101</v>
      </c>
      <c r="F2895" s="24">
        <v>3103.0437730076101</v>
      </c>
    </row>
    <row r="2896" spans="1:6">
      <c r="A2896" s="21" t="s">
        <v>5150</v>
      </c>
      <c r="B2896" s="23" t="s">
        <v>126</v>
      </c>
      <c r="C2896" s="19" t="s">
        <v>5128</v>
      </c>
      <c r="D2896" s="24">
        <v>0</v>
      </c>
      <c r="E2896" s="24">
        <v>134.34959349593498</v>
      </c>
      <c r="F2896" s="24">
        <v>134.34959349593498</v>
      </c>
    </row>
    <row r="2897" spans="1:6">
      <c r="A2897" s="21" t="s">
        <v>5151</v>
      </c>
      <c r="B2897" s="23" t="s">
        <v>4523</v>
      </c>
      <c r="C2897" s="19" t="s">
        <v>5128</v>
      </c>
      <c r="D2897" s="24">
        <v>0</v>
      </c>
      <c r="E2897" s="24">
        <v>24837.125853658537</v>
      </c>
      <c r="F2897" s="24">
        <v>24837.125853658537</v>
      </c>
    </row>
    <row r="2898" spans="1:6">
      <c r="A2898" s="21" t="s">
        <v>5152</v>
      </c>
      <c r="B2898" s="23" t="s">
        <v>5153</v>
      </c>
      <c r="C2898" s="19" t="s">
        <v>5128</v>
      </c>
      <c r="D2898" s="24">
        <v>0</v>
      </c>
      <c r="E2898" s="24">
        <v>200.29069767441851</v>
      </c>
      <c r="F2898" s="24">
        <v>200.29069767441851</v>
      </c>
    </row>
    <row r="2899" spans="1:6">
      <c r="A2899" s="21" t="s">
        <v>5154</v>
      </c>
      <c r="B2899" s="23" t="s">
        <v>5155</v>
      </c>
      <c r="C2899" s="19" t="s">
        <v>5128</v>
      </c>
      <c r="D2899" s="24">
        <v>0</v>
      </c>
      <c r="E2899" s="24">
        <v>17666.059302612044</v>
      </c>
      <c r="F2899" s="24">
        <v>17666.059302612044</v>
      </c>
    </row>
    <row r="2900" spans="1:6">
      <c r="A2900" s="21" t="s">
        <v>5156</v>
      </c>
      <c r="B2900" s="23" t="s">
        <v>5157</v>
      </c>
      <c r="C2900" s="19" t="s">
        <v>5128</v>
      </c>
      <c r="D2900" s="24">
        <v>14963.530968417079</v>
      </c>
      <c r="E2900" s="24">
        <v>77560.462274364487</v>
      </c>
      <c r="F2900" s="24">
        <v>92523.993242781566</v>
      </c>
    </row>
    <row r="2901" spans="1:6">
      <c r="A2901" s="21" t="s">
        <v>5158</v>
      </c>
      <c r="B2901" s="23" t="s">
        <v>1274</v>
      </c>
      <c r="C2901" s="19" t="s">
        <v>5128</v>
      </c>
      <c r="D2901" s="24">
        <v>1621.6554942505009</v>
      </c>
      <c r="E2901" s="24">
        <v>7865.4519511622102</v>
      </c>
      <c r="F2901" s="24">
        <v>9487.107445412712</v>
      </c>
    </row>
    <row r="2902" spans="1:6">
      <c r="A2902" s="21" t="s">
        <v>5159</v>
      </c>
      <c r="B2902" s="23" t="s">
        <v>397</v>
      </c>
      <c r="C2902" s="19" t="s">
        <v>5128</v>
      </c>
      <c r="D2902" s="24">
        <v>321835.29723552085</v>
      </c>
      <c r="E2902" s="24">
        <v>611199.44575530535</v>
      </c>
      <c r="F2902" s="24">
        <v>933034.74299082626</v>
      </c>
    </row>
    <row r="2903" spans="1:6">
      <c r="A2903" s="21" t="s">
        <v>5160</v>
      </c>
      <c r="B2903" s="23" t="s">
        <v>1395</v>
      </c>
      <c r="C2903" s="19" t="s">
        <v>5128</v>
      </c>
      <c r="D2903" s="24">
        <v>0</v>
      </c>
      <c r="E2903" s="24">
        <v>527.50551459002963</v>
      </c>
      <c r="F2903" s="24">
        <v>527.50551459002963</v>
      </c>
    </row>
    <row r="2904" spans="1:6">
      <c r="A2904" s="21" t="s">
        <v>5161</v>
      </c>
      <c r="B2904" s="23" t="s">
        <v>5162</v>
      </c>
      <c r="C2904" s="19" t="s">
        <v>5128</v>
      </c>
      <c r="D2904" s="24">
        <v>0</v>
      </c>
      <c r="E2904" s="24">
        <v>35200.728573311077</v>
      </c>
      <c r="F2904" s="24">
        <v>35200.728573311077</v>
      </c>
    </row>
    <row r="2905" spans="1:6">
      <c r="A2905" s="21" t="s">
        <v>5163</v>
      </c>
      <c r="B2905" s="23" t="s">
        <v>5164</v>
      </c>
      <c r="C2905" s="19" t="s">
        <v>5128</v>
      </c>
      <c r="D2905" s="24">
        <v>0</v>
      </c>
      <c r="E2905" s="24">
        <v>106.34146341463415</v>
      </c>
      <c r="F2905" s="24">
        <v>106.34146341463415</v>
      </c>
    </row>
    <row r="2906" spans="1:6">
      <c r="A2906" s="21" t="s">
        <v>5165</v>
      </c>
      <c r="B2906" s="23" t="s">
        <v>5166</v>
      </c>
      <c r="C2906" s="19" t="s">
        <v>5128</v>
      </c>
      <c r="D2906" s="24">
        <v>0</v>
      </c>
      <c r="E2906" s="24">
        <v>1526.8292682926831</v>
      </c>
      <c r="F2906" s="24">
        <v>1526.8292682926831</v>
      </c>
    </row>
    <row r="2907" spans="1:6">
      <c r="A2907" s="21" t="s">
        <v>5167</v>
      </c>
      <c r="B2907" s="23" t="s">
        <v>1083</v>
      </c>
      <c r="C2907" s="19" t="s">
        <v>5128</v>
      </c>
      <c r="D2907" s="24">
        <v>0</v>
      </c>
      <c r="E2907" s="24">
        <v>9016.2794412098974</v>
      </c>
      <c r="F2907" s="24">
        <v>9016.2794412098974</v>
      </c>
    </row>
    <row r="2908" spans="1:6">
      <c r="A2908" s="21" t="s">
        <v>5168</v>
      </c>
      <c r="B2908" s="23" t="s">
        <v>693</v>
      </c>
      <c r="C2908" s="19" t="s">
        <v>5128</v>
      </c>
      <c r="D2908" s="24">
        <v>0</v>
      </c>
      <c r="E2908" s="24">
        <v>318.70036868973307</v>
      </c>
      <c r="F2908" s="24">
        <v>318.70036868973307</v>
      </c>
    </row>
    <row r="2909" spans="1:6">
      <c r="A2909" s="21" t="s">
        <v>5169</v>
      </c>
      <c r="B2909" s="23" t="s">
        <v>5170</v>
      </c>
      <c r="C2909" s="19" t="s">
        <v>5128</v>
      </c>
      <c r="D2909" s="24">
        <v>0</v>
      </c>
      <c r="E2909" s="24">
        <v>31759.399941738811</v>
      </c>
      <c r="F2909" s="24">
        <v>31759.399941738811</v>
      </c>
    </row>
    <row r="2910" spans="1:6">
      <c r="A2910" s="21" t="s">
        <v>5171</v>
      </c>
      <c r="B2910" s="23" t="s">
        <v>5172</v>
      </c>
      <c r="C2910" s="19" t="s">
        <v>5128</v>
      </c>
      <c r="D2910" s="24">
        <v>0</v>
      </c>
      <c r="E2910" s="24">
        <v>0</v>
      </c>
      <c r="F2910" s="24">
        <v>0</v>
      </c>
    </row>
    <row r="2911" spans="1:6">
      <c r="A2911" s="21" t="s">
        <v>5173</v>
      </c>
      <c r="B2911" s="23" t="s">
        <v>5174</v>
      </c>
      <c r="C2911" s="19" t="s">
        <v>5128</v>
      </c>
      <c r="D2911" s="24">
        <v>2602</v>
      </c>
      <c r="E2911" s="24">
        <v>14118.711352486655</v>
      </c>
      <c r="F2911" s="24">
        <v>16720.711352486658</v>
      </c>
    </row>
    <row r="2912" spans="1:6">
      <c r="A2912" s="21" t="s">
        <v>5175</v>
      </c>
      <c r="B2912" s="23" t="s">
        <v>5176</v>
      </c>
      <c r="C2912" s="19" t="s">
        <v>5128</v>
      </c>
      <c r="D2912" s="24">
        <v>132158.1928226811</v>
      </c>
      <c r="E2912" s="24">
        <v>160526.5696966312</v>
      </c>
      <c r="F2912" s="24">
        <v>292684.76251931232</v>
      </c>
    </row>
    <row r="2913" spans="1:6">
      <c r="A2913" s="21" t="s">
        <v>5177</v>
      </c>
      <c r="B2913" s="23" t="s">
        <v>1894</v>
      </c>
      <c r="C2913" s="19" t="s">
        <v>5128</v>
      </c>
      <c r="D2913" s="24">
        <v>2732.1486870097165</v>
      </c>
      <c r="E2913" s="24">
        <v>24439.958541959386</v>
      </c>
      <c r="F2913" s="24">
        <v>27172.107228969096</v>
      </c>
    </row>
    <row r="2914" spans="1:6">
      <c r="A2914" s="21" t="s">
        <v>5178</v>
      </c>
      <c r="B2914" s="23" t="s">
        <v>3094</v>
      </c>
      <c r="C2914" s="19" t="s">
        <v>5128</v>
      </c>
      <c r="D2914" s="24">
        <v>0</v>
      </c>
      <c r="E2914" s="24">
        <v>2670.7803073273863</v>
      </c>
      <c r="F2914" s="24">
        <v>2670.7803073273863</v>
      </c>
    </row>
    <row r="2915" spans="1:6">
      <c r="A2915" s="21" t="s">
        <v>5179</v>
      </c>
      <c r="B2915" s="23" t="s">
        <v>5180</v>
      </c>
      <c r="C2915" s="19" t="s">
        <v>5128</v>
      </c>
      <c r="D2915" s="24">
        <v>0</v>
      </c>
      <c r="E2915" s="24">
        <v>497.93911892607298</v>
      </c>
      <c r="F2915" s="24">
        <v>497.93911892607298</v>
      </c>
    </row>
    <row r="2916" spans="1:6">
      <c r="A2916" s="21" t="s">
        <v>5181</v>
      </c>
      <c r="B2916" s="23" t="s">
        <v>5182</v>
      </c>
      <c r="C2916" s="19" t="s">
        <v>5128</v>
      </c>
      <c r="D2916" s="24">
        <v>190250.29475748789</v>
      </c>
      <c r="E2916" s="24">
        <v>175197.16068316405</v>
      </c>
      <c r="F2916" s="24">
        <v>365447.45544065192</v>
      </c>
    </row>
    <row r="2917" spans="1:6">
      <c r="A2917" s="21" t="s">
        <v>5183</v>
      </c>
      <c r="B2917" s="23" t="s">
        <v>5184</v>
      </c>
      <c r="C2917" s="19" t="s">
        <v>5128</v>
      </c>
      <c r="D2917" s="24">
        <v>139.02439024390245</v>
      </c>
      <c r="E2917" s="24">
        <v>35222.62319164419</v>
      </c>
      <c r="F2917" s="24">
        <v>35361.647581888086</v>
      </c>
    </row>
    <row r="2918" spans="1:6">
      <c r="A2918" s="21" t="s">
        <v>5185</v>
      </c>
      <c r="B2918" s="23" t="s">
        <v>5186</v>
      </c>
      <c r="C2918" s="19" t="s">
        <v>5128</v>
      </c>
      <c r="D2918" s="24">
        <v>261589.68305634274</v>
      </c>
      <c r="E2918" s="24">
        <v>586597.84049232281</v>
      </c>
      <c r="F2918" s="24">
        <v>848187.52354866546</v>
      </c>
    </row>
    <row r="2919" spans="1:6">
      <c r="A2919" s="21" t="s">
        <v>5187</v>
      </c>
      <c r="B2919" s="23" t="s">
        <v>5188</v>
      </c>
      <c r="C2919" s="19" t="s">
        <v>5128</v>
      </c>
      <c r="D2919" s="24">
        <v>4968.715114956889</v>
      </c>
      <c r="E2919" s="24">
        <v>95338.652529861138</v>
      </c>
      <c r="F2919" s="24">
        <v>100307.36764481803</v>
      </c>
    </row>
    <row r="2920" spans="1:6">
      <c r="A2920" s="21" t="s">
        <v>5189</v>
      </c>
      <c r="B2920" s="23" t="s">
        <v>24</v>
      </c>
      <c r="C2920" s="19" t="s">
        <v>5191</v>
      </c>
      <c r="D2920" s="24">
        <v>71.6153846153845</v>
      </c>
      <c r="E2920" s="24">
        <v>186.8461538461535</v>
      </c>
      <c r="F2920" s="24">
        <v>258.461538461538</v>
      </c>
    </row>
    <row r="2921" spans="1:6">
      <c r="A2921" s="21" t="s">
        <v>5192</v>
      </c>
      <c r="B2921" s="23" t="s">
        <v>4015</v>
      </c>
      <c r="C2921" s="19" t="s">
        <v>5191</v>
      </c>
      <c r="D2921" s="24">
        <v>8820.967890967886</v>
      </c>
      <c r="E2921" s="24">
        <v>3380.6034881034884</v>
      </c>
      <c r="F2921" s="24">
        <v>12201.571379071373</v>
      </c>
    </row>
    <row r="2922" spans="1:6">
      <c r="A2922" s="21" t="s">
        <v>5193</v>
      </c>
      <c r="B2922" s="23" t="s">
        <v>337</v>
      </c>
      <c r="C2922" s="19" t="s">
        <v>5191</v>
      </c>
      <c r="D2922" s="24">
        <v>0</v>
      </c>
      <c r="E2922" s="24">
        <v>143.89293139293119</v>
      </c>
      <c r="F2922" s="24">
        <v>143.89293139293119</v>
      </c>
    </row>
    <row r="2923" spans="1:6">
      <c r="A2923" s="21" t="s">
        <v>5194</v>
      </c>
      <c r="B2923" s="23" t="s">
        <v>5195</v>
      </c>
      <c r="C2923" s="19" t="s">
        <v>5191</v>
      </c>
      <c r="D2923" s="24">
        <v>138.02806652806632</v>
      </c>
      <c r="E2923" s="24">
        <v>8.9324324324324351</v>
      </c>
      <c r="F2923" s="24">
        <v>146.96049896049874</v>
      </c>
    </row>
    <row r="2924" spans="1:6">
      <c r="A2924" s="21" t="s">
        <v>5196</v>
      </c>
      <c r="B2924" s="23" t="s">
        <v>5197</v>
      </c>
      <c r="C2924" s="19" t="s">
        <v>5191</v>
      </c>
      <c r="D2924" s="24">
        <v>219.70085470085462</v>
      </c>
      <c r="E2924" s="24">
        <v>226.53846153846112</v>
      </c>
      <c r="F2924" s="24">
        <v>446.23931623931571</v>
      </c>
    </row>
    <row r="2925" spans="1:6">
      <c r="A2925" s="21" t="s">
        <v>5198</v>
      </c>
      <c r="B2925" s="23" t="s">
        <v>5199</v>
      </c>
      <c r="C2925" s="19" t="s">
        <v>5191</v>
      </c>
      <c r="D2925" s="24">
        <v>154.96049896049874</v>
      </c>
      <c r="E2925" s="24">
        <v>704.34251559251459</v>
      </c>
      <c r="F2925" s="24">
        <v>859.30301455301333</v>
      </c>
    </row>
    <row r="2926" spans="1:6">
      <c r="A2926" s="21" t="s">
        <v>5200</v>
      </c>
      <c r="B2926" s="23" t="s">
        <v>39</v>
      </c>
      <c r="C2926" s="19" t="s">
        <v>5191</v>
      </c>
      <c r="D2926" s="24">
        <v>0</v>
      </c>
      <c r="E2926" s="24">
        <v>63.575883575883537</v>
      </c>
      <c r="F2926" s="24">
        <v>63.575883575883537</v>
      </c>
    </row>
    <row r="2927" spans="1:6">
      <c r="A2927" s="21" t="s">
        <v>5201</v>
      </c>
      <c r="B2927" s="23" t="s">
        <v>57</v>
      </c>
      <c r="C2927" s="19" t="s">
        <v>5191</v>
      </c>
      <c r="D2927" s="24">
        <v>9.8648648648648702</v>
      </c>
      <c r="E2927" s="24">
        <v>28.778586278586236</v>
      </c>
      <c r="F2927" s="24">
        <v>38.643451143451102</v>
      </c>
    </row>
    <row r="2928" spans="1:6">
      <c r="A2928" s="21" t="s">
        <v>5202</v>
      </c>
      <c r="B2928" s="23" t="s">
        <v>5203</v>
      </c>
      <c r="C2928" s="19" t="s">
        <v>5191</v>
      </c>
      <c r="D2928" s="24">
        <v>55.575883575883537</v>
      </c>
      <c r="E2928" s="24">
        <v>15.9230769230769</v>
      </c>
      <c r="F2928" s="24">
        <v>71.498960498960443</v>
      </c>
    </row>
    <row r="2929" spans="1:6">
      <c r="A2929" s="21" t="s">
        <v>5204</v>
      </c>
      <c r="B2929" s="23" t="s">
        <v>102</v>
      </c>
      <c r="C2929" s="19" t="s">
        <v>5191</v>
      </c>
      <c r="D2929" s="24">
        <v>47.692307692307601</v>
      </c>
      <c r="E2929" s="24">
        <v>246.54469854469841</v>
      </c>
      <c r="F2929" s="24">
        <v>294.23700623700603</v>
      </c>
    </row>
    <row r="2930" spans="1:6">
      <c r="A2930" s="21" t="s">
        <v>5205</v>
      </c>
      <c r="B2930" s="23" t="s">
        <v>962</v>
      </c>
      <c r="C2930" s="19" t="s">
        <v>5191</v>
      </c>
      <c r="D2930" s="24">
        <v>0</v>
      </c>
      <c r="E2930" s="24">
        <v>135.230769230769</v>
      </c>
      <c r="F2930" s="24">
        <v>135.230769230769</v>
      </c>
    </row>
    <row r="2931" spans="1:6">
      <c r="A2931" s="21" t="s">
        <v>5206</v>
      </c>
      <c r="B2931" s="23" t="s">
        <v>376</v>
      </c>
      <c r="C2931" s="19" t="s">
        <v>5191</v>
      </c>
      <c r="D2931" s="24">
        <v>357.692307692307</v>
      </c>
      <c r="E2931" s="24">
        <v>1689.7661122661104</v>
      </c>
      <c r="F2931" s="24">
        <v>2047.4584199584172</v>
      </c>
    </row>
    <row r="2932" spans="1:6">
      <c r="A2932" s="21" t="s">
        <v>5207</v>
      </c>
      <c r="B2932" s="23" t="s">
        <v>5208</v>
      </c>
      <c r="C2932" s="19" t="s">
        <v>5191</v>
      </c>
      <c r="D2932" s="24">
        <v>2478.286902286899</v>
      </c>
      <c r="E2932" s="24">
        <v>4153.8253638253618</v>
      </c>
      <c r="F2932" s="24">
        <v>6632.1122661122608</v>
      </c>
    </row>
    <row r="2933" spans="1:6">
      <c r="A2933" s="21" t="s">
        <v>5209</v>
      </c>
      <c r="B2933" s="23" t="s">
        <v>2291</v>
      </c>
      <c r="C2933" s="19" t="s">
        <v>5191</v>
      </c>
      <c r="D2933" s="24">
        <v>1660.2806652806632</v>
      </c>
      <c r="E2933" s="24">
        <v>2906.6008316008306</v>
      </c>
      <c r="F2933" s="24">
        <v>4566.8814968814931</v>
      </c>
    </row>
    <row r="2934" spans="1:6">
      <c r="A2934" s="21" t="s">
        <v>5210</v>
      </c>
      <c r="B2934" s="23" t="s">
        <v>979</v>
      </c>
      <c r="C2934" s="19" t="s">
        <v>5191</v>
      </c>
      <c r="D2934" s="24">
        <v>576.23550473550472</v>
      </c>
      <c r="E2934" s="24">
        <v>88.180873180873107</v>
      </c>
      <c r="F2934" s="24">
        <v>664.41637791637777</v>
      </c>
    </row>
    <row r="2935" spans="1:6">
      <c r="A2935" s="21" t="s">
        <v>5211</v>
      </c>
      <c r="B2935" s="23" t="s">
        <v>5212</v>
      </c>
      <c r="C2935" s="19" t="s">
        <v>5191</v>
      </c>
      <c r="D2935" s="24">
        <v>2195.9990759990728</v>
      </c>
      <c r="E2935" s="24">
        <v>6533.3598983598904</v>
      </c>
      <c r="F2935" s="24">
        <v>8729.3589743589655</v>
      </c>
    </row>
    <row r="2936" spans="1:6">
      <c r="A2936" s="21" t="s">
        <v>5213</v>
      </c>
      <c r="B2936" s="23" t="s">
        <v>1501</v>
      </c>
      <c r="C2936" s="19" t="s">
        <v>5191</v>
      </c>
      <c r="D2936" s="24">
        <v>153.11538461538436</v>
      </c>
      <c r="E2936" s="24">
        <v>198.3461538461535</v>
      </c>
      <c r="F2936" s="24">
        <v>351.46153846153783</v>
      </c>
    </row>
    <row r="2937" spans="1:6">
      <c r="A2937" s="21" t="s">
        <v>5214</v>
      </c>
      <c r="B2937" s="23" t="s">
        <v>123</v>
      </c>
      <c r="C2937" s="19" t="s">
        <v>5191</v>
      </c>
      <c r="D2937" s="24">
        <v>534.40748440748416</v>
      </c>
      <c r="E2937" s="24">
        <v>2024.5068145068133</v>
      </c>
      <c r="F2937" s="24">
        <v>2558.9142989142974</v>
      </c>
    </row>
    <row r="2938" spans="1:6">
      <c r="A2938" s="21" t="s">
        <v>5215</v>
      </c>
      <c r="B2938" s="23" t="s">
        <v>126</v>
      </c>
      <c r="C2938" s="19" t="s">
        <v>5191</v>
      </c>
      <c r="D2938" s="24">
        <v>24801.117348117354</v>
      </c>
      <c r="E2938" s="24">
        <v>4081.5384615384673</v>
      </c>
      <c r="F2938" s="24">
        <v>28882.655809655818</v>
      </c>
    </row>
    <row r="2939" spans="1:6">
      <c r="A2939" s="21" t="s">
        <v>5216</v>
      </c>
      <c r="B2939" s="23" t="s">
        <v>5217</v>
      </c>
      <c r="C2939" s="19" t="s">
        <v>5191</v>
      </c>
      <c r="D2939" s="24">
        <v>5.9615384615384501</v>
      </c>
      <c r="E2939" s="24">
        <v>82.685377685377603</v>
      </c>
      <c r="F2939" s="24">
        <v>88.646916146916055</v>
      </c>
    </row>
    <row r="2940" spans="1:6">
      <c r="A2940" s="21" t="s">
        <v>5218</v>
      </c>
      <c r="B2940" s="23" t="s">
        <v>1274</v>
      </c>
      <c r="C2940" s="19" t="s">
        <v>5191</v>
      </c>
      <c r="D2940" s="24">
        <v>190.55613305613278</v>
      </c>
      <c r="E2940" s="24">
        <v>71.538461538461405</v>
      </c>
      <c r="F2940" s="24">
        <v>262.09459459459418</v>
      </c>
    </row>
    <row r="2941" spans="1:6">
      <c r="A2941" s="21" t="s">
        <v>5219</v>
      </c>
      <c r="B2941" s="23" t="s">
        <v>397</v>
      </c>
      <c r="C2941" s="19" t="s">
        <v>5191</v>
      </c>
      <c r="D2941" s="24">
        <v>0</v>
      </c>
      <c r="E2941" s="24">
        <v>607.66227766227712</v>
      </c>
      <c r="F2941" s="24">
        <v>607.66227766227712</v>
      </c>
    </row>
    <row r="2942" spans="1:6">
      <c r="A2942" s="21" t="s">
        <v>5220</v>
      </c>
      <c r="B2942" s="23" t="s">
        <v>401</v>
      </c>
      <c r="C2942" s="19" t="s">
        <v>5191</v>
      </c>
      <c r="D2942" s="24">
        <v>0</v>
      </c>
      <c r="E2942" s="24">
        <v>143.89293139293119</v>
      </c>
      <c r="F2942" s="24">
        <v>143.89293139293119</v>
      </c>
    </row>
    <row r="2943" spans="1:6">
      <c r="A2943" s="21" t="s">
        <v>5221</v>
      </c>
      <c r="B2943" s="23" t="s">
        <v>3434</v>
      </c>
      <c r="C2943" s="19" t="s">
        <v>5191</v>
      </c>
      <c r="D2943" s="24">
        <v>0</v>
      </c>
      <c r="E2943" s="24">
        <v>43.575883575883537</v>
      </c>
      <c r="F2943" s="24">
        <v>43.575883575883537</v>
      </c>
    </row>
    <row r="2944" spans="1:6">
      <c r="A2944" s="21" t="s">
        <v>5222</v>
      </c>
      <c r="B2944" s="23" t="s">
        <v>156</v>
      </c>
      <c r="C2944" s="19" t="s">
        <v>5191</v>
      </c>
      <c r="D2944" s="24">
        <v>11.9230769230769</v>
      </c>
      <c r="E2944" s="24">
        <v>27.923076923076898</v>
      </c>
      <c r="F2944" s="24">
        <v>39.846153846153797</v>
      </c>
    </row>
    <row r="2945" spans="1:6">
      <c r="A2945" s="21" t="s">
        <v>5223</v>
      </c>
      <c r="B2945" s="23" t="s">
        <v>159</v>
      </c>
      <c r="C2945" s="19" t="s">
        <v>5191</v>
      </c>
      <c r="D2945" s="24">
        <v>519.69230769230694</v>
      </c>
      <c r="E2945" s="24">
        <v>764.35239085238982</v>
      </c>
      <c r="F2945" s="24">
        <v>1284.0446985446968</v>
      </c>
    </row>
    <row r="2946" spans="1:6">
      <c r="A2946" s="21" t="s">
        <v>5224</v>
      </c>
      <c r="B2946" s="23" t="s">
        <v>1395</v>
      </c>
      <c r="C2946" s="19" t="s">
        <v>5191</v>
      </c>
      <c r="D2946" s="24">
        <v>3853.1196581196618</v>
      </c>
      <c r="E2946" s="24">
        <v>6976.7209517209458</v>
      </c>
      <c r="F2946" s="24">
        <v>10829.840609840607</v>
      </c>
    </row>
    <row r="2947" spans="1:6">
      <c r="A2947" s="21" t="s">
        <v>5225</v>
      </c>
      <c r="B2947" s="23" t="s">
        <v>1401</v>
      </c>
      <c r="C2947" s="19" t="s">
        <v>5191</v>
      </c>
      <c r="D2947" s="24">
        <v>9.8648648648648702</v>
      </c>
      <c r="E2947" s="24">
        <v>517.31185031185021</v>
      </c>
      <c r="F2947" s="24">
        <v>527.17671517671511</v>
      </c>
    </row>
    <row r="2948" spans="1:6">
      <c r="A2948" s="21" t="s">
        <v>5226</v>
      </c>
      <c r="B2948" s="23" t="s">
        <v>663</v>
      </c>
      <c r="C2948" s="19" t="s">
        <v>5191</v>
      </c>
      <c r="D2948" s="24">
        <v>1768.5741510741495</v>
      </c>
      <c r="E2948" s="24">
        <v>2268.2640332640331</v>
      </c>
      <c r="F2948" s="24">
        <v>4036.8381843381826</v>
      </c>
    </row>
    <row r="2949" spans="1:6">
      <c r="A2949" s="21" t="s">
        <v>5227</v>
      </c>
      <c r="B2949" s="23" t="s">
        <v>5228</v>
      </c>
      <c r="C2949" s="19" t="s">
        <v>5191</v>
      </c>
      <c r="D2949" s="24">
        <v>0</v>
      </c>
      <c r="E2949" s="24">
        <v>30.623700623700625</v>
      </c>
      <c r="F2949" s="24">
        <v>30.623700623700625</v>
      </c>
    </row>
    <row r="2950" spans="1:6">
      <c r="A2950" s="21" t="s">
        <v>5229</v>
      </c>
      <c r="B2950" s="23" t="s">
        <v>5230</v>
      </c>
      <c r="C2950" s="19" t="s">
        <v>5191</v>
      </c>
      <c r="D2950" s="24">
        <v>119.23076923076901</v>
      </c>
      <c r="E2950" s="24">
        <v>154.96049896049874</v>
      </c>
      <c r="F2950" s="24">
        <v>274.1912681912678</v>
      </c>
    </row>
    <row r="2951" spans="1:6">
      <c r="A2951" s="21" t="s">
        <v>5231</v>
      </c>
      <c r="B2951" s="23" t="s">
        <v>165</v>
      </c>
      <c r="C2951" s="19" t="s">
        <v>5191</v>
      </c>
      <c r="D2951" s="24">
        <v>4011.496881496877</v>
      </c>
      <c r="E2951" s="24">
        <v>4416.1122661122627</v>
      </c>
      <c r="F2951" s="24">
        <v>8427.6091476091387</v>
      </c>
    </row>
    <row r="2952" spans="1:6">
      <c r="A2952" s="21" t="s">
        <v>5232</v>
      </c>
      <c r="B2952" s="23" t="s">
        <v>171</v>
      </c>
      <c r="C2952" s="19" t="s">
        <v>5191</v>
      </c>
      <c r="D2952" s="24">
        <v>603.62266112266104</v>
      </c>
      <c r="E2952" s="24">
        <v>1521.1954261954252</v>
      </c>
      <c r="F2952" s="24">
        <v>2124.8180873180863</v>
      </c>
    </row>
    <row r="2953" spans="1:6">
      <c r="A2953" s="21" t="s">
        <v>5233</v>
      </c>
      <c r="B2953" s="23" t="s">
        <v>2048</v>
      </c>
      <c r="C2953" s="19" t="s">
        <v>5191</v>
      </c>
      <c r="D2953" s="24">
        <v>218.8461538461535</v>
      </c>
      <c r="E2953" s="24">
        <v>486.36174636174565</v>
      </c>
      <c r="F2953" s="24">
        <v>705.20790020789912</v>
      </c>
    </row>
    <row r="2954" spans="1:6">
      <c r="A2954" s="21" t="s">
        <v>5234</v>
      </c>
      <c r="B2954" s="23" t="s">
        <v>1538</v>
      </c>
      <c r="C2954" s="19" t="s">
        <v>5191</v>
      </c>
      <c r="D2954" s="24">
        <v>220.77702702702678</v>
      </c>
      <c r="E2954" s="24">
        <v>900.12214137214062</v>
      </c>
      <c r="F2954" s="24">
        <v>1120.8991683991674</v>
      </c>
    </row>
    <row r="2955" spans="1:6">
      <c r="A2955" s="21" t="s">
        <v>5235</v>
      </c>
      <c r="B2955" s="23" t="s">
        <v>2056</v>
      </c>
      <c r="C2955" s="19" t="s">
        <v>5191</v>
      </c>
      <c r="D2955" s="24">
        <v>703.03823053822964</v>
      </c>
      <c r="E2955" s="24">
        <v>2317.9755139755121</v>
      </c>
      <c r="F2955" s="24">
        <v>3021.0137445137416</v>
      </c>
    </row>
    <row r="2956" spans="1:6">
      <c r="A2956" s="21" t="s">
        <v>5236</v>
      </c>
      <c r="B2956" s="23" t="s">
        <v>5237</v>
      </c>
      <c r="C2956" s="19" t="s">
        <v>5191</v>
      </c>
      <c r="D2956" s="24">
        <v>29.807692307692253</v>
      </c>
      <c r="E2956" s="24">
        <v>268.61538461538419</v>
      </c>
      <c r="F2956" s="24">
        <v>298.42307692307645</v>
      </c>
    </row>
    <row r="2957" spans="1:6">
      <c r="A2957" s="21" t="s">
        <v>5238</v>
      </c>
      <c r="B2957" s="23" t="s">
        <v>1704</v>
      </c>
      <c r="C2957" s="19" t="s">
        <v>5191</v>
      </c>
      <c r="D2957" s="24">
        <v>655.72972972972855</v>
      </c>
      <c r="E2957" s="24">
        <v>947.48960498960435</v>
      </c>
      <c r="F2957" s="24">
        <v>1603.2193347193329</v>
      </c>
    </row>
    <row r="2958" spans="1:6">
      <c r="A2958" s="21" t="s">
        <v>5239</v>
      </c>
      <c r="B2958" s="23" t="s">
        <v>5240</v>
      </c>
      <c r="C2958" s="19" t="s">
        <v>5191</v>
      </c>
      <c r="D2958" s="24">
        <v>3268.264033264029</v>
      </c>
      <c r="E2958" s="24">
        <v>2354.3866943866929</v>
      </c>
      <c r="F2958" s="24">
        <v>5622.6507276507218</v>
      </c>
    </row>
    <row r="2959" spans="1:6">
      <c r="A2959" s="21" t="s">
        <v>5241</v>
      </c>
      <c r="B2959" s="23" t="s">
        <v>832</v>
      </c>
      <c r="C2959" s="19" t="s">
        <v>5191</v>
      </c>
      <c r="D2959" s="24">
        <v>2514.8302148302191</v>
      </c>
      <c r="E2959" s="24">
        <v>2052.3471933471915</v>
      </c>
      <c r="F2959" s="24">
        <v>4567.1774081774111</v>
      </c>
    </row>
    <row r="2960" spans="1:6">
      <c r="A2960" s="21" t="s">
        <v>5242</v>
      </c>
      <c r="B2960" s="23" t="s">
        <v>5243</v>
      </c>
      <c r="C2960" s="19" t="s">
        <v>5191</v>
      </c>
      <c r="D2960" s="24">
        <v>101.30665280665268</v>
      </c>
      <c r="E2960" s="24">
        <v>253.0155925155924</v>
      </c>
      <c r="F2960" s="24">
        <v>354.32224532224507</v>
      </c>
    </row>
    <row r="2961" spans="1:6">
      <c r="A2961" s="21" t="s">
        <v>5244</v>
      </c>
      <c r="B2961" s="23" t="s">
        <v>183</v>
      </c>
      <c r="C2961" s="19" t="s">
        <v>5191</v>
      </c>
      <c r="D2961" s="24">
        <v>718.98613998613973</v>
      </c>
      <c r="E2961" s="24">
        <v>1591.4287364287352</v>
      </c>
      <c r="F2961" s="24">
        <v>2310.4148764148749</v>
      </c>
    </row>
    <row r="2962" spans="1:6">
      <c r="A2962" s="21" t="s">
        <v>5245</v>
      </c>
      <c r="B2962" s="23" t="s">
        <v>5246</v>
      </c>
      <c r="C2962" s="19" t="s">
        <v>5191</v>
      </c>
      <c r="D2962" s="24">
        <v>143.07692307692281</v>
      </c>
      <c r="E2962" s="24">
        <v>262.18918918918899</v>
      </c>
      <c r="F2962" s="24">
        <v>405.26611226611169</v>
      </c>
    </row>
    <row r="2963" spans="1:6">
      <c r="A2963" s="21" t="s">
        <v>5247</v>
      </c>
      <c r="B2963" s="23" t="s">
        <v>4276</v>
      </c>
      <c r="C2963" s="19" t="s">
        <v>5191</v>
      </c>
      <c r="D2963" s="24">
        <v>0</v>
      </c>
      <c r="E2963" s="24">
        <v>65.557172557172464</v>
      </c>
      <c r="F2963" s="24">
        <v>65.557172557172464</v>
      </c>
    </row>
    <row r="2964" spans="1:6">
      <c r="A2964" s="21" t="s">
        <v>5248</v>
      </c>
      <c r="B2964" s="23" t="s">
        <v>5249</v>
      </c>
      <c r="C2964" s="19" t="s">
        <v>5191</v>
      </c>
      <c r="D2964" s="24">
        <v>1015.3823053823056</v>
      </c>
      <c r="E2964" s="24">
        <v>906.23180873180843</v>
      </c>
      <c r="F2964" s="24">
        <v>1921.614114114114</v>
      </c>
    </row>
    <row r="2965" spans="1:6">
      <c r="A2965" s="21" t="s">
        <v>5250</v>
      </c>
      <c r="B2965" s="23" t="s">
        <v>847</v>
      </c>
      <c r="C2965" s="19" t="s">
        <v>5191</v>
      </c>
      <c r="D2965" s="24">
        <v>47.692307692307601</v>
      </c>
      <c r="E2965" s="24">
        <v>103.19230769230761</v>
      </c>
      <c r="F2965" s="24">
        <v>150.88461538461519</v>
      </c>
    </row>
    <row r="2966" spans="1:6">
      <c r="A2966" s="21" t="s">
        <v>5251</v>
      </c>
      <c r="B2966" s="23" t="s">
        <v>5252</v>
      </c>
      <c r="C2966" s="19" t="s">
        <v>5191</v>
      </c>
      <c r="D2966" s="24">
        <v>153.09563409563387</v>
      </c>
      <c r="E2966" s="24">
        <v>202.26611226611203</v>
      </c>
      <c r="F2966" s="24">
        <v>355.36174636174587</v>
      </c>
    </row>
    <row r="2967" spans="1:6">
      <c r="A2967" s="21" t="s">
        <v>5253</v>
      </c>
      <c r="B2967" s="23" t="s">
        <v>4743</v>
      </c>
      <c r="C2967" s="19" t="s">
        <v>5191</v>
      </c>
      <c r="D2967" s="24">
        <v>381.53846153846081</v>
      </c>
      <c r="E2967" s="24">
        <v>341.94126819126768</v>
      </c>
      <c r="F2967" s="24">
        <v>723.47972972972866</v>
      </c>
    </row>
    <row r="2968" spans="1:6">
      <c r="A2968" s="21" t="s">
        <v>5254</v>
      </c>
      <c r="B2968" s="23" t="s">
        <v>4746</v>
      </c>
      <c r="C2968" s="19" t="s">
        <v>5191</v>
      </c>
      <c r="D2968" s="24">
        <v>27.846153846153801</v>
      </c>
      <c r="E2968" s="24">
        <v>276.34511434511398</v>
      </c>
      <c r="F2968" s="24">
        <v>304.1912681912678</v>
      </c>
    </row>
    <row r="2969" spans="1:6">
      <c r="A2969" s="21" t="s">
        <v>5255</v>
      </c>
      <c r="B2969" s="23" t="s">
        <v>1184</v>
      </c>
      <c r="C2969" s="19" t="s">
        <v>5191</v>
      </c>
      <c r="D2969" s="24">
        <v>24</v>
      </c>
      <c r="E2969" s="24">
        <v>1300.1640101640082</v>
      </c>
      <c r="F2969" s="24">
        <v>1324.1640101640082</v>
      </c>
    </row>
    <row r="2970" spans="1:6">
      <c r="A2970" s="21" t="s">
        <v>5256</v>
      </c>
      <c r="B2970" s="23" t="s">
        <v>1187</v>
      </c>
      <c r="C2970" s="19" t="s">
        <v>5191</v>
      </c>
      <c r="D2970" s="24">
        <v>0</v>
      </c>
      <c r="E2970" s="24">
        <v>53.810117810117774</v>
      </c>
      <c r="F2970" s="24">
        <v>53.810117810117774</v>
      </c>
    </row>
    <row r="2971" spans="1:6">
      <c r="A2971" s="21" t="s">
        <v>5257</v>
      </c>
      <c r="B2971" s="23" t="s">
        <v>5258</v>
      </c>
      <c r="C2971" s="19" t="s">
        <v>5191</v>
      </c>
      <c r="D2971" s="24">
        <v>0</v>
      </c>
      <c r="E2971" s="24">
        <v>67.6153846153845</v>
      </c>
      <c r="F2971" s="24">
        <v>67.6153846153845</v>
      </c>
    </row>
    <row r="2972" spans="1:6">
      <c r="A2972" s="21" t="s">
        <v>5259</v>
      </c>
      <c r="B2972" s="23" t="s">
        <v>5260</v>
      </c>
      <c r="C2972" s="19" t="s">
        <v>5191</v>
      </c>
      <c r="D2972" s="24">
        <v>0</v>
      </c>
      <c r="E2972" s="24">
        <v>382.70478170478128</v>
      </c>
      <c r="F2972" s="24">
        <v>382.70478170478128</v>
      </c>
    </row>
    <row r="2973" spans="1:6">
      <c r="A2973" s="21" t="s">
        <v>5261</v>
      </c>
      <c r="B2973" s="23" t="s">
        <v>3713</v>
      </c>
      <c r="C2973" s="19" t="s">
        <v>5191</v>
      </c>
      <c r="D2973" s="24">
        <v>499.57542157542144</v>
      </c>
      <c r="E2973" s="24">
        <v>1889.4982674982657</v>
      </c>
      <c r="F2973" s="24">
        <v>2389.0736890736871</v>
      </c>
    </row>
    <row r="2974" spans="1:6">
      <c r="A2974" s="21" t="s">
        <v>5262</v>
      </c>
      <c r="B2974" s="23" t="s">
        <v>3336</v>
      </c>
      <c r="C2974" s="19" t="s">
        <v>5191</v>
      </c>
      <c r="D2974" s="24">
        <v>0</v>
      </c>
      <c r="E2974" s="24">
        <v>25.884615384615351</v>
      </c>
      <c r="F2974" s="24">
        <v>25.884615384615351</v>
      </c>
    </row>
    <row r="2975" spans="1:6">
      <c r="A2975" s="21" t="s">
        <v>5263</v>
      </c>
      <c r="B2975" s="23" t="s">
        <v>586</v>
      </c>
      <c r="C2975" s="19" t="s">
        <v>5265</v>
      </c>
      <c r="D2975" s="24">
        <v>8678.2352697782298</v>
      </c>
      <c r="E2975" s="24">
        <v>63750.388820360909</v>
      </c>
      <c r="F2975" s="24">
        <v>72428.624090139128</v>
      </c>
    </row>
    <row r="2976" spans="1:6">
      <c r="A2976" s="21" t="s">
        <v>5266</v>
      </c>
      <c r="B2976" s="23" t="s">
        <v>3596</v>
      </c>
      <c r="C2976" s="19" t="s">
        <v>5265</v>
      </c>
      <c r="D2976" s="24">
        <v>381.49895178197096</v>
      </c>
      <c r="E2976" s="24">
        <v>9716.8087939975794</v>
      </c>
      <c r="F2976" s="24">
        <v>10098.30774577955</v>
      </c>
    </row>
    <row r="2977" spans="1:6">
      <c r="A2977" s="21" t="s">
        <v>5267</v>
      </c>
      <c r="B2977" s="23" t="s">
        <v>5268</v>
      </c>
      <c r="C2977" s="19" t="s">
        <v>5265</v>
      </c>
      <c r="D2977" s="24">
        <v>32258.273570765639</v>
      </c>
      <c r="E2977" s="24">
        <v>96101.423425971749</v>
      </c>
      <c r="F2977" s="24">
        <v>128359.69699673739</v>
      </c>
    </row>
    <row r="2978" spans="1:6">
      <c r="A2978" s="21" t="s">
        <v>5269</v>
      </c>
      <c r="B2978" s="23" t="s">
        <v>5270</v>
      </c>
      <c r="C2978" s="19" t="s">
        <v>5265</v>
      </c>
      <c r="D2978" s="24">
        <v>398.24947589098588</v>
      </c>
      <c r="E2978" s="24">
        <v>7373.9954319761728</v>
      </c>
      <c r="F2978" s="24">
        <v>7772.2449078671589</v>
      </c>
    </row>
    <row r="2979" spans="1:6">
      <c r="A2979" s="21" t="s">
        <v>5271</v>
      </c>
      <c r="B2979" s="23" t="s">
        <v>1307</v>
      </c>
      <c r="C2979" s="19" t="s">
        <v>5265</v>
      </c>
      <c r="D2979" s="24">
        <v>16126.205533487828</v>
      </c>
      <c r="E2979" s="24">
        <v>83793.818811318066</v>
      </c>
      <c r="F2979" s="24">
        <v>99920.02434480589</v>
      </c>
    </row>
    <row r="2980" spans="1:6">
      <c r="A2980" s="21" t="s">
        <v>5272</v>
      </c>
      <c r="B2980" s="23" t="s">
        <v>2982</v>
      </c>
      <c r="C2980" s="19" t="s">
        <v>5265</v>
      </c>
      <c r="D2980" s="24">
        <v>30545.814299900721</v>
      </c>
      <c r="E2980" s="24">
        <v>72028.598530176823</v>
      </c>
      <c r="F2980" s="24">
        <v>102574.41283007753</v>
      </c>
    </row>
    <row r="2981" spans="1:6">
      <c r="A2981" s="21" t="s">
        <v>5273</v>
      </c>
      <c r="B2981" s="23" t="s">
        <v>5274</v>
      </c>
      <c r="C2981" s="19" t="s">
        <v>5265</v>
      </c>
      <c r="D2981" s="24">
        <v>2751.0613207547212</v>
      </c>
      <c r="E2981" s="24">
        <v>18697.192972488592</v>
      </c>
      <c r="F2981" s="24">
        <v>21448.25429324331</v>
      </c>
    </row>
    <row r="2982" spans="1:6">
      <c r="A2982" s="21" t="s">
        <v>5275</v>
      </c>
      <c r="B2982" s="23" t="s">
        <v>5276</v>
      </c>
      <c r="C2982" s="19" t="s">
        <v>5265</v>
      </c>
      <c r="D2982" s="24">
        <v>7071.75120793104</v>
      </c>
      <c r="E2982" s="24">
        <v>89517.212412273831</v>
      </c>
      <c r="F2982" s="24">
        <v>96588.963620204857</v>
      </c>
    </row>
    <row r="2983" spans="1:6">
      <c r="A2983" s="21" t="s">
        <v>5277</v>
      </c>
      <c r="B2983" s="23" t="s">
        <v>2332</v>
      </c>
      <c r="C2983" s="19" t="s">
        <v>5265</v>
      </c>
      <c r="D2983" s="24">
        <v>26902.868255544541</v>
      </c>
      <c r="E2983" s="24">
        <v>97939.575085512653</v>
      </c>
      <c r="F2983" s="24">
        <v>124842.44334105719</v>
      </c>
    </row>
    <row r="2984" spans="1:6">
      <c r="A2984" s="21" t="s">
        <v>5278</v>
      </c>
      <c r="B2984" s="23" t="s">
        <v>346</v>
      </c>
      <c r="C2984" s="19" t="s">
        <v>5265</v>
      </c>
      <c r="D2984" s="24">
        <v>19835.162048434086</v>
      </c>
      <c r="E2984" s="24">
        <v>125263.90276004492</v>
      </c>
      <c r="F2984" s="24">
        <v>145099.06480847902</v>
      </c>
    </row>
    <row r="2985" spans="1:6">
      <c r="A2985" s="21" t="s">
        <v>5279</v>
      </c>
      <c r="B2985" s="23" t="s">
        <v>352</v>
      </c>
      <c r="C2985" s="19" t="s">
        <v>5265</v>
      </c>
      <c r="D2985" s="24">
        <v>70788.562696210618</v>
      </c>
      <c r="E2985" s="24">
        <v>63221.652760160759</v>
      </c>
      <c r="F2985" s="24">
        <v>134010.21545637137</v>
      </c>
    </row>
    <row r="2986" spans="1:6">
      <c r="A2986" s="21" t="s">
        <v>5280</v>
      </c>
      <c r="B2986" s="23" t="s">
        <v>358</v>
      </c>
      <c r="C2986" s="19" t="s">
        <v>5265</v>
      </c>
      <c r="D2986" s="24">
        <v>42679.932141674981</v>
      </c>
      <c r="E2986" s="24">
        <v>12481.653426017889</v>
      </c>
      <c r="F2986" s="24">
        <v>55161.585567692862</v>
      </c>
    </row>
    <row r="2987" spans="1:6">
      <c r="A2987" s="21" t="s">
        <v>5281</v>
      </c>
      <c r="B2987" s="23" t="s">
        <v>5282</v>
      </c>
      <c r="C2987" s="19" t="s">
        <v>5265</v>
      </c>
      <c r="D2987" s="24">
        <v>121612.3327761923</v>
      </c>
      <c r="E2987" s="24">
        <v>219722.75529683928</v>
      </c>
      <c r="F2987" s="24">
        <v>341335.08807303157</v>
      </c>
    </row>
    <row r="2988" spans="1:6">
      <c r="A2988" s="21" t="s">
        <v>5283</v>
      </c>
      <c r="B2988" s="23" t="s">
        <v>935</v>
      </c>
      <c r="C2988" s="19" t="s">
        <v>5265</v>
      </c>
      <c r="D2988" s="24">
        <v>100850.75270202426</v>
      </c>
      <c r="E2988" s="24">
        <v>171373.91294945663</v>
      </c>
      <c r="F2988" s="24">
        <v>272224.6656514809</v>
      </c>
    </row>
    <row r="2989" spans="1:6">
      <c r="A2989" s="21" t="s">
        <v>5284</v>
      </c>
      <c r="B2989" s="23" t="s">
        <v>5285</v>
      </c>
      <c r="C2989" s="19" t="s">
        <v>5265</v>
      </c>
      <c r="D2989" s="24">
        <v>2881.9444444444498</v>
      </c>
      <c r="E2989" s="24">
        <v>22479.166666666708</v>
      </c>
      <c r="F2989" s="24">
        <v>25361.111111111157</v>
      </c>
    </row>
    <row r="2990" spans="1:6">
      <c r="A2990" s="21" t="s">
        <v>5286</v>
      </c>
      <c r="B2990" s="23" t="s">
        <v>624</v>
      </c>
      <c r="C2990" s="19" t="s">
        <v>5265</v>
      </c>
      <c r="D2990" s="24">
        <v>0</v>
      </c>
      <c r="E2990" s="24">
        <v>1138.0338997002323</v>
      </c>
      <c r="F2990" s="24">
        <v>1138.0338997002323</v>
      </c>
    </row>
    <row r="2991" spans="1:6">
      <c r="A2991" s="21" t="s">
        <v>5287</v>
      </c>
      <c r="B2991" s="23" t="s">
        <v>3529</v>
      </c>
      <c r="C2991" s="19" t="s">
        <v>5265</v>
      </c>
      <c r="D2991" s="24">
        <v>38297.483145757506</v>
      </c>
      <c r="E2991" s="24">
        <v>135253.90111802521</v>
      </c>
      <c r="F2991" s="24">
        <v>173551.38426378276</v>
      </c>
    </row>
    <row r="2992" spans="1:6">
      <c r="A2992" s="21" t="s">
        <v>5288</v>
      </c>
      <c r="B2992" s="23" t="s">
        <v>5289</v>
      </c>
      <c r="C2992" s="19" t="s">
        <v>5265</v>
      </c>
      <c r="D2992" s="24">
        <v>59868.961671080273</v>
      </c>
      <c r="E2992" s="24">
        <v>12347.408460222905</v>
      </c>
      <c r="F2992" s="24">
        <v>72216.370131303178</v>
      </c>
    </row>
    <row r="2993" spans="1:6">
      <c r="A2993" s="21" t="s">
        <v>5290</v>
      </c>
      <c r="B2993" s="23" t="s">
        <v>4036</v>
      </c>
      <c r="C2993" s="19" t="s">
        <v>5265</v>
      </c>
      <c r="D2993" s="24">
        <v>0</v>
      </c>
      <c r="E2993" s="24">
        <v>3250.2420450636423</v>
      </c>
      <c r="F2993" s="24">
        <v>3250.2420450636423</v>
      </c>
    </row>
    <row r="2994" spans="1:6">
      <c r="A2994" s="21" t="s">
        <v>5291</v>
      </c>
      <c r="B2994" s="23" t="s">
        <v>5292</v>
      </c>
      <c r="C2994" s="19" t="s">
        <v>5265</v>
      </c>
      <c r="D2994" s="24">
        <v>60959.260006634271</v>
      </c>
      <c r="E2994" s="24">
        <v>150857.88483069511</v>
      </c>
      <c r="F2994" s="24">
        <v>211817.1448373294</v>
      </c>
    </row>
    <row r="2995" spans="1:6">
      <c r="A2995" s="21" t="s">
        <v>5293</v>
      </c>
      <c r="B2995" s="23" t="s">
        <v>3931</v>
      </c>
      <c r="C2995" s="19" t="s">
        <v>5265</v>
      </c>
      <c r="D2995" s="24">
        <v>0</v>
      </c>
      <c r="E2995" s="24">
        <v>4020.8985699543</v>
      </c>
      <c r="F2995" s="24">
        <v>4020.8985699543</v>
      </c>
    </row>
    <row r="2996" spans="1:6">
      <c r="A2996" s="21" t="s">
        <v>5294</v>
      </c>
      <c r="B2996" s="23" t="s">
        <v>376</v>
      </c>
      <c r="C2996" s="19" t="s">
        <v>5265</v>
      </c>
      <c r="D2996" s="24">
        <v>163635.30224539348</v>
      </c>
      <c r="E2996" s="24">
        <v>115687.50675273105</v>
      </c>
      <c r="F2996" s="24">
        <v>279322.80899812456</v>
      </c>
    </row>
    <row r="2997" spans="1:6">
      <c r="A2997" s="21" t="s">
        <v>5295</v>
      </c>
      <c r="B2997" s="23" t="s">
        <v>1982</v>
      </c>
      <c r="C2997" s="19" t="s">
        <v>5265</v>
      </c>
      <c r="D2997" s="24">
        <v>68910.463775049953</v>
      </c>
      <c r="E2997" s="24">
        <v>103161.24649048645</v>
      </c>
      <c r="F2997" s="24">
        <v>172071.71026553639</v>
      </c>
    </row>
    <row r="2998" spans="1:6">
      <c r="A2998" s="21" t="s">
        <v>5296</v>
      </c>
      <c r="B2998" s="23" t="s">
        <v>5297</v>
      </c>
      <c r="C2998" s="19" t="s">
        <v>5265</v>
      </c>
      <c r="D2998" s="24">
        <v>47472.442979718006</v>
      </c>
      <c r="E2998" s="24">
        <v>45930.414856233438</v>
      </c>
      <c r="F2998" s="24">
        <v>93402.857835951436</v>
      </c>
    </row>
    <row r="2999" spans="1:6">
      <c r="A2999" s="21" t="s">
        <v>5298</v>
      </c>
      <c r="B2999" s="23" t="s">
        <v>1661</v>
      </c>
      <c r="C2999" s="19" t="s">
        <v>5265</v>
      </c>
      <c r="D2999" s="24">
        <v>53660.299344365405</v>
      </c>
      <c r="E2999" s="24">
        <v>40459.611786935937</v>
      </c>
      <c r="F2999" s="24">
        <v>94119.911131301342</v>
      </c>
    </row>
    <row r="3000" spans="1:6">
      <c r="A3000" s="21" t="s">
        <v>5299</v>
      </c>
      <c r="B3000" s="23" t="s">
        <v>2365</v>
      </c>
      <c r="C3000" s="19" t="s">
        <v>5265</v>
      </c>
      <c r="D3000" s="24">
        <v>0</v>
      </c>
      <c r="E3000" s="24">
        <v>933.3752923976615</v>
      </c>
      <c r="F3000" s="24">
        <v>933.3752923976615</v>
      </c>
    </row>
    <row r="3001" spans="1:6">
      <c r="A3001" s="21" t="s">
        <v>5300</v>
      </c>
      <c r="B3001" s="23" t="s">
        <v>123</v>
      </c>
      <c r="C3001" s="19" t="s">
        <v>5265</v>
      </c>
      <c r="D3001" s="24">
        <v>33270.786391849048</v>
      </c>
      <c r="E3001" s="24">
        <v>66200.834573485205</v>
      </c>
      <c r="F3001" s="24">
        <v>99471.620965334267</v>
      </c>
    </row>
    <row r="3002" spans="1:6">
      <c r="A3002" s="21" t="s">
        <v>5301</v>
      </c>
      <c r="B3002" s="23" t="s">
        <v>126</v>
      </c>
      <c r="C3002" s="19" t="s">
        <v>5265</v>
      </c>
      <c r="D3002" s="24">
        <v>35292.159034842</v>
      </c>
      <c r="E3002" s="24">
        <v>130578.51608187149</v>
      </c>
      <c r="F3002" s="24">
        <v>165870.67511671351</v>
      </c>
    </row>
    <row r="3003" spans="1:6">
      <c r="A3003" s="21" t="s">
        <v>5302</v>
      </c>
      <c r="B3003" s="23" t="s">
        <v>249</v>
      </c>
      <c r="C3003" s="19" t="s">
        <v>5265</v>
      </c>
      <c r="D3003" s="24">
        <v>29870.368525828097</v>
      </c>
      <c r="E3003" s="24">
        <v>53001.030341235513</v>
      </c>
      <c r="F3003" s="24">
        <v>82871.398867063617</v>
      </c>
    </row>
    <row r="3004" spans="1:6">
      <c r="A3004" s="21" t="s">
        <v>5303</v>
      </c>
      <c r="B3004" s="23" t="s">
        <v>5304</v>
      </c>
      <c r="C3004" s="19" t="s">
        <v>5265</v>
      </c>
      <c r="D3004" s="24">
        <v>33042.131934534824</v>
      </c>
      <c r="E3004" s="24">
        <v>36994.134187438671</v>
      </c>
      <c r="F3004" s="24">
        <v>70036.266121973502</v>
      </c>
    </row>
    <row r="3005" spans="1:6">
      <c r="A3005" s="21" t="s">
        <v>5305</v>
      </c>
      <c r="B3005" s="23" t="s">
        <v>5306</v>
      </c>
      <c r="C3005" s="19" t="s">
        <v>5265</v>
      </c>
      <c r="D3005" s="24">
        <v>31261.502350029747</v>
      </c>
      <c r="E3005" s="24">
        <v>50057.759745738811</v>
      </c>
      <c r="F3005" s="24">
        <v>81319.262095768543</v>
      </c>
    </row>
    <row r="3006" spans="1:6">
      <c r="A3006" s="21" t="s">
        <v>5307</v>
      </c>
      <c r="B3006" s="23" t="s">
        <v>5308</v>
      </c>
      <c r="C3006" s="19" t="s">
        <v>5265</v>
      </c>
      <c r="D3006" s="24">
        <v>30353.38050314469</v>
      </c>
      <c r="E3006" s="24">
        <v>26681.43550700655</v>
      </c>
      <c r="F3006" s="24">
        <v>57034.816010151233</v>
      </c>
    </row>
    <row r="3007" spans="1:6">
      <c r="A3007" s="21" t="s">
        <v>5309</v>
      </c>
      <c r="B3007" s="23" t="s">
        <v>393</v>
      </c>
      <c r="C3007" s="19" t="s">
        <v>5265</v>
      </c>
      <c r="D3007" s="24">
        <v>75236.895663594827</v>
      </c>
      <c r="E3007" s="24">
        <v>103620.8662495122</v>
      </c>
      <c r="F3007" s="24">
        <v>178857.76191310704</v>
      </c>
    </row>
    <row r="3008" spans="1:6">
      <c r="A3008" s="21" t="s">
        <v>5310</v>
      </c>
      <c r="B3008" s="23" t="s">
        <v>5311</v>
      </c>
      <c r="C3008" s="19" t="s">
        <v>5265</v>
      </c>
      <c r="D3008" s="24">
        <v>6645.6471367097074</v>
      </c>
      <c r="E3008" s="24">
        <v>39337.667081726802</v>
      </c>
      <c r="F3008" s="24">
        <v>45983.314218436513</v>
      </c>
    </row>
    <row r="3009" spans="1:6">
      <c r="A3009" s="21" t="s">
        <v>5312</v>
      </c>
      <c r="B3009" s="23" t="s">
        <v>397</v>
      </c>
      <c r="C3009" s="19" t="s">
        <v>5265</v>
      </c>
      <c r="D3009" s="24">
        <v>2627.4867593512117</v>
      </c>
      <c r="E3009" s="24">
        <v>12682.20384578964</v>
      </c>
      <c r="F3009" s="24">
        <v>15309.690605140851</v>
      </c>
    </row>
    <row r="3010" spans="1:6">
      <c r="A3010" s="21" t="s">
        <v>5313</v>
      </c>
      <c r="B3010" s="23" t="s">
        <v>5314</v>
      </c>
      <c r="C3010" s="19" t="s">
        <v>5265</v>
      </c>
      <c r="D3010" s="24">
        <v>7493.0555555555702</v>
      </c>
      <c r="E3010" s="24">
        <v>57408.333333333445</v>
      </c>
      <c r="F3010" s="24">
        <v>64901.388888889007</v>
      </c>
    </row>
    <row r="3011" spans="1:6">
      <c r="A3011" s="21" t="s">
        <v>5315</v>
      </c>
      <c r="B3011" s="23" t="s">
        <v>5316</v>
      </c>
      <c r="C3011" s="19" t="s">
        <v>5265</v>
      </c>
      <c r="D3011" s="24">
        <v>33541.63844653721</v>
      </c>
      <c r="E3011" s="24">
        <v>131664.52493507179</v>
      </c>
      <c r="F3011" s="24">
        <v>165206.16338160905</v>
      </c>
    </row>
    <row r="3012" spans="1:6">
      <c r="A3012" s="21" t="s">
        <v>5317</v>
      </c>
      <c r="B3012" s="23" t="s">
        <v>5318</v>
      </c>
      <c r="C3012" s="19" t="s">
        <v>5265</v>
      </c>
      <c r="D3012" s="24">
        <v>4431.7659853249543</v>
      </c>
      <c r="E3012" s="24">
        <v>4085.7198142414863</v>
      </c>
      <c r="F3012" s="24">
        <v>8517.4857995664406</v>
      </c>
    </row>
    <row r="3013" spans="1:6">
      <c r="A3013" s="21" t="s">
        <v>5319</v>
      </c>
      <c r="B3013" s="23" t="s">
        <v>2393</v>
      </c>
      <c r="C3013" s="19" t="s">
        <v>5265</v>
      </c>
      <c r="D3013" s="24">
        <v>11454.44732704403</v>
      </c>
      <c r="E3013" s="24">
        <v>34348.41628198784</v>
      </c>
      <c r="F3013" s="24">
        <v>45802.863609031876</v>
      </c>
    </row>
    <row r="3014" spans="1:6">
      <c r="A3014" s="21" t="s">
        <v>5320</v>
      </c>
      <c r="B3014" s="23" t="s">
        <v>2398</v>
      </c>
      <c r="C3014" s="19" t="s">
        <v>5265</v>
      </c>
      <c r="D3014" s="24">
        <v>0</v>
      </c>
      <c r="E3014" s="24">
        <v>199.95900535652882</v>
      </c>
      <c r="F3014" s="24">
        <v>199.95900535652882</v>
      </c>
    </row>
    <row r="3015" spans="1:6">
      <c r="A3015" s="21" t="s">
        <v>5322</v>
      </c>
      <c r="B3015" s="23" t="s">
        <v>5323</v>
      </c>
      <c r="C3015" s="19" t="s">
        <v>5265</v>
      </c>
      <c r="D3015" s="24">
        <v>1980.076400119797</v>
      </c>
      <c r="E3015" s="24">
        <v>591.58145711114651</v>
      </c>
      <c r="F3015" s="24">
        <v>2571.6578572309436</v>
      </c>
    </row>
    <row r="3016" spans="1:6">
      <c r="A3016" s="21" t="s">
        <v>5324</v>
      </c>
      <c r="B3016" s="23" t="s">
        <v>165</v>
      </c>
      <c r="C3016" s="19" t="s">
        <v>5265</v>
      </c>
      <c r="D3016" s="24">
        <v>26899.103249475927</v>
      </c>
      <c r="E3016" s="24">
        <v>58904.062134503016</v>
      </c>
      <c r="F3016" s="24">
        <v>85803.165383978951</v>
      </c>
    </row>
    <row r="3017" spans="1:6">
      <c r="A3017" s="21" t="s">
        <v>5325</v>
      </c>
      <c r="B3017" s="23" t="s">
        <v>5326</v>
      </c>
      <c r="C3017" s="19" t="s">
        <v>5265</v>
      </c>
      <c r="D3017" s="24">
        <v>14144.948598303945</v>
      </c>
      <c r="E3017" s="24">
        <v>37278.638538563442</v>
      </c>
      <c r="F3017" s="24">
        <v>51423.587136867383</v>
      </c>
    </row>
    <row r="3018" spans="1:6">
      <c r="A3018" s="21" t="s">
        <v>5327</v>
      </c>
      <c r="B3018" s="23" t="s">
        <v>1282</v>
      </c>
      <c r="C3018" s="19" t="s">
        <v>5265</v>
      </c>
      <c r="D3018" s="24">
        <v>0</v>
      </c>
      <c r="E3018" s="24">
        <v>7595.0058067369537</v>
      </c>
      <c r="F3018" s="24">
        <v>7595.0058067369537</v>
      </c>
    </row>
    <row r="3019" spans="1:6">
      <c r="A3019" s="21" t="s">
        <v>5328</v>
      </c>
      <c r="B3019" s="23" t="s">
        <v>5329</v>
      </c>
      <c r="C3019" s="19" t="s">
        <v>5265</v>
      </c>
      <c r="D3019" s="24">
        <v>71834.27613845942</v>
      </c>
      <c r="E3019" s="24">
        <v>82598.961668994103</v>
      </c>
      <c r="F3019" s="24">
        <v>154433.23780745352</v>
      </c>
    </row>
    <row r="3020" spans="1:6">
      <c r="A3020" s="21" t="s">
        <v>5330</v>
      </c>
      <c r="B3020" s="23" t="s">
        <v>5331</v>
      </c>
      <c r="C3020" s="19" t="s">
        <v>5265</v>
      </c>
      <c r="D3020" s="24">
        <v>17643.093324958259</v>
      </c>
      <c r="E3020" s="24">
        <v>28708.110629610605</v>
      </c>
      <c r="F3020" s="24">
        <v>46351.20395456886</v>
      </c>
    </row>
    <row r="3021" spans="1:6">
      <c r="A3021" s="21" t="s">
        <v>5332</v>
      </c>
      <c r="B3021" s="23" t="s">
        <v>5333</v>
      </c>
      <c r="C3021" s="19" t="s">
        <v>5265</v>
      </c>
      <c r="D3021" s="24">
        <v>28522.221924006302</v>
      </c>
      <c r="E3021" s="24">
        <v>21711.180714804977</v>
      </c>
      <c r="F3021" s="24">
        <v>50233.402638811276</v>
      </c>
    </row>
    <row r="3022" spans="1:6">
      <c r="A3022" s="21" t="s">
        <v>5334</v>
      </c>
      <c r="B3022" s="23" t="s">
        <v>1083</v>
      </c>
      <c r="C3022" s="19" t="s">
        <v>5265</v>
      </c>
      <c r="D3022" s="24">
        <v>36480.326509948602</v>
      </c>
      <c r="E3022" s="24">
        <v>90575.581459661102</v>
      </c>
      <c r="F3022" s="24">
        <v>127055.90796960972</v>
      </c>
    </row>
    <row r="3023" spans="1:6">
      <c r="A3023" s="21" t="s">
        <v>5335</v>
      </c>
      <c r="B3023" s="23" t="s">
        <v>425</v>
      </c>
      <c r="C3023" s="19" t="s">
        <v>5265</v>
      </c>
      <c r="D3023" s="24">
        <v>30045.552038508238</v>
      </c>
      <c r="E3023" s="24">
        <v>62214.334276729649</v>
      </c>
      <c r="F3023" s="24">
        <v>92259.886315237891</v>
      </c>
    </row>
    <row r="3024" spans="1:6">
      <c r="A3024" s="21" t="s">
        <v>5336</v>
      </c>
      <c r="B3024" s="23" t="s">
        <v>3684</v>
      </c>
      <c r="C3024" s="19" t="s">
        <v>5265</v>
      </c>
      <c r="D3024" s="24">
        <v>27485.409286604441</v>
      </c>
      <c r="E3024" s="24">
        <v>85867.996879588129</v>
      </c>
      <c r="F3024" s="24">
        <v>113353.40616619258</v>
      </c>
    </row>
    <row r="3025" spans="1:6">
      <c r="A3025" s="21" t="s">
        <v>5337</v>
      </c>
      <c r="B3025" s="23" t="s">
        <v>5338</v>
      </c>
      <c r="C3025" s="19" t="s">
        <v>5265</v>
      </c>
      <c r="D3025" s="24">
        <v>0</v>
      </c>
      <c r="E3025" s="24">
        <v>6434.7011199382187</v>
      </c>
      <c r="F3025" s="24">
        <v>6434.7011199382187</v>
      </c>
    </row>
    <row r="3026" spans="1:6">
      <c r="A3026" s="21" t="s">
        <v>5339</v>
      </c>
      <c r="B3026" s="23" t="s">
        <v>5340</v>
      </c>
      <c r="C3026" s="19" t="s">
        <v>5265</v>
      </c>
      <c r="D3026" s="24">
        <v>45101.400119796352</v>
      </c>
      <c r="E3026" s="24">
        <v>47916.476017086788</v>
      </c>
      <c r="F3026" s="24">
        <v>93017.876136883147</v>
      </c>
    </row>
    <row r="3027" spans="1:6">
      <c r="A3027" s="21" t="s">
        <v>5341</v>
      </c>
      <c r="B3027" s="23" t="s">
        <v>1420</v>
      </c>
      <c r="C3027" s="19" t="s">
        <v>5265</v>
      </c>
      <c r="D3027" s="24">
        <v>43595.708133518259</v>
      </c>
      <c r="E3027" s="24">
        <v>19455.118305730128</v>
      </c>
      <c r="F3027" s="24">
        <v>63050.826439248391</v>
      </c>
    </row>
    <row r="3028" spans="1:6">
      <c r="A3028" s="21" t="s">
        <v>5342</v>
      </c>
      <c r="B3028" s="23" t="s">
        <v>2562</v>
      </c>
      <c r="C3028" s="19" t="s">
        <v>5265</v>
      </c>
      <c r="D3028" s="24">
        <v>183541.9231856929</v>
      </c>
      <c r="E3028" s="24">
        <v>99433.904669530908</v>
      </c>
      <c r="F3028" s="24">
        <v>282975.82785522379</v>
      </c>
    </row>
    <row r="3029" spans="1:6">
      <c r="A3029" s="21" t="s">
        <v>5343</v>
      </c>
      <c r="B3029" s="23" t="s">
        <v>4667</v>
      </c>
      <c r="C3029" s="19" t="s">
        <v>5265</v>
      </c>
      <c r="D3029" s="24">
        <v>752.05199713119327</v>
      </c>
      <c r="E3029" s="24">
        <v>24533.664261370399</v>
      </c>
      <c r="F3029" s="24">
        <v>25285.71625850159</v>
      </c>
    </row>
    <row r="3030" spans="1:6">
      <c r="A3030" s="21" t="s">
        <v>5344</v>
      </c>
      <c r="B3030" s="23" t="s">
        <v>5345</v>
      </c>
      <c r="C3030" s="19" t="s">
        <v>5265</v>
      </c>
      <c r="D3030" s="24">
        <v>32467.423392879184</v>
      </c>
      <c r="E3030" s="24">
        <v>97211.446605924866</v>
      </c>
      <c r="F3030" s="24">
        <v>129678.86999880405</v>
      </c>
    </row>
    <row r="3031" spans="1:6">
      <c r="A3031" s="21" t="s">
        <v>5346</v>
      </c>
      <c r="B3031" s="23" t="s">
        <v>5347</v>
      </c>
      <c r="C3031" s="19" t="s">
        <v>5265</v>
      </c>
      <c r="D3031" s="24">
        <v>61745.851293397238</v>
      </c>
      <c r="E3031" s="24">
        <v>51710.598102034666</v>
      </c>
      <c r="F3031" s="24">
        <v>113456.44939543189</v>
      </c>
    </row>
    <row r="3032" spans="1:6">
      <c r="A3032" s="21" t="s">
        <v>5348</v>
      </c>
      <c r="B3032" s="23" t="s">
        <v>5349</v>
      </c>
      <c r="C3032" s="19" t="s">
        <v>5265</v>
      </c>
      <c r="D3032" s="24">
        <v>1079.53354297694</v>
      </c>
      <c r="E3032" s="24">
        <v>8547.0203023281574</v>
      </c>
      <c r="F3032" s="24">
        <v>9626.5538453050958</v>
      </c>
    </row>
    <row r="3033" spans="1:6">
      <c r="A3033" s="21" t="s">
        <v>5350</v>
      </c>
      <c r="B3033" s="23" t="s">
        <v>5351</v>
      </c>
      <c r="C3033" s="19" t="s">
        <v>5265</v>
      </c>
      <c r="D3033" s="24">
        <v>13819.180861652851</v>
      </c>
      <c r="E3033" s="24">
        <v>75910.878232739735</v>
      </c>
      <c r="F3033" s="24">
        <v>89730.059094392578</v>
      </c>
    </row>
    <row r="3034" spans="1:6">
      <c r="A3034" s="21" t="s">
        <v>5352</v>
      </c>
      <c r="B3034" s="23" t="s">
        <v>5353</v>
      </c>
      <c r="C3034" s="19" t="s">
        <v>5265</v>
      </c>
      <c r="D3034" s="24">
        <v>26707.108604729558</v>
      </c>
      <c r="E3034" s="24">
        <v>60830.890493784471</v>
      </c>
      <c r="F3034" s="24">
        <v>87537.999098514018</v>
      </c>
    </row>
    <row r="3035" spans="1:6">
      <c r="A3035" s="21" t="s">
        <v>5354</v>
      </c>
      <c r="B3035" s="23" t="s">
        <v>847</v>
      </c>
      <c r="C3035" s="19" t="s">
        <v>5265</v>
      </c>
      <c r="D3035" s="24">
        <v>172.916666666667</v>
      </c>
      <c r="E3035" s="24">
        <v>51535.075692375649</v>
      </c>
      <c r="F3035" s="24">
        <v>51707.99235904232</v>
      </c>
    </row>
    <row r="3036" spans="1:6">
      <c r="A3036" s="21" t="s">
        <v>5355</v>
      </c>
      <c r="B3036" s="23" t="s">
        <v>5356</v>
      </c>
      <c r="C3036" s="19" t="s">
        <v>5265</v>
      </c>
      <c r="D3036" s="24">
        <v>59913.051664955994</v>
      </c>
      <c r="E3036" s="24">
        <v>70062.97436235346</v>
      </c>
      <c r="F3036" s="24">
        <v>129976.02602730946</v>
      </c>
    </row>
    <row r="3037" spans="1:6">
      <c r="A3037" s="21" t="s">
        <v>5357</v>
      </c>
      <c r="B3037" s="23" t="s">
        <v>2193</v>
      </c>
      <c r="C3037" s="19" t="s">
        <v>5265</v>
      </c>
      <c r="D3037" s="24">
        <v>96922.542608486707</v>
      </c>
      <c r="E3037" s="24">
        <v>25584.124284768557</v>
      </c>
      <c r="F3037" s="24">
        <v>122506.66689325526</v>
      </c>
    </row>
    <row r="3038" spans="1:6">
      <c r="A3038" s="21" t="s">
        <v>5358</v>
      </c>
      <c r="B3038" s="23" t="s">
        <v>5359</v>
      </c>
      <c r="C3038" s="19" t="s">
        <v>5265</v>
      </c>
      <c r="D3038" s="24">
        <v>0</v>
      </c>
      <c r="E3038" s="24">
        <v>1238.7333652759355</v>
      </c>
      <c r="F3038" s="24">
        <v>1238.7333652759355</v>
      </c>
    </row>
    <row r="3039" spans="1:6">
      <c r="A3039" s="21" t="s">
        <v>5360</v>
      </c>
      <c r="B3039" s="23" t="s">
        <v>4175</v>
      </c>
      <c r="C3039" s="19" t="s">
        <v>5265</v>
      </c>
      <c r="D3039" s="24">
        <v>76399.274632126951</v>
      </c>
      <c r="E3039" s="24">
        <v>103655.2721836038</v>
      </c>
      <c r="F3039" s="24">
        <v>180054.54681573075</v>
      </c>
    </row>
    <row r="3040" spans="1:6">
      <c r="A3040" s="21" t="s">
        <v>5361</v>
      </c>
      <c r="B3040" s="23" t="s">
        <v>5362</v>
      </c>
      <c r="C3040" s="19" t="s">
        <v>5265</v>
      </c>
      <c r="D3040" s="24">
        <v>4248.4021565428584</v>
      </c>
      <c r="E3040" s="24">
        <v>12882.75956614481</v>
      </c>
      <c r="F3040" s="24">
        <v>17131.16172268767</v>
      </c>
    </row>
    <row r="3041" spans="1:6">
      <c r="A3041" s="21" t="s">
        <v>5363</v>
      </c>
      <c r="B3041" s="23" t="s">
        <v>210</v>
      </c>
      <c r="C3041" s="19" t="s">
        <v>5265</v>
      </c>
      <c r="D3041" s="24">
        <v>20758.730662324524</v>
      </c>
      <c r="E3041" s="24">
        <v>45326.770312991182</v>
      </c>
      <c r="F3041" s="24">
        <v>66085.500975315706</v>
      </c>
    </row>
    <row r="3042" spans="1:6">
      <c r="A3042" s="21" t="s">
        <v>5364</v>
      </c>
      <c r="B3042" s="23" t="s">
        <v>5365</v>
      </c>
      <c r="C3042" s="19" t="s">
        <v>5265</v>
      </c>
      <c r="D3042" s="24">
        <v>43756.414054559296</v>
      </c>
      <c r="E3042" s="24">
        <v>18310.906571251486</v>
      </c>
      <c r="F3042" s="24">
        <v>62067.320625810782</v>
      </c>
    </row>
    <row r="3043" spans="1:6">
      <c r="A3043" s="21" t="s">
        <v>5366</v>
      </c>
      <c r="B3043" s="23" t="s">
        <v>5367</v>
      </c>
      <c r="C3043" s="19" t="s">
        <v>5265</v>
      </c>
      <c r="D3043" s="24">
        <v>42563.697633234071</v>
      </c>
      <c r="E3043" s="24">
        <v>35644.352078728516</v>
      </c>
      <c r="F3043" s="24">
        <v>78208.049711962594</v>
      </c>
    </row>
    <row r="3044" spans="1:6">
      <c r="A3044" s="21" t="s">
        <v>5368</v>
      </c>
      <c r="B3044" s="23" t="s">
        <v>5369</v>
      </c>
      <c r="C3044" s="19" t="s">
        <v>5265</v>
      </c>
      <c r="D3044" s="24">
        <v>27481.348793737972</v>
      </c>
      <c r="E3044" s="24">
        <v>56516.391738471364</v>
      </c>
      <c r="F3044" s="24">
        <v>83997.740532209355</v>
      </c>
    </row>
    <row r="3045" spans="1:6">
      <c r="A3045" s="21" t="s">
        <v>5370</v>
      </c>
      <c r="B3045" s="23" t="s">
        <v>1453</v>
      </c>
      <c r="C3045" s="19" t="s">
        <v>5265</v>
      </c>
      <c r="D3045" s="24">
        <v>37413.484381736809</v>
      </c>
      <c r="E3045" s="24">
        <v>93896.1532460366</v>
      </c>
      <c r="F3045" s="24">
        <v>131309.63762777342</v>
      </c>
    </row>
    <row r="3046" spans="1:6">
      <c r="A3046" s="21" t="s">
        <v>5371</v>
      </c>
      <c r="B3046" s="23" t="s">
        <v>3713</v>
      </c>
      <c r="C3046" s="19" t="s">
        <v>5265</v>
      </c>
      <c r="D3046" s="24">
        <v>1751.4853249475905</v>
      </c>
      <c r="E3046" s="24">
        <v>107492.84391721958</v>
      </c>
      <c r="F3046" s="24">
        <v>109244.32924216718</v>
      </c>
    </row>
    <row r="3047" spans="1:6">
      <c r="A3047" s="21" t="s">
        <v>5372</v>
      </c>
      <c r="B3047" s="23" t="s">
        <v>3247</v>
      </c>
      <c r="C3047" s="19" t="s">
        <v>5374</v>
      </c>
      <c r="D3047" s="24">
        <v>0</v>
      </c>
      <c r="E3047" s="24">
        <v>35.094339622641598</v>
      </c>
      <c r="F3047" s="24">
        <v>35.094339622641598</v>
      </c>
    </row>
    <row r="3048" spans="1:6">
      <c r="A3048" s="21" t="s">
        <v>5375</v>
      </c>
      <c r="B3048" s="23" t="s">
        <v>2877</v>
      </c>
      <c r="C3048" s="19" t="s">
        <v>5374</v>
      </c>
      <c r="D3048" s="24">
        <v>30716.710963455072</v>
      </c>
      <c r="E3048" s="24">
        <v>78753.643388141718</v>
      </c>
      <c r="F3048" s="24">
        <v>109470.35435159679</v>
      </c>
    </row>
    <row r="3049" spans="1:6">
      <c r="A3049" s="21" t="s">
        <v>5376</v>
      </c>
      <c r="B3049" s="23" t="s">
        <v>1946</v>
      </c>
      <c r="C3049" s="19" t="s">
        <v>5374</v>
      </c>
      <c r="D3049" s="24">
        <v>0</v>
      </c>
      <c r="E3049" s="24">
        <v>29532.449803151281</v>
      </c>
      <c r="F3049" s="24">
        <v>29532.449803151281</v>
      </c>
    </row>
    <row r="3050" spans="1:6">
      <c r="A3050" s="21" t="s">
        <v>5377</v>
      </c>
      <c r="B3050" s="23" t="s">
        <v>2882</v>
      </c>
      <c r="C3050" s="19" t="s">
        <v>5374</v>
      </c>
      <c r="D3050" s="24">
        <v>2115.1392807124316</v>
      </c>
      <c r="E3050" s="24">
        <v>2890.4399109599035</v>
      </c>
      <c r="F3050" s="24">
        <v>5005.5791916723356</v>
      </c>
    </row>
    <row r="3051" spans="1:6">
      <c r="A3051" s="21" t="s">
        <v>5378</v>
      </c>
      <c r="B3051" s="23" t="s">
        <v>5379</v>
      </c>
      <c r="C3051" s="19" t="s">
        <v>5374</v>
      </c>
      <c r="D3051" s="24">
        <v>1487.1833270506081</v>
      </c>
      <c r="E3051" s="24">
        <v>6499.0330377975688</v>
      </c>
      <c r="F3051" s="24">
        <v>7986.2163648481765</v>
      </c>
    </row>
    <row r="3052" spans="1:6">
      <c r="A3052" s="21" t="s">
        <v>5380</v>
      </c>
      <c r="B3052" s="23" t="s">
        <v>3847</v>
      </c>
      <c r="C3052" s="19" t="s">
        <v>5374</v>
      </c>
      <c r="D3052" s="24">
        <v>1904.5006447306514</v>
      </c>
      <c r="E3052" s="24">
        <v>30678.790711158956</v>
      </c>
      <c r="F3052" s="24">
        <v>32583.291355889603</v>
      </c>
    </row>
    <row r="3053" spans="1:6">
      <c r="A3053" s="21" t="s">
        <v>5381</v>
      </c>
      <c r="B3053" s="23" t="s">
        <v>632</v>
      </c>
      <c r="C3053" s="19" t="s">
        <v>5374</v>
      </c>
      <c r="D3053" s="24">
        <v>1842.888243831645</v>
      </c>
      <c r="E3053" s="24">
        <v>66752.471058234121</v>
      </c>
      <c r="F3053" s="24">
        <v>68595.359302065757</v>
      </c>
    </row>
    <row r="3054" spans="1:6">
      <c r="A3054" s="21" t="s">
        <v>5382</v>
      </c>
      <c r="B3054" s="23" t="s">
        <v>5383</v>
      </c>
      <c r="C3054" s="19" t="s">
        <v>5374</v>
      </c>
      <c r="D3054" s="24">
        <v>4864.5754404881463</v>
      </c>
      <c r="E3054" s="24">
        <v>132969.65604992834</v>
      </c>
      <c r="F3054" s="24">
        <v>137834.23149041648</v>
      </c>
    </row>
    <row r="3055" spans="1:6">
      <c r="A3055" s="21" t="s">
        <v>5384</v>
      </c>
      <c r="B3055" s="23" t="s">
        <v>5385</v>
      </c>
      <c r="C3055" s="19" t="s">
        <v>5374</v>
      </c>
      <c r="D3055" s="24">
        <v>0</v>
      </c>
      <c r="E3055" s="24">
        <v>5081.4398751460667</v>
      </c>
      <c r="F3055" s="24">
        <v>5081.4398751460667</v>
      </c>
    </row>
    <row r="3056" spans="1:6">
      <c r="A3056" s="21" t="s">
        <v>5386</v>
      </c>
      <c r="B3056" s="23" t="s">
        <v>391</v>
      </c>
      <c r="C3056" s="19" t="s">
        <v>5374</v>
      </c>
      <c r="D3056" s="24">
        <v>0</v>
      </c>
      <c r="E3056" s="24">
        <v>3668.7057720991106</v>
      </c>
      <c r="F3056" s="24">
        <v>3668.7057720991106</v>
      </c>
    </row>
    <row r="3057" spans="1:6">
      <c r="A3057" s="21" t="s">
        <v>5387</v>
      </c>
      <c r="B3057" s="23" t="s">
        <v>5388</v>
      </c>
      <c r="C3057" s="19" t="s">
        <v>5374</v>
      </c>
      <c r="D3057" s="24">
        <v>148807.72430326336</v>
      </c>
      <c r="E3057" s="24">
        <v>94200.984785498149</v>
      </c>
      <c r="F3057" s="24">
        <v>243008.7090887615</v>
      </c>
    </row>
    <row r="3058" spans="1:6">
      <c r="A3058" s="21" t="s">
        <v>5389</v>
      </c>
      <c r="B3058" s="23" t="s">
        <v>397</v>
      </c>
      <c r="C3058" s="19" t="s">
        <v>5374</v>
      </c>
      <c r="D3058" s="24">
        <v>1542.7035562799067</v>
      </c>
      <c r="E3058" s="24">
        <v>20218.43143157112</v>
      </c>
      <c r="F3058" s="24">
        <v>21761.134987851026</v>
      </c>
    </row>
    <row r="3059" spans="1:6">
      <c r="A3059" s="21" t="s">
        <v>5390</v>
      </c>
      <c r="B3059" s="23" t="s">
        <v>5391</v>
      </c>
      <c r="C3059" s="19" t="s">
        <v>5374</v>
      </c>
      <c r="D3059" s="24">
        <v>0</v>
      </c>
      <c r="E3059" s="24">
        <v>15559.030166333559</v>
      </c>
      <c r="F3059" s="24">
        <v>15559.030166333559</v>
      </c>
    </row>
    <row r="3060" spans="1:6">
      <c r="A3060" s="21" t="s">
        <v>5392</v>
      </c>
      <c r="B3060" s="23" t="s">
        <v>5393</v>
      </c>
      <c r="C3060" s="19" t="s">
        <v>5374</v>
      </c>
      <c r="D3060" s="24">
        <v>0</v>
      </c>
      <c r="E3060" s="24">
        <v>8180.3663586444745</v>
      </c>
      <c r="F3060" s="24">
        <v>8180.3663586444745</v>
      </c>
    </row>
    <row r="3061" spans="1:6">
      <c r="A3061" s="21" t="s">
        <v>5394</v>
      </c>
      <c r="B3061" s="23" t="s">
        <v>676</v>
      </c>
      <c r="C3061" s="19" t="s">
        <v>5374</v>
      </c>
      <c r="D3061" s="24">
        <v>1562.9333333333334</v>
      </c>
      <c r="E3061" s="24">
        <v>48565.873779926595</v>
      </c>
      <c r="F3061" s="24">
        <v>50128.807113259936</v>
      </c>
    </row>
    <row r="3062" spans="1:6">
      <c r="A3062" s="21" t="s">
        <v>5395</v>
      </c>
      <c r="B3062" s="23" t="s">
        <v>2828</v>
      </c>
      <c r="C3062" s="19" t="s">
        <v>5374</v>
      </c>
      <c r="D3062" s="24">
        <v>16186.203612041341</v>
      </c>
      <c r="E3062" s="24">
        <v>36085.531401243083</v>
      </c>
      <c r="F3062" s="24">
        <v>52271.735013284422</v>
      </c>
    </row>
    <row r="3063" spans="1:6">
      <c r="A3063" s="21" t="s">
        <v>5396</v>
      </c>
      <c r="B3063" s="23" t="s">
        <v>1884</v>
      </c>
      <c r="C3063" s="19" t="s">
        <v>5374</v>
      </c>
      <c r="D3063" s="24">
        <v>1230.9265917262082</v>
      </c>
      <c r="E3063" s="24">
        <v>7099.4105462574162</v>
      </c>
      <c r="F3063" s="24">
        <v>8330.3371379836244</v>
      </c>
    </row>
    <row r="3064" spans="1:6">
      <c r="A3064" s="21" t="s">
        <v>5397</v>
      </c>
      <c r="B3064" s="23" t="s">
        <v>5398</v>
      </c>
      <c r="C3064" s="19" t="s">
        <v>5374</v>
      </c>
      <c r="D3064" s="24">
        <v>0</v>
      </c>
      <c r="E3064" s="24">
        <v>662.11320754717156</v>
      </c>
      <c r="F3064" s="24">
        <v>662.11320754717156</v>
      </c>
    </row>
    <row r="3065" spans="1:6">
      <c r="A3065" s="21" t="s">
        <v>5399</v>
      </c>
      <c r="B3065" s="23" t="s">
        <v>5400</v>
      </c>
      <c r="C3065" s="19" t="s">
        <v>5374</v>
      </c>
      <c r="D3065" s="24">
        <v>0</v>
      </c>
      <c r="E3065" s="24">
        <v>6750.8888888888905</v>
      </c>
      <c r="F3065" s="24">
        <v>6750.8888888888905</v>
      </c>
    </row>
    <row r="3066" spans="1:6">
      <c r="A3066" s="21" t="s">
        <v>5401</v>
      </c>
      <c r="B3066" s="23" t="s">
        <v>1292</v>
      </c>
      <c r="C3066" s="19" t="s">
        <v>5374</v>
      </c>
      <c r="D3066" s="24">
        <v>0</v>
      </c>
      <c r="E3066" s="24">
        <v>1317.5463398733775</v>
      </c>
      <c r="F3066" s="24">
        <v>1317.5463398733775</v>
      </c>
    </row>
    <row r="3067" spans="1:6">
      <c r="A3067" s="21" t="s">
        <v>5402</v>
      </c>
      <c r="B3067" s="23" t="s">
        <v>5403</v>
      </c>
      <c r="C3067" s="19" t="s">
        <v>5374</v>
      </c>
      <c r="D3067" s="24">
        <v>0</v>
      </c>
      <c r="E3067" s="24">
        <v>584.90566037736005</v>
      </c>
      <c r="F3067" s="24">
        <v>584.90566037736005</v>
      </c>
    </row>
    <row r="3068" spans="1:6">
      <c r="A3068" s="21" t="s">
        <v>5404</v>
      </c>
      <c r="B3068" s="23" t="s">
        <v>5405</v>
      </c>
      <c r="C3068" s="19" t="s">
        <v>5374</v>
      </c>
      <c r="D3068" s="24">
        <v>0</v>
      </c>
      <c r="E3068" s="24">
        <v>30622.477055539803</v>
      </c>
      <c r="F3068" s="24">
        <v>30622.477055539803</v>
      </c>
    </row>
    <row r="3069" spans="1:6">
      <c r="A3069" s="21" t="s">
        <v>5406</v>
      </c>
      <c r="B3069" s="23" t="s">
        <v>5407</v>
      </c>
      <c r="C3069" s="19" t="s">
        <v>5374</v>
      </c>
      <c r="D3069" s="24">
        <v>2246.818136231162</v>
      </c>
      <c r="E3069" s="24">
        <v>3903.003974656544</v>
      </c>
      <c r="F3069" s="24">
        <v>6149.822110887706</v>
      </c>
    </row>
  </sheetData>
  <autoFilter ref="A1:F3069"/>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dimension ref="A1:J12273"/>
  <sheetViews>
    <sheetView workbookViewId="0">
      <pane ySplit="1" topLeftCell="A2" activePane="bottomLeft" state="frozen"/>
      <selection pane="bottomLeft" activeCell="I3" sqref="I3"/>
    </sheetView>
  </sheetViews>
  <sheetFormatPr defaultRowHeight="15"/>
  <cols>
    <col min="1" max="1" width="10" style="27" customWidth="1"/>
    <col min="2" max="2" width="9.140625" style="9"/>
    <col min="3" max="3" width="9.140625" style="19"/>
    <col min="4" max="4" width="14.28515625" style="19" bestFit="1" customWidth="1"/>
    <col min="5" max="5" width="14.28515625" style="9" customWidth="1"/>
    <col min="6" max="6" width="20.28515625" style="35" bestFit="1" customWidth="1"/>
    <col min="7" max="7" width="21" style="19" bestFit="1" customWidth="1"/>
    <col min="8" max="8" width="23.140625" style="19" bestFit="1" customWidth="1"/>
    <col min="9" max="16384" width="9.140625" style="9"/>
  </cols>
  <sheetData>
    <row r="1" spans="1:10" ht="60">
      <c r="A1" s="20" t="s">
        <v>4</v>
      </c>
      <c r="B1" s="20" t="s">
        <v>7</v>
      </c>
      <c r="C1" s="20" t="s">
        <v>9</v>
      </c>
      <c r="D1" s="33" t="s">
        <v>0</v>
      </c>
      <c r="E1" s="33" t="s">
        <v>5472</v>
      </c>
      <c r="F1" s="34" t="s">
        <v>1</v>
      </c>
      <c r="G1" s="33" t="s">
        <v>2</v>
      </c>
      <c r="H1" s="33" t="s">
        <v>3</v>
      </c>
    </row>
    <row r="2" spans="1:10">
      <c r="A2" s="26" t="s">
        <v>13</v>
      </c>
      <c r="B2" s="9" t="s">
        <v>16</v>
      </c>
      <c r="C2" s="19" t="s">
        <v>18</v>
      </c>
      <c r="D2" s="19" t="s">
        <v>5410</v>
      </c>
      <c r="E2" s="9" t="str">
        <f>A2&amp;D2</f>
        <v>01001PM10-FIL</v>
      </c>
      <c r="F2" s="35">
        <v>35.708055723803753</v>
      </c>
      <c r="G2" s="19" t="s">
        <v>5473</v>
      </c>
      <c r="H2" s="19" t="s">
        <v>5474</v>
      </c>
      <c r="I2" s="9">
        <f>4.8*0.21*(VLOOKUP(A2,'Silt Content'!$A$2:$D$3070,4,FALSE)^0.6)*1</f>
        <v>6.2340819892995585</v>
      </c>
    </row>
    <row r="3" spans="1:10">
      <c r="A3" s="26" t="s">
        <v>19</v>
      </c>
      <c r="B3" s="9" t="s">
        <v>21</v>
      </c>
      <c r="C3" s="19" t="s">
        <v>18</v>
      </c>
      <c r="D3" s="19" t="s">
        <v>5410</v>
      </c>
      <c r="E3" s="9" t="str">
        <f t="shared" ref="E3:E66" si="0">A3&amp;D3</f>
        <v>01003PM10-FIL</v>
      </c>
      <c r="F3" s="35">
        <v>12.075260058103074</v>
      </c>
      <c r="G3" s="19" t="s">
        <v>5473</v>
      </c>
      <c r="H3" s="19" t="s">
        <v>5474</v>
      </c>
    </row>
    <row r="4" spans="1:10">
      <c r="A4" s="26" t="s">
        <v>22</v>
      </c>
      <c r="B4" s="9" t="s">
        <v>24</v>
      </c>
      <c r="C4" s="19" t="s">
        <v>18</v>
      </c>
      <c r="D4" s="19" t="s">
        <v>5410</v>
      </c>
      <c r="E4" s="9" t="str">
        <f t="shared" si="0"/>
        <v>01005PM10-FIL</v>
      </c>
      <c r="F4" s="35">
        <v>13.552450205501106</v>
      </c>
      <c r="G4" s="19" t="s">
        <v>5473</v>
      </c>
      <c r="H4" s="19" t="s">
        <v>5474</v>
      </c>
    </row>
    <row r="5" spans="1:10">
      <c r="A5" s="26" t="s">
        <v>25</v>
      </c>
      <c r="B5" s="9" t="s">
        <v>27</v>
      </c>
      <c r="C5" s="19" t="s">
        <v>18</v>
      </c>
      <c r="D5" s="19" t="s">
        <v>5410</v>
      </c>
      <c r="E5" s="9" t="str">
        <f t="shared" si="0"/>
        <v>01007PM10-FIL</v>
      </c>
      <c r="F5" s="35">
        <v>10.041335453100158</v>
      </c>
      <c r="G5" s="19" t="s">
        <v>5473</v>
      </c>
      <c r="H5" s="19" t="s">
        <v>5474</v>
      </c>
    </row>
    <row r="6" spans="1:10">
      <c r="A6" s="26" t="s">
        <v>28</v>
      </c>
      <c r="B6" s="9" t="s">
        <v>30</v>
      </c>
      <c r="C6" s="19" t="s">
        <v>18</v>
      </c>
      <c r="D6" s="19" t="s">
        <v>5410</v>
      </c>
      <c r="E6" s="9" t="str">
        <f t="shared" si="0"/>
        <v>01009PM10-FIL</v>
      </c>
      <c r="F6" s="35">
        <v>17.29936701005337</v>
      </c>
      <c r="G6" s="19" t="s">
        <v>5473</v>
      </c>
      <c r="H6" s="19" t="s">
        <v>5474</v>
      </c>
      <c r="I6" s="11"/>
      <c r="J6" s="11"/>
    </row>
    <row r="7" spans="1:10">
      <c r="A7" s="26" t="s">
        <v>31</v>
      </c>
      <c r="B7" s="9" t="s">
        <v>33</v>
      </c>
      <c r="C7" s="19" t="s">
        <v>18</v>
      </c>
      <c r="D7" s="19" t="s">
        <v>5410</v>
      </c>
      <c r="E7" s="9" t="str">
        <f t="shared" si="0"/>
        <v>01011PM10-FIL</v>
      </c>
      <c r="F7" s="35">
        <v>10.736583804544969</v>
      </c>
      <c r="G7" s="19" t="s">
        <v>5473</v>
      </c>
      <c r="H7" s="19" t="s">
        <v>5474</v>
      </c>
    </row>
    <row r="8" spans="1:10">
      <c r="A8" s="26" t="s">
        <v>34</v>
      </c>
      <c r="B8" s="9" t="s">
        <v>36</v>
      </c>
      <c r="C8" s="19" t="s">
        <v>18</v>
      </c>
      <c r="D8" s="19" t="s">
        <v>5410</v>
      </c>
      <c r="E8" s="9" t="str">
        <f t="shared" si="0"/>
        <v>01013PM10-FIL</v>
      </c>
      <c r="F8" s="35">
        <v>26.03753280839895</v>
      </c>
      <c r="G8" s="19" t="s">
        <v>5473</v>
      </c>
      <c r="H8" s="19" t="s">
        <v>5474</v>
      </c>
    </row>
    <row r="9" spans="1:10">
      <c r="A9" s="26" t="s">
        <v>37</v>
      </c>
      <c r="B9" s="9" t="s">
        <v>39</v>
      </c>
      <c r="C9" s="19" t="s">
        <v>18</v>
      </c>
      <c r="D9" s="19" t="s">
        <v>5410</v>
      </c>
      <c r="E9" s="9" t="str">
        <f t="shared" si="0"/>
        <v>01015PM10-FIL</v>
      </c>
      <c r="F9" s="35">
        <v>22.396262395118232</v>
      </c>
      <c r="G9" s="19" t="s">
        <v>5473</v>
      </c>
      <c r="H9" s="19" t="s">
        <v>5474</v>
      </c>
    </row>
    <row r="10" spans="1:10">
      <c r="A10" s="26" t="s">
        <v>40</v>
      </c>
      <c r="B10" s="9" t="s">
        <v>42</v>
      </c>
      <c r="C10" s="19" t="s">
        <v>18</v>
      </c>
      <c r="D10" s="19" t="s">
        <v>5410</v>
      </c>
      <c r="E10" s="9" t="str">
        <f t="shared" si="0"/>
        <v>01017PM10-FIL</v>
      </c>
      <c r="F10" s="35">
        <v>24.258975868157737</v>
      </c>
      <c r="G10" s="19" t="s">
        <v>5473</v>
      </c>
      <c r="H10" s="19" t="s">
        <v>5474</v>
      </c>
    </row>
    <row r="11" spans="1:10">
      <c r="A11" s="26" t="s">
        <v>43</v>
      </c>
      <c r="B11" s="9" t="s">
        <v>45</v>
      </c>
      <c r="C11" s="19" t="s">
        <v>18</v>
      </c>
      <c r="D11" s="19" t="s">
        <v>5410</v>
      </c>
      <c r="E11" s="9" t="str">
        <f t="shared" si="0"/>
        <v>01019PM10-FIL</v>
      </c>
      <c r="F11" s="35">
        <v>40.216547399660151</v>
      </c>
      <c r="G11" s="19" t="s">
        <v>5473</v>
      </c>
      <c r="H11" s="19" t="s">
        <v>5474</v>
      </c>
    </row>
    <row r="12" spans="1:10">
      <c r="A12" s="26" t="s">
        <v>46</v>
      </c>
      <c r="B12" s="9" t="s">
        <v>48</v>
      </c>
      <c r="C12" s="19" t="s">
        <v>18</v>
      </c>
      <c r="D12" s="19" t="s">
        <v>5410</v>
      </c>
      <c r="E12" s="9" t="str">
        <f t="shared" si="0"/>
        <v>01021PM10-FIL</v>
      </c>
      <c r="F12" s="35">
        <v>29.118367346938772</v>
      </c>
      <c r="G12" s="19" t="s">
        <v>5473</v>
      </c>
      <c r="H12" s="19" t="s">
        <v>5474</v>
      </c>
    </row>
    <row r="13" spans="1:10">
      <c r="A13" s="26" t="s">
        <v>49</v>
      </c>
      <c r="B13" s="9" t="s">
        <v>51</v>
      </c>
      <c r="C13" s="19" t="s">
        <v>18</v>
      </c>
      <c r="D13" s="19" t="s">
        <v>5410</v>
      </c>
      <c r="E13" s="9" t="str">
        <f t="shared" si="0"/>
        <v>01023PM10-FIL</v>
      </c>
      <c r="F13" s="35">
        <v>53.327868852459019</v>
      </c>
      <c r="G13" s="19" t="s">
        <v>5473</v>
      </c>
      <c r="H13" s="19" t="s">
        <v>5474</v>
      </c>
    </row>
    <row r="14" spans="1:10">
      <c r="A14" s="26" t="s">
        <v>52</v>
      </c>
      <c r="B14" s="9" t="s">
        <v>54</v>
      </c>
      <c r="C14" s="19" t="s">
        <v>18</v>
      </c>
      <c r="D14" s="19" t="s">
        <v>5410</v>
      </c>
      <c r="E14" s="9" t="str">
        <f t="shared" si="0"/>
        <v>01025PM10-FIL</v>
      </c>
      <c r="F14" s="35">
        <v>28.706940437807564</v>
      </c>
      <c r="G14" s="19" t="s">
        <v>5473</v>
      </c>
      <c r="H14" s="19" t="s">
        <v>5474</v>
      </c>
    </row>
    <row r="15" spans="1:10">
      <c r="A15" s="26" t="s">
        <v>55</v>
      </c>
      <c r="B15" s="9" t="s">
        <v>57</v>
      </c>
      <c r="C15" s="19" t="s">
        <v>18</v>
      </c>
      <c r="D15" s="19" t="s">
        <v>5410</v>
      </c>
      <c r="E15" s="9" t="str">
        <f t="shared" si="0"/>
        <v>01027PM10-FIL</v>
      </c>
      <c r="F15" s="35">
        <v>32.39</v>
      </c>
      <c r="G15" s="19" t="s">
        <v>5473</v>
      </c>
      <c r="H15" s="19" t="s">
        <v>5474</v>
      </c>
    </row>
    <row r="16" spans="1:10">
      <c r="A16" s="26" t="s">
        <v>58</v>
      </c>
      <c r="B16" s="9" t="s">
        <v>60</v>
      </c>
      <c r="C16" s="19" t="s">
        <v>18</v>
      </c>
      <c r="D16" s="19" t="s">
        <v>5410</v>
      </c>
      <c r="E16" s="9" t="str">
        <f t="shared" si="0"/>
        <v>01029PM10-FIL</v>
      </c>
      <c r="F16" s="35">
        <v>14.485560450318159</v>
      </c>
      <c r="G16" s="19" t="s">
        <v>5473</v>
      </c>
      <c r="H16" s="19" t="s">
        <v>5474</v>
      </c>
    </row>
    <row r="17" spans="1:8">
      <c r="A17" s="26" t="s">
        <v>61</v>
      </c>
      <c r="B17" s="9" t="s">
        <v>63</v>
      </c>
      <c r="C17" s="19" t="s">
        <v>18</v>
      </c>
      <c r="D17" s="19" t="s">
        <v>5410</v>
      </c>
      <c r="E17" s="9" t="str">
        <f t="shared" si="0"/>
        <v>01031PM10-FIL</v>
      </c>
      <c r="F17" s="35">
        <v>20.420735660984914</v>
      </c>
      <c r="G17" s="19" t="s">
        <v>5473</v>
      </c>
      <c r="H17" s="19" t="s">
        <v>5474</v>
      </c>
    </row>
    <row r="18" spans="1:8">
      <c r="A18" s="26" t="s">
        <v>64</v>
      </c>
      <c r="B18" s="9" t="s">
        <v>66</v>
      </c>
      <c r="C18" s="19" t="s">
        <v>18</v>
      </c>
      <c r="D18" s="19" t="s">
        <v>5410</v>
      </c>
      <c r="E18" s="9" t="str">
        <f t="shared" si="0"/>
        <v>01033PM10-FIL</v>
      </c>
      <c r="F18" s="35">
        <v>27.754367390153519</v>
      </c>
      <c r="G18" s="19" t="s">
        <v>5473</v>
      </c>
      <c r="H18" s="19" t="s">
        <v>5474</v>
      </c>
    </row>
    <row r="19" spans="1:8">
      <c r="A19" s="26" t="s">
        <v>67</v>
      </c>
      <c r="B19" s="9" t="s">
        <v>69</v>
      </c>
      <c r="C19" s="19" t="s">
        <v>18</v>
      </c>
      <c r="D19" s="19" t="s">
        <v>5410</v>
      </c>
      <c r="E19" s="9" t="str">
        <f t="shared" si="0"/>
        <v>01035PM10-FIL</v>
      </c>
      <c r="F19" s="35">
        <v>17.770907181304974</v>
      </c>
      <c r="G19" s="19" t="s">
        <v>5473</v>
      </c>
      <c r="H19" s="19" t="s">
        <v>5474</v>
      </c>
    </row>
    <row r="20" spans="1:8">
      <c r="A20" s="26" t="s">
        <v>70</v>
      </c>
      <c r="B20" s="9" t="s">
        <v>72</v>
      </c>
      <c r="C20" s="19" t="s">
        <v>18</v>
      </c>
      <c r="D20" s="19" t="s">
        <v>5410</v>
      </c>
      <c r="E20" s="9" t="str">
        <f t="shared" si="0"/>
        <v>01037PM10-FIL</v>
      </c>
      <c r="F20" s="35">
        <v>5.4738095238095239</v>
      </c>
      <c r="G20" s="19" t="s">
        <v>5473</v>
      </c>
      <c r="H20" s="19" t="s">
        <v>5474</v>
      </c>
    </row>
    <row r="21" spans="1:8">
      <c r="A21" s="26" t="s">
        <v>73</v>
      </c>
      <c r="B21" s="9" t="s">
        <v>75</v>
      </c>
      <c r="C21" s="19" t="s">
        <v>18</v>
      </c>
      <c r="D21" s="19" t="s">
        <v>5410</v>
      </c>
      <c r="E21" s="9" t="str">
        <f t="shared" si="0"/>
        <v>01039PM10-FIL</v>
      </c>
      <c r="F21" s="35">
        <v>16.768884789832093</v>
      </c>
      <c r="G21" s="19" t="s">
        <v>5473</v>
      </c>
      <c r="H21" s="19" t="s">
        <v>5474</v>
      </c>
    </row>
    <row r="22" spans="1:8">
      <c r="A22" s="26" t="s">
        <v>76</v>
      </c>
      <c r="B22" s="9" t="s">
        <v>78</v>
      </c>
      <c r="C22" s="19" t="s">
        <v>18</v>
      </c>
      <c r="D22" s="19" t="s">
        <v>5410</v>
      </c>
      <c r="E22" s="9" t="str">
        <f t="shared" si="0"/>
        <v>01041PM10-FIL</v>
      </c>
      <c r="F22" s="35">
        <v>26.945918080419904</v>
      </c>
      <c r="G22" s="19" t="s">
        <v>5473</v>
      </c>
      <c r="H22" s="19" t="s">
        <v>5474</v>
      </c>
    </row>
    <row r="23" spans="1:8">
      <c r="A23" s="26" t="s">
        <v>79</v>
      </c>
      <c r="B23" s="9" t="s">
        <v>81</v>
      </c>
      <c r="C23" s="19" t="s">
        <v>18</v>
      </c>
      <c r="D23" s="19" t="s">
        <v>5410</v>
      </c>
      <c r="E23" s="9" t="str">
        <f t="shared" si="0"/>
        <v>01043PM10-FIL</v>
      </c>
      <c r="F23" s="35">
        <v>20.963092917478882</v>
      </c>
      <c r="G23" s="19" t="s">
        <v>5473</v>
      </c>
      <c r="H23" s="19" t="s">
        <v>5474</v>
      </c>
    </row>
    <row r="24" spans="1:8">
      <c r="A24" s="26" t="s">
        <v>82</v>
      </c>
      <c r="B24" s="9" t="s">
        <v>84</v>
      </c>
      <c r="C24" s="19" t="s">
        <v>18</v>
      </c>
      <c r="D24" s="19" t="s">
        <v>5410</v>
      </c>
      <c r="E24" s="9" t="str">
        <f t="shared" si="0"/>
        <v>01045PM10-FIL</v>
      </c>
      <c r="F24" s="35">
        <v>16.837443274252934</v>
      </c>
      <c r="G24" s="19" t="s">
        <v>5473</v>
      </c>
      <c r="H24" s="19" t="s">
        <v>5474</v>
      </c>
    </row>
    <row r="25" spans="1:8">
      <c r="A25" s="26" t="s">
        <v>85</v>
      </c>
      <c r="B25" s="9" t="s">
        <v>87</v>
      </c>
      <c r="C25" s="19" t="s">
        <v>18</v>
      </c>
      <c r="D25" s="19" t="s">
        <v>5410</v>
      </c>
      <c r="E25" s="9" t="str">
        <f t="shared" si="0"/>
        <v>01047PM10-FIL</v>
      </c>
      <c r="F25" s="35">
        <v>27.382932000605788</v>
      </c>
      <c r="G25" s="19" t="s">
        <v>5473</v>
      </c>
      <c r="H25" s="19" t="s">
        <v>5474</v>
      </c>
    </row>
    <row r="26" spans="1:8">
      <c r="A26" s="26" t="s">
        <v>88</v>
      </c>
      <c r="B26" s="9" t="s">
        <v>90</v>
      </c>
      <c r="C26" s="19" t="s">
        <v>18</v>
      </c>
      <c r="D26" s="19" t="s">
        <v>5410</v>
      </c>
      <c r="E26" s="9" t="str">
        <f t="shared" si="0"/>
        <v>01049PM10-FIL</v>
      </c>
      <c r="F26" s="35">
        <v>12.3227729601892</v>
      </c>
      <c r="G26" s="19" t="s">
        <v>5473</v>
      </c>
      <c r="H26" s="19" t="s">
        <v>5474</v>
      </c>
    </row>
    <row r="27" spans="1:8">
      <c r="A27" s="26" t="s">
        <v>91</v>
      </c>
      <c r="B27" s="9" t="s">
        <v>93</v>
      </c>
      <c r="C27" s="19" t="s">
        <v>18</v>
      </c>
      <c r="D27" s="19" t="s">
        <v>5410</v>
      </c>
      <c r="E27" s="9" t="str">
        <f t="shared" si="0"/>
        <v>01051PM10-FIL</v>
      </c>
      <c r="F27" s="35">
        <v>38.942726652317695</v>
      </c>
      <c r="G27" s="19" t="s">
        <v>5473</v>
      </c>
      <c r="H27" s="19" t="s">
        <v>5474</v>
      </c>
    </row>
    <row r="28" spans="1:8">
      <c r="A28" s="26" t="s">
        <v>94</v>
      </c>
      <c r="B28" s="9" t="s">
        <v>96</v>
      </c>
      <c r="C28" s="19" t="s">
        <v>18</v>
      </c>
      <c r="D28" s="19" t="s">
        <v>5410</v>
      </c>
      <c r="E28" s="9" t="str">
        <f t="shared" si="0"/>
        <v>01053PM10-FIL</v>
      </c>
      <c r="F28" s="35">
        <v>25.687188848323931</v>
      </c>
      <c r="G28" s="19" t="s">
        <v>5473</v>
      </c>
      <c r="H28" s="19" t="s">
        <v>5474</v>
      </c>
    </row>
    <row r="29" spans="1:8">
      <c r="A29" s="26" t="s">
        <v>97</v>
      </c>
      <c r="B29" s="9" t="s">
        <v>99</v>
      </c>
      <c r="C29" s="19" t="s">
        <v>18</v>
      </c>
      <c r="D29" s="19" t="s">
        <v>5410</v>
      </c>
      <c r="E29" s="9" t="str">
        <f t="shared" si="0"/>
        <v>01055PM10-FIL</v>
      </c>
      <c r="F29" s="35">
        <v>14.010962962962966</v>
      </c>
      <c r="G29" s="19" t="s">
        <v>5473</v>
      </c>
      <c r="H29" s="19" t="s">
        <v>5474</v>
      </c>
    </row>
    <row r="30" spans="1:8">
      <c r="A30" s="26" t="s">
        <v>100</v>
      </c>
      <c r="B30" s="9" t="s">
        <v>102</v>
      </c>
      <c r="C30" s="19" t="s">
        <v>18</v>
      </c>
      <c r="D30" s="19" t="s">
        <v>5410</v>
      </c>
      <c r="E30" s="9" t="str">
        <f t="shared" si="0"/>
        <v>01057PM10-FIL</v>
      </c>
      <c r="F30" s="35">
        <v>23.840739424102377</v>
      </c>
      <c r="G30" s="19" t="s">
        <v>5473</v>
      </c>
      <c r="H30" s="19" t="s">
        <v>5474</v>
      </c>
    </row>
    <row r="31" spans="1:8">
      <c r="A31" s="26" t="s">
        <v>103</v>
      </c>
      <c r="B31" s="9" t="s">
        <v>105</v>
      </c>
      <c r="C31" s="19" t="s">
        <v>18</v>
      </c>
      <c r="D31" s="19" t="s">
        <v>5410</v>
      </c>
      <c r="E31" s="9" t="str">
        <f t="shared" si="0"/>
        <v>01059PM10-FIL</v>
      </c>
      <c r="F31" s="35">
        <v>45.70341870946465</v>
      </c>
      <c r="G31" s="19" t="s">
        <v>5473</v>
      </c>
      <c r="H31" s="19" t="s">
        <v>5474</v>
      </c>
    </row>
    <row r="32" spans="1:8">
      <c r="A32" s="26" t="s">
        <v>106</v>
      </c>
      <c r="B32" s="9" t="s">
        <v>108</v>
      </c>
      <c r="C32" s="19" t="s">
        <v>18</v>
      </c>
      <c r="D32" s="19" t="s">
        <v>5410</v>
      </c>
      <c r="E32" s="9" t="str">
        <f t="shared" si="0"/>
        <v>01061PM10-FIL</v>
      </c>
      <c r="F32" s="35">
        <v>19.032981326569601</v>
      </c>
      <c r="G32" s="19" t="s">
        <v>5473</v>
      </c>
      <c r="H32" s="19" t="s">
        <v>5474</v>
      </c>
    </row>
    <row r="33" spans="1:8">
      <c r="A33" s="26" t="s">
        <v>109</v>
      </c>
      <c r="B33" s="9" t="s">
        <v>111</v>
      </c>
      <c r="C33" s="19" t="s">
        <v>18</v>
      </c>
      <c r="D33" s="19" t="s">
        <v>5410</v>
      </c>
      <c r="E33" s="9" t="str">
        <f t="shared" si="0"/>
        <v>01063PM10-FIL</v>
      </c>
      <c r="F33" s="35">
        <v>23.990033636476895</v>
      </c>
      <c r="G33" s="19" t="s">
        <v>5473</v>
      </c>
      <c r="H33" s="19" t="s">
        <v>5474</v>
      </c>
    </row>
    <row r="34" spans="1:8">
      <c r="A34" s="26" t="s">
        <v>112</v>
      </c>
      <c r="B34" s="9" t="s">
        <v>114</v>
      </c>
      <c r="C34" s="19" t="s">
        <v>18</v>
      </c>
      <c r="D34" s="19" t="s">
        <v>5410</v>
      </c>
      <c r="E34" s="9" t="str">
        <f t="shared" si="0"/>
        <v>01065PM10-FIL</v>
      </c>
      <c r="F34" s="35">
        <v>15.989467621163501</v>
      </c>
      <c r="G34" s="19" t="s">
        <v>5473</v>
      </c>
      <c r="H34" s="19" t="s">
        <v>5474</v>
      </c>
    </row>
    <row r="35" spans="1:8">
      <c r="A35" s="26" t="s">
        <v>115</v>
      </c>
      <c r="B35" s="9" t="s">
        <v>117</v>
      </c>
      <c r="C35" s="19" t="s">
        <v>18</v>
      </c>
      <c r="D35" s="19" t="s">
        <v>5410</v>
      </c>
      <c r="E35" s="9" t="str">
        <f t="shared" si="0"/>
        <v>01067PM10-FIL</v>
      </c>
      <c r="F35" s="35">
        <v>18.383988777870748</v>
      </c>
      <c r="G35" s="19" t="s">
        <v>5473</v>
      </c>
      <c r="H35" s="19" t="s">
        <v>5474</v>
      </c>
    </row>
    <row r="36" spans="1:8">
      <c r="A36" s="26" t="s">
        <v>118</v>
      </c>
      <c r="B36" s="9" t="s">
        <v>120</v>
      </c>
      <c r="C36" s="19" t="s">
        <v>18</v>
      </c>
      <c r="D36" s="19" t="s">
        <v>5410</v>
      </c>
      <c r="E36" s="9" t="str">
        <f t="shared" si="0"/>
        <v>01069PM10-FIL</v>
      </c>
      <c r="F36" s="35">
        <v>13.854102315182541</v>
      </c>
      <c r="G36" s="19" t="s">
        <v>5473</v>
      </c>
      <c r="H36" s="19" t="s">
        <v>5474</v>
      </c>
    </row>
    <row r="37" spans="1:8">
      <c r="A37" s="26" t="s">
        <v>121</v>
      </c>
      <c r="B37" s="9" t="s">
        <v>123</v>
      </c>
      <c r="C37" s="19" t="s">
        <v>18</v>
      </c>
      <c r="D37" s="19" t="s">
        <v>5410</v>
      </c>
      <c r="E37" s="9" t="str">
        <f t="shared" si="0"/>
        <v>01071PM10-FIL</v>
      </c>
      <c r="F37" s="35">
        <v>18.557528120341509</v>
      </c>
      <c r="G37" s="19" t="s">
        <v>5473</v>
      </c>
      <c r="H37" s="19" t="s">
        <v>5474</v>
      </c>
    </row>
    <row r="38" spans="1:8">
      <c r="A38" s="26" t="s">
        <v>124</v>
      </c>
      <c r="B38" s="9" t="s">
        <v>126</v>
      </c>
      <c r="C38" s="19" t="s">
        <v>18</v>
      </c>
      <c r="D38" s="19" t="s">
        <v>5410</v>
      </c>
      <c r="E38" s="9" t="str">
        <f t="shared" si="0"/>
        <v>01073PM10-FIL</v>
      </c>
      <c r="F38" s="35">
        <v>17.776785714285712</v>
      </c>
      <c r="G38" s="19" t="s">
        <v>5473</v>
      </c>
      <c r="H38" s="19" t="s">
        <v>5474</v>
      </c>
    </row>
    <row r="39" spans="1:8">
      <c r="A39" s="26" t="s">
        <v>127</v>
      </c>
      <c r="B39" s="9" t="s">
        <v>129</v>
      </c>
      <c r="C39" s="19" t="s">
        <v>18</v>
      </c>
      <c r="D39" s="19" t="s">
        <v>5410</v>
      </c>
      <c r="E39" s="9" t="str">
        <f t="shared" si="0"/>
        <v>01075PM10-FIL</v>
      </c>
      <c r="F39" s="35">
        <v>22.490909090909096</v>
      </c>
      <c r="G39" s="19" t="s">
        <v>5473</v>
      </c>
      <c r="H39" s="19" t="s">
        <v>5474</v>
      </c>
    </row>
    <row r="40" spans="1:8">
      <c r="A40" s="26" t="s">
        <v>130</v>
      </c>
      <c r="B40" s="9" t="s">
        <v>132</v>
      </c>
      <c r="C40" s="19" t="s">
        <v>18</v>
      </c>
      <c r="D40" s="19" t="s">
        <v>5410</v>
      </c>
      <c r="E40" s="9" t="str">
        <f t="shared" si="0"/>
        <v>01077PM10-FIL</v>
      </c>
      <c r="F40" s="35">
        <v>39.231118136210569</v>
      </c>
      <c r="G40" s="19" t="s">
        <v>5473</v>
      </c>
      <c r="H40" s="19" t="s">
        <v>5474</v>
      </c>
    </row>
    <row r="41" spans="1:8">
      <c r="A41" s="26" t="s">
        <v>133</v>
      </c>
      <c r="B41" s="9" t="s">
        <v>135</v>
      </c>
      <c r="C41" s="19" t="s">
        <v>18</v>
      </c>
      <c r="D41" s="19" t="s">
        <v>5410</v>
      </c>
      <c r="E41" s="9" t="str">
        <f t="shared" si="0"/>
        <v>01079PM10-FIL</v>
      </c>
      <c r="F41" s="35">
        <v>34.023065258114258</v>
      </c>
      <c r="G41" s="19" t="s">
        <v>5473</v>
      </c>
      <c r="H41" s="19" t="s">
        <v>5474</v>
      </c>
    </row>
    <row r="42" spans="1:8">
      <c r="A42" s="26" t="s">
        <v>136</v>
      </c>
      <c r="B42" s="9" t="s">
        <v>138</v>
      </c>
      <c r="C42" s="19" t="s">
        <v>18</v>
      </c>
      <c r="D42" s="19" t="s">
        <v>5410</v>
      </c>
      <c r="E42" s="9" t="str">
        <f t="shared" si="0"/>
        <v>01081PM10-FIL</v>
      </c>
      <c r="F42" s="35">
        <v>16.870241850683485</v>
      </c>
      <c r="G42" s="19" t="s">
        <v>5473</v>
      </c>
      <c r="H42" s="19" t="s">
        <v>5474</v>
      </c>
    </row>
    <row r="43" spans="1:8">
      <c r="A43" s="26" t="s">
        <v>139</v>
      </c>
      <c r="B43" s="9" t="s">
        <v>141</v>
      </c>
      <c r="C43" s="19" t="s">
        <v>18</v>
      </c>
      <c r="D43" s="19" t="s">
        <v>5410</v>
      </c>
      <c r="E43" s="9" t="str">
        <f t="shared" si="0"/>
        <v>01083PM10-FIL</v>
      </c>
      <c r="F43" s="35">
        <v>45.747398713970952</v>
      </c>
      <c r="G43" s="19" t="s">
        <v>5473</v>
      </c>
      <c r="H43" s="19" t="s">
        <v>5474</v>
      </c>
    </row>
    <row r="44" spans="1:8">
      <c r="A44" s="26" t="s">
        <v>142</v>
      </c>
      <c r="B44" s="9" t="s">
        <v>144</v>
      </c>
      <c r="C44" s="19" t="s">
        <v>18</v>
      </c>
      <c r="D44" s="19" t="s">
        <v>5410</v>
      </c>
      <c r="E44" s="9" t="str">
        <f t="shared" si="0"/>
        <v>01085PM10-FIL</v>
      </c>
      <c r="F44" s="35">
        <v>44.186086956521741</v>
      </c>
      <c r="G44" s="19" t="s">
        <v>5473</v>
      </c>
      <c r="H44" s="19" t="s">
        <v>5474</v>
      </c>
    </row>
    <row r="45" spans="1:8">
      <c r="A45" s="26" t="s">
        <v>145</v>
      </c>
      <c r="B45" s="9" t="s">
        <v>147</v>
      </c>
      <c r="C45" s="19" t="s">
        <v>18</v>
      </c>
      <c r="D45" s="19" t="s">
        <v>5410</v>
      </c>
      <c r="E45" s="9" t="str">
        <f t="shared" si="0"/>
        <v>01087PM10-FIL</v>
      </c>
      <c r="F45" s="35">
        <v>26.941990315248542</v>
      </c>
      <c r="G45" s="19" t="s">
        <v>5473</v>
      </c>
      <c r="H45" s="19" t="s">
        <v>5474</v>
      </c>
    </row>
    <row r="46" spans="1:8">
      <c r="A46" s="26" t="s">
        <v>148</v>
      </c>
      <c r="B46" s="9" t="s">
        <v>150</v>
      </c>
      <c r="C46" s="19" t="s">
        <v>18</v>
      </c>
      <c r="D46" s="19" t="s">
        <v>5410</v>
      </c>
      <c r="E46" s="9" t="str">
        <f t="shared" si="0"/>
        <v>01089PM10-FIL</v>
      </c>
      <c r="F46" s="35">
        <v>46.93613010842369</v>
      </c>
      <c r="G46" s="19" t="s">
        <v>5473</v>
      </c>
      <c r="H46" s="19" t="s">
        <v>5474</v>
      </c>
    </row>
    <row r="47" spans="1:8">
      <c r="A47" s="26" t="s">
        <v>151</v>
      </c>
      <c r="B47" s="9" t="s">
        <v>153</v>
      </c>
      <c r="C47" s="19" t="s">
        <v>18</v>
      </c>
      <c r="D47" s="19" t="s">
        <v>5410</v>
      </c>
      <c r="E47" s="9" t="str">
        <f t="shared" si="0"/>
        <v>01091PM10-FIL</v>
      </c>
      <c r="F47" s="35">
        <v>36.427334512615211</v>
      </c>
      <c r="G47" s="19" t="s">
        <v>5473</v>
      </c>
      <c r="H47" s="19" t="s">
        <v>5474</v>
      </c>
    </row>
    <row r="48" spans="1:8">
      <c r="A48" s="26" t="s">
        <v>154</v>
      </c>
      <c r="B48" s="9" t="s">
        <v>156</v>
      </c>
      <c r="C48" s="19" t="s">
        <v>18</v>
      </c>
      <c r="D48" s="19" t="s">
        <v>5410</v>
      </c>
      <c r="E48" s="9" t="str">
        <f t="shared" si="0"/>
        <v>01093PM10-FIL</v>
      </c>
      <c r="F48" s="35">
        <v>26.677277432712213</v>
      </c>
      <c r="G48" s="19" t="s">
        <v>5473</v>
      </c>
      <c r="H48" s="19" t="s">
        <v>5474</v>
      </c>
    </row>
    <row r="49" spans="1:8">
      <c r="A49" s="26" t="s">
        <v>157</v>
      </c>
      <c r="B49" s="9" t="s">
        <v>159</v>
      </c>
      <c r="C49" s="19" t="s">
        <v>18</v>
      </c>
      <c r="D49" s="19" t="s">
        <v>5410</v>
      </c>
      <c r="E49" s="9" t="str">
        <f t="shared" si="0"/>
        <v>01095PM10-FIL</v>
      </c>
      <c r="F49" s="35">
        <v>19.134935064935064</v>
      </c>
      <c r="G49" s="19" t="s">
        <v>5473</v>
      </c>
      <c r="H49" s="19" t="s">
        <v>5474</v>
      </c>
    </row>
    <row r="50" spans="1:8">
      <c r="A50" s="26" t="s">
        <v>160</v>
      </c>
      <c r="B50" s="9" t="s">
        <v>162</v>
      </c>
      <c r="C50" s="19" t="s">
        <v>18</v>
      </c>
      <c r="D50" s="19" t="s">
        <v>5410</v>
      </c>
      <c r="E50" s="9" t="str">
        <f t="shared" si="0"/>
        <v>01097PM10-FIL</v>
      </c>
      <c r="F50" s="35">
        <v>17.196167914997385</v>
      </c>
      <c r="G50" s="19" t="s">
        <v>5473</v>
      </c>
      <c r="H50" s="19" t="s">
        <v>5474</v>
      </c>
    </row>
    <row r="51" spans="1:8">
      <c r="A51" s="26" t="s">
        <v>163</v>
      </c>
      <c r="B51" s="9" t="s">
        <v>165</v>
      </c>
      <c r="C51" s="19" t="s">
        <v>18</v>
      </c>
      <c r="D51" s="19" t="s">
        <v>5410</v>
      </c>
      <c r="E51" s="9" t="str">
        <f t="shared" si="0"/>
        <v>01099PM10-FIL</v>
      </c>
      <c r="F51" s="35">
        <v>25.976037109503814</v>
      </c>
      <c r="G51" s="19" t="s">
        <v>5473</v>
      </c>
      <c r="H51" s="19" t="s">
        <v>5474</v>
      </c>
    </row>
    <row r="52" spans="1:8">
      <c r="A52" s="26" t="s">
        <v>166</v>
      </c>
      <c r="B52" s="9" t="s">
        <v>168</v>
      </c>
      <c r="C52" s="19" t="s">
        <v>18</v>
      </c>
      <c r="D52" s="19" t="s">
        <v>5410</v>
      </c>
      <c r="E52" s="9" t="str">
        <f t="shared" si="0"/>
        <v>01101PM10-FIL</v>
      </c>
      <c r="F52" s="35">
        <v>22.296326530612241</v>
      </c>
      <c r="G52" s="19" t="s">
        <v>5473</v>
      </c>
      <c r="H52" s="19" t="s">
        <v>5474</v>
      </c>
    </row>
    <row r="53" spans="1:8">
      <c r="A53" s="26" t="s">
        <v>169</v>
      </c>
      <c r="B53" s="9" t="s">
        <v>171</v>
      </c>
      <c r="C53" s="19" t="s">
        <v>18</v>
      </c>
      <c r="D53" s="19" t="s">
        <v>5410</v>
      </c>
      <c r="E53" s="9" t="str">
        <f t="shared" si="0"/>
        <v>01103PM10-FIL</v>
      </c>
      <c r="F53" s="35">
        <v>15.830445544554456</v>
      </c>
      <c r="G53" s="19" t="s">
        <v>5473</v>
      </c>
      <c r="H53" s="19" t="s">
        <v>5474</v>
      </c>
    </row>
    <row r="54" spans="1:8">
      <c r="A54" s="26" t="s">
        <v>172</v>
      </c>
      <c r="B54" s="9" t="s">
        <v>174</v>
      </c>
      <c r="C54" s="19" t="s">
        <v>18</v>
      </c>
      <c r="D54" s="19" t="s">
        <v>5410</v>
      </c>
      <c r="E54" s="9" t="str">
        <f t="shared" si="0"/>
        <v>01105PM10-FIL</v>
      </c>
      <c r="F54" s="35">
        <v>10.158901740352395</v>
      </c>
      <c r="G54" s="19" t="s">
        <v>5473</v>
      </c>
      <c r="H54" s="19" t="s">
        <v>5474</v>
      </c>
    </row>
    <row r="55" spans="1:8">
      <c r="A55" s="26" t="s">
        <v>175</v>
      </c>
      <c r="B55" s="9" t="s">
        <v>177</v>
      </c>
      <c r="C55" s="19" t="s">
        <v>18</v>
      </c>
      <c r="D55" s="19" t="s">
        <v>5410</v>
      </c>
      <c r="E55" s="9" t="str">
        <f t="shared" si="0"/>
        <v>01107PM10-FIL</v>
      </c>
      <c r="F55" s="35">
        <v>19.327922443918386</v>
      </c>
      <c r="G55" s="19" t="s">
        <v>5473</v>
      </c>
      <c r="H55" s="19" t="s">
        <v>5474</v>
      </c>
    </row>
    <row r="56" spans="1:8">
      <c r="A56" s="26" t="s">
        <v>178</v>
      </c>
      <c r="B56" s="9" t="s">
        <v>180</v>
      </c>
      <c r="C56" s="19" t="s">
        <v>18</v>
      </c>
      <c r="D56" s="19" t="s">
        <v>5410</v>
      </c>
      <c r="E56" s="9" t="str">
        <f t="shared" si="0"/>
        <v>01109PM10-FIL</v>
      </c>
      <c r="F56" s="35">
        <v>24.038390744149361</v>
      </c>
      <c r="G56" s="19" t="s">
        <v>5473</v>
      </c>
      <c r="H56" s="19" t="s">
        <v>5474</v>
      </c>
    </row>
    <row r="57" spans="1:8">
      <c r="A57" s="26" t="s">
        <v>181</v>
      </c>
      <c r="B57" s="9" t="s">
        <v>183</v>
      </c>
      <c r="C57" s="19" t="s">
        <v>18</v>
      </c>
      <c r="D57" s="19" t="s">
        <v>5410</v>
      </c>
      <c r="E57" s="9" t="str">
        <f t="shared" si="0"/>
        <v>01111PM10-FIL</v>
      </c>
      <c r="F57" s="35">
        <v>17.231915554175718</v>
      </c>
      <c r="G57" s="19" t="s">
        <v>5473</v>
      </c>
      <c r="H57" s="19" t="s">
        <v>5474</v>
      </c>
    </row>
    <row r="58" spans="1:8">
      <c r="A58" s="26" t="s">
        <v>184</v>
      </c>
      <c r="B58" s="9" t="s">
        <v>186</v>
      </c>
      <c r="C58" s="19" t="s">
        <v>18</v>
      </c>
      <c r="D58" s="19" t="s">
        <v>5410</v>
      </c>
      <c r="E58" s="9" t="str">
        <f t="shared" si="0"/>
        <v>01113PM10-FIL</v>
      </c>
      <c r="F58" s="35">
        <v>19.379567110494101</v>
      </c>
      <c r="G58" s="19" t="s">
        <v>5473</v>
      </c>
      <c r="H58" s="19" t="s">
        <v>5474</v>
      </c>
    </row>
    <row r="59" spans="1:8">
      <c r="A59" s="26" t="s">
        <v>187</v>
      </c>
      <c r="B59" s="9" t="s">
        <v>189</v>
      </c>
      <c r="C59" s="19" t="s">
        <v>18</v>
      </c>
      <c r="D59" s="19" t="s">
        <v>5410</v>
      </c>
      <c r="E59" s="9" t="str">
        <f t="shared" si="0"/>
        <v>01115PM10-FIL</v>
      </c>
      <c r="F59" s="35">
        <v>13.89086956521739</v>
      </c>
      <c r="G59" s="19" t="s">
        <v>5473</v>
      </c>
      <c r="H59" s="19" t="s">
        <v>5474</v>
      </c>
    </row>
    <row r="60" spans="1:8">
      <c r="A60" s="26" t="s">
        <v>190</v>
      </c>
      <c r="B60" s="9" t="s">
        <v>192</v>
      </c>
      <c r="C60" s="19" t="s">
        <v>18</v>
      </c>
      <c r="D60" s="19" t="s">
        <v>5410</v>
      </c>
      <c r="E60" s="9" t="str">
        <f t="shared" si="0"/>
        <v>01117PM10-FIL</v>
      </c>
      <c r="F60" s="35">
        <v>32.917970401691335</v>
      </c>
      <c r="G60" s="19" t="s">
        <v>5473</v>
      </c>
      <c r="H60" s="19" t="s">
        <v>5474</v>
      </c>
    </row>
    <row r="61" spans="1:8">
      <c r="A61" s="26" t="s">
        <v>193</v>
      </c>
      <c r="B61" s="9" t="s">
        <v>195</v>
      </c>
      <c r="C61" s="19" t="s">
        <v>18</v>
      </c>
      <c r="D61" s="19" t="s">
        <v>5410</v>
      </c>
      <c r="E61" s="9" t="str">
        <f t="shared" si="0"/>
        <v>01119PM10-FIL</v>
      </c>
      <c r="F61" s="35">
        <v>25.282577565632458</v>
      </c>
      <c r="G61" s="19" t="s">
        <v>5473</v>
      </c>
      <c r="H61" s="19" t="s">
        <v>5474</v>
      </c>
    </row>
    <row r="62" spans="1:8">
      <c r="A62" s="26" t="s">
        <v>196</v>
      </c>
      <c r="B62" s="9" t="s">
        <v>198</v>
      </c>
      <c r="C62" s="19" t="s">
        <v>18</v>
      </c>
      <c r="D62" s="19" t="s">
        <v>5410</v>
      </c>
      <c r="E62" s="9" t="str">
        <f t="shared" si="0"/>
        <v>01121PM10-FIL</v>
      </c>
      <c r="F62" s="35">
        <v>30.133418530351442</v>
      </c>
      <c r="G62" s="19" t="s">
        <v>5473</v>
      </c>
      <c r="H62" s="19" t="s">
        <v>5474</v>
      </c>
    </row>
    <row r="63" spans="1:8">
      <c r="A63" s="26" t="s">
        <v>199</v>
      </c>
      <c r="B63" s="9" t="s">
        <v>201</v>
      </c>
      <c r="C63" s="19" t="s">
        <v>18</v>
      </c>
      <c r="D63" s="19" t="s">
        <v>5410</v>
      </c>
      <c r="E63" s="9" t="str">
        <f t="shared" si="0"/>
        <v>01123PM10-FIL</v>
      </c>
      <c r="F63" s="35">
        <v>19.791125056028687</v>
      </c>
      <c r="G63" s="19" t="s">
        <v>5473</v>
      </c>
      <c r="H63" s="19" t="s">
        <v>5474</v>
      </c>
    </row>
    <row r="64" spans="1:8">
      <c r="A64" s="26" t="s">
        <v>202</v>
      </c>
      <c r="B64" s="9" t="s">
        <v>204</v>
      </c>
      <c r="C64" s="19" t="s">
        <v>18</v>
      </c>
      <c r="D64" s="19" t="s">
        <v>5410</v>
      </c>
      <c r="E64" s="9" t="str">
        <f t="shared" si="0"/>
        <v>01125PM10-FIL</v>
      </c>
      <c r="F64" s="35">
        <v>36.110627821091505</v>
      </c>
      <c r="G64" s="19" t="s">
        <v>5473</v>
      </c>
      <c r="H64" s="19" t="s">
        <v>5474</v>
      </c>
    </row>
    <row r="65" spans="1:8">
      <c r="A65" s="26" t="s">
        <v>205</v>
      </c>
      <c r="B65" s="9" t="s">
        <v>207</v>
      </c>
      <c r="C65" s="19" t="s">
        <v>18</v>
      </c>
      <c r="D65" s="19" t="s">
        <v>5410</v>
      </c>
      <c r="E65" s="9" t="str">
        <f t="shared" si="0"/>
        <v>01127PM10-FIL</v>
      </c>
      <c r="F65" s="35">
        <v>5.9812126387702822</v>
      </c>
      <c r="G65" s="19" t="s">
        <v>5473</v>
      </c>
      <c r="H65" s="19" t="s">
        <v>5474</v>
      </c>
    </row>
    <row r="66" spans="1:8">
      <c r="A66" s="26" t="s">
        <v>208</v>
      </c>
      <c r="B66" s="9" t="s">
        <v>210</v>
      </c>
      <c r="C66" s="19" t="s">
        <v>18</v>
      </c>
      <c r="D66" s="19" t="s">
        <v>5410</v>
      </c>
      <c r="E66" s="9" t="str">
        <f t="shared" si="0"/>
        <v>01129PM10-FIL</v>
      </c>
      <c r="F66" s="35">
        <v>28.898394521163134</v>
      </c>
      <c r="G66" s="19" t="s">
        <v>5473</v>
      </c>
      <c r="H66" s="19" t="s">
        <v>5474</v>
      </c>
    </row>
    <row r="67" spans="1:8">
      <c r="A67" s="26" t="s">
        <v>211</v>
      </c>
      <c r="B67" s="9" t="s">
        <v>213</v>
      </c>
      <c r="C67" s="19" t="s">
        <v>18</v>
      </c>
      <c r="D67" s="19" t="s">
        <v>5410</v>
      </c>
      <c r="E67" s="9" t="str">
        <f t="shared" ref="E67:E130" si="1">A67&amp;D67</f>
        <v>01131PM10-FIL</v>
      </c>
      <c r="F67" s="35">
        <v>40.090548780487808</v>
      </c>
      <c r="G67" s="19" t="s">
        <v>5473</v>
      </c>
      <c r="H67" s="19" t="s">
        <v>5474</v>
      </c>
    </row>
    <row r="68" spans="1:8">
      <c r="A68" s="26" t="s">
        <v>214</v>
      </c>
      <c r="B68" s="9" t="s">
        <v>216</v>
      </c>
      <c r="C68" s="19" t="s">
        <v>18</v>
      </c>
      <c r="D68" s="19" t="s">
        <v>5410</v>
      </c>
      <c r="E68" s="9" t="str">
        <f t="shared" si="1"/>
        <v>01133PM10-FIL</v>
      </c>
      <c r="F68" s="35">
        <v>18.450434782608699</v>
      </c>
      <c r="G68" s="19" t="s">
        <v>5473</v>
      </c>
      <c r="H68" s="19" t="s">
        <v>5474</v>
      </c>
    </row>
    <row r="69" spans="1:8">
      <c r="A69" s="26" t="s">
        <v>293</v>
      </c>
      <c r="B69" s="9" t="s">
        <v>295</v>
      </c>
      <c r="C69" s="19" t="s">
        <v>296</v>
      </c>
      <c r="D69" s="19" t="s">
        <v>5410</v>
      </c>
      <c r="E69" s="9" t="str">
        <f t="shared" si="1"/>
        <v>04001PM10-FIL</v>
      </c>
      <c r="F69" s="35">
        <v>24.308617234468937</v>
      </c>
      <c r="G69" s="19" t="s">
        <v>5473</v>
      </c>
      <c r="H69" s="19" t="s">
        <v>5474</v>
      </c>
    </row>
    <row r="70" spans="1:8">
      <c r="A70" s="26" t="s">
        <v>297</v>
      </c>
      <c r="B70" s="9" t="s">
        <v>298</v>
      </c>
      <c r="C70" s="19" t="s">
        <v>296</v>
      </c>
      <c r="D70" s="19" t="s">
        <v>5410</v>
      </c>
      <c r="E70" s="9" t="str">
        <f t="shared" si="1"/>
        <v>04003PM10-FIL</v>
      </c>
      <c r="F70" s="35">
        <v>39.580982456140354</v>
      </c>
      <c r="G70" s="19" t="s">
        <v>5473</v>
      </c>
      <c r="H70" s="19" t="s">
        <v>5474</v>
      </c>
    </row>
    <row r="71" spans="1:8">
      <c r="A71" s="26" t="s">
        <v>299</v>
      </c>
      <c r="B71" s="9" t="s">
        <v>300</v>
      </c>
      <c r="C71" s="19" t="s">
        <v>296</v>
      </c>
      <c r="D71" s="19" t="s">
        <v>5410</v>
      </c>
      <c r="E71" s="9" t="str">
        <f t="shared" si="1"/>
        <v>04005PM10-FIL</v>
      </c>
      <c r="F71" s="35">
        <v>0</v>
      </c>
      <c r="G71" s="19" t="s">
        <v>5473</v>
      </c>
      <c r="H71" s="19" t="s">
        <v>5474</v>
      </c>
    </row>
    <row r="72" spans="1:8">
      <c r="A72" s="26" t="s">
        <v>301</v>
      </c>
      <c r="B72" s="9" t="s">
        <v>302</v>
      </c>
      <c r="C72" s="19" t="s">
        <v>296</v>
      </c>
      <c r="D72" s="19" t="s">
        <v>5410</v>
      </c>
      <c r="E72" s="9" t="str">
        <f t="shared" si="1"/>
        <v>04007PM10-FIL</v>
      </c>
      <c r="F72" s="35">
        <v>40.369999999999997</v>
      </c>
      <c r="G72" s="19" t="s">
        <v>5473</v>
      </c>
      <c r="H72" s="19" t="s">
        <v>5474</v>
      </c>
    </row>
    <row r="73" spans="1:8">
      <c r="A73" s="26" t="s">
        <v>303</v>
      </c>
      <c r="B73" s="9" t="s">
        <v>304</v>
      </c>
      <c r="C73" s="19" t="s">
        <v>296</v>
      </c>
      <c r="D73" s="19" t="s">
        <v>5410</v>
      </c>
      <c r="E73" s="9" t="str">
        <f t="shared" si="1"/>
        <v>04009PM10-FIL</v>
      </c>
      <c r="F73" s="35">
        <v>64.209837133550494</v>
      </c>
      <c r="G73" s="19" t="s">
        <v>5473</v>
      </c>
      <c r="H73" s="19" t="s">
        <v>5474</v>
      </c>
    </row>
    <row r="74" spans="1:8">
      <c r="A74" s="26" t="s">
        <v>305</v>
      </c>
      <c r="B74" s="9" t="s">
        <v>306</v>
      </c>
      <c r="C74" s="19" t="s">
        <v>296</v>
      </c>
      <c r="D74" s="19" t="s">
        <v>5410</v>
      </c>
      <c r="E74" s="9" t="str">
        <f t="shared" si="1"/>
        <v>04011PM10-FIL</v>
      </c>
      <c r="F74" s="35">
        <v>33.967659574468087</v>
      </c>
      <c r="G74" s="19" t="s">
        <v>5473</v>
      </c>
      <c r="H74" s="19" t="s">
        <v>5474</v>
      </c>
    </row>
    <row r="75" spans="1:8">
      <c r="A75" s="26" t="s">
        <v>307</v>
      </c>
      <c r="B75" s="9" t="s">
        <v>309</v>
      </c>
      <c r="C75" s="19" t="s">
        <v>296</v>
      </c>
      <c r="D75" s="19" t="s">
        <v>5410</v>
      </c>
      <c r="E75" s="9" t="str">
        <f t="shared" si="1"/>
        <v>04012PM10-FIL</v>
      </c>
      <c r="F75" s="35">
        <v>76.260120845921435</v>
      </c>
      <c r="G75" s="19" t="s">
        <v>5473</v>
      </c>
      <c r="H75" s="19" t="s">
        <v>5474</v>
      </c>
    </row>
    <row r="76" spans="1:8">
      <c r="A76" s="26" t="s">
        <v>310</v>
      </c>
      <c r="B76" s="9" t="s">
        <v>311</v>
      </c>
      <c r="C76" s="19" t="s">
        <v>296</v>
      </c>
      <c r="D76" s="19" t="s">
        <v>5410</v>
      </c>
      <c r="E76" s="9" t="str">
        <f t="shared" si="1"/>
        <v>04013PM10-FIL</v>
      </c>
      <c r="F76" s="35">
        <v>39.251195041642454</v>
      </c>
      <c r="G76" s="19" t="s">
        <v>5473</v>
      </c>
      <c r="H76" s="19" t="s">
        <v>5474</v>
      </c>
    </row>
    <row r="77" spans="1:8">
      <c r="A77" s="26" t="s">
        <v>312</v>
      </c>
      <c r="B77" s="9" t="s">
        <v>313</v>
      </c>
      <c r="C77" s="19" t="s">
        <v>296</v>
      </c>
      <c r="D77" s="19" t="s">
        <v>5410</v>
      </c>
      <c r="E77" s="9" t="str">
        <f t="shared" si="1"/>
        <v>04015PM10-FIL</v>
      </c>
      <c r="F77" s="35">
        <v>48.555459882583158</v>
      </c>
      <c r="G77" s="19" t="s">
        <v>5473</v>
      </c>
      <c r="H77" s="19" t="s">
        <v>5474</v>
      </c>
    </row>
    <row r="78" spans="1:8">
      <c r="A78" s="26" t="s">
        <v>314</v>
      </c>
      <c r="B78" s="9" t="s">
        <v>315</v>
      </c>
      <c r="C78" s="19" t="s">
        <v>296</v>
      </c>
      <c r="D78" s="19" t="s">
        <v>5410</v>
      </c>
      <c r="E78" s="9" t="str">
        <f t="shared" si="1"/>
        <v>04017PM10-FIL</v>
      </c>
      <c r="F78" s="35">
        <v>31.384454604833447</v>
      </c>
      <c r="G78" s="19" t="s">
        <v>5473</v>
      </c>
      <c r="H78" s="19" t="s">
        <v>5474</v>
      </c>
    </row>
    <row r="79" spans="1:8">
      <c r="A79" s="26" t="s">
        <v>316</v>
      </c>
      <c r="B79" s="9" t="s">
        <v>317</v>
      </c>
      <c r="C79" s="19" t="s">
        <v>296</v>
      </c>
      <c r="D79" s="19" t="s">
        <v>5410</v>
      </c>
      <c r="E79" s="9" t="str">
        <f t="shared" si="1"/>
        <v>04019PM10-FIL</v>
      </c>
      <c r="F79" s="35">
        <v>52.682225119513255</v>
      </c>
      <c r="G79" s="19" t="s">
        <v>5473</v>
      </c>
      <c r="H79" s="19" t="s">
        <v>5474</v>
      </c>
    </row>
    <row r="80" spans="1:8">
      <c r="A80" s="26" t="s">
        <v>318</v>
      </c>
      <c r="B80" s="9" t="s">
        <v>319</v>
      </c>
      <c r="C80" s="19" t="s">
        <v>296</v>
      </c>
      <c r="D80" s="19" t="s">
        <v>5410</v>
      </c>
      <c r="E80" s="9" t="str">
        <f t="shared" si="1"/>
        <v>04021PM10-FIL</v>
      </c>
      <c r="F80" s="35">
        <v>52.465280898876422</v>
      </c>
      <c r="G80" s="19" t="s">
        <v>5473</v>
      </c>
      <c r="H80" s="19" t="s">
        <v>5474</v>
      </c>
    </row>
    <row r="81" spans="1:8">
      <c r="A81" s="26" t="s">
        <v>320</v>
      </c>
      <c r="B81" s="9" t="s">
        <v>321</v>
      </c>
      <c r="C81" s="19" t="s">
        <v>296</v>
      </c>
      <c r="D81" s="19" t="s">
        <v>5410</v>
      </c>
      <c r="E81" s="9" t="str">
        <f t="shared" si="1"/>
        <v>04023PM10-FIL</v>
      </c>
      <c r="F81" s="35">
        <v>13.514920634920635</v>
      </c>
      <c r="G81" s="19" t="s">
        <v>5473</v>
      </c>
      <c r="H81" s="19" t="s">
        <v>5474</v>
      </c>
    </row>
    <row r="82" spans="1:8">
      <c r="A82" s="26" t="s">
        <v>322</v>
      </c>
      <c r="B82" s="9" t="s">
        <v>323</v>
      </c>
      <c r="C82" s="19" t="s">
        <v>296</v>
      </c>
      <c r="D82" s="19" t="s">
        <v>5410</v>
      </c>
      <c r="E82" s="9" t="str">
        <f t="shared" si="1"/>
        <v>04025PM10-FIL</v>
      </c>
      <c r="F82" s="35">
        <v>35.315750915750911</v>
      </c>
      <c r="G82" s="19" t="s">
        <v>5473</v>
      </c>
      <c r="H82" s="19" t="s">
        <v>5474</v>
      </c>
    </row>
    <row r="83" spans="1:8">
      <c r="A83" s="26" t="s">
        <v>324</v>
      </c>
      <c r="B83" s="9" t="s">
        <v>325</v>
      </c>
      <c r="C83" s="19" t="s">
        <v>296</v>
      </c>
      <c r="D83" s="19" t="s">
        <v>5410</v>
      </c>
      <c r="E83" s="9" t="str">
        <f t="shared" si="1"/>
        <v>04027PM10-FIL</v>
      </c>
      <c r="F83" s="35">
        <v>26.461993281075028</v>
      </c>
      <c r="G83" s="19" t="s">
        <v>5473</v>
      </c>
      <c r="H83" s="19" t="s">
        <v>5474</v>
      </c>
    </row>
    <row r="84" spans="1:8">
      <c r="A84" s="26" t="s">
        <v>326</v>
      </c>
      <c r="B84" s="9" t="s">
        <v>328</v>
      </c>
      <c r="C84" s="19" t="s">
        <v>329</v>
      </c>
      <c r="D84" s="19" t="s">
        <v>5410</v>
      </c>
      <c r="E84" s="9" t="str">
        <f t="shared" si="1"/>
        <v>05001PM10-FIL</v>
      </c>
      <c r="F84" s="35">
        <v>58.05467522107817</v>
      </c>
      <c r="G84" s="19" t="s">
        <v>5473</v>
      </c>
      <c r="H84" s="19" t="s">
        <v>5474</v>
      </c>
    </row>
    <row r="85" spans="1:8">
      <c r="A85" s="26" t="s">
        <v>330</v>
      </c>
      <c r="B85" s="9" t="s">
        <v>331</v>
      </c>
      <c r="C85" s="19" t="s">
        <v>329</v>
      </c>
      <c r="D85" s="19" t="s">
        <v>5410</v>
      </c>
      <c r="E85" s="9" t="str">
        <f t="shared" si="1"/>
        <v>05003PM10-FIL</v>
      </c>
      <c r="F85" s="35">
        <v>44.122185741088181</v>
      </c>
      <c r="G85" s="19" t="s">
        <v>5473</v>
      </c>
      <c r="H85" s="19" t="s">
        <v>5474</v>
      </c>
    </row>
    <row r="86" spans="1:8">
      <c r="A86" s="26" t="s">
        <v>332</v>
      </c>
      <c r="B86" s="9" t="s">
        <v>333</v>
      </c>
      <c r="C86" s="19" t="s">
        <v>329</v>
      </c>
      <c r="D86" s="19" t="s">
        <v>5410</v>
      </c>
      <c r="E86" s="9" t="str">
        <f t="shared" si="1"/>
        <v>05005PM10-FIL</v>
      </c>
      <c r="F86" s="35">
        <v>19.400975609756102</v>
      </c>
      <c r="G86" s="19" t="s">
        <v>5473</v>
      </c>
      <c r="H86" s="19" t="s">
        <v>5474</v>
      </c>
    </row>
    <row r="87" spans="1:8">
      <c r="A87" s="26" t="s">
        <v>334</v>
      </c>
      <c r="B87" s="9" t="s">
        <v>335</v>
      </c>
      <c r="C87" s="19" t="s">
        <v>329</v>
      </c>
      <c r="D87" s="19" t="s">
        <v>5410</v>
      </c>
      <c r="E87" s="9" t="str">
        <f t="shared" si="1"/>
        <v>05007PM10-FIL</v>
      </c>
      <c r="F87" s="35">
        <v>30.891968503937008</v>
      </c>
      <c r="G87" s="19" t="s">
        <v>5473</v>
      </c>
      <c r="H87" s="19" t="s">
        <v>5474</v>
      </c>
    </row>
    <row r="88" spans="1:8">
      <c r="A88" s="26" t="s">
        <v>336</v>
      </c>
      <c r="B88" s="9" t="s">
        <v>337</v>
      </c>
      <c r="C88" s="19" t="s">
        <v>329</v>
      </c>
      <c r="D88" s="19" t="s">
        <v>5410</v>
      </c>
      <c r="E88" s="9" t="str">
        <f t="shared" si="1"/>
        <v>05009PM10-FIL</v>
      </c>
      <c r="F88" s="35">
        <v>0.7463917525773196</v>
      </c>
      <c r="G88" s="19" t="s">
        <v>5473</v>
      </c>
      <c r="H88" s="19" t="s">
        <v>5474</v>
      </c>
    </row>
    <row r="89" spans="1:8">
      <c r="A89" s="26" t="s">
        <v>338</v>
      </c>
      <c r="B89" s="9" t="s">
        <v>339</v>
      </c>
      <c r="C89" s="19" t="s">
        <v>329</v>
      </c>
      <c r="D89" s="19" t="s">
        <v>5410</v>
      </c>
      <c r="E89" s="9" t="str">
        <f t="shared" si="1"/>
        <v>05011PM10-FIL</v>
      </c>
      <c r="F89" s="35">
        <v>11.75</v>
      </c>
      <c r="G89" s="19" t="s">
        <v>5473</v>
      </c>
      <c r="H89" s="19" t="s">
        <v>5474</v>
      </c>
    </row>
    <row r="90" spans="1:8">
      <c r="A90" s="26" t="s">
        <v>340</v>
      </c>
      <c r="B90" s="9" t="s">
        <v>39</v>
      </c>
      <c r="C90" s="19" t="s">
        <v>329</v>
      </c>
      <c r="D90" s="19" t="s">
        <v>5410</v>
      </c>
      <c r="E90" s="9" t="str">
        <f t="shared" si="1"/>
        <v>05013PM10-FIL</v>
      </c>
      <c r="F90" s="35">
        <v>0</v>
      </c>
      <c r="G90" s="19" t="s">
        <v>5473</v>
      </c>
      <c r="H90" s="19" t="s">
        <v>5474</v>
      </c>
    </row>
    <row r="91" spans="1:8">
      <c r="A91" s="26" t="s">
        <v>341</v>
      </c>
      <c r="B91" s="9" t="s">
        <v>342</v>
      </c>
      <c r="C91" s="19" t="s">
        <v>329</v>
      </c>
      <c r="D91" s="19" t="s">
        <v>5410</v>
      </c>
      <c r="E91" s="9" t="str">
        <f t="shared" si="1"/>
        <v>05015PM10-FIL</v>
      </c>
      <c r="F91" s="35">
        <v>0</v>
      </c>
      <c r="G91" s="19" t="s">
        <v>5473</v>
      </c>
      <c r="H91" s="19" t="s">
        <v>5474</v>
      </c>
    </row>
    <row r="92" spans="1:8">
      <c r="A92" s="26" t="s">
        <v>343</v>
      </c>
      <c r="B92" s="9" t="s">
        <v>344</v>
      </c>
      <c r="C92" s="19" t="s">
        <v>329</v>
      </c>
      <c r="D92" s="19" t="s">
        <v>5410</v>
      </c>
      <c r="E92" s="9" t="str">
        <f t="shared" si="1"/>
        <v>05017PM10-FIL</v>
      </c>
      <c r="F92" s="35">
        <v>42.876428571428569</v>
      </c>
      <c r="G92" s="19" t="s">
        <v>5473</v>
      </c>
      <c r="H92" s="19" t="s">
        <v>5474</v>
      </c>
    </row>
    <row r="93" spans="1:8">
      <c r="A93" s="26" t="s">
        <v>345</v>
      </c>
      <c r="B93" s="9" t="s">
        <v>346</v>
      </c>
      <c r="C93" s="19" t="s">
        <v>329</v>
      </c>
      <c r="D93" s="19" t="s">
        <v>5410</v>
      </c>
      <c r="E93" s="9" t="str">
        <f t="shared" si="1"/>
        <v>05019PM10-FIL</v>
      </c>
      <c r="F93" s="35">
        <v>46.170041841004185</v>
      </c>
      <c r="G93" s="19" t="s">
        <v>5473</v>
      </c>
      <c r="H93" s="19" t="s">
        <v>5474</v>
      </c>
    </row>
    <row r="94" spans="1:8">
      <c r="A94" s="26" t="s">
        <v>347</v>
      </c>
      <c r="B94" s="9" t="s">
        <v>57</v>
      </c>
      <c r="C94" s="19" t="s">
        <v>329</v>
      </c>
      <c r="D94" s="19" t="s">
        <v>5410</v>
      </c>
      <c r="E94" s="9" t="str">
        <f t="shared" si="1"/>
        <v>05021PM10-FIL</v>
      </c>
      <c r="F94" s="35">
        <v>36.169786870330029</v>
      </c>
      <c r="G94" s="19" t="s">
        <v>5473</v>
      </c>
      <c r="H94" s="19" t="s">
        <v>5474</v>
      </c>
    </row>
    <row r="95" spans="1:8">
      <c r="A95" s="26" t="s">
        <v>348</v>
      </c>
      <c r="B95" s="9" t="s">
        <v>60</v>
      </c>
      <c r="C95" s="19" t="s">
        <v>329</v>
      </c>
      <c r="D95" s="19" t="s">
        <v>5410</v>
      </c>
      <c r="E95" s="9" t="str">
        <f t="shared" si="1"/>
        <v>05023PM10-FIL</v>
      </c>
      <c r="F95" s="35">
        <v>7.4622222222222225</v>
      </c>
      <c r="G95" s="19" t="s">
        <v>5473</v>
      </c>
      <c r="H95" s="19" t="s">
        <v>5474</v>
      </c>
    </row>
    <row r="96" spans="1:8">
      <c r="A96" s="26" t="s">
        <v>349</v>
      </c>
      <c r="B96" s="9" t="s">
        <v>350</v>
      </c>
      <c r="C96" s="19" t="s">
        <v>329</v>
      </c>
      <c r="D96" s="19" t="s">
        <v>5410</v>
      </c>
      <c r="E96" s="9" t="str">
        <f t="shared" si="1"/>
        <v>05025PM10-FIL</v>
      </c>
      <c r="F96" s="35">
        <v>5.8175999999999997</v>
      </c>
      <c r="G96" s="19" t="s">
        <v>5473</v>
      </c>
      <c r="H96" s="19" t="s">
        <v>5474</v>
      </c>
    </row>
    <row r="97" spans="1:8">
      <c r="A97" s="26" t="s">
        <v>351</v>
      </c>
      <c r="B97" s="9" t="s">
        <v>352</v>
      </c>
      <c r="C97" s="19" t="s">
        <v>329</v>
      </c>
      <c r="D97" s="19" t="s">
        <v>5410</v>
      </c>
      <c r="E97" s="9" t="str">
        <f t="shared" si="1"/>
        <v>05027PM10-FIL</v>
      </c>
      <c r="F97" s="35">
        <v>1.5885714285714283</v>
      </c>
      <c r="G97" s="19" t="s">
        <v>5473</v>
      </c>
      <c r="H97" s="19" t="s">
        <v>5474</v>
      </c>
    </row>
    <row r="98" spans="1:8">
      <c r="A98" s="26" t="s">
        <v>353</v>
      </c>
      <c r="B98" s="9" t="s">
        <v>354</v>
      </c>
      <c r="C98" s="19" t="s">
        <v>329</v>
      </c>
      <c r="D98" s="19" t="s">
        <v>5410</v>
      </c>
      <c r="E98" s="9" t="str">
        <f t="shared" si="1"/>
        <v>05029PM10-FIL</v>
      </c>
      <c r="F98" s="35">
        <v>35.098187612029477</v>
      </c>
      <c r="G98" s="19" t="s">
        <v>5473</v>
      </c>
      <c r="H98" s="19" t="s">
        <v>5474</v>
      </c>
    </row>
    <row r="99" spans="1:8">
      <c r="A99" s="26" t="s">
        <v>355</v>
      </c>
      <c r="B99" s="9" t="s">
        <v>356</v>
      </c>
      <c r="C99" s="19" t="s">
        <v>329</v>
      </c>
      <c r="D99" s="19" t="s">
        <v>5410</v>
      </c>
      <c r="E99" s="9" t="str">
        <f t="shared" si="1"/>
        <v>05031PM10-FIL</v>
      </c>
      <c r="F99" s="35">
        <v>44.898808341608728</v>
      </c>
      <c r="G99" s="19" t="s">
        <v>5473</v>
      </c>
      <c r="H99" s="19" t="s">
        <v>5474</v>
      </c>
    </row>
    <row r="100" spans="1:8">
      <c r="A100" s="26" t="s">
        <v>357</v>
      </c>
      <c r="B100" s="9" t="s">
        <v>358</v>
      </c>
      <c r="C100" s="19" t="s">
        <v>329</v>
      </c>
      <c r="D100" s="19" t="s">
        <v>5410</v>
      </c>
      <c r="E100" s="9" t="str">
        <f t="shared" si="1"/>
        <v>05033PM10-FIL</v>
      </c>
      <c r="F100" s="35">
        <v>28.845145099148137</v>
      </c>
      <c r="G100" s="19" t="s">
        <v>5473</v>
      </c>
      <c r="H100" s="19" t="s">
        <v>5474</v>
      </c>
    </row>
    <row r="101" spans="1:8">
      <c r="A101" s="26" t="s">
        <v>359</v>
      </c>
      <c r="B101" s="9" t="s">
        <v>360</v>
      </c>
      <c r="C101" s="19" t="s">
        <v>329</v>
      </c>
      <c r="D101" s="19" t="s">
        <v>5410</v>
      </c>
      <c r="E101" s="9" t="str">
        <f t="shared" si="1"/>
        <v>05035PM10-FIL</v>
      </c>
      <c r="F101" s="35">
        <v>33.135161148020906</v>
      </c>
      <c r="G101" s="19" t="s">
        <v>5473</v>
      </c>
      <c r="H101" s="19" t="s">
        <v>5474</v>
      </c>
    </row>
    <row r="102" spans="1:8">
      <c r="A102" s="26" t="s">
        <v>361</v>
      </c>
      <c r="B102" s="9" t="s">
        <v>362</v>
      </c>
      <c r="C102" s="19" t="s">
        <v>329</v>
      </c>
      <c r="D102" s="19" t="s">
        <v>5410</v>
      </c>
      <c r="E102" s="9" t="str">
        <f t="shared" si="1"/>
        <v>05037PM10-FIL</v>
      </c>
      <c r="F102" s="35">
        <v>37.358803304575716</v>
      </c>
      <c r="G102" s="19" t="s">
        <v>5473</v>
      </c>
      <c r="H102" s="19" t="s">
        <v>5474</v>
      </c>
    </row>
    <row r="103" spans="1:8">
      <c r="A103" s="26" t="s">
        <v>363</v>
      </c>
      <c r="B103" s="9" t="s">
        <v>87</v>
      </c>
      <c r="C103" s="19" t="s">
        <v>329</v>
      </c>
      <c r="D103" s="19" t="s">
        <v>5410</v>
      </c>
      <c r="E103" s="9" t="str">
        <f t="shared" si="1"/>
        <v>05039PM10-FIL</v>
      </c>
      <c r="F103" s="35">
        <v>30.655513307984798</v>
      </c>
      <c r="G103" s="19" t="s">
        <v>5473</v>
      </c>
      <c r="H103" s="19" t="s">
        <v>5474</v>
      </c>
    </row>
    <row r="104" spans="1:8">
      <c r="A104" s="26" t="s">
        <v>364</v>
      </c>
      <c r="B104" s="9" t="s">
        <v>365</v>
      </c>
      <c r="C104" s="19" t="s">
        <v>329</v>
      </c>
      <c r="D104" s="19" t="s">
        <v>5410</v>
      </c>
      <c r="E104" s="9" t="str">
        <f t="shared" si="1"/>
        <v>05041PM10-FIL</v>
      </c>
      <c r="F104" s="35">
        <v>44.236666666666665</v>
      </c>
      <c r="G104" s="19" t="s">
        <v>5473</v>
      </c>
      <c r="H104" s="19" t="s">
        <v>5474</v>
      </c>
    </row>
    <row r="105" spans="1:8">
      <c r="A105" s="26" t="s">
        <v>366</v>
      </c>
      <c r="B105" s="9" t="s">
        <v>367</v>
      </c>
      <c r="C105" s="19" t="s">
        <v>329</v>
      </c>
      <c r="D105" s="19" t="s">
        <v>5410</v>
      </c>
      <c r="E105" s="9" t="str">
        <f t="shared" si="1"/>
        <v>05043PM10-FIL</v>
      </c>
      <c r="F105" s="35">
        <v>46.254151847842898</v>
      </c>
      <c r="G105" s="19" t="s">
        <v>5473</v>
      </c>
      <c r="H105" s="19" t="s">
        <v>5474</v>
      </c>
    </row>
    <row r="106" spans="1:8">
      <c r="A106" s="26" t="s">
        <v>368</v>
      </c>
      <c r="B106" s="9" t="s">
        <v>369</v>
      </c>
      <c r="C106" s="19" t="s">
        <v>329</v>
      </c>
      <c r="D106" s="19" t="s">
        <v>5410</v>
      </c>
      <c r="E106" s="9" t="str">
        <f t="shared" si="1"/>
        <v>05045PM10-FIL</v>
      </c>
      <c r="F106" s="35">
        <v>36.661872659176034</v>
      </c>
      <c r="G106" s="19" t="s">
        <v>5473</v>
      </c>
      <c r="H106" s="19" t="s">
        <v>5474</v>
      </c>
    </row>
    <row r="107" spans="1:8">
      <c r="A107" s="26" t="s">
        <v>370</v>
      </c>
      <c r="B107" s="9" t="s">
        <v>105</v>
      </c>
      <c r="C107" s="19" t="s">
        <v>329</v>
      </c>
      <c r="D107" s="19" t="s">
        <v>5410</v>
      </c>
      <c r="E107" s="9" t="str">
        <f t="shared" si="1"/>
        <v>05047PM10-FIL</v>
      </c>
      <c r="F107" s="35">
        <v>48.011779293242405</v>
      </c>
      <c r="G107" s="19" t="s">
        <v>5473</v>
      </c>
      <c r="H107" s="19" t="s">
        <v>5474</v>
      </c>
    </row>
    <row r="108" spans="1:8">
      <c r="A108" s="26" t="s">
        <v>371</v>
      </c>
      <c r="B108" s="9" t="s">
        <v>372</v>
      </c>
      <c r="C108" s="19" t="s">
        <v>329</v>
      </c>
      <c r="D108" s="19" t="s">
        <v>5410</v>
      </c>
      <c r="E108" s="9" t="str">
        <f t="shared" si="1"/>
        <v>05049PM10-FIL</v>
      </c>
      <c r="F108" s="35">
        <v>14.452666666666667</v>
      </c>
      <c r="G108" s="19" t="s">
        <v>5473</v>
      </c>
      <c r="H108" s="19" t="s">
        <v>5474</v>
      </c>
    </row>
    <row r="109" spans="1:8">
      <c r="A109" s="26" t="s">
        <v>373</v>
      </c>
      <c r="B109" s="9" t="s">
        <v>374</v>
      </c>
      <c r="C109" s="19" t="s">
        <v>329</v>
      </c>
      <c r="D109" s="19" t="s">
        <v>5410</v>
      </c>
      <c r="E109" s="9" t="str">
        <f t="shared" si="1"/>
        <v>05051PM10-FIL</v>
      </c>
      <c r="F109" s="35">
        <v>9.0909090909090917</v>
      </c>
      <c r="G109" s="19" t="s">
        <v>5473</v>
      </c>
      <c r="H109" s="19" t="s">
        <v>5474</v>
      </c>
    </row>
    <row r="110" spans="1:8">
      <c r="A110" s="26" t="s">
        <v>375</v>
      </c>
      <c r="B110" s="9" t="s">
        <v>376</v>
      </c>
      <c r="C110" s="19" t="s">
        <v>329</v>
      </c>
      <c r="D110" s="19" t="s">
        <v>5410</v>
      </c>
      <c r="E110" s="9" t="str">
        <f t="shared" si="1"/>
        <v>05053PM10-FIL</v>
      </c>
      <c r="F110" s="35">
        <v>7.55</v>
      </c>
      <c r="G110" s="19" t="s">
        <v>5473</v>
      </c>
      <c r="H110" s="19" t="s">
        <v>5474</v>
      </c>
    </row>
    <row r="111" spans="1:8">
      <c r="A111" s="26" t="s">
        <v>377</v>
      </c>
      <c r="B111" s="9" t="s">
        <v>111</v>
      </c>
      <c r="C111" s="19" t="s">
        <v>329</v>
      </c>
      <c r="D111" s="19" t="s">
        <v>5410</v>
      </c>
      <c r="E111" s="9" t="str">
        <f t="shared" si="1"/>
        <v>05055PM10-FIL</v>
      </c>
      <c r="F111" s="35">
        <v>36.379540309587419</v>
      </c>
      <c r="G111" s="19" t="s">
        <v>5473</v>
      </c>
      <c r="H111" s="19" t="s">
        <v>5474</v>
      </c>
    </row>
    <row r="112" spans="1:8">
      <c r="A112" s="26" t="s">
        <v>378</v>
      </c>
      <c r="B112" s="9" t="s">
        <v>379</v>
      </c>
      <c r="C112" s="19" t="s">
        <v>329</v>
      </c>
      <c r="D112" s="19" t="s">
        <v>5410</v>
      </c>
      <c r="E112" s="9" t="str">
        <f t="shared" si="1"/>
        <v>05057PM10-FIL</v>
      </c>
      <c r="F112" s="35">
        <v>42.687425149700601</v>
      </c>
      <c r="G112" s="19" t="s">
        <v>5473</v>
      </c>
      <c r="H112" s="19" t="s">
        <v>5474</v>
      </c>
    </row>
    <row r="113" spans="1:8">
      <c r="A113" s="26" t="s">
        <v>380</v>
      </c>
      <c r="B113" s="9" t="s">
        <v>381</v>
      </c>
      <c r="C113" s="19" t="s">
        <v>329</v>
      </c>
      <c r="D113" s="19" t="s">
        <v>5410</v>
      </c>
      <c r="E113" s="9" t="str">
        <f t="shared" si="1"/>
        <v>05059PM10-FIL</v>
      </c>
      <c r="F113" s="35">
        <v>40.370242214532873</v>
      </c>
      <c r="G113" s="19" t="s">
        <v>5473</v>
      </c>
      <c r="H113" s="19" t="s">
        <v>5474</v>
      </c>
    </row>
    <row r="114" spans="1:8">
      <c r="A114" s="26" t="s">
        <v>382</v>
      </c>
      <c r="B114" s="9" t="s">
        <v>383</v>
      </c>
      <c r="C114" s="19" t="s">
        <v>329</v>
      </c>
      <c r="D114" s="19" t="s">
        <v>5410</v>
      </c>
      <c r="E114" s="9" t="str">
        <f t="shared" si="1"/>
        <v>05061PM10-FIL</v>
      </c>
      <c r="F114" s="35">
        <v>0.08</v>
      </c>
      <c r="G114" s="19" t="s">
        <v>5473</v>
      </c>
      <c r="H114" s="19" t="s">
        <v>5474</v>
      </c>
    </row>
    <row r="115" spans="1:8">
      <c r="A115" s="26" t="s">
        <v>384</v>
      </c>
      <c r="B115" s="9" t="s">
        <v>385</v>
      </c>
      <c r="C115" s="19" t="s">
        <v>329</v>
      </c>
      <c r="D115" s="19" t="s">
        <v>5410</v>
      </c>
      <c r="E115" s="9" t="str">
        <f t="shared" si="1"/>
        <v>05063PM10-FIL</v>
      </c>
      <c r="F115" s="35">
        <v>51.060819413127177</v>
      </c>
      <c r="G115" s="19" t="s">
        <v>5473</v>
      </c>
      <c r="H115" s="19" t="s">
        <v>5474</v>
      </c>
    </row>
    <row r="116" spans="1:8">
      <c r="A116" s="26" t="s">
        <v>386</v>
      </c>
      <c r="B116" s="9" t="s">
        <v>387</v>
      </c>
      <c r="C116" s="19" t="s">
        <v>329</v>
      </c>
      <c r="D116" s="19" t="s">
        <v>5410</v>
      </c>
      <c r="E116" s="9" t="str">
        <f t="shared" si="1"/>
        <v>05065PM10-FIL</v>
      </c>
      <c r="F116" s="35">
        <v>22.085470085470082</v>
      </c>
      <c r="G116" s="19" t="s">
        <v>5473</v>
      </c>
      <c r="H116" s="19" t="s">
        <v>5474</v>
      </c>
    </row>
    <row r="117" spans="1:8">
      <c r="A117" s="26" t="s">
        <v>388</v>
      </c>
      <c r="B117" s="9" t="s">
        <v>123</v>
      </c>
      <c r="C117" s="19" t="s">
        <v>329</v>
      </c>
      <c r="D117" s="19" t="s">
        <v>5410</v>
      </c>
      <c r="E117" s="9" t="str">
        <f t="shared" si="1"/>
        <v>05067PM10-FIL</v>
      </c>
      <c r="F117" s="35">
        <v>37.415122404943645</v>
      </c>
      <c r="G117" s="19" t="s">
        <v>5473</v>
      </c>
      <c r="H117" s="19" t="s">
        <v>5474</v>
      </c>
    </row>
    <row r="118" spans="1:8">
      <c r="A118" s="26" t="s">
        <v>389</v>
      </c>
      <c r="B118" s="9" t="s">
        <v>126</v>
      </c>
      <c r="C118" s="19" t="s">
        <v>329</v>
      </c>
      <c r="D118" s="19" t="s">
        <v>5410</v>
      </c>
      <c r="E118" s="9" t="str">
        <f t="shared" si="1"/>
        <v>05069PM10-FIL</v>
      </c>
      <c r="F118" s="35">
        <v>38.173696242372245</v>
      </c>
      <c r="G118" s="19" t="s">
        <v>5473</v>
      </c>
      <c r="H118" s="19" t="s">
        <v>5474</v>
      </c>
    </row>
    <row r="119" spans="1:8">
      <c r="A119" s="26" t="s">
        <v>390</v>
      </c>
      <c r="B119" s="9" t="s">
        <v>391</v>
      </c>
      <c r="C119" s="19" t="s">
        <v>329</v>
      </c>
      <c r="D119" s="19" t="s">
        <v>5410</v>
      </c>
      <c r="E119" s="9" t="str">
        <f t="shared" si="1"/>
        <v>05071PM10-FIL</v>
      </c>
      <c r="F119" s="35">
        <v>47.557528166609764</v>
      </c>
      <c r="G119" s="19" t="s">
        <v>5473</v>
      </c>
      <c r="H119" s="19" t="s">
        <v>5474</v>
      </c>
    </row>
    <row r="120" spans="1:8">
      <c r="A120" s="26" t="s">
        <v>392</v>
      </c>
      <c r="B120" s="9" t="s">
        <v>393</v>
      </c>
      <c r="C120" s="19" t="s">
        <v>329</v>
      </c>
      <c r="D120" s="19" t="s">
        <v>5410</v>
      </c>
      <c r="E120" s="9" t="str">
        <f t="shared" si="1"/>
        <v>05073PM10-FIL</v>
      </c>
      <c r="F120" s="35">
        <v>29.672381818818014</v>
      </c>
      <c r="G120" s="19" t="s">
        <v>5473</v>
      </c>
      <c r="H120" s="19" t="s">
        <v>5474</v>
      </c>
    </row>
    <row r="121" spans="1:8">
      <c r="A121" s="26" t="s">
        <v>394</v>
      </c>
      <c r="B121" s="9" t="s">
        <v>135</v>
      </c>
      <c r="C121" s="19" t="s">
        <v>329</v>
      </c>
      <c r="D121" s="19" t="s">
        <v>5410</v>
      </c>
      <c r="E121" s="9" t="str">
        <f t="shared" si="1"/>
        <v>05075PM10-FIL</v>
      </c>
      <c r="F121" s="35">
        <v>36.340881107540767</v>
      </c>
      <c r="G121" s="19" t="s">
        <v>5473</v>
      </c>
      <c r="H121" s="19" t="s">
        <v>5474</v>
      </c>
    </row>
    <row r="122" spans="1:8">
      <c r="A122" s="26" t="s">
        <v>395</v>
      </c>
      <c r="B122" s="9" t="s">
        <v>138</v>
      </c>
      <c r="C122" s="19" t="s">
        <v>329</v>
      </c>
      <c r="D122" s="19" t="s">
        <v>5410</v>
      </c>
      <c r="E122" s="9" t="str">
        <f t="shared" si="1"/>
        <v>05077PM10-FIL</v>
      </c>
      <c r="F122" s="35">
        <v>63.236943535675969</v>
      </c>
      <c r="G122" s="19" t="s">
        <v>5473</v>
      </c>
      <c r="H122" s="19" t="s">
        <v>5474</v>
      </c>
    </row>
    <row r="123" spans="1:8">
      <c r="A123" s="26" t="s">
        <v>396</v>
      </c>
      <c r="B123" s="9" t="s">
        <v>397</v>
      </c>
      <c r="C123" s="19" t="s">
        <v>329</v>
      </c>
      <c r="D123" s="19" t="s">
        <v>5410</v>
      </c>
      <c r="E123" s="9" t="str">
        <f t="shared" si="1"/>
        <v>05079PM10-FIL</v>
      </c>
      <c r="F123" s="35">
        <v>42.620206150559248</v>
      </c>
      <c r="G123" s="19" t="s">
        <v>5473</v>
      </c>
      <c r="H123" s="19" t="s">
        <v>5474</v>
      </c>
    </row>
    <row r="124" spans="1:8">
      <c r="A124" s="26" t="s">
        <v>398</v>
      </c>
      <c r="B124" s="9" t="s">
        <v>399</v>
      </c>
      <c r="C124" s="19" t="s">
        <v>329</v>
      </c>
      <c r="D124" s="19" t="s">
        <v>5410</v>
      </c>
      <c r="E124" s="9" t="str">
        <f t="shared" si="1"/>
        <v>05081PM10-FIL</v>
      </c>
      <c r="F124" s="35">
        <v>44.942461287693561</v>
      </c>
      <c r="G124" s="19" t="s">
        <v>5473</v>
      </c>
      <c r="H124" s="19" t="s">
        <v>5474</v>
      </c>
    </row>
    <row r="125" spans="1:8">
      <c r="A125" s="26" t="s">
        <v>400</v>
      </c>
      <c r="B125" s="9" t="s">
        <v>401</v>
      </c>
      <c r="C125" s="19" t="s">
        <v>329</v>
      </c>
      <c r="D125" s="19" t="s">
        <v>5410</v>
      </c>
      <c r="E125" s="9" t="str">
        <f t="shared" si="1"/>
        <v>05083PM10-FIL</v>
      </c>
      <c r="F125" s="35">
        <v>29.387677424470695</v>
      </c>
      <c r="G125" s="19" t="s">
        <v>5473</v>
      </c>
      <c r="H125" s="19" t="s">
        <v>5474</v>
      </c>
    </row>
    <row r="126" spans="1:8">
      <c r="A126" s="26" t="s">
        <v>402</v>
      </c>
      <c r="B126" s="9" t="s">
        <v>403</v>
      </c>
      <c r="C126" s="19" t="s">
        <v>329</v>
      </c>
      <c r="D126" s="19" t="s">
        <v>5410</v>
      </c>
      <c r="E126" s="9" t="str">
        <f t="shared" si="1"/>
        <v>05085PM10-FIL</v>
      </c>
      <c r="F126" s="35">
        <v>57.291176653213277</v>
      </c>
      <c r="G126" s="19" t="s">
        <v>5473</v>
      </c>
      <c r="H126" s="19" t="s">
        <v>5474</v>
      </c>
    </row>
    <row r="127" spans="1:8">
      <c r="A127" s="26" t="s">
        <v>404</v>
      </c>
      <c r="B127" s="9" t="s">
        <v>150</v>
      </c>
      <c r="C127" s="19" t="s">
        <v>329</v>
      </c>
      <c r="D127" s="19" t="s">
        <v>5410</v>
      </c>
      <c r="E127" s="9" t="str">
        <f t="shared" si="1"/>
        <v>05087PM10-FIL</v>
      </c>
      <c r="F127" s="35">
        <v>11.176</v>
      </c>
      <c r="G127" s="19" t="s">
        <v>5473</v>
      </c>
      <c r="H127" s="19" t="s">
        <v>5474</v>
      </c>
    </row>
    <row r="128" spans="1:8">
      <c r="A128" s="26" t="s">
        <v>405</v>
      </c>
      <c r="B128" s="9" t="s">
        <v>156</v>
      </c>
      <c r="C128" s="19" t="s">
        <v>329</v>
      </c>
      <c r="D128" s="19" t="s">
        <v>5410</v>
      </c>
      <c r="E128" s="9" t="str">
        <f t="shared" si="1"/>
        <v>05089PM10-FIL</v>
      </c>
      <c r="F128" s="35">
        <v>12.696842105263158</v>
      </c>
      <c r="G128" s="19" t="s">
        <v>5473</v>
      </c>
      <c r="H128" s="19" t="s">
        <v>5474</v>
      </c>
    </row>
    <row r="129" spans="1:8">
      <c r="A129" s="26" t="s">
        <v>406</v>
      </c>
      <c r="B129" s="9" t="s">
        <v>407</v>
      </c>
      <c r="C129" s="19" t="s">
        <v>329</v>
      </c>
      <c r="D129" s="19" t="s">
        <v>5410</v>
      </c>
      <c r="E129" s="9" t="str">
        <f t="shared" si="1"/>
        <v>05091PM10-FIL</v>
      </c>
      <c r="F129" s="35">
        <v>39.600205102706724</v>
      </c>
      <c r="G129" s="19" t="s">
        <v>5473</v>
      </c>
      <c r="H129" s="19" t="s">
        <v>5474</v>
      </c>
    </row>
    <row r="130" spans="1:8">
      <c r="A130" s="26" t="s">
        <v>408</v>
      </c>
      <c r="B130" s="9" t="s">
        <v>409</v>
      </c>
      <c r="C130" s="19" t="s">
        <v>329</v>
      </c>
      <c r="D130" s="19" t="s">
        <v>5410</v>
      </c>
      <c r="E130" s="9" t="str">
        <f t="shared" si="1"/>
        <v>05093PM10-FIL</v>
      </c>
      <c r="F130" s="35">
        <v>41.478487019208835</v>
      </c>
      <c r="G130" s="19" t="s">
        <v>5473</v>
      </c>
      <c r="H130" s="19" t="s">
        <v>5474</v>
      </c>
    </row>
    <row r="131" spans="1:8">
      <c r="A131" s="26" t="s">
        <v>410</v>
      </c>
      <c r="B131" s="9" t="s">
        <v>165</v>
      </c>
      <c r="C131" s="19" t="s">
        <v>329</v>
      </c>
      <c r="D131" s="19" t="s">
        <v>5410</v>
      </c>
      <c r="E131" s="9" t="str">
        <f t="shared" ref="E131:E194" si="2">A131&amp;D131</f>
        <v>05095PM10-FIL</v>
      </c>
      <c r="F131" s="35">
        <v>55.539781828925442</v>
      </c>
      <c r="G131" s="19" t="s">
        <v>5473</v>
      </c>
      <c r="H131" s="19" t="s">
        <v>5474</v>
      </c>
    </row>
    <row r="132" spans="1:8">
      <c r="A132" s="26" t="s">
        <v>411</v>
      </c>
      <c r="B132" s="9" t="s">
        <v>168</v>
      </c>
      <c r="C132" s="19" t="s">
        <v>329</v>
      </c>
      <c r="D132" s="19" t="s">
        <v>5410</v>
      </c>
      <c r="E132" s="9" t="str">
        <f t="shared" si="2"/>
        <v>05097PM10-FIL</v>
      </c>
      <c r="F132" s="35">
        <v>9.68</v>
      </c>
      <c r="G132" s="19" t="s">
        <v>5473</v>
      </c>
      <c r="H132" s="19" t="s">
        <v>5474</v>
      </c>
    </row>
    <row r="133" spans="1:8">
      <c r="A133" s="26" t="s">
        <v>412</v>
      </c>
      <c r="B133" s="9" t="s">
        <v>413</v>
      </c>
      <c r="C133" s="19" t="s">
        <v>329</v>
      </c>
      <c r="D133" s="19" t="s">
        <v>5410</v>
      </c>
      <c r="E133" s="9" t="str">
        <f t="shared" si="2"/>
        <v>05099PM10-FIL</v>
      </c>
      <c r="F133" s="35">
        <v>50.448</v>
      </c>
      <c r="G133" s="19" t="s">
        <v>5473</v>
      </c>
      <c r="H133" s="19" t="s">
        <v>5474</v>
      </c>
    </row>
    <row r="134" spans="1:8">
      <c r="A134" s="26" t="s">
        <v>414</v>
      </c>
      <c r="B134" s="9" t="s">
        <v>415</v>
      </c>
      <c r="C134" s="19" t="s">
        <v>329</v>
      </c>
      <c r="D134" s="19" t="s">
        <v>5410</v>
      </c>
      <c r="E134" s="9" t="str">
        <f t="shared" si="2"/>
        <v>05101PM10-FIL</v>
      </c>
      <c r="F134" s="35">
        <v>0.48</v>
      </c>
      <c r="G134" s="19" t="s">
        <v>5473</v>
      </c>
      <c r="H134" s="19" t="s">
        <v>5474</v>
      </c>
    </row>
    <row r="135" spans="1:8">
      <c r="A135" s="26" t="s">
        <v>416</v>
      </c>
      <c r="B135" s="9" t="s">
        <v>417</v>
      </c>
      <c r="C135" s="19" t="s">
        <v>329</v>
      </c>
      <c r="D135" s="19" t="s">
        <v>5410</v>
      </c>
      <c r="E135" s="9" t="str">
        <f t="shared" si="2"/>
        <v>05103PM10-FIL</v>
      </c>
      <c r="F135" s="35">
        <v>0</v>
      </c>
      <c r="G135" s="19" t="s">
        <v>5473</v>
      </c>
      <c r="H135" s="19" t="s">
        <v>5474</v>
      </c>
    </row>
    <row r="136" spans="1:8">
      <c r="A136" s="26" t="s">
        <v>418</v>
      </c>
      <c r="B136" s="9" t="s">
        <v>174</v>
      </c>
      <c r="C136" s="19" t="s">
        <v>329</v>
      </c>
      <c r="D136" s="19" t="s">
        <v>5410</v>
      </c>
      <c r="E136" s="9" t="str">
        <f t="shared" si="2"/>
        <v>05105PM10-FIL</v>
      </c>
      <c r="F136" s="35">
        <v>29.406451612903226</v>
      </c>
      <c r="G136" s="19" t="s">
        <v>5473</v>
      </c>
      <c r="H136" s="19" t="s">
        <v>5474</v>
      </c>
    </row>
    <row r="137" spans="1:8">
      <c r="A137" s="26" t="s">
        <v>419</v>
      </c>
      <c r="B137" s="9" t="s">
        <v>420</v>
      </c>
      <c r="C137" s="19" t="s">
        <v>329</v>
      </c>
      <c r="D137" s="19" t="s">
        <v>5410</v>
      </c>
      <c r="E137" s="9" t="str">
        <f t="shared" si="2"/>
        <v>05107PM10-FIL</v>
      </c>
      <c r="F137" s="35">
        <v>37.832888655462192</v>
      </c>
      <c r="G137" s="19" t="s">
        <v>5473</v>
      </c>
      <c r="H137" s="19" t="s">
        <v>5474</v>
      </c>
    </row>
    <row r="138" spans="1:8">
      <c r="A138" s="26" t="s">
        <v>421</v>
      </c>
      <c r="B138" s="9" t="s">
        <v>180</v>
      </c>
      <c r="C138" s="19" t="s">
        <v>329</v>
      </c>
      <c r="D138" s="19" t="s">
        <v>5410</v>
      </c>
      <c r="E138" s="9" t="str">
        <f t="shared" si="2"/>
        <v>05109PM10-FIL</v>
      </c>
      <c r="F138" s="35">
        <v>0.10285714285714286</v>
      </c>
      <c r="G138" s="19" t="s">
        <v>5473</v>
      </c>
      <c r="H138" s="19" t="s">
        <v>5474</v>
      </c>
    </row>
    <row r="139" spans="1:8">
      <c r="A139" s="26" t="s">
        <v>422</v>
      </c>
      <c r="B139" s="9" t="s">
        <v>423</v>
      </c>
      <c r="C139" s="19" t="s">
        <v>329</v>
      </c>
      <c r="D139" s="19" t="s">
        <v>5410</v>
      </c>
      <c r="E139" s="9" t="str">
        <f t="shared" si="2"/>
        <v>05111PM10-FIL</v>
      </c>
      <c r="F139" s="35">
        <v>39.611871479074317</v>
      </c>
      <c r="G139" s="19" t="s">
        <v>5473</v>
      </c>
      <c r="H139" s="19" t="s">
        <v>5474</v>
      </c>
    </row>
    <row r="140" spans="1:8">
      <c r="A140" s="26" t="s">
        <v>424</v>
      </c>
      <c r="B140" s="9" t="s">
        <v>425</v>
      </c>
      <c r="C140" s="19" t="s">
        <v>329</v>
      </c>
      <c r="D140" s="19" t="s">
        <v>5410</v>
      </c>
      <c r="E140" s="9" t="str">
        <f t="shared" si="2"/>
        <v>05113PM10-FIL</v>
      </c>
      <c r="F140" s="35">
        <v>18.515638207945901</v>
      </c>
      <c r="G140" s="19" t="s">
        <v>5473</v>
      </c>
      <c r="H140" s="19" t="s">
        <v>5474</v>
      </c>
    </row>
    <row r="141" spans="1:8">
      <c r="A141" s="26" t="s">
        <v>426</v>
      </c>
      <c r="B141" s="9" t="s">
        <v>427</v>
      </c>
      <c r="C141" s="19" t="s">
        <v>329</v>
      </c>
      <c r="D141" s="19" t="s">
        <v>5410</v>
      </c>
      <c r="E141" s="9" t="str">
        <f t="shared" si="2"/>
        <v>05115PM10-FIL</v>
      </c>
      <c r="F141" s="35">
        <v>32.792299999999997</v>
      </c>
      <c r="G141" s="19" t="s">
        <v>5473</v>
      </c>
      <c r="H141" s="19" t="s">
        <v>5474</v>
      </c>
    </row>
    <row r="142" spans="1:8">
      <c r="A142" s="26" t="s">
        <v>428</v>
      </c>
      <c r="B142" s="9" t="s">
        <v>429</v>
      </c>
      <c r="C142" s="19" t="s">
        <v>329</v>
      </c>
      <c r="D142" s="19" t="s">
        <v>5410</v>
      </c>
      <c r="E142" s="9" t="str">
        <f t="shared" si="2"/>
        <v>05117PM10-FIL</v>
      </c>
      <c r="F142" s="35">
        <v>52.817434076251132</v>
      </c>
      <c r="G142" s="19" t="s">
        <v>5473</v>
      </c>
      <c r="H142" s="19" t="s">
        <v>5474</v>
      </c>
    </row>
    <row r="143" spans="1:8">
      <c r="A143" s="26" t="s">
        <v>430</v>
      </c>
      <c r="B143" s="9" t="s">
        <v>431</v>
      </c>
      <c r="C143" s="19" t="s">
        <v>329</v>
      </c>
      <c r="D143" s="19" t="s">
        <v>5410</v>
      </c>
      <c r="E143" s="9" t="str">
        <f t="shared" si="2"/>
        <v>05119PM10-FIL</v>
      </c>
      <c r="F143" s="35">
        <v>46.288163889951655</v>
      </c>
      <c r="G143" s="19" t="s">
        <v>5473</v>
      </c>
      <c r="H143" s="19" t="s">
        <v>5474</v>
      </c>
    </row>
    <row r="144" spans="1:8">
      <c r="A144" s="26" t="s">
        <v>432</v>
      </c>
      <c r="B144" s="9" t="s">
        <v>183</v>
      </c>
      <c r="C144" s="19" t="s">
        <v>329</v>
      </c>
      <c r="D144" s="19" t="s">
        <v>5410</v>
      </c>
      <c r="E144" s="9" t="str">
        <f t="shared" si="2"/>
        <v>05121PM10-FIL</v>
      </c>
      <c r="F144" s="35">
        <v>58.199327057223584</v>
      </c>
      <c r="G144" s="19" t="s">
        <v>5473</v>
      </c>
      <c r="H144" s="19" t="s">
        <v>5474</v>
      </c>
    </row>
    <row r="145" spans="1:8">
      <c r="A145" s="26" t="s">
        <v>433</v>
      </c>
      <c r="B145" s="9" t="s">
        <v>434</v>
      </c>
      <c r="C145" s="19" t="s">
        <v>329</v>
      </c>
      <c r="D145" s="19" t="s">
        <v>5410</v>
      </c>
      <c r="E145" s="9" t="str">
        <f t="shared" si="2"/>
        <v>05123PM10-FIL</v>
      </c>
      <c r="F145" s="35">
        <v>35.911874758407421</v>
      </c>
      <c r="G145" s="19" t="s">
        <v>5473</v>
      </c>
      <c r="H145" s="19" t="s">
        <v>5474</v>
      </c>
    </row>
    <row r="146" spans="1:8">
      <c r="A146" s="26" t="s">
        <v>435</v>
      </c>
      <c r="B146" s="9" t="s">
        <v>436</v>
      </c>
      <c r="C146" s="19" t="s">
        <v>329</v>
      </c>
      <c r="D146" s="19" t="s">
        <v>5410</v>
      </c>
      <c r="E146" s="9" t="str">
        <f t="shared" si="2"/>
        <v>05125PM10-FIL</v>
      </c>
      <c r="F146" s="35">
        <v>8.5377777777777784</v>
      </c>
      <c r="G146" s="19" t="s">
        <v>5473</v>
      </c>
      <c r="H146" s="19" t="s">
        <v>5474</v>
      </c>
    </row>
    <row r="147" spans="1:8">
      <c r="A147" s="26" t="s">
        <v>437</v>
      </c>
      <c r="B147" s="9" t="s">
        <v>438</v>
      </c>
      <c r="C147" s="19" t="s">
        <v>329</v>
      </c>
      <c r="D147" s="19" t="s">
        <v>5410</v>
      </c>
      <c r="E147" s="9" t="str">
        <f t="shared" si="2"/>
        <v>05127PM10-FIL</v>
      </c>
      <c r="F147" s="35">
        <v>3.22</v>
      </c>
      <c r="G147" s="19" t="s">
        <v>5473</v>
      </c>
      <c r="H147" s="19" t="s">
        <v>5474</v>
      </c>
    </row>
    <row r="148" spans="1:8">
      <c r="A148" s="26" t="s">
        <v>439</v>
      </c>
      <c r="B148" s="9" t="s">
        <v>440</v>
      </c>
      <c r="C148" s="19" t="s">
        <v>329</v>
      </c>
      <c r="D148" s="19" t="s">
        <v>5410</v>
      </c>
      <c r="E148" s="9" t="str">
        <f t="shared" si="2"/>
        <v>05129PM10-FIL</v>
      </c>
      <c r="F148" s="35">
        <v>39.347423780487816</v>
      </c>
      <c r="G148" s="19" t="s">
        <v>5473</v>
      </c>
      <c r="H148" s="19" t="s">
        <v>5474</v>
      </c>
    </row>
    <row r="149" spans="1:8">
      <c r="A149" s="26" t="s">
        <v>441</v>
      </c>
      <c r="B149" s="9" t="s">
        <v>442</v>
      </c>
      <c r="C149" s="19" t="s">
        <v>329</v>
      </c>
      <c r="D149" s="19" t="s">
        <v>5410</v>
      </c>
      <c r="E149" s="9" t="str">
        <f t="shared" si="2"/>
        <v>05131PM10-FIL</v>
      </c>
      <c r="F149" s="35">
        <v>31.595738295318128</v>
      </c>
      <c r="G149" s="19" t="s">
        <v>5473</v>
      </c>
      <c r="H149" s="19" t="s">
        <v>5474</v>
      </c>
    </row>
    <row r="150" spans="1:8">
      <c r="A150" s="26" t="s">
        <v>443</v>
      </c>
      <c r="B150" s="9" t="s">
        <v>444</v>
      </c>
      <c r="C150" s="19" t="s">
        <v>329</v>
      </c>
      <c r="D150" s="19" t="s">
        <v>5410</v>
      </c>
      <c r="E150" s="9" t="str">
        <f t="shared" si="2"/>
        <v>05133PM10-FIL</v>
      </c>
      <c r="F150" s="35">
        <v>35.005531653349721</v>
      </c>
      <c r="G150" s="19" t="s">
        <v>5473</v>
      </c>
      <c r="H150" s="19" t="s">
        <v>5474</v>
      </c>
    </row>
    <row r="151" spans="1:8">
      <c r="A151" s="26" t="s">
        <v>445</v>
      </c>
      <c r="B151" s="9" t="s">
        <v>447</v>
      </c>
      <c r="C151" s="19" t="s">
        <v>329</v>
      </c>
      <c r="D151" s="19" t="s">
        <v>5410</v>
      </c>
      <c r="E151" s="9" t="str">
        <f t="shared" si="2"/>
        <v>05135PM10-FIL</v>
      </c>
      <c r="F151" s="35">
        <v>25.670819672131145</v>
      </c>
      <c r="G151" s="19" t="s">
        <v>5473</v>
      </c>
      <c r="H151" s="19" t="s">
        <v>5474</v>
      </c>
    </row>
    <row r="152" spans="1:8">
      <c r="A152" s="26" t="s">
        <v>448</v>
      </c>
      <c r="B152" s="9" t="s">
        <v>450</v>
      </c>
      <c r="C152" s="19" t="s">
        <v>329</v>
      </c>
      <c r="D152" s="19" t="s">
        <v>5410</v>
      </c>
      <c r="E152" s="9" t="str">
        <f t="shared" si="2"/>
        <v>05137PM10-FIL</v>
      </c>
      <c r="F152" s="35">
        <v>37.916525662718556</v>
      </c>
      <c r="G152" s="19" t="s">
        <v>5473</v>
      </c>
      <c r="H152" s="19" t="s">
        <v>5474</v>
      </c>
    </row>
    <row r="153" spans="1:8">
      <c r="A153" s="26" t="s">
        <v>451</v>
      </c>
      <c r="B153" s="9" t="s">
        <v>453</v>
      </c>
      <c r="C153" s="19" t="s">
        <v>329</v>
      </c>
      <c r="D153" s="19" t="s">
        <v>5410</v>
      </c>
      <c r="E153" s="9" t="str">
        <f t="shared" si="2"/>
        <v>05139PM10-FIL</v>
      </c>
      <c r="F153" s="35">
        <v>0</v>
      </c>
      <c r="G153" s="19" t="s">
        <v>5473</v>
      </c>
      <c r="H153" s="19" t="s">
        <v>5474</v>
      </c>
    </row>
    <row r="154" spans="1:8">
      <c r="A154" s="26" t="s">
        <v>454</v>
      </c>
      <c r="B154" s="9" t="s">
        <v>456</v>
      </c>
      <c r="C154" s="19" t="s">
        <v>329</v>
      </c>
      <c r="D154" s="19" t="s">
        <v>5410</v>
      </c>
      <c r="E154" s="9" t="str">
        <f t="shared" si="2"/>
        <v>05141PM10-FIL</v>
      </c>
      <c r="F154" s="35">
        <v>0.9346016646848988</v>
      </c>
      <c r="G154" s="19" t="s">
        <v>5473</v>
      </c>
      <c r="H154" s="19" t="s">
        <v>5474</v>
      </c>
    </row>
    <row r="155" spans="1:8">
      <c r="A155" s="26" t="s">
        <v>457</v>
      </c>
      <c r="B155" s="9" t="s">
        <v>210</v>
      </c>
      <c r="C155" s="19" t="s">
        <v>329</v>
      </c>
      <c r="D155" s="19" t="s">
        <v>5410</v>
      </c>
      <c r="E155" s="9" t="str">
        <f t="shared" si="2"/>
        <v>05143PM10-FIL</v>
      </c>
      <c r="F155" s="35">
        <v>40.396721311475417</v>
      </c>
      <c r="G155" s="19" t="s">
        <v>5473</v>
      </c>
      <c r="H155" s="19" t="s">
        <v>5474</v>
      </c>
    </row>
    <row r="156" spans="1:8">
      <c r="A156" s="26" t="s">
        <v>459</v>
      </c>
      <c r="B156" s="9" t="s">
        <v>461</v>
      </c>
      <c r="C156" s="19" t="s">
        <v>329</v>
      </c>
      <c r="D156" s="19" t="s">
        <v>5410</v>
      </c>
      <c r="E156" s="9" t="str">
        <f t="shared" si="2"/>
        <v>05145PM10-FIL</v>
      </c>
      <c r="F156" s="35">
        <v>45.935483200049916</v>
      </c>
      <c r="G156" s="19" t="s">
        <v>5473</v>
      </c>
      <c r="H156" s="19" t="s">
        <v>5474</v>
      </c>
    </row>
    <row r="157" spans="1:8">
      <c r="A157" s="26" t="s">
        <v>462</v>
      </c>
      <c r="B157" s="9" t="s">
        <v>464</v>
      </c>
      <c r="C157" s="19" t="s">
        <v>329</v>
      </c>
      <c r="D157" s="19" t="s">
        <v>5410</v>
      </c>
      <c r="E157" s="9" t="str">
        <f t="shared" si="2"/>
        <v>05147PM10-FIL</v>
      </c>
      <c r="F157" s="35">
        <v>54.15576885615959</v>
      </c>
      <c r="G157" s="19" t="s">
        <v>5473</v>
      </c>
      <c r="H157" s="19" t="s">
        <v>5474</v>
      </c>
    </row>
    <row r="158" spans="1:8">
      <c r="A158" s="26" t="s">
        <v>465</v>
      </c>
      <c r="B158" s="9" t="s">
        <v>467</v>
      </c>
      <c r="C158" s="19" t="s">
        <v>329</v>
      </c>
      <c r="D158" s="19" t="s">
        <v>5410</v>
      </c>
      <c r="E158" s="9" t="str">
        <f t="shared" si="2"/>
        <v>05149PM10-FIL</v>
      </c>
      <c r="F158" s="35">
        <v>46.612485136741981</v>
      </c>
      <c r="G158" s="19" t="s">
        <v>5473</v>
      </c>
      <c r="H158" s="19" t="s">
        <v>5474</v>
      </c>
    </row>
    <row r="159" spans="1:8">
      <c r="A159" s="26" t="s">
        <v>468</v>
      </c>
      <c r="B159" s="9" t="s">
        <v>470</v>
      </c>
      <c r="C159" s="19" t="s">
        <v>471</v>
      </c>
      <c r="D159" s="19" t="s">
        <v>5410</v>
      </c>
      <c r="E159" s="9" t="str">
        <f t="shared" si="2"/>
        <v>06001PM10-FIL</v>
      </c>
      <c r="F159" s="35">
        <v>6.2581709145427284</v>
      </c>
      <c r="G159" s="19" t="s">
        <v>5473</v>
      </c>
      <c r="H159" s="19" t="s">
        <v>5474</v>
      </c>
    </row>
    <row r="160" spans="1:8">
      <c r="A160" s="26" t="s">
        <v>472</v>
      </c>
      <c r="B160" s="9" t="s">
        <v>473</v>
      </c>
      <c r="C160" s="19" t="s">
        <v>471</v>
      </c>
      <c r="D160" s="19" t="s">
        <v>5410</v>
      </c>
      <c r="E160" s="9" t="str">
        <f t="shared" si="2"/>
        <v>06003PM10-FIL</v>
      </c>
      <c r="F160" s="35">
        <v>50.2</v>
      </c>
      <c r="G160" s="19" t="s">
        <v>5473</v>
      </c>
      <c r="H160" s="19" t="s">
        <v>5474</v>
      </c>
    </row>
    <row r="161" spans="1:8">
      <c r="A161" s="26" t="s">
        <v>474</v>
      </c>
      <c r="B161" s="9" t="s">
        <v>475</v>
      </c>
      <c r="C161" s="19" t="s">
        <v>471</v>
      </c>
      <c r="D161" s="19" t="s">
        <v>5410</v>
      </c>
      <c r="E161" s="9" t="str">
        <f t="shared" si="2"/>
        <v>06005PM10-FIL</v>
      </c>
      <c r="F161" s="35">
        <v>25.544182327069173</v>
      </c>
      <c r="G161" s="19" t="s">
        <v>5473</v>
      </c>
      <c r="H161" s="19" t="s">
        <v>5474</v>
      </c>
    </row>
    <row r="162" spans="1:8">
      <c r="A162" s="26" t="s">
        <v>476</v>
      </c>
      <c r="B162" s="9" t="s">
        <v>477</v>
      </c>
      <c r="C162" s="19" t="s">
        <v>471</v>
      </c>
      <c r="D162" s="19" t="s">
        <v>5410</v>
      </c>
      <c r="E162" s="9" t="str">
        <f t="shared" si="2"/>
        <v>06007PM10-FIL</v>
      </c>
      <c r="F162" s="35">
        <v>38.491941698777012</v>
      </c>
      <c r="G162" s="19" t="s">
        <v>5473</v>
      </c>
      <c r="H162" s="19" t="s">
        <v>5474</v>
      </c>
    </row>
    <row r="163" spans="1:8">
      <c r="A163" s="26" t="s">
        <v>478</v>
      </c>
      <c r="B163" s="9" t="s">
        <v>479</v>
      </c>
      <c r="C163" s="19" t="s">
        <v>471</v>
      </c>
      <c r="D163" s="19" t="s">
        <v>5410</v>
      </c>
      <c r="E163" s="9" t="str">
        <f t="shared" si="2"/>
        <v>06009PM10-FIL</v>
      </c>
      <c r="F163" s="35">
        <v>26.698305084745758</v>
      </c>
      <c r="G163" s="19" t="s">
        <v>5473</v>
      </c>
      <c r="H163" s="19" t="s">
        <v>5474</v>
      </c>
    </row>
    <row r="164" spans="1:8">
      <c r="A164" s="26" t="s">
        <v>480</v>
      </c>
      <c r="B164" s="9" t="s">
        <v>481</v>
      </c>
      <c r="C164" s="19" t="s">
        <v>471</v>
      </c>
      <c r="D164" s="19" t="s">
        <v>5410</v>
      </c>
      <c r="E164" s="9" t="str">
        <f t="shared" si="2"/>
        <v>06011PM10-FIL</v>
      </c>
      <c r="F164" s="35">
        <v>45.06848379811985</v>
      </c>
      <c r="G164" s="19" t="s">
        <v>5473</v>
      </c>
      <c r="H164" s="19" t="s">
        <v>5474</v>
      </c>
    </row>
    <row r="165" spans="1:8">
      <c r="A165" s="26" t="s">
        <v>482</v>
      </c>
      <c r="B165" s="9" t="s">
        <v>483</v>
      </c>
      <c r="C165" s="19" t="s">
        <v>471</v>
      </c>
      <c r="D165" s="19" t="s">
        <v>5410</v>
      </c>
      <c r="E165" s="9" t="str">
        <f t="shared" si="2"/>
        <v>06013PM10-FIL</v>
      </c>
      <c r="F165" s="35">
        <v>60.696101265822776</v>
      </c>
      <c r="G165" s="19" t="s">
        <v>5473</v>
      </c>
      <c r="H165" s="19" t="s">
        <v>5474</v>
      </c>
    </row>
    <row r="166" spans="1:8">
      <c r="A166" s="26" t="s">
        <v>484</v>
      </c>
      <c r="B166" s="9" t="s">
        <v>485</v>
      </c>
      <c r="C166" s="19" t="s">
        <v>471</v>
      </c>
      <c r="D166" s="19" t="s">
        <v>5410</v>
      </c>
      <c r="E166" s="9" t="str">
        <f t="shared" si="2"/>
        <v>06015PM10-FIL</v>
      </c>
      <c r="F166" s="35">
        <v>3.4784452296819799</v>
      </c>
      <c r="G166" s="19" t="s">
        <v>5473</v>
      </c>
      <c r="H166" s="19" t="s">
        <v>5474</v>
      </c>
    </row>
    <row r="167" spans="1:8">
      <c r="A167" s="26" t="s">
        <v>486</v>
      </c>
      <c r="B167" s="9" t="s">
        <v>487</v>
      </c>
      <c r="C167" s="19" t="s">
        <v>471</v>
      </c>
      <c r="D167" s="19" t="s">
        <v>5410</v>
      </c>
      <c r="E167" s="9" t="str">
        <f t="shared" si="2"/>
        <v>06017PM10-FIL</v>
      </c>
      <c r="F167" s="35">
        <v>8.94</v>
      </c>
      <c r="G167" s="19" t="s">
        <v>5473</v>
      </c>
      <c r="H167" s="19" t="s">
        <v>5474</v>
      </c>
    </row>
    <row r="168" spans="1:8">
      <c r="A168" s="26" t="s">
        <v>488</v>
      </c>
      <c r="B168" s="9" t="s">
        <v>489</v>
      </c>
      <c r="C168" s="19" t="s">
        <v>471</v>
      </c>
      <c r="D168" s="19" t="s">
        <v>5410</v>
      </c>
      <c r="E168" s="9" t="str">
        <f t="shared" si="2"/>
        <v>06019PM10-FIL</v>
      </c>
      <c r="F168" s="35">
        <v>41.728775139174161</v>
      </c>
      <c r="G168" s="19" t="s">
        <v>5473</v>
      </c>
      <c r="H168" s="19" t="s">
        <v>5474</v>
      </c>
    </row>
    <row r="169" spans="1:8">
      <c r="A169" s="26" t="s">
        <v>490</v>
      </c>
      <c r="B169" s="9" t="s">
        <v>491</v>
      </c>
      <c r="C169" s="19" t="s">
        <v>471</v>
      </c>
      <c r="D169" s="19" t="s">
        <v>5410</v>
      </c>
      <c r="E169" s="9" t="str">
        <f t="shared" si="2"/>
        <v>06021PM10-FIL</v>
      </c>
      <c r="F169" s="35">
        <v>39.303989533880021</v>
      </c>
      <c r="G169" s="19" t="s">
        <v>5473</v>
      </c>
      <c r="H169" s="19" t="s">
        <v>5474</v>
      </c>
    </row>
    <row r="170" spans="1:8">
      <c r="A170" s="26" t="s">
        <v>492</v>
      </c>
      <c r="B170" s="9" t="s">
        <v>493</v>
      </c>
      <c r="C170" s="19" t="s">
        <v>471</v>
      </c>
      <c r="D170" s="19" t="s">
        <v>5410</v>
      </c>
      <c r="E170" s="9" t="str">
        <f t="shared" si="2"/>
        <v>06023PM10-FIL</v>
      </c>
      <c r="F170" s="35">
        <v>15.157241379310344</v>
      </c>
      <c r="G170" s="19" t="s">
        <v>5473</v>
      </c>
      <c r="H170" s="19" t="s">
        <v>5474</v>
      </c>
    </row>
    <row r="171" spans="1:8">
      <c r="A171" s="26" t="s">
        <v>494</v>
      </c>
      <c r="B171" s="9" t="s">
        <v>495</v>
      </c>
      <c r="C171" s="19" t="s">
        <v>471</v>
      </c>
      <c r="D171" s="19" t="s">
        <v>5410</v>
      </c>
      <c r="E171" s="9" t="str">
        <f t="shared" si="2"/>
        <v>06025PM10-FIL</v>
      </c>
      <c r="F171" s="35">
        <v>11.057270531400967</v>
      </c>
      <c r="G171" s="19" t="s">
        <v>5473</v>
      </c>
      <c r="H171" s="19" t="s">
        <v>5474</v>
      </c>
    </row>
    <row r="172" spans="1:8">
      <c r="A172" s="26" t="s">
        <v>496</v>
      </c>
      <c r="B172" s="9" t="s">
        <v>497</v>
      </c>
      <c r="C172" s="19" t="s">
        <v>471</v>
      </c>
      <c r="D172" s="19" t="s">
        <v>5410</v>
      </c>
      <c r="E172" s="9" t="str">
        <f t="shared" si="2"/>
        <v>06027PM10-FIL</v>
      </c>
      <c r="F172" s="35">
        <v>17.736301369863014</v>
      </c>
      <c r="G172" s="19" t="s">
        <v>5473</v>
      </c>
      <c r="H172" s="19" t="s">
        <v>5474</v>
      </c>
    </row>
    <row r="173" spans="1:8">
      <c r="A173" s="26" t="s">
        <v>498</v>
      </c>
      <c r="B173" s="9" t="s">
        <v>499</v>
      </c>
      <c r="C173" s="19" t="s">
        <v>471</v>
      </c>
      <c r="D173" s="19" t="s">
        <v>5410</v>
      </c>
      <c r="E173" s="9" t="str">
        <f t="shared" si="2"/>
        <v>06029PM10-FIL</v>
      </c>
      <c r="F173" s="35">
        <v>43.764810601678683</v>
      </c>
      <c r="G173" s="19" t="s">
        <v>5473</v>
      </c>
      <c r="H173" s="19" t="s">
        <v>5474</v>
      </c>
    </row>
    <row r="174" spans="1:8">
      <c r="A174" s="26" t="s">
        <v>500</v>
      </c>
      <c r="B174" s="9" t="s">
        <v>501</v>
      </c>
      <c r="C174" s="19" t="s">
        <v>471</v>
      </c>
      <c r="D174" s="19" t="s">
        <v>5410</v>
      </c>
      <c r="E174" s="9" t="str">
        <f t="shared" si="2"/>
        <v>06031PM10-FIL</v>
      </c>
      <c r="F174" s="35">
        <v>55.917979859627707</v>
      </c>
      <c r="G174" s="19" t="s">
        <v>5473</v>
      </c>
      <c r="H174" s="19" t="s">
        <v>5474</v>
      </c>
    </row>
    <row r="175" spans="1:8">
      <c r="A175" s="26" t="s">
        <v>502</v>
      </c>
      <c r="B175" s="9" t="s">
        <v>503</v>
      </c>
      <c r="C175" s="19" t="s">
        <v>471</v>
      </c>
      <c r="D175" s="19" t="s">
        <v>5410</v>
      </c>
      <c r="E175" s="9" t="str">
        <f t="shared" si="2"/>
        <v>06033PM10-FIL</v>
      </c>
      <c r="F175" s="35">
        <v>36.143255813953488</v>
      </c>
      <c r="G175" s="19" t="s">
        <v>5473</v>
      </c>
      <c r="H175" s="19" t="s">
        <v>5474</v>
      </c>
    </row>
    <row r="176" spans="1:8">
      <c r="A176" s="26" t="s">
        <v>504</v>
      </c>
      <c r="B176" s="9" t="s">
        <v>505</v>
      </c>
      <c r="C176" s="19" t="s">
        <v>471</v>
      </c>
      <c r="D176" s="19" t="s">
        <v>5410</v>
      </c>
      <c r="E176" s="9" t="str">
        <f t="shared" si="2"/>
        <v>06035PM10-FIL</v>
      </c>
      <c r="F176" s="35">
        <v>32.444646358375977</v>
      </c>
      <c r="G176" s="19" t="s">
        <v>5473</v>
      </c>
      <c r="H176" s="19" t="s">
        <v>5474</v>
      </c>
    </row>
    <row r="177" spans="1:8">
      <c r="A177" s="26" t="s">
        <v>506</v>
      </c>
      <c r="B177" s="9" t="s">
        <v>507</v>
      </c>
      <c r="C177" s="19" t="s">
        <v>471</v>
      </c>
      <c r="D177" s="19" t="s">
        <v>5410</v>
      </c>
      <c r="E177" s="9" t="str">
        <f t="shared" si="2"/>
        <v>06037PM10-FIL</v>
      </c>
      <c r="F177" s="35">
        <v>16.552089704383281</v>
      </c>
      <c r="G177" s="19" t="s">
        <v>5473</v>
      </c>
      <c r="H177" s="19" t="s">
        <v>5474</v>
      </c>
    </row>
    <row r="178" spans="1:8">
      <c r="A178" s="26" t="s">
        <v>508</v>
      </c>
      <c r="B178" s="9" t="s">
        <v>509</v>
      </c>
      <c r="C178" s="19" t="s">
        <v>471</v>
      </c>
      <c r="D178" s="19" t="s">
        <v>5410</v>
      </c>
      <c r="E178" s="9" t="str">
        <f t="shared" si="2"/>
        <v>06039PM10-FIL</v>
      </c>
      <c r="F178" s="35">
        <v>42.134049563099843</v>
      </c>
      <c r="G178" s="19" t="s">
        <v>5473</v>
      </c>
      <c r="H178" s="19" t="s">
        <v>5474</v>
      </c>
    </row>
    <row r="179" spans="1:8">
      <c r="A179" s="26" t="s">
        <v>510</v>
      </c>
      <c r="B179" s="9" t="s">
        <v>511</v>
      </c>
      <c r="C179" s="19" t="s">
        <v>471</v>
      </c>
      <c r="D179" s="19" t="s">
        <v>5410</v>
      </c>
      <c r="E179" s="9" t="str">
        <f t="shared" si="2"/>
        <v>06041PM10-FIL</v>
      </c>
      <c r="F179" s="35">
        <v>13.946227709190673</v>
      </c>
      <c r="G179" s="19" t="s">
        <v>5473</v>
      </c>
      <c r="H179" s="19" t="s">
        <v>5474</v>
      </c>
    </row>
    <row r="180" spans="1:8">
      <c r="A180" s="26" t="s">
        <v>512</v>
      </c>
      <c r="B180" s="9" t="s">
        <v>513</v>
      </c>
      <c r="C180" s="19" t="s">
        <v>471</v>
      </c>
      <c r="D180" s="19" t="s">
        <v>5410</v>
      </c>
      <c r="E180" s="9" t="str">
        <f t="shared" si="2"/>
        <v>06043PM10-FIL</v>
      </c>
      <c r="F180" s="35">
        <v>19.053333333333335</v>
      </c>
      <c r="G180" s="19" t="s">
        <v>5473</v>
      </c>
      <c r="H180" s="19" t="s">
        <v>5474</v>
      </c>
    </row>
    <row r="181" spans="1:8">
      <c r="A181" s="26" t="s">
        <v>514</v>
      </c>
      <c r="B181" s="9" t="s">
        <v>515</v>
      </c>
      <c r="C181" s="19" t="s">
        <v>471</v>
      </c>
      <c r="D181" s="19" t="s">
        <v>5410</v>
      </c>
      <c r="E181" s="9" t="str">
        <f t="shared" si="2"/>
        <v>06045PM10-FIL</v>
      </c>
      <c r="F181" s="35">
        <v>32.25944786920396</v>
      </c>
      <c r="G181" s="19" t="s">
        <v>5473</v>
      </c>
      <c r="H181" s="19" t="s">
        <v>5474</v>
      </c>
    </row>
    <row r="182" spans="1:8">
      <c r="A182" s="26" t="s">
        <v>516</v>
      </c>
      <c r="B182" s="9" t="s">
        <v>517</v>
      </c>
      <c r="C182" s="19" t="s">
        <v>471</v>
      </c>
      <c r="D182" s="19" t="s">
        <v>5410</v>
      </c>
      <c r="E182" s="9" t="str">
        <f t="shared" si="2"/>
        <v>06047PM10-FIL</v>
      </c>
      <c r="F182" s="35">
        <v>41.303443732742792</v>
      </c>
      <c r="G182" s="19" t="s">
        <v>5473</v>
      </c>
      <c r="H182" s="19" t="s">
        <v>5474</v>
      </c>
    </row>
    <row r="183" spans="1:8">
      <c r="A183" s="26" t="s">
        <v>518</v>
      </c>
      <c r="B183" s="9" t="s">
        <v>519</v>
      </c>
      <c r="C183" s="19" t="s">
        <v>471</v>
      </c>
      <c r="D183" s="19" t="s">
        <v>5410</v>
      </c>
      <c r="E183" s="9" t="str">
        <f t="shared" si="2"/>
        <v>06049PM10-FIL</v>
      </c>
      <c r="F183" s="35">
        <v>30.959738227343855</v>
      </c>
      <c r="G183" s="19" t="s">
        <v>5473</v>
      </c>
      <c r="H183" s="19" t="s">
        <v>5474</v>
      </c>
    </row>
    <row r="184" spans="1:8">
      <c r="A184" s="26" t="s">
        <v>520</v>
      </c>
      <c r="B184" s="9" t="s">
        <v>521</v>
      </c>
      <c r="C184" s="19" t="s">
        <v>471</v>
      </c>
      <c r="D184" s="19" t="s">
        <v>5410</v>
      </c>
      <c r="E184" s="9" t="str">
        <f t="shared" si="2"/>
        <v>06051PM10-FIL</v>
      </c>
      <c r="F184" s="35">
        <v>14.752688172043014</v>
      </c>
      <c r="G184" s="19" t="s">
        <v>5473</v>
      </c>
      <c r="H184" s="19" t="s">
        <v>5474</v>
      </c>
    </row>
    <row r="185" spans="1:8">
      <c r="A185" s="26" t="s">
        <v>522</v>
      </c>
      <c r="B185" s="9" t="s">
        <v>523</v>
      </c>
      <c r="C185" s="19" t="s">
        <v>471</v>
      </c>
      <c r="D185" s="19" t="s">
        <v>5410</v>
      </c>
      <c r="E185" s="9" t="str">
        <f t="shared" si="2"/>
        <v>06053PM10-FIL</v>
      </c>
      <c r="F185" s="35">
        <v>38.038342967244695</v>
      </c>
      <c r="G185" s="19" t="s">
        <v>5473</v>
      </c>
      <c r="H185" s="19" t="s">
        <v>5474</v>
      </c>
    </row>
    <row r="186" spans="1:8">
      <c r="A186" s="26" t="s">
        <v>524</v>
      </c>
      <c r="B186" s="9" t="s">
        <v>525</v>
      </c>
      <c r="C186" s="19" t="s">
        <v>471</v>
      </c>
      <c r="D186" s="19" t="s">
        <v>5410</v>
      </c>
      <c r="E186" s="9" t="str">
        <f t="shared" si="2"/>
        <v>06055PM10-FIL</v>
      </c>
      <c r="F186" s="35">
        <v>9.3243589743589759</v>
      </c>
      <c r="G186" s="19" t="s">
        <v>5473</v>
      </c>
      <c r="H186" s="19" t="s">
        <v>5474</v>
      </c>
    </row>
    <row r="187" spans="1:8">
      <c r="A187" s="26" t="s">
        <v>526</v>
      </c>
      <c r="B187" s="9" t="s">
        <v>413</v>
      </c>
      <c r="C187" s="19" t="s">
        <v>471</v>
      </c>
      <c r="D187" s="19" t="s">
        <v>5410</v>
      </c>
      <c r="E187" s="9" t="str">
        <f t="shared" si="2"/>
        <v>06057PM10-FIL</v>
      </c>
      <c r="F187" s="35">
        <v>8.4228571428571435</v>
      </c>
      <c r="G187" s="19" t="s">
        <v>5473</v>
      </c>
      <c r="H187" s="19" t="s">
        <v>5474</v>
      </c>
    </row>
    <row r="188" spans="1:8">
      <c r="A188" s="26" t="s">
        <v>527</v>
      </c>
      <c r="B188" s="9" t="s">
        <v>528</v>
      </c>
      <c r="C188" s="19" t="s">
        <v>471</v>
      </c>
      <c r="D188" s="19" t="s">
        <v>5410</v>
      </c>
      <c r="E188" s="9" t="str">
        <f t="shared" si="2"/>
        <v>06059PM10-FIL</v>
      </c>
      <c r="F188" s="35">
        <v>11.631279620853078</v>
      </c>
      <c r="G188" s="19" t="s">
        <v>5473</v>
      </c>
      <c r="H188" s="19" t="s">
        <v>5474</v>
      </c>
    </row>
    <row r="189" spans="1:8">
      <c r="A189" s="26" t="s">
        <v>529</v>
      </c>
      <c r="B189" s="9" t="s">
        <v>530</v>
      </c>
      <c r="C189" s="19" t="s">
        <v>471</v>
      </c>
      <c r="D189" s="19" t="s">
        <v>5410</v>
      </c>
      <c r="E189" s="9" t="str">
        <f t="shared" si="2"/>
        <v>06061PM10-FIL</v>
      </c>
      <c r="F189" s="35">
        <v>30.836828193832606</v>
      </c>
      <c r="G189" s="19" t="s">
        <v>5473</v>
      </c>
      <c r="H189" s="19" t="s">
        <v>5474</v>
      </c>
    </row>
    <row r="190" spans="1:8">
      <c r="A190" s="26" t="s">
        <v>531</v>
      </c>
      <c r="B190" s="9" t="s">
        <v>532</v>
      </c>
      <c r="C190" s="19" t="s">
        <v>471</v>
      </c>
      <c r="D190" s="19" t="s">
        <v>5410</v>
      </c>
      <c r="E190" s="9" t="str">
        <f t="shared" si="2"/>
        <v>06063PM10-FIL</v>
      </c>
      <c r="F190" s="35">
        <v>25.986000000000001</v>
      </c>
      <c r="G190" s="19" t="s">
        <v>5473</v>
      </c>
      <c r="H190" s="19" t="s">
        <v>5474</v>
      </c>
    </row>
    <row r="191" spans="1:8">
      <c r="A191" s="26" t="s">
        <v>533</v>
      </c>
      <c r="B191" s="9" t="s">
        <v>534</v>
      </c>
      <c r="C191" s="19" t="s">
        <v>471</v>
      </c>
      <c r="D191" s="19" t="s">
        <v>5410</v>
      </c>
      <c r="E191" s="9" t="str">
        <f t="shared" si="2"/>
        <v>06065PM10-FIL</v>
      </c>
      <c r="F191" s="35">
        <v>32.754951041743347</v>
      </c>
      <c r="G191" s="19" t="s">
        <v>5473</v>
      </c>
      <c r="H191" s="19" t="s">
        <v>5474</v>
      </c>
    </row>
    <row r="192" spans="1:8">
      <c r="A192" s="26" t="s">
        <v>535</v>
      </c>
      <c r="B192" s="9" t="s">
        <v>536</v>
      </c>
      <c r="C192" s="19" t="s">
        <v>471</v>
      </c>
      <c r="D192" s="19" t="s">
        <v>5410</v>
      </c>
      <c r="E192" s="9" t="str">
        <f t="shared" si="2"/>
        <v>06067PM10-FIL</v>
      </c>
      <c r="F192" s="35">
        <v>42.195656449301829</v>
      </c>
      <c r="G192" s="19" t="s">
        <v>5473</v>
      </c>
      <c r="H192" s="19" t="s">
        <v>5474</v>
      </c>
    </row>
    <row r="193" spans="1:8">
      <c r="A193" s="26" t="s">
        <v>537</v>
      </c>
      <c r="B193" s="9" t="s">
        <v>538</v>
      </c>
      <c r="C193" s="19" t="s">
        <v>471</v>
      </c>
      <c r="D193" s="19" t="s">
        <v>5410</v>
      </c>
      <c r="E193" s="9" t="str">
        <f t="shared" si="2"/>
        <v>06069PM10-FIL</v>
      </c>
      <c r="F193" s="35">
        <v>40.423772609819125</v>
      </c>
      <c r="G193" s="19" t="s">
        <v>5473</v>
      </c>
      <c r="H193" s="19" t="s">
        <v>5474</v>
      </c>
    </row>
    <row r="194" spans="1:8">
      <c r="A194" s="26" t="s">
        <v>539</v>
      </c>
      <c r="B194" s="9" t="s">
        <v>540</v>
      </c>
      <c r="C194" s="19" t="s">
        <v>471</v>
      </c>
      <c r="D194" s="19" t="s">
        <v>5410</v>
      </c>
      <c r="E194" s="9" t="str">
        <f t="shared" si="2"/>
        <v>06071PM10-FIL</v>
      </c>
      <c r="F194" s="35">
        <v>18.226938313525746</v>
      </c>
      <c r="G194" s="19" t="s">
        <v>5473</v>
      </c>
      <c r="H194" s="19" t="s">
        <v>5474</v>
      </c>
    </row>
    <row r="195" spans="1:8">
      <c r="A195" s="26" t="s">
        <v>541</v>
      </c>
      <c r="B195" s="9" t="s">
        <v>542</v>
      </c>
      <c r="C195" s="19" t="s">
        <v>471</v>
      </c>
      <c r="D195" s="19" t="s">
        <v>5410</v>
      </c>
      <c r="E195" s="9" t="str">
        <f t="shared" ref="E195:E258" si="3">A195&amp;D195</f>
        <v>06073PM10-FIL</v>
      </c>
      <c r="F195" s="35">
        <v>38.662399999999998</v>
      </c>
      <c r="G195" s="19" t="s">
        <v>5473</v>
      </c>
      <c r="H195" s="19" t="s">
        <v>5474</v>
      </c>
    </row>
    <row r="196" spans="1:8">
      <c r="A196" s="26" t="s">
        <v>543</v>
      </c>
      <c r="B196" s="9" t="s">
        <v>544</v>
      </c>
      <c r="C196" s="19" t="s">
        <v>471</v>
      </c>
      <c r="D196" s="19" t="s">
        <v>5410</v>
      </c>
      <c r="E196" s="9" t="str">
        <f t="shared" si="3"/>
        <v>06075PM10-FIL</v>
      </c>
      <c r="F196" s="35">
        <v>0</v>
      </c>
      <c r="G196" s="19" t="s">
        <v>5473</v>
      </c>
      <c r="H196" s="19" t="s">
        <v>5474</v>
      </c>
    </row>
    <row r="197" spans="1:8">
      <c r="A197" s="26" t="s">
        <v>545</v>
      </c>
      <c r="B197" s="9" t="s">
        <v>546</v>
      </c>
      <c r="C197" s="19" t="s">
        <v>471</v>
      </c>
      <c r="D197" s="19" t="s">
        <v>5410</v>
      </c>
      <c r="E197" s="9" t="str">
        <f t="shared" si="3"/>
        <v>06077PM10-FIL</v>
      </c>
      <c r="F197" s="35">
        <v>34.965184102457016</v>
      </c>
      <c r="G197" s="19" t="s">
        <v>5473</v>
      </c>
      <c r="H197" s="19" t="s">
        <v>5474</v>
      </c>
    </row>
    <row r="198" spans="1:8">
      <c r="A198" s="26" t="s">
        <v>547</v>
      </c>
      <c r="B198" s="9" t="s">
        <v>548</v>
      </c>
      <c r="C198" s="19" t="s">
        <v>471</v>
      </c>
      <c r="D198" s="19" t="s">
        <v>5410</v>
      </c>
      <c r="E198" s="9" t="str">
        <f t="shared" si="3"/>
        <v>06079PM10-FIL</v>
      </c>
      <c r="F198" s="35">
        <v>36.878943808991735</v>
      </c>
      <c r="G198" s="19" t="s">
        <v>5473</v>
      </c>
      <c r="H198" s="19" t="s">
        <v>5474</v>
      </c>
    </row>
    <row r="199" spans="1:8">
      <c r="A199" s="26" t="s">
        <v>549</v>
      </c>
      <c r="B199" s="9" t="s">
        <v>550</v>
      </c>
      <c r="C199" s="19" t="s">
        <v>471</v>
      </c>
      <c r="D199" s="19" t="s">
        <v>5410</v>
      </c>
      <c r="E199" s="9" t="str">
        <f t="shared" si="3"/>
        <v>06081PM10-FIL</v>
      </c>
      <c r="F199" s="35">
        <v>34.738738738738732</v>
      </c>
      <c r="G199" s="19" t="s">
        <v>5473</v>
      </c>
      <c r="H199" s="19" t="s">
        <v>5474</v>
      </c>
    </row>
    <row r="200" spans="1:8">
      <c r="A200" s="26" t="s">
        <v>551</v>
      </c>
      <c r="B200" s="9" t="s">
        <v>552</v>
      </c>
      <c r="C200" s="19" t="s">
        <v>471</v>
      </c>
      <c r="D200" s="19" t="s">
        <v>5410</v>
      </c>
      <c r="E200" s="9" t="str">
        <f t="shared" si="3"/>
        <v>06083PM10-FIL</v>
      </c>
      <c r="F200" s="35">
        <v>25.842206896551723</v>
      </c>
      <c r="G200" s="19" t="s">
        <v>5473</v>
      </c>
      <c r="H200" s="19" t="s">
        <v>5474</v>
      </c>
    </row>
    <row r="201" spans="1:8">
      <c r="A201" s="26" t="s">
        <v>553</v>
      </c>
      <c r="B201" s="9" t="s">
        <v>554</v>
      </c>
      <c r="C201" s="19" t="s">
        <v>471</v>
      </c>
      <c r="D201" s="19" t="s">
        <v>5410</v>
      </c>
      <c r="E201" s="9" t="str">
        <f t="shared" si="3"/>
        <v>06085PM10-FIL</v>
      </c>
      <c r="F201" s="35">
        <v>45.363476347634766</v>
      </c>
      <c r="G201" s="19" t="s">
        <v>5473</v>
      </c>
      <c r="H201" s="19" t="s">
        <v>5474</v>
      </c>
    </row>
    <row r="202" spans="1:8">
      <c r="A202" s="26" t="s">
        <v>555</v>
      </c>
      <c r="B202" s="9" t="s">
        <v>321</v>
      </c>
      <c r="C202" s="19" t="s">
        <v>471</v>
      </c>
      <c r="D202" s="19" t="s">
        <v>5410</v>
      </c>
      <c r="E202" s="9" t="str">
        <f t="shared" si="3"/>
        <v>06087PM10-FIL</v>
      </c>
      <c r="F202" s="35">
        <v>43.064</v>
      </c>
      <c r="G202" s="19" t="s">
        <v>5473</v>
      </c>
      <c r="H202" s="19" t="s">
        <v>5474</v>
      </c>
    </row>
    <row r="203" spans="1:8">
      <c r="A203" s="26" t="s">
        <v>556</v>
      </c>
      <c r="B203" s="9" t="s">
        <v>557</v>
      </c>
      <c r="C203" s="19" t="s">
        <v>471</v>
      </c>
      <c r="D203" s="19" t="s">
        <v>5410</v>
      </c>
      <c r="E203" s="9" t="str">
        <f t="shared" si="3"/>
        <v>06089PM10-FIL</v>
      </c>
      <c r="F203" s="35">
        <v>25.544176122587533</v>
      </c>
      <c r="G203" s="19" t="s">
        <v>5473</v>
      </c>
      <c r="H203" s="19" t="s">
        <v>5474</v>
      </c>
    </row>
    <row r="204" spans="1:8">
      <c r="A204" s="26" t="s">
        <v>558</v>
      </c>
      <c r="B204" s="9" t="s">
        <v>559</v>
      </c>
      <c r="C204" s="19" t="s">
        <v>471</v>
      </c>
      <c r="D204" s="19" t="s">
        <v>5410</v>
      </c>
      <c r="E204" s="9" t="str">
        <f t="shared" si="3"/>
        <v>06091PM10-FIL</v>
      </c>
      <c r="F204" s="35">
        <v>24.003238866396764</v>
      </c>
      <c r="G204" s="19" t="s">
        <v>5473</v>
      </c>
      <c r="H204" s="19" t="s">
        <v>5474</v>
      </c>
    </row>
    <row r="205" spans="1:8">
      <c r="A205" s="26" t="s">
        <v>560</v>
      </c>
      <c r="B205" s="9" t="s">
        <v>561</v>
      </c>
      <c r="C205" s="19" t="s">
        <v>471</v>
      </c>
      <c r="D205" s="19" t="s">
        <v>5410</v>
      </c>
      <c r="E205" s="9" t="str">
        <f t="shared" si="3"/>
        <v>06093PM10-FIL</v>
      </c>
      <c r="F205" s="35">
        <v>25.293504512520659</v>
      </c>
      <c r="G205" s="19" t="s">
        <v>5473</v>
      </c>
      <c r="H205" s="19" t="s">
        <v>5474</v>
      </c>
    </row>
    <row r="206" spans="1:8">
      <c r="A206" s="26" t="s">
        <v>562</v>
      </c>
      <c r="B206" s="9" t="s">
        <v>563</v>
      </c>
      <c r="C206" s="19" t="s">
        <v>471</v>
      </c>
      <c r="D206" s="19" t="s">
        <v>5410</v>
      </c>
      <c r="E206" s="9" t="str">
        <f t="shared" si="3"/>
        <v>06095PM10-FIL</v>
      </c>
      <c r="F206" s="35">
        <v>34.206866389678545</v>
      </c>
      <c r="G206" s="19" t="s">
        <v>5473</v>
      </c>
      <c r="H206" s="19" t="s">
        <v>5474</v>
      </c>
    </row>
    <row r="207" spans="1:8">
      <c r="A207" s="26" t="s">
        <v>564</v>
      </c>
      <c r="B207" s="9" t="s">
        <v>565</v>
      </c>
      <c r="C207" s="19" t="s">
        <v>471</v>
      </c>
      <c r="D207" s="19" t="s">
        <v>5410</v>
      </c>
      <c r="E207" s="9" t="str">
        <f t="shared" si="3"/>
        <v>06097PM10-FIL</v>
      </c>
      <c r="F207" s="35">
        <v>41.623406113537115</v>
      </c>
      <c r="G207" s="19" t="s">
        <v>5473</v>
      </c>
      <c r="H207" s="19" t="s">
        <v>5474</v>
      </c>
    </row>
    <row r="208" spans="1:8">
      <c r="A208" s="26" t="s">
        <v>566</v>
      </c>
      <c r="B208" s="9" t="s">
        <v>567</v>
      </c>
      <c r="C208" s="19" t="s">
        <v>471</v>
      </c>
      <c r="D208" s="19" t="s">
        <v>5410</v>
      </c>
      <c r="E208" s="9" t="str">
        <f t="shared" si="3"/>
        <v>06099PM10-FIL</v>
      </c>
      <c r="F208" s="35">
        <v>31.193553859202719</v>
      </c>
      <c r="G208" s="19" t="s">
        <v>5473</v>
      </c>
      <c r="H208" s="19" t="s">
        <v>5474</v>
      </c>
    </row>
    <row r="209" spans="1:8">
      <c r="A209" s="26" t="s">
        <v>568</v>
      </c>
      <c r="B209" s="9" t="s">
        <v>569</v>
      </c>
      <c r="C209" s="19" t="s">
        <v>471</v>
      </c>
      <c r="D209" s="19" t="s">
        <v>5410</v>
      </c>
      <c r="E209" s="9" t="str">
        <f t="shared" si="3"/>
        <v>06101PM10-FIL</v>
      </c>
      <c r="F209" s="35">
        <v>42.21021033175483</v>
      </c>
      <c r="G209" s="19" t="s">
        <v>5473</v>
      </c>
      <c r="H209" s="19" t="s">
        <v>5474</v>
      </c>
    </row>
    <row r="210" spans="1:8">
      <c r="A210" s="26" t="s">
        <v>570</v>
      </c>
      <c r="B210" s="9" t="s">
        <v>571</v>
      </c>
      <c r="C210" s="19" t="s">
        <v>471</v>
      </c>
      <c r="D210" s="19" t="s">
        <v>5410</v>
      </c>
      <c r="E210" s="9" t="str">
        <f t="shared" si="3"/>
        <v>06103PM10-FIL</v>
      </c>
      <c r="F210" s="35">
        <v>31.616593070652179</v>
      </c>
      <c r="G210" s="19" t="s">
        <v>5473</v>
      </c>
      <c r="H210" s="19" t="s">
        <v>5474</v>
      </c>
    </row>
    <row r="211" spans="1:8">
      <c r="A211" s="26" t="s">
        <v>572</v>
      </c>
      <c r="B211" s="9" t="s">
        <v>573</v>
      </c>
      <c r="C211" s="19" t="s">
        <v>471</v>
      </c>
      <c r="D211" s="19" t="s">
        <v>5410</v>
      </c>
      <c r="E211" s="9" t="str">
        <f t="shared" si="3"/>
        <v>06105PM10-FIL</v>
      </c>
      <c r="F211" s="35">
        <v>30.562711864406779</v>
      </c>
      <c r="G211" s="19" t="s">
        <v>5473</v>
      </c>
      <c r="H211" s="19" t="s">
        <v>5474</v>
      </c>
    </row>
    <row r="212" spans="1:8">
      <c r="A212" s="26" t="s">
        <v>574</v>
      </c>
      <c r="B212" s="9" t="s">
        <v>575</v>
      </c>
      <c r="C212" s="19" t="s">
        <v>471</v>
      </c>
      <c r="D212" s="19" t="s">
        <v>5410</v>
      </c>
      <c r="E212" s="9" t="str">
        <f t="shared" si="3"/>
        <v>06107PM10-FIL</v>
      </c>
      <c r="F212" s="35">
        <v>42.543371292000572</v>
      </c>
      <c r="G212" s="19" t="s">
        <v>5473</v>
      </c>
      <c r="H212" s="19" t="s">
        <v>5474</v>
      </c>
    </row>
    <row r="213" spans="1:8">
      <c r="A213" s="26" t="s">
        <v>576</v>
      </c>
      <c r="B213" s="9" t="s">
        <v>577</v>
      </c>
      <c r="C213" s="19" t="s">
        <v>471</v>
      </c>
      <c r="D213" s="19" t="s">
        <v>5410</v>
      </c>
      <c r="E213" s="9" t="str">
        <f t="shared" si="3"/>
        <v>06109PM10-FIL</v>
      </c>
      <c r="F213" s="35">
        <v>3.8058823529411763</v>
      </c>
      <c r="G213" s="19" t="s">
        <v>5473</v>
      </c>
      <c r="H213" s="19" t="s">
        <v>5474</v>
      </c>
    </row>
    <row r="214" spans="1:8">
      <c r="A214" s="26" t="s">
        <v>578</v>
      </c>
      <c r="B214" s="9" t="s">
        <v>579</v>
      </c>
      <c r="C214" s="19" t="s">
        <v>471</v>
      </c>
      <c r="D214" s="19" t="s">
        <v>5410</v>
      </c>
      <c r="E214" s="9" t="str">
        <f t="shared" si="3"/>
        <v>06111PM10-FIL</v>
      </c>
      <c r="F214" s="35">
        <v>38.189285714285717</v>
      </c>
      <c r="G214" s="19" t="s">
        <v>5473</v>
      </c>
      <c r="H214" s="19" t="s">
        <v>5474</v>
      </c>
    </row>
    <row r="215" spans="1:8">
      <c r="A215" s="26" t="s">
        <v>580</v>
      </c>
      <c r="B215" s="9" t="s">
        <v>581</v>
      </c>
      <c r="C215" s="19" t="s">
        <v>471</v>
      </c>
      <c r="D215" s="19" t="s">
        <v>5410</v>
      </c>
      <c r="E215" s="9" t="str">
        <f t="shared" si="3"/>
        <v>06113PM10-FIL</v>
      </c>
      <c r="F215" s="35">
        <v>41.922136725830178</v>
      </c>
      <c r="G215" s="19" t="s">
        <v>5473</v>
      </c>
      <c r="H215" s="19" t="s">
        <v>5474</v>
      </c>
    </row>
    <row r="216" spans="1:8">
      <c r="A216" s="26" t="s">
        <v>582</v>
      </c>
      <c r="B216" s="9" t="s">
        <v>583</v>
      </c>
      <c r="C216" s="19" t="s">
        <v>471</v>
      </c>
      <c r="D216" s="19" t="s">
        <v>5410</v>
      </c>
      <c r="E216" s="9" t="str">
        <f t="shared" si="3"/>
        <v>06115PM10-FIL</v>
      </c>
      <c r="F216" s="35">
        <v>37.877648698884755</v>
      </c>
      <c r="G216" s="19" t="s">
        <v>5473</v>
      </c>
      <c r="H216" s="19" t="s">
        <v>5474</v>
      </c>
    </row>
    <row r="217" spans="1:8">
      <c r="A217" s="26" t="s">
        <v>584</v>
      </c>
      <c r="B217" s="9" t="s">
        <v>586</v>
      </c>
      <c r="C217" s="19" t="s">
        <v>587</v>
      </c>
      <c r="D217" s="19" t="s">
        <v>5410</v>
      </c>
      <c r="E217" s="9" t="str">
        <f t="shared" si="3"/>
        <v>08001PM10-FIL</v>
      </c>
      <c r="F217" s="35">
        <v>41.690304757986304</v>
      </c>
      <c r="G217" s="19" t="s">
        <v>5473</v>
      </c>
      <c r="H217" s="19" t="s">
        <v>5474</v>
      </c>
    </row>
    <row r="218" spans="1:8">
      <c r="A218" s="26" t="s">
        <v>588</v>
      </c>
      <c r="B218" s="9" t="s">
        <v>589</v>
      </c>
      <c r="C218" s="19" t="s">
        <v>587</v>
      </c>
      <c r="D218" s="19" t="s">
        <v>5410</v>
      </c>
      <c r="E218" s="9" t="str">
        <f t="shared" si="3"/>
        <v>08003PM10-FIL</v>
      </c>
      <c r="F218" s="35">
        <v>30.911149999999999</v>
      </c>
      <c r="G218" s="19" t="s">
        <v>5473</v>
      </c>
      <c r="H218" s="19" t="s">
        <v>5474</v>
      </c>
    </row>
    <row r="219" spans="1:8">
      <c r="A219" s="26" t="s">
        <v>590</v>
      </c>
      <c r="B219" s="9" t="s">
        <v>591</v>
      </c>
      <c r="C219" s="19" t="s">
        <v>587</v>
      </c>
      <c r="D219" s="19" t="s">
        <v>5410</v>
      </c>
      <c r="E219" s="9" t="str">
        <f t="shared" si="3"/>
        <v>08005PM10-FIL</v>
      </c>
      <c r="F219" s="35">
        <v>28.378594298380644</v>
      </c>
      <c r="G219" s="19" t="s">
        <v>5473</v>
      </c>
      <c r="H219" s="19" t="s">
        <v>5474</v>
      </c>
    </row>
    <row r="220" spans="1:8">
      <c r="A220" s="26" t="s">
        <v>592</v>
      </c>
      <c r="B220" s="9" t="s">
        <v>593</v>
      </c>
      <c r="C220" s="19" t="s">
        <v>587</v>
      </c>
      <c r="D220" s="19" t="s">
        <v>5410</v>
      </c>
      <c r="E220" s="9" t="str">
        <f t="shared" si="3"/>
        <v>08007PM10-FIL</v>
      </c>
      <c r="F220" s="35">
        <v>0</v>
      </c>
      <c r="G220" s="19" t="s">
        <v>5473</v>
      </c>
      <c r="H220" s="19" t="s">
        <v>5474</v>
      </c>
    </row>
    <row r="221" spans="1:8">
      <c r="A221" s="26" t="s">
        <v>594</v>
      </c>
      <c r="B221" s="9" t="s">
        <v>595</v>
      </c>
      <c r="C221" s="19" t="s">
        <v>587</v>
      </c>
      <c r="D221" s="19" t="s">
        <v>5410</v>
      </c>
      <c r="E221" s="9" t="str">
        <f t="shared" si="3"/>
        <v>08009PM10-FIL</v>
      </c>
      <c r="F221" s="35">
        <v>25.072248223340008</v>
      </c>
      <c r="G221" s="19" t="s">
        <v>5473</v>
      </c>
      <c r="H221" s="19" t="s">
        <v>5474</v>
      </c>
    </row>
    <row r="222" spans="1:8">
      <c r="A222" s="26" t="s">
        <v>596</v>
      </c>
      <c r="B222" s="9" t="s">
        <v>597</v>
      </c>
      <c r="C222" s="19" t="s">
        <v>587</v>
      </c>
      <c r="D222" s="19" t="s">
        <v>5410</v>
      </c>
      <c r="E222" s="9" t="str">
        <f t="shared" si="3"/>
        <v>08011PM10-FIL</v>
      </c>
      <c r="F222" s="35">
        <v>36.287483870967741</v>
      </c>
      <c r="G222" s="19" t="s">
        <v>5473</v>
      </c>
      <c r="H222" s="19" t="s">
        <v>5474</v>
      </c>
    </row>
    <row r="223" spans="1:8">
      <c r="A223" s="26" t="s">
        <v>598</v>
      </c>
      <c r="B223" s="9" t="s">
        <v>599</v>
      </c>
      <c r="C223" s="19" t="s">
        <v>587</v>
      </c>
      <c r="D223" s="19" t="s">
        <v>5410</v>
      </c>
      <c r="E223" s="9" t="str">
        <f t="shared" si="3"/>
        <v>08013PM10-FIL</v>
      </c>
      <c r="F223" s="35">
        <v>31.912424849699399</v>
      </c>
      <c r="G223" s="19" t="s">
        <v>5473</v>
      </c>
      <c r="H223" s="19" t="s">
        <v>5474</v>
      </c>
    </row>
    <row r="224" spans="1:8">
      <c r="A224" s="26" t="s">
        <v>603</v>
      </c>
      <c r="B224" s="9" t="s">
        <v>604</v>
      </c>
      <c r="C224" s="19" t="s">
        <v>587</v>
      </c>
      <c r="D224" s="19" t="s">
        <v>5410</v>
      </c>
      <c r="E224" s="9" t="str">
        <f t="shared" si="3"/>
        <v>08015PM10-FIL</v>
      </c>
      <c r="F224" s="35">
        <v>0</v>
      </c>
      <c r="G224" s="19" t="s">
        <v>5473</v>
      </c>
      <c r="H224" s="19" t="s">
        <v>5474</v>
      </c>
    </row>
    <row r="225" spans="1:8">
      <c r="A225" s="26" t="s">
        <v>605</v>
      </c>
      <c r="B225" s="9" t="s">
        <v>606</v>
      </c>
      <c r="C225" s="19" t="s">
        <v>587</v>
      </c>
      <c r="D225" s="19" t="s">
        <v>5410</v>
      </c>
      <c r="E225" s="9" t="str">
        <f t="shared" si="3"/>
        <v>08017PM10-FIL</v>
      </c>
      <c r="F225" s="35">
        <v>25.384573457383588</v>
      </c>
      <c r="G225" s="19" t="s">
        <v>5473</v>
      </c>
      <c r="H225" s="19" t="s">
        <v>5474</v>
      </c>
    </row>
    <row r="226" spans="1:8">
      <c r="A226" s="26" t="s">
        <v>607</v>
      </c>
      <c r="B226" s="9" t="s">
        <v>608</v>
      </c>
      <c r="C226" s="19" t="s">
        <v>587</v>
      </c>
      <c r="D226" s="19" t="s">
        <v>5410</v>
      </c>
      <c r="E226" s="9" t="str">
        <f t="shared" si="3"/>
        <v>08019PM10-FIL</v>
      </c>
      <c r="F226" s="35">
        <v>0</v>
      </c>
      <c r="G226" s="19" t="s">
        <v>5473</v>
      </c>
      <c r="H226" s="19" t="s">
        <v>5474</v>
      </c>
    </row>
    <row r="227" spans="1:8">
      <c r="A227" s="26" t="s">
        <v>609</v>
      </c>
      <c r="B227" s="9" t="s">
        <v>610</v>
      </c>
      <c r="C227" s="19" t="s">
        <v>587</v>
      </c>
      <c r="D227" s="19" t="s">
        <v>5410</v>
      </c>
      <c r="E227" s="9" t="str">
        <f t="shared" si="3"/>
        <v>08021PM10-FIL</v>
      </c>
      <c r="F227" s="35">
        <v>21.760089887640451</v>
      </c>
      <c r="G227" s="19" t="s">
        <v>5473</v>
      </c>
      <c r="H227" s="19" t="s">
        <v>5474</v>
      </c>
    </row>
    <row r="228" spans="1:8">
      <c r="A228" s="26" t="s">
        <v>611</v>
      </c>
      <c r="B228" s="9" t="s">
        <v>612</v>
      </c>
      <c r="C228" s="19" t="s">
        <v>587</v>
      </c>
      <c r="D228" s="19" t="s">
        <v>5410</v>
      </c>
      <c r="E228" s="9" t="str">
        <f t="shared" si="3"/>
        <v>08023PM10-FIL</v>
      </c>
      <c r="F228" s="35">
        <v>26.292376237623763</v>
      </c>
      <c r="G228" s="19" t="s">
        <v>5473</v>
      </c>
      <c r="H228" s="19" t="s">
        <v>5474</v>
      </c>
    </row>
    <row r="229" spans="1:8">
      <c r="A229" s="26" t="s">
        <v>613</v>
      </c>
      <c r="B229" s="9" t="s">
        <v>614</v>
      </c>
      <c r="C229" s="19" t="s">
        <v>587</v>
      </c>
      <c r="D229" s="19" t="s">
        <v>5410</v>
      </c>
      <c r="E229" s="9" t="str">
        <f t="shared" si="3"/>
        <v>08025PM10-FIL</v>
      </c>
      <c r="F229" s="35">
        <v>32.783354838709677</v>
      </c>
      <c r="G229" s="19" t="s">
        <v>5473</v>
      </c>
      <c r="H229" s="19" t="s">
        <v>5474</v>
      </c>
    </row>
    <row r="230" spans="1:8">
      <c r="A230" s="26" t="s">
        <v>615</v>
      </c>
      <c r="B230" s="9" t="s">
        <v>616</v>
      </c>
      <c r="C230" s="19" t="s">
        <v>587</v>
      </c>
      <c r="D230" s="19" t="s">
        <v>5410</v>
      </c>
      <c r="E230" s="9" t="str">
        <f t="shared" si="3"/>
        <v>08027PM10-FIL</v>
      </c>
      <c r="F230" s="35">
        <v>0</v>
      </c>
      <c r="G230" s="19" t="s">
        <v>5473</v>
      </c>
      <c r="H230" s="19" t="s">
        <v>5474</v>
      </c>
    </row>
    <row r="231" spans="1:8">
      <c r="A231" s="26" t="s">
        <v>617</v>
      </c>
      <c r="B231" s="9" t="s">
        <v>618</v>
      </c>
      <c r="C231" s="19" t="s">
        <v>587</v>
      </c>
      <c r="D231" s="19" t="s">
        <v>5410</v>
      </c>
      <c r="E231" s="9" t="str">
        <f t="shared" si="3"/>
        <v>08029PM10-FIL</v>
      </c>
      <c r="F231" s="35">
        <v>20.944660950896335</v>
      </c>
      <c r="G231" s="19" t="s">
        <v>5473</v>
      </c>
      <c r="H231" s="19" t="s">
        <v>5474</v>
      </c>
    </row>
    <row r="232" spans="1:8">
      <c r="A232" s="26" t="s">
        <v>619</v>
      </c>
      <c r="B232" s="9" t="s">
        <v>620</v>
      </c>
      <c r="C232" s="19" t="s">
        <v>587</v>
      </c>
      <c r="D232" s="19" t="s">
        <v>5410</v>
      </c>
      <c r="E232" s="9" t="str">
        <f t="shared" si="3"/>
        <v>08031PM10-FIL</v>
      </c>
      <c r="F232" s="35">
        <v>0</v>
      </c>
      <c r="G232" s="19" t="s">
        <v>5473</v>
      </c>
      <c r="H232" s="19" t="s">
        <v>5474</v>
      </c>
    </row>
    <row r="233" spans="1:8">
      <c r="A233" s="26" t="s">
        <v>621</v>
      </c>
      <c r="B233" s="9" t="s">
        <v>622</v>
      </c>
      <c r="C233" s="19" t="s">
        <v>587</v>
      </c>
      <c r="D233" s="19" t="s">
        <v>5410</v>
      </c>
      <c r="E233" s="9" t="str">
        <f t="shared" si="3"/>
        <v>08033PM10-FIL</v>
      </c>
      <c r="F233" s="35">
        <v>16.719034945432213</v>
      </c>
      <c r="G233" s="19" t="s">
        <v>5473</v>
      </c>
      <c r="H233" s="19" t="s">
        <v>5474</v>
      </c>
    </row>
    <row r="234" spans="1:8">
      <c r="A234" s="26" t="s">
        <v>623</v>
      </c>
      <c r="B234" s="9" t="s">
        <v>624</v>
      </c>
      <c r="C234" s="19" t="s">
        <v>587</v>
      </c>
      <c r="D234" s="19" t="s">
        <v>5410</v>
      </c>
      <c r="E234" s="9" t="str">
        <f t="shared" si="3"/>
        <v>08035PM10-FIL</v>
      </c>
      <c r="F234" s="35">
        <v>31.06716049382716</v>
      </c>
      <c r="G234" s="19" t="s">
        <v>5473</v>
      </c>
      <c r="H234" s="19" t="s">
        <v>5474</v>
      </c>
    </row>
    <row r="235" spans="1:8">
      <c r="A235" s="26" t="s">
        <v>625</v>
      </c>
      <c r="B235" s="9" t="s">
        <v>626</v>
      </c>
      <c r="C235" s="19" t="s">
        <v>587</v>
      </c>
      <c r="D235" s="19" t="s">
        <v>5410</v>
      </c>
      <c r="E235" s="9" t="str">
        <f t="shared" si="3"/>
        <v>08037PM10-FIL</v>
      </c>
      <c r="F235" s="35">
        <v>7.0514285714285716</v>
      </c>
      <c r="G235" s="19" t="s">
        <v>5473</v>
      </c>
      <c r="H235" s="19" t="s">
        <v>5474</v>
      </c>
    </row>
    <row r="236" spans="1:8">
      <c r="A236" s="26" t="s">
        <v>627</v>
      </c>
      <c r="B236" s="9" t="s">
        <v>628</v>
      </c>
      <c r="C236" s="19" t="s">
        <v>587</v>
      </c>
      <c r="D236" s="19" t="s">
        <v>5410</v>
      </c>
      <c r="E236" s="9" t="str">
        <f t="shared" si="3"/>
        <v>08039PM10-FIL</v>
      </c>
      <c r="F236" s="35">
        <v>26.364909847434117</v>
      </c>
      <c r="G236" s="19" t="s">
        <v>5473</v>
      </c>
      <c r="H236" s="19" t="s">
        <v>5474</v>
      </c>
    </row>
    <row r="237" spans="1:8">
      <c r="A237" s="26" t="s">
        <v>629</v>
      </c>
      <c r="B237" s="9" t="s">
        <v>630</v>
      </c>
      <c r="C237" s="19" t="s">
        <v>587</v>
      </c>
      <c r="D237" s="19" t="s">
        <v>5410</v>
      </c>
      <c r="E237" s="9" t="str">
        <f t="shared" si="3"/>
        <v>08041PM10-FIL</v>
      </c>
      <c r="F237" s="35">
        <v>42.678846153846152</v>
      </c>
      <c r="G237" s="19" t="s">
        <v>5473</v>
      </c>
      <c r="H237" s="19" t="s">
        <v>5474</v>
      </c>
    </row>
    <row r="238" spans="1:8">
      <c r="A238" s="26" t="s">
        <v>631</v>
      </c>
      <c r="B238" s="9" t="s">
        <v>632</v>
      </c>
      <c r="C238" s="19" t="s">
        <v>587</v>
      </c>
      <c r="D238" s="19" t="s">
        <v>5410</v>
      </c>
      <c r="E238" s="9" t="str">
        <f t="shared" si="3"/>
        <v>08043PM10-FIL</v>
      </c>
      <c r="F238" s="35">
        <v>35.238677210639821</v>
      </c>
      <c r="G238" s="19" t="s">
        <v>5473</v>
      </c>
      <c r="H238" s="19" t="s">
        <v>5474</v>
      </c>
    </row>
    <row r="239" spans="1:8">
      <c r="A239" s="26" t="s">
        <v>633</v>
      </c>
      <c r="B239" s="9" t="s">
        <v>634</v>
      </c>
      <c r="C239" s="19" t="s">
        <v>587</v>
      </c>
      <c r="D239" s="19" t="s">
        <v>5410</v>
      </c>
      <c r="E239" s="9" t="str">
        <f t="shared" si="3"/>
        <v>08045PM10-FIL</v>
      </c>
      <c r="F239" s="35">
        <v>32.539130434782599</v>
      </c>
      <c r="G239" s="19" t="s">
        <v>5473</v>
      </c>
      <c r="H239" s="19" t="s">
        <v>5474</v>
      </c>
    </row>
    <row r="240" spans="1:8">
      <c r="A240" s="26" t="s">
        <v>635</v>
      </c>
      <c r="B240" s="9" t="s">
        <v>636</v>
      </c>
      <c r="C240" s="19" t="s">
        <v>587</v>
      </c>
      <c r="D240" s="19" t="s">
        <v>5410</v>
      </c>
      <c r="E240" s="9" t="str">
        <f t="shared" si="3"/>
        <v>08047PM10-FIL</v>
      </c>
      <c r="F240" s="35">
        <v>0</v>
      </c>
      <c r="G240" s="19" t="s">
        <v>5473</v>
      </c>
      <c r="H240" s="19" t="s">
        <v>5474</v>
      </c>
    </row>
    <row r="241" spans="1:8">
      <c r="A241" s="26" t="s">
        <v>637</v>
      </c>
      <c r="B241" s="9" t="s">
        <v>638</v>
      </c>
      <c r="C241" s="19" t="s">
        <v>587</v>
      </c>
      <c r="D241" s="19" t="s">
        <v>5410</v>
      </c>
      <c r="E241" s="9" t="str">
        <f t="shared" si="3"/>
        <v>08049PM10-FIL</v>
      </c>
      <c r="F241" s="35">
        <v>0</v>
      </c>
      <c r="G241" s="19" t="s">
        <v>5473</v>
      </c>
      <c r="H241" s="19" t="s">
        <v>5474</v>
      </c>
    </row>
    <row r="242" spans="1:8">
      <c r="A242" s="26" t="s">
        <v>639</v>
      </c>
      <c r="B242" s="9" t="s">
        <v>640</v>
      </c>
      <c r="C242" s="19" t="s">
        <v>587</v>
      </c>
      <c r="D242" s="19" t="s">
        <v>5410</v>
      </c>
      <c r="E242" s="9" t="str">
        <f t="shared" si="3"/>
        <v>08051PM10-FIL</v>
      </c>
      <c r="F242" s="35">
        <v>11.571428571428569</v>
      </c>
      <c r="G242" s="19" t="s">
        <v>5473</v>
      </c>
      <c r="H242" s="19" t="s">
        <v>5474</v>
      </c>
    </row>
    <row r="243" spans="1:8">
      <c r="A243" s="26" t="s">
        <v>641</v>
      </c>
      <c r="B243" s="9" t="s">
        <v>642</v>
      </c>
      <c r="C243" s="19" t="s">
        <v>587</v>
      </c>
      <c r="D243" s="19" t="s">
        <v>5410</v>
      </c>
      <c r="E243" s="9" t="str">
        <f t="shared" si="3"/>
        <v>08053PM10-FIL</v>
      </c>
      <c r="F243" s="35">
        <v>0</v>
      </c>
      <c r="G243" s="19" t="s">
        <v>5473</v>
      </c>
      <c r="H243" s="19" t="s">
        <v>5474</v>
      </c>
    </row>
    <row r="244" spans="1:8">
      <c r="A244" s="26" t="s">
        <v>643</v>
      </c>
      <c r="B244" s="9" t="s">
        <v>644</v>
      </c>
      <c r="C244" s="19" t="s">
        <v>587</v>
      </c>
      <c r="D244" s="19" t="s">
        <v>5410</v>
      </c>
      <c r="E244" s="9" t="str">
        <f t="shared" si="3"/>
        <v>08055PM10-FIL</v>
      </c>
      <c r="F244" s="35">
        <v>15.278787878787879</v>
      </c>
      <c r="G244" s="19" t="s">
        <v>5473</v>
      </c>
      <c r="H244" s="19" t="s">
        <v>5474</v>
      </c>
    </row>
    <row r="245" spans="1:8">
      <c r="A245" s="26" t="s">
        <v>645</v>
      </c>
      <c r="B245" s="9" t="s">
        <v>123</v>
      </c>
      <c r="C245" s="19" t="s">
        <v>587</v>
      </c>
      <c r="D245" s="19" t="s">
        <v>5410</v>
      </c>
      <c r="E245" s="9" t="str">
        <f t="shared" si="3"/>
        <v>08057PM10-FIL</v>
      </c>
      <c r="F245" s="35">
        <v>0</v>
      </c>
      <c r="G245" s="19" t="s">
        <v>5473</v>
      </c>
      <c r="H245" s="19" t="s">
        <v>5474</v>
      </c>
    </row>
    <row r="246" spans="1:8">
      <c r="A246" s="26" t="s">
        <v>646</v>
      </c>
      <c r="B246" s="9" t="s">
        <v>126</v>
      </c>
      <c r="C246" s="19" t="s">
        <v>587</v>
      </c>
      <c r="D246" s="19" t="s">
        <v>5410</v>
      </c>
      <c r="E246" s="9" t="str">
        <f t="shared" si="3"/>
        <v>08059PM10-FIL</v>
      </c>
      <c r="F246" s="35">
        <v>0</v>
      </c>
      <c r="G246" s="19" t="s">
        <v>5473</v>
      </c>
      <c r="H246" s="19" t="s">
        <v>5474</v>
      </c>
    </row>
    <row r="247" spans="1:8">
      <c r="A247" s="26" t="s">
        <v>647</v>
      </c>
      <c r="B247" s="9" t="s">
        <v>648</v>
      </c>
      <c r="C247" s="19" t="s">
        <v>587</v>
      </c>
      <c r="D247" s="19" t="s">
        <v>5410</v>
      </c>
      <c r="E247" s="9" t="str">
        <f t="shared" si="3"/>
        <v>08061PM10-FIL</v>
      </c>
      <c r="F247" s="35">
        <v>30.552507300191063</v>
      </c>
      <c r="G247" s="19" t="s">
        <v>5473</v>
      </c>
      <c r="H247" s="19" t="s">
        <v>5474</v>
      </c>
    </row>
    <row r="248" spans="1:8">
      <c r="A248" s="26" t="s">
        <v>649</v>
      </c>
      <c r="B248" s="9" t="s">
        <v>650</v>
      </c>
      <c r="C248" s="19" t="s">
        <v>587</v>
      </c>
      <c r="D248" s="19" t="s">
        <v>5410</v>
      </c>
      <c r="E248" s="9" t="str">
        <f t="shared" si="3"/>
        <v>08063PM10-FIL</v>
      </c>
      <c r="F248" s="35">
        <v>26.14560374386663</v>
      </c>
      <c r="G248" s="19" t="s">
        <v>5473</v>
      </c>
      <c r="H248" s="19" t="s">
        <v>5474</v>
      </c>
    </row>
    <row r="249" spans="1:8">
      <c r="A249" s="26" t="s">
        <v>651</v>
      </c>
      <c r="B249" s="9" t="s">
        <v>503</v>
      </c>
      <c r="C249" s="19" t="s">
        <v>587</v>
      </c>
      <c r="D249" s="19" t="s">
        <v>5410</v>
      </c>
      <c r="E249" s="9" t="str">
        <f t="shared" si="3"/>
        <v>08065PM10-FIL</v>
      </c>
      <c r="F249" s="35">
        <v>0</v>
      </c>
      <c r="G249" s="19" t="s">
        <v>5473</v>
      </c>
      <c r="H249" s="19" t="s">
        <v>5474</v>
      </c>
    </row>
    <row r="250" spans="1:8">
      <c r="A250" s="26" t="s">
        <v>652</v>
      </c>
      <c r="B250" s="9" t="s">
        <v>653</v>
      </c>
      <c r="C250" s="19" t="s">
        <v>587</v>
      </c>
      <c r="D250" s="19" t="s">
        <v>5410</v>
      </c>
      <c r="E250" s="9" t="str">
        <f t="shared" si="3"/>
        <v>08067PM10-FIL</v>
      </c>
      <c r="F250" s="35">
        <v>38.224069478908191</v>
      </c>
      <c r="G250" s="19" t="s">
        <v>5473</v>
      </c>
      <c r="H250" s="19" t="s">
        <v>5474</v>
      </c>
    </row>
    <row r="251" spans="1:8">
      <c r="A251" s="26" t="s">
        <v>654</v>
      </c>
      <c r="B251" s="9" t="s">
        <v>655</v>
      </c>
      <c r="C251" s="19" t="s">
        <v>587</v>
      </c>
      <c r="D251" s="19" t="s">
        <v>5410</v>
      </c>
      <c r="E251" s="9" t="str">
        <f t="shared" si="3"/>
        <v>08069PM10-FIL</v>
      </c>
      <c r="F251" s="35">
        <v>34.279422283356254</v>
      </c>
      <c r="G251" s="19" t="s">
        <v>5473</v>
      </c>
      <c r="H251" s="19" t="s">
        <v>5474</v>
      </c>
    </row>
    <row r="252" spans="1:8">
      <c r="A252" s="26" t="s">
        <v>656</v>
      </c>
      <c r="B252" s="9" t="s">
        <v>657</v>
      </c>
      <c r="C252" s="19" t="s">
        <v>587</v>
      </c>
      <c r="D252" s="19" t="s">
        <v>5410</v>
      </c>
      <c r="E252" s="9" t="str">
        <f t="shared" si="3"/>
        <v>08071PM10-FIL</v>
      </c>
      <c r="F252" s="35">
        <v>25.437474541751527</v>
      </c>
      <c r="G252" s="19" t="s">
        <v>5473</v>
      </c>
      <c r="H252" s="19" t="s">
        <v>5474</v>
      </c>
    </row>
    <row r="253" spans="1:8">
      <c r="A253" s="26" t="s">
        <v>658</v>
      </c>
      <c r="B253" s="9" t="s">
        <v>397</v>
      </c>
      <c r="C253" s="19" t="s">
        <v>587</v>
      </c>
      <c r="D253" s="19" t="s">
        <v>5410</v>
      </c>
      <c r="E253" s="9" t="str">
        <f t="shared" si="3"/>
        <v>08073PM10-FIL</v>
      </c>
      <c r="F253" s="35">
        <v>27.859151369244653</v>
      </c>
      <c r="G253" s="19" t="s">
        <v>5473</v>
      </c>
      <c r="H253" s="19" t="s">
        <v>5474</v>
      </c>
    </row>
    <row r="254" spans="1:8">
      <c r="A254" s="26" t="s">
        <v>659</v>
      </c>
      <c r="B254" s="9" t="s">
        <v>401</v>
      </c>
      <c r="C254" s="19" t="s">
        <v>587</v>
      </c>
      <c r="D254" s="19" t="s">
        <v>5410</v>
      </c>
      <c r="E254" s="9" t="str">
        <f t="shared" si="3"/>
        <v>08075PM10-FIL</v>
      </c>
      <c r="F254" s="35">
        <v>25.00259999640139</v>
      </c>
      <c r="G254" s="19" t="s">
        <v>5473</v>
      </c>
      <c r="H254" s="19" t="s">
        <v>5474</v>
      </c>
    </row>
    <row r="255" spans="1:8">
      <c r="A255" s="26" t="s">
        <v>660</v>
      </c>
      <c r="B255" s="9" t="s">
        <v>661</v>
      </c>
      <c r="C255" s="19" t="s">
        <v>587</v>
      </c>
      <c r="D255" s="19" t="s">
        <v>5410</v>
      </c>
      <c r="E255" s="9" t="str">
        <f t="shared" si="3"/>
        <v>08077PM10-FIL</v>
      </c>
      <c r="F255" s="35">
        <v>40.66415094339623</v>
      </c>
      <c r="G255" s="19" t="s">
        <v>5473</v>
      </c>
      <c r="H255" s="19" t="s">
        <v>5474</v>
      </c>
    </row>
    <row r="256" spans="1:8">
      <c r="A256" s="26" t="s">
        <v>662</v>
      </c>
      <c r="B256" s="9" t="s">
        <v>663</v>
      </c>
      <c r="C256" s="19" t="s">
        <v>587</v>
      </c>
      <c r="D256" s="19" t="s">
        <v>5410</v>
      </c>
      <c r="E256" s="9" t="str">
        <f t="shared" si="3"/>
        <v>08079PM10-FIL</v>
      </c>
      <c r="F256" s="35">
        <v>0</v>
      </c>
      <c r="G256" s="19" t="s">
        <v>5473</v>
      </c>
      <c r="H256" s="19" t="s">
        <v>5474</v>
      </c>
    </row>
    <row r="257" spans="1:8">
      <c r="A257" s="26" t="s">
        <v>664</v>
      </c>
      <c r="B257" s="9" t="s">
        <v>665</v>
      </c>
      <c r="C257" s="19" t="s">
        <v>587</v>
      </c>
      <c r="D257" s="19" t="s">
        <v>5410</v>
      </c>
      <c r="E257" s="9" t="str">
        <f t="shared" si="3"/>
        <v>08081PM10-FIL</v>
      </c>
      <c r="F257" s="35">
        <v>35.997668393782384</v>
      </c>
      <c r="G257" s="19" t="s">
        <v>5473</v>
      </c>
      <c r="H257" s="19" t="s">
        <v>5474</v>
      </c>
    </row>
    <row r="258" spans="1:8">
      <c r="A258" s="26" t="s">
        <v>666</v>
      </c>
      <c r="B258" s="9" t="s">
        <v>667</v>
      </c>
      <c r="C258" s="19" t="s">
        <v>587</v>
      </c>
      <c r="D258" s="19" t="s">
        <v>5410</v>
      </c>
      <c r="E258" s="9" t="str">
        <f t="shared" si="3"/>
        <v>08083PM10-FIL</v>
      </c>
      <c r="F258" s="35">
        <v>27.275409836065574</v>
      </c>
      <c r="G258" s="19" t="s">
        <v>5473</v>
      </c>
      <c r="H258" s="19" t="s">
        <v>5474</v>
      </c>
    </row>
    <row r="259" spans="1:8">
      <c r="A259" s="26" t="s">
        <v>668</v>
      </c>
      <c r="B259" s="9" t="s">
        <v>669</v>
      </c>
      <c r="C259" s="19" t="s">
        <v>587</v>
      </c>
      <c r="D259" s="19" t="s">
        <v>5410</v>
      </c>
      <c r="E259" s="9" t="str">
        <f t="shared" ref="E259:E322" si="4">A259&amp;D259</f>
        <v>08085PM10-FIL</v>
      </c>
      <c r="F259" s="35">
        <v>32.151447368421053</v>
      </c>
      <c r="G259" s="19" t="s">
        <v>5473</v>
      </c>
      <c r="H259" s="19" t="s">
        <v>5474</v>
      </c>
    </row>
    <row r="260" spans="1:8">
      <c r="A260" s="26" t="s">
        <v>670</v>
      </c>
      <c r="B260" s="9" t="s">
        <v>171</v>
      </c>
      <c r="C260" s="19" t="s">
        <v>587</v>
      </c>
      <c r="D260" s="19" t="s">
        <v>5410</v>
      </c>
      <c r="E260" s="9" t="str">
        <f t="shared" si="4"/>
        <v>08087PM10-FIL</v>
      </c>
      <c r="F260" s="35">
        <v>28.017749264902431</v>
      </c>
      <c r="G260" s="19" t="s">
        <v>5473</v>
      </c>
      <c r="H260" s="19" t="s">
        <v>5474</v>
      </c>
    </row>
    <row r="261" spans="1:8">
      <c r="A261" s="26" t="s">
        <v>671</v>
      </c>
      <c r="B261" s="9" t="s">
        <v>672</v>
      </c>
      <c r="C261" s="19" t="s">
        <v>587</v>
      </c>
      <c r="D261" s="19" t="s">
        <v>5410</v>
      </c>
      <c r="E261" s="9" t="str">
        <f t="shared" si="4"/>
        <v>08089PM10-FIL</v>
      </c>
      <c r="F261" s="35">
        <v>41.804188790560474</v>
      </c>
      <c r="G261" s="19" t="s">
        <v>5473</v>
      </c>
      <c r="H261" s="19" t="s">
        <v>5474</v>
      </c>
    </row>
    <row r="262" spans="1:8">
      <c r="A262" s="26" t="s">
        <v>673</v>
      </c>
      <c r="B262" s="9" t="s">
        <v>674</v>
      </c>
      <c r="C262" s="19" t="s">
        <v>587</v>
      </c>
      <c r="D262" s="19" t="s">
        <v>5410</v>
      </c>
      <c r="E262" s="9" t="str">
        <f t="shared" si="4"/>
        <v>08091PM10-FIL</v>
      </c>
      <c r="F262" s="35">
        <v>9.7762711864406775</v>
      </c>
      <c r="G262" s="19" t="s">
        <v>5473</v>
      </c>
      <c r="H262" s="19" t="s">
        <v>5474</v>
      </c>
    </row>
    <row r="263" spans="1:8">
      <c r="A263" s="26" t="s">
        <v>675</v>
      </c>
      <c r="B263" s="9" t="s">
        <v>676</v>
      </c>
      <c r="C263" s="19" t="s">
        <v>587</v>
      </c>
      <c r="D263" s="19" t="s">
        <v>5410</v>
      </c>
      <c r="E263" s="9" t="str">
        <f t="shared" si="4"/>
        <v>08093PM10-FIL</v>
      </c>
      <c r="F263" s="35">
        <v>0</v>
      </c>
      <c r="G263" s="19" t="s">
        <v>5473</v>
      </c>
      <c r="H263" s="19" t="s">
        <v>5474</v>
      </c>
    </row>
    <row r="264" spans="1:8">
      <c r="A264" s="26" t="s">
        <v>677</v>
      </c>
      <c r="B264" s="9" t="s">
        <v>420</v>
      </c>
      <c r="C264" s="19" t="s">
        <v>587</v>
      </c>
      <c r="D264" s="19" t="s">
        <v>5410</v>
      </c>
      <c r="E264" s="9" t="str">
        <f t="shared" si="4"/>
        <v>08095PM10-FIL</v>
      </c>
      <c r="F264" s="35">
        <v>32.112491268028954</v>
      </c>
      <c r="G264" s="19" t="s">
        <v>5473</v>
      </c>
      <c r="H264" s="19" t="s">
        <v>5474</v>
      </c>
    </row>
    <row r="265" spans="1:8">
      <c r="A265" s="26" t="s">
        <v>678</v>
      </c>
      <c r="B265" s="9" t="s">
        <v>679</v>
      </c>
      <c r="C265" s="19" t="s">
        <v>587</v>
      </c>
      <c r="D265" s="19" t="s">
        <v>5410</v>
      </c>
      <c r="E265" s="9" t="str">
        <f t="shared" si="4"/>
        <v>08097PM10-FIL</v>
      </c>
      <c r="F265" s="35">
        <v>5.43</v>
      </c>
      <c r="G265" s="19" t="s">
        <v>5473</v>
      </c>
      <c r="H265" s="19" t="s">
        <v>5474</v>
      </c>
    </row>
    <row r="266" spans="1:8">
      <c r="A266" s="26" t="s">
        <v>680</v>
      </c>
      <c r="B266" s="9" t="s">
        <v>681</v>
      </c>
      <c r="C266" s="19" t="s">
        <v>587</v>
      </c>
      <c r="D266" s="19" t="s">
        <v>5410</v>
      </c>
      <c r="E266" s="9" t="str">
        <f t="shared" si="4"/>
        <v>08099PM10-FIL</v>
      </c>
      <c r="F266" s="35">
        <v>25.21141620852659</v>
      </c>
      <c r="G266" s="19" t="s">
        <v>5473</v>
      </c>
      <c r="H266" s="19" t="s">
        <v>5474</v>
      </c>
    </row>
    <row r="267" spans="1:8">
      <c r="A267" s="26" t="s">
        <v>682</v>
      </c>
      <c r="B267" s="9" t="s">
        <v>683</v>
      </c>
      <c r="C267" s="19" t="s">
        <v>587</v>
      </c>
      <c r="D267" s="19" t="s">
        <v>5410</v>
      </c>
      <c r="E267" s="9" t="str">
        <f t="shared" si="4"/>
        <v>08101PM10-FIL</v>
      </c>
      <c r="F267" s="35">
        <v>30.550322580645162</v>
      </c>
      <c r="G267" s="19" t="s">
        <v>5473</v>
      </c>
      <c r="H267" s="19" t="s">
        <v>5474</v>
      </c>
    </row>
    <row r="268" spans="1:8">
      <c r="A268" s="26" t="s">
        <v>684</v>
      </c>
      <c r="B268" s="9" t="s">
        <v>685</v>
      </c>
      <c r="C268" s="19" t="s">
        <v>587</v>
      </c>
      <c r="D268" s="19" t="s">
        <v>5410</v>
      </c>
      <c r="E268" s="9" t="str">
        <f t="shared" si="4"/>
        <v>08103PM10-FIL</v>
      </c>
      <c r="F268" s="35">
        <v>20.651537335285504</v>
      </c>
      <c r="G268" s="19" t="s">
        <v>5473</v>
      </c>
      <c r="H268" s="19" t="s">
        <v>5474</v>
      </c>
    </row>
    <row r="269" spans="1:8">
      <c r="A269" s="26" t="s">
        <v>686</v>
      </c>
      <c r="B269" s="9" t="s">
        <v>687</v>
      </c>
      <c r="C269" s="19" t="s">
        <v>587</v>
      </c>
      <c r="D269" s="19" t="s">
        <v>5410</v>
      </c>
      <c r="E269" s="9" t="str">
        <f t="shared" si="4"/>
        <v>08105PM10-FIL</v>
      </c>
      <c r="F269" s="35">
        <v>27.148904469763366</v>
      </c>
      <c r="G269" s="19" t="s">
        <v>5473</v>
      </c>
      <c r="H269" s="19" t="s">
        <v>5474</v>
      </c>
    </row>
    <row r="270" spans="1:8">
      <c r="A270" s="26" t="s">
        <v>688</v>
      </c>
      <c r="B270" s="9" t="s">
        <v>689</v>
      </c>
      <c r="C270" s="19" t="s">
        <v>587</v>
      </c>
      <c r="D270" s="19" t="s">
        <v>5410</v>
      </c>
      <c r="E270" s="9" t="str">
        <f t="shared" si="4"/>
        <v>08107PM10-FIL</v>
      </c>
      <c r="F270" s="35">
        <v>30.14022556390977</v>
      </c>
      <c r="G270" s="19" t="s">
        <v>5473</v>
      </c>
      <c r="H270" s="19" t="s">
        <v>5474</v>
      </c>
    </row>
    <row r="271" spans="1:8">
      <c r="A271" s="26" t="s">
        <v>690</v>
      </c>
      <c r="B271" s="9" t="s">
        <v>691</v>
      </c>
      <c r="C271" s="19" t="s">
        <v>587</v>
      </c>
      <c r="D271" s="19" t="s">
        <v>5410</v>
      </c>
      <c r="E271" s="9" t="str">
        <f t="shared" si="4"/>
        <v>08109PM10-FIL</v>
      </c>
      <c r="F271" s="35">
        <v>32.298576642335767</v>
      </c>
      <c r="G271" s="19" t="s">
        <v>5473</v>
      </c>
      <c r="H271" s="19" t="s">
        <v>5474</v>
      </c>
    </row>
    <row r="272" spans="1:8">
      <c r="A272" s="26" t="s">
        <v>692</v>
      </c>
      <c r="B272" s="9" t="s">
        <v>693</v>
      </c>
      <c r="C272" s="19" t="s">
        <v>587</v>
      </c>
      <c r="D272" s="19" t="s">
        <v>5410</v>
      </c>
      <c r="E272" s="9" t="str">
        <f t="shared" si="4"/>
        <v>08111PM10-FIL</v>
      </c>
      <c r="F272" s="35">
        <v>0</v>
      </c>
      <c r="G272" s="19" t="s">
        <v>5473</v>
      </c>
      <c r="H272" s="19" t="s">
        <v>5474</v>
      </c>
    </row>
    <row r="273" spans="1:8">
      <c r="A273" s="26" t="s">
        <v>694</v>
      </c>
      <c r="B273" s="9" t="s">
        <v>695</v>
      </c>
      <c r="C273" s="19" t="s">
        <v>587</v>
      </c>
      <c r="D273" s="19" t="s">
        <v>5410</v>
      </c>
      <c r="E273" s="9" t="str">
        <f t="shared" si="4"/>
        <v>08113PM10-FIL</v>
      </c>
      <c r="F273" s="35">
        <v>22.751715976331358</v>
      </c>
      <c r="G273" s="19" t="s">
        <v>5473</v>
      </c>
      <c r="H273" s="19" t="s">
        <v>5474</v>
      </c>
    </row>
    <row r="274" spans="1:8">
      <c r="A274" s="26" t="s">
        <v>696</v>
      </c>
      <c r="B274" s="9" t="s">
        <v>697</v>
      </c>
      <c r="C274" s="19" t="s">
        <v>587</v>
      </c>
      <c r="D274" s="19" t="s">
        <v>5410</v>
      </c>
      <c r="E274" s="9" t="str">
        <f t="shared" si="4"/>
        <v>08115PM10-FIL</v>
      </c>
      <c r="F274" s="35">
        <v>25.91164335904195</v>
      </c>
      <c r="G274" s="19" t="s">
        <v>5473</v>
      </c>
      <c r="H274" s="19" t="s">
        <v>5474</v>
      </c>
    </row>
    <row r="275" spans="1:8">
      <c r="A275" s="26" t="s">
        <v>698</v>
      </c>
      <c r="B275" s="9" t="s">
        <v>699</v>
      </c>
      <c r="C275" s="19" t="s">
        <v>587</v>
      </c>
      <c r="D275" s="19" t="s">
        <v>5410</v>
      </c>
      <c r="E275" s="9" t="str">
        <f t="shared" si="4"/>
        <v>08117PM10-FIL</v>
      </c>
      <c r="F275" s="35">
        <v>0</v>
      </c>
      <c r="G275" s="19" t="s">
        <v>5473</v>
      </c>
      <c r="H275" s="19" t="s">
        <v>5474</v>
      </c>
    </row>
    <row r="276" spans="1:8">
      <c r="A276" s="26" t="s">
        <v>700</v>
      </c>
      <c r="B276" s="9" t="s">
        <v>701</v>
      </c>
      <c r="C276" s="19" t="s">
        <v>587</v>
      </c>
      <c r="D276" s="19" t="s">
        <v>5410</v>
      </c>
      <c r="E276" s="9" t="str">
        <f t="shared" si="4"/>
        <v>08119PM10-FIL</v>
      </c>
      <c r="F276" s="35">
        <v>0</v>
      </c>
      <c r="G276" s="19" t="s">
        <v>5473</v>
      </c>
      <c r="H276" s="19" t="s">
        <v>5474</v>
      </c>
    </row>
    <row r="277" spans="1:8">
      <c r="A277" s="26" t="s">
        <v>702</v>
      </c>
      <c r="B277" s="9" t="s">
        <v>210</v>
      </c>
      <c r="C277" s="19" t="s">
        <v>587</v>
      </c>
      <c r="D277" s="19" t="s">
        <v>5410</v>
      </c>
      <c r="E277" s="9" t="str">
        <f t="shared" si="4"/>
        <v>08121PM10-FIL</v>
      </c>
      <c r="F277" s="35">
        <v>30.742018280081695</v>
      </c>
      <c r="G277" s="19" t="s">
        <v>5473</v>
      </c>
      <c r="H277" s="19" t="s">
        <v>5474</v>
      </c>
    </row>
    <row r="278" spans="1:8">
      <c r="A278" s="26" t="s">
        <v>703</v>
      </c>
      <c r="B278" s="9" t="s">
        <v>704</v>
      </c>
      <c r="C278" s="19" t="s">
        <v>587</v>
      </c>
      <c r="D278" s="19" t="s">
        <v>5410</v>
      </c>
      <c r="E278" s="9" t="str">
        <f t="shared" si="4"/>
        <v>08123PM10-FIL</v>
      </c>
      <c r="F278" s="35">
        <v>35.319435774179162</v>
      </c>
      <c r="G278" s="19" t="s">
        <v>5473</v>
      </c>
      <c r="H278" s="19" t="s">
        <v>5474</v>
      </c>
    </row>
    <row r="279" spans="1:8">
      <c r="A279" s="26" t="s">
        <v>705</v>
      </c>
      <c r="B279" s="9" t="s">
        <v>325</v>
      </c>
      <c r="C279" s="19" t="s">
        <v>587</v>
      </c>
      <c r="D279" s="19" t="s">
        <v>5410</v>
      </c>
      <c r="E279" s="9" t="str">
        <f t="shared" si="4"/>
        <v>08125PM10-FIL</v>
      </c>
      <c r="F279" s="35">
        <v>34.930240369995829</v>
      </c>
      <c r="G279" s="19" t="s">
        <v>5473</v>
      </c>
      <c r="H279" s="19" t="s">
        <v>5474</v>
      </c>
    </row>
    <row r="280" spans="1:8">
      <c r="A280" s="26" t="s">
        <v>706</v>
      </c>
      <c r="B280" s="9" t="s">
        <v>708</v>
      </c>
      <c r="C280" s="19" t="s">
        <v>709</v>
      </c>
      <c r="D280" s="19" t="s">
        <v>5410</v>
      </c>
      <c r="E280" s="9" t="str">
        <f t="shared" si="4"/>
        <v>09001PM10-FIL</v>
      </c>
      <c r="F280" s="35">
        <v>47.535211267605632</v>
      </c>
      <c r="G280" s="19" t="s">
        <v>5473</v>
      </c>
      <c r="H280" s="19" t="s">
        <v>5474</v>
      </c>
    </row>
    <row r="281" spans="1:8">
      <c r="A281" s="26" t="s">
        <v>710</v>
      </c>
      <c r="B281" s="9" t="s">
        <v>711</v>
      </c>
      <c r="C281" s="19" t="s">
        <v>709</v>
      </c>
      <c r="D281" s="19" t="s">
        <v>5410</v>
      </c>
      <c r="E281" s="9" t="str">
        <f t="shared" si="4"/>
        <v>09003PM10-FIL</v>
      </c>
      <c r="F281" s="35">
        <v>31.507517084282462</v>
      </c>
      <c r="G281" s="19" t="s">
        <v>5473</v>
      </c>
      <c r="H281" s="19" t="s">
        <v>5474</v>
      </c>
    </row>
    <row r="282" spans="1:8">
      <c r="A282" s="26" t="s">
        <v>712</v>
      </c>
      <c r="B282" s="9" t="s">
        <v>713</v>
      </c>
      <c r="C282" s="19" t="s">
        <v>709</v>
      </c>
      <c r="D282" s="19" t="s">
        <v>5410</v>
      </c>
      <c r="E282" s="9" t="str">
        <f t="shared" si="4"/>
        <v>09005PM10-FIL</v>
      </c>
      <c r="F282" s="35">
        <v>42.122694357152625</v>
      </c>
      <c r="G282" s="19" t="s">
        <v>5473</v>
      </c>
      <c r="H282" s="19" t="s">
        <v>5474</v>
      </c>
    </row>
    <row r="283" spans="1:8">
      <c r="A283" s="26" t="s">
        <v>714</v>
      </c>
      <c r="B283" s="9" t="s">
        <v>715</v>
      </c>
      <c r="C283" s="19" t="s">
        <v>709</v>
      </c>
      <c r="D283" s="19" t="s">
        <v>5410</v>
      </c>
      <c r="E283" s="9" t="str">
        <f t="shared" si="4"/>
        <v>09007PM10-FIL</v>
      </c>
      <c r="F283" s="35">
        <v>4.7099020674646352</v>
      </c>
      <c r="G283" s="19" t="s">
        <v>5473</v>
      </c>
      <c r="H283" s="19" t="s">
        <v>5474</v>
      </c>
    </row>
    <row r="284" spans="1:8">
      <c r="A284" s="26" t="s">
        <v>716</v>
      </c>
      <c r="B284" s="9" t="s">
        <v>717</v>
      </c>
      <c r="C284" s="19" t="s">
        <v>709</v>
      </c>
      <c r="D284" s="19" t="s">
        <v>5410</v>
      </c>
      <c r="E284" s="9" t="str">
        <f t="shared" si="4"/>
        <v>09009PM10-FIL</v>
      </c>
      <c r="F284" s="35">
        <v>7.6582296582296578</v>
      </c>
      <c r="G284" s="19" t="s">
        <v>5473</v>
      </c>
      <c r="H284" s="19" t="s">
        <v>5474</v>
      </c>
    </row>
    <row r="285" spans="1:8">
      <c r="A285" s="26" t="s">
        <v>718</v>
      </c>
      <c r="B285" s="9" t="s">
        <v>719</v>
      </c>
      <c r="C285" s="19" t="s">
        <v>709</v>
      </c>
      <c r="D285" s="19" t="s">
        <v>5410</v>
      </c>
      <c r="E285" s="9" t="str">
        <f t="shared" si="4"/>
        <v>09011PM10-FIL</v>
      </c>
      <c r="F285" s="35">
        <v>41.399200983405038</v>
      </c>
      <c r="G285" s="19" t="s">
        <v>5473</v>
      </c>
      <c r="H285" s="19" t="s">
        <v>5474</v>
      </c>
    </row>
    <row r="286" spans="1:8">
      <c r="A286" s="26" t="s">
        <v>720</v>
      </c>
      <c r="B286" s="9" t="s">
        <v>721</v>
      </c>
      <c r="C286" s="19" t="s">
        <v>709</v>
      </c>
      <c r="D286" s="19" t="s">
        <v>5410</v>
      </c>
      <c r="E286" s="9" t="str">
        <f t="shared" si="4"/>
        <v>09013PM10-FIL</v>
      </c>
      <c r="F286" s="35">
        <v>36.831127450980397</v>
      </c>
      <c r="G286" s="19" t="s">
        <v>5473</v>
      </c>
      <c r="H286" s="19" t="s">
        <v>5474</v>
      </c>
    </row>
    <row r="287" spans="1:8">
      <c r="A287" s="26" t="s">
        <v>722</v>
      </c>
      <c r="B287" s="9" t="s">
        <v>723</v>
      </c>
      <c r="C287" s="19" t="s">
        <v>709</v>
      </c>
      <c r="D287" s="19" t="s">
        <v>5410</v>
      </c>
      <c r="E287" s="9" t="str">
        <f t="shared" si="4"/>
        <v>09015PM10-FIL</v>
      </c>
      <c r="F287" s="35">
        <v>26.004460966542748</v>
      </c>
      <c r="G287" s="19" t="s">
        <v>5473</v>
      </c>
      <c r="H287" s="19" t="s">
        <v>5474</v>
      </c>
    </row>
    <row r="288" spans="1:8">
      <c r="A288" s="26" t="s">
        <v>724</v>
      </c>
      <c r="B288" s="9" t="s">
        <v>726</v>
      </c>
      <c r="C288" s="19" t="s">
        <v>727</v>
      </c>
      <c r="D288" s="19" t="s">
        <v>5410</v>
      </c>
      <c r="E288" s="9" t="str">
        <f t="shared" si="4"/>
        <v>10001PM10-FIL</v>
      </c>
      <c r="F288" s="35">
        <v>25.655365223778045</v>
      </c>
      <c r="G288" s="19" t="s">
        <v>5473</v>
      </c>
      <c r="H288" s="19" t="s">
        <v>5474</v>
      </c>
    </row>
    <row r="289" spans="1:8">
      <c r="A289" s="26" t="s">
        <v>728</v>
      </c>
      <c r="B289" s="9" t="s">
        <v>729</v>
      </c>
      <c r="C289" s="19" t="s">
        <v>727</v>
      </c>
      <c r="D289" s="19" t="s">
        <v>5410</v>
      </c>
      <c r="E289" s="9" t="str">
        <f t="shared" si="4"/>
        <v>10003PM10-FIL</v>
      </c>
      <c r="F289" s="35">
        <v>29.224598930481282</v>
      </c>
      <c r="G289" s="19" t="s">
        <v>5473</v>
      </c>
      <c r="H289" s="19" t="s">
        <v>5474</v>
      </c>
    </row>
    <row r="290" spans="1:8">
      <c r="A290" s="26" t="s">
        <v>730</v>
      </c>
      <c r="B290" s="9" t="s">
        <v>731</v>
      </c>
      <c r="C290" s="19" t="s">
        <v>727</v>
      </c>
      <c r="D290" s="19" t="s">
        <v>5410</v>
      </c>
      <c r="E290" s="9" t="str">
        <f t="shared" si="4"/>
        <v>10005PM10-FIL</v>
      </c>
      <c r="F290" s="35">
        <v>17.845802089202898</v>
      </c>
      <c r="G290" s="19" t="s">
        <v>5473</v>
      </c>
      <c r="H290" s="19" t="s">
        <v>5474</v>
      </c>
    </row>
    <row r="291" spans="1:8">
      <c r="A291" s="26" t="s">
        <v>737</v>
      </c>
      <c r="B291" s="9" t="s">
        <v>739</v>
      </c>
      <c r="C291" s="19" t="s">
        <v>740</v>
      </c>
      <c r="D291" s="19" t="s">
        <v>5410</v>
      </c>
      <c r="E291" s="9" t="str">
        <f t="shared" si="4"/>
        <v>12001PM10-FIL</v>
      </c>
      <c r="F291" s="35">
        <v>10.157321460842137</v>
      </c>
      <c r="G291" s="19" t="s">
        <v>5473</v>
      </c>
      <c r="H291" s="19" t="s">
        <v>5474</v>
      </c>
    </row>
    <row r="292" spans="1:8">
      <c r="A292" s="26" t="s">
        <v>741</v>
      </c>
      <c r="B292" s="9" t="s">
        <v>742</v>
      </c>
      <c r="C292" s="19" t="s">
        <v>740</v>
      </c>
      <c r="D292" s="19" t="s">
        <v>5410</v>
      </c>
      <c r="E292" s="9" t="str">
        <f t="shared" si="4"/>
        <v>12003PM10-FIL</v>
      </c>
      <c r="F292" s="35">
        <v>14.552542372881353</v>
      </c>
      <c r="G292" s="19" t="s">
        <v>5473</v>
      </c>
      <c r="H292" s="19" t="s">
        <v>5474</v>
      </c>
    </row>
    <row r="293" spans="1:8">
      <c r="A293" s="26" t="s">
        <v>743</v>
      </c>
      <c r="B293" s="9" t="s">
        <v>744</v>
      </c>
      <c r="C293" s="19" t="s">
        <v>740</v>
      </c>
      <c r="D293" s="19" t="s">
        <v>5410</v>
      </c>
      <c r="E293" s="9" t="str">
        <f t="shared" si="4"/>
        <v>12005PM10-FIL</v>
      </c>
      <c r="F293" s="35">
        <v>13.114285714285714</v>
      </c>
      <c r="G293" s="19" t="s">
        <v>5473</v>
      </c>
      <c r="H293" s="19" t="s">
        <v>5474</v>
      </c>
    </row>
    <row r="294" spans="1:8">
      <c r="A294" s="26" t="s">
        <v>745</v>
      </c>
      <c r="B294" s="9" t="s">
        <v>746</v>
      </c>
      <c r="C294" s="19" t="s">
        <v>740</v>
      </c>
      <c r="D294" s="19" t="s">
        <v>5410</v>
      </c>
      <c r="E294" s="9" t="str">
        <f t="shared" si="4"/>
        <v>12007PM10-FIL</v>
      </c>
      <c r="F294" s="35">
        <v>7.7123809523809514</v>
      </c>
      <c r="G294" s="19" t="s">
        <v>5473</v>
      </c>
      <c r="H294" s="19" t="s">
        <v>5474</v>
      </c>
    </row>
    <row r="295" spans="1:8">
      <c r="A295" s="26" t="s">
        <v>747</v>
      </c>
      <c r="B295" s="9" t="s">
        <v>748</v>
      </c>
      <c r="C295" s="19" t="s">
        <v>740</v>
      </c>
      <c r="D295" s="19" t="s">
        <v>5410</v>
      </c>
      <c r="E295" s="9" t="str">
        <f t="shared" si="4"/>
        <v>12009PM10-FIL</v>
      </c>
      <c r="F295" s="35">
        <v>20.128705882352943</v>
      </c>
      <c r="G295" s="19" t="s">
        <v>5473</v>
      </c>
      <c r="H295" s="19" t="s">
        <v>5474</v>
      </c>
    </row>
    <row r="296" spans="1:8">
      <c r="A296" s="26" t="s">
        <v>749</v>
      </c>
      <c r="B296" s="9" t="s">
        <v>750</v>
      </c>
      <c r="C296" s="19" t="s">
        <v>740</v>
      </c>
      <c r="D296" s="19" t="s">
        <v>5410</v>
      </c>
      <c r="E296" s="9" t="str">
        <f t="shared" si="4"/>
        <v>12011PM10-FIL</v>
      </c>
      <c r="F296" s="35">
        <v>0</v>
      </c>
      <c r="G296" s="19" t="s">
        <v>5473</v>
      </c>
      <c r="H296" s="19" t="s">
        <v>5474</v>
      </c>
    </row>
    <row r="297" spans="1:8">
      <c r="A297" s="26" t="s">
        <v>751</v>
      </c>
      <c r="B297" s="9" t="s">
        <v>39</v>
      </c>
      <c r="C297" s="19" t="s">
        <v>740</v>
      </c>
      <c r="D297" s="19" t="s">
        <v>5410</v>
      </c>
      <c r="E297" s="9" t="str">
        <f t="shared" si="4"/>
        <v>12013PM10-FIL</v>
      </c>
      <c r="F297" s="35">
        <v>24.856093979441997</v>
      </c>
      <c r="G297" s="19" t="s">
        <v>5473</v>
      </c>
      <c r="H297" s="19" t="s">
        <v>5474</v>
      </c>
    </row>
    <row r="298" spans="1:8">
      <c r="A298" s="26" t="s">
        <v>752</v>
      </c>
      <c r="B298" s="9" t="s">
        <v>753</v>
      </c>
      <c r="C298" s="19" t="s">
        <v>740</v>
      </c>
      <c r="D298" s="19" t="s">
        <v>5410</v>
      </c>
      <c r="E298" s="9" t="str">
        <f t="shared" si="4"/>
        <v>12015PM10-FIL</v>
      </c>
      <c r="F298" s="35">
        <v>2.7703846153846152</v>
      </c>
      <c r="G298" s="19" t="s">
        <v>5473</v>
      </c>
      <c r="H298" s="19" t="s">
        <v>5474</v>
      </c>
    </row>
    <row r="299" spans="1:8">
      <c r="A299" s="26" t="s">
        <v>754</v>
      </c>
      <c r="B299" s="9" t="s">
        <v>755</v>
      </c>
      <c r="C299" s="19" t="s">
        <v>740</v>
      </c>
      <c r="D299" s="19" t="s">
        <v>5410</v>
      </c>
      <c r="E299" s="9" t="str">
        <f t="shared" si="4"/>
        <v>12017PM10-FIL</v>
      </c>
      <c r="F299" s="35">
        <v>17.10775681341719</v>
      </c>
      <c r="G299" s="19" t="s">
        <v>5473</v>
      </c>
      <c r="H299" s="19" t="s">
        <v>5474</v>
      </c>
    </row>
    <row r="300" spans="1:8">
      <c r="A300" s="26" t="s">
        <v>756</v>
      </c>
      <c r="B300" s="9" t="s">
        <v>57</v>
      </c>
      <c r="C300" s="19" t="s">
        <v>740</v>
      </c>
      <c r="D300" s="19" t="s">
        <v>5410</v>
      </c>
      <c r="E300" s="9" t="str">
        <f t="shared" si="4"/>
        <v>12019PM10-FIL</v>
      </c>
      <c r="F300" s="35">
        <v>6.1531707317073181</v>
      </c>
      <c r="G300" s="19" t="s">
        <v>5473</v>
      </c>
      <c r="H300" s="19" t="s">
        <v>5474</v>
      </c>
    </row>
    <row r="301" spans="1:8">
      <c r="A301" s="26" t="s">
        <v>757</v>
      </c>
      <c r="B301" s="9" t="s">
        <v>758</v>
      </c>
      <c r="C301" s="19" t="s">
        <v>740</v>
      </c>
      <c r="D301" s="19" t="s">
        <v>5410</v>
      </c>
      <c r="E301" s="9" t="str">
        <f t="shared" si="4"/>
        <v>12021PM10-FIL</v>
      </c>
      <c r="F301" s="35">
        <v>17.243157894736843</v>
      </c>
      <c r="G301" s="19" t="s">
        <v>5473</v>
      </c>
      <c r="H301" s="19" t="s">
        <v>5474</v>
      </c>
    </row>
    <row r="302" spans="1:8">
      <c r="A302" s="26" t="s">
        <v>759</v>
      </c>
      <c r="B302" s="9" t="s">
        <v>352</v>
      </c>
      <c r="C302" s="19" t="s">
        <v>740</v>
      </c>
      <c r="D302" s="19" t="s">
        <v>5410</v>
      </c>
      <c r="E302" s="9" t="str">
        <f t="shared" si="4"/>
        <v>12023PM10-FIL</v>
      </c>
      <c r="F302" s="35">
        <v>7.079076876050741</v>
      </c>
      <c r="G302" s="19" t="s">
        <v>5473</v>
      </c>
      <c r="H302" s="19" t="s">
        <v>5474</v>
      </c>
    </row>
    <row r="303" spans="1:8">
      <c r="A303" s="26" t="s">
        <v>760</v>
      </c>
      <c r="B303" s="9" t="s">
        <v>761</v>
      </c>
      <c r="C303" s="19" t="s">
        <v>740</v>
      </c>
      <c r="D303" s="19" t="s">
        <v>5410</v>
      </c>
      <c r="E303" s="9" t="str">
        <f t="shared" si="4"/>
        <v>12027PM10-FIL</v>
      </c>
      <c r="F303" s="35">
        <v>9.4597777777777772</v>
      </c>
      <c r="G303" s="19" t="s">
        <v>5473</v>
      </c>
      <c r="H303" s="19" t="s">
        <v>5474</v>
      </c>
    </row>
    <row r="304" spans="1:8">
      <c r="A304" s="26" t="s">
        <v>762</v>
      </c>
      <c r="B304" s="9" t="s">
        <v>763</v>
      </c>
      <c r="C304" s="19" t="s">
        <v>740</v>
      </c>
      <c r="D304" s="19" t="s">
        <v>5410</v>
      </c>
      <c r="E304" s="9" t="str">
        <f t="shared" si="4"/>
        <v>12029PM10-FIL</v>
      </c>
      <c r="F304" s="35">
        <v>6.1139163498098856</v>
      </c>
      <c r="G304" s="19" t="s">
        <v>5473</v>
      </c>
      <c r="H304" s="19" t="s">
        <v>5474</v>
      </c>
    </row>
    <row r="305" spans="1:8">
      <c r="A305" s="26" t="s">
        <v>764</v>
      </c>
      <c r="B305" s="9" t="s">
        <v>765</v>
      </c>
      <c r="C305" s="19" t="s">
        <v>740</v>
      </c>
      <c r="D305" s="19" t="s">
        <v>5410</v>
      </c>
      <c r="E305" s="9" t="str">
        <f t="shared" si="4"/>
        <v>12031PM10-FIL</v>
      </c>
      <c r="F305" s="35">
        <v>22.411382113821137</v>
      </c>
      <c r="G305" s="19" t="s">
        <v>5473</v>
      </c>
      <c r="H305" s="19" t="s">
        <v>5474</v>
      </c>
    </row>
    <row r="306" spans="1:8">
      <c r="A306" s="26" t="s">
        <v>766</v>
      </c>
      <c r="B306" s="9" t="s">
        <v>96</v>
      </c>
      <c r="C306" s="19" t="s">
        <v>740</v>
      </c>
      <c r="D306" s="19" t="s">
        <v>5410</v>
      </c>
      <c r="E306" s="9" t="str">
        <f t="shared" si="4"/>
        <v>12033PM10-FIL</v>
      </c>
      <c r="F306" s="35">
        <v>32.280042350449975</v>
      </c>
      <c r="G306" s="19" t="s">
        <v>5473</v>
      </c>
      <c r="H306" s="19" t="s">
        <v>5474</v>
      </c>
    </row>
    <row r="307" spans="1:8">
      <c r="A307" s="26" t="s">
        <v>767</v>
      </c>
      <c r="B307" s="9" t="s">
        <v>768</v>
      </c>
      <c r="C307" s="19" t="s">
        <v>740</v>
      </c>
      <c r="D307" s="19" t="s">
        <v>5410</v>
      </c>
      <c r="E307" s="9" t="str">
        <f t="shared" si="4"/>
        <v>12035PM10-FIL</v>
      </c>
      <c r="F307" s="35">
        <v>9.6154285714285717</v>
      </c>
      <c r="G307" s="19" t="s">
        <v>5473</v>
      </c>
      <c r="H307" s="19" t="s">
        <v>5474</v>
      </c>
    </row>
    <row r="308" spans="1:8">
      <c r="A308" s="26" t="s">
        <v>769</v>
      </c>
      <c r="B308" s="9" t="s">
        <v>105</v>
      </c>
      <c r="C308" s="19" t="s">
        <v>740</v>
      </c>
      <c r="D308" s="19" t="s">
        <v>5410</v>
      </c>
      <c r="E308" s="9" t="str">
        <f t="shared" si="4"/>
        <v>12037PM10-FIL</v>
      </c>
      <c r="F308" s="35">
        <v>6.3255813953488369</v>
      </c>
      <c r="G308" s="19" t="s">
        <v>5473</v>
      </c>
      <c r="H308" s="19" t="s">
        <v>5474</v>
      </c>
    </row>
    <row r="309" spans="1:8">
      <c r="A309" s="26" t="s">
        <v>770</v>
      </c>
      <c r="B309" s="9" t="s">
        <v>771</v>
      </c>
      <c r="C309" s="19" t="s">
        <v>740</v>
      </c>
      <c r="D309" s="19" t="s">
        <v>5410</v>
      </c>
      <c r="E309" s="9" t="str">
        <f t="shared" si="4"/>
        <v>12039PM10-FIL</v>
      </c>
      <c r="F309" s="35">
        <v>45.35635424007517</v>
      </c>
      <c r="G309" s="19" t="s">
        <v>5473</v>
      </c>
      <c r="H309" s="19" t="s">
        <v>5474</v>
      </c>
    </row>
    <row r="310" spans="1:8">
      <c r="A310" s="26" t="s">
        <v>772</v>
      </c>
      <c r="B310" s="9" t="s">
        <v>773</v>
      </c>
      <c r="C310" s="19" t="s">
        <v>740</v>
      </c>
      <c r="D310" s="19" t="s">
        <v>5410</v>
      </c>
      <c r="E310" s="9" t="str">
        <f t="shared" si="4"/>
        <v>12041PM10-FIL</v>
      </c>
      <c r="F310" s="35">
        <v>7.2681946222791289</v>
      </c>
      <c r="G310" s="19" t="s">
        <v>5473</v>
      </c>
      <c r="H310" s="19" t="s">
        <v>5474</v>
      </c>
    </row>
    <row r="311" spans="1:8">
      <c r="A311" s="26" t="s">
        <v>774</v>
      </c>
      <c r="B311" s="9" t="s">
        <v>775</v>
      </c>
      <c r="C311" s="19" t="s">
        <v>740</v>
      </c>
      <c r="D311" s="19" t="s">
        <v>5410</v>
      </c>
      <c r="E311" s="9" t="str">
        <f t="shared" si="4"/>
        <v>12043PM10-FIL</v>
      </c>
      <c r="F311" s="35">
        <v>20.979096774193547</v>
      </c>
      <c r="G311" s="19" t="s">
        <v>5473</v>
      </c>
      <c r="H311" s="19" t="s">
        <v>5474</v>
      </c>
    </row>
    <row r="312" spans="1:8">
      <c r="A312" s="26" t="s">
        <v>776</v>
      </c>
      <c r="B312" s="9" t="s">
        <v>777</v>
      </c>
      <c r="C312" s="19" t="s">
        <v>740</v>
      </c>
      <c r="D312" s="19" t="s">
        <v>5410</v>
      </c>
      <c r="E312" s="9" t="str">
        <f t="shared" si="4"/>
        <v>12045PM10-FIL</v>
      </c>
      <c r="F312" s="35">
        <v>4.6831578947368424</v>
      </c>
      <c r="G312" s="19" t="s">
        <v>5473</v>
      </c>
      <c r="H312" s="19" t="s">
        <v>5474</v>
      </c>
    </row>
    <row r="313" spans="1:8">
      <c r="A313" s="26" t="s">
        <v>778</v>
      </c>
      <c r="B313" s="9" t="s">
        <v>779</v>
      </c>
      <c r="C313" s="19" t="s">
        <v>740</v>
      </c>
      <c r="D313" s="19" t="s">
        <v>5410</v>
      </c>
      <c r="E313" s="9" t="str">
        <f t="shared" si="4"/>
        <v>12047PM10-FIL</v>
      </c>
      <c r="F313" s="35">
        <v>21.640371517027866</v>
      </c>
      <c r="G313" s="19" t="s">
        <v>5473</v>
      </c>
      <c r="H313" s="19" t="s">
        <v>5474</v>
      </c>
    </row>
    <row r="314" spans="1:8">
      <c r="A314" s="26" t="s">
        <v>780</v>
      </c>
      <c r="B314" s="9" t="s">
        <v>781</v>
      </c>
      <c r="C314" s="19" t="s">
        <v>740</v>
      </c>
      <c r="D314" s="19" t="s">
        <v>5410</v>
      </c>
      <c r="E314" s="9" t="str">
        <f t="shared" si="4"/>
        <v>12049PM10-FIL</v>
      </c>
      <c r="F314" s="35">
        <v>2.9933333333333327</v>
      </c>
      <c r="G314" s="19" t="s">
        <v>5473</v>
      </c>
      <c r="H314" s="19" t="s">
        <v>5474</v>
      </c>
    </row>
    <row r="315" spans="1:8">
      <c r="A315" s="26" t="s">
        <v>782</v>
      </c>
      <c r="B315" s="9" t="s">
        <v>783</v>
      </c>
      <c r="C315" s="19" t="s">
        <v>740</v>
      </c>
      <c r="D315" s="19" t="s">
        <v>5410</v>
      </c>
      <c r="E315" s="9" t="str">
        <f t="shared" si="4"/>
        <v>12051PM10-FIL</v>
      </c>
      <c r="F315" s="35">
        <v>22.628108108108108</v>
      </c>
      <c r="G315" s="19" t="s">
        <v>5473</v>
      </c>
      <c r="H315" s="19" t="s">
        <v>5474</v>
      </c>
    </row>
    <row r="316" spans="1:8">
      <c r="A316" s="26" t="s">
        <v>784</v>
      </c>
      <c r="B316" s="9" t="s">
        <v>785</v>
      </c>
      <c r="C316" s="19" t="s">
        <v>740</v>
      </c>
      <c r="D316" s="19" t="s">
        <v>5410</v>
      </c>
      <c r="E316" s="9" t="str">
        <f t="shared" si="4"/>
        <v>12053PM10-FIL</v>
      </c>
      <c r="F316" s="35">
        <v>12.210810810810809</v>
      </c>
      <c r="G316" s="19" t="s">
        <v>5473</v>
      </c>
      <c r="H316" s="19" t="s">
        <v>5474</v>
      </c>
    </row>
    <row r="317" spans="1:8">
      <c r="A317" s="26" t="s">
        <v>786</v>
      </c>
      <c r="B317" s="9" t="s">
        <v>787</v>
      </c>
      <c r="C317" s="19" t="s">
        <v>740</v>
      </c>
      <c r="D317" s="19" t="s">
        <v>5410</v>
      </c>
      <c r="E317" s="9" t="str">
        <f t="shared" si="4"/>
        <v>12055PM10-FIL</v>
      </c>
      <c r="F317" s="35">
        <v>3.9463687150837989</v>
      </c>
      <c r="G317" s="19" t="s">
        <v>5473</v>
      </c>
      <c r="H317" s="19" t="s">
        <v>5474</v>
      </c>
    </row>
    <row r="318" spans="1:8">
      <c r="A318" s="26" t="s">
        <v>788</v>
      </c>
      <c r="B318" s="9" t="s">
        <v>789</v>
      </c>
      <c r="C318" s="19" t="s">
        <v>740</v>
      </c>
      <c r="D318" s="19" t="s">
        <v>5410</v>
      </c>
      <c r="E318" s="9" t="str">
        <f t="shared" si="4"/>
        <v>12057PM10-FIL</v>
      </c>
      <c r="F318" s="35">
        <v>4.4779428571428568</v>
      </c>
      <c r="G318" s="19" t="s">
        <v>5473</v>
      </c>
      <c r="H318" s="19" t="s">
        <v>5474</v>
      </c>
    </row>
    <row r="319" spans="1:8">
      <c r="A319" s="26" t="s">
        <v>790</v>
      </c>
      <c r="B319" s="9" t="s">
        <v>791</v>
      </c>
      <c r="C319" s="19" t="s">
        <v>740</v>
      </c>
      <c r="D319" s="19" t="s">
        <v>5410</v>
      </c>
      <c r="E319" s="9" t="str">
        <f t="shared" si="4"/>
        <v>12059PM10-FIL</v>
      </c>
      <c r="F319" s="35">
        <v>31.10822742474916</v>
      </c>
      <c r="G319" s="19" t="s">
        <v>5473</v>
      </c>
      <c r="H319" s="19" t="s">
        <v>5474</v>
      </c>
    </row>
    <row r="320" spans="1:8">
      <c r="A320" s="26" t="s">
        <v>792</v>
      </c>
      <c r="B320" s="9" t="s">
        <v>793</v>
      </c>
      <c r="C320" s="19" t="s">
        <v>740</v>
      </c>
      <c r="D320" s="19" t="s">
        <v>5410</v>
      </c>
      <c r="E320" s="9" t="str">
        <f t="shared" si="4"/>
        <v>12061PM10-FIL</v>
      </c>
      <c r="F320" s="35">
        <v>2.2396135265700483</v>
      </c>
      <c r="G320" s="19" t="s">
        <v>5473</v>
      </c>
      <c r="H320" s="19" t="s">
        <v>5474</v>
      </c>
    </row>
    <row r="321" spans="1:8">
      <c r="A321" s="26" t="s">
        <v>794</v>
      </c>
      <c r="B321" s="9" t="s">
        <v>123</v>
      </c>
      <c r="C321" s="19" t="s">
        <v>740</v>
      </c>
      <c r="D321" s="19" t="s">
        <v>5410</v>
      </c>
      <c r="E321" s="9" t="str">
        <f t="shared" si="4"/>
        <v>12063PM10-FIL</v>
      </c>
      <c r="F321" s="35">
        <v>22.947813654235674</v>
      </c>
      <c r="G321" s="19" t="s">
        <v>5473</v>
      </c>
      <c r="H321" s="19" t="s">
        <v>5474</v>
      </c>
    </row>
    <row r="322" spans="1:8">
      <c r="A322" s="26" t="s">
        <v>795</v>
      </c>
      <c r="B322" s="9" t="s">
        <v>126</v>
      </c>
      <c r="C322" s="19" t="s">
        <v>740</v>
      </c>
      <c r="D322" s="19" t="s">
        <v>5410</v>
      </c>
      <c r="E322" s="9" t="str">
        <f t="shared" si="4"/>
        <v>12065PM10-FIL</v>
      </c>
      <c r="F322" s="35">
        <v>21.427072152653547</v>
      </c>
      <c r="G322" s="19" t="s">
        <v>5473</v>
      </c>
      <c r="H322" s="19" t="s">
        <v>5474</v>
      </c>
    </row>
    <row r="323" spans="1:8">
      <c r="A323" s="26" t="s">
        <v>796</v>
      </c>
      <c r="B323" s="9" t="s">
        <v>393</v>
      </c>
      <c r="C323" s="19" t="s">
        <v>740</v>
      </c>
      <c r="D323" s="19" t="s">
        <v>5410</v>
      </c>
      <c r="E323" s="9" t="str">
        <f t="shared" ref="E323:E386" si="5">A323&amp;D323</f>
        <v>12067PM10-FIL</v>
      </c>
      <c r="F323" s="35">
        <v>15.247629582806576</v>
      </c>
      <c r="G323" s="19" t="s">
        <v>5473</v>
      </c>
      <c r="H323" s="19" t="s">
        <v>5474</v>
      </c>
    </row>
    <row r="324" spans="1:8">
      <c r="A324" s="26" t="s">
        <v>797</v>
      </c>
      <c r="B324" s="9" t="s">
        <v>503</v>
      </c>
      <c r="C324" s="19" t="s">
        <v>740</v>
      </c>
      <c r="D324" s="19" t="s">
        <v>5410</v>
      </c>
      <c r="E324" s="9" t="str">
        <f t="shared" si="5"/>
        <v>12069PM10-FIL</v>
      </c>
      <c r="F324" s="35">
        <v>5.1333333333333337</v>
      </c>
      <c r="G324" s="19" t="s">
        <v>5473</v>
      </c>
      <c r="H324" s="19" t="s">
        <v>5474</v>
      </c>
    </row>
    <row r="325" spans="1:8">
      <c r="A325" s="26" t="s">
        <v>798</v>
      </c>
      <c r="B325" s="9" t="s">
        <v>138</v>
      </c>
      <c r="C325" s="19" t="s">
        <v>740</v>
      </c>
      <c r="D325" s="19" t="s">
        <v>5410</v>
      </c>
      <c r="E325" s="9" t="str">
        <f t="shared" si="5"/>
        <v>12071PM10-FIL</v>
      </c>
      <c r="F325" s="35">
        <v>5.1048275862068966</v>
      </c>
      <c r="G325" s="19" t="s">
        <v>5473</v>
      </c>
      <c r="H325" s="19" t="s">
        <v>5474</v>
      </c>
    </row>
    <row r="326" spans="1:8">
      <c r="A326" s="26" t="s">
        <v>799</v>
      </c>
      <c r="B326" s="9" t="s">
        <v>800</v>
      </c>
      <c r="C326" s="19" t="s">
        <v>740</v>
      </c>
      <c r="D326" s="19" t="s">
        <v>5410</v>
      </c>
      <c r="E326" s="9" t="str">
        <f t="shared" si="5"/>
        <v>12073PM10-FIL</v>
      </c>
      <c r="F326" s="35">
        <v>30.967058823529413</v>
      </c>
      <c r="G326" s="19" t="s">
        <v>5473</v>
      </c>
      <c r="H326" s="19" t="s">
        <v>5474</v>
      </c>
    </row>
    <row r="327" spans="1:8">
      <c r="A327" s="26" t="s">
        <v>801</v>
      </c>
      <c r="B327" s="9" t="s">
        <v>802</v>
      </c>
      <c r="C327" s="19" t="s">
        <v>740</v>
      </c>
      <c r="D327" s="19" t="s">
        <v>5410</v>
      </c>
      <c r="E327" s="9" t="str">
        <f t="shared" si="5"/>
        <v>12075PM10-FIL</v>
      </c>
      <c r="F327" s="35">
        <v>6.6696720061022123</v>
      </c>
      <c r="G327" s="19" t="s">
        <v>5473</v>
      </c>
      <c r="H327" s="19" t="s">
        <v>5474</v>
      </c>
    </row>
    <row r="328" spans="1:8">
      <c r="A328" s="26" t="s">
        <v>803</v>
      </c>
      <c r="B328" s="9" t="s">
        <v>804</v>
      </c>
      <c r="C328" s="19" t="s">
        <v>740</v>
      </c>
      <c r="D328" s="19" t="s">
        <v>5410</v>
      </c>
      <c r="E328" s="9" t="str">
        <f t="shared" si="5"/>
        <v>12077PM10-FIL</v>
      </c>
      <c r="F328" s="35">
        <v>3.3988657844990549</v>
      </c>
      <c r="G328" s="19" t="s">
        <v>5473</v>
      </c>
      <c r="H328" s="19" t="s">
        <v>5474</v>
      </c>
    </row>
    <row r="329" spans="1:8">
      <c r="A329" s="26" t="s">
        <v>805</v>
      </c>
      <c r="B329" s="9" t="s">
        <v>150</v>
      </c>
      <c r="C329" s="19" t="s">
        <v>740</v>
      </c>
      <c r="D329" s="19" t="s">
        <v>5410</v>
      </c>
      <c r="E329" s="9" t="str">
        <f t="shared" si="5"/>
        <v>12079PM10-FIL</v>
      </c>
      <c r="F329" s="35">
        <v>25.986896278701504</v>
      </c>
      <c r="G329" s="19" t="s">
        <v>5473</v>
      </c>
      <c r="H329" s="19" t="s">
        <v>5474</v>
      </c>
    </row>
    <row r="330" spans="1:8">
      <c r="A330" s="26" t="s">
        <v>806</v>
      </c>
      <c r="B330" s="9" t="s">
        <v>807</v>
      </c>
      <c r="C330" s="19" t="s">
        <v>740</v>
      </c>
      <c r="D330" s="19" t="s">
        <v>5410</v>
      </c>
      <c r="E330" s="9" t="str">
        <f t="shared" si="5"/>
        <v>12081PM10-FIL</v>
      </c>
      <c r="F330" s="35">
        <v>5.2425803704492226</v>
      </c>
      <c r="G330" s="19" t="s">
        <v>5473</v>
      </c>
      <c r="H330" s="19" t="s">
        <v>5474</v>
      </c>
    </row>
    <row r="331" spans="1:8">
      <c r="A331" s="26" t="s">
        <v>808</v>
      </c>
      <c r="B331" s="9" t="s">
        <v>156</v>
      </c>
      <c r="C331" s="19" t="s">
        <v>740</v>
      </c>
      <c r="D331" s="19" t="s">
        <v>5410</v>
      </c>
      <c r="E331" s="9" t="str">
        <f t="shared" si="5"/>
        <v>12083PM10-FIL</v>
      </c>
      <c r="F331" s="35">
        <v>7.15424192665572</v>
      </c>
      <c r="G331" s="19" t="s">
        <v>5473</v>
      </c>
      <c r="H331" s="19" t="s">
        <v>5474</v>
      </c>
    </row>
    <row r="332" spans="1:8">
      <c r="A332" s="26" t="s">
        <v>809</v>
      </c>
      <c r="B332" s="9" t="s">
        <v>810</v>
      </c>
      <c r="C332" s="19" t="s">
        <v>740</v>
      </c>
      <c r="D332" s="19" t="s">
        <v>5410</v>
      </c>
      <c r="E332" s="9" t="str">
        <f t="shared" si="5"/>
        <v>12085PM10-FIL</v>
      </c>
      <c r="F332" s="35">
        <v>4.534306569343066</v>
      </c>
      <c r="G332" s="19" t="s">
        <v>5473</v>
      </c>
      <c r="H332" s="19" t="s">
        <v>5474</v>
      </c>
    </row>
    <row r="333" spans="1:8">
      <c r="A333" s="26" t="s">
        <v>814</v>
      </c>
      <c r="B333" s="9" t="s">
        <v>165</v>
      </c>
      <c r="C333" s="19" t="s">
        <v>740</v>
      </c>
      <c r="D333" s="19" t="s">
        <v>5410</v>
      </c>
      <c r="E333" s="9" t="str">
        <f t="shared" si="5"/>
        <v>12087PM10-FIL</v>
      </c>
      <c r="F333" s="35">
        <v>0</v>
      </c>
      <c r="G333" s="19" t="s">
        <v>5473</v>
      </c>
      <c r="H333" s="19" t="s">
        <v>5474</v>
      </c>
    </row>
    <row r="334" spans="1:8">
      <c r="A334" s="26" t="s">
        <v>815</v>
      </c>
      <c r="B334" s="9" t="s">
        <v>816</v>
      </c>
      <c r="C334" s="19" t="s">
        <v>740</v>
      </c>
      <c r="D334" s="19" t="s">
        <v>5410</v>
      </c>
      <c r="E334" s="9" t="str">
        <f t="shared" si="5"/>
        <v>12089PM10-FIL</v>
      </c>
      <c r="F334" s="35">
        <v>21.037499999999998</v>
      </c>
      <c r="G334" s="19" t="s">
        <v>5473</v>
      </c>
      <c r="H334" s="19" t="s">
        <v>5474</v>
      </c>
    </row>
    <row r="335" spans="1:8">
      <c r="A335" s="26" t="s">
        <v>817</v>
      </c>
      <c r="B335" s="9" t="s">
        <v>818</v>
      </c>
      <c r="C335" s="19" t="s">
        <v>740</v>
      </c>
      <c r="D335" s="19" t="s">
        <v>5410</v>
      </c>
      <c r="E335" s="9" t="str">
        <f t="shared" si="5"/>
        <v>12091PM10-FIL</v>
      </c>
      <c r="F335" s="35">
        <v>26.375073486184597</v>
      </c>
      <c r="G335" s="19" t="s">
        <v>5473</v>
      </c>
      <c r="H335" s="19" t="s">
        <v>5474</v>
      </c>
    </row>
    <row r="336" spans="1:8">
      <c r="A336" s="26" t="s">
        <v>819</v>
      </c>
      <c r="B336" s="9" t="s">
        <v>820</v>
      </c>
      <c r="C336" s="19" t="s">
        <v>740</v>
      </c>
      <c r="D336" s="19" t="s">
        <v>5410</v>
      </c>
      <c r="E336" s="9" t="str">
        <f t="shared" si="5"/>
        <v>12093PM10-FIL</v>
      </c>
      <c r="F336" s="35">
        <v>3.0925714285714285</v>
      </c>
      <c r="G336" s="19" t="s">
        <v>5473</v>
      </c>
      <c r="H336" s="19" t="s">
        <v>5474</v>
      </c>
    </row>
    <row r="337" spans="1:8">
      <c r="A337" s="26" t="s">
        <v>821</v>
      </c>
      <c r="B337" s="9" t="s">
        <v>528</v>
      </c>
      <c r="C337" s="19" t="s">
        <v>740</v>
      </c>
      <c r="D337" s="19" t="s">
        <v>5410</v>
      </c>
      <c r="E337" s="9" t="str">
        <f t="shared" si="5"/>
        <v>12095PM10-FIL</v>
      </c>
      <c r="F337" s="35">
        <v>26.91</v>
      </c>
      <c r="G337" s="19" t="s">
        <v>5473</v>
      </c>
      <c r="H337" s="19" t="s">
        <v>5474</v>
      </c>
    </row>
    <row r="338" spans="1:8">
      <c r="A338" s="26" t="s">
        <v>822</v>
      </c>
      <c r="B338" s="9" t="s">
        <v>823</v>
      </c>
      <c r="C338" s="19" t="s">
        <v>740</v>
      </c>
      <c r="D338" s="19" t="s">
        <v>5410</v>
      </c>
      <c r="E338" s="9" t="str">
        <f t="shared" si="5"/>
        <v>12097PM10-FIL</v>
      </c>
      <c r="F338" s="35">
        <v>3.9529670329670328</v>
      </c>
      <c r="G338" s="19" t="s">
        <v>5473</v>
      </c>
      <c r="H338" s="19" t="s">
        <v>5474</v>
      </c>
    </row>
    <row r="339" spans="1:8">
      <c r="A339" s="26" t="s">
        <v>824</v>
      </c>
      <c r="B339" s="9" t="s">
        <v>825</v>
      </c>
      <c r="C339" s="19" t="s">
        <v>740</v>
      </c>
      <c r="D339" s="19" t="s">
        <v>5410</v>
      </c>
      <c r="E339" s="9" t="str">
        <f t="shared" si="5"/>
        <v>12099PM10-FIL</v>
      </c>
      <c r="F339" s="35">
        <v>16.854746666666667</v>
      </c>
      <c r="G339" s="19" t="s">
        <v>5473</v>
      </c>
      <c r="H339" s="19" t="s">
        <v>5474</v>
      </c>
    </row>
    <row r="340" spans="1:8">
      <c r="A340" s="26" t="s">
        <v>826</v>
      </c>
      <c r="B340" s="9" t="s">
        <v>827</v>
      </c>
      <c r="C340" s="19" t="s">
        <v>740</v>
      </c>
      <c r="D340" s="19" t="s">
        <v>5410</v>
      </c>
      <c r="E340" s="9" t="str">
        <f t="shared" si="5"/>
        <v>12101PM10-FIL</v>
      </c>
      <c r="F340" s="35">
        <v>13.297655172413792</v>
      </c>
      <c r="G340" s="19" t="s">
        <v>5473</v>
      </c>
      <c r="H340" s="19" t="s">
        <v>5474</v>
      </c>
    </row>
    <row r="341" spans="1:8">
      <c r="A341" s="26" t="s">
        <v>828</v>
      </c>
      <c r="B341" s="9" t="s">
        <v>829</v>
      </c>
      <c r="C341" s="19" t="s">
        <v>740</v>
      </c>
      <c r="D341" s="19" t="s">
        <v>5410</v>
      </c>
      <c r="E341" s="9" t="str">
        <f t="shared" si="5"/>
        <v>12103PM10-FIL</v>
      </c>
      <c r="F341" s="35">
        <v>0</v>
      </c>
      <c r="G341" s="19" t="s">
        <v>5473</v>
      </c>
      <c r="H341" s="19" t="s">
        <v>5474</v>
      </c>
    </row>
    <row r="342" spans="1:8">
      <c r="A342" s="26" t="s">
        <v>830</v>
      </c>
      <c r="B342" s="9" t="s">
        <v>425</v>
      </c>
      <c r="C342" s="19" t="s">
        <v>740</v>
      </c>
      <c r="D342" s="19" t="s">
        <v>5410</v>
      </c>
      <c r="E342" s="9" t="str">
        <f t="shared" si="5"/>
        <v>12105PM10-FIL</v>
      </c>
      <c r="F342" s="35">
        <v>0</v>
      </c>
      <c r="G342" s="19" t="s">
        <v>5473</v>
      </c>
      <c r="H342" s="19" t="s">
        <v>5474</v>
      </c>
    </row>
    <row r="343" spans="1:8">
      <c r="A343" s="26" t="s">
        <v>831</v>
      </c>
      <c r="B343" s="9" t="s">
        <v>832</v>
      </c>
      <c r="C343" s="19" t="s">
        <v>740</v>
      </c>
      <c r="D343" s="19" t="s">
        <v>5410</v>
      </c>
      <c r="E343" s="9" t="str">
        <f t="shared" si="5"/>
        <v>12107PM10-FIL</v>
      </c>
      <c r="F343" s="35">
        <v>6.9924242424242431</v>
      </c>
      <c r="G343" s="19" t="s">
        <v>5473</v>
      </c>
      <c r="H343" s="19" t="s">
        <v>5474</v>
      </c>
    </row>
    <row r="344" spans="1:8">
      <c r="A344" s="26" t="s">
        <v>833</v>
      </c>
      <c r="B344" s="9" t="s">
        <v>834</v>
      </c>
      <c r="C344" s="19" t="s">
        <v>740</v>
      </c>
      <c r="D344" s="19" t="s">
        <v>5410</v>
      </c>
      <c r="E344" s="9" t="str">
        <f t="shared" si="5"/>
        <v>12109PM10-FIL</v>
      </c>
      <c r="F344" s="35">
        <v>13.839057792385647</v>
      </c>
      <c r="G344" s="19" t="s">
        <v>5473</v>
      </c>
      <c r="H344" s="19" t="s">
        <v>5474</v>
      </c>
    </row>
    <row r="345" spans="1:8">
      <c r="A345" s="26" t="s">
        <v>835</v>
      </c>
      <c r="B345" s="9" t="s">
        <v>836</v>
      </c>
      <c r="C345" s="19" t="s">
        <v>740</v>
      </c>
      <c r="D345" s="19" t="s">
        <v>5410</v>
      </c>
      <c r="E345" s="9" t="str">
        <f t="shared" si="5"/>
        <v>12111PM10-FIL</v>
      </c>
      <c r="F345" s="35">
        <v>3.422857142857143</v>
      </c>
      <c r="G345" s="19" t="s">
        <v>5473</v>
      </c>
      <c r="H345" s="19" t="s">
        <v>5474</v>
      </c>
    </row>
    <row r="346" spans="1:8">
      <c r="A346" s="26" t="s">
        <v>837</v>
      </c>
      <c r="B346" s="9" t="s">
        <v>838</v>
      </c>
      <c r="C346" s="19" t="s">
        <v>740</v>
      </c>
      <c r="D346" s="19" t="s">
        <v>5410</v>
      </c>
      <c r="E346" s="9" t="str">
        <f t="shared" si="5"/>
        <v>12113PM10-FIL</v>
      </c>
      <c r="F346" s="35">
        <v>37.732854677252334</v>
      </c>
      <c r="G346" s="19" t="s">
        <v>5473</v>
      </c>
      <c r="H346" s="19" t="s">
        <v>5474</v>
      </c>
    </row>
    <row r="347" spans="1:8">
      <c r="A347" s="26" t="s">
        <v>839</v>
      </c>
      <c r="B347" s="9" t="s">
        <v>840</v>
      </c>
      <c r="C347" s="19" t="s">
        <v>740</v>
      </c>
      <c r="D347" s="19" t="s">
        <v>5410</v>
      </c>
      <c r="E347" s="9" t="str">
        <f t="shared" si="5"/>
        <v>12115PM10-FIL</v>
      </c>
      <c r="F347" s="35">
        <v>0</v>
      </c>
      <c r="G347" s="19" t="s">
        <v>5473</v>
      </c>
      <c r="H347" s="19" t="s">
        <v>5474</v>
      </c>
    </row>
    <row r="348" spans="1:8">
      <c r="A348" s="26" t="s">
        <v>841</v>
      </c>
      <c r="B348" s="9" t="s">
        <v>842</v>
      </c>
      <c r="C348" s="19" t="s">
        <v>740</v>
      </c>
      <c r="D348" s="19" t="s">
        <v>5410</v>
      </c>
      <c r="E348" s="9" t="str">
        <f t="shared" si="5"/>
        <v>12117PM10-FIL</v>
      </c>
      <c r="F348" s="35">
        <v>0.26666666666666666</v>
      </c>
      <c r="G348" s="19" t="s">
        <v>5473</v>
      </c>
      <c r="H348" s="19" t="s">
        <v>5474</v>
      </c>
    </row>
    <row r="349" spans="1:8">
      <c r="A349" s="26" t="s">
        <v>843</v>
      </c>
      <c r="B349" s="9" t="s">
        <v>195</v>
      </c>
      <c r="C349" s="19" t="s">
        <v>740</v>
      </c>
      <c r="D349" s="19" t="s">
        <v>5410</v>
      </c>
      <c r="E349" s="9" t="str">
        <f t="shared" si="5"/>
        <v>12119PM10-FIL</v>
      </c>
      <c r="F349" s="35">
        <v>11.247058823529411</v>
      </c>
      <c r="G349" s="19" t="s">
        <v>5473</v>
      </c>
      <c r="H349" s="19" t="s">
        <v>5474</v>
      </c>
    </row>
    <row r="350" spans="1:8">
      <c r="A350" s="26" t="s">
        <v>844</v>
      </c>
      <c r="B350" s="9" t="s">
        <v>845</v>
      </c>
      <c r="C350" s="19" t="s">
        <v>740</v>
      </c>
      <c r="D350" s="19" t="s">
        <v>5410</v>
      </c>
      <c r="E350" s="9" t="str">
        <f t="shared" si="5"/>
        <v>12121PM10-FIL</v>
      </c>
      <c r="F350" s="35">
        <v>12.258375875247578</v>
      </c>
      <c r="G350" s="19" t="s">
        <v>5473</v>
      </c>
      <c r="H350" s="19" t="s">
        <v>5474</v>
      </c>
    </row>
    <row r="351" spans="1:8">
      <c r="A351" s="26" t="s">
        <v>846</v>
      </c>
      <c r="B351" s="9" t="s">
        <v>847</v>
      </c>
      <c r="C351" s="19" t="s">
        <v>740</v>
      </c>
      <c r="D351" s="19" t="s">
        <v>5410</v>
      </c>
      <c r="E351" s="9" t="str">
        <f t="shared" si="5"/>
        <v>12123PM10-FIL</v>
      </c>
      <c r="F351" s="35">
        <v>10.376325088339222</v>
      </c>
      <c r="G351" s="19" t="s">
        <v>5473</v>
      </c>
      <c r="H351" s="19" t="s">
        <v>5474</v>
      </c>
    </row>
    <row r="352" spans="1:8">
      <c r="A352" s="26" t="s">
        <v>848</v>
      </c>
      <c r="B352" s="9" t="s">
        <v>453</v>
      </c>
      <c r="C352" s="19" t="s">
        <v>740</v>
      </c>
      <c r="D352" s="19" t="s">
        <v>5410</v>
      </c>
      <c r="E352" s="9" t="str">
        <f t="shared" si="5"/>
        <v>12125PM10-FIL</v>
      </c>
      <c r="F352" s="35">
        <v>4.5931677018633543</v>
      </c>
      <c r="G352" s="19" t="s">
        <v>5473</v>
      </c>
      <c r="H352" s="19" t="s">
        <v>5474</v>
      </c>
    </row>
    <row r="353" spans="1:8">
      <c r="A353" s="26" t="s">
        <v>849</v>
      </c>
      <c r="B353" s="9" t="s">
        <v>850</v>
      </c>
      <c r="C353" s="19" t="s">
        <v>740</v>
      </c>
      <c r="D353" s="19" t="s">
        <v>5410</v>
      </c>
      <c r="E353" s="9" t="str">
        <f t="shared" si="5"/>
        <v>12127PM10-FIL</v>
      </c>
      <c r="F353" s="35">
        <v>4.508799999999999</v>
      </c>
      <c r="G353" s="19" t="s">
        <v>5473</v>
      </c>
      <c r="H353" s="19" t="s">
        <v>5474</v>
      </c>
    </row>
    <row r="354" spans="1:8">
      <c r="A354" s="26" t="s">
        <v>851</v>
      </c>
      <c r="B354" s="9" t="s">
        <v>852</v>
      </c>
      <c r="C354" s="19" t="s">
        <v>740</v>
      </c>
      <c r="D354" s="19" t="s">
        <v>5410</v>
      </c>
      <c r="E354" s="9" t="str">
        <f t="shared" si="5"/>
        <v>12129PM10-FIL</v>
      </c>
      <c r="F354" s="35">
        <v>19.091666666666665</v>
      </c>
      <c r="G354" s="19" t="s">
        <v>5473</v>
      </c>
      <c r="H354" s="19" t="s">
        <v>5474</v>
      </c>
    </row>
    <row r="355" spans="1:8">
      <c r="A355" s="26" t="s">
        <v>853</v>
      </c>
      <c r="B355" s="9" t="s">
        <v>854</v>
      </c>
      <c r="C355" s="19" t="s">
        <v>740</v>
      </c>
      <c r="D355" s="19" t="s">
        <v>5410</v>
      </c>
      <c r="E355" s="9" t="str">
        <f t="shared" si="5"/>
        <v>12131PM10-FIL</v>
      </c>
      <c r="F355" s="35">
        <v>23.432510420006409</v>
      </c>
      <c r="G355" s="19" t="s">
        <v>5473</v>
      </c>
      <c r="H355" s="19" t="s">
        <v>5474</v>
      </c>
    </row>
    <row r="356" spans="1:8">
      <c r="A356" s="26" t="s">
        <v>855</v>
      </c>
      <c r="B356" s="9" t="s">
        <v>210</v>
      </c>
      <c r="C356" s="19" t="s">
        <v>740</v>
      </c>
      <c r="D356" s="19" t="s">
        <v>5410</v>
      </c>
      <c r="E356" s="9" t="str">
        <f t="shared" si="5"/>
        <v>12133PM10-FIL</v>
      </c>
      <c r="F356" s="35">
        <v>26.778064516129028</v>
      </c>
      <c r="G356" s="19" t="s">
        <v>5473</v>
      </c>
      <c r="H356" s="19" t="s">
        <v>5474</v>
      </c>
    </row>
    <row r="357" spans="1:8">
      <c r="A357" s="26" t="s">
        <v>856</v>
      </c>
      <c r="B357" s="9" t="s">
        <v>858</v>
      </c>
      <c r="C357" s="19" t="s">
        <v>859</v>
      </c>
      <c r="D357" s="19" t="s">
        <v>5410</v>
      </c>
      <c r="E357" s="9" t="str">
        <f t="shared" si="5"/>
        <v>13001PM10-FIL</v>
      </c>
      <c r="F357" s="35">
        <v>37.868241965973539</v>
      </c>
      <c r="G357" s="19" t="s">
        <v>5473</v>
      </c>
      <c r="H357" s="19" t="s">
        <v>5474</v>
      </c>
    </row>
    <row r="358" spans="1:8">
      <c r="A358" s="26" t="s">
        <v>860</v>
      </c>
      <c r="B358" s="9" t="s">
        <v>861</v>
      </c>
      <c r="C358" s="19" t="s">
        <v>859</v>
      </c>
      <c r="D358" s="19" t="s">
        <v>5410</v>
      </c>
      <c r="E358" s="9" t="str">
        <f t="shared" si="5"/>
        <v>13003PM10-FIL</v>
      </c>
      <c r="F358" s="35">
        <v>24.74144697243289</v>
      </c>
      <c r="G358" s="19" t="s">
        <v>5473</v>
      </c>
      <c r="H358" s="19" t="s">
        <v>5474</v>
      </c>
    </row>
    <row r="359" spans="1:8">
      <c r="A359" s="26" t="s">
        <v>862</v>
      </c>
      <c r="B359" s="9" t="s">
        <v>863</v>
      </c>
      <c r="C359" s="19" t="s">
        <v>859</v>
      </c>
      <c r="D359" s="19" t="s">
        <v>5410</v>
      </c>
      <c r="E359" s="9" t="str">
        <f t="shared" si="5"/>
        <v>13005PM10-FIL</v>
      </c>
      <c r="F359" s="35">
        <v>32.348166034264686</v>
      </c>
      <c r="G359" s="19" t="s">
        <v>5473</v>
      </c>
      <c r="H359" s="19" t="s">
        <v>5474</v>
      </c>
    </row>
    <row r="360" spans="1:8">
      <c r="A360" s="26" t="s">
        <v>864</v>
      </c>
      <c r="B360" s="9" t="s">
        <v>742</v>
      </c>
      <c r="C360" s="19" t="s">
        <v>859</v>
      </c>
      <c r="D360" s="19" t="s">
        <v>5410</v>
      </c>
      <c r="E360" s="9" t="str">
        <f t="shared" si="5"/>
        <v>13007PM10-FIL</v>
      </c>
      <c r="F360" s="35">
        <v>41.825107070139723</v>
      </c>
      <c r="G360" s="19" t="s">
        <v>5473</v>
      </c>
      <c r="H360" s="19" t="s">
        <v>5474</v>
      </c>
    </row>
    <row r="361" spans="1:8">
      <c r="A361" s="26" t="s">
        <v>865</v>
      </c>
      <c r="B361" s="9" t="s">
        <v>21</v>
      </c>
      <c r="C361" s="19" t="s">
        <v>859</v>
      </c>
      <c r="D361" s="19" t="s">
        <v>5410</v>
      </c>
      <c r="E361" s="9" t="str">
        <f t="shared" si="5"/>
        <v>13009PM10-FIL</v>
      </c>
      <c r="F361" s="35">
        <v>5.4675213675213667</v>
      </c>
      <c r="G361" s="19" t="s">
        <v>5473</v>
      </c>
      <c r="H361" s="19" t="s">
        <v>5474</v>
      </c>
    </row>
    <row r="362" spans="1:8">
      <c r="A362" s="26" t="s">
        <v>866</v>
      </c>
      <c r="B362" s="9" t="s">
        <v>867</v>
      </c>
      <c r="C362" s="19" t="s">
        <v>859</v>
      </c>
      <c r="D362" s="19" t="s">
        <v>5410</v>
      </c>
      <c r="E362" s="9" t="str">
        <f t="shared" si="5"/>
        <v>13011PM10-FIL</v>
      </c>
      <c r="F362" s="35">
        <v>20.079149632052331</v>
      </c>
      <c r="G362" s="19" t="s">
        <v>5473</v>
      </c>
      <c r="H362" s="19" t="s">
        <v>5474</v>
      </c>
    </row>
    <row r="363" spans="1:8">
      <c r="A363" s="26" t="s">
        <v>868</v>
      </c>
      <c r="B363" s="9" t="s">
        <v>869</v>
      </c>
      <c r="C363" s="19" t="s">
        <v>859</v>
      </c>
      <c r="D363" s="19" t="s">
        <v>5410</v>
      </c>
      <c r="E363" s="9" t="str">
        <f t="shared" si="5"/>
        <v>13013PM10-FIL</v>
      </c>
      <c r="F363" s="35">
        <v>7.9872483221476509</v>
      </c>
      <c r="G363" s="19" t="s">
        <v>5473</v>
      </c>
      <c r="H363" s="19" t="s">
        <v>5474</v>
      </c>
    </row>
    <row r="364" spans="1:8">
      <c r="A364" s="26" t="s">
        <v>870</v>
      </c>
      <c r="B364" s="9" t="s">
        <v>871</v>
      </c>
      <c r="C364" s="19" t="s">
        <v>859</v>
      </c>
      <c r="D364" s="19" t="s">
        <v>5410</v>
      </c>
      <c r="E364" s="9" t="str">
        <f t="shared" si="5"/>
        <v>13015PM10-FIL</v>
      </c>
      <c r="F364" s="35">
        <v>27.271858576206398</v>
      </c>
      <c r="G364" s="19" t="s">
        <v>5473</v>
      </c>
      <c r="H364" s="19" t="s">
        <v>5474</v>
      </c>
    </row>
    <row r="365" spans="1:8">
      <c r="A365" s="26" t="s">
        <v>872</v>
      </c>
      <c r="B365" s="9" t="s">
        <v>873</v>
      </c>
      <c r="C365" s="19" t="s">
        <v>859</v>
      </c>
      <c r="D365" s="19" t="s">
        <v>5410</v>
      </c>
      <c r="E365" s="9" t="str">
        <f t="shared" si="5"/>
        <v>13017PM10-FIL</v>
      </c>
      <c r="F365" s="35">
        <v>39.333130013114157</v>
      </c>
      <c r="G365" s="19" t="s">
        <v>5473</v>
      </c>
      <c r="H365" s="19" t="s">
        <v>5474</v>
      </c>
    </row>
    <row r="366" spans="1:8">
      <c r="A366" s="26" t="s">
        <v>874</v>
      </c>
      <c r="B366" s="9" t="s">
        <v>875</v>
      </c>
      <c r="C366" s="19" t="s">
        <v>859</v>
      </c>
      <c r="D366" s="19" t="s">
        <v>5410</v>
      </c>
      <c r="E366" s="9" t="str">
        <f t="shared" si="5"/>
        <v>13019PM10-FIL</v>
      </c>
      <c r="F366" s="35">
        <v>32.852842905697329</v>
      </c>
      <c r="G366" s="19" t="s">
        <v>5473</v>
      </c>
      <c r="H366" s="19" t="s">
        <v>5474</v>
      </c>
    </row>
    <row r="367" spans="1:8">
      <c r="A367" s="26" t="s">
        <v>876</v>
      </c>
      <c r="B367" s="9" t="s">
        <v>27</v>
      </c>
      <c r="C367" s="19" t="s">
        <v>859</v>
      </c>
      <c r="D367" s="19" t="s">
        <v>5410</v>
      </c>
      <c r="E367" s="9" t="str">
        <f t="shared" si="5"/>
        <v>13021PM10-FIL</v>
      </c>
      <c r="F367" s="35">
        <v>44.167773083886544</v>
      </c>
      <c r="G367" s="19" t="s">
        <v>5473</v>
      </c>
      <c r="H367" s="19" t="s">
        <v>5474</v>
      </c>
    </row>
    <row r="368" spans="1:8">
      <c r="A368" s="26" t="s">
        <v>877</v>
      </c>
      <c r="B368" s="9" t="s">
        <v>878</v>
      </c>
      <c r="C368" s="19" t="s">
        <v>859</v>
      </c>
      <c r="D368" s="19" t="s">
        <v>5410</v>
      </c>
      <c r="E368" s="9" t="str">
        <f t="shared" si="5"/>
        <v>13023PM10-FIL</v>
      </c>
      <c r="F368" s="35">
        <v>35.338708653418827</v>
      </c>
      <c r="G368" s="19" t="s">
        <v>5473</v>
      </c>
      <c r="H368" s="19" t="s">
        <v>5474</v>
      </c>
    </row>
    <row r="369" spans="1:8">
      <c r="A369" s="26" t="s">
        <v>879</v>
      </c>
      <c r="B369" s="9" t="s">
        <v>880</v>
      </c>
      <c r="C369" s="19" t="s">
        <v>859</v>
      </c>
      <c r="D369" s="19" t="s">
        <v>5410</v>
      </c>
      <c r="E369" s="9" t="str">
        <f t="shared" si="5"/>
        <v>13025PM10-FIL</v>
      </c>
      <c r="F369" s="35">
        <v>29.209884678747937</v>
      </c>
      <c r="G369" s="19" t="s">
        <v>5473</v>
      </c>
      <c r="H369" s="19" t="s">
        <v>5474</v>
      </c>
    </row>
    <row r="370" spans="1:8">
      <c r="A370" s="26" t="s">
        <v>881</v>
      </c>
      <c r="B370" s="9" t="s">
        <v>882</v>
      </c>
      <c r="C370" s="19" t="s">
        <v>859</v>
      </c>
      <c r="D370" s="19" t="s">
        <v>5410</v>
      </c>
      <c r="E370" s="9" t="str">
        <f t="shared" si="5"/>
        <v>13027PM10-FIL</v>
      </c>
      <c r="F370" s="35">
        <v>38.052216268874808</v>
      </c>
      <c r="G370" s="19" t="s">
        <v>5473</v>
      </c>
      <c r="H370" s="19" t="s">
        <v>5474</v>
      </c>
    </row>
    <row r="371" spans="1:8">
      <c r="A371" s="26" t="s">
        <v>883</v>
      </c>
      <c r="B371" s="9" t="s">
        <v>884</v>
      </c>
      <c r="C371" s="19" t="s">
        <v>859</v>
      </c>
      <c r="D371" s="19" t="s">
        <v>5410</v>
      </c>
      <c r="E371" s="9" t="str">
        <f t="shared" si="5"/>
        <v>13029PM10-FIL</v>
      </c>
      <c r="F371" s="35">
        <v>41.142473118279568</v>
      </c>
      <c r="G371" s="19" t="s">
        <v>5473</v>
      </c>
      <c r="H371" s="19" t="s">
        <v>5474</v>
      </c>
    </row>
    <row r="372" spans="1:8">
      <c r="A372" s="26" t="s">
        <v>885</v>
      </c>
      <c r="B372" s="9" t="s">
        <v>886</v>
      </c>
      <c r="C372" s="19" t="s">
        <v>859</v>
      </c>
      <c r="D372" s="19" t="s">
        <v>5410</v>
      </c>
      <c r="E372" s="9" t="str">
        <f t="shared" si="5"/>
        <v>13031PM10-FIL</v>
      </c>
      <c r="F372" s="35">
        <v>37.24110469860684</v>
      </c>
      <c r="G372" s="19" t="s">
        <v>5473</v>
      </c>
      <c r="H372" s="19" t="s">
        <v>5474</v>
      </c>
    </row>
    <row r="373" spans="1:8">
      <c r="A373" s="26" t="s">
        <v>887</v>
      </c>
      <c r="B373" s="9" t="s">
        <v>888</v>
      </c>
      <c r="C373" s="19" t="s">
        <v>859</v>
      </c>
      <c r="D373" s="19" t="s">
        <v>5410</v>
      </c>
      <c r="E373" s="9" t="str">
        <f t="shared" si="5"/>
        <v>13033PM10-FIL</v>
      </c>
      <c r="F373" s="35">
        <v>39.52934489402697</v>
      </c>
      <c r="G373" s="19" t="s">
        <v>5473</v>
      </c>
      <c r="H373" s="19" t="s">
        <v>5474</v>
      </c>
    </row>
    <row r="374" spans="1:8">
      <c r="A374" s="26" t="s">
        <v>889</v>
      </c>
      <c r="B374" s="9" t="s">
        <v>890</v>
      </c>
      <c r="C374" s="19" t="s">
        <v>859</v>
      </c>
      <c r="D374" s="19" t="s">
        <v>5410</v>
      </c>
      <c r="E374" s="9" t="str">
        <f t="shared" si="5"/>
        <v>13035PM10-FIL</v>
      </c>
      <c r="F374" s="35">
        <v>17.544761904761906</v>
      </c>
      <c r="G374" s="19" t="s">
        <v>5473</v>
      </c>
      <c r="H374" s="19" t="s">
        <v>5474</v>
      </c>
    </row>
    <row r="375" spans="1:8">
      <c r="A375" s="26" t="s">
        <v>891</v>
      </c>
      <c r="B375" s="9" t="s">
        <v>39</v>
      </c>
      <c r="C375" s="19" t="s">
        <v>859</v>
      </c>
      <c r="D375" s="19" t="s">
        <v>5410</v>
      </c>
      <c r="E375" s="9" t="str">
        <f t="shared" si="5"/>
        <v>13037PM10-FIL</v>
      </c>
      <c r="F375" s="35">
        <v>30.407651548602793</v>
      </c>
      <c r="G375" s="19" t="s">
        <v>5473</v>
      </c>
      <c r="H375" s="19" t="s">
        <v>5474</v>
      </c>
    </row>
    <row r="376" spans="1:8">
      <c r="A376" s="26" t="s">
        <v>892</v>
      </c>
      <c r="B376" s="9" t="s">
        <v>893</v>
      </c>
      <c r="C376" s="19" t="s">
        <v>859</v>
      </c>
      <c r="D376" s="19" t="s">
        <v>5410</v>
      </c>
      <c r="E376" s="9" t="str">
        <f t="shared" si="5"/>
        <v>13039PM10-FIL</v>
      </c>
      <c r="F376" s="35">
        <v>29.78</v>
      </c>
      <c r="G376" s="19" t="s">
        <v>5473</v>
      </c>
      <c r="H376" s="19" t="s">
        <v>5474</v>
      </c>
    </row>
    <row r="377" spans="1:8">
      <c r="A377" s="26" t="s">
        <v>894</v>
      </c>
      <c r="B377" s="9" t="s">
        <v>895</v>
      </c>
      <c r="C377" s="19" t="s">
        <v>859</v>
      </c>
      <c r="D377" s="19" t="s">
        <v>5410</v>
      </c>
      <c r="E377" s="9" t="str">
        <f t="shared" si="5"/>
        <v>13043PM10-FIL</v>
      </c>
      <c r="F377" s="35">
        <v>42.789041299579942</v>
      </c>
      <c r="G377" s="19" t="s">
        <v>5473</v>
      </c>
      <c r="H377" s="19" t="s">
        <v>5474</v>
      </c>
    </row>
    <row r="378" spans="1:8">
      <c r="A378" s="26" t="s">
        <v>896</v>
      </c>
      <c r="B378" s="9" t="s">
        <v>342</v>
      </c>
      <c r="C378" s="19" t="s">
        <v>859</v>
      </c>
      <c r="D378" s="19" t="s">
        <v>5410</v>
      </c>
      <c r="E378" s="9" t="str">
        <f t="shared" si="5"/>
        <v>13045PM10-FIL</v>
      </c>
      <c r="F378" s="35">
        <v>6.9562913907284765</v>
      </c>
      <c r="G378" s="19" t="s">
        <v>5473</v>
      </c>
      <c r="H378" s="19" t="s">
        <v>5474</v>
      </c>
    </row>
    <row r="379" spans="1:8">
      <c r="A379" s="26" t="s">
        <v>897</v>
      </c>
      <c r="B379" s="9" t="s">
        <v>898</v>
      </c>
      <c r="C379" s="19" t="s">
        <v>859</v>
      </c>
      <c r="D379" s="19" t="s">
        <v>5410</v>
      </c>
      <c r="E379" s="9" t="str">
        <f t="shared" si="5"/>
        <v>13047PM10-FIL</v>
      </c>
      <c r="F379" s="35">
        <v>18.089743589743591</v>
      </c>
      <c r="G379" s="19" t="s">
        <v>5473</v>
      </c>
      <c r="H379" s="19" t="s">
        <v>5474</v>
      </c>
    </row>
    <row r="380" spans="1:8">
      <c r="A380" s="26" t="s">
        <v>899</v>
      </c>
      <c r="B380" s="9" t="s">
        <v>900</v>
      </c>
      <c r="C380" s="19" t="s">
        <v>859</v>
      </c>
      <c r="D380" s="19" t="s">
        <v>5410</v>
      </c>
      <c r="E380" s="9" t="str">
        <f t="shared" si="5"/>
        <v>13049PM10-FIL</v>
      </c>
      <c r="F380" s="35">
        <v>16.85430463576159</v>
      </c>
      <c r="G380" s="19" t="s">
        <v>5473</v>
      </c>
      <c r="H380" s="19" t="s">
        <v>5474</v>
      </c>
    </row>
    <row r="381" spans="1:8">
      <c r="A381" s="26" t="s">
        <v>901</v>
      </c>
      <c r="B381" s="9" t="s">
        <v>902</v>
      </c>
      <c r="C381" s="19" t="s">
        <v>859</v>
      </c>
      <c r="D381" s="19" t="s">
        <v>5410</v>
      </c>
      <c r="E381" s="9" t="str">
        <f t="shared" si="5"/>
        <v>13051PM10-FIL</v>
      </c>
      <c r="F381" s="35">
        <v>23.384164222873899</v>
      </c>
      <c r="G381" s="19" t="s">
        <v>5473</v>
      </c>
      <c r="H381" s="19" t="s">
        <v>5474</v>
      </c>
    </row>
    <row r="382" spans="1:8">
      <c r="A382" s="26" t="s">
        <v>903</v>
      </c>
      <c r="B382" s="9" t="s">
        <v>904</v>
      </c>
      <c r="C382" s="19" t="s">
        <v>859</v>
      </c>
      <c r="D382" s="19" t="s">
        <v>5410</v>
      </c>
      <c r="E382" s="9" t="str">
        <f t="shared" si="5"/>
        <v>13053PM10-FIL</v>
      </c>
      <c r="F382" s="35">
        <v>22.930612244897958</v>
      </c>
      <c r="G382" s="19" t="s">
        <v>5473</v>
      </c>
      <c r="H382" s="19" t="s">
        <v>5474</v>
      </c>
    </row>
    <row r="383" spans="1:8">
      <c r="A383" s="26" t="s">
        <v>905</v>
      </c>
      <c r="B383" s="9" t="s">
        <v>906</v>
      </c>
      <c r="C383" s="19" t="s">
        <v>859</v>
      </c>
      <c r="D383" s="19" t="s">
        <v>5410</v>
      </c>
      <c r="E383" s="9" t="str">
        <f t="shared" si="5"/>
        <v>13055PM10-FIL</v>
      </c>
      <c r="F383" s="35">
        <v>28.164323800290834</v>
      </c>
      <c r="G383" s="19" t="s">
        <v>5473</v>
      </c>
      <c r="H383" s="19" t="s">
        <v>5474</v>
      </c>
    </row>
    <row r="384" spans="1:8">
      <c r="A384" s="26" t="s">
        <v>907</v>
      </c>
      <c r="B384" s="9" t="s">
        <v>45</v>
      </c>
      <c r="C384" s="19" t="s">
        <v>859</v>
      </c>
      <c r="D384" s="19" t="s">
        <v>5410</v>
      </c>
      <c r="E384" s="9" t="str">
        <f t="shared" si="5"/>
        <v>13057PM10-FIL</v>
      </c>
      <c r="F384" s="35">
        <v>26.418318523581682</v>
      </c>
      <c r="G384" s="19" t="s">
        <v>5473</v>
      </c>
      <c r="H384" s="19" t="s">
        <v>5474</v>
      </c>
    </row>
    <row r="385" spans="1:8">
      <c r="A385" s="26" t="s">
        <v>908</v>
      </c>
      <c r="B385" s="9" t="s">
        <v>54</v>
      </c>
      <c r="C385" s="19" t="s">
        <v>859</v>
      </c>
      <c r="D385" s="19" t="s">
        <v>5410</v>
      </c>
      <c r="E385" s="9" t="str">
        <f t="shared" si="5"/>
        <v>13059PM10-FIL</v>
      </c>
      <c r="F385" s="35">
        <v>16.083174603174605</v>
      </c>
      <c r="G385" s="19" t="s">
        <v>5473</v>
      </c>
      <c r="H385" s="19" t="s">
        <v>5474</v>
      </c>
    </row>
    <row r="386" spans="1:8">
      <c r="A386" s="26" t="s">
        <v>909</v>
      </c>
      <c r="B386" s="9" t="s">
        <v>57</v>
      </c>
      <c r="C386" s="19" t="s">
        <v>859</v>
      </c>
      <c r="D386" s="19" t="s">
        <v>5410</v>
      </c>
      <c r="E386" s="9" t="str">
        <f t="shared" si="5"/>
        <v>13061PM10-FIL</v>
      </c>
      <c r="F386" s="35">
        <v>41.284433083488594</v>
      </c>
      <c r="G386" s="19" t="s">
        <v>5473</v>
      </c>
      <c r="H386" s="19" t="s">
        <v>5474</v>
      </c>
    </row>
    <row r="387" spans="1:8">
      <c r="A387" s="26" t="s">
        <v>910</v>
      </c>
      <c r="B387" s="9" t="s">
        <v>911</v>
      </c>
      <c r="C387" s="19" t="s">
        <v>859</v>
      </c>
      <c r="D387" s="19" t="s">
        <v>5410</v>
      </c>
      <c r="E387" s="9" t="str">
        <f t="shared" ref="E387:E450" si="6">A387&amp;D387</f>
        <v>13063PM10-FIL</v>
      </c>
      <c r="F387" s="35">
        <v>9.66</v>
      </c>
      <c r="G387" s="19" t="s">
        <v>5473</v>
      </c>
      <c r="H387" s="19" t="s">
        <v>5474</v>
      </c>
    </row>
    <row r="388" spans="1:8">
      <c r="A388" s="26" t="s">
        <v>912</v>
      </c>
      <c r="B388" s="9" t="s">
        <v>913</v>
      </c>
      <c r="C388" s="19" t="s">
        <v>859</v>
      </c>
      <c r="D388" s="19" t="s">
        <v>5410</v>
      </c>
      <c r="E388" s="9" t="str">
        <f t="shared" si="6"/>
        <v>13065PM10-FIL</v>
      </c>
      <c r="F388" s="35">
        <v>36.668513388734993</v>
      </c>
      <c r="G388" s="19" t="s">
        <v>5473</v>
      </c>
      <c r="H388" s="19" t="s">
        <v>5474</v>
      </c>
    </row>
    <row r="389" spans="1:8">
      <c r="A389" s="26" t="s">
        <v>914</v>
      </c>
      <c r="B389" s="9" t="s">
        <v>915</v>
      </c>
      <c r="C389" s="19" t="s">
        <v>859</v>
      </c>
      <c r="D389" s="19" t="s">
        <v>5410</v>
      </c>
      <c r="E389" s="9" t="str">
        <f t="shared" si="6"/>
        <v>13067PM10-FIL</v>
      </c>
      <c r="F389" s="35">
        <v>20.041379310344826</v>
      </c>
      <c r="G389" s="19" t="s">
        <v>5473</v>
      </c>
      <c r="H389" s="19" t="s">
        <v>5474</v>
      </c>
    </row>
    <row r="390" spans="1:8">
      <c r="A390" s="26" t="s">
        <v>916</v>
      </c>
      <c r="B390" s="9" t="s">
        <v>63</v>
      </c>
      <c r="C390" s="19" t="s">
        <v>859</v>
      </c>
      <c r="D390" s="19" t="s">
        <v>5410</v>
      </c>
      <c r="E390" s="9" t="str">
        <f t="shared" si="6"/>
        <v>13069PM10-FIL</v>
      </c>
      <c r="F390" s="35">
        <v>31.221854160689286</v>
      </c>
      <c r="G390" s="19" t="s">
        <v>5473</v>
      </c>
      <c r="H390" s="19" t="s">
        <v>5474</v>
      </c>
    </row>
    <row r="391" spans="1:8">
      <c r="A391" s="26" t="s">
        <v>917</v>
      </c>
      <c r="B391" s="9" t="s">
        <v>918</v>
      </c>
      <c r="C391" s="19" t="s">
        <v>859</v>
      </c>
      <c r="D391" s="19" t="s">
        <v>5410</v>
      </c>
      <c r="E391" s="9" t="str">
        <f t="shared" si="6"/>
        <v>13071PM10-FIL</v>
      </c>
      <c r="F391" s="35">
        <v>46.317647938954131</v>
      </c>
      <c r="G391" s="19" t="s">
        <v>5473</v>
      </c>
      <c r="H391" s="19" t="s">
        <v>5474</v>
      </c>
    </row>
    <row r="392" spans="1:8">
      <c r="A392" s="26" t="s">
        <v>919</v>
      </c>
      <c r="B392" s="9" t="s">
        <v>352</v>
      </c>
      <c r="C392" s="19" t="s">
        <v>859</v>
      </c>
      <c r="D392" s="19" t="s">
        <v>5410</v>
      </c>
      <c r="E392" s="9" t="str">
        <f t="shared" si="6"/>
        <v>13073PM10-FIL</v>
      </c>
      <c r="F392" s="35">
        <v>18.735841584158411</v>
      </c>
      <c r="G392" s="19" t="s">
        <v>5473</v>
      </c>
      <c r="H392" s="19" t="s">
        <v>5474</v>
      </c>
    </row>
    <row r="393" spans="1:8">
      <c r="A393" s="26" t="s">
        <v>920</v>
      </c>
      <c r="B393" s="9" t="s">
        <v>921</v>
      </c>
      <c r="C393" s="19" t="s">
        <v>859</v>
      </c>
      <c r="D393" s="19" t="s">
        <v>5410</v>
      </c>
      <c r="E393" s="9" t="str">
        <f t="shared" si="6"/>
        <v>13075PM10-FIL</v>
      </c>
      <c r="F393" s="35">
        <v>32.510906468434477</v>
      </c>
      <c r="G393" s="19" t="s">
        <v>5473</v>
      </c>
      <c r="H393" s="19" t="s">
        <v>5474</v>
      </c>
    </row>
    <row r="394" spans="1:8">
      <c r="A394" s="26" t="s">
        <v>922</v>
      </c>
      <c r="B394" s="9" t="s">
        <v>923</v>
      </c>
      <c r="C394" s="19" t="s">
        <v>859</v>
      </c>
      <c r="D394" s="19" t="s">
        <v>5410</v>
      </c>
      <c r="E394" s="9" t="str">
        <f t="shared" si="6"/>
        <v>13077PM10-FIL</v>
      </c>
      <c r="F394" s="35">
        <v>34.200400000000002</v>
      </c>
      <c r="G394" s="19" t="s">
        <v>5473</v>
      </c>
      <c r="H394" s="19" t="s">
        <v>5474</v>
      </c>
    </row>
    <row r="395" spans="1:8">
      <c r="A395" s="26" t="s">
        <v>924</v>
      </c>
      <c r="B395" s="9" t="s">
        <v>358</v>
      </c>
      <c r="C395" s="19" t="s">
        <v>859</v>
      </c>
      <c r="D395" s="19" t="s">
        <v>5410</v>
      </c>
      <c r="E395" s="9" t="str">
        <f t="shared" si="6"/>
        <v>13079PM10-FIL</v>
      </c>
      <c r="F395" s="35">
        <v>60.922751322751317</v>
      </c>
      <c r="G395" s="19" t="s">
        <v>5473</v>
      </c>
      <c r="H395" s="19" t="s">
        <v>5474</v>
      </c>
    </row>
    <row r="396" spans="1:8">
      <c r="A396" s="26" t="s">
        <v>925</v>
      </c>
      <c r="B396" s="9" t="s">
        <v>926</v>
      </c>
      <c r="C396" s="19" t="s">
        <v>859</v>
      </c>
      <c r="D396" s="19" t="s">
        <v>5410</v>
      </c>
      <c r="E396" s="9" t="str">
        <f t="shared" si="6"/>
        <v>13081PM10-FIL</v>
      </c>
      <c r="F396" s="35">
        <v>39.529668923601854</v>
      </c>
      <c r="G396" s="19" t="s">
        <v>5473</v>
      </c>
      <c r="H396" s="19" t="s">
        <v>5474</v>
      </c>
    </row>
    <row r="397" spans="1:8">
      <c r="A397" s="26" t="s">
        <v>927</v>
      </c>
      <c r="B397" s="9" t="s">
        <v>928</v>
      </c>
      <c r="C397" s="19" t="s">
        <v>859</v>
      </c>
      <c r="D397" s="19" t="s">
        <v>5410</v>
      </c>
      <c r="E397" s="9" t="str">
        <f t="shared" si="6"/>
        <v>13083PM10-FIL</v>
      </c>
      <c r="F397" s="35">
        <v>25.092227979274611</v>
      </c>
      <c r="G397" s="19" t="s">
        <v>5473</v>
      </c>
      <c r="H397" s="19" t="s">
        <v>5474</v>
      </c>
    </row>
    <row r="398" spans="1:8">
      <c r="A398" s="26" t="s">
        <v>929</v>
      </c>
      <c r="B398" s="9" t="s">
        <v>930</v>
      </c>
      <c r="C398" s="19" t="s">
        <v>859</v>
      </c>
      <c r="D398" s="19" t="s">
        <v>5410</v>
      </c>
      <c r="E398" s="9" t="str">
        <f t="shared" si="6"/>
        <v>13085PM10-FIL</v>
      </c>
      <c r="F398" s="35">
        <v>22.013651877133107</v>
      </c>
      <c r="G398" s="19" t="s">
        <v>5473</v>
      </c>
      <c r="H398" s="19" t="s">
        <v>5474</v>
      </c>
    </row>
    <row r="399" spans="1:8">
      <c r="A399" s="26" t="s">
        <v>931</v>
      </c>
      <c r="B399" s="9" t="s">
        <v>932</v>
      </c>
      <c r="C399" s="19" t="s">
        <v>859</v>
      </c>
      <c r="D399" s="19" t="s">
        <v>5410</v>
      </c>
      <c r="E399" s="9" t="str">
        <f t="shared" si="6"/>
        <v>13087PM10-FIL</v>
      </c>
      <c r="F399" s="35">
        <v>41.71826270150293</v>
      </c>
      <c r="G399" s="19" t="s">
        <v>5473</v>
      </c>
      <c r="H399" s="19" t="s">
        <v>5474</v>
      </c>
    </row>
    <row r="400" spans="1:8">
      <c r="A400" s="26" t="s">
        <v>933</v>
      </c>
      <c r="B400" s="9" t="s">
        <v>90</v>
      </c>
      <c r="C400" s="19" t="s">
        <v>859</v>
      </c>
      <c r="D400" s="19" t="s">
        <v>5410</v>
      </c>
      <c r="E400" s="9" t="str">
        <f t="shared" si="6"/>
        <v>13089PM10-FIL</v>
      </c>
      <c r="F400" s="35">
        <v>9.66</v>
      </c>
      <c r="G400" s="19" t="s">
        <v>5473</v>
      </c>
      <c r="H400" s="19" t="s">
        <v>5474</v>
      </c>
    </row>
    <row r="401" spans="1:8">
      <c r="A401" s="26" t="s">
        <v>934</v>
      </c>
      <c r="B401" s="9" t="s">
        <v>935</v>
      </c>
      <c r="C401" s="19" t="s">
        <v>859</v>
      </c>
      <c r="D401" s="19" t="s">
        <v>5410</v>
      </c>
      <c r="E401" s="9" t="str">
        <f t="shared" si="6"/>
        <v>13091PM10-FIL</v>
      </c>
      <c r="F401" s="35">
        <v>38.656508742692381</v>
      </c>
      <c r="G401" s="19" t="s">
        <v>5473</v>
      </c>
      <c r="H401" s="19" t="s">
        <v>5474</v>
      </c>
    </row>
    <row r="402" spans="1:8">
      <c r="A402" s="26" t="s">
        <v>936</v>
      </c>
      <c r="B402" s="9" t="s">
        <v>937</v>
      </c>
      <c r="C402" s="19" t="s">
        <v>859</v>
      </c>
      <c r="D402" s="19" t="s">
        <v>5410</v>
      </c>
      <c r="E402" s="9" t="str">
        <f t="shared" si="6"/>
        <v>13093PM10-FIL</v>
      </c>
      <c r="F402" s="35">
        <v>42.938176864178807</v>
      </c>
      <c r="G402" s="19" t="s">
        <v>5473</v>
      </c>
      <c r="H402" s="19" t="s">
        <v>5474</v>
      </c>
    </row>
    <row r="403" spans="1:8">
      <c r="A403" s="26" t="s">
        <v>938</v>
      </c>
      <c r="B403" s="9" t="s">
        <v>939</v>
      </c>
      <c r="C403" s="19" t="s">
        <v>859</v>
      </c>
      <c r="D403" s="19" t="s">
        <v>5410</v>
      </c>
      <c r="E403" s="9" t="str">
        <f t="shared" si="6"/>
        <v>13095PM10-FIL</v>
      </c>
      <c r="F403" s="35">
        <v>41.09236599891716</v>
      </c>
      <c r="G403" s="19" t="s">
        <v>5473</v>
      </c>
      <c r="H403" s="19" t="s">
        <v>5474</v>
      </c>
    </row>
    <row r="404" spans="1:8">
      <c r="A404" s="26" t="s">
        <v>940</v>
      </c>
      <c r="B404" s="9" t="s">
        <v>624</v>
      </c>
      <c r="C404" s="19" t="s">
        <v>859</v>
      </c>
      <c r="D404" s="19" t="s">
        <v>5410</v>
      </c>
      <c r="E404" s="9" t="str">
        <f t="shared" si="6"/>
        <v>13097PM10-FIL</v>
      </c>
      <c r="F404" s="35">
        <v>42.543209876543209</v>
      </c>
      <c r="G404" s="19" t="s">
        <v>5473</v>
      </c>
      <c r="H404" s="19" t="s">
        <v>5474</v>
      </c>
    </row>
    <row r="405" spans="1:8">
      <c r="A405" s="26" t="s">
        <v>941</v>
      </c>
      <c r="B405" s="9" t="s">
        <v>942</v>
      </c>
      <c r="C405" s="19" t="s">
        <v>859</v>
      </c>
      <c r="D405" s="19" t="s">
        <v>5410</v>
      </c>
      <c r="E405" s="9" t="str">
        <f t="shared" si="6"/>
        <v>13099PM10-FIL</v>
      </c>
      <c r="F405" s="35">
        <v>39.921738286933746</v>
      </c>
      <c r="G405" s="19" t="s">
        <v>5473</v>
      </c>
      <c r="H405" s="19" t="s">
        <v>5474</v>
      </c>
    </row>
    <row r="406" spans="1:8">
      <c r="A406" s="26" t="s">
        <v>943</v>
      </c>
      <c r="B406" s="9" t="s">
        <v>944</v>
      </c>
      <c r="C406" s="19" t="s">
        <v>859</v>
      </c>
      <c r="D406" s="19" t="s">
        <v>5410</v>
      </c>
      <c r="E406" s="9" t="str">
        <f t="shared" si="6"/>
        <v>13101PM10-FIL</v>
      </c>
      <c r="F406" s="35">
        <v>23.439507860560493</v>
      </c>
      <c r="G406" s="19" t="s">
        <v>5473</v>
      </c>
      <c r="H406" s="19" t="s">
        <v>5474</v>
      </c>
    </row>
    <row r="407" spans="1:8">
      <c r="A407" s="26" t="s">
        <v>945</v>
      </c>
      <c r="B407" s="9" t="s">
        <v>946</v>
      </c>
      <c r="C407" s="19" t="s">
        <v>859</v>
      </c>
      <c r="D407" s="19" t="s">
        <v>5410</v>
      </c>
      <c r="E407" s="9" t="str">
        <f t="shared" si="6"/>
        <v>13103PM10-FIL</v>
      </c>
      <c r="F407" s="35">
        <v>33.028877970520405</v>
      </c>
      <c r="G407" s="19" t="s">
        <v>5473</v>
      </c>
      <c r="H407" s="19" t="s">
        <v>5474</v>
      </c>
    </row>
    <row r="408" spans="1:8">
      <c r="A408" s="26" t="s">
        <v>947</v>
      </c>
      <c r="B408" s="9" t="s">
        <v>628</v>
      </c>
      <c r="C408" s="19" t="s">
        <v>859</v>
      </c>
      <c r="D408" s="19" t="s">
        <v>5410</v>
      </c>
      <c r="E408" s="9" t="str">
        <f t="shared" si="6"/>
        <v>13105PM10-FIL</v>
      </c>
      <c r="F408" s="35">
        <v>37.686490961777295</v>
      </c>
      <c r="G408" s="19" t="s">
        <v>5473</v>
      </c>
      <c r="H408" s="19" t="s">
        <v>5474</v>
      </c>
    </row>
    <row r="409" spans="1:8">
      <c r="A409" s="26" t="s">
        <v>948</v>
      </c>
      <c r="B409" s="9" t="s">
        <v>949</v>
      </c>
      <c r="C409" s="19" t="s">
        <v>859</v>
      </c>
      <c r="D409" s="19" t="s">
        <v>5410</v>
      </c>
      <c r="E409" s="9" t="str">
        <f t="shared" si="6"/>
        <v>13107PM10-FIL</v>
      </c>
      <c r="F409" s="35">
        <v>35.868617558022194</v>
      </c>
      <c r="G409" s="19" t="s">
        <v>5473</v>
      </c>
      <c r="H409" s="19" t="s">
        <v>5474</v>
      </c>
    </row>
    <row r="410" spans="1:8">
      <c r="A410" s="26" t="s">
        <v>950</v>
      </c>
      <c r="B410" s="9" t="s">
        <v>951</v>
      </c>
      <c r="C410" s="19" t="s">
        <v>859</v>
      </c>
      <c r="D410" s="19" t="s">
        <v>5410</v>
      </c>
      <c r="E410" s="9" t="str">
        <f t="shared" si="6"/>
        <v>13109PM10-FIL</v>
      </c>
      <c r="F410" s="35">
        <v>40.808307435761385</v>
      </c>
      <c r="G410" s="19" t="s">
        <v>5473</v>
      </c>
      <c r="H410" s="19" t="s">
        <v>5474</v>
      </c>
    </row>
    <row r="411" spans="1:8">
      <c r="A411" s="26" t="s">
        <v>952</v>
      </c>
      <c r="B411" s="9" t="s">
        <v>953</v>
      </c>
      <c r="C411" s="19" t="s">
        <v>859</v>
      </c>
      <c r="D411" s="19" t="s">
        <v>5410</v>
      </c>
      <c r="E411" s="9" t="str">
        <f t="shared" si="6"/>
        <v>13111PM10-FIL</v>
      </c>
      <c r="F411" s="35">
        <v>26.598260869565216</v>
      </c>
      <c r="G411" s="19" t="s">
        <v>5473</v>
      </c>
      <c r="H411" s="19" t="s">
        <v>5474</v>
      </c>
    </row>
    <row r="412" spans="1:8">
      <c r="A412" s="26" t="s">
        <v>954</v>
      </c>
      <c r="B412" s="9" t="s">
        <v>102</v>
      </c>
      <c r="C412" s="19" t="s">
        <v>859</v>
      </c>
      <c r="D412" s="19" t="s">
        <v>5410</v>
      </c>
      <c r="E412" s="9" t="str">
        <f t="shared" si="6"/>
        <v>13113PM10-FIL</v>
      </c>
      <c r="F412" s="35">
        <v>18.152500000000003</v>
      </c>
      <c r="G412" s="19" t="s">
        <v>5473</v>
      </c>
      <c r="H412" s="19" t="s">
        <v>5474</v>
      </c>
    </row>
    <row r="413" spans="1:8">
      <c r="A413" s="26" t="s">
        <v>955</v>
      </c>
      <c r="B413" s="9" t="s">
        <v>956</v>
      </c>
      <c r="C413" s="19" t="s">
        <v>859</v>
      </c>
      <c r="D413" s="19" t="s">
        <v>5410</v>
      </c>
      <c r="E413" s="9" t="str">
        <f t="shared" si="6"/>
        <v>13115PM10-FIL</v>
      </c>
      <c r="F413" s="35">
        <v>29.059488042302604</v>
      </c>
      <c r="G413" s="19" t="s">
        <v>5473</v>
      </c>
      <c r="H413" s="19" t="s">
        <v>5474</v>
      </c>
    </row>
    <row r="414" spans="1:8">
      <c r="A414" s="26" t="s">
        <v>957</v>
      </c>
      <c r="B414" s="9" t="s">
        <v>958</v>
      </c>
      <c r="C414" s="19" t="s">
        <v>859</v>
      </c>
      <c r="D414" s="19" t="s">
        <v>5410</v>
      </c>
      <c r="E414" s="9" t="str">
        <f t="shared" si="6"/>
        <v>13117PM10-FIL</v>
      </c>
      <c r="F414" s="35">
        <v>25.370000000000005</v>
      </c>
      <c r="G414" s="19" t="s">
        <v>5473</v>
      </c>
      <c r="H414" s="19" t="s">
        <v>5474</v>
      </c>
    </row>
    <row r="415" spans="1:8">
      <c r="A415" s="26" t="s">
        <v>959</v>
      </c>
      <c r="B415" s="9" t="s">
        <v>105</v>
      </c>
      <c r="C415" s="19" t="s">
        <v>859</v>
      </c>
      <c r="D415" s="19" t="s">
        <v>5410</v>
      </c>
      <c r="E415" s="9" t="str">
        <f t="shared" si="6"/>
        <v>13119PM10-FIL</v>
      </c>
      <c r="F415" s="35">
        <v>3.8446170921198668</v>
      </c>
      <c r="G415" s="19" t="s">
        <v>5473</v>
      </c>
      <c r="H415" s="19" t="s">
        <v>5474</v>
      </c>
    </row>
    <row r="416" spans="1:8">
      <c r="A416" s="26" t="s">
        <v>960</v>
      </c>
      <c r="B416" s="9" t="s">
        <v>372</v>
      </c>
      <c r="C416" s="19" t="s">
        <v>859</v>
      </c>
      <c r="D416" s="19" t="s">
        <v>5410</v>
      </c>
      <c r="E416" s="9" t="str">
        <f t="shared" si="6"/>
        <v>13121PM10-FIL</v>
      </c>
      <c r="F416" s="35">
        <v>27.437647058823536</v>
      </c>
      <c r="G416" s="19" t="s">
        <v>5473</v>
      </c>
      <c r="H416" s="19" t="s">
        <v>5474</v>
      </c>
    </row>
    <row r="417" spans="1:8">
      <c r="A417" s="26" t="s">
        <v>961</v>
      </c>
      <c r="B417" s="9" t="s">
        <v>962</v>
      </c>
      <c r="C417" s="19" t="s">
        <v>859</v>
      </c>
      <c r="D417" s="19" t="s">
        <v>5410</v>
      </c>
      <c r="E417" s="9" t="str">
        <f t="shared" si="6"/>
        <v>13123PM10-FIL</v>
      </c>
      <c r="F417" s="35">
        <v>33.184444444444445</v>
      </c>
      <c r="G417" s="19" t="s">
        <v>5473</v>
      </c>
      <c r="H417" s="19" t="s">
        <v>5474</v>
      </c>
    </row>
    <row r="418" spans="1:8">
      <c r="A418" s="26" t="s">
        <v>963</v>
      </c>
      <c r="B418" s="9" t="s">
        <v>964</v>
      </c>
      <c r="C418" s="19" t="s">
        <v>859</v>
      </c>
      <c r="D418" s="19" t="s">
        <v>5410</v>
      </c>
      <c r="E418" s="9" t="str">
        <f t="shared" si="6"/>
        <v>13125PM10-FIL</v>
      </c>
      <c r="F418" s="35">
        <v>23.814573953643489</v>
      </c>
      <c r="G418" s="19" t="s">
        <v>5473</v>
      </c>
      <c r="H418" s="19" t="s">
        <v>5474</v>
      </c>
    </row>
    <row r="419" spans="1:8">
      <c r="A419" s="26" t="s">
        <v>965</v>
      </c>
      <c r="B419" s="9" t="s">
        <v>966</v>
      </c>
      <c r="C419" s="19" t="s">
        <v>859</v>
      </c>
      <c r="D419" s="19" t="s">
        <v>5410</v>
      </c>
      <c r="E419" s="9" t="str">
        <f t="shared" si="6"/>
        <v>13127PM10-FIL</v>
      </c>
      <c r="F419" s="35">
        <v>29.703703703703702</v>
      </c>
      <c r="G419" s="19" t="s">
        <v>5473</v>
      </c>
      <c r="H419" s="19" t="s">
        <v>5474</v>
      </c>
    </row>
    <row r="420" spans="1:8">
      <c r="A420" s="26" t="s">
        <v>967</v>
      </c>
      <c r="B420" s="9" t="s">
        <v>968</v>
      </c>
      <c r="C420" s="19" t="s">
        <v>859</v>
      </c>
      <c r="D420" s="19" t="s">
        <v>5410</v>
      </c>
      <c r="E420" s="9" t="str">
        <f t="shared" si="6"/>
        <v>13129PM10-FIL</v>
      </c>
      <c r="F420" s="35">
        <v>17.303430079155675</v>
      </c>
      <c r="G420" s="19" t="s">
        <v>5473</v>
      </c>
      <c r="H420" s="19" t="s">
        <v>5474</v>
      </c>
    </row>
    <row r="421" spans="1:8">
      <c r="A421" s="26" t="s">
        <v>969</v>
      </c>
      <c r="B421" s="9" t="s">
        <v>970</v>
      </c>
      <c r="C421" s="19" t="s">
        <v>859</v>
      </c>
      <c r="D421" s="19" t="s">
        <v>5410</v>
      </c>
      <c r="E421" s="9" t="str">
        <f t="shared" si="6"/>
        <v>13131PM10-FIL</v>
      </c>
      <c r="F421" s="35">
        <v>34.568216588351</v>
      </c>
      <c r="G421" s="19" t="s">
        <v>5473</v>
      </c>
      <c r="H421" s="19" t="s">
        <v>5474</v>
      </c>
    </row>
    <row r="422" spans="1:8">
      <c r="A422" s="26" t="s">
        <v>971</v>
      </c>
      <c r="B422" s="9" t="s">
        <v>111</v>
      </c>
      <c r="C422" s="19" t="s">
        <v>859</v>
      </c>
      <c r="D422" s="19" t="s">
        <v>5410</v>
      </c>
      <c r="E422" s="9" t="str">
        <f t="shared" si="6"/>
        <v>13133PM10-FIL</v>
      </c>
      <c r="F422" s="35">
        <v>16.787618228718831</v>
      </c>
      <c r="G422" s="19" t="s">
        <v>5473</v>
      </c>
      <c r="H422" s="19" t="s">
        <v>5474</v>
      </c>
    </row>
    <row r="423" spans="1:8">
      <c r="A423" s="26" t="s">
        <v>972</v>
      </c>
      <c r="B423" s="9" t="s">
        <v>973</v>
      </c>
      <c r="C423" s="19" t="s">
        <v>859</v>
      </c>
      <c r="D423" s="19" t="s">
        <v>5410</v>
      </c>
      <c r="E423" s="9" t="str">
        <f t="shared" si="6"/>
        <v>13135PM10-FIL</v>
      </c>
      <c r="F423" s="35">
        <v>2.4</v>
      </c>
      <c r="G423" s="19" t="s">
        <v>5473</v>
      </c>
      <c r="H423" s="19" t="s">
        <v>5474</v>
      </c>
    </row>
    <row r="424" spans="1:8">
      <c r="A424" s="26" t="s">
        <v>974</v>
      </c>
      <c r="B424" s="9" t="s">
        <v>975</v>
      </c>
      <c r="C424" s="19" t="s">
        <v>859</v>
      </c>
      <c r="D424" s="19" t="s">
        <v>5410</v>
      </c>
      <c r="E424" s="9" t="str">
        <f t="shared" si="6"/>
        <v>13137PM10-FIL</v>
      </c>
      <c r="F424" s="35">
        <v>17.502336448598133</v>
      </c>
      <c r="G424" s="19" t="s">
        <v>5473</v>
      </c>
      <c r="H424" s="19" t="s">
        <v>5474</v>
      </c>
    </row>
    <row r="425" spans="1:8">
      <c r="A425" s="26" t="s">
        <v>976</v>
      </c>
      <c r="B425" s="9" t="s">
        <v>977</v>
      </c>
      <c r="C425" s="19" t="s">
        <v>859</v>
      </c>
      <c r="D425" s="19" t="s">
        <v>5410</v>
      </c>
      <c r="E425" s="9" t="str">
        <f t="shared" si="6"/>
        <v>13139PM10-FIL</v>
      </c>
      <c r="F425" s="35">
        <v>33.582697201017808</v>
      </c>
      <c r="G425" s="19" t="s">
        <v>5473</v>
      </c>
      <c r="H425" s="19" t="s">
        <v>5474</v>
      </c>
    </row>
    <row r="426" spans="1:8">
      <c r="A426" s="26" t="s">
        <v>978</v>
      </c>
      <c r="B426" s="9" t="s">
        <v>979</v>
      </c>
      <c r="C426" s="19" t="s">
        <v>859</v>
      </c>
      <c r="D426" s="19" t="s">
        <v>5410</v>
      </c>
      <c r="E426" s="9" t="str">
        <f t="shared" si="6"/>
        <v>13141PM10-FIL</v>
      </c>
      <c r="F426" s="35">
        <v>7.3680297397769516</v>
      </c>
      <c r="G426" s="19" t="s">
        <v>5473</v>
      </c>
      <c r="H426" s="19" t="s">
        <v>5474</v>
      </c>
    </row>
    <row r="427" spans="1:8">
      <c r="A427" s="26" t="s">
        <v>980</v>
      </c>
      <c r="B427" s="9" t="s">
        <v>981</v>
      </c>
      <c r="C427" s="19" t="s">
        <v>859</v>
      </c>
      <c r="D427" s="19" t="s">
        <v>5410</v>
      </c>
      <c r="E427" s="9" t="str">
        <f t="shared" si="6"/>
        <v>13143PM10-FIL</v>
      </c>
      <c r="F427" s="35">
        <v>16.040153780435713</v>
      </c>
      <c r="G427" s="19" t="s">
        <v>5473</v>
      </c>
      <c r="H427" s="19" t="s">
        <v>5474</v>
      </c>
    </row>
    <row r="428" spans="1:8">
      <c r="A428" s="26" t="s">
        <v>982</v>
      </c>
      <c r="B428" s="9" t="s">
        <v>983</v>
      </c>
      <c r="C428" s="19" t="s">
        <v>859</v>
      </c>
      <c r="D428" s="19" t="s">
        <v>5410</v>
      </c>
      <c r="E428" s="9" t="str">
        <f t="shared" si="6"/>
        <v>13145PM10-FIL</v>
      </c>
      <c r="F428" s="35">
        <v>11.53884297520661</v>
      </c>
      <c r="G428" s="19" t="s">
        <v>5473</v>
      </c>
      <c r="H428" s="19" t="s">
        <v>5474</v>
      </c>
    </row>
    <row r="429" spans="1:8">
      <c r="A429" s="26" t="s">
        <v>984</v>
      </c>
      <c r="B429" s="9" t="s">
        <v>985</v>
      </c>
      <c r="C429" s="19" t="s">
        <v>859</v>
      </c>
      <c r="D429" s="19" t="s">
        <v>5410</v>
      </c>
      <c r="E429" s="9" t="str">
        <f t="shared" si="6"/>
        <v>13147PM10-FIL</v>
      </c>
      <c r="F429" s="35">
        <v>8.8740498950804376</v>
      </c>
      <c r="G429" s="19" t="s">
        <v>5473</v>
      </c>
      <c r="H429" s="19" t="s">
        <v>5474</v>
      </c>
    </row>
    <row r="430" spans="1:8">
      <c r="A430" s="26" t="s">
        <v>986</v>
      </c>
      <c r="B430" s="9" t="s">
        <v>987</v>
      </c>
      <c r="C430" s="19" t="s">
        <v>859</v>
      </c>
      <c r="D430" s="19" t="s">
        <v>5410</v>
      </c>
      <c r="E430" s="9" t="str">
        <f t="shared" si="6"/>
        <v>13149PM10-FIL</v>
      </c>
      <c r="F430" s="35">
        <v>24.123076923076919</v>
      </c>
      <c r="G430" s="19" t="s">
        <v>5473</v>
      </c>
      <c r="H430" s="19" t="s">
        <v>5474</v>
      </c>
    </row>
    <row r="431" spans="1:8">
      <c r="A431" s="26" t="s">
        <v>988</v>
      </c>
      <c r="B431" s="9" t="s">
        <v>117</v>
      </c>
      <c r="C431" s="19" t="s">
        <v>859</v>
      </c>
      <c r="D431" s="19" t="s">
        <v>5410</v>
      </c>
      <c r="E431" s="9" t="str">
        <f t="shared" si="6"/>
        <v>13151PM10-FIL</v>
      </c>
      <c r="F431" s="35">
        <v>23.739348370927317</v>
      </c>
      <c r="G431" s="19" t="s">
        <v>5473</v>
      </c>
      <c r="H431" s="19" t="s">
        <v>5474</v>
      </c>
    </row>
    <row r="432" spans="1:8">
      <c r="A432" s="26" t="s">
        <v>990</v>
      </c>
      <c r="B432" s="9" t="s">
        <v>120</v>
      </c>
      <c r="C432" s="19" t="s">
        <v>859</v>
      </c>
      <c r="D432" s="19" t="s">
        <v>5410</v>
      </c>
      <c r="E432" s="9" t="str">
        <f t="shared" si="6"/>
        <v>13153PM10-FIL</v>
      </c>
      <c r="F432" s="35">
        <v>27.160775707442649</v>
      </c>
      <c r="G432" s="19" t="s">
        <v>5473</v>
      </c>
      <c r="H432" s="19" t="s">
        <v>5474</v>
      </c>
    </row>
    <row r="433" spans="1:8">
      <c r="A433" s="26" t="s">
        <v>992</v>
      </c>
      <c r="B433" s="9" t="s">
        <v>994</v>
      </c>
      <c r="C433" s="19" t="s">
        <v>859</v>
      </c>
      <c r="D433" s="19" t="s">
        <v>5410</v>
      </c>
      <c r="E433" s="9" t="str">
        <f t="shared" si="6"/>
        <v>13155PM10-FIL</v>
      </c>
      <c r="F433" s="35">
        <v>37.344617098697391</v>
      </c>
      <c r="G433" s="19" t="s">
        <v>5473</v>
      </c>
      <c r="H433" s="19" t="s">
        <v>5474</v>
      </c>
    </row>
    <row r="434" spans="1:8">
      <c r="A434" s="26" t="s">
        <v>995</v>
      </c>
      <c r="B434" s="9" t="s">
        <v>123</v>
      </c>
      <c r="C434" s="19" t="s">
        <v>859</v>
      </c>
      <c r="D434" s="19" t="s">
        <v>5410</v>
      </c>
      <c r="E434" s="9" t="str">
        <f t="shared" si="6"/>
        <v>13157PM10-FIL</v>
      </c>
      <c r="F434" s="35">
        <v>26.699015793087657</v>
      </c>
      <c r="G434" s="19" t="s">
        <v>5473</v>
      </c>
      <c r="H434" s="19" t="s">
        <v>5474</v>
      </c>
    </row>
    <row r="435" spans="1:8">
      <c r="A435" s="26" t="s">
        <v>997</v>
      </c>
      <c r="B435" s="9" t="s">
        <v>999</v>
      </c>
      <c r="C435" s="19" t="s">
        <v>859</v>
      </c>
      <c r="D435" s="19" t="s">
        <v>5410</v>
      </c>
      <c r="E435" s="9" t="str">
        <f t="shared" si="6"/>
        <v>13159PM10-FIL</v>
      </c>
      <c r="F435" s="35">
        <v>10.644571428571428</v>
      </c>
      <c r="G435" s="19" t="s">
        <v>5473</v>
      </c>
      <c r="H435" s="19" t="s">
        <v>5474</v>
      </c>
    </row>
    <row r="436" spans="1:8">
      <c r="A436" s="26" t="s">
        <v>1000</v>
      </c>
      <c r="B436" s="9" t="s">
        <v>1002</v>
      </c>
      <c r="C436" s="19" t="s">
        <v>859</v>
      </c>
      <c r="D436" s="19" t="s">
        <v>5410</v>
      </c>
      <c r="E436" s="9" t="str">
        <f t="shared" si="6"/>
        <v>13161PM10-FIL</v>
      </c>
      <c r="F436" s="35">
        <v>33.8052319191031</v>
      </c>
      <c r="G436" s="19" t="s">
        <v>5473</v>
      </c>
      <c r="H436" s="19" t="s">
        <v>5474</v>
      </c>
    </row>
    <row r="437" spans="1:8">
      <c r="A437" s="26" t="s">
        <v>1003</v>
      </c>
      <c r="B437" s="9" t="s">
        <v>126</v>
      </c>
      <c r="C437" s="19" t="s">
        <v>859</v>
      </c>
      <c r="D437" s="19" t="s">
        <v>5410</v>
      </c>
      <c r="E437" s="9" t="str">
        <f t="shared" si="6"/>
        <v>13163PM10-FIL</v>
      </c>
      <c r="F437" s="35">
        <v>41.763802765527075</v>
      </c>
      <c r="G437" s="19" t="s">
        <v>5473</v>
      </c>
      <c r="H437" s="19" t="s">
        <v>5474</v>
      </c>
    </row>
    <row r="438" spans="1:8">
      <c r="A438" s="26" t="s">
        <v>1005</v>
      </c>
      <c r="B438" s="9" t="s">
        <v>1007</v>
      </c>
      <c r="C438" s="19" t="s">
        <v>859</v>
      </c>
      <c r="D438" s="19" t="s">
        <v>5410</v>
      </c>
      <c r="E438" s="9" t="str">
        <f t="shared" si="6"/>
        <v>13165PM10-FIL</v>
      </c>
      <c r="F438" s="35">
        <v>34.312655464744402</v>
      </c>
      <c r="G438" s="19" t="s">
        <v>5473</v>
      </c>
      <c r="H438" s="19" t="s">
        <v>5474</v>
      </c>
    </row>
    <row r="439" spans="1:8">
      <c r="A439" s="26" t="s">
        <v>1008</v>
      </c>
      <c r="B439" s="9" t="s">
        <v>391</v>
      </c>
      <c r="C439" s="19" t="s">
        <v>859</v>
      </c>
      <c r="D439" s="19" t="s">
        <v>5410</v>
      </c>
      <c r="E439" s="9" t="str">
        <f t="shared" si="6"/>
        <v>13167PM10-FIL</v>
      </c>
      <c r="F439" s="35">
        <v>31.466892113014072</v>
      </c>
      <c r="G439" s="19" t="s">
        <v>5473</v>
      </c>
      <c r="H439" s="19" t="s">
        <v>5474</v>
      </c>
    </row>
    <row r="440" spans="1:8">
      <c r="A440" s="26" t="s">
        <v>1010</v>
      </c>
      <c r="B440" s="9" t="s">
        <v>1012</v>
      </c>
      <c r="C440" s="19" t="s">
        <v>859</v>
      </c>
      <c r="D440" s="19" t="s">
        <v>5410</v>
      </c>
      <c r="E440" s="9" t="str">
        <f t="shared" si="6"/>
        <v>13169PM10-FIL</v>
      </c>
      <c r="F440" s="35">
        <v>11.822105263157896</v>
      </c>
      <c r="G440" s="19" t="s">
        <v>5473</v>
      </c>
      <c r="H440" s="19" t="s">
        <v>5474</v>
      </c>
    </row>
    <row r="441" spans="1:8">
      <c r="A441" s="26" t="s">
        <v>1013</v>
      </c>
      <c r="B441" s="9" t="s">
        <v>129</v>
      </c>
      <c r="C441" s="19" t="s">
        <v>859</v>
      </c>
      <c r="D441" s="19" t="s">
        <v>5410</v>
      </c>
      <c r="E441" s="9" t="str">
        <f t="shared" si="6"/>
        <v>13171PM10-FIL</v>
      </c>
      <c r="F441" s="35">
        <v>13.815620998719591</v>
      </c>
      <c r="G441" s="19" t="s">
        <v>5473</v>
      </c>
      <c r="H441" s="19" t="s">
        <v>5474</v>
      </c>
    </row>
    <row r="442" spans="1:8">
      <c r="A442" s="26" t="s">
        <v>1015</v>
      </c>
      <c r="B442" s="9" t="s">
        <v>1017</v>
      </c>
      <c r="C442" s="19" t="s">
        <v>859</v>
      </c>
      <c r="D442" s="19" t="s">
        <v>5410</v>
      </c>
      <c r="E442" s="9" t="str">
        <f t="shared" si="6"/>
        <v>13173PM10-FIL</v>
      </c>
      <c r="F442" s="35">
        <v>43.266697233684852</v>
      </c>
      <c r="G442" s="19" t="s">
        <v>5473</v>
      </c>
      <c r="H442" s="19" t="s">
        <v>5474</v>
      </c>
    </row>
    <row r="443" spans="1:8">
      <c r="A443" s="26" t="s">
        <v>1018</v>
      </c>
      <c r="B443" s="9" t="s">
        <v>1020</v>
      </c>
      <c r="C443" s="19" t="s">
        <v>859</v>
      </c>
      <c r="D443" s="19" t="s">
        <v>5410</v>
      </c>
      <c r="E443" s="9" t="str">
        <f t="shared" si="6"/>
        <v>13175PM10-FIL</v>
      </c>
      <c r="F443" s="35">
        <v>41.264185906746128</v>
      </c>
      <c r="G443" s="19" t="s">
        <v>5473</v>
      </c>
      <c r="H443" s="19" t="s">
        <v>5474</v>
      </c>
    </row>
    <row r="444" spans="1:8">
      <c r="A444" s="26" t="s">
        <v>1021</v>
      </c>
      <c r="B444" s="9" t="s">
        <v>138</v>
      </c>
      <c r="C444" s="19" t="s">
        <v>859</v>
      </c>
      <c r="D444" s="19" t="s">
        <v>5410</v>
      </c>
      <c r="E444" s="9" t="str">
        <f t="shared" si="6"/>
        <v>13177PM10-FIL</v>
      </c>
      <c r="F444" s="35">
        <v>33.391794531697478</v>
      </c>
      <c r="G444" s="19" t="s">
        <v>5473</v>
      </c>
      <c r="H444" s="19" t="s">
        <v>5474</v>
      </c>
    </row>
    <row r="445" spans="1:8">
      <c r="A445" s="26" t="s">
        <v>1023</v>
      </c>
      <c r="B445" s="9" t="s">
        <v>804</v>
      </c>
      <c r="C445" s="19" t="s">
        <v>859</v>
      </c>
      <c r="D445" s="19" t="s">
        <v>5410</v>
      </c>
      <c r="E445" s="9" t="str">
        <f t="shared" si="6"/>
        <v>13179PM10-FIL</v>
      </c>
      <c r="F445" s="35">
        <v>21.479253112033195</v>
      </c>
      <c r="G445" s="19" t="s">
        <v>5473</v>
      </c>
      <c r="H445" s="19" t="s">
        <v>5474</v>
      </c>
    </row>
    <row r="446" spans="1:8">
      <c r="A446" s="26" t="s">
        <v>1025</v>
      </c>
      <c r="B446" s="9" t="s">
        <v>397</v>
      </c>
      <c r="C446" s="19" t="s">
        <v>859</v>
      </c>
      <c r="D446" s="19" t="s">
        <v>5410</v>
      </c>
      <c r="E446" s="9" t="str">
        <f t="shared" si="6"/>
        <v>13181PM10-FIL</v>
      </c>
      <c r="F446" s="35">
        <v>6.6719999999999997</v>
      </c>
      <c r="G446" s="19" t="s">
        <v>5473</v>
      </c>
      <c r="H446" s="19" t="s">
        <v>5474</v>
      </c>
    </row>
    <row r="447" spans="1:8">
      <c r="A447" s="26" t="s">
        <v>1027</v>
      </c>
      <c r="B447" s="9" t="s">
        <v>1029</v>
      </c>
      <c r="C447" s="19" t="s">
        <v>859</v>
      </c>
      <c r="D447" s="19" t="s">
        <v>5410</v>
      </c>
      <c r="E447" s="9" t="str">
        <f t="shared" si="6"/>
        <v>13183PM10-FIL</v>
      </c>
      <c r="F447" s="35">
        <v>31.681818181818187</v>
      </c>
      <c r="G447" s="19" t="s">
        <v>5473</v>
      </c>
      <c r="H447" s="19" t="s">
        <v>5474</v>
      </c>
    </row>
    <row r="448" spans="1:8">
      <c r="A448" s="26" t="s">
        <v>1030</v>
      </c>
      <c r="B448" s="9" t="s">
        <v>144</v>
      </c>
      <c r="C448" s="19" t="s">
        <v>859</v>
      </c>
      <c r="D448" s="19" t="s">
        <v>5410</v>
      </c>
      <c r="E448" s="9" t="str">
        <f t="shared" si="6"/>
        <v>13185PM10-FIL</v>
      </c>
      <c r="F448" s="35">
        <v>36.514941805599243</v>
      </c>
      <c r="G448" s="19" t="s">
        <v>5473</v>
      </c>
      <c r="H448" s="19" t="s">
        <v>5474</v>
      </c>
    </row>
    <row r="449" spans="1:8">
      <c r="A449" s="26" t="s">
        <v>1031</v>
      </c>
      <c r="B449" s="9" t="s">
        <v>1033</v>
      </c>
      <c r="C449" s="19" t="s">
        <v>859</v>
      </c>
      <c r="D449" s="19" t="s">
        <v>5410</v>
      </c>
      <c r="E449" s="9" t="str">
        <f t="shared" si="6"/>
        <v>13187PM10-FIL</v>
      </c>
      <c r="F449" s="35">
        <v>27.374717832957106</v>
      </c>
      <c r="G449" s="19" t="s">
        <v>5473</v>
      </c>
      <c r="H449" s="19" t="s">
        <v>5474</v>
      </c>
    </row>
    <row r="450" spans="1:8">
      <c r="A450" s="26" t="s">
        <v>1034</v>
      </c>
      <c r="B450" s="9" t="s">
        <v>1036</v>
      </c>
      <c r="C450" s="19" t="s">
        <v>859</v>
      </c>
      <c r="D450" s="19" t="s">
        <v>5410</v>
      </c>
      <c r="E450" s="9" t="str">
        <f t="shared" si="6"/>
        <v>13189PM10-FIL</v>
      </c>
      <c r="F450" s="35">
        <v>41.581290322580649</v>
      </c>
      <c r="G450" s="19" t="s">
        <v>5473</v>
      </c>
      <c r="H450" s="19" t="s">
        <v>5474</v>
      </c>
    </row>
    <row r="451" spans="1:8">
      <c r="A451" s="26" t="s">
        <v>1037</v>
      </c>
      <c r="B451" s="9" t="s">
        <v>1039</v>
      </c>
      <c r="C451" s="19" t="s">
        <v>859</v>
      </c>
      <c r="D451" s="19" t="s">
        <v>5410</v>
      </c>
      <c r="E451" s="9" t="str">
        <f t="shared" ref="E451:E514" si="7">A451&amp;D451</f>
        <v>13191PM10-FIL</v>
      </c>
      <c r="F451" s="35">
        <v>27.73076923076923</v>
      </c>
      <c r="G451" s="19" t="s">
        <v>5473</v>
      </c>
      <c r="H451" s="19" t="s">
        <v>5474</v>
      </c>
    </row>
    <row r="452" spans="1:8">
      <c r="A452" s="26" t="s">
        <v>1040</v>
      </c>
      <c r="B452" s="9" t="s">
        <v>147</v>
      </c>
      <c r="C452" s="19" t="s">
        <v>859</v>
      </c>
      <c r="D452" s="19" t="s">
        <v>5410</v>
      </c>
      <c r="E452" s="9" t="str">
        <f t="shared" si="7"/>
        <v>13193PM10-FIL</v>
      </c>
      <c r="F452" s="35">
        <v>35.368837395125858</v>
      </c>
      <c r="G452" s="19" t="s">
        <v>5473</v>
      </c>
      <c r="H452" s="19" t="s">
        <v>5474</v>
      </c>
    </row>
    <row r="453" spans="1:8">
      <c r="A453" s="26" t="s">
        <v>1042</v>
      </c>
      <c r="B453" s="9" t="s">
        <v>150</v>
      </c>
      <c r="C453" s="19" t="s">
        <v>859</v>
      </c>
      <c r="D453" s="19" t="s">
        <v>5410</v>
      </c>
      <c r="E453" s="9" t="str">
        <f t="shared" si="7"/>
        <v>13195PM10-FIL</v>
      </c>
      <c r="F453" s="35">
        <v>20.658823529411769</v>
      </c>
      <c r="G453" s="19" t="s">
        <v>5473</v>
      </c>
      <c r="H453" s="19" t="s">
        <v>5474</v>
      </c>
    </row>
    <row r="454" spans="1:8">
      <c r="A454" s="26" t="s">
        <v>1044</v>
      </c>
      <c r="B454" s="9" t="s">
        <v>156</v>
      </c>
      <c r="C454" s="19" t="s">
        <v>859</v>
      </c>
      <c r="D454" s="19" t="s">
        <v>5410</v>
      </c>
      <c r="E454" s="9" t="str">
        <f t="shared" si="7"/>
        <v>13197PM10-FIL</v>
      </c>
      <c r="F454" s="35">
        <v>24.432528180354268</v>
      </c>
      <c r="G454" s="19" t="s">
        <v>5473</v>
      </c>
      <c r="H454" s="19" t="s">
        <v>5474</v>
      </c>
    </row>
    <row r="455" spans="1:8">
      <c r="A455" s="26" t="s">
        <v>1046</v>
      </c>
      <c r="B455" s="9" t="s">
        <v>1048</v>
      </c>
      <c r="C455" s="19" t="s">
        <v>859</v>
      </c>
      <c r="D455" s="19" t="s">
        <v>5410</v>
      </c>
      <c r="E455" s="9" t="str">
        <f t="shared" si="7"/>
        <v>13199PM10-FIL</v>
      </c>
      <c r="F455" s="35">
        <v>42.235757575757575</v>
      </c>
      <c r="G455" s="19" t="s">
        <v>5473</v>
      </c>
      <c r="H455" s="19" t="s">
        <v>5474</v>
      </c>
    </row>
    <row r="456" spans="1:8">
      <c r="A456" s="26" t="s">
        <v>1049</v>
      </c>
      <c r="B456" s="9" t="s">
        <v>407</v>
      </c>
      <c r="C456" s="19" t="s">
        <v>859</v>
      </c>
      <c r="D456" s="19" t="s">
        <v>5410</v>
      </c>
      <c r="E456" s="9" t="str">
        <f t="shared" si="7"/>
        <v>13201PM10-FIL</v>
      </c>
      <c r="F456" s="35">
        <v>48.751662657421818</v>
      </c>
      <c r="G456" s="19" t="s">
        <v>5473</v>
      </c>
      <c r="H456" s="19" t="s">
        <v>5474</v>
      </c>
    </row>
    <row r="457" spans="1:8">
      <c r="A457" s="26" t="s">
        <v>1050</v>
      </c>
      <c r="B457" s="9" t="s">
        <v>1052</v>
      </c>
      <c r="C457" s="19" t="s">
        <v>859</v>
      </c>
      <c r="D457" s="19" t="s">
        <v>5410</v>
      </c>
      <c r="E457" s="9" t="str">
        <f t="shared" si="7"/>
        <v>13205PM10-FIL</v>
      </c>
      <c r="F457" s="35">
        <v>42.529294720252167</v>
      </c>
      <c r="G457" s="19" t="s">
        <v>5473</v>
      </c>
      <c r="H457" s="19" t="s">
        <v>5474</v>
      </c>
    </row>
    <row r="458" spans="1:8">
      <c r="A458" s="26" t="s">
        <v>1053</v>
      </c>
      <c r="B458" s="9" t="s">
        <v>165</v>
      </c>
      <c r="C458" s="19" t="s">
        <v>859</v>
      </c>
      <c r="D458" s="19" t="s">
        <v>5410</v>
      </c>
      <c r="E458" s="9" t="str">
        <f t="shared" si="7"/>
        <v>13207PM10-FIL</v>
      </c>
      <c r="F458" s="35">
        <v>4.664675767918089</v>
      </c>
      <c r="G458" s="19" t="s">
        <v>5473</v>
      </c>
      <c r="H458" s="19" t="s">
        <v>5474</v>
      </c>
    </row>
    <row r="459" spans="1:8">
      <c r="A459" s="26" t="s">
        <v>1055</v>
      </c>
      <c r="B459" s="9" t="s">
        <v>168</v>
      </c>
      <c r="C459" s="19" t="s">
        <v>859</v>
      </c>
      <c r="D459" s="19" t="s">
        <v>5410</v>
      </c>
      <c r="E459" s="9" t="str">
        <f t="shared" si="7"/>
        <v>13209PM10-FIL</v>
      </c>
      <c r="F459" s="35">
        <v>30.297848101265828</v>
      </c>
      <c r="G459" s="19" t="s">
        <v>5473</v>
      </c>
      <c r="H459" s="19" t="s">
        <v>5474</v>
      </c>
    </row>
    <row r="460" spans="1:8">
      <c r="A460" s="26" t="s">
        <v>1057</v>
      </c>
      <c r="B460" s="9" t="s">
        <v>171</v>
      </c>
      <c r="C460" s="19" t="s">
        <v>859</v>
      </c>
      <c r="D460" s="19" t="s">
        <v>5410</v>
      </c>
      <c r="E460" s="9" t="str">
        <f t="shared" si="7"/>
        <v>13211PM10-FIL</v>
      </c>
      <c r="F460" s="35">
        <v>28.178012048192766</v>
      </c>
      <c r="G460" s="19" t="s">
        <v>5473</v>
      </c>
      <c r="H460" s="19" t="s">
        <v>5474</v>
      </c>
    </row>
    <row r="461" spans="1:8">
      <c r="A461" s="26" t="s">
        <v>1059</v>
      </c>
      <c r="B461" s="9" t="s">
        <v>1061</v>
      </c>
      <c r="C461" s="19" t="s">
        <v>859</v>
      </c>
      <c r="D461" s="19" t="s">
        <v>5410</v>
      </c>
      <c r="E461" s="9" t="str">
        <f t="shared" si="7"/>
        <v>13213PM10-FIL</v>
      </c>
      <c r="F461" s="35">
        <v>19.023565891472867</v>
      </c>
      <c r="G461" s="19" t="s">
        <v>5473</v>
      </c>
      <c r="H461" s="19" t="s">
        <v>5474</v>
      </c>
    </row>
    <row r="462" spans="1:8">
      <c r="A462" s="26" t="s">
        <v>1062</v>
      </c>
      <c r="B462" s="9" t="s">
        <v>1064</v>
      </c>
      <c r="C462" s="19" t="s">
        <v>859</v>
      </c>
      <c r="D462" s="19" t="s">
        <v>5410</v>
      </c>
      <c r="E462" s="9" t="str">
        <f t="shared" si="7"/>
        <v>13215PM10-FIL</v>
      </c>
      <c r="F462" s="35">
        <v>21.094736842105267</v>
      </c>
      <c r="G462" s="19" t="s">
        <v>5473</v>
      </c>
      <c r="H462" s="19" t="s">
        <v>5474</v>
      </c>
    </row>
    <row r="463" spans="1:8">
      <c r="A463" s="26" t="s">
        <v>1065</v>
      </c>
      <c r="B463" s="9" t="s">
        <v>415</v>
      </c>
      <c r="C463" s="19" t="s">
        <v>859</v>
      </c>
      <c r="D463" s="19" t="s">
        <v>5410</v>
      </c>
      <c r="E463" s="9" t="str">
        <f t="shared" si="7"/>
        <v>13217PM10-FIL</v>
      </c>
      <c r="F463" s="35">
        <v>34.363921568627454</v>
      </c>
      <c r="G463" s="19" t="s">
        <v>5473</v>
      </c>
      <c r="H463" s="19" t="s">
        <v>5474</v>
      </c>
    </row>
    <row r="464" spans="1:8">
      <c r="A464" s="26" t="s">
        <v>1067</v>
      </c>
      <c r="B464" s="9" t="s">
        <v>1069</v>
      </c>
      <c r="C464" s="19" t="s">
        <v>859</v>
      </c>
      <c r="D464" s="19" t="s">
        <v>5410</v>
      </c>
      <c r="E464" s="9" t="str">
        <f t="shared" si="7"/>
        <v>13219PM10-FIL</v>
      </c>
      <c r="F464" s="35">
        <v>11.889804639804638</v>
      </c>
      <c r="G464" s="19" t="s">
        <v>5473</v>
      </c>
      <c r="H464" s="19" t="s">
        <v>5474</v>
      </c>
    </row>
    <row r="465" spans="1:8">
      <c r="A465" s="26" t="s">
        <v>1070</v>
      </c>
      <c r="B465" s="9" t="s">
        <v>1072</v>
      </c>
      <c r="C465" s="19" t="s">
        <v>859</v>
      </c>
      <c r="D465" s="19" t="s">
        <v>5410</v>
      </c>
      <c r="E465" s="9" t="str">
        <f t="shared" si="7"/>
        <v>13221PM10-FIL</v>
      </c>
      <c r="F465" s="35">
        <v>33.443278688524593</v>
      </c>
      <c r="G465" s="19" t="s">
        <v>5473</v>
      </c>
      <c r="H465" s="19" t="s">
        <v>5474</v>
      </c>
    </row>
    <row r="466" spans="1:8">
      <c r="A466" s="26" t="s">
        <v>1073</v>
      </c>
      <c r="B466" s="9" t="s">
        <v>1075</v>
      </c>
      <c r="C466" s="19" t="s">
        <v>859</v>
      </c>
      <c r="D466" s="19" t="s">
        <v>5410</v>
      </c>
      <c r="E466" s="9" t="str">
        <f t="shared" si="7"/>
        <v>13223PM10-FIL</v>
      </c>
      <c r="F466" s="35">
        <v>6.9130434782608692</v>
      </c>
      <c r="G466" s="19" t="s">
        <v>5473</v>
      </c>
      <c r="H466" s="19" t="s">
        <v>5474</v>
      </c>
    </row>
    <row r="467" spans="1:8">
      <c r="A467" s="26" t="s">
        <v>1076</v>
      </c>
      <c r="B467" s="9" t="s">
        <v>1078</v>
      </c>
      <c r="C467" s="19" t="s">
        <v>859</v>
      </c>
      <c r="D467" s="19" t="s">
        <v>5410</v>
      </c>
      <c r="E467" s="9" t="str">
        <f t="shared" si="7"/>
        <v>13225PM10-FIL</v>
      </c>
      <c r="F467" s="35">
        <v>47.450742878773546</v>
      </c>
      <c r="G467" s="19" t="s">
        <v>5473</v>
      </c>
      <c r="H467" s="19" t="s">
        <v>5474</v>
      </c>
    </row>
    <row r="468" spans="1:8">
      <c r="A468" s="26" t="s">
        <v>1079</v>
      </c>
      <c r="B468" s="9" t="s">
        <v>177</v>
      </c>
      <c r="C468" s="19" t="s">
        <v>859</v>
      </c>
      <c r="D468" s="19" t="s">
        <v>5410</v>
      </c>
      <c r="E468" s="9" t="str">
        <f t="shared" si="7"/>
        <v>13227PM10-FIL</v>
      </c>
      <c r="F468" s="35">
        <v>26.078202995008319</v>
      </c>
      <c r="G468" s="19" t="s">
        <v>5473</v>
      </c>
      <c r="H468" s="19" t="s">
        <v>5474</v>
      </c>
    </row>
    <row r="469" spans="1:8">
      <c r="A469" s="26" t="s">
        <v>1081</v>
      </c>
      <c r="B469" s="9" t="s">
        <v>1083</v>
      </c>
      <c r="C469" s="19" t="s">
        <v>859</v>
      </c>
      <c r="D469" s="19" t="s">
        <v>5410</v>
      </c>
      <c r="E469" s="9" t="str">
        <f t="shared" si="7"/>
        <v>13229PM10-FIL</v>
      </c>
      <c r="F469" s="35">
        <v>39.226330590563485</v>
      </c>
      <c r="G469" s="19" t="s">
        <v>5473</v>
      </c>
      <c r="H469" s="19" t="s">
        <v>5474</v>
      </c>
    </row>
    <row r="470" spans="1:8">
      <c r="A470" s="26" t="s">
        <v>1084</v>
      </c>
      <c r="B470" s="9" t="s">
        <v>180</v>
      </c>
      <c r="C470" s="19" t="s">
        <v>859</v>
      </c>
      <c r="D470" s="19" t="s">
        <v>5410</v>
      </c>
      <c r="E470" s="9" t="str">
        <f t="shared" si="7"/>
        <v>13231PM10-FIL</v>
      </c>
      <c r="F470" s="35">
        <v>12.966742120842765</v>
      </c>
      <c r="G470" s="19" t="s">
        <v>5473</v>
      </c>
      <c r="H470" s="19" t="s">
        <v>5474</v>
      </c>
    </row>
    <row r="471" spans="1:8">
      <c r="A471" s="26" t="s">
        <v>1086</v>
      </c>
      <c r="B471" s="9" t="s">
        <v>425</v>
      </c>
      <c r="C471" s="19" t="s">
        <v>859</v>
      </c>
      <c r="D471" s="19" t="s">
        <v>5410</v>
      </c>
      <c r="E471" s="9" t="str">
        <f t="shared" si="7"/>
        <v>13233PM10-FIL</v>
      </c>
      <c r="F471" s="35">
        <v>22.490688535793609</v>
      </c>
      <c r="G471" s="19" t="s">
        <v>5473</v>
      </c>
      <c r="H471" s="19" t="s">
        <v>5474</v>
      </c>
    </row>
    <row r="472" spans="1:8">
      <c r="A472" s="26" t="s">
        <v>1088</v>
      </c>
      <c r="B472" s="9" t="s">
        <v>431</v>
      </c>
      <c r="C472" s="19" t="s">
        <v>859</v>
      </c>
      <c r="D472" s="19" t="s">
        <v>5410</v>
      </c>
      <c r="E472" s="9" t="str">
        <f t="shared" si="7"/>
        <v>13235PM10-FIL</v>
      </c>
      <c r="F472" s="35">
        <v>32.627623072731822</v>
      </c>
      <c r="G472" s="19" t="s">
        <v>5473</v>
      </c>
      <c r="H472" s="19" t="s">
        <v>5474</v>
      </c>
    </row>
    <row r="473" spans="1:8">
      <c r="A473" s="26" t="s">
        <v>1090</v>
      </c>
      <c r="B473" s="9" t="s">
        <v>832</v>
      </c>
      <c r="C473" s="19" t="s">
        <v>859</v>
      </c>
      <c r="D473" s="19" t="s">
        <v>5410</v>
      </c>
      <c r="E473" s="9" t="str">
        <f t="shared" si="7"/>
        <v>13237PM10-FIL</v>
      </c>
      <c r="F473" s="35">
        <v>20.772307692307688</v>
      </c>
      <c r="G473" s="19" t="s">
        <v>5473</v>
      </c>
      <c r="H473" s="19" t="s">
        <v>5474</v>
      </c>
    </row>
    <row r="474" spans="1:8">
      <c r="A474" s="26" t="s">
        <v>1092</v>
      </c>
      <c r="B474" s="9" t="s">
        <v>1094</v>
      </c>
      <c r="C474" s="19" t="s">
        <v>859</v>
      </c>
      <c r="D474" s="19" t="s">
        <v>5410</v>
      </c>
      <c r="E474" s="9" t="str">
        <f t="shared" si="7"/>
        <v>13239PM10-FIL</v>
      </c>
      <c r="F474" s="35">
        <v>30.305243827790246</v>
      </c>
      <c r="G474" s="19" t="s">
        <v>5473</v>
      </c>
      <c r="H474" s="19" t="s">
        <v>5474</v>
      </c>
    </row>
    <row r="475" spans="1:8">
      <c r="A475" s="26" t="s">
        <v>1095</v>
      </c>
      <c r="B475" s="9" t="s">
        <v>1097</v>
      </c>
      <c r="C475" s="19" t="s">
        <v>859</v>
      </c>
      <c r="D475" s="19" t="s">
        <v>5410</v>
      </c>
      <c r="E475" s="9" t="str">
        <f t="shared" si="7"/>
        <v>13241PM10-FIL</v>
      </c>
      <c r="F475" s="35">
        <v>33.888659793814433</v>
      </c>
      <c r="G475" s="19" t="s">
        <v>5473</v>
      </c>
      <c r="H475" s="19" t="s">
        <v>5474</v>
      </c>
    </row>
    <row r="476" spans="1:8">
      <c r="A476" s="26" t="s">
        <v>1098</v>
      </c>
      <c r="B476" s="9" t="s">
        <v>183</v>
      </c>
      <c r="C476" s="19" t="s">
        <v>859</v>
      </c>
      <c r="D476" s="19" t="s">
        <v>5410</v>
      </c>
      <c r="E476" s="9" t="str">
        <f t="shared" si="7"/>
        <v>13243PM10-FIL</v>
      </c>
      <c r="F476" s="35">
        <v>32.238197424892697</v>
      </c>
      <c r="G476" s="19" t="s">
        <v>5473</v>
      </c>
      <c r="H476" s="19" t="s">
        <v>5474</v>
      </c>
    </row>
    <row r="477" spans="1:8">
      <c r="A477" s="26" t="s">
        <v>1100</v>
      </c>
      <c r="B477" s="9" t="s">
        <v>1102</v>
      </c>
      <c r="C477" s="19" t="s">
        <v>859</v>
      </c>
      <c r="D477" s="19" t="s">
        <v>5410</v>
      </c>
      <c r="E477" s="9" t="str">
        <f t="shared" si="7"/>
        <v>13245PM10-FIL</v>
      </c>
      <c r="F477" s="35">
        <v>36.577894736842097</v>
      </c>
      <c r="G477" s="19" t="s">
        <v>5473</v>
      </c>
      <c r="H477" s="19" t="s">
        <v>5474</v>
      </c>
    </row>
    <row r="478" spans="1:8">
      <c r="A478" s="26" t="s">
        <v>1103</v>
      </c>
      <c r="B478" s="9" t="s">
        <v>1105</v>
      </c>
      <c r="C478" s="19" t="s">
        <v>859</v>
      </c>
      <c r="D478" s="19" t="s">
        <v>5410</v>
      </c>
      <c r="E478" s="9" t="str">
        <f t="shared" si="7"/>
        <v>13247PM10-FIL</v>
      </c>
      <c r="F478" s="35">
        <v>36.242857142857133</v>
      </c>
      <c r="G478" s="19" t="s">
        <v>5473</v>
      </c>
      <c r="H478" s="19" t="s">
        <v>5474</v>
      </c>
    </row>
    <row r="479" spans="1:8">
      <c r="A479" s="26" t="s">
        <v>1106</v>
      </c>
      <c r="B479" s="9" t="s">
        <v>1108</v>
      </c>
      <c r="C479" s="19" t="s">
        <v>859</v>
      </c>
      <c r="D479" s="19" t="s">
        <v>5410</v>
      </c>
      <c r="E479" s="9" t="str">
        <f t="shared" si="7"/>
        <v>13249PM10-FIL</v>
      </c>
      <c r="F479" s="35">
        <v>42.990332623300013</v>
      </c>
      <c r="G479" s="19" t="s">
        <v>5473</v>
      </c>
      <c r="H479" s="19" t="s">
        <v>5474</v>
      </c>
    </row>
    <row r="480" spans="1:8">
      <c r="A480" s="26" t="s">
        <v>1109</v>
      </c>
      <c r="B480" s="9" t="s">
        <v>1111</v>
      </c>
      <c r="C480" s="19" t="s">
        <v>859</v>
      </c>
      <c r="D480" s="19" t="s">
        <v>5410</v>
      </c>
      <c r="E480" s="9" t="str">
        <f t="shared" si="7"/>
        <v>13251PM10-FIL</v>
      </c>
      <c r="F480" s="35">
        <v>41.84590061681336</v>
      </c>
      <c r="G480" s="19" t="s">
        <v>5473</v>
      </c>
      <c r="H480" s="19" t="s">
        <v>5474</v>
      </c>
    </row>
    <row r="481" spans="1:8">
      <c r="A481" s="26" t="s">
        <v>1112</v>
      </c>
      <c r="B481" s="9" t="s">
        <v>842</v>
      </c>
      <c r="C481" s="19" t="s">
        <v>859</v>
      </c>
      <c r="D481" s="19" t="s">
        <v>5410</v>
      </c>
      <c r="E481" s="9" t="str">
        <f t="shared" si="7"/>
        <v>13253PM10-FIL</v>
      </c>
      <c r="F481" s="35">
        <v>39.729761194029848</v>
      </c>
      <c r="G481" s="19" t="s">
        <v>5473</v>
      </c>
      <c r="H481" s="19" t="s">
        <v>5474</v>
      </c>
    </row>
    <row r="482" spans="1:8">
      <c r="A482" s="26" t="s">
        <v>1114</v>
      </c>
      <c r="B482" s="9" t="s">
        <v>1116</v>
      </c>
      <c r="C482" s="19" t="s">
        <v>859</v>
      </c>
      <c r="D482" s="19" t="s">
        <v>5410</v>
      </c>
      <c r="E482" s="9" t="str">
        <f t="shared" si="7"/>
        <v>13255PM10-FIL</v>
      </c>
      <c r="F482" s="35">
        <v>18.009696969696968</v>
      </c>
      <c r="G482" s="19" t="s">
        <v>5473</v>
      </c>
      <c r="H482" s="19" t="s">
        <v>5474</v>
      </c>
    </row>
    <row r="483" spans="1:8">
      <c r="A483" s="26" t="s">
        <v>1117</v>
      </c>
      <c r="B483" s="9" t="s">
        <v>1119</v>
      </c>
      <c r="C483" s="19" t="s">
        <v>859</v>
      </c>
      <c r="D483" s="19" t="s">
        <v>5410</v>
      </c>
      <c r="E483" s="9" t="str">
        <f t="shared" si="7"/>
        <v>13257PM10-FIL</v>
      </c>
      <c r="F483" s="35">
        <v>8.5222929936305736</v>
      </c>
      <c r="G483" s="19" t="s">
        <v>5473</v>
      </c>
      <c r="H483" s="19" t="s">
        <v>5474</v>
      </c>
    </row>
    <row r="484" spans="1:8">
      <c r="A484" s="26" t="s">
        <v>1120</v>
      </c>
      <c r="B484" s="9" t="s">
        <v>1122</v>
      </c>
      <c r="C484" s="19" t="s">
        <v>859</v>
      </c>
      <c r="D484" s="19" t="s">
        <v>5410</v>
      </c>
      <c r="E484" s="9" t="str">
        <f t="shared" si="7"/>
        <v>13259PM10-FIL</v>
      </c>
      <c r="F484" s="35">
        <v>45.293276108726744</v>
      </c>
      <c r="G484" s="19" t="s">
        <v>5473</v>
      </c>
      <c r="H484" s="19" t="s">
        <v>5474</v>
      </c>
    </row>
    <row r="485" spans="1:8">
      <c r="A485" s="26" t="s">
        <v>1123</v>
      </c>
      <c r="B485" s="9" t="s">
        <v>195</v>
      </c>
      <c r="C485" s="19" t="s">
        <v>859</v>
      </c>
      <c r="D485" s="19" t="s">
        <v>5410</v>
      </c>
      <c r="E485" s="9" t="str">
        <f t="shared" si="7"/>
        <v>13261PM10-FIL</v>
      </c>
      <c r="F485" s="35">
        <v>43.80423642395219</v>
      </c>
      <c r="G485" s="19" t="s">
        <v>5473</v>
      </c>
      <c r="H485" s="19" t="s">
        <v>5474</v>
      </c>
    </row>
    <row r="486" spans="1:8">
      <c r="A486" s="26" t="s">
        <v>1124</v>
      </c>
      <c r="B486" s="9" t="s">
        <v>1126</v>
      </c>
      <c r="C486" s="19" t="s">
        <v>859</v>
      </c>
      <c r="D486" s="19" t="s">
        <v>5410</v>
      </c>
      <c r="E486" s="9" t="str">
        <f t="shared" si="7"/>
        <v>13263PM10-FIL</v>
      </c>
      <c r="F486" s="35">
        <v>14.116352201257863</v>
      </c>
      <c r="G486" s="19" t="s">
        <v>5473</v>
      </c>
      <c r="H486" s="19" t="s">
        <v>5474</v>
      </c>
    </row>
    <row r="487" spans="1:8">
      <c r="A487" s="26" t="s">
        <v>1127</v>
      </c>
      <c r="B487" s="9" t="s">
        <v>1129</v>
      </c>
      <c r="C487" s="19" t="s">
        <v>859</v>
      </c>
      <c r="D487" s="19" t="s">
        <v>5410</v>
      </c>
      <c r="E487" s="9" t="str">
        <f t="shared" si="7"/>
        <v>13265PM10-FIL</v>
      </c>
      <c r="F487" s="35">
        <v>16.76595744680851</v>
      </c>
      <c r="G487" s="19" t="s">
        <v>5473</v>
      </c>
      <c r="H487" s="19" t="s">
        <v>5474</v>
      </c>
    </row>
    <row r="488" spans="1:8">
      <c r="A488" s="26" t="s">
        <v>1130</v>
      </c>
      <c r="B488" s="9" t="s">
        <v>1132</v>
      </c>
      <c r="C488" s="19" t="s">
        <v>859</v>
      </c>
      <c r="D488" s="19" t="s">
        <v>5410</v>
      </c>
      <c r="E488" s="9" t="str">
        <f t="shared" si="7"/>
        <v>13267PM10-FIL</v>
      </c>
      <c r="F488" s="35">
        <v>37.381556008628067</v>
      </c>
      <c r="G488" s="19" t="s">
        <v>5473</v>
      </c>
      <c r="H488" s="19" t="s">
        <v>5474</v>
      </c>
    </row>
    <row r="489" spans="1:8">
      <c r="A489" s="26" t="s">
        <v>1133</v>
      </c>
      <c r="B489" s="9" t="s">
        <v>847</v>
      </c>
      <c r="C489" s="19" t="s">
        <v>859</v>
      </c>
      <c r="D489" s="19" t="s">
        <v>5410</v>
      </c>
      <c r="E489" s="9" t="str">
        <f t="shared" si="7"/>
        <v>13269PM10-FIL</v>
      </c>
      <c r="F489" s="35">
        <v>50.327308255984356</v>
      </c>
      <c r="G489" s="19" t="s">
        <v>5473</v>
      </c>
      <c r="H489" s="19" t="s">
        <v>5474</v>
      </c>
    </row>
    <row r="490" spans="1:8">
      <c r="A490" s="26" t="s">
        <v>1135</v>
      </c>
      <c r="B490" s="9" t="s">
        <v>1137</v>
      </c>
      <c r="C490" s="19" t="s">
        <v>859</v>
      </c>
      <c r="D490" s="19" t="s">
        <v>5410</v>
      </c>
      <c r="E490" s="9" t="str">
        <f t="shared" si="7"/>
        <v>13271PM10-FIL</v>
      </c>
      <c r="F490" s="35">
        <v>27.261341941754321</v>
      </c>
      <c r="G490" s="19" t="s">
        <v>5473</v>
      </c>
      <c r="H490" s="19" t="s">
        <v>5474</v>
      </c>
    </row>
    <row r="491" spans="1:8">
      <c r="A491" s="26" t="s">
        <v>1138</v>
      </c>
      <c r="B491" s="9" t="s">
        <v>1140</v>
      </c>
      <c r="C491" s="19" t="s">
        <v>859</v>
      </c>
      <c r="D491" s="19" t="s">
        <v>5410</v>
      </c>
      <c r="E491" s="9" t="str">
        <f t="shared" si="7"/>
        <v>13273PM10-FIL</v>
      </c>
      <c r="F491" s="35">
        <v>36.364558848821879</v>
      </c>
      <c r="G491" s="19" t="s">
        <v>5473</v>
      </c>
      <c r="H491" s="19" t="s">
        <v>5474</v>
      </c>
    </row>
    <row r="492" spans="1:8">
      <c r="A492" s="26" t="s">
        <v>1141</v>
      </c>
      <c r="B492" s="9" t="s">
        <v>1143</v>
      </c>
      <c r="C492" s="19" t="s">
        <v>859</v>
      </c>
      <c r="D492" s="19" t="s">
        <v>5410</v>
      </c>
      <c r="E492" s="9" t="str">
        <f t="shared" si="7"/>
        <v>13275PM10-FIL</v>
      </c>
      <c r="F492" s="35">
        <v>38.083324823853772</v>
      </c>
      <c r="G492" s="19" t="s">
        <v>5473</v>
      </c>
      <c r="H492" s="19" t="s">
        <v>5474</v>
      </c>
    </row>
    <row r="493" spans="1:8">
      <c r="A493" s="26" t="s">
        <v>1144</v>
      </c>
      <c r="B493" s="9" t="s">
        <v>1146</v>
      </c>
      <c r="C493" s="19" t="s">
        <v>859</v>
      </c>
      <c r="D493" s="19" t="s">
        <v>5410</v>
      </c>
      <c r="E493" s="9" t="str">
        <f t="shared" si="7"/>
        <v>13277PM10-FIL</v>
      </c>
      <c r="F493" s="35">
        <v>33.918751942803851</v>
      </c>
      <c r="G493" s="19" t="s">
        <v>5473</v>
      </c>
      <c r="H493" s="19" t="s">
        <v>5474</v>
      </c>
    </row>
    <row r="494" spans="1:8">
      <c r="A494" s="26" t="s">
        <v>1147</v>
      </c>
      <c r="B494" s="9" t="s">
        <v>1149</v>
      </c>
      <c r="C494" s="19" t="s">
        <v>859</v>
      </c>
      <c r="D494" s="19" t="s">
        <v>5410</v>
      </c>
      <c r="E494" s="9" t="str">
        <f t="shared" si="7"/>
        <v>13279PM10-FIL</v>
      </c>
      <c r="F494" s="35">
        <v>29.923823749066468</v>
      </c>
      <c r="G494" s="19" t="s">
        <v>5473</v>
      </c>
      <c r="H494" s="19" t="s">
        <v>5474</v>
      </c>
    </row>
    <row r="495" spans="1:8">
      <c r="A495" s="26" t="s">
        <v>1150</v>
      </c>
      <c r="B495" s="9" t="s">
        <v>1152</v>
      </c>
      <c r="C495" s="19" t="s">
        <v>859</v>
      </c>
      <c r="D495" s="19" t="s">
        <v>5410</v>
      </c>
      <c r="E495" s="9" t="str">
        <f t="shared" si="7"/>
        <v>13281PM10-FIL</v>
      </c>
      <c r="F495" s="35">
        <v>20.484615384615388</v>
      </c>
      <c r="G495" s="19" t="s">
        <v>5473</v>
      </c>
      <c r="H495" s="19" t="s">
        <v>5474</v>
      </c>
    </row>
    <row r="496" spans="1:8">
      <c r="A496" s="26" t="s">
        <v>1153</v>
      </c>
      <c r="B496" s="9" t="s">
        <v>1155</v>
      </c>
      <c r="C496" s="19" t="s">
        <v>859</v>
      </c>
      <c r="D496" s="19" t="s">
        <v>5410</v>
      </c>
      <c r="E496" s="9" t="str">
        <f t="shared" si="7"/>
        <v>13283PM10-FIL</v>
      </c>
      <c r="F496" s="35">
        <v>27.041060229558632</v>
      </c>
      <c r="G496" s="19" t="s">
        <v>5473</v>
      </c>
      <c r="H496" s="19" t="s">
        <v>5474</v>
      </c>
    </row>
    <row r="497" spans="1:8">
      <c r="A497" s="26" t="s">
        <v>1156</v>
      </c>
      <c r="B497" s="9" t="s">
        <v>1158</v>
      </c>
      <c r="C497" s="19" t="s">
        <v>859</v>
      </c>
      <c r="D497" s="19" t="s">
        <v>5410</v>
      </c>
      <c r="E497" s="9" t="str">
        <f t="shared" si="7"/>
        <v>13285PM10-FIL</v>
      </c>
      <c r="F497" s="35">
        <v>9.0206896551724132</v>
      </c>
      <c r="G497" s="19" t="s">
        <v>5473</v>
      </c>
      <c r="H497" s="19" t="s">
        <v>5474</v>
      </c>
    </row>
    <row r="498" spans="1:8">
      <c r="A498" s="26" t="s">
        <v>1159</v>
      </c>
      <c r="B498" s="9" t="s">
        <v>1161</v>
      </c>
      <c r="C498" s="19" t="s">
        <v>859</v>
      </c>
      <c r="D498" s="19" t="s">
        <v>5410</v>
      </c>
      <c r="E498" s="9" t="str">
        <f t="shared" si="7"/>
        <v>13287PM10-FIL</v>
      </c>
      <c r="F498" s="35">
        <v>38.333901192504264</v>
      </c>
      <c r="G498" s="19" t="s">
        <v>5473</v>
      </c>
      <c r="H498" s="19" t="s">
        <v>5474</v>
      </c>
    </row>
    <row r="499" spans="1:8">
      <c r="A499" s="26" t="s">
        <v>1162</v>
      </c>
      <c r="B499" s="9" t="s">
        <v>1164</v>
      </c>
      <c r="C499" s="19" t="s">
        <v>859</v>
      </c>
      <c r="D499" s="19" t="s">
        <v>5410</v>
      </c>
      <c r="E499" s="9" t="str">
        <f t="shared" si="7"/>
        <v>13289PM10-FIL</v>
      </c>
      <c r="F499" s="35">
        <v>38.197608266573781</v>
      </c>
      <c r="G499" s="19" t="s">
        <v>5473</v>
      </c>
      <c r="H499" s="19" t="s">
        <v>5474</v>
      </c>
    </row>
    <row r="500" spans="1:8">
      <c r="A500" s="26" t="s">
        <v>1165</v>
      </c>
      <c r="B500" s="9" t="s">
        <v>453</v>
      </c>
      <c r="C500" s="19" t="s">
        <v>859</v>
      </c>
      <c r="D500" s="19" t="s">
        <v>5410</v>
      </c>
      <c r="E500" s="9" t="str">
        <f t="shared" si="7"/>
        <v>13291PM10-FIL</v>
      </c>
      <c r="F500" s="35">
        <v>24.504964539007091</v>
      </c>
      <c r="G500" s="19" t="s">
        <v>5473</v>
      </c>
      <c r="H500" s="19" t="s">
        <v>5474</v>
      </c>
    </row>
    <row r="501" spans="1:8">
      <c r="A501" s="26" t="s">
        <v>1167</v>
      </c>
      <c r="B501" s="9" t="s">
        <v>1169</v>
      </c>
      <c r="C501" s="19" t="s">
        <v>859</v>
      </c>
      <c r="D501" s="19" t="s">
        <v>5410</v>
      </c>
      <c r="E501" s="9" t="str">
        <f t="shared" si="7"/>
        <v>13293PM10-FIL</v>
      </c>
      <c r="F501" s="35">
        <v>1.8936605316973418</v>
      </c>
      <c r="G501" s="19" t="s">
        <v>5473</v>
      </c>
      <c r="H501" s="19" t="s">
        <v>5474</v>
      </c>
    </row>
    <row r="502" spans="1:8">
      <c r="A502" s="26" t="s">
        <v>1170</v>
      </c>
      <c r="B502" s="9" t="s">
        <v>207</v>
      </c>
      <c r="C502" s="19" t="s">
        <v>859</v>
      </c>
      <c r="D502" s="19" t="s">
        <v>5410</v>
      </c>
      <c r="E502" s="9" t="str">
        <f t="shared" si="7"/>
        <v>13295PM10-FIL</v>
      </c>
      <c r="F502" s="35">
        <v>15.278181818181821</v>
      </c>
      <c r="G502" s="19" t="s">
        <v>5473</v>
      </c>
      <c r="H502" s="19" t="s">
        <v>5474</v>
      </c>
    </row>
    <row r="503" spans="1:8">
      <c r="A503" s="26" t="s">
        <v>1172</v>
      </c>
      <c r="B503" s="9" t="s">
        <v>854</v>
      </c>
      <c r="C503" s="19" t="s">
        <v>859</v>
      </c>
      <c r="D503" s="19" t="s">
        <v>5410</v>
      </c>
      <c r="E503" s="9" t="str">
        <f t="shared" si="7"/>
        <v>13297PM10-FIL</v>
      </c>
      <c r="F503" s="35">
        <v>19.28893023255814</v>
      </c>
      <c r="G503" s="19" t="s">
        <v>5473</v>
      </c>
      <c r="H503" s="19" t="s">
        <v>5474</v>
      </c>
    </row>
    <row r="504" spans="1:8">
      <c r="A504" s="26" t="s">
        <v>1174</v>
      </c>
      <c r="B504" s="9" t="s">
        <v>1176</v>
      </c>
      <c r="C504" s="19" t="s">
        <v>859</v>
      </c>
      <c r="D504" s="19" t="s">
        <v>5410</v>
      </c>
      <c r="E504" s="9" t="str">
        <f t="shared" si="7"/>
        <v>13299PM10-FIL</v>
      </c>
      <c r="F504" s="35">
        <v>31.865381849561341</v>
      </c>
      <c r="G504" s="19" t="s">
        <v>5473</v>
      </c>
      <c r="H504" s="19" t="s">
        <v>5474</v>
      </c>
    </row>
    <row r="505" spans="1:8">
      <c r="A505" s="26" t="s">
        <v>1177</v>
      </c>
      <c r="B505" s="9" t="s">
        <v>1179</v>
      </c>
      <c r="C505" s="19" t="s">
        <v>859</v>
      </c>
      <c r="D505" s="19" t="s">
        <v>5410</v>
      </c>
      <c r="E505" s="9" t="str">
        <f t="shared" si="7"/>
        <v>13301PM10-FIL</v>
      </c>
      <c r="F505" s="35">
        <v>21.152455516014236</v>
      </c>
      <c r="G505" s="19" t="s">
        <v>5473</v>
      </c>
      <c r="H505" s="19" t="s">
        <v>5474</v>
      </c>
    </row>
    <row r="506" spans="1:8">
      <c r="A506" s="26" t="s">
        <v>1180</v>
      </c>
      <c r="B506" s="9" t="s">
        <v>210</v>
      </c>
      <c r="C506" s="19" t="s">
        <v>859</v>
      </c>
      <c r="D506" s="19" t="s">
        <v>5410</v>
      </c>
      <c r="E506" s="9" t="str">
        <f t="shared" si="7"/>
        <v>13303PM10-FIL</v>
      </c>
      <c r="F506" s="35">
        <v>29.884099722991689</v>
      </c>
      <c r="G506" s="19" t="s">
        <v>5473</v>
      </c>
      <c r="H506" s="19" t="s">
        <v>5474</v>
      </c>
    </row>
    <row r="507" spans="1:8">
      <c r="A507" s="26" t="s">
        <v>1182</v>
      </c>
      <c r="B507" s="9" t="s">
        <v>1184</v>
      </c>
      <c r="C507" s="19" t="s">
        <v>859</v>
      </c>
      <c r="D507" s="19" t="s">
        <v>5410</v>
      </c>
      <c r="E507" s="9" t="str">
        <f t="shared" si="7"/>
        <v>13305PM10-FIL</v>
      </c>
      <c r="F507" s="35">
        <v>37.813900320073159</v>
      </c>
      <c r="G507" s="19" t="s">
        <v>5473</v>
      </c>
      <c r="H507" s="19" t="s">
        <v>5474</v>
      </c>
    </row>
    <row r="508" spans="1:8">
      <c r="A508" s="26" t="s">
        <v>1185</v>
      </c>
      <c r="B508" s="9" t="s">
        <v>1187</v>
      </c>
      <c r="C508" s="19" t="s">
        <v>859</v>
      </c>
      <c r="D508" s="19" t="s">
        <v>5410</v>
      </c>
      <c r="E508" s="9" t="str">
        <f t="shared" si="7"/>
        <v>13307PM10-FIL</v>
      </c>
      <c r="F508" s="35">
        <v>42.181074955480007</v>
      </c>
      <c r="G508" s="19" t="s">
        <v>5473</v>
      </c>
      <c r="H508" s="19" t="s">
        <v>5474</v>
      </c>
    </row>
    <row r="509" spans="1:8">
      <c r="A509" s="26" t="s">
        <v>1188</v>
      </c>
      <c r="B509" s="9" t="s">
        <v>1190</v>
      </c>
      <c r="C509" s="19" t="s">
        <v>859</v>
      </c>
      <c r="D509" s="19" t="s">
        <v>5410</v>
      </c>
      <c r="E509" s="9" t="str">
        <f t="shared" si="7"/>
        <v>13309PM10-FIL</v>
      </c>
      <c r="F509" s="35">
        <v>26.744545769363963</v>
      </c>
      <c r="G509" s="19" t="s">
        <v>5473</v>
      </c>
      <c r="H509" s="19" t="s">
        <v>5474</v>
      </c>
    </row>
    <row r="510" spans="1:8">
      <c r="A510" s="26" t="s">
        <v>1191</v>
      </c>
      <c r="B510" s="9" t="s">
        <v>461</v>
      </c>
      <c r="C510" s="19" t="s">
        <v>859</v>
      </c>
      <c r="D510" s="19" t="s">
        <v>5410</v>
      </c>
      <c r="E510" s="9" t="str">
        <f t="shared" si="7"/>
        <v>13311PM10-FIL</v>
      </c>
      <c r="F510" s="35">
        <v>21.28662420382166</v>
      </c>
      <c r="G510" s="19" t="s">
        <v>5473</v>
      </c>
      <c r="H510" s="19" t="s">
        <v>5474</v>
      </c>
    </row>
    <row r="511" spans="1:8">
      <c r="A511" s="26" t="s">
        <v>1193</v>
      </c>
      <c r="B511" s="9" t="s">
        <v>1195</v>
      </c>
      <c r="C511" s="19" t="s">
        <v>859</v>
      </c>
      <c r="D511" s="19" t="s">
        <v>5410</v>
      </c>
      <c r="E511" s="9" t="str">
        <f t="shared" si="7"/>
        <v>13313PM10-FIL</v>
      </c>
      <c r="F511" s="35">
        <v>27.442499999999999</v>
      </c>
      <c r="G511" s="19" t="s">
        <v>5473</v>
      </c>
      <c r="H511" s="19" t="s">
        <v>5474</v>
      </c>
    </row>
    <row r="512" spans="1:8">
      <c r="A512" s="26" t="s">
        <v>1196</v>
      </c>
      <c r="B512" s="9" t="s">
        <v>213</v>
      </c>
      <c r="C512" s="19" t="s">
        <v>859</v>
      </c>
      <c r="D512" s="19" t="s">
        <v>5410</v>
      </c>
      <c r="E512" s="9" t="str">
        <f t="shared" si="7"/>
        <v>13315PM10-FIL</v>
      </c>
      <c r="F512" s="35">
        <v>37.806153945083921</v>
      </c>
      <c r="G512" s="19" t="s">
        <v>5473</v>
      </c>
      <c r="H512" s="19" t="s">
        <v>5474</v>
      </c>
    </row>
    <row r="513" spans="1:8">
      <c r="A513" s="26" t="s">
        <v>1198</v>
      </c>
      <c r="B513" s="9" t="s">
        <v>1200</v>
      </c>
      <c r="C513" s="19" t="s">
        <v>859</v>
      </c>
      <c r="D513" s="19" t="s">
        <v>5410</v>
      </c>
      <c r="E513" s="9" t="str">
        <f t="shared" si="7"/>
        <v>13317PM10-FIL</v>
      </c>
      <c r="F513" s="35">
        <v>28.342116630669548</v>
      </c>
      <c r="G513" s="19" t="s">
        <v>5473</v>
      </c>
      <c r="H513" s="19" t="s">
        <v>5474</v>
      </c>
    </row>
    <row r="514" spans="1:8">
      <c r="A514" s="26" t="s">
        <v>1201</v>
      </c>
      <c r="B514" s="9" t="s">
        <v>1203</v>
      </c>
      <c r="C514" s="19" t="s">
        <v>859</v>
      </c>
      <c r="D514" s="19" t="s">
        <v>5410</v>
      </c>
      <c r="E514" s="9" t="str">
        <f t="shared" si="7"/>
        <v>13319PM10-FIL</v>
      </c>
      <c r="F514" s="35">
        <v>32.475362318840581</v>
      </c>
      <c r="G514" s="19" t="s">
        <v>5473</v>
      </c>
      <c r="H514" s="19" t="s">
        <v>5474</v>
      </c>
    </row>
    <row r="515" spans="1:8">
      <c r="A515" s="26" t="s">
        <v>1204</v>
      </c>
      <c r="B515" s="9" t="s">
        <v>1206</v>
      </c>
      <c r="C515" s="19" t="s">
        <v>859</v>
      </c>
      <c r="D515" s="19" t="s">
        <v>5410</v>
      </c>
      <c r="E515" s="9" t="str">
        <f t="shared" ref="E515:E578" si="8">A515&amp;D515</f>
        <v>13321PM10-FIL</v>
      </c>
      <c r="F515" s="35">
        <v>39.997985868855892</v>
      </c>
      <c r="G515" s="19" t="s">
        <v>5473</v>
      </c>
      <c r="H515" s="19" t="s">
        <v>5474</v>
      </c>
    </row>
    <row r="516" spans="1:8">
      <c r="A516" s="26" t="s">
        <v>1219</v>
      </c>
      <c r="B516" s="9" t="s">
        <v>1221</v>
      </c>
      <c r="C516" s="19" t="s">
        <v>1222</v>
      </c>
      <c r="D516" s="19" t="s">
        <v>5410</v>
      </c>
      <c r="E516" s="9" t="str">
        <f t="shared" si="8"/>
        <v>16001PM10-FIL</v>
      </c>
      <c r="F516" s="35">
        <v>20.991110104897739</v>
      </c>
      <c r="G516" s="19" t="s">
        <v>5473</v>
      </c>
      <c r="H516" s="19" t="s">
        <v>5474</v>
      </c>
    </row>
    <row r="517" spans="1:8">
      <c r="A517" s="26" t="s">
        <v>1223</v>
      </c>
      <c r="B517" s="9" t="s">
        <v>586</v>
      </c>
      <c r="C517" s="19" t="s">
        <v>1222</v>
      </c>
      <c r="D517" s="19" t="s">
        <v>5410</v>
      </c>
      <c r="E517" s="9" t="str">
        <f t="shared" si="8"/>
        <v>16003PM10-FIL</v>
      </c>
      <c r="F517" s="35">
        <v>36.647272727272728</v>
      </c>
      <c r="G517" s="19" t="s">
        <v>5473</v>
      </c>
      <c r="H517" s="19" t="s">
        <v>5474</v>
      </c>
    </row>
    <row r="518" spans="1:8">
      <c r="A518" s="26" t="s">
        <v>1224</v>
      </c>
      <c r="B518" s="9" t="s">
        <v>1225</v>
      </c>
      <c r="C518" s="19" t="s">
        <v>1222</v>
      </c>
      <c r="D518" s="19" t="s">
        <v>5410</v>
      </c>
      <c r="E518" s="9" t="str">
        <f t="shared" si="8"/>
        <v>16005PM10-FIL</v>
      </c>
      <c r="F518" s="35">
        <v>39.782583333333335</v>
      </c>
      <c r="G518" s="19" t="s">
        <v>5473</v>
      </c>
      <c r="H518" s="19" t="s">
        <v>5474</v>
      </c>
    </row>
    <row r="519" spans="1:8">
      <c r="A519" s="26" t="s">
        <v>1226</v>
      </c>
      <c r="B519" s="9" t="s">
        <v>1227</v>
      </c>
      <c r="C519" s="19" t="s">
        <v>1222</v>
      </c>
      <c r="D519" s="19" t="s">
        <v>5410</v>
      </c>
      <c r="E519" s="9" t="str">
        <f t="shared" si="8"/>
        <v>16007PM10-FIL</v>
      </c>
      <c r="F519" s="35">
        <v>30.091833333333334</v>
      </c>
      <c r="G519" s="19" t="s">
        <v>5473</v>
      </c>
      <c r="H519" s="19" t="s">
        <v>5474</v>
      </c>
    </row>
    <row r="520" spans="1:8">
      <c r="A520" s="26" t="s">
        <v>1228</v>
      </c>
      <c r="B520" s="9" t="s">
        <v>1229</v>
      </c>
      <c r="C520" s="19" t="s">
        <v>1222</v>
      </c>
      <c r="D520" s="19" t="s">
        <v>5410</v>
      </c>
      <c r="E520" s="9" t="str">
        <f t="shared" si="8"/>
        <v>16009PM10-FIL</v>
      </c>
      <c r="F520" s="35">
        <v>29.382448858582865</v>
      </c>
      <c r="G520" s="19" t="s">
        <v>5473</v>
      </c>
      <c r="H520" s="19" t="s">
        <v>5474</v>
      </c>
    </row>
    <row r="521" spans="1:8">
      <c r="A521" s="26" t="s">
        <v>1230</v>
      </c>
      <c r="B521" s="9" t="s">
        <v>1231</v>
      </c>
      <c r="C521" s="19" t="s">
        <v>1222</v>
      </c>
      <c r="D521" s="19" t="s">
        <v>5410</v>
      </c>
      <c r="E521" s="9" t="str">
        <f t="shared" si="8"/>
        <v>16011PM10-FIL</v>
      </c>
      <c r="F521" s="35">
        <v>38.715035875752399</v>
      </c>
      <c r="G521" s="19" t="s">
        <v>5473</v>
      </c>
      <c r="H521" s="19" t="s">
        <v>5474</v>
      </c>
    </row>
    <row r="522" spans="1:8">
      <c r="A522" s="26" t="s">
        <v>1232</v>
      </c>
      <c r="B522" s="9" t="s">
        <v>1233</v>
      </c>
      <c r="C522" s="19" t="s">
        <v>1222</v>
      </c>
      <c r="D522" s="19" t="s">
        <v>5410</v>
      </c>
      <c r="E522" s="9" t="str">
        <f t="shared" si="8"/>
        <v>16013PM10-FIL</v>
      </c>
      <c r="F522" s="35">
        <v>29.863787878787878</v>
      </c>
      <c r="G522" s="19" t="s">
        <v>5473</v>
      </c>
      <c r="H522" s="19" t="s">
        <v>5474</v>
      </c>
    </row>
    <row r="523" spans="1:8">
      <c r="A523" s="26" t="s">
        <v>1234</v>
      </c>
      <c r="B523" s="9" t="s">
        <v>1235</v>
      </c>
      <c r="C523" s="19" t="s">
        <v>1222</v>
      </c>
      <c r="D523" s="19" t="s">
        <v>5410</v>
      </c>
      <c r="E523" s="9" t="str">
        <f t="shared" si="8"/>
        <v>16015PM10-FIL</v>
      </c>
      <c r="F523" s="35">
        <v>22.431489361702127</v>
      </c>
      <c r="G523" s="19" t="s">
        <v>5473</v>
      </c>
      <c r="H523" s="19" t="s">
        <v>5474</v>
      </c>
    </row>
    <row r="524" spans="1:8">
      <c r="A524" s="26" t="s">
        <v>1236</v>
      </c>
      <c r="B524" s="9" t="s">
        <v>1237</v>
      </c>
      <c r="C524" s="19" t="s">
        <v>1222</v>
      </c>
      <c r="D524" s="19" t="s">
        <v>5410</v>
      </c>
      <c r="E524" s="9" t="str">
        <f t="shared" si="8"/>
        <v>16017PM10-FIL</v>
      </c>
      <c r="F524" s="35">
        <v>30.09825</v>
      </c>
      <c r="G524" s="19" t="s">
        <v>5473</v>
      </c>
      <c r="H524" s="19" t="s">
        <v>5474</v>
      </c>
    </row>
    <row r="525" spans="1:8">
      <c r="A525" s="26" t="s">
        <v>1238</v>
      </c>
      <c r="B525" s="9" t="s">
        <v>1239</v>
      </c>
      <c r="C525" s="19" t="s">
        <v>1222</v>
      </c>
      <c r="D525" s="19" t="s">
        <v>5410</v>
      </c>
      <c r="E525" s="9" t="str">
        <f t="shared" si="8"/>
        <v>16019PM10-FIL</v>
      </c>
      <c r="F525" s="35">
        <v>28.986192583808048</v>
      </c>
      <c r="G525" s="19" t="s">
        <v>5473</v>
      </c>
      <c r="H525" s="19" t="s">
        <v>5474</v>
      </c>
    </row>
    <row r="526" spans="1:8">
      <c r="A526" s="26" t="s">
        <v>1240</v>
      </c>
      <c r="B526" s="9" t="s">
        <v>1241</v>
      </c>
      <c r="C526" s="19" t="s">
        <v>1222</v>
      </c>
      <c r="D526" s="19" t="s">
        <v>5410</v>
      </c>
      <c r="E526" s="9" t="str">
        <f t="shared" si="8"/>
        <v>16021PM10-FIL</v>
      </c>
      <c r="F526" s="35">
        <v>39.721943817052519</v>
      </c>
      <c r="G526" s="19" t="s">
        <v>5473</v>
      </c>
      <c r="H526" s="19" t="s">
        <v>5474</v>
      </c>
    </row>
    <row r="527" spans="1:8">
      <c r="A527" s="26" t="s">
        <v>1242</v>
      </c>
      <c r="B527" s="9" t="s">
        <v>477</v>
      </c>
      <c r="C527" s="19" t="s">
        <v>1222</v>
      </c>
      <c r="D527" s="19" t="s">
        <v>5410</v>
      </c>
      <c r="E527" s="9" t="str">
        <f t="shared" si="8"/>
        <v>16023PM10-FIL</v>
      </c>
      <c r="F527" s="35">
        <v>31.865509877202349</v>
      </c>
      <c r="G527" s="19" t="s">
        <v>5473</v>
      </c>
      <c r="H527" s="19" t="s">
        <v>5474</v>
      </c>
    </row>
    <row r="528" spans="1:8">
      <c r="A528" s="26" t="s">
        <v>1243</v>
      </c>
      <c r="B528" s="9" t="s">
        <v>1244</v>
      </c>
      <c r="C528" s="19" t="s">
        <v>1222</v>
      </c>
      <c r="D528" s="19" t="s">
        <v>5410</v>
      </c>
      <c r="E528" s="9" t="str">
        <f t="shared" si="8"/>
        <v>16025PM10-FIL</v>
      </c>
      <c r="F528" s="35">
        <v>16.837663469921534</v>
      </c>
      <c r="G528" s="19" t="s">
        <v>5473</v>
      </c>
      <c r="H528" s="19" t="s">
        <v>5474</v>
      </c>
    </row>
    <row r="529" spans="1:8">
      <c r="A529" s="26" t="s">
        <v>1245</v>
      </c>
      <c r="B529" s="9" t="s">
        <v>1246</v>
      </c>
      <c r="C529" s="19" t="s">
        <v>1222</v>
      </c>
      <c r="D529" s="19" t="s">
        <v>5410</v>
      </c>
      <c r="E529" s="9" t="str">
        <f t="shared" si="8"/>
        <v>16027PM10-FIL</v>
      </c>
      <c r="F529" s="35">
        <v>37.244305012811807</v>
      </c>
      <c r="G529" s="19" t="s">
        <v>5473</v>
      </c>
      <c r="H529" s="19" t="s">
        <v>5474</v>
      </c>
    </row>
    <row r="530" spans="1:8">
      <c r="A530" s="26" t="s">
        <v>1247</v>
      </c>
      <c r="B530" s="9" t="s">
        <v>1248</v>
      </c>
      <c r="C530" s="19" t="s">
        <v>1222</v>
      </c>
      <c r="D530" s="19" t="s">
        <v>5410</v>
      </c>
      <c r="E530" s="9" t="str">
        <f t="shared" si="8"/>
        <v>16029PM10-FIL</v>
      </c>
      <c r="F530" s="35">
        <v>35.752978769971548</v>
      </c>
      <c r="G530" s="19" t="s">
        <v>5473</v>
      </c>
      <c r="H530" s="19" t="s">
        <v>5474</v>
      </c>
    </row>
    <row r="531" spans="1:8">
      <c r="A531" s="26" t="s">
        <v>1249</v>
      </c>
      <c r="B531" s="9" t="s">
        <v>1250</v>
      </c>
      <c r="C531" s="19" t="s">
        <v>1222</v>
      </c>
      <c r="D531" s="19" t="s">
        <v>5410</v>
      </c>
      <c r="E531" s="9" t="str">
        <f t="shared" si="8"/>
        <v>16031PM10-FIL</v>
      </c>
      <c r="F531" s="35">
        <v>35.172644956314542</v>
      </c>
      <c r="G531" s="19" t="s">
        <v>5473</v>
      </c>
      <c r="H531" s="19" t="s">
        <v>5474</v>
      </c>
    </row>
    <row r="532" spans="1:8">
      <c r="A532" s="26" t="s">
        <v>1251</v>
      </c>
      <c r="B532" s="9" t="s">
        <v>346</v>
      </c>
      <c r="C532" s="19" t="s">
        <v>1222</v>
      </c>
      <c r="D532" s="19" t="s">
        <v>5410</v>
      </c>
      <c r="E532" s="9" t="str">
        <f t="shared" si="8"/>
        <v>16033PM10-FIL</v>
      </c>
      <c r="F532" s="35">
        <v>29.104264150943397</v>
      </c>
      <c r="G532" s="19" t="s">
        <v>5473</v>
      </c>
      <c r="H532" s="19" t="s">
        <v>5474</v>
      </c>
    </row>
    <row r="533" spans="1:8">
      <c r="A533" s="26" t="s">
        <v>1252</v>
      </c>
      <c r="B533" s="9" t="s">
        <v>1253</v>
      </c>
      <c r="C533" s="19" t="s">
        <v>1222</v>
      </c>
      <c r="D533" s="19" t="s">
        <v>5410</v>
      </c>
      <c r="E533" s="9" t="str">
        <f t="shared" si="8"/>
        <v>16035PM10-FIL</v>
      </c>
      <c r="F533" s="35">
        <v>21.60839160839161</v>
      </c>
      <c r="G533" s="19" t="s">
        <v>5473</v>
      </c>
      <c r="H533" s="19" t="s">
        <v>5474</v>
      </c>
    </row>
    <row r="534" spans="1:8">
      <c r="A534" s="26" t="s">
        <v>1254</v>
      </c>
      <c r="B534" s="9" t="s">
        <v>616</v>
      </c>
      <c r="C534" s="19" t="s">
        <v>1222</v>
      </c>
      <c r="D534" s="19" t="s">
        <v>5410</v>
      </c>
      <c r="E534" s="9" t="str">
        <f t="shared" si="8"/>
        <v>16037PM10-FIL</v>
      </c>
      <c r="F534" s="35">
        <v>33.64</v>
      </c>
      <c r="G534" s="19" t="s">
        <v>5473</v>
      </c>
      <c r="H534" s="19" t="s">
        <v>5474</v>
      </c>
    </row>
    <row r="535" spans="1:8">
      <c r="A535" s="26" t="s">
        <v>1255</v>
      </c>
      <c r="B535" s="9" t="s">
        <v>93</v>
      </c>
      <c r="C535" s="19" t="s">
        <v>1222</v>
      </c>
      <c r="D535" s="19" t="s">
        <v>5410</v>
      </c>
      <c r="E535" s="9" t="str">
        <f t="shared" si="8"/>
        <v>16039PM10-FIL</v>
      </c>
      <c r="F535" s="35">
        <v>36.715840752561739</v>
      </c>
      <c r="G535" s="19" t="s">
        <v>5473</v>
      </c>
      <c r="H535" s="19" t="s">
        <v>5474</v>
      </c>
    </row>
    <row r="536" spans="1:8">
      <c r="A536" s="26" t="s">
        <v>1256</v>
      </c>
      <c r="B536" s="9" t="s">
        <v>105</v>
      </c>
      <c r="C536" s="19" t="s">
        <v>1222</v>
      </c>
      <c r="D536" s="19" t="s">
        <v>5410</v>
      </c>
      <c r="E536" s="9" t="str">
        <f t="shared" si="8"/>
        <v>16041PM10-FIL</v>
      </c>
      <c r="F536" s="35">
        <v>24.561817720233563</v>
      </c>
      <c r="G536" s="19" t="s">
        <v>5473</v>
      </c>
      <c r="H536" s="19" t="s">
        <v>5474</v>
      </c>
    </row>
    <row r="537" spans="1:8">
      <c r="A537" s="26" t="s">
        <v>1257</v>
      </c>
      <c r="B537" s="9" t="s">
        <v>632</v>
      </c>
      <c r="C537" s="19" t="s">
        <v>1222</v>
      </c>
      <c r="D537" s="19" t="s">
        <v>5410</v>
      </c>
      <c r="E537" s="9" t="str">
        <f t="shared" si="8"/>
        <v>16043PM10-FIL</v>
      </c>
      <c r="F537" s="35">
        <v>39.323558777268687</v>
      </c>
      <c r="G537" s="19" t="s">
        <v>5473</v>
      </c>
      <c r="H537" s="19" t="s">
        <v>5474</v>
      </c>
    </row>
    <row r="538" spans="1:8">
      <c r="A538" s="26" t="s">
        <v>1258</v>
      </c>
      <c r="B538" s="9" t="s">
        <v>1259</v>
      </c>
      <c r="C538" s="19" t="s">
        <v>1222</v>
      </c>
      <c r="D538" s="19" t="s">
        <v>5410</v>
      </c>
      <c r="E538" s="9" t="str">
        <f t="shared" si="8"/>
        <v>16045PM10-FIL</v>
      </c>
      <c r="F538" s="35">
        <v>33.684668587896255</v>
      </c>
      <c r="G538" s="19" t="s">
        <v>5473</v>
      </c>
      <c r="H538" s="19" t="s">
        <v>5474</v>
      </c>
    </row>
    <row r="539" spans="1:8">
      <c r="A539" s="26" t="s">
        <v>1260</v>
      </c>
      <c r="B539" s="9" t="s">
        <v>1261</v>
      </c>
      <c r="C539" s="19" t="s">
        <v>1222</v>
      </c>
      <c r="D539" s="19" t="s">
        <v>5410</v>
      </c>
      <c r="E539" s="9" t="str">
        <f t="shared" si="8"/>
        <v>16047PM10-FIL</v>
      </c>
      <c r="F539" s="35">
        <v>32.878608098711368</v>
      </c>
      <c r="G539" s="19" t="s">
        <v>5473</v>
      </c>
      <c r="H539" s="19" t="s">
        <v>5474</v>
      </c>
    </row>
    <row r="540" spans="1:8">
      <c r="A540" s="26" t="s">
        <v>1262</v>
      </c>
      <c r="B540" s="9" t="s">
        <v>1263</v>
      </c>
      <c r="C540" s="19" t="s">
        <v>1222</v>
      </c>
      <c r="D540" s="19" t="s">
        <v>5410</v>
      </c>
      <c r="E540" s="9" t="str">
        <f t="shared" si="8"/>
        <v>16049PM10-FIL</v>
      </c>
      <c r="F540" s="35">
        <v>28.50516362533871</v>
      </c>
      <c r="G540" s="19" t="s">
        <v>5473</v>
      </c>
      <c r="H540" s="19" t="s">
        <v>5474</v>
      </c>
    </row>
    <row r="541" spans="1:8">
      <c r="A541" s="26" t="s">
        <v>1264</v>
      </c>
      <c r="B541" s="9" t="s">
        <v>126</v>
      </c>
      <c r="C541" s="19" t="s">
        <v>1222</v>
      </c>
      <c r="D541" s="19" t="s">
        <v>5410</v>
      </c>
      <c r="E541" s="9" t="str">
        <f t="shared" si="8"/>
        <v>16051PM10-FIL</v>
      </c>
      <c r="F541" s="35">
        <v>35.110797385620913</v>
      </c>
      <c r="G541" s="19" t="s">
        <v>5473</v>
      </c>
      <c r="H541" s="19" t="s">
        <v>5474</v>
      </c>
    </row>
    <row r="542" spans="1:8">
      <c r="A542" s="26" t="s">
        <v>1265</v>
      </c>
      <c r="B542" s="9" t="s">
        <v>1266</v>
      </c>
      <c r="C542" s="19" t="s">
        <v>1222</v>
      </c>
      <c r="D542" s="19" t="s">
        <v>5410</v>
      </c>
      <c r="E542" s="9" t="str">
        <f t="shared" si="8"/>
        <v>16053PM10-FIL</v>
      </c>
      <c r="F542" s="35">
        <v>35.904263628966632</v>
      </c>
      <c r="G542" s="19" t="s">
        <v>5473</v>
      </c>
      <c r="H542" s="19" t="s">
        <v>5474</v>
      </c>
    </row>
    <row r="543" spans="1:8">
      <c r="A543" s="26" t="s">
        <v>1267</v>
      </c>
      <c r="B543" s="9" t="s">
        <v>1268</v>
      </c>
      <c r="C543" s="19" t="s">
        <v>1222</v>
      </c>
      <c r="D543" s="19" t="s">
        <v>5410</v>
      </c>
      <c r="E543" s="9" t="str">
        <f t="shared" si="8"/>
        <v>16055PM10-FIL</v>
      </c>
      <c r="F543" s="35">
        <v>37.213185595567865</v>
      </c>
      <c r="G543" s="19" t="s">
        <v>5473</v>
      </c>
      <c r="H543" s="19" t="s">
        <v>5474</v>
      </c>
    </row>
    <row r="544" spans="1:8">
      <c r="A544" s="26" t="s">
        <v>1269</v>
      </c>
      <c r="B544" s="9" t="s">
        <v>1270</v>
      </c>
      <c r="C544" s="19" t="s">
        <v>1222</v>
      </c>
      <c r="D544" s="19" t="s">
        <v>5410</v>
      </c>
      <c r="E544" s="9" t="str">
        <f t="shared" si="8"/>
        <v>16057PM10-FIL</v>
      </c>
      <c r="F544" s="35">
        <v>26.346150912696398</v>
      </c>
      <c r="G544" s="19" t="s">
        <v>5473</v>
      </c>
      <c r="H544" s="19" t="s">
        <v>5474</v>
      </c>
    </row>
    <row r="545" spans="1:8">
      <c r="A545" s="26" t="s">
        <v>1271</v>
      </c>
      <c r="B545" s="9" t="s">
        <v>1272</v>
      </c>
      <c r="C545" s="19" t="s">
        <v>1222</v>
      </c>
      <c r="D545" s="19" t="s">
        <v>5410</v>
      </c>
      <c r="E545" s="9" t="str">
        <f t="shared" si="8"/>
        <v>16059PM10-FIL</v>
      </c>
      <c r="F545" s="35">
        <v>29.181981981981988</v>
      </c>
      <c r="G545" s="19" t="s">
        <v>5473</v>
      </c>
      <c r="H545" s="19" t="s">
        <v>5474</v>
      </c>
    </row>
    <row r="546" spans="1:8">
      <c r="A546" s="26" t="s">
        <v>1273</v>
      </c>
      <c r="B546" s="9" t="s">
        <v>1274</v>
      </c>
      <c r="C546" s="19" t="s">
        <v>1222</v>
      </c>
      <c r="D546" s="19" t="s">
        <v>5410</v>
      </c>
      <c r="E546" s="9" t="str">
        <f t="shared" si="8"/>
        <v>16061PM10-FIL</v>
      </c>
      <c r="F546" s="35">
        <v>31.284352941176468</v>
      </c>
      <c r="G546" s="19" t="s">
        <v>5473</v>
      </c>
      <c r="H546" s="19" t="s">
        <v>5474</v>
      </c>
    </row>
    <row r="547" spans="1:8">
      <c r="A547" s="26" t="s">
        <v>1275</v>
      </c>
      <c r="B547" s="9" t="s">
        <v>397</v>
      </c>
      <c r="C547" s="19" t="s">
        <v>1222</v>
      </c>
      <c r="D547" s="19" t="s">
        <v>5410</v>
      </c>
      <c r="E547" s="9" t="str">
        <f t="shared" si="8"/>
        <v>16063PM10-FIL</v>
      </c>
      <c r="F547" s="35">
        <v>26.961068090787716</v>
      </c>
      <c r="G547" s="19" t="s">
        <v>5473</v>
      </c>
      <c r="H547" s="19" t="s">
        <v>5474</v>
      </c>
    </row>
    <row r="548" spans="1:8">
      <c r="A548" s="26" t="s">
        <v>1276</v>
      </c>
      <c r="B548" s="9" t="s">
        <v>150</v>
      </c>
      <c r="C548" s="19" t="s">
        <v>1222</v>
      </c>
      <c r="D548" s="19" t="s">
        <v>5410</v>
      </c>
      <c r="E548" s="9" t="str">
        <f t="shared" si="8"/>
        <v>16065PM10-FIL</v>
      </c>
      <c r="F548" s="35">
        <v>29.054524982406758</v>
      </c>
      <c r="G548" s="19" t="s">
        <v>5473</v>
      </c>
      <c r="H548" s="19" t="s">
        <v>5474</v>
      </c>
    </row>
    <row r="549" spans="1:8">
      <c r="A549" s="26" t="s">
        <v>1277</v>
      </c>
      <c r="B549" s="9" t="s">
        <v>1278</v>
      </c>
      <c r="C549" s="19" t="s">
        <v>1222</v>
      </c>
      <c r="D549" s="19" t="s">
        <v>5410</v>
      </c>
      <c r="E549" s="9" t="str">
        <f t="shared" si="8"/>
        <v>16067PM10-FIL</v>
      </c>
      <c r="F549" s="35">
        <v>33.273319381933895</v>
      </c>
      <c r="G549" s="19" t="s">
        <v>5473</v>
      </c>
      <c r="H549" s="19" t="s">
        <v>5474</v>
      </c>
    </row>
    <row r="550" spans="1:8">
      <c r="A550" s="26" t="s">
        <v>1279</v>
      </c>
      <c r="B550" s="9" t="s">
        <v>1280</v>
      </c>
      <c r="C550" s="19" t="s">
        <v>1222</v>
      </c>
      <c r="D550" s="19" t="s">
        <v>5410</v>
      </c>
      <c r="E550" s="9" t="str">
        <f t="shared" si="8"/>
        <v>16069PM10-FIL</v>
      </c>
      <c r="F550" s="35">
        <v>27.998775728823929</v>
      </c>
      <c r="G550" s="19" t="s">
        <v>5473</v>
      </c>
      <c r="H550" s="19" t="s">
        <v>5474</v>
      </c>
    </row>
    <row r="551" spans="1:8">
      <c r="A551" s="26" t="s">
        <v>1281</v>
      </c>
      <c r="B551" s="9" t="s">
        <v>1282</v>
      </c>
      <c r="C551" s="19" t="s">
        <v>1222</v>
      </c>
      <c r="D551" s="19" t="s">
        <v>5410</v>
      </c>
      <c r="E551" s="9" t="str">
        <f t="shared" si="8"/>
        <v>16071PM10-FIL</v>
      </c>
      <c r="F551" s="35">
        <v>26.071997699321638</v>
      </c>
      <c r="G551" s="19" t="s">
        <v>5473</v>
      </c>
      <c r="H551" s="19" t="s">
        <v>5474</v>
      </c>
    </row>
    <row r="552" spans="1:8">
      <c r="A552" s="26" t="s">
        <v>1283</v>
      </c>
      <c r="B552" s="9" t="s">
        <v>1284</v>
      </c>
      <c r="C552" s="19" t="s">
        <v>1222</v>
      </c>
      <c r="D552" s="19" t="s">
        <v>5410</v>
      </c>
      <c r="E552" s="9" t="str">
        <f t="shared" si="8"/>
        <v>16073PM10-FIL</v>
      </c>
      <c r="F552" s="35">
        <v>29.237030693649434</v>
      </c>
      <c r="G552" s="19" t="s">
        <v>5473</v>
      </c>
      <c r="H552" s="19" t="s">
        <v>5474</v>
      </c>
    </row>
    <row r="553" spans="1:8">
      <c r="A553" s="26" t="s">
        <v>1285</v>
      </c>
      <c r="B553" s="9" t="s">
        <v>1286</v>
      </c>
      <c r="C553" s="19" t="s">
        <v>1222</v>
      </c>
      <c r="D553" s="19" t="s">
        <v>5410</v>
      </c>
      <c r="E553" s="9" t="str">
        <f t="shared" si="8"/>
        <v>16075PM10-FIL</v>
      </c>
      <c r="F553" s="35">
        <v>28.769759290638561</v>
      </c>
      <c r="G553" s="19" t="s">
        <v>5473</v>
      </c>
      <c r="H553" s="19" t="s">
        <v>5474</v>
      </c>
    </row>
    <row r="554" spans="1:8">
      <c r="A554" s="26" t="s">
        <v>1287</v>
      </c>
      <c r="B554" s="9" t="s">
        <v>1288</v>
      </c>
      <c r="C554" s="19" t="s">
        <v>1222</v>
      </c>
      <c r="D554" s="19" t="s">
        <v>5410</v>
      </c>
      <c r="E554" s="9" t="str">
        <f t="shared" si="8"/>
        <v>16077PM10-FIL</v>
      </c>
      <c r="F554" s="35">
        <v>35.46642278780309</v>
      </c>
      <c r="G554" s="19" t="s">
        <v>5473</v>
      </c>
      <c r="H554" s="19" t="s">
        <v>5474</v>
      </c>
    </row>
    <row r="555" spans="1:8">
      <c r="A555" s="26" t="s">
        <v>1289</v>
      </c>
      <c r="B555" s="9" t="s">
        <v>1290</v>
      </c>
      <c r="C555" s="19" t="s">
        <v>1222</v>
      </c>
      <c r="D555" s="19" t="s">
        <v>5410</v>
      </c>
      <c r="E555" s="9" t="str">
        <f t="shared" si="8"/>
        <v>16079PM10-FIL</v>
      </c>
      <c r="F555" s="35">
        <v>18.564285714285706</v>
      </c>
      <c r="G555" s="19" t="s">
        <v>5473</v>
      </c>
      <c r="H555" s="19" t="s">
        <v>5474</v>
      </c>
    </row>
    <row r="556" spans="1:8">
      <c r="A556" s="26" t="s">
        <v>1291</v>
      </c>
      <c r="B556" s="9" t="s">
        <v>1292</v>
      </c>
      <c r="C556" s="19" t="s">
        <v>1222</v>
      </c>
      <c r="D556" s="19" t="s">
        <v>5410</v>
      </c>
      <c r="E556" s="9" t="str">
        <f t="shared" si="8"/>
        <v>16081PM10-FIL</v>
      </c>
      <c r="F556" s="35">
        <v>35.128134556574921</v>
      </c>
      <c r="G556" s="19" t="s">
        <v>5473</v>
      </c>
      <c r="H556" s="19" t="s">
        <v>5474</v>
      </c>
    </row>
    <row r="557" spans="1:8">
      <c r="A557" s="26" t="s">
        <v>1293</v>
      </c>
      <c r="B557" s="9" t="s">
        <v>1294</v>
      </c>
      <c r="C557" s="19" t="s">
        <v>1222</v>
      </c>
      <c r="D557" s="19" t="s">
        <v>5410</v>
      </c>
      <c r="E557" s="9" t="str">
        <f t="shared" si="8"/>
        <v>16083PM10-FIL</v>
      </c>
      <c r="F557" s="35">
        <v>26.504408834993505</v>
      </c>
      <c r="G557" s="19" t="s">
        <v>5473</v>
      </c>
      <c r="H557" s="19" t="s">
        <v>5474</v>
      </c>
    </row>
    <row r="558" spans="1:8">
      <c r="A558" s="26" t="s">
        <v>1295</v>
      </c>
      <c r="B558" s="9" t="s">
        <v>1296</v>
      </c>
      <c r="C558" s="19" t="s">
        <v>1222</v>
      </c>
      <c r="D558" s="19" t="s">
        <v>5410</v>
      </c>
      <c r="E558" s="9" t="str">
        <f t="shared" si="8"/>
        <v>16085PM10-FIL</v>
      </c>
      <c r="F558" s="35">
        <v>23.028496732026145</v>
      </c>
      <c r="G558" s="19" t="s">
        <v>5473</v>
      </c>
      <c r="H558" s="19" t="s">
        <v>5474</v>
      </c>
    </row>
    <row r="559" spans="1:8">
      <c r="A559" s="26" t="s">
        <v>1297</v>
      </c>
      <c r="B559" s="9" t="s">
        <v>210</v>
      </c>
      <c r="C559" s="19" t="s">
        <v>1222</v>
      </c>
      <c r="D559" s="19" t="s">
        <v>5410</v>
      </c>
      <c r="E559" s="9" t="str">
        <f t="shared" si="8"/>
        <v>16087PM10-FIL</v>
      </c>
      <c r="F559" s="35">
        <v>33.552755905511809</v>
      </c>
      <c r="G559" s="19" t="s">
        <v>5473</v>
      </c>
      <c r="H559" s="19" t="s">
        <v>5474</v>
      </c>
    </row>
    <row r="560" spans="1:8">
      <c r="A560" s="26" t="s">
        <v>1298</v>
      </c>
      <c r="B560" s="9" t="s">
        <v>586</v>
      </c>
      <c r="C560" s="19" t="s">
        <v>1300</v>
      </c>
      <c r="D560" s="19" t="s">
        <v>5410</v>
      </c>
      <c r="E560" s="9" t="str">
        <f t="shared" si="8"/>
        <v>17001PM10-FIL</v>
      </c>
      <c r="F560" s="35">
        <v>30.478209277238403</v>
      </c>
      <c r="G560" s="19" t="s">
        <v>5473</v>
      </c>
      <c r="H560" s="19" t="s">
        <v>5474</v>
      </c>
    </row>
    <row r="561" spans="1:8">
      <c r="A561" s="26" t="s">
        <v>1301</v>
      </c>
      <c r="B561" s="9" t="s">
        <v>1302</v>
      </c>
      <c r="C561" s="19" t="s">
        <v>1300</v>
      </c>
      <c r="D561" s="19" t="s">
        <v>5410</v>
      </c>
      <c r="E561" s="9" t="str">
        <f t="shared" si="8"/>
        <v>17003PM10-FIL</v>
      </c>
      <c r="F561" s="35">
        <v>38.414810627473152</v>
      </c>
      <c r="G561" s="19" t="s">
        <v>5473</v>
      </c>
      <c r="H561" s="19" t="s">
        <v>5474</v>
      </c>
    </row>
    <row r="562" spans="1:8">
      <c r="A562" s="26" t="s">
        <v>1303</v>
      </c>
      <c r="B562" s="9" t="s">
        <v>1304</v>
      </c>
      <c r="C562" s="19" t="s">
        <v>1300</v>
      </c>
      <c r="D562" s="19" t="s">
        <v>5410</v>
      </c>
      <c r="E562" s="9" t="str">
        <f t="shared" si="8"/>
        <v>17005PM10-FIL</v>
      </c>
      <c r="F562" s="35">
        <v>49.704403269754771</v>
      </c>
      <c r="G562" s="19" t="s">
        <v>5473</v>
      </c>
      <c r="H562" s="19" t="s">
        <v>5474</v>
      </c>
    </row>
    <row r="563" spans="1:8">
      <c r="A563" s="26" t="s">
        <v>1305</v>
      </c>
      <c r="B563" s="9" t="s">
        <v>337</v>
      </c>
      <c r="C563" s="19" t="s">
        <v>1300</v>
      </c>
      <c r="D563" s="19" t="s">
        <v>5410</v>
      </c>
      <c r="E563" s="9" t="str">
        <f t="shared" si="8"/>
        <v>17007PM10-FIL</v>
      </c>
      <c r="F563" s="35">
        <v>45.216429371300606</v>
      </c>
      <c r="G563" s="19" t="s">
        <v>5473</v>
      </c>
      <c r="H563" s="19" t="s">
        <v>5474</v>
      </c>
    </row>
    <row r="564" spans="1:8">
      <c r="A564" s="26" t="s">
        <v>1306</v>
      </c>
      <c r="B564" s="9" t="s">
        <v>1307</v>
      </c>
      <c r="C564" s="19" t="s">
        <v>1300</v>
      </c>
      <c r="D564" s="19" t="s">
        <v>5410</v>
      </c>
      <c r="E564" s="9" t="str">
        <f t="shared" si="8"/>
        <v>17009PM10-FIL</v>
      </c>
      <c r="F564" s="35">
        <v>36.488399787347149</v>
      </c>
      <c r="G564" s="19" t="s">
        <v>5473</v>
      </c>
      <c r="H564" s="19" t="s">
        <v>5474</v>
      </c>
    </row>
    <row r="565" spans="1:8">
      <c r="A565" s="26" t="s">
        <v>1308</v>
      </c>
      <c r="B565" s="9" t="s">
        <v>1309</v>
      </c>
      <c r="C565" s="19" t="s">
        <v>1300</v>
      </c>
      <c r="D565" s="19" t="s">
        <v>5410</v>
      </c>
      <c r="E565" s="9" t="str">
        <f t="shared" si="8"/>
        <v>17011PM10-FIL</v>
      </c>
      <c r="F565" s="35">
        <v>30.287893817673769</v>
      </c>
      <c r="G565" s="19" t="s">
        <v>5473</v>
      </c>
      <c r="H565" s="19" t="s">
        <v>5474</v>
      </c>
    </row>
    <row r="566" spans="1:8">
      <c r="A566" s="26" t="s">
        <v>1310</v>
      </c>
      <c r="B566" s="9" t="s">
        <v>39</v>
      </c>
      <c r="C566" s="19" t="s">
        <v>1300</v>
      </c>
      <c r="D566" s="19" t="s">
        <v>5410</v>
      </c>
      <c r="E566" s="9" t="str">
        <f t="shared" si="8"/>
        <v>17013PM10-FIL</v>
      </c>
      <c r="F566" s="35">
        <v>46.360764904386947</v>
      </c>
      <c r="G566" s="19" t="s">
        <v>5473</v>
      </c>
      <c r="H566" s="19" t="s">
        <v>5474</v>
      </c>
    </row>
    <row r="567" spans="1:8">
      <c r="A567" s="26" t="s">
        <v>1311</v>
      </c>
      <c r="B567" s="9" t="s">
        <v>342</v>
      </c>
      <c r="C567" s="19" t="s">
        <v>1300</v>
      </c>
      <c r="D567" s="19" t="s">
        <v>5410</v>
      </c>
      <c r="E567" s="9" t="str">
        <f t="shared" si="8"/>
        <v>17015PM10-FIL</v>
      </c>
      <c r="F567" s="35">
        <v>31.470979222274554</v>
      </c>
      <c r="G567" s="19" t="s">
        <v>5473</v>
      </c>
      <c r="H567" s="19" t="s">
        <v>5474</v>
      </c>
    </row>
    <row r="568" spans="1:8">
      <c r="A568" s="26" t="s">
        <v>1312</v>
      </c>
      <c r="B568" s="9" t="s">
        <v>1313</v>
      </c>
      <c r="C568" s="19" t="s">
        <v>1300</v>
      </c>
      <c r="D568" s="19" t="s">
        <v>5410</v>
      </c>
      <c r="E568" s="9" t="str">
        <f t="shared" si="8"/>
        <v>17017PM10-FIL</v>
      </c>
      <c r="F568" s="35">
        <v>27.614051248783653</v>
      </c>
      <c r="G568" s="19" t="s">
        <v>5473</v>
      </c>
      <c r="H568" s="19" t="s">
        <v>5474</v>
      </c>
    </row>
    <row r="569" spans="1:8">
      <c r="A569" s="26" t="s">
        <v>1314</v>
      </c>
      <c r="B569" s="9" t="s">
        <v>1315</v>
      </c>
      <c r="C569" s="19" t="s">
        <v>1300</v>
      </c>
      <c r="D569" s="19" t="s">
        <v>5410</v>
      </c>
      <c r="E569" s="9" t="str">
        <f t="shared" si="8"/>
        <v>17019PM10-FIL</v>
      </c>
      <c r="F569" s="35">
        <v>46.375133175495712</v>
      </c>
      <c r="G569" s="19" t="s">
        <v>5473</v>
      </c>
      <c r="H569" s="19" t="s">
        <v>5474</v>
      </c>
    </row>
    <row r="570" spans="1:8">
      <c r="A570" s="26" t="s">
        <v>1316</v>
      </c>
      <c r="B570" s="9" t="s">
        <v>1317</v>
      </c>
      <c r="C570" s="19" t="s">
        <v>1300</v>
      </c>
      <c r="D570" s="19" t="s">
        <v>5410</v>
      </c>
      <c r="E570" s="9" t="str">
        <f t="shared" si="8"/>
        <v>17021PM10-FIL</v>
      </c>
      <c r="F570" s="35">
        <v>55.170976935662637</v>
      </c>
      <c r="G570" s="19" t="s">
        <v>5473</v>
      </c>
      <c r="H570" s="19" t="s">
        <v>5474</v>
      </c>
    </row>
    <row r="571" spans="1:8">
      <c r="A571" s="26" t="s">
        <v>1318</v>
      </c>
      <c r="B571" s="9" t="s">
        <v>346</v>
      </c>
      <c r="C571" s="19" t="s">
        <v>1300</v>
      </c>
      <c r="D571" s="19" t="s">
        <v>5410</v>
      </c>
      <c r="E571" s="9" t="str">
        <f t="shared" si="8"/>
        <v>17023PM10-FIL</v>
      </c>
      <c r="F571" s="35">
        <v>47.922875760208505</v>
      </c>
      <c r="G571" s="19" t="s">
        <v>5473</v>
      </c>
      <c r="H571" s="19" t="s">
        <v>5474</v>
      </c>
    </row>
    <row r="572" spans="1:8">
      <c r="A572" s="26" t="s">
        <v>1319</v>
      </c>
      <c r="B572" s="9" t="s">
        <v>57</v>
      </c>
      <c r="C572" s="19" t="s">
        <v>1300</v>
      </c>
      <c r="D572" s="19" t="s">
        <v>5410</v>
      </c>
      <c r="E572" s="9" t="str">
        <f t="shared" si="8"/>
        <v>17025PM10-FIL</v>
      </c>
      <c r="F572" s="35">
        <v>29.69409563020492</v>
      </c>
      <c r="G572" s="19" t="s">
        <v>5473</v>
      </c>
      <c r="H572" s="19" t="s">
        <v>5474</v>
      </c>
    </row>
    <row r="573" spans="1:8">
      <c r="A573" s="26" t="s">
        <v>1320</v>
      </c>
      <c r="B573" s="9" t="s">
        <v>1321</v>
      </c>
      <c r="C573" s="19" t="s">
        <v>1300</v>
      </c>
      <c r="D573" s="19" t="s">
        <v>5410</v>
      </c>
      <c r="E573" s="9" t="str">
        <f t="shared" si="8"/>
        <v>17027PM10-FIL</v>
      </c>
      <c r="F573" s="35">
        <v>37.405836280949963</v>
      </c>
      <c r="G573" s="19" t="s">
        <v>5473</v>
      </c>
      <c r="H573" s="19" t="s">
        <v>5474</v>
      </c>
    </row>
    <row r="574" spans="1:8">
      <c r="A574" s="26" t="s">
        <v>1322</v>
      </c>
      <c r="B574" s="9" t="s">
        <v>1323</v>
      </c>
      <c r="C574" s="19" t="s">
        <v>1300</v>
      </c>
      <c r="D574" s="19" t="s">
        <v>5410</v>
      </c>
      <c r="E574" s="9" t="str">
        <f t="shared" si="8"/>
        <v>17029PM10-FIL</v>
      </c>
      <c r="F574" s="35">
        <v>49.759440797885944</v>
      </c>
      <c r="G574" s="19" t="s">
        <v>5473</v>
      </c>
      <c r="H574" s="19" t="s">
        <v>5474</v>
      </c>
    </row>
    <row r="575" spans="1:8">
      <c r="A575" s="26" t="s">
        <v>1324</v>
      </c>
      <c r="B575" s="9" t="s">
        <v>921</v>
      </c>
      <c r="C575" s="19" t="s">
        <v>1300</v>
      </c>
      <c r="D575" s="19" t="s">
        <v>5410</v>
      </c>
      <c r="E575" s="9" t="str">
        <f t="shared" si="8"/>
        <v>17031PM10-FIL</v>
      </c>
      <c r="F575" s="35">
        <v>43.03341288782817</v>
      </c>
      <c r="G575" s="19" t="s">
        <v>5473</v>
      </c>
      <c r="H575" s="19" t="s">
        <v>5474</v>
      </c>
    </row>
    <row r="576" spans="1:8">
      <c r="A576" s="26" t="s">
        <v>1325</v>
      </c>
      <c r="B576" s="9" t="s">
        <v>358</v>
      </c>
      <c r="C576" s="19" t="s">
        <v>1300</v>
      </c>
      <c r="D576" s="19" t="s">
        <v>5410</v>
      </c>
      <c r="E576" s="9" t="str">
        <f t="shared" si="8"/>
        <v>17033PM10-FIL</v>
      </c>
      <c r="F576" s="35">
        <v>44.351533274699499</v>
      </c>
      <c r="G576" s="19" t="s">
        <v>5473</v>
      </c>
      <c r="H576" s="19" t="s">
        <v>5474</v>
      </c>
    </row>
    <row r="577" spans="1:8">
      <c r="A577" s="26" t="s">
        <v>1326</v>
      </c>
      <c r="B577" s="9" t="s">
        <v>1327</v>
      </c>
      <c r="C577" s="19" t="s">
        <v>1300</v>
      </c>
      <c r="D577" s="19" t="s">
        <v>5410</v>
      </c>
      <c r="E577" s="9" t="str">
        <f t="shared" si="8"/>
        <v>17035PM10-FIL</v>
      </c>
      <c r="F577" s="35">
        <v>47.368080314048534</v>
      </c>
      <c r="G577" s="19" t="s">
        <v>5473</v>
      </c>
      <c r="H577" s="19" t="s">
        <v>5474</v>
      </c>
    </row>
    <row r="578" spans="1:8">
      <c r="A578" s="26" t="s">
        <v>1328</v>
      </c>
      <c r="B578" s="9" t="s">
        <v>90</v>
      </c>
      <c r="C578" s="19" t="s">
        <v>1300</v>
      </c>
      <c r="D578" s="19" t="s">
        <v>5410</v>
      </c>
      <c r="E578" s="9" t="str">
        <f t="shared" si="8"/>
        <v>17037PM10-FIL</v>
      </c>
      <c r="F578" s="35">
        <v>33.372728391264218</v>
      </c>
      <c r="G578" s="19" t="s">
        <v>5473</v>
      </c>
      <c r="H578" s="19" t="s">
        <v>5474</v>
      </c>
    </row>
    <row r="579" spans="1:8">
      <c r="A579" s="26" t="s">
        <v>1329</v>
      </c>
      <c r="B579" s="9" t="s">
        <v>1330</v>
      </c>
      <c r="C579" s="19" t="s">
        <v>1300</v>
      </c>
      <c r="D579" s="19" t="s">
        <v>5410</v>
      </c>
      <c r="E579" s="9" t="str">
        <f t="shared" ref="E579:E642" si="9">A579&amp;D579</f>
        <v>17039PM10-FIL</v>
      </c>
      <c r="F579" s="35">
        <v>49.324532019704435</v>
      </c>
      <c r="G579" s="19" t="s">
        <v>5473</v>
      </c>
      <c r="H579" s="19" t="s">
        <v>5474</v>
      </c>
    </row>
    <row r="580" spans="1:8">
      <c r="A580" s="26" t="s">
        <v>1331</v>
      </c>
      <c r="B580" s="9" t="s">
        <v>624</v>
      </c>
      <c r="C580" s="19" t="s">
        <v>1300</v>
      </c>
      <c r="D580" s="19" t="s">
        <v>5410</v>
      </c>
      <c r="E580" s="9" t="str">
        <f t="shared" si="9"/>
        <v>17041PM10-FIL</v>
      </c>
      <c r="F580" s="35">
        <v>50.806352214212154</v>
      </c>
      <c r="G580" s="19" t="s">
        <v>5473</v>
      </c>
      <c r="H580" s="19" t="s">
        <v>5474</v>
      </c>
    </row>
    <row r="581" spans="1:8">
      <c r="A581" s="26" t="s">
        <v>1332</v>
      </c>
      <c r="B581" s="9" t="s">
        <v>1333</v>
      </c>
      <c r="C581" s="19" t="s">
        <v>1300</v>
      </c>
      <c r="D581" s="19" t="s">
        <v>5410</v>
      </c>
      <c r="E581" s="9" t="str">
        <f t="shared" si="9"/>
        <v>17043PM10-FIL</v>
      </c>
      <c r="F581" s="35">
        <v>46.821086956521739</v>
      </c>
      <c r="G581" s="19" t="s">
        <v>5473</v>
      </c>
      <c r="H581" s="19" t="s">
        <v>5474</v>
      </c>
    </row>
    <row r="582" spans="1:8">
      <c r="A582" s="26" t="s">
        <v>1334</v>
      </c>
      <c r="B582" s="9" t="s">
        <v>1335</v>
      </c>
      <c r="C582" s="19" t="s">
        <v>1300</v>
      </c>
      <c r="D582" s="19" t="s">
        <v>5410</v>
      </c>
      <c r="E582" s="9" t="str">
        <f t="shared" si="9"/>
        <v>17045PM10-FIL</v>
      </c>
      <c r="F582" s="35">
        <v>39.127167848699763</v>
      </c>
      <c r="G582" s="19" t="s">
        <v>5473</v>
      </c>
      <c r="H582" s="19" t="s">
        <v>5474</v>
      </c>
    </row>
    <row r="583" spans="1:8">
      <c r="A583" s="26" t="s">
        <v>1336</v>
      </c>
      <c r="B583" s="9" t="s">
        <v>1337</v>
      </c>
      <c r="C583" s="19" t="s">
        <v>1300</v>
      </c>
      <c r="D583" s="19" t="s">
        <v>5410</v>
      </c>
      <c r="E583" s="9" t="str">
        <f t="shared" si="9"/>
        <v>17047PM10-FIL</v>
      </c>
      <c r="F583" s="35">
        <v>28.549318181818183</v>
      </c>
      <c r="G583" s="19" t="s">
        <v>5473</v>
      </c>
      <c r="H583" s="19" t="s">
        <v>5474</v>
      </c>
    </row>
    <row r="584" spans="1:8">
      <c r="A584" s="26" t="s">
        <v>1338</v>
      </c>
      <c r="B584" s="9" t="s">
        <v>946</v>
      </c>
      <c r="C584" s="19" t="s">
        <v>1300</v>
      </c>
      <c r="D584" s="19" t="s">
        <v>5410</v>
      </c>
      <c r="E584" s="9" t="str">
        <f t="shared" si="9"/>
        <v>17049PM10-FIL</v>
      </c>
      <c r="F584" s="35">
        <v>47.570705550329258</v>
      </c>
      <c r="G584" s="19" t="s">
        <v>5473</v>
      </c>
      <c r="H584" s="19" t="s">
        <v>5474</v>
      </c>
    </row>
    <row r="585" spans="1:8">
      <c r="A585" s="26" t="s">
        <v>1339</v>
      </c>
      <c r="B585" s="9" t="s">
        <v>102</v>
      </c>
      <c r="C585" s="19" t="s">
        <v>1300</v>
      </c>
      <c r="D585" s="19" t="s">
        <v>5410</v>
      </c>
      <c r="E585" s="9" t="str">
        <f t="shared" si="9"/>
        <v>17051PM10-FIL</v>
      </c>
      <c r="F585" s="35">
        <v>40.30761527377522</v>
      </c>
      <c r="G585" s="19" t="s">
        <v>5473</v>
      </c>
      <c r="H585" s="19" t="s">
        <v>5474</v>
      </c>
    </row>
    <row r="586" spans="1:8">
      <c r="A586" s="26" t="s">
        <v>1340</v>
      </c>
      <c r="B586" s="9" t="s">
        <v>1341</v>
      </c>
      <c r="C586" s="19" t="s">
        <v>1300</v>
      </c>
      <c r="D586" s="19" t="s">
        <v>5410</v>
      </c>
      <c r="E586" s="9" t="str">
        <f t="shared" si="9"/>
        <v>17053PM10-FIL</v>
      </c>
      <c r="F586" s="35">
        <v>47.343901393354763</v>
      </c>
      <c r="G586" s="19" t="s">
        <v>5473</v>
      </c>
      <c r="H586" s="19" t="s">
        <v>5474</v>
      </c>
    </row>
    <row r="587" spans="1:8">
      <c r="A587" s="26" t="s">
        <v>1342</v>
      </c>
      <c r="B587" s="9" t="s">
        <v>105</v>
      </c>
      <c r="C587" s="19" t="s">
        <v>1300</v>
      </c>
      <c r="D587" s="19" t="s">
        <v>5410</v>
      </c>
      <c r="E587" s="9" t="str">
        <f t="shared" si="9"/>
        <v>17055PM10-FIL</v>
      </c>
      <c r="F587" s="35">
        <v>36.034567504618096</v>
      </c>
      <c r="G587" s="19" t="s">
        <v>5473</v>
      </c>
      <c r="H587" s="19" t="s">
        <v>5474</v>
      </c>
    </row>
    <row r="588" spans="1:8">
      <c r="A588" s="26" t="s">
        <v>1343</v>
      </c>
      <c r="B588" s="9" t="s">
        <v>372</v>
      </c>
      <c r="C588" s="19" t="s">
        <v>1300</v>
      </c>
      <c r="D588" s="19" t="s">
        <v>5410</v>
      </c>
      <c r="E588" s="9" t="str">
        <f t="shared" si="9"/>
        <v>17057PM10-FIL</v>
      </c>
      <c r="F588" s="35">
        <v>31.204678663239068</v>
      </c>
      <c r="G588" s="19" t="s">
        <v>5473</v>
      </c>
      <c r="H588" s="19" t="s">
        <v>5474</v>
      </c>
    </row>
    <row r="589" spans="1:8">
      <c r="A589" s="26" t="s">
        <v>1344</v>
      </c>
      <c r="B589" s="9" t="s">
        <v>1345</v>
      </c>
      <c r="C589" s="19" t="s">
        <v>1300</v>
      </c>
      <c r="D589" s="19" t="s">
        <v>5410</v>
      </c>
      <c r="E589" s="9" t="str">
        <f t="shared" si="9"/>
        <v>17059PM10-FIL</v>
      </c>
      <c r="F589" s="35">
        <v>51.683417019889141</v>
      </c>
      <c r="G589" s="19" t="s">
        <v>5473</v>
      </c>
      <c r="H589" s="19" t="s">
        <v>5474</v>
      </c>
    </row>
    <row r="590" spans="1:8">
      <c r="A590" s="26" t="s">
        <v>1346</v>
      </c>
      <c r="B590" s="9" t="s">
        <v>111</v>
      </c>
      <c r="C590" s="19" t="s">
        <v>1300</v>
      </c>
      <c r="D590" s="19" t="s">
        <v>5410</v>
      </c>
      <c r="E590" s="9" t="str">
        <f t="shared" si="9"/>
        <v>17061PM10-FIL</v>
      </c>
      <c r="F590" s="35">
        <v>44.399512598099967</v>
      </c>
      <c r="G590" s="19" t="s">
        <v>5473</v>
      </c>
      <c r="H590" s="19" t="s">
        <v>5474</v>
      </c>
    </row>
    <row r="591" spans="1:8">
      <c r="A591" s="26" t="s">
        <v>1347</v>
      </c>
      <c r="B591" s="9" t="s">
        <v>1348</v>
      </c>
      <c r="C591" s="19" t="s">
        <v>1300</v>
      </c>
      <c r="D591" s="19" t="s">
        <v>5410</v>
      </c>
      <c r="E591" s="9" t="str">
        <f t="shared" si="9"/>
        <v>17063PM10-FIL</v>
      </c>
      <c r="F591" s="35">
        <v>46.044051767048281</v>
      </c>
      <c r="G591" s="19" t="s">
        <v>5473</v>
      </c>
      <c r="H591" s="19" t="s">
        <v>5474</v>
      </c>
    </row>
    <row r="592" spans="1:8">
      <c r="A592" s="26" t="s">
        <v>1349</v>
      </c>
      <c r="B592" s="9" t="s">
        <v>779</v>
      </c>
      <c r="C592" s="19" t="s">
        <v>1300</v>
      </c>
      <c r="D592" s="19" t="s">
        <v>5410</v>
      </c>
      <c r="E592" s="9" t="str">
        <f t="shared" si="9"/>
        <v>17065PM10-FIL</v>
      </c>
      <c r="F592" s="35">
        <v>33.026361221779545</v>
      </c>
      <c r="G592" s="19" t="s">
        <v>5473</v>
      </c>
      <c r="H592" s="19" t="s">
        <v>5474</v>
      </c>
    </row>
    <row r="593" spans="1:8">
      <c r="A593" s="26" t="s">
        <v>1350</v>
      </c>
      <c r="B593" s="9" t="s">
        <v>979</v>
      </c>
      <c r="C593" s="19" t="s">
        <v>1300</v>
      </c>
      <c r="D593" s="19" t="s">
        <v>5410</v>
      </c>
      <c r="E593" s="9" t="str">
        <f t="shared" si="9"/>
        <v>17067PM10-FIL</v>
      </c>
      <c r="F593" s="35">
        <v>36.599764746583631</v>
      </c>
      <c r="G593" s="19" t="s">
        <v>5473</v>
      </c>
      <c r="H593" s="19" t="s">
        <v>5474</v>
      </c>
    </row>
    <row r="594" spans="1:8">
      <c r="A594" s="26" t="s">
        <v>1351</v>
      </c>
      <c r="B594" s="9" t="s">
        <v>1352</v>
      </c>
      <c r="C594" s="19" t="s">
        <v>1300</v>
      </c>
      <c r="D594" s="19" t="s">
        <v>5410</v>
      </c>
      <c r="E594" s="9" t="str">
        <f t="shared" si="9"/>
        <v>17069PM10-FIL</v>
      </c>
      <c r="F594" s="35">
        <v>23.447724750277469</v>
      </c>
      <c r="G594" s="19" t="s">
        <v>5473</v>
      </c>
      <c r="H594" s="19" t="s">
        <v>5474</v>
      </c>
    </row>
    <row r="595" spans="1:8">
      <c r="A595" s="26" t="s">
        <v>1353</v>
      </c>
      <c r="B595" s="9" t="s">
        <v>1354</v>
      </c>
      <c r="C595" s="19" t="s">
        <v>1300</v>
      </c>
      <c r="D595" s="19" t="s">
        <v>5410</v>
      </c>
      <c r="E595" s="9" t="str">
        <f t="shared" si="9"/>
        <v>17071PM10-FIL</v>
      </c>
      <c r="F595" s="35">
        <v>32.988255265639729</v>
      </c>
      <c r="G595" s="19" t="s">
        <v>5473</v>
      </c>
      <c r="H595" s="19" t="s">
        <v>5474</v>
      </c>
    </row>
    <row r="596" spans="1:8">
      <c r="A596" s="26" t="s">
        <v>1355</v>
      </c>
      <c r="B596" s="9" t="s">
        <v>117</v>
      </c>
      <c r="C596" s="19" t="s">
        <v>1300</v>
      </c>
      <c r="D596" s="19" t="s">
        <v>5410</v>
      </c>
      <c r="E596" s="9" t="str">
        <f t="shared" si="9"/>
        <v>17073PM10-FIL</v>
      </c>
      <c r="F596" s="35">
        <v>34.95815716796384</v>
      </c>
      <c r="G596" s="19" t="s">
        <v>5473</v>
      </c>
      <c r="H596" s="19" t="s">
        <v>5474</v>
      </c>
    </row>
    <row r="597" spans="1:8">
      <c r="A597" s="26" t="s">
        <v>1356</v>
      </c>
      <c r="B597" s="9" t="s">
        <v>1357</v>
      </c>
      <c r="C597" s="19" t="s">
        <v>1300</v>
      </c>
      <c r="D597" s="19" t="s">
        <v>5410</v>
      </c>
      <c r="E597" s="9" t="str">
        <f t="shared" si="9"/>
        <v>17075PM10-FIL</v>
      </c>
      <c r="F597" s="35">
        <v>31.194803345201624</v>
      </c>
      <c r="G597" s="19" t="s">
        <v>5473</v>
      </c>
      <c r="H597" s="19" t="s">
        <v>5474</v>
      </c>
    </row>
    <row r="598" spans="1:8">
      <c r="A598" s="26" t="s">
        <v>1358</v>
      </c>
      <c r="B598" s="9" t="s">
        <v>123</v>
      </c>
      <c r="C598" s="19" t="s">
        <v>1300</v>
      </c>
      <c r="D598" s="19" t="s">
        <v>5410</v>
      </c>
      <c r="E598" s="9" t="str">
        <f t="shared" si="9"/>
        <v>17077PM10-FIL</v>
      </c>
      <c r="F598" s="35">
        <v>42.508849354814082</v>
      </c>
      <c r="G598" s="19" t="s">
        <v>5473</v>
      </c>
      <c r="H598" s="19" t="s">
        <v>5474</v>
      </c>
    </row>
    <row r="599" spans="1:8">
      <c r="A599" s="26" t="s">
        <v>1359</v>
      </c>
      <c r="B599" s="9" t="s">
        <v>999</v>
      </c>
      <c r="C599" s="19" t="s">
        <v>1300</v>
      </c>
      <c r="D599" s="19" t="s">
        <v>5410</v>
      </c>
      <c r="E599" s="9" t="str">
        <f t="shared" si="9"/>
        <v>17079PM10-FIL</v>
      </c>
      <c r="F599" s="35">
        <v>39.306064459548352</v>
      </c>
      <c r="G599" s="19" t="s">
        <v>5473</v>
      </c>
      <c r="H599" s="19" t="s">
        <v>5474</v>
      </c>
    </row>
    <row r="600" spans="1:8">
      <c r="A600" s="26" t="s">
        <v>1360</v>
      </c>
      <c r="B600" s="9" t="s">
        <v>126</v>
      </c>
      <c r="C600" s="19" t="s">
        <v>1300</v>
      </c>
      <c r="D600" s="19" t="s">
        <v>5410</v>
      </c>
      <c r="E600" s="9" t="str">
        <f t="shared" si="9"/>
        <v>17081PM10-FIL</v>
      </c>
      <c r="F600" s="35">
        <v>35.664272076372313</v>
      </c>
      <c r="G600" s="19" t="s">
        <v>5473</v>
      </c>
      <c r="H600" s="19" t="s">
        <v>5474</v>
      </c>
    </row>
    <row r="601" spans="1:8">
      <c r="A601" s="26" t="s">
        <v>1361</v>
      </c>
      <c r="B601" s="9" t="s">
        <v>1362</v>
      </c>
      <c r="C601" s="19" t="s">
        <v>1300</v>
      </c>
      <c r="D601" s="19" t="s">
        <v>5410</v>
      </c>
      <c r="E601" s="9" t="str">
        <f t="shared" si="9"/>
        <v>17083PM10-FIL</v>
      </c>
      <c r="F601" s="35">
        <v>32.587532270311314</v>
      </c>
      <c r="G601" s="19" t="s">
        <v>5473</v>
      </c>
      <c r="H601" s="19" t="s">
        <v>5474</v>
      </c>
    </row>
    <row r="602" spans="1:8">
      <c r="A602" s="26" t="s">
        <v>1363</v>
      </c>
      <c r="B602" s="9" t="s">
        <v>1364</v>
      </c>
      <c r="C602" s="19" t="s">
        <v>1300</v>
      </c>
      <c r="D602" s="19" t="s">
        <v>5410</v>
      </c>
      <c r="E602" s="9" t="str">
        <f t="shared" si="9"/>
        <v>17085PM10-FIL</v>
      </c>
      <c r="F602" s="35">
        <v>28.186394463667817</v>
      </c>
      <c r="G602" s="19" t="s">
        <v>5473</v>
      </c>
      <c r="H602" s="19" t="s">
        <v>5474</v>
      </c>
    </row>
    <row r="603" spans="1:8">
      <c r="A603" s="26" t="s">
        <v>1365</v>
      </c>
      <c r="B603" s="9" t="s">
        <v>391</v>
      </c>
      <c r="C603" s="19" t="s">
        <v>1300</v>
      </c>
      <c r="D603" s="19" t="s">
        <v>5410</v>
      </c>
      <c r="E603" s="9" t="str">
        <f t="shared" si="9"/>
        <v>17087PM10-FIL</v>
      </c>
      <c r="F603" s="35">
        <v>35.252421441774487</v>
      </c>
      <c r="G603" s="19" t="s">
        <v>5473</v>
      </c>
      <c r="H603" s="19" t="s">
        <v>5474</v>
      </c>
    </row>
    <row r="604" spans="1:8">
      <c r="A604" s="26" t="s">
        <v>1366</v>
      </c>
      <c r="B604" s="9" t="s">
        <v>1367</v>
      </c>
      <c r="C604" s="19" t="s">
        <v>1300</v>
      </c>
      <c r="D604" s="19" t="s">
        <v>5410</v>
      </c>
      <c r="E604" s="9" t="str">
        <f t="shared" si="9"/>
        <v>17089PM10-FIL</v>
      </c>
      <c r="F604" s="35">
        <v>34.918852152214598</v>
      </c>
      <c r="G604" s="19" t="s">
        <v>5473</v>
      </c>
      <c r="H604" s="19" t="s">
        <v>5474</v>
      </c>
    </row>
    <row r="605" spans="1:8">
      <c r="A605" s="26" t="s">
        <v>1368</v>
      </c>
      <c r="B605" s="9" t="s">
        <v>1369</v>
      </c>
      <c r="C605" s="19" t="s">
        <v>1300</v>
      </c>
      <c r="D605" s="19" t="s">
        <v>5410</v>
      </c>
      <c r="E605" s="9" t="str">
        <f t="shared" si="9"/>
        <v>17091PM10-FIL</v>
      </c>
      <c r="F605" s="35">
        <v>46.996640072256518</v>
      </c>
      <c r="G605" s="19" t="s">
        <v>5473</v>
      </c>
      <c r="H605" s="19" t="s">
        <v>5474</v>
      </c>
    </row>
    <row r="606" spans="1:8">
      <c r="A606" s="26" t="s">
        <v>1370</v>
      </c>
      <c r="B606" s="9" t="s">
        <v>1371</v>
      </c>
      <c r="C606" s="19" t="s">
        <v>1300</v>
      </c>
      <c r="D606" s="19" t="s">
        <v>5410</v>
      </c>
      <c r="E606" s="9" t="str">
        <f t="shared" si="9"/>
        <v>17093PM10-FIL</v>
      </c>
      <c r="F606" s="35">
        <v>45.512154769846568</v>
      </c>
      <c r="G606" s="19" t="s">
        <v>5473</v>
      </c>
      <c r="H606" s="19" t="s">
        <v>5474</v>
      </c>
    </row>
    <row r="607" spans="1:8">
      <c r="A607" s="26" t="s">
        <v>1372</v>
      </c>
      <c r="B607" s="9" t="s">
        <v>1373</v>
      </c>
      <c r="C607" s="19" t="s">
        <v>1300</v>
      </c>
      <c r="D607" s="19" t="s">
        <v>5410</v>
      </c>
      <c r="E607" s="9" t="str">
        <f t="shared" si="9"/>
        <v>17095PM10-FIL</v>
      </c>
      <c r="F607" s="35">
        <v>37.536659932659923</v>
      </c>
      <c r="G607" s="19" t="s">
        <v>5473</v>
      </c>
      <c r="H607" s="19" t="s">
        <v>5474</v>
      </c>
    </row>
    <row r="608" spans="1:8">
      <c r="A608" s="26" t="s">
        <v>1374</v>
      </c>
      <c r="B608" s="9" t="s">
        <v>503</v>
      </c>
      <c r="C608" s="19" t="s">
        <v>1300</v>
      </c>
      <c r="D608" s="19" t="s">
        <v>5410</v>
      </c>
      <c r="E608" s="9" t="str">
        <f t="shared" si="9"/>
        <v>17097PM10-FIL</v>
      </c>
      <c r="F608" s="35">
        <v>49.399285714285718</v>
      </c>
      <c r="G608" s="19" t="s">
        <v>5473</v>
      </c>
      <c r="H608" s="19" t="s">
        <v>5474</v>
      </c>
    </row>
    <row r="609" spans="1:8">
      <c r="A609" s="26" t="s">
        <v>1375</v>
      </c>
      <c r="B609" s="9" t="s">
        <v>1376</v>
      </c>
      <c r="C609" s="19" t="s">
        <v>1300</v>
      </c>
      <c r="D609" s="19" t="s">
        <v>5410</v>
      </c>
      <c r="E609" s="9" t="str">
        <f t="shared" si="9"/>
        <v>17099PM10-FIL</v>
      </c>
      <c r="F609" s="35">
        <v>48.800383057090251</v>
      </c>
      <c r="G609" s="19" t="s">
        <v>5473</v>
      </c>
      <c r="H609" s="19" t="s">
        <v>5474</v>
      </c>
    </row>
    <row r="610" spans="1:8">
      <c r="A610" s="26" t="s">
        <v>1377</v>
      </c>
      <c r="B610" s="9" t="s">
        <v>135</v>
      </c>
      <c r="C610" s="19" t="s">
        <v>1300</v>
      </c>
      <c r="D610" s="19" t="s">
        <v>5410</v>
      </c>
      <c r="E610" s="9" t="str">
        <f t="shared" si="9"/>
        <v>17101PM10-FIL</v>
      </c>
      <c r="F610" s="35">
        <v>32.137184675943892</v>
      </c>
      <c r="G610" s="19" t="s">
        <v>5473</v>
      </c>
      <c r="H610" s="19" t="s">
        <v>5474</v>
      </c>
    </row>
    <row r="611" spans="1:8">
      <c r="A611" s="26" t="s">
        <v>1378</v>
      </c>
      <c r="B611" s="9" t="s">
        <v>138</v>
      </c>
      <c r="C611" s="19" t="s">
        <v>1300</v>
      </c>
      <c r="D611" s="19" t="s">
        <v>5410</v>
      </c>
      <c r="E611" s="9" t="str">
        <f t="shared" si="9"/>
        <v>17103PM10-FIL</v>
      </c>
      <c r="F611" s="35">
        <v>42.233784466782723</v>
      </c>
      <c r="G611" s="19" t="s">
        <v>5473</v>
      </c>
      <c r="H611" s="19" t="s">
        <v>5474</v>
      </c>
    </row>
    <row r="612" spans="1:8">
      <c r="A612" s="26" t="s">
        <v>1379</v>
      </c>
      <c r="B612" s="9" t="s">
        <v>1380</v>
      </c>
      <c r="C612" s="19" t="s">
        <v>1300</v>
      </c>
      <c r="D612" s="19" t="s">
        <v>5410</v>
      </c>
      <c r="E612" s="9" t="str">
        <f t="shared" si="9"/>
        <v>17105PM10-FIL</v>
      </c>
      <c r="F612" s="35">
        <v>49.158574633304575</v>
      </c>
      <c r="G612" s="19" t="s">
        <v>5473</v>
      </c>
      <c r="H612" s="19" t="s">
        <v>5474</v>
      </c>
    </row>
    <row r="613" spans="1:8">
      <c r="A613" s="26" t="s">
        <v>1381</v>
      </c>
      <c r="B613" s="9" t="s">
        <v>401</v>
      </c>
      <c r="C613" s="19" t="s">
        <v>1300</v>
      </c>
      <c r="D613" s="19" t="s">
        <v>5410</v>
      </c>
      <c r="E613" s="9" t="str">
        <f t="shared" si="9"/>
        <v>17107PM10-FIL</v>
      </c>
      <c r="F613" s="35">
        <v>34.727298114963929</v>
      </c>
      <c r="G613" s="19" t="s">
        <v>5473</v>
      </c>
      <c r="H613" s="19" t="s">
        <v>5474</v>
      </c>
    </row>
    <row r="614" spans="1:8">
      <c r="A614" s="26" t="s">
        <v>1382</v>
      </c>
      <c r="B614" s="9" t="s">
        <v>1383</v>
      </c>
      <c r="C614" s="19" t="s">
        <v>1300</v>
      </c>
      <c r="D614" s="19" t="s">
        <v>5410</v>
      </c>
      <c r="E614" s="9" t="str">
        <f t="shared" si="9"/>
        <v>17109PM10-FIL</v>
      </c>
      <c r="F614" s="35">
        <v>40.252015037593985</v>
      </c>
      <c r="G614" s="19" t="s">
        <v>5473</v>
      </c>
      <c r="H614" s="19" t="s">
        <v>5474</v>
      </c>
    </row>
    <row r="615" spans="1:8">
      <c r="A615" s="26" t="s">
        <v>1384</v>
      </c>
      <c r="B615" s="9" t="s">
        <v>1385</v>
      </c>
      <c r="C615" s="19" t="s">
        <v>1300</v>
      </c>
      <c r="D615" s="19" t="s">
        <v>5410</v>
      </c>
      <c r="E615" s="9" t="str">
        <f t="shared" si="9"/>
        <v>17111PM10-FIL</v>
      </c>
      <c r="F615" s="35">
        <v>44.280188888888887</v>
      </c>
      <c r="G615" s="19" t="s">
        <v>5473</v>
      </c>
      <c r="H615" s="19" t="s">
        <v>5474</v>
      </c>
    </row>
    <row r="616" spans="1:8">
      <c r="A616" s="26" t="s">
        <v>1386</v>
      </c>
      <c r="B616" s="9" t="s">
        <v>1387</v>
      </c>
      <c r="C616" s="19" t="s">
        <v>1300</v>
      </c>
      <c r="D616" s="19" t="s">
        <v>5410</v>
      </c>
      <c r="E616" s="9" t="str">
        <f t="shared" si="9"/>
        <v>17113PM10-FIL</v>
      </c>
      <c r="F616" s="35">
        <v>40.823849788609799</v>
      </c>
      <c r="G616" s="19" t="s">
        <v>5473</v>
      </c>
      <c r="H616" s="19" t="s">
        <v>5474</v>
      </c>
    </row>
    <row r="617" spans="1:8">
      <c r="A617" s="26" t="s">
        <v>1388</v>
      </c>
      <c r="B617" s="9" t="s">
        <v>147</v>
      </c>
      <c r="C617" s="19" t="s">
        <v>1300</v>
      </c>
      <c r="D617" s="19" t="s">
        <v>5410</v>
      </c>
      <c r="E617" s="9" t="str">
        <f t="shared" si="9"/>
        <v>17115PM10-FIL</v>
      </c>
      <c r="F617" s="35">
        <v>57.762477931904158</v>
      </c>
      <c r="G617" s="19" t="s">
        <v>5473</v>
      </c>
      <c r="H617" s="19" t="s">
        <v>5474</v>
      </c>
    </row>
    <row r="618" spans="1:8">
      <c r="A618" s="26" t="s">
        <v>1389</v>
      </c>
      <c r="B618" s="9" t="s">
        <v>1390</v>
      </c>
      <c r="C618" s="19" t="s">
        <v>1300</v>
      </c>
      <c r="D618" s="19" t="s">
        <v>5410</v>
      </c>
      <c r="E618" s="9" t="str">
        <f t="shared" si="9"/>
        <v>17117PM10-FIL</v>
      </c>
      <c r="F618" s="35">
        <v>46.988779349169299</v>
      </c>
      <c r="G618" s="19" t="s">
        <v>5473</v>
      </c>
      <c r="H618" s="19" t="s">
        <v>5474</v>
      </c>
    </row>
    <row r="619" spans="1:8">
      <c r="A619" s="26" t="s">
        <v>1391</v>
      </c>
      <c r="B619" s="9" t="s">
        <v>150</v>
      </c>
      <c r="C619" s="19" t="s">
        <v>1300</v>
      </c>
      <c r="D619" s="19" t="s">
        <v>5410</v>
      </c>
      <c r="E619" s="9" t="str">
        <f t="shared" si="9"/>
        <v>17119PM10-FIL</v>
      </c>
      <c r="F619" s="35">
        <v>43.184467579908684</v>
      </c>
      <c r="G619" s="19" t="s">
        <v>5473</v>
      </c>
      <c r="H619" s="19" t="s">
        <v>5474</v>
      </c>
    </row>
    <row r="620" spans="1:8">
      <c r="A620" s="26" t="s">
        <v>1392</v>
      </c>
      <c r="B620" s="9" t="s">
        <v>156</v>
      </c>
      <c r="C620" s="19" t="s">
        <v>1300</v>
      </c>
      <c r="D620" s="19" t="s">
        <v>5410</v>
      </c>
      <c r="E620" s="9" t="str">
        <f t="shared" si="9"/>
        <v>17121PM10-FIL</v>
      </c>
      <c r="F620" s="35">
        <v>37.45541473467285</v>
      </c>
      <c r="G620" s="19" t="s">
        <v>5473</v>
      </c>
      <c r="H620" s="19" t="s">
        <v>5474</v>
      </c>
    </row>
    <row r="621" spans="1:8">
      <c r="A621" s="26" t="s">
        <v>1393</v>
      </c>
      <c r="B621" s="9" t="s">
        <v>159</v>
      </c>
      <c r="C621" s="19" t="s">
        <v>1300</v>
      </c>
      <c r="D621" s="19" t="s">
        <v>5410</v>
      </c>
      <c r="E621" s="9" t="str">
        <f t="shared" si="9"/>
        <v>17123PM10-FIL</v>
      </c>
      <c r="F621" s="35">
        <v>35.862931131968793</v>
      </c>
      <c r="G621" s="19" t="s">
        <v>5473</v>
      </c>
      <c r="H621" s="19" t="s">
        <v>5474</v>
      </c>
    </row>
    <row r="622" spans="1:8">
      <c r="A622" s="26" t="s">
        <v>1394</v>
      </c>
      <c r="B622" s="9" t="s">
        <v>1395</v>
      </c>
      <c r="C622" s="19" t="s">
        <v>1300</v>
      </c>
      <c r="D622" s="19" t="s">
        <v>5410</v>
      </c>
      <c r="E622" s="9" t="str">
        <f t="shared" si="9"/>
        <v>17125PM10-FIL</v>
      </c>
      <c r="F622" s="35">
        <v>34.780088222320252</v>
      </c>
      <c r="G622" s="19" t="s">
        <v>5473</v>
      </c>
      <c r="H622" s="19" t="s">
        <v>5474</v>
      </c>
    </row>
    <row r="623" spans="1:8">
      <c r="A623" s="26" t="s">
        <v>1396</v>
      </c>
      <c r="B623" s="9" t="s">
        <v>1397</v>
      </c>
      <c r="C623" s="19" t="s">
        <v>1300</v>
      </c>
      <c r="D623" s="19" t="s">
        <v>5410</v>
      </c>
      <c r="E623" s="9" t="str">
        <f t="shared" si="9"/>
        <v>17127PM10-FIL</v>
      </c>
      <c r="F623" s="35">
        <v>26.343005815733086</v>
      </c>
      <c r="G623" s="19" t="s">
        <v>5473</v>
      </c>
      <c r="H623" s="19" t="s">
        <v>5474</v>
      </c>
    </row>
    <row r="624" spans="1:8">
      <c r="A624" s="26" t="s">
        <v>1398</v>
      </c>
      <c r="B624" s="9" t="s">
        <v>1399</v>
      </c>
      <c r="C624" s="19" t="s">
        <v>1300</v>
      </c>
      <c r="D624" s="19" t="s">
        <v>5410</v>
      </c>
      <c r="E624" s="9" t="str">
        <f t="shared" si="9"/>
        <v>17129PM10-FIL</v>
      </c>
      <c r="F624" s="35">
        <v>33.744341233912593</v>
      </c>
      <c r="G624" s="19" t="s">
        <v>5473</v>
      </c>
      <c r="H624" s="19" t="s">
        <v>5474</v>
      </c>
    </row>
    <row r="625" spans="1:8">
      <c r="A625" s="26" t="s">
        <v>1400</v>
      </c>
      <c r="B625" s="9" t="s">
        <v>1401</v>
      </c>
      <c r="C625" s="19" t="s">
        <v>1300</v>
      </c>
      <c r="D625" s="19" t="s">
        <v>5410</v>
      </c>
      <c r="E625" s="9" t="str">
        <f t="shared" si="9"/>
        <v>17131PM10-FIL</v>
      </c>
      <c r="F625" s="35">
        <v>29.045631709331129</v>
      </c>
      <c r="G625" s="19" t="s">
        <v>5473</v>
      </c>
      <c r="H625" s="19" t="s">
        <v>5474</v>
      </c>
    </row>
    <row r="626" spans="1:8">
      <c r="A626" s="26" t="s">
        <v>1402</v>
      </c>
      <c r="B626" s="9" t="s">
        <v>165</v>
      </c>
      <c r="C626" s="19" t="s">
        <v>1300</v>
      </c>
      <c r="D626" s="19" t="s">
        <v>5410</v>
      </c>
      <c r="E626" s="9" t="str">
        <f t="shared" si="9"/>
        <v>17133PM10-FIL</v>
      </c>
      <c r="F626" s="35">
        <v>45.255484261501209</v>
      </c>
      <c r="G626" s="19" t="s">
        <v>5473</v>
      </c>
      <c r="H626" s="19" t="s">
        <v>5474</v>
      </c>
    </row>
    <row r="627" spans="1:8">
      <c r="A627" s="26" t="s">
        <v>1403</v>
      </c>
      <c r="B627" s="9" t="s">
        <v>168</v>
      </c>
      <c r="C627" s="19" t="s">
        <v>1300</v>
      </c>
      <c r="D627" s="19" t="s">
        <v>5410</v>
      </c>
      <c r="E627" s="9" t="str">
        <f t="shared" si="9"/>
        <v>17135PM10-FIL</v>
      </c>
      <c r="F627" s="35">
        <v>40.989376710246276</v>
      </c>
      <c r="G627" s="19" t="s">
        <v>5473</v>
      </c>
      <c r="H627" s="19" t="s">
        <v>5474</v>
      </c>
    </row>
    <row r="628" spans="1:8">
      <c r="A628" s="26" t="s">
        <v>1404</v>
      </c>
      <c r="B628" s="9" t="s">
        <v>171</v>
      </c>
      <c r="C628" s="19" t="s">
        <v>1300</v>
      </c>
      <c r="D628" s="19" t="s">
        <v>5410</v>
      </c>
      <c r="E628" s="9" t="str">
        <f t="shared" si="9"/>
        <v>17137PM10-FIL</v>
      </c>
      <c r="F628" s="35">
        <v>44.281333074985469</v>
      </c>
      <c r="G628" s="19" t="s">
        <v>5473</v>
      </c>
      <c r="H628" s="19" t="s">
        <v>5474</v>
      </c>
    </row>
    <row r="629" spans="1:8">
      <c r="A629" s="26" t="s">
        <v>1405</v>
      </c>
      <c r="B629" s="9" t="s">
        <v>1406</v>
      </c>
      <c r="C629" s="19" t="s">
        <v>1300</v>
      </c>
      <c r="D629" s="19" t="s">
        <v>5410</v>
      </c>
      <c r="E629" s="9" t="str">
        <f t="shared" si="9"/>
        <v>17139PM10-FIL</v>
      </c>
      <c r="F629" s="35">
        <v>46.377526011560697</v>
      </c>
      <c r="G629" s="19" t="s">
        <v>5473</v>
      </c>
      <c r="H629" s="19" t="s">
        <v>5474</v>
      </c>
    </row>
    <row r="630" spans="1:8">
      <c r="A630" s="26" t="s">
        <v>1407</v>
      </c>
      <c r="B630" s="9" t="s">
        <v>1408</v>
      </c>
      <c r="C630" s="19" t="s">
        <v>1300</v>
      </c>
      <c r="D630" s="19" t="s">
        <v>5410</v>
      </c>
      <c r="E630" s="9" t="str">
        <f t="shared" si="9"/>
        <v>17141PM10-FIL</v>
      </c>
      <c r="F630" s="35">
        <v>44.418487343702346</v>
      </c>
      <c r="G630" s="19" t="s">
        <v>5473</v>
      </c>
      <c r="H630" s="19" t="s">
        <v>5474</v>
      </c>
    </row>
    <row r="631" spans="1:8">
      <c r="A631" s="26" t="s">
        <v>1409</v>
      </c>
      <c r="B631" s="9" t="s">
        <v>1410</v>
      </c>
      <c r="C631" s="19" t="s">
        <v>1300</v>
      </c>
      <c r="D631" s="19" t="s">
        <v>5410</v>
      </c>
      <c r="E631" s="9" t="str">
        <f t="shared" si="9"/>
        <v>17143PM10-FIL</v>
      </c>
      <c r="F631" s="35">
        <v>28.844513470681459</v>
      </c>
      <c r="G631" s="19" t="s">
        <v>5473</v>
      </c>
      <c r="H631" s="19" t="s">
        <v>5474</v>
      </c>
    </row>
    <row r="632" spans="1:8">
      <c r="A632" s="26" t="s">
        <v>1411</v>
      </c>
      <c r="B632" s="9" t="s">
        <v>174</v>
      </c>
      <c r="C632" s="19" t="s">
        <v>1300</v>
      </c>
      <c r="D632" s="19" t="s">
        <v>5410</v>
      </c>
      <c r="E632" s="9" t="str">
        <f t="shared" si="9"/>
        <v>17145PM10-FIL</v>
      </c>
      <c r="F632" s="35">
        <v>31.175575329855786</v>
      </c>
      <c r="G632" s="19" t="s">
        <v>5473</v>
      </c>
      <c r="H632" s="19" t="s">
        <v>5474</v>
      </c>
    </row>
    <row r="633" spans="1:8">
      <c r="A633" s="26" t="s">
        <v>1412</v>
      </c>
      <c r="B633" s="9" t="s">
        <v>1413</v>
      </c>
      <c r="C633" s="19" t="s">
        <v>1300</v>
      </c>
      <c r="D633" s="19" t="s">
        <v>5410</v>
      </c>
      <c r="E633" s="9" t="str">
        <f t="shared" si="9"/>
        <v>17147PM10-FIL</v>
      </c>
      <c r="F633" s="35">
        <v>47.780500000000004</v>
      </c>
      <c r="G633" s="19" t="s">
        <v>5473</v>
      </c>
      <c r="H633" s="19" t="s">
        <v>5474</v>
      </c>
    </row>
    <row r="634" spans="1:8">
      <c r="A634" s="26" t="s">
        <v>1414</v>
      </c>
      <c r="B634" s="9" t="s">
        <v>180</v>
      </c>
      <c r="C634" s="19" t="s">
        <v>1300</v>
      </c>
      <c r="D634" s="19" t="s">
        <v>5410</v>
      </c>
      <c r="E634" s="9" t="str">
        <f t="shared" si="9"/>
        <v>17149PM10-FIL</v>
      </c>
      <c r="F634" s="35">
        <v>44.151160058737155</v>
      </c>
      <c r="G634" s="19" t="s">
        <v>5473</v>
      </c>
      <c r="H634" s="19" t="s">
        <v>5474</v>
      </c>
    </row>
    <row r="635" spans="1:8">
      <c r="A635" s="26" t="s">
        <v>1415</v>
      </c>
      <c r="B635" s="9" t="s">
        <v>427</v>
      </c>
      <c r="C635" s="19" t="s">
        <v>1300</v>
      </c>
      <c r="D635" s="19" t="s">
        <v>5410</v>
      </c>
      <c r="E635" s="9" t="str">
        <f t="shared" si="9"/>
        <v>17151PM10-FIL</v>
      </c>
      <c r="F635" s="35">
        <v>31.369458689458689</v>
      </c>
      <c r="G635" s="19" t="s">
        <v>5473</v>
      </c>
      <c r="H635" s="19" t="s">
        <v>5474</v>
      </c>
    </row>
    <row r="636" spans="1:8">
      <c r="A636" s="26" t="s">
        <v>1416</v>
      </c>
      <c r="B636" s="9" t="s">
        <v>431</v>
      </c>
      <c r="C636" s="19" t="s">
        <v>1300</v>
      </c>
      <c r="D636" s="19" t="s">
        <v>5410</v>
      </c>
      <c r="E636" s="9" t="str">
        <f t="shared" si="9"/>
        <v>17153PM10-FIL</v>
      </c>
      <c r="F636" s="35">
        <v>30.571754966887418</v>
      </c>
      <c r="G636" s="19" t="s">
        <v>5473</v>
      </c>
      <c r="H636" s="19" t="s">
        <v>5474</v>
      </c>
    </row>
    <row r="637" spans="1:8">
      <c r="A637" s="26" t="s">
        <v>1417</v>
      </c>
      <c r="B637" s="9" t="s">
        <v>832</v>
      </c>
      <c r="C637" s="19" t="s">
        <v>1300</v>
      </c>
      <c r="D637" s="19" t="s">
        <v>5410</v>
      </c>
      <c r="E637" s="9" t="str">
        <f t="shared" si="9"/>
        <v>17155PM10-FIL</v>
      </c>
      <c r="F637" s="35">
        <v>40.253626101747329</v>
      </c>
      <c r="G637" s="19" t="s">
        <v>5473</v>
      </c>
      <c r="H637" s="19" t="s">
        <v>5474</v>
      </c>
    </row>
    <row r="638" spans="1:8">
      <c r="A638" s="26" t="s">
        <v>1418</v>
      </c>
      <c r="B638" s="9" t="s">
        <v>183</v>
      </c>
      <c r="C638" s="19" t="s">
        <v>1300</v>
      </c>
      <c r="D638" s="19" t="s">
        <v>5410</v>
      </c>
      <c r="E638" s="9" t="str">
        <f t="shared" si="9"/>
        <v>17157PM10-FIL</v>
      </c>
      <c r="F638" s="35">
        <v>38.563223317616803</v>
      </c>
      <c r="G638" s="19" t="s">
        <v>5473</v>
      </c>
      <c r="H638" s="19" t="s">
        <v>5474</v>
      </c>
    </row>
    <row r="639" spans="1:8">
      <c r="A639" s="26" t="s">
        <v>1419</v>
      </c>
      <c r="B639" s="9" t="s">
        <v>1420</v>
      </c>
      <c r="C639" s="19" t="s">
        <v>1300</v>
      </c>
      <c r="D639" s="19" t="s">
        <v>5410</v>
      </c>
      <c r="E639" s="9" t="str">
        <f t="shared" si="9"/>
        <v>17159PM10-FIL</v>
      </c>
      <c r="F639" s="35">
        <v>30.42302792748653</v>
      </c>
      <c r="G639" s="19" t="s">
        <v>5473</v>
      </c>
      <c r="H639" s="19" t="s">
        <v>5474</v>
      </c>
    </row>
    <row r="640" spans="1:8">
      <c r="A640" s="26" t="s">
        <v>1421</v>
      </c>
      <c r="B640" s="9" t="s">
        <v>1422</v>
      </c>
      <c r="C640" s="19" t="s">
        <v>1300</v>
      </c>
      <c r="D640" s="19" t="s">
        <v>5410</v>
      </c>
      <c r="E640" s="9" t="str">
        <f t="shared" si="9"/>
        <v>17161PM10-FIL</v>
      </c>
      <c r="F640" s="35">
        <v>28.863098360655737</v>
      </c>
      <c r="G640" s="19" t="s">
        <v>5473</v>
      </c>
      <c r="H640" s="19" t="s">
        <v>5474</v>
      </c>
    </row>
    <row r="641" spans="1:8">
      <c r="A641" s="26" t="s">
        <v>1423</v>
      </c>
      <c r="B641" s="9" t="s">
        <v>189</v>
      </c>
      <c r="C641" s="19" t="s">
        <v>1300</v>
      </c>
      <c r="D641" s="19" t="s">
        <v>5410</v>
      </c>
      <c r="E641" s="9" t="str">
        <f t="shared" si="9"/>
        <v>17163PM10-FIL</v>
      </c>
      <c r="F641" s="35">
        <v>47.507128000000002</v>
      </c>
      <c r="G641" s="19" t="s">
        <v>5473</v>
      </c>
      <c r="H641" s="19" t="s">
        <v>5474</v>
      </c>
    </row>
    <row r="642" spans="1:8">
      <c r="A642" s="26" t="s">
        <v>1424</v>
      </c>
      <c r="B642" s="9" t="s">
        <v>436</v>
      </c>
      <c r="C642" s="19" t="s">
        <v>1300</v>
      </c>
      <c r="D642" s="19" t="s">
        <v>5410</v>
      </c>
      <c r="E642" s="9" t="str">
        <f t="shared" si="9"/>
        <v>17165PM10-FIL</v>
      </c>
      <c r="F642" s="35">
        <v>34.91277835587929</v>
      </c>
      <c r="G642" s="19" t="s">
        <v>5473</v>
      </c>
      <c r="H642" s="19" t="s">
        <v>5474</v>
      </c>
    </row>
    <row r="643" spans="1:8">
      <c r="A643" s="26" t="s">
        <v>1425</v>
      </c>
      <c r="B643" s="9" t="s">
        <v>1426</v>
      </c>
      <c r="C643" s="19" t="s">
        <v>1300</v>
      </c>
      <c r="D643" s="19" t="s">
        <v>5410</v>
      </c>
      <c r="E643" s="9" t="str">
        <f t="shared" ref="E643:E706" si="10">A643&amp;D643</f>
        <v>17167PM10-FIL</v>
      </c>
      <c r="F643" s="35">
        <v>45.273839641434265</v>
      </c>
      <c r="G643" s="19" t="s">
        <v>5473</v>
      </c>
      <c r="H643" s="19" t="s">
        <v>5474</v>
      </c>
    </row>
    <row r="644" spans="1:8">
      <c r="A644" s="26" t="s">
        <v>1427</v>
      </c>
      <c r="B644" s="9" t="s">
        <v>1428</v>
      </c>
      <c r="C644" s="19" t="s">
        <v>1300</v>
      </c>
      <c r="D644" s="19" t="s">
        <v>5410</v>
      </c>
      <c r="E644" s="9" t="str">
        <f t="shared" si="10"/>
        <v>17169PM10-FIL</v>
      </c>
      <c r="F644" s="35">
        <v>35.241003861003861</v>
      </c>
      <c r="G644" s="19" t="s">
        <v>5473</v>
      </c>
      <c r="H644" s="19" t="s">
        <v>5474</v>
      </c>
    </row>
    <row r="645" spans="1:8">
      <c r="A645" s="26" t="s">
        <v>1429</v>
      </c>
      <c r="B645" s="9" t="s">
        <v>438</v>
      </c>
      <c r="C645" s="19" t="s">
        <v>1300</v>
      </c>
      <c r="D645" s="19" t="s">
        <v>5410</v>
      </c>
      <c r="E645" s="9" t="str">
        <f t="shared" si="10"/>
        <v>17171PM10-FIL</v>
      </c>
      <c r="F645" s="35">
        <v>31.985407572383071</v>
      </c>
      <c r="G645" s="19" t="s">
        <v>5473</v>
      </c>
      <c r="H645" s="19" t="s">
        <v>5474</v>
      </c>
    </row>
    <row r="646" spans="1:8">
      <c r="A646" s="26" t="s">
        <v>1430</v>
      </c>
      <c r="B646" s="9" t="s">
        <v>192</v>
      </c>
      <c r="C646" s="19" t="s">
        <v>1300</v>
      </c>
      <c r="D646" s="19" t="s">
        <v>5410</v>
      </c>
      <c r="E646" s="9" t="str">
        <f t="shared" si="10"/>
        <v>17173PM10-FIL</v>
      </c>
      <c r="F646" s="35">
        <v>54.751744956975585</v>
      </c>
      <c r="G646" s="19" t="s">
        <v>5473</v>
      </c>
      <c r="H646" s="19" t="s">
        <v>5474</v>
      </c>
    </row>
    <row r="647" spans="1:8">
      <c r="A647" s="26" t="s">
        <v>1431</v>
      </c>
      <c r="B647" s="9" t="s">
        <v>1432</v>
      </c>
      <c r="C647" s="19" t="s">
        <v>1300</v>
      </c>
      <c r="D647" s="19" t="s">
        <v>5410</v>
      </c>
      <c r="E647" s="9" t="str">
        <f t="shared" si="10"/>
        <v>17175PM10-FIL</v>
      </c>
      <c r="F647" s="35">
        <v>37.129268739690879</v>
      </c>
      <c r="G647" s="19" t="s">
        <v>5473</v>
      </c>
      <c r="H647" s="19" t="s">
        <v>5474</v>
      </c>
    </row>
    <row r="648" spans="1:8">
      <c r="A648" s="26" t="s">
        <v>1433</v>
      </c>
      <c r="B648" s="9" t="s">
        <v>1434</v>
      </c>
      <c r="C648" s="19" t="s">
        <v>1300</v>
      </c>
      <c r="D648" s="19" t="s">
        <v>5410</v>
      </c>
      <c r="E648" s="9" t="str">
        <f t="shared" si="10"/>
        <v>17177PM10-FIL</v>
      </c>
      <c r="F648" s="35">
        <v>33.724263718910379</v>
      </c>
      <c r="G648" s="19" t="s">
        <v>5473</v>
      </c>
      <c r="H648" s="19" t="s">
        <v>5474</v>
      </c>
    </row>
    <row r="649" spans="1:8">
      <c r="A649" s="26" t="s">
        <v>1435</v>
      </c>
      <c r="B649" s="9" t="s">
        <v>1436</v>
      </c>
      <c r="C649" s="19" t="s">
        <v>1300</v>
      </c>
      <c r="D649" s="19" t="s">
        <v>5410</v>
      </c>
      <c r="E649" s="9" t="str">
        <f t="shared" si="10"/>
        <v>17179PM10-FIL</v>
      </c>
      <c r="F649" s="35">
        <v>35.991815519765737</v>
      </c>
      <c r="G649" s="19" t="s">
        <v>5473</v>
      </c>
      <c r="H649" s="19" t="s">
        <v>5474</v>
      </c>
    </row>
    <row r="650" spans="1:8">
      <c r="A650" s="26" t="s">
        <v>1437</v>
      </c>
      <c r="B650" s="9" t="s">
        <v>453</v>
      </c>
      <c r="C650" s="19" t="s">
        <v>1300</v>
      </c>
      <c r="D650" s="19" t="s">
        <v>5410</v>
      </c>
      <c r="E650" s="9" t="str">
        <f t="shared" si="10"/>
        <v>17181PM10-FIL</v>
      </c>
      <c r="F650" s="35">
        <v>26.443014256619136</v>
      </c>
      <c r="G650" s="19" t="s">
        <v>5473</v>
      </c>
      <c r="H650" s="19" t="s">
        <v>5474</v>
      </c>
    </row>
    <row r="651" spans="1:8">
      <c r="A651" s="26" t="s">
        <v>1438</v>
      </c>
      <c r="B651" s="9" t="s">
        <v>1439</v>
      </c>
      <c r="C651" s="19" t="s">
        <v>1300</v>
      </c>
      <c r="D651" s="19" t="s">
        <v>5410</v>
      </c>
      <c r="E651" s="9" t="str">
        <f t="shared" si="10"/>
        <v>17183PM10-FIL</v>
      </c>
      <c r="F651" s="35">
        <v>50.570975274725278</v>
      </c>
      <c r="G651" s="19" t="s">
        <v>5473</v>
      </c>
      <c r="H651" s="19" t="s">
        <v>5474</v>
      </c>
    </row>
    <row r="652" spans="1:8">
      <c r="A652" s="26" t="s">
        <v>1440</v>
      </c>
      <c r="B652" s="9" t="s">
        <v>1441</v>
      </c>
      <c r="C652" s="19" t="s">
        <v>1300</v>
      </c>
      <c r="D652" s="19" t="s">
        <v>5410</v>
      </c>
      <c r="E652" s="9" t="str">
        <f t="shared" si="10"/>
        <v>17185PM10-FIL</v>
      </c>
      <c r="F652" s="35">
        <v>34.096938110749193</v>
      </c>
      <c r="G652" s="19" t="s">
        <v>5473</v>
      </c>
      <c r="H652" s="19" t="s">
        <v>5474</v>
      </c>
    </row>
    <row r="653" spans="1:8">
      <c r="A653" s="26" t="s">
        <v>1442</v>
      </c>
      <c r="B653" s="9" t="s">
        <v>1179</v>
      </c>
      <c r="C653" s="19" t="s">
        <v>1300</v>
      </c>
      <c r="D653" s="19" t="s">
        <v>5410</v>
      </c>
      <c r="E653" s="9" t="str">
        <f t="shared" si="10"/>
        <v>17187PM10-FIL</v>
      </c>
      <c r="F653" s="35">
        <v>27.143664573328412</v>
      </c>
      <c r="G653" s="19" t="s">
        <v>5473</v>
      </c>
      <c r="H653" s="19" t="s">
        <v>5474</v>
      </c>
    </row>
    <row r="654" spans="1:8">
      <c r="A654" s="26" t="s">
        <v>1443</v>
      </c>
      <c r="B654" s="9" t="s">
        <v>210</v>
      </c>
      <c r="C654" s="19" t="s">
        <v>1300</v>
      </c>
      <c r="D654" s="19" t="s">
        <v>5410</v>
      </c>
      <c r="E654" s="9" t="str">
        <f t="shared" si="10"/>
        <v>17189PM10-FIL</v>
      </c>
      <c r="F654" s="35">
        <v>37.010701248799229</v>
      </c>
      <c r="G654" s="19" t="s">
        <v>5473</v>
      </c>
      <c r="H654" s="19" t="s">
        <v>5474</v>
      </c>
    </row>
    <row r="655" spans="1:8">
      <c r="A655" s="26" t="s">
        <v>1444</v>
      </c>
      <c r="B655" s="9" t="s">
        <v>1184</v>
      </c>
      <c r="C655" s="19" t="s">
        <v>1300</v>
      </c>
      <c r="D655" s="19" t="s">
        <v>5410</v>
      </c>
      <c r="E655" s="9" t="str">
        <f t="shared" si="10"/>
        <v>17191PM10-FIL</v>
      </c>
      <c r="F655" s="35">
        <v>28.227696733100473</v>
      </c>
      <c r="G655" s="19" t="s">
        <v>5473</v>
      </c>
      <c r="H655" s="19" t="s">
        <v>5474</v>
      </c>
    </row>
    <row r="656" spans="1:8">
      <c r="A656" s="26" t="s">
        <v>1445</v>
      </c>
      <c r="B656" s="9" t="s">
        <v>461</v>
      </c>
      <c r="C656" s="19" t="s">
        <v>1300</v>
      </c>
      <c r="D656" s="19" t="s">
        <v>5410</v>
      </c>
      <c r="E656" s="9" t="str">
        <f t="shared" si="10"/>
        <v>17193PM10-FIL</v>
      </c>
      <c r="F656" s="35">
        <v>29.413514750551322</v>
      </c>
      <c r="G656" s="19" t="s">
        <v>5473</v>
      </c>
      <c r="H656" s="19" t="s">
        <v>5474</v>
      </c>
    </row>
    <row r="657" spans="1:8">
      <c r="A657" s="26" t="s">
        <v>1446</v>
      </c>
      <c r="B657" s="9" t="s">
        <v>1447</v>
      </c>
      <c r="C657" s="19" t="s">
        <v>1300</v>
      </c>
      <c r="D657" s="19" t="s">
        <v>5410</v>
      </c>
      <c r="E657" s="9" t="str">
        <f t="shared" si="10"/>
        <v>17195PM10-FIL</v>
      </c>
      <c r="F657" s="35">
        <v>36.421491898501991</v>
      </c>
      <c r="G657" s="19" t="s">
        <v>5473</v>
      </c>
      <c r="H657" s="19" t="s">
        <v>5474</v>
      </c>
    </row>
    <row r="658" spans="1:8">
      <c r="A658" s="26" t="s">
        <v>1448</v>
      </c>
      <c r="B658" s="9" t="s">
        <v>1449</v>
      </c>
      <c r="C658" s="19" t="s">
        <v>1300</v>
      </c>
      <c r="D658" s="19" t="s">
        <v>5410</v>
      </c>
      <c r="E658" s="9" t="str">
        <f t="shared" si="10"/>
        <v>17197PM10-FIL</v>
      </c>
      <c r="F658" s="35">
        <v>44.191501057082455</v>
      </c>
      <c r="G658" s="19" t="s">
        <v>5473</v>
      </c>
      <c r="H658" s="19" t="s">
        <v>5474</v>
      </c>
    </row>
    <row r="659" spans="1:8">
      <c r="A659" s="26" t="s">
        <v>1450</v>
      </c>
      <c r="B659" s="9" t="s">
        <v>1451</v>
      </c>
      <c r="C659" s="19" t="s">
        <v>1300</v>
      </c>
      <c r="D659" s="19" t="s">
        <v>5410</v>
      </c>
      <c r="E659" s="9" t="str">
        <f t="shared" si="10"/>
        <v>17199PM10-FIL</v>
      </c>
      <c r="F659" s="35">
        <v>34.56864705882353</v>
      </c>
      <c r="G659" s="19" t="s">
        <v>5473</v>
      </c>
      <c r="H659" s="19" t="s">
        <v>5474</v>
      </c>
    </row>
    <row r="660" spans="1:8">
      <c r="A660" s="26" t="s">
        <v>1452</v>
      </c>
      <c r="B660" s="9" t="s">
        <v>1453</v>
      </c>
      <c r="C660" s="19" t="s">
        <v>1300</v>
      </c>
      <c r="D660" s="19" t="s">
        <v>5410</v>
      </c>
      <c r="E660" s="9" t="str">
        <f t="shared" si="10"/>
        <v>17201PM10-FIL</v>
      </c>
      <c r="F660" s="35">
        <v>34.944921465968584</v>
      </c>
      <c r="G660" s="19" t="s">
        <v>5473</v>
      </c>
      <c r="H660" s="19" t="s">
        <v>5474</v>
      </c>
    </row>
    <row r="661" spans="1:8">
      <c r="A661" s="26" t="s">
        <v>1454</v>
      </c>
      <c r="B661" s="9" t="s">
        <v>1456</v>
      </c>
      <c r="C661" s="19" t="s">
        <v>1300</v>
      </c>
      <c r="D661" s="19" t="s">
        <v>5410</v>
      </c>
      <c r="E661" s="9" t="str">
        <f t="shared" si="10"/>
        <v>17203PM10-FIL</v>
      </c>
      <c r="F661" s="35">
        <v>42.601387195121951</v>
      </c>
      <c r="G661" s="19" t="s">
        <v>5473</v>
      </c>
      <c r="H661" s="19" t="s">
        <v>5474</v>
      </c>
    </row>
    <row r="662" spans="1:8">
      <c r="A662" s="26" t="s">
        <v>1457</v>
      </c>
      <c r="B662" s="9" t="s">
        <v>586</v>
      </c>
      <c r="C662" s="19" t="s">
        <v>1459</v>
      </c>
      <c r="D662" s="19" t="s">
        <v>5410</v>
      </c>
      <c r="E662" s="9" t="str">
        <f t="shared" si="10"/>
        <v>18001PM10-FIL</v>
      </c>
      <c r="F662" s="35">
        <v>38.20595143466749</v>
      </c>
      <c r="G662" s="19" t="s">
        <v>5473</v>
      </c>
      <c r="H662" s="19" t="s">
        <v>5474</v>
      </c>
    </row>
    <row r="663" spans="1:8">
      <c r="A663" s="26" t="s">
        <v>1460</v>
      </c>
      <c r="B663" s="9" t="s">
        <v>1461</v>
      </c>
      <c r="C663" s="19" t="s">
        <v>1459</v>
      </c>
      <c r="D663" s="19" t="s">
        <v>5410</v>
      </c>
      <c r="E663" s="9" t="str">
        <f t="shared" si="10"/>
        <v>18003PM10-FIL</v>
      </c>
      <c r="F663" s="35">
        <v>31.937513183648846</v>
      </c>
      <c r="G663" s="19" t="s">
        <v>5473</v>
      </c>
      <c r="H663" s="19" t="s">
        <v>5474</v>
      </c>
    </row>
    <row r="664" spans="1:8">
      <c r="A664" s="26" t="s">
        <v>1462</v>
      </c>
      <c r="B664" s="9" t="s">
        <v>1463</v>
      </c>
      <c r="C664" s="19" t="s">
        <v>1459</v>
      </c>
      <c r="D664" s="19" t="s">
        <v>5410</v>
      </c>
      <c r="E664" s="9" t="str">
        <f t="shared" si="10"/>
        <v>18005PM10-FIL</v>
      </c>
      <c r="F664" s="35">
        <v>34.236999490246475</v>
      </c>
      <c r="G664" s="19" t="s">
        <v>5473</v>
      </c>
      <c r="H664" s="19" t="s">
        <v>5474</v>
      </c>
    </row>
    <row r="665" spans="1:8">
      <c r="A665" s="26" t="s">
        <v>1464</v>
      </c>
      <c r="B665" s="9" t="s">
        <v>335</v>
      </c>
      <c r="C665" s="19" t="s">
        <v>1459</v>
      </c>
      <c r="D665" s="19" t="s">
        <v>5410</v>
      </c>
      <c r="E665" s="9" t="str">
        <f t="shared" si="10"/>
        <v>18007PM10-FIL</v>
      </c>
      <c r="F665" s="35">
        <v>44.423222654732832</v>
      </c>
      <c r="G665" s="19" t="s">
        <v>5473</v>
      </c>
      <c r="H665" s="19" t="s">
        <v>5474</v>
      </c>
    </row>
    <row r="666" spans="1:8">
      <c r="A666" s="26" t="s">
        <v>1465</v>
      </c>
      <c r="B666" s="9" t="s">
        <v>1466</v>
      </c>
      <c r="C666" s="19" t="s">
        <v>1459</v>
      </c>
      <c r="D666" s="19" t="s">
        <v>5410</v>
      </c>
      <c r="E666" s="9" t="str">
        <f t="shared" si="10"/>
        <v>18009PM10-FIL</v>
      </c>
      <c r="F666" s="35">
        <v>29.224129001070406</v>
      </c>
      <c r="G666" s="19" t="s">
        <v>5473</v>
      </c>
      <c r="H666" s="19" t="s">
        <v>5474</v>
      </c>
    </row>
    <row r="667" spans="1:8">
      <c r="A667" s="26" t="s">
        <v>1467</v>
      </c>
      <c r="B667" s="9" t="s">
        <v>337</v>
      </c>
      <c r="C667" s="19" t="s">
        <v>1459</v>
      </c>
      <c r="D667" s="19" t="s">
        <v>5410</v>
      </c>
      <c r="E667" s="9" t="str">
        <f t="shared" si="10"/>
        <v>18011PM10-FIL</v>
      </c>
      <c r="F667" s="35">
        <v>36.776119675604576</v>
      </c>
      <c r="G667" s="19" t="s">
        <v>5473</v>
      </c>
      <c r="H667" s="19" t="s">
        <v>5474</v>
      </c>
    </row>
    <row r="668" spans="1:8">
      <c r="A668" s="26" t="s">
        <v>1468</v>
      </c>
      <c r="B668" s="9" t="s">
        <v>1307</v>
      </c>
      <c r="C668" s="19" t="s">
        <v>1459</v>
      </c>
      <c r="D668" s="19" t="s">
        <v>5410</v>
      </c>
      <c r="E668" s="9" t="str">
        <f t="shared" si="10"/>
        <v>18013PM10-FIL</v>
      </c>
      <c r="F668" s="35">
        <v>38.189286572183519</v>
      </c>
      <c r="G668" s="19" t="s">
        <v>5473</v>
      </c>
      <c r="H668" s="19" t="s">
        <v>5474</v>
      </c>
    </row>
    <row r="669" spans="1:8">
      <c r="A669" s="26" t="s">
        <v>1469</v>
      </c>
      <c r="B669" s="9" t="s">
        <v>342</v>
      </c>
      <c r="C669" s="19" t="s">
        <v>1459</v>
      </c>
      <c r="D669" s="19" t="s">
        <v>5410</v>
      </c>
      <c r="E669" s="9" t="str">
        <f t="shared" si="10"/>
        <v>18015PM10-FIL</v>
      </c>
      <c r="F669" s="35">
        <v>53.579716826546537</v>
      </c>
      <c r="G669" s="19" t="s">
        <v>5473</v>
      </c>
      <c r="H669" s="19" t="s">
        <v>5474</v>
      </c>
    </row>
    <row r="670" spans="1:8">
      <c r="A670" s="26" t="s">
        <v>1470</v>
      </c>
      <c r="B670" s="9" t="s">
        <v>1313</v>
      </c>
      <c r="C670" s="19" t="s">
        <v>1459</v>
      </c>
      <c r="D670" s="19" t="s">
        <v>5410</v>
      </c>
      <c r="E670" s="9" t="str">
        <f t="shared" si="10"/>
        <v>18017PM10-FIL</v>
      </c>
      <c r="F670" s="35">
        <v>40.246872275758079</v>
      </c>
      <c r="G670" s="19" t="s">
        <v>5473</v>
      </c>
      <c r="H670" s="19" t="s">
        <v>5474</v>
      </c>
    </row>
    <row r="671" spans="1:8">
      <c r="A671" s="26" t="s">
        <v>1471</v>
      </c>
      <c r="B671" s="9" t="s">
        <v>346</v>
      </c>
      <c r="C671" s="19" t="s">
        <v>1459</v>
      </c>
      <c r="D671" s="19" t="s">
        <v>5410</v>
      </c>
      <c r="E671" s="9" t="str">
        <f t="shared" si="10"/>
        <v>18019PM10-FIL</v>
      </c>
      <c r="F671" s="35">
        <v>21.84653368534272</v>
      </c>
      <c r="G671" s="19" t="s">
        <v>5473</v>
      </c>
      <c r="H671" s="19" t="s">
        <v>5474</v>
      </c>
    </row>
    <row r="672" spans="1:8">
      <c r="A672" s="26" t="s">
        <v>1472</v>
      </c>
      <c r="B672" s="9" t="s">
        <v>57</v>
      </c>
      <c r="C672" s="19" t="s">
        <v>1459</v>
      </c>
      <c r="D672" s="19" t="s">
        <v>5410</v>
      </c>
      <c r="E672" s="9" t="str">
        <f t="shared" si="10"/>
        <v>18021PM10-FIL</v>
      </c>
      <c r="F672" s="35">
        <v>38.0788536349162</v>
      </c>
      <c r="G672" s="19" t="s">
        <v>5473</v>
      </c>
      <c r="H672" s="19" t="s">
        <v>5474</v>
      </c>
    </row>
    <row r="673" spans="1:8">
      <c r="A673" s="26" t="s">
        <v>1473</v>
      </c>
      <c r="B673" s="9" t="s">
        <v>1321</v>
      </c>
      <c r="C673" s="19" t="s">
        <v>1459</v>
      </c>
      <c r="D673" s="19" t="s">
        <v>5410</v>
      </c>
      <c r="E673" s="9" t="str">
        <f t="shared" si="10"/>
        <v>18023PM10-FIL</v>
      </c>
      <c r="F673" s="35">
        <v>47.331262642240183</v>
      </c>
      <c r="G673" s="19" t="s">
        <v>5473</v>
      </c>
      <c r="H673" s="19" t="s">
        <v>5474</v>
      </c>
    </row>
    <row r="674" spans="1:8">
      <c r="A674" s="26" t="s">
        <v>1474</v>
      </c>
      <c r="B674" s="9" t="s">
        <v>358</v>
      </c>
      <c r="C674" s="19" t="s">
        <v>1459</v>
      </c>
      <c r="D674" s="19" t="s">
        <v>5410</v>
      </c>
      <c r="E674" s="9" t="str">
        <f t="shared" si="10"/>
        <v>18025PM10-FIL</v>
      </c>
      <c r="F674" s="35">
        <v>41.279091769157993</v>
      </c>
      <c r="G674" s="19" t="s">
        <v>5473</v>
      </c>
      <c r="H674" s="19" t="s">
        <v>5474</v>
      </c>
    </row>
    <row r="675" spans="1:8">
      <c r="A675" s="26" t="s">
        <v>1475</v>
      </c>
      <c r="B675" s="9" t="s">
        <v>1476</v>
      </c>
      <c r="C675" s="19" t="s">
        <v>1459</v>
      </c>
      <c r="D675" s="19" t="s">
        <v>5410</v>
      </c>
      <c r="E675" s="9" t="str">
        <f t="shared" si="10"/>
        <v>18027PM10-FIL</v>
      </c>
      <c r="F675" s="35">
        <v>39.117649399536823</v>
      </c>
      <c r="G675" s="19" t="s">
        <v>5473</v>
      </c>
      <c r="H675" s="19" t="s">
        <v>5474</v>
      </c>
    </row>
    <row r="676" spans="1:8">
      <c r="A676" s="26" t="s">
        <v>1477</v>
      </c>
      <c r="B676" s="9" t="s">
        <v>1478</v>
      </c>
      <c r="C676" s="19" t="s">
        <v>1459</v>
      </c>
      <c r="D676" s="19" t="s">
        <v>5410</v>
      </c>
      <c r="E676" s="9" t="str">
        <f t="shared" si="10"/>
        <v>18029PM10-FIL</v>
      </c>
      <c r="F676" s="35">
        <v>39.237442609470293</v>
      </c>
      <c r="G676" s="19" t="s">
        <v>5473</v>
      </c>
      <c r="H676" s="19" t="s">
        <v>5474</v>
      </c>
    </row>
    <row r="677" spans="1:8">
      <c r="A677" s="26" t="s">
        <v>1479</v>
      </c>
      <c r="B677" s="9" t="s">
        <v>932</v>
      </c>
      <c r="C677" s="19" t="s">
        <v>1459</v>
      </c>
      <c r="D677" s="19" t="s">
        <v>5410</v>
      </c>
      <c r="E677" s="9" t="str">
        <f t="shared" si="10"/>
        <v>18031PM10-FIL</v>
      </c>
      <c r="F677" s="35">
        <v>31.728508841310344</v>
      </c>
      <c r="G677" s="19" t="s">
        <v>5473</v>
      </c>
      <c r="H677" s="19" t="s">
        <v>5474</v>
      </c>
    </row>
    <row r="678" spans="1:8">
      <c r="A678" s="26" t="s">
        <v>1480</v>
      </c>
      <c r="B678" s="9" t="s">
        <v>1481</v>
      </c>
      <c r="C678" s="19" t="s">
        <v>1459</v>
      </c>
      <c r="D678" s="19" t="s">
        <v>5410</v>
      </c>
      <c r="E678" s="9" t="str">
        <f t="shared" si="10"/>
        <v>18033PM10-FIL</v>
      </c>
      <c r="F678" s="35">
        <v>31.263712751886718</v>
      </c>
      <c r="G678" s="19" t="s">
        <v>5473</v>
      </c>
      <c r="H678" s="19" t="s">
        <v>5474</v>
      </c>
    </row>
    <row r="679" spans="1:8">
      <c r="A679" s="26" t="s">
        <v>1482</v>
      </c>
      <c r="B679" s="9" t="s">
        <v>1483</v>
      </c>
      <c r="C679" s="19" t="s">
        <v>1459</v>
      </c>
      <c r="D679" s="19" t="s">
        <v>5410</v>
      </c>
      <c r="E679" s="9" t="str">
        <f t="shared" si="10"/>
        <v>18035PM10-FIL</v>
      </c>
      <c r="F679" s="35">
        <v>33.737459822083515</v>
      </c>
      <c r="G679" s="19" t="s">
        <v>5473</v>
      </c>
      <c r="H679" s="19" t="s">
        <v>5474</v>
      </c>
    </row>
    <row r="680" spans="1:8">
      <c r="A680" s="26" t="s">
        <v>1484</v>
      </c>
      <c r="B680" s="9" t="s">
        <v>1485</v>
      </c>
      <c r="C680" s="19" t="s">
        <v>1459</v>
      </c>
      <c r="D680" s="19" t="s">
        <v>5410</v>
      </c>
      <c r="E680" s="9" t="str">
        <f t="shared" si="10"/>
        <v>18037PM10-FIL</v>
      </c>
      <c r="F680" s="35">
        <v>32.019130748970731</v>
      </c>
      <c r="G680" s="19" t="s">
        <v>5473</v>
      </c>
      <c r="H680" s="19" t="s">
        <v>5474</v>
      </c>
    </row>
    <row r="681" spans="1:8">
      <c r="A681" s="26" t="s">
        <v>1486</v>
      </c>
      <c r="B681" s="9" t="s">
        <v>1487</v>
      </c>
      <c r="C681" s="19" t="s">
        <v>1459</v>
      </c>
      <c r="D681" s="19" t="s">
        <v>5410</v>
      </c>
      <c r="E681" s="9" t="str">
        <f t="shared" si="10"/>
        <v>18039PM10-FIL</v>
      </c>
      <c r="F681" s="35">
        <v>36.948079171626297</v>
      </c>
      <c r="G681" s="19" t="s">
        <v>5473</v>
      </c>
      <c r="H681" s="19" t="s">
        <v>5474</v>
      </c>
    </row>
    <row r="682" spans="1:8">
      <c r="A682" s="26" t="s">
        <v>1488</v>
      </c>
      <c r="B682" s="9" t="s">
        <v>102</v>
      </c>
      <c r="C682" s="19" t="s">
        <v>1459</v>
      </c>
      <c r="D682" s="19" t="s">
        <v>5410</v>
      </c>
      <c r="E682" s="9" t="str">
        <f t="shared" si="10"/>
        <v>18041PM10-FIL</v>
      </c>
      <c r="F682" s="35">
        <v>30.625433714458705</v>
      </c>
      <c r="G682" s="19" t="s">
        <v>5473</v>
      </c>
      <c r="H682" s="19" t="s">
        <v>5474</v>
      </c>
    </row>
    <row r="683" spans="1:8">
      <c r="A683" s="26" t="s">
        <v>1489</v>
      </c>
      <c r="B683" s="9" t="s">
        <v>956</v>
      </c>
      <c r="C683" s="19" t="s">
        <v>1459</v>
      </c>
      <c r="D683" s="19" t="s">
        <v>5410</v>
      </c>
      <c r="E683" s="9" t="str">
        <f t="shared" si="10"/>
        <v>18043PM10-FIL</v>
      </c>
      <c r="F683" s="35">
        <v>31.020811868947039</v>
      </c>
      <c r="G683" s="19" t="s">
        <v>5473</v>
      </c>
      <c r="H683" s="19" t="s">
        <v>5474</v>
      </c>
    </row>
    <row r="684" spans="1:8">
      <c r="A684" s="26" t="s">
        <v>1490</v>
      </c>
      <c r="B684" s="9" t="s">
        <v>1491</v>
      </c>
      <c r="C684" s="19" t="s">
        <v>1459</v>
      </c>
      <c r="D684" s="19" t="s">
        <v>5410</v>
      </c>
      <c r="E684" s="9" t="str">
        <f t="shared" si="10"/>
        <v>18045PM10-FIL</v>
      </c>
      <c r="F684" s="35">
        <v>32.619446145471862</v>
      </c>
      <c r="G684" s="19" t="s">
        <v>5473</v>
      </c>
      <c r="H684" s="19" t="s">
        <v>5474</v>
      </c>
    </row>
    <row r="685" spans="1:8">
      <c r="A685" s="26" t="s">
        <v>1492</v>
      </c>
      <c r="B685" s="9" t="s">
        <v>105</v>
      </c>
      <c r="C685" s="19" t="s">
        <v>1459</v>
      </c>
      <c r="D685" s="19" t="s">
        <v>5410</v>
      </c>
      <c r="E685" s="9" t="str">
        <f t="shared" si="10"/>
        <v>18047PM10-FIL</v>
      </c>
      <c r="F685" s="35">
        <v>35.637408073730384</v>
      </c>
      <c r="G685" s="19" t="s">
        <v>5473</v>
      </c>
      <c r="H685" s="19" t="s">
        <v>5474</v>
      </c>
    </row>
    <row r="686" spans="1:8">
      <c r="A686" s="26" t="s">
        <v>1493</v>
      </c>
      <c r="B686" s="9" t="s">
        <v>372</v>
      </c>
      <c r="C686" s="19" t="s">
        <v>1459</v>
      </c>
      <c r="D686" s="19" t="s">
        <v>5410</v>
      </c>
      <c r="E686" s="9" t="str">
        <f t="shared" si="10"/>
        <v>18049PM10-FIL</v>
      </c>
      <c r="F686" s="35">
        <v>35.446325748092704</v>
      </c>
      <c r="G686" s="19" t="s">
        <v>5473</v>
      </c>
      <c r="H686" s="19" t="s">
        <v>5474</v>
      </c>
    </row>
    <row r="687" spans="1:8">
      <c r="A687" s="26" t="s">
        <v>1494</v>
      </c>
      <c r="B687" s="9" t="s">
        <v>1495</v>
      </c>
      <c r="C687" s="19" t="s">
        <v>1459</v>
      </c>
      <c r="D687" s="19" t="s">
        <v>5410</v>
      </c>
      <c r="E687" s="9" t="str">
        <f t="shared" si="10"/>
        <v>18051PM10-FIL</v>
      </c>
      <c r="F687" s="35">
        <v>49.138744060735036</v>
      </c>
      <c r="G687" s="19" t="s">
        <v>5473</v>
      </c>
      <c r="H687" s="19" t="s">
        <v>5474</v>
      </c>
    </row>
    <row r="688" spans="1:8">
      <c r="A688" s="26" t="s">
        <v>1496</v>
      </c>
      <c r="B688" s="9" t="s">
        <v>376</v>
      </c>
      <c r="C688" s="19" t="s">
        <v>1459</v>
      </c>
      <c r="D688" s="19" t="s">
        <v>5410</v>
      </c>
      <c r="E688" s="9" t="str">
        <f t="shared" si="10"/>
        <v>18053PM10-FIL</v>
      </c>
      <c r="F688" s="35">
        <v>42.939059927926316</v>
      </c>
      <c r="G688" s="19" t="s">
        <v>5473</v>
      </c>
      <c r="H688" s="19" t="s">
        <v>5474</v>
      </c>
    </row>
    <row r="689" spans="1:8">
      <c r="A689" s="26" t="s">
        <v>1497</v>
      </c>
      <c r="B689" s="9" t="s">
        <v>111</v>
      </c>
      <c r="C689" s="19" t="s">
        <v>1459</v>
      </c>
      <c r="D689" s="19" t="s">
        <v>5410</v>
      </c>
      <c r="E689" s="9" t="str">
        <f t="shared" si="10"/>
        <v>18055PM10-FIL</v>
      </c>
      <c r="F689" s="35">
        <v>43.80931381866565</v>
      </c>
      <c r="G689" s="19" t="s">
        <v>5473</v>
      </c>
      <c r="H689" s="19" t="s">
        <v>5474</v>
      </c>
    </row>
    <row r="690" spans="1:8">
      <c r="A690" s="26" t="s">
        <v>1498</v>
      </c>
      <c r="B690" s="9" t="s">
        <v>779</v>
      </c>
      <c r="C690" s="19" t="s">
        <v>1459</v>
      </c>
      <c r="D690" s="19" t="s">
        <v>5410</v>
      </c>
      <c r="E690" s="9" t="str">
        <f t="shared" si="10"/>
        <v>18057PM10-FIL</v>
      </c>
      <c r="F690" s="35">
        <v>37.046074316900523</v>
      </c>
      <c r="G690" s="19" t="s">
        <v>5473</v>
      </c>
      <c r="H690" s="19" t="s">
        <v>5474</v>
      </c>
    </row>
    <row r="691" spans="1:8">
      <c r="A691" s="26" t="s">
        <v>1499</v>
      </c>
      <c r="B691" s="9" t="s">
        <v>979</v>
      </c>
      <c r="C691" s="19" t="s">
        <v>1459</v>
      </c>
      <c r="D691" s="19" t="s">
        <v>5410</v>
      </c>
      <c r="E691" s="9" t="str">
        <f t="shared" si="10"/>
        <v>18059PM10-FIL</v>
      </c>
      <c r="F691" s="35">
        <v>31.236363884696551</v>
      </c>
      <c r="G691" s="19" t="s">
        <v>5473</v>
      </c>
      <c r="H691" s="19" t="s">
        <v>5474</v>
      </c>
    </row>
    <row r="692" spans="1:8">
      <c r="A692" s="26" t="s">
        <v>1500</v>
      </c>
      <c r="B692" s="9" t="s">
        <v>1501</v>
      </c>
      <c r="C692" s="19" t="s">
        <v>1459</v>
      </c>
      <c r="D692" s="19" t="s">
        <v>5410</v>
      </c>
      <c r="E692" s="9" t="str">
        <f t="shared" si="10"/>
        <v>18061PM10-FIL</v>
      </c>
      <c r="F692" s="35">
        <v>24.42561446142696</v>
      </c>
      <c r="G692" s="19" t="s">
        <v>5473</v>
      </c>
      <c r="H692" s="19" t="s">
        <v>5474</v>
      </c>
    </row>
    <row r="693" spans="1:8">
      <c r="A693" s="26" t="s">
        <v>1502</v>
      </c>
      <c r="B693" s="9" t="s">
        <v>1503</v>
      </c>
      <c r="C693" s="19" t="s">
        <v>1459</v>
      </c>
      <c r="D693" s="19" t="s">
        <v>5410</v>
      </c>
      <c r="E693" s="9" t="str">
        <f t="shared" si="10"/>
        <v>18063PM10-FIL</v>
      </c>
      <c r="F693" s="35">
        <v>33.734969803894955</v>
      </c>
      <c r="G693" s="19" t="s">
        <v>5473</v>
      </c>
      <c r="H693" s="19" t="s">
        <v>5474</v>
      </c>
    </row>
    <row r="694" spans="1:8">
      <c r="A694" s="26" t="s">
        <v>1504</v>
      </c>
      <c r="B694" s="9" t="s">
        <v>117</v>
      </c>
      <c r="C694" s="19" t="s">
        <v>1459</v>
      </c>
      <c r="D694" s="19" t="s">
        <v>5410</v>
      </c>
      <c r="E694" s="9" t="str">
        <f t="shared" si="10"/>
        <v>18065PM10-FIL</v>
      </c>
      <c r="F694" s="35">
        <v>23.427802734256112</v>
      </c>
      <c r="G694" s="19" t="s">
        <v>5473</v>
      </c>
      <c r="H694" s="19" t="s">
        <v>5474</v>
      </c>
    </row>
    <row r="695" spans="1:8">
      <c r="A695" s="26" t="s">
        <v>1505</v>
      </c>
      <c r="B695" s="9" t="s">
        <v>383</v>
      </c>
      <c r="C695" s="19" t="s">
        <v>1459</v>
      </c>
      <c r="D695" s="19" t="s">
        <v>5410</v>
      </c>
      <c r="E695" s="9" t="str">
        <f t="shared" si="10"/>
        <v>18067PM10-FIL</v>
      </c>
      <c r="F695" s="35">
        <v>51.199824542164713</v>
      </c>
      <c r="G695" s="19" t="s">
        <v>5473</v>
      </c>
      <c r="H695" s="19" t="s">
        <v>5474</v>
      </c>
    </row>
    <row r="696" spans="1:8">
      <c r="A696" s="26" t="s">
        <v>1506</v>
      </c>
      <c r="B696" s="9" t="s">
        <v>1507</v>
      </c>
      <c r="C696" s="19" t="s">
        <v>1459</v>
      </c>
      <c r="D696" s="19" t="s">
        <v>5410</v>
      </c>
      <c r="E696" s="9" t="str">
        <f t="shared" si="10"/>
        <v>18069PM10-FIL</v>
      </c>
      <c r="F696" s="35">
        <v>31.28395260631692</v>
      </c>
      <c r="G696" s="19" t="s">
        <v>5473</v>
      </c>
      <c r="H696" s="19" t="s">
        <v>5474</v>
      </c>
    </row>
    <row r="697" spans="1:8">
      <c r="A697" s="26" t="s">
        <v>1508</v>
      </c>
      <c r="B697" s="9" t="s">
        <v>123</v>
      </c>
      <c r="C697" s="19" t="s">
        <v>1459</v>
      </c>
      <c r="D697" s="19" t="s">
        <v>5410</v>
      </c>
      <c r="E697" s="9" t="str">
        <f t="shared" si="10"/>
        <v>18071PM10-FIL</v>
      </c>
      <c r="F697" s="35">
        <v>32.315880382582023</v>
      </c>
      <c r="G697" s="19" t="s">
        <v>5473</v>
      </c>
      <c r="H697" s="19" t="s">
        <v>5474</v>
      </c>
    </row>
    <row r="698" spans="1:8">
      <c r="A698" s="26" t="s">
        <v>1509</v>
      </c>
      <c r="B698" s="9" t="s">
        <v>999</v>
      </c>
      <c r="C698" s="19" t="s">
        <v>1459</v>
      </c>
      <c r="D698" s="19" t="s">
        <v>5410</v>
      </c>
      <c r="E698" s="9" t="str">
        <f t="shared" si="10"/>
        <v>18073PM10-FIL</v>
      </c>
      <c r="F698" s="35">
        <v>37.188754761866491</v>
      </c>
      <c r="G698" s="19" t="s">
        <v>5473</v>
      </c>
      <c r="H698" s="19" t="s">
        <v>5474</v>
      </c>
    </row>
    <row r="699" spans="1:8">
      <c r="A699" s="26" t="s">
        <v>1510</v>
      </c>
      <c r="B699" s="9" t="s">
        <v>1511</v>
      </c>
      <c r="C699" s="19" t="s">
        <v>1459</v>
      </c>
      <c r="D699" s="19" t="s">
        <v>5410</v>
      </c>
      <c r="E699" s="9" t="str">
        <f t="shared" si="10"/>
        <v>18075PM10-FIL</v>
      </c>
      <c r="F699" s="35">
        <v>31.899213278622771</v>
      </c>
      <c r="G699" s="19" t="s">
        <v>5473</v>
      </c>
      <c r="H699" s="19" t="s">
        <v>5474</v>
      </c>
    </row>
    <row r="700" spans="1:8">
      <c r="A700" s="26" t="s">
        <v>1512</v>
      </c>
      <c r="B700" s="9" t="s">
        <v>126</v>
      </c>
      <c r="C700" s="19" t="s">
        <v>1459</v>
      </c>
      <c r="D700" s="19" t="s">
        <v>5410</v>
      </c>
      <c r="E700" s="9" t="str">
        <f t="shared" si="10"/>
        <v>18077PM10-FIL</v>
      </c>
      <c r="F700" s="35">
        <v>32.388018639200787</v>
      </c>
      <c r="G700" s="19" t="s">
        <v>5473</v>
      </c>
      <c r="H700" s="19" t="s">
        <v>5474</v>
      </c>
    </row>
    <row r="701" spans="1:8">
      <c r="A701" s="26" t="s">
        <v>1513</v>
      </c>
      <c r="B701" s="9" t="s">
        <v>1514</v>
      </c>
      <c r="C701" s="19" t="s">
        <v>1459</v>
      </c>
      <c r="D701" s="19" t="s">
        <v>5410</v>
      </c>
      <c r="E701" s="9" t="str">
        <f t="shared" si="10"/>
        <v>18079PM10-FIL</v>
      </c>
      <c r="F701" s="35">
        <v>37.323621621621619</v>
      </c>
      <c r="G701" s="19" t="s">
        <v>5473</v>
      </c>
      <c r="H701" s="19" t="s">
        <v>5474</v>
      </c>
    </row>
    <row r="702" spans="1:8">
      <c r="A702" s="26" t="s">
        <v>1515</v>
      </c>
      <c r="B702" s="9" t="s">
        <v>391</v>
      </c>
      <c r="C702" s="19" t="s">
        <v>1459</v>
      </c>
      <c r="D702" s="19" t="s">
        <v>5410</v>
      </c>
      <c r="E702" s="9" t="str">
        <f t="shared" si="10"/>
        <v>18081PM10-FIL</v>
      </c>
      <c r="F702" s="35">
        <v>43.013411338400964</v>
      </c>
      <c r="G702" s="19" t="s">
        <v>5473</v>
      </c>
      <c r="H702" s="19" t="s">
        <v>5474</v>
      </c>
    </row>
    <row r="703" spans="1:8">
      <c r="A703" s="26" t="s">
        <v>1516</v>
      </c>
      <c r="B703" s="9" t="s">
        <v>1373</v>
      </c>
      <c r="C703" s="19" t="s">
        <v>1459</v>
      </c>
      <c r="D703" s="19" t="s">
        <v>5410</v>
      </c>
      <c r="E703" s="9" t="str">
        <f t="shared" si="10"/>
        <v>18083PM10-FIL</v>
      </c>
      <c r="F703" s="35">
        <v>38.628334883381648</v>
      </c>
      <c r="G703" s="19" t="s">
        <v>5473</v>
      </c>
      <c r="H703" s="19" t="s">
        <v>5474</v>
      </c>
    </row>
    <row r="704" spans="1:8">
      <c r="A704" s="26" t="s">
        <v>1517</v>
      </c>
      <c r="B704" s="9" t="s">
        <v>1518</v>
      </c>
      <c r="C704" s="19" t="s">
        <v>1459</v>
      </c>
      <c r="D704" s="19" t="s">
        <v>5410</v>
      </c>
      <c r="E704" s="9" t="str">
        <f t="shared" si="10"/>
        <v>18085PM10-FIL</v>
      </c>
      <c r="F704" s="35">
        <v>30.629285599671949</v>
      </c>
      <c r="G704" s="19" t="s">
        <v>5473</v>
      </c>
      <c r="H704" s="19" t="s">
        <v>5474</v>
      </c>
    </row>
    <row r="705" spans="1:8">
      <c r="A705" s="26" t="s">
        <v>1519</v>
      </c>
      <c r="B705" s="9" t="s">
        <v>1520</v>
      </c>
      <c r="C705" s="19" t="s">
        <v>1459</v>
      </c>
      <c r="D705" s="19" t="s">
        <v>5410</v>
      </c>
      <c r="E705" s="9" t="str">
        <f t="shared" si="10"/>
        <v>18087PM10-FIL</v>
      </c>
      <c r="F705" s="35">
        <v>42.541145776714856</v>
      </c>
      <c r="G705" s="19" t="s">
        <v>5473</v>
      </c>
      <c r="H705" s="19" t="s">
        <v>5474</v>
      </c>
    </row>
    <row r="706" spans="1:8">
      <c r="A706" s="26" t="s">
        <v>1521</v>
      </c>
      <c r="B706" s="9" t="s">
        <v>503</v>
      </c>
      <c r="C706" s="19" t="s">
        <v>1459</v>
      </c>
      <c r="D706" s="19" t="s">
        <v>5410</v>
      </c>
      <c r="E706" s="9" t="str">
        <f t="shared" si="10"/>
        <v>18089PM10-FIL</v>
      </c>
      <c r="F706" s="35">
        <v>30.466965899993703</v>
      </c>
      <c r="G706" s="19" t="s">
        <v>5473</v>
      </c>
      <c r="H706" s="19" t="s">
        <v>5474</v>
      </c>
    </row>
    <row r="707" spans="1:8">
      <c r="A707" s="26" t="s">
        <v>1522</v>
      </c>
      <c r="B707" s="9" t="s">
        <v>1523</v>
      </c>
      <c r="C707" s="19" t="s">
        <v>1459</v>
      </c>
      <c r="D707" s="19" t="s">
        <v>5410</v>
      </c>
      <c r="E707" s="9" t="str">
        <f t="shared" ref="E707:E770" si="11">A707&amp;D707</f>
        <v>18091PM10-FIL</v>
      </c>
      <c r="F707" s="35">
        <v>34.251262013784867</v>
      </c>
      <c r="G707" s="19" t="s">
        <v>5473</v>
      </c>
      <c r="H707" s="19" t="s">
        <v>5474</v>
      </c>
    </row>
    <row r="708" spans="1:8">
      <c r="A708" s="26" t="s">
        <v>1524</v>
      </c>
      <c r="B708" s="9" t="s">
        <v>135</v>
      </c>
      <c r="C708" s="19" t="s">
        <v>1459</v>
      </c>
      <c r="D708" s="19" t="s">
        <v>5410</v>
      </c>
      <c r="E708" s="9" t="str">
        <f t="shared" si="11"/>
        <v>18093PM10-FIL</v>
      </c>
      <c r="F708" s="35">
        <v>29.220217871028765</v>
      </c>
      <c r="G708" s="19" t="s">
        <v>5473</v>
      </c>
      <c r="H708" s="19" t="s">
        <v>5474</v>
      </c>
    </row>
    <row r="709" spans="1:8">
      <c r="A709" s="26" t="s">
        <v>1525</v>
      </c>
      <c r="B709" s="9" t="s">
        <v>150</v>
      </c>
      <c r="C709" s="19" t="s">
        <v>1459</v>
      </c>
      <c r="D709" s="19" t="s">
        <v>5410</v>
      </c>
      <c r="E709" s="9" t="str">
        <f t="shared" si="11"/>
        <v>18095PM10-FIL</v>
      </c>
      <c r="F709" s="35">
        <v>37.81201901180647</v>
      </c>
      <c r="G709" s="19" t="s">
        <v>5473</v>
      </c>
      <c r="H709" s="19" t="s">
        <v>5474</v>
      </c>
    </row>
    <row r="710" spans="1:8">
      <c r="A710" s="26" t="s">
        <v>1526</v>
      </c>
      <c r="B710" s="9" t="s">
        <v>156</v>
      </c>
      <c r="C710" s="19" t="s">
        <v>1459</v>
      </c>
      <c r="D710" s="19" t="s">
        <v>5410</v>
      </c>
      <c r="E710" s="9" t="str">
        <f t="shared" si="11"/>
        <v>18097PM10-FIL</v>
      </c>
      <c r="F710" s="35">
        <v>40.206666666666671</v>
      </c>
      <c r="G710" s="19" t="s">
        <v>5473</v>
      </c>
      <c r="H710" s="19" t="s">
        <v>5474</v>
      </c>
    </row>
    <row r="711" spans="1:8">
      <c r="A711" s="26" t="s">
        <v>1527</v>
      </c>
      <c r="B711" s="9" t="s">
        <v>159</v>
      </c>
      <c r="C711" s="19" t="s">
        <v>1459</v>
      </c>
      <c r="D711" s="19" t="s">
        <v>5410</v>
      </c>
      <c r="E711" s="9" t="str">
        <f t="shared" si="11"/>
        <v>18099PM10-FIL</v>
      </c>
      <c r="F711" s="35">
        <v>44.309447522493294</v>
      </c>
      <c r="G711" s="19" t="s">
        <v>5473</v>
      </c>
      <c r="H711" s="19" t="s">
        <v>5474</v>
      </c>
    </row>
    <row r="712" spans="1:8">
      <c r="A712" s="26" t="s">
        <v>1528</v>
      </c>
      <c r="B712" s="9" t="s">
        <v>810</v>
      </c>
      <c r="C712" s="19" t="s">
        <v>1459</v>
      </c>
      <c r="D712" s="19" t="s">
        <v>5410</v>
      </c>
      <c r="E712" s="9" t="str">
        <f t="shared" si="11"/>
        <v>18101PM10-FIL</v>
      </c>
      <c r="F712" s="35">
        <v>40.729921675256683</v>
      </c>
      <c r="G712" s="19" t="s">
        <v>5473</v>
      </c>
      <c r="H712" s="19" t="s">
        <v>5474</v>
      </c>
    </row>
    <row r="713" spans="1:8">
      <c r="A713" s="26" t="s">
        <v>1529</v>
      </c>
      <c r="B713" s="9" t="s">
        <v>1530</v>
      </c>
      <c r="C713" s="19" t="s">
        <v>1459</v>
      </c>
      <c r="D713" s="19" t="s">
        <v>5410</v>
      </c>
      <c r="E713" s="9" t="str">
        <f t="shared" si="11"/>
        <v>18103PM10-FIL</v>
      </c>
      <c r="F713" s="35">
        <v>38.267815432815361</v>
      </c>
      <c r="G713" s="19" t="s">
        <v>5473</v>
      </c>
      <c r="H713" s="19" t="s">
        <v>5474</v>
      </c>
    </row>
    <row r="714" spans="1:8">
      <c r="A714" s="26" t="s">
        <v>1531</v>
      </c>
      <c r="B714" s="9" t="s">
        <v>165</v>
      </c>
      <c r="C714" s="19" t="s">
        <v>1459</v>
      </c>
      <c r="D714" s="19" t="s">
        <v>5410</v>
      </c>
      <c r="E714" s="9" t="str">
        <f t="shared" si="11"/>
        <v>18105PM10-FIL</v>
      </c>
      <c r="F714" s="35">
        <v>36.011525234687241</v>
      </c>
      <c r="G714" s="19" t="s">
        <v>5473</v>
      </c>
      <c r="H714" s="19" t="s">
        <v>5474</v>
      </c>
    </row>
    <row r="715" spans="1:8">
      <c r="A715" s="26" t="s">
        <v>1532</v>
      </c>
      <c r="B715" s="9" t="s">
        <v>168</v>
      </c>
      <c r="C715" s="19" t="s">
        <v>1459</v>
      </c>
      <c r="D715" s="19" t="s">
        <v>5410</v>
      </c>
      <c r="E715" s="9" t="str">
        <f t="shared" si="11"/>
        <v>18107PM10-FIL</v>
      </c>
      <c r="F715" s="35">
        <v>32.304086779708349</v>
      </c>
      <c r="G715" s="19" t="s">
        <v>5473</v>
      </c>
      <c r="H715" s="19" t="s">
        <v>5474</v>
      </c>
    </row>
    <row r="716" spans="1:8">
      <c r="A716" s="26" t="s">
        <v>1533</v>
      </c>
      <c r="B716" s="9" t="s">
        <v>171</v>
      </c>
      <c r="C716" s="19" t="s">
        <v>1459</v>
      </c>
      <c r="D716" s="19" t="s">
        <v>5410</v>
      </c>
      <c r="E716" s="9" t="str">
        <f t="shared" si="11"/>
        <v>18109PM10-FIL</v>
      </c>
      <c r="F716" s="35">
        <v>37.825553793257612</v>
      </c>
      <c r="G716" s="19" t="s">
        <v>5473</v>
      </c>
      <c r="H716" s="19" t="s">
        <v>5474</v>
      </c>
    </row>
    <row r="717" spans="1:8">
      <c r="A717" s="26" t="s">
        <v>1534</v>
      </c>
      <c r="B717" s="9" t="s">
        <v>415</v>
      </c>
      <c r="C717" s="19" t="s">
        <v>1459</v>
      </c>
      <c r="D717" s="19" t="s">
        <v>5410</v>
      </c>
      <c r="E717" s="9" t="str">
        <f t="shared" si="11"/>
        <v>18111PM10-FIL</v>
      </c>
      <c r="F717" s="35">
        <v>37.413207989469193</v>
      </c>
      <c r="G717" s="19" t="s">
        <v>5473</v>
      </c>
      <c r="H717" s="19" t="s">
        <v>5474</v>
      </c>
    </row>
    <row r="718" spans="1:8">
      <c r="A718" s="26" t="s">
        <v>1535</v>
      </c>
      <c r="B718" s="9" t="s">
        <v>1536</v>
      </c>
      <c r="C718" s="19" t="s">
        <v>1459</v>
      </c>
      <c r="D718" s="19" t="s">
        <v>5410</v>
      </c>
      <c r="E718" s="9" t="str">
        <f t="shared" si="11"/>
        <v>18113PM10-FIL</v>
      </c>
      <c r="F718" s="35">
        <v>31.116463693033051</v>
      </c>
      <c r="G718" s="19" t="s">
        <v>5473</v>
      </c>
      <c r="H718" s="19" t="s">
        <v>5474</v>
      </c>
    </row>
    <row r="719" spans="1:8">
      <c r="A719" s="26" t="s">
        <v>1537</v>
      </c>
      <c r="B719" s="9" t="s">
        <v>1538</v>
      </c>
      <c r="C719" s="19" t="s">
        <v>1459</v>
      </c>
      <c r="D719" s="19" t="s">
        <v>5410</v>
      </c>
      <c r="E719" s="9" t="str">
        <f t="shared" si="11"/>
        <v>18115PM10-FIL</v>
      </c>
      <c r="F719" s="35">
        <v>22.582484021419937</v>
      </c>
      <c r="G719" s="19" t="s">
        <v>5473</v>
      </c>
      <c r="H719" s="19" t="s">
        <v>5474</v>
      </c>
    </row>
    <row r="720" spans="1:8">
      <c r="A720" s="26" t="s">
        <v>1539</v>
      </c>
      <c r="B720" s="9" t="s">
        <v>528</v>
      </c>
      <c r="C720" s="19" t="s">
        <v>1459</v>
      </c>
      <c r="D720" s="19" t="s">
        <v>5410</v>
      </c>
      <c r="E720" s="9" t="str">
        <f t="shared" si="11"/>
        <v>18117PM10-FIL</v>
      </c>
      <c r="F720" s="35">
        <v>31.560150004934368</v>
      </c>
      <c r="G720" s="19" t="s">
        <v>5473</v>
      </c>
      <c r="H720" s="19" t="s">
        <v>5474</v>
      </c>
    </row>
    <row r="721" spans="1:8">
      <c r="A721" s="26" t="s">
        <v>1540</v>
      </c>
      <c r="B721" s="9" t="s">
        <v>1541</v>
      </c>
      <c r="C721" s="19" t="s">
        <v>1459</v>
      </c>
      <c r="D721" s="19" t="s">
        <v>5410</v>
      </c>
      <c r="E721" s="9" t="str">
        <f t="shared" si="11"/>
        <v>18119PM10-FIL</v>
      </c>
      <c r="F721" s="35">
        <v>33.621383528218779</v>
      </c>
      <c r="G721" s="19" t="s">
        <v>5473</v>
      </c>
      <c r="H721" s="19" t="s">
        <v>5474</v>
      </c>
    </row>
    <row r="722" spans="1:8">
      <c r="A722" s="26" t="s">
        <v>1542</v>
      </c>
      <c r="B722" s="9" t="s">
        <v>1543</v>
      </c>
      <c r="C722" s="19" t="s">
        <v>1459</v>
      </c>
      <c r="D722" s="19" t="s">
        <v>5410</v>
      </c>
      <c r="E722" s="9" t="str">
        <f t="shared" si="11"/>
        <v>18121PM10-FIL</v>
      </c>
      <c r="F722" s="35">
        <v>22.532013841065798</v>
      </c>
      <c r="G722" s="19" t="s">
        <v>5473</v>
      </c>
      <c r="H722" s="19" t="s">
        <v>5474</v>
      </c>
    </row>
    <row r="723" spans="1:8">
      <c r="A723" s="26" t="s">
        <v>1544</v>
      </c>
      <c r="B723" s="9" t="s">
        <v>174</v>
      </c>
      <c r="C723" s="19" t="s">
        <v>1459</v>
      </c>
      <c r="D723" s="19" t="s">
        <v>5410</v>
      </c>
      <c r="E723" s="9" t="str">
        <f t="shared" si="11"/>
        <v>18123PM10-FIL</v>
      </c>
      <c r="F723" s="35">
        <v>34.212606413479783</v>
      </c>
      <c r="G723" s="19" t="s">
        <v>5473</v>
      </c>
      <c r="H723" s="19" t="s">
        <v>5474</v>
      </c>
    </row>
    <row r="724" spans="1:8">
      <c r="A724" s="26" t="s">
        <v>1545</v>
      </c>
      <c r="B724" s="9" t="s">
        <v>180</v>
      </c>
      <c r="C724" s="19" t="s">
        <v>1459</v>
      </c>
      <c r="D724" s="19" t="s">
        <v>5410</v>
      </c>
      <c r="E724" s="9" t="str">
        <f t="shared" si="11"/>
        <v>18125PM10-FIL</v>
      </c>
      <c r="F724" s="35">
        <v>39.153601560181464</v>
      </c>
      <c r="G724" s="19" t="s">
        <v>5473</v>
      </c>
      <c r="H724" s="19" t="s">
        <v>5474</v>
      </c>
    </row>
    <row r="725" spans="1:8">
      <c r="A725" s="26" t="s">
        <v>1546</v>
      </c>
      <c r="B725" s="9" t="s">
        <v>1547</v>
      </c>
      <c r="C725" s="19" t="s">
        <v>1459</v>
      </c>
      <c r="D725" s="19" t="s">
        <v>5410</v>
      </c>
      <c r="E725" s="9" t="str">
        <f t="shared" si="11"/>
        <v>18127PM10-FIL</v>
      </c>
      <c r="F725" s="35">
        <v>36.334191833554826</v>
      </c>
      <c r="G725" s="19" t="s">
        <v>5473</v>
      </c>
      <c r="H725" s="19" t="s">
        <v>5474</v>
      </c>
    </row>
    <row r="726" spans="1:8">
      <c r="A726" s="26" t="s">
        <v>1548</v>
      </c>
      <c r="B726" s="9" t="s">
        <v>1549</v>
      </c>
      <c r="C726" s="19" t="s">
        <v>1459</v>
      </c>
      <c r="D726" s="19" t="s">
        <v>5410</v>
      </c>
      <c r="E726" s="9" t="str">
        <f t="shared" si="11"/>
        <v>18129PM10-FIL</v>
      </c>
      <c r="F726" s="35">
        <v>49.431825398064731</v>
      </c>
      <c r="G726" s="19" t="s">
        <v>5473</v>
      </c>
      <c r="H726" s="19" t="s">
        <v>5474</v>
      </c>
    </row>
    <row r="727" spans="1:8">
      <c r="A727" s="26" t="s">
        <v>1550</v>
      </c>
      <c r="B727" s="9" t="s">
        <v>431</v>
      </c>
      <c r="C727" s="19" t="s">
        <v>1459</v>
      </c>
      <c r="D727" s="19" t="s">
        <v>5410</v>
      </c>
      <c r="E727" s="9" t="str">
        <f t="shared" si="11"/>
        <v>18131PM10-FIL</v>
      </c>
      <c r="F727" s="35">
        <v>24.913872319845233</v>
      </c>
      <c r="G727" s="19" t="s">
        <v>5473</v>
      </c>
      <c r="H727" s="19" t="s">
        <v>5474</v>
      </c>
    </row>
    <row r="728" spans="1:8">
      <c r="A728" s="26" t="s">
        <v>1551</v>
      </c>
      <c r="B728" s="9" t="s">
        <v>832</v>
      </c>
      <c r="C728" s="19" t="s">
        <v>1459</v>
      </c>
      <c r="D728" s="19" t="s">
        <v>5410</v>
      </c>
      <c r="E728" s="9" t="str">
        <f t="shared" si="11"/>
        <v>18133PM10-FIL</v>
      </c>
      <c r="F728" s="35">
        <v>26.653848472063167</v>
      </c>
      <c r="G728" s="19" t="s">
        <v>5473</v>
      </c>
      <c r="H728" s="19" t="s">
        <v>5474</v>
      </c>
    </row>
    <row r="729" spans="1:8">
      <c r="A729" s="26" t="s">
        <v>1552</v>
      </c>
      <c r="B729" s="9" t="s">
        <v>183</v>
      </c>
      <c r="C729" s="19" t="s">
        <v>1459</v>
      </c>
      <c r="D729" s="19" t="s">
        <v>5410</v>
      </c>
      <c r="E729" s="9" t="str">
        <f t="shared" si="11"/>
        <v>18135PM10-FIL</v>
      </c>
      <c r="F729" s="35">
        <v>33.380943429723146</v>
      </c>
      <c r="G729" s="19" t="s">
        <v>5473</v>
      </c>
      <c r="H729" s="19" t="s">
        <v>5474</v>
      </c>
    </row>
    <row r="730" spans="1:8">
      <c r="A730" s="26" t="s">
        <v>1553</v>
      </c>
      <c r="B730" s="9" t="s">
        <v>1554</v>
      </c>
      <c r="C730" s="19" t="s">
        <v>1459</v>
      </c>
      <c r="D730" s="19" t="s">
        <v>5410</v>
      </c>
      <c r="E730" s="9" t="str">
        <f t="shared" si="11"/>
        <v>18137PM10-FIL</v>
      </c>
      <c r="F730" s="35">
        <v>32.162828836519665</v>
      </c>
      <c r="G730" s="19" t="s">
        <v>5473</v>
      </c>
      <c r="H730" s="19" t="s">
        <v>5474</v>
      </c>
    </row>
    <row r="731" spans="1:8">
      <c r="A731" s="26" t="s">
        <v>1555</v>
      </c>
      <c r="B731" s="9" t="s">
        <v>1556</v>
      </c>
      <c r="C731" s="19" t="s">
        <v>1459</v>
      </c>
      <c r="D731" s="19" t="s">
        <v>5410</v>
      </c>
      <c r="E731" s="9" t="str">
        <f t="shared" si="11"/>
        <v>18139PM10-FIL</v>
      </c>
      <c r="F731" s="35">
        <v>30.852766517583351</v>
      </c>
      <c r="G731" s="19" t="s">
        <v>5473</v>
      </c>
      <c r="H731" s="19" t="s">
        <v>5474</v>
      </c>
    </row>
    <row r="732" spans="1:8">
      <c r="A732" s="26" t="s">
        <v>1557</v>
      </c>
      <c r="B732" s="9" t="s">
        <v>1558</v>
      </c>
      <c r="C732" s="19" t="s">
        <v>1459</v>
      </c>
      <c r="D732" s="19" t="s">
        <v>5410</v>
      </c>
      <c r="E732" s="9" t="str">
        <f t="shared" si="11"/>
        <v>18141PM10-FIL</v>
      </c>
      <c r="F732" s="35">
        <v>34.623736568717533</v>
      </c>
      <c r="G732" s="19" t="s">
        <v>5473</v>
      </c>
      <c r="H732" s="19" t="s">
        <v>5474</v>
      </c>
    </row>
    <row r="733" spans="1:8">
      <c r="A733" s="26" t="s">
        <v>1559</v>
      </c>
      <c r="B733" s="9" t="s">
        <v>438</v>
      </c>
      <c r="C733" s="19" t="s">
        <v>1459</v>
      </c>
      <c r="D733" s="19" t="s">
        <v>5410</v>
      </c>
      <c r="E733" s="9" t="str">
        <f t="shared" si="11"/>
        <v>18143PM10-FIL</v>
      </c>
      <c r="F733" s="35">
        <v>21.698887075233721</v>
      </c>
      <c r="G733" s="19" t="s">
        <v>5473</v>
      </c>
      <c r="H733" s="19" t="s">
        <v>5474</v>
      </c>
    </row>
    <row r="734" spans="1:8">
      <c r="A734" s="26" t="s">
        <v>1560</v>
      </c>
      <c r="B734" s="9" t="s">
        <v>192</v>
      </c>
      <c r="C734" s="19" t="s">
        <v>1459</v>
      </c>
      <c r="D734" s="19" t="s">
        <v>5410</v>
      </c>
      <c r="E734" s="9" t="str">
        <f t="shared" si="11"/>
        <v>18145PM10-FIL</v>
      </c>
      <c r="F734" s="35">
        <v>25.32541456774668</v>
      </c>
      <c r="G734" s="19" t="s">
        <v>5473</v>
      </c>
      <c r="H734" s="19" t="s">
        <v>5474</v>
      </c>
    </row>
    <row r="735" spans="1:8">
      <c r="A735" s="26" t="s">
        <v>1561</v>
      </c>
      <c r="B735" s="9" t="s">
        <v>1562</v>
      </c>
      <c r="C735" s="19" t="s">
        <v>1459</v>
      </c>
      <c r="D735" s="19" t="s">
        <v>5410</v>
      </c>
      <c r="E735" s="9" t="str">
        <f t="shared" si="11"/>
        <v>18147PM10-FIL</v>
      </c>
      <c r="F735" s="35">
        <v>41.608776661816378</v>
      </c>
      <c r="G735" s="19" t="s">
        <v>5473</v>
      </c>
      <c r="H735" s="19" t="s">
        <v>5474</v>
      </c>
    </row>
    <row r="736" spans="1:8">
      <c r="A736" s="26" t="s">
        <v>1563</v>
      </c>
      <c r="B736" s="9" t="s">
        <v>1564</v>
      </c>
      <c r="C736" s="19" t="s">
        <v>1459</v>
      </c>
      <c r="D736" s="19" t="s">
        <v>5410</v>
      </c>
      <c r="E736" s="9" t="str">
        <f t="shared" si="11"/>
        <v>18149PM10-FIL</v>
      </c>
      <c r="F736" s="35">
        <v>36.902933529720258</v>
      </c>
      <c r="G736" s="19" t="s">
        <v>5473</v>
      </c>
      <c r="H736" s="19" t="s">
        <v>5474</v>
      </c>
    </row>
    <row r="737" spans="1:8">
      <c r="A737" s="26" t="s">
        <v>1565</v>
      </c>
      <c r="B737" s="9" t="s">
        <v>1566</v>
      </c>
      <c r="C737" s="19" t="s">
        <v>1459</v>
      </c>
      <c r="D737" s="19" t="s">
        <v>5410</v>
      </c>
      <c r="E737" s="9" t="str">
        <f t="shared" si="11"/>
        <v>18151PM10-FIL</v>
      </c>
      <c r="F737" s="35">
        <v>22.648960593766706</v>
      </c>
      <c r="G737" s="19" t="s">
        <v>5473</v>
      </c>
      <c r="H737" s="19" t="s">
        <v>5474</v>
      </c>
    </row>
    <row r="738" spans="1:8">
      <c r="A738" s="26" t="s">
        <v>1567</v>
      </c>
      <c r="B738" s="9" t="s">
        <v>1568</v>
      </c>
      <c r="C738" s="19" t="s">
        <v>1459</v>
      </c>
      <c r="D738" s="19" t="s">
        <v>5410</v>
      </c>
      <c r="E738" s="9" t="str">
        <f t="shared" si="11"/>
        <v>18153PM10-FIL</v>
      </c>
      <c r="F738" s="35">
        <v>41.732852769057864</v>
      </c>
      <c r="G738" s="19" t="s">
        <v>5473</v>
      </c>
      <c r="H738" s="19" t="s">
        <v>5474</v>
      </c>
    </row>
    <row r="739" spans="1:8">
      <c r="A739" s="26" t="s">
        <v>1569</v>
      </c>
      <c r="B739" s="9" t="s">
        <v>1570</v>
      </c>
      <c r="C739" s="19" t="s">
        <v>1459</v>
      </c>
      <c r="D739" s="19" t="s">
        <v>5410</v>
      </c>
      <c r="E739" s="9" t="str">
        <f t="shared" si="11"/>
        <v>18155PM10-FIL</v>
      </c>
      <c r="F739" s="35">
        <v>22.682782092678249</v>
      </c>
      <c r="G739" s="19" t="s">
        <v>5473</v>
      </c>
      <c r="H739" s="19" t="s">
        <v>5474</v>
      </c>
    </row>
    <row r="740" spans="1:8">
      <c r="A740" s="26" t="s">
        <v>1571</v>
      </c>
      <c r="B740" s="9" t="s">
        <v>1572</v>
      </c>
      <c r="C740" s="19" t="s">
        <v>1459</v>
      </c>
      <c r="D740" s="19" t="s">
        <v>5410</v>
      </c>
      <c r="E740" s="9" t="str">
        <f t="shared" si="11"/>
        <v>18157PM10-FIL</v>
      </c>
      <c r="F740" s="35">
        <v>39.358403898179709</v>
      </c>
      <c r="G740" s="19" t="s">
        <v>5473</v>
      </c>
      <c r="H740" s="19" t="s">
        <v>5474</v>
      </c>
    </row>
    <row r="741" spans="1:8">
      <c r="A741" s="26" t="s">
        <v>1573</v>
      </c>
      <c r="B741" s="9" t="s">
        <v>1574</v>
      </c>
      <c r="C741" s="19" t="s">
        <v>1459</v>
      </c>
      <c r="D741" s="19" t="s">
        <v>5410</v>
      </c>
      <c r="E741" s="9" t="str">
        <f t="shared" si="11"/>
        <v>18159PM10-FIL</v>
      </c>
      <c r="F741" s="35">
        <v>43.974654682210307</v>
      </c>
      <c r="G741" s="19" t="s">
        <v>5473</v>
      </c>
      <c r="H741" s="19" t="s">
        <v>5474</v>
      </c>
    </row>
    <row r="742" spans="1:8">
      <c r="A742" s="26" t="s">
        <v>1575</v>
      </c>
      <c r="B742" s="9" t="s">
        <v>453</v>
      </c>
      <c r="C742" s="19" t="s">
        <v>1459</v>
      </c>
      <c r="D742" s="19" t="s">
        <v>5410</v>
      </c>
      <c r="E742" s="9" t="str">
        <f t="shared" si="11"/>
        <v>18161PM10-FIL</v>
      </c>
      <c r="F742" s="35">
        <v>38.90591324561278</v>
      </c>
      <c r="G742" s="19" t="s">
        <v>5473</v>
      </c>
      <c r="H742" s="19" t="s">
        <v>5474</v>
      </c>
    </row>
    <row r="743" spans="1:8">
      <c r="A743" s="26" t="s">
        <v>1576</v>
      </c>
      <c r="B743" s="9" t="s">
        <v>1577</v>
      </c>
      <c r="C743" s="19" t="s">
        <v>1459</v>
      </c>
      <c r="D743" s="19" t="s">
        <v>5410</v>
      </c>
      <c r="E743" s="9" t="str">
        <f t="shared" si="11"/>
        <v>18163PM10-FIL</v>
      </c>
      <c r="F743" s="35">
        <v>48.246146543058195</v>
      </c>
      <c r="G743" s="19" t="s">
        <v>5473</v>
      </c>
      <c r="H743" s="19" t="s">
        <v>5474</v>
      </c>
    </row>
    <row r="744" spans="1:8">
      <c r="A744" s="26" t="s">
        <v>1578</v>
      </c>
      <c r="B744" s="9" t="s">
        <v>1579</v>
      </c>
      <c r="C744" s="19" t="s">
        <v>1459</v>
      </c>
      <c r="D744" s="19" t="s">
        <v>5410</v>
      </c>
      <c r="E744" s="9" t="str">
        <f t="shared" si="11"/>
        <v>18165PM10-FIL</v>
      </c>
      <c r="F744" s="35">
        <v>34.454664613166429</v>
      </c>
      <c r="G744" s="19" t="s">
        <v>5473</v>
      </c>
      <c r="H744" s="19" t="s">
        <v>5474</v>
      </c>
    </row>
    <row r="745" spans="1:8">
      <c r="A745" s="26" t="s">
        <v>1580</v>
      </c>
      <c r="B745" s="9" t="s">
        <v>1581</v>
      </c>
      <c r="C745" s="19" t="s">
        <v>1459</v>
      </c>
      <c r="D745" s="19" t="s">
        <v>5410</v>
      </c>
      <c r="E745" s="9" t="str">
        <f t="shared" si="11"/>
        <v>18167PM10-FIL</v>
      </c>
      <c r="F745" s="35">
        <v>42.816171984699558</v>
      </c>
      <c r="G745" s="19" t="s">
        <v>5473</v>
      </c>
      <c r="H745" s="19" t="s">
        <v>5474</v>
      </c>
    </row>
    <row r="746" spans="1:8">
      <c r="A746" s="26" t="s">
        <v>1582</v>
      </c>
      <c r="B746" s="9" t="s">
        <v>1441</v>
      </c>
      <c r="C746" s="19" t="s">
        <v>1459</v>
      </c>
      <c r="D746" s="19" t="s">
        <v>5410</v>
      </c>
      <c r="E746" s="9" t="str">
        <f t="shared" si="11"/>
        <v>18169PM10-FIL</v>
      </c>
      <c r="F746" s="35">
        <v>37.306645807635611</v>
      </c>
      <c r="G746" s="19" t="s">
        <v>5473</v>
      </c>
      <c r="H746" s="19" t="s">
        <v>5474</v>
      </c>
    </row>
    <row r="747" spans="1:8">
      <c r="A747" s="26" t="s">
        <v>1583</v>
      </c>
      <c r="B747" s="9" t="s">
        <v>1179</v>
      </c>
      <c r="C747" s="19" t="s">
        <v>1459</v>
      </c>
      <c r="D747" s="19" t="s">
        <v>5410</v>
      </c>
      <c r="E747" s="9" t="str">
        <f t="shared" si="11"/>
        <v>18171PM10-FIL</v>
      </c>
      <c r="F747" s="35">
        <v>34.690064023783606</v>
      </c>
      <c r="G747" s="19" t="s">
        <v>5473</v>
      </c>
      <c r="H747" s="19" t="s">
        <v>5474</v>
      </c>
    </row>
    <row r="748" spans="1:8">
      <c r="A748" s="26" t="s">
        <v>1584</v>
      </c>
      <c r="B748" s="9" t="s">
        <v>1585</v>
      </c>
      <c r="C748" s="19" t="s">
        <v>1459</v>
      </c>
      <c r="D748" s="19" t="s">
        <v>5410</v>
      </c>
      <c r="E748" s="9" t="str">
        <f t="shared" si="11"/>
        <v>18173PM10-FIL</v>
      </c>
      <c r="F748" s="35">
        <v>44.793166564978655</v>
      </c>
      <c r="G748" s="19" t="s">
        <v>5473</v>
      </c>
      <c r="H748" s="19" t="s">
        <v>5474</v>
      </c>
    </row>
    <row r="749" spans="1:8">
      <c r="A749" s="26" t="s">
        <v>1586</v>
      </c>
      <c r="B749" s="9" t="s">
        <v>210</v>
      </c>
      <c r="C749" s="19" t="s">
        <v>1459</v>
      </c>
      <c r="D749" s="19" t="s">
        <v>5410</v>
      </c>
      <c r="E749" s="9" t="str">
        <f t="shared" si="11"/>
        <v>18175PM10-FIL</v>
      </c>
      <c r="F749" s="35">
        <v>22.577926528010202</v>
      </c>
      <c r="G749" s="19" t="s">
        <v>5473</v>
      </c>
      <c r="H749" s="19" t="s">
        <v>5474</v>
      </c>
    </row>
    <row r="750" spans="1:8">
      <c r="A750" s="26" t="s">
        <v>1587</v>
      </c>
      <c r="B750" s="9" t="s">
        <v>1184</v>
      </c>
      <c r="C750" s="19" t="s">
        <v>1459</v>
      </c>
      <c r="D750" s="19" t="s">
        <v>5410</v>
      </c>
      <c r="E750" s="9" t="str">
        <f t="shared" si="11"/>
        <v>18177PM10-FIL</v>
      </c>
      <c r="F750" s="35">
        <v>25.866366254838361</v>
      </c>
      <c r="G750" s="19" t="s">
        <v>5473</v>
      </c>
      <c r="H750" s="19" t="s">
        <v>5474</v>
      </c>
    </row>
    <row r="751" spans="1:8">
      <c r="A751" s="26" t="s">
        <v>1588</v>
      </c>
      <c r="B751" s="9" t="s">
        <v>1589</v>
      </c>
      <c r="C751" s="19" t="s">
        <v>1459</v>
      </c>
      <c r="D751" s="19" t="s">
        <v>5410</v>
      </c>
      <c r="E751" s="9" t="str">
        <f t="shared" si="11"/>
        <v>18179PM10-FIL</v>
      </c>
      <c r="F751" s="35">
        <v>41.33101699270464</v>
      </c>
      <c r="G751" s="19" t="s">
        <v>5473</v>
      </c>
      <c r="H751" s="19" t="s">
        <v>5474</v>
      </c>
    </row>
    <row r="752" spans="1:8">
      <c r="A752" s="26" t="s">
        <v>1590</v>
      </c>
      <c r="B752" s="9" t="s">
        <v>461</v>
      </c>
      <c r="C752" s="19" t="s">
        <v>1459</v>
      </c>
      <c r="D752" s="19" t="s">
        <v>5410</v>
      </c>
      <c r="E752" s="9" t="str">
        <f t="shared" si="11"/>
        <v>18181PM10-FIL</v>
      </c>
      <c r="F752" s="35">
        <v>44.508129343735945</v>
      </c>
      <c r="G752" s="19" t="s">
        <v>5473</v>
      </c>
      <c r="H752" s="19" t="s">
        <v>5474</v>
      </c>
    </row>
    <row r="753" spans="1:8">
      <c r="A753" s="26" t="s">
        <v>1591</v>
      </c>
      <c r="B753" s="9" t="s">
        <v>1592</v>
      </c>
      <c r="C753" s="19" t="s">
        <v>1459</v>
      </c>
      <c r="D753" s="19" t="s">
        <v>5410</v>
      </c>
      <c r="E753" s="9" t="str">
        <f t="shared" si="11"/>
        <v>18183PM10-FIL</v>
      </c>
      <c r="F753" s="35">
        <v>31.680917446664981</v>
      </c>
      <c r="G753" s="19" t="s">
        <v>5473</v>
      </c>
      <c r="H753" s="19" t="s">
        <v>5474</v>
      </c>
    </row>
    <row r="754" spans="1:8">
      <c r="A754" s="26" t="s">
        <v>1593</v>
      </c>
      <c r="B754" s="9" t="s">
        <v>1595</v>
      </c>
      <c r="C754" s="19" t="s">
        <v>1596</v>
      </c>
      <c r="D754" s="19" t="s">
        <v>5410</v>
      </c>
      <c r="E754" s="9" t="str">
        <f t="shared" si="11"/>
        <v>19001PM10-FIL</v>
      </c>
      <c r="F754" s="35">
        <v>28.190185263991712</v>
      </c>
      <c r="G754" s="19" t="s">
        <v>5473</v>
      </c>
      <c r="H754" s="19" t="s">
        <v>5474</v>
      </c>
    </row>
    <row r="755" spans="1:8">
      <c r="A755" s="26" t="s">
        <v>1597</v>
      </c>
      <c r="B755" s="9" t="s">
        <v>586</v>
      </c>
      <c r="C755" s="19" t="s">
        <v>1596</v>
      </c>
      <c r="D755" s="19" t="s">
        <v>5410</v>
      </c>
      <c r="E755" s="9" t="str">
        <f t="shared" si="11"/>
        <v>19003PM10-FIL</v>
      </c>
      <c r="F755" s="35">
        <v>43.872168671909364</v>
      </c>
      <c r="G755" s="19" t="s">
        <v>5473</v>
      </c>
      <c r="H755" s="19" t="s">
        <v>5474</v>
      </c>
    </row>
    <row r="756" spans="1:8">
      <c r="A756" s="26" t="s">
        <v>1598</v>
      </c>
      <c r="B756" s="9" t="s">
        <v>1599</v>
      </c>
      <c r="C756" s="19" t="s">
        <v>1596</v>
      </c>
      <c r="D756" s="19" t="s">
        <v>5410</v>
      </c>
      <c r="E756" s="9" t="str">
        <f t="shared" si="11"/>
        <v>19005PM10-FIL</v>
      </c>
      <c r="F756" s="35">
        <v>42.366835024635876</v>
      </c>
      <c r="G756" s="19" t="s">
        <v>5473</v>
      </c>
      <c r="H756" s="19" t="s">
        <v>5474</v>
      </c>
    </row>
    <row r="757" spans="1:8">
      <c r="A757" s="26" t="s">
        <v>1600</v>
      </c>
      <c r="B757" s="9" t="s">
        <v>1601</v>
      </c>
      <c r="C757" s="19" t="s">
        <v>1596</v>
      </c>
      <c r="D757" s="19" t="s">
        <v>5410</v>
      </c>
      <c r="E757" s="9" t="str">
        <f t="shared" si="11"/>
        <v>19007PM10-FIL</v>
      </c>
      <c r="F757" s="35">
        <v>40.227348747392199</v>
      </c>
      <c r="G757" s="19" t="s">
        <v>5473</v>
      </c>
      <c r="H757" s="19" t="s">
        <v>5474</v>
      </c>
    </row>
    <row r="758" spans="1:8">
      <c r="A758" s="26" t="s">
        <v>1602</v>
      </c>
      <c r="B758" s="9" t="s">
        <v>1603</v>
      </c>
      <c r="C758" s="19" t="s">
        <v>1596</v>
      </c>
      <c r="D758" s="19" t="s">
        <v>5410</v>
      </c>
      <c r="E758" s="9" t="str">
        <f t="shared" si="11"/>
        <v>19009PM10-FIL</v>
      </c>
      <c r="F758" s="35">
        <v>20.636278283267711</v>
      </c>
      <c r="G758" s="19" t="s">
        <v>5473</v>
      </c>
      <c r="H758" s="19" t="s">
        <v>5474</v>
      </c>
    </row>
    <row r="759" spans="1:8">
      <c r="A759" s="26" t="s">
        <v>1604</v>
      </c>
      <c r="B759" s="9" t="s">
        <v>335</v>
      </c>
      <c r="C759" s="19" t="s">
        <v>1596</v>
      </c>
      <c r="D759" s="19" t="s">
        <v>5410</v>
      </c>
      <c r="E759" s="9" t="str">
        <f t="shared" si="11"/>
        <v>19011PM10-FIL</v>
      </c>
      <c r="F759" s="35">
        <v>34.720916057122956</v>
      </c>
      <c r="G759" s="19" t="s">
        <v>5473</v>
      </c>
      <c r="H759" s="19" t="s">
        <v>5474</v>
      </c>
    </row>
    <row r="760" spans="1:8">
      <c r="A760" s="26" t="s">
        <v>1605</v>
      </c>
      <c r="B760" s="9" t="s">
        <v>1606</v>
      </c>
      <c r="C760" s="19" t="s">
        <v>1596</v>
      </c>
      <c r="D760" s="19" t="s">
        <v>5410</v>
      </c>
      <c r="E760" s="9" t="str">
        <f t="shared" si="11"/>
        <v>19013PM10-FIL</v>
      </c>
      <c r="F760" s="35">
        <v>38.007490723116263</v>
      </c>
      <c r="G760" s="19" t="s">
        <v>5473</v>
      </c>
      <c r="H760" s="19" t="s">
        <v>5474</v>
      </c>
    </row>
    <row r="761" spans="1:8">
      <c r="A761" s="26" t="s">
        <v>1607</v>
      </c>
      <c r="B761" s="9" t="s">
        <v>337</v>
      </c>
      <c r="C761" s="19" t="s">
        <v>1596</v>
      </c>
      <c r="D761" s="19" t="s">
        <v>5410</v>
      </c>
      <c r="E761" s="9" t="str">
        <f t="shared" si="11"/>
        <v>19015PM10-FIL</v>
      </c>
      <c r="F761" s="35">
        <v>26.118742776350192</v>
      </c>
      <c r="G761" s="19" t="s">
        <v>5473</v>
      </c>
      <c r="H761" s="19" t="s">
        <v>5474</v>
      </c>
    </row>
    <row r="762" spans="1:8">
      <c r="A762" s="26" t="s">
        <v>1608</v>
      </c>
      <c r="B762" s="9" t="s">
        <v>1609</v>
      </c>
      <c r="C762" s="19" t="s">
        <v>1596</v>
      </c>
      <c r="D762" s="19" t="s">
        <v>5410</v>
      </c>
      <c r="E762" s="9" t="str">
        <f t="shared" si="11"/>
        <v>19017PM10-FIL</v>
      </c>
      <c r="F762" s="35">
        <v>35.675350215108672</v>
      </c>
      <c r="G762" s="19" t="s">
        <v>5473</v>
      </c>
      <c r="H762" s="19" t="s">
        <v>5474</v>
      </c>
    </row>
    <row r="763" spans="1:8">
      <c r="A763" s="26" t="s">
        <v>1610</v>
      </c>
      <c r="B763" s="9" t="s">
        <v>1611</v>
      </c>
      <c r="C763" s="19" t="s">
        <v>1596</v>
      </c>
      <c r="D763" s="19" t="s">
        <v>5410</v>
      </c>
      <c r="E763" s="9" t="str">
        <f t="shared" si="11"/>
        <v>19019PM10-FIL</v>
      </c>
      <c r="F763" s="35">
        <v>26.544498627957573</v>
      </c>
      <c r="G763" s="19" t="s">
        <v>5473</v>
      </c>
      <c r="H763" s="19" t="s">
        <v>5474</v>
      </c>
    </row>
    <row r="764" spans="1:8">
      <c r="A764" s="26" t="s">
        <v>1612</v>
      </c>
      <c r="B764" s="9" t="s">
        <v>1613</v>
      </c>
      <c r="C764" s="19" t="s">
        <v>1596</v>
      </c>
      <c r="D764" s="19" t="s">
        <v>5410</v>
      </c>
      <c r="E764" s="9" t="str">
        <f t="shared" si="11"/>
        <v>19021PM10-FIL</v>
      </c>
      <c r="F764" s="35">
        <v>25.48209421633997</v>
      </c>
      <c r="G764" s="19" t="s">
        <v>5473</v>
      </c>
      <c r="H764" s="19" t="s">
        <v>5474</v>
      </c>
    </row>
    <row r="765" spans="1:8">
      <c r="A765" s="26" t="s">
        <v>1614</v>
      </c>
      <c r="B765" s="9" t="s">
        <v>36</v>
      </c>
      <c r="C765" s="19" t="s">
        <v>1596</v>
      </c>
      <c r="D765" s="19" t="s">
        <v>5410</v>
      </c>
      <c r="E765" s="9" t="str">
        <f t="shared" si="11"/>
        <v>19023PM10-FIL</v>
      </c>
      <c r="F765" s="35">
        <v>37.187960231452344</v>
      </c>
      <c r="G765" s="19" t="s">
        <v>5473</v>
      </c>
      <c r="H765" s="19" t="s">
        <v>5474</v>
      </c>
    </row>
    <row r="766" spans="1:8">
      <c r="A766" s="26" t="s">
        <v>1615</v>
      </c>
      <c r="B766" s="9" t="s">
        <v>39</v>
      </c>
      <c r="C766" s="19" t="s">
        <v>1596</v>
      </c>
      <c r="D766" s="19" t="s">
        <v>5410</v>
      </c>
      <c r="E766" s="9" t="str">
        <f t="shared" si="11"/>
        <v>19025PM10-FIL</v>
      </c>
      <c r="F766" s="35">
        <v>20.280029882143932</v>
      </c>
      <c r="G766" s="19" t="s">
        <v>5473</v>
      </c>
      <c r="H766" s="19" t="s">
        <v>5474</v>
      </c>
    </row>
    <row r="767" spans="1:8">
      <c r="A767" s="26" t="s">
        <v>1616</v>
      </c>
      <c r="B767" s="9" t="s">
        <v>342</v>
      </c>
      <c r="C767" s="19" t="s">
        <v>1596</v>
      </c>
      <c r="D767" s="19" t="s">
        <v>5410</v>
      </c>
      <c r="E767" s="9" t="str">
        <f t="shared" si="11"/>
        <v>19027PM10-FIL</v>
      </c>
      <c r="F767" s="35">
        <v>15.329225061135</v>
      </c>
      <c r="G767" s="19" t="s">
        <v>5473</v>
      </c>
      <c r="H767" s="19" t="s">
        <v>5474</v>
      </c>
    </row>
    <row r="768" spans="1:8">
      <c r="A768" s="26" t="s">
        <v>1617</v>
      </c>
      <c r="B768" s="9" t="s">
        <v>1313</v>
      </c>
      <c r="C768" s="19" t="s">
        <v>1596</v>
      </c>
      <c r="D768" s="19" t="s">
        <v>5410</v>
      </c>
      <c r="E768" s="9" t="str">
        <f t="shared" si="11"/>
        <v>19029PM10-FIL</v>
      </c>
      <c r="F768" s="35">
        <v>20.584711694581195</v>
      </c>
      <c r="G768" s="19" t="s">
        <v>5473</v>
      </c>
      <c r="H768" s="19" t="s">
        <v>5474</v>
      </c>
    </row>
    <row r="769" spans="1:8">
      <c r="A769" s="26" t="s">
        <v>1618</v>
      </c>
      <c r="B769" s="9" t="s">
        <v>1619</v>
      </c>
      <c r="C769" s="19" t="s">
        <v>1596</v>
      </c>
      <c r="D769" s="19" t="s">
        <v>5410</v>
      </c>
      <c r="E769" s="9" t="str">
        <f t="shared" si="11"/>
        <v>19031PM10-FIL</v>
      </c>
      <c r="F769" s="35">
        <v>32.284947783972399</v>
      </c>
      <c r="G769" s="19" t="s">
        <v>5473</v>
      </c>
      <c r="H769" s="19" t="s">
        <v>5474</v>
      </c>
    </row>
    <row r="770" spans="1:8">
      <c r="A770" s="26" t="s">
        <v>1620</v>
      </c>
      <c r="B770" s="9" t="s">
        <v>1621</v>
      </c>
      <c r="C770" s="19" t="s">
        <v>1596</v>
      </c>
      <c r="D770" s="19" t="s">
        <v>5410</v>
      </c>
      <c r="E770" s="9" t="str">
        <f t="shared" si="11"/>
        <v>19033PM10-FIL</v>
      </c>
      <c r="F770" s="35">
        <v>27.189375778412263</v>
      </c>
      <c r="G770" s="19" t="s">
        <v>5473</v>
      </c>
      <c r="H770" s="19" t="s">
        <v>5474</v>
      </c>
    </row>
    <row r="771" spans="1:8">
      <c r="A771" s="26" t="s">
        <v>1622</v>
      </c>
      <c r="B771" s="9" t="s">
        <v>45</v>
      </c>
      <c r="C771" s="19" t="s">
        <v>1596</v>
      </c>
      <c r="D771" s="19" t="s">
        <v>5410</v>
      </c>
      <c r="E771" s="9" t="str">
        <f t="shared" ref="E771:E834" si="12">A771&amp;D771</f>
        <v>19035PM10-FIL</v>
      </c>
      <c r="F771" s="35">
        <v>27.815348948923862</v>
      </c>
      <c r="G771" s="19" t="s">
        <v>5473</v>
      </c>
      <c r="H771" s="19" t="s">
        <v>5474</v>
      </c>
    </row>
    <row r="772" spans="1:8">
      <c r="A772" s="26" t="s">
        <v>1623</v>
      </c>
      <c r="B772" s="9" t="s">
        <v>1624</v>
      </c>
      <c r="C772" s="19" t="s">
        <v>1596</v>
      </c>
      <c r="D772" s="19" t="s">
        <v>5410</v>
      </c>
      <c r="E772" s="9" t="str">
        <f t="shared" si="12"/>
        <v>19037PM10-FIL</v>
      </c>
      <c r="F772" s="35">
        <v>32.207961547091003</v>
      </c>
      <c r="G772" s="19" t="s">
        <v>5473</v>
      </c>
      <c r="H772" s="19" t="s">
        <v>5474</v>
      </c>
    </row>
    <row r="773" spans="1:8">
      <c r="A773" s="26" t="s">
        <v>1625</v>
      </c>
      <c r="B773" s="9" t="s">
        <v>54</v>
      </c>
      <c r="C773" s="19" t="s">
        <v>1596</v>
      </c>
      <c r="D773" s="19" t="s">
        <v>5410</v>
      </c>
      <c r="E773" s="9" t="str">
        <f t="shared" si="12"/>
        <v>19039PM10-FIL</v>
      </c>
      <c r="F773" s="35">
        <v>36.430005656108598</v>
      </c>
      <c r="G773" s="19" t="s">
        <v>5473</v>
      </c>
      <c r="H773" s="19" t="s">
        <v>5474</v>
      </c>
    </row>
    <row r="774" spans="1:8">
      <c r="A774" s="26" t="s">
        <v>1626</v>
      </c>
      <c r="B774" s="9" t="s">
        <v>57</v>
      </c>
      <c r="C774" s="19" t="s">
        <v>1596</v>
      </c>
      <c r="D774" s="19" t="s">
        <v>5410</v>
      </c>
      <c r="E774" s="9" t="str">
        <f t="shared" si="12"/>
        <v>19041PM10-FIL</v>
      </c>
      <c r="F774" s="35">
        <v>19.169680845485022</v>
      </c>
      <c r="G774" s="19" t="s">
        <v>5473</v>
      </c>
      <c r="H774" s="19" t="s">
        <v>5474</v>
      </c>
    </row>
    <row r="775" spans="1:8">
      <c r="A775" s="26" t="s">
        <v>1627</v>
      </c>
      <c r="B775" s="9" t="s">
        <v>911</v>
      </c>
      <c r="C775" s="19" t="s">
        <v>1596</v>
      </c>
      <c r="D775" s="19" t="s">
        <v>5410</v>
      </c>
      <c r="E775" s="9" t="str">
        <f t="shared" si="12"/>
        <v>19043PM10-FIL</v>
      </c>
      <c r="F775" s="35">
        <v>38.074898884547203</v>
      </c>
      <c r="G775" s="19" t="s">
        <v>5473</v>
      </c>
      <c r="H775" s="19" t="s">
        <v>5474</v>
      </c>
    </row>
    <row r="776" spans="1:8">
      <c r="A776" s="26" t="s">
        <v>1628</v>
      </c>
      <c r="B776" s="9" t="s">
        <v>1321</v>
      </c>
      <c r="C776" s="19" t="s">
        <v>1596</v>
      </c>
      <c r="D776" s="19" t="s">
        <v>5410</v>
      </c>
      <c r="E776" s="9" t="str">
        <f t="shared" si="12"/>
        <v>19045PM10-FIL</v>
      </c>
      <c r="F776" s="35">
        <v>32.852483985718202</v>
      </c>
      <c r="G776" s="19" t="s">
        <v>5473</v>
      </c>
      <c r="H776" s="19" t="s">
        <v>5474</v>
      </c>
    </row>
    <row r="777" spans="1:8">
      <c r="A777" s="26" t="s">
        <v>1629</v>
      </c>
      <c r="B777" s="9" t="s">
        <v>358</v>
      </c>
      <c r="C777" s="19" t="s">
        <v>1596</v>
      </c>
      <c r="D777" s="19" t="s">
        <v>5410</v>
      </c>
      <c r="E777" s="9" t="str">
        <f t="shared" si="12"/>
        <v>19047PM10-FIL</v>
      </c>
      <c r="F777" s="35">
        <v>12.985528264028229</v>
      </c>
      <c r="G777" s="19" t="s">
        <v>5473</v>
      </c>
      <c r="H777" s="19" t="s">
        <v>5474</v>
      </c>
    </row>
    <row r="778" spans="1:8">
      <c r="A778" s="26" t="s">
        <v>1630</v>
      </c>
      <c r="B778" s="9" t="s">
        <v>87</v>
      </c>
      <c r="C778" s="19" t="s">
        <v>1596</v>
      </c>
      <c r="D778" s="19" t="s">
        <v>5410</v>
      </c>
      <c r="E778" s="9" t="str">
        <f t="shared" si="12"/>
        <v>19049PM10-FIL</v>
      </c>
      <c r="F778" s="35">
        <v>34.531023298063403</v>
      </c>
      <c r="G778" s="19" t="s">
        <v>5473</v>
      </c>
      <c r="H778" s="19" t="s">
        <v>5474</v>
      </c>
    </row>
    <row r="779" spans="1:8">
      <c r="A779" s="26" t="s">
        <v>1631</v>
      </c>
      <c r="B779" s="9" t="s">
        <v>1632</v>
      </c>
      <c r="C779" s="19" t="s">
        <v>1596</v>
      </c>
      <c r="D779" s="19" t="s">
        <v>5410</v>
      </c>
      <c r="E779" s="9" t="str">
        <f t="shared" si="12"/>
        <v>19051PM10-FIL</v>
      </c>
      <c r="F779" s="35">
        <v>37.114601639165798</v>
      </c>
      <c r="G779" s="19" t="s">
        <v>5473</v>
      </c>
      <c r="H779" s="19" t="s">
        <v>5474</v>
      </c>
    </row>
    <row r="780" spans="1:8">
      <c r="A780" s="26" t="s">
        <v>1633</v>
      </c>
      <c r="B780" s="9" t="s">
        <v>932</v>
      </c>
      <c r="C780" s="19" t="s">
        <v>1596</v>
      </c>
      <c r="D780" s="19" t="s">
        <v>5410</v>
      </c>
      <c r="E780" s="9" t="str">
        <f t="shared" si="12"/>
        <v>19053PM10-FIL</v>
      </c>
      <c r="F780" s="35">
        <v>42.135599435825107</v>
      </c>
      <c r="G780" s="19" t="s">
        <v>5473</v>
      </c>
      <c r="H780" s="19" t="s">
        <v>5474</v>
      </c>
    </row>
    <row r="781" spans="1:8">
      <c r="A781" s="26" t="s">
        <v>1634</v>
      </c>
      <c r="B781" s="9" t="s">
        <v>1483</v>
      </c>
      <c r="C781" s="19" t="s">
        <v>1596</v>
      </c>
      <c r="D781" s="19" t="s">
        <v>5410</v>
      </c>
      <c r="E781" s="9" t="str">
        <f t="shared" si="12"/>
        <v>19055PM10-FIL</v>
      </c>
      <c r="F781" s="35">
        <v>31.157450417435012</v>
      </c>
      <c r="G781" s="19" t="s">
        <v>5473</v>
      </c>
      <c r="H781" s="19" t="s">
        <v>5474</v>
      </c>
    </row>
    <row r="782" spans="1:8">
      <c r="A782" s="26" t="s">
        <v>1635</v>
      </c>
      <c r="B782" s="9" t="s">
        <v>1636</v>
      </c>
      <c r="C782" s="19" t="s">
        <v>1596</v>
      </c>
      <c r="D782" s="19" t="s">
        <v>5410</v>
      </c>
      <c r="E782" s="9" t="str">
        <f t="shared" si="12"/>
        <v>19057PM10-FIL</v>
      </c>
      <c r="F782" s="35">
        <v>35.70790036674817</v>
      </c>
      <c r="G782" s="19" t="s">
        <v>5473</v>
      </c>
      <c r="H782" s="19" t="s">
        <v>5474</v>
      </c>
    </row>
    <row r="783" spans="1:8">
      <c r="A783" s="26" t="s">
        <v>1637</v>
      </c>
      <c r="B783" s="9" t="s">
        <v>1638</v>
      </c>
      <c r="C783" s="19" t="s">
        <v>1596</v>
      </c>
      <c r="D783" s="19" t="s">
        <v>5410</v>
      </c>
      <c r="E783" s="9" t="str">
        <f t="shared" si="12"/>
        <v>19059PM10-FIL</v>
      </c>
      <c r="F783" s="35">
        <v>28.844285060096226</v>
      </c>
      <c r="G783" s="19" t="s">
        <v>5473</v>
      </c>
      <c r="H783" s="19" t="s">
        <v>5474</v>
      </c>
    </row>
    <row r="784" spans="1:8">
      <c r="A784" s="26" t="s">
        <v>1639</v>
      </c>
      <c r="B784" s="9" t="s">
        <v>1640</v>
      </c>
      <c r="C784" s="19" t="s">
        <v>1596</v>
      </c>
      <c r="D784" s="19" t="s">
        <v>5410</v>
      </c>
      <c r="E784" s="9" t="str">
        <f t="shared" si="12"/>
        <v>19061PM10-FIL</v>
      </c>
      <c r="F784" s="35">
        <v>40.799840834733395</v>
      </c>
      <c r="G784" s="19" t="s">
        <v>5473</v>
      </c>
      <c r="H784" s="19" t="s">
        <v>5474</v>
      </c>
    </row>
    <row r="785" spans="1:8">
      <c r="A785" s="26" t="s">
        <v>1641</v>
      </c>
      <c r="B785" s="9" t="s">
        <v>1642</v>
      </c>
      <c r="C785" s="19" t="s">
        <v>1596</v>
      </c>
      <c r="D785" s="19" t="s">
        <v>5410</v>
      </c>
      <c r="E785" s="9" t="str">
        <f t="shared" si="12"/>
        <v>19063PM10-FIL</v>
      </c>
      <c r="F785" s="35">
        <v>27.851583033250712</v>
      </c>
      <c r="G785" s="19" t="s">
        <v>5473</v>
      </c>
      <c r="H785" s="19" t="s">
        <v>5474</v>
      </c>
    </row>
    <row r="786" spans="1:8">
      <c r="A786" s="26" t="s">
        <v>1643</v>
      </c>
      <c r="B786" s="9" t="s">
        <v>102</v>
      </c>
      <c r="C786" s="19" t="s">
        <v>1596</v>
      </c>
      <c r="D786" s="19" t="s">
        <v>5410</v>
      </c>
      <c r="E786" s="9" t="str">
        <f t="shared" si="12"/>
        <v>19065PM10-FIL</v>
      </c>
      <c r="F786" s="35">
        <v>19.374116532449076</v>
      </c>
      <c r="G786" s="19" t="s">
        <v>5473</v>
      </c>
      <c r="H786" s="19" t="s">
        <v>5474</v>
      </c>
    </row>
    <row r="787" spans="1:8">
      <c r="A787" s="26" t="s">
        <v>1644</v>
      </c>
      <c r="B787" s="9" t="s">
        <v>956</v>
      </c>
      <c r="C787" s="19" t="s">
        <v>1596</v>
      </c>
      <c r="D787" s="19" t="s">
        <v>5410</v>
      </c>
      <c r="E787" s="9" t="str">
        <f t="shared" si="12"/>
        <v>19067PM10-FIL</v>
      </c>
      <c r="F787" s="35">
        <v>18.494505494505493</v>
      </c>
      <c r="G787" s="19" t="s">
        <v>5473</v>
      </c>
      <c r="H787" s="19" t="s">
        <v>5474</v>
      </c>
    </row>
    <row r="788" spans="1:8">
      <c r="A788" s="26" t="s">
        <v>1645</v>
      </c>
      <c r="B788" s="9" t="s">
        <v>105</v>
      </c>
      <c r="C788" s="19" t="s">
        <v>1596</v>
      </c>
      <c r="D788" s="19" t="s">
        <v>5410</v>
      </c>
      <c r="E788" s="9" t="str">
        <f t="shared" si="12"/>
        <v>19069PM10-FIL</v>
      </c>
      <c r="F788" s="35">
        <v>31.006183960352836</v>
      </c>
      <c r="G788" s="19" t="s">
        <v>5473</v>
      </c>
      <c r="H788" s="19" t="s">
        <v>5474</v>
      </c>
    </row>
    <row r="789" spans="1:8">
      <c r="A789" s="26" t="s">
        <v>1646</v>
      </c>
      <c r="B789" s="9" t="s">
        <v>632</v>
      </c>
      <c r="C789" s="19" t="s">
        <v>1596</v>
      </c>
      <c r="D789" s="19" t="s">
        <v>5410</v>
      </c>
      <c r="E789" s="9" t="str">
        <f t="shared" si="12"/>
        <v>19071PM10-FIL</v>
      </c>
      <c r="F789" s="35">
        <v>22.353647541149307</v>
      </c>
      <c r="G789" s="19" t="s">
        <v>5473</v>
      </c>
      <c r="H789" s="19" t="s">
        <v>5474</v>
      </c>
    </row>
    <row r="790" spans="1:8">
      <c r="A790" s="26" t="s">
        <v>1647</v>
      </c>
      <c r="B790" s="9" t="s">
        <v>111</v>
      </c>
      <c r="C790" s="19" t="s">
        <v>1596</v>
      </c>
      <c r="D790" s="19" t="s">
        <v>5410</v>
      </c>
      <c r="E790" s="9" t="str">
        <f t="shared" si="12"/>
        <v>19073PM10-FIL</v>
      </c>
      <c r="F790" s="35">
        <v>28.708075894021409</v>
      </c>
      <c r="G790" s="19" t="s">
        <v>5473</v>
      </c>
      <c r="H790" s="19" t="s">
        <v>5474</v>
      </c>
    </row>
    <row r="791" spans="1:8">
      <c r="A791" s="26" t="s">
        <v>1648</v>
      </c>
      <c r="B791" s="9" t="s">
        <v>1348</v>
      </c>
      <c r="C791" s="19" t="s">
        <v>1596</v>
      </c>
      <c r="D791" s="19" t="s">
        <v>5410</v>
      </c>
      <c r="E791" s="9" t="str">
        <f t="shared" si="12"/>
        <v>19075PM10-FIL</v>
      </c>
      <c r="F791" s="35">
        <v>34.741791527856336</v>
      </c>
      <c r="G791" s="19" t="s">
        <v>5473</v>
      </c>
      <c r="H791" s="19" t="s">
        <v>5474</v>
      </c>
    </row>
    <row r="792" spans="1:8">
      <c r="A792" s="26" t="s">
        <v>1649</v>
      </c>
      <c r="B792" s="9" t="s">
        <v>1650</v>
      </c>
      <c r="C792" s="19" t="s">
        <v>1596</v>
      </c>
      <c r="D792" s="19" t="s">
        <v>5410</v>
      </c>
      <c r="E792" s="9" t="str">
        <f t="shared" si="12"/>
        <v>19077PM10-FIL</v>
      </c>
      <c r="F792" s="35">
        <v>20.333106936018282</v>
      </c>
      <c r="G792" s="19" t="s">
        <v>5473</v>
      </c>
      <c r="H792" s="19" t="s">
        <v>5474</v>
      </c>
    </row>
    <row r="793" spans="1:8">
      <c r="A793" s="26" t="s">
        <v>1651</v>
      </c>
      <c r="B793" s="9" t="s">
        <v>779</v>
      </c>
      <c r="C793" s="19" t="s">
        <v>1596</v>
      </c>
      <c r="D793" s="19" t="s">
        <v>5410</v>
      </c>
      <c r="E793" s="9" t="str">
        <f t="shared" si="12"/>
        <v>19079PM10-FIL</v>
      </c>
      <c r="F793" s="35">
        <v>32.582461595214873</v>
      </c>
      <c r="G793" s="19" t="s">
        <v>5473</v>
      </c>
      <c r="H793" s="19" t="s">
        <v>5474</v>
      </c>
    </row>
    <row r="794" spans="1:8">
      <c r="A794" s="26" t="s">
        <v>1652</v>
      </c>
      <c r="B794" s="9" t="s">
        <v>979</v>
      </c>
      <c r="C794" s="19" t="s">
        <v>1596</v>
      </c>
      <c r="D794" s="19" t="s">
        <v>5410</v>
      </c>
      <c r="E794" s="9" t="str">
        <f t="shared" si="12"/>
        <v>19081PM10-FIL</v>
      </c>
      <c r="F794" s="35">
        <v>39.226154623414629</v>
      </c>
      <c r="G794" s="19" t="s">
        <v>5473</v>
      </c>
      <c r="H794" s="19" t="s">
        <v>5474</v>
      </c>
    </row>
    <row r="795" spans="1:8">
      <c r="A795" s="26" t="s">
        <v>1653</v>
      </c>
      <c r="B795" s="9" t="s">
        <v>1352</v>
      </c>
      <c r="C795" s="19" t="s">
        <v>1596</v>
      </c>
      <c r="D795" s="19" t="s">
        <v>5410</v>
      </c>
      <c r="E795" s="9" t="str">
        <f t="shared" si="12"/>
        <v>19083PM10-FIL</v>
      </c>
      <c r="F795" s="35">
        <v>23.887114913654464</v>
      </c>
      <c r="G795" s="19" t="s">
        <v>5473</v>
      </c>
      <c r="H795" s="19" t="s">
        <v>5474</v>
      </c>
    </row>
    <row r="796" spans="1:8">
      <c r="A796" s="26" t="s">
        <v>1654</v>
      </c>
      <c r="B796" s="9" t="s">
        <v>1501</v>
      </c>
      <c r="C796" s="19" t="s">
        <v>1596</v>
      </c>
      <c r="D796" s="19" t="s">
        <v>5410</v>
      </c>
      <c r="E796" s="9" t="str">
        <f t="shared" si="12"/>
        <v>19085PM10-FIL</v>
      </c>
      <c r="F796" s="35">
        <v>25.844834222995878</v>
      </c>
      <c r="G796" s="19" t="s">
        <v>5473</v>
      </c>
      <c r="H796" s="19" t="s">
        <v>5474</v>
      </c>
    </row>
    <row r="797" spans="1:8">
      <c r="A797" s="26" t="s">
        <v>1655</v>
      </c>
      <c r="B797" s="9" t="s">
        <v>117</v>
      </c>
      <c r="C797" s="19" t="s">
        <v>1596</v>
      </c>
      <c r="D797" s="19" t="s">
        <v>5410</v>
      </c>
      <c r="E797" s="9" t="str">
        <f t="shared" si="12"/>
        <v>19087PM10-FIL</v>
      </c>
      <c r="F797" s="35">
        <v>46.351929771833582</v>
      </c>
      <c r="G797" s="19" t="s">
        <v>5473</v>
      </c>
      <c r="H797" s="19" t="s">
        <v>5474</v>
      </c>
    </row>
    <row r="798" spans="1:8">
      <c r="A798" s="26" t="s">
        <v>1656</v>
      </c>
      <c r="B798" s="9" t="s">
        <v>383</v>
      </c>
      <c r="C798" s="19" t="s">
        <v>1596</v>
      </c>
      <c r="D798" s="19" t="s">
        <v>5410</v>
      </c>
      <c r="E798" s="9" t="str">
        <f t="shared" si="12"/>
        <v>19089PM10-FIL</v>
      </c>
      <c r="F798" s="35">
        <v>28.444426301154074</v>
      </c>
      <c r="G798" s="19" t="s">
        <v>5473</v>
      </c>
      <c r="H798" s="19" t="s">
        <v>5474</v>
      </c>
    </row>
    <row r="799" spans="1:8">
      <c r="A799" s="26" t="s">
        <v>1657</v>
      </c>
      <c r="B799" s="9" t="s">
        <v>493</v>
      </c>
      <c r="C799" s="19" t="s">
        <v>1596</v>
      </c>
      <c r="D799" s="19" t="s">
        <v>5410</v>
      </c>
      <c r="E799" s="9" t="str">
        <f t="shared" si="12"/>
        <v>19091PM10-FIL</v>
      </c>
      <c r="F799" s="35">
        <v>25.881493174999605</v>
      </c>
      <c r="G799" s="19" t="s">
        <v>5473</v>
      </c>
      <c r="H799" s="19" t="s">
        <v>5474</v>
      </c>
    </row>
    <row r="800" spans="1:8">
      <c r="A800" s="26" t="s">
        <v>1658</v>
      </c>
      <c r="B800" s="9" t="s">
        <v>1659</v>
      </c>
      <c r="C800" s="19" t="s">
        <v>1596</v>
      </c>
      <c r="D800" s="19" t="s">
        <v>5410</v>
      </c>
      <c r="E800" s="9" t="str">
        <f t="shared" si="12"/>
        <v>19093PM10-FIL</v>
      </c>
      <c r="F800" s="35">
        <v>18.69326763001931</v>
      </c>
      <c r="G800" s="19" t="s">
        <v>5473</v>
      </c>
      <c r="H800" s="19" t="s">
        <v>5474</v>
      </c>
    </row>
    <row r="801" spans="1:8">
      <c r="A801" s="26" t="s">
        <v>1660</v>
      </c>
      <c r="B801" s="9" t="s">
        <v>1661</v>
      </c>
      <c r="C801" s="19" t="s">
        <v>1596</v>
      </c>
      <c r="D801" s="19" t="s">
        <v>5410</v>
      </c>
      <c r="E801" s="9" t="str">
        <f t="shared" si="12"/>
        <v>19095PM10-FIL</v>
      </c>
      <c r="F801" s="35">
        <v>36.955786532200641</v>
      </c>
      <c r="G801" s="19" t="s">
        <v>5473</v>
      </c>
      <c r="H801" s="19" t="s">
        <v>5474</v>
      </c>
    </row>
    <row r="802" spans="1:8">
      <c r="A802" s="26" t="s">
        <v>1662</v>
      </c>
      <c r="B802" s="9" t="s">
        <v>123</v>
      </c>
      <c r="C802" s="19" t="s">
        <v>1596</v>
      </c>
      <c r="D802" s="19" t="s">
        <v>5410</v>
      </c>
      <c r="E802" s="9" t="str">
        <f t="shared" si="12"/>
        <v>19097PM10-FIL</v>
      </c>
      <c r="F802" s="35">
        <v>26.55251238467687</v>
      </c>
      <c r="G802" s="19" t="s">
        <v>5473</v>
      </c>
      <c r="H802" s="19" t="s">
        <v>5474</v>
      </c>
    </row>
    <row r="803" spans="1:8">
      <c r="A803" s="26" t="s">
        <v>1663</v>
      </c>
      <c r="B803" s="9" t="s">
        <v>999</v>
      </c>
      <c r="C803" s="19" t="s">
        <v>1596</v>
      </c>
      <c r="D803" s="19" t="s">
        <v>5410</v>
      </c>
      <c r="E803" s="9" t="str">
        <f t="shared" si="12"/>
        <v>19099PM10-FIL</v>
      </c>
      <c r="F803" s="35">
        <v>42.261642730652625</v>
      </c>
      <c r="G803" s="19" t="s">
        <v>5473</v>
      </c>
      <c r="H803" s="19" t="s">
        <v>5474</v>
      </c>
    </row>
    <row r="804" spans="1:8">
      <c r="A804" s="26" t="s">
        <v>1664</v>
      </c>
      <c r="B804" s="9" t="s">
        <v>126</v>
      </c>
      <c r="C804" s="19" t="s">
        <v>1596</v>
      </c>
      <c r="D804" s="19" t="s">
        <v>5410</v>
      </c>
      <c r="E804" s="9" t="str">
        <f t="shared" si="12"/>
        <v>19101PM10-FIL</v>
      </c>
      <c r="F804" s="35">
        <v>24.371264360143378</v>
      </c>
      <c r="G804" s="19" t="s">
        <v>5473</v>
      </c>
      <c r="H804" s="19" t="s">
        <v>5474</v>
      </c>
    </row>
    <row r="805" spans="1:8">
      <c r="A805" s="26" t="s">
        <v>1665</v>
      </c>
      <c r="B805" s="9" t="s">
        <v>391</v>
      </c>
      <c r="C805" s="19" t="s">
        <v>1596</v>
      </c>
      <c r="D805" s="19" t="s">
        <v>5410</v>
      </c>
      <c r="E805" s="9" t="str">
        <f t="shared" si="12"/>
        <v>19103PM10-FIL</v>
      </c>
      <c r="F805" s="35">
        <v>31.66155787196972</v>
      </c>
      <c r="G805" s="19" t="s">
        <v>5473</v>
      </c>
      <c r="H805" s="19" t="s">
        <v>5474</v>
      </c>
    </row>
    <row r="806" spans="1:8">
      <c r="A806" s="26" t="s">
        <v>1666</v>
      </c>
      <c r="B806" s="9" t="s">
        <v>1012</v>
      </c>
      <c r="C806" s="19" t="s">
        <v>1596</v>
      </c>
      <c r="D806" s="19" t="s">
        <v>5410</v>
      </c>
      <c r="E806" s="9" t="str">
        <f t="shared" si="12"/>
        <v>19105PM10-FIL</v>
      </c>
      <c r="F806" s="35">
        <v>31.64732332307026</v>
      </c>
      <c r="G806" s="19" t="s">
        <v>5473</v>
      </c>
      <c r="H806" s="19" t="s">
        <v>5474</v>
      </c>
    </row>
    <row r="807" spans="1:8">
      <c r="A807" s="26" t="s">
        <v>1667</v>
      </c>
      <c r="B807" s="9" t="s">
        <v>1668</v>
      </c>
      <c r="C807" s="19" t="s">
        <v>1596</v>
      </c>
      <c r="D807" s="19" t="s">
        <v>5410</v>
      </c>
      <c r="E807" s="9" t="str">
        <f t="shared" si="12"/>
        <v>19107PM10-FIL</v>
      </c>
      <c r="F807" s="35">
        <v>40.576799376124534</v>
      </c>
      <c r="G807" s="19" t="s">
        <v>5473</v>
      </c>
      <c r="H807" s="19" t="s">
        <v>5474</v>
      </c>
    </row>
    <row r="808" spans="1:8">
      <c r="A808" s="26" t="s">
        <v>1669</v>
      </c>
      <c r="B808" s="9" t="s">
        <v>1670</v>
      </c>
      <c r="C808" s="19" t="s">
        <v>1596</v>
      </c>
      <c r="D808" s="19" t="s">
        <v>5410</v>
      </c>
      <c r="E808" s="9" t="str">
        <f t="shared" si="12"/>
        <v>19109PM10-FIL</v>
      </c>
      <c r="F808" s="35">
        <v>29.280722481352825</v>
      </c>
      <c r="G808" s="19" t="s">
        <v>5473</v>
      </c>
      <c r="H808" s="19" t="s">
        <v>5474</v>
      </c>
    </row>
    <row r="809" spans="1:8">
      <c r="A809" s="26" t="s">
        <v>1671</v>
      </c>
      <c r="B809" s="9" t="s">
        <v>138</v>
      </c>
      <c r="C809" s="19" t="s">
        <v>1596</v>
      </c>
      <c r="D809" s="19" t="s">
        <v>5410</v>
      </c>
      <c r="E809" s="9" t="str">
        <f t="shared" si="12"/>
        <v>19111PM10-FIL</v>
      </c>
      <c r="F809" s="35">
        <v>36.436062173280533</v>
      </c>
      <c r="G809" s="19" t="s">
        <v>5473</v>
      </c>
      <c r="H809" s="19" t="s">
        <v>5474</v>
      </c>
    </row>
    <row r="810" spans="1:8">
      <c r="A810" s="26" t="s">
        <v>1672</v>
      </c>
      <c r="B810" s="9" t="s">
        <v>1673</v>
      </c>
      <c r="C810" s="19" t="s">
        <v>1596</v>
      </c>
      <c r="D810" s="19" t="s">
        <v>5410</v>
      </c>
      <c r="E810" s="9" t="str">
        <f t="shared" si="12"/>
        <v>19113PM10-FIL</v>
      </c>
      <c r="F810" s="35">
        <v>29.869794177776281</v>
      </c>
      <c r="G810" s="19" t="s">
        <v>5473</v>
      </c>
      <c r="H810" s="19" t="s">
        <v>5474</v>
      </c>
    </row>
    <row r="811" spans="1:8">
      <c r="A811" s="26" t="s">
        <v>1674</v>
      </c>
      <c r="B811" s="9" t="s">
        <v>1675</v>
      </c>
      <c r="C811" s="19" t="s">
        <v>1596</v>
      </c>
      <c r="D811" s="19" t="s">
        <v>5410</v>
      </c>
      <c r="E811" s="9" t="str">
        <f t="shared" si="12"/>
        <v>19115PM10-FIL</v>
      </c>
      <c r="F811" s="35">
        <v>33.863415926858345</v>
      </c>
      <c r="G811" s="19" t="s">
        <v>5473</v>
      </c>
      <c r="H811" s="19" t="s">
        <v>5474</v>
      </c>
    </row>
    <row r="812" spans="1:8">
      <c r="A812" s="26" t="s">
        <v>1676</v>
      </c>
      <c r="B812" s="9" t="s">
        <v>1677</v>
      </c>
      <c r="C812" s="19" t="s">
        <v>1596</v>
      </c>
      <c r="D812" s="19" t="s">
        <v>5410</v>
      </c>
      <c r="E812" s="9" t="str">
        <f t="shared" si="12"/>
        <v>19117PM10-FIL</v>
      </c>
      <c r="F812" s="35">
        <v>23.371100687645157</v>
      </c>
      <c r="G812" s="19" t="s">
        <v>5473</v>
      </c>
      <c r="H812" s="19" t="s">
        <v>5474</v>
      </c>
    </row>
    <row r="813" spans="1:8">
      <c r="A813" s="26" t="s">
        <v>1678</v>
      </c>
      <c r="B813" s="9" t="s">
        <v>1679</v>
      </c>
      <c r="C813" s="19" t="s">
        <v>1596</v>
      </c>
      <c r="D813" s="19" t="s">
        <v>5410</v>
      </c>
      <c r="E813" s="9" t="str">
        <f t="shared" si="12"/>
        <v>19119PM10-FIL</v>
      </c>
      <c r="F813" s="35">
        <v>35.824068841164753</v>
      </c>
      <c r="G813" s="19" t="s">
        <v>5473</v>
      </c>
      <c r="H813" s="19" t="s">
        <v>5474</v>
      </c>
    </row>
    <row r="814" spans="1:8">
      <c r="A814" s="26" t="s">
        <v>1680</v>
      </c>
      <c r="B814" s="9" t="s">
        <v>150</v>
      </c>
      <c r="C814" s="19" t="s">
        <v>1596</v>
      </c>
      <c r="D814" s="19" t="s">
        <v>5410</v>
      </c>
      <c r="E814" s="9" t="str">
        <f t="shared" si="12"/>
        <v>19121PM10-FIL</v>
      </c>
      <c r="F814" s="35">
        <v>37.376756302650541</v>
      </c>
      <c r="G814" s="19" t="s">
        <v>5473</v>
      </c>
      <c r="H814" s="19" t="s">
        <v>5474</v>
      </c>
    </row>
    <row r="815" spans="1:8">
      <c r="A815" s="26" t="s">
        <v>1681</v>
      </c>
      <c r="B815" s="9" t="s">
        <v>1682</v>
      </c>
      <c r="C815" s="19" t="s">
        <v>1596</v>
      </c>
      <c r="D815" s="19" t="s">
        <v>5410</v>
      </c>
      <c r="E815" s="9" t="str">
        <f t="shared" si="12"/>
        <v>19123PM10-FIL</v>
      </c>
      <c r="F815" s="35">
        <v>33.594803592436371</v>
      </c>
      <c r="G815" s="19" t="s">
        <v>5473</v>
      </c>
      <c r="H815" s="19" t="s">
        <v>5474</v>
      </c>
    </row>
    <row r="816" spans="1:8">
      <c r="A816" s="26" t="s">
        <v>1683</v>
      </c>
      <c r="B816" s="9" t="s">
        <v>156</v>
      </c>
      <c r="C816" s="19" t="s">
        <v>1596</v>
      </c>
      <c r="D816" s="19" t="s">
        <v>5410</v>
      </c>
      <c r="E816" s="9" t="str">
        <f t="shared" si="12"/>
        <v>19125PM10-FIL</v>
      </c>
      <c r="F816" s="35">
        <v>25.966154013106728</v>
      </c>
      <c r="G816" s="19" t="s">
        <v>5473</v>
      </c>
      <c r="H816" s="19" t="s">
        <v>5474</v>
      </c>
    </row>
    <row r="817" spans="1:8">
      <c r="A817" s="26" t="s">
        <v>1684</v>
      </c>
      <c r="B817" s="9" t="s">
        <v>159</v>
      </c>
      <c r="C817" s="19" t="s">
        <v>1596</v>
      </c>
      <c r="D817" s="19" t="s">
        <v>5410</v>
      </c>
      <c r="E817" s="9" t="str">
        <f t="shared" si="12"/>
        <v>19127PM10-FIL</v>
      </c>
      <c r="F817" s="35">
        <v>15.933756421879721</v>
      </c>
      <c r="G817" s="19" t="s">
        <v>5473</v>
      </c>
      <c r="H817" s="19" t="s">
        <v>5474</v>
      </c>
    </row>
    <row r="818" spans="1:8">
      <c r="A818" s="26" t="s">
        <v>1685</v>
      </c>
      <c r="B818" s="9" t="s">
        <v>1686</v>
      </c>
      <c r="C818" s="19" t="s">
        <v>1596</v>
      </c>
      <c r="D818" s="19" t="s">
        <v>5410</v>
      </c>
      <c r="E818" s="9" t="str">
        <f t="shared" si="12"/>
        <v>19129PM10-FIL</v>
      </c>
      <c r="F818" s="35">
        <v>14.070661852667818</v>
      </c>
      <c r="G818" s="19" t="s">
        <v>5473</v>
      </c>
      <c r="H818" s="19" t="s">
        <v>5474</v>
      </c>
    </row>
    <row r="819" spans="1:8">
      <c r="A819" s="26" t="s">
        <v>1687</v>
      </c>
      <c r="B819" s="9" t="s">
        <v>1052</v>
      </c>
      <c r="C819" s="19" t="s">
        <v>1596</v>
      </c>
      <c r="D819" s="19" t="s">
        <v>5410</v>
      </c>
      <c r="E819" s="9" t="str">
        <f t="shared" si="12"/>
        <v>19131PM10-FIL</v>
      </c>
      <c r="F819" s="35">
        <v>30.584158819822552</v>
      </c>
      <c r="G819" s="19" t="s">
        <v>5473</v>
      </c>
      <c r="H819" s="19" t="s">
        <v>5474</v>
      </c>
    </row>
    <row r="820" spans="1:8">
      <c r="A820" s="26" t="s">
        <v>1688</v>
      </c>
      <c r="B820" s="9" t="s">
        <v>1689</v>
      </c>
      <c r="C820" s="19" t="s">
        <v>1596</v>
      </c>
      <c r="D820" s="19" t="s">
        <v>5410</v>
      </c>
      <c r="E820" s="9" t="str">
        <f t="shared" si="12"/>
        <v>19133PM10-FIL</v>
      </c>
      <c r="F820" s="35">
        <v>33.204379902565165</v>
      </c>
      <c r="G820" s="19" t="s">
        <v>5473</v>
      </c>
      <c r="H820" s="19" t="s">
        <v>5474</v>
      </c>
    </row>
    <row r="821" spans="1:8">
      <c r="A821" s="26" t="s">
        <v>1690</v>
      </c>
      <c r="B821" s="9" t="s">
        <v>165</v>
      </c>
      <c r="C821" s="19" t="s">
        <v>1596</v>
      </c>
      <c r="D821" s="19" t="s">
        <v>5410</v>
      </c>
      <c r="E821" s="9" t="str">
        <f t="shared" si="12"/>
        <v>19135PM10-FIL</v>
      </c>
      <c r="F821" s="35">
        <v>39.939135623561505</v>
      </c>
      <c r="G821" s="19" t="s">
        <v>5473</v>
      </c>
      <c r="H821" s="19" t="s">
        <v>5474</v>
      </c>
    </row>
    <row r="822" spans="1:8">
      <c r="A822" s="26" t="s">
        <v>1691</v>
      </c>
      <c r="B822" s="9" t="s">
        <v>168</v>
      </c>
      <c r="C822" s="19" t="s">
        <v>1596</v>
      </c>
      <c r="D822" s="19" t="s">
        <v>5410</v>
      </c>
      <c r="E822" s="9" t="str">
        <f t="shared" si="12"/>
        <v>19137PM10-FIL</v>
      </c>
      <c r="F822" s="35">
        <v>13.413789218723593</v>
      </c>
      <c r="G822" s="19" t="s">
        <v>5473</v>
      </c>
      <c r="H822" s="19" t="s">
        <v>5474</v>
      </c>
    </row>
    <row r="823" spans="1:8">
      <c r="A823" s="26" t="s">
        <v>1692</v>
      </c>
      <c r="B823" s="9" t="s">
        <v>1693</v>
      </c>
      <c r="C823" s="19" t="s">
        <v>1596</v>
      </c>
      <c r="D823" s="19" t="s">
        <v>5410</v>
      </c>
      <c r="E823" s="9" t="str">
        <f t="shared" si="12"/>
        <v>19139PM10-FIL</v>
      </c>
      <c r="F823" s="35">
        <v>33.359832635983253</v>
      </c>
      <c r="G823" s="19" t="s">
        <v>5473</v>
      </c>
      <c r="H823" s="19" t="s">
        <v>5474</v>
      </c>
    </row>
    <row r="824" spans="1:8">
      <c r="A824" s="26" t="s">
        <v>1694</v>
      </c>
      <c r="B824" s="9" t="s">
        <v>1695</v>
      </c>
      <c r="C824" s="19" t="s">
        <v>1596</v>
      </c>
      <c r="D824" s="19" t="s">
        <v>5410</v>
      </c>
      <c r="E824" s="9" t="str">
        <f t="shared" si="12"/>
        <v>19141PM10-FIL</v>
      </c>
      <c r="F824" s="35">
        <v>28.160302822605775</v>
      </c>
      <c r="G824" s="19" t="s">
        <v>5473</v>
      </c>
      <c r="H824" s="19" t="s">
        <v>5474</v>
      </c>
    </row>
    <row r="825" spans="1:8">
      <c r="A825" s="26" t="s">
        <v>1696</v>
      </c>
      <c r="B825" s="9" t="s">
        <v>823</v>
      </c>
      <c r="C825" s="19" t="s">
        <v>1596</v>
      </c>
      <c r="D825" s="19" t="s">
        <v>5410</v>
      </c>
      <c r="E825" s="9" t="str">
        <f t="shared" si="12"/>
        <v>19143PM10-FIL</v>
      </c>
      <c r="F825" s="35">
        <v>21.987513416815734</v>
      </c>
      <c r="G825" s="19" t="s">
        <v>5473</v>
      </c>
      <c r="H825" s="19" t="s">
        <v>5474</v>
      </c>
    </row>
    <row r="826" spans="1:8">
      <c r="A826" s="26" t="s">
        <v>1697</v>
      </c>
      <c r="B826" s="9" t="s">
        <v>1698</v>
      </c>
      <c r="C826" s="19" t="s">
        <v>1596</v>
      </c>
      <c r="D826" s="19" t="s">
        <v>5410</v>
      </c>
      <c r="E826" s="9" t="str">
        <f t="shared" si="12"/>
        <v>19145PM10-FIL</v>
      </c>
      <c r="F826" s="35">
        <v>40.444580200809938</v>
      </c>
      <c r="G826" s="19" t="s">
        <v>5473</v>
      </c>
      <c r="H826" s="19" t="s">
        <v>5474</v>
      </c>
    </row>
    <row r="827" spans="1:8">
      <c r="A827" s="26" t="s">
        <v>1699</v>
      </c>
      <c r="B827" s="9" t="s">
        <v>1700</v>
      </c>
      <c r="C827" s="19" t="s">
        <v>1596</v>
      </c>
      <c r="D827" s="19" t="s">
        <v>5410</v>
      </c>
      <c r="E827" s="9" t="str">
        <f t="shared" si="12"/>
        <v>19147PM10-FIL</v>
      </c>
      <c r="F827" s="35">
        <v>14.90711087975013</v>
      </c>
      <c r="G827" s="19" t="s">
        <v>5473</v>
      </c>
      <c r="H827" s="19" t="s">
        <v>5474</v>
      </c>
    </row>
    <row r="828" spans="1:8">
      <c r="A828" s="26" t="s">
        <v>1701</v>
      </c>
      <c r="B828" s="9" t="s">
        <v>1702</v>
      </c>
      <c r="C828" s="19" t="s">
        <v>1596</v>
      </c>
      <c r="D828" s="19" t="s">
        <v>5410</v>
      </c>
      <c r="E828" s="9" t="str">
        <f t="shared" si="12"/>
        <v>19149PM10-FIL</v>
      </c>
      <c r="F828" s="35">
        <v>30.253806486002745</v>
      </c>
      <c r="G828" s="19" t="s">
        <v>5473</v>
      </c>
      <c r="H828" s="19" t="s">
        <v>5474</v>
      </c>
    </row>
    <row r="829" spans="1:8">
      <c r="A829" s="26" t="s">
        <v>1703</v>
      </c>
      <c r="B829" s="9" t="s">
        <v>1704</v>
      </c>
      <c r="C829" s="19" t="s">
        <v>1596</v>
      </c>
      <c r="D829" s="19" t="s">
        <v>5410</v>
      </c>
      <c r="E829" s="9" t="str">
        <f t="shared" si="12"/>
        <v>19151PM10-FIL</v>
      </c>
      <c r="F829" s="35">
        <v>24.562770201372693</v>
      </c>
      <c r="G829" s="19" t="s">
        <v>5473</v>
      </c>
      <c r="H829" s="19" t="s">
        <v>5474</v>
      </c>
    </row>
    <row r="830" spans="1:8">
      <c r="A830" s="26" t="s">
        <v>1705</v>
      </c>
      <c r="B830" s="9" t="s">
        <v>425</v>
      </c>
      <c r="C830" s="19" t="s">
        <v>1596</v>
      </c>
      <c r="D830" s="19" t="s">
        <v>5410</v>
      </c>
      <c r="E830" s="9" t="str">
        <f t="shared" si="12"/>
        <v>19153PM10-FIL</v>
      </c>
      <c r="F830" s="35">
        <v>29.172362637362639</v>
      </c>
      <c r="G830" s="19" t="s">
        <v>5473</v>
      </c>
      <c r="H830" s="19" t="s">
        <v>5474</v>
      </c>
    </row>
    <row r="831" spans="1:8">
      <c r="A831" s="26" t="s">
        <v>1706</v>
      </c>
      <c r="B831" s="9" t="s">
        <v>1707</v>
      </c>
      <c r="C831" s="19" t="s">
        <v>1596</v>
      </c>
      <c r="D831" s="19" t="s">
        <v>5410</v>
      </c>
      <c r="E831" s="9" t="str">
        <f t="shared" si="12"/>
        <v>19155PM10-FIL</v>
      </c>
      <c r="F831" s="35">
        <v>15.989173929986979</v>
      </c>
      <c r="G831" s="19" t="s">
        <v>5473</v>
      </c>
      <c r="H831" s="19" t="s">
        <v>5474</v>
      </c>
    </row>
    <row r="832" spans="1:8">
      <c r="A832" s="26" t="s">
        <v>1708</v>
      </c>
      <c r="B832" s="9" t="s">
        <v>1709</v>
      </c>
      <c r="C832" s="19" t="s">
        <v>1596</v>
      </c>
      <c r="D832" s="19" t="s">
        <v>5410</v>
      </c>
      <c r="E832" s="9" t="str">
        <f t="shared" si="12"/>
        <v>19157PM10-FIL</v>
      </c>
      <c r="F832" s="35">
        <v>37.211646934983996</v>
      </c>
      <c r="G832" s="19" t="s">
        <v>5473</v>
      </c>
      <c r="H832" s="19" t="s">
        <v>5474</v>
      </c>
    </row>
    <row r="833" spans="1:8">
      <c r="A833" s="26" t="s">
        <v>1710</v>
      </c>
      <c r="B833" s="9" t="s">
        <v>1711</v>
      </c>
      <c r="C833" s="19" t="s">
        <v>1596</v>
      </c>
      <c r="D833" s="19" t="s">
        <v>5410</v>
      </c>
      <c r="E833" s="9" t="str">
        <f t="shared" si="12"/>
        <v>19159PM10-FIL</v>
      </c>
      <c r="F833" s="35">
        <v>20.993434293785604</v>
      </c>
      <c r="G833" s="19" t="s">
        <v>5473</v>
      </c>
      <c r="H833" s="19" t="s">
        <v>5474</v>
      </c>
    </row>
    <row r="834" spans="1:8">
      <c r="A834" s="26" t="s">
        <v>1712</v>
      </c>
      <c r="B834" s="9" t="s">
        <v>1713</v>
      </c>
      <c r="C834" s="19" t="s">
        <v>1596</v>
      </c>
      <c r="D834" s="19" t="s">
        <v>5410</v>
      </c>
      <c r="E834" s="9" t="str">
        <f t="shared" si="12"/>
        <v>19161PM10-FIL</v>
      </c>
      <c r="F834" s="35">
        <v>25.853660675734023</v>
      </c>
      <c r="G834" s="19" t="s">
        <v>5473</v>
      </c>
      <c r="H834" s="19" t="s">
        <v>5474</v>
      </c>
    </row>
    <row r="835" spans="1:8">
      <c r="A835" s="26" t="s">
        <v>1714</v>
      </c>
      <c r="B835" s="9" t="s">
        <v>438</v>
      </c>
      <c r="C835" s="19" t="s">
        <v>1596</v>
      </c>
      <c r="D835" s="19" t="s">
        <v>5410</v>
      </c>
      <c r="E835" s="9" t="str">
        <f t="shared" ref="E835:E898" si="13">A835&amp;D835</f>
        <v>19163PM10-FIL</v>
      </c>
      <c r="F835" s="35">
        <v>34.08918471087145</v>
      </c>
      <c r="G835" s="19" t="s">
        <v>5473</v>
      </c>
      <c r="H835" s="19" t="s">
        <v>5474</v>
      </c>
    </row>
    <row r="836" spans="1:8">
      <c r="A836" s="26" t="s">
        <v>1715</v>
      </c>
      <c r="B836" s="9" t="s">
        <v>192</v>
      </c>
      <c r="C836" s="19" t="s">
        <v>1596</v>
      </c>
      <c r="D836" s="19" t="s">
        <v>5410</v>
      </c>
      <c r="E836" s="9" t="str">
        <f t="shared" si="13"/>
        <v>19165PM10-FIL</v>
      </c>
      <c r="F836" s="35">
        <v>15.094141660664807</v>
      </c>
      <c r="G836" s="19" t="s">
        <v>5473</v>
      </c>
      <c r="H836" s="19" t="s">
        <v>5474</v>
      </c>
    </row>
    <row r="837" spans="1:8">
      <c r="A837" s="26" t="s">
        <v>1716</v>
      </c>
      <c r="B837" s="9" t="s">
        <v>1717</v>
      </c>
      <c r="C837" s="19" t="s">
        <v>1596</v>
      </c>
      <c r="D837" s="19" t="s">
        <v>5410</v>
      </c>
      <c r="E837" s="9" t="str">
        <f t="shared" si="13"/>
        <v>19167PM10-FIL</v>
      </c>
      <c r="F837" s="35">
        <v>30.287981496566974</v>
      </c>
      <c r="G837" s="19" t="s">
        <v>5473</v>
      </c>
      <c r="H837" s="19" t="s">
        <v>5474</v>
      </c>
    </row>
    <row r="838" spans="1:8">
      <c r="A838" s="26" t="s">
        <v>1718</v>
      </c>
      <c r="B838" s="9" t="s">
        <v>1719</v>
      </c>
      <c r="C838" s="19" t="s">
        <v>1596</v>
      </c>
      <c r="D838" s="19" t="s">
        <v>5410</v>
      </c>
      <c r="E838" s="9" t="str">
        <f t="shared" si="13"/>
        <v>19169PM10-FIL</v>
      </c>
      <c r="F838" s="35">
        <v>26.444937499999995</v>
      </c>
      <c r="G838" s="19" t="s">
        <v>5473</v>
      </c>
      <c r="H838" s="19" t="s">
        <v>5474</v>
      </c>
    </row>
    <row r="839" spans="1:8">
      <c r="A839" s="26" t="s">
        <v>1720</v>
      </c>
      <c r="B839" s="9" t="s">
        <v>1721</v>
      </c>
      <c r="C839" s="19" t="s">
        <v>1596</v>
      </c>
      <c r="D839" s="19" t="s">
        <v>5410</v>
      </c>
      <c r="E839" s="9" t="str">
        <f t="shared" si="13"/>
        <v>19171PM10-FIL</v>
      </c>
      <c r="F839" s="35">
        <v>22.605804988662126</v>
      </c>
      <c r="G839" s="19" t="s">
        <v>5473</v>
      </c>
      <c r="H839" s="19" t="s">
        <v>5474</v>
      </c>
    </row>
    <row r="840" spans="1:8">
      <c r="A840" s="26" t="s">
        <v>1722</v>
      </c>
      <c r="B840" s="9" t="s">
        <v>847</v>
      </c>
      <c r="C840" s="19" t="s">
        <v>1596</v>
      </c>
      <c r="D840" s="19" t="s">
        <v>5410</v>
      </c>
      <c r="E840" s="9" t="str">
        <f t="shared" si="13"/>
        <v>19173PM10-FIL</v>
      </c>
      <c r="F840" s="35">
        <v>26.026015404627231</v>
      </c>
      <c r="G840" s="19" t="s">
        <v>5473</v>
      </c>
      <c r="H840" s="19" t="s">
        <v>5474</v>
      </c>
    </row>
    <row r="841" spans="1:8">
      <c r="A841" s="26" t="s">
        <v>1723</v>
      </c>
      <c r="B841" s="9" t="s">
        <v>453</v>
      </c>
      <c r="C841" s="19" t="s">
        <v>1596</v>
      </c>
      <c r="D841" s="19" t="s">
        <v>5410</v>
      </c>
      <c r="E841" s="9" t="str">
        <f t="shared" si="13"/>
        <v>19175PM10-FIL</v>
      </c>
      <c r="F841" s="35">
        <v>24.597250426812831</v>
      </c>
      <c r="G841" s="19" t="s">
        <v>5473</v>
      </c>
      <c r="H841" s="19" t="s">
        <v>5474</v>
      </c>
    </row>
    <row r="842" spans="1:8">
      <c r="A842" s="26" t="s">
        <v>1724</v>
      </c>
      <c r="B842" s="9" t="s">
        <v>456</v>
      </c>
      <c r="C842" s="19" t="s">
        <v>1596</v>
      </c>
      <c r="D842" s="19" t="s">
        <v>5410</v>
      </c>
      <c r="E842" s="9" t="str">
        <f t="shared" si="13"/>
        <v>19177PM10-FIL</v>
      </c>
      <c r="F842" s="35">
        <v>19.877177571556544</v>
      </c>
      <c r="G842" s="19" t="s">
        <v>5473</v>
      </c>
      <c r="H842" s="19" t="s">
        <v>5474</v>
      </c>
    </row>
    <row r="843" spans="1:8">
      <c r="A843" s="26" t="s">
        <v>1725</v>
      </c>
      <c r="B843" s="9" t="s">
        <v>1726</v>
      </c>
      <c r="C843" s="19" t="s">
        <v>1596</v>
      </c>
      <c r="D843" s="19" t="s">
        <v>5410</v>
      </c>
      <c r="E843" s="9" t="str">
        <f t="shared" si="13"/>
        <v>19179PM10-FIL</v>
      </c>
      <c r="F843" s="35">
        <v>48.564105726872256</v>
      </c>
      <c r="G843" s="19" t="s">
        <v>5473</v>
      </c>
      <c r="H843" s="19" t="s">
        <v>5474</v>
      </c>
    </row>
    <row r="844" spans="1:8">
      <c r="A844" s="26" t="s">
        <v>1727</v>
      </c>
      <c r="B844" s="9" t="s">
        <v>1179</v>
      </c>
      <c r="C844" s="19" t="s">
        <v>1596</v>
      </c>
      <c r="D844" s="19" t="s">
        <v>5410</v>
      </c>
      <c r="E844" s="9" t="str">
        <f t="shared" si="13"/>
        <v>19181PM10-FIL</v>
      </c>
      <c r="F844" s="35">
        <v>29.177110155318317</v>
      </c>
      <c r="G844" s="19" t="s">
        <v>5473</v>
      </c>
      <c r="H844" s="19" t="s">
        <v>5474</v>
      </c>
    </row>
    <row r="845" spans="1:8">
      <c r="A845" s="26" t="s">
        <v>1728</v>
      </c>
      <c r="B845" s="9" t="s">
        <v>210</v>
      </c>
      <c r="C845" s="19" t="s">
        <v>1596</v>
      </c>
      <c r="D845" s="19" t="s">
        <v>5410</v>
      </c>
      <c r="E845" s="9" t="str">
        <f t="shared" si="13"/>
        <v>19183PM10-FIL</v>
      </c>
      <c r="F845" s="35">
        <v>26.442136403099777</v>
      </c>
      <c r="G845" s="19" t="s">
        <v>5473</v>
      </c>
      <c r="H845" s="19" t="s">
        <v>5474</v>
      </c>
    </row>
    <row r="846" spans="1:8">
      <c r="A846" s="26" t="s">
        <v>1729</v>
      </c>
      <c r="B846" s="9" t="s">
        <v>1184</v>
      </c>
      <c r="C846" s="19" t="s">
        <v>1596</v>
      </c>
      <c r="D846" s="19" t="s">
        <v>5410</v>
      </c>
      <c r="E846" s="9" t="str">
        <f t="shared" si="13"/>
        <v>19185PM10-FIL</v>
      </c>
      <c r="F846" s="35">
        <v>33.842276633243394</v>
      </c>
      <c r="G846" s="19" t="s">
        <v>5473</v>
      </c>
      <c r="H846" s="19" t="s">
        <v>5474</v>
      </c>
    </row>
    <row r="847" spans="1:8">
      <c r="A847" s="26" t="s">
        <v>1730</v>
      </c>
      <c r="B847" s="9" t="s">
        <v>1187</v>
      </c>
      <c r="C847" s="19" t="s">
        <v>1596</v>
      </c>
      <c r="D847" s="19" t="s">
        <v>5410</v>
      </c>
      <c r="E847" s="9" t="str">
        <f t="shared" si="13"/>
        <v>19187PM10-FIL</v>
      </c>
      <c r="F847" s="35">
        <v>25.300200598395207</v>
      </c>
      <c r="G847" s="19" t="s">
        <v>5473</v>
      </c>
      <c r="H847" s="19" t="s">
        <v>5474</v>
      </c>
    </row>
    <row r="848" spans="1:8">
      <c r="A848" s="26" t="s">
        <v>1731</v>
      </c>
      <c r="B848" s="9" t="s">
        <v>1453</v>
      </c>
      <c r="C848" s="19" t="s">
        <v>1596</v>
      </c>
      <c r="D848" s="19" t="s">
        <v>5410</v>
      </c>
      <c r="E848" s="9" t="str">
        <f t="shared" si="13"/>
        <v>19189PM10-FIL</v>
      </c>
      <c r="F848" s="35">
        <v>24.301403371508997</v>
      </c>
      <c r="G848" s="19" t="s">
        <v>5473</v>
      </c>
      <c r="H848" s="19" t="s">
        <v>5474</v>
      </c>
    </row>
    <row r="849" spans="1:8">
      <c r="A849" s="26" t="s">
        <v>1732</v>
      </c>
      <c r="B849" s="9" t="s">
        <v>1733</v>
      </c>
      <c r="C849" s="19" t="s">
        <v>1596</v>
      </c>
      <c r="D849" s="19" t="s">
        <v>5410</v>
      </c>
      <c r="E849" s="9" t="str">
        <f t="shared" si="13"/>
        <v>19191PM10-FIL</v>
      </c>
      <c r="F849" s="35">
        <v>25.130341407952503</v>
      </c>
      <c r="G849" s="19" t="s">
        <v>5473</v>
      </c>
      <c r="H849" s="19" t="s">
        <v>5474</v>
      </c>
    </row>
    <row r="850" spans="1:8">
      <c r="A850" s="26" t="s">
        <v>1734</v>
      </c>
      <c r="B850" s="9" t="s">
        <v>1735</v>
      </c>
      <c r="C850" s="19" t="s">
        <v>1596</v>
      </c>
      <c r="D850" s="19" t="s">
        <v>5410</v>
      </c>
      <c r="E850" s="9" t="str">
        <f t="shared" si="13"/>
        <v>19193PM10-FIL</v>
      </c>
      <c r="F850" s="35">
        <v>22.864283389221004</v>
      </c>
      <c r="G850" s="19" t="s">
        <v>5473</v>
      </c>
      <c r="H850" s="19" t="s">
        <v>5474</v>
      </c>
    </row>
    <row r="851" spans="1:8">
      <c r="A851" s="26" t="s">
        <v>1736</v>
      </c>
      <c r="B851" s="9" t="s">
        <v>1206</v>
      </c>
      <c r="C851" s="19" t="s">
        <v>1596</v>
      </c>
      <c r="D851" s="19" t="s">
        <v>5410</v>
      </c>
      <c r="E851" s="9" t="str">
        <f t="shared" si="13"/>
        <v>19195PM10-FIL</v>
      </c>
      <c r="F851" s="35">
        <v>17.466469602717051</v>
      </c>
      <c r="G851" s="19" t="s">
        <v>5473</v>
      </c>
      <c r="H851" s="19" t="s">
        <v>5474</v>
      </c>
    </row>
    <row r="852" spans="1:8">
      <c r="A852" s="26" t="s">
        <v>1737</v>
      </c>
      <c r="B852" s="9" t="s">
        <v>1738</v>
      </c>
      <c r="C852" s="19" t="s">
        <v>1596</v>
      </c>
      <c r="D852" s="19" t="s">
        <v>5410</v>
      </c>
      <c r="E852" s="9" t="str">
        <f t="shared" si="13"/>
        <v>19197PM10-FIL</v>
      </c>
      <c r="F852" s="35">
        <v>32.236456506643755</v>
      </c>
      <c r="G852" s="19" t="s">
        <v>5473</v>
      </c>
      <c r="H852" s="19" t="s">
        <v>5474</v>
      </c>
    </row>
    <row r="853" spans="1:8">
      <c r="A853" s="26" t="s">
        <v>1739</v>
      </c>
      <c r="B853" s="9" t="s">
        <v>1461</v>
      </c>
      <c r="C853" s="19" t="s">
        <v>1741</v>
      </c>
      <c r="D853" s="19" t="s">
        <v>5410</v>
      </c>
      <c r="E853" s="9" t="str">
        <f t="shared" si="13"/>
        <v>20001PM10-FIL</v>
      </c>
      <c r="F853" s="35">
        <v>53.589593812537188</v>
      </c>
      <c r="G853" s="19" t="s">
        <v>5473</v>
      </c>
      <c r="H853" s="19" t="s">
        <v>5474</v>
      </c>
    </row>
    <row r="854" spans="1:8">
      <c r="A854" s="26" t="s">
        <v>1742</v>
      </c>
      <c r="B854" s="9" t="s">
        <v>1743</v>
      </c>
      <c r="C854" s="19" t="s">
        <v>1741</v>
      </c>
      <c r="D854" s="19" t="s">
        <v>5410</v>
      </c>
      <c r="E854" s="9" t="str">
        <f t="shared" si="13"/>
        <v>20003PM10-FIL</v>
      </c>
      <c r="F854" s="35">
        <v>44.282501440922189</v>
      </c>
      <c r="G854" s="19" t="s">
        <v>5473</v>
      </c>
      <c r="H854" s="19" t="s">
        <v>5474</v>
      </c>
    </row>
    <row r="855" spans="1:8">
      <c r="A855" s="26" t="s">
        <v>1744</v>
      </c>
      <c r="B855" s="9" t="s">
        <v>1745</v>
      </c>
      <c r="C855" s="19" t="s">
        <v>1741</v>
      </c>
      <c r="D855" s="19" t="s">
        <v>5410</v>
      </c>
      <c r="E855" s="9" t="str">
        <f t="shared" si="13"/>
        <v>20005PM10-FIL</v>
      </c>
      <c r="F855" s="35">
        <v>21.130110695229753</v>
      </c>
      <c r="G855" s="19" t="s">
        <v>5473</v>
      </c>
      <c r="H855" s="19" t="s">
        <v>5474</v>
      </c>
    </row>
    <row r="856" spans="1:8">
      <c r="A856" s="26" t="s">
        <v>1746</v>
      </c>
      <c r="B856" s="9" t="s">
        <v>1747</v>
      </c>
      <c r="C856" s="19" t="s">
        <v>1741</v>
      </c>
      <c r="D856" s="19" t="s">
        <v>5410</v>
      </c>
      <c r="E856" s="9" t="str">
        <f t="shared" si="13"/>
        <v>20007PM10-FIL</v>
      </c>
      <c r="F856" s="35">
        <v>29.993004073319756</v>
      </c>
      <c r="G856" s="19" t="s">
        <v>5473</v>
      </c>
      <c r="H856" s="19" t="s">
        <v>5474</v>
      </c>
    </row>
    <row r="857" spans="1:8">
      <c r="A857" s="26" t="s">
        <v>1748</v>
      </c>
      <c r="B857" s="9" t="s">
        <v>1749</v>
      </c>
      <c r="C857" s="19" t="s">
        <v>1741</v>
      </c>
      <c r="D857" s="19" t="s">
        <v>5410</v>
      </c>
      <c r="E857" s="9" t="str">
        <f t="shared" si="13"/>
        <v>20009PM10-FIL</v>
      </c>
      <c r="F857" s="35">
        <v>18.960182398540809</v>
      </c>
      <c r="G857" s="19" t="s">
        <v>5473</v>
      </c>
      <c r="H857" s="19" t="s">
        <v>5474</v>
      </c>
    </row>
    <row r="858" spans="1:8">
      <c r="A858" s="26" t="s">
        <v>1750</v>
      </c>
      <c r="B858" s="9" t="s">
        <v>1751</v>
      </c>
      <c r="C858" s="19" t="s">
        <v>1741</v>
      </c>
      <c r="D858" s="19" t="s">
        <v>5410</v>
      </c>
      <c r="E858" s="9" t="str">
        <f t="shared" si="13"/>
        <v>20011PM10-FIL</v>
      </c>
      <c r="F858" s="35">
        <v>54.481600695954761</v>
      </c>
      <c r="G858" s="19" t="s">
        <v>5473</v>
      </c>
      <c r="H858" s="19" t="s">
        <v>5474</v>
      </c>
    </row>
    <row r="859" spans="1:8">
      <c r="A859" s="26" t="s">
        <v>1752</v>
      </c>
      <c r="B859" s="9" t="s">
        <v>1307</v>
      </c>
      <c r="C859" s="19" t="s">
        <v>1741</v>
      </c>
      <c r="D859" s="19" t="s">
        <v>5410</v>
      </c>
      <c r="E859" s="9" t="str">
        <f t="shared" si="13"/>
        <v>20013PM10-FIL</v>
      </c>
      <c r="F859" s="35">
        <v>18.601331603977517</v>
      </c>
      <c r="G859" s="19" t="s">
        <v>5473</v>
      </c>
      <c r="H859" s="19" t="s">
        <v>5474</v>
      </c>
    </row>
    <row r="860" spans="1:8">
      <c r="A860" s="26" t="s">
        <v>1753</v>
      </c>
      <c r="B860" s="9" t="s">
        <v>36</v>
      </c>
      <c r="C860" s="19" t="s">
        <v>1741</v>
      </c>
      <c r="D860" s="19" t="s">
        <v>5410</v>
      </c>
      <c r="E860" s="9" t="str">
        <f t="shared" si="13"/>
        <v>20015PM10-FIL</v>
      </c>
      <c r="F860" s="35">
        <v>38.463127298917101</v>
      </c>
      <c r="G860" s="19" t="s">
        <v>5473</v>
      </c>
      <c r="H860" s="19" t="s">
        <v>5474</v>
      </c>
    </row>
    <row r="861" spans="1:8">
      <c r="A861" s="26" t="s">
        <v>1754</v>
      </c>
      <c r="B861" s="9" t="s">
        <v>1755</v>
      </c>
      <c r="C861" s="19" t="s">
        <v>1741</v>
      </c>
      <c r="D861" s="19" t="s">
        <v>5410</v>
      </c>
      <c r="E861" s="9" t="str">
        <f t="shared" si="13"/>
        <v>20017PM10-FIL</v>
      </c>
      <c r="F861" s="35">
        <v>33.140074498046701</v>
      </c>
      <c r="G861" s="19" t="s">
        <v>5473</v>
      </c>
      <c r="H861" s="19" t="s">
        <v>5474</v>
      </c>
    </row>
    <row r="862" spans="1:8">
      <c r="A862" s="26" t="s">
        <v>1756</v>
      </c>
      <c r="B862" s="9" t="s">
        <v>1757</v>
      </c>
      <c r="C862" s="19" t="s">
        <v>1741</v>
      </c>
      <c r="D862" s="19" t="s">
        <v>5410</v>
      </c>
      <c r="E862" s="9" t="str">
        <f t="shared" si="13"/>
        <v>20019PM10-FIL</v>
      </c>
      <c r="F862" s="35">
        <v>43.798789509078674</v>
      </c>
      <c r="G862" s="19" t="s">
        <v>5473</v>
      </c>
      <c r="H862" s="19" t="s">
        <v>5474</v>
      </c>
    </row>
    <row r="863" spans="1:8">
      <c r="A863" s="26" t="s">
        <v>1758</v>
      </c>
      <c r="B863" s="9" t="s">
        <v>45</v>
      </c>
      <c r="C863" s="19" t="s">
        <v>1741</v>
      </c>
      <c r="D863" s="19" t="s">
        <v>5410</v>
      </c>
      <c r="E863" s="9" t="str">
        <f t="shared" si="13"/>
        <v>20021PM10-FIL</v>
      </c>
      <c r="F863" s="35">
        <v>47.735274637432909</v>
      </c>
      <c r="G863" s="19" t="s">
        <v>5473</v>
      </c>
      <c r="H863" s="19" t="s">
        <v>5474</v>
      </c>
    </row>
    <row r="864" spans="1:8">
      <c r="A864" s="26" t="s">
        <v>1759</v>
      </c>
      <c r="B864" s="9" t="s">
        <v>606</v>
      </c>
      <c r="C864" s="19" t="s">
        <v>1741</v>
      </c>
      <c r="D864" s="19" t="s">
        <v>5410</v>
      </c>
      <c r="E864" s="9" t="str">
        <f t="shared" si="13"/>
        <v>20023PM10-FIL</v>
      </c>
      <c r="F864" s="35">
        <v>33.740911945660685</v>
      </c>
      <c r="G864" s="19" t="s">
        <v>5473</v>
      </c>
      <c r="H864" s="19" t="s">
        <v>5474</v>
      </c>
    </row>
    <row r="865" spans="1:8">
      <c r="A865" s="26" t="s">
        <v>1760</v>
      </c>
      <c r="B865" s="9" t="s">
        <v>346</v>
      </c>
      <c r="C865" s="19" t="s">
        <v>1741</v>
      </c>
      <c r="D865" s="19" t="s">
        <v>5410</v>
      </c>
      <c r="E865" s="9" t="str">
        <f t="shared" si="13"/>
        <v>20025PM10-FIL</v>
      </c>
      <c r="F865" s="35">
        <v>21.047464406172587</v>
      </c>
      <c r="G865" s="19" t="s">
        <v>5473</v>
      </c>
      <c r="H865" s="19" t="s">
        <v>5474</v>
      </c>
    </row>
    <row r="866" spans="1:8">
      <c r="A866" s="26" t="s">
        <v>1761</v>
      </c>
      <c r="B866" s="9" t="s">
        <v>57</v>
      </c>
      <c r="C866" s="19" t="s">
        <v>1741</v>
      </c>
      <c r="D866" s="19" t="s">
        <v>5410</v>
      </c>
      <c r="E866" s="9" t="str">
        <f t="shared" si="13"/>
        <v>20027PM10-FIL</v>
      </c>
      <c r="F866" s="35">
        <v>31.23664531705845</v>
      </c>
      <c r="G866" s="19" t="s">
        <v>5473</v>
      </c>
      <c r="H866" s="19" t="s">
        <v>5474</v>
      </c>
    </row>
    <row r="867" spans="1:8">
      <c r="A867" s="26" t="s">
        <v>1762</v>
      </c>
      <c r="B867" s="9" t="s">
        <v>1763</v>
      </c>
      <c r="C867" s="19" t="s">
        <v>1741</v>
      </c>
      <c r="D867" s="19" t="s">
        <v>5410</v>
      </c>
      <c r="E867" s="9" t="str">
        <f t="shared" si="13"/>
        <v>20029PM10-FIL</v>
      </c>
      <c r="F867" s="35">
        <v>48.182869148363224</v>
      </c>
      <c r="G867" s="19" t="s">
        <v>5473</v>
      </c>
      <c r="H867" s="19" t="s">
        <v>5474</v>
      </c>
    </row>
    <row r="868" spans="1:8">
      <c r="A868" s="26" t="s">
        <v>1764</v>
      </c>
      <c r="B868" s="9" t="s">
        <v>1765</v>
      </c>
      <c r="C868" s="19" t="s">
        <v>1741</v>
      </c>
      <c r="D868" s="19" t="s">
        <v>5410</v>
      </c>
      <c r="E868" s="9" t="str">
        <f t="shared" si="13"/>
        <v>20031PM10-FIL</v>
      </c>
      <c r="F868" s="35">
        <v>39.915364794228083</v>
      </c>
      <c r="G868" s="19" t="s">
        <v>5473</v>
      </c>
      <c r="H868" s="19" t="s">
        <v>5474</v>
      </c>
    </row>
    <row r="869" spans="1:8">
      <c r="A869" s="26" t="s">
        <v>1766</v>
      </c>
      <c r="B869" s="9" t="s">
        <v>1767</v>
      </c>
      <c r="C869" s="19" t="s">
        <v>1741</v>
      </c>
      <c r="D869" s="19" t="s">
        <v>5410</v>
      </c>
      <c r="E869" s="9" t="str">
        <f t="shared" si="13"/>
        <v>20033PM10-FIL</v>
      </c>
      <c r="F869" s="35">
        <v>23.687046721701172</v>
      </c>
      <c r="G869" s="19" t="s">
        <v>5473</v>
      </c>
      <c r="H869" s="19" t="s">
        <v>5474</v>
      </c>
    </row>
    <row r="870" spans="1:8">
      <c r="A870" s="26" t="s">
        <v>1768</v>
      </c>
      <c r="B870" s="9" t="s">
        <v>1769</v>
      </c>
      <c r="C870" s="19" t="s">
        <v>1741</v>
      </c>
      <c r="D870" s="19" t="s">
        <v>5410</v>
      </c>
      <c r="E870" s="9" t="str">
        <f t="shared" si="13"/>
        <v>20035PM10-FIL</v>
      </c>
      <c r="F870" s="35">
        <v>29.861262773995861</v>
      </c>
      <c r="G870" s="19" t="s">
        <v>5473</v>
      </c>
      <c r="H870" s="19" t="s">
        <v>5474</v>
      </c>
    </row>
    <row r="871" spans="1:8">
      <c r="A871" s="26" t="s">
        <v>1770</v>
      </c>
      <c r="B871" s="9" t="s">
        <v>358</v>
      </c>
      <c r="C871" s="19" t="s">
        <v>1741</v>
      </c>
      <c r="D871" s="19" t="s">
        <v>5410</v>
      </c>
      <c r="E871" s="9" t="str">
        <f t="shared" si="13"/>
        <v>20037PM10-FIL</v>
      </c>
      <c r="F871" s="35">
        <v>43.068348993288595</v>
      </c>
      <c r="G871" s="19" t="s">
        <v>5473</v>
      </c>
      <c r="H871" s="19" t="s">
        <v>5474</v>
      </c>
    </row>
    <row r="872" spans="1:8">
      <c r="A872" s="26" t="s">
        <v>1771</v>
      </c>
      <c r="B872" s="9" t="s">
        <v>932</v>
      </c>
      <c r="C872" s="19" t="s">
        <v>1741</v>
      </c>
      <c r="D872" s="19" t="s">
        <v>5410</v>
      </c>
      <c r="E872" s="9" t="str">
        <f t="shared" si="13"/>
        <v>20039PM10-FIL</v>
      </c>
      <c r="F872" s="35">
        <v>39.93710678202865</v>
      </c>
      <c r="G872" s="19" t="s">
        <v>5473</v>
      </c>
      <c r="H872" s="19" t="s">
        <v>5474</v>
      </c>
    </row>
    <row r="873" spans="1:8">
      <c r="A873" s="26" t="s">
        <v>1772</v>
      </c>
      <c r="B873" s="9" t="s">
        <v>1638</v>
      </c>
      <c r="C873" s="19" t="s">
        <v>1741</v>
      </c>
      <c r="D873" s="19" t="s">
        <v>5410</v>
      </c>
      <c r="E873" s="9" t="str">
        <f t="shared" si="13"/>
        <v>20041PM10-FIL</v>
      </c>
      <c r="F873" s="35">
        <v>33.954123641304356</v>
      </c>
      <c r="G873" s="19" t="s">
        <v>5473</v>
      </c>
      <c r="H873" s="19" t="s">
        <v>5474</v>
      </c>
    </row>
    <row r="874" spans="1:8">
      <c r="A874" s="26" t="s">
        <v>1773</v>
      </c>
      <c r="B874" s="9" t="s">
        <v>1774</v>
      </c>
      <c r="C874" s="19" t="s">
        <v>1741</v>
      </c>
      <c r="D874" s="19" t="s">
        <v>5410</v>
      </c>
      <c r="E874" s="9" t="str">
        <f t="shared" si="13"/>
        <v>20043PM10-FIL</v>
      </c>
      <c r="F874" s="35">
        <v>16.411556959126354</v>
      </c>
      <c r="G874" s="19" t="s">
        <v>5473</v>
      </c>
      <c r="H874" s="19" t="s">
        <v>5474</v>
      </c>
    </row>
    <row r="875" spans="1:8">
      <c r="A875" s="26" t="s">
        <v>1775</v>
      </c>
      <c r="B875" s="9" t="s">
        <v>624</v>
      </c>
      <c r="C875" s="19" t="s">
        <v>1741</v>
      </c>
      <c r="D875" s="19" t="s">
        <v>5410</v>
      </c>
      <c r="E875" s="9" t="str">
        <f t="shared" si="13"/>
        <v>20045PM10-FIL</v>
      </c>
      <c r="F875" s="35">
        <v>43.079139918977873</v>
      </c>
      <c r="G875" s="19" t="s">
        <v>5473</v>
      </c>
      <c r="H875" s="19" t="s">
        <v>5474</v>
      </c>
    </row>
    <row r="876" spans="1:8">
      <c r="A876" s="26" t="s">
        <v>1776</v>
      </c>
      <c r="B876" s="9" t="s">
        <v>1337</v>
      </c>
      <c r="C876" s="19" t="s">
        <v>1741</v>
      </c>
      <c r="D876" s="19" t="s">
        <v>5410</v>
      </c>
      <c r="E876" s="9" t="str">
        <f t="shared" si="13"/>
        <v>20047PM10-FIL</v>
      </c>
      <c r="F876" s="35">
        <v>15.380699484805156</v>
      </c>
      <c r="G876" s="19" t="s">
        <v>5473</v>
      </c>
      <c r="H876" s="19" t="s">
        <v>5474</v>
      </c>
    </row>
    <row r="877" spans="1:8">
      <c r="A877" s="26" t="s">
        <v>1777</v>
      </c>
      <c r="B877" s="9" t="s">
        <v>1778</v>
      </c>
      <c r="C877" s="19" t="s">
        <v>1741</v>
      </c>
      <c r="D877" s="19" t="s">
        <v>5410</v>
      </c>
      <c r="E877" s="9" t="str">
        <f t="shared" si="13"/>
        <v>20049PM10-FIL</v>
      </c>
      <c r="F877" s="35">
        <v>38.945688729874774</v>
      </c>
      <c r="G877" s="19" t="s">
        <v>5473</v>
      </c>
      <c r="H877" s="19" t="s">
        <v>5474</v>
      </c>
    </row>
    <row r="878" spans="1:8">
      <c r="A878" s="26" t="s">
        <v>1779</v>
      </c>
      <c r="B878" s="9" t="s">
        <v>1780</v>
      </c>
      <c r="C878" s="19" t="s">
        <v>1741</v>
      </c>
      <c r="D878" s="19" t="s">
        <v>5410</v>
      </c>
      <c r="E878" s="9" t="str">
        <f t="shared" si="13"/>
        <v>20051PM10-FIL</v>
      </c>
      <c r="F878" s="35">
        <v>33.658767567380394</v>
      </c>
      <c r="G878" s="19" t="s">
        <v>5473</v>
      </c>
      <c r="H878" s="19" t="s">
        <v>5474</v>
      </c>
    </row>
    <row r="879" spans="1:8">
      <c r="A879" s="26" t="s">
        <v>1781</v>
      </c>
      <c r="B879" s="9" t="s">
        <v>1782</v>
      </c>
      <c r="C879" s="19" t="s">
        <v>1741</v>
      </c>
      <c r="D879" s="19" t="s">
        <v>5410</v>
      </c>
      <c r="E879" s="9" t="str">
        <f t="shared" si="13"/>
        <v>20053PM10-FIL</v>
      </c>
      <c r="F879" s="35">
        <v>56.48967013076178</v>
      </c>
      <c r="G879" s="19" t="s">
        <v>5473</v>
      </c>
      <c r="H879" s="19" t="s">
        <v>5474</v>
      </c>
    </row>
    <row r="880" spans="1:8">
      <c r="A880" s="26" t="s">
        <v>1783</v>
      </c>
      <c r="B880" s="9" t="s">
        <v>1784</v>
      </c>
      <c r="C880" s="19" t="s">
        <v>1741</v>
      </c>
      <c r="D880" s="19" t="s">
        <v>5410</v>
      </c>
      <c r="E880" s="9" t="str">
        <f t="shared" si="13"/>
        <v>20055PM10-FIL</v>
      </c>
      <c r="F880" s="35">
        <v>39.25894997991972</v>
      </c>
      <c r="G880" s="19" t="s">
        <v>5473</v>
      </c>
      <c r="H880" s="19" t="s">
        <v>5474</v>
      </c>
    </row>
    <row r="881" spans="1:8">
      <c r="A881" s="26" t="s">
        <v>1785</v>
      </c>
      <c r="B881" s="9" t="s">
        <v>1341</v>
      </c>
      <c r="C881" s="19" t="s">
        <v>1741</v>
      </c>
      <c r="D881" s="19" t="s">
        <v>5410</v>
      </c>
      <c r="E881" s="9" t="str">
        <f t="shared" si="13"/>
        <v>20057PM10-FIL</v>
      </c>
      <c r="F881" s="35">
        <v>24.996598778004071</v>
      </c>
      <c r="G881" s="19" t="s">
        <v>5473</v>
      </c>
      <c r="H881" s="19" t="s">
        <v>5474</v>
      </c>
    </row>
    <row r="882" spans="1:8">
      <c r="A882" s="26" t="s">
        <v>1786</v>
      </c>
      <c r="B882" s="9" t="s">
        <v>105</v>
      </c>
      <c r="C882" s="19" t="s">
        <v>1741</v>
      </c>
      <c r="D882" s="19" t="s">
        <v>5410</v>
      </c>
      <c r="E882" s="9" t="str">
        <f t="shared" si="13"/>
        <v>20059PM10-FIL</v>
      </c>
      <c r="F882" s="35">
        <v>59.215147056336363</v>
      </c>
      <c r="G882" s="19" t="s">
        <v>5473</v>
      </c>
      <c r="H882" s="19" t="s">
        <v>5474</v>
      </c>
    </row>
    <row r="883" spans="1:8">
      <c r="A883" s="26" t="s">
        <v>1787</v>
      </c>
      <c r="B883" s="9" t="s">
        <v>1788</v>
      </c>
      <c r="C883" s="19" t="s">
        <v>1741</v>
      </c>
      <c r="D883" s="19" t="s">
        <v>5410</v>
      </c>
      <c r="E883" s="9" t="str">
        <f t="shared" si="13"/>
        <v>20061PM10-FIL</v>
      </c>
      <c r="F883" s="35">
        <v>37.61282200865854</v>
      </c>
      <c r="G883" s="19" t="s">
        <v>5473</v>
      </c>
      <c r="H883" s="19" t="s">
        <v>5474</v>
      </c>
    </row>
    <row r="884" spans="1:8">
      <c r="A884" s="26" t="s">
        <v>1789</v>
      </c>
      <c r="B884" s="9" t="s">
        <v>1790</v>
      </c>
      <c r="C884" s="19" t="s">
        <v>1741</v>
      </c>
      <c r="D884" s="19" t="s">
        <v>5410</v>
      </c>
      <c r="E884" s="9" t="str">
        <f t="shared" si="13"/>
        <v>20063PM10-FIL</v>
      </c>
      <c r="F884" s="35">
        <v>29.208883395138024</v>
      </c>
      <c r="G884" s="19" t="s">
        <v>5473</v>
      </c>
      <c r="H884" s="19" t="s">
        <v>5474</v>
      </c>
    </row>
    <row r="885" spans="1:8">
      <c r="A885" s="26" t="s">
        <v>1791</v>
      </c>
      <c r="B885" s="9" t="s">
        <v>304</v>
      </c>
      <c r="C885" s="19" t="s">
        <v>1741</v>
      </c>
      <c r="D885" s="19" t="s">
        <v>5410</v>
      </c>
      <c r="E885" s="9" t="str">
        <f t="shared" si="13"/>
        <v>20065PM10-FIL</v>
      </c>
      <c r="F885" s="35">
        <v>31.611708717626001</v>
      </c>
      <c r="G885" s="19" t="s">
        <v>5473</v>
      </c>
      <c r="H885" s="19" t="s">
        <v>5474</v>
      </c>
    </row>
    <row r="886" spans="1:8">
      <c r="A886" s="26" t="s">
        <v>1792</v>
      </c>
      <c r="B886" s="9" t="s">
        <v>376</v>
      </c>
      <c r="C886" s="19" t="s">
        <v>1741</v>
      </c>
      <c r="D886" s="19" t="s">
        <v>5410</v>
      </c>
      <c r="E886" s="9" t="str">
        <f t="shared" si="13"/>
        <v>20067PM10-FIL</v>
      </c>
      <c r="F886" s="35">
        <v>36.672104376818005</v>
      </c>
      <c r="G886" s="19" t="s">
        <v>5473</v>
      </c>
      <c r="H886" s="19" t="s">
        <v>5474</v>
      </c>
    </row>
    <row r="887" spans="1:8">
      <c r="A887" s="26" t="s">
        <v>1793</v>
      </c>
      <c r="B887" s="9" t="s">
        <v>1794</v>
      </c>
      <c r="C887" s="19" t="s">
        <v>1741</v>
      </c>
      <c r="D887" s="19" t="s">
        <v>5410</v>
      </c>
      <c r="E887" s="9" t="str">
        <f t="shared" si="13"/>
        <v>20069PM10-FIL</v>
      </c>
      <c r="F887" s="35">
        <v>32.039516262370974</v>
      </c>
      <c r="G887" s="19" t="s">
        <v>5473</v>
      </c>
      <c r="H887" s="19" t="s">
        <v>5474</v>
      </c>
    </row>
    <row r="888" spans="1:8">
      <c r="A888" s="26" t="s">
        <v>1795</v>
      </c>
      <c r="B888" s="9" t="s">
        <v>1796</v>
      </c>
      <c r="C888" s="19" t="s">
        <v>1741</v>
      </c>
      <c r="D888" s="19" t="s">
        <v>5410</v>
      </c>
      <c r="E888" s="9" t="str">
        <f t="shared" si="13"/>
        <v>20071PM10-FIL</v>
      </c>
      <c r="F888" s="35">
        <v>35.106700556488157</v>
      </c>
      <c r="G888" s="19" t="s">
        <v>5473</v>
      </c>
      <c r="H888" s="19" t="s">
        <v>5474</v>
      </c>
    </row>
    <row r="889" spans="1:8">
      <c r="A889" s="26" t="s">
        <v>1797</v>
      </c>
      <c r="B889" s="9" t="s">
        <v>1798</v>
      </c>
      <c r="C889" s="19" t="s">
        <v>1741</v>
      </c>
      <c r="D889" s="19" t="s">
        <v>5410</v>
      </c>
      <c r="E889" s="9" t="str">
        <f t="shared" si="13"/>
        <v>20073PM10-FIL</v>
      </c>
      <c r="F889" s="35">
        <v>24.190016671570071</v>
      </c>
      <c r="G889" s="19" t="s">
        <v>5473</v>
      </c>
      <c r="H889" s="19" t="s">
        <v>5474</v>
      </c>
    </row>
    <row r="890" spans="1:8">
      <c r="A890" s="26" t="s">
        <v>1799</v>
      </c>
      <c r="B890" s="9" t="s">
        <v>779</v>
      </c>
      <c r="C890" s="19" t="s">
        <v>1741</v>
      </c>
      <c r="D890" s="19" t="s">
        <v>5410</v>
      </c>
      <c r="E890" s="9" t="str">
        <f t="shared" si="13"/>
        <v>20075PM10-FIL</v>
      </c>
      <c r="F890" s="35">
        <v>34.987528253148213</v>
      </c>
      <c r="G890" s="19" t="s">
        <v>5473</v>
      </c>
      <c r="H890" s="19" t="s">
        <v>5474</v>
      </c>
    </row>
    <row r="891" spans="1:8">
      <c r="A891" s="26" t="s">
        <v>1800</v>
      </c>
      <c r="B891" s="9" t="s">
        <v>1801</v>
      </c>
      <c r="C891" s="19" t="s">
        <v>1741</v>
      </c>
      <c r="D891" s="19" t="s">
        <v>5410</v>
      </c>
      <c r="E891" s="9" t="str">
        <f t="shared" si="13"/>
        <v>20077PM10-FIL</v>
      </c>
      <c r="F891" s="35">
        <v>50.310910585219183</v>
      </c>
      <c r="G891" s="19" t="s">
        <v>5473</v>
      </c>
      <c r="H891" s="19" t="s">
        <v>5474</v>
      </c>
    </row>
    <row r="892" spans="1:8">
      <c r="A892" s="26" t="s">
        <v>1802</v>
      </c>
      <c r="B892" s="9" t="s">
        <v>1803</v>
      </c>
      <c r="C892" s="19" t="s">
        <v>1741</v>
      </c>
      <c r="D892" s="19" t="s">
        <v>5410</v>
      </c>
      <c r="E892" s="9" t="str">
        <f t="shared" si="13"/>
        <v>20079PM10-FIL</v>
      </c>
      <c r="F892" s="35">
        <v>56.61492145586476</v>
      </c>
      <c r="G892" s="19" t="s">
        <v>5473</v>
      </c>
      <c r="H892" s="19" t="s">
        <v>5474</v>
      </c>
    </row>
    <row r="893" spans="1:8">
      <c r="A893" s="26" t="s">
        <v>1804</v>
      </c>
      <c r="B893" s="9" t="s">
        <v>1805</v>
      </c>
      <c r="C893" s="19" t="s">
        <v>1741</v>
      </c>
      <c r="D893" s="19" t="s">
        <v>5410</v>
      </c>
      <c r="E893" s="9" t="str">
        <f t="shared" si="13"/>
        <v>20081PM10-FIL</v>
      </c>
      <c r="F893" s="35">
        <v>36.500757950980827</v>
      </c>
      <c r="G893" s="19" t="s">
        <v>5473</v>
      </c>
      <c r="H893" s="19" t="s">
        <v>5474</v>
      </c>
    </row>
    <row r="894" spans="1:8">
      <c r="A894" s="26" t="s">
        <v>1806</v>
      </c>
      <c r="B894" s="9" t="s">
        <v>1807</v>
      </c>
      <c r="C894" s="19" t="s">
        <v>1741</v>
      </c>
      <c r="D894" s="19" t="s">
        <v>5410</v>
      </c>
      <c r="E894" s="9" t="str">
        <f t="shared" si="13"/>
        <v>20083PM10-FIL</v>
      </c>
      <c r="F894" s="35">
        <v>34.274606171540583</v>
      </c>
      <c r="G894" s="19" t="s">
        <v>5473</v>
      </c>
      <c r="H894" s="19" t="s">
        <v>5474</v>
      </c>
    </row>
    <row r="895" spans="1:8">
      <c r="A895" s="26" t="s">
        <v>1808</v>
      </c>
      <c r="B895" s="9" t="s">
        <v>123</v>
      </c>
      <c r="C895" s="19" t="s">
        <v>1741</v>
      </c>
      <c r="D895" s="19" t="s">
        <v>5410</v>
      </c>
      <c r="E895" s="9" t="str">
        <f t="shared" si="13"/>
        <v>20085PM10-FIL</v>
      </c>
      <c r="F895" s="35">
        <v>18.929251700680268</v>
      </c>
      <c r="G895" s="19" t="s">
        <v>5473</v>
      </c>
      <c r="H895" s="19" t="s">
        <v>5474</v>
      </c>
    </row>
    <row r="896" spans="1:8">
      <c r="A896" s="26" t="s">
        <v>1809</v>
      </c>
      <c r="B896" s="9" t="s">
        <v>126</v>
      </c>
      <c r="C896" s="19" t="s">
        <v>1741</v>
      </c>
      <c r="D896" s="19" t="s">
        <v>5410</v>
      </c>
      <c r="E896" s="9" t="str">
        <f t="shared" si="13"/>
        <v>20087PM10-FIL</v>
      </c>
      <c r="F896" s="35">
        <v>21.25979354155638</v>
      </c>
      <c r="G896" s="19" t="s">
        <v>5473</v>
      </c>
      <c r="H896" s="19" t="s">
        <v>5474</v>
      </c>
    </row>
    <row r="897" spans="1:8">
      <c r="A897" s="26" t="s">
        <v>1810</v>
      </c>
      <c r="B897" s="9" t="s">
        <v>1811</v>
      </c>
      <c r="C897" s="19" t="s">
        <v>1741</v>
      </c>
      <c r="D897" s="19" t="s">
        <v>5410</v>
      </c>
      <c r="E897" s="9" t="str">
        <f t="shared" si="13"/>
        <v>20089PM10-FIL</v>
      </c>
      <c r="F897" s="35">
        <v>45.759045883312872</v>
      </c>
      <c r="G897" s="19" t="s">
        <v>5473</v>
      </c>
      <c r="H897" s="19" t="s">
        <v>5474</v>
      </c>
    </row>
    <row r="898" spans="1:8">
      <c r="A898" s="26" t="s">
        <v>1812</v>
      </c>
      <c r="B898" s="9" t="s">
        <v>391</v>
      </c>
      <c r="C898" s="19" t="s">
        <v>1741</v>
      </c>
      <c r="D898" s="19" t="s">
        <v>5410</v>
      </c>
      <c r="E898" s="9" t="str">
        <f t="shared" si="13"/>
        <v>20091PM10-FIL</v>
      </c>
      <c r="F898" s="35">
        <v>41.273509149150904</v>
      </c>
      <c r="G898" s="19" t="s">
        <v>5473</v>
      </c>
      <c r="H898" s="19" t="s">
        <v>5474</v>
      </c>
    </row>
    <row r="899" spans="1:8">
      <c r="A899" s="26" t="s">
        <v>1813</v>
      </c>
      <c r="B899" s="9" t="s">
        <v>1814</v>
      </c>
      <c r="C899" s="19" t="s">
        <v>1741</v>
      </c>
      <c r="D899" s="19" t="s">
        <v>5410</v>
      </c>
      <c r="E899" s="9" t="str">
        <f t="shared" ref="E899:E962" si="14">A899&amp;D899</f>
        <v>20093PM10-FIL</v>
      </c>
      <c r="F899" s="35">
        <v>27.266283214278342</v>
      </c>
      <c r="G899" s="19" t="s">
        <v>5473</v>
      </c>
      <c r="H899" s="19" t="s">
        <v>5474</v>
      </c>
    </row>
    <row r="900" spans="1:8">
      <c r="A900" s="26" t="s">
        <v>1815</v>
      </c>
      <c r="B900" s="9" t="s">
        <v>1816</v>
      </c>
      <c r="C900" s="19" t="s">
        <v>1741</v>
      </c>
      <c r="D900" s="19" t="s">
        <v>5410</v>
      </c>
      <c r="E900" s="9" t="str">
        <f t="shared" si="14"/>
        <v>20095PM10-FIL</v>
      </c>
      <c r="F900" s="35">
        <v>49.724010676569563</v>
      </c>
      <c r="G900" s="19" t="s">
        <v>5473</v>
      </c>
      <c r="H900" s="19" t="s">
        <v>5474</v>
      </c>
    </row>
    <row r="901" spans="1:8">
      <c r="A901" s="26" t="s">
        <v>1817</v>
      </c>
      <c r="B901" s="9" t="s">
        <v>648</v>
      </c>
      <c r="C901" s="19" t="s">
        <v>1741</v>
      </c>
      <c r="D901" s="19" t="s">
        <v>5410</v>
      </c>
      <c r="E901" s="9" t="str">
        <f t="shared" si="14"/>
        <v>20097PM10-FIL</v>
      </c>
      <c r="F901" s="35">
        <v>16.265182758639085</v>
      </c>
      <c r="G901" s="19" t="s">
        <v>5473</v>
      </c>
      <c r="H901" s="19" t="s">
        <v>5474</v>
      </c>
    </row>
    <row r="902" spans="1:8">
      <c r="A902" s="26" t="s">
        <v>1818</v>
      </c>
      <c r="B902" s="9" t="s">
        <v>1819</v>
      </c>
      <c r="C902" s="19" t="s">
        <v>1741</v>
      </c>
      <c r="D902" s="19" t="s">
        <v>5410</v>
      </c>
      <c r="E902" s="9" t="str">
        <f t="shared" si="14"/>
        <v>20099PM10-FIL</v>
      </c>
      <c r="F902" s="35">
        <v>56.344016393442622</v>
      </c>
      <c r="G902" s="19" t="s">
        <v>5473</v>
      </c>
      <c r="H902" s="19" t="s">
        <v>5474</v>
      </c>
    </row>
    <row r="903" spans="1:8">
      <c r="A903" s="26" t="s">
        <v>1820</v>
      </c>
      <c r="B903" s="9" t="s">
        <v>1821</v>
      </c>
      <c r="C903" s="19" t="s">
        <v>1741</v>
      </c>
      <c r="D903" s="19" t="s">
        <v>5410</v>
      </c>
      <c r="E903" s="9" t="str">
        <f t="shared" si="14"/>
        <v>20101PM10-FIL</v>
      </c>
      <c r="F903" s="35">
        <v>37.073505286923186</v>
      </c>
      <c r="G903" s="19" t="s">
        <v>5473</v>
      </c>
      <c r="H903" s="19" t="s">
        <v>5474</v>
      </c>
    </row>
    <row r="904" spans="1:8">
      <c r="A904" s="26" t="s">
        <v>1822</v>
      </c>
      <c r="B904" s="9" t="s">
        <v>1823</v>
      </c>
      <c r="C904" s="19" t="s">
        <v>1741</v>
      </c>
      <c r="D904" s="19" t="s">
        <v>5410</v>
      </c>
      <c r="E904" s="9" t="str">
        <f t="shared" si="14"/>
        <v>20103PM10-FIL</v>
      </c>
      <c r="F904" s="35">
        <v>32.249684379662575</v>
      </c>
      <c r="G904" s="19" t="s">
        <v>5473</v>
      </c>
      <c r="H904" s="19" t="s">
        <v>5474</v>
      </c>
    </row>
    <row r="905" spans="1:8">
      <c r="A905" s="26" t="s">
        <v>1824</v>
      </c>
      <c r="B905" s="9" t="s">
        <v>397</v>
      </c>
      <c r="C905" s="19" t="s">
        <v>1741</v>
      </c>
      <c r="D905" s="19" t="s">
        <v>5410</v>
      </c>
      <c r="E905" s="9" t="str">
        <f t="shared" si="14"/>
        <v>20105PM10-FIL</v>
      </c>
      <c r="F905" s="35">
        <v>46.093977182276468</v>
      </c>
      <c r="G905" s="19" t="s">
        <v>5473</v>
      </c>
      <c r="H905" s="19" t="s">
        <v>5474</v>
      </c>
    </row>
    <row r="906" spans="1:8">
      <c r="A906" s="26" t="s">
        <v>1825</v>
      </c>
      <c r="B906" s="9" t="s">
        <v>1673</v>
      </c>
      <c r="C906" s="19" t="s">
        <v>1741</v>
      </c>
      <c r="D906" s="19" t="s">
        <v>5410</v>
      </c>
      <c r="E906" s="9" t="str">
        <f t="shared" si="14"/>
        <v>20107PM10-FIL</v>
      </c>
      <c r="F906" s="35">
        <v>40.696125732507817</v>
      </c>
      <c r="G906" s="19" t="s">
        <v>5473</v>
      </c>
      <c r="H906" s="19" t="s">
        <v>5474</v>
      </c>
    </row>
    <row r="907" spans="1:8">
      <c r="A907" s="26" t="s">
        <v>1826</v>
      </c>
      <c r="B907" s="9" t="s">
        <v>401</v>
      </c>
      <c r="C907" s="19" t="s">
        <v>1741</v>
      </c>
      <c r="D907" s="19" t="s">
        <v>5410</v>
      </c>
      <c r="E907" s="9" t="str">
        <f t="shared" si="14"/>
        <v>20109PM10-FIL</v>
      </c>
      <c r="F907" s="35">
        <v>27.324334443415371</v>
      </c>
      <c r="G907" s="19" t="s">
        <v>5473</v>
      </c>
      <c r="H907" s="19" t="s">
        <v>5474</v>
      </c>
    </row>
    <row r="908" spans="1:8">
      <c r="A908" s="26" t="s">
        <v>1827</v>
      </c>
      <c r="B908" s="9" t="s">
        <v>1679</v>
      </c>
      <c r="C908" s="19" t="s">
        <v>1741</v>
      </c>
      <c r="D908" s="19" t="s">
        <v>5410</v>
      </c>
      <c r="E908" s="9" t="str">
        <f t="shared" si="14"/>
        <v>20111PM10-FIL</v>
      </c>
      <c r="F908" s="35">
        <v>55.411224056218344</v>
      </c>
      <c r="G908" s="19" t="s">
        <v>5473</v>
      </c>
      <c r="H908" s="19" t="s">
        <v>5474</v>
      </c>
    </row>
    <row r="909" spans="1:8">
      <c r="A909" s="26" t="s">
        <v>1828</v>
      </c>
      <c r="B909" s="9" t="s">
        <v>1829</v>
      </c>
      <c r="C909" s="19" t="s">
        <v>1741</v>
      </c>
      <c r="D909" s="19" t="s">
        <v>5410</v>
      </c>
      <c r="E909" s="9" t="str">
        <f t="shared" si="14"/>
        <v>20113PM10-FIL</v>
      </c>
      <c r="F909" s="35">
        <v>51.165839428080922</v>
      </c>
      <c r="G909" s="19" t="s">
        <v>5473</v>
      </c>
      <c r="H909" s="19" t="s">
        <v>5474</v>
      </c>
    </row>
    <row r="910" spans="1:8">
      <c r="A910" s="26" t="s">
        <v>1830</v>
      </c>
      <c r="B910" s="9" t="s">
        <v>156</v>
      </c>
      <c r="C910" s="19" t="s">
        <v>1741</v>
      </c>
      <c r="D910" s="19" t="s">
        <v>5410</v>
      </c>
      <c r="E910" s="9" t="str">
        <f t="shared" si="14"/>
        <v>20115PM10-FIL</v>
      </c>
      <c r="F910" s="35">
        <v>32.762707930367512</v>
      </c>
      <c r="G910" s="19" t="s">
        <v>5473</v>
      </c>
      <c r="H910" s="19" t="s">
        <v>5474</v>
      </c>
    </row>
    <row r="911" spans="1:8">
      <c r="A911" s="26" t="s">
        <v>1831</v>
      </c>
      <c r="B911" s="9" t="s">
        <v>159</v>
      </c>
      <c r="C911" s="19" t="s">
        <v>1741</v>
      </c>
      <c r="D911" s="19" t="s">
        <v>5410</v>
      </c>
      <c r="E911" s="9" t="str">
        <f t="shared" si="14"/>
        <v>20117PM10-FIL</v>
      </c>
      <c r="F911" s="35">
        <v>37.271149775689246</v>
      </c>
      <c r="G911" s="19" t="s">
        <v>5473</v>
      </c>
      <c r="H911" s="19" t="s">
        <v>5474</v>
      </c>
    </row>
    <row r="912" spans="1:8">
      <c r="A912" s="26" t="s">
        <v>1832</v>
      </c>
      <c r="B912" s="9" t="s">
        <v>1833</v>
      </c>
      <c r="C912" s="19" t="s">
        <v>1741</v>
      </c>
      <c r="D912" s="19" t="s">
        <v>5410</v>
      </c>
      <c r="E912" s="9" t="str">
        <f t="shared" si="14"/>
        <v>20119PM10-FIL</v>
      </c>
      <c r="F912" s="35">
        <v>18.889496847864873</v>
      </c>
      <c r="G912" s="19" t="s">
        <v>5473</v>
      </c>
      <c r="H912" s="19" t="s">
        <v>5474</v>
      </c>
    </row>
    <row r="913" spans="1:8">
      <c r="A913" s="26" t="s">
        <v>1834</v>
      </c>
      <c r="B913" s="9" t="s">
        <v>1530</v>
      </c>
      <c r="C913" s="19" t="s">
        <v>1741</v>
      </c>
      <c r="D913" s="19" t="s">
        <v>5410</v>
      </c>
      <c r="E913" s="9" t="str">
        <f t="shared" si="14"/>
        <v>20121PM10-FIL</v>
      </c>
      <c r="F913" s="35">
        <v>41.915082624892555</v>
      </c>
      <c r="G913" s="19" t="s">
        <v>5473</v>
      </c>
      <c r="H913" s="19" t="s">
        <v>5474</v>
      </c>
    </row>
    <row r="914" spans="1:8">
      <c r="A914" s="26" t="s">
        <v>1835</v>
      </c>
      <c r="B914" s="9" t="s">
        <v>1052</v>
      </c>
      <c r="C914" s="19" t="s">
        <v>1741</v>
      </c>
      <c r="D914" s="19" t="s">
        <v>5410</v>
      </c>
      <c r="E914" s="9" t="str">
        <f t="shared" si="14"/>
        <v>20123PM10-FIL</v>
      </c>
      <c r="F914" s="35">
        <v>48.183218997361479</v>
      </c>
      <c r="G914" s="19" t="s">
        <v>5473</v>
      </c>
      <c r="H914" s="19" t="s">
        <v>5474</v>
      </c>
    </row>
    <row r="915" spans="1:8">
      <c r="A915" s="26" t="s">
        <v>1836</v>
      </c>
      <c r="B915" s="9" t="s">
        <v>168</v>
      </c>
      <c r="C915" s="19" t="s">
        <v>1741</v>
      </c>
      <c r="D915" s="19" t="s">
        <v>5410</v>
      </c>
      <c r="E915" s="9" t="str">
        <f t="shared" si="14"/>
        <v>20125PM10-FIL</v>
      </c>
      <c r="F915" s="35">
        <v>57.608212401055411</v>
      </c>
      <c r="G915" s="19" t="s">
        <v>5473</v>
      </c>
      <c r="H915" s="19" t="s">
        <v>5474</v>
      </c>
    </row>
    <row r="916" spans="1:8">
      <c r="A916" s="26" t="s">
        <v>1837</v>
      </c>
      <c r="B916" s="9" t="s">
        <v>1838</v>
      </c>
      <c r="C916" s="19" t="s">
        <v>1741</v>
      </c>
      <c r="D916" s="19" t="s">
        <v>5410</v>
      </c>
      <c r="E916" s="9" t="str">
        <f t="shared" si="14"/>
        <v>20127PM10-FIL</v>
      </c>
      <c r="F916" s="35">
        <v>34.933936818014637</v>
      </c>
      <c r="G916" s="19" t="s">
        <v>5473</v>
      </c>
      <c r="H916" s="19" t="s">
        <v>5474</v>
      </c>
    </row>
    <row r="917" spans="1:8">
      <c r="A917" s="26" t="s">
        <v>1839</v>
      </c>
      <c r="B917" s="9" t="s">
        <v>1840</v>
      </c>
      <c r="C917" s="19" t="s">
        <v>1741</v>
      </c>
      <c r="D917" s="19" t="s">
        <v>5410</v>
      </c>
      <c r="E917" s="9" t="str">
        <f t="shared" si="14"/>
        <v>20129PM10-FIL</v>
      </c>
      <c r="F917" s="35">
        <v>45.056420029539282</v>
      </c>
      <c r="G917" s="19" t="s">
        <v>5473</v>
      </c>
      <c r="H917" s="19" t="s">
        <v>5474</v>
      </c>
    </row>
    <row r="918" spans="1:8">
      <c r="A918" s="26" t="s">
        <v>1841</v>
      </c>
      <c r="B918" s="9" t="s">
        <v>1842</v>
      </c>
      <c r="C918" s="19" t="s">
        <v>1741</v>
      </c>
      <c r="D918" s="19" t="s">
        <v>5410</v>
      </c>
      <c r="E918" s="9" t="str">
        <f t="shared" si="14"/>
        <v>20131PM10-FIL</v>
      </c>
      <c r="F918" s="35">
        <v>35.747187549514976</v>
      </c>
      <c r="G918" s="19" t="s">
        <v>5473</v>
      </c>
      <c r="H918" s="19" t="s">
        <v>5474</v>
      </c>
    </row>
    <row r="919" spans="1:8">
      <c r="A919" s="26" t="s">
        <v>1843</v>
      </c>
      <c r="B919" s="9" t="s">
        <v>1844</v>
      </c>
      <c r="C919" s="19" t="s">
        <v>1741</v>
      </c>
      <c r="D919" s="19" t="s">
        <v>5410</v>
      </c>
      <c r="E919" s="9" t="str">
        <f t="shared" si="14"/>
        <v>20133PM10-FIL</v>
      </c>
      <c r="F919" s="35">
        <v>56.708028293545532</v>
      </c>
      <c r="G919" s="19" t="s">
        <v>5473</v>
      </c>
      <c r="H919" s="19" t="s">
        <v>5474</v>
      </c>
    </row>
    <row r="920" spans="1:8">
      <c r="A920" s="26" t="s">
        <v>1845</v>
      </c>
      <c r="B920" s="9" t="s">
        <v>1846</v>
      </c>
      <c r="C920" s="19" t="s">
        <v>1741</v>
      </c>
      <c r="D920" s="19" t="s">
        <v>5410</v>
      </c>
      <c r="E920" s="9" t="str">
        <f t="shared" si="14"/>
        <v>20135PM10-FIL</v>
      </c>
      <c r="F920" s="35">
        <v>35.562627972966304</v>
      </c>
      <c r="G920" s="19" t="s">
        <v>5473</v>
      </c>
      <c r="H920" s="19" t="s">
        <v>5474</v>
      </c>
    </row>
    <row r="921" spans="1:8">
      <c r="A921" s="26" t="s">
        <v>1847</v>
      </c>
      <c r="B921" s="9" t="s">
        <v>1848</v>
      </c>
      <c r="C921" s="19" t="s">
        <v>1741</v>
      </c>
      <c r="D921" s="19" t="s">
        <v>5410</v>
      </c>
      <c r="E921" s="9" t="str">
        <f t="shared" si="14"/>
        <v>20137PM10-FIL</v>
      </c>
      <c r="F921" s="35">
        <v>29.720174392398853</v>
      </c>
      <c r="G921" s="19" t="s">
        <v>5473</v>
      </c>
      <c r="H921" s="19" t="s">
        <v>5474</v>
      </c>
    </row>
    <row r="922" spans="1:8">
      <c r="A922" s="26" t="s">
        <v>1849</v>
      </c>
      <c r="B922" s="9" t="s">
        <v>1850</v>
      </c>
      <c r="C922" s="19" t="s">
        <v>1741</v>
      </c>
      <c r="D922" s="19" t="s">
        <v>5410</v>
      </c>
      <c r="E922" s="9" t="str">
        <f t="shared" si="14"/>
        <v>20139PM10-FIL</v>
      </c>
      <c r="F922" s="35">
        <v>32.913441032574603</v>
      </c>
      <c r="G922" s="19" t="s">
        <v>5473</v>
      </c>
      <c r="H922" s="19" t="s">
        <v>5474</v>
      </c>
    </row>
    <row r="923" spans="1:8">
      <c r="A923" s="26" t="s">
        <v>1851</v>
      </c>
      <c r="B923" s="9" t="s">
        <v>1852</v>
      </c>
      <c r="C923" s="19" t="s">
        <v>1741</v>
      </c>
      <c r="D923" s="19" t="s">
        <v>5410</v>
      </c>
      <c r="E923" s="9" t="str">
        <f t="shared" si="14"/>
        <v>20141PM10-FIL</v>
      </c>
      <c r="F923" s="35">
        <v>41.834991197183101</v>
      </c>
      <c r="G923" s="19" t="s">
        <v>5473</v>
      </c>
      <c r="H923" s="19" t="s">
        <v>5474</v>
      </c>
    </row>
    <row r="924" spans="1:8">
      <c r="A924" s="26" t="s">
        <v>1853</v>
      </c>
      <c r="B924" s="9" t="s">
        <v>1854</v>
      </c>
      <c r="C924" s="19" t="s">
        <v>1741</v>
      </c>
      <c r="D924" s="19" t="s">
        <v>5410</v>
      </c>
      <c r="E924" s="9" t="str">
        <f t="shared" si="14"/>
        <v>20143PM10-FIL</v>
      </c>
      <c r="F924" s="35">
        <v>47.142165016246317</v>
      </c>
      <c r="G924" s="19" t="s">
        <v>5473</v>
      </c>
      <c r="H924" s="19" t="s">
        <v>5474</v>
      </c>
    </row>
    <row r="925" spans="1:8">
      <c r="A925" s="26" t="s">
        <v>1855</v>
      </c>
      <c r="B925" s="9" t="s">
        <v>1856</v>
      </c>
      <c r="C925" s="19" t="s">
        <v>1741</v>
      </c>
      <c r="D925" s="19" t="s">
        <v>5410</v>
      </c>
      <c r="E925" s="9" t="str">
        <f t="shared" si="14"/>
        <v>20145PM10-FIL</v>
      </c>
      <c r="F925" s="35">
        <v>22.679193587961073</v>
      </c>
      <c r="G925" s="19" t="s">
        <v>5473</v>
      </c>
      <c r="H925" s="19" t="s">
        <v>5474</v>
      </c>
    </row>
    <row r="926" spans="1:8">
      <c r="A926" s="26" t="s">
        <v>1857</v>
      </c>
      <c r="B926" s="9" t="s">
        <v>420</v>
      </c>
      <c r="C926" s="19" t="s">
        <v>1741</v>
      </c>
      <c r="D926" s="19" t="s">
        <v>5410</v>
      </c>
      <c r="E926" s="9" t="str">
        <f t="shared" si="14"/>
        <v>20147PM10-FIL</v>
      </c>
      <c r="F926" s="35">
        <v>31.091581352833639</v>
      </c>
      <c r="G926" s="19" t="s">
        <v>5473</v>
      </c>
      <c r="H926" s="19" t="s">
        <v>5474</v>
      </c>
    </row>
    <row r="927" spans="1:8">
      <c r="A927" s="26" t="s">
        <v>1858</v>
      </c>
      <c r="B927" s="9" t="s">
        <v>1859</v>
      </c>
      <c r="C927" s="19" t="s">
        <v>1741</v>
      </c>
      <c r="D927" s="19" t="s">
        <v>5410</v>
      </c>
      <c r="E927" s="9" t="str">
        <f t="shared" si="14"/>
        <v>20149PM10-FIL</v>
      </c>
      <c r="F927" s="35">
        <v>34.611388922119872</v>
      </c>
      <c r="G927" s="19" t="s">
        <v>5473</v>
      </c>
      <c r="H927" s="19" t="s">
        <v>5474</v>
      </c>
    </row>
    <row r="928" spans="1:8">
      <c r="A928" s="26" t="s">
        <v>1860</v>
      </c>
      <c r="B928" s="9" t="s">
        <v>1861</v>
      </c>
      <c r="C928" s="19" t="s">
        <v>1741</v>
      </c>
      <c r="D928" s="19" t="s">
        <v>5410</v>
      </c>
      <c r="E928" s="9" t="str">
        <f t="shared" si="14"/>
        <v>20151PM10-FIL</v>
      </c>
      <c r="F928" s="35">
        <v>47.485961021977396</v>
      </c>
      <c r="G928" s="19" t="s">
        <v>5473</v>
      </c>
      <c r="H928" s="19" t="s">
        <v>5474</v>
      </c>
    </row>
    <row r="929" spans="1:8">
      <c r="A929" s="26" t="s">
        <v>1862</v>
      </c>
      <c r="B929" s="9" t="s">
        <v>1863</v>
      </c>
      <c r="C929" s="19" t="s">
        <v>1741</v>
      </c>
      <c r="D929" s="19" t="s">
        <v>5410</v>
      </c>
      <c r="E929" s="9" t="str">
        <f t="shared" si="14"/>
        <v>20153PM10-FIL</v>
      </c>
      <c r="F929" s="35">
        <v>32.523800135027756</v>
      </c>
      <c r="G929" s="19" t="s">
        <v>5473</v>
      </c>
      <c r="H929" s="19" t="s">
        <v>5474</v>
      </c>
    </row>
    <row r="930" spans="1:8">
      <c r="A930" s="26" t="s">
        <v>1864</v>
      </c>
      <c r="B930" s="9" t="s">
        <v>1865</v>
      </c>
      <c r="C930" s="19" t="s">
        <v>1741</v>
      </c>
      <c r="D930" s="19" t="s">
        <v>5410</v>
      </c>
      <c r="E930" s="9" t="str">
        <f t="shared" si="14"/>
        <v>20155PM10-FIL</v>
      </c>
      <c r="F930" s="35">
        <v>46.796177136003891</v>
      </c>
      <c r="G930" s="19" t="s">
        <v>5473</v>
      </c>
      <c r="H930" s="19" t="s">
        <v>5474</v>
      </c>
    </row>
    <row r="931" spans="1:8">
      <c r="A931" s="26" t="s">
        <v>1866</v>
      </c>
      <c r="B931" s="9" t="s">
        <v>1867</v>
      </c>
      <c r="C931" s="19" t="s">
        <v>1741</v>
      </c>
      <c r="D931" s="19" t="s">
        <v>5410</v>
      </c>
      <c r="E931" s="9" t="str">
        <f t="shared" si="14"/>
        <v>20157PM10-FIL</v>
      </c>
      <c r="F931" s="35">
        <v>42.124061905129139</v>
      </c>
      <c r="G931" s="19" t="s">
        <v>5473</v>
      </c>
      <c r="H931" s="19" t="s">
        <v>5474</v>
      </c>
    </row>
    <row r="932" spans="1:8">
      <c r="A932" s="26" t="s">
        <v>1868</v>
      </c>
      <c r="B932" s="9" t="s">
        <v>1869</v>
      </c>
      <c r="C932" s="19" t="s">
        <v>1741</v>
      </c>
      <c r="D932" s="19" t="s">
        <v>5410</v>
      </c>
      <c r="E932" s="9" t="str">
        <f t="shared" si="14"/>
        <v>20159PM10-FIL</v>
      </c>
      <c r="F932" s="35">
        <v>46.258876417161659</v>
      </c>
      <c r="G932" s="19" t="s">
        <v>5473</v>
      </c>
      <c r="H932" s="19" t="s">
        <v>5474</v>
      </c>
    </row>
    <row r="933" spans="1:8">
      <c r="A933" s="26" t="s">
        <v>1870</v>
      </c>
      <c r="B933" s="9" t="s">
        <v>1871</v>
      </c>
      <c r="C933" s="19" t="s">
        <v>1741</v>
      </c>
      <c r="D933" s="19" t="s">
        <v>5410</v>
      </c>
      <c r="E933" s="9" t="str">
        <f t="shared" si="14"/>
        <v>20161PM10-FIL</v>
      </c>
      <c r="F933" s="35">
        <v>27.598669623059866</v>
      </c>
      <c r="G933" s="19" t="s">
        <v>5473</v>
      </c>
      <c r="H933" s="19" t="s">
        <v>5474</v>
      </c>
    </row>
    <row r="934" spans="1:8">
      <c r="A934" s="26" t="s">
        <v>1872</v>
      </c>
      <c r="B934" s="9" t="s">
        <v>1873</v>
      </c>
      <c r="C934" s="19" t="s">
        <v>1741</v>
      </c>
      <c r="D934" s="19" t="s">
        <v>5410</v>
      </c>
      <c r="E934" s="9" t="str">
        <f t="shared" si="14"/>
        <v>20163PM10-FIL</v>
      </c>
      <c r="F934" s="35">
        <v>22.028834158497691</v>
      </c>
      <c r="G934" s="19" t="s">
        <v>5473</v>
      </c>
      <c r="H934" s="19" t="s">
        <v>5474</v>
      </c>
    </row>
    <row r="935" spans="1:8">
      <c r="A935" s="26" t="s">
        <v>1874</v>
      </c>
      <c r="B935" s="9" t="s">
        <v>1556</v>
      </c>
      <c r="C935" s="19" t="s">
        <v>1741</v>
      </c>
      <c r="D935" s="19" t="s">
        <v>5410</v>
      </c>
      <c r="E935" s="9" t="str">
        <f t="shared" si="14"/>
        <v>20165PM10-FIL</v>
      </c>
      <c r="F935" s="35">
        <v>52.625834586466169</v>
      </c>
      <c r="G935" s="19" t="s">
        <v>5473</v>
      </c>
      <c r="H935" s="19" t="s">
        <v>5474</v>
      </c>
    </row>
    <row r="936" spans="1:8">
      <c r="A936" s="26" t="s">
        <v>1875</v>
      </c>
      <c r="B936" s="9" t="s">
        <v>186</v>
      </c>
      <c r="C936" s="19" t="s">
        <v>1741</v>
      </c>
      <c r="D936" s="19" t="s">
        <v>5410</v>
      </c>
      <c r="E936" s="9" t="str">
        <f t="shared" si="14"/>
        <v>20167PM10-FIL</v>
      </c>
      <c r="F936" s="35">
        <v>36.402706971350888</v>
      </c>
      <c r="G936" s="19" t="s">
        <v>5473</v>
      </c>
      <c r="H936" s="19" t="s">
        <v>5474</v>
      </c>
    </row>
    <row r="937" spans="1:8">
      <c r="A937" s="26" t="s">
        <v>1876</v>
      </c>
      <c r="B937" s="9" t="s">
        <v>436</v>
      </c>
      <c r="C937" s="19" t="s">
        <v>1741</v>
      </c>
      <c r="D937" s="19" t="s">
        <v>5410</v>
      </c>
      <c r="E937" s="9" t="str">
        <f t="shared" si="14"/>
        <v>20169PM10-FIL</v>
      </c>
      <c r="F937" s="35">
        <v>51.532147919777067</v>
      </c>
      <c r="G937" s="19" t="s">
        <v>5473</v>
      </c>
      <c r="H937" s="19" t="s">
        <v>5474</v>
      </c>
    </row>
    <row r="938" spans="1:8">
      <c r="A938" s="26" t="s">
        <v>1877</v>
      </c>
      <c r="B938" s="9" t="s">
        <v>438</v>
      </c>
      <c r="C938" s="19" t="s">
        <v>1741</v>
      </c>
      <c r="D938" s="19" t="s">
        <v>5410</v>
      </c>
      <c r="E938" s="9" t="str">
        <f t="shared" si="14"/>
        <v>20171PM10-FIL</v>
      </c>
      <c r="F938" s="35">
        <v>35.435136295660158</v>
      </c>
      <c r="G938" s="19" t="s">
        <v>5473</v>
      </c>
      <c r="H938" s="19" t="s">
        <v>5474</v>
      </c>
    </row>
    <row r="939" spans="1:8">
      <c r="A939" s="26" t="s">
        <v>1878</v>
      </c>
      <c r="B939" s="9" t="s">
        <v>697</v>
      </c>
      <c r="C939" s="19" t="s">
        <v>1741</v>
      </c>
      <c r="D939" s="19" t="s">
        <v>5410</v>
      </c>
      <c r="E939" s="9" t="str">
        <f t="shared" si="14"/>
        <v>20173PM10-FIL</v>
      </c>
      <c r="F939" s="35">
        <v>54.453424495119158</v>
      </c>
      <c r="G939" s="19" t="s">
        <v>5473</v>
      </c>
      <c r="H939" s="19" t="s">
        <v>5474</v>
      </c>
    </row>
    <row r="940" spans="1:8">
      <c r="A940" s="26" t="s">
        <v>1879</v>
      </c>
      <c r="B940" s="9" t="s">
        <v>1880</v>
      </c>
      <c r="C940" s="19" t="s">
        <v>1741</v>
      </c>
      <c r="D940" s="19" t="s">
        <v>5410</v>
      </c>
      <c r="E940" s="9" t="str">
        <f t="shared" si="14"/>
        <v>20175PM10-FIL</v>
      </c>
      <c r="F940" s="35">
        <v>18.907234988447026</v>
      </c>
      <c r="G940" s="19" t="s">
        <v>5473</v>
      </c>
      <c r="H940" s="19" t="s">
        <v>5474</v>
      </c>
    </row>
    <row r="941" spans="1:8">
      <c r="A941" s="26" t="s">
        <v>1881</v>
      </c>
      <c r="B941" s="9" t="s">
        <v>1882</v>
      </c>
      <c r="C941" s="19" t="s">
        <v>1741</v>
      </c>
      <c r="D941" s="19" t="s">
        <v>5410</v>
      </c>
      <c r="E941" s="9" t="str">
        <f t="shared" si="14"/>
        <v>20177PM10-FIL</v>
      </c>
      <c r="F941" s="35">
        <v>39.098461429965084</v>
      </c>
      <c r="G941" s="19" t="s">
        <v>5473</v>
      </c>
      <c r="H941" s="19" t="s">
        <v>5474</v>
      </c>
    </row>
    <row r="942" spans="1:8">
      <c r="A942" s="26" t="s">
        <v>1883</v>
      </c>
      <c r="B942" s="9" t="s">
        <v>1884</v>
      </c>
      <c r="C942" s="19" t="s">
        <v>1741</v>
      </c>
      <c r="D942" s="19" t="s">
        <v>5410</v>
      </c>
      <c r="E942" s="9" t="str">
        <f t="shared" si="14"/>
        <v>20179PM10-FIL</v>
      </c>
      <c r="F942" s="35">
        <v>34.014164133738603</v>
      </c>
      <c r="G942" s="19" t="s">
        <v>5473</v>
      </c>
      <c r="H942" s="19" t="s">
        <v>5474</v>
      </c>
    </row>
    <row r="943" spans="1:8">
      <c r="A943" s="26" t="s">
        <v>1885</v>
      </c>
      <c r="B943" s="9" t="s">
        <v>1886</v>
      </c>
      <c r="C943" s="19" t="s">
        <v>1741</v>
      </c>
      <c r="D943" s="19" t="s">
        <v>5410</v>
      </c>
      <c r="E943" s="9" t="str">
        <f t="shared" si="14"/>
        <v>20181PM10-FIL</v>
      </c>
      <c r="F943" s="35">
        <v>51.797788520880481</v>
      </c>
      <c r="G943" s="19" t="s">
        <v>5473</v>
      </c>
      <c r="H943" s="19" t="s">
        <v>5474</v>
      </c>
    </row>
    <row r="944" spans="1:8">
      <c r="A944" s="26" t="s">
        <v>1887</v>
      </c>
      <c r="B944" s="9" t="s">
        <v>1888</v>
      </c>
      <c r="C944" s="19" t="s">
        <v>1741</v>
      </c>
      <c r="D944" s="19" t="s">
        <v>5410</v>
      </c>
      <c r="E944" s="9" t="str">
        <f t="shared" si="14"/>
        <v>20183PM10-FIL</v>
      </c>
      <c r="F944" s="35">
        <v>39.507199787165646</v>
      </c>
      <c r="G944" s="19" t="s">
        <v>5473</v>
      </c>
      <c r="H944" s="19" t="s">
        <v>5474</v>
      </c>
    </row>
    <row r="945" spans="1:8">
      <c r="A945" s="26" t="s">
        <v>1889</v>
      </c>
      <c r="B945" s="9" t="s">
        <v>1890</v>
      </c>
      <c r="C945" s="19" t="s">
        <v>1741</v>
      </c>
      <c r="D945" s="19" t="s">
        <v>5410</v>
      </c>
      <c r="E945" s="9" t="str">
        <f t="shared" si="14"/>
        <v>20185PM10-FIL</v>
      </c>
      <c r="F945" s="35">
        <v>14.4264435463375</v>
      </c>
      <c r="G945" s="19" t="s">
        <v>5473</v>
      </c>
      <c r="H945" s="19" t="s">
        <v>5474</v>
      </c>
    </row>
    <row r="946" spans="1:8">
      <c r="A946" s="26" t="s">
        <v>1891</v>
      </c>
      <c r="B946" s="9" t="s">
        <v>1892</v>
      </c>
      <c r="C946" s="19" t="s">
        <v>1741</v>
      </c>
      <c r="D946" s="19" t="s">
        <v>5410</v>
      </c>
      <c r="E946" s="9" t="str">
        <f t="shared" si="14"/>
        <v>20187PM10-FIL</v>
      </c>
      <c r="F946" s="35">
        <v>41.564878175752973</v>
      </c>
      <c r="G946" s="19" t="s">
        <v>5473</v>
      </c>
      <c r="H946" s="19" t="s">
        <v>5474</v>
      </c>
    </row>
    <row r="947" spans="1:8">
      <c r="A947" s="26" t="s">
        <v>1893</v>
      </c>
      <c r="B947" s="9" t="s">
        <v>1894</v>
      </c>
      <c r="C947" s="19" t="s">
        <v>1741</v>
      </c>
      <c r="D947" s="19" t="s">
        <v>5410</v>
      </c>
      <c r="E947" s="9" t="str">
        <f t="shared" si="14"/>
        <v>20189PM10-FIL</v>
      </c>
      <c r="F947" s="35">
        <v>25.1653031474209</v>
      </c>
      <c r="G947" s="19" t="s">
        <v>5473</v>
      </c>
      <c r="H947" s="19" t="s">
        <v>5474</v>
      </c>
    </row>
    <row r="948" spans="1:8">
      <c r="A948" s="26" t="s">
        <v>1895</v>
      </c>
      <c r="B948" s="9" t="s">
        <v>1896</v>
      </c>
      <c r="C948" s="19" t="s">
        <v>1741</v>
      </c>
      <c r="D948" s="19" t="s">
        <v>5410</v>
      </c>
      <c r="E948" s="9" t="str">
        <f t="shared" si="14"/>
        <v>20191PM10-FIL</v>
      </c>
      <c r="F948" s="35">
        <v>49.955006888550507</v>
      </c>
      <c r="G948" s="19" t="s">
        <v>5473</v>
      </c>
      <c r="H948" s="19" t="s">
        <v>5474</v>
      </c>
    </row>
    <row r="949" spans="1:8">
      <c r="A949" s="26" t="s">
        <v>1897</v>
      </c>
      <c r="B949" s="9" t="s">
        <v>1143</v>
      </c>
      <c r="C949" s="19" t="s">
        <v>1741</v>
      </c>
      <c r="D949" s="19" t="s">
        <v>5410</v>
      </c>
      <c r="E949" s="9" t="str">
        <f t="shared" si="14"/>
        <v>20193PM10-FIL</v>
      </c>
      <c r="F949" s="35">
        <v>34.014695678636642</v>
      </c>
      <c r="G949" s="19" t="s">
        <v>5473</v>
      </c>
      <c r="H949" s="19" t="s">
        <v>5474</v>
      </c>
    </row>
    <row r="950" spans="1:8">
      <c r="A950" s="26" t="s">
        <v>1898</v>
      </c>
      <c r="B950" s="9" t="s">
        <v>1899</v>
      </c>
      <c r="C950" s="19" t="s">
        <v>1741</v>
      </c>
      <c r="D950" s="19" t="s">
        <v>5410</v>
      </c>
      <c r="E950" s="9" t="str">
        <f t="shared" si="14"/>
        <v>20195PM10-FIL</v>
      </c>
      <c r="F950" s="35">
        <v>53.576421482237279</v>
      </c>
      <c r="G950" s="19" t="s">
        <v>5473</v>
      </c>
      <c r="H950" s="19" t="s">
        <v>5474</v>
      </c>
    </row>
    <row r="951" spans="1:8">
      <c r="A951" s="26" t="s">
        <v>1900</v>
      </c>
      <c r="B951" s="9" t="s">
        <v>1901</v>
      </c>
      <c r="C951" s="19" t="s">
        <v>1741</v>
      </c>
      <c r="D951" s="19" t="s">
        <v>5410</v>
      </c>
      <c r="E951" s="9" t="str">
        <f t="shared" si="14"/>
        <v>20197PM10-FIL</v>
      </c>
      <c r="F951" s="35">
        <v>47.074880286260537</v>
      </c>
      <c r="G951" s="19" t="s">
        <v>5473</v>
      </c>
      <c r="H951" s="19" t="s">
        <v>5474</v>
      </c>
    </row>
    <row r="952" spans="1:8">
      <c r="A952" s="26" t="s">
        <v>1902</v>
      </c>
      <c r="B952" s="9" t="s">
        <v>1903</v>
      </c>
      <c r="C952" s="19" t="s">
        <v>1741</v>
      </c>
      <c r="D952" s="19" t="s">
        <v>5410</v>
      </c>
      <c r="E952" s="9" t="str">
        <f t="shared" si="14"/>
        <v>20199PM10-FIL</v>
      </c>
      <c r="F952" s="35">
        <v>51.546744620417549</v>
      </c>
      <c r="G952" s="19" t="s">
        <v>5473</v>
      </c>
      <c r="H952" s="19" t="s">
        <v>5474</v>
      </c>
    </row>
    <row r="953" spans="1:8">
      <c r="A953" s="26" t="s">
        <v>1904</v>
      </c>
      <c r="B953" s="9" t="s">
        <v>210</v>
      </c>
      <c r="C953" s="19" t="s">
        <v>1741</v>
      </c>
      <c r="D953" s="19" t="s">
        <v>5410</v>
      </c>
      <c r="E953" s="9" t="str">
        <f t="shared" si="14"/>
        <v>20201PM10-FIL</v>
      </c>
      <c r="F953" s="35">
        <v>35.279828357993829</v>
      </c>
      <c r="G953" s="19" t="s">
        <v>5473</v>
      </c>
      <c r="H953" s="19" t="s">
        <v>5474</v>
      </c>
    </row>
    <row r="954" spans="1:8">
      <c r="A954" s="26" t="s">
        <v>1905</v>
      </c>
      <c r="B954" s="9" t="s">
        <v>1906</v>
      </c>
      <c r="C954" s="19" t="s">
        <v>1741</v>
      </c>
      <c r="D954" s="19" t="s">
        <v>5410</v>
      </c>
      <c r="E954" s="9" t="str">
        <f t="shared" si="14"/>
        <v>20203PM10-FIL</v>
      </c>
      <c r="F954" s="35">
        <v>33.109107684196651</v>
      </c>
      <c r="G954" s="19" t="s">
        <v>5473</v>
      </c>
      <c r="H954" s="19" t="s">
        <v>5474</v>
      </c>
    </row>
    <row r="955" spans="1:8">
      <c r="A955" s="26" t="s">
        <v>1907</v>
      </c>
      <c r="B955" s="9" t="s">
        <v>1908</v>
      </c>
      <c r="C955" s="19" t="s">
        <v>1741</v>
      </c>
      <c r="D955" s="19" t="s">
        <v>5410</v>
      </c>
      <c r="E955" s="9" t="str">
        <f t="shared" si="14"/>
        <v>20205PM10-FIL</v>
      </c>
      <c r="F955" s="35">
        <v>44.930909536717934</v>
      </c>
      <c r="G955" s="19" t="s">
        <v>5473</v>
      </c>
      <c r="H955" s="19" t="s">
        <v>5474</v>
      </c>
    </row>
    <row r="956" spans="1:8">
      <c r="A956" s="26" t="s">
        <v>1909</v>
      </c>
      <c r="B956" s="9" t="s">
        <v>1910</v>
      </c>
      <c r="C956" s="19" t="s">
        <v>1741</v>
      </c>
      <c r="D956" s="19" t="s">
        <v>5410</v>
      </c>
      <c r="E956" s="9" t="str">
        <f t="shared" si="14"/>
        <v>20207PM10-FIL</v>
      </c>
      <c r="F956" s="35">
        <v>43.638749199963435</v>
      </c>
      <c r="G956" s="19" t="s">
        <v>5473</v>
      </c>
      <c r="H956" s="19" t="s">
        <v>5474</v>
      </c>
    </row>
    <row r="957" spans="1:8">
      <c r="A957" s="26" t="s">
        <v>1911</v>
      </c>
      <c r="B957" s="9" t="s">
        <v>1912</v>
      </c>
      <c r="C957" s="19" t="s">
        <v>1741</v>
      </c>
      <c r="D957" s="19" t="s">
        <v>5410</v>
      </c>
      <c r="E957" s="9" t="str">
        <f t="shared" si="14"/>
        <v>20209PM10-FIL</v>
      </c>
      <c r="F957" s="35">
        <v>43.144095940959417</v>
      </c>
      <c r="G957" s="19" t="s">
        <v>5473</v>
      </c>
      <c r="H957" s="19" t="s">
        <v>5474</v>
      </c>
    </row>
    <row r="958" spans="1:8">
      <c r="A958" s="26" t="s">
        <v>1913</v>
      </c>
      <c r="B958" s="9" t="s">
        <v>1595</v>
      </c>
      <c r="C958" s="19" t="s">
        <v>1915</v>
      </c>
      <c r="D958" s="19" t="s">
        <v>5410</v>
      </c>
      <c r="E958" s="9" t="str">
        <f t="shared" si="14"/>
        <v>21001PM10-FIL</v>
      </c>
      <c r="F958" s="35">
        <v>23.781782178217821</v>
      </c>
      <c r="G958" s="19" t="s">
        <v>5473</v>
      </c>
      <c r="H958" s="19" t="s">
        <v>5474</v>
      </c>
    </row>
    <row r="959" spans="1:8">
      <c r="A959" s="26" t="s">
        <v>1916</v>
      </c>
      <c r="B959" s="9" t="s">
        <v>1461</v>
      </c>
      <c r="C959" s="19" t="s">
        <v>1915</v>
      </c>
      <c r="D959" s="19" t="s">
        <v>5410</v>
      </c>
      <c r="E959" s="9" t="str">
        <f t="shared" si="14"/>
        <v>21003PM10-FIL</v>
      </c>
      <c r="F959" s="35">
        <v>20.182157123834884</v>
      </c>
      <c r="G959" s="19" t="s">
        <v>5473</v>
      </c>
      <c r="H959" s="19" t="s">
        <v>5474</v>
      </c>
    </row>
    <row r="960" spans="1:8">
      <c r="A960" s="26" t="s">
        <v>1917</v>
      </c>
      <c r="B960" s="9" t="s">
        <v>1743</v>
      </c>
      <c r="C960" s="19" t="s">
        <v>1915</v>
      </c>
      <c r="D960" s="19" t="s">
        <v>5410</v>
      </c>
      <c r="E960" s="9" t="str">
        <f t="shared" si="14"/>
        <v>21005PM10-FIL</v>
      </c>
      <c r="F960" s="35">
        <v>23.168946395563772</v>
      </c>
      <c r="G960" s="19" t="s">
        <v>5473</v>
      </c>
      <c r="H960" s="19" t="s">
        <v>5474</v>
      </c>
    </row>
    <row r="961" spans="1:8">
      <c r="A961" s="26" t="s">
        <v>1918</v>
      </c>
      <c r="B961" s="9" t="s">
        <v>1919</v>
      </c>
      <c r="C961" s="19" t="s">
        <v>1915</v>
      </c>
      <c r="D961" s="19" t="s">
        <v>5410</v>
      </c>
      <c r="E961" s="9" t="str">
        <f t="shared" si="14"/>
        <v>21007PM10-FIL</v>
      </c>
      <c r="F961" s="35">
        <v>27.160610376398779</v>
      </c>
      <c r="G961" s="19" t="s">
        <v>5473</v>
      </c>
      <c r="H961" s="19" t="s">
        <v>5474</v>
      </c>
    </row>
    <row r="962" spans="1:8">
      <c r="A962" s="26" t="s">
        <v>1920</v>
      </c>
      <c r="B962" s="9" t="s">
        <v>1921</v>
      </c>
      <c r="C962" s="19" t="s">
        <v>1915</v>
      </c>
      <c r="D962" s="19" t="s">
        <v>5410</v>
      </c>
      <c r="E962" s="9" t="str">
        <f t="shared" si="14"/>
        <v>21009PM10-FIL</v>
      </c>
      <c r="F962" s="35">
        <v>24.7400933125972</v>
      </c>
      <c r="G962" s="19" t="s">
        <v>5473</v>
      </c>
      <c r="H962" s="19" t="s">
        <v>5474</v>
      </c>
    </row>
    <row r="963" spans="1:8">
      <c r="A963" s="26" t="s">
        <v>1922</v>
      </c>
      <c r="B963" s="9" t="s">
        <v>1923</v>
      </c>
      <c r="C963" s="19" t="s">
        <v>1915</v>
      </c>
      <c r="D963" s="19" t="s">
        <v>5410</v>
      </c>
      <c r="E963" s="9" t="str">
        <f t="shared" ref="E963:E1026" si="15">A963&amp;D963</f>
        <v>21011PM10-FIL</v>
      </c>
      <c r="F963" s="35">
        <v>27.79984251968504</v>
      </c>
      <c r="G963" s="19" t="s">
        <v>5473</v>
      </c>
      <c r="H963" s="19" t="s">
        <v>5474</v>
      </c>
    </row>
    <row r="964" spans="1:8">
      <c r="A964" s="26" t="s">
        <v>1924</v>
      </c>
      <c r="B964" s="9" t="s">
        <v>1925</v>
      </c>
      <c r="C964" s="19" t="s">
        <v>1915</v>
      </c>
      <c r="D964" s="19" t="s">
        <v>5410</v>
      </c>
      <c r="E964" s="9" t="str">
        <f t="shared" si="15"/>
        <v>21013PM10-FIL</v>
      </c>
      <c r="F964" s="35">
        <v>37.998130841121494</v>
      </c>
      <c r="G964" s="19" t="s">
        <v>5473</v>
      </c>
      <c r="H964" s="19" t="s">
        <v>5474</v>
      </c>
    </row>
    <row r="965" spans="1:8">
      <c r="A965" s="26" t="s">
        <v>1926</v>
      </c>
      <c r="B965" s="9" t="s">
        <v>337</v>
      </c>
      <c r="C965" s="19" t="s">
        <v>1915</v>
      </c>
      <c r="D965" s="19" t="s">
        <v>5410</v>
      </c>
      <c r="E965" s="9" t="str">
        <f t="shared" si="15"/>
        <v>21015PM10-FIL</v>
      </c>
      <c r="F965" s="35">
        <v>32.426692128156162</v>
      </c>
      <c r="G965" s="19" t="s">
        <v>5473</v>
      </c>
      <c r="H965" s="19" t="s">
        <v>5474</v>
      </c>
    </row>
    <row r="966" spans="1:8">
      <c r="A966" s="26" t="s">
        <v>1927</v>
      </c>
      <c r="B966" s="9" t="s">
        <v>1751</v>
      </c>
      <c r="C966" s="19" t="s">
        <v>1915</v>
      </c>
      <c r="D966" s="19" t="s">
        <v>5410</v>
      </c>
      <c r="E966" s="9" t="str">
        <f t="shared" si="15"/>
        <v>21017PM10-FIL</v>
      </c>
      <c r="F966" s="35">
        <v>29.732134373939594</v>
      </c>
      <c r="G966" s="19" t="s">
        <v>5473</v>
      </c>
      <c r="H966" s="19" t="s">
        <v>5474</v>
      </c>
    </row>
    <row r="967" spans="1:8">
      <c r="A967" s="26" t="s">
        <v>1928</v>
      </c>
      <c r="B967" s="9" t="s">
        <v>1929</v>
      </c>
      <c r="C967" s="19" t="s">
        <v>1915</v>
      </c>
      <c r="D967" s="19" t="s">
        <v>5410</v>
      </c>
      <c r="E967" s="9" t="str">
        <f t="shared" si="15"/>
        <v>21019PM10-FIL</v>
      </c>
      <c r="F967" s="35">
        <v>48.707284768211913</v>
      </c>
      <c r="G967" s="19" t="s">
        <v>5473</v>
      </c>
      <c r="H967" s="19" t="s">
        <v>5474</v>
      </c>
    </row>
    <row r="968" spans="1:8">
      <c r="A968" s="26" t="s">
        <v>1930</v>
      </c>
      <c r="B968" s="9" t="s">
        <v>1931</v>
      </c>
      <c r="C968" s="19" t="s">
        <v>1915</v>
      </c>
      <c r="D968" s="19" t="s">
        <v>5410</v>
      </c>
      <c r="E968" s="9" t="str">
        <f t="shared" si="15"/>
        <v>21021PM10-FIL</v>
      </c>
      <c r="F968" s="35">
        <v>20.064498269896195</v>
      </c>
      <c r="G968" s="19" t="s">
        <v>5473</v>
      </c>
      <c r="H968" s="19" t="s">
        <v>5474</v>
      </c>
    </row>
    <row r="969" spans="1:8">
      <c r="A969" s="26" t="s">
        <v>1932</v>
      </c>
      <c r="B969" s="9" t="s">
        <v>1933</v>
      </c>
      <c r="C969" s="19" t="s">
        <v>1915</v>
      </c>
      <c r="D969" s="19" t="s">
        <v>5410</v>
      </c>
      <c r="E969" s="9" t="str">
        <f t="shared" si="15"/>
        <v>21023PM10-FIL</v>
      </c>
      <c r="F969" s="35">
        <v>11.3</v>
      </c>
      <c r="G969" s="19" t="s">
        <v>5473</v>
      </c>
      <c r="H969" s="19" t="s">
        <v>5474</v>
      </c>
    </row>
    <row r="970" spans="1:8">
      <c r="A970" s="26" t="s">
        <v>1934</v>
      </c>
      <c r="B970" s="9" t="s">
        <v>1935</v>
      </c>
      <c r="C970" s="19" t="s">
        <v>1915</v>
      </c>
      <c r="D970" s="19" t="s">
        <v>5410</v>
      </c>
      <c r="E970" s="9" t="str">
        <f t="shared" si="15"/>
        <v>21025PM10-FIL</v>
      </c>
      <c r="F970" s="35">
        <v>25.79</v>
      </c>
      <c r="G970" s="19" t="s">
        <v>5473</v>
      </c>
      <c r="H970" s="19" t="s">
        <v>5474</v>
      </c>
    </row>
    <row r="971" spans="1:8">
      <c r="A971" s="26" t="s">
        <v>1936</v>
      </c>
      <c r="B971" s="9" t="s">
        <v>1937</v>
      </c>
      <c r="C971" s="19" t="s">
        <v>1915</v>
      </c>
      <c r="D971" s="19" t="s">
        <v>5410</v>
      </c>
      <c r="E971" s="9" t="str">
        <f t="shared" si="15"/>
        <v>21027PM10-FIL</v>
      </c>
      <c r="F971" s="35">
        <v>27.244610951008649</v>
      </c>
      <c r="G971" s="19" t="s">
        <v>5473</v>
      </c>
      <c r="H971" s="19" t="s">
        <v>5474</v>
      </c>
    </row>
    <row r="972" spans="1:8">
      <c r="A972" s="26" t="s">
        <v>1938</v>
      </c>
      <c r="B972" s="9" t="s">
        <v>1939</v>
      </c>
      <c r="C972" s="19" t="s">
        <v>1915</v>
      </c>
      <c r="D972" s="19" t="s">
        <v>5410</v>
      </c>
      <c r="E972" s="9" t="str">
        <f t="shared" si="15"/>
        <v>21029PM10-FIL</v>
      </c>
      <c r="F972" s="35">
        <v>23.563744680851062</v>
      </c>
      <c r="G972" s="19" t="s">
        <v>5473</v>
      </c>
      <c r="H972" s="19" t="s">
        <v>5474</v>
      </c>
    </row>
    <row r="973" spans="1:8">
      <c r="A973" s="26" t="s">
        <v>1940</v>
      </c>
      <c r="B973" s="9" t="s">
        <v>36</v>
      </c>
      <c r="C973" s="19" t="s">
        <v>1915</v>
      </c>
      <c r="D973" s="19" t="s">
        <v>5410</v>
      </c>
      <c r="E973" s="9" t="str">
        <f t="shared" si="15"/>
        <v>21031PM10-FIL</v>
      </c>
      <c r="F973" s="35">
        <v>30.039629258517035</v>
      </c>
      <c r="G973" s="19" t="s">
        <v>5473</v>
      </c>
      <c r="H973" s="19" t="s">
        <v>5474</v>
      </c>
    </row>
    <row r="974" spans="1:8">
      <c r="A974" s="26" t="s">
        <v>1941</v>
      </c>
      <c r="B974" s="9" t="s">
        <v>1942</v>
      </c>
      <c r="C974" s="19" t="s">
        <v>1915</v>
      </c>
      <c r="D974" s="19" t="s">
        <v>5410</v>
      </c>
      <c r="E974" s="9" t="str">
        <f t="shared" si="15"/>
        <v>21033PM10-FIL</v>
      </c>
      <c r="F974" s="35">
        <v>23.882222556165004</v>
      </c>
      <c r="G974" s="19" t="s">
        <v>5473</v>
      </c>
      <c r="H974" s="19" t="s">
        <v>5474</v>
      </c>
    </row>
    <row r="975" spans="1:8">
      <c r="A975" s="26" t="s">
        <v>1943</v>
      </c>
      <c r="B975" s="9" t="s">
        <v>1944</v>
      </c>
      <c r="C975" s="19" t="s">
        <v>1915</v>
      </c>
      <c r="D975" s="19" t="s">
        <v>5410</v>
      </c>
      <c r="E975" s="9" t="str">
        <f t="shared" si="15"/>
        <v>21035PM10-FIL</v>
      </c>
      <c r="F975" s="35">
        <v>26.550168799919486</v>
      </c>
      <c r="G975" s="19" t="s">
        <v>5473</v>
      </c>
      <c r="H975" s="19" t="s">
        <v>5474</v>
      </c>
    </row>
    <row r="976" spans="1:8">
      <c r="A976" s="26" t="s">
        <v>1945</v>
      </c>
      <c r="B976" s="9" t="s">
        <v>1946</v>
      </c>
      <c r="C976" s="19" t="s">
        <v>1915</v>
      </c>
      <c r="D976" s="19" t="s">
        <v>5410</v>
      </c>
      <c r="E976" s="9" t="str">
        <f t="shared" si="15"/>
        <v>21037PM10-FIL</v>
      </c>
      <c r="F976" s="35">
        <v>22.666666666666671</v>
      </c>
      <c r="G976" s="19" t="s">
        <v>5473</v>
      </c>
      <c r="H976" s="19" t="s">
        <v>5474</v>
      </c>
    </row>
    <row r="977" spans="1:8">
      <c r="A977" s="26" t="s">
        <v>1947</v>
      </c>
      <c r="B977" s="9" t="s">
        <v>1948</v>
      </c>
      <c r="C977" s="19" t="s">
        <v>1915</v>
      </c>
      <c r="D977" s="19" t="s">
        <v>5410</v>
      </c>
      <c r="E977" s="9" t="str">
        <f t="shared" si="15"/>
        <v>21039PM10-FIL</v>
      </c>
      <c r="F977" s="35">
        <v>22.240073523684906</v>
      </c>
      <c r="G977" s="19" t="s">
        <v>5473</v>
      </c>
      <c r="H977" s="19" t="s">
        <v>5474</v>
      </c>
    </row>
    <row r="978" spans="1:8">
      <c r="A978" s="26" t="s">
        <v>1949</v>
      </c>
      <c r="B978" s="9" t="s">
        <v>342</v>
      </c>
      <c r="C978" s="19" t="s">
        <v>1915</v>
      </c>
      <c r="D978" s="19" t="s">
        <v>5410</v>
      </c>
      <c r="E978" s="9" t="str">
        <f t="shared" si="15"/>
        <v>21041PM10-FIL</v>
      </c>
      <c r="F978" s="35">
        <v>16.227642276422763</v>
      </c>
      <c r="G978" s="19" t="s">
        <v>5473</v>
      </c>
      <c r="H978" s="19" t="s">
        <v>5474</v>
      </c>
    </row>
    <row r="979" spans="1:8">
      <c r="A979" s="26" t="s">
        <v>1950</v>
      </c>
      <c r="B979" s="9" t="s">
        <v>1951</v>
      </c>
      <c r="C979" s="19" t="s">
        <v>1915</v>
      </c>
      <c r="D979" s="19" t="s">
        <v>5410</v>
      </c>
      <c r="E979" s="9" t="str">
        <f t="shared" si="15"/>
        <v>21043PM10-FIL</v>
      </c>
      <c r="F979" s="35">
        <v>26.326201550387598</v>
      </c>
      <c r="G979" s="19" t="s">
        <v>5473</v>
      </c>
      <c r="H979" s="19" t="s">
        <v>5474</v>
      </c>
    </row>
    <row r="980" spans="1:8">
      <c r="A980" s="26" t="s">
        <v>1952</v>
      </c>
      <c r="B980" s="9" t="s">
        <v>1953</v>
      </c>
      <c r="C980" s="19" t="s">
        <v>1915</v>
      </c>
      <c r="D980" s="19" t="s">
        <v>5410</v>
      </c>
      <c r="E980" s="9" t="str">
        <f t="shared" si="15"/>
        <v>21045PM10-FIL</v>
      </c>
      <c r="F980" s="35">
        <v>24.232750554050728</v>
      </c>
      <c r="G980" s="19" t="s">
        <v>5473</v>
      </c>
      <c r="H980" s="19" t="s">
        <v>5474</v>
      </c>
    </row>
    <row r="981" spans="1:8">
      <c r="A981" s="26" t="s">
        <v>1954</v>
      </c>
      <c r="B981" s="9" t="s">
        <v>1317</v>
      </c>
      <c r="C981" s="19" t="s">
        <v>1915</v>
      </c>
      <c r="D981" s="19" t="s">
        <v>5410</v>
      </c>
      <c r="E981" s="9" t="str">
        <f t="shared" si="15"/>
        <v>21047PM10-FIL</v>
      </c>
      <c r="F981" s="35">
        <v>34.418717658431682</v>
      </c>
      <c r="G981" s="19" t="s">
        <v>5473</v>
      </c>
      <c r="H981" s="19" t="s">
        <v>5474</v>
      </c>
    </row>
    <row r="982" spans="1:8">
      <c r="A982" s="26" t="s">
        <v>1955</v>
      </c>
      <c r="B982" s="9" t="s">
        <v>346</v>
      </c>
      <c r="C982" s="19" t="s">
        <v>1915</v>
      </c>
      <c r="D982" s="19" t="s">
        <v>5410</v>
      </c>
      <c r="E982" s="9" t="str">
        <f t="shared" si="15"/>
        <v>21049PM10-FIL</v>
      </c>
      <c r="F982" s="35">
        <v>17.657834507042256</v>
      </c>
      <c r="G982" s="19" t="s">
        <v>5473</v>
      </c>
      <c r="H982" s="19" t="s">
        <v>5474</v>
      </c>
    </row>
    <row r="983" spans="1:8">
      <c r="A983" s="26" t="s">
        <v>1956</v>
      </c>
      <c r="B983" s="9" t="s">
        <v>57</v>
      </c>
      <c r="C983" s="19" t="s">
        <v>1915</v>
      </c>
      <c r="D983" s="19" t="s">
        <v>5410</v>
      </c>
      <c r="E983" s="9" t="str">
        <f t="shared" si="15"/>
        <v>21051PM10-FIL</v>
      </c>
      <c r="F983" s="35">
        <v>38.565753424657537</v>
      </c>
      <c r="G983" s="19" t="s">
        <v>5473</v>
      </c>
      <c r="H983" s="19" t="s">
        <v>5474</v>
      </c>
    </row>
    <row r="984" spans="1:8">
      <c r="A984" s="26" t="s">
        <v>1957</v>
      </c>
      <c r="B984" s="9" t="s">
        <v>1321</v>
      </c>
      <c r="C984" s="19" t="s">
        <v>1915</v>
      </c>
      <c r="D984" s="19" t="s">
        <v>5410</v>
      </c>
      <c r="E984" s="9" t="str">
        <f t="shared" si="15"/>
        <v>21053PM10-FIL</v>
      </c>
      <c r="F984" s="35">
        <v>15.222962962962965</v>
      </c>
      <c r="G984" s="19" t="s">
        <v>5473</v>
      </c>
      <c r="H984" s="19" t="s">
        <v>5474</v>
      </c>
    </row>
    <row r="985" spans="1:8">
      <c r="A985" s="26" t="s">
        <v>1958</v>
      </c>
      <c r="B985" s="9" t="s">
        <v>360</v>
      </c>
      <c r="C985" s="19" t="s">
        <v>1915</v>
      </c>
      <c r="D985" s="19" t="s">
        <v>5410</v>
      </c>
      <c r="E985" s="9" t="str">
        <f t="shared" si="15"/>
        <v>21055PM10-FIL</v>
      </c>
      <c r="F985" s="35">
        <v>19.812407547169812</v>
      </c>
      <c r="G985" s="19" t="s">
        <v>5473</v>
      </c>
      <c r="H985" s="19" t="s">
        <v>5474</v>
      </c>
    </row>
    <row r="986" spans="1:8">
      <c r="A986" s="26" t="s">
        <v>1959</v>
      </c>
      <c r="B986" s="9" t="s">
        <v>1327</v>
      </c>
      <c r="C986" s="19" t="s">
        <v>1915</v>
      </c>
      <c r="D986" s="19" t="s">
        <v>5410</v>
      </c>
      <c r="E986" s="9" t="str">
        <f t="shared" si="15"/>
        <v>21057PM10-FIL</v>
      </c>
      <c r="F986" s="35">
        <v>22.399307958477507</v>
      </c>
      <c r="G986" s="19" t="s">
        <v>5473</v>
      </c>
      <c r="H986" s="19" t="s">
        <v>5474</v>
      </c>
    </row>
    <row r="987" spans="1:8">
      <c r="A987" s="26" t="s">
        <v>1960</v>
      </c>
      <c r="B987" s="9" t="s">
        <v>1476</v>
      </c>
      <c r="C987" s="19" t="s">
        <v>1915</v>
      </c>
      <c r="D987" s="19" t="s">
        <v>5410</v>
      </c>
      <c r="E987" s="9" t="str">
        <f t="shared" si="15"/>
        <v>21059PM10-FIL</v>
      </c>
      <c r="F987" s="35">
        <v>34.273999191265666</v>
      </c>
      <c r="G987" s="19" t="s">
        <v>5473</v>
      </c>
      <c r="H987" s="19" t="s">
        <v>5474</v>
      </c>
    </row>
    <row r="988" spans="1:8">
      <c r="A988" s="26" t="s">
        <v>1961</v>
      </c>
      <c r="B988" s="9" t="s">
        <v>1962</v>
      </c>
      <c r="C988" s="19" t="s">
        <v>1915</v>
      </c>
      <c r="D988" s="19" t="s">
        <v>5410</v>
      </c>
      <c r="E988" s="9" t="str">
        <f t="shared" si="15"/>
        <v>21061PM10-FIL</v>
      </c>
      <c r="F988" s="35">
        <v>26.029340277777777</v>
      </c>
      <c r="G988" s="19" t="s">
        <v>5473</v>
      </c>
      <c r="H988" s="19" t="s">
        <v>5474</v>
      </c>
    </row>
    <row r="989" spans="1:8">
      <c r="A989" s="26" t="s">
        <v>1963</v>
      </c>
      <c r="B989" s="9" t="s">
        <v>1964</v>
      </c>
      <c r="C989" s="19" t="s">
        <v>1915</v>
      </c>
      <c r="D989" s="19" t="s">
        <v>5410</v>
      </c>
      <c r="E989" s="9" t="str">
        <f t="shared" si="15"/>
        <v>21063PM10-FIL</v>
      </c>
      <c r="F989" s="35">
        <v>36.843200000000003</v>
      </c>
      <c r="G989" s="19" t="s">
        <v>5473</v>
      </c>
      <c r="H989" s="19" t="s">
        <v>5474</v>
      </c>
    </row>
    <row r="990" spans="1:8">
      <c r="A990" s="26" t="s">
        <v>1965</v>
      </c>
      <c r="B990" s="9" t="s">
        <v>1966</v>
      </c>
      <c r="C990" s="19" t="s">
        <v>1915</v>
      </c>
      <c r="D990" s="19" t="s">
        <v>5410</v>
      </c>
      <c r="E990" s="9" t="str">
        <f t="shared" si="15"/>
        <v>21065PM10-FIL</v>
      </c>
      <c r="F990" s="35">
        <v>25.146373626373627</v>
      </c>
      <c r="G990" s="19" t="s">
        <v>5473</v>
      </c>
      <c r="H990" s="19" t="s">
        <v>5474</v>
      </c>
    </row>
    <row r="991" spans="1:8">
      <c r="A991" s="26" t="s">
        <v>1967</v>
      </c>
      <c r="B991" s="9" t="s">
        <v>102</v>
      </c>
      <c r="C991" s="19" t="s">
        <v>1915</v>
      </c>
      <c r="D991" s="19" t="s">
        <v>5410</v>
      </c>
      <c r="E991" s="9" t="str">
        <f t="shared" si="15"/>
        <v>21067PM10-FIL</v>
      </c>
      <c r="F991" s="35">
        <v>23.880200668896318</v>
      </c>
      <c r="G991" s="19" t="s">
        <v>5473</v>
      </c>
      <c r="H991" s="19" t="s">
        <v>5474</v>
      </c>
    </row>
    <row r="992" spans="1:8">
      <c r="A992" s="26" t="s">
        <v>1968</v>
      </c>
      <c r="B992" s="9" t="s">
        <v>1969</v>
      </c>
      <c r="C992" s="19" t="s">
        <v>1915</v>
      </c>
      <c r="D992" s="19" t="s">
        <v>5410</v>
      </c>
      <c r="E992" s="9" t="str">
        <f t="shared" si="15"/>
        <v>21069PM10-FIL</v>
      </c>
      <c r="F992" s="35">
        <v>37.243986965292507</v>
      </c>
      <c r="G992" s="19" t="s">
        <v>5473</v>
      </c>
      <c r="H992" s="19" t="s">
        <v>5474</v>
      </c>
    </row>
    <row r="993" spans="1:8">
      <c r="A993" s="26" t="s">
        <v>1970</v>
      </c>
      <c r="B993" s="9" t="s">
        <v>956</v>
      </c>
      <c r="C993" s="19" t="s">
        <v>1915</v>
      </c>
      <c r="D993" s="19" t="s">
        <v>5410</v>
      </c>
      <c r="E993" s="9" t="str">
        <f t="shared" si="15"/>
        <v>21071PM10-FIL</v>
      </c>
      <c r="F993" s="35">
        <v>56.073333333333331</v>
      </c>
      <c r="G993" s="19" t="s">
        <v>5473</v>
      </c>
      <c r="H993" s="19" t="s">
        <v>5474</v>
      </c>
    </row>
    <row r="994" spans="1:8">
      <c r="A994" s="26" t="s">
        <v>1971</v>
      </c>
      <c r="B994" s="9" t="s">
        <v>105</v>
      </c>
      <c r="C994" s="19" t="s">
        <v>1915</v>
      </c>
      <c r="D994" s="19" t="s">
        <v>5410</v>
      </c>
      <c r="E994" s="9" t="str">
        <f t="shared" si="15"/>
        <v>21073PM10-FIL</v>
      </c>
      <c r="F994" s="35">
        <v>23.805445026178003</v>
      </c>
      <c r="G994" s="19" t="s">
        <v>5473</v>
      </c>
      <c r="H994" s="19" t="s">
        <v>5474</v>
      </c>
    </row>
    <row r="995" spans="1:8">
      <c r="A995" s="26" t="s">
        <v>1972</v>
      </c>
      <c r="B995" s="9" t="s">
        <v>372</v>
      </c>
      <c r="C995" s="19" t="s">
        <v>1915</v>
      </c>
      <c r="D995" s="19" t="s">
        <v>5410</v>
      </c>
      <c r="E995" s="9" t="str">
        <f t="shared" si="15"/>
        <v>21075PM10-FIL</v>
      </c>
      <c r="F995" s="35">
        <v>22.461625135427951</v>
      </c>
      <c r="G995" s="19" t="s">
        <v>5473</v>
      </c>
      <c r="H995" s="19" t="s">
        <v>5474</v>
      </c>
    </row>
    <row r="996" spans="1:8">
      <c r="A996" s="26" t="s">
        <v>1973</v>
      </c>
      <c r="B996" s="9" t="s">
        <v>1345</v>
      </c>
      <c r="C996" s="19" t="s">
        <v>1915</v>
      </c>
      <c r="D996" s="19" t="s">
        <v>5410</v>
      </c>
      <c r="E996" s="9" t="str">
        <f t="shared" si="15"/>
        <v>21077PM10-FIL</v>
      </c>
      <c r="F996" s="35">
        <v>28.676143936028431</v>
      </c>
      <c r="G996" s="19" t="s">
        <v>5473</v>
      </c>
      <c r="H996" s="19" t="s">
        <v>5474</v>
      </c>
    </row>
    <row r="997" spans="1:8">
      <c r="A997" s="26" t="s">
        <v>1974</v>
      </c>
      <c r="B997" s="9" t="s">
        <v>1975</v>
      </c>
      <c r="C997" s="19" t="s">
        <v>1915</v>
      </c>
      <c r="D997" s="19" t="s">
        <v>5410</v>
      </c>
      <c r="E997" s="9" t="str">
        <f t="shared" si="15"/>
        <v>21079PM10-FIL</v>
      </c>
      <c r="F997" s="35">
        <v>18.115921052631577</v>
      </c>
      <c r="G997" s="19" t="s">
        <v>5473</v>
      </c>
      <c r="H997" s="19" t="s">
        <v>5474</v>
      </c>
    </row>
    <row r="998" spans="1:8">
      <c r="A998" s="26" t="s">
        <v>1976</v>
      </c>
      <c r="B998" s="9" t="s">
        <v>376</v>
      </c>
      <c r="C998" s="19" t="s">
        <v>1915</v>
      </c>
      <c r="D998" s="19" t="s">
        <v>5410</v>
      </c>
      <c r="E998" s="9" t="str">
        <f t="shared" si="15"/>
        <v>21081PM10-FIL</v>
      </c>
      <c r="F998" s="35">
        <v>29.322586691658863</v>
      </c>
      <c r="G998" s="19" t="s">
        <v>5473</v>
      </c>
      <c r="H998" s="19" t="s">
        <v>5474</v>
      </c>
    </row>
    <row r="999" spans="1:8">
      <c r="A999" s="26" t="s">
        <v>1977</v>
      </c>
      <c r="B999" s="9" t="s">
        <v>1978</v>
      </c>
      <c r="C999" s="19" t="s">
        <v>1915</v>
      </c>
      <c r="D999" s="19" t="s">
        <v>5410</v>
      </c>
      <c r="E999" s="9" t="str">
        <f t="shared" si="15"/>
        <v>21083PM10-FIL</v>
      </c>
      <c r="F999" s="35">
        <v>31.016463047804155</v>
      </c>
      <c r="G999" s="19" t="s">
        <v>5473</v>
      </c>
      <c r="H999" s="19" t="s">
        <v>5474</v>
      </c>
    </row>
    <row r="1000" spans="1:8">
      <c r="A1000" s="26" t="s">
        <v>1979</v>
      </c>
      <c r="B1000" s="9" t="s">
        <v>1980</v>
      </c>
      <c r="C1000" s="19" t="s">
        <v>1915</v>
      </c>
      <c r="D1000" s="19" t="s">
        <v>5410</v>
      </c>
      <c r="E1000" s="9" t="str">
        <f t="shared" si="15"/>
        <v>21085PM10-FIL</v>
      </c>
      <c r="F1000" s="35">
        <v>29.655082501527804</v>
      </c>
      <c r="G1000" s="19" t="s">
        <v>5473</v>
      </c>
      <c r="H1000" s="19" t="s">
        <v>5474</v>
      </c>
    </row>
    <row r="1001" spans="1:8">
      <c r="A1001" s="26" t="s">
        <v>1981</v>
      </c>
      <c r="B1001" s="9" t="s">
        <v>1982</v>
      </c>
      <c r="C1001" s="19" t="s">
        <v>1915</v>
      </c>
      <c r="D1001" s="19" t="s">
        <v>5410</v>
      </c>
      <c r="E1001" s="9" t="str">
        <f t="shared" si="15"/>
        <v>21087PM10-FIL</v>
      </c>
      <c r="F1001" s="35">
        <v>30.79225396825397</v>
      </c>
      <c r="G1001" s="19" t="s">
        <v>5473</v>
      </c>
      <c r="H1001" s="19" t="s">
        <v>5474</v>
      </c>
    </row>
    <row r="1002" spans="1:8">
      <c r="A1002" s="26" t="s">
        <v>1983</v>
      </c>
      <c r="B1002" s="9" t="s">
        <v>1984</v>
      </c>
      <c r="C1002" s="19" t="s">
        <v>1915</v>
      </c>
      <c r="D1002" s="19" t="s">
        <v>5410</v>
      </c>
      <c r="E1002" s="9" t="str">
        <f t="shared" si="15"/>
        <v>21089PM10-FIL</v>
      </c>
      <c r="F1002" s="35">
        <v>36.955628415300545</v>
      </c>
      <c r="G1002" s="19" t="s">
        <v>5473</v>
      </c>
      <c r="H1002" s="19" t="s">
        <v>5474</v>
      </c>
    </row>
    <row r="1003" spans="1:8">
      <c r="A1003" s="26" t="s">
        <v>1985</v>
      </c>
      <c r="B1003" s="9" t="s">
        <v>979</v>
      </c>
      <c r="C1003" s="19" t="s">
        <v>1915</v>
      </c>
      <c r="D1003" s="19" t="s">
        <v>5410</v>
      </c>
      <c r="E1003" s="9" t="str">
        <f t="shared" si="15"/>
        <v>21091PM10-FIL</v>
      </c>
      <c r="F1003" s="35">
        <v>31.53975498438626</v>
      </c>
      <c r="G1003" s="19" t="s">
        <v>5473</v>
      </c>
      <c r="H1003" s="19" t="s">
        <v>5474</v>
      </c>
    </row>
    <row r="1004" spans="1:8">
      <c r="A1004" s="26" t="s">
        <v>1986</v>
      </c>
      <c r="B1004" s="9" t="s">
        <v>1352</v>
      </c>
      <c r="C1004" s="19" t="s">
        <v>1915</v>
      </c>
      <c r="D1004" s="19" t="s">
        <v>5410</v>
      </c>
      <c r="E1004" s="9" t="str">
        <f t="shared" si="15"/>
        <v>21093PM10-FIL</v>
      </c>
      <c r="F1004" s="35">
        <v>16.686247547239777</v>
      </c>
      <c r="G1004" s="19" t="s">
        <v>5473</v>
      </c>
      <c r="H1004" s="19" t="s">
        <v>5474</v>
      </c>
    </row>
    <row r="1005" spans="1:8">
      <c r="A1005" s="26" t="s">
        <v>1987</v>
      </c>
      <c r="B1005" s="9" t="s">
        <v>1988</v>
      </c>
      <c r="C1005" s="19" t="s">
        <v>1915</v>
      </c>
      <c r="D1005" s="19" t="s">
        <v>5410</v>
      </c>
      <c r="E1005" s="9" t="str">
        <f t="shared" si="15"/>
        <v>21095PM10-FIL</v>
      </c>
      <c r="F1005" s="35">
        <v>45.211650485436891</v>
      </c>
      <c r="G1005" s="19" t="s">
        <v>5473</v>
      </c>
      <c r="H1005" s="19" t="s">
        <v>5474</v>
      </c>
    </row>
    <row r="1006" spans="1:8">
      <c r="A1006" s="26" t="s">
        <v>1989</v>
      </c>
      <c r="B1006" s="9" t="s">
        <v>1501</v>
      </c>
      <c r="C1006" s="19" t="s">
        <v>1915</v>
      </c>
      <c r="D1006" s="19" t="s">
        <v>5410</v>
      </c>
      <c r="E1006" s="9" t="str">
        <f t="shared" si="15"/>
        <v>21097PM10-FIL</v>
      </c>
      <c r="F1006" s="35">
        <v>19.84378698224852</v>
      </c>
      <c r="G1006" s="19" t="s">
        <v>5473</v>
      </c>
      <c r="H1006" s="19" t="s">
        <v>5474</v>
      </c>
    </row>
    <row r="1007" spans="1:8">
      <c r="A1007" s="26" t="s">
        <v>1990</v>
      </c>
      <c r="B1007" s="9" t="s">
        <v>985</v>
      </c>
      <c r="C1007" s="19" t="s">
        <v>1915</v>
      </c>
      <c r="D1007" s="19" t="s">
        <v>5410</v>
      </c>
      <c r="E1007" s="9" t="str">
        <f t="shared" si="15"/>
        <v>21099PM10-FIL</v>
      </c>
      <c r="F1007" s="35">
        <v>26.752824858757062</v>
      </c>
      <c r="G1007" s="19" t="s">
        <v>5473</v>
      </c>
      <c r="H1007" s="19" t="s">
        <v>5474</v>
      </c>
    </row>
    <row r="1008" spans="1:8">
      <c r="A1008" s="26" t="s">
        <v>1991</v>
      </c>
      <c r="B1008" s="9" t="s">
        <v>1354</v>
      </c>
      <c r="C1008" s="19" t="s">
        <v>1915</v>
      </c>
      <c r="D1008" s="19" t="s">
        <v>5410</v>
      </c>
      <c r="E1008" s="9" t="str">
        <f t="shared" si="15"/>
        <v>21101PM10-FIL</v>
      </c>
      <c r="F1008" s="35">
        <v>34.919248309482633</v>
      </c>
      <c r="G1008" s="19" t="s">
        <v>5473</v>
      </c>
      <c r="H1008" s="19" t="s">
        <v>5474</v>
      </c>
    </row>
    <row r="1009" spans="1:8">
      <c r="A1009" s="26" t="s">
        <v>1992</v>
      </c>
      <c r="B1009" s="9" t="s">
        <v>117</v>
      </c>
      <c r="C1009" s="19" t="s">
        <v>1915</v>
      </c>
      <c r="D1009" s="19" t="s">
        <v>5410</v>
      </c>
      <c r="E1009" s="9" t="str">
        <f t="shared" si="15"/>
        <v>21103PM10-FIL</v>
      </c>
      <c r="F1009" s="35">
        <v>24.320574506283663</v>
      </c>
      <c r="G1009" s="19" t="s">
        <v>5473</v>
      </c>
      <c r="H1009" s="19" t="s">
        <v>5474</v>
      </c>
    </row>
    <row r="1010" spans="1:8">
      <c r="A1010" s="26" t="s">
        <v>1993</v>
      </c>
      <c r="B1010" s="9" t="s">
        <v>1994</v>
      </c>
      <c r="C1010" s="19" t="s">
        <v>1915</v>
      </c>
      <c r="D1010" s="19" t="s">
        <v>5410</v>
      </c>
      <c r="E1010" s="9" t="str">
        <f t="shared" si="15"/>
        <v>21105PM10-FIL</v>
      </c>
      <c r="F1010" s="35">
        <v>23.226215040508791</v>
      </c>
      <c r="G1010" s="19" t="s">
        <v>5473</v>
      </c>
      <c r="H1010" s="19" t="s">
        <v>5474</v>
      </c>
    </row>
    <row r="1011" spans="1:8">
      <c r="A1011" s="26" t="s">
        <v>1995</v>
      </c>
      <c r="B1011" s="9" t="s">
        <v>1996</v>
      </c>
      <c r="C1011" s="19" t="s">
        <v>1915</v>
      </c>
      <c r="D1011" s="19" t="s">
        <v>5410</v>
      </c>
      <c r="E1011" s="9" t="str">
        <f t="shared" si="15"/>
        <v>21107PM10-FIL</v>
      </c>
      <c r="F1011" s="35">
        <v>29.391812717494471</v>
      </c>
      <c r="G1011" s="19" t="s">
        <v>5473</v>
      </c>
      <c r="H1011" s="19" t="s">
        <v>5474</v>
      </c>
    </row>
    <row r="1012" spans="1:8">
      <c r="A1012" s="26" t="s">
        <v>1997</v>
      </c>
      <c r="B1012" s="9" t="s">
        <v>123</v>
      </c>
      <c r="C1012" s="19" t="s">
        <v>1915</v>
      </c>
      <c r="D1012" s="19" t="s">
        <v>5410</v>
      </c>
      <c r="E1012" s="9" t="str">
        <f t="shared" si="15"/>
        <v>21109PM10-FIL</v>
      </c>
      <c r="F1012" s="35">
        <v>25.557726922087944</v>
      </c>
      <c r="G1012" s="19" t="s">
        <v>5473</v>
      </c>
      <c r="H1012" s="19" t="s">
        <v>5474</v>
      </c>
    </row>
    <row r="1013" spans="1:8">
      <c r="A1013" s="26" t="s">
        <v>1998</v>
      </c>
      <c r="B1013" s="9" t="s">
        <v>126</v>
      </c>
      <c r="C1013" s="19" t="s">
        <v>1915</v>
      </c>
      <c r="D1013" s="19" t="s">
        <v>5410</v>
      </c>
      <c r="E1013" s="9" t="str">
        <f t="shared" si="15"/>
        <v>21111PM10-FIL</v>
      </c>
      <c r="F1013" s="35">
        <v>31.582456140350878</v>
      </c>
      <c r="G1013" s="19" t="s">
        <v>5473</v>
      </c>
      <c r="H1013" s="19" t="s">
        <v>5474</v>
      </c>
    </row>
    <row r="1014" spans="1:8">
      <c r="A1014" s="26" t="s">
        <v>1999</v>
      </c>
      <c r="B1014" s="9" t="s">
        <v>2000</v>
      </c>
      <c r="C1014" s="19" t="s">
        <v>1915</v>
      </c>
      <c r="D1014" s="19" t="s">
        <v>5410</v>
      </c>
      <c r="E1014" s="9" t="str">
        <f t="shared" si="15"/>
        <v>21113PM10-FIL</v>
      </c>
      <c r="F1014" s="35">
        <v>26.156091954022987</v>
      </c>
      <c r="G1014" s="19" t="s">
        <v>5473</v>
      </c>
      <c r="H1014" s="19" t="s">
        <v>5474</v>
      </c>
    </row>
    <row r="1015" spans="1:8">
      <c r="A1015" s="26" t="s">
        <v>2001</v>
      </c>
      <c r="B1015" s="9" t="s">
        <v>391</v>
      </c>
      <c r="C1015" s="19" t="s">
        <v>1915</v>
      </c>
      <c r="D1015" s="19" t="s">
        <v>5410</v>
      </c>
      <c r="E1015" s="9" t="str">
        <f t="shared" si="15"/>
        <v>21115PM10-FIL</v>
      </c>
      <c r="F1015" s="35">
        <v>28.317557251908397</v>
      </c>
      <c r="G1015" s="19" t="s">
        <v>5473</v>
      </c>
      <c r="H1015" s="19" t="s">
        <v>5474</v>
      </c>
    </row>
    <row r="1016" spans="1:8">
      <c r="A1016" s="26" t="s">
        <v>2002</v>
      </c>
      <c r="B1016" s="9" t="s">
        <v>2003</v>
      </c>
      <c r="C1016" s="19" t="s">
        <v>1915</v>
      </c>
      <c r="D1016" s="19" t="s">
        <v>5410</v>
      </c>
      <c r="E1016" s="9" t="str">
        <f t="shared" si="15"/>
        <v>21117PM10-FIL</v>
      </c>
      <c r="F1016" s="35">
        <v>21.758333333333329</v>
      </c>
      <c r="G1016" s="19" t="s">
        <v>5473</v>
      </c>
      <c r="H1016" s="19" t="s">
        <v>5474</v>
      </c>
    </row>
    <row r="1017" spans="1:8">
      <c r="A1017" s="26" t="s">
        <v>2004</v>
      </c>
      <c r="B1017" s="9" t="s">
        <v>2005</v>
      </c>
      <c r="C1017" s="19" t="s">
        <v>1915</v>
      </c>
      <c r="D1017" s="19" t="s">
        <v>5410</v>
      </c>
      <c r="E1017" s="9" t="str">
        <f t="shared" si="15"/>
        <v>21119PM10-FIL</v>
      </c>
      <c r="F1017" s="35">
        <v>45.283333333333331</v>
      </c>
      <c r="G1017" s="19" t="s">
        <v>5473</v>
      </c>
      <c r="H1017" s="19" t="s">
        <v>5474</v>
      </c>
    </row>
    <row r="1018" spans="1:8">
      <c r="A1018" s="26" t="s">
        <v>2006</v>
      </c>
      <c r="B1018" s="9" t="s">
        <v>1373</v>
      </c>
      <c r="C1018" s="19" t="s">
        <v>1915</v>
      </c>
      <c r="D1018" s="19" t="s">
        <v>5410</v>
      </c>
      <c r="E1018" s="9" t="str">
        <f t="shared" si="15"/>
        <v>21121PM10-FIL</v>
      </c>
      <c r="F1018" s="35">
        <v>25.368392370572206</v>
      </c>
      <c r="G1018" s="19" t="s">
        <v>5473</v>
      </c>
      <c r="H1018" s="19" t="s">
        <v>5474</v>
      </c>
    </row>
    <row r="1019" spans="1:8">
      <c r="A1019" s="26" t="s">
        <v>2007</v>
      </c>
      <c r="B1019" s="9" t="s">
        <v>2008</v>
      </c>
      <c r="C1019" s="19" t="s">
        <v>1915</v>
      </c>
      <c r="D1019" s="19" t="s">
        <v>5410</v>
      </c>
      <c r="E1019" s="9" t="str">
        <f t="shared" si="15"/>
        <v>21123PM10-FIL</v>
      </c>
      <c r="F1019" s="35">
        <v>19.953946861763573</v>
      </c>
      <c r="G1019" s="19" t="s">
        <v>5473</v>
      </c>
      <c r="H1019" s="19" t="s">
        <v>5474</v>
      </c>
    </row>
    <row r="1020" spans="1:8">
      <c r="A1020" s="26" t="s">
        <v>2009</v>
      </c>
      <c r="B1020" s="9" t="s">
        <v>2010</v>
      </c>
      <c r="C1020" s="19" t="s">
        <v>1915</v>
      </c>
      <c r="D1020" s="19" t="s">
        <v>5410</v>
      </c>
      <c r="E1020" s="9" t="str">
        <f t="shared" si="15"/>
        <v>21125PM10-FIL</v>
      </c>
      <c r="F1020" s="35">
        <v>23.039097744360902</v>
      </c>
      <c r="G1020" s="19" t="s">
        <v>5473</v>
      </c>
      <c r="H1020" s="19" t="s">
        <v>5474</v>
      </c>
    </row>
    <row r="1021" spans="1:8">
      <c r="A1021" s="26" t="s">
        <v>2011</v>
      </c>
      <c r="B1021" s="9" t="s">
        <v>135</v>
      </c>
      <c r="C1021" s="19" t="s">
        <v>1915</v>
      </c>
      <c r="D1021" s="19" t="s">
        <v>5410</v>
      </c>
      <c r="E1021" s="9" t="str">
        <f t="shared" si="15"/>
        <v>21127PM10-FIL</v>
      </c>
      <c r="F1021" s="35">
        <v>40.73431734317343</v>
      </c>
      <c r="G1021" s="19" t="s">
        <v>5473</v>
      </c>
      <c r="H1021" s="19" t="s">
        <v>5474</v>
      </c>
    </row>
    <row r="1022" spans="1:8">
      <c r="A1022" s="26" t="s">
        <v>2012</v>
      </c>
      <c r="B1022" s="9" t="s">
        <v>138</v>
      </c>
      <c r="C1022" s="19" t="s">
        <v>1915</v>
      </c>
      <c r="D1022" s="19" t="s">
        <v>5410</v>
      </c>
      <c r="E1022" s="9" t="str">
        <f t="shared" si="15"/>
        <v>21129PM10-FIL</v>
      </c>
      <c r="F1022" s="35">
        <v>32.892879256965941</v>
      </c>
      <c r="G1022" s="19" t="s">
        <v>5473</v>
      </c>
      <c r="H1022" s="19" t="s">
        <v>5474</v>
      </c>
    </row>
    <row r="1023" spans="1:8">
      <c r="A1023" s="26" t="s">
        <v>2013</v>
      </c>
      <c r="B1023" s="9" t="s">
        <v>2014</v>
      </c>
      <c r="C1023" s="19" t="s">
        <v>1915</v>
      </c>
      <c r="D1023" s="19" t="s">
        <v>5410</v>
      </c>
      <c r="E1023" s="9" t="str">
        <f t="shared" si="15"/>
        <v>21131PM10-FIL</v>
      </c>
      <c r="F1023" s="35">
        <v>65.297142857142859</v>
      </c>
      <c r="G1023" s="19" t="s">
        <v>5473</v>
      </c>
      <c r="H1023" s="19" t="s">
        <v>5474</v>
      </c>
    </row>
    <row r="1024" spans="1:8">
      <c r="A1024" s="26" t="s">
        <v>2015</v>
      </c>
      <c r="B1024" s="9" t="s">
        <v>2016</v>
      </c>
      <c r="C1024" s="19" t="s">
        <v>1915</v>
      </c>
      <c r="D1024" s="19" t="s">
        <v>5410</v>
      </c>
      <c r="E1024" s="9" t="str">
        <f t="shared" si="15"/>
        <v>21133PM10-FIL</v>
      </c>
      <c r="F1024" s="35">
        <v>52.085714285714289</v>
      </c>
      <c r="G1024" s="19" t="s">
        <v>5473</v>
      </c>
      <c r="H1024" s="19" t="s">
        <v>5474</v>
      </c>
    </row>
    <row r="1025" spans="1:8">
      <c r="A1025" s="26" t="s">
        <v>2017</v>
      </c>
      <c r="B1025" s="9" t="s">
        <v>1274</v>
      </c>
      <c r="C1025" s="19" t="s">
        <v>1915</v>
      </c>
      <c r="D1025" s="19" t="s">
        <v>5410</v>
      </c>
      <c r="E1025" s="9" t="str">
        <f t="shared" si="15"/>
        <v>21135PM10-FIL</v>
      </c>
      <c r="F1025" s="35">
        <v>29.961814595660755</v>
      </c>
      <c r="G1025" s="19" t="s">
        <v>5473</v>
      </c>
      <c r="H1025" s="19" t="s">
        <v>5474</v>
      </c>
    </row>
    <row r="1026" spans="1:8">
      <c r="A1026" s="26" t="s">
        <v>2018</v>
      </c>
      <c r="B1026" s="9" t="s">
        <v>397</v>
      </c>
      <c r="C1026" s="19" t="s">
        <v>1915</v>
      </c>
      <c r="D1026" s="19" t="s">
        <v>5410</v>
      </c>
      <c r="E1026" s="9" t="str">
        <f t="shared" si="15"/>
        <v>21137PM10-FIL</v>
      </c>
      <c r="F1026" s="35">
        <v>23.200974718245501</v>
      </c>
      <c r="G1026" s="19" t="s">
        <v>5473</v>
      </c>
      <c r="H1026" s="19" t="s">
        <v>5474</v>
      </c>
    </row>
    <row r="1027" spans="1:8">
      <c r="A1027" s="26" t="s">
        <v>2019</v>
      </c>
      <c r="B1027" s="9" t="s">
        <v>1380</v>
      </c>
      <c r="C1027" s="19" t="s">
        <v>1915</v>
      </c>
      <c r="D1027" s="19" t="s">
        <v>5410</v>
      </c>
      <c r="E1027" s="9" t="str">
        <f t="shared" ref="E1027:E1090" si="16">A1027&amp;D1027</f>
        <v>21139PM10-FIL</v>
      </c>
      <c r="F1027" s="35">
        <v>24.003877195758818</v>
      </c>
      <c r="G1027" s="19" t="s">
        <v>5473</v>
      </c>
      <c r="H1027" s="19" t="s">
        <v>5474</v>
      </c>
    </row>
    <row r="1028" spans="1:8">
      <c r="A1028" s="26" t="s">
        <v>2020</v>
      </c>
      <c r="B1028" s="9" t="s">
        <v>401</v>
      </c>
      <c r="C1028" s="19" t="s">
        <v>1915</v>
      </c>
      <c r="D1028" s="19" t="s">
        <v>5410</v>
      </c>
      <c r="E1028" s="9" t="str">
        <f t="shared" si="16"/>
        <v>21141PM10-FIL</v>
      </c>
      <c r="F1028" s="35">
        <v>25.183493451927564</v>
      </c>
      <c r="G1028" s="19" t="s">
        <v>5473</v>
      </c>
      <c r="H1028" s="19" t="s">
        <v>5474</v>
      </c>
    </row>
    <row r="1029" spans="1:8">
      <c r="A1029" s="26" t="s">
        <v>2021</v>
      </c>
      <c r="B1029" s="9" t="s">
        <v>1679</v>
      </c>
      <c r="C1029" s="19" t="s">
        <v>1915</v>
      </c>
      <c r="D1029" s="19" t="s">
        <v>5410</v>
      </c>
      <c r="E1029" s="9" t="str">
        <f t="shared" si="16"/>
        <v>21143PM10-FIL</v>
      </c>
      <c r="F1029" s="35">
        <v>23.483683936668406</v>
      </c>
      <c r="G1029" s="19" t="s">
        <v>5473</v>
      </c>
      <c r="H1029" s="19" t="s">
        <v>5474</v>
      </c>
    </row>
    <row r="1030" spans="1:8">
      <c r="A1030" s="26" t="s">
        <v>2022</v>
      </c>
      <c r="B1030" s="9" t="s">
        <v>2023</v>
      </c>
      <c r="C1030" s="19" t="s">
        <v>1915</v>
      </c>
      <c r="D1030" s="19" t="s">
        <v>5410</v>
      </c>
      <c r="E1030" s="9" t="str">
        <f t="shared" si="16"/>
        <v>21145PM10-FIL</v>
      </c>
      <c r="F1030" s="35">
        <v>34.437093275488067</v>
      </c>
      <c r="G1030" s="19" t="s">
        <v>5473</v>
      </c>
      <c r="H1030" s="19" t="s">
        <v>5474</v>
      </c>
    </row>
    <row r="1031" spans="1:8">
      <c r="A1031" s="26" t="s">
        <v>2024</v>
      </c>
      <c r="B1031" s="9" t="s">
        <v>2025</v>
      </c>
      <c r="C1031" s="19" t="s">
        <v>1915</v>
      </c>
      <c r="D1031" s="19" t="s">
        <v>5410</v>
      </c>
      <c r="E1031" s="9" t="str">
        <f t="shared" si="16"/>
        <v>21147PM10-FIL</v>
      </c>
      <c r="F1031" s="35">
        <v>44.844000000000001</v>
      </c>
      <c r="G1031" s="19" t="s">
        <v>5473</v>
      </c>
      <c r="H1031" s="19" t="s">
        <v>5474</v>
      </c>
    </row>
    <row r="1032" spans="1:8">
      <c r="A1032" s="26" t="s">
        <v>2026</v>
      </c>
      <c r="B1032" s="9" t="s">
        <v>1387</v>
      </c>
      <c r="C1032" s="19" t="s">
        <v>1915</v>
      </c>
      <c r="D1032" s="19" t="s">
        <v>5410</v>
      </c>
      <c r="E1032" s="9" t="str">
        <f t="shared" si="16"/>
        <v>21149PM10-FIL</v>
      </c>
      <c r="F1032" s="35">
        <v>37.021706048596123</v>
      </c>
      <c r="G1032" s="19" t="s">
        <v>5473</v>
      </c>
      <c r="H1032" s="19" t="s">
        <v>5474</v>
      </c>
    </row>
    <row r="1033" spans="1:8">
      <c r="A1033" s="26" t="s">
        <v>2027</v>
      </c>
      <c r="B1033" s="9" t="s">
        <v>150</v>
      </c>
      <c r="C1033" s="19" t="s">
        <v>1915</v>
      </c>
      <c r="D1033" s="19" t="s">
        <v>5410</v>
      </c>
      <c r="E1033" s="9" t="str">
        <f t="shared" si="16"/>
        <v>21151PM10-FIL</v>
      </c>
      <c r="F1033" s="35">
        <v>28.247157894736841</v>
      </c>
      <c r="G1033" s="19" t="s">
        <v>5473</v>
      </c>
      <c r="H1033" s="19" t="s">
        <v>5474</v>
      </c>
    </row>
    <row r="1034" spans="1:8">
      <c r="A1034" s="26" t="s">
        <v>2028</v>
      </c>
      <c r="B1034" s="9" t="s">
        <v>2029</v>
      </c>
      <c r="C1034" s="19" t="s">
        <v>1915</v>
      </c>
      <c r="D1034" s="19" t="s">
        <v>5410</v>
      </c>
      <c r="E1034" s="9" t="str">
        <f t="shared" si="16"/>
        <v>21153PM10-FIL</v>
      </c>
      <c r="F1034" s="35">
        <v>29.314098360655741</v>
      </c>
      <c r="G1034" s="19" t="s">
        <v>5473</v>
      </c>
      <c r="H1034" s="19" t="s">
        <v>5474</v>
      </c>
    </row>
    <row r="1035" spans="1:8">
      <c r="A1035" s="26" t="s">
        <v>2030</v>
      </c>
      <c r="B1035" s="9" t="s">
        <v>156</v>
      </c>
      <c r="C1035" s="19" t="s">
        <v>1915</v>
      </c>
      <c r="D1035" s="19" t="s">
        <v>5410</v>
      </c>
      <c r="E1035" s="9" t="str">
        <f t="shared" si="16"/>
        <v>21155PM10-FIL</v>
      </c>
      <c r="F1035" s="35">
        <v>21.627619047619049</v>
      </c>
      <c r="G1035" s="19" t="s">
        <v>5473</v>
      </c>
      <c r="H1035" s="19" t="s">
        <v>5474</v>
      </c>
    </row>
    <row r="1036" spans="1:8">
      <c r="A1036" s="26" t="s">
        <v>2031</v>
      </c>
      <c r="B1036" s="9" t="s">
        <v>159</v>
      </c>
      <c r="C1036" s="19" t="s">
        <v>1915</v>
      </c>
      <c r="D1036" s="19" t="s">
        <v>5410</v>
      </c>
      <c r="E1036" s="9" t="str">
        <f t="shared" si="16"/>
        <v>21157PM10-FIL</v>
      </c>
      <c r="F1036" s="35">
        <v>29.658947368421046</v>
      </c>
      <c r="G1036" s="19" t="s">
        <v>5473</v>
      </c>
      <c r="H1036" s="19" t="s">
        <v>5474</v>
      </c>
    </row>
    <row r="1037" spans="1:8">
      <c r="A1037" s="26" t="s">
        <v>2032</v>
      </c>
      <c r="B1037" s="9" t="s">
        <v>810</v>
      </c>
      <c r="C1037" s="19" t="s">
        <v>1915</v>
      </c>
      <c r="D1037" s="19" t="s">
        <v>5410</v>
      </c>
      <c r="E1037" s="9" t="str">
        <f t="shared" si="16"/>
        <v>21159PM10-FIL</v>
      </c>
      <c r="F1037" s="35">
        <v>29.626666666666665</v>
      </c>
      <c r="G1037" s="19" t="s">
        <v>5473</v>
      </c>
      <c r="H1037" s="19" t="s">
        <v>5474</v>
      </c>
    </row>
    <row r="1038" spans="1:8">
      <c r="A1038" s="26" t="s">
        <v>2033</v>
      </c>
      <c r="B1038" s="9" t="s">
        <v>1395</v>
      </c>
      <c r="C1038" s="19" t="s">
        <v>1915</v>
      </c>
      <c r="D1038" s="19" t="s">
        <v>5410</v>
      </c>
      <c r="E1038" s="9" t="str">
        <f t="shared" si="16"/>
        <v>21161PM10-FIL</v>
      </c>
      <c r="F1038" s="35">
        <v>30.879204168640459</v>
      </c>
      <c r="G1038" s="19" t="s">
        <v>5473</v>
      </c>
      <c r="H1038" s="19" t="s">
        <v>5474</v>
      </c>
    </row>
    <row r="1039" spans="1:8">
      <c r="A1039" s="26" t="s">
        <v>2034</v>
      </c>
      <c r="B1039" s="9" t="s">
        <v>1833</v>
      </c>
      <c r="C1039" s="19" t="s">
        <v>1915</v>
      </c>
      <c r="D1039" s="19" t="s">
        <v>5410</v>
      </c>
      <c r="E1039" s="9" t="str">
        <f t="shared" si="16"/>
        <v>21163PM10-FIL</v>
      </c>
      <c r="F1039" s="35">
        <v>22.401799187463727</v>
      </c>
      <c r="G1039" s="19" t="s">
        <v>5473</v>
      </c>
      <c r="H1039" s="19" t="s">
        <v>5474</v>
      </c>
    </row>
    <row r="1040" spans="1:8">
      <c r="A1040" s="26" t="s">
        <v>2035</v>
      </c>
      <c r="B1040" s="9" t="s">
        <v>2036</v>
      </c>
      <c r="C1040" s="19" t="s">
        <v>1915</v>
      </c>
      <c r="D1040" s="19" t="s">
        <v>5410</v>
      </c>
      <c r="E1040" s="9" t="str">
        <f t="shared" si="16"/>
        <v>21165PM10-FIL</v>
      </c>
      <c r="F1040" s="35">
        <v>33.083137254901963</v>
      </c>
      <c r="G1040" s="19" t="s">
        <v>5473</v>
      </c>
      <c r="H1040" s="19" t="s">
        <v>5474</v>
      </c>
    </row>
    <row r="1041" spans="1:8">
      <c r="A1041" s="26" t="s">
        <v>2037</v>
      </c>
      <c r="B1041" s="9" t="s">
        <v>1401</v>
      </c>
      <c r="C1041" s="19" t="s">
        <v>1915</v>
      </c>
      <c r="D1041" s="19" t="s">
        <v>5410</v>
      </c>
      <c r="E1041" s="9" t="str">
        <f t="shared" si="16"/>
        <v>21167PM10-FIL</v>
      </c>
      <c r="F1041" s="35">
        <v>22.648844101956136</v>
      </c>
      <c r="G1041" s="19" t="s">
        <v>5473</v>
      </c>
      <c r="H1041" s="19" t="s">
        <v>5474</v>
      </c>
    </row>
    <row r="1042" spans="1:8">
      <c r="A1042" s="26" t="s">
        <v>2038</v>
      </c>
      <c r="B1042" s="9" t="s">
        <v>2039</v>
      </c>
      <c r="C1042" s="19" t="s">
        <v>1915</v>
      </c>
      <c r="D1042" s="19" t="s">
        <v>5410</v>
      </c>
      <c r="E1042" s="9" t="str">
        <f t="shared" si="16"/>
        <v>21169PM10-FIL</v>
      </c>
      <c r="F1042" s="35">
        <v>26.903375680580762</v>
      </c>
      <c r="G1042" s="19" t="s">
        <v>5473</v>
      </c>
      <c r="H1042" s="19" t="s">
        <v>5474</v>
      </c>
    </row>
    <row r="1043" spans="1:8">
      <c r="A1043" s="26" t="s">
        <v>2040</v>
      </c>
      <c r="B1043" s="9" t="s">
        <v>165</v>
      </c>
      <c r="C1043" s="19" t="s">
        <v>1915</v>
      </c>
      <c r="D1043" s="19" t="s">
        <v>5410</v>
      </c>
      <c r="E1043" s="9" t="str">
        <f t="shared" si="16"/>
        <v>21171PM10-FIL</v>
      </c>
      <c r="F1043" s="35">
        <v>18.660108695652173</v>
      </c>
      <c r="G1043" s="19" t="s">
        <v>5473</v>
      </c>
      <c r="H1043" s="19" t="s">
        <v>5474</v>
      </c>
    </row>
    <row r="1044" spans="1:8">
      <c r="A1044" s="26" t="s">
        <v>2041</v>
      </c>
      <c r="B1044" s="9" t="s">
        <v>168</v>
      </c>
      <c r="C1044" s="19" t="s">
        <v>1915</v>
      </c>
      <c r="D1044" s="19" t="s">
        <v>5410</v>
      </c>
      <c r="E1044" s="9" t="str">
        <f t="shared" si="16"/>
        <v>21173PM10-FIL</v>
      </c>
      <c r="F1044" s="35">
        <v>23.197162346521147</v>
      </c>
      <c r="G1044" s="19" t="s">
        <v>5473</v>
      </c>
      <c r="H1044" s="19" t="s">
        <v>5474</v>
      </c>
    </row>
    <row r="1045" spans="1:8">
      <c r="A1045" s="26" t="s">
        <v>2042</v>
      </c>
      <c r="B1045" s="9" t="s">
        <v>171</v>
      </c>
      <c r="C1045" s="19" t="s">
        <v>1915</v>
      </c>
      <c r="D1045" s="19" t="s">
        <v>5410</v>
      </c>
      <c r="E1045" s="9" t="str">
        <f t="shared" si="16"/>
        <v>21175PM10-FIL</v>
      </c>
      <c r="F1045" s="35">
        <v>33.963636363636361</v>
      </c>
      <c r="G1045" s="19" t="s">
        <v>5473</v>
      </c>
      <c r="H1045" s="19" t="s">
        <v>5474</v>
      </c>
    </row>
    <row r="1046" spans="1:8">
      <c r="A1046" s="26" t="s">
        <v>2043</v>
      </c>
      <c r="B1046" s="9" t="s">
        <v>2044</v>
      </c>
      <c r="C1046" s="19" t="s">
        <v>1915</v>
      </c>
      <c r="D1046" s="19" t="s">
        <v>5410</v>
      </c>
      <c r="E1046" s="9" t="str">
        <f t="shared" si="16"/>
        <v>21177PM10-FIL</v>
      </c>
      <c r="F1046" s="35">
        <v>20.644491019313548</v>
      </c>
      <c r="G1046" s="19" t="s">
        <v>5473</v>
      </c>
      <c r="H1046" s="19" t="s">
        <v>5474</v>
      </c>
    </row>
    <row r="1047" spans="1:8">
      <c r="A1047" s="26" t="s">
        <v>2045</v>
      </c>
      <c r="B1047" s="9" t="s">
        <v>2046</v>
      </c>
      <c r="C1047" s="19" t="s">
        <v>1915</v>
      </c>
      <c r="D1047" s="19" t="s">
        <v>5410</v>
      </c>
      <c r="E1047" s="9" t="str">
        <f t="shared" si="16"/>
        <v>21179PM10-FIL</v>
      </c>
      <c r="F1047" s="35">
        <v>22.836097560975613</v>
      </c>
      <c r="G1047" s="19" t="s">
        <v>5473</v>
      </c>
      <c r="H1047" s="19" t="s">
        <v>5474</v>
      </c>
    </row>
    <row r="1048" spans="1:8">
      <c r="A1048" s="26" t="s">
        <v>2047</v>
      </c>
      <c r="B1048" s="9" t="s">
        <v>2048</v>
      </c>
      <c r="C1048" s="19" t="s">
        <v>1915</v>
      </c>
      <c r="D1048" s="19" t="s">
        <v>5410</v>
      </c>
      <c r="E1048" s="9" t="str">
        <f t="shared" si="16"/>
        <v>21181PM10-FIL</v>
      </c>
      <c r="F1048" s="35">
        <v>15.308613138686132</v>
      </c>
      <c r="G1048" s="19" t="s">
        <v>5473</v>
      </c>
      <c r="H1048" s="19" t="s">
        <v>5474</v>
      </c>
    </row>
    <row r="1049" spans="1:8">
      <c r="A1049" s="26" t="s">
        <v>2049</v>
      </c>
      <c r="B1049" s="9" t="s">
        <v>1538</v>
      </c>
      <c r="C1049" s="19" t="s">
        <v>1915</v>
      </c>
      <c r="D1049" s="19" t="s">
        <v>5410</v>
      </c>
      <c r="E1049" s="9" t="str">
        <f t="shared" si="16"/>
        <v>21183PM10-FIL</v>
      </c>
      <c r="F1049" s="35">
        <v>18.055915059370484</v>
      </c>
      <c r="G1049" s="19" t="s">
        <v>5473</v>
      </c>
      <c r="H1049" s="19" t="s">
        <v>5474</v>
      </c>
    </row>
    <row r="1050" spans="1:8">
      <c r="A1050" s="26" t="s">
        <v>2050</v>
      </c>
      <c r="B1050" s="9" t="s">
        <v>2051</v>
      </c>
      <c r="C1050" s="19" t="s">
        <v>1915</v>
      </c>
      <c r="D1050" s="19" t="s">
        <v>5410</v>
      </c>
      <c r="E1050" s="9" t="str">
        <f t="shared" si="16"/>
        <v>21185PM10-FIL</v>
      </c>
      <c r="F1050" s="35">
        <v>27.136608227738236</v>
      </c>
      <c r="G1050" s="19" t="s">
        <v>5473</v>
      </c>
      <c r="H1050" s="19" t="s">
        <v>5474</v>
      </c>
    </row>
    <row r="1051" spans="1:8">
      <c r="A1051" s="26" t="s">
        <v>2052</v>
      </c>
      <c r="B1051" s="9" t="s">
        <v>1541</v>
      </c>
      <c r="C1051" s="19" t="s">
        <v>1915</v>
      </c>
      <c r="D1051" s="19" t="s">
        <v>5410</v>
      </c>
      <c r="E1051" s="9" t="str">
        <f t="shared" si="16"/>
        <v>21187PM10-FIL</v>
      </c>
      <c r="F1051" s="35">
        <v>26.104788732394365</v>
      </c>
      <c r="G1051" s="19" t="s">
        <v>5473</v>
      </c>
      <c r="H1051" s="19" t="s">
        <v>5474</v>
      </c>
    </row>
    <row r="1052" spans="1:8">
      <c r="A1052" s="26" t="s">
        <v>2053</v>
      </c>
      <c r="B1052" s="9" t="s">
        <v>2054</v>
      </c>
      <c r="C1052" s="19" t="s">
        <v>1915</v>
      </c>
      <c r="D1052" s="19" t="s">
        <v>5410</v>
      </c>
      <c r="E1052" s="9" t="str">
        <f t="shared" si="16"/>
        <v>21189PM10-FIL</v>
      </c>
      <c r="F1052" s="35">
        <v>39.753</v>
      </c>
      <c r="G1052" s="19" t="s">
        <v>5473</v>
      </c>
      <c r="H1052" s="19" t="s">
        <v>5474</v>
      </c>
    </row>
    <row r="1053" spans="1:8">
      <c r="A1053" s="26" t="s">
        <v>2055</v>
      </c>
      <c r="B1053" s="9" t="s">
        <v>2056</v>
      </c>
      <c r="C1053" s="19" t="s">
        <v>1915</v>
      </c>
      <c r="D1053" s="19" t="s">
        <v>5410</v>
      </c>
      <c r="E1053" s="9" t="str">
        <f t="shared" si="16"/>
        <v>21191PM10-FIL</v>
      </c>
      <c r="F1053" s="35">
        <v>22.896737588652481</v>
      </c>
      <c r="G1053" s="19" t="s">
        <v>5473</v>
      </c>
      <c r="H1053" s="19" t="s">
        <v>5474</v>
      </c>
    </row>
    <row r="1054" spans="1:8">
      <c r="A1054" s="26" t="s">
        <v>2057</v>
      </c>
      <c r="B1054" s="9" t="s">
        <v>174</v>
      </c>
      <c r="C1054" s="19" t="s">
        <v>1915</v>
      </c>
      <c r="D1054" s="19" t="s">
        <v>5410</v>
      </c>
      <c r="E1054" s="9" t="str">
        <f t="shared" si="16"/>
        <v>21193PM10-FIL</v>
      </c>
      <c r="F1054" s="35">
        <v>6.1280000000000001</v>
      </c>
      <c r="G1054" s="19" t="s">
        <v>5473</v>
      </c>
      <c r="H1054" s="19" t="s">
        <v>5474</v>
      </c>
    </row>
    <row r="1055" spans="1:8">
      <c r="A1055" s="26" t="s">
        <v>2058</v>
      </c>
      <c r="B1055" s="9" t="s">
        <v>180</v>
      </c>
      <c r="C1055" s="19" t="s">
        <v>1915</v>
      </c>
      <c r="D1055" s="19" t="s">
        <v>5410</v>
      </c>
      <c r="E1055" s="9" t="str">
        <f t="shared" si="16"/>
        <v>21195PM10-FIL</v>
      </c>
      <c r="F1055" s="35">
        <v>15.870909090909091</v>
      </c>
      <c r="G1055" s="19" t="s">
        <v>5473</v>
      </c>
      <c r="H1055" s="19" t="s">
        <v>5474</v>
      </c>
    </row>
    <row r="1056" spans="1:8">
      <c r="A1056" s="26" t="s">
        <v>2059</v>
      </c>
      <c r="B1056" s="9" t="s">
        <v>2060</v>
      </c>
      <c r="C1056" s="19" t="s">
        <v>1915</v>
      </c>
      <c r="D1056" s="19" t="s">
        <v>5410</v>
      </c>
      <c r="E1056" s="9" t="str">
        <f t="shared" si="16"/>
        <v>21197PM10-FIL</v>
      </c>
      <c r="F1056" s="35">
        <v>38.893114754098363</v>
      </c>
      <c r="G1056" s="19" t="s">
        <v>5473</v>
      </c>
      <c r="H1056" s="19" t="s">
        <v>5474</v>
      </c>
    </row>
    <row r="1057" spans="1:8">
      <c r="A1057" s="26" t="s">
        <v>2061</v>
      </c>
      <c r="B1057" s="9" t="s">
        <v>431</v>
      </c>
      <c r="C1057" s="19" t="s">
        <v>1915</v>
      </c>
      <c r="D1057" s="19" t="s">
        <v>5410</v>
      </c>
      <c r="E1057" s="9" t="str">
        <f t="shared" si="16"/>
        <v>21199PM10-FIL</v>
      </c>
      <c r="F1057" s="35">
        <v>17.746413301662709</v>
      </c>
      <c r="G1057" s="19" t="s">
        <v>5473</v>
      </c>
      <c r="H1057" s="19" t="s">
        <v>5474</v>
      </c>
    </row>
    <row r="1058" spans="1:8">
      <c r="A1058" s="26" t="s">
        <v>2062</v>
      </c>
      <c r="B1058" s="9" t="s">
        <v>2063</v>
      </c>
      <c r="C1058" s="19" t="s">
        <v>1915</v>
      </c>
      <c r="D1058" s="19" t="s">
        <v>5410</v>
      </c>
      <c r="E1058" s="9" t="str">
        <f t="shared" si="16"/>
        <v>21201PM10-FIL</v>
      </c>
      <c r="F1058" s="35">
        <v>38.917757009345792</v>
      </c>
      <c r="G1058" s="19" t="s">
        <v>5473</v>
      </c>
      <c r="H1058" s="19" t="s">
        <v>5474</v>
      </c>
    </row>
    <row r="1059" spans="1:8">
      <c r="A1059" s="26" t="s">
        <v>2064</v>
      </c>
      <c r="B1059" s="9" t="s">
        <v>2065</v>
      </c>
      <c r="C1059" s="19" t="s">
        <v>1915</v>
      </c>
      <c r="D1059" s="19" t="s">
        <v>5410</v>
      </c>
      <c r="E1059" s="9" t="str">
        <f t="shared" si="16"/>
        <v>21203PM10-FIL</v>
      </c>
      <c r="F1059" s="35">
        <v>16.33354897140639</v>
      </c>
      <c r="G1059" s="19" t="s">
        <v>5473</v>
      </c>
      <c r="H1059" s="19" t="s">
        <v>5474</v>
      </c>
    </row>
    <row r="1060" spans="1:8">
      <c r="A1060" s="26" t="s">
        <v>2066</v>
      </c>
      <c r="B1060" s="9" t="s">
        <v>2067</v>
      </c>
      <c r="C1060" s="19" t="s">
        <v>1915</v>
      </c>
      <c r="D1060" s="19" t="s">
        <v>5410</v>
      </c>
      <c r="E1060" s="9" t="str">
        <f t="shared" si="16"/>
        <v>21205PM10-FIL</v>
      </c>
      <c r="F1060" s="35">
        <v>24.588429752066116</v>
      </c>
      <c r="G1060" s="19" t="s">
        <v>5473</v>
      </c>
      <c r="H1060" s="19" t="s">
        <v>5474</v>
      </c>
    </row>
    <row r="1061" spans="1:8">
      <c r="A1061" s="26" t="s">
        <v>2068</v>
      </c>
      <c r="B1061" s="9" t="s">
        <v>186</v>
      </c>
      <c r="C1061" s="19" t="s">
        <v>1915</v>
      </c>
      <c r="D1061" s="19" t="s">
        <v>5410</v>
      </c>
      <c r="E1061" s="9" t="str">
        <f t="shared" si="16"/>
        <v>21207PM10-FIL</v>
      </c>
      <c r="F1061" s="35">
        <v>18.425045045045046</v>
      </c>
      <c r="G1061" s="19" t="s">
        <v>5473</v>
      </c>
      <c r="H1061" s="19" t="s">
        <v>5474</v>
      </c>
    </row>
    <row r="1062" spans="1:8">
      <c r="A1062" s="26" t="s">
        <v>2069</v>
      </c>
      <c r="B1062" s="9" t="s">
        <v>438</v>
      </c>
      <c r="C1062" s="19" t="s">
        <v>1915</v>
      </c>
      <c r="D1062" s="19" t="s">
        <v>5410</v>
      </c>
      <c r="E1062" s="9" t="str">
        <f t="shared" si="16"/>
        <v>21209PM10-FIL</v>
      </c>
      <c r="F1062" s="35">
        <v>27.125822796798786</v>
      </c>
      <c r="G1062" s="19" t="s">
        <v>5473</v>
      </c>
      <c r="H1062" s="19" t="s">
        <v>5474</v>
      </c>
    </row>
    <row r="1063" spans="1:8">
      <c r="A1063" s="26" t="s">
        <v>2070</v>
      </c>
      <c r="B1063" s="9" t="s">
        <v>192</v>
      </c>
      <c r="C1063" s="19" t="s">
        <v>1915</v>
      </c>
      <c r="D1063" s="19" t="s">
        <v>5410</v>
      </c>
      <c r="E1063" s="9" t="str">
        <f t="shared" si="16"/>
        <v>21211PM10-FIL</v>
      </c>
      <c r="F1063" s="35">
        <v>25.318917647058829</v>
      </c>
      <c r="G1063" s="19" t="s">
        <v>5473</v>
      </c>
      <c r="H1063" s="19" t="s">
        <v>5474</v>
      </c>
    </row>
    <row r="1064" spans="1:8">
      <c r="A1064" s="26" t="s">
        <v>2071</v>
      </c>
      <c r="B1064" s="9" t="s">
        <v>2072</v>
      </c>
      <c r="C1064" s="19" t="s">
        <v>1915</v>
      </c>
      <c r="D1064" s="19" t="s">
        <v>5410</v>
      </c>
      <c r="E1064" s="9" t="str">
        <f t="shared" si="16"/>
        <v>21213PM10-FIL</v>
      </c>
      <c r="F1064" s="35">
        <v>25.262521198417186</v>
      </c>
      <c r="G1064" s="19" t="s">
        <v>5473</v>
      </c>
      <c r="H1064" s="19" t="s">
        <v>5474</v>
      </c>
    </row>
    <row r="1065" spans="1:8">
      <c r="A1065" s="26" t="s">
        <v>2073</v>
      </c>
      <c r="B1065" s="9" t="s">
        <v>1562</v>
      </c>
      <c r="C1065" s="19" t="s">
        <v>1915</v>
      </c>
      <c r="D1065" s="19" t="s">
        <v>5410</v>
      </c>
      <c r="E1065" s="9" t="str">
        <f t="shared" si="16"/>
        <v>21215PM10-FIL</v>
      </c>
      <c r="F1065" s="35">
        <v>20.804236119814512</v>
      </c>
      <c r="G1065" s="19" t="s">
        <v>5473</v>
      </c>
      <c r="H1065" s="19" t="s">
        <v>5474</v>
      </c>
    </row>
    <row r="1066" spans="1:8">
      <c r="A1066" s="26" t="s">
        <v>2074</v>
      </c>
      <c r="B1066" s="9" t="s">
        <v>847</v>
      </c>
      <c r="C1066" s="19" t="s">
        <v>1915</v>
      </c>
      <c r="D1066" s="19" t="s">
        <v>5410</v>
      </c>
      <c r="E1066" s="9" t="str">
        <f t="shared" si="16"/>
        <v>21217PM10-FIL</v>
      </c>
      <c r="F1066" s="35">
        <v>21.506053882725837</v>
      </c>
      <c r="G1066" s="19" t="s">
        <v>5473</v>
      </c>
      <c r="H1066" s="19" t="s">
        <v>5474</v>
      </c>
    </row>
    <row r="1067" spans="1:8">
      <c r="A1067" s="26" t="s">
        <v>2075</v>
      </c>
      <c r="B1067" s="9" t="s">
        <v>2076</v>
      </c>
      <c r="C1067" s="19" t="s">
        <v>1915</v>
      </c>
      <c r="D1067" s="19" t="s">
        <v>5410</v>
      </c>
      <c r="E1067" s="9" t="str">
        <f t="shared" si="16"/>
        <v>21219PM10-FIL</v>
      </c>
      <c r="F1067" s="35">
        <v>23.389656238540685</v>
      </c>
      <c r="G1067" s="19" t="s">
        <v>5473</v>
      </c>
      <c r="H1067" s="19" t="s">
        <v>5474</v>
      </c>
    </row>
    <row r="1068" spans="1:8">
      <c r="A1068" s="26" t="s">
        <v>2077</v>
      </c>
      <c r="B1068" s="9" t="s">
        <v>2078</v>
      </c>
      <c r="C1068" s="19" t="s">
        <v>1915</v>
      </c>
      <c r="D1068" s="19" t="s">
        <v>5410</v>
      </c>
      <c r="E1068" s="9" t="str">
        <f t="shared" si="16"/>
        <v>21221PM10-FIL</v>
      </c>
      <c r="F1068" s="35">
        <v>21.656105176663932</v>
      </c>
      <c r="G1068" s="19" t="s">
        <v>5473</v>
      </c>
      <c r="H1068" s="19" t="s">
        <v>5474</v>
      </c>
    </row>
    <row r="1069" spans="1:8">
      <c r="A1069" s="26" t="s">
        <v>2079</v>
      </c>
      <c r="B1069" s="9" t="s">
        <v>2080</v>
      </c>
      <c r="C1069" s="19" t="s">
        <v>1915</v>
      </c>
      <c r="D1069" s="19" t="s">
        <v>5410</v>
      </c>
      <c r="E1069" s="9" t="str">
        <f t="shared" si="16"/>
        <v>21223PM10-FIL</v>
      </c>
      <c r="F1069" s="35">
        <v>28.112079207920793</v>
      </c>
      <c r="G1069" s="19" t="s">
        <v>5473</v>
      </c>
      <c r="H1069" s="19" t="s">
        <v>5474</v>
      </c>
    </row>
    <row r="1070" spans="1:8">
      <c r="A1070" s="26" t="s">
        <v>2081</v>
      </c>
      <c r="B1070" s="9" t="s">
        <v>453</v>
      </c>
      <c r="C1070" s="19" t="s">
        <v>1915</v>
      </c>
      <c r="D1070" s="19" t="s">
        <v>5410</v>
      </c>
      <c r="E1070" s="9" t="str">
        <f t="shared" si="16"/>
        <v>21225PM10-FIL</v>
      </c>
      <c r="F1070" s="35">
        <v>47.211271955221001</v>
      </c>
      <c r="G1070" s="19" t="s">
        <v>5473</v>
      </c>
      <c r="H1070" s="19" t="s">
        <v>5474</v>
      </c>
    </row>
    <row r="1071" spans="1:8">
      <c r="A1071" s="26" t="s">
        <v>2082</v>
      </c>
      <c r="B1071" s="9" t="s">
        <v>1179</v>
      </c>
      <c r="C1071" s="19" t="s">
        <v>1915</v>
      </c>
      <c r="D1071" s="19" t="s">
        <v>5410</v>
      </c>
      <c r="E1071" s="9" t="str">
        <f t="shared" si="16"/>
        <v>21227PM10-FIL</v>
      </c>
      <c r="F1071" s="35">
        <v>19.809864188706218</v>
      </c>
      <c r="G1071" s="19" t="s">
        <v>5473</v>
      </c>
      <c r="H1071" s="19" t="s">
        <v>5474</v>
      </c>
    </row>
    <row r="1072" spans="1:8">
      <c r="A1072" s="26" t="s">
        <v>2083</v>
      </c>
      <c r="B1072" s="9" t="s">
        <v>210</v>
      </c>
      <c r="C1072" s="19" t="s">
        <v>1915</v>
      </c>
      <c r="D1072" s="19" t="s">
        <v>5410</v>
      </c>
      <c r="E1072" s="9" t="str">
        <f t="shared" si="16"/>
        <v>21229PM10-FIL</v>
      </c>
      <c r="F1072" s="35">
        <v>14.283786407766991</v>
      </c>
      <c r="G1072" s="19" t="s">
        <v>5473</v>
      </c>
      <c r="H1072" s="19" t="s">
        <v>5474</v>
      </c>
    </row>
    <row r="1073" spans="1:8">
      <c r="A1073" s="26" t="s">
        <v>2084</v>
      </c>
      <c r="B1073" s="9" t="s">
        <v>1184</v>
      </c>
      <c r="C1073" s="19" t="s">
        <v>1915</v>
      </c>
      <c r="D1073" s="19" t="s">
        <v>5410</v>
      </c>
      <c r="E1073" s="9" t="str">
        <f t="shared" si="16"/>
        <v>21231PM10-FIL</v>
      </c>
      <c r="F1073" s="35">
        <v>23.148078990550562</v>
      </c>
      <c r="G1073" s="19" t="s">
        <v>5473</v>
      </c>
      <c r="H1073" s="19" t="s">
        <v>5474</v>
      </c>
    </row>
    <row r="1074" spans="1:8">
      <c r="A1074" s="26" t="s">
        <v>2085</v>
      </c>
      <c r="B1074" s="9" t="s">
        <v>1187</v>
      </c>
      <c r="C1074" s="19" t="s">
        <v>1915</v>
      </c>
      <c r="D1074" s="19" t="s">
        <v>5410</v>
      </c>
      <c r="E1074" s="9" t="str">
        <f t="shared" si="16"/>
        <v>21233PM10-FIL</v>
      </c>
      <c r="F1074" s="35">
        <v>30.392557233317103</v>
      </c>
      <c r="G1074" s="19" t="s">
        <v>5473</v>
      </c>
      <c r="H1074" s="19" t="s">
        <v>5474</v>
      </c>
    </row>
    <row r="1075" spans="1:8">
      <c r="A1075" s="26" t="s">
        <v>2086</v>
      </c>
      <c r="B1075" s="9" t="s">
        <v>1592</v>
      </c>
      <c r="C1075" s="19" t="s">
        <v>1915</v>
      </c>
      <c r="D1075" s="19" t="s">
        <v>5410</v>
      </c>
      <c r="E1075" s="9" t="str">
        <f t="shared" si="16"/>
        <v>21235PM10-FIL</v>
      </c>
      <c r="F1075" s="35">
        <v>19.663595505617977</v>
      </c>
      <c r="G1075" s="19" t="s">
        <v>5473</v>
      </c>
      <c r="H1075" s="19" t="s">
        <v>5474</v>
      </c>
    </row>
    <row r="1076" spans="1:8">
      <c r="A1076" s="26" t="s">
        <v>2087</v>
      </c>
      <c r="B1076" s="9" t="s">
        <v>2088</v>
      </c>
      <c r="C1076" s="19" t="s">
        <v>1915</v>
      </c>
      <c r="D1076" s="19" t="s">
        <v>5410</v>
      </c>
      <c r="E1076" s="9" t="str">
        <f t="shared" si="16"/>
        <v>21237PM10-FIL</v>
      </c>
      <c r="F1076" s="35">
        <v>38.501333333333328</v>
      </c>
      <c r="G1076" s="19" t="s">
        <v>5473</v>
      </c>
      <c r="H1076" s="19" t="s">
        <v>5474</v>
      </c>
    </row>
    <row r="1077" spans="1:8">
      <c r="A1077" s="26" t="s">
        <v>2089</v>
      </c>
      <c r="B1077" s="9" t="s">
        <v>1456</v>
      </c>
      <c r="C1077" s="19" t="s">
        <v>1915</v>
      </c>
      <c r="D1077" s="19" t="s">
        <v>5410</v>
      </c>
      <c r="E1077" s="9" t="str">
        <f t="shared" si="16"/>
        <v>21239PM10-FIL</v>
      </c>
      <c r="F1077" s="35">
        <v>24.15411622276029</v>
      </c>
      <c r="G1077" s="19" t="s">
        <v>5473</v>
      </c>
      <c r="H1077" s="19" t="s">
        <v>5474</v>
      </c>
    </row>
    <row r="1078" spans="1:8">
      <c r="A1078" s="26" t="s">
        <v>2090</v>
      </c>
      <c r="B1078" s="9" t="s">
        <v>2092</v>
      </c>
      <c r="C1078" s="19" t="s">
        <v>2094</v>
      </c>
      <c r="D1078" s="19" t="s">
        <v>5410</v>
      </c>
      <c r="E1078" s="9" t="str">
        <f t="shared" si="16"/>
        <v>22001PM10-FIL</v>
      </c>
      <c r="F1078" s="35">
        <v>34.359108597804969</v>
      </c>
      <c r="G1078" s="19" t="s">
        <v>5473</v>
      </c>
      <c r="H1078" s="19" t="s">
        <v>5474</v>
      </c>
    </row>
    <row r="1079" spans="1:8">
      <c r="A1079" s="26" t="s">
        <v>2095</v>
      </c>
      <c r="B1079" s="9" t="s">
        <v>1461</v>
      </c>
      <c r="C1079" s="19" t="s">
        <v>2094</v>
      </c>
      <c r="D1079" s="19" t="s">
        <v>5410</v>
      </c>
      <c r="E1079" s="9" t="str">
        <f t="shared" si="16"/>
        <v>22003PM10-FIL</v>
      </c>
      <c r="F1079" s="35">
        <v>14.461209672697464</v>
      </c>
      <c r="G1079" s="19" t="s">
        <v>5473</v>
      </c>
      <c r="H1079" s="19" t="s">
        <v>5474</v>
      </c>
    </row>
    <row r="1080" spans="1:8">
      <c r="A1080" s="26" t="s">
        <v>2096</v>
      </c>
      <c r="B1080" s="9" t="s">
        <v>2097</v>
      </c>
      <c r="C1080" s="19" t="s">
        <v>2094</v>
      </c>
      <c r="D1080" s="19" t="s">
        <v>5410</v>
      </c>
      <c r="E1080" s="9" t="str">
        <f t="shared" si="16"/>
        <v>22005PM10-FIL</v>
      </c>
      <c r="F1080" s="35">
        <v>13.730195825610444</v>
      </c>
      <c r="G1080" s="19" t="s">
        <v>5473</v>
      </c>
      <c r="H1080" s="19" t="s">
        <v>5474</v>
      </c>
    </row>
    <row r="1081" spans="1:8">
      <c r="A1081" s="26" t="s">
        <v>2098</v>
      </c>
      <c r="B1081" s="9" t="s">
        <v>2099</v>
      </c>
      <c r="C1081" s="19" t="s">
        <v>2094</v>
      </c>
      <c r="D1081" s="19" t="s">
        <v>5410</v>
      </c>
      <c r="E1081" s="9" t="str">
        <f t="shared" si="16"/>
        <v>22007PM10-FIL</v>
      </c>
      <c r="F1081" s="35">
        <v>13.544128849711614</v>
      </c>
      <c r="G1081" s="19" t="s">
        <v>5473</v>
      </c>
      <c r="H1081" s="19" t="s">
        <v>5474</v>
      </c>
    </row>
    <row r="1082" spans="1:8">
      <c r="A1082" s="26" t="s">
        <v>2100</v>
      </c>
      <c r="B1082" s="9" t="s">
        <v>2101</v>
      </c>
      <c r="C1082" s="19" t="s">
        <v>2094</v>
      </c>
      <c r="D1082" s="19" t="s">
        <v>5410</v>
      </c>
      <c r="E1082" s="9" t="str">
        <f t="shared" si="16"/>
        <v>22009PM10-FIL</v>
      </c>
      <c r="F1082" s="35">
        <v>35.583406496927132</v>
      </c>
      <c r="G1082" s="19" t="s">
        <v>5473</v>
      </c>
      <c r="H1082" s="19" t="s">
        <v>5474</v>
      </c>
    </row>
    <row r="1083" spans="1:8">
      <c r="A1083" s="26" t="s">
        <v>2102</v>
      </c>
      <c r="B1083" s="9" t="s">
        <v>2103</v>
      </c>
      <c r="C1083" s="19" t="s">
        <v>2094</v>
      </c>
      <c r="D1083" s="19" t="s">
        <v>5410</v>
      </c>
      <c r="E1083" s="9" t="str">
        <f t="shared" si="16"/>
        <v>22011PM10-FIL</v>
      </c>
      <c r="F1083" s="35">
        <v>34.741975308641976</v>
      </c>
      <c r="G1083" s="19" t="s">
        <v>5473</v>
      </c>
      <c r="H1083" s="19" t="s">
        <v>5474</v>
      </c>
    </row>
    <row r="1084" spans="1:8">
      <c r="A1084" s="26" t="s">
        <v>2104</v>
      </c>
      <c r="B1084" s="9" t="s">
        <v>2105</v>
      </c>
      <c r="C1084" s="19" t="s">
        <v>2094</v>
      </c>
      <c r="D1084" s="19" t="s">
        <v>5410</v>
      </c>
      <c r="E1084" s="9" t="str">
        <f t="shared" si="16"/>
        <v>22013PM10-FIL</v>
      </c>
      <c r="F1084" s="35">
        <v>46.906453952139231</v>
      </c>
      <c r="G1084" s="19" t="s">
        <v>5473</v>
      </c>
      <c r="H1084" s="19" t="s">
        <v>5474</v>
      </c>
    </row>
    <row r="1085" spans="1:8">
      <c r="A1085" s="26" t="s">
        <v>2106</v>
      </c>
      <c r="B1085" s="9" t="s">
        <v>2107</v>
      </c>
      <c r="C1085" s="19" t="s">
        <v>2094</v>
      </c>
      <c r="D1085" s="19" t="s">
        <v>5410</v>
      </c>
      <c r="E1085" s="9" t="str">
        <f t="shared" si="16"/>
        <v>22015PM10-FIL</v>
      </c>
      <c r="F1085" s="35">
        <v>42.912770411723663</v>
      </c>
      <c r="G1085" s="19" t="s">
        <v>5473</v>
      </c>
      <c r="H1085" s="19" t="s">
        <v>5474</v>
      </c>
    </row>
    <row r="1086" spans="1:8">
      <c r="A1086" s="26" t="s">
        <v>2108</v>
      </c>
      <c r="B1086" s="9" t="s">
        <v>2109</v>
      </c>
      <c r="C1086" s="19" t="s">
        <v>2094</v>
      </c>
      <c r="D1086" s="19" t="s">
        <v>5410</v>
      </c>
      <c r="E1086" s="9" t="str">
        <f t="shared" si="16"/>
        <v>22017PM10-FIL</v>
      </c>
      <c r="F1086" s="35">
        <v>33.282823992309581</v>
      </c>
      <c r="G1086" s="19" t="s">
        <v>5473</v>
      </c>
      <c r="H1086" s="19" t="s">
        <v>5474</v>
      </c>
    </row>
    <row r="1087" spans="1:8">
      <c r="A1087" s="26" t="s">
        <v>2110</v>
      </c>
      <c r="B1087" s="9" t="s">
        <v>2111</v>
      </c>
      <c r="C1087" s="19" t="s">
        <v>2094</v>
      </c>
      <c r="D1087" s="19" t="s">
        <v>5410</v>
      </c>
      <c r="E1087" s="9" t="str">
        <f t="shared" si="16"/>
        <v>22019PM10-FIL</v>
      </c>
      <c r="F1087" s="35">
        <v>39.857391304347836</v>
      </c>
      <c r="G1087" s="19" t="s">
        <v>5473</v>
      </c>
      <c r="H1087" s="19" t="s">
        <v>5474</v>
      </c>
    </row>
    <row r="1088" spans="1:8">
      <c r="A1088" s="26" t="s">
        <v>2112</v>
      </c>
      <c r="B1088" s="9" t="s">
        <v>1942</v>
      </c>
      <c r="C1088" s="19" t="s">
        <v>2094</v>
      </c>
      <c r="D1088" s="19" t="s">
        <v>5410</v>
      </c>
      <c r="E1088" s="9" t="str">
        <f t="shared" si="16"/>
        <v>22021PM10-FIL</v>
      </c>
      <c r="F1088" s="35">
        <v>39.027474150664695</v>
      </c>
      <c r="G1088" s="19" t="s">
        <v>5473</v>
      </c>
      <c r="H1088" s="19" t="s">
        <v>5474</v>
      </c>
    </row>
    <row r="1089" spans="1:8">
      <c r="A1089" s="26" t="s">
        <v>2113</v>
      </c>
      <c r="B1089" s="9" t="s">
        <v>2114</v>
      </c>
      <c r="C1089" s="19" t="s">
        <v>2094</v>
      </c>
      <c r="D1089" s="19" t="s">
        <v>5410</v>
      </c>
      <c r="E1089" s="9" t="str">
        <f t="shared" si="16"/>
        <v>22023PM10-FIL</v>
      </c>
      <c r="F1089" s="35">
        <v>45.11684684684684</v>
      </c>
      <c r="G1089" s="19" t="s">
        <v>5473</v>
      </c>
      <c r="H1089" s="19" t="s">
        <v>5474</v>
      </c>
    </row>
    <row r="1090" spans="1:8">
      <c r="A1090" s="26" t="s">
        <v>2115</v>
      </c>
      <c r="B1090" s="9" t="s">
        <v>2116</v>
      </c>
      <c r="C1090" s="19" t="s">
        <v>2094</v>
      </c>
      <c r="D1090" s="19" t="s">
        <v>5410</v>
      </c>
      <c r="E1090" s="9" t="str">
        <f t="shared" si="16"/>
        <v>22025PM10-FIL</v>
      </c>
      <c r="F1090" s="35">
        <v>36.279656815570434</v>
      </c>
      <c r="G1090" s="19" t="s">
        <v>5473</v>
      </c>
      <c r="H1090" s="19" t="s">
        <v>5474</v>
      </c>
    </row>
    <row r="1091" spans="1:8">
      <c r="A1091" s="26" t="s">
        <v>2117</v>
      </c>
      <c r="B1091" s="9" t="s">
        <v>2118</v>
      </c>
      <c r="C1091" s="19" t="s">
        <v>2094</v>
      </c>
      <c r="D1091" s="19" t="s">
        <v>5410</v>
      </c>
      <c r="E1091" s="9" t="str">
        <f t="shared" ref="E1091:E1154" si="17">A1091&amp;D1091</f>
        <v>22027PM10-FIL</v>
      </c>
      <c r="F1091" s="35">
        <v>40.122605363984675</v>
      </c>
      <c r="G1091" s="19" t="s">
        <v>5473</v>
      </c>
      <c r="H1091" s="19" t="s">
        <v>5474</v>
      </c>
    </row>
    <row r="1092" spans="1:8">
      <c r="A1092" s="26" t="s">
        <v>2119</v>
      </c>
      <c r="B1092" s="9" t="s">
        <v>2120</v>
      </c>
      <c r="C1092" s="19" t="s">
        <v>2094</v>
      </c>
      <c r="D1092" s="19" t="s">
        <v>5410</v>
      </c>
      <c r="E1092" s="9" t="str">
        <f t="shared" si="17"/>
        <v>22029PM10-FIL</v>
      </c>
      <c r="F1092" s="35">
        <v>40.987635254770808</v>
      </c>
      <c r="G1092" s="19" t="s">
        <v>5473</v>
      </c>
      <c r="H1092" s="19" t="s">
        <v>5474</v>
      </c>
    </row>
    <row r="1093" spans="1:8">
      <c r="A1093" s="26" t="s">
        <v>2121</v>
      </c>
      <c r="B1093" s="9" t="s">
        <v>2122</v>
      </c>
      <c r="C1093" s="19" t="s">
        <v>2094</v>
      </c>
      <c r="D1093" s="19" t="s">
        <v>5410</v>
      </c>
      <c r="E1093" s="9" t="str">
        <f t="shared" si="17"/>
        <v>22031PM10-FIL</v>
      </c>
      <c r="F1093" s="35">
        <v>36.560672807368846</v>
      </c>
      <c r="G1093" s="19" t="s">
        <v>5473</v>
      </c>
      <c r="H1093" s="19" t="s">
        <v>5474</v>
      </c>
    </row>
    <row r="1094" spans="1:8">
      <c r="A1094" s="26" t="s">
        <v>2123</v>
      </c>
      <c r="B1094" s="9" t="s">
        <v>2124</v>
      </c>
      <c r="C1094" s="19" t="s">
        <v>2094</v>
      </c>
      <c r="D1094" s="19" t="s">
        <v>5410</v>
      </c>
      <c r="E1094" s="9" t="str">
        <f t="shared" si="17"/>
        <v>22033PM10-FIL</v>
      </c>
      <c r="F1094" s="35">
        <v>5.7774378585086046</v>
      </c>
      <c r="G1094" s="19" t="s">
        <v>5473</v>
      </c>
      <c r="H1094" s="19" t="s">
        <v>5474</v>
      </c>
    </row>
    <row r="1095" spans="1:8">
      <c r="A1095" s="26" t="s">
        <v>2125</v>
      </c>
      <c r="B1095" s="9" t="s">
        <v>2126</v>
      </c>
      <c r="C1095" s="19" t="s">
        <v>2094</v>
      </c>
      <c r="D1095" s="19" t="s">
        <v>5410</v>
      </c>
      <c r="E1095" s="9" t="str">
        <f t="shared" si="17"/>
        <v>22035PM10-FIL</v>
      </c>
      <c r="F1095" s="35">
        <v>26.72493053801465</v>
      </c>
      <c r="G1095" s="19" t="s">
        <v>5473</v>
      </c>
      <c r="H1095" s="19" t="s">
        <v>5474</v>
      </c>
    </row>
    <row r="1096" spans="1:8">
      <c r="A1096" s="26" t="s">
        <v>2127</v>
      </c>
      <c r="B1096" s="9" t="s">
        <v>2128</v>
      </c>
      <c r="C1096" s="19" t="s">
        <v>2094</v>
      </c>
      <c r="D1096" s="19" t="s">
        <v>5410</v>
      </c>
      <c r="E1096" s="9" t="str">
        <f t="shared" si="17"/>
        <v>22037PM10-FIL</v>
      </c>
      <c r="F1096" s="35">
        <v>8.4228448275862053</v>
      </c>
      <c r="G1096" s="19" t="s">
        <v>5473</v>
      </c>
      <c r="H1096" s="19" t="s">
        <v>5474</v>
      </c>
    </row>
    <row r="1097" spans="1:8">
      <c r="A1097" s="26" t="s">
        <v>2129</v>
      </c>
      <c r="B1097" s="9" t="s">
        <v>2130</v>
      </c>
      <c r="C1097" s="19" t="s">
        <v>2094</v>
      </c>
      <c r="D1097" s="19" t="s">
        <v>5410</v>
      </c>
      <c r="E1097" s="9" t="str">
        <f t="shared" si="17"/>
        <v>22039PM10-FIL</v>
      </c>
      <c r="F1097" s="35">
        <v>41.2348322324967</v>
      </c>
      <c r="G1097" s="19" t="s">
        <v>5473</v>
      </c>
      <c r="H1097" s="19" t="s">
        <v>5474</v>
      </c>
    </row>
    <row r="1098" spans="1:8">
      <c r="A1098" s="26" t="s">
        <v>2131</v>
      </c>
      <c r="B1098" s="9" t="s">
        <v>105</v>
      </c>
      <c r="C1098" s="19" t="s">
        <v>2094</v>
      </c>
      <c r="D1098" s="19" t="s">
        <v>5410</v>
      </c>
      <c r="E1098" s="9" t="str">
        <f t="shared" si="17"/>
        <v>22041PM10-FIL</v>
      </c>
      <c r="F1098" s="35">
        <v>24.277134332507583</v>
      </c>
      <c r="G1098" s="19" t="s">
        <v>5473</v>
      </c>
      <c r="H1098" s="19" t="s">
        <v>5474</v>
      </c>
    </row>
    <row r="1099" spans="1:8">
      <c r="A1099" s="26" t="s">
        <v>2132</v>
      </c>
      <c r="B1099" s="9" t="s">
        <v>376</v>
      </c>
      <c r="C1099" s="19" t="s">
        <v>2094</v>
      </c>
      <c r="D1099" s="19" t="s">
        <v>5410</v>
      </c>
      <c r="E1099" s="9" t="str">
        <f t="shared" si="17"/>
        <v>22043PM10-FIL</v>
      </c>
      <c r="F1099" s="35">
        <v>41.896423658872088</v>
      </c>
      <c r="G1099" s="19" t="s">
        <v>5473</v>
      </c>
      <c r="H1099" s="19" t="s">
        <v>5474</v>
      </c>
    </row>
    <row r="1100" spans="1:8">
      <c r="A1100" s="26" t="s">
        <v>2133</v>
      </c>
      <c r="B1100" s="9" t="s">
        <v>2134</v>
      </c>
      <c r="C1100" s="19" t="s">
        <v>2094</v>
      </c>
      <c r="D1100" s="19" t="s">
        <v>5410</v>
      </c>
      <c r="E1100" s="9" t="str">
        <f t="shared" si="17"/>
        <v>22045PM10-FIL</v>
      </c>
      <c r="F1100" s="35">
        <v>26.197505932246177</v>
      </c>
      <c r="G1100" s="19" t="s">
        <v>5473</v>
      </c>
      <c r="H1100" s="19" t="s">
        <v>5474</v>
      </c>
    </row>
    <row r="1101" spans="1:8">
      <c r="A1101" s="26" t="s">
        <v>2135</v>
      </c>
      <c r="B1101" s="9" t="s">
        <v>2136</v>
      </c>
      <c r="C1101" s="19" t="s">
        <v>2094</v>
      </c>
      <c r="D1101" s="19" t="s">
        <v>5410</v>
      </c>
      <c r="E1101" s="9" t="str">
        <f t="shared" si="17"/>
        <v>22047PM10-FIL</v>
      </c>
      <c r="F1101" s="35">
        <v>24.59582851653451</v>
      </c>
      <c r="G1101" s="19" t="s">
        <v>5473</v>
      </c>
      <c r="H1101" s="19" t="s">
        <v>5474</v>
      </c>
    </row>
    <row r="1102" spans="1:8">
      <c r="A1102" s="26" t="s">
        <v>2137</v>
      </c>
      <c r="B1102" s="9" t="s">
        <v>123</v>
      </c>
      <c r="C1102" s="19" t="s">
        <v>2094</v>
      </c>
      <c r="D1102" s="19" t="s">
        <v>5410</v>
      </c>
      <c r="E1102" s="9" t="str">
        <f t="shared" si="17"/>
        <v>22049PM10-FIL</v>
      </c>
      <c r="F1102" s="35">
        <v>23.843478260869563</v>
      </c>
      <c r="G1102" s="19" t="s">
        <v>5473</v>
      </c>
      <c r="H1102" s="19" t="s">
        <v>5474</v>
      </c>
    </row>
    <row r="1103" spans="1:8">
      <c r="A1103" s="26" t="s">
        <v>2138</v>
      </c>
      <c r="B1103" s="9" t="s">
        <v>126</v>
      </c>
      <c r="C1103" s="19" t="s">
        <v>2094</v>
      </c>
      <c r="D1103" s="19" t="s">
        <v>5410</v>
      </c>
      <c r="E1103" s="9" t="str">
        <f t="shared" si="17"/>
        <v>22051PM10-FIL</v>
      </c>
      <c r="F1103" s="35">
        <v>0</v>
      </c>
      <c r="G1103" s="19" t="s">
        <v>5473</v>
      </c>
      <c r="H1103" s="19" t="s">
        <v>5474</v>
      </c>
    </row>
    <row r="1104" spans="1:8">
      <c r="A1104" s="26" t="s">
        <v>2139</v>
      </c>
      <c r="B1104" s="9" t="s">
        <v>2140</v>
      </c>
      <c r="C1104" s="19" t="s">
        <v>2094</v>
      </c>
      <c r="D1104" s="19" t="s">
        <v>5410</v>
      </c>
      <c r="E1104" s="9" t="str">
        <f t="shared" si="17"/>
        <v>22053PM10-FIL</v>
      </c>
      <c r="F1104" s="35">
        <v>26.097396186015899</v>
      </c>
      <c r="G1104" s="19" t="s">
        <v>5473</v>
      </c>
      <c r="H1104" s="19" t="s">
        <v>5474</v>
      </c>
    </row>
    <row r="1105" spans="1:8">
      <c r="A1105" s="26" t="s">
        <v>2141</v>
      </c>
      <c r="B1105" s="9" t="s">
        <v>393</v>
      </c>
      <c r="C1105" s="19" t="s">
        <v>2094</v>
      </c>
      <c r="D1105" s="19" t="s">
        <v>5410</v>
      </c>
      <c r="E1105" s="9" t="str">
        <f t="shared" si="17"/>
        <v>22055PM10-FIL</v>
      </c>
      <c r="F1105" s="35">
        <v>20.373980952380951</v>
      </c>
      <c r="G1105" s="19" t="s">
        <v>5473</v>
      </c>
      <c r="H1105" s="19" t="s">
        <v>5474</v>
      </c>
    </row>
    <row r="1106" spans="1:8">
      <c r="A1106" s="26" t="s">
        <v>2142</v>
      </c>
      <c r="B1106" s="9" t="s">
        <v>2143</v>
      </c>
      <c r="C1106" s="19" t="s">
        <v>2094</v>
      </c>
      <c r="D1106" s="19" t="s">
        <v>5410</v>
      </c>
      <c r="E1106" s="9" t="str">
        <f t="shared" si="17"/>
        <v>22057PM10-FIL</v>
      </c>
      <c r="F1106" s="35">
        <v>24.693225213332706</v>
      </c>
      <c r="G1106" s="19" t="s">
        <v>5473</v>
      </c>
      <c r="H1106" s="19" t="s">
        <v>5474</v>
      </c>
    </row>
    <row r="1107" spans="1:8">
      <c r="A1107" s="26" t="s">
        <v>2144</v>
      </c>
      <c r="B1107" s="9" t="s">
        <v>1376</v>
      </c>
      <c r="C1107" s="19" t="s">
        <v>2094</v>
      </c>
      <c r="D1107" s="19" t="s">
        <v>5410</v>
      </c>
      <c r="E1107" s="9" t="str">
        <f t="shared" si="17"/>
        <v>22059PM10-FIL</v>
      </c>
      <c r="F1107" s="35">
        <v>27.959752321981423</v>
      </c>
      <c r="G1107" s="19" t="s">
        <v>5473</v>
      </c>
      <c r="H1107" s="19" t="s">
        <v>5474</v>
      </c>
    </row>
    <row r="1108" spans="1:8">
      <c r="A1108" s="26" t="s">
        <v>2145</v>
      </c>
      <c r="B1108" s="9" t="s">
        <v>397</v>
      </c>
      <c r="C1108" s="19" t="s">
        <v>2094</v>
      </c>
      <c r="D1108" s="19" t="s">
        <v>5410</v>
      </c>
      <c r="E1108" s="9" t="str">
        <f t="shared" si="17"/>
        <v>22061PM10-FIL</v>
      </c>
      <c r="F1108" s="35">
        <v>15.914074074074074</v>
      </c>
      <c r="G1108" s="19" t="s">
        <v>5473</v>
      </c>
      <c r="H1108" s="19" t="s">
        <v>5474</v>
      </c>
    </row>
    <row r="1109" spans="1:8">
      <c r="A1109" s="26" t="s">
        <v>2146</v>
      </c>
      <c r="B1109" s="9" t="s">
        <v>1380</v>
      </c>
      <c r="C1109" s="19" t="s">
        <v>2094</v>
      </c>
      <c r="D1109" s="19" t="s">
        <v>5410</v>
      </c>
      <c r="E1109" s="9" t="str">
        <f t="shared" si="17"/>
        <v>22063PM10-FIL</v>
      </c>
      <c r="F1109" s="35">
        <v>0.42476190476190473</v>
      </c>
      <c r="G1109" s="19" t="s">
        <v>5473</v>
      </c>
      <c r="H1109" s="19" t="s">
        <v>5474</v>
      </c>
    </row>
    <row r="1110" spans="1:8">
      <c r="A1110" s="26" t="s">
        <v>2147</v>
      </c>
      <c r="B1110" s="9" t="s">
        <v>150</v>
      </c>
      <c r="C1110" s="19" t="s">
        <v>2094</v>
      </c>
      <c r="D1110" s="19" t="s">
        <v>5410</v>
      </c>
      <c r="E1110" s="9" t="str">
        <f t="shared" si="17"/>
        <v>22065PM10-FIL</v>
      </c>
      <c r="F1110" s="35">
        <v>46.74492036817783</v>
      </c>
      <c r="G1110" s="19" t="s">
        <v>5473</v>
      </c>
      <c r="H1110" s="19" t="s">
        <v>5474</v>
      </c>
    </row>
    <row r="1111" spans="1:8">
      <c r="A1111" s="26" t="s">
        <v>2148</v>
      </c>
      <c r="B1111" s="9" t="s">
        <v>2149</v>
      </c>
      <c r="C1111" s="19" t="s">
        <v>2094</v>
      </c>
      <c r="D1111" s="19" t="s">
        <v>5410</v>
      </c>
      <c r="E1111" s="9" t="str">
        <f t="shared" si="17"/>
        <v>22067PM10-FIL</v>
      </c>
      <c r="F1111" s="35">
        <v>43.324187667271389</v>
      </c>
      <c r="G1111" s="19" t="s">
        <v>5473</v>
      </c>
      <c r="H1111" s="19" t="s">
        <v>5474</v>
      </c>
    </row>
    <row r="1112" spans="1:8">
      <c r="A1112" s="26" t="s">
        <v>2150</v>
      </c>
      <c r="B1112" s="9" t="s">
        <v>2151</v>
      </c>
      <c r="C1112" s="19" t="s">
        <v>2094</v>
      </c>
      <c r="D1112" s="19" t="s">
        <v>5410</v>
      </c>
      <c r="E1112" s="9" t="str">
        <f t="shared" si="17"/>
        <v>22069PM10-FIL</v>
      </c>
      <c r="F1112" s="35">
        <v>43.010547924264593</v>
      </c>
      <c r="G1112" s="19" t="s">
        <v>5473</v>
      </c>
      <c r="H1112" s="19" t="s">
        <v>5474</v>
      </c>
    </row>
    <row r="1113" spans="1:8">
      <c r="A1113" s="26" t="s">
        <v>2152</v>
      </c>
      <c r="B1113" s="9" t="s">
        <v>2153</v>
      </c>
      <c r="C1113" s="19" t="s">
        <v>2094</v>
      </c>
      <c r="D1113" s="19" t="s">
        <v>5410</v>
      </c>
      <c r="E1113" s="9" t="str">
        <f t="shared" si="17"/>
        <v>22071PM10-FIL</v>
      </c>
      <c r="F1113" s="35">
        <v>0</v>
      </c>
      <c r="G1113" s="19" t="s">
        <v>5473</v>
      </c>
      <c r="H1113" s="19" t="s">
        <v>5474</v>
      </c>
    </row>
    <row r="1114" spans="1:8">
      <c r="A1114" s="26" t="s">
        <v>2154</v>
      </c>
      <c r="B1114" s="9" t="s">
        <v>417</v>
      </c>
      <c r="C1114" s="19" t="s">
        <v>2094</v>
      </c>
      <c r="D1114" s="19" t="s">
        <v>5410</v>
      </c>
      <c r="E1114" s="9" t="str">
        <f t="shared" si="17"/>
        <v>22073PM10-FIL</v>
      </c>
      <c r="F1114" s="35">
        <v>42.086032650945839</v>
      </c>
      <c r="G1114" s="19" t="s">
        <v>5473</v>
      </c>
      <c r="H1114" s="19" t="s">
        <v>5474</v>
      </c>
    </row>
    <row r="1115" spans="1:8">
      <c r="A1115" s="26" t="s">
        <v>2155</v>
      </c>
      <c r="B1115" s="9" t="s">
        <v>2156</v>
      </c>
      <c r="C1115" s="19" t="s">
        <v>2094</v>
      </c>
      <c r="D1115" s="19" t="s">
        <v>5410</v>
      </c>
      <c r="E1115" s="9" t="str">
        <f t="shared" si="17"/>
        <v>22075PM10-FIL</v>
      </c>
      <c r="F1115" s="35">
        <v>0</v>
      </c>
      <c r="G1115" s="19" t="s">
        <v>5473</v>
      </c>
      <c r="H1115" s="19" t="s">
        <v>5474</v>
      </c>
    </row>
    <row r="1116" spans="1:8">
      <c r="A1116" s="26" t="s">
        <v>2157</v>
      </c>
      <c r="B1116" s="9" t="s">
        <v>2158</v>
      </c>
      <c r="C1116" s="19" t="s">
        <v>2094</v>
      </c>
      <c r="D1116" s="19" t="s">
        <v>5410</v>
      </c>
      <c r="E1116" s="9" t="str">
        <f t="shared" si="17"/>
        <v>22077PM10-FIL</v>
      </c>
      <c r="F1116" s="35">
        <v>23.30435520962321</v>
      </c>
      <c r="G1116" s="19" t="s">
        <v>5473</v>
      </c>
      <c r="H1116" s="19" t="s">
        <v>5474</v>
      </c>
    </row>
    <row r="1117" spans="1:8">
      <c r="A1117" s="26" t="s">
        <v>2159</v>
      </c>
      <c r="B1117" s="9" t="s">
        <v>2160</v>
      </c>
      <c r="C1117" s="19" t="s">
        <v>2094</v>
      </c>
      <c r="D1117" s="19" t="s">
        <v>5410</v>
      </c>
      <c r="E1117" s="9" t="str">
        <f t="shared" si="17"/>
        <v>22079PM10-FIL</v>
      </c>
      <c r="F1117" s="35">
        <v>44.132614381005553</v>
      </c>
      <c r="G1117" s="19" t="s">
        <v>5473</v>
      </c>
      <c r="H1117" s="19" t="s">
        <v>5474</v>
      </c>
    </row>
    <row r="1118" spans="1:8">
      <c r="A1118" s="26" t="s">
        <v>2161</v>
      </c>
      <c r="B1118" s="9" t="s">
        <v>2162</v>
      </c>
      <c r="C1118" s="19" t="s">
        <v>2094</v>
      </c>
      <c r="D1118" s="19" t="s">
        <v>5410</v>
      </c>
      <c r="E1118" s="9" t="str">
        <f t="shared" si="17"/>
        <v>22081PM10-FIL</v>
      </c>
      <c r="F1118" s="35">
        <v>46.857782476214162</v>
      </c>
      <c r="G1118" s="19" t="s">
        <v>5473</v>
      </c>
      <c r="H1118" s="19" t="s">
        <v>5474</v>
      </c>
    </row>
    <row r="1119" spans="1:8">
      <c r="A1119" s="26" t="s">
        <v>2163</v>
      </c>
      <c r="B1119" s="9" t="s">
        <v>1420</v>
      </c>
      <c r="C1119" s="19" t="s">
        <v>2094</v>
      </c>
      <c r="D1119" s="19" t="s">
        <v>5410</v>
      </c>
      <c r="E1119" s="9" t="str">
        <f t="shared" si="17"/>
        <v>22083PM10-FIL</v>
      </c>
      <c r="F1119" s="35">
        <v>41.193271098055064</v>
      </c>
      <c r="G1119" s="19" t="s">
        <v>5473</v>
      </c>
      <c r="H1119" s="19" t="s">
        <v>5474</v>
      </c>
    </row>
    <row r="1120" spans="1:8">
      <c r="A1120" s="26" t="s">
        <v>2164</v>
      </c>
      <c r="B1120" s="9" t="s">
        <v>2165</v>
      </c>
      <c r="C1120" s="19" t="s">
        <v>2094</v>
      </c>
      <c r="D1120" s="19" t="s">
        <v>5410</v>
      </c>
      <c r="E1120" s="9" t="str">
        <f t="shared" si="17"/>
        <v>22085PM10-FIL</v>
      </c>
      <c r="F1120" s="35">
        <v>0.18000000000000002</v>
      </c>
      <c r="G1120" s="19" t="s">
        <v>5473</v>
      </c>
      <c r="H1120" s="19" t="s">
        <v>5474</v>
      </c>
    </row>
    <row r="1121" spans="1:8">
      <c r="A1121" s="26" t="s">
        <v>2166</v>
      </c>
      <c r="B1121" s="9" t="s">
        <v>2167</v>
      </c>
      <c r="C1121" s="19" t="s">
        <v>2094</v>
      </c>
      <c r="D1121" s="19" t="s">
        <v>5410</v>
      </c>
      <c r="E1121" s="9" t="str">
        <f t="shared" si="17"/>
        <v>22087PM10-FIL</v>
      </c>
      <c r="F1121" s="35">
        <v>0</v>
      </c>
      <c r="G1121" s="19" t="s">
        <v>5473</v>
      </c>
      <c r="H1121" s="19" t="s">
        <v>5474</v>
      </c>
    </row>
    <row r="1122" spans="1:8">
      <c r="A1122" s="26" t="s">
        <v>2168</v>
      </c>
      <c r="B1122" s="9" t="s">
        <v>2169</v>
      </c>
      <c r="C1122" s="19" t="s">
        <v>2094</v>
      </c>
      <c r="D1122" s="19" t="s">
        <v>5410</v>
      </c>
      <c r="E1122" s="9" t="str">
        <f t="shared" si="17"/>
        <v>22089PM10-FIL</v>
      </c>
      <c r="F1122" s="35">
        <v>25.427917620137301</v>
      </c>
      <c r="G1122" s="19" t="s">
        <v>5473</v>
      </c>
      <c r="H1122" s="19" t="s">
        <v>5474</v>
      </c>
    </row>
    <row r="1123" spans="1:8">
      <c r="A1123" s="26" t="s">
        <v>2170</v>
      </c>
      <c r="B1123" s="9" t="s">
        <v>2171</v>
      </c>
      <c r="C1123" s="19" t="s">
        <v>2094</v>
      </c>
      <c r="D1123" s="19" t="s">
        <v>5410</v>
      </c>
      <c r="E1123" s="9" t="str">
        <f t="shared" si="17"/>
        <v>22091PM10-FIL</v>
      </c>
      <c r="F1123" s="35">
        <v>5.1416568047337279</v>
      </c>
      <c r="G1123" s="19" t="s">
        <v>5473</v>
      </c>
      <c r="H1123" s="19" t="s">
        <v>5474</v>
      </c>
    </row>
    <row r="1124" spans="1:8">
      <c r="A1124" s="26" t="s">
        <v>2172</v>
      </c>
      <c r="B1124" s="9" t="s">
        <v>2173</v>
      </c>
      <c r="C1124" s="19" t="s">
        <v>2094</v>
      </c>
      <c r="D1124" s="19" t="s">
        <v>5410</v>
      </c>
      <c r="E1124" s="9" t="str">
        <f t="shared" si="17"/>
        <v>22093PM10-FIL</v>
      </c>
      <c r="F1124" s="35">
        <v>14.445033723410388</v>
      </c>
      <c r="G1124" s="19" t="s">
        <v>5473</v>
      </c>
      <c r="H1124" s="19" t="s">
        <v>5474</v>
      </c>
    </row>
    <row r="1125" spans="1:8">
      <c r="A1125" s="26" t="s">
        <v>2174</v>
      </c>
      <c r="B1125" s="9" t="s">
        <v>2175</v>
      </c>
      <c r="C1125" s="19" t="s">
        <v>2094</v>
      </c>
      <c r="D1125" s="19" t="s">
        <v>5410</v>
      </c>
      <c r="E1125" s="9" t="str">
        <f t="shared" si="17"/>
        <v>22095PM10-FIL</v>
      </c>
      <c r="F1125" s="35">
        <v>28.134311926605506</v>
      </c>
      <c r="G1125" s="19" t="s">
        <v>5473</v>
      </c>
      <c r="H1125" s="19" t="s">
        <v>5474</v>
      </c>
    </row>
    <row r="1126" spans="1:8">
      <c r="A1126" s="26" t="s">
        <v>2176</v>
      </c>
      <c r="B1126" s="9" t="s">
        <v>2177</v>
      </c>
      <c r="C1126" s="19" t="s">
        <v>2094</v>
      </c>
      <c r="D1126" s="19" t="s">
        <v>5410</v>
      </c>
      <c r="E1126" s="9" t="str">
        <f t="shared" si="17"/>
        <v>22097PM10-FIL</v>
      </c>
      <c r="F1126" s="35">
        <v>43.539366567902654</v>
      </c>
      <c r="G1126" s="19" t="s">
        <v>5473</v>
      </c>
      <c r="H1126" s="19" t="s">
        <v>5474</v>
      </c>
    </row>
    <row r="1127" spans="1:8">
      <c r="A1127" s="26" t="s">
        <v>2178</v>
      </c>
      <c r="B1127" s="9" t="s">
        <v>2179</v>
      </c>
      <c r="C1127" s="19" t="s">
        <v>2094</v>
      </c>
      <c r="D1127" s="19" t="s">
        <v>5410</v>
      </c>
      <c r="E1127" s="9" t="str">
        <f t="shared" si="17"/>
        <v>22099PM10-FIL</v>
      </c>
      <c r="F1127" s="35">
        <v>21.930650477016478</v>
      </c>
      <c r="G1127" s="19" t="s">
        <v>5473</v>
      </c>
      <c r="H1127" s="19" t="s">
        <v>5474</v>
      </c>
    </row>
    <row r="1128" spans="1:8">
      <c r="A1128" s="26" t="s">
        <v>2180</v>
      </c>
      <c r="B1128" s="9" t="s">
        <v>2181</v>
      </c>
      <c r="C1128" s="19" t="s">
        <v>2094</v>
      </c>
      <c r="D1128" s="19" t="s">
        <v>5410</v>
      </c>
      <c r="E1128" s="9" t="str">
        <f t="shared" si="17"/>
        <v>22101PM10-FIL</v>
      </c>
      <c r="F1128" s="35">
        <v>28.080802990214607</v>
      </c>
      <c r="G1128" s="19" t="s">
        <v>5473</v>
      </c>
      <c r="H1128" s="19" t="s">
        <v>5474</v>
      </c>
    </row>
    <row r="1129" spans="1:8">
      <c r="A1129" s="26" t="s">
        <v>2182</v>
      </c>
      <c r="B1129" s="9" t="s">
        <v>2183</v>
      </c>
      <c r="C1129" s="19" t="s">
        <v>2094</v>
      </c>
      <c r="D1129" s="19" t="s">
        <v>5410</v>
      </c>
      <c r="E1129" s="9" t="str">
        <f t="shared" si="17"/>
        <v>22103PM10-FIL</v>
      </c>
      <c r="F1129" s="35">
        <v>11.660357142857142</v>
      </c>
      <c r="G1129" s="19" t="s">
        <v>5473</v>
      </c>
      <c r="H1129" s="19" t="s">
        <v>5474</v>
      </c>
    </row>
    <row r="1130" spans="1:8">
      <c r="A1130" s="26" t="s">
        <v>2184</v>
      </c>
      <c r="B1130" s="9" t="s">
        <v>2185</v>
      </c>
      <c r="C1130" s="19" t="s">
        <v>2094</v>
      </c>
      <c r="D1130" s="19" t="s">
        <v>5410</v>
      </c>
      <c r="E1130" s="9" t="str">
        <f t="shared" si="17"/>
        <v>22105PM10-FIL</v>
      </c>
      <c r="F1130" s="35">
        <v>6.146962025316455</v>
      </c>
      <c r="G1130" s="19" t="s">
        <v>5473</v>
      </c>
      <c r="H1130" s="19" t="s">
        <v>5474</v>
      </c>
    </row>
    <row r="1131" spans="1:8">
      <c r="A1131" s="26" t="s">
        <v>2186</v>
      </c>
      <c r="B1131" s="9" t="s">
        <v>2187</v>
      </c>
      <c r="C1131" s="19" t="s">
        <v>2094</v>
      </c>
      <c r="D1131" s="19" t="s">
        <v>5410</v>
      </c>
      <c r="E1131" s="9" t="str">
        <f t="shared" si="17"/>
        <v>22107PM10-FIL</v>
      </c>
      <c r="F1131" s="35">
        <v>36.214881799203091</v>
      </c>
      <c r="G1131" s="19" t="s">
        <v>5473</v>
      </c>
      <c r="H1131" s="19" t="s">
        <v>5474</v>
      </c>
    </row>
    <row r="1132" spans="1:8">
      <c r="A1132" s="26" t="s">
        <v>2188</v>
      </c>
      <c r="B1132" s="9" t="s">
        <v>2189</v>
      </c>
      <c r="C1132" s="19" t="s">
        <v>2094</v>
      </c>
      <c r="D1132" s="19" t="s">
        <v>5410</v>
      </c>
      <c r="E1132" s="9" t="str">
        <f t="shared" si="17"/>
        <v>22109PM10-FIL</v>
      </c>
      <c r="F1132" s="35">
        <v>27.518230516675306</v>
      </c>
      <c r="G1132" s="19" t="s">
        <v>5473</v>
      </c>
      <c r="H1132" s="19" t="s">
        <v>5474</v>
      </c>
    </row>
    <row r="1133" spans="1:8">
      <c r="A1133" s="26" t="s">
        <v>2190</v>
      </c>
      <c r="B1133" s="9" t="s">
        <v>453</v>
      </c>
      <c r="C1133" s="19" t="s">
        <v>2094</v>
      </c>
      <c r="D1133" s="19" t="s">
        <v>5410</v>
      </c>
      <c r="E1133" s="9" t="str">
        <f t="shared" si="17"/>
        <v>22111PM10-FIL</v>
      </c>
      <c r="F1133" s="35">
        <v>26.068561872909697</v>
      </c>
      <c r="G1133" s="19" t="s">
        <v>5473</v>
      </c>
      <c r="H1133" s="19" t="s">
        <v>5474</v>
      </c>
    </row>
    <row r="1134" spans="1:8">
      <c r="A1134" s="26" t="s">
        <v>2191</v>
      </c>
      <c r="B1134" s="9" t="s">
        <v>1439</v>
      </c>
      <c r="C1134" s="19" t="s">
        <v>2094</v>
      </c>
      <c r="D1134" s="19" t="s">
        <v>5410</v>
      </c>
      <c r="E1134" s="9" t="str">
        <f t="shared" si="17"/>
        <v>22113PM10-FIL</v>
      </c>
      <c r="F1134" s="35">
        <v>20.797105957245549</v>
      </c>
      <c r="G1134" s="19" t="s">
        <v>5473</v>
      </c>
      <c r="H1134" s="19" t="s">
        <v>5474</v>
      </c>
    </row>
    <row r="1135" spans="1:8">
      <c r="A1135" s="26" t="s">
        <v>2192</v>
      </c>
      <c r="B1135" s="9" t="s">
        <v>2193</v>
      </c>
      <c r="C1135" s="19" t="s">
        <v>2094</v>
      </c>
      <c r="D1135" s="19" t="s">
        <v>5410</v>
      </c>
      <c r="E1135" s="9" t="str">
        <f t="shared" si="17"/>
        <v>22115PM10-FIL</v>
      </c>
      <c r="F1135" s="35">
        <v>6.0809756097560985</v>
      </c>
      <c r="G1135" s="19" t="s">
        <v>5473</v>
      </c>
      <c r="H1135" s="19" t="s">
        <v>5474</v>
      </c>
    </row>
    <row r="1136" spans="1:8">
      <c r="A1136" s="26" t="s">
        <v>2194</v>
      </c>
      <c r="B1136" s="9" t="s">
        <v>210</v>
      </c>
      <c r="C1136" s="19" t="s">
        <v>2094</v>
      </c>
      <c r="D1136" s="19" t="s">
        <v>5410</v>
      </c>
      <c r="E1136" s="9" t="str">
        <f t="shared" si="17"/>
        <v>22117PM10-FIL</v>
      </c>
      <c r="F1136" s="35">
        <v>4.7603102779573359</v>
      </c>
      <c r="G1136" s="19" t="s">
        <v>5473</v>
      </c>
      <c r="H1136" s="19" t="s">
        <v>5474</v>
      </c>
    </row>
    <row r="1137" spans="1:8">
      <c r="A1137" s="26" t="s">
        <v>2195</v>
      </c>
      <c r="B1137" s="9" t="s">
        <v>1187</v>
      </c>
      <c r="C1137" s="19" t="s">
        <v>2094</v>
      </c>
      <c r="D1137" s="19" t="s">
        <v>5410</v>
      </c>
      <c r="E1137" s="9" t="str">
        <f t="shared" si="17"/>
        <v>22119PM10-FIL</v>
      </c>
      <c r="F1137" s="35">
        <v>28.228228228228229</v>
      </c>
      <c r="G1137" s="19" t="s">
        <v>5473</v>
      </c>
      <c r="H1137" s="19" t="s">
        <v>5474</v>
      </c>
    </row>
    <row r="1138" spans="1:8">
      <c r="A1138" s="26" t="s">
        <v>2196</v>
      </c>
      <c r="B1138" s="9" t="s">
        <v>2197</v>
      </c>
      <c r="C1138" s="19" t="s">
        <v>2094</v>
      </c>
      <c r="D1138" s="19" t="s">
        <v>5410</v>
      </c>
      <c r="E1138" s="9" t="str">
        <f t="shared" si="17"/>
        <v>22121PM10-FIL</v>
      </c>
      <c r="F1138" s="35">
        <v>28.562098501070668</v>
      </c>
      <c r="G1138" s="19" t="s">
        <v>5473</v>
      </c>
      <c r="H1138" s="19" t="s">
        <v>5474</v>
      </c>
    </row>
    <row r="1139" spans="1:8">
      <c r="A1139" s="26" t="s">
        <v>2198</v>
      </c>
      <c r="B1139" s="9" t="s">
        <v>2199</v>
      </c>
      <c r="C1139" s="19" t="s">
        <v>2094</v>
      </c>
      <c r="D1139" s="19" t="s">
        <v>5410</v>
      </c>
      <c r="E1139" s="9" t="str">
        <f t="shared" si="17"/>
        <v>22123PM10-FIL</v>
      </c>
      <c r="F1139" s="35">
        <v>54.673974484789014</v>
      </c>
      <c r="G1139" s="19" t="s">
        <v>5473</v>
      </c>
      <c r="H1139" s="19" t="s">
        <v>5474</v>
      </c>
    </row>
    <row r="1140" spans="1:8">
      <c r="A1140" s="26" t="s">
        <v>2200</v>
      </c>
      <c r="B1140" s="9" t="s">
        <v>2201</v>
      </c>
      <c r="C1140" s="19" t="s">
        <v>2094</v>
      </c>
      <c r="D1140" s="19" t="s">
        <v>5410</v>
      </c>
      <c r="E1140" s="9" t="str">
        <f t="shared" si="17"/>
        <v>22125PM10-FIL</v>
      </c>
      <c r="F1140" s="35">
        <v>26.006030788763688</v>
      </c>
      <c r="G1140" s="19" t="s">
        <v>5473</v>
      </c>
      <c r="H1140" s="19" t="s">
        <v>5474</v>
      </c>
    </row>
    <row r="1141" spans="1:8">
      <c r="A1141" s="26" t="s">
        <v>2202</v>
      </c>
      <c r="B1141" s="9" t="s">
        <v>2203</v>
      </c>
      <c r="C1141" s="19" t="s">
        <v>2094</v>
      </c>
      <c r="D1141" s="19" t="s">
        <v>5410</v>
      </c>
      <c r="E1141" s="9" t="str">
        <f t="shared" si="17"/>
        <v>22127PM10-FIL</v>
      </c>
      <c r="F1141" s="35">
        <v>8.94</v>
      </c>
      <c r="G1141" s="19" t="s">
        <v>5473</v>
      </c>
      <c r="H1141" s="19" t="s">
        <v>5474</v>
      </c>
    </row>
    <row r="1142" spans="1:8">
      <c r="A1142" s="26" t="s">
        <v>2204</v>
      </c>
      <c r="B1142" s="9" t="s">
        <v>2206</v>
      </c>
      <c r="C1142" s="19" t="s">
        <v>2207</v>
      </c>
      <c r="D1142" s="19" t="s">
        <v>5410</v>
      </c>
      <c r="E1142" s="9" t="str">
        <f t="shared" si="17"/>
        <v>23001PM10-FIL</v>
      </c>
      <c r="F1142" s="35">
        <v>30.444881116132837</v>
      </c>
      <c r="G1142" s="19" t="s">
        <v>5473</v>
      </c>
      <c r="H1142" s="19" t="s">
        <v>5474</v>
      </c>
    </row>
    <row r="1143" spans="1:8">
      <c r="A1143" s="26" t="s">
        <v>2208</v>
      </c>
      <c r="B1143" s="9" t="s">
        <v>2209</v>
      </c>
      <c r="C1143" s="19" t="s">
        <v>2207</v>
      </c>
      <c r="D1143" s="19" t="s">
        <v>5410</v>
      </c>
      <c r="E1143" s="9" t="str">
        <f t="shared" si="17"/>
        <v>23003PM10-FIL</v>
      </c>
      <c r="F1143" s="35">
        <v>36.570043043210909</v>
      </c>
      <c r="G1143" s="19" t="s">
        <v>5473</v>
      </c>
      <c r="H1143" s="19" t="s">
        <v>5474</v>
      </c>
    </row>
    <row r="1144" spans="1:8">
      <c r="A1144" s="26" t="s">
        <v>2210</v>
      </c>
      <c r="B1144" s="9" t="s">
        <v>1327</v>
      </c>
      <c r="C1144" s="19" t="s">
        <v>2207</v>
      </c>
      <c r="D1144" s="19" t="s">
        <v>5410</v>
      </c>
      <c r="E1144" s="9" t="str">
        <f t="shared" si="17"/>
        <v>23005PM10-FIL</v>
      </c>
      <c r="F1144" s="35">
        <v>29.684637681159419</v>
      </c>
      <c r="G1144" s="19" t="s">
        <v>5473</v>
      </c>
      <c r="H1144" s="19" t="s">
        <v>5474</v>
      </c>
    </row>
    <row r="1145" spans="1:8">
      <c r="A1145" s="26" t="s">
        <v>2211</v>
      </c>
      <c r="B1145" s="9" t="s">
        <v>105</v>
      </c>
      <c r="C1145" s="19" t="s">
        <v>2207</v>
      </c>
      <c r="D1145" s="19" t="s">
        <v>5410</v>
      </c>
      <c r="E1145" s="9" t="str">
        <f t="shared" si="17"/>
        <v>23007PM10-FIL</v>
      </c>
      <c r="F1145" s="35">
        <v>50.558169103623648</v>
      </c>
      <c r="G1145" s="19" t="s">
        <v>5473</v>
      </c>
      <c r="H1145" s="19" t="s">
        <v>5474</v>
      </c>
    </row>
    <row r="1146" spans="1:8">
      <c r="A1146" s="26" t="s">
        <v>2212</v>
      </c>
      <c r="B1146" s="9" t="s">
        <v>979</v>
      </c>
      <c r="C1146" s="19" t="s">
        <v>2207</v>
      </c>
      <c r="D1146" s="19" t="s">
        <v>5410</v>
      </c>
      <c r="E1146" s="9" t="str">
        <f t="shared" si="17"/>
        <v>23009PM10-FIL</v>
      </c>
      <c r="F1146" s="35">
        <v>8.7194244604316555</v>
      </c>
      <c r="G1146" s="19" t="s">
        <v>5473</v>
      </c>
      <c r="H1146" s="19" t="s">
        <v>5474</v>
      </c>
    </row>
    <row r="1147" spans="1:8">
      <c r="A1147" s="26" t="s">
        <v>2213</v>
      </c>
      <c r="B1147" s="9" t="s">
        <v>2214</v>
      </c>
      <c r="C1147" s="19" t="s">
        <v>2207</v>
      </c>
      <c r="D1147" s="19" t="s">
        <v>5410</v>
      </c>
      <c r="E1147" s="9" t="str">
        <f t="shared" si="17"/>
        <v>23011PM10-FIL</v>
      </c>
      <c r="F1147" s="35">
        <v>31.656774193548387</v>
      </c>
      <c r="G1147" s="19" t="s">
        <v>5473</v>
      </c>
      <c r="H1147" s="19" t="s">
        <v>5474</v>
      </c>
    </row>
    <row r="1148" spans="1:8">
      <c r="A1148" s="26" t="s">
        <v>2215</v>
      </c>
      <c r="B1148" s="9" t="s">
        <v>1373</v>
      </c>
      <c r="C1148" s="19" t="s">
        <v>2207</v>
      </c>
      <c r="D1148" s="19" t="s">
        <v>5410</v>
      </c>
      <c r="E1148" s="9" t="str">
        <f t="shared" si="17"/>
        <v>23013PM10-FIL</v>
      </c>
      <c r="F1148" s="35">
        <v>14.377777777777778</v>
      </c>
      <c r="G1148" s="19" t="s">
        <v>5473</v>
      </c>
      <c r="H1148" s="19" t="s">
        <v>5474</v>
      </c>
    </row>
    <row r="1149" spans="1:8">
      <c r="A1149" s="26" t="s">
        <v>2216</v>
      </c>
      <c r="B1149" s="9" t="s">
        <v>397</v>
      </c>
      <c r="C1149" s="19" t="s">
        <v>2207</v>
      </c>
      <c r="D1149" s="19" t="s">
        <v>5410</v>
      </c>
      <c r="E1149" s="9" t="str">
        <f t="shared" si="17"/>
        <v>23015PM10-FIL</v>
      </c>
      <c r="F1149" s="35">
        <v>37.034220532319388</v>
      </c>
      <c r="G1149" s="19" t="s">
        <v>5473</v>
      </c>
      <c r="H1149" s="19" t="s">
        <v>5474</v>
      </c>
    </row>
    <row r="1150" spans="1:8">
      <c r="A1150" s="26" t="s">
        <v>2217</v>
      </c>
      <c r="B1150" s="9" t="s">
        <v>2218</v>
      </c>
      <c r="C1150" s="19" t="s">
        <v>2207</v>
      </c>
      <c r="D1150" s="19" t="s">
        <v>5410</v>
      </c>
      <c r="E1150" s="9" t="str">
        <f t="shared" si="17"/>
        <v>23017PM10-FIL</v>
      </c>
      <c r="F1150" s="35">
        <v>57.492735574927359</v>
      </c>
      <c r="G1150" s="19" t="s">
        <v>5473</v>
      </c>
      <c r="H1150" s="19" t="s">
        <v>5474</v>
      </c>
    </row>
    <row r="1151" spans="1:8">
      <c r="A1151" s="26" t="s">
        <v>2219</v>
      </c>
      <c r="B1151" s="9" t="s">
        <v>2220</v>
      </c>
      <c r="C1151" s="19" t="s">
        <v>2207</v>
      </c>
      <c r="D1151" s="19" t="s">
        <v>5410</v>
      </c>
      <c r="E1151" s="9" t="str">
        <f t="shared" si="17"/>
        <v>23019PM10-FIL</v>
      </c>
      <c r="F1151" s="35">
        <v>41.487434331960813</v>
      </c>
      <c r="G1151" s="19" t="s">
        <v>5473</v>
      </c>
      <c r="H1151" s="19" t="s">
        <v>5474</v>
      </c>
    </row>
    <row r="1152" spans="1:8">
      <c r="A1152" s="26" t="s">
        <v>2221</v>
      </c>
      <c r="B1152" s="9" t="s">
        <v>2222</v>
      </c>
      <c r="C1152" s="19" t="s">
        <v>2207</v>
      </c>
      <c r="D1152" s="19" t="s">
        <v>5410</v>
      </c>
      <c r="E1152" s="9" t="str">
        <f t="shared" si="17"/>
        <v>23021PM10-FIL</v>
      </c>
      <c r="F1152" s="35">
        <v>45.018809980806139</v>
      </c>
      <c r="G1152" s="19" t="s">
        <v>5473</v>
      </c>
      <c r="H1152" s="19" t="s">
        <v>5474</v>
      </c>
    </row>
    <row r="1153" spans="1:8">
      <c r="A1153" s="26" t="s">
        <v>2223</v>
      </c>
      <c r="B1153" s="9" t="s">
        <v>2224</v>
      </c>
      <c r="C1153" s="19" t="s">
        <v>2207</v>
      </c>
      <c r="D1153" s="19" t="s">
        <v>5410</v>
      </c>
      <c r="E1153" s="9" t="str">
        <f t="shared" si="17"/>
        <v>23023PM10-FIL</v>
      </c>
      <c r="F1153" s="35">
        <v>18.96</v>
      </c>
      <c r="G1153" s="19" t="s">
        <v>5473</v>
      </c>
      <c r="H1153" s="19" t="s">
        <v>5474</v>
      </c>
    </row>
    <row r="1154" spans="1:8">
      <c r="A1154" s="26" t="s">
        <v>2225</v>
      </c>
      <c r="B1154" s="9" t="s">
        <v>2226</v>
      </c>
      <c r="C1154" s="19" t="s">
        <v>2207</v>
      </c>
      <c r="D1154" s="19" t="s">
        <v>5410</v>
      </c>
      <c r="E1154" s="9" t="str">
        <f t="shared" si="17"/>
        <v>23025PM10-FIL</v>
      </c>
      <c r="F1154" s="35">
        <v>61.756620428751575</v>
      </c>
      <c r="G1154" s="19" t="s">
        <v>5473</v>
      </c>
      <c r="H1154" s="19" t="s">
        <v>5474</v>
      </c>
    </row>
    <row r="1155" spans="1:8">
      <c r="A1155" s="26" t="s">
        <v>2227</v>
      </c>
      <c r="B1155" s="9" t="s">
        <v>2228</v>
      </c>
      <c r="C1155" s="19" t="s">
        <v>2207</v>
      </c>
      <c r="D1155" s="19" t="s">
        <v>5410</v>
      </c>
      <c r="E1155" s="9" t="str">
        <f t="shared" ref="E1155:E1218" si="18">A1155&amp;D1155</f>
        <v>23027PM10-FIL</v>
      </c>
      <c r="F1155" s="35">
        <v>42.037735849056602</v>
      </c>
      <c r="G1155" s="19" t="s">
        <v>5473</v>
      </c>
      <c r="H1155" s="19" t="s">
        <v>5474</v>
      </c>
    </row>
    <row r="1156" spans="1:8">
      <c r="A1156" s="26" t="s">
        <v>2229</v>
      </c>
      <c r="B1156" s="9" t="s">
        <v>210</v>
      </c>
      <c r="C1156" s="19" t="s">
        <v>2207</v>
      </c>
      <c r="D1156" s="19" t="s">
        <v>5410</v>
      </c>
      <c r="E1156" s="9" t="str">
        <f t="shared" si="18"/>
        <v>23029PM10-FIL</v>
      </c>
      <c r="F1156" s="35">
        <v>10.70183486238532</v>
      </c>
      <c r="G1156" s="19" t="s">
        <v>5473</v>
      </c>
      <c r="H1156" s="19" t="s">
        <v>5474</v>
      </c>
    </row>
    <row r="1157" spans="1:8">
      <c r="A1157" s="26" t="s">
        <v>2230</v>
      </c>
      <c r="B1157" s="9" t="s">
        <v>2231</v>
      </c>
      <c r="C1157" s="19" t="s">
        <v>2207</v>
      </c>
      <c r="D1157" s="19" t="s">
        <v>5410</v>
      </c>
      <c r="E1157" s="9" t="str">
        <f t="shared" si="18"/>
        <v>23031PM10-FIL</v>
      </c>
      <c r="F1157" s="35">
        <v>39.51168831168831</v>
      </c>
      <c r="G1157" s="19" t="s">
        <v>5473</v>
      </c>
      <c r="H1157" s="19" t="s">
        <v>5474</v>
      </c>
    </row>
    <row r="1158" spans="1:8">
      <c r="A1158" s="26" t="s">
        <v>2232</v>
      </c>
      <c r="B1158" s="9" t="s">
        <v>2234</v>
      </c>
      <c r="C1158" s="19" t="s">
        <v>2235</v>
      </c>
      <c r="D1158" s="19" t="s">
        <v>5410</v>
      </c>
      <c r="E1158" s="9" t="str">
        <f t="shared" si="18"/>
        <v>24001PM10-FIL</v>
      </c>
      <c r="F1158" s="35">
        <v>26.574912891986067</v>
      </c>
      <c r="G1158" s="19" t="s">
        <v>5473</v>
      </c>
      <c r="H1158" s="19" t="s">
        <v>5474</v>
      </c>
    </row>
    <row r="1159" spans="1:8">
      <c r="A1159" s="26" t="s">
        <v>2236</v>
      </c>
      <c r="B1159" s="9" t="s">
        <v>2237</v>
      </c>
      <c r="C1159" s="19" t="s">
        <v>2235</v>
      </c>
      <c r="D1159" s="19" t="s">
        <v>5410</v>
      </c>
      <c r="E1159" s="9" t="str">
        <f t="shared" si="18"/>
        <v>24003PM10-FIL</v>
      </c>
      <c r="F1159" s="35">
        <v>25.697590616830354</v>
      </c>
      <c r="G1159" s="19" t="s">
        <v>5473</v>
      </c>
      <c r="H1159" s="19" t="s">
        <v>5474</v>
      </c>
    </row>
    <row r="1160" spans="1:8">
      <c r="A1160" s="26" t="s">
        <v>2238</v>
      </c>
      <c r="B1160" s="9" t="s">
        <v>2239</v>
      </c>
      <c r="C1160" s="19" t="s">
        <v>2235</v>
      </c>
      <c r="D1160" s="19" t="s">
        <v>5410</v>
      </c>
      <c r="E1160" s="9" t="str">
        <f t="shared" si="18"/>
        <v>24005PM10-FIL</v>
      </c>
      <c r="F1160" s="35">
        <v>25.994461674789541</v>
      </c>
      <c r="G1160" s="19" t="s">
        <v>5473</v>
      </c>
      <c r="H1160" s="19" t="s">
        <v>5474</v>
      </c>
    </row>
    <row r="1161" spans="1:8">
      <c r="A1161" s="26" t="s">
        <v>2240</v>
      </c>
      <c r="B1161" s="9" t="s">
        <v>2241</v>
      </c>
      <c r="C1161" s="19" t="s">
        <v>2235</v>
      </c>
      <c r="D1161" s="19" t="s">
        <v>5410</v>
      </c>
      <c r="E1161" s="9" t="str">
        <f t="shared" si="18"/>
        <v>24009PM10-FIL</v>
      </c>
      <c r="F1161" s="35">
        <v>31.84613267272227</v>
      </c>
      <c r="G1161" s="19" t="s">
        <v>5473</v>
      </c>
      <c r="H1161" s="19" t="s">
        <v>5474</v>
      </c>
    </row>
    <row r="1162" spans="1:8">
      <c r="A1162" s="26" t="s">
        <v>2242</v>
      </c>
      <c r="B1162" s="9" t="s">
        <v>2243</v>
      </c>
      <c r="C1162" s="19" t="s">
        <v>2235</v>
      </c>
      <c r="D1162" s="19" t="s">
        <v>5410</v>
      </c>
      <c r="E1162" s="9" t="str">
        <f t="shared" si="18"/>
        <v>24011PM10-FIL</v>
      </c>
      <c r="F1162" s="35">
        <v>16.236810657263199</v>
      </c>
      <c r="G1162" s="19" t="s">
        <v>5473</v>
      </c>
      <c r="H1162" s="19" t="s">
        <v>5474</v>
      </c>
    </row>
    <row r="1163" spans="1:8">
      <c r="A1163" s="26" t="s">
        <v>2244</v>
      </c>
      <c r="B1163" s="9" t="s">
        <v>342</v>
      </c>
      <c r="C1163" s="19" t="s">
        <v>2235</v>
      </c>
      <c r="D1163" s="19" t="s">
        <v>5410</v>
      </c>
      <c r="E1163" s="9" t="str">
        <f t="shared" si="18"/>
        <v>24013PM10-FIL</v>
      </c>
      <c r="F1163" s="35">
        <v>27.058933468765868</v>
      </c>
      <c r="G1163" s="19" t="s">
        <v>5473</v>
      </c>
      <c r="H1163" s="19" t="s">
        <v>5474</v>
      </c>
    </row>
    <row r="1164" spans="1:8">
      <c r="A1164" s="26" t="s">
        <v>2245</v>
      </c>
      <c r="B1164" s="9" t="s">
        <v>2246</v>
      </c>
      <c r="C1164" s="19" t="s">
        <v>2235</v>
      </c>
      <c r="D1164" s="19" t="s">
        <v>5410</v>
      </c>
      <c r="E1164" s="9" t="str">
        <f t="shared" si="18"/>
        <v>24015PM10-FIL</v>
      </c>
      <c r="F1164" s="35">
        <v>37.392929687500008</v>
      </c>
      <c r="G1164" s="19" t="s">
        <v>5473</v>
      </c>
      <c r="H1164" s="19" t="s">
        <v>5474</v>
      </c>
    </row>
    <row r="1165" spans="1:8">
      <c r="A1165" s="26" t="s">
        <v>2247</v>
      </c>
      <c r="B1165" s="9" t="s">
        <v>2248</v>
      </c>
      <c r="C1165" s="19" t="s">
        <v>2235</v>
      </c>
      <c r="D1165" s="19" t="s">
        <v>5410</v>
      </c>
      <c r="E1165" s="9" t="str">
        <f t="shared" si="18"/>
        <v>24017PM10-FIL</v>
      </c>
      <c r="F1165" s="35">
        <v>35.515307917888556</v>
      </c>
      <c r="G1165" s="19" t="s">
        <v>5473</v>
      </c>
      <c r="H1165" s="19" t="s">
        <v>5474</v>
      </c>
    </row>
    <row r="1166" spans="1:8">
      <c r="A1166" s="26" t="s">
        <v>2249</v>
      </c>
      <c r="B1166" s="9" t="s">
        <v>2250</v>
      </c>
      <c r="C1166" s="19" t="s">
        <v>2235</v>
      </c>
      <c r="D1166" s="19" t="s">
        <v>5410</v>
      </c>
      <c r="E1166" s="9" t="str">
        <f t="shared" si="18"/>
        <v>24019PM10-FIL</v>
      </c>
      <c r="F1166" s="35">
        <v>8.491016333938294</v>
      </c>
      <c r="G1166" s="19" t="s">
        <v>5473</v>
      </c>
      <c r="H1166" s="19" t="s">
        <v>5474</v>
      </c>
    </row>
    <row r="1167" spans="1:8">
      <c r="A1167" s="26" t="s">
        <v>2251</v>
      </c>
      <c r="B1167" s="9" t="s">
        <v>2252</v>
      </c>
      <c r="C1167" s="19" t="s">
        <v>2235</v>
      </c>
      <c r="D1167" s="19" t="s">
        <v>5410</v>
      </c>
      <c r="E1167" s="9" t="str">
        <f t="shared" si="18"/>
        <v>24021PM10-FIL</v>
      </c>
      <c r="F1167" s="35">
        <v>39.664328331603166</v>
      </c>
      <c r="G1167" s="19" t="s">
        <v>5473</v>
      </c>
      <c r="H1167" s="19" t="s">
        <v>5474</v>
      </c>
    </row>
    <row r="1168" spans="1:8">
      <c r="A1168" s="26" t="s">
        <v>2253</v>
      </c>
      <c r="B1168" s="9" t="s">
        <v>2254</v>
      </c>
      <c r="C1168" s="19" t="s">
        <v>2235</v>
      </c>
      <c r="D1168" s="19" t="s">
        <v>5410</v>
      </c>
      <c r="E1168" s="9" t="str">
        <f t="shared" si="18"/>
        <v>24023PM10-FIL</v>
      </c>
      <c r="F1168" s="35">
        <v>41.299795640326977</v>
      </c>
      <c r="G1168" s="19" t="s">
        <v>5473</v>
      </c>
      <c r="H1168" s="19" t="s">
        <v>5474</v>
      </c>
    </row>
    <row r="1169" spans="1:8">
      <c r="A1169" s="26" t="s">
        <v>2255</v>
      </c>
      <c r="B1169" s="9" t="s">
        <v>2256</v>
      </c>
      <c r="C1169" s="19" t="s">
        <v>2235</v>
      </c>
      <c r="D1169" s="19" t="s">
        <v>5410</v>
      </c>
      <c r="E1169" s="9" t="str">
        <f t="shared" si="18"/>
        <v>24025PM10-FIL</v>
      </c>
      <c r="F1169" s="35">
        <v>26.260816989759288</v>
      </c>
      <c r="G1169" s="19" t="s">
        <v>5473</v>
      </c>
      <c r="H1169" s="19" t="s">
        <v>5474</v>
      </c>
    </row>
    <row r="1170" spans="1:8">
      <c r="A1170" s="26" t="s">
        <v>2257</v>
      </c>
      <c r="B1170" s="9" t="s">
        <v>383</v>
      </c>
      <c r="C1170" s="19" t="s">
        <v>2235</v>
      </c>
      <c r="D1170" s="19" t="s">
        <v>5410</v>
      </c>
      <c r="E1170" s="9" t="str">
        <f t="shared" si="18"/>
        <v>24027PM10-FIL</v>
      </c>
      <c r="F1170" s="35">
        <v>18.487796887796886</v>
      </c>
      <c r="G1170" s="19" t="s">
        <v>5473</v>
      </c>
      <c r="H1170" s="19" t="s">
        <v>5474</v>
      </c>
    </row>
    <row r="1171" spans="1:8">
      <c r="A1171" s="26" t="s">
        <v>2258</v>
      </c>
      <c r="B1171" s="9" t="s">
        <v>726</v>
      </c>
      <c r="C1171" s="19" t="s">
        <v>2235</v>
      </c>
      <c r="D1171" s="19" t="s">
        <v>5410</v>
      </c>
      <c r="E1171" s="9" t="str">
        <f t="shared" si="18"/>
        <v>24029PM10-FIL</v>
      </c>
      <c r="F1171" s="35">
        <v>10.716545284780581</v>
      </c>
      <c r="G1171" s="19" t="s">
        <v>5473</v>
      </c>
      <c r="H1171" s="19" t="s">
        <v>5474</v>
      </c>
    </row>
    <row r="1172" spans="1:8">
      <c r="A1172" s="26" t="s">
        <v>2259</v>
      </c>
      <c r="B1172" s="9" t="s">
        <v>168</v>
      </c>
      <c r="C1172" s="19" t="s">
        <v>2235</v>
      </c>
      <c r="D1172" s="19" t="s">
        <v>5410</v>
      </c>
      <c r="E1172" s="9" t="str">
        <f t="shared" si="18"/>
        <v>24031PM10-FIL</v>
      </c>
      <c r="F1172" s="35">
        <v>21.721852315394237</v>
      </c>
      <c r="G1172" s="19" t="s">
        <v>5473</v>
      </c>
      <c r="H1172" s="19" t="s">
        <v>5474</v>
      </c>
    </row>
    <row r="1173" spans="1:8">
      <c r="A1173" s="26" t="s">
        <v>2260</v>
      </c>
      <c r="B1173" s="9" t="s">
        <v>2261</v>
      </c>
      <c r="C1173" s="19" t="s">
        <v>2235</v>
      </c>
      <c r="D1173" s="19" t="s">
        <v>5410</v>
      </c>
      <c r="E1173" s="9" t="str">
        <f t="shared" si="18"/>
        <v>24033PM10-FIL</v>
      </c>
      <c r="F1173" s="35">
        <v>22.126461538461534</v>
      </c>
      <c r="G1173" s="19" t="s">
        <v>5473</v>
      </c>
      <c r="H1173" s="19" t="s">
        <v>5474</v>
      </c>
    </row>
    <row r="1174" spans="1:8">
      <c r="A1174" s="26" t="s">
        <v>2262</v>
      </c>
      <c r="B1174" s="9" t="s">
        <v>2263</v>
      </c>
      <c r="C1174" s="19" t="s">
        <v>2235</v>
      </c>
      <c r="D1174" s="19" t="s">
        <v>5410</v>
      </c>
      <c r="E1174" s="9" t="str">
        <f t="shared" si="18"/>
        <v>24035PM10-FIL</v>
      </c>
      <c r="F1174" s="35">
        <v>15.582948490230907</v>
      </c>
      <c r="G1174" s="19" t="s">
        <v>5473</v>
      </c>
      <c r="H1174" s="19" t="s">
        <v>5474</v>
      </c>
    </row>
    <row r="1175" spans="1:8">
      <c r="A1175" s="26" t="s">
        <v>2264</v>
      </c>
      <c r="B1175" s="9" t="s">
        <v>2265</v>
      </c>
      <c r="C1175" s="19" t="s">
        <v>2235</v>
      </c>
      <c r="D1175" s="19" t="s">
        <v>5410</v>
      </c>
      <c r="E1175" s="9" t="str">
        <f t="shared" si="18"/>
        <v>24037PM10-FIL</v>
      </c>
      <c r="F1175" s="35">
        <v>10.062375183064836</v>
      </c>
      <c r="G1175" s="19" t="s">
        <v>5473</v>
      </c>
      <c r="H1175" s="19" t="s">
        <v>5474</v>
      </c>
    </row>
    <row r="1176" spans="1:8">
      <c r="A1176" s="26" t="s">
        <v>2266</v>
      </c>
      <c r="B1176" s="9" t="s">
        <v>2226</v>
      </c>
      <c r="C1176" s="19" t="s">
        <v>2235</v>
      </c>
      <c r="D1176" s="19" t="s">
        <v>5410</v>
      </c>
      <c r="E1176" s="9" t="str">
        <f t="shared" si="18"/>
        <v>24039PM10-FIL</v>
      </c>
      <c r="F1176" s="35">
        <v>10.343080939947781</v>
      </c>
      <c r="G1176" s="19" t="s">
        <v>5473</v>
      </c>
      <c r="H1176" s="19" t="s">
        <v>5474</v>
      </c>
    </row>
    <row r="1177" spans="1:8">
      <c r="A1177" s="26" t="s">
        <v>2267</v>
      </c>
      <c r="B1177" s="9" t="s">
        <v>1126</v>
      </c>
      <c r="C1177" s="19" t="s">
        <v>2235</v>
      </c>
      <c r="D1177" s="19" t="s">
        <v>5410</v>
      </c>
      <c r="E1177" s="9" t="str">
        <f t="shared" si="18"/>
        <v>24041PM10-FIL</v>
      </c>
      <c r="F1177" s="35">
        <v>19.614003847210771</v>
      </c>
      <c r="G1177" s="19" t="s">
        <v>5473</v>
      </c>
      <c r="H1177" s="19" t="s">
        <v>5474</v>
      </c>
    </row>
    <row r="1178" spans="1:8">
      <c r="A1178" s="26" t="s">
        <v>2268</v>
      </c>
      <c r="B1178" s="9" t="s">
        <v>210</v>
      </c>
      <c r="C1178" s="19" t="s">
        <v>2235</v>
      </c>
      <c r="D1178" s="19" t="s">
        <v>5410</v>
      </c>
      <c r="E1178" s="9" t="str">
        <f t="shared" si="18"/>
        <v>24043PM10-FIL</v>
      </c>
      <c r="F1178" s="35">
        <v>25.558554551772065</v>
      </c>
      <c r="G1178" s="19" t="s">
        <v>5473</v>
      </c>
      <c r="H1178" s="19" t="s">
        <v>5474</v>
      </c>
    </row>
    <row r="1179" spans="1:8">
      <c r="A1179" s="26" t="s">
        <v>2269</v>
      </c>
      <c r="B1179" s="9" t="s">
        <v>2270</v>
      </c>
      <c r="C1179" s="19" t="s">
        <v>2235</v>
      </c>
      <c r="D1179" s="19" t="s">
        <v>5410</v>
      </c>
      <c r="E1179" s="9" t="str">
        <f t="shared" si="18"/>
        <v>24045PM10-FIL</v>
      </c>
      <c r="F1179" s="35">
        <v>13.172631578947369</v>
      </c>
      <c r="G1179" s="19" t="s">
        <v>5473</v>
      </c>
      <c r="H1179" s="19" t="s">
        <v>5474</v>
      </c>
    </row>
    <row r="1180" spans="1:8">
      <c r="A1180" s="26" t="s">
        <v>2271</v>
      </c>
      <c r="B1180" s="9" t="s">
        <v>2272</v>
      </c>
      <c r="C1180" s="19" t="s">
        <v>2235</v>
      </c>
      <c r="D1180" s="19" t="s">
        <v>5410</v>
      </c>
      <c r="E1180" s="9" t="str">
        <f t="shared" si="18"/>
        <v>24047PM10-FIL</v>
      </c>
      <c r="F1180" s="35">
        <v>9.879410163788414</v>
      </c>
      <c r="G1180" s="19" t="s">
        <v>5473</v>
      </c>
      <c r="H1180" s="19" t="s">
        <v>5474</v>
      </c>
    </row>
    <row r="1181" spans="1:8">
      <c r="A1181" s="26" t="s">
        <v>2275</v>
      </c>
      <c r="B1181" s="9" t="s">
        <v>2277</v>
      </c>
      <c r="C1181" s="19" t="s">
        <v>2278</v>
      </c>
      <c r="D1181" s="19" t="s">
        <v>5410</v>
      </c>
      <c r="E1181" s="9" t="str">
        <f t="shared" si="18"/>
        <v>25001PM10-FIL</v>
      </c>
      <c r="F1181" s="35">
        <v>14.56</v>
      </c>
      <c r="G1181" s="19" t="s">
        <v>5473</v>
      </c>
      <c r="H1181" s="19" t="s">
        <v>5474</v>
      </c>
    </row>
    <row r="1182" spans="1:8">
      <c r="A1182" s="26" t="s">
        <v>2279</v>
      </c>
      <c r="B1182" s="9" t="s">
        <v>2280</v>
      </c>
      <c r="C1182" s="19" t="s">
        <v>2278</v>
      </c>
      <c r="D1182" s="19" t="s">
        <v>5410</v>
      </c>
      <c r="E1182" s="9" t="str">
        <f t="shared" si="18"/>
        <v>25003PM10-FIL</v>
      </c>
      <c r="F1182" s="35">
        <v>58.14781704781705</v>
      </c>
      <c r="G1182" s="19" t="s">
        <v>5473</v>
      </c>
      <c r="H1182" s="19" t="s">
        <v>5474</v>
      </c>
    </row>
    <row r="1183" spans="1:8">
      <c r="A1183" s="26" t="s">
        <v>2281</v>
      </c>
      <c r="B1183" s="9" t="s">
        <v>2282</v>
      </c>
      <c r="C1183" s="19" t="s">
        <v>2278</v>
      </c>
      <c r="D1183" s="19" t="s">
        <v>5410</v>
      </c>
      <c r="E1183" s="9" t="str">
        <f t="shared" si="18"/>
        <v>25005PM10-FIL</v>
      </c>
      <c r="F1183" s="35">
        <v>25.146000000000001</v>
      </c>
      <c r="G1183" s="19" t="s">
        <v>5473</v>
      </c>
      <c r="H1183" s="19" t="s">
        <v>5474</v>
      </c>
    </row>
    <row r="1184" spans="1:8">
      <c r="A1184" s="26" t="s">
        <v>2283</v>
      </c>
      <c r="B1184" s="9" t="s">
        <v>2284</v>
      </c>
      <c r="C1184" s="19" t="s">
        <v>2278</v>
      </c>
      <c r="D1184" s="19" t="s">
        <v>5410</v>
      </c>
      <c r="E1184" s="9" t="str">
        <f t="shared" si="18"/>
        <v>25007PM10-FIL</v>
      </c>
      <c r="F1184" s="35">
        <v>22.5</v>
      </c>
      <c r="G1184" s="19" t="s">
        <v>5473</v>
      </c>
      <c r="H1184" s="19" t="s">
        <v>5474</v>
      </c>
    </row>
    <row r="1185" spans="1:8">
      <c r="A1185" s="26" t="s">
        <v>2285</v>
      </c>
      <c r="B1185" s="9" t="s">
        <v>2286</v>
      </c>
      <c r="C1185" s="19" t="s">
        <v>2278</v>
      </c>
      <c r="D1185" s="19" t="s">
        <v>5410</v>
      </c>
      <c r="E1185" s="9" t="str">
        <f t="shared" si="18"/>
        <v>25009PM10-FIL</v>
      </c>
      <c r="F1185" s="35">
        <v>32.789403973509934</v>
      </c>
      <c r="G1185" s="19" t="s">
        <v>5473</v>
      </c>
      <c r="H1185" s="19" t="s">
        <v>5474</v>
      </c>
    </row>
    <row r="1186" spans="1:8">
      <c r="A1186" s="26" t="s">
        <v>2287</v>
      </c>
      <c r="B1186" s="9" t="s">
        <v>105</v>
      </c>
      <c r="C1186" s="19" t="s">
        <v>2278</v>
      </c>
      <c r="D1186" s="19" t="s">
        <v>5410</v>
      </c>
      <c r="E1186" s="9" t="str">
        <f t="shared" si="18"/>
        <v>25011PM10-FIL</v>
      </c>
      <c r="F1186" s="35">
        <v>42.474216867469877</v>
      </c>
      <c r="G1186" s="19" t="s">
        <v>5473</v>
      </c>
      <c r="H1186" s="19" t="s">
        <v>5474</v>
      </c>
    </row>
    <row r="1187" spans="1:8">
      <c r="A1187" s="26" t="s">
        <v>2288</v>
      </c>
      <c r="B1187" s="9" t="s">
        <v>2289</v>
      </c>
      <c r="C1187" s="19" t="s">
        <v>2278</v>
      </c>
      <c r="D1187" s="19" t="s">
        <v>5410</v>
      </c>
      <c r="E1187" s="9" t="str">
        <f t="shared" si="18"/>
        <v>25013PM10-FIL</v>
      </c>
      <c r="F1187" s="35">
        <v>35.786160714285714</v>
      </c>
      <c r="G1187" s="19" t="s">
        <v>5473</v>
      </c>
      <c r="H1187" s="19" t="s">
        <v>5474</v>
      </c>
    </row>
    <row r="1188" spans="1:8">
      <c r="A1188" s="26" t="s">
        <v>2290</v>
      </c>
      <c r="B1188" s="9" t="s">
        <v>2291</v>
      </c>
      <c r="C1188" s="19" t="s">
        <v>2278</v>
      </c>
      <c r="D1188" s="19" t="s">
        <v>5410</v>
      </c>
      <c r="E1188" s="9" t="str">
        <f t="shared" si="18"/>
        <v>25015PM10-FIL</v>
      </c>
      <c r="F1188" s="35">
        <v>39.789473684210527</v>
      </c>
      <c r="G1188" s="19" t="s">
        <v>5473</v>
      </c>
      <c r="H1188" s="19" t="s">
        <v>5474</v>
      </c>
    </row>
    <row r="1189" spans="1:8">
      <c r="A1189" s="26" t="s">
        <v>2292</v>
      </c>
      <c r="B1189" s="9" t="s">
        <v>715</v>
      </c>
      <c r="C1189" s="19" t="s">
        <v>2278</v>
      </c>
      <c r="D1189" s="19" t="s">
        <v>5410</v>
      </c>
      <c r="E1189" s="9" t="str">
        <f t="shared" si="18"/>
        <v>25017PM10-FIL</v>
      </c>
      <c r="F1189" s="35">
        <v>31.435502958579885</v>
      </c>
      <c r="G1189" s="19" t="s">
        <v>5473</v>
      </c>
      <c r="H1189" s="19" t="s">
        <v>5474</v>
      </c>
    </row>
    <row r="1190" spans="1:8">
      <c r="A1190" s="26" t="s">
        <v>2293</v>
      </c>
      <c r="B1190" s="9" t="s">
        <v>2294</v>
      </c>
      <c r="C1190" s="19" t="s">
        <v>2278</v>
      </c>
      <c r="D1190" s="19" t="s">
        <v>5410</v>
      </c>
      <c r="E1190" s="9" t="str">
        <f t="shared" si="18"/>
        <v>25019PM10-FIL</v>
      </c>
      <c r="F1190" s="35">
        <v>0</v>
      </c>
      <c r="G1190" s="19" t="s">
        <v>5473</v>
      </c>
      <c r="H1190" s="19" t="s">
        <v>5474</v>
      </c>
    </row>
    <row r="1191" spans="1:8">
      <c r="A1191" s="26" t="s">
        <v>2295</v>
      </c>
      <c r="B1191" s="9" t="s">
        <v>2296</v>
      </c>
      <c r="C1191" s="19" t="s">
        <v>2278</v>
      </c>
      <c r="D1191" s="19" t="s">
        <v>5410</v>
      </c>
      <c r="E1191" s="9" t="str">
        <f t="shared" si="18"/>
        <v>25021PM10-FIL</v>
      </c>
      <c r="F1191" s="35">
        <v>39.293333333333337</v>
      </c>
      <c r="G1191" s="19" t="s">
        <v>5473</v>
      </c>
      <c r="H1191" s="19" t="s">
        <v>5474</v>
      </c>
    </row>
    <row r="1192" spans="1:8">
      <c r="A1192" s="26" t="s">
        <v>2297</v>
      </c>
      <c r="B1192" s="9" t="s">
        <v>1702</v>
      </c>
      <c r="C1192" s="19" t="s">
        <v>2278</v>
      </c>
      <c r="D1192" s="19" t="s">
        <v>5410</v>
      </c>
      <c r="E1192" s="9" t="str">
        <f t="shared" si="18"/>
        <v>25023PM10-FIL</v>
      </c>
      <c r="F1192" s="35">
        <v>47.496907216494847</v>
      </c>
      <c r="G1192" s="19" t="s">
        <v>5473</v>
      </c>
      <c r="H1192" s="19" t="s">
        <v>5474</v>
      </c>
    </row>
    <row r="1193" spans="1:8">
      <c r="A1193" s="26" t="s">
        <v>2298</v>
      </c>
      <c r="B1193" s="9" t="s">
        <v>2299</v>
      </c>
      <c r="C1193" s="19" t="s">
        <v>2278</v>
      </c>
      <c r="D1193" s="19" t="s">
        <v>5410</v>
      </c>
      <c r="E1193" s="9" t="str">
        <f t="shared" si="18"/>
        <v>25025PM10-FIL</v>
      </c>
      <c r="F1193" s="35">
        <v>0</v>
      </c>
      <c r="G1193" s="19" t="s">
        <v>5473</v>
      </c>
      <c r="H1193" s="19" t="s">
        <v>5474</v>
      </c>
    </row>
    <row r="1194" spans="1:8">
      <c r="A1194" s="26" t="s">
        <v>2300</v>
      </c>
      <c r="B1194" s="9" t="s">
        <v>2272</v>
      </c>
      <c r="C1194" s="19" t="s">
        <v>2278</v>
      </c>
      <c r="D1194" s="19" t="s">
        <v>5410</v>
      </c>
      <c r="E1194" s="9" t="str">
        <f t="shared" si="18"/>
        <v>25027PM10-FIL</v>
      </c>
      <c r="F1194" s="35">
        <v>44.169345794392527</v>
      </c>
      <c r="G1194" s="19" t="s">
        <v>5473</v>
      </c>
      <c r="H1194" s="19" t="s">
        <v>5474</v>
      </c>
    </row>
    <row r="1195" spans="1:8">
      <c r="A1195" s="26" t="s">
        <v>2301</v>
      </c>
      <c r="B1195" s="9" t="s">
        <v>2303</v>
      </c>
      <c r="C1195" s="19" t="s">
        <v>2304</v>
      </c>
      <c r="D1195" s="19" t="s">
        <v>5410</v>
      </c>
      <c r="E1195" s="9" t="str">
        <f t="shared" si="18"/>
        <v>26001PM10-FIL</v>
      </c>
      <c r="F1195" s="35">
        <v>13.447264523406655</v>
      </c>
      <c r="G1195" s="19" t="s">
        <v>5473</v>
      </c>
      <c r="H1195" s="19" t="s">
        <v>5474</v>
      </c>
    </row>
    <row r="1196" spans="1:8">
      <c r="A1196" s="26" t="s">
        <v>2305</v>
      </c>
      <c r="B1196" s="9" t="s">
        <v>2306</v>
      </c>
      <c r="C1196" s="19" t="s">
        <v>2304</v>
      </c>
      <c r="D1196" s="19" t="s">
        <v>5410</v>
      </c>
      <c r="E1196" s="9" t="str">
        <f t="shared" si="18"/>
        <v>26003PM10-FIL</v>
      </c>
      <c r="F1196" s="35">
        <v>16.206429124709526</v>
      </c>
      <c r="G1196" s="19" t="s">
        <v>5473</v>
      </c>
      <c r="H1196" s="19" t="s">
        <v>5474</v>
      </c>
    </row>
    <row r="1197" spans="1:8">
      <c r="A1197" s="26" t="s">
        <v>2307</v>
      </c>
      <c r="B1197" s="9" t="s">
        <v>2308</v>
      </c>
      <c r="C1197" s="19" t="s">
        <v>2304</v>
      </c>
      <c r="D1197" s="19" t="s">
        <v>5410</v>
      </c>
      <c r="E1197" s="9" t="str">
        <f t="shared" si="18"/>
        <v>26005PM10-FIL</v>
      </c>
      <c r="F1197" s="35">
        <v>39.505104326142039</v>
      </c>
      <c r="G1197" s="19" t="s">
        <v>5473</v>
      </c>
      <c r="H1197" s="19" t="s">
        <v>5474</v>
      </c>
    </row>
    <row r="1198" spans="1:8">
      <c r="A1198" s="26" t="s">
        <v>2309</v>
      </c>
      <c r="B1198" s="9" t="s">
        <v>2310</v>
      </c>
      <c r="C1198" s="19" t="s">
        <v>2304</v>
      </c>
      <c r="D1198" s="19" t="s">
        <v>5410</v>
      </c>
      <c r="E1198" s="9" t="str">
        <f t="shared" si="18"/>
        <v>26007PM10-FIL</v>
      </c>
      <c r="F1198" s="35">
        <v>16.874164652353191</v>
      </c>
      <c r="G1198" s="19" t="s">
        <v>5473</v>
      </c>
      <c r="H1198" s="19" t="s">
        <v>5474</v>
      </c>
    </row>
    <row r="1199" spans="1:8">
      <c r="A1199" s="26" t="s">
        <v>2311</v>
      </c>
      <c r="B1199" s="9" t="s">
        <v>2312</v>
      </c>
      <c r="C1199" s="19" t="s">
        <v>2304</v>
      </c>
      <c r="D1199" s="19" t="s">
        <v>5410</v>
      </c>
      <c r="E1199" s="9" t="str">
        <f t="shared" si="18"/>
        <v>26009PM10-FIL</v>
      </c>
      <c r="F1199" s="35">
        <v>13.473188200923572</v>
      </c>
      <c r="G1199" s="19" t="s">
        <v>5473</v>
      </c>
      <c r="H1199" s="19" t="s">
        <v>5474</v>
      </c>
    </row>
    <row r="1200" spans="1:8">
      <c r="A1200" s="26" t="s">
        <v>2313</v>
      </c>
      <c r="B1200" s="9" t="s">
        <v>2314</v>
      </c>
      <c r="C1200" s="19" t="s">
        <v>2304</v>
      </c>
      <c r="D1200" s="19" t="s">
        <v>5410</v>
      </c>
      <c r="E1200" s="9" t="str">
        <f t="shared" si="18"/>
        <v>26011PM10-FIL</v>
      </c>
      <c r="F1200" s="35">
        <v>16.573727676995837</v>
      </c>
      <c r="G1200" s="19" t="s">
        <v>5473</v>
      </c>
      <c r="H1200" s="19" t="s">
        <v>5474</v>
      </c>
    </row>
    <row r="1201" spans="1:8">
      <c r="A1201" s="26" t="s">
        <v>2315</v>
      </c>
      <c r="B1201" s="9" t="s">
        <v>2316</v>
      </c>
      <c r="C1201" s="19" t="s">
        <v>2304</v>
      </c>
      <c r="D1201" s="19" t="s">
        <v>5410</v>
      </c>
      <c r="E1201" s="9" t="str">
        <f t="shared" si="18"/>
        <v>26013PM10-FIL</v>
      </c>
      <c r="F1201" s="35">
        <v>20.896166728693711</v>
      </c>
      <c r="G1201" s="19" t="s">
        <v>5473</v>
      </c>
      <c r="H1201" s="19" t="s">
        <v>5474</v>
      </c>
    </row>
    <row r="1202" spans="1:8">
      <c r="A1202" s="26" t="s">
        <v>2317</v>
      </c>
      <c r="B1202" s="9" t="s">
        <v>2318</v>
      </c>
      <c r="C1202" s="19" t="s">
        <v>2304</v>
      </c>
      <c r="D1202" s="19" t="s">
        <v>5410</v>
      </c>
      <c r="E1202" s="9" t="str">
        <f t="shared" si="18"/>
        <v>26015PM10-FIL</v>
      </c>
      <c r="F1202" s="35">
        <v>30.274598117456595</v>
      </c>
      <c r="G1202" s="19" t="s">
        <v>5473</v>
      </c>
      <c r="H1202" s="19" t="s">
        <v>5474</v>
      </c>
    </row>
    <row r="1203" spans="1:8">
      <c r="A1203" s="26" t="s">
        <v>2319</v>
      </c>
      <c r="B1203" s="9" t="s">
        <v>744</v>
      </c>
      <c r="C1203" s="19" t="s">
        <v>2304</v>
      </c>
      <c r="D1203" s="19" t="s">
        <v>5410</v>
      </c>
      <c r="E1203" s="9" t="str">
        <f t="shared" si="18"/>
        <v>26017PM10-FIL</v>
      </c>
      <c r="F1203" s="35">
        <v>38.979664357796246</v>
      </c>
      <c r="G1203" s="19" t="s">
        <v>5473</v>
      </c>
      <c r="H1203" s="19" t="s">
        <v>5474</v>
      </c>
    </row>
    <row r="1204" spans="1:8">
      <c r="A1204" s="26" t="s">
        <v>2320</v>
      </c>
      <c r="B1204" s="9" t="s">
        <v>2321</v>
      </c>
      <c r="C1204" s="19" t="s">
        <v>2304</v>
      </c>
      <c r="D1204" s="19" t="s">
        <v>5410</v>
      </c>
      <c r="E1204" s="9" t="str">
        <f t="shared" si="18"/>
        <v>26019PM10-FIL</v>
      </c>
      <c r="F1204" s="35">
        <v>18.207437536316096</v>
      </c>
      <c r="G1204" s="19" t="s">
        <v>5473</v>
      </c>
      <c r="H1204" s="19" t="s">
        <v>5474</v>
      </c>
    </row>
    <row r="1205" spans="1:8">
      <c r="A1205" s="26" t="s">
        <v>2322</v>
      </c>
      <c r="B1205" s="9" t="s">
        <v>875</v>
      </c>
      <c r="C1205" s="19" t="s">
        <v>2304</v>
      </c>
      <c r="D1205" s="19" t="s">
        <v>5410</v>
      </c>
      <c r="E1205" s="9" t="str">
        <f t="shared" si="18"/>
        <v>26021PM10-FIL</v>
      </c>
      <c r="F1205" s="35">
        <v>35.87343822773019</v>
      </c>
      <c r="G1205" s="19" t="s">
        <v>5473</v>
      </c>
      <c r="H1205" s="19" t="s">
        <v>5474</v>
      </c>
    </row>
    <row r="1206" spans="1:8">
      <c r="A1206" s="26" t="s">
        <v>2323</v>
      </c>
      <c r="B1206" s="9" t="s">
        <v>2324</v>
      </c>
      <c r="C1206" s="19" t="s">
        <v>2304</v>
      </c>
      <c r="D1206" s="19" t="s">
        <v>5410</v>
      </c>
      <c r="E1206" s="9" t="str">
        <f t="shared" si="18"/>
        <v>26023PM10-FIL</v>
      </c>
      <c r="F1206" s="35">
        <v>30.860624111554859</v>
      </c>
      <c r="G1206" s="19" t="s">
        <v>5473</v>
      </c>
      <c r="H1206" s="19" t="s">
        <v>5474</v>
      </c>
    </row>
    <row r="1207" spans="1:8">
      <c r="A1207" s="26" t="s">
        <v>2325</v>
      </c>
      <c r="B1207" s="9" t="s">
        <v>39</v>
      </c>
      <c r="C1207" s="19" t="s">
        <v>2304</v>
      </c>
      <c r="D1207" s="19" t="s">
        <v>5410</v>
      </c>
      <c r="E1207" s="9" t="str">
        <f t="shared" si="18"/>
        <v>26025PM10-FIL</v>
      </c>
      <c r="F1207" s="35">
        <v>28.746323904829982</v>
      </c>
      <c r="G1207" s="19" t="s">
        <v>5473</v>
      </c>
      <c r="H1207" s="19" t="s">
        <v>5474</v>
      </c>
    </row>
    <row r="1208" spans="1:8">
      <c r="A1208" s="26" t="s">
        <v>2326</v>
      </c>
      <c r="B1208" s="9" t="s">
        <v>1313</v>
      </c>
      <c r="C1208" s="19" t="s">
        <v>2304</v>
      </c>
      <c r="D1208" s="19" t="s">
        <v>5410</v>
      </c>
      <c r="E1208" s="9" t="str">
        <f t="shared" si="18"/>
        <v>26027PM10-FIL</v>
      </c>
      <c r="F1208" s="35">
        <v>34.953587983336263</v>
      </c>
      <c r="G1208" s="19" t="s">
        <v>5473</v>
      </c>
      <c r="H1208" s="19" t="s">
        <v>5474</v>
      </c>
    </row>
    <row r="1209" spans="1:8">
      <c r="A1209" s="26" t="s">
        <v>2327</v>
      </c>
      <c r="B1209" s="9" t="s">
        <v>2328</v>
      </c>
      <c r="C1209" s="19" t="s">
        <v>2304</v>
      </c>
      <c r="D1209" s="19" t="s">
        <v>5410</v>
      </c>
      <c r="E1209" s="9" t="str">
        <f t="shared" si="18"/>
        <v>26029PM10-FIL</v>
      </c>
      <c r="F1209" s="35">
        <v>12.113244846088676</v>
      </c>
      <c r="G1209" s="19" t="s">
        <v>5473</v>
      </c>
      <c r="H1209" s="19" t="s">
        <v>5474</v>
      </c>
    </row>
    <row r="1210" spans="1:8">
      <c r="A1210" s="26" t="s">
        <v>2329</v>
      </c>
      <c r="B1210" s="9" t="s">
        <v>2330</v>
      </c>
      <c r="C1210" s="19" t="s">
        <v>2304</v>
      </c>
      <c r="D1210" s="19" t="s">
        <v>5410</v>
      </c>
      <c r="E1210" s="9" t="str">
        <f t="shared" si="18"/>
        <v>26031PM10-FIL</v>
      </c>
      <c r="F1210" s="35">
        <v>9.6885136636303031</v>
      </c>
      <c r="G1210" s="19" t="s">
        <v>5473</v>
      </c>
      <c r="H1210" s="19" t="s">
        <v>5474</v>
      </c>
    </row>
    <row r="1211" spans="1:8">
      <c r="A1211" s="26" t="s">
        <v>2331</v>
      </c>
      <c r="B1211" s="9" t="s">
        <v>2332</v>
      </c>
      <c r="C1211" s="19" t="s">
        <v>2304</v>
      </c>
      <c r="D1211" s="19" t="s">
        <v>5410</v>
      </c>
      <c r="E1211" s="9" t="str">
        <f t="shared" si="18"/>
        <v>26033PM10-FIL</v>
      </c>
      <c r="F1211" s="35">
        <v>13.242215486359878</v>
      </c>
      <c r="G1211" s="19" t="s">
        <v>5473</v>
      </c>
      <c r="H1211" s="19" t="s">
        <v>5474</v>
      </c>
    </row>
    <row r="1212" spans="1:8">
      <c r="A1212" s="26" t="s">
        <v>2333</v>
      </c>
      <c r="B1212" s="9" t="s">
        <v>2334</v>
      </c>
      <c r="C1212" s="19" t="s">
        <v>2304</v>
      </c>
      <c r="D1212" s="19" t="s">
        <v>5410</v>
      </c>
      <c r="E1212" s="9" t="str">
        <f t="shared" si="18"/>
        <v>26035PM10-FIL</v>
      </c>
      <c r="F1212" s="35">
        <v>13.49679730008954</v>
      </c>
      <c r="G1212" s="19" t="s">
        <v>5473</v>
      </c>
      <c r="H1212" s="19" t="s">
        <v>5474</v>
      </c>
    </row>
    <row r="1213" spans="1:8">
      <c r="A1213" s="26" t="s">
        <v>2335</v>
      </c>
      <c r="B1213" s="9" t="s">
        <v>1321</v>
      </c>
      <c r="C1213" s="19" t="s">
        <v>2304</v>
      </c>
      <c r="D1213" s="19" t="s">
        <v>5410</v>
      </c>
      <c r="E1213" s="9" t="str">
        <f t="shared" si="18"/>
        <v>26037PM10-FIL</v>
      </c>
      <c r="F1213" s="35">
        <v>28.007544557177255</v>
      </c>
      <c r="G1213" s="19" t="s">
        <v>5473</v>
      </c>
      <c r="H1213" s="19" t="s">
        <v>5474</v>
      </c>
    </row>
    <row r="1214" spans="1:8">
      <c r="A1214" s="26" t="s">
        <v>2336</v>
      </c>
      <c r="B1214" s="9" t="s">
        <v>358</v>
      </c>
      <c r="C1214" s="19" t="s">
        <v>2304</v>
      </c>
      <c r="D1214" s="19" t="s">
        <v>5410</v>
      </c>
      <c r="E1214" s="9" t="str">
        <f t="shared" si="18"/>
        <v>26039PM10-FIL</v>
      </c>
      <c r="F1214" s="35">
        <v>18.12280701754386</v>
      </c>
      <c r="G1214" s="19" t="s">
        <v>5473</v>
      </c>
      <c r="H1214" s="19" t="s">
        <v>5474</v>
      </c>
    </row>
    <row r="1215" spans="1:8">
      <c r="A1215" s="26" t="s">
        <v>2337</v>
      </c>
      <c r="B1215" s="9" t="s">
        <v>618</v>
      </c>
      <c r="C1215" s="19" t="s">
        <v>2304</v>
      </c>
      <c r="D1215" s="19" t="s">
        <v>5410</v>
      </c>
      <c r="E1215" s="9" t="str">
        <f t="shared" si="18"/>
        <v>26041PM10-FIL</v>
      </c>
      <c r="F1215" s="35">
        <v>21.898623412656068</v>
      </c>
      <c r="G1215" s="19" t="s">
        <v>5473</v>
      </c>
      <c r="H1215" s="19" t="s">
        <v>5474</v>
      </c>
    </row>
    <row r="1216" spans="1:8">
      <c r="A1216" s="26" t="s">
        <v>2338</v>
      </c>
      <c r="B1216" s="9" t="s">
        <v>1638</v>
      </c>
      <c r="C1216" s="19" t="s">
        <v>2304</v>
      </c>
      <c r="D1216" s="19" t="s">
        <v>5410</v>
      </c>
      <c r="E1216" s="9" t="str">
        <f t="shared" si="18"/>
        <v>26043PM10-FIL</v>
      </c>
      <c r="F1216" s="35">
        <v>23.035210459915124</v>
      </c>
      <c r="G1216" s="19" t="s">
        <v>5473</v>
      </c>
      <c r="H1216" s="19" t="s">
        <v>5474</v>
      </c>
    </row>
    <row r="1217" spans="1:8">
      <c r="A1217" s="26" t="s">
        <v>2339</v>
      </c>
      <c r="B1217" s="9" t="s">
        <v>2340</v>
      </c>
      <c r="C1217" s="19" t="s">
        <v>2304</v>
      </c>
      <c r="D1217" s="19" t="s">
        <v>5410</v>
      </c>
      <c r="E1217" s="9" t="str">
        <f t="shared" si="18"/>
        <v>26045PM10-FIL</v>
      </c>
      <c r="F1217" s="35">
        <v>32.561937569057513</v>
      </c>
      <c r="G1217" s="19" t="s">
        <v>5473</v>
      </c>
      <c r="H1217" s="19" t="s">
        <v>5474</v>
      </c>
    </row>
    <row r="1218" spans="1:8">
      <c r="A1218" s="26" t="s">
        <v>2341</v>
      </c>
      <c r="B1218" s="9" t="s">
        <v>1642</v>
      </c>
      <c r="C1218" s="19" t="s">
        <v>2304</v>
      </c>
      <c r="D1218" s="19" t="s">
        <v>5410</v>
      </c>
      <c r="E1218" s="9" t="str">
        <f t="shared" si="18"/>
        <v>26047PM10-FIL</v>
      </c>
      <c r="F1218" s="35">
        <v>10.741973049409415</v>
      </c>
      <c r="G1218" s="19" t="s">
        <v>5473</v>
      </c>
      <c r="H1218" s="19" t="s">
        <v>5474</v>
      </c>
    </row>
    <row r="1219" spans="1:8">
      <c r="A1219" s="26" t="s">
        <v>2342</v>
      </c>
      <c r="B1219" s="9" t="s">
        <v>2343</v>
      </c>
      <c r="C1219" s="19" t="s">
        <v>2304</v>
      </c>
      <c r="D1219" s="19" t="s">
        <v>5410</v>
      </c>
      <c r="E1219" s="9" t="str">
        <f t="shared" ref="E1219:E1282" si="19">A1219&amp;D1219</f>
        <v>26049PM10-FIL</v>
      </c>
      <c r="F1219" s="35">
        <v>40.231498112436412</v>
      </c>
      <c r="G1219" s="19" t="s">
        <v>5473</v>
      </c>
      <c r="H1219" s="19" t="s">
        <v>5474</v>
      </c>
    </row>
    <row r="1220" spans="1:8">
      <c r="A1220" s="26" t="s">
        <v>2344</v>
      </c>
      <c r="B1220" s="9" t="s">
        <v>2345</v>
      </c>
      <c r="C1220" s="19" t="s">
        <v>2304</v>
      </c>
      <c r="D1220" s="19" t="s">
        <v>5410</v>
      </c>
      <c r="E1220" s="9" t="str">
        <f t="shared" si="19"/>
        <v>26051PM10-FIL</v>
      </c>
      <c r="F1220" s="35">
        <v>28.192914025678526</v>
      </c>
      <c r="G1220" s="19" t="s">
        <v>5473</v>
      </c>
      <c r="H1220" s="19" t="s">
        <v>5474</v>
      </c>
    </row>
    <row r="1221" spans="1:8">
      <c r="A1221" s="26" t="s">
        <v>2346</v>
      </c>
      <c r="B1221" s="9" t="s">
        <v>2347</v>
      </c>
      <c r="C1221" s="19" t="s">
        <v>2304</v>
      </c>
      <c r="D1221" s="19" t="s">
        <v>5410</v>
      </c>
      <c r="E1221" s="9" t="str">
        <f t="shared" si="19"/>
        <v>26053PM10-FIL</v>
      </c>
      <c r="F1221" s="35">
        <v>3.1790333560245063</v>
      </c>
      <c r="G1221" s="19" t="s">
        <v>5473</v>
      </c>
      <c r="H1221" s="19" t="s">
        <v>5474</v>
      </c>
    </row>
    <row r="1222" spans="1:8">
      <c r="A1222" s="26" t="s">
        <v>2348</v>
      </c>
      <c r="B1222" s="9" t="s">
        <v>2349</v>
      </c>
      <c r="C1222" s="19" t="s">
        <v>2304</v>
      </c>
      <c r="D1222" s="19" t="s">
        <v>5410</v>
      </c>
      <c r="E1222" s="9" t="str">
        <f t="shared" si="19"/>
        <v>26055PM10-FIL</v>
      </c>
      <c r="F1222" s="35">
        <v>16.493643410852716</v>
      </c>
      <c r="G1222" s="19" t="s">
        <v>5473</v>
      </c>
      <c r="H1222" s="19" t="s">
        <v>5474</v>
      </c>
    </row>
    <row r="1223" spans="1:8">
      <c r="A1223" s="26" t="s">
        <v>2350</v>
      </c>
      <c r="B1223" s="9" t="s">
        <v>2351</v>
      </c>
      <c r="C1223" s="19" t="s">
        <v>2304</v>
      </c>
      <c r="D1223" s="19" t="s">
        <v>5410</v>
      </c>
      <c r="E1223" s="9" t="str">
        <f t="shared" si="19"/>
        <v>26057PM10-FIL</v>
      </c>
      <c r="F1223" s="35">
        <v>32.643945913447375</v>
      </c>
      <c r="G1223" s="19" t="s">
        <v>5473</v>
      </c>
      <c r="H1223" s="19" t="s">
        <v>5474</v>
      </c>
    </row>
    <row r="1224" spans="1:8">
      <c r="A1224" s="26" t="s">
        <v>2352</v>
      </c>
      <c r="B1224" s="9" t="s">
        <v>2353</v>
      </c>
      <c r="C1224" s="19" t="s">
        <v>2304</v>
      </c>
      <c r="D1224" s="19" t="s">
        <v>5410</v>
      </c>
      <c r="E1224" s="9" t="str">
        <f t="shared" si="19"/>
        <v>26059PM10-FIL</v>
      </c>
      <c r="F1224" s="35">
        <v>23.582385995645229</v>
      </c>
      <c r="G1224" s="19" t="s">
        <v>5473</v>
      </c>
      <c r="H1224" s="19" t="s">
        <v>5474</v>
      </c>
    </row>
    <row r="1225" spans="1:8">
      <c r="A1225" s="26" t="s">
        <v>2354</v>
      </c>
      <c r="B1225" s="9" t="s">
        <v>2355</v>
      </c>
      <c r="C1225" s="19" t="s">
        <v>2304</v>
      </c>
      <c r="D1225" s="19" t="s">
        <v>5410</v>
      </c>
      <c r="E1225" s="9" t="str">
        <f t="shared" si="19"/>
        <v>26061PM10-FIL</v>
      </c>
      <c r="F1225" s="35">
        <v>18.023286583752316</v>
      </c>
      <c r="G1225" s="19" t="s">
        <v>5473</v>
      </c>
      <c r="H1225" s="19" t="s">
        <v>5474</v>
      </c>
    </row>
    <row r="1226" spans="1:8">
      <c r="A1226" s="26" t="s">
        <v>2356</v>
      </c>
      <c r="B1226" s="9" t="s">
        <v>2357</v>
      </c>
      <c r="C1226" s="19" t="s">
        <v>2304</v>
      </c>
      <c r="D1226" s="19" t="s">
        <v>5410</v>
      </c>
      <c r="E1226" s="9" t="str">
        <f t="shared" si="19"/>
        <v>26063PM10-FIL</v>
      </c>
      <c r="F1226" s="35">
        <v>32.022984171828988</v>
      </c>
      <c r="G1226" s="19" t="s">
        <v>5473</v>
      </c>
      <c r="H1226" s="19" t="s">
        <v>5474</v>
      </c>
    </row>
    <row r="1227" spans="1:8">
      <c r="A1227" s="26" t="s">
        <v>2358</v>
      </c>
      <c r="B1227" s="9" t="s">
        <v>2359</v>
      </c>
      <c r="C1227" s="19" t="s">
        <v>2304</v>
      </c>
      <c r="D1227" s="19" t="s">
        <v>5410</v>
      </c>
      <c r="E1227" s="9" t="str">
        <f t="shared" si="19"/>
        <v>26065PM10-FIL</v>
      </c>
      <c r="F1227" s="35">
        <v>34.764632980418547</v>
      </c>
      <c r="G1227" s="19" t="s">
        <v>5473</v>
      </c>
      <c r="H1227" s="19" t="s">
        <v>5474</v>
      </c>
    </row>
    <row r="1228" spans="1:8">
      <c r="A1228" s="26" t="s">
        <v>2360</v>
      </c>
      <c r="B1228" s="9" t="s">
        <v>2361</v>
      </c>
      <c r="C1228" s="19" t="s">
        <v>2304</v>
      </c>
      <c r="D1228" s="19" t="s">
        <v>5410</v>
      </c>
      <c r="E1228" s="9" t="str">
        <f t="shared" si="19"/>
        <v>26067PM10-FIL</v>
      </c>
      <c r="F1228" s="35">
        <v>29.703959426411132</v>
      </c>
      <c r="G1228" s="19" t="s">
        <v>5473</v>
      </c>
      <c r="H1228" s="19" t="s">
        <v>5474</v>
      </c>
    </row>
    <row r="1229" spans="1:8">
      <c r="A1229" s="26" t="s">
        <v>2362</v>
      </c>
      <c r="B1229" s="9" t="s">
        <v>2363</v>
      </c>
      <c r="C1229" s="19" t="s">
        <v>2304</v>
      </c>
      <c r="D1229" s="19" t="s">
        <v>5410</v>
      </c>
      <c r="E1229" s="9" t="str">
        <f t="shared" si="19"/>
        <v>26069PM10-FIL</v>
      </c>
      <c r="F1229" s="35">
        <v>18.539292257255813</v>
      </c>
      <c r="G1229" s="19" t="s">
        <v>5473</v>
      </c>
      <c r="H1229" s="19" t="s">
        <v>5474</v>
      </c>
    </row>
    <row r="1230" spans="1:8">
      <c r="A1230" s="26" t="s">
        <v>2364</v>
      </c>
      <c r="B1230" s="9" t="s">
        <v>2365</v>
      </c>
      <c r="C1230" s="19" t="s">
        <v>2304</v>
      </c>
      <c r="D1230" s="19" t="s">
        <v>5410</v>
      </c>
      <c r="E1230" s="9" t="str">
        <f t="shared" si="19"/>
        <v>26071PM10-FIL</v>
      </c>
      <c r="F1230" s="35">
        <v>23.202166064981949</v>
      </c>
      <c r="G1230" s="19" t="s">
        <v>5473</v>
      </c>
      <c r="H1230" s="19" t="s">
        <v>5474</v>
      </c>
    </row>
    <row r="1231" spans="1:8">
      <c r="A1231" s="26" t="s">
        <v>2366</v>
      </c>
      <c r="B1231" s="9" t="s">
        <v>2367</v>
      </c>
      <c r="C1231" s="19" t="s">
        <v>2304</v>
      </c>
      <c r="D1231" s="19" t="s">
        <v>5410</v>
      </c>
      <c r="E1231" s="9" t="str">
        <f t="shared" si="19"/>
        <v>26073PM10-FIL</v>
      </c>
      <c r="F1231" s="35">
        <v>38.391265581865888</v>
      </c>
      <c r="G1231" s="19" t="s">
        <v>5473</v>
      </c>
      <c r="H1231" s="19" t="s">
        <v>5474</v>
      </c>
    </row>
    <row r="1232" spans="1:8">
      <c r="A1232" s="26" t="s">
        <v>2368</v>
      </c>
      <c r="B1232" s="9" t="s">
        <v>123</v>
      </c>
      <c r="C1232" s="19" t="s">
        <v>2304</v>
      </c>
      <c r="D1232" s="19" t="s">
        <v>5410</v>
      </c>
      <c r="E1232" s="9" t="str">
        <f t="shared" si="19"/>
        <v>26075PM10-FIL</v>
      </c>
      <c r="F1232" s="35">
        <v>29.824105960264902</v>
      </c>
      <c r="G1232" s="19" t="s">
        <v>5473</v>
      </c>
      <c r="H1232" s="19" t="s">
        <v>5474</v>
      </c>
    </row>
    <row r="1233" spans="1:8">
      <c r="A1233" s="26" t="s">
        <v>2369</v>
      </c>
      <c r="B1233" s="9" t="s">
        <v>2370</v>
      </c>
      <c r="C1233" s="19" t="s">
        <v>2304</v>
      </c>
      <c r="D1233" s="19" t="s">
        <v>5410</v>
      </c>
      <c r="E1233" s="9" t="str">
        <f t="shared" si="19"/>
        <v>26077PM10-FIL</v>
      </c>
      <c r="F1233" s="35">
        <v>38.247911910590346</v>
      </c>
      <c r="G1233" s="19" t="s">
        <v>5473</v>
      </c>
      <c r="H1233" s="19" t="s">
        <v>5474</v>
      </c>
    </row>
    <row r="1234" spans="1:8">
      <c r="A1234" s="26" t="s">
        <v>2371</v>
      </c>
      <c r="B1234" s="9" t="s">
        <v>2372</v>
      </c>
      <c r="C1234" s="19" t="s">
        <v>2304</v>
      </c>
      <c r="D1234" s="19" t="s">
        <v>5410</v>
      </c>
      <c r="E1234" s="9" t="str">
        <f t="shared" si="19"/>
        <v>26079PM10-FIL</v>
      </c>
      <c r="F1234" s="35">
        <v>16.333421821077781</v>
      </c>
      <c r="G1234" s="19" t="s">
        <v>5473</v>
      </c>
      <c r="H1234" s="19" t="s">
        <v>5474</v>
      </c>
    </row>
    <row r="1235" spans="1:8">
      <c r="A1235" s="26" t="s">
        <v>2373</v>
      </c>
      <c r="B1235" s="9" t="s">
        <v>726</v>
      </c>
      <c r="C1235" s="19" t="s">
        <v>2304</v>
      </c>
      <c r="D1235" s="19" t="s">
        <v>5410</v>
      </c>
      <c r="E1235" s="9" t="str">
        <f t="shared" si="19"/>
        <v>26081PM10-FIL</v>
      </c>
      <c r="F1235" s="35">
        <v>33.258735431027304</v>
      </c>
      <c r="G1235" s="19" t="s">
        <v>5473</v>
      </c>
      <c r="H1235" s="19" t="s">
        <v>5474</v>
      </c>
    </row>
    <row r="1236" spans="1:8">
      <c r="A1236" s="26" t="s">
        <v>2374</v>
      </c>
      <c r="B1236" s="9" t="s">
        <v>2375</v>
      </c>
      <c r="C1236" s="19" t="s">
        <v>2304</v>
      </c>
      <c r="D1236" s="19" t="s">
        <v>5410</v>
      </c>
      <c r="E1236" s="9" t="str">
        <f t="shared" si="19"/>
        <v>26083PM10-FIL</v>
      </c>
      <c r="F1236" s="35">
        <v>8.1241379310344843</v>
      </c>
      <c r="G1236" s="19" t="s">
        <v>5473</v>
      </c>
      <c r="H1236" s="19" t="s">
        <v>5474</v>
      </c>
    </row>
    <row r="1237" spans="1:8">
      <c r="A1237" s="26" t="s">
        <v>2376</v>
      </c>
      <c r="B1237" s="9" t="s">
        <v>503</v>
      </c>
      <c r="C1237" s="19" t="s">
        <v>2304</v>
      </c>
      <c r="D1237" s="19" t="s">
        <v>5410</v>
      </c>
      <c r="E1237" s="9" t="str">
        <f t="shared" si="19"/>
        <v>26085PM10-FIL</v>
      </c>
      <c r="F1237" s="35">
        <v>31.201798763350197</v>
      </c>
      <c r="G1237" s="19" t="s">
        <v>5473</v>
      </c>
      <c r="H1237" s="19" t="s">
        <v>5474</v>
      </c>
    </row>
    <row r="1238" spans="1:8">
      <c r="A1238" s="26" t="s">
        <v>2377</v>
      </c>
      <c r="B1238" s="9" t="s">
        <v>2378</v>
      </c>
      <c r="C1238" s="19" t="s">
        <v>2304</v>
      </c>
      <c r="D1238" s="19" t="s">
        <v>5410</v>
      </c>
      <c r="E1238" s="9" t="str">
        <f t="shared" si="19"/>
        <v>26087PM10-FIL</v>
      </c>
      <c r="F1238" s="35">
        <v>42.499836116401646</v>
      </c>
      <c r="G1238" s="19" t="s">
        <v>5473</v>
      </c>
      <c r="H1238" s="19" t="s">
        <v>5474</v>
      </c>
    </row>
    <row r="1239" spans="1:8">
      <c r="A1239" s="26" t="s">
        <v>2379</v>
      </c>
      <c r="B1239" s="9" t="s">
        <v>2380</v>
      </c>
      <c r="C1239" s="19" t="s">
        <v>2304</v>
      </c>
      <c r="D1239" s="19" t="s">
        <v>5410</v>
      </c>
      <c r="E1239" s="9" t="str">
        <f t="shared" si="19"/>
        <v>26089PM10-FIL</v>
      </c>
      <c r="F1239" s="35">
        <v>18.421277163044927</v>
      </c>
      <c r="G1239" s="19" t="s">
        <v>5473</v>
      </c>
      <c r="H1239" s="19" t="s">
        <v>5474</v>
      </c>
    </row>
    <row r="1240" spans="1:8">
      <c r="A1240" s="26" t="s">
        <v>2381</v>
      </c>
      <c r="B1240" s="9" t="s">
        <v>2382</v>
      </c>
      <c r="C1240" s="19" t="s">
        <v>2304</v>
      </c>
      <c r="D1240" s="19" t="s">
        <v>5410</v>
      </c>
      <c r="E1240" s="9" t="str">
        <f t="shared" si="19"/>
        <v>26091PM10-FIL</v>
      </c>
      <c r="F1240" s="35">
        <v>35.724841691535048</v>
      </c>
      <c r="G1240" s="19" t="s">
        <v>5473</v>
      </c>
      <c r="H1240" s="19" t="s">
        <v>5474</v>
      </c>
    </row>
    <row r="1241" spans="1:8">
      <c r="A1241" s="26" t="s">
        <v>2383</v>
      </c>
      <c r="B1241" s="9" t="s">
        <v>1380</v>
      </c>
      <c r="C1241" s="19" t="s">
        <v>2304</v>
      </c>
      <c r="D1241" s="19" t="s">
        <v>5410</v>
      </c>
      <c r="E1241" s="9" t="str">
        <f t="shared" si="19"/>
        <v>26093PM10-FIL</v>
      </c>
      <c r="F1241" s="35">
        <v>19.971873759770851</v>
      </c>
      <c r="G1241" s="19" t="s">
        <v>5473</v>
      </c>
      <c r="H1241" s="19" t="s">
        <v>5474</v>
      </c>
    </row>
    <row r="1242" spans="1:8">
      <c r="A1242" s="26" t="s">
        <v>2384</v>
      </c>
      <c r="B1242" s="9" t="s">
        <v>2385</v>
      </c>
      <c r="C1242" s="19" t="s">
        <v>2304</v>
      </c>
      <c r="D1242" s="19" t="s">
        <v>5410</v>
      </c>
      <c r="E1242" s="9" t="str">
        <f t="shared" si="19"/>
        <v>26095PM10-FIL</v>
      </c>
      <c r="F1242" s="35">
        <v>15.131227613155325</v>
      </c>
      <c r="G1242" s="19" t="s">
        <v>5473</v>
      </c>
      <c r="H1242" s="19" t="s">
        <v>5474</v>
      </c>
    </row>
    <row r="1243" spans="1:8">
      <c r="A1243" s="26" t="s">
        <v>2386</v>
      </c>
      <c r="B1243" s="9" t="s">
        <v>2387</v>
      </c>
      <c r="C1243" s="19" t="s">
        <v>2304</v>
      </c>
      <c r="D1243" s="19" t="s">
        <v>5410</v>
      </c>
      <c r="E1243" s="9" t="str">
        <f t="shared" si="19"/>
        <v>26097PM10-FIL</v>
      </c>
      <c r="F1243" s="35">
        <v>22.636050516647533</v>
      </c>
      <c r="G1243" s="19" t="s">
        <v>5473</v>
      </c>
      <c r="H1243" s="19" t="s">
        <v>5474</v>
      </c>
    </row>
    <row r="1244" spans="1:8">
      <c r="A1244" s="26" t="s">
        <v>2388</v>
      </c>
      <c r="B1244" s="9" t="s">
        <v>2389</v>
      </c>
      <c r="C1244" s="19" t="s">
        <v>2304</v>
      </c>
      <c r="D1244" s="19" t="s">
        <v>5410</v>
      </c>
      <c r="E1244" s="9" t="str">
        <f t="shared" si="19"/>
        <v>26099PM10-FIL</v>
      </c>
      <c r="F1244" s="35">
        <v>29.115841290822488</v>
      </c>
      <c r="G1244" s="19" t="s">
        <v>5473</v>
      </c>
      <c r="H1244" s="19" t="s">
        <v>5474</v>
      </c>
    </row>
    <row r="1245" spans="1:8">
      <c r="A1245" s="26" t="s">
        <v>2390</v>
      </c>
      <c r="B1245" s="9" t="s">
        <v>2391</v>
      </c>
      <c r="C1245" s="19" t="s">
        <v>2304</v>
      </c>
      <c r="D1245" s="19" t="s">
        <v>5410</v>
      </c>
      <c r="E1245" s="9" t="str">
        <f t="shared" si="19"/>
        <v>26101PM10-FIL</v>
      </c>
      <c r="F1245" s="35">
        <v>12.762685156003782</v>
      </c>
      <c r="G1245" s="19" t="s">
        <v>5473</v>
      </c>
      <c r="H1245" s="19" t="s">
        <v>5474</v>
      </c>
    </row>
    <row r="1246" spans="1:8">
      <c r="A1246" s="26" t="s">
        <v>2392</v>
      </c>
      <c r="B1246" s="9" t="s">
        <v>2393</v>
      </c>
      <c r="C1246" s="19" t="s">
        <v>2304</v>
      </c>
      <c r="D1246" s="19" t="s">
        <v>5410</v>
      </c>
      <c r="E1246" s="9" t="str">
        <f t="shared" si="19"/>
        <v>26103PM10-FIL</v>
      </c>
      <c r="F1246" s="35">
        <v>28.64330167048805</v>
      </c>
      <c r="G1246" s="19" t="s">
        <v>5473</v>
      </c>
      <c r="H1246" s="19" t="s">
        <v>5474</v>
      </c>
    </row>
    <row r="1247" spans="1:8">
      <c r="A1247" s="26" t="s">
        <v>2394</v>
      </c>
      <c r="B1247" s="9" t="s">
        <v>1395</v>
      </c>
      <c r="C1247" s="19" t="s">
        <v>2304</v>
      </c>
      <c r="D1247" s="19" t="s">
        <v>5410</v>
      </c>
      <c r="E1247" s="9" t="str">
        <f t="shared" si="19"/>
        <v>26105PM10-FIL</v>
      </c>
      <c r="F1247" s="35">
        <v>14.868431744312026</v>
      </c>
      <c r="G1247" s="19" t="s">
        <v>5473</v>
      </c>
      <c r="H1247" s="19" t="s">
        <v>5474</v>
      </c>
    </row>
    <row r="1248" spans="1:8">
      <c r="A1248" s="26" t="s">
        <v>2395</v>
      </c>
      <c r="B1248" s="9" t="s">
        <v>2396</v>
      </c>
      <c r="C1248" s="19" t="s">
        <v>2304</v>
      </c>
      <c r="D1248" s="19" t="s">
        <v>5410</v>
      </c>
      <c r="E1248" s="9" t="str">
        <f t="shared" si="19"/>
        <v>26107PM10-FIL</v>
      </c>
      <c r="F1248" s="35">
        <v>32.523954542078293</v>
      </c>
      <c r="G1248" s="19" t="s">
        <v>5473</v>
      </c>
      <c r="H1248" s="19" t="s">
        <v>5474</v>
      </c>
    </row>
    <row r="1249" spans="1:8">
      <c r="A1249" s="26" t="s">
        <v>2397</v>
      </c>
      <c r="B1249" s="9" t="s">
        <v>2398</v>
      </c>
      <c r="C1249" s="19" t="s">
        <v>2304</v>
      </c>
      <c r="D1249" s="19" t="s">
        <v>5410</v>
      </c>
      <c r="E1249" s="9" t="str">
        <f t="shared" si="19"/>
        <v>26109PM10-FIL</v>
      </c>
      <c r="F1249" s="35">
        <v>33.932083808437859</v>
      </c>
      <c r="G1249" s="19" t="s">
        <v>5473</v>
      </c>
      <c r="H1249" s="19" t="s">
        <v>5474</v>
      </c>
    </row>
    <row r="1250" spans="1:8">
      <c r="A1250" s="26" t="s">
        <v>2399</v>
      </c>
      <c r="B1250" s="9" t="s">
        <v>2400</v>
      </c>
      <c r="C1250" s="19" t="s">
        <v>2304</v>
      </c>
      <c r="D1250" s="19" t="s">
        <v>5410</v>
      </c>
      <c r="E1250" s="9" t="str">
        <f t="shared" si="19"/>
        <v>26111PM10-FIL</v>
      </c>
      <c r="F1250" s="35">
        <v>34.485355522845381</v>
      </c>
      <c r="G1250" s="19" t="s">
        <v>5473</v>
      </c>
      <c r="H1250" s="19" t="s">
        <v>5474</v>
      </c>
    </row>
    <row r="1251" spans="1:8">
      <c r="A1251" s="26" t="s">
        <v>2401</v>
      </c>
      <c r="B1251" s="9" t="s">
        <v>2402</v>
      </c>
      <c r="C1251" s="19" t="s">
        <v>2304</v>
      </c>
      <c r="D1251" s="19" t="s">
        <v>5410</v>
      </c>
      <c r="E1251" s="9" t="str">
        <f t="shared" si="19"/>
        <v>26113PM10-FIL</v>
      </c>
      <c r="F1251" s="35">
        <v>16.289327925334728</v>
      </c>
      <c r="G1251" s="19" t="s">
        <v>5473</v>
      </c>
      <c r="H1251" s="19" t="s">
        <v>5474</v>
      </c>
    </row>
    <row r="1252" spans="1:8">
      <c r="A1252" s="26" t="s">
        <v>2403</v>
      </c>
      <c r="B1252" s="9" t="s">
        <v>165</v>
      </c>
      <c r="C1252" s="19" t="s">
        <v>2304</v>
      </c>
      <c r="D1252" s="19" t="s">
        <v>5410</v>
      </c>
      <c r="E1252" s="9" t="str">
        <f t="shared" si="19"/>
        <v>26115PM10-FIL</v>
      </c>
      <c r="F1252" s="35">
        <v>33.250190301347779</v>
      </c>
      <c r="G1252" s="19" t="s">
        <v>5473</v>
      </c>
      <c r="H1252" s="19" t="s">
        <v>5474</v>
      </c>
    </row>
    <row r="1253" spans="1:8">
      <c r="A1253" s="26" t="s">
        <v>2404</v>
      </c>
      <c r="B1253" s="9" t="s">
        <v>2405</v>
      </c>
      <c r="C1253" s="19" t="s">
        <v>2304</v>
      </c>
      <c r="D1253" s="19" t="s">
        <v>5410</v>
      </c>
      <c r="E1253" s="9" t="str">
        <f t="shared" si="19"/>
        <v>26117PM10-FIL</v>
      </c>
      <c r="F1253" s="35">
        <v>32.128024655366289</v>
      </c>
      <c r="G1253" s="19" t="s">
        <v>5473</v>
      </c>
      <c r="H1253" s="19" t="s">
        <v>5474</v>
      </c>
    </row>
    <row r="1254" spans="1:8">
      <c r="A1254" s="26" t="s">
        <v>2406</v>
      </c>
      <c r="B1254" s="9" t="s">
        <v>2407</v>
      </c>
      <c r="C1254" s="19" t="s">
        <v>2304</v>
      </c>
      <c r="D1254" s="19" t="s">
        <v>5410</v>
      </c>
      <c r="E1254" s="9" t="str">
        <f t="shared" si="19"/>
        <v>26119PM10-FIL</v>
      </c>
      <c r="F1254" s="35">
        <v>19.215305698045192</v>
      </c>
      <c r="G1254" s="19" t="s">
        <v>5473</v>
      </c>
      <c r="H1254" s="19" t="s">
        <v>5474</v>
      </c>
    </row>
    <row r="1255" spans="1:8">
      <c r="A1255" s="26" t="s">
        <v>2408</v>
      </c>
      <c r="B1255" s="9" t="s">
        <v>2409</v>
      </c>
      <c r="C1255" s="19" t="s">
        <v>2304</v>
      </c>
      <c r="D1255" s="19" t="s">
        <v>5410</v>
      </c>
      <c r="E1255" s="9" t="str">
        <f t="shared" si="19"/>
        <v>26121PM10-FIL</v>
      </c>
      <c r="F1255" s="35">
        <v>31.518187093424547</v>
      </c>
      <c r="G1255" s="19" t="s">
        <v>5473</v>
      </c>
      <c r="H1255" s="19" t="s">
        <v>5474</v>
      </c>
    </row>
    <row r="1256" spans="1:8">
      <c r="A1256" s="26" t="s">
        <v>2410</v>
      </c>
      <c r="B1256" s="9" t="s">
        <v>2411</v>
      </c>
      <c r="C1256" s="19" t="s">
        <v>2304</v>
      </c>
      <c r="D1256" s="19" t="s">
        <v>5410</v>
      </c>
      <c r="E1256" s="9" t="str">
        <f t="shared" si="19"/>
        <v>26123PM10-FIL</v>
      </c>
      <c r="F1256" s="35">
        <v>31.566916736130413</v>
      </c>
      <c r="G1256" s="19" t="s">
        <v>5473</v>
      </c>
      <c r="H1256" s="19" t="s">
        <v>5474</v>
      </c>
    </row>
    <row r="1257" spans="1:8">
      <c r="A1257" s="26" t="s">
        <v>2412</v>
      </c>
      <c r="B1257" s="9" t="s">
        <v>2413</v>
      </c>
      <c r="C1257" s="19" t="s">
        <v>2304</v>
      </c>
      <c r="D1257" s="19" t="s">
        <v>5410</v>
      </c>
      <c r="E1257" s="9" t="str">
        <f t="shared" si="19"/>
        <v>26125PM10-FIL</v>
      </c>
      <c r="F1257" s="35">
        <v>31.960178453403838</v>
      </c>
      <c r="G1257" s="19" t="s">
        <v>5473</v>
      </c>
      <c r="H1257" s="19" t="s">
        <v>5474</v>
      </c>
    </row>
    <row r="1258" spans="1:8">
      <c r="A1258" s="26" t="s">
        <v>2414</v>
      </c>
      <c r="B1258" s="9" t="s">
        <v>2415</v>
      </c>
      <c r="C1258" s="19" t="s">
        <v>2304</v>
      </c>
      <c r="D1258" s="19" t="s">
        <v>5410</v>
      </c>
      <c r="E1258" s="9" t="str">
        <f t="shared" si="19"/>
        <v>26127PM10-FIL</v>
      </c>
      <c r="F1258" s="35">
        <v>29.922455228397478</v>
      </c>
      <c r="G1258" s="19" t="s">
        <v>5473</v>
      </c>
      <c r="H1258" s="19" t="s">
        <v>5474</v>
      </c>
    </row>
    <row r="1259" spans="1:8">
      <c r="A1259" s="26" t="s">
        <v>2416</v>
      </c>
      <c r="B1259" s="9" t="s">
        <v>2417</v>
      </c>
      <c r="C1259" s="19" t="s">
        <v>2304</v>
      </c>
      <c r="D1259" s="19" t="s">
        <v>5410</v>
      </c>
      <c r="E1259" s="9" t="str">
        <f t="shared" si="19"/>
        <v>26129PM10-FIL</v>
      </c>
      <c r="F1259" s="35">
        <v>13.672715489306546</v>
      </c>
      <c r="G1259" s="19" t="s">
        <v>5473</v>
      </c>
      <c r="H1259" s="19" t="s">
        <v>5474</v>
      </c>
    </row>
    <row r="1260" spans="1:8">
      <c r="A1260" s="26" t="s">
        <v>2418</v>
      </c>
      <c r="B1260" s="9" t="s">
        <v>2419</v>
      </c>
      <c r="C1260" s="19" t="s">
        <v>2304</v>
      </c>
      <c r="D1260" s="19" t="s">
        <v>5410</v>
      </c>
      <c r="E1260" s="9" t="str">
        <f t="shared" si="19"/>
        <v>26131PM10-FIL</v>
      </c>
      <c r="F1260" s="35">
        <v>12.641502485730065</v>
      </c>
      <c r="G1260" s="19" t="s">
        <v>5473</v>
      </c>
      <c r="H1260" s="19" t="s">
        <v>5474</v>
      </c>
    </row>
    <row r="1261" spans="1:8">
      <c r="A1261" s="26" t="s">
        <v>2420</v>
      </c>
      <c r="B1261" s="9" t="s">
        <v>823</v>
      </c>
      <c r="C1261" s="19" t="s">
        <v>2304</v>
      </c>
      <c r="D1261" s="19" t="s">
        <v>5410</v>
      </c>
      <c r="E1261" s="9" t="str">
        <f t="shared" si="19"/>
        <v>26133PM10-FIL</v>
      </c>
      <c r="F1261" s="35">
        <v>13.488883742473364</v>
      </c>
      <c r="G1261" s="19" t="s">
        <v>5473</v>
      </c>
      <c r="H1261" s="19" t="s">
        <v>5474</v>
      </c>
    </row>
    <row r="1262" spans="1:8">
      <c r="A1262" s="26" t="s">
        <v>2421</v>
      </c>
      <c r="B1262" s="9" t="s">
        <v>2422</v>
      </c>
      <c r="C1262" s="19" t="s">
        <v>2304</v>
      </c>
      <c r="D1262" s="19" t="s">
        <v>5410</v>
      </c>
      <c r="E1262" s="9" t="str">
        <f t="shared" si="19"/>
        <v>26135PM10-FIL</v>
      </c>
      <c r="F1262" s="35">
        <v>15.9421768707483</v>
      </c>
      <c r="G1262" s="19" t="s">
        <v>5473</v>
      </c>
      <c r="H1262" s="19" t="s">
        <v>5474</v>
      </c>
    </row>
    <row r="1263" spans="1:8">
      <c r="A1263" s="26" t="s">
        <v>2423</v>
      </c>
      <c r="B1263" s="9" t="s">
        <v>2424</v>
      </c>
      <c r="C1263" s="19" t="s">
        <v>2304</v>
      </c>
      <c r="D1263" s="19" t="s">
        <v>5410</v>
      </c>
      <c r="E1263" s="9" t="str">
        <f t="shared" si="19"/>
        <v>26137PM10-FIL</v>
      </c>
      <c r="F1263" s="35">
        <v>15.072782084409985</v>
      </c>
      <c r="G1263" s="19" t="s">
        <v>5473</v>
      </c>
      <c r="H1263" s="19" t="s">
        <v>5474</v>
      </c>
    </row>
    <row r="1264" spans="1:8">
      <c r="A1264" s="26" t="s">
        <v>2425</v>
      </c>
      <c r="B1264" s="9" t="s">
        <v>1854</v>
      </c>
      <c r="C1264" s="19" t="s">
        <v>2304</v>
      </c>
      <c r="D1264" s="19" t="s">
        <v>5410</v>
      </c>
      <c r="E1264" s="9" t="str">
        <f t="shared" si="19"/>
        <v>26139PM10-FIL</v>
      </c>
      <c r="F1264" s="35">
        <v>37.978136509677917</v>
      </c>
      <c r="G1264" s="19" t="s">
        <v>5473</v>
      </c>
      <c r="H1264" s="19" t="s">
        <v>5474</v>
      </c>
    </row>
    <row r="1265" spans="1:8">
      <c r="A1265" s="26" t="s">
        <v>2426</v>
      </c>
      <c r="B1265" s="9" t="s">
        <v>2427</v>
      </c>
      <c r="C1265" s="19" t="s">
        <v>2304</v>
      </c>
      <c r="D1265" s="19" t="s">
        <v>5410</v>
      </c>
      <c r="E1265" s="9" t="str">
        <f t="shared" si="19"/>
        <v>26141PM10-FIL</v>
      </c>
      <c r="F1265" s="35">
        <v>13.862065972222222</v>
      </c>
      <c r="G1265" s="19" t="s">
        <v>5473</v>
      </c>
      <c r="H1265" s="19" t="s">
        <v>5474</v>
      </c>
    </row>
    <row r="1266" spans="1:8">
      <c r="A1266" s="26" t="s">
        <v>2428</v>
      </c>
      <c r="B1266" s="9" t="s">
        <v>2429</v>
      </c>
      <c r="C1266" s="19" t="s">
        <v>2304</v>
      </c>
      <c r="D1266" s="19" t="s">
        <v>5410</v>
      </c>
      <c r="E1266" s="9" t="str">
        <f t="shared" si="19"/>
        <v>26143PM10-FIL</v>
      </c>
      <c r="F1266" s="35">
        <v>12.919093851132686</v>
      </c>
      <c r="G1266" s="19" t="s">
        <v>5473</v>
      </c>
      <c r="H1266" s="19" t="s">
        <v>5474</v>
      </c>
    </row>
    <row r="1267" spans="1:8">
      <c r="A1267" s="26" t="s">
        <v>2430</v>
      </c>
      <c r="B1267" s="9" t="s">
        <v>2431</v>
      </c>
      <c r="C1267" s="19" t="s">
        <v>2304</v>
      </c>
      <c r="D1267" s="19" t="s">
        <v>5410</v>
      </c>
      <c r="E1267" s="9" t="str">
        <f t="shared" si="19"/>
        <v>26145PM10-FIL</v>
      </c>
      <c r="F1267" s="35">
        <v>34.788290568544944</v>
      </c>
      <c r="G1267" s="19" t="s">
        <v>5473</v>
      </c>
      <c r="H1267" s="19" t="s">
        <v>5474</v>
      </c>
    </row>
    <row r="1268" spans="1:8">
      <c r="A1268" s="26" t="s">
        <v>2432</v>
      </c>
      <c r="B1268" s="9" t="s">
        <v>189</v>
      </c>
      <c r="C1268" s="19" t="s">
        <v>2304</v>
      </c>
      <c r="D1268" s="19" t="s">
        <v>5410</v>
      </c>
      <c r="E1268" s="9" t="str">
        <f t="shared" si="19"/>
        <v>26147PM10-FIL</v>
      </c>
      <c r="F1268" s="35">
        <v>34.029113575104134</v>
      </c>
      <c r="G1268" s="19" t="s">
        <v>5473</v>
      </c>
      <c r="H1268" s="19" t="s">
        <v>5474</v>
      </c>
    </row>
    <row r="1269" spans="1:8">
      <c r="A1269" s="26" t="s">
        <v>2433</v>
      </c>
      <c r="B1269" s="9" t="s">
        <v>1558</v>
      </c>
      <c r="C1269" s="19" t="s">
        <v>2304</v>
      </c>
      <c r="D1269" s="19" t="s">
        <v>5410</v>
      </c>
      <c r="E1269" s="9" t="str">
        <f t="shared" si="19"/>
        <v>26149PM10-FIL</v>
      </c>
      <c r="F1269" s="35">
        <v>34.803263142690263</v>
      </c>
      <c r="G1269" s="19" t="s">
        <v>5473</v>
      </c>
      <c r="H1269" s="19" t="s">
        <v>5474</v>
      </c>
    </row>
    <row r="1270" spans="1:8">
      <c r="A1270" s="26" t="s">
        <v>2434</v>
      </c>
      <c r="B1270" s="9" t="s">
        <v>2435</v>
      </c>
      <c r="C1270" s="19" t="s">
        <v>2304</v>
      </c>
      <c r="D1270" s="19" t="s">
        <v>5410</v>
      </c>
      <c r="E1270" s="9" t="str">
        <f t="shared" si="19"/>
        <v>26151PM10-FIL</v>
      </c>
      <c r="F1270" s="35">
        <v>41.097054389701142</v>
      </c>
      <c r="G1270" s="19" t="s">
        <v>5473</v>
      </c>
      <c r="H1270" s="19" t="s">
        <v>5474</v>
      </c>
    </row>
    <row r="1271" spans="1:8">
      <c r="A1271" s="26" t="s">
        <v>2436</v>
      </c>
      <c r="B1271" s="9" t="s">
        <v>2437</v>
      </c>
      <c r="C1271" s="19" t="s">
        <v>2304</v>
      </c>
      <c r="D1271" s="19" t="s">
        <v>5410</v>
      </c>
      <c r="E1271" s="9" t="str">
        <f t="shared" si="19"/>
        <v>26153PM10-FIL</v>
      </c>
      <c r="F1271" s="35">
        <v>12.842210386151795</v>
      </c>
      <c r="G1271" s="19" t="s">
        <v>5473</v>
      </c>
      <c r="H1271" s="19" t="s">
        <v>5474</v>
      </c>
    </row>
    <row r="1272" spans="1:8">
      <c r="A1272" s="26" t="s">
        <v>2438</v>
      </c>
      <c r="B1272" s="9" t="s">
        <v>2439</v>
      </c>
      <c r="C1272" s="19" t="s">
        <v>2304</v>
      </c>
      <c r="D1272" s="19" t="s">
        <v>5410</v>
      </c>
      <c r="E1272" s="9" t="str">
        <f t="shared" si="19"/>
        <v>26155PM10-FIL</v>
      </c>
      <c r="F1272" s="35">
        <v>34.104308184302738</v>
      </c>
      <c r="G1272" s="19" t="s">
        <v>5473</v>
      </c>
      <c r="H1272" s="19" t="s">
        <v>5474</v>
      </c>
    </row>
    <row r="1273" spans="1:8">
      <c r="A1273" s="26" t="s">
        <v>2440</v>
      </c>
      <c r="B1273" s="9" t="s">
        <v>2441</v>
      </c>
      <c r="C1273" s="19" t="s">
        <v>2304</v>
      </c>
      <c r="D1273" s="19" t="s">
        <v>5410</v>
      </c>
      <c r="E1273" s="9" t="str">
        <f t="shared" si="19"/>
        <v>26157PM10-FIL</v>
      </c>
      <c r="F1273" s="35">
        <v>35.781996225916913</v>
      </c>
      <c r="G1273" s="19" t="s">
        <v>5473</v>
      </c>
      <c r="H1273" s="19" t="s">
        <v>5474</v>
      </c>
    </row>
    <row r="1274" spans="1:8">
      <c r="A1274" s="26" t="s">
        <v>2442</v>
      </c>
      <c r="B1274" s="9" t="s">
        <v>456</v>
      </c>
      <c r="C1274" s="19" t="s">
        <v>2304</v>
      </c>
      <c r="D1274" s="19" t="s">
        <v>5410</v>
      </c>
      <c r="E1274" s="9" t="str">
        <f t="shared" si="19"/>
        <v>26159PM10-FIL</v>
      </c>
      <c r="F1274" s="35">
        <v>37.598050893340556</v>
      </c>
      <c r="G1274" s="19" t="s">
        <v>5473</v>
      </c>
      <c r="H1274" s="19" t="s">
        <v>5474</v>
      </c>
    </row>
    <row r="1275" spans="1:8">
      <c r="A1275" s="26" t="s">
        <v>2443</v>
      </c>
      <c r="B1275" s="9" t="s">
        <v>2444</v>
      </c>
      <c r="C1275" s="19" t="s">
        <v>2304</v>
      </c>
      <c r="D1275" s="19" t="s">
        <v>5410</v>
      </c>
      <c r="E1275" s="9" t="str">
        <f t="shared" si="19"/>
        <v>26161PM10-FIL</v>
      </c>
      <c r="F1275" s="35">
        <v>24.785528570332549</v>
      </c>
      <c r="G1275" s="19" t="s">
        <v>5473</v>
      </c>
      <c r="H1275" s="19" t="s">
        <v>5474</v>
      </c>
    </row>
    <row r="1276" spans="1:8">
      <c r="A1276" s="26" t="s">
        <v>2445</v>
      </c>
      <c r="B1276" s="9" t="s">
        <v>1184</v>
      </c>
      <c r="C1276" s="19" t="s">
        <v>2304</v>
      </c>
      <c r="D1276" s="19" t="s">
        <v>5410</v>
      </c>
      <c r="E1276" s="9" t="str">
        <f t="shared" si="19"/>
        <v>26163PM10-FIL</v>
      </c>
      <c r="F1276" s="35">
        <v>27.356034572529417</v>
      </c>
      <c r="G1276" s="19" t="s">
        <v>5473</v>
      </c>
      <c r="H1276" s="19" t="s">
        <v>5474</v>
      </c>
    </row>
    <row r="1277" spans="1:8">
      <c r="A1277" s="26" t="s">
        <v>2446</v>
      </c>
      <c r="B1277" s="9" t="s">
        <v>2447</v>
      </c>
      <c r="C1277" s="19" t="s">
        <v>2304</v>
      </c>
      <c r="D1277" s="19" t="s">
        <v>5410</v>
      </c>
      <c r="E1277" s="9" t="str">
        <f t="shared" si="19"/>
        <v>26165PM10-FIL</v>
      </c>
      <c r="F1277" s="35">
        <v>13.871826417626659</v>
      </c>
      <c r="G1277" s="19" t="s">
        <v>5473</v>
      </c>
      <c r="H1277" s="19" t="s">
        <v>5474</v>
      </c>
    </row>
    <row r="1278" spans="1:8">
      <c r="A1278" s="26" t="s">
        <v>2448</v>
      </c>
      <c r="B1278" s="9" t="s">
        <v>2450</v>
      </c>
      <c r="C1278" s="19" t="s">
        <v>2451</v>
      </c>
      <c r="D1278" s="19" t="s">
        <v>5410</v>
      </c>
      <c r="E1278" s="9" t="str">
        <f t="shared" si="19"/>
        <v>27001PM10-FIL</v>
      </c>
      <c r="F1278" s="35">
        <v>31.206938942767387</v>
      </c>
      <c r="G1278" s="19" t="s">
        <v>5473</v>
      </c>
      <c r="H1278" s="19" t="s">
        <v>5474</v>
      </c>
    </row>
    <row r="1279" spans="1:8">
      <c r="A1279" s="26" t="s">
        <v>2452</v>
      </c>
      <c r="B1279" s="9" t="s">
        <v>2453</v>
      </c>
      <c r="C1279" s="19" t="s">
        <v>2451</v>
      </c>
      <c r="D1279" s="19" t="s">
        <v>5410</v>
      </c>
      <c r="E1279" s="9" t="str">
        <f t="shared" si="19"/>
        <v>27003PM10-FIL</v>
      </c>
      <c r="F1279" s="35">
        <v>35.24438709677419</v>
      </c>
      <c r="G1279" s="19" t="s">
        <v>5473</v>
      </c>
      <c r="H1279" s="19" t="s">
        <v>5474</v>
      </c>
    </row>
    <row r="1280" spans="1:8">
      <c r="A1280" s="26" t="s">
        <v>2454</v>
      </c>
      <c r="B1280" s="9" t="s">
        <v>2455</v>
      </c>
      <c r="C1280" s="19" t="s">
        <v>2451</v>
      </c>
      <c r="D1280" s="19" t="s">
        <v>5410</v>
      </c>
      <c r="E1280" s="9" t="str">
        <f t="shared" si="19"/>
        <v>27005PM10-FIL</v>
      </c>
      <c r="F1280" s="35">
        <v>40.235973028841414</v>
      </c>
      <c r="G1280" s="19" t="s">
        <v>5473</v>
      </c>
      <c r="H1280" s="19" t="s">
        <v>5474</v>
      </c>
    </row>
    <row r="1281" spans="1:8">
      <c r="A1281" s="26" t="s">
        <v>2456</v>
      </c>
      <c r="B1281" s="9" t="s">
        <v>2457</v>
      </c>
      <c r="C1281" s="19" t="s">
        <v>2451</v>
      </c>
      <c r="D1281" s="19" t="s">
        <v>5410</v>
      </c>
      <c r="E1281" s="9" t="str">
        <f t="shared" si="19"/>
        <v>27007PM10-FIL</v>
      </c>
      <c r="F1281" s="35">
        <v>22.60124087591241</v>
      </c>
      <c r="G1281" s="19" t="s">
        <v>5473</v>
      </c>
      <c r="H1281" s="19" t="s">
        <v>5474</v>
      </c>
    </row>
    <row r="1282" spans="1:8">
      <c r="A1282" s="26" t="s">
        <v>2458</v>
      </c>
      <c r="B1282" s="9" t="s">
        <v>335</v>
      </c>
      <c r="C1282" s="19" t="s">
        <v>2451</v>
      </c>
      <c r="D1282" s="19" t="s">
        <v>5410</v>
      </c>
      <c r="E1282" s="9" t="str">
        <f t="shared" si="19"/>
        <v>27009PM10-FIL</v>
      </c>
      <c r="F1282" s="35">
        <v>33.657697320782042</v>
      </c>
      <c r="G1282" s="19" t="s">
        <v>5473</v>
      </c>
      <c r="H1282" s="19" t="s">
        <v>5474</v>
      </c>
    </row>
    <row r="1283" spans="1:8">
      <c r="A1283" s="26" t="s">
        <v>2459</v>
      </c>
      <c r="B1283" s="9" t="s">
        <v>2460</v>
      </c>
      <c r="C1283" s="19" t="s">
        <v>2451</v>
      </c>
      <c r="D1283" s="19" t="s">
        <v>5410</v>
      </c>
      <c r="E1283" s="9" t="str">
        <f t="shared" ref="E1283:E1346" si="20">A1283&amp;D1283</f>
        <v>27011PM10-FIL</v>
      </c>
      <c r="F1283" s="35">
        <v>23.132399493510604</v>
      </c>
      <c r="G1283" s="19" t="s">
        <v>5473</v>
      </c>
      <c r="H1283" s="19" t="s">
        <v>5474</v>
      </c>
    </row>
    <row r="1284" spans="1:8">
      <c r="A1284" s="26" t="s">
        <v>2461</v>
      </c>
      <c r="B1284" s="9" t="s">
        <v>2462</v>
      </c>
      <c r="C1284" s="19" t="s">
        <v>2451</v>
      </c>
      <c r="D1284" s="19" t="s">
        <v>5410</v>
      </c>
      <c r="E1284" s="9" t="str">
        <f t="shared" si="20"/>
        <v>27013PM10-FIL</v>
      </c>
      <c r="F1284" s="35">
        <v>36.222912036121159</v>
      </c>
      <c r="G1284" s="19" t="s">
        <v>5473</v>
      </c>
      <c r="H1284" s="19" t="s">
        <v>5474</v>
      </c>
    </row>
    <row r="1285" spans="1:8">
      <c r="A1285" s="26" t="s">
        <v>2463</v>
      </c>
      <c r="B1285" s="9" t="s">
        <v>1307</v>
      </c>
      <c r="C1285" s="19" t="s">
        <v>2451</v>
      </c>
      <c r="D1285" s="19" t="s">
        <v>5410</v>
      </c>
      <c r="E1285" s="9" t="str">
        <f t="shared" si="20"/>
        <v>27015PM10-FIL</v>
      </c>
      <c r="F1285" s="35">
        <v>35.149555364663577</v>
      </c>
      <c r="G1285" s="19" t="s">
        <v>5473</v>
      </c>
      <c r="H1285" s="19" t="s">
        <v>5474</v>
      </c>
    </row>
    <row r="1286" spans="1:8">
      <c r="A1286" s="26" t="s">
        <v>2464</v>
      </c>
      <c r="B1286" s="9" t="s">
        <v>2465</v>
      </c>
      <c r="C1286" s="19" t="s">
        <v>2451</v>
      </c>
      <c r="D1286" s="19" t="s">
        <v>5410</v>
      </c>
      <c r="E1286" s="9" t="str">
        <f t="shared" si="20"/>
        <v>27017PM10-FIL</v>
      </c>
      <c r="F1286" s="35">
        <v>23.558460281608919</v>
      </c>
      <c r="G1286" s="19" t="s">
        <v>5473</v>
      </c>
      <c r="H1286" s="19" t="s">
        <v>5474</v>
      </c>
    </row>
    <row r="1287" spans="1:8">
      <c r="A1287" s="26" t="s">
        <v>2466</v>
      </c>
      <c r="B1287" s="9" t="s">
        <v>2467</v>
      </c>
      <c r="C1287" s="19" t="s">
        <v>2451</v>
      </c>
      <c r="D1287" s="19" t="s">
        <v>5410</v>
      </c>
      <c r="E1287" s="9" t="str">
        <f t="shared" si="20"/>
        <v>27019PM10-FIL</v>
      </c>
      <c r="F1287" s="35">
        <v>39.832386139048708</v>
      </c>
      <c r="G1287" s="19" t="s">
        <v>5473</v>
      </c>
      <c r="H1287" s="19" t="s">
        <v>5474</v>
      </c>
    </row>
    <row r="1288" spans="1:8">
      <c r="A1288" s="26" t="s">
        <v>2468</v>
      </c>
      <c r="B1288" s="9" t="s">
        <v>1313</v>
      </c>
      <c r="C1288" s="19" t="s">
        <v>2451</v>
      </c>
      <c r="D1288" s="19" t="s">
        <v>5410</v>
      </c>
      <c r="E1288" s="9" t="str">
        <f t="shared" si="20"/>
        <v>27021PM10-FIL</v>
      </c>
      <c r="F1288" s="35">
        <v>28.729326923076918</v>
      </c>
      <c r="G1288" s="19" t="s">
        <v>5473</v>
      </c>
      <c r="H1288" s="19" t="s">
        <v>5474</v>
      </c>
    </row>
    <row r="1289" spans="1:8">
      <c r="A1289" s="26" t="s">
        <v>2469</v>
      </c>
      <c r="B1289" s="9" t="s">
        <v>2332</v>
      </c>
      <c r="C1289" s="19" t="s">
        <v>2451</v>
      </c>
      <c r="D1289" s="19" t="s">
        <v>5410</v>
      </c>
      <c r="E1289" s="9" t="str">
        <f t="shared" si="20"/>
        <v>27023PM10-FIL</v>
      </c>
      <c r="F1289" s="35">
        <v>35.13277108433735</v>
      </c>
      <c r="G1289" s="19" t="s">
        <v>5473</v>
      </c>
      <c r="H1289" s="19" t="s">
        <v>5474</v>
      </c>
    </row>
    <row r="1290" spans="1:8">
      <c r="A1290" s="26" t="s">
        <v>2470</v>
      </c>
      <c r="B1290" s="9" t="s">
        <v>2471</v>
      </c>
      <c r="C1290" s="19" t="s">
        <v>2451</v>
      </c>
      <c r="D1290" s="19" t="s">
        <v>5410</v>
      </c>
      <c r="E1290" s="9" t="str">
        <f t="shared" si="20"/>
        <v>27025PM10-FIL</v>
      </c>
      <c r="F1290" s="35">
        <v>19.712478896614872</v>
      </c>
      <c r="G1290" s="19" t="s">
        <v>5473</v>
      </c>
      <c r="H1290" s="19" t="s">
        <v>5474</v>
      </c>
    </row>
    <row r="1291" spans="1:8">
      <c r="A1291" s="26" t="s">
        <v>2472</v>
      </c>
      <c r="B1291" s="9" t="s">
        <v>57</v>
      </c>
      <c r="C1291" s="19" t="s">
        <v>2451</v>
      </c>
      <c r="D1291" s="19" t="s">
        <v>5410</v>
      </c>
      <c r="E1291" s="9" t="str">
        <f t="shared" si="20"/>
        <v>27027PM10-FIL</v>
      </c>
      <c r="F1291" s="35">
        <v>40.989703941383226</v>
      </c>
      <c r="G1291" s="19" t="s">
        <v>5473</v>
      </c>
      <c r="H1291" s="19" t="s">
        <v>5474</v>
      </c>
    </row>
    <row r="1292" spans="1:8">
      <c r="A1292" s="26" t="s">
        <v>2473</v>
      </c>
      <c r="B1292" s="9" t="s">
        <v>1253</v>
      </c>
      <c r="C1292" s="19" t="s">
        <v>2451</v>
      </c>
      <c r="D1292" s="19" t="s">
        <v>5410</v>
      </c>
      <c r="E1292" s="9" t="str">
        <f t="shared" si="20"/>
        <v>27029PM10-FIL</v>
      </c>
      <c r="F1292" s="35">
        <v>29.158566661830843</v>
      </c>
      <c r="G1292" s="19" t="s">
        <v>5473</v>
      </c>
      <c r="H1292" s="19" t="s">
        <v>5474</v>
      </c>
    </row>
    <row r="1293" spans="1:8">
      <c r="A1293" s="26" t="s">
        <v>2474</v>
      </c>
      <c r="B1293" s="9" t="s">
        <v>921</v>
      </c>
      <c r="C1293" s="19" t="s">
        <v>2451</v>
      </c>
      <c r="D1293" s="19" t="s">
        <v>5410</v>
      </c>
      <c r="E1293" s="9" t="str">
        <f t="shared" si="20"/>
        <v>27031PM10-FIL</v>
      </c>
      <c r="F1293" s="35">
        <v>30.92</v>
      </c>
      <c r="G1293" s="19" t="s">
        <v>5473</v>
      </c>
      <c r="H1293" s="19" t="s">
        <v>5474</v>
      </c>
    </row>
    <row r="1294" spans="1:8">
      <c r="A1294" s="26" t="s">
        <v>2475</v>
      </c>
      <c r="B1294" s="9" t="s">
        <v>2476</v>
      </c>
      <c r="C1294" s="19" t="s">
        <v>2451</v>
      </c>
      <c r="D1294" s="19" t="s">
        <v>5410</v>
      </c>
      <c r="E1294" s="9" t="str">
        <f t="shared" si="20"/>
        <v>27033PM10-FIL</v>
      </c>
      <c r="F1294" s="35">
        <v>27.919822618995521</v>
      </c>
      <c r="G1294" s="19" t="s">
        <v>5473</v>
      </c>
      <c r="H1294" s="19" t="s">
        <v>5474</v>
      </c>
    </row>
    <row r="1295" spans="1:8">
      <c r="A1295" s="26" t="s">
        <v>2477</v>
      </c>
      <c r="B1295" s="9" t="s">
        <v>2478</v>
      </c>
      <c r="C1295" s="19" t="s">
        <v>2451</v>
      </c>
      <c r="D1295" s="19" t="s">
        <v>5410</v>
      </c>
      <c r="E1295" s="9" t="str">
        <f t="shared" si="20"/>
        <v>27035PM10-FIL</v>
      </c>
      <c r="F1295" s="35">
        <v>26.420698412698414</v>
      </c>
      <c r="G1295" s="19" t="s">
        <v>5473</v>
      </c>
      <c r="H1295" s="19" t="s">
        <v>5474</v>
      </c>
    </row>
    <row r="1296" spans="1:8">
      <c r="A1296" s="26" t="s">
        <v>2479</v>
      </c>
      <c r="B1296" s="9" t="s">
        <v>2480</v>
      </c>
      <c r="C1296" s="19" t="s">
        <v>2451</v>
      </c>
      <c r="D1296" s="19" t="s">
        <v>5410</v>
      </c>
      <c r="E1296" s="9" t="str">
        <f t="shared" si="20"/>
        <v>27037PM10-FIL</v>
      </c>
      <c r="F1296" s="35">
        <v>34.559489290057058</v>
      </c>
      <c r="G1296" s="19" t="s">
        <v>5473</v>
      </c>
      <c r="H1296" s="19" t="s">
        <v>5474</v>
      </c>
    </row>
    <row r="1297" spans="1:8">
      <c r="A1297" s="26" t="s">
        <v>2481</v>
      </c>
      <c r="B1297" s="9" t="s">
        <v>935</v>
      </c>
      <c r="C1297" s="19" t="s">
        <v>2451</v>
      </c>
      <c r="D1297" s="19" t="s">
        <v>5410</v>
      </c>
      <c r="E1297" s="9" t="str">
        <f t="shared" si="20"/>
        <v>27039PM10-FIL</v>
      </c>
      <c r="F1297" s="35">
        <v>29.827724110224434</v>
      </c>
      <c r="G1297" s="19" t="s">
        <v>5473</v>
      </c>
      <c r="H1297" s="19" t="s">
        <v>5474</v>
      </c>
    </row>
    <row r="1298" spans="1:8">
      <c r="A1298" s="26" t="s">
        <v>2482</v>
      </c>
      <c r="B1298" s="9" t="s">
        <v>624</v>
      </c>
      <c r="C1298" s="19" t="s">
        <v>2451</v>
      </c>
      <c r="D1298" s="19" t="s">
        <v>5410</v>
      </c>
      <c r="E1298" s="9" t="str">
        <f t="shared" si="20"/>
        <v>27041PM10-FIL</v>
      </c>
      <c r="F1298" s="35">
        <v>37.724610771953898</v>
      </c>
      <c r="G1298" s="19" t="s">
        <v>5473</v>
      </c>
      <c r="H1298" s="19" t="s">
        <v>5474</v>
      </c>
    </row>
    <row r="1299" spans="1:8">
      <c r="A1299" s="26" t="s">
        <v>2483</v>
      </c>
      <c r="B1299" s="9" t="s">
        <v>2484</v>
      </c>
      <c r="C1299" s="19" t="s">
        <v>2451</v>
      </c>
      <c r="D1299" s="19" t="s">
        <v>5410</v>
      </c>
      <c r="E1299" s="9" t="str">
        <f t="shared" si="20"/>
        <v>27043PM10-FIL</v>
      </c>
      <c r="F1299" s="35">
        <v>33.020852593186611</v>
      </c>
      <c r="G1299" s="19" t="s">
        <v>5473</v>
      </c>
      <c r="H1299" s="19" t="s">
        <v>5474</v>
      </c>
    </row>
    <row r="1300" spans="1:8">
      <c r="A1300" s="26" t="s">
        <v>2485</v>
      </c>
      <c r="B1300" s="9" t="s">
        <v>2486</v>
      </c>
      <c r="C1300" s="19" t="s">
        <v>2451</v>
      </c>
      <c r="D1300" s="19" t="s">
        <v>5410</v>
      </c>
      <c r="E1300" s="9" t="str">
        <f t="shared" si="20"/>
        <v>27045PM10-FIL</v>
      </c>
      <c r="F1300" s="35">
        <v>38.164371919636103</v>
      </c>
      <c r="G1300" s="19" t="s">
        <v>5473</v>
      </c>
      <c r="H1300" s="19" t="s">
        <v>5474</v>
      </c>
    </row>
    <row r="1301" spans="1:8">
      <c r="A1301" s="26" t="s">
        <v>2487</v>
      </c>
      <c r="B1301" s="9" t="s">
        <v>2488</v>
      </c>
      <c r="C1301" s="19" t="s">
        <v>2451</v>
      </c>
      <c r="D1301" s="19" t="s">
        <v>5410</v>
      </c>
      <c r="E1301" s="9" t="str">
        <f t="shared" si="20"/>
        <v>27047PM10-FIL</v>
      </c>
      <c r="F1301" s="35">
        <v>43.065792120803302</v>
      </c>
      <c r="G1301" s="19" t="s">
        <v>5473</v>
      </c>
      <c r="H1301" s="19" t="s">
        <v>5474</v>
      </c>
    </row>
    <row r="1302" spans="1:8">
      <c r="A1302" s="26" t="s">
        <v>2489</v>
      </c>
      <c r="B1302" s="9" t="s">
        <v>2490</v>
      </c>
      <c r="C1302" s="19" t="s">
        <v>2451</v>
      </c>
      <c r="D1302" s="19" t="s">
        <v>5410</v>
      </c>
      <c r="E1302" s="9" t="str">
        <f t="shared" si="20"/>
        <v>27049PM10-FIL</v>
      </c>
      <c r="F1302" s="35">
        <v>39.277640491386521</v>
      </c>
      <c r="G1302" s="19" t="s">
        <v>5473</v>
      </c>
      <c r="H1302" s="19" t="s">
        <v>5474</v>
      </c>
    </row>
    <row r="1303" spans="1:8">
      <c r="A1303" s="26" t="s">
        <v>2491</v>
      </c>
      <c r="B1303" s="9" t="s">
        <v>376</v>
      </c>
      <c r="C1303" s="19" t="s">
        <v>2451</v>
      </c>
      <c r="D1303" s="19" t="s">
        <v>5410</v>
      </c>
      <c r="E1303" s="9" t="str">
        <f t="shared" si="20"/>
        <v>27051PM10-FIL</v>
      </c>
      <c r="F1303" s="35">
        <v>27.556285053560515</v>
      </c>
      <c r="G1303" s="19" t="s">
        <v>5473</v>
      </c>
      <c r="H1303" s="19" t="s">
        <v>5474</v>
      </c>
    </row>
    <row r="1304" spans="1:8">
      <c r="A1304" s="26" t="s">
        <v>2492</v>
      </c>
      <c r="B1304" s="9" t="s">
        <v>2493</v>
      </c>
      <c r="C1304" s="19" t="s">
        <v>2451</v>
      </c>
      <c r="D1304" s="19" t="s">
        <v>5410</v>
      </c>
      <c r="E1304" s="9" t="str">
        <f t="shared" si="20"/>
        <v>27053PM10-FIL</v>
      </c>
      <c r="F1304" s="35">
        <v>31.933087344421192</v>
      </c>
      <c r="G1304" s="19" t="s">
        <v>5473</v>
      </c>
      <c r="H1304" s="19" t="s">
        <v>5474</v>
      </c>
    </row>
    <row r="1305" spans="1:8">
      <c r="A1305" s="26" t="s">
        <v>2494</v>
      </c>
      <c r="B1305" s="9" t="s">
        <v>120</v>
      </c>
      <c r="C1305" s="19" t="s">
        <v>2451</v>
      </c>
      <c r="D1305" s="19" t="s">
        <v>5410</v>
      </c>
      <c r="E1305" s="9" t="str">
        <f t="shared" si="20"/>
        <v>27055PM10-FIL</v>
      </c>
      <c r="F1305" s="35">
        <v>24.380555891726168</v>
      </c>
      <c r="G1305" s="19" t="s">
        <v>5473</v>
      </c>
      <c r="H1305" s="19" t="s">
        <v>5474</v>
      </c>
    </row>
    <row r="1306" spans="1:8">
      <c r="A1306" s="26" t="s">
        <v>2495</v>
      </c>
      <c r="B1306" s="9" t="s">
        <v>2496</v>
      </c>
      <c r="C1306" s="19" t="s">
        <v>2451</v>
      </c>
      <c r="D1306" s="19" t="s">
        <v>5410</v>
      </c>
      <c r="E1306" s="9" t="str">
        <f t="shared" si="20"/>
        <v>27057PM10-FIL</v>
      </c>
      <c r="F1306" s="35">
        <v>27.663402777777776</v>
      </c>
      <c r="G1306" s="19" t="s">
        <v>5473</v>
      </c>
      <c r="H1306" s="19" t="s">
        <v>5474</v>
      </c>
    </row>
    <row r="1307" spans="1:8">
      <c r="A1307" s="26" t="s">
        <v>2497</v>
      </c>
      <c r="B1307" s="9" t="s">
        <v>2498</v>
      </c>
      <c r="C1307" s="19" t="s">
        <v>2451</v>
      </c>
      <c r="D1307" s="19" t="s">
        <v>5410</v>
      </c>
      <c r="E1307" s="9" t="str">
        <f t="shared" si="20"/>
        <v>27059PM10-FIL</v>
      </c>
      <c r="F1307" s="35">
        <v>29.831357085335036</v>
      </c>
      <c r="G1307" s="19" t="s">
        <v>5473</v>
      </c>
      <c r="H1307" s="19" t="s">
        <v>5474</v>
      </c>
    </row>
    <row r="1308" spans="1:8">
      <c r="A1308" s="26" t="s">
        <v>2499</v>
      </c>
      <c r="B1308" s="9" t="s">
        <v>2500</v>
      </c>
      <c r="C1308" s="19" t="s">
        <v>2451</v>
      </c>
      <c r="D1308" s="19" t="s">
        <v>5410</v>
      </c>
      <c r="E1308" s="9" t="str">
        <f t="shared" si="20"/>
        <v>27061PM10-FIL</v>
      </c>
      <c r="F1308" s="35">
        <v>29.78</v>
      </c>
      <c r="G1308" s="19" t="s">
        <v>5473</v>
      </c>
      <c r="H1308" s="19" t="s">
        <v>5474</v>
      </c>
    </row>
    <row r="1309" spans="1:8">
      <c r="A1309" s="26" t="s">
        <v>2501</v>
      </c>
      <c r="B1309" s="9" t="s">
        <v>123</v>
      </c>
      <c r="C1309" s="19" t="s">
        <v>2451</v>
      </c>
      <c r="D1309" s="19" t="s">
        <v>5410</v>
      </c>
      <c r="E1309" s="9" t="str">
        <f t="shared" si="20"/>
        <v>27063PM10-FIL</v>
      </c>
      <c r="F1309" s="35">
        <v>25.602255910001816</v>
      </c>
      <c r="G1309" s="19" t="s">
        <v>5473</v>
      </c>
      <c r="H1309" s="19" t="s">
        <v>5474</v>
      </c>
    </row>
    <row r="1310" spans="1:8">
      <c r="A1310" s="26" t="s">
        <v>2502</v>
      </c>
      <c r="B1310" s="9" t="s">
        <v>2503</v>
      </c>
      <c r="C1310" s="19" t="s">
        <v>2451</v>
      </c>
      <c r="D1310" s="19" t="s">
        <v>5410</v>
      </c>
      <c r="E1310" s="9" t="str">
        <f t="shared" si="20"/>
        <v>27065PM10-FIL</v>
      </c>
      <c r="F1310" s="35">
        <v>44.433028300886832</v>
      </c>
      <c r="G1310" s="19" t="s">
        <v>5473</v>
      </c>
      <c r="H1310" s="19" t="s">
        <v>5474</v>
      </c>
    </row>
    <row r="1311" spans="1:8">
      <c r="A1311" s="26" t="s">
        <v>2504</v>
      </c>
      <c r="B1311" s="9" t="s">
        <v>2505</v>
      </c>
      <c r="C1311" s="19" t="s">
        <v>2451</v>
      </c>
      <c r="D1311" s="19" t="s">
        <v>5410</v>
      </c>
      <c r="E1311" s="9" t="str">
        <f t="shared" si="20"/>
        <v>27067PM10-FIL</v>
      </c>
      <c r="F1311" s="35">
        <v>28.915621359942364</v>
      </c>
      <c r="G1311" s="19" t="s">
        <v>5473</v>
      </c>
      <c r="H1311" s="19" t="s">
        <v>5474</v>
      </c>
    </row>
    <row r="1312" spans="1:8">
      <c r="A1312" s="26" t="s">
        <v>2506</v>
      </c>
      <c r="B1312" s="9" t="s">
        <v>2507</v>
      </c>
      <c r="C1312" s="19" t="s">
        <v>2451</v>
      </c>
      <c r="D1312" s="19" t="s">
        <v>5410</v>
      </c>
      <c r="E1312" s="9" t="str">
        <f t="shared" si="20"/>
        <v>27069PM10-FIL</v>
      </c>
      <c r="F1312" s="35">
        <v>31.987922446450117</v>
      </c>
      <c r="G1312" s="19" t="s">
        <v>5473</v>
      </c>
      <c r="H1312" s="19" t="s">
        <v>5474</v>
      </c>
    </row>
    <row r="1313" spans="1:8">
      <c r="A1313" s="26" t="s">
        <v>2508</v>
      </c>
      <c r="B1313" s="9" t="s">
        <v>2509</v>
      </c>
      <c r="C1313" s="19" t="s">
        <v>2451</v>
      </c>
      <c r="D1313" s="19" t="s">
        <v>5410</v>
      </c>
      <c r="E1313" s="9" t="str">
        <f t="shared" si="20"/>
        <v>27071PM10-FIL</v>
      </c>
      <c r="F1313" s="35">
        <v>28.34046511627907</v>
      </c>
      <c r="G1313" s="19" t="s">
        <v>5473</v>
      </c>
      <c r="H1313" s="19" t="s">
        <v>5474</v>
      </c>
    </row>
    <row r="1314" spans="1:8">
      <c r="A1314" s="26" t="s">
        <v>2510</v>
      </c>
      <c r="B1314" s="9" t="s">
        <v>2511</v>
      </c>
      <c r="C1314" s="19" t="s">
        <v>2451</v>
      </c>
      <c r="D1314" s="19" t="s">
        <v>5410</v>
      </c>
      <c r="E1314" s="9" t="str">
        <f t="shared" si="20"/>
        <v>27073PM10-FIL</v>
      </c>
      <c r="F1314" s="35">
        <v>28.939521488054734</v>
      </c>
      <c r="G1314" s="19" t="s">
        <v>5473</v>
      </c>
      <c r="H1314" s="19" t="s">
        <v>5474</v>
      </c>
    </row>
    <row r="1315" spans="1:8">
      <c r="A1315" s="26" t="s">
        <v>2512</v>
      </c>
      <c r="B1315" s="9" t="s">
        <v>503</v>
      </c>
      <c r="C1315" s="19" t="s">
        <v>2451</v>
      </c>
      <c r="D1315" s="19" t="s">
        <v>5410</v>
      </c>
      <c r="E1315" s="9" t="str">
        <f t="shared" si="20"/>
        <v>27075PM10-FIL</v>
      </c>
      <c r="F1315" s="35">
        <v>25.1</v>
      </c>
      <c r="G1315" s="19" t="s">
        <v>5473</v>
      </c>
      <c r="H1315" s="19" t="s">
        <v>5474</v>
      </c>
    </row>
    <row r="1316" spans="1:8">
      <c r="A1316" s="26" t="s">
        <v>2513</v>
      </c>
      <c r="B1316" s="9" t="s">
        <v>2514</v>
      </c>
      <c r="C1316" s="19" t="s">
        <v>2451</v>
      </c>
      <c r="D1316" s="19" t="s">
        <v>5410</v>
      </c>
      <c r="E1316" s="9" t="str">
        <f t="shared" si="20"/>
        <v>27077PM10-FIL</v>
      </c>
      <c r="F1316" s="35">
        <v>30.180757097791794</v>
      </c>
      <c r="G1316" s="19" t="s">
        <v>5473</v>
      </c>
      <c r="H1316" s="19" t="s">
        <v>5474</v>
      </c>
    </row>
    <row r="1317" spans="1:8">
      <c r="A1317" s="26" t="s">
        <v>2515</v>
      </c>
      <c r="B1317" s="9" t="s">
        <v>2516</v>
      </c>
      <c r="C1317" s="19" t="s">
        <v>2451</v>
      </c>
      <c r="D1317" s="19" t="s">
        <v>5410</v>
      </c>
      <c r="E1317" s="9" t="str">
        <f t="shared" si="20"/>
        <v>27079PM10-FIL</v>
      </c>
      <c r="F1317" s="35">
        <v>28.234516634620046</v>
      </c>
      <c r="G1317" s="19" t="s">
        <v>5473</v>
      </c>
      <c r="H1317" s="19" t="s">
        <v>5474</v>
      </c>
    </row>
    <row r="1318" spans="1:8">
      <c r="A1318" s="26" t="s">
        <v>2517</v>
      </c>
      <c r="B1318" s="9" t="s">
        <v>397</v>
      </c>
      <c r="C1318" s="19" t="s">
        <v>2451</v>
      </c>
      <c r="D1318" s="19" t="s">
        <v>5410</v>
      </c>
      <c r="E1318" s="9" t="str">
        <f t="shared" si="20"/>
        <v>27081PM10-FIL</v>
      </c>
      <c r="F1318" s="35">
        <v>27.577283208888762</v>
      </c>
      <c r="G1318" s="19" t="s">
        <v>5473</v>
      </c>
      <c r="H1318" s="19" t="s">
        <v>5474</v>
      </c>
    </row>
    <row r="1319" spans="1:8">
      <c r="A1319" s="26" t="s">
        <v>2518</v>
      </c>
      <c r="B1319" s="9" t="s">
        <v>1679</v>
      </c>
      <c r="C1319" s="19" t="s">
        <v>2451</v>
      </c>
      <c r="D1319" s="19" t="s">
        <v>5410</v>
      </c>
      <c r="E1319" s="9" t="str">
        <f t="shared" si="20"/>
        <v>27083PM10-FIL</v>
      </c>
      <c r="F1319" s="35">
        <v>16.242398631653082</v>
      </c>
      <c r="G1319" s="19" t="s">
        <v>5473</v>
      </c>
      <c r="H1319" s="19" t="s">
        <v>5474</v>
      </c>
    </row>
    <row r="1320" spans="1:8">
      <c r="A1320" s="26" t="s">
        <v>2519</v>
      </c>
      <c r="B1320" s="9" t="s">
        <v>2520</v>
      </c>
      <c r="C1320" s="19" t="s">
        <v>2451</v>
      </c>
      <c r="D1320" s="19" t="s">
        <v>5410</v>
      </c>
      <c r="E1320" s="9" t="str">
        <f t="shared" si="20"/>
        <v>27085PM10-FIL</v>
      </c>
      <c r="F1320" s="35">
        <v>34.482915856031127</v>
      </c>
      <c r="G1320" s="19" t="s">
        <v>5473</v>
      </c>
      <c r="H1320" s="19" t="s">
        <v>5474</v>
      </c>
    </row>
    <row r="1321" spans="1:8">
      <c r="A1321" s="26" t="s">
        <v>2521</v>
      </c>
      <c r="B1321" s="9" t="s">
        <v>2522</v>
      </c>
      <c r="C1321" s="19" t="s">
        <v>2451</v>
      </c>
      <c r="D1321" s="19" t="s">
        <v>5410</v>
      </c>
      <c r="E1321" s="9" t="str">
        <f t="shared" si="20"/>
        <v>27087PM10-FIL</v>
      </c>
      <c r="F1321" s="35">
        <v>48.158923952405587</v>
      </c>
      <c r="G1321" s="19" t="s">
        <v>5473</v>
      </c>
      <c r="H1321" s="19" t="s">
        <v>5474</v>
      </c>
    </row>
    <row r="1322" spans="1:8">
      <c r="A1322" s="26" t="s">
        <v>2523</v>
      </c>
      <c r="B1322" s="9" t="s">
        <v>159</v>
      </c>
      <c r="C1322" s="19" t="s">
        <v>2451</v>
      </c>
      <c r="D1322" s="19" t="s">
        <v>5410</v>
      </c>
      <c r="E1322" s="9" t="str">
        <f t="shared" si="20"/>
        <v>27089PM10-FIL</v>
      </c>
      <c r="F1322" s="35">
        <v>31.119300279787264</v>
      </c>
      <c r="G1322" s="19" t="s">
        <v>5473</v>
      </c>
      <c r="H1322" s="19" t="s">
        <v>5474</v>
      </c>
    </row>
    <row r="1323" spans="1:8">
      <c r="A1323" s="26" t="s">
        <v>2524</v>
      </c>
      <c r="B1323" s="9" t="s">
        <v>810</v>
      </c>
      <c r="C1323" s="19" t="s">
        <v>2451</v>
      </c>
      <c r="D1323" s="19" t="s">
        <v>5410</v>
      </c>
      <c r="E1323" s="9" t="str">
        <f t="shared" si="20"/>
        <v>27091PM10-FIL</v>
      </c>
      <c r="F1323" s="35">
        <v>30.613137217371669</v>
      </c>
      <c r="G1323" s="19" t="s">
        <v>5473</v>
      </c>
      <c r="H1323" s="19" t="s">
        <v>5474</v>
      </c>
    </row>
    <row r="1324" spans="1:8">
      <c r="A1324" s="26" t="s">
        <v>2525</v>
      </c>
      <c r="B1324" s="9" t="s">
        <v>2526</v>
      </c>
      <c r="C1324" s="19" t="s">
        <v>2451</v>
      </c>
      <c r="D1324" s="19" t="s">
        <v>5410</v>
      </c>
      <c r="E1324" s="9" t="str">
        <f t="shared" si="20"/>
        <v>27093PM10-FIL</v>
      </c>
      <c r="F1324" s="35">
        <v>41.932032278174141</v>
      </c>
      <c r="G1324" s="19" t="s">
        <v>5473</v>
      </c>
      <c r="H1324" s="19" t="s">
        <v>5474</v>
      </c>
    </row>
    <row r="1325" spans="1:8">
      <c r="A1325" s="26" t="s">
        <v>2527</v>
      </c>
      <c r="B1325" s="9" t="s">
        <v>2528</v>
      </c>
      <c r="C1325" s="19" t="s">
        <v>2451</v>
      </c>
      <c r="D1325" s="19" t="s">
        <v>5410</v>
      </c>
      <c r="E1325" s="9" t="str">
        <f t="shared" si="20"/>
        <v>27095PM10-FIL</v>
      </c>
      <c r="F1325" s="35">
        <v>40.307660804077258</v>
      </c>
      <c r="G1325" s="19" t="s">
        <v>5473</v>
      </c>
      <c r="H1325" s="19" t="s">
        <v>5474</v>
      </c>
    </row>
    <row r="1326" spans="1:8">
      <c r="A1326" s="26" t="s">
        <v>2529</v>
      </c>
      <c r="B1326" s="9" t="s">
        <v>2530</v>
      </c>
      <c r="C1326" s="19" t="s">
        <v>2451</v>
      </c>
      <c r="D1326" s="19" t="s">
        <v>5410</v>
      </c>
      <c r="E1326" s="9" t="str">
        <f t="shared" si="20"/>
        <v>27097PM10-FIL</v>
      </c>
      <c r="F1326" s="35">
        <v>25.690886857037604</v>
      </c>
      <c r="G1326" s="19" t="s">
        <v>5473</v>
      </c>
      <c r="H1326" s="19" t="s">
        <v>5474</v>
      </c>
    </row>
    <row r="1327" spans="1:8">
      <c r="A1327" s="26" t="s">
        <v>2531</v>
      </c>
      <c r="B1327" s="9" t="s">
        <v>2532</v>
      </c>
      <c r="C1327" s="19" t="s">
        <v>2451</v>
      </c>
      <c r="D1327" s="19" t="s">
        <v>5410</v>
      </c>
      <c r="E1327" s="9" t="str">
        <f t="shared" si="20"/>
        <v>27099PM10-FIL</v>
      </c>
      <c r="F1327" s="35">
        <v>31.827351822394352</v>
      </c>
      <c r="G1327" s="19" t="s">
        <v>5473</v>
      </c>
      <c r="H1327" s="19" t="s">
        <v>5474</v>
      </c>
    </row>
    <row r="1328" spans="1:8">
      <c r="A1328" s="26" t="s">
        <v>2533</v>
      </c>
      <c r="B1328" s="9" t="s">
        <v>1061</v>
      </c>
      <c r="C1328" s="19" t="s">
        <v>2451</v>
      </c>
      <c r="D1328" s="19" t="s">
        <v>5410</v>
      </c>
      <c r="E1328" s="9" t="str">
        <f t="shared" si="20"/>
        <v>27101PM10-FIL</v>
      </c>
      <c r="F1328" s="35">
        <v>28.72500585276164</v>
      </c>
      <c r="G1328" s="19" t="s">
        <v>5473</v>
      </c>
      <c r="H1328" s="19" t="s">
        <v>5474</v>
      </c>
    </row>
    <row r="1329" spans="1:8">
      <c r="A1329" s="26" t="s">
        <v>2534</v>
      </c>
      <c r="B1329" s="9" t="s">
        <v>2535</v>
      </c>
      <c r="C1329" s="19" t="s">
        <v>2451</v>
      </c>
      <c r="D1329" s="19" t="s">
        <v>5410</v>
      </c>
      <c r="E1329" s="9" t="str">
        <f t="shared" si="20"/>
        <v>27103PM10-FIL</v>
      </c>
      <c r="F1329" s="35">
        <v>33.021794902081218</v>
      </c>
      <c r="G1329" s="19" t="s">
        <v>5473</v>
      </c>
      <c r="H1329" s="19" t="s">
        <v>5474</v>
      </c>
    </row>
    <row r="1330" spans="1:8">
      <c r="A1330" s="26" t="s">
        <v>2536</v>
      </c>
      <c r="B1330" s="9" t="s">
        <v>2537</v>
      </c>
      <c r="C1330" s="19" t="s">
        <v>2451</v>
      </c>
      <c r="D1330" s="19" t="s">
        <v>5410</v>
      </c>
      <c r="E1330" s="9" t="str">
        <f t="shared" si="20"/>
        <v>27105PM10-FIL</v>
      </c>
      <c r="F1330" s="35">
        <v>22.565712721376375</v>
      </c>
      <c r="G1330" s="19" t="s">
        <v>5473</v>
      </c>
      <c r="H1330" s="19" t="s">
        <v>5474</v>
      </c>
    </row>
    <row r="1331" spans="1:8">
      <c r="A1331" s="26" t="s">
        <v>2538</v>
      </c>
      <c r="B1331" s="9" t="s">
        <v>2539</v>
      </c>
      <c r="C1331" s="19" t="s">
        <v>2451</v>
      </c>
      <c r="D1331" s="19" t="s">
        <v>5410</v>
      </c>
      <c r="E1331" s="9" t="str">
        <f t="shared" si="20"/>
        <v>27107PM10-FIL</v>
      </c>
      <c r="F1331" s="35">
        <v>41.604198407664079</v>
      </c>
      <c r="G1331" s="19" t="s">
        <v>5473</v>
      </c>
      <c r="H1331" s="19" t="s">
        <v>5474</v>
      </c>
    </row>
    <row r="1332" spans="1:8">
      <c r="A1332" s="26" t="s">
        <v>2540</v>
      </c>
      <c r="B1332" s="9" t="s">
        <v>2541</v>
      </c>
      <c r="C1332" s="19" t="s">
        <v>2451</v>
      </c>
      <c r="D1332" s="19" t="s">
        <v>5410</v>
      </c>
      <c r="E1332" s="9" t="str">
        <f t="shared" si="20"/>
        <v>27109PM10-FIL</v>
      </c>
      <c r="F1332" s="35">
        <v>50.61331709138063</v>
      </c>
      <c r="G1332" s="19" t="s">
        <v>5473</v>
      </c>
      <c r="H1332" s="19" t="s">
        <v>5474</v>
      </c>
    </row>
    <row r="1333" spans="1:8">
      <c r="A1333" s="26" t="s">
        <v>2542</v>
      </c>
      <c r="B1333" s="9" t="s">
        <v>2543</v>
      </c>
      <c r="C1333" s="19" t="s">
        <v>2451</v>
      </c>
      <c r="D1333" s="19" t="s">
        <v>5410</v>
      </c>
      <c r="E1333" s="9" t="str">
        <f t="shared" si="20"/>
        <v>27111PM10-FIL</v>
      </c>
      <c r="F1333" s="35">
        <v>30.658925127460897</v>
      </c>
      <c r="G1333" s="19" t="s">
        <v>5473</v>
      </c>
      <c r="H1333" s="19" t="s">
        <v>5474</v>
      </c>
    </row>
    <row r="1334" spans="1:8">
      <c r="A1334" s="26" t="s">
        <v>2544</v>
      </c>
      <c r="B1334" s="9" t="s">
        <v>2545</v>
      </c>
      <c r="C1334" s="19" t="s">
        <v>2451</v>
      </c>
      <c r="D1334" s="19" t="s">
        <v>5410</v>
      </c>
      <c r="E1334" s="9" t="str">
        <f t="shared" si="20"/>
        <v>27113PM10-FIL</v>
      </c>
      <c r="F1334" s="35">
        <v>28.081249014874356</v>
      </c>
      <c r="G1334" s="19" t="s">
        <v>5473</v>
      </c>
      <c r="H1334" s="19" t="s">
        <v>5474</v>
      </c>
    </row>
    <row r="1335" spans="1:8">
      <c r="A1335" s="26" t="s">
        <v>2546</v>
      </c>
      <c r="B1335" s="9" t="s">
        <v>2547</v>
      </c>
      <c r="C1335" s="19" t="s">
        <v>2451</v>
      </c>
      <c r="D1335" s="19" t="s">
        <v>5410</v>
      </c>
      <c r="E1335" s="9" t="str">
        <f t="shared" si="20"/>
        <v>27115PM10-FIL</v>
      </c>
      <c r="F1335" s="35">
        <v>40.520372563454217</v>
      </c>
      <c r="G1335" s="19" t="s">
        <v>5473</v>
      </c>
      <c r="H1335" s="19" t="s">
        <v>5474</v>
      </c>
    </row>
    <row r="1336" spans="1:8">
      <c r="A1336" s="26" t="s">
        <v>2548</v>
      </c>
      <c r="B1336" s="9" t="s">
        <v>2549</v>
      </c>
      <c r="C1336" s="19" t="s">
        <v>2451</v>
      </c>
      <c r="D1336" s="19" t="s">
        <v>5410</v>
      </c>
      <c r="E1336" s="9" t="str">
        <f t="shared" si="20"/>
        <v>27117PM10-FIL</v>
      </c>
      <c r="F1336" s="35">
        <v>32.198514026658408</v>
      </c>
      <c r="G1336" s="19" t="s">
        <v>5473</v>
      </c>
      <c r="H1336" s="19" t="s">
        <v>5474</v>
      </c>
    </row>
    <row r="1337" spans="1:8">
      <c r="A1337" s="26" t="s">
        <v>2550</v>
      </c>
      <c r="B1337" s="9" t="s">
        <v>425</v>
      </c>
      <c r="C1337" s="19" t="s">
        <v>2451</v>
      </c>
      <c r="D1337" s="19" t="s">
        <v>5410</v>
      </c>
      <c r="E1337" s="9" t="str">
        <f t="shared" si="20"/>
        <v>27119PM10-FIL</v>
      </c>
      <c r="F1337" s="35">
        <v>24.50118733258611</v>
      </c>
      <c r="G1337" s="19" t="s">
        <v>5473</v>
      </c>
      <c r="H1337" s="19" t="s">
        <v>5474</v>
      </c>
    </row>
    <row r="1338" spans="1:8">
      <c r="A1338" s="26" t="s">
        <v>2551</v>
      </c>
      <c r="B1338" s="9" t="s">
        <v>427</v>
      </c>
      <c r="C1338" s="19" t="s">
        <v>2451</v>
      </c>
      <c r="D1338" s="19" t="s">
        <v>5410</v>
      </c>
      <c r="E1338" s="9" t="str">
        <f t="shared" si="20"/>
        <v>27121PM10-FIL</v>
      </c>
      <c r="F1338" s="35">
        <v>37.969355184233073</v>
      </c>
      <c r="G1338" s="19" t="s">
        <v>5473</v>
      </c>
      <c r="H1338" s="19" t="s">
        <v>5474</v>
      </c>
    </row>
    <row r="1339" spans="1:8">
      <c r="A1339" s="26" t="s">
        <v>2552</v>
      </c>
      <c r="B1339" s="9" t="s">
        <v>2553</v>
      </c>
      <c r="C1339" s="19" t="s">
        <v>2451</v>
      </c>
      <c r="D1339" s="19" t="s">
        <v>5410</v>
      </c>
      <c r="E1339" s="9" t="str">
        <f t="shared" si="20"/>
        <v>27123PM10-FIL</v>
      </c>
      <c r="F1339" s="35">
        <v>31.488</v>
      </c>
      <c r="G1339" s="19" t="s">
        <v>5473</v>
      </c>
      <c r="H1339" s="19" t="s">
        <v>5474</v>
      </c>
    </row>
    <row r="1340" spans="1:8">
      <c r="A1340" s="26" t="s">
        <v>2554</v>
      </c>
      <c r="B1340" s="9" t="s">
        <v>2555</v>
      </c>
      <c r="C1340" s="19" t="s">
        <v>2451</v>
      </c>
      <c r="D1340" s="19" t="s">
        <v>5410</v>
      </c>
      <c r="E1340" s="9" t="str">
        <f t="shared" si="20"/>
        <v>27125PM10-FIL</v>
      </c>
      <c r="F1340" s="35">
        <v>27.920008709269506</v>
      </c>
      <c r="G1340" s="19" t="s">
        <v>5473</v>
      </c>
      <c r="H1340" s="19" t="s">
        <v>5474</v>
      </c>
    </row>
    <row r="1341" spans="1:8">
      <c r="A1341" s="26" t="s">
        <v>2556</v>
      </c>
      <c r="B1341" s="9" t="s">
        <v>2557</v>
      </c>
      <c r="C1341" s="19" t="s">
        <v>2451</v>
      </c>
      <c r="D1341" s="19" t="s">
        <v>5410</v>
      </c>
      <c r="E1341" s="9" t="str">
        <f t="shared" si="20"/>
        <v>27127PM10-FIL</v>
      </c>
      <c r="F1341" s="35">
        <v>19.085617217014132</v>
      </c>
      <c r="G1341" s="19" t="s">
        <v>5473</v>
      </c>
      <c r="H1341" s="19" t="s">
        <v>5474</v>
      </c>
    </row>
    <row r="1342" spans="1:8">
      <c r="A1342" s="26" t="s">
        <v>2558</v>
      </c>
      <c r="B1342" s="9" t="s">
        <v>2559</v>
      </c>
      <c r="C1342" s="19" t="s">
        <v>2451</v>
      </c>
      <c r="D1342" s="19" t="s">
        <v>5410</v>
      </c>
      <c r="E1342" s="9" t="str">
        <f t="shared" si="20"/>
        <v>27129PM10-FIL</v>
      </c>
      <c r="F1342" s="35">
        <v>29.793227345606276</v>
      </c>
      <c r="G1342" s="19" t="s">
        <v>5473</v>
      </c>
      <c r="H1342" s="19" t="s">
        <v>5474</v>
      </c>
    </row>
    <row r="1343" spans="1:8">
      <c r="A1343" s="26" t="s">
        <v>2560</v>
      </c>
      <c r="B1343" s="9" t="s">
        <v>1869</v>
      </c>
      <c r="C1343" s="19" t="s">
        <v>2451</v>
      </c>
      <c r="D1343" s="19" t="s">
        <v>5410</v>
      </c>
      <c r="E1343" s="9" t="str">
        <f t="shared" si="20"/>
        <v>27131PM10-FIL</v>
      </c>
      <c r="F1343" s="35">
        <v>33.743671633086635</v>
      </c>
      <c r="G1343" s="19" t="s">
        <v>5473</v>
      </c>
      <c r="H1343" s="19" t="s">
        <v>5474</v>
      </c>
    </row>
    <row r="1344" spans="1:8">
      <c r="A1344" s="26" t="s">
        <v>2561</v>
      </c>
      <c r="B1344" s="9" t="s">
        <v>2562</v>
      </c>
      <c r="C1344" s="19" t="s">
        <v>2451</v>
      </c>
      <c r="D1344" s="19" t="s">
        <v>5410</v>
      </c>
      <c r="E1344" s="9" t="str">
        <f t="shared" si="20"/>
        <v>27133PM10-FIL</v>
      </c>
      <c r="F1344" s="35">
        <v>15.942998055293815</v>
      </c>
      <c r="G1344" s="19" t="s">
        <v>5473</v>
      </c>
      <c r="H1344" s="19" t="s">
        <v>5474</v>
      </c>
    </row>
    <row r="1345" spans="1:8">
      <c r="A1345" s="26" t="s">
        <v>2563</v>
      </c>
      <c r="B1345" s="9" t="s">
        <v>2564</v>
      </c>
      <c r="C1345" s="19" t="s">
        <v>2451</v>
      </c>
      <c r="D1345" s="19" t="s">
        <v>5410</v>
      </c>
      <c r="E1345" s="9" t="str">
        <f t="shared" si="20"/>
        <v>27135PM10-FIL</v>
      </c>
      <c r="F1345" s="35">
        <v>42.712728605013275</v>
      </c>
      <c r="G1345" s="19" t="s">
        <v>5473</v>
      </c>
      <c r="H1345" s="19" t="s">
        <v>5474</v>
      </c>
    </row>
    <row r="1346" spans="1:8">
      <c r="A1346" s="26" t="s">
        <v>2565</v>
      </c>
      <c r="B1346" s="9" t="s">
        <v>2566</v>
      </c>
      <c r="C1346" s="19" t="s">
        <v>2451</v>
      </c>
      <c r="D1346" s="19" t="s">
        <v>5410</v>
      </c>
      <c r="E1346" s="9" t="str">
        <f t="shared" si="20"/>
        <v>27137PM10-FIL</v>
      </c>
      <c r="F1346" s="35">
        <v>21.93224043715847</v>
      </c>
      <c r="G1346" s="19" t="s">
        <v>5473</v>
      </c>
      <c r="H1346" s="19" t="s">
        <v>5474</v>
      </c>
    </row>
    <row r="1347" spans="1:8">
      <c r="A1347" s="26" t="s">
        <v>2567</v>
      </c>
      <c r="B1347" s="9" t="s">
        <v>438</v>
      </c>
      <c r="C1347" s="19" t="s">
        <v>2451</v>
      </c>
      <c r="D1347" s="19" t="s">
        <v>5410</v>
      </c>
      <c r="E1347" s="9" t="str">
        <f t="shared" ref="E1347:E1410" si="21">A1347&amp;D1347</f>
        <v>27139PM10-FIL</v>
      </c>
      <c r="F1347" s="35">
        <v>24.85049859273315</v>
      </c>
      <c r="G1347" s="19" t="s">
        <v>5473</v>
      </c>
      <c r="H1347" s="19" t="s">
        <v>5474</v>
      </c>
    </row>
    <row r="1348" spans="1:8">
      <c r="A1348" s="26" t="s">
        <v>2568</v>
      </c>
      <c r="B1348" s="9" t="s">
        <v>2569</v>
      </c>
      <c r="C1348" s="19" t="s">
        <v>2451</v>
      </c>
      <c r="D1348" s="19" t="s">
        <v>5410</v>
      </c>
      <c r="E1348" s="9" t="str">
        <f t="shared" si="21"/>
        <v>27141PM10-FIL</v>
      </c>
      <c r="F1348" s="35">
        <v>40.039671985815602</v>
      </c>
      <c r="G1348" s="19" t="s">
        <v>5473</v>
      </c>
      <c r="H1348" s="19" t="s">
        <v>5474</v>
      </c>
    </row>
    <row r="1349" spans="1:8">
      <c r="A1349" s="26" t="s">
        <v>2570</v>
      </c>
      <c r="B1349" s="9" t="s">
        <v>2571</v>
      </c>
      <c r="C1349" s="19" t="s">
        <v>2451</v>
      </c>
      <c r="D1349" s="19" t="s">
        <v>5410</v>
      </c>
      <c r="E1349" s="9" t="str">
        <f t="shared" si="21"/>
        <v>27143PM10-FIL</v>
      </c>
      <c r="F1349" s="35">
        <v>34.151090419573251</v>
      </c>
      <c r="G1349" s="19" t="s">
        <v>5473</v>
      </c>
      <c r="H1349" s="19" t="s">
        <v>5474</v>
      </c>
    </row>
    <row r="1350" spans="1:8">
      <c r="A1350" s="26" t="s">
        <v>2572</v>
      </c>
      <c r="B1350" s="9" t="s">
        <v>2573</v>
      </c>
      <c r="C1350" s="19" t="s">
        <v>2451</v>
      </c>
      <c r="D1350" s="19" t="s">
        <v>5410</v>
      </c>
      <c r="E1350" s="9" t="str">
        <f t="shared" si="21"/>
        <v>27145PM10-FIL</v>
      </c>
      <c r="F1350" s="35">
        <v>32.332969632509354</v>
      </c>
      <c r="G1350" s="19" t="s">
        <v>5473</v>
      </c>
      <c r="H1350" s="19" t="s">
        <v>5474</v>
      </c>
    </row>
    <row r="1351" spans="1:8">
      <c r="A1351" s="26" t="s">
        <v>2574</v>
      </c>
      <c r="B1351" s="9" t="s">
        <v>2575</v>
      </c>
      <c r="C1351" s="19" t="s">
        <v>2451</v>
      </c>
      <c r="D1351" s="19" t="s">
        <v>5410</v>
      </c>
      <c r="E1351" s="9" t="str">
        <f t="shared" si="21"/>
        <v>27147PM10-FIL</v>
      </c>
      <c r="F1351" s="35">
        <v>34.542325590284079</v>
      </c>
      <c r="G1351" s="19" t="s">
        <v>5473</v>
      </c>
      <c r="H1351" s="19" t="s">
        <v>5474</v>
      </c>
    </row>
    <row r="1352" spans="1:8">
      <c r="A1352" s="26" t="s">
        <v>2576</v>
      </c>
      <c r="B1352" s="9" t="s">
        <v>1894</v>
      </c>
      <c r="C1352" s="19" t="s">
        <v>2451</v>
      </c>
      <c r="D1352" s="19" t="s">
        <v>5410</v>
      </c>
      <c r="E1352" s="9" t="str">
        <f t="shared" si="21"/>
        <v>27149PM10-FIL</v>
      </c>
      <c r="F1352" s="35">
        <v>43.316889611638601</v>
      </c>
      <c r="G1352" s="19" t="s">
        <v>5473</v>
      </c>
      <c r="H1352" s="19" t="s">
        <v>5474</v>
      </c>
    </row>
    <row r="1353" spans="1:8">
      <c r="A1353" s="26" t="s">
        <v>2577</v>
      </c>
      <c r="B1353" s="9" t="s">
        <v>2578</v>
      </c>
      <c r="C1353" s="19" t="s">
        <v>2451</v>
      </c>
      <c r="D1353" s="19" t="s">
        <v>5410</v>
      </c>
      <c r="E1353" s="9" t="str">
        <f t="shared" si="21"/>
        <v>27151PM10-FIL</v>
      </c>
      <c r="F1353" s="35">
        <v>25.230117250964042</v>
      </c>
      <c r="G1353" s="19" t="s">
        <v>5473</v>
      </c>
      <c r="H1353" s="19" t="s">
        <v>5474</v>
      </c>
    </row>
    <row r="1354" spans="1:8">
      <c r="A1354" s="26" t="s">
        <v>2579</v>
      </c>
      <c r="B1354" s="9" t="s">
        <v>2076</v>
      </c>
      <c r="C1354" s="19" t="s">
        <v>2451</v>
      </c>
      <c r="D1354" s="19" t="s">
        <v>5410</v>
      </c>
      <c r="E1354" s="9" t="str">
        <f t="shared" si="21"/>
        <v>27153PM10-FIL</v>
      </c>
      <c r="F1354" s="35">
        <v>28.376192477532193</v>
      </c>
      <c r="G1354" s="19" t="s">
        <v>5473</v>
      </c>
      <c r="H1354" s="19" t="s">
        <v>5474</v>
      </c>
    </row>
    <row r="1355" spans="1:8">
      <c r="A1355" s="26" t="s">
        <v>2580</v>
      </c>
      <c r="B1355" s="9" t="s">
        <v>2581</v>
      </c>
      <c r="C1355" s="19" t="s">
        <v>2451</v>
      </c>
      <c r="D1355" s="19" t="s">
        <v>5410</v>
      </c>
      <c r="E1355" s="9" t="str">
        <f t="shared" si="21"/>
        <v>27155PM10-FIL</v>
      </c>
      <c r="F1355" s="35">
        <v>20.075738362325907</v>
      </c>
      <c r="G1355" s="19" t="s">
        <v>5473</v>
      </c>
      <c r="H1355" s="19" t="s">
        <v>5474</v>
      </c>
    </row>
    <row r="1356" spans="1:8">
      <c r="A1356" s="26" t="s">
        <v>2582</v>
      </c>
      <c r="B1356" s="9" t="s">
        <v>2583</v>
      </c>
      <c r="C1356" s="19" t="s">
        <v>2451</v>
      </c>
      <c r="D1356" s="19" t="s">
        <v>5410</v>
      </c>
      <c r="E1356" s="9" t="str">
        <f t="shared" si="21"/>
        <v>27157PM10-FIL</v>
      </c>
      <c r="F1356" s="35">
        <v>38.973490165311034</v>
      </c>
      <c r="G1356" s="19" t="s">
        <v>5473</v>
      </c>
      <c r="H1356" s="19" t="s">
        <v>5474</v>
      </c>
    </row>
    <row r="1357" spans="1:8">
      <c r="A1357" s="26" t="s">
        <v>2584</v>
      </c>
      <c r="B1357" s="9" t="s">
        <v>2585</v>
      </c>
      <c r="C1357" s="19" t="s">
        <v>2451</v>
      </c>
      <c r="D1357" s="19" t="s">
        <v>5410</v>
      </c>
      <c r="E1357" s="9" t="str">
        <f t="shared" si="21"/>
        <v>27159PM10-FIL</v>
      </c>
      <c r="F1357" s="35">
        <v>27.02916781440333</v>
      </c>
      <c r="G1357" s="19" t="s">
        <v>5473</v>
      </c>
      <c r="H1357" s="19" t="s">
        <v>5474</v>
      </c>
    </row>
    <row r="1358" spans="1:8">
      <c r="A1358" s="26" t="s">
        <v>2586</v>
      </c>
      <c r="B1358" s="9" t="s">
        <v>2587</v>
      </c>
      <c r="C1358" s="19" t="s">
        <v>2451</v>
      </c>
      <c r="D1358" s="19" t="s">
        <v>5410</v>
      </c>
      <c r="E1358" s="9" t="str">
        <f t="shared" si="21"/>
        <v>27161PM10-FIL</v>
      </c>
      <c r="F1358" s="35">
        <v>33.738197255491869</v>
      </c>
      <c r="G1358" s="19" t="s">
        <v>5473</v>
      </c>
      <c r="H1358" s="19" t="s">
        <v>5474</v>
      </c>
    </row>
    <row r="1359" spans="1:8">
      <c r="A1359" s="26" t="s">
        <v>2588</v>
      </c>
      <c r="B1359" s="9" t="s">
        <v>210</v>
      </c>
      <c r="C1359" s="19" t="s">
        <v>2451</v>
      </c>
      <c r="D1359" s="19" t="s">
        <v>5410</v>
      </c>
      <c r="E1359" s="9" t="str">
        <f t="shared" si="21"/>
        <v>27163PM10-FIL</v>
      </c>
      <c r="F1359" s="35">
        <v>33.525531274785976</v>
      </c>
      <c r="G1359" s="19" t="s">
        <v>5473</v>
      </c>
      <c r="H1359" s="19" t="s">
        <v>5474</v>
      </c>
    </row>
    <row r="1360" spans="1:8">
      <c r="A1360" s="26" t="s">
        <v>2589</v>
      </c>
      <c r="B1360" s="9" t="s">
        <v>2590</v>
      </c>
      <c r="C1360" s="19" t="s">
        <v>2451</v>
      </c>
      <c r="D1360" s="19" t="s">
        <v>5410</v>
      </c>
      <c r="E1360" s="9" t="str">
        <f t="shared" si="21"/>
        <v>27165PM10-FIL</v>
      </c>
      <c r="F1360" s="35">
        <v>31.015317044049294</v>
      </c>
      <c r="G1360" s="19" t="s">
        <v>5473</v>
      </c>
      <c r="H1360" s="19" t="s">
        <v>5474</v>
      </c>
    </row>
    <row r="1361" spans="1:8">
      <c r="A1361" s="26" t="s">
        <v>2591</v>
      </c>
      <c r="B1361" s="9" t="s">
        <v>2592</v>
      </c>
      <c r="C1361" s="19" t="s">
        <v>2451</v>
      </c>
      <c r="D1361" s="19" t="s">
        <v>5410</v>
      </c>
      <c r="E1361" s="9" t="str">
        <f t="shared" si="21"/>
        <v>27167PM10-FIL</v>
      </c>
      <c r="F1361" s="35">
        <v>40.073755719842389</v>
      </c>
      <c r="G1361" s="19" t="s">
        <v>5473</v>
      </c>
      <c r="H1361" s="19" t="s">
        <v>5474</v>
      </c>
    </row>
    <row r="1362" spans="1:8">
      <c r="A1362" s="26" t="s">
        <v>2593</v>
      </c>
      <c r="B1362" s="9" t="s">
        <v>2594</v>
      </c>
      <c r="C1362" s="19" t="s">
        <v>2451</v>
      </c>
      <c r="D1362" s="19" t="s">
        <v>5410</v>
      </c>
      <c r="E1362" s="9" t="str">
        <f t="shared" si="21"/>
        <v>27169PM10-FIL</v>
      </c>
      <c r="F1362" s="35">
        <v>24.54760099642586</v>
      </c>
      <c r="G1362" s="19" t="s">
        <v>5473</v>
      </c>
      <c r="H1362" s="19" t="s">
        <v>5474</v>
      </c>
    </row>
    <row r="1363" spans="1:8">
      <c r="A1363" s="26" t="s">
        <v>2595</v>
      </c>
      <c r="B1363" s="9" t="s">
        <v>1738</v>
      </c>
      <c r="C1363" s="19" t="s">
        <v>2451</v>
      </c>
      <c r="D1363" s="19" t="s">
        <v>5410</v>
      </c>
      <c r="E1363" s="9" t="str">
        <f t="shared" si="21"/>
        <v>27171PM10-FIL</v>
      </c>
      <c r="F1363" s="35">
        <v>37.823424189292105</v>
      </c>
      <c r="G1363" s="19" t="s">
        <v>5473</v>
      </c>
      <c r="H1363" s="19" t="s">
        <v>5474</v>
      </c>
    </row>
    <row r="1364" spans="1:8">
      <c r="A1364" s="26" t="s">
        <v>2596</v>
      </c>
      <c r="B1364" s="9" t="s">
        <v>2597</v>
      </c>
      <c r="C1364" s="19" t="s">
        <v>2451</v>
      </c>
      <c r="D1364" s="19" t="s">
        <v>5410</v>
      </c>
      <c r="E1364" s="9" t="str">
        <f t="shared" si="21"/>
        <v>27173PM10-FIL</v>
      </c>
      <c r="F1364" s="35">
        <v>35.355725536669787</v>
      </c>
      <c r="G1364" s="19" t="s">
        <v>5473</v>
      </c>
      <c r="H1364" s="19" t="s">
        <v>5474</v>
      </c>
    </row>
    <row r="1365" spans="1:8">
      <c r="A1365" s="26" t="s">
        <v>2598</v>
      </c>
      <c r="B1365" s="9" t="s">
        <v>586</v>
      </c>
      <c r="C1365" s="19" t="s">
        <v>2600</v>
      </c>
      <c r="D1365" s="19" t="s">
        <v>5410</v>
      </c>
      <c r="E1365" s="9" t="str">
        <f t="shared" si="21"/>
        <v>28001PM10-FIL</v>
      </c>
      <c r="F1365" s="35">
        <v>36.324074074074076</v>
      </c>
      <c r="G1365" s="19" t="s">
        <v>5473</v>
      </c>
      <c r="H1365" s="19" t="s">
        <v>5474</v>
      </c>
    </row>
    <row r="1366" spans="1:8">
      <c r="A1366" s="26" t="s">
        <v>2601</v>
      </c>
      <c r="B1366" s="9" t="s">
        <v>2602</v>
      </c>
      <c r="C1366" s="19" t="s">
        <v>2600</v>
      </c>
      <c r="D1366" s="19" t="s">
        <v>5410</v>
      </c>
      <c r="E1366" s="9" t="str">
        <f t="shared" si="21"/>
        <v>28003PM10-FIL</v>
      </c>
      <c r="F1366" s="35">
        <v>33.95141552511415</v>
      </c>
      <c r="G1366" s="19" t="s">
        <v>5473</v>
      </c>
      <c r="H1366" s="19" t="s">
        <v>5474</v>
      </c>
    </row>
    <row r="1367" spans="1:8">
      <c r="A1367" s="26" t="s">
        <v>2603</v>
      </c>
      <c r="B1367" s="9" t="s">
        <v>2604</v>
      </c>
      <c r="C1367" s="19" t="s">
        <v>2600</v>
      </c>
      <c r="D1367" s="19" t="s">
        <v>5410</v>
      </c>
      <c r="E1367" s="9" t="str">
        <f t="shared" si="21"/>
        <v>28005PM10-FIL</v>
      </c>
      <c r="F1367" s="35">
        <v>5.7985983827493257</v>
      </c>
      <c r="G1367" s="19" t="s">
        <v>5473</v>
      </c>
      <c r="H1367" s="19" t="s">
        <v>5474</v>
      </c>
    </row>
    <row r="1368" spans="1:8">
      <c r="A1368" s="26" t="s">
        <v>2605</v>
      </c>
      <c r="B1368" s="9" t="s">
        <v>2606</v>
      </c>
      <c r="C1368" s="19" t="s">
        <v>2600</v>
      </c>
      <c r="D1368" s="19" t="s">
        <v>5410</v>
      </c>
      <c r="E1368" s="9" t="str">
        <f t="shared" si="21"/>
        <v>28007PM10-FIL</v>
      </c>
      <c r="F1368" s="35">
        <v>49.760163265306126</v>
      </c>
      <c r="G1368" s="19" t="s">
        <v>5473</v>
      </c>
      <c r="H1368" s="19" t="s">
        <v>5474</v>
      </c>
    </row>
    <row r="1369" spans="1:8">
      <c r="A1369" s="26" t="s">
        <v>2607</v>
      </c>
      <c r="B1369" s="9" t="s">
        <v>335</v>
      </c>
      <c r="C1369" s="19" t="s">
        <v>2600</v>
      </c>
      <c r="D1369" s="19" t="s">
        <v>5410</v>
      </c>
      <c r="E1369" s="9" t="str">
        <f t="shared" si="21"/>
        <v>28009PM10-FIL</v>
      </c>
      <c r="F1369" s="35">
        <v>41.492848769050411</v>
      </c>
      <c r="G1369" s="19" t="s">
        <v>5473</v>
      </c>
      <c r="H1369" s="19" t="s">
        <v>5474</v>
      </c>
    </row>
    <row r="1370" spans="1:8">
      <c r="A1370" s="26" t="s">
        <v>2608</v>
      </c>
      <c r="B1370" s="9" t="s">
        <v>2609</v>
      </c>
      <c r="C1370" s="19" t="s">
        <v>2600</v>
      </c>
      <c r="D1370" s="19" t="s">
        <v>5410</v>
      </c>
      <c r="E1370" s="9" t="str">
        <f t="shared" si="21"/>
        <v>28011PM10-FIL</v>
      </c>
      <c r="F1370" s="35">
        <v>42.544266767888075</v>
      </c>
      <c r="G1370" s="19" t="s">
        <v>5473</v>
      </c>
      <c r="H1370" s="19" t="s">
        <v>5474</v>
      </c>
    </row>
    <row r="1371" spans="1:8">
      <c r="A1371" s="26" t="s">
        <v>2610</v>
      </c>
      <c r="B1371" s="9" t="s">
        <v>39</v>
      </c>
      <c r="C1371" s="19" t="s">
        <v>2600</v>
      </c>
      <c r="D1371" s="19" t="s">
        <v>5410</v>
      </c>
      <c r="E1371" s="9" t="str">
        <f t="shared" si="21"/>
        <v>28013PM10-FIL</v>
      </c>
      <c r="F1371" s="35">
        <v>26.232422168490363</v>
      </c>
      <c r="G1371" s="19" t="s">
        <v>5473</v>
      </c>
      <c r="H1371" s="19" t="s">
        <v>5474</v>
      </c>
    </row>
    <row r="1372" spans="1:8">
      <c r="A1372" s="26" t="s">
        <v>2611</v>
      </c>
      <c r="B1372" s="9" t="s">
        <v>342</v>
      </c>
      <c r="C1372" s="19" t="s">
        <v>2600</v>
      </c>
      <c r="D1372" s="19" t="s">
        <v>5410</v>
      </c>
      <c r="E1372" s="9" t="str">
        <f t="shared" si="21"/>
        <v>28015PM10-FIL</v>
      </c>
      <c r="F1372" s="35">
        <v>32.957580383551182</v>
      </c>
      <c r="G1372" s="19" t="s">
        <v>5473</v>
      </c>
      <c r="H1372" s="19" t="s">
        <v>5474</v>
      </c>
    </row>
    <row r="1373" spans="1:8">
      <c r="A1373" s="26" t="s">
        <v>2612</v>
      </c>
      <c r="B1373" s="9" t="s">
        <v>1624</v>
      </c>
      <c r="C1373" s="19" t="s">
        <v>2600</v>
      </c>
      <c r="D1373" s="19" t="s">
        <v>5410</v>
      </c>
      <c r="E1373" s="9" t="str">
        <f t="shared" si="21"/>
        <v>28017PM10-FIL</v>
      </c>
      <c r="F1373" s="35">
        <v>36.762441089543898</v>
      </c>
      <c r="G1373" s="19" t="s">
        <v>5473</v>
      </c>
      <c r="H1373" s="19" t="s">
        <v>5474</v>
      </c>
    </row>
    <row r="1374" spans="1:8">
      <c r="A1374" s="26" t="s">
        <v>2613</v>
      </c>
      <c r="B1374" s="9" t="s">
        <v>51</v>
      </c>
      <c r="C1374" s="19" t="s">
        <v>2600</v>
      </c>
      <c r="D1374" s="19" t="s">
        <v>5410</v>
      </c>
      <c r="E1374" s="9" t="str">
        <f t="shared" si="21"/>
        <v>28019PM10-FIL</v>
      </c>
      <c r="F1374" s="35">
        <v>26.184681902408894</v>
      </c>
      <c r="G1374" s="19" t="s">
        <v>5473</v>
      </c>
      <c r="H1374" s="19" t="s">
        <v>5474</v>
      </c>
    </row>
    <row r="1375" spans="1:8">
      <c r="A1375" s="26" t="s">
        <v>2614</v>
      </c>
      <c r="B1375" s="9" t="s">
        <v>2118</v>
      </c>
      <c r="C1375" s="19" t="s">
        <v>2600</v>
      </c>
      <c r="D1375" s="19" t="s">
        <v>5410</v>
      </c>
      <c r="E1375" s="9" t="str">
        <f t="shared" si="21"/>
        <v>28021PM10-FIL</v>
      </c>
      <c r="F1375" s="35">
        <v>25.334138347421082</v>
      </c>
      <c r="G1375" s="19" t="s">
        <v>5473</v>
      </c>
      <c r="H1375" s="19" t="s">
        <v>5474</v>
      </c>
    </row>
    <row r="1376" spans="1:8">
      <c r="A1376" s="26" t="s">
        <v>2615</v>
      </c>
      <c r="B1376" s="9" t="s">
        <v>54</v>
      </c>
      <c r="C1376" s="19" t="s">
        <v>2600</v>
      </c>
      <c r="D1376" s="19" t="s">
        <v>5410</v>
      </c>
      <c r="E1376" s="9" t="str">
        <f t="shared" si="21"/>
        <v>28023PM10-FIL</v>
      </c>
      <c r="F1376" s="35">
        <v>2.6189345096708516</v>
      </c>
      <c r="G1376" s="19" t="s">
        <v>5473</v>
      </c>
      <c r="H1376" s="19" t="s">
        <v>5474</v>
      </c>
    </row>
    <row r="1377" spans="1:8">
      <c r="A1377" s="26" t="s">
        <v>2616</v>
      </c>
      <c r="B1377" s="9" t="s">
        <v>57</v>
      </c>
      <c r="C1377" s="19" t="s">
        <v>2600</v>
      </c>
      <c r="D1377" s="19" t="s">
        <v>5410</v>
      </c>
      <c r="E1377" s="9" t="str">
        <f t="shared" si="21"/>
        <v>28025PM10-FIL</v>
      </c>
      <c r="F1377" s="35">
        <v>40.632558712938419</v>
      </c>
      <c r="G1377" s="19" t="s">
        <v>5473</v>
      </c>
      <c r="H1377" s="19" t="s">
        <v>5474</v>
      </c>
    </row>
    <row r="1378" spans="1:8">
      <c r="A1378" s="26" t="s">
        <v>2617</v>
      </c>
      <c r="B1378" s="9" t="s">
        <v>2618</v>
      </c>
      <c r="C1378" s="19" t="s">
        <v>2600</v>
      </c>
      <c r="D1378" s="19" t="s">
        <v>5410</v>
      </c>
      <c r="E1378" s="9" t="str">
        <f t="shared" si="21"/>
        <v>28027PM10-FIL</v>
      </c>
      <c r="F1378" s="35">
        <v>47.19880837402907</v>
      </c>
      <c r="G1378" s="19" t="s">
        <v>5473</v>
      </c>
      <c r="H1378" s="19" t="s">
        <v>5474</v>
      </c>
    </row>
    <row r="1379" spans="1:8">
      <c r="A1379" s="26" t="s">
        <v>2619</v>
      </c>
      <c r="B1379" s="9" t="s">
        <v>2620</v>
      </c>
      <c r="C1379" s="19" t="s">
        <v>2600</v>
      </c>
      <c r="D1379" s="19" t="s">
        <v>5410</v>
      </c>
      <c r="E1379" s="9" t="str">
        <f t="shared" si="21"/>
        <v>28029PM10-FIL</v>
      </c>
      <c r="F1379" s="35">
        <v>16.395735184726011</v>
      </c>
      <c r="G1379" s="19" t="s">
        <v>5473</v>
      </c>
      <c r="H1379" s="19" t="s">
        <v>5474</v>
      </c>
    </row>
    <row r="1380" spans="1:8">
      <c r="A1380" s="26" t="s">
        <v>2621</v>
      </c>
      <c r="B1380" s="9" t="s">
        <v>75</v>
      </c>
      <c r="C1380" s="19" t="s">
        <v>2600</v>
      </c>
      <c r="D1380" s="19" t="s">
        <v>5410</v>
      </c>
      <c r="E1380" s="9" t="str">
        <f t="shared" si="21"/>
        <v>28031PM10-FIL</v>
      </c>
      <c r="F1380" s="35">
        <v>21.688210818307905</v>
      </c>
      <c r="G1380" s="19" t="s">
        <v>5473</v>
      </c>
      <c r="H1380" s="19" t="s">
        <v>5474</v>
      </c>
    </row>
    <row r="1381" spans="1:8">
      <c r="A1381" s="26" t="s">
        <v>2622</v>
      </c>
      <c r="B1381" s="9" t="s">
        <v>761</v>
      </c>
      <c r="C1381" s="19" t="s">
        <v>2600</v>
      </c>
      <c r="D1381" s="19" t="s">
        <v>5410</v>
      </c>
      <c r="E1381" s="9" t="str">
        <f t="shared" si="21"/>
        <v>28033PM10-FIL</v>
      </c>
      <c r="F1381" s="35">
        <v>28.893854390408105</v>
      </c>
      <c r="G1381" s="19" t="s">
        <v>5473</v>
      </c>
      <c r="H1381" s="19" t="s">
        <v>5474</v>
      </c>
    </row>
    <row r="1382" spans="1:8">
      <c r="A1382" s="26" t="s">
        <v>2623</v>
      </c>
      <c r="B1382" s="9" t="s">
        <v>2624</v>
      </c>
      <c r="C1382" s="19" t="s">
        <v>2600</v>
      </c>
      <c r="D1382" s="19" t="s">
        <v>5410</v>
      </c>
      <c r="E1382" s="9" t="str">
        <f t="shared" si="21"/>
        <v>28035PM10-FIL</v>
      </c>
      <c r="F1382" s="35">
        <v>36.227880880448858</v>
      </c>
      <c r="G1382" s="19" t="s">
        <v>5473</v>
      </c>
      <c r="H1382" s="19" t="s">
        <v>5474</v>
      </c>
    </row>
    <row r="1383" spans="1:8">
      <c r="A1383" s="26" t="s">
        <v>2625</v>
      </c>
      <c r="B1383" s="9" t="s">
        <v>105</v>
      </c>
      <c r="C1383" s="19" t="s">
        <v>2600</v>
      </c>
      <c r="D1383" s="19" t="s">
        <v>5410</v>
      </c>
      <c r="E1383" s="9" t="str">
        <f t="shared" si="21"/>
        <v>28037PM10-FIL</v>
      </c>
      <c r="F1383" s="35">
        <v>12.262115384615385</v>
      </c>
      <c r="G1383" s="19" t="s">
        <v>5473</v>
      </c>
      <c r="H1383" s="19" t="s">
        <v>5474</v>
      </c>
    </row>
    <row r="1384" spans="1:8">
      <c r="A1384" s="26" t="s">
        <v>2626</v>
      </c>
      <c r="B1384" s="9" t="s">
        <v>2627</v>
      </c>
      <c r="C1384" s="19" t="s">
        <v>2600</v>
      </c>
      <c r="D1384" s="19" t="s">
        <v>5410</v>
      </c>
      <c r="E1384" s="9" t="str">
        <f t="shared" si="21"/>
        <v>28039PM10-FIL</v>
      </c>
      <c r="F1384" s="35">
        <v>36.479077525563852</v>
      </c>
      <c r="G1384" s="19" t="s">
        <v>5473</v>
      </c>
      <c r="H1384" s="19" t="s">
        <v>5474</v>
      </c>
    </row>
    <row r="1385" spans="1:8">
      <c r="A1385" s="26" t="s">
        <v>2628</v>
      </c>
      <c r="B1385" s="9" t="s">
        <v>111</v>
      </c>
      <c r="C1385" s="19" t="s">
        <v>2600</v>
      </c>
      <c r="D1385" s="19" t="s">
        <v>5410</v>
      </c>
      <c r="E1385" s="9" t="str">
        <f t="shared" si="21"/>
        <v>28041PM10-FIL</v>
      </c>
      <c r="F1385" s="35">
        <v>36.30958904109589</v>
      </c>
      <c r="G1385" s="19" t="s">
        <v>5473</v>
      </c>
      <c r="H1385" s="19" t="s">
        <v>5474</v>
      </c>
    </row>
    <row r="1386" spans="1:8">
      <c r="A1386" s="26" t="s">
        <v>2629</v>
      </c>
      <c r="B1386" s="9" t="s">
        <v>2630</v>
      </c>
      <c r="C1386" s="19" t="s">
        <v>2600</v>
      </c>
      <c r="D1386" s="19" t="s">
        <v>5410</v>
      </c>
      <c r="E1386" s="9" t="str">
        <f t="shared" si="21"/>
        <v>28043PM10-FIL</v>
      </c>
      <c r="F1386" s="35">
        <v>59.500254777070069</v>
      </c>
      <c r="G1386" s="19" t="s">
        <v>5473</v>
      </c>
      <c r="H1386" s="19" t="s">
        <v>5474</v>
      </c>
    </row>
    <row r="1387" spans="1:8">
      <c r="A1387" s="26" t="s">
        <v>2631</v>
      </c>
      <c r="B1387" s="9" t="s">
        <v>979</v>
      </c>
      <c r="C1387" s="19" t="s">
        <v>2600</v>
      </c>
      <c r="D1387" s="19" t="s">
        <v>5410</v>
      </c>
      <c r="E1387" s="9" t="str">
        <f t="shared" si="21"/>
        <v>28045PM10-FIL</v>
      </c>
      <c r="F1387" s="35">
        <v>7.0017123287671232</v>
      </c>
      <c r="G1387" s="19" t="s">
        <v>5473</v>
      </c>
      <c r="H1387" s="19" t="s">
        <v>5474</v>
      </c>
    </row>
    <row r="1388" spans="1:8">
      <c r="A1388" s="26" t="s">
        <v>2632</v>
      </c>
      <c r="B1388" s="9" t="s">
        <v>1501</v>
      </c>
      <c r="C1388" s="19" t="s">
        <v>2600</v>
      </c>
      <c r="D1388" s="19" t="s">
        <v>5410</v>
      </c>
      <c r="E1388" s="9" t="str">
        <f t="shared" si="21"/>
        <v>28047PM10-FIL</v>
      </c>
      <c r="F1388" s="35">
        <v>25.664739884393065</v>
      </c>
      <c r="G1388" s="19" t="s">
        <v>5473</v>
      </c>
      <c r="H1388" s="19" t="s">
        <v>5474</v>
      </c>
    </row>
    <row r="1389" spans="1:8">
      <c r="A1389" s="26" t="s">
        <v>2633</v>
      </c>
      <c r="B1389" s="9" t="s">
        <v>2634</v>
      </c>
      <c r="C1389" s="19" t="s">
        <v>2600</v>
      </c>
      <c r="D1389" s="19" t="s">
        <v>5410</v>
      </c>
      <c r="E1389" s="9" t="str">
        <f t="shared" si="21"/>
        <v>28049PM10-FIL</v>
      </c>
      <c r="F1389" s="35">
        <v>27.185895117540689</v>
      </c>
      <c r="G1389" s="19" t="s">
        <v>5473</v>
      </c>
      <c r="H1389" s="19" t="s">
        <v>5474</v>
      </c>
    </row>
    <row r="1390" spans="1:8">
      <c r="A1390" s="26" t="s">
        <v>2635</v>
      </c>
      <c r="B1390" s="9" t="s">
        <v>791</v>
      </c>
      <c r="C1390" s="19" t="s">
        <v>2600</v>
      </c>
      <c r="D1390" s="19" t="s">
        <v>5410</v>
      </c>
      <c r="E1390" s="9" t="str">
        <f t="shared" si="21"/>
        <v>28051PM10-FIL</v>
      </c>
      <c r="F1390" s="35">
        <v>67.529179475053198</v>
      </c>
      <c r="G1390" s="19" t="s">
        <v>5473</v>
      </c>
      <c r="H1390" s="19" t="s">
        <v>5474</v>
      </c>
    </row>
    <row r="1391" spans="1:8">
      <c r="A1391" s="26" t="s">
        <v>2636</v>
      </c>
      <c r="B1391" s="9" t="s">
        <v>2637</v>
      </c>
      <c r="C1391" s="19" t="s">
        <v>2600</v>
      </c>
      <c r="D1391" s="19" t="s">
        <v>5410</v>
      </c>
      <c r="E1391" s="9" t="str">
        <f t="shared" si="21"/>
        <v>28053PM10-FIL</v>
      </c>
      <c r="F1391" s="35">
        <v>48.279893577543106</v>
      </c>
      <c r="G1391" s="19" t="s">
        <v>5473</v>
      </c>
      <c r="H1391" s="19" t="s">
        <v>5474</v>
      </c>
    </row>
    <row r="1392" spans="1:8">
      <c r="A1392" s="26" t="s">
        <v>2638</v>
      </c>
      <c r="B1392" s="9" t="s">
        <v>2639</v>
      </c>
      <c r="C1392" s="19" t="s">
        <v>2600</v>
      </c>
      <c r="D1392" s="19" t="s">
        <v>5410</v>
      </c>
      <c r="E1392" s="9" t="str">
        <f t="shared" si="21"/>
        <v>28055PM10-FIL</v>
      </c>
      <c r="F1392" s="35">
        <v>36.752398631737023</v>
      </c>
      <c r="G1392" s="19" t="s">
        <v>5473</v>
      </c>
      <c r="H1392" s="19" t="s">
        <v>5474</v>
      </c>
    </row>
    <row r="1393" spans="1:8">
      <c r="A1393" s="26" t="s">
        <v>2640</v>
      </c>
      <c r="B1393" s="9" t="s">
        <v>2641</v>
      </c>
      <c r="C1393" s="19" t="s">
        <v>2600</v>
      </c>
      <c r="D1393" s="19" t="s">
        <v>5410</v>
      </c>
      <c r="E1393" s="9" t="str">
        <f t="shared" si="21"/>
        <v>28057PM10-FIL</v>
      </c>
      <c r="F1393" s="35">
        <v>29.334016493436785</v>
      </c>
      <c r="G1393" s="19" t="s">
        <v>5473</v>
      </c>
      <c r="H1393" s="19" t="s">
        <v>5474</v>
      </c>
    </row>
    <row r="1394" spans="1:8">
      <c r="A1394" s="26" t="s">
        <v>2642</v>
      </c>
      <c r="B1394" s="9" t="s">
        <v>123</v>
      </c>
      <c r="C1394" s="19" t="s">
        <v>2600</v>
      </c>
      <c r="D1394" s="19" t="s">
        <v>5410</v>
      </c>
      <c r="E1394" s="9" t="str">
        <f t="shared" si="21"/>
        <v>28059PM10-FIL</v>
      </c>
      <c r="F1394" s="35">
        <v>18.843462246777168</v>
      </c>
      <c r="G1394" s="19" t="s">
        <v>5473</v>
      </c>
      <c r="H1394" s="19" t="s">
        <v>5474</v>
      </c>
    </row>
    <row r="1395" spans="1:8">
      <c r="A1395" s="26" t="s">
        <v>2643</v>
      </c>
      <c r="B1395" s="9" t="s">
        <v>999</v>
      </c>
      <c r="C1395" s="19" t="s">
        <v>2600</v>
      </c>
      <c r="D1395" s="19" t="s">
        <v>5410</v>
      </c>
      <c r="E1395" s="9" t="str">
        <f t="shared" si="21"/>
        <v>28061PM10-FIL</v>
      </c>
      <c r="F1395" s="35">
        <v>38.859608363757062</v>
      </c>
      <c r="G1395" s="19" t="s">
        <v>5473</v>
      </c>
      <c r="H1395" s="19" t="s">
        <v>5474</v>
      </c>
    </row>
    <row r="1396" spans="1:8">
      <c r="A1396" s="26" t="s">
        <v>2644</v>
      </c>
      <c r="B1396" s="9" t="s">
        <v>126</v>
      </c>
      <c r="C1396" s="19" t="s">
        <v>2600</v>
      </c>
      <c r="D1396" s="19" t="s">
        <v>5410</v>
      </c>
      <c r="E1396" s="9" t="str">
        <f t="shared" si="21"/>
        <v>28063PM10-FIL</v>
      </c>
      <c r="F1396" s="35">
        <v>46.464608957994891</v>
      </c>
      <c r="G1396" s="19" t="s">
        <v>5473</v>
      </c>
      <c r="H1396" s="19" t="s">
        <v>5474</v>
      </c>
    </row>
    <row r="1397" spans="1:8">
      <c r="A1397" s="26" t="s">
        <v>2645</v>
      </c>
      <c r="B1397" s="9" t="s">
        <v>2140</v>
      </c>
      <c r="C1397" s="19" t="s">
        <v>2600</v>
      </c>
      <c r="D1397" s="19" t="s">
        <v>5410</v>
      </c>
      <c r="E1397" s="9" t="str">
        <f t="shared" si="21"/>
        <v>28065PM10-FIL</v>
      </c>
      <c r="F1397" s="35">
        <v>31.172976588628764</v>
      </c>
      <c r="G1397" s="19" t="s">
        <v>5473</v>
      </c>
      <c r="H1397" s="19" t="s">
        <v>5474</v>
      </c>
    </row>
    <row r="1398" spans="1:8">
      <c r="A1398" s="26" t="s">
        <v>2646</v>
      </c>
      <c r="B1398" s="9" t="s">
        <v>1012</v>
      </c>
      <c r="C1398" s="19" t="s">
        <v>2600</v>
      </c>
      <c r="D1398" s="19" t="s">
        <v>5410</v>
      </c>
      <c r="E1398" s="9" t="str">
        <f t="shared" si="21"/>
        <v>28067PM10-FIL</v>
      </c>
      <c r="F1398" s="35">
        <v>24.883333333333333</v>
      </c>
      <c r="G1398" s="19" t="s">
        <v>5473</v>
      </c>
      <c r="H1398" s="19" t="s">
        <v>5474</v>
      </c>
    </row>
    <row r="1399" spans="1:8">
      <c r="A1399" s="26" t="s">
        <v>2647</v>
      </c>
      <c r="B1399" s="9" t="s">
        <v>2648</v>
      </c>
      <c r="C1399" s="19" t="s">
        <v>2600</v>
      </c>
      <c r="D1399" s="19" t="s">
        <v>5410</v>
      </c>
      <c r="E1399" s="9" t="str">
        <f t="shared" si="21"/>
        <v>28069PM10-FIL</v>
      </c>
      <c r="F1399" s="35">
        <v>7.5720805369127531</v>
      </c>
      <c r="G1399" s="19" t="s">
        <v>5473</v>
      </c>
      <c r="H1399" s="19" t="s">
        <v>5474</v>
      </c>
    </row>
    <row r="1400" spans="1:8">
      <c r="A1400" s="26" t="s">
        <v>2649</v>
      </c>
      <c r="B1400" s="9" t="s">
        <v>393</v>
      </c>
      <c r="C1400" s="19" t="s">
        <v>2600</v>
      </c>
      <c r="D1400" s="19" t="s">
        <v>5410</v>
      </c>
      <c r="E1400" s="9" t="str">
        <f t="shared" si="21"/>
        <v>28071PM10-FIL</v>
      </c>
      <c r="F1400" s="35">
        <v>36.166326530612253</v>
      </c>
      <c r="G1400" s="19" t="s">
        <v>5473</v>
      </c>
      <c r="H1400" s="19" t="s">
        <v>5474</v>
      </c>
    </row>
    <row r="1401" spans="1:8">
      <c r="A1401" s="26" t="s">
        <v>2650</v>
      </c>
      <c r="B1401" s="9" t="s">
        <v>129</v>
      </c>
      <c r="C1401" s="19" t="s">
        <v>2600</v>
      </c>
      <c r="D1401" s="19" t="s">
        <v>5410</v>
      </c>
      <c r="E1401" s="9" t="str">
        <f t="shared" si="21"/>
        <v>28073PM10-FIL</v>
      </c>
      <c r="F1401" s="35">
        <v>26.1</v>
      </c>
      <c r="G1401" s="19" t="s">
        <v>5473</v>
      </c>
      <c r="H1401" s="19" t="s">
        <v>5474</v>
      </c>
    </row>
    <row r="1402" spans="1:8">
      <c r="A1402" s="26" t="s">
        <v>2651</v>
      </c>
      <c r="B1402" s="9" t="s">
        <v>132</v>
      </c>
      <c r="C1402" s="19" t="s">
        <v>2600</v>
      </c>
      <c r="D1402" s="19" t="s">
        <v>5410</v>
      </c>
      <c r="E1402" s="9" t="str">
        <f t="shared" si="21"/>
        <v>28075PM10-FIL</v>
      </c>
      <c r="F1402" s="35">
        <v>22.472000000000001</v>
      </c>
      <c r="G1402" s="19" t="s">
        <v>5473</v>
      </c>
      <c r="H1402" s="19" t="s">
        <v>5474</v>
      </c>
    </row>
    <row r="1403" spans="1:8">
      <c r="A1403" s="26" t="s">
        <v>2652</v>
      </c>
      <c r="B1403" s="9" t="s">
        <v>135</v>
      </c>
      <c r="C1403" s="19" t="s">
        <v>2600</v>
      </c>
      <c r="D1403" s="19" t="s">
        <v>5410</v>
      </c>
      <c r="E1403" s="9" t="str">
        <f t="shared" si="21"/>
        <v>28077PM10-FIL</v>
      </c>
      <c r="F1403" s="35">
        <v>41.081414935429535</v>
      </c>
      <c r="G1403" s="19" t="s">
        <v>5473</v>
      </c>
      <c r="H1403" s="19" t="s">
        <v>5474</v>
      </c>
    </row>
    <row r="1404" spans="1:8">
      <c r="A1404" s="26" t="s">
        <v>2653</v>
      </c>
      <c r="B1404" s="9" t="s">
        <v>2654</v>
      </c>
      <c r="C1404" s="19" t="s">
        <v>2600</v>
      </c>
      <c r="D1404" s="19" t="s">
        <v>5410</v>
      </c>
      <c r="E1404" s="9" t="str">
        <f t="shared" si="21"/>
        <v>28079PM10-FIL</v>
      </c>
      <c r="F1404" s="35">
        <v>15.562794566121433</v>
      </c>
      <c r="G1404" s="19" t="s">
        <v>5473</v>
      </c>
      <c r="H1404" s="19" t="s">
        <v>5474</v>
      </c>
    </row>
    <row r="1405" spans="1:8">
      <c r="A1405" s="26" t="s">
        <v>2655</v>
      </c>
      <c r="B1405" s="9" t="s">
        <v>138</v>
      </c>
      <c r="C1405" s="19" t="s">
        <v>2600</v>
      </c>
      <c r="D1405" s="19" t="s">
        <v>5410</v>
      </c>
      <c r="E1405" s="9" t="str">
        <f t="shared" si="21"/>
        <v>28081PM10-FIL</v>
      </c>
      <c r="F1405" s="35">
        <v>42.548197575067135</v>
      </c>
      <c r="G1405" s="19" t="s">
        <v>5473</v>
      </c>
      <c r="H1405" s="19" t="s">
        <v>5474</v>
      </c>
    </row>
    <row r="1406" spans="1:8">
      <c r="A1406" s="26" t="s">
        <v>2656</v>
      </c>
      <c r="B1406" s="9" t="s">
        <v>2657</v>
      </c>
      <c r="C1406" s="19" t="s">
        <v>2600</v>
      </c>
      <c r="D1406" s="19" t="s">
        <v>5410</v>
      </c>
      <c r="E1406" s="9" t="str">
        <f t="shared" si="21"/>
        <v>28083PM10-FIL</v>
      </c>
      <c r="F1406" s="35">
        <v>43.005270150970652</v>
      </c>
      <c r="G1406" s="19" t="s">
        <v>5473</v>
      </c>
      <c r="H1406" s="19" t="s">
        <v>5474</v>
      </c>
    </row>
    <row r="1407" spans="1:8">
      <c r="A1407" s="26" t="s">
        <v>2658</v>
      </c>
      <c r="B1407" s="9" t="s">
        <v>397</v>
      </c>
      <c r="C1407" s="19" t="s">
        <v>2600</v>
      </c>
      <c r="D1407" s="19" t="s">
        <v>5410</v>
      </c>
      <c r="E1407" s="9" t="str">
        <f t="shared" si="21"/>
        <v>28085PM10-FIL</v>
      </c>
      <c r="F1407" s="35">
        <v>2.4664728963813398</v>
      </c>
      <c r="G1407" s="19" t="s">
        <v>5473</v>
      </c>
      <c r="H1407" s="19" t="s">
        <v>5474</v>
      </c>
    </row>
    <row r="1408" spans="1:8">
      <c r="A1408" s="26" t="s">
        <v>2659</v>
      </c>
      <c r="B1408" s="9" t="s">
        <v>144</v>
      </c>
      <c r="C1408" s="19" t="s">
        <v>2600</v>
      </c>
      <c r="D1408" s="19" t="s">
        <v>5410</v>
      </c>
      <c r="E1408" s="9" t="str">
        <f t="shared" si="21"/>
        <v>28087PM10-FIL</v>
      </c>
      <c r="F1408" s="35">
        <v>39.088556808931273</v>
      </c>
      <c r="G1408" s="19" t="s">
        <v>5473</v>
      </c>
      <c r="H1408" s="19" t="s">
        <v>5474</v>
      </c>
    </row>
    <row r="1409" spans="1:8">
      <c r="A1409" s="26" t="s">
        <v>2660</v>
      </c>
      <c r="B1409" s="9" t="s">
        <v>150</v>
      </c>
      <c r="C1409" s="19" t="s">
        <v>2600</v>
      </c>
      <c r="D1409" s="19" t="s">
        <v>5410</v>
      </c>
      <c r="E1409" s="9" t="str">
        <f t="shared" si="21"/>
        <v>28089PM10-FIL</v>
      </c>
      <c r="F1409" s="35">
        <v>34.789703315881333</v>
      </c>
      <c r="G1409" s="19" t="s">
        <v>5473</v>
      </c>
      <c r="H1409" s="19" t="s">
        <v>5474</v>
      </c>
    </row>
    <row r="1410" spans="1:8">
      <c r="A1410" s="26" t="s">
        <v>2661</v>
      </c>
      <c r="B1410" s="9" t="s">
        <v>156</v>
      </c>
      <c r="C1410" s="19" t="s">
        <v>2600</v>
      </c>
      <c r="D1410" s="19" t="s">
        <v>5410</v>
      </c>
      <c r="E1410" s="9" t="str">
        <f t="shared" si="21"/>
        <v>28091PM10-FIL</v>
      </c>
      <c r="F1410" s="35">
        <v>10.226433816233381</v>
      </c>
      <c r="G1410" s="19" t="s">
        <v>5473</v>
      </c>
      <c r="H1410" s="19" t="s">
        <v>5474</v>
      </c>
    </row>
    <row r="1411" spans="1:8">
      <c r="A1411" s="26" t="s">
        <v>2662</v>
      </c>
      <c r="B1411" s="9" t="s">
        <v>159</v>
      </c>
      <c r="C1411" s="19" t="s">
        <v>2600</v>
      </c>
      <c r="D1411" s="19" t="s">
        <v>5410</v>
      </c>
      <c r="E1411" s="9" t="str">
        <f t="shared" ref="E1411:E1474" si="22">A1411&amp;D1411</f>
        <v>28093PM10-FIL</v>
      </c>
      <c r="F1411" s="35">
        <v>38.59611566681054</v>
      </c>
      <c r="G1411" s="19" t="s">
        <v>5473</v>
      </c>
      <c r="H1411" s="19" t="s">
        <v>5474</v>
      </c>
    </row>
    <row r="1412" spans="1:8">
      <c r="A1412" s="26" t="s">
        <v>2663</v>
      </c>
      <c r="B1412" s="9" t="s">
        <v>165</v>
      </c>
      <c r="C1412" s="19" t="s">
        <v>2600</v>
      </c>
      <c r="D1412" s="19" t="s">
        <v>5410</v>
      </c>
      <c r="E1412" s="9" t="str">
        <f t="shared" si="22"/>
        <v>28095PM10-FIL</v>
      </c>
      <c r="F1412" s="35">
        <v>38.81424446583253</v>
      </c>
      <c r="G1412" s="19" t="s">
        <v>5473</v>
      </c>
      <c r="H1412" s="19" t="s">
        <v>5474</v>
      </c>
    </row>
    <row r="1413" spans="1:8">
      <c r="A1413" s="26" t="s">
        <v>2664</v>
      </c>
      <c r="B1413" s="9" t="s">
        <v>168</v>
      </c>
      <c r="C1413" s="19" t="s">
        <v>2600</v>
      </c>
      <c r="D1413" s="19" t="s">
        <v>5410</v>
      </c>
      <c r="E1413" s="9" t="str">
        <f t="shared" si="22"/>
        <v>28097PM10-FIL</v>
      </c>
      <c r="F1413" s="35">
        <v>67.890839694656492</v>
      </c>
      <c r="G1413" s="19" t="s">
        <v>5473</v>
      </c>
      <c r="H1413" s="19" t="s">
        <v>5474</v>
      </c>
    </row>
    <row r="1414" spans="1:8">
      <c r="A1414" s="26" t="s">
        <v>2665</v>
      </c>
      <c r="B1414" s="9" t="s">
        <v>2666</v>
      </c>
      <c r="C1414" s="19" t="s">
        <v>2600</v>
      </c>
      <c r="D1414" s="19" t="s">
        <v>5410</v>
      </c>
      <c r="E1414" s="9" t="str">
        <f t="shared" si="22"/>
        <v>28099PM10-FIL</v>
      </c>
      <c r="F1414" s="35">
        <v>37.9024</v>
      </c>
      <c r="G1414" s="19" t="s">
        <v>5473</v>
      </c>
      <c r="H1414" s="19" t="s">
        <v>5474</v>
      </c>
    </row>
    <row r="1415" spans="1:8">
      <c r="A1415" s="26" t="s">
        <v>2667</v>
      </c>
      <c r="B1415" s="9" t="s">
        <v>415</v>
      </c>
      <c r="C1415" s="19" t="s">
        <v>2600</v>
      </c>
      <c r="D1415" s="19" t="s">
        <v>5410</v>
      </c>
      <c r="E1415" s="9" t="str">
        <f t="shared" si="22"/>
        <v>28101PM10-FIL</v>
      </c>
      <c r="F1415" s="35">
        <v>20.863832136940925</v>
      </c>
      <c r="G1415" s="19" t="s">
        <v>5473</v>
      </c>
      <c r="H1415" s="19" t="s">
        <v>5474</v>
      </c>
    </row>
    <row r="1416" spans="1:8">
      <c r="A1416" s="26" t="s">
        <v>2668</v>
      </c>
      <c r="B1416" s="9" t="s">
        <v>2669</v>
      </c>
      <c r="C1416" s="19" t="s">
        <v>2600</v>
      </c>
      <c r="D1416" s="19" t="s">
        <v>5410</v>
      </c>
      <c r="E1416" s="9" t="str">
        <f t="shared" si="22"/>
        <v>28103PM10-FIL</v>
      </c>
      <c r="F1416" s="35">
        <v>45.15989237100348</v>
      </c>
      <c r="G1416" s="19" t="s">
        <v>5473</v>
      </c>
      <c r="H1416" s="19" t="s">
        <v>5474</v>
      </c>
    </row>
    <row r="1417" spans="1:8">
      <c r="A1417" s="26" t="s">
        <v>2670</v>
      </c>
      <c r="B1417" s="9" t="s">
        <v>2671</v>
      </c>
      <c r="C1417" s="19" t="s">
        <v>2600</v>
      </c>
      <c r="D1417" s="19" t="s">
        <v>5410</v>
      </c>
      <c r="E1417" s="9" t="str">
        <f t="shared" si="22"/>
        <v>28105PM10-FIL</v>
      </c>
      <c r="F1417" s="35">
        <v>30.611195158850229</v>
      </c>
      <c r="G1417" s="19" t="s">
        <v>5473</v>
      </c>
      <c r="H1417" s="19" t="s">
        <v>5474</v>
      </c>
    </row>
    <row r="1418" spans="1:8">
      <c r="A1418" s="26" t="s">
        <v>2672</v>
      </c>
      <c r="B1418" s="9" t="s">
        <v>2673</v>
      </c>
      <c r="C1418" s="19" t="s">
        <v>2600</v>
      </c>
      <c r="D1418" s="19" t="s">
        <v>5410</v>
      </c>
      <c r="E1418" s="9" t="str">
        <f t="shared" si="22"/>
        <v>28107PM10-FIL</v>
      </c>
      <c r="F1418" s="35">
        <v>39.125530568173353</v>
      </c>
      <c r="G1418" s="19" t="s">
        <v>5473</v>
      </c>
      <c r="H1418" s="19" t="s">
        <v>5474</v>
      </c>
    </row>
    <row r="1419" spans="1:8">
      <c r="A1419" s="26" t="s">
        <v>2674</v>
      </c>
      <c r="B1419" s="9" t="s">
        <v>2675</v>
      </c>
      <c r="C1419" s="19" t="s">
        <v>2600</v>
      </c>
      <c r="D1419" s="19" t="s">
        <v>5410</v>
      </c>
      <c r="E1419" s="9" t="str">
        <f t="shared" si="22"/>
        <v>28109PM10-FIL</v>
      </c>
      <c r="F1419" s="35">
        <v>5.4121109076641378</v>
      </c>
      <c r="G1419" s="19" t="s">
        <v>5473</v>
      </c>
      <c r="H1419" s="19" t="s">
        <v>5474</v>
      </c>
    </row>
    <row r="1420" spans="1:8">
      <c r="A1420" s="26" t="s">
        <v>2676</v>
      </c>
      <c r="B1420" s="9" t="s">
        <v>174</v>
      </c>
      <c r="C1420" s="19" t="s">
        <v>2600</v>
      </c>
      <c r="D1420" s="19" t="s">
        <v>5410</v>
      </c>
      <c r="E1420" s="9" t="str">
        <f t="shared" si="22"/>
        <v>28111PM10-FIL</v>
      </c>
      <c r="F1420" s="35">
        <v>21.887452471482888</v>
      </c>
      <c r="G1420" s="19" t="s">
        <v>5473</v>
      </c>
      <c r="H1420" s="19" t="s">
        <v>5474</v>
      </c>
    </row>
    <row r="1421" spans="1:8">
      <c r="A1421" s="26" t="s">
        <v>2677</v>
      </c>
      <c r="B1421" s="9" t="s">
        <v>180</v>
      </c>
      <c r="C1421" s="19" t="s">
        <v>2600</v>
      </c>
      <c r="D1421" s="19" t="s">
        <v>5410</v>
      </c>
      <c r="E1421" s="9" t="str">
        <f t="shared" si="22"/>
        <v>28113PM10-FIL</v>
      </c>
      <c r="F1421" s="35">
        <v>20.033734516384083</v>
      </c>
      <c r="G1421" s="19" t="s">
        <v>5473</v>
      </c>
      <c r="H1421" s="19" t="s">
        <v>5474</v>
      </c>
    </row>
    <row r="1422" spans="1:8">
      <c r="A1422" s="26" t="s">
        <v>2678</v>
      </c>
      <c r="B1422" s="9" t="s">
        <v>2679</v>
      </c>
      <c r="C1422" s="19" t="s">
        <v>2600</v>
      </c>
      <c r="D1422" s="19" t="s">
        <v>5410</v>
      </c>
      <c r="E1422" s="9" t="str">
        <f t="shared" si="22"/>
        <v>28115PM10-FIL</v>
      </c>
      <c r="F1422" s="35">
        <v>13.65334011313799</v>
      </c>
      <c r="G1422" s="19" t="s">
        <v>5473</v>
      </c>
      <c r="H1422" s="19" t="s">
        <v>5474</v>
      </c>
    </row>
    <row r="1423" spans="1:8">
      <c r="A1423" s="26" t="s">
        <v>2680</v>
      </c>
      <c r="B1423" s="9" t="s">
        <v>2681</v>
      </c>
      <c r="C1423" s="19" t="s">
        <v>2600</v>
      </c>
      <c r="D1423" s="19" t="s">
        <v>5410</v>
      </c>
      <c r="E1423" s="9" t="str">
        <f t="shared" si="22"/>
        <v>28117PM10-FIL</v>
      </c>
      <c r="F1423" s="35">
        <v>38.685571428571443</v>
      </c>
      <c r="G1423" s="19" t="s">
        <v>5473</v>
      </c>
      <c r="H1423" s="19" t="s">
        <v>5474</v>
      </c>
    </row>
    <row r="1424" spans="1:8">
      <c r="A1424" s="26" t="s">
        <v>2682</v>
      </c>
      <c r="B1424" s="9" t="s">
        <v>1094</v>
      </c>
      <c r="C1424" s="19" t="s">
        <v>2600</v>
      </c>
      <c r="D1424" s="19" t="s">
        <v>5410</v>
      </c>
      <c r="E1424" s="9" t="str">
        <f t="shared" si="22"/>
        <v>28119PM10-FIL</v>
      </c>
      <c r="F1424" s="35">
        <v>37.761492134831464</v>
      </c>
      <c r="G1424" s="19" t="s">
        <v>5473</v>
      </c>
      <c r="H1424" s="19" t="s">
        <v>5474</v>
      </c>
    </row>
    <row r="1425" spans="1:8">
      <c r="A1425" s="26" t="s">
        <v>2683</v>
      </c>
      <c r="B1425" s="9" t="s">
        <v>2684</v>
      </c>
      <c r="C1425" s="19" t="s">
        <v>2600</v>
      </c>
      <c r="D1425" s="19" t="s">
        <v>5410</v>
      </c>
      <c r="E1425" s="9" t="str">
        <f t="shared" si="22"/>
        <v>28121PM10-FIL</v>
      </c>
      <c r="F1425" s="35">
        <v>55.374932102118407</v>
      </c>
      <c r="G1425" s="19" t="s">
        <v>5473</v>
      </c>
      <c r="H1425" s="19" t="s">
        <v>5474</v>
      </c>
    </row>
    <row r="1426" spans="1:8">
      <c r="A1426" s="26" t="s">
        <v>2685</v>
      </c>
      <c r="B1426" s="9" t="s">
        <v>438</v>
      </c>
      <c r="C1426" s="19" t="s">
        <v>2600</v>
      </c>
      <c r="D1426" s="19" t="s">
        <v>5410</v>
      </c>
      <c r="E1426" s="9" t="str">
        <f t="shared" si="22"/>
        <v>28123PM10-FIL</v>
      </c>
      <c r="F1426" s="35">
        <v>25.216974169741697</v>
      </c>
      <c r="G1426" s="19" t="s">
        <v>5473</v>
      </c>
      <c r="H1426" s="19" t="s">
        <v>5474</v>
      </c>
    </row>
    <row r="1427" spans="1:8">
      <c r="A1427" s="26" t="s">
        <v>2686</v>
      </c>
      <c r="B1427" s="9" t="s">
        <v>2687</v>
      </c>
      <c r="C1427" s="19" t="s">
        <v>2600</v>
      </c>
      <c r="D1427" s="19" t="s">
        <v>5410</v>
      </c>
      <c r="E1427" s="9" t="str">
        <f t="shared" si="22"/>
        <v>28125PM10-FIL</v>
      </c>
      <c r="F1427" s="35">
        <v>34.621822700148797</v>
      </c>
      <c r="G1427" s="19" t="s">
        <v>5473</v>
      </c>
      <c r="H1427" s="19" t="s">
        <v>5474</v>
      </c>
    </row>
    <row r="1428" spans="1:8">
      <c r="A1428" s="26" t="s">
        <v>2688</v>
      </c>
      <c r="B1428" s="9" t="s">
        <v>2072</v>
      </c>
      <c r="C1428" s="19" t="s">
        <v>2600</v>
      </c>
      <c r="D1428" s="19" t="s">
        <v>5410</v>
      </c>
      <c r="E1428" s="9" t="str">
        <f t="shared" si="22"/>
        <v>28127PM10-FIL</v>
      </c>
      <c r="F1428" s="35">
        <v>6.3705118411000763</v>
      </c>
      <c r="G1428" s="19" t="s">
        <v>5473</v>
      </c>
      <c r="H1428" s="19" t="s">
        <v>5474</v>
      </c>
    </row>
    <row r="1429" spans="1:8">
      <c r="A1429" s="26" t="s">
        <v>2689</v>
      </c>
      <c r="B1429" s="9" t="s">
        <v>1888</v>
      </c>
      <c r="C1429" s="19" t="s">
        <v>2600</v>
      </c>
      <c r="D1429" s="19" t="s">
        <v>5410</v>
      </c>
      <c r="E1429" s="9" t="str">
        <f t="shared" si="22"/>
        <v>28129PM10-FIL</v>
      </c>
      <c r="F1429" s="35">
        <v>7.2535154274152758</v>
      </c>
      <c r="G1429" s="19" t="s">
        <v>5473</v>
      </c>
      <c r="H1429" s="19" t="s">
        <v>5474</v>
      </c>
    </row>
    <row r="1430" spans="1:8">
      <c r="A1430" s="26" t="s">
        <v>2690</v>
      </c>
      <c r="B1430" s="9" t="s">
        <v>450</v>
      </c>
      <c r="C1430" s="19" t="s">
        <v>2600</v>
      </c>
      <c r="D1430" s="19" t="s">
        <v>5410</v>
      </c>
      <c r="E1430" s="9" t="str">
        <f t="shared" si="22"/>
        <v>28131PM10-FIL</v>
      </c>
      <c r="F1430" s="35">
        <v>18.295013123359581</v>
      </c>
      <c r="G1430" s="19" t="s">
        <v>5473</v>
      </c>
      <c r="H1430" s="19" t="s">
        <v>5474</v>
      </c>
    </row>
    <row r="1431" spans="1:8">
      <c r="A1431" s="26" t="s">
        <v>2691</v>
      </c>
      <c r="B1431" s="9" t="s">
        <v>2692</v>
      </c>
      <c r="C1431" s="19" t="s">
        <v>2600</v>
      </c>
      <c r="D1431" s="19" t="s">
        <v>5410</v>
      </c>
      <c r="E1431" s="9" t="str">
        <f t="shared" si="22"/>
        <v>28133PM10-FIL</v>
      </c>
      <c r="F1431" s="35">
        <v>22.561592177873713</v>
      </c>
      <c r="G1431" s="19" t="s">
        <v>5473</v>
      </c>
      <c r="H1431" s="19" t="s">
        <v>5474</v>
      </c>
    </row>
    <row r="1432" spans="1:8">
      <c r="A1432" s="26" t="s">
        <v>2693</v>
      </c>
      <c r="B1432" s="9" t="s">
        <v>2694</v>
      </c>
      <c r="C1432" s="19" t="s">
        <v>2600</v>
      </c>
      <c r="D1432" s="19" t="s">
        <v>5410</v>
      </c>
      <c r="E1432" s="9" t="str">
        <f t="shared" si="22"/>
        <v>28135PM10-FIL</v>
      </c>
      <c r="F1432" s="35">
        <v>34.276287914452894</v>
      </c>
      <c r="G1432" s="19" t="s">
        <v>5473</v>
      </c>
      <c r="H1432" s="19" t="s">
        <v>5474</v>
      </c>
    </row>
    <row r="1433" spans="1:8">
      <c r="A1433" s="26" t="s">
        <v>2695</v>
      </c>
      <c r="B1433" s="9" t="s">
        <v>2696</v>
      </c>
      <c r="C1433" s="19" t="s">
        <v>2600</v>
      </c>
      <c r="D1433" s="19" t="s">
        <v>5410</v>
      </c>
      <c r="E1433" s="9" t="str">
        <f t="shared" si="22"/>
        <v>28137PM10-FIL</v>
      </c>
      <c r="F1433" s="35">
        <v>26.372155245178448</v>
      </c>
      <c r="G1433" s="19" t="s">
        <v>5473</v>
      </c>
      <c r="H1433" s="19" t="s">
        <v>5474</v>
      </c>
    </row>
    <row r="1434" spans="1:8">
      <c r="A1434" s="26" t="s">
        <v>2697</v>
      </c>
      <c r="B1434" s="9" t="s">
        <v>2698</v>
      </c>
      <c r="C1434" s="19" t="s">
        <v>2600</v>
      </c>
      <c r="D1434" s="19" t="s">
        <v>5410</v>
      </c>
      <c r="E1434" s="9" t="str">
        <f t="shared" si="22"/>
        <v>28139PM10-FIL</v>
      </c>
      <c r="F1434" s="35">
        <v>28.151402793227046</v>
      </c>
      <c r="G1434" s="19" t="s">
        <v>5473</v>
      </c>
      <c r="H1434" s="19" t="s">
        <v>5474</v>
      </c>
    </row>
    <row r="1435" spans="1:8">
      <c r="A1435" s="26" t="s">
        <v>2699</v>
      </c>
      <c r="B1435" s="9" t="s">
        <v>2700</v>
      </c>
      <c r="C1435" s="19" t="s">
        <v>2600</v>
      </c>
      <c r="D1435" s="19" t="s">
        <v>5410</v>
      </c>
      <c r="E1435" s="9" t="str">
        <f t="shared" si="22"/>
        <v>28141PM10-FIL</v>
      </c>
      <c r="F1435" s="35">
        <v>46.6310843373494</v>
      </c>
      <c r="G1435" s="19" t="s">
        <v>5473</v>
      </c>
      <c r="H1435" s="19" t="s">
        <v>5474</v>
      </c>
    </row>
    <row r="1436" spans="1:8">
      <c r="A1436" s="26" t="s">
        <v>2701</v>
      </c>
      <c r="B1436" s="9" t="s">
        <v>2702</v>
      </c>
      <c r="C1436" s="19" t="s">
        <v>2600</v>
      </c>
      <c r="D1436" s="19" t="s">
        <v>5410</v>
      </c>
      <c r="E1436" s="9" t="str">
        <f t="shared" si="22"/>
        <v>28143PM10-FIL</v>
      </c>
      <c r="F1436" s="35">
        <v>43.169581706636919</v>
      </c>
      <c r="G1436" s="19" t="s">
        <v>5473</v>
      </c>
      <c r="H1436" s="19" t="s">
        <v>5474</v>
      </c>
    </row>
    <row r="1437" spans="1:8">
      <c r="A1437" s="26" t="s">
        <v>2703</v>
      </c>
      <c r="B1437" s="9" t="s">
        <v>453</v>
      </c>
      <c r="C1437" s="19" t="s">
        <v>2600</v>
      </c>
      <c r="D1437" s="19" t="s">
        <v>5410</v>
      </c>
      <c r="E1437" s="9" t="str">
        <f t="shared" si="22"/>
        <v>28145PM10-FIL</v>
      </c>
      <c r="F1437" s="35">
        <v>33.628054353787086</v>
      </c>
      <c r="G1437" s="19" t="s">
        <v>5473</v>
      </c>
      <c r="H1437" s="19" t="s">
        <v>5474</v>
      </c>
    </row>
    <row r="1438" spans="1:8">
      <c r="A1438" s="26" t="s">
        <v>2704</v>
      </c>
      <c r="B1438" s="9" t="s">
        <v>2705</v>
      </c>
      <c r="C1438" s="19" t="s">
        <v>2600</v>
      </c>
      <c r="D1438" s="19" t="s">
        <v>5410</v>
      </c>
      <c r="E1438" s="9" t="str">
        <f t="shared" si="22"/>
        <v>28147PM10-FIL</v>
      </c>
      <c r="F1438" s="35">
        <v>20.624909560723513</v>
      </c>
      <c r="G1438" s="19" t="s">
        <v>5473</v>
      </c>
      <c r="H1438" s="19" t="s">
        <v>5474</v>
      </c>
    </row>
    <row r="1439" spans="1:8">
      <c r="A1439" s="26" t="s">
        <v>2706</v>
      </c>
      <c r="B1439" s="9" t="s">
        <v>1179</v>
      </c>
      <c r="C1439" s="19" t="s">
        <v>2600</v>
      </c>
      <c r="D1439" s="19" t="s">
        <v>5410</v>
      </c>
      <c r="E1439" s="9" t="str">
        <f t="shared" si="22"/>
        <v>28149PM10-FIL</v>
      </c>
      <c r="F1439" s="35">
        <v>30.146379112640027</v>
      </c>
      <c r="G1439" s="19" t="s">
        <v>5473</v>
      </c>
      <c r="H1439" s="19" t="s">
        <v>5474</v>
      </c>
    </row>
    <row r="1440" spans="1:8">
      <c r="A1440" s="26" t="s">
        <v>2707</v>
      </c>
      <c r="B1440" s="9" t="s">
        <v>210</v>
      </c>
      <c r="C1440" s="19" t="s">
        <v>2600</v>
      </c>
      <c r="D1440" s="19" t="s">
        <v>5410</v>
      </c>
      <c r="E1440" s="9" t="str">
        <f t="shared" si="22"/>
        <v>28151PM10-FIL</v>
      </c>
      <c r="F1440" s="35">
        <v>38.675109603340289</v>
      </c>
      <c r="G1440" s="19" t="s">
        <v>5473</v>
      </c>
      <c r="H1440" s="19" t="s">
        <v>5474</v>
      </c>
    </row>
    <row r="1441" spans="1:8">
      <c r="A1441" s="26" t="s">
        <v>2708</v>
      </c>
      <c r="B1441" s="9" t="s">
        <v>1184</v>
      </c>
      <c r="C1441" s="19" t="s">
        <v>2600</v>
      </c>
      <c r="D1441" s="19" t="s">
        <v>5410</v>
      </c>
      <c r="E1441" s="9" t="str">
        <f t="shared" si="22"/>
        <v>28153PM10-FIL</v>
      </c>
      <c r="F1441" s="35">
        <v>26.010690423162583</v>
      </c>
      <c r="G1441" s="19" t="s">
        <v>5473</v>
      </c>
      <c r="H1441" s="19" t="s">
        <v>5474</v>
      </c>
    </row>
    <row r="1442" spans="1:8">
      <c r="A1442" s="26" t="s">
        <v>2709</v>
      </c>
      <c r="B1442" s="9" t="s">
        <v>1187</v>
      </c>
      <c r="C1442" s="19" t="s">
        <v>2600</v>
      </c>
      <c r="D1442" s="19" t="s">
        <v>5410</v>
      </c>
      <c r="E1442" s="9" t="str">
        <f t="shared" si="22"/>
        <v>28155PM10-FIL</v>
      </c>
      <c r="F1442" s="35">
        <v>44.182763372165844</v>
      </c>
      <c r="G1442" s="19" t="s">
        <v>5473</v>
      </c>
      <c r="H1442" s="19" t="s">
        <v>5474</v>
      </c>
    </row>
    <row r="1443" spans="1:8">
      <c r="A1443" s="26" t="s">
        <v>2710</v>
      </c>
      <c r="B1443" s="9" t="s">
        <v>1203</v>
      </c>
      <c r="C1443" s="19" t="s">
        <v>2600</v>
      </c>
      <c r="D1443" s="19" t="s">
        <v>5410</v>
      </c>
      <c r="E1443" s="9" t="str">
        <f t="shared" si="22"/>
        <v>28157PM10-FIL</v>
      </c>
      <c r="F1443" s="35">
        <v>8.5291624621594355</v>
      </c>
      <c r="G1443" s="19" t="s">
        <v>5473</v>
      </c>
      <c r="H1443" s="19" t="s">
        <v>5474</v>
      </c>
    </row>
    <row r="1444" spans="1:8">
      <c r="A1444" s="26" t="s">
        <v>2711</v>
      </c>
      <c r="B1444" s="9" t="s">
        <v>216</v>
      </c>
      <c r="C1444" s="19" t="s">
        <v>2600</v>
      </c>
      <c r="D1444" s="19" t="s">
        <v>5410</v>
      </c>
      <c r="E1444" s="9" t="str">
        <f t="shared" si="22"/>
        <v>28159PM10-FIL</v>
      </c>
      <c r="F1444" s="35">
        <v>11.669853917662683</v>
      </c>
      <c r="G1444" s="19" t="s">
        <v>5473</v>
      </c>
      <c r="H1444" s="19" t="s">
        <v>5474</v>
      </c>
    </row>
    <row r="1445" spans="1:8">
      <c r="A1445" s="26" t="s">
        <v>2712</v>
      </c>
      <c r="B1445" s="9" t="s">
        <v>2713</v>
      </c>
      <c r="C1445" s="19" t="s">
        <v>2600</v>
      </c>
      <c r="D1445" s="19" t="s">
        <v>5410</v>
      </c>
      <c r="E1445" s="9" t="str">
        <f t="shared" si="22"/>
        <v>28161PM10-FIL</v>
      </c>
      <c r="F1445" s="35">
        <v>34.35377358490566</v>
      </c>
      <c r="G1445" s="19" t="s">
        <v>5473</v>
      </c>
      <c r="H1445" s="19" t="s">
        <v>5474</v>
      </c>
    </row>
    <row r="1446" spans="1:8">
      <c r="A1446" s="26" t="s">
        <v>2714</v>
      </c>
      <c r="B1446" s="9" t="s">
        <v>2715</v>
      </c>
      <c r="C1446" s="19" t="s">
        <v>2600</v>
      </c>
      <c r="D1446" s="19" t="s">
        <v>5410</v>
      </c>
      <c r="E1446" s="9" t="str">
        <f t="shared" si="22"/>
        <v>28163PM10-FIL</v>
      </c>
      <c r="F1446" s="35">
        <v>62.402661366974868</v>
      </c>
      <c r="G1446" s="19" t="s">
        <v>5473</v>
      </c>
      <c r="H1446" s="19" t="s">
        <v>5474</v>
      </c>
    </row>
    <row r="1447" spans="1:8">
      <c r="A1447" s="26" t="s">
        <v>2716</v>
      </c>
      <c r="B1447" s="9" t="s">
        <v>1595</v>
      </c>
      <c r="C1447" s="19" t="s">
        <v>2718</v>
      </c>
      <c r="D1447" s="19" t="s">
        <v>5410</v>
      </c>
      <c r="E1447" s="9" t="str">
        <f t="shared" si="22"/>
        <v>29001PM10-FIL</v>
      </c>
      <c r="F1447" s="35">
        <v>40.149174917491749</v>
      </c>
      <c r="G1447" s="19" t="s">
        <v>5473</v>
      </c>
      <c r="H1447" s="19" t="s">
        <v>5474</v>
      </c>
    </row>
    <row r="1448" spans="1:8">
      <c r="A1448" s="26" t="s">
        <v>2719</v>
      </c>
      <c r="B1448" s="9" t="s">
        <v>2720</v>
      </c>
      <c r="C1448" s="19" t="s">
        <v>2718</v>
      </c>
      <c r="D1448" s="19" t="s">
        <v>5410</v>
      </c>
      <c r="E1448" s="9" t="str">
        <f t="shared" si="22"/>
        <v>29003PM10-FIL</v>
      </c>
      <c r="F1448" s="35">
        <v>20.355489568403975</v>
      </c>
      <c r="G1448" s="19" t="s">
        <v>5473</v>
      </c>
      <c r="H1448" s="19" t="s">
        <v>5474</v>
      </c>
    </row>
    <row r="1449" spans="1:8">
      <c r="A1449" s="26" t="s">
        <v>2721</v>
      </c>
      <c r="B1449" s="9" t="s">
        <v>1745</v>
      </c>
      <c r="C1449" s="19" t="s">
        <v>2718</v>
      </c>
      <c r="D1449" s="19" t="s">
        <v>5410</v>
      </c>
      <c r="E1449" s="9" t="str">
        <f t="shared" si="22"/>
        <v>29005PM10-FIL</v>
      </c>
      <c r="F1449" s="35">
        <v>20.692709643627484</v>
      </c>
      <c r="G1449" s="19" t="s">
        <v>5473</v>
      </c>
      <c r="H1449" s="19" t="s">
        <v>5474</v>
      </c>
    </row>
    <row r="1450" spans="1:8">
      <c r="A1450" s="26" t="s">
        <v>2722</v>
      </c>
      <c r="B1450" s="9" t="s">
        <v>2723</v>
      </c>
      <c r="C1450" s="19" t="s">
        <v>2718</v>
      </c>
      <c r="D1450" s="19" t="s">
        <v>5410</v>
      </c>
      <c r="E1450" s="9" t="str">
        <f t="shared" si="22"/>
        <v>29007PM10-FIL</v>
      </c>
      <c r="F1450" s="35">
        <v>40.663207507587295</v>
      </c>
      <c r="G1450" s="19" t="s">
        <v>5473</v>
      </c>
      <c r="H1450" s="19" t="s">
        <v>5474</v>
      </c>
    </row>
    <row r="1451" spans="1:8">
      <c r="A1451" s="26" t="s">
        <v>2724</v>
      </c>
      <c r="B1451" s="9" t="s">
        <v>2318</v>
      </c>
      <c r="C1451" s="19" t="s">
        <v>2718</v>
      </c>
      <c r="D1451" s="19" t="s">
        <v>5410</v>
      </c>
      <c r="E1451" s="9" t="str">
        <f t="shared" si="22"/>
        <v>29009PM10-FIL</v>
      </c>
      <c r="F1451" s="35">
        <v>22.293824796553373</v>
      </c>
      <c r="G1451" s="19" t="s">
        <v>5473</v>
      </c>
      <c r="H1451" s="19" t="s">
        <v>5474</v>
      </c>
    </row>
    <row r="1452" spans="1:8">
      <c r="A1452" s="26" t="s">
        <v>2725</v>
      </c>
      <c r="B1452" s="9" t="s">
        <v>1749</v>
      </c>
      <c r="C1452" s="19" t="s">
        <v>2718</v>
      </c>
      <c r="D1452" s="19" t="s">
        <v>5410</v>
      </c>
      <c r="E1452" s="9" t="str">
        <f t="shared" si="22"/>
        <v>29011PM10-FIL</v>
      </c>
      <c r="F1452" s="35">
        <v>44.842457630935044</v>
      </c>
      <c r="G1452" s="19" t="s">
        <v>5473</v>
      </c>
      <c r="H1452" s="19" t="s">
        <v>5474</v>
      </c>
    </row>
    <row r="1453" spans="1:8">
      <c r="A1453" s="26" t="s">
        <v>2726</v>
      </c>
      <c r="B1453" s="9" t="s">
        <v>2727</v>
      </c>
      <c r="C1453" s="19" t="s">
        <v>2718</v>
      </c>
      <c r="D1453" s="19" t="s">
        <v>5410</v>
      </c>
      <c r="E1453" s="9" t="str">
        <f t="shared" si="22"/>
        <v>29013PM10-FIL</v>
      </c>
      <c r="F1453" s="35">
        <v>35.987179487179482</v>
      </c>
      <c r="G1453" s="19" t="s">
        <v>5473</v>
      </c>
      <c r="H1453" s="19" t="s">
        <v>5474</v>
      </c>
    </row>
    <row r="1454" spans="1:8">
      <c r="A1454" s="26" t="s">
        <v>2728</v>
      </c>
      <c r="B1454" s="9" t="s">
        <v>335</v>
      </c>
      <c r="C1454" s="19" t="s">
        <v>2718</v>
      </c>
      <c r="D1454" s="19" t="s">
        <v>5410</v>
      </c>
      <c r="E1454" s="9" t="str">
        <f t="shared" si="22"/>
        <v>29015PM10-FIL</v>
      </c>
      <c r="F1454" s="35">
        <v>30.313693141645068</v>
      </c>
      <c r="G1454" s="19" t="s">
        <v>5473</v>
      </c>
      <c r="H1454" s="19" t="s">
        <v>5474</v>
      </c>
    </row>
    <row r="1455" spans="1:8">
      <c r="A1455" s="26" t="s">
        <v>2729</v>
      </c>
      <c r="B1455" s="9" t="s">
        <v>2730</v>
      </c>
      <c r="C1455" s="19" t="s">
        <v>2718</v>
      </c>
      <c r="D1455" s="19" t="s">
        <v>5410</v>
      </c>
      <c r="E1455" s="9" t="str">
        <f t="shared" si="22"/>
        <v>29017PM10-FIL</v>
      </c>
      <c r="F1455" s="35">
        <v>40.417802547770705</v>
      </c>
      <c r="G1455" s="19" t="s">
        <v>5473</v>
      </c>
      <c r="H1455" s="19" t="s">
        <v>5474</v>
      </c>
    </row>
    <row r="1456" spans="1:8">
      <c r="A1456" s="26" t="s">
        <v>2731</v>
      </c>
      <c r="B1456" s="9" t="s">
        <v>337</v>
      </c>
      <c r="C1456" s="19" t="s">
        <v>2718</v>
      </c>
      <c r="D1456" s="19" t="s">
        <v>5410</v>
      </c>
      <c r="E1456" s="9" t="str">
        <f t="shared" si="22"/>
        <v>29019PM10-FIL</v>
      </c>
      <c r="F1456" s="35">
        <v>17.287039183862742</v>
      </c>
      <c r="G1456" s="19" t="s">
        <v>5473</v>
      </c>
      <c r="H1456" s="19" t="s">
        <v>5474</v>
      </c>
    </row>
    <row r="1457" spans="1:8">
      <c r="A1457" s="26" t="s">
        <v>2732</v>
      </c>
      <c r="B1457" s="9" t="s">
        <v>1611</v>
      </c>
      <c r="C1457" s="19" t="s">
        <v>2718</v>
      </c>
      <c r="D1457" s="19" t="s">
        <v>5410</v>
      </c>
      <c r="E1457" s="9" t="str">
        <f t="shared" si="22"/>
        <v>29021PM10-FIL</v>
      </c>
      <c r="F1457" s="35">
        <v>16.792404747990535</v>
      </c>
      <c r="G1457" s="19" t="s">
        <v>5473</v>
      </c>
      <c r="H1457" s="19" t="s">
        <v>5474</v>
      </c>
    </row>
    <row r="1458" spans="1:8">
      <c r="A1458" s="26" t="s">
        <v>2733</v>
      </c>
      <c r="B1458" s="9" t="s">
        <v>36</v>
      </c>
      <c r="C1458" s="19" t="s">
        <v>2718</v>
      </c>
      <c r="D1458" s="19" t="s">
        <v>5410</v>
      </c>
      <c r="E1458" s="9" t="str">
        <f t="shared" si="22"/>
        <v>29023PM10-FIL</v>
      </c>
      <c r="F1458" s="35">
        <v>24.921883879956734</v>
      </c>
      <c r="G1458" s="19" t="s">
        <v>5473</v>
      </c>
      <c r="H1458" s="19" t="s">
        <v>5474</v>
      </c>
    </row>
    <row r="1459" spans="1:8">
      <c r="A1459" s="26" t="s">
        <v>2734</v>
      </c>
      <c r="B1459" s="9" t="s">
        <v>1942</v>
      </c>
      <c r="C1459" s="19" t="s">
        <v>2718</v>
      </c>
      <c r="D1459" s="19" t="s">
        <v>5410</v>
      </c>
      <c r="E1459" s="9" t="str">
        <f t="shared" si="22"/>
        <v>29025PM10-FIL</v>
      </c>
      <c r="F1459" s="35">
        <v>29.72019651990016</v>
      </c>
      <c r="G1459" s="19" t="s">
        <v>5473</v>
      </c>
      <c r="H1459" s="19" t="s">
        <v>5474</v>
      </c>
    </row>
    <row r="1460" spans="1:8">
      <c r="A1460" s="26" t="s">
        <v>2735</v>
      </c>
      <c r="B1460" s="9" t="s">
        <v>2736</v>
      </c>
      <c r="C1460" s="19" t="s">
        <v>2718</v>
      </c>
      <c r="D1460" s="19" t="s">
        <v>5410</v>
      </c>
      <c r="E1460" s="9" t="str">
        <f t="shared" si="22"/>
        <v>29027PM10-FIL</v>
      </c>
      <c r="F1460" s="35">
        <v>28.261671111111117</v>
      </c>
      <c r="G1460" s="19" t="s">
        <v>5473</v>
      </c>
      <c r="H1460" s="19" t="s">
        <v>5474</v>
      </c>
    </row>
    <row r="1461" spans="1:8">
      <c r="A1461" s="26" t="s">
        <v>2737</v>
      </c>
      <c r="B1461" s="9" t="s">
        <v>893</v>
      </c>
      <c r="C1461" s="19" t="s">
        <v>2718</v>
      </c>
      <c r="D1461" s="19" t="s">
        <v>5410</v>
      </c>
      <c r="E1461" s="9" t="str">
        <f t="shared" si="22"/>
        <v>29029PM10-FIL</v>
      </c>
      <c r="F1461" s="35">
        <v>22.308038223721194</v>
      </c>
      <c r="G1461" s="19" t="s">
        <v>5473</v>
      </c>
      <c r="H1461" s="19" t="s">
        <v>5474</v>
      </c>
    </row>
    <row r="1462" spans="1:8">
      <c r="A1462" s="26" t="s">
        <v>2738</v>
      </c>
      <c r="B1462" s="9" t="s">
        <v>2739</v>
      </c>
      <c r="C1462" s="19" t="s">
        <v>2718</v>
      </c>
      <c r="D1462" s="19" t="s">
        <v>5410</v>
      </c>
      <c r="E1462" s="9" t="str">
        <f t="shared" si="22"/>
        <v>29031PM10-FIL</v>
      </c>
      <c r="F1462" s="35">
        <v>36.478561910485205</v>
      </c>
      <c r="G1462" s="19" t="s">
        <v>5473</v>
      </c>
      <c r="H1462" s="19" t="s">
        <v>5474</v>
      </c>
    </row>
    <row r="1463" spans="1:8">
      <c r="A1463" s="26" t="s">
        <v>2740</v>
      </c>
      <c r="B1463" s="9" t="s">
        <v>342</v>
      </c>
      <c r="C1463" s="19" t="s">
        <v>2718</v>
      </c>
      <c r="D1463" s="19" t="s">
        <v>5410</v>
      </c>
      <c r="E1463" s="9" t="str">
        <f t="shared" si="22"/>
        <v>29033PM10-FIL</v>
      </c>
      <c r="F1463" s="35">
        <v>52.047261374726283</v>
      </c>
      <c r="G1463" s="19" t="s">
        <v>5473</v>
      </c>
      <c r="H1463" s="19" t="s">
        <v>5474</v>
      </c>
    </row>
    <row r="1464" spans="1:8">
      <c r="A1464" s="26" t="s">
        <v>2741</v>
      </c>
      <c r="B1464" s="9" t="s">
        <v>1951</v>
      </c>
      <c r="C1464" s="19" t="s">
        <v>2718</v>
      </c>
      <c r="D1464" s="19" t="s">
        <v>5410</v>
      </c>
      <c r="E1464" s="9" t="str">
        <f t="shared" si="22"/>
        <v>29035PM10-FIL</v>
      </c>
      <c r="F1464" s="35">
        <v>42.944107744107747</v>
      </c>
      <c r="G1464" s="19" t="s">
        <v>5473</v>
      </c>
      <c r="H1464" s="19" t="s">
        <v>5474</v>
      </c>
    </row>
    <row r="1465" spans="1:8">
      <c r="A1465" s="26" t="s">
        <v>2742</v>
      </c>
      <c r="B1465" s="9" t="s">
        <v>1313</v>
      </c>
      <c r="C1465" s="19" t="s">
        <v>2718</v>
      </c>
      <c r="D1465" s="19" t="s">
        <v>5410</v>
      </c>
      <c r="E1465" s="9" t="str">
        <f t="shared" si="22"/>
        <v>29037PM10-FIL</v>
      </c>
      <c r="F1465" s="35">
        <v>29.675142738852887</v>
      </c>
      <c r="G1465" s="19" t="s">
        <v>5473</v>
      </c>
      <c r="H1465" s="19" t="s">
        <v>5474</v>
      </c>
    </row>
    <row r="1466" spans="1:8">
      <c r="A1466" s="26" t="s">
        <v>2743</v>
      </c>
      <c r="B1466" s="9" t="s">
        <v>1619</v>
      </c>
      <c r="C1466" s="19" t="s">
        <v>2718</v>
      </c>
      <c r="D1466" s="19" t="s">
        <v>5410</v>
      </c>
      <c r="E1466" s="9" t="str">
        <f t="shared" si="22"/>
        <v>29039PM10-FIL</v>
      </c>
      <c r="F1466" s="35">
        <v>34.449457700650761</v>
      </c>
      <c r="G1466" s="19" t="s">
        <v>5473</v>
      </c>
      <c r="H1466" s="19" t="s">
        <v>5474</v>
      </c>
    </row>
    <row r="1467" spans="1:8">
      <c r="A1467" s="26" t="s">
        <v>2744</v>
      </c>
      <c r="B1467" s="9" t="s">
        <v>2745</v>
      </c>
      <c r="C1467" s="19" t="s">
        <v>2718</v>
      </c>
      <c r="D1467" s="19" t="s">
        <v>5410</v>
      </c>
      <c r="E1467" s="9" t="str">
        <f t="shared" si="22"/>
        <v>29041PM10-FIL</v>
      </c>
      <c r="F1467" s="35">
        <v>62.127350570028575</v>
      </c>
      <c r="G1467" s="19" t="s">
        <v>5473</v>
      </c>
      <c r="H1467" s="19" t="s">
        <v>5474</v>
      </c>
    </row>
    <row r="1468" spans="1:8">
      <c r="A1468" s="26" t="s">
        <v>2746</v>
      </c>
      <c r="B1468" s="9" t="s">
        <v>1317</v>
      </c>
      <c r="C1468" s="19" t="s">
        <v>2718</v>
      </c>
      <c r="D1468" s="19" t="s">
        <v>5410</v>
      </c>
      <c r="E1468" s="9" t="str">
        <f t="shared" si="22"/>
        <v>29043PM10-FIL</v>
      </c>
      <c r="F1468" s="35">
        <v>18.313255459624173</v>
      </c>
      <c r="G1468" s="19" t="s">
        <v>5473</v>
      </c>
      <c r="H1468" s="19" t="s">
        <v>5474</v>
      </c>
    </row>
    <row r="1469" spans="1:8">
      <c r="A1469" s="26" t="s">
        <v>2747</v>
      </c>
      <c r="B1469" s="9" t="s">
        <v>346</v>
      </c>
      <c r="C1469" s="19" t="s">
        <v>2718</v>
      </c>
      <c r="D1469" s="19" t="s">
        <v>5410</v>
      </c>
      <c r="E1469" s="9" t="str">
        <f t="shared" si="22"/>
        <v>29045PM10-FIL</v>
      </c>
      <c r="F1469" s="35">
        <v>44.350424504744453</v>
      </c>
      <c r="G1469" s="19" t="s">
        <v>5473</v>
      </c>
      <c r="H1469" s="19" t="s">
        <v>5474</v>
      </c>
    </row>
    <row r="1470" spans="1:8">
      <c r="A1470" s="26" t="s">
        <v>2748</v>
      </c>
      <c r="B1470" s="9" t="s">
        <v>57</v>
      </c>
      <c r="C1470" s="19" t="s">
        <v>2718</v>
      </c>
      <c r="D1470" s="19" t="s">
        <v>5410</v>
      </c>
      <c r="E1470" s="9" t="str">
        <f t="shared" si="22"/>
        <v>29047PM10-FIL</v>
      </c>
      <c r="F1470" s="35">
        <v>28.413981611861178</v>
      </c>
      <c r="G1470" s="19" t="s">
        <v>5473</v>
      </c>
      <c r="H1470" s="19" t="s">
        <v>5474</v>
      </c>
    </row>
    <row r="1471" spans="1:8">
      <c r="A1471" s="26" t="s">
        <v>2749</v>
      </c>
      <c r="B1471" s="9" t="s">
        <v>1321</v>
      </c>
      <c r="C1471" s="19" t="s">
        <v>2718</v>
      </c>
      <c r="D1471" s="19" t="s">
        <v>5410</v>
      </c>
      <c r="E1471" s="9" t="str">
        <f t="shared" si="22"/>
        <v>29049PM10-FIL</v>
      </c>
      <c r="F1471" s="35">
        <v>24.668690984100138</v>
      </c>
      <c r="G1471" s="19" t="s">
        <v>5473</v>
      </c>
      <c r="H1471" s="19" t="s">
        <v>5474</v>
      </c>
    </row>
    <row r="1472" spans="1:8">
      <c r="A1472" s="26" t="s">
        <v>2750</v>
      </c>
      <c r="B1472" s="9" t="s">
        <v>2751</v>
      </c>
      <c r="C1472" s="19" t="s">
        <v>2718</v>
      </c>
      <c r="D1472" s="19" t="s">
        <v>5410</v>
      </c>
      <c r="E1472" s="9" t="str">
        <f t="shared" si="22"/>
        <v>29051PM10-FIL</v>
      </c>
      <c r="F1472" s="35">
        <v>40.608039215686276</v>
      </c>
      <c r="G1472" s="19" t="s">
        <v>5473</v>
      </c>
      <c r="H1472" s="19" t="s">
        <v>5474</v>
      </c>
    </row>
    <row r="1473" spans="1:8">
      <c r="A1473" s="26" t="s">
        <v>2752</v>
      </c>
      <c r="B1473" s="9" t="s">
        <v>2753</v>
      </c>
      <c r="C1473" s="19" t="s">
        <v>2718</v>
      </c>
      <c r="D1473" s="19" t="s">
        <v>5410</v>
      </c>
      <c r="E1473" s="9" t="str">
        <f t="shared" si="22"/>
        <v>29053PM10-FIL</v>
      </c>
      <c r="F1473" s="35">
        <v>21.181734375000005</v>
      </c>
      <c r="G1473" s="19" t="s">
        <v>5473</v>
      </c>
      <c r="H1473" s="19" t="s">
        <v>5474</v>
      </c>
    </row>
    <row r="1474" spans="1:8">
      <c r="A1474" s="26" t="s">
        <v>2754</v>
      </c>
      <c r="B1474" s="9" t="s">
        <v>358</v>
      </c>
      <c r="C1474" s="19" t="s">
        <v>2718</v>
      </c>
      <c r="D1474" s="19" t="s">
        <v>5410</v>
      </c>
      <c r="E1474" s="9" t="str">
        <f t="shared" si="22"/>
        <v>29055PM10-FIL</v>
      </c>
      <c r="F1474" s="35">
        <v>54.276774969915763</v>
      </c>
      <c r="G1474" s="19" t="s">
        <v>5473</v>
      </c>
      <c r="H1474" s="19" t="s">
        <v>5474</v>
      </c>
    </row>
    <row r="1475" spans="1:8">
      <c r="A1475" s="26" t="s">
        <v>2755</v>
      </c>
      <c r="B1475" s="9" t="s">
        <v>928</v>
      </c>
      <c r="C1475" s="19" t="s">
        <v>2718</v>
      </c>
      <c r="D1475" s="19" t="s">
        <v>5410</v>
      </c>
      <c r="E1475" s="9" t="str">
        <f t="shared" ref="E1475:E1538" si="23">A1475&amp;D1475</f>
        <v>29057PM10-FIL</v>
      </c>
      <c r="F1475" s="35">
        <v>45.871144098479363</v>
      </c>
      <c r="G1475" s="19" t="s">
        <v>5473</v>
      </c>
      <c r="H1475" s="19" t="s">
        <v>5474</v>
      </c>
    </row>
    <row r="1476" spans="1:8">
      <c r="A1476" s="26" t="s">
        <v>2756</v>
      </c>
      <c r="B1476" s="9" t="s">
        <v>87</v>
      </c>
      <c r="C1476" s="19" t="s">
        <v>2718</v>
      </c>
      <c r="D1476" s="19" t="s">
        <v>5410</v>
      </c>
      <c r="E1476" s="9" t="str">
        <f t="shared" si="23"/>
        <v>29059PM10-FIL</v>
      </c>
      <c r="F1476" s="35">
        <v>10.325777543489719</v>
      </c>
      <c r="G1476" s="19" t="s">
        <v>5473</v>
      </c>
      <c r="H1476" s="19" t="s">
        <v>5474</v>
      </c>
    </row>
    <row r="1477" spans="1:8">
      <c r="A1477" s="26" t="s">
        <v>2757</v>
      </c>
      <c r="B1477" s="9" t="s">
        <v>1476</v>
      </c>
      <c r="C1477" s="19" t="s">
        <v>2718</v>
      </c>
      <c r="D1477" s="19" t="s">
        <v>5410</v>
      </c>
      <c r="E1477" s="9" t="str">
        <f t="shared" si="23"/>
        <v>29061PM10-FIL</v>
      </c>
      <c r="F1477" s="35">
        <v>35.268756785585033</v>
      </c>
      <c r="G1477" s="19" t="s">
        <v>5473</v>
      </c>
      <c r="H1477" s="19" t="s">
        <v>5474</v>
      </c>
    </row>
    <row r="1478" spans="1:8">
      <c r="A1478" s="26" t="s">
        <v>2758</v>
      </c>
      <c r="B1478" s="9" t="s">
        <v>90</v>
      </c>
      <c r="C1478" s="19" t="s">
        <v>2718</v>
      </c>
      <c r="D1478" s="19" t="s">
        <v>5410</v>
      </c>
      <c r="E1478" s="9" t="str">
        <f t="shared" si="23"/>
        <v>29063PM10-FIL</v>
      </c>
      <c r="F1478" s="35">
        <v>26.310203631450506</v>
      </c>
      <c r="G1478" s="19" t="s">
        <v>5473</v>
      </c>
      <c r="H1478" s="19" t="s">
        <v>5474</v>
      </c>
    </row>
    <row r="1479" spans="1:8">
      <c r="A1479" s="26" t="s">
        <v>2759</v>
      </c>
      <c r="B1479" s="9" t="s">
        <v>2760</v>
      </c>
      <c r="C1479" s="19" t="s">
        <v>2718</v>
      </c>
      <c r="D1479" s="19" t="s">
        <v>5410</v>
      </c>
      <c r="E1479" s="9" t="str">
        <f t="shared" si="23"/>
        <v>29065PM10-FIL</v>
      </c>
      <c r="F1479" s="35">
        <v>22.346171693735503</v>
      </c>
      <c r="G1479" s="19" t="s">
        <v>5473</v>
      </c>
      <c r="H1479" s="19" t="s">
        <v>5474</v>
      </c>
    </row>
    <row r="1480" spans="1:8">
      <c r="A1480" s="26" t="s">
        <v>2761</v>
      </c>
      <c r="B1480" s="9" t="s">
        <v>624</v>
      </c>
      <c r="C1480" s="19" t="s">
        <v>2718</v>
      </c>
      <c r="D1480" s="19" t="s">
        <v>5410</v>
      </c>
      <c r="E1480" s="9" t="str">
        <f t="shared" si="23"/>
        <v>29067PM10-FIL</v>
      </c>
      <c r="F1480" s="35">
        <v>17.987865168539322</v>
      </c>
      <c r="G1480" s="19" t="s">
        <v>5473</v>
      </c>
      <c r="H1480" s="19" t="s">
        <v>5474</v>
      </c>
    </row>
    <row r="1481" spans="1:8">
      <c r="A1481" s="26" t="s">
        <v>2762</v>
      </c>
      <c r="B1481" s="9" t="s">
        <v>2763</v>
      </c>
      <c r="C1481" s="19" t="s">
        <v>2718</v>
      </c>
      <c r="D1481" s="19" t="s">
        <v>5410</v>
      </c>
      <c r="E1481" s="9" t="str">
        <f t="shared" si="23"/>
        <v>29069PM10-FIL</v>
      </c>
      <c r="F1481" s="35">
        <v>37.215716723340002</v>
      </c>
      <c r="G1481" s="19" t="s">
        <v>5473</v>
      </c>
      <c r="H1481" s="19" t="s">
        <v>5474</v>
      </c>
    </row>
    <row r="1482" spans="1:8">
      <c r="A1482" s="26" t="s">
        <v>2764</v>
      </c>
      <c r="B1482" s="9" t="s">
        <v>105</v>
      </c>
      <c r="C1482" s="19" t="s">
        <v>2718</v>
      </c>
      <c r="D1482" s="19" t="s">
        <v>5410</v>
      </c>
      <c r="E1482" s="9" t="str">
        <f t="shared" si="23"/>
        <v>29071PM10-FIL</v>
      </c>
      <c r="F1482" s="35">
        <v>27.772982907553764</v>
      </c>
      <c r="G1482" s="19" t="s">
        <v>5473</v>
      </c>
      <c r="H1482" s="19" t="s">
        <v>5474</v>
      </c>
    </row>
    <row r="1483" spans="1:8">
      <c r="A1483" s="26" t="s">
        <v>2765</v>
      </c>
      <c r="B1483" s="9" t="s">
        <v>2766</v>
      </c>
      <c r="C1483" s="19" t="s">
        <v>2718</v>
      </c>
      <c r="D1483" s="19" t="s">
        <v>5410</v>
      </c>
      <c r="E1483" s="9" t="str">
        <f t="shared" si="23"/>
        <v>29073PM10-FIL</v>
      </c>
      <c r="F1483" s="35">
        <v>30.704978344898244</v>
      </c>
      <c r="G1483" s="19" t="s">
        <v>5473</v>
      </c>
      <c r="H1483" s="19" t="s">
        <v>5474</v>
      </c>
    </row>
    <row r="1484" spans="1:8">
      <c r="A1484" s="26" t="s">
        <v>2767</v>
      </c>
      <c r="B1484" s="9" t="s">
        <v>2768</v>
      </c>
      <c r="C1484" s="19" t="s">
        <v>2718</v>
      </c>
      <c r="D1484" s="19" t="s">
        <v>5410</v>
      </c>
      <c r="E1484" s="9" t="str">
        <f t="shared" si="23"/>
        <v>29075PM10-FIL</v>
      </c>
      <c r="F1484" s="35">
        <v>32.182787775848936</v>
      </c>
      <c r="G1484" s="19" t="s">
        <v>5473</v>
      </c>
      <c r="H1484" s="19" t="s">
        <v>5474</v>
      </c>
    </row>
    <row r="1485" spans="1:8">
      <c r="A1485" s="26" t="s">
        <v>2769</v>
      </c>
      <c r="B1485" s="9" t="s">
        <v>111</v>
      </c>
      <c r="C1485" s="19" t="s">
        <v>2718</v>
      </c>
      <c r="D1485" s="19" t="s">
        <v>5410</v>
      </c>
      <c r="E1485" s="9" t="str">
        <f t="shared" si="23"/>
        <v>29077PM10-FIL</v>
      </c>
      <c r="F1485" s="35">
        <v>41.29578881206789</v>
      </c>
      <c r="G1485" s="19" t="s">
        <v>5473</v>
      </c>
      <c r="H1485" s="19" t="s">
        <v>5474</v>
      </c>
    </row>
    <row r="1486" spans="1:8">
      <c r="A1486" s="26" t="s">
        <v>2770</v>
      </c>
      <c r="B1486" s="9" t="s">
        <v>1348</v>
      </c>
      <c r="C1486" s="19" t="s">
        <v>2718</v>
      </c>
      <c r="D1486" s="19" t="s">
        <v>5410</v>
      </c>
      <c r="E1486" s="9" t="str">
        <f t="shared" si="23"/>
        <v>29079PM10-FIL</v>
      </c>
      <c r="F1486" s="35">
        <v>41.380481413385745</v>
      </c>
      <c r="G1486" s="19" t="s">
        <v>5473</v>
      </c>
      <c r="H1486" s="19" t="s">
        <v>5474</v>
      </c>
    </row>
    <row r="1487" spans="1:8">
      <c r="A1487" s="26" t="s">
        <v>2771</v>
      </c>
      <c r="B1487" s="9" t="s">
        <v>1501</v>
      </c>
      <c r="C1487" s="19" t="s">
        <v>2718</v>
      </c>
      <c r="D1487" s="19" t="s">
        <v>5410</v>
      </c>
      <c r="E1487" s="9" t="str">
        <f t="shared" si="23"/>
        <v>29081PM10-FIL</v>
      </c>
      <c r="F1487" s="35">
        <v>46.340519828262778</v>
      </c>
      <c r="G1487" s="19" t="s">
        <v>5473</v>
      </c>
      <c r="H1487" s="19" t="s">
        <v>5474</v>
      </c>
    </row>
    <row r="1488" spans="1:8">
      <c r="A1488" s="26" t="s">
        <v>2772</v>
      </c>
      <c r="B1488" s="9" t="s">
        <v>117</v>
      </c>
      <c r="C1488" s="19" t="s">
        <v>2718</v>
      </c>
      <c r="D1488" s="19" t="s">
        <v>5410</v>
      </c>
      <c r="E1488" s="9" t="str">
        <f t="shared" si="23"/>
        <v>29083PM10-FIL</v>
      </c>
      <c r="F1488" s="35">
        <v>48.271716814159298</v>
      </c>
      <c r="G1488" s="19" t="s">
        <v>5473</v>
      </c>
      <c r="H1488" s="19" t="s">
        <v>5474</v>
      </c>
    </row>
    <row r="1489" spans="1:8">
      <c r="A1489" s="26" t="s">
        <v>2773</v>
      </c>
      <c r="B1489" s="9" t="s">
        <v>2774</v>
      </c>
      <c r="C1489" s="19" t="s">
        <v>2718</v>
      </c>
      <c r="D1489" s="19" t="s">
        <v>5410</v>
      </c>
      <c r="E1489" s="9" t="str">
        <f t="shared" si="23"/>
        <v>29085PM10-FIL</v>
      </c>
      <c r="F1489" s="35">
        <v>40.440863901268429</v>
      </c>
      <c r="G1489" s="19" t="s">
        <v>5473</v>
      </c>
      <c r="H1489" s="19" t="s">
        <v>5474</v>
      </c>
    </row>
    <row r="1490" spans="1:8">
      <c r="A1490" s="26" t="s">
        <v>2775</v>
      </c>
      <c r="B1490" s="9" t="s">
        <v>2776</v>
      </c>
      <c r="C1490" s="19" t="s">
        <v>2718</v>
      </c>
      <c r="D1490" s="19" t="s">
        <v>5410</v>
      </c>
      <c r="E1490" s="9" t="str">
        <f t="shared" si="23"/>
        <v>29087PM10-FIL</v>
      </c>
      <c r="F1490" s="35">
        <v>27.525267412844578</v>
      </c>
      <c r="G1490" s="19" t="s">
        <v>5473</v>
      </c>
      <c r="H1490" s="19" t="s">
        <v>5474</v>
      </c>
    </row>
    <row r="1491" spans="1:8">
      <c r="A1491" s="26" t="s">
        <v>2777</v>
      </c>
      <c r="B1491" s="9" t="s">
        <v>383</v>
      </c>
      <c r="C1491" s="19" t="s">
        <v>2718</v>
      </c>
      <c r="D1491" s="19" t="s">
        <v>5410</v>
      </c>
      <c r="E1491" s="9" t="str">
        <f t="shared" si="23"/>
        <v>29089PM10-FIL</v>
      </c>
      <c r="F1491" s="35">
        <v>33.626591156382325</v>
      </c>
      <c r="G1491" s="19" t="s">
        <v>5473</v>
      </c>
      <c r="H1491" s="19" t="s">
        <v>5474</v>
      </c>
    </row>
    <row r="1492" spans="1:8">
      <c r="A1492" s="26" t="s">
        <v>2778</v>
      </c>
      <c r="B1492" s="9" t="s">
        <v>2779</v>
      </c>
      <c r="C1492" s="19" t="s">
        <v>2718</v>
      </c>
      <c r="D1492" s="19" t="s">
        <v>5410</v>
      </c>
      <c r="E1492" s="9" t="str">
        <f t="shared" si="23"/>
        <v>29091PM10-FIL</v>
      </c>
      <c r="F1492" s="35">
        <v>9.4710280373831779</v>
      </c>
      <c r="G1492" s="19" t="s">
        <v>5473</v>
      </c>
      <c r="H1492" s="19" t="s">
        <v>5474</v>
      </c>
    </row>
    <row r="1493" spans="1:8">
      <c r="A1493" s="26" t="s">
        <v>2780</v>
      </c>
      <c r="B1493" s="9" t="s">
        <v>2365</v>
      </c>
      <c r="C1493" s="19" t="s">
        <v>2718</v>
      </c>
      <c r="D1493" s="19" t="s">
        <v>5410</v>
      </c>
      <c r="E1493" s="9" t="str">
        <f t="shared" si="23"/>
        <v>29093PM10-FIL</v>
      </c>
      <c r="F1493" s="35">
        <v>39.420952380952372</v>
      </c>
      <c r="G1493" s="19" t="s">
        <v>5473</v>
      </c>
      <c r="H1493" s="19" t="s">
        <v>5474</v>
      </c>
    </row>
    <row r="1494" spans="1:8">
      <c r="A1494" s="26" t="s">
        <v>2781</v>
      </c>
      <c r="B1494" s="9" t="s">
        <v>123</v>
      </c>
      <c r="C1494" s="19" t="s">
        <v>2718</v>
      </c>
      <c r="D1494" s="19" t="s">
        <v>5410</v>
      </c>
      <c r="E1494" s="9" t="str">
        <f t="shared" si="23"/>
        <v>29095PM10-FIL</v>
      </c>
      <c r="F1494" s="35">
        <v>15.318679531656546</v>
      </c>
      <c r="G1494" s="19" t="s">
        <v>5473</v>
      </c>
      <c r="H1494" s="19" t="s">
        <v>5474</v>
      </c>
    </row>
    <row r="1495" spans="1:8">
      <c r="A1495" s="26" t="s">
        <v>2782</v>
      </c>
      <c r="B1495" s="9" t="s">
        <v>999</v>
      </c>
      <c r="C1495" s="19" t="s">
        <v>2718</v>
      </c>
      <c r="D1495" s="19" t="s">
        <v>5410</v>
      </c>
      <c r="E1495" s="9" t="str">
        <f t="shared" si="23"/>
        <v>29097PM10-FIL</v>
      </c>
      <c r="F1495" s="35">
        <v>52.961486919536213</v>
      </c>
      <c r="G1495" s="19" t="s">
        <v>5473</v>
      </c>
      <c r="H1495" s="19" t="s">
        <v>5474</v>
      </c>
    </row>
    <row r="1496" spans="1:8">
      <c r="A1496" s="26" t="s">
        <v>2783</v>
      </c>
      <c r="B1496" s="9" t="s">
        <v>126</v>
      </c>
      <c r="C1496" s="19" t="s">
        <v>2718</v>
      </c>
      <c r="D1496" s="19" t="s">
        <v>5410</v>
      </c>
      <c r="E1496" s="9" t="str">
        <f t="shared" si="23"/>
        <v>29099PM10-FIL</v>
      </c>
      <c r="F1496" s="35">
        <v>33.333783783783787</v>
      </c>
      <c r="G1496" s="19" t="s">
        <v>5473</v>
      </c>
      <c r="H1496" s="19" t="s">
        <v>5474</v>
      </c>
    </row>
    <row r="1497" spans="1:8">
      <c r="A1497" s="26" t="s">
        <v>2784</v>
      </c>
      <c r="B1497" s="9" t="s">
        <v>391</v>
      </c>
      <c r="C1497" s="19" t="s">
        <v>2718</v>
      </c>
      <c r="D1497" s="19" t="s">
        <v>5410</v>
      </c>
      <c r="E1497" s="9" t="str">
        <f t="shared" si="23"/>
        <v>29101PM10-FIL</v>
      </c>
      <c r="F1497" s="35">
        <v>33.722866135202878</v>
      </c>
      <c r="G1497" s="19" t="s">
        <v>5473</v>
      </c>
      <c r="H1497" s="19" t="s">
        <v>5474</v>
      </c>
    </row>
    <row r="1498" spans="1:8">
      <c r="A1498" s="26" t="s">
        <v>2785</v>
      </c>
      <c r="B1498" s="9" t="s">
        <v>1373</v>
      </c>
      <c r="C1498" s="19" t="s">
        <v>2718</v>
      </c>
      <c r="D1498" s="19" t="s">
        <v>5410</v>
      </c>
      <c r="E1498" s="9" t="str">
        <f t="shared" si="23"/>
        <v>29103PM10-FIL</v>
      </c>
      <c r="F1498" s="35">
        <v>31.613498356908131</v>
      </c>
      <c r="G1498" s="19" t="s">
        <v>5473</v>
      </c>
      <c r="H1498" s="19" t="s">
        <v>5474</v>
      </c>
    </row>
    <row r="1499" spans="1:8">
      <c r="A1499" s="26" t="s">
        <v>2786</v>
      </c>
      <c r="B1499" s="9" t="s">
        <v>2787</v>
      </c>
      <c r="C1499" s="19" t="s">
        <v>2718</v>
      </c>
      <c r="D1499" s="19" t="s">
        <v>5410</v>
      </c>
      <c r="E1499" s="9" t="str">
        <f t="shared" si="23"/>
        <v>29105PM10-FIL</v>
      </c>
      <c r="F1499" s="35">
        <v>23.9727969074379</v>
      </c>
      <c r="G1499" s="19" t="s">
        <v>5473</v>
      </c>
      <c r="H1499" s="19" t="s">
        <v>5474</v>
      </c>
    </row>
    <row r="1500" spans="1:8">
      <c r="A1500" s="26" t="s">
        <v>2788</v>
      </c>
      <c r="B1500" s="9" t="s">
        <v>393</v>
      </c>
      <c r="C1500" s="19" t="s">
        <v>2718</v>
      </c>
      <c r="D1500" s="19" t="s">
        <v>5410</v>
      </c>
      <c r="E1500" s="9" t="str">
        <f t="shared" si="23"/>
        <v>29107PM10-FIL</v>
      </c>
      <c r="F1500" s="35">
        <v>26.891955678670357</v>
      </c>
      <c r="G1500" s="19" t="s">
        <v>5473</v>
      </c>
      <c r="H1500" s="19" t="s">
        <v>5474</v>
      </c>
    </row>
    <row r="1501" spans="1:8">
      <c r="A1501" s="26" t="s">
        <v>2789</v>
      </c>
      <c r="B1501" s="9" t="s">
        <v>135</v>
      </c>
      <c r="C1501" s="19" t="s">
        <v>2718</v>
      </c>
      <c r="D1501" s="19" t="s">
        <v>5410</v>
      </c>
      <c r="E1501" s="9" t="str">
        <f t="shared" si="23"/>
        <v>29109PM10-FIL</v>
      </c>
      <c r="F1501" s="35">
        <v>32.099941348973609</v>
      </c>
      <c r="G1501" s="19" t="s">
        <v>5473</v>
      </c>
      <c r="H1501" s="19" t="s">
        <v>5474</v>
      </c>
    </row>
    <row r="1502" spans="1:8">
      <c r="A1502" s="26" t="s">
        <v>2790</v>
      </c>
      <c r="B1502" s="9" t="s">
        <v>1274</v>
      </c>
      <c r="C1502" s="19" t="s">
        <v>2718</v>
      </c>
      <c r="D1502" s="19" t="s">
        <v>5410</v>
      </c>
      <c r="E1502" s="9" t="str">
        <f t="shared" si="23"/>
        <v>29111PM10-FIL</v>
      </c>
      <c r="F1502" s="35">
        <v>28.337681343378307</v>
      </c>
      <c r="G1502" s="19" t="s">
        <v>5473</v>
      </c>
      <c r="H1502" s="19" t="s">
        <v>5474</v>
      </c>
    </row>
    <row r="1503" spans="1:8">
      <c r="A1503" s="26" t="s">
        <v>2791</v>
      </c>
      <c r="B1503" s="9" t="s">
        <v>397</v>
      </c>
      <c r="C1503" s="19" t="s">
        <v>2718</v>
      </c>
      <c r="D1503" s="19" t="s">
        <v>5410</v>
      </c>
      <c r="E1503" s="9" t="str">
        <f t="shared" si="23"/>
        <v>29113PM10-FIL</v>
      </c>
      <c r="F1503" s="35">
        <v>43.946012714516293</v>
      </c>
      <c r="G1503" s="19" t="s">
        <v>5473</v>
      </c>
      <c r="H1503" s="19" t="s">
        <v>5474</v>
      </c>
    </row>
    <row r="1504" spans="1:8">
      <c r="A1504" s="26" t="s">
        <v>2792</v>
      </c>
      <c r="B1504" s="9" t="s">
        <v>1673</v>
      </c>
      <c r="C1504" s="19" t="s">
        <v>2718</v>
      </c>
      <c r="D1504" s="19" t="s">
        <v>5410</v>
      </c>
      <c r="E1504" s="9" t="str">
        <f t="shared" si="23"/>
        <v>29115PM10-FIL</v>
      </c>
      <c r="F1504" s="35">
        <v>41.00820685482811</v>
      </c>
      <c r="G1504" s="19" t="s">
        <v>5473</v>
      </c>
      <c r="H1504" s="19" t="s">
        <v>5474</v>
      </c>
    </row>
    <row r="1505" spans="1:8">
      <c r="A1505" s="26" t="s">
        <v>2793</v>
      </c>
      <c r="B1505" s="9" t="s">
        <v>1380</v>
      </c>
      <c r="C1505" s="19" t="s">
        <v>2718</v>
      </c>
      <c r="D1505" s="19" t="s">
        <v>5410</v>
      </c>
      <c r="E1505" s="9" t="str">
        <f t="shared" si="23"/>
        <v>29117PM10-FIL</v>
      </c>
      <c r="F1505" s="35">
        <v>52.726670182497685</v>
      </c>
      <c r="G1505" s="19" t="s">
        <v>5473</v>
      </c>
      <c r="H1505" s="19" t="s">
        <v>5474</v>
      </c>
    </row>
    <row r="1506" spans="1:8">
      <c r="A1506" s="26" t="s">
        <v>2794</v>
      </c>
      <c r="B1506" s="9" t="s">
        <v>2795</v>
      </c>
      <c r="C1506" s="19" t="s">
        <v>2718</v>
      </c>
      <c r="D1506" s="19" t="s">
        <v>5410</v>
      </c>
      <c r="E1506" s="9" t="str">
        <f t="shared" si="23"/>
        <v>29119PM10-FIL</v>
      </c>
      <c r="F1506" s="35">
        <v>28.750471063257066</v>
      </c>
      <c r="G1506" s="19" t="s">
        <v>5473</v>
      </c>
      <c r="H1506" s="19" t="s">
        <v>5474</v>
      </c>
    </row>
    <row r="1507" spans="1:8">
      <c r="A1507" s="26" t="s">
        <v>2796</v>
      </c>
      <c r="B1507" s="9" t="s">
        <v>147</v>
      </c>
      <c r="C1507" s="19" t="s">
        <v>2718</v>
      </c>
      <c r="D1507" s="19" t="s">
        <v>5410</v>
      </c>
      <c r="E1507" s="9" t="str">
        <f t="shared" si="23"/>
        <v>29121PM10-FIL</v>
      </c>
      <c r="F1507" s="35">
        <v>47.280060968725309</v>
      </c>
      <c r="G1507" s="19" t="s">
        <v>5473</v>
      </c>
      <c r="H1507" s="19" t="s">
        <v>5474</v>
      </c>
    </row>
    <row r="1508" spans="1:8">
      <c r="A1508" s="26" t="s">
        <v>2797</v>
      </c>
      <c r="B1508" s="9" t="s">
        <v>150</v>
      </c>
      <c r="C1508" s="19" t="s">
        <v>2718</v>
      </c>
      <c r="D1508" s="19" t="s">
        <v>5410</v>
      </c>
      <c r="E1508" s="9" t="str">
        <f t="shared" si="23"/>
        <v>29123PM10-FIL</v>
      </c>
      <c r="F1508" s="35">
        <v>23.073061071562382</v>
      </c>
      <c r="G1508" s="19" t="s">
        <v>5473</v>
      </c>
      <c r="H1508" s="19" t="s">
        <v>5474</v>
      </c>
    </row>
    <row r="1509" spans="1:8">
      <c r="A1509" s="26" t="s">
        <v>2798</v>
      </c>
      <c r="B1509" s="9" t="s">
        <v>2799</v>
      </c>
      <c r="C1509" s="19" t="s">
        <v>2718</v>
      </c>
      <c r="D1509" s="19" t="s">
        <v>5410</v>
      </c>
      <c r="E1509" s="9" t="str">
        <f t="shared" si="23"/>
        <v>29125PM10-FIL</v>
      </c>
      <c r="F1509" s="35">
        <v>18.290778363013125</v>
      </c>
      <c r="G1509" s="19" t="s">
        <v>5473</v>
      </c>
      <c r="H1509" s="19" t="s">
        <v>5474</v>
      </c>
    </row>
    <row r="1510" spans="1:8">
      <c r="A1510" s="26" t="s">
        <v>2800</v>
      </c>
      <c r="B1510" s="9" t="s">
        <v>156</v>
      </c>
      <c r="C1510" s="19" t="s">
        <v>2718</v>
      </c>
      <c r="D1510" s="19" t="s">
        <v>5410</v>
      </c>
      <c r="E1510" s="9" t="str">
        <f t="shared" si="23"/>
        <v>29127PM10-FIL</v>
      </c>
      <c r="F1510" s="35">
        <v>51.282961854899028</v>
      </c>
      <c r="G1510" s="19" t="s">
        <v>5473</v>
      </c>
      <c r="H1510" s="19" t="s">
        <v>5474</v>
      </c>
    </row>
    <row r="1511" spans="1:8">
      <c r="A1511" s="26" t="s">
        <v>2801</v>
      </c>
      <c r="B1511" s="9" t="s">
        <v>1401</v>
      </c>
      <c r="C1511" s="19" t="s">
        <v>2718</v>
      </c>
      <c r="D1511" s="19" t="s">
        <v>5410</v>
      </c>
      <c r="E1511" s="9" t="str">
        <f t="shared" si="23"/>
        <v>29129PM10-FIL</v>
      </c>
      <c r="F1511" s="35">
        <v>41.432575928009001</v>
      </c>
      <c r="G1511" s="19" t="s">
        <v>5473</v>
      </c>
      <c r="H1511" s="19" t="s">
        <v>5474</v>
      </c>
    </row>
    <row r="1512" spans="1:8">
      <c r="A1512" s="26" t="s">
        <v>2802</v>
      </c>
      <c r="B1512" s="9" t="s">
        <v>407</v>
      </c>
      <c r="C1512" s="19" t="s">
        <v>2718</v>
      </c>
      <c r="D1512" s="19" t="s">
        <v>5410</v>
      </c>
      <c r="E1512" s="9" t="str">
        <f t="shared" si="23"/>
        <v>29131PM10-FIL</v>
      </c>
      <c r="F1512" s="35">
        <v>50.947819314641741</v>
      </c>
      <c r="G1512" s="19" t="s">
        <v>5473</v>
      </c>
      <c r="H1512" s="19" t="s">
        <v>5474</v>
      </c>
    </row>
    <row r="1513" spans="1:8">
      <c r="A1513" s="26" t="s">
        <v>2803</v>
      </c>
      <c r="B1513" s="9" t="s">
        <v>409</v>
      </c>
      <c r="C1513" s="19" t="s">
        <v>2718</v>
      </c>
      <c r="D1513" s="19" t="s">
        <v>5410</v>
      </c>
      <c r="E1513" s="9" t="str">
        <f t="shared" si="23"/>
        <v>29133PM10-FIL</v>
      </c>
      <c r="F1513" s="35">
        <v>36.492233317218727</v>
      </c>
      <c r="G1513" s="19" t="s">
        <v>5473</v>
      </c>
      <c r="H1513" s="19" t="s">
        <v>5474</v>
      </c>
    </row>
    <row r="1514" spans="1:8">
      <c r="A1514" s="26" t="s">
        <v>2804</v>
      </c>
      <c r="B1514" s="9" t="s">
        <v>2805</v>
      </c>
      <c r="C1514" s="19" t="s">
        <v>2718</v>
      </c>
      <c r="D1514" s="19" t="s">
        <v>5410</v>
      </c>
      <c r="E1514" s="9" t="str">
        <f t="shared" si="23"/>
        <v>29135PM10-FIL</v>
      </c>
      <c r="F1514" s="35">
        <v>43.326167720711268</v>
      </c>
      <c r="G1514" s="19" t="s">
        <v>5473</v>
      </c>
      <c r="H1514" s="19" t="s">
        <v>5474</v>
      </c>
    </row>
    <row r="1515" spans="1:8">
      <c r="A1515" s="26" t="s">
        <v>2806</v>
      </c>
      <c r="B1515" s="9" t="s">
        <v>165</v>
      </c>
      <c r="C1515" s="19" t="s">
        <v>2718</v>
      </c>
      <c r="D1515" s="19" t="s">
        <v>5410</v>
      </c>
      <c r="E1515" s="9" t="str">
        <f t="shared" si="23"/>
        <v>29137PM10-FIL</v>
      </c>
      <c r="F1515" s="35">
        <v>34.47281006071119</v>
      </c>
      <c r="G1515" s="19" t="s">
        <v>5473</v>
      </c>
      <c r="H1515" s="19" t="s">
        <v>5474</v>
      </c>
    </row>
    <row r="1516" spans="1:8">
      <c r="A1516" s="26" t="s">
        <v>2807</v>
      </c>
      <c r="B1516" s="9" t="s">
        <v>168</v>
      </c>
      <c r="C1516" s="19" t="s">
        <v>2718</v>
      </c>
      <c r="D1516" s="19" t="s">
        <v>5410</v>
      </c>
      <c r="E1516" s="9" t="str">
        <f t="shared" si="23"/>
        <v>29139PM10-FIL</v>
      </c>
      <c r="F1516" s="35">
        <v>20.607070707070712</v>
      </c>
      <c r="G1516" s="19" t="s">
        <v>5473</v>
      </c>
      <c r="H1516" s="19" t="s">
        <v>5474</v>
      </c>
    </row>
    <row r="1517" spans="1:8">
      <c r="A1517" s="26" t="s">
        <v>2808</v>
      </c>
      <c r="B1517" s="9" t="s">
        <v>171</v>
      </c>
      <c r="C1517" s="19" t="s">
        <v>2718</v>
      </c>
      <c r="D1517" s="19" t="s">
        <v>5410</v>
      </c>
      <c r="E1517" s="9" t="str">
        <f t="shared" si="23"/>
        <v>29141PM10-FIL</v>
      </c>
      <c r="F1517" s="35">
        <v>23.741187006431655</v>
      </c>
      <c r="G1517" s="19" t="s">
        <v>5473</v>
      </c>
      <c r="H1517" s="19" t="s">
        <v>5474</v>
      </c>
    </row>
    <row r="1518" spans="1:8">
      <c r="A1518" s="26" t="s">
        <v>2809</v>
      </c>
      <c r="B1518" s="9" t="s">
        <v>2810</v>
      </c>
      <c r="C1518" s="19" t="s">
        <v>2718</v>
      </c>
      <c r="D1518" s="19" t="s">
        <v>5410</v>
      </c>
      <c r="E1518" s="9" t="str">
        <f t="shared" si="23"/>
        <v>29143PM10-FIL</v>
      </c>
      <c r="F1518" s="35">
        <v>46.263185083470574</v>
      </c>
      <c r="G1518" s="19" t="s">
        <v>5473</v>
      </c>
      <c r="H1518" s="19" t="s">
        <v>5474</v>
      </c>
    </row>
    <row r="1519" spans="1:8">
      <c r="A1519" s="26" t="s">
        <v>2811</v>
      </c>
      <c r="B1519" s="9" t="s">
        <v>415</v>
      </c>
      <c r="C1519" s="19" t="s">
        <v>2718</v>
      </c>
      <c r="D1519" s="19" t="s">
        <v>5410</v>
      </c>
      <c r="E1519" s="9" t="str">
        <f t="shared" si="23"/>
        <v>29145PM10-FIL</v>
      </c>
      <c r="F1519" s="35">
        <v>41.672223931098138</v>
      </c>
      <c r="G1519" s="19" t="s">
        <v>5473</v>
      </c>
      <c r="H1519" s="19" t="s">
        <v>5474</v>
      </c>
    </row>
    <row r="1520" spans="1:8">
      <c r="A1520" s="26" t="s">
        <v>2812</v>
      </c>
      <c r="B1520" s="9" t="s">
        <v>2813</v>
      </c>
      <c r="C1520" s="19" t="s">
        <v>2718</v>
      </c>
      <c r="D1520" s="19" t="s">
        <v>5410</v>
      </c>
      <c r="E1520" s="9" t="str">
        <f t="shared" si="23"/>
        <v>29147PM10-FIL</v>
      </c>
      <c r="F1520" s="35">
        <v>15.631430541433144</v>
      </c>
      <c r="G1520" s="19" t="s">
        <v>5473</v>
      </c>
      <c r="H1520" s="19" t="s">
        <v>5474</v>
      </c>
    </row>
    <row r="1521" spans="1:8">
      <c r="A1521" s="26" t="s">
        <v>2814</v>
      </c>
      <c r="B1521" s="9" t="s">
        <v>2815</v>
      </c>
      <c r="C1521" s="19" t="s">
        <v>2718</v>
      </c>
      <c r="D1521" s="19" t="s">
        <v>5410</v>
      </c>
      <c r="E1521" s="9" t="str">
        <f t="shared" si="23"/>
        <v>29149PM10-FIL</v>
      </c>
      <c r="F1521" s="35">
        <v>12.280769230769231</v>
      </c>
      <c r="G1521" s="19" t="s">
        <v>5473</v>
      </c>
      <c r="H1521" s="19" t="s">
        <v>5474</v>
      </c>
    </row>
    <row r="1522" spans="1:8">
      <c r="A1522" s="26" t="s">
        <v>2816</v>
      </c>
      <c r="B1522" s="9" t="s">
        <v>1850</v>
      </c>
      <c r="C1522" s="19" t="s">
        <v>2718</v>
      </c>
      <c r="D1522" s="19" t="s">
        <v>5410</v>
      </c>
      <c r="E1522" s="9" t="str">
        <f t="shared" si="23"/>
        <v>29151PM10-FIL</v>
      </c>
      <c r="F1522" s="35">
        <v>37.992476851851855</v>
      </c>
      <c r="G1522" s="19" t="s">
        <v>5473</v>
      </c>
      <c r="H1522" s="19" t="s">
        <v>5474</v>
      </c>
    </row>
    <row r="1523" spans="1:8">
      <c r="A1523" s="26" t="s">
        <v>2817</v>
      </c>
      <c r="B1523" s="9" t="s">
        <v>2818</v>
      </c>
      <c r="C1523" s="19" t="s">
        <v>2718</v>
      </c>
      <c r="D1523" s="19" t="s">
        <v>5410</v>
      </c>
      <c r="E1523" s="9" t="str">
        <f t="shared" si="23"/>
        <v>29153PM10-FIL</v>
      </c>
      <c r="F1523" s="35">
        <v>16.811034482758618</v>
      </c>
      <c r="G1523" s="19" t="s">
        <v>5473</v>
      </c>
      <c r="H1523" s="19" t="s">
        <v>5474</v>
      </c>
    </row>
    <row r="1524" spans="1:8">
      <c r="A1524" s="26" t="s">
        <v>2819</v>
      </c>
      <c r="B1524" s="9" t="s">
        <v>2820</v>
      </c>
      <c r="C1524" s="19" t="s">
        <v>2718</v>
      </c>
      <c r="D1524" s="19" t="s">
        <v>5410</v>
      </c>
      <c r="E1524" s="9" t="str">
        <f t="shared" si="23"/>
        <v>29155PM10-FIL</v>
      </c>
      <c r="F1524" s="35">
        <v>39.379326196665126</v>
      </c>
      <c r="G1524" s="19" t="s">
        <v>5473</v>
      </c>
      <c r="H1524" s="19" t="s">
        <v>5474</v>
      </c>
    </row>
    <row r="1525" spans="1:8">
      <c r="A1525" s="26" t="s">
        <v>2821</v>
      </c>
      <c r="B1525" s="9" t="s">
        <v>174</v>
      </c>
      <c r="C1525" s="19" t="s">
        <v>2718</v>
      </c>
      <c r="D1525" s="19" t="s">
        <v>5410</v>
      </c>
      <c r="E1525" s="9" t="str">
        <f t="shared" si="23"/>
        <v>29157PM10-FIL</v>
      </c>
      <c r="F1525" s="35">
        <v>31.059959349593491</v>
      </c>
      <c r="G1525" s="19" t="s">
        <v>5473</v>
      </c>
      <c r="H1525" s="19" t="s">
        <v>5474</v>
      </c>
    </row>
    <row r="1526" spans="1:8">
      <c r="A1526" s="26" t="s">
        <v>2822</v>
      </c>
      <c r="B1526" s="9" t="s">
        <v>2823</v>
      </c>
      <c r="C1526" s="19" t="s">
        <v>2718</v>
      </c>
      <c r="D1526" s="19" t="s">
        <v>5410</v>
      </c>
      <c r="E1526" s="9" t="str">
        <f t="shared" si="23"/>
        <v>29159PM10-FIL</v>
      </c>
      <c r="F1526" s="35">
        <v>27.194027503366652</v>
      </c>
      <c r="G1526" s="19" t="s">
        <v>5473</v>
      </c>
      <c r="H1526" s="19" t="s">
        <v>5474</v>
      </c>
    </row>
    <row r="1527" spans="1:8">
      <c r="A1527" s="26" t="s">
        <v>2824</v>
      </c>
      <c r="B1527" s="9" t="s">
        <v>2825</v>
      </c>
      <c r="C1527" s="19" t="s">
        <v>2718</v>
      </c>
      <c r="D1527" s="19" t="s">
        <v>5410</v>
      </c>
      <c r="E1527" s="9" t="str">
        <f t="shared" si="23"/>
        <v>29161PM10-FIL</v>
      </c>
      <c r="F1527" s="35">
        <v>50.148148148148138</v>
      </c>
      <c r="G1527" s="19" t="s">
        <v>5473</v>
      </c>
      <c r="H1527" s="19" t="s">
        <v>5474</v>
      </c>
    </row>
    <row r="1528" spans="1:8">
      <c r="A1528" s="26" t="s">
        <v>2826</v>
      </c>
      <c r="B1528" s="9" t="s">
        <v>180</v>
      </c>
      <c r="C1528" s="19" t="s">
        <v>2718</v>
      </c>
      <c r="D1528" s="19" t="s">
        <v>5410</v>
      </c>
      <c r="E1528" s="9" t="str">
        <f t="shared" si="23"/>
        <v>29163PM10-FIL</v>
      </c>
      <c r="F1528" s="35">
        <v>44.77981415506666</v>
      </c>
      <c r="G1528" s="19" t="s">
        <v>5473</v>
      </c>
      <c r="H1528" s="19" t="s">
        <v>5474</v>
      </c>
    </row>
    <row r="1529" spans="1:8">
      <c r="A1529" s="26" t="s">
        <v>2827</v>
      </c>
      <c r="B1529" s="9" t="s">
        <v>2828</v>
      </c>
      <c r="C1529" s="19" t="s">
        <v>2718</v>
      </c>
      <c r="D1529" s="19" t="s">
        <v>5410</v>
      </c>
      <c r="E1529" s="9" t="str">
        <f t="shared" si="23"/>
        <v>29165PM10-FIL</v>
      </c>
      <c r="F1529" s="35">
        <v>22.002065777632328</v>
      </c>
      <c r="G1529" s="19" t="s">
        <v>5473</v>
      </c>
      <c r="H1529" s="19" t="s">
        <v>5474</v>
      </c>
    </row>
    <row r="1530" spans="1:8">
      <c r="A1530" s="26" t="s">
        <v>2829</v>
      </c>
      <c r="B1530" s="9" t="s">
        <v>425</v>
      </c>
      <c r="C1530" s="19" t="s">
        <v>2718</v>
      </c>
      <c r="D1530" s="19" t="s">
        <v>5410</v>
      </c>
      <c r="E1530" s="9" t="str">
        <f t="shared" si="23"/>
        <v>29167PM10-FIL</v>
      </c>
      <c r="F1530" s="35">
        <v>29.858461538461537</v>
      </c>
      <c r="G1530" s="19" t="s">
        <v>5473</v>
      </c>
      <c r="H1530" s="19" t="s">
        <v>5474</v>
      </c>
    </row>
    <row r="1531" spans="1:8">
      <c r="A1531" s="26" t="s">
        <v>2830</v>
      </c>
      <c r="B1531" s="9" t="s">
        <v>431</v>
      </c>
      <c r="C1531" s="19" t="s">
        <v>2718</v>
      </c>
      <c r="D1531" s="19" t="s">
        <v>5410</v>
      </c>
      <c r="E1531" s="9" t="str">
        <f t="shared" si="23"/>
        <v>29169PM10-FIL</v>
      </c>
      <c r="F1531" s="35">
        <v>19.587041564792173</v>
      </c>
      <c r="G1531" s="19" t="s">
        <v>5473</v>
      </c>
      <c r="H1531" s="19" t="s">
        <v>5474</v>
      </c>
    </row>
    <row r="1532" spans="1:8">
      <c r="A1532" s="26" t="s">
        <v>2831</v>
      </c>
      <c r="B1532" s="9" t="s">
        <v>832</v>
      </c>
      <c r="C1532" s="19" t="s">
        <v>2718</v>
      </c>
      <c r="D1532" s="19" t="s">
        <v>5410</v>
      </c>
      <c r="E1532" s="9" t="str">
        <f t="shared" si="23"/>
        <v>29171PM10-FIL</v>
      </c>
      <c r="F1532" s="35">
        <v>33.70986906940729</v>
      </c>
      <c r="G1532" s="19" t="s">
        <v>5473</v>
      </c>
      <c r="H1532" s="19" t="s">
        <v>5474</v>
      </c>
    </row>
    <row r="1533" spans="1:8">
      <c r="A1533" s="26" t="s">
        <v>2832</v>
      </c>
      <c r="B1533" s="9" t="s">
        <v>2833</v>
      </c>
      <c r="C1533" s="19" t="s">
        <v>2718</v>
      </c>
      <c r="D1533" s="19" t="s">
        <v>5410</v>
      </c>
      <c r="E1533" s="9" t="str">
        <f t="shared" si="23"/>
        <v>29173PM10-FIL</v>
      </c>
      <c r="F1533" s="35">
        <v>32.878861249694729</v>
      </c>
      <c r="G1533" s="19" t="s">
        <v>5473</v>
      </c>
      <c r="H1533" s="19" t="s">
        <v>5474</v>
      </c>
    </row>
    <row r="1534" spans="1:8">
      <c r="A1534" s="26" t="s">
        <v>2834</v>
      </c>
      <c r="B1534" s="9" t="s">
        <v>183</v>
      </c>
      <c r="C1534" s="19" t="s">
        <v>2718</v>
      </c>
      <c r="D1534" s="19" t="s">
        <v>5410</v>
      </c>
      <c r="E1534" s="9" t="str">
        <f t="shared" si="23"/>
        <v>29175PM10-FIL</v>
      </c>
      <c r="F1534" s="35">
        <v>53.731263724290528</v>
      </c>
      <c r="G1534" s="19" t="s">
        <v>5473</v>
      </c>
      <c r="H1534" s="19" t="s">
        <v>5474</v>
      </c>
    </row>
    <row r="1535" spans="1:8">
      <c r="A1535" s="26" t="s">
        <v>2835</v>
      </c>
      <c r="B1535" s="9" t="s">
        <v>2836</v>
      </c>
      <c r="C1535" s="19" t="s">
        <v>2718</v>
      </c>
      <c r="D1535" s="19" t="s">
        <v>5410</v>
      </c>
      <c r="E1535" s="9" t="str">
        <f t="shared" si="23"/>
        <v>29177PM10-FIL</v>
      </c>
      <c r="F1535" s="35">
        <v>37.357515242041885</v>
      </c>
      <c r="G1535" s="19" t="s">
        <v>5473</v>
      </c>
      <c r="H1535" s="19" t="s">
        <v>5474</v>
      </c>
    </row>
    <row r="1536" spans="1:8">
      <c r="A1536" s="26" t="s">
        <v>2837</v>
      </c>
      <c r="B1536" s="9" t="s">
        <v>2838</v>
      </c>
      <c r="C1536" s="19" t="s">
        <v>2718</v>
      </c>
      <c r="D1536" s="19" t="s">
        <v>5410</v>
      </c>
      <c r="E1536" s="9" t="str">
        <f t="shared" si="23"/>
        <v>29179PM10-FIL</v>
      </c>
      <c r="F1536" s="35">
        <v>30.863883847549904</v>
      </c>
      <c r="G1536" s="19" t="s">
        <v>5473</v>
      </c>
      <c r="H1536" s="19" t="s">
        <v>5474</v>
      </c>
    </row>
    <row r="1537" spans="1:8">
      <c r="A1537" s="26" t="s">
        <v>2839</v>
      </c>
      <c r="B1537" s="9" t="s">
        <v>1554</v>
      </c>
      <c r="C1537" s="19" t="s">
        <v>2718</v>
      </c>
      <c r="D1537" s="19" t="s">
        <v>5410</v>
      </c>
      <c r="E1537" s="9" t="str">
        <f t="shared" si="23"/>
        <v>29181PM10-FIL</v>
      </c>
      <c r="F1537" s="35">
        <v>47.866759195003475</v>
      </c>
      <c r="G1537" s="19" t="s">
        <v>5473</v>
      </c>
      <c r="H1537" s="19" t="s">
        <v>5474</v>
      </c>
    </row>
    <row r="1538" spans="1:8">
      <c r="A1538" s="26" t="s">
        <v>2840</v>
      </c>
      <c r="B1538" s="9" t="s">
        <v>2169</v>
      </c>
      <c r="C1538" s="19" t="s">
        <v>2718</v>
      </c>
      <c r="D1538" s="19" t="s">
        <v>5410</v>
      </c>
      <c r="E1538" s="9" t="str">
        <f t="shared" si="23"/>
        <v>29183PM10-FIL</v>
      </c>
      <c r="F1538" s="35">
        <v>48.052009152140556</v>
      </c>
      <c r="G1538" s="19" t="s">
        <v>5473</v>
      </c>
      <c r="H1538" s="19" t="s">
        <v>5474</v>
      </c>
    </row>
    <row r="1539" spans="1:8">
      <c r="A1539" s="26" t="s">
        <v>2841</v>
      </c>
      <c r="B1539" s="9" t="s">
        <v>189</v>
      </c>
      <c r="C1539" s="19" t="s">
        <v>2718</v>
      </c>
      <c r="D1539" s="19" t="s">
        <v>5410</v>
      </c>
      <c r="E1539" s="9" t="str">
        <f t="shared" ref="E1539:E1602" si="24">A1539&amp;D1539</f>
        <v>29185PM10-FIL</v>
      </c>
      <c r="F1539" s="35">
        <v>35.190392935982338</v>
      </c>
      <c r="G1539" s="19" t="s">
        <v>5473</v>
      </c>
      <c r="H1539" s="19" t="s">
        <v>5474</v>
      </c>
    </row>
    <row r="1540" spans="1:8">
      <c r="A1540" s="26" t="s">
        <v>2842</v>
      </c>
      <c r="B1540" s="9" t="s">
        <v>2844</v>
      </c>
      <c r="C1540" s="19" t="s">
        <v>2718</v>
      </c>
      <c r="D1540" s="19" t="s">
        <v>5410</v>
      </c>
      <c r="E1540" s="9" t="str">
        <f t="shared" si="24"/>
        <v>29186PM10-FIL</v>
      </c>
      <c r="F1540" s="35">
        <v>22.381838649155721</v>
      </c>
      <c r="G1540" s="19" t="s">
        <v>5473</v>
      </c>
      <c r="H1540" s="19" t="s">
        <v>5474</v>
      </c>
    </row>
    <row r="1541" spans="1:8">
      <c r="A1541" s="26" t="s">
        <v>2845</v>
      </c>
      <c r="B1541" s="9" t="s">
        <v>2846</v>
      </c>
      <c r="C1541" s="19" t="s">
        <v>2718</v>
      </c>
      <c r="D1541" s="19" t="s">
        <v>5410</v>
      </c>
      <c r="E1541" s="9" t="str">
        <f t="shared" si="24"/>
        <v>29187PM10-FIL</v>
      </c>
      <c r="F1541" s="35">
        <v>38.752838427947601</v>
      </c>
      <c r="G1541" s="19" t="s">
        <v>5473</v>
      </c>
      <c r="H1541" s="19" t="s">
        <v>5474</v>
      </c>
    </row>
    <row r="1542" spans="1:8">
      <c r="A1542" s="26" t="s">
        <v>2847</v>
      </c>
      <c r="B1542" s="9" t="s">
        <v>2566</v>
      </c>
      <c r="C1542" s="19" t="s">
        <v>2718</v>
      </c>
      <c r="D1542" s="19" t="s">
        <v>5410</v>
      </c>
      <c r="E1542" s="9" t="str">
        <f t="shared" si="24"/>
        <v>29189PM10-FIL</v>
      </c>
      <c r="F1542" s="35">
        <v>42.281224725592139</v>
      </c>
      <c r="G1542" s="19" t="s">
        <v>5473</v>
      </c>
      <c r="H1542" s="19" t="s">
        <v>5474</v>
      </c>
    </row>
    <row r="1543" spans="1:8">
      <c r="A1543" s="26" t="s">
        <v>2848</v>
      </c>
      <c r="B1543" s="9" t="s">
        <v>436</v>
      </c>
      <c r="C1543" s="19" t="s">
        <v>2718</v>
      </c>
      <c r="D1543" s="19" t="s">
        <v>5410</v>
      </c>
      <c r="E1543" s="9" t="str">
        <f t="shared" si="24"/>
        <v>29195PM10-FIL</v>
      </c>
      <c r="F1543" s="35">
        <v>44.053880656333391</v>
      </c>
      <c r="G1543" s="19" t="s">
        <v>5473</v>
      </c>
      <c r="H1543" s="19" t="s">
        <v>5474</v>
      </c>
    </row>
    <row r="1544" spans="1:8">
      <c r="A1544" s="26" t="s">
        <v>2849</v>
      </c>
      <c r="B1544" s="9" t="s">
        <v>1428</v>
      </c>
      <c r="C1544" s="19" t="s">
        <v>2718</v>
      </c>
      <c r="D1544" s="19" t="s">
        <v>5410</v>
      </c>
      <c r="E1544" s="9" t="str">
        <f t="shared" si="24"/>
        <v>29197PM10-FIL</v>
      </c>
      <c r="F1544" s="35">
        <v>30.719580419580421</v>
      </c>
      <c r="G1544" s="19" t="s">
        <v>5473</v>
      </c>
      <c r="H1544" s="19" t="s">
        <v>5474</v>
      </c>
    </row>
    <row r="1545" spans="1:8">
      <c r="A1545" s="26" t="s">
        <v>2850</v>
      </c>
      <c r="B1545" s="9" t="s">
        <v>2851</v>
      </c>
      <c r="C1545" s="19" t="s">
        <v>2718</v>
      </c>
      <c r="D1545" s="19" t="s">
        <v>5410</v>
      </c>
      <c r="E1545" s="9" t="str">
        <f t="shared" si="24"/>
        <v>29199PM10-FIL</v>
      </c>
      <c r="F1545" s="35">
        <v>41.78659238936941</v>
      </c>
      <c r="G1545" s="19" t="s">
        <v>5473</v>
      </c>
      <c r="H1545" s="19" t="s">
        <v>5474</v>
      </c>
    </row>
    <row r="1546" spans="1:8">
      <c r="A1546" s="26" t="s">
        <v>2852</v>
      </c>
      <c r="B1546" s="9" t="s">
        <v>438</v>
      </c>
      <c r="C1546" s="19" t="s">
        <v>2718</v>
      </c>
      <c r="D1546" s="19" t="s">
        <v>5410</v>
      </c>
      <c r="E1546" s="9" t="str">
        <f t="shared" si="24"/>
        <v>29201PM10-FIL</v>
      </c>
      <c r="F1546" s="35">
        <v>37.072184435705729</v>
      </c>
      <c r="G1546" s="19" t="s">
        <v>5473</v>
      </c>
      <c r="H1546" s="19" t="s">
        <v>5474</v>
      </c>
    </row>
    <row r="1547" spans="1:8">
      <c r="A1547" s="26" t="s">
        <v>2853</v>
      </c>
      <c r="B1547" s="9" t="s">
        <v>2854</v>
      </c>
      <c r="C1547" s="19" t="s">
        <v>2718</v>
      </c>
      <c r="D1547" s="19" t="s">
        <v>5410</v>
      </c>
      <c r="E1547" s="9" t="str">
        <f t="shared" si="24"/>
        <v>29203PM10-FIL</v>
      </c>
      <c r="F1547" s="35">
        <v>17.211228070175437</v>
      </c>
      <c r="G1547" s="19" t="s">
        <v>5473</v>
      </c>
      <c r="H1547" s="19" t="s">
        <v>5474</v>
      </c>
    </row>
    <row r="1548" spans="1:8">
      <c r="A1548" s="26" t="s">
        <v>2855</v>
      </c>
      <c r="B1548" s="9" t="s">
        <v>192</v>
      </c>
      <c r="C1548" s="19" t="s">
        <v>2718</v>
      </c>
      <c r="D1548" s="19" t="s">
        <v>5410</v>
      </c>
      <c r="E1548" s="9" t="str">
        <f t="shared" si="24"/>
        <v>29205PM10-FIL</v>
      </c>
      <c r="F1548" s="35">
        <v>51.388107684265556</v>
      </c>
      <c r="G1548" s="19" t="s">
        <v>5473</v>
      </c>
      <c r="H1548" s="19" t="s">
        <v>5474</v>
      </c>
    </row>
    <row r="1549" spans="1:8">
      <c r="A1549" s="26" t="s">
        <v>2856</v>
      </c>
      <c r="B1549" s="9" t="s">
        <v>2857</v>
      </c>
      <c r="C1549" s="19" t="s">
        <v>2718</v>
      </c>
      <c r="D1549" s="19" t="s">
        <v>5410</v>
      </c>
      <c r="E1549" s="9" t="str">
        <f t="shared" si="24"/>
        <v>29207PM10-FIL</v>
      </c>
      <c r="F1549" s="35">
        <v>35.571918820243461</v>
      </c>
      <c r="G1549" s="19" t="s">
        <v>5473</v>
      </c>
      <c r="H1549" s="19" t="s">
        <v>5474</v>
      </c>
    </row>
    <row r="1550" spans="1:8">
      <c r="A1550" s="26" t="s">
        <v>2858</v>
      </c>
      <c r="B1550" s="9" t="s">
        <v>450</v>
      </c>
      <c r="C1550" s="19" t="s">
        <v>2718</v>
      </c>
      <c r="D1550" s="19" t="s">
        <v>5410</v>
      </c>
      <c r="E1550" s="9" t="str">
        <f t="shared" si="24"/>
        <v>29209PM10-FIL</v>
      </c>
      <c r="F1550" s="35">
        <v>14.985300293994117</v>
      </c>
      <c r="G1550" s="19" t="s">
        <v>5473</v>
      </c>
      <c r="H1550" s="19" t="s">
        <v>5474</v>
      </c>
    </row>
    <row r="1551" spans="1:8">
      <c r="A1551" s="26" t="s">
        <v>2859</v>
      </c>
      <c r="B1551" s="9" t="s">
        <v>1568</v>
      </c>
      <c r="C1551" s="19" t="s">
        <v>2718</v>
      </c>
      <c r="D1551" s="19" t="s">
        <v>5410</v>
      </c>
      <c r="E1551" s="9" t="str">
        <f t="shared" si="24"/>
        <v>29211PM10-FIL</v>
      </c>
      <c r="F1551" s="35">
        <v>31.623601108033242</v>
      </c>
      <c r="G1551" s="19" t="s">
        <v>5473</v>
      </c>
      <c r="H1551" s="19" t="s">
        <v>5474</v>
      </c>
    </row>
    <row r="1552" spans="1:8">
      <c r="A1552" s="26" t="s">
        <v>2860</v>
      </c>
      <c r="B1552" s="9" t="s">
        <v>2861</v>
      </c>
      <c r="C1552" s="19" t="s">
        <v>2718</v>
      </c>
      <c r="D1552" s="19" t="s">
        <v>5410</v>
      </c>
      <c r="E1552" s="9" t="str">
        <f t="shared" si="24"/>
        <v>29213PM10-FIL</v>
      </c>
      <c r="F1552" s="35">
        <v>23.306930693069308</v>
      </c>
      <c r="G1552" s="19" t="s">
        <v>5473</v>
      </c>
      <c r="H1552" s="19" t="s">
        <v>5474</v>
      </c>
    </row>
    <row r="1553" spans="1:8">
      <c r="A1553" s="26" t="s">
        <v>2862</v>
      </c>
      <c r="B1553" s="9" t="s">
        <v>2863</v>
      </c>
      <c r="C1553" s="19" t="s">
        <v>2718</v>
      </c>
      <c r="D1553" s="19" t="s">
        <v>5410</v>
      </c>
      <c r="E1553" s="9" t="str">
        <f t="shared" si="24"/>
        <v>29215PM10-FIL</v>
      </c>
      <c r="F1553" s="35">
        <v>26.951626898047721</v>
      </c>
      <c r="G1553" s="19" t="s">
        <v>5473</v>
      </c>
      <c r="H1553" s="19" t="s">
        <v>5474</v>
      </c>
    </row>
    <row r="1554" spans="1:8">
      <c r="A1554" s="26" t="s">
        <v>2864</v>
      </c>
      <c r="B1554" s="9" t="s">
        <v>2193</v>
      </c>
      <c r="C1554" s="19" t="s">
        <v>2718</v>
      </c>
      <c r="D1554" s="19" t="s">
        <v>5410</v>
      </c>
      <c r="E1554" s="9" t="str">
        <f t="shared" si="24"/>
        <v>29217PM10-FIL</v>
      </c>
      <c r="F1554" s="35">
        <v>52.974989549119137</v>
      </c>
      <c r="G1554" s="19" t="s">
        <v>5473</v>
      </c>
      <c r="H1554" s="19" t="s">
        <v>5474</v>
      </c>
    </row>
    <row r="1555" spans="1:8">
      <c r="A1555" s="26" t="s">
        <v>2865</v>
      </c>
      <c r="B1555" s="9" t="s">
        <v>1179</v>
      </c>
      <c r="C1555" s="19" t="s">
        <v>2718</v>
      </c>
      <c r="D1555" s="19" t="s">
        <v>5410</v>
      </c>
      <c r="E1555" s="9" t="str">
        <f t="shared" si="24"/>
        <v>29219PM10-FIL</v>
      </c>
      <c r="F1555" s="35">
        <v>45.488589398023358</v>
      </c>
      <c r="G1555" s="19" t="s">
        <v>5473</v>
      </c>
      <c r="H1555" s="19" t="s">
        <v>5474</v>
      </c>
    </row>
    <row r="1556" spans="1:8">
      <c r="A1556" s="26" t="s">
        <v>2866</v>
      </c>
      <c r="B1556" s="9" t="s">
        <v>210</v>
      </c>
      <c r="C1556" s="19" t="s">
        <v>2718</v>
      </c>
      <c r="D1556" s="19" t="s">
        <v>5410</v>
      </c>
      <c r="E1556" s="9" t="str">
        <f t="shared" si="24"/>
        <v>29221PM10-FIL</v>
      </c>
      <c r="F1556" s="35">
        <v>10.685714285714285</v>
      </c>
      <c r="G1556" s="19" t="s">
        <v>5473</v>
      </c>
      <c r="H1556" s="19" t="s">
        <v>5474</v>
      </c>
    </row>
    <row r="1557" spans="1:8">
      <c r="A1557" s="26" t="s">
        <v>2867</v>
      </c>
      <c r="B1557" s="9" t="s">
        <v>1184</v>
      </c>
      <c r="C1557" s="19" t="s">
        <v>2718</v>
      </c>
      <c r="D1557" s="19" t="s">
        <v>5410</v>
      </c>
      <c r="E1557" s="9" t="str">
        <f t="shared" si="24"/>
        <v>29223PM10-FIL</v>
      </c>
      <c r="F1557" s="35">
        <v>28.279286160683288</v>
      </c>
      <c r="G1557" s="19" t="s">
        <v>5473</v>
      </c>
      <c r="H1557" s="19" t="s">
        <v>5474</v>
      </c>
    </row>
    <row r="1558" spans="1:8">
      <c r="A1558" s="26" t="s">
        <v>2868</v>
      </c>
      <c r="B1558" s="9" t="s">
        <v>1187</v>
      </c>
      <c r="C1558" s="19" t="s">
        <v>2718</v>
      </c>
      <c r="D1558" s="19" t="s">
        <v>5410</v>
      </c>
      <c r="E1558" s="9" t="str">
        <f t="shared" si="24"/>
        <v>29225PM10-FIL</v>
      </c>
      <c r="F1558" s="35">
        <v>31.320155312389694</v>
      </c>
      <c r="G1558" s="19" t="s">
        <v>5473</v>
      </c>
      <c r="H1558" s="19" t="s">
        <v>5474</v>
      </c>
    </row>
    <row r="1559" spans="1:8">
      <c r="A1559" s="26" t="s">
        <v>2869</v>
      </c>
      <c r="B1559" s="9" t="s">
        <v>1206</v>
      </c>
      <c r="C1559" s="19" t="s">
        <v>2718</v>
      </c>
      <c r="D1559" s="19" t="s">
        <v>5410</v>
      </c>
      <c r="E1559" s="9" t="str">
        <f t="shared" si="24"/>
        <v>29227PM10-FIL</v>
      </c>
      <c r="F1559" s="35">
        <v>32.705664870284501</v>
      </c>
      <c r="G1559" s="19" t="s">
        <v>5473</v>
      </c>
      <c r="H1559" s="19" t="s">
        <v>5474</v>
      </c>
    </row>
    <row r="1560" spans="1:8">
      <c r="A1560" s="26" t="s">
        <v>2870</v>
      </c>
      <c r="B1560" s="9" t="s">
        <v>1738</v>
      </c>
      <c r="C1560" s="19" t="s">
        <v>2718</v>
      </c>
      <c r="D1560" s="19" t="s">
        <v>5410</v>
      </c>
      <c r="E1560" s="9" t="str">
        <f t="shared" si="24"/>
        <v>29229PM10-FIL</v>
      </c>
      <c r="F1560" s="35">
        <v>24.911564625850335</v>
      </c>
      <c r="G1560" s="19" t="s">
        <v>5473</v>
      </c>
      <c r="H1560" s="19" t="s">
        <v>5474</v>
      </c>
    </row>
    <row r="1561" spans="1:8">
      <c r="A1561" s="26" t="s">
        <v>2872</v>
      </c>
      <c r="B1561" s="9" t="s">
        <v>2874</v>
      </c>
      <c r="C1561" s="19" t="s">
        <v>2875</v>
      </c>
      <c r="D1561" s="19" t="s">
        <v>5410</v>
      </c>
      <c r="E1561" s="9" t="str">
        <f t="shared" si="24"/>
        <v>30001PM10-FIL</v>
      </c>
      <c r="F1561" s="35">
        <v>19.972847102656011</v>
      </c>
      <c r="G1561" s="19" t="s">
        <v>5473</v>
      </c>
      <c r="H1561" s="19" t="s">
        <v>5474</v>
      </c>
    </row>
    <row r="1562" spans="1:8">
      <c r="A1562" s="26" t="s">
        <v>2876</v>
      </c>
      <c r="B1562" s="9" t="s">
        <v>2877</v>
      </c>
      <c r="C1562" s="19" t="s">
        <v>2875</v>
      </c>
      <c r="D1562" s="19" t="s">
        <v>5410</v>
      </c>
      <c r="E1562" s="9" t="str">
        <f t="shared" si="24"/>
        <v>30003PM10-FIL</v>
      </c>
      <c r="F1562" s="35">
        <v>42.09914042734782</v>
      </c>
      <c r="G1562" s="19" t="s">
        <v>5473</v>
      </c>
      <c r="H1562" s="19" t="s">
        <v>5474</v>
      </c>
    </row>
    <row r="1563" spans="1:8">
      <c r="A1563" s="26" t="s">
        <v>2878</v>
      </c>
      <c r="B1563" s="9" t="s">
        <v>1233</v>
      </c>
      <c r="C1563" s="19" t="s">
        <v>2875</v>
      </c>
      <c r="D1563" s="19" t="s">
        <v>5410</v>
      </c>
      <c r="E1563" s="9" t="str">
        <f t="shared" si="24"/>
        <v>30005PM10-FIL</v>
      </c>
      <c r="F1563" s="35">
        <v>27.408614894582357</v>
      </c>
      <c r="G1563" s="19" t="s">
        <v>5473</v>
      </c>
      <c r="H1563" s="19" t="s">
        <v>5474</v>
      </c>
    </row>
    <row r="1564" spans="1:8">
      <c r="A1564" s="26" t="s">
        <v>2879</v>
      </c>
      <c r="B1564" s="9" t="s">
        <v>2880</v>
      </c>
      <c r="C1564" s="19" t="s">
        <v>2875</v>
      </c>
      <c r="D1564" s="19" t="s">
        <v>5410</v>
      </c>
      <c r="E1564" s="9" t="str">
        <f t="shared" si="24"/>
        <v>30007PM10-FIL</v>
      </c>
      <c r="F1564" s="35">
        <v>26.307962235775754</v>
      </c>
      <c r="G1564" s="19" t="s">
        <v>5473</v>
      </c>
      <c r="H1564" s="19" t="s">
        <v>5474</v>
      </c>
    </row>
    <row r="1565" spans="1:8">
      <c r="A1565" s="26" t="s">
        <v>2881</v>
      </c>
      <c r="B1565" s="9" t="s">
        <v>2882</v>
      </c>
      <c r="C1565" s="19" t="s">
        <v>2875</v>
      </c>
      <c r="D1565" s="19" t="s">
        <v>5410</v>
      </c>
      <c r="E1565" s="9" t="str">
        <f t="shared" si="24"/>
        <v>30009PM10-FIL</v>
      </c>
      <c r="F1565" s="35">
        <v>31.859159729321846</v>
      </c>
      <c r="G1565" s="19" t="s">
        <v>5473</v>
      </c>
      <c r="H1565" s="19" t="s">
        <v>5474</v>
      </c>
    </row>
    <row r="1566" spans="1:8">
      <c r="A1566" s="26" t="s">
        <v>2883</v>
      </c>
      <c r="B1566" s="9" t="s">
        <v>1951</v>
      </c>
      <c r="C1566" s="19" t="s">
        <v>2875</v>
      </c>
      <c r="D1566" s="19" t="s">
        <v>5410</v>
      </c>
      <c r="E1566" s="9" t="str">
        <f t="shared" si="24"/>
        <v>30011PM10-FIL</v>
      </c>
      <c r="F1566" s="35">
        <v>24.753344552465588</v>
      </c>
      <c r="G1566" s="19" t="s">
        <v>5473</v>
      </c>
      <c r="H1566" s="19" t="s">
        <v>5474</v>
      </c>
    </row>
    <row r="1567" spans="1:8">
      <c r="A1567" s="26" t="s">
        <v>2884</v>
      </c>
      <c r="B1567" s="9" t="s">
        <v>2885</v>
      </c>
      <c r="C1567" s="19" t="s">
        <v>2875</v>
      </c>
      <c r="D1567" s="19" t="s">
        <v>5410</v>
      </c>
      <c r="E1567" s="9" t="str">
        <f t="shared" si="24"/>
        <v>30013PM10-FIL</v>
      </c>
      <c r="F1567" s="35">
        <v>16.326389500428892</v>
      </c>
      <c r="G1567" s="19" t="s">
        <v>5473</v>
      </c>
      <c r="H1567" s="19" t="s">
        <v>5474</v>
      </c>
    </row>
    <row r="1568" spans="1:8">
      <c r="A1568" s="26" t="s">
        <v>2886</v>
      </c>
      <c r="B1568" s="9" t="s">
        <v>2887</v>
      </c>
      <c r="C1568" s="19" t="s">
        <v>2875</v>
      </c>
      <c r="D1568" s="19" t="s">
        <v>5410</v>
      </c>
      <c r="E1568" s="9" t="str">
        <f t="shared" si="24"/>
        <v>30015PM10-FIL</v>
      </c>
      <c r="F1568" s="35">
        <v>23.884545707800417</v>
      </c>
      <c r="G1568" s="19" t="s">
        <v>5473</v>
      </c>
      <c r="H1568" s="19" t="s">
        <v>5474</v>
      </c>
    </row>
    <row r="1569" spans="1:8">
      <c r="A1569" s="26" t="s">
        <v>2888</v>
      </c>
      <c r="B1569" s="9" t="s">
        <v>616</v>
      </c>
      <c r="C1569" s="19" t="s">
        <v>2875</v>
      </c>
      <c r="D1569" s="19" t="s">
        <v>5410</v>
      </c>
      <c r="E1569" s="9" t="str">
        <f t="shared" si="24"/>
        <v>30017PM10-FIL</v>
      </c>
      <c r="F1569" s="35">
        <v>29.341587818785637</v>
      </c>
      <c r="G1569" s="19" t="s">
        <v>5473</v>
      </c>
      <c r="H1569" s="19" t="s">
        <v>5474</v>
      </c>
    </row>
    <row r="1570" spans="1:8">
      <c r="A1570" s="26" t="s">
        <v>2889</v>
      </c>
      <c r="B1570" s="9" t="s">
        <v>2890</v>
      </c>
      <c r="C1570" s="19" t="s">
        <v>2875</v>
      </c>
      <c r="D1570" s="19" t="s">
        <v>5410</v>
      </c>
      <c r="E1570" s="9" t="str">
        <f t="shared" si="24"/>
        <v>30019PM10-FIL</v>
      </c>
      <c r="F1570" s="35">
        <v>17.58650232829158</v>
      </c>
      <c r="G1570" s="19" t="s">
        <v>5473</v>
      </c>
      <c r="H1570" s="19" t="s">
        <v>5474</v>
      </c>
    </row>
    <row r="1571" spans="1:8">
      <c r="A1571" s="26" t="s">
        <v>2891</v>
      </c>
      <c r="B1571" s="9" t="s">
        <v>930</v>
      </c>
      <c r="C1571" s="19" t="s">
        <v>2875</v>
      </c>
      <c r="D1571" s="19" t="s">
        <v>5410</v>
      </c>
      <c r="E1571" s="9" t="str">
        <f t="shared" si="24"/>
        <v>30021PM10-FIL</v>
      </c>
      <c r="F1571" s="35">
        <v>12.814816068999201</v>
      </c>
      <c r="G1571" s="19" t="s">
        <v>5473</v>
      </c>
      <c r="H1571" s="19" t="s">
        <v>5474</v>
      </c>
    </row>
    <row r="1572" spans="1:8">
      <c r="A1572" s="26" t="s">
        <v>2892</v>
      </c>
      <c r="B1572" s="9" t="s">
        <v>2893</v>
      </c>
      <c r="C1572" s="19" t="s">
        <v>2875</v>
      </c>
      <c r="D1572" s="19" t="s">
        <v>5410</v>
      </c>
      <c r="E1572" s="9" t="str">
        <f t="shared" si="24"/>
        <v>30023PM10-FIL</v>
      </c>
      <c r="F1572" s="35">
        <v>31.056571671629094</v>
      </c>
      <c r="G1572" s="19" t="s">
        <v>5473</v>
      </c>
      <c r="H1572" s="19" t="s">
        <v>5474</v>
      </c>
    </row>
    <row r="1573" spans="1:8">
      <c r="A1573" s="26" t="s">
        <v>2894</v>
      </c>
      <c r="B1573" s="9" t="s">
        <v>2895</v>
      </c>
      <c r="C1573" s="19" t="s">
        <v>2875</v>
      </c>
      <c r="D1573" s="19" t="s">
        <v>5410</v>
      </c>
      <c r="E1573" s="9" t="str">
        <f t="shared" si="24"/>
        <v>30025PM10-FIL</v>
      </c>
      <c r="F1573" s="35">
        <v>26.851650204769935</v>
      </c>
      <c r="G1573" s="19" t="s">
        <v>5473</v>
      </c>
      <c r="H1573" s="19" t="s">
        <v>5474</v>
      </c>
    </row>
    <row r="1574" spans="1:8">
      <c r="A1574" s="26" t="s">
        <v>2896</v>
      </c>
      <c r="B1574" s="9" t="s">
        <v>2897</v>
      </c>
      <c r="C1574" s="19" t="s">
        <v>2875</v>
      </c>
      <c r="D1574" s="19" t="s">
        <v>5410</v>
      </c>
      <c r="E1574" s="9" t="str">
        <f t="shared" si="24"/>
        <v>30027PM10-FIL</v>
      </c>
      <c r="F1574" s="35">
        <v>22.327817150745908</v>
      </c>
      <c r="G1574" s="19" t="s">
        <v>5473</v>
      </c>
      <c r="H1574" s="19" t="s">
        <v>5474</v>
      </c>
    </row>
    <row r="1575" spans="1:8">
      <c r="A1575" s="26" t="s">
        <v>2898</v>
      </c>
      <c r="B1575" s="9" t="s">
        <v>2899</v>
      </c>
      <c r="C1575" s="19" t="s">
        <v>2875</v>
      </c>
      <c r="D1575" s="19" t="s">
        <v>5410</v>
      </c>
      <c r="E1575" s="9" t="str">
        <f t="shared" si="24"/>
        <v>30029PM10-FIL</v>
      </c>
      <c r="F1575" s="35">
        <v>26.650117096018732</v>
      </c>
      <c r="G1575" s="19" t="s">
        <v>5473</v>
      </c>
      <c r="H1575" s="19" t="s">
        <v>5474</v>
      </c>
    </row>
    <row r="1576" spans="1:8">
      <c r="A1576" s="26" t="s">
        <v>2900</v>
      </c>
      <c r="B1576" s="9" t="s">
        <v>1345</v>
      </c>
      <c r="C1576" s="19" t="s">
        <v>2875</v>
      </c>
      <c r="D1576" s="19" t="s">
        <v>5410</v>
      </c>
      <c r="E1576" s="9" t="str">
        <f t="shared" si="24"/>
        <v>30031PM10-FIL</v>
      </c>
      <c r="F1576" s="35">
        <v>10.533997524198723</v>
      </c>
      <c r="G1576" s="19" t="s">
        <v>5473</v>
      </c>
      <c r="H1576" s="19" t="s">
        <v>5474</v>
      </c>
    </row>
    <row r="1577" spans="1:8">
      <c r="A1577" s="26" t="s">
        <v>2901</v>
      </c>
      <c r="B1577" s="9" t="s">
        <v>634</v>
      </c>
      <c r="C1577" s="19" t="s">
        <v>2875</v>
      </c>
      <c r="D1577" s="19" t="s">
        <v>5410</v>
      </c>
      <c r="E1577" s="9" t="str">
        <f t="shared" si="24"/>
        <v>30033PM10-FIL</v>
      </c>
      <c r="F1577" s="35">
        <v>19.752477202556189</v>
      </c>
      <c r="G1577" s="19" t="s">
        <v>5473</v>
      </c>
      <c r="H1577" s="19" t="s">
        <v>5474</v>
      </c>
    </row>
    <row r="1578" spans="1:8">
      <c r="A1578" s="26" t="s">
        <v>2902</v>
      </c>
      <c r="B1578" s="9" t="s">
        <v>2903</v>
      </c>
      <c r="C1578" s="19" t="s">
        <v>2875</v>
      </c>
      <c r="D1578" s="19" t="s">
        <v>5410</v>
      </c>
      <c r="E1578" s="9" t="str">
        <f t="shared" si="24"/>
        <v>30035PM10-FIL</v>
      </c>
      <c r="F1578" s="35">
        <v>13.214233134341759</v>
      </c>
      <c r="G1578" s="19" t="s">
        <v>5473</v>
      </c>
      <c r="H1578" s="19" t="s">
        <v>5474</v>
      </c>
    </row>
    <row r="1579" spans="1:8">
      <c r="A1579" s="26" t="s">
        <v>2904</v>
      </c>
      <c r="B1579" s="9" t="s">
        <v>2905</v>
      </c>
      <c r="C1579" s="19" t="s">
        <v>2875</v>
      </c>
      <c r="D1579" s="19" t="s">
        <v>5410</v>
      </c>
      <c r="E1579" s="9" t="str">
        <f t="shared" si="24"/>
        <v>30037PM10-FIL</v>
      </c>
      <c r="F1579" s="35">
        <v>21.398930858250601</v>
      </c>
      <c r="G1579" s="19" t="s">
        <v>5473</v>
      </c>
      <c r="H1579" s="19" t="s">
        <v>5474</v>
      </c>
    </row>
    <row r="1580" spans="1:8">
      <c r="A1580" s="26" t="s">
        <v>2906</v>
      </c>
      <c r="B1580" s="9" t="s">
        <v>2907</v>
      </c>
      <c r="C1580" s="19" t="s">
        <v>2875</v>
      </c>
      <c r="D1580" s="19" t="s">
        <v>5410</v>
      </c>
      <c r="E1580" s="9" t="str">
        <f t="shared" si="24"/>
        <v>30039PM10-FIL</v>
      </c>
      <c r="F1580" s="35">
        <v>43.727463312368968</v>
      </c>
      <c r="G1580" s="19" t="s">
        <v>5473</v>
      </c>
      <c r="H1580" s="19" t="s">
        <v>5474</v>
      </c>
    </row>
    <row r="1581" spans="1:8">
      <c r="A1581" s="26" t="s">
        <v>2908</v>
      </c>
      <c r="B1581" s="9" t="s">
        <v>2909</v>
      </c>
      <c r="C1581" s="19" t="s">
        <v>2875</v>
      </c>
      <c r="D1581" s="19" t="s">
        <v>5410</v>
      </c>
      <c r="E1581" s="9" t="str">
        <f t="shared" si="24"/>
        <v>30041PM10-FIL</v>
      </c>
      <c r="F1581" s="35">
        <v>12.452806634268137</v>
      </c>
      <c r="G1581" s="19" t="s">
        <v>5473</v>
      </c>
      <c r="H1581" s="19" t="s">
        <v>5474</v>
      </c>
    </row>
    <row r="1582" spans="1:8">
      <c r="A1582" s="26" t="s">
        <v>2910</v>
      </c>
      <c r="B1582" s="9" t="s">
        <v>126</v>
      </c>
      <c r="C1582" s="19" t="s">
        <v>2875</v>
      </c>
      <c r="D1582" s="19" t="s">
        <v>5410</v>
      </c>
      <c r="E1582" s="9" t="str">
        <f t="shared" si="24"/>
        <v>30043PM10-FIL</v>
      </c>
      <c r="F1582" s="35">
        <v>21.863709124171049</v>
      </c>
      <c r="G1582" s="19" t="s">
        <v>5473</v>
      </c>
      <c r="H1582" s="19" t="s">
        <v>5474</v>
      </c>
    </row>
    <row r="1583" spans="1:8">
      <c r="A1583" s="26" t="s">
        <v>2911</v>
      </c>
      <c r="B1583" s="9" t="s">
        <v>2912</v>
      </c>
      <c r="C1583" s="19" t="s">
        <v>2875</v>
      </c>
      <c r="D1583" s="19" t="s">
        <v>5410</v>
      </c>
      <c r="E1583" s="9" t="str">
        <f t="shared" si="24"/>
        <v>30045PM10-FIL</v>
      </c>
      <c r="F1583" s="35">
        <v>29.375894528239574</v>
      </c>
      <c r="G1583" s="19" t="s">
        <v>5473</v>
      </c>
      <c r="H1583" s="19" t="s">
        <v>5474</v>
      </c>
    </row>
    <row r="1584" spans="1:8">
      <c r="A1584" s="26" t="s">
        <v>2913</v>
      </c>
      <c r="B1584" s="9" t="s">
        <v>503</v>
      </c>
      <c r="C1584" s="19" t="s">
        <v>2875</v>
      </c>
      <c r="D1584" s="19" t="s">
        <v>5410</v>
      </c>
      <c r="E1584" s="9" t="str">
        <f t="shared" si="24"/>
        <v>30047PM10-FIL</v>
      </c>
      <c r="F1584" s="35">
        <v>16.704000000000001</v>
      </c>
      <c r="G1584" s="19" t="s">
        <v>5473</v>
      </c>
      <c r="H1584" s="19" t="s">
        <v>5474</v>
      </c>
    </row>
    <row r="1585" spans="1:8">
      <c r="A1585" s="26" t="s">
        <v>2914</v>
      </c>
      <c r="B1585" s="9" t="s">
        <v>2915</v>
      </c>
      <c r="C1585" s="19" t="s">
        <v>2875</v>
      </c>
      <c r="D1585" s="19" t="s">
        <v>5410</v>
      </c>
      <c r="E1585" s="9" t="str">
        <f t="shared" si="24"/>
        <v>30049PM10-FIL</v>
      </c>
      <c r="F1585" s="35">
        <v>18.985647668393781</v>
      </c>
      <c r="G1585" s="19" t="s">
        <v>5473</v>
      </c>
      <c r="H1585" s="19" t="s">
        <v>5474</v>
      </c>
    </row>
    <row r="1586" spans="1:8">
      <c r="A1586" s="26" t="s">
        <v>2916</v>
      </c>
      <c r="B1586" s="9" t="s">
        <v>804</v>
      </c>
      <c r="C1586" s="19" t="s">
        <v>2875</v>
      </c>
      <c r="D1586" s="19" t="s">
        <v>5410</v>
      </c>
      <c r="E1586" s="9" t="str">
        <f t="shared" si="24"/>
        <v>30051PM10-FIL</v>
      </c>
      <c r="F1586" s="35">
        <v>20.576048375439669</v>
      </c>
      <c r="G1586" s="19" t="s">
        <v>5473</v>
      </c>
      <c r="H1586" s="19" t="s">
        <v>5474</v>
      </c>
    </row>
    <row r="1587" spans="1:8">
      <c r="A1587" s="26" t="s">
        <v>2917</v>
      </c>
      <c r="B1587" s="9" t="s">
        <v>397</v>
      </c>
      <c r="C1587" s="19" t="s">
        <v>2875</v>
      </c>
      <c r="D1587" s="19" t="s">
        <v>5410</v>
      </c>
      <c r="E1587" s="9" t="str">
        <f t="shared" si="24"/>
        <v>30053PM10-FIL</v>
      </c>
      <c r="F1587" s="35">
        <v>47.186666666666667</v>
      </c>
      <c r="G1587" s="19" t="s">
        <v>5473</v>
      </c>
      <c r="H1587" s="19" t="s">
        <v>5474</v>
      </c>
    </row>
    <row r="1588" spans="1:8">
      <c r="A1588" s="26" t="s">
        <v>2918</v>
      </c>
      <c r="B1588" s="9" t="s">
        <v>2919</v>
      </c>
      <c r="C1588" s="19" t="s">
        <v>2875</v>
      </c>
      <c r="D1588" s="19" t="s">
        <v>5410</v>
      </c>
      <c r="E1588" s="9" t="str">
        <f t="shared" si="24"/>
        <v>30055PM10-FIL</v>
      </c>
      <c r="F1588" s="35">
        <v>18.836345391754364</v>
      </c>
      <c r="G1588" s="19" t="s">
        <v>5473</v>
      </c>
      <c r="H1588" s="19" t="s">
        <v>5474</v>
      </c>
    </row>
    <row r="1589" spans="1:8">
      <c r="A1589" s="26" t="s">
        <v>2920</v>
      </c>
      <c r="B1589" s="9" t="s">
        <v>150</v>
      </c>
      <c r="C1589" s="19" t="s">
        <v>2875</v>
      </c>
      <c r="D1589" s="19" t="s">
        <v>5410</v>
      </c>
      <c r="E1589" s="9" t="str">
        <f t="shared" si="24"/>
        <v>30057PM10-FIL</v>
      </c>
      <c r="F1589" s="35">
        <v>11.07391588988995</v>
      </c>
      <c r="G1589" s="19" t="s">
        <v>5473</v>
      </c>
      <c r="H1589" s="19" t="s">
        <v>5474</v>
      </c>
    </row>
    <row r="1590" spans="1:8">
      <c r="A1590" s="26" t="s">
        <v>2921</v>
      </c>
      <c r="B1590" s="9" t="s">
        <v>2922</v>
      </c>
      <c r="C1590" s="19" t="s">
        <v>2875</v>
      </c>
      <c r="D1590" s="19" t="s">
        <v>5410</v>
      </c>
      <c r="E1590" s="9" t="str">
        <f t="shared" si="24"/>
        <v>30059PM10-FIL</v>
      </c>
      <c r="F1590" s="35">
        <v>23.993978494623654</v>
      </c>
      <c r="G1590" s="19" t="s">
        <v>5473</v>
      </c>
      <c r="H1590" s="19" t="s">
        <v>5474</v>
      </c>
    </row>
    <row r="1591" spans="1:8">
      <c r="A1591" s="26" t="s">
        <v>2923</v>
      </c>
      <c r="B1591" s="9" t="s">
        <v>663</v>
      </c>
      <c r="C1591" s="19" t="s">
        <v>2875</v>
      </c>
      <c r="D1591" s="19" t="s">
        <v>5410</v>
      </c>
      <c r="E1591" s="9" t="str">
        <f t="shared" si="24"/>
        <v>30061PM10-FIL</v>
      </c>
      <c r="F1591" s="35">
        <v>11.890433360588714</v>
      </c>
      <c r="G1591" s="19" t="s">
        <v>5473</v>
      </c>
      <c r="H1591" s="19" t="s">
        <v>5474</v>
      </c>
    </row>
    <row r="1592" spans="1:8">
      <c r="A1592" s="26" t="s">
        <v>2924</v>
      </c>
      <c r="B1592" s="9" t="s">
        <v>2925</v>
      </c>
      <c r="C1592" s="19" t="s">
        <v>2875</v>
      </c>
      <c r="D1592" s="19" t="s">
        <v>5410</v>
      </c>
      <c r="E1592" s="9" t="str">
        <f t="shared" si="24"/>
        <v>30063PM10-FIL</v>
      </c>
      <c r="F1592" s="35">
        <v>15.231621663805212</v>
      </c>
      <c r="G1592" s="19" t="s">
        <v>5473</v>
      </c>
      <c r="H1592" s="19" t="s">
        <v>5474</v>
      </c>
    </row>
    <row r="1593" spans="1:8">
      <c r="A1593" s="26" t="s">
        <v>2926</v>
      </c>
      <c r="B1593" s="9" t="s">
        <v>2927</v>
      </c>
      <c r="C1593" s="19" t="s">
        <v>2875</v>
      </c>
      <c r="D1593" s="19" t="s">
        <v>5410</v>
      </c>
      <c r="E1593" s="9" t="str">
        <f t="shared" si="24"/>
        <v>30065PM10-FIL</v>
      </c>
      <c r="F1593" s="35">
        <v>23.923432416444836</v>
      </c>
      <c r="G1593" s="19" t="s">
        <v>5473</v>
      </c>
      <c r="H1593" s="19" t="s">
        <v>5474</v>
      </c>
    </row>
    <row r="1594" spans="1:8">
      <c r="A1594" s="26" t="s">
        <v>2928</v>
      </c>
      <c r="B1594" s="9" t="s">
        <v>676</v>
      </c>
      <c r="C1594" s="19" t="s">
        <v>2875</v>
      </c>
      <c r="D1594" s="19" t="s">
        <v>5410</v>
      </c>
      <c r="E1594" s="9" t="str">
        <f t="shared" si="24"/>
        <v>30067PM10-FIL</v>
      </c>
      <c r="F1594" s="35">
        <v>15.844066468975553</v>
      </c>
      <c r="G1594" s="19" t="s">
        <v>5473</v>
      </c>
      <c r="H1594" s="19" t="s">
        <v>5474</v>
      </c>
    </row>
    <row r="1595" spans="1:8">
      <c r="A1595" s="26" t="s">
        <v>2929</v>
      </c>
      <c r="B1595" s="9" t="s">
        <v>2930</v>
      </c>
      <c r="C1595" s="19" t="s">
        <v>2875</v>
      </c>
      <c r="D1595" s="19" t="s">
        <v>5410</v>
      </c>
      <c r="E1595" s="9" t="str">
        <f t="shared" si="24"/>
        <v>30069PM10-FIL</v>
      </c>
      <c r="F1595" s="35">
        <v>22.390517857894071</v>
      </c>
      <c r="G1595" s="19" t="s">
        <v>5473</v>
      </c>
      <c r="H1595" s="19" t="s">
        <v>5474</v>
      </c>
    </row>
    <row r="1596" spans="1:8">
      <c r="A1596" s="26" t="s">
        <v>2931</v>
      </c>
      <c r="B1596" s="9" t="s">
        <v>420</v>
      </c>
      <c r="C1596" s="19" t="s">
        <v>2875</v>
      </c>
      <c r="D1596" s="19" t="s">
        <v>5410</v>
      </c>
      <c r="E1596" s="9" t="str">
        <f t="shared" si="24"/>
        <v>30071PM10-FIL</v>
      </c>
      <c r="F1596" s="35">
        <v>17.432010709581764</v>
      </c>
      <c r="G1596" s="19" t="s">
        <v>5473</v>
      </c>
      <c r="H1596" s="19" t="s">
        <v>5474</v>
      </c>
    </row>
    <row r="1597" spans="1:8">
      <c r="A1597" s="26" t="s">
        <v>2932</v>
      </c>
      <c r="B1597" s="9" t="s">
        <v>2933</v>
      </c>
      <c r="C1597" s="19" t="s">
        <v>2875</v>
      </c>
      <c r="D1597" s="19" t="s">
        <v>5410</v>
      </c>
      <c r="E1597" s="9" t="str">
        <f t="shared" si="24"/>
        <v>30073PM10-FIL</v>
      </c>
      <c r="F1597" s="35">
        <v>17.877685721338953</v>
      </c>
      <c r="G1597" s="19" t="s">
        <v>5473</v>
      </c>
      <c r="H1597" s="19" t="s">
        <v>5474</v>
      </c>
    </row>
    <row r="1598" spans="1:8">
      <c r="A1598" s="26" t="s">
        <v>2934</v>
      </c>
      <c r="B1598" s="9" t="s">
        <v>2935</v>
      </c>
      <c r="C1598" s="19" t="s">
        <v>2875</v>
      </c>
      <c r="D1598" s="19" t="s">
        <v>5410</v>
      </c>
      <c r="E1598" s="9" t="str">
        <f t="shared" si="24"/>
        <v>30075PM10-FIL</v>
      </c>
      <c r="F1598" s="35">
        <v>12.160977906801751</v>
      </c>
      <c r="G1598" s="19" t="s">
        <v>5473</v>
      </c>
      <c r="H1598" s="19" t="s">
        <v>5474</v>
      </c>
    </row>
    <row r="1599" spans="1:8">
      <c r="A1599" s="26" t="s">
        <v>2936</v>
      </c>
      <c r="B1599" s="9" t="s">
        <v>2060</v>
      </c>
      <c r="C1599" s="19" t="s">
        <v>2875</v>
      </c>
      <c r="D1599" s="19" t="s">
        <v>5410</v>
      </c>
      <c r="E1599" s="9" t="str">
        <f t="shared" si="24"/>
        <v>30077PM10-FIL</v>
      </c>
      <c r="F1599" s="35">
        <v>35.033752481800136</v>
      </c>
      <c r="G1599" s="19" t="s">
        <v>5473</v>
      </c>
      <c r="H1599" s="19" t="s">
        <v>5474</v>
      </c>
    </row>
    <row r="1600" spans="1:8">
      <c r="A1600" s="26" t="s">
        <v>2937</v>
      </c>
      <c r="B1600" s="9" t="s">
        <v>429</v>
      </c>
      <c r="C1600" s="19" t="s">
        <v>2875</v>
      </c>
      <c r="D1600" s="19" t="s">
        <v>5410</v>
      </c>
      <c r="E1600" s="9" t="str">
        <f t="shared" si="24"/>
        <v>30079PM10-FIL</v>
      </c>
      <c r="F1600" s="35">
        <v>26.406663794341519</v>
      </c>
      <c r="G1600" s="19" t="s">
        <v>5473</v>
      </c>
      <c r="H1600" s="19" t="s">
        <v>5474</v>
      </c>
    </row>
    <row r="1601" spans="1:8">
      <c r="A1601" s="26" t="s">
        <v>2938</v>
      </c>
      <c r="B1601" s="9" t="s">
        <v>2939</v>
      </c>
      <c r="C1601" s="19" t="s">
        <v>2875</v>
      </c>
      <c r="D1601" s="19" t="s">
        <v>5410</v>
      </c>
      <c r="E1601" s="9" t="str">
        <f t="shared" si="24"/>
        <v>30081PM10-FIL</v>
      </c>
      <c r="F1601" s="35">
        <v>8.295921294171638</v>
      </c>
      <c r="G1601" s="19" t="s">
        <v>5473</v>
      </c>
      <c r="H1601" s="19" t="s">
        <v>5474</v>
      </c>
    </row>
    <row r="1602" spans="1:8">
      <c r="A1602" s="26" t="s">
        <v>2940</v>
      </c>
      <c r="B1602" s="9" t="s">
        <v>1420</v>
      </c>
      <c r="C1602" s="19" t="s">
        <v>2875</v>
      </c>
      <c r="D1602" s="19" t="s">
        <v>5410</v>
      </c>
      <c r="E1602" s="9" t="str">
        <f t="shared" si="24"/>
        <v>30083PM10-FIL</v>
      </c>
      <c r="F1602" s="35">
        <v>12.547393137174858</v>
      </c>
      <c r="G1602" s="19" t="s">
        <v>5473</v>
      </c>
      <c r="H1602" s="19" t="s">
        <v>5474</v>
      </c>
    </row>
    <row r="1603" spans="1:8">
      <c r="A1603" s="26" t="s">
        <v>2941</v>
      </c>
      <c r="B1603" s="9" t="s">
        <v>2942</v>
      </c>
      <c r="C1603" s="19" t="s">
        <v>2875</v>
      </c>
      <c r="D1603" s="19" t="s">
        <v>5410</v>
      </c>
      <c r="E1603" s="9" t="str">
        <f t="shared" ref="E1603:E1666" si="25">A1603&amp;D1603</f>
        <v>30085PM10-FIL</v>
      </c>
      <c r="F1603" s="35">
        <v>9.876153038534019</v>
      </c>
      <c r="G1603" s="19" t="s">
        <v>5473</v>
      </c>
      <c r="H1603" s="19" t="s">
        <v>5474</v>
      </c>
    </row>
    <row r="1604" spans="1:8">
      <c r="A1604" s="26" t="s">
        <v>2943</v>
      </c>
      <c r="B1604" s="9" t="s">
        <v>2944</v>
      </c>
      <c r="C1604" s="19" t="s">
        <v>2875</v>
      </c>
      <c r="D1604" s="19" t="s">
        <v>5410</v>
      </c>
      <c r="E1604" s="9" t="str">
        <f t="shared" si="25"/>
        <v>30087PM10-FIL</v>
      </c>
      <c r="F1604" s="35">
        <v>28.881130001177898</v>
      </c>
      <c r="G1604" s="19" t="s">
        <v>5473</v>
      </c>
      <c r="H1604" s="19" t="s">
        <v>5474</v>
      </c>
    </row>
    <row r="1605" spans="1:8">
      <c r="A1605" s="26" t="s">
        <v>2945</v>
      </c>
      <c r="B1605" s="9" t="s">
        <v>2946</v>
      </c>
      <c r="C1605" s="19" t="s">
        <v>2875</v>
      </c>
      <c r="D1605" s="19" t="s">
        <v>5410</v>
      </c>
      <c r="E1605" s="9" t="str">
        <f t="shared" si="25"/>
        <v>30089PM10-FIL</v>
      </c>
      <c r="F1605" s="35">
        <v>23.419629629629632</v>
      </c>
      <c r="G1605" s="19" t="s">
        <v>5473</v>
      </c>
      <c r="H1605" s="19" t="s">
        <v>5474</v>
      </c>
    </row>
    <row r="1606" spans="1:8">
      <c r="A1606" s="26" t="s">
        <v>2947</v>
      </c>
      <c r="B1606" s="9" t="s">
        <v>1884</v>
      </c>
      <c r="C1606" s="19" t="s">
        <v>2875</v>
      </c>
      <c r="D1606" s="19" t="s">
        <v>5410</v>
      </c>
      <c r="E1606" s="9" t="str">
        <f t="shared" si="25"/>
        <v>30091PM10-FIL</v>
      </c>
      <c r="F1606" s="35">
        <v>17.78686772095373</v>
      </c>
      <c r="G1606" s="19" t="s">
        <v>5473</v>
      </c>
      <c r="H1606" s="19" t="s">
        <v>5474</v>
      </c>
    </row>
    <row r="1607" spans="1:8">
      <c r="A1607" s="26" t="s">
        <v>2948</v>
      </c>
      <c r="B1607" s="9" t="s">
        <v>2949</v>
      </c>
      <c r="C1607" s="19" t="s">
        <v>2875</v>
      </c>
      <c r="D1607" s="19" t="s">
        <v>5410</v>
      </c>
      <c r="E1607" s="9" t="str">
        <f t="shared" si="25"/>
        <v>30093PM10-FIL</v>
      </c>
      <c r="F1607" s="35">
        <v>13.214371257485032</v>
      </c>
      <c r="G1607" s="19" t="s">
        <v>5473</v>
      </c>
      <c r="H1607" s="19" t="s">
        <v>5474</v>
      </c>
    </row>
    <row r="1608" spans="1:8">
      <c r="A1608" s="26" t="s">
        <v>2950</v>
      </c>
      <c r="B1608" s="9" t="s">
        <v>2951</v>
      </c>
      <c r="C1608" s="19" t="s">
        <v>2875</v>
      </c>
      <c r="D1608" s="19" t="s">
        <v>5410</v>
      </c>
      <c r="E1608" s="9" t="str">
        <f t="shared" si="25"/>
        <v>30095PM10-FIL</v>
      </c>
      <c r="F1608" s="35">
        <v>18.834454071296175</v>
      </c>
      <c r="G1608" s="19" t="s">
        <v>5473</v>
      </c>
      <c r="H1608" s="19" t="s">
        <v>5474</v>
      </c>
    </row>
    <row r="1609" spans="1:8">
      <c r="A1609" s="26" t="s">
        <v>2952</v>
      </c>
      <c r="B1609" s="9" t="s">
        <v>2953</v>
      </c>
      <c r="C1609" s="19" t="s">
        <v>2875</v>
      </c>
      <c r="D1609" s="19" t="s">
        <v>5410</v>
      </c>
      <c r="E1609" s="9" t="str">
        <f t="shared" si="25"/>
        <v>30097PM10-FIL</v>
      </c>
      <c r="F1609" s="35">
        <v>25.146150562117548</v>
      </c>
      <c r="G1609" s="19" t="s">
        <v>5473</v>
      </c>
      <c r="H1609" s="19" t="s">
        <v>5474</v>
      </c>
    </row>
    <row r="1610" spans="1:8">
      <c r="A1610" s="26" t="s">
        <v>2954</v>
      </c>
      <c r="B1610" s="9" t="s">
        <v>1292</v>
      </c>
      <c r="C1610" s="19" t="s">
        <v>2875</v>
      </c>
      <c r="D1610" s="19" t="s">
        <v>5410</v>
      </c>
      <c r="E1610" s="9" t="str">
        <f t="shared" si="25"/>
        <v>30099PM10-FIL</v>
      </c>
      <c r="F1610" s="35">
        <v>11.25637207581484</v>
      </c>
      <c r="G1610" s="19" t="s">
        <v>5473</v>
      </c>
      <c r="H1610" s="19" t="s">
        <v>5474</v>
      </c>
    </row>
    <row r="1611" spans="1:8">
      <c r="A1611" s="26" t="s">
        <v>2955</v>
      </c>
      <c r="B1611" s="9" t="s">
        <v>2956</v>
      </c>
      <c r="C1611" s="19" t="s">
        <v>2875</v>
      </c>
      <c r="D1611" s="19" t="s">
        <v>5410</v>
      </c>
      <c r="E1611" s="9" t="str">
        <f t="shared" si="25"/>
        <v>30101PM10-FIL</v>
      </c>
      <c r="F1611" s="35">
        <v>12.581147147278816</v>
      </c>
      <c r="G1611" s="19" t="s">
        <v>5473</v>
      </c>
      <c r="H1611" s="19" t="s">
        <v>5474</v>
      </c>
    </row>
    <row r="1612" spans="1:8">
      <c r="A1612" s="26" t="s">
        <v>2957</v>
      </c>
      <c r="B1612" s="9" t="s">
        <v>2958</v>
      </c>
      <c r="C1612" s="19" t="s">
        <v>2875</v>
      </c>
      <c r="D1612" s="19" t="s">
        <v>5410</v>
      </c>
      <c r="E1612" s="9" t="str">
        <f t="shared" si="25"/>
        <v>30103PM10-FIL</v>
      </c>
      <c r="F1612" s="35">
        <v>35.183368442170732</v>
      </c>
      <c r="G1612" s="19" t="s">
        <v>5473</v>
      </c>
      <c r="H1612" s="19" t="s">
        <v>5474</v>
      </c>
    </row>
    <row r="1613" spans="1:8">
      <c r="A1613" s="26" t="s">
        <v>2959</v>
      </c>
      <c r="B1613" s="9" t="s">
        <v>1296</v>
      </c>
      <c r="C1613" s="19" t="s">
        <v>2875</v>
      </c>
      <c r="D1613" s="19" t="s">
        <v>5410</v>
      </c>
      <c r="E1613" s="9" t="str">
        <f t="shared" si="25"/>
        <v>30105PM10-FIL</v>
      </c>
      <c r="F1613" s="35">
        <v>14.375177329433948</v>
      </c>
      <c r="G1613" s="19" t="s">
        <v>5473</v>
      </c>
      <c r="H1613" s="19" t="s">
        <v>5474</v>
      </c>
    </row>
    <row r="1614" spans="1:8">
      <c r="A1614" s="26" t="s">
        <v>2960</v>
      </c>
      <c r="B1614" s="9" t="s">
        <v>2961</v>
      </c>
      <c r="C1614" s="19" t="s">
        <v>2875</v>
      </c>
      <c r="D1614" s="19" t="s">
        <v>5410</v>
      </c>
      <c r="E1614" s="9" t="str">
        <f t="shared" si="25"/>
        <v>30107PM10-FIL</v>
      </c>
      <c r="F1614" s="35">
        <v>16.404879275653922</v>
      </c>
      <c r="G1614" s="19" t="s">
        <v>5473</v>
      </c>
      <c r="H1614" s="19" t="s">
        <v>5474</v>
      </c>
    </row>
    <row r="1615" spans="1:8">
      <c r="A1615" s="26" t="s">
        <v>2962</v>
      </c>
      <c r="B1615" s="9" t="s">
        <v>2963</v>
      </c>
      <c r="C1615" s="19" t="s">
        <v>2875</v>
      </c>
      <c r="D1615" s="19" t="s">
        <v>5410</v>
      </c>
      <c r="E1615" s="9" t="str">
        <f t="shared" si="25"/>
        <v>30109PM10-FIL</v>
      </c>
      <c r="F1615" s="35">
        <v>23.554568817818389</v>
      </c>
      <c r="G1615" s="19" t="s">
        <v>5473</v>
      </c>
      <c r="H1615" s="19" t="s">
        <v>5474</v>
      </c>
    </row>
    <row r="1616" spans="1:8">
      <c r="A1616" s="26" t="s">
        <v>2964</v>
      </c>
      <c r="B1616" s="9" t="s">
        <v>2965</v>
      </c>
      <c r="C1616" s="19" t="s">
        <v>2875</v>
      </c>
      <c r="D1616" s="19" t="s">
        <v>5410</v>
      </c>
      <c r="E1616" s="9" t="str">
        <f t="shared" si="25"/>
        <v>30111PM10-FIL</v>
      </c>
      <c r="F1616" s="35">
        <v>26.853184514848628</v>
      </c>
      <c r="G1616" s="19" t="s">
        <v>5473</v>
      </c>
      <c r="H1616" s="19" t="s">
        <v>5474</v>
      </c>
    </row>
    <row r="1617" spans="1:8">
      <c r="A1617" s="26" t="s">
        <v>2966</v>
      </c>
      <c r="B1617" s="9" t="s">
        <v>586</v>
      </c>
      <c r="C1617" s="19" t="s">
        <v>2968</v>
      </c>
      <c r="D1617" s="19" t="s">
        <v>5410</v>
      </c>
      <c r="E1617" s="9" t="str">
        <f t="shared" si="25"/>
        <v>31001PM10-FIL</v>
      </c>
      <c r="F1617" s="35">
        <v>28.721622685511846</v>
      </c>
      <c r="G1617" s="19" t="s">
        <v>5473</v>
      </c>
      <c r="H1617" s="19" t="s">
        <v>5474</v>
      </c>
    </row>
    <row r="1618" spans="1:8">
      <c r="A1618" s="26" t="s">
        <v>2969</v>
      </c>
      <c r="B1618" s="9" t="s">
        <v>2970</v>
      </c>
      <c r="C1618" s="19" t="s">
        <v>2968</v>
      </c>
      <c r="D1618" s="19" t="s">
        <v>5410</v>
      </c>
      <c r="E1618" s="9" t="str">
        <f t="shared" si="25"/>
        <v>31003PM10-FIL</v>
      </c>
      <c r="F1618" s="35">
        <v>14.033755930621451</v>
      </c>
      <c r="G1618" s="19" t="s">
        <v>5473</v>
      </c>
      <c r="H1618" s="19" t="s">
        <v>5474</v>
      </c>
    </row>
    <row r="1619" spans="1:8">
      <c r="A1619" s="26" t="s">
        <v>2971</v>
      </c>
      <c r="B1619" s="9" t="s">
        <v>2972</v>
      </c>
      <c r="C1619" s="19" t="s">
        <v>2968</v>
      </c>
      <c r="D1619" s="19" t="s">
        <v>5410</v>
      </c>
      <c r="E1619" s="9" t="str">
        <f t="shared" si="25"/>
        <v>31005PM10-FIL</v>
      </c>
      <c r="F1619" s="35">
        <v>11.564459161147903</v>
      </c>
      <c r="G1619" s="19" t="s">
        <v>5473</v>
      </c>
      <c r="H1619" s="19" t="s">
        <v>5474</v>
      </c>
    </row>
    <row r="1620" spans="1:8">
      <c r="A1620" s="26" t="s">
        <v>2973</v>
      </c>
      <c r="B1620" s="9" t="s">
        <v>2974</v>
      </c>
      <c r="C1620" s="19" t="s">
        <v>2968</v>
      </c>
      <c r="D1620" s="19" t="s">
        <v>5410</v>
      </c>
      <c r="E1620" s="9" t="str">
        <f t="shared" si="25"/>
        <v>31007PM10-FIL</v>
      </c>
      <c r="F1620" s="35">
        <v>18.686546260162082</v>
      </c>
      <c r="G1620" s="19" t="s">
        <v>5473</v>
      </c>
      <c r="H1620" s="19" t="s">
        <v>5474</v>
      </c>
    </row>
    <row r="1621" spans="1:8">
      <c r="A1621" s="26" t="s">
        <v>2975</v>
      </c>
      <c r="B1621" s="9" t="s">
        <v>1233</v>
      </c>
      <c r="C1621" s="19" t="s">
        <v>2968</v>
      </c>
      <c r="D1621" s="19" t="s">
        <v>5410</v>
      </c>
      <c r="E1621" s="9" t="str">
        <f t="shared" si="25"/>
        <v>31009PM10-FIL</v>
      </c>
      <c r="F1621" s="35">
        <v>14.064242424242424</v>
      </c>
      <c r="G1621" s="19" t="s">
        <v>5473</v>
      </c>
      <c r="H1621" s="19" t="s">
        <v>5474</v>
      </c>
    </row>
    <row r="1622" spans="1:8">
      <c r="A1622" s="26" t="s">
        <v>2976</v>
      </c>
      <c r="B1622" s="9" t="s">
        <v>337</v>
      </c>
      <c r="C1622" s="19" t="s">
        <v>2968</v>
      </c>
      <c r="D1622" s="19" t="s">
        <v>5410</v>
      </c>
      <c r="E1622" s="9" t="str">
        <f t="shared" si="25"/>
        <v>31011PM10-FIL</v>
      </c>
      <c r="F1622" s="35">
        <v>9.781107465950889</v>
      </c>
      <c r="G1622" s="19" t="s">
        <v>5473</v>
      </c>
      <c r="H1622" s="19" t="s">
        <v>5474</v>
      </c>
    </row>
    <row r="1623" spans="1:8">
      <c r="A1623" s="26" t="s">
        <v>2977</v>
      </c>
      <c r="B1623" s="9" t="s">
        <v>2978</v>
      </c>
      <c r="C1623" s="19" t="s">
        <v>2968</v>
      </c>
      <c r="D1623" s="19" t="s">
        <v>5410</v>
      </c>
      <c r="E1623" s="9" t="str">
        <f t="shared" si="25"/>
        <v>31013PM10-FIL</v>
      </c>
      <c r="F1623" s="35">
        <v>29.041151032723931</v>
      </c>
      <c r="G1623" s="19" t="s">
        <v>5473</v>
      </c>
      <c r="H1623" s="19" t="s">
        <v>5474</v>
      </c>
    </row>
    <row r="1624" spans="1:8">
      <c r="A1624" s="26" t="s">
        <v>2979</v>
      </c>
      <c r="B1624" s="9" t="s">
        <v>1929</v>
      </c>
      <c r="C1624" s="19" t="s">
        <v>2968</v>
      </c>
      <c r="D1624" s="19" t="s">
        <v>5410</v>
      </c>
      <c r="E1624" s="9" t="str">
        <f t="shared" si="25"/>
        <v>31015PM10-FIL</v>
      </c>
      <c r="F1624" s="35">
        <v>31.218977635782746</v>
      </c>
      <c r="G1624" s="19" t="s">
        <v>5473</v>
      </c>
      <c r="H1624" s="19" t="s">
        <v>5474</v>
      </c>
    </row>
    <row r="1625" spans="1:8">
      <c r="A1625" s="26" t="s">
        <v>2980</v>
      </c>
      <c r="B1625" s="9" t="s">
        <v>1307</v>
      </c>
      <c r="C1625" s="19" t="s">
        <v>2968</v>
      </c>
      <c r="D1625" s="19" t="s">
        <v>5410</v>
      </c>
      <c r="E1625" s="9" t="str">
        <f t="shared" si="25"/>
        <v>31017PM10-FIL</v>
      </c>
      <c r="F1625" s="35">
        <v>22.224699029126214</v>
      </c>
      <c r="G1625" s="19" t="s">
        <v>5473</v>
      </c>
      <c r="H1625" s="19" t="s">
        <v>5474</v>
      </c>
    </row>
    <row r="1626" spans="1:8">
      <c r="A1626" s="26" t="s">
        <v>2981</v>
      </c>
      <c r="B1626" s="9" t="s">
        <v>2982</v>
      </c>
      <c r="C1626" s="19" t="s">
        <v>2968</v>
      </c>
      <c r="D1626" s="19" t="s">
        <v>5410</v>
      </c>
      <c r="E1626" s="9" t="str">
        <f t="shared" si="25"/>
        <v>31019PM10-FIL</v>
      </c>
      <c r="F1626" s="35">
        <v>36.243816305559172</v>
      </c>
      <c r="G1626" s="19" t="s">
        <v>5473</v>
      </c>
      <c r="H1626" s="19" t="s">
        <v>5474</v>
      </c>
    </row>
    <row r="1627" spans="1:8">
      <c r="A1627" s="26" t="s">
        <v>2983</v>
      </c>
      <c r="B1627" s="9" t="s">
        <v>2984</v>
      </c>
      <c r="C1627" s="19" t="s">
        <v>2968</v>
      </c>
      <c r="D1627" s="19" t="s">
        <v>5410</v>
      </c>
      <c r="E1627" s="9" t="str">
        <f t="shared" si="25"/>
        <v>31021PM10-FIL</v>
      </c>
      <c r="F1627" s="35">
        <v>20.525859399194793</v>
      </c>
      <c r="G1627" s="19" t="s">
        <v>5473</v>
      </c>
      <c r="H1627" s="19" t="s">
        <v>5474</v>
      </c>
    </row>
    <row r="1628" spans="1:8">
      <c r="A1628" s="26" t="s">
        <v>2985</v>
      </c>
      <c r="B1628" s="9" t="s">
        <v>36</v>
      </c>
      <c r="C1628" s="19" t="s">
        <v>2968</v>
      </c>
      <c r="D1628" s="19" t="s">
        <v>5410</v>
      </c>
      <c r="E1628" s="9" t="str">
        <f t="shared" si="25"/>
        <v>31023PM10-FIL</v>
      </c>
      <c r="F1628" s="35">
        <v>37.684010664620089</v>
      </c>
      <c r="G1628" s="19" t="s">
        <v>5473</v>
      </c>
      <c r="H1628" s="19" t="s">
        <v>5474</v>
      </c>
    </row>
    <row r="1629" spans="1:8">
      <c r="A1629" s="26" t="s">
        <v>2986</v>
      </c>
      <c r="B1629" s="9" t="s">
        <v>1313</v>
      </c>
      <c r="C1629" s="19" t="s">
        <v>2968</v>
      </c>
      <c r="D1629" s="19" t="s">
        <v>5410</v>
      </c>
      <c r="E1629" s="9" t="str">
        <f t="shared" si="25"/>
        <v>31025PM10-FIL</v>
      </c>
      <c r="F1629" s="35">
        <v>14.449481193255508</v>
      </c>
      <c r="G1629" s="19" t="s">
        <v>5473</v>
      </c>
      <c r="H1629" s="19" t="s">
        <v>5474</v>
      </c>
    </row>
    <row r="1630" spans="1:8">
      <c r="A1630" s="26" t="s">
        <v>2987</v>
      </c>
      <c r="B1630" s="9" t="s">
        <v>1619</v>
      </c>
      <c r="C1630" s="19" t="s">
        <v>2968</v>
      </c>
      <c r="D1630" s="19" t="s">
        <v>5410</v>
      </c>
      <c r="E1630" s="9" t="str">
        <f t="shared" si="25"/>
        <v>31027PM10-FIL</v>
      </c>
      <c r="F1630" s="35">
        <v>24.17297208484629</v>
      </c>
      <c r="G1630" s="19" t="s">
        <v>5473</v>
      </c>
      <c r="H1630" s="19" t="s">
        <v>5474</v>
      </c>
    </row>
    <row r="1631" spans="1:8">
      <c r="A1631" s="26" t="s">
        <v>2988</v>
      </c>
      <c r="B1631" s="9" t="s">
        <v>1755</v>
      </c>
      <c r="C1631" s="19" t="s">
        <v>2968</v>
      </c>
      <c r="D1631" s="19" t="s">
        <v>5410</v>
      </c>
      <c r="E1631" s="9" t="str">
        <f t="shared" si="25"/>
        <v>31029PM10-FIL</v>
      </c>
      <c r="F1631" s="35">
        <v>28.119278503827463</v>
      </c>
      <c r="G1631" s="19" t="s">
        <v>5473</v>
      </c>
      <c r="H1631" s="19" t="s">
        <v>5474</v>
      </c>
    </row>
    <row r="1632" spans="1:8">
      <c r="A1632" s="26" t="s">
        <v>2989</v>
      </c>
      <c r="B1632" s="9" t="s">
        <v>2990</v>
      </c>
      <c r="C1632" s="19" t="s">
        <v>2968</v>
      </c>
      <c r="D1632" s="19" t="s">
        <v>5410</v>
      </c>
      <c r="E1632" s="9" t="str">
        <f t="shared" si="25"/>
        <v>31031PM10-FIL</v>
      </c>
      <c r="F1632" s="35">
        <v>8.31</v>
      </c>
      <c r="G1632" s="19" t="s">
        <v>5473</v>
      </c>
      <c r="H1632" s="19" t="s">
        <v>5474</v>
      </c>
    </row>
    <row r="1633" spans="1:8">
      <c r="A1633" s="26" t="s">
        <v>2991</v>
      </c>
      <c r="B1633" s="9" t="s">
        <v>606</v>
      </c>
      <c r="C1633" s="19" t="s">
        <v>2968</v>
      </c>
      <c r="D1633" s="19" t="s">
        <v>5410</v>
      </c>
      <c r="E1633" s="9" t="str">
        <f t="shared" si="25"/>
        <v>31033PM10-FIL</v>
      </c>
      <c r="F1633" s="35">
        <v>20.87369042324168</v>
      </c>
      <c r="G1633" s="19" t="s">
        <v>5473</v>
      </c>
      <c r="H1633" s="19" t="s">
        <v>5474</v>
      </c>
    </row>
    <row r="1634" spans="1:8">
      <c r="A1634" s="26" t="s">
        <v>2992</v>
      </c>
      <c r="B1634" s="9" t="s">
        <v>57</v>
      </c>
      <c r="C1634" s="19" t="s">
        <v>2968</v>
      </c>
      <c r="D1634" s="19" t="s">
        <v>5410</v>
      </c>
      <c r="E1634" s="9" t="str">
        <f t="shared" si="25"/>
        <v>31035PM10-FIL</v>
      </c>
      <c r="F1634" s="35">
        <v>22.478941342121956</v>
      </c>
      <c r="G1634" s="19" t="s">
        <v>5473</v>
      </c>
      <c r="H1634" s="19" t="s">
        <v>5474</v>
      </c>
    </row>
    <row r="1635" spans="1:8">
      <c r="A1635" s="26" t="s">
        <v>2993</v>
      </c>
      <c r="B1635" s="9" t="s">
        <v>2994</v>
      </c>
      <c r="C1635" s="19" t="s">
        <v>2968</v>
      </c>
      <c r="D1635" s="19" t="s">
        <v>5410</v>
      </c>
      <c r="E1635" s="9" t="str">
        <f t="shared" si="25"/>
        <v>31037PM10-FIL</v>
      </c>
      <c r="F1635" s="35">
        <v>24.258858262254513</v>
      </c>
      <c r="G1635" s="19" t="s">
        <v>5473</v>
      </c>
      <c r="H1635" s="19" t="s">
        <v>5474</v>
      </c>
    </row>
    <row r="1636" spans="1:8">
      <c r="A1636" s="26" t="s">
        <v>2995</v>
      </c>
      <c r="B1636" s="9" t="s">
        <v>2996</v>
      </c>
      <c r="C1636" s="19" t="s">
        <v>2968</v>
      </c>
      <c r="D1636" s="19" t="s">
        <v>5410</v>
      </c>
      <c r="E1636" s="9" t="str">
        <f t="shared" si="25"/>
        <v>31039PM10-FIL</v>
      </c>
      <c r="F1636" s="35">
        <v>16.045129042422158</v>
      </c>
      <c r="G1636" s="19" t="s">
        <v>5473</v>
      </c>
      <c r="H1636" s="19" t="s">
        <v>5474</v>
      </c>
    </row>
    <row r="1637" spans="1:8">
      <c r="A1637" s="26" t="s">
        <v>2997</v>
      </c>
      <c r="B1637" s="9" t="s">
        <v>616</v>
      </c>
      <c r="C1637" s="19" t="s">
        <v>2968</v>
      </c>
      <c r="D1637" s="19" t="s">
        <v>5410</v>
      </c>
      <c r="E1637" s="9" t="str">
        <f t="shared" si="25"/>
        <v>31041PM10-FIL</v>
      </c>
      <c r="F1637" s="35">
        <v>47.617918188273492</v>
      </c>
      <c r="G1637" s="19" t="s">
        <v>5473</v>
      </c>
      <c r="H1637" s="19" t="s">
        <v>5474</v>
      </c>
    </row>
    <row r="1638" spans="1:8">
      <c r="A1638" s="26" t="s">
        <v>2998</v>
      </c>
      <c r="B1638" s="9" t="s">
        <v>2480</v>
      </c>
      <c r="C1638" s="19" t="s">
        <v>2968</v>
      </c>
      <c r="D1638" s="19" t="s">
        <v>5410</v>
      </c>
      <c r="E1638" s="9" t="str">
        <f t="shared" si="25"/>
        <v>31043PM10-FIL</v>
      </c>
      <c r="F1638" s="35">
        <v>14.030716137716706</v>
      </c>
      <c r="G1638" s="19" t="s">
        <v>5473</v>
      </c>
      <c r="H1638" s="19" t="s">
        <v>5474</v>
      </c>
    </row>
    <row r="1639" spans="1:8">
      <c r="A1639" s="26" t="s">
        <v>2999</v>
      </c>
      <c r="B1639" s="9" t="s">
        <v>3000</v>
      </c>
      <c r="C1639" s="19" t="s">
        <v>2968</v>
      </c>
      <c r="D1639" s="19" t="s">
        <v>5410</v>
      </c>
      <c r="E1639" s="9" t="str">
        <f t="shared" si="25"/>
        <v>31045PM10-FIL</v>
      </c>
      <c r="F1639" s="35">
        <v>27.972570430224941</v>
      </c>
      <c r="G1639" s="19" t="s">
        <v>5473</v>
      </c>
      <c r="H1639" s="19" t="s">
        <v>5474</v>
      </c>
    </row>
    <row r="1640" spans="1:8">
      <c r="A1640" s="26" t="s">
        <v>3001</v>
      </c>
      <c r="B1640" s="9" t="s">
        <v>930</v>
      </c>
      <c r="C1640" s="19" t="s">
        <v>2968</v>
      </c>
      <c r="D1640" s="19" t="s">
        <v>5410</v>
      </c>
      <c r="E1640" s="9" t="str">
        <f t="shared" si="25"/>
        <v>31047PM10-FIL</v>
      </c>
      <c r="F1640" s="35">
        <v>32.402918442417075</v>
      </c>
      <c r="G1640" s="19" t="s">
        <v>5473</v>
      </c>
      <c r="H1640" s="19" t="s">
        <v>5474</v>
      </c>
    </row>
    <row r="1641" spans="1:8">
      <c r="A1641" s="26" t="s">
        <v>3002</v>
      </c>
      <c r="B1641" s="9" t="s">
        <v>3003</v>
      </c>
      <c r="C1641" s="19" t="s">
        <v>2968</v>
      </c>
      <c r="D1641" s="19" t="s">
        <v>5410</v>
      </c>
      <c r="E1641" s="9" t="str">
        <f t="shared" si="25"/>
        <v>31049PM10-FIL</v>
      </c>
      <c r="F1641" s="35">
        <v>32.411831848081569</v>
      </c>
      <c r="G1641" s="19" t="s">
        <v>5473</v>
      </c>
      <c r="H1641" s="19" t="s">
        <v>5474</v>
      </c>
    </row>
    <row r="1642" spans="1:8">
      <c r="A1642" s="26" t="s">
        <v>3004</v>
      </c>
      <c r="B1642" s="9" t="s">
        <v>3005</v>
      </c>
      <c r="C1642" s="19" t="s">
        <v>2968</v>
      </c>
      <c r="D1642" s="19" t="s">
        <v>5410</v>
      </c>
      <c r="E1642" s="9" t="str">
        <f t="shared" si="25"/>
        <v>31051PM10-FIL</v>
      </c>
      <c r="F1642" s="35">
        <v>17.624634074941451</v>
      </c>
      <c r="G1642" s="19" t="s">
        <v>5473</v>
      </c>
      <c r="H1642" s="19" t="s">
        <v>5474</v>
      </c>
    </row>
    <row r="1643" spans="1:8">
      <c r="A1643" s="26" t="s">
        <v>3006</v>
      </c>
      <c r="B1643" s="9" t="s">
        <v>935</v>
      </c>
      <c r="C1643" s="19" t="s">
        <v>2968</v>
      </c>
      <c r="D1643" s="19" t="s">
        <v>5410</v>
      </c>
      <c r="E1643" s="9" t="str">
        <f t="shared" si="25"/>
        <v>31053PM10-FIL</v>
      </c>
      <c r="F1643" s="35">
        <v>26.971734286457568</v>
      </c>
      <c r="G1643" s="19" t="s">
        <v>5473</v>
      </c>
      <c r="H1643" s="19" t="s">
        <v>5474</v>
      </c>
    </row>
    <row r="1644" spans="1:8">
      <c r="A1644" s="26" t="s">
        <v>3007</v>
      </c>
      <c r="B1644" s="9" t="s">
        <v>624</v>
      </c>
      <c r="C1644" s="19" t="s">
        <v>2968</v>
      </c>
      <c r="D1644" s="19" t="s">
        <v>5410</v>
      </c>
      <c r="E1644" s="9" t="str">
        <f t="shared" si="25"/>
        <v>31055PM10-FIL</v>
      </c>
      <c r="F1644" s="35">
        <v>18.94684490846884</v>
      </c>
      <c r="G1644" s="19" t="s">
        <v>5473</v>
      </c>
      <c r="H1644" s="19" t="s">
        <v>5474</v>
      </c>
    </row>
    <row r="1645" spans="1:8">
      <c r="A1645" s="26" t="s">
        <v>3008</v>
      </c>
      <c r="B1645" s="9" t="s">
        <v>3009</v>
      </c>
      <c r="C1645" s="19" t="s">
        <v>2968</v>
      </c>
      <c r="D1645" s="19" t="s">
        <v>5410</v>
      </c>
      <c r="E1645" s="9" t="str">
        <f t="shared" si="25"/>
        <v>31057PM10-FIL</v>
      </c>
      <c r="F1645" s="35">
        <v>26.928228108471156</v>
      </c>
      <c r="G1645" s="19" t="s">
        <v>5473</v>
      </c>
      <c r="H1645" s="19" t="s">
        <v>5474</v>
      </c>
    </row>
    <row r="1646" spans="1:8">
      <c r="A1646" s="26" t="s">
        <v>3010</v>
      </c>
      <c r="B1646" s="9" t="s">
        <v>2486</v>
      </c>
      <c r="C1646" s="19" t="s">
        <v>2968</v>
      </c>
      <c r="D1646" s="19" t="s">
        <v>5410</v>
      </c>
      <c r="E1646" s="9" t="str">
        <f t="shared" si="25"/>
        <v>31059PM10-FIL</v>
      </c>
      <c r="F1646" s="35">
        <v>41.118681711602079</v>
      </c>
      <c r="G1646" s="19" t="s">
        <v>5473</v>
      </c>
      <c r="H1646" s="19" t="s">
        <v>5474</v>
      </c>
    </row>
    <row r="1647" spans="1:8">
      <c r="A1647" s="26" t="s">
        <v>3011</v>
      </c>
      <c r="B1647" s="9" t="s">
        <v>105</v>
      </c>
      <c r="C1647" s="19" t="s">
        <v>2968</v>
      </c>
      <c r="D1647" s="19" t="s">
        <v>5410</v>
      </c>
      <c r="E1647" s="9" t="str">
        <f t="shared" si="25"/>
        <v>31061PM10-FIL</v>
      </c>
      <c r="F1647" s="35">
        <v>28.321338408612284</v>
      </c>
      <c r="G1647" s="19" t="s">
        <v>5473</v>
      </c>
      <c r="H1647" s="19" t="s">
        <v>5474</v>
      </c>
    </row>
    <row r="1648" spans="1:8">
      <c r="A1648" s="26" t="s">
        <v>3012</v>
      </c>
      <c r="B1648" s="9" t="s">
        <v>3013</v>
      </c>
      <c r="C1648" s="19" t="s">
        <v>2968</v>
      </c>
      <c r="D1648" s="19" t="s">
        <v>5410</v>
      </c>
      <c r="E1648" s="9" t="str">
        <f t="shared" si="25"/>
        <v>31063PM10-FIL</v>
      </c>
      <c r="F1648" s="35">
        <v>32.78707420516578</v>
      </c>
      <c r="G1648" s="19" t="s">
        <v>5473</v>
      </c>
      <c r="H1648" s="19" t="s">
        <v>5474</v>
      </c>
    </row>
    <row r="1649" spans="1:8">
      <c r="A1649" s="26" t="s">
        <v>3014</v>
      </c>
      <c r="B1649" s="9" t="s">
        <v>3015</v>
      </c>
      <c r="C1649" s="19" t="s">
        <v>2968</v>
      </c>
      <c r="D1649" s="19" t="s">
        <v>5410</v>
      </c>
      <c r="E1649" s="9" t="str">
        <f t="shared" si="25"/>
        <v>31065PM10-FIL</v>
      </c>
      <c r="F1649" s="35">
        <v>31.676480952019876</v>
      </c>
      <c r="G1649" s="19" t="s">
        <v>5473</v>
      </c>
      <c r="H1649" s="19" t="s">
        <v>5474</v>
      </c>
    </row>
    <row r="1650" spans="1:8">
      <c r="A1650" s="26" t="s">
        <v>3016</v>
      </c>
      <c r="B1650" s="9" t="s">
        <v>3017</v>
      </c>
      <c r="C1650" s="19" t="s">
        <v>2968</v>
      </c>
      <c r="D1650" s="19" t="s">
        <v>5410</v>
      </c>
      <c r="E1650" s="9" t="str">
        <f t="shared" si="25"/>
        <v>31067PM10-FIL</v>
      </c>
      <c r="F1650" s="35">
        <v>28.210319040949795</v>
      </c>
      <c r="G1650" s="19" t="s">
        <v>5473</v>
      </c>
      <c r="H1650" s="19" t="s">
        <v>5474</v>
      </c>
    </row>
    <row r="1651" spans="1:8">
      <c r="A1651" s="26" t="s">
        <v>3018</v>
      </c>
      <c r="B1651" s="9" t="s">
        <v>3019</v>
      </c>
      <c r="C1651" s="19" t="s">
        <v>2968</v>
      </c>
      <c r="D1651" s="19" t="s">
        <v>5410</v>
      </c>
      <c r="E1651" s="9" t="str">
        <f t="shared" si="25"/>
        <v>31069PM10-FIL</v>
      </c>
      <c r="F1651" s="35">
        <v>30.091042709917794</v>
      </c>
      <c r="G1651" s="19" t="s">
        <v>5473</v>
      </c>
      <c r="H1651" s="19" t="s">
        <v>5474</v>
      </c>
    </row>
    <row r="1652" spans="1:8">
      <c r="A1652" s="26" t="s">
        <v>3020</v>
      </c>
      <c r="B1652" s="9" t="s">
        <v>634</v>
      </c>
      <c r="C1652" s="19" t="s">
        <v>2968</v>
      </c>
      <c r="D1652" s="19" t="s">
        <v>5410</v>
      </c>
      <c r="E1652" s="9" t="str">
        <f t="shared" si="25"/>
        <v>31071PM10-FIL</v>
      </c>
      <c r="F1652" s="35">
        <v>11.378069674471732</v>
      </c>
      <c r="G1652" s="19" t="s">
        <v>5473</v>
      </c>
      <c r="H1652" s="19" t="s">
        <v>5474</v>
      </c>
    </row>
    <row r="1653" spans="1:8">
      <c r="A1653" s="26" t="s">
        <v>3021</v>
      </c>
      <c r="B1653" s="9" t="s">
        <v>3022</v>
      </c>
      <c r="C1653" s="19" t="s">
        <v>2968</v>
      </c>
      <c r="D1653" s="19" t="s">
        <v>5410</v>
      </c>
      <c r="E1653" s="9" t="str">
        <f t="shared" si="25"/>
        <v>31073PM10-FIL</v>
      </c>
      <c r="F1653" s="35">
        <v>30.40593465249593</v>
      </c>
      <c r="G1653" s="19" t="s">
        <v>5473</v>
      </c>
      <c r="H1653" s="19" t="s">
        <v>5474</v>
      </c>
    </row>
    <row r="1654" spans="1:8">
      <c r="A1654" s="26" t="s">
        <v>3023</v>
      </c>
      <c r="B1654" s="9" t="s">
        <v>376</v>
      </c>
      <c r="C1654" s="19" t="s">
        <v>2968</v>
      </c>
      <c r="D1654" s="19" t="s">
        <v>5410</v>
      </c>
      <c r="E1654" s="9" t="str">
        <f t="shared" si="25"/>
        <v>31075PM10-FIL</v>
      </c>
      <c r="F1654" s="35">
        <v>0.61538461538461542</v>
      </c>
      <c r="G1654" s="19" t="s">
        <v>5473</v>
      </c>
      <c r="H1654" s="19" t="s">
        <v>5474</v>
      </c>
    </row>
    <row r="1655" spans="1:8">
      <c r="A1655" s="26" t="s">
        <v>3024</v>
      </c>
      <c r="B1655" s="9" t="s">
        <v>1796</v>
      </c>
      <c r="C1655" s="19" t="s">
        <v>2968</v>
      </c>
      <c r="D1655" s="19" t="s">
        <v>5410</v>
      </c>
      <c r="E1655" s="9" t="str">
        <f t="shared" si="25"/>
        <v>31077PM10-FIL</v>
      </c>
      <c r="F1655" s="35">
        <v>27.111895674868833</v>
      </c>
      <c r="G1655" s="19" t="s">
        <v>5473</v>
      </c>
      <c r="H1655" s="19" t="s">
        <v>5474</v>
      </c>
    </row>
    <row r="1656" spans="1:8">
      <c r="A1656" s="26" t="s">
        <v>3025</v>
      </c>
      <c r="B1656" s="9" t="s">
        <v>977</v>
      </c>
      <c r="C1656" s="19" t="s">
        <v>2968</v>
      </c>
      <c r="D1656" s="19" t="s">
        <v>5410</v>
      </c>
      <c r="E1656" s="9" t="str">
        <f t="shared" si="25"/>
        <v>31079PM10-FIL</v>
      </c>
      <c r="F1656" s="35">
        <v>35.245038086500102</v>
      </c>
      <c r="G1656" s="19" t="s">
        <v>5473</v>
      </c>
      <c r="H1656" s="19" t="s">
        <v>5474</v>
      </c>
    </row>
    <row r="1657" spans="1:8">
      <c r="A1657" s="26" t="s">
        <v>3026</v>
      </c>
      <c r="B1657" s="9" t="s">
        <v>779</v>
      </c>
      <c r="C1657" s="19" t="s">
        <v>2968</v>
      </c>
      <c r="D1657" s="19" t="s">
        <v>5410</v>
      </c>
      <c r="E1657" s="9" t="str">
        <f t="shared" si="25"/>
        <v>31081PM10-FIL</v>
      </c>
      <c r="F1657" s="35">
        <v>24.02353088081248</v>
      </c>
      <c r="G1657" s="19" t="s">
        <v>5473</v>
      </c>
      <c r="H1657" s="19" t="s">
        <v>5474</v>
      </c>
    </row>
    <row r="1658" spans="1:8">
      <c r="A1658" s="26" t="s">
        <v>3027</v>
      </c>
      <c r="B1658" s="9" t="s">
        <v>1988</v>
      </c>
      <c r="C1658" s="19" t="s">
        <v>2968</v>
      </c>
      <c r="D1658" s="19" t="s">
        <v>5410</v>
      </c>
      <c r="E1658" s="9" t="str">
        <f t="shared" si="25"/>
        <v>31083PM10-FIL</v>
      </c>
      <c r="F1658" s="35">
        <v>27.539377455424592</v>
      </c>
      <c r="G1658" s="19" t="s">
        <v>5473</v>
      </c>
      <c r="H1658" s="19" t="s">
        <v>5474</v>
      </c>
    </row>
    <row r="1659" spans="1:8">
      <c r="A1659" s="26" t="s">
        <v>3028</v>
      </c>
      <c r="B1659" s="9" t="s">
        <v>3029</v>
      </c>
      <c r="C1659" s="19" t="s">
        <v>2968</v>
      </c>
      <c r="D1659" s="19" t="s">
        <v>5410</v>
      </c>
      <c r="E1659" s="9" t="str">
        <f t="shared" si="25"/>
        <v>31085PM10-FIL</v>
      </c>
      <c r="F1659" s="35">
        <v>31.373019103262653</v>
      </c>
      <c r="G1659" s="19" t="s">
        <v>5473</v>
      </c>
      <c r="H1659" s="19" t="s">
        <v>5474</v>
      </c>
    </row>
    <row r="1660" spans="1:8">
      <c r="A1660" s="26" t="s">
        <v>3030</v>
      </c>
      <c r="B1660" s="9" t="s">
        <v>3031</v>
      </c>
      <c r="C1660" s="19" t="s">
        <v>2968</v>
      </c>
      <c r="D1660" s="19" t="s">
        <v>5410</v>
      </c>
      <c r="E1660" s="9" t="str">
        <f t="shared" si="25"/>
        <v>31087PM10-FIL</v>
      </c>
      <c r="F1660" s="35">
        <v>31.164922468896819</v>
      </c>
      <c r="G1660" s="19" t="s">
        <v>5473</v>
      </c>
      <c r="H1660" s="19" t="s">
        <v>5474</v>
      </c>
    </row>
    <row r="1661" spans="1:8">
      <c r="A1661" s="26" t="s">
        <v>3032</v>
      </c>
      <c r="B1661" s="9" t="s">
        <v>2776</v>
      </c>
      <c r="C1661" s="19" t="s">
        <v>2968</v>
      </c>
      <c r="D1661" s="19" t="s">
        <v>5410</v>
      </c>
      <c r="E1661" s="9" t="str">
        <f t="shared" si="25"/>
        <v>31089PM10-FIL</v>
      </c>
      <c r="F1661" s="35">
        <v>18.29958621965033</v>
      </c>
      <c r="G1661" s="19" t="s">
        <v>5473</v>
      </c>
      <c r="H1661" s="19" t="s">
        <v>5474</v>
      </c>
    </row>
    <row r="1662" spans="1:8">
      <c r="A1662" s="26" t="s">
        <v>3033</v>
      </c>
      <c r="B1662" s="9" t="s">
        <v>3034</v>
      </c>
      <c r="C1662" s="19" t="s">
        <v>2968</v>
      </c>
      <c r="D1662" s="19" t="s">
        <v>5410</v>
      </c>
      <c r="E1662" s="9" t="str">
        <f t="shared" si="25"/>
        <v>31091PM10-FIL</v>
      </c>
      <c r="F1662" s="35">
        <v>0.4</v>
      </c>
      <c r="G1662" s="19" t="s">
        <v>5473</v>
      </c>
      <c r="H1662" s="19" t="s">
        <v>5474</v>
      </c>
    </row>
    <row r="1663" spans="1:8">
      <c r="A1663" s="26" t="s">
        <v>3035</v>
      </c>
      <c r="B1663" s="9" t="s">
        <v>383</v>
      </c>
      <c r="C1663" s="19" t="s">
        <v>2968</v>
      </c>
      <c r="D1663" s="19" t="s">
        <v>5410</v>
      </c>
      <c r="E1663" s="9" t="str">
        <f t="shared" si="25"/>
        <v>31093PM10-FIL</v>
      </c>
      <c r="F1663" s="35">
        <v>22.92818887551487</v>
      </c>
      <c r="G1663" s="19" t="s">
        <v>5473</v>
      </c>
      <c r="H1663" s="19" t="s">
        <v>5474</v>
      </c>
    </row>
    <row r="1664" spans="1:8">
      <c r="A1664" s="26" t="s">
        <v>3036</v>
      </c>
      <c r="B1664" s="9" t="s">
        <v>126</v>
      </c>
      <c r="C1664" s="19" t="s">
        <v>2968</v>
      </c>
      <c r="D1664" s="19" t="s">
        <v>5410</v>
      </c>
      <c r="E1664" s="9" t="str">
        <f t="shared" si="25"/>
        <v>31095PM10-FIL</v>
      </c>
      <c r="F1664" s="35">
        <v>32.394848139213302</v>
      </c>
      <c r="G1664" s="19" t="s">
        <v>5473</v>
      </c>
      <c r="H1664" s="19" t="s">
        <v>5474</v>
      </c>
    </row>
    <row r="1665" spans="1:8">
      <c r="A1665" s="26" t="s">
        <v>3037</v>
      </c>
      <c r="B1665" s="9" t="s">
        <v>391</v>
      </c>
      <c r="C1665" s="19" t="s">
        <v>2968</v>
      </c>
      <c r="D1665" s="19" t="s">
        <v>5410</v>
      </c>
      <c r="E1665" s="9" t="str">
        <f t="shared" si="25"/>
        <v>31097PM10-FIL</v>
      </c>
      <c r="F1665" s="35">
        <v>34.663066809766576</v>
      </c>
      <c r="G1665" s="19" t="s">
        <v>5473</v>
      </c>
      <c r="H1665" s="19" t="s">
        <v>5474</v>
      </c>
    </row>
    <row r="1666" spans="1:8">
      <c r="A1666" s="26" t="s">
        <v>3038</v>
      </c>
      <c r="B1666" s="9" t="s">
        <v>3039</v>
      </c>
      <c r="C1666" s="19" t="s">
        <v>2968</v>
      </c>
      <c r="D1666" s="19" t="s">
        <v>5410</v>
      </c>
      <c r="E1666" s="9" t="str">
        <f t="shared" si="25"/>
        <v>31099PM10-FIL</v>
      </c>
      <c r="F1666" s="35">
        <v>33.871366556693879</v>
      </c>
      <c r="G1666" s="19" t="s">
        <v>5473</v>
      </c>
      <c r="H1666" s="19" t="s">
        <v>5474</v>
      </c>
    </row>
    <row r="1667" spans="1:8">
      <c r="A1667" s="26" t="s">
        <v>3040</v>
      </c>
      <c r="B1667" s="9" t="s">
        <v>3041</v>
      </c>
      <c r="C1667" s="19" t="s">
        <v>2968</v>
      </c>
      <c r="D1667" s="19" t="s">
        <v>5410</v>
      </c>
      <c r="E1667" s="9" t="str">
        <f t="shared" ref="E1667:E1730" si="26">A1667&amp;D1667</f>
        <v>31101PM10-FIL</v>
      </c>
      <c r="F1667" s="35">
        <v>37.327630632947269</v>
      </c>
      <c r="G1667" s="19" t="s">
        <v>5473</v>
      </c>
      <c r="H1667" s="19" t="s">
        <v>5474</v>
      </c>
    </row>
    <row r="1668" spans="1:8">
      <c r="A1668" s="26" t="s">
        <v>3042</v>
      </c>
      <c r="B1668" s="9" t="s">
        <v>3043</v>
      </c>
      <c r="C1668" s="19" t="s">
        <v>2968</v>
      </c>
      <c r="D1668" s="19" t="s">
        <v>5410</v>
      </c>
      <c r="E1668" s="9" t="str">
        <f t="shared" si="26"/>
        <v>31103PM10-FIL</v>
      </c>
      <c r="F1668" s="35">
        <v>13.380303591262493</v>
      </c>
      <c r="G1668" s="19" t="s">
        <v>5473</v>
      </c>
      <c r="H1668" s="19" t="s">
        <v>5474</v>
      </c>
    </row>
    <row r="1669" spans="1:8">
      <c r="A1669" s="26" t="s">
        <v>3044</v>
      </c>
      <c r="B1669" s="9" t="s">
        <v>3045</v>
      </c>
      <c r="C1669" s="19" t="s">
        <v>2968</v>
      </c>
      <c r="D1669" s="19" t="s">
        <v>5410</v>
      </c>
      <c r="E1669" s="9" t="str">
        <f t="shared" si="26"/>
        <v>31105PM10-FIL</v>
      </c>
      <c r="F1669" s="35">
        <v>19.208347919286737</v>
      </c>
      <c r="G1669" s="19" t="s">
        <v>5473</v>
      </c>
      <c r="H1669" s="19" t="s">
        <v>5474</v>
      </c>
    </row>
    <row r="1670" spans="1:8">
      <c r="A1670" s="26" t="s">
        <v>3046</v>
      </c>
      <c r="B1670" s="9" t="s">
        <v>1373</v>
      </c>
      <c r="C1670" s="19" t="s">
        <v>2968</v>
      </c>
      <c r="D1670" s="19" t="s">
        <v>5410</v>
      </c>
      <c r="E1670" s="9" t="str">
        <f t="shared" si="26"/>
        <v>31107PM10-FIL</v>
      </c>
      <c r="F1670" s="35">
        <v>18.257351130991371</v>
      </c>
      <c r="G1670" s="19" t="s">
        <v>5473</v>
      </c>
      <c r="H1670" s="19" t="s">
        <v>5474</v>
      </c>
    </row>
    <row r="1671" spans="1:8">
      <c r="A1671" s="26" t="s">
        <v>3047</v>
      </c>
      <c r="B1671" s="9" t="s">
        <v>3048</v>
      </c>
      <c r="C1671" s="19" t="s">
        <v>2968</v>
      </c>
      <c r="D1671" s="19" t="s">
        <v>5410</v>
      </c>
      <c r="E1671" s="9" t="str">
        <f t="shared" si="26"/>
        <v>31109PM10-FIL</v>
      </c>
      <c r="F1671" s="35">
        <v>23.973123512060731</v>
      </c>
      <c r="G1671" s="19" t="s">
        <v>5473</v>
      </c>
      <c r="H1671" s="19" t="s">
        <v>5474</v>
      </c>
    </row>
    <row r="1672" spans="1:8">
      <c r="A1672" s="26" t="s">
        <v>3049</v>
      </c>
      <c r="B1672" s="9" t="s">
        <v>397</v>
      </c>
      <c r="C1672" s="19" t="s">
        <v>2968</v>
      </c>
      <c r="D1672" s="19" t="s">
        <v>5410</v>
      </c>
      <c r="E1672" s="9" t="str">
        <f t="shared" si="26"/>
        <v>31111PM10-FIL</v>
      </c>
      <c r="F1672" s="35">
        <v>19.458878071395461</v>
      </c>
      <c r="G1672" s="19" t="s">
        <v>5473</v>
      </c>
      <c r="H1672" s="19" t="s">
        <v>5474</v>
      </c>
    </row>
    <row r="1673" spans="1:8">
      <c r="A1673" s="26" t="s">
        <v>3050</v>
      </c>
      <c r="B1673" s="9" t="s">
        <v>401</v>
      </c>
      <c r="C1673" s="19" t="s">
        <v>2968</v>
      </c>
      <c r="D1673" s="19" t="s">
        <v>5410</v>
      </c>
      <c r="E1673" s="9" t="str">
        <f t="shared" si="26"/>
        <v>31113PM10-FIL</v>
      </c>
      <c r="F1673" s="35">
        <v>17.163163656267109</v>
      </c>
      <c r="G1673" s="19" t="s">
        <v>5473</v>
      </c>
      <c r="H1673" s="19" t="s">
        <v>5474</v>
      </c>
    </row>
    <row r="1674" spans="1:8">
      <c r="A1674" s="26" t="s">
        <v>3051</v>
      </c>
      <c r="B1674" s="9" t="s">
        <v>3052</v>
      </c>
      <c r="C1674" s="19" t="s">
        <v>2968</v>
      </c>
      <c r="D1674" s="19" t="s">
        <v>5410</v>
      </c>
      <c r="E1674" s="9" t="str">
        <f t="shared" si="26"/>
        <v>31115PM10-FIL</v>
      </c>
      <c r="F1674" s="35">
        <v>13.35684024713151</v>
      </c>
      <c r="G1674" s="19" t="s">
        <v>5473</v>
      </c>
      <c r="H1674" s="19" t="s">
        <v>5474</v>
      </c>
    </row>
    <row r="1675" spans="1:8">
      <c r="A1675" s="26" t="s">
        <v>3053</v>
      </c>
      <c r="B1675" s="9" t="s">
        <v>1829</v>
      </c>
      <c r="C1675" s="19" t="s">
        <v>2968</v>
      </c>
      <c r="D1675" s="19" t="s">
        <v>5410</v>
      </c>
      <c r="E1675" s="9" t="str">
        <f t="shared" si="26"/>
        <v>31117PM10-FIL</v>
      </c>
      <c r="F1675" s="35">
        <v>12.440879689521346</v>
      </c>
      <c r="G1675" s="19" t="s">
        <v>5473</v>
      </c>
      <c r="H1675" s="19" t="s">
        <v>5474</v>
      </c>
    </row>
    <row r="1676" spans="1:8">
      <c r="A1676" s="26" t="s">
        <v>3054</v>
      </c>
      <c r="B1676" s="9" t="s">
        <v>150</v>
      </c>
      <c r="C1676" s="19" t="s">
        <v>2968</v>
      </c>
      <c r="D1676" s="19" t="s">
        <v>5410</v>
      </c>
      <c r="E1676" s="9" t="str">
        <f t="shared" si="26"/>
        <v>31119PM10-FIL</v>
      </c>
      <c r="F1676" s="35">
        <v>8.1625727397071799</v>
      </c>
      <c r="G1676" s="19" t="s">
        <v>5473</v>
      </c>
      <c r="H1676" s="19" t="s">
        <v>5474</v>
      </c>
    </row>
    <row r="1677" spans="1:8">
      <c r="A1677" s="26" t="s">
        <v>3055</v>
      </c>
      <c r="B1677" s="9" t="s">
        <v>3056</v>
      </c>
      <c r="C1677" s="19" t="s">
        <v>2968</v>
      </c>
      <c r="D1677" s="19" t="s">
        <v>5410</v>
      </c>
      <c r="E1677" s="9" t="str">
        <f t="shared" si="26"/>
        <v>31121PM10-FIL</v>
      </c>
      <c r="F1677" s="35">
        <v>37.996062065061103</v>
      </c>
      <c r="G1677" s="19" t="s">
        <v>5473</v>
      </c>
      <c r="H1677" s="19" t="s">
        <v>5474</v>
      </c>
    </row>
    <row r="1678" spans="1:8">
      <c r="A1678" s="26" t="s">
        <v>3057</v>
      </c>
      <c r="B1678" s="9" t="s">
        <v>3058</v>
      </c>
      <c r="C1678" s="19" t="s">
        <v>2968</v>
      </c>
      <c r="D1678" s="19" t="s">
        <v>5410</v>
      </c>
      <c r="E1678" s="9" t="str">
        <f t="shared" si="26"/>
        <v>31123PM10-FIL</v>
      </c>
      <c r="F1678" s="35">
        <v>35.043464205948041</v>
      </c>
      <c r="G1678" s="19" t="s">
        <v>5473</v>
      </c>
      <c r="H1678" s="19" t="s">
        <v>5474</v>
      </c>
    </row>
    <row r="1679" spans="1:8">
      <c r="A1679" s="26" t="s">
        <v>3059</v>
      </c>
      <c r="B1679" s="9" t="s">
        <v>3060</v>
      </c>
      <c r="C1679" s="19" t="s">
        <v>2968</v>
      </c>
      <c r="D1679" s="19" t="s">
        <v>5410</v>
      </c>
      <c r="E1679" s="9" t="str">
        <f t="shared" si="26"/>
        <v>31125PM10-FIL</v>
      </c>
      <c r="F1679" s="35">
        <v>32.678736372490498</v>
      </c>
      <c r="G1679" s="19" t="s">
        <v>5473</v>
      </c>
      <c r="H1679" s="19" t="s">
        <v>5474</v>
      </c>
    </row>
    <row r="1680" spans="1:8">
      <c r="A1680" s="26" t="s">
        <v>3061</v>
      </c>
      <c r="B1680" s="9" t="s">
        <v>1842</v>
      </c>
      <c r="C1680" s="19" t="s">
        <v>2968</v>
      </c>
      <c r="D1680" s="19" t="s">
        <v>5410</v>
      </c>
      <c r="E1680" s="9" t="str">
        <f t="shared" si="26"/>
        <v>31127PM10-FIL</v>
      </c>
      <c r="F1680" s="35">
        <v>28.024413159324123</v>
      </c>
      <c r="G1680" s="19" t="s">
        <v>5473</v>
      </c>
      <c r="H1680" s="19" t="s">
        <v>5474</v>
      </c>
    </row>
    <row r="1681" spans="1:8">
      <c r="A1681" s="26" t="s">
        <v>3062</v>
      </c>
      <c r="B1681" s="9" t="s">
        <v>3063</v>
      </c>
      <c r="C1681" s="19" t="s">
        <v>2968</v>
      </c>
      <c r="D1681" s="19" t="s">
        <v>5410</v>
      </c>
      <c r="E1681" s="9" t="str">
        <f t="shared" si="26"/>
        <v>31129PM10-FIL</v>
      </c>
      <c r="F1681" s="35">
        <v>40.667331533242447</v>
      </c>
      <c r="G1681" s="19" t="s">
        <v>5473</v>
      </c>
      <c r="H1681" s="19" t="s">
        <v>5474</v>
      </c>
    </row>
    <row r="1682" spans="1:8">
      <c r="A1682" s="26" t="s">
        <v>3064</v>
      </c>
      <c r="B1682" s="9" t="s">
        <v>3065</v>
      </c>
      <c r="C1682" s="19" t="s">
        <v>2968</v>
      </c>
      <c r="D1682" s="19" t="s">
        <v>5410</v>
      </c>
      <c r="E1682" s="9" t="str">
        <f t="shared" si="26"/>
        <v>31131PM10-FIL</v>
      </c>
      <c r="F1682" s="35">
        <v>23.004216032717423</v>
      </c>
      <c r="G1682" s="19" t="s">
        <v>5473</v>
      </c>
      <c r="H1682" s="19" t="s">
        <v>5474</v>
      </c>
    </row>
    <row r="1683" spans="1:8">
      <c r="A1683" s="26" t="s">
        <v>3066</v>
      </c>
      <c r="B1683" s="9" t="s">
        <v>1856</v>
      </c>
      <c r="C1683" s="19" t="s">
        <v>2968</v>
      </c>
      <c r="D1683" s="19" t="s">
        <v>5410</v>
      </c>
      <c r="E1683" s="9" t="str">
        <f t="shared" si="26"/>
        <v>31133PM10-FIL</v>
      </c>
      <c r="F1683" s="35">
        <v>33.550946243819133</v>
      </c>
      <c r="G1683" s="19" t="s">
        <v>5473</v>
      </c>
      <c r="H1683" s="19" t="s">
        <v>5474</v>
      </c>
    </row>
    <row r="1684" spans="1:8">
      <c r="A1684" s="26" t="s">
        <v>3067</v>
      </c>
      <c r="B1684" s="9" t="s">
        <v>3068</v>
      </c>
      <c r="C1684" s="19" t="s">
        <v>2968</v>
      </c>
      <c r="D1684" s="19" t="s">
        <v>5410</v>
      </c>
      <c r="E1684" s="9" t="str">
        <f t="shared" si="26"/>
        <v>31135PM10-FIL</v>
      </c>
      <c r="F1684" s="35">
        <v>34.444613082242022</v>
      </c>
      <c r="G1684" s="19" t="s">
        <v>5473</v>
      </c>
      <c r="H1684" s="19" t="s">
        <v>5474</v>
      </c>
    </row>
    <row r="1685" spans="1:8">
      <c r="A1685" s="26" t="s">
        <v>3069</v>
      </c>
      <c r="B1685" s="9" t="s">
        <v>2825</v>
      </c>
      <c r="C1685" s="19" t="s">
        <v>2968</v>
      </c>
      <c r="D1685" s="19" t="s">
        <v>5410</v>
      </c>
      <c r="E1685" s="9" t="str">
        <f t="shared" si="26"/>
        <v>31137PM10-FIL</v>
      </c>
      <c r="F1685" s="35">
        <v>26.343487754589653</v>
      </c>
      <c r="G1685" s="19" t="s">
        <v>5473</v>
      </c>
      <c r="H1685" s="19" t="s">
        <v>5474</v>
      </c>
    </row>
    <row r="1686" spans="1:8">
      <c r="A1686" s="26" t="s">
        <v>3070</v>
      </c>
      <c r="B1686" s="9" t="s">
        <v>1083</v>
      </c>
      <c r="C1686" s="19" t="s">
        <v>2968</v>
      </c>
      <c r="D1686" s="19" t="s">
        <v>5410</v>
      </c>
      <c r="E1686" s="9" t="str">
        <f t="shared" si="26"/>
        <v>31139PM10-FIL</v>
      </c>
      <c r="F1686" s="35">
        <v>30.022592592592591</v>
      </c>
      <c r="G1686" s="19" t="s">
        <v>5473</v>
      </c>
      <c r="H1686" s="19" t="s">
        <v>5474</v>
      </c>
    </row>
    <row r="1687" spans="1:8">
      <c r="A1687" s="26" t="s">
        <v>3071</v>
      </c>
      <c r="B1687" s="9" t="s">
        <v>2828</v>
      </c>
      <c r="C1687" s="19" t="s">
        <v>2968</v>
      </c>
      <c r="D1687" s="19" t="s">
        <v>5410</v>
      </c>
      <c r="E1687" s="9" t="str">
        <f t="shared" si="26"/>
        <v>31141PM10-FIL</v>
      </c>
      <c r="F1687" s="35">
        <v>30.791285231081361</v>
      </c>
      <c r="G1687" s="19" t="s">
        <v>5473</v>
      </c>
      <c r="H1687" s="19" t="s">
        <v>5474</v>
      </c>
    </row>
    <row r="1688" spans="1:8">
      <c r="A1688" s="26" t="s">
        <v>3072</v>
      </c>
      <c r="B1688" s="9" t="s">
        <v>425</v>
      </c>
      <c r="C1688" s="19" t="s">
        <v>2968</v>
      </c>
      <c r="D1688" s="19" t="s">
        <v>5410</v>
      </c>
      <c r="E1688" s="9" t="str">
        <f t="shared" si="26"/>
        <v>31143PM10-FIL</v>
      </c>
      <c r="F1688" s="35">
        <v>26.350881220556239</v>
      </c>
      <c r="G1688" s="19" t="s">
        <v>5473</v>
      </c>
      <c r="H1688" s="19" t="s">
        <v>5474</v>
      </c>
    </row>
    <row r="1689" spans="1:8">
      <c r="A1689" s="26" t="s">
        <v>3073</v>
      </c>
      <c r="B1689" s="9" t="s">
        <v>3074</v>
      </c>
      <c r="C1689" s="19" t="s">
        <v>2968</v>
      </c>
      <c r="D1689" s="19" t="s">
        <v>5410</v>
      </c>
      <c r="E1689" s="9" t="str">
        <f t="shared" si="26"/>
        <v>31145PM10-FIL</v>
      </c>
      <c r="F1689" s="35">
        <v>34.163570387932204</v>
      </c>
      <c r="G1689" s="19" t="s">
        <v>5473</v>
      </c>
      <c r="H1689" s="19" t="s">
        <v>5474</v>
      </c>
    </row>
    <row r="1690" spans="1:8">
      <c r="A1690" s="26" t="s">
        <v>3075</v>
      </c>
      <c r="B1690" s="9" t="s">
        <v>3076</v>
      </c>
      <c r="C1690" s="19" t="s">
        <v>2968</v>
      </c>
      <c r="D1690" s="19" t="s">
        <v>5410</v>
      </c>
      <c r="E1690" s="9" t="str">
        <f t="shared" si="26"/>
        <v>31147PM10-FIL</v>
      </c>
      <c r="F1690" s="35">
        <v>20.706431026018656</v>
      </c>
      <c r="G1690" s="19" t="s">
        <v>5473</v>
      </c>
      <c r="H1690" s="19" t="s">
        <v>5474</v>
      </c>
    </row>
    <row r="1691" spans="1:8">
      <c r="A1691" s="26" t="s">
        <v>3077</v>
      </c>
      <c r="B1691" s="9" t="s">
        <v>2562</v>
      </c>
      <c r="C1691" s="19" t="s">
        <v>2968</v>
      </c>
      <c r="D1691" s="19" t="s">
        <v>5410</v>
      </c>
      <c r="E1691" s="9" t="str">
        <f t="shared" si="26"/>
        <v>31149PM10-FIL</v>
      </c>
      <c r="F1691" s="35">
        <v>23.844589977220952</v>
      </c>
      <c r="G1691" s="19" t="s">
        <v>5473</v>
      </c>
      <c r="H1691" s="19" t="s">
        <v>5474</v>
      </c>
    </row>
    <row r="1692" spans="1:8">
      <c r="A1692" s="26" t="s">
        <v>3078</v>
      </c>
      <c r="B1692" s="9" t="s">
        <v>436</v>
      </c>
      <c r="C1692" s="19" t="s">
        <v>2968</v>
      </c>
      <c r="D1692" s="19" t="s">
        <v>5410</v>
      </c>
      <c r="E1692" s="9" t="str">
        <f t="shared" si="26"/>
        <v>31151PM10-FIL</v>
      </c>
      <c r="F1692" s="35">
        <v>30.426408024347943</v>
      </c>
      <c r="G1692" s="19" t="s">
        <v>5473</v>
      </c>
      <c r="H1692" s="19" t="s">
        <v>5474</v>
      </c>
    </row>
    <row r="1693" spans="1:8">
      <c r="A1693" s="26" t="s">
        <v>3079</v>
      </c>
      <c r="B1693" s="9" t="s">
        <v>3080</v>
      </c>
      <c r="C1693" s="19" t="s">
        <v>2968</v>
      </c>
      <c r="D1693" s="19" t="s">
        <v>5410</v>
      </c>
      <c r="E1693" s="9" t="str">
        <f t="shared" si="26"/>
        <v>31153PM10-FIL</v>
      </c>
      <c r="F1693" s="35">
        <v>14.559244662451441</v>
      </c>
      <c r="G1693" s="19" t="s">
        <v>5473</v>
      </c>
      <c r="H1693" s="19" t="s">
        <v>5474</v>
      </c>
    </row>
    <row r="1694" spans="1:8">
      <c r="A1694" s="26" t="s">
        <v>3081</v>
      </c>
      <c r="B1694" s="9" t="s">
        <v>3082</v>
      </c>
      <c r="C1694" s="19" t="s">
        <v>2968</v>
      </c>
      <c r="D1694" s="19" t="s">
        <v>5410</v>
      </c>
      <c r="E1694" s="9" t="str">
        <f t="shared" si="26"/>
        <v>31155PM10-FIL</v>
      </c>
      <c r="F1694" s="35">
        <v>20.090054094108929</v>
      </c>
      <c r="G1694" s="19" t="s">
        <v>5473</v>
      </c>
      <c r="H1694" s="19" t="s">
        <v>5474</v>
      </c>
    </row>
    <row r="1695" spans="1:8">
      <c r="A1695" s="26" t="s">
        <v>3083</v>
      </c>
      <c r="B1695" s="9" t="s">
        <v>3084</v>
      </c>
      <c r="C1695" s="19" t="s">
        <v>2968</v>
      </c>
      <c r="D1695" s="19" t="s">
        <v>5410</v>
      </c>
      <c r="E1695" s="9" t="str">
        <f t="shared" si="26"/>
        <v>31157PM10-FIL</v>
      </c>
      <c r="F1695" s="35">
        <v>28.112323680199534</v>
      </c>
      <c r="G1695" s="19" t="s">
        <v>5473</v>
      </c>
      <c r="H1695" s="19" t="s">
        <v>5474</v>
      </c>
    </row>
    <row r="1696" spans="1:8">
      <c r="A1696" s="26" t="s">
        <v>3085</v>
      </c>
      <c r="B1696" s="9" t="s">
        <v>1880</v>
      </c>
      <c r="C1696" s="19" t="s">
        <v>2968</v>
      </c>
      <c r="D1696" s="19" t="s">
        <v>5410</v>
      </c>
      <c r="E1696" s="9" t="str">
        <f t="shared" si="26"/>
        <v>31159PM10-FIL</v>
      </c>
      <c r="F1696" s="35">
        <v>23.997260609218408</v>
      </c>
      <c r="G1696" s="19" t="s">
        <v>5473</v>
      </c>
      <c r="H1696" s="19" t="s">
        <v>5474</v>
      </c>
    </row>
    <row r="1697" spans="1:8">
      <c r="A1697" s="26" t="s">
        <v>3086</v>
      </c>
      <c r="B1697" s="9" t="s">
        <v>1884</v>
      </c>
      <c r="C1697" s="19" t="s">
        <v>2968</v>
      </c>
      <c r="D1697" s="19" t="s">
        <v>5410</v>
      </c>
      <c r="E1697" s="9" t="str">
        <f t="shared" si="26"/>
        <v>31161PM10-FIL</v>
      </c>
      <c r="F1697" s="35">
        <v>25.374111485222596</v>
      </c>
      <c r="G1697" s="19" t="s">
        <v>5473</v>
      </c>
      <c r="H1697" s="19" t="s">
        <v>5474</v>
      </c>
    </row>
    <row r="1698" spans="1:8">
      <c r="A1698" s="26" t="s">
        <v>3087</v>
      </c>
      <c r="B1698" s="9" t="s">
        <v>1886</v>
      </c>
      <c r="C1698" s="19" t="s">
        <v>2968</v>
      </c>
      <c r="D1698" s="19" t="s">
        <v>5410</v>
      </c>
      <c r="E1698" s="9" t="str">
        <f t="shared" si="26"/>
        <v>31163PM10-FIL</v>
      </c>
      <c r="F1698" s="35">
        <v>36.283092636935052</v>
      </c>
      <c r="G1698" s="19" t="s">
        <v>5473</v>
      </c>
      <c r="H1698" s="19" t="s">
        <v>5474</v>
      </c>
    </row>
    <row r="1699" spans="1:8">
      <c r="A1699" s="26" t="s">
        <v>3088</v>
      </c>
      <c r="B1699" s="9" t="s">
        <v>1717</v>
      </c>
      <c r="C1699" s="19" t="s">
        <v>2968</v>
      </c>
      <c r="D1699" s="19" t="s">
        <v>5410</v>
      </c>
      <c r="E1699" s="9" t="str">
        <f t="shared" si="26"/>
        <v>31165PM10-FIL</v>
      </c>
      <c r="F1699" s="35">
        <v>34.266296296296296</v>
      </c>
      <c r="G1699" s="19" t="s">
        <v>5473</v>
      </c>
      <c r="H1699" s="19" t="s">
        <v>5474</v>
      </c>
    </row>
    <row r="1700" spans="1:8">
      <c r="A1700" s="26" t="s">
        <v>3089</v>
      </c>
      <c r="B1700" s="9" t="s">
        <v>1892</v>
      </c>
      <c r="C1700" s="19" t="s">
        <v>2968</v>
      </c>
      <c r="D1700" s="19" t="s">
        <v>5410</v>
      </c>
      <c r="E1700" s="9" t="str">
        <f t="shared" si="26"/>
        <v>31167PM10-FIL</v>
      </c>
      <c r="F1700" s="35">
        <v>18.504104317492839</v>
      </c>
      <c r="G1700" s="19" t="s">
        <v>5473</v>
      </c>
      <c r="H1700" s="19" t="s">
        <v>5474</v>
      </c>
    </row>
    <row r="1701" spans="1:8">
      <c r="A1701" s="26" t="s">
        <v>3090</v>
      </c>
      <c r="B1701" s="9" t="s">
        <v>3091</v>
      </c>
      <c r="C1701" s="19" t="s">
        <v>2968</v>
      </c>
      <c r="D1701" s="19" t="s">
        <v>5410</v>
      </c>
      <c r="E1701" s="9" t="str">
        <f t="shared" si="26"/>
        <v>31169PM10-FIL</v>
      </c>
      <c r="F1701" s="35">
        <v>42.707882056316109</v>
      </c>
      <c r="G1701" s="19" t="s">
        <v>5473</v>
      </c>
      <c r="H1701" s="19" t="s">
        <v>5474</v>
      </c>
    </row>
    <row r="1702" spans="1:8">
      <c r="A1702" s="26" t="s">
        <v>3092</v>
      </c>
      <c r="B1702" s="9" t="s">
        <v>1143</v>
      </c>
      <c r="C1702" s="19" t="s">
        <v>2968</v>
      </c>
      <c r="D1702" s="19" t="s">
        <v>5410</v>
      </c>
      <c r="E1702" s="9" t="str">
        <f t="shared" si="26"/>
        <v>31171PM10-FIL</v>
      </c>
      <c r="F1702" s="35">
        <v>21.530666666666665</v>
      </c>
      <c r="G1702" s="19" t="s">
        <v>5473</v>
      </c>
      <c r="H1702" s="19" t="s">
        <v>5474</v>
      </c>
    </row>
    <row r="1703" spans="1:8">
      <c r="A1703" s="26" t="s">
        <v>3093</v>
      </c>
      <c r="B1703" s="9" t="s">
        <v>3094</v>
      </c>
      <c r="C1703" s="19" t="s">
        <v>2968</v>
      </c>
      <c r="D1703" s="19" t="s">
        <v>5410</v>
      </c>
      <c r="E1703" s="9" t="str">
        <f t="shared" si="26"/>
        <v>31173PM10-FIL</v>
      </c>
      <c r="F1703" s="35">
        <v>13.257374622535378</v>
      </c>
      <c r="G1703" s="19" t="s">
        <v>5473</v>
      </c>
      <c r="H1703" s="19" t="s">
        <v>5474</v>
      </c>
    </row>
    <row r="1704" spans="1:8">
      <c r="A1704" s="26" t="s">
        <v>3095</v>
      </c>
      <c r="B1704" s="9" t="s">
        <v>1296</v>
      </c>
      <c r="C1704" s="19" t="s">
        <v>2968</v>
      </c>
      <c r="D1704" s="19" t="s">
        <v>5410</v>
      </c>
      <c r="E1704" s="9" t="str">
        <f t="shared" si="26"/>
        <v>31175PM10-FIL</v>
      </c>
      <c r="F1704" s="35">
        <v>53.120780322307041</v>
      </c>
      <c r="G1704" s="19" t="s">
        <v>5473</v>
      </c>
      <c r="H1704" s="19" t="s">
        <v>5474</v>
      </c>
    </row>
    <row r="1705" spans="1:8">
      <c r="A1705" s="26" t="s">
        <v>3096</v>
      </c>
      <c r="B1705" s="9" t="s">
        <v>210</v>
      </c>
      <c r="C1705" s="19" t="s">
        <v>2968</v>
      </c>
      <c r="D1705" s="19" t="s">
        <v>5410</v>
      </c>
      <c r="E1705" s="9" t="str">
        <f t="shared" si="26"/>
        <v>31177PM10-FIL</v>
      </c>
      <c r="F1705" s="35">
        <v>19.275512357402651</v>
      </c>
      <c r="G1705" s="19" t="s">
        <v>5473</v>
      </c>
      <c r="H1705" s="19" t="s">
        <v>5474</v>
      </c>
    </row>
    <row r="1706" spans="1:8">
      <c r="A1706" s="26" t="s">
        <v>3097</v>
      </c>
      <c r="B1706" s="9" t="s">
        <v>1184</v>
      </c>
      <c r="C1706" s="19" t="s">
        <v>2968</v>
      </c>
      <c r="D1706" s="19" t="s">
        <v>5410</v>
      </c>
      <c r="E1706" s="9" t="str">
        <f t="shared" si="26"/>
        <v>31179PM10-FIL</v>
      </c>
      <c r="F1706" s="35">
        <v>12.397716682199441</v>
      </c>
      <c r="G1706" s="19" t="s">
        <v>5473</v>
      </c>
      <c r="H1706" s="19" t="s">
        <v>5474</v>
      </c>
    </row>
    <row r="1707" spans="1:8">
      <c r="A1707" s="26" t="s">
        <v>3098</v>
      </c>
      <c r="B1707" s="9" t="s">
        <v>1187</v>
      </c>
      <c r="C1707" s="19" t="s">
        <v>2968</v>
      </c>
      <c r="D1707" s="19" t="s">
        <v>5410</v>
      </c>
      <c r="E1707" s="9" t="str">
        <f t="shared" si="26"/>
        <v>31181PM10-FIL</v>
      </c>
      <c r="F1707" s="35">
        <v>40.577040635981177</v>
      </c>
      <c r="G1707" s="19" t="s">
        <v>5473</v>
      </c>
      <c r="H1707" s="19" t="s">
        <v>5474</v>
      </c>
    </row>
    <row r="1708" spans="1:8">
      <c r="A1708" s="26" t="s">
        <v>3099</v>
      </c>
      <c r="B1708" s="9" t="s">
        <v>1190</v>
      </c>
      <c r="C1708" s="19" t="s">
        <v>2968</v>
      </c>
      <c r="D1708" s="19" t="s">
        <v>5410</v>
      </c>
      <c r="E1708" s="9" t="str">
        <f t="shared" si="26"/>
        <v>31183PM10-FIL</v>
      </c>
      <c r="F1708" s="35">
        <v>13.338487768129731</v>
      </c>
      <c r="G1708" s="19" t="s">
        <v>5473</v>
      </c>
      <c r="H1708" s="19" t="s">
        <v>5474</v>
      </c>
    </row>
    <row r="1709" spans="1:8">
      <c r="A1709" s="26" t="s">
        <v>3100</v>
      </c>
      <c r="B1709" s="9" t="s">
        <v>2231</v>
      </c>
      <c r="C1709" s="19" t="s">
        <v>2968</v>
      </c>
      <c r="D1709" s="19" t="s">
        <v>5410</v>
      </c>
      <c r="E1709" s="9" t="str">
        <f t="shared" si="26"/>
        <v>31185PM10-FIL</v>
      </c>
      <c r="F1709" s="35">
        <v>34.535751281918479</v>
      </c>
      <c r="G1709" s="19" t="s">
        <v>5473</v>
      </c>
      <c r="H1709" s="19" t="s">
        <v>5474</v>
      </c>
    </row>
    <row r="1710" spans="1:8">
      <c r="A1710" s="26" t="s">
        <v>3101</v>
      </c>
      <c r="B1710" s="9" t="s">
        <v>3103</v>
      </c>
      <c r="C1710" s="19" t="s">
        <v>3104</v>
      </c>
      <c r="D1710" s="19" t="s">
        <v>5410</v>
      </c>
      <c r="E1710" s="9" t="str">
        <f t="shared" si="26"/>
        <v>32001PM10-FIL</v>
      </c>
      <c r="F1710" s="35">
        <v>21.000141890933168</v>
      </c>
      <c r="G1710" s="19" t="s">
        <v>5473</v>
      </c>
      <c r="H1710" s="19" t="s">
        <v>5474</v>
      </c>
    </row>
    <row r="1711" spans="1:8">
      <c r="A1711" s="26" t="s">
        <v>3105</v>
      </c>
      <c r="B1711" s="9" t="s">
        <v>346</v>
      </c>
      <c r="C1711" s="19" t="s">
        <v>3104</v>
      </c>
      <c r="D1711" s="19" t="s">
        <v>5410</v>
      </c>
      <c r="E1711" s="9" t="str">
        <f t="shared" si="26"/>
        <v>32003PM10-FIL</v>
      </c>
      <c r="F1711" s="35">
        <v>0</v>
      </c>
      <c r="G1711" s="19" t="s">
        <v>5473</v>
      </c>
      <c r="H1711" s="19" t="s">
        <v>5474</v>
      </c>
    </row>
    <row r="1712" spans="1:8">
      <c r="A1712" s="26" t="s">
        <v>3106</v>
      </c>
      <c r="B1712" s="9" t="s">
        <v>624</v>
      </c>
      <c r="C1712" s="19" t="s">
        <v>3104</v>
      </c>
      <c r="D1712" s="19" t="s">
        <v>5410</v>
      </c>
      <c r="E1712" s="9" t="str">
        <f t="shared" si="26"/>
        <v>32005PM10-FIL</v>
      </c>
      <c r="F1712" s="35">
        <v>0</v>
      </c>
      <c r="G1712" s="19" t="s">
        <v>5473</v>
      </c>
      <c r="H1712" s="19" t="s">
        <v>5474</v>
      </c>
    </row>
    <row r="1713" spans="1:8">
      <c r="A1713" s="26" t="s">
        <v>3107</v>
      </c>
      <c r="B1713" s="9" t="s">
        <v>3108</v>
      </c>
      <c r="C1713" s="19" t="s">
        <v>3104</v>
      </c>
      <c r="D1713" s="19" t="s">
        <v>5410</v>
      </c>
      <c r="E1713" s="9" t="str">
        <f t="shared" si="26"/>
        <v>32007PM10-FIL</v>
      </c>
      <c r="F1713" s="35">
        <v>46.345454545454544</v>
      </c>
      <c r="G1713" s="19" t="s">
        <v>5473</v>
      </c>
      <c r="H1713" s="19" t="s">
        <v>5474</v>
      </c>
    </row>
    <row r="1714" spans="1:8">
      <c r="A1714" s="26" t="s">
        <v>3109</v>
      </c>
      <c r="B1714" s="9" t="s">
        <v>3110</v>
      </c>
      <c r="C1714" s="19" t="s">
        <v>3104</v>
      </c>
      <c r="D1714" s="19" t="s">
        <v>5410</v>
      </c>
      <c r="E1714" s="9" t="str">
        <f t="shared" si="26"/>
        <v>32009PM10-FIL</v>
      </c>
      <c r="F1714" s="35">
        <v>0.91136363636363626</v>
      </c>
      <c r="G1714" s="19" t="s">
        <v>5473</v>
      </c>
      <c r="H1714" s="19" t="s">
        <v>5474</v>
      </c>
    </row>
    <row r="1715" spans="1:8">
      <c r="A1715" s="26" t="s">
        <v>3111</v>
      </c>
      <c r="B1715" s="9" t="s">
        <v>3112</v>
      </c>
      <c r="C1715" s="19" t="s">
        <v>3104</v>
      </c>
      <c r="D1715" s="19" t="s">
        <v>5410</v>
      </c>
      <c r="E1715" s="9" t="str">
        <f t="shared" si="26"/>
        <v>32011PM10-FIL</v>
      </c>
      <c r="F1715" s="35">
        <v>46.331428571428575</v>
      </c>
      <c r="G1715" s="19" t="s">
        <v>5473</v>
      </c>
      <c r="H1715" s="19" t="s">
        <v>5474</v>
      </c>
    </row>
    <row r="1716" spans="1:8">
      <c r="A1716" s="26" t="s">
        <v>3113</v>
      </c>
      <c r="B1716" s="9" t="s">
        <v>493</v>
      </c>
      <c r="C1716" s="19" t="s">
        <v>3104</v>
      </c>
      <c r="D1716" s="19" t="s">
        <v>5410</v>
      </c>
      <c r="E1716" s="9" t="str">
        <f t="shared" si="26"/>
        <v>32013PM10-FIL</v>
      </c>
      <c r="F1716" s="35">
        <v>35.138877707108925</v>
      </c>
      <c r="G1716" s="19" t="s">
        <v>5473</v>
      </c>
      <c r="H1716" s="19" t="s">
        <v>5474</v>
      </c>
    </row>
    <row r="1717" spans="1:8">
      <c r="A1717" s="26" t="s">
        <v>3114</v>
      </c>
      <c r="B1717" s="9" t="s">
        <v>3115</v>
      </c>
      <c r="C1717" s="19" t="s">
        <v>3104</v>
      </c>
      <c r="D1717" s="19" t="s">
        <v>5410</v>
      </c>
      <c r="E1717" s="9" t="str">
        <f t="shared" si="26"/>
        <v>32015PM10-FIL</v>
      </c>
      <c r="F1717" s="35">
        <v>0</v>
      </c>
      <c r="G1717" s="19" t="s">
        <v>5473</v>
      </c>
      <c r="H1717" s="19" t="s">
        <v>5474</v>
      </c>
    </row>
    <row r="1718" spans="1:8">
      <c r="A1718" s="26" t="s">
        <v>3116</v>
      </c>
      <c r="B1718" s="9" t="s">
        <v>397</v>
      </c>
      <c r="C1718" s="19" t="s">
        <v>3104</v>
      </c>
      <c r="D1718" s="19" t="s">
        <v>5410</v>
      </c>
      <c r="E1718" s="9" t="str">
        <f t="shared" si="26"/>
        <v>32017PM10-FIL</v>
      </c>
      <c r="F1718" s="35">
        <v>0</v>
      </c>
      <c r="G1718" s="19" t="s">
        <v>5473</v>
      </c>
      <c r="H1718" s="19" t="s">
        <v>5474</v>
      </c>
    </row>
    <row r="1719" spans="1:8">
      <c r="A1719" s="26" t="s">
        <v>3117</v>
      </c>
      <c r="B1719" s="9" t="s">
        <v>1679</v>
      </c>
      <c r="C1719" s="19" t="s">
        <v>3104</v>
      </c>
      <c r="D1719" s="19" t="s">
        <v>5410</v>
      </c>
      <c r="E1719" s="9" t="str">
        <f t="shared" si="26"/>
        <v>32019PM10-FIL</v>
      </c>
      <c r="F1719" s="35">
        <v>21.48101644245142</v>
      </c>
      <c r="G1719" s="19" t="s">
        <v>5473</v>
      </c>
      <c r="H1719" s="19" t="s">
        <v>5474</v>
      </c>
    </row>
    <row r="1720" spans="1:8">
      <c r="A1720" s="26" t="s">
        <v>3118</v>
      </c>
      <c r="B1720" s="9" t="s">
        <v>663</v>
      </c>
      <c r="C1720" s="19" t="s">
        <v>3104</v>
      </c>
      <c r="D1720" s="19" t="s">
        <v>5410</v>
      </c>
      <c r="E1720" s="9" t="str">
        <f t="shared" si="26"/>
        <v>32021PM10-FIL</v>
      </c>
      <c r="F1720" s="35">
        <v>0</v>
      </c>
      <c r="G1720" s="19" t="s">
        <v>5473</v>
      </c>
      <c r="H1720" s="19" t="s">
        <v>5474</v>
      </c>
    </row>
    <row r="1721" spans="1:8">
      <c r="A1721" s="26" t="s">
        <v>3119</v>
      </c>
      <c r="B1721" s="9" t="s">
        <v>3120</v>
      </c>
      <c r="C1721" s="19" t="s">
        <v>3104</v>
      </c>
      <c r="D1721" s="19" t="s">
        <v>5410</v>
      </c>
      <c r="E1721" s="9" t="str">
        <f t="shared" si="26"/>
        <v>32023PM10-FIL</v>
      </c>
      <c r="F1721" s="35">
        <v>0</v>
      </c>
      <c r="G1721" s="19" t="s">
        <v>5473</v>
      </c>
      <c r="H1721" s="19" t="s">
        <v>5474</v>
      </c>
    </row>
    <row r="1722" spans="1:8">
      <c r="A1722" s="26" t="s">
        <v>3121</v>
      </c>
      <c r="B1722" s="9" t="s">
        <v>3122</v>
      </c>
      <c r="C1722" s="19" t="s">
        <v>3104</v>
      </c>
      <c r="D1722" s="19" t="s">
        <v>5410</v>
      </c>
      <c r="E1722" s="9" t="str">
        <f t="shared" si="26"/>
        <v>32027PM10-FIL</v>
      </c>
      <c r="F1722" s="35">
        <v>17.504988123515439</v>
      </c>
      <c r="G1722" s="19" t="s">
        <v>5473</v>
      </c>
      <c r="H1722" s="19" t="s">
        <v>5474</v>
      </c>
    </row>
    <row r="1723" spans="1:8">
      <c r="A1723" s="26" t="s">
        <v>3123</v>
      </c>
      <c r="B1723" s="9" t="s">
        <v>3124</v>
      </c>
      <c r="C1723" s="19" t="s">
        <v>3104</v>
      </c>
      <c r="D1723" s="19" t="s">
        <v>5410</v>
      </c>
      <c r="E1723" s="9" t="str">
        <f t="shared" si="26"/>
        <v>32029PM10-FIL</v>
      </c>
      <c r="F1723" s="35">
        <v>0</v>
      </c>
      <c r="G1723" s="19" t="s">
        <v>5473</v>
      </c>
      <c r="H1723" s="19" t="s">
        <v>5474</v>
      </c>
    </row>
    <row r="1724" spans="1:8">
      <c r="A1724" s="26" t="s">
        <v>3125</v>
      </c>
      <c r="B1724" s="9" t="s">
        <v>3126</v>
      </c>
      <c r="C1724" s="19" t="s">
        <v>3104</v>
      </c>
      <c r="D1724" s="19" t="s">
        <v>5410</v>
      </c>
      <c r="E1724" s="9" t="str">
        <f t="shared" si="26"/>
        <v>32031PM10-FIL</v>
      </c>
      <c r="F1724" s="35">
        <v>0</v>
      </c>
      <c r="G1724" s="19" t="s">
        <v>5473</v>
      </c>
      <c r="H1724" s="19" t="s">
        <v>5474</v>
      </c>
    </row>
    <row r="1725" spans="1:8">
      <c r="A1725" s="26" t="s">
        <v>3127</v>
      </c>
      <c r="B1725" s="9" t="s">
        <v>3128</v>
      </c>
      <c r="C1725" s="19" t="s">
        <v>3104</v>
      </c>
      <c r="D1725" s="19" t="s">
        <v>5410</v>
      </c>
      <c r="E1725" s="9" t="str">
        <f t="shared" si="26"/>
        <v>32033PM10-FIL</v>
      </c>
      <c r="F1725" s="35">
        <v>28.520655737704917</v>
      </c>
      <c r="G1725" s="19" t="s">
        <v>5473</v>
      </c>
      <c r="H1725" s="19" t="s">
        <v>5474</v>
      </c>
    </row>
    <row r="1726" spans="1:8">
      <c r="A1726" s="26" t="s">
        <v>3129</v>
      </c>
      <c r="B1726" s="9" t="s">
        <v>3130</v>
      </c>
      <c r="C1726" s="19" t="s">
        <v>3104</v>
      </c>
      <c r="D1726" s="19" t="s">
        <v>5410</v>
      </c>
      <c r="E1726" s="9" t="str">
        <f t="shared" si="26"/>
        <v>32510PM10-FIL</v>
      </c>
      <c r="F1726" s="35">
        <v>0</v>
      </c>
      <c r="G1726" s="19" t="s">
        <v>5473</v>
      </c>
      <c r="H1726" s="19" t="s">
        <v>5474</v>
      </c>
    </row>
    <row r="1727" spans="1:8">
      <c r="A1727" s="26" t="s">
        <v>3131</v>
      </c>
      <c r="B1727" s="9" t="s">
        <v>3133</v>
      </c>
      <c r="C1727" s="19" t="s">
        <v>3134</v>
      </c>
      <c r="D1727" s="19" t="s">
        <v>5410</v>
      </c>
      <c r="E1727" s="9" t="str">
        <f t="shared" si="26"/>
        <v>33001PM10-FIL</v>
      </c>
      <c r="F1727" s="35">
        <v>42.986206896551721</v>
      </c>
      <c r="G1727" s="19" t="s">
        <v>5473</v>
      </c>
      <c r="H1727" s="19" t="s">
        <v>5474</v>
      </c>
    </row>
    <row r="1728" spans="1:8">
      <c r="A1728" s="26" t="s">
        <v>3135</v>
      </c>
      <c r="B1728" s="9" t="s">
        <v>342</v>
      </c>
      <c r="C1728" s="19" t="s">
        <v>3134</v>
      </c>
      <c r="D1728" s="19" t="s">
        <v>5410</v>
      </c>
      <c r="E1728" s="9" t="str">
        <f t="shared" si="26"/>
        <v>33003PM10-FIL</v>
      </c>
      <c r="F1728" s="35">
        <v>54.031168831168834</v>
      </c>
      <c r="G1728" s="19" t="s">
        <v>5473</v>
      </c>
      <c r="H1728" s="19" t="s">
        <v>5474</v>
      </c>
    </row>
    <row r="1729" spans="1:8">
      <c r="A1729" s="26" t="s">
        <v>3136</v>
      </c>
      <c r="B1729" s="9" t="s">
        <v>3137</v>
      </c>
      <c r="C1729" s="19" t="s">
        <v>3134</v>
      </c>
      <c r="D1729" s="19" t="s">
        <v>5410</v>
      </c>
      <c r="E1729" s="9" t="str">
        <f t="shared" si="26"/>
        <v>33005PM10-FIL</v>
      </c>
      <c r="F1729" s="35">
        <v>45.55</v>
      </c>
      <c r="G1729" s="19" t="s">
        <v>5473</v>
      </c>
      <c r="H1729" s="19" t="s">
        <v>5474</v>
      </c>
    </row>
    <row r="1730" spans="1:8">
      <c r="A1730" s="26" t="s">
        <v>3138</v>
      </c>
      <c r="B1730" s="9" t="s">
        <v>3139</v>
      </c>
      <c r="C1730" s="19" t="s">
        <v>3134</v>
      </c>
      <c r="D1730" s="19" t="s">
        <v>5410</v>
      </c>
      <c r="E1730" s="9" t="str">
        <f t="shared" si="26"/>
        <v>33007PM10-FIL</v>
      </c>
      <c r="F1730" s="35">
        <v>54.060773480662995</v>
      </c>
      <c r="G1730" s="19" t="s">
        <v>5473</v>
      </c>
      <c r="H1730" s="19" t="s">
        <v>5474</v>
      </c>
    </row>
    <row r="1731" spans="1:8">
      <c r="A1731" s="26" t="s">
        <v>3140</v>
      </c>
      <c r="B1731" s="9" t="s">
        <v>3141</v>
      </c>
      <c r="C1731" s="19" t="s">
        <v>3134</v>
      </c>
      <c r="D1731" s="19" t="s">
        <v>5410</v>
      </c>
      <c r="E1731" s="9" t="str">
        <f t="shared" ref="E1731:E1794" si="27">A1731&amp;D1731</f>
        <v>33009PM10-FIL</v>
      </c>
      <c r="F1731" s="35">
        <v>58.691640866873065</v>
      </c>
      <c r="G1731" s="19" t="s">
        <v>5473</v>
      </c>
      <c r="H1731" s="19" t="s">
        <v>5474</v>
      </c>
    </row>
    <row r="1732" spans="1:8">
      <c r="A1732" s="26" t="s">
        <v>3142</v>
      </c>
      <c r="B1732" s="9" t="s">
        <v>789</v>
      </c>
      <c r="C1732" s="19" t="s">
        <v>3134</v>
      </c>
      <c r="D1732" s="19" t="s">
        <v>5410</v>
      </c>
      <c r="E1732" s="9" t="str">
        <f t="shared" si="27"/>
        <v>33011PM10-FIL</v>
      </c>
      <c r="F1732" s="35">
        <v>36.92760736196319</v>
      </c>
      <c r="G1732" s="19" t="s">
        <v>5473</v>
      </c>
      <c r="H1732" s="19" t="s">
        <v>5474</v>
      </c>
    </row>
    <row r="1733" spans="1:8">
      <c r="A1733" s="26" t="s">
        <v>3143</v>
      </c>
      <c r="B1733" s="9" t="s">
        <v>3144</v>
      </c>
      <c r="C1733" s="19" t="s">
        <v>3134</v>
      </c>
      <c r="D1733" s="19" t="s">
        <v>5410</v>
      </c>
      <c r="E1733" s="9" t="str">
        <f t="shared" si="27"/>
        <v>33013PM10-FIL</v>
      </c>
      <c r="F1733" s="35">
        <v>36.998045602605856</v>
      </c>
      <c r="G1733" s="19" t="s">
        <v>5473</v>
      </c>
      <c r="H1733" s="19" t="s">
        <v>5474</v>
      </c>
    </row>
    <row r="1734" spans="1:8">
      <c r="A1734" s="26" t="s">
        <v>3145</v>
      </c>
      <c r="B1734" s="9" t="s">
        <v>3146</v>
      </c>
      <c r="C1734" s="19" t="s">
        <v>3134</v>
      </c>
      <c r="D1734" s="19" t="s">
        <v>5410</v>
      </c>
      <c r="E1734" s="9" t="str">
        <f t="shared" si="27"/>
        <v>33015PM10-FIL</v>
      </c>
      <c r="F1734" s="35">
        <v>24.518518518518519</v>
      </c>
      <c r="G1734" s="19" t="s">
        <v>5473</v>
      </c>
      <c r="H1734" s="19" t="s">
        <v>5474</v>
      </c>
    </row>
    <row r="1735" spans="1:8">
      <c r="A1735" s="26" t="s">
        <v>3147</v>
      </c>
      <c r="B1735" s="9" t="s">
        <v>3148</v>
      </c>
      <c r="C1735" s="19" t="s">
        <v>3134</v>
      </c>
      <c r="D1735" s="19" t="s">
        <v>5410</v>
      </c>
      <c r="E1735" s="9" t="str">
        <f t="shared" si="27"/>
        <v>33017PM10-FIL</v>
      </c>
      <c r="F1735" s="35">
        <v>49.526666666666664</v>
      </c>
      <c r="G1735" s="19" t="s">
        <v>5473</v>
      </c>
      <c r="H1735" s="19" t="s">
        <v>5474</v>
      </c>
    </row>
    <row r="1736" spans="1:8">
      <c r="A1736" s="26" t="s">
        <v>3149</v>
      </c>
      <c r="B1736" s="9" t="s">
        <v>1568</v>
      </c>
      <c r="C1736" s="19" t="s">
        <v>3134</v>
      </c>
      <c r="D1736" s="19" t="s">
        <v>5410</v>
      </c>
      <c r="E1736" s="9" t="str">
        <f t="shared" si="27"/>
        <v>33019PM10-FIL</v>
      </c>
      <c r="F1736" s="35">
        <v>32.730476190476196</v>
      </c>
      <c r="G1736" s="19" t="s">
        <v>5473</v>
      </c>
      <c r="H1736" s="19" t="s">
        <v>5474</v>
      </c>
    </row>
    <row r="1737" spans="1:8">
      <c r="A1737" s="26" t="s">
        <v>3150</v>
      </c>
      <c r="B1737" s="9" t="s">
        <v>3152</v>
      </c>
      <c r="C1737" s="19" t="s">
        <v>3153</v>
      </c>
      <c r="D1737" s="19" t="s">
        <v>5410</v>
      </c>
      <c r="E1737" s="9" t="str">
        <f t="shared" si="27"/>
        <v>34001PM10-FIL</v>
      </c>
      <c r="F1737" s="35">
        <v>36.187692307692302</v>
      </c>
      <c r="G1737" s="19" t="s">
        <v>5473</v>
      </c>
      <c r="H1737" s="19" t="s">
        <v>5474</v>
      </c>
    </row>
    <row r="1738" spans="1:8">
      <c r="A1738" s="26" t="s">
        <v>3154</v>
      </c>
      <c r="B1738" s="9" t="s">
        <v>3155</v>
      </c>
      <c r="C1738" s="19" t="s">
        <v>3153</v>
      </c>
      <c r="D1738" s="19" t="s">
        <v>5410</v>
      </c>
      <c r="E1738" s="9" t="str">
        <f t="shared" si="27"/>
        <v>34003PM10-FIL</v>
      </c>
      <c r="F1738" s="35">
        <v>0</v>
      </c>
      <c r="G1738" s="19" t="s">
        <v>5473</v>
      </c>
      <c r="H1738" s="19" t="s">
        <v>5474</v>
      </c>
    </row>
    <row r="1739" spans="1:8">
      <c r="A1739" s="26" t="s">
        <v>3156</v>
      </c>
      <c r="B1739" s="9" t="s">
        <v>3157</v>
      </c>
      <c r="C1739" s="19" t="s">
        <v>3153</v>
      </c>
      <c r="D1739" s="19" t="s">
        <v>5410</v>
      </c>
      <c r="E1739" s="9" t="str">
        <f t="shared" si="27"/>
        <v>34005PM10-FIL</v>
      </c>
      <c r="F1739" s="35">
        <v>25.708749999999998</v>
      </c>
      <c r="G1739" s="19" t="s">
        <v>5473</v>
      </c>
      <c r="H1739" s="19" t="s">
        <v>5474</v>
      </c>
    </row>
    <row r="1740" spans="1:8">
      <c r="A1740" s="26" t="s">
        <v>3158</v>
      </c>
      <c r="B1740" s="9" t="s">
        <v>893</v>
      </c>
      <c r="C1740" s="19" t="s">
        <v>3153</v>
      </c>
      <c r="D1740" s="19" t="s">
        <v>5410</v>
      </c>
      <c r="E1740" s="9" t="str">
        <f t="shared" si="27"/>
        <v>34007PM10-FIL</v>
      </c>
      <c r="F1740" s="35">
        <v>27.144705882352941</v>
      </c>
      <c r="G1740" s="19" t="s">
        <v>5473</v>
      </c>
      <c r="H1740" s="19" t="s">
        <v>5474</v>
      </c>
    </row>
    <row r="1741" spans="1:8">
      <c r="A1741" s="26" t="s">
        <v>3159</v>
      </c>
      <c r="B1741" s="9" t="s">
        <v>3160</v>
      </c>
      <c r="C1741" s="19" t="s">
        <v>3153</v>
      </c>
      <c r="D1741" s="19" t="s">
        <v>5410</v>
      </c>
      <c r="E1741" s="9" t="str">
        <f t="shared" si="27"/>
        <v>34009PM10-FIL</v>
      </c>
      <c r="F1741" s="35">
        <v>25.520833333333336</v>
      </c>
      <c r="G1741" s="19" t="s">
        <v>5473</v>
      </c>
      <c r="H1741" s="19" t="s">
        <v>5474</v>
      </c>
    </row>
    <row r="1742" spans="1:8">
      <c r="A1742" s="26" t="s">
        <v>3161</v>
      </c>
      <c r="B1742" s="9" t="s">
        <v>1327</v>
      </c>
      <c r="C1742" s="19" t="s">
        <v>3153</v>
      </c>
      <c r="D1742" s="19" t="s">
        <v>5410</v>
      </c>
      <c r="E1742" s="9" t="str">
        <f t="shared" si="27"/>
        <v>34011PM10-FIL</v>
      </c>
      <c r="F1742" s="35">
        <v>25.888549385073723</v>
      </c>
      <c r="G1742" s="19" t="s">
        <v>5473</v>
      </c>
      <c r="H1742" s="19" t="s">
        <v>5474</v>
      </c>
    </row>
    <row r="1743" spans="1:8">
      <c r="A1743" s="26" t="s">
        <v>3162</v>
      </c>
      <c r="B1743" s="9" t="s">
        <v>2286</v>
      </c>
      <c r="C1743" s="19" t="s">
        <v>3153</v>
      </c>
      <c r="D1743" s="19" t="s">
        <v>5410</v>
      </c>
      <c r="E1743" s="9" t="str">
        <f t="shared" si="27"/>
        <v>34013PM10-FIL</v>
      </c>
      <c r="F1743" s="35">
        <v>0</v>
      </c>
      <c r="G1743" s="19" t="s">
        <v>5473</v>
      </c>
      <c r="H1743" s="19" t="s">
        <v>5474</v>
      </c>
    </row>
    <row r="1744" spans="1:8">
      <c r="A1744" s="26" t="s">
        <v>3163</v>
      </c>
      <c r="B1744" s="9" t="s">
        <v>3164</v>
      </c>
      <c r="C1744" s="19" t="s">
        <v>3153</v>
      </c>
      <c r="D1744" s="19" t="s">
        <v>5410</v>
      </c>
      <c r="E1744" s="9" t="str">
        <f t="shared" si="27"/>
        <v>34015PM10-FIL</v>
      </c>
      <c r="F1744" s="35">
        <v>33.375735294117639</v>
      </c>
      <c r="G1744" s="19" t="s">
        <v>5473</v>
      </c>
      <c r="H1744" s="19" t="s">
        <v>5474</v>
      </c>
    </row>
    <row r="1745" spans="1:8">
      <c r="A1745" s="26" t="s">
        <v>3165</v>
      </c>
      <c r="B1745" s="9" t="s">
        <v>3166</v>
      </c>
      <c r="C1745" s="19" t="s">
        <v>3153</v>
      </c>
      <c r="D1745" s="19" t="s">
        <v>5410</v>
      </c>
      <c r="E1745" s="9" t="str">
        <f t="shared" si="27"/>
        <v>34017PM10-FIL</v>
      </c>
      <c r="F1745" s="35">
        <v>0</v>
      </c>
      <c r="G1745" s="19" t="s">
        <v>5473</v>
      </c>
      <c r="H1745" s="19" t="s">
        <v>5474</v>
      </c>
    </row>
    <row r="1746" spans="1:8">
      <c r="A1746" s="26" t="s">
        <v>3167</v>
      </c>
      <c r="B1746" s="9" t="s">
        <v>3168</v>
      </c>
      <c r="C1746" s="19" t="s">
        <v>3153</v>
      </c>
      <c r="D1746" s="19" t="s">
        <v>5410</v>
      </c>
      <c r="E1746" s="9" t="str">
        <f t="shared" si="27"/>
        <v>34019PM10-FIL</v>
      </c>
      <c r="F1746" s="35">
        <v>30.854900704676488</v>
      </c>
      <c r="G1746" s="19" t="s">
        <v>5473</v>
      </c>
      <c r="H1746" s="19" t="s">
        <v>5474</v>
      </c>
    </row>
    <row r="1747" spans="1:8">
      <c r="A1747" s="26" t="s">
        <v>3169</v>
      </c>
      <c r="B1747" s="9" t="s">
        <v>1401</v>
      </c>
      <c r="C1747" s="19" t="s">
        <v>3153</v>
      </c>
      <c r="D1747" s="19" t="s">
        <v>5410</v>
      </c>
      <c r="E1747" s="9" t="str">
        <f t="shared" si="27"/>
        <v>34021PM10-FIL</v>
      </c>
      <c r="F1747" s="35">
        <v>36.237694704049851</v>
      </c>
      <c r="G1747" s="19" t="s">
        <v>5473</v>
      </c>
      <c r="H1747" s="19" t="s">
        <v>5474</v>
      </c>
    </row>
    <row r="1748" spans="1:8">
      <c r="A1748" s="26" t="s">
        <v>3170</v>
      </c>
      <c r="B1748" s="9" t="s">
        <v>715</v>
      </c>
      <c r="C1748" s="19" t="s">
        <v>3153</v>
      </c>
      <c r="D1748" s="19" t="s">
        <v>5410</v>
      </c>
      <c r="E1748" s="9" t="str">
        <f t="shared" si="27"/>
        <v>34023PM10-FIL</v>
      </c>
      <c r="F1748" s="35">
        <v>30.302809917355372</v>
      </c>
      <c r="G1748" s="19" t="s">
        <v>5473</v>
      </c>
      <c r="H1748" s="19" t="s">
        <v>5474</v>
      </c>
    </row>
    <row r="1749" spans="1:8">
      <c r="A1749" s="26" t="s">
        <v>3171</v>
      </c>
      <c r="B1749" s="9" t="s">
        <v>3172</v>
      </c>
      <c r="C1749" s="19" t="s">
        <v>3153</v>
      </c>
      <c r="D1749" s="19" t="s">
        <v>5410</v>
      </c>
      <c r="E1749" s="9" t="str">
        <f t="shared" si="27"/>
        <v>34025PM10-FIL</v>
      </c>
      <c r="F1749" s="35">
        <v>32.742178217821774</v>
      </c>
      <c r="G1749" s="19" t="s">
        <v>5473</v>
      </c>
      <c r="H1749" s="19" t="s">
        <v>5474</v>
      </c>
    </row>
    <row r="1750" spans="1:8">
      <c r="A1750" s="26" t="s">
        <v>3173</v>
      </c>
      <c r="B1750" s="9" t="s">
        <v>1838</v>
      </c>
      <c r="C1750" s="19" t="s">
        <v>3153</v>
      </c>
      <c r="D1750" s="19" t="s">
        <v>5410</v>
      </c>
      <c r="E1750" s="9" t="str">
        <f t="shared" si="27"/>
        <v>34027PM10-FIL</v>
      </c>
      <c r="F1750" s="35">
        <v>37.532394366197181</v>
      </c>
      <c r="G1750" s="19" t="s">
        <v>5473</v>
      </c>
      <c r="H1750" s="19" t="s">
        <v>5474</v>
      </c>
    </row>
    <row r="1751" spans="1:8">
      <c r="A1751" s="26" t="s">
        <v>3174</v>
      </c>
      <c r="B1751" s="9" t="s">
        <v>3175</v>
      </c>
      <c r="C1751" s="19" t="s">
        <v>3153</v>
      </c>
      <c r="D1751" s="19" t="s">
        <v>5410</v>
      </c>
      <c r="E1751" s="9" t="str">
        <f t="shared" si="27"/>
        <v>34029PM10-FIL</v>
      </c>
      <c r="F1751" s="35">
        <v>27.583414634146347</v>
      </c>
      <c r="G1751" s="19" t="s">
        <v>5473</v>
      </c>
      <c r="H1751" s="19" t="s">
        <v>5474</v>
      </c>
    </row>
    <row r="1752" spans="1:8">
      <c r="A1752" s="26" t="s">
        <v>3176</v>
      </c>
      <c r="B1752" s="9" t="s">
        <v>3177</v>
      </c>
      <c r="C1752" s="19" t="s">
        <v>3153</v>
      </c>
      <c r="D1752" s="19" t="s">
        <v>5410</v>
      </c>
      <c r="E1752" s="9" t="str">
        <f t="shared" si="27"/>
        <v>34031PM10-FIL</v>
      </c>
      <c r="F1752" s="35">
        <v>2.88</v>
      </c>
      <c r="G1752" s="19" t="s">
        <v>5473</v>
      </c>
      <c r="H1752" s="19" t="s">
        <v>5474</v>
      </c>
    </row>
    <row r="1753" spans="1:8">
      <c r="A1753" s="26" t="s">
        <v>3178</v>
      </c>
      <c r="B1753" s="9" t="s">
        <v>3179</v>
      </c>
      <c r="C1753" s="19" t="s">
        <v>3153</v>
      </c>
      <c r="D1753" s="19" t="s">
        <v>5410</v>
      </c>
      <c r="E1753" s="9" t="str">
        <f t="shared" si="27"/>
        <v>34033PM10-FIL</v>
      </c>
      <c r="F1753" s="35">
        <v>29.861842105263154</v>
      </c>
      <c r="G1753" s="19" t="s">
        <v>5473</v>
      </c>
      <c r="H1753" s="19" t="s">
        <v>5474</v>
      </c>
    </row>
    <row r="1754" spans="1:8">
      <c r="A1754" s="26" t="s">
        <v>3180</v>
      </c>
      <c r="B1754" s="9" t="s">
        <v>2226</v>
      </c>
      <c r="C1754" s="19" t="s">
        <v>3153</v>
      </c>
      <c r="D1754" s="19" t="s">
        <v>5410</v>
      </c>
      <c r="E1754" s="9" t="str">
        <f t="shared" si="27"/>
        <v>34035PM10-FIL</v>
      </c>
      <c r="F1754" s="35">
        <v>29.094264705882349</v>
      </c>
      <c r="G1754" s="19" t="s">
        <v>5473</v>
      </c>
      <c r="H1754" s="19" t="s">
        <v>5474</v>
      </c>
    </row>
    <row r="1755" spans="1:8">
      <c r="A1755" s="26" t="s">
        <v>3181</v>
      </c>
      <c r="B1755" s="9" t="s">
        <v>731</v>
      </c>
      <c r="C1755" s="19" t="s">
        <v>3153</v>
      </c>
      <c r="D1755" s="19" t="s">
        <v>5410</v>
      </c>
      <c r="E1755" s="9" t="str">
        <f t="shared" si="27"/>
        <v>34037PM10-FIL</v>
      </c>
      <c r="F1755" s="35">
        <v>21.587474747474747</v>
      </c>
      <c r="G1755" s="19" t="s">
        <v>5473</v>
      </c>
      <c r="H1755" s="19" t="s">
        <v>5474</v>
      </c>
    </row>
    <row r="1756" spans="1:8">
      <c r="A1756" s="26" t="s">
        <v>3182</v>
      </c>
      <c r="B1756" s="9" t="s">
        <v>453</v>
      </c>
      <c r="C1756" s="19" t="s">
        <v>3153</v>
      </c>
      <c r="D1756" s="19" t="s">
        <v>5410</v>
      </c>
      <c r="E1756" s="9" t="str">
        <f t="shared" si="27"/>
        <v>34039PM10-FIL</v>
      </c>
      <c r="F1756" s="35">
        <v>9.2399999999999984</v>
      </c>
      <c r="G1756" s="19" t="s">
        <v>5473</v>
      </c>
      <c r="H1756" s="19" t="s">
        <v>5474</v>
      </c>
    </row>
    <row r="1757" spans="1:8">
      <c r="A1757" s="26" t="s">
        <v>3183</v>
      </c>
      <c r="B1757" s="9" t="s">
        <v>1179</v>
      </c>
      <c r="C1757" s="19" t="s">
        <v>3153</v>
      </c>
      <c r="D1757" s="19" t="s">
        <v>5410</v>
      </c>
      <c r="E1757" s="9" t="str">
        <f t="shared" si="27"/>
        <v>34041PM10-FIL</v>
      </c>
      <c r="F1757" s="35">
        <v>28.588978007761963</v>
      </c>
      <c r="G1757" s="19" t="s">
        <v>5473</v>
      </c>
      <c r="H1757" s="19" t="s">
        <v>5474</v>
      </c>
    </row>
    <row r="1758" spans="1:8">
      <c r="A1758" s="26" t="s">
        <v>3184</v>
      </c>
      <c r="B1758" s="9" t="s">
        <v>3186</v>
      </c>
      <c r="C1758" s="19" t="s">
        <v>3187</v>
      </c>
      <c r="D1758" s="19" t="s">
        <v>5410</v>
      </c>
      <c r="E1758" s="9" t="str">
        <f t="shared" si="27"/>
        <v>35001PM10-FIL</v>
      </c>
      <c r="F1758" s="35">
        <v>12.689150326797385</v>
      </c>
      <c r="G1758" s="19" t="s">
        <v>5473</v>
      </c>
      <c r="H1758" s="19" t="s">
        <v>5474</v>
      </c>
    </row>
    <row r="1759" spans="1:8">
      <c r="A1759" s="26" t="s">
        <v>3188</v>
      </c>
      <c r="B1759" s="9" t="s">
        <v>3189</v>
      </c>
      <c r="C1759" s="19" t="s">
        <v>3187</v>
      </c>
      <c r="D1759" s="19" t="s">
        <v>5410</v>
      </c>
      <c r="E1759" s="9" t="str">
        <f t="shared" si="27"/>
        <v>35003PM10-FIL</v>
      </c>
      <c r="F1759" s="35">
        <v>47.906666666666666</v>
      </c>
      <c r="G1759" s="19" t="s">
        <v>5473</v>
      </c>
      <c r="H1759" s="19" t="s">
        <v>5474</v>
      </c>
    </row>
    <row r="1760" spans="1:8">
      <c r="A1760" s="26" t="s">
        <v>3190</v>
      </c>
      <c r="B1760" s="9" t="s">
        <v>3191</v>
      </c>
      <c r="C1760" s="19" t="s">
        <v>3187</v>
      </c>
      <c r="D1760" s="19" t="s">
        <v>5410</v>
      </c>
      <c r="E1760" s="9" t="str">
        <f t="shared" si="27"/>
        <v>35005PM10-FIL</v>
      </c>
      <c r="F1760" s="35">
        <v>35.402712842712845</v>
      </c>
      <c r="G1760" s="19" t="s">
        <v>5473</v>
      </c>
      <c r="H1760" s="19" t="s">
        <v>5474</v>
      </c>
    </row>
    <row r="1761" spans="1:8">
      <c r="A1761" s="26" t="s">
        <v>3192</v>
      </c>
      <c r="B1761" s="9" t="s">
        <v>3194</v>
      </c>
      <c r="C1761" s="19" t="s">
        <v>3187</v>
      </c>
      <c r="D1761" s="19" t="s">
        <v>5410</v>
      </c>
      <c r="E1761" s="9" t="str">
        <f t="shared" si="27"/>
        <v>35006PM10-FIL</v>
      </c>
      <c r="F1761" s="35">
        <v>41.496183206106871</v>
      </c>
      <c r="G1761" s="19" t="s">
        <v>5473</v>
      </c>
      <c r="H1761" s="19" t="s">
        <v>5474</v>
      </c>
    </row>
    <row r="1762" spans="1:8">
      <c r="A1762" s="26" t="s">
        <v>3195</v>
      </c>
      <c r="B1762" s="9" t="s">
        <v>2994</v>
      </c>
      <c r="C1762" s="19" t="s">
        <v>3187</v>
      </c>
      <c r="D1762" s="19" t="s">
        <v>5410</v>
      </c>
      <c r="E1762" s="9" t="str">
        <f t="shared" si="27"/>
        <v>35007PM10-FIL</v>
      </c>
      <c r="F1762" s="35">
        <v>33.986823529411765</v>
      </c>
      <c r="G1762" s="19" t="s">
        <v>5473</v>
      </c>
      <c r="H1762" s="19" t="s">
        <v>5474</v>
      </c>
    </row>
    <row r="1763" spans="1:8">
      <c r="A1763" s="26" t="s">
        <v>3196</v>
      </c>
      <c r="B1763" s="9" t="s">
        <v>3197</v>
      </c>
      <c r="C1763" s="19" t="s">
        <v>3187</v>
      </c>
      <c r="D1763" s="19" t="s">
        <v>5410</v>
      </c>
      <c r="E1763" s="9" t="str">
        <f t="shared" si="27"/>
        <v>35009PM10-FIL</v>
      </c>
      <c r="F1763" s="35">
        <v>35.774492482958252</v>
      </c>
      <c r="G1763" s="19" t="s">
        <v>5473</v>
      </c>
      <c r="H1763" s="19" t="s">
        <v>5474</v>
      </c>
    </row>
    <row r="1764" spans="1:8">
      <c r="A1764" s="26" t="s">
        <v>3198</v>
      </c>
      <c r="B1764" s="9" t="s">
        <v>3199</v>
      </c>
      <c r="C1764" s="19" t="s">
        <v>3187</v>
      </c>
      <c r="D1764" s="19" t="s">
        <v>5410</v>
      </c>
      <c r="E1764" s="9" t="str">
        <f t="shared" si="27"/>
        <v>35011PM10-FIL</v>
      </c>
      <c r="F1764" s="35">
        <v>16.434534949955246</v>
      </c>
      <c r="G1764" s="19" t="s">
        <v>5473</v>
      </c>
      <c r="H1764" s="19" t="s">
        <v>5474</v>
      </c>
    </row>
    <row r="1765" spans="1:8">
      <c r="A1765" s="26" t="s">
        <v>3200</v>
      </c>
      <c r="B1765" s="9" t="s">
        <v>3201</v>
      </c>
      <c r="C1765" s="19" t="s">
        <v>3187</v>
      </c>
      <c r="D1765" s="19" t="s">
        <v>5410</v>
      </c>
      <c r="E1765" s="9" t="str">
        <f t="shared" si="27"/>
        <v>35013PM10-FIL</v>
      </c>
      <c r="F1765" s="35">
        <v>30.943331714424481</v>
      </c>
      <c r="G1765" s="19" t="s">
        <v>5473</v>
      </c>
      <c r="H1765" s="19" t="s">
        <v>5474</v>
      </c>
    </row>
    <row r="1766" spans="1:8">
      <c r="A1766" s="26" t="s">
        <v>3202</v>
      </c>
      <c r="B1766" s="9" t="s">
        <v>3203</v>
      </c>
      <c r="C1766" s="19" t="s">
        <v>3187</v>
      </c>
      <c r="D1766" s="19" t="s">
        <v>5410</v>
      </c>
      <c r="E1766" s="9" t="str">
        <f t="shared" si="27"/>
        <v>35015PM10-FIL</v>
      </c>
      <c r="F1766" s="35">
        <v>22.840076335877864</v>
      </c>
      <c r="G1766" s="19" t="s">
        <v>5473</v>
      </c>
      <c r="H1766" s="19" t="s">
        <v>5474</v>
      </c>
    </row>
    <row r="1767" spans="1:8">
      <c r="A1767" s="26" t="s">
        <v>3204</v>
      </c>
      <c r="B1767" s="9" t="s">
        <v>376</v>
      </c>
      <c r="C1767" s="19" t="s">
        <v>3187</v>
      </c>
      <c r="D1767" s="19" t="s">
        <v>5410</v>
      </c>
      <c r="E1767" s="9" t="str">
        <f t="shared" si="27"/>
        <v>35017PM10-FIL</v>
      </c>
      <c r="F1767" s="35">
        <v>43.893023255813951</v>
      </c>
      <c r="G1767" s="19" t="s">
        <v>5473</v>
      </c>
      <c r="H1767" s="19" t="s">
        <v>5474</v>
      </c>
    </row>
    <row r="1768" spans="1:8">
      <c r="A1768" s="26" t="s">
        <v>3205</v>
      </c>
      <c r="B1768" s="9" t="s">
        <v>3206</v>
      </c>
      <c r="C1768" s="19" t="s">
        <v>3187</v>
      </c>
      <c r="D1768" s="19" t="s">
        <v>5410</v>
      </c>
      <c r="E1768" s="9" t="str">
        <f t="shared" si="27"/>
        <v>35019PM10-FIL</v>
      </c>
      <c r="F1768" s="35">
        <v>26.03289473684211</v>
      </c>
      <c r="G1768" s="19" t="s">
        <v>5473</v>
      </c>
      <c r="H1768" s="19" t="s">
        <v>5474</v>
      </c>
    </row>
    <row r="1769" spans="1:8">
      <c r="A1769" s="26" t="s">
        <v>3207</v>
      </c>
      <c r="B1769" s="9" t="s">
        <v>3208</v>
      </c>
      <c r="C1769" s="19" t="s">
        <v>3187</v>
      </c>
      <c r="D1769" s="19" t="s">
        <v>5410</v>
      </c>
      <c r="E1769" s="9" t="str">
        <f t="shared" si="27"/>
        <v>35021PM10-FIL</v>
      </c>
      <c r="F1769" s="35">
        <v>27.20377218934911</v>
      </c>
      <c r="G1769" s="19" t="s">
        <v>5473</v>
      </c>
      <c r="H1769" s="19" t="s">
        <v>5474</v>
      </c>
    </row>
    <row r="1770" spans="1:8">
      <c r="A1770" s="26" t="s">
        <v>3209</v>
      </c>
      <c r="B1770" s="9" t="s">
        <v>3210</v>
      </c>
      <c r="C1770" s="19" t="s">
        <v>3187</v>
      </c>
      <c r="D1770" s="19" t="s">
        <v>5410</v>
      </c>
      <c r="E1770" s="9" t="str">
        <f t="shared" si="27"/>
        <v>35023PM10-FIL</v>
      </c>
      <c r="F1770" s="35">
        <v>18.049860086491982</v>
      </c>
      <c r="G1770" s="19" t="s">
        <v>5473</v>
      </c>
      <c r="H1770" s="19" t="s">
        <v>5474</v>
      </c>
    </row>
    <row r="1771" spans="1:8">
      <c r="A1771" s="26" t="s">
        <v>3211</v>
      </c>
      <c r="B1771" s="9" t="s">
        <v>3212</v>
      </c>
      <c r="C1771" s="19" t="s">
        <v>3187</v>
      </c>
      <c r="D1771" s="19" t="s">
        <v>5410</v>
      </c>
      <c r="E1771" s="9" t="str">
        <f t="shared" si="27"/>
        <v>35025PM10-FIL</v>
      </c>
      <c r="F1771" s="35">
        <v>44.340031057362005</v>
      </c>
      <c r="G1771" s="19" t="s">
        <v>5473</v>
      </c>
      <c r="H1771" s="19" t="s">
        <v>5474</v>
      </c>
    </row>
    <row r="1772" spans="1:8">
      <c r="A1772" s="26" t="s">
        <v>3213</v>
      </c>
      <c r="B1772" s="9" t="s">
        <v>397</v>
      </c>
      <c r="C1772" s="19" t="s">
        <v>3187</v>
      </c>
      <c r="D1772" s="19" t="s">
        <v>5410</v>
      </c>
      <c r="E1772" s="9" t="str">
        <f t="shared" si="27"/>
        <v>35027PM10-FIL</v>
      </c>
      <c r="F1772" s="35">
        <v>9.2923766816143498</v>
      </c>
      <c r="G1772" s="19" t="s">
        <v>5473</v>
      </c>
      <c r="H1772" s="19" t="s">
        <v>5474</v>
      </c>
    </row>
    <row r="1773" spans="1:8">
      <c r="A1773" s="26" t="s">
        <v>3214</v>
      </c>
      <c r="B1773" s="9" t="s">
        <v>3216</v>
      </c>
      <c r="C1773" s="19" t="s">
        <v>3187</v>
      </c>
      <c r="D1773" s="19" t="s">
        <v>5410</v>
      </c>
      <c r="E1773" s="9" t="str">
        <f t="shared" si="27"/>
        <v>35028PM10-FIL</v>
      </c>
      <c r="F1773" s="35">
        <v>0</v>
      </c>
      <c r="G1773" s="19" t="s">
        <v>5473</v>
      </c>
      <c r="H1773" s="19" t="s">
        <v>5474</v>
      </c>
    </row>
    <row r="1774" spans="1:8">
      <c r="A1774" s="26" t="s">
        <v>3217</v>
      </c>
      <c r="B1774" s="9" t="s">
        <v>3218</v>
      </c>
      <c r="C1774" s="19" t="s">
        <v>3187</v>
      </c>
      <c r="D1774" s="19" t="s">
        <v>5410</v>
      </c>
      <c r="E1774" s="9" t="str">
        <f t="shared" si="27"/>
        <v>35029PM10-FIL</v>
      </c>
      <c r="F1774" s="35">
        <v>24.976452296819783</v>
      </c>
      <c r="G1774" s="19" t="s">
        <v>5473</v>
      </c>
      <c r="H1774" s="19" t="s">
        <v>5474</v>
      </c>
    </row>
    <row r="1775" spans="1:8">
      <c r="A1775" s="26" t="s">
        <v>3219</v>
      </c>
      <c r="B1775" s="9" t="s">
        <v>3220</v>
      </c>
      <c r="C1775" s="19" t="s">
        <v>3187</v>
      </c>
      <c r="D1775" s="19" t="s">
        <v>5410</v>
      </c>
      <c r="E1775" s="9" t="str">
        <f t="shared" si="27"/>
        <v>35031PM10-FIL</v>
      </c>
      <c r="F1775" s="35">
        <v>43.625714285714288</v>
      </c>
      <c r="G1775" s="19" t="s">
        <v>5473</v>
      </c>
      <c r="H1775" s="19" t="s">
        <v>5474</v>
      </c>
    </row>
    <row r="1776" spans="1:8">
      <c r="A1776" s="26" t="s">
        <v>3221</v>
      </c>
      <c r="B1776" s="9" t="s">
        <v>3222</v>
      </c>
      <c r="C1776" s="19" t="s">
        <v>3187</v>
      </c>
      <c r="D1776" s="19" t="s">
        <v>5410</v>
      </c>
      <c r="E1776" s="9" t="str">
        <f t="shared" si="27"/>
        <v>35033PM10-FIL</v>
      </c>
      <c r="F1776" s="35">
        <v>12.158139534883722</v>
      </c>
      <c r="G1776" s="19" t="s">
        <v>5473</v>
      </c>
      <c r="H1776" s="19" t="s">
        <v>5474</v>
      </c>
    </row>
    <row r="1777" spans="1:8">
      <c r="A1777" s="26" t="s">
        <v>3223</v>
      </c>
      <c r="B1777" s="9" t="s">
        <v>672</v>
      </c>
      <c r="C1777" s="19" t="s">
        <v>3187</v>
      </c>
      <c r="D1777" s="19" t="s">
        <v>5410</v>
      </c>
      <c r="E1777" s="9" t="str">
        <f t="shared" si="27"/>
        <v>35035PM10-FIL</v>
      </c>
      <c r="F1777" s="35">
        <v>42.004698972099852</v>
      </c>
      <c r="G1777" s="19" t="s">
        <v>5473</v>
      </c>
      <c r="H1777" s="19" t="s">
        <v>5474</v>
      </c>
    </row>
    <row r="1778" spans="1:8">
      <c r="A1778" s="26" t="s">
        <v>3224</v>
      </c>
      <c r="B1778" s="9" t="s">
        <v>3225</v>
      </c>
      <c r="C1778" s="19" t="s">
        <v>3187</v>
      </c>
      <c r="D1778" s="19" t="s">
        <v>5410</v>
      </c>
      <c r="E1778" s="9" t="str">
        <f t="shared" si="27"/>
        <v>35037PM10-FIL</v>
      </c>
      <c r="F1778" s="35">
        <v>36.497313538875979</v>
      </c>
      <c r="G1778" s="19" t="s">
        <v>5473</v>
      </c>
      <c r="H1778" s="19" t="s">
        <v>5474</v>
      </c>
    </row>
    <row r="1779" spans="1:8">
      <c r="A1779" s="26" t="s">
        <v>3226</v>
      </c>
      <c r="B1779" s="9" t="s">
        <v>3227</v>
      </c>
      <c r="C1779" s="19" t="s">
        <v>3187</v>
      </c>
      <c r="D1779" s="19" t="s">
        <v>5410</v>
      </c>
      <c r="E1779" s="9" t="str">
        <f t="shared" si="27"/>
        <v>35039PM10-FIL</v>
      </c>
      <c r="F1779" s="35">
        <v>26.052222222222223</v>
      </c>
      <c r="G1779" s="19" t="s">
        <v>5473</v>
      </c>
      <c r="H1779" s="19" t="s">
        <v>5474</v>
      </c>
    </row>
    <row r="1780" spans="1:8">
      <c r="A1780" s="26" t="s">
        <v>3228</v>
      </c>
      <c r="B1780" s="9" t="s">
        <v>2942</v>
      </c>
      <c r="C1780" s="19" t="s">
        <v>3187</v>
      </c>
      <c r="D1780" s="19" t="s">
        <v>5410</v>
      </c>
      <c r="E1780" s="9" t="str">
        <f t="shared" si="27"/>
        <v>35041PM10-FIL</v>
      </c>
      <c r="F1780" s="35">
        <v>41.316582850957836</v>
      </c>
      <c r="G1780" s="19" t="s">
        <v>5473</v>
      </c>
      <c r="H1780" s="19" t="s">
        <v>5474</v>
      </c>
    </row>
    <row r="1781" spans="1:8">
      <c r="A1781" s="26" t="s">
        <v>3229</v>
      </c>
      <c r="B1781" s="9" t="s">
        <v>3230</v>
      </c>
      <c r="C1781" s="19" t="s">
        <v>3187</v>
      </c>
      <c r="D1781" s="19" t="s">
        <v>5410</v>
      </c>
      <c r="E1781" s="9" t="str">
        <f t="shared" si="27"/>
        <v>35043PM10-FIL</v>
      </c>
      <c r="F1781" s="35">
        <v>16.780477223427336</v>
      </c>
      <c r="G1781" s="19" t="s">
        <v>5473</v>
      </c>
      <c r="H1781" s="19" t="s">
        <v>5474</v>
      </c>
    </row>
    <row r="1782" spans="1:8">
      <c r="A1782" s="26" t="s">
        <v>3231</v>
      </c>
      <c r="B1782" s="9" t="s">
        <v>693</v>
      </c>
      <c r="C1782" s="19" t="s">
        <v>3187</v>
      </c>
      <c r="D1782" s="19" t="s">
        <v>5410</v>
      </c>
      <c r="E1782" s="9" t="str">
        <f t="shared" si="27"/>
        <v>35045PM10-FIL</v>
      </c>
      <c r="F1782" s="35">
        <v>20.583907666941471</v>
      </c>
      <c r="G1782" s="19" t="s">
        <v>5473</v>
      </c>
      <c r="H1782" s="19" t="s">
        <v>5474</v>
      </c>
    </row>
    <row r="1783" spans="1:8">
      <c r="A1783" s="26" t="s">
        <v>3232</v>
      </c>
      <c r="B1783" s="9" t="s">
        <v>695</v>
      </c>
      <c r="C1783" s="19" t="s">
        <v>3187</v>
      </c>
      <c r="D1783" s="19" t="s">
        <v>5410</v>
      </c>
      <c r="E1783" s="9" t="str">
        <f t="shared" si="27"/>
        <v>35047PM10-FIL</v>
      </c>
      <c r="F1783" s="35">
        <v>10.106122448979592</v>
      </c>
      <c r="G1783" s="19" t="s">
        <v>5473</v>
      </c>
      <c r="H1783" s="19" t="s">
        <v>5474</v>
      </c>
    </row>
    <row r="1784" spans="1:8">
      <c r="A1784" s="26" t="s">
        <v>3233</v>
      </c>
      <c r="B1784" s="9" t="s">
        <v>3234</v>
      </c>
      <c r="C1784" s="19" t="s">
        <v>3187</v>
      </c>
      <c r="D1784" s="19" t="s">
        <v>5410</v>
      </c>
      <c r="E1784" s="9" t="str">
        <f t="shared" si="27"/>
        <v>35049PM10-FIL</v>
      </c>
      <c r="F1784" s="35">
        <v>24.848058378941882</v>
      </c>
      <c r="G1784" s="19" t="s">
        <v>5473</v>
      </c>
      <c r="H1784" s="19" t="s">
        <v>5474</v>
      </c>
    </row>
    <row r="1785" spans="1:8">
      <c r="A1785" s="26" t="s">
        <v>3235</v>
      </c>
      <c r="B1785" s="9" t="s">
        <v>559</v>
      </c>
      <c r="C1785" s="19" t="s">
        <v>3187</v>
      </c>
      <c r="D1785" s="19" t="s">
        <v>5410</v>
      </c>
      <c r="E1785" s="9" t="str">
        <f t="shared" si="27"/>
        <v>35051PM10-FIL</v>
      </c>
      <c r="F1785" s="35">
        <v>29.789801210025928</v>
      </c>
      <c r="G1785" s="19" t="s">
        <v>5473</v>
      </c>
      <c r="H1785" s="19" t="s">
        <v>5474</v>
      </c>
    </row>
    <row r="1786" spans="1:8">
      <c r="A1786" s="26" t="s">
        <v>3236</v>
      </c>
      <c r="B1786" s="9" t="s">
        <v>3237</v>
      </c>
      <c r="C1786" s="19" t="s">
        <v>3187</v>
      </c>
      <c r="D1786" s="19" t="s">
        <v>5410</v>
      </c>
      <c r="E1786" s="9" t="str">
        <f t="shared" si="27"/>
        <v>35053PM10-FIL</v>
      </c>
      <c r="F1786" s="35">
        <v>11.606</v>
      </c>
      <c r="G1786" s="19" t="s">
        <v>5473</v>
      </c>
      <c r="H1786" s="19" t="s">
        <v>5474</v>
      </c>
    </row>
    <row r="1787" spans="1:8">
      <c r="A1787" s="26" t="s">
        <v>3238</v>
      </c>
      <c r="B1787" s="9" t="s">
        <v>3239</v>
      </c>
      <c r="C1787" s="19" t="s">
        <v>3187</v>
      </c>
      <c r="D1787" s="19" t="s">
        <v>5410</v>
      </c>
      <c r="E1787" s="9" t="str">
        <f t="shared" si="27"/>
        <v>35055PM10-FIL</v>
      </c>
      <c r="F1787" s="35">
        <v>33.751824817518248</v>
      </c>
      <c r="G1787" s="19" t="s">
        <v>5473</v>
      </c>
      <c r="H1787" s="19" t="s">
        <v>5474</v>
      </c>
    </row>
    <row r="1788" spans="1:8">
      <c r="A1788" s="26" t="s">
        <v>3240</v>
      </c>
      <c r="B1788" s="9" t="s">
        <v>3241</v>
      </c>
      <c r="C1788" s="19" t="s">
        <v>3187</v>
      </c>
      <c r="D1788" s="19" t="s">
        <v>5410</v>
      </c>
      <c r="E1788" s="9" t="str">
        <f t="shared" si="27"/>
        <v>35057PM10-FIL</v>
      </c>
      <c r="F1788" s="35">
        <v>43.035627135187902</v>
      </c>
      <c r="G1788" s="19" t="s">
        <v>5473</v>
      </c>
      <c r="H1788" s="19" t="s">
        <v>5474</v>
      </c>
    </row>
    <row r="1789" spans="1:8">
      <c r="A1789" s="26" t="s">
        <v>3242</v>
      </c>
      <c r="B1789" s="9" t="s">
        <v>453</v>
      </c>
      <c r="C1789" s="19" t="s">
        <v>3187</v>
      </c>
      <c r="D1789" s="19" t="s">
        <v>5410</v>
      </c>
      <c r="E1789" s="9" t="str">
        <f t="shared" si="27"/>
        <v>35059PM10-FIL</v>
      </c>
      <c r="F1789" s="35">
        <v>36.293402065881708</v>
      </c>
      <c r="G1789" s="19" t="s">
        <v>5473</v>
      </c>
      <c r="H1789" s="19" t="s">
        <v>5474</v>
      </c>
    </row>
    <row r="1790" spans="1:8">
      <c r="A1790" s="26" t="s">
        <v>3243</v>
      </c>
      <c r="B1790" s="9" t="s">
        <v>3244</v>
      </c>
      <c r="C1790" s="19" t="s">
        <v>3187</v>
      </c>
      <c r="D1790" s="19" t="s">
        <v>5410</v>
      </c>
      <c r="E1790" s="9" t="str">
        <f t="shared" si="27"/>
        <v>35061PM10-FIL</v>
      </c>
      <c r="F1790" s="35">
        <v>17.900218818380747</v>
      </c>
      <c r="G1790" s="19" t="s">
        <v>5473</v>
      </c>
      <c r="H1790" s="19" t="s">
        <v>5474</v>
      </c>
    </row>
    <row r="1791" spans="1:8">
      <c r="A1791" s="26" t="s">
        <v>3245</v>
      </c>
      <c r="B1791" s="9" t="s">
        <v>3247</v>
      </c>
      <c r="C1791" s="19" t="s">
        <v>3248</v>
      </c>
      <c r="D1791" s="19" t="s">
        <v>5410</v>
      </c>
      <c r="E1791" s="9" t="str">
        <f t="shared" si="27"/>
        <v>36001PM10-FIL</v>
      </c>
      <c r="F1791" s="35">
        <v>42.924390243902451</v>
      </c>
      <c r="G1791" s="19" t="s">
        <v>5473</v>
      </c>
      <c r="H1791" s="19" t="s">
        <v>5474</v>
      </c>
    </row>
    <row r="1792" spans="1:8">
      <c r="A1792" s="26" t="s">
        <v>3249</v>
      </c>
      <c r="B1792" s="9" t="s">
        <v>2234</v>
      </c>
      <c r="C1792" s="19" t="s">
        <v>3248</v>
      </c>
      <c r="D1792" s="19" t="s">
        <v>5410</v>
      </c>
      <c r="E1792" s="9" t="str">
        <f t="shared" si="27"/>
        <v>36003PM10-FIL</v>
      </c>
      <c r="F1792" s="35">
        <v>37.55150995930606</v>
      </c>
      <c r="G1792" s="19" t="s">
        <v>5473</v>
      </c>
      <c r="H1792" s="19" t="s">
        <v>5474</v>
      </c>
    </row>
    <row r="1793" spans="1:8">
      <c r="A1793" s="26" t="s">
        <v>3250</v>
      </c>
      <c r="B1793" s="9" t="s">
        <v>3251</v>
      </c>
      <c r="C1793" s="19" t="s">
        <v>3248</v>
      </c>
      <c r="D1793" s="19" t="s">
        <v>5410</v>
      </c>
      <c r="E1793" s="9" t="str">
        <f t="shared" si="27"/>
        <v>36005PM10-FIL</v>
      </c>
      <c r="F1793" s="35">
        <v>0</v>
      </c>
      <c r="G1793" s="19" t="s">
        <v>5473</v>
      </c>
      <c r="H1793" s="19" t="s">
        <v>5474</v>
      </c>
    </row>
    <row r="1794" spans="1:8">
      <c r="A1794" s="26" t="s">
        <v>3252</v>
      </c>
      <c r="B1794" s="9" t="s">
        <v>3253</v>
      </c>
      <c r="C1794" s="19" t="s">
        <v>3248</v>
      </c>
      <c r="D1794" s="19" t="s">
        <v>5410</v>
      </c>
      <c r="E1794" s="9" t="str">
        <f t="shared" si="27"/>
        <v>36007PM10-FIL</v>
      </c>
      <c r="F1794" s="35">
        <v>34.26031365497952</v>
      </c>
      <c r="G1794" s="19" t="s">
        <v>5473</v>
      </c>
      <c r="H1794" s="19" t="s">
        <v>5474</v>
      </c>
    </row>
    <row r="1795" spans="1:8">
      <c r="A1795" s="26" t="s">
        <v>3254</v>
      </c>
      <c r="B1795" s="9" t="s">
        <v>3255</v>
      </c>
      <c r="C1795" s="19" t="s">
        <v>3248</v>
      </c>
      <c r="D1795" s="19" t="s">
        <v>5410</v>
      </c>
      <c r="E1795" s="9" t="str">
        <f t="shared" ref="E1795:E1858" si="28">A1795&amp;D1795</f>
        <v>36009PM10-FIL</v>
      </c>
      <c r="F1795" s="35">
        <v>41.625411030882411</v>
      </c>
      <c r="G1795" s="19" t="s">
        <v>5473</v>
      </c>
      <c r="H1795" s="19" t="s">
        <v>5474</v>
      </c>
    </row>
    <row r="1796" spans="1:8">
      <c r="A1796" s="26" t="s">
        <v>3256</v>
      </c>
      <c r="B1796" s="9" t="s">
        <v>3257</v>
      </c>
      <c r="C1796" s="19" t="s">
        <v>3248</v>
      </c>
      <c r="D1796" s="19" t="s">
        <v>5410</v>
      </c>
      <c r="E1796" s="9" t="str">
        <f t="shared" si="28"/>
        <v>36011PM10-FIL</v>
      </c>
      <c r="F1796" s="35">
        <v>48.283621323529403</v>
      </c>
      <c r="G1796" s="19" t="s">
        <v>5473</v>
      </c>
      <c r="H1796" s="19" t="s">
        <v>5474</v>
      </c>
    </row>
    <row r="1797" spans="1:8">
      <c r="A1797" s="26" t="s">
        <v>3258</v>
      </c>
      <c r="B1797" s="9" t="s">
        <v>1757</v>
      </c>
      <c r="C1797" s="19" t="s">
        <v>3248</v>
      </c>
      <c r="D1797" s="19" t="s">
        <v>5410</v>
      </c>
      <c r="E1797" s="9" t="str">
        <f t="shared" si="28"/>
        <v>36013PM10-FIL</v>
      </c>
      <c r="F1797" s="35">
        <v>41.072428393524277</v>
      </c>
      <c r="G1797" s="19" t="s">
        <v>5473</v>
      </c>
      <c r="H1797" s="19" t="s">
        <v>5474</v>
      </c>
    </row>
    <row r="1798" spans="1:8">
      <c r="A1798" s="26" t="s">
        <v>3259</v>
      </c>
      <c r="B1798" s="9" t="s">
        <v>3260</v>
      </c>
      <c r="C1798" s="19" t="s">
        <v>3248</v>
      </c>
      <c r="D1798" s="19" t="s">
        <v>5410</v>
      </c>
      <c r="E1798" s="9" t="str">
        <f t="shared" si="28"/>
        <v>36015PM10-FIL</v>
      </c>
      <c r="F1798" s="35">
        <v>51.400883977900556</v>
      </c>
      <c r="G1798" s="19" t="s">
        <v>5473</v>
      </c>
      <c r="H1798" s="19" t="s">
        <v>5474</v>
      </c>
    </row>
    <row r="1799" spans="1:8">
      <c r="A1799" s="26" t="s">
        <v>3261</v>
      </c>
      <c r="B1799" s="9" t="s">
        <v>3262</v>
      </c>
      <c r="C1799" s="19" t="s">
        <v>3248</v>
      </c>
      <c r="D1799" s="19" t="s">
        <v>5410</v>
      </c>
      <c r="E1799" s="9" t="str">
        <f t="shared" si="28"/>
        <v>36017PM10-FIL</v>
      </c>
      <c r="F1799" s="35">
        <v>49.780738484963834</v>
      </c>
      <c r="G1799" s="19" t="s">
        <v>5473</v>
      </c>
      <c r="H1799" s="19" t="s">
        <v>5474</v>
      </c>
    </row>
    <row r="1800" spans="1:8">
      <c r="A1800" s="26" t="s">
        <v>3263</v>
      </c>
      <c r="B1800" s="9" t="s">
        <v>1321</v>
      </c>
      <c r="C1800" s="19" t="s">
        <v>3248</v>
      </c>
      <c r="D1800" s="19" t="s">
        <v>5410</v>
      </c>
      <c r="E1800" s="9" t="str">
        <f t="shared" si="28"/>
        <v>36019PM10-FIL</v>
      </c>
      <c r="F1800" s="35">
        <v>51.859493880251399</v>
      </c>
      <c r="G1800" s="19" t="s">
        <v>5473</v>
      </c>
      <c r="H1800" s="19" t="s">
        <v>5474</v>
      </c>
    </row>
    <row r="1801" spans="1:8">
      <c r="A1801" s="26" t="s">
        <v>3264</v>
      </c>
      <c r="B1801" s="9" t="s">
        <v>352</v>
      </c>
      <c r="C1801" s="19" t="s">
        <v>3248</v>
      </c>
      <c r="D1801" s="19" t="s">
        <v>5410</v>
      </c>
      <c r="E1801" s="9" t="str">
        <f t="shared" si="28"/>
        <v>36021PM10-FIL</v>
      </c>
      <c r="F1801" s="35">
        <v>23.472926315789472</v>
      </c>
      <c r="G1801" s="19" t="s">
        <v>5473</v>
      </c>
      <c r="H1801" s="19" t="s">
        <v>5474</v>
      </c>
    </row>
    <row r="1802" spans="1:8">
      <c r="A1802" s="26" t="s">
        <v>3265</v>
      </c>
      <c r="B1802" s="9" t="s">
        <v>3266</v>
      </c>
      <c r="C1802" s="19" t="s">
        <v>3248</v>
      </c>
      <c r="D1802" s="19" t="s">
        <v>5410</v>
      </c>
      <c r="E1802" s="9" t="str">
        <f t="shared" si="28"/>
        <v>36023PM10-FIL</v>
      </c>
      <c r="F1802" s="35">
        <v>44.067859839232582</v>
      </c>
      <c r="G1802" s="19" t="s">
        <v>5473</v>
      </c>
      <c r="H1802" s="19" t="s">
        <v>5474</v>
      </c>
    </row>
    <row r="1803" spans="1:8">
      <c r="A1803" s="26" t="s">
        <v>3267</v>
      </c>
      <c r="B1803" s="9" t="s">
        <v>1483</v>
      </c>
      <c r="C1803" s="19" t="s">
        <v>3248</v>
      </c>
      <c r="D1803" s="19" t="s">
        <v>5410</v>
      </c>
      <c r="E1803" s="9" t="str">
        <f t="shared" si="28"/>
        <v>36025PM10-FIL</v>
      </c>
      <c r="F1803" s="35">
        <v>38.343473570658034</v>
      </c>
      <c r="G1803" s="19" t="s">
        <v>5473</v>
      </c>
      <c r="H1803" s="19" t="s">
        <v>5474</v>
      </c>
    </row>
    <row r="1804" spans="1:8">
      <c r="A1804" s="26" t="s">
        <v>3268</v>
      </c>
      <c r="B1804" s="9" t="s">
        <v>3269</v>
      </c>
      <c r="C1804" s="19" t="s">
        <v>3248</v>
      </c>
      <c r="D1804" s="19" t="s">
        <v>5410</v>
      </c>
      <c r="E1804" s="9" t="str">
        <f t="shared" si="28"/>
        <v>36027PM10-FIL</v>
      </c>
      <c r="F1804" s="35">
        <v>15.495623987034035</v>
      </c>
      <c r="G1804" s="19" t="s">
        <v>5473</v>
      </c>
      <c r="H1804" s="19" t="s">
        <v>5474</v>
      </c>
    </row>
    <row r="1805" spans="1:8">
      <c r="A1805" s="26" t="s">
        <v>3270</v>
      </c>
      <c r="B1805" s="9" t="s">
        <v>3271</v>
      </c>
      <c r="C1805" s="19" t="s">
        <v>3248</v>
      </c>
      <c r="D1805" s="19" t="s">
        <v>5410</v>
      </c>
      <c r="E1805" s="9" t="str">
        <f t="shared" si="28"/>
        <v>36029PM10-FIL</v>
      </c>
      <c r="F1805" s="35">
        <v>47.123311759677627</v>
      </c>
      <c r="G1805" s="19" t="s">
        <v>5473</v>
      </c>
      <c r="H1805" s="19" t="s">
        <v>5474</v>
      </c>
    </row>
    <row r="1806" spans="1:8">
      <c r="A1806" s="26" t="s">
        <v>3272</v>
      </c>
      <c r="B1806" s="9" t="s">
        <v>2286</v>
      </c>
      <c r="C1806" s="19" t="s">
        <v>3248</v>
      </c>
      <c r="D1806" s="19" t="s">
        <v>5410</v>
      </c>
      <c r="E1806" s="9" t="str">
        <f t="shared" si="28"/>
        <v>36031PM10-FIL</v>
      </c>
      <c r="F1806" s="35">
        <v>51.70464135021097</v>
      </c>
      <c r="G1806" s="19" t="s">
        <v>5473</v>
      </c>
      <c r="H1806" s="19" t="s">
        <v>5474</v>
      </c>
    </row>
    <row r="1807" spans="1:8">
      <c r="A1807" s="26" t="s">
        <v>3273</v>
      </c>
      <c r="B1807" s="9" t="s">
        <v>105</v>
      </c>
      <c r="C1807" s="19" t="s">
        <v>3248</v>
      </c>
      <c r="D1807" s="19" t="s">
        <v>5410</v>
      </c>
      <c r="E1807" s="9" t="str">
        <f t="shared" si="28"/>
        <v>36033PM10-FIL</v>
      </c>
      <c r="F1807" s="35">
        <v>46.454159292035399</v>
      </c>
      <c r="G1807" s="19" t="s">
        <v>5473</v>
      </c>
      <c r="H1807" s="19" t="s">
        <v>5474</v>
      </c>
    </row>
    <row r="1808" spans="1:8">
      <c r="A1808" s="26" t="s">
        <v>3274</v>
      </c>
      <c r="B1808" s="9" t="s">
        <v>372</v>
      </c>
      <c r="C1808" s="19" t="s">
        <v>3248</v>
      </c>
      <c r="D1808" s="19" t="s">
        <v>5410</v>
      </c>
      <c r="E1808" s="9" t="str">
        <f t="shared" si="28"/>
        <v>36035PM10-FIL</v>
      </c>
      <c r="F1808" s="35">
        <v>41.305953177257528</v>
      </c>
      <c r="G1808" s="19" t="s">
        <v>5473</v>
      </c>
      <c r="H1808" s="19" t="s">
        <v>5474</v>
      </c>
    </row>
    <row r="1809" spans="1:8">
      <c r="A1809" s="26" t="s">
        <v>3275</v>
      </c>
      <c r="B1809" s="9" t="s">
        <v>2343</v>
      </c>
      <c r="C1809" s="19" t="s">
        <v>3248</v>
      </c>
      <c r="D1809" s="19" t="s">
        <v>5410</v>
      </c>
      <c r="E1809" s="9" t="str">
        <f t="shared" si="28"/>
        <v>36037PM10-FIL</v>
      </c>
      <c r="F1809" s="35">
        <v>38.250199539884498</v>
      </c>
      <c r="G1809" s="19" t="s">
        <v>5473</v>
      </c>
      <c r="H1809" s="19" t="s">
        <v>5474</v>
      </c>
    </row>
    <row r="1810" spans="1:8">
      <c r="A1810" s="26" t="s">
        <v>3276</v>
      </c>
      <c r="B1810" s="9" t="s">
        <v>111</v>
      </c>
      <c r="C1810" s="19" t="s">
        <v>3248</v>
      </c>
      <c r="D1810" s="19" t="s">
        <v>5410</v>
      </c>
      <c r="E1810" s="9" t="str">
        <f t="shared" si="28"/>
        <v>36039PM10-FIL</v>
      </c>
      <c r="F1810" s="35">
        <v>22.429325513196485</v>
      </c>
      <c r="G1810" s="19" t="s">
        <v>5473</v>
      </c>
      <c r="H1810" s="19" t="s">
        <v>5474</v>
      </c>
    </row>
    <row r="1811" spans="1:8">
      <c r="A1811" s="26" t="s">
        <v>3277</v>
      </c>
      <c r="B1811" s="9" t="s">
        <v>779</v>
      </c>
      <c r="C1811" s="19" t="s">
        <v>3248</v>
      </c>
      <c r="D1811" s="19" t="s">
        <v>5410</v>
      </c>
      <c r="E1811" s="9" t="str">
        <f t="shared" si="28"/>
        <v>36041PM10-FIL</v>
      </c>
      <c r="F1811" s="35">
        <v>0</v>
      </c>
      <c r="G1811" s="19" t="s">
        <v>5473</v>
      </c>
      <c r="H1811" s="19" t="s">
        <v>5474</v>
      </c>
    </row>
    <row r="1812" spans="1:8">
      <c r="A1812" s="26" t="s">
        <v>3278</v>
      </c>
      <c r="B1812" s="9" t="s">
        <v>3279</v>
      </c>
      <c r="C1812" s="19" t="s">
        <v>3248</v>
      </c>
      <c r="D1812" s="19" t="s">
        <v>5410</v>
      </c>
      <c r="E1812" s="9" t="str">
        <f t="shared" si="28"/>
        <v>36043PM10-FIL</v>
      </c>
      <c r="F1812" s="35">
        <v>36.102693877551019</v>
      </c>
      <c r="G1812" s="19" t="s">
        <v>5473</v>
      </c>
      <c r="H1812" s="19" t="s">
        <v>5474</v>
      </c>
    </row>
    <row r="1813" spans="1:8">
      <c r="A1813" s="26" t="s">
        <v>3280</v>
      </c>
      <c r="B1813" s="9" t="s">
        <v>126</v>
      </c>
      <c r="C1813" s="19" t="s">
        <v>3248</v>
      </c>
      <c r="D1813" s="19" t="s">
        <v>5410</v>
      </c>
      <c r="E1813" s="9" t="str">
        <f t="shared" si="28"/>
        <v>36045PM10-FIL</v>
      </c>
      <c r="F1813" s="35">
        <v>42.117587548638134</v>
      </c>
      <c r="G1813" s="19" t="s">
        <v>5473</v>
      </c>
      <c r="H1813" s="19" t="s">
        <v>5474</v>
      </c>
    </row>
    <row r="1814" spans="1:8">
      <c r="A1814" s="26" t="s">
        <v>3281</v>
      </c>
      <c r="B1814" s="9" t="s">
        <v>501</v>
      </c>
      <c r="C1814" s="19" t="s">
        <v>3248</v>
      </c>
      <c r="D1814" s="19" t="s">
        <v>5410</v>
      </c>
      <c r="E1814" s="9" t="str">
        <f t="shared" si="28"/>
        <v>36047PM10-FIL</v>
      </c>
      <c r="F1814" s="35">
        <v>0</v>
      </c>
      <c r="G1814" s="19" t="s">
        <v>5473</v>
      </c>
      <c r="H1814" s="19" t="s">
        <v>5474</v>
      </c>
    </row>
    <row r="1815" spans="1:8">
      <c r="A1815" s="26" t="s">
        <v>3282</v>
      </c>
      <c r="B1815" s="9" t="s">
        <v>1274</v>
      </c>
      <c r="C1815" s="19" t="s">
        <v>3248</v>
      </c>
      <c r="D1815" s="19" t="s">
        <v>5410</v>
      </c>
      <c r="E1815" s="9" t="str">
        <f t="shared" si="28"/>
        <v>36049PM10-FIL</v>
      </c>
      <c r="F1815" s="35">
        <v>38.78803301237965</v>
      </c>
      <c r="G1815" s="19" t="s">
        <v>5473</v>
      </c>
      <c r="H1815" s="19" t="s">
        <v>5474</v>
      </c>
    </row>
    <row r="1816" spans="1:8">
      <c r="A1816" s="26" t="s">
        <v>3283</v>
      </c>
      <c r="B1816" s="9" t="s">
        <v>1380</v>
      </c>
      <c r="C1816" s="19" t="s">
        <v>3248</v>
      </c>
      <c r="D1816" s="19" t="s">
        <v>5410</v>
      </c>
      <c r="E1816" s="9" t="str">
        <f t="shared" si="28"/>
        <v>36051PM10-FIL</v>
      </c>
      <c r="F1816" s="35">
        <v>42.970796283566528</v>
      </c>
      <c r="G1816" s="19" t="s">
        <v>5473</v>
      </c>
      <c r="H1816" s="19" t="s">
        <v>5474</v>
      </c>
    </row>
    <row r="1817" spans="1:8">
      <c r="A1817" s="26" t="s">
        <v>3284</v>
      </c>
      <c r="B1817" s="9" t="s">
        <v>150</v>
      </c>
      <c r="C1817" s="19" t="s">
        <v>3248</v>
      </c>
      <c r="D1817" s="19" t="s">
        <v>5410</v>
      </c>
      <c r="E1817" s="9" t="str">
        <f t="shared" si="28"/>
        <v>36053PM10-FIL</v>
      </c>
      <c r="F1817" s="35">
        <v>44.725042923718419</v>
      </c>
      <c r="G1817" s="19" t="s">
        <v>5473</v>
      </c>
      <c r="H1817" s="19" t="s">
        <v>5474</v>
      </c>
    </row>
    <row r="1818" spans="1:8">
      <c r="A1818" s="26" t="s">
        <v>3285</v>
      </c>
      <c r="B1818" s="9" t="s">
        <v>165</v>
      </c>
      <c r="C1818" s="19" t="s">
        <v>3248</v>
      </c>
      <c r="D1818" s="19" t="s">
        <v>5410</v>
      </c>
      <c r="E1818" s="9" t="str">
        <f t="shared" si="28"/>
        <v>36055PM10-FIL</v>
      </c>
      <c r="F1818" s="35">
        <v>43.994351058794791</v>
      </c>
      <c r="G1818" s="19" t="s">
        <v>5473</v>
      </c>
      <c r="H1818" s="19" t="s">
        <v>5474</v>
      </c>
    </row>
    <row r="1819" spans="1:8">
      <c r="A1819" s="26" t="s">
        <v>3286</v>
      </c>
      <c r="B1819" s="9" t="s">
        <v>168</v>
      </c>
      <c r="C1819" s="19" t="s">
        <v>3248</v>
      </c>
      <c r="D1819" s="19" t="s">
        <v>5410</v>
      </c>
      <c r="E1819" s="9" t="str">
        <f t="shared" si="28"/>
        <v>36057PM10-FIL</v>
      </c>
      <c r="F1819" s="35">
        <v>47.380379403794038</v>
      </c>
      <c r="G1819" s="19" t="s">
        <v>5473</v>
      </c>
      <c r="H1819" s="19" t="s">
        <v>5474</v>
      </c>
    </row>
    <row r="1820" spans="1:8">
      <c r="A1820" s="26" t="s">
        <v>3287</v>
      </c>
      <c r="B1820" s="9" t="s">
        <v>816</v>
      </c>
      <c r="C1820" s="19" t="s">
        <v>3248</v>
      </c>
      <c r="D1820" s="19" t="s">
        <v>5410</v>
      </c>
      <c r="E1820" s="9" t="str">
        <f t="shared" si="28"/>
        <v>36059PM10-FIL</v>
      </c>
      <c r="F1820" s="35">
        <v>0</v>
      </c>
      <c r="G1820" s="19" t="s">
        <v>5473</v>
      </c>
      <c r="H1820" s="19" t="s">
        <v>5474</v>
      </c>
    </row>
    <row r="1821" spans="1:8">
      <c r="A1821" s="26" t="s">
        <v>3288</v>
      </c>
      <c r="B1821" s="9" t="s">
        <v>3289</v>
      </c>
      <c r="C1821" s="19" t="s">
        <v>3248</v>
      </c>
      <c r="D1821" s="19" t="s">
        <v>5410</v>
      </c>
      <c r="E1821" s="9" t="str">
        <f t="shared" si="28"/>
        <v>36061PM10-FIL</v>
      </c>
      <c r="F1821" s="35">
        <v>0</v>
      </c>
      <c r="G1821" s="19" t="s">
        <v>5473</v>
      </c>
      <c r="H1821" s="19" t="s">
        <v>5474</v>
      </c>
    </row>
    <row r="1822" spans="1:8">
      <c r="A1822" s="26" t="s">
        <v>3290</v>
      </c>
      <c r="B1822" s="9" t="s">
        <v>3291</v>
      </c>
      <c r="C1822" s="19" t="s">
        <v>3248</v>
      </c>
      <c r="D1822" s="19" t="s">
        <v>5410</v>
      </c>
      <c r="E1822" s="9" t="str">
        <f t="shared" si="28"/>
        <v>36063PM10-FIL</v>
      </c>
      <c r="F1822" s="35">
        <v>53.179711664482305</v>
      </c>
      <c r="G1822" s="19" t="s">
        <v>5473</v>
      </c>
      <c r="H1822" s="19" t="s">
        <v>5474</v>
      </c>
    </row>
    <row r="1823" spans="1:8">
      <c r="A1823" s="26" t="s">
        <v>3292</v>
      </c>
      <c r="B1823" s="9" t="s">
        <v>1282</v>
      </c>
      <c r="C1823" s="19" t="s">
        <v>3248</v>
      </c>
      <c r="D1823" s="19" t="s">
        <v>5410</v>
      </c>
      <c r="E1823" s="9" t="str">
        <f t="shared" si="28"/>
        <v>36065PM10-FIL</v>
      </c>
      <c r="F1823" s="35">
        <v>25.781344032096289</v>
      </c>
      <c r="G1823" s="19" t="s">
        <v>5473</v>
      </c>
      <c r="H1823" s="19" t="s">
        <v>5474</v>
      </c>
    </row>
    <row r="1824" spans="1:8">
      <c r="A1824" s="26" t="s">
        <v>3293</v>
      </c>
      <c r="B1824" s="9" t="s">
        <v>3294</v>
      </c>
      <c r="C1824" s="19" t="s">
        <v>3248</v>
      </c>
      <c r="D1824" s="19" t="s">
        <v>5410</v>
      </c>
      <c r="E1824" s="9" t="str">
        <f t="shared" si="28"/>
        <v>36067PM10-FIL</v>
      </c>
      <c r="F1824" s="35">
        <v>38.269835551165087</v>
      </c>
      <c r="G1824" s="19" t="s">
        <v>5473</v>
      </c>
      <c r="H1824" s="19" t="s">
        <v>5474</v>
      </c>
    </row>
    <row r="1825" spans="1:8">
      <c r="A1825" s="26" t="s">
        <v>3295</v>
      </c>
      <c r="B1825" s="9" t="s">
        <v>3296</v>
      </c>
      <c r="C1825" s="19" t="s">
        <v>3248</v>
      </c>
      <c r="D1825" s="19" t="s">
        <v>5410</v>
      </c>
      <c r="E1825" s="9" t="str">
        <f t="shared" si="28"/>
        <v>36069PM10-FIL</v>
      </c>
      <c r="F1825" s="35">
        <v>44.6566408839779</v>
      </c>
      <c r="G1825" s="19" t="s">
        <v>5473</v>
      </c>
      <c r="H1825" s="19" t="s">
        <v>5474</v>
      </c>
    </row>
    <row r="1826" spans="1:8">
      <c r="A1826" s="26" t="s">
        <v>3297</v>
      </c>
      <c r="B1826" s="9" t="s">
        <v>528</v>
      </c>
      <c r="C1826" s="19" t="s">
        <v>3248</v>
      </c>
      <c r="D1826" s="19" t="s">
        <v>5410</v>
      </c>
      <c r="E1826" s="9" t="str">
        <f t="shared" si="28"/>
        <v>36071PM10-FIL</v>
      </c>
      <c r="F1826" s="35">
        <v>30.012155637602948</v>
      </c>
      <c r="G1826" s="19" t="s">
        <v>5473</v>
      </c>
      <c r="H1826" s="19" t="s">
        <v>5474</v>
      </c>
    </row>
    <row r="1827" spans="1:8">
      <c r="A1827" s="26" t="s">
        <v>3298</v>
      </c>
      <c r="B1827" s="9" t="s">
        <v>2153</v>
      </c>
      <c r="C1827" s="19" t="s">
        <v>3248</v>
      </c>
      <c r="D1827" s="19" t="s">
        <v>5410</v>
      </c>
      <c r="E1827" s="9" t="str">
        <f t="shared" si="28"/>
        <v>36073PM10-FIL</v>
      </c>
      <c r="F1827" s="35">
        <v>48.177272727272729</v>
      </c>
      <c r="G1827" s="19" t="s">
        <v>5473</v>
      </c>
      <c r="H1827" s="19" t="s">
        <v>5474</v>
      </c>
    </row>
    <row r="1828" spans="1:8">
      <c r="A1828" s="26" t="s">
        <v>3299</v>
      </c>
      <c r="B1828" s="9" t="s">
        <v>3300</v>
      </c>
      <c r="C1828" s="19" t="s">
        <v>3248</v>
      </c>
      <c r="D1828" s="19" t="s">
        <v>5410</v>
      </c>
      <c r="E1828" s="9" t="str">
        <f t="shared" si="28"/>
        <v>36075PM10-FIL</v>
      </c>
      <c r="F1828" s="35">
        <v>28.850230179028131</v>
      </c>
      <c r="G1828" s="19" t="s">
        <v>5473</v>
      </c>
      <c r="H1828" s="19" t="s">
        <v>5474</v>
      </c>
    </row>
    <row r="1829" spans="1:8">
      <c r="A1829" s="26" t="s">
        <v>3301</v>
      </c>
      <c r="B1829" s="9" t="s">
        <v>2424</v>
      </c>
      <c r="C1829" s="19" t="s">
        <v>3248</v>
      </c>
      <c r="D1829" s="19" t="s">
        <v>5410</v>
      </c>
      <c r="E1829" s="9" t="str">
        <f t="shared" si="28"/>
        <v>36077PM10-FIL</v>
      </c>
      <c r="F1829" s="35">
        <v>41.056003364407374</v>
      </c>
      <c r="G1829" s="19" t="s">
        <v>5473</v>
      </c>
      <c r="H1829" s="19" t="s">
        <v>5474</v>
      </c>
    </row>
    <row r="1830" spans="1:8">
      <c r="A1830" s="26" t="s">
        <v>3302</v>
      </c>
      <c r="B1830" s="9" t="s">
        <v>832</v>
      </c>
      <c r="C1830" s="19" t="s">
        <v>3248</v>
      </c>
      <c r="D1830" s="19" t="s">
        <v>5410</v>
      </c>
      <c r="E1830" s="9" t="str">
        <f t="shared" si="28"/>
        <v>36079PM10-FIL</v>
      </c>
      <c r="F1830" s="35">
        <v>16.704347826086956</v>
      </c>
      <c r="G1830" s="19" t="s">
        <v>5473</v>
      </c>
      <c r="H1830" s="19" t="s">
        <v>5474</v>
      </c>
    </row>
    <row r="1831" spans="1:8">
      <c r="A1831" s="26" t="s">
        <v>3303</v>
      </c>
      <c r="B1831" s="9" t="s">
        <v>3304</v>
      </c>
      <c r="C1831" s="19" t="s">
        <v>3248</v>
      </c>
      <c r="D1831" s="19" t="s">
        <v>5410</v>
      </c>
      <c r="E1831" s="9" t="str">
        <f t="shared" si="28"/>
        <v>36081PM10-FIL</v>
      </c>
      <c r="F1831" s="35">
        <v>0</v>
      </c>
      <c r="G1831" s="19" t="s">
        <v>5473</v>
      </c>
      <c r="H1831" s="19" t="s">
        <v>5474</v>
      </c>
    </row>
    <row r="1832" spans="1:8">
      <c r="A1832" s="26" t="s">
        <v>3305</v>
      </c>
      <c r="B1832" s="9" t="s">
        <v>3306</v>
      </c>
      <c r="C1832" s="19" t="s">
        <v>3248</v>
      </c>
      <c r="D1832" s="19" t="s">
        <v>5410</v>
      </c>
      <c r="E1832" s="9" t="str">
        <f t="shared" si="28"/>
        <v>36083PM10-FIL</v>
      </c>
      <c r="F1832" s="35">
        <v>27.583572895277211</v>
      </c>
      <c r="G1832" s="19" t="s">
        <v>5473</v>
      </c>
      <c r="H1832" s="19" t="s">
        <v>5474</v>
      </c>
    </row>
    <row r="1833" spans="1:8">
      <c r="A1833" s="26" t="s">
        <v>3307</v>
      </c>
      <c r="B1833" s="9" t="s">
        <v>1102</v>
      </c>
      <c r="C1833" s="19" t="s">
        <v>3248</v>
      </c>
      <c r="D1833" s="19" t="s">
        <v>5410</v>
      </c>
      <c r="E1833" s="9" t="str">
        <f t="shared" si="28"/>
        <v>36085PM10-FIL</v>
      </c>
      <c r="F1833" s="35">
        <v>0</v>
      </c>
      <c r="G1833" s="19" t="s">
        <v>5473</v>
      </c>
      <c r="H1833" s="19" t="s">
        <v>5474</v>
      </c>
    </row>
    <row r="1834" spans="1:8">
      <c r="A1834" s="26" t="s">
        <v>3308</v>
      </c>
      <c r="B1834" s="9" t="s">
        <v>3309</v>
      </c>
      <c r="C1834" s="19" t="s">
        <v>3248</v>
      </c>
      <c r="D1834" s="19" t="s">
        <v>5410</v>
      </c>
      <c r="E1834" s="9" t="str">
        <f t="shared" si="28"/>
        <v>36087PM10-FIL</v>
      </c>
      <c r="F1834" s="35">
        <v>0</v>
      </c>
      <c r="G1834" s="19" t="s">
        <v>5473</v>
      </c>
      <c r="H1834" s="19" t="s">
        <v>5474</v>
      </c>
    </row>
    <row r="1835" spans="1:8">
      <c r="A1835" s="26" t="s">
        <v>3310</v>
      </c>
      <c r="B1835" s="9" t="s">
        <v>3311</v>
      </c>
      <c r="C1835" s="19" t="s">
        <v>3248</v>
      </c>
      <c r="D1835" s="19" t="s">
        <v>5410</v>
      </c>
      <c r="E1835" s="9" t="str">
        <f t="shared" si="28"/>
        <v>36089PM10-FIL</v>
      </c>
      <c r="F1835" s="35">
        <v>22.882005231037489</v>
      </c>
      <c r="G1835" s="19" t="s">
        <v>5473</v>
      </c>
      <c r="H1835" s="19" t="s">
        <v>5474</v>
      </c>
    </row>
    <row r="1836" spans="1:8">
      <c r="A1836" s="26" t="s">
        <v>3312</v>
      </c>
      <c r="B1836" s="9" t="s">
        <v>3313</v>
      </c>
      <c r="C1836" s="19" t="s">
        <v>3248</v>
      </c>
      <c r="D1836" s="19" t="s">
        <v>5410</v>
      </c>
      <c r="E1836" s="9" t="str">
        <f t="shared" si="28"/>
        <v>36091PM10-FIL</v>
      </c>
      <c r="F1836" s="35">
        <v>25.876487579433853</v>
      </c>
      <c r="G1836" s="19" t="s">
        <v>5473</v>
      </c>
      <c r="H1836" s="19" t="s">
        <v>5474</v>
      </c>
    </row>
    <row r="1837" spans="1:8">
      <c r="A1837" s="26" t="s">
        <v>3314</v>
      </c>
      <c r="B1837" s="9" t="s">
        <v>3315</v>
      </c>
      <c r="C1837" s="19" t="s">
        <v>3248</v>
      </c>
      <c r="D1837" s="19" t="s">
        <v>5410</v>
      </c>
      <c r="E1837" s="9" t="str">
        <f t="shared" si="28"/>
        <v>36093PM10-FIL</v>
      </c>
      <c r="F1837" s="35">
        <v>33.897777777777776</v>
      </c>
      <c r="G1837" s="19" t="s">
        <v>5473</v>
      </c>
      <c r="H1837" s="19" t="s">
        <v>5474</v>
      </c>
    </row>
    <row r="1838" spans="1:8">
      <c r="A1838" s="26" t="s">
        <v>3316</v>
      </c>
      <c r="B1838" s="9" t="s">
        <v>3317</v>
      </c>
      <c r="C1838" s="19" t="s">
        <v>3248</v>
      </c>
      <c r="D1838" s="19" t="s">
        <v>5410</v>
      </c>
      <c r="E1838" s="9" t="str">
        <f t="shared" si="28"/>
        <v>36095PM10-FIL</v>
      </c>
      <c r="F1838" s="35">
        <v>39.095120643431635</v>
      </c>
      <c r="G1838" s="19" t="s">
        <v>5473</v>
      </c>
      <c r="H1838" s="19" t="s">
        <v>5474</v>
      </c>
    </row>
    <row r="1839" spans="1:8">
      <c r="A1839" s="26" t="s">
        <v>3318</v>
      </c>
      <c r="B1839" s="9" t="s">
        <v>1428</v>
      </c>
      <c r="C1839" s="19" t="s">
        <v>3248</v>
      </c>
      <c r="D1839" s="19" t="s">
        <v>5410</v>
      </c>
      <c r="E1839" s="9" t="str">
        <f t="shared" si="28"/>
        <v>36097PM10-FIL</v>
      </c>
      <c r="F1839" s="35">
        <v>42.024301075268816</v>
      </c>
      <c r="G1839" s="19" t="s">
        <v>5473</v>
      </c>
      <c r="H1839" s="19" t="s">
        <v>5474</v>
      </c>
    </row>
    <row r="1840" spans="1:8">
      <c r="A1840" s="26" t="s">
        <v>3319</v>
      </c>
      <c r="B1840" s="9" t="s">
        <v>3320</v>
      </c>
      <c r="C1840" s="19" t="s">
        <v>3248</v>
      </c>
      <c r="D1840" s="19" t="s">
        <v>5410</v>
      </c>
      <c r="E1840" s="9" t="str">
        <f t="shared" si="28"/>
        <v>36099PM10-FIL</v>
      </c>
      <c r="F1840" s="35">
        <v>31.866999983108961</v>
      </c>
      <c r="G1840" s="19" t="s">
        <v>5473</v>
      </c>
      <c r="H1840" s="19" t="s">
        <v>5474</v>
      </c>
    </row>
    <row r="1841" spans="1:8">
      <c r="A1841" s="26" t="s">
        <v>3321</v>
      </c>
      <c r="B1841" s="9" t="s">
        <v>1566</v>
      </c>
      <c r="C1841" s="19" t="s">
        <v>3248</v>
      </c>
      <c r="D1841" s="19" t="s">
        <v>5410</v>
      </c>
      <c r="E1841" s="9" t="str">
        <f t="shared" si="28"/>
        <v>36101PM10-FIL</v>
      </c>
      <c r="F1841" s="35">
        <v>47.560338983050848</v>
      </c>
      <c r="G1841" s="19" t="s">
        <v>5473</v>
      </c>
      <c r="H1841" s="19" t="s">
        <v>5474</v>
      </c>
    </row>
    <row r="1842" spans="1:8">
      <c r="A1842" s="26" t="s">
        <v>3322</v>
      </c>
      <c r="B1842" s="9" t="s">
        <v>2299</v>
      </c>
      <c r="C1842" s="19" t="s">
        <v>3248</v>
      </c>
      <c r="D1842" s="19" t="s">
        <v>5410</v>
      </c>
      <c r="E1842" s="9" t="str">
        <f t="shared" si="28"/>
        <v>36103PM10-FIL</v>
      </c>
      <c r="F1842" s="35">
        <v>17.333896016205266</v>
      </c>
      <c r="G1842" s="19" t="s">
        <v>5473</v>
      </c>
      <c r="H1842" s="19" t="s">
        <v>5474</v>
      </c>
    </row>
    <row r="1843" spans="1:8">
      <c r="A1843" s="26" t="s">
        <v>3323</v>
      </c>
      <c r="B1843" s="9" t="s">
        <v>1568</v>
      </c>
      <c r="C1843" s="19" t="s">
        <v>3248</v>
      </c>
      <c r="D1843" s="19" t="s">
        <v>5410</v>
      </c>
      <c r="E1843" s="9" t="str">
        <f t="shared" si="28"/>
        <v>36105PM10-FIL</v>
      </c>
      <c r="F1843" s="35">
        <v>38.803174603174604</v>
      </c>
      <c r="G1843" s="19" t="s">
        <v>5473</v>
      </c>
      <c r="H1843" s="19" t="s">
        <v>5474</v>
      </c>
    </row>
    <row r="1844" spans="1:8">
      <c r="A1844" s="26" t="s">
        <v>3324</v>
      </c>
      <c r="B1844" s="9" t="s">
        <v>3325</v>
      </c>
      <c r="C1844" s="19" t="s">
        <v>3248</v>
      </c>
      <c r="D1844" s="19" t="s">
        <v>5410</v>
      </c>
      <c r="E1844" s="9" t="str">
        <f t="shared" si="28"/>
        <v>36107PM10-FIL</v>
      </c>
      <c r="F1844" s="35">
        <v>49.334013809666764</v>
      </c>
      <c r="G1844" s="19" t="s">
        <v>5473</v>
      </c>
      <c r="H1844" s="19" t="s">
        <v>5474</v>
      </c>
    </row>
    <row r="1845" spans="1:8">
      <c r="A1845" s="26" t="s">
        <v>3326</v>
      </c>
      <c r="B1845" s="9" t="s">
        <v>3327</v>
      </c>
      <c r="C1845" s="19" t="s">
        <v>3248</v>
      </c>
      <c r="D1845" s="19" t="s">
        <v>5410</v>
      </c>
      <c r="E1845" s="9" t="str">
        <f t="shared" si="28"/>
        <v>36109PM10-FIL</v>
      </c>
      <c r="F1845" s="35">
        <v>50.781367521367521</v>
      </c>
      <c r="G1845" s="19" t="s">
        <v>5473</v>
      </c>
      <c r="H1845" s="19" t="s">
        <v>5474</v>
      </c>
    </row>
    <row r="1846" spans="1:8">
      <c r="A1846" s="26" t="s">
        <v>3328</v>
      </c>
      <c r="B1846" s="9" t="s">
        <v>3329</v>
      </c>
      <c r="C1846" s="19" t="s">
        <v>3248</v>
      </c>
      <c r="D1846" s="19" t="s">
        <v>5410</v>
      </c>
      <c r="E1846" s="9" t="str">
        <f t="shared" si="28"/>
        <v>36111PM10-FIL</v>
      </c>
      <c r="F1846" s="35">
        <v>39.292498004788506</v>
      </c>
      <c r="G1846" s="19" t="s">
        <v>5473</v>
      </c>
      <c r="H1846" s="19" t="s">
        <v>5474</v>
      </c>
    </row>
    <row r="1847" spans="1:8">
      <c r="A1847" s="26" t="s">
        <v>3330</v>
      </c>
      <c r="B1847" s="9" t="s">
        <v>1179</v>
      </c>
      <c r="C1847" s="19" t="s">
        <v>3248</v>
      </c>
      <c r="D1847" s="19" t="s">
        <v>5410</v>
      </c>
      <c r="E1847" s="9" t="str">
        <f t="shared" si="28"/>
        <v>36113PM10-FIL</v>
      </c>
      <c r="F1847" s="35">
        <v>35.306382978723398</v>
      </c>
      <c r="G1847" s="19" t="s">
        <v>5473</v>
      </c>
      <c r="H1847" s="19" t="s">
        <v>5474</v>
      </c>
    </row>
    <row r="1848" spans="1:8">
      <c r="A1848" s="26" t="s">
        <v>3331</v>
      </c>
      <c r="B1848" s="9" t="s">
        <v>210</v>
      </c>
      <c r="C1848" s="19" t="s">
        <v>3248</v>
      </c>
      <c r="D1848" s="19" t="s">
        <v>5410</v>
      </c>
      <c r="E1848" s="9" t="str">
        <f t="shared" si="28"/>
        <v>36115PM10-FIL</v>
      </c>
      <c r="F1848" s="35">
        <v>33.387598853868191</v>
      </c>
      <c r="G1848" s="19" t="s">
        <v>5473</v>
      </c>
      <c r="H1848" s="19" t="s">
        <v>5474</v>
      </c>
    </row>
    <row r="1849" spans="1:8">
      <c r="A1849" s="26" t="s">
        <v>3332</v>
      </c>
      <c r="B1849" s="9" t="s">
        <v>1184</v>
      </c>
      <c r="C1849" s="19" t="s">
        <v>3248</v>
      </c>
      <c r="D1849" s="19" t="s">
        <v>5410</v>
      </c>
      <c r="E1849" s="9" t="str">
        <f t="shared" si="28"/>
        <v>36117PM10-FIL</v>
      </c>
      <c r="F1849" s="35">
        <v>43.109940888768875</v>
      </c>
      <c r="G1849" s="19" t="s">
        <v>5473</v>
      </c>
      <c r="H1849" s="19" t="s">
        <v>5474</v>
      </c>
    </row>
    <row r="1850" spans="1:8">
      <c r="A1850" s="26" t="s">
        <v>3333</v>
      </c>
      <c r="B1850" s="9" t="s">
        <v>3334</v>
      </c>
      <c r="C1850" s="19" t="s">
        <v>3248</v>
      </c>
      <c r="D1850" s="19" t="s">
        <v>5410</v>
      </c>
      <c r="E1850" s="9" t="str">
        <f t="shared" si="28"/>
        <v>36119PM10-FIL</v>
      </c>
      <c r="F1850" s="35">
        <v>3.9733333333333332</v>
      </c>
      <c r="G1850" s="19" t="s">
        <v>5473</v>
      </c>
      <c r="H1850" s="19" t="s">
        <v>5474</v>
      </c>
    </row>
    <row r="1851" spans="1:8">
      <c r="A1851" s="26" t="s">
        <v>3335</v>
      </c>
      <c r="B1851" s="9" t="s">
        <v>3336</v>
      </c>
      <c r="C1851" s="19" t="s">
        <v>3248</v>
      </c>
      <c r="D1851" s="19" t="s">
        <v>5410</v>
      </c>
      <c r="E1851" s="9" t="str">
        <f t="shared" si="28"/>
        <v>36121PM10-FIL</v>
      </c>
      <c r="F1851" s="35">
        <v>24.532286068623399</v>
      </c>
      <c r="G1851" s="19" t="s">
        <v>5473</v>
      </c>
      <c r="H1851" s="19" t="s">
        <v>5474</v>
      </c>
    </row>
    <row r="1852" spans="1:8">
      <c r="A1852" s="26" t="s">
        <v>3337</v>
      </c>
      <c r="B1852" s="9" t="s">
        <v>3338</v>
      </c>
      <c r="C1852" s="19" t="s">
        <v>3248</v>
      </c>
      <c r="D1852" s="19" t="s">
        <v>5410</v>
      </c>
      <c r="E1852" s="9" t="str">
        <f t="shared" si="28"/>
        <v>36123PM10-FIL</v>
      </c>
      <c r="F1852" s="35">
        <v>49.580858085808579</v>
      </c>
      <c r="G1852" s="19" t="s">
        <v>5473</v>
      </c>
      <c r="H1852" s="19" t="s">
        <v>5474</v>
      </c>
    </row>
    <row r="1853" spans="1:8">
      <c r="A1853" s="26" t="s">
        <v>3339</v>
      </c>
      <c r="B1853" s="9" t="s">
        <v>3341</v>
      </c>
      <c r="C1853" s="19" t="s">
        <v>3342</v>
      </c>
      <c r="D1853" s="19" t="s">
        <v>5410</v>
      </c>
      <c r="E1853" s="9" t="str">
        <f t="shared" si="28"/>
        <v>37001PM10-FIL</v>
      </c>
      <c r="F1853" s="35">
        <v>23.24987801572242</v>
      </c>
      <c r="G1853" s="19" t="s">
        <v>5473</v>
      </c>
      <c r="H1853" s="19" t="s">
        <v>5474</v>
      </c>
    </row>
    <row r="1854" spans="1:8">
      <c r="A1854" s="26" t="s">
        <v>3343</v>
      </c>
      <c r="B1854" s="9" t="s">
        <v>1302</v>
      </c>
      <c r="C1854" s="19" t="s">
        <v>3342</v>
      </c>
      <c r="D1854" s="19" t="s">
        <v>5410</v>
      </c>
      <c r="E1854" s="9" t="str">
        <f t="shared" si="28"/>
        <v>37003PM10-FIL</v>
      </c>
      <c r="F1854" s="35">
        <v>23.71350806451613</v>
      </c>
      <c r="G1854" s="19" t="s">
        <v>5473</v>
      </c>
      <c r="H1854" s="19" t="s">
        <v>5474</v>
      </c>
    </row>
    <row r="1855" spans="1:8">
      <c r="A1855" s="26" t="s">
        <v>3344</v>
      </c>
      <c r="B1855" s="9" t="s">
        <v>3345</v>
      </c>
      <c r="C1855" s="19" t="s">
        <v>3342</v>
      </c>
      <c r="D1855" s="19" t="s">
        <v>5410</v>
      </c>
      <c r="E1855" s="9" t="str">
        <f t="shared" si="28"/>
        <v>37005PM10-FIL</v>
      </c>
      <c r="F1855" s="35">
        <v>17.752216748768475</v>
      </c>
      <c r="G1855" s="19" t="s">
        <v>5473</v>
      </c>
      <c r="H1855" s="19" t="s">
        <v>5474</v>
      </c>
    </row>
    <row r="1856" spans="1:8">
      <c r="A1856" s="26" t="s">
        <v>3346</v>
      </c>
      <c r="B1856" s="9" t="s">
        <v>3347</v>
      </c>
      <c r="C1856" s="19" t="s">
        <v>3342</v>
      </c>
      <c r="D1856" s="19" t="s">
        <v>5410</v>
      </c>
      <c r="E1856" s="9" t="str">
        <f t="shared" si="28"/>
        <v>37007PM10-FIL</v>
      </c>
      <c r="F1856" s="35">
        <v>18.709473537991389</v>
      </c>
      <c r="G1856" s="19" t="s">
        <v>5473</v>
      </c>
      <c r="H1856" s="19" t="s">
        <v>5474</v>
      </c>
    </row>
    <row r="1857" spans="1:8">
      <c r="A1857" s="26" t="s">
        <v>3348</v>
      </c>
      <c r="B1857" s="9" t="s">
        <v>3349</v>
      </c>
      <c r="C1857" s="19" t="s">
        <v>3342</v>
      </c>
      <c r="D1857" s="19" t="s">
        <v>5410</v>
      </c>
      <c r="E1857" s="9" t="str">
        <f t="shared" si="28"/>
        <v>37009PM10-FIL</v>
      </c>
      <c r="F1857" s="35">
        <v>36.611981566820276</v>
      </c>
      <c r="G1857" s="19" t="s">
        <v>5473</v>
      </c>
      <c r="H1857" s="19" t="s">
        <v>5474</v>
      </c>
    </row>
    <row r="1858" spans="1:8">
      <c r="A1858" s="26" t="s">
        <v>3350</v>
      </c>
      <c r="B1858" s="9" t="s">
        <v>3351</v>
      </c>
      <c r="C1858" s="19" t="s">
        <v>3342</v>
      </c>
      <c r="D1858" s="19" t="s">
        <v>5410</v>
      </c>
      <c r="E1858" s="9" t="str">
        <f t="shared" si="28"/>
        <v>37011PM10-FIL</v>
      </c>
      <c r="F1858" s="35">
        <v>19.217500000000001</v>
      </c>
      <c r="G1858" s="19" t="s">
        <v>5473</v>
      </c>
      <c r="H1858" s="19" t="s">
        <v>5474</v>
      </c>
    </row>
    <row r="1859" spans="1:8">
      <c r="A1859" s="26" t="s">
        <v>3352</v>
      </c>
      <c r="B1859" s="9" t="s">
        <v>3353</v>
      </c>
      <c r="C1859" s="19" t="s">
        <v>3342</v>
      </c>
      <c r="D1859" s="19" t="s">
        <v>5410</v>
      </c>
      <c r="E1859" s="9" t="str">
        <f t="shared" ref="E1859:E1922" si="29">A1859&amp;D1859</f>
        <v>37013PM10-FIL</v>
      </c>
      <c r="F1859" s="35">
        <v>15.009189620565403</v>
      </c>
      <c r="G1859" s="19" t="s">
        <v>5473</v>
      </c>
      <c r="H1859" s="19" t="s">
        <v>5474</v>
      </c>
    </row>
    <row r="1860" spans="1:8">
      <c r="A1860" s="26" t="s">
        <v>3354</v>
      </c>
      <c r="B1860" s="9" t="s">
        <v>3355</v>
      </c>
      <c r="C1860" s="19" t="s">
        <v>3342</v>
      </c>
      <c r="D1860" s="19" t="s">
        <v>5410</v>
      </c>
      <c r="E1860" s="9" t="str">
        <f t="shared" si="29"/>
        <v>37015PM10-FIL</v>
      </c>
      <c r="F1860" s="35">
        <v>25.446979176693297</v>
      </c>
      <c r="G1860" s="19" t="s">
        <v>5473</v>
      </c>
      <c r="H1860" s="19" t="s">
        <v>5474</v>
      </c>
    </row>
    <row r="1861" spans="1:8">
      <c r="A1861" s="26" t="s">
        <v>3356</v>
      </c>
      <c r="B1861" s="9" t="s">
        <v>3357</v>
      </c>
      <c r="C1861" s="19" t="s">
        <v>3342</v>
      </c>
      <c r="D1861" s="19" t="s">
        <v>5410</v>
      </c>
      <c r="E1861" s="9" t="str">
        <f t="shared" si="29"/>
        <v>37017PM10-FIL</v>
      </c>
      <c r="F1861" s="35">
        <v>38.20379755871226</v>
      </c>
      <c r="G1861" s="19" t="s">
        <v>5473</v>
      </c>
      <c r="H1861" s="19" t="s">
        <v>5474</v>
      </c>
    </row>
    <row r="1862" spans="1:8">
      <c r="A1862" s="26" t="s">
        <v>3358</v>
      </c>
      <c r="B1862" s="9" t="s">
        <v>3359</v>
      </c>
      <c r="C1862" s="19" t="s">
        <v>3342</v>
      </c>
      <c r="D1862" s="19" t="s">
        <v>5410</v>
      </c>
      <c r="E1862" s="9" t="str">
        <f t="shared" si="29"/>
        <v>37019PM10-FIL</v>
      </c>
      <c r="F1862" s="35">
        <v>19.40107843137255</v>
      </c>
      <c r="G1862" s="19" t="s">
        <v>5473</v>
      </c>
      <c r="H1862" s="19" t="s">
        <v>5474</v>
      </c>
    </row>
    <row r="1863" spans="1:8">
      <c r="A1863" s="26" t="s">
        <v>3360</v>
      </c>
      <c r="B1863" s="9" t="s">
        <v>3361</v>
      </c>
      <c r="C1863" s="19" t="s">
        <v>3342</v>
      </c>
      <c r="D1863" s="19" t="s">
        <v>5410</v>
      </c>
      <c r="E1863" s="9" t="str">
        <f t="shared" si="29"/>
        <v>37021PM10-FIL</v>
      </c>
      <c r="F1863" s="35">
        <v>33.695587924846947</v>
      </c>
      <c r="G1863" s="19" t="s">
        <v>5473</v>
      </c>
      <c r="H1863" s="19" t="s">
        <v>5474</v>
      </c>
    </row>
    <row r="1864" spans="1:8">
      <c r="A1864" s="26" t="s">
        <v>3362</v>
      </c>
      <c r="B1864" s="9" t="s">
        <v>888</v>
      </c>
      <c r="C1864" s="19" t="s">
        <v>3342</v>
      </c>
      <c r="D1864" s="19" t="s">
        <v>5410</v>
      </c>
      <c r="E1864" s="9" t="str">
        <f t="shared" si="29"/>
        <v>37023PM10-FIL</v>
      </c>
      <c r="F1864" s="35">
        <v>19.139294117647061</v>
      </c>
      <c r="G1864" s="19" t="s">
        <v>5473</v>
      </c>
      <c r="H1864" s="19" t="s">
        <v>5474</v>
      </c>
    </row>
    <row r="1865" spans="1:8">
      <c r="A1865" s="26" t="s">
        <v>3363</v>
      </c>
      <c r="B1865" s="9" t="s">
        <v>3364</v>
      </c>
      <c r="C1865" s="19" t="s">
        <v>3342</v>
      </c>
      <c r="D1865" s="19" t="s">
        <v>5410</v>
      </c>
      <c r="E1865" s="9" t="str">
        <f t="shared" si="29"/>
        <v>37025PM10-FIL</v>
      </c>
      <c r="F1865" s="35">
        <v>22.654702592780886</v>
      </c>
      <c r="G1865" s="19" t="s">
        <v>5473</v>
      </c>
      <c r="H1865" s="19" t="s">
        <v>5474</v>
      </c>
    </row>
    <row r="1866" spans="1:8">
      <c r="A1866" s="26" t="s">
        <v>3365</v>
      </c>
      <c r="B1866" s="9" t="s">
        <v>1942</v>
      </c>
      <c r="C1866" s="19" t="s">
        <v>3342</v>
      </c>
      <c r="D1866" s="19" t="s">
        <v>5410</v>
      </c>
      <c r="E1866" s="9" t="str">
        <f t="shared" si="29"/>
        <v>37027PM10-FIL</v>
      </c>
      <c r="F1866" s="35">
        <v>20.632057597574839</v>
      </c>
      <c r="G1866" s="19" t="s">
        <v>5473</v>
      </c>
      <c r="H1866" s="19" t="s">
        <v>5474</v>
      </c>
    </row>
    <row r="1867" spans="1:8">
      <c r="A1867" s="26" t="s">
        <v>3366</v>
      </c>
      <c r="B1867" s="9" t="s">
        <v>893</v>
      </c>
      <c r="C1867" s="19" t="s">
        <v>3342</v>
      </c>
      <c r="D1867" s="19" t="s">
        <v>5410</v>
      </c>
      <c r="E1867" s="9" t="str">
        <f t="shared" si="29"/>
        <v>37029PM10-FIL</v>
      </c>
      <c r="F1867" s="35">
        <v>42.029813954263062</v>
      </c>
      <c r="G1867" s="19" t="s">
        <v>5473</v>
      </c>
      <c r="H1867" s="19" t="s">
        <v>5474</v>
      </c>
    </row>
    <row r="1868" spans="1:8">
      <c r="A1868" s="26" t="s">
        <v>3367</v>
      </c>
      <c r="B1868" s="9" t="s">
        <v>3368</v>
      </c>
      <c r="C1868" s="19" t="s">
        <v>3342</v>
      </c>
      <c r="D1868" s="19" t="s">
        <v>5410</v>
      </c>
      <c r="E1868" s="9" t="str">
        <f t="shared" si="29"/>
        <v>37031PM10-FIL</v>
      </c>
      <c r="F1868" s="35">
        <v>12.524862507111699</v>
      </c>
      <c r="G1868" s="19" t="s">
        <v>5473</v>
      </c>
      <c r="H1868" s="19" t="s">
        <v>5474</v>
      </c>
    </row>
    <row r="1869" spans="1:8">
      <c r="A1869" s="26" t="s">
        <v>3369</v>
      </c>
      <c r="B1869" s="9" t="s">
        <v>3370</v>
      </c>
      <c r="C1869" s="19" t="s">
        <v>3342</v>
      </c>
      <c r="D1869" s="19" t="s">
        <v>5410</v>
      </c>
      <c r="E1869" s="9" t="str">
        <f t="shared" si="29"/>
        <v>37033PM10-FIL</v>
      </c>
      <c r="F1869" s="35">
        <v>14.792796655590095</v>
      </c>
      <c r="G1869" s="19" t="s">
        <v>5473</v>
      </c>
      <c r="H1869" s="19" t="s">
        <v>5474</v>
      </c>
    </row>
    <row r="1870" spans="1:8">
      <c r="A1870" s="26" t="s">
        <v>3371</v>
      </c>
      <c r="B1870" s="9" t="s">
        <v>3372</v>
      </c>
      <c r="C1870" s="19" t="s">
        <v>3342</v>
      </c>
      <c r="D1870" s="19" t="s">
        <v>5410</v>
      </c>
      <c r="E1870" s="9" t="str">
        <f t="shared" si="29"/>
        <v>37035PM10-FIL</v>
      </c>
      <c r="F1870" s="35">
        <v>25.602907385697538</v>
      </c>
      <c r="G1870" s="19" t="s">
        <v>5473</v>
      </c>
      <c r="H1870" s="19" t="s">
        <v>5474</v>
      </c>
    </row>
    <row r="1871" spans="1:8">
      <c r="A1871" s="26" t="s">
        <v>3373</v>
      </c>
      <c r="B1871" s="9" t="s">
        <v>902</v>
      </c>
      <c r="C1871" s="19" t="s">
        <v>3342</v>
      </c>
      <c r="D1871" s="19" t="s">
        <v>5410</v>
      </c>
      <c r="E1871" s="9" t="str">
        <f t="shared" si="29"/>
        <v>37037PM10-FIL</v>
      </c>
      <c r="F1871" s="35">
        <v>17.830595238095238</v>
      </c>
      <c r="G1871" s="19" t="s">
        <v>5473</v>
      </c>
      <c r="H1871" s="19" t="s">
        <v>5474</v>
      </c>
    </row>
    <row r="1872" spans="1:8">
      <c r="A1872" s="26" t="s">
        <v>3374</v>
      </c>
      <c r="B1872" s="9" t="s">
        <v>45</v>
      </c>
      <c r="C1872" s="19" t="s">
        <v>3342</v>
      </c>
      <c r="D1872" s="19" t="s">
        <v>5410</v>
      </c>
      <c r="E1872" s="9" t="str">
        <f t="shared" si="29"/>
        <v>37039PM10-FIL</v>
      </c>
      <c r="F1872" s="35">
        <v>26.746543778801843</v>
      </c>
      <c r="G1872" s="19" t="s">
        <v>5473</v>
      </c>
      <c r="H1872" s="19" t="s">
        <v>5474</v>
      </c>
    </row>
    <row r="1873" spans="1:8">
      <c r="A1873" s="26" t="s">
        <v>3375</v>
      </c>
      <c r="B1873" s="9" t="s">
        <v>3376</v>
      </c>
      <c r="C1873" s="19" t="s">
        <v>3342</v>
      </c>
      <c r="D1873" s="19" t="s">
        <v>5410</v>
      </c>
      <c r="E1873" s="9" t="str">
        <f t="shared" si="29"/>
        <v>37041PM10-FIL</v>
      </c>
      <c r="F1873" s="35">
        <v>22.257689381588957</v>
      </c>
      <c r="G1873" s="19" t="s">
        <v>5473</v>
      </c>
      <c r="H1873" s="19" t="s">
        <v>5474</v>
      </c>
    </row>
    <row r="1874" spans="1:8">
      <c r="A1874" s="26" t="s">
        <v>3377</v>
      </c>
      <c r="B1874" s="9" t="s">
        <v>57</v>
      </c>
      <c r="C1874" s="19" t="s">
        <v>3342</v>
      </c>
      <c r="D1874" s="19" t="s">
        <v>5410</v>
      </c>
      <c r="E1874" s="9" t="str">
        <f t="shared" si="29"/>
        <v>37043PM10-FIL</v>
      </c>
      <c r="F1874" s="35">
        <v>21.636986301369863</v>
      </c>
      <c r="G1874" s="19" t="s">
        <v>5473</v>
      </c>
      <c r="H1874" s="19" t="s">
        <v>5474</v>
      </c>
    </row>
    <row r="1875" spans="1:8">
      <c r="A1875" s="26" t="s">
        <v>3378</v>
      </c>
      <c r="B1875" s="9" t="s">
        <v>350</v>
      </c>
      <c r="C1875" s="19" t="s">
        <v>3342</v>
      </c>
      <c r="D1875" s="19" t="s">
        <v>5410</v>
      </c>
      <c r="E1875" s="9" t="str">
        <f t="shared" si="29"/>
        <v>37045PM10-FIL</v>
      </c>
      <c r="F1875" s="35">
        <v>21.714250386398767</v>
      </c>
      <c r="G1875" s="19" t="s">
        <v>5473</v>
      </c>
      <c r="H1875" s="19" t="s">
        <v>5474</v>
      </c>
    </row>
    <row r="1876" spans="1:8">
      <c r="A1876" s="26" t="s">
        <v>3379</v>
      </c>
      <c r="B1876" s="9" t="s">
        <v>3380</v>
      </c>
      <c r="C1876" s="19" t="s">
        <v>3342</v>
      </c>
      <c r="D1876" s="19" t="s">
        <v>5410</v>
      </c>
      <c r="E1876" s="9" t="str">
        <f t="shared" si="29"/>
        <v>37047PM10-FIL</v>
      </c>
      <c r="F1876" s="35">
        <v>17.457958304484961</v>
      </c>
      <c r="G1876" s="19" t="s">
        <v>5473</v>
      </c>
      <c r="H1876" s="19" t="s">
        <v>5474</v>
      </c>
    </row>
    <row r="1877" spans="1:8">
      <c r="A1877" s="26" t="s">
        <v>3381</v>
      </c>
      <c r="B1877" s="9" t="s">
        <v>3382</v>
      </c>
      <c r="C1877" s="19" t="s">
        <v>3342</v>
      </c>
      <c r="D1877" s="19" t="s">
        <v>5410</v>
      </c>
      <c r="E1877" s="9" t="str">
        <f t="shared" si="29"/>
        <v>37049PM10-FIL</v>
      </c>
      <c r="F1877" s="35">
        <v>19.473846106044832</v>
      </c>
      <c r="G1877" s="19" t="s">
        <v>5473</v>
      </c>
      <c r="H1877" s="19" t="s">
        <v>5474</v>
      </c>
    </row>
    <row r="1878" spans="1:8">
      <c r="A1878" s="26" t="s">
        <v>3383</v>
      </c>
      <c r="B1878" s="9" t="s">
        <v>1327</v>
      </c>
      <c r="C1878" s="19" t="s">
        <v>3342</v>
      </c>
      <c r="D1878" s="19" t="s">
        <v>5410</v>
      </c>
      <c r="E1878" s="9" t="str">
        <f t="shared" si="29"/>
        <v>37051PM10-FIL</v>
      </c>
      <c r="F1878" s="35">
        <v>26.425955111135263</v>
      </c>
      <c r="G1878" s="19" t="s">
        <v>5473</v>
      </c>
      <c r="H1878" s="19" t="s">
        <v>5474</v>
      </c>
    </row>
    <row r="1879" spans="1:8">
      <c r="A1879" s="26" t="s">
        <v>3384</v>
      </c>
      <c r="B1879" s="9" t="s">
        <v>3385</v>
      </c>
      <c r="C1879" s="19" t="s">
        <v>3342</v>
      </c>
      <c r="D1879" s="19" t="s">
        <v>5410</v>
      </c>
      <c r="E1879" s="9" t="str">
        <f t="shared" si="29"/>
        <v>37053PM10-FIL</v>
      </c>
      <c r="F1879" s="35">
        <v>43.185993780772215</v>
      </c>
      <c r="G1879" s="19" t="s">
        <v>5473</v>
      </c>
      <c r="H1879" s="19" t="s">
        <v>5474</v>
      </c>
    </row>
    <row r="1880" spans="1:8">
      <c r="A1880" s="26" t="s">
        <v>3386</v>
      </c>
      <c r="B1880" s="9" t="s">
        <v>3387</v>
      </c>
      <c r="C1880" s="19" t="s">
        <v>3342</v>
      </c>
      <c r="D1880" s="19" t="s">
        <v>5410</v>
      </c>
      <c r="E1880" s="9" t="str">
        <f t="shared" si="29"/>
        <v>37055PM10-FIL</v>
      </c>
      <c r="F1880" s="35">
        <v>40.798626287855136</v>
      </c>
      <c r="G1880" s="19" t="s">
        <v>5473</v>
      </c>
      <c r="H1880" s="19" t="s">
        <v>5474</v>
      </c>
    </row>
    <row r="1881" spans="1:8">
      <c r="A1881" s="26" t="s">
        <v>3388</v>
      </c>
      <c r="B1881" s="9" t="s">
        <v>3389</v>
      </c>
      <c r="C1881" s="19" t="s">
        <v>3342</v>
      </c>
      <c r="D1881" s="19" t="s">
        <v>5410</v>
      </c>
      <c r="E1881" s="9" t="str">
        <f t="shared" si="29"/>
        <v>37057PM10-FIL</v>
      </c>
      <c r="F1881" s="35">
        <v>16.947759142150119</v>
      </c>
      <c r="G1881" s="19" t="s">
        <v>5473</v>
      </c>
      <c r="H1881" s="19" t="s">
        <v>5474</v>
      </c>
    </row>
    <row r="1882" spans="1:8">
      <c r="A1882" s="26" t="s">
        <v>3390</v>
      </c>
      <c r="B1882" s="9" t="s">
        <v>3391</v>
      </c>
      <c r="C1882" s="19" t="s">
        <v>3342</v>
      </c>
      <c r="D1882" s="19" t="s">
        <v>5410</v>
      </c>
      <c r="E1882" s="9" t="str">
        <f t="shared" si="29"/>
        <v>37059PM10-FIL</v>
      </c>
      <c r="F1882" s="35">
        <v>18.511811467553702</v>
      </c>
      <c r="G1882" s="19" t="s">
        <v>5473</v>
      </c>
      <c r="H1882" s="19" t="s">
        <v>5474</v>
      </c>
    </row>
    <row r="1883" spans="1:8">
      <c r="A1883" s="26" t="s">
        <v>3392</v>
      </c>
      <c r="B1883" s="9" t="s">
        <v>3393</v>
      </c>
      <c r="C1883" s="19" t="s">
        <v>3342</v>
      </c>
      <c r="D1883" s="19" t="s">
        <v>5410</v>
      </c>
      <c r="E1883" s="9" t="str">
        <f t="shared" si="29"/>
        <v>37061PM10-FIL</v>
      </c>
      <c r="F1883" s="35">
        <v>35.085015204198157</v>
      </c>
      <c r="G1883" s="19" t="s">
        <v>5473</v>
      </c>
      <c r="H1883" s="19" t="s">
        <v>5474</v>
      </c>
    </row>
    <row r="1884" spans="1:8">
      <c r="A1884" s="26" t="s">
        <v>3394</v>
      </c>
      <c r="B1884" s="9" t="s">
        <v>3395</v>
      </c>
      <c r="C1884" s="19" t="s">
        <v>3342</v>
      </c>
      <c r="D1884" s="19" t="s">
        <v>5410</v>
      </c>
      <c r="E1884" s="9" t="str">
        <f t="shared" si="29"/>
        <v>37063PM10-FIL</v>
      </c>
      <c r="F1884" s="35">
        <v>13.231825525040387</v>
      </c>
      <c r="G1884" s="19" t="s">
        <v>5473</v>
      </c>
      <c r="H1884" s="19" t="s">
        <v>5474</v>
      </c>
    </row>
    <row r="1885" spans="1:8">
      <c r="A1885" s="26" t="s">
        <v>3396</v>
      </c>
      <c r="B1885" s="9" t="s">
        <v>3397</v>
      </c>
      <c r="C1885" s="19" t="s">
        <v>3342</v>
      </c>
      <c r="D1885" s="19" t="s">
        <v>5410</v>
      </c>
      <c r="E1885" s="9" t="str">
        <f t="shared" si="29"/>
        <v>37065PM10-FIL</v>
      </c>
      <c r="F1885" s="35">
        <v>27.908203854873395</v>
      </c>
      <c r="G1885" s="19" t="s">
        <v>5473</v>
      </c>
      <c r="H1885" s="19" t="s">
        <v>5474</v>
      </c>
    </row>
    <row r="1886" spans="1:8">
      <c r="A1886" s="26" t="s">
        <v>3398</v>
      </c>
      <c r="B1886" s="9" t="s">
        <v>958</v>
      </c>
      <c r="C1886" s="19" t="s">
        <v>3342</v>
      </c>
      <c r="D1886" s="19" t="s">
        <v>5410</v>
      </c>
      <c r="E1886" s="9" t="str">
        <f t="shared" si="29"/>
        <v>37067PM10-FIL</v>
      </c>
      <c r="F1886" s="35">
        <v>30.746930422919508</v>
      </c>
      <c r="G1886" s="19" t="s">
        <v>5473</v>
      </c>
      <c r="H1886" s="19" t="s">
        <v>5474</v>
      </c>
    </row>
    <row r="1887" spans="1:8">
      <c r="A1887" s="26" t="s">
        <v>3399</v>
      </c>
      <c r="B1887" s="9" t="s">
        <v>105</v>
      </c>
      <c r="C1887" s="19" t="s">
        <v>3342</v>
      </c>
      <c r="D1887" s="19" t="s">
        <v>5410</v>
      </c>
      <c r="E1887" s="9" t="str">
        <f t="shared" si="29"/>
        <v>37069PM10-FIL</v>
      </c>
      <c r="F1887" s="35">
        <v>24.55110712148414</v>
      </c>
      <c r="G1887" s="19" t="s">
        <v>5473</v>
      </c>
      <c r="H1887" s="19" t="s">
        <v>5474</v>
      </c>
    </row>
    <row r="1888" spans="1:8">
      <c r="A1888" s="26" t="s">
        <v>3400</v>
      </c>
      <c r="B1888" s="9" t="s">
        <v>3401</v>
      </c>
      <c r="C1888" s="19" t="s">
        <v>3342</v>
      </c>
      <c r="D1888" s="19" t="s">
        <v>5410</v>
      </c>
      <c r="E1888" s="9" t="str">
        <f t="shared" si="29"/>
        <v>37071PM10-FIL</v>
      </c>
      <c r="F1888" s="35">
        <v>8.8117797695262468</v>
      </c>
      <c r="G1888" s="19" t="s">
        <v>5473</v>
      </c>
      <c r="H1888" s="19" t="s">
        <v>5474</v>
      </c>
    </row>
    <row r="1889" spans="1:8">
      <c r="A1889" s="26" t="s">
        <v>3402</v>
      </c>
      <c r="B1889" s="9" t="s">
        <v>3403</v>
      </c>
      <c r="C1889" s="19" t="s">
        <v>3342</v>
      </c>
      <c r="D1889" s="19" t="s">
        <v>5410</v>
      </c>
      <c r="E1889" s="9" t="str">
        <f t="shared" si="29"/>
        <v>37073PM10-FIL</v>
      </c>
      <c r="F1889" s="35">
        <v>25.096339884665177</v>
      </c>
      <c r="G1889" s="19" t="s">
        <v>5473</v>
      </c>
      <c r="H1889" s="19" t="s">
        <v>5474</v>
      </c>
    </row>
    <row r="1890" spans="1:8">
      <c r="A1890" s="26" t="s">
        <v>3404</v>
      </c>
      <c r="B1890" s="9" t="s">
        <v>304</v>
      </c>
      <c r="C1890" s="19" t="s">
        <v>3342</v>
      </c>
      <c r="D1890" s="19" t="s">
        <v>5410</v>
      </c>
      <c r="E1890" s="9" t="str">
        <f t="shared" si="29"/>
        <v>37075PM10-FIL</v>
      </c>
      <c r="F1890" s="35">
        <v>41.228070175438596</v>
      </c>
      <c r="G1890" s="19" t="s">
        <v>5473</v>
      </c>
      <c r="H1890" s="19" t="s">
        <v>5474</v>
      </c>
    </row>
    <row r="1891" spans="1:8">
      <c r="A1891" s="26" t="s">
        <v>3405</v>
      </c>
      <c r="B1891" s="9" t="s">
        <v>3406</v>
      </c>
      <c r="C1891" s="19" t="s">
        <v>3342</v>
      </c>
      <c r="D1891" s="19" t="s">
        <v>5410</v>
      </c>
      <c r="E1891" s="9" t="str">
        <f t="shared" si="29"/>
        <v>37077PM10-FIL</v>
      </c>
      <c r="F1891" s="35">
        <v>32.503169185763042</v>
      </c>
      <c r="G1891" s="19" t="s">
        <v>5473</v>
      </c>
      <c r="H1891" s="19" t="s">
        <v>5474</v>
      </c>
    </row>
    <row r="1892" spans="1:8">
      <c r="A1892" s="26" t="s">
        <v>3407</v>
      </c>
      <c r="B1892" s="9" t="s">
        <v>111</v>
      </c>
      <c r="C1892" s="19" t="s">
        <v>3342</v>
      </c>
      <c r="D1892" s="19" t="s">
        <v>5410</v>
      </c>
      <c r="E1892" s="9" t="str">
        <f t="shared" si="29"/>
        <v>37079PM10-FIL</v>
      </c>
      <c r="F1892" s="35">
        <v>38.012</v>
      </c>
      <c r="G1892" s="19" t="s">
        <v>5473</v>
      </c>
      <c r="H1892" s="19" t="s">
        <v>5474</v>
      </c>
    </row>
    <row r="1893" spans="1:8">
      <c r="A1893" s="26" t="s">
        <v>3408</v>
      </c>
      <c r="B1893" s="9" t="s">
        <v>3409</v>
      </c>
      <c r="C1893" s="19" t="s">
        <v>3342</v>
      </c>
      <c r="D1893" s="19" t="s">
        <v>5410</v>
      </c>
      <c r="E1893" s="9" t="str">
        <f t="shared" si="29"/>
        <v>37081PM10-FIL</v>
      </c>
      <c r="F1893" s="35">
        <v>24.518837517943723</v>
      </c>
      <c r="G1893" s="19" t="s">
        <v>5473</v>
      </c>
      <c r="H1893" s="19" t="s">
        <v>5474</v>
      </c>
    </row>
    <row r="1894" spans="1:8">
      <c r="A1894" s="26" t="s">
        <v>3410</v>
      </c>
      <c r="B1894" s="9" t="s">
        <v>3411</v>
      </c>
      <c r="C1894" s="19" t="s">
        <v>3342</v>
      </c>
      <c r="D1894" s="19" t="s">
        <v>5410</v>
      </c>
      <c r="E1894" s="9" t="str">
        <f t="shared" si="29"/>
        <v>37083PM10-FIL</v>
      </c>
      <c r="F1894" s="35">
        <v>21.696104442548418</v>
      </c>
      <c r="G1894" s="19" t="s">
        <v>5473</v>
      </c>
      <c r="H1894" s="19" t="s">
        <v>5474</v>
      </c>
    </row>
    <row r="1895" spans="1:8">
      <c r="A1895" s="26" t="s">
        <v>3412</v>
      </c>
      <c r="B1895" s="9" t="s">
        <v>3413</v>
      </c>
      <c r="C1895" s="19" t="s">
        <v>3342</v>
      </c>
      <c r="D1895" s="19" t="s">
        <v>5410</v>
      </c>
      <c r="E1895" s="9" t="str">
        <f t="shared" si="29"/>
        <v>37085PM10-FIL</v>
      </c>
      <c r="F1895" s="35">
        <v>25.070733490831358</v>
      </c>
      <c r="G1895" s="19" t="s">
        <v>5473</v>
      </c>
      <c r="H1895" s="19" t="s">
        <v>5474</v>
      </c>
    </row>
    <row r="1896" spans="1:8">
      <c r="A1896" s="26" t="s">
        <v>3414</v>
      </c>
      <c r="B1896" s="9" t="s">
        <v>3415</v>
      </c>
      <c r="C1896" s="19" t="s">
        <v>3342</v>
      </c>
      <c r="D1896" s="19" t="s">
        <v>5410</v>
      </c>
      <c r="E1896" s="9" t="str">
        <f t="shared" si="29"/>
        <v>37087PM10-FIL</v>
      </c>
      <c r="F1896" s="35">
        <v>44.914991384261917</v>
      </c>
      <c r="G1896" s="19" t="s">
        <v>5473</v>
      </c>
      <c r="H1896" s="19" t="s">
        <v>5474</v>
      </c>
    </row>
    <row r="1897" spans="1:8">
      <c r="A1897" s="26" t="s">
        <v>3416</v>
      </c>
      <c r="B1897" s="9" t="s">
        <v>1354</v>
      </c>
      <c r="C1897" s="19" t="s">
        <v>3342</v>
      </c>
      <c r="D1897" s="19" t="s">
        <v>5410</v>
      </c>
      <c r="E1897" s="9" t="str">
        <f t="shared" si="29"/>
        <v>37089PM10-FIL</v>
      </c>
      <c r="F1897" s="35">
        <v>23.947258267057347</v>
      </c>
      <c r="G1897" s="19" t="s">
        <v>5473</v>
      </c>
      <c r="H1897" s="19" t="s">
        <v>5474</v>
      </c>
    </row>
    <row r="1898" spans="1:8">
      <c r="A1898" s="26" t="s">
        <v>3417</v>
      </c>
      <c r="B1898" s="9" t="s">
        <v>3418</v>
      </c>
      <c r="C1898" s="19" t="s">
        <v>3342</v>
      </c>
      <c r="D1898" s="19" t="s">
        <v>5410</v>
      </c>
      <c r="E1898" s="9" t="str">
        <f t="shared" si="29"/>
        <v>37091PM10-FIL</v>
      </c>
      <c r="F1898" s="35">
        <v>24.324801261695185</v>
      </c>
      <c r="G1898" s="19" t="s">
        <v>5473</v>
      </c>
      <c r="H1898" s="19" t="s">
        <v>5474</v>
      </c>
    </row>
    <row r="1899" spans="1:8">
      <c r="A1899" s="26" t="s">
        <v>3419</v>
      </c>
      <c r="B1899" s="9" t="s">
        <v>3420</v>
      </c>
      <c r="C1899" s="19" t="s">
        <v>3342</v>
      </c>
      <c r="D1899" s="19" t="s">
        <v>5410</v>
      </c>
      <c r="E1899" s="9" t="str">
        <f t="shared" si="29"/>
        <v>37093PM10-FIL</v>
      </c>
      <c r="F1899" s="35">
        <v>16.339942235444852</v>
      </c>
      <c r="G1899" s="19" t="s">
        <v>5473</v>
      </c>
      <c r="H1899" s="19" t="s">
        <v>5474</v>
      </c>
    </row>
    <row r="1900" spans="1:8">
      <c r="A1900" s="26" t="s">
        <v>3421</v>
      </c>
      <c r="B1900" s="9" t="s">
        <v>3422</v>
      </c>
      <c r="C1900" s="19" t="s">
        <v>3342</v>
      </c>
      <c r="D1900" s="19" t="s">
        <v>5410</v>
      </c>
      <c r="E1900" s="9" t="str">
        <f t="shared" si="29"/>
        <v>37095PM10-FIL</v>
      </c>
      <c r="F1900" s="35">
        <v>30.184521587657091</v>
      </c>
      <c r="G1900" s="19" t="s">
        <v>5473</v>
      </c>
      <c r="H1900" s="19" t="s">
        <v>5474</v>
      </c>
    </row>
    <row r="1901" spans="1:8">
      <c r="A1901" s="26" t="s">
        <v>3423</v>
      </c>
      <c r="B1901" s="9" t="s">
        <v>3424</v>
      </c>
      <c r="C1901" s="19" t="s">
        <v>3342</v>
      </c>
      <c r="D1901" s="19" t="s">
        <v>5410</v>
      </c>
      <c r="E1901" s="9" t="str">
        <f t="shared" si="29"/>
        <v>37097PM10-FIL</v>
      </c>
      <c r="F1901" s="35">
        <v>19.120947075208917</v>
      </c>
      <c r="G1901" s="19" t="s">
        <v>5473</v>
      </c>
      <c r="H1901" s="19" t="s">
        <v>5474</v>
      </c>
    </row>
    <row r="1902" spans="1:8">
      <c r="A1902" s="26" t="s">
        <v>3425</v>
      </c>
      <c r="B1902" s="9" t="s">
        <v>123</v>
      </c>
      <c r="C1902" s="19" t="s">
        <v>3342</v>
      </c>
      <c r="D1902" s="19" t="s">
        <v>5410</v>
      </c>
      <c r="E1902" s="9" t="str">
        <f t="shared" si="29"/>
        <v>37099PM10-FIL</v>
      </c>
      <c r="F1902" s="35">
        <v>46.259887005649716</v>
      </c>
      <c r="G1902" s="19" t="s">
        <v>5473</v>
      </c>
      <c r="H1902" s="19" t="s">
        <v>5474</v>
      </c>
    </row>
    <row r="1903" spans="1:8">
      <c r="A1903" s="26" t="s">
        <v>3426</v>
      </c>
      <c r="B1903" s="9" t="s">
        <v>3427</v>
      </c>
      <c r="C1903" s="19" t="s">
        <v>3342</v>
      </c>
      <c r="D1903" s="19" t="s">
        <v>5410</v>
      </c>
      <c r="E1903" s="9" t="str">
        <f t="shared" si="29"/>
        <v>37101PM10-FIL</v>
      </c>
      <c r="F1903" s="35">
        <v>38.627743911164536</v>
      </c>
      <c r="G1903" s="19" t="s">
        <v>5473</v>
      </c>
      <c r="H1903" s="19" t="s">
        <v>5474</v>
      </c>
    </row>
    <row r="1904" spans="1:8">
      <c r="A1904" s="26" t="s">
        <v>3428</v>
      </c>
      <c r="B1904" s="9" t="s">
        <v>1012</v>
      </c>
      <c r="C1904" s="19" t="s">
        <v>3342</v>
      </c>
      <c r="D1904" s="19" t="s">
        <v>5410</v>
      </c>
      <c r="E1904" s="9" t="str">
        <f t="shared" si="29"/>
        <v>37103PM10-FIL</v>
      </c>
      <c r="F1904" s="35">
        <v>21.578013159460699</v>
      </c>
      <c r="G1904" s="19" t="s">
        <v>5473</v>
      </c>
      <c r="H1904" s="19" t="s">
        <v>5474</v>
      </c>
    </row>
    <row r="1905" spans="1:8">
      <c r="A1905" s="26" t="s">
        <v>3429</v>
      </c>
      <c r="B1905" s="9" t="s">
        <v>138</v>
      </c>
      <c r="C1905" s="19" t="s">
        <v>3342</v>
      </c>
      <c r="D1905" s="19" t="s">
        <v>5410</v>
      </c>
      <c r="E1905" s="9" t="str">
        <f t="shared" si="29"/>
        <v>37105PM10-FIL</v>
      </c>
      <c r="F1905" s="35">
        <v>13.119116892007531</v>
      </c>
      <c r="G1905" s="19" t="s">
        <v>5473</v>
      </c>
      <c r="H1905" s="19" t="s">
        <v>5474</v>
      </c>
    </row>
    <row r="1906" spans="1:8">
      <c r="A1906" s="26" t="s">
        <v>3430</v>
      </c>
      <c r="B1906" s="9" t="s">
        <v>3431</v>
      </c>
      <c r="C1906" s="19" t="s">
        <v>3342</v>
      </c>
      <c r="D1906" s="19" t="s">
        <v>5410</v>
      </c>
      <c r="E1906" s="9" t="str">
        <f t="shared" si="29"/>
        <v>37107PM10-FIL</v>
      </c>
      <c r="F1906" s="35">
        <v>34.066802236909005</v>
      </c>
      <c r="G1906" s="19" t="s">
        <v>5473</v>
      </c>
      <c r="H1906" s="19" t="s">
        <v>5474</v>
      </c>
    </row>
    <row r="1907" spans="1:8">
      <c r="A1907" s="26" t="s">
        <v>3432</v>
      </c>
      <c r="B1907" s="9" t="s">
        <v>397</v>
      </c>
      <c r="C1907" s="19" t="s">
        <v>3342</v>
      </c>
      <c r="D1907" s="19" t="s">
        <v>5410</v>
      </c>
      <c r="E1907" s="9" t="str">
        <f t="shared" si="29"/>
        <v>37109PM10-FIL</v>
      </c>
      <c r="F1907" s="35">
        <v>16.013516814591647</v>
      </c>
      <c r="G1907" s="19" t="s">
        <v>5473</v>
      </c>
      <c r="H1907" s="19" t="s">
        <v>5474</v>
      </c>
    </row>
    <row r="1908" spans="1:8">
      <c r="A1908" s="26" t="s">
        <v>3433</v>
      </c>
      <c r="B1908" s="9" t="s">
        <v>3434</v>
      </c>
      <c r="C1908" s="19" t="s">
        <v>3342</v>
      </c>
      <c r="D1908" s="19" t="s">
        <v>5410</v>
      </c>
      <c r="E1908" s="9" t="str">
        <f t="shared" si="29"/>
        <v>37111PM10-FIL</v>
      </c>
      <c r="F1908" s="35">
        <v>22.972372372372369</v>
      </c>
      <c r="G1908" s="19" t="s">
        <v>5473</v>
      </c>
      <c r="H1908" s="19" t="s">
        <v>5474</v>
      </c>
    </row>
    <row r="1909" spans="1:8">
      <c r="A1909" s="26" t="s">
        <v>3435</v>
      </c>
      <c r="B1909" s="9" t="s">
        <v>147</v>
      </c>
      <c r="C1909" s="19" t="s">
        <v>3342</v>
      </c>
      <c r="D1909" s="19" t="s">
        <v>5410</v>
      </c>
      <c r="E1909" s="9" t="str">
        <f t="shared" si="29"/>
        <v>37113PM10-FIL</v>
      </c>
      <c r="F1909" s="35">
        <v>27.107042253521133</v>
      </c>
      <c r="G1909" s="19" t="s">
        <v>5473</v>
      </c>
      <c r="H1909" s="19" t="s">
        <v>5474</v>
      </c>
    </row>
    <row r="1910" spans="1:8">
      <c r="A1910" s="26" t="s">
        <v>3436</v>
      </c>
      <c r="B1910" s="9" t="s">
        <v>150</v>
      </c>
      <c r="C1910" s="19" t="s">
        <v>3342</v>
      </c>
      <c r="D1910" s="19" t="s">
        <v>5410</v>
      </c>
      <c r="E1910" s="9" t="str">
        <f t="shared" si="29"/>
        <v>37115PM10-FIL</v>
      </c>
      <c r="F1910" s="35">
        <v>10.834482758620691</v>
      </c>
      <c r="G1910" s="19" t="s">
        <v>5473</v>
      </c>
      <c r="H1910" s="19" t="s">
        <v>5474</v>
      </c>
    </row>
    <row r="1911" spans="1:8">
      <c r="A1911" s="26" t="s">
        <v>3437</v>
      </c>
      <c r="B1911" s="9" t="s">
        <v>810</v>
      </c>
      <c r="C1911" s="19" t="s">
        <v>3342</v>
      </c>
      <c r="D1911" s="19" t="s">
        <v>5410</v>
      </c>
      <c r="E1911" s="9" t="str">
        <f t="shared" si="29"/>
        <v>37117PM10-FIL</v>
      </c>
      <c r="F1911" s="35">
        <v>18.594683468045584</v>
      </c>
      <c r="G1911" s="19" t="s">
        <v>5473</v>
      </c>
      <c r="H1911" s="19" t="s">
        <v>5474</v>
      </c>
    </row>
    <row r="1912" spans="1:8">
      <c r="A1912" s="26" t="s">
        <v>3438</v>
      </c>
      <c r="B1912" s="9" t="s">
        <v>3439</v>
      </c>
      <c r="C1912" s="19" t="s">
        <v>3342</v>
      </c>
      <c r="D1912" s="19" t="s">
        <v>5410</v>
      </c>
      <c r="E1912" s="9" t="str">
        <f t="shared" si="29"/>
        <v>37119PM10-FIL</v>
      </c>
      <c r="F1912" s="35">
        <v>19.350542822677927</v>
      </c>
      <c r="G1912" s="19" t="s">
        <v>5473</v>
      </c>
      <c r="H1912" s="19" t="s">
        <v>5474</v>
      </c>
    </row>
    <row r="1913" spans="1:8">
      <c r="A1913" s="26" t="s">
        <v>3440</v>
      </c>
      <c r="B1913" s="9" t="s">
        <v>1052</v>
      </c>
      <c r="C1913" s="19" t="s">
        <v>3342</v>
      </c>
      <c r="D1913" s="19" t="s">
        <v>5410</v>
      </c>
      <c r="E1913" s="9" t="str">
        <f t="shared" si="29"/>
        <v>37121PM10-FIL</v>
      </c>
      <c r="F1913" s="35">
        <v>34.698795180722897</v>
      </c>
      <c r="G1913" s="19" t="s">
        <v>5473</v>
      </c>
      <c r="H1913" s="19" t="s">
        <v>5474</v>
      </c>
    </row>
    <row r="1914" spans="1:8">
      <c r="A1914" s="26" t="s">
        <v>3441</v>
      </c>
      <c r="B1914" s="9" t="s">
        <v>168</v>
      </c>
      <c r="C1914" s="19" t="s">
        <v>3342</v>
      </c>
      <c r="D1914" s="19" t="s">
        <v>5410</v>
      </c>
      <c r="E1914" s="9" t="str">
        <f t="shared" si="29"/>
        <v>37123PM10-FIL</v>
      </c>
      <c r="F1914" s="35">
        <v>20.964009518143961</v>
      </c>
      <c r="G1914" s="19" t="s">
        <v>5473</v>
      </c>
      <c r="H1914" s="19" t="s">
        <v>5474</v>
      </c>
    </row>
    <row r="1915" spans="1:8">
      <c r="A1915" s="26" t="s">
        <v>3442</v>
      </c>
      <c r="B1915" s="9" t="s">
        <v>3443</v>
      </c>
      <c r="C1915" s="19" t="s">
        <v>3342</v>
      </c>
      <c r="D1915" s="19" t="s">
        <v>5410</v>
      </c>
      <c r="E1915" s="9" t="str">
        <f t="shared" si="29"/>
        <v>37125PM10-FIL</v>
      </c>
      <c r="F1915" s="35">
        <v>15.707027684818986</v>
      </c>
      <c r="G1915" s="19" t="s">
        <v>5473</v>
      </c>
      <c r="H1915" s="19" t="s">
        <v>5474</v>
      </c>
    </row>
    <row r="1916" spans="1:8">
      <c r="A1916" s="26" t="s">
        <v>3444</v>
      </c>
      <c r="B1916" s="9" t="s">
        <v>3445</v>
      </c>
      <c r="C1916" s="19" t="s">
        <v>3342</v>
      </c>
      <c r="D1916" s="19" t="s">
        <v>5410</v>
      </c>
      <c r="E1916" s="9" t="str">
        <f t="shared" si="29"/>
        <v>37127PM10-FIL</v>
      </c>
      <c r="F1916" s="35">
        <v>22.498456613696121</v>
      </c>
      <c r="G1916" s="19" t="s">
        <v>5473</v>
      </c>
      <c r="H1916" s="19" t="s">
        <v>5474</v>
      </c>
    </row>
    <row r="1917" spans="1:8">
      <c r="A1917" s="26" t="s">
        <v>3446</v>
      </c>
      <c r="B1917" s="9" t="s">
        <v>3447</v>
      </c>
      <c r="C1917" s="19" t="s">
        <v>3342</v>
      </c>
      <c r="D1917" s="19" t="s">
        <v>5410</v>
      </c>
      <c r="E1917" s="9" t="str">
        <f t="shared" si="29"/>
        <v>37129PM10-FIL</v>
      </c>
      <c r="F1917" s="35">
        <v>15.560439560439562</v>
      </c>
      <c r="G1917" s="19" t="s">
        <v>5473</v>
      </c>
      <c r="H1917" s="19" t="s">
        <v>5474</v>
      </c>
    </row>
    <row r="1918" spans="1:8">
      <c r="A1918" s="26" t="s">
        <v>3448</v>
      </c>
      <c r="B1918" s="9" t="s">
        <v>3449</v>
      </c>
      <c r="C1918" s="19" t="s">
        <v>3342</v>
      </c>
      <c r="D1918" s="19" t="s">
        <v>5410</v>
      </c>
      <c r="E1918" s="9" t="str">
        <f t="shared" si="29"/>
        <v>37131PM10-FIL</v>
      </c>
      <c r="F1918" s="35">
        <v>31.949147983918241</v>
      </c>
      <c r="G1918" s="19" t="s">
        <v>5473</v>
      </c>
      <c r="H1918" s="19" t="s">
        <v>5474</v>
      </c>
    </row>
    <row r="1919" spans="1:8">
      <c r="A1919" s="26" t="s">
        <v>3450</v>
      </c>
      <c r="B1919" s="9" t="s">
        <v>3451</v>
      </c>
      <c r="C1919" s="19" t="s">
        <v>3342</v>
      </c>
      <c r="D1919" s="19" t="s">
        <v>5410</v>
      </c>
      <c r="E1919" s="9" t="str">
        <f t="shared" si="29"/>
        <v>37133PM10-FIL</v>
      </c>
      <c r="F1919" s="35">
        <v>17.112065686735129</v>
      </c>
      <c r="G1919" s="19" t="s">
        <v>5473</v>
      </c>
      <c r="H1919" s="19" t="s">
        <v>5474</v>
      </c>
    </row>
    <row r="1920" spans="1:8">
      <c r="A1920" s="26" t="s">
        <v>3452</v>
      </c>
      <c r="B1920" s="9" t="s">
        <v>528</v>
      </c>
      <c r="C1920" s="19" t="s">
        <v>3342</v>
      </c>
      <c r="D1920" s="19" t="s">
        <v>5410</v>
      </c>
      <c r="E1920" s="9" t="str">
        <f t="shared" si="29"/>
        <v>37135PM10-FIL</v>
      </c>
      <c r="F1920" s="35">
        <v>24.019680593644136</v>
      </c>
      <c r="G1920" s="19" t="s">
        <v>5473</v>
      </c>
      <c r="H1920" s="19" t="s">
        <v>5474</v>
      </c>
    </row>
    <row r="1921" spans="1:8">
      <c r="A1921" s="26" t="s">
        <v>3453</v>
      </c>
      <c r="B1921" s="9" t="s">
        <v>3454</v>
      </c>
      <c r="C1921" s="19" t="s">
        <v>3342</v>
      </c>
      <c r="D1921" s="19" t="s">
        <v>5410</v>
      </c>
      <c r="E1921" s="9" t="str">
        <f t="shared" si="29"/>
        <v>37137PM10-FIL</v>
      </c>
      <c r="F1921" s="35">
        <v>19.112266897824011</v>
      </c>
      <c r="G1921" s="19" t="s">
        <v>5473</v>
      </c>
      <c r="H1921" s="19" t="s">
        <v>5474</v>
      </c>
    </row>
    <row r="1922" spans="1:8">
      <c r="A1922" s="26" t="s">
        <v>3455</v>
      </c>
      <c r="B1922" s="9" t="s">
        <v>3456</v>
      </c>
      <c r="C1922" s="19" t="s">
        <v>3342</v>
      </c>
      <c r="D1922" s="19" t="s">
        <v>5410</v>
      </c>
      <c r="E1922" s="9" t="str">
        <f t="shared" si="29"/>
        <v>37139PM10-FIL</v>
      </c>
      <c r="F1922" s="35">
        <v>42.196588878901871</v>
      </c>
      <c r="G1922" s="19" t="s">
        <v>5473</v>
      </c>
      <c r="H1922" s="19" t="s">
        <v>5474</v>
      </c>
    </row>
    <row r="1923" spans="1:8">
      <c r="A1923" s="26" t="s">
        <v>3457</v>
      </c>
      <c r="B1923" s="9" t="s">
        <v>3458</v>
      </c>
      <c r="C1923" s="19" t="s">
        <v>3342</v>
      </c>
      <c r="D1923" s="19" t="s">
        <v>5410</v>
      </c>
      <c r="E1923" s="9" t="str">
        <f t="shared" ref="E1923:E1986" si="30">A1923&amp;D1923</f>
        <v>37141PM10-FIL</v>
      </c>
      <c r="F1923" s="35">
        <v>17.089641581475551</v>
      </c>
      <c r="G1923" s="19" t="s">
        <v>5473</v>
      </c>
      <c r="H1923" s="19" t="s">
        <v>5474</v>
      </c>
    </row>
    <row r="1924" spans="1:8">
      <c r="A1924" s="26" t="s">
        <v>3459</v>
      </c>
      <c r="B1924" s="9" t="s">
        <v>3460</v>
      </c>
      <c r="C1924" s="19" t="s">
        <v>3342</v>
      </c>
      <c r="D1924" s="19" t="s">
        <v>5410</v>
      </c>
      <c r="E1924" s="9" t="str">
        <f t="shared" si="30"/>
        <v>37143PM10-FIL</v>
      </c>
      <c r="F1924" s="35">
        <v>43.756959002255549</v>
      </c>
      <c r="G1924" s="19" t="s">
        <v>5473</v>
      </c>
      <c r="H1924" s="19" t="s">
        <v>5474</v>
      </c>
    </row>
    <row r="1925" spans="1:8">
      <c r="A1925" s="26" t="s">
        <v>3461</v>
      </c>
      <c r="B1925" s="9" t="s">
        <v>3462</v>
      </c>
      <c r="C1925" s="19" t="s">
        <v>3342</v>
      </c>
      <c r="D1925" s="19" t="s">
        <v>5410</v>
      </c>
      <c r="E1925" s="9" t="str">
        <f t="shared" si="30"/>
        <v>37145PM10-FIL</v>
      </c>
      <c r="F1925" s="35">
        <v>13.442007966894845</v>
      </c>
      <c r="G1925" s="19" t="s">
        <v>5473</v>
      </c>
      <c r="H1925" s="19" t="s">
        <v>5474</v>
      </c>
    </row>
    <row r="1926" spans="1:8">
      <c r="A1926" s="26" t="s">
        <v>3463</v>
      </c>
      <c r="B1926" s="9" t="s">
        <v>3464</v>
      </c>
      <c r="C1926" s="19" t="s">
        <v>3342</v>
      </c>
      <c r="D1926" s="19" t="s">
        <v>5410</v>
      </c>
      <c r="E1926" s="9" t="str">
        <f t="shared" si="30"/>
        <v>37147PM10-FIL</v>
      </c>
      <c r="F1926" s="35">
        <v>19.235412639760675</v>
      </c>
      <c r="G1926" s="19" t="s">
        <v>5473</v>
      </c>
      <c r="H1926" s="19" t="s">
        <v>5474</v>
      </c>
    </row>
    <row r="1927" spans="1:8">
      <c r="A1927" s="26" t="s">
        <v>3465</v>
      </c>
      <c r="B1927" s="9" t="s">
        <v>425</v>
      </c>
      <c r="C1927" s="19" t="s">
        <v>3342</v>
      </c>
      <c r="D1927" s="19" t="s">
        <v>5410</v>
      </c>
      <c r="E1927" s="9" t="str">
        <f t="shared" si="30"/>
        <v>37149PM10-FIL</v>
      </c>
      <c r="F1927" s="35">
        <v>25.049681528662422</v>
      </c>
      <c r="G1927" s="19" t="s">
        <v>5473</v>
      </c>
      <c r="H1927" s="19" t="s">
        <v>5474</v>
      </c>
    </row>
    <row r="1928" spans="1:8">
      <c r="A1928" s="26" t="s">
        <v>3466</v>
      </c>
      <c r="B1928" s="9" t="s">
        <v>183</v>
      </c>
      <c r="C1928" s="19" t="s">
        <v>3342</v>
      </c>
      <c r="D1928" s="19" t="s">
        <v>5410</v>
      </c>
      <c r="E1928" s="9" t="str">
        <f t="shared" si="30"/>
        <v>37151PM10-FIL</v>
      </c>
      <c r="F1928" s="35">
        <v>17.391914402870324</v>
      </c>
      <c r="G1928" s="19" t="s">
        <v>5473</v>
      </c>
      <c r="H1928" s="19" t="s">
        <v>5474</v>
      </c>
    </row>
    <row r="1929" spans="1:8">
      <c r="A1929" s="26" t="s">
        <v>3467</v>
      </c>
      <c r="B1929" s="9" t="s">
        <v>1102</v>
      </c>
      <c r="C1929" s="19" t="s">
        <v>3342</v>
      </c>
      <c r="D1929" s="19" t="s">
        <v>5410</v>
      </c>
      <c r="E1929" s="9" t="str">
        <f t="shared" si="30"/>
        <v>37153PM10-FIL</v>
      </c>
      <c r="F1929" s="35">
        <v>11.146728284844029</v>
      </c>
      <c r="G1929" s="19" t="s">
        <v>5473</v>
      </c>
      <c r="H1929" s="19" t="s">
        <v>5474</v>
      </c>
    </row>
    <row r="1930" spans="1:8">
      <c r="A1930" s="26" t="s">
        <v>3468</v>
      </c>
      <c r="B1930" s="9" t="s">
        <v>3469</v>
      </c>
      <c r="C1930" s="19" t="s">
        <v>3342</v>
      </c>
      <c r="D1930" s="19" t="s">
        <v>5410</v>
      </c>
      <c r="E1930" s="9" t="str">
        <f t="shared" si="30"/>
        <v>37155PM10-FIL</v>
      </c>
      <c r="F1930" s="35">
        <v>28.749739238810594</v>
      </c>
      <c r="G1930" s="19" t="s">
        <v>5473</v>
      </c>
      <c r="H1930" s="19" t="s">
        <v>5474</v>
      </c>
    </row>
    <row r="1931" spans="1:8">
      <c r="A1931" s="26" t="s">
        <v>3470</v>
      </c>
      <c r="B1931" s="9" t="s">
        <v>3146</v>
      </c>
      <c r="C1931" s="19" t="s">
        <v>3342</v>
      </c>
      <c r="D1931" s="19" t="s">
        <v>5410</v>
      </c>
      <c r="E1931" s="9" t="str">
        <f t="shared" si="30"/>
        <v>37157PM10-FIL</v>
      </c>
      <c r="F1931" s="35">
        <v>18.16636922007185</v>
      </c>
      <c r="G1931" s="19" t="s">
        <v>5473</v>
      </c>
      <c r="H1931" s="19" t="s">
        <v>5474</v>
      </c>
    </row>
    <row r="1932" spans="1:8">
      <c r="A1932" s="26" t="s">
        <v>3471</v>
      </c>
      <c r="B1932" s="9" t="s">
        <v>2067</v>
      </c>
      <c r="C1932" s="19" t="s">
        <v>3342</v>
      </c>
      <c r="D1932" s="19" t="s">
        <v>5410</v>
      </c>
      <c r="E1932" s="9" t="str">
        <f t="shared" si="30"/>
        <v>37159PM10-FIL</v>
      </c>
      <c r="F1932" s="35">
        <v>19.739165062719849</v>
      </c>
      <c r="G1932" s="19" t="s">
        <v>5473</v>
      </c>
      <c r="H1932" s="19" t="s">
        <v>5474</v>
      </c>
    </row>
    <row r="1933" spans="1:8">
      <c r="A1933" s="26" t="s">
        <v>3472</v>
      </c>
      <c r="B1933" s="9" t="s">
        <v>3473</v>
      </c>
      <c r="C1933" s="19" t="s">
        <v>3342</v>
      </c>
      <c r="D1933" s="19" t="s">
        <v>5410</v>
      </c>
      <c r="E1933" s="9" t="str">
        <f t="shared" si="30"/>
        <v>37161PM10-FIL</v>
      </c>
      <c r="F1933" s="35">
        <v>11.395654101995564</v>
      </c>
      <c r="G1933" s="19" t="s">
        <v>5473</v>
      </c>
      <c r="H1933" s="19" t="s">
        <v>5474</v>
      </c>
    </row>
    <row r="1934" spans="1:8">
      <c r="A1934" s="26" t="s">
        <v>3474</v>
      </c>
      <c r="B1934" s="9" t="s">
        <v>3475</v>
      </c>
      <c r="C1934" s="19" t="s">
        <v>3342</v>
      </c>
      <c r="D1934" s="19" t="s">
        <v>5410</v>
      </c>
      <c r="E1934" s="9" t="str">
        <f t="shared" si="30"/>
        <v>37163PM10-FIL</v>
      </c>
      <c r="F1934" s="35">
        <v>37.660201325804067</v>
      </c>
      <c r="G1934" s="19" t="s">
        <v>5473</v>
      </c>
      <c r="H1934" s="19" t="s">
        <v>5474</v>
      </c>
    </row>
    <row r="1935" spans="1:8">
      <c r="A1935" s="26" t="s">
        <v>3476</v>
      </c>
      <c r="B1935" s="9" t="s">
        <v>2851</v>
      </c>
      <c r="C1935" s="19" t="s">
        <v>3342</v>
      </c>
      <c r="D1935" s="19" t="s">
        <v>5410</v>
      </c>
      <c r="E1935" s="9" t="str">
        <f t="shared" si="30"/>
        <v>37165PM10-FIL</v>
      </c>
      <c r="F1935" s="35">
        <v>19.458312253364362</v>
      </c>
      <c r="G1935" s="19" t="s">
        <v>5473</v>
      </c>
      <c r="H1935" s="19" t="s">
        <v>5474</v>
      </c>
    </row>
    <row r="1936" spans="1:8">
      <c r="A1936" s="26" t="s">
        <v>3477</v>
      </c>
      <c r="B1936" s="9" t="s">
        <v>3478</v>
      </c>
      <c r="C1936" s="19" t="s">
        <v>3342</v>
      </c>
      <c r="D1936" s="19" t="s">
        <v>5410</v>
      </c>
      <c r="E1936" s="9" t="str">
        <f t="shared" si="30"/>
        <v>37167PM10-FIL</v>
      </c>
      <c r="F1936" s="35">
        <v>15.358618117955562</v>
      </c>
      <c r="G1936" s="19" t="s">
        <v>5473</v>
      </c>
      <c r="H1936" s="19" t="s">
        <v>5474</v>
      </c>
    </row>
    <row r="1937" spans="1:8">
      <c r="A1937" s="26" t="s">
        <v>3479</v>
      </c>
      <c r="B1937" s="9" t="s">
        <v>3480</v>
      </c>
      <c r="C1937" s="19" t="s">
        <v>3342</v>
      </c>
      <c r="D1937" s="19" t="s">
        <v>5410</v>
      </c>
      <c r="E1937" s="9" t="str">
        <f t="shared" si="30"/>
        <v>37169PM10-FIL</v>
      </c>
      <c r="F1937" s="35">
        <v>16.121023208538031</v>
      </c>
      <c r="G1937" s="19" t="s">
        <v>5473</v>
      </c>
      <c r="H1937" s="19" t="s">
        <v>5474</v>
      </c>
    </row>
    <row r="1938" spans="1:8">
      <c r="A1938" s="26" t="s">
        <v>3481</v>
      </c>
      <c r="B1938" s="9" t="s">
        <v>3482</v>
      </c>
      <c r="C1938" s="19" t="s">
        <v>3342</v>
      </c>
      <c r="D1938" s="19" t="s">
        <v>5410</v>
      </c>
      <c r="E1938" s="9" t="str">
        <f t="shared" si="30"/>
        <v>37171PM10-FIL</v>
      </c>
      <c r="F1938" s="35">
        <v>21.268653665317473</v>
      </c>
      <c r="G1938" s="19" t="s">
        <v>5473</v>
      </c>
      <c r="H1938" s="19" t="s">
        <v>5474</v>
      </c>
    </row>
    <row r="1939" spans="1:8">
      <c r="A1939" s="26" t="s">
        <v>3483</v>
      </c>
      <c r="B1939" s="9" t="s">
        <v>3484</v>
      </c>
      <c r="C1939" s="19" t="s">
        <v>3342</v>
      </c>
      <c r="D1939" s="19" t="s">
        <v>5410</v>
      </c>
      <c r="E1939" s="9" t="str">
        <f t="shared" si="30"/>
        <v>37173PM10-FIL</v>
      </c>
      <c r="F1939" s="35">
        <v>47.227272727272727</v>
      </c>
      <c r="G1939" s="19" t="s">
        <v>5473</v>
      </c>
      <c r="H1939" s="19" t="s">
        <v>5474</v>
      </c>
    </row>
    <row r="1940" spans="1:8">
      <c r="A1940" s="26" t="s">
        <v>3485</v>
      </c>
      <c r="B1940" s="9" t="s">
        <v>3486</v>
      </c>
      <c r="C1940" s="19" t="s">
        <v>3342</v>
      </c>
      <c r="D1940" s="19" t="s">
        <v>5410</v>
      </c>
      <c r="E1940" s="9" t="str">
        <f t="shared" si="30"/>
        <v>37175PM10-FIL</v>
      </c>
      <c r="F1940" s="35">
        <v>40.694605809128632</v>
      </c>
      <c r="G1940" s="19" t="s">
        <v>5473</v>
      </c>
      <c r="H1940" s="19" t="s">
        <v>5474</v>
      </c>
    </row>
    <row r="1941" spans="1:8">
      <c r="A1941" s="26" t="s">
        <v>3487</v>
      </c>
      <c r="B1941" s="9" t="s">
        <v>3488</v>
      </c>
      <c r="C1941" s="19" t="s">
        <v>3342</v>
      </c>
      <c r="D1941" s="19" t="s">
        <v>5410</v>
      </c>
      <c r="E1941" s="9" t="str">
        <f t="shared" si="30"/>
        <v>37177PM10-FIL</v>
      </c>
      <c r="F1941" s="35">
        <v>48.188115374122667</v>
      </c>
      <c r="G1941" s="19" t="s">
        <v>5473</v>
      </c>
      <c r="H1941" s="19" t="s">
        <v>5474</v>
      </c>
    </row>
    <row r="1942" spans="1:8">
      <c r="A1942" s="26" t="s">
        <v>3489</v>
      </c>
      <c r="B1942" s="9" t="s">
        <v>453</v>
      </c>
      <c r="C1942" s="19" t="s">
        <v>3342</v>
      </c>
      <c r="D1942" s="19" t="s">
        <v>5410</v>
      </c>
      <c r="E1942" s="9" t="str">
        <f t="shared" si="30"/>
        <v>37179PM10-FIL</v>
      </c>
      <c r="F1942" s="35">
        <v>16.921287085892224</v>
      </c>
      <c r="G1942" s="19" t="s">
        <v>5473</v>
      </c>
      <c r="H1942" s="19" t="s">
        <v>5474</v>
      </c>
    </row>
    <row r="1943" spans="1:8">
      <c r="A1943" s="26" t="s">
        <v>3490</v>
      </c>
      <c r="B1943" s="9" t="s">
        <v>3491</v>
      </c>
      <c r="C1943" s="19" t="s">
        <v>3342</v>
      </c>
      <c r="D1943" s="19" t="s">
        <v>5410</v>
      </c>
      <c r="E1943" s="9" t="str">
        <f t="shared" si="30"/>
        <v>37181PM10-FIL</v>
      </c>
      <c r="F1943" s="35">
        <v>18.526113809438151</v>
      </c>
      <c r="G1943" s="19" t="s">
        <v>5473</v>
      </c>
      <c r="H1943" s="19" t="s">
        <v>5474</v>
      </c>
    </row>
    <row r="1944" spans="1:8">
      <c r="A1944" s="26" t="s">
        <v>3492</v>
      </c>
      <c r="B1944" s="9" t="s">
        <v>3493</v>
      </c>
      <c r="C1944" s="19" t="s">
        <v>3342</v>
      </c>
      <c r="D1944" s="19" t="s">
        <v>5410</v>
      </c>
      <c r="E1944" s="9" t="str">
        <f t="shared" si="30"/>
        <v>37183PM10-FIL</v>
      </c>
      <c r="F1944" s="35">
        <v>16.949050704052649</v>
      </c>
      <c r="G1944" s="19" t="s">
        <v>5473</v>
      </c>
      <c r="H1944" s="19" t="s">
        <v>5474</v>
      </c>
    </row>
    <row r="1945" spans="1:8">
      <c r="A1945" s="26" t="s">
        <v>3494</v>
      </c>
      <c r="B1945" s="9" t="s">
        <v>1179</v>
      </c>
      <c r="C1945" s="19" t="s">
        <v>3342</v>
      </c>
      <c r="D1945" s="19" t="s">
        <v>5410</v>
      </c>
      <c r="E1945" s="9" t="str">
        <f t="shared" si="30"/>
        <v>37185PM10-FIL</v>
      </c>
      <c r="F1945" s="35">
        <v>10.944562644928402</v>
      </c>
      <c r="G1945" s="19" t="s">
        <v>5473</v>
      </c>
      <c r="H1945" s="19" t="s">
        <v>5474</v>
      </c>
    </row>
    <row r="1946" spans="1:8">
      <c r="A1946" s="26" t="s">
        <v>3495</v>
      </c>
      <c r="B1946" s="9" t="s">
        <v>210</v>
      </c>
      <c r="C1946" s="19" t="s">
        <v>3342</v>
      </c>
      <c r="D1946" s="19" t="s">
        <v>5410</v>
      </c>
      <c r="E1946" s="9" t="str">
        <f t="shared" si="30"/>
        <v>37187PM10-FIL</v>
      </c>
      <c r="F1946" s="35">
        <v>15.133399023040313</v>
      </c>
      <c r="G1946" s="19" t="s">
        <v>5473</v>
      </c>
      <c r="H1946" s="19" t="s">
        <v>5474</v>
      </c>
    </row>
    <row r="1947" spans="1:8">
      <c r="A1947" s="26" t="s">
        <v>3496</v>
      </c>
      <c r="B1947" s="9" t="s">
        <v>3497</v>
      </c>
      <c r="C1947" s="19" t="s">
        <v>3342</v>
      </c>
      <c r="D1947" s="19" t="s">
        <v>5410</v>
      </c>
      <c r="E1947" s="9" t="str">
        <f t="shared" si="30"/>
        <v>37189PM10-FIL</v>
      </c>
      <c r="F1947" s="35">
        <v>33.493180186647521</v>
      </c>
      <c r="G1947" s="19" t="s">
        <v>5473</v>
      </c>
      <c r="H1947" s="19" t="s">
        <v>5474</v>
      </c>
    </row>
    <row r="1948" spans="1:8">
      <c r="A1948" s="26" t="s">
        <v>3498</v>
      </c>
      <c r="B1948" s="9" t="s">
        <v>1184</v>
      </c>
      <c r="C1948" s="19" t="s">
        <v>3342</v>
      </c>
      <c r="D1948" s="19" t="s">
        <v>5410</v>
      </c>
      <c r="E1948" s="9" t="str">
        <f t="shared" si="30"/>
        <v>37191PM10-FIL</v>
      </c>
      <c r="F1948" s="35">
        <v>38.092327552337657</v>
      </c>
      <c r="G1948" s="19" t="s">
        <v>5473</v>
      </c>
      <c r="H1948" s="19" t="s">
        <v>5474</v>
      </c>
    </row>
    <row r="1949" spans="1:8">
      <c r="A1949" s="26" t="s">
        <v>3499</v>
      </c>
      <c r="B1949" s="9" t="s">
        <v>1200</v>
      </c>
      <c r="C1949" s="19" t="s">
        <v>3342</v>
      </c>
      <c r="D1949" s="19" t="s">
        <v>5410</v>
      </c>
      <c r="E1949" s="9" t="str">
        <f t="shared" si="30"/>
        <v>37193PM10-FIL</v>
      </c>
      <c r="F1949" s="35">
        <v>25.140708774682881</v>
      </c>
      <c r="G1949" s="19" t="s">
        <v>5473</v>
      </c>
      <c r="H1949" s="19" t="s">
        <v>5474</v>
      </c>
    </row>
    <row r="1950" spans="1:8">
      <c r="A1950" s="26" t="s">
        <v>3500</v>
      </c>
      <c r="B1950" s="9" t="s">
        <v>1908</v>
      </c>
      <c r="C1950" s="19" t="s">
        <v>3342</v>
      </c>
      <c r="D1950" s="19" t="s">
        <v>5410</v>
      </c>
      <c r="E1950" s="9" t="str">
        <f t="shared" si="30"/>
        <v>37195PM10-FIL</v>
      </c>
      <c r="F1950" s="35">
        <v>31.083751346932708</v>
      </c>
      <c r="G1950" s="19" t="s">
        <v>5473</v>
      </c>
      <c r="H1950" s="19" t="s">
        <v>5474</v>
      </c>
    </row>
    <row r="1951" spans="1:8">
      <c r="A1951" s="26" t="s">
        <v>3501</v>
      </c>
      <c r="B1951" s="9" t="s">
        <v>3502</v>
      </c>
      <c r="C1951" s="19" t="s">
        <v>3342</v>
      </c>
      <c r="D1951" s="19" t="s">
        <v>5410</v>
      </c>
      <c r="E1951" s="9" t="str">
        <f t="shared" si="30"/>
        <v>37197PM10-FIL</v>
      </c>
      <c r="F1951" s="35">
        <v>25.287969757616185</v>
      </c>
      <c r="G1951" s="19" t="s">
        <v>5473</v>
      </c>
      <c r="H1951" s="19" t="s">
        <v>5474</v>
      </c>
    </row>
    <row r="1952" spans="1:8">
      <c r="A1952" s="26" t="s">
        <v>3503</v>
      </c>
      <c r="B1952" s="9" t="s">
        <v>3504</v>
      </c>
      <c r="C1952" s="19" t="s">
        <v>3342</v>
      </c>
      <c r="D1952" s="19" t="s">
        <v>5410</v>
      </c>
      <c r="E1952" s="9" t="str">
        <f t="shared" si="30"/>
        <v>37199PM10-FIL</v>
      </c>
      <c r="F1952" s="35">
        <v>22.057485029940121</v>
      </c>
      <c r="G1952" s="19" t="s">
        <v>5473</v>
      </c>
      <c r="H1952" s="19" t="s">
        <v>5474</v>
      </c>
    </row>
    <row r="1953" spans="1:8">
      <c r="A1953" s="26" t="s">
        <v>3505</v>
      </c>
      <c r="B1953" s="9" t="s">
        <v>586</v>
      </c>
      <c r="C1953" s="19" t="s">
        <v>3507</v>
      </c>
      <c r="D1953" s="19" t="s">
        <v>5410</v>
      </c>
      <c r="E1953" s="9" t="str">
        <f t="shared" si="30"/>
        <v>38001PM10-FIL</v>
      </c>
      <c r="F1953" s="35">
        <v>17.051956025080596</v>
      </c>
      <c r="G1953" s="19" t="s">
        <v>5473</v>
      </c>
      <c r="H1953" s="19" t="s">
        <v>5474</v>
      </c>
    </row>
    <row r="1954" spans="1:8">
      <c r="A1954" s="26" t="s">
        <v>3508</v>
      </c>
      <c r="B1954" s="9" t="s">
        <v>3509</v>
      </c>
      <c r="C1954" s="19" t="s">
        <v>3507</v>
      </c>
      <c r="D1954" s="19" t="s">
        <v>5410</v>
      </c>
      <c r="E1954" s="9" t="str">
        <f t="shared" si="30"/>
        <v>38003PM10-FIL</v>
      </c>
      <c r="F1954" s="35">
        <v>36.545177692996553</v>
      </c>
      <c r="G1954" s="19" t="s">
        <v>5473</v>
      </c>
      <c r="H1954" s="19" t="s">
        <v>5474</v>
      </c>
    </row>
    <row r="1955" spans="1:8">
      <c r="A1955" s="26" t="s">
        <v>3510</v>
      </c>
      <c r="B1955" s="9" t="s">
        <v>3511</v>
      </c>
      <c r="C1955" s="19" t="s">
        <v>3507</v>
      </c>
      <c r="D1955" s="19" t="s">
        <v>5410</v>
      </c>
      <c r="E1955" s="9" t="str">
        <f t="shared" si="30"/>
        <v>38005PM10-FIL</v>
      </c>
      <c r="F1955" s="35">
        <v>25.994945833333329</v>
      </c>
      <c r="G1955" s="19" t="s">
        <v>5473</v>
      </c>
      <c r="H1955" s="19" t="s">
        <v>5474</v>
      </c>
    </row>
    <row r="1956" spans="1:8">
      <c r="A1956" s="26" t="s">
        <v>3512</v>
      </c>
      <c r="B1956" s="9" t="s">
        <v>3513</v>
      </c>
      <c r="C1956" s="19" t="s">
        <v>3507</v>
      </c>
      <c r="D1956" s="19" t="s">
        <v>5410</v>
      </c>
      <c r="E1956" s="9" t="str">
        <f t="shared" si="30"/>
        <v>38007PM10-FIL</v>
      </c>
      <c r="F1956" s="35">
        <v>32.863872901458173</v>
      </c>
      <c r="G1956" s="19" t="s">
        <v>5473</v>
      </c>
      <c r="H1956" s="19" t="s">
        <v>5474</v>
      </c>
    </row>
    <row r="1957" spans="1:8">
      <c r="A1957" s="26" t="s">
        <v>3514</v>
      </c>
      <c r="B1957" s="9" t="s">
        <v>3515</v>
      </c>
      <c r="C1957" s="19" t="s">
        <v>3507</v>
      </c>
      <c r="D1957" s="19" t="s">
        <v>5410</v>
      </c>
      <c r="E1957" s="9" t="str">
        <f t="shared" si="30"/>
        <v>38009PM10-FIL</v>
      </c>
      <c r="F1957" s="35">
        <v>30.902345378076966</v>
      </c>
      <c r="G1957" s="19" t="s">
        <v>5473</v>
      </c>
      <c r="H1957" s="19" t="s">
        <v>5474</v>
      </c>
    </row>
    <row r="1958" spans="1:8">
      <c r="A1958" s="26" t="s">
        <v>3516</v>
      </c>
      <c r="B1958" s="9" t="s">
        <v>3517</v>
      </c>
      <c r="C1958" s="19" t="s">
        <v>3507</v>
      </c>
      <c r="D1958" s="19" t="s">
        <v>5410</v>
      </c>
      <c r="E1958" s="9" t="str">
        <f t="shared" si="30"/>
        <v>38011PM10-FIL</v>
      </c>
      <c r="F1958" s="35">
        <v>19.490985153354707</v>
      </c>
      <c r="G1958" s="19" t="s">
        <v>5473</v>
      </c>
      <c r="H1958" s="19" t="s">
        <v>5474</v>
      </c>
    </row>
    <row r="1959" spans="1:8">
      <c r="A1959" s="26" t="s">
        <v>3518</v>
      </c>
      <c r="B1959" s="9" t="s">
        <v>888</v>
      </c>
      <c r="C1959" s="19" t="s">
        <v>3507</v>
      </c>
      <c r="D1959" s="19" t="s">
        <v>5410</v>
      </c>
      <c r="E1959" s="9" t="str">
        <f t="shared" si="30"/>
        <v>38013PM10-FIL</v>
      </c>
      <c r="F1959" s="35">
        <v>27.881476875079056</v>
      </c>
      <c r="G1959" s="19" t="s">
        <v>5473</v>
      </c>
      <c r="H1959" s="19" t="s">
        <v>5474</v>
      </c>
    </row>
    <row r="1960" spans="1:8">
      <c r="A1960" s="26" t="s">
        <v>3519</v>
      </c>
      <c r="B1960" s="9" t="s">
        <v>3520</v>
      </c>
      <c r="C1960" s="19" t="s">
        <v>3507</v>
      </c>
      <c r="D1960" s="19" t="s">
        <v>5410</v>
      </c>
      <c r="E1960" s="9" t="str">
        <f t="shared" si="30"/>
        <v>38015PM10-FIL</v>
      </c>
      <c r="F1960" s="35">
        <v>16.486918193532162</v>
      </c>
      <c r="G1960" s="19" t="s">
        <v>5473</v>
      </c>
      <c r="H1960" s="19" t="s">
        <v>5474</v>
      </c>
    </row>
    <row r="1961" spans="1:8">
      <c r="A1961" s="26" t="s">
        <v>3521</v>
      </c>
      <c r="B1961" s="9" t="s">
        <v>1313</v>
      </c>
      <c r="C1961" s="19" t="s">
        <v>3507</v>
      </c>
      <c r="D1961" s="19" t="s">
        <v>5410</v>
      </c>
      <c r="E1961" s="9" t="str">
        <f t="shared" si="30"/>
        <v>38017PM10-FIL</v>
      </c>
      <c r="F1961" s="35">
        <v>33.67879899030158</v>
      </c>
      <c r="G1961" s="19" t="s">
        <v>5473</v>
      </c>
      <c r="H1961" s="19" t="s">
        <v>5474</v>
      </c>
    </row>
    <row r="1962" spans="1:8">
      <c r="A1962" s="26" t="s">
        <v>3522</v>
      </c>
      <c r="B1962" s="9" t="s">
        <v>3523</v>
      </c>
      <c r="C1962" s="19" t="s">
        <v>3507</v>
      </c>
      <c r="D1962" s="19" t="s">
        <v>5410</v>
      </c>
      <c r="E1962" s="9" t="str">
        <f t="shared" si="30"/>
        <v>38019PM10-FIL</v>
      </c>
      <c r="F1962" s="35">
        <v>32.872805119618128</v>
      </c>
      <c r="G1962" s="19" t="s">
        <v>5473</v>
      </c>
      <c r="H1962" s="19" t="s">
        <v>5474</v>
      </c>
    </row>
    <row r="1963" spans="1:8">
      <c r="A1963" s="26" t="s">
        <v>3524</v>
      </c>
      <c r="B1963" s="9" t="s">
        <v>3525</v>
      </c>
      <c r="C1963" s="19" t="s">
        <v>3507</v>
      </c>
      <c r="D1963" s="19" t="s">
        <v>5410</v>
      </c>
      <c r="E1963" s="9" t="str">
        <f t="shared" si="30"/>
        <v>38021PM10-FIL</v>
      </c>
      <c r="F1963" s="35">
        <v>27.736802912913731</v>
      </c>
      <c r="G1963" s="19" t="s">
        <v>5473</v>
      </c>
      <c r="H1963" s="19" t="s">
        <v>5474</v>
      </c>
    </row>
    <row r="1964" spans="1:8">
      <c r="A1964" s="26" t="s">
        <v>3526</v>
      </c>
      <c r="B1964" s="9" t="s">
        <v>3527</v>
      </c>
      <c r="C1964" s="19" t="s">
        <v>3507</v>
      </c>
      <c r="D1964" s="19" t="s">
        <v>5410</v>
      </c>
      <c r="E1964" s="9" t="str">
        <f t="shared" si="30"/>
        <v>38023PM10-FIL</v>
      </c>
      <c r="F1964" s="35">
        <v>13.393209836159073</v>
      </c>
      <c r="G1964" s="19" t="s">
        <v>5473</v>
      </c>
      <c r="H1964" s="19" t="s">
        <v>5474</v>
      </c>
    </row>
    <row r="1965" spans="1:8">
      <c r="A1965" s="26" t="s">
        <v>3528</v>
      </c>
      <c r="B1965" s="9" t="s">
        <v>3529</v>
      </c>
      <c r="C1965" s="19" t="s">
        <v>3507</v>
      </c>
      <c r="D1965" s="19" t="s">
        <v>5410</v>
      </c>
      <c r="E1965" s="9" t="str">
        <f t="shared" si="30"/>
        <v>38025PM10-FIL</v>
      </c>
      <c r="F1965" s="35">
        <v>22.93616089735486</v>
      </c>
      <c r="G1965" s="19" t="s">
        <v>5473</v>
      </c>
      <c r="H1965" s="19" t="s">
        <v>5474</v>
      </c>
    </row>
    <row r="1966" spans="1:8">
      <c r="A1966" s="26" t="s">
        <v>3530</v>
      </c>
      <c r="B1966" s="9" t="s">
        <v>3203</v>
      </c>
      <c r="C1966" s="19" t="s">
        <v>3507</v>
      </c>
      <c r="D1966" s="19" t="s">
        <v>5410</v>
      </c>
      <c r="E1966" s="9" t="str">
        <f t="shared" si="30"/>
        <v>38027PM10-FIL</v>
      </c>
      <c r="F1966" s="35">
        <v>24.060938074908162</v>
      </c>
      <c r="G1966" s="19" t="s">
        <v>5473</v>
      </c>
      <c r="H1966" s="19" t="s">
        <v>5474</v>
      </c>
    </row>
    <row r="1967" spans="1:8">
      <c r="A1967" s="26" t="s">
        <v>3531</v>
      </c>
      <c r="B1967" s="9" t="s">
        <v>3532</v>
      </c>
      <c r="C1967" s="19" t="s">
        <v>3507</v>
      </c>
      <c r="D1967" s="19" t="s">
        <v>5410</v>
      </c>
      <c r="E1967" s="9" t="str">
        <f t="shared" si="30"/>
        <v>38029PM10-FIL</v>
      </c>
      <c r="F1967" s="35">
        <v>23.383188635737987</v>
      </c>
      <c r="G1967" s="19" t="s">
        <v>5473</v>
      </c>
      <c r="H1967" s="19" t="s">
        <v>5474</v>
      </c>
    </row>
    <row r="1968" spans="1:8">
      <c r="A1968" s="26" t="s">
        <v>3533</v>
      </c>
      <c r="B1968" s="9" t="s">
        <v>3534</v>
      </c>
      <c r="C1968" s="19" t="s">
        <v>3507</v>
      </c>
      <c r="D1968" s="19" t="s">
        <v>5410</v>
      </c>
      <c r="E1968" s="9" t="str">
        <f t="shared" si="30"/>
        <v>38031PM10-FIL</v>
      </c>
      <c r="F1968" s="35">
        <v>36.850171978612345</v>
      </c>
      <c r="G1968" s="19" t="s">
        <v>5473</v>
      </c>
      <c r="H1968" s="19" t="s">
        <v>5474</v>
      </c>
    </row>
    <row r="1969" spans="1:8">
      <c r="A1969" s="26" t="s">
        <v>3535</v>
      </c>
      <c r="B1969" s="9" t="s">
        <v>2905</v>
      </c>
      <c r="C1969" s="19" t="s">
        <v>3507</v>
      </c>
      <c r="D1969" s="19" t="s">
        <v>5410</v>
      </c>
      <c r="E1969" s="9" t="str">
        <f t="shared" si="30"/>
        <v>38033PM10-FIL</v>
      </c>
      <c r="F1969" s="35">
        <v>15.200128729713574</v>
      </c>
      <c r="G1969" s="19" t="s">
        <v>5473</v>
      </c>
      <c r="H1969" s="19" t="s">
        <v>5474</v>
      </c>
    </row>
    <row r="1970" spans="1:8">
      <c r="A1970" s="26" t="s">
        <v>3536</v>
      </c>
      <c r="B1970" s="9" t="s">
        <v>3537</v>
      </c>
      <c r="C1970" s="19" t="s">
        <v>3507</v>
      </c>
      <c r="D1970" s="19" t="s">
        <v>5410</v>
      </c>
      <c r="E1970" s="9" t="str">
        <f t="shared" si="30"/>
        <v>38035PM10-FIL</v>
      </c>
      <c r="F1970" s="35">
        <v>27.688476514484652</v>
      </c>
      <c r="G1970" s="19" t="s">
        <v>5473</v>
      </c>
      <c r="H1970" s="19" t="s">
        <v>5474</v>
      </c>
    </row>
    <row r="1971" spans="1:8">
      <c r="A1971" s="26" t="s">
        <v>3538</v>
      </c>
      <c r="B1971" s="9" t="s">
        <v>376</v>
      </c>
      <c r="C1971" s="19" t="s">
        <v>3507</v>
      </c>
      <c r="D1971" s="19" t="s">
        <v>5410</v>
      </c>
      <c r="E1971" s="9" t="str">
        <f t="shared" si="30"/>
        <v>38037PM10-FIL</v>
      </c>
      <c r="F1971" s="35">
        <v>27.826183153059667</v>
      </c>
      <c r="G1971" s="19" t="s">
        <v>5473</v>
      </c>
      <c r="H1971" s="19" t="s">
        <v>5474</v>
      </c>
    </row>
    <row r="1972" spans="1:8">
      <c r="A1972" s="26" t="s">
        <v>3539</v>
      </c>
      <c r="B1972" s="9" t="s">
        <v>3540</v>
      </c>
      <c r="C1972" s="19" t="s">
        <v>3507</v>
      </c>
      <c r="D1972" s="19" t="s">
        <v>5410</v>
      </c>
      <c r="E1972" s="9" t="str">
        <f t="shared" si="30"/>
        <v>38039PM10-FIL</v>
      </c>
      <c r="F1972" s="35">
        <v>32.045605380802087</v>
      </c>
      <c r="G1972" s="19" t="s">
        <v>5473</v>
      </c>
      <c r="H1972" s="19" t="s">
        <v>5474</v>
      </c>
    </row>
    <row r="1973" spans="1:8">
      <c r="A1973" s="26" t="s">
        <v>3541</v>
      </c>
      <c r="B1973" s="9" t="s">
        <v>3542</v>
      </c>
      <c r="C1973" s="19" t="s">
        <v>3507</v>
      </c>
      <c r="D1973" s="19" t="s">
        <v>5410</v>
      </c>
      <c r="E1973" s="9" t="str">
        <f t="shared" si="30"/>
        <v>38041PM10-FIL</v>
      </c>
      <c r="F1973" s="35">
        <v>14.543040488596571</v>
      </c>
      <c r="G1973" s="19" t="s">
        <v>5473</v>
      </c>
      <c r="H1973" s="19" t="s">
        <v>5474</v>
      </c>
    </row>
    <row r="1974" spans="1:8">
      <c r="A1974" s="26" t="s">
        <v>3543</v>
      </c>
      <c r="B1974" s="9" t="s">
        <v>3544</v>
      </c>
      <c r="C1974" s="19" t="s">
        <v>3507</v>
      </c>
      <c r="D1974" s="19" t="s">
        <v>5410</v>
      </c>
      <c r="E1974" s="9" t="str">
        <f t="shared" si="30"/>
        <v>38043PM10-FIL</v>
      </c>
      <c r="F1974" s="35">
        <v>31.923581131203562</v>
      </c>
      <c r="G1974" s="19" t="s">
        <v>5473</v>
      </c>
      <c r="H1974" s="19" t="s">
        <v>5474</v>
      </c>
    </row>
    <row r="1975" spans="1:8">
      <c r="A1975" s="26" t="s">
        <v>3545</v>
      </c>
      <c r="B1975" s="9" t="s">
        <v>3546</v>
      </c>
      <c r="C1975" s="19" t="s">
        <v>3507</v>
      </c>
      <c r="D1975" s="19" t="s">
        <v>5410</v>
      </c>
      <c r="E1975" s="9" t="str">
        <f t="shared" si="30"/>
        <v>38045PM10-FIL</v>
      </c>
      <c r="F1975" s="35">
        <v>23.402582101821793</v>
      </c>
      <c r="G1975" s="19" t="s">
        <v>5473</v>
      </c>
      <c r="H1975" s="19" t="s">
        <v>5474</v>
      </c>
    </row>
    <row r="1976" spans="1:8">
      <c r="A1976" s="26" t="s">
        <v>3547</v>
      </c>
      <c r="B1976" s="9" t="s">
        <v>401</v>
      </c>
      <c r="C1976" s="19" t="s">
        <v>3507</v>
      </c>
      <c r="D1976" s="19" t="s">
        <v>5410</v>
      </c>
      <c r="E1976" s="9" t="str">
        <f t="shared" si="30"/>
        <v>38047PM10-FIL</v>
      </c>
      <c r="F1976" s="35">
        <v>22.784892004752678</v>
      </c>
      <c r="G1976" s="19" t="s">
        <v>5473</v>
      </c>
      <c r="H1976" s="19" t="s">
        <v>5474</v>
      </c>
    </row>
    <row r="1977" spans="1:8">
      <c r="A1977" s="26" t="s">
        <v>3548</v>
      </c>
      <c r="B1977" s="9" t="s">
        <v>1385</v>
      </c>
      <c r="C1977" s="19" t="s">
        <v>3507</v>
      </c>
      <c r="D1977" s="19" t="s">
        <v>5410</v>
      </c>
      <c r="E1977" s="9" t="str">
        <f t="shared" si="30"/>
        <v>38049PM10-FIL</v>
      </c>
      <c r="F1977" s="35">
        <v>32.578823232004048</v>
      </c>
      <c r="G1977" s="19" t="s">
        <v>5473</v>
      </c>
      <c r="H1977" s="19" t="s">
        <v>5474</v>
      </c>
    </row>
    <row r="1978" spans="1:8">
      <c r="A1978" s="26" t="s">
        <v>3549</v>
      </c>
      <c r="B1978" s="9" t="s">
        <v>1039</v>
      </c>
      <c r="C1978" s="19" t="s">
        <v>3507</v>
      </c>
      <c r="D1978" s="19" t="s">
        <v>5410</v>
      </c>
      <c r="E1978" s="9" t="str">
        <f t="shared" si="30"/>
        <v>38051PM10-FIL</v>
      </c>
      <c r="F1978" s="35">
        <v>23.866560191992427</v>
      </c>
      <c r="G1978" s="19" t="s">
        <v>5473</v>
      </c>
      <c r="H1978" s="19" t="s">
        <v>5474</v>
      </c>
    </row>
    <row r="1979" spans="1:8">
      <c r="A1979" s="26" t="s">
        <v>3550</v>
      </c>
      <c r="B1979" s="9" t="s">
        <v>3551</v>
      </c>
      <c r="C1979" s="19" t="s">
        <v>3507</v>
      </c>
      <c r="D1979" s="19" t="s">
        <v>5410</v>
      </c>
      <c r="E1979" s="9" t="str">
        <f t="shared" si="30"/>
        <v>38053PM10-FIL</v>
      </c>
      <c r="F1979" s="35">
        <v>20.541510082009847</v>
      </c>
      <c r="G1979" s="19" t="s">
        <v>5473</v>
      </c>
      <c r="H1979" s="19" t="s">
        <v>5474</v>
      </c>
    </row>
    <row r="1980" spans="1:8">
      <c r="A1980" s="26" t="s">
        <v>3552</v>
      </c>
      <c r="B1980" s="9" t="s">
        <v>1387</v>
      </c>
      <c r="C1980" s="19" t="s">
        <v>3507</v>
      </c>
      <c r="D1980" s="19" t="s">
        <v>5410</v>
      </c>
      <c r="E1980" s="9" t="str">
        <f t="shared" si="30"/>
        <v>38055PM10-FIL</v>
      </c>
      <c r="F1980" s="35">
        <v>24.922320860967456</v>
      </c>
      <c r="G1980" s="19" t="s">
        <v>5473</v>
      </c>
      <c r="H1980" s="19" t="s">
        <v>5474</v>
      </c>
    </row>
    <row r="1981" spans="1:8">
      <c r="A1981" s="26" t="s">
        <v>3553</v>
      </c>
      <c r="B1981" s="9" t="s">
        <v>1401</v>
      </c>
      <c r="C1981" s="19" t="s">
        <v>3507</v>
      </c>
      <c r="D1981" s="19" t="s">
        <v>5410</v>
      </c>
      <c r="E1981" s="9" t="str">
        <f t="shared" si="30"/>
        <v>38057PM10-FIL</v>
      </c>
      <c r="F1981" s="35">
        <v>19.07422587049658</v>
      </c>
      <c r="G1981" s="19" t="s">
        <v>5473</v>
      </c>
      <c r="H1981" s="19" t="s">
        <v>5474</v>
      </c>
    </row>
    <row r="1982" spans="1:8">
      <c r="A1982" s="26" t="s">
        <v>3554</v>
      </c>
      <c r="B1982" s="9" t="s">
        <v>1840</v>
      </c>
      <c r="C1982" s="19" t="s">
        <v>3507</v>
      </c>
      <c r="D1982" s="19" t="s">
        <v>5410</v>
      </c>
      <c r="E1982" s="9" t="str">
        <f t="shared" si="30"/>
        <v>38059PM10-FIL</v>
      </c>
      <c r="F1982" s="35">
        <v>34.29630182249614</v>
      </c>
      <c r="G1982" s="19" t="s">
        <v>5473</v>
      </c>
      <c r="H1982" s="19" t="s">
        <v>5474</v>
      </c>
    </row>
    <row r="1983" spans="1:8">
      <c r="A1983" s="26" t="s">
        <v>3555</v>
      </c>
      <c r="B1983" s="9" t="s">
        <v>3556</v>
      </c>
      <c r="C1983" s="19" t="s">
        <v>3507</v>
      </c>
      <c r="D1983" s="19" t="s">
        <v>5410</v>
      </c>
      <c r="E1983" s="9" t="str">
        <f t="shared" si="30"/>
        <v>38061PM10-FIL</v>
      </c>
      <c r="F1983" s="35">
        <v>21.382708819573619</v>
      </c>
      <c r="G1983" s="19" t="s">
        <v>5473</v>
      </c>
      <c r="H1983" s="19" t="s">
        <v>5474</v>
      </c>
    </row>
    <row r="1984" spans="1:8">
      <c r="A1984" s="26" t="s">
        <v>3557</v>
      </c>
      <c r="B1984" s="9" t="s">
        <v>2046</v>
      </c>
      <c r="C1984" s="19" t="s">
        <v>3507</v>
      </c>
      <c r="D1984" s="19" t="s">
        <v>5410</v>
      </c>
      <c r="E1984" s="9" t="str">
        <f t="shared" si="30"/>
        <v>38063PM10-FIL</v>
      </c>
      <c r="F1984" s="35">
        <v>33.393228203490132</v>
      </c>
      <c r="G1984" s="19" t="s">
        <v>5473</v>
      </c>
      <c r="H1984" s="19" t="s">
        <v>5474</v>
      </c>
    </row>
    <row r="1985" spans="1:8">
      <c r="A1985" s="26" t="s">
        <v>3558</v>
      </c>
      <c r="B1985" s="9" t="s">
        <v>3559</v>
      </c>
      <c r="C1985" s="19" t="s">
        <v>3507</v>
      </c>
      <c r="D1985" s="19" t="s">
        <v>5410</v>
      </c>
      <c r="E1985" s="9" t="str">
        <f t="shared" si="30"/>
        <v>38065PM10-FIL</v>
      </c>
      <c r="F1985" s="35">
        <v>22.68215418059145</v>
      </c>
      <c r="G1985" s="19" t="s">
        <v>5473</v>
      </c>
      <c r="H1985" s="19" t="s">
        <v>5474</v>
      </c>
    </row>
    <row r="1986" spans="1:8">
      <c r="A1986" s="26" t="s">
        <v>3560</v>
      </c>
      <c r="B1986" s="9" t="s">
        <v>3561</v>
      </c>
      <c r="C1986" s="19" t="s">
        <v>3507</v>
      </c>
      <c r="D1986" s="19" t="s">
        <v>5410</v>
      </c>
      <c r="E1986" s="9" t="str">
        <f t="shared" si="30"/>
        <v>38067PM10-FIL</v>
      </c>
      <c r="F1986" s="35">
        <v>26.630625359176637</v>
      </c>
      <c r="G1986" s="19" t="s">
        <v>5473</v>
      </c>
      <c r="H1986" s="19" t="s">
        <v>5474</v>
      </c>
    </row>
    <row r="1987" spans="1:8">
      <c r="A1987" s="26" t="s">
        <v>3562</v>
      </c>
      <c r="B1987" s="9" t="s">
        <v>1083</v>
      </c>
      <c r="C1987" s="19" t="s">
        <v>3507</v>
      </c>
      <c r="D1987" s="19" t="s">
        <v>5410</v>
      </c>
      <c r="E1987" s="9" t="str">
        <f t="shared" ref="E1987:E2050" si="31">A1987&amp;D1987</f>
        <v>38069PM10-FIL</v>
      </c>
      <c r="F1987" s="35">
        <v>22.861605975107107</v>
      </c>
      <c r="G1987" s="19" t="s">
        <v>5473</v>
      </c>
      <c r="H1987" s="19" t="s">
        <v>5474</v>
      </c>
    </row>
    <row r="1988" spans="1:8">
      <c r="A1988" s="26" t="s">
        <v>3563</v>
      </c>
      <c r="B1988" s="9" t="s">
        <v>2553</v>
      </c>
      <c r="C1988" s="19" t="s">
        <v>3507</v>
      </c>
      <c r="D1988" s="19" t="s">
        <v>5410</v>
      </c>
      <c r="E1988" s="9" t="str">
        <f t="shared" si="31"/>
        <v>38071PM10-FIL</v>
      </c>
      <c r="F1988" s="35">
        <v>35.380903752872094</v>
      </c>
      <c r="G1988" s="19" t="s">
        <v>5473</v>
      </c>
      <c r="H1988" s="19" t="s">
        <v>5474</v>
      </c>
    </row>
    <row r="1989" spans="1:8">
      <c r="A1989" s="26" t="s">
        <v>3564</v>
      </c>
      <c r="B1989" s="9" t="s">
        <v>3565</v>
      </c>
      <c r="C1989" s="19" t="s">
        <v>3507</v>
      </c>
      <c r="D1989" s="19" t="s">
        <v>5410</v>
      </c>
      <c r="E1989" s="9" t="str">
        <f t="shared" si="31"/>
        <v>38073PM10-FIL</v>
      </c>
      <c r="F1989" s="35">
        <v>24.918540710191163</v>
      </c>
      <c r="G1989" s="19" t="s">
        <v>5473</v>
      </c>
      <c r="H1989" s="19" t="s">
        <v>5474</v>
      </c>
    </row>
    <row r="1990" spans="1:8">
      <c r="A1990" s="26" t="s">
        <v>3566</v>
      </c>
      <c r="B1990" s="9" t="s">
        <v>2559</v>
      </c>
      <c r="C1990" s="19" t="s">
        <v>3507</v>
      </c>
      <c r="D1990" s="19" t="s">
        <v>5410</v>
      </c>
      <c r="E1990" s="9" t="str">
        <f t="shared" si="31"/>
        <v>38075PM10-FIL</v>
      </c>
      <c r="F1990" s="35">
        <v>24.528122980912801</v>
      </c>
      <c r="G1990" s="19" t="s">
        <v>5473</v>
      </c>
      <c r="H1990" s="19" t="s">
        <v>5474</v>
      </c>
    </row>
    <row r="1991" spans="1:8">
      <c r="A1991" s="26" t="s">
        <v>3567</v>
      </c>
      <c r="B1991" s="9" t="s">
        <v>1420</v>
      </c>
      <c r="C1991" s="19" t="s">
        <v>3507</v>
      </c>
      <c r="D1991" s="19" t="s">
        <v>5410</v>
      </c>
      <c r="E1991" s="9" t="str">
        <f t="shared" si="31"/>
        <v>38077PM10-FIL</v>
      </c>
      <c r="F1991" s="35">
        <v>33.65654972607949</v>
      </c>
      <c r="G1991" s="19" t="s">
        <v>5473</v>
      </c>
      <c r="H1991" s="19" t="s">
        <v>5474</v>
      </c>
    </row>
    <row r="1992" spans="1:8">
      <c r="A1992" s="26" t="s">
        <v>3568</v>
      </c>
      <c r="B1992" s="9" t="s">
        <v>3569</v>
      </c>
      <c r="C1992" s="19" t="s">
        <v>3507</v>
      </c>
      <c r="D1992" s="19" t="s">
        <v>5410</v>
      </c>
      <c r="E1992" s="9" t="str">
        <f t="shared" si="31"/>
        <v>38079PM10-FIL</v>
      </c>
      <c r="F1992" s="35">
        <v>34.089566294055075</v>
      </c>
      <c r="G1992" s="19" t="s">
        <v>5473</v>
      </c>
      <c r="H1992" s="19" t="s">
        <v>5474</v>
      </c>
    </row>
    <row r="1993" spans="1:8">
      <c r="A1993" s="26" t="s">
        <v>3570</v>
      </c>
      <c r="B1993" s="9" t="s">
        <v>3571</v>
      </c>
      <c r="C1993" s="19" t="s">
        <v>3507</v>
      </c>
      <c r="D1993" s="19" t="s">
        <v>5410</v>
      </c>
      <c r="E1993" s="9" t="str">
        <f t="shared" si="31"/>
        <v>38081PM10-FIL</v>
      </c>
      <c r="F1993" s="35">
        <v>33.494698246821407</v>
      </c>
      <c r="G1993" s="19" t="s">
        <v>5473</v>
      </c>
      <c r="H1993" s="19" t="s">
        <v>5474</v>
      </c>
    </row>
    <row r="1994" spans="1:8">
      <c r="A1994" s="26" t="s">
        <v>3572</v>
      </c>
      <c r="B1994" s="9" t="s">
        <v>1884</v>
      </c>
      <c r="C1994" s="19" t="s">
        <v>3507</v>
      </c>
      <c r="D1994" s="19" t="s">
        <v>5410</v>
      </c>
      <c r="E1994" s="9" t="str">
        <f t="shared" si="31"/>
        <v>38083PM10-FIL</v>
      </c>
      <c r="F1994" s="35">
        <v>24.093033845788334</v>
      </c>
      <c r="G1994" s="19" t="s">
        <v>5473</v>
      </c>
      <c r="H1994" s="19" t="s">
        <v>5474</v>
      </c>
    </row>
    <row r="1995" spans="1:8">
      <c r="A1995" s="26" t="s">
        <v>3573</v>
      </c>
      <c r="B1995" s="9" t="s">
        <v>1717</v>
      </c>
      <c r="C1995" s="19" t="s">
        <v>3507</v>
      </c>
      <c r="D1995" s="19" t="s">
        <v>5410</v>
      </c>
      <c r="E1995" s="9" t="str">
        <f t="shared" si="31"/>
        <v>38085PM10-FIL</v>
      </c>
      <c r="F1995" s="35">
        <v>17.772927838402016</v>
      </c>
      <c r="G1995" s="19" t="s">
        <v>5473</v>
      </c>
      <c r="H1995" s="19" t="s">
        <v>5474</v>
      </c>
    </row>
    <row r="1996" spans="1:8">
      <c r="A1996" s="26" t="s">
        <v>3574</v>
      </c>
      <c r="B1996" s="9" t="s">
        <v>3575</v>
      </c>
      <c r="C1996" s="19" t="s">
        <v>3507</v>
      </c>
      <c r="D1996" s="19" t="s">
        <v>5410</v>
      </c>
      <c r="E1996" s="9" t="str">
        <f t="shared" si="31"/>
        <v>38087PM10-FIL</v>
      </c>
      <c r="F1996" s="35">
        <v>13.222601193760344</v>
      </c>
      <c r="G1996" s="19" t="s">
        <v>5473</v>
      </c>
      <c r="H1996" s="19" t="s">
        <v>5474</v>
      </c>
    </row>
    <row r="1997" spans="1:8">
      <c r="A1997" s="26" t="s">
        <v>3576</v>
      </c>
      <c r="B1997" s="9" t="s">
        <v>1432</v>
      </c>
      <c r="C1997" s="19" t="s">
        <v>3507</v>
      </c>
      <c r="D1997" s="19" t="s">
        <v>5410</v>
      </c>
      <c r="E1997" s="9" t="str">
        <f t="shared" si="31"/>
        <v>38089PM10-FIL</v>
      </c>
      <c r="F1997" s="35">
        <v>21.206655158224351</v>
      </c>
      <c r="G1997" s="19" t="s">
        <v>5473</v>
      </c>
      <c r="H1997" s="19" t="s">
        <v>5474</v>
      </c>
    </row>
    <row r="1998" spans="1:8">
      <c r="A1998" s="26" t="s">
        <v>3577</v>
      </c>
      <c r="B1998" s="9" t="s">
        <v>2575</v>
      </c>
      <c r="C1998" s="19" t="s">
        <v>3507</v>
      </c>
      <c r="D1998" s="19" t="s">
        <v>5410</v>
      </c>
      <c r="E1998" s="9" t="str">
        <f t="shared" si="31"/>
        <v>38091PM10-FIL</v>
      </c>
      <c r="F1998" s="35">
        <v>30.018009168303863</v>
      </c>
      <c r="G1998" s="19" t="s">
        <v>5473</v>
      </c>
      <c r="H1998" s="19" t="s">
        <v>5474</v>
      </c>
    </row>
    <row r="1999" spans="1:8">
      <c r="A1999" s="26" t="s">
        <v>3578</v>
      </c>
      <c r="B1999" s="9" t="s">
        <v>3579</v>
      </c>
      <c r="C1999" s="19" t="s">
        <v>3507</v>
      </c>
      <c r="D1999" s="19" t="s">
        <v>5410</v>
      </c>
      <c r="E1999" s="9" t="str">
        <f t="shared" si="31"/>
        <v>38093PM10-FIL</v>
      </c>
      <c r="F1999" s="35">
        <v>26.228383786444038</v>
      </c>
      <c r="G1999" s="19" t="s">
        <v>5473</v>
      </c>
      <c r="H1999" s="19" t="s">
        <v>5474</v>
      </c>
    </row>
    <row r="2000" spans="1:8">
      <c r="A2000" s="26" t="s">
        <v>3580</v>
      </c>
      <c r="B2000" s="9" t="s">
        <v>3581</v>
      </c>
      <c r="C2000" s="19" t="s">
        <v>3507</v>
      </c>
      <c r="D2000" s="19" t="s">
        <v>5410</v>
      </c>
      <c r="E2000" s="9" t="str">
        <f t="shared" si="31"/>
        <v>38095PM10-FIL</v>
      </c>
      <c r="F2000" s="35">
        <v>26.333972190279376</v>
      </c>
      <c r="G2000" s="19" t="s">
        <v>5473</v>
      </c>
      <c r="H2000" s="19" t="s">
        <v>5474</v>
      </c>
    </row>
    <row r="2001" spans="1:8">
      <c r="A2001" s="26" t="s">
        <v>3582</v>
      </c>
      <c r="B2001" s="9" t="s">
        <v>3583</v>
      </c>
      <c r="C2001" s="19" t="s">
        <v>3507</v>
      </c>
      <c r="D2001" s="19" t="s">
        <v>5410</v>
      </c>
      <c r="E2001" s="9" t="str">
        <f t="shared" si="31"/>
        <v>38097PM10-FIL</v>
      </c>
      <c r="F2001" s="35">
        <v>32.951941684545048</v>
      </c>
      <c r="G2001" s="19" t="s">
        <v>5473</v>
      </c>
      <c r="H2001" s="19" t="s">
        <v>5474</v>
      </c>
    </row>
    <row r="2002" spans="1:8">
      <c r="A2002" s="26" t="s">
        <v>3584</v>
      </c>
      <c r="B2002" s="9" t="s">
        <v>3585</v>
      </c>
      <c r="C2002" s="19" t="s">
        <v>3507</v>
      </c>
      <c r="D2002" s="19" t="s">
        <v>5410</v>
      </c>
      <c r="E2002" s="9" t="str">
        <f t="shared" si="31"/>
        <v>38099PM10-FIL</v>
      </c>
      <c r="F2002" s="35">
        <v>25.927787379139613</v>
      </c>
      <c r="G2002" s="19" t="s">
        <v>5473</v>
      </c>
      <c r="H2002" s="19" t="s">
        <v>5474</v>
      </c>
    </row>
    <row r="2003" spans="1:8">
      <c r="A2003" s="26" t="s">
        <v>3586</v>
      </c>
      <c r="B2003" s="9" t="s">
        <v>3587</v>
      </c>
      <c r="C2003" s="19" t="s">
        <v>3507</v>
      </c>
      <c r="D2003" s="19" t="s">
        <v>5410</v>
      </c>
      <c r="E2003" s="9" t="str">
        <f t="shared" si="31"/>
        <v>38101PM10-FIL</v>
      </c>
      <c r="F2003" s="35">
        <v>19.087317075259854</v>
      </c>
      <c r="G2003" s="19" t="s">
        <v>5473</v>
      </c>
      <c r="H2003" s="19" t="s">
        <v>5474</v>
      </c>
    </row>
    <row r="2004" spans="1:8">
      <c r="A2004" s="26" t="s">
        <v>3588</v>
      </c>
      <c r="B2004" s="9" t="s">
        <v>1589</v>
      </c>
      <c r="C2004" s="19" t="s">
        <v>3507</v>
      </c>
      <c r="D2004" s="19" t="s">
        <v>5410</v>
      </c>
      <c r="E2004" s="9" t="str">
        <f t="shared" si="31"/>
        <v>38103PM10-FIL</v>
      </c>
      <c r="F2004" s="35">
        <v>30.975478174651784</v>
      </c>
      <c r="G2004" s="19" t="s">
        <v>5473</v>
      </c>
      <c r="H2004" s="19" t="s">
        <v>5474</v>
      </c>
    </row>
    <row r="2005" spans="1:8">
      <c r="A2005" s="26" t="s">
        <v>3589</v>
      </c>
      <c r="B2005" s="9" t="s">
        <v>3590</v>
      </c>
      <c r="C2005" s="19" t="s">
        <v>3507</v>
      </c>
      <c r="D2005" s="19" t="s">
        <v>5410</v>
      </c>
      <c r="E2005" s="9" t="str">
        <f t="shared" si="31"/>
        <v>38105PM10-FIL</v>
      </c>
      <c r="F2005" s="35">
        <v>14.997975091410403</v>
      </c>
      <c r="G2005" s="19" t="s">
        <v>5473</v>
      </c>
      <c r="H2005" s="19" t="s">
        <v>5474</v>
      </c>
    </row>
    <row r="2006" spans="1:8">
      <c r="A2006" s="26" t="s">
        <v>3591</v>
      </c>
      <c r="B2006" s="9" t="s">
        <v>586</v>
      </c>
      <c r="C2006" s="19" t="s">
        <v>3593</v>
      </c>
      <c r="D2006" s="19" t="s">
        <v>5410</v>
      </c>
      <c r="E2006" s="9" t="str">
        <f t="shared" si="31"/>
        <v>39001PM10-FIL</v>
      </c>
      <c r="F2006" s="35">
        <v>27.134914185811727</v>
      </c>
      <c r="G2006" s="19" t="s">
        <v>5473</v>
      </c>
      <c r="H2006" s="19" t="s">
        <v>5474</v>
      </c>
    </row>
    <row r="2007" spans="1:8">
      <c r="A2007" s="26" t="s">
        <v>3594</v>
      </c>
      <c r="B2007" s="9" t="s">
        <v>1461</v>
      </c>
      <c r="C2007" s="19" t="s">
        <v>3593</v>
      </c>
      <c r="D2007" s="19" t="s">
        <v>5410</v>
      </c>
      <c r="E2007" s="9" t="str">
        <f t="shared" si="31"/>
        <v>39003PM10-FIL</v>
      </c>
      <c r="F2007" s="35">
        <v>29.27880075542965</v>
      </c>
      <c r="G2007" s="19" t="s">
        <v>5473</v>
      </c>
      <c r="H2007" s="19" t="s">
        <v>5474</v>
      </c>
    </row>
    <row r="2008" spans="1:8">
      <c r="A2008" s="26" t="s">
        <v>3595</v>
      </c>
      <c r="B2008" s="9" t="s">
        <v>3596</v>
      </c>
      <c r="C2008" s="19" t="s">
        <v>3593</v>
      </c>
      <c r="D2008" s="19" t="s">
        <v>5410</v>
      </c>
      <c r="E2008" s="9" t="str">
        <f t="shared" si="31"/>
        <v>39005PM10-FIL</v>
      </c>
      <c r="F2008" s="35">
        <v>37.107715958138712</v>
      </c>
      <c r="G2008" s="19" t="s">
        <v>5473</v>
      </c>
      <c r="H2008" s="19" t="s">
        <v>5474</v>
      </c>
    </row>
    <row r="2009" spans="1:8">
      <c r="A2009" s="26" t="s">
        <v>3597</v>
      </c>
      <c r="B2009" s="9" t="s">
        <v>3598</v>
      </c>
      <c r="C2009" s="19" t="s">
        <v>3593</v>
      </c>
      <c r="D2009" s="19" t="s">
        <v>5410</v>
      </c>
      <c r="E2009" s="9" t="str">
        <f t="shared" si="31"/>
        <v>39007PM10-FIL</v>
      </c>
      <c r="F2009" s="35">
        <v>51.255724214881795</v>
      </c>
      <c r="G2009" s="19" t="s">
        <v>5473</v>
      </c>
      <c r="H2009" s="19" t="s">
        <v>5474</v>
      </c>
    </row>
    <row r="2010" spans="1:8">
      <c r="A2010" s="26" t="s">
        <v>3599</v>
      </c>
      <c r="B2010" s="9" t="s">
        <v>3600</v>
      </c>
      <c r="C2010" s="19" t="s">
        <v>3593</v>
      </c>
      <c r="D2010" s="19" t="s">
        <v>5410</v>
      </c>
      <c r="E2010" s="9" t="str">
        <f t="shared" si="31"/>
        <v>39009PM10-FIL</v>
      </c>
      <c r="F2010" s="35">
        <v>13.893844748858452</v>
      </c>
      <c r="G2010" s="19" t="s">
        <v>5473</v>
      </c>
      <c r="H2010" s="19" t="s">
        <v>5474</v>
      </c>
    </row>
    <row r="2011" spans="1:8">
      <c r="A2011" s="26" t="s">
        <v>3601</v>
      </c>
      <c r="B2011" s="9" t="s">
        <v>3602</v>
      </c>
      <c r="C2011" s="19" t="s">
        <v>3593</v>
      </c>
      <c r="D2011" s="19" t="s">
        <v>5410</v>
      </c>
      <c r="E2011" s="9" t="str">
        <f t="shared" si="31"/>
        <v>39011PM10-FIL</v>
      </c>
      <c r="F2011" s="35">
        <v>37.823200883002208</v>
      </c>
      <c r="G2011" s="19" t="s">
        <v>5473</v>
      </c>
      <c r="H2011" s="19" t="s">
        <v>5474</v>
      </c>
    </row>
    <row r="2012" spans="1:8">
      <c r="A2012" s="26" t="s">
        <v>3603</v>
      </c>
      <c r="B2012" s="9" t="s">
        <v>3604</v>
      </c>
      <c r="C2012" s="19" t="s">
        <v>3593</v>
      </c>
      <c r="D2012" s="19" t="s">
        <v>5410</v>
      </c>
      <c r="E2012" s="9" t="str">
        <f t="shared" si="31"/>
        <v>39013PM10-FIL</v>
      </c>
      <c r="F2012" s="35">
        <v>34.595333333333336</v>
      </c>
      <c r="G2012" s="19" t="s">
        <v>5473</v>
      </c>
      <c r="H2012" s="19" t="s">
        <v>5474</v>
      </c>
    </row>
    <row r="2013" spans="1:8">
      <c r="A2013" s="26" t="s">
        <v>3605</v>
      </c>
      <c r="B2013" s="9" t="s">
        <v>1307</v>
      </c>
      <c r="C2013" s="19" t="s">
        <v>3593</v>
      </c>
      <c r="D2013" s="19" t="s">
        <v>5410</v>
      </c>
      <c r="E2013" s="9" t="str">
        <f t="shared" si="31"/>
        <v>39015PM10-FIL</v>
      </c>
      <c r="F2013" s="35">
        <v>35.440517395182873</v>
      </c>
      <c r="G2013" s="19" t="s">
        <v>5473</v>
      </c>
      <c r="H2013" s="19" t="s">
        <v>5474</v>
      </c>
    </row>
    <row r="2014" spans="1:8">
      <c r="A2014" s="26" t="s">
        <v>3606</v>
      </c>
      <c r="B2014" s="9" t="s">
        <v>36</v>
      </c>
      <c r="C2014" s="19" t="s">
        <v>3593</v>
      </c>
      <c r="D2014" s="19" t="s">
        <v>5410</v>
      </c>
      <c r="E2014" s="9" t="str">
        <f t="shared" si="31"/>
        <v>39017PM10-FIL</v>
      </c>
      <c r="F2014" s="35">
        <v>30.81028169014084</v>
      </c>
      <c r="G2014" s="19" t="s">
        <v>5473</v>
      </c>
      <c r="H2014" s="19" t="s">
        <v>5474</v>
      </c>
    </row>
    <row r="2015" spans="1:8">
      <c r="A2015" s="26" t="s">
        <v>3607</v>
      </c>
      <c r="B2015" s="9" t="s">
        <v>342</v>
      </c>
      <c r="C2015" s="19" t="s">
        <v>3593</v>
      </c>
      <c r="D2015" s="19" t="s">
        <v>5410</v>
      </c>
      <c r="E2015" s="9" t="str">
        <f t="shared" si="31"/>
        <v>39019PM10-FIL</v>
      </c>
      <c r="F2015" s="35">
        <v>44.501132975551577</v>
      </c>
      <c r="G2015" s="19" t="s">
        <v>5473</v>
      </c>
      <c r="H2015" s="19" t="s">
        <v>5474</v>
      </c>
    </row>
    <row r="2016" spans="1:8">
      <c r="A2016" s="26" t="s">
        <v>3608</v>
      </c>
      <c r="B2016" s="9" t="s">
        <v>1315</v>
      </c>
      <c r="C2016" s="19" t="s">
        <v>3593</v>
      </c>
      <c r="D2016" s="19" t="s">
        <v>5410</v>
      </c>
      <c r="E2016" s="9" t="str">
        <f t="shared" si="31"/>
        <v>39021PM10-FIL</v>
      </c>
      <c r="F2016" s="35">
        <v>40.107603474106817</v>
      </c>
      <c r="G2016" s="19" t="s">
        <v>5473</v>
      </c>
      <c r="H2016" s="19" t="s">
        <v>5474</v>
      </c>
    </row>
    <row r="2017" spans="1:8">
      <c r="A2017" s="26" t="s">
        <v>3609</v>
      </c>
      <c r="B2017" s="9" t="s">
        <v>346</v>
      </c>
      <c r="C2017" s="19" t="s">
        <v>3593</v>
      </c>
      <c r="D2017" s="19" t="s">
        <v>5410</v>
      </c>
      <c r="E2017" s="9" t="str">
        <f t="shared" si="31"/>
        <v>39023PM10-FIL</v>
      </c>
      <c r="F2017" s="35">
        <v>25.067423152735604</v>
      </c>
      <c r="G2017" s="19" t="s">
        <v>5473</v>
      </c>
      <c r="H2017" s="19" t="s">
        <v>5474</v>
      </c>
    </row>
    <row r="2018" spans="1:8">
      <c r="A2018" s="26" t="s">
        <v>3610</v>
      </c>
      <c r="B2018" s="9" t="s">
        <v>3611</v>
      </c>
      <c r="C2018" s="19" t="s">
        <v>3593</v>
      </c>
      <c r="D2018" s="19" t="s">
        <v>5410</v>
      </c>
      <c r="E2018" s="9" t="str">
        <f t="shared" si="31"/>
        <v>39025PM10-FIL</v>
      </c>
      <c r="F2018" s="35">
        <v>20.966175195143101</v>
      </c>
      <c r="G2018" s="19" t="s">
        <v>5473</v>
      </c>
      <c r="H2018" s="19" t="s">
        <v>5474</v>
      </c>
    </row>
    <row r="2019" spans="1:8">
      <c r="A2019" s="26" t="s">
        <v>3612</v>
      </c>
      <c r="B2019" s="9" t="s">
        <v>1321</v>
      </c>
      <c r="C2019" s="19" t="s">
        <v>3593</v>
      </c>
      <c r="D2019" s="19" t="s">
        <v>5410</v>
      </c>
      <c r="E2019" s="9" t="str">
        <f t="shared" si="31"/>
        <v>39027PM10-FIL</v>
      </c>
      <c r="F2019" s="35">
        <v>33.007403892974416</v>
      </c>
      <c r="G2019" s="19" t="s">
        <v>5473</v>
      </c>
      <c r="H2019" s="19" t="s">
        <v>5474</v>
      </c>
    </row>
    <row r="2020" spans="1:8">
      <c r="A2020" s="26" t="s">
        <v>3613</v>
      </c>
      <c r="B2020" s="9" t="s">
        <v>3614</v>
      </c>
      <c r="C2020" s="19" t="s">
        <v>3593</v>
      </c>
      <c r="D2020" s="19" t="s">
        <v>5410</v>
      </c>
      <c r="E2020" s="9" t="str">
        <f t="shared" si="31"/>
        <v>39029PM10-FIL</v>
      </c>
      <c r="F2020" s="35">
        <v>41.226560364464696</v>
      </c>
      <c r="G2020" s="19" t="s">
        <v>5473</v>
      </c>
      <c r="H2020" s="19" t="s">
        <v>5474</v>
      </c>
    </row>
    <row r="2021" spans="1:8">
      <c r="A2021" s="26" t="s">
        <v>3615</v>
      </c>
      <c r="B2021" s="9" t="s">
        <v>3616</v>
      </c>
      <c r="C2021" s="19" t="s">
        <v>3593</v>
      </c>
      <c r="D2021" s="19" t="s">
        <v>5410</v>
      </c>
      <c r="E2021" s="9" t="str">
        <f t="shared" si="31"/>
        <v>39031PM10-FIL</v>
      </c>
      <c r="F2021" s="35">
        <v>51.177741463104056</v>
      </c>
      <c r="G2021" s="19" t="s">
        <v>5473</v>
      </c>
      <c r="H2021" s="19" t="s">
        <v>5474</v>
      </c>
    </row>
    <row r="2022" spans="1:8">
      <c r="A2022" s="26" t="s">
        <v>3617</v>
      </c>
      <c r="B2022" s="9" t="s">
        <v>358</v>
      </c>
      <c r="C2022" s="19" t="s">
        <v>3593</v>
      </c>
      <c r="D2022" s="19" t="s">
        <v>5410</v>
      </c>
      <c r="E2022" s="9" t="str">
        <f t="shared" si="31"/>
        <v>39033PM10-FIL</v>
      </c>
      <c r="F2022" s="35">
        <v>34.764039896685141</v>
      </c>
      <c r="G2022" s="19" t="s">
        <v>5473</v>
      </c>
      <c r="H2022" s="19" t="s">
        <v>5474</v>
      </c>
    </row>
    <row r="2023" spans="1:8">
      <c r="A2023" s="26" t="s">
        <v>3618</v>
      </c>
      <c r="B2023" s="9" t="s">
        <v>3619</v>
      </c>
      <c r="C2023" s="19" t="s">
        <v>3593</v>
      </c>
      <c r="D2023" s="19" t="s">
        <v>5410</v>
      </c>
      <c r="E2023" s="9" t="str">
        <f t="shared" si="31"/>
        <v>39035PM10-FIL</v>
      </c>
      <c r="F2023" s="35">
        <v>59.32</v>
      </c>
      <c r="G2023" s="19" t="s">
        <v>5473</v>
      </c>
      <c r="H2023" s="19" t="s">
        <v>5474</v>
      </c>
    </row>
    <row r="2024" spans="1:8">
      <c r="A2024" s="26" t="s">
        <v>3620</v>
      </c>
      <c r="B2024" s="9" t="s">
        <v>3621</v>
      </c>
      <c r="C2024" s="19" t="s">
        <v>3593</v>
      </c>
      <c r="D2024" s="19" t="s">
        <v>5410</v>
      </c>
      <c r="E2024" s="9" t="str">
        <f t="shared" si="31"/>
        <v>39037PM10-FIL</v>
      </c>
      <c r="F2024" s="35">
        <v>34.354630618534678</v>
      </c>
      <c r="G2024" s="19" t="s">
        <v>5473</v>
      </c>
      <c r="H2024" s="19" t="s">
        <v>5474</v>
      </c>
    </row>
    <row r="2025" spans="1:8">
      <c r="A2025" s="26" t="s">
        <v>3622</v>
      </c>
      <c r="B2025" s="9" t="s">
        <v>3623</v>
      </c>
      <c r="C2025" s="19" t="s">
        <v>3593</v>
      </c>
      <c r="D2025" s="19" t="s">
        <v>5410</v>
      </c>
      <c r="E2025" s="9" t="str">
        <f t="shared" si="31"/>
        <v>39039PM10-FIL</v>
      </c>
      <c r="F2025" s="35">
        <v>30.0438877479538</v>
      </c>
      <c r="G2025" s="19" t="s">
        <v>5473</v>
      </c>
      <c r="H2025" s="19" t="s">
        <v>5474</v>
      </c>
    </row>
    <row r="2026" spans="1:8">
      <c r="A2026" s="26" t="s">
        <v>3624</v>
      </c>
      <c r="B2026" s="9" t="s">
        <v>1483</v>
      </c>
      <c r="C2026" s="19" t="s">
        <v>3593</v>
      </c>
      <c r="D2026" s="19" t="s">
        <v>5410</v>
      </c>
      <c r="E2026" s="9" t="str">
        <f t="shared" si="31"/>
        <v>39041PM10-FIL</v>
      </c>
      <c r="F2026" s="35">
        <v>38.639440329218104</v>
      </c>
      <c r="G2026" s="19" t="s">
        <v>5473</v>
      </c>
      <c r="H2026" s="19" t="s">
        <v>5474</v>
      </c>
    </row>
    <row r="2027" spans="1:8">
      <c r="A2027" s="26" t="s">
        <v>3625</v>
      </c>
      <c r="B2027" s="9" t="s">
        <v>3271</v>
      </c>
      <c r="C2027" s="19" t="s">
        <v>3593</v>
      </c>
      <c r="D2027" s="19" t="s">
        <v>5410</v>
      </c>
      <c r="E2027" s="9" t="str">
        <f t="shared" si="31"/>
        <v>39043PM10-FIL</v>
      </c>
      <c r="F2027" s="35">
        <v>33.888998187936835</v>
      </c>
      <c r="G2027" s="19" t="s">
        <v>5473</v>
      </c>
      <c r="H2027" s="19" t="s">
        <v>5474</v>
      </c>
    </row>
    <row r="2028" spans="1:8">
      <c r="A2028" s="26" t="s">
        <v>3626</v>
      </c>
      <c r="B2028" s="9" t="s">
        <v>708</v>
      </c>
      <c r="C2028" s="19" t="s">
        <v>3593</v>
      </c>
      <c r="D2028" s="19" t="s">
        <v>5410</v>
      </c>
      <c r="E2028" s="9" t="str">
        <f t="shared" si="31"/>
        <v>39045PM10-FIL</v>
      </c>
      <c r="F2028" s="35">
        <v>39.044718052340706</v>
      </c>
      <c r="G2028" s="19" t="s">
        <v>5473</v>
      </c>
      <c r="H2028" s="19" t="s">
        <v>5474</v>
      </c>
    </row>
    <row r="2029" spans="1:8">
      <c r="A2029" s="26" t="s">
        <v>3627</v>
      </c>
      <c r="B2029" s="9" t="s">
        <v>102</v>
      </c>
      <c r="C2029" s="19" t="s">
        <v>3593</v>
      </c>
      <c r="D2029" s="19" t="s">
        <v>5410</v>
      </c>
      <c r="E2029" s="9" t="str">
        <f t="shared" si="31"/>
        <v>39047PM10-FIL</v>
      </c>
      <c r="F2029" s="35">
        <v>26.455581341378512</v>
      </c>
      <c r="G2029" s="19" t="s">
        <v>5473</v>
      </c>
      <c r="H2029" s="19" t="s">
        <v>5474</v>
      </c>
    </row>
    <row r="2030" spans="1:8">
      <c r="A2030" s="26" t="s">
        <v>3628</v>
      </c>
      <c r="B2030" s="9" t="s">
        <v>105</v>
      </c>
      <c r="C2030" s="19" t="s">
        <v>3593</v>
      </c>
      <c r="D2030" s="19" t="s">
        <v>5410</v>
      </c>
      <c r="E2030" s="9" t="str">
        <f t="shared" si="31"/>
        <v>39049PM10-FIL</v>
      </c>
      <c r="F2030" s="35">
        <v>35.366952981303236</v>
      </c>
      <c r="G2030" s="19" t="s">
        <v>5473</v>
      </c>
      <c r="H2030" s="19" t="s">
        <v>5474</v>
      </c>
    </row>
    <row r="2031" spans="1:8">
      <c r="A2031" s="26" t="s">
        <v>3629</v>
      </c>
      <c r="B2031" s="9" t="s">
        <v>372</v>
      </c>
      <c r="C2031" s="19" t="s">
        <v>3593</v>
      </c>
      <c r="D2031" s="19" t="s">
        <v>5410</v>
      </c>
      <c r="E2031" s="9" t="str">
        <f t="shared" si="31"/>
        <v>39051PM10-FIL</v>
      </c>
      <c r="F2031" s="35">
        <v>29.183638387656302</v>
      </c>
      <c r="G2031" s="19" t="s">
        <v>5473</v>
      </c>
      <c r="H2031" s="19" t="s">
        <v>5474</v>
      </c>
    </row>
    <row r="2032" spans="1:8">
      <c r="A2032" s="26" t="s">
        <v>3630</v>
      </c>
      <c r="B2032" s="9" t="s">
        <v>3631</v>
      </c>
      <c r="C2032" s="19" t="s">
        <v>3593</v>
      </c>
      <c r="D2032" s="19" t="s">
        <v>5410</v>
      </c>
      <c r="E2032" s="9" t="str">
        <f t="shared" si="31"/>
        <v>39053PM10-FIL</v>
      </c>
      <c r="F2032" s="35">
        <v>48.393741851368979</v>
      </c>
      <c r="G2032" s="19" t="s">
        <v>5473</v>
      </c>
      <c r="H2032" s="19" t="s">
        <v>5474</v>
      </c>
    </row>
    <row r="2033" spans="1:8">
      <c r="A2033" s="26" t="s">
        <v>3632</v>
      </c>
      <c r="B2033" s="9" t="s">
        <v>3633</v>
      </c>
      <c r="C2033" s="19" t="s">
        <v>3593</v>
      </c>
      <c r="D2033" s="19" t="s">
        <v>5410</v>
      </c>
      <c r="E2033" s="9" t="str">
        <f t="shared" si="31"/>
        <v>39055PM10-FIL</v>
      </c>
      <c r="F2033" s="35">
        <v>44.071293895828433</v>
      </c>
      <c r="G2033" s="19" t="s">
        <v>5473</v>
      </c>
      <c r="H2033" s="19" t="s">
        <v>5474</v>
      </c>
    </row>
    <row r="2034" spans="1:8">
      <c r="A2034" s="26" t="s">
        <v>3634</v>
      </c>
      <c r="B2034" s="9" t="s">
        <v>111</v>
      </c>
      <c r="C2034" s="19" t="s">
        <v>3593</v>
      </c>
      <c r="D2034" s="19" t="s">
        <v>5410</v>
      </c>
      <c r="E2034" s="9" t="str">
        <f t="shared" si="31"/>
        <v>39057PM10-FIL</v>
      </c>
      <c r="F2034" s="35">
        <v>39.668474872178585</v>
      </c>
      <c r="G2034" s="19" t="s">
        <v>5473</v>
      </c>
      <c r="H2034" s="19" t="s">
        <v>5474</v>
      </c>
    </row>
    <row r="2035" spans="1:8">
      <c r="A2035" s="26" t="s">
        <v>3635</v>
      </c>
      <c r="B2035" s="9" t="s">
        <v>3636</v>
      </c>
      <c r="C2035" s="19" t="s">
        <v>3593</v>
      </c>
      <c r="D2035" s="19" t="s">
        <v>5410</v>
      </c>
      <c r="E2035" s="9" t="str">
        <f t="shared" si="31"/>
        <v>39059PM10-FIL</v>
      </c>
      <c r="F2035" s="35">
        <v>36.454410552349543</v>
      </c>
      <c r="G2035" s="19" t="s">
        <v>5473</v>
      </c>
      <c r="H2035" s="19" t="s">
        <v>5474</v>
      </c>
    </row>
    <row r="2036" spans="1:8">
      <c r="A2036" s="26" t="s">
        <v>3637</v>
      </c>
      <c r="B2036" s="9" t="s">
        <v>779</v>
      </c>
      <c r="C2036" s="19" t="s">
        <v>3593</v>
      </c>
      <c r="D2036" s="19" t="s">
        <v>5410</v>
      </c>
      <c r="E2036" s="9" t="str">
        <f t="shared" si="31"/>
        <v>39061PM10-FIL</v>
      </c>
      <c r="F2036" s="35">
        <v>17.49798449612403</v>
      </c>
      <c r="G2036" s="19" t="s">
        <v>5473</v>
      </c>
      <c r="H2036" s="19" t="s">
        <v>5474</v>
      </c>
    </row>
    <row r="2037" spans="1:8">
      <c r="A2037" s="26" t="s">
        <v>3638</v>
      </c>
      <c r="B2037" s="9" t="s">
        <v>979</v>
      </c>
      <c r="C2037" s="19" t="s">
        <v>3593</v>
      </c>
      <c r="D2037" s="19" t="s">
        <v>5410</v>
      </c>
      <c r="E2037" s="9" t="str">
        <f t="shared" si="31"/>
        <v>39063PM10-FIL</v>
      </c>
      <c r="F2037" s="35">
        <v>41.322991361968995</v>
      </c>
      <c r="G2037" s="19" t="s">
        <v>5473</v>
      </c>
      <c r="H2037" s="19" t="s">
        <v>5474</v>
      </c>
    </row>
    <row r="2038" spans="1:8">
      <c r="A2038" s="26" t="s">
        <v>3639</v>
      </c>
      <c r="B2038" s="9" t="s">
        <v>1352</v>
      </c>
      <c r="C2038" s="19" t="s">
        <v>3593</v>
      </c>
      <c r="D2038" s="19" t="s">
        <v>5410</v>
      </c>
      <c r="E2038" s="9" t="str">
        <f t="shared" si="31"/>
        <v>39065PM10-FIL</v>
      </c>
      <c r="F2038" s="35">
        <v>33.024068696154423</v>
      </c>
      <c r="G2038" s="19" t="s">
        <v>5473</v>
      </c>
      <c r="H2038" s="19" t="s">
        <v>5474</v>
      </c>
    </row>
    <row r="2039" spans="1:8">
      <c r="A2039" s="26" t="s">
        <v>3640</v>
      </c>
      <c r="B2039" s="9" t="s">
        <v>1501</v>
      </c>
      <c r="C2039" s="19" t="s">
        <v>3593</v>
      </c>
      <c r="D2039" s="19" t="s">
        <v>5410</v>
      </c>
      <c r="E2039" s="9" t="str">
        <f t="shared" si="31"/>
        <v>39067PM10-FIL</v>
      </c>
      <c r="F2039" s="35">
        <v>37.256389776357835</v>
      </c>
      <c r="G2039" s="19" t="s">
        <v>5473</v>
      </c>
      <c r="H2039" s="19" t="s">
        <v>5474</v>
      </c>
    </row>
    <row r="2040" spans="1:8">
      <c r="A2040" s="26" t="s">
        <v>3641</v>
      </c>
      <c r="B2040" s="9" t="s">
        <v>117</v>
      </c>
      <c r="C2040" s="19" t="s">
        <v>3593</v>
      </c>
      <c r="D2040" s="19" t="s">
        <v>5410</v>
      </c>
      <c r="E2040" s="9" t="str">
        <f t="shared" si="31"/>
        <v>39069PM10-FIL</v>
      </c>
      <c r="F2040" s="35">
        <v>33.031494694434173</v>
      </c>
      <c r="G2040" s="19" t="s">
        <v>5473</v>
      </c>
      <c r="H2040" s="19" t="s">
        <v>5474</v>
      </c>
    </row>
    <row r="2041" spans="1:8">
      <c r="A2041" s="26" t="s">
        <v>3642</v>
      </c>
      <c r="B2041" s="9" t="s">
        <v>3643</v>
      </c>
      <c r="C2041" s="19" t="s">
        <v>3593</v>
      </c>
      <c r="D2041" s="19" t="s">
        <v>5410</v>
      </c>
      <c r="E2041" s="9" t="str">
        <f t="shared" si="31"/>
        <v>39071PM10-FIL</v>
      </c>
      <c r="F2041" s="35">
        <v>24.083004008555353</v>
      </c>
      <c r="G2041" s="19" t="s">
        <v>5473</v>
      </c>
      <c r="H2041" s="19" t="s">
        <v>5474</v>
      </c>
    </row>
    <row r="2042" spans="1:8">
      <c r="A2042" s="26" t="s">
        <v>3644</v>
      </c>
      <c r="B2042" s="9" t="s">
        <v>3645</v>
      </c>
      <c r="C2042" s="19" t="s">
        <v>3593</v>
      </c>
      <c r="D2042" s="19" t="s">
        <v>5410</v>
      </c>
      <c r="E2042" s="9" t="str">
        <f t="shared" si="31"/>
        <v>39073PM10-FIL</v>
      </c>
      <c r="F2042" s="35">
        <v>43.534173228346454</v>
      </c>
      <c r="G2042" s="19" t="s">
        <v>5473</v>
      </c>
      <c r="H2042" s="19" t="s">
        <v>5474</v>
      </c>
    </row>
    <row r="2043" spans="1:8">
      <c r="A2043" s="26" t="s">
        <v>3646</v>
      </c>
      <c r="B2043" s="9" t="s">
        <v>791</v>
      </c>
      <c r="C2043" s="19" t="s">
        <v>3593</v>
      </c>
      <c r="D2043" s="19" t="s">
        <v>5410</v>
      </c>
      <c r="E2043" s="9" t="str">
        <f t="shared" si="31"/>
        <v>39075PM10-FIL</v>
      </c>
      <c r="F2043" s="35">
        <v>36.582949152542376</v>
      </c>
      <c r="G2043" s="19" t="s">
        <v>5473</v>
      </c>
      <c r="H2043" s="19" t="s">
        <v>5474</v>
      </c>
    </row>
    <row r="2044" spans="1:8">
      <c r="A2044" s="26" t="s">
        <v>3647</v>
      </c>
      <c r="B2044" s="9" t="s">
        <v>2357</v>
      </c>
      <c r="C2044" s="19" t="s">
        <v>3593</v>
      </c>
      <c r="D2044" s="19" t="s">
        <v>5410</v>
      </c>
      <c r="E2044" s="9" t="str">
        <f t="shared" si="31"/>
        <v>39077PM10-FIL</v>
      </c>
      <c r="F2044" s="35">
        <v>36.891033864437333</v>
      </c>
      <c r="G2044" s="19" t="s">
        <v>5473</v>
      </c>
      <c r="H2044" s="19" t="s">
        <v>5474</v>
      </c>
    </row>
    <row r="2045" spans="1:8">
      <c r="A2045" s="26" t="s">
        <v>3648</v>
      </c>
      <c r="B2045" s="9" t="s">
        <v>123</v>
      </c>
      <c r="C2045" s="19" t="s">
        <v>3593</v>
      </c>
      <c r="D2045" s="19" t="s">
        <v>5410</v>
      </c>
      <c r="E2045" s="9" t="str">
        <f t="shared" si="31"/>
        <v>39079PM10-FIL</v>
      </c>
      <c r="F2045" s="35">
        <v>35.561915046796258</v>
      </c>
      <c r="G2045" s="19" t="s">
        <v>5473</v>
      </c>
      <c r="H2045" s="19" t="s">
        <v>5474</v>
      </c>
    </row>
    <row r="2046" spans="1:8">
      <c r="A2046" s="26" t="s">
        <v>3649</v>
      </c>
      <c r="B2046" s="9" t="s">
        <v>126</v>
      </c>
      <c r="C2046" s="19" t="s">
        <v>3593</v>
      </c>
      <c r="D2046" s="19" t="s">
        <v>5410</v>
      </c>
      <c r="E2046" s="9" t="str">
        <f t="shared" si="31"/>
        <v>39081PM10-FIL</v>
      </c>
      <c r="F2046" s="35">
        <v>37.921923076923079</v>
      </c>
      <c r="G2046" s="19" t="s">
        <v>5473</v>
      </c>
      <c r="H2046" s="19" t="s">
        <v>5474</v>
      </c>
    </row>
    <row r="2047" spans="1:8">
      <c r="A2047" s="26" t="s">
        <v>3650</v>
      </c>
      <c r="B2047" s="9" t="s">
        <v>1373</v>
      </c>
      <c r="C2047" s="19" t="s">
        <v>3593</v>
      </c>
      <c r="D2047" s="19" t="s">
        <v>5410</v>
      </c>
      <c r="E2047" s="9" t="str">
        <f t="shared" si="31"/>
        <v>39083PM10-FIL</v>
      </c>
      <c r="F2047" s="35">
        <v>34.505894580549366</v>
      </c>
      <c r="G2047" s="19" t="s">
        <v>5473</v>
      </c>
      <c r="H2047" s="19" t="s">
        <v>5474</v>
      </c>
    </row>
    <row r="2048" spans="1:8">
      <c r="A2048" s="26" t="s">
        <v>3651</v>
      </c>
      <c r="B2048" s="9" t="s">
        <v>503</v>
      </c>
      <c r="C2048" s="19" t="s">
        <v>3593</v>
      </c>
      <c r="D2048" s="19" t="s">
        <v>5410</v>
      </c>
      <c r="E2048" s="9" t="str">
        <f t="shared" si="31"/>
        <v>39085PM10-FIL</v>
      </c>
      <c r="F2048" s="35">
        <v>43.629389519178822</v>
      </c>
      <c r="G2048" s="19" t="s">
        <v>5473</v>
      </c>
      <c r="H2048" s="19" t="s">
        <v>5474</v>
      </c>
    </row>
    <row r="2049" spans="1:8">
      <c r="A2049" s="26" t="s">
        <v>3652</v>
      </c>
      <c r="B2049" s="9" t="s">
        <v>135</v>
      </c>
      <c r="C2049" s="19" t="s">
        <v>3593</v>
      </c>
      <c r="D2049" s="19" t="s">
        <v>5410</v>
      </c>
      <c r="E2049" s="9" t="str">
        <f t="shared" si="31"/>
        <v>39087PM10-FIL</v>
      </c>
      <c r="F2049" s="35">
        <v>35.441504702194358</v>
      </c>
      <c r="G2049" s="19" t="s">
        <v>5473</v>
      </c>
      <c r="H2049" s="19" t="s">
        <v>5474</v>
      </c>
    </row>
    <row r="2050" spans="1:8">
      <c r="A2050" s="26" t="s">
        <v>3653</v>
      </c>
      <c r="B2050" s="9" t="s">
        <v>3654</v>
      </c>
      <c r="C2050" s="19" t="s">
        <v>3593</v>
      </c>
      <c r="D2050" s="19" t="s">
        <v>5410</v>
      </c>
      <c r="E2050" s="9" t="str">
        <f t="shared" si="31"/>
        <v>39089PM10-FIL</v>
      </c>
      <c r="F2050" s="35">
        <v>39.368214688002475</v>
      </c>
      <c r="G2050" s="19" t="s">
        <v>5473</v>
      </c>
      <c r="H2050" s="19" t="s">
        <v>5474</v>
      </c>
    </row>
    <row r="2051" spans="1:8">
      <c r="A2051" s="26" t="s">
        <v>3655</v>
      </c>
      <c r="B2051" s="9" t="s">
        <v>401</v>
      </c>
      <c r="C2051" s="19" t="s">
        <v>3593</v>
      </c>
      <c r="D2051" s="19" t="s">
        <v>5410</v>
      </c>
      <c r="E2051" s="9" t="str">
        <f t="shared" ref="E2051:E2114" si="32">A2051&amp;D2051</f>
        <v>39091PM10-FIL</v>
      </c>
      <c r="F2051" s="35">
        <v>37.295032914422499</v>
      </c>
      <c r="G2051" s="19" t="s">
        <v>5473</v>
      </c>
      <c r="H2051" s="19" t="s">
        <v>5474</v>
      </c>
    </row>
    <row r="2052" spans="1:8">
      <c r="A2052" s="26" t="s">
        <v>3656</v>
      </c>
      <c r="B2052" s="9" t="s">
        <v>3657</v>
      </c>
      <c r="C2052" s="19" t="s">
        <v>3593</v>
      </c>
      <c r="D2052" s="19" t="s">
        <v>5410</v>
      </c>
      <c r="E2052" s="9" t="str">
        <f t="shared" si="32"/>
        <v>39093PM10-FIL</v>
      </c>
      <c r="F2052" s="35">
        <v>43.047474106954127</v>
      </c>
      <c r="G2052" s="19" t="s">
        <v>5473</v>
      </c>
      <c r="H2052" s="19" t="s">
        <v>5474</v>
      </c>
    </row>
    <row r="2053" spans="1:8">
      <c r="A2053" s="26" t="s">
        <v>3658</v>
      </c>
      <c r="B2053" s="9" t="s">
        <v>1677</v>
      </c>
      <c r="C2053" s="19" t="s">
        <v>3593</v>
      </c>
      <c r="D2053" s="19" t="s">
        <v>5410</v>
      </c>
      <c r="E2053" s="9" t="str">
        <f t="shared" si="32"/>
        <v>39095PM10-FIL</v>
      </c>
      <c r="F2053" s="35">
        <v>27.050488188976377</v>
      </c>
      <c r="G2053" s="19" t="s">
        <v>5473</v>
      </c>
      <c r="H2053" s="19" t="s">
        <v>5474</v>
      </c>
    </row>
    <row r="2054" spans="1:8">
      <c r="A2054" s="26" t="s">
        <v>3659</v>
      </c>
      <c r="B2054" s="9" t="s">
        <v>150</v>
      </c>
      <c r="C2054" s="19" t="s">
        <v>3593</v>
      </c>
      <c r="D2054" s="19" t="s">
        <v>5410</v>
      </c>
      <c r="E2054" s="9" t="str">
        <f t="shared" si="32"/>
        <v>39097PM10-FIL</v>
      </c>
      <c r="F2054" s="35">
        <v>35.380182002022252</v>
      </c>
      <c r="G2054" s="19" t="s">
        <v>5473</v>
      </c>
      <c r="H2054" s="19" t="s">
        <v>5474</v>
      </c>
    </row>
    <row r="2055" spans="1:8">
      <c r="A2055" s="26" t="s">
        <v>3660</v>
      </c>
      <c r="B2055" s="9" t="s">
        <v>3661</v>
      </c>
      <c r="C2055" s="19" t="s">
        <v>3593</v>
      </c>
      <c r="D2055" s="19" t="s">
        <v>5410</v>
      </c>
      <c r="E2055" s="9" t="str">
        <f t="shared" si="32"/>
        <v>39099PM10-FIL</v>
      </c>
      <c r="F2055" s="35">
        <v>39.429447852760731</v>
      </c>
      <c r="G2055" s="19" t="s">
        <v>5473</v>
      </c>
      <c r="H2055" s="19" t="s">
        <v>5474</v>
      </c>
    </row>
    <row r="2056" spans="1:8">
      <c r="A2056" s="26" t="s">
        <v>3662</v>
      </c>
      <c r="B2056" s="9" t="s">
        <v>156</v>
      </c>
      <c r="C2056" s="19" t="s">
        <v>3593</v>
      </c>
      <c r="D2056" s="19" t="s">
        <v>5410</v>
      </c>
      <c r="E2056" s="9" t="str">
        <f t="shared" si="32"/>
        <v>39101PM10-FIL</v>
      </c>
      <c r="F2056" s="35">
        <v>38.241638981173871</v>
      </c>
      <c r="G2056" s="19" t="s">
        <v>5473</v>
      </c>
      <c r="H2056" s="19" t="s">
        <v>5474</v>
      </c>
    </row>
    <row r="2057" spans="1:8">
      <c r="A2057" s="26" t="s">
        <v>3663</v>
      </c>
      <c r="B2057" s="9" t="s">
        <v>3664</v>
      </c>
      <c r="C2057" s="19" t="s">
        <v>3593</v>
      </c>
      <c r="D2057" s="19" t="s">
        <v>5410</v>
      </c>
      <c r="E2057" s="9" t="str">
        <f t="shared" si="32"/>
        <v>39103PM10-FIL</v>
      </c>
      <c r="F2057" s="35">
        <v>40.622246444331147</v>
      </c>
      <c r="G2057" s="19" t="s">
        <v>5473</v>
      </c>
      <c r="H2057" s="19" t="s">
        <v>5474</v>
      </c>
    </row>
    <row r="2058" spans="1:8">
      <c r="A2058" s="26" t="s">
        <v>3665</v>
      </c>
      <c r="B2058" s="9" t="s">
        <v>3666</v>
      </c>
      <c r="C2058" s="19" t="s">
        <v>3593</v>
      </c>
      <c r="D2058" s="19" t="s">
        <v>5410</v>
      </c>
      <c r="E2058" s="9" t="str">
        <f t="shared" si="32"/>
        <v>39105PM10-FIL</v>
      </c>
      <c r="F2058" s="35">
        <v>28.564736842105255</v>
      </c>
      <c r="G2058" s="19" t="s">
        <v>5473</v>
      </c>
      <c r="H2058" s="19" t="s">
        <v>5474</v>
      </c>
    </row>
    <row r="2059" spans="1:8">
      <c r="A2059" s="26" t="s">
        <v>3667</v>
      </c>
      <c r="B2059" s="9" t="s">
        <v>1401</v>
      </c>
      <c r="C2059" s="19" t="s">
        <v>3593</v>
      </c>
      <c r="D2059" s="19" t="s">
        <v>5410</v>
      </c>
      <c r="E2059" s="9" t="str">
        <f t="shared" si="32"/>
        <v>39107PM10-FIL</v>
      </c>
      <c r="F2059" s="35">
        <v>38.636478925134739</v>
      </c>
      <c r="G2059" s="19" t="s">
        <v>5473</v>
      </c>
      <c r="H2059" s="19" t="s">
        <v>5474</v>
      </c>
    </row>
    <row r="2060" spans="1:8">
      <c r="A2060" s="26" t="s">
        <v>3668</v>
      </c>
      <c r="B2060" s="9" t="s">
        <v>1530</v>
      </c>
      <c r="C2060" s="19" t="s">
        <v>3593</v>
      </c>
      <c r="D2060" s="19" t="s">
        <v>5410</v>
      </c>
      <c r="E2060" s="9" t="str">
        <f t="shared" si="32"/>
        <v>39109PM10-FIL</v>
      </c>
      <c r="F2060" s="35">
        <v>36.983206744318849</v>
      </c>
      <c r="G2060" s="19" t="s">
        <v>5473</v>
      </c>
      <c r="H2060" s="19" t="s">
        <v>5474</v>
      </c>
    </row>
    <row r="2061" spans="1:8">
      <c r="A2061" s="26" t="s">
        <v>3669</v>
      </c>
      <c r="B2061" s="9" t="s">
        <v>165</v>
      </c>
      <c r="C2061" s="19" t="s">
        <v>3593</v>
      </c>
      <c r="D2061" s="19" t="s">
        <v>5410</v>
      </c>
      <c r="E2061" s="9" t="str">
        <f t="shared" si="32"/>
        <v>39111PM10-FIL</v>
      </c>
      <c r="F2061" s="35">
        <v>41.66</v>
      </c>
      <c r="G2061" s="19" t="s">
        <v>5473</v>
      </c>
      <c r="H2061" s="19" t="s">
        <v>5474</v>
      </c>
    </row>
    <row r="2062" spans="1:8">
      <c r="A2062" s="26" t="s">
        <v>3670</v>
      </c>
      <c r="B2062" s="9" t="s">
        <v>168</v>
      </c>
      <c r="C2062" s="19" t="s">
        <v>3593</v>
      </c>
      <c r="D2062" s="19" t="s">
        <v>5410</v>
      </c>
      <c r="E2062" s="9" t="str">
        <f t="shared" si="32"/>
        <v>39113PM10-FIL</v>
      </c>
      <c r="F2062" s="35">
        <v>41.278647230320701</v>
      </c>
      <c r="G2062" s="19" t="s">
        <v>5473</v>
      </c>
      <c r="H2062" s="19" t="s">
        <v>5474</v>
      </c>
    </row>
    <row r="2063" spans="1:8">
      <c r="A2063" s="26" t="s">
        <v>3671</v>
      </c>
      <c r="B2063" s="9" t="s">
        <v>171</v>
      </c>
      <c r="C2063" s="19" t="s">
        <v>3593</v>
      </c>
      <c r="D2063" s="19" t="s">
        <v>5410</v>
      </c>
      <c r="E2063" s="9" t="str">
        <f t="shared" si="32"/>
        <v>39115PM10-FIL</v>
      </c>
      <c r="F2063" s="35">
        <v>50.795729537366547</v>
      </c>
      <c r="G2063" s="19" t="s">
        <v>5473</v>
      </c>
      <c r="H2063" s="19" t="s">
        <v>5474</v>
      </c>
    </row>
    <row r="2064" spans="1:8">
      <c r="A2064" s="26" t="s">
        <v>3672</v>
      </c>
      <c r="B2064" s="9" t="s">
        <v>3673</v>
      </c>
      <c r="C2064" s="19" t="s">
        <v>3593</v>
      </c>
      <c r="D2064" s="19" t="s">
        <v>5410</v>
      </c>
      <c r="E2064" s="9" t="str">
        <f t="shared" si="32"/>
        <v>39117PM10-FIL</v>
      </c>
      <c r="F2064" s="35">
        <v>41.093422947671627</v>
      </c>
      <c r="G2064" s="19" t="s">
        <v>5473</v>
      </c>
      <c r="H2064" s="19" t="s">
        <v>5474</v>
      </c>
    </row>
    <row r="2065" spans="1:8">
      <c r="A2065" s="26" t="s">
        <v>3674</v>
      </c>
      <c r="B2065" s="9" t="s">
        <v>3675</v>
      </c>
      <c r="C2065" s="19" t="s">
        <v>3593</v>
      </c>
      <c r="D2065" s="19" t="s">
        <v>5410</v>
      </c>
      <c r="E2065" s="9" t="str">
        <f t="shared" si="32"/>
        <v>39119PM10-FIL</v>
      </c>
      <c r="F2065" s="35">
        <v>43.802498542938956</v>
      </c>
      <c r="G2065" s="19" t="s">
        <v>5473</v>
      </c>
      <c r="H2065" s="19" t="s">
        <v>5474</v>
      </c>
    </row>
    <row r="2066" spans="1:8">
      <c r="A2066" s="26" t="s">
        <v>3676</v>
      </c>
      <c r="B2066" s="9" t="s">
        <v>1536</v>
      </c>
      <c r="C2066" s="19" t="s">
        <v>3593</v>
      </c>
      <c r="D2066" s="19" t="s">
        <v>5410</v>
      </c>
      <c r="E2066" s="9" t="str">
        <f t="shared" si="32"/>
        <v>39121PM10-FIL</v>
      </c>
      <c r="F2066" s="35">
        <v>51.51715210355988</v>
      </c>
      <c r="G2066" s="19" t="s">
        <v>5473</v>
      </c>
      <c r="H2066" s="19" t="s">
        <v>5474</v>
      </c>
    </row>
    <row r="2067" spans="1:8">
      <c r="A2067" s="26" t="s">
        <v>3677</v>
      </c>
      <c r="B2067" s="9" t="s">
        <v>1854</v>
      </c>
      <c r="C2067" s="19" t="s">
        <v>3593</v>
      </c>
      <c r="D2067" s="19" t="s">
        <v>5410</v>
      </c>
      <c r="E2067" s="9" t="str">
        <f t="shared" si="32"/>
        <v>39123PM10-FIL</v>
      </c>
      <c r="F2067" s="35">
        <v>24.246806629834253</v>
      </c>
      <c r="G2067" s="19" t="s">
        <v>5473</v>
      </c>
      <c r="H2067" s="19" t="s">
        <v>5474</v>
      </c>
    </row>
    <row r="2068" spans="1:8">
      <c r="A2068" s="26" t="s">
        <v>3678</v>
      </c>
      <c r="B2068" s="9" t="s">
        <v>1075</v>
      </c>
      <c r="C2068" s="19" t="s">
        <v>3593</v>
      </c>
      <c r="D2068" s="19" t="s">
        <v>5410</v>
      </c>
      <c r="E2068" s="9" t="str">
        <f t="shared" si="32"/>
        <v>39125PM10-FIL</v>
      </c>
      <c r="F2068" s="35">
        <v>38.859035087719299</v>
      </c>
      <c r="G2068" s="19" t="s">
        <v>5473</v>
      </c>
      <c r="H2068" s="19" t="s">
        <v>5474</v>
      </c>
    </row>
    <row r="2069" spans="1:8">
      <c r="A2069" s="26" t="s">
        <v>3679</v>
      </c>
      <c r="B2069" s="9" t="s">
        <v>174</v>
      </c>
      <c r="C2069" s="19" t="s">
        <v>3593</v>
      </c>
      <c r="D2069" s="19" t="s">
        <v>5410</v>
      </c>
      <c r="E2069" s="9" t="str">
        <f t="shared" si="32"/>
        <v>39127PM10-FIL</v>
      </c>
      <c r="F2069" s="35">
        <v>44.848486464861985</v>
      </c>
      <c r="G2069" s="19" t="s">
        <v>5473</v>
      </c>
      <c r="H2069" s="19" t="s">
        <v>5474</v>
      </c>
    </row>
    <row r="2070" spans="1:8">
      <c r="A2070" s="26" t="s">
        <v>3680</v>
      </c>
      <c r="B2070" s="9" t="s">
        <v>3681</v>
      </c>
      <c r="C2070" s="19" t="s">
        <v>3593</v>
      </c>
      <c r="D2070" s="19" t="s">
        <v>5410</v>
      </c>
      <c r="E2070" s="9" t="str">
        <f t="shared" si="32"/>
        <v>39129PM10-FIL</v>
      </c>
      <c r="F2070" s="35">
        <v>35.032077349288059</v>
      </c>
      <c r="G2070" s="19" t="s">
        <v>5473</v>
      </c>
      <c r="H2070" s="19" t="s">
        <v>5474</v>
      </c>
    </row>
    <row r="2071" spans="1:8">
      <c r="A2071" s="26" t="s">
        <v>3682</v>
      </c>
      <c r="B2071" s="9" t="s">
        <v>180</v>
      </c>
      <c r="C2071" s="19" t="s">
        <v>3593</v>
      </c>
      <c r="D2071" s="19" t="s">
        <v>5410</v>
      </c>
      <c r="E2071" s="9" t="str">
        <f t="shared" si="32"/>
        <v>39131PM10-FIL</v>
      </c>
      <c r="F2071" s="35">
        <v>33.390991790548043</v>
      </c>
      <c r="G2071" s="19" t="s">
        <v>5473</v>
      </c>
      <c r="H2071" s="19" t="s">
        <v>5474</v>
      </c>
    </row>
    <row r="2072" spans="1:8">
      <c r="A2072" s="26" t="s">
        <v>3683</v>
      </c>
      <c r="B2072" s="9" t="s">
        <v>3684</v>
      </c>
      <c r="C2072" s="19" t="s">
        <v>3593</v>
      </c>
      <c r="D2072" s="19" t="s">
        <v>5410</v>
      </c>
      <c r="E2072" s="9" t="str">
        <f t="shared" si="32"/>
        <v>39133PM10-FIL</v>
      </c>
      <c r="F2072" s="35">
        <v>46.997961161803538</v>
      </c>
      <c r="G2072" s="19" t="s">
        <v>5473</v>
      </c>
      <c r="H2072" s="19" t="s">
        <v>5474</v>
      </c>
    </row>
    <row r="2073" spans="1:8">
      <c r="A2073" s="26" t="s">
        <v>3685</v>
      </c>
      <c r="B2073" s="9" t="s">
        <v>3686</v>
      </c>
      <c r="C2073" s="19" t="s">
        <v>3593</v>
      </c>
      <c r="D2073" s="19" t="s">
        <v>5410</v>
      </c>
      <c r="E2073" s="9" t="str">
        <f t="shared" si="32"/>
        <v>39135PM10-FIL</v>
      </c>
      <c r="F2073" s="35">
        <v>29.684503201966024</v>
      </c>
      <c r="G2073" s="19" t="s">
        <v>5473</v>
      </c>
      <c r="H2073" s="19" t="s">
        <v>5474</v>
      </c>
    </row>
    <row r="2074" spans="1:8">
      <c r="A2074" s="26" t="s">
        <v>3687</v>
      </c>
      <c r="B2074" s="9" t="s">
        <v>832</v>
      </c>
      <c r="C2074" s="19" t="s">
        <v>3593</v>
      </c>
      <c r="D2074" s="19" t="s">
        <v>5410</v>
      </c>
      <c r="E2074" s="9" t="str">
        <f t="shared" si="32"/>
        <v>39137PM10-FIL</v>
      </c>
      <c r="F2074" s="35">
        <v>26.818323400874057</v>
      </c>
      <c r="G2074" s="19" t="s">
        <v>5473</v>
      </c>
      <c r="H2074" s="19" t="s">
        <v>5474</v>
      </c>
    </row>
    <row r="2075" spans="1:8">
      <c r="A2075" s="26" t="s">
        <v>3688</v>
      </c>
      <c r="B2075" s="9" t="s">
        <v>1420</v>
      </c>
      <c r="C2075" s="19" t="s">
        <v>3593</v>
      </c>
      <c r="D2075" s="19" t="s">
        <v>5410</v>
      </c>
      <c r="E2075" s="9" t="str">
        <f t="shared" si="32"/>
        <v>39139PM10-FIL</v>
      </c>
      <c r="F2075" s="35">
        <v>43.811488862837045</v>
      </c>
      <c r="G2075" s="19" t="s">
        <v>5473</v>
      </c>
      <c r="H2075" s="19" t="s">
        <v>5474</v>
      </c>
    </row>
    <row r="2076" spans="1:8">
      <c r="A2076" s="26" t="s">
        <v>3689</v>
      </c>
      <c r="B2076" s="9" t="s">
        <v>3690</v>
      </c>
      <c r="C2076" s="19" t="s">
        <v>3593</v>
      </c>
      <c r="D2076" s="19" t="s">
        <v>5410</v>
      </c>
      <c r="E2076" s="9" t="str">
        <f t="shared" si="32"/>
        <v>39141PM10-FIL</v>
      </c>
      <c r="F2076" s="35">
        <v>28.617283591425853</v>
      </c>
      <c r="G2076" s="19" t="s">
        <v>5473</v>
      </c>
      <c r="H2076" s="19" t="s">
        <v>5474</v>
      </c>
    </row>
    <row r="2077" spans="1:8">
      <c r="A2077" s="26" t="s">
        <v>3691</v>
      </c>
      <c r="B2077" s="9" t="s">
        <v>3692</v>
      </c>
      <c r="C2077" s="19" t="s">
        <v>3593</v>
      </c>
      <c r="D2077" s="19" t="s">
        <v>5410</v>
      </c>
      <c r="E2077" s="9" t="str">
        <f t="shared" si="32"/>
        <v>39143PM10-FIL</v>
      </c>
      <c r="F2077" s="35">
        <v>28.864591143589337</v>
      </c>
      <c r="G2077" s="19" t="s">
        <v>5473</v>
      </c>
      <c r="H2077" s="19" t="s">
        <v>5474</v>
      </c>
    </row>
    <row r="2078" spans="1:8">
      <c r="A2078" s="26" t="s">
        <v>3693</v>
      </c>
      <c r="B2078" s="9" t="s">
        <v>3694</v>
      </c>
      <c r="C2078" s="19" t="s">
        <v>3593</v>
      </c>
      <c r="D2078" s="19" t="s">
        <v>5410</v>
      </c>
      <c r="E2078" s="9" t="str">
        <f t="shared" si="32"/>
        <v>39145PM10-FIL</v>
      </c>
      <c r="F2078" s="35">
        <v>23.78226972871909</v>
      </c>
      <c r="G2078" s="19" t="s">
        <v>5473</v>
      </c>
      <c r="H2078" s="19" t="s">
        <v>5474</v>
      </c>
    </row>
    <row r="2079" spans="1:8">
      <c r="A2079" s="26" t="s">
        <v>3695</v>
      </c>
      <c r="B2079" s="9" t="s">
        <v>3320</v>
      </c>
      <c r="C2079" s="19" t="s">
        <v>3593</v>
      </c>
      <c r="D2079" s="19" t="s">
        <v>5410</v>
      </c>
      <c r="E2079" s="9" t="str">
        <f t="shared" si="32"/>
        <v>39147PM10-FIL</v>
      </c>
      <c r="F2079" s="35">
        <v>29.585296052201713</v>
      </c>
      <c r="G2079" s="19" t="s">
        <v>5473</v>
      </c>
      <c r="H2079" s="19" t="s">
        <v>5474</v>
      </c>
    </row>
    <row r="2080" spans="1:8">
      <c r="A2080" s="26" t="s">
        <v>3696</v>
      </c>
      <c r="B2080" s="9" t="s">
        <v>192</v>
      </c>
      <c r="C2080" s="19" t="s">
        <v>3593</v>
      </c>
      <c r="D2080" s="19" t="s">
        <v>5410</v>
      </c>
      <c r="E2080" s="9" t="str">
        <f t="shared" si="32"/>
        <v>39149PM10-FIL</v>
      </c>
      <c r="F2080" s="35">
        <v>39.333638759742527</v>
      </c>
      <c r="G2080" s="19" t="s">
        <v>5473</v>
      </c>
      <c r="H2080" s="19" t="s">
        <v>5474</v>
      </c>
    </row>
    <row r="2081" spans="1:8">
      <c r="A2081" s="26" t="s">
        <v>3697</v>
      </c>
      <c r="B2081" s="9" t="s">
        <v>1432</v>
      </c>
      <c r="C2081" s="19" t="s">
        <v>3593</v>
      </c>
      <c r="D2081" s="19" t="s">
        <v>5410</v>
      </c>
      <c r="E2081" s="9" t="str">
        <f t="shared" si="32"/>
        <v>39151PM10-FIL</v>
      </c>
      <c r="F2081" s="35">
        <v>26.733918495297804</v>
      </c>
      <c r="G2081" s="19" t="s">
        <v>5473</v>
      </c>
      <c r="H2081" s="19" t="s">
        <v>5474</v>
      </c>
    </row>
    <row r="2082" spans="1:8">
      <c r="A2082" s="26" t="s">
        <v>3698</v>
      </c>
      <c r="B2082" s="9" t="s">
        <v>699</v>
      </c>
      <c r="C2082" s="19" t="s">
        <v>3593</v>
      </c>
      <c r="D2082" s="19" t="s">
        <v>5410</v>
      </c>
      <c r="E2082" s="9" t="str">
        <f t="shared" si="32"/>
        <v>39153PM10-FIL</v>
      </c>
      <c r="F2082" s="35">
        <v>36.637467018469664</v>
      </c>
      <c r="G2082" s="19" t="s">
        <v>5473</v>
      </c>
      <c r="H2082" s="19" t="s">
        <v>5474</v>
      </c>
    </row>
    <row r="2083" spans="1:8">
      <c r="A2083" s="26" t="s">
        <v>3699</v>
      </c>
      <c r="B2083" s="9" t="s">
        <v>3700</v>
      </c>
      <c r="C2083" s="19" t="s">
        <v>3593</v>
      </c>
      <c r="D2083" s="19" t="s">
        <v>5410</v>
      </c>
      <c r="E2083" s="9" t="str">
        <f t="shared" si="32"/>
        <v>39155PM10-FIL</v>
      </c>
      <c r="F2083" s="35">
        <v>38.213498233215546</v>
      </c>
      <c r="G2083" s="19" t="s">
        <v>5473</v>
      </c>
      <c r="H2083" s="19" t="s">
        <v>5474</v>
      </c>
    </row>
    <row r="2084" spans="1:8">
      <c r="A2084" s="26" t="s">
        <v>3701</v>
      </c>
      <c r="B2084" s="9" t="s">
        <v>3702</v>
      </c>
      <c r="C2084" s="19" t="s">
        <v>3593</v>
      </c>
      <c r="D2084" s="19" t="s">
        <v>5410</v>
      </c>
      <c r="E2084" s="9" t="str">
        <f t="shared" si="32"/>
        <v>39157PM10-FIL</v>
      </c>
      <c r="F2084" s="35">
        <v>38.659617711105724</v>
      </c>
      <c r="G2084" s="19" t="s">
        <v>5473</v>
      </c>
      <c r="H2084" s="19" t="s">
        <v>5474</v>
      </c>
    </row>
    <row r="2085" spans="1:8">
      <c r="A2085" s="26" t="s">
        <v>3703</v>
      </c>
      <c r="B2085" s="9" t="s">
        <v>453</v>
      </c>
      <c r="C2085" s="19" t="s">
        <v>3593</v>
      </c>
      <c r="D2085" s="19" t="s">
        <v>5410</v>
      </c>
      <c r="E2085" s="9" t="str">
        <f t="shared" si="32"/>
        <v>39159PM10-FIL</v>
      </c>
      <c r="F2085" s="35">
        <v>28.477664784258362</v>
      </c>
      <c r="G2085" s="19" t="s">
        <v>5473</v>
      </c>
      <c r="H2085" s="19" t="s">
        <v>5474</v>
      </c>
    </row>
    <row r="2086" spans="1:8">
      <c r="A2086" s="26" t="s">
        <v>3704</v>
      </c>
      <c r="B2086" s="9" t="s">
        <v>3705</v>
      </c>
      <c r="C2086" s="19" t="s">
        <v>3593</v>
      </c>
      <c r="D2086" s="19" t="s">
        <v>5410</v>
      </c>
      <c r="E2086" s="9" t="str">
        <f t="shared" si="32"/>
        <v>39161PM10-FIL</v>
      </c>
      <c r="F2086" s="35">
        <v>30.895829204576163</v>
      </c>
      <c r="G2086" s="19" t="s">
        <v>5473</v>
      </c>
      <c r="H2086" s="19" t="s">
        <v>5474</v>
      </c>
    </row>
    <row r="2087" spans="1:8">
      <c r="A2087" s="26" t="s">
        <v>3706</v>
      </c>
      <c r="B2087" s="9" t="s">
        <v>3707</v>
      </c>
      <c r="C2087" s="19" t="s">
        <v>3593</v>
      </c>
      <c r="D2087" s="19" t="s">
        <v>5410</v>
      </c>
      <c r="E2087" s="9" t="str">
        <f t="shared" si="32"/>
        <v>39163PM10-FIL</v>
      </c>
      <c r="F2087" s="35">
        <v>37.639276910435498</v>
      </c>
      <c r="G2087" s="19" t="s">
        <v>5473</v>
      </c>
      <c r="H2087" s="19" t="s">
        <v>5474</v>
      </c>
    </row>
    <row r="2088" spans="1:8">
      <c r="A2088" s="26" t="s">
        <v>3708</v>
      </c>
      <c r="B2088" s="9" t="s">
        <v>1179</v>
      </c>
      <c r="C2088" s="19" t="s">
        <v>3593</v>
      </c>
      <c r="D2088" s="19" t="s">
        <v>5410</v>
      </c>
      <c r="E2088" s="9" t="str">
        <f t="shared" si="32"/>
        <v>39165PM10-FIL</v>
      </c>
      <c r="F2088" s="35">
        <v>42.712671947836526</v>
      </c>
      <c r="G2088" s="19" t="s">
        <v>5473</v>
      </c>
      <c r="H2088" s="19" t="s">
        <v>5474</v>
      </c>
    </row>
    <row r="2089" spans="1:8">
      <c r="A2089" s="26" t="s">
        <v>3709</v>
      </c>
      <c r="B2089" s="9" t="s">
        <v>210</v>
      </c>
      <c r="C2089" s="19" t="s">
        <v>3593</v>
      </c>
      <c r="D2089" s="19" t="s">
        <v>5410</v>
      </c>
      <c r="E2089" s="9" t="str">
        <f t="shared" si="32"/>
        <v>39167PM10-FIL</v>
      </c>
      <c r="F2089" s="35">
        <v>38.819411764705883</v>
      </c>
      <c r="G2089" s="19" t="s">
        <v>5473</v>
      </c>
      <c r="H2089" s="19" t="s">
        <v>5474</v>
      </c>
    </row>
    <row r="2090" spans="1:8">
      <c r="A2090" s="26" t="s">
        <v>3710</v>
      </c>
      <c r="B2090" s="9" t="s">
        <v>1184</v>
      </c>
      <c r="C2090" s="19" t="s">
        <v>3593</v>
      </c>
      <c r="D2090" s="19" t="s">
        <v>5410</v>
      </c>
      <c r="E2090" s="9" t="str">
        <f t="shared" si="32"/>
        <v>39169PM10-FIL</v>
      </c>
      <c r="F2090" s="35">
        <v>49.745651808242222</v>
      </c>
      <c r="G2090" s="19" t="s">
        <v>5473</v>
      </c>
      <c r="H2090" s="19" t="s">
        <v>5474</v>
      </c>
    </row>
    <row r="2091" spans="1:8">
      <c r="A2091" s="26" t="s">
        <v>3711</v>
      </c>
      <c r="B2091" s="9" t="s">
        <v>3590</v>
      </c>
      <c r="C2091" s="19" t="s">
        <v>3593</v>
      </c>
      <c r="D2091" s="19" t="s">
        <v>5410</v>
      </c>
      <c r="E2091" s="9" t="str">
        <f t="shared" si="32"/>
        <v>39171PM10-FIL</v>
      </c>
      <c r="F2091" s="35">
        <v>27.713083497698882</v>
      </c>
      <c r="G2091" s="19" t="s">
        <v>5473</v>
      </c>
      <c r="H2091" s="19" t="s">
        <v>5474</v>
      </c>
    </row>
    <row r="2092" spans="1:8">
      <c r="A2092" s="26" t="s">
        <v>3712</v>
      </c>
      <c r="B2092" s="9" t="s">
        <v>3713</v>
      </c>
      <c r="C2092" s="19" t="s">
        <v>3593</v>
      </c>
      <c r="D2092" s="19" t="s">
        <v>5410</v>
      </c>
      <c r="E2092" s="9" t="str">
        <f t="shared" si="32"/>
        <v>39173PM10-FIL</v>
      </c>
      <c r="F2092" s="35">
        <v>29.858868937298812</v>
      </c>
      <c r="G2092" s="19" t="s">
        <v>5473</v>
      </c>
      <c r="H2092" s="19" t="s">
        <v>5474</v>
      </c>
    </row>
    <row r="2093" spans="1:8">
      <c r="A2093" s="26" t="s">
        <v>3714</v>
      </c>
      <c r="B2093" s="9" t="s">
        <v>3715</v>
      </c>
      <c r="C2093" s="19" t="s">
        <v>3593</v>
      </c>
      <c r="D2093" s="19" t="s">
        <v>5410</v>
      </c>
      <c r="E2093" s="9" t="str">
        <f t="shared" si="32"/>
        <v>39175PM10-FIL</v>
      </c>
      <c r="F2093" s="35">
        <v>27.834536593257699</v>
      </c>
      <c r="G2093" s="19" t="s">
        <v>5473</v>
      </c>
      <c r="H2093" s="19" t="s">
        <v>5474</v>
      </c>
    </row>
    <row r="2094" spans="1:8">
      <c r="A2094" s="26" t="s">
        <v>3716</v>
      </c>
      <c r="B2094" s="9" t="s">
        <v>1595</v>
      </c>
      <c r="C2094" s="19" t="s">
        <v>3718</v>
      </c>
      <c r="D2094" s="19" t="s">
        <v>5410</v>
      </c>
      <c r="E2094" s="9" t="str">
        <f t="shared" si="32"/>
        <v>40001PM10-FIL</v>
      </c>
      <c r="F2094" s="35">
        <v>27.252989130434784</v>
      </c>
      <c r="G2094" s="19" t="s">
        <v>5473</v>
      </c>
      <c r="H2094" s="19" t="s">
        <v>5474</v>
      </c>
    </row>
    <row r="2095" spans="1:8">
      <c r="A2095" s="26" t="s">
        <v>3719</v>
      </c>
      <c r="B2095" s="9" t="s">
        <v>3720</v>
      </c>
      <c r="C2095" s="19" t="s">
        <v>3718</v>
      </c>
      <c r="D2095" s="19" t="s">
        <v>5410</v>
      </c>
      <c r="E2095" s="9" t="str">
        <f t="shared" si="32"/>
        <v>40003PM10-FIL</v>
      </c>
      <c r="F2095" s="35">
        <v>47.846969573374658</v>
      </c>
      <c r="G2095" s="19" t="s">
        <v>5473</v>
      </c>
      <c r="H2095" s="19" t="s">
        <v>5474</v>
      </c>
    </row>
    <row r="2096" spans="1:8">
      <c r="A2096" s="26" t="s">
        <v>3721</v>
      </c>
      <c r="B2096" s="9" t="s">
        <v>3722</v>
      </c>
      <c r="C2096" s="19" t="s">
        <v>3718</v>
      </c>
      <c r="D2096" s="19" t="s">
        <v>5410</v>
      </c>
      <c r="E2096" s="9" t="str">
        <f t="shared" si="32"/>
        <v>40005PM10-FIL</v>
      </c>
      <c r="F2096" s="35">
        <v>20.651065608023401</v>
      </c>
      <c r="G2096" s="19" t="s">
        <v>5473</v>
      </c>
      <c r="H2096" s="19" t="s">
        <v>5474</v>
      </c>
    </row>
    <row r="2097" spans="1:8">
      <c r="A2097" s="26" t="s">
        <v>3723</v>
      </c>
      <c r="B2097" s="9" t="s">
        <v>3724</v>
      </c>
      <c r="C2097" s="19" t="s">
        <v>3718</v>
      </c>
      <c r="D2097" s="19" t="s">
        <v>5410</v>
      </c>
      <c r="E2097" s="9" t="str">
        <f t="shared" si="32"/>
        <v>40007PM10-FIL</v>
      </c>
      <c r="F2097" s="35">
        <v>30.522600441150317</v>
      </c>
      <c r="G2097" s="19" t="s">
        <v>5473</v>
      </c>
      <c r="H2097" s="19" t="s">
        <v>5474</v>
      </c>
    </row>
    <row r="2098" spans="1:8">
      <c r="A2098" s="26" t="s">
        <v>3725</v>
      </c>
      <c r="B2098" s="9" t="s">
        <v>3726</v>
      </c>
      <c r="C2098" s="19" t="s">
        <v>3718</v>
      </c>
      <c r="D2098" s="19" t="s">
        <v>5410</v>
      </c>
      <c r="E2098" s="9" t="str">
        <f t="shared" si="32"/>
        <v>40009PM10-FIL</v>
      </c>
      <c r="F2098" s="35">
        <v>30.323054720384846</v>
      </c>
      <c r="G2098" s="19" t="s">
        <v>5473</v>
      </c>
      <c r="H2098" s="19" t="s">
        <v>5474</v>
      </c>
    </row>
    <row r="2099" spans="1:8">
      <c r="A2099" s="26" t="s">
        <v>3727</v>
      </c>
      <c r="B2099" s="9" t="s">
        <v>1233</v>
      </c>
      <c r="C2099" s="19" t="s">
        <v>3718</v>
      </c>
      <c r="D2099" s="19" t="s">
        <v>5410</v>
      </c>
      <c r="E2099" s="9" t="str">
        <f t="shared" si="32"/>
        <v>40011PM10-FIL</v>
      </c>
      <c r="F2099" s="35">
        <v>50.758139171291859</v>
      </c>
      <c r="G2099" s="19" t="s">
        <v>5473</v>
      </c>
      <c r="H2099" s="19" t="s">
        <v>5474</v>
      </c>
    </row>
    <row r="2100" spans="1:8">
      <c r="A2100" s="26" t="s">
        <v>3728</v>
      </c>
      <c r="B2100" s="9" t="s">
        <v>884</v>
      </c>
      <c r="C2100" s="19" t="s">
        <v>3718</v>
      </c>
      <c r="D2100" s="19" t="s">
        <v>5410</v>
      </c>
      <c r="E2100" s="9" t="str">
        <f t="shared" si="32"/>
        <v>40013PM10-FIL</v>
      </c>
      <c r="F2100" s="35">
        <v>38.492140266021764</v>
      </c>
      <c r="G2100" s="19" t="s">
        <v>5473</v>
      </c>
      <c r="H2100" s="19" t="s">
        <v>5474</v>
      </c>
    </row>
    <row r="2101" spans="1:8">
      <c r="A2101" s="26" t="s">
        <v>3729</v>
      </c>
      <c r="B2101" s="9" t="s">
        <v>2109</v>
      </c>
      <c r="C2101" s="19" t="s">
        <v>3718</v>
      </c>
      <c r="D2101" s="19" t="s">
        <v>5410</v>
      </c>
      <c r="E2101" s="9" t="str">
        <f t="shared" si="32"/>
        <v>40015PM10-FIL</v>
      </c>
      <c r="F2101" s="35">
        <v>34.607533104462973</v>
      </c>
      <c r="G2101" s="19" t="s">
        <v>5473</v>
      </c>
      <c r="H2101" s="19" t="s">
        <v>5474</v>
      </c>
    </row>
    <row r="2102" spans="1:8">
      <c r="A2102" s="26" t="s">
        <v>3730</v>
      </c>
      <c r="B2102" s="9" t="s">
        <v>3731</v>
      </c>
      <c r="C2102" s="19" t="s">
        <v>3718</v>
      </c>
      <c r="D2102" s="19" t="s">
        <v>5410</v>
      </c>
      <c r="E2102" s="9" t="str">
        <f t="shared" si="32"/>
        <v>40017PM10-FIL</v>
      </c>
      <c r="F2102" s="35">
        <v>50.844080170692614</v>
      </c>
      <c r="G2102" s="19" t="s">
        <v>5473</v>
      </c>
      <c r="H2102" s="19" t="s">
        <v>5474</v>
      </c>
    </row>
    <row r="2103" spans="1:8">
      <c r="A2103" s="26" t="s">
        <v>3732</v>
      </c>
      <c r="B2103" s="9" t="s">
        <v>1951</v>
      </c>
      <c r="C2103" s="19" t="s">
        <v>3718</v>
      </c>
      <c r="D2103" s="19" t="s">
        <v>5410</v>
      </c>
      <c r="E2103" s="9" t="str">
        <f t="shared" si="32"/>
        <v>40019PM10-FIL</v>
      </c>
      <c r="F2103" s="35">
        <v>38.107556330138181</v>
      </c>
      <c r="G2103" s="19" t="s">
        <v>5473</v>
      </c>
      <c r="H2103" s="19" t="s">
        <v>5474</v>
      </c>
    </row>
    <row r="2104" spans="1:8">
      <c r="A2104" s="26" t="s">
        <v>3733</v>
      </c>
      <c r="B2104" s="9" t="s">
        <v>45</v>
      </c>
      <c r="C2104" s="19" t="s">
        <v>3718</v>
      </c>
      <c r="D2104" s="19" t="s">
        <v>5410</v>
      </c>
      <c r="E2104" s="9" t="str">
        <f t="shared" si="32"/>
        <v>40021PM10-FIL</v>
      </c>
      <c r="F2104" s="35">
        <v>23.099999999999998</v>
      </c>
      <c r="G2104" s="19" t="s">
        <v>5473</v>
      </c>
      <c r="H2104" s="19" t="s">
        <v>5474</v>
      </c>
    </row>
    <row r="2105" spans="1:8">
      <c r="A2105" s="26" t="s">
        <v>3734</v>
      </c>
      <c r="B2105" s="9" t="s">
        <v>51</v>
      </c>
      <c r="C2105" s="19" t="s">
        <v>3718</v>
      </c>
      <c r="D2105" s="19" t="s">
        <v>5410</v>
      </c>
      <c r="E2105" s="9" t="str">
        <f t="shared" si="32"/>
        <v>40023PM10-FIL</v>
      </c>
      <c r="F2105" s="35">
        <v>42.47343485617597</v>
      </c>
      <c r="G2105" s="19" t="s">
        <v>5473</v>
      </c>
      <c r="H2105" s="19" t="s">
        <v>5474</v>
      </c>
    </row>
    <row r="2106" spans="1:8">
      <c r="A2106" s="26" t="s">
        <v>3735</v>
      </c>
      <c r="B2106" s="9" t="s">
        <v>3736</v>
      </c>
      <c r="C2106" s="19" t="s">
        <v>3718</v>
      </c>
      <c r="D2106" s="19" t="s">
        <v>5410</v>
      </c>
      <c r="E2106" s="9" t="str">
        <f t="shared" si="32"/>
        <v>40025PM10-FIL</v>
      </c>
      <c r="F2106" s="35">
        <v>30.079363820388231</v>
      </c>
      <c r="G2106" s="19" t="s">
        <v>5473</v>
      </c>
      <c r="H2106" s="19" t="s">
        <v>5474</v>
      </c>
    </row>
    <row r="2107" spans="1:8">
      <c r="A2107" s="26" t="s">
        <v>3737</v>
      </c>
      <c r="B2107" s="9" t="s">
        <v>350</v>
      </c>
      <c r="C2107" s="19" t="s">
        <v>3718</v>
      </c>
      <c r="D2107" s="19" t="s">
        <v>5410</v>
      </c>
      <c r="E2107" s="9" t="str">
        <f t="shared" si="32"/>
        <v>40027PM10-FIL</v>
      </c>
      <c r="F2107" s="35">
        <v>38.470464767616185</v>
      </c>
      <c r="G2107" s="19" t="s">
        <v>5473</v>
      </c>
      <c r="H2107" s="19" t="s">
        <v>5474</v>
      </c>
    </row>
    <row r="2108" spans="1:8">
      <c r="A2108" s="26" t="s">
        <v>3738</v>
      </c>
      <c r="B2108" s="9" t="s">
        <v>3739</v>
      </c>
      <c r="C2108" s="19" t="s">
        <v>3718</v>
      </c>
      <c r="D2108" s="19" t="s">
        <v>5410</v>
      </c>
      <c r="E2108" s="9" t="str">
        <f t="shared" si="32"/>
        <v>40029PM10-FIL</v>
      </c>
      <c r="F2108" s="35">
        <v>22.927843137254904</v>
      </c>
      <c r="G2108" s="19" t="s">
        <v>5473</v>
      </c>
      <c r="H2108" s="19" t="s">
        <v>5474</v>
      </c>
    </row>
    <row r="2109" spans="1:8">
      <c r="A2109" s="26" t="s">
        <v>3740</v>
      </c>
      <c r="B2109" s="9" t="s">
        <v>1767</v>
      </c>
      <c r="C2109" s="19" t="s">
        <v>3718</v>
      </c>
      <c r="D2109" s="19" t="s">
        <v>5410</v>
      </c>
      <c r="E2109" s="9" t="str">
        <f t="shared" si="32"/>
        <v>40031PM10-FIL</v>
      </c>
      <c r="F2109" s="35">
        <v>41.373409341669735</v>
      </c>
      <c r="G2109" s="19" t="s">
        <v>5473</v>
      </c>
      <c r="H2109" s="19" t="s">
        <v>5474</v>
      </c>
    </row>
    <row r="2110" spans="1:8">
      <c r="A2110" s="26" t="s">
        <v>3741</v>
      </c>
      <c r="B2110" s="9" t="s">
        <v>3742</v>
      </c>
      <c r="C2110" s="19" t="s">
        <v>3718</v>
      </c>
      <c r="D2110" s="19" t="s">
        <v>5410</v>
      </c>
      <c r="E2110" s="9" t="str">
        <f t="shared" si="32"/>
        <v>40033PM10-FIL</v>
      </c>
      <c r="F2110" s="35">
        <v>30.165174826098731</v>
      </c>
      <c r="G2110" s="19" t="s">
        <v>5473</v>
      </c>
      <c r="H2110" s="19" t="s">
        <v>5474</v>
      </c>
    </row>
    <row r="2111" spans="1:8">
      <c r="A2111" s="26" t="s">
        <v>3743</v>
      </c>
      <c r="B2111" s="9" t="s">
        <v>3744</v>
      </c>
      <c r="C2111" s="19" t="s">
        <v>3718</v>
      </c>
      <c r="D2111" s="19" t="s">
        <v>5410</v>
      </c>
      <c r="E2111" s="9" t="str">
        <f t="shared" si="32"/>
        <v>40035PM10-FIL</v>
      </c>
      <c r="F2111" s="35">
        <v>26.629177126917721</v>
      </c>
      <c r="G2111" s="19" t="s">
        <v>5473</v>
      </c>
      <c r="H2111" s="19" t="s">
        <v>5474</v>
      </c>
    </row>
    <row r="2112" spans="1:8">
      <c r="A2112" s="26" t="s">
        <v>3745</v>
      </c>
      <c r="B2112" s="9" t="s">
        <v>3746</v>
      </c>
      <c r="C2112" s="19" t="s">
        <v>3718</v>
      </c>
      <c r="D2112" s="19" t="s">
        <v>5410</v>
      </c>
      <c r="E2112" s="9" t="str">
        <f t="shared" si="32"/>
        <v>40037PM10-FIL</v>
      </c>
      <c r="F2112" s="35">
        <v>21.622302158273385</v>
      </c>
      <c r="G2112" s="19" t="s">
        <v>5473</v>
      </c>
      <c r="H2112" s="19" t="s">
        <v>5474</v>
      </c>
    </row>
    <row r="2113" spans="1:8">
      <c r="A2113" s="26" t="s">
        <v>3747</v>
      </c>
      <c r="B2113" s="9" t="s">
        <v>616</v>
      </c>
      <c r="C2113" s="19" t="s">
        <v>3718</v>
      </c>
      <c r="D2113" s="19" t="s">
        <v>5410</v>
      </c>
      <c r="E2113" s="9" t="str">
        <f t="shared" si="32"/>
        <v>40039PM10-FIL</v>
      </c>
      <c r="F2113" s="35">
        <v>35.042796812749003</v>
      </c>
      <c r="G2113" s="19" t="s">
        <v>5473</v>
      </c>
      <c r="H2113" s="19" t="s">
        <v>5474</v>
      </c>
    </row>
    <row r="2114" spans="1:8">
      <c r="A2114" s="26" t="s">
        <v>3748</v>
      </c>
      <c r="B2114" s="9" t="s">
        <v>1483</v>
      </c>
      <c r="C2114" s="19" t="s">
        <v>3718</v>
      </c>
      <c r="D2114" s="19" t="s">
        <v>5410</v>
      </c>
      <c r="E2114" s="9" t="str">
        <f t="shared" si="32"/>
        <v>40041PM10-FIL</v>
      </c>
      <c r="F2114" s="35">
        <v>42.773589743589746</v>
      </c>
      <c r="G2114" s="19" t="s">
        <v>5473</v>
      </c>
      <c r="H2114" s="19" t="s">
        <v>5474</v>
      </c>
    </row>
    <row r="2115" spans="1:8">
      <c r="A2115" s="26" t="s">
        <v>3749</v>
      </c>
      <c r="B2115" s="9" t="s">
        <v>3750</v>
      </c>
      <c r="C2115" s="19" t="s">
        <v>3718</v>
      </c>
      <c r="D2115" s="19" t="s">
        <v>5410</v>
      </c>
      <c r="E2115" s="9" t="str">
        <f t="shared" ref="E2115:E2178" si="33">A2115&amp;D2115</f>
        <v>40043PM10-FIL</v>
      </c>
      <c r="F2115" s="35">
        <v>34.195247566209567</v>
      </c>
      <c r="G2115" s="19" t="s">
        <v>5473</v>
      </c>
      <c r="H2115" s="19" t="s">
        <v>5474</v>
      </c>
    </row>
    <row r="2116" spans="1:8">
      <c r="A2116" s="26" t="s">
        <v>3751</v>
      </c>
      <c r="B2116" s="9" t="s">
        <v>1780</v>
      </c>
      <c r="C2116" s="19" t="s">
        <v>3718</v>
      </c>
      <c r="D2116" s="19" t="s">
        <v>5410</v>
      </c>
      <c r="E2116" s="9" t="str">
        <f t="shared" si="33"/>
        <v>40045PM10-FIL</v>
      </c>
      <c r="F2116" s="35">
        <v>38.297570255742393</v>
      </c>
      <c r="G2116" s="19" t="s">
        <v>5473</v>
      </c>
      <c r="H2116" s="19" t="s">
        <v>5474</v>
      </c>
    </row>
    <row r="2117" spans="1:8">
      <c r="A2117" s="26" t="s">
        <v>3752</v>
      </c>
      <c r="B2117" s="9" t="s">
        <v>634</v>
      </c>
      <c r="C2117" s="19" t="s">
        <v>3718</v>
      </c>
      <c r="D2117" s="19" t="s">
        <v>5410</v>
      </c>
      <c r="E2117" s="9" t="str">
        <f t="shared" si="33"/>
        <v>40047PM10-FIL</v>
      </c>
      <c r="F2117" s="35">
        <v>50.434101475350843</v>
      </c>
      <c r="G2117" s="19" t="s">
        <v>5473</v>
      </c>
      <c r="H2117" s="19" t="s">
        <v>5474</v>
      </c>
    </row>
    <row r="2118" spans="1:8">
      <c r="A2118" s="26" t="s">
        <v>3753</v>
      </c>
      <c r="B2118" s="9" t="s">
        <v>3754</v>
      </c>
      <c r="C2118" s="19" t="s">
        <v>3718</v>
      </c>
      <c r="D2118" s="19" t="s">
        <v>5410</v>
      </c>
      <c r="E2118" s="9" t="str">
        <f t="shared" si="33"/>
        <v>40049PM10-FIL</v>
      </c>
      <c r="F2118" s="35">
        <v>49.602872727272732</v>
      </c>
      <c r="G2118" s="19" t="s">
        <v>5473</v>
      </c>
      <c r="H2118" s="19" t="s">
        <v>5474</v>
      </c>
    </row>
    <row r="2119" spans="1:8">
      <c r="A2119" s="26" t="s">
        <v>3755</v>
      </c>
      <c r="B2119" s="9" t="s">
        <v>970</v>
      </c>
      <c r="C2119" s="19" t="s">
        <v>3718</v>
      </c>
      <c r="D2119" s="19" t="s">
        <v>5410</v>
      </c>
      <c r="E2119" s="9" t="str">
        <f t="shared" si="33"/>
        <v>40051PM10-FIL</v>
      </c>
      <c r="F2119" s="35">
        <v>48.607833637684934</v>
      </c>
      <c r="G2119" s="19" t="s">
        <v>5473</v>
      </c>
      <c r="H2119" s="19" t="s">
        <v>5474</v>
      </c>
    </row>
    <row r="2120" spans="1:8">
      <c r="A2120" s="26" t="s">
        <v>3756</v>
      </c>
      <c r="B2120" s="9" t="s">
        <v>376</v>
      </c>
      <c r="C2120" s="19" t="s">
        <v>3718</v>
      </c>
      <c r="D2120" s="19" t="s">
        <v>5410</v>
      </c>
      <c r="E2120" s="9" t="str">
        <f t="shared" si="33"/>
        <v>40053PM10-FIL</v>
      </c>
      <c r="F2120" s="35">
        <v>50.990282605447334</v>
      </c>
      <c r="G2120" s="19" t="s">
        <v>5473</v>
      </c>
      <c r="H2120" s="19" t="s">
        <v>5474</v>
      </c>
    </row>
    <row r="2121" spans="1:8">
      <c r="A2121" s="26" t="s">
        <v>3757</v>
      </c>
      <c r="B2121" s="9" t="s">
        <v>3758</v>
      </c>
      <c r="C2121" s="19" t="s">
        <v>3718</v>
      </c>
      <c r="D2121" s="19" t="s">
        <v>5410</v>
      </c>
      <c r="E2121" s="9" t="str">
        <f t="shared" si="33"/>
        <v>40055PM10-FIL</v>
      </c>
      <c r="F2121" s="35">
        <v>29.747125699018763</v>
      </c>
      <c r="G2121" s="19" t="s">
        <v>5473</v>
      </c>
      <c r="H2121" s="19" t="s">
        <v>5474</v>
      </c>
    </row>
    <row r="2122" spans="1:8">
      <c r="A2122" s="26" t="s">
        <v>3759</v>
      </c>
      <c r="B2122" s="9" t="s">
        <v>3760</v>
      </c>
      <c r="C2122" s="19" t="s">
        <v>3718</v>
      </c>
      <c r="D2122" s="19" t="s">
        <v>5410</v>
      </c>
      <c r="E2122" s="9" t="str">
        <f t="shared" si="33"/>
        <v>40057PM10-FIL</v>
      </c>
      <c r="F2122" s="35">
        <v>36.381735670091849</v>
      </c>
      <c r="G2122" s="19" t="s">
        <v>5473</v>
      </c>
      <c r="H2122" s="19" t="s">
        <v>5474</v>
      </c>
    </row>
    <row r="2123" spans="1:8">
      <c r="A2123" s="26" t="s">
        <v>3761</v>
      </c>
      <c r="B2123" s="9" t="s">
        <v>1801</v>
      </c>
      <c r="C2123" s="19" t="s">
        <v>3718</v>
      </c>
      <c r="D2123" s="19" t="s">
        <v>5410</v>
      </c>
      <c r="E2123" s="9" t="str">
        <f t="shared" si="33"/>
        <v>40059PM10-FIL</v>
      </c>
      <c r="F2123" s="35">
        <v>33.34393912931224</v>
      </c>
      <c r="G2123" s="19" t="s">
        <v>5473</v>
      </c>
      <c r="H2123" s="19" t="s">
        <v>5474</v>
      </c>
    </row>
    <row r="2124" spans="1:8">
      <c r="A2124" s="26" t="s">
        <v>3762</v>
      </c>
      <c r="B2124" s="9" t="s">
        <v>1805</v>
      </c>
      <c r="C2124" s="19" t="s">
        <v>3718</v>
      </c>
      <c r="D2124" s="19" t="s">
        <v>5410</v>
      </c>
      <c r="E2124" s="9" t="str">
        <f t="shared" si="33"/>
        <v>40061PM10-FIL</v>
      </c>
      <c r="F2124" s="35">
        <v>29.977272727272727</v>
      </c>
      <c r="G2124" s="19" t="s">
        <v>5473</v>
      </c>
      <c r="H2124" s="19" t="s">
        <v>5474</v>
      </c>
    </row>
    <row r="2125" spans="1:8">
      <c r="A2125" s="26" t="s">
        <v>3763</v>
      </c>
      <c r="B2125" s="9" t="s">
        <v>3764</v>
      </c>
      <c r="C2125" s="19" t="s">
        <v>3718</v>
      </c>
      <c r="D2125" s="19" t="s">
        <v>5410</v>
      </c>
      <c r="E2125" s="9" t="str">
        <f t="shared" si="33"/>
        <v>40063PM10-FIL</v>
      </c>
      <c r="F2125" s="35">
        <v>38.090368492883606</v>
      </c>
      <c r="G2125" s="19" t="s">
        <v>5473</v>
      </c>
      <c r="H2125" s="19" t="s">
        <v>5474</v>
      </c>
    </row>
    <row r="2126" spans="1:8">
      <c r="A2126" s="26" t="s">
        <v>3765</v>
      </c>
      <c r="B2126" s="9" t="s">
        <v>123</v>
      </c>
      <c r="C2126" s="19" t="s">
        <v>3718</v>
      </c>
      <c r="D2126" s="19" t="s">
        <v>5410</v>
      </c>
      <c r="E2126" s="9" t="str">
        <f t="shared" si="33"/>
        <v>40065PM10-FIL</v>
      </c>
      <c r="F2126" s="35">
        <v>38.945538186190888</v>
      </c>
      <c r="G2126" s="19" t="s">
        <v>5473</v>
      </c>
      <c r="H2126" s="19" t="s">
        <v>5474</v>
      </c>
    </row>
    <row r="2127" spans="1:8">
      <c r="A2127" s="26" t="s">
        <v>3766</v>
      </c>
      <c r="B2127" s="9" t="s">
        <v>126</v>
      </c>
      <c r="C2127" s="19" t="s">
        <v>3718</v>
      </c>
      <c r="D2127" s="19" t="s">
        <v>5410</v>
      </c>
      <c r="E2127" s="9" t="str">
        <f t="shared" si="33"/>
        <v>40067PM10-FIL</v>
      </c>
      <c r="F2127" s="35">
        <v>50.289605986203661</v>
      </c>
      <c r="G2127" s="19" t="s">
        <v>5473</v>
      </c>
      <c r="H2127" s="19" t="s">
        <v>5474</v>
      </c>
    </row>
    <row r="2128" spans="1:8">
      <c r="A2128" s="26" t="s">
        <v>3767</v>
      </c>
      <c r="B2128" s="9" t="s">
        <v>3427</v>
      </c>
      <c r="C2128" s="19" t="s">
        <v>3718</v>
      </c>
      <c r="D2128" s="19" t="s">
        <v>5410</v>
      </c>
      <c r="E2128" s="9" t="str">
        <f t="shared" si="33"/>
        <v>40069PM10-FIL</v>
      </c>
      <c r="F2128" s="35">
        <v>24.534920634920635</v>
      </c>
      <c r="G2128" s="19" t="s">
        <v>5473</v>
      </c>
      <c r="H2128" s="19" t="s">
        <v>5474</v>
      </c>
    </row>
    <row r="2129" spans="1:8">
      <c r="A2129" s="26" t="s">
        <v>3768</v>
      </c>
      <c r="B2129" s="9" t="s">
        <v>3769</v>
      </c>
      <c r="C2129" s="19" t="s">
        <v>3718</v>
      </c>
      <c r="D2129" s="19" t="s">
        <v>5410</v>
      </c>
      <c r="E2129" s="9" t="str">
        <f t="shared" si="33"/>
        <v>40071PM10-FIL</v>
      </c>
      <c r="F2129" s="35">
        <v>45.09502901381142</v>
      </c>
      <c r="G2129" s="19" t="s">
        <v>5473</v>
      </c>
      <c r="H2129" s="19" t="s">
        <v>5474</v>
      </c>
    </row>
    <row r="2130" spans="1:8">
      <c r="A2130" s="26" t="s">
        <v>3770</v>
      </c>
      <c r="B2130" s="9" t="s">
        <v>3771</v>
      </c>
      <c r="C2130" s="19" t="s">
        <v>3718</v>
      </c>
      <c r="D2130" s="19" t="s">
        <v>5410</v>
      </c>
      <c r="E2130" s="9" t="str">
        <f t="shared" si="33"/>
        <v>40073PM10-FIL</v>
      </c>
      <c r="F2130" s="35">
        <v>53.197862642439162</v>
      </c>
      <c r="G2130" s="19" t="s">
        <v>5473</v>
      </c>
      <c r="H2130" s="19" t="s">
        <v>5474</v>
      </c>
    </row>
    <row r="2131" spans="1:8">
      <c r="A2131" s="26" t="s">
        <v>3772</v>
      </c>
      <c r="B2131" s="9" t="s">
        <v>648</v>
      </c>
      <c r="C2131" s="19" t="s">
        <v>3718</v>
      </c>
      <c r="D2131" s="19" t="s">
        <v>5410</v>
      </c>
      <c r="E2131" s="9" t="str">
        <f t="shared" si="33"/>
        <v>40075PM10-FIL</v>
      </c>
      <c r="F2131" s="35">
        <v>32.652614495241799</v>
      </c>
      <c r="G2131" s="19" t="s">
        <v>5473</v>
      </c>
      <c r="H2131" s="19" t="s">
        <v>5474</v>
      </c>
    </row>
    <row r="2132" spans="1:8">
      <c r="A2132" s="26" t="s">
        <v>3773</v>
      </c>
      <c r="B2132" s="9" t="s">
        <v>3774</v>
      </c>
      <c r="C2132" s="19" t="s">
        <v>3718</v>
      </c>
      <c r="D2132" s="19" t="s">
        <v>5410</v>
      </c>
      <c r="E2132" s="9" t="str">
        <f t="shared" si="33"/>
        <v>40077PM10-FIL</v>
      </c>
      <c r="F2132" s="35">
        <v>0</v>
      </c>
      <c r="G2132" s="19" t="s">
        <v>5473</v>
      </c>
      <c r="H2132" s="19" t="s">
        <v>5474</v>
      </c>
    </row>
    <row r="2133" spans="1:8">
      <c r="A2133" s="26" t="s">
        <v>3775</v>
      </c>
      <c r="B2133" s="9" t="s">
        <v>3776</v>
      </c>
      <c r="C2133" s="19" t="s">
        <v>3718</v>
      </c>
      <c r="D2133" s="19" t="s">
        <v>5410</v>
      </c>
      <c r="E2133" s="9" t="str">
        <f t="shared" si="33"/>
        <v>40079PM10-FIL</v>
      </c>
      <c r="F2133" s="35">
        <v>39.494083919728958</v>
      </c>
      <c r="G2133" s="19" t="s">
        <v>5473</v>
      </c>
      <c r="H2133" s="19" t="s">
        <v>5474</v>
      </c>
    </row>
    <row r="2134" spans="1:8">
      <c r="A2134" s="26" t="s">
        <v>3777</v>
      </c>
      <c r="B2134" s="9" t="s">
        <v>397</v>
      </c>
      <c r="C2134" s="19" t="s">
        <v>3718</v>
      </c>
      <c r="D2134" s="19" t="s">
        <v>5410</v>
      </c>
      <c r="E2134" s="9" t="str">
        <f t="shared" si="33"/>
        <v>40081PM10-FIL</v>
      </c>
      <c r="F2134" s="35">
        <v>43.548622871913715</v>
      </c>
      <c r="G2134" s="19" t="s">
        <v>5473</v>
      </c>
      <c r="H2134" s="19" t="s">
        <v>5474</v>
      </c>
    </row>
    <row r="2135" spans="1:8">
      <c r="A2135" s="26" t="s">
        <v>3778</v>
      </c>
      <c r="B2135" s="9" t="s">
        <v>401</v>
      </c>
      <c r="C2135" s="19" t="s">
        <v>3718</v>
      </c>
      <c r="D2135" s="19" t="s">
        <v>5410</v>
      </c>
      <c r="E2135" s="9" t="str">
        <f t="shared" si="33"/>
        <v>40083PM10-FIL</v>
      </c>
      <c r="F2135" s="35">
        <v>44.165607151916738</v>
      </c>
      <c r="G2135" s="19" t="s">
        <v>5473</v>
      </c>
      <c r="H2135" s="19" t="s">
        <v>5474</v>
      </c>
    </row>
    <row r="2136" spans="1:8">
      <c r="A2136" s="26" t="s">
        <v>3779</v>
      </c>
      <c r="B2136" s="9" t="s">
        <v>3780</v>
      </c>
      <c r="C2136" s="19" t="s">
        <v>3718</v>
      </c>
      <c r="D2136" s="19" t="s">
        <v>5410</v>
      </c>
      <c r="E2136" s="9" t="str">
        <f t="shared" si="33"/>
        <v>40085PM10-FIL</v>
      </c>
      <c r="F2136" s="35">
        <v>40.456459044651439</v>
      </c>
      <c r="G2136" s="19" t="s">
        <v>5473</v>
      </c>
      <c r="H2136" s="19" t="s">
        <v>5474</v>
      </c>
    </row>
    <row r="2137" spans="1:8">
      <c r="A2137" s="26" t="s">
        <v>3781</v>
      </c>
      <c r="B2137" s="9" t="s">
        <v>3782</v>
      </c>
      <c r="C2137" s="19" t="s">
        <v>3718</v>
      </c>
      <c r="D2137" s="19" t="s">
        <v>5410</v>
      </c>
      <c r="E2137" s="9" t="str">
        <f t="shared" si="33"/>
        <v>40087PM10-FIL</v>
      </c>
      <c r="F2137" s="35">
        <v>35.769996691032702</v>
      </c>
      <c r="G2137" s="19" t="s">
        <v>5473</v>
      </c>
      <c r="H2137" s="19" t="s">
        <v>5474</v>
      </c>
    </row>
    <row r="2138" spans="1:8">
      <c r="A2138" s="26" t="s">
        <v>3783</v>
      </c>
      <c r="B2138" s="9" t="s">
        <v>3784</v>
      </c>
      <c r="C2138" s="19" t="s">
        <v>3718</v>
      </c>
      <c r="D2138" s="19" t="s">
        <v>5410</v>
      </c>
      <c r="E2138" s="9" t="str">
        <f t="shared" si="33"/>
        <v>40089PM10-FIL</v>
      </c>
      <c r="F2138" s="35">
        <v>16.580946123521681</v>
      </c>
      <c r="G2138" s="19" t="s">
        <v>5473</v>
      </c>
      <c r="H2138" s="19" t="s">
        <v>5474</v>
      </c>
    </row>
    <row r="2139" spans="1:8">
      <c r="A2139" s="26" t="s">
        <v>3785</v>
      </c>
      <c r="B2139" s="9" t="s">
        <v>1039</v>
      </c>
      <c r="C2139" s="19" t="s">
        <v>3718</v>
      </c>
      <c r="D2139" s="19" t="s">
        <v>5410</v>
      </c>
      <c r="E2139" s="9" t="str">
        <f t="shared" si="33"/>
        <v>40091PM10-FIL</v>
      </c>
      <c r="F2139" s="35">
        <v>34.696899224806202</v>
      </c>
      <c r="G2139" s="19" t="s">
        <v>5473</v>
      </c>
      <c r="H2139" s="19" t="s">
        <v>5474</v>
      </c>
    </row>
    <row r="2140" spans="1:8">
      <c r="A2140" s="26" t="s">
        <v>3786</v>
      </c>
      <c r="B2140" s="9" t="s">
        <v>3787</v>
      </c>
      <c r="C2140" s="19" t="s">
        <v>3718</v>
      </c>
      <c r="D2140" s="19" t="s">
        <v>5410</v>
      </c>
      <c r="E2140" s="9" t="str">
        <f t="shared" si="33"/>
        <v>40093PM10-FIL</v>
      </c>
      <c r="F2140" s="35">
        <v>45.107652107314216</v>
      </c>
      <c r="G2140" s="19" t="s">
        <v>5473</v>
      </c>
      <c r="H2140" s="19" t="s">
        <v>5474</v>
      </c>
    </row>
    <row r="2141" spans="1:8">
      <c r="A2141" s="26" t="s">
        <v>3788</v>
      </c>
      <c r="B2141" s="9" t="s">
        <v>159</v>
      </c>
      <c r="C2141" s="19" t="s">
        <v>3718</v>
      </c>
      <c r="D2141" s="19" t="s">
        <v>5410</v>
      </c>
      <c r="E2141" s="9" t="str">
        <f t="shared" si="33"/>
        <v>40095PM10-FIL</v>
      </c>
      <c r="F2141" s="35">
        <v>31.453960307527261</v>
      </c>
      <c r="G2141" s="19" t="s">
        <v>5473</v>
      </c>
      <c r="H2141" s="19" t="s">
        <v>5474</v>
      </c>
    </row>
    <row r="2142" spans="1:8">
      <c r="A2142" s="26" t="s">
        <v>3789</v>
      </c>
      <c r="B2142" s="9" t="s">
        <v>3790</v>
      </c>
      <c r="C2142" s="19" t="s">
        <v>3718</v>
      </c>
      <c r="D2142" s="19" t="s">
        <v>5410</v>
      </c>
      <c r="E2142" s="9" t="str">
        <f t="shared" si="33"/>
        <v>40097PM10-FIL</v>
      </c>
      <c r="F2142" s="35">
        <v>58.271054493984416</v>
      </c>
      <c r="G2142" s="19" t="s">
        <v>5473</v>
      </c>
      <c r="H2142" s="19" t="s">
        <v>5474</v>
      </c>
    </row>
    <row r="2143" spans="1:8">
      <c r="A2143" s="26" t="s">
        <v>3791</v>
      </c>
      <c r="B2143" s="9" t="s">
        <v>1061</v>
      </c>
      <c r="C2143" s="19" t="s">
        <v>3718</v>
      </c>
      <c r="D2143" s="19" t="s">
        <v>5410</v>
      </c>
      <c r="E2143" s="9" t="str">
        <f t="shared" si="33"/>
        <v>40099PM10-FIL</v>
      </c>
      <c r="F2143" s="35">
        <v>33.266169960047527</v>
      </c>
      <c r="G2143" s="19" t="s">
        <v>5473</v>
      </c>
      <c r="H2143" s="19" t="s">
        <v>5474</v>
      </c>
    </row>
    <row r="2144" spans="1:8">
      <c r="A2144" s="26" t="s">
        <v>3792</v>
      </c>
      <c r="B2144" s="9" t="s">
        <v>3793</v>
      </c>
      <c r="C2144" s="19" t="s">
        <v>3718</v>
      </c>
      <c r="D2144" s="19" t="s">
        <v>5410</v>
      </c>
      <c r="E2144" s="9" t="str">
        <f t="shared" si="33"/>
        <v>40101PM10-FIL</v>
      </c>
      <c r="F2144" s="35">
        <v>20.505935477864156</v>
      </c>
      <c r="G2144" s="19" t="s">
        <v>5473</v>
      </c>
      <c r="H2144" s="19" t="s">
        <v>5474</v>
      </c>
    </row>
    <row r="2145" spans="1:8">
      <c r="A2145" s="26" t="s">
        <v>3794</v>
      </c>
      <c r="B2145" s="9" t="s">
        <v>1536</v>
      </c>
      <c r="C2145" s="19" t="s">
        <v>3718</v>
      </c>
      <c r="D2145" s="19" t="s">
        <v>5410</v>
      </c>
      <c r="E2145" s="9" t="str">
        <f t="shared" si="33"/>
        <v>40103PM10-FIL</v>
      </c>
      <c r="F2145" s="35">
        <v>43.322571196094394</v>
      </c>
      <c r="G2145" s="19" t="s">
        <v>5473</v>
      </c>
      <c r="H2145" s="19" t="s">
        <v>5474</v>
      </c>
    </row>
    <row r="2146" spans="1:8">
      <c r="A2146" s="26" t="s">
        <v>3795</v>
      </c>
      <c r="B2146" s="9" t="s">
        <v>3796</v>
      </c>
      <c r="C2146" s="19" t="s">
        <v>3718</v>
      </c>
      <c r="D2146" s="19" t="s">
        <v>5410</v>
      </c>
      <c r="E2146" s="9" t="str">
        <f t="shared" si="33"/>
        <v>40105PM10-FIL</v>
      </c>
      <c r="F2146" s="35">
        <v>51.358309630231616</v>
      </c>
      <c r="G2146" s="19" t="s">
        <v>5473</v>
      </c>
      <c r="H2146" s="19" t="s">
        <v>5474</v>
      </c>
    </row>
    <row r="2147" spans="1:8">
      <c r="A2147" s="26" t="s">
        <v>3797</v>
      </c>
      <c r="B2147" s="9" t="s">
        <v>3798</v>
      </c>
      <c r="C2147" s="19" t="s">
        <v>3718</v>
      </c>
      <c r="D2147" s="19" t="s">
        <v>5410</v>
      </c>
      <c r="E2147" s="9" t="str">
        <f t="shared" si="33"/>
        <v>40107PM10-FIL</v>
      </c>
      <c r="F2147" s="35">
        <v>49.54648716870004</v>
      </c>
      <c r="G2147" s="19" t="s">
        <v>5473</v>
      </c>
      <c r="H2147" s="19" t="s">
        <v>5474</v>
      </c>
    </row>
    <row r="2148" spans="1:8">
      <c r="A2148" s="26" t="s">
        <v>3799</v>
      </c>
      <c r="B2148" s="9" t="s">
        <v>3800</v>
      </c>
      <c r="C2148" s="19" t="s">
        <v>3718</v>
      </c>
      <c r="D2148" s="19" t="s">
        <v>5410</v>
      </c>
      <c r="E2148" s="9" t="str">
        <f t="shared" si="33"/>
        <v>40109PM10-FIL</v>
      </c>
      <c r="F2148" s="35">
        <v>46.634229390681007</v>
      </c>
      <c r="G2148" s="19" t="s">
        <v>5473</v>
      </c>
      <c r="H2148" s="19" t="s">
        <v>5474</v>
      </c>
    </row>
    <row r="2149" spans="1:8">
      <c r="A2149" s="26" t="s">
        <v>3801</v>
      </c>
      <c r="B2149" s="9" t="s">
        <v>3802</v>
      </c>
      <c r="C2149" s="19" t="s">
        <v>3718</v>
      </c>
      <c r="D2149" s="19" t="s">
        <v>5410</v>
      </c>
      <c r="E2149" s="9" t="str">
        <f t="shared" si="33"/>
        <v>40111PM10-FIL</v>
      </c>
      <c r="F2149" s="35">
        <v>34.643137254901958</v>
      </c>
      <c r="G2149" s="19" t="s">
        <v>5473</v>
      </c>
      <c r="H2149" s="19" t="s">
        <v>5474</v>
      </c>
    </row>
    <row r="2150" spans="1:8">
      <c r="A2150" s="26" t="s">
        <v>3803</v>
      </c>
      <c r="B2150" s="9" t="s">
        <v>1850</v>
      </c>
      <c r="C2150" s="19" t="s">
        <v>3718</v>
      </c>
      <c r="D2150" s="19" t="s">
        <v>5410</v>
      </c>
      <c r="E2150" s="9" t="str">
        <f t="shared" si="33"/>
        <v>40113PM10-FIL</v>
      </c>
      <c r="F2150" s="35">
        <v>41.523765211166783</v>
      </c>
      <c r="G2150" s="19" t="s">
        <v>5473</v>
      </c>
      <c r="H2150" s="19" t="s">
        <v>5474</v>
      </c>
    </row>
    <row r="2151" spans="1:8">
      <c r="A2151" s="26" t="s">
        <v>3804</v>
      </c>
      <c r="B2151" s="9" t="s">
        <v>1854</v>
      </c>
      <c r="C2151" s="19" t="s">
        <v>3718</v>
      </c>
      <c r="D2151" s="19" t="s">
        <v>5410</v>
      </c>
      <c r="E2151" s="9" t="str">
        <f t="shared" si="33"/>
        <v>40115PM10-FIL</v>
      </c>
      <c r="F2151" s="35">
        <v>40.03145299145298</v>
      </c>
      <c r="G2151" s="19" t="s">
        <v>5473</v>
      </c>
      <c r="H2151" s="19" t="s">
        <v>5474</v>
      </c>
    </row>
    <row r="2152" spans="1:8">
      <c r="A2152" s="26" t="s">
        <v>3805</v>
      </c>
      <c r="B2152" s="9" t="s">
        <v>1856</v>
      </c>
      <c r="C2152" s="19" t="s">
        <v>3718</v>
      </c>
      <c r="D2152" s="19" t="s">
        <v>5410</v>
      </c>
      <c r="E2152" s="9" t="str">
        <f t="shared" si="33"/>
        <v>40117PM10-FIL</v>
      </c>
      <c r="F2152" s="35">
        <v>46.426949429037521</v>
      </c>
      <c r="G2152" s="19" t="s">
        <v>5473</v>
      </c>
      <c r="H2152" s="19" t="s">
        <v>5474</v>
      </c>
    </row>
    <row r="2153" spans="1:8">
      <c r="A2153" s="26" t="s">
        <v>3806</v>
      </c>
      <c r="B2153" s="9" t="s">
        <v>3807</v>
      </c>
      <c r="C2153" s="19" t="s">
        <v>3718</v>
      </c>
      <c r="D2153" s="19" t="s">
        <v>5410</v>
      </c>
      <c r="E2153" s="9" t="str">
        <f t="shared" si="33"/>
        <v>40119PM10-FIL</v>
      </c>
      <c r="F2153" s="35">
        <v>39.10735966735966</v>
      </c>
      <c r="G2153" s="19" t="s">
        <v>5473</v>
      </c>
      <c r="H2153" s="19" t="s">
        <v>5474</v>
      </c>
    </row>
    <row r="2154" spans="1:8">
      <c r="A2154" s="26" t="s">
        <v>3808</v>
      </c>
      <c r="B2154" s="9" t="s">
        <v>3809</v>
      </c>
      <c r="C2154" s="19" t="s">
        <v>3718</v>
      </c>
      <c r="D2154" s="19" t="s">
        <v>5410</v>
      </c>
      <c r="E2154" s="9" t="str">
        <f t="shared" si="33"/>
        <v>40121PM10-FIL</v>
      </c>
      <c r="F2154" s="35">
        <v>36.175609756097565</v>
      </c>
      <c r="G2154" s="19" t="s">
        <v>5473</v>
      </c>
      <c r="H2154" s="19" t="s">
        <v>5474</v>
      </c>
    </row>
    <row r="2155" spans="1:8">
      <c r="A2155" s="26" t="s">
        <v>3810</v>
      </c>
      <c r="B2155" s="9" t="s">
        <v>2679</v>
      </c>
      <c r="C2155" s="19" t="s">
        <v>3718</v>
      </c>
      <c r="D2155" s="19" t="s">
        <v>5410</v>
      </c>
      <c r="E2155" s="9" t="str">
        <f t="shared" si="33"/>
        <v>40123PM10-FIL</v>
      </c>
      <c r="F2155" s="35">
        <v>20.807387387387386</v>
      </c>
      <c r="G2155" s="19" t="s">
        <v>5473</v>
      </c>
      <c r="H2155" s="19" t="s">
        <v>5474</v>
      </c>
    </row>
    <row r="2156" spans="1:8">
      <c r="A2156" s="26" t="s">
        <v>3811</v>
      </c>
      <c r="B2156" s="9" t="s">
        <v>1859</v>
      </c>
      <c r="C2156" s="19" t="s">
        <v>3718</v>
      </c>
      <c r="D2156" s="19" t="s">
        <v>5410</v>
      </c>
      <c r="E2156" s="9" t="str">
        <f t="shared" si="33"/>
        <v>40125PM10-FIL</v>
      </c>
      <c r="F2156" s="35">
        <v>24.468293736501082</v>
      </c>
      <c r="G2156" s="19" t="s">
        <v>5473</v>
      </c>
      <c r="H2156" s="19" t="s">
        <v>5474</v>
      </c>
    </row>
    <row r="2157" spans="1:8">
      <c r="A2157" s="26" t="s">
        <v>3812</v>
      </c>
      <c r="B2157" s="9" t="s">
        <v>3813</v>
      </c>
      <c r="C2157" s="19" t="s">
        <v>3718</v>
      </c>
      <c r="D2157" s="19" t="s">
        <v>5410</v>
      </c>
      <c r="E2157" s="9" t="str">
        <f t="shared" si="33"/>
        <v>40127PM10-FIL</v>
      </c>
      <c r="F2157" s="35">
        <v>16.852071005917161</v>
      </c>
      <c r="G2157" s="19" t="s">
        <v>5473</v>
      </c>
      <c r="H2157" s="19" t="s">
        <v>5474</v>
      </c>
    </row>
    <row r="2158" spans="1:8">
      <c r="A2158" s="26" t="s">
        <v>3814</v>
      </c>
      <c r="B2158" s="9" t="s">
        <v>3815</v>
      </c>
      <c r="C2158" s="19" t="s">
        <v>3718</v>
      </c>
      <c r="D2158" s="19" t="s">
        <v>5410</v>
      </c>
      <c r="E2158" s="9" t="str">
        <f t="shared" si="33"/>
        <v>40129PM10-FIL</v>
      </c>
      <c r="F2158" s="35">
        <v>35.777979891846996</v>
      </c>
      <c r="G2158" s="19" t="s">
        <v>5473</v>
      </c>
      <c r="H2158" s="19" t="s">
        <v>5474</v>
      </c>
    </row>
    <row r="2159" spans="1:8">
      <c r="A2159" s="26" t="s">
        <v>3816</v>
      </c>
      <c r="B2159" s="9" t="s">
        <v>3817</v>
      </c>
      <c r="C2159" s="19" t="s">
        <v>3718</v>
      </c>
      <c r="D2159" s="19" t="s">
        <v>5410</v>
      </c>
      <c r="E2159" s="9" t="str">
        <f t="shared" si="33"/>
        <v>40131PM10-FIL</v>
      </c>
      <c r="F2159" s="35">
        <v>40.163238569369838</v>
      </c>
      <c r="G2159" s="19" t="s">
        <v>5473</v>
      </c>
      <c r="H2159" s="19" t="s">
        <v>5474</v>
      </c>
    </row>
    <row r="2160" spans="1:8">
      <c r="A2160" s="26" t="s">
        <v>3818</v>
      </c>
      <c r="B2160" s="9" t="s">
        <v>842</v>
      </c>
      <c r="C2160" s="19" t="s">
        <v>3718</v>
      </c>
      <c r="D2160" s="19" t="s">
        <v>5410</v>
      </c>
      <c r="E2160" s="9" t="str">
        <f t="shared" si="33"/>
        <v>40133PM10-FIL</v>
      </c>
      <c r="F2160" s="35">
        <v>32.672285002873011</v>
      </c>
      <c r="G2160" s="19" t="s">
        <v>5473</v>
      </c>
      <c r="H2160" s="19" t="s">
        <v>5474</v>
      </c>
    </row>
    <row r="2161" spans="1:8">
      <c r="A2161" s="26" t="s">
        <v>3819</v>
      </c>
      <c r="B2161" s="9" t="s">
        <v>3820</v>
      </c>
      <c r="C2161" s="19" t="s">
        <v>3718</v>
      </c>
      <c r="D2161" s="19" t="s">
        <v>5410</v>
      </c>
      <c r="E2161" s="9" t="str">
        <f t="shared" si="33"/>
        <v>40135PM10-FIL</v>
      </c>
      <c r="F2161" s="35">
        <v>39.330089275451165</v>
      </c>
      <c r="G2161" s="19" t="s">
        <v>5473</v>
      </c>
      <c r="H2161" s="19" t="s">
        <v>5474</v>
      </c>
    </row>
    <row r="2162" spans="1:8">
      <c r="A2162" s="26" t="s">
        <v>3821</v>
      </c>
      <c r="B2162" s="9" t="s">
        <v>1119</v>
      </c>
      <c r="C2162" s="19" t="s">
        <v>3718</v>
      </c>
      <c r="D2162" s="19" t="s">
        <v>5410</v>
      </c>
      <c r="E2162" s="9" t="str">
        <f t="shared" si="33"/>
        <v>40137PM10-FIL</v>
      </c>
      <c r="F2162" s="35">
        <v>38.938393798449617</v>
      </c>
      <c r="G2162" s="19" t="s">
        <v>5473</v>
      </c>
      <c r="H2162" s="19" t="s">
        <v>5474</v>
      </c>
    </row>
    <row r="2163" spans="1:8">
      <c r="A2163" s="26" t="s">
        <v>3822</v>
      </c>
      <c r="B2163" s="9" t="s">
        <v>2863</v>
      </c>
      <c r="C2163" s="19" t="s">
        <v>3718</v>
      </c>
      <c r="D2163" s="19" t="s">
        <v>5410</v>
      </c>
      <c r="E2163" s="9" t="str">
        <f t="shared" si="33"/>
        <v>40139PM10-FIL</v>
      </c>
      <c r="F2163" s="35">
        <v>27.51347795705011</v>
      </c>
      <c r="G2163" s="19" t="s">
        <v>5473</v>
      </c>
      <c r="H2163" s="19" t="s">
        <v>5474</v>
      </c>
    </row>
    <row r="2164" spans="1:8">
      <c r="A2164" s="26" t="s">
        <v>3823</v>
      </c>
      <c r="B2164" s="9" t="s">
        <v>3824</v>
      </c>
      <c r="C2164" s="19" t="s">
        <v>3718</v>
      </c>
      <c r="D2164" s="19" t="s">
        <v>5410</v>
      </c>
      <c r="E2164" s="9" t="str">
        <f t="shared" si="33"/>
        <v>40141PM10-FIL</v>
      </c>
      <c r="F2164" s="35">
        <v>40.580189567037316</v>
      </c>
      <c r="G2164" s="19" t="s">
        <v>5473</v>
      </c>
      <c r="H2164" s="19" t="s">
        <v>5474</v>
      </c>
    </row>
    <row r="2165" spans="1:8">
      <c r="A2165" s="26" t="s">
        <v>3825</v>
      </c>
      <c r="B2165" s="9" t="s">
        <v>3826</v>
      </c>
      <c r="C2165" s="19" t="s">
        <v>3718</v>
      </c>
      <c r="D2165" s="19" t="s">
        <v>5410</v>
      </c>
      <c r="E2165" s="9" t="str">
        <f t="shared" si="33"/>
        <v>40143PM10-FIL</v>
      </c>
      <c r="F2165" s="35">
        <v>27.83224984066285</v>
      </c>
      <c r="G2165" s="19" t="s">
        <v>5473</v>
      </c>
      <c r="H2165" s="19" t="s">
        <v>5474</v>
      </c>
    </row>
    <row r="2166" spans="1:8">
      <c r="A2166" s="26" t="s">
        <v>3827</v>
      </c>
      <c r="B2166" s="9" t="s">
        <v>3828</v>
      </c>
      <c r="C2166" s="19" t="s">
        <v>3718</v>
      </c>
      <c r="D2166" s="19" t="s">
        <v>5410</v>
      </c>
      <c r="E2166" s="9" t="str">
        <f t="shared" si="33"/>
        <v>40145PM10-FIL</v>
      </c>
      <c r="F2166" s="35">
        <v>30.154827268696927</v>
      </c>
      <c r="G2166" s="19" t="s">
        <v>5473</v>
      </c>
      <c r="H2166" s="19" t="s">
        <v>5474</v>
      </c>
    </row>
    <row r="2167" spans="1:8">
      <c r="A2167" s="26" t="s">
        <v>3829</v>
      </c>
      <c r="B2167" s="9" t="s">
        <v>210</v>
      </c>
      <c r="C2167" s="19" t="s">
        <v>3718</v>
      </c>
      <c r="D2167" s="19" t="s">
        <v>5410</v>
      </c>
      <c r="E2167" s="9" t="str">
        <f t="shared" si="33"/>
        <v>40147PM10-FIL</v>
      </c>
      <c r="F2167" s="35">
        <v>43.999740731138182</v>
      </c>
      <c r="G2167" s="19" t="s">
        <v>5473</v>
      </c>
      <c r="H2167" s="19" t="s">
        <v>5474</v>
      </c>
    </row>
    <row r="2168" spans="1:8">
      <c r="A2168" s="26" t="s">
        <v>3830</v>
      </c>
      <c r="B2168" s="9" t="s">
        <v>3831</v>
      </c>
      <c r="C2168" s="19" t="s">
        <v>3718</v>
      </c>
      <c r="D2168" s="19" t="s">
        <v>5410</v>
      </c>
      <c r="E2168" s="9" t="str">
        <f t="shared" si="33"/>
        <v>40149PM10-FIL</v>
      </c>
      <c r="F2168" s="35">
        <v>30.885190223946122</v>
      </c>
      <c r="G2168" s="19" t="s">
        <v>5473</v>
      </c>
      <c r="H2168" s="19" t="s">
        <v>5474</v>
      </c>
    </row>
    <row r="2169" spans="1:8">
      <c r="A2169" s="26" t="s">
        <v>3832</v>
      </c>
      <c r="B2169" s="9" t="s">
        <v>3833</v>
      </c>
      <c r="C2169" s="19" t="s">
        <v>3718</v>
      </c>
      <c r="D2169" s="19" t="s">
        <v>5410</v>
      </c>
      <c r="E2169" s="9" t="str">
        <f t="shared" si="33"/>
        <v>40151PM10-FIL</v>
      </c>
      <c r="F2169" s="35">
        <v>36.910803247218816</v>
      </c>
      <c r="G2169" s="19" t="s">
        <v>5473</v>
      </c>
      <c r="H2169" s="19" t="s">
        <v>5474</v>
      </c>
    </row>
    <row r="2170" spans="1:8">
      <c r="A2170" s="26" t="s">
        <v>3834</v>
      </c>
      <c r="B2170" s="9" t="s">
        <v>3835</v>
      </c>
      <c r="C2170" s="19" t="s">
        <v>3718</v>
      </c>
      <c r="D2170" s="19" t="s">
        <v>5410</v>
      </c>
      <c r="E2170" s="9" t="str">
        <f t="shared" si="33"/>
        <v>40153PM10-FIL</v>
      </c>
      <c r="F2170" s="35">
        <v>28.407229539649471</v>
      </c>
      <c r="G2170" s="19" t="s">
        <v>5473</v>
      </c>
      <c r="H2170" s="19" t="s">
        <v>5474</v>
      </c>
    </row>
    <row r="2171" spans="1:8">
      <c r="A2171" s="26" t="s">
        <v>3836</v>
      </c>
      <c r="B2171" s="9" t="s">
        <v>742</v>
      </c>
      <c r="C2171" s="19" t="s">
        <v>3838</v>
      </c>
      <c r="D2171" s="19" t="s">
        <v>5410</v>
      </c>
      <c r="E2171" s="9" t="str">
        <f t="shared" si="33"/>
        <v>41001PM10-FIL</v>
      </c>
      <c r="F2171" s="35">
        <v>36.998263356829092</v>
      </c>
      <c r="G2171" s="19" t="s">
        <v>5473</v>
      </c>
      <c r="H2171" s="19" t="s">
        <v>5474</v>
      </c>
    </row>
    <row r="2172" spans="1:8">
      <c r="A2172" s="26" t="s">
        <v>3839</v>
      </c>
      <c r="B2172" s="9" t="s">
        <v>335</v>
      </c>
      <c r="C2172" s="19" t="s">
        <v>3838</v>
      </c>
      <c r="D2172" s="19" t="s">
        <v>5410</v>
      </c>
      <c r="E2172" s="9" t="str">
        <f t="shared" si="33"/>
        <v>41003PM10-FIL</v>
      </c>
      <c r="F2172" s="35">
        <v>25.666481481481483</v>
      </c>
      <c r="G2172" s="19" t="s">
        <v>5473</v>
      </c>
      <c r="H2172" s="19" t="s">
        <v>5474</v>
      </c>
    </row>
    <row r="2173" spans="1:8">
      <c r="A2173" s="26" t="s">
        <v>3840</v>
      </c>
      <c r="B2173" s="9" t="s">
        <v>3841</v>
      </c>
      <c r="C2173" s="19" t="s">
        <v>3838</v>
      </c>
      <c r="D2173" s="19" t="s">
        <v>5410</v>
      </c>
      <c r="E2173" s="9" t="str">
        <f t="shared" si="33"/>
        <v>41005PM10-FIL</v>
      </c>
      <c r="F2173" s="35">
        <v>12.724171467045709</v>
      </c>
      <c r="G2173" s="19" t="s">
        <v>5473</v>
      </c>
      <c r="H2173" s="19" t="s">
        <v>5474</v>
      </c>
    </row>
    <row r="2174" spans="1:8">
      <c r="A2174" s="26" t="s">
        <v>3842</v>
      </c>
      <c r="B2174" s="9" t="s">
        <v>3843</v>
      </c>
      <c r="C2174" s="19" t="s">
        <v>3838</v>
      </c>
      <c r="D2174" s="19" t="s">
        <v>5410</v>
      </c>
      <c r="E2174" s="9" t="str">
        <f t="shared" si="33"/>
        <v>41007PM10-FIL</v>
      </c>
      <c r="F2174" s="35">
        <v>4.776470588235294</v>
      </c>
      <c r="G2174" s="19" t="s">
        <v>5473</v>
      </c>
      <c r="H2174" s="19" t="s">
        <v>5474</v>
      </c>
    </row>
    <row r="2175" spans="1:8">
      <c r="A2175" s="26" t="s">
        <v>3844</v>
      </c>
      <c r="B2175" s="9" t="s">
        <v>352</v>
      </c>
      <c r="C2175" s="19" t="s">
        <v>3838</v>
      </c>
      <c r="D2175" s="19" t="s">
        <v>5410</v>
      </c>
      <c r="E2175" s="9" t="str">
        <f t="shared" si="33"/>
        <v>41009PM10-FIL</v>
      </c>
      <c r="F2175" s="35">
        <v>25.635467980295562</v>
      </c>
      <c r="G2175" s="19" t="s">
        <v>5473</v>
      </c>
      <c r="H2175" s="19" t="s">
        <v>5474</v>
      </c>
    </row>
    <row r="2176" spans="1:8">
      <c r="A2176" s="26" t="s">
        <v>3845</v>
      </c>
      <c r="B2176" s="9" t="s">
        <v>3139</v>
      </c>
      <c r="C2176" s="19" t="s">
        <v>3838</v>
      </c>
      <c r="D2176" s="19" t="s">
        <v>5410</v>
      </c>
      <c r="E2176" s="9" t="str">
        <f t="shared" si="33"/>
        <v>41011PM10-FIL</v>
      </c>
      <c r="F2176" s="35">
        <v>20.700840336134455</v>
      </c>
      <c r="G2176" s="19" t="s">
        <v>5473</v>
      </c>
      <c r="H2176" s="19" t="s">
        <v>5474</v>
      </c>
    </row>
    <row r="2177" spans="1:8">
      <c r="A2177" s="26" t="s">
        <v>3846</v>
      </c>
      <c r="B2177" s="9" t="s">
        <v>3847</v>
      </c>
      <c r="C2177" s="19" t="s">
        <v>3838</v>
      </c>
      <c r="D2177" s="19" t="s">
        <v>5410</v>
      </c>
      <c r="E2177" s="9" t="str">
        <f t="shared" si="33"/>
        <v>41013PM10-FIL</v>
      </c>
      <c r="F2177" s="35">
        <v>17.371663727219278</v>
      </c>
      <c r="G2177" s="19" t="s">
        <v>5473</v>
      </c>
      <c r="H2177" s="19" t="s">
        <v>5474</v>
      </c>
    </row>
    <row r="2178" spans="1:8">
      <c r="A2178" s="26" t="s">
        <v>3848</v>
      </c>
      <c r="B2178" s="9" t="s">
        <v>3197</v>
      </c>
      <c r="C2178" s="19" t="s">
        <v>3838</v>
      </c>
      <c r="D2178" s="19" t="s">
        <v>5410</v>
      </c>
      <c r="E2178" s="9" t="str">
        <f t="shared" si="33"/>
        <v>41015PM10-FIL</v>
      </c>
      <c r="F2178" s="35">
        <v>11.530769230769231</v>
      </c>
      <c r="G2178" s="19" t="s">
        <v>5473</v>
      </c>
      <c r="H2178" s="19" t="s">
        <v>5474</v>
      </c>
    </row>
    <row r="2179" spans="1:8">
      <c r="A2179" s="26" t="s">
        <v>3849</v>
      </c>
      <c r="B2179" s="9" t="s">
        <v>3850</v>
      </c>
      <c r="C2179" s="19" t="s">
        <v>3838</v>
      </c>
      <c r="D2179" s="19" t="s">
        <v>5410</v>
      </c>
      <c r="E2179" s="9" t="str">
        <f t="shared" ref="E2179:E2242" si="34">A2179&amp;D2179</f>
        <v>41017PM10-FIL</v>
      </c>
      <c r="F2179" s="35">
        <v>11.405034324942791</v>
      </c>
      <c r="G2179" s="19" t="s">
        <v>5473</v>
      </c>
      <c r="H2179" s="19" t="s">
        <v>5474</v>
      </c>
    </row>
    <row r="2180" spans="1:8">
      <c r="A2180" s="26" t="s">
        <v>3851</v>
      </c>
      <c r="B2180" s="9" t="s">
        <v>624</v>
      </c>
      <c r="C2180" s="19" t="s">
        <v>3838</v>
      </c>
      <c r="D2180" s="19" t="s">
        <v>5410</v>
      </c>
      <c r="E2180" s="9" t="str">
        <f t="shared" si="34"/>
        <v>41019PM10-FIL</v>
      </c>
      <c r="F2180" s="35">
        <v>9.362998405103669</v>
      </c>
      <c r="G2180" s="19" t="s">
        <v>5473</v>
      </c>
      <c r="H2180" s="19" t="s">
        <v>5474</v>
      </c>
    </row>
    <row r="2181" spans="1:8">
      <c r="A2181" s="26" t="s">
        <v>3852</v>
      </c>
      <c r="B2181" s="9" t="s">
        <v>3853</v>
      </c>
      <c r="C2181" s="19" t="s">
        <v>3838</v>
      </c>
      <c r="D2181" s="19" t="s">
        <v>5410</v>
      </c>
      <c r="E2181" s="9" t="str">
        <f t="shared" si="34"/>
        <v>41021PM10-FIL</v>
      </c>
      <c r="F2181" s="35">
        <v>21.504396886950257</v>
      </c>
      <c r="G2181" s="19" t="s">
        <v>5473</v>
      </c>
      <c r="H2181" s="19" t="s">
        <v>5474</v>
      </c>
    </row>
    <row r="2182" spans="1:8">
      <c r="A2182" s="26" t="s">
        <v>3854</v>
      </c>
      <c r="B2182" s="9" t="s">
        <v>376</v>
      </c>
      <c r="C2182" s="19" t="s">
        <v>3838</v>
      </c>
      <c r="D2182" s="19" t="s">
        <v>5410</v>
      </c>
      <c r="E2182" s="9" t="str">
        <f t="shared" si="34"/>
        <v>41023PM10-FIL</v>
      </c>
      <c r="F2182" s="35">
        <v>25.597142857142853</v>
      </c>
      <c r="G2182" s="19" t="s">
        <v>5473</v>
      </c>
      <c r="H2182" s="19" t="s">
        <v>5474</v>
      </c>
    </row>
    <row r="2183" spans="1:8">
      <c r="A2183" s="26" t="s">
        <v>3855</v>
      </c>
      <c r="B2183" s="9" t="s">
        <v>3856</v>
      </c>
      <c r="C2183" s="19" t="s">
        <v>3838</v>
      </c>
      <c r="D2183" s="19" t="s">
        <v>5410</v>
      </c>
      <c r="E2183" s="9" t="str">
        <f t="shared" si="34"/>
        <v>41025PM10-FIL</v>
      </c>
      <c r="F2183" s="35">
        <v>46.678571428571431</v>
      </c>
      <c r="G2183" s="19" t="s">
        <v>5473</v>
      </c>
      <c r="H2183" s="19" t="s">
        <v>5474</v>
      </c>
    </row>
    <row r="2184" spans="1:8">
      <c r="A2184" s="26" t="s">
        <v>3857</v>
      </c>
      <c r="B2184" s="9" t="s">
        <v>3858</v>
      </c>
      <c r="C2184" s="19" t="s">
        <v>3838</v>
      </c>
      <c r="D2184" s="19" t="s">
        <v>5410</v>
      </c>
      <c r="E2184" s="9" t="str">
        <f t="shared" si="34"/>
        <v>41027PM10-FIL</v>
      </c>
      <c r="F2184" s="35">
        <v>19.164179104477611</v>
      </c>
      <c r="G2184" s="19" t="s">
        <v>5473</v>
      </c>
      <c r="H2184" s="19" t="s">
        <v>5474</v>
      </c>
    </row>
    <row r="2185" spans="1:8">
      <c r="A2185" s="26" t="s">
        <v>3859</v>
      </c>
      <c r="B2185" s="9" t="s">
        <v>123</v>
      </c>
      <c r="C2185" s="19" t="s">
        <v>3838</v>
      </c>
      <c r="D2185" s="19" t="s">
        <v>5410</v>
      </c>
      <c r="E2185" s="9" t="str">
        <f t="shared" si="34"/>
        <v>41029PM10-FIL</v>
      </c>
      <c r="F2185" s="35">
        <v>20.864965197215778</v>
      </c>
      <c r="G2185" s="19" t="s">
        <v>5473</v>
      </c>
      <c r="H2185" s="19" t="s">
        <v>5474</v>
      </c>
    </row>
    <row r="2186" spans="1:8">
      <c r="A2186" s="26" t="s">
        <v>3860</v>
      </c>
      <c r="B2186" s="9" t="s">
        <v>126</v>
      </c>
      <c r="C2186" s="19" t="s">
        <v>3838</v>
      </c>
      <c r="D2186" s="19" t="s">
        <v>5410</v>
      </c>
      <c r="E2186" s="9" t="str">
        <f t="shared" si="34"/>
        <v>41031PM10-FIL</v>
      </c>
      <c r="F2186" s="35">
        <v>56.59375</v>
      </c>
      <c r="G2186" s="19" t="s">
        <v>5473</v>
      </c>
      <c r="H2186" s="19" t="s">
        <v>5474</v>
      </c>
    </row>
    <row r="2187" spans="1:8">
      <c r="A2187" s="26" t="s">
        <v>3861</v>
      </c>
      <c r="B2187" s="9" t="s">
        <v>3862</v>
      </c>
      <c r="C2187" s="19" t="s">
        <v>3838</v>
      </c>
      <c r="D2187" s="19" t="s">
        <v>5410</v>
      </c>
      <c r="E2187" s="9" t="str">
        <f t="shared" si="34"/>
        <v>41033PM10-FIL</v>
      </c>
      <c r="F2187" s="35">
        <v>34.43346938775511</v>
      </c>
      <c r="G2187" s="19" t="s">
        <v>5473</v>
      </c>
      <c r="H2187" s="19" t="s">
        <v>5474</v>
      </c>
    </row>
    <row r="2188" spans="1:8">
      <c r="A2188" s="26" t="s">
        <v>3863</v>
      </c>
      <c r="B2188" s="9" t="s">
        <v>3864</v>
      </c>
      <c r="C2188" s="19" t="s">
        <v>3838</v>
      </c>
      <c r="D2188" s="19" t="s">
        <v>5410</v>
      </c>
      <c r="E2188" s="9" t="str">
        <f t="shared" si="34"/>
        <v>41035PM10-FIL</v>
      </c>
      <c r="F2188" s="35">
        <v>16.276735916382663</v>
      </c>
      <c r="G2188" s="19" t="s">
        <v>5473</v>
      </c>
      <c r="H2188" s="19" t="s">
        <v>5474</v>
      </c>
    </row>
    <row r="2189" spans="1:8">
      <c r="A2189" s="26" t="s">
        <v>3865</v>
      </c>
      <c r="B2189" s="9" t="s">
        <v>503</v>
      </c>
      <c r="C2189" s="19" t="s">
        <v>3838</v>
      </c>
      <c r="D2189" s="19" t="s">
        <v>5410</v>
      </c>
      <c r="E2189" s="9" t="str">
        <f t="shared" si="34"/>
        <v>41037PM10-FIL</v>
      </c>
      <c r="F2189" s="35">
        <v>21.832939322301023</v>
      </c>
      <c r="G2189" s="19" t="s">
        <v>5473</v>
      </c>
      <c r="H2189" s="19" t="s">
        <v>5474</v>
      </c>
    </row>
    <row r="2190" spans="1:8">
      <c r="A2190" s="26" t="s">
        <v>3866</v>
      </c>
      <c r="B2190" s="9" t="s">
        <v>1821</v>
      </c>
      <c r="C2190" s="19" t="s">
        <v>3838</v>
      </c>
      <c r="D2190" s="19" t="s">
        <v>5410</v>
      </c>
      <c r="E2190" s="9" t="str">
        <f t="shared" si="34"/>
        <v>41039PM10-FIL</v>
      </c>
      <c r="F2190" s="35">
        <v>33.04527472527473</v>
      </c>
      <c r="G2190" s="19" t="s">
        <v>5473</v>
      </c>
      <c r="H2190" s="19" t="s">
        <v>5474</v>
      </c>
    </row>
    <row r="2191" spans="1:8">
      <c r="A2191" s="26" t="s">
        <v>3867</v>
      </c>
      <c r="B2191" s="9" t="s">
        <v>397</v>
      </c>
      <c r="C2191" s="19" t="s">
        <v>3838</v>
      </c>
      <c r="D2191" s="19" t="s">
        <v>5410</v>
      </c>
      <c r="E2191" s="9" t="str">
        <f t="shared" si="34"/>
        <v>41041PM10-FIL</v>
      </c>
      <c r="F2191" s="35">
        <v>14.64</v>
      </c>
      <c r="G2191" s="19" t="s">
        <v>5473</v>
      </c>
      <c r="H2191" s="19" t="s">
        <v>5474</v>
      </c>
    </row>
    <row r="2192" spans="1:8">
      <c r="A2192" s="26" t="s">
        <v>3868</v>
      </c>
      <c r="B2192" s="9" t="s">
        <v>1673</v>
      </c>
      <c r="C2192" s="19" t="s">
        <v>3838</v>
      </c>
      <c r="D2192" s="19" t="s">
        <v>5410</v>
      </c>
      <c r="E2192" s="9" t="str">
        <f t="shared" si="34"/>
        <v>41043PM10-FIL</v>
      </c>
      <c r="F2192" s="35">
        <v>32.262970297029703</v>
      </c>
      <c r="G2192" s="19" t="s">
        <v>5473</v>
      </c>
      <c r="H2192" s="19" t="s">
        <v>5474</v>
      </c>
    </row>
    <row r="2193" spans="1:8">
      <c r="A2193" s="26" t="s">
        <v>3869</v>
      </c>
      <c r="B2193" s="9" t="s">
        <v>3870</v>
      </c>
      <c r="C2193" s="19" t="s">
        <v>3838</v>
      </c>
      <c r="D2193" s="19" t="s">
        <v>5410</v>
      </c>
      <c r="E2193" s="9" t="str">
        <f t="shared" si="34"/>
        <v>41045PM10-FIL</v>
      </c>
      <c r="F2193" s="35">
        <v>40.931383055756697</v>
      </c>
      <c r="G2193" s="19" t="s">
        <v>5473</v>
      </c>
      <c r="H2193" s="19" t="s">
        <v>5474</v>
      </c>
    </row>
    <row r="2194" spans="1:8">
      <c r="A2194" s="26" t="s">
        <v>3871</v>
      </c>
      <c r="B2194" s="9" t="s">
        <v>156</v>
      </c>
      <c r="C2194" s="19" t="s">
        <v>3838</v>
      </c>
      <c r="D2194" s="19" t="s">
        <v>5410</v>
      </c>
      <c r="E2194" s="9" t="str">
        <f t="shared" si="34"/>
        <v>41047PM10-FIL</v>
      </c>
      <c r="F2194" s="35">
        <v>19.997564755368607</v>
      </c>
      <c r="G2194" s="19" t="s">
        <v>5473</v>
      </c>
      <c r="H2194" s="19" t="s">
        <v>5474</v>
      </c>
    </row>
    <row r="2195" spans="1:8">
      <c r="A2195" s="26" t="s">
        <v>3872</v>
      </c>
      <c r="B2195" s="9" t="s">
        <v>3673</v>
      </c>
      <c r="C2195" s="19" t="s">
        <v>3838</v>
      </c>
      <c r="D2195" s="19" t="s">
        <v>5410</v>
      </c>
      <c r="E2195" s="9" t="str">
        <f t="shared" si="34"/>
        <v>41049PM10-FIL</v>
      </c>
      <c r="F2195" s="35">
        <v>28.665568272661687</v>
      </c>
      <c r="G2195" s="19" t="s">
        <v>5473</v>
      </c>
      <c r="H2195" s="19" t="s">
        <v>5474</v>
      </c>
    </row>
    <row r="2196" spans="1:8">
      <c r="A2196" s="26" t="s">
        <v>3873</v>
      </c>
      <c r="B2196" s="9" t="s">
        <v>3874</v>
      </c>
      <c r="C2196" s="19" t="s">
        <v>3838</v>
      </c>
      <c r="D2196" s="19" t="s">
        <v>5410</v>
      </c>
      <c r="E2196" s="9" t="str">
        <f t="shared" si="34"/>
        <v>41051PM10-FIL</v>
      </c>
      <c r="F2196" s="35">
        <v>40.115989159891605</v>
      </c>
      <c r="G2196" s="19" t="s">
        <v>5473</v>
      </c>
      <c r="H2196" s="19" t="s">
        <v>5474</v>
      </c>
    </row>
    <row r="2197" spans="1:8">
      <c r="A2197" s="26" t="s">
        <v>3875</v>
      </c>
      <c r="B2197" s="9" t="s">
        <v>425</v>
      </c>
      <c r="C2197" s="19" t="s">
        <v>3838</v>
      </c>
      <c r="D2197" s="19" t="s">
        <v>5410</v>
      </c>
      <c r="E2197" s="9" t="str">
        <f t="shared" si="34"/>
        <v>41053PM10-FIL</v>
      </c>
      <c r="F2197" s="35">
        <v>38.130247195573823</v>
      </c>
      <c r="G2197" s="19" t="s">
        <v>5473</v>
      </c>
      <c r="H2197" s="19" t="s">
        <v>5474</v>
      </c>
    </row>
    <row r="2198" spans="1:8">
      <c r="A2198" s="26" t="s">
        <v>3876</v>
      </c>
      <c r="B2198" s="9" t="s">
        <v>1886</v>
      </c>
      <c r="C2198" s="19" t="s">
        <v>3838</v>
      </c>
      <c r="D2198" s="19" t="s">
        <v>5410</v>
      </c>
      <c r="E2198" s="9" t="str">
        <f t="shared" si="34"/>
        <v>41055PM10-FIL</v>
      </c>
      <c r="F2198" s="35">
        <v>29.660009929938767</v>
      </c>
      <c r="G2198" s="19" t="s">
        <v>5473</v>
      </c>
      <c r="H2198" s="19" t="s">
        <v>5474</v>
      </c>
    </row>
    <row r="2199" spans="1:8">
      <c r="A2199" s="26" t="s">
        <v>3877</v>
      </c>
      <c r="B2199" s="9" t="s">
        <v>3878</v>
      </c>
      <c r="C2199" s="19" t="s">
        <v>3838</v>
      </c>
      <c r="D2199" s="19" t="s">
        <v>5410</v>
      </c>
      <c r="E2199" s="9" t="str">
        <f t="shared" si="34"/>
        <v>41057PM10-FIL</v>
      </c>
      <c r="F2199" s="35">
        <v>8.1043121149897335</v>
      </c>
      <c r="G2199" s="19" t="s">
        <v>5473</v>
      </c>
      <c r="H2199" s="19" t="s">
        <v>5474</v>
      </c>
    </row>
    <row r="2200" spans="1:8">
      <c r="A2200" s="26" t="s">
        <v>3879</v>
      </c>
      <c r="B2200" s="9" t="s">
        <v>3880</v>
      </c>
      <c r="C2200" s="19" t="s">
        <v>3838</v>
      </c>
      <c r="D2200" s="19" t="s">
        <v>5410</v>
      </c>
      <c r="E2200" s="9" t="str">
        <f t="shared" si="34"/>
        <v>41059PM10-FIL</v>
      </c>
      <c r="F2200" s="35">
        <v>28.812755741127347</v>
      </c>
      <c r="G2200" s="19" t="s">
        <v>5473</v>
      </c>
      <c r="H2200" s="19" t="s">
        <v>5474</v>
      </c>
    </row>
    <row r="2201" spans="1:8">
      <c r="A2201" s="26" t="s">
        <v>3881</v>
      </c>
      <c r="B2201" s="9" t="s">
        <v>453</v>
      </c>
      <c r="C2201" s="19" t="s">
        <v>3838</v>
      </c>
      <c r="D2201" s="19" t="s">
        <v>5410</v>
      </c>
      <c r="E2201" s="9" t="str">
        <f t="shared" si="34"/>
        <v>41061PM10-FIL</v>
      </c>
      <c r="F2201" s="35">
        <v>36.158460517584608</v>
      </c>
      <c r="G2201" s="19" t="s">
        <v>5473</v>
      </c>
      <c r="H2201" s="19" t="s">
        <v>5474</v>
      </c>
    </row>
    <row r="2202" spans="1:8">
      <c r="A2202" s="26" t="s">
        <v>3882</v>
      </c>
      <c r="B2202" s="9" t="s">
        <v>3883</v>
      </c>
      <c r="C2202" s="19" t="s">
        <v>3838</v>
      </c>
      <c r="D2202" s="19" t="s">
        <v>5410</v>
      </c>
      <c r="E2202" s="9" t="str">
        <f t="shared" si="34"/>
        <v>41063PM10-FIL</v>
      </c>
      <c r="F2202" s="35">
        <v>25.269787628797673</v>
      </c>
      <c r="G2202" s="19" t="s">
        <v>5473</v>
      </c>
      <c r="H2202" s="19" t="s">
        <v>5474</v>
      </c>
    </row>
    <row r="2203" spans="1:8">
      <c r="A2203" s="26" t="s">
        <v>3884</v>
      </c>
      <c r="B2203" s="9" t="s">
        <v>3885</v>
      </c>
      <c r="C2203" s="19" t="s">
        <v>3838</v>
      </c>
      <c r="D2203" s="19" t="s">
        <v>5410</v>
      </c>
      <c r="E2203" s="9" t="str">
        <f t="shared" si="34"/>
        <v>41065PM10-FIL</v>
      </c>
      <c r="F2203" s="35">
        <v>20.897293593696471</v>
      </c>
      <c r="G2203" s="19" t="s">
        <v>5473</v>
      </c>
      <c r="H2203" s="19" t="s">
        <v>5474</v>
      </c>
    </row>
    <row r="2204" spans="1:8">
      <c r="A2204" s="26" t="s">
        <v>3886</v>
      </c>
      <c r="B2204" s="9" t="s">
        <v>210</v>
      </c>
      <c r="C2204" s="19" t="s">
        <v>3838</v>
      </c>
      <c r="D2204" s="19" t="s">
        <v>5410</v>
      </c>
      <c r="E2204" s="9" t="str">
        <f t="shared" si="34"/>
        <v>41067PM10-FIL</v>
      </c>
      <c r="F2204" s="35">
        <v>24.13896490184414</v>
      </c>
      <c r="G2204" s="19" t="s">
        <v>5473</v>
      </c>
      <c r="H2204" s="19" t="s">
        <v>5474</v>
      </c>
    </row>
    <row r="2205" spans="1:8">
      <c r="A2205" s="26" t="s">
        <v>3887</v>
      </c>
      <c r="B2205" s="9" t="s">
        <v>1190</v>
      </c>
      <c r="C2205" s="19" t="s">
        <v>3838</v>
      </c>
      <c r="D2205" s="19" t="s">
        <v>5410</v>
      </c>
      <c r="E2205" s="9" t="str">
        <f t="shared" si="34"/>
        <v>41069PM10-FIL</v>
      </c>
      <c r="F2205" s="35">
        <v>13.31559942224362</v>
      </c>
      <c r="G2205" s="19" t="s">
        <v>5473</v>
      </c>
      <c r="H2205" s="19" t="s">
        <v>5474</v>
      </c>
    </row>
    <row r="2206" spans="1:8">
      <c r="A2206" s="26" t="s">
        <v>3888</v>
      </c>
      <c r="B2206" s="9" t="s">
        <v>3889</v>
      </c>
      <c r="C2206" s="19" t="s">
        <v>3838</v>
      </c>
      <c r="D2206" s="19" t="s">
        <v>5410</v>
      </c>
      <c r="E2206" s="9" t="str">
        <f t="shared" si="34"/>
        <v>41071PM10-FIL</v>
      </c>
      <c r="F2206" s="35">
        <v>37.489864112274446</v>
      </c>
      <c r="G2206" s="19" t="s">
        <v>5473</v>
      </c>
      <c r="H2206" s="19" t="s">
        <v>5474</v>
      </c>
    </row>
    <row r="2207" spans="1:8">
      <c r="A2207" s="26" t="s">
        <v>3890</v>
      </c>
      <c r="B2207" s="9" t="s">
        <v>586</v>
      </c>
      <c r="C2207" s="19" t="s">
        <v>3892</v>
      </c>
      <c r="D2207" s="19" t="s">
        <v>5410</v>
      </c>
      <c r="E2207" s="9" t="str">
        <f t="shared" si="34"/>
        <v>42001PM10-FIL</v>
      </c>
      <c r="F2207" s="35">
        <v>33.591099476439794</v>
      </c>
      <c r="G2207" s="19" t="s">
        <v>5473</v>
      </c>
      <c r="H2207" s="19" t="s">
        <v>5474</v>
      </c>
    </row>
    <row r="2208" spans="1:8">
      <c r="A2208" s="26" t="s">
        <v>3893</v>
      </c>
      <c r="B2208" s="9" t="s">
        <v>3894</v>
      </c>
      <c r="C2208" s="19" t="s">
        <v>3892</v>
      </c>
      <c r="D2208" s="19" t="s">
        <v>5410</v>
      </c>
      <c r="E2208" s="9" t="str">
        <f t="shared" si="34"/>
        <v>42003PM10-FIL</v>
      </c>
      <c r="F2208" s="35">
        <v>27.993404461687682</v>
      </c>
      <c r="G2208" s="19" t="s">
        <v>5473</v>
      </c>
      <c r="H2208" s="19" t="s">
        <v>5474</v>
      </c>
    </row>
    <row r="2209" spans="1:8">
      <c r="A2209" s="26" t="s">
        <v>3895</v>
      </c>
      <c r="B2209" s="9" t="s">
        <v>3896</v>
      </c>
      <c r="C2209" s="19" t="s">
        <v>3892</v>
      </c>
      <c r="D2209" s="19" t="s">
        <v>5410</v>
      </c>
      <c r="E2209" s="9" t="str">
        <f t="shared" si="34"/>
        <v>42005PM10-FIL</v>
      </c>
      <c r="F2209" s="35">
        <v>41.738135860979469</v>
      </c>
      <c r="G2209" s="19" t="s">
        <v>5473</v>
      </c>
      <c r="H2209" s="19" t="s">
        <v>5474</v>
      </c>
    </row>
    <row r="2210" spans="1:8">
      <c r="A2210" s="26" t="s">
        <v>3897</v>
      </c>
      <c r="B2210" s="9" t="s">
        <v>3724</v>
      </c>
      <c r="C2210" s="19" t="s">
        <v>3892</v>
      </c>
      <c r="D2210" s="19" t="s">
        <v>5410</v>
      </c>
      <c r="E2210" s="9" t="str">
        <f t="shared" si="34"/>
        <v>42007PM10-FIL</v>
      </c>
      <c r="F2210" s="35">
        <v>43.619234746639087</v>
      </c>
      <c r="G2210" s="19" t="s">
        <v>5473</v>
      </c>
      <c r="H2210" s="19" t="s">
        <v>5474</v>
      </c>
    </row>
    <row r="2211" spans="1:8">
      <c r="A2211" s="26" t="s">
        <v>3898</v>
      </c>
      <c r="B2211" s="9" t="s">
        <v>3899</v>
      </c>
      <c r="C2211" s="19" t="s">
        <v>3892</v>
      </c>
      <c r="D2211" s="19" t="s">
        <v>5410</v>
      </c>
      <c r="E2211" s="9" t="str">
        <f t="shared" si="34"/>
        <v>42009PM10-FIL</v>
      </c>
      <c r="F2211" s="35">
        <v>34.783903569150183</v>
      </c>
      <c r="G2211" s="19" t="s">
        <v>5473</v>
      </c>
      <c r="H2211" s="19" t="s">
        <v>5474</v>
      </c>
    </row>
    <row r="2212" spans="1:8">
      <c r="A2212" s="26" t="s">
        <v>3900</v>
      </c>
      <c r="B2212" s="9" t="s">
        <v>3901</v>
      </c>
      <c r="C2212" s="19" t="s">
        <v>3892</v>
      </c>
      <c r="D2212" s="19" t="s">
        <v>5410</v>
      </c>
      <c r="E2212" s="9" t="str">
        <f t="shared" si="34"/>
        <v>42011PM10-FIL</v>
      </c>
      <c r="F2212" s="35">
        <v>34.020814051748424</v>
      </c>
      <c r="G2212" s="19" t="s">
        <v>5473</v>
      </c>
      <c r="H2212" s="19" t="s">
        <v>5474</v>
      </c>
    </row>
    <row r="2213" spans="1:8">
      <c r="A2213" s="26" t="s">
        <v>3902</v>
      </c>
      <c r="B2213" s="9" t="s">
        <v>3903</v>
      </c>
      <c r="C2213" s="19" t="s">
        <v>3892</v>
      </c>
      <c r="D2213" s="19" t="s">
        <v>5410</v>
      </c>
      <c r="E2213" s="9" t="str">
        <f t="shared" si="34"/>
        <v>42013PM10-FIL</v>
      </c>
      <c r="F2213" s="35">
        <v>44.007726550079497</v>
      </c>
      <c r="G2213" s="19" t="s">
        <v>5473</v>
      </c>
      <c r="H2213" s="19" t="s">
        <v>5474</v>
      </c>
    </row>
    <row r="2214" spans="1:8">
      <c r="A2214" s="26" t="s">
        <v>3904</v>
      </c>
      <c r="B2214" s="9" t="s">
        <v>746</v>
      </c>
      <c r="C2214" s="19" t="s">
        <v>3892</v>
      </c>
      <c r="D2214" s="19" t="s">
        <v>5410</v>
      </c>
      <c r="E2214" s="9" t="str">
        <f t="shared" si="34"/>
        <v>42015PM10-FIL</v>
      </c>
      <c r="F2214" s="35">
        <v>48.609786324786313</v>
      </c>
      <c r="G2214" s="19" t="s">
        <v>5473</v>
      </c>
      <c r="H2214" s="19" t="s">
        <v>5474</v>
      </c>
    </row>
    <row r="2215" spans="1:8">
      <c r="A2215" s="26" t="s">
        <v>3905</v>
      </c>
      <c r="B2215" s="9" t="s">
        <v>3906</v>
      </c>
      <c r="C2215" s="19" t="s">
        <v>3892</v>
      </c>
      <c r="D2215" s="19" t="s">
        <v>5410</v>
      </c>
      <c r="E2215" s="9" t="str">
        <f t="shared" si="34"/>
        <v>42017PM10-FIL</v>
      </c>
      <c r="F2215" s="35">
        <v>34.108719851576993</v>
      </c>
      <c r="G2215" s="19" t="s">
        <v>5473</v>
      </c>
      <c r="H2215" s="19" t="s">
        <v>5474</v>
      </c>
    </row>
    <row r="2216" spans="1:8">
      <c r="A2216" s="26" t="s">
        <v>3907</v>
      </c>
      <c r="B2216" s="9" t="s">
        <v>36</v>
      </c>
      <c r="C2216" s="19" t="s">
        <v>3892</v>
      </c>
      <c r="D2216" s="19" t="s">
        <v>5410</v>
      </c>
      <c r="E2216" s="9" t="str">
        <f t="shared" si="34"/>
        <v>42019PM10-FIL</v>
      </c>
      <c r="F2216" s="35">
        <v>31.2657223796034</v>
      </c>
      <c r="G2216" s="19" t="s">
        <v>5473</v>
      </c>
      <c r="H2216" s="19" t="s">
        <v>5474</v>
      </c>
    </row>
    <row r="2217" spans="1:8">
      <c r="A2217" s="26" t="s">
        <v>3908</v>
      </c>
      <c r="B2217" s="9" t="s">
        <v>3909</v>
      </c>
      <c r="C2217" s="19" t="s">
        <v>3892</v>
      </c>
      <c r="D2217" s="19" t="s">
        <v>5410</v>
      </c>
      <c r="E2217" s="9" t="str">
        <f t="shared" si="34"/>
        <v>42021PM10-FIL</v>
      </c>
      <c r="F2217" s="35">
        <v>37.990957155879677</v>
      </c>
      <c r="G2217" s="19" t="s">
        <v>5473</v>
      </c>
      <c r="H2217" s="19" t="s">
        <v>5474</v>
      </c>
    </row>
    <row r="2218" spans="1:8">
      <c r="A2218" s="26" t="s">
        <v>3910</v>
      </c>
      <c r="B2218" s="9" t="s">
        <v>2114</v>
      </c>
      <c r="C2218" s="19" t="s">
        <v>3892</v>
      </c>
      <c r="D2218" s="19" t="s">
        <v>5410</v>
      </c>
      <c r="E2218" s="9" t="str">
        <f t="shared" si="34"/>
        <v>42023PM10-FIL</v>
      </c>
      <c r="F2218" s="35">
        <v>48.337142857142858</v>
      </c>
      <c r="G2218" s="19" t="s">
        <v>5473</v>
      </c>
      <c r="H2218" s="19" t="s">
        <v>5474</v>
      </c>
    </row>
    <row r="2219" spans="1:8">
      <c r="A2219" s="26" t="s">
        <v>3911</v>
      </c>
      <c r="B2219" s="9" t="s">
        <v>2882</v>
      </c>
      <c r="C2219" s="19" t="s">
        <v>3892</v>
      </c>
      <c r="D2219" s="19" t="s">
        <v>5410</v>
      </c>
      <c r="E2219" s="9" t="str">
        <f t="shared" si="34"/>
        <v>42025PM10-FIL</v>
      </c>
      <c r="F2219" s="35">
        <v>33.861573033707863</v>
      </c>
      <c r="G2219" s="19" t="s">
        <v>5473</v>
      </c>
      <c r="H2219" s="19" t="s">
        <v>5474</v>
      </c>
    </row>
    <row r="2220" spans="1:8">
      <c r="A2220" s="26" t="s">
        <v>3912</v>
      </c>
      <c r="B2220" s="9" t="s">
        <v>3913</v>
      </c>
      <c r="C2220" s="19" t="s">
        <v>3892</v>
      </c>
      <c r="D2220" s="19" t="s">
        <v>5410</v>
      </c>
      <c r="E2220" s="9" t="str">
        <f t="shared" si="34"/>
        <v>42027PM10-FIL</v>
      </c>
      <c r="F2220" s="35">
        <v>43.72548872180451</v>
      </c>
      <c r="G2220" s="19" t="s">
        <v>5473</v>
      </c>
      <c r="H2220" s="19" t="s">
        <v>5474</v>
      </c>
    </row>
    <row r="2221" spans="1:8">
      <c r="A2221" s="26" t="s">
        <v>3914</v>
      </c>
      <c r="B2221" s="9" t="s">
        <v>3915</v>
      </c>
      <c r="C2221" s="19" t="s">
        <v>3892</v>
      </c>
      <c r="D2221" s="19" t="s">
        <v>5410</v>
      </c>
      <c r="E2221" s="9" t="str">
        <f t="shared" si="34"/>
        <v>42029PM10-FIL</v>
      </c>
      <c r="F2221" s="35">
        <v>28.55901657337284</v>
      </c>
      <c r="G2221" s="19" t="s">
        <v>5473</v>
      </c>
      <c r="H2221" s="19" t="s">
        <v>5474</v>
      </c>
    </row>
    <row r="2222" spans="1:8">
      <c r="A2222" s="26" t="s">
        <v>3916</v>
      </c>
      <c r="B2222" s="9" t="s">
        <v>3917</v>
      </c>
      <c r="C2222" s="19" t="s">
        <v>3892</v>
      </c>
      <c r="D2222" s="19" t="s">
        <v>5410</v>
      </c>
      <c r="E2222" s="9" t="str">
        <f t="shared" si="34"/>
        <v>42031PM10-FIL</v>
      </c>
      <c r="F2222" s="35">
        <v>33.907051282051285</v>
      </c>
      <c r="G2222" s="19" t="s">
        <v>5473</v>
      </c>
      <c r="H2222" s="19" t="s">
        <v>5474</v>
      </c>
    </row>
    <row r="2223" spans="1:8">
      <c r="A2223" s="26" t="s">
        <v>3918</v>
      </c>
      <c r="B2223" s="9" t="s">
        <v>3919</v>
      </c>
      <c r="C2223" s="19" t="s">
        <v>3892</v>
      </c>
      <c r="D2223" s="19" t="s">
        <v>5410</v>
      </c>
      <c r="E2223" s="9" t="str">
        <f t="shared" si="34"/>
        <v>42033PM10-FIL</v>
      </c>
      <c r="F2223" s="35">
        <v>44.64</v>
      </c>
      <c r="G2223" s="19" t="s">
        <v>5473</v>
      </c>
      <c r="H2223" s="19" t="s">
        <v>5474</v>
      </c>
    </row>
    <row r="2224" spans="1:8">
      <c r="A2224" s="26" t="s">
        <v>3920</v>
      </c>
      <c r="B2224" s="9" t="s">
        <v>1321</v>
      </c>
      <c r="C2224" s="19" t="s">
        <v>3892</v>
      </c>
      <c r="D2224" s="19" t="s">
        <v>5410</v>
      </c>
      <c r="E2224" s="9" t="str">
        <f t="shared" si="34"/>
        <v>42035PM10-FIL</v>
      </c>
      <c r="F2224" s="35">
        <v>32.602408026755846</v>
      </c>
      <c r="G2224" s="19" t="s">
        <v>5473</v>
      </c>
      <c r="H2224" s="19" t="s">
        <v>5474</v>
      </c>
    </row>
    <row r="2225" spans="1:8">
      <c r="A2225" s="26" t="s">
        <v>3921</v>
      </c>
      <c r="B2225" s="9" t="s">
        <v>352</v>
      </c>
      <c r="C2225" s="19" t="s">
        <v>3892</v>
      </c>
      <c r="D2225" s="19" t="s">
        <v>5410</v>
      </c>
      <c r="E2225" s="9" t="str">
        <f t="shared" si="34"/>
        <v>42037PM10-FIL</v>
      </c>
      <c r="F2225" s="35">
        <v>35.349847795123857</v>
      </c>
      <c r="G2225" s="19" t="s">
        <v>5473</v>
      </c>
      <c r="H2225" s="19" t="s">
        <v>5474</v>
      </c>
    </row>
    <row r="2226" spans="1:8">
      <c r="A2226" s="26" t="s">
        <v>3922</v>
      </c>
      <c r="B2226" s="9" t="s">
        <v>358</v>
      </c>
      <c r="C2226" s="19" t="s">
        <v>3892</v>
      </c>
      <c r="D2226" s="19" t="s">
        <v>5410</v>
      </c>
      <c r="E2226" s="9" t="str">
        <f t="shared" si="34"/>
        <v>42039PM10-FIL</v>
      </c>
      <c r="F2226" s="35">
        <v>50.514033680834004</v>
      </c>
      <c r="G2226" s="19" t="s">
        <v>5473</v>
      </c>
      <c r="H2226" s="19" t="s">
        <v>5474</v>
      </c>
    </row>
    <row r="2227" spans="1:8">
      <c r="A2227" s="26" t="s">
        <v>3923</v>
      </c>
      <c r="B2227" s="9" t="s">
        <v>1327</v>
      </c>
      <c r="C2227" s="19" t="s">
        <v>3892</v>
      </c>
      <c r="D2227" s="19" t="s">
        <v>5410</v>
      </c>
      <c r="E2227" s="9" t="str">
        <f t="shared" si="34"/>
        <v>42041PM10-FIL</v>
      </c>
      <c r="F2227" s="35">
        <v>47.477750000000007</v>
      </c>
      <c r="G2227" s="19" t="s">
        <v>5473</v>
      </c>
      <c r="H2227" s="19" t="s">
        <v>5474</v>
      </c>
    </row>
    <row r="2228" spans="1:8">
      <c r="A2228" s="26" t="s">
        <v>3924</v>
      </c>
      <c r="B2228" s="9" t="s">
        <v>3925</v>
      </c>
      <c r="C2228" s="19" t="s">
        <v>3892</v>
      </c>
      <c r="D2228" s="19" t="s">
        <v>5410</v>
      </c>
      <c r="E2228" s="9" t="str">
        <f t="shared" si="34"/>
        <v>42043PM10-FIL</v>
      </c>
      <c r="F2228" s="35">
        <v>35.929533821470386</v>
      </c>
      <c r="G2228" s="19" t="s">
        <v>5473</v>
      </c>
      <c r="H2228" s="19" t="s">
        <v>5474</v>
      </c>
    </row>
    <row r="2229" spans="1:8">
      <c r="A2229" s="26" t="s">
        <v>3926</v>
      </c>
      <c r="B2229" s="9" t="s">
        <v>1483</v>
      </c>
      <c r="C2229" s="19" t="s">
        <v>3892</v>
      </c>
      <c r="D2229" s="19" t="s">
        <v>5410</v>
      </c>
      <c r="E2229" s="9" t="str">
        <f t="shared" si="34"/>
        <v>42045PM10-FIL</v>
      </c>
      <c r="F2229" s="35">
        <v>29.127388535031848</v>
      </c>
      <c r="G2229" s="19" t="s">
        <v>5473</v>
      </c>
      <c r="H2229" s="19" t="s">
        <v>5474</v>
      </c>
    </row>
    <row r="2230" spans="1:8">
      <c r="A2230" s="26" t="s">
        <v>3927</v>
      </c>
      <c r="B2230" s="9" t="s">
        <v>1778</v>
      </c>
      <c r="C2230" s="19" t="s">
        <v>3892</v>
      </c>
      <c r="D2230" s="19" t="s">
        <v>5410</v>
      </c>
      <c r="E2230" s="9" t="str">
        <f t="shared" si="34"/>
        <v>42047PM10-FIL</v>
      </c>
      <c r="F2230" s="35">
        <v>60.210960518562167</v>
      </c>
      <c r="G2230" s="19" t="s">
        <v>5473</v>
      </c>
      <c r="H2230" s="19" t="s">
        <v>5474</v>
      </c>
    </row>
    <row r="2231" spans="1:8">
      <c r="A2231" s="26" t="s">
        <v>3928</v>
      </c>
      <c r="B2231" s="9" t="s">
        <v>3271</v>
      </c>
      <c r="C2231" s="19" t="s">
        <v>3892</v>
      </c>
      <c r="D2231" s="19" t="s">
        <v>5410</v>
      </c>
      <c r="E2231" s="9" t="str">
        <f t="shared" si="34"/>
        <v>42049PM10-FIL</v>
      </c>
      <c r="F2231" s="35">
        <v>33.185685135771472</v>
      </c>
      <c r="G2231" s="19" t="s">
        <v>5473</v>
      </c>
      <c r="H2231" s="19" t="s">
        <v>5474</v>
      </c>
    </row>
    <row r="2232" spans="1:8">
      <c r="A2232" s="26" t="s">
        <v>3929</v>
      </c>
      <c r="B2232" s="9" t="s">
        <v>102</v>
      </c>
      <c r="C2232" s="19" t="s">
        <v>3892</v>
      </c>
      <c r="D2232" s="19" t="s">
        <v>5410</v>
      </c>
      <c r="E2232" s="9" t="str">
        <f t="shared" si="34"/>
        <v>42051PM10-FIL</v>
      </c>
      <c r="F2232" s="35">
        <v>42.956870748299323</v>
      </c>
      <c r="G2232" s="19" t="s">
        <v>5473</v>
      </c>
      <c r="H2232" s="19" t="s">
        <v>5474</v>
      </c>
    </row>
    <row r="2233" spans="1:8">
      <c r="A2233" s="26" t="s">
        <v>3930</v>
      </c>
      <c r="B2233" s="9" t="s">
        <v>3931</v>
      </c>
      <c r="C2233" s="19" t="s">
        <v>3892</v>
      </c>
      <c r="D2233" s="19" t="s">
        <v>5410</v>
      </c>
      <c r="E2233" s="9" t="str">
        <f t="shared" si="34"/>
        <v>42053PM10-FIL</v>
      </c>
      <c r="F2233" s="35">
        <v>26.924137931034483</v>
      </c>
      <c r="G2233" s="19" t="s">
        <v>5473</v>
      </c>
      <c r="H2233" s="19" t="s">
        <v>5474</v>
      </c>
    </row>
    <row r="2234" spans="1:8">
      <c r="A2234" s="26" t="s">
        <v>3932</v>
      </c>
      <c r="B2234" s="9" t="s">
        <v>105</v>
      </c>
      <c r="C2234" s="19" t="s">
        <v>3892</v>
      </c>
      <c r="D2234" s="19" t="s">
        <v>5410</v>
      </c>
      <c r="E2234" s="9" t="str">
        <f t="shared" si="34"/>
        <v>42055PM10-FIL</v>
      </c>
      <c r="F2234" s="35">
        <v>45.43751552795031</v>
      </c>
      <c r="G2234" s="19" t="s">
        <v>5473</v>
      </c>
      <c r="H2234" s="19" t="s">
        <v>5474</v>
      </c>
    </row>
    <row r="2235" spans="1:8">
      <c r="A2235" s="26" t="s">
        <v>3933</v>
      </c>
      <c r="B2235" s="9" t="s">
        <v>372</v>
      </c>
      <c r="C2235" s="19" t="s">
        <v>3892</v>
      </c>
      <c r="D2235" s="19" t="s">
        <v>5410</v>
      </c>
      <c r="E2235" s="9" t="str">
        <f t="shared" si="34"/>
        <v>42057PM10-FIL</v>
      </c>
      <c r="F2235" s="35">
        <v>34.088518843120077</v>
      </c>
      <c r="G2235" s="19" t="s">
        <v>5473</v>
      </c>
      <c r="H2235" s="19" t="s">
        <v>5474</v>
      </c>
    </row>
    <row r="2236" spans="1:8">
      <c r="A2236" s="26" t="s">
        <v>3934</v>
      </c>
      <c r="B2236" s="9" t="s">
        <v>111</v>
      </c>
      <c r="C2236" s="19" t="s">
        <v>3892</v>
      </c>
      <c r="D2236" s="19" t="s">
        <v>5410</v>
      </c>
      <c r="E2236" s="9" t="str">
        <f t="shared" si="34"/>
        <v>42059PM10-FIL</v>
      </c>
      <c r="F2236" s="35">
        <v>21.360499999999998</v>
      </c>
      <c r="G2236" s="19" t="s">
        <v>5473</v>
      </c>
      <c r="H2236" s="19" t="s">
        <v>5474</v>
      </c>
    </row>
    <row r="2237" spans="1:8">
      <c r="A2237" s="26" t="s">
        <v>3935</v>
      </c>
      <c r="B2237" s="9" t="s">
        <v>3936</v>
      </c>
      <c r="C2237" s="19" t="s">
        <v>3892</v>
      </c>
      <c r="D2237" s="19" t="s">
        <v>5410</v>
      </c>
      <c r="E2237" s="9" t="str">
        <f t="shared" si="34"/>
        <v>42061PM10-FIL</v>
      </c>
      <c r="F2237" s="35">
        <v>40.307238459437308</v>
      </c>
      <c r="G2237" s="19" t="s">
        <v>5473</v>
      </c>
      <c r="H2237" s="19" t="s">
        <v>5474</v>
      </c>
    </row>
    <row r="2238" spans="1:8">
      <c r="A2238" s="26" t="s">
        <v>3937</v>
      </c>
      <c r="B2238" s="9" t="s">
        <v>3938</v>
      </c>
      <c r="C2238" s="19" t="s">
        <v>3892</v>
      </c>
      <c r="D2238" s="19" t="s">
        <v>5410</v>
      </c>
      <c r="E2238" s="9" t="str">
        <f t="shared" si="34"/>
        <v>42063PM10-FIL</v>
      </c>
      <c r="F2238" s="35">
        <v>33.467144664698438</v>
      </c>
      <c r="G2238" s="19" t="s">
        <v>5473</v>
      </c>
      <c r="H2238" s="19" t="s">
        <v>5474</v>
      </c>
    </row>
    <row r="2239" spans="1:8">
      <c r="A2239" s="26" t="s">
        <v>3939</v>
      </c>
      <c r="B2239" s="9" t="s">
        <v>126</v>
      </c>
      <c r="C2239" s="19" t="s">
        <v>3892</v>
      </c>
      <c r="D2239" s="19" t="s">
        <v>5410</v>
      </c>
      <c r="E2239" s="9" t="str">
        <f t="shared" si="34"/>
        <v>42065PM10-FIL</v>
      </c>
      <c r="F2239" s="35">
        <v>55.540531487271103</v>
      </c>
      <c r="G2239" s="19" t="s">
        <v>5473</v>
      </c>
      <c r="H2239" s="19" t="s">
        <v>5474</v>
      </c>
    </row>
    <row r="2240" spans="1:8">
      <c r="A2240" s="26" t="s">
        <v>3940</v>
      </c>
      <c r="B2240" s="9" t="s">
        <v>3941</v>
      </c>
      <c r="C2240" s="19" t="s">
        <v>3892</v>
      </c>
      <c r="D2240" s="19" t="s">
        <v>5410</v>
      </c>
      <c r="E2240" s="9" t="str">
        <f t="shared" si="34"/>
        <v>42067PM10-FIL</v>
      </c>
      <c r="F2240" s="35">
        <v>48.915294117647058</v>
      </c>
      <c r="G2240" s="19" t="s">
        <v>5473</v>
      </c>
      <c r="H2240" s="19" t="s">
        <v>5474</v>
      </c>
    </row>
    <row r="2241" spans="1:8">
      <c r="A2241" s="26" t="s">
        <v>3942</v>
      </c>
      <c r="B2241" s="9" t="s">
        <v>3943</v>
      </c>
      <c r="C2241" s="19" t="s">
        <v>3892</v>
      </c>
      <c r="D2241" s="19" t="s">
        <v>5410</v>
      </c>
      <c r="E2241" s="9" t="str">
        <f t="shared" si="34"/>
        <v>42069PM10-FIL</v>
      </c>
      <c r="F2241" s="35">
        <v>27.805797101449279</v>
      </c>
      <c r="G2241" s="19" t="s">
        <v>5473</v>
      </c>
      <c r="H2241" s="19" t="s">
        <v>5474</v>
      </c>
    </row>
    <row r="2242" spans="1:8">
      <c r="A2242" s="26" t="s">
        <v>3944</v>
      </c>
      <c r="B2242" s="9" t="s">
        <v>3048</v>
      </c>
      <c r="C2242" s="19" t="s">
        <v>3892</v>
      </c>
      <c r="D2242" s="19" t="s">
        <v>5410</v>
      </c>
      <c r="E2242" s="9" t="str">
        <f t="shared" si="34"/>
        <v>42071PM10-FIL</v>
      </c>
      <c r="F2242" s="35">
        <v>42.100941154767327</v>
      </c>
      <c r="G2242" s="19" t="s">
        <v>5473</v>
      </c>
      <c r="H2242" s="19" t="s">
        <v>5474</v>
      </c>
    </row>
    <row r="2243" spans="1:8">
      <c r="A2243" s="26" t="s">
        <v>3945</v>
      </c>
      <c r="B2243" s="9" t="s">
        <v>135</v>
      </c>
      <c r="C2243" s="19" t="s">
        <v>3892</v>
      </c>
      <c r="D2243" s="19" t="s">
        <v>5410</v>
      </c>
      <c r="E2243" s="9" t="str">
        <f t="shared" ref="E2243:E2306" si="35">A2243&amp;D2243</f>
        <v>42073PM10-FIL</v>
      </c>
      <c r="F2243" s="35">
        <v>39.832003119719225</v>
      </c>
      <c r="G2243" s="19" t="s">
        <v>5473</v>
      </c>
      <c r="H2243" s="19" t="s">
        <v>5474</v>
      </c>
    </row>
    <row r="2244" spans="1:8">
      <c r="A2244" s="26" t="s">
        <v>3946</v>
      </c>
      <c r="B2244" s="9" t="s">
        <v>3947</v>
      </c>
      <c r="C2244" s="19" t="s">
        <v>3892</v>
      </c>
      <c r="D2244" s="19" t="s">
        <v>5410</v>
      </c>
      <c r="E2244" s="9" t="str">
        <f t="shared" si="35"/>
        <v>42075PM10-FIL</v>
      </c>
      <c r="F2244" s="35">
        <v>47.945113877118644</v>
      </c>
      <c r="G2244" s="19" t="s">
        <v>5473</v>
      </c>
      <c r="H2244" s="19" t="s">
        <v>5474</v>
      </c>
    </row>
    <row r="2245" spans="1:8">
      <c r="A2245" s="26" t="s">
        <v>3948</v>
      </c>
      <c r="B2245" s="9" t="s">
        <v>3949</v>
      </c>
      <c r="C2245" s="19" t="s">
        <v>3892</v>
      </c>
      <c r="D2245" s="19" t="s">
        <v>5410</v>
      </c>
      <c r="E2245" s="9" t="str">
        <f t="shared" si="35"/>
        <v>42077PM10-FIL</v>
      </c>
      <c r="F2245" s="35">
        <v>38.643532532376334</v>
      </c>
      <c r="G2245" s="19" t="s">
        <v>5473</v>
      </c>
      <c r="H2245" s="19" t="s">
        <v>5474</v>
      </c>
    </row>
    <row r="2246" spans="1:8">
      <c r="A2246" s="26" t="s">
        <v>3950</v>
      </c>
      <c r="B2246" s="9" t="s">
        <v>3951</v>
      </c>
      <c r="C2246" s="19" t="s">
        <v>3892</v>
      </c>
      <c r="D2246" s="19" t="s">
        <v>5410</v>
      </c>
      <c r="E2246" s="9" t="str">
        <f t="shared" si="35"/>
        <v>42079PM10-FIL</v>
      </c>
      <c r="F2246" s="35">
        <v>35.521009963487842</v>
      </c>
      <c r="G2246" s="19" t="s">
        <v>5473</v>
      </c>
      <c r="H2246" s="19" t="s">
        <v>5474</v>
      </c>
    </row>
    <row r="2247" spans="1:8">
      <c r="A2247" s="26" t="s">
        <v>3952</v>
      </c>
      <c r="B2247" s="9" t="s">
        <v>3953</v>
      </c>
      <c r="C2247" s="19" t="s">
        <v>3892</v>
      </c>
      <c r="D2247" s="19" t="s">
        <v>5410</v>
      </c>
      <c r="E2247" s="9" t="str">
        <f t="shared" si="35"/>
        <v>42081PM10-FIL</v>
      </c>
      <c r="F2247" s="35">
        <v>44.804057279236275</v>
      </c>
      <c r="G2247" s="19" t="s">
        <v>5473</v>
      </c>
      <c r="H2247" s="19" t="s">
        <v>5474</v>
      </c>
    </row>
    <row r="2248" spans="1:8">
      <c r="A2248" s="26" t="s">
        <v>3954</v>
      </c>
      <c r="B2248" s="9" t="s">
        <v>3955</v>
      </c>
      <c r="C2248" s="19" t="s">
        <v>3892</v>
      </c>
      <c r="D2248" s="19" t="s">
        <v>5410</v>
      </c>
      <c r="E2248" s="9" t="str">
        <f t="shared" si="35"/>
        <v>42083PM10-FIL</v>
      </c>
      <c r="F2248" s="35">
        <v>33.988127208480563</v>
      </c>
      <c r="G2248" s="19" t="s">
        <v>5473</v>
      </c>
      <c r="H2248" s="19" t="s">
        <v>5474</v>
      </c>
    </row>
    <row r="2249" spans="1:8">
      <c r="A2249" s="26" t="s">
        <v>3956</v>
      </c>
      <c r="B2249" s="9" t="s">
        <v>1401</v>
      </c>
      <c r="C2249" s="19" t="s">
        <v>3892</v>
      </c>
      <c r="D2249" s="19" t="s">
        <v>5410</v>
      </c>
      <c r="E2249" s="9" t="str">
        <f t="shared" si="35"/>
        <v>42085PM10-FIL</v>
      </c>
      <c r="F2249" s="35">
        <v>45.226533333333336</v>
      </c>
      <c r="G2249" s="19" t="s">
        <v>5473</v>
      </c>
      <c r="H2249" s="19" t="s">
        <v>5474</v>
      </c>
    </row>
    <row r="2250" spans="1:8">
      <c r="A2250" s="26" t="s">
        <v>3957</v>
      </c>
      <c r="B2250" s="9" t="s">
        <v>3958</v>
      </c>
      <c r="C2250" s="19" t="s">
        <v>3892</v>
      </c>
      <c r="D2250" s="19" t="s">
        <v>5410</v>
      </c>
      <c r="E2250" s="9" t="str">
        <f t="shared" si="35"/>
        <v>42087PM10-FIL</v>
      </c>
      <c r="F2250" s="35">
        <v>39.558074025548642</v>
      </c>
      <c r="G2250" s="19" t="s">
        <v>5473</v>
      </c>
      <c r="H2250" s="19" t="s">
        <v>5474</v>
      </c>
    </row>
    <row r="2251" spans="1:8">
      <c r="A2251" s="26" t="s">
        <v>3959</v>
      </c>
      <c r="B2251" s="9" t="s">
        <v>165</v>
      </c>
      <c r="C2251" s="19" t="s">
        <v>3892</v>
      </c>
      <c r="D2251" s="19" t="s">
        <v>5410</v>
      </c>
      <c r="E2251" s="9" t="str">
        <f t="shared" si="35"/>
        <v>42089PM10-FIL</v>
      </c>
      <c r="F2251" s="35">
        <v>32.155681818181819</v>
      </c>
      <c r="G2251" s="19" t="s">
        <v>5473</v>
      </c>
      <c r="H2251" s="19" t="s">
        <v>5474</v>
      </c>
    </row>
    <row r="2252" spans="1:8">
      <c r="A2252" s="26" t="s">
        <v>3960</v>
      </c>
      <c r="B2252" s="9" t="s">
        <v>168</v>
      </c>
      <c r="C2252" s="19" t="s">
        <v>3892</v>
      </c>
      <c r="D2252" s="19" t="s">
        <v>5410</v>
      </c>
      <c r="E2252" s="9" t="str">
        <f t="shared" si="35"/>
        <v>42091PM10-FIL</v>
      </c>
      <c r="F2252" s="35">
        <v>43.602974334372753</v>
      </c>
      <c r="G2252" s="19" t="s">
        <v>5473</v>
      </c>
      <c r="H2252" s="19" t="s">
        <v>5474</v>
      </c>
    </row>
    <row r="2253" spans="1:8">
      <c r="A2253" s="26" t="s">
        <v>3961</v>
      </c>
      <c r="B2253" s="9" t="s">
        <v>3962</v>
      </c>
      <c r="C2253" s="19" t="s">
        <v>3892</v>
      </c>
      <c r="D2253" s="19" t="s">
        <v>5410</v>
      </c>
      <c r="E2253" s="9" t="str">
        <f t="shared" si="35"/>
        <v>42093PM10-FIL</v>
      </c>
      <c r="F2253" s="35">
        <v>38.722637362637364</v>
      </c>
      <c r="G2253" s="19" t="s">
        <v>5473</v>
      </c>
      <c r="H2253" s="19" t="s">
        <v>5474</v>
      </c>
    </row>
    <row r="2254" spans="1:8">
      <c r="A2254" s="26" t="s">
        <v>3963</v>
      </c>
      <c r="B2254" s="9" t="s">
        <v>3449</v>
      </c>
      <c r="C2254" s="19" t="s">
        <v>3892</v>
      </c>
      <c r="D2254" s="19" t="s">
        <v>5410</v>
      </c>
      <c r="E2254" s="9" t="str">
        <f t="shared" si="35"/>
        <v>42095PM10-FIL</v>
      </c>
      <c r="F2254" s="35">
        <v>45.044010025062654</v>
      </c>
      <c r="G2254" s="19" t="s">
        <v>5473</v>
      </c>
      <c r="H2254" s="19" t="s">
        <v>5474</v>
      </c>
    </row>
    <row r="2255" spans="1:8">
      <c r="A2255" s="26" t="s">
        <v>3964</v>
      </c>
      <c r="B2255" s="9" t="s">
        <v>3965</v>
      </c>
      <c r="C2255" s="19" t="s">
        <v>3892</v>
      </c>
      <c r="D2255" s="19" t="s">
        <v>5410</v>
      </c>
      <c r="E2255" s="9" t="str">
        <f t="shared" si="35"/>
        <v>42097PM10-FIL</v>
      </c>
      <c r="F2255" s="35">
        <v>33.576916996047437</v>
      </c>
      <c r="G2255" s="19" t="s">
        <v>5473</v>
      </c>
      <c r="H2255" s="19" t="s">
        <v>5474</v>
      </c>
    </row>
    <row r="2256" spans="1:8">
      <c r="A2256" s="26" t="s">
        <v>3966</v>
      </c>
      <c r="B2256" s="9" t="s">
        <v>174</v>
      </c>
      <c r="C2256" s="19" t="s">
        <v>3892</v>
      </c>
      <c r="D2256" s="19" t="s">
        <v>5410</v>
      </c>
      <c r="E2256" s="9" t="str">
        <f t="shared" si="35"/>
        <v>42099PM10-FIL</v>
      </c>
      <c r="F2256" s="35">
        <v>26.842564885496184</v>
      </c>
      <c r="G2256" s="19" t="s">
        <v>5473</v>
      </c>
      <c r="H2256" s="19" t="s">
        <v>5474</v>
      </c>
    </row>
    <row r="2257" spans="1:8">
      <c r="A2257" s="26" t="s">
        <v>3967</v>
      </c>
      <c r="B2257" s="9" t="s">
        <v>3968</v>
      </c>
      <c r="C2257" s="19" t="s">
        <v>3892</v>
      </c>
      <c r="D2257" s="19" t="s">
        <v>5410</v>
      </c>
      <c r="E2257" s="9" t="str">
        <f t="shared" si="35"/>
        <v>42101PM10-FIL</v>
      </c>
      <c r="F2257" s="35">
        <v>60.20000000000001</v>
      </c>
      <c r="G2257" s="19" t="s">
        <v>5473</v>
      </c>
      <c r="H2257" s="19" t="s">
        <v>5474</v>
      </c>
    </row>
    <row r="2258" spans="1:8">
      <c r="A2258" s="26" t="s">
        <v>3969</v>
      </c>
      <c r="B2258" s="9" t="s">
        <v>180</v>
      </c>
      <c r="C2258" s="19" t="s">
        <v>3892</v>
      </c>
      <c r="D2258" s="19" t="s">
        <v>5410</v>
      </c>
      <c r="E2258" s="9" t="str">
        <f t="shared" si="35"/>
        <v>42103PM10-FIL</v>
      </c>
      <c r="F2258" s="35">
        <v>21.831192660550457</v>
      </c>
      <c r="G2258" s="19" t="s">
        <v>5473</v>
      </c>
      <c r="H2258" s="19" t="s">
        <v>5474</v>
      </c>
    </row>
    <row r="2259" spans="1:8">
      <c r="A2259" s="26" t="s">
        <v>3970</v>
      </c>
      <c r="B2259" s="9" t="s">
        <v>3971</v>
      </c>
      <c r="C2259" s="19" t="s">
        <v>3892</v>
      </c>
      <c r="D2259" s="19" t="s">
        <v>5410</v>
      </c>
      <c r="E2259" s="9" t="str">
        <f t="shared" si="35"/>
        <v>42105PM10-FIL</v>
      </c>
      <c r="F2259" s="35">
        <v>33.431833910034605</v>
      </c>
      <c r="G2259" s="19" t="s">
        <v>5473</v>
      </c>
      <c r="H2259" s="19" t="s">
        <v>5474</v>
      </c>
    </row>
    <row r="2260" spans="1:8">
      <c r="A2260" s="26" t="s">
        <v>3972</v>
      </c>
      <c r="B2260" s="9" t="s">
        <v>3973</v>
      </c>
      <c r="C2260" s="19" t="s">
        <v>3892</v>
      </c>
      <c r="D2260" s="19" t="s">
        <v>5410</v>
      </c>
      <c r="E2260" s="9" t="str">
        <f t="shared" si="35"/>
        <v>42107PM10-FIL</v>
      </c>
      <c r="F2260" s="35">
        <v>32.90555659494855</v>
      </c>
      <c r="G2260" s="19" t="s">
        <v>5473</v>
      </c>
      <c r="H2260" s="19" t="s">
        <v>5474</v>
      </c>
    </row>
    <row r="2261" spans="1:8">
      <c r="A2261" s="26" t="s">
        <v>3974</v>
      </c>
      <c r="B2261" s="9" t="s">
        <v>3975</v>
      </c>
      <c r="C2261" s="19" t="s">
        <v>3892</v>
      </c>
      <c r="D2261" s="19" t="s">
        <v>5410</v>
      </c>
      <c r="E2261" s="9" t="str">
        <f t="shared" si="35"/>
        <v>42109PM10-FIL</v>
      </c>
      <c r="F2261" s="35">
        <v>31.541724841585221</v>
      </c>
      <c r="G2261" s="19" t="s">
        <v>5473</v>
      </c>
      <c r="H2261" s="19" t="s">
        <v>5474</v>
      </c>
    </row>
    <row r="2262" spans="1:8">
      <c r="A2262" s="26" t="s">
        <v>3976</v>
      </c>
      <c r="B2262" s="9" t="s">
        <v>2226</v>
      </c>
      <c r="C2262" s="19" t="s">
        <v>3892</v>
      </c>
      <c r="D2262" s="19" t="s">
        <v>5410</v>
      </c>
      <c r="E2262" s="9" t="str">
        <f t="shared" si="35"/>
        <v>42111PM10-FIL</v>
      </c>
      <c r="F2262" s="35">
        <v>36.076666666666668</v>
      </c>
      <c r="G2262" s="19" t="s">
        <v>5473</v>
      </c>
      <c r="H2262" s="19" t="s">
        <v>5474</v>
      </c>
    </row>
    <row r="2263" spans="1:8">
      <c r="A2263" s="26" t="s">
        <v>3977</v>
      </c>
      <c r="B2263" s="9" t="s">
        <v>1568</v>
      </c>
      <c r="C2263" s="19" t="s">
        <v>3892</v>
      </c>
      <c r="D2263" s="19" t="s">
        <v>5410</v>
      </c>
      <c r="E2263" s="9" t="str">
        <f t="shared" si="35"/>
        <v>42113PM10-FIL</v>
      </c>
      <c r="F2263" s="35">
        <v>49.508843537414968</v>
      </c>
      <c r="G2263" s="19" t="s">
        <v>5473</v>
      </c>
      <c r="H2263" s="19" t="s">
        <v>5474</v>
      </c>
    </row>
    <row r="2264" spans="1:8">
      <c r="A2264" s="26" t="s">
        <v>3978</v>
      </c>
      <c r="B2264" s="9" t="s">
        <v>3979</v>
      </c>
      <c r="C2264" s="19" t="s">
        <v>3892</v>
      </c>
      <c r="D2264" s="19" t="s">
        <v>5410</v>
      </c>
      <c r="E2264" s="9" t="str">
        <f t="shared" si="35"/>
        <v>42115PM10-FIL</v>
      </c>
      <c r="F2264" s="35">
        <v>42.985454545454552</v>
      </c>
      <c r="G2264" s="19" t="s">
        <v>5473</v>
      </c>
      <c r="H2264" s="19" t="s">
        <v>5474</v>
      </c>
    </row>
    <row r="2265" spans="1:8">
      <c r="A2265" s="26" t="s">
        <v>3980</v>
      </c>
      <c r="B2265" s="9" t="s">
        <v>3325</v>
      </c>
      <c r="C2265" s="19" t="s">
        <v>3892</v>
      </c>
      <c r="D2265" s="19" t="s">
        <v>5410</v>
      </c>
      <c r="E2265" s="9" t="str">
        <f t="shared" si="35"/>
        <v>42117PM10-FIL</v>
      </c>
      <c r="F2265" s="35">
        <v>34.606578408625637</v>
      </c>
      <c r="G2265" s="19" t="s">
        <v>5473</v>
      </c>
      <c r="H2265" s="19" t="s">
        <v>5474</v>
      </c>
    </row>
    <row r="2266" spans="1:8">
      <c r="A2266" s="26" t="s">
        <v>3981</v>
      </c>
      <c r="B2266" s="9" t="s">
        <v>453</v>
      </c>
      <c r="C2266" s="19" t="s">
        <v>3892</v>
      </c>
      <c r="D2266" s="19" t="s">
        <v>5410</v>
      </c>
      <c r="E2266" s="9" t="str">
        <f t="shared" si="35"/>
        <v>42119PM10-FIL</v>
      </c>
      <c r="F2266" s="35">
        <v>43.193722570712978</v>
      </c>
      <c r="G2266" s="19" t="s">
        <v>5473</v>
      </c>
      <c r="H2266" s="19" t="s">
        <v>5474</v>
      </c>
    </row>
    <row r="2267" spans="1:8">
      <c r="A2267" s="26" t="s">
        <v>3982</v>
      </c>
      <c r="B2267" s="9" t="s">
        <v>3983</v>
      </c>
      <c r="C2267" s="19" t="s">
        <v>3892</v>
      </c>
      <c r="D2267" s="19" t="s">
        <v>5410</v>
      </c>
      <c r="E2267" s="9" t="str">
        <f t="shared" si="35"/>
        <v>42121PM10-FIL</v>
      </c>
      <c r="F2267" s="35">
        <v>31.352480000000003</v>
      </c>
      <c r="G2267" s="19" t="s">
        <v>5473</v>
      </c>
      <c r="H2267" s="19" t="s">
        <v>5474</v>
      </c>
    </row>
    <row r="2268" spans="1:8">
      <c r="A2268" s="26" t="s">
        <v>3984</v>
      </c>
      <c r="B2268" s="9" t="s">
        <v>1179</v>
      </c>
      <c r="C2268" s="19" t="s">
        <v>3892</v>
      </c>
      <c r="D2268" s="19" t="s">
        <v>5410</v>
      </c>
      <c r="E2268" s="9" t="str">
        <f t="shared" si="35"/>
        <v>42123PM10-FIL</v>
      </c>
      <c r="F2268" s="35">
        <v>47.145552560646905</v>
      </c>
      <c r="G2268" s="19" t="s">
        <v>5473</v>
      </c>
      <c r="H2268" s="19" t="s">
        <v>5474</v>
      </c>
    </row>
    <row r="2269" spans="1:8">
      <c r="A2269" s="26" t="s">
        <v>3985</v>
      </c>
      <c r="B2269" s="9" t="s">
        <v>210</v>
      </c>
      <c r="C2269" s="19" t="s">
        <v>3892</v>
      </c>
      <c r="D2269" s="19" t="s">
        <v>5410</v>
      </c>
      <c r="E2269" s="9" t="str">
        <f t="shared" si="35"/>
        <v>42125PM10-FIL</v>
      </c>
      <c r="F2269" s="35">
        <v>35.364600094652147</v>
      </c>
      <c r="G2269" s="19" t="s">
        <v>5473</v>
      </c>
      <c r="H2269" s="19" t="s">
        <v>5474</v>
      </c>
    </row>
    <row r="2270" spans="1:8">
      <c r="A2270" s="26" t="s">
        <v>3986</v>
      </c>
      <c r="B2270" s="9" t="s">
        <v>1184</v>
      </c>
      <c r="C2270" s="19" t="s">
        <v>3892</v>
      </c>
      <c r="D2270" s="19" t="s">
        <v>5410</v>
      </c>
      <c r="E2270" s="9" t="str">
        <f t="shared" si="35"/>
        <v>42127PM10-FIL</v>
      </c>
      <c r="F2270" s="35">
        <v>26.577094017094016</v>
      </c>
      <c r="G2270" s="19" t="s">
        <v>5473</v>
      </c>
      <c r="H2270" s="19" t="s">
        <v>5474</v>
      </c>
    </row>
    <row r="2271" spans="1:8">
      <c r="A2271" s="26" t="s">
        <v>3987</v>
      </c>
      <c r="B2271" s="9" t="s">
        <v>3988</v>
      </c>
      <c r="C2271" s="19" t="s">
        <v>3892</v>
      </c>
      <c r="D2271" s="19" t="s">
        <v>5410</v>
      </c>
      <c r="E2271" s="9" t="str">
        <f t="shared" si="35"/>
        <v>42129PM10-FIL</v>
      </c>
      <c r="F2271" s="35">
        <v>36.008029513888893</v>
      </c>
      <c r="G2271" s="19" t="s">
        <v>5473</v>
      </c>
      <c r="H2271" s="19" t="s">
        <v>5474</v>
      </c>
    </row>
    <row r="2272" spans="1:8">
      <c r="A2272" s="26" t="s">
        <v>3989</v>
      </c>
      <c r="B2272" s="9" t="s">
        <v>3336</v>
      </c>
      <c r="C2272" s="19" t="s">
        <v>3892</v>
      </c>
      <c r="D2272" s="19" t="s">
        <v>5410</v>
      </c>
      <c r="E2272" s="9" t="str">
        <f t="shared" si="35"/>
        <v>42131PM10-FIL</v>
      </c>
      <c r="F2272" s="35">
        <v>42.012654223347049</v>
      </c>
      <c r="G2272" s="19" t="s">
        <v>5473</v>
      </c>
      <c r="H2272" s="19" t="s">
        <v>5474</v>
      </c>
    </row>
    <row r="2273" spans="1:8">
      <c r="A2273" s="26" t="s">
        <v>3990</v>
      </c>
      <c r="B2273" s="9" t="s">
        <v>2231</v>
      </c>
      <c r="C2273" s="19" t="s">
        <v>3892</v>
      </c>
      <c r="D2273" s="19" t="s">
        <v>5410</v>
      </c>
      <c r="E2273" s="9" t="str">
        <f t="shared" si="35"/>
        <v>42133PM10-FIL</v>
      </c>
      <c r="F2273" s="35">
        <v>32.401516572858043</v>
      </c>
      <c r="G2273" s="19" t="s">
        <v>5473</v>
      </c>
      <c r="H2273" s="19" t="s">
        <v>5474</v>
      </c>
    </row>
    <row r="2274" spans="1:8">
      <c r="A2274" s="26" t="s">
        <v>3991</v>
      </c>
      <c r="B2274" s="9" t="s">
        <v>2282</v>
      </c>
      <c r="C2274" s="19" t="s">
        <v>3993</v>
      </c>
      <c r="D2274" s="19" t="s">
        <v>5410</v>
      </c>
      <c r="E2274" s="9" t="str">
        <f t="shared" si="35"/>
        <v>44001PM10-FIL</v>
      </c>
      <c r="F2274" s="35">
        <v>52.2</v>
      </c>
      <c r="G2274" s="19" t="s">
        <v>5473</v>
      </c>
      <c r="H2274" s="19" t="s">
        <v>5474</v>
      </c>
    </row>
    <row r="2275" spans="1:8">
      <c r="A2275" s="26" t="s">
        <v>3994</v>
      </c>
      <c r="B2275" s="9" t="s">
        <v>726</v>
      </c>
      <c r="C2275" s="19" t="s">
        <v>3993</v>
      </c>
      <c r="D2275" s="19" t="s">
        <v>5410</v>
      </c>
      <c r="E2275" s="9" t="str">
        <f t="shared" si="35"/>
        <v>44003PM10-FIL</v>
      </c>
      <c r="F2275" s="35">
        <v>42.283333333333331</v>
      </c>
      <c r="G2275" s="19" t="s">
        <v>5473</v>
      </c>
      <c r="H2275" s="19" t="s">
        <v>5474</v>
      </c>
    </row>
    <row r="2276" spans="1:8">
      <c r="A2276" s="26" t="s">
        <v>3995</v>
      </c>
      <c r="B2276" s="9" t="s">
        <v>3996</v>
      </c>
      <c r="C2276" s="19" t="s">
        <v>3993</v>
      </c>
      <c r="D2276" s="19" t="s">
        <v>5410</v>
      </c>
      <c r="E2276" s="9" t="str">
        <f t="shared" si="35"/>
        <v>44005PM10-FIL</v>
      </c>
      <c r="F2276" s="35">
        <v>34.584000000000003</v>
      </c>
      <c r="G2276" s="19" t="s">
        <v>5473</v>
      </c>
      <c r="H2276" s="19" t="s">
        <v>5474</v>
      </c>
    </row>
    <row r="2277" spans="1:8">
      <c r="A2277" s="26" t="s">
        <v>3997</v>
      </c>
      <c r="B2277" s="9" t="s">
        <v>3998</v>
      </c>
      <c r="C2277" s="19" t="s">
        <v>3993</v>
      </c>
      <c r="D2277" s="19" t="s">
        <v>5410</v>
      </c>
      <c r="E2277" s="9" t="str">
        <f t="shared" si="35"/>
        <v>44007PM10-FIL</v>
      </c>
      <c r="F2277" s="35">
        <v>26.810810810810811</v>
      </c>
      <c r="G2277" s="19" t="s">
        <v>5473</v>
      </c>
      <c r="H2277" s="19" t="s">
        <v>5474</v>
      </c>
    </row>
    <row r="2278" spans="1:8">
      <c r="A2278" s="26" t="s">
        <v>3999</v>
      </c>
      <c r="B2278" s="9" t="s">
        <v>210</v>
      </c>
      <c r="C2278" s="19" t="s">
        <v>3993</v>
      </c>
      <c r="D2278" s="19" t="s">
        <v>5410</v>
      </c>
      <c r="E2278" s="9" t="str">
        <f t="shared" si="35"/>
        <v>44009PM10-FIL</v>
      </c>
      <c r="F2278" s="35">
        <v>35.913821138211389</v>
      </c>
      <c r="G2278" s="19" t="s">
        <v>5473</v>
      </c>
      <c r="H2278" s="19" t="s">
        <v>5474</v>
      </c>
    </row>
    <row r="2279" spans="1:8">
      <c r="A2279" s="26" t="s">
        <v>4000</v>
      </c>
      <c r="B2279" s="9" t="s">
        <v>4002</v>
      </c>
      <c r="C2279" s="19" t="s">
        <v>4003</v>
      </c>
      <c r="D2279" s="19" t="s">
        <v>5410</v>
      </c>
      <c r="E2279" s="9" t="str">
        <f t="shared" si="35"/>
        <v>45001PM10-FIL</v>
      </c>
      <c r="F2279" s="35">
        <v>28.305361305361309</v>
      </c>
      <c r="G2279" s="19" t="s">
        <v>5473</v>
      </c>
      <c r="H2279" s="19" t="s">
        <v>5474</v>
      </c>
    </row>
    <row r="2280" spans="1:8">
      <c r="A2280" s="26" t="s">
        <v>4004</v>
      </c>
      <c r="B2280" s="9" t="s">
        <v>4005</v>
      </c>
      <c r="C2280" s="19" t="s">
        <v>4003</v>
      </c>
      <c r="D2280" s="19" t="s">
        <v>5410</v>
      </c>
      <c r="E2280" s="9" t="str">
        <f t="shared" si="35"/>
        <v>45003PM10-FIL</v>
      </c>
      <c r="F2280" s="35">
        <v>9.6511428571428546</v>
      </c>
      <c r="G2280" s="19" t="s">
        <v>5473</v>
      </c>
      <c r="H2280" s="19" t="s">
        <v>5474</v>
      </c>
    </row>
    <row r="2281" spans="1:8">
      <c r="A2281" s="26" t="s">
        <v>4006</v>
      </c>
      <c r="B2281" s="9" t="s">
        <v>4007</v>
      </c>
      <c r="C2281" s="19" t="s">
        <v>4003</v>
      </c>
      <c r="D2281" s="19" t="s">
        <v>5410</v>
      </c>
      <c r="E2281" s="9" t="str">
        <f t="shared" si="35"/>
        <v>45005PM10-FIL</v>
      </c>
      <c r="F2281" s="35">
        <v>14.49945806090696</v>
      </c>
      <c r="G2281" s="19" t="s">
        <v>5473</v>
      </c>
      <c r="H2281" s="19" t="s">
        <v>5474</v>
      </c>
    </row>
    <row r="2282" spans="1:8">
      <c r="A2282" s="26" t="s">
        <v>4008</v>
      </c>
      <c r="B2282" s="9" t="s">
        <v>1743</v>
      </c>
      <c r="C2282" s="19" t="s">
        <v>4003</v>
      </c>
      <c r="D2282" s="19" t="s">
        <v>5410</v>
      </c>
      <c r="E2282" s="9" t="str">
        <f t="shared" si="35"/>
        <v>45007PM10-FIL</v>
      </c>
      <c r="F2282" s="35">
        <v>13.942438711382037</v>
      </c>
      <c r="G2282" s="19" t="s">
        <v>5473</v>
      </c>
      <c r="H2282" s="19" t="s">
        <v>5474</v>
      </c>
    </row>
    <row r="2283" spans="1:8">
      <c r="A2283" s="26" t="s">
        <v>4009</v>
      </c>
      <c r="B2283" s="9" t="s">
        <v>4010</v>
      </c>
      <c r="C2283" s="19" t="s">
        <v>4003</v>
      </c>
      <c r="D2283" s="19" t="s">
        <v>5410</v>
      </c>
      <c r="E2283" s="9" t="str">
        <f t="shared" si="35"/>
        <v>45009PM10-FIL</v>
      </c>
      <c r="F2283" s="35">
        <v>29.619247159090911</v>
      </c>
      <c r="G2283" s="19" t="s">
        <v>5473</v>
      </c>
      <c r="H2283" s="19" t="s">
        <v>5474</v>
      </c>
    </row>
    <row r="2284" spans="1:8">
      <c r="A2284" s="26" t="s">
        <v>4011</v>
      </c>
      <c r="B2284" s="9" t="s">
        <v>4012</v>
      </c>
      <c r="C2284" s="19" t="s">
        <v>4003</v>
      </c>
      <c r="D2284" s="19" t="s">
        <v>5410</v>
      </c>
      <c r="E2284" s="9" t="str">
        <f t="shared" si="35"/>
        <v>45011PM10-FIL</v>
      </c>
      <c r="F2284" s="35">
        <v>17.640649087221096</v>
      </c>
      <c r="G2284" s="19" t="s">
        <v>5473</v>
      </c>
      <c r="H2284" s="19" t="s">
        <v>5474</v>
      </c>
    </row>
    <row r="2285" spans="1:8">
      <c r="A2285" s="26" t="s">
        <v>4013</v>
      </c>
      <c r="B2285" s="9" t="s">
        <v>3353</v>
      </c>
      <c r="C2285" s="19" t="s">
        <v>4003</v>
      </c>
      <c r="D2285" s="19" t="s">
        <v>5410</v>
      </c>
      <c r="E2285" s="9" t="str">
        <f t="shared" si="35"/>
        <v>45013PM10-FIL</v>
      </c>
      <c r="F2285" s="35">
        <v>6.0646657571623468</v>
      </c>
      <c r="G2285" s="19" t="s">
        <v>5473</v>
      </c>
      <c r="H2285" s="19" t="s">
        <v>5474</v>
      </c>
    </row>
    <row r="2286" spans="1:8">
      <c r="A2286" s="26" t="s">
        <v>4014</v>
      </c>
      <c r="B2286" s="9" t="s">
        <v>4015</v>
      </c>
      <c r="C2286" s="19" t="s">
        <v>4003</v>
      </c>
      <c r="D2286" s="19" t="s">
        <v>5410</v>
      </c>
      <c r="E2286" s="9" t="str">
        <f t="shared" si="35"/>
        <v>45015PM10-FIL</v>
      </c>
      <c r="F2286" s="35">
        <v>16.178594594594593</v>
      </c>
      <c r="G2286" s="19" t="s">
        <v>5473</v>
      </c>
      <c r="H2286" s="19" t="s">
        <v>5474</v>
      </c>
    </row>
    <row r="2287" spans="1:8">
      <c r="A2287" s="26" t="s">
        <v>4016</v>
      </c>
      <c r="B2287" s="9" t="s">
        <v>39</v>
      </c>
      <c r="C2287" s="19" t="s">
        <v>4003</v>
      </c>
      <c r="D2287" s="19" t="s">
        <v>5410</v>
      </c>
      <c r="E2287" s="9" t="str">
        <f t="shared" si="35"/>
        <v>45017PM10-FIL</v>
      </c>
      <c r="F2287" s="35">
        <v>35.532056210839727</v>
      </c>
      <c r="G2287" s="19" t="s">
        <v>5473</v>
      </c>
      <c r="H2287" s="19" t="s">
        <v>5474</v>
      </c>
    </row>
    <row r="2288" spans="1:8">
      <c r="A2288" s="26" t="s">
        <v>4017</v>
      </c>
      <c r="B2288" s="9" t="s">
        <v>4018</v>
      </c>
      <c r="C2288" s="19" t="s">
        <v>4003</v>
      </c>
      <c r="D2288" s="19" t="s">
        <v>5410</v>
      </c>
      <c r="E2288" s="9" t="str">
        <f t="shared" si="35"/>
        <v>45019PM10-FIL</v>
      </c>
      <c r="F2288" s="35">
        <v>10.122697056030388</v>
      </c>
      <c r="G2288" s="19" t="s">
        <v>5473</v>
      </c>
      <c r="H2288" s="19" t="s">
        <v>5474</v>
      </c>
    </row>
    <row r="2289" spans="1:8">
      <c r="A2289" s="26" t="s">
        <v>4019</v>
      </c>
      <c r="B2289" s="9" t="s">
        <v>45</v>
      </c>
      <c r="C2289" s="19" t="s">
        <v>4003</v>
      </c>
      <c r="D2289" s="19" t="s">
        <v>5410</v>
      </c>
      <c r="E2289" s="9" t="str">
        <f t="shared" si="35"/>
        <v>45021PM10-FIL</v>
      </c>
      <c r="F2289" s="35">
        <v>15.728717948717948</v>
      </c>
      <c r="G2289" s="19" t="s">
        <v>5473</v>
      </c>
      <c r="H2289" s="19" t="s">
        <v>5474</v>
      </c>
    </row>
    <row r="2290" spans="1:8">
      <c r="A2290" s="26" t="s">
        <v>4020</v>
      </c>
      <c r="B2290" s="9" t="s">
        <v>3915</v>
      </c>
      <c r="C2290" s="19" t="s">
        <v>4003</v>
      </c>
      <c r="D2290" s="19" t="s">
        <v>5410</v>
      </c>
      <c r="E2290" s="9" t="str">
        <f t="shared" si="35"/>
        <v>45023PM10-FIL</v>
      </c>
      <c r="F2290" s="35">
        <v>18.630128690386069</v>
      </c>
      <c r="G2290" s="19" t="s">
        <v>5473</v>
      </c>
      <c r="H2290" s="19" t="s">
        <v>5474</v>
      </c>
    </row>
    <row r="2291" spans="1:8">
      <c r="A2291" s="26" t="s">
        <v>4021</v>
      </c>
      <c r="B2291" s="9" t="s">
        <v>4022</v>
      </c>
      <c r="C2291" s="19" t="s">
        <v>4003</v>
      </c>
      <c r="D2291" s="19" t="s">
        <v>5410</v>
      </c>
      <c r="E2291" s="9" t="str">
        <f t="shared" si="35"/>
        <v>45025PM10-FIL</v>
      </c>
      <c r="F2291" s="35">
        <v>11.48612313909852</v>
      </c>
      <c r="G2291" s="19" t="s">
        <v>5473</v>
      </c>
      <c r="H2291" s="19" t="s">
        <v>5474</v>
      </c>
    </row>
    <row r="2292" spans="1:8">
      <c r="A2292" s="26" t="s">
        <v>4023</v>
      </c>
      <c r="B2292" s="9" t="s">
        <v>4024</v>
      </c>
      <c r="C2292" s="19" t="s">
        <v>4003</v>
      </c>
      <c r="D2292" s="19" t="s">
        <v>5410</v>
      </c>
      <c r="E2292" s="9" t="str">
        <f t="shared" si="35"/>
        <v>45027PM10-FIL</v>
      </c>
      <c r="F2292" s="35">
        <v>22.371328125834822</v>
      </c>
      <c r="G2292" s="19" t="s">
        <v>5473</v>
      </c>
      <c r="H2292" s="19" t="s">
        <v>5474</v>
      </c>
    </row>
    <row r="2293" spans="1:8">
      <c r="A2293" s="26" t="s">
        <v>4025</v>
      </c>
      <c r="B2293" s="9" t="s">
        <v>4026</v>
      </c>
      <c r="C2293" s="19" t="s">
        <v>4003</v>
      </c>
      <c r="D2293" s="19" t="s">
        <v>5410</v>
      </c>
      <c r="E2293" s="9" t="str">
        <f t="shared" si="35"/>
        <v>45029PM10-FIL</v>
      </c>
      <c r="F2293" s="35">
        <v>8.06404310202422</v>
      </c>
      <c r="G2293" s="19" t="s">
        <v>5473</v>
      </c>
      <c r="H2293" s="19" t="s">
        <v>5474</v>
      </c>
    </row>
    <row r="2294" spans="1:8">
      <c r="A2294" s="26" t="s">
        <v>4027</v>
      </c>
      <c r="B2294" s="9" t="s">
        <v>4028</v>
      </c>
      <c r="C2294" s="19" t="s">
        <v>4003</v>
      </c>
      <c r="D2294" s="19" t="s">
        <v>5410</v>
      </c>
      <c r="E2294" s="9" t="str">
        <f t="shared" si="35"/>
        <v>45031PM10-FIL</v>
      </c>
      <c r="F2294" s="35">
        <v>20.030326369500344</v>
      </c>
      <c r="G2294" s="19" t="s">
        <v>5473</v>
      </c>
      <c r="H2294" s="19" t="s">
        <v>5474</v>
      </c>
    </row>
    <row r="2295" spans="1:8">
      <c r="A2295" s="26" t="s">
        <v>4029</v>
      </c>
      <c r="B2295" s="9" t="s">
        <v>4030</v>
      </c>
      <c r="C2295" s="19" t="s">
        <v>4003</v>
      </c>
      <c r="D2295" s="19" t="s">
        <v>5410</v>
      </c>
      <c r="E2295" s="9" t="str">
        <f t="shared" si="35"/>
        <v>45033PM10-FIL</v>
      </c>
      <c r="F2295" s="35">
        <v>18.435188017509624</v>
      </c>
      <c r="G2295" s="19" t="s">
        <v>5473</v>
      </c>
      <c r="H2295" s="19" t="s">
        <v>5474</v>
      </c>
    </row>
    <row r="2296" spans="1:8">
      <c r="A2296" s="26" t="s">
        <v>4031</v>
      </c>
      <c r="B2296" s="9" t="s">
        <v>2250</v>
      </c>
      <c r="C2296" s="19" t="s">
        <v>4003</v>
      </c>
      <c r="D2296" s="19" t="s">
        <v>5410</v>
      </c>
      <c r="E2296" s="9" t="str">
        <f t="shared" si="35"/>
        <v>45035PM10-FIL</v>
      </c>
      <c r="F2296" s="35">
        <v>17.737178624310136</v>
      </c>
      <c r="G2296" s="19" t="s">
        <v>5473</v>
      </c>
      <c r="H2296" s="19" t="s">
        <v>5474</v>
      </c>
    </row>
    <row r="2297" spans="1:8">
      <c r="A2297" s="26" t="s">
        <v>4032</v>
      </c>
      <c r="B2297" s="9" t="s">
        <v>4033</v>
      </c>
      <c r="C2297" s="19" t="s">
        <v>4003</v>
      </c>
      <c r="D2297" s="19" t="s">
        <v>5410</v>
      </c>
      <c r="E2297" s="9" t="str">
        <f t="shared" si="35"/>
        <v>45037PM10-FIL</v>
      </c>
      <c r="F2297" s="35">
        <v>18.910014104372358</v>
      </c>
      <c r="G2297" s="19" t="s">
        <v>5473</v>
      </c>
      <c r="H2297" s="19" t="s">
        <v>5474</v>
      </c>
    </row>
    <row r="2298" spans="1:8">
      <c r="A2298" s="26" t="s">
        <v>4034</v>
      </c>
      <c r="B2298" s="9" t="s">
        <v>708</v>
      </c>
      <c r="C2298" s="19" t="s">
        <v>4003</v>
      </c>
      <c r="D2298" s="19" t="s">
        <v>5410</v>
      </c>
      <c r="E2298" s="9" t="str">
        <f t="shared" si="35"/>
        <v>45039PM10-FIL</v>
      </c>
      <c r="F2298" s="35">
        <v>17.260937500000001</v>
      </c>
      <c r="G2298" s="19" t="s">
        <v>5473</v>
      </c>
      <c r="H2298" s="19" t="s">
        <v>5474</v>
      </c>
    </row>
    <row r="2299" spans="1:8">
      <c r="A2299" s="26" t="s">
        <v>4035</v>
      </c>
      <c r="B2299" s="9" t="s">
        <v>4036</v>
      </c>
      <c r="C2299" s="19" t="s">
        <v>4003</v>
      </c>
      <c r="D2299" s="19" t="s">
        <v>5410</v>
      </c>
      <c r="E2299" s="9" t="str">
        <f t="shared" si="35"/>
        <v>45041PM10-FIL</v>
      </c>
      <c r="F2299" s="35">
        <v>19.985083526745989</v>
      </c>
      <c r="G2299" s="19" t="s">
        <v>5473</v>
      </c>
      <c r="H2299" s="19" t="s">
        <v>5474</v>
      </c>
    </row>
    <row r="2300" spans="1:8">
      <c r="A2300" s="26" t="s">
        <v>4037</v>
      </c>
      <c r="B2300" s="9" t="s">
        <v>4038</v>
      </c>
      <c r="C2300" s="19" t="s">
        <v>4003</v>
      </c>
      <c r="D2300" s="19" t="s">
        <v>5410</v>
      </c>
      <c r="E2300" s="9" t="str">
        <f t="shared" si="35"/>
        <v>45043PM10-FIL</v>
      </c>
      <c r="F2300" s="35">
        <v>17.933076455080105</v>
      </c>
      <c r="G2300" s="19" t="s">
        <v>5473</v>
      </c>
      <c r="H2300" s="19" t="s">
        <v>5474</v>
      </c>
    </row>
    <row r="2301" spans="1:8">
      <c r="A2301" s="26" t="s">
        <v>4039</v>
      </c>
      <c r="B2301" s="9" t="s">
        <v>4040</v>
      </c>
      <c r="C2301" s="19" t="s">
        <v>4003</v>
      </c>
      <c r="D2301" s="19" t="s">
        <v>5410</v>
      </c>
      <c r="E2301" s="9" t="str">
        <f t="shared" si="35"/>
        <v>45045PM10-FIL</v>
      </c>
      <c r="F2301" s="35">
        <v>13.903952095808384</v>
      </c>
      <c r="G2301" s="19" t="s">
        <v>5473</v>
      </c>
      <c r="H2301" s="19" t="s">
        <v>5474</v>
      </c>
    </row>
    <row r="2302" spans="1:8">
      <c r="A2302" s="26" t="s">
        <v>4041</v>
      </c>
      <c r="B2302" s="9" t="s">
        <v>1798</v>
      </c>
      <c r="C2302" s="19" t="s">
        <v>4003</v>
      </c>
      <c r="D2302" s="19" t="s">
        <v>5410</v>
      </c>
      <c r="E2302" s="9" t="str">
        <f t="shared" si="35"/>
        <v>45047PM10-FIL</v>
      </c>
      <c r="F2302" s="35">
        <v>11.849388379204891</v>
      </c>
      <c r="G2302" s="19" t="s">
        <v>5473</v>
      </c>
      <c r="H2302" s="19" t="s">
        <v>5474</v>
      </c>
    </row>
    <row r="2303" spans="1:8">
      <c r="A2303" s="26" t="s">
        <v>4042</v>
      </c>
      <c r="B2303" s="9" t="s">
        <v>4043</v>
      </c>
      <c r="C2303" s="19" t="s">
        <v>4003</v>
      </c>
      <c r="D2303" s="19" t="s">
        <v>5410</v>
      </c>
      <c r="E2303" s="9" t="str">
        <f t="shared" si="35"/>
        <v>45049PM10-FIL</v>
      </c>
      <c r="F2303" s="35">
        <v>17.135083084368286</v>
      </c>
      <c r="G2303" s="19" t="s">
        <v>5473</v>
      </c>
      <c r="H2303" s="19" t="s">
        <v>5474</v>
      </c>
    </row>
    <row r="2304" spans="1:8">
      <c r="A2304" s="26" t="s">
        <v>4044</v>
      </c>
      <c r="B2304" s="9" t="s">
        <v>4045</v>
      </c>
      <c r="C2304" s="19" t="s">
        <v>4003</v>
      </c>
      <c r="D2304" s="19" t="s">
        <v>5410</v>
      </c>
      <c r="E2304" s="9" t="str">
        <f t="shared" si="35"/>
        <v>45051PM10-FIL</v>
      </c>
      <c r="F2304" s="35">
        <v>15.863049465589704</v>
      </c>
      <c r="G2304" s="19" t="s">
        <v>5473</v>
      </c>
      <c r="H2304" s="19" t="s">
        <v>5474</v>
      </c>
    </row>
    <row r="2305" spans="1:8">
      <c r="A2305" s="26" t="s">
        <v>4046</v>
      </c>
      <c r="B2305" s="9" t="s">
        <v>999</v>
      </c>
      <c r="C2305" s="19" t="s">
        <v>4003</v>
      </c>
      <c r="D2305" s="19" t="s">
        <v>5410</v>
      </c>
      <c r="E2305" s="9" t="str">
        <f t="shared" si="35"/>
        <v>45053PM10-FIL</v>
      </c>
      <c r="F2305" s="35">
        <v>9.4180567497850394</v>
      </c>
      <c r="G2305" s="19" t="s">
        <v>5473</v>
      </c>
      <c r="H2305" s="19" t="s">
        <v>5474</v>
      </c>
    </row>
    <row r="2306" spans="1:8">
      <c r="A2306" s="26" t="s">
        <v>4047</v>
      </c>
      <c r="B2306" s="9" t="s">
        <v>4048</v>
      </c>
      <c r="C2306" s="19" t="s">
        <v>4003</v>
      </c>
      <c r="D2306" s="19" t="s">
        <v>5410</v>
      </c>
      <c r="E2306" s="9" t="str">
        <f t="shared" si="35"/>
        <v>45055PM10-FIL</v>
      </c>
      <c r="F2306" s="35">
        <v>18.01663982823403</v>
      </c>
      <c r="G2306" s="19" t="s">
        <v>5473</v>
      </c>
      <c r="H2306" s="19" t="s">
        <v>5474</v>
      </c>
    </row>
    <row r="2307" spans="1:8">
      <c r="A2307" s="26" t="s">
        <v>4049</v>
      </c>
      <c r="B2307" s="9" t="s">
        <v>3048</v>
      </c>
      <c r="C2307" s="19" t="s">
        <v>4003</v>
      </c>
      <c r="D2307" s="19" t="s">
        <v>5410</v>
      </c>
      <c r="E2307" s="9" t="str">
        <f t="shared" ref="E2307:E2370" si="36">A2307&amp;D2307</f>
        <v>45057PM10-FIL</v>
      </c>
      <c r="F2307" s="35">
        <v>21.885240464344946</v>
      </c>
      <c r="G2307" s="19" t="s">
        <v>5473</v>
      </c>
      <c r="H2307" s="19" t="s">
        <v>5474</v>
      </c>
    </row>
    <row r="2308" spans="1:8">
      <c r="A2308" s="26" t="s">
        <v>4050</v>
      </c>
      <c r="B2308" s="9" t="s">
        <v>1020</v>
      </c>
      <c r="C2308" s="19" t="s">
        <v>4003</v>
      </c>
      <c r="D2308" s="19" t="s">
        <v>5410</v>
      </c>
      <c r="E2308" s="9" t="str">
        <f t="shared" si="36"/>
        <v>45059PM10-FIL</v>
      </c>
      <c r="F2308" s="35">
        <v>16.241868365180466</v>
      </c>
      <c r="G2308" s="19" t="s">
        <v>5473</v>
      </c>
      <c r="H2308" s="19" t="s">
        <v>5474</v>
      </c>
    </row>
    <row r="2309" spans="1:8">
      <c r="A2309" s="26" t="s">
        <v>4051</v>
      </c>
      <c r="B2309" s="9" t="s">
        <v>138</v>
      </c>
      <c r="C2309" s="19" t="s">
        <v>4003</v>
      </c>
      <c r="D2309" s="19" t="s">
        <v>5410</v>
      </c>
      <c r="E2309" s="9" t="str">
        <f t="shared" si="36"/>
        <v>45061PM10-FIL</v>
      </c>
      <c r="F2309" s="35">
        <v>26.033166313759189</v>
      </c>
      <c r="G2309" s="19" t="s">
        <v>5473</v>
      </c>
      <c r="H2309" s="19" t="s">
        <v>5474</v>
      </c>
    </row>
    <row r="2310" spans="1:8">
      <c r="A2310" s="26" t="s">
        <v>4052</v>
      </c>
      <c r="B2310" s="9" t="s">
        <v>4053</v>
      </c>
      <c r="C2310" s="19" t="s">
        <v>4003</v>
      </c>
      <c r="D2310" s="19" t="s">
        <v>5410</v>
      </c>
      <c r="E2310" s="9" t="str">
        <f t="shared" si="36"/>
        <v>45063PM10-FIL</v>
      </c>
      <c r="F2310" s="35">
        <v>12.195065159424644</v>
      </c>
      <c r="G2310" s="19" t="s">
        <v>5473</v>
      </c>
      <c r="H2310" s="19" t="s">
        <v>5474</v>
      </c>
    </row>
    <row r="2311" spans="1:8">
      <c r="A2311" s="26" t="s">
        <v>4054</v>
      </c>
      <c r="B2311" s="9" t="s">
        <v>4055</v>
      </c>
      <c r="C2311" s="19" t="s">
        <v>4003</v>
      </c>
      <c r="D2311" s="19" t="s">
        <v>5410</v>
      </c>
      <c r="E2311" s="9" t="str">
        <f t="shared" si="36"/>
        <v>45065PM10-FIL</v>
      </c>
      <c r="F2311" s="35">
        <v>18.833333333333332</v>
      </c>
      <c r="G2311" s="19" t="s">
        <v>5473</v>
      </c>
      <c r="H2311" s="19" t="s">
        <v>5474</v>
      </c>
    </row>
    <row r="2312" spans="1:8">
      <c r="A2312" s="26" t="s">
        <v>4056</v>
      </c>
      <c r="B2312" s="9" t="s">
        <v>156</v>
      </c>
      <c r="C2312" s="19" t="s">
        <v>4003</v>
      </c>
      <c r="D2312" s="19" t="s">
        <v>5410</v>
      </c>
      <c r="E2312" s="9" t="str">
        <f t="shared" si="36"/>
        <v>45067PM10-FIL</v>
      </c>
      <c r="F2312" s="35">
        <v>14.946975718155425</v>
      </c>
      <c r="G2312" s="19" t="s">
        <v>5473</v>
      </c>
      <c r="H2312" s="19" t="s">
        <v>5474</v>
      </c>
    </row>
    <row r="2313" spans="1:8">
      <c r="A2313" s="26" t="s">
        <v>4057</v>
      </c>
      <c r="B2313" s="9" t="s">
        <v>4058</v>
      </c>
      <c r="C2313" s="19" t="s">
        <v>4003</v>
      </c>
      <c r="D2313" s="19" t="s">
        <v>5410</v>
      </c>
      <c r="E2313" s="9" t="str">
        <f t="shared" si="36"/>
        <v>45069PM10-FIL</v>
      </c>
      <c r="F2313" s="35">
        <v>46.939748386906693</v>
      </c>
      <c r="G2313" s="19" t="s">
        <v>5473</v>
      </c>
      <c r="H2313" s="19" t="s">
        <v>5474</v>
      </c>
    </row>
    <row r="2314" spans="1:8">
      <c r="A2314" s="26" t="s">
        <v>4059</v>
      </c>
      <c r="B2314" s="9" t="s">
        <v>4060</v>
      </c>
      <c r="C2314" s="19" t="s">
        <v>4003</v>
      </c>
      <c r="D2314" s="19" t="s">
        <v>5410</v>
      </c>
      <c r="E2314" s="9" t="str">
        <f t="shared" si="36"/>
        <v>45071PM10-FIL</v>
      </c>
      <c r="F2314" s="35">
        <v>23.348613861386138</v>
      </c>
      <c r="G2314" s="19" t="s">
        <v>5473</v>
      </c>
      <c r="H2314" s="19" t="s">
        <v>5474</v>
      </c>
    </row>
    <row r="2315" spans="1:8">
      <c r="A2315" s="26" t="s">
        <v>4061</v>
      </c>
      <c r="B2315" s="9" t="s">
        <v>1069</v>
      </c>
      <c r="C2315" s="19" t="s">
        <v>4003</v>
      </c>
      <c r="D2315" s="19" t="s">
        <v>5410</v>
      </c>
      <c r="E2315" s="9" t="str">
        <f t="shared" si="36"/>
        <v>45073PM10-FIL</v>
      </c>
      <c r="F2315" s="35">
        <v>24.007933645870899</v>
      </c>
      <c r="G2315" s="19" t="s">
        <v>5473</v>
      </c>
      <c r="H2315" s="19" t="s">
        <v>5474</v>
      </c>
    </row>
    <row r="2316" spans="1:8">
      <c r="A2316" s="26" t="s">
        <v>4062</v>
      </c>
      <c r="B2316" s="9" t="s">
        <v>4063</v>
      </c>
      <c r="C2316" s="19" t="s">
        <v>4003</v>
      </c>
      <c r="D2316" s="19" t="s">
        <v>5410</v>
      </c>
      <c r="E2316" s="9" t="str">
        <f t="shared" si="36"/>
        <v>45075PM10-FIL</v>
      </c>
      <c r="F2316" s="35">
        <v>29.7397283668755</v>
      </c>
      <c r="G2316" s="19" t="s">
        <v>5473</v>
      </c>
      <c r="H2316" s="19" t="s">
        <v>5474</v>
      </c>
    </row>
    <row r="2317" spans="1:8">
      <c r="A2317" s="26" t="s">
        <v>4064</v>
      </c>
      <c r="B2317" s="9" t="s">
        <v>177</v>
      </c>
      <c r="C2317" s="19" t="s">
        <v>4003</v>
      </c>
      <c r="D2317" s="19" t="s">
        <v>5410</v>
      </c>
      <c r="E2317" s="9" t="str">
        <f t="shared" si="36"/>
        <v>45077PM10-FIL</v>
      </c>
      <c r="F2317" s="35">
        <v>31.600153344834201</v>
      </c>
      <c r="G2317" s="19" t="s">
        <v>5473</v>
      </c>
      <c r="H2317" s="19" t="s">
        <v>5474</v>
      </c>
    </row>
    <row r="2318" spans="1:8">
      <c r="A2318" s="26" t="s">
        <v>4065</v>
      </c>
      <c r="B2318" s="9" t="s">
        <v>1420</v>
      </c>
      <c r="C2318" s="19" t="s">
        <v>4003</v>
      </c>
      <c r="D2318" s="19" t="s">
        <v>5410</v>
      </c>
      <c r="E2318" s="9" t="str">
        <f t="shared" si="36"/>
        <v>45079PM10-FIL</v>
      </c>
      <c r="F2318" s="35">
        <v>12.580111363814602</v>
      </c>
      <c r="G2318" s="19" t="s">
        <v>5473</v>
      </c>
      <c r="H2318" s="19" t="s">
        <v>5474</v>
      </c>
    </row>
    <row r="2319" spans="1:8">
      <c r="A2319" s="26" t="s">
        <v>4066</v>
      </c>
      <c r="B2319" s="9" t="s">
        <v>4067</v>
      </c>
      <c r="C2319" s="19" t="s">
        <v>4003</v>
      </c>
      <c r="D2319" s="19" t="s">
        <v>5410</v>
      </c>
      <c r="E2319" s="9" t="str">
        <f t="shared" si="36"/>
        <v>45081PM10-FIL</v>
      </c>
      <c r="F2319" s="35">
        <v>30.823650868137026</v>
      </c>
      <c r="G2319" s="19" t="s">
        <v>5473</v>
      </c>
      <c r="H2319" s="19" t="s">
        <v>5474</v>
      </c>
    </row>
    <row r="2320" spans="1:8">
      <c r="A2320" s="26" t="s">
        <v>4068</v>
      </c>
      <c r="B2320" s="9" t="s">
        <v>4069</v>
      </c>
      <c r="C2320" s="19" t="s">
        <v>4003</v>
      </c>
      <c r="D2320" s="19" t="s">
        <v>5410</v>
      </c>
      <c r="E2320" s="9" t="str">
        <f t="shared" si="36"/>
        <v>45083PM10-FIL</v>
      </c>
      <c r="F2320" s="35">
        <v>13.507854251012146</v>
      </c>
      <c r="G2320" s="19" t="s">
        <v>5473</v>
      </c>
      <c r="H2320" s="19" t="s">
        <v>5474</v>
      </c>
    </row>
    <row r="2321" spans="1:8">
      <c r="A2321" s="26" t="s">
        <v>4070</v>
      </c>
      <c r="B2321" s="9" t="s">
        <v>195</v>
      </c>
      <c r="C2321" s="19" t="s">
        <v>4003</v>
      </c>
      <c r="D2321" s="19" t="s">
        <v>5410</v>
      </c>
      <c r="E2321" s="9" t="str">
        <f t="shared" si="36"/>
        <v>45085PM10-FIL</v>
      </c>
      <c r="F2321" s="35">
        <v>26.016722499114856</v>
      </c>
      <c r="G2321" s="19" t="s">
        <v>5473</v>
      </c>
      <c r="H2321" s="19" t="s">
        <v>5474</v>
      </c>
    </row>
    <row r="2322" spans="1:8">
      <c r="A2322" s="26" t="s">
        <v>4071</v>
      </c>
      <c r="B2322" s="9" t="s">
        <v>453</v>
      </c>
      <c r="C2322" s="19" t="s">
        <v>4003</v>
      </c>
      <c r="D2322" s="19" t="s">
        <v>5410</v>
      </c>
      <c r="E2322" s="9" t="str">
        <f t="shared" si="36"/>
        <v>45087PM10-FIL</v>
      </c>
      <c r="F2322" s="35">
        <v>11.033786407766991</v>
      </c>
      <c r="G2322" s="19" t="s">
        <v>5473</v>
      </c>
      <c r="H2322" s="19" t="s">
        <v>5474</v>
      </c>
    </row>
    <row r="2323" spans="1:8">
      <c r="A2323" s="26" t="s">
        <v>4072</v>
      </c>
      <c r="B2323" s="9" t="s">
        <v>4073</v>
      </c>
      <c r="C2323" s="19" t="s">
        <v>4003</v>
      </c>
      <c r="D2323" s="19" t="s">
        <v>5410</v>
      </c>
      <c r="E2323" s="9" t="str">
        <f t="shared" si="36"/>
        <v>45089PM10-FIL</v>
      </c>
      <c r="F2323" s="35">
        <v>50.157970940865681</v>
      </c>
      <c r="G2323" s="19" t="s">
        <v>5473</v>
      </c>
      <c r="H2323" s="19" t="s">
        <v>5474</v>
      </c>
    </row>
    <row r="2324" spans="1:8">
      <c r="A2324" s="26" t="s">
        <v>4074</v>
      </c>
      <c r="B2324" s="9" t="s">
        <v>2231</v>
      </c>
      <c r="C2324" s="19" t="s">
        <v>4003</v>
      </c>
      <c r="D2324" s="19" t="s">
        <v>5410</v>
      </c>
      <c r="E2324" s="9" t="str">
        <f t="shared" si="36"/>
        <v>45091PM10-FIL</v>
      </c>
      <c r="F2324" s="35">
        <v>30.828746177370032</v>
      </c>
      <c r="G2324" s="19" t="s">
        <v>5473</v>
      </c>
      <c r="H2324" s="19" t="s">
        <v>5474</v>
      </c>
    </row>
    <row r="2325" spans="1:8">
      <c r="A2325" s="26" t="s">
        <v>4075</v>
      </c>
      <c r="B2325" s="9" t="s">
        <v>4077</v>
      </c>
      <c r="C2325" s="19" t="s">
        <v>4078</v>
      </c>
      <c r="D2325" s="19" t="s">
        <v>5410</v>
      </c>
      <c r="E2325" s="9" t="str">
        <f t="shared" si="36"/>
        <v>46003PM10-FIL</v>
      </c>
      <c r="F2325" s="35">
        <v>22.089159111111112</v>
      </c>
      <c r="G2325" s="19" t="s">
        <v>5473</v>
      </c>
      <c r="H2325" s="19" t="s">
        <v>5474</v>
      </c>
    </row>
    <row r="2326" spans="1:8">
      <c r="A2326" s="26" t="s">
        <v>4079</v>
      </c>
      <c r="B2326" s="9" t="s">
        <v>4080</v>
      </c>
      <c r="C2326" s="19" t="s">
        <v>4078</v>
      </c>
      <c r="D2326" s="19" t="s">
        <v>5410</v>
      </c>
      <c r="E2326" s="9" t="str">
        <f t="shared" si="36"/>
        <v>46005PM10-FIL</v>
      </c>
      <c r="F2326" s="35">
        <v>26.310966962288266</v>
      </c>
      <c r="G2326" s="19" t="s">
        <v>5473</v>
      </c>
      <c r="H2326" s="19" t="s">
        <v>5474</v>
      </c>
    </row>
    <row r="2327" spans="1:8">
      <c r="A2327" s="26" t="s">
        <v>4081</v>
      </c>
      <c r="B2327" s="9" t="s">
        <v>4082</v>
      </c>
      <c r="C2327" s="19" t="s">
        <v>4078</v>
      </c>
      <c r="D2327" s="19" t="s">
        <v>5410</v>
      </c>
      <c r="E2327" s="9" t="str">
        <f t="shared" si="36"/>
        <v>46007PM10-FIL</v>
      </c>
      <c r="F2327" s="35">
        <v>26.732487845804656</v>
      </c>
      <c r="G2327" s="19" t="s">
        <v>5473</v>
      </c>
      <c r="H2327" s="19" t="s">
        <v>5474</v>
      </c>
    </row>
    <row r="2328" spans="1:8">
      <c r="A2328" s="26" t="s">
        <v>4083</v>
      </c>
      <c r="B2328" s="9" t="s">
        <v>4084</v>
      </c>
      <c r="C2328" s="19" t="s">
        <v>4078</v>
      </c>
      <c r="D2328" s="19" t="s">
        <v>5410</v>
      </c>
      <c r="E2328" s="9" t="str">
        <f t="shared" si="36"/>
        <v>46009PM10-FIL</v>
      </c>
      <c r="F2328" s="35">
        <v>38.07234079946884</v>
      </c>
      <c r="G2328" s="19" t="s">
        <v>5473</v>
      </c>
      <c r="H2328" s="19" t="s">
        <v>5474</v>
      </c>
    </row>
    <row r="2329" spans="1:8">
      <c r="A2329" s="26" t="s">
        <v>4085</v>
      </c>
      <c r="B2329" s="9" t="s">
        <v>4086</v>
      </c>
      <c r="C2329" s="19" t="s">
        <v>4078</v>
      </c>
      <c r="D2329" s="19" t="s">
        <v>5410</v>
      </c>
      <c r="E2329" s="9" t="str">
        <f t="shared" si="36"/>
        <v>46011PM10-FIL</v>
      </c>
      <c r="F2329" s="35">
        <v>32.718007962876094</v>
      </c>
      <c r="G2329" s="19" t="s">
        <v>5473</v>
      </c>
      <c r="H2329" s="19" t="s">
        <v>5474</v>
      </c>
    </row>
    <row r="2330" spans="1:8">
      <c r="A2330" s="26" t="s">
        <v>4087</v>
      </c>
      <c r="B2330" s="9" t="s">
        <v>1307</v>
      </c>
      <c r="C2330" s="19" t="s">
        <v>4078</v>
      </c>
      <c r="D2330" s="19" t="s">
        <v>5410</v>
      </c>
      <c r="E2330" s="9" t="str">
        <f t="shared" si="36"/>
        <v>46013PM10-FIL</v>
      </c>
      <c r="F2330" s="35">
        <v>23.555903836921601</v>
      </c>
      <c r="G2330" s="19" t="s">
        <v>5473</v>
      </c>
      <c r="H2330" s="19" t="s">
        <v>5474</v>
      </c>
    </row>
    <row r="2331" spans="1:8">
      <c r="A2331" s="26" t="s">
        <v>4088</v>
      </c>
      <c r="B2331" s="9" t="s">
        <v>4089</v>
      </c>
      <c r="C2331" s="19" t="s">
        <v>4078</v>
      </c>
      <c r="D2331" s="19" t="s">
        <v>5410</v>
      </c>
      <c r="E2331" s="9" t="str">
        <f t="shared" si="36"/>
        <v>46015PM10-FIL</v>
      </c>
      <c r="F2331" s="35">
        <v>23.152203180978024</v>
      </c>
      <c r="G2331" s="19" t="s">
        <v>5473</v>
      </c>
      <c r="H2331" s="19" t="s">
        <v>5474</v>
      </c>
    </row>
    <row r="2332" spans="1:8">
      <c r="A2332" s="26" t="s">
        <v>4090</v>
      </c>
      <c r="B2332" s="9" t="s">
        <v>2982</v>
      </c>
      <c r="C2332" s="19" t="s">
        <v>4078</v>
      </c>
      <c r="D2332" s="19" t="s">
        <v>5410</v>
      </c>
      <c r="E2332" s="9" t="str">
        <f t="shared" si="36"/>
        <v>46017PM10-FIL</v>
      </c>
      <c r="F2332" s="35">
        <v>23.481901879177702</v>
      </c>
      <c r="G2332" s="19" t="s">
        <v>5473</v>
      </c>
      <c r="H2332" s="19" t="s">
        <v>5474</v>
      </c>
    </row>
    <row r="2333" spans="1:8">
      <c r="A2333" s="26" t="s">
        <v>4091</v>
      </c>
      <c r="B2333" s="9" t="s">
        <v>477</v>
      </c>
      <c r="C2333" s="19" t="s">
        <v>4078</v>
      </c>
      <c r="D2333" s="19" t="s">
        <v>5410</v>
      </c>
      <c r="E2333" s="9" t="str">
        <f t="shared" si="36"/>
        <v>46019PM10-FIL</v>
      </c>
      <c r="F2333" s="35">
        <v>16.249647856708112</v>
      </c>
      <c r="G2333" s="19" t="s">
        <v>5473</v>
      </c>
      <c r="H2333" s="19" t="s">
        <v>5474</v>
      </c>
    </row>
    <row r="2334" spans="1:8">
      <c r="A2334" s="26" t="s">
        <v>4092</v>
      </c>
      <c r="B2334" s="9" t="s">
        <v>1946</v>
      </c>
      <c r="C2334" s="19" t="s">
        <v>4078</v>
      </c>
      <c r="D2334" s="19" t="s">
        <v>5410</v>
      </c>
      <c r="E2334" s="9" t="str">
        <f t="shared" si="36"/>
        <v>46021PM10-FIL</v>
      </c>
      <c r="F2334" s="35">
        <v>19.573281846300873</v>
      </c>
      <c r="G2334" s="19" t="s">
        <v>5473</v>
      </c>
      <c r="H2334" s="19" t="s">
        <v>5474</v>
      </c>
    </row>
    <row r="2335" spans="1:8">
      <c r="A2335" s="26" t="s">
        <v>4093</v>
      </c>
      <c r="B2335" s="9" t="s">
        <v>4094</v>
      </c>
      <c r="C2335" s="19" t="s">
        <v>4078</v>
      </c>
      <c r="D2335" s="19" t="s">
        <v>5410</v>
      </c>
      <c r="E2335" s="9" t="str">
        <f t="shared" si="36"/>
        <v>46023PM10-FIL</v>
      </c>
      <c r="F2335" s="35">
        <v>27.625399035786554</v>
      </c>
      <c r="G2335" s="19" t="s">
        <v>5473</v>
      </c>
      <c r="H2335" s="19" t="s">
        <v>5474</v>
      </c>
    </row>
    <row r="2336" spans="1:8">
      <c r="A2336" s="26" t="s">
        <v>4095</v>
      </c>
      <c r="B2336" s="9" t="s">
        <v>346</v>
      </c>
      <c r="C2336" s="19" t="s">
        <v>4078</v>
      </c>
      <c r="D2336" s="19" t="s">
        <v>5410</v>
      </c>
      <c r="E2336" s="9" t="str">
        <f t="shared" si="36"/>
        <v>46025PM10-FIL</v>
      </c>
      <c r="F2336" s="35">
        <v>16.464789388612331</v>
      </c>
      <c r="G2336" s="19" t="s">
        <v>5473</v>
      </c>
      <c r="H2336" s="19" t="s">
        <v>5474</v>
      </c>
    </row>
    <row r="2337" spans="1:8">
      <c r="A2337" s="26" t="s">
        <v>4096</v>
      </c>
      <c r="B2337" s="9" t="s">
        <v>57</v>
      </c>
      <c r="C2337" s="19" t="s">
        <v>4078</v>
      </c>
      <c r="D2337" s="19" t="s">
        <v>5410</v>
      </c>
      <c r="E2337" s="9" t="str">
        <f t="shared" si="36"/>
        <v>46027PM10-FIL</v>
      </c>
      <c r="F2337" s="35">
        <v>30.479284281362968</v>
      </c>
      <c r="G2337" s="19" t="s">
        <v>5473</v>
      </c>
      <c r="H2337" s="19" t="s">
        <v>5474</v>
      </c>
    </row>
    <row r="2338" spans="1:8">
      <c r="A2338" s="26" t="s">
        <v>4097</v>
      </c>
      <c r="B2338" s="9" t="s">
        <v>4098</v>
      </c>
      <c r="C2338" s="19" t="s">
        <v>4078</v>
      </c>
      <c r="D2338" s="19" t="s">
        <v>5410</v>
      </c>
      <c r="E2338" s="9" t="str">
        <f t="shared" si="36"/>
        <v>46029PM10-FIL</v>
      </c>
      <c r="F2338" s="35">
        <v>19.558757798677718</v>
      </c>
      <c r="G2338" s="19" t="s">
        <v>5473</v>
      </c>
      <c r="H2338" s="19" t="s">
        <v>5474</v>
      </c>
    </row>
    <row r="2339" spans="1:8">
      <c r="A2339" s="26" t="s">
        <v>4099</v>
      </c>
      <c r="B2339" s="9" t="s">
        <v>4100</v>
      </c>
      <c r="C2339" s="19" t="s">
        <v>4078</v>
      </c>
      <c r="D2339" s="19" t="s">
        <v>5410</v>
      </c>
      <c r="E2339" s="9" t="str">
        <f t="shared" si="36"/>
        <v>46031PM10-FIL</v>
      </c>
      <c r="F2339" s="35">
        <v>24.806031117468127</v>
      </c>
      <c r="G2339" s="19" t="s">
        <v>5473</v>
      </c>
      <c r="H2339" s="19" t="s">
        <v>5474</v>
      </c>
    </row>
    <row r="2340" spans="1:8">
      <c r="A2340" s="26" t="s">
        <v>4101</v>
      </c>
      <c r="B2340" s="9" t="s">
        <v>616</v>
      </c>
      <c r="C2340" s="19" t="s">
        <v>4078</v>
      </c>
      <c r="D2340" s="19" t="s">
        <v>5410</v>
      </c>
      <c r="E2340" s="9" t="str">
        <f t="shared" si="36"/>
        <v>46033PM10-FIL</v>
      </c>
      <c r="F2340" s="35">
        <v>15.243599689681924</v>
      </c>
      <c r="G2340" s="19" t="s">
        <v>5473</v>
      </c>
      <c r="H2340" s="19" t="s">
        <v>5474</v>
      </c>
    </row>
    <row r="2341" spans="1:8">
      <c r="A2341" s="26" t="s">
        <v>4102</v>
      </c>
      <c r="B2341" s="9" t="s">
        <v>4103</v>
      </c>
      <c r="C2341" s="19" t="s">
        <v>4078</v>
      </c>
      <c r="D2341" s="19" t="s">
        <v>5410</v>
      </c>
      <c r="E2341" s="9" t="str">
        <f t="shared" si="36"/>
        <v>46035PM10-FIL</v>
      </c>
      <c r="F2341" s="35">
        <v>28.295136505254259</v>
      </c>
      <c r="G2341" s="19" t="s">
        <v>5473</v>
      </c>
      <c r="H2341" s="19" t="s">
        <v>5474</v>
      </c>
    </row>
    <row r="2342" spans="1:8">
      <c r="A2342" s="26" t="s">
        <v>4104</v>
      </c>
      <c r="B2342" s="9" t="s">
        <v>4105</v>
      </c>
      <c r="C2342" s="19" t="s">
        <v>4078</v>
      </c>
      <c r="D2342" s="19" t="s">
        <v>5410</v>
      </c>
      <c r="E2342" s="9" t="str">
        <f t="shared" si="36"/>
        <v>46037PM10-FIL</v>
      </c>
      <c r="F2342" s="35">
        <v>15.461392485424167</v>
      </c>
      <c r="G2342" s="19" t="s">
        <v>5473</v>
      </c>
      <c r="H2342" s="19" t="s">
        <v>5474</v>
      </c>
    </row>
    <row r="2343" spans="1:8">
      <c r="A2343" s="26" t="s">
        <v>4106</v>
      </c>
      <c r="B2343" s="9" t="s">
        <v>3003</v>
      </c>
      <c r="C2343" s="19" t="s">
        <v>4078</v>
      </c>
      <c r="D2343" s="19" t="s">
        <v>5410</v>
      </c>
      <c r="E2343" s="9" t="str">
        <f t="shared" si="36"/>
        <v>46039PM10-FIL</v>
      </c>
      <c r="F2343" s="35">
        <v>27.083089230769225</v>
      </c>
      <c r="G2343" s="19" t="s">
        <v>5473</v>
      </c>
      <c r="H2343" s="19" t="s">
        <v>5474</v>
      </c>
    </row>
    <row r="2344" spans="1:8">
      <c r="A2344" s="26" t="s">
        <v>4107</v>
      </c>
      <c r="B2344" s="9" t="s">
        <v>3750</v>
      </c>
      <c r="C2344" s="19" t="s">
        <v>4078</v>
      </c>
      <c r="D2344" s="19" t="s">
        <v>5410</v>
      </c>
      <c r="E2344" s="9" t="str">
        <f t="shared" si="36"/>
        <v>46041PM10-FIL</v>
      </c>
      <c r="F2344" s="35">
        <v>30.451366494679139</v>
      </c>
      <c r="G2344" s="19" t="s">
        <v>5473</v>
      </c>
      <c r="H2344" s="19" t="s">
        <v>5474</v>
      </c>
    </row>
    <row r="2345" spans="1:8">
      <c r="A2345" s="26" t="s">
        <v>4108</v>
      </c>
      <c r="B2345" s="9" t="s">
        <v>624</v>
      </c>
      <c r="C2345" s="19" t="s">
        <v>4078</v>
      </c>
      <c r="D2345" s="19" t="s">
        <v>5410</v>
      </c>
      <c r="E2345" s="9" t="str">
        <f t="shared" si="36"/>
        <v>46043PM10-FIL</v>
      </c>
      <c r="F2345" s="35">
        <v>24.558241703536385</v>
      </c>
      <c r="G2345" s="19" t="s">
        <v>5473</v>
      </c>
      <c r="H2345" s="19" t="s">
        <v>5474</v>
      </c>
    </row>
    <row r="2346" spans="1:8">
      <c r="A2346" s="26" t="s">
        <v>4109</v>
      </c>
      <c r="B2346" s="9" t="s">
        <v>4110</v>
      </c>
      <c r="C2346" s="19" t="s">
        <v>4078</v>
      </c>
      <c r="D2346" s="19" t="s">
        <v>5410</v>
      </c>
      <c r="E2346" s="9" t="str">
        <f t="shared" si="36"/>
        <v>46045PM10-FIL</v>
      </c>
      <c r="F2346" s="35">
        <v>19.606956211838146</v>
      </c>
      <c r="G2346" s="19" t="s">
        <v>5473</v>
      </c>
      <c r="H2346" s="19" t="s">
        <v>5474</v>
      </c>
    </row>
    <row r="2347" spans="1:8">
      <c r="A2347" s="26" t="s">
        <v>4111</v>
      </c>
      <c r="B2347" s="9" t="s">
        <v>4112</v>
      </c>
      <c r="C2347" s="19" t="s">
        <v>4078</v>
      </c>
      <c r="D2347" s="19" t="s">
        <v>5410</v>
      </c>
      <c r="E2347" s="9" t="str">
        <f t="shared" si="36"/>
        <v>46047PM10-FIL</v>
      </c>
      <c r="F2347" s="35">
        <v>23.901321634828964</v>
      </c>
      <c r="G2347" s="19" t="s">
        <v>5473</v>
      </c>
      <c r="H2347" s="19" t="s">
        <v>5474</v>
      </c>
    </row>
    <row r="2348" spans="1:8">
      <c r="A2348" s="26" t="s">
        <v>4113</v>
      </c>
      <c r="B2348" s="9" t="s">
        <v>4114</v>
      </c>
      <c r="C2348" s="19" t="s">
        <v>4078</v>
      </c>
      <c r="D2348" s="19" t="s">
        <v>5410</v>
      </c>
      <c r="E2348" s="9" t="str">
        <f t="shared" si="36"/>
        <v>46049PM10-FIL</v>
      </c>
      <c r="F2348" s="35">
        <v>19.154547762739011</v>
      </c>
      <c r="G2348" s="19" t="s">
        <v>5473</v>
      </c>
      <c r="H2348" s="19" t="s">
        <v>5474</v>
      </c>
    </row>
    <row r="2349" spans="1:8">
      <c r="A2349" s="26" t="s">
        <v>4115</v>
      </c>
      <c r="B2349" s="9" t="s">
        <v>376</v>
      </c>
      <c r="C2349" s="19" t="s">
        <v>4078</v>
      </c>
      <c r="D2349" s="19" t="s">
        <v>5410</v>
      </c>
      <c r="E2349" s="9" t="str">
        <f t="shared" si="36"/>
        <v>46051PM10-FIL</v>
      </c>
      <c r="F2349" s="35">
        <v>19.553090098176202</v>
      </c>
      <c r="G2349" s="19" t="s">
        <v>5473</v>
      </c>
      <c r="H2349" s="19" t="s">
        <v>5474</v>
      </c>
    </row>
    <row r="2350" spans="1:8">
      <c r="A2350" s="26" t="s">
        <v>4116</v>
      </c>
      <c r="B2350" s="9" t="s">
        <v>4117</v>
      </c>
      <c r="C2350" s="19" t="s">
        <v>4078</v>
      </c>
      <c r="D2350" s="19" t="s">
        <v>5410</v>
      </c>
      <c r="E2350" s="9" t="str">
        <f t="shared" si="36"/>
        <v>46053PM10-FIL</v>
      </c>
      <c r="F2350" s="35">
        <v>26.699963892798454</v>
      </c>
      <c r="G2350" s="19" t="s">
        <v>5473</v>
      </c>
      <c r="H2350" s="19" t="s">
        <v>5474</v>
      </c>
    </row>
    <row r="2351" spans="1:8">
      <c r="A2351" s="26" t="s">
        <v>4118</v>
      </c>
      <c r="B2351" s="9" t="s">
        <v>4119</v>
      </c>
      <c r="C2351" s="19" t="s">
        <v>4078</v>
      </c>
      <c r="D2351" s="19" t="s">
        <v>5410</v>
      </c>
      <c r="E2351" s="9" t="str">
        <f t="shared" si="36"/>
        <v>46055PM10-FIL</v>
      </c>
      <c r="F2351" s="35">
        <v>27.289904102968485</v>
      </c>
      <c r="G2351" s="19" t="s">
        <v>5473</v>
      </c>
      <c r="H2351" s="19" t="s">
        <v>5474</v>
      </c>
    </row>
    <row r="2352" spans="1:8">
      <c r="A2352" s="26" t="s">
        <v>4120</v>
      </c>
      <c r="B2352" s="9" t="s">
        <v>4121</v>
      </c>
      <c r="C2352" s="19" t="s">
        <v>4078</v>
      </c>
      <c r="D2352" s="19" t="s">
        <v>5410</v>
      </c>
      <c r="E2352" s="9" t="str">
        <f t="shared" si="36"/>
        <v>46057PM10-FIL</v>
      </c>
      <c r="F2352" s="35">
        <v>20.946827691098999</v>
      </c>
      <c r="G2352" s="19" t="s">
        <v>5473</v>
      </c>
      <c r="H2352" s="19" t="s">
        <v>5474</v>
      </c>
    </row>
    <row r="2353" spans="1:8">
      <c r="A2353" s="26" t="s">
        <v>4122</v>
      </c>
      <c r="B2353" s="9" t="s">
        <v>4123</v>
      </c>
      <c r="C2353" s="19" t="s">
        <v>4078</v>
      </c>
      <c r="D2353" s="19" t="s">
        <v>5410</v>
      </c>
      <c r="E2353" s="9" t="str">
        <f t="shared" si="36"/>
        <v>46059PM10-FIL</v>
      </c>
      <c r="F2353" s="35">
        <v>29.791573518733454</v>
      </c>
      <c r="G2353" s="19" t="s">
        <v>5473</v>
      </c>
      <c r="H2353" s="19" t="s">
        <v>5474</v>
      </c>
    </row>
    <row r="2354" spans="1:8">
      <c r="A2354" s="26" t="s">
        <v>4124</v>
      </c>
      <c r="B2354" s="9" t="s">
        <v>4125</v>
      </c>
      <c r="C2354" s="19" t="s">
        <v>4078</v>
      </c>
      <c r="D2354" s="19" t="s">
        <v>5410</v>
      </c>
      <c r="E2354" s="9" t="str">
        <f t="shared" si="36"/>
        <v>46061PM10-FIL</v>
      </c>
      <c r="F2354" s="35">
        <v>25.711221763419967</v>
      </c>
      <c r="G2354" s="19" t="s">
        <v>5473</v>
      </c>
      <c r="H2354" s="19" t="s">
        <v>5474</v>
      </c>
    </row>
    <row r="2355" spans="1:8">
      <c r="A2355" s="26" t="s">
        <v>4126</v>
      </c>
      <c r="B2355" s="9" t="s">
        <v>3208</v>
      </c>
      <c r="C2355" s="19" t="s">
        <v>4078</v>
      </c>
      <c r="D2355" s="19" t="s">
        <v>5410</v>
      </c>
      <c r="E2355" s="9" t="str">
        <f t="shared" si="36"/>
        <v>46063PM10-FIL</v>
      </c>
      <c r="F2355" s="35">
        <v>24.34169176911178</v>
      </c>
      <c r="G2355" s="19" t="s">
        <v>5473</v>
      </c>
      <c r="H2355" s="19" t="s">
        <v>5474</v>
      </c>
    </row>
    <row r="2356" spans="1:8">
      <c r="A2356" s="26" t="s">
        <v>4127</v>
      </c>
      <c r="B2356" s="9" t="s">
        <v>3764</v>
      </c>
      <c r="C2356" s="19" t="s">
        <v>4078</v>
      </c>
      <c r="D2356" s="19" t="s">
        <v>5410</v>
      </c>
      <c r="E2356" s="9" t="str">
        <f t="shared" si="36"/>
        <v>46065PM10-FIL</v>
      </c>
      <c r="F2356" s="35">
        <v>28.600318260709237</v>
      </c>
      <c r="G2356" s="19" t="s">
        <v>5473</v>
      </c>
      <c r="H2356" s="19" t="s">
        <v>5474</v>
      </c>
    </row>
    <row r="2357" spans="1:8">
      <c r="A2357" s="26" t="s">
        <v>4128</v>
      </c>
      <c r="B2357" s="9" t="s">
        <v>4129</v>
      </c>
      <c r="C2357" s="19" t="s">
        <v>4078</v>
      </c>
      <c r="D2357" s="19" t="s">
        <v>5410</v>
      </c>
      <c r="E2357" s="9" t="str">
        <f t="shared" si="36"/>
        <v>46067PM10-FIL</v>
      </c>
      <c r="F2357" s="35">
        <v>38.884598468732889</v>
      </c>
      <c r="G2357" s="19" t="s">
        <v>5473</v>
      </c>
      <c r="H2357" s="19" t="s">
        <v>5474</v>
      </c>
    </row>
    <row r="2358" spans="1:8">
      <c r="A2358" s="26" t="s">
        <v>4130</v>
      </c>
      <c r="B2358" s="9" t="s">
        <v>3422</v>
      </c>
      <c r="C2358" s="19" t="s">
        <v>4078</v>
      </c>
      <c r="D2358" s="19" t="s">
        <v>5410</v>
      </c>
      <c r="E2358" s="9" t="str">
        <f t="shared" si="36"/>
        <v>46069PM10-FIL</v>
      </c>
      <c r="F2358" s="35">
        <v>34.446879971716449</v>
      </c>
      <c r="G2358" s="19" t="s">
        <v>5473</v>
      </c>
      <c r="H2358" s="19" t="s">
        <v>5474</v>
      </c>
    </row>
    <row r="2359" spans="1:8">
      <c r="A2359" s="26" t="s">
        <v>4131</v>
      </c>
      <c r="B2359" s="9" t="s">
        <v>123</v>
      </c>
      <c r="C2359" s="19" t="s">
        <v>4078</v>
      </c>
      <c r="D2359" s="19" t="s">
        <v>5410</v>
      </c>
      <c r="E2359" s="9" t="str">
        <f t="shared" si="36"/>
        <v>46071PM10-FIL</v>
      </c>
      <c r="F2359" s="35">
        <v>28.94145685409703</v>
      </c>
      <c r="G2359" s="19" t="s">
        <v>5473</v>
      </c>
      <c r="H2359" s="19" t="s">
        <v>5474</v>
      </c>
    </row>
    <row r="2360" spans="1:8">
      <c r="A2360" s="26" t="s">
        <v>4132</v>
      </c>
      <c r="B2360" s="9" t="s">
        <v>4133</v>
      </c>
      <c r="C2360" s="19" t="s">
        <v>4078</v>
      </c>
      <c r="D2360" s="19" t="s">
        <v>5410</v>
      </c>
      <c r="E2360" s="9" t="str">
        <f t="shared" si="36"/>
        <v>46073PM10-FIL</v>
      </c>
      <c r="F2360" s="35">
        <v>38.565477327424837</v>
      </c>
      <c r="G2360" s="19" t="s">
        <v>5473</v>
      </c>
      <c r="H2360" s="19" t="s">
        <v>5474</v>
      </c>
    </row>
    <row r="2361" spans="1:8">
      <c r="A2361" s="26" t="s">
        <v>4134</v>
      </c>
      <c r="B2361" s="9" t="s">
        <v>1012</v>
      </c>
      <c r="C2361" s="19" t="s">
        <v>4078</v>
      </c>
      <c r="D2361" s="19" t="s">
        <v>5410</v>
      </c>
      <c r="E2361" s="9" t="str">
        <f t="shared" si="36"/>
        <v>46075PM10-FIL</v>
      </c>
      <c r="F2361" s="35">
        <v>22.946274097081396</v>
      </c>
      <c r="G2361" s="19" t="s">
        <v>5473</v>
      </c>
      <c r="H2361" s="19" t="s">
        <v>5474</v>
      </c>
    </row>
    <row r="2362" spans="1:8">
      <c r="A2362" s="26" t="s">
        <v>4135</v>
      </c>
      <c r="B2362" s="9" t="s">
        <v>4136</v>
      </c>
      <c r="C2362" s="19" t="s">
        <v>4078</v>
      </c>
      <c r="D2362" s="19" t="s">
        <v>5410</v>
      </c>
      <c r="E2362" s="9" t="str">
        <f t="shared" si="36"/>
        <v>46077PM10-FIL</v>
      </c>
      <c r="F2362" s="35">
        <v>17.460428394541673</v>
      </c>
      <c r="G2362" s="19" t="s">
        <v>5473</v>
      </c>
      <c r="H2362" s="19" t="s">
        <v>5474</v>
      </c>
    </row>
    <row r="2363" spans="1:8">
      <c r="A2363" s="26" t="s">
        <v>4137</v>
      </c>
      <c r="B2363" s="9" t="s">
        <v>503</v>
      </c>
      <c r="C2363" s="19" t="s">
        <v>4078</v>
      </c>
      <c r="D2363" s="19" t="s">
        <v>5410</v>
      </c>
      <c r="E2363" s="9" t="str">
        <f t="shared" si="36"/>
        <v>46079PM10-FIL</v>
      </c>
      <c r="F2363" s="35">
        <v>17.533652737782365</v>
      </c>
      <c r="G2363" s="19" t="s">
        <v>5473</v>
      </c>
      <c r="H2363" s="19" t="s">
        <v>5474</v>
      </c>
    </row>
    <row r="2364" spans="1:8">
      <c r="A2364" s="26" t="s">
        <v>4138</v>
      </c>
      <c r="B2364" s="9" t="s">
        <v>135</v>
      </c>
      <c r="C2364" s="19" t="s">
        <v>4078</v>
      </c>
      <c r="D2364" s="19" t="s">
        <v>5410</v>
      </c>
      <c r="E2364" s="9" t="str">
        <f t="shared" si="36"/>
        <v>46081PM10-FIL</v>
      </c>
      <c r="F2364" s="35">
        <v>8.144912463165193</v>
      </c>
      <c r="G2364" s="19" t="s">
        <v>5473</v>
      </c>
      <c r="H2364" s="19" t="s">
        <v>5474</v>
      </c>
    </row>
    <row r="2365" spans="1:8">
      <c r="A2365" s="26" t="s">
        <v>4139</v>
      </c>
      <c r="B2365" s="9" t="s">
        <v>397</v>
      </c>
      <c r="C2365" s="19" t="s">
        <v>4078</v>
      </c>
      <c r="D2365" s="19" t="s">
        <v>5410</v>
      </c>
      <c r="E2365" s="9" t="str">
        <f t="shared" si="36"/>
        <v>46083PM10-FIL</v>
      </c>
      <c r="F2365" s="35">
        <v>23.948733160301568</v>
      </c>
      <c r="G2365" s="19" t="s">
        <v>5473</v>
      </c>
      <c r="H2365" s="19" t="s">
        <v>5474</v>
      </c>
    </row>
    <row r="2366" spans="1:8">
      <c r="A2366" s="26" t="s">
        <v>4140</v>
      </c>
      <c r="B2366" s="9" t="s">
        <v>4141</v>
      </c>
      <c r="C2366" s="19" t="s">
        <v>4078</v>
      </c>
      <c r="D2366" s="19" t="s">
        <v>5410</v>
      </c>
      <c r="E2366" s="9" t="str">
        <f t="shared" si="36"/>
        <v>46085PM10-FIL</v>
      </c>
      <c r="F2366" s="35">
        <v>30.082690784812232</v>
      </c>
      <c r="G2366" s="19" t="s">
        <v>5473</v>
      </c>
      <c r="H2366" s="19" t="s">
        <v>5474</v>
      </c>
    </row>
    <row r="2367" spans="1:8">
      <c r="A2367" s="26" t="s">
        <v>4142</v>
      </c>
      <c r="B2367" s="9" t="s">
        <v>4143</v>
      </c>
      <c r="C2367" s="19" t="s">
        <v>4078</v>
      </c>
      <c r="D2367" s="19" t="s">
        <v>5410</v>
      </c>
      <c r="E2367" s="9" t="str">
        <f t="shared" si="36"/>
        <v>46087PM10-FIL</v>
      </c>
      <c r="F2367" s="35">
        <v>33.610225887118439</v>
      </c>
      <c r="G2367" s="19" t="s">
        <v>5473</v>
      </c>
      <c r="H2367" s="19" t="s">
        <v>5474</v>
      </c>
    </row>
    <row r="2368" spans="1:8">
      <c r="A2368" s="26" t="s">
        <v>4144</v>
      </c>
      <c r="B2368" s="9" t="s">
        <v>1829</v>
      </c>
      <c r="C2368" s="19" t="s">
        <v>4078</v>
      </c>
      <c r="D2368" s="19" t="s">
        <v>5410</v>
      </c>
      <c r="E2368" s="9" t="str">
        <f t="shared" si="36"/>
        <v>46089PM10-FIL</v>
      </c>
      <c r="F2368" s="35">
        <v>28.17553096829225</v>
      </c>
      <c r="G2368" s="19" t="s">
        <v>5473</v>
      </c>
      <c r="H2368" s="19" t="s">
        <v>5474</v>
      </c>
    </row>
    <row r="2369" spans="1:8">
      <c r="A2369" s="26" t="s">
        <v>4145</v>
      </c>
      <c r="B2369" s="9" t="s">
        <v>159</v>
      </c>
      <c r="C2369" s="19" t="s">
        <v>4078</v>
      </c>
      <c r="D2369" s="19" t="s">
        <v>5410</v>
      </c>
      <c r="E2369" s="9" t="str">
        <f t="shared" si="36"/>
        <v>46091PM10-FIL</v>
      </c>
      <c r="F2369" s="35">
        <v>21.471332197296853</v>
      </c>
      <c r="G2369" s="19" t="s">
        <v>5473</v>
      </c>
      <c r="H2369" s="19" t="s">
        <v>5474</v>
      </c>
    </row>
    <row r="2370" spans="1:8">
      <c r="A2370" s="26" t="s">
        <v>4146</v>
      </c>
      <c r="B2370" s="9" t="s">
        <v>1833</v>
      </c>
      <c r="C2370" s="19" t="s">
        <v>4078</v>
      </c>
      <c r="D2370" s="19" t="s">
        <v>5410</v>
      </c>
      <c r="E2370" s="9" t="str">
        <f t="shared" si="36"/>
        <v>46093PM10-FIL</v>
      </c>
      <c r="F2370" s="35">
        <v>18.948181862833383</v>
      </c>
      <c r="G2370" s="19" t="s">
        <v>5473</v>
      </c>
      <c r="H2370" s="19" t="s">
        <v>5474</v>
      </c>
    </row>
    <row r="2371" spans="1:8">
      <c r="A2371" s="26" t="s">
        <v>4147</v>
      </c>
      <c r="B2371" s="9" t="s">
        <v>4148</v>
      </c>
      <c r="C2371" s="19" t="s">
        <v>4078</v>
      </c>
      <c r="D2371" s="19" t="s">
        <v>5410</v>
      </c>
      <c r="E2371" s="9" t="str">
        <f t="shared" ref="E2371:E2434" si="37">A2371&amp;D2371</f>
        <v>46095PM10-FIL</v>
      </c>
      <c r="F2371" s="35">
        <v>22.330163899172057</v>
      </c>
      <c r="G2371" s="19" t="s">
        <v>5473</v>
      </c>
      <c r="H2371" s="19" t="s">
        <v>5474</v>
      </c>
    </row>
    <row r="2372" spans="1:8">
      <c r="A2372" s="26" t="s">
        <v>4149</v>
      </c>
      <c r="B2372" s="9" t="s">
        <v>4150</v>
      </c>
      <c r="C2372" s="19" t="s">
        <v>4078</v>
      </c>
      <c r="D2372" s="19" t="s">
        <v>5410</v>
      </c>
      <c r="E2372" s="9" t="str">
        <f t="shared" si="37"/>
        <v>46097PM10-FIL</v>
      </c>
      <c r="F2372" s="35">
        <v>29.90562135985865</v>
      </c>
      <c r="G2372" s="19" t="s">
        <v>5473</v>
      </c>
      <c r="H2372" s="19" t="s">
        <v>5474</v>
      </c>
    </row>
    <row r="2373" spans="1:8">
      <c r="A2373" s="26" t="s">
        <v>4151</v>
      </c>
      <c r="B2373" s="9" t="s">
        <v>4152</v>
      </c>
      <c r="C2373" s="19" t="s">
        <v>4078</v>
      </c>
      <c r="D2373" s="19" t="s">
        <v>5410</v>
      </c>
      <c r="E2373" s="9" t="str">
        <f t="shared" si="37"/>
        <v>46099PM10-FIL</v>
      </c>
      <c r="F2373" s="35">
        <v>32.376804432075339</v>
      </c>
      <c r="G2373" s="19" t="s">
        <v>5473</v>
      </c>
      <c r="H2373" s="19" t="s">
        <v>5474</v>
      </c>
    </row>
    <row r="2374" spans="1:8">
      <c r="A2374" s="26" t="s">
        <v>4153</v>
      </c>
      <c r="B2374" s="9" t="s">
        <v>4154</v>
      </c>
      <c r="C2374" s="19" t="s">
        <v>4078</v>
      </c>
      <c r="D2374" s="19" t="s">
        <v>5410</v>
      </c>
      <c r="E2374" s="9" t="str">
        <f t="shared" si="37"/>
        <v>46101PM10-FIL</v>
      </c>
      <c r="F2374" s="35">
        <v>22.295742126166065</v>
      </c>
      <c r="G2374" s="19" t="s">
        <v>5473</v>
      </c>
      <c r="H2374" s="19" t="s">
        <v>5474</v>
      </c>
    </row>
    <row r="2375" spans="1:8">
      <c r="A2375" s="26" t="s">
        <v>4155</v>
      </c>
      <c r="B2375" s="9" t="s">
        <v>2545</v>
      </c>
      <c r="C2375" s="19" t="s">
        <v>4078</v>
      </c>
      <c r="D2375" s="19" t="s">
        <v>5410</v>
      </c>
      <c r="E2375" s="9" t="str">
        <f t="shared" si="37"/>
        <v>46103PM10-FIL</v>
      </c>
      <c r="F2375" s="35">
        <v>23.284333918724563</v>
      </c>
      <c r="G2375" s="19" t="s">
        <v>5473</v>
      </c>
      <c r="H2375" s="19" t="s">
        <v>5474</v>
      </c>
    </row>
    <row r="2376" spans="1:8">
      <c r="A2376" s="26" t="s">
        <v>4156</v>
      </c>
      <c r="B2376" s="9" t="s">
        <v>3068</v>
      </c>
      <c r="C2376" s="19" t="s">
        <v>4078</v>
      </c>
      <c r="D2376" s="19" t="s">
        <v>5410</v>
      </c>
      <c r="E2376" s="9" t="str">
        <f t="shared" si="37"/>
        <v>46105PM10-FIL</v>
      </c>
      <c r="F2376" s="35">
        <v>29.636252206089036</v>
      </c>
      <c r="G2376" s="19" t="s">
        <v>5473</v>
      </c>
      <c r="H2376" s="19" t="s">
        <v>5474</v>
      </c>
    </row>
    <row r="2377" spans="1:8">
      <c r="A2377" s="26" t="s">
        <v>4157</v>
      </c>
      <c r="B2377" s="9" t="s">
        <v>3971</v>
      </c>
      <c r="C2377" s="19" t="s">
        <v>4078</v>
      </c>
      <c r="D2377" s="19" t="s">
        <v>5410</v>
      </c>
      <c r="E2377" s="9" t="str">
        <f t="shared" si="37"/>
        <v>46107PM10-FIL</v>
      </c>
      <c r="F2377" s="35">
        <v>21.934378083975705</v>
      </c>
      <c r="G2377" s="19" t="s">
        <v>5473</v>
      </c>
      <c r="H2377" s="19" t="s">
        <v>5474</v>
      </c>
    </row>
    <row r="2378" spans="1:8">
      <c r="A2378" s="26" t="s">
        <v>4158</v>
      </c>
      <c r="B2378" s="9" t="s">
        <v>4159</v>
      </c>
      <c r="C2378" s="19" t="s">
        <v>4078</v>
      </c>
      <c r="D2378" s="19" t="s">
        <v>5410</v>
      </c>
      <c r="E2378" s="9" t="str">
        <f t="shared" si="37"/>
        <v>46109PM10-FIL</v>
      </c>
      <c r="F2378" s="35">
        <v>29.772440961469584</v>
      </c>
      <c r="G2378" s="19" t="s">
        <v>5473</v>
      </c>
      <c r="H2378" s="19" t="s">
        <v>5474</v>
      </c>
    </row>
    <row r="2379" spans="1:8">
      <c r="A2379" s="26" t="s">
        <v>4160</v>
      </c>
      <c r="B2379" s="9" t="s">
        <v>4161</v>
      </c>
      <c r="C2379" s="19" t="s">
        <v>4078</v>
      </c>
      <c r="D2379" s="19" t="s">
        <v>5410</v>
      </c>
      <c r="E2379" s="9" t="str">
        <f t="shared" si="37"/>
        <v>46111PM10-FIL</v>
      </c>
      <c r="F2379" s="35">
        <v>29.793620369937511</v>
      </c>
      <c r="G2379" s="19" t="s">
        <v>5473</v>
      </c>
      <c r="H2379" s="19" t="s">
        <v>5474</v>
      </c>
    </row>
    <row r="2380" spans="1:8">
      <c r="A2380" s="26" t="s">
        <v>4162</v>
      </c>
      <c r="B2380" s="9" t="s">
        <v>2854</v>
      </c>
      <c r="C2380" s="19" t="s">
        <v>4078</v>
      </c>
      <c r="D2380" s="19" t="s">
        <v>5410</v>
      </c>
      <c r="E2380" s="9" t="str">
        <f t="shared" si="37"/>
        <v>46113PM10-FIL</v>
      </c>
      <c r="F2380" s="35">
        <v>24.797659886410546</v>
      </c>
      <c r="G2380" s="19" t="s">
        <v>5473</v>
      </c>
      <c r="H2380" s="19" t="s">
        <v>5474</v>
      </c>
    </row>
    <row r="2381" spans="1:8">
      <c r="A2381" s="26" t="s">
        <v>4163</v>
      </c>
      <c r="B2381" s="9" t="s">
        <v>4164</v>
      </c>
      <c r="C2381" s="19" t="s">
        <v>4078</v>
      </c>
      <c r="D2381" s="19" t="s">
        <v>5410</v>
      </c>
      <c r="E2381" s="9" t="str">
        <f t="shared" si="37"/>
        <v>46115PM10-FIL</v>
      </c>
      <c r="F2381" s="35">
        <v>20.767087560927088</v>
      </c>
      <c r="G2381" s="19" t="s">
        <v>5473</v>
      </c>
      <c r="H2381" s="19" t="s">
        <v>5474</v>
      </c>
    </row>
    <row r="2382" spans="1:8">
      <c r="A2382" s="26" t="s">
        <v>4165</v>
      </c>
      <c r="B2382" s="9" t="s">
        <v>4166</v>
      </c>
      <c r="C2382" s="19" t="s">
        <v>4078</v>
      </c>
      <c r="D2382" s="19" t="s">
        <v>5410</v>
      </c>
      <c r="E2382" s="9" t="str">
        <f t="shared" si="37"/>
        <v>46117PM10-FIL</v>
      </c>
      <c r="F2382" s="35">
        <v>25.076382045084387</v>
      </c>
      <c r="G2382" s="19" t="s">
        <v>5473</v>
      </c>
      <c r="H2382" s="19" t="s">
        <v>5474</v>
      </c>
    </row>
    <row r="2383" spans="1:8">
      <c r="A2383" s="26" t="s">
        <v>4167</v>
      </c>
      <c r="B2383" s="9" t="s">
        <v>4168</v>
      </c>
      <c r="C2383" s="19" t="s">
        <v>4078</v>
      </c>
      <c r="D2383" s="19" t="s">
        <v>5410</v>
      </c>
      <c r="E2383" s="9" t="str">
        <f t="shared" si="37"/>
        <v>46119PM10-FIL</v>
      </c>
      <c r="F2383" s="35">
        <v>30.419691423015877</v>
      </c>
      <c r="G2383" s="19" t="s">
        <v>5473</v>
      </c>
      <c r="H2383" s="19" t="s">
        <v>5474</v>
      </c>
    </row>
    <row r="2384" spans="1:8">
      <c r="A2384" s="26" t="s">
        <v>4169</v>
      </c>
      <c r="B2384" s="9" t="s">
        <v>2076</v>
      </c>
      <c r="C2384" s="19" t="s">
        <v>4078</v>
      </c>
      <c r="D2384" s="19" t="s">
        <v>5410</v>
      </c>
      <c r="E2384" s="9" t="str">
        <f t="shared" si="37"/>
        <v>46121PM10-FIL</v>
      </c>
      <c r="F2384" s="35">
        <v>33.489319729987983</v>
      </c>
      <c r="G2384" s="19" t="s">
        <v>5473</v>
      </c>
      <c r="H2384" s="19" t="s">
        <v>5474</v>
      </c>
    </row>
    <row r="2385" spans="1:8">
      <c r="A2385" s="26" t="s">
        <v>4170</v>
      </c>
      <c r="B2385" s="9" t="s">
        <v>4171</v>
      </c>
      <c r="C2385" s="19" t="s">
        <v>4078</v>
      </c>
      <c r="D2385" s="19" t="s">
        <v>5410</v>
      </c>
      <c r="E2385" s="9" t="str">
        <f t="shared" si="37"/>
        <v>46123PM10-FIL</v>
      </c>
      <c r="F2385" s="35">
        <v>23.212638392699237</v>
      </c>
      <c r="G2385" s="19" t="s">
        <v>5473</v>
      </c>
      <c r="H2385" s="19" t="s">
        <v>5474</v>
      </c>
    </row>
    <row r="2386" spans="1:8">
      <c r="A2386" s="26" t="s">
        <v>4172</v>
      </c>
      <c r="B2386" s="9" t="s">
        <v>1161</v>
      </c>
      <c r="C2386" s="19" t="s">
        <v>4078</v>
      </c>
      <c r="D2386" s="19" t="s">
        <v>5410</v>
      </c>
      <c r="E2386" s="9" t="str">
        <f t="shared" si="37"/>
        <v>46125PM10-FIL</v>
      </c>
      <c r="F2386" s="35">
        <v>23.552078806316093</v>
      </c>
      <c r="G2386" s="19" t="s">
        <v>5473</v>
      </c>
      <c r="H2386" s="19" t="s">
        <v>5474</v>
      </c>
    </row>
    <row r="2387" spans="1:8">
      <c r="A2387" s="26" t="s">
        <v>4173</v>
      </c>
      <c r="B2387" s="9" t="s">
        <v>453</v>
      </c>
      <c r="C2387" s="19" t="s">
        <v>4078</v>
      </c>
      <c r="D2387" s="19" t="s">
        <v>5410</v>
      </c>
      <c r="E2387" s="9" t="str">
        <f t="shared" si="37"/>
        <v>46127PM10-FIL</v>
      </c>
      <c r="F2387" s="35">
        <v>34.075130334993432</v>
      </c>
      <c r="G2387" s="19" t="s">
        <v>5473</v>
      </c>
      <c r="H2387" s="19" t="s">
        <v>5474</v>
      </c>
    </row>
    <row r="2388" spans="1:8">
      <c r="A2388" s="26" t="s">
        <v>4174</v>
      </c>
      <c r="B2388" s="9" t="s">
        <v>4175</v>
      </c>
      <c r="C2388" s="19" t="s">
        <v>4078</v>
      </c>
      <c r="D2388" s="19" t="s">
        <v>5410</v>
      </c>
      <c r="E2388" s="9" t="str">
        <f t="shared" si="37"/>
        <v>46129PM10-FIL</v>
      </c>
      <c r="F2388" s="35">
        <v>20.241463906439037</v>
      </c>
      <c r="G2388" s="19" t="s">
        <v>5473</v>
      </c>
      <c r="H2388" s="19" t="s">
        <v>5474</v>
      </c>
    </row>
    <row r="2389" spans="1:8">
      <c r="A2389" s="26" t="s">
        <v>4176</v>
      </c>
      <c r="B2389" s="9" t="s">
        <v>4177</v>
      </c>
      <c r="C2389" s="19" t="s">
        <v>4078</v>
      </c>
      <c r="D2389" s="19" t="s">
        <v>5410</v>
      </c>
      <c r="E2389" s="9" t="str">
        <f t="shared" si="37"/>
        <v>46135PM10-FIL</v>
      </c>
      <c r="F2389" s="35">
        <v>15.33492390279568</v>
      </c>
      <c r="G2389" s="19" t="s">
        <v>5473</v>
      </c>
      <c r="H2389" s="19" t="s">
        <v>5474</v>
      </c>
    </row>
    <row r="2390" spans="1:8">
      <c r="A2390" s="26" t="s">
        <v>4178</v>
      </c>
      <c r="B2390" s="9" t="s">
        <v>4179</v>
      </c>
      <c r="C2390" s="19" t="s">
        <v>4078</v>
      </c>
      <c r="D2390" s="19" t="s">
        <v>5410</v>
      </c>
      <c r="E2390" s="9" t="str">
        <f t="shared" si="37"/>
        <v>46137PM10-FIL</v>
      </c>
      <c r="F2390" s="35">
        <v>33.35922832242882</v>
      </c>
      <c r="G2390" s="19" t="s">
        <v>5473</v>
      </c>
      <c r="H2390" s="19" t="s">
        <v>5474</v>
      </c>
    </row>
    <row r="2391" spans="1:8">
      <c r="A2391" s="26" t="s">
        <v>4180</v>
      </c>
      <c r="B2391" s="9" t="s">
        <v>1743</v>
      </c>
      <c r="C2391" s="19" t="s">
        <v>4182</v>
      </c>
      <c r="D2391" s="19" t="s">
        <v>5410</v>
      </c>
      <c r="E2391" s="9" t="str">
        <f t="shared" si="37"/>
        <v>47001PM10-FIL</v>
      </c>
      <c r="F2391" s="35">
        <v>25.873684210526317</v>
      </c>
      <c r="G2391" s="19" t="s">
        <v>5473</v>
      </c>
      <c r="H2391" s="19" t="s">
        <v>5474</v>
      </c>
    </row>
    <row r="2392" spans="1:8">
      <c r="A2392" s="26" t="s">
        <v>4183</v>
      </c>
      <c r="B2392" s="9" t="s">
        <v>3899</v>
      </c>
      <c r="C2392" s="19" t="s">
        <v>4182</v>
      </c>
      <c r="D2392" s="19" t="s">
        <v>5410</v>
      </c>
      <c r="E2392" s="9" t="str">
        <f t="shared" si="37"/>
        <v>47003PM10-FIL</v>
      </c>
      <c r="F2392" s="35">
        <v>15.82234957020057</v>
      </c>
      <c r="G2392" s="19" t="s">
        <v>5473</v>
      </c>
      <c r="H2392" s="19" t="s">
        <v>5474</v>
      </c>
    </row>
    <row r="2393" spans="1:8">
      <c r="A2393" s="26" t="s">
        <v>4184</v>
      </c>
      <c r="B2393" s="9" t="s">
        <v>335</v>
      </c>
      <c r="C2393" s="19" t="s">
        <v>4182</v>
      </c>
      <c r="D2393" s="19" t="s">
        <v>5410</v>
      </c>
      <c r="E2393" s="9" t="str">
        <f t="shared" si="37"/>
        <v>47005PM10-FIL</v>
      </c>
      <c r="F2393" s="35">
        <v>23.051592128801431</v>
      </c>
      <c r="G2393" s="19" t="s">
        <v>5473</v>
      </c>
      <c r="H2393" s="19" t="s">
        <v>5474</v>
      </c>
    </row>
    <row r="2394" spans="1:8">
      <c r="A2394" s="26" t="s">
        <v>4185</v>
      </c>
      <c r="B2394" s="9" t="s">
        <v>4186</v>
      </c>
      <c r="C2394" s="19" t="s">
        <v>4182</v>
      </c>
      <c r="D2394" s="19" t="s">
        <v>5410</v>
      </c>
      <c r="E2394" s="9" t="str">
        <f t="shared" si="37"/>
        <v>47007PM10-FIL</v>
      </c>
      <c r="F2394" s="35">
        <v>35.470689655172414</v>
      </c>
      <c r="G2394" s="19" t="s">
        <v>5473</v>
      </c>
      <c r="H2394" s="19" t="s">
        <v>5474</v>
      </c>
    </row>
    <row r="2395" spans="1:8">
      <c r="A2395" s="26" t="s">
        <v>4187</v>
      </c>
      <c r="B2395" s="9" t="s">
        <v>30</v>
      </c>
      <c r="C2395" s="19" t="s">
        <v>4182</v>
      </c>
      <c r="D2395" s="19" t="s">
        <v>5410</v>
      </c>
      <c r="E2395" s="9" t="str">
        <f t="shared" si="37"/>
        <v>47009PM10-FIL</v>
      </c>
      <c r="F2395" s="35">
        <v>15.154378268938759</v>
      </c>
      <c r="G2395" s="19" t="s">
        <v>5473</v>
      </c>
      <c r="H2395" s="19" t="s">
        <v>5474</v>
      </c>
    </row>
    <row r="2396" spans="1:8">
      <c r="A2396" s="26" t="s">
        <v>4188</v>
      </c>
      <c r="B2396" s="9" t="s">
        <v>339</v>
      </c>
      <c r="C2396" s="19" t="s">
        <v>4182</v>
      </c>
      <c r="D2396" s="19" t="s">
        <v>5410</v>
      </c>
      <c r="E2396" s="9" t="str">
        <f t="shared" si="37"/>
        <v>47011PM10-FIL</v>
      </c>
      <c r="F2396" s="35">
        <v>32.322664735698766</v>
      </c>
      <c r="G2396" s="19" t="s">
        <v>5473</v>
      </c>
      <c r="H2396" s="19" t="s">
        <v>5474</v>
      </c>
    </row>
    <row r="2397" spans="1:8">
      <c r="A2397" s="26" t="s">
        <v>4189</v>
      </c>
      <c r="B2397" s="9" t="s">
        <v>1946</v>
      </c>
      <c r="C2397" s="19" t="s">
        <v>4182</v>
      </c>
      <c r="D2397" s="19" t="s">
        <v>5410</v>
      </c>
      <c r="E2397" s="9" t="str">
        <f t="shared" si="37"/>
        <v>47013PM10-FIL</v>
      </c>
      <c r="F2397" s="35">
        <v>21.193277310924373</v>
      </c>
      <c r="G2397" s="19" t="s">
        <v>5473</v>
      </c>
      <c r="H2397" s="19" t="s">
        <v>5474</v>
      </c>
    </row>
    <row r="2398" spans="1:8">
      <c r="A2398" s="26" t="s">
        <v>4190</v>
      </c>
      <c r="B2398" s="9" t="s">
        <v>4191</v>
      </c>
      <c r="C2398" s="19" t="s">
        <v>4182</v>
      </c>
      <c r="D2398" s="19" t="s">
        <v>5410</v>
      </c>
      <c r="E2398" s="9" t="str">
        <f t="shared" si="37"/>
        <v>47015PM10-FIL</v>
      </c>
      <c r="F2398" s="35">
        <v>14.982402806197019</v>
      </c>
      <c r="G2398" s="19" t="s">
        <v>5473</v>
      </c>
      <c r="H2398" s="19" t="s">
        <v>5474</v>
      </c>
    </row>
    <row r="2399" spans="1:8">
      <c r="A2399" s="26" t="s">
        <v>4192</v>
      </c>
      <c r="B2399" s="9" t="s">
        <v>342</v>
      </c>
      <c r="C2399" s="19" t="s">
        <v>4182</v>
      </c>
      <c r="D2399" s="19" t="s">
        <v>5410</v>
      </c>
      <c r="E2399" s="9" t="str">
        <f t="shared" si="37"/>
        <v>47017PM10-FIL</v>
      </c>
      <c r="F2399" s="35">
        <v>26.907068914522331</v>
      </c>
      <c r="G2399" s="19" t="s">
        <v>5473</v>
      </c>
      <c r="H2399" s="19" t="s">
        <v>5474</v>
      </c>
    </row>
    <row r="2400" spans="1:8">
      <c r="A2400" s="26" t="s">
        <v>4193</v>
      </c>
      <c r="B2400" s="9" t="s">
        <v>1951</v>
      </c>
      <c r="C2400" s="19" t="s">
        <v>4182</v>
      </c>
      <c r="D2400" s="19" t="s">
        <v>5410</v>
      </c>
      <c r="E2400" s="9" t="str">
        <f t="shared" si="37"/>
        <v>47019PM10-FIL</v>
      </c>
      <c r="F2400" s="35">
        <v>28.773333333333333</v>
      </c>
      <c r="G2400" s="19" t="s">
        <v>5473</v>
      </c>
      <c r="H2400" s="19" t="s">
        <v>5474</v>
      </c>
    </row>
    <row r="2401" spans="1:8">
      <c r="A2401" s="26" t="s">
        <v>4194</v>
      </c>
      <c r="B2401" s="9" t="s">
        <v>4195</v>
      </c>
      <c r="C2401" s="19" t="s">
        <v>4182</v>
      </c>
      <c r="D2401" s="19" t="s">
        <v>5410</v>
      </c>
      <c r="E2401" s="9" t="str">
        <f t="shared" si="37"/>
        <v>47021PM10-FIL</v>
      </c>
      <c r="F2401" s="35">
        <v>44.348697394789575</v>
      </c>
      <c r="G2401" s="19" t="s">
        <v>5473</v>
      </c>
      <c r="H2401" s="19" t="s">
        <v>5474</v>
      </c>
    </row>
    <row r="2402" spans="1:8">
      <c r="A2402" s="26" t="s">
        <v>4196</v>
      </c>
      <c r="B2402" s="9" t="s">
        <v>3915</v>
      </c>
      <c r="C2402" s="19" t="s">
        <v>4182</v>
      </c>
      <c r="D2402" s="19" t="s">
        <v>5410</v>
      </c>
      <c r="E2402" s="9" t="str">
        <f t="shared" si="37"/>
        <v>47023PM10-FIL</v>
      </c>
      <c r="F2402" s="35">
        <v>32.336680161943313</v>
      </c>
      <c r="G2402" s="19" t="s">
        <v>5473</v>
      </c>
      <c r="H2402" s="19" t="s">
        <v>5474</v>
      </c>
    </row>
    <row r="2403" spans="1:8">
      <c r="A2403" s="26" t="s">
        <v>4197</v>
      </c>
      <c r="B2403" s="9" t="s">
        <v>2118</v>
      </c>
      <c r="C2403" s="19" t="s">
        <v>4182</v>
      </c>
      <c r="D2403" s="19" t="s">
        <v>5410</v>
      </c>
      <c r="E2403" s="9" t="str">
        <f t="shared" si="37"/>
        <v>47025PM10-FIL</v>
      </c>
      <c r="F2403" s="35">
        <v>33.28288288288288</v>
      </c>
      <c r="G2403" s="19" t="s">
        <v>5473</v>
      </c>
      <c r="H2403" s="19" t="s">
        <v>5474</v>
      </c>
    </row>
    <row r="2404" spans="1:8">
      <c r="A2404" s="26" t="s">
        <v>4198</v>
      </c>
      <c r="B2404" s="9" t="s">
        <v>57</v>
      </c>
      <c r="C2404" s="19" t="s">
        <v>4182</v>
      </c>
      <c r="D2404" s="19" t="s">
        <v>5410</v>
      </c>
      <c r="E2404" s="9" t="str">
        <f t="shared" si="37"/>
        <v>47027PM10-FIL</v>
      </c>
      <c r="F2404" s="35">
        <v>25.366193548387098</v>
      </c>
      <c r="G2404" s="19" t="s">
        <v>5473</v>
      </c>
      <c r="H2404" s="19" t="s">
        <v>5474</v>
      </c>
    </row>
    <row r="2405" spans="1:8">
      <c r="A2405" s="26" t="s">
        <v>4199</v>
      </c>
      <c r="B2405" s="9" t="s">
        <v>4200</v>
      </c>
      <c r="C2405" s="19" t="s">
        <v>4182</v>
      </c>
      <c r="D2405" s="19" t="s">
        <v>5410</v>
      </c>
      <c r="E2405" s="9" t="str">
        <f t="shared" si="37"/>
        <v>47029PM10-FIL</v>
      </c>
      <c r="F2405" s="35">
        <v>12.713979465192374</v>
      </c>
      <c r="G2405" s="19" t="s">
        <v>5473</v>
      </c>
      <c r="H2405" s="19" t="s">
        <v>5474</v>
      </c>
    </row>
    <row r="2406" spans="1:8">
      <c r="A2406" s="26" t="s">
        <v>4201</v>
      </c>
      <c r="B2406" s="9" t="s">
        <v>63</v>
      </c>
      <c r="C2406" s="19" t="s">
        <v>4182</v>
      </c>
      <c r="D2406" s="19" t="s">
        <v>5410</v>
      </c>
      <c r="E2406" s="9" t="str">
        <f t="shared" si="37"/>
        <v>47031PM10-FIL</v>
      </c>
      <c r="F2406" s="35">
        <v>22.107198296890942</v>
      </c>
      <c r="G2406" s="19" t="s">
        <v>5473</v>
      </c>
      <c r="H2406" s="19" t="s">
        <v>5474</v>
      </c>
    </row>
    <row r="2407" spans="1:8">
      <c r="A2407" s="26" t="s">
        <v>4202</v>
      </c>
      <c r="B2407" s="9" t="s">
        <v>4203</v>
      </c>
      <c r="C2407" s="19" t="s">
        <v>4182</v>
      </c>
      <c r="D2407" s="19" t="s">
        <v>5410</v>
      </c>
      <c r="E2407" s="9" t="str">
        <f t="shared" si="37"/>
        <v>47033PM10-FIL</v>
      </c>
      <c r="F2407" s="35">
        <v>46.277666610413306</v>
      </c>
      <c r="G2407" s="19" t="s">
        <v>5473</v>
      </c>
      <c r="H2407" s="19" t="s">
        <v>5474</v>
      </c>
    </row>
    <row r="2408" spans="1:8">
      <c r="A2408" s="26" t="s">
        <v>4204</v>
      </c>
      <c r="B2408" s="9" t="s">
        <v>1327</v>
      </c>
      <c r="C2408" s="19" t="s">
        <v>4182</v>
      </c>
      <c r="D2408" s="19" t="s">
        <v>5410</v>
      </c>
      <c r="E2408" s="9" t="str">
        <f t="shared" si="37"/>
        <v>47035PM10-FIL</v>
      </c>
      <c r="F2408" s="35">
        <v>20.124101836245899</v>
      </c>
      <c r="G2408" s="19" t="s">
        <v>5473</v>
      </c>
      <c r="H2408" s="19" t="s">
        <v>5474</v>
      </c>
    </row>
    <row r="2409" spans="1:8">
      <c r="A2409" s="26" t="s">
        <v>4205</v>
      </c>
      <c r="B2409" s="9" t="s">
        <v>3389</v>
      </c>
      <c r="C2409" s="19" t="s">
        <v>4182</v>
      </c>
      <c r="D2409" s="19" t="s">
        <v>5410</v>
      </c>
      <c r="E2409" s="9" t="str">
        <f t="shared" si="37"/>
        <v>47037PM10-FIL</v>
      </c>
      <c r="F2409" s="35">
        <v>30.27028571428572</v>
      </c>
      <c r="G2409" s="19" t="s">
        <v>5473</v>
      </c>
      <c r="H2409" s="19" t="s">
        <v>5474</v>
      </c>
    </row>
    <row r="2410" spans="1:8">
      <c r="A2410" s="26" t="s">
        <v>4206</v>
      </c>
      <c r="B2410" s="9" t="s">
        <v>932</v>
      </c>
      <c r="C2410" s="19" t="s">
        <v>4182</v>
      </c>
      <c r="D2410" s="19" t="s">
        <v>5410</v>
      </c>
      <c r="E2410" s="9" t="str">
        <f t="shared" si="37"/>
        <v>47039PM10-FIL</v>
      </c>
      <c r="F2410" s="35">
        <v>26.538479809976248</v>
      </c>
      <c r="G2410" s="19" t="s">
        <v>5473</v>
      </c>
      <c r="H2410" s="19" t="s">
        <v>5474</v>
      </c>
    </row>
    <row r="2411" spans="1:8">
      <c r="A2411" s="26" t="s">
        <v>4207</v>
      </c>
      <c r="B2411" s="9" t="s">
        <v>90</v>
      </c>
      <c r="C2411" s="19" t="s">
        <v>4182</v>
      </c>
      <c r="D2411" s="19" t="s">
        <v>5410</v>
      </c>
      <c r="E2411" s="9" t="str">
        <f t="shared" si="37"/>
        <v>47041PM10-FIL</v>
      </c>
      <c r="F2411" s="35">
        <v>20.980387096774194</v>
      </c>
      <c r="G2411" s="19" t="s">
        <v>5473</v>
      </c>
      <c r="H2411" s="19" t="s">
        <v>5474</v>
      </c>
    </row>
    <row r="2412" spans="1:8">
      <c r="A2412" s="26" t="s">
        <v>4208</v>
      </c>
      <c r="B2412" s="9" t="s">
        <v>4209</v>
      </c>
      <c r="C2412" s="19" t="s">
        <v>4182</v>
      </c>
      <c r="D2412" s="19" t="s">
        <v>5410</v>
      </c>
      <c r="E2412" s="9" t="str">
        <f t="shared" si="37"/>
        <v>47043PM10-FIL</v>
      </c>
      <c r="F2412" s="35">
        <v>14.12534043812907</v>
      </c>
      <c r="G2412" s="19" t="s">
        <v>5473</v>
      </c>
      <c r="H2412" s="19" t="s">
        <v>5474</v>
      </c>
    </row>
    <row r="2413" spans="1:8">
      <c r="A2413" s="26" t="s">
        <v>4210</v>
      </c>
      <c r="B2413" s="9" t="s">
        <v>4211</v>
      </c>
      <c r="C2413" s="19" t="s">
        <v>4182</v>
      </c>
      <c r="D2413" s="19" t="s">
        <v>5410</v>
      </c>
      <c r="E2413" s="9" t="str">
        <f t="shared" si="37"/>
        <v>47045PM10-FIL</v>
      </c>
      <c r="F2413" s="35">
        <v>31.334788408929718</v>
      </c>
      <c r="G2413" s="19" t="s">
        <v>5473</v>
      </c>
      <c r="H2413" s="19" t="s">
        <v>5474</v>
      </c>
    </row>
    <row r="2414" spans="1:8">
      <c r="A2414" s="26" t="s">
        <v>4212</v>
      </c>
      <c r="B2414" s="9" t="s">
        <v>102</v>
      </c>
      <c r="C2414" s="19" t="s">
        <v>4182</v>
      </c>
      <c r="D2414" s="19" t="s">
        <v>5410</v>
      </c>
      <c r="E2414" s="9" t="str">
        <f t="shared" si="37"/>
        <v>47047PM10-FIL</v>
      </c>
      <c r="F2414" s="35">
        <v>61.014031380525914</v>
      </c>
      <c r="G2414" s="19" t="s">
        <v>5473</v>
      </c>
      <c r="H2414" s="19" t="s">
        <v>5474</v>
      </c>
    </row>
    <row r="2415" spans="1:8">
      <c r="A2415" s="26" t="s">
        <v>4213</v>
      </c>
      <c r="B2415" s="9" t="s">
        <v>4214</v>
      </c>
      <c r="C2415" s="19" t="s">
        <v>4182</v>
      </c>
      <c r="D2415" s="19" t="s">
        <v>5410</v>
      </c>
      <c r="E2415" s="9" t="str">
        <f t="shared" si="37"/>
        <v>47049PM10-FIL</v>
      </c>
      <c r="F2415" s="35">
        <v>27.050948625026646</v>
      </c>
      <c r="G2415" s="19" t="s">
        <v>5473</v>
      </c>
      <c r="H2415" s="19" t="s">
        <v>5474</v>
      </c>
    </row>
    <row r="2416" spans="1:8">
      <c r="A2416" s="26" t="s">
        <v>4215</v>
      </c>
      <c r="B2416" s="9" t="s">
        <v>105</v>
      </c>
      <c r="C2416" s="19" t="s">
        <v>4182</v>
      </c>
      <c r="D2416" s="19" t="s">
        <v>5410</v>
      </c>
      <c r="E2416" s="9" t="str">
        <f t="shared" si="37"/>
        <v>47051PM10-FIL</v>
      </c>
      <c r="F2416" s="35">
        <v>35.801679543164262</v>
      </c>
      <c r="G2416" s="19" t="s">
        <v>5473</v>
      </c>
      <c r="H2416" s="19" t="s">
        <v>5474</v>
      </c>
    </row>
    <row r="2417" spans="1:8">
      <c r="A2417" s="26" t="s">
        <v>4216</v>
      </c>
      <c r="B2417" s="9" t="s">
        <v>1495</v>
      </c>
      <c r="C2417" s="19" t="s">
        <v>4182</v>
      </c>
      <c r="D2417" s="19" t="s">
        <v>5410</v>
      </c>
      <c r="E2417" s="9" t="str">
        <f t="shared" si="37"/>
        <v>47053PM10-FIL</v>
      </c>
      <c r="F2417" s="35">
        <v>34.738527737077369</v>
      </c>
      <c r="G2417" s="19" t="s">
        <v>5473</v>
      </c>
      <c r="H2417" s="19" t="s">
        <v>5474</v>
      </c>
    </row>
    <row r="2418" spans="1:8">
      <c r="A2418" s="26" t="s">
        <v>4217</v>
      </c>
      <c r="B2418" s="9" t="s">
        <v>4218</v>
      </c>
      <c r="C2418" s="19" t="s">
        <v>4182</v>
      </c>
      <c r="D2418" s="19" t="s">
        <v>5410</v>
      </c>
      <c r="E2418" s="9" t="str">
        <f t="shared" si="37"/>
        <v>47055PM10-FIL</v>
      </c>
      <c r="F2418" s="35">
        <v>21.23815130997939</v>
      </c>
      <c r="G2418" s="19" t="s">
        <v>5473</v>
      </c>
      <c r="H2418" s="19" t="s">
        <v>5474</v>
      </c>
    </row>
    <row r="2419" spans="1:8">
      <c r="A2419" s="26" t="s">
        <v>4219</v>
      </c>
      <c r="B2419" s="9" t="s">
        <v>4220</v>
      </c>
      <c r="C2419" s="19" t="s">
        <v>4182</v>
      </c>
      <c r="D2419" s="19" t="s">
        <v>5410</v>
      </c>
      <c r="E2419" s="9" t="str">
        <f t="shared" si="37"/>
        <v>47057PM10-FIL</v>
      </c>
      <c r="F2419" s="35">
        <v>27.201616161616165</v>
      </c>
      <c r="G2419" s="19" t="s">
        <v>5473</v>
      </c>
      <c r="H2419" s="19" t="s">
        <v>5474</v>
      </c>
    </row>
    <row r="2420" spans="1:8">
      <c r="A2420" s="26" t="s">
        <v>4221</v>
      </c>
      <c r="B2420" s="9" t="s">
        <v>111</v>
      </c>
      <c r="C2420" s="19" t="s">
        <v>4182</v>
      </c>
      <c r="D2420" s="19" t="s">
        <v>5410</v>
      </c>
      <c r="E2420" s="9" t="str">
        <f t="shared" si="37"/>
        <v>47059PM10-FIL</v>
      </c>
      <c r="F2420" s="35">
        <v>31.899887892376675</v>
      </c>
      <c r="G2420" s="19" t="s">
        <v>5473</v>
      </c>
      <c r="H2420" s="19" t="s">
        <v>5474</v>
      </c>
    </row>
    <row r="2421" spans="1:8">
      <c r="A2421" s="26" t="s">
        <v>4222</v>
      </c>
      <c r="B2421" s="9" t="s">
        <v>1348</v>
      </c>
      <c r="C2421" s="19" t="s">
        <v>4182</v>
      </c>
      <c r="D2421" s="19" t="s">
        <v>5410</v>
      </c>
      <c r="E2421" s="9" t="str">
        <f t="shared" si="37"/>
        <v>47061PM10-FIL</v>
      </c>
      <c r="F2421" s="35">
        <v>22.448509996227834</v>
      </c>
      <c r="G2421" s="19" t="s">
        <v>5473</v>
      </c>
      <c r="H2421" s="19" t="s">
        <v>5474</v>
      </c>
    </row>
    <row r="2422" spans="1:8">
      <c r="A2422" s="26" t="s">
        <v>4223</v>
      </c>
      <c r="B2422" s="9" t="s">
        <v>4224</v>
      </c>
      <c r="C2422" s="19" t="s">
        <v>4182</v>
      </c>
      <c r="D2422" s="19" t="s">
        <v>5410</v>
      </c>
      <c r="E2422" s="9" t="str">
        <f t="shared" si="37"/>
        <v>47063PM10-FIL</v>
      </c>
      <c r="F2422" s="35">
        <v>30.398621877691646</v>
      </c>
      <c r="G2422" s="19" t="s">
        <v>5473</v>
      </c>
      <c r="H2422" s="19" t="s">
        <v>5474</v>
      </c>
    </row>
    <row r="2423" spans="1:8">
      <c r="A2423" s="26" t="s">
        <v>4225</v>
      </c>
      <c r="B2423" s="9" t="s">
        <v>779</v>
      </c>
      <c r="C2423" s="19" t="s">
        <v>4182</v>
      </c>
      <c r="D2423" s="19" t="s">
        <v>5410</v>
      </c>
      <c r="E2423" s="9" t="str">
        <f t="shared" si="37"/>
        <v>47065PM10-FIL</v>
      </c>
      <c r="F2423" s="35">
        <v>22.20620689655172</v>
      </c>
      <c r="G2423" s="19" t="s">
        <v>5473</v>
      </c>
      <c r="H2423" s="19" t="s">
        <v>5474</v>
      </c>
    </row>
    <row r="2424" spans="1:8">
      <c r="A2424" s="26" t="s">
        <v>4226</v>
      </c>
      <c r="B2424" s="9" t="s">
        <v>979</v>
      </c>
      <c r="C2424" s="19" t="s">
        <v>4182</v>
      </c>
      <c r="D2424" s="19" t="s">
        <v>5410</v>
      </c>
      <c r="E2424" s="9" t="str">
        <f t="shared" si="37"/>
        <v>47067PM10-FIL</v>
      </c>
      <c r="F2424" s="35">
        <v>26.283999999999999</v>
      </c>
      <c r="G2424" s="19" t="s">
        <v>5473</v>
      </c>
      <c r="H2424" s="19" t="s">
        <v>5474</v>
      </c>
    </row>
    <row r="2425" spans="1:8">
      <c r="A2425" s="26" t="s">
        <v>4227</v>
      </c>
      <c r="B2425" s="9" t="s">
        <v>4228</v>
      </c>
      <c r="C2425" s="19" t="s">
        <v>4182</v>
      </c>
      <c r="D2425" s="19" t="s">
        <v>5410</v>
      </c>
      <c r="E2425" s="9" t="str">
        <f t="shared" si="37"/>
        <v>47069PM10-FIL</v>
      </c>
      <c r="F2425" s="35">
        <v>35.003869463869457</v>
      </c>
      <c r="G2425" s="19" t="s">
        <v>5473</v>
      </c>
      <c r="H2425" s="19" t="s">
        <v>5474</v>
      </c>
    </row>
    <row r="2426" spans="1:8">
      <c r="A2426" s="26" t="s">
        <v>4229</v>
      </c>
      <c r="B2426" s="9" t="s">
        <v>1352</v>
      </c>
      <c r="C2426" s="19" t="s">
        <v>4182</v>
      </c>
      <c r="D2426" s="19" t="s">
        <v>5410</v>
      </c>
      <c r="E2426" s="9" t="str">
        <f t="shared" si="37"/>
        <v>47071PM10-FIL</v>
      </c>
      <c r="F2426" s="35">
        <v>28.652576687116568</v>
      </c>
      <c r="G2426" s="19" t="s">
        <v>5473</v>
      </c>
      <c r="H2426" s="19" t="s">
        <v>5474</v>
      </c>
    </row>
    <row r="2427" spans="1:8">
      <c r="A2427" s="26" t="s">
        <v>4230</v>
      </c>
      <c r="B2427" s="9" t="s">
        <v>4231</v>
      </c>
      <c r="C2427" s="19" t="s">
        <v>4182</v>
      </c>
      <c r="D2427" s="19" t="s">
        <v>5410</v>
      </c>
      <c r="E2427" s="9" t="str">
        <f t="shared" si="37"/>
        <v>47073PM10-FIL</v>
      </c>
      <c r="F2427" s="35">
        <v>36.571213546566327</v>
      </c>
      <c r="G2427" s="19" t="s">
        <v>5473</v>
      </c>
      <c r="H2427" s="19" t="s">
        <v>5474</v>
      </c>
    </row>
    <row r="2428" spans="1:8">
      <c r="A2428" s="26" t="s">
        <v>4232</v>
      </c>
      <c r="B2428" s="9" t="s">
        <v>3415</v>
      </c>
      <c r="C2428" s="19" t="s">
        <v>4182</v>
      </c>
      <c r="D2428" s="19" t="s">
        <v>5410</v>
      </c>
      <c r="E2428" s="9" t="str">
        <f t="shared" si="37"/>
        <v>47075PM10-FIL</v>
      </c>
      <c r="F2428" s="35">
        <v>59.238362251375371</v>
      </c>
      <c r="G2428" s="19" t="s">
        <v>5473</v>
      </c>
      <c r="H2428" s="19" t="s">
        <v>5474</v>
      </c>
    </row>
    <row r="2429" spans="1:8">
      <c r="A2429" s="26" t="s">
        <v>4233</v>
      </c>
      <c r="B2429" s="9" t="s">
        <v>1354</v>
      </c>
      <c r="C2429" s="19" t="s">
        <v>4182</v>
      </c>
      <c r="D2429" s="19" t="s">
        <v>5410</v>
      </c>
      <c r="E2429" s="9" t="str">
        <f t="shared" si="37"/>
        <v>47077PM10-FIL</v>
      </c>
      <c r="F2429" s="35">
        <v>22.404135554279144</v>
      </c>
      <c r="G2429" s="19" t="s">
        <v>5473</v>
      </c>
      <c r="H2429" s="19" t="s">
        <v>5474</v>
      </c>
    </row>
    <row r="2430" spans="1:8">
      <c r="A2430" s="26" t="s">
        <v>4234</v>
      </c>
      <c r="B2430" s="9" t="s">
        <v>117</v>
      </c>
      <c r="C2430" s="19" t="s">
        <v>4182</v>
      </c>
      <c r="D2430" s="19" t="s">
        <v>5410</v>
      </c>
      <c r="E2430" s="9" t="str">
        <f t="shared" si="37"/>
        <v>47079PM10-FIL</v>
      </c>
      <c r="F2430" s="35">
        <v>21.313450523405102</v>
      </c>
      <c r="G2430" s="19" t="s">
        <v>5473</v>
      </c>
      <c r="H2430" s="19" t="s">
        <v>5474</v>
      </c>
    </row>
    <row r="2431" spans="1:8">
      <c r="A2431" s="26" t="s">
        <v>4235</v>
      </c>
      <c r="B2431" s="9" t="s">
        <v>1994</v>
      </c>
      <c r="C2431" s="19" t="s">
        <v>4182</v>
      </c>
      <c r="D2431" s="19" t="s">
        <v>5410</v>
      </c>
      <c r="E2431" s="9" t="str">
        <f t="shared" si="37"/>
        <v>47081PM10-FIL</v>
      </c>
      <c r="F2431" s="35">
        <v>25.980047161255214</v>
      </c>
      <c r="G2431" s="19" t="s">
        <v>5473</v>
      </c>
      <c r="H2431" s="19" t="s">
        <v>5474</v>
      </c>
    </row>
    <row r="2432" spans="1:8">
      <c r="A2432" s="26" t="s">
        <v>4236</v>
      </c>
      <c r="B2432" s="9" t="s">
        <v>120</v>
      </c>
      <c r="C2432" s="19" t="s">
        <v>4182</v>
      </c>
      <c r="D2432" s="19" t="s">
        <v>5410</v>
      </c>
      <c r="E2432" s="9" t="str">
        <f t="shared" si="37"/>
        <v>47083PM10-FIL</v>
      </c>
      <c r="F2432" s="35">
        <v>24.284485935388769</v>
      </c>
      <c r="G2432" s="19" t="s">
        <v>5473</v>
      </c>
      <c r="H2432" s="19" t="s">
        <v>5474</v>
      </c>
    </row>
    <row r="2433" spans="1:8">
      <c r="A2433" s="26" t="s">
        <v>4237</v>
      </c>
      <c r="B2433" s="9" t="s">
        <v>2637</v>
      </c>
      <c r="C2433" s="19" t="s">
        <v>4182</v>
      </c>
      <c r="D2433" s="19" t="s">
        <v>5410</v>
      </c>
      <c r="E2433" s="9" t="str">
        <f t="shared" si="37"/>
        <v>47085PM10-FIL</v>
      </c>
      <c r="F2433" s="35">
        <v>21.189813907933399</v>
      </c>
      <c r="G2433" s="19" t="s">
        <v>5473</v>
      </c>
      <c r="H2433" s="19" t="s">
        <v>5474</v>
      </c>
    </row>
    <row r="2434" spans="1:8">
      <c r="A2434" s="26" t="s">
        <v>4238</v>
      </c>
      <c r="B2434" s="9" t="s">
        <v>123</v>
      </c>
      <c r="C2434" s="19" t="s">
        <v>4182</v>
      </c>
      <c r="D2434" s="19" t="s">
        <v>5410</v>
      </c>
      <c r="E2434" s="9" t="str">
        <f t="shared" si="37"/>
        <v>47087PM10-FIL</v>
      </c>
      <c r="F2434" s="35">
        <v>30.416331360946749</v>
      </c>
      <c r="G2434" s="19" t="s">
        <v>5473</v>
      </c>
      <c r="H2434" s="19" t="s">
        <v>5474</v>
      </c>
    </row>
    <row r="2435" spans="1:8">
      <c r="A2435" s="26" t="s">
        <v>4239</v>
      </c>
      <c r="B2435" s="9" t="s">
        <v>126</v>
      </c>
      <c r="C2435" s="19" t="s">
        <v>4182</v>
      </c>
      <c r="D2435" s="19" t="s">
        <v>5410</v>
      </c>
      <c r="E2435" s="9" t="str">
        <f t="shared" ref="E2435:E2498" si="38">A2435&amp;D2435</f>
        <v>47089PM10-FIL</v>
      </c>
      <c r="F2435" s="35">
        <v>17.873917421953674</v>
      </c>
      <c r="G2435" s="19" t="s">
        <v>5473</v>
      </c>
      <c r="H2435" s="19" t="s">
        <v>5474</v>
      </c>
    </row>
    <row r="2436" spans="1:8">
      <c r="A2436" s="26" t="s">
        <v>4240</v>
      </c>
      <c r="B2436" s="9" t="s">
        <v>391</v>
      </c>
      <c r="C2436" s="19" t="s">
        <v>4182</v>
      </c>
      <c r="D2436" s="19" t="s">
        <v>5410</v>
      </c>
      <c r="E2436" s="9" t="str">
        <f t="shared" si="38"/>
        <v>47091PM10-FIL</v>
      </c>
      <c r="F2436" s="35">
        <v>24.865139949109416</v>
      </c>
      <c r="G2436" s="19" t="s">
        <v>5473</v>
      </c>
      <c r="H2436" s="19" t="s">
        <v>5474</v>
      </c>
    </row>
    <row r="2437" spans="1:8">
      <c r="A2437" s="26" t="s">
        <v>4241</v>
      </c>
      <c r="B2437" s="9" t="s">
        <v>1373</v>
      </c>
      <c r="C2437" s="19" t="s">
        <v>4182</v>
      </c>
      <c r="D2437" s="19" t="s">
        <v>5410</v>
      </c>
      <c r="E2437" s="9" t="str">
        <f t="shared" si="38"/>
        <v>47093PM10-FIL</v>
      </c>
      <c r="F2437" s="35">
        <v>22.491968503937009</v>
      </c>
      <c r="G2437" s="19" t="s">
        <v>5473</v>
      </c>
      <c r="H2437" s="19" t="s">
        <v>5474</v>
      </c>
    </row>
    <row r="2438" spans="1:8">
      <c r="A2438" s="26" t="s">
        <v>4242</v>
      </c>
      <c r="B2438" s="9" t="s">
        <v>503</v>
      </c>
      <c r="C2438" s="19" t="s">
        <v>4182</v>
      </c>
      <c r="D2438" s="19" t="s">
        <v>5410</v>
      </c>
      <c r="E2438" s="9" t="str">
        <f t="shared" si="38"/>
        <v>47095PM10-FIL</v>
      </c>
      <c r="F2438" s="35">
        <v>35.706739313192365</v>
      </c>
      <c r="G2438" s="19" t="s">
        <v>5473</v>
      </c>
      <c r="H2438" s="19" t="s">
        <v>5474</v>
      </c>
    </row>
    <row r="2439" spans="1:8">
      <c r="A2439" s="26" t="s">
        <v>4243</v>
      </c>
      <c r="B2439" s="9" t="s">
        <v>132</v>
      </c>
      <c r="C2439" s="19" t="s">
        <v>4182</v>
      </c>
      <c r="D2439" s="19" t="s">
        <v>5410</v>
      </c>
      <c r="E2439" s="9" t="str">
        <f t="shared" si="38"/>
        <v>47097PM10-FIL</v>
      </c>
      <c r="F2439" s="35">
        <v>40.305001783803071</v>
      </c>
      <c r="G2439" s="19" t="s">
        <v>5473</v>
      </c>
      <c r="H2439" s="19" t="s">
        <v>5474</v>
      </c>
    </row>
    <row r="2440" spans="1:8">
      <c r="A2440" s="26" t="s">
        <v>4244</v>
      </c>
      <c r="B2440" s="9" t="s">
        <v>135</v>
      </c>
      <c r="C2440" s="19" t="s">
        <v>4182</v>
      </c>
      <c r="D2440" s="19" t="s">
        <v>5410</v>
      </c>
      <c r="E2440" s="9" t="str">
        <f t="shared" si="38"/>
        <v>47099PM10-FIL</v>
      </c>
      <c r="F2440" s="35">
        <v>23.522256358134488</v>
      </c>
      <c r="G2440" s="19" t="s">
        <v>5473</v>
      </c>
      <c r="H2440" s="19" t="s">
        <v>5474</v>
      </c>
    </row>
    <row r="2441" spans="1:8">
      <c r="A2441" s="26" t="s">
        <v>4245</v>
      </c>
      <c r="B2441" s="9" t="s">
        <v>1274</v>
      </c>
      <c r="C2441" s="19" t="s">
        <v>4182</v>
      </c>
      <c r="D2441" s="19" t="s">
        <v>5410</v>
      </c>
      <c r="E2441" s="9" t="str">
        <f t="shared" si="38"/>
        <v>47101PM10-FIL</v>
      </c>
      <c r="F2441" s="35">
        <v>31.073818181818183</v>
      </c>
      <c r="G2441" s="19" t="s">
        <v>5473</v>
      </c>
      <c r="H2441" s="19" t="s">
        <v>5474</v>
      </c>
    </row>
    <row r="2442" spans="1:8">
      <c r="A2442" s="26" t="s">
        <v>4246</v>
      </c>
      <c r="B2442" s="9" t="s">
        <v>397</v>
      </c>
      <c r="C2442" s="19" t="s">
        <v>4182</v>
      </c>
      <c r="D2442" s="19" t="s">
        <v>5410</v>
      </c>
      <c r="E2442" s="9" t="str">
        <f t="shared" si="38"/>
        <v>47103PM10-FIL</v>
      </c>
      <c r="F2442" s="35">
        <v>29.39891345073061</v>
      </c>
      <c r="G2442" s="19" t="s">
        <v>5473</v>
      </c>
      <c r="H2442" s="19" t="s">
        <v>5474</v>
      </c>
    </row>
    <row r="2443" spans="1:8">
      <c r="A2443" s="26" t="s">
        <v>4247</v>
      </c>
      <c r="B2443" s="9" t="s">
        <v>4248</v>
      </c>
      <c r="C2443" s="19" t="s">
        <v>4182</v>
      </c>
      <c r="D2443" s="19" t="s">
        <v>5410</v>
      </c>
      <c r="E2443" s="9" t="str">
        <f t="shared" si="38"/>
        <v>47105PM10-FIL</v>
      </c>
      <c r="F2443" s="35">
        <v>21.935983360295818</v>
      </c>
      <c r="G2443" s="19" t="s">
        <v>5473</v>
      </c>
      <c r="H2443" s="19" t="s">
        <v>5474</v>
      </c>
    </row>
    <row r="2444" spans="1:8">
      <c r="A2444" s="26" t="s">
        <v>4249</v>
      </c>
      <c r="B2444" s="9" t="s">
        <v>4250</v>
      </c>
      <c r="C2444" s="19" t="s">
        <v>4182</v>
      </c>
      <c r="D2444" s="19" t="s">
        <v>5410</v>
      </c>
      <c r="E2444" s="9" t="str">
        <f t="shared" si="38"/>
        <v>47107PM10-FIL</v>
      </c>
      <c r="F2444" s="35">
        <v>21.062628825114952</v>
      </c>
      <c r="G2444" s="19" t="s">
        <v>5473</v>
      </c>
      <c r="H2444" s="19" t="s">
        <v>5474</v>
      </c>
    </row>
    <row r="2445" spans="1:8">
      <c r="A2445" s="26" t="s">
        <v>4251</v>
      </c>
      <c r="B2445" s="9" t="s">
        <v>4252</v>
      </c>
      <c r="C2445" s="19" t="s">
        <v>4182</v>
      </c>
      <c r="D2445" s="19" t="s">
        <v>5410</v>
      </c>
      <c r="E2445" s="9" t="str">
        <f t="shared" si="38"/>
        <v>47109PM10-FIL</v>
      </c>
      <c r="F2445" s="35">
        <v>27.415714285714287</v>
      </c>
      <c r="G2445" s="19" t="s">
        <v>5473</v>
      </c>
      <c r="H2445" s="19" t="s">
        <v>5474</v>
      </c>
    </row>
    <row r="2446" spans="1:8">
      <c r="A2446" s="26" t="s">
        <v>4253</v>
      </c>
      <c r="B2446" s="9" t="s">
        <v>147</v>
      </c>
      <c r="C2446" s="19" t="s">
        <v>4182</v>
      </c>
      <c r="D2446" s="19" t="s">
        <v>5410</v>
      </c>
      <c r="E2446" s="9" t="str">
        <f t="shared" si="38"/>
        <v>47111PM10-FIL</v>
      </c>
      <c r="F2446" s="35">
        <v>14.62009900990099</v>
      </c>
      <c r="G2446" s="19" t="s">
        <v>5473</v>
      </c>
      <c r="H2446" s="19" t="s">
        <v>5474</v>
      </c>
    </row>
    <row r="2447" spans="1:8">
      <c r="A2447" s="26" t="s">
        <v>4254</v>
      </c>
      <c r="B2447" s="9" t="s">
        <v>150</v>
      </c>
      <c r="C2447" s="19" t="s">
        <v>4182</v>
      </c>
      <c r="D2447" s="19" t="s">
        <v>5410</v>
      </c>
      <c r="E2447" s="9" t="str">
        <f t="shared" si="38"/>
        <v>47113PM10-FIL</v>
      </c>
      <c r="F2447" s="35">
        <v>43.951057302765612</v>
      </c>
      <c r="G2447" s="19" t="s">
        <v>5473</v>
      </c>
      <c r="H2447" s="19" t="s">
        <v>5474</v>
      </c>
    </row>
    <row r="2448" spans="1:8">
      <c r="A2448" s="26" t="s">
        <v>4255</v>
      </c>
      <c r="B2448" s="9" t="s">
        <v>156</v>
      </c>
      <c r="C2448" s="19" t="s">
        <v>4182</v>
      </c>
      <c r="D2448" s="19" t="s">
        <v>5410</v>
      </c>
      <c r="E2448" s="9" t="str">
        <f t="shared" si="38"/>
        <v>47115PM10-FIL</v>
      </c>
      <c r="F2448" s="35">
        <v>45.982035355948398</v>
      </c>
      <c r="G2448" s="19" t="s">
        <v>5473</v>
      </c>
      <c r="H2448" s="19" t="s">
        <v>5474</v>
      </c>
    </row>
    <row r="2449" spans="1:8">
      <c r="A2449" s="26" t="s">
        <v>4256</v>
      </c>
      <c r="B2449" s="9" t="s">
        <v>159</v>
      </c>
      <c r="C2449" s="19" t="s">
        <v>4182</v>
      </c>
      <c r="D2449" s="19" t="s">
        <v>5410</v>
      </c>
      <c r="E2449" s="9" t="str">
        <f t="shared" si="38"/>
        <v>47117PM10-FIL</v>
      </c>
      <c r="F2449" s="35">
        <v>23.935252525252526</v>
      </c>
      <c r="G2449" s="19" t="s">
        <v>5473</v>
      </c>
      <c r="H2449" s="19" t="s">
        <v>5474</v>
      </c>
    </row>
    <row r="2450" spans="1:8">
      <c r="A2450" s="26" t="s">
        <v>4257</v>
      </c>
      <c r="B2450" s="9" t="s">
        <v>4258</v>
      </c>
      <c r="C2450" s="19" t="s">
        <v>4182</v>
      </c>
      <c r="D2450" s="19" t="s">
        <v>5410</v>
      </c>
      <c r="E2450" s="9" t="str">
        <f t="shared" si="38"/>
        <v>47119PM10-FIL</v>
      </c>
      <c r="F2450" s="35">
        <v>18.151309523809523</v>
      </c>
      <c r="G2450" s="19" t="s">
        <v>5473</v>
      </c>
      <c r="H2450" s="19" t="s">
        <v>5474</v>
      </c>
    </row>
    <row r="2451" spans="1:8">
      <c r="A2451" s="26" t="s">
        <v>4259</v>
      </c>
      <c r="B2451" s="9" t="s">
        <v>3666</v>
      </c>
      <c r="C2451" s="19" t="s">
        <v>4182</v>
      </c>
      <c r="D2451" s="19" t="s">
        <v>5410</v>
      </c>
      <c r="E2451" s="9" t="str">
        <f t="shared" si="38"/>
        <v>47121PM10-FIL</v>
      </c>
      <c r="F2451" s="35">
        <v>22.235257066372725</v>
      </c>
      <c r="G2451" s="19" t="s">
        <v>5473</v>
      </c>
      <c r="H2451" s="19" t="s">
        <v>5474</v>
      </c>
    </row>
    <row r="2452" spans="1:8">
      <c r="A2452" s="26" t="s">
        <v>4260</v>
      </c>
      <c r="B2452" s="9" t="s">
        <v>165</v>
      </c>
      <c r="C2452" s="19" t="s">
        <v>4182</v>
      </c>
      <c r="D2452" s="19" t="s">
        <v>5410</v>
      </c>
      <c r="E2452" s="9" t="str">
        <f t="shared" si="38"/>
        <v>47123PM10-FIL</v>
      </c>
      <c r="F2452" s="35">
        <v>17.898868869316402</v>
      </c>
      <c r="G2452" s="19" t="s">
        <v>5473</v>
      </c>
      <c r="H2452" s="19" t="s">
        <v>5474</v>
      </c>
    </row>
    <row r="2453" spans="1:8">
      <c r="A2453" s="26" t="s">
        <v>4261</v>
      </c>
      <c r="B2453" s="9" t="s">
        <v>168</v>
      </c>
      <c r="C2453" s="19" t="s">
        <v>4182</v>
      </c>
      <c r="D2453" s="19" t="s">
        <v>5410</v>
      </c>
      <c r="E2453" s="9" t="str">
        <f t="shared" si="38"/>
        <v>47125PM10-FIL</v>
      </c>
      <c r="F2453" s="35">
        <v>31.556167051203357</v>
      </c>
      <c r="G2453" s="19" t="s">
        <v>5473</v>
      </c>
      <c r="H2453" s="19" t="s">
        <v>5474</v>
      </c>
    </row>
    <row r="2454" spans="1:8">
      <c r="A2454" s="26" t="s">
        <v>4262</v>
      </c>
      <c r="B2454" s="9" t="s">
        <v>3443</v>
      </c>
      <c r="C2454" s="19" t="s">
        <v>4182</v>
      </c>
      <c r="D2454" s="19" t="s">
        <v>5410</v>
      </c>
      <c r="E2454" s="9" t="str">
        <f t="shared" si="38"/>
        <v>47127PM10-FIL</v>
      </c>
      <c r="F2454" s="35">
        <v>21.433536871770784</v>
      </c>
      <c r="G2454" s="19" t="s">
        <v>5473</v>
      </c>
      <c r="H2454" s="19" t="s">
        <v>5474</v>
      </c>
    </row>
    <row r="2455" spans="1:8">
      <c r="A2455" s="26" t="s">
        <v>4263</v>
      </c>
      <c r="B2455" s="9" t="s">
        <v>171</v>
      </c>
      <c r="C2455" s="19" t="s">
        <v>4182</v>
      </c>
      <c r="D2455" s="19" t="s">
        <v>5410</v>
      </c>
      <c r="E2455" s="9" t="str">
        <f t="shared" si="38"/>
        <v>47129PM10-FIL</v>
      </c>
      <c r="F2455" s="35">
        <v>33.703703703703709</v>
      </c>
      <c r="G2455" s="19" t="s">
        <v>5473</v>
      </c>
      <c r="H2455" s="19" t="s">
        <v>5474</v>
      </c>
    </row>
    <row r="2456" spans="1:8">
      <c r="A2456" s="26" t="s">
        <v>4264</v>
      </c>
      <c r="B2456" s="9" t="s">
        <v>4265</v>
      </c>
      <c r="C2456" s="19" t="s">
        <v>4182</v>
      </c>
      <c r="D2456" s="19" t="s">
        <v>5410</v>
      </c>
      <c r="E2456" s="9" t="str">
        <f t="shared" si="38"/>
        <v>47131PM10-FIL</v>
      </c>
      <c r="F2456" s="35">
        <v>28.203952838031896</v>
      </c>
      <c r="G2456" s="19" t="s">
        <v>5473</v>
      </c>
      <c r="H2456" s="19" t="s">
        <v>5474</v>
      </c>
    </row>
    <row r="2457" spans="1:8">
      <c r="A2457" s="26" t="s">
        <v>4266</v>
      </c>
      <c r="B2457" s="9" t="s">
        <v>4267</v>
      </c>
      <c r="C2457" s="19" t="s">
        <v>4182</v>
      </c>
      <c r="D2457" s="19" t="s">
        <v>5410</v>
      </c>
      <c r="E2457" s="9" t="str">
        <f t="shared" si="38"/>
        <v>47133PM10-FIL</v>
      </c>
      <c r="F2457" s="35">
        <v>20.888624535315984</v>
      </c>
      <c r="G2457" s="19" t="s">
        <v>5473</v>
      </c>
      <c r="H2457" s="19" t="s">
        <v>5474</v>
      </c>
    </row>
    <row r="2458" spans="1:8">
      <c r="A2458" s="26" t="s">
        <v>4268</v>
      </c>
      <c r="B2458" s="9" t="s">
        <v>174</v>
      </c>
      <c r="C2458" s="19" t="s">
        <v>4182</v>
      </c>
      <c r="D2458" s="19" t="s">
        <v>5410</v>
      </c>
      <c r="E2458" s="9" t="str">
        <f t="shared" si="38"/>
        <v>47135PM10-FIL</v>
      </c>
      <c r="F2458" s="35">
        <v>29.122057706909647</v>
      </c>
      <c r="G2458" s="19" t="s">
        <v>5473</v>
      </c>
      <c r="H2458" s="19" t="s">
        <v>5474</v>
      </c>
    </row>
    <row r="2459" spans="1:8">
      <c r="A2459" s="26" t="s">
        <v>4269</v>
      </c>
      <c r="B2459" s="9" t="s">
        <v>4270</v>
      </c>
      <c r="C2459" s="19" t="s">
        <v>4182</v>
      </c>
      <c r="D2459" s="19" t="s">
        <v>5410</v>
      </c>
      <c r="E2459" s="9" t="str">
        <f t="shared" si="38"/>
        <v>47137PM10-FIL</v>
      </c>
      <c r="F2459" s="35">
        <v>28.648837209302318</v>
      </c>
      <c r="G2459" s="19" t="s">
        <v>5473</v>
      </c>
      <c r="H2459" s="19" t="s">
        <v>5474</v>
      </c>
    </row>
    <row r="2460" spans="1:8">
      <c r="A2460" s="26" t="s">
        <v>4271</v>
      </c>
      <c r="B2460" s="9" t="s">
        <v>425</v>
      </c>
      <c r="C2460" s="19" t="s">
        <v>4182</v>
      </c>
      <c r="D2460" s="19" t="s">
        <v>5410</v>
      </c>
      <c r="E2460" s="9" t="str">
        <f t="shared" si="38"/>
        <v>47139PM10-FIL</v>
      </c>
      <c r="F2460" s="35">
        <v>24.081230769230768</v>
      </c>
      <c r="G2460" s="19" t="s">
        <v>5473</v>
      </c>
      <c r="H2460" s="19" t="s">
        <v>5474</v>
      </c>
    </row>
    <row r="2461" spans="1:8">
      <c r="A2461" s="26" t="s">
        <v>4272</v>
      </c>
      <c r="B2461" s="9" t="s">
        <v>832</v>
      </c>
      <c r="C2461" s="19" t="s">
        <v>4182</v>
      </c>
      <c r="D2461" s="19" t="s">
        <v>5410</v>
      </c>
      <c r="E2461" s="9" t="str">
        <f t="shared" si="38"/>
        <v>47141PM10-FIL</v>
      </c>
      <c r="F2461" s="35">
        <v>21.120291616038877</v>
      </c>
      <c r="G2461" s="19" t="s">
        <v>5473</v>
      </c>
      <c r="H2461" s="19" t="s">
        <v>5474</v>
      </c>
    </row>
    <row r="2462" spans="1:8">
      <c r="A2462" s="26" t="s">
        <v>4273</v>
      </c>
      <c r="B2462" s="9" t="s">
        <v>4274</v>
      </c>
      <c r="C2462" s="19" t="s">
        <v>4182</v>
      </c>
      <c r="D2462" s="19" t="s">
        <v>5410</v>
      </c>
      <c r="E2462" s="9" t="str">
        <f t="shared" si="38"/>
        <v>47143PM10-FIL</v>
      </c>
      <c r="F2462" s="35">
        <v>22.66322947022342</v>
      </c>
      <c r="G2462" s="19" t="s">
        <v>5473</v>
      </c>
      <c r="H2462" s="19" t="s">
        <v>5474</v>
      </c>
    </row>
    <row r="2463" spans="1:8">
      <c r="A2463" s="26" t="s">
        <v>4275</v>
      </c>
      <c r="B2463" s="9" t="s">
        <v>4276</v>
      </c>
      <c r="C2463" s="19" t="s">
        <v>4182</v>
      </c>
      <c r="D2463" s="19" t="s">
        <v>5410</v>
      </c>
      <c r="E2463" s="9" t="str">
        <f t="shared" si="38"/>
        <v>47145PM10-FIL</v>
      </c>
      <c r="F2463" s="35">
        <v>47.251428571428569</v>
      </c>
      <c r="G2463" s="19" t="s">
        <v>5473</v>
      </c>
      <c r="H2463" s="19" t="s">
        <v>5474</v>
      </c>
    </row>
    <row r="2464" spans="1:8">
      <c r="A2464" s="26" t="s">
        <v>4277</v>
      </c>
      <c r="B2464" s="9" t="s">
        <v>2063</v>
      </c>
      <c r="C2464" s="19" t="s">
        <v>4182</v>
      </c>
      <c r="D2464" s="19" t="s">
        <v>5410</v>
      </c>
      <c r="E2464" s="9" t="str">
        <f t="shared" si="38"/>
        <v>47147PM10-FIL</v>
      </c>
      <c r="F2464" s="35">
        <v>32.905797223390827</v>
      </c>
      <c r="G2464" s="19" t="s">
        <v>5473</v>
      </c>
      <c r="H2464" s="19" t="s">
        <v>5474</v>
      </c>
    </row>
    <row r="2465" spans="1:8">
      <c r="A2465" s="26" t="s">
        <v>4278</v>
      </c>
      <c r="B2465" s="9" t="s">
        <v>3473</v>
      </c>
      <c r="C2465" s="19" t="s">
        <v>4182</v>
      </c>
      <c r="D2465" s="19" t="s">
        <v>5410</v>
      </c>
      <c r="E2465" s="9" t="str">
        <f t="shared" si="38"/>
        <v>47149PM10-FIL</v>
      </c>
      <c r="F2465" s="35">
        <v>4.977978723404255</v>
      </c>
      <c r="G2465" s="19" t="s">
        <v>5473</v>
      </c>
      <c r="H2465" s="19" t="s">
        <v>5474</v>
      </c>
    </row>
    <row r="2466" spans="1:8">
      <c r="A2466" s="26" t="s">
        <v>4279</v>
      </c>
      <c r="B2466" s="9" t="s">
        <v>438</v>
      </c>
      <c r="C2466" s="19" t="s">
        <v>4182</v>
      </c>
      <c r="D2466" s="19" t="s">
        <v>5410</v>
      </c>
      <c r="E2466" s="9" t="str">
        <f t="shared" si="38"/>
        <v>47151PM10-FIL</v>
      </c>
      <c r="F2466" s="35">
        <v>21.461883408071746</v>
      </c>
      <c r="G2466" s="19" t="s">
        <v>5473</v>
      </c>
      <c r="H2466" s="19" t="s">
        <v>5474</v>
      </c>
    </row>
    <row r="2467" spans="1:8">
      <c r="A2467" s="26" t="s">
        <v>4280</v>
      </c>
      <c r="B2467" s="9" t="s">
        <v>4281</v>
      </c>
      <c r="C2467" s="19" t="s">
        <v>4182</v>
      </c>
      <c r="D2467" s="19" t="s">
        <v>5410</v>
      </c>
      <c r="E2467" s="9" t="str">
        <f t="shared" si="38"/>
        <v>47153PM10-FIL</v>
      </c>
      <c r="F2467" s="35">
        <v>51.112893982808025</v>
      </c>
      <c r="G2467" s="19" t="s">
        <v>5473</v>
      </c>
      <c r="H2467" s="19" t="s">
        <v>5474</v>
      </c>
    </row>
    <row r="2468" spans="1:8">
      <c r="A2468" s="26" t="s">
        <v>4282</v>
      </c>
      <c r="B2468" s="9" t="s">
        <v>444</v>
      </c>
      <c r="C2468" s="19" t="s">
        <v>4182</v>
      </c>
      <c r="D2468" s="19" t="s">
        <v>5410</v>
      </c>
      <c r="E2468" s="9" t="str">
        <f t="shared" si="38"/>
        <v>47155PM10-FIL</v>
      </c>
      <c r="F2468" s="35">
        <v>10.183079526226734</v>
      </c>
      <c r="G2468" s="19" t="s">
        <v>5473</v>
      </c>
      <c r="H2468" s="19" t="s">
        <v>5474</v>
      </c>
    </row>
    <row r="2469" spans="1:8">
      <c r="A2469" s="26" t="s">
        <v>4283</v>
      </c>
      <c r="B2469" s="9" t="s">
        <v>192</v>
      </c>
      <c r="C2469" s="19" t="s">
        <v>4182</v>
      </c>
      <c r="D2469" s="19" t="s">
        <v>5410</v>
      </c>
      <c r="E2469" s="9" t="str">
        <f t="shared" si="38"/>
        <v>47157PM10-FIL</v>
      </c>
      <c r="F2469" s="35">
        <v>52.770602376536843</v>
      </c>
      <c r="G2469" s="19" t="s">
        <v>5473</v>
      </c>
      <c r="H2469" s="19" t="s">
        <v>5474</v>
      </c>
    </row>
    <row r="2470" spans="1:8">
      <c r="A2470" s="26" t="s">
        <v>4284</v>
      </c>
      <c r="B2470" s="9" t="s">
        <v>1888</v>
      </c>
      <c r="C2470" s="19" t="s">
        <v>4182</v>
      </c>
      <c r="D2470" s="19" t="s">
        <v>5410</v>
      </c>
      <c r="E2470" s="9" t="str">
        <f t="shared" si="38"/>
        <v>47159PM10-FIL</v>
      </c>
      <c r="F2470" s="35">
        <v>36.227265306122455</v>
      </c>
      <c r="G2470" s="19" t="s">
        <v>5473</v>
      </c>
      <c r="H2470" s="19" t="s">
        <v>5474</v>
      </c>
    </row>
    <row r="2471" spans="1:8">
      <c r="A2471" s="26" t="s">
        <v>4285</v>
      </c>
      <c r="B2471" s="9" t="s">
        <v>1122</v>
      </c>
      <c r="C2471" s="19" t="s">
        <v>4182</v>
      </c>
      <c r="D2471" s="19" t="s">
        <v>5410</v>
      </c>
      <c r="E2471" s="9" t="str">
        <f t="shared" si="38"/>
        <v>47161PM10-FIL</v>
      </c>
      <c r="F2471" s="35">
        <v>17.276170436612311</v>
      </c>
      <c r="G2471" s="19" t="s">
        <v>5473</v>
      </c>
      <c r="H2471" s="19" t="s">
        <v>5474</v>
      </c>
    </row>
    <row r="2472" spans="1:8">
      <c r="A2472" s="26" t="s">
        <v>4286</v>
      </c>
      <c r="B2472" s="9" t="s">
        <v>1568</v>
      </c>
      <c r="C2472" s="19" t="s">
        <v>4182</v>
      </c>
      <c r="D2472" s="19" t="s">
        <v>5410</v>
      </c>
      <c r="E2472" s="9" t="str">
        <f t="shared" si="38"/>
        <v>47163PM10-FIL</v>
      </c>
      <c r="F2472" s="35">
        <v>28.088666666666665</v>
      </c>
      <c r="G2472" s="19" t="s">
        <v>5473</v>
      </c>
      <c r="H2472" s="19" t="s">
        <v>5474</v>
      </c>
    </row>
    <row r="2473" spans="1:8">
      <c r="A2473" s="26" t="s">
        <v>4287</v>
      </c>
      <c r="B2473" s="9" t="s">
        <v>1896</v>
      </c>
      <c r="C2473" s="19" t="s">
        <v>4182</v>
      </c>
      <c r="D2473" s="19" t="s">
        <v>5410</v>
      </c>
      <c r="E2473" s="9" t="str">
        <f t="shared" si="38"/>
        <v>47165PM10-FIL</v>
      </c>
      <c r="F2473" s="35">
        <v>24.012274587058645</v>
      </c>
      <c r="G2473" s="19" t="s">
        <v>5473</v>
      </c>
      <c r="H2473" s="19" t="s">
        <v>5474</v>
      </c>
    </row>
    <row r="2474" spans="1:8">
      <c r="A2474" s="26" t="s">
        <v>4288</v>
      </c>
      <c r="B2474" s="9" t="s">
        <v>1574</v>
      </c>
      <c r="C2474" s="19" t="s">
        <v>4182</v>
      </c>
      <c r="D2474" s="19" t="s">
        <v>5410</v>
      </c>
      <c r="E2474" s="9" t="str">
        <f t="shared" si="38"/>
        <v>47167PM10-FIL</v>
      </c>
      <c r="F2474" s="35">
        <v>55.375279838165881</v>
      </c>
      <c r="G2474" s="19" t="s">
        <v>5473</v>
      </c>
      <c r="H2474" s="19" t="s">
        <v>5474</v>
      </c>
    </row>
    <row r="2475" spans="1:8">
      <c r="A2475" s="26" t="s">
        <v>4289</v>
      </c>
      <c r="B2475" s="9" t="s">
        <v>4290</v>
      </c>
      <c r="C2475" s="19" t="s">
        <v>4182</v>
      </c>
      <c r="D2475" s="19" t="s">
        <v>5410</v>
      </c>
      <c r="E2475" s="9" t="str">
        <f t="shared" si="38"/>
        <v>47169PM10-FIL</v>
      </c>
      <c r="F2475" s="35">
        <v>16.060325684678009</v>
      </c>
      <c r="G2475" s="19" t="s">
        <v>5473</v>
      </c>
      <c r="H2475" s="19" t="s">
        <v>5474</v>
      </c>
    </row>
    <row r="2476" spans="1:8">
      <c r="A2476" s="26" t="s">
        <v>4291</v>
      </c>
      <c r="B2476" s="9" t="s">
        <v>4292</v>
      </c>
      <c r="C2476" s="19" t="s">
        <v>4182</v>
      </c>
      <c r="D2476" s="19" t="s">
        <v>5410</v>
      </c>
      <c r="E2476" s="9" t="str">
        <f t="shared" si="38"/>
        <v>47171PM10-FIL</v>
      </c>
      <c r="F2476" s="35">
        <v>18.375</v>
      </c>
      <c r="G2476" s="19" t="s">
        <v>5473</v>
      </c>
      <c r="H2476" s="19" t="s">
        <v>5474</v>
      </c>
    </row>
    <row r="2477" spans="1:8">
      <c r="A2477" s="26" t="s">
        <v>4293</v>
      </c>
      <c r="B2477" s="9" t="s">
        <v>453</v>
      </c>
      <c r="C2477" s="19" t="s">
        <v>4182</v>
      </c>
      <c r="D2477" s="19" t="s">
        <v>5410</v>
      </c>
      <c r="E2477" s="9" t="str">
        <f t="shared" si="38"/>
        <v>47173PM10-FIL</v>
      </c>
      <c r="F2477" s="35">
        <v>25.050769230769234</v>
      </c>
      <c r="G2477" s="19" t="s">
        <v>5473</v>
      </c>
      <c r="H2477" s="19" t="s">
        <v>5474</v>
      </c>
    </row>
    <row r="2478" spans="1:8">
      <c r="A2478" s="26" t="s">
        <v>4294</v>
      </c>
      <c r="B2478" s="9" t="s">
        <v>456</v>
      </c>
      <c r="C2478" s="19" t="s">
        <v>4182</v>
      </c>
      <c r="D2478" s="19" t="s">
        <v>5410</v>
      </c>
      <c r="E2478" s="9" t="str">
        <f t="shared" si="38"/>
        <v>47175PM10-FIL</v>
      </c>
      <c r="F2478" s="35">
        <v>20.892435808466342</v>
      </c>
      <c r="G2478" s="19" t="s">
        <v>5473</v>
      </c>
      <c r="H2478" s="19" t="s">
        <v>5474</v>
      </c>
    </row>
    <row r="2479" spans="1:8">
      <c r="A2479" s="26" t="s">
        <v>4295</v>
      </c>
      <c r="B2479" s="9" t="s">
        <v>1179</v>
      </c>
      <c r="C2479" s="19" t="s">
        <v>4182</v>
      </c>
      <c r="D2479" s="19" t="s">
        <v>5410</v>
      </c>
      <c r="E2479" s="9" t="str">
        <f t="shared" si="38"/>
        <v>47177PM10-FIL</v>
      </c>
      <c r="F2479" s="35">
        <v>25.321858864027536</v>
      </c>
      <c r="G2479" s="19" t="s">
        <v>5473</v>
      </c>
      <c r="H2479" s="19" t="s">
        <v>5474</v>
      </c>
    </row>
    <row r="2480" spans="1:8">
      <c r="A2480" s="26" t="s">
        <v>4296</v>
      </c>
      <c r="B2480" s="9" t="s">
        <v>210</v>
      </c>
      <c r="C2480" s="19" t="s">
        <v>4182</v>
      </c>
      <c r="D2480" s="19" t="s">
        <v>5410</v>
      </c>
      <c r="E2480" s="9" t="str">
        <f t="shared" si="38"/>
        <v>47179PM10-FIL</v>
      </c>
      <c r="F2480" s="35">
        <v>42.921313980137512</v>
      </c>
      <c r="G2480" s="19" t="s">
        <v>5473</v>
      </c>
      <c r="H2480" s="19" t="s">
        <v>5474</v>
      </c>
    </row>
    <row r="2481" spans="1:8">
      <c r="A2481" s="26" t="s">
        <v>4297</v>
      </c>
      <c r="B2481" s="9" t="s">
        <v>1184</v>
      </c>
      <c r="C2481" s="19" t="s">
        <v>4182</v>
      </c>
      <c r="D2481" s="19" t="s">
        <v>5410</v>
      </c>
      <c r="E2481" s="9" t="str">
        <f t="shared" si="38"/>
        <v>47181PM10-FIL</v>
      </c>
      <c r="F2481" s="35">
        <v>16.454374999999999</v>
      </c>
      <c r="G2481" s="19" t="s">
        <v>5473</v>
      </c>
      <c r="H2481" s="19" t="s">
        <v>5474</v>
      </c>
    </row>
    <row r="2482" spans="1:8">
      <c r="A2482" s="26" t="s">
        <v>4298</v>
      </c>
      <c r="B2482" s="9" t="s">
        <v>4299</v>
      </c>
      <c r="C2482" s="19" t="s">
        <v>4182</v>
      </c>
      <c r="D2482" s="19" t="s">
        <v>5410</v>
      </c>
      <c r="E2482" s="9" t="str">
        <f t="shared" si="38"/>
        <v>47183PM10-FIL</v>
      </c>
      <c r="F2482" s="35">
        <v>26.8386992452111</v>
      </c>
      <c r="G2482" s="19" t="s">
        <v>5473</v>
      </c>
      <c r="H2482" s="19" t="s">
        <v>5474</v>
      </c>
    </row>
    <row r="2483" spans="1:8">
      <c r="A2483" s="26" t="s">
        <v>4300</v>
      </c>
      <c r="B2483" s="9" t="s">
        <v>461</v>
      </c>
      <c r="C2483" s="19" t="s">
        <v>4182</v>
      </c>
      <c r="D2483" s="19" t="s">
        <v>5410</v>
      </c>
      <c r="E2483" s="9" t="str">
        <f t="shared" si="38"/>
        <v>47185PM10-FIL</v>
      </c>
      <c r="F2483" s="35">
        <v>25.178329571106094</v>
      </c>
      <c r="G2483" s="19" t="s">
        <v>5473</v>
      </c>
      <c r="H2483" s="19" t="s">
        <v>5474</v>
      </c>
    </row>
    <row r="2484" spans="1:8">
      <c r="A2484" s="26" t="s">
        <v>4301</v>
      </c>
      <c r="B2484" s="9" t="s">
        <v>1451</v>
      </c>
      <c r="C2484" s="19" t="s">
        <v>4182</v>
      </c>
      <c r="D2484" s="19" t="s">
        <v>5410</v>
      </c>
      <c r="E2484" s="9" t="str">
        <f t="shared" si="38"/>
        <v>47187PM10-FIL</v>
      </c>
      <c r="F2484" s="35">
        <v>18.934345304208314</v>
      </c>
      <c r="G2484" s="19" t="s">
        <v>5473</v>
      </c>
      <c r="H2484" s="19" t="s">
        <v>5474</v>
      </c>
    </row>
    <row r="2485" spans="1:8">
      <c r="A2485" s="26" t="s">
        <v>4302</v>
      </c>
      <c r="B2485" s="9" t="s">
        <v>1908</v>
      </c>
      <c r="C2485" s="19" t="s">
        <v>4182</v>
      </c>
      <c r="D2485" s="19" t="s">
        <v>5410</v>
      </c>
      <c r="E2485" s="9" t="str">
        <f t="shared" si="38"/>
        <v>47189PM10-FIL</v>
      </c>
      <c r="F2485" s="35">
        <v>15.472534789266927</v>
      </c>
      <c r="G2485" s="19" t="s">
        <v>5473</v>
      </c>
      <c r="H2485" s="19" t="s">
        <v>5474</v>
      </c>
    </row>
    <row r="2486" spans="1:8">
      <c r="A2486" s="26" t="s">
        <v>4303</v>
      </c>
      <c r="B2486" s="9" t="s">
        <v>1743</v>
      </c>
      <c r="C2486" s="19" t="s">
        <v>4305</v>
      </c>
      <c r="D2486" s="19" t="s">
        <v>5410</v>
      </c>
      <c r="E2486" s="9" t="str">
        <f t="shared" si="38"/>
        <v>48001PM10-FIL</v>
      </c>
      <c r="F2486" s="35">
        <v>15.723168199347375</v>
      </c>
      <c r="G2486" s="19" t="s">
        <v>5473</v>
      </c>
      <c r="H2486" s="19" t="s">
        <v>5474</v>
      </c>
    </row>
    <row r="2487" spans="1:8">
      <c r="A2487" s="26" t="s">
        <v>4306</v>
      </c>
      <c r="B2487" s="9" t="s">
        <v>4307</v>
      </c>
      <c r="C2487" s="19" t="s">
        <v>4305</v>
      </c>
      <c r="D2487" s="19" t="s">
        <v>5410</v>
      </c>
      <c r="E2487" s="9" t="str">
        <f t="shared" si="38"/>
        <v>48003PM10-FIL</v>
      </c>
      <c r="F2487" s="35">
        <v>32.553930254476903</v>
      </c>
      <c r="G2487" s="19" t="s">
        <v>5473</v>
      </c>
      <c r="H2487" s="19" t="s">
        <v>5474</v>
      </c>
    </row>
    <row r="2488" spans="1:8">
      <c r="A2488" s="26" t="s">
        <v>4308</v>
      </c>
      <c r="B2488" s="9" t="s">
        <v>4309</v>
      </c>
      <c r="C2488" s="19" t="s">
        <v>4305</v>
      </c>
      <c r="D2488" s="19" t="s">
        <v>5410</v>
      </c>
      <c r="E2488" s="9" t="str">
        <f t="shared" si="38"/>
        <v>48005PM10-FIL</v>
      </c>
      <c r="F2488" s="35">
        <v>19.179809523809524</v>
      </c>
      <c r="G2488" s="19" t="s">
        <v>5473</v>
      </c>
      <c r="H2488" s="19" t="s">
        <v>5474</v>
      </c>
    </row>
    <row r="2489" spans="1:8">
      <c r="A2489" s="26" t="s">
        <v>4310</v>
      </c>
      <c r="B2489" s="9" t="s">
        <v>4311</v>
      </c>
      <c r="C2489" s="19" t="s">
        <v>4305</v>
      </c>
      <c r="D2489" s="19" t="s">
        <v>5410</v>
      </c>
      <c r="E2489" s="9" t="str">
        <f t="shared" si="38"/>
        <v>48007PM10-FIL</v>
      </c>
      <c r="F2489" s="35">
        <v>19.454125793421809</v>
      </c>
      <c r="G2489" s="19" t="s">
        <v>5473</v>
      </c>
      <c r="H2489" s="19" t="s">
        <v>5474</v>
      </c>
    </row>
    <row r="2490" spans="1:8">
      <c r="A2490" s="26" t="s">
        <v>4312</v>
      </c>
      <c r="B2490" s="9" t="s">
        <v>4313</v>
      </c>
      <c r="C2490" s="19" t="s">
        <v>4305</v>
      </c>
      <c r="D2490" s="19" t="s">
        <v>5410</v>
      </c>
      <c r="E2490" s="9" t="str">
        <f t="shared" si="38"/>
        <v>48009PM10-FIL</v>
      </c>
      <c r="F2490" s="35">
        <v>47.748561992569151</v>
      </c>
      <c r="G2490" s="19" t="s">
        <v>5473</v>
      </c>
      <c r="H2490" s="19" t="s">
        <v>5474</v>
      </c>
    </row>
    <row r="2491" spans="1:8">
      <c r="A2491" s="26" t="s">
        <v>4314</v>
      </c>
      <c r="B2491" s="9" t="s">
        <v>3896</v>
      </c>
      <c r="C2491" s="19" t="s">
        <v>4305</v>
      </c>
      <c r="D2491" s="19" t="s">
        <v>5410</v>
      </c>
      <c r="E2491" s="9" t="str">
        <f t="shared" si="38"/>
        <v>48011PM10-FIL</v>
      </c>
      <c r="F2491" s="35">
        <v>35.796246471126189</v>
      </c>
      <c r="G2491" s="19" t="s">
        <v>5473</v>
      </c>
      <c r="H2491" s="19" t="s">
        <v>5474</v>
      </c>
    </row>
    <row r="2492" spans="1:8">
      <c r="A2492" s="26" t="s">
        <v>4315</v>
      </c>
      <c r="B2492" s="9" t="s">
        <v>4316</v>
      </c>
      <c r="C2492" s="19" t="s">
        <v>4305</v>
      </c>
      <c r="D2492" s="19" t="s">
        <v>5410</v>
      </c>
      <c r="E2492" s="9" t="str">
        <f t="shared" si="38"/>
        <v>48013PM10-FIL</v>
      </c>
      <c r="F2492" s="35">
        <v>25.705840624261054</v>
      </c>
      <c r="G2492" s="19" t="s">
        <v>5473</v>
      </c>
      <c r="H2492" s="19" t="s">
        <v>5474</v>
      </c>
    </row>
    <row r="2493" spans="1:8">
      <c r="A2493" s="26" t="s">
        <v>4317</v>
      </c>
      <c r="B2493" s="9" t="s">
        <v>4318</v>
      </c>
      <c r="C2493" s="19" t="s">
        <v>4305</v>
      </c>
      <c r="D2493" s="19" t="s">
        <v>5410</v>
      </c>
      <c r="E2493" s="9" t="str">
        <f t="shared" si="38"/>
        <v>48015PM10-FIL</v>
      </c>
      <c r="F2493" s="35">
        <v>30.687202852614895</v>
      </c>
      <c r="G2493" s="19" t="s">
        <v>5473</v>
      </c>
      <c r="H2493" s="19" t="s">
        <v>5474</v>
      </c>
    </row>
    <row r="2494" spans="1:8">
      <c r="A2494" s="26" t="s">
        <v>4319</v>
      </c>
      <c r="B2494" s="9" t="s">
        <v>4320</v>
      </c>
      <c r="C2494" s="19" t="s">
        <v>4305</v>
      </c>
      <c r="D2494" s="19" t="s">
        <v>5410</v>
      </c>
      <c r="E2494" s="9" t="str">
        <f t="shared" si="38"/>
        <v>48017PM10-FIL</v>
      </c>
      <c r="F2494" s="35">
        <v>44.132362865567266</v>
      </c>
      <c r="G2494" s="19" t="s">
        <v>5473</v>
      </c>
      <c r="H2494" s="19" t="s">
        <v>5474</v>
      </c>
    </row>
    <row r="2495" spans="1:8">
      <c r="A2495" s="26" t="s">
        <v>4321</v>
      </c>
      <c r="B2495" s="9" t="s">
        <v>4322</v>
      </c>
      <c r="C2495" s="19" t="s">
        <v>4305</v>
      </c>
      <c r="D2495" s="19" t="s">
        <v>5410</v>
      </c>
      <c r="E2495" s="9" t="str">
        <f t="shared" si="38"/>
        <v>48019PM10-FIL</v>
      </c>
      <c r="F2495" s="35">
        <v>15.071199999999997</v>
      </c>
      <c r="G2495" s="19" t="s">
        <v>5473</v>
      </c>
      <c r="H2495" s="19" t="s">
        <v>5474</v>
      </c>
    </row>
    <row r="2496" spans="1:8">
      <c r="A2496" s="26" t="s">
        <v>4323</v>
      </c>
      <c r="B2496" s="9" t="s">
        <v>4324</v>
      </c>
      <c r="C2496" s="19" t="s">
        <v>4305</v>
      </c>
      <c r="D2496" s="19" t="s">
        <v>5410</v>
      </c>
      <c r="E2496" s="9" t="str">
        <f t="shared" si="38"/>
        <v>48021PM10-FIL</v>
      </c>
      <c r="F2496" s="35">
        <v>22.062881208248619</v>
      </c>
      <c r="G2496" s="19" t="s">
        <v>5473</v>
      </c>
      <c r="H2496" s="19" t="s">
        <v>5474</v>
      </c>
    </row>
    <row r="2497" spans="1:8">
      <c r="A2497" s="26" t="s">
        <v>4325</v>
      </c>
      <c r="B2497" s="9" t="s">
        <v>4326</v>
      </c>
      <c r="C2497" s="19" t="s">
        <v>4305</v>
      </c>
      <c r="D2497" s="19" t="s">
        <v>5410</v>
      </c>
      <c r="E2497" s="9" t="str">
        <f t="shared" si="38"/>
        <v>48023PM10-FIL</v>
      </c>
      <c r="F2497" s="35">
        <v>35.895871612505168</v>
      </c>
      <c r="G2497" s="19" t="s">
        <v>5473</v>
      </c>
      <c r="H2497" s="19" t="s">
        <v>5474</v>
      </c>
    </row>
    <row r="2498" spans="1:8">
      <c r="A2498" s="26" t="s">
        <v>4327</v>
      </c>
      <c r="B2498" s="9" t="s">
        <v>4328</v>
      </c>
      <c r="C2498" s="19" t="s">
        <v>4305</v>
      </c>
      <c r="D2498" s="19" t="s">
        <v>5410</v>
      </c>
      <c r="E2498" s="9" t="str">
        <f t="shared" si="38"/>
        <v>48025PM10-FIL</v>
      </c>
      <c r="F2498" s="35">
        <v>50.105670548394897</v>
      </c>
      <c r="G2498" s="19" t="s">
        <v>5473</v>
      </c>
      <c r="H2498" s="19" t="s">
        <v>5474</v>
      </c>
    </row>
    <row r="2499" spans="1:8">
      <c r="A2499" s="26" t="s">
        <v>4329</v>
      </c>
      <c r="B2499" s="9" t="s">
        <v>1925</v>
      </c>
      <c r="C2499" s="19" t="s">
        <v>4305</v>
      </c>
      <c r="D2499" s="19" t="s">
        <v>5410</v>
      </c>
      <c r="E2499" s="9" t="str">
        <f t="shared" ref="E2499:E2562" si="39">A2499&amp;D2499</f>
        <v>48027PM10-FIL</v>
      </c>
      <c r="F2499" s="35">
        <v>25.765167468712217</v>
      </c>
      <c r="G2499" s="19" t="s">
        <v>5473</v>
      </c>
      <c r="H2499" s="19" t="s">
        <v>5474</v>
      </c>
    </row>
    <row r="2500" spans="1:8">
      <c r="A2500" s="26" t="s">
        <v>4330</v>
      </c>
      <c r="B2500" s="9" t="s">
        <v>4331</v>
      </c>
      <c r="C2500" s="19" t="s">
        <v>4305</v>
      </c>
      <c r="D2500" s="19" t="s">
        <v>5410</v>
      </c>
      <c r="E2500" s="9" t="str">
        <f t="shared" si="39"/>
        <v>48029PM10-FIL</v>
      </c>
      <c r="F2500" s="35">
        <v>45.803325320512819</v>
      </c>
      <c r="G2500" s="19" t="s">
        <v>5473</v>
      </c>
      <c r="H2500" s="19" t="s">
        <v>5474</v>
      </c>
    </row>
    <row r="2501" spans="1:8">
      <c r="A2501" s="26" t="s">
        <v>4332</v>
      </c>
      <c r="B2501" s="9" t="s">
        <v>4333</v>
      </c>
      <c r="C2501" s="19" t="s">
        <v>4305</v>
      </c>
      <c r="D2501" s="19" t="s">
        <v>5410</v>
      </c>
      <c r="E2501" s="9" t="str">
        <f t="shared" si="39"/>
        <v>48031PM10-FIL</v>
      </c>
      <c r="F2501" s="35">
        <v>29.797037037037036</v>
      </c>
      <c r="G2501" s="19" t="s">
        <v>5473</v>
      </c>
      <c r="H2501" s="19" t="s">
        <v>5474</v>
      </c>
    </row>
    <row r="2502" spans="1:8">
      <c r="A2502" s="26" t="s">
        <v>4334</v>
      </c>
      <c r="B2502" s="9" t="s">
        <v>4335</v>
      </c>
      <c r="C2502" s="19" t="s">
        <v>4305</v>
      </c>
      <c r="D2502" s="19" t="s">
        <v>5410</v>
      </c>
      <c r="E2502" s="9" t="str">
        <f t="shared" si="39"/>
        <v>48033PM10-FIL</v>
      </c>
      <c r="F2502" s="35">
        <v>38.200016274717228</v>
      </c>
      <c r="G2502" s="19" t="s">
        <v>5473</v>
      </c>
      <c r="H2502" s="19" t="s">
        <v>5474</v>
      </c>
    </row>
    <row r="2503" spans="1:8">
      <c r="A2503" s="26" t="s">
        <v>4336</v>
      </c>
      <c r="B2503" s="9" t="s">
        <v>4337</v>
      </c>
      <c r="C2503" s="19" t="s">
        <v>4305</v>
      </c>
      <c r="D2503" s="19" t="s">
        <v>5410</v>
      </c>
      <c r="E2503" s="9" t="str">
        <f t="shared" si="39"/>
        <v>48035PM10-FIL</v>
      </c>
      <c r="F2503" s="35">
        <v>29.720457354758963</v>
      </c>
      <c r="G2503" s="19" t="s">
        <v>5473</v>
      </c>
      <c r="H2503" s="19" t="s">
        <v>5474</v>
      </c>
    </row>
    <row r="2504" spans="1:8">
      <c r="A2504" s="26" t="s">
        <v>4338</v>
      </c>
      <c r="B2504" s="9" t="s">
        <v>4339</v>
      </c>
      <c r="C2504" s="19" t="s">
        <v>4305</v>
      </c>
      <c r="D2504" s="19" t="s">
        <v>5410</v>
      </c>
      <c r="E2504" s="9" t="str">
        <f t="shared" si="39"/>
        <v>48037PM10-FIL</v>
      </c>
      <c r="F2504" s="35">
        <v>44.787389376884917</v>
      </c>
      <c r="G2504" s="19" t="s">
        <v>5473</v>
      </c>
      <c r="H2504" s="19" t="s">
        <v>5474</v>
      </c>
    </row>
    <row r="2505" spans="1:8">
      <c r="A2505" s="26" t="s">
        <v>4340</v>
      </c>
      <c r="B2505" s="9" t="s">
        <v>4341</v>
      </c>
      <c r="C2505" s="19" t="s">
        <v>4305</v>
      </c>
      <c r="D2505" s="19" t="s">
        <v>5410</v>
      </c>
      <c r="E2505" s="9" t="str">
        <f t="shared" si="39"/>
        <v>48039PM10-FIL</v>
      </c>
      <c r="F2505" s="35">
        <v>26.337783143770494</v>
      </c>
      <c r="G2505" s="19" t="s">
        <v>5473</v>
      </c>
      <c r="H2505" s="19" t="s">
        <v>5474</v>
      </c>
    </row>
    <row r="2506" spans="1:8">
      <c r="A2506" s="26" t="s">
        <v>4342</v>
      </c>
      <c r="B2506" s="9" t="s">
        <v>4343</v>
      </c>
      <c r="C2506" s="19" t="s">
        <v>4305</v>
      </c>
      <c r="D2506" s="19" t="s">
        <v>5410</v>
      </c>
      <c r="E2506" s="9" t="str">
        <f t="shared" si="39"/>
        <v>48041PM10-FIL</v>
      </c>
      <c r="F2506" s="35">
        <v>40.576093384413646</v>
      </c>
      <c r="G2506" s="19" t="s">
        <v>5473</v>
      </c>
      <c r="H2506" s="19" t="s">
        <v>5474</v>
      </c>
    </row>
    <row r="2507" spans="1:8">
      <c r="A2507" s="26" t="s">
        <v>4344</v>
      </c>
      <c r="B2507" s="9" t="s">
        <v>4345</v>
      </c>
      <c r="C2507" s="19" t="s">
        <v>4305</v>
      </c>
      <c r="D2507" s="19" t="s">
        <v>5410</v>
      </c>
      <c r="E2507" s="9" t="str">
        <f t="shared" si="39"/>
        <v>48043PM10-FIL</v>
      </c>
      <c r="F2507" s="35">
        <v>0</v>
      </c>
      <c r="G2507" s="19" t="s">
        <v>5473</v>
      </c>
      <c r="H2507" s="19" t="s">
        <v>5474</v>
      </c>
    </row>
    <row r="2508" spans="1:8">
      <c r="A2508" s="26" t="s">
        <v>4346</v>
      </c>
      <c r="B2508" s="9" t="s">
        <v>4347</v>
      </c>
      <c r="C2508" s="19" t="s">
        <v>4305</v>
      </c>
      <c r="D2508" s="19" t="s">
        <v>5410</v>
      </c>
      <c r="E2508" s="9" t="str">
        <f t="shared" si="39"/>
        <v>48045PM10-FIL</v>
      </c>
      <c r="F2508" s="35">
        <v>46.183106977799184</v>
      </c>
      <c r="G2508" s="19" t="s">
        <v>5473</v>
      </c>
      <c r="H2508" s="19" t="s">
        <v>5474</v>
      </c>
    </row>
    <row r="2509" spans="1:8">
      <c r="A2509" s="26" t="s">
        <v>4348</v>
      </c>
      <c r="B2509" s="9" t="s">
        <v>882</v>
      </c>
      <c r="C2509" s="19" t="s">
        <v>4305</v>
      </c>
      <c r="D2509" s="19" t="s">
        <v>5410</v>
      </c>
      <c r="E2509" s="9" t="str">
        <f t="shared" si="39"/>
        <v>48047PM10-FIL</v>
      </c>
      <c r="F2509" s="35">
        <v>15.37719738824711</v>
      </c>
      <c r="G2509" s="19" t="s">
        <v>5473</v>
      </c>
      <c r="H2509" s="19" t="s">
        <v>5474</v>
      </c>
    </row>
    <row r="2510" spans="1:8">
      <c r="A2510" s="26" t="s">
        <v>4349</v>
      </c>
      <c r="B2510" s="9" t="s">
        <v>1307</v>
      </c>
      <c r="C2510" s="19" t="s">
        <v>4305</v>
      </c>
      <c r="D2510" s="19" t="s">
        <v>5410</v>
      </c>
      <c r="E2510" s="9" t="str">
        <f t="shared" si="39"/>
        <v>48049PM10-FIL</v>
      </c>
      <c r="F2510" s="35">
        <v>33.451843043995247</v>
      </c>
      <c r="G2510" s="19" t="s">
        <v>5473</v>
      </c>
      <c r="H2510" s="19" t="s">
        <v>5474</v>
      </c>
    </row>
    <row r="2511" spans="1:8">
      <c r="A2511" s="26" t="s">
        <v>4350</v>
      </c>
      <c r="B2511" s="9" t="s">
        <v>4351</v>
      </c>
      <c r="C2511" s="19" t="s">
        <v>4305</v>
      </c>
      <c r="D2511" s="19" t="s">
        <v>5410</v>
      </c>
      <c r="E2511" s="9" t="str">
        <f t="shared" si="39"/>
        <v>48051PM10-FIL</v>
      </c>
      <c r="F2511" s="35">
        <v>52.27553029624989</v>
      </c>
      <c r="G2511" s="19" t="s">
        <v>5473</v>
      </c>
      <c r="H2511" s="19" t="s">
        <v>5474</v>
      </c>
    </row>
    <row r="2512" spans="1:8">
      <c r="A2512" s="26" t="s">
        <v>4352</v>
      </c>
      <c r="B2512" s="9" t="s">
        <v>4353</v>
      </c>
      <c r="C2512" s="19" t="s">
        <v>4305</v>
      </c>
      <c r="D2512" s="19" t="s">
        <v>5410</v>
      </c>
      <c r="E2512" s="9" t="str">
        <f t="shared" si="39"/>
        <v>48053PM10-FIL</v>
      </c>
      <c r="F2512" s="35">
        <v>18.077794561933533</v>
      </c>
      <c r="G2512" s="19" t="s">
        <v>5473</v>
      </c>
      <c r="H2512" s="19" t="s">
        <v>5474</v>
      </c>
    </row>
    <row r="2513" spans="1:8">
      <c r="A2513" s="26" t="s">
        <v>4354</v>
      </c>
      <c r="B2513" s="9" t="s">
        <v>1942</v>
      </c>
      <c r="C2513" s="19" t="s">
        <v>4305</v>
      </c>
      <c r="D2513" s="19" t="s">
        <v>5410</v>
      </c>
      <c r="E2513" s="9" t="str">
        <f t="shared" si="39"/>
        <v>48055PM10-FIL</v>
      </c>
      <c r="F2513" s="35">
        <v>48.992929292929297</v>
      </c>
      <c r="G2513" s="19" t="s">
        <v>5473</v>
      </c>
      <c r="H2513" s="19" t="s">
        <v>5474</v>
      </c>
    </row>
    <row r="2514" spans="1:8">
      <c r="A2514" s="26" t="s">
        <v>4355</v>
      </c>
      <c r="B2514" s="9" t="s">
        <v>39</v>
      </c>
      <c r="C2514" s="19" t="s">
        <v>4305</v>
      </c>
      <c r="D2514" s="19" t="s">
        <v>5410</v>
      </c>
      <c r="E2514" s="9" t="str">
        <f t="shared" si="39"/>
        <v>48057PM10-FIL</v>
      </c>
      <c r="F2514" s="35">
        <v>52.233177729705119</v>
      </c>
      <c r="G2514" s="19" t="s">
        <v>5473</v>
      </c>
      <c r="H2514" s="19" t="s">
        <v>5474</v>
      </c>
    </row>
    <row r="2515" spans="1:8">
      <c r="A2515" s="26" t="s">
        <v>4356</v>
      </c>
      <c r="B2515" s="9" t="s">
        <v>4357</v>
      </c>
      <c r="C2515" s="19" t="s">
        <v>4305</v>
      </c>
      <c r="D2515" s="19" t="s">
        <v>5410</v>
      </c>
      <c r="E2515" s="9" t="str">
        <f t="shared" si="39"/>
        <v>48059PM10-FIL</v>
      </c>
      <c r="F2515" s="35">
        <v>10.897194240091371</v>
      </c>
      <c r="G2515" s="19" t="s">
        <v>5473</v>
      </c>
      <c r="H2515" s="19" t="s">
        <v>5474</v>
      </c>
    </row>
    <row r="2516" spans="1:8">
      <c r="A2516" s="26" t="s">
        <v>4358</v>
      </c>
      <c r="B2516" s="9" t="s">
        <v>2114</v>
      </c>
      <c r="C2516" s="19" t="s">
        <v>4305</v>
      </c>
      <c r="D2516" s="19" t="s">
        <v>5410</v>
      </c>
      <c r="E2516" s="9" t="str">
        <f t="shared" si="39"/>
        <v>48061PM10-FIL</v>
      </c>
      <c r="F2516" s="35">
        <v>39.024867791488283</v>
      </c>
      <c r="G2516" s="19" t="s">
        <v>5473</v>
      </c>
      <c r="H2516" s="19" t="s">
        <v>5474</v>
      </c>
    </row>
    <row r="2517" spans="1:8">
      <c r="A2517" s="26" t="s">
        <v>4359</v>
      </c>
      <c r="B2517" s="9" t="s">
        <v>4360</v>
      </c>
      <c r="C2517" s="19" t="s">
        <v>4305</v>
      </c>
      <c r="D2517" s="19" t="s">
        <v>5410</v>
      </c>
      <c r="E2517" s="9" t="str">
        <f t="shared" si="39"/>
        <v>48063PM10-FIL</v>
      </c>
      <c r="F2517" s="35">
        <v>14.444912280701752</v>
      </c>
      <c r="G2517" s="19" t="s">
        <v>5473</v>
      </c>
      <c r="H2517" s="19" t="s">
        <v>5474</v>
      </c>
    </row>
    <row r="2518" spans="1:8">
      <c r="A2518" s="26" t="s">
        <v>4361</v>
      </c>
      <c r="B2518" s="9" t="s">
        <v>4362</v>
      </c>
      <c r="C2518" s="19" t="s">
        <v>4305</v>
      </c>
      <c r="D2518" s="19" t="s">
        <v>5410</v>
      </c>
      <c r="E2518" s="9" t="str">
        <f t="shared" si="39"/>
        <v>48065PM10-FIL</v>
      </c>
      <c r="F2518" s="35">
        <v>36.671911647056525</v>
      </c>
      <c r="G2518" s="19" t="s">
        <v>5473</v>
      </c>
      <c r="H2518" s="19" t="s">
        <v>5474</v>
      </c>
    </row>
    <row r="2519" spans="1:8">
      <c r="A2519" s="26" t="s">
        <v>4363</v>
      </c>
      <c r="B2519" s="9" t="s">
        <v>1313</v>
      </c>
      <c r="C2519" s="19" t="s">
        <v>4305</v>
      </c>
      <c r="D2519" s="19" t="s">
        <v>5410</v>
      </c>
      <c r="E2519" s="9" t="str">
        <f t="shared" si="39"/>
        <v>48067PM10-FIL</v>
      </c>
      <c r="F2519" s="35">
        <v>8.286999999999999</v>
      </c>
      <c r="G2519" s="19" t="s">
        <v>5473</v>
      </c>
      <c r="H2519" s="19" t="s">
        <v>5474</v>
      </c>
    </row>
    <row r="2520" spans="1:8">
      <c r="A2520" s="26" t="s">
        <v>4364</v>
      </c>
      <c r="B2520" s="9" t="s">
        <v>4365</v>
      </c>
      <c r="C2520" s="19" t="s">
        <v>4305</v>
      </c>
      <c r="D2520" s="19" t="s">
        <v>5410</v>
      </c>
      <c r="E2520" s="9" t="str">
        <f t="shared" si="39"/>
        <v>48069PM10-FIL</v>
      </c>
      <c r="F2520" s="35">
        <v>40.994247802288939</v>
      </c>
      <c r="G2520" s="19" t="s">
        <v>5473</v>
      </c>
      <c r="H2520" s="19" t="s">
        <v>5474</v>
      </c>
    </row>
    <row r="2521" spans="1:8">
      <c r="A2521" s="26" t="s">
        <v>4366</v>
      </c>
      <c r="B2521" s="9" t="s">
        <v>42</v>
      </c>
      <c r="C2521" s="19" t="s">
        <v>4305</v>
      </c>
      <c r="D2521" s="19" t="s">
        <v>5410</v>
      </c>
      <c r="E2521" s="9" t="str">
        <f t="shared" si="39"/>
        <v>48071PM10-FIL</v>
      </c>
      <c r="F2521" s="35">
        <v>11.299140865618414</v>
      </c>
      <c r="G2521" s="19" t="s">
        <v>5473</v>
      </c>
      <c r="H2521" s="19" t="s">
        <v>5474</v>
      </c>
    </row>
    <row r="2522" spans="1:8">
      <c r="A2522" s="26" t="s">
        <v>4367</v>
      </c>
      <c r="B2522" s="9" t="s">
        <v>45</v>
      </c>
      <c r="C2522" s="19" t="s">
        <v>4305</v>
      </c>
      <c r="D2522" s="19" t="s">
        <v>5410</v>
      </c>
      <c r="E2522" s="9" t="str">
        <f t="shared" si="39"/>
        <v>48073PM10-FIL</v>
      </c>
      <c r="F2522" s="35">
        <v>12.295871313672922</v>
      </c>
      <c r="G2522" s="19" t="s">
        <v>5473</v>
      </c>
      <c r="H2522" s="19" t="s">
        <v>5474</v>
      </c>
    </row>
    <row r="2523" spans="1:8">
      <c r="A2523" s="26" t="s">
        <v>4368</v>
      </c>
      <c r="B2523" s="9" t="s">
        <v>4369</v>
      </c>
      <c r="C2523" s="19" t="s">
        <v>4305</v>
      </c>
      <c r="D2523" s="19" t="s">
        <v>5410</v>
      </c>
      <c r="E2523" s="9" t="str">
        <f t="shared" si="39"/>
        <v>48075PM10-FIL</v>
      </c>
      <c r="F2523" s="35">
        <v>45.085194156697717</v>
      </c>
      <c r="G2523" s="19" t="s">
        <v>5473</v>
      </c>
      <c r="H2523" s="19" t="s">
        <v>5474</v>
      </c>
    </row>
    <row r="2524" spans="1:8">
      <c r="A2524" s="26" t="s">
        <v>4370</v>
      </c>
      <c r="B2524" s="9" t="s">
        <v>57</v>
      </c>
      <c r="C2524" s="19" t="s">
        <v>4305</v>
      </c>
      <c r="D2524" s="19" t="s">
        <v>5410</v>
      </c>
      <c r="E2524" s="9" t="str">
        <f t="shared" si="39"/>
        <v>48077PM10-FIL</v>
      </c>
      <c r="F2524" s="35">
        <v>36.510925532187414</v>
      </c>
      <c r="G2524" s="19" t="s">
        <v>5473</v>
      </c>
      <c r="H2524" s="19" t="s">
        <v>5474</v>
      </c>
    </row>
    <row r="2525" spans="1:8">
      <c r="A2525" s="26" t="s">
        <v>4371</v>
      </c>
      <c r="B2525" s="9" t="s">
        <v>4372</v>
      </c>
      <c r="C2525" s="19" t="s">
        <v>4305</v>
      </c>
      <c r="D2525" s="19" t="s">
        <v>5410</v>
      </c>
      <c r="E2525" s="9" t="str">
        <f t="shared" si="39"/>
        <v>48079PM10-FIL</v>
      </c>
      <c r="F2525" s="35">
        <v>53.118962577196044</v>
      </c>
      <c r="G2525" s="19" t="s">
        <v>5473</v>
      </c>
      <c r="H2525" s="19" t="s">
        <v>5474</v>
      </c>
    </row>
    <row r="2526" spans="1:8">
      <c r="A2526" s="26" t="s">
        <v>4373</v>
      </c>
      <c r="B2526" s="9" t="s">
        <v>4374</v>
      </c>
      <c r="C2526" s="19" t="s">
        <v>4305</v>
      </c>
      <c r="D2526" s="19" t="s">
        <v>5410</v>
      </c>
      <c r="E2526" s="9" t="str">
        <f t="shared" si="39"/>
        <v>48081PM10-FIL</v>
      </c>
      <c r="F2526" s="35">
        <v>34.215180354225552</v>
      </c>
      <c r="G2526" s="19" t="s">
        <v>5473</v>
      </c>
      <c r="H2526" s="19" t="s">
        <v>5474</v>
      </c>
    </row>
    <row r="2527" spans="1:8">
      <c r="A2527" s="26" t="s">
        <v>4375</v>
      </c>
      <c r="B2527" s="9" t="s">
        <v>4376</v>
      </c>
      <c r="C2527" s="19" t="s">
        <v>4305</v>
      </c>
      <c r="D2527" s="19" t="s">
        <v>5410</v>
      </c>
      <c r="E2527" s="9" t="str">
        <f t="shared" si="39"/>
        <v>48083PM10-FIL</v>
      </c>
      <c r="F2527" s="35">
        <v>32.336481473585472</v>
      </c>
      <c r="G2527" s="19" t="s">
        <v>5473</v>
      </c>
      <c r="H2527" s="19" t="s">
        <v>5474</v>
      </c>
    </row>
    <row r="2528" spans="1:8">
      <c r="A2528" s="26" t="s">
        <v>4377</v>
      </c>
      <c r="B2528" s="9" t="s">
        <v>4378</v>
      </c>
      <c r="C2528" s="19" t="s">
        <v>4305</v>
      </c>
      <c r="D2528" s="19" t="s">
        <v>5410</v>
      </c>
      <c r="E2528" s="9" t="str">
        <f t="shared" si="39"/>
        <v>48085PM10-FIL</v>
      </c>
      <c r="F2528" s="35">
        <v>34.354576805596608</v>
      </c>
      <c r="G2528" s="19" t="s">
        <v>5473</v>
      </c>
      <c r="H2528" s="19" t="s">
        <v>5474</v>
      </c>
    </row>
    <row r="2529" spans="1:8">
      <c r="A2529" s="26" t="s">
        <v>4379</v>
      </c>
      <c r="B2529" s="9" t="s">
        <v>4380</v>
      </c>
      <c r="C2529" s="19" t="s">
        <v>4305</v>
      </c>
      <c r="D2529" s="19" t="s">
        <v>5410</v>
      </c>
      <c r="E2529" s="9" t="str">
        <f t="shared" si="39"/>
        <v>48087PM10-FIL</v>
      </c>
      <c r="F2529" s="35">
        <v>39.681077264680894</v>
      </c>
      <c r="G2529" s="19" t="s">
        <v>5473</v>
      </c>
      <c r="H2529" s="19" t="s">
        <v>5474</v>
      </c>
    </row>
    <row r="2530" spans="1:8">
      <c r="A2530" s="26" t="s">
        <v>4381</v>
      </c>
      <c r="B2530" s="9" t="s">
        <v>4382</v>
      </c>
      <c r="C2530" s="19" t="s">
        <v>4305</v>
      </c>
      <c r="D2530" s="19" t="s">
        <v>5410</v>
      </c>
      <c r="E2530" s="9" t="str">
        <f t="shared" si="39"/>
        <v>48089PM10-FIL</v>
      </c>
      <c r="F2530" s="35">
        <v>23.261678862122835</v>
      </c>
      <c r="G2530" s="19" t="s">
        <v>5473</v>
      </c>
      <c r="H2530" s="19" t="s">
        <v>5474</v>
      </c>
    </row>
    <row r="2531" spans="1:8">
      <c r="A2531" s="26" t="s">
        <v>4383</v>
      </c>
      <c r="B2531" s="9" t="s">
        <v>4384</v>
      </c>
      <c r="C2531" s="19" t="s">
        <v>4305</v>
      </c>
      <c r="D2531" s="19" t="s">
        <v>5410</v>
      </c>
      <c r="E2531" s="9" t="str">
        <f t="shared" si="39"/>
        <v>48091PM10-FIL</v>
      </c>
      <c r="F2531" s="35">
        <v>23.693706628379996</v>
      </c>
      <c r="G2531" s="19" t="s">
        <v>5473</v>
      </c>
      <c r="H2531" s="19" t="s">
        <v>5474</v>
      </c>
    </row>
    <row r="2532" spans="1:8">
      <c r="A2532" s="26" t="s">
        <v>4385</v>
      </c>
      <c r="B2532" s="9" t="s">
        <v>1767</v>
      </c>
      <c r="C2532" s="19" t="s">
        <v>4305</v>
      </c>
      <c r="D2532" s="19" t="s">
        <v>5410</v>
      </c>
      <c r="E2532" s="9" t="str">
        <f t="shared" si="39"/>
        <v>48093PM10-FIL</v>
      </c>
      <c r="F2532" s="35">
        <v>39.018490306777785</v>
      </c>
      <c r="G2532" s="19" t="s">
        <v>5473</v>
      </c>
      <c r="H2532" s="19" t="s">
        <v>5474</v>
      </c>
    </row>
    <row r="2533" spans="1:8">
      <c r="A2533" s="26" t="s">
        <v>4386</v>
      </c>
      <c r="B2533" s="9" t="s">
        <v>4387</v>
      </c>
      <c r="C2533" s="19" t="s">
        <v>4305</v>
      </c>
      <c r="D2533" s="19" t="s">
        <v>5410</v>
      </c>
      <c r="E2533" s="9" t="str">
        <f t="shared" si="39"/>
        <v>48095PM10-FIL</v>
      </c>
      <c r="F2533" s="35">
        <v>39.890585830925517</v>
      </c>
      <c r="G2533" s="19" t="s">
        <v>5473</v>
      </c>
      <c r="H2533" s="19" t="s">
        <v>5474</v>
      </c>
    </row>
    <row r="2534" spans="1:8">
      <c r="A2534" s="26" t="s">
        <v>4388</v>
      </c>
      <c r="B2534" s="9" t="s">
        <v>4389</v>
      </c>
      <c r="C2534" s="19" t="s">
        <v>4305</v>
      </c>
      <c r="D2534" s="19" t="s">
        <v>5410</v>
      </c>
      <c r="E2534" s="9" t="str">
        <f t="shared" si="39"/>
        <v>48097PM10-FIL</v>
      </c>
      <c r="F2534" s="35">
        <v>26.476278653981225</v>
      </c>
      <c r="G2534" s="19" t="s">
        <v>5473</v>
      </c>
      <c r="H2534" s="19" t="s">
        <v>5474</v>
      </c>
    </row>
    <row r="2535" spans="1:8">
      <c r="A2535" s="26" t="s">
        <v>4390</v>
      </c>
      <c r="B2535" s="9" t="s">
        <v>4391</v>
      </c>
      <c r="C2535" s="19" t="s">
        <v>4305</v>
      </c>
      <c r="D2535" s="19" t="s">
        <v>5410</v>
      </c>
      <c r="E2535" s="9" t="str">
        <f t="shared" si="39"/>
        <v>48099PM10-FIL</v>
      </c>
      <c r="F2535" s="35">
        <v>27.132191655432958</v>
      </c>
      <c r="G2535" s="19" t="s">
        <v>5473</v>
      </c>
      <c r="H2535" s="19" t="s">
        <v>5474</v>
      </c>
    </row>
    <row r="2536" spans="1:8">
      <c r="A2536" s="26" t="s">
        <v>4392</v>
      </c>
      <c r="B2536" s="9" t="s">
        <v>4393</v>
      </c>
      <c r="C2536" s="19" t="s">
        <v>4305</v>
      </c>
      <c r="D2536" s="19" t="s">
        <v>5410</v>
      </c>
      <c r="E2536" s="9" t="str">
        <f t="shared" si="39"/>
        <v>48101PM10-FIL</v>
      </c>
      <c r="F2536" s="35">
        <v>45.370663247745576</v>
      </c>
      <c r="G2536" s="19" t="s">
        <v>5473</v>
      </c>
      <c r="H2536" s="19" t="s">
        <v>5474</v>
      </c>
    </row>
    <row r="2537" spans="1:8">
      <c r="A2537" s="26" t="s">
        <v>4394</v>
      </c>
      <c r="B2537" s="9" t="s">
        <v>4395</v>
      </c>
      <c r="C2537" s="19" t="s">
        <v>4305</v>
      </c>
      <c r="D2537" s="19" t="s">
        <v>5410</v>
      </c>
      <c r="E2537" s="9" t="str">
        <f t="shared" si="39"/>
        <v>48103PM10-FIL</v>
      </c>
      <c r="F2537" s="35">
        <v>0</v>
      </c>
      <c r="G2537" s="19" t="s">
        <v>5473</v>
      </c>
      <c r="H2537" s="19" t="s">
        <v>5474</v>
      </c>
    </row>
    <row r="2538" spans="1:8">
      <c r="A2538" s="26" t="s">
        <v>4396</v>
      </c>
      <c r="B2538" s="9" t="s">
        <v>4203</v>
      </c>
      <c r="C2538" s="19" t="s">
        <v>4305</v>
      </c>
      <c r="D2538" s="19" t="s">
        <v>5410</v>
      </c>
      <c r="E2538" s="9" t="str">
        <f t="shared" si="39"/>
        <v>48105PM10-FIL</v>
      </c>
      <c r="F2538" s="35">
        <v>26.314482758620695</v>
      </c>
      <c r="G2538" s="19" t="s">
        <v>5473</v>
      </c>
      <c r="H2538" s="19" t="s">
        <v>5474</v>
      </c>
    </row>
    <row r="2539" spans="1:8">
      <c r="A2539" s="26" t="s">
        <v>4397</v>
      </c>
      <c r="B2539" s="9" t="s">
        <v>4398</v>
      </c>
      <c r="C2539" s="19" t="s">
        <v>4305</v>
      </c>
      <c r="D2539" s="19" t="s">
        <v>5410</v>
      </c>
      <c r="E2539" s="9" t="str">
        <f t="shared" si="39"/>
        <v>48107PM10-FIL</v>
      </c>
      <c r="F2539" s="35">
        <v>53.751569282318513</v>
      </c>
      <c r="G2539" s="19" t="s">
        <v>5473</v>
      </c>
      <c r="H2539" s="19" t="s">
        <v>5474</v>
      </c>
    </row>
    <row r="2540" spans="1:8">
      <c r="A2540" s="26" t="s">
        <v>4399</v>
      </c>
      <c r="B2540" s="9" t="s">
        <v>4400</v>
      </c>
      <c r="C2540" s="19" t="s">
        <v>4305</v>
      </c>
      <c r="D2540" s="19" t="s">
        <v>5410</v>
      </c>
      <c r="E2540" s="9" t="str">
        <f t="shared" si="39"/>
        <v>48109PM10-FIL</v>
      </c>
      <c r="F2540" s="35">
        <v>14.517498950902224</v>
      </c>
      <c r="G2540" s="19" t="s">
        <v>5473</v>
      </c>
      <c r="H2540" s="19" t="s">
        <v>5474</v>
      </c>
    </row>
    <row r="2541" spans="1:8">
      <c r="A2541" s="26" t="s">
        <v>4401</v>
      </c>
      <c r="B2541" s="9" t="s">
        <v>4402</v>
      </c>
      <c r="C2541" s="19" t="s">
        <v>4305</v>
      </c>
      <c r="D2541" s="19" t="s">
        <v>5410</v>
      </c>
      <c r="E2541" s="9" t="str">
        <f t="shared" si="39"/>
        <v>48111PM10-FIL</v>
      </c>
      <c r="F2541" s="35">
        <v>32.74351184424178</v>
      </c>
      <c r="G2541" s="19" t="s">
        <v>5473</v>
      </c>
      <c r="H2541" s="19" t="s">
        <v>5474</v>
      </c>
    </row>
    <row r="2542" spans="1:8">
      <c r="A2542" s="26" t="s">
        <v>4403</v>
      </c>
      <c r="B2542" s="9" t="s">
        <v>87</v>
      </c>
      <c r="C2542" s="19" t="s">
        <v>4305</v>
      </c>
      <c r="D2542" s="19" t="s">
        <v>5410</v>
      </c>
      <c r="E2542" s="9" t="str">
        <f t="shared" si="39"/>
        <v>48113PM10-FIL</v>
      </c>
      <c r="F2542" s="35">
        <v>26.806193934216147</v>
      </c>
      <c r="G2542" s="19" t="s">
        <v>5473</v>
      </c>
      <c r="H2542" s="19" t="s">
        <v>5474</v>
      </c>
    </row>
    <row r="2543" spans="1:8">
      <c r="A2543" s="26" t="s">
        <v>4404</v>
      </c>
      <c r="B2543" s="9" t="s">
        <v>930</v>
      </c>
      <c r="C2543" s="19" t="s">
        <v>4305</v>
      </c>
      <c r="D2543" s="19" t="s">
        <v>5410</v>
      </c>
      <c r="E2543" s="9" t="str">
        <f t="shared" si="39"/>
        <v>48115PM10-FIL</v>
      </c>
      <c r="F2543" s="35">
        <v>53.439047119973942</v>
      </c>
      <c r="G2543" s="19" t="s">
        <v>5473</v>
      </c>
      <c r="H2543" s="19" t="s">
        <v>5474</v>
      </c>
    </row>
    <row r="2544" spans="1:8">
      <c r="A2544" s="26" t="s">
        <v>4405</v>
      </c>
      <c r="B2544" s="9" t="s">
        <v>4406</v>
      </c>
      <c r="C2544" s="19" t="s">
        <v>4305</v>
      </c>
      <c r="D2544" s="19" t="s">
        <v>5410</v>
      </c>
      <c r="E2544" s="9" t="str">
        <f t="shared" si="39"/>
        <v>48117PM10-FIL</v>
      </c>
      <c r="F2544" s="35">
        <v>40.282884948552152</v>
      </c>
      <c r="G2544" s="19" t="s">
        <v>5473</v>
      </c>
      <c r="H2544" s="19" t="s">
        <v>5474</v>
      </c>
    </row>
    <row r="2545" spans="1:8">
      <c r="A2545" s="26" t="s">
        <v>4407</v>
      </c>
      <c r="B2545" s="9" t="s">
        <v>618</v>
      </c>
      <c r="C2545" s="19" t="s">
        <v>4305</v>
      </c>
      <c r="D2545" s="19" t="s">
        <v>5410</v>
      </c>
      <c r="E2545" s="9" t="str">
        <f t="shared" si="39"/>
        <v>48119PM10-FIL</v>
      </c>
      <c r="F2545" s="35">
        <v>25.391781609195402</v>
      </c>
      <c r="G2545" s="19" t="s">
        <v>5473</v>
      </c>
      <c r="H2545" s="19" t="s">
        <v>5474</v>
      </c>
    </row>
    <row r="2546" spans="1:8">
      <c r="A2546" s="26" t="s">
        <v>4408</v>
      </c>
      <c r="B2546" s="9" t="s">
        <v>4409</v>
      </c>
      <c r="C2546" s="19" t="s">
        <v>4305</v>
      </c>
      <c r="D2546" s="19" t="s">
        <v>5410</v>
      </c>
      <c r="E2546" s="9" t="str">
        <f t="shared" si="39"/>
        <v>48121PM10-FIL</v>
      </c>
      <c r="F2546" s="35">
        <v>24.562552547502943</v>
      </c>
      <c r="G2546" s="19" t="s">
        <v>5473</v>
      </c>
      <c r="H2546" s="19" t="s">
        <v>5474</v>
      </c>
    </row>
    <row r="2547" spans="1:8">
      <c r="A2547" s="26" t="s">
        <v>4410</v>
      </c>
      <c r="B2547" s="9" t="s">
        <v>4411</v>
      </c>
      <c r="C2547" s="19" t="s">
        <v>4305</v>
      </c>
      <c r="D2547" s="19" t="s">
        <v>5410</v>
      </c>
      <c r="E2547" s="9" t="str">
        <f t="shared" si="39"/>
        <v>48123PM10-FIL</v>
      </c>
      <c r="F2547" s="35">
        <v>25.04155922948582</v>
      </c>
      <c r="G2547" s="19" t="s">
        <v>5473</v>
      </c>
      <c r="H2547" s="19" t="s">
        <v>5474</v>
      </c>
    </row>
    <row r="2548" spans="1:8">
      <c r="A2548" s="26" t="s">
        <v>4412</v>
      </c>
      <c r="B2548" s="9" t="s">
        <v>4413</v>
      </c>
      <c r="C2548" s="19" t="s">
        <v>4305</v>
      </c>
      <c r="D2548" s="19" t="s">
        <v>5410</v>
      </c>
      <c r="E2548" s="9" t="str">
        <f t="shared" si="39"/>
        <v>48125PM10-FIL</v>
      </c>
      <c r="F2548" s="35">
        <v>37.71487186701367</v>
      </c>
      <c r="G2548" s="19" t="s">
        <v>5473</v>
      </c>
      <c r="H2548" s="19" t="s">
        <v>5474</v>
      </c>
    </row>
    <row r="2549" spans="1:8">
      <c r="A2549" s="26" t="s">
        <v>4414</v>
      </c>
      <c r="B2549" s="9" t="s">
        <v>4415</v>
      </c>
      <c r="C2549" s="19" t="s">
        <v>4305</v>
      </c>
      <c r="D2549" s="19" t="s">
        <v>5410</v>
      </c>
      <c r="E2549" s="9" t="str">
        <f t="shared" si="39"/>
        <v>48127PM10-FIL</v>
      </c>
      <c r="F2549" s="35">
        <v>16.122694905970423</v>
      </c>
      <c r="G2549" s="19" t="s">
        <v>5473</v>
      </c>
      <c r="H2549" s="19" t="s">
        <v>5474</v>
      </c>
    </row>
    <row r="2550" spans="1:8">
      <c r="A2550" s="26" t="s">
        <v>4416</v>
      </c>
      <c r="B2550" s="9" t="s">
        <v>4417</v>
      </c>
      <c r="C2550" s="19" t="s">
        <v>4305</v>
      </c>
      <c r="D2550" s="19" t="s">
        <v>5410</v>
      </c>
      <c r="E2550" s="9" t="str">
        <f t="shared" si="39"/>
        <v>48129PM10-FIL</v>
      </c>
      <c r="F2550" s="35">
        <v>34.620197854994608</v>
      </c>
      <c r="G2550" s="19" t="s">
        <v>5473</v>
      </c>
      <c r="H2550" s="19" t="s">
        <v>5474</v>
      </c>
    </row>
    <row r="2551" spans="1:8">
      <c r="A2551" s="26" t="s">
        <v>4418</v>
      </c>
      <c r="B2551" s="9" t="s">
        <v>765</v>
      </c>
      <c r="C2551" s="19" t="s">
        <v>4305</v>
      </c>
      <c r="D2551" s="19" t="s">
        <v>5410</v>
      </c>
      <c r="E2551" s="9" t="str">
        <f t="shared" si="39"/>
        <v>48131PM10-FIL</v>
      </c>
      <c r="F2551" s="35">
        <v>17.94253948199621</v>
      </c>
      <c r="G2551" s="19" t="s">
        <v>5473</v>
      </c>
      <c r="H2551" s="19" t="s">
        <v>5474</v>
      </c>
    </row>
    <row r="2552" spans="1:8">
      <c r="A2552" s="26" t="s">
        <v>4419</v>
      </c>
      <c r="B2552" s="9" t="s">
        <v>4420</v>
      </c>
      <c r="C2552" s="19" t="s">
        <v>4305</v>
      </c>
      <c r="D2552" s="19" t="s">
        <v>5410</v>
      </c>
      <c r="E2552" s="9" t="str">
        <f t="shared" si="39"/>
        <v>48133PM10-FIL</v>
      </c>
      <c r="F2552" s="35">
        <v>31.55529883604342</v>
      </c>
      <c r="G2552" s="19" t="s">
        <v>5473</v>
      </c>
      <c r="H2552" s="19" t="s">
        <v>5474</v>
      </c>
    </row>
    <row r="2553" spans="1:8">
      <c r="A2553" s="26" t="s">
        <v>4421</v>
      </c>
      <c r="B2553" s="9" t="s">
        <v>4422</v>
      </c>
      <c r="C2553" s="19" t="s">
        <v>4305</v>
      </c>
      <c r="D2553" s="19" t="s">
        <v>5410</v>
      </c>
      <c r="E2553" s="9" t="str">
        <f t="shared" si="39"/>
        <v>48135PM10-FIL</v>
      </c>
      <c r="F2553" s="35">
        <v>38.245333333333328</v>
      </c>
      <c r="G2553" s="19" t="s">
        <v>5473</v>
      </c>
      <c r="H2553" s="19" t="s">
        <v>5474</v>
      </c>
    </row>
    <row r="2554" spans="1:8">
      <c r="A2554" s="26" t="s">
        <v>4423</v>
      </c>
      <c r="B2554" s="9" t="s">
        <v>1337</v>
      </c>
      <c r="C2554" s="19" t="s">
        <v>4305</v>
      </c>
      <c r="D2554" s="19" t="s">
        <v>5410</v>
      </c>
      <c r="E2554" s="9" t="str">
        <f t="shared" si="39"/>
        <v>48137PM10-FIL</v>
      </c>
      <c r="F2554" s="35">
        <v>37.998333333333335</v>
      </c>
      <c r="G2554" s="19" t="s">
        <v>5473</v>
      </c>
      <c r="H2554" s="19" t="s">
        <v>5474</v>
      </c>
    </row>
    <row r="2555" spans="1:8">
      <c r="A2555" s="26" t="s">
        <v>4424</v>
      </c>
      <c r="B2555" s="9" t="s">
        <v>1780</v>
      </c>
      <c r="C2555" s="19" t="s">
        <v>4305</v>
      </c>
      <c r="D2555" s="19" t="s">
        <v>5410</v>
      </c>
      <c r="E2555" s="9" t="str">
        <f t="shared" si="39"/>
        <v>48139PM10-FIL</v>
      </c>
      <c r="F2555" s="35">
        <v>43.423060613619356</v>
      </c>
      <c r="G2555" s="19" t="s">
        <v>5473</v>
      </c>
      <c r="H2555" s="19" t="s">
        <v>5474</v>
      </c>
    </row>
    <row r="2556" spans="1:8">
      <c r="A2556" s="26" t="s">
        <v>4425</v>
      </c>
      <c r="B2556" s="9" t="s">
        <v>630</v>
      </c>
      <c r="C2556" s="19" t="s">
        <v>4305</v>
      </c>
      <c r="D2556" s="19" t="s">
        <v>5410</v>
      </c>
      <c r="E2556" s="9" t="str">
        <f t="shared" si="39"/>
        <v>48141PM10-FIL</v>
      </c>
      <c r="F2556" s="35">
        <v>49.011891197008211</v>
      </c>
      <c r="G2556" s="19" t="s">
        <v>5473</v>
      </c>
      <c r="H2556" s="19" t="s">
        <v>5474</v>
      </c>
    </row>
    <row r="2557" spans="1:8">
      <c r="A2557" s="26" t="s">
        <v>4426</v>
      </c>
      <c r="B2557" s="9" t="s">
        <v>4427</v>
      </c>
      <c r="C2557" s="19" t="s">
        <v>4305</v>
      </c>
      <c r="D2557" s="19" t="s">
        <v>5410</v>
      </c>
      <c r="E2557" s="9" t="str">
        <f t="shared" si="39"/>
        <v>48143PM10-FIL</v>
      </c>
      <c r="F2557" s="35">
        <v>24.724549378014729</v>
      </c>
      <c r="G2557" s="19" t="s">
        <v>5473</v>
      </c>
      <c r="H2557" s="19" t="s">
        <v>5474</v>
      </c>
    </row>
    <row r="2558" spans="1:8">
      <c r="A2558" s="26" t="s">
        <v>4428</v>
      </c>
      <c r="B2558" s="9" t="s">
        <v>4429</v>
      </c>
      <c r="C2558" s="19" t="s">
        <v>4305</v>
      </c>
      <c r="D2558" s="19" t="s">
        <v>5410</v>
      </c>
      <c r="E2558" s="9" t="str">
        <f t="shared" si="39"/>
        <v>48145PM10-FIL</v>
      </c>
      <c r="F2558" s="35">
        <v>21.57909574779201</v>
      </c>
      <c r="G2558" s="19" t="s">
        <v>5473</v>
      </c>
      <c r="H2558" s="19" t="s">
        <v>5474</v>
      </c>
    </row>
    <row r="2559" spans="1:8">
      <c r="A2559" s="26" t="s">
        <v>4430</v>
      </c>
      <c r="B2559" s="9" t="s">
        <v>953</v>
      </c>
      <c r="C2559" s="19" t="s">
        <v>4305</v>
      </c>
      <c r="D2559" s="19" t="s">
        <v>5410</v>
      </c>
      <c r="E2559" s="9" t="str">
        <f t="shared" si="39"/>
        <v>48147PM10-FIL</v>
      </c>
      <c r="F2559" s="35">
        <v>33.779365998104204</v>
      </c>
      <c r="G2559" s="19" t="s">
        <v>5473</v>
      </c>
      <c r="H2559" s="19" t="s">
        <v>5474</v>
      </c>
    </row>
    <row r="2560" spans="1:8">
      <c r="A2560" s="26" t="s">
        <v>4431</v>
      </c>
      <c r="B2560" s="9" t="s">
        <v>102</v>
      </c>
      <c r="C2560" s="19" t="s">
        <v>4305</v>
      </c>
      <c r="D2560" s="19" t="s">
        <v>5410</v>
      </c>
      <c r="E2560" s="9" t="str">
        <f t="shared" si="39"/>
        <v>48149PM10-FIL</v>
      </c>
      <c r="F2560" s="35">
        <v>35.947340465892708</v>
      </c>
      <c r="G2560" s="19" t="s">
        <v>5473</v>
      </c>
      <c r="H2560" s="19" t="s">
        <v>5474</v>
      </c>
    </row>
    <row r="2561" spans="1:8">
      <c r="A2561" s="26" t="s">
        <v>4432</v>
      </c>
      <c r="B2561" s="9" t="s">
        <v>4433</v>
      </c>
      <c r="C2561" s="19" t="s">
        <v>4305</v>
      </c>
      <c r="D2561" s="19" t="s">
        <v>5410</v>
      </c>
      <c r="E2561" s="9" t="str">
        <f t="shared" si="39"/>
        <v>48151PM10-FIL</v>
      </c>
      <c r="F2561" s="35">
        <v>46.448605565012635</v>
      </c>
      <c r="G2561" s="19" t="s">
        <v>5473</v>
      </c>
      <c r="H2561" s="19" t="s">
        <v>5474</v>
      </c>
    </row>
    <row r="2562" spans="1:8">
      <c r="A2562" s="26" t="s">
        <v>4434</v>
      </c>
      <c r="B2562" s="9" t="s">
        <v>956</v>
      </c>
      <c r="C2562" s="19" t="s">
        <v>4305</v>
      </c>
      <c r="D2562" s="19" t="s">
        <v>5410</v>
      </c>
      <c r="E2562" s="9" t="str">
        <f t="shared" si="39"/>
        <v>48153PM10-FIL</v>
      </c>
      <c r="F2562" s="35">
        <v>47.120102372413328</v>
      </c>
      <c r="G2562" s="19" t="s">
        <v>5473</v>
      </c>
      <c r="H2562" s="19" t="s">
        <v>5474</v>
      </c>
    </row>
    <row r="2563" spans="1:8">
      <c r="A2563" s="26" t="s">
        <v>4435</v>
      </c>
      <c r="B2563" s="9" t="s">
        <v>4436</v>
      </c>
      <c r="C2563" s="19" t="s">
        <v>4305</v>
      </c>
      <c r="D2563" s="19" t="s">
        <v>5410</v>
      </c>
      <c r="E2563" s="9" t="str">
        <f t="shared" ref="E2563:E2626" si="40">A2563&amp;D2563</f>
        <v>48155PM10-FIL</v>
      </c>
      <c r="F2563" s="35">
        <v>37.785210814617201</v>
      </c>
      <c r="G2563" s="19" t="s">
        <v>5473</v>
      </c>
      <c r="H2563" s="19" t="s">
        <v>5474</v>
      </c>
    </row>
    <row r="2564" spans="1:8">
      <c r="A2564" s="26" t="s">
        <v>4437</v>
      </c>
      <c r="B2564" s="9" t="s">
        <v>4438</v>
      </c>
      <c r="C2564" s="19" t="s">
        <v>4305</v>
      </c>
      <c r="D2564" s="19" t="s">
        <v>5410</v>
      </c>
      <c r="E2564" s="9" t="str">
        <f t="shared" si="40"/>
        <v>48157PM10-FIL</v>
      </c>
      <c r="F2564" s="35">
        <v>42.108179542592389</v>
      </c>
      <c r="G2564" s="19" t="s">
        <v>5473</v>
      </c>
      <c r="H2564" s="19" t="s">
        <v>5474</v>
      </c>
    </row>
    <row r="2565" spans="1:8">
      <c r="A2565" s="26" t="s">
        <v>4439</v>
      </c>
      <c r="B2565" s="9" t="s">
        <v>105</v>
      </c>
      <c r="C2565" s="19" t="s">
        <v>4305</v>
      </c>
      <c r="D2565" s="19" t="s">
        <v>5410</v>
      </c>
      <c r="E2565" s="9" t="str">
        <f t="shared" si="40"/>
        <v>48159PM10-FIL</v>
      </c>
      <c r="F2565" s="35">
        <v>25.008060836501901</v>
      </c>
      <c r="G2565" s="19" t="s">
        <v>5473</v>
      </c>
      <c r="H2565" s="19" t="s">
        <v>5474</v>
      </c>
    </row>
    <row r="2566" spans="1:8">
      <c r="A2566" s="26" t="s">
        <v>4440</v>
      </c>
      <c r="B2566" s="9" t="s">
        <v>4441</v>
      </c>
      <c r="C2566" s="19" t="s">
        <v>4305</v>
      </c>
      <c r="D2566" s="19" t="s">
        <v>5410</v>
      </c>
      <c r="E2566" s="9" t="str">
        <f t="shared" si="40"/>
        <v>48161PM10-FIL</v>
      </c>
      <c r="F2566" s="35">
        <v>15.363926067558955</v>
      </c>
      <c r="G2566" s="19" t="s">
        <v>5473</v>
      </c>
      <c r="H2566" s="19" t="s">
        <v>5474</v>
      </c>
    </row>
    <row r="2567" spans="1:8">
      <c r="A2567" s="26" t="s">
        <v>4442</v>
      </c>
      <c r="B2567" s="9" t="s">
        <v>4443</v>
      </c>
      <c r="C2567" s="19" t="s">
        <v>4305</v>
      </c>
      <c r="D2567" s="19" t="s">
        <v>5410</v>
      </c>
      <c r="E2567" s="9" t="str">
        <f t="shared" si="40"/>
        <v>48163PM10-FIL</v>
      </c>
      <c r="F2567" s="35">
        <v>33.141839670321126</v>
      </c>
      <c r="G2567" s="19" t="s">
        <v>5473</v>
      </c>
      <c r="H2567" s="19" t="s">
        <v>5474</v>
      </c>
    </row>
    <row r="2568" spans="1:8">
      <c r="A2568" s="26" t="s">
        <v>4444</v>
      </c>
      <c r="B2568" s="9" t="s">
        <v>4445</v>
      </c>
      <c r="C2568" s="19" t="s">
        <v>4305</v>
      </c>
      <c r="D2568" s="19" t="s">
        <v>5410</v>
      </c>
      <c r="E2568" s="9" t="str">
        <f t="shared" si="40"/>
        <v>48165PM10-FIL</v>
      </c>
      <c r="F2568" s="35">
        <v>40.831913304432284</v>
      </c>
      <c r="G2568" s="19" t="s">
        <v>5473</v>
      </c>
      <c r="H2568" s="19" t="s">
        <v>5474</v>
      </c>
    </row>
    <row r="2569" spans="1:8">
      <c r="A2569" s="26" t="s">
        <v>4446</v>
      </c>
      <c r="B2569" s="9" t="s">
        <v>4447</v>
      </c>
      <c r="C2569" s="19" t="s">
        <v>4305</v>
      </c>
      <c r="D2569" s="19" t="s">
        <v>5410</v>
      </c>
      <c r="E2569" s="9" t="str">
        <f t="shared" si="40"/>
        <v>48167PM10-FIL</v>
      </c>
      <c r="F2569" s="35">
        <v>14.844048112816258</v>
      </c>
      <c r="G2569" s="19" t="s">
        <v>5473</v>
      </c>
      <c r="H2569" s="19" t="s">
        <v>5474</v>
      </c>
    </row>
    <row r="2570" spans="1:8">
      <c r="A2570" s="26" t="s">
        <v>4448</v>
      </c>
      <c r="B2570" s="9" t="s">
        <v>4449</v>
      </c>
      <c r="C2570" s="19" t="s">
        <v>4305</v>
      </c>
      <c r="D2570" s="19" t="s">
        <v>5410</v>
      </c>
      <c r="E2570" s="9" t="str">
        <f t="shared" si="40"/>
        <v>48169PM10-FIL</v>
      </c>
      <c r="F2570" s="35">
        <v>51.782939910497717</v>
      </c>
      <c r="G2570" s="19" t="s">
        <v>5473</v>
      </c>
      <c r="H2570" s="19" t="s">
        <v>5474</v>
      </c>
    </row>
    <row r="2571" spans="1:8">
      <c r="A2571" s="26" t="s">
        <v>4450</v>
      </c>
      <c r="B2571" s="9" t="s">
        <v>4451</v>
      </c>
      <c r="C2571" s="19" t="s">
        <v>4305</v>
      </c>
      <c r="D2571" s="19" t="s">
        <v>5410</v>
      </c>
      <c r="E2571" s="9" t="str">
        <f t="shared" si="40"/>
        <v>48171PM10-FIL</v>
      </c>
      <c r="F2571" s="35">
        <v>37.798795180722891</v>
      </c>
      <c r="G2571" s="19" t="s">
        <v>5473</v>
      </c>
      <c r="H2571" s="19" t="s">
        <v>5474</v>
      </c>
    </row>
    <row r="2572" spans="1:8">
      <c r="A2572" s="26" t="s">
        <v>4452</v>
      </c>
      <c r="B2572" s="9" t="s">
        <v>4453</v>
      </c>
      <c r="C2572" s="19" t="s">
        <v>4305</v>
      </c>
      <c r="D2572" s="19" t="s">
        <v>5410</v>
      </c>
      <c r="E2572" s="9" t="str">
        <f t="shared" si="40"/>
        <v>48173PM10-FIL</v>
      </c>
      <c r="F2572" s="35">
        <v>52.548570570623617</v>
      </c>
      <c r="G2572" s="19" t="s">
        <v>5473</v>
      </c>
      <c r="H2572" s="19" t="s">
        <v>5474</v>
      </c>
    </row>
    <row r="2573" spans="1:8">
      <c r="A2573" s="26" t="s">
        <v>4454</v>
      </c>
      <c r="B2573" s="9" t="s">
        <v>4455</v>
      </c>
      <c r="C2573" s="19" t="s">
        <v>4305</v>
      </c>
      <c r="D2573" s="19" t="s">
        <v>5410</v>
      </c>
      <c r="E2573" s="9" t="str">
        <f t="shared" si="40"/>
        <v>48175PM10-FIL</v>
      </c>
      <c r="F2573" s="35">
        <v>34.233463414634144</v>
      </c>
      <c r="G2573" s="19" t="s">
        <v>5473</v>
      </c>
      <c r="H2573" s="19" t="s">
        <v>5474</v>
      </c>
    </row>
    <row r="2574" spans="1:8">
      <c r="A2574" s="26" t="s">
        <v>4456</v>
      </c>
      <c r="B2574" s="9" t="s">
        <v>4457</v>
      </c>
      <c r="C2574" s="19" t="s">
        <v>4305</v>
      </c>
      <c r="D2574" s="19" t="s">
        <v>5410</v>
      </c>
      <c r="E2574" s="9" t="str">
        <f t="shared" si="40"/>
        <v>48177PM10-FIL</v>
      </c>
      <c r="F2574" s="35">
        <v>37.466634370836864</v>
      </c>
      <c r="G2574" s="19" t="s">
        <v>5473</v>
      </c>
      <c r="H2574" s="19" t="s">
        <v>5474</v>
      </c>
    </row>
    <row r="2575" spans="1:8">
      <c r="A2575" s="26" t="s">
        <v>4458</v>
      </c>
      <c r="B2575" s="9" t="s">
        <v>1794</v>
      </c>
      <c r="C2575" s="19" t="s">
        <v>4305</v>
      </c>
      <c r="D2575" s="19" t="s">
        <v>5410</v>
      </c>
      <c r="E2575" s="9" t="str">
        <f t="shared" si="40"/>
        <v>48179PM10-FIL</v>
      </c>
      <c r="F2575" s="35">
        <v>37.461540687998379</v>
      </c>
      <c r="G2575" s="19" t="s">
        <v>5473</v>
      </c>
      <c r="H2575" s="19" t="s">
        <v>5474</v>
      </c>
    </row>
    <row r="2576" spans="1:8">
      <c r="A2576" s="26" t="s">
        <v>4459</v>
      </c>
      <c r="B2576" s="9" t="s">
        <v>1980</v>
      </c>
      <c r="C2576" s="19" t="s">
        <v>4305</v>
      </c>
      <c r="D2576" s="19" t="s">
        <v>5410</v>
      </c>
      <c r="E2576" s="9" t="str">
        <f t="shared" si="40"/>
        <v>48181PM10-FIL</v>
      </c>
      <c r="F2576" s="35">
        <v>35.034433778009259</v>
      </c>
      <c r="G2576" s="19" t="s">
        <v>5473</v>
      </c>
      <c r="H2576" s="19" t="s">
        <v>5474</v>
      </c>
    </row>
    <row r="2577" spans="1:8">
      <c r="A2577" s="26" t="s">
        <v>4460</v>
      </c>
      <c r="B2577" s="9" t="s">
        <v>4461</v>
      </c>
      <c r="C2577" s="19" t="s">
        <v>4305</v>
      </c>
      <c r="D2577" s="19" t="s">
        <v>5410</v>
      </c>
      <c r="E2577" s="9" t="str">
        <f t="shared" si="40"/>
        <v>48183PM10-FIL</v>
      </c>
      <c r="F2577" s="35">
        <v>21.318877551020407</v>
      </c>
      <c r="G2577" s="19" t="s">
        <v>5473</v>
      </c>
      <c r="H2577" s="19" t="s">
        <v>5474</v>
      </c>
    </row>
    <row r="2578" spans="1:8">
      <c r="A2578" s="26" t="s">
        <v>4462</v>
      </c>
      <c r="B2578" s="9" t="s">
        <v>4463</v>
      </c>
      <c r="C2578" s="19" t="s">
        <v>4305</v>
      </c>
      <c r="D2578" s="19" t="s">
        <v>5410</v>
      </c>
      <c r="E2578" s="9" t="str">
        <f t="shared" si="40"/>
        <v>48185PM10-FIL</v>
      </c>
      <c r="F2578" s="35">
        <v>10.869013805403263</v>
      </c>
      <c r="G2578" s="19" t="s">
        <v>5473</v>
      </c>
      <c r="H2578" s="19" t="s">
        <v>5474</v>
      </c>
    </row>
    <row r="2579" spans="1:8">
      <c r="A2579" s="26" t="s">
        <v>4464</v>
      </c>
      <c r="B2579" s="9" t="s">
        <v>3206</v>
      </c>
      <c r="C2579" s="19" t="s">
        <v>4305</v>
      </c>
      <c r="D2579" s="19" t="s">
        <v>5410</v>
      </c>
      <c r="E2579" s="9" t="str">
        <f t="shared" si="40"/>
        <v>48187PM10-FIL</v>
      </c>
      <c r="F2579" s="35">
        <v>35.433523086654013</v>
      </c>
      <c r="G2579" s="19" t="s">
        <v>5473</v>
      </c>
      <c r="H2579" s="19" t="s">
        <v>5474</v>
      </c>
    </row>
    <row r="2580" spans="1:8">
      <c r="A2580" s="26" t="s">
        <v>4465</v>
      </c>
      <c r="B2580" s="9" t="s">
        <v>114</v>
      </c>
      <c r="C2580" s="19" t="s">
        <v>4305</v>
      </c>
      <c r="D2580" s="19" t="s">
        <v>5410</v>
      </c>
      <c r="E2580" s="9" t="str">
        <f t="shared" si="40"/>
        <v>48189PM10-FIL</v>
      </c>
      <c r="F2580" s="35">
        <v>49.326544897846134</v>
      </c>
      <c r="G2580" s="19" t="s">
        <v>5473</v>
      </c>
      <c r="H2580" s="19" t="s">
        <v>5474</v>
      </c>
    </row>
    <row r="2581" spans="1:8">
      <c r="A2581" s="26" t="s">
        <v>4466</v>
      </c>
      <c r="B2581" s="9" t="s">
        <v>977</v>
      </c>
      <c r="C2581" s="19" t="s">
        <v>4305</v>
      </c>
      <c r="D2581" s="19" t="s">
        <v>5410</v>
      </c>
      <c r="E2581" s="9" t="str">
        <f t="shared" si="40"/>
        <v>48191PM10-FIL</v>
      </c>
      <c r="F2581" s="35">
        <v>49.438534063018786</v>
      </c>
      <c r="G2581" s="19" t="s">
        <v>5473</v>
      </c>
      <c r="H2581" s="19" t="s">
        <v>5474</v>
      </c>
    </row>
    <row r="2582" spans="1:8">
      <c r="A2582" s="26" t="s">
        <v>4467</v>
      </c>
      <c r="B2582" s="9" t="s">
        <v>779</v>
      </c>
      <c r="C2582" s="19" t="s">
        <v>4305</v>
      </c>
      <c r="D2582" s="19" t="s">
        <v>5410</v>
      </c>
      <c r="E2582" s="9" t="str">
        <f t="shared" si="40"/>
        <v>48193PM10-FIL</v>
      </c>
      <c r="F2582" s="35">
        <v>28.446131968145622</v>
      </c>
      <c r="G2582" s="19" t="s">
        <v>5473</v>
      </c>
      <c r="H2582" s="19" t="s">
        <v>5474</v>
      </c>
    </row>
    <row r="2583" spans="1:8">
      <c r="A2583" s="26" t="s">
        <v>4468</v>
      </c>
      <c r="B2583" s="9" t="s">
        <v>4469</v>
      </c>
      <c r="C2583" s="19" t="s">
        <v>4305</v>
      </c>
      <c r="D2583" s="19" t="s">
        <v>5410</v>
      </c>
      <c r="E2583" s="9" t="str">
        <f t="shared" si="40"/>
        <v>48195PM10-FIL</v>
      </c>
      <c r="F2583" s="35">
        <v>35.38423216105118</v>
      </c>
      <c r="G2583" s="19" t="s">
        <v>5473</v>
      </c>
      <c r="H2583" s="19" t="s">
        <v>5474</v>
      </c>
    </row>
    <row r="2584" spans="1:8">
      <c r="A2584" s="26" t="s">
        <v>4470</v>
      </c>
      <c r="B2584" s="9" t="s">
        <v>4228</v>
      </c>
      <c r="C2584" s="19" t="s">
        <v>4305</v>
      </c>
      <c r="D2584" s="19" t="s">
        <v>5410</v>
      </c>
      <c r="E2584" s="9" t="str">
        <f t="shared" si="40"/>
        <v>48197PM10-FIL</v>
      </c>
      <c r="F2584" s="35">
        <v>36.49375541829216</v>
      </c>
      <c r="G2584" s="19" t="s">
        <v>5473</v>
      </c>
      <c r="H2584" s="19" t="s">
        <v>5474</v>
      </c>
    </row>
    <row r="2585" spans="1:8">
      <c r="A2585" s="26" t="s">
        <v>4471</v>
      </c>
      <c r="B2585" s="9" t="s">
        <v>1352</v>
      </c>
      <c r="C2585" s="19" t="s">
        <v>4305</v>
      </c>
      <c r="D2585" s="19" t="s">
        <v>5410</v>
      </c>
      <c r="E2585" s="9" t="str">
        <f t="shared" si="40"/>
        <v>48199PM10-FIL</v>
      </c>
      <c r="F2585" s="35">
        <v>14.382056074766355</v>
      </c>
      <c r="G2585" s="19" t="s">
        <v>5473</v>
      </c>
      <c r="H2585" s="19" t="s">
        <v>5474</v>
      </c>
    </row>
    <row r="2586" spans="1:8">
      <c r="A2586" s="26" t="s">
        <v>4472</v>
      </c>
      <c r="B2586" s="9" t="s">
        <v>983</v>
      </c>
      <c r="C2586" s="19" t="s">
        <v>4305</v>
      </c>
      <c r="D2586" s="19" t="s">
        <v>5410</v>
      </c>
      <c r="E2586" s="9" t="str">
        <f t="shared" si="40"/>
        <v>48201PM10-FIL</v>
      </c>
      <c r="F2586" s="35">
        <v>22.293771689497717</v>
      </c>
      <c r="G2586" s="19" t="s">
        <v>5473</v>
      </c>
      <c r="H2586" s="19" t="s">
        <v>5474</v>
      </c>
    </row>
    <row r="2587" spans="1:8">
      <c r="A2587" s="26" t="s">
        <v>4473</v>
      </c>
      <c r="B2587" s="9" t="s">
        <v>1501</v>
      </c>
      <c r="C2587" s="19" t="s">
        <v>4305</v>
      </c>
      <c r="D2587" s="19" t="s">
        <v>5410</v>
      </c>
      <c r="E2587" s="9" t="str">
        <f t="shared" si="40"/>
        <v>48203PM10-FIL</v>
      </c>
      <c r="F2587" s="35">
        <v>26.016842105263162</v>
      </c>
      <c r="G2587" s="19" t="s">
        <v>5473</v>
      </c>
      <c r="H2587" s="19" t="s">
        <v>5474</v>
      </c>
    </row>
    <row r="2588" spans="1:8">
      <c r="A2588" s="26" t="s">
        <v>4474</v>
      </c>
      <c r="B2588" s="9" t="s">
        <v>4475</v>
      </c>
      <c r="C2588" s="19" t="s">
        <v>4305</v>
      </c>
      <c r="D2588" s="19" t="s">
        <v>5410</v>
      </c>
      <c r="E2588" s="9" t="str">
        <f t="shared" si="40"/>
        <v>48205PM10-FIL</v>
      </c>
      <c r="F2588" s="35">
        <v>31.244534595447373</v>
      </c>
      <c r="G2588" s="19" t="s">
        <v>5473</v>
      </c>
      <c r="H2588" s="19" t="s">
        <v>5474</v>
      </c>
    </row>
    <row r="2589" spans="1:8">
      <c r="A2589" s="26" t="s">
        <v>4476</v>
      </c>
      <c r="B2589" s="9" t="s">
        <v>1805</v>
      </c>
      <c r="C2589" s="19" t="s">
        <v>4305</v>
      </c>
      <c r="D2589" s="19" t="s">
        <v>5410</v>
      </c>
      <c r="E2589" s="9" t="str">
        <f t="shared" si="40"/>
        <v>48207PM10-FIL</v>
      </c>
      <c r="F2589" s="35">
        <v>42.327946216511037</v>
      </c>
      <c r="G2589" s="19" t="s">
        <v>5473</v>
      </c>
      <c r="H2589" s="19" t="s">
        <v>5474</v>
      </c>
    </row>
    <row r="2590" spans="1:8">
      <c r="A2590" s="26" t="s">
        <v>4477</v>
      </c>
      <c r="B2590" s="9" t="s">
        <v>4478</v>
      </c>
      <c r="C2590" s="19" t="s">
        <v>4305</v>
      </c>
      <c r="D2590" s="19" t="s">
        <v>5410</v>
      </c>
      <c r="E2590" s="9" t="str">
        <f t="shared" si="40"/>
        <v>48209PM10-FIL</v>
      </c>
      <c r="F2590" s="35">
        <v>28.016974169741697</v>
      </c>
      <c r="G2590" s="19" t="s">
        <v>5473</v>
      </c>
      <c r="H2590" s="19" t="s">
        <v>5474</v>
      </c>
    </row>
    <row r="2591" spans="1:8">
      <c r="A2591" s="26" t="s">
        <v>4479</v>
      </c>
      <c r="B2591" s="9" t="s">
        <v>4480</v>
      </c>
      <c r="C2591" s="19" t="s">
        <v>4305</v>
      </c>
      <c r="D2591" s="19" t="s">
        <v>5410</v>
      </c>
      <c r="E2591" s="9" t="str">
        <f t="shared" si="40"/>
        <v>48211PM10-FIL</v>
      </c>
      <c r="F2591" s="35">
        <v>19.362551702195354</v>
      </c>
      <c r="G2591" s="19" t="s">
        <v>5473</v>
      </c>
      <c r="H2591" s="19" t="s">
        <v>5474</v>
      </c>
    </row>
    <row r="2592" spans="1:8">
      <c r="A2592" s="26" t="s">
        <v>4481</v>
      </c>
      <c r="B2592" s="9" t="s">
        <v>1354</v>
      </c>
      <c r="C2592" s="19" t="s">
        <v>4305</v>
      </c>
      <c r="D2592" s="19" t="s">
        <v>5410</v>
      </c>
      <c r="E2592" s="9" t="str">
        <f t="shared" si="40"/>
        <v>48213PM10-FIL</v>
      </c>
      <c r="F2592" s="35">
        <v>20.423297785069728</v>
      </c>
      <c r="G2592" s="19" t="s">
        <v>5473</v>
      </c>
      <c r="H2592" s="19" t="s">
        <v>5474</v>
      </c>
    </row>
    <row r="2593" spans="1:8">
      <c r="A2593" s="26" t="s">
        <v>4482</v>
      </c>
      <c r="B2593" s="9" t="s">
        <v>3210</v>
      </c>
      <c r="C2593" s="19" t="s">
        <v>4305</v>
      </c>
      <c r="D2593" s="19" t="s">
        <v>5410</v>
      </c>
      <c r="E2593" s="9" t="str">
        <f t="shared" si="40"/>
        <v>48215PM10-FIL</v>
      </c>
      <c r="F2593" s="35">
        <v>32.968526116530356</v>
      </c>
      <c r="G2593" s="19" t="s">
        <v>5473</v>
      </c>
      <c r="H2593" s="19" t="s">
        <v>5474</v>
      </c>
    </row>
    <row r="2594" spans="1:8">
      <c r="A2594" s="26" t="s">
        <v>4483</v>
      </c>
      <c r="B2594" s="9" t="s">
        <v>2909</v>
      </c>
      <c r="C2594" s="19" t="s">
        <v>4305</v>
      </c>
      <c r="D2594" s="19" t="s">
        <v>5410</v>
      </c>
      <c r="E2594" s="9" t="str">
        <f t="shared" si="40"/>
        <v>48217PM10-FIL</v>
      </c>
      <c r="F2594" s="35">
        <v>42.734111814754193</v>
      </c>
      <c r="G2594" s="19" t="s">
        <v>5473</v>
      </c>
      <c r="H2594" s="19" t="s">
        <v>5474</v>
      </c>
    </row>
    <row r="2595" spans="1:8">
      <c r="A2595" s="26" t="s">
        <v>4484</v>
      </c>
      <c r="B2595" s="9" t="s">
        <v>4485</v>
      </c>
      <c r="C2595" s="19" t="s">
        <v>4305</v>
      </c>
      <c r="D2595" s="19" t="s">
        <v>5410</v>
      </c>
      <c r="E2595" s="9" t="str">
        <f t="shared" si="40"/>
        <v>48219PM10-FIL</v>
      </c>
      <c r="F2595" s="35">
        <v>54.37140150277687</v>
      </c>
      <c r="G2595" s="19" t="s">
        <v>5473</v>
      </c>
      <c r="H2595" s="19" t="s">
        <v>5474</v>
      </c>
    </row>
    <row r="2596" spans="1:8">
      <c r="A2596" s="26" t="s">
        <v>4486</v>
      </c>
      <c r="B2596" s="9" t="s">
        <v>4487</v>
      </c>
      <c r="C2596" s="19" t="s">
        <v>4305</v>
      </c>
      <c r="D2596" s="19" t="s">
        <v>5410</v>
      </c>
      <c r="E2596" s="9" t="str">
        <f t="shared" si="40"/>
        <v>48221PM10-FIL</v>
      </c>
      <c r="F2596" s="35">
        <v>29.621604278074866</v>
      </c>
      <c r="G2596" s="19" t="s">
        <v>5473</v>
      </c>
      <c r="H2596" s="19" t="s">
        <v>5474</v>
      </c>
    </row>
    <row r="2597" spans="1:8">
      <c r="A2597" s="26" t="s">
        <v>4488</v>
      </c>
      <c r="B2597" s="9" t="s">
        <v>1996</v>
      </c>
      <c r="C2597" s="19" t="s">
        <v>4305</v>
      </c>
      <c r="D2597" s="19" t="s">
        <v>5410</v>
      </c>
      <c r="E2597" s="9" t="str">
        <f t="shared" si="40"/>
        <v>48223PM10-FIL</v>
      </c>
      <c r="F2597" s="35">
        <v>27.058419243986254</v>
      </c>
      <c r="G2597" s="19" t="s">
        <v>5473</v>
      </c>
      <c r="H2597" s="19" t="s">
        <v>5474</v>
      </c>
    </row>
    <row r="2598" spans="1:8">
      <c r="A2598" s="26" t="s">
        <v>4489</v>
      </c>
      <c r="B2598" s="9" t="s">
        <v>120</v>
      </c>
      <c r="C2598" s="19" t="s">
        <v>4305</v>
      </c>
      <c r="D2598" s="19" t="s">
        <v>5410</v>
      </c>
      <c r="E2598" s="9" t="str">
        <f t="shared" si="40"/>
        <v>48225PM10-FIL</v>
      </c>
      <c r="F2598" s="35">
        <v>30.789479166666666</v>
      </c>
      <c r="G2598" s="19" t="s">
        <v>5473</v>
      </c>
      <c r="H2598" s="19" t="s">
        <v>5474</v>
      </c>
    </row>
    <row r="2599" spans="1:8">
      <c r="A2599" s="26" t="s">
        <v>4490</v>
      </c>
      <c r="B2599" s="9" t="s">
        <v>383</v>
      </c>
      <c r="C2599" s="19" t="s">
        <v>4305</v>
      </c>
      <c r="D2599" s="19" t="s">
        <v>5410</v>
      </c>
      <c r="E2599" s="9" t="str">
        <f t="shared" si="40"/>
        <v>48227PM10-FIL</v>
      </c>
      <c r="F2599" s="35">
        <v>54.749871550760119</v>
      </c>
      <c r="G2599" s="19" t="s">
        <v>5473</v>
      </c>
      <c r="H2599" s="19" t="s">
        <v>5474</v>
      </c>
    </row>
    <row r="2600" spans="1:8">
      <c r="A2600" s="26" t="s">
        <v>4491</v>
      </c>
      <c r="B2600" s="9" t="s">
        <v>4492</v>
      </c>
      <c r="C2600" s="19" t="s">
        <v>4305</v>
      </c>
      <c r="D2600" s="19" t="s">
        <v>5410</v>
      </c>
      <c r="E2600" s="9" t="str">
        <f t="shared" si="40"/>
        <v>48229PM10-FIL</v>
      </c>
      <c r="F2600" s="35">
        <v>36.679994141769178</v>
      </c>
      <c r="G2600" s="19" t="s">
        <v>5473</v>
      </c>
      <c r="H2600" s="19" t="s">
        <v>5474</v>
      </c>
    </row>
    <row r="2601" spans="1:8">
      <c r="A2601" s="26" t="s">
        <v>4493</v>
      </c>
      <c r="B2601" s="9" t="s">
        <v>4494</v>
      </c>
      <c r="C2601" s="19" t="s">
        <v>4305</v>
      </c>
      <c r="D2601" s="19" t="s">
        <v>5410</v>
      </c>
      <c r="E2601" s="9" t="str">
        <f t="shared" si="40"/>
        <v>48231PM10-FIL</v>
      </c>
      <c r="F2601" s="35">
        <v>20.161380333427523</v>
      </c>
      <c r="G2601" s="19" t="s">
        <v>5473</v>
      </c>
      <c r="H2601" s="19" t="s">
        <v>5474</v>
      </c>
    </row>
    <row r="2602" spans="1:8">
      <c r="A2602" s="26" t="s">
        <v>4495</v>
      </c>
      <c r="B2602" s="9" t="s">
        <v>4129</v>
      </c>
      <c r="C2602" s="19" t="s">
        <v>4305</v>
      </c>
      <c r="D2602" s="19" t="s">
        <v>5410</v>
      </c>
      <c r="E2602" s="9" t="str">
        <f t="shared" si="40"/>
        <v>48233PM10-FIL</v>
      </c>
      <c r="F2602" s="35">
        <v>37.969938261420772</v>
      </c>
      <c r="G2602" s="19" t="s">
        <v>5473</v>
      </c>
      <c r="H2602" s="19" t="s">
        <v>5474</v>
      </c>
    </row>
    <row r="2603" spans="1:8">
      <c r="A2603" s="26" t="s">
        <v>4496</v>
      </c>
      <c r="B2603" s="9" t="s">
        <v>4497</v>
      </c>
      <c r="C2603" s="19" t="s">
        <v>4305</v>
      </c>
      <c r="D2603" s="19" t="s">
        <v>5410</v>
      </c>
      <c r="E2603" s="9" t="str">
        <f t="shared" si="40"/>
        <v>48235PM10-FIL</v>
      </c>
      <c r="F2603" s="35">
        <v>34.327755905511808</v>
      </c>
      <c r="G2603" s="19" t="s">
        <v>5473</v>
      </c>
      <c r="H2603" s="19" t="s">
        <v>5474</v>
      </c>
    </row>
    <row r="2604" spans="1:8">
      <c r="A2604" s="26" t="s">
        <v>4498</v>
      </c>
      <c r="B2604" s="9" t="s">
        <v>4499</v>
      </c>
      <c r="C2604" s="19" t="s">
        <v>4305</v>
      </c>
      <c r="D2604" s="19" t="s">
        <v>5410</v>
      </c>
      <c r="E2604" s="9" t="str">
        <f t="shared" si="40"/>
        <v>48237PM10-FIL</v>
      </c>
      <c r="F2604" s="35">
        <v>23.151804878048786</v>
      </c>
      <c r="G2604" s="19" t="s">
        <v>5473</v>
      </c>
      <c r="H2604" s="19" t="s">
        <v>5474</v>
      </c>
    </row>
    <row r="2605" spans="1:8">
      <c r="A2605" s="26" t="s">
        <v>4500</v>
      </c>
      <c r="B2605" s="9" t="s">
        <v>123</v>
      </c>
      <c r="C2605" s="19" t="s">
        <v>4305</v>
      </c>
      <c r="D2605" s="19" t="s">
        <v>5410</v>
      </c>
      <c r="E2605" s="9" t="str">
        <f t="shared" si="40"/>
        <v>48239PM10-FIL</v>
      </c>
      <c r="F2605" s="35">
        <v>48.470938305891686</v>
      </c>
      <c r="G2605" s="19" t="s">
        <v>5473</v>
      </c>
      <c r="H2605" s="19" t="s">
        <v>5474</v>
      </c>
    </row>
    <row r="2606" spans="1:8">
      <c r="A2606" s="26" t="s">
        <v>4501</v>
      </c>
      <c r="B2606" s="9" t="s">
        <v>999</v>
      </c>
      <c r="C2606" s="19" t="s">
        <v>4305</v>
      </c>
      <c r="D2606" s="19" t="s">
        <v>5410</v>
      </c>
      <c r="E2606" s="9" t="str">
        <f t="shared" si="40"/>
        <v>48241PM10-FIL</v>
      </c>
      <c r="F2606" s="35">
        <v>21.964166666666667</v>
      </c>
      <c r="G2606" s="19" t="s">
        <v>5473</v>
      </c>
      <c r="H2606" s="19" t="s">
        <v>5474</v>
      </c>
    </row>
    <row r="2607" spans="1:8">
      <c r="A2607" s="26" t="s">
        <v>4502</v>
      </c>
      <c r="B2607" s="9" t="s">
        <v>1002</v>
      </c>
      <c r="C2607" s="19" t="s">
        <v>4305</v>
      </c>
      <c r="D2607" s="19" t="s">
        <v>5410</v>
      </c>
      <c r="E2607" s="9" t="str">
        <f t="shared" si="40"/>
        <v>48243PM10-FIL</v>
      </c>
      <c r="F2607" s="35">
        <v>7.69</v>
      </c>
      <c r="G2607" s="19" t="s">
        <v>5473</v>
      </c>
      <c r="H2607" s="19" t="s">
        <v>5474</v>
      </c>
    </row>
    <row r="2608" spans="1:8">
      <c r="A2608" s="26" t="s">
        <v>4503</v>
      </c>
      <c r="B2608" s="9" t="s">
        <v>126</v>
      </c>
      <c r="C2608" s="19" t="s">
        <v>4305</v>
      </c>
      <c r="D2608" s="19" t="s">
        <v>5410</v>
      </c>
      <c r="E2608" s="9" t="str">
        <f t="shared" si="40"/>
        <v>48245PM10-FIL</v>
      </c>
      <c r="F2608" s="35">
        <v>11.489814539859083</v>
      </c>
      <c r="G2608" s="19" t="s">
        <v>5473</v>
      </c>
      <c r="H2608" s="19" t="s">
        <v>5474</v>
      </c>
    </row>
    <row r="2609" spans="1:8">
      <c r="A2609" s="26" t="s">
        <v>4504</v>
      </c>
      <c r="B2609" s="9" t="s">
        <v>4505</v>
      </c>
      <c r="C2609" s="19" t="s">
        <v>4305</v>
      </c>
      <c r="D2609" s="19" t="s">
        <v>5410</v>
      </c>
      <c r="E2609" s="9" t="str">
        <f t="shared" si="40"/>
        <v>48247PM10-FIL</v>
      </c>
      <c r="F2609" s="35">
        <v>10.016216216216216</v>
      </c>
      <c r="G2609" s="19" t="s">
        <v>5473</v>
      </c>
      <c r="H2609" s="19" t="s">
        <v>5474</v>
      </c>
    </row>
    <row r="2610" spans="1:8">
      <c r="A2610" s="26" t="s">
        <v>4506</v>
      </c>
      <c r="B2610" s="9" t="s">
        <v>4507</v>
      </c>
      <c r="C2610" s="19" t="s">
        <v>4305</v>
      </c>
      <c r="D2610" s="19" t="s">
        <v>5410</v>
      </c>
      <c r="E2610" s="9" t="str">
        <f t="shared" si="40"/>
        <v>48249PM10-FIL</v>
      </c>
      <c r="F2610" s="35">
        <v>44.784254440794264</v>
      </c>
      <c r="G2610" s="19" t="s">
        <v>5473</v>
      </c>
      <c r="H2610" s="19" t="s">
        <v>5474</v>
      </c>
    </row>
    <row r="2611" spans="1:8">
      <c r="A2611" s="26" t="s">
        <v>4508</v>
      </c>
      <c r="B2611" s="9" t="s">
        <v>391</v>
      </c>
      <c r="C2611" s="19" t="s">
        <v>4305</v>
      </c>
      <c r="D2611" s="19" t="s">
        <v>5410</v>
      </c>
      <c r="E2611" s="9" t="str">
        <f t="shared" si="40"/>
        <v>48251PM10-FIL</v>
      </c>
      <c r="F2611" s="35">
        <v>17.184592681309752</v>
      </c>
      <c r="G2611" s="19" t="s">
        <v>5473</v>
      </c>
      <c r="H2611" s="19" t="s">
        <v>5474</v>
      </c>
    </row>
    <row r="2612" spans="1:8">
      <c r="A2612" s="26" t="s">
        <v>4509</v>
      </c>
      <c r="B2612" s="9" t="s">
        <v>1012</v>
      </c>
      <c r="C2612" s="19" t="s">
        <v>4305</v>
      </c>
      <c r="D2612" s="19" t="s">
        <v>5410</v>
      </c>
      <c r="E2612" s="9" t="str">
        <f t="shared" si="40"/>
        <v>48253PM10-FIL</v>
      </c>
      <c r="F2612" s="35">
        <v>39.099222766949659</v>
      </c>
      <c r="G2612" s="19" t="s">
        <v>5473</v>
      </c>
      <c r="H2612" s="19" t="s">
        <v>5474</v>
      </c>
    </row>
    <row r="2613" spans="1:8">
      <c r="A2613" s="26" t="s">
        <v>4510</v>
      </c>
      <c r="B2613" s="9" t="s">
        <v>4511</v>
      </c>
      <c r="C2613" s="19" t="s">
        <v>4305</v>
      </c>
      <c r="D2613" s="19" t="s">
        <v>5410</v>
      </c>
      <c r="E2613" s="9" t="str">
        <f t="shared" si="40"/>
        <v>48255PM10-FIL</v>
      </c>
      <c r="F2613" s="35">
        <v>24.111718749999994</v>
      </c>
      <c r="G2613" s="19" t="s">
        <v>5473</v>
      </c>
      <c r="H2613" s="19" t="s">
        <v>5474</v>
      </c>
    </row>
    <row r="2614" spans="1:8">
      <c r="A2614" s="26" t="s">
        <v>4512</v>
      </c>
      <c r="B2614" s="9" t="s">
        <v>4513</v>
      </c>
      <c r="C2614" s="19" t="s">
        <v>4305</v>
      </c>
      <c r="D2614" s="19" t="s">
        <v>5410</v>
      </c>
      <c r="E2614" s="9" t="str">
        <f t="shared" si="40"/>
        <v>48257PM10-FIL</v>
      </c>
      <c r="F2614" s="35">
        <v>33.129372750434747</v>
      </c>
      <c r="G2614" s="19" t="s">
        <v>5473</v>
      </c>
      <c r="H2614" s="19" t="s">
        <v>5474</v>
      </c>
    </row>
    <row r="2615" spans="1:8">
      <c r="A2615" s="26" t="s">
        <v>4514</v>
      </c>
      <c r="B2615" s="9" t="s">
        <v>1371</v>
      </c>
      <c r="C2615" s="19" t="s">
        <v>4305</v>
      </c>
      <c r="D2615" s="19" t="s">
        <v>5410</v>
      </c>
      <c r="E2615" s="9" t="str">
        <f t="shared" si="40"/>
        <v>48259PM10-FIL</v>
      </c>
      <c r="F2615" s="35">
        <v>13.076226717404365</v>
      </c>
      <c r="G2615" s="19" t="s">
        <v>5473</v>
      </c>
      <c r="H2615" s="19" t="s">
        <v>5474</v>
      </c>
    </row>
    <row r="2616" spans="1:8">
      <c r="A2616" s="26" t="s">
        <v>4515</v>
      </c>
      <c r="B2616" s="9" t="s">
        <v>4516</v>
      </c>
      <c r="C2616" s="19" t="s">
        <v>4305</v>
      </c>
      <c r="D2616" s="19" t="s">
        <v>5410</v>
      </c>
      <c r="E2616" s="9" t="str">
        <f t="shared" si="40"/>
        <v>48261PM10-FIL</v>
      </c>
      <c r="F2616" s="35">
        <v>0</v>
      </c>
      <c r="G2616" s="19" t="s">
        <v>5473</v>
      </c>
      <c r="H2616" s="19" t="s">
        <v>5474</v>
      </c>
    </row>
    <row r="2617" spans="1:8">
      <c r="A2617" s="26" t="s">
        <v>4517</v>
      </c>
      <c r="B2617" s="9" t="s">
        <v>726</v>
      </c>
      <c r="C2617" s="19" t="s">
        <v>4305</v>
      </c>
      <c r="D2617" s="19" t="s">
        <v>5410</v>
      </c>
      <c r="E2617" s="9" t="str">
        <f t="shared" si="40"/>
        <v>48263PM10-FIL</v>
      </c>
      <c r="F2617" s="35">
        <v>32.642415474718248</v>
      </c>
      <c r="G2617" s="19" t="s">
        <v>5473</v>
      </c>
      <c r="H2617" s="19" t="s">
        <v>5474</v>
      </c>
    </row>
    <row r="2618" spans="1:8">
      <c r="A2618" s="26" t="s">
        <v>4518</v>
      </c>
      <c r="B2618" s="9" t="s">
        <v>4519</v>
      </c>
      <c r="C2618" s="19" t="s">
        <v>4305</v>
      </c>
      <c r="D2618" s="19" t="s">
        <v>5410</v>
      </c>
      <c r="E2618" s="9" t="str">
        <f t="shared" si="40"/>
        <v>48265PM10-FIL</v>
      </c>
      <c r="F2618" s="35">
        <v>32.079491833030851</v>
      </c>
      <c r="G2618" s="19" t="s">
        <v>5473</v>
      </c>
      <c r="H2618" s="19" t="s">
        <v>5474</v>
      </c>
    </row>
    <row r="2619" spans="1:8">
      <c r="A2619" s="26" t="s">
        <v>4520</v>
      </c>
      <c r="B2619" s="9" t="s">
        <v>4521</v>
      </c>
      <c r="C2619" s="19" t="s">
        <v>4305</v>
      </c>
      <c r="D2619" s="19" t="s">
        <v>5410</v>
      </c>
      <c r="E2619" s="9" t="str">
        <f t="shared" si="40"/>
        <v>48267PM10-FIL</v>
      </c>
      <c r="F2619" s="35">
        <v>37.93241379310345</v>
      </c>
      <c r="G2619" s="19" t="s">
        <v>5473</v>
      </c>
      <c r="H2619" s="19" t="s">
        <v>5474</v>
      </c>
    </row>
    <row r="2620" spans="1:8">
      <c r="A2620" s="26" t="s">
        <v>4522</v>
      </c>
      <c r="B2620" s="9" t="s">
        <v>4523</v>
      </c>
      <c r="C2620" s="19" t="s">
        <v>4305</v>
      </c>
      <c r="D2620" s="19" t="s">
        <v>5410</v>
      </c>
      <c r="E2620" s="9" t="str">
        <f t="shared" si="40"/>
        <v>48269PM10-FIL</v>
      </c>
      <c r="F2620" s="35">
        <v>29.966982574136349</v>
      </c>
      <c r="G2620" s="19" t="s">
        <v>5473</v>
      </c>
      <c r="H2620" s="19" t="s">
        <v>5474</v>
      </c>
    </row>
    <row r="2621" spans="1:8">
      <c r="A2621" s="26" t="s">
        <v>4524</v>
      </c>
      <c r="B2621" s="9" t="s">
        <v>4525</v>
      </c>
      <c r="C2621" s="19" t="s">
        <v>4305</v>
      </c>
      <c r="D2621" s="19" t="s">
        <v>5410</v>
      </c>
      <c r="E2621" s="9" t="str">
        <f t="shared" si="40"/>
        <v>48271PM10-FIL</v>
      </c>
      <c r="F2621" s="35">
        <v>27.366938775510203</v>
      </c>
      <c r="G2621" s="19" t="s">
        <v>5473</v>
      </c>
      <c r="H2621" s="19" t="s">
        <v>5474</v>
      </c>
    </row>
    <row r="2622" spans="1:8">
      <c r="A2622" s="26" t="s">
        <v>4526</v>
      </c>
      <c r="B2622" s="9" t="s">
        <v>4527</v>
      </c>
      <c r="C2622" s="19" t="s">
        <v>4305</v>
      </c>
      <c r="D2622" s="19" t="s">
        <v>5410</v>
      </c>
      <c r="E2622" s="9" t="str">
        <f t="shared" si="40"/>
        <v>48273PM10-FIL</v>
      </c>
      <c r="F2622" s="35">
        <v>53.218709558143836</v>
      </c>
      <c r="G2622" s="19" t="s">
        <v>5473</v>
      </c>
      <c r="H2622" s="19" t="s">
        <v>5474</v>
      </c>
    </row>
    <row r="2623" spans="1:8">
      <c r="A2623" s="26" t="s">
        <v>4528</v>
      </c>
      <c r="B2623" s="9" t="s">
        <v>1373</v>
      </c>
      <c r="C2623" s="19" t="s">
        <v>4305</v>
      </c>
      <c r="D2623" s="19" t="s">
        <v>5410</v>
      </c>
      <c r="E2623" s="9" t="str">
        <f t="shared" si="40"/>
        <v>48275PM10-FIL</v>
      </c>
      <c r="F2623" s="35">
        <v>38.699022281056443</v>
      </c>
      <c r="G2623" s="19" t="s">
        <v>5473</v>
      </c>
      <c r="H2623" s="19" t="s">
        <v>5474</v>
      </c>
    </row>
    <row r="2624" spans="1:8">
      <c r="A2624" s="26" t="s">
        <v>4529</v>
      </c>
      <c r="B2624" s="9" t="s">
        <v>129</v>
      </c>
      <c r="C2624" s="19" t="s">
        <v>4305</v>
      </c>
      <c r="D2624" s="19" t="s">
        <v>5410</v>
      </c>
      <c r="E2624" s="9" t="str">
        <f t="shared" si="40"/>
        <v>48277PM10-FIL</v>
      </c>
      <c r="F2624" s="35">
        <v>34.847204116638068</v>
      </c>
      <c r="G2624" s="19" t="s">
        <v>5473</v>
      </c>
      <c r="H2624" s="19" t="s">
        <v>5474</v>
      </c>
    </row>
    <row r="2625" spans="1:8">
      <c r="A2625" s="26" t="s">
        <v>4530</v>
      </c>
      <c r="B2625" s="9" t="s">
        <v>4531</v>
      </c>
      <c r="C2625" s="19" t="s">
        <v>4305</v>
      </c>
      <c r="D2625" s="19" t="s">
        <v>5410</v>
      </c>
      <c r="E2625" s="9" t="str">
        <f t="shared" si="40"/>
        <v>48279PM10-FIL</v>
      </c>
      <c r="F2625" s="35">
        <v>48.859597790311597</v>
      </c>
      <c r="G2625" s="19" t="s">
        <v>5473</v>
      </c>
      <c r="H2625" s="19" t="s">
        <v>5474</v>
      </c>
    </row>
    <row r="2626" spans="1:8">
      <c r="A2626" s="26" t="s">
        <v>4532</v>
      </c>
      <c r="B2626" s="9" t="s">
        <v>4533</v>
      </c>
      <c r="C2626" s="19" t="s">
        <v>4305</v>
      </c>
      <c r="D2626" s="19" t="s">
        <v>5410</v>
      </c>
      <c r="E2626" s="9" t="str">
        <f t="shared" si="40"/>
        <v>48281PM10-FIL</v>
      </c>
      <c r="F2626" s="35">
        <v>30.330364748702859</v>
      </c>
      <c r="G2626" s="19" t="s">
        <v>5473</v>
      </c>
      <c r="H2626" s="19" t="s">
        <v>5474</v>
      </c>
    </row>
    <row r="2627" spans="1:8">
      <c r="A2627" s="26" t="s">
        <v>4534</v>
      </c>
      <c r="B2627" s="9" t="s">
        <v>1376</v>
      </c>
      <c r="C2627" s="19" t="s">
        <v>4305</v>
      </c>
      <c r="D2627" s="19" t="s">
        <v>5410</v>
      </c>
      <c r="E2627" s="9" t="str">
        <f t="shared" ref="E2627:E2690" si="41">A2627&amp;D2627</f>
        <v>48283PM10-FIL</v>
      </c>
      <c r="F2627" s="35">
        <v>15.041776005038315</v>
      </c>
      <c r="G2627" s="19" t="s">
        <v>5473</v>
      </c>
      <c r="H2627" s="19" t="s">
        <v>5474</v>
      </c>
    </row>
    <row r="2628" spans="1:8">
      <c r="A2628" s="26" t="s">
        <v>4535</v>
      </c>
      <c r="B2628" s="9" t="s">
        <v>4536</v>
      </c>
      <c r="C2628" s="19" t="s">
        <v>4305</v>
      </c>
      <c r="D2628" s="19" t="s">
        <v>5410</v>
      </c>
      <c r="E2628" s="9" t="str">
        <f t="shared" si="41"/>
        <v>48285PM10-FIL</v>
      </c>
      <c r="F2628" s="35">
        <v>23.041763791763792</v>
      </c>
      <c r="G2628" s="19" t="s">
        <v>5473</v>
      </c>
      <c r="H2628" s="19" t="s">
        <v>5474</v>
      </c>
    </row>
    <row r="2629" spans="1:8">
      <c r="A2629" s="26" t="s">
        <v>4537</v>
      </c>
      <c r="B2629" s="9" t="s">
        <v>138</v>
      </c>
      <c r="C2629" s="19" t="s">
        <v>4305</v>
      </c>
      <c r="D2629" s="19" t="s">
        <v>5410</v>
      </c>
      <c r="E2629" s="9" t="str">
        <f t="shared" si="41"/>
        <v>48287PM10-FIL</v>
      </c>
      <c r="F2629" s="35">
        <v>21.949968643300117</v>
      </c>
      <c r="G2629" s="19" t="s">
        <v>5473</v>
      </c>
      <c r="H2629" s="19" t="s">
        <v>5474</v>
      </c>
    </row>
    <row r="2630" spans="1:8">
      <c r="A2630" s="26" t="s">
        <v>4538</v>
      </c>
      <c r="B2630" s="9" t="s">
        <v>800</v>
      </c>
      <c r="C2630" s="19" t="s">
        <v>4305</v>
      </c>
      <c r="D2630" s="19" t="s">
        <v>5410</v>
      </c>
      <c r="E2630" s="9" t="str">
        <f t="shared" si="41"/>
        <v>48289PM10-FIL</v>
      </c>
      <c r="F2630" s="35">
        <v>32.35849056603773</v>
      </c>
      <c r="G2630" s="19" t="s">
        <v>5473</v>
      </c>
      <c r="H2630" s="19" t="s">
        <v>5474</v>
      </c>
    </row>
    <row r="2631" spans="1:8">
      <c r="A2631" s="26" t="s">
        <v>4539</v>
      </c>
      <c r="B2631" s="9" t="s">
        <v>804</v>
      </c>
      <c r="C2631" s="19" t="s">
        <v>4305</v>
      </c>
      <c r="D2631" s="19" t="s">
        <v>5410</v>
      </c>
      <c r="E2631" s="9" t="str">
        <f t="shared" si="41"/>
        <v>48291PM10-FIL</v>
      </c>
      <c r="F2631" s="35">
        <v>13.812823225199812</v>
      </c>
      <c r="G2631" s="19" t="s">
        <v>5473</v>
      </c>
      <c r="H2631" s="19" t="s">
        <v>5474</v>
      </c>
    </row>
    <row r="2632" spans="1:8">
      <c r="A2632" s="26" t="s">
        <v>4540</v>
      </c>
      <c r="B2632" s="9" t="s">
        <v>141</v>
      </c>
      <c r="C2632" s="19" t="s">
        <v>4305</v>
      </c>
      <c r="D2632" s="19" t="s">
        <v>5410</v>
      </c>
      <c r="E2632" s="9" t="str">
        <f t="shared" si="41"/>
        <v>48293PM10-FIL</v>
      </c>
      <c r="F2632" s="35">
        <v>28.65673394495413</v>
      </c>
      <c r="G2632" s="19" t="s">
        <v>5473</v>
      </c>
      <c r="H2632" s="19" t="s">
        <v>5474</v>
      </c>
    </row>
    <row r="2633" spans="1:8">
      <c r="A2633" s="26" t="s">
        <v>4541</v>
      </c>
      <c r="B2633" s="9" t="s">
        <v>4542</v>
      </c>
      <c r="C2633" s="19" t="s">
        <v>4305</v>
      </c>
      <c r="D2633" s="19" t="s">
        <v>5410</v>
      </c>
      <c r="E2633" s="9" t="str">
        <f t="shared" si="41"/>
        <v>48295PM10-FIL</v>
      </c>
      <c r="F2633" s="35">
        <v>41.565275828335672</v>
      </c>
      <c r="G2633" s="19" t="s">
        <v>5473</v>
      </c>
      <c r="H2633" s="19" t="s">
        <v>5474</v>
      </c>
    </row>
    <row r="2634" spans="1:8">
      <c r="A2634" s="26" t="s">
        <v>4543</v>
      </c>
      <c r="B2634" s="9" t="s">
        <v>4544</v>
      </c>
      <c r="C2634" s="19" t="s">
        <v>4305</v>
      </c>
      <c r="D2634" s="19" t="s">
        <v>5410</v>
      </c>
      <c r="E2634" s="9" t="str">
        <f t="shared" si="41"/>
        <v>48297PM10-FIL</v>
      </c>
      <c r="F2634" s="35">
        <v>48.578979670118912</v>
      </c>
      <c r="G2634" s="19" t="s">
        <v>5473</v>
      </c>
      <c r="H2634" s="19" t="s">
        <v>5474</v>
      </c>
    </row>
    <row r="2635" spans="1:8">
      <c r="A2635" s="26" t="s">
        <v>4545</v>
      </c>
      <c r="B2635" s="9" t="s">
        <v>4546</v>
      </c>
      <c r="C2635" s="19" t="s">
        <v>4305</v>
      </c>
      <c r="D2635" s="19" t="s">
        <v>5410</v>
      </c>
      <c r="E2635" s="9" t="str">
        <f t="shared" si="41"/>
        <v>48299PM10-FIL</v>
      </c>
      <c r="F2635" s="35">
        <v>16.071904761904765</v>
      </c>
      <c r="G2635" s="19" t="s">
        <v>5473</v>
      </c>
      <c r="H2635" s="19" t="s">
        <v>5474</v>
      </c>
    </row>
    <row r="2636" spans="1:8">
      <c r="A2636" s="26" t="s">
        <v>4547</v>
      </c>
      <c r="B2636" s="9" t="s">
        <v>4548</v>
      </c>
      <c r="C2636" s="19" t="s">
        <v>4305</v>
      </c>
      <c r="D2636" s="19" t="s">
        <v>5410</v>
      </c>
      <c r="E2636" s="9" t="str">
        <f t="shared" si="41"/>
        <v>48301PM10-FIL</v>
      </c>
      <c r="F2636" s="35">
        <v>0</v>
      </c>
      <c r="G2636" s="19" t="s">
        <v>5473</v>
      </c>
      <c r="H2636" s="19" t="s">
        <v>5474</v>
      </c>
    </row>
    <row r="2637" spans="1:8">
      <c r="A2637" s="26" t="s">
        <v>4549</v>
      </c>
      <c r="B2637" s="9" t="s">
        <v>4550</v>
      </c>
      <c r="C2637" s="19" t="s">
        <v>4305</v>
      </c>
      <c r="D2637" s="19" t="s">
        <v>5410</v>
      </c>
      <c r="E2637" s="9" t="str">
        <f t="shared" si="41"/>
        <v>48303PM10-FIL</v>
      </c>
      <c r="F2637" s="35">
        <v>56.514574734487432</v>
      </c>
      <c r="G2637" s="19" t="s">
        <v>5473</v>
      </c>
      <c r="H2637" s="19" t="s">
        <v>5474</v>
      </c>
    </row>
    <row r="2638" spans="1:8">
      <c r="A2638" s="26" t="s">
        <v>4551</v>
      </c>
      <c r="B2638" s="9" t="s">
        <v>4552</v>
      </c>
      <c r="C2638" s="19" t="s">
        <v>4305</v>
      </c>
      <c r="D2638" s="19" t="s">
        <v>5410</v>
      </c>
      <c r="E2638" s="9" t="str">
        <f t="shared" si="41"/>
        <v>48305PM10-FIL</v>
      </c>
      <c r="F2638" s="35">
        <v>56.922638674209715</v>
      </c>
      <c r="G2638" s="19" t="s">
        <v>5473</v>
      </c>
      <c r="H2638" s="19" t="s">
        <v>5474</v>
      </c>
    </row>
    <row r="2639" spans="1:8">
      <c r="A2639" s="26" t="s">
        <v>4553</v>
      </c>
      <c r="B2639" s="9" t="s">
        <v>4554</v>
      </c>
      <c r="C2639" s="19" t="s">
        <v>4305</v>
      </c>
      <c r="D2639" s="19" t="s">
        <v>5410</v>
      </c>
      <c r="E2639" s="9" t="str">
        <f t="shared" si="41"/>
        <v>48307PM10-FIL</v>
      </c>
      <c r="F2639" s="35">
        <v>33.798089835086081</v>
      </c>
      <c r="G2639" s="19" t="s">
        <v>5473</v>
      </c>
      <c r="H2639" s="19" t="s">
        <v>5474</v>
      </c>
    </row>
    <row r="2640" spans="1:8">
      <c r="A2640" s="26" t="s">
        <v>4555</v>
      </c>
      <c r="B2640" s="9" t="s">
        <v>4556</v>
      </c>
      <c r="C2640" s="19" t="s">
        <v>4305</v>
      </c>
      <c r="D2640" s="19" t="s">
        <v>5410</v>
      </c>
      <c r="E2640" s="9" t="str">
        <f t="shared" si="41"/>
        <v>48309PM10-FIL</v>
      </c>
      <c r="F2640" s="35">
        <v>20.778350018590181</v>
      </c>
      <c r="G2640" s="19" t="s">
        <v>5473</v>
      </c>
      <c r="H2640" s="19" t="s">
        <v>5474</v>
      </c>
    </row>
    <row r="2641" spans="1:8">
      <c r="A2641" s="26" t="s">
        <v>4557</v>
      </c>
      <c r="B2641" s="9" t="s">
        <v>4558</v>
      </c>
      <c r="C2641" s="19" t="s">
        <v>4305</v>
      </c>
      <c r="D2641" s="19" t="s">
        <v>5410</v>
      </c>
      <c r="E2641" s="9" t="str">
        <f t="shared" si="41"/>
        <v>48311PM10-FIL</v>
      </c>
      <c r="F2641" s="35">
        <v>37.695364238410605</v>
      </c>
      <c r="G2641" s="19" t="s">
        <v>5473</v>
      </c>
      <c r="H2641" s="19" t="s">
        <v>5474</v>
      </c>
    </row>
    <row r="2642" spans="1:8">
      <c r="A2642" s="26" t="s">
        <v>4559</v>
      </c>
      <c r="B2642" s="9" t="s">
        <v>150</v>
      </c>
      <c r="C2642" s="19" t="s">
        <v>4305</v>
      </c>
      <c r="D2642" s="19" t="s">
        <v>5410</v>
      </c>
      <c r="E2642" s="9" t="str">
        <f t="shared" si="41"/>
        <v>48313PM10-FIL</v>
      </c>
      <c r="F2642" s="35">
        <v>5.944512089058966</v>
      </c>
      <c r="G2642" s="19" t="s">
        <v>5473</v>
      </c>
      <c r="H2642" s="19" t="s">
        <v>5474</v>
      </c>
    </row>
    <row r="2643" spans="1:8">
      <c r="A2643" s="26" t="s">
        <v>4560</v>
      </c>
      <c r="B2643" s="9" t="s">
        <v>156</v>
      </c>
      <c r="C2643" s="19" t="s">
        <v>4305</v>
      </c>
      <c r="D2643" s="19" t="s">
        <v>5410</v>
      </c>
      <c r="E2643" s="9" t="str">
        <f t="shared" si="41"/>
        <v>48315PM10-FIL</v>
      </c>
      <c r="F2643" s="35">
        <v>8.3106666666666662</v>
      </c>
      <c r="G2643" s="19" t="s">
        <v>5473</v>
      </c>
      <c r="H2643" s="19" t="s">
        <v>5474</v>
      </c>
    </row>
    <row r="2644" spans="1:8">
      <c r="A2644" s="26" t="s">
        <v>4561</v>
      </c>
      <c r="B2644" s="9" t="s">
        <v>810</v>
      </c>
      <c r="C2644" s="19" t="s">
        <v>4305</v>
      </c>
      <c r="D2644" s="19" t="s">
        <v>5410</v>
      </c>
      <c r="E2644" s="9" t="str">
        <f t="shared" si="41"/>
        <v>48317PM10-FIL</v>
      </c>
      <c r="F2644" s="35">
        <v>56.370068535825546</v>
      </c>
      <c r="G2644" s="19" t="s">
        <v>5473</v>
      </c>
      <c r="H2644" s="19" t="s">
        <v>5474</v>
      </c>
    </row>
    <row r="2645" spans="1:8">
      <c r="A2645" s="26" t="s">
        <v>4562</v>
      </c>
      <c r="B2645" s="9" t="s">
        <v>1395</v>
      </c>
      <c r="C2645" s="19" t="s">
        <v>4305</v>
      </c>
      <c r="D2645" s="19" t="s">
        <v>5410</v>
      </c>
      <c r="E2645" s="9" t="str">
        <f t="shared" si="41"/>
        <v>48319PM10-FIL</v>
      </c>
      <c r="F2645" s="35">
        <v>17.787040000000001</v>
      </c>
      <c r="G2645" s="19" t="s">
        <v>5473</v>
      </c>
      <c r="H2645" s="19" t="s">
        <v>5474</v>
      </c>
    </row>
    <row r="2646" spans="1:8">
      <c r="A2646" s="26" t="s">
        <v>4563</v>
      </c>
      <c r="B2646" s="9" t="s">
        <v>4564</v>
      </c>
      <c r="C2646" s="19" t="s">
        <v>4305</v>
      </c>
      <c r="D2646" s="19" t="s">
        <v>5410</v>
      </c>
      <c r="E2646" s="9" t="str">
        <f t="shared" si="41"/>
        <v>48321PM10-FIL</v>
      </c>
      <c r="F2646" s="35">
        <v>40.694875474631495</v>
      </c>
      <c r="G2646" s="19" t="s">
        <v>5473</v>
      </c>
      <c r="H2646" s="19" t="s">
        <v>5474</v>
      </c>
    </row>
    <row r="2647" spans="1:8">
      <c r="A2647" s="26" t="s">
        <v>4565</v>
      </c>
      <c r="B2647" s="9" t="s">
        <v>4567</v>
      </c>
      <c r="C2647" s="19" t="s">
        <v>4305</v>
      </c>
      <c r="D2647" s="19" t="s">
        <v>5410</v>
      </c>
      <c r="E2647" s="9" t="str">
        <f t="shared" si="41"/>
        <v>48323PM10-FIL</v>
      </c>
      <c r="F2647" s="35">
        <v>10.786843769765971</v>
      </c>
      <c r="G2647" s="19" t="s">
        <v>5473</v>
      </c>
      <c r="H2647" s="19" t="s">
        <v>5474</v>
      </c>
    </row>
    <row r="2648" spans="1:8">
      <c r="A2648" s="26" t="s">
        <v>4568</v>
      </c>
      <c r="B2648" s="9" t="s">
        <v>3664</v>
      </c>
      <c r="C2648" s="19" t="s">
        <v>4305</v>
      </c>
      <c r="D2648" s="19" t="s">
        <v>5410</v>
      </c>
      <c r="E2648" s="9" t="str">
        <f t="shared" si="41"/>
        <v>48325PM10-FIL</v>
      </c>
      <c r="F2648" s="35">
        <v>39.685103645173612</v>
      </c>
      <c r="G2648" s="19" t="s">
        <v>5473</v>
      </c>
      <c r="H2648" s="19" t="s">
        <v>5474</v>
      </c>
    </row>
    <row r="2649" spans="1:8">
      <c r="A2649" s="26" t="s">
        <v>4570</v>
      </c>
      <c r="B2649" s="9" t="s">
        <v>1399</v>
      </c>
      <c r="C2649" s="19" t="s">
        <v>4305</v>
      </c>
      <c r="D2649" s="19" t="s">
        <v>5410</v>
      </c>
      <c r="E2649" s="9" t="str">
        <f t="shared" si="41"/>
        <v>48327PM10-FIL</v>
      </c>
      <c r="F2649" s="35">
        <v>37.509870129870123</v>
      </c>
      <c r="G2649" s="19" t="s">
        <v>5473</v>
      </c>
      <c r="H2649" s="19" t="s">
        <v>5474</v>
      </c>
    </row>
    <row r="2650" spans="1:8">
      <c r="A2650" s="26" t="s">
        <v>4572</v>
      </c>
      <c r="B2650" s="9" t="s">
        <v>2400</v>
      </c>
      <c r="C2650" s="19" t="s">
        <v>4305</v>
      </c>
      <c r="D2650" s="19" t="s">
        <v>5410</v>
      </c>
      <c r="E2650" s="9" t="str">
        <f t="shared" si="41"/>
        <v>48329PM10-FIL</v>
      </c>
      <c r="F2650" s="35">
        <v>51.123502304147465</v>
      </c>
      <c r="G2650" s="19" t="s">
        <v>5473</v>
      </c>
      <c r="H2650" s="19" t="s">
        <v>5474</v>
      </c>
    </row>
    <row r="2651" spans="1:8">
      <c r="A2651" s="26" t="s">
        <v>4574</v>
      </c>
      <c r="B2651" s="9" t="s">
        <v>4576</v>
      </c>
      <c r="C2651" s="19" t="s">
        <v>4305</v>
      </c>
      <c r="D2651" s="19" t="s">
        <v>5410</v>
      </c>
      <c r="E2651" s="9" t="str">
        <f t="shared" si="41"/>
        <v>48331PM10-FIL</v>
      </c>
      <c r="F2651" s="35">
        <v>25.558028210965258</v>
      </c>
      <c r="G2651" s="19" t="s">
        <v>5473</v>
      </c>
      <c r="H2651" s="19" t="s">
        <v>5474</v>
      </c>
    </row>
    <row r="2652" spans="1:8">
      <c r="A2652" s="26" t="s">
        <v>4577</v>
      </c>
      <c r="B2652" s="9" t="s">
        <v>1686</v>
      </c>
      <c r="C2652" s="19" t="s">
        <v>4305</v>
      </c>
      <c r="D2652" s="19" t="s">
        <v>5410</v>
      </c>
      <c r="E2652" s="9" t="str">
        <f t="shared" si="41"/>
        <v>48333PM10-FIL</v>
      </c>
      <c r="F2652" s="35">
        <v>20.710123456790122</v>
      </c>
      <c r="G2652" s="19" t="s">
        <v>5473</v>
      </c>
      <c r="H2652" s="19" t="s">
        <v>5474</v>
      </c>
    </row>
    <row r="2653" spans="1:8">
      <c r="A2653" s="26" t="s">
        <v>4579</v>
      </c>
      <c r="B2653" s="9" t="s">
        <v>1052</v>
      </c>
      <c r="C2653" s="19" t="s">
        <v>4305</v>
      </c>
      <c r="D2653" s="19" t="s">
        <v>5410</v>
      </c>
      <c r="E2653" s="9" t="str">
        <f t="shared" si="41"/>
        <v>48335PM10-FIL</v>
      </c>
      <c r="F2653" s="35">
        <v>43.795995293272966</v>
      </c>
      <c r="G2653" s="19" t="s">
        <v>5473</v>
      </c>
      <c r="H2653" s="19" t="s">
        <v>5474</v>
      </c>
    </row>
    <row r="2654" spans="1:8">
      <c r="A2654" s="26" t="s">
        <v>4581</v>
      </c>
      <c r="B2654" s="9" t="s">
        <v>4583</v>
      </c>
      <c r="C2654" s="19" t="s">
        <v>4305</v>
      </c>
      <c r="D2654" s="19" t="s">
        <v>5410</v>
      </c>
      <c r="E2654" s="9" t="str">
        <f t="shared" si="41"/>
        <v>48337PM10-FIL</v>
      </c>
      <c r="F2654" s="35">
        <v>34.144177281293274</v>
      </c>
      <c r="G2654" s="19" t="s">
        <v>5473</v>
      </c>
      <c r="H2654" s="19" t="s">
        <v>5474</v>
      </c>
    </row>
    <row r="2655" spans="1:8">
      <c r="A2655" s="26" t="s">
        <v>4584</v>
      </c>
      <c r="B2655" s="9" t="s">
        <v>168</v>
      </c>
      <c r="C2655" s="19" t="s">
        <v>4305</v>
      </c>
      <c r="D2655" s="19" t="s">
        <v>5410</v>
      </c>
      <c r="E2655" s="9" t="str">
        <f t="shared" si="41"/>
        <v>48339PM10-FIL</v>
      </c>
      <c r="F2655" s="35">
        <v>7.8474452554744527</v>
      </c>
      <c r="G2655" s="19" t="s">
        <v>5473</v>
      </c>
      <c r="H2655" s="19" t="s">
        <v>5474</v>
      </c>
    </row>
    <row r="2656" spans="1:8">
      <c r="A2656" s="26" t="s">
        <v>4586</v>
      </c>
      <c r="B2656" s="9" t="s">
        <v>3443</v>
      </c>
      <c r="C2656" s="19" t="s">
        <v>4305</v>
      </c>
      <c r="D2656" s="19" t="s">
        <v>5410</v>
      </c>
      <c r="E2656" s="9" t="str">
        <f t="shared" si="41"/>
        <v>48341PM10-FIL</v>
      </c>
      <c r="F2656" s="35">
        <v>36.321488128162585</v>
      </c>
      <c r="G2656" s="19" t="s">
        <v>5473</v>
      </c>
      <c r="H2656" s="19" t="s">
        <v>5474</v>
      </c>
    </row>
    <row r="2657" spans="1:8">
      <c r="A2657" s="26" t="s">
        <v>4588</v>
      </c>
      <c r="B2657" s="9" t="s">
        <v>1838</v>
      </c>
      <c r="C2657" s="19" t="s">
        <v>4305</v>
      </c>
      <c r="D2657" s="19" t="s">
        <v>5410</v>
      </c>
      <c r="E2657" s="9" t="str">
        <f t="shared" si="41"/>
        <v>48343PM10-FIL</v>
      </c>
      <c r="F2657" s="35">
        <v>18.112258064516126</v>
      </c>
      <c r="G2657" s="19" t="s">
        <v>5473</v>
      </c>
      <c r="H2657" s="19" t="s">
        <v>5474</v>
      </c>
    </row>
    <row r="2658" spans="1:8">
      <c r="A2658" s="26" t="s">
        <v>4590</v>
      </c>
      <c r="B2658" s="9" t="s">
        <v>4592</v>
      </c>
      <c r="C2658" s="19" t="s">
        <v>4305</v>
      </c>
      <c r="D2658" s="19" t="s">
        <v>5410</v>
      </c>
      <c r="E2658" s="9" t="str">
        <f t="shared" si="41"/>
        <v>48345PM10-FIL</v>
      </c>
      <c r="F2658" s="35">
        <v>46.329632087296318</v>
      </c>
      <c r="G2658" s="19" t="s">
        <v>5473</v>
      </c>
      <c r="H2658" s="19" t="s">
        <v>5474</v>
      </c>
    </row>
    <row r="2659" spans="1:8">
      <c r="A2659" s="26" t="s">
        <v>4593</v>
      </c>
      <c r="B2659" s="9" t="s">
        <v>4595</v>
      </c>
      <c r="C2659" s="19" t="s">
        <v>4305</v>
      </c>
      <c r="D2659" s="19" t="s">
        <v>5410</v>
      </c>
      <c r="E2659" s="9" t="str">
        <f t="shared" si="41"/>
        <v>48347PM10-FIL</v>
      </c>
      <c r="F2659" s="35">
        <v>36.289195402298851</v>
      </c>
      <c r="G2659" s="19" t="s">
        <v>5473</v>
      </c>
      <c r="H2659" s="19" t="s">
        <v>5474</v>
      </c>
    </row>
    <row r="2660" spans="1:8">
      <c r="A2660" s="26" t="s">
        <v>4596</v>
      </c>
      <c r="B2660" s="9" t="s">
        <v>4598</v>
      </c>
      <c r="C2660" s="19" t="s">
        <v>4305</v>
      </c>
      <c r="D2660" s="19" t="s">
        <v>5410</v>
      </c>
      <c r="E2660" s="9" t="str">
        <f t="shared" si="41"/>
        <v>48349PM10-FIL</v>
      </c>
      <c r="F2660" s="35">
        <v>36.676836342173289</v>
      </c>
      <c r="G2660" s="19" t="s">
        <v>5473</v>
      </c>
      <c r="H2660" s="19" t="s">
        <v>5474</v>
      </c>
    </row>
    <row r="2661" spans="1:8">
      <c r="A2661" s="26" t="s">
        <v>4599</v>
      </c>
      <c r="B2661" s="9" t="s">
        <v>415</v>
      </c>
      <c r="C2661" s="19" t="s">
        <v>4305</v>
      </c>
      <c r="D2661" s="19" t="s">
        <v>5410</v>
      </c>
      <c r="E2661" s="9" t="str">
        <f t="shared" si="41"/>
        <v>48351PM10-FIL</v>
      </c>
      <c r="F2661" s="35">
        <v>13.703225806451615</v>
      </c>
      <c r="G2661" s="19" t="s">
        <v>5473</v>
      </c>
      <c r="H2661" s="19" t="s">
        <v>5474</v>
      </c>
    </row>
    <row r="2662" spans="1:8">
      <c r="A2662" s="26" t="s">
        <v>4601</v>
      </c>
      <c r="B2662" s="9" t="s">
        <v>4603</v>
      </c>
      <c r="C2662" s="19" t="s">
        <v>4305</v>
      </c>
      <c r="D2662" s="19" t="s">
        <v>5410</v>
      </c>
      <c r="E2662" s="9" t="str">
        <f t="shared" si="41"/>
        <v>48353PM10-FIL</v>
      </c>
      <c r="F2662" s="35">
        <v>44.76831084535533</v>
      </c>
      <c r="G2662" s="19" t="s">
        <v>5473</v>
      </c>
      <c r="H2662" s="19" t="s">
        <v>5474</v>
      </c>
    </row>
    <row r="2663" spans="1:8">
      <c r="A2663" s="26" t="s">
        <v>4604</v>
      </c>
      <c r="B2663" s="9" t="s">
        <v>4606</v>
      </c>
      <c r="C2663" s="19" t="s">
        <v>4305</v>
      </c>
      <c r="D2663" s="19" t="s">
        <v>5410</v>
      </c>
      <c r="E2663" s="9" t="str">
        <f t="shared" si="41"/>
        <v>48355PM10-FIL</v>
      </c>
      <c r="F2663" s="35">
        <v>48.423192253585249</v>
      </c>
      <c r="G2663" s="19" t="s">
        <v>5473</v>
      </c>
      <c r="H2663" s="19" t="s">
        <v>5474</v>
      </c>
    </row>
    <row r="2664" spans="1:8">
      <c r="A2664" s="26" t="s">
        <v>4607</v>
      </c>
      <c r="B2664" s="9" t="s">
        <v>4609</v>
      </c>
      <c r="C2664" s="19" t="s">
        <v>4305</v>
      </c>
      <c r="D2664" s="19" t="s">
        <v>5410</v>
      </c>
      <c r="E2664" s="9" t="str">
        <f t="shared" si="41"/>
        <v>48357PM10-FIL</v>
      </c>
      <c r="F2664" s="35">
        <v>41.137596185529041</v>
      </c>
      <c r="G2664" s="19" t="s">
        <v>5473</v>
      </c>
      <c r="H2664" s="19" t="s">
        <v>5474</v>
      </c>
    </row>
    <row r="2665" spans="1:8">
      <c r="A2665" s="26" t="s">
        <v>4610</v>
      </c>
      <c r="B2665" s="9" t="s">
        <v>2051</v>
      </c>
      <c r="C2665" s="19" t="s">
        <v>4305</v>
      </c>
      <c r="D2665" s="19" t="s">
        <v>5410</v>
      </c>
      <c r="E2665" s="9" t="str">
        <f t="shared" si="41"/>
        <v>48359PM10-FIL</v>
      </c>
      <c r="F2665" s="35">
        <v>34.488269682565701</v>
      </c>
      <c r="G2665" s="19" t="s">
        <v>5473</v>
      </c>
      <c r="H2665" s="19" t="s">
        <v>5474</v>
      </c>
    </row>
    <row r="2666" spans="1:8">
      <c r="A2666" s="26" t="s">
        <v>4612</v>
      </c>
      <c r="B2666" s="9" t="s">
        <v>528</v>
      </c>
      <c r="C2666" s="19" t="s">
        <v>4305</v>
      </c>
      <c r="D2666" s="19" t="s">
        <v>5410</v>
      </c>
      <c r="E2666" s="9" t="str">
        <f t="shared" si="41"/>
        <v>48361PM10-FIL</v>
      </c>
      <c r="F2666" s="35">
        <v>22.494206610562262</v>
      </c>
      <c r="G2666" s="19" t="s">
        <v>5473</v>
      </c>
      <c r="H2666" s="19" t="s">
        <v>5474</v>
      </c>
    </row>
    <row r="2667" spans="1:8">
      <c r="A2667" s="26" t="s">
        <v>4614</v>
      </c>
      <c r="B2667" s="9" t="s">
        <v>4616</v>
      </c>
      <c r="C2667" s="19" t="s">
        <v>4305</v>
      </c>
      <c r="D2667" s="19" t="s">
        <v>5410</v>
      </c>
      <c r="E2667" s="9" t="str">
        <f t="shared" si="41"/>
        <v>48363PM10-FIL</v>
      </c>
      <c r="F2667" s="35">
        <v>34.640625000000007</v>
      </c>
      <c r="G2667" s="19" t="s">
        <v>5473</v>
      </c>
      <c r="H2667" s="19" t="s">
        <v>5474</v>
      </c>
    </row>
    <row r="2668" spans="1:8">
      <c r="A2668" s="26" t="s">
        <v>4617</v>
      </c>
      <c r="B2668" s="9" t="s">
        <v>2673</v>
      </c>
      <c r="C2668" s="19" t="s">
        <v>4305</v>
      </c>
      <c r="D2668" s="19" t="s">
        <v>5410</v>
      </c>
      <c r="E2668" s="9" t="str">
        <f t="shared" si="41"/>
        <v>48365PM10-FIL</v>
      </c>
      <c r="F2668" s="35">
        <v>16.498095238095239</v>
      </c>
      <c r="G2668" s="19" t="s">
        <v>5473</v>
      </c>
      <c r="H2668" s="19" t="s">
        <v>5474</v>
      </c>
    </row>
    <row r="2669" spans="1:8">
      <c r="A2669" s="26" t="s">
        <v>4619</v>
      </c>
      <c r="B2669" s="9" t="s">
        <v>4621</v>
      </c>
      <c r="C2669" s="19" t="s">
        <v>4305</v>
      </c>
      <c r="D2669" s="19" t="s">
        <v>5410</v>
      </c>
      <c r="E2669" s="9" t="str">
        <f t="shared" si="41"/>
        <v>48367PM10-FIL</v>
      </c>
      <c r="F2669" s="35">
        <v>33.853392857142858</v>
      </c>
      <c r="G2669" s="19" t="s">
        <v>5473</v>
      </c>
      <c r="H2669" s="19" t="s">
        <v>5474</v>
      </c>
    </row>
    <row r="2670" spans="1:8">
      <c r="A2670" s="26" t="s">
        <v>4622</v>
      </c>
      <c r="B2670" s="9" t="s">
        <v>4624</v>
      </c>
      <c r="C2670" s="19" t="s">
        <v>4305</v>
      </c>
      <c r="D2670" s="19" t="s">
        <v>5410</v>
      </c>
      <c r="E2670" s="9" t="str">
        <f t="shared" si="41"/>
        <v>48369PM10-FIL</v>
      </c>
      <c r="F2670" s="35">
        <v>41.267819282638634</v>
      </c>
      <c r="G2670" s="19" t="s">
        <v>5473</v>
      </c>
      <c r="H2670" s="19" t="s">
        <v>5474</v>
      </c>
    </row>
    <row r="2671" spans="1:8">
      <c r="A2671" s="26" t="s">
        <v>4625</v>
      </c>
      <c r="B2671" s="9" t="s">
        <v>4627</v>
      </c>
      <c r="C2671" s="19" t="s">
        <v>4305</v>
      </c>
      <c r="D2671" s="19" t="s">
        <v>5410</v>
      </c>
      <c r="E2671" s="9" t="str">
        <f t="shared" si="41"/>
        <v>48371PM10-FIL</v>
      </c>
      <c r="F2671" s="35">
        <v>41.004209822920146</v>
      </c>
      <c r="G2671" s="19" t="s">
        <v>5473</v>
      </c>
      <c r="H2671" s="19" t="s">
        <v>5474</v>
      </c>
    </row>
    <row r="2672" spans="1:8">
      <c r="A2672" s="26" t="s">
        <v>4628</v>
      </c>
      <c r="B2672" s="9" t="s">
        <v>425</v>
      </c>
      <c r="C2672" s="19" t="s">
        <v>4305</v>
      </c>
      <c r="D2672" s="19" t="s">
        <v>5410</v>
      </c>
      <c r="E2672" s="9" t="str">
        <f t="shared" si="41"/>
        <v>48373PM10-FIL</v>
      </c>
      <c r="F2672" s="35">
        <v>26.656236418948282</v>
      </c>
      <c r="G2672" s="19" t="s">
        <v>5473</v>
      </c>
      <c r="H2672" s="19" t="s">
        <v>5474</v>
      </c>
    </row>
    <row r="2673" spans="1:8">
      <c r="A2673" s="26" t="s">
        <v>4630</v>
      </c>
      <c r="B2673" s="9" t="s">
        <v>3971</v>
      </c>
      <c r="C2673" s="19" t="s">
        <v>4305</v>
      </c>
      <c r="D2673" s="19" t="s">
        <v>5410</v>
      </c>
      <c r="E2673" s="9" t="str">
        <f t="shared" si="41"/>
        <v>48375PM10-FIL</v>
      </c>
      <c r="F2673" s="35">
        <v>32.011827290569158</v>
      </c>
      <c r="G2673" s="19" t="s">
        <v>5473</v>
      </c>
      <c r="H2673" s="19" t="s">
        <v>5474</v>
      </c>
    </row>
    <row r="2674" spans="1:8">
      <c r="A2674" s="26" t="s">
        <v>4632</v>
      </c>
      <c r="B2674" s="9" t="s">
        <v>4634</v>
      </c>
      <c r="C2674" s="19" t="s">
        <v>4305</v>
      </c>
      <c r="D2674" s="19" t="s">
        <v>5410</v>
      </c>
      <c r="E2674" s="9" t="str">
        <f t="shared" si="41"/>
        <v>48377PM10-FIL</v>
      </c>
      <c r="F2674" s="35">
        <v>5.6408163265306124</v>
      </c>
      <c r="G2674" s="19" t="s">
        <v>5473</v>
      </c>
      <c r="H2674" s="19" t="s">
        <v>5474</v>
      </c>
    </row>
    <row r="2675" spans="1:8">
      <c r="A2675" s="26" t="s">
        <v>4635</v>
      </c>
      <c r="B2675" s="9" t="s">
        <v>4637</v>
      </c>
      <c r="C2675" s="19" t="s">
        <v>4305</v>
      </c>
      <c r="D2675" s="19" t="s">
        <v>5410</v>
      </c>
      <c r="E2675" s="9" t="str">
        <f t="shared" si="41"/>
        <v>48379PM10-FIL</v>
      </c>
      <c r="F2675" s="35">
        <v>23.146579804560261</v>
      </c>
      <c r="G2675" s="19" t="s">
        <v>5473</v>
      </c>
      <c r="H2675" s="19" t="s">
        <v>5474</v>
      </c>
    </row>
    <row r="2676" spans="1:8">
      <c r="A2676" s="26" t="s">
        <v>4638</v>
      </c>
      <c r="B2676" s="9" t="s">
        <v>4640</v>
      </c>
      <c r="C2676" s="19" t="s">
        <v>4305</v>
      </c>
      <c r="D2676" s="19" t="s">
        <v>5410</v>
      </c>
      <c r="E2676" s="9" t="str">
        <f t="shared" si="41"/>
        <v>48381PM10-FIL</v>
      </c>
      <c r="F2676" s="35">
        <v>39.60757864929375</v>
      </c>
      <c r="G2676" s="19" t="s">
        <v>5473</v>
      </c>
      <c r="H2676" s="19" t="s">
        <v>5474</v>
      </c>
    </row>
    <row r="2677" spans="1:8">
      <c r="A2677" s="26" t="s">
        <v>4641</v>
      </c>
      <c r="B2677" s="9" t="s">
        <v>4643</v>
      </c>
      <c r="C2677" s="19" t="s">
        <v>4305</v>
      </c>
      <c r="D2677" s="19" t="s">
        <v>5410</v>
      </c>
      <c r="E2677" s="9" t="str">
        <f t="shared" si="41"/>
        <v>48383PM10-FIL</v>
      </c>
      <c r="F2677" s="35">
        <v>47.653912443984829</v>
      </c>
      <c r="G2677" s="19" t="s">
        <v>5473</v>
      </c>
      <c r="H2677" s="19" t="s">
        <v>5474</v>
      </c>
    </row>
    <row r="2678" spans="1:8">
      <c r="A2678" s="26" t="s">
        <v>4644</v>
      </c>
      <c r="B2678" s="9" t="s">
        <v>4646</v>
      </c>
      <c r="C2678" s="19" t="s">
        <v>4305</v>
      </c>
      <c r="D2678" s="19" t="s">
        <v>5410</v>
      </c>
      <c r="E2678" s="9" t="str">
        <f t="shared" si="41"/>
        <v>48385PM10-FIL</v>
      </c>
      <c r="F2678" s="35">
        <v>36.225454545454546</v>
      </c>
      <c r="G2678" s="19" t="s">
        <v>5473</v>
      </c>
      <c r="H2678" s="19" t="s">
        <v>5474</v>
      </c>
    </row>
    <row r="2679" spans="1:8">
      <c r="A2679" s="26" t="s">
        <v>4647</v>
      </c>
      <c r="B2679" s="9" t="s">
        <v>2162</v>
      </c>
      <c r="C2679" s="19" t="s">
        <v>4305</v>
      </c>
      <c r="D2679" s="19" t="s">
        <v>5410</v>
      </c>
      <c r="E2679" s="9" t="str">
        <f t="shared" si="41"/>
        <v>48387PM10-FIL</v>
      </c>
      <c r="F2679" s="35">
        <v>39.721423791466172</v>
      </c>
      <c r="G2679" s="19" t="s">
        <v>5473</v>
      </c>
      <c r="H2679" s="19" t="s">
        <v>5474</v>
      </c>
    </row>
    <row r="2680" spans="1:8">
      <c r="A2680" s="26" t="s">
        <v>4649</v>
      </c>
      <c r="B2680" s="9" t="s">
        <v>4651</v>
      </c>
      <c r="C2680" s="19" t="s">
        <v>4305</v>
      </c>
      <c r="D2680" s="19" t="s">
        <v>5410</v>
      </c>
      <c r="E2680" s="9" t="str">
        <f t="shared" si="41"/>
        <v>48389PM10-FIL</v>
      </c>
      <c r="F2680" s="35">
        <v>12.223135374003018</v>
      </c>
      <c r="G2680" s="19" t="s">
        <v>5473</v>
      </c>
      <c r="H2680" s="19" t="s">
        <v>5474</v>
      </c>
    </row>
    <row r="2681" spans="1:8">
      <c r="A2681" s="26" t="s">
        <v>4652</v>
      </c>
      <c r="B2681" s="9" t="s">
        <v>4654</v>
      </c>
      <c r="C2681" s="19" t="s">
        <v>4305</v>
      </c>
      <c r="D2681" s="19" t="s">
        <v>5410</v>
      </c>
      <c r="E2681" s="9" t="str">
        <f t="shared" si="41"/>
        <v>48391PM10-FIL</v>
      </c>
      <c r="F2681" s="35">
        <v>49.107232396552128</v>
      </c>
      <c r="G2681" s="19" t="s">
        <v>5473</v>
      </c>
      <c r="H2681" s="19" t="s">
        <v>5474</v>
      </c>
    </row>
    <row r="2682" spans="1:8">
      <c r="A2682" s="26" t="s">
        <v>4655</v>
      </c>
      <c r="B2682" s="9" t="s">
        <v>4159</v>
      </c>
      <c r="C2682" s="19" t="s">
        <v>4305</v>
      </c>
      <c r="D2682" s="19" t="s">
        <v>5410</v>
      </c>
      <c r="E2682" s="9" t="str">
        <f t="shared" si="41"/>
        <v>48393PM10-FIL</v>
      </c>
      <c r="F2682" s="35">
        <v>36.637283236994215</v>
      </c>
      <c r="G2682" s="19" t="s">
        <v>5473</v>
      </c>
      <c r="H2682" s="19" t="s">
        <v>5474</v>
      </c>
    </row>
    <row r="2683" spans="1:8">
      <c r="A2683" s="26" t="s">
        <v>4657</v>
      </c>
      <c r="B2683" s="9" t="s">
        <v>2063</v>
      </c>
      <c r="C2683" s="19" t="s">
        <v>4305</v>
      </c>
      <c r="D2683" s="19" t="s">
        <v>5410</v>
      </c>
      <c r="E2683" s="9" t="str">
        <f t="shared" si="41"/>
        <v>48395PM10-FIL</v>
      </c>
      <c r="F2683" s="35">
        <v>54.833181449979726</v>
      </c>
      <c r="G2683" s="19" t="s">
        <v>5473</v>
      </c>
      <c r="H2683" s="19" t="s">
        <v>5474</v>
      </c>
    </row>
    <row r="2684" spans="1:8">
      <c r="A2684" s="26" t="s">
        <v>4659</v>
      </c>
      <c r="B2684" s="9" t="s">
        <v>4661</v>
      </c>
      <c r="C2684" s="19" t="s">
        <v>4305</v>
      </c>
      <c r="D2684" s="19" t="s">
        <v>5410</v>
      </c>
      <c r="E2684" s="9" t="str">
        <f t="shared" si="41"/>
        <v>48397PM10-FIL</v>
      </c>
      <c r="F2684" s="35">
        <v>23.657785837169293</v>
      </c>
      <c r="G2684" s="19" t="s">
        <v>5473</v>
      </c>
      <c r="H2684" s="19" t="s">
        <v>5474</v>
      </c>
    </row>
    <row r="2685" spans="1:8">
      <c r="A2685" s="26" t="s">
        <v>4662</v>
      </c>
      <c r="B2685" s="9" t="s">
        <v>4664</v>
      </c>
      <c r="C2685" s="19" t="s">
        <v>4305</v>
      </c>
      <c r="D2685" s="19" t="s">
        <v>5410</v>
      </c>
      <c r="E2685" s="9" t="str">
        <f t="shared" si="41"/>
        <v>48399PM10-FIL</v>
      </c>
      <c r="F2685" s="35">
        <v>40.536950420954163</v>
      </c>
      <c r="G2685" s="19" t="s">
        <v>5473</v>
      </c>
      <c r="H2685" s="19" t="s">
        <v>5474</v>
      </c>
    </row>
    <row r="2686" spans="1:8">
      <c r="A2686" s="26" t="s">
        <v>4665</v>
      </c>
      <c r="B2686" s="9" t="s">
        <v>4667</v>
      </c>
      <c r="C2686" s="19" t="s">
        <v>4305</v>
      </c>
      <c r="D2686" s="19" t="s">
        <v>5410</v>
      </c>
      <c r="E2686" s="9" t="str">
        <f t="shared" si="41"/>
        <v>48401PM10-FIL</v>
      </c>
      <c r="F2686" s="35">
        <v>20.370739299610896</v>
      </c>
      <c r="G2686" s="19" t="s">
        <v>5473</v>
      </c>
      <c r="H2686" s="19" t="s">
        <v>5474</v>
      </c>
    </row>
    <row r="2687" spans="1:8">
      <c r="A2687" s="26" t="s">
        <v>4668</v>
      </c>
      <c r="B2687" s="9" t="s">
        <v>2165</v>
      </c>
      <c r="C2687" s="19" t="s">
        <v>4305</v>
      </c>
      <c r="D2687" s="19" t="s">
        <v>5410</v>
      </c>
      <c r="E2687" s="9" t="str">
        <f t="shared" si="41"/>
        <v>48403PM10-FIL</v>
      </c>
      <c r="F2687" s="35">
        <v>20.256842105263157</v>
      </c>
      <c r="G2687" s="19" t="s">
        <v>5473</v>
      </c>
      <c r="H2687" s="19" t="s">
        <v>5474</v>
      </c>
    </row>
    <row r="2688" spans="1:8">
      <c r="A2688" s="26" t="s">
        <v>4670</v>
      </c>
      <c r="B2688" s="9" t="s">
        <v>4672</v>
      </c>
      <c r="C2688" s="19" t="s">
        <v>4305</v>
      </c>
      <c r="D2688" s="19" t="s">
        <v>5410</v>
      </c>
      <c r="E2688" s="9" t="str">
        <f t="shared" si="41"/>
        <v>48405PM10-FIL</v>
      </c>
      <c r="F2688" s="35">
        <v>19.786666666666665</v>
      </c>
      <c r="G2688" s="19" t="s">
        <v>5473</v>
      </c>
      <c r="H2688" s="19" t="s">
        <v>5474</v>
      </c>
    </row>
    <row r="2689" spans="1:8">
      <c r="A2689" s="26" t="s">
        <v>4673</v>
      </c>
      <c r="B2689" s="9" t="s">
        <v>4675</v>
      </c>
      <c r="C2689" s="19" t="s">
        <v>4305</v>
      </c>
      <c r="D2689" s="19" t="s">
        <v>5410</v>
      </c>
      <c r="E2689" s="9" t="str">
        <f t="shared" si="41"/>
        <v>48407PM10-FIL</v>
      </c>
      <c r="F2689" s="35">
        <v>23.097012172630027</v>
      </c>
      <c r="G2689" s="19" t="s">
        <v>5473</v>
      </c>
      <c r="H2689" s="19" t="s">
        <v>5474</v>
      </c>
    </row>
    <row r="2690" spans="1:8">
      <c r="A2690" s="26" t="s">
        <v>4676</v>
      </c>
      <c r="B2690" s="9" t="s">
        <v>4678</v>
      </c>
      <c r="C2690" s="19" t="s">
        <v>4305</v>
      </c>
      <c r="D2690" s="19" t="s">
        <v>5410</v>
      </c>
      <c r="E2690" s="9" t="str">
        <f t="shared" si="41"/>
        <v>48409PM10-FIL</v>
      </c>
      <c r="F2690" s="35">
        <v>54.122344230244011</v>
      </c>
      <c r="G2690" s="19" t="s">
        <v>5473</v>
      </c>
      <c r="H2690" s="19" t="s">
        <v>5474</v>
      </c>
    </row>
    <row r="2691" spans="1:8">
      <c r="A2691" s="26" t="s">
        <v>4679</v>
      </c>
      <c r="B2691" s="9" t="s">
        <v>4681</v>
      </c>
      <c r="C2691" s="19" t="s">
        <v>4305</v>
      </c>
      <c r="D2691" s="19" t="s">
        <v>5410</v>
      </c>
      <c r="E2691" s="9" t="str">
        <f t="shared" ref="E2691:E2754" si="42">A2691&amp;D2691</f>
        <v>48411PM10-FIL</v>
      </c>
      <c r="F2691" s="35">
        <v>36.138237256814335</v>
      </c>
      <c r="G2691" s="19" t="s">
        <v>5473</v>
      </c>
      <c r="H2691" s="19" t="s">
        <v>5474</v>
      </c>
    </row>
    <row r="2692" spans="1:8">
      <c r="A2692" s="26" t="s">
        <v>4682</v>
      </c>
      <c r="B2692" s="9" t="s">
        <v>4684</v>
      </c>
      <c r="C2692" s="19" t="s">
        <v>4305</v>
      </c>
      <c r="D2692" s="19" t="s">
        <v>5410</v>
      </c>
      <c r="E2692" s="9" t="str">
        <f t="shared" si="42"/>
        <v>48413PM10-FIL</v>
      </c>
      <c r="F2692" s="35">
        <v>46.318324958123952</v>
      </c>
      <c r="G2692" s="19" t="s">
        <v>5473</v>
      </c>
      <c r="H2692" s="19" t="s">
        <v>5474</v>
      </c>
    </row>
    <row r="2693" spans="1:8">
      <c r="A2693" s="26" t="s">
        <v>4685</v>
      </c>
      <c r="B2693" s="9" t="s">
        <v>4687</v>
      </c>
      <c r="C2693" s="19" t="s">
        <v>4305</v>
      </c>
      <c r="D2693" s="19" t="s">
        <v>5410</v>
      </c>
      <c r="E2693" s="9" t="str">
        <f t="shared" si="42"/>
        <v>48415PM10-FIL</v>
      </c>
      <c r="F2693" s="35">
        <v>47.386130693465326</v>
      </c>
      <c r="G2693" s="19" t="s">
        <v>5473</v>
      </c>
      <c r="H2693" s="19" t="s">
        <v>5474</v>
      </c>
    </row>
    <row r="2694" spans="1:8">
      <c r="A2694" s="26" t="s">
        <v>4688</v>
      </c>
      <c r="B2694" s="9" t="s">
        <v>4690</v>
      </c>
      <c r="C2694" s="19" t="s">
        <v>4305</v>
      </c>
      <c r="D2694" s="19" t="s">
        <v>5410</v>
      </c>
      <c r="E2694" s="9" t="str">
        <f t="shared" si="42"/>
        <v>48417PM10-FIL</v>
      </c>
      <c r="F2694" s="35">
        <v>26.832441962973846</v>
      </c>
      <c r="G2694" s="19" t="s">
        <v>5473</v>
      </c>
      <c r="H2694" s="19" t="s">
        <v>5474</v>
      </c>
    </row>
    <row r="2695" spans="1:8">
      <c r="A2695" s="26" t="s">
        <v>4691</v>
      </c>
      <c r="B2695" s="9" t="s">
        <v>192</v>
      </c>
      <c r="C2695" s="19" t="s">
        <v>4305</v>
      </c>
      <c r="D2695" s="19" t="s">
        <v>5410</v>
      </c>
      <c r="E2695" s="9" t="str">
        <f t="shared" si="42"/>
        <v>48419PM10-FIL</v>
      </c>
      <c r="F2695" s="35">
        <v>11.006153846153845</v>
      </c>
      <c r="G2695" s="19" t="s">
        <v>5473</v>
      </c>
      <c r="H2695" s="19" t="s">
        <v>5474</v>
      </c>
    </row>
    <row r="2696" spans="1:8">
      <c r="A2696" s="26" t="s">
        <v>4693</v>
      </c>
      <c r="B2696" s="9" t="s">
        <v>1886</v>
      </c>
      <c r="C2696" s="19" t="s">
        <v>4305</v>
      </c>
      <c r="D2696" s="19" t="s">
        <v>5410</v>
      </c>
      <c r="E2696" s="9" t="str">
        <f t="shared" si="42"/>
        <v>48421PM10-FIL</v>
      </c>
      <c r="F2696" s="35">
        <v>32.433628789221771</v>
      </c>
      <c r="G2696" s="19" t="s">
        <v>5473</v>
      </c>
      <c r="H2696" s="19" t="s">
        <v>5474</v>
      </c>
    </row>
    <row r="2697" spans="1:8">
      <c r="A2697" s="26" t="s">
        <v>4695</v>
      </c>
      <c r="B2697" s="9" t="s">
        <v>1888</v>
      </c>
      <c r="C2697" s="19" t="s">
        <v>4305</v>
      </c>
      <c r="D2697" s="19" t="s">
        <v>5410</v>
      </c>
      <c r="E2697" s="9" t="str">
        <f t="shared" si="42"/>
        <v>48423PM10-FIL</v>
      </c>
      <c r="F2697" s="35">
        <v>15.357142857142859</v>
      </c>
      <c r="G2697" s="19" t="s">
        <v>5473</v>
      </c>
      <c r="H2697" s="19" t="s">
        <v>5474</v>
      </c>
    </row>
    <row r="2698" spans="1:8">
      <c r="A2698" s="26" t="s">
        <v>4697</v>
      </c>
      <c r="B2698" s="9" t="s">
        <v>4699</v>
      </c>
      <c r="C2698" s="19" t="s">
        <v>4305</v>
      </c>
      <c r="D2698" s="19" t="s">
        <v>5410</v>
      </c>
      <c r="E2698" s="9" t="str">
        <f t="shared" si="42"/>
        <v>48425PM10-FIL</v>
      </c>
      <c r="F2698" s="35">
        <v>28.687037037037037</v>
      </c>
      <c r="G2698" s="19" t="s">
        <v>5473</v>
      </c>
      <c r="H2698" s="19" t="s">
        <v>5474</v>
      </c>
    </row>
    <row r="2699" spans="1:8">
      <c r="A2699" s="26" t="s">
        <v>4700</v>
      </c>
      <c r="B2699" s="9" t="s">
        <v>4702</v>
      </c>
      <c r="C2699" s="19" t="s">
        <v>4305</v>
      </c>
      <c r="D2699" s="19" t="s">
        <v>5410</v>
      </c>
      <c r="E2699" s="9" t="str">
        <f t="shared" si="42"/>
        <v>48427PM10-FIL</v>
      </c>
      <c r="F2699" s="35">
        <v>12.333449174330324</v>
      </c>
      <c r="G2699" s="19" t="s">
        <v>5473</v>
      </c>
      <c r="H2699" s="19" t="s">
        <v>5474</v>
      </c>
    </row>
    <row r="2700" spans="1:8">
      <c r="A2700" s="26" t="s">
        <v>4703</v>
      </c>
      <c r="B2700" s="9" t="s">
        <v>1119</v>
      </c>
      <c r="C2700" s="19" t="s">
        <v>4305</v>
      </c>
      <c r="D2700" s="19" t="s">
        <v>5410</v>
      </c>
      <c r="E2700" s="9" t="str">
        <f t="shared" si="42"/>
        <v>48429PM10-FIL</v>
      </c>
      <c r="F2700" s="35">
        <v>19.19124793638245</v>
      </c>
      <c r="G2700" s="19" t="s">
        <v>5473</v>
      </c>
      <c r="H2700" s="19" t="s">
        <v>5474</v>
      </c>
    </row>
    <row r="2701" spans="1:8">
      <c r="A2701" s="26" t="s">
        <v>4705</v>
      </c>
      <c r="B2701" s="9" t="s">
        <v>4707</v>
      </c>
      <c r="C2701" s="19" t="s">
        <v>4305</v>
      </c>
      <c r="D2701" s="19" t="s">
        <v>5410</v>
      </c>
      <c r="E2701" s="9" t="str">
        <f t="shared" si="42"/>
        <v>48431PM10-FIL</v>
      </c>
      <c r="F2701" s="35">
        <v>38.018141945773522</v>
      </c>
      <c r="G2701" s="19" t="s">
        <v>5473</v>
      </c>
      <c r="H2701" s="19" t="s">
        <v>5474</v>
      </c>
    </row>
    <row r="2702" spans="1:8">
      <c r="A2702" s="26" t="s">
        <v>4708</v>
      </c>
      <c r="B2702" s="9" t="s">
        <v>4710</v>
      </c>
      <c r="C2702" s="19" t="s">
        <v>4305</v>
      </c>
      <c r="D2702" s="19" t="s">
        <v>5410</v>
      </c>
      <c r="E2702" s="9" t="str">
        <f t="shared" si="42"/>
        <v>48433PM10-FIL</v>
      </c>
      <c r="F2702" s="35">
        <v>39.699579520158295</v>
      </c>
      <c r="G2702" s="19" t="s">
        <v>5473</v>
      </c>
      <c r="H2702" s="19" t="s">
        <v>5474</v>
      </c>
    </row>
    <row r="2703" spans="1:8">
      <c r="A2703" s="26" t="s">
        <v>4711</v>
      </c>
      <c r="B2703" s="9" t="s">
        <v>4713</v>
      </c>
      <c r="C2703" s="19" t="s">
        <v>4305</v>
      </c>
      <c r="D2703" s="19" t="s">
        <v>5410</v>
      </c>
      <c r="E2703" s="9" t="str">
        <f t="shared" si="42"/>
        <v>48435PM10-FIL</v>
      </c>
      <c r="F2703" s="35">
        <v>37.925211802512422</v>
      </c>
      <c r="G2703" s="19" t="s">
        <v>5473</v>
      </c>
      <c r="H2703" s="19" t="s">
        <v>5474</v>
      </c>
    </row>
    <row r="2704" spans="1:8">
      <c r="A2704" s="26" t="s">
        <v>4714</v>
      </c>
      <c r="B2704" s="9" t="s">
        <v>4716</v>
      </c>
      <c r="C2704" s="19" t="s">
        <v>4305</v>
      </c>
      <c r="D2704" s="19" t="s">
        <v>5410</v>
      </c>
      <c r="E2704" s="9" t="str">
        <f t="shared" si="42"/>
        <v>48437PM10-FIL</v>
      </c>
      <c r="F2704" s="35">
        <v>43.240615485215685</v>
      </c>
      <c r="G2704" s="19" t="s">
        <v>5473</v>
      </c>
      <c r="H2704" s="19" t="s">
        <v>5474</v>
      </c>
    </row>
    <row r="2705" spans="1:8">
      <c r="A2705" s="26" t="s">
        <v>4717</v>
      </c>
      <c r="B2705" s="9" t="s">
        <v>4719</v>
      </c>
      <c r="C2705" s="19" t="s">
        <v>4305</v>
      </c>
      <c r="D2705" s="19" t="s">
        <v>5410</v>
      </c>
      <c r="E2705" s="9" t="str">
        <f t="shared" si="42"/>
        <v>48439PM10-FIL</v>
      </c>
      <c r="F2705" s="35">
        <v>28.836797441889065</v>
      </c>
      <c r="G2705" s="19" t="s">
        <v>5473</v>
      </c>
      <c r="H2705" s="19" t="s">
        <v>5474</v>
      </c>
    </row>
    <row r="2706" spans="1:8">
      <c r="A2706" s="26" t="s">
        <v>4720</v>
      </c>
      <c r="B2706" s="9" t="s">
        <v>847</v>
      </c>
      <c r="C2706" s="19" t="s">
        <v>4305</v>
      </c>
      <c r="D2706" s="19" t="s">
        <v>5410</v>
      </c>
      <c r="E2706" s="9" t="str">
        <f t="shared" si="42"/>
        <v>48441PM10-FIL</v>
      </c>
      <c r="F2706" s="35">
        <v>35.481622314490558</v>
      </c>
      <c r="G2706" s="19" t="s">
        <v>5473</v>
      </c>
      <c r="H2706" s="19" t="s">
        <v>5474</v>
      </c>
    </row>
    <row r="2707" spans="1:8">
      <c r="A2707" s="26" t="s">
        <v>4722</v>
      </c>
      <c r="B2707" s="9" t="s">
        <v>1140</v>
      </c>
      <c r="C2707" s="19" t="s">
        <v>4305</v>
      </c>
      <c r="D2707" s="19" t="s">
        <v>5410</v>
      </c>
      <c r="E2707" s="9" t="str">
        <f t="shared" si="42"/>
        <v>48443PM10-FIL</v>
      </c>
      <c r="F2707" s="35">
        <v>0</v>
      </c>
      <c r="G2707" s="19" t="s">
        <v>5473</v>
      </c>
      <c r="H2707" s="19" t="s">
        <v>5474</v>
      </c>
    </row>
    <row r="2708" spans="1:8">
      <c r="A2708" s="26" t="s">
        <v>4724</v>
      </c>
      <c r="B2708" s="9" t="s">
        <v>4726</v>
      </c>
      <c r="C2708" s="19" t="s">
        <v>4305</v>
      </c>
      <c r="D2708" s="19" t="s">
        <v>5410</v>
      </c>
      <c r="E2708" s="9" t="str">
        <f t="shared" si="42"/>
        <v>48445PM10-FIL</v>
      </c>
      <c r="F2708" s="35">
        <v>51.542296917092479</v>
      </c>
      <c r="G2708" s="19" t="s">
        <v>5473</v>
      </c>
      <c r="H2708" s="19" t="s">
        <v>5474</v>
      </c>
    </row>
    <row r="2709" spans="1:8">
      <c r="A2709" s="26" t="s">
        <v>4727</v>
      </c>
      <c r="B2709" s="9" t="s">
        <v>4729</v>
      </c>
      <c r="C2709" s="19" t="s">
        <v>4305</v>
      </c>
      <c r="D2709" s="19" t="s">
        <v>5410</v>
      </c>
      <c r="E2709" s="9" t="str">
        <f t="shared" si="42"/>
        <v>48447PM10-FIL</v>
      </c>
      <c r="F2709" s="35">
        <v>29.630199045203316</v>
      </c>
      <c r="G2709" s="19" t="s">
        <v>5473</v>
      </c>
      <c r="H2709" s="19" t="s">
        <v>5474</v>
      </c>
    </row>
    <row r="2710" spans="1:8">
      <c r="A2710" s="26" t="s">
        <v>4730</v>
      </c>
      <c r="B2710" s="9" t="s">
        <v>4732</v>
      </c>
      <c r="C2710" s="19" t="s">
        <v>4305</v>
      </c>
      <c r="D2710" s="19" t="s">
        <v>5410</v>
      </c>
      <c r="E2710" s="9" t="str">
        <f t="shared" si="42"/>
        <v>48449PM10-FIL</v>
      </c>
      <c r="F2710" s="35">
        <v>17.987214611872144</v>
      </c>
      <c r="G2710" s="19" t="s">
        <v>5473</v>
      </c>
      <c r="H2710" s="19" t="s">
        <v>5474</v>
      </c>
    </row>
    <row r="2711" spans="1:8">
      <c r="A2711" s="26" t="s">
        <v>4733</v>
      </c>
      <c r="B2711" s="9" t="s">
        <v>4735</v>
      </c>
      <c r="C2711" s="19" t="s">
        <v>4305</v>
      </c>
      <c r="D2711" s="19" t="s">
        <v>5410</v>
      </c>
      <c r="E2711" s="9" t="str">
        <f t="shared" si="42"/>
        <v>48451PM10-FIL</v>
      </c>
      <c r="F2711" s="35">
        <v>48.106650703382229</v>
      </c>
      <c r="G2711" s="19" t="s">
        <v>5473</v>
      </c>
      <c r="H2711" s="19" t="s">
        <v>5474</v>
      </c>
    </row>
    <row r="2712" spans="1:8">
      <c r="A2712" s="26" t="s">
        <v>4736</v>
      </c>
      <c r="B2712" s="9" t="s">
        <v>4738</v>
      </c>
      <c r="C2712" s="19" t="s">
        <v>4305</v>
      </c>
      <c r="D2712" s="19" t="s">
        <v>5410</v>
      </c>
      <c r="E2712" s="9" t="str">
        <f t="shared" si="42"/>
        <v>48453PM10-FIL</v>
      </c>
      <c r="F2712" s="35">
        <v>44.111255254008611</v>
      </c>
      <c r="G2712" s="19" t="s">
        <v>5473</v>
      </c>
      <c r="H2712" s="19" t="s">
        <v>5474</v>
      </c>
    </row>
    <row r="2713" spans="1:8">
      <c r="A2713" s="26" t="s">
        <v>4739</v>
      </c>
      <c r="B2713" s="9" t="s">
        <v>573</v>
      </c>
      <c r="C2713" s="19" t="s">
        <v>4305</v>
      </c>
      <c r="D2713" s="19" t="s">
        <v>5410</v>
      </c>
      <c r="E2713" s="9" t="str">
        <f t="shared" si="42"/>
        <v>48455PM10-FIL</v>
      </c>
      <c r="F2713" s="35">
        <v>36.44239482200647</v>
      </c>
      <c r="G2713" s="19" t="s">
        <v>5473</v>
      </c>
      <c r="H2713" s="19" t="s">
        <v>5474</v>
      </c>
    </row>
    <row r="2714" spans="1:8">
      <c r="A2714" s="26" t="s">
        <v>4741</v>
      </c>
      <c r="B2714" s="9" t="s">
        <v>4743</v>
      </c>
      <c r="C2714" s="19" t="s">
        <v>4305</v>
      </c>
      <c r="D2714" s="19" t="s">
        <v>5410</v>
      </c>
      <c r="E2714" s="9" t="str">
        <f t="shared" si="42"/>
        <v>48457PM10-FIL</v>
      </c>
      <c r="F2714" s="35">
        <v>23.394999999999996</v>
      </c>
      <c r="G2714" s="19" t="s">
        <v>5473</v>
      </c>
      <c r="H2714" s="19" t="s">
        <v>5474</v>
      </c>
    </row>
    <row r="2715" spans="1:8">
      <c r="A2715" s="26" t="s">
        <v>4744</v>
      </c>
      <c r="B2715" s="9" t="s">
        <v>4746</v>
      </c>
      <c r="C2715" s="19" t="s">
        <v>4305</v>
      </c>
      <c r="D2715" s="19" t="s">
        <v>5410</v>
      </c>
      <c r="E2715" s="9" t="str">
        <f t="shared" si="42"/>
        <v>48459PM10-FIL</v>
      </c>
      <c r="F2715" s="35">
        <v>16.582568807339449</v>
      </c>
      <c r="G2715" s="19" t="s">
        <v>5473</v>
      </c>
      <c r="H2715" s="19" t="s">
        <v>5474</v>
      </c>
    </row>
    <row r="2716" spans="1:8">
      <c r="A2716" s="26" t="s">
        <v>4747</v>
      </c>
      <c r="B2716" s="9" t="s">
        <v>4749</v>
      </c>
      <c r="C2716" s="19" t="s">
        <v>4305</v>
      </c>
      <c r="D2716" s="19" t="s">
        <v>5410</v>
      </c>
      <c r="E2716" s="9" t="str">
        <f t="shared" si="42"/>
        <v>48461PM10-FIL</v>
      </c>
      <c r="F2716" s="35">
        <v>45.566609339859774</v>
      </c>
      <c r="G2716" s="19" t="s">
        <v>5473</v>
      </c>
      <c r="H2716" s="19" t="s">
        <v>5474</v>
      </c>
    </row>
    <row r="2717" spans="1:8">
      <c r="A2717" s="26" t="s">
        <v>4750</v>
      </c>
      <c r="B2717" s="9" t="s">
        <v>4752</v>
      </c>
      <c r="C2717" s="19" t="s">
        <v>4305</v>
      </c>
      <c r="D2717" s="19" t="s">
        <v>5410</v>
      </c>
      <c r="E2717" s="9" t="str">
        <f t="shared" si="42"/>
        <v>48463PM10-FIL</v>
      </c>
      <c r="F2717" s="35">
        <v>40.965977538569149</v>
      </c>
      <c r="G2717" s="19" t="s">
        <v>5473</v>
      </c>
      <c r="H2717" s="19" t="s">
        <v>5474</v>
      </c>
    </row>
    <row r="2718" spans="1:8">
      <c r="A2718" s="26" t="s">
        <v>4753</v>
      </c>
      <c r="B2718" s="9" t="s">
        <v>4755</v>
      </c>
      <c r="C2718" s="19" t="s">
        <v>4305</v>
      </c>
      <c r="D2718" s="19" t="s">
        <v>5410</v>
      </c>
      <c r="E2718" s="9" t="str">
        <f t="shared" si="42"/>
        <v>48465PM10-FIL</v>
      </c>
      <c r="F2718" s="35">
        <v>43.92</v>
      </c>
      <c r="G2718" s="19" t="s">
        <v>5473</v>
      </c>
      <c r="H2718" s="19" t="s">
        <v>5474</v>
      </c>
    </row>
    <row r="2719" spans="1:8">
      <c r="A2719" s="26" t="s">
        <v>4756</v>
      </c>
      <c r="B2719" s="9" t="s">
        <v>4758</v>
      </c>
      <c r="C2719" s="19" t="s">
        <v>4305</v>
      </c>
      <c r="D2719" s="19" t="s">
        <v>5410</v>
      </c>
      <c r="E2719" s="9" t="str">
        <f t="shared" si="42"/>
        <v>48467PM10-FIL</v>
      </c>
      <c r="F2719" s="35">
        <v>6.1978947368421053</v>
      </c>
      <c r="G2719" s="19" t="s">
        <v>5473</v>
      </c>
      <c r="H2719" s="19" t="s">
        <v>5474</v>
      </c>
    </row>
    <row r="2720" spans="1:8">
      <c r="A2720" s="26" t="s">
        <v>4759</v>
      </c>
      <c r="B2720" s="9" t="s">
        <v>4761</v>
      </c>
      <c r="C2720" s="19" t="s">
        <v>4305</v>
      </c>
      <c r="D2720" s="19" t="s">
        <v>5410</v>
      </c>
      <c r="E2720" s="9" t="str">
        <f t="shared" si="42"/>
        <v>48469PM10-FIL</v>
      </c>
      <c r="F2720" s="35">
        <v>48.849807130045946</v>
      </c>
      <c r="G2720" s="19" t="s">
        <v>5473</v>
      </c>
      <c r="H2720" s="19" t="s">
        <v>5474</v>
      </c>
    </row>
    <row r="2721" spans="1:8">
      <c r="A2721" s="26" t="s">
        <v>4762</v>
      </c>
      <c r="B2721" s="9" t="s">
        <v>207</v>
      </c>
      <c r="C2721" s="19" t="s">
        <v>4305</v>
      </c>
      <c r="D2721" s="19" t="s">
        <v>5410</v>
      </c>
      <c r="E2721" s="9" t="str">
        <f t="shared" si="42"/>
        <v>48471PM10-FIL</v>
      </c>
      <c r="F2721" s="35">
        <v>21.896063482184534</v>
      </c>
      <c r="G2721" s="19" t="s">
        <v>5473</v>
      </c>
      <c r="H2721" s="19" t="s">
        <v>5474</v>
      </c>
    </row>
    <row r="2722" spans="1:8">
      <c r="A2722" s="26" t="s">
        <v>4764</v>
      </c>
      <c r="B2722" s="9" t="s">
        <v>4766</v>
      </c>
      <c r="C2722" s="19" t="s">
        <v>4305</v>
      </c>
      <c r="D2722" s="19" t="s">
        <v>5410</v>
      </c>
      <c r="E2722" s="9" t="str">
        <f t="shared" si="42"/>
        <v>48473PM10-FIL</v>
      </c>
      <c r="F2722" s="35">
        <v>24.535574138724257</v>
      </c>
      <c r="G2722" s="19" t="s">
        <v>5473</v>
      </c>
      <c r="H2722" s="19" t="s">
        <v>5474</v>
      </c>
    </row>
    <row r="2723" spans="1:8">
      <c r="A2723" s="26" t="s">
        <v>4767</v>
      </c>
      <c r="B2723" s="9" t="s">
        <v>3587</v>
      </c>
      <c r="C2723" s="19" t="s">
        <v>4305</v>
      </c>
      <c r="D2723" s="19" t="s">
        <v>5410</v>
      </c>
      <c r="E2723" s="9" t="str">
        <f t="shared" si="42"/>
        <v>48475PM10-FIL</v>
      </c>
      <c r="F2723" s="35">
        <v>26.340096618357489</v>
      </c>
      <c r="G2723" s="19" t="s">
        <v>5473</v>
      </c>
      <c r="H2723" s="19" t="s">
        <v>5474</v>
      </c>
    </row>
    <row r="2724" spans="1:8">
      <c r="A2724" s="26" t="s">
        <v>4769</v>
      </c>
      <c r="B2724" s="9" t="s">
        <v>210</v>
      </c>
      <c r="C2724" s="19" t="s">
        <v>4305</v>
      </c>
      <c r="D2724" s="19" t="s">
        <v>5410</v>
      </c>
      <c r="E2724" s="9" t="str">
        <f t="shared" si="42"/>
        <v>48477PM10-FIL</v>
      </c>
      <c r="F2724" s="35">
        <v>8.5916765851001582</v>
      </c>
      <c r="G2724" s="19" t="s">
        <v>5473</v>
      </c>
      <c r="H2724" s="19" t="s">
        <v>5474</v>
      </c>
    </row>
    <row r="2725" spans="1:8">
      <c r="A2725" s="26" t="s">
        <v>4771</v>
      </c>
      <c r="B2725" s="9" t="s">
        <v>4773</v>
      </c>
      <c r="C2725" s="19" t="s">
        <v>4305</v>
      </c>
      <c r="D2725" s="19" t="s">
        <v>5410</v>
      </c>
      <c r="E2725" s="9" t="str">
        <f t="shared" si="42"/>
        <v>48479PM10-FIL</v>
      </c>
      <c r="F2725" s="35">
        <v>10.069695632995149</v>
      </c>
      <c r="G2725" s="19" t="s">
        <v>5473</v>
      </c>
      <c r="H2725" s="19" t="s">
        <v>5474</v>
      </c>
    </row>
    <row r="2726" spans="1:8">
      <c r="A2726" s="26" t="s">
        <v>4774</v>
      </c>
      <c r="B2726" s="9" t="s">
        <v>4776</v>
      </c>
      <c r="C2726" s="19" t="s">
        <v>4305</v>
      </c>
      <c r="D2726" s="19" t="s">
        <v>5410</v>
      </c>
      <c r="E2726" s="9" t="str">
        <f t="shared" si="42"/>
        <v>48481PM10-FIL</v>
      </c>
      <c r="F2726" s="35">
        <v>48.408619286729156</v>
      </c>
      <c r="G2726" s="19" t="s">
        <v>5473</v>
      </c>
      <c r="H2726" s="19" t="s">
        <v>5474</v>
      </c>
    </row>
    <row r="2727" spans="1:8">
      <c r="A2727" s="26" t="s">
        <v>4777</v>
      </c>
      <c r="B2727" s="9" t="s">
        <v>1190</v>
      </c>
      <c r="C2727" s="19" t="s">
        <v>4305</v>
      </c>
      <c r="D2727" s="19" t="s">
        <v>5410</v>
      </c>
      <c r="E2727" s="9" t="str">
        <f t="shared" si="42"/>
        <v>48483PM10-FIL</v>
      </c>
      <c r="F2727" s="35">
        <v>39.27053890589886</v>
      </c>
      <c r="G2727" s="19" t="s">
        <v>5473</v>
      </c>
      <c r="H2727" s="19" t="s">
        <v>5474</v>
      </c>
    </row>
    <row r="2728" spans="1:8">
      <c r="A2728" s="26" t="s">
        <v>4779</v>
      </c>
      <c r="B2728" s="9" t="s">
        <v>1906</v>
      </c>
      <c r="C2728" s="19" t="s">
        <v>4305</v>
      </c>
      <c r="D2728" s="19" t="s">
        <v>5410</v>
      </c>
      <c r="E2728" s="9" t="str">
        <f t="shared" si="42"/>
        <v>48485PM10-FIL</v>
      </c>
      <c r="F2728" s="35">
        <v>31.156917389860361</v>
      </c>
      <c r="G2728" s="19" t="s">
        <v>5473</v>
      </c>
      <c r="H2728" s="19" t="s">
        <v>5474</v>
      </c>
    </row>
    <row r="2729" spans="1:8">
      <c r="A2729" s="26" t="s">
        <v>4781</v>
      </c>
      <c r="B2729" s="9" t="s">
        <v>4783</v>
      </c>
      <c r="C2729" s="19" t="s">
        <v>4305</v>
      </c>
      <c r="D2729" s="19" t="s">
        <v>5410</v>
      </c>
      <c r="E2729" s="9" t="str">
        <f t="shared" si="42"/>
        <v>48487PM10-FIL</v>
      </c>
      <c r="F2729" s="35">
        <v>31.611044369893673</v>
      </c>
      <c r="G2729" s="19" t="s">
        <v>5473</v>
      </c>
      <c r="H2729" s="19" t="s">
        <v>5474</v>
      </c>
    </row>
    <row r="2730" spans="1:8">
      <c r="A2730" s="26" t="s">
        <v>4784</v>
      </c>
      <c r="B2730" s="9" t="s">
        <v>4786</v>
      </c>
      <c r="C2730" s="19" t="s">
        <v>4305</v>
      </c>
      <c r="D2730" s="19" t="s">
        <v>5410</v>
      </c>
      <c r="E2730" s="9" t="str">
        <f t="shared" si="42"/>
        <v>48489PM10-FIL</v>
      </c>
      <c r="F2730" s="35">
        <v>47.238280242210855</v>
      </c>
      <c r="G2730" s="19" t="s">
        <v>5473</v>
      </c>
      <c r="H2730" s="19" t="s">
        <v>5474</v>
      </c>
    </row>
    <row r="2731" spans="1:8">
      <c r="A2731" s="26" t="s">
        <v>4787</v>
      </c>
      <c r="B2731" s="9" t="s">
        <v>1451</v>
      </c>
      <c r="C2731" s="19" t="s">
        <v>4305</v>
      </c>
      <c r="D2731" s="19" t="s">
        <v>5410</v>
      </c>
      <c r="E2731" s="9" t="str">
        <f t="shared" si="42"/>
        <v>48491PM10-FIL</v>
      </c>
      <c r="F2731" s="35">
        <v>33.677093856524237</v>
      </c>
      <c r="G2731" s="19" t="s">
        <v>5473</v>
      </c>
      <c r="H2731" s="19" t="s">
        <v>5474</v>
      </c>
    </row>
    <row r="2732" spans="1:8">
      <c r="A2732" s="26" t="s">
        <v>4789</v>
      </c>
      <c r="B2732" s="9" t="s">
        <v>1908</v>
      </c>
      <c r="C2732" s="19" t="s">
        <v>4305</v>
      </c>
      <c r="D2732" s="19" t="s">
        <v>5410</v>
      </c>
      <c r="E2732" s="9" t="str">
        <f t="shared" si="42"/>
        <v>48493PM10-FIL</v>
      </c>
      <c r="F2732" s="35">
        <v>13.589275292663668</v>
      </c>
      <c r="G2732" s="19" t="s">
        <v>5473</v>
      </c>
      <c r="H2732" s="19" t="s">
        <v>5474</v>
      </c>
    </row>
    <row r="2733" spans="1:8">
      <c r="A2733" s="26" t="s">
        <v>4791</v>
      </c>
      <c r="B2733" s="9" t="s">
        <v>4793</v>
      </c>
      <c r="C2733" s="19" t="s">
        <v>4305</v>
      </c>
      <c r="D2733" s="19" t="s">
        <v>5410</v>
      </c>
      <c r="E2733" s="9" t="str">
        <f t="shared" si="42"/>
        <v>48495PM10-FIL</v>
      </c>
      <c r="F2733" s="35">
        <v>18.321839080459771</v>
      </c>
      <c r="G2733" s="19" t="s">
        <v>5473</v>
      </c>
      <c r="H2733" s="19" t="s">
        <v>5474</v>
      </c>
    </row>
    <row r="2734" spans="1:8">
      <c r="A2734" s="26" t="s">
        <v>4794</v>
      </c>
      <c r="B2734" s="9" t="s">
        <v>4796</v>
      </c>
      <c r="C2734" s="19" t="s">
        <v>4305</v>
      </c>
      <c r="D2734" s="19" t="s">
        <v>5410</v>
      </c>
      <c r="E2734" s="9" t="str">
        <f t="shared" si="42"/>
        <v>48497PM10-FIL</v>
      </c>
      <c r="F2734" s="35">
        <v>33.486352941176477</v>
      </c>
      <c r="G2734" s="19" t="s">
        <v>5473</v>
      </c>
      <c r="H2734" s="19" t="s">
        <v>5474</v>
      </c>
    </row>
    <row r="2735" spans="1:8">
      <c r="A2735" s="26" t="s">
        <v>4797</v>
      </c>
      <c r="B2735" s="9" t="s">
        <v>3713</v>
      </c>
      <c r="C2735" s="19" t="s">
        <v>4305</v>
      </c>
      <c r="D2735" s="19" t="s">
        <v>5410</v>
      </c>
      <c r="E2735" s="9" t="str">
        <f t="shared" si="42"/>
        <v>48499PM10-FIL</v>
      </c>
      <c r="F2735" s="35">
        <v>30.453673627223512</v>
      </c>
      <c r="G2735" s="19" t="s">
        <v>5473</v>
      </c>
      <c r="H2735" s="19" t="s">
        <v>5474</v>
      </c>
    </row>
    <row r="2736" spans="1:8">
      <c r="A2736" s="26" t="s">
        <v>4799</v>
      </c>
      <c r="B2736" s="9" t="s">
        <v>4801</v>
      </c>
      <c r="C2736" s="19" t="s">
        <v>4305</v>
      </c>
      <c r="D2736" s="19" t="s">
        <v>5410</v>
      </c>
      <c r="E2736" s="9" t="str">
        <f t="shared" si="42"/>
        <v>48501PM10-FIL</v>
      </c>
      <c r="F2736" s="35">
        <v>46.549034215834133</v>
      </c>
      <c r="G2736" s="19" t="s">
        <v>5473</v>
      </c>
      <c r="H2736" s="19" t="s">
        <v>5474</v>
      </c>
    </row>
    <row r="2737" spans="1:8">
      <c r="A2737" s="26" t="s">
        <v>4802</v>
      </c>
      <c r="B2737" s="9" t="s">
        <v>4804</v>
      </c>
      <c r="C2737" s="19" t="s">
        <v>4305</v>
      </c>
      <c r="D2737" s="19" t="s">
        <v>5410</v>
      </c>
      <c r="E2737" s="9" t="str">
        <f t="shared" si="42"/>
        <v>48503PM10-FIL</v>
      </c>
      <c r="F2737" s="35">
        <v>26.065484375</v>
      </c>
      <c r="G2737" s="19" t="s">
        <v>5473</v>
      </c>
      <c r="H2737" s="19" t="s">
        <v>5474</v>
      </c>
    </row>
    <row r="2738" spans="1:8">
      <c r="A2738" s="26" t="s">
        <v>4805</v>
      </c>
      <c r="B2738" s="9" t="s">
        <v>4807</v>
      </c>
      <c r="C2738" s="19" t="s">
        <v>4305</v>
      </c>
      <c r="D2738" s="19" t="s">
        <v>5410</v>
      </c>
      <c r="E2738" s="9" t="str">
        <f t="shared" si="42"/>
        <v>48505PM10-FIL</v>
      </c>
      <c r="F2738" s="35">
        <v>20.604571428571429</v>
      </c>
      <c r="G2738" s="19" t="s">
        <v>5473</v>
      </c>
      <c r="H2738" s="19" t="s">
        <v>5474</v>
      </c>
    </row>
    <row r="2739" spans="1:8">
      <c r="A2739" s="26" t="s">
        <v>4808</v>
      </c>
      <c r="B2739" s="9" t="s">
        <v>4810</v>
      </c>
      <c r="C2739" s="19" t="s">
        <v>4305</v>
      </c>
      <c r="D2739" s="19" t="s">
        <v>5410</v>
      </c>
      <c r="E2739" s="9" t="str">
        <f t="shared" si="42"/>
        <v>48507PM10-FIL</v>
      </c>
      <c r="F2739" s="35">
        <v>29.787242979858448</v>
      </c>
      <c r="G2739" s="19" t="s">
        <v>5473</v>
      </c>
      <c r="H2739" s="19" t="s">
        <v>5474</v>
      </c>
    </row>
    <row r="2740" spans="1:8">
      <c r="A2740" s="26" t="s">
        <v>4811</v>
      </c>
      <c r="B2740" s="9" t="s">
        <v>3724</v>
      </c>
      <c r="C2740" s="19" t="s">
        <v>4813</v>
      </c>
      <c r="D2740" s="19" t="s">
        <v>5410</v>
      </c>
      <c r="E2740" s="9" t="str">
        <f t="shared" si="42"/>
        <v>49001PM10-FIL</v>
      </c>
      <c r="F2740" s="35">
        <v>31.989350649350648</v>
      </c>
      <c r="G2740" s="19" t="s">
        <v>5473</v>
      </c>
      <c r="H2740" s="19" t="s">
        <v>5474</v>
      </c>
    </row>
    <row r="2741" spans="1:8">
      <c r="A2741" s="26" t="s">
        <v>4814</v>
      </c>
      <c r="B2741" s="9" t="s">
        <v>4815</v>
      </c>
      <c r="C2741" s="19" t="s">
        <v>4813</v>
      </c>
      <c r="D2741" s="19" t="s">
        <v>5410</v>
      </c>
      <c r="E2741" s="9" t="str">
        <f t="shared" si="42"/>
        <v>49003PM10-FIL</v>
      </c>
      <c r="F2741" s="35">
        <v>28.213045977011493</v>
      </c>
      <c r="G2741" s="19" t="s">
        <v>5473</v>
      </c>
      <c r="H2741" s="19" t="s">
        <v>5474</v>
      </c>
    </row>
    <row r="2742" spans="1:8">
      <c r="A2742" s="26" t="s">
        <v>4816</v>
      </c>
      <c r="B2742" s="9" t="s">
        <v>4817</v>
      </c>
      <c r="C2742" s="19" t="s">
        <v>4813</v>
      </c>
      <c r="D2742" s="19" t="s">
        <v>5410</v>
      </c>
      <c r="E2742" s="9" t="str">
        <f t="shared" si="42"/>
        <v>49005PM10-FIL</v>
      </c>
      <c r="F2742" s="35">
        <v>32.47599757938027</v>
      </c>
      <c r="G2742" s="19" t="s">
        <v>5473</v>
      </c>
      <c r="H2742" s="19" t="s">
        <v>5474</v>
      </c>
    </row>
    <row r="2743" spans="1:8">
      <c r="A2743" s="26" t="s">
        <v>4818</v>
      </c>
      <c r="B2743" s="9" t="s">
        <v>2882</v>
      </c>
      <c r="C2743" s="19" t="s">
        <v>4813</v>
      </c>
      <c r="D2743" s="19" t="s">
        <v>5410</v>
      </c>
      <c r="E2743" s="9" t="str">
        <f t="shared" si="42"/>
        <v>49007PM10-FIL</v>
      </c>
      <c r="F2743" s="35">
        <v>35.792499999999997</v>
      </c>
      <c r="G2743" s="19" t="s">
        <v>5473</v>
      </c>
      <c r="H2743" s="19" t="s">
        <v>5474</v>
      </c>
    </row>
    <row r="2744" spans="1:8">
      <c r="A2744" s="26" t="s">
        <v>4819</v>
      </c>
      <c r="B2744" s="9" t="s">
        <v>4820</v>
      </c>
      <c r="C2744" s="19" t="s">
        <v>4813</v>
      </c>
      <c r="D2744" s="19" t="s">
        <v>5410</v>
      </c>
      <c r="E2744" s="9" t="str">
        <f t="shared" si="42"/>
        <v>49009PM10-FIL</v>
      </c>
      <c r="F2744" s="35">
        <v>21.424137931034483</v>
      </c>
      <c r="G2744" s="19" t="s">
        <v>5473</v>
      </c>
      <c r="H2744" s="19" t="s">
        <v>5474</v>
      </c>
    </row>
    <row r="2745" spans="1:8">
      <c r="A2745" s="26" t="s">
        <v>4821</v>
      </c>
      <c r="B2745" s="9" t="s">
        <v>1632</v>
      </c>
      <c r="C2745" s="19" t="s">
        <v>4813</v>
      </c>
      <c r="D2745" s="19" t="s">
        <v>5410</v>
      </c>
      <c r="E2745" s="9" t="str">
        <f t="shared" si="42"/>
        <v>49011PM10-FIL</v>
      </c>
      <c r="F2745" s="35">
        <v>42.205869565217391</v>
      </c>
      <c r="G2745" s="19" t="s">
        <v>5473</v>
      </c>
      <c r="H2745" s="19" t="s">
        <v>5474</v>
      </c>
    </row>
    <row r="2746" spans="1:8">
      <c r="A2746" s="26" t="s">
        <v>4822</v>
      </c>
      <c r="B2746" s="9" t="s">
        <v>4823</v>
      </c>
      <c r="C2746" s="19" t="s">
        <v>4813</v>
      </c>
      <c r="D2746" s="19" t="s">
        <v>5410</v>
      </c>
      <c r="E2746" s="9" t="str">
        <f t="shared" si="42"/>
        <v>49013PM10-FIL</v>
      </c>
      <c r="F2746" s="35">
        <v>31.408391608391607</v>
      </c>
      <c r="G2746" s="19" t="s">
        <v>5473</v>
      </c>
      <c r="H2746" s="19" t="s">
        <v>5474</v>
      </c>
    </row>
    <row r="2747" spans="1:8">
      <c r="A2747" s="26" t="s">
        <v>4824</v>
      </c>
      <c r="B2747" s="9" t="s">
        <v>4825</v>
      </c>
      <c r="C2747" s="19" t="s">
        <v>4813</v>
      </c>
      <c r="D2747" s="19" t="s">
        <v>5410</v>
      </c>
      <c r="E2747" s="9" t="str">
        <f t="shared" si="42"/>
        <v>49015PM10-FIL</v>
      </c>
      <c r="F2747" s="35">
        <v>27.969049373618276</v>
      </c>
      <c r="G2747" s="19" t="s">
        <v>5473</v>
      </c>
      <c r="H2747" s="19" t="s">
        <v>5474</v>
      </c>
    </row>
    <row r="2748" spans="1:8">
      <c r="A2748" s="26" t="s">
        <v>4826</v>
      </c>
      <c r="B2748" s="9" t="s">
        <v>634</v>
      </c>
      <c r="C2748" s="19" t="s">
        <v>4813</v>
      </c>
      <c r="D2748" s="19" t="s">
        <v>5410</v>
      </c>
      <c r="E2748" s="9" t="str">
        <f t="shared" si="42"/>
        <v>49017PM10-FIL</v>
      </c>
      <c r="F2748" s="35">
        <v>11.492549019607843</v>
      </c>
      <c r="G2748" s="19" t="s">
        <v>5473</v>
      </c>
      <c r="H2748" s="19" t="s">
        <v>5474</v>
      </c>
    </row>
    <row r="2749" spans="1:8">
      <c r="A2749" s="26" t="s">
        <v>4827</v>
      </c>
      <c r="B2749" s="9" t="s">
        <v>638</v>
      </c>
      <c r="C2749" s="19" t="s">
        <v>4813</v>
      </c>
      <c r="D2749" s="19" t="s">
        <v>5410</v>
      </c>
      <c r="E2749" s="9" t="str">
        <f t="shared" si="42"/>
        <v>49019PM10-FIL</v>
      </c>
      <c r="F2749" s="35">
        <v>23.364705882352936</v>
      </c>
      <c r="G2749" s="19" t="s">
        <v>5473</v>
      </c>
      <c r="H2749" s="19" t="s">
        <v>5474</v>
      </c>
    </row>
    <row r="2750" spans="1:8">
      <c r="A2750" s="26" t="s">
        <v>4828</v>
      </c>
      <c r="B2750" s="9" t="s">
        <v>2365</v>
      </c>
      <c r="C2750" s="19" t="s">
        <v>4813</v>
      </c>
      <c r="D2750" s="19" t="s">
        <v>5410</v>
      </c>
      <c r="E2750" s="9" t="str">
        <f t="shared" si="42"/>
        <v>49021PM10-FIL</v>
      </c>
      <c r="F2750" s="35">
        <v>20.949236363636366</v>
      </c>
      <c r="G2750" s="19" t="s">
        <v>5473</v>
      </c>
      <c r="H2750" s="19" t="s">
        <v>5474</v>
      </c>
    </row>
    <row r="2751" spans="1:8">
      <c r="A2751" s="26" t="s">
        <v>4829</v>
      </c>
      <c r="B2751" s="9" t="s">
        <v>4830</v>
      </c>
      <c r="C2751" s="19" t="s">
        <v>4813</v>
      </c>
      <c r="D2751" s="19" t="s">
        <v>5410</v>
      </c>
      <c r="E2751" s="9" t="str">
        <f t="shared" si="42"/>
        <v>49023PM10-FIL</v>
      </c>
      <c r="F2751" s="35">
        <v>27.344386317907446</v>
      </c>
      <c r="G2751" s="19" t="s">
        <v>5473</v>
      </c>
      <c r="H2751" s="19" t="s">
        <v>5474</v>
      </c>
    </row>
    <row r="2752" spans="1:8">
      <c r="A2752" s="26" t="s">
        <v>4831</v>
      </c>
      <c r="B2752" s="9" t="s">
        <v>1367</v>
      </c>
      <c r="C2752" s="19" t="s">
        <v>4813</v>
      </c>
      <c r="D2752" s="19" t="s">
        <v>5410</v>
      </c>
      <c r="E2752" s="9" t="str">
        <f t="shared" si="42"/>
        <v>49025PM10-FIL</v>
      </c>
      <c r="F2752" s="35">
        <v>25.149206349206349</v>
      </c>
      <c r="G2752" s="19" t="s">
        <v>5473</v>
      </c>
      <c r="H2752" s="19" t="s">
        <v>5474</v>
      </c>
    </row>
    <row r="2753" spans="1:8">
      <c r="A2753" s="26" t="s">
        <v>4832</v>
      </c>
      <c r="B2753" s="9" t="s">
        <v>4833</v>
      </c>
      <c r="C2753" s="19" t="s">
        <v>4813</v>
      </c>
      <c r="D2753" s="19" t="s">
        <v>5410</v>
      </c>
      <c r="E2753" s="9" t="str">
        <f t="shared" si="42"/>
        <v>49027PM10-FIL</v>
      </c>
      <c r="F2753" s="35">
        <v>23.665746491833449</v>
      </c>
      <c r="G2753" s="19" t="s">
        <v>5473</v>
      </c>
      <c r="H2753" s="19" t="s">
        <v>5474</v>
      </c>
    </row>
    <row r="2754" spans="1:8">
      <c r="A2754" s="26" t="s">
        <v>4834</v>
      </c>
      <c r="B2754" s="9" t="s">
        <v>171</v>
      </c>
      <c r="C2754" s="19" t="s">
        <v>4813</v>
      </c>
      <c r="D2754" s="19" t="s">
        <v>5410</v>
      </c>
      <c r="E2754" s="9" t="str">
        <f t="shared" si="42"/>
        <v>49029PM10-FIL</v>
      </c>
      <c r="F2754" s="35">
        <v>37.128455284552849</v>
      </c>
      <c r="G2754" s="19" t="s">
        <v>5473</v>
      </c>
      <c r="H2754" s="19" t="s">
        <v>5474</v>
      </c>
    </row>
    <row r="2755" spans="1:8">
      <c r="A2755" s="26" t="s">
        <v>4835</v>
      </c>
      <c r="B2755" s="9" t="s">
        <v>4836</v>
      </c>
      <c r="C2755" s="19" t="s">
        <v>4813</v>
      </c>
      <c r="D2755" s="19" t="s">
        <v>5410</v>
      </c>
      <c r="E2755" s="9" t="str">
        <f t="shared" ref="E2755:E2818" si="43">A2755&amp;D2755</f>
        <v>49031PM10-FIL</v>
      </c>
      <c r="F2755" s="35">
        <v>17.986666666666668</v>
      </c>
      <c r="G2755" s="19" t="s">
        <v>5473</v>
      </c>
      <c r="H2755" s="19" t="s">
        <v>5474</v>
      </c>
    </row>
    <row r="2756" spans="1:8">
      <c r="A2756" s="26" t="s">
        <v>4837</v>
      </c>
      <c r="B2756" s="9" t="s">
        <v>4838</v>
      </c>
      <c r="C2756" s="19" t="s">
        <v>4813</v>
      </c>
      <c r="D2756" s="19" t="s">
        <v>5410</v>
      </c>
      <c r="E2756" s="9" t="str">
        <f t="shared" si="43"/>
        <v>49033PM10-FIL</v>
      </c>
      <c r="F2756" s="35">
        <v>30.584578313253012</v>
      </c>
      <c r="G2756" s="19" t="s">
        <v>5473</v>
      </c>
      <c r="H2756" s="19" t="s">
        <v>5474</v>
      </c>
    </row>
    <row r="2757" spans="1:8">
      <c r="A2757" s="26" t="s">
        <v>4839</v>
      </c>
      <c r="B2757" s="9" t="s">
        <v>4840</v>
      </c>
      <c r="C2757" s="19" t="s">
        <v>4813</v>
      </c>
      <c r="D2757" s="19" t="s">
        <v>5410</v>
      </c>
      <c r="E2757" s="9" t="str">
        <f t="shared" si="43"/>
        <v>49035PM10-FIL</v>
      </c>
      <c r="F2757" s="35">
        <v>27.466057692307686</v>
      </c>
      <c r="G2757" s="19" t="s">
        <v>5473</v>
      </c>
      <c r="H2757" s="19" t="s">
        <v>5474</v>
      </c>
    </row>
    <row r="2758" spans="1:8">
      <c r="A2758" s="26" t="s">
        <v>4841</v>
      </c>
      <c r="B2758" s="9" t="s">
        <v>693</v>
      </c>
      <c r="C2758" s="19" t="s">
        <v>4813</v>
      </c>
      <c r="D2758" s="19" t="s">
        <v>5410</v>
      </c>
      <c r="E2758" s="9" t="str">
        <f t="shared" si="43"/>
        <v>49037PM10-FIL</v>
      </c>
      <c r="F2758" s="35">
        <v>19.49864290610007</v>
      </c>
      <c r="G2758" s="19" t="s">
        <v>5473</v>
      </c>
      <c r="H2758" s="19" t="s">
        <v>5474</v>
      </c>
    </row>
    <row r="2759" spans="1:8">
      <c r="A2759" s="26" t="s">
        <v>4842</v>
      </c>
      <c r="B2759" s="9" t="s">
        <v>4843</v>
      </c>
      <c r="C2759" s="19" t="s">
        <v>4813</v>
      </c>
      <c r="D2759" s="19" t="s">
        <v>5410</v>
      </c>
      <c r="E2759" s="9" t="str">
        <f t="shared" si="43"/>
        <v>49039PM10-FIL</v>
      </c>
      <c r="F2759" s="35">
        <v>29.314362416107382</v>
      </c>
      <c r="G2759" s="19" t="s">
        <v>5473</v>
      </c>
      <c r="H2759" s="19" t="s">
        <v>5474</v>
      </c>
    </row>
    <row r="2760" spans="1:8">
      <c r="A2760" s="26" t="s">
        <v>4844</v>
      </c>
      <c r="B2760" s="9" t="s">
        <v>444</v>
      </c>
      <c r="C2760" s="19" t="s">
        <v>4813</v>
      </c>
      <c r="D2760" s="19" t="s">
        <v>5410</v>
      </c>
      <c r="E2760" s="9" t="str">
        <f t="shared" si="43"/>
        <v>49041PM10-FIL</v>
      </c>
      <c r="F2760" s="35">
        <v>25.629859154929576</v>
      </c>
      <c r="G2760" s="19" t="s">
        <v>5473</v>
      </c>
      <c r="H2760" s="19" t="s">
        <v>5474</v>
      </c>
    </row>
    <row r="2761" spans="1:8">
      <c r="A2761" s="26" t="s">
        <v>4845</v>
      </c>
      <c r="B2761" s="9" t="s">
        <v>699</v>
      </c>
      <c r="C2761" s="19" t="s">
        <v>4813</v>
      </c>
      <c r="D2761" s="19" t="s">
        <v>5410</v>
      </c>
      <c r="E2761" s="9" t="str">
        <f t="shared" si="43"/>
        <v>49043PM10-FIL</v>
      </c>
      <c r="F2761" s="35">
        <v>12.970422535211268</v>
      </c>
      <c r="G2761" s="19" t="s">
        <v>5473</v>
      </c>
      <c r="H2761" s="19" t="s">
        <v>5474</v>
      </c>
    </row>
    <row r="2762" spans="1:8">
      <c r="A2762" s="26" t="s">
        <v>4846</v>
      </c>
      <c r="B2762" s="9" t="s">
        <v>4847</v>
      </c>
      <c r="C2762" s="19" t="s">
        <v>4813</v>
      </c>
      <c r="D2762" s="19" t="s">
        <v>5410</v>
      </c>
      <c r="E2762" s="9" t="str">
        <f t="shared" si="43"/>
        <v>49045PM10-FIL</v>
      </c>
      <c r="F2762" s="35">
        <v>37.448222222222213</v>
      </c>
      <c r="G2762" s="19" t="s">
        <v>5473</v>
      </c>
      <c r="H2762" s="19" t="s">
        <v>5474</v>
      </c>
    </row>
    <row r="2763" spans="1:8">
      <c r="A2763" s="26" t="s">
        <v>4848</v>
      </c>
      <c r="B2763" s="9" t="s">
        <v>4849</v>
      </c>
      <c r="C2763" s="19" t="s">
        <v>4813</v>
      </c>
      <c r="D2763" s="19" t="s">
        <v>5410</v>
      </c>
      <c r="E2763" s="9" t="str">
        <f t="shared" si="43"/>
        <v>49047PM10-FIL</v>
      </c>
      <c r="F2763" s="35">
        <v>34.088986784140964</v>
      </c>
      <c r="G2763" s="19" t="s">
        <v>5473</v>
      </c>
      <c r="H2763" s="19" t="s">
        <v>5474</v>
      </c>
    </row>
    <row r="2764" spans="1:8">
      <c r="A2764" s="26" t="s">
        <v>4850</v>
      </c>
      <c r="B2764" s="9" t="s">
        <v>4851</v>
      </c>
      <c r="C2764" s="19" t="s">
        <v>4813</v>
      </c>
      <c r="D2764" s="19" t="s">
        <v>5410</v>
      </c>
      <c r="E2764" s="9" t="str">
        <f t="shared" si="43"/>
        <v>49049PM10-FIL</v>
      </c>
      <c r="F2764" s="35">
        <v>29.423791946308725</v>
      </c>
      <c r="G2764" s="19" t="s">
        <v>5473</v>
      </c>
      <c r="H2764" s="19" t="s">
        <v>5474</v>
      </c>
    </row>
    <row r="2765" spans="1:8">
      <c r="A2765" s="26" t="s">
        <v>4852</v>
      </c>
      <c r="B2765" s="9" t="s">
        <v>4853</v>
      </c>
      <c r="C2765" s="19" t="s">
        <v>4813</v>
      </c>
      <c r="D2765" s="19" t="s">
        <v>5410</v>
      </c>
      <c r="E2765" s="9" t="str">
        <f t="shared" si="43"/>
        <v>49051PM10-FIL</v>
      </c>
      <c r="F2765" s="35">
        <v>23.926865671641789</v>
      </c>
      <c r="G2765" s="19" t="s">
        <v>5473</v>
      </c>
      <c r="H2765" s="19" t="s">
        <v>5474</v>
      </c>
    </row>
    <row r="2766" spans="1:8">
      <c r="A2766" s="26" t="s">
        <v>4854</v>
      </c>
      <c r="B2766" s="9" t="s">
        <v>210</v>
      </c>
      <c r="C2766" s="19" t="s">
        <v>4813</v>
      </c>
      <c r="D2766" s="19" t="s">
        <v>5410</v>
      </c>
      <c r="E2766" s="9" t="str">
        <f t="shared" si="43"/>
        <v>49053PM10-FIL</v>
      </c>
      <c r="F2766" s="35">
        <v>31.428095238095239</v>
      </c>
      <c r="G2766" s="19" t="s">
        <v>5473</v>
      </c>
      <c r="H2766" s="19" t="s">
        <v>5474</v>
      </c>
    </row>
    <row r="2767" spans="1:8">
      <c r="A2767" s="26" t="s">
        <v>4855</v>
      </c>
      <c r="B2767" s="9" t="s">
        <v>1184</v>
      </c>
      <c r="C2767" s="19" t="s">
        <v>4813</v>
      </c>
      <c r="D2767" s="19" t="s">
        <v>5410</v>
      </c>
      <c r="E2767" s="9" t="str">
        <f t="shared" si="43"/>
        <v>49055PM10-FIL</v>
      </c>
      <c r="F2767" s="35">
        <v>29.111111111111111</v>
      </c>
      <c r="G2767" s="19" t="s">
        <v>5473</v>
      </c>
      <c r="H2767" s="19" t="s">
        <v>5474</v>
      </c>
    </row>
    <row r="2768" spans="1:8">
      <c r="A2768" s="26" t="s">
        <v>4856</v>
      </c>
      <c r="B2768" s="9" t="s">
        <v>4857</v>
      </c>
      <c r="C2768" s="19" t="s">
        <v>4813</v>
      </c>
      <c r="D2768" s="19" t="s">
        <v>5410</v>
      </c>
      <c r="E2768" s="9" t="str">
        <f t="shared" si="43"/>
        <v>49057PM10-FIL</v>
      </c>
      <c r="F2768" s="35">
        <v>36.239361022364214</v>
      </c>
      <c r="G2768" s="19" t="s">
        <v>5473</v>
      </c>
      <c r="H2768" s="19" t="s">
        <v>5474</v>
      </c>
    </row>
    <row r="2769" spans="1:8">
      <c r="A2769" s="26" t="s">
        <v>4858</v>
      </c>
      <c r="B2769" s="9" t="s">
        <v>4860</v>
      </c>
      <c r="C2769" s="19" t="s">
        <v>4861</v>
      </c>
      <c r="D2769" s="19" t="s">
        <v>5410</v>
      </c>
      <c r="E2769" s="9" t="str">
        <f t="shared" si="43"/>
        <v>50001PM10-FIL</v>
      </c>
      <c r="F2769" s="35">
        <v>31.903455284552845</v>
      </c>
      <c r="G2769" s="19" t="s">
        <v>5473</v>
      </c>
      <c r="H2769" s="19" t="s">
        <v>5474</v>
      </c>
    </row>
    <row r="2770" spans="1:8">
      <c r="A2770" s="26" t="s">
        <v>4862</v>
      </c>
      <c r="B2770" s="9" t="s">
        <v>4863</v>
      </c>
      <c r="C2770" s="19" t="s">
        <v>4861</v>
      </c>
      <c r="D2770" s="19" t="s">
        <v>5410</v>
      </c>
      <c r="E2770" s="9" t="str">
        <f t="shared" si="43"/>
        <v>50003PM10-FIL</v>
      </c>
      <c r="F2770" s="35">
        <v>49.491612903225807</v>
      </c>
      <c r="G2770" s="19" t="s">
        <v>5473</v>
      </c>
      <c r="H2770" s="19" t="s">
        <v>5474</v>
      </c>
    </row>
    <row r="2771" spans="1:8">
      <c r="A2771" s="26" t="s">
        <v>4864</v>
      </c>
      <c r="B2771" s="9" t="s">
        <v>4865</v>
      </c>
      <c r="C2771" s="19" t="s">
        <v>4861</v>
      </c>
      <c r="D2771" s="19" t="s">
        <v>5410</v>
      </c>
      <c r="E2771" s="9" t="str">
        <f t="shared" si="43"/>
        <v>50005PM10-FIL</v>
      </c>
      <c r="F2771" s="35">
        <v>36.940414507772026</v>
      </c>
      <c r="G2771" s="19" t="s">
        <v>5473</v>
      </c>
      <c r="H2771" s="19" t="s">
        <v>5474</v>
      </c>
    </row>
    <row r="2772" spans="1:8">
      <c r="A2772" s="26" t="s">
        <v>4866</v>
      </c>
      <c r="B2772" s="9" t="s">
        <v>4867</v>
      </c>
      <c r="C2772" s="19" t="s">
        <v>4861</v>
      </c>
      <c r="D2772" s="19" t="s">
        <v>5410</v>
      </c>
      <c r="E2772" s="9" t="str">
        <f t="shared" si="43"/>
        <v>50007PM10-FIL</v>
      </c>
      <c r="F2772" s="35">
        <v>32.088407005838206</v>
      </c>
      <c r="G2772" s="19" t="s">
        <v>5473</v>
      </c>
      <c r="H2772" s="19" t="s">
        <v>5474</v>
      </c>
    </row>
    <row r="2773" spans="1:8">
      <c r="A2773" s="26" t="s">
        <v>4868</v>
      </c>
      <c r="B2773" s="9" t="s">
        <v>2286</v>
      </c>
      <c r="C2773" s="19" t="s">
        <v>4861</v>
      </c>
      <c r="D2773" s="19" t="s">
        <v>5410</v>
      </c>
      <c r="E2773" s="9" t="str">
        <f t="shared" si="43"/>
        <v>50009PM10-FIL</v>
      </c>
      <c r="F2773" s="35">
        <v>57.675574891236792</v>
      </c>
      <c r="G2773" s="19" t="s">
        <v>5473</v>
      </c>
      <c r="H2773" s="19" t="s">
        <v>5474</v>
      </c>
    </row>
    <row r="2774" spans="1:8">
      <c r="A2774" s="26" t="s">
        <v>4869</v>
      </c>
      <c r="B2774" s="9" t="s">
        <v>105</v>
      </c>
      <c r="C2774" s="19" t="s">
        <v>4861</v>
      </c>
      <c r="D2774" s="19" t="s">
        <v>5410</v>
      </c>
      <c r="E2774" s="9" t="str">
        <f t="shared" si="43"/>
        <v>50011PM10-FIL</v>
      </c>
      <c r="F2774" s="35">
        <v>53.975935918490457</v>
      </c>
      <c r="G2774" s="19" t="s">
        <v>5473</v>
      </c>
      <c r="H2774" s="19" t="s">
        <v>5474</v>
      </c>
    </row>
    <row r="2775" spans="1:8">
      <c r="A2775" s="26" t="s">
        <v>4870</v>
      </c>
      <c r="B2775" s="9" t="s">
        <v>4871</v>
      </c>
      <c r="C2775" s="19" t="s">
        <v>4861</v>
      </c>
      <c r="D2775" s="19" t="s">
        <v>5410</v>
      </c>
      <c r="E2775" s="9" t="str">
        <f t="shared" si="43"/>
        <v>50013PM10-FIL</v>
      </c>
      <c r="F2775" s="35">
        <v>54.834358262249552</v>
      </c>
      <c r="G2775" s="19" t="s">
        <v>5473</v>
      </c>
      <c r="H2775" s="19" t="s">
        <v>5474</v>
      </c>
    </row>
    <row r="2776" spans="1:8">
      <c r="A2776" s="26" t="s">
        <v>4872</v>
      </c>
      <c r="B2776" s="9" t="s">
        <v>4873</v>
      </c>
      <c r="C2776" s="19" t="s">
        <v>4861</v>
      </c>
      <c r="D2776" s="19" t="s">
        <v>5410</v>
      </c>
      <c r="E2776" s="9" t="str">
        <f t="shared" si="43"/>
        <v>50015PM10-FIL</v>
      </c>
      <c r="F2776" s="35">
        <v>60.079220779220769</v>
      </c>
      <c r="G2776" s="19" t="s">
        <v>5473</v>
      </c>
      <c r="H2776" s="19" t="s">
        <v>5474</v>
      </c>
    </row>
    <row r="2777" spans="1:8">
      <c r="A2777" s="26" t="s">
        <v>4874</v>
      </c>
      <c r="B2777" s="9" t="s">
        <v>528</v>
      </c>
      <c r="C2777" s="19" t="s">
        <v>4861</v>
      </c>
      <c r="D2777" s="19" t="s">
        <v>5410</v>
      </c>
      <c r="E2777" s="9" t="str">
        <f t="shared" si="43"/>
        <v>50017PM10-FIL</v>
      </c>
      <c r="F2777" s="35">
        <v>38.642596991290588</v>
      </c>
      <c r="G2777" s="19" t="s">
        <v>5473</v>
      </c>
      <c r="H2777" s="19" t="s">
        <v>5474</v>
      </c>
    </row>
    <row r="2778" spans="1:8">
      <c r="A2778" s="26" t="s">
        <v>4875</v>
      </c>
      <c r="B2778" s="9" t="s">
        <v>2153</v>
      </c>
      <c r="C2778" s="19" t="s">
        <v>4861</v>
      </c>
      <c r="D2778" s="19" t="s">
        <v>5410</v>
      </c>
      <c r="E2778" s="9" t="str">
        <f t="shared" si="43"/>
        <v>50019PM10-FIL</v>
      </c>
      <c r="F2778" s="35">
        <v>44.827065868263475</v>
      </c>
      <c r="G2778" s="19" t="s">
        <v>5473</v>
      </c>
      <c r="H2778" s="19" t="s">
        <v>5474</v>
      </c>
    </row>
    <row r="2779" spans="1:8">
      <c r="A2779" s="26" t="s">
        <v>4876</v>
      </c>
      <c r="B2779" s="9" t="s">
        <v>4877</v>
      </c>
      <c r="C2779" s="19" t="s">
        <v>4861</v>
      </c>
      <c r="D2779" s="19" t="s">
        <v>5410</v>
      </c>
      <c r="E2779" s="9" t="str">
        <f t="shared" si="43"/>
        <v>50021PM10-FIL</v>
      </c>
      <c r="F2779" s="35">
        <v>36.370909090909088</v>
      </c>
      <c r="G2779" s="19" t="s">
        <v>5473</v>
      </c>
      <c r="H2779" s="19" t="s">
        <v>5474</v>
      </c>
    </row>
    <row r="2780" spans="1:8">
      <c r="A2780" s="26" t="s">
        <v>4878</v>
      </c>
      <c r="B2780" s="9" t="s">
        <v>210</v>
      </c>
      <c r="C2780" s="19" t="s">
        <v>4861</v>
      </c>
      <c r="D2780" s="19" t="s">
        <v>5410</v>
      </c>
      <c r="E2780" s="9" t="str">
        <f t="shared" si="43"/>
        <v>50023PM10-FIL</v>
      </c>
      <c r="F2780" s="35">
        <v>28.968519758874749</v>
      </c>
      <c r="G2780" s="19" t="s">
        <v>5473</v>
      </c>
      <c r="H2780" s="19" t="s">
        <v>5474</v>
      </c>
    </row>
    <row r="2781" spans="1:8">
      <c r="A2781" s="26" t="s">
        <v>4879</v>
      </c>
      <c r="B2781" s="9" t="s">
        <v>723</v>
      </c>
      <c r="C2781" s="19" t="s">
        <v>4861</v>
      </c>
      <c r="D2781" s="19" t="s">
        <v>5410</v>
      </c>
      <c r="E2781" s="9" t="str">
        <f t="shared" si="43"/>
        <v>50025PM10-FIL</v>
      </c>
      <c r="F2781" s="35">
        <v>40.985806451612902</v>
      </c>
      <c r="G2781" s="19" t="s">
        <v>5473</v>
      </c>
      <c r="H2781" s="19" t="s">
        <v>5474</v>
      </c>
    </row>
    <row r="2782" spans="1:8">
      <c r="A2782" s="26" t="s">
        <v>4880</v>
      </c>
      <c r="B2782" s="9" t="s">
        <v>4881</v>
      </c>
      <c r="C2782" s="19" t="s">
        <v>4861</v>
      </c>
      <c r="D2782" s="19" t="s">
        <v>5410</v>
      </c>
      <c r="E2782" s="9" t="str">
        <f t="shared" si="43"/>
        <v>50027PM10-FIL</v>
      </c>
      <c r="F2782" s="35">
        <v>2.9137500000000003</v>
      </c>
      <c r="G2782" s="19" t="s">
        <v>5473</v>
      </c>
      <c r="H2782" s="19" t="s">
        <v>5474</v>
      </c>
    </row>
    <row r="2783" spans="1:8">
      <c r="A2783" s="26" t="s">
        <v>4882</v>
      </c>
      <c r="B2783" s="9" t="s">
        <v>4884</v>
      </c>
      <c r="C2783" s="19" t="s">
        <v>4885</v>
      </c>
      <c r="D2783" s="19" t="s">
        <v>5410</v>
      </c>
      <c r="E2783" s="9" t="str">
        <f t="shared" si="43"/>
        <v>51001PM10-FIL</v>
      </c>
      <c r="F2783" s="35">
        <v>9.782100161550888</v>
      </c>
      <c r="G2783" s="19" t="s">
        <v>5473</v>
      </c>
      <c r="H2783" s="19" t="s">
        <v>5474</v>
      </c>
    </row>
    <row r="2784" spans="1:8">
      <c r="A2784" s="26" t="s">
        <v>4886</v>
      </c>
      <c r="B2784" s="9" t="s">
        <v>4887</v>
      </c>
      <c r="C2784" s="19" t="s">
        <v>4885</v>
      </c>
      <c r="D2784" s="19" t="s">
        <v>5410</v>
      </c>
      <c r="E2784" s="9" t="str">
        <f t="shared" si="43"/>
        <v>51003PM10-FIL</v>
      </c>
      <c r="F2784" s="35">
        <v>16.628212560386469</v>
      </c>
      <c r="G2784" s="19" t="s">
        <v>5473</v>
      </c>
      <c r="H2784" s="19" t="s">
        <v>5474</v>
      </c>
    </row>
    <row r="2785" spans="1:8">
      <c r="A2785" s="26" t="s">
        <v>4888</v>
      </c>
      <c r="B2785" s="9" t="s">
        <v>3345</v>
      </c>
      <c r="C2785" s="19" t="s">
        <v>4885</v>
      </c>
      <c r="D2785" s="19" t="s">
        <v>5410</v>
      </c>
      <c r="E2785" s="9" t="str">
        <f t="shared" si="43"/>
        <v>51005PM10-FIL</v>
      </c>
      <c r="F2785" s="35">
        <v>25.248868778280542</v>
      </c>
      <c r="G2785" s="19" t="s">
        <v>5473</v>
      </c>
      <c r="H2785" s="19" t="s">
        <v>5474</v>
      </c>
    </row>
    <row r="2786" spans="1:8">
      <c r="A2786" s="26" t="s">
        <v>4889</v>
      </c>
      <c r="B2786" s="9" t="s">
        <v>4890</v>
      </c>
      <c r="C2786" s="19" t="s">
        <v>4885</v>
      </c>
      <c r="D2786" s="19" t="s">
        <v>5410</v>
      </c>
      <c r="E2786" s="9" t="str">
        <f t="shared" si="43"/>
        <v>51007PM10-FIL</v>
      </c>
      <c r="F2786" s="35">
        <v>8.4360422549942466</v>
      </c>
      <c r="G2786" s="19" t="s">
        <v>5473</v>
      </c>
      <c r="H2786" s="19" t="s">
        <v>5474</v>
      </c>
    </row>
    <row r="2787" spans="1:8">
      <c r="A2787" s="26" t="s">
        <v>4891</v>
      </c>
      <c r="B2787" s="9" t="s">
        <v>4892</v>
      </c>
      <c r="C2787" s="19" t="s">
        <v>4885</v>
      </c>
      <c r="D2787" s="19" t="s">
        <v>5410</v>
      </c>
      <c r="E2787" s="9" t="str">
        <f t="shared" si="43"/>
        <v>51009PM10-FIL</v>
      </c>
      <c r="F2787" s="35">
        <v>17.056264775413712</v>
      </c>
      <c r="G2787" s="19" t="s">
        <v>5473</v>
      </c>
      <c r="H2787" s="19" t="s">
        <v>5474</v>
      </c>
    </row>
    <row r="2788" spans="1:8">
      <c r="A2788" s="26" t="s">
        <v>4893</v>
      </c>
      <c r="B2788" s="9" t="s">
        <v>4894</v>
      </c>
      <c r="C2788" s="19" t="s">
        <v>4885</v>
      </c>
      <c r="D2788" s="19" t="s">
        <v>5410</v>
      </c>
      <c r="E2788" s="9" t="str">
        <f t="shared" si="43"/>
        <v>51011PM10-FIL</v>
      </c>
      <c r="F2788" s="35">
        <v>10.140944881889768</v>
      </c>
      <c r="G2788" s="19" t="s">
        <v>5473</v>
      </c>
      <c r="H2788" s="19" t="s">
        <v>5474</v>
      </c>
    </row>
    <row r="2789" spans="1:8">
      <c r="A2789" s="26" t="s">
        <v>4895</v>
      </c>
      <c r="B2789" s="9" t="s">
        <v>4896</v>
      </c>
      <c r="C2789" s="19" t="s">
        <v>4885</v>
      </c>
      <c r="D2789" s="19" t="s">
        <v>5410</v>
      </c>
      <c r="E2789" s="9" t="str">
        <f t="shared" si="43"/>
        <v>51013PM10-FIL</v>
      </c>
      <c r="F2789" s="35">
        <v>0</v>
      </c>
      <c r="G2789" s="19" t="s">
        <v>5473</v>
      </c>
      <c r="H2789" s="19" t="s">
        <v>5474</v>
      </c>
    </row>
    <row r="2790" spans="1:8">
      <c r="A2790" s="26" t="s">
        <v>4897</v>
      </c>
      <c r="B2790" s="9" t="s">
        <v>4898</v>
      </c>
      <c r="C2790" s="19" t="s">
        <v>4885</v>
      </c>
      <c r="D2790" s="19" t="s">
        <v>5410</v>
      </c>
      <c r="E2790" s="9" t="str">
        <f t="shared" si="43"/>
        <v>51015PM10-FIL</v>
      </c>
      <c r="F2790" s="35">
        <v>29.357109864731115</v>
      </c>
      <c r="G2790" s="19" t="s">
        <v>5473</v>
      </c>
      <c r="H2790" s="19" t="s">
        <v>5474</v>
      </c>
    </row>
    <row r="2791" spans="1:8">
      <c r="A2791" s="26" t="s">
        <v>4899</v>
      </c>
      <c r="B2791" s="9" t="s">
        <v>1923</v>
      </c>
      <c r="C2791" s="19" t="s">
        <v>4885</v>
      </c>
      <c r="D2791" s="19" t="s">
        <v>5410</v>
      </c>
      <c r="E2791" s="9" t="str">
        <f t="shared" si="43"/>
        <v>51017PM10-FIL</v>
      </c>
      <c r="F2791" s="35">
        <v>23.940331491712708</v>
      </c>
      <c r="G2791" s="19" t="s">
        <v>5473</v>
      </c>
      <c r="H2791" s="19" t="s">
        <v>5474</v>
      </c>
    </row>
    <row r="2792" spans="1:8">
      <c r="A2792" s="26" t="s">
        <v>4900</v>
      </c>
      <c r="B2792" s="9" t="s">
        <v>3899</v>
      </c>
      <c r="C2792" s="19" t="s">
        <v>4885</v>
      </c>
      <c r="D2792" s="19" t="s">
        <v>5410</v>
      </c>
      <c r="E2792" s="9" t="str">
        <f t="shared" si="43"/>
        <v>51019PM10-FIL</v>
      </c>
      <c r="F2792" s="35">
        <v>23.421315789473681</v>
      </c>
      <c r="G2792" s="19" t="s">
        <v>5473</v>
      </c>
      <c r="H2792" s="19" t="s">
        <v>5474</v>
      </c>
    </row>
    <row r="2793" spans="1:8">
      <c r="A2793" s="26" t="s">
        <v>4901</v>
      </c>
      <c r="B2793" s="9" t="s">
        <v>4902</v>
      </c>
      <c r="C2793" s="19" t="s">
        <v>4885</v>
      </c>
      <c r="D2793" s="19" t="s">
        <v>5410</v>
      </c>
      <c r="E2793" s="9" t="str">
        <f t="shared" si="43"/>
        <v>51021PM10-FIL</v>
      </c>
      <c r="F2793" s="35">
        <v>8.7992079207920799</v>
      </c>
      <c r="G2793" s="19" t="s">
        <v>5473</v>
      </c>
      <c r="H2793" s="19" t="s">
        <v>5474</v>
      </c>
    </row>
    <row r="2794" spans="1:8">
      <c r="A2794" s="26" t="s">
        <v>4903</v>
      </c>
      <c r="B2794" s="9" t="s">
        <v>4904</v>
      </c>
      <c r="C2794" s="19" t="s">
        <v>4885</v>
      </c>
      <c r="D2794" s="19" t="s">
        <v>5410</v>
      </c>
      <c r="E2794" s="9" t="str">
        <f t="shared" si="43"/>
        <v>51023PM10-FIL</v>
      </c>
      <c r="F2794" s="35">
        <v>32.615070242656444</v>
      </c>
      <c r="G2794" s="19" t="s">
        <v>5473</v>
      </c>
      <c r="H2794" s="19" t="s">
        <v>5474</v>
      </c>
    </row>
    <row r="2795" spans="1:8">
      <c r="A2795" s="26" t="s">
        <v>4905</v>
      </c>
      <c r="B2795" s="9" t="s">
        <v>3359</v>
      </c>
      <c r="C2795" s="19" t="s">
        <v>4885</v>
      </c>
      <c r="D2795" s="19" t="s">
        <v>5410</v>
      </c>
      <c r="E2795" s="9" t="str">
        <f t="shared" si="43"/>
        <v>51025PM10-FIL</v>
      </c>
      <c r="F2795" s="35">
        <v>19.260412534708447</v>
      </c>
      <c r="G2795" s="19" t="s">
        <v>5473</v>
      </c>
      <c r="H2795" s="19" t="s">
        <v>5474</v>
      </c>
    </row>
    <row r="2796" spans="1:8">
      <c r="A2796" s="26" t="s">
        <v>4906</v>
      </c>
      <c r="B2796" s="9" t="s">
        <v>1611</v>
      </c>
      <c r="C2796" s="19" t="s">
        <v>4885</v>
      </c>
      <c r="D2796" s="19" t="s">
        <v>5410</v>
      </c>
      <c r="E2796" s="9" t="str">
        <f t="shared" si="43"/>
        <v>51027PM10-FIL</v>
      </c>
      <c r="F2796" s="35">
        <v>74.400000000000006</v>
      </c>
      <c r="G2796" s="19" t="s">
        <v>5473</v>
      </c>
      <c r="H2796" s="19" t="s">
        <v>5474</v>
      </c>
    </row>
    <row r="2797" spans="1:8">
      <c r="A2797" s="26" t="s">
        <v>4907</v>
      </c>
      <c r="B2797" s="9" t="s">
        <v>4908</v>
      </c>
      <c r="C2797" s="19" t="s">
        <v>4885</v>
      </c>
      <c r="D2797" s="19" t="s">
        <v>5410</v>
      </c>
      <c r="E2797" s="9" t="str">
        <f t="shared" si="43"/>
        <v>51029PM10-FIL</v>
      </c>
      <c r="F2797" s="35">
        <v>7.2392982456140365</v>
      </c>
      <c r="G2797" s="19" t="s">
        <v>5473</v>
      </c>
      <c r="H2797" s="19" t="s">
        <v>5474</v>
      </c>
    </row>
    <row r="2798" spans="1:8">
      <c r="A2798" s="26" t="s">
        <v>4909</v>
      </c>
      <c r="B2798" s="9" t="s">
        <v>1946</v>
      </c>
      <c r="C2798" s="19" t="s">
        <v>4885</v>
      </c>
      <c r="D2798" s="19" t="s">
        <v>5410</v>
      </c>
      <c r="E2798" s="9" t="str">
        <f t="shared" si="43"/>
        <v>51031PM10-FIL</v>
      </c>
      <c r="F2798" s="35">
        <v>24.247442872687703</v>
      </c>
      <c r="G2798" s="19" t="s">
        <v>5473</v>
      </c>
      <c r="H2798" s="19" t="s">
        <v>5474</v>
      </c>
    </row>
    <row r="2799" spans="1:8">
      <c r="A2799" s="26" t="s">
        <v>4910</v>
      </c>
      <c r="B2799" s="9" t="s">
        <v>2243</v>
      </c>
      <c r="C2799" s="19" t="s">
        <v>4885</v>
      </c>
      <c r="D2799" s="19" t="s">
        <v>5410</v>
      </c>
      <c r="E2799" s="9" t="str">
        <f t="shared" si="43"/>
        <v>51033PM10-FIL</v>
      </c>
      <c r="F2799" s="35">
        <v>8.8072920119323825</v>
      </c>
      <c r="G2799" s="19" t="s">
        <v>5473</v>
      </c>
      <c r="H2799" s="19" t="s">
        <v>5474</v>
      </c>
    </row>
    <row r="2800" spans="1:8">
      <c r="A2800" s="26" t="s">
        <v>4911</v>
      </c>
      <c r="B2800" s="9" t="s">
        <v>342</v>
      </c>
      <c r="C2800" s="19" t="s">
        <v>4885</v>
      </c>
      <c r="D2800" s="19" t="s">
        <v>5410</v>
      </c>
      <c r="E2800" s="9" t="str">
        <f t="shared" si="43"/>
        <v>51035PM10-FIL</v>
      </c>
      <c r="F2800" s="35">
        <v>8.4868873213962761</v>
      </c>
      <c r="G2800" s="19" t="s">
        <v>5473</v>
      </c>
      <c r="H2800" s="19" t="s">
        <v>5474</v>
      </c>
    </row>
    <row r="2801" spans="1:8">
      <c r="A2801" s="26" t="s">
        <v>4912</v>
      </c>
      <c r="B2801" s="9" t="s">
        <v>4914</v>
      </c>
      <c r="C2801" s="19" t="s">
        <v>4885</v>
      </c>
      <c r="D2801" s="19" t="s">
        <v>5410</v>
      </c>
      <c r="E2801" s="9" t="str">
        <f t="shared" si="43"/>
        <v>51036PM10-FIL</v>
      </c>
      <c r="F2801" s="35">
        <v>21.321397037182379</v>
      </c>
      <c r="G2801" s="19" t="s">
        <v>5473</v>
      </c>
      <c r="H2801" s="19" t="s">
        <v>5474</v>
      </c>
    </row>
    <row r="2802" spans="1:8">
      <c r="A2802" s="26" t="s">
        <v>4915</v>
      </c>
      <c r="B2802" s="9" t="s">
        <v>753</v>
      </c>
      <c r="C2802" s="19" t="s">
        <v>4885</v>
      </c>
      <c r="D2802" s="19" t="s">
        <v>5410</v>
      </c>
      <c r="E2802" s="9" t="str">
        <f t="shared" si="43"/>
        <v>51037PM10-FIL</v>
      </c>
      <c r="F2802" s="35">
        <v>9.042315573770491</v>
      </c>
      <c r="G2802" s="19" t="s">
        <v>5473</v>
      </c>
      <c r="H2802" s="19" t="s">
        <v>5474</v>
      </c>
    </row>
    <row r="2803" spans="1:8">
      <c r="A2803" s="26" t="s">
        <v>4916</v>
      </c>
      <c r="B2803" s="9" t="s">
        <v>4022</v>
      </c>
      <c r="C2803" s="19" t="s">
        <v>4885</v>
      </c>
      <c r="D2803" s="19" t="s">
        <v>5410</v>
      </c>
      <c r="E2803" s="9" t="str">
        <f t="shared" si="43"/>
        <v>51041PM10-FIL</v>
      </c>
      <c r="F2803" s="35">
        <v>5.647087496953449</v>
      </c>
      <c r="G2803" s="19" t="s">
        <v>5473</v>
      </c>
      <c r="H2803" s="19" t="s">
        <v>5474</v>
      </c>
    </row>
    <row r="2804" spans="1:8">
      <c r="A2804" s="26" t="s">
        <v>4917</v>
      </c>
      <c r="B2804" s="9" t="s">
        <v>54</v>
      </c>
      <c r="C2804" s="19" t="s">
        <v>4885</v>
      </c>
      <c r="D2804" s="19" t="s">
        <v>5410</v>
      </c>
      <c r="E2804" s="9" t="str">
        <f t="shared" si="43"/>
        <v>51043PM10-FIL</v>
      </c>
      <c r="F2804" s="35">
        <v>28.592840414854468</v>
      </c>
      <c r="G2804" s="19" t="s">
        <v>5473</v>
      </c>
      <c r="H2804" s="19" t="s">
        <v>5474</v>
      </c>
    </row>
    <row r="2805" spans="1:8">
      <c r="A2805" s="26" t="s">
        <v>4918</v>
      </c>
      <c r="B2805" s="9" t="s">
        <v>3744</v>
      </c>
      <c r="C2805" s="19" t="s">
        <v>4885</v>
      </c>
      <c r="D2805" s="19" t="s">
        <v>5410</v>
      </c>
      <c r="E2805" s="9" t="str">
        <f t="shared" si="43"/>
        <v>51045PM10-FIL</v>
      </c>
      <c r="F2805" s="35">
        <v>34.129801324503312</v>
      </c>
      <c r="G2805" s="19" t="s">
        <v>5473</v>
      </c>
      <c r="H2805" s="19" t="s">
        <v>5474</v>
      </c>
    </row>
    <row r="2806" spans="1:8">
      <c r="A2806" s="26" t="s">
        <v>4919</v>
      </c>
      <c r="B2806" s="9" t="s">
        <v>4920</v>
      </c>
      <c r="C2806" s="19" t="s">
        <v>4885</v>
      </c>
      <c r="D2806" s="19" t="s">
        <v>5410</v>
      </c>
      <c r="E2806" s="9" t="str">
        <f t="shared" si="43"/>
        <v>51047PM10-FIL</v>
      </c>
      <c r="F2806" s="35">
        <v>14.394001764187005</v>
      </c>
      <c r="G2806" s="19" t="s">
        <v>5473</v>
      </c>
      <c r="H2806" s="19" t="s">
        <v>5474</v>
      </c>
    </row>
    <row r="2807" spans="1:8">
      <c r="A2807" s="26" t="s">
        <v>4921</v>
      </c>
      <c r="B2807" s="9" t="s">
        <v>1327</v>
      </c>
      <c r="C2807" s="19" t="s">
        <v>4885</v>
      </c>
      <c r="D2807" s="19" t="s">
        <v>5410</v>
      </c>
      <c r="E2807" s="9" t="str">
        <f t="shared" si="43"/>
        <v>51049PM10-FIL</v>
      </c>
      <c r="F2807" s="35">
        <v>9.2200809716599199</v>
      </c>
      <c r="G2807" s="19" t="s">
        <v>5473</v>
      </c>
      <c r="H2807" s="19" t="s">
        <v>5474</v>
      </c>
    </row>
    <row r="2808" spans="1:8">
      <c r="A2808" s="26" t="s">
        <v>4922</v>
      </c>
      <c r="B2808" s="9" t="s">
        <v>4923</v>
      </c>
      <c r="C2808" s="19" t="s">
        <v>4885</v>
      </c>
      <c r="D2808" s="19" t="s">
        <v>5410</v>
      </c>
      <c r="E2808" s="9" t="str">
        <f t="shared" si="43"/>
        <v>51051PM10-FIL</v>
      </c>
      <c r="F2808" s="35">
        <v>34.642857142857146</v>
      </c>
      <c r="G2808" s="19" t="s">
        <v>5473</v>
      </c>
      <c r="H2808" s="19" t="s">
        <v>5474</v>
      </c>
    </row>
    <row r="2809" spans="1:8">
      <c r="A2809" s="26" t="s">
        <v>4924</v>
      </c>
      <c r="B2809" s="9" t="s">
        <v>4925</v>
      </c>
      <c r="C2809" s="19" t="s">
        <v>4885</v>
      </c>
      <c r="D2809" s="19" t="s">
        <v>5410</v>
      </c>
      <c r="E2809" s="9" t="str">
        <f t="shared" si="43"/>
        <v>51053PM10-FIL</v>
      </c>
      <c r="F2809" s="35">
        <v>9.6351172215278567</v>
      </c>
      <c r="G2809" s="19" t="s">
        <v>5473</v>
      </c>
      <c r="H2809" s="19" t="s">
        <v>5474</v>
      </c>
    </row>
    <row r="2810" spans="1:8">
      <c r="A2810" s="26" t="s">
        <v>4926</v>
      </c>
      <c r="B2810" s="9" t="s">
        <v>2286</v>
      </c>
      <c r="C2810" s="19" t="s">
        <v>4885</v>
      </c>
      <c r="D2810" s="19" t="s">
        <v>5410</v>
      </c>
      <c r="E2810" s="9" t="str">
        <f t="shared" si="43"/>
        <v>51057PM10-FIL</v>
      </c>
      <c r="F2810" s="35">
        <v>11.210777841828289</v>
      </c>
      <c r="G2810" s="19" t="s">
        <v>5473</v>
      </c>
      <c r="H2810" s="19" t="s">
        <v>5474</v>
      </c>
    </row>
    <row r="2811" spans="1:8">
      <c r="A2811" s="26" t="s">
        <v>4927</v>
      </c>
      <c r="B2811" s="9" t="s">
        <v>4928</v>
      </c>
      <c r="C2811" s="19" t="s">
        <v>4885</v>
      </c>
      <c r="D2811" s="19" t="s">
        <v>5410</v>
      </c>
      <c r="E2811" s="9" t="str">
        <f t="shared" si="43"/>
        <v>51059PM10-FIL</v>
      </c>
      <c r="F2811" s="35">
        <v>3.668217054263565</v>
      </c>
      <c r="G2811" s="19" t="s">
        <v>5473</v>
      </c>
      <c r="H2811" s="19" t="s">
        <v>5474</v>
      </c>
    </row>
    <row r="2812" spans="1:8">
      <c r="A2812" s="26" t="s">
        <v>4929</v>
      </c>
      <c r="B2812" s="9" t="s">
        <v>4930</v>
      </c>
      <c r="C2812" s="19" t="s">
        <v>4885</v>
      </c>
      <c r="D2812" s="19" t="s">
        <v>5410</v>
      </c>
      <c r="E2812" s="9" t="str">
        <f t="shared" si="43"/>
        <v>51061PM10-FIL</v>
      </c>
      <c r="F2812" s="35">
        <v>36.421602787456443</v>
      </c>
      <c r="G2812" s="19" t="s">
        <v>5473</v>
      </c>
      <c r="H2812" s="19" t="s">
        <v>5474</v>
      </c>
    </row>
    <row r="2813" spans="1:8">
      <c r="A2813" s="26" t="s">
        <v>4931</v>
      </c>
      <c r="B2813" s="9" t="s">
        <v>956</v>
      </c>
      <c r="C2813" s="19" t="s">
        <v>4885</v>
      </c>
      <c r="D2813" s="19" t="s">
        <v>5410</v>
      </c>
      <c r="E2813" s="9" t="str">
        <f t="shared" si="43"/>
        <v>51063PM10-FIL</v>
      </c>
      <c r="F2813" s="35">
        <v>13.763466042154569</v>
      </c>
      <c r="G2813" s="19" t="s">
        <v>5473</v>
      </c>
      <c r="H2813" s="19" t="s">
        <v>5474</v>
      </c>
    </row>
    <row r="2814" spans="1:8">
      <c r="A2814" s="26" t="s">
        <v>4932</v>
      </c>
      <c r="B2814" s="9" t="s">
        <v>4933</v>
      </c>
      <c r="C2814" s="19" t="s">
        <v>4885</v>
      </c>
      <c r="D2814" s="19" t="s">
        <v>5410</v>
      </c>
      <c r="E2814" s="9" t="str">
        <f t="shared" si="43"/>
        <v>51065PM10-FIL</v>
      </c>
      <c r="F2814" s="35">
        <v>9.188682780588346</v>
      </c>
      <c r="G2814" s="19" t="s">
        <v>5473</v>
      </c>
      <c r="H2814" s="19" t="s">
        <v>5474</v>
      </c>
    </row>
    <row r="2815" spans="1:8">
      <c r="A2815" s="26" t="s">
        <v>4934</v>
      </c>
      <c r="B2815" s="9" t="s">
        <v>105</v>
      </c>
      <c r="C2815" s="19" t="s">
        <v>4885</v>
      </c>
      <c r="D2815" s="19" t="s">
        <v>5410</v>
      </c>
      <c r="E2815" s="9" t="str">
        <f t="shared" si="43"/>
        <v>51067PM10-FIL</v>
      </c>
      <c r="F2815" s="35">
        <v>19.391666666666666</v>
      </c>
      <c r="G2815" s="19" t="s">
        <v>5473</v>
      </c>
      <c r="H2815" s="19" t="s">
        <v>5474</v>
      </c>
    </row>
    <row r="2816" spans="1:8">
      <c r="A2816" s="26" t="s">
        <v>4935</v>
      </c>
      <c r="B2816" s="9" t="s">
        <v>2252</v>
      </c>
      <c r="C2816" s="19" t="s">
        <v>4885</v>
      </c>
      <c r="D2816" s="19" t="s">
        <v>5410</v>
      </c>
      <c r="E2816" s="9" t="str">
        <f t="shared" si="43"/>
        <v>51069PM10-FIL</v>
      </c>
      <c r="F2816" s="35">
        <v>25.978486055776891</v>
      </c>
      <c r="G2816" s="19" t="s">
        <v>5473</v>
      </c>
      <c r="H2816" s="19" t="s">
        <v>5474</v>
      </c>
    </row>
    <row r="2817" spans="1:8">
      <c r="A2817" s="26" t="s">
        <v>4936</v>
      </c>
      <c r="B2817" s="9" t="s">
        <v>4218</v>
      </c>
      <c r="C2817" s="19" t="s">
        <v>4885</v>
      </c>
      <c r="D2817" s="19" t="s">
        <v>5410</v>
      </c>
      <c r="E2817" s="9" t="str">
        <f t="shared" si="43"/>
        <v>51071PM10-FIL</v>
      </c>
      <c r="F2817" s="35">
        <v>15.026666666666667</v>
      </c>
      <c r="G2817" s="19" t="s">
        <v>5473</v>
      </c>
      <c r="H2817" s="19" t="s">
        <v>5474</v>
      </c>
    </row>
    <row r="2818" spans="1:8">
      <c r="A2818" s="26" t="s">
        <v>4937</v>
      </c>
      <c r="B2818" s="9" t="s">
        <v>3164</v>
      </c>
      <c r="C2818" s="19" t="s">
        <v>4885</v>
      </c>
      <c r="D2818" s="19" t="s">
        <v>5410</v>
      </c>
      <c r="E2818" s="9" t="str">
        <f t="shared" si="43"/>
        <v>51073PM10-FIL</v>
      </c>
      <c r="F2818" s="35">
        <v>10.050632911392405</v>
      </c>
      <c r="G2818" s="19" t="s">
        <v>5473</v>
      </c>
      <c r="H2818" s="19" t="s">
        <v>5474</v>
      </c>
    </row>
    <row r="2819" spans="1:8">
      <c r="A2819" s="26" t="s">
        <v>4938</v>
      </c>
      <c r="B2819" s="9" t="s">
        <v>4939</v>
      </c>
      <c r="C2819" s="19" t="s">
        <v>4885</v>
      </c>
      <c r="D2819" s="19" t="s">
        <v>5410</v>
      </c>
      <c r="E2819" s="9" t="str">
        <f t="shared" ref="E2819:E2882" si="44">A2819&amp;D2819</f>
        <v>51075PM10-FIL</v>
      </c>
      <c r="F2819" s="35">
        <v>8.9072491294713494</v>
      </c>
      <c r="G2819" s="19" t="s">
        <v>5473</v>
      </c>
      <c r="H2819" s="19" t="s">
        <v>5474</v>
      </c>
    </row>
    <row r="2820" spans="1:8">
      <c r="A2820" s="26" t="s">
        <v>4940</v>
      </c>
      <c r="B2820" s="9" t="s">
        <v>1980</v>
      </c>
      <c r="C2820" s="19" t="s">
        <v>4885</v>
      </c>
      <c r="D2820" s="19" t="s">
        <v>5410</v>
      </c>
      <c r="E2820" s="9" t="str">
        <f t="shared" si="44"/>
        <v>51077PM10-FIL</v>
      </c>
      <c r="F2820" s="35">
        <v>11.775652623416903</v>
      </c>
      <c r="G2820" s="19" t="s">
        <v>5473</v>
      </c>
      <c r="H2820" s="19" t="s">
        <v>5474</v>
      </c>
    </row>
    <row r="2821" spans="1:8">
      <c r="A2821" s="26" t="s">
        <v>4941</v>
      </c>
      <c r="B2821" s="9" t="s">
        <v>111</v>
      </c>
      <c r="C2821" s="19" t="s">
        <v>4885</v>
      </c>
      <c r="D2821" s="19" t="s">
        <v>5410</v>
      </c>
      <c r="E2821" s="9" t="str">
        <f t="shared" si="44"/>
        <v>51079PM10-FIL</v>
      </c>
      <c r="F2821" s="35">
        <v>30.631724137931034</v>
      </c>
      <c r="G2821" s="19" t="s">
        <v>5473</v>
      </c>
      <c r="H2821" s="19" t="s">
        <v>5474</v>
      </c>
    </row>
    <row r="2822" spans="1:8">
      <c r="A2822" s="26" t="s">
        <v>4942</v>
      </c>
      <c r="B2822" s="9" t="s">
        <v>4943</v>
      </c>
      <c r="C2822" s="19" t="s">
        <v>4885</v>
      </c>
      <c r="D2822" s="19" t="s">
        <v>5410</v>
      </c>
      <c r="E2822" s="9" t="str">
        <f t="shared" si="44"/>
        <v>51081PM10-FIL</v>
      </c>
      <c r="F2822" s="35">
        <v>19.665996753497719</v>
      </c>
      <c r="G2822" s="19" t="s">
        <v>5473</v>
      </c>
      <c r="H2822" s="19" t="s">
        <v>5474</v>
      </c>
    </row>
    <row r="2823" spans="1:8">
      <c r="A2823" s="26" t="s">
        <v>4944</v>
      </c>
      <c r="B2823" s="9" t="s">
        <v>3411</v>
      </c>
      <c r="C2823" s="19" t="s">
        <v>4885</v>
      </c>
      <c r="D2823" s="19" t="s">
        <v>5410</v>
      </c>
      <c r="E2823" s="9" t="str">
        <f t="shared" si="44"/>
        <v>51083PM10-FIL</v>
      </c>
      <c r="F2823" s="35">
        <v>12.084480558726748</v>
      </c>
      <c r="G2823" s="19" t="s">
        <v>5473</v>
      </c>
      <c r="H2823" s="19" t="s">
        <v>5474</v>
      </c>
    </row>
    <row r="2824" spans="1:8">
      <c r="A2824" s="26" t="s">
        <v>4945</v>
      </c>
      <c r="B2824" s="9" t="s">
        <v>4946</v>
      </c>
      <c r="C2824" s="19" t="s">
        <v>4885</v>
      </c>
      <c r="D2824" s="19" t="s">
        <v>5410</v>
      </c>
      <c r="E2824" s="9" t="str">
        <f t="shared" si="44"/>
        <v>51085PM10-FIL</v>
      </c>
      <c r="F2824" s="35">
        <v>8.5120131651124549</v>
      </c>
      <c r="G2824" s="19" t="s">
        <v>5473</v>
      </c>
      <c r="H2824" s="19" t="s">
        <v>5474</v>
      </c>
    </row>
    <row r="2825" spans="1:8">
      <c r="A2825" s="26" t="s">
        <v>4947</v>
      </c>
      <c r="B2825" s="9" t="s">
        <v>4948</v>
      </c>
      <c r="C2825" s="19" t="s">
        <v>4885</v>
      </c>
      <c r="D2825" s="19" t="s">
        <v>5410</v>
      </c>
      <c r="E2825" s="9" t="str">
        <f t="shared" si="44"/>
        <v>51087PM10-FIL</v>
      </c>
      <c r="F2825" s="35">
        <v>7.8058489936617352</v>
      </c>
      <c r="G2825" s="19" t="s">
        <v>5473</v>
      </c>
      <c r="H2825" s="19" t="s">
        <v>5474</v>
      </c>
    </row>
    <row r="2826" spans="1:8">
      <c r="A2826" s="26" t="s">
        <v>4949</v>
      </c>
      <c r="B2826" s="9" t="s">
        <v>117</v>
      </c>
      <c r="C2826" s="19" t="s">
        <v>4885</v>
      </c>
      <c r="D2826" s="19" t="s">
        <v>5410</v>
      </c>
      <c r="E2826" s="9" t="str">
        <f t="shared" si="44"/>
        <v>51089PM10-FIL</v>
      </c>
      <c r="F2826" s="35">
        <v>24.945121951219505</v>
      </c>
      <c r="G2826" s="19" t="s">
        <v>5473</v>
      </c>
      <c r="H2826" s="19" t="s">
        <v>5474</v>
      </c>
    </row>
    <row r="2827" spans="1:8">
      <c r="A2827" s="26" t="s">
        <v>4950</v>
      </c>
      <c r="B2827" s="9" t="s">
        <v>3643</v>
      </c>
      <c r="C2827" s="19" t="s">
        <v>4885</v>
      </c>
      <c r="D2827" s="19" t="s">
        <v>5410</v>
      </c>
      <c r="E2827" s="9" t="str">
        <f t="shared" si="44"/>
        <v>51091PM10-FIL</v>
      </c>
      <c r="F2827" s="35">
        <v>24.318918918918921</v>
      </c>
      <c r="G2827" s="19" t="s">
        <v>5473</v>
      </c>
      <c r="H2827" s="19" t="s">
        <v>5474</v>
      </c>
    </row>
    <row r="2828" spans="1:8">
      <c r="A2828" s="26" t="s">
        <v>4951</v>
      </c>
      <c r="B2828" s="9" t="s">
        <v>4952</v>
      </c>
      <c r="C2828" s="19" t="s">
        <v>4885</v>
      </c>
      <c r="D2828" s="19" t="s">
        <v>5410</v>
      </c>
      <c r="E2828" s="9" t="str">
        <f t="shared" si="44"/>
        <v>51093PM10-FIL</v>
      </c>
      <c r="F2828" s="35">
        <v>11.831120920699984</v>
      </c>
      <c r="G2828" s="19" t="s">
        <v>5473</v>
      </c>
      <c r="H2828" s="19" t="s">
        <v>5474</v>
      </c>
    </row>
    <row r="2829" spans="1:8">
      <c r="A2829" s="26" t="s">
        <v>4953</v>
      </c>
      <c r="B2829" s="9" t="s">
        <v>4954</v>
      </c>
      <c r="C2829" s="19" t="s">
        <v>4885</v>
      </c>
      <c r="D2829" s="19" t="s">
        <v>5410</v>
      </c>
      <c r="E2829" s="9" t="str">
        <f t="shared" si="44"/>
        <v>51095PM10-FIL</v>
      </c>
      <c r="F2829" s="35">
        <v>8.8720061807880501</v>
      </c>
      <c r="G2829" s="19" t="s">
        <v>5473</v>
      </c>
      <c r="H2829" s="19" t="s">
        <v>5474</v>
      </c>
    </row>
    <row r="2830" spans="1:8">
      <c r="A2830" s="26" t="s">
        <v>4955</v>
      </c>
      <c r="B2830" s="9" t="s">
        <v>4956</v>
      </c>
      <c r="C2830" s="19" t="s">
        <v>4885</v>
      </c>
      <c r="D2830" s="19" t="s">
        <v>5410</v>
      </c>
      <c r="E2830" s="9" t="str">
        <f t="shared" si="44"/>
        <v>51097PM10-FIL</v>
      </c>
      <c r="F2830" s="35">
        <v>10.748496855171647</v>
      </c>
      <c r="G2830" s="19" t="s">
        <v>5473</v>
      </c>
      <c r="H2830" s="19" t="s">
        <v>5474</v>
      </c>
    </row>
    <row r="2831" spans="1:8">
      <c r="A2831" s="26" t="s">
        <v>4957</v>
      </c>
      <c r="B2831" s="9" t="s">
        <v>4958</v>
      </c>
      <c r="C2831" s="19" t="s">
        <v>4885</v>
      </c>
      <c r="D2831" s="19" t="s">
        <v>5410</v>
      </c>
      <c r="E2831" s="9" t="str">
        <f t="shared" si="44"/>
        <v>51099PM10-FIL</v>
      </c>
      <c r="F2831" s="35">
        <v>16.587463305128647</v>
      </c>
      <c r="G2831" s="19" t="s">
        <v>5473</v>
      </c>
      <c r="H2831" s="19" t="s">
        <v>5474</v>
      </c>
    </row>
    <row r="2832" spans="1:8">
      <c r="A2832" s="26" t="s">
        <v>4959</v>
      </c>
      <c r="B2832" s="9" t="s">
        <v>4960</v>
      </c>
      <c r="C2832" s="19" t="s">
        <v>4885</v>
      </c>
      <c r="D2832" s="19" t="s">
        <v>5410</v>
      </c>
      <c r="E2832" s="9" t="str">
        <f t="shared" si="44"/>
        <v>51101PM10-FIL</v>
      </c>
      <c r="F2832" s="35">
        <v>8.8968625512488728</v>
      </c>
      <c r="G2832" s="19" t="s">
        <v>5473</v>
      </c>
      <c r="H2832" s="19" t="s">
        <v>5474</v>
      </c>
    </row>
    <row r="2833" spans="1:8">
      <c r="A2833" s="26" t="s">
        <v>4961</v>
      </c>
      <c r="B2833" s="9" t="s">
        <v>3048</v>
      </c>
      <c r="C2833" s="19" t="s">
        <v>4885</v>
      </c>
      <c r="D2833" s="19" t="s">
        <v>5410</v>
      </c>
      <c r="E2833" s="9" t="str">
        <f t="shared" si="44"/>
        <v>51103PM10-FIL</v>
      </c>
      <c r="F2833" s="35">
        <v>13.968830546064856</v>
      </c>
      <c r="G2833" s="19" t="s">
        <v>5473</v>
      </c>
      <c r="H2833" s="19" t="s">
        <v>5474</v>
      </c>
    </row>
    <row r="2834" spans="1:8">
      <c r="A2834" s="26" t="s">
        <v>4962</v>
      </c>
      <c r="B2834" s="9" t="s">
        <v>138</v>
      </c>
      <c r="C2834" s="19" t="s">
        <v>4885</v>
      </c>
      <c r="D2834" s="19" t="s">
        <v>5410</v>
      </c>
      <c r="E2834" s="9" t="str">
        <f t="shared" si="44"/>
        <v>51105PM10-FIL</v>
      </c>
      <c r="F2834" s="35">
        <v>27.295517852620918</v>
      </c>
      <c r="G2834" s="19" t="s">
        <v>5473</v>
      </c>
      <c r="H2834" s="19" t="s">
        <v>5474</v>
      </c>
    </row>
    <row r="2835" spans="1:8">
      <c r="A2835" s="26" t="s">
        <v>4963</v>
      </c>
      <c r="B2835" s="9" t="s">
        <v>4964</v>
      </c>
      <c r="C2835" s="19" t="s">
        <v>4885</v>
      </c>
      <c r="D2835" s="19" t="s">
        <v>5410</v>
      </c>
      <c r="E2835" s="9" t="str">
        <f t="shared" si="44"/>
        <v>51107PM10-FIL</v>
      </c>
      <c r="F2835" s="35">
        <v>16.787067669172931</v>
      </c>
      <c r="G2835" s="19" t="s">
        <v>5473</v>
      </c>
      <c r="H2835" s="19" t="s">
        <v>5474</v>
      </c>
    </row>
    <row r="2836" spans="1:8">
      <c r="A2836" s="26" t="s">
        <v>4965</v>
      </c>
      <c r="B2836" s="9" t="s">
        <v>1675</v>
      </c>
      <c r="C2836" s="19" t="s">
        <v>4885</v>
      </c>
      <c r="D2836" s="19" t="s">
        <v>5410</v>
      </c>
      <c r="E2836" s="9" t="str">
        <f t="shared" si="44"/>
        <v>51109PM10-FIL</v>
      </c>
      <c r="F2836" s="35">
        <v>6.8094534711964538</v>
      </c>
      <c r="G2836" s="19" t="s">
        <v>5473</v>
      </c>
      <c r="H2836" s="19" t="s">
        <v>5474</v>
      </c>
    </row>
    <row r="2837" spans="1:8">
      <c r="A2837" s="26" t="s">
        <v>4966</v>
      </c>
      <c r="B2837" s="9" t="s">
        <v>4967</v>
      </c>
      <c r="C2837" s="19" t="s">
        <v>4885</v>
      </c>
      <c r="D2837" s="19" t="s">
        <v>5410</v>
      </c>
      <c r="E2837" s="9" t="str">
        <f t="shared" si="44"/>
        <v>51111PM10-FIL</v>
      </c>
      <c r="F2837" s="35">
        <v>9.5240436318942994</v>
      </c>
      <c r="G2837" s="19" t="s">
        <v>5473</v>
      </c>
      <c r="H2837" s="19" t="s">
        <v>5474</v>
      </c>
    </row>
    <row r="2838" spans="1:8">
      <c r="A2838" s="26" t="s">
        <v>4968</v>
      </c>
      <c r="B2838" s="9" t="s">
        <v>150</v>
      </c>
      <c r="C2838" s="19" t="s">
        <v>4885</v>
      </c>
      <c r="D2838" s="19" t="s">
        <v>5410</v>
      </c>
      <c r="E2838" s="9" t="str">
        <f t="shared" si="44"/>
        <v>51113PM10-FIL</v>
      </c>
      <c r="F2838" s="35">
        <v>21.212255892255889</v>
      </c>
      <c r="G2838" s="19" t="s">
        <v>5473</v>
      </c>
      <c r="H2838" s="19" t="s">
        <v>5474</v>
      </c>
    </row>
    <row r="2839" spans="1:8">
      <c r="A2839" s="26" t="s">
        <v>4969</v>
      </c>
      <c r="B2839" s="9" t="s">
        <v>4970</v>
      </c>
      <c r="C2839" s="19" t="s">
        <v>4885</v>
      </c>
      <c r="D2839" s="19" t="s">
        <v>5410</v>
      </c>
      <c r="E2839" s="9" t="str">
        <f t="shared" si="44"/>
        <v>51115PM10-FIL</v>
      </c>
      <c r="F2839" s="35">
        <v>10.560386473429952</v>
      </c>
      <c r="G2839" s="19" t="s">
        <v>5473</v>
      </c>
      <c r="H2839" s="19" t="s">
        <v>5474</v>
      </c>
    </row>
    <row r="2840" spans="1:8">
      <c r="A2840" s="26" t="s">
        <v>4971</v>
      </c>
      <c r="B2840" s="9" t="s">
        <v>3439</v>
      </c>
      <c r="C2840" s="19" t="s">
        <v>4885</v>
      </c>
      <c r="D2840" s="19" t="s">
        <v>5410</v>
      </c>
      <c r="E2840" s="9" t="str">
        <f t="shared" si="44"/>
        <v>51117PM10-FIL</v>
      </c>
      <c r="F2840" s="35">
        <v>16.033070274332957</v>
      </c>
      <c r="G2840" s="19" t="s">
        <v>5473</v>
      </c>
      <c r="H2840" s="19" t="s">
        <v>5474</v>
      </c>
    </row>
    <row r="2841" spans="1:8">
      <c r="A2841" s="26" t="s">
        <v>4972</v>
      </c>
      <c r="B2841" s="9" t="s">
        <v>715</v>
      </c>
      <c r="C2841" s="19" t="s">
        <v>4885</v>
      </c>
      <c r="D2841" s="19" t="s">
        <v>5410</v>
      </c>
      <c r="E2841" s="9" t="str">
        <f t="shared" si="44"/>
        <v>51119PM10-FIL</v>
      </c>
      <c r="F2841" s="35">
        <v>9.6873032528856236</v>
      </c>
      <c r="G2841" s="19" t="s">
        <v>5473</v>
      </c>
      <c r="H2841" s="19" t="s">
        <v>5474</v>
      </c>
    </row>
    <row r="2842" spans="1:8">
      <c r="A2842" s="26" t="s">
        <v>4973</v>
      </c>
      <c r="B2842" s="9" t="s">
        <v>168</v>
      </c>
      <c r="C2842" s="19" t="s">
        <v>4885</v>
      </c>
      <c r="D2842" s="19" t="s">
        <v>5410</v>
      </c>
      <c r="E2842" s="9" t="str">
        <f t="shared" si="44"/>
        <v>51121PM10-FIL</v>
      </c>
      <c r="F2842" s="35">
        <v>17.699862551543173</v>
      </c>
      <c r="G2842" s="19" t="s">
        <v>5473</v>
      </c>
      <c r="H2842" s="19" t="s">
        <v>5474</v>
      </c>
    </row>
    <row r="2843" spans="1:8">
      <c r="A2843" s="26" t="s">
        <v>4974</v>
      </c>
      <c r="B2843" s="9" t="s">
        <v>2046</v>
      </c>
      <c r="C2843" s="19" t="s">
        <v>4885</v>
      </c>
      <c r="D2843" s="19" t="s">
        <v>5410</v>
      </c>
      <c r="E2843" s="9" t="str">
        <f t="shared" si="44"/>
        <v>51125PM10-FIL</v>
      </c>
      <c r="F2843" s="35">
        <v>16.388439306358382</v>
      </c>
      <c r="G2843" s="19" t="s">
        <v>5473</v>
      </c>
      <c r="H2843" s="19" t="s">
        <v>5474</v>
      </c>
    </row>
    <row r="2844" spans="1:8">
      <c r="A2844" s="26" t="s">
        <v>4975</v>
      </c>
      <c r="B2844" s="9" t="s">
        <v>4976</v>
      </c>
      <c r="C2844" s="19" t="s">
        <v>4885</v>
      </c>
      <c r="D2844" s="19" t="s">
        <v>5410</v>
      </c>
      <c r="E2844" s="9" t="str">
        <f t="shared" si="44"/>
        <v>51127PM10-FIL</v>
      </c>
      <c r="F2844" s="35">
        <v>8.4854082009604745</v>
      </c>
      <c r="G2844" s="19" t="s">
        <v>5473</v>
      </c>
      <c r="H2844" s="19" t="s">
        <v>5474</v>
      </c>
    </row>
    <row r="2845" spans="1:8">
      <c r="A2845" s="26" t="s">
        <v>4977</v>
      </c>
      <c r="B2845" s="9" t="s">
        <v>3449</v>
      </c>
      <c r="C2845" s="19" t="s">
        <v>4885</v>
      </c>
      <c r="D2845" s="19" t="s">
        <v>5410</v>
      </c>
      <c r="E2845" s="9" t="str">
        <f t="shared" si="44"/>
        <v>51131PM10-FIL</v>
      </c>
      <c r="F2845" s="35">
        <v>11.68973222885764</v>
      </c>
      <c r="G2845" s="19" t="s">
        <v>5473</v>
      </c>
      <c r="H2845" s="19" t="s">
        <v>5474</v>
      </c>
    </row>
    <row r="2846" spans="1:8">
      <c r="A2846" s="26" t="s">
        <v>4978</v>
      </c>
      <c r="B2846" s="9" t="s">
        <v>3965</v>
      </c>
      <c r="C2846" s="19" t="s">
        <v>4885</v>
      </c>
      <c r="D2846" s="19" t="s">
        <v>5410</v>
      </c>
      <c r="E2846" s="9" t="str">
        <f t="shared" si="44"/>
        <v>51133PM10-FIL</v>
      </c>
      <c r="F2846" s="35">
        <v>12.090366863905327</v>
      </c>
      <c r="G2846" s="19" t="s">
        <v>5473</v>
      </c>
      <c r="H2846" s="19" t="s">
        <v>5474</v>
      </c>
    </row>
    <row r="2847" spans="1:8">
      <c r="A2847" s="26" t="s">
        <v>4979</v>
      </c>
      <c r="B2847" s="9" t="s">
        <v>4980</v>
      </c>
      <c r="C2847" s="19" t="s">
        <v>4885</v>
      </c>
      <c r="D2847" s="19" t="s">
        <v>5410</v>
      </c>
      <c r="E2847" s="9" t="str">
        <f t="shared" si="44"/>
        <v>51135PM10-FIL</v>
      </c>
      <c r="F2847" s="35">
        <v>9.8096868047236008</v>
      </c>
      <c r="G2847" s="19" t="s">
        <v>5473</v>
      </c>
      <c r="H2847" s="19" t="s">
        <v>5474</v>
      </c>
    </row>
    <row r="2848" spans="1:8">
      <c r="A2848" s="26" t="s">
        <v>4981</v>
      </c>
      <c r="B2848" s="9" t="s">
        <v>528</v>
      </c>
      <c r="C2848" s="19" t="s">
        <v>4885</v>
      </c>
      <c r="D2848" s="19" t="s">
        <v>5410</v>
      </c>
      <c r="E2848" s="9" t="str">
        <f t="shared" si="44"/>
        <v>51137PM10-FIL</v>
      </c>
      <c r="F2848" s="35">
        <v>14.000870917573874</v>
      </c>
      <c r="G2848" s="19" t="s">
        <v>5473</v>
      </c>
      <c r="H2848" s="19" t="s">
        <v>5474</v>
      </c>
    </row>
    <row r="2849" spans="1:8">
      <c r="A2849" s="26" t="s">
        <v>4982</v>
      </c>
      <c r="B2849" s="9" t="s">
        <v>1698</v>
      </c>
      <c r="C2849" s="19" t="s">
        <v>4885</v>
      </c>
      <c r="D2849" s="19" t="s">
        <v>5410</v>
      </c>
      <c r="E2849" s="9" t="str">
        <f t="shared" si="44"/>
        <v>51139PM10-FIL</v>
      </c>
      <c r="F2849" s="35">
        <v>28.366324786324782</v>
      </c>
      <c r="G2849" s="19" t="s">
        <v>5473</v>
      </c>
      <c r="H2849" s="19" t="s">
        <v>5474</v>
      </c>
    </row>
    <row r="2850" spans="1:8">
      <c r="A2850" s="26" t="s">
        <v>4983</v>
      </c>
      <c r="B2850" s="9" t="s">
        <v>4984</v>
      </c>
      <c r="C2850" s="19" t="s">
        <v>4885</v>
      </c>
      <c r="D2850" s="19" t="s">
        <v>5410</v>
      </c>
      <c r="E2850" s="9" t="str">
        <f t="shared" si="44"/>
        <v>51141PM10-FIL</v>
      </c>
      <c r="F2850" s="35">
        <v>20.257275701739278</v>
      </c>
      <c r="G2850" s="19" t="s">
        <v>5473</v>
      </c>
      <c r="H2850" s="19" t="s">
        <v>5474</v>
      </c>
    </row>
    <row r="2851" spans="1:8">
      <c r="A2851" s="26" t="s">
        <v>4985</v>
      </c>
      <c r="B2851" s="9" t="s">
        <v>4986</v>
      </c>
      <c r="C2851" s="19" t="s">
        <v>4885</v>
      </c>
      <c r="D2851" s="19" t="s">
        <v>5410</v>
      </c>
      <c r="E2851" s="9" t="str">
        <f t="shared" si="44"/>
        <v>51143PM10-FIL</v>
      </c>
      <c r="F2851" s="35">
        <v>9.9235195627489858</v>
      </c>
      <c r="G2851" s="19" t="s">
        <v>5473</v>
      </c>
      <c r="H2851" s="19" t="s">
        <v>5474</v>
      </c>
    </row>
    <row r="2852" spans="1:8">
      <c r="A2852" s="26" t="s">
        <v>4987</v>
      </c>
      <c r="B2852" s="9" t="s">
        <v>4988</v>
      </c>
      <c r="C2852" s="19" t="s">
        <v>4885</v>
      </c>
      <c r="D2852" s="19" t="s">
        <v>5410</v>
      </c>
      <c r="E2852" s="9" t="str">
        <f t="shared" si="44"/>
        <v>51145PM10-FIL</v>
      </c>
      <c r="F2852" s="35">
        <v>4.9270737445024038</v>
      </c>
      <c r="G2852" s="19" t="s">
        <v>5473</v>
      </c>
      <c r="H2852" s="19" t="s">
        <v>5474</v>
      </c>
    </row>
    <row r="2853" spans="1:8">
      <c r="A2853" s="26" t="s">
        <v>4989</v>
      </c>
      <c r="B2853" s="9" t="s">
        <v>4990</v>
      </c>
      <c r="C2853" s="19" t="s">
        <v>4885</v>
      </c>
      <c r="D2853" s="19" t="s">
        <v>5410</v>
      </c>
      <c r="E2853" s="9" t="str">
        <f t="shared" si="44"/>
        <v>51147PM10-FIL</v>
      </c>
      <c r="F2853" s="35">
        <v>9.0546511627906963</v>
      </c>
      <c r="G2853" s="19" t="s">
        <v>5473</v>
      </c>
      <c r="H2853" s="19" t="s">
        <v>5474</v>
      </c>
    </row>
    <row r="2854" spans="1:8">
      <c r="A2854" s="26" t="s">
        <v>4991</v>
      </c>
      <c r="B2854" s="9" t="s">
        <v>4992</v>
      </c>
      <c r="C2854" s="19" t="s">
        <v>4885</v>
      </c>
      <c r="D2854" s="19" t="s">
        <v>5410</v>
      </c>
      <c r="E2854" s="9" t="str">
        <f t="shared" si="44"/>
        <v>51149PM10-FIL</v>
      </c>
      <c r="F2854" s="35">
        <v>7.8315348687389292</v>
      </c>
      <c r="G2854" s="19" t="s">
        <v>5473</v>
      </c>
      <c r="H2854" s="19" t="s">
        <v>5474</v>
      </c>
    </row>
    <row r="2855" spans="1:8">
      <c r="A2855" s="26" t="s">
        <v>4993</v>
      </c>
      <c r="B2855" s="9" t="s">
        <v>4994</v>
      </c>
      <c r="C2855" s="19" t="s">
        <v>4885</v>
      </c>
      <c r="D2855" s="19" t="s">
        <v>5410</v>
      </c>
      <c r="E2855" s="9" t="str">
        <f t="shared" si="44"/>
        <v>51153PM10-FIL</v>
      </c>
      <c r="F2855" s="35">
        <v>10.009243027888447</v>
      </c>
      <c r="G2855" s="19" t="s">
        <v>5473</v>
      </c>
      <c r="H2855" s="19" t="s">
        <v>5474</v>
      </c>
    </row>
    <row r="2856" spans="1:8">
      <c r="A2856" s="26" t="s">
        <v>4995</v>
      </c>
      <c r="B2856" s="9" t="s">
        <v>431</v>
      </c>
      <c r="C2856" s="19" t="s">
        <v>4885</v>
      </c>
      <c r="D2856" s="19" t="s">
        <v>5410</v>
      </c>
      <c r="E2856" s="9" t="str">
        <f t="shared" si="44"/>
        <v>51155PM10-FIL</v>
      </c>
      <c r="F2856" s="35">
        <v>15.70780856423174</v>
      </c>
      <c r="G2856" s="19" t="s">
        <v>5473</v>
      </c>
      <c r="H2856" s="19" t="s">
        <v>5474</v>
      </c>
    </row>
    <row r="2857" spans="1:8">
      <c r="A2857" s="26" t="s">
        <v>4996</v>
      </c>
      <c r="B2857" s="9" t="s">
        <v>4997</v>
      </c>
      <c r="C2857" s="19" t="s">
        <v>4885</v>
      </c>
      <c r="D2857" s="19" t="s">
        <v>5410</v>
      </c>
      <c r="E2857" s="9" t="str">
        <f t="shared" si="44"/>
        <v>51157PM10-FIL</v>
      </c>
      <c r="F2857" s="35">
        <v>18.257289879931392</v>
      </c>
      <c r="G2857" s="19" t="s">
        <v>5473</v>
      </c>
      <c r="H2857" s="19" t="s">
        <v>5474</v>
      </c>
    </row>
    <row r="2858" spans="1:8">
      <c r="A2858" s="26" t="s">
        <v>4998</v>
      </c>
      <c r="B2858" s="9" t="s">
        <v>1102</v>
      </c>
      <c r="C2858" s="19" t="s">
        <v>4885</v>
      </c>
      <c r="D2858" s="19" t="s">
        <v>5410</v>
      </c>
      <c r="E2858" s="9" t="str">
        <f t="shared" si="44"/>
        <v>51159PM10-FIL</v>
      </c>
      <c r="F2858" s="35">
        <v>10.815914056809907</v>
      </c>
      <c r="G2858" s="19" t="s">
        <v>5473</v>
      </c>
      <c r="H2858" s="19" t="s">
        <v>5474</v>
      </c>
    </row>
    <row r="2859" spans="1:8">
      <c r="A2859" s="26" t="s">
        <v>4999</v>
      </c>
      <c r="B2859" s="9" t="s">
        <v>5000</v>
      </c>
      <c r="C2859" s="19" t="s">
        <v>4885</v>
      </c>
      <c r="D2859" s="19" t="s">
        <v>5410</v>
      </c>
      <c r="E2859" s="9" t="str">
        <f t="shared" si="44"/>
        <v>51161PM10-FIL</v>
      </c>
      <c r="F2859" s="35">
        <v>33.678260869565214</v>
      </c>
      <c r="G2859" s="19" t="s">
        <v>5473</v>
      </c>
      <c r="H2859" s="19" t="s">
        <v>5474</v>
      </c>
    </row>
    <row r="2860" spans="1:8">
      <c r="A2860" s="26" t="s">
        <v>5001</v>
      </c>
      <c r="B2860" s="9" t="s">
        <v>5002</v>
      </c>
      <c r="C2860" s="19" t="s">
        <v>4885</v>
      </c>
      <c r="D2860" s="19" t="s">
        <v>5410</v>
      </c>
      <c r="E2860" s="9" t="str">
        <f t="shared" si="44"/>
        <v>51163PM10-FIL</v>
      </c>
      <c r="F2860" s="35">
        <v>23.109109802563214</v>
      </c>
      <c r="G2860" s="19" t="s">
        <v>5473</v>
      </c>
      <c r="H2860" s="19" t="s">
        <v>5474</v>
      </c>
    </row>
    <row r="2861" spans="1:8">
      <c r="A2861" s="26" t="s">
        <v>5003</v>
      </c>
      <c r="B2861" s="9" t="s">
        <v>3146</v>
      </c>
      <c r="C2861" s="19" t="s">
        <v>4885</v>
      </c>
      <c r="D2861" s="19" t="s">
        <v>5410</v>
      </c>
      <c r="E2861" s="9" t="str">
        <f t="shared" si="44"/>
        <v>51165PM10-FIL</v>
      </c>
      <c r="F2861" s="35">
        <v>27.501136446953595</v>
      </c>
      <c r="G2861" s="19" t="s">
        <v>5473</v>
      </c>
      <c r="H2861" s="19" t="s">
        <v>5474</v>
      </c>
    </row>
    <row r="2862" spans="1:8">
      <c r="A2862" s="26" t="s">
        <v>5004</v>
      </c>
      <c r="B2862" s="9" t="s">
        <v>186</v>
      </c>
      <c r="C2862" s="19" t="s">
        <v>4885</v>
      </c>
      <c r="D2862" s="19" t="s">
        <v>5410</v>
      </c>
      <c r="E2862" s="9" t="str">
        <f t="shared" si="44"/>
        <v>51167PM10-FIL</v>
      </c>
      <c r="F2862" s="35">
        <v>38.645558487247143</v>
      </c>
      <c r="G2862" s="19" t="s">
        <v>5473</v>
      </c>
      <c r="H2862" s="19" t="s">
        <v>5474</v>
      </c>
    </row>
    <row r="2863" spans="1:8">
      <c r="A2863" s="26" t="s">
        <v>5005</v>
      </c>
      <c r="B2863" s="9" t="s">
        <v>438</v>
      </c>
      <c r="C2863" s="19" t="s">
        <v>4885</v>
      </c>
      <c r="D2863" s="19" t="s">
        <v>5410</v>
      </c>
      <c r="E2863" s="9" t="str">
        <f t="shared" si="44"/>
        <v>51169PM10-FIL</v>
      </c>
      <c r="F2863" s="35">
        <v>20.70967741935484</v>
      </c>
      <c r="G2863" s="19" t="s">
        <v>5473</v>
      </c>
      <c r="H2863" s="19" t="s">
        <v>5474</v>
      </c>
    </row>
    <row r="2864" spans="1:8">
      <c r="A2864" s="26" t="s">
        <v>5006</v>
      </c>
      <c r="B2864" s="9" t="s">
        <v>5007</v>
      </c>
      <c r="C2864" s="19" t="s">
        <v>4885</v>
      </c>
      <c r="D2864" s="19" t="s">
        <v>5410</v>
      </c>
      <c r="E2864" s="9" t="str">
        <f t="shared" si="44"/>
        <v>51171PM10-FIL</v>
      </c>
      <c r="F2864" s="35">
        <v>38.120591341077088</v>
      </c>
      <c r="G2864" s="19" t="s">
        <v>5473</v>
      </c>
      <c r="H2864" s="19" t="s">
        <v>5474</v>
      </c>
    </row>
    <row r="2865" spans="1:8">
      <c r="A2865" s="26" t="s">
        <v>5008</v>
      </c>
      <c r="B2865" s="9" t="s">
        <v>5009</v>
      </c>
      <c r="C2865" s="19" t="s">
        <v>4885</v>
      </c>
      <c r="D2865" s="19" t="s">
        <v>5410</v>
      </c>
      <c r="E2865" s="9" t="str">
        <f t="shared" si="44"/>
        <v>51173PM10-FIL</v>
      </c>
      <c r="F2865" s="35">
        <v>28.171304347826087</v>
      </c>
      <c r="G2865" s="19" t="s">
        <v>5473</v>
      </c>
      <c r="H2865" s="19" t="s">
        <v>5474</v>
      </c>
    </row>
    <row r="2866" spans="1:8">
      <c r="A2866" s="26" t="s">
        <v>5010</v>
      </c>
      <c r="B2866" s="9" t="s">
        <v>5011</v>
      </c>
      <c r="C2866" s="19" t="s">
        <v>4885</v>
      </c>
      <c r="D2866" s="19" t="s">
        <v>5410</v>
      </c>
      <c r="E2866" s="9" t="str">
        <f t="shared" si="44"/>
        <v>51175PM10-FIL</v>
      </c>
      <c r="F2866" s="35">
        <v>12.362697385272515</v>
      </c>
      <c r="G2866" s="19" t="s">
        <v>5473</v>
      </c>
      <c r="H2866" s="19" t="s">
        <v>5474</v>
      </c>
    </row>
    <row r="2867" spans="1:8">
      <c r="A2867" s="26" t="s">
        <v>5012</v>
      </c>
      <c r="B2867" s="9" t="s">
        <v>5013</v>
      </c>
      <c r="C2867" s="19" t="s">
        <v>4885</v>
      </c>
      <c r="D2867" s="19" t="s">
        <v>5410</v>
      </c>
      <c r="E2867" s="9" t="str">
        <f t="shared" si="44"/>
        <v>51177PM10-FIL</v>
      </c>
      <c r="F2867" s="35">
        <v>16.475457875457874</v>
      </c>
      <c r="G2867" s="19" t="s">
        <v>5473</v>
      </c>
      <c r="H2867" s="19" t="s">
        <v>5474</v>
      </c>
    </row>
    <row r="2868" spans="1:8">
      <c r="A2868" s="26" t="s">
        <v>5014</v>
      </c>
      <c r="B2868" s="9" t="s">
        <v>1890</v>
      </c>
      <c r="C2868" s="19" t="s">
        <v>4885</v>
      </c>
      <c r="D2868" s="19" t="s">
        <v>5410</v>
      </c>
      <c r="E2868" s="9" t="str">
        <f t="shared" si="44"/>
        <v>51179PM10-FIL</v>
      </c>
      <c r="F2868" s="35">
        <v>16.381920903954803</v>
      </c>
      <c r="G2868" s="19" t="s">
        <v>5473</v>
      </c>
      <c r="H2868" s="19" t="s">
        <v>5474</v>
      </c>
    </row>
    <row r="2869" spans="1:8">
      <c r="A2869" s="26" t="s">
        <v>5015</v>
      </c>
      <c r="B2869" s="9" t="s">
        <v>3482</v>
      </c>
      <c r="C2869" s="19" t="s">
        <v>4885</v>
      </c>
      <c r="D2869" s="19" t="s">
        <v>5410</v>
      </c>
      <c r="E2869" s="9" t="str">
        <f t="shared" si="44"/>
        <v>51181PM10-FIL</v>
      </c>
      <c r="F2869" s="35">
        <v>10.543011397720454</v>
      </c>
      <c r="G2869" s="19" t="s">
        <v>5473</v>
      </c>
      <c r="H2869" s="19" t="s">
        <v>5474</v>
      </c>
    </row>
    <row r="2870" spans="1:8">
      <c r="A2870" s="26" t="s">
        <v>5016</v>
      </c>
      <c r="B2870" s="9" t="s">
        <v>731</v>
      </c>
      <c r="C2870" s="19" t="s">
        <v>4885</v>
      </c>
      <c r="D2870" s="19" t="s">
        <v>5410</v>
      </c>
      <c r="E2870" s="9" t="str">
        <f t="shared" si="44"/>
        <v>51183PM10-FIL</v>
      </c>
      <c r="F2870" s="35">
        <v>13.912174475339485</v>
      </c>
      <c r="G2870" s="19" t="s">
        <v>5473</v>
      </c>
      <c r="H2870" s="19" t="s">
        <v>5474</v>
      </c>
    </row>
    <row r="2871" spans="1:8">
      <c r="A2871" s="26" t="s">
        <v>5017</v>
      </c>
      <c r="B2871" s="9" t="s">
        <v>1436</v>
      </c>
      <c r="C2871" s="19" t="s">
        <v>4885</v>
      </c>
      <c r="D2871" s="19" t="s">
        <v>5410</v>
      </c>
      <c r="E2871" s="9" t="str">
        <f t="shared" si="44"/>
        <v>51185PM10-FIL</v>
      </c>
      <c r="F2871" s="35">
        <v>33.857816593886454</v>
      </c>
      <c r="G2871" s="19" t="s">
        <v>5473</v>
      </c>
      <c r="H2871" s="19" t="s">
        <v>5474</v>
      </c>
    </row>
    <row r="2872" spans="1:8">
      <c r="A2872" s="26" t="s">
        <v>5018</v>
      </c>
      <c r="B2872" s="9" t="s">
        <v>1179</v>
      </c>
      <c r="C2872" s="19" t="s">
        <v>4885</v>
      </c>
      <c r="D2872" s="19" t="s">
        <v>5410</v>
      </c>
      <c r="E2872" s="9" t="str">
        <f t="shared" si="44"/>
        <v>51187PM10-FIL</v>
      </c>
      <c r="F2872" s="35">
        <v>34.975560081466398</v>
      </c>
      <c r="G2872" s="19" t="s">
        <v>5473</v>
      </c>
      <c r="H2872" s="19" t="s">
        <v>5474</v>
      </c>
    </row>
    <row r="2873" spans="1:8">
      <c r="A2873" s="26" t="s">
        <v>5019</v>
      </c>
      <c r="B2873" s="9" t="s">
        <v>210</v>
      </c>
      <c r="C2873" s="19" t="s">
        <v>4885</v>
      </c>
      <c r="D2873" s="19" t="s">
        <v>5410</v>
      </c>
      <c r="E2873" s="9" t="str">
        <f t="shared" si="44"/>
        <v>51191PM10-FIL</v>
      </c>
      <c r="F2873" s="35">
        <v>36.807373271889404</v>
      </c>
      <c r="G2873" s="19" t="s">
        <v>5473</v>
      </c>
      <c r="H2873" s="19" t="s">
        <v>5474</v>
      </c>
    </row>
    <row r="2874" spans="1:8">
      <c r="A2874" s="26" t="s">
        <v>5020</v>
      </c>
      <c r="B2874" s="9" t="s">
        <v>3988</v>
      </c>
      <c r="C2874" s="19" t="s">
        <v>4885</v>
      </c>
      <c r="D2874" s="19" t="s">
        <v>5410</v>
      </c>
      <c r="E2874" s="9" t="str">
        <f t="shared" si="44"/>
        <v>51193PM10-FIL</v>
      </c>
      <c r="F2874" s="35">
        <v>10.175793108242763</v>
      </c>
      <c r="G2874" s="19" t="s">
        <v>5473</v>
      </c>
      <c r="H2874" s="19" t="s">
        <v>5474</v>
      </c>
    </row>
    <row r="2875" spans="1:8">
      <c r="A2875" s="26" t="s">
        <v>5021</v>
      </c>
      <c r="B2875" s="9" t="s">
        <v>4796</v>
      </c>
      <c r="C2875" s="19" t="s">
        <v>4885</v>
      </c>
      <c r="D2875" s="19" t="s">
        <v>5410</v>
      </c>
      <c r="E2875" s="9" t="str">
        <f t="shared" si="44"/>
        <v>51195PM10-FIL</v>
      </c>
      <c r="F2875" s="35">
        <v>31.820000000000004</v>
      </c>
      <c r="G2875" s="19" t="s">
        <v>5473</v>
      </c>
      <c r="H2875" s="19" t="s">
        <v>5474</v>
      </c>
    </row>
    <row r="2876" spans="1:8">
      <c r="A2876" s="26" t="s">
        <v>5022</v>
      </c>
      <c r="B2876" s="9" t="s">
        <v>5023</v>
      </c>
      <c r="C2876" s="19" t="s">
        <v>4885</v>
      </c>
      <c r="D2876" s="19" t="s">
        <v>5410</v>
      </c>
      <c r="E2876" s="9" t="str">
        <f t="shared" si="44"/>
        <v>51197PM10-FIL</v>
      </c>
      <c r="F2876" s="35">
        <v>15.798208955223883</v>
      </c>
      <c r="G2876" s="19" t="s">
        <v>5473</v>
      </c>
      <c r="H2876" s="19" t="s">
        <v>5474</v>
      </c>
    </row>
    <row r="2877" spans="1:8">
      <c r="A2877" s="26" t="s">
        <v>5024</v>
      </c>
      <c r="B2877" s="9" t="s">
        <v>2231</v>
      </c>
      <c r="C2877" s="19" t="s">
        <v>4885</v>
      </c>
      <c r="D2877" s="19" t="s">
        <v>5410</v>
      </c>
      <c r="E2877" s="9" t="str">
        <f t="shared" si="44"/>
        <v>51199PM10-FIL</v>
      </c>
      <c r="F2877" s="35">
        <v>7.7538461538461538</v>
      </c>
      <c r="G2877" s="19" t="s">
        <v>5473</v>
      </c>
      <c r="H2877" s="19" t="s">
        <v>5474</v>
      </c>
    </row>
    <row r="2878" spans="1:8">
      <c r="A2878" s="26" t="s">
        <v>5036</v>
      </c>
      <c r="B2878" s="9" t="s">
        <v>5038</v>
      </c>
      <c r="C2878" s="19" t="s">
        <v>4885</v>
      </c>
      <c r="D2878" s="19" t="s">
        <v>5410</v>
      </c>
      <c r="E2878" s="9" t="str">
        <f t="shared" si="44"/>
        <v>51550PM10-FIL</v>
      </c>
      <c r="F2878" s="35">
        <v>17.767181566399223</v>
      </c>
      <c r="G2878" s="19" t="s">
        <v>5473</v>
      </c>
      <c r="H2878" s="19" t="s">
        <v>5474</v>
      </c>
    </row>
    <row r="2879" spans="1:8">
      <c r="A2879" s="26" t="s">
        <v>5113</v>
      </c>
      <c r="B2879" s="9" t="s">
        <v>2299</v>
      </c>
      <c r="C2879" s="19" t="s">
        <v>4885</v>
      </c>
      <c r="D2879" s="19" t="s">
        <v>5410</v>
      </c>
      <c r="E2879" s="9" t="str">
        <f t="shared" si="44"/>
        <v>51800PM10-FIL</v>
      </c>
      <c r="F2879" s="35">
        <v>20.610797967359822</v>
      </c>
      <c r="G2879" s="19" t="s">
        <v>5473</v>
      </c>
      <c r="H2879" s="19" t="s">
        <v>5474</v>
      </c>
    </row>
    <row r="2880" spans="1:8">
      <c r="A2880" s="26" t="s">
        <v>5115</v>
      </c>
      <c r="B2880" s="9" t="s">
        <v>5117</v>
      </c>
      <c r="C2880" s="19" t="s">
        <v>4885</v>
      </c>
      <c r="D2880" s="19" t="s">
        <v>5410</v>
      </c>
      <c r="E2880" s="9" t="str">
        <f t="shared" si="44"/>
        <v>51810PM10-FIL</v>
      </c>
      <c r="F2880" s="35">
        <v>24.484251968503933</v>
      </c>
      <c r="G2880" s="19" t="s">
        <v>5473</v>
      </c>
      <c r="H2880" s="19" t="s">
        <v>5474</v>
      </c>
    </row>
    <row r="2881" spans="1:8">
      <c r="A2881" s="26" t="s">
        <v>5126</v>
      </c>
      <c r="B2881" s="9" t="s">
        <v>586</v>
      </c>
      <c r="C2881" s="19" t="s">
        <v>5128</v>
      </c>
      <c r="D2881" s="19" t="s">
        <v>5410</v>
      </c>
      <c r="E2881" s="9" t="str">
        <f t="shared" si="44"/>
        <v>53001PM10-FIL</v>
      </c>
      <c r="F2881" s="35">
        <v>25.941741515096606</v>
      </c>
      <c r="G2881" s="19" t="s">
        <v>5473</v>
      </c>
      <c r="H2881" s="19" t="s">
        <v>5474</v>
      </c>
    </row>
    <row r="2882" spans="1:8">
      <c r="A2882" s="26" t="s">
        <v>5129</v>
      </c>
      <c r="B2882" s="9" t="s">
        <v>5130</v>
      </c>
      <c r="C2882" s="19" t="s">
        <v>5128</v>
      </c>
      <c r="D2882" s="19" t="s">
        <v>5410</v>
      </c>
      <c r="E2882" s="9" t="str">
        <f t="shared" si="44"/>
        <v>53003PM10-FIL</v>
      </c>
      <c r="F2882" s="35">
        <v>27.779310053981103</v>
      </c>
      <c r="G2882" s="19" t="s">
        <v>5473</v>
      </c>
      <c r="H2882" s="19" t="s">
        <v>5474</v>
      </c>
    </row>
    <row r="2883" spans="1:8">
      <c r="A2883" s="26" t="s">
        <v>5131</v>
      </c>
      <c r="B2883" s="9" t="s">
        <v>335</v>
      </c>
      <c r="C2883" s="19" t="s">
        <v>5128</v>
      </c>
      <c r="D2883" s="19" t="s">
        <v>5410</v>
      </c>
      <c r="E2883" s="9" t="str">
        <f t="shared" ref="E2883:E2946" si="45">A2883&amp;D2883</f>
        <v>53005PM10-FIL</v>
      </c>
      <c r="F2883" s="35">
        <v>35.405916206000192</v>
      </c>
      <c r="G2883" s="19" t="s">
        <v>5473</v>
      </c>
      <c r="H2883" s="19" t="s">
        <v>5474</v>
      </c>
    </row>
    <row r="2884" spans="1:8">
      <c r="A2884" s="26" t="s">
        <v>5132</v>
      </c>
      <c r="B2884" s="9" t="s">
        <v>5133</v>
      </c>
      <c r="C2884" s="19" t="s">
        <v>5128</v>
      </c>
      <c r="D2884" s="19" t="s">
        <v>5410</v>
      </c>
      <c r="E2884" s="9" t="str">
        <f t="shared" si="45"/>
        <v>53007PM10-FIL</v>
      </c>
      <c r="F2884" s="35">
        <v>31.556521739130435</v>
      </c>
      <c r="G2884" s="19" t="s">
        <v>5473</v>
      </c>
      <c r="H2884" s="19" t="s">
        <v>5474</v>
      </c>
    </row>
    <row r="2885" spans="1:8">
      <c r="A2885" s="26" t="s">
        <v>5134</v>
      </c>
      <c r="B2885" s="9" t="s">
        <v>5135</v>
      </c>
      <c r="C2885" s="19" t="s">
        <v>5128</v>
      </c>
      <c r="D2885" s="19" t="s">
        <v>5410</v>
      </c>
      <c r="E2885" s="9" t="str">
        <f t="shared" si="45"/>
        <v>53009PM10-FIL</v>
      </c>
      <c r="F2885" s="35">
        <v>25.00535714285714</v>
      </c>
      <c r="G2885" s="19" t="s">
        <v>5473</v>
      </c>
      <c r="H2885" s="19" t="s">
        <v>5474</v>
      </c>
    </row>
    <row r="2886" spans="1:8">
      <c r="A2886" s="26" t="s">
        <v>5136</v>
      </c>
      <c r="B2886" s="9" t="s">
        <v>346</v>
      </c>
      <c r="C2886" s="19" t="s">
        <v>5128</v>
      </c>
      <c r="D2886" s="19" t="s">
        <v>5410</v>
      </c>
      <c r="E2886" s="9" t="str">
        <f t="shared" si="45"/>
        <v>53011PM10-FIL</v>
      </c>
      <c r="F2886" s="35">
        <v>41.643827160493828</v>
      </c>
      <c r="G2886" s="19" t="s">
        <v>5473</v>
      </c>
      <c r="H2886" s="19" t="s">
        <v>5474</v>
      </c>
    </row>
    <row r="2887" spans="1:8">
      <c r="A2887" s="26" t="s">
        <v>5137</v>
      </c>
      <c r="B2887" s="9" t="s">
        <v>352</v>
      </c>
      <c r="C2887" s="19" t="s">
        <v>5128</v>
      </c>
      <c r="D2887" s="19" t="s">
        <v>5410</v>
      </c>
      <c r="E2887" s="9" t="str">
        <f t="shared" si="45"/>
        <v>53013PM10-FIL</v>
      </c>
      <c r="F2887" s="35">
        <v>29.10104261687033</v>
      </c>
      <c r="G2887" s="19" t="s">
        <v>5473</v>
      </c>
      <c r="H2887" s="19" t="s">
        <v>5474</v>
      </c>
    </row>
    <row r="2888" spans="1:8">
      <c r="A2888" s="26" t="s">
        <v>5138</v>
      </c>
      <c r="B2888" s="9" t="s">
        <v>5139</v>
      </c>
      <c r="C2888" s="19" t="s">
        <v>5128</v>
      </c>
      <c r="D2888" s="19" t="s">
        <v>5410</v>
      </c>
      <c r="E2888" s="9" t="str">
        <f t="shared" si="45"/>
        <v>53015PM10-FIL</v>
      </c>
      <c r="F2888" s="35">
        <v>41.895121951219515</v>
      </c>
      <c r="G2888" s="19" t="s">
        <v>5473</v>
      </c>
      <c r="H2888" s="19" t="s">
        <v>5474</v>
      </c>
    </row>
    <row r="2889" spans="1:8">
      <c r="A2889" s="26" t="s">
        <v>5140</v>
      </c>
      <c r="B2889" s="9" t="s">
        <v>624</v>
      </c>
      <c r="C2889" s="19" t="s">
        <v>5128</v>
      </c>
      <c r="D2889" s="19" t="s">
        <v>5410</v>
      </c>
      <c r="E2889" s="9" t="str">
        <f t="shared" si="45"/>
        <v>53017PM10-FIL</v>
      </c>
      <c r="F2889" s="35">
        <v>22.830252369611912</v>
      </c>
      <c r="G2889" s="19" t="s">
        <v>5473</v>
      </c>
      <c r="H2889" s="19" t="s">
        <v>5474</v>
      </c>
    </row>
    <row r="2890" spans="1:8">
      <c r="A2890" s="26" t="s">
        <v>5141</v>
      </c>
      <c r="B2890" s="9" t="s">
        <v>5142</v>
      </c>
      <c r="C2890" s="19" t="s">
        <v>5128</v>
      </c>
      <c r="D2890" s="19" t="s">
        <v>5410</v>
      </c>
      <c r="E2890" s="9" t="str">
        <f t="shared" si="45"/>
        <v>53019PM10-FIL</v>
      </c>
      <c r="F2890" s="35">
        <v>22.162666666666663</v>
      </c>
      <c r="G2890" s="19" t="s">
        <v>5473</v>
      </c>
      <c r="H2890" s="19" t="s">
        <v>5474</v>
      </c>
    </row>
    <row r="2891" spans="1:8">
      <c r="A2891" s="26" t="s">
        <v>5143</v>
      </c>
      <c r="B2891" s="9" t="s">
        <v>105</v>
      </c>
      <c r="C2891" s="19" t="s">
        <v>5128</v>
      </c>
      <c r="D2891" s="19" t="s">
        <v>5410</v>
      </c>
      <c r="E2891" s="9" t="str">
        <f t="shared" si="45"/>
        <v>53021PM10-FIL</v>
      </c>
      <c r="F2891" s="35">
        <v>27.648833508278873</v>
      </c>
      <c r="G2891" s="19" t="s">
        <v>5473</v>
      </c>
      <c r="H2891" s="19" t="s">
        <v>5474</v>
      </c>
    </row>
    <row r="2892" spans="1:8">
      <c r="A2892" s="26" t="s">
        <v>5144</v>
      </c>
      <c r="B2892" s="9" t="s">
        <v>634</v>
      </c>
      <c r="C2892" s="19" t="s">
        <v>5128</v>
      </c>
      <c r="D2892" s="19" t="s">
        <v>5410</v>
      </c>
      <c r="E2892" s="9" t="str">
        <f t="shared" si="45"/>
        <v>53023PM10-FIL</v>
      </c>
      <c r="F2892" s="35">
        <v>26.080229873696542</v>
      </c>
      <c r="G2892" s="19" t="s">
        <v>5473</v>
      </c>
      <c r="H2892" s="19" t="s">
        <v>5474</v>
      </c>
    </row>
    <row r="2893" spans="1:8">
      <c r="A2893" s="26" t="s">
        <v>5145</v>
      </c>
      <c r="B2893" s="9" t="s">
        <v>376</v>
      </c>
      <c r="C2893" s="19" t="s">
        <v>5128</v>
      </c>
      <c r="D2893" s="19" t="s">
        <v>5410</v>
      </c>
      <c r="E2893" s="9" t="str">
        <f t="shared" si="45"/>
        <v>53025PM10-FIL</v>
      </c>
      <c r="F2893" s="35">
        <v>29.198892208687653</v>
      </c>
      <c r="G2893" s="19" t="s">
        <v>5473</v>
      </c>
      <c r="H2893" s="19" t="s">
        <v>5474</v>
      </c>
    </row>
    <row r="2894" spans="1:8">
      <c r="A2894" s="26" t="s">
        <v>5146</v>
      </c>
      <c r="B2894" s="9" t="s">
        <v>5147</v>
      </c>
      <c r="C2894" s="19" t="s">
        <v>5128</v>
      </c>
      <c r="D2894" s="19" t="s">
        <v>5410</v>
      </c>
      <c r="E2894" s="9" t="str">
        <f t="shared" si="45"/>
        <v>53027PM10-FIL</v>
      </c>
      <c r="F2894" s="35">
        <v>57.044885496183205</v>
      </c>
      <c r="G2894" s="19" t="s">
        <v>5473</v>
      </c>
      <c r="H2894" s="19" t="s">
        <v>5474</v>
      </c>
    </row>
    <row r="2895" spans="1:8">
      <c r="A2895" s="26" t="s">
        <v>5148</v>
      </c>
      <c r="B2895" s="9" t="s">
        <v>5149</v>
      </c>
      <c r="C2895" s="19" t="s">
        <v>5128</v>
      </c>
      <c r="D2895" s="19" t="s">
        <v>5410</v>
      </c>
      <c r="E2895" s="9" t="str">
        <f t="shared" si="45"/>
        <v>53029PM10-FIL</v>
      </c>
      <c r="F2895" s="35">
        <v>30.010568031704096</v>
      </c>
      <c r="G2895" s="19" t="s">
        <v>5473</v>
      </c>
      <c r="H2895" s="19" t="s">
        <v>5474</v>
      </c>
    </row>
    <row r="2896" spans="1:8">
      <c r="A2896" s="26" t="s">
        <v>5150</v>
      </c>
      <c r="B2896" s="9" t="s">
        <v>126</v>
      </c>
      <c r="C2896" s="19" t="s">
        <v>5128</v>
      </c>
      <c r="D2896" s="19" t="s">
        <v>5410</v>
      </c>
      <c r="E2896" s="9" t="str">
        <f t="shared" si="45"/>
        <v>53031PM10-FIL</v>
      </c>
      <c r="F2896" s="35">
        <v>14.030769230769231</v>
      </c>
      <c r="G2896" s="19" t="s">
        <v>5473</v>
      </c>
      <c r="H2896" s="19" t="s">
        <v>5474</v>
      </c>
    </row>
    <row r="2897" spans="1:8">
      <c r="A2897" s="26" t="s">
        <v>5151</v>
      </c>
      <c r="B2897" s="9" t="s">
        <v>4523</v>
      </c>
      <c r="C2897" s="19" t="s">
        <v>5128</v>
      </c>
      <c r="D2897" s="19" t="s">
        <v>5410</v>
      </c>
      <c r="E2897" s="9" t="str">
        <f t="shared" si="45"/>
        <v>53033PM10-FIL</v>
      </c>
      <c r="F2897" s="35">
        <v>10.494098494098493</v>
      </c>
      <c r="G2897" s="19" t="s">
        <v>5473</v>
      </c>
      <c r="H2897" s="19" t="s">
        <v>5474</v>
      </c>
    </row>
    <row r="2898" spans="1:8">
      <c r="A2898" s="26" t="s">
        <v>5152</v>
      </c>
      <c r="B2898" s="9" t="s">
        <v>5153</v>
      </c>
      <c r="C2898" s="19" t="s">
        <v>5128</v>
      </c>
      <c r="D2898" s="19" t="s">
        <v>5410</v>
      </c>
      <c r="E2898" s="9" t="str">
        <f t="shared" si="45"/>
        <v>53035PM10-FIL</v>
      </c>
      <c r="F2898" s="35">
        <v>16.690000000000001</v>
      </c>
      <c r="G2898" s="19" t="s">
        <v>5473</v>
      </c>
      <c r="H2898" s="19" t="s">
        <v>5474</v>
      </c>
    </row>
    <row r="2899" spans="1:8">
      <c r="A2899" s="26" t="s">
        <v>5154</v>
      </c>
      <c r="B2899" s="9" t="s">
        <v>5155</v>
      </c>
      <c r="C2899" s="19" t="s">
        <v>5128</v>
      </c>
      <c r="D2899" s="19" t="s">
        <v>5410</v>
      </c>
      <c r="E2899" s="9" t="str">
        <f t="shared" si="45"/>
        <v>53037PM10-FIL</v>
      </c>
      <c r="F2899" s="35">
        <v>38.104183381088824</v>
      </c>
      <c r="G2899" s="19" t="s">
        <v>5473</v>
      </c>
      <c r="H2899" s="19" t="s">
        <v>5474</v>
      </c>
    </row>
    <row r="2900" spans="1:8">
      <c r="A2900" s="26" t="s">
        <v>5156</v>
      </c>
      <c r="B2900" s="9" t="s">
        <v>5157</v>
      </c>
      <c r="C2900" s="19" t="s">
        <v>5128</v>
      </c>
      <c r="D2900" s="19" t="s">
        <v>5410</v>
      </c>
      <c r="E2900" s="9" t="str">
        <f t="shared" si="45"/>
        <v>53039PM10-FIL</v>
      </c>
      <c r="F2900" s="35">
        <v>32.753684210526323</v>
      </c>
      <c r="G2900" s="19" t="s">
        <v>5473</v>
      </c>
      <c r="H2900" s="19" t="s">
        <v>5474</v>
      </c>
    </row>
    <row r="2901" spans="1:8">
      <c r="A2901" s="26" t="s">
        <v>5158</v>
      </c>
      <c r="B2901" s="9" t="s">
        <v>1274</v>
      </c>
      <c r="C2901" s="19" t="s">
        <v>5128</v>
      </c>
      <c r="D2901" s="19" t="s">
        <v>5410</v>
      </c>
      <c r="E2901" s="9" t="str">
        <f t="shared" si="45"/>
        <v>53041PM10-FIL</v>
      </c>
      <c r="F2901" s="35">
        <v>39.662947368421051</v>
      </c>
      <c r="G2901" s="19" t="s">
        <v>5473</v>
      </c>
      <c r="H2901" s="19" t="s">
        <v>5474</v>
      </c>
    </row>
    <row r="2902" spans="1:8">
      <c r="A2902" s="26" t="s">
        <v>5159</v>
      </c>
      <c r="B2902" s="9" t="s">
        <v>397</v>
      </c>
      <c r="C2902" s="19" t="s">
        <v>5128</v>
      </c>
      <c r="D2902" s="19" t="s">
        <v>5410</v>
      </c>
      <c r="E2902" s="9" t="str">
        <f t="shared" si="45"/>
        <v>53043PM10-FIL</v>
      </c>
      <c r="F2902" s="35">
        <v>24.440234487157351</v>
      </c>
      <c r="G2902" s="19" t="s">
        <v>5473</v>
      </c>
      <c r="H2902" s="19" t="s">
        <v>5474</v>
      </c>
    </row>
    <row r="2903" spans="1:8">
      <c r="A2903" s="26" t="s">
        <v>5160</v>
      </c>
      <c r="B2903" s="9" t="s">
        <v>1395</v>
      </c>
      <c r="C2903" s="19" t="s">
        <v>5128</v>
      </c>
      <c r="D2903" s="19" t="s">
        <v>5410</v>
      </c>
      <c r="E2903" s="9" t="str">
        <f t="shared" si="45"/>
        <v>53045PM10-FIL</v>
      </c>
      <c r="F2903" s="35">
        <v>39.213186813186823</v>
      </c>
      <c r="G2903" s="19" t="s">
        <v>5473</v>
      </c>
      <c r="H2903" s="19" t="s">
        <v>5474</v>
      </c>
    </row>
    <row r="2904" spans="1:8">
      <c r="A2904" s="26" t="s">
        <v>5161</v>
      </c>
      <c r="B2904" s="9" t="s">
        <v>5162</v>
      </c>
      <c r="C2904" s="19" t="s">
        <v>5128</v>
      </c>
      <c r="D2904" s="19" t="s">
        <v>5410</v>
      </c>
      <c r="E2904" s="9" t="str">
        <f t="shared" si="45"/>
        <v>53047PM10-FIL</v>
      </c>
      <c r="F2904" s="35">
        <v>29.09288640166157</v>
      </c>
      <c r="G2904" s="19" t="s">
        <v>5473</v>
      </c>
      <c r="H2904" s="19" t="s">
        <v>5474</v>
      </c>
    </row>
    <row r="2905" spans="1:8">
      <c r="A2905" s="26" t="s">
        <v>5163</v>
      </c>
      <c r="B2905" s="9" t="s">
        <v>5164</v>
      </c>
      <c r="C2905" s="19" t="s">
        <v>5128</v>
      </c>
      <c r="D2905" s="19" t="s">
        <v>5410</v>
      </c>
      <c r="E2905" s="9" t="str">
        <f t="shared" si="45"/>
        <v>53049PM10-FIL</v>
      </c>
      <c r="F2905" s="35">
        <v>7.6363636363636367</v>
      </c>
      <c r="G2905" s="19" t="s">
        <v>5473</v>
      </c>
      <c r="H2905" s="19" t="s">
        <v>5474</v>
      </c>
    </row>
    <row r="2906" spans="1:8">
      <c r="A2906" s="26" t="s">
        <v>5165</v>
      </c>
      <c r="B2906" s="9" t="s">
        <v>5166</v>
      </c>
      <c r="C2906" s="19" t="s">
        <v>5128</v>
      </c>
      <c r="D2906" s="19" t="s">
        <v>5410</v>
      </c>
      <c r="E2906" s="9" t="str">
        <f t="shared" si="45"/>
        <v>53051PM10-FIL</v>
      </c>
      <c r="F2906" s="35">
        <v>23.13</v>
      </c>
      <c r="G2906" s="19" t="s">
        <v>5473</v>
      </c>
      <c r="H2906" s="19" t="s">
        <v>5474</v>
      </c>
    </row>
    <row r="2907" spans="1:8">
      <c r="A2907" s="26" t="s">
        <v>5167</v>
      </c>
      <c r="B2907" s="9" t="s">
        <v>1083</v>
      </c>
      <c r="C2907" s="19" t="s">
        <v>5128</v>
      </c>
      <c r="D2907" s="19" t="s">
        <v>5410</v>
      </c>
      <c r="E2907" s="9" t="str">
        <f t="shared" si="45"/>
        <v>53053PM10-FIL</v>
      </c>
      <c r="F2907" s="35">
        <v>16.175155565798573</v>
      </c>
      <c r="G2907" s="19" t="s">
        <v>5473</v>
      </c>
      <c r="H2907" s="19" t="s">
        <v>5474</v>
      </c>
    </row>
    <row r="2908" spans="1:8">
      <c r="A2908" s="26" t="s">
        <v>5168</v>
      </c>
      <c r="B2908" s="9" t="s">
        <v>693</v>
      </c>
      <c r="C2908" s="19" t="s">
        <v>5128</v>
      </c>
      <c r="D2908" s="19" t="s">
        <v>5410</v>
      </c>
      <c r="E2908" s="9" t="str">
        <f t="shared" si="45"/>
        <v>53055PM10-FIL</v>
      </c>
      <c r="F2908" s="35">
        <v>21.446153846153845</v>
      </c>
      <c r="G2908" s="19" t="s">
        <v>5473</v>
      </c>
      <c r="H2908" s="19" t="s">
        <v>5474</v>
      </c>
    </row>
    <row r="2909" spans="1:8">
      <c r="A2909" s="26" t="s">
        <v>5169</v>
      </c>
      <c r="B2909" s="9" t="s">
        <v>5170</v>
      </c>
      <c r="C2909" s="19" t="s">
        <v>5128</v>
      </c>
      <c r="D2909" s="19" t="s">
        <v>5410</v>
      </c>
      <c r="E2909" s="9" t="str">
        <f t="shared" si="45"/>
        <v>53057PM10-FIL</v>
      </c>
      <c r="F2909" s="35">
        <v>30.56935593220339</v>
      </c>
      <c r="G2909" s="19" t="s">
        <v>5473</v>
      </c>
      <c r="H2909" s="19" t="s">
        <v>5474</v>
      </c>
    </row>
    <row r="2910" spans="1:8">
      <c r="A2910" s="26" t="s">
        <v>5171</v>
      </c>
      <c r="B2910" s="9" t="s">
        <v>5172</v>
      </c>
      <c r="C2910" s="19" t="s">
        <v>5128</v>
      </c>
      <c r="D2910" s="19" t="s">
        <v>5410</v>
      </c>
      <c r="E2910" s="9" t="str">
        <f t="shared" si="45"/>
        <v>53059PM10-FIL</v>
      </c>
      <c r="F2910" s="35">
        <v>0</v>
      </c>
      <c r="G2910" s="19" t="s">
        <v>5473</v>
      </c>
      <c r="H2910" s="19" t="s">
        <v>5474</v>
      </c>
    </row>
    <row r="2911" spans="1:8">
      <c r="A2911" s="26" t="s">
        <v>5173</v>
      </c>
      <c r="B2911" s="9" t="s">
        <v>5174</v>
      </c>
      <c r="C2911" s="19" t="s">
        <v>5128</v>
      </c>
      <c r="D2911" s="19" t="s">
        <v>5410</v>
      </c>
      <c r="E2911" s="9" t="str">
        <f t="shared" si="45"/>
        <v>53061PM10-FIL</v>
      </c>
      <c r="F2911" s="35">
        <v>24.378493762924421</v>
      </c>
      <c r="G2911" s="19" t="s">
        <v>5473</v>
      </c>
      <c r="H2911" s="19" t="s">
        <v>5474</v>
      </c>
    </row>
    <row r="2912" spans="1:8">
      <c r="A2912" s="26" t="s">
        <v>5175</v>
      </c>
      <c r="B2912" s="9" t="s">
        <v>5176</v>
      </c>
      <c r="C2912" s="19" t="s">
        <v>5128</v>
      </c>
      <c r="D2912" s="19" t="s">
        <v>5410</v>
      </c>
      <c r="E2912" s="9" t="str">
        <f t="shared" si="45"/>
        <v>53063PM10-FIL</v>
      </c>
      <c r="F2912" s="35">
        <v>26.33616835311124</v>
      </c>
      <c r="G2912" s="19" t="s">
        <v>5473</v>
      </c>
      <c r="H2912" s="19" t="s">
        <v>5474</v>
      </c>
    </row>
    <row r="2913" spans="1:8">
      <c r="A2913" s="26" t="s">
        <v>5177</v>
      </c>
      <c r="B2913" s="9" t="s">
        <v>1894</v>
      </c>
      <c r="C2913" s="19" t="s">
        <v>5128</v>
      </c>
      <c r="D2913" s="19" t="s">
        <v>5410</v>
      </c>
      <c r="E2913" s="9" t="str">
        <f t="shared" si="45"/>
        <v>53065PM10-FIL</v>
      </c>
      <c r="F2913" s="35">
        <v>17.861418885397718</v>
      </c>
      <c r="G2913" s="19" t="s">
        <v>5473</v>
      </c>
      <c r="H2913" s="19" t="s">
        <v>5474</v>
      </c>
    </row>
    <row r="2914" spans="1:8">
      <c r="A2914" s="26" t="s">
        <v>5178</v>
      </c>
      <c r="B2914" s="9" t="s">
        <v>3094</v>
      </c>
      <c r="C2914" s="19" t="s">
        <v>5128</v>
      </c>
      <c r="D2914" s="19" t="s">
        <v>5410</v>
      </c>
      <c r="E2914" s="9" t="str">
        <f t="shared" si="45"/>
        <v>53067PM10-FIL</v>
      </c>
      <c r="F2914" s="35">
        <v>19.532092669958221</v>
      </c>
      <c r="G2914" s="19" t="s">
        <v>5473</v>
      </c>
      <c r="H2914" s="19" t="s">
        <v>5474</v>
      </c>
    </row>
    <row r="2915" spans="1:8">
      <c r="A2915" s="26" t="s">
        <v>5179</v>
      </c>
      <c r="B2915" s="9" t="s">
        <v>5180</v>
      </c>
      <c r="C2915" s="19" t="s">
        <v>5128</v>
      </c>
      <c r="D2915" s="19" t="s">
        <v>5410</v>
      </c>
      <c r="E2915" s="9" t="str">
        <f t="shared" si="45"/>
        <v>53069PM10-FIL</v>
      </c>
      <c r="F2915" s="35">
        <v>32.799999999999997</v>
      </c>
      <c r="G2915" s="19" t="s">
        <v>5473</v>
      </c>
      <c r="H2915" s="19" t="s">
        <v>5474</v>
      </c>
    </row>
    <row r="2916" spans="1:8">
      <c r="A2916" s="26" t="s">
        <v>5181</v>
      </c>
      <c r="B2916" s="9" t="s">
        <v>5182</v>
      </c>
      <c r="C2916" s="19" t="s">
        <v>5128</v>
      </c>
      <c r="D2916" s="19" t="s">
        <v>5410</v>
      </c>
      <c r="E2916" s="9" t="str">
        <f t="shared" si="45"/>
        <v>53071PM10-FIL</v>
      </c>
      <c r="F2916" s="35">
        <v>28.354411156763323</v>
      </c>
      <c r="G2916" s="19" t="s">
        <v>5473</v>
      </c>
      <c r="H2916" s="19" t="s">
        <v>5474</v>
      </c>
    </row>
    <row r="2917" spans="1:8">
      <c r="A2917" s="26" t="s">
        <v>5183</v>
      </c>
      <c r="B2917" s="9" t="s">
        <v>5184</v>
      </c>
      <c r="C2917" s="19" t="s">
        <v>5128</v>
      </c>
      <c r="D2917" s="19" t="s">
        <v>5410</v>
      </c>
      <c r="E2917" s="9" t="str">
        <f t="shared" si="45"/>
        <v>53073PM10-FIL</v>
      </c>
      <c r="F2917" s="35">
        <v>36.034480408858606</v>
      </c>
      <c r="G2917" s="19" t="s">
        <v>5473</v>
      </c>
      <c r="H2917" s="19" t="s">
        <v>5474</v>
      </c>
    </row>
    <row r="2918" spans="1:8">
      <c r="A2918" s="26" t="s">
        <v>5185</v>
      </c>
      <c r="B2918" s="9" t="s">
        <v>5186</v>
      </c>
      <c r="C2918" s="19" t="s">
        <v>5128</v>
      </c>
      <c r="D2918" s="19" t="s">
        <v>5410</v>
      </c>
      <c r="E2918" s="9" t="str">
        <f t="shared" si="45"/>
        <v>53075PM10-FIL</v>
      </c>
      <c r="F2918" s="35">
        <v>30.469385720677593</v>
      </c>
      <c r="G2918" s="19" t="s">
        <v>5473</v>
      </c>
      <c r="H2918" s="19" t="s">
        <v>5474</v>
      </c>
    </row>
    <row r="2919" spans="1:8">
      <c r="A2919" s="26" t="s">
        <v>5187</v>
      </c>
      <c r="B2919" s="9" t="s">
        <v>5188</v>
      </c>
      <c r="C2919" s="19" t="s">
        <v>5128</v>
      </c>
      <c r="D2919" s="19" t="s">
        <v>5410</v>
      </c>
      <c r="E2919" s="9" t="str">
        <f t="shared" si="45"/>
        <v>53077PM10-FIL</v>
      </c>
      <c r="F2919" s="35">
        <v>28.823248459031205</v>
      </c>
      <c r="G2919" s="19" t="s">
        <v>5473</v>
      </c>
      <c r="H2919" s="19" t="s">
        <v>5474</v>
      </c>
    </row>
    <row r="2920" spans="1:8">
      <c r="A2920" s="26" t="s">
        <v>5189</v>
      </c>
      <c r="B2920" s="9" t="s">
        <v>24</v>
      </c>
      <c r="C2920" s="19" t="s">
        <v>5191</v>
      </c>
      <c r="D2920" s="19" t="s">
        <v>5410</v>
      </c>
      <c r="E2920" s="9" t="str">
        <f t="shared" si="45"/>
        <v>54001PM10-FIL</v>
      </c>
      <c r="F2920" s="35">
        <v>48.817777777777778</v>
      </c>
      <c r="G2920" s="19" t="s">
        <v>5473</v>
      </c>
      <c r="H2920" s="19" t="s">
        <v>5474</v>
      </c>
    </row>
    <row r="2921" spans="1:8">
      <c r="A2921" s="26" t="s">
        <v>5192</v>
      </c>
      <c r="B2921" s="9" t="s">
        <v>4015</v>
      </c>
      <c r="C2921" s="19" t="s">
        <v>5191</v>
      </c>
      <c r="D2921" s="19" t="s">
        <v>5410</v>
      </c>
      <c r="E2921" s="9" t="str">
        <f t="shared" si="45"/>
        <v>54003PM10-FIL</v>
      </c>
      <c r="F2921" s="35">
        <v>25.058210251954822</v>
      </c>
      <c r="G2921" s="19" t="s">
        <v>5473</v>
      </c>
      <c r="H2921" s="19" t="s">
        <v>5474</v>
      </c>
    </row>
    <row r="2922" spans="1:8">
      <c r="A2922" s="26" t="s">
        <v>5193</v>
      </c>
      <c r="B2922" s="9" t="s">
        <v>337</v>
      </c>
      <c r="C2922" s="19" t="s">
        <v>5191</v>
      </c>
      <c r="D2922" s="19" t="s">
        <v>5410</v>
      </c>
      <c r="E2922" s="9" t="str">
        <f t="shared" si="45"/>
        <v>54005PM10-FIL</v>
      </c>
      <c r="F2922" s="35">
        <v>55.488</v>
      </c>
      <c r="G2922" s="19" t="s">
        <v>5473</v>
      </c>
      <c r="H2922" s="19" t="s">
        <v>5474</v>
      </c>
    </row>
    <row r="2923" spans="1:8">
      <c r="A2923" s="26" t="s">
        <v>5194</v>
      </c>
      <c r="B2923" s="9" t="s">
        <v>5195</v>
      </c>
      <c r="C2923" s="19" t="s">
        <v>5191</v>
      </c>
      <c r="D2923" s="19" t="s">
        <v>5410</v>
      </c>
      <c r="E2923" s="9" t="str">
        <f t="shared" si="45"/>
        <v>54007PM10-FIL</v>
      </c>
      <c r="F2923" s="35">
        <v>19.738461538461536</v>
      </c>
      <c r="G2923" s="19" t="s">
        <v>5473</v>
      </c>
      <c r="H2923" s="19" t="s">
        <v>5474</v>
      </c>
    </row>
    <row r="2924" spans="1:8">
      <c r="A2924" s="26" t="s">
        <v>5196</v>
      </c>
      <c r="B2924" s="9" t="s">
        <v>5197</v>
      </c>
      <c r="C2924" s="19" t="s">
        <v>5191</v>
      </c>
      <c r="D2924" s="19" t="s">
        <v>5410</v>
      </c>
      <c r="E2924" s="9" t="str">
        <f t="shared" si="45"/>
        <v>54009PM10-FIL</v>
      </c>
      <c r="F2924" s="35">
        <v>42.25263157894738</v>
      </c>
      <c r="G2924" s="19" t="s">
        <v>5473</v>
      </c>
      <c r="H2924" s="19" t="s">
        <v>5474</v>
      </c>
    </row>
    <row r="2925" spans="1:8">
      <c r="A2925" s="26" t="s">
        <v>5198</v>
      </c>
      <c r="B2925" s="9" t="s">
        <v>5199</v>
      </c>
      <c r="C2925" s="19" t="s">
        <v>5191</v>
      </c>
      <c r="D2925" s="19" t="s">
        <v>5410</v>
      </c>
      <c r="E2925" s="9" t="str">
        <f t="shared" si="45"/>
        <v>54011PM10-FIL</v>
      </c>
      <c r="F2925" s="35">
        <v>43.615286624203826</v>
      </c>
      <c r="G2925" s="19" t="s">
        <v>5473</v>
      </c>
      <c r="H2925" s="19" t="s">
        <v>5474</v>
      </c>
    </row>
    <row r="2926" spans="1:8">
      <c r="A2926" s="26" t="s">
        <v>5200</v>
      </c>
      <c r="B2926" s="9" t="s">
        <v>39</v>
      </c>
      <c r="C2926" s="19" t="s">
        <v>5191</v>
      </c>
      <c r="D2926" s="19" t="s">
        <v>5410</v>
      </c>
      <c r="E2926" s="9" t="str">
        <f t="shared" si="45"/>
        <v>54013PM10-FIL</v>
      </c>
      <c r="F2926" s="35">
        <v>26.184615384615384</v>
      </c>
      <c r="G2926" s="19" t="s">
        <v>5473</v>
      </c>
      <c r="H2926" s="19" t="s">
        <v>5474</v>
      </c>
    </row>
    <row r="2927" spans="1:8">
      <c r="A2927" s="26" t="s">
        <v>5201</v>
      </c>
      <c r="B2927" s="9" t="s">
        <v>57</v>
      </c>
      <c r="C2927" s="19" t="s">
        <v>5191</v>
      </c>
      <c r="D2927" s="19" t="s">
        <v>5410</v>
      </c>
      <c r="E2927" s="9" t="str">
        <f t="shared" si="45"/>
        <v>54015PM10-FIL</v>
      </c>
      <c r="F2927" s="35">
        <v>47.085714285714275</v>
      </c>
      <c r="G2927" s="19" t="s">
        <v>5473</v>
      </c>
      <c r="H2927" s="19" t="s">
        <v>5474</v>
      </c>
    </row>
    <row r="2928" spans="1:8">
      <c r="A2928" s="26" t="s">
        <v>5202</v>
      </c>
      <c r="B2928" s="9" t="s">
        <v>5203</v>
      </c>
      <c r="C2928" s="19" t="s">
        <v>5191</v>
      </c>
      <c r="D2928" s="19" t="s">
        <v>5410</v>
      </c>
      <c r="E2928" s="9" t="str">
        <f t="shared" si="45"/>
        <v>54017PM10-FIL</v>
      </c>
      <c r="F2928" s="35">
        <v>21.257142857142853</v>
      </c>
      <c r="G2928" s="19" t="s">
        <v>5473</v>
      </c>
      <c r="H2928" s="19" t="s">
        <v>5474</v>
      </c>
    </row>
    <row r="2929" spans="1:8">
      <c r="A2929" s="26" t="s">
        <v>5204</v>
      </c>
      <c r="B2929" s="9" t="s">
        <v>102</v>
      </c>
      <c r="C2929" s="19" t="s">
        <v>5191</v>
      </c>
      <c r="D2929" s="19" t="s">
        <v>5410</v>
      </c>
      <c r="E2929" s="9" t="str">
        <f t="shared" si="45"/>
        <v>54019PM10-FIL</v>
      </c>
      <c r="F2929" s="35">
        <v>34.993333333333339</v>
      </c>
      <c r="G2929" s="19" t="s">
        <v>5473</v>
      </c>
      <c r="H2929" s="19" t="s">
        <v>5474</v>
      </c>
    </row>
    <row r="2930" spans="1:8">
      <c r="A2930" s="26" t="s">
        <v>5205</v>
      </c>
      <c r="B2930" s="9" t="s">
        <v>962</v>
      </c>
      <c r="C2930" s="19" t="s">
        <v>5191</v>
      </c>
      <c r="D2930" s="19" t="s">
        <v>5410</v>
      </c>
      <c r="E2930" s="9" t="str">
        <f t="shared" si="45"/>
        <v>54021PM10-FIL</v>
      </c>
      <c r="F2930" s="35">
        <v>55.55</v>
      </c>
      <c r="G2930" s="19" t="s">
        <v>5473</v>
      </c>
      <c r="H2930" s="19" t="s">
        <v>5474</v>
      </c>
    </row>
    <row r="2931" spans="1:8">
      <c r="A2931" s="26" t="s">
        <v>5206</v>
      </c>
      <c r="B2931" s="9" t="s">
        <v>376</v>
      </c>
      <c r="C2931" s="19" t="s">
        <v>5191</v>
      </c>
      <c r="D2931" s="19" t="s">
        <v>5410</v>
      </c>
      <c r="E2931" s="9" t="str">
        <f t="shared" si="45"/>
        <v>54023PM10-FIL</v>
      </c>
      <c r="F2931" s="35">
        <v>50.612765957446804</v>
      </c>
      <c r="G2931" s="19" t="s">
        <v>5473</v>
      </c>
      <c r="H2931" s="19" t="s">
        <v>5474</v>
      </c>
    </row>
    <row r="2932" spans="1:8">
      <c r="A2932" s="26" t="s">
        <v>5207</v>
      </c>
      <c r="B2932" s="9" t="s">
        <v>5208</v>
      </c>
      <c r="C2932" s="19" t="s">
        <v>5191</v>
      </c>
      <c r="D2932" s="19" t="s">
        <v>5410</v>
      </c>
      <c r="E2932" s="9" t="str">
        <f t="shared" si="45"/>
        <v>54025PM10-FIL</v>
      </c>
      <c r="F2932" s="35">
        <v>36.249719101123596</v>
      </c>
      <c r="G2932" s="19" t="s">
        <v>5473</v>
      </c>
      <c r="H2932" s="19" t="s">
        <v>5474</v>
      </c>
    </row>
    <row r="2933" spans="1:8">
      <c r="A2933" s="26" t="s">
        <v>5209</v>
      </c>
      <c r="B2933" s="9" t="s">
        <v>2291</v>
      </c>
      <c r="C2933" s="19" t="s">
        <v>5191</v>
      </c>
      <c r="D2933" s="19" t="s">
        <v>5410</v>
      </c>
      <c r="E2933" s="9" t="str">
        <f t="shared" si="45"/>
        <v>54027PM10-FIL</v>
      </c>
      <c r="F2933" s="35">
        <v>31.064166666666665</v>
      </c>
      <c r="G2933" s="19" t="s">
        <v>5473</v>
      </c>
      <c r="H2933" s="19" t="s">
        <v>5474</v>
      </c>
    </row>
    <row r="2934" spans="1:8">
      <c r="A2934" s="26" t="s">
        <v>5210</v>
      </c>
      <c r="B2934" s="9" t="s">
        <v>979</v>
      </c>
      <c r="C2934" s="19" t="s">
        <v>5191</v>
      </c>
      <c r="D2934" s="19" t="s">
        <v>5410</v>
      </c>
      <c r="E2934" s="9" t="str">
        <f t="shared" si="45"/>
        <v>54029PM10-FIL</v>
      </c>
      <c r="F2934" s="35">
        <v>22.527272727272724</v>
      </c>
      <c r="G2934" s="19" t="s">
        <v>5473</v>
      </c>
      <c r="H2934" s="19" t="s">
        <v>5474</v>
      </c>
    </row>
    <row r="2935" spans="1:8">
      <c r="A2935" s="26" t="s">
        <v>5211</v>
      </c>
      <c r="B2935" s="9" t="s">
        <v>5212</v>
      </c>
      <c r="C2935" s="19" t="s">
        <v>5191</v>
      </c>
      <c r="D2935" s="19" t="s">
        <v>5410</v>
      </c>
      <c r="E2935" s="9" t="str">
        <f t="shared" si="45"/>
        <v>54031PM10-FIL</v>
      </c>
      <c r="F2935" s="35">
        <v>49.555279503105588</v>
      </c>
      <c r="G2935" s="19" t="s">
        <v>5473</v>
      </c>
      <c r="H2935" s="19" t="s">
        <v>5474</v>
      </c>
    </row>
    <row r="2936" spans="1:8">
      <c r="A2936" s="26" t="s">
        <v>5213</v>
      </c>
      <c r="B2936" s="9" t="s">
        <v>1501</v>
      </c>
      <c r="C2936" s="19" t="s">
        <v>5191</v>
      </c>
      <c r="D2936" s="19" t="s">
        <v>5410</v>
      </c>
      <c r="E2936" s="9" t="str">
        <f t="shared" si="45"/>
        <v>54033PM10-FIL</v>
      </c>
      <c r="F2936" s="35">
        <v>41.696774193548386</v>
      </c>
      <c r="G2936" s="19" t="s">
        <v>5473</v>
      </c>
      <c r="H2936" s="19" t="s">
        <v>5474</v>
      </c>
    </row>
    <row r="2937" spans="1:8">
      <c r="A2937" s="26" t="s">
        <v>5214</v>
      </c>
      <c r="B2937" s="9" t="s">
        <v>123</v>
      </c>
      <c r="C2937" s="19" t="s">
        <v>5191</v>
      </c>
      <c r="D2937" s="19" t="s">
        <v>5410</v>
      </c>
      <c r="E2937" s="9" t="str">
        <f t="shared" si="45"/>
        <v>54035PM10-FIL</v>
      </c>
      <c r="F2937" s="35">
        <v>33.712499999999999</v>
      </c>
      <c r="G2937" s="19" t="s">
        <v>5473</v>
      </c>
      <c r="H2937" s="19" t="s">
        <v>5474</v>
      </c>
    </row>
    <row r="2938" spans="1:8">
      <c r="A2938" s="26" t="s">
        <v>5215</v>
      </c>
      <c r="B2938" s="9" t="s">
        <v>126</v>
      </c>
      <c r="C2938" s="19" t="s">
        <v>5191</v>
      </c>
      <c r="D2938" s="19" t="s">
        <v>5410</v>
      </c>
      <c r="E2938" s="9" t="str">
        <f t="shared" si="45"/>
        <v>54037PM10-FIL</v>
      </c>
      <c r="F2938" s="35">
        <v>26.15441311958725</v>
      </c>
      <c r="G2938" s="19" t="s">
        <v>5473</v>
      </c>
      <c r="H2938" s="19" t="s">
        <v>5474</v>
      </c>
    </row>
    <row r="2939" spans="1:8">
      <c r="A2939" s="26" t="s">
        <v>5216</v>
      </c>
      <c r="B2939" s="9" t="s">
        <v>5217</v>
      </c>
      <c r="C2939" s="19" t="s">
        <v>5191</v>
      </c>
      <c r="D2939" s="19" t="s">
        <v>5410</v>
      </c>
      <c r="E2939" s="9" t="str">
        <f t="shared" si="45"/>
        <v>54039PM10-FIL</v>
      </c>
      <c r="F2939" s="35">
        <v>47.566265060240973</v>
      </c>
      <c r="G2939" s="19" t="s">
        <v>5473</v>
      </c>
      <c r="H2939" s="19" t="s">
        <v>5474</v>
      </c>
    </row>
    <row r="2940" spans="1:8">
      <c r="A2940" s="26" t="s">
        <v>5218</v>
      </c>
      <c r="B2940" s="9" t="s">
        <v>1274</v>
      </c>
      <c r="C2940" s="19" t="s">
        <v>5191</v>
      </c>
      <c r="D2940" s="19" t="s">
        <v>5410</v>
      </c>
      <c r="E2940" s="9" t="str">
        <f t="shared" si="45"/>
        <v>54041PM10-FIL</v>
      </c>
      <c r="F2940" s="35">
        <v>33.466666666666661</v>
      </c>
      <c r="G2940" s="19" t="s">
        <v>5473</v>
      </c>
      <c r="H2940" s="19" t="s">
        <v>5474</v>
      </c>
    </row>
    <row r="2941" spans="1:8">
      <c r="A2941" s="26" t="s">
        <v>5219</v>
      </c>
      <c r="B2941" s="9" t="s">
        <v>397</v>
      </c>
      <c r="C2941" s="19" t="s">
        <v>5191</v>
      </c>
      <c r="D2941" s="19" t="s">
        <v>5410</v>
      </c>
      <c r="E2941" s="9" t="str">
        <f t="shared" si="45"/>
        <v>54043PM10-FIL</v>
      </c>
      <c r="F2941" s="35">
        <v>38.937931034482759</v>
      </c>
      <c r="G2941" s="19" t="s">
        <v>5473</v>
      </c>
      <c r="H2941" s="19" t="s">
        <v>5474</v>
      </c>
    </row>
    <row r="2942" spans="1:8">
      <c r="A2942" s="26" t="s">
        <v>5220</v>
      </c>
      <c r="B2942" s="9" t="s">
        <v>401</v>
      </c>
      <c r="C2942" s="19" t="s">
        <v>5191</v>
      </c>
      <c r="D2942" s="19" t="s">
        <v>5410</v>
      </c>
      <c r="E2942" s="9" t="str">
        <f t="shared" si="45"/>
        <v>54045PM10-FIL</v>
      </c>
      <c r="F2942" s="35">
        <v>55.488</v>
      </c>
      <c r="G2942" s="19" t="s">
        <v>5473</v>
      </c>
      <c r="H2942" s="19" t="s">
        <v>5474</v>
      </c>
    </row>
    <row r="2943" spans="1:8">
      <c r="A2943" s="26" t="s">
        <v>5221</v>
      </c>
      <c r="B2943" s="9" t="s">
        <v>3434</v>
      </c>
      <c r="C2943" s="19" t="s">
        <v>5191</v>
      </c>
      <c r="D2943" s="19" t="s">
        <v>5410</v>
      </c>
      <c r="E2943" s="9" t="str">
        <f t="shared" si="45"/>
        <v>54047PM10-FIL</v>
      </c>
      <c r="F2943" s="35">
        <v>42.550000000000004</v>
      </c>
      <c r="G2943" s="19" t="s">
        <v>5473</v>
      </c>
      <c r="H2943" s="19" t="s">
        <v>5474</v>
      </c>
    </row>
    <row r="2944" spans="1:8">
      <c r="A2944" s="26" t="s">
        <v>5222</v>
      </c>
      <c r="B2944" s="9" t="s">
        <v>156</v>
      </c>
      <c r="C2944" s="19" t="s">
        <v>5191</v>
      </c>
      <c r="D2944" s="19" t="s">
        <v>5410</v>
      </c>
      <c r="E2944" s="9" t="str">
        <f t="shared" si="45"/>
        <v>54049PM10-FIL</v>
      </c>
      <c r="F2944" s="35">
        <v>26.4</v>
      </c>
      <c r="G2944" s="19" t="s">
        <v>5473</v>
      </c>
      <c r="H2944" s="19" t="s">
        <v>5474</v>
      </c>
    </row>
    <row r="2945" spans="1:8">
      <c r="A2945" s="26" t="s">
        <v>5223</v>
      </c>
      <c r="B2945" s="9" t="s">
        <v>159</v>
      </c>
      <c r="C2945" s="19" t="s">
        <v>5191</v>
      </c>
      <c r="D2945" s="19" t="s">
        <v>5410</v>
      </c>
      <c r="E2945" s="9" t="str">
        <f t="shared" si="45"/>
        <v>54051PM10-FIL</v>
      </c>
      <c r="F2945" s="35">
        <v>43.367213114754094</v>
      </c>
      <c r="G2945" s="19" t="s">
        <v>5473</v>
      </c>
      <c r="H2945" s="19" t="s">
        <v>5474</v>
      </c>
    </row>
    <row r="2946" spans="1:8">
      <c r="A2946" s="26" t="s">
        <v>5224</v>
      </c>
      <c r="B2946" s="9" t="s">
        <v>1395</v>
      </c>
      <c r="C2946" s="19" t="s">
        <v>5191</v>
      </c>
      <c r="D2946" s="19" t="s">
        <v>5410</v>
      </c>
      <c r="E2946" s="9" t="str">
        <f t="shared" si="45"/>
        <v>54053PM10-FIL</v>
      </c>
      <c r="F2946" s="35">
        <v>45.295820591233444</v>
      </c>
      <c r="G2946" s="19" t="s">
        <v>5473</v>
      </c>
      <c r="H2946" s="19" t="s">
        <v>5474</v>
      </c>
    </row>
    <row r="2947" spans="1:8">
      <c r="A2947" s="26" t="s">
        <v>5225</v>
      </c>
      <c r="B2947" s="9" t="s">
        <v>1401</v>
      </c>
      <c r="C2947" s="19" t="s">
        <v>5191</v>
      </c>
      <c r="D2947" s="19" t="s">
        <v>5410</v>
      </c>
      <c r="E2947" s="9" t="str">
        <f t="shared" ref="E2947:E3010" si="46">A2947&amp;D2947</f>
        <v>54055PM10-FIL</v>
      </c>
      <c r="F2947" s="35">
        <v>34.325925925925922</v>
      </c>
      <c r="G2947" s="19" t="s">
        <v>5473</v>
      </c>
      <c r="H2947" s="19" t="s">
        <v>5474</v>
      </c>
    </row>
    <row r="2948" spans="1:8">
      <c r="A2948" s="26" t="s">
        <v>5226</v>
      </c>
      <c r="B2948" s="9" t="s">
        <v>663</v>
      </c>
      <c r="C2948" s="19" t="s">
        <v>5191</v>
      </c>
      <c r="D2948" s="19" t="s">
        <v>5410</v>
      </c>
      <c r="E2948" s="9" t="str">
        <f t="shared" si="46"/>
        <v>54057PM10-FIL</v>
      </c>
      <c r="F2948" s="35">
        <v>14.791647331786539</v>
      </c>
      <c r="G2948" s="19" t="s">
        <v>5473</v>
      </c>
      <c r="H2948" s="19" t="s">
        <v>5474</v>
      </c>
    </row>
    <row r="2949" spans="1:8">
      <c r="A2949" s="26" t="s">
        <v>5227</v>
      </c>
      <c r="B2949" s="9" t="s">
        <v>5228</v>
      </c>
      <c r="C2949" s="19" t="s">
        <v>5191</v>
      </c>
      <c r="D2949" s="19" t="s">
        <v>5410</v>
      </c>
      <c r="E2949" s="9" t="str">
        <f t="shared" si="46"/>
        <v>54059PM10-FIL</v>
      </c>
      <c r="F2949" s="35">
        <v>26.199999999999996</v>
      </c>
      <c r="G2949" s="19" t="s">
        <v>5473</v>
      </c>
      <c r="H2949" s="19" t="s">
        <v>5474</v>
      </c>
    </row>
    <row r="2950" spans="1:8">
      <c r="A2950" s="26" t="s">
        <v>5229</v>
      </c>
      <c r="B2950" s="9" t="s">
        <v>5230</v>
      </c>
      <c r="C2950" s="19" t="s">
        <v>5191</v>
      </c>
      <c r="D2950" s="19" t="s">
        <v>5410</v>
      </c>
      <c r="E2950" s="9" t="str">
        <f t="shared" si="46"/>
        <v>54061PM10-FIL</v>
      </c>
      <c r="F2950" s="35">
        <v>41.266666666666673</v>
      </c>
      <c r="G2950" s="19" t="s">
        <v>5473</v>
      </c>
      <c r="H2950" s="19" t="s">
        <v>5474</v>
      </c>
    </row>
    <row r="2951" spans="1:8">
      <c r="A2951" s="26" t="s">
        <v>5231</v>
      </c>
      <c r="B2951" s="9" t="s">
        <v>165</v>
      </c>
      <c r="C2951" s="19" t="s">
        <v>5191</v>
      </c>
      <c r="D2951" s="19" t="s">
        <v>5410</v>
      </c>
      <c r="E2951" s="9" t="str">
        <f t="shared" si="46"/>
        <v>54063PM10-FIL</v>
      </c>
      <c r="F2951" s="35">
        <v>25.553414634146343</v>
      </c>
      <c r="G2951" s="19" t="s">
        <v>5473</v>
      </c>
      <c r="H2951" s="19" t="s">
        <v>5474</v>
      </c>
    </row>
    <row r="2952" spans="1:8">
      <c r="A2952" s="26" t="s">
        <v>5232</v>
      </c>
      <c r="B2952" s="9" t="s">
        <v>171</v>
      </c>
      <c r="C2952" s="19" t="s">
        <v>5191</v>
      </c>
      <c r="D2952" s="19" t="s">
        <v>5410</v>
      </c>
      <c r="E2952" s="9" t="str">
        <f t="shared" si="46"/>
        <v>54065PM10-FIL</v>
      </c>
      <c r="F2952" s="35">
        <v>35.212264150943398</v>
      </c>
      <c r="G2952" s="19" t="s">
        <v>5473</v>
      </c>
      <c r="H2952" s="19" t="s">
        <v>5474</v>
      </c>
    </row>
    <row r="2953" spans="1:8">
      <c r="A2953" s="26" t="s">
        <v>5233</v>
      </c>
      <c r="B2953" s="9" t="s">
        <v>2048</v>
      </c>
      <c r="C2953" s="19" t="s">
        <v>5191</v>
      </c>
      <c r="D2953" s="19" t="s">
        <v>5410</v>
      </c>
      <c r="E2953" s="9" t="str">
        <f t="shared" si="46"/>
        <v>54067PM10-FIL</v>
      </c>
      <c r="F2953" s="35">
        <v>43.3</v>
      </c>
      <c r="G2953" s="19" t="s">
        <v>5473</v>
      </c>
      <c r="H2953" s="19" t="s">
        <v>5474</v>
      </c>
    </row>
    <row r="2954" spans="1:8">
      <c r="A2954" s="26" t="s">
        <v>5234</v>
      </c>
      <c r="B2954" s="9" t="s">
        <v>1538</v>
      </c>
      <c r="C2954" s="19" t="s">
        <v>5191</v>
      </c>
      <c r="D2954" s="19" t="s">
        <v>5410</v>
      </c>
      <c r="E2954" s="9" t="str">
        <f t="shared" si="46"/>
        <v>54069PM10-FIL</v>
      </c>
      <c r="F2954" s="35">
        <v>48.76431924882629</v>
      </c>
      <c r="G2954" s="19" t="s">
        <v>5473</v>
      </c>
      <c r="H2954" s="19" t="s">
        <v>5474</v>
      </c>
    </row>
    <row r="2955" spans="1:8">
      <c r="A2955" s="26" t="s">
        <v>5235</v>
      </c>
      <c r="B2955" s="9" t="s">
        <v>2056</v>
      </c>
      <c r="C2955" s="19" t="s">
        <v>5191</v>
      </c>
      <c r="D2955" s="19" t="s">
        <v>5410</v>
      </c>
      <c r="E2955" s="9" t="str">
        <f t="shared" si="46"/>
        <v>54071PM10-FIL</v>
      </c>
      <c r="F2955" s="35">
        <v>45.783025830258303</v>
      </c>
      <c r="G2955" s="19" t="s">
        <v>5473</v>
      </c>
      <c r="H2955" s="19" t="s">
        <v>5474</v>
      </c>
    </row>
    <row r="2956" spans="1:8">
      <c r="A2956" s="26" t="s">
        <v>5236</v>
      </c>
      <c r="B2956" s="9" t="s">
        <v>5237</v>
      </c>
      <c r="C2956" s="19" t="s">
        <v>5191</v>
      </c>
      <c r="D2956" s="19" t="s">
        <v>5410</v>
      </c>
      <c r="E2956" s="9" t="str">
        <f t="shared" si="46"/>
        <v>54073PM10-FIL</v>
      </c>
      <c r="F2956" s="35">
        <v>52.88727272727273</v>
      </c>
      <c r="G2956" s="19" t="s">
        <v>5473</v>
      </c>
      <c r="H2956" s="19" t="s">
        <v>5474</v>
      </c>
    </row>
    <row r="2957" spans="1:8">
      <c r="A2957" s="26" t="s">
        <v>5238</v>
      </c>
      <c r="B2957" s="9" t="s">
        <v>1704</v>
      </c>
      <c r="C2957" s="19" t="s">
        <v>5191</v>
      </c>
      <c r="D2957" s="19" t="s">
        <v>5410</v>
      </c>
      <c r="E2957" s="9" t="str">
        <f t="shared" si="46"/>
        <v>54075PM10-FIL</v>
      </c>
      <c r="F2957" s="35">
        <v>32.28846153846154</v>
      </c>
      <c r="G2957" s="19" t="s">
        <v>5473</v>
      </c>
      <c r="H2957" s="19" t="s">
        <v>5474</v>
      </c>
    </row>
    <row r="2958" spans="1:8">
      <c r="A2958" s="26" t="s">
        <v>5239</v>
      </c>
      <c r="B2958" s="9" t="s">
        <v>5240</v>
      </c>
      <c r="C2958" s="19" t="s">
        <v>5191</v>
      </c>
      <c r="D2958" s="19" t="s">
        <v>5410</v>
      </c>
      <c r="E2958" s="9" t="str">
        <f t="shared" si="46"/>
        <v>54077PM10-FIL</v>
      </c>
      <c r="F2958" s="35">
        <v>28.484000000000002</v>
      </c>
      <c r="G2958" s="19" t="s">
        <v>5473</v>
      </c>
      <c r="H2958" s="19" t="s">
        <v>5474</v>
      </c>
    </row>
    <row r="2959" spans="1:8">
      <c r="A2959" s="26" t="s">
        <v>5241</v>
      </c>
      <c r="B2959" s="9" t="s">
        <v>832</v>
      </c>
      <c r="C2959" s="19" t="s">
        <v>5191</v>
      </c>
      <c r="D2959" s="19" t="s">
        <v>5410</v>
      </c>
      <c r="E2959" s="9" t="str">
        <f t="shared" si="46"/>
        <v>54079PM10-FIL</v>
      </c>
      <c r="F2959" s="35">
        <v>28.389845474613686</v>
      </c>
      <c r="G2959" s="19" t="s">
        <v>5473</v>
      </c>
      <c r="H2959" s="19" t="s">
        <v>5474</v>
      </c>
    </row>
    <row r="2960" spans="1:8">
      <c r="A2960" s="26" t="s">
        <v>5242</v>
      </c>
      <c r="B2960" s="9" t="s">
        <v>5243</v>
      </c>
      <c r="C2960" s="19" t="s">
        <v>5191</v>
      </c>
      <c r="D2960" s="19" t="s">
        <v>5410</v>
      </c>
      <c r="E2960" s="9" t="str">
        <f t="shared" si="46"/>
        <v>54081PM10-FIL</v>
      </c>
      <c r="F2960" s="35">
        <v>32.750684931506846</v>
      </c>
      <c r="G2960" s="19" t="s">
        <v>5473</v>
      </c>
      <c r="H2960" s="19" t="s">
        <v>5474</v>
      </c>
    </row>
    <row r="2961" spans="1:8">
      <c r="A2961" s="26" t="s">
        <v>5244</v>
      </c>
      <c r="B2961" s="9" t="s">
        <v>183</v>
      </c>
      <c r="C2961" s="19" t="s">
        <v>5191</v>
      </c>
      <c r="D2961" s="19" t="s">
        <v>5410</v>
      </c>
      <c r="E2961" s="9" t="str">
        <f t="shared" si="46"/>
        <v>54083PM10-FIL</v>
      </c>
      <c r="F2961" s="35">
        <v>38.329953917050688</v>
      </c>
      <c r="G2961" s="19" t="s">
        <v>5473</v>
      </c>
      <c r="H2961" s="19" t="s">
        <v>5474</v>
      </c>
    </row>
    <row r="2962" spans="1:8">
      <c r="A2962" s="26" t="s">
        <v>5245</v>
      </c>
      <c r="B2962" s="9" t="s">
        <v>5246</v>
      </c>
      <c r="C2962" s="19" t="s">
        <v>5191</v>
      </c>
      <c r="D2962" s="19" t="s">
        <v>5410</v>
      </c>
      <c r="E2962" s="9" t="str">
        <f t="shared" si="46"/>
        <v>54085PM10-FIL</v>
      </c>
      <c r="F2962" s="35">
        <v>34.351351351351347</v>
      </c>
      <c r="G2962" s="19" t="s">
        <v>5473</v>
      </c>
      <c r="H2962" s="19" t="s">
        <v>5474</v>
      </c>
    </row>
    <row r="2963" spans="1:8">
      <c r="A2963" s="26" t="s">
        <v>5247</v>
      </c>
      <c r="B2963" s="9" t="s">
        <v>4276</v>
      </c>
      <c r="C2963" s="19" t="s">
        <v>5191</v>
      </c>
      <c r="D2963" s="19" t="s">
        <v>5410</v>
      </c>
      <c r="E2963" s="9" t="str">
        <f t="shared" si="46"/>
        <v>54087PM10-FIL</v>
      </c>
      <c r="F2963" s="35">
        <v>55.366666666666667</v>
      </c>
      <c r="G2963" s="19" t="s">
        <v>5473</v>
      </c>
      <c r="H2963" s="19" t="s">
        <v>5474</v>
      </c>
    </row>
    <row r="2964" spans="1:8">
      <c r="A2964" s="26" t="s">
        <v>5248</v>
      </c>
      <c r="B2964" s="9" t="s">
        <v>5249</v>
      </c>
      <c r="C2964" s="19" t="s">
        <v>5191</v>
      </c>
      <c r="D2964" s="19" t="s">
        <v>5410</v>
      </c>
      <c r="E2964" s="9" t="str">
        <f t="shared" si="46"/>
        <v>54089PM10-FIL</v>
      </c>
      <c r="F2964" s="35">
        <v>34.097097625329816</v>
      </c>
      <c r="G2964" s="19" t="s">
        <v>5473</v>
      </c>
      <c r="H2964" s="19" t="s">
        <v>5474</v>
      </c>
    </row>
    <row r="2965" spans="1:8">
      <c r="A2965" s="26" t="s">
        <v>5250</v>
      </c>
      <c r="B2965" s="9" t="s">
        <v>847</v>
      </c>
      <c r="C2965" s="19" t="s">
        <v>5191</v>
      </c>
      <c r="D2965" s="19" t="s">
        <v>5410</v>
      </c>
      <c r="E2965" s="9" t="str">
        <f t="shared" si="46"/>
        <v>54091PM10-FIL</v>
      </c>
      <c r="F2965" s="35">
        <v>27.906666666666666</v>
      </c>
      <c r="G2965" s="19" t="s">
        <v>5473</v>
      </c>
      <c r="H2965" s="19" t="s">
        <v>5474</v>
      </c>
    </row>
    <row r="2966" spans="1:8">
      <c r="A2966" s="26" t="s">
        <v>5251</v>
      </c>
      <c r="B2966" s="9" t="s">
        <v>5252</v>
      </c>
      <c r="C2966" s="19" t="s">
        <v>5191</v>
      </c>
      <c r="D2966" s="19" t="s">
        <v>5410</v>
      </c>
      <c r="E2966" s="9" t="str">
        <f t="shared" si="46"/>
        <v>54093PM10-FIL</v>
      </c>
      <c r="F2966" s="35">
        <v>42.075000000000003</v>
      </c>
      <c r="G2966" s="19" t="s">
        <v>5473</v>
      </c>
      <c r="H2966" s="19" t="s">
        <v>5474</v>
      </c>
    </row>
    <row r="2967" spans="1:8">
      <c r="A2967" s="26" t="s">
        <v>5253</v>
      </c>
      <c r="B2967" s="9" t="s">
        <v>4743</v>
      </c>
      <c r="C2967" s="19" t="s">
        <v>5191</v>
      </c>
      <c r="D2967" s="19" t="s">
        <v>5410</v>
      </c>
      <c r="E2967" s="9" t="str">
        <f t="shared" si="46"/>
        <v>54095PM10-FIL</v>
      </c>
      <c r="F2967" s="35">
        <v>31.832558139534878</v>
      </c>
      <c r="G2967" s="19" t="s">
        <v>5473</v>
      </c>
      <c r="H2967" s="19" t="s">
        <v>5474</v>
      </c>
    </row>
    <row r="2968" spans="1:8">
      <c r="A2968" s="26" t="s">
        <v>5254</v>
      </c>
      <c r="B2968" s="9" t="s">
        <v>4746</v>
      </c>
      <c r="C2968" s="19" t="s">
        <v>5191</v>
      </c>
      <c r="D2968" s="19" t="s">
        <v>5410</v>
      </c>
      <c r="E2968" s="9" t="str">
        <f t="shared" si="46"/>
        <v>54097PM10-FIL</v>
      </c>
      <c r="F2968" s="35">
        <v>52.328571428571422</v>
      </c>
      <c r="G2968" s="19" t="s">
        <v>5473</v>
      </c>
      <c r="H2968" s="19" t="s">
        <v>5474</v>
      </c>
    </row>
    <row r="2969" spans="1:8">
      <c r="A2969" s="26" t="s">
        <v>5255</v>
      </c>
      <c r="B2969" s="9" t="s">
        <v>1184</v>
      </c>
      <c r="C2969" s="19" t="s">
        <v>5191</v>
      </c>
      <c r="D2969" s="19" t="s">
        <v>5410</v>
      </c>
      <c r="E2969" s="9" t="str">
        <f t="shared" si="46"/>
        <v>54099PM10-FIL</v>
      </c>
      <c r="F2969" s="35">
        <v>52.226666666666667</v>
      </c>
      <c r="G2969" s="19" t="s">
        <v>5473</v>
      </c>
      <c r="H2969" s="19" t="s">
        <v>5474</v>
      </c>
    </row>
    <row r="2970" spans="1:8">
      <c r="A2970" s="26" t="s">
        <v>5256</v>
      </c>
      <c r="B2970" s="9" t="s">
        <v>1187</v>
      </c>
      <c r="C2970" s="19" t="s">
        <v>5191</v>
      </c>
      <c r="D2970" s="19" t="s">
        <v>5410</v>
      </c>
      <c r="E2970" s="9" t="str">
        <f t="shared" si="46"/>
        <v>54101PM10-FIL</v>
      </c>
      <c r="F2970" s="35">
        <v>34.79245283018868</v>
      </c>
      <c r="G2970" s="19" t="s">
        <v>5473</v>
      </c>
      <c r="H2970" s="19" t="s">
        <v>5474</v>
      </c>
    </row>
    <row r="2971" spans="1:8">
      <c r="A2971" s="26" t="s">
        <v>5257</v>
      </c>
      <c r="B2971" s="9" t="s">
        <v>5258</v>
      </c>
      <c r="C2971" s="19" t="s">
        <v>5191</v>
      </c>
      <c r="D2971" s="19" t="s">
        <v>5410</v>
      </c>
      <c r="E2971" s="9" t="str">
        <f t="shared" si="46"/>
        <v>54103PM10-FIL</v>
      </c>
      <c r="F2971" s="35">
        <v>57.166666666666657</v>
      </c>
      <c r="G2971" s="19" t="s">
        <v>5473</v>
      </c>
      <c r="H2971" s="19" t="s">
        <v>5474</v>
      </c>
    </row>
    <row r="2972" spans="1:8">
      <c r="A2972" s="26" t="s">
        <v>5259</v>
      </c>
      <c r="B2972" s="9" t="s">
        <v>5260</v>
      </c>
      <c r="C2972" s="19" t="s">
        <v>5191</v>
      </c>
      <c r="D2972" s="19" t="s">
        <v>5410</v>
      </c>
      <c r="E2972" s="9" t="str">
        <f t="shared" si="46"/>
        <v>54105PM10-FIL</v>
      </c>
      <c r="F2972" s="35">
        <v>42.788571428571437</v>
      </c>
      <c r="G2972" s="19" t="s">
        <v>5473</v>
      </c>
      <c r="H2972" s="19" t="s">
        <v>5474</v>
      </c>
    </row>
    <row r="2973" spans="1:8">
      <c r="A2973" s="26" t="s">
        <v>5261</v>
      </c>
      <c r="B2973" s="9" t="s">
        <v>3713</v>
      </c>
      <c r="C2973" s="19" t="s">
        <v>5191</v>
      </c>
      <c r="D2973" s="19" t="s">
        <v>5410</v>
      </c>
      <c r="E2973" s="9" t="str">
        <f t="shared" si="46"/>
        <v>54107PM10-FIL</v>
      </c>
      <c r="F2973" s="35">
        <v>42.819469026548667</v>
      </c>
      <c r="G2973" s="19" t="s">
        <v>5473</v>
      </c>
      <c r="H2973" s="19" t="s">
        <v>5474</v>
      </c>
    </row>
    <row r="2974" spans="1:8">
      <c r="A2974" s="26" t="s">
        <v>5262</v>
      </c>
      <c r="B2974" s="9" t="s">
        <v>3336</v>
      </c>
      <c r="C2974" s="19" t="s">
        <v>5191</v>
      </c>
      <c r="D2974" s="19" t="s">
        <v>5410</v>
      </c>
      <c r="E2974" s="9" t="str">
        <f t="shared" si="46"/>
        <v>54109PM10-FIL</v>
      </c>
      <c r="F2974" s="35">
        <v>46.560000000000009</v>
      </c>
      <c r="G2974" s="19" t="s">
        <v>5473</v>
      </c>
      <c r="H2974" s="19" t="s">
        <v>5474</v>
      </c>
    </row>
    <row r="2975" spans="1:8">
      <c r="A2975" s="26" t="s">
        <v>5263</v>
      </c>
      <c r="B2975" s="9" t="s">
        <v>586</v>
      </c>
      <c r="C2975" s="19" t="s">
        <v>5265</v>
      </c>
      <c r="D2975" s="19" t="s">
        <v>5410</v>
      </c>
      <c r="E2975" s="9" t="str">
        <f t="shared" si="46"/>
        <v>55001PM10-FIL</v>
      </c>
      <c r="F2975" s="35">
        <v>25.866844800712535</v>
      </c>
      <c r="G2975" s="19" t="s">
        <v>5473</v>
      </c>
      <c r="H2975" s="19" t="s">
        <v>5474</v>
      </c>
    </row>
    <row r="2976" spans="1:8">
      <c r="A2976" s="26" t="s">
        <v>5266</v>
      </c>
      <c r="B2976" s="9" t="s">
        <v>3596</v>
      </c>
      <c r="C2976" s="19" t="s">
        <v>5265</v>
      </c>
      <c r="D2976" s="19" t="s">
        <v>5410</v>
      </c>
      <c r="E2976" s="9" t="str">
        <f t="shared" si="46"/>
        <v>55003PM10-FIL</v>
      </c>
      <c r="F2976" s="35">
        <v>10.721418648361526</v>
      </c>
      <c r="G2976" s="19" t="s">
        <v>5473</v>
      </c>
      <c r="H2976" s="19" t="s">
        <v>5474</v>
      </c>
    </row>
    <row r="2977" spans="1:8">
      <c r="A2977" s="26" t="s">
        <v>5267</v>
      </c>
      <c r="B2977" s="9" t="s">
        <v>5268</v>
      </c>
      <c r="C2977" s="19" t="s">
        <v>5265</v>
      </c>
      <c r="D2977" s="19" t="s">
        <v>5410</v>
      </c>
      <c r="E2977" s="9" t="str">
        <f t="shared" si="46"/>
        <v>55005PM10-FIL</v>
      </c>
      <c r="F2977" s="35">
        <v>47.242712059537041</v>
      </c>
      <c r="G2977" s="19" t="s">
        <v>5473</v>
      </c>
      <c r="H2977" s="19" t="s">
        <v>5474</v>
      </c>
    </row>
    <row r="2978" spans="1:8">
      <c r="A2978" s="26" t="s">
        <v>5269</v>
      </c>
      <c r="B2978" s="9" t="s">
        <v>5270</v>
      </c>
      <c r="C2978" s="19" t="s">
        <v>5265</v>
      </c>
      <c r="D2978" s="19" t="s">
        <v>5410</v>
      </c>
      <c r="E2978" s="9" t="str">
        <f t="shared" si="46"/>
        <v>55007PM10-FIL</v>
      </c>
      <c r="F2978" s="35">
        <v>17.799586552061797</v>
      </c>
      <c r="G2978" s="19" t="s">
        <v>5473</v>
      </c>
      <c r="H2978" s="19" t="s">
        <v>5474</v>
      </c>
    </row>
    <row r="2979" spans="1:8">
      <c r="A2979" s="26" t="s">
        <v>5271</v>
      </c>
      <c r="B2979" s="9" t="s">
        <v>1307</v>
      </c>
      <c r="C2979" s="19" t="s">
        <v>5265</v>
      </c>
      <c r="D2979" s="19" t="s">
        <v>5410</v>
      </c>
      <c r="E2979" s="9" t="str">
        <f t="shared" si="46"/>
        <v>55009PM10-FIL</v>
      </c>
      <c r="F2979" s="35">
        <v>46.673502231849135</v>
      </c>
      <c r="G2979" s="19" t="s">
        <v>5473</v>
      </c>
      <c r="H2979" s="19" t="s">
        <v>5474</v>
      </c>
    </row>
    <row r="2980" spans="1:8">
      <c r="A2980" s="26" t="s">
        <v>5272</v>
      </c>
      <c r="B2980" s="9" t="s">
        <v>2982</v>
      </c>
      <c r="C2980" s="19" t="s">
        <v>5265</v>
      </c>
      <c r="D2980" s="19" t="s">
        <v>5410</v>
      </c>
      <c r="E2980" s="9" t="str">
        <f t="shared" si="46"/>
        <v>55011PM10-FIL</v>
      </c>
      <c r="F2980" s="35">
        <v>49.094919251473982</v>
      </c>
      <c r="G2980" s="19" t="s">
        <v>5473</v>
      </c>
      <c r="H2980" s="19" t="s">
        <v>5474</v>
      </c>
    </row>
    <row r="2981" spans="1:8">
      <c r="A2981" s="26" t="s">
        <v>5273</v>
      </c>
      <c r="B2981" s="9" t="s">
        <v>5274</v>
      </c>
      <c r="C2981" s="19" t="s">
        <v>5265</v>
      </c>
      <c r="D2981" s="19" t="s">
        <v>5410</v>
      </c>
      <c r="E2981" s="9" t="str">
        <f t="shared" si="46"/>
        <v>55013PM10-FIL</v>
      </c>
      <c r="F2981" s="35">
        <v>23.371942985746436</v>
      </c>
      <c r="G2981" s="19" t="s">
        <v>5473</v>
      </c>
      <c r="H2981" s="19" t="s">
        <v>5474</v>
      </c>
    </row>
    <row r="2982" spans="1:8">
      <c r="A2982" s="26" t="s">
        <v>5275</v>
      </c>
      <c r="B2982" s="9" t="s">
        <v>5276</v>
      </c>
      <c r="C2982" s="19" t="s">
        <v>5265</v>
      </c>
      <c r="D2982" s="19" t="s">
        <v>5410</v>
      </c>
      <c r="E2982" s="9" t="str">
        <f t="shared" si="46"/>
        <v>55015PM10-FIL</v>
      </c>
      <c r="F2982" s="35">
        <v>47.366716545532277</v>
      </c>
      <c r="G2982" s="19" t="s">
        <v>5473</v>
      </c>
      <c r="H2982" s="19" t="s">
        <v>5474</v>
      </c>
    </row>
    <row r="2983" spans="1:8">
      <c r="A2983" s="26" t="s">
        <v>5277</v>
      </c>
      <c r="B2983" s="9" t="s">
        <v>2332</v>
      </c>
      <c r="C2983" s="19" t="s">
        <v>5265</v>
      </c>
      <c r="D2983" s="19" t="s">
        <v>5410</v>
      </c>
      <c r="E2983" s="9" t="str">
        <f t="shared" si="46"/>
        <v>55017PM10-FIL</v>
      </c>
      <c r="F2983" s="35">
        <v>52.021812313034403</v>
      </c>
      <c r="G2983" s="19" t="s">
        <v>5473</v>
      </c>
      <c r="H2983" s="19" t="s">
        <v>5474</v>
      </c>
    </row>
    <row r="2984" spans="1:8">
      <c r="A2984" s="26" t="s">
        <v>5278</v>
      </c>
      <c r="B2984" s="9" t="s">
        <v>346</v>
      </c>
      <c r="C2984" s="19" t="s">
        <v>5265</v>
      </c>
      <c r="D2984" s="19" t="s">
        <v>5410</v>
      </c>
      <c r="E2984" s="9" t="str">
        <f t="shared" si="46"/>
        <v>55019PM10-FIL</v>
      </c>
      <c r="F2984" s="35">
        <v>56.261786867599568</v>
      </c>
      <c r="G2984" s="19" t="s">
        <v>5473</v>
      </c>
      <c r="H2984" s="19" t="s">
        <v>5474</v>
      </c>
    </row>
    <row r="2985" spans="1:8">
      <c r="A2985" s="26" t="s">
        <v>5279</v>
      </c>
      <c r="B2985" s="9" t="s">
        <v>352</v>
      </c>
      <c r="C2985" s="19" t="s">
        <v>5265</v>
      </c>
      <c r="D2985" s="19" t="s">
        <v>5410</v>
      </c>
      <c r="E2985" s="9" t="str">
        <f t="shared" si="46"/>
        <v>55021PM10-FIL</v>
      </c>
      <c r="F2985" s="35">
        <v>38.457520087146683</v>
      </c>
      <c r="G2985" s="19" t="s">
        <v>5473</v>
      </c>
      <c r="H2985" s="19" t="s">
        <v>5474</v>
      </c>
    </row>
    <row r="2986" spans="1:8">
      <c r="A2986" s="26" t="s">
        <v>5280</v>
      </c>
      <c r="B2986" s="9" t="s">
        <v>358</v>
      </c>
      <c r="C2986" s="19" t="s">
        <v>5265</v>
      </c>
      <c r="D2986" s="19" t="s">
        <v>5410</v>
      </c>
      <c r="E2986" s="9" t="str">
        <f t="shared" si="46"/>
        <v>55023PM10-FIL</v>
      </c>
      <c r="F2986" s="35">
        <v>23.323483146067421</v>
      </c>
      <c r="G2986" s="19" t="s">
        <v>5473</v>
      </c>
      <c r="H2986" s="19" t="s">
        <v>5474</v>
      </c>
    </row>
    <row r="2987" spans="1:8">
      <c r="A2987" s="26" t="s">
        <v>5281</v>
      </c>
      <c r="B2987" s="9" t="s">
        <v>5282</v>
      </c>
      <c r="C2987" s="19" t="s">
        <v>5265</v>
      </c>
      <c r="D2987" s="19" t="s">
        <v>5410</v>
      </c>
      <c r="E2987" s="9" t="str">
        <f t="shared" si="46"/>
        <v>55025PM10-FIL</v>
      </c>
      <c r="F2987" s="35">
        <v>43.768222713794302</v>
      </c>
      <c r="G2987" s="19" t="s">
        <v>5473</v>
      </c>
      <c r="H2987" s="19" t="s">
        <v>5474</v>
      </c>
    </row>
    <row r="2988" spans="1:8">
      <c r="A2988" s="26" t="s">
        <v>5283</v>
      </c>
      <c r="B2988" s="9" t="s">
        <v>935</v>
      </c>
      <c r="C2988" s="19" t="s">
        <v>5265</v>
      </c>
      <c r="D2988" s="19" t="s">
        <v>5410</v>
      </c>
      <c r="E2988" s="9" t="str">
        <f t="shared" si="46"/>
        <v>55027PM10-FIL</v>
      </c>
      <c r="F2988" s="35">
        <v>46.080390382117983</v>
      </c>
      <c r="G2988" s="19" t="s">
        <v>5473</v>
      </c>
      <c r="H2988" s="19" t="s">
        <v>5474</v>
      </c>
    </row>
    <row r="2989" spans="1:8">
      <c r="A2989" s="26" t="s">
        <v>5284</v>
      </c>
      <c r="B2989" s="9" t="s">
        <v>5285</v>
      </c>
      <c r="C2989" s="19" t="s">
        <v>5265</v>
      </c>
      <c r="D2989" s="19" t="s">
        <v>5410</v>
      </c>
      <c r="E2989" s="9" t="str">
        <f t="shared" si="46"/>
        <v>55029PM10-FIL</v>
      </c>
      <c r="F2989" s="35">
        <v>59.84990909090908</v>
      </c>
      <c r="G2989" s="19" t="s">
        <v>5473</v>
      </c>
      <c r="H2989" s="19" t="s">
        <v>5474</v>
      </c>
    </row>
    <row r="2990" spans="1:8">
      <c r="A2990" s="26" t="s">
        <v>5286</v>
      </c>
      <c r="B2990" s="9" t="s">
        <v>624</v>
      </c>
      <c r="C2990" s="19" t="s">
        <v>5265</v>
      </c>
      <c r="D2990" s="19" t="s">
        <v>5410</v>
      </c>
      <c r="E2990" s="9" t="str">
        <f t="shared" si="46"/>
        <v>55031PM10-FIL</v>
      </c>
      <c r="F2990" s="35">
        <v>13.976210705182668</v>
      </c>
      <c r="G2990" s="19" t="s">
        <v>5473</v>
      </c>
      <c r="H2990" s="19" t="s">
        <v>5474</v>
      </c>
    </row>
    <row r="2991" spans="1:8">
      <c r="A2991" s="26" t="s">
        <v>5287</v>
      </c>
      <c r="B2991" s="9" t="s">
        <v>3529</v>
      </c>
      <c r="C2991" s="19" t="s">
        <v>5265</v>
      </c>
      <c r="D2991" s="19" t="s">
        <v>5410</v>
      </c>
      <c r="E2991" s="9" t="str">
        <f t="shared" si="46"/>
        <v>55033PM10-FIL</v>
      </c>
      <c r="F2991" s="35">
        <v>51.284915595943794</v>
      </c>
      <c r="G2991" s="19" t="s">
        <v>5473</v>
      </c>
      <c r="H2991" s="19" t="s">
        <v>5474</v>
      </c>
    </row>
    <row r="2992" spans="1:8">
      <c r="A2992" s="26" t="s">
        <v>5288</v>
      </c>
      <c r="B2992" s="9" t="s">
        <v>5289</v>
      </c>
      <c r="C2992" s="19" t="s">
        <v>5265</v>
      </c>
      <c r="D2992" s="19" t="s">
        <v>5410</v>
      </c>
      <c r="E2992" s="9" t="str">
        <f t="shared" si="46"/>
        <v>55035PM10-FIL</v>
      </c>
      <c r="F2992" s="35">
        <v>26.462430453879943</v>
      </c>
      <c r="G2992" s="19" t="s">
        <v>5473</v>
      </c>
      <c r="H2992" s="19" t="s">
        <v>5474</v>
      </c>
    </row>
    <row r="2993" spans="1:8">
      <c r="A2993" s="26" t="s">
        <v>5290</v>
      </c>
      <c r="B2993" s="9" t="s">
        <v>4036</v>
      </c>
      <c r="C2993" s="19" t="s">
        <v>5265</v>
      </c>
      <c r="D2993" s="19" t="s">
        <v>5410</v>
      </c>
      <c r="E2993" s="9" t="str">
        <f t="shared" si="46"/>
        <v>55037PM10-FIL</v>
      </c>
      <c r="F2993" s="35">
        <v>36.41867954911433</v>
      </c>
      <c r="G2993" s="19" t="s">
        <v>5473</v>
      </c>
      <c r="H2993" s="19" t="s">
        <v>5474</v>
      </c>
    </row>
    <row r="2994" spans="1:8">
      <c r="A2994" s="26" t="s">
        <v>5291</v>
      </c>
      <c r="B2994" s="9" t="s">
        <v>5292</v>
      </c>
      <c r="C2994" s="19" t="s">
        <v>5265</v>
      </c>
      <c r="D2994" s="19" t="s">
        <v>5410</v>
      </c>
      <c r="E2994" s="9" t="str">
        <f t="shared" si="46"/>
        <v>55039PM10-FIL</v>
      </c>
      <c r="F2994" s="35">
        <v>45.464803858201179</v>
      </c>
      <c r="G2994" s="19" t="s">
        <v>5473</v>
      </c>
      <c r="H2994" s="19" t="s">
        <v>5474</v>
      </c>
    </row>
    <row r="2995" spans="1:8">
      <c r="A2995" s="26" t="s">
        <v>5293</v>
      </c>
      <c r="B2995" s="9" t="s">
        <v>3931</v>
      </c>
      <c r="C2995" s="19" t="s">
        <v>5265</v>
      </c>
      <c r="D2995" s="19" t="s">
        <v>5410</v>
      </c>
      <c r="E2995" s="9" t="str">
        <f t="shared" si="46"/>
        <v>55041PM10-FIL</v>
      </c>
      <c r="F2995" s="35">
        <v>41.110887096774192</v>
      </c>
      <c r="G2995" s="19" t="s">
        <v>5473</v>
      </c>
      <c r="H2995" s="19" t="s">
        <v>5474</v>
      </c>
    </row>
    <row r="2996" spans="1:8">
      <c r="A2996" s="26" t="s">
        <v>5294</v>
      </c>
      <c r="B2996" s="9" t="s">
        <v>376</v>
      </c>
      <c r="C2996" s="19" t="s">
        <v>5265</v>
      </c>
      <c r="D2996" s="19" t="s">
        <v>5410</v>
      </c>
      <c r="E2996" s="9" t="str">
        <f t="shared" si="46"/>
        <v>55043PM10-FIL</v>
      </c>
      <c r="F2996" s="35">
        <v>36.207106675454291</v>
      </c>
      <c r="G2996" s="19" t="s">
        <v>5473</v>
      </c>
      <c r="H2996" s="19" t="s">
        <v>5474</v>
      </c>
    </row>
    <row r="2997" spans="1:8">
      <c r="A2997" s="26" t="s">
        <v>5295</v>
      </c>
      <c r="B2997" s="9" t="s">
        <v>1982</v>
      </c>
      <c r="C2997" s="19" t="s">
        <v>5265</v>
      </c>
      <c r="D2997" s="19" t="s">
        <v>5410</v>
      </c>
      <c r="E2997" s="9" t="str">
        <f t="shared" si="46"/>
        <v>55045PM10-FIL</v>
      </c>
      <c r="F2997" s="35">
        <v>41.408555691554461</v>
      </c>
      <c r="G2997" s="19" t="s">
        <v>5473</v>
      </c>
      <c r="H2997" s="19" t="s">
        <v>5474</v>
      </c>
    </row>
    <row r="2998" spans="1:8">
      <c r="A2998" s="26" t="s">
        <v>5296</v>
      </c>
      <c r="B2998" s="9" t="s">
        <v>5297</v>
      </c>
      <c r="C2998" s="19" t="s">
        <v>5265</v>
      </c>
      <c r="D2998" s="19" t="s">
        <v>5410</v>
      </c>
      <c r="E2998" s="9" t="str">
        <f t="shared" si="46"/>
        <v>55047PM10-FIL</v>
      </c>
      <c r="F2998" s="35">
        <v>36.229989291166355</v>
      </c>
      <c r="G2998" s="19" t="s">
        <v>5473</v>
      </c>
      <c r="H2998" s="19" t="s">
        <v>5474</v>
      </c>
    </row>
    <row r="2999" spans="1:8">
      <c r="A2999" s="26" t="s">
        <v>5298</v>
      </c>
      <c r="B2999" s="9" t="s">
        <v>1661</v>
      </c>
      <c r="C2999" s="19" t="s">
        <v>5265</v>
      </c>
      <c r="D2999" s="19" t="s">
        <v>5410</v>
      </c>
      <c r="E2999" s="9" t="str">
        <f t="shared" si="46"/>
        <v>55049PM10-FIL</v>
      </c>
      <c r="F2999" s="35">
        <v>28.445149044018621</v>
      </c>
      <c r="G2999" s="19" t="s">
        <v>5473</v>
      </c>
      <c r="H2999" s="19" t="s">
        <v>5474</v>
      </c>
    </row>
    <row r="3000" spans="1:8">
      <c r="A3000" s="26" t="s">
        <v>5299</v>
      </c>
      <c r="B3000" s="9" t="s">
        <v>2365</v>
      </c>
      <c r="C3000" s="19" t="s">
        <v>5265</v>
      </c>
      <c r="D3000" s="19" t="s">
        <v>5410</v>
      </c>
      <c r="E3000" s="9" t="str">
        <f t="shared" si="46"/>
        <v>55051PM10-FIL</v>
      </c>
      <c r="F3000" s="35">
        <v>21.948003714020427</v>
      </c>
      <c r="G3000" s="19" t="s">
        <v>5473</v>
      </c>
      <c r="H3000" s="19" t="s">
        <v>5474</v>
      </c>
    </row>
    <row r="3001" spans="1:8">
      <c r="A3001" s="26" t="s">
        <v>5300</v>
      </c>
      <c r="B3001" s="9" t="s">
        <v>123</v>
      </c>
      <c r="C3001" s="19" t="s">
        <v>5265</v>
      </c>
      <c r="D3001" s="19" t="s">
        <v>5410</v>
      </c>
      <c r="E3001" s="9" t="str">
        <f t="shared" si="46"/>
        <v>55053PM10-FIL</v>
      </c>
      <c r="F3001" s="35">
        <v>45.431619209519759</v>
      </c>
      <c r="G3001" s="19" t="s">
        <v>5473</v>
      </c>
      <c r="H3001" s="19" t="s">
        <v>5474</v>
      </c>
    </row>
    <row r="3002" spans="1:8">
      <c r="A3002" s="26" t="s">
        <v>5301</v>
      </c>
      <c r="B3002" s="9" t="s">
        <v>126</v>
      </c>
      <c r="C3002" s="19" t="s">
        <v>5265</v>
      </c>
      <c r="D3002" s="19" t="s">
        <v>5410</v>
      </c>
      <c r="E3002" s="9" t="str">
        <f t="shared" si="46"/>
        <v>55055PM10-FIL</v>
      </c>
      <c r="F3002" s="35">
        <v>49.861754169716114</v>
      </c>
      <c r="G3002" s="19" t="s">
        <v>5473</v>
      </c>
      <c r="H3002" s="19" t="s">
        <v>5474</v>
      </c>
    </row>
    <row r="3003" spans="1:8">
      <c r="A3003" s="26" t="s">
        <v>5302</v>
      </c>
      <c r="B3003" s="9" t="s">
        <v>249</v>
      </c>
      <c r="C3003" s="19" t="s">
        <v>5265</v>
      </c>
      <c r="D3003" s="19" t="s">
        <v>5410</v>
      </c>
      <c r="E3003" s="9" t="str">
        <f t="shared" si="46"/>
        <v>55057PM10-FIL</v>
      </c>
      <c r="F3003" s="35">
        <v>36.25377651187631</v>
      </c>
      <c r="G3003" s="19" t="s">
        <v>5473</v>
      </c>
      <c r="H3003" s="19" t="s">
        <v>5474</v>
      </c>
    </row>
    <row r="3004" spans="1:8">
      <c r="A3004" s="26" t="s">
        <v>5303</v>
      </c>
      <c r="B3004" s="9" t="s">
        <v>5304</v>
      </c>
      <c r="C3004" s="19" t="s">
        <v>5265</v>
      </c>
      <c r="D3004" s="19" t="s">
        <v>5410</v>
      </c>
      <c r="E3004" s="9" t="str">
        <f t="shared" si="46"/>
        <v>55059PM10-FIL</v>
      </c>
      <c r="F3004" s="35">
        <v>39.845215918712952</v>
      </c>
      <c r="G3004" s="19" t="s">
        <v>5473</v>
      </c>
      <c r="H3004" s="19" t="s">
        <v>5474</v>
      </c>
    </row>
    <row r="3005" spans="1:8">
      <c r="A3005" s="26" t="s">
        <v>5305</v>
      </c>
      <c r="B3005" s="9" t="s">
        <v>5306</v>
      </c>
      <c r="C3005" s="19" t="s">
        <v>5265</v>
      </c>
      <c r="D3005" s="19" t="s">
        <v>5410</v>
      </c>
      <c r="E3005" s="9" t="str">
        <f t="shared" si="46"/>
        <v>55061PM10-FIL</v>
      </c>
      <c r="F3005" s="35">
        <v>36.894521212121212</v>
      </c>
      <c r="G3005" s="19" t="s">
        <v>5473</v>
      </c>
      <c r="H3005" s="19" t="s">
        <v>5474</v>
      </c>
    </row>
    <row r="3006" spans="1:8">
      <c r="A3006" s="26" t="s">
        <v>5307</v>
      </c>
      <c r="B3006" s="9" t="s">
        <v>5308</v>
      </c>
      <c r="C3006" s="19" t="s">
        <v>5265</v>
      </c>
      <c r="D3006" s="19" t="s">
        <v>5410</v>
      </c>
      <c r="E3006" s="9" t="str">
        <f t="shared" si="46"/>
        <v>55063PM10-FIL</v>
      </c>
      <c r="F3006" s="35">
        <v>32.170163934426228</v>
      </c>
      <c r="G3006" s="19" t="s">
        <v>5473</v>
      </c>
      <c r="H3006" s="19" t="s">
        <v>5474</v>
      </c>
    </row>
    <row r="3007" spans="1:8">
      <c r="A3007" s="26" t="s">
        <v>5309</v>
      </c>
      <c r="B3007" s="9" t="s">
        <v>393</v>
      </c>
      <c r="C3007" s="19" t="s">
        <v>5265</v>
      </c>
      <c r="D3007" s="19" t="s">
        <v>5410</v>
      </c>
      <c r="E3007" s="9" t="str">
        <f t="shared" si="46"/>
        <v>55065PM10-FIL</v>
      </c>
      <c r="F3007" s="35">
        <v>41.612649065559189</v>
      </c>
      <c r="G3007" s="19" t="s">
        <v>5473</v>
      </c>
      <c r="H3007" s="19" t="s">
        <v>5474</v>
      </c>
    </row>
    <row r="3008" spans="1:8">
      <c r="A3008" s="26" t="s">
        <v>5310</v>
      </c>
      <c r="B3008" s="9" t="s">
        <v>5311</v>
      </c>
      <c r="C3008" s="19" t="s">
        <v>5265</v>
      </c>
      <c r="D3008" s="19" t="s">
        <v>5410</v>
      </c>
      <c r="E3008" s="9" t="str">
        <f t="shared" si="46"/>
        <v>55067PM10-FIL</v>
      </c>
      <c r="F3008" s="35">
        <v>36.378047799147019</v>
      </c>
      <c r="G3008" s="19" t="s">
        <v>5473</v>
      </c>
      <c r="H3008" s="19" t="s">
        <v>5474</v>
      </c>
    </row>
    <row r="3009" spans="1:8">
      <c r="A3009" s="26" t="s">
        <v>5312</v>
      </c>
      <c r="B3009" s="9" t="s">
        <v>397</v>
      </c>
      <c r="C3009" s="19" t="s">
        <v>5265</v>
      </c>
      <c r="D3009" s="19" t="s">
        <v>5410</v>
      </c>
      <c r="E3009" s="9" t="str">
        <f t="shared" si="46"/>
        <v>55069PM10-FIL</v>
      </c>
      <c r="F3009" s="35">
        <v>40.462651848022745</v>
      </c>
      <c r="G3009" s="19" t="s">
        <v>5473</v>
      </c>
      <c r="H3009" s="19" t="s">
        <v>5474</v>
      </c>
    </row>
    <row r="3010" spans="1:8">
      <c r="A3010" s="26" t="s">
        <v>5313</v>
      </c>
      <c r="B3010" s="9" t="s">
        <v>5314</v>
      </c>
      <c r="C3010" s="19" t="s">
        <v>5265</v>
      </c>
      <c r="D3010" s="19" t="s">
        <v>5410</v>
      </c>
      <c r="E3010" s="9" t="str">
        <f t="shared" si="46"/>
        <v>55071PM10-FIL</v>
      </c>
      <c r="F3010" s="35">
        <v>59.766110124333935</v>
      </c>
      <c r="G3010" s="19" t="s">
        <v>5473</v>
      </c>
      <c r="H3010" s="19" t="s">
        <v>5474</v>
      </c>
    </row>
    <row r="3011" spans="1:8">
      <c r="A3011" s="26" t="s">
        <v>5315</v>
      </c>
      <c r="B3011" s="9" t="s">
        <v>5316</v>
      </c>
      <c r="C3011" s="19" t="s">
        <v>5265</v>
      </c>
      <c r="D3011" s="19" t="s">
        <v>5410</v>
      </c>
      <c r="E3011" s="9" t="str">
        <f t="shared" ref="E3011:E3074" si="47">A3011&amp;D3011</f>
        <v>55073PM10-FIL</v>
      </c>
      <c r="F3011" s="35">
        <v>50.761666544949975</v>
      </c>
      <c r="G3011" s="19" t="s">
        <v>5473</v>
      </c>
      <c r="H3011" s="19" t="s">
        <v>5474</v>
      </c>
    </row>
    <row r="3012" spans="1:8">
      <c r="A3012" s="26" t="s">
        <v>5317</v>
      </c>
      <c r="B3012" s="9" t="s">
        <v>5318</v>
      </c>
      <c r="C3012" s="19" t="s">
        <v>5265</v>
      </c>
      <c r="D3012" s="19" t="s">
        <v>5410</v>
      </c>
      <c r="E3012" s="9" t="str">
        <f t="shared" si="47"/>
        <v>55075PM10-FIL</v>
      </c>
      <c r="F3012" s="35">
        <v>14.35905205064387</v>
      </c>
      <c r="G3012" s="19" t="s">
        <v>5473</v>
      </c>
      <c r="H3012" s="19" t="s">
        <v>5474</v>
      </c>
    </row>
    <row r="3013" spans="1:8">
      <c r="A3013" s="26" t="s">
        <v>5319</v>
      </c>
      <c r="B3013" s="9" t="s">
        <v>2393</v>
      </c>
      <c r="C3013" s="19" t="s">
        <v>5265</v>
      </c>
      <c r="D3013" s="19" t="s">
        <v>5410</v>
      </c>
      <c r="E3013" s="9" t="str">
        <f t="shared" si="47"/>
        <v>55077PM10-FIL</v>
      </c>
      <c r="F3013" s="35">
        <v>38.204171140096399</v>
      </c>
      <c r="G3013" s="19" t="s">
        <v>5473</v>
      </c>
      <c r="H3013" s="19" t="s">
        <v>5474</v>
      </c>
    </row>
    <row r="3014" spans="1:8">
      <c r="A3014" s="26" t="s">
        <v>5320</v>
      </c>
      <c r="B3014" s="9" t="s">
        <v>2398</v>
      </c>
      <c r="C3014" s="19" t="s">
        <v>5265</v>
      </c>
      <c r="D3014" s="19" t="s">
        <v>5410</v>
      </c>
      <c r="E3014" s="9" t="str">
        <f t="shared" si="47"/>
        <v>55078PM10-FIL</v>
      </c>
      <c r="F3014" s="35">
        <v>39.74162679425838</v>
      </c>
      <c r="G3014" s="19" t="s">
        <v>5473</v>
      </c>
      <c r="H3014" s="19" t="s">
        <v>5474</v>
      </c>
    </row>
    <row r="3015" spans="1:8">
      <c r="A3015" s="26" t="s">
        <v>5322</v>
      </c>
      <c r="B3015" s="9" t="s">
        <v>5323</v>
      </c>
      <c r="C3015" s="19" t="s">
        <v>5265</v>
      </c>
      <c r="D3015" s="19" t="s">
        <v>5410</v>
      </c>
      <c r="E3015" s="9" t="str">
        <f t="shared" si="47"/>
        <v>55079PM10-FIL</v>
      </c>
      <c r="F3015" s="35">
        <v>20.303448275862067</v>
      </c>
      <c r="G3015" s="19" t="s">
        <v>5473</v>
      </c>
      <c r="H3015" s="19" t="s">
        <v>5474</v>
      </c>
    </row>
    <row r="3016" spans="1:8">
      <c r="A3016" s="26" t="s">
        <v>5324</v>
      </c>
      <c r="B3016" s="9" t="s">
        <v>165</v>
      </c>
      <c r="C3016" s="19" t="s">
        <v>5265</v>
      </c>
      <c r="D3016" s="19" t="s">
        <v>5410</v>
      </c>
      <c r="E3016" s="9" t="str">
        <f t="shared" si="47"/>
        <v>55081PM10-FIL</v>
      </c>
      <c r="F3016" s="35">
        <v>49.833473973223846</v>
      </c>
      <c r="G3016" s="19" t="s">
        <v>5473</v>
      </c>
      <c r="H3016" s="19" t="s">
        <v>5474</v>
      </c>
    </row>
    <row r="3017" spans="1:8">
      <c r="A3017" s="26" t="s">
        <v>5325</v>
      </c>
      <c r="B3017" s="9" t="s">
        <v>5326</v>
      </c>
      <c r="C3017" s="19" t="s">
        <v>5265</v>
      </c>
      <c r="D3017" s="19" t="s">
        <v>5410</v>
      </c>
      <c r="E3017" s="9" t="str">
        <f t="shared" si="47"/>
        <v>55083PM10-FIL</v>
      </c>
      <c r="F3017" s="35">
        <v>48.361555333998005</v>
      </c>
      <c r="G3017" s="19" t="s">
        <v>5473</v>
      </c>
      <c r="H3017" s="19" t="s">
        <v>5474</v>
      </c>
    </row>
    <row r="3018" spans="1:8">
      <c r="A3018" s="26" t="s">
        <v>5327</v>
      </c>
      <c r="B3018" s="9" t="s">
        <v>1282</v>
      </c>
      <c r="C3018" s="19" t="s">
        <v>5265</v>
      </c>
      <c r="D3018" s="19" t="s">
        <v>5410</v>
      </c>
      <c r="E3018" s="9" t="str">
        <f t="shared" si="47"/>
        <v>55085PM10-FIL</v>
      </c>
      <c r="F3018" s="35">
        <v>40.690248149760556</v>
      </c>
      <c r="G3018" s="19" t="s">
        <v>5473</v>
      </c>
      <c r="H3018" s="19" t="s">
        <v>5474</v>
      </c>
    </row>
    <row r="3019" spans="1:8">
      <c r="A3019" s="26" t="s">
        <v>5328</v>
      </c>
      <c r="B3019" s="9" t="s">
        <v>5329</v>
      </c>
      <c r="C3019" s="19" t="s">
        <v>5265</v>
      </c>
      <c r="D3019" s="19" t="s">
        <v>5410</v>
      </c>
      <c r="E3019" s="9" t="str">
        <f t="shared" si="47"/>
        <v>55087PM10-FIL</v>
      </c>
      <c r="F3019" s="35">
        <v>37.494931760510255</v>
      </c>
      <c r="G3019" s="19" t="s">
        <v>5473</v>
      </c>
      <c r="H3019" s="19" t="s">
        <v>5474</v>
      </c>
    </row>
    <row r="3020" spans="1:8">
      <c r="A3020" s="26" t="s">
        <v>5330</v>
      </c>
      <c r="B3020" s="9" t="s">
        <v>5331</v>
      </c>
      <c r="C3020" s="19" t="s">
        <v>5265</v>
      </c>
      <c r="D3020" s="19" t="s">
        <v>5410</v>
      </c>
      <c r="E3020" s="9" t="str">
        <f t="shared" si="47"/>
        <v>55089PM10-FIL</v>
      </c>
      <c r="F3020" s="35">
        <v>33.741386735572789</v>
      </c>
      <c r="G3020" s="19" t="s">
        <v>5473</v>
      </c>
      <c r="H3020" s="19" t="s">
        <v>5474</v>
      </c>
    </row>
    <row r="3021" spans="1:8">
      <c r="A3021" s="26" t="s">
        <v>5332</v>
      </c>
      <c r="B3021" s="9" t="s">
        <v>5333</v>
      </c>
      <c r="C3021" s="19" t="s">
        <v>5265</v>
      </c>
      <c r="D3021" s="19" t="s">
        <v>5410</v>
      </c>
      <c r="E3021" s="9" t="str">
        <f t="shared" si="47"/>
        <v>55091PM10-FIL</v>
      </c>
      <c r="F3021" s="35">
        <v>29.034098426380677</v>
      </c>
      <c r="G3021" s="19" t="s">
        <v>5473</v>
      </c>
      <c r="H3021" s="19" t="s">
        <v>5474</v>
      </c>
    </row>
    <row r="3022" spans="1:8">
      <c r="A3022" s="26" t="s">
        <v>5334</v>
      </c>
      <c r="B3022" s="9" t="s">
        <v>1083</v>
      </c>
      <c r="C3022" s="19" t="s">
        <v>5265</v>
      </c>
      <c r="D3022" s="19" t="s">
        <v>5410</v>
      </c>
      <c r="E3022" s="9" t="str">
        <f t="shared" si="47"/>
        <v>55093PM10-FIL</v>
      </c>
      <c r="F3022" s="35">
        <v>49.199485263594852</v>
      </c>
      <c r="G3022" s="19" t="s">
        <v>5473</v>
      </c>
      <c r="H3022" s="19" t="s">
        <v>5474</v>
      </c>
    </row>
    <row r="3023" spans="1:8">
      <c r="A3023" s="26" t="s">
        <v>5335</v>
      </c>
      <c r="B3023" s="9" t="s">
        <v>425</v>
      </c>
      <c r="C3023" s="19" t="s">
        <v>5265</v>
      </c>
      <c r="D3023" s="19" t="s">
        <v>5410</v>
      </c>
      <c r="E3023" s="9" t="str">
        <f t="shared" si="47"/>
        <v>55095PM10-FIL</v>
      </c>
      <c r="F3023" s="35">
        <v>46.906514987612113</v>
      </c>
      <c r="G3023" s="19" t="s">
        <v>5473</v>
      </c>
      <c r="H3023" s="19" t="s">
        <v>5474</v>
      </c>
    </row>
    <row r="3024" spans="1:8">
      <c r="A3024" s="26" t="s">
        <v>5336</v>
      </c>
      <c r="B3024" s="9" t="s">
        <v>3684</v>
      </c>
      <c r="C3024" s="19" t="s">
        <v>5265</v>
      </c>
      <c r="D3024" s="19" t="s">
        <v>5410</v>
      </c>
      <c r="E3024" s="9" t="str">
        <f t="shared" si="47"/>
        <v>55097PM10-FIL</v>
      </c>
      <c r="F3024" s="35">
        <v>31.33081899518238</v>
      </c>
      <c r="G3024" s="19" t="s">
        <v>5473</v>
      </c>
      <c r="H3024" s="19" t="s">
        <v>5474</v>
      </c>
    </row>
    <row r="3025" spans="1:8">
      <c r="A3025" s="26" t="s">
        <v>5337</v>
      </c>
      <c r="B3025" s="9" t="s">
        <v>5338</v>
      </c>
      <c r="C3025" s="19" t="s">
        <v>5265</v>
      </c>
      <c r="D3025" s="19" t="s">
        <v>5410</v>
      </c>
      <c r="E3025" s="9" t="str">
        <f t="shared" si="47"/>
        <v>55099PM10-FIL</v>
      </c>
      <c r="F3025" s="35">
        <v>54.743740340030911</v>
      </c>
      <c r="G3025" s="19" t="s">
        <v>5473</v>
      </c>
      <c r="H3025" s="19" t="s">
        <v>5474</v>
      </c>
    </row>
    <row r="3026" spans="1:8">
      <c r="A3026" s="26" t="s">
        <v>5339</v>
      </c>
      <c r="B3026" s="9" t="s">
        <v>5340</v>
      </c>
      <c r="C3026" s="19" t="s">
        <v>5265</v>
      </c>
      <c r="D3026" s="19" t="s">
        <v>5410</v>
      </c>
      <c r="E3026" s="9" t="str">
        <f t="shared" si="47"/>
        <v>55101PM10-FIL</v>
      </c>
      <c r="F3026" s="35">
        <v>36.980208333333323</v>
      </c>
      <c r="G3026" s="19" t="s">
        <v>5473</v>
      </c>
      <c r="H3026" s="19" t="s">
        <v>5474</v>
      </c>
    </row>
    <row r="3027" spans="1:8">
      <c r="A3027" s="26" t="s">
        <v>5341</v>
      </c>
      <c r="B3027" s="9" t="s">
        <v>1420</v>
      </c>
      <c r="C3027" s="19" t="s">
        <v>5265</v>
      </c>
      <c r="D3027" s="19" t="s">
        <v>5410</v>
      </c>
      <c r="E3027" s="9" t="str">
        <f t="shared" si="47"/>
        <v>55103PM10-FIL</v>
      </c>
      <c r="F3027" s="35">
        <v>25.875366855801214</v>
      </c>
      <c r="G3027" s="19" t="s">
        <v>5473</v>
      </c>
      <c r="H3027" s="19" t="s">
        <v>5474</v>
      </c>
    </row>
    <row r="3028" spans="1:8">
      <c r="A3028" s="26" t="s">
        <v>5342</v>
      </c>
      <c r="B3028" s="9" t="s">
        <v>2562</v>
      </c>
      <c r="C3028" s="19" t="s">
        <v>5265</v>
      </c>
      <c r="D3028" s="19" t="s">
        <v>5410</v>
      </c>
      <c r="E3028" s="9" t="str">
        <f t="shared" si="47"/>
        <v>55105PM10-FIL</v>
      </c>
      <c r="F3028" s="35">
        <v>34.401698400609291</v>
      </c>
      <c r="G3028" s="19" t="s">
        <v>5473</v>
      </c>
      <c r="H3028" s="19" t="s">
        <v>5474</v>
      </c>
    </row>
    <row r="3029" spans="1:8">
      <c r="A3029" s="26" t="s">
        <v>5343</v>
      </c>
      <c r="B3029" s="9" t="s">
        <v>4667</v>
      </c>
      <c r="C3029" s="19" t="s">
        <v>5265</v>
      </c>
      <c r="D3029" s="19" t="s">
        <v>5410</v>
      </c>
      <c r="E3029" s="9" t="str">
        <f t="shared" si="47"/>
        <v>55107PM10-FIL</v>
      </c>
      <c r="F3029" s="35">
        <v>58.829344647196933</v>
      </c>
      <c r="G3029" s="19" t="s">
        <v>5473</v>
      </c>
      <c r="H3029" s="19" t="s">
        <v>5474</v>
      </c>
    </row>
    <row r="3030" spans="1:8">
      <c r="A3030" s="26" t="s">
        <v>5344</v>
      </c>
      <c r="B3030" s="9" t="s">
        <v>5345</v>
      </c>
      <c r="C3030" s="19" t="s">
        <v>5265</v>
      </c>
      <c r="D3030" s="19" t="s">
        <v>5410</v>
      </c>
      <c r="E3030" s="9" t="str">
        <f t="shared" si="47"/>
        <v>55109PM10-FIL</v>
      </c>
      <c r="F3030" s="35">
        <v>49.34008143137541</v>
      </c>
      <c r="G3030" s="19" t="s">
        <v>5473</v>
      </c>
      <c r="H3030" s="19" t="s">
        <v>5474</v>
      </c>
    </row>
    <row r="3031" spans="1:8">
      <c r="A3031" s="26" t="s">
        <v>5346</v>
      </c>
      <c r="B3031" s="9" t="s">
        <v>5347</v>
      </c>
      <c r="C3031" s="19" t="s">
        <v>5265</v>
      </c>
      <c r="D3031" s="19" t="s">
        <v>5410</v>
      </c>
      <c r="E3031" s="9" t="str">
        <f t="shared" si="47"/>
        <v>55111PM10-FIL</v>
      </c>
      <c r="F3031" s="35">
        <v>34.81624330982924</v>
      </c>
      <c r="G3031" s="19" t="s">
        <v>5473</v>
      </c>
      <c r="H3031" s="19" t="s">
        <v>5474</v>
      </c>
    </row>
    <row r="3032" spans="1:8">
      <c r="A3032" s="26" t="s">
        <v>5348</v>
      </c>
      <c r="B3032" s="9" t="s">
        <v>5349</v>
      </c>
      <c r="C3032" s="19" t="s">
        <v>5265</v>
      </c>
      <c r="D3032" s="19" t="s">
        <v>5410</v>
      </c>
      <c r="E3032" s="9" t="str">
        <f t="shared" si="47"/>
        <v>55113PM10-FIL</v>
      </c>
      <c r="F3032" s="35">
        <v>45.709701101206086</v>
      </c>
      <c r="G3032" s="19" t="s">
        <v>5473</v>
      </c>
      <c r="H3032" s="19" t="s">
        <v>5474</v>
      </c>
    </row>
    <row r="3033" spans="1:8">
      <c r="A3033" s="26" t="s">
        <v>5350</v>
      </c>
      <c r="B3033" s="9" t="s">
        <v>5351</v>
      </c>
      <c r="C3033" s="19" t="s">
        <v>5265</v>
      </c>
      <c r="D3033" s="19" t="s">
        <v>5410</v>
      </c>
      <c r="E3033" s="9" t="str">
        <f t="shared" si="47"/>
        <v>55115PM10-FIL</v>
      </c>
      <c r="F3033" s="35">
        <v>53.967827380592411</v>
      </c>
      <c r="G3033" s="19" t="s">
        <v>5473</v>
      </c>
      <c r="H3033" s="19" t="s">
        <v>5474</v>
      </c>
    </row>
    <row r="3034" spans="1:8">
      <c r="A3034" s="26" t="s">
        <v>5352</v>
      </c>
      <c r="B3034" s="9" t="s">
        <v>5353</v>
      </c>
      <c r="C3034" s="19" t="s">
        <v>5265</v>
      </c>
      <c r="D3034" s="19" t="s">
        <v>5410</v>
      </c>
      <c r="E3034" s="9" t="str">
        <f t="shared" si="47"/>
        <v>55117PM10-FIL</v>
      </c>
      <c r="F3034" s="35">
        <v>45.519116792562464</v>
      </c>
      <c r="G3034" s="19" t="s">
        <v>5473</v>
      </c>
      <c r="H3034" s="19" t="s">
        <v>5474</v>
      </c>
    </row>
    <row r="3035" spans="1:8">
      <c r="A3035" s="26" t="s">
        <v>5354</v>
      </c>
      <c r="B3035" s="9" t="s">
        <v>847</v>
      </c>
      <c r="C3035" s="19" t="s">
        <v>5265</v>
      </c>
      <c r="D3035" s="19" t="s">
        <v>5410</v>
      </c>
      <c r="E3035" s="9" t="str">
        <f t="shared" si="47"/>
        <v>55119PM10-FIL</v>
      </c>
      <c r="F3035" s="35">
        <v>56.620671192274585</v>
      </c>
      <c r="G3035" s="19" t="s">
        <v>5473</v>
      </c>
      <c r="H3035" s="19" t="s">
        <v>5474</v>
      </c>
    </row>
    <row r="3036" spans="1:8">
      <c r="A3036" s="26" t="s">
        <v>5355</v>
      </c>
      <c r="B3036" s="9" t="s">
        <v>5356</v>
      </c>
      <c r="C3036" s="19" t="s">
        <v>5265</v>
      </c>
      <c r="D3036" s="19" t="s">
        <v>5410</v>
      </c>
      <c r="E3036" s="9" t="str">
        <f t="shared" si="47"/>
        <v>55121PM10-FIL</v>
      </c>
      <c r="F3036" s="35">
        <v>37.848829270251819</v>
      </c>
      <c r="G3036" s="19" t="s">
        <v>5473</v>
      </c>
      <c r="H3036" s="19" t="s">
        <v>5474</v>
      </c>
    </row>
    <row r="3037" spans="1:8">
      <c r="A3037" s="26" t="s">
        <v>5357</v>
      </c>
      <c r="B3037" s="9" t="s">
        <v>2193</v>
      </c>
      <c r="C3037" s="19" t="s">
        <v>5265</v>
      </c>
      <c r="D3037" s="19" t="s">
        <v>5410</v>
      </c>
      <c r="E3037" s="9" t="str">
        <f t="shared" si="47"/>
        <v>55123PM10-FIL</v>
      </c>
      <c r="F3037" s="35">
        <v>23.81001920347332</v>
      </c>
      <c r="G3037" s="19" t="s">
        <v>5473</v>
      </c>
      <c r="H3037" s="19" t="s">
        <v>5474</v>
      </c>
    </row>
    <row r="3038" spans="1:8">
      <c r="A3038" s="26" t="s">
        <v>5358</v>
      </c>
      <c r="B3038" s="9" t="s">
        <v>5359</v>
      </c>
      <c r="C3038" s="19" t="s">
        <v>5265</v>
      </c>
      <c r="D3038" s="19" t="s">
        <v>5410</v>
      </c>
      <c r="E3038" s="9" t="str">
        <f t="shared" si="47"/>
        <v>55125PM10-FIL</v>
      </c>
      <c r="F3038" s="35">
        <v>40.31047381546135</v>
      </c>
      <c r="G3038" s="19" t="s">
        <v>5473</v>
      </c>
      <c r="H3038" s="19" t="s">
        <v>5474</v>
      </c>
    </row>
    <row r="3039" spans="1:8">
      <c r="A3039" s="26" t="s">
        <v>5360</v>
      </c>
      <c r="B3039" s="9" t="s">
        <v>4175</v>
      </c>
      <c r="C3039" s="19" t="s">
        <v>5265</v>
      </c>
      <c r="D3039" s="19" t="s">
        <v>5410</v>
      </c>
      <c r="E3039" s="9" t="str">
        <f t="shared" si="47"/>
        <v>55127PM10-FIL</v>
      </c>
      <c r="F3039" s="35">
        <v>41.742202380952385</v>
      </c>
      <c r="G3039" s="19" t="s">
        <v>5473</v>
      </c>
      <c r="H3039" s="19" t="s">
        <v>5474</v>
      </c>
    </row>
    <row r="3040" spans="1:8">
      <c r="A3040" s="26" t="s">
        <v>5361</v>
      </c>
      <c r="B3040" s="9" t="s">
        <v>5362</v>
      </c>
      <c r="C3040" s="19" t="s">
        <v>5265</v>
      </c>
      <c r="D3040" s="19" t="s">
        <v>5410</v>
      </c>
      <c r="E3040" s="9" t="str">
        <f t="shared" si="47"/>
        <v>55129PM10-FIL</v>
      </c>
      <c r="F3040" s="35">
        <v>27.076976341604155</v>
      </c>
      <c r="G3040" s="19" t="s">
        <v>5473</v>
      </c>
      <c r="H3040" s="19" t="s">
        <v>5474</v>
      </c>
    </row>
    <row r="3041" spans="1:8">
      <c r="A3041" s="26" t="s">
        <v>5363</v>
      </c>
      <c r="B3041" s="9" t="s">
        <v>210</v>
      </c>
      <c r="C3041" s="19" t="s">
        <v>5265</v>
      </c>
      <c r="D3041" s="19" t="s">
        <v>5410</v>
      </c>
      <c r="E3041" s="9" t="str">
        <f t="shared" si="47"/>
        <v>55131PM10-FIL</v>
      </c>
      <c r="F3041" s="35">
        <v>43.380894875367702</v>
      </c>
      <c r="G3041" s="19" t="s">
        <v>5473</v>
      </c>
      <c r="H3041" s="19" t="s">
        <v>5474</v>
      </c>
    </row>
    <row r="3042" spans="1:8">
      <c r="A3042" s="26" t="s">
        <v>5364</v>
      </c>
      <c r="B3042" s="9" t="s">
        <v>5365</v>
      </c>
      <c r="C3042" s="19" t="s">
        <v>5265</v>
      </c>
      <c r="D3042" s="19" t="s">
        <v>5410</v>
      </c>
      <c r="E3042" s="9" t="str">
        <f t="shared" si="47"/>
        <v>55133PM10-FIL</v>
      </c>
      <c r="F3042" s="35">
        <v>24.969826875515253</v>
      </c>
      <c r="G3042" s="19" t="s">
        <v>5473</v>
      </c>
      <c r="H3042" s="19" t="s">
        <v>5474</v>
      </c>
    </row>
    <row r="3043" spans="1:8">
      <c r="A3043" s="26" t="s">
        <v>5366</v>
      </c>
      <c r="B3043" s="9" t="s">
        <v>5367</v>
      </c>
      <c r="C3043" s="19" t="s">
        <v>5265</v>
      </c>
      <c r="D3043" s="19" t="s">
        <v>5410</v>
      </c>
      <c r="E3043" s="9" t="str">
        <f t="shared" si="47"/>
        <v>55135PM10-FIL</v>
      </c>
      <c r="F3043" s="35">
        <v>38.19198489020124</v>
      </c>
      <c r="G3043" s="19" t="s">
        <v>5473</v>
      </c>
      <c r="H3043" s="19" t="s">
        <v>5474</v>
      </c>
    </row>
    <row r="3044" spans="1:8">
      <c r="A3044" s="26" t="s">
        <v>5368</v>
      </c>
      <c r="B3044" s="9" t="s">
        <v>5369</v>
      </c>
      <c r="C3044" s="19" t="s">
        <v>5265</v>
      </c>
      <c r="D3044" s="19" t="s">
        <v>5410</v>
      </c>
      <c r="E3044" s="9" t="str">
        <f t="shared" si="47"/>
        <v>55137PM10-FIL</v>
      </c>
      <c r="F3044" s="35">
        <v>34.061783132530124</v>
      </c>
      <c r="G3044" s="19" t="s">
        <v>5473</v>
      </c>
      <c r="H3044" s="19" t="s">
        <v>5474</v>
      </c>
    </row>
    <row r="3045" spans="1:8">
      <c r="A3045" s="26" t="s">
        <v>5370</v>
      </c>
      <c r="B3045" s="9" t="s">
        <v>1453</v>
      </c>
      <c r="C3045" s="19" t="s">
        <v>5265</v>
      </c>
      <c r="D3045" s="19" t="s">
        <v>5410</v>
      </c>
      <c r="E3045" s="9" t="str">
        <f t="shared" si="47"/>
        <v>55139PM10-FIL</v>
      </c>
      <c r="F3045" s="35">
        <v>45.585487906588817</v>
      </c>
      <c r="G3045" s="19" t="s">
        <v>5473</v>
      </c>
      <c r="H3045" s="19" t="s">
        <v>5474</v>
      </c>
    </row>
    <row r="3046" spans="1:8">
      <c r="A3046" s="26" t="s">
        <v>5371</v>
      </c>
      <c r="B3046" s="9" t="s">
        <v>3713</v>
      </c>
      <c r="C3046" s="19" t="s">
        <v>5265</v>
      </c>
      <c r="D3046" s="19" t="s">
        <v>5410</v>
      </c>
      <c r="E3046" s="9" t="str">
        <f t="shared" si="47"/>
        <v>55141PM10-FIL</v>
      </c>
      <c r="F3046" s="35">
        <v>29.1466634010654</v>
      </c>
      <c r="G3046" s="19" t="s">
        <v>5473</v>
      </c>
      <c r="H3046" s="19" t="s">
        <v>5474</v>
      </c>
    </row>
    <row r="3047" spans="1:8">
      <c r="A3047" s="26" t="s">
        <v>5372</v>
      </c>
      <c r="B3047" s="9" t="s">
        <v>3247</v>
      </c>
      <c r="C3047" s="19" t="s">
        <v>5374</v>
      </c>
      <c r="D3047" s="19" t="s">
        <v>5410</v>
      </c>
      <c r="E3047" s="9" t="str">
        <f t="shared" si="47"/>
        <v>56001PM10-FIL</v>
      </c>
      <c r="F3047" s="35">
        <v>4.8</v>
      </c>
      <c r="G3047" s="19" t="s">
        <v>5473</v>
      </c>
      <c r="H3047" s="19" t="s">
        <v>5474</v>
      </c>
    </row>
    <row r="3048" spans="1:8">
      <c r="A3048" s="26" t="s">
        <v>5375</v>
      </c>
      <c r="B3048" s="9" t="s">
        <v>2877</v>
      </c>
      <c r="C3048" s="19" t="s">
        <v>5374</v>
      </c>
      <c r="D3048" s="19" t="s">
        <v>5410</v>
      </c>
      <c r="E3048" s="9" t="str">
        <f t="shared" si="47"/>
        <v>56003PM10-FIL</v>
      </c>
      <c r="F3048" s="35">
        <v>23.334790494349626</v>
      </c>
      <c r="G3048" s="19" t="s">
        <v>5473</v>
      </c>
      <c r="H3048" s="19" t="s">
        <v>5474</v>
      </c>
    </row>
    <row r="3049" spans="1:8">
      <c r="A3049" s="26" t="s">
        <v>5376</v>
      </c>
      <c r="B3049" s="9" t="s">
        <v>1946</v>
      </c>
      <c r="C3049" s="19" t="s">
        <v>5374</v>
      </c>
      <c r="D3049" s="19" t="s">
        <v>5410</v>
      </c>
      <c r="E3049" s="9" t="str">
        <f t="shared" si="47"/>
        <v>56005PM10-FIL</v>
      </c>
      <c r="F3049" s="35">
        <v>24.257160465795192</v>
      </c>
      <c r="G3049" s="19" t="s">
        <v>5473</v>
      </c>
      <c r="H3049" s="19" t="s">
        <v>5474</v>
      </c>
    </row>
    <row r="3050" spans="1:8">
      <c r="A3050" s="26" t="s">
        <v>5377</v>
      </c>
      <c r="B3050" s="9" t="s">
        <v>2882</v>
      </c>
      <c r="C3050" s="19" t="s">
        <v>5374</v>
      </c>
      <c r="D3050" s="19" t="s">
        <v>5410</v>
      </c>
      <c r="E3050" s="9" t="str">
        <f t="shared" si="47"/>
        <v>56007PM10-FIL</v>
      </c>
      <c r="F3050" s="35">
        <v>20.717112922002329</v>
      </c>
      <c r="G3050" s="19" t="s">
        <v>5473</v>
      </c>
      <c r="H3050" s="19" t="s">
        <v>5474</v>
      </c>
    </row>
    <row r="3051" spans="1:8">
      <c r="A3051" s="26" t="s">
        <v>5378</v>
      </c>
      <c r="B3051" s="9" t="s">
        <v>5379</v>
      </c>
      <c r="C3051" s="19" t="s">
        <v>5374</v>
      </c>
      <c r="D3051" s="19" t="s">
        <v>5410</v>
      </c>
      <c r="E3051" s="9" t="str">
        <f t="shared" si="47"/>
        <v>56009PM10-FIL</v>
      </c>
      <c r="F3051" s="35">
        <v>23.43342105263158</v>
      </c>
      <c r="G3051" s="19" t="s">
        <v>5473</v>
      </c>
      <c r="H3051" s="19" t="s">
        <v>5474</v>
      </c>
    </row>
    <row r="3052" spans="1:8">
      <c r="A3052" s="26" t="s">
        <v>5380</v>
      </c>
      <c r="B3052" s="9" t="s">
        <v>3847</v>
      </c>
      <c r="C3052" s="19" t="s">
        <v>5374</v>
      </c>
      <c r="D3052" s="19" t="s">
        <v>5410</v>
      </c>
      <c r="E3052" s="9" t="str">
        <f t="shared" si="47"/>
        <v>56011PM10-FIL</v>
      </c>
      <c r="F3052" s="35">
        <v>31.017044793484583</v>
      </c>
      <c r="G3052" s="19" t="s">
        <v>5473</v>
      </c>
      <c r="H3052" s="19" t="s">
        <v>5474</v>
      </c>
    </row>
    <row r="3053" spans="1:8">
      <c r="A3053" s="26" t="s">
        <v>5381</v>
      </c>
      <c r="B3053" s="9" t="s">
        <v>632</v>
      </c>
      <c r="C3053" s="19" t="s">
        <v>5374</v>
      </c>
      <c r="D3053" s="19" t="s">
        <v>5410</v>
      </c>
      <c r="E3053" s="9" t="str">
        <f t="shared" si="47"/>
        <v>56013PM10-FIL</v>
      </c>
      <c r="F3053" s="35">
        <v>25.853592534992227</v>
      </c>
      <c r="G3053" s="19" t="s">
        <v>5473</v>
      </c>
      <c r="H3053" s="19" t="s">
        <v>5474</v>
      </c>
    </row>
    <row r="3054" spans="1:8">
      <c r="A3054" s="26" t="s">
        <v>5382</v>
      </c>
      <c r="B3054" s="9" t="s">
        <v>5383</v>
      </c>
      <c r="C3054" s="19" t="s">
        <v>5374</v>
      </c>
      <c r="D3054" s="19" t="s">
        <v>5410</v>
      </c>
      <c r="E3054" s="9" t="str">
        <f t="shared" si="47"/>
        <v>56015PM10-FIL</v>
      </c>
      <c r="F3054" s="35">
        <v>35.632579113924052</v>
      </c>
      <c r="G3054" s="19" t="s">
        <v>5473</v>
      </c>
      <c r="H3054" s="19" t="s">
        <v>5474</v>
      </c>
    </row>
    <row r="3055" spans="1:8">
      <c r="A3055" s="26" t="s">
        <v>5384</v>
      </c>
      <c r="B3055" s="9" t="s">
        <v>5385</v>
      </c>
      <c r="C3055" s="19" t="s">
        <v>5374</v>
      </c>
      <c r="D3055" s="19" t="s">
        <v>5410</v>
      </c>
      <c r="E3055" s="9" t="str">
        <f t="shared" si="47"/>
        <v>56017PM10-FIL</v>
      </c>
      <c r="F3055" s="35">
        <v>36.312167300380224</v>
      </c>
      <c r="G3055" s="19" t="s">
        <v>5473</v>
      </c>
      <c r="H3055" s="19" t="s">
        <v>5474</v>
      </c>
    </row>
    <row r="3056" spans="1:8">
      <c r="A3056" s="26" t="s">
        <v>5386</v>
      </c>
      <c r="B3056" s="9" t="s">
        <v>391</v>
      </c>
      <c r="C3056" s="19" t="s">
        <v>5374</v>
      </c>
      <c r="D3056" s="19" t="s">
        <v>5410</v>
      </c>
      <c r="E3056" s="9" t="str">
        <f t="shared" si="47"/>
        <v>56019PM10-FIL</v>
      </c>
      <c r="F3056" s="35">
        <v>12.922238163558106</v>
      </c>
      <c r="G3056" s="19" t="s">
        <v>5473</v>
      </c>
      <c r="H3056" s="19" t="s">
        <v>5474</v>
      </c>
    </row>
    <row r="3057" spans="1:8">
      <c r="A3057" s="26" t="s">
        <v>5387</v>
      </c>
      <c r="B3057" s="9" t="s">
        <v>5388</v>
      </c>
      <c r="C3057" s="19" t="s">
        <v>5374</v>
      </c>
      <c r="D3057" s="19" t="s">
        <v>5410</v>
      </c>
      <c r="E3057" s="9" t="str">
        <f t="shared" si="47"/>
        <v>56021PM10-FIL</v>
      </c>
      <c r="F3057" s="35">
        <v>22.685798912602451</v>
      </c>
      <c r="G3057" s="19" t="s">
        <v>5473</v>
      </c>
      <c r="H3057" s="19" t="s">
        <v>5474</v>
      </c>
    </row>
    <row r="3058" spans="1:8">
      <c r="A3058" s="26" t="s">
        <v>5389</v>
      </c>
      <c r="B3058" s="9" t="s">
        <v>397</v>
      </c>
      <c r="C3058" s="19" t="s">
        <v>5374</v>
      </c>
      <c r="D3058" s="19" t="s">
        <v>5410</v>
      </c>
      <c r="E3058" s="9" t="str">
        <f t="shared" si="47"/>
        <v>56023PM10-FIL</v>
      </c>
      <c r="F3058" s="35">
        <v>34.625037603678706</v>
      </c>
      <c r="G3058" s="19" t="s">
        <v>5473</v>
      </c>
      <c r="H3058" s="19" t="s">
        <v>5474</v>
      </c>
    </row>
    <row r="3059" spans="1:8">
      <c r="A3059" s="26" t="s">
        <v>5390</v>
      </c>
      <c r="B3059" s="9" t="s">
        <v>5391</v>
      </c>
      <c r="C3059" s="19" t="s">
        <v>5374</v>
      </c>
      <c r="D3059" s="19" t="s">
        <v>5410</v>
      </c>
      <c r="E3059" s="9" t="str">
        <f t="shared" si="47"/>
        <v>56025PM10-FIL</v>
      </c>
      <c r="F3059" s="35">
        <v>21.759694364851956</v>
      </c>
      <c r="G3059" s="19" t="s">
        <v>5473</v>
      </c>
      <c r="H3059" s="19" t="s">
        <v>5474</v>
      </c>
    </row>
    <row r="3060" spans="1:8">
      <c r="A3060" s="26" t="s">
        <v>5392</v>
      </c>
      <c r="B3060" s="9" t="s">
        <v>5393</v>
      </c>
      <c r="C3060" s="19" t="s">
        <v>5374</v>
      </c>
      <c r="D3060" s="19" t="s">
        <v>5410</v>
      </c>
      <c r="E3060" s="9" t="str">
        <f t="shared" si="47"/>
        <v>56027PM10-FIL</v>
      </c>
      <c r="F3060" s="35">
        <v>38.326204465334904</v>
      </c>
      <c r="G3060" s="19" t="s">
        <v>5473</v>
      </c>
      <c r="H3060" s="19" t="s">
        <v>5474</v>
      </c>
    </row>
    <row r="3061" spans="1:8">
      <c r="A3061" s="26" t="s">
        <v>5394</v>
      </c>
      <c r="B3061" s="9" t="s">
        <v>676</v>
      </c>
      <c r="C3061" s="19" t="s">
        <v>5374</v>
      </c>
      <c r="D3061" s="19" t="s">
        <v>5410</v>
      </c>
      <c r="E3061" s="9" t="str">
        <f t="shared" si="47"/>
        <v>56029PM10-FIL</v>
      </c>
      <c r="F3061" s="35">
        <v>32.125674044265594</v>
      </c>
      <c r="G3061" s="19" t="s">
        <v>5473</v>
      </c>
      <c r="H3061" s="19" t="s">
        <v>5474</v>
      </c>
    </row>
    <row r="3062" spans="1:8">
      <c r="A3062" s="26" t="s">
        <v>5395</v>
      </c>
      <c r="B3062" s="9" t="s">
        <v>2828</v>
      </c>
      <c r="C3062" s="19" t="s">
        <v>5374</v>
      </c>
      <c r="D3062" s="19" t="s">
        <v>5410</v>
      </c>
      <c r="E3062" s="9" t="str">
        <f t="shared" si="47"/>
        <v>56031PM10-FIL</v>
      </c>
      <c r="F3062" s="35">
        <v>30.509966212839121</v>
      </c>
      <c r="G3062" s="19" t="s">
        <v>5473</v>
      </c>
      <c r="H3062" s="19" t="s">
        <v>5474</v>
      </c>
    </row>
    <row r="3063" spans="1:8">
      <c r="A3063" s="26" t="s">
        <v>5396</v>
      </c>
      <c r="B3063" s="9" t="s">
        <v>1884</v>
      </c>
      <c r="C3063" s="19" t="s">
        <v>5374</v>
      </c>
      <c r="D3063" s="19" t="s">
        <v>5410</v>
      </c>
      <c r="E3063" s="9" t="str">
        <f t="shared" si="47"/>
        <v>56033PM10-FIL</v>
      </c>
      <c r="F3063" s="35">
        <v>25.399294117647059</v>
      </c>
      <c r="G3063" s="19" t="s">
        <v>5473</v>
      </c>
      <c r="H3063" s="19" t="s">
        <v>5474</v>
      </c>
    </row>
    <row r="3064" spans="1:8">
      <c r="A3064" s="26" t="s">
        <v>5397</v>
      </c>
      <c r="B3064" s="9" t="s">
        <v>5398</v>
      </c>
      <c r="C3064" s="19" t="s">
        <v>5374</v>
      </c>
      <c r="D3064" s="19" t="s">
        <v>5410</v>
      </c>
      <c r="E3064" s="9" t="str">
        <f t="shared" si="47"/>
        <v>56035PM10-FIL</v>
      </c>
      <c r="F3064" s="35">
        <v>0.28975265017667845</v>
      </c>
      <c r="G3064" s="19" t="s">
        <v>5473</v>
      </c>
      <c r="H3064" s="19" t="s">
        <v>5474</v>
      </c>
    </row>
    <row r="3065" spans="1:8">
      <c r="A3065" s="26" t="s">
        <v>5399</v>
      </c>
      <c r="B3065" s="9" t="s">
        <v>5400</v>
      </c>
      <c r="C3065" s="19" t="s">
        <v>5374</v>
      </c>
      <c r="D3065" s="19" t="s">
        <v>5410</v>
      </c>
      <c r="E3065" s="9" t="str">
        <f t="shared" si="47"/>
        <v>56037PM10-FIL</v>
      </c>
      <c r="F3065" s="35">
        <v>45.749066666666664</v>
      </c>
      <c r="G3065" s="19" t="s">
        <v>5473</v>
      </c>
      <c r="H3065" s="19" t="s">
        <v>5474</v>
      </c>
    </row>
    <row r="3066" spans="1:8">
      <c r="A3066" s="26" t="s">
        <v>5401</v>
      </c>
      <c r="B3066" s="9" t="s">
        <v>1292</v>
      </c>
      <c r="C3066" s="19" t="s">
        <v>5374</v>
      </c>
      <c r="D3066" s="19" t="s">
        <v>5410</v>
      </c>
      <c r="E3066" s="9" t="str">
        <f t="shared" si="47"/>
        <v>56039PM10-FIL</v>
      </c>
      <c r="F3066" s="35">
        <v>38.824468085106382</v>
      </c>
      <c r="G3066" s="19" t="s">
        <v>5473</v>
      </c>
      <c r="H3066" s="19" t="s">
        <v>5474</v>
      </c>
    </row>
    <row r="3067" spans="1:8">
      <c r="A3067" s="26" t="s">
        <v>5402</v>
      </c>
      <c r="B3067" s="9" t="s">
        <v>5403</v>
      </c>
      <c r="C3067" s="19" t="s">
        <v>5374</v>
      </c>
      <c r="D3067" s="19" t="s">
        <v>5410</v>
      </c>
      <c r="E3067" s="9" t="str">
        <f t="shared" si="47"/>
        <v>56041PM10-FIL</v>
      </c>
      <c r="F3067" s="35">
        <v>0.32800000000000001</v>
      </c>
      <c r="G3067" s="19" t="s">
        <v>5473</v>
      </c>
      <c r="H3067" s="19" t="s">
        <v>5474</v>
      </c>
    </row>
    <row r="3068" spans="1:8">
      <c r="A3068" s="26" t="s">
        <v>5404</v>
      </c>
      <c r="B3068" s="9" t="s">
        <v>5405</v>
      </c>
      <c r="C3068" s="19" t="s">
        <v>5374</v>
      </c>
      <c r="D3068" s="19" t="s">
        <v>5410</v>
      </c>
      <c r="E3068" s="9" t="str">
        <f t="shared" si="47"/>
        <v>56043PM10-FIL</v>
      </c>
      <c r="F3068" s="35">
        <v>43.489965870307167</v>
      </c>
      <c r="G3068" s="19" t="s">
        <v>5473</v>
      </c>
      <c r="H3068" s="19" t="s">
        <v>5474</v>
      </c>
    </row>
    <row r="3069" spans="1:8">
      <c r="A3069" s="26" t="s">
        <v>5406</v>
      </c>
      <c r="B3069" s="9" t="s">
        <v>5407</v>
      </c>
      <c r="C3069" s="19" t="s">
        <v>5374</v>
      </c>
      <c r="D3069" s="19" t="s">
        <v>5410</v>
      </c>
      <c r="E3069" s="9" t="str">
        <f t="shared" si="47"/>
        <v>56045PM10-FIL</v>
      </c>
      <c r="F3069" s="35">
        <v>33.799005902454176</v>
      </c>
      <c r="G3069" s="19" t="s">
        <v>5473</v>
      </c>
      <c r="H3069" s="19" t="s">
        <v>5474</v>
      </c>
    </row>
    <row r="3070" spans="1:8">
      <c r="A3070" s="26" t="s">
        <v>13</v>
      </c>
      <c r="B3070" s="9" t="s">
        <v>16</v>
      </c>
      <c r="C3070" s="19" t="s">
        <v>18</v>
      </c>
      <c r="D3070" s="19" t="s">
        <v>5408</v>
      </c>
      <c r="E3070" s="9" t="str">
        <f t="shared" si="47"/>
        <v>01001PM10-PRI</v>
      </c>
      <c r="F3070" s="35">
        <v>35.708055723803753</v>
      </c>
      <c r="G3070" s="19" t="s">
        <v>5473</v>
      </c>
      <c r="H3070" s="19" t="s">
        <v>5474</v>
      </c>
    </row>
    <row r="3071" spans="1:8">
      <c r="A3071" s="26" t="s">
        <v>19</v>
      </c>
      <c r="B3071" s="9" t="s">
        <v>21</v>
      </c>
      <c r="C3071" s="19" t="s">
        <v>18</v>
      </c>
      <c r="D3071" s="19" t="s">
        <v>5408</v>
      </c>
      <c r="E3071" s="9" t="str">
        <f t="shared" si="47"/>
        <v>01003PM10-PRI</v>
      </c>
      <c r="F3071" s="35">
        <v>12.075260058103074</v>
      </c>
      <c r="G3071" s="19" t="s">
        <v>5473</v>
      </c>
      <c r="H3071" s="19" t="s">
        <v>5474</v>
      </c>
    </row>
    <row r="3072" spans="1:8">
      <c r="A3072" s="26" t="s">
        <v>22</v>
      </c>
      <c r="B3072" s="9" t="s">
        <v>24</v>
      </c>
      <c r="C3072" s="19" t="s">
        <v>18</v>
      </c>
      <c r="D3072" s="19" t="s">
        <v>5408</v>
      </c>
      <c r="E3072" s="9" t="str">
        <f t="shared" si="47"/>
        <v>01005PM10-PRI</v>
      </c>
      <c r="F3072" s="35">
        <v>13.552450205501106</v>
      </c>
      <c r="G3072" s="19" t="s">
        <v>5473</v>
      </c>
      <c r="H3072" s="19" t="s">
        <v>5474</v>
      </c>
    </row>
    <row r="3073" spans="1:8">
      <c r="A3073" s="26" t="s">
        <v>25</v>
      </c>
      <c r="B3073" s="9" t="s">
        <v>27</v>
      </c>
      <c r="C3073" s="19" t="s">
        <v>18</v>
      </c>
      <c r="D3073" s="19" t="s">
        <v>5408</v>
      </c>
      <c r="E3073" s="9" t="str">
        <f t="shared" si="47"/>
        <v>01007PM10-PRI</v>
      </c>
      <c r="F3073" s="35">
        <v>10.041335453100158</v>
      </c>
      <c r="G3073" s="19" t="s">
        <v>5473</v>
      </c>
      <c r="H3073" s="19" t="s">
        <v>5474</v>
      </c>
    </row>
    <row r="3074" spans="1:8">
      <c r="A3074" s="26" t="s">
        <v>28</v>
      </c>
      <c r="B3074" s="9" t="s">
        <v>30</v>
      </c>
      <c r="C3074" s="19" t="s">
        <v>18</v>
      </c>
      <c r="D3074" s="19" t="s">
        <v>5408</v>
      </c>
      <c r="E3074" s="9" t="str">
        <f t="shared" si="47"/>
        <v>01009PM10-PRI</v>
      </c>
      <c r="F3074" s="35">
        <v>17.29936701005337</v>
      </c>
      <c r="G3074" s="19" t="s">
        <v>5473</v>
      </c>
      <c r="H3074" s="19" t="s">
        <v>5474</v>
      </c>
    </row>
    <row r="3075" spans="1:8">
      <c r="A3075" s="26" t="s">
        <v>31</v>
      </c>
      <c r="B3075" s="9" t="s">
        <v>33</v>
      </c>
      <c r="C3075" s="19" t="s">
        <v>18</v>
      </c>
      <c r="D3075" s="19" t="s">
        <v>5408</v>
      </c>
      <c r="E3075" s="9" t="str">
        <f t="shared" ref="E3075:E3138" si="48">A3075&amp;D3075</f>
        <v>01011PM10-PRI</v>
      </c>
      <c r="F3075" s="35">
        <v>10.736583804544969</v>
      </c>
      <c r="G3075" s="19" t="s">
        <v>5473</v>
      </c>
      <c r="H3075" s="19" t="s">
        <v>5474</v>
      </c>
    </row>
    <row r="3076" spans="1:8">
      <c r="A3076" s="26" t="s">
        <v>34</v>
      </c>
      <c r="B3076" s="9" t="s">
        <v>36</v>
      </c>
      <c r="C3076" s="19" t="s">
        <v>18</v>
      </c>
      <c r="D3076" s="19" t="s">
        <v>5408</v>
      </c>
      <c r="E3076" s="9" t="str">
        <f t="shared" si="48"/>
        <v>01013PM10-PRI</v>
      </c>
      <c r="F3076" s="35">
        <v>26.03753280839895</v>
      </c>
      <c r="G3076" s="19" t="s">
        <v>5473</v>
      </c>
      <c r="H3076" s="19" t="s">
        <v>5474</v>
      </c>
    </row>
    <row r="3077" spans="1:8">
      <c r="A3077" s="26" t="s">
        <v>37</v>
      </c>
      <c r="B3077" s="9" t="s">
        <v>39</v>
      </c>
      <c r="C3077" s="19" t="s">
        <v>18</v>
      </c>
      <c r="D3077" s="19" t="s">
        <v>5408</v>
      </c>
      <c r="E3077" s="9" t="str">
        <f t="shared" si="48"/>
        <v>01015PM10-PRI</v>
      </c>
      <c r="F3077" s="35">
        <v>22.396262395118232</v>
      </c>
      <c r="G3077" s="19" t="s">
        <v>5473</v>
      </c>
      <c r="H3077" s="19" t="s">
        <v>5474</v>
      </c>
    </row>
    <row r="3078" spans="1:8">
      <c r="A3078" s="26" t="s">
        <v>40</v>
      </c>
      <c r="B3078" s="9" t="s">
        <v>42</v>
      </c>
      <c r="C3078" s="19" t="s">
        <v>18</v>
      </c>
      <c r="D3078" s="19" t="s">
        <v>5408</v>
      </c>
      <c r="E3078" s="9" t="str">
        <f t="shared" si="48"/>
        <v>01017PM10-PRI</v>
      </c>
      <c r="F3078" s="35">
        <v>24.258975868157737</v>
      </c>
      <c r="G3078" s="19" t="s">
        <v>5473</v>
      </c>
      <c r="H3078" s="19" t="s">
        <v>5474</v>
      </c>
    </row>
    <row r="3079" spans="1:8">
      <c r="A3079" s="26" t="s">
        <v>43</v>
      </c>
      <c r="B3079" s="9" t="s">
        <v>45</v>
      </c>
      <c r="C3079" s="19" t="s">
        <v>18</v>
      </c>
      <c r="D3079" s="19" t="s">
        <v>5408</v>
      </c>
      <c r="E3079" s="9" t="str">
        <f t="shared" si="48"/>
        <v>01019PM10-PRI</v>
      </c>
      <c r="F3079" s="35">
        <v>40.216547399660151</v>
      </c>
      <c r="G3079" s="19" t="s">
        <v>5473</v>
      </c>
      <c r="H3079" s="19" t="s">
        <v>5474</v>
      </c>
    </row>
    <row r="3080" spans="1:8">
      <c r="A3080" s="26" t="s">
        <v>46</v>
      </c>
      <c r="B3080" s="9" t="s">
        <v>48</v>
      </c>
      <c r="C3080" s="19" t="s">
        <v>18</v>
      </c>
      <c r="D3080" s="19" t="s">
        <v>5408</v>
      </c>
      <c r="E3080" s="9" t="str">
        <f t="shared" si="48"/>
        <v>01021PM10-PRI</v>
      </c>
      <c r="F3080" s="35">
        <v>29.118367346938772</v>
      </c>
      <c r="G3080" s="19" t="s">
        <v>5473</v>
      </c>
      <c r="H3080" s="19" t="s">
        <v>5474</v>
      </c>
    </row>
    <row r="3081" spans="1:8">
      <c r="A3081" s="26" t="s">
        <v>49</v>
      </c>
      <c r="B3081" s="9" t="s">
        <v>51</v>
      </c>
      <c r="C3081" s="19" t="s">
        <v>18</v>
      </c>
      <c r="D3081" s="19" t="s">
        <v>5408</v>
      </c>
      <c r="E3081" s="9" t="str">
        <f t="shared" si="48"/>
        <v>01023PM10-PRI</v>
      </c>
      <c r="F3081" s="35">
        <v>53.327868852459019</v>
      </c>
      <c r="G3081" s="19" t="s">
        <v>5473</v>
      </c>
      <c r="H3081" s="19" t="s">
        <v>5474</v>
      </c>
    </row>
    <row r="3082" spans="1:8">
      <c r="A3082" s="26" t="s">
        <v>52</v>
      </c>
      <c r="B3082" s="9" t="s">
        <v>54</v>
      </c>
      <c r="C3082" s="19" t="s">
        <v>18</v>
      </c>
      <c r="D3082" s="19" t="s">
        <v>5408</v>
      </c>
      <c r="E3082" s="9" t="str">
        <f t="shared" si="48"/>
        <v>01025PM10-PRI</v>
      </c>
      <c r="F3082" s="35">
        <v>28.706940437807564</v>
      </c>
      <c r="G3082" s="19" t="s">
        <v>5473</v>
      </c>
      <c r="H3082" s="19" t="s">
        <v>5474</v>
      </c>
    </row>
    <row r="3083" spans="1:8">
      <c r="A3083" s="26" t="s">
        <v>55</v>
      </c>
      <c r="B3083" s="9" t="s">
        <v>57</v>
      </c>
      <c r="C3083" s="19" t="s">
        <v>18</v>
      </c>
      <c r="D3083" s="19" t="s">
        <v>5408</v>
      </c>
      <c r="E3083" s="9" t="str">
        <f t="shared" si="48"/>
        <v>01027PM10-PRI</v>
      </c>
      <c r="F3083" s="35">
        <v>32.39</v>
      </c>
      <c r="G3083" s="19" t="s">
        <v>5473</v>
      </c>
      <c r="H3083" s="19" t="s">
        <v>5474</v>
      </c>
    </row>
    <row r="3084" spans="1:8">
      <c r="A3084" s="26" t="s">
        <v>58</v>
      </c>
      <c r="B3084" s="9" t="s">
        <v>60</v>
      </c>
      <c r="C3084" s="19" t="s">
        <v>18</v>
      </c>
      <c r="D3084" s="19" t="s">
        <v>5408</v>
      </c>
      <c r="E3084" s="9" t="str">
        <f t="shared" si="48"/>
        <v>01029PM10-PRI</v>
      </c>
      <c r="F3084" s="35">
        <v>14.485560450318159</v>
      </c>
      <c r="G3084" s="19" t="s">
        <v>5473</v>
      </c>
      <c r="H3084" s="19" t="s">
        <v>5474</v>
      </c>
    </row>
    <row r="3085" spans="1:8">
      <c r="A3085" s="26" t="s">
        <v>61</v>
      </c>
      <c r="B3085" s="9" t="s">
        <v>63</v>
      </c>
      <c r="C3085" s="19" t="s">
        <v>18</v>
      </c>
      <c r="D3085" s="19" t="s">
        <v>5408</v>
      </c>
      <c r="E3085" s="9" t="str">
        <f t="shared" si="48"/>
        <v>01031PM10-PRI</v>
      </c>
      <c r="F3085" s="35">
        <v>20.420735660984914</v>
      </c>
      <c r="G3085" s="19" t="s">
        <v>5473</v>
      </c>
      <c r="H3085" s="19" t="s">
        <v>5474</v>
      </c>
    </row>
    <row r="3086" spans="1:8">
      <c r="A3086" s="26" t="s">
        <v>64</v>
      </c>
      <c r="B3086" s="9" t="s">
        <v>66</v>
      </c>
      <c r="C3086" s="19" t="s">
        <v>18</v>
      </c>
      <c r="D3086" s="19" t="s">
        <v>5408</v>
      </c>
      <c r="E3086" s="9" t="str">
        <f t="shared" si="48"/>
        <v>01033PM10-PRI</v>
      </c>
      <c r="F3086" s="35">
        <v>27.754367390153519</v>
      </c>
      <c r="G3086" s="19" t="s">
        <v>5473</v>
      </c>
      <c r="H3086" s="19" t="s">
        <v>5474</v>
      </c>
    </row>
    <row r="3087" spans="1:8">
      <c r="A3087" s="26" t="s">
        <v>67</v>
      </c>
      <c r="B3087" s="9" t="s">
        <v>69</v>
      </c>
      <c r="C3087" s="19" t="s">
        <v>18</v>
      </c>
      <c r="D3087" s="19" t="s">
        <v>5408</v>
      </c>
      <c r="E3087" s="9" t="str">
        <f t="shared" si="48"/>
        <v>01035PM10-PRI</v>
      </c>
      <c r="F3087" s="35">
        <v>17.770907181304974</v>
      </c>
      <c r="G3087" s="19" t="s">
        <v>5473</v>
      </c>
      <c r="H3087" s="19" t="s">
        <v>5474</v>
      </c>
    </row>
    <row r="3088" spans="1:8">
      <c r="A3088" s="26" t="s">
        <v>70</v>
      </c>
      <c r="B3088" s="9" t="s">
        <v>72</v>
      </c>
      <c r="C3088" s="19" t="s">
        <v>18</v>
      </c>
      <c r="D3088" s="19" t="s">
        <v>5408</v>
      </c>
      <c r="E3088" s="9" t="str">
        <f t="shared" si="48"/>
        <v>01037PM10-PRI</v>
      </c>
      <c r="F3088" s="35">
        <v>5.4738095238095239</v>
      </c>
      <c r="G3088" s="19" t="s">
        <v>5473</v>
      </c>
      <c r="H3088" s="19" t="s">
        <v>5474</v>
      </c>
    </row>
    <row r="3089" spans="1:8">
      <c r="A3089" s="26" t="s">
        <v>73</v>
      </c>
      <c r="B3089" s="9" t="s">
        <v>75</v>
      </c>
      <c r="C3089" s="19" t="s">
        <v>18</v>
      </c>
      <c r="D3089" s="19" t="s">
        <v>5408</v>
      </c>
      <c r="E3089" s="9" t="str">
        <f t="shared" si="48"/>
        <v>01039PM10-PRI</v>
      </c>
      <c r="F3089" s="35">
        <v>16.768884789832093</v>
      </c>
      <c r="G3089" s="19" t="s">
        <v>5473</v>
      </c>
      <c r="H3089" s="19" t="s">
        <v>5474</v>
      </c>
    </row>
    <row r="3090" spans="1:8">
      <c r="A3090" s="26" t="s">
        <v>76</v>
      </c>
      <c r="B3090" s="9" t="s">
        <v>78</v>
      </c>
      <c r="C3090" s="19" t="s">
        <v>18</v>
      </c>
      <c r="D3090" s="19" t="s">
        <v>5408</v>
      </c>
      <c r="E3090" s="9" t="str">
        <f t="shared" si="48"/>
        <v>01041PM10-PRI</v>
      </c>
      <c r="F3090" s="35">
        <v>26.945918080419904</v>
      </c>
      <c r="G3090" s="19" t="s">
        <v>5473</v>
      </c>
      <c r="H3090" s="19" t="s">
        <v>5474</v>
      </c>
    </row>
    <row r="3091" spans="1:8">
      <c r="A3091" s="26" t="s">
        <v>79</v>
      </c>
      <c r="B3091" s="9" t="s">
        <v>81</v>
      </c>
      <c r="C3091" s="19" t="s">
        <v>18</v>
      </c>
      <c r="D3091" s="19" t="s">
        <v>5408</v>
      </c>
      <c r="E3091" s="9" t="str">
        <f t="shared" si="48"/>
        <v>01043PM10-PRI</v>
      </c>
      <c r="F3091" s="35">
        <v>20.963092917478882</v>
      </c>
      <c r="G3091" s="19" t="s">
        <v>5473</v>
      </c>
      <c r="H3091" s="19" t="s">
        <v>5474</v>
      </c>
    </row>
    <row r="3092" spans="1:8">
      <c r="A3092" s="26" t="s">
        <v>82</v>
      </c>
      <c r="B3092" s="9" t="s">
        <v>84</v>
      </c>
      <c r="C3092" s="19" t="s">
        <v>18</v>
      </c>
      <c r="D3092" s="19" t="s">
        <v>5408</v>
      </c>
      <c r="E3092" s="9" t="str">
        <f t="shared" si="48"/>
        <v>01045PM10-PRI</v>
      </c>
      <c r="F3092" s="35">
        <v>16.837443274252934</v>
      </c>
      <c r="G3092" s="19" t="s">
        <v>5473</v>
      </c>
      <c r="H3092" s="19" t="s">
        <v>5474</v>
      </c>
    </row>
    <row r="3093" spans="1:8">
      <c r="A3093" s="26" t="s">
        <v>85</v>
      </c>
      <c r="B3093" s="9" t="s">
        <v>87</v>
      </c>
      <c r="C3093" s="19" t="s">
        <v>18</v>
      </c>
      <c r="D3093" s="19" t="s">
        <v>5408</v>
      </c>
      <c r="E3093" s="9" t="str">
        <f t="shared" si="48"/>
        <v>01047PM10-PRI</v>
      </c>
      <c r="F3093" s="35">
        <v>27.382932000605788</v>
      </c>
      <c r="G3093" s="19" t="s">
        <v>5473</v>
      </c>
      <c r="H3093" s="19" t="s">
        <v>5474</v>
      </c>
    </row>
    <row r="3094" spans="1:8">
      <c r="A3094" s="26" t="s">
        <v>88</v>
      </c>
      <c r="B3094" s="9" t="s">
        <v>90</v>
      </c>
      <c r="C3094" s="19" t="s">
        <v>18</v>
      </c>
      <c r="D3094" s="19" t="s">
        <v>5408</v>
      </c>
      <c r="E3094" s="9" t="str">
        <f t="shared" si="48"/>
        <v>01049PM10-PRI</v>
      </c>
      <c r="F3094" s="35">
        <v>12.3227729601892</v>
      </c>
      <c r="G3094" s="19" t="s">
        <v>5473</v>
      </c>
      <c r="H3094" s="19" t="s">
        <v>5474</v>
      </c>
    </row>
    <row r="3095" spans="1:8">
      <c r="A3095" s="26" t="s">
        <v>91</v>
      </c>
      <c r="B3095" s="9" t="s">
        <v>93</v>
      </c>
      <c r="C3095" s="19" t="s">
        <v>18</v>
      </c>
      <c r="D3095" s="19" t="s">
        <v>5408</v>
      </c>
      <c r="E3095" s="9" t="str">
        <f t="shared" si="48"/>
        <v>01051PM10-PRI</v>
      </c>
      <c r="F3095" s="35">
        <v>38.942726652317695</v>
      </c>
      <c r="G3095" s="19" t="s">
        <v>5473</v>
      </c>
      <c r="H3095" s="19" t="s">
        <v>5474</v>
      </c>
    </row>
    <row r="3096" spans="1:8">
      <c r="A3096" s="26" t="s">
        <v>94</v>
      </c>
      <c r="B3096" s="9" t="s">
        <v>96</v>
      </c>
      <c r="C3096" s="19" t="s">
        <v>18</v>
      </c>
      <c r="D3096" s="19" t="s">
        <v>5408</v>
      </c>
      <c r="E3096" s="9" t="str">
        <f t="shared" si="48"/>
        <v>01053PM10-PRI</v>
      </c>
      <c r="F3096" s="35">
        <v>25.687188848323931</v>
      </c>
      <c r="G3096" s="19" t="s">
        <v>5473</v>
      </c>
      <c r="H3096" s="19" t="s">
        <v>5474</v>
      </c>
    </row>
    <row r="3097" spans="1:8">
      <c r="A3097" s="26" t="s">
        <v>97</v>
      </c>
      <c r="B3097" s="9" t="s">
        <v>99</v>
      </c>
      <c r="C3097" s="19" t="s">
        <v>18</v>
      </c>
      <c r="D3097" s="19" t="s">
        <v>5408</v>
      </c>
      <c r="E3097" s="9" t="str">
        <f t="shared" si="48"/>
        <v>01055PM10-PRI</v>
      </c>
      <c r="F3097" s="35">
        <v>14.010962962962966</v>
      </c>
      <c r="G3097" s="19" t="s">
        <v>5473</v>
      </c>
      <c r="H3097" s="19" t="s">
        <v>5474</v>
      </c>
    </row>
    <row r="3098" spans="1:8">
      <c r="A3098" s="26" t="s">
        <v>100</v>
      </c>
      <c r="B3098" s="9" t="s">
        <v>102</v>
      </c>
      <c r="C3098" s="19" t="s">
        <v>18</v>
      </c>
      <c r="D3098" s="19" t="s">
        <v>5408</v>
      </c>
      <c r="E3098" s="9" t="str">
        <f t="shared" si="48"/>
        <v>01057PM10-PRI</v>
      </c>
      <c r="F3098" s="35">
        <v>23.840739424102377</v>
      </c>
      <c r="G3098" s="19" t="s">
        <v>5473</v>
      </c>
      <c r="H3098" s="19" t="s">
        <v>5474</v>
      </c>
    </row>
    <row r="3099" spans="1:8">
      <c r="A3099" s="26" t="s">
        <v>103</v>
      </c>
      <c r="B3099" s="9" t="s">
        <v>105</v>
      </c>
      <c r="C3099" s="19" t="s">
        <v>18</v>
      </c>
      <c r="D3099" s="19" t="s">
        <v>5408</v>
      </c>
      <c r="E3099" s="9" t="str">
        <f t="shared" si="48"/>
        <v>01059PM10-PRI</v>
      </c>
      <c r="F3099" s="35">
        <v>45.70341870946465</v>
      </c>
      <c r="G3099" s="19" t="s">
        <v>5473</v>
      </c>
      <c r="H3099" s="19" t="s">
        <v>5474</v>
      </c>
    </row>
    <row r="3100" spans="1:8">
      <c r="A3100" s="26" t="s">
        <v>106</v>
      </c>
      <c r="B3100" s="9" t="s">
        <v>108</v>
      </c>
      <c r="C3100" s="19" t="s">
        <v>18</v>
      </c>
      <c r="D3100" s="19" t="s">
        <v>5408</v>
      </c>
      <c r="E3100" s="9" t="str">
        <f t="shared" si="48"/>
        <v>01061PM10-PRI</v>
      </c>
      <c r="F3100" s="35">
        <v>19.032981326569601</v>
      </c>
      <c r="G3100" s="19" t="s">
        <v>5473</v>
      </c>
      <c r="H3100" s="19" t="s">
        <v>5474</v>
      </c>
    </row>
    <row r="3101" spans="1:8">
      <c r="A3101" s="26" t="s">
        <v>109</v>
      </c>
      <c r="B3101" s="9" t="s">
        <v>111</v>
      </c>
      <c r="C3101" s="19" t="s">
        <v>18</v>
      </c>
      <c r="D3101" s="19" t="s">
        <v>5408</v>
      </c>
      <c r="E3101" s="9" t="str">
        <f t="shared" si="48"/>
        <v>01063PM10-PRI</v>
      </c>
      <c r="F3101" s="35">
        <v>23.990033636476895</v>
      </c>
      <c r="G3101" s="19" t="s">
        <v>5473</v>
      </c>
      <c r="H3101" s="19" t="s">
        <v>5474</v>
      </c>
    </row>
    <row r="3102" spans="1:8">
      <c r="A3102" s="26" t="s">
        <v>112</v>
      </c>
      <c r="B3102" s="9" t="s">
        <v>114</v>
      </c>
      <c r="C3102" s="19" t="s">
        <v>18</v>
      </c>
      <c r="D3102" s="19" t="s">
        <v>5408</v>
      </c>
      <c r="E3102" s="9" t="str">
        <f t="shared" si="48"/>
        <v>01065PM10-PRI</v>
      </c>
      <c r="F3102" s="35">
        <v>15.989467621163501</v>
      </c>
      <c r="G3102" s="19" t="s">
        <v>5473</v>
      </c>
      <c r="H3102" s="19" t="s">
        <v>5474</v>
      </c>
    </row>
    <row r="3103" spans="1:8">
      <c r="A3103" s="26" t="s">
        <v>115</v>
      </c>
      <c r="B3103" s="9" t="s">
        <v>117</v>
      </c>
      <c r="C3103" s="19" t="s">
        <v>18</v>
      </c>
      <c r="D3103" s="19" t="s">
        <v>5408</v>
      </c>
      <c r="E3103" s="9" t="str">
        <f t="shared" si="48"/>
        <v>01067PM10-PRI</v>
      </c>
      <c r="F3103" s="35">
        <v>18.383988777870748</v>
      </c>
      <c r="G3103" s="19" t="s">
        <v>5473</v>
      </c>
      <c r="H3103" s="19" t="s">
        <v>5474</v>
      </c>
    </row>
    <row r="3104" spans="1:8">
      <c r="A3104" s="26" t="s">
        <v>118</v>
      </c>
      <c r="B3104" s="9" t="s">
        <v>120</v>
      </c>
      <c r="C3104" s="19" t="s">
        <v>18</v>
      </c>
      <c r="D3104" s="19" t="s">
        <v>5408</v>
      </c>
      <c r="E3104" s="9" t="str">
        <f t="shared" si="48"/>
        <v>01069PM10-PRI</v>
      </c>
      <c r="F3104" s="35">
        <v>13.854102315182541</v>
      </c>
      <c r="G3104" s="19" t="s">
        <v>5473</v>
      </c>
      <c r="H3104" s="19" t="s">
        <v>5474</v>
      </c>
    </row>
    <row r="3105" spans="1:8">
      <c r="A3105" s="26" t="s">
        <v>121</v>
      </c>
      <c r="B3105" s="9" t="s">
        <v>123</v>
      </c>
      <c r="C3105" s="19" t="s">
        <v>18</v>
      </c>
      <c r="D3105" s="19" t="s">
        <v>5408</v>
      </c>
      <c r="E3105" s="9" t="str">
        <f t="shared" si="48"/>
        <v>01071PM10-PRI</v>
      </c>
      <c r="F3105" s="35">
        <v>18.557528120341509</v>
      </c>
      <c r="G3105" s="19" t="s">
        <v>5473</v>
      </c>
      <c r="H3105" s="19" t="s">
        <v>5474</v>
      </c>
    </row>
    <row r="3106" spans="1:8">
      <c r="A3106" s="26" t="s">
        <v>124</v>
      </c>
      <c r="B3106" s="9" t="s">
        <v>126</v>
      </c>
      <c r="C3106" s="19" t="s">
        <v>18</v>
      </c>
      <c r="D3106" s="19" t="s">
        <v>5408</v>
      </c>
      <c r="E3106" s="9" t="str">
        <f t="shared" si="48"/>
        <v>01073PM10-PRI</v>
      </c>
      <c r="F3106" s="35">
        <v>17.776785714285712</v>
      </c>
      <c r="G3106" s="19" t="s">
        <v>5473</v>
      </c>
      <c r="H3106" s="19" t="s">
        <v>5474</v>
      </c>
    </row>
    <row r="3107" spans="1:8">
      <c r="A3107" s="26" t="s">
        <v>127</v>
      </c>
      <c r="B3107" s="9" t="s">
        <v>129</v>
      </c>
      <c r="C3107" s="19" t="s">
        <v>18</v>
      </c>
      <c r="D3107" s="19" t="s">
        <v>5408</v>
      </c>
      <c r="E3107" s="9" t="str">
        <f t="shared" si="48"/>
        <v>01075PM10-PRI</v>
      </c>
      <c r="F3107" s="35">
        <v>22.490909090909096</v>
      </c>
      <c r="G3107" s="19" t="s">
        <v>5473</v>
      </c>
      <c r="H3107" s="19" t="s">
        <v>5474</v>
      </c>
    </row>
    <row r="3108" spans="1:8">
      <c r="A3108" s="26" t="s">
        <v>130</v>
      </c>
      <c r="B3108" s="9" t="s">
        <v>132</v>
      </c>
      <c r="C3108" s="19" t="s">
        <v>18</v>
      </c>
      <c r="D3108" s="19" t="s">
        <v>5408</v>
      </c>
      <c r="E3108" s="9" t="str">
        <f t="shared" si="48"/>
        <v>01077PM10-PRI</v>
      </c>
      <c r="F3108" s="35">
        <v>39.231118136210569</v>
      </c>
      <c r="G3108" s="19" t="s">
        <v>5473</v>
      </c>
      <c r="H3108" s="19" t="s">
        <v>5474</v>
      </c>
    </row>
    <row r="3109" spans="1:8">
      <c r="A3109" s="26" t="s">
        <v>133</v>
      </c>
      <c r="B3109" s="9" t="s">
        <v>135</v>
      </c>
      <c r="C3109" s="19" t="s">
        <v>18</v>
      </c>
      <c r="D3109" s="19" t="s">
        <v>5408</v>
      </c>
      <c r="E3109" s="9" t="str">
        <f t="shared" si="48"/>
        <v>01079PM10-PRI</v>
      </c>
      <c r="F3109" s="35">
        <v>34.023065258114258</v>
      </c>
      <c r="G3109" s="19" t="s">
        <v>5473</v>
      </c>
      <c r="H3109" s="19" t="s">
        <v>5474</v>
      </c>
    </row>
    <row r="3110" spans="1:8">
      <c r="A3110" s="26" t="s">
        <v>136</v>
      </c>
      <c r="B3110" s="9" t="s">
        <v>138</v>
      </c>
      <c r="C3110" s="19" t="s">
        <v>18</v>
      </c>
      <c r="D3110" s="19" t="s">
        <v>5408</v>
      </c>
      <c r="E3110" s="9" t="str">
        <f t="shared" si="48"/>
        <v>01081PM10-PRI</v>
      </c>
      <c r="F3110" s="35">
        <v>16.870241850683485</v>
      </c>
      <c r="G3110" s="19" t="s">
        <v>5473</v>
      </c>
      <c r="H3110" s="19" t="s">
        <v>5474</v>
      </c>
    </row>
    <row r="3111" spans="1:8">
      <c r="A3111" s="26" t="s">
        <v>139</v>
      </c>
      <c r="B3111" s="9" t="s">
        <v>141</v>
      </c>
      <c r="C3111" s="19" t="s">
        <v>18</v>
      </c>
      <c r="D3111" s="19" t="s">
        <v>5408</v>
      </c>
      <c r="E3111" s="9" t="str">
        <f t="shared" si="48"/>
        <v>01083PM10-PRI</v>
      </c>
      <c r="F3111" s="35">
        <v>45.747398713970952</v>
      </c>
      <c r="G3111" s="19" t="s">
        <v>5473</v>
      </c>
      <c r="H3111" s="19" t="s">
        <v>5474</v>
      </c>
    </row>
    <row r="3112" spans="1:8">
      <c r="A3112" s="26" t="s">
        <v>142</v>
      </c>
      <c r="B3112" s="9" t="s">
        <v>144</v>
      </c>
      <c r="C3112" s="19" t="s">
        <v>18</v>
      </c>
      <c r="D3112" s="19" t="s">
        <v>5408</v>
      </c>
      <c r="E3112" s="9" t="str">
        <f t="shared" si="48"/>
        <v>01085PM10-PRI</v>
      </c>
      <c r="F3112" s="35">
        <v>44.186086956521741</v>
      </c>
      <c r="G3112" s="19" t="s">
        <v>5473</v>
      </c>
      <c r="H3112" s="19" t="s">
        <v>5474</v>
      </c>
    </row>
    <row r="3113" spans="1:8">
      <c r="A3113" s="26" t="s">
        <v>145</v>
      </c>
      <c r="B3113" s="9" t="s">
        <v>147</v>
      </c>
      <c r="C3113" s="19" t="s">
        <v>18</v>
      </c>
      <c r="D3113" s="19" t="s">
        <v>5408</v>
      </c>
      <c r="E3113" s="9" t="str">
        <f t="shared" si="48"/>
        <v>01087PM10-PRI</v>
      </c>
      <c r="F3113" s="35">
        <v>26.941990315248542</v>
      </c>
      <c r="G3113" s="19" t="s">
        <v>5473</v>
      </c>
      <c r="H3113" s="19" t="s">
        <v>5474</v>
      </c>
    </row>
    <row r="3114" spans="1:8">
      <c r="A3114" s="26" t="s">
        <v>148</v>
      </c>
      <c r="B3114" s="9" t="s">
        <v>150</v>
      </c>
      <c r="C3114" s="19" t="s">
        <v>18</v>
      </c>
      <c r="D3114" s="19" t="s">
        <v>5408</v>
      </c>
      <c r="E3114" s="9" t="str">
        <f t="shared" si="48"/>
        <v>01089PM10-PRI</v>
      </c>
      <c r="F3114" s="35">
        <v>46.93613010842369</v>
      </c>
      <c r="G3114" s="19" t="s">
        <v>5473</v>
      </c>
      <c r="H3114" s="19" t="s">
        <v>5474</v>
      </c>
    </row>
    <row r="3115" spans="1:8">
      <c r="A3115" s="26" t="s">
        <v>151</v>
      </c>
      <c r="B3115" s="9" t="s">
        <v>153</v>
      </c>
      <c r="C3115" s="19" t="s">
        <v>18</v>
      </c>
      <c r="D3115" s="19" t="s">
        <v>5408</v>
      </c>
      <c r="E3115" s="9" t="str">
        <f t="shared" si="48"/>
        <v>01091PM10-PRI</v>
      </c>
      <c r="F3115" s="35">
        <v>36.427334512615211</v>
      </c>
      <c r="G3115" s="19" t="s">
        <v>5473</v>
      </c>
      <c r="H3115" s="19" t="s">
        <v>5474</v>
      </c>
    </row>
    <row r="3116" spans="1:8">
      <c r="A3116" s="26" t="s">
        <v>154</v>
      </c>
      <c r="B3116" s="9" t="s">
        <v>156</v>
      </c>
      <c r="C3116" s="19" t="s">
        <v>18</v>
      </c>
      <c r="D3116" s="19" t="s">
        <v>5408</v>
      </c>
      <c r="E3116" s="9" t="str">
        <f t="shared" si="48"/>
        <v>01093PM10-PRI</v>
      </c>
      <c r="F3116" s="35">
        <v>26.677277432712213</v>
      </c>
      <c r="G3116" s="19" t="s">
        <v>5473</v>
      </c>
      <c r="H3116" s="19" t="s">
        <v>5474</v>
      </c>
    </row>
    <row r="3117" spans="1:8">
      <c r="A3117" s="26" t="s">
        <v>157</v>
      </c>
      <c r="B3117" s="9" t="s">
        <v>159</v>
      </c>
      <c r="C3117" s="19" t="s">
        <v>18</v>
      </c>
      <c r="D3117" s="19" t="s">
        <v>5408</v>
      </c>
      <c r="E3117" s="9" t="str">
        <f t="shared" si="48"/>
        <v>01095PM10-PRI</v>
      </c>
      <c r="F3117" s="35">
        <v>19.134935064935064</v>
      </c>
      <c r="G3117" s="19" t="s">
        <v>5473</v>
      </c>
      <c r="H3117" s="19" t="s">
        <v>5474</v>
      </c>
    </row>
    <row r="3118" spans="1:8">
      <c r="A3118" s="26" t="s">
        <v>160</v>
      </c>
      <c r="B3118" s="9" t="s">
        <v>162</v>
      </c>
      <c r="C3118" s="19" t="s">
        <v>18</v>
      </c>
      <c r="D3118" s="19" t="s">
        <v>5408</v>
      </c>
      <c r="E3118" s="9" t="str">
        <f t="shared" si="48"/>
        <v>01097PM10-PRI</v>
      </c>
      <c r="F3118" s="35">
        <v>17.196167914997385</v>
      </c>
      <c r="G3118" s="19" t="s">
        <v>5473</v>
      </c>
      <c r="H3118" s="19" t="s">
        <v>5474</v>
      </c>
    </row>
    <row r="3119" spans="1:8">
      <c r="A3119" s="26" t="s">
        <v>163</v>
      </c>
      <c r="B3119" s="9" t="s">
        <v>165</v>
      </c>
      <c r="C3119" s="19" t="s">
        <v>18</v>
      </c>
      <c r="D3119" s="19" t="s">
        <v>5408</v>
      </c>
      <c r="E3119" s="9" t="str">
        <f t="shared" si="48"/>
        <v>01099PM10-PRI</v>
      </c>
      <c r="F3119" s="35">
        <v>25.976037109503814</v>
      </c>
      <c r="G3119" s="19" t="s">
        <v>5473</v>
      </c>
      <c r="H3119" s="19" t="s">
        <v>5474</v>
      </c>
    </row>
    <row r="3120" spans="1:8">
      <c r="A3120" s="26" t="s">
        <v>166</v>
      </c>
      <c r="B3120" s="9" t="s">
        <v>168</v>
      </c>
      <c r="C3120" s="19" t="s">
        <v>18</v>
      </c>
      <c r="D3120" s="19" t="s">
        <v>5408</v>
      </c>
      <c r="E3120" s="9" t="str">
        <f t="shared" si="48"/>
        <v>01101PM10-PRI</v>
      </c>
      <c r="F3120" s="35">
        <v>22.296326530612241</v>
      </c>
      <c r="G3120" s="19" t="s">
        <v>5473</v>
      </c>
      <c r="H3120" s="19" t="s">
        <v>5474</v>
      </c>
    </row>
    <row r="3121" spans="1:8">
      <c r="A3121" s="26" t="s">
        <v>169</v>
      </c>
      <c r="B3121" s="9" t="s">
        <v>171</v>
      </c>
      <c r="C3121" s="19" t="s">
        <v>18</v>
      </c>
      <c r="D3121" s="19" t="s">
        <v>5408</v>
      </c>
      <c r="E3121" s="9" t="str">
        <f t="shared" si="48"/>
        <v>01103PM10-PRI</v>
      </c>
      <c r="F3121" s="35">
        <v>15.830445544554456</v>
      </c>
      <c r="G3121" s="19" t="s">
        <v>5473</v>
      </c>
      <c r="H3121" s="19" t="s">
        <v>5474</v>
      </c>
    </row>
    <row r="3122" spans="1:8">
      <c r="A3122" s="26" t="s">
        <v>172</v>
      </c>
      <c r="B3122" s="9" t="s">
        <v>174</v>
      </c>
      <c r="C3122" s="19" t="s">
        <v>18</v>
      </c>
      <c r="D3122" s="19" t="s">
        <v>5408</v>
      </c>
      <c r="E3122" s="9" t="str">
        <f t="shared" si="48"/>
        <v>01105PM10-PRI</v>
      </c>
      <c r="F3122" s="35">
        <v>10.158901740352395</v>
      </c>
      <c r="G3122" s="19" t="s">
        <v>5473</v>
      </c>
      <c r="H3122" s="19" t="s">
        <v>5474</v>
      </c>
    </row>
    <row r="3123" spans="1:8">
      <c r="A3123" s="26" t="s">
        <v>175</v>
      </c>
      <c r="B3123" s="9" t="s">
        <v>177</v>
      </c>
      <c r="C3123" s="19" t="s">
        <v>18</v>
      </c>
      <c r="D3123" s="19" t="s">
        <v>5408</v>
      </c>
      <c r="E3123" s="9" t="str">
        <f t="shared" si="48"/>
        <v>01107PM10-PRI</v>
      </c>
      <c r="F3123" s="35">
        <v>19.327922443918386</v>
      </c>
      <c r="G3123" s="19" t="s">
        <v>5473</v>
      </c>
      <c r="H3123" s="19" t="s">
        <v>5474</v>
      </c>
    </row>
    <row r="3124" spans="1:8">
      <c r="A3124" s="26" t="s">
        <v>178</v>
      </c>
      <c r="B3124" s="9" t="s">
        <v>180</v>
      </c>
      <c r="C3124" s="19" t="s">
        <v>18</v>
      </c>
      <c r="D3124" s="19" t="s">
        <v>5408</v>
      </c>
      <c r="E3124" s="9" t="str">
        <f t="shared" si="48"/>
        <v>01109PM10-PRI</v>
      </c>
      <c r="F3124" s="35">
        <v>24.038390744149361</v>
      </c>
      <c r="G3124" s="19" t="s">
        <v>5473</v>
      </c>
      <c r="H3124" s="19" t="s">
        <v>5474</v>
      </c>
    </row>
    <row r="3125" spans="1:8">
      <c r="A3125" s="26" t="s">
        <v>181</v>
      </c>
      <c r="B3125" s="9" t="s">
        <v>183</v>
      </c>
      <c r="C3125" s="19" t="s">
        <v>18</v>
      </c>
      <c r="D3125" s="19" t="s">
        <v>5408</v>
      </c>
      <c r="E3125" s="9" t="str">
        <f t="shared" si="48"/>
        <v>01111PM10-PRI</v>
      </c>
      <c r="F3125" s="35">
        <v>17.231915554175718</v>
      </c>
      <c r="G3125" s="19" t="s">
        <v>5473</v>
      </c>
      <c r="H3125" s="19" t="s">
        <v>5474</v>
      </c>
    </row>
    <row r="3126" spans="1:8">
      <c r="A3126" s="26" t="s">
        <v>184</v>
      </c>
      <c r="B3126" s="9" t="s">
        <v>186</v>
      </c>
      <c r="C3126" s="19" t="s">
        <v>18</v>
      </c>
      <c r="D3126" s="19" t="s">
        <v>5408</v>
      </c>
      <c r="E3126" s="9" t="str">
        <f t="shared" si="48"/>
        <v>01113PM10-PRI</v>
      </c>
      <c r="F3126" s="35">
        <v>19.379567110494101</v>
      </c>
      <c r="G3126" s="19" t="s">
        <v>5473</v>
      </c>
      <c r="H3126" s="19" t="s">
        <v>5474</v>
      </c>
    </row>
    <row r="3127" spans="1:8">
      <c r="A3127" s="26" t="s">
        <v>187</v>
      </c>
      <c r="B3127" s="9" t="s">
        <v>189</v>
      </c>
      <c r="C3127" s="19" t="s">
        <v>18</v>
      </c>
      <c r="D3127" s="19" t="s">
        <v>5408</v>
      </c>
      <c r="E3127" s="9" t="str">
        <f t="shared" si="48"/>
        <v>01115PM10-PRI</v>
      </c>
      <c r="F3127" s="35">
        <v>13.89086956521739</v>
      </c>
      <c r="G3127" s="19" t="s">
        <v>5473</v>
      </c>
      <c r="H3127" s="19" t="s">
        <v>5474</v>
      </c>
    </row>
    <row r="3128" spans="1:8">
      <c r="A3128" s="26" t="s">
        <v>190</v>
      </c>
      <c r="B3128" s="9" t="s">
        <v>192</v>
      </c>
      <c r="C3128" s="19" t="s">
        <v>18</v>
      </c>
      <c r="D3128" s="19" t="s">
        <v>5408</v>
      </c>
      <c r="E3128" s="9" t="str">
        <f t="shared" si="48"/>
        <v>01117PM10-PRI</v>
      </c>
      <c r="F3128" s="35">
        <v>32.917970401691335</v>
      </c>
      <c r="G3128" s="19" t="s">
        <v>5473</v>
      </c>
      <c r="H3128" s="19" t="s">
        <v>5474</v>
      </c>
    </row>
    <row r="3129" spans="1:8">
      <c r="A3129" s="26" t="s">
        <v>193</v>
      </c>
      <c r="B3129" s="9" t="s">
        <v>195</v>
      </c>
      <c r="C3129" s="19" t="s">
        <v>18</v>
      </c>
      <c r="D3129" s="19" t="s">
        <v>5408</v>
      </c>
      <c r="E3129" s="9" t="str">
        <f t="shared" si="48"/>
        <v>01119PM10-PRI</v>
      </c>
      <c r="F3129" s="35">
        <v>25.282577565632458</v>
      </c>
      <c r="G3129" s="19" t="s">
        <v>5473</v>
      </c>
      <c r="H3129" s="19" t="s">
        <v>5474</v>
      </c>
    </row>
    <row r="3130" spans="1:8">
      <c r="A3130" s="26" t="s">
        <v>196</v>
      </c>
      <c r="B3130" s="9" t="s">
        <v>198</v>
      </c>
      <c r="C3130" s="19" t="s">
        <v>18</v>
      </c>
      <c r="D3130" s="19" t="s">
        <v>5408</v>
      </c>
      <c r="E3130" s="9" t="str">
        <f t="shared" si="48"/>
        <v>01121PM10-PRI</v>
      </c>
      <c r="F3130" s="35">
        <v>30.133418530351442</v>
      </c>
      <c r="G3130" s="19" t="s">
        <v>5473</v>
      </c>
      <c r="H3130" s="19" t="s">
        <v>5474</v>
      </c>
    </row>
    <row r="3131" spans="1:8">
      <c r="A3131" s="26" t="s">
        <v>199</v>
      </c>
      <c r="B3131" s="9" t="s">
        <v>201</v>
      </c>
      <c r="C3131" s="19" t="s">
        <v>18</v>
      </c>
      <c r="D3131" s="19" t="s">
        <v>5408</v>
      </c>
      <c r="E3131" s="9" t="str">
        <f t="shared" si="48"/>
        <v>01123PM10-PRI</v>
      </c>
      <c r="F3131" s="35">
        <v>19.791125056028687</v>
      </c>
      <c r="G3131" s="19" t="s">
        <v>5473</v>
      </c>
      <c r="H3131" s="19" t="s">
        <v>5474</v>
      </c>
    </row>
    <row r="3132" spans="1:8">
      <c r="A3132" s="26" t="s">
        <v>202</v>
      </c>
      <c r="B3132" s="9" t="s">
        <v>204</v>
      </c>
      <c r="C3132" s="19" t="s">
        <v>18</v>
      </c>
      <c r="D3132" s="19" t="s">
        <v>5408</v>
      </c>
      <c r="E3132" s="9" t="str">
        <f t="shared" si="48"/>
        <v>01125PM10-PRI</v>
      </c>
      <c r="F3132" s="35">
        <v>36.110627821091505</v>
      </c>
      <c r="G3132" s="19" t="s">
        <v>5473</v>
      </c>
      <c r="H3132" s="19" t="s">
        <v>5474</v>
      </c>
    </row>
    <row r="3133" spans="1:8">
      <c r="A3133" s="26" t="s">
        <v>205</v>
      </c>
      <c r="B3133" s="9" t="s">
        <v>207</v>
      </c>
      <c r="C3133" s="19" t="s">
        <v>18</v>
      </c>
      <c r="D3133" s="19" t="s">
        <v>5408</v>
      </c>
      <c r="E3133" s="9" t="str">
        <f t="shared" si="48"/>
        <v>01127PM10-PRI</v>
      </c>
      <c r="F3133" s="35">
        <v>5.9812126387702822</v>
      </c>
      <c r="G3133" s="19" t="s">
        <v>5473</v>
      </c>
      <c r="H3133" s="19" t="s">
        <v>5474</v>
      </c>
    </row>
    <row r="3134" spans="1:8">
      <c r="A3134" s="26" t="s">
        <v>208</v>
      </c>
      <c r="B3134" s="9" t="s">
        <v>210</v>
      </c>
      <c r="C3134" s="19" t="s">
        <v>18</v>
      </c>
      <c r="D3134" s="19" t="s">
        <v>5408</v>
      </c>
      <c r="E3134" s="9" t="str">
        <f t="shared" si="48"/>
        <v>01129PM10-PRI</v>
      </c>
      <c r="F3134" s="35">
        <v>28.898394521163134</v>
      </c>
      <c r="G3134" s="19" t="s">
        <v>5473</v>
      </c>
      <c r="H3134" s="19" t="s">
        <v>5474</v>
      </c>
    </row>
    <row r="3135" spans="1:8">
      <c r="A3135" s="26" t="s">
        <v>211</v>
      </c>
      <c r="B3135" s="9" t="s">
        <v>213</v>
      </c>
      <c r="C3135" s="19" t="s">
        <v>18</v>
      </c>
      <c r="D3135" s="19" t="s">
        <v>5408</v>
      </c>
      <c r="E3135" s="9" t="str">
        <f t="shared" si="48"/>
        <v>01131PM10-PRI</v>
      </c>
      <c r="F3135" s="35">
        <v>40.090548780487808</v>
      </c>
      <c r="G3135" s="19" t="s">
        <v>5473</v>
      </c>
      <c r="H3135" s="19" t="s">
        <v>5474</v>
      </c>
    </row>
    <row r="3136" spans="1:8">
      <c r="A3136" s="26" t="s">
        <v>214</v>
      </c>
      <c r="B3136" s="9" t="s">
        <v>216</v>
      </c>
      <c r="C3136" s="19" t="s">
        <v>18</v>
      </c>
      <c r="D3136" s="19" t="s">
        <v>5408</v>
      </c>
      <c r="E3136" s="9" t="str">
        <f t="shared" si="48"/>
        <v>01133PM10-PRI</v>
      </c>
      <c r="F3136" s="35">
        <v>18.450434782608699</v>
      </c>
      <c r="G3136" s="19" t="s">
        <v>5473</v>
      </c>
      <c r="H3136" s="19" t="s">
        <v>5474</v>
      </c>
    </row>
    <row r="3137" spans="1:8">
      <c r="A3137" s="26" t="s">
        <v>293</v>
      </c>
      <c r="B3137" s="9" t="s">
        <v>295</v>
      </c>
      <c r="C3137" s="19" t="s">
        <v>296</v>
      </c>
      <c r="D3137" s="19" t="s">
        <v>5408</v>
      </c>
      <c r="E3137" s="9" t="str">
        <f t="shared" si="48"/>
        <v>04001PM10-PRI</v>
      </c>
      <c r="F3137" s="35">
        <v>24.308617234468937</v>
      </c>
      <c r="G3137" s="19" t="s">
        <v>5473</v>
      </c>
      <c r="H3137" s="19" t="s">
        <v>5474</v>
      </c>
    </row>
    <row r="3138" spans="1:8">
      <c r="A3138" s="26" t="s">
        <v>297</v>
      </c>
      <c r="B3138" s="9" t="s">
        <v>298</v>
      </c>
      <c r="C3138" s="19" t="s">
        <v>296</v>
      </c>
      <c r="D3138" s="19" t="s">
        <v>5408</v>
      </c>
      <c r="E3138" s="9" t="str">
        <f t="shared" si="48"/>
        <v>04003PM10-PRI</v>
      </c>
      <c r="F3138" s="35">
        <v>39.580982456140354</v>
      </c>
      <c r="G3138" s="19" t="s">
        <v>5473</v>
      </c>
      <c r="H3138" s="19" t="s">
        <v>5474</v>
      </c>
    </row>
    <row r="3139" spans="1:8">
      <c r="A3139" s="26" t="s">
        <v>299</v>
      </c>
      <c r="B3139" s="9" t="s">
        <v>300</v>
      </c>
      <c r="C3139" s="19" t="s">
        <v>296</v>
      </c>
      <c r="D3139" s="19" t="s">
        <v>5408</v>
      </c>
      <c r="E3139" s="9" t="str">
        <f t="shared" ref="E3139:E3202" si="49">A3139&amp;D3139</f>
        <v>04005PM10-PRI</v>
      </c>
      <c r="F3139" s="35">
        <v>0</v>
      </c>
      <c r="G3139" s="19" t="s">
        <v>5473</v>
      </c>
      <c r="H3139" s="19" t="s">
        <v>5474</v>
      </c>
    </row>
    <row r="3140" spans="1:8">
      <c r="A3140" s="26" t="s">
        <v>301</v>
      </c>
      <c r="B3140" s="9" t="s">
        <v>302</v>
      </c>
      <c r="C3140" s="19" t="s">
        <v>296</v>
      </c>
      <c r="D3140" s="19" t="s">
        <v>5408</v>
      </c>
      <c r="E3140" s="9" t="str">
        <f t="shared" si="49"/>
        <v>04007PM10-PRI</v>
      </c>
      <c r="F3140" s="35">
        <v>40.369999999999997</v>
      </c>
      <c r="G3140" s="19" t="s">
        <v>5473</v>
      </c>
      <c r="H3140" s="19" t="s">
        <v>5474</v>
      </c>
    </row>
    <row r="3141" spans="1:8">
      <c r="A3141" s="26" t="s">
        <v>303</v>
      </c>
      <c r="B3141" s="9" t="s">
        <v>304</v>
      </c>
      <c r="C3141" s="19" t="s">
        <v>296</v>
      </c>
      <c r="D3141" s="19" t="s">
        <v>5408</v>
      </c>
      <c r="E3141" s="9" t="str">
        <f t="shared" si="49"/>
        <v>04009PM10-PRI</v>
      </c>
      <c r="F3141" s="35">
        <v>64.209837133550494</v>
      </c>
      <c r="G3141" s="19" t="s">
        <v>5473</v>
      </c>
      <c r="H3141" s="19" t="s">
        <v>5474</v>
      </c>
    </row>
    <row r="3142" spans="1:8">
      <c r="A3142" s="26" t="s">
        <v>305</v>
      </c>
      <c r="B3142" s="9" t="s">
        <v>306</v>
      </c>
      <c r="C3142" s="19" t="s">
        <v>296</v>
      </c>
      <c r="D3142" s="19" t="s">
        <v>5408</v>
      </c>
      <c r="E3142" s="9" t="str">
        <f t="shared" si="49"/>
        <v>04011PM10-PRI</v>
      </c>
      <c r="F3142" s="35">
        <v>33.967659574468087</v>
      </c>
      <c r="G3142" s="19" t="s">
        <v>5473</v>
      </c>
      <c r="H3142" s="19" t="s">
        <v>5474</v>
      </c>
    </row>
    <row r="3143" spans="1:8">
      <c r="A3143" s="26" t="s">
        <v>307</v>
      </c>
      <c r="B3143" s="9" t="s">
        <v>309</v>
      </c>
      <c r="C3143" s="19" t="s">
        <v>296</v>
      </c>
      <c r="D3143" s="19" t="s">
        <v>5408</v>
      </c>
      <c r="E3143" s="9" t="str">
        <f t="shared" si="49"/>
        <v>04012PM10-PRI</v>
      </c>
      <c r="F3143" s="35">
        <v>76.260120845921435</v>
      </c>
      <c r="G3143" s="19" t="s">
        <v>5473</v>
      </c>
      <c r="H3143" s="19" t="s">
        <v>5474</v>
      </c>
    </row>
    <row r="3144" spans="1:8">
      <c r="A3144" s="26" t="s">
        <v>310</v>
      </c>
      <c r="B3144" s="9" t="s">
        <v>311</v>
      </c>
      <c r="C3144" s="19" t="s">
        <v>296</v>
      </c>
      <c r="D3144" s="19" t="s">
        <v>5408</v>
      </c>
      <c r="E3144" s="9" t="str">
        <f t="shared" si="49"/>
        <v>04013PM10-PRI</v>
      </c>
      <c r="F3144" s="35">
        <v>39.251195041642454</v>
      </c>
      <c r="G3144" s="19" t="s">
        <v>5473</v>
      </c>
      <c r="H3144" s="19" t="s">
        <v>5474</v>
      </c>
    </row>
    <row r="3145" spans="1:8">
      <c r="A3145" s="26" t="s">
        <v>312</v>
      </c>
      <c r="B3145" s="9" t="s">
        <v>313</v>
      </c>
      <c r="C3145" s="19" t="s">
        <v>296</v>
      </c>
      <c r="D3145" s="19" t="s">
        <v>5408</v>
      </c>
      <c r="E3145" s="9" t="str">
        <f t="shared" si="49"/>
        <v>04015PM10-PRI</v>
      </c>
      <c r="F3145" s="35">
        <v>48.555459882583158</v>
      </c>
      <c r="G3145" s="19" t="s">
        <v>5473</v>
      </c>
      <c r="H3145" s="19" t="s">
        <v>5474</v>
      </c>
    </row>
    <row r="3146" spans="1:8">
      <c r="A3146" s="26" t="s">
        <v>314</v>
      </c>
      <c r="B3146" s="9" t="s">
        <v>315</v>
      </c>
      <c r="C3146" s="19" t="s">
        <v>296</v>
      </c>
      <c r="D3146" s="19" t="s">
        <v>5408</v>
      </c>
      <c r="E3146" s="9" t="str">
        <f t="shared" si="49"/>
        <v>04017PM10-PRI</v>
      </c>
      <c r="F3146" s="35">
        <v>31.384454604833447</v>
      </c>
      <c r="G3146" s="19" t="s">
        <v>5473</v>
      </c>
      <c r="H3146" s="19" t="s">
        <v>5474</v>
      </c>
    </row>
    <row r="3147" spans="1:8">
      <c r="A3147" s="26" t="s">
        <v>316</v>
      </c>
      <c r="B3147" s="9" t="s">
        <v>317</v>
      </c>
      <c r="C3147" s="19" t="s">
        <v>296</v>
      </c>
      <c r="D3147" s="19" t="s">
        <v>5408</v>
      </c>
      <c r="E3147" s="9" t="str">
        <f t="shared" si="49"/>
        <v>04019PM10-PRI</v>
      </c>
      <c r="F3147" s="35">
        <v>52.682225119513255</v>
      </c>
      <c r="G3147" s="19" t="s">
        <v>5473</v>
      </c>
      <c r="H3147" s="19" t="s">
        <v>5474</v>
      </c>
    </row>
    <row r="3148" spans="1:8">
      <c r="A3148" s="26" t="s">
        <v>318</v>
      </c>
      <c r="B3148" s="9" t="s">
        <v>319</v>
      </c>
      <c r="C3148" s="19" t="s">
        <v>296</v>
      </c>
      <c r="D3148" s="19" t="s">
        <v>5408</v>
      </c>
      <c r="E3148" s="9" t="str">
        <f t="shared" si="49"/>
        <v>04021PM10-PRI</v>
      </c>
      <c r="F3148" s="35">
        <v>52.465280898876422</v>
      </c>
      <c r="G3148" s="19" t="s">
        <v>5473</v>
      </c>
      <c r="H3148" s="19" t="s">
        <v>5474</v>
      </c>
    </row>
    <row r="3149" spans="1:8">
      <c r="A3149" s="26" t="s">
        <v>320</v>
      </c>
      <c r="B3149" s="9" t="s">
        <v>321</v>
      </c>
      <c r="C3149" s="19" t="s">
        <v>296</v>
      </c>
      <c r="D3149" s="19" t="s">
        <v>5408</v>
      </c>
      <c r="E3149" s="9" t="str">
        <f t="shared" si="49"/>
        <v>04023PM10-PRI</v>
      </c>
      <c r="F3149" s="35">
        <v>13.514920634920635</v>
      </c>
      <c r="G3149" s="19" t="s">
        <v>5473</v>
      </c>
      <c r="H3149" s="19" t="s">
        <v>5474</v>
      </c>
    </row>
    <row r="3150" spans="1:8">
      <c r="A3150" s="26" t="s">
        <v>322</v>
      </c>
      <c r="B3150" s="9" t="s">
        <v>323</v>
      </c>
      <c r="C3150" s="19" t="s">
        <v>296</v>
      </c>
      <c r="D3150" s="19" t="s">
        <v>5408</v>
      </c>
      <c r="E3150" s="9" t="str">
        <f t="shared" si="49"/>
        <v>04025PM10-PRI</v>
      </c>
      <c r="F3150" s="35">
        <v>35.315750915750911</v>
      </c>
      <c r="G3150" s="19" t="s">
        <v>5473</v>
      </c>
      <c r="H3150" s="19" t="s">
        <v>5474</v>
      </c>
    </row>
    <row r="3151" spans="1:8">
      <c r="A3151" s="26" t="s">
        <v>324</v>
      </c>
      <c r="B3151" s="9" t="s">
        <v>325</v>
      </c>
      <c r="C3151" s="19" t="s">
        <v>296</v>
      </c>
      <c r="D3151" s="19" t="s">
        <v>5408</v>
      </c>
      <c r="E3151" s="9" t="str">
        <f t="shared" si="49"/>
        <v>04027PM10-PRI</v>
      </c>
      <c r="F3151" s="35">
        <v>26.461993281075028</v>
      </c>
      <c r="G3151" s="19" t="s">
        <v>5473</v>
      </c>
      <c r="H3151" s="19" t="s">
        <v>5474</v>
      </c>
    </row>
    <row r="3152" spans="1:8">
      <c r="A3152" s="26" t="s">
        <v>326</v>
      </c>
      <c r="B3152" s="9" t="s">
        <v>328</v>
      </c>
      <c r="C3152" s="19" t="s">
        <v>329</v>
      </c>
      <c r="D3152" s="19" t="s">
        <v>5408</v>
      </c>
      <c r="E3152" s="9" t="str">
        <f t="shared" si="49"/>
        <v>05001PM10-PRI</v>
      </c>
      <c r="F3152" s="35">
        <v>58.05467522107817</v>
      </c>
      <c r="G3152" s="19" t="s">
        <v>5473</v>
      </c>
      <c r="H3152" s="19" t="s">
        <v>5474</v>
      </c>
    </row>
    <row r="3153" spans="1:8">
      <c r="A3153" s="26" t="s">
        <v>330</v>
      </c>
      <c r="B3153" s="9" t="s">
        <v>331</v>
      </c>
      <c r="C3153" s="19" t="s">
        <v>329</v>
      </c>
      <c r="D3153" s="19" t="s">
        <v>5408</v>
      </c>
      <c r="E3153" s="9" t="str">
        <f t="shared" si="49"/>
        <v>05003PM10-PRI</v>
      </c>
      <c r="F3153" s="35">
        <v>44.122185741088181</v>
      </c>
      <c r="G3153" s="19" t="s">
        <v>5473</v>
      </c>
      <c r="H3153" s="19" t="s">
        <v>5474</v>
      </c>
    </row>
    <row r="3154" spans="1:8">
      <c r="A3154" s="26" t="s">
        <v>332</v>
      </c>
      <c r="B3154" s="9" t="s">
        <v>333</v>
      </c>
      <c r="C3154" s="19" t="s">
        <v>329</v>
      </c>
      <c r="D3154" s="19" t="s">
        <v>5408</v>
      </c>
      <c r="E3154" s="9" t="str">
        <f t="shared" si="49"/>
        <v>05005PM10-PRI</v>
      </c>
      <c r="F3154" s="35">
        <v>19.400975609756102</v>
      </c>
      <c r="G3154" s="19" t="s">
        <v>5473</v>
      </c>
      <c r="H3154" s="19" t="s">
        <v>5474</v>
      </c>
    </row>
    <row r="3155" spans="1:8">
      <c r="A3155" s="26" t="s">
        <v>334</v>
      </c>
      <c r="B3155" s="9" t="s">
        <v>335</v>
      </c>
      <c r="C3155" s="19" t="s">
        <v>329</v>
      </c>
      <c r="D3155" s="19" t="s">
        <v>5408</v>
      </c>
      <c r="E3155" s="9" t="str">
        <f t="shared" si="49"/>
        <v>05007PM10-PRI</v>
      </c>
      <c r="F3155" s="35">
        <v>30.891968503937008</v>
      </c>
      <c r="G3155" s="19" t="s">
        <v>5473</v>
      </c>
      <c r="H3155" s="19" t="s">
        <v>5474</v>
      </c>
    </row>
    <row r="3156" spans="1:8">
      <c r="A3156" s="26" t="s">
        <v>336</v>
      </c>
      <c r="B3156" s="9" t="s">
        <v>337</v>
      </c>
      <c r="C3156" s="19" t="s">
        <v>329</v>
      </c>
      <c r="D3156" s="19" t="s">
        <v>5408</v>
      </c>
      <c r="E3156" s="9" t="str">
        <f t="shared" si="49"/>
        <v>05009PM10-PRI</v>
      </c>
      <c r="F3156" s="35">
        <v>0.7463917525773196</v>
      </c>
      <c r="G3156" s="19" t="s">
        <v>5473</v>
      </c>
      <c r="H3156" s="19" t="s">
        <v>5474</v>
      </c>
    </row>
    <row r="3157" spans="1:8">
      <c r="A3157" s="26" t="s">
        <v>338</v>
      </c>
      <c r="B3157" s="9" t="s">
        <v>339</v>
      </c>
      <c r="C3157" s="19" t="s">
        <v>329</v>
      </c>
      <c r="D3157" s="19" t="s">
        <v>5408</v>
      </c>
      <c r="E3157" s="9" t="str">
        <f t="shared" si="49"/>
        <v>05011PM10-PRI</v>
      </c>
      <c r="F3157" s="35">
        <v>11.75</v>
      </c>
      <c r="G3157" s="19" t="s">
        <v>5473</v>
      </c>
      <c r="H3157" s="19" t="s">
        <v>5474</v>
      </c>
    </row>
    <row r="3158" spans="1:8">
      <c r="A3158" s="26" t="s">
        <v>340</v>
      </c>
      <c r="B3158" s="9" t="s">
        <v>39</v>
      </c>
      <c r="C3158" s="19" t="s">
        <v>329</v>
      </c>
      <c r="D3158" s="19" t="s">
        <v>5408</v>
      </c>
      <c r="E3158" s="9" t="str">
        <f t="shared" si="49"/>
        <v>05013PM10-PRI</v>
      </c>
      <c r="F3158" s="35">
        <v>0</v>
      </c>
      <c r="G3158" s="19" t="s">
        <v>5473</v>
      </c>
      <c r="H3158" s="19" t="s">
        <v>5474</v>
      </c>
    </row>
    <row r="3159" spans="1:8">
      <c r="A3159" s="26" t="s">
        <v>341</v>
      </c>
      <c r="B3159" s="9" t="s">
        <v>342</v>
      </c>
      <c r="C3159" s="19" t="s">
        <v>329</v>
      </c>
      <c r="D3159" s="19" t="s">
        <v>5408</v>
      </c>
      <c r="E3159" s="9" t="str">
        <f t="shared" si="49"/>
        <v>05015PM10-PRI</v>
      </c>
      <c r="F3159" s="35">
        <v>0</v>
      </c>
      <c r="G3159" s="19" t="s">
        <v>5473</v>
      </c>
      <c r="H3159" s="19" t="s">
        <v>5474</v>
      </c>
    </row>
    <row r="3160" spans="1:8">
      <c r="A3160" s="26" t="s">
        <v>343</v>
      </c>
      <c r="B3160" s="9" t="s">
        <v>344</v>
      </c>
      <c r="C3160" s="19" t="s">
        <v>329</v>
      </c>
      <c r="D3160" s="19" t="s">
        <v>5408</v>
      </c>
      <c r="E3160" s="9" t="str">
        <f t="shared" si="49"/>
        <v>05017PM10-PRI</v>
      </c>
      <c r="F3160" s="35">
        <v>42.876428571428569</v>
      </c>
      <c r="G3160" s="19" t="s">
        <v>5473</v>
      </c>
      <c r="H3160" s="19" t="s">
        <v>5474</v>
      </c>
    </row>
    <row r="3161" spans="1:8">
      <c r="A3161" s="26" t="s">
        <v>345</v>
      </c>
      <c r="B3161" s="9" t="s">
        <v>346</v>
      </c>
      <c r="C3161" s="19" t="s">
        <v>329</v>
      </c>
      <c r="D3161" s="19" t="s">
        <v>5408</v>
      </c>
      <c r="E3161" s="9" t="str">
        <f t="shared" si="49"/>
        <v>05019PM10-PRI</v>
      </c>
      <c r="F3161" s="35">
        <v>46.170041841004185</v>
      </c>
      <c r="G3161" s="19" t="s">
        <v>5473</v>
      </c>
      <c r="H3161" s="19" t="s">
        <v>5474</v>
      </c>
    </row>
    <row r="3162" spans="1:8">
      <c r="A3162" s="26" t="s">
        <v>347</v>
      </c>
      <c r="B3162" s="9" t="s">
        <v>57</v>
      </c>
      <c r="C3162" s="19" t="s">
        <v>329</v>
      </c>
      <c r="D3162" s="19" t="s">
        <v>5408</v>
      </c>
      <c r="E3162" s="9" t="str">
        <f t="shared" si="49"/>
        <v>05021PM10-PRI</v>
      </c>
      <c r="F3162" s="35">
        <v>36.169786870330029</v>
      </c>
      <c r="G3162" s="19" t="s">
        <v>5473</v>
      </c>
      <c r="H3162" s="19" t="s">
        <v>5474</v>
      </c>
    </row>
    <row r="3163" spans="1:8">
      <c r="A3163" s="26" t="s">
        <v>348</v>
      </c>
      <c r="B3163" s="9" t="s">
        <v>60</v>
      </c>
      <c r="C3163" s="19" t="s">
        <v>329</v>
      </c>
      <c r="D3163" s="19" t="s">
        <v>5408</v>
      </c>
      <c r="E3163" s="9" t="str">
        <f t="shared" si="49"/>
        <v>05023PM10-PRI</v>
      </c>
      <c r="F3163" s="35">
        <v>7.4622222222222225</v>
      </c>
      <c r="G3163" s="19" t="s">
        <v>5473</v>
      </c>
      <c r="H3163" s="19" t="s">
        <v>5474</v>
      </c>
    </row>
    <row r="3164" spans="1:8">
      <c r="A3164" s="26" t="s">
        <v>349</v>
      </c>
      <c r="B3164" s="9" t="s">
        <v>350</v>
      </c>
      <c r="C3164" s="19" t="s">
        <v>329</v>
      </c>
      <c r="D3164" s="19" t="s">
        <v>5408</v>
      </c>
      <c r="E3164" s="9" t="str">
        <f t="shared" si="49"/>
        <v>05025PM10-PRI</v>
      </c>
      <c r="F3164" s="35">
        <v>5.8175999999999997</v>
      </c>
      <c r="G3164" s="19" t="s">
        <v>5473</v>
      </c>
      <c r="H3164" s="19" t="s">
        <v>5474</v>
      </c>
    </row>
    <row r="3165" spans="1:8">
      <c r="A3165" s="26" t="s">
        <v>351</v>
      </c>
      <c r="B3165" s="9" t="s">
        <v>352</v>
      </c>
      <c r="C3165" s="19" t="s">
        <v>329</v>
      </c>
      <c r="D3165" s="19" t="s">
        <v>5408</v>
      </c>
      <c r="E3165" s="9" t="str">
        <f t="shared" si="49"/>
        <v>05027PM10-PRI</v>
      </c>
      <c r="F3165" s="35">
        <v>1.5885714285714283</v>
      </c>
      <c r="G3165" s="19" t="s">
        <v>5473</v>
      </c>
      <c r="H3165" s="19" t="s">
        <v>5474</v>
      </c>
    </row>
    <row r="3166" spans="1:8">
      <c r="A3166" s="26" t="s">
        <v>353</v>
      </c>
      <c r="B3166" s="9" t="s">
        <v>354</v>
      </c>
      <c r="C3166" s="19" t="s">
        <v>329</v>
      </c>
      <c r="D3166" s="19" t="s">
        <v>5408</v>
      </c>
      <c r="E3166" s="9" t="str">
        <f t="shared" si="49"/>
        <v>05029PM10-PRI</v>
      </c>
      <c r="F3166" s="35">
        <v>35.098187612029477</v>
      </c>
      <c r="G3166" s="19" t="s">
        <v>5473</v>
      </c>
      <c r="H3166" s="19" t="s">
        <v>5474</v>
      </c>
    </row>
    <row r="3167" spans="1:8">
      <c r="A3167" s="26" t="s">
        <v>355</v>
      </c>
      <c r="B3167" s="9" t="s">
        <v>356</v>
      </c>
      <c r="C3167" s="19" t="s">
        <v>329</v>
      </c>
      <c r="D3167" s="19" t="s">
        <v>5408</v>
      </c>
      <c r="E3167" s="9" t="str">
        <f t="shared" si="49"/>
        <v>05031PM10-PRI</v>
      </c>
      <c r="F3167" s="35">
        <v>44.898808341608728</v>
      </c>
      <c r="G3167" s="19" t="s">
        <v>5473</v>
      </c>
      <c r="H3167" s="19" t="s">
        <v>5474</v>
      </c>
    </row>
    <row r="3168" spans="1:8">
      <c r="A3168" s="26" t="s">
        <v>357</v>
      </c>
      <c r="B3168" s="9" t="s">
        <v>358</v>
      </c>
      <c r="C3168" s="19" t="s">
        <v>329</v>
      </c>
      <c r="D3168" s="19" t="s">
        <v>5408</v>
      </c>
      <c r="E3168" s="9" t="str">
        <f t="shared" si="49"/>
        <v>05033PM10-PRI</v>
      </c>
      <c r="F3168" s="35">
        <v>28.845145099148137</v>
      </c>
      <c r="G3168" s="19" t="s">
        <v>5473</v>
      </c>
      <c r="H3168" s="19" t="s">
        <v>5474</v>
      </c>
    </row>
    <row r="3169" spans="1:8">
      <c r="A3169" s="26" t="s">
        <v>359</v>
      </c>
      <c r="B3169" s="9" t="s">
        <v>360</v>
      </c>
      <c r="C3169" s="19" t="s">
        <v>329</v>
      </c>
      <c r="D3169" s="19" t="s">
        <v>5408</v>
      </c>
      <c r="E3169" s="9" t="str">
        <f t="shared" si="49"/>
        <v>05035PM10-PRI</v>
      </c>
      <c r="F3169" s="35">
        <v>33.135161148020906</v>
      </c>
      <c r="G3169" s="19" t="s">
        <v>5473</v>
      </c>
      <c r="H3169" s="19" t="s">
        <v>5474</v>
      </c>
    </row>
    <row r="3170" spans="1:8">
      <c r="A3170" s="26" t="s">
        <v>361</v>
      </c>
      <c r="B3170" s="9" t="s">
        <v>362</v>
      </c>
      <c r="C3170" s="19" t="s">
        <v>329</v>
      </c>
      <c r="D3170" s="19" t="s">
        <v>5408</v>
      </c>
      <c r="E3170" s="9" t="str">
        <f t="shared" si="49"/>
        <v>05037PM10-PRI</v>
      </c>
      <c r="F3170" s="35">
        <v>37.358803304575716</v>
      </c>
      <c r="G3170" s="19" t="s">
        <v>5473</v>
      </c>
      <c r="H3170" s="19" t="s">
        <v>5474</v>
      </c>
    </row>
    <row r="3171" spans="1:8">
      <c r="A3171" s="26" t="s">
        <v>363</v>
      </c>
      <c r="B3171" s="9" t="s">
        <v>87</v>
      </c>
      <c r="C3171" s="19" t="s">
        <v>329</v>
      </c>
      <c r="D3171" s="19" t="s">
        <v>5408</v>
      </c>
      <c r="E3171" s="9" t="str">
        <f t="shared" si="49"/>
        <v>05039PM10-PRI</v>
      </c>
      <c r="F3171" s="35">
        <v>30.655513307984798</v>
      </c>
      <c r="G3171" s="19" t="s">
        <v>5473</v>
      </c>
      <c r="H3171" s="19" t="s">
        <v>5474</v>
      </c>
    </row>
    <row r="3172" spans="1:8">
      <c r="A3172" s="26" t="s">
        <v>364</v>
      </c>
      <c r="B3172" s="9" t="s">
        <v>365</v>
      </c>
      <c r="C3172" s="19" t="s">
        <v>329</v>
      </c>
      <c r="D3172" s="19" t="s">
        <v>5408</v>
      </c>
      <c r="E3172" s="9" t="str">
        <f t="shared" si="49"/>
        <v>05041PM10-PRI</v>
      </c>
      <c r="F3172" s="35">
        <v>44.236666666666665</v>
      </c>
      <c r="G3172" s="19" t="s">
        <v>5473</v>
      </c>
      <c r="H3172" s="19" t="s">
        <v>5474</v>
      </c>
    </row>
    <row r="3173" spans="1:8">
      <c r="A3173" s="26" t="s">
        <v>366</v>
      </c>
      <c r="B3173" s="9" t="s">
        <v>367</v>
      </c>
      <c r="C3173" s="19" t="s">
        <v>329</v>
      </c>
      <c r="D3173" s="19" t="s">
        <v>5408</v>
      </c>
      <c r="E3173" s="9" t="str">
        <f t="shared" si="49"/>
        <v>05043PM10-PRI</v>
      </c>
      <c r="F3173" s="35">
        <v>46.254151847842898</v>
      </c>
      <c r="G3173" s="19" t="s">
        <v>5473</v>
      </c>
      <c r="H3173" s="19" t="s">
        <v>5474</v>
      </c>
    </row>
    <row r="3174" spans="1:8">
      <c r="A3174" s="26" t="s">
        <v>368</v>
      </c>
      <c r="B3174" s="9" t="s">
        <v>369</v>
      </c>
      <c r="C3174" s="19" t="s">
        <v>329</v>
      </c>
      <c r="D3174" s="19" t="s">
        <v>5408</v>
      </c>
      <c r="E3174" s="9" t="str">
        <f t="shared" si="49"/>
        <v>05045PM10-PRI</v>
      </c>
      <c r="F3174" s="35">
        <v>36.661872659176034</v>
      </c>
      <c r="G3174" s="19" t="s">
        <v>5473</v>
      </c>
      <c r="H3174" s="19" t="s">
        <v>5474</v>
      </c>
    </row>
    <row r="3175" spans="1:8">
      <c r="A3175" s="26" t="s">
        <v>370</v>
      </c>
      <c r="B3175" s="9" t="s">
        <v>105</v>
      </c>
      <c r="C3175" s="19" t="s">
        <v>329</v>
      </c>
      <c r="D3175" s="19" t="s">
        <v>5408</v>
      </c>
      <c r="E3175" s="9" t="str">
        <f t="shared" si="49"/>
        <v>05047PM10-PRI</v>
      </c>
      <c r="F3175" s="35">
        <v>48.011779293242405</v>
      </c>
      <c r="G3175" s="19" t="s">
        <v>5473</v>
      </c>
      <c r="H3175" s="19" t="s">
        <v>5474</v>
      </c>
    </row>
    <row r="3176" spans="1:8">
      <c r="A3176" s="26" t="s">
        <v>371</v>
      </c>
      <c r="B3176" s="9" t="s">
        <v>372</v>
      </c>
      <c r="C3176" s="19" t="s">
        <v>329</v>
      </c>
      <c r="D3176" s="19" t="s">
        <v>5408</v>
      </c>
      <c r="E3176" s="9" t="str">
        <f t="shared" si="49"/>
        <v>05049PM10-PRI</v>
      </c>
      <c r="F3176" s="35">
        <v>14.452666666666667</v>
      </c>
      <c r="G3176" s="19" t="s">
        <v>5473</v>
      </c>
      <c r="H3176" s="19" t="s">
        <v>5474</v>
      </c>
    </row>
    <row r="3177" spans="1:8">
      <c r="A3177" s="26" t="s">
        <v>373</v>
      </c>
      <c r="B3177" s="9" t="s">
        <v>374</v>
      </c>
      <c r="C3177" s="19" t="s">
        <v>329</v>
      </c>
      <c r="D3177" s="19" t="s">
        <v>5408</v>
      </c>
      <c r="E3177" s="9" t="str">
        <f t="shared" si="49"/>
        <v>05051PM10-PRI</v>
      </c>
      <c r="F3177" s="35">
        <v>9.0909090909090917</v>
      </c>
      <c r="G3177" s="19" t="s">
        <v>5473</v>
      </c>
      <c r="H3177" s="19" t="s">
        <v>5474</v>
      </c>
    </row>
    <row r="3178" spans="1:8">
      <c r="A3178" s="26" t="s">
        <v>375</v>
      </c>
      <c r="B3178" s="9" t="s">
        <v>376</v>
      </c>
      <c r="C3178" s="19" t="s">
        <v>329</v>
      </c>
      <c r="D3178" s="19" t="s">
        <v>5408</v>
      </c>
      <c r="E3178" s="9" t="str">
        <f t="shared" si="49"/>
        <v>05053PM10-PRI</v>
      </c>
      <c r="F3178" s="35">
        <v>7.55</v>
      </c>
      <c r="G3178" s="19" t="s">
        <v>5473</v>
      </c>
      <c r="H3178" s="19" t="s">
        <v>5474</v>
      </c>
    </row>
    <row r="3179" spans="1:8">
      <c r="A3179" s="26" t="s">
        <v>377</v>
      </c>
      <c r="B3179" s="9" t="s">
        <v>111</v>
      </c>
      <c r="C3179" s="19" t="s">
        <v>329</v>
      </c>
      <c r="D3179" s="19" t="s">
        <v>5408</v>
      </c>
      <c r="E3179" s="9" t="str">
        <f t="shared" si="49"/>
        <v>05055PM10-PRI</v>
      </c>
      <c r="F3179" s="35">
        <v>36.379540309587419</v>
      </c>
      <c r="G3179" s="19" t="s">
        <v>5473</v>
      </c>
      <c r="H3179" s="19" t="s">
        <v>5474</v>
      </c>
    </row>
    <row r="3180" spans="1:8">
      <c r="A3180" s="26" t="s">
        <v>378</v>
      </c>
      <c r="B3180" s="9" t="s">
        <v>379</v>
      </c>
      <c r="C3180" s="19" t="s">
        <v>329</v>
      </c>
      <c r="D3180" s="19" t="s">
        <v>5408</v>
      </c>
      <c r="E3180" s="9" t="str">
        <f t="shared" si="49"/>
        <v>05057PM10-PRI</v>
      </c>
      <c r="F3180" s="35">
        <v>42.687425149700601</v>
      </c>
      <c r="G3180" s="19" t="s">
        <v>5473</v>
      </c>
      <c r="H3180" s="19" t="s">
        <v>5474</v>
      </c>
    </row>
    <row r="3181" spans="1:8">
      <c r="A3181" s="26" t="s">
        <v>380</v>
      </c>
      <c r="B3181" s="9" t="s">
        <v>381</v>
      </c>
      <c r="C3181" s="19" t="s">
        <v>329</v>
      </c>
      <c r="D3181" s="19" t="s">
        <v>5408</v>
      </c>
      <c r="E3181" s="9" t="str">
        <f t="shared" si="49"/>
        <v>05059PM10-PRI</v>
      </c>
      <c r="F3181" s="35">
        <v>40.370242214532873</v>
      </c>
      <c r="G3181" s="19" t="s">
        <v>5473</v>
      </c>
      <c r="H3181" s="19" t="s">
        <v>5474</v>
      </c>
    </row>
    <row r="3182" spans="1:8">
      <c r="A3182" s="26" t="s">
        <v>382</v>
      </c>
      <c r="B3182" s="9" t="s">
        <v>383</v>
      </c>
      <c r="C3182" s="19" t="s">
        <v>329</v>
      </c>
      <c r="D3182" s="19" t="s">
        <v>5408</v>
      </c>
      <c r="E3182" s="9" t="str">
        <f t="shared" si="49"/>
        <v>05061PM10-PRI</v>
      </c>
      <c r="F3182" s="35">
        <v>0.08</v>
      </c>
      <c r="G3182" s="19" t="s">
        <v>5473</v>
      </c>
      <c r="H3182" s="19" t="s">
        <v>5474</v>
      </c>
    </row>
    <row r="3183" spans="1:8">
      <c r="A3183" s="26" t="s">
        <v>384</v>
      </c>
      <c r="B3183" s="9" t="s">
        <v>385</v>
      </c>
      <c r="C3183" s="19" t="s">
        <v>329</v>
      </c>
      <c r="D3183" s="19" t="s">
        <v>5408</v>
      </c>
      <c r="E3183" s="9" t="str">
        <f t="shared" si="49"/>
        <v>05063PM10-PRI</v>
      </c>
      <c r="F3183" s="35">
        <v>51.060819413127177</v>
      </c>
      <c r="G3183" s="19" t="s">
        <v>5473</v>
      </c>
      <c r="H3183" s="19" t="s">
        <v>5474</v>
      </c>
    </row>
    <row r="3184" spans="1:8">
      <c r="A3184" s="26" t="s">
        <v>386</v>
      </c>
      <c r="B3184" s="9" t="s">
        <v>387</v>
      </c>
      <c r="C3184" s="19" t="s">
        <v>329</v>
      </c>
      <c r="D3184" s="19" t="s">
        <v>5408</v>
      </c>
      <c r="E3184" s="9" t="str">
        <f t="shared" si="49"/>
        <v>05065PM10-PRI</v>
      </c>
      <c r="F3184" s="35">
        <v>22.085470085470082</v>
      </c>
      <c r="G3184" s="19" t="s">
        <v>5473</v>
      </c>
      <c r="H3184" s="19" t="s">
        <v>5474</v>
      </c>
    </row>
    <row r="3185" spans="1:8">
      <c r="A3185" s="26" t="s">
        <v>388</v>
      </c>
      <c r="B3185" s="9" t="s">
        <v>123</v>
      </c>
      <c r="C3185" s="19" t="s">
        <v>329</v>
      </c>
      <c r="D3185" s="19" t="s">
        <v>5408</v>
      </c>
      <c r="E3185" s="9" t="str">
        <f t="shared" si="49"/>
        <v>05067PM10-PRI</v>
      </c>
      <c r="F3185" s="35">
        <v>37.415122404943645</v>
      </c>
      <c r="G3185" s="19" t="s">
        <v>5473</v>
      </c>
      <c r="H3185" s="19" t="s">
        <v>5474</v>
      </c>
    </row>
    <row r="3186" spans="1:8">
      <c r="A3186" s="26" t="s">
        <v>389</v>
      </c>
      <c r="B3186" s="9" t="s">
        <v>126</v>
      </c>
      <c r="C3186" s="19" t="s">
        <v>329</v>
      </c>
      <c r="D3186" s="19" t="s">
        <v>5408</v>
      </c>
      <c r="E3186" s="9" t="str">
        <f t="shared" si="49"/>
        <v>05069PM10-PRI</v>
      </c>
      <c r="F3186" s="35">
        <v>38.173696242372245</v>
      </c>
      <c r="G3186" s="19" t="s">
        <v>5473</v>
      </c>
      <c r="H3186" s="19" t="s">
        <v>5474</v>
      </c>
    </row>
    <row r="3187" spans="1:8">
      <c r="A3187" s="26" t="s">
        <v>390</v>
      </c>
      <c r="B3187" s="9" t="s">
        <v>391</v>
      </c>
      <c r="C3187" s="19" t="s">
        <v>329</v>
      </c>
      <c r="D3187" s="19" t="s">
        <v>5408</v>
      </c>
      <c r="E3187" s="9" t="str">
        <f t="shared" si="49"/>
        <v>05071PM10-PRI</v>
      </c>
      <c r="F3187" s="35">
        <v>47.557528166609764</v>
      </c>
      <c r="G3187" s="19" t="s">
        <v>5473</v>
      </c>
      <c r="H3187" s="19" t="s">
        <v>5474</v>
      </c>
    </row>
    <row r="3188" spans="1:8">
      <c r="A3188" s="26" t="s">
        <v>392</v>
      </c>
      <c r="B3188" s="9" t="s">
        <v>393</v>
      </c>
      <c r="C3188" s="19" t="s">
        <v>329</v>
      </c>
      <c r="D3188" s="19" t="s">
        <v>5408</v>
      </c>
      <c r="E3188" s="9" t="str">
        <f t="shared" si="49"/>
        <v>05073PM10-PRI</v>
      </c>
      <c r="F3188" s="35">
        <v>29.672381818818014</v>
      </c>
      <c r="G3188" s="19" t="s">
        <v>5473</v>
      </c>
      <c r="H3188" s="19" t="s">
        <v>5474</v>
      </c>
    </row>
    <row r="3189" spans="1:8">
      <c r="A3189" s="26" t="s">
        <v>394</v>
      </c>
      <c r="B3189" s="9" t="s">
        <v>135</v>
      </c>
      <c r="C3189" s="19" t="s">
        <v>329</v>
      </c>
      <c r="D3189" s="19" t="s">
        <v>5408</v>
      </c>
      <c r="E3189" s="9" t="str">
        <f t="shared" si="49"/>
        <v>05075PM10-PRI</v>
      </c>
      <c r="F3189" s="35">
        <v>36.340881107540767</v>
      </c>
      <c r="G3189" s="19" t="s">
        <v>5473</v>
      </c>
      <c r="H3189" s="19" t="s">
        <v>5474</v>
      </c>
    </row>
    <row r="3190" spans="1:8">
      <c r="A3190" s="26" t="s">
        <v>395</v>
      </c>
      <c r="B3190" s="9" t="s">
        <v>138</v>
      </c>
      <c r="C3190" s="19" t="s">
        <v>329</v>
      </c>
      <c r="D3190" s="19" t="s">
        <v>5408</v>
      </c>
      <c r="E3190" s="9" t="str">
        <f t="shared" si="49"/>
        <v>05077PM10-PRI</v>
      </c>
      <c r="F3190" s="35">
        <v>63.236943535675969</v>
      </c>
      <c r="G3190" s="19" t="s">
        <v>5473</v>
      </c>
      <c r="H3190" s="19" t="s">
        <v>5474</v>
      </c>
    </row>
    <row r="3191" spans="1:8">
      <c r="A3191" s="26" t="s">
        <v>396</v>
      </c>
      <c r="B3191" s="9" t="s">
        <v>397</v>
      </c>
      <c r="C3191" s="19" t="s">
        <v>329</v>
      </c>
      <c r="D3191" s="19" t="s">
        <v>5408</v>
      </c>
      <c r="E3191" s="9" t="str">
        <f t="shared" si="49"/>
        <v>05079PM10-PRI</v>
      </c>
      <c r="F3191" s="35">
        <v>42.620206150559248</v>
      </c>
      <c r="G3191" s="19" t="s">
        <v>5473</v>
      </c>
      <c r="H3191" s="19" t="s">
        <v>5474</v>
      </c>
    </row>
    <row r="3192" spans="1:8">
      <c r="A3192" s="26" t="s">
        <v>398</v>
      </c>
      <c r="B3192" s="9" t="s">
        <v>399</v>
      </c>
      <c r="C3192" s="19" t="s">
        <v>329</v>
      </c>
      <c r="D3192" s="19" t="s">
        <v>5408</v>
      </c>
      <c r="E3192" s="9" t="str">
        <f t="shared" si="49"/>
        <v>05081PM10-PRI</v>
      </c>
      <c r="F3192" s="35">
        <v>44.942461287693561</v>
      </c>
      <c r="G3192" s="19" t="s">
        <v>5473</v>
      </c>
      <c r="H3192" s="19" t="s">
        <v>5474</v>
      </c>
    </row>
    <row r="3193" spans="1:8">
      <c r="A3193" s="26" t="s">
        <v>400</v>
      </c>
      <c r="B3193" s="9" t="s">
        <v>401</v>
      </c>
      <c r="C3193" s="19" t="s">
        <v>329</v>
      </c>
      <c r="D3193" s="19" t="s">
        <v>5408</v>
      </c>
      <c r="E3193" s="9" t="str">
        <f t="shared" si="49"/>
        <v>05083PM10-PRI</v>
      </c>
      <c r="F3193" s="35">
        <v>29.387677424470695</v>
      </c>
      <c r="G3193" s="19" t="s">
        <v>5473</v>
      </c>
      <c r="H3193" s="19" t="s">
        <v>5474</v>
      </c>
    </row>
    <row r="3194" spans="1:8">
      <c r="A3194" s="26" t="s">
        <v>402</v>
      </c>
      <c r="B3194" s="9" t="s">
        <v>403</v>
      </c>
      <c r="C3194" s="19" t="s">
        <v>329</v>
      </c>
      <c r="D3194" s="19" t="s">
        <v>5408</v>
      </c>
      <c r="E3194" s="9" t="str">
        <f t="shared" si="49"/>
        <v>05085PM10-PRI</v>
      </c>
      <c r="F3194" s="35">
        <v>57.291176653213277</v>
      </c>
      <c r="G3194" s="19" t="s">
        <v>5473</v>
      </c>
      <c r="H3194" s="19" t="s">
        <v>5474</v>
      </c>
    </row>
    <row r="3195" spans="1:8">
      <c r="A3195" s="26" t="s">
        <v>404</v>
      </c>
      <c r="B3195" s="9" t="s">
        <v>150</v>
      </c>
      <c r="C3195" s="19" t="s">
        <v>329</v>
      </c>
      <c r="D3195" s="19" t="s">
        <v>5408</v>
      </c>
      <c r="E3195" s="9" t="str">
        <f t="shared" si="49"/>
        <v>05087PM10-PRI</v>
      </c>
      <c r="F3195" s="35">
        <v>11.176</v>
      </c>
      <c r="G3195" s="19" t="s">
        <v>5473</v>
      </c>
      <c r="H3195" s="19" t="s">
        <v>5474</v>
      </c>
    </row>
    <row r="3196" spans="1:8">
      <c r="A3196" s="26" t="s">
        <v>405</v>
      </c>
      <c r="B3196" s="9" t="s">
        <v>156</v>
      </c>
      <c r="C3196" s="19" t="s">
        <v>329</v>
      </c>
      <c r="D3196" s="19" t="s">
        <v>5408</v>
      </c>
      <c r="E3196" s="9" t="str">
        <f t="shared" si="49"/>
        <v>05089PM10-PRI</v>
      </c>
      <c r="F3196" s="35">
        <v>12.696842105263158</v>
      </c>
      <c r="G3196" s="19" t="s">
        <v>5473</v>
      </c>
      <c r="H3196" s="19" t="s">
        <v>5474</v>
      </c>
    </row>
    <row r="3197" spans="1:8">
      <c r="A3197" s="26" t="s">
        <v>406</v>
      </c>
      <c r="B3197" s="9" t="s">
        <v>407</v>
      </c>
      <c r="C3197" s="19" t="s">
        <v>329</v>
      </c>
      <c r="D3197" s="19" t="s">
        <v>5408</v>
      </c>
      <c r="E3197" s="9" t="str">
        <f t="shared" si="49"/>
        <v>05091PM10-PRI</v>
      </c>
      <c r="F3197" s="35">
        <v>39.600205102706724</v>
      </c>
      <c r="G3197" s="19" t="s">
        <v>5473</v>
      </c>
      <c r="H3197" s="19" t="s">
        <v>5474</v>
      </c>
    </row>
    <row r="3198" spans="1:8">
      <c r="A3198" s="26" t="s">
        <v>408</v>
      </c>
      <c r="B3198" s="9" t="s">
        <v>409</v>
      </c>
      <c r="C3198" s="19" t="s">
        <v>329</v>
      </c>
      <c r="D3198" s="19" t="s">
        <v>5408</v>
      </c>
      <c r="E3198" s="9" t="str">
        <f t="shared" si="49"/>
        <v>05093PM10-PRI</v>
      </c>
      <c r="F3198" s="35">
        <v>41.478487019208835</v>
      </c>
      <c r="G3198" s="19" t="s">
        <v>5473</v>
      </c>
      <c r="H3198" s="19" t="s">
        <v>5474</v>
      </c>
    </row>
    <row r="3199" spans="1:8">
      <c r="A3199" s="26" t="s">
        <v>410</v>
      </c>
      <c r="B3199" s="9" t="s">
        <v>165</v>
      </c>
      <c r="C3199" s="19" t="s">
        <v>329</v>
      </c>
      <c r="D3199" s="19" t="s">
        <v>5408</v>
      </c>
      <c r="E3199" s="9" t="str">
        <f t="shared" si="49"/>
        <v>05095PM10-PRI</v>
      </c>
      <c r="F3199" s="35">
        <v>55.539781828925442</v>
      </c>
      <c r="G3199" s="19" t="s">
        <v>5473</v>
      </c>
      <c r="H3199" s="19" t="s">
        <v>5474</v>
      </c>
    </row>
    <row r="3200" spans="1:8">
      <c r="A3200" s="26" t="s">
        <v>411</v>
      </c>
      <c r="B3200" s="9" t="s">
        <v>168</v>
      </c>
      <c r="C3200" s="19" t="s">
        <v>329</v>
      </c>
      <c r="D3200" s="19" t="s">
        <v>5408</v>
      </c>
      <c r="E3200" s="9" t="str">
        <f t="shared" si="49"/>
        <v>05097PM10-PRI</v>
      </c>
      <c r="F3200" s="35">
        <v>9.68</v>
      </c>
      <c r="G3200" s="19" t="s">
        <v>5473</v>
      </c>
      <c r="H3200" s="19" t="s">
        <v>5474</v>
      </c>
    </row>
    <row r="3201" spans="1:8">
      <c r="A3201" s="26" t="s">
        <v>412</v>
      </c>
      <c r="B3201" s="9" t="s">
        <v>413</v>
      </c>
      <c r="C3201" s="19" t="s">
        <v>329</v>
      </c>
      <c r="D3201" s="19" t="s">
        <v>5408</v>
      </c>
      <c r="E3201" s="9" t="str">
        <f t="shared" si="49"/>
        <v>05099PM10-PRI</v>
      </c>
      <c r="F3201" s="35">
        <v>50.448</v>
      </c>
      <c r="G3201" s="19" t="s">
        <v>5473</v>
      </c>
      <c r="H3201" s="19" t="s">
        <v>5474</v>
      </c>
    </row>
    <row r="3202" spans="1:8">
      <c r="A3202" s="26" t="s">
        <v>414</v>
      </c>
      <c r="B3202" s="9" t="s">
        <v>415</v>
      </c>
      <c r="C3202" s="19" t="s">
        <v>329</v>
      </c>
      <c r="D3202" s="19" t="s">
        <v>5408</v>
      </c>
      <c r="E3202" s="9" t="str">
        <f t="shared" si="49"/>
        <v>05101PM10-PRI</v>
      </c>
      <c r="F3202" s="35">
        <v>0.48</v>
      </c>
      <c r="G3202" s="19" t="s">
        <v>5473</v>
      </c>
      <c r="H3202" s="19" t="s">
        <v>5474</v>
      </c>
    </row>
    <row r="3203" spans="1:8">
      <c r="A3203" s="26" t="s">
        <v>416</v>
      </c>
      <c r="B3203" s="9" t="s">
        <v>417</v>
      </c>
      <c r="C3203" s="19" t="s">
        <v>329</v>
      </c>
      <c r="D3203" s="19" t="s">
        <v>5408</v>
      </c>
      <c r="E3203" s="9" t="str">
        <f t="shared" ref="E3203:E3266" si="50">A3203&amp;D3203</f>
        <v>05103PM10-PRI</v>
      </c>
      <c r="F3203" s="35">
        <v>0</v>
      </c>
      <c r="G3203" s="19" t="s">
        <v>5473</v>
      </c>
      <c r="H3203" s="19" t="s">
        <v>5474</v>
      </c>
    </row>
    <row r="3204" spans="1:8">
      <c r="A3204" s="26" t="s">
        <v>418</v>
      </c>
      <c r="B3204" s="9" t="s">
        <v>174</v>
      </c>
      <c r="C3204" s="19" t="s">
        <v>329</v>
      </c>
      <c r="D3204" s="19" t="s">
        <v>5408</v>
      </c>
      <c r="E3204" s="9" t="str">
        <f t="shared" si="50"/>
        <v>05105PM10-PRI</v>
      </c>
      <c r="F3204" s="35">
        <v>29.406451612903226</v>
      </c>
      <c r="G3204" s="19" t="s">
        <v>5473</v>
      </c>
      <c r="H3204" s="19" t="s">
        <v>5474</v>
      </c>
    </row>
    <row r="3205" spans="1:8">
      <c r="A3205" s="26" t="s">
        <v>419</v>
      </c>
      <c r="B3205" s="9" t="s">
        <v>420</v>
      </c>
      <c r="C3205" s="19" t="s">
        <v>329</v>
      </c>
      <c r="D3205" s="19" t="s">
        <v>5408</v>
      </c>
      <c r="E3205" s="9" t="str">
        <f t="shared" si="50"/>
        <v>05107PM10-PRI</v>
      </c>
      <c r="F3205" s="35">
        <v>37.832888655462192</v>
      </c>
      <c r="G3205" s="19" t="s">
        <v>5473</v>
      </c>
      <c r="H3205" s="19" t="s">
        <v>5474</v>
      </c>
    </row>
    <row r="3206" spans="1:8">
      <c r="A3206" s="26" t="s">
        <v>421</v>
      </c>
      <c r="B3206" s="9" t="s">
        <v>180</v>
      </c>
      <c r="C3206" s="19" t="s">
        <v>329</v>
      </c>
      <c r="D3206" s="19" t="s">
        <v>5408</v>
      </c>
      <c r="E3206" s="9" t="str">
        <f t="shared" si="50"/>
        <v>05109PM10-PRI</v>
      </c>
      <c r="F3206" s="35">
        <v>0.10285714285714286</v>
      </c>
      <c r="G3206" s="19" t="s">
        <v>5473</v>
      </c>
      <c r="H3206" s="19" t="s">
        <v>5474</v>
      </c>
    </row>
    <row r="3207" spans="1:8">
      <c r="A3207" s="26" t="s">
        <v>422</v>
      </c>
      <c r="B3207" s="9" t="s">
        <v>423</v>
      </c>
      <c r="C3207" s="19" t="s">
        <v>329</v>
      </c>
      <c r="D3207" s="19" t="s">
        <v>5408</v>
      </c>
      <c r="E3207" s="9" t="str">
        <f t="shared" si="50"/>
        <v>05111PM10-PRI</v>
      </c>
      <c r="F3207" s="35">
        <v>39.611871479074317</v>
      </c>
      <c r="G3207" s="19" t="s">
        <v>5473</v>
      </c>
      <c r="H3207" s="19" t="s">
        <v>5474</v>
      </c>
    </row>
    <row r="3208" spans="1:8">
      <c r="A3208" s="26" t="s">
        <v>424</v>
      </c>
      <c r="B3208" s="9" t="s">
        <v>425</v>
      </c>
      <c r="C3208" s="19" t="s">
        <v>329</v>
      </c>
      <c r="D3208" s="19" t="s">
        <v>5408</v>
      </c>
      <c r="E3208" s="9" t="str">
        <f t="shared" si="50"/>
        <v>05113PM10-PRI</v>
      </c>
      <c r="F3208" s="35">
        <v>18.515638207945901</v>
      </c>
      <c r="G3208" s="19" t="s">
        <v>5473</v>
      </c>
      <c r="H3208" s="19" t="s">
        <v>5474</v>
      </c>
    </row>
    <row r="3209" spans="1:8">
      <c r="A3209" s="26" t="s">
        <v>426</v>
      </c>
      <c r="B3209" s="9" t="s">
        <v>427</v>
      </c>
      <c r="C3209" s="19" t="s">
        <v>329</v>
      </c>
      <c r="D3209" s="19" t="s">
        <v>5408</v>
      </c>
      <c r="E3209" s="9" t="str">
        <f t="shared" si="50"/>
        <v>05115PM10-PRI</v>
      </c>
      <c r="F3209" s="35">
        <v>32.792299999999997</v>
      </c>
      <c r="G3209" s="19" t="s">
        <v>5473</v>
      </c>
      <c r="H3209" s="19" t="s">
        <v>5474</v>
      </c>
    </row>
    <row r="3210" spans="1:8">
      <c r="A3210" s="26" t="s">
        <v>428</v>
      </c>
      <c r="B3210" s="9" t="s">
        <v>429</v>
      </c>
      <c r="C3210" s="19" t="s">
        <v>329</v>
      </c>
      <c r="D3210" s="19" t="s">
        <v>5408</v>
      </c>
      <c r="E3210" s="9" t="str">
        <f t="shared" si="50"/>
        <v>05117PM10-PRI</v>
      </c>
      <c r="F3210" s="35">
        <v>52.817434076251132</v>
      </c>
      <c r="G3210" s="19" t="s">
        <v>5473</v>
      </c>
      <c r="H3210" s="19" t="s">
        <v>5474</v>
      </c>
    </row>
    <row r="3211" spans="1:8">
      <c r="A3211" s="26" t="s">
        <v>430</v>
      </c>
      <c r="B3211" s="9" t="s">
        <v>431</v>
      </c>
      <c r="C3211" s="19" t="s">
        <v>329</v>
      </c>
      <c r="D3211" s="19" t="s">
        <v>5408</v>
      </c>
      <c r="E3211" s="9" t="str">
        <f t="shared" si="50"/>
        <v>05119PM10-PRI</v>
      </c>
      <c r="F3211" s="35">
        <v>46.288163889951655</v>
      </c>
      <c r="G3211" s="19" t="s">
        <v>5473</v>
      </c>
      <c r="H3211" s="19" t="s">
        <v>5474</v>
      </c>
    </row>
    <row r="3212" spans="1:8">
      <c r="A3212" s="26" t="s">
        <v>432</v>
      </c>
      <c r="B3212" s="9" t="s">
        <v>183</v>
      </c>
      <c r="C3212" s="19" t="s">
        <v>329</v>
      </c>
      <c r="D3212" s="19" t="s">
        <v>5408</v>
      </c>
      <c r="E3212" s="9" t="str">
        <f t="shared" si="50"/>
        <v>05121PM10-PRI</v>
      </c>
      <c r="F3212" s="35">
        <v>58.199327057223584</v>
      </c>
      <c r="G3212" s="19" t="s">
        <v>5473</v>
      </c>
      <c r="H3212" s="19" t="s">
        <v>5474</v>
      </c>
    </row>
    <row r="3213" spans="1:8">
      <c r="A3213" s="26" t="s">
        <v>433</v>
      </c>
      <c r="B3213" s="9" t="s">
        <v>434</v>
      </c>
      <c r="C3213" s="19" t="s">
        <v>329</v>
      </c>
      <c r="D3213" s="19" t="s">
        <v>5408</v>
      </c>
      <c r="E3213" s="9" t="str">
        <f t="shared" si="50"/>
        <v>05123PM10-PRI</v>
      </c>
      <c r="F3213" s="35">
        <v>35.911874758407421</v>
      </c>
      <c r="G3213" s="19" t="s">
        <v>5473</v>
      </c>
      <c r="H3213" s="19" t="s">
        <v>5474</v>
      </c>
    </row>
    <row r="3214" spans="1:8">
      <c r="A3214" s="26" t="s">
        <v>435</v>
      </c>
      <c r="B3214" s="9" t="s">
        <v>436</v>
      </c>
      <c r="C3214" s="19" t="s">
        <v>329</v>
      </c>
      <c r="D3214" s="19" t="s">
        <v>5408</v>
      </c>
      <c r="E3214" s="9" t="str">
        <f t="shared" si="50"/>
        <v>05125PM10-PRI</v>
      </c>
      <c r="F3214" s="35">
        <v>8.5377777777777784</v>
      </c>
      <c r="G3214" s="19" t="s">
        <v>5473</v>
      </c>
      <c r="H3214" s="19" t="s">
        <v>5474</v>
      </c>
    </row>
    <row r="3215" spans="1:8">
      <c r="A3215" s="26" t="s">
        <v>437</v>
      </c>
      <c r="B3215" s="9" t="s">
        <v>438</v>
      </c>
      <c r="C3215" s="19" t="s">
        <v>329</v>
      </c>
      <c r="D3215" s="19" t="s">
        <v>5408</v>
      </c>
      <c r="E3215" s="9" t="str">
        <f t="shared" si="50"/>
        <v>05127PM10-PRI</v>
      </c>
      <c r="F3215" s="35">
        <v>3.22</v>
      </c>
      <c r="G3215" s="19" t="s">
        <v>5473</v>
      </c>
      <c r="H3215" s="19" t="s">
        <v>5474</v>
      </c>
    </row>
    <row r="3216" spans="1:8">
      <c r="A3216" s="26" t="s">
        <v>439</v>
      </c>
      <c r="B3216" s="9" t="s">
        <v>440</v>
      </c>
      <c r="C3216" s="19" t="s">
        <v>329</v>
      </c>
      <c r="D3216" s="19" t="s">
        <v>5408</v>
      </c>
      <c r="E3216" s="9" t="str">
        <f t="shared" si="50"/>
        <v>05129PM10-PRI</v>
      </c>
      <c r="F3216" s="35">
        <v>39.347423780487816</v>
      </c>
      <c r="G3216" s="19" t="s">
        <v>5473</v>
      </c>
      <c r="H3216" s="19" t="s">
        <v>5474</v>
      </c>
    </row>
    <row r="3217" spans="1:8">
      <c r="A3217" s="26" t="s">
        <v>441</v>
      </c>
      <c r="B3217" s="9" t="s">
        <v>442</v>
      </c>
      <c r="C3217" s="19" t="s">
        <v>329</v>
      </c>
      <c r="D3217" s="19" t="s">
        <v>5408</v>
      </c>
      <c r="E3217" s="9" t="str">
        <f t="shared" si="50"/>
        <v>05131PM10-PRI</v>
      </c>
      <c r="F3217" s="35">
        <v>31.595738295318128</v>
      </c>
      <c r="G3217" s="19" t="s">
        <v>5473</v>
      </c>
      <c r="H3217" s="19" t="s">
        <v>5474</v>
      </c>
    </row>
    <row r="3218" spans="1:8">
      <c r="A3218" s="26" t="s">
        <v>443</v>
      </c>
      <c r="B3218" s="9" t="s">
        <v>444</v>
      </c>
      <c r="C3218" s="19" t="s">
        <v>329</v>
      </c>
      <c r="D3218" s="19" t="s">
        <v>5408</v>
      </c>
      <c r="E3218" s="9" t="str">
        <f t="shared" si="50"/>
        <v>05133PM10-PRI</v>
      </c>
      <c r="F3218" s="35">
        <v>35.005531653349721</v>
      </c>
      <c r="G3218" s="19" t="s">
        <v>5473</v>
      </c>
      <c r="H3218" s="19" t="s">
        <v>5474</v>
      </c>
    </row>
    <row r="3219" spans="1:8">
      <c r="A3219" s="26" t="s">
        <v>445</v>
      </c>
      <c r="B3219" s="9" t="s">
        <v>447</v>
      </c>
      <c r="C3219" s="19" t="s">
        <v>329</v>
      </c>
      <c r="D3219" s="19" t="s">
        <v>5408</v>
      </c>
      <c r="E3219" s="9" t="str">
        <f t="shared" si="50"/>
        <v>05135PM10-PRI</v>
      </c>
      <c r="F3219" s="35">
        <v>25.670819672131145</v>
      </c>
      <c r="G3219" s="19" t="s">
        <v>5473</v>
      </c>
      <c r="H3219" s="19" t="s">
        <v>5474</v>
      </c>
    </row>
    <row r="3220" spans="1:8">
      <c r="A3220" s="26" t="s">
        <v>448</v>
      </c>
      <c r="B3220" s="9" t="s">
        <v>450</v>
      </c>
      <c r="C3220" s="19" t="s">
        <v>329</v>
      </c>
      <c r="D3220" s="19" t="s">
        <v>5408</v>
      </c>
      <c r="E3220" s="9" t="str">
        <f t="shared" si="50"/>
        <v>05137PM10-PRI</v>
      </c>
      <c r="F3220" s="35">
        <v>37.916525662718556</v>
      </c>
      <c r="G3220" s="19" t="s">
        <v>5473</v>
      </c>
      <c r="H3220" s="19" t="s">
        <v>5474</v>
      </c>
    </row>
    <row r="3221" spans="1:8">
      <c r="A3221" s="26" t="s">
        <v>451</v>
      </c>
      <c r="B3221" s="9" t="s">
        <v>453</v>
      </c>
      <c r="C3221" s="19" t="s">
        <v>329</v>
      </c>
      <c r="D3221" s="19" t="s">
        <v>5408</v>
      </c>
      <c r="E3221" s="9" t="str">
        <f t="shared" si="50"/>
        <v>05139PM10-PRI</v>
      </c>
      <c r="F3221" s="35">
        <v>0</v>
      </c>
      <c r="G3221" s="19" t="s">
        <v>5473</v>
      </c>
      <c r="H3221" s="19" t="s">
        <v>5474</v>
      </c>
    </row>
    <row r="3222" spans="1:8">
      <c r="A3222" s="26" t="s">
        <v>454</v>
      </c>
      <c r="B3222" s="9" t="s">
        <v>456</v>
      </c>
      <c r="C3222" s="19" t="s">
        <v>329</v>
      </c>
      <c r="D3222" s="19" t="s">
        <v>5408</v>
      </c>
      <c r="E3222" s="9" t="str">
        <f t="shared" si="50"/>
        <v>05141PM10-PRI</v>
      </c>
      <c r="F3222" s="35">
        <v>0.9346016646848988</v>
      </c>
      <c r="G3222" s="19" t="s">
        <v>5473</v>
      </c>
      <c r="H3222" s="19" t="s">
        <v>5474</v>
      </c>
    </row>
    <row r="3223" spans="1:8">
      <c r="A3223" s="26" t="s">
        <v>457</v>
      </c>
      <c r="B3223" s="9" t="s">
        <v>210</v>
      </c>
      <c r="C3223" s="19" t="s">
        <v>329</v>
      </c>
      <c r="D3223" s="19" t="s">
        <v>5408</v>
      </c>
      <c r="E3223" s="9" t="str">
        <f t="shared" si="50"/>
        <v>05143PM10-PRI</v>
      </c>
      <c r="F3223" s="35">
        <v>40.396721311475417</v>
      </c>
      <c r="G3223" s="19" t="s">
        <v>5473</v>
      </c>
      <c r="H3223" s="19" t="s">
        <v>5474</v>
      </c>
    </row>
    <row r="3224" spans="1:8">
      <c r="A3224" s="26" t="s">
        <v>459</v>
      </c>
      <c r="B3224" s="9" t="s">
        <v>461</v>
      </c>
      <c r="C3224" s="19" t="s">
        <v>329</v>
      </c>
      <c r="D3224" s="19" t="s">
        <v>5408</v>
      </c>
      <c r="E3224" s="9" t="str">
        <f t="shared" si="50"/>
        <v>05145PM10-PRI</v>
      </c>
      <c r="F3224" s="35">
        <v>45.935483200049916</v>
      </c>
      <c r="G3224" s="19" t="s">
        <v>5473</v>
      </c>
      <c r="H3224" s="19" t="s">
        <v>5474</v>
      </c>
    </row>
    <row r="3225" spans="1:8">
      <c r="A3225" s="26" t="s">
        <v>462</v>
      </c>
      <c r="B3225" s="9" t="s">
        <v>464</v>
      </c>
      <c r="C3225" s="19" t="s">
        <v>329</v>
      </c>
      <c r="D3225" s="19" t="s">
        <v>5408</v>
      </c>
      <c r="E3225" s="9" t="str">
        <f t="shared" si="50"/>
        <v>05147PM10-PRI</v>
      </c>
      <c r="F3225" s="35">
        <v>54.15576885615959</v>
      </c>
      <c r="G3225" s="19" t="s">
        <v>5473</v>
      </c>
      <c r="H3225" s="19" t="s">
        <v>5474</v>
      </c>
    </row>
    <row r="3226" spans="1:8">
      <c r="A3226" s="26" t="s">
        <v>465</v>
      </c>
      <c r="B3226" s="9" t="s">
        <v>467</v>
      </c>
      <c r="C3226" s="19" t="s">
        <v>329</v>
      </c>
      <c r="D3226" s="19" t="s">
        <v>5408</v>
      </c>
      <c r="E3226" s="9" t="str">
        <f t="shared" si="50"/>
        <v>05149PM10-PRI</v>
      </c>
      <c r="F3226" s="35">
        <v>46.612485136741981</v>
      </c>
      <c r="G3226" s="19" t="s">
        <v>5473</v>
      </c>
      <c r="H3226" s="19" t="s">
        <v>5474</v>
      </c>
    </row>
    <row r="3227" spans="1:8">
      <c r="A3227" s="26" t="s">
        <v>468</v>
      </c>
      <c r="B3227" s="9" t="s">
        <v>470</v>
      </c>
      <c r="C3227" s="19" t="s">
        <v>471</v>
      </c>
      <c r="D3227" s="19" t="s">
        <v>5408</v>
      </c>
      <c r="E3227" s="9" t="str">
        <f t="shared" si="50"/>
        <v>06001PM10-PRI</v>
      </c>
      <c r="F3227" s="35">
        <v>6.2581709145427284</v>
      </c>
      <c r="G3227" s="19" t="s">
        <v>5473</v>
      </c>
      <c r="H3227" s="19" t="s">
        <v>5474</v>
      </c>
    </row>
    <row r="3228" spans="1:8">
      <c r="A3228" s="26" t="s">
        <v>472</v>
      </c>
      <c r="B3228" s="9" t="s">
        <v>473</v>
      </c>
      <c r="C3228" s="19" t="s">
        <v>471</v>
      </c>
      <c r="D3228" s="19" t="s">
        <v>5408</v>
      </c>
      <c r="E3228" s="9" t="str">
        <f t="shared" si="50"/>
        <v>06003PM10-PRI</v>
      </c>
      <c r="F3228" s="35">
        <v>50.2</v>
      </c>
      <c r="G3228" s="19" t="s">
        <v>5473</v>
      </c>
      <c r="H3228" s="19" t="s">
        <v>5474</v>
      </c>
    </row>
    <row r="3229" spans="1:8">
      <c r="A3229" s="26" t="s">
        <v>474</v>
      </c>
      <c r="B3229" s="9" t="s">
        <v>475</v>
      </c>
      <c r="C3229" s="19" t="s">
        <v>471</v>
      </c>
      <c r="D3229" s="19" t="s">
        <v>5408</v>
      </c>
      <c r="E3229" s="9" t="str">
        <f t="shared" si="50"/>
        <v>06005PM10-PRI</v>
      </c>
      <c r="F3229" s="35">
        <v>25.544182327069173</v>
      </c>
      <c r="G3229" s="19" t="s">
        <v>5473</v>
      </c>
      <c r="H3229" s="19" t="s">
        <v>5474</v>
      </c>
    </row>
    <row r="3230" spans="1:8">
      <c r="A3230" s="26" t="s">
        <v>476</v>
      </c>
      <c r="B3230" s="9" t="s">
        <v>477</v>
      </c>
      <c r="C3230" s="19" t="s">
        <v>471</v>
      </c>
      <c r="D3230" s="19" t="s">
        <v>5408</v>
      </c>
      <c r="E3230" s="9" t="str">
        <f t="shared" si="50"/>
        <v>06007PM10-PRI</v>
      </c>
      <c r="F3230" s="35">
        <v>38.491941698777012</v>
      </c>
      <c r="G3230" s="19" t="s">
        <v>5473</v>
      </c>
      <c r="H3230" s="19" t="s">
        <v>5474</v>
      </c>
    </row>
    <row r="3231" spans="1:8">
      <c r="A3231" s="26" t="s">
        <v>478</v>
      </c>
      <c r="B3231" s="9" t="s">
        <v>479</v>
      </c>
      <c r="C3231" s="19" t="s">
        <v>471</v>
      </c>
      <c r="D3231" s="19" t="s">
        <v>5408</v>
      </c>
      <c r="E3231" s="9" t="str">
        <f t="shared" si="50"/>
        <v>06009PM10-PRI</v>
      </c>
      <c r="F3231" s="35">
        <v>26.698305084745758</v>
      </c>
      <c r="G3231" s="19" t="s">
        <v>5473</v>
      </c>
      <c r="H3231" s="19" t="s">
        <v>5474</v>
      </c>
    </row>
    <row r="3232" spans="1:8">
      <c r="A3232" s="26" t="s">
        <v>480</v>
      </c>
      <c r="B3232" s="9" t="s">
        <v>481</v>
      </c>
      <c r="C3232" s="19" t="s">
        <v>471</v>
      </c>
      <c r="D3232" s="19" t="s">
        <v>5408</v>
      </c>
      <c r="E3232" s="9" t="str">
        <f t="shared" si="50"/>
        <v>06011PM10-PRI</v>
      </c>
      <c r="F3232" s="35">
        <v>45.06848379811985</v>
      </c>
      <c r="G3232" s="19" t="s">
        <v>5473</v>
      </c>
      <c r="H3232" s="19" t="s">
        <v>5474</v>
      </c>
    </row>
    <row r="3233" spans="1:8">
      <c r="A3233" s="26" t="s">
        <v>482</v>
      </c>
      <c r="B3233" s="9" t="s">
        <v>483</v>
      </c>
      <c r="C3233" s="19" t="s">
        <v>471</v>
      </c>
      <c r="D3233" s="19" t="s">
        <v>5408</v>
      </c>
      <c r="E3233" s="9" t="str">
        <f t="shared" si="50"/>
        <v>06013PM10-PRI</v>
      </c>
      <c r="F3233" s="35">
        <v>60.696101265822776</v>
      </c>
      <c r="G3233" s="19" t="s">
        <v>5473</v>
      </c>
      <c r="H3233" s="19" t="s">
        <v>5474</v>
      </c>
    </row>
    <row r="3234" spans="1:8">
      <c r="A3234" s="26" t="s">
        <v>484</v>
      </c>
      <c r="B3234" s="9" t="s">
        <v>485</v>
      </c>
      <c r="C3234" s="19" t="s">
        <v>471</v>
      </c>
      <c r="D3234" s="19" t="s">
        <v>5408</v>
      </c>
      <c r="E3234" s="9" t="str">
        <f t="shared" si="50"/>
        <v>06015PM10-PRI</v>
      </c>
      <c r="F3234" s="35">
        <v>3.4784452296819799</v>
      </c>
      <c r="G3234" s="19" t="s">
        <v>5473</v>
      </c>
      <c r="H3234" s="19" t="s">
        <v>5474</v>
      </c>
    </row>
    <row r="3235" spans="1:8">
      <c r="A3235" s="26" t="s">
        <v>486</v>
      </c>
      <c r="B3235" s="9" t="s">
        <v>487</v>
      </c>
      <c r="C3235" s="19" t="s">
        <v>471</v>
      </c>
      <c r="D3235" s="19" t="s">
        <v>5408</v>
      </c>
      <c r="E3235" s="9" t="str">
        <f t="shared" si="50"/>
        <v>06017PM10-PRI</v>
      </c>
      <c r="F3235" s="35">
        <v>8.94</v>
      </c>
      <c r="G3235" s="19" t="s">
        <v>5473</v>
      </c>
      <c r="H3235" s="19" t="s">
        <v>5474</v>
      </c>
    </row>
    <row r="3236" spans="1:8">
      <c r="A3236" s="26" t="s">
        <v>488</v>
      </c>
      <c r="B3236" s="9" t="s">
        <v>489</v>
      </c>
      <c r="C3236" s="19" t="s">
        <v>471</v>
      </c>
      <c r="D3236" s="19" t="s">
        <v>5408</v>
      </c>
      <c r="E3236" s="9" t="str">
        <f t="shared" si="50"/>
        <v>06019PM10-PRI</v>
      </c>
      <c r="F3236" s="35">
        <v>41.728775139174161</v>
      </c>
      <c r="G3236" s="19" t="s">
        <v>5473</v>
      </c>
      <c r="H3236" s="19" t="s">
        <v>5474</v>
      </c>
    </row>
    <row r="3237" spans="1:8">
      <c r="A3237" s="26" t="s">
        <v>490</v>
      </c>
      <c r="B3237" s="9" t="s">
        <v>491</v>
      </c>
      <c r="C3237" s="19" t="s">
        <v>471</v>
      </c>
      <c r="D3237" s="19" t="s">
        <v>5408</v>
      </c>
      <c r="E3237" s="9" t="str">
        <f t="shared" si="50"/>
        <v>06021PM10-PRI</v>
      </c>
      <c r="F3237" s="35">
        <v>39.303989533880021</v>
      </c>
      <c r="G3237" s="19" t="s">
        <v>5473</v>
      </c>
      <c r="H3237" s="19" t="s">
        <v>5474</v>
      </c>
    </row>
    <row r="3238" spans="1:8">
      <c r="A3238" s="26" t="s">
        <v>492</v>
      </c>
      <c r="B3238" s="9" t="s">
        <v>493</v>
      </c>
      <c r="C3238" s="19" t="s">
        <v>471</v>
      </c>
      <c r="D3238" s="19" t="s">
        <v>5408</v>
      </c>
      <c r="E3238" s="9" t="str">
        <f t="shared" si="50"/>
        <v>06023PM10-PRI</v>
      </c>
      <c r="F3238" s="35">
        <v>15.157241379310344</v>
      </c>
      <c r="G3238" s="19" t="s">
        <v>5473</v>
      </c>
      <c r="H3238" s="19" t="s">
        <v>5474</v>
      </c>
    </row>
    <row r="3239" spans="1:8">
      <c r="A3239" s="26" t="s">
        <v>494</v>
      </c>
      <c r="B3239" s="9" t="s">
        <v>495</v>
      </c>
      <c r="C3239" s="19" t="s">
        <v>471</v>
      </c>
      <c r="D3239" s="19" t="s">
        <v>5408</v>
      </c>
      <c r="E3239" s="9" t="str">
        <f t="shared" si="50"/>
        <v>06025PM10-PRI</v>
      </c>
      <c r="F3239" s="35">
        <v>11.057270531400967</v>
      </c>
      <c r="G3239" s="19" t="s">
        <v>5473</v>
      </c>
      <c r="H3239" s="19" t="s">
        <v>5474</v>
      </c>
    </row>
    <row r="3240" spans="1:8">
      <c r="A3240" s="26" t="s">
        <v>496</v>
      </c>
      <c r="B3240" s="9" t="s">
        <v>497</v>
      </c>
      <c r="C3240" s="19" t="s">
        <v>471</v>
      </c>
      <c r="D3240" s="19" t="s">
        <v>5408</v>
      </c>
      <c r="E3240" s="9" t="str">
        <f t="shared" si="50"/>
        <v>06027PM10-PRI</v>
      </c>
      <c r="F3240" s="35">
        <v>17.736301369863014</v>
      </c>
      <c r="G3240" s="19" t="s">
        <v>5473</v>
      </c>
      <c r="H3240" s="19" t="s">
        <v>5474</v>
      </c>
    </row>
    <row r="3241" spans="1:8">
      <c r="A3241" s="26" t="s">
        <v>498</v>
      </c>
      <c r="B3241" s="9" t="s">
        <v>499</v>
      </c>
      <c r="C3241" s="19" t="s">
        <v>471</v>
      </c>
      <c r="D3241" s="19" t="s">
        <v>5408</v>
      </c>
      <c r="E3241" s="9" t="str">
        <f t="shared" si="50"/>
        <v>06029PM10-PRI</v>
      </c>
      <c r="F3241" s="35">
        <v>43.764810601678683</v>
      </c>
      <c r="G3241" s="19" t="s">
        <v>5473</v>
      </c>
      <c r="H3241" s="19" t="s">
        <v>5474</v>
      </c>
    </row>
    <row r="3242" spans="1:8">
      <c r="A3242" s="26" t="s">
        <v>500</v>
      </c>
      <c r="B3242" s="9" t="s">
        <v>501</v>
      </c>
      <c r="C3242" s="19" t="s">
        <v>471</v>
      </c>
      <c r="D3242" s="19" t="s">
        <v>5408</v>
      </c>
      <c r="E3242" s="9" t="str">
        <f t="shared" si="50"/>
        <v>06031PM10-PRI</v>
      </c>
      <c r="F3242" s="35">
        <v>55.917979859627707</v>
      </c>
      <c r="G3242" s="19" t="s">
        <v>5473</v>
      </c>
      <c r="H3242" s="19" t="s">
        <v>5474</v>
      </c>
    </row>
    <row r="3243" spans="1:8">
      <c r="A3243" s="26" t="s">
        <v>502</v>
      </c>
      <c r="B3243" s="9" t="s">
        <v>503</v>
      </c>
      <c r="C3243" s="19" t="s">
        <v>471</v>
      </c>
      <c r="D3243" s="19" t="s">
        <v>5408</v>
      </c>
      <c r="E3243" s="9" t="str">
        <f t="shared" si="50"/>
        <v>06033PM10-PRI</v>
      </c>
      <c r="F3243" s="35">
        <v>36.143255813953488</v>
      </c>
      <c r="G3243" s="19" t="s">
        <v>5473</v>
      </c>
      <c r="H3243" s="19" t="s">
        <v>5474</v>
      </c>
    </row>
    <row r="3244" spans="1:8">
      <c r="A3244" s="26" t="s">
        <v>504</v>
      </c>
      <c r="B3244" s="9" t="s">
        <v>505</v>
      </c>
      <c r="C3244" s="19" t="s">
        <v>471</v>
      </c>
      <c r="D3244" s="19" t="s">
        <v>5408</v>
      </c>
      <c r="E3244" s="9" t="str">
        <f t="shared" si="50"/>
        <v>06035PM10-PRI</v>
      </c>
      <c r="F3244" s="35">
        <v>32.444646358375977</v>
      </c>
      <c r="G3244" s="19" t="s">
        <v>5473</v>
      </c>
      <c r="H3244" s="19" t="s">
        <v>5474</v>
      </c>
    </row>
    <row r="3245" spans="1:8">
      <c r="A3245" s="26" t="s">
        <v>506</v>
      </c>
      <c r="B3245" s="9" t="s">
        <v>507</v>
      </c>
      <c r="C3245" s="19" t="s">
        <v>471</v>
      </c>
      <c r="D3245" s="19" t="s">
        <v>5408</v>
      </c>
      <c r="E3245" s="9" t="str">
        <f t="shared" si="50"/>
        <v>06037PM10-PRI</v>
      </c>
      <c r="F3245" s="35">
        <v>16.552089704383281</v>
      </c>
      <c r="G3245" s="19" t="s">
        <v>5473</v>
      </c>
      <c r="H3245" s="19" t="s">
        <v>5474</v>
      </c>
    </row>
    <row r="3246" spans="1:8">
      <c r="A3246" s="26" t="s">
        <v>508</v>
      </c>
      <c r="B3246" s="9" t="s">
        <v>509</v>
      </c>
      <c r="C3246" s="19" t="s">
        <v>471</v>
      </c>
      <c r="D3246" s="19" t="s">
        <v>5408</v>
      </c>
      <c r="E3246" s="9" t="str">
        <f t="shared" si="50"/>
        <v>06039PM10-PRI</v>
      </c>
      <c r="F3246" s="35">
        <v>42.134049563099843</v>
      </c>
      <c r="G3246" s="19" t="s">
        <v>5473</v>
      </c>
      <c r="H3246" s="19" t="s">
        <v>5474</v>
      </c>
    </row>
    <row r="3247" spans="1:8">
      <c r="A3247" s="26" t="s">
        <v>510</v>
      </c>
      <c r="B3247" s="9" t="s">
        <v>511</v>
      </c>
      <c r="C3247" s="19" t="s">
        <v>471</v>
      </c>
      <c r="D3247" s="19" t="s">
        <v>5408</v>
      </c>
      <c r="E3247" s="9" t="str">
        <f t="shared" si="50"/>
        <v>06041PM10-PRI</v>
      </c>
      <c r="F3247" s="35">
        <v>13.946227709190673</v>
      </c>
      <c r="G3247" s="19" t="s">
        <v>5473</v>
      </c>
      <c r="H3247" s="19" t="s">
        <v>5474</v>
      </c>
    </row>
    <row r="3248" spans="1:8">
      <c r="A3248" s="26" t="s">
        <v>512</v>
      </c>
      <c r="B3248" s="9" t="s">
        <v>513</v>
      </c>
      <c r="C3248" s="19" t="s">
        <v>471</v>
      </c>
      <c r="D3248" s="19" t="s">
        <v>5408</v>
      </c>
      <c r="E3248" s="9" t="str">
        <f t="shared" si="50"/>
        <v>06043PM10-PRI</v>
      </c>
      <c r="F3248" s="35">
        <v>19.053333333333335</v>
      </c>
      <c r="G3248" s="19" t="s">
        <v>5473</v>
      </c>
      <c r="H3248" s="19" t="s">
        <v>5474</v>
      </c>
    </row>
    <row r="3249" spans="1:8">
      <c r="A3249" s="26" t="s">
        <v>514</v>
      </c>
      <c r="B3249" s="9" t="s">
        <v>515</v>
      </c>
      <c r="C3249" s="19" t="s">
        <v>471</v>
      </c>
      <c r="D3249" s="19" t="s">
        <v>5408</v>
      </c>
      <c r="E3249" s="9" t="str">
        <f t="shared" si="50"/>
        <v>06045PM10-PRI</v>
      </c>
      <c r="F3249" s="35">
        <v>32.25944786920396</v>
      </c>
      <c r="G3249" s="19" t="s">
        <v>5473</v>
      </c>
      <c r="H3249" s="19" t="s">
        <v>5474</v>
      </c>
    </row>
    <row r="3250" spans="1:8">
      <c r="A3250" s="26" t="s">
        <v>516</v>
      </c>
      <c r="B3250" s="9" t="s">
        <v>517</v>
      </c>
      <c r="C3250" s="19" t="s">
        <v>471</v>
      </c>
      <c r="D3250" s="19" t="s">
        <v>5408</v>
      </c>
      <c r="E3250" s="9" t="str">
        <f t="shared" si="50"/>
        <v>06047PM10-PRI</v>
      </c>
      <c r="F3250" s="35">
        <v>41.303443732742792</v>
      </c>
      <c r="G3250" s="19" t="s">
        <v>5473</v>
      </c>
      <c r="H3250" s="19" t="s">
        <v>5474</v>
      </c>
    </row>
    <row r="3251" spans="1:8">
      <c r="A3251" s="26" t="s">
        <v>518</v>
      </c>
      <c r="B3251" s="9" t="s">
        <v>519</v>
      </c>
      <c r="C3251" s="19" t="s">
        <v>471</v>
      </c>
      <c r="D3251" s="19" t="s">
        <v>5408</v>
      </c>
      <c r="E3251" s="9" t="str">
        <f t="shared" si="50"/>
        <v>06049PM10-PRI</v>
      </c>
      <c r="F3251" s="35">
        <v>30.959738227343855</v>
      </c>
      <c r="G3251" s="19" t="s">
        <v>5473</v>
      </c>
      <c r="H3251" s="19" t="s">
        <v>5474</v>
      </c>
    </row>
    <row r="3252" spans="1:8">
      <c r="A3252" s="26" t="s">
        <v>520</v>
      </c>
      <c r="B3252" s="9" t="s">
        <v>521</v>
      </c>
      <c r="C3252" s="19" t="s">
        <v>471</v>
      </c>
      <c r="D3252" s="19" t="s">
        <v>5408</v>
      </c>
      <c r="E3252" s="9" t="str">
        <f t="shared" si="50"/>
        <v>06051PM10-PRI</v>
      </c>
      <c r="F3252" s="35">
        <v>14.752688172043014</v>
      </c>
      <c r="G3252" s="19" t="s">
        <v>5473</v>
      </c>
      <c r="H3252" s="19" t="s">
        <v>5474</v>
      </c>
    </row>
    <row r="3253" spans="1:8">
      <c r="A3253" s="26" t="s">
        <v>522</v>
      </c>
      <c r="B3253" s="9" t="s">
        <v>523</v>
      </c>
      <c r="C3253" s="19" t="s">
        <v>471</v>
      </c>
      <c r="D3253" s="19" t="s">
        <v>5408</v>
      </c>
      <c r="E3253" s="9" t="str">
        <f t="shared" si="50"/>
        <v>06053PM10-PRI</v>
      </c>
      <c r="F3253" s="35">
        <v>38.038342967244695</v>
      </c>
      <c r="G3253" s="19" t="s">
        <v>5473</v>
      </c>
      <c r="H3253" s="19" t="s">
        <v>5474</v>
      </c>
    </row>
    <row r="3254" spans="1:8">
      <c r="A3254" s="26" t="s">
        <v>524</v>
      </c>
      <c r="B3254" s="9" t="s">
        <v>525</v>
      </c>
      <c r="C3254" s="19" t="s">
        <v>471</v>
      </c>
      <c r="D3254" s="19" t="s">
        <v>5408</v>
      </c>
      <c r="E3254" s="9" t="str">
        <f t="shared" si="50"/>
        <v>06055PM10-PRI</v>
      </c>
      <c r="F3254" s="35">
        <v>9.3243589743589759</v>
      </c>
      <c r="G3254" s="19" t="s">
        <v>5473</v>
      </c>
      <c r="H3254" s="19" t="s">
        <v>5474</v>
      </c>
    </row>
    <row r="3255" spans="1:8">
      <c r="A3255" s="26" t="s">
        <v>526</v>
      </c>
      <c r="B3255" s="9" t="s">
        <v>413</v>
      </c>
      <c r="C3255" s="19" t="s">
        <v>471</v>
      </c>
      <c r="D3255" s="19" t="s">
        <v>5408</v>
      </c>
      <c r="E3255" s="9" t="str">
        <f t="shared" si="50"/>
        <v>06057PM10-PRI</v>
      </c>
      <c r="F3255" s="35">
        <v>8.4228571428571435</v>
      </c>
      <c r="G3255" s="19" t="s">
        <v>5473</v>
      </c>
      <c r="H3255" s="19" t="s">
        <v>5474</v>
      </c>
    </row>
    <row r="3256" spans="1:8">
      <c r="A3256" s="26" t="s">
        <v>527</v>
      </c>
      <c r="B3256" s="9" t="s">
        <v>528</v>
      </c>
      <c r="C3256" s="19" t="s">
        <v>471</v>
      </c>
      <c r="D3256" s="19" t="s">
        <v>5408</v>
      </c>
      <c r="E3256" s="9" t="str">
        <f t="shared" si="50"/>
        <v>06059PM10-PRI</v>
      </c>
      <c r="F3256" s="35">
        <v>11.631279620853078</v>
      </c>
      <c r="G3256" s="19" t="s">
        <v>5473</v>
      </c>
      <c r="H3256" s="19" t="s">
        <v>5474</v>
      </c>
    </row>
    <row r="3257" spans="1:8">
      <c r="A3257" s="26" t="s">
        <v>529</v>
      </c>
      <c r="B3257" s="9" t="s">
        <v>530</v>
      </c>
      <c r="C3257" s="19" t="s">
        <v>471</v>
      </c>
      <c r="D3257" s="19" t="s">
        <v>5408</v>
      </c>
      <c r="E3257" s="9" t="str">
        <f t="shared" si="50"/>
        <v>06061PM10-PRI</v>
      </c>
      <c r="F3257" s="35">
        <v>30.836828193832606</v>
      </c>
      <c r="G3257" s="19" t="s">
        <v>5473</v>
      </c>
      <c r="H3257" s="19" t="s">
        <v>5474</v>
      </c>
    </row>
    <row r="3258" spans="1:8">
      <c r="A3258" s="26" t="s">
        <v>531</v>
      </c>
      <c r="B3258" s="9" t="s">
        <v>532</v>
      </c>
      <c r="C3258" s="19" t="s">
        <v>471</v>
      </c>
      <c r="D3258" s="19" t="s">
        <v>5408</v>
      </c>
      <c r="E3258" s="9" t="str">
        <f t="shared" si="50"/>
        <v>06063PM10-PRI</v>
      </c>
      <c r="F3258" s="35">
        <v>25.986000000000001</v>
      </c>
      <c r="G3258" s="19" t="s">
        <v>5473</v>
      </c>
      <c r="H3258" s="19" t="s">
        <v>5474</v>
      </c>
    </row>
    <row r="3259" spans="1:8">
      <c r="A3259" s="26" t="s">
        <v>533</v>
      </c>
      <c r="B3259" s="9" t="s">
        <v>534</v>
      </c>
      <c r="C3259" s="19" t="s">
        <v>471</v>
      </c>
      <c r="D3259" s="19" t="s">
        <v>5408</v>
      </c>
      <c r="E3259" s="9" t="str">
        <f t="shared" si="50"/>
        <v>06065PM10-PRI</v>
      </c>
      <c r="F3259" s="35">
        <v>32.754951041743347</v>
      </c>
      <c r="G3259" s="19" t="s">
        <v>5473</v>
      </c>
      <c r="H3259" s="19" t="s">
        <v>5474</v>
      </c>
    </row>
    <row r="3260" spans="1:8">
      <c r="A3260" s="26" t="s">
        <v>535</v>
      </c>
      <c r="B3260" s="9" t="s">
        <v>536</v>
      </c>
      <c r="C3260" s="19" t="s">
        <v>471</v>
      </c>
      <c r="D3260" s="19" t="s">
        <v>5408</v>
      </c>
      <c r="E3260" s="9" t="str">
        <f t="shared" si="50"/>
        <v>06067PM10-PRI</v>
      </c>
      <c r="F3260" s="35">
        <v>42.195656449301829</v>
      </c>
      <c r="G3260" s="19" t="s">
        <v>5473</v>
      </c>
      <c r="H3260" s="19" t="s">
        <v>5474</v>
      </c>
    </row>
    <row r="3261" spans="1:8">
      <c r="A3261" s="26" t="s">
        <v>537</v>
      </c>
      <c r="B3261" s="9" t="s">
        <v>538</v>
      </c>
      <c r="C3261" s="19" t="s">
        <v>471</v>
      </c>
      <c r="D3261" s="19" t="s">
        <v>5408</v>
      </c>
      <c r="E3261" s="9" t="str">
        <f t="shared" si="50"/>
        <v>06069PM10-PRI</v>
      </c>
      <c r="F3261" s="35">
        <v>40.423772609819125</v>
      </c>
      <c r="G3261" s="19" t="s">
        <v>5473</v>
      </c>
      <c r="H3261" s="19" t="s">
        <v>5474</v>
      </c>
    </row>
    <row r="3262" spans="1:8">
      <c r="A3262" s="26" t="s">
        <v>539</v>
      </c>
      <c r="B3262" s="9" t="s">
        <v>540</v>
      </c>
      <c r="C3262" s="19" t="s">
        <v>471</v>
      </c>
      <c r="D3262" s="19" t="s">
        <v>5408</v>
      </c>
      <c r="E3262" s="9" t="str">
        <f t="shared" si="50"/>
        <v>06071PM10-PRI</v>
      </c>
      <c r="F3262" s="35">
        <v>18.226938313525746</v>
      </c>
      <c r="G3262" s="19" t="s">
        <v>5473</v>
      </c>
      <c r="H3262" s="19" t="s">
        <v>5474</v>
      </c>
    </row>
    <row r="3263" spans="1:8">
      <c r="A3263" s="26" t="s">
        <v>541</v>
      </c>
      <c r="B3263" s="9" t="s">
        <v>542</v>
      </c>
      <c r="C3263" s="19" t="s">
        <v>471</v>
      </c>
      <c r="D3263" s="19" t="s">
        <v>5408</v>
      </c>
      <c r="E3263" s="9" t="str">
        <f t="shared" si="50"/>
        <v>06073PM10-PRI</v>
      </c>
      <c r="F3263" s="35">
        <v>38.662399999999998</v>
      </c>
      <c r="G3263" s="19" t="s">
        <v>5473</v>
      </c>
      <c r="H3263" s="19" t="s">
        <v>5474</v>
      </c>
    </row>
    <row r="3264" spans="1:8">
      <c r="A3264" s="26" t="s">
        <v>543</v>
      </c>
      <c r="B3264" s="9" t="s">
        <v>544</v>
      </c>
      <c r="C3264" s="19" t="s">
        <v>471</v>
      </c>
      <c r="D3264" s="19" t="s">
        <v>5408</v>
      </c>
      <c r="E3264" s="9" t="str">
        <f t="shared" si="50"/>
        <v>06075PM10-PRI</v>
      </c>
      <c r="F3264" s="35">
        <v>0</v>
      </c>
      <c r="G3264" s="19" t="s">
        <v>5473</v>
      </c>
      <c r="H3264" s="19" t="s">
        <v>5474</v>
      </c>
    </row>
    <row r="3265" spans="1:8">
      <c r="A3265" s="26" t="s">
        <v>545</v>
      </c>
      <c r="B3265" s="9" t="s">
        <v>546</v>
      </c>
      <c r="C3265" s="19" t="s">
        <v>471</v>
      </c>
      <c r="D3265" s="19" t="s">
        <v>5408</v>
      </c>
      <c r="E3265" s="9" t="str">
        <f t="shared" si="50"/>
        <v>06077PM10-PRI</v>
      </c>
      <c r="F3265" s="35">
        <v>34.965184102457016</v>
      </c>
      <c r="G3265" s="19" t="s">
        <v>5473</v>
      </c>
      <c r="H3265" s="19" t="s">
        <v>5474</v>
      </c>
    </row>
    <row r="3266" spans="1:8">
      <c r="A3266" s="26" t="s">
        <v>547</v>
      </c>
      <c r="B3266" s="9" t="s">
        <v>548</v>
      </c>
      <c r="C3266" s="19" t="s">
        <v>471</v>
      </c>
      <c r="D3266" s="19" t="s">
        <v>5408</v>
      </c>
      <c r="E3266" s="9" t="str">
        <f t="shared" si="50"/>
        <v>06079PM10-PRI</v>
      </c>
      <c r="F3266" s="35">
        <v>36.878943808991735</v>
      </c>
      <c r="G3266" s="19" t="s">
        <v>5473</v>
      </c>
      <c r="H3266" s="19" t="s">
        <v>5474</v>
      </c>
    </row>
    <row r="3267" spans="1:8">
      <c r="A3267" s="26" t="s">
        <v>549</v>
      </c>
      <c r="B3267" s="9" t="s">
        <v>550</v>
      </c>
      <c r="C3267" s="19" t="s">
        <v>471</v>
      </c>
      <c r="D3267" s="19" t="s">
        <v>5408</v>
      </c>
      <c r="E3267" s="9" t="str">
        <f t="shared" ref="E3267:E3330" si="51">A3267&amp;D3267</f>
        <v>06081PM10-PRI</v>
      </c>
      <c r="F3267" s="35">
        <v>34.738738738738732</v>
      </c>
      <c r="G3267" s="19" t="s">
        <v>5473</v>
      </c>
      <c r="H3267" s="19" t="s">
        <v>5474</v>
      </c>
    </row>
    <row r="3268" spans="1:8">
      <c r="A3268" s="26" t="s">
        <v>551</v>
      </c>
      <c r="B3268" s="9" t="s">
        <v>552</v>
      </c>
      <c r="C3268" s="19" t="s">
        <v>471</v>
      </c>
      <c r="D3268" s="19" t="s">
        <v>5408</v>
      </c>
      <c r="E3268" s="9" t="str">
        <f t="shared" si="51"/>
        <v>06083PM10-PRI</v>
      </c>
      <c r="F3268" s="35">
        <v>25.842206896551723</v>
      </c>
      <c r="G3268" s="19" t="s">
        <v>5473</v>
      </c>
      <c r="H3268" s="19" t="s">
        <v>5474</v>
      </c>
    </row>
    <row r="3269" spans="1:8">
      <c r="A3269" s="26" t="s">
        <v>553</v>
      </c>
      <c r="B3269" s="9" t="s">
        <v>554</v>
      </c>
      <c r="C3269" s="19" t="s">
        <v>471</v>
      </c>
      <c r="D3269" s="19" t="s">
        <v>5408</v>
      </c>
      <c r="E3269" s="9" t="str">
        <f t="shared" si="51"/>
        <v>06085PM10-PRI</v>
      </c>
      <c r="F3269" s="35">
        <v>45.363476347634766</v>
      </c>
      <c r="G3269" s="19" t="s">
        <v>5473</v>
      </c>
      <c r="H3269" s="19" t="s">
        <v>5474</v>
      </c>
    </row>
    <row r="3270" spans="1:8">
      <c r="A3270" s="26" t="s">
        <v>555</v>
      </c>
      <c r="B3270" s="9" t="s">
        <v>321</v>
      </c>
      <c r="C3270" s="19" t="s">
        <v>471</v>
      </c>
      <c r="D3270" s="19" t="s">
        <v>5408</v>
      </c>
      <c r="E3270" s="9" t="str">
        <f t="shared" si="51"/>
        <v>06087PM10-PRI</v>
      </c>
      <c r="F3270" s="35">
        <v>43.064</v>
      </c>
      <c r="G3270" s="19" t="s">
        <v>5473</v>
      </c>
      <c r="H3270" s="19" t="s">
        <v>5474</v>
      </c>
    </row>
    <row r="3271" spans="1:8">
      <c r="A3271" s="26" t="s">
        <v>556</v>
      </c>
      <c r="B3271" s="9" t="s">
        <v>557</v>
      </c>
      <c r="C3271" s="19" t="s">
        <v>471</v>
      </c>
      <c r="D3271" s="19" t="s">
        <v>5408</v>
      </c>
      <c r="E3271" s="9" t="str">
        <f t="shared" si="51"/>
        <v>06089PM10-PRI</v>
      </c>
      <c r="F3271" s="35">
        <v>25.544176122587533</v>
      </c>
      <c r="G3271" s="19" t="s">
        <v>5473</v>
      </c>
      <c r="H3271" s="19" t="s">
        <v>5474</v>
      </c>
    </row>
    <row r="3272" spans="1:8">
      <c r="A3272" s="26" t="s">
        <v>558</v>
      </c>
      <c r="B3272" s="9" t="s">
        <v>559</v>
      </c>
      <c r="C3272" s="19" t="s">
        <v>471</v>
      </c>
      <c r="D3272" s="19" t="s">
        <v>5408</v>
      </c>
      <c r="E3272" s="9" t="str">
        <f t="shared" si="51"/>
        <v>06091PM10-PRI</v>
      </c>
      <c r="F3272" s="35">
        <v>24.003238866396764</v>
      </c>
      <c r="G3272" s="19" t="s">
        <v>5473</v>
      </c>
      <c r="H3272" s="19" t="s">
        <v>5474</v>
      </c>
    </row>
    <row r="3273" spans="1:8">
      <c r="A3273" s="26" t="s">
        <v>560</v>
      </c>
      <c r="B3273" s="9" t="s">
        <v>561</v>
      </c>
      <c r="C3273" s="19" t="s">
        <v>471</v>
      </c>
      <c r="D3273" s="19" t="s">
        <v>5408</v>
      </c>
      <c r="E3273" s="9" t="str">
        <f t="shared" si="51"/>
        <v>06093PM10-PRI</v>
      </c>
      <c r="F3273" s="35">
        <v>25.293504512520659</v>
      </c>
      <c r="G3273" s="19" t="s">
        <v>5473</v>
      </c>
      <c r="H3273" s="19" t="s">
        <v>5474</v>
      </c>
    </row>
    <row r="3274" spans="1:8">
      <c r="A3274" s="26" t="s">
        <v>562</v>
      </c>
      <c r="B3274" s="9" t="s">
        <v>563</v>
      </c>
      <c r="C3274" s="19" t="s">
        <v>471</v>
      </c>
      <c r="D3274" s="19" t="s">
        <v>5408</v>
      </c>
      <c r="E3274" s="9" t="str">
        <f t="shared" si="51"/>
        <v>06095PM10-PRI</v>
      </c>
      <c r="F3274" s="35">
        <v>34.206866389678545</v>
      </c>
      <c r="G3274" s="19" t="s">
        <v>5473</v>
      </c>
      <c r="H3274" s="19" t="s">
        <v>5474</v>
      </c>
    </row>
    <row r="3275" spans="1:8">
      <c r="A3275" s="26" t="s">
        <v>564</v>
      </c>
      <c r="B3275" s="9" t="s">
        <v>565</v>
      </c>
      <c r="C3275" s="19" t="s">
        <v>471</v>
      </c>
      <c r="D3275" s="19" t="s">
        <v>5408</v>
      </c>
      <c r="E3275" s="9" t="str">
        <f t="shared" si="51"/>
        <v>06097PM10-PRI</v>
      </c>
      <c r="F3275" s="35">
        <v>41.623406113537115</v>
      </c>
      <c r="G3275" s="19" t="s">
        <v>5473</v>
      </c>
      <c r="H3275" s="19" t="s">
        <v>5474</v>
      </c>
    </row>
    <row r="3276" spans="1:8">
      <c r="A3276" s="26" t="s">
        <v>566</v>
      </c>
      <c r="B3276" s="9" t="s">
        <v>567</v>
      </c>
      <c r="C3276" s="19" t="s">
        <v>471</v>
      </c>
      <c r="D3276" s="19" t="s">
        <v>5408</v>
      </c>
      <c r="E3276" s="9" t="str">
        <f t="shared" si="51"/>
        <v>06099PM10-PRI</v>
      </c>
      <c r="F3276" s="35">
        <v>31.193553859202719</v>
      </c>
      <c r="G3276" s="19" t="s">
        <v>5473</v>
      </c>
      <c r="H3276" s="19" t="s">
        <v>5474</v>
      </c>
    </row>
    <row r="3277" spans="1:8">
      <c r="A3277" s="26" t="s">
        <v>568</v>
      </c>
      <c r="B3277" s="9" t="s">
        <v>569</v>
      </c>
      <c r="C3277" s="19" t="s">
        <v>471</v>
      </c>
      <c r="D3277" s="19" t="s">
        <v>5408</v>
      </c>
      <c r="E3277" s="9" t="str">
        <f t="shared" si="51"/>
        <v>06101PM10-PRI</v>
      </c>
      <c r="F3277" s="35">
        <v>42.21021033175483</v>
      </c>
      <c r="G3277" s="19" t="s">
        <v>5473</v>
      </c>
      <c r="H3277" s="19" t="s">
        <v>5474</v>
      </c>
    </row>
    <row r="3278" spans="1:8">
      <c r="A3278" s="26" t="s">
        <v>570</v>
      </c>
      <c r="B3278" s="9" t="s">
        <v>571</v>
      </c>
      <c r="C3278" s="19" t="s">
        <v>471</v>
      </c>
      <c r="D3278" s="19" t="s">
        <v>5408</v>
      </c>
      <c r="E3278" s="9" t="str">
        <f t="shared" si="51"/>
        <v>06103PM10-PRI</v>
      </c>
      <c r="F3278" s="35">
        <v>31.616593070652179</v>
      </c>
      <c r="G3278" s="19" t="s">
        <v>5473</v>
      </c>
      <c r="H3278" s="19" t="s">
        <v>5474</v>
      </c>
    </row>
    <row r="3279" spans="1:8">
      <c r="A3279" s="26" t="s">
        <v>572</v>
      </c>
      <c r="B3279" s="9" t="s">
        <v>573</v>
      </c>
      <c r="C3279" s="19" t="s">
        <v>471</v>
      </c>
      <c r="D3279" s="19" t="s">
        <v>5408</v>
      </c>
      <c r="E3279" s="9" t="str">
        <f t="shared" si="51"/>
        <v>06105PM10-PRI</v>
      </c>
      <c r="F3279" s="35">
        <v>30.562711864406779</v>
      </c>
      <c r="G3279" s="19" t="s">
        <v>5473</v>
      </c>
      <c r="H3279" s="19" t="s">
        <v>5474</v>
      </c>
    </row>
    <row r="3280" spans="1:8">
      <c r="A3280" s="26" t="s">
        <v>574</v>
      </c>
      <c r="B3280" s="9" t="s">
        <v>575</v>
      </c>
      <c r="C3280" s="19" t="s">
        <v>471</v>
      </c>
      <c r="D3280" s="19" t="s">
        <v>5408</v>
      </c>
      <c r="E3280" s="9" t="str">
        <f t="shared" si="51"/>
        <v>06107PM10-PRI</v>
      </c>
      <c r="F3280" s="35">
        <v>42.543371292000572</v>
      </c>
      <c r="G3280" s="19" t="s">
        <v>5473</v>
      </c>
      <c r="H3280" s="19" t="s">
        <v>5474</v>
      </c>
    </row>
    <row r="3281" spans="1:8">
      <c r="A3281" s="26" t="s">
        <v>576</v>
      </c>
      <c r="B3281" s="9" t="s">
        <v>577</v>
      </c>
      <c r="C3281" s="19" t="s">
        <v>471</v>
      </c>
      <c r="D3281" s="19" t="s">
        <v>5408</v>
      </c>
      <c r="E3281" s="9" t="str">
        <f t="shared" si="51"/>
        <v>06109PM10-PRI</v>
      </c>
      <c r="F3281" s="35">
        <v>3.8058823529411763</v>
      </c>
      <c r="G3281" s="19" t="s">
        <v>5473</v>
      </c>
      <c r="H3281" s="19" t="s">
        <v>5474</v>
      </c>
    </row>
    <row r="3282" spans="1:8">
      <c r="A3282" s="26" t="s">
        <v>578</v>
      </c>
      <c r="B3282" s="9" t="s">
        <v>579</v>
      </c>
      <c r="C3282" s="19" t="s">
        <v>471</v>
      </c>
      <c r="D3282" s="19" t="s">
        <v>5408</v>
      </c>
      <c r="E3282" s="9" t="str">
        <f t="shared" si="51"/>
        <v>06111PM10-PRI</v>
      </c>
      <c r="F3282" s="35">
        <v>38.189285714285717</v>
      </c>
      <c r="G3282" s="19" t="s">
        <v>5473</v>
      </c>
      <c r="H3282" s="19" t="s">
        <v>5474</v>
      </c>
    </row>
    <row r="3283" spans="1:8">
      <c r="A3283" s="26" t="s">
        <v>580</v>
      </c>
      <c r="B3283" s="9" t="s">
        <v>581</v>
      </c>
      <c r="C3283" s="19" t="s">
        <v>471</v>
      </c>
      <c r="D3283" s="19" t="s">
        <v>5408</v>
      </c>
      <c r="E3283" s="9" t="str">
        <f t="shared" si="51"/>
        <v>06113PM10-PRI</v>
      </c>
      <c r="F3283" s="35">
        <v>41.922136725830178</v>
      </c>
      <c r="G3283" s="19" t="s">
        <v>5473</v>
      </c>
      <c r="H3283" s="19" t="s">
        <v>5474</v>
      </c>
    </row>
    <row r="3284" spans="1:8">
      <c r="A3284" s="26" t="s">
        <v>582</v>
      </c>
      <c r="B3284" s="9" t="s">
        <v>583</v>
      </c>
      <c r="C3284" s="19" t="s">
        <v>471</v>
      </c>
      <c r="D3284" s="19" t="s">
        <v>5408</v>
      </c>
      <c r="E3284" s="9" t="str">
        <f t="shared" si="51"/>
        <v>06115PM10-PRI</v>
      </c>
      <c r="F3284" s="35">
        <v>37.877648698884755</v>
      </c>
      <c r="G3284" s="19" t="s">
        <v>5473</v>
      </c>
      <c r="H3284" s="19" t="s">
        <v>5474</v>
      </c>
    </row>
    <row r="3285" spans="1:8">
      <c r="A3285" s="26" t="s">
        <v>584</v>
      </c>
      <c r="B3285" s="9" t="s">
        <v>586</v>
      </c>
      <c r="C3285" s="19" t="s">
        <v>587</v>
      </c>
      <c r="D3285" s="19" t="s">
        <v>5408</v>
      </c>
      <c r="E3285" s="9" t="str">
        <f t="shared" si="51"/>
        <v>08001PM10-PRI</v>
      </c>
      <c r="F3285" s="35">
        <v>41.690304757986304</v>
      </c>
      <c r="G3285" s="19" t="s">
        <v>5473</v>
      </c>
      <c r="H3285" s="19" t="s">
        <v>5474</v>
      </c>
    </row>
    <row r="3286" spans="1:8">
      <c r="A3286" s="26" t="s">
        <v>588</v>
      </c>
      <c r="B3286" s="9" t="s">
        <v>589</v>
      </c>
      <c r="C3286" s="19" t="s">
        <v>587</v>
      </c>
      <c r="D3286" s="19" t="s">
        <v>5408</v>
      </c>
      <c r="E3286" s="9" t="str">
        <f t="shared" si="51"/>
        <v>08003PM10-PRI</v>
      </c>
      <c r="F3286" s="35">
        <v>30.911149999999999</v>
      </c>
      <c r="G3286" s="19" t="s">
        <v>5473</v>
      </c>
      <c r="H3286" s="19" t="s">
        <v>5474</v>
      </c>
    </row>
    <row r="3287" spans="1:8">
      <c r="A3287" s="26" t="s">
        <v>590</v>
      </c>
      <c r="B3287" s="9" t="s">
        <v>591</v>
      </c>
      <c r="C3287" s="19" t="s">
        <v>587</v>
      </c>
      <c r="D3287" s="19" t="s">
        <v>5408</v>
      </c>
      <c r="E3287" s="9" t="str">
        <f t="shared" si="51"/>
        <v>08005PM10-PRI</v>
      </c>
      <c r="F3287" s="35">
        <v>28.378594298380644</v>
      </c>
      <c r="G3287" s="19" t="s">
        <v>5473</v>
      </c>
      <c r="H3287" s="19" t="s">
        <v>5474</v>
      </c>
    </row>
    <row r="3288" spans="1:8">
      <c r="A3288" s="26" t="s">
        <v>592</v>
      </c>
      <c r="B3288" s="9" t="s">
        <v>593</v>
      </c>
      <c r="C3288" s="19" t="s">
        <v>587</v>
      </c>
      <c r="D3288" s="19" t="s">
        <v>5408</v>
      </c>
      <c r="E3288" s="9" t="str">
        <f t="shared" si="51"/>
        <v>08007PM10-PRI</v>
      </c>
      <c r="F3288" s="35">
        <v>0</v>
      </c>
      <c r="G3288" s="19" t="s">
        <v>5473</v>
      </c>
      <c r="H3288" s="19" t="s">
        <v>5474</v>
      </c>
    </row>
    <row r="3289" spans="1:8">
      <c r="A3289" s="26" t="s">
        <v>594</v>
      </c>
      <c r="B3289" s="9" t="s">
        <v>595</v>
      </c>
      <c r="C3289" s="19" t="s">
        <v>587</v>
      </c>
      <c r="D3289" s="19" t="s">
        <v>5408</v>
      </c>
      <c r="E3289" s="9" t="str">
        <f t="shared" si="51"/>
        <v>08009PM10-PRI</v>
      </c>
      <c r="F3289" s="35">
        <v>25.072248223340008</v>
      </c>
      <c r="G3289" s="19" t="s">
        <v>5473</v>
      </c>
      <c r="H3289" s="19" t="s">
        <v>5474</v>
      </c>
    </row>
    <row r="3290" spans="1:8">
      <c r="A3290" s="26" t="s">
        <v>596</v>
      </c>
      <c r="B3290" s="9" t="s">
        <v>597</v>
      </c>
      <c r="C3290" s="19" t="s">
        <v>587</v>
      </c>
      <c r="D3290" s="19" t="s">
        <v>5408</v>
      </c>
      <c r="E3290" s="9" t="str">
        <f t="shared" si="51"/>
        <v>08011PM10-PRI</v>
      </c>
      <c r="F3290" s="35">
        <v>36.287483870967741</v>
      </c>
      <c r="G3290" s="19" t="s">
        <v>5473</v>
      </c>
      <c r="H3290" s="19" t="s">
        <v>5474</v>
      </c>
    </row>
    <row r="3291" spans="1:8">
      <c r="A3291" s="26" t="s">
        <v>598</v>
      </c>
      <c r="B3291" s="9" t="s">
        <v>599</v>
      </c>
      <c r="C3291" s="19" t="s">
        <v>587</v>
      </c>
      <c r="D3291" s="19" t="s">
        <v>5408</v>
      </c>
      <c r="E3291" s="9" t="str">
        <f t="shared" si="51"/>
        <v>08013PM10-PRI</v>
      </c>
      <c r="F3291" s="35">
        <v>31.912424849699399</v>
      </c>
      <c r="G3291" s="19" t="s">
        <v>5473</v>
      </c>
      <c r="H3291" s="19" t="s">
        <v>5474</v>
      </c>
    </row>
    <row r="3292" spans="1:8">
      <c r="A3292" s="26" t="s">
        <v>603</v>
      </c>
      <c r="B3292" s="9" t="s">
        <v>604</v>
      </c>
      <c r="C3292" s="19" t="s">
        <v>587</v>
      </c>
      <c r="D3292" s="19" t="s">
        <v>5408</v>
      </c>
      <c r="E3292" s="9" t="str">
        <f t="shared" si="51"/>
        <v>08015PM10-PRI</v>
      </c>
      <c r="F3292" s="35">
        <v>0</v>
      </c>
      <c r="G3292" s="19" t="s">
        <v>5473</v>
      </c>
      <c r="H3292" s="19" t="s">
        <v>5474</v>
      </c>
    </row>
    <row r="3293" spans="1:8">
      <c r="A3293" s="26" t="s">
        <v>605</v>
      </c>
      <c r="B3293" s="9" t="s">
        <v>606</v>
      </c>
      <c r="C3293" s="19" t="s">
        <v>587</v>
      </c>
      <c r="D3293" s="19" t="s">
        <v>5408</v>
      </c>
      <c r="E3293" s="9" t="str">
        <f t="shared" si="51"/>
        <v>08017PM10-PRI</v>
      </c>
      <c r="F3293" s="35">
        <v>25.384573457383588</v>
      </c>
      <c r="G3293" s="19" t="s">
        <v>5473</v>
      </c>
      <c r="H3293" s="19" t="s">
        <v>5474</v>
      </c>
    </row>
    <row r="3294" spans="1:8">
      <c r="A3294" s="26" t="s">
        <v>607</v>
      </c>
      <c r="B3294" s="9" t="s">
        <v>608</v>
      </c>
      <c r="C3294" s="19" t="s">
        <v>587</v>
      </c>
      <c r="D3294" s="19" t="s">
        <v>5408</v>
      </c>
      <c r="E3294" s="9" t="str">
        <f t="shared" si="51"/>
        <v>08019PM10-PRI</v>
      </c>
      <c r="F3294" s="35">
        <v>0</v>
      </c>
      <c r="G3294" s="19" t="s">
        <v>5473</v>
      </c>
      <c r="H3294" s="19" t="s">
        <v>5474</v>
      </c>
    </row>
    <row r="3295" spans="1:8">
      <c r="A3295" s="26" t="s">
        <v>609</v>
      </c>
      <c r="B3295" s="9" t="s">
        <v>610</v>
      </c>
      <c r="C3295" s="19" t="s">
        <v>587</v>
      </c>
      <c r="D3295" s="19" t="s">
        <v>5408</v>
      </c>
      <c r="E3295" s="9" t="str">
        <f t="shared" si="51"/>
        <v>08021PM10-PRI</v>
      </c>
      <c r="F3295" s="35">
        <v>21.760089887640451</v>
      </c>
      <c r="G3295" s="19" t="s">
        <v>5473</v>
      </c>
      <c r="H3295" s="19" t="s">
        <v>5474</v>
      </c>
    </row>
    <row r="3296" spans="1:8">
      <c r="A3296" s="26" t="s">
        <v>611</v>
      </c>
      <c r="B3296" s="9" t="s">
        <v>612</v>
      </c>
      <c r="C3296" s="19" t="s">
        <v>587</v>
      </c>
      <c r="D3296" s="19" t="s">
        <v>5408</v>
      </c>
      <c r="E3296" s="9" t="str">
        <f t="shared" si="51"/>
        <v>08023PM10-PRI</v>
      </c>
      <c r="F3296" s="35">
        <v>26.292376237623763</v>
      </c>
      <c r="G3296" s="19" t="s">
        <v>5473</v>
      </c>
      <c r="H3296" s="19" t="s">
        <v>5474</v>
      </c>
    </row>
    <row r="3297" spans="1:8">
      <c r="A3297" s="26" t="s">
        <v>613</v>
      </c>
      <c r="B3297" s="9" t="s">
        <v>614</v>
      </c>
      <c r="C3297" s="19" t="s">
        <v>587</v>
      </c>
      <c r="D3297" s="19" t="s">
        <v>5408</v>
      </c>
      <c r="E3297" s="9" t="str">
        <f t="shared" si="51"/>
        <v>08025PM10-PRI</v>
      </c>
      <c r="F3297" s="35">
        <v>32.783354838709677</v>
      </c>
      <c r="G3297" s="19" t="s">
        <v>5473</v>
      </c>
      <c r="H3297" s="19" t="s">
        <v>5474</v>
      </c>
    </row>
    <row r="3298" spans="1:8">
      <c r="A3298" s="26" t="s">
        <v>615</v>
      </c>
      <c r="B3298" s="9" t="s">
        <v>616</v>
      </c>
      <c r="C3298" s="19" t="s">
        <v>587</v>
      </c>
      <c r="D3298" s="19" t="s">
        <v>5408</v>
      </c>
      <c r="E3298" s="9" t="str">
        <f t="shared" si="51"/>
        <v>08027PM10-PRI</v>
      </c>
      <c r="F3298" s="35">
        <v>0</v>
      </c>
      <c r="G3298" s="19" t="s">
        <v>5473</v>
      </c>
      <c r="H3298" s="19" t="s">
        <v>5474</v>
      </c>
    </row>
    <row r="3299" spans="1:8">
      <c r="A3299" s="26" t="s">
        <v>617</v>
      </c>
      <c r="B3299" s="9" t="s">
        <v>618</v>
      </c>
      <c r="C3299" s="19" t="s">
        <v>587</v>
      </c>
      <c r="D3299" s="19" t="s">
        <v>5408</v>
      </c>
      <c r="E3299" s="9" t="str">
        <f t="shared" si="51"/>
        <v>08029PM10-PRI</v>
      </c>
      <c r="F3299" s="35">
        <v>20.944660950896335</v>
      </c>
      <c r="G3299" s="19" t="s">
        <v>5473</v>
      </c>
      <c r="H3299" s="19" t="s">
        <v>5474</v>
      </c>
    </row>
    <row r="3300" spans="1:8">
      <c r="A3300" s="26" t="s">
        <v>619</v>
      </c>
      <c r="B3300" s="9" t="s">
        <v>620</v>
      </c>
      <c r="C3300" s="19" t="s">
        <v>587</v>
      </c>
      <c r="D3300" s="19" t="s">
        <v>5408</v>
      </c>
      <c r="E3300" s="9" t="str">
        <f t="shared" si="51"/>
        <v>08031PM10-PRI</v>
      </c>
      <c r="F3300" s="35">
        <v>0</v>
      </c>
      <c r="G3300" s="19" t="s">
        <v>5473</v>
      </c>
      <c r="H3300" s="19" t="s">
        <v>5474</v>
      </c>
    </row>
    <row r="3301" spans="1:8">
      <c r="A3301" s="26" t="s">
        <v>621</v>
      </c>
      <c r="B3301" s="9" t="s">
        <v>622</v>
      </c>
      <c r="C3301" s="19" t="s">
        <v>587</v>
      </c>
      <c r="D3301" s="19" t="s">
        <v>5408</v>
      </c>
      <c r="E3301" s="9" t="str">
        <f t="shared" si="51"/>
        <v>08033PM10-PRI</v>
      </c>
      <c r="F3301" s="35">
        <v>16.719034945432213</v>
      </c>
      <c r="G3301" s="19" t="s">
        <v>5473</v>
      </c>
      <c r="H3301" s="19" t="s">
        <v>5474</v>
      </c>
    </row>
    <row r="3302" spans="1:8">
      <c r="A3302" s="26" t="s">
        <v>623</v>
      </c>
      <c r="B3302" s="9" t="s">
        <v>624</v>
      </c>
      <c r="C3302" s="19" t="s">
        <v>587</v>
      </c>
      <c r="D3302" s="19" t="s">
        <v>5408</v>
      </c>
      <c r="E3302" s="9" t="str">
        <f t="shared" si="51"/>
        <v>08035PM10-PRI</v>
      </c>
      <c r="F3302" s="35">
        <v>31.06716049382716</v>
      </c>
      <c r="G3302" s="19" t="s">
        <v>5473</v>
      </c>
      <c r="H3302" s="19" t="s">
        <v>5474</v>
      </c>
    </row>
    <row r="3303" spans="1:8">
      <c r="A3303" s="26" t="s">
        <v>625</v>
      </c>
      <c r="B3303" s="9" t="s">
        <v>626</v>
      </c>
      <c r="C3303" s="19" t="s">
        <v>587</v>
      </c>
      <c r="D3303" s="19" t="s">
        <v>5408</v>
      </c>
      <c r="E3303" s="9" t="str">
        <f t="shared" si="51"/>
        <v>08037PM10-PRI</v>
      </c>
      <c r="F3303" s="35">
        <v>7.0514285714285716</v>
      </c>
      <c r="G3303" s="19" t="s">
        <v>5473</v>
      </c>
      <c r="H3303" s="19" t="s">
        <v>5474</v>
      </c>
    </row>
    <row r="3304" spans="1:8">
      <c r="A3304" s="26" t="s">
        <v>627</v>
      </c>
      <c r="B3304" s="9" t="s">
        <v>628</v>
      </c>
      <c r="C3304" s="19" t="s">
        <v>587</v>
      </c>
      <c r="D3304" s="19" t="s">
        <v>5408</v>
      </c>
      <c r="E3304" s="9" t="str">
        <f t="shared" si="51"/>
        <v>08039PM10-PRI</v>
      </c>
      <c r="F3304" s="35">
        <v>26.364909847434117</v>
      </c>
      <c r="G3304" s="19" t="s">
        <v>5473</v>
      </c>
      <c r="H3304" s="19" t="s">
        <v>5474</v>
      </c>
    </row>
    <row r="3305" spans="1:8">
      <c r="A3305" s="26" t="s">
        <v>629</v>
      </c>
      <c r="B3305" s="9" t="s">
        <v>630</v>
      </c>
      <c r="C3305" s="19" t="s">
        <v>587</v>
      </c>
      <c r="D3305" s="19" t="s">
        <v>5408</v>
      </c>
      <c r="E3305" s="9" t="str">
        <f t="shared" si="51"/>
        <v>08041PM10-PRI</v>
      </c>
      <c r="F3305" s="35">
        <v>42.678846153846152</v>
      </c>
      <c r="G3305" s="19" t="s">
        <v>5473</v>
      </c>
      <c r="H3305" s="19" t="s">
        <v>5474</v>
      </c>
    </row>
    <row r="3306" spans="1:8">
      <c r="A3306" s="26" t="s">
        <v>631</v>
      </c>
      <c r="B3306" s="9" t="s">
        <v>632</v>
      </c>
      <c r="C3306" s="19" t="s">
        <v>587</v>
      </c>
      <c r="D3306" s="19" t="s">
        <v>5408</v>
      </c>
      <c r="E3306" s="9" t="str">
        <f t="shared" si="51"/>
        <v>08043PM10-PRI</v>
      </c>
      <c r="F3306" s="35">
        <v>35.238677210639821</v>
      </c>
      <c r="G3306" s="19" t="s">
        <v>5473</v>
      </c>
      <c r="H3306" s="19" t="s">
        <v>5474</v>
      </c>
    </row>
    <row r="3307" spans="1:8">
      <c r="A3307" s="26" t="s">
        <v>633</v>
      </c>
      <c r="B3307" s="9" t="s">
        <v>634</v>
      </c>
      <c r="C3307" s="19" t="s">
        <v>587</v>
      </c>
      <c r="D3307" s="19" t="s">
        <v>5408</v>
      </c>
      <c r="E3307" s="9" t="str">
        <f t="shared" si="51"/>
        <v>08045PM10-PRI</v>
      </c>
      <c r="F3307" s="35">
        <v>32.539130434782599</v>
      </c>
      <c r="G3307" s="19" t="s">
        <v>5473</v>
      </c>
      <c r="H3307" s="19" t="s">
        <v>5474</v>
      </c>
    </row>
    <row r="3308" spans="1:8">
      <c r="A3308" s="26" t="s">
        <v>635</v>
      </c>
      <c r="B3308" s="9" t="s">
        <v>636</v>
      </c>
      <c r="C3308" s="19" t="s">
        <v>587</v>
      </c>
      <c r="D3308" s="19" t="s">
        <v>5408</v>
      </c>
      <c r="E3308" s="9" t="str">
        <f t="shared" si="51"/>
        <v>08047PM10-PRI</v>
      </c>
      <c r="F3308" s="35">
        <v>0</v>
      </c>
      <c r="G3308" s="19" t="s">
        <v>5473</v>
      </c>
      <c r="H3308" s="19" t="s">
        <v>5474</v>
      </c>
    </row>
    <row r="3309" spans="1:8">
      <c r="A3309" s="26" t="s">
        <v>637</v>
      </c>
      <c r="B3309" s="9" t="s">
        <v>638</v>
      </c>
      <c r="C3309" s="19" t="s">
        <v>587</v>
      </c>
      <c r="D3309" s="19" t="s">
        <v>5408</v>
      </c>
      <c r="E3309" s="9" t="str">
        <f t="shared" si="51"/>
        <v>08049PM10-PRI</v>
      </c>
      <c r="F3309" s="35">
        <v>0</v>
      </c>
      <c r="G3309" s="19" t="s">
        <v>5473</v>
      </c>
      <c r="H3309" s="19" t="s">
        <v>5474</v>
      </c>
    </row>
    <row r="3310" spans="1:8">
      <c r="A3310" s="26" t="s">
        <v>639</v>
      </c>
      <c r="B3310" s="9" t="s">
        <v>640</v>
      </c>
      <c r="C3310" s="19" t="s">
        <v>587</v>
      </c>
      <c r="D3310" s="19" t="s">
        <v>5408</v>
      </c>
      <c r="E3310" s="9" t="str">
        <f t="shared" si="51"/>
        <v>08051PM10-PRI</v>
      </c>
      <c r="F3310" s="35">
        <v>11.571428571428569</v>
      </c>
      <c r="G3310" s="19" t="s">
        <v>5473</v>
      </c>
      <c r="H3310" s="19" t="s">
        <v>5474</v>
      </c>
    </row>
    <row r="3311" spans="1:8">
      <c r="A3311" s="26" t="s">
        <v>641</v>
      </c>
      <c r="B3311" s="9" t="s">
        <v>642</v>
      </c>
      <c r="C3311" s="19" t="s">
        <v>587</v>
      </c>
      <c r="D3311" s="19" t="s">
        <v>5408</v>
      </c>
      <c r="E3311" s="9" t="str">
        <f t="shared" si="51"/>
        <v>08053PM10-PRI</v>
      </c>
      <c r="F3311" s="35">
        <v>0</v>
      </c>
      <c r="G3311" s="19" t="s">
        <v>5473</v>
      </c>
      <c r="H3311" s="19" t="s">
        <v>5474</v>
      </c>
    </row>
    <row r="3312" spans="1:8">
      <c r="A3312" s="26" t="s">
        <v>643</v>
      </c>
      <c r="B3312" s="9" t="s">
        <v>644</v>
      </c>
      <c r="C3312" s="19" t="s">
        <v>587</v>
      </c>
      <c r="D3312" s="19" t="s">
        <v>5408</v>
      </c>
      <c r="E3312" s="9" t="str">
        <f t="shared" si="51"/>
        <v>08055PM10-PRI</v>
      </c>
      <c r="F3312" s="35">
        <v>15.278787878787879</v>
      </c>
      <c r="G3312" s="19" t="s">
        <v>5473</v>
      </c>
      <c r="H3312" s="19" t="s">
        <v>5474</v>
      </c>
    </row>
    <row r="3313" spans="1:8">
      <c r="A3313" s="26" t="s">
        <v>645</v>
      </c>
      <c r="B3313" s="9" t="s">
        <v>123</v>
      </c>
      <c r="C3313" s="19" t="s">
        <v>587</v>
      </c>
      <c r="D3313" s="19" t="s">
        <v>5408</v>
      </c>
      <c r="E3313" s="9" t="str">
        <f t="shared" si="51"/>
        <v>08057PM10-PRI</v>
      </c>
      <c r="F3313" s="35">
        <v>0</v>
      </c>
      <c r="G3313" s="19" t="s">
        <v>5473</v>
      </c>
      <c r="H3313" s="19" t="s">
        <v>5474</v>
      </c>
    </row>
    <row r="3314" spans="1:8">
      <c r="A3314" s="26" t="s">
        <v>646</v>
      </c>
      <c r="B3314" s="9" t="s">
        <v>126</v>
      </c>
      <c r="C3314" s="19" t="s">
        <v>587</v>
      </c>
      <c r="D3314" s="19" t="s">
        <v>5408</v>
      </c>
      <c r="E3314" s="9" t="str">
        <f t="shared" si="51"/>
        <v>08059PM10-PRI</v>
      </c>
      <c r="F3314" s="35">
        <v>0</v>
      </c>
      <c r="G3314" s="19" t="s">
        <v>5473</v>
      </c>
      <c r="H3314" s="19" t="s">
        <v>5474</v>
      </c>
    </row>
    <row r="3315" spans="1:8">
      <c r="A3315" s="26" t="s">
        <v>647</v>
      </c>
      <c r="B3315" s="9" t="s">
        <v>648</v>
      </c>
      <c r="C3315" s="19" t="s">
        <v>587</v>
      </c>
      <c r="D3315" s="19" t="s">
        <v>5408</v>
      </c>
      <c r="E3315" s="9" t="str">
        <f t="shared" si="51"/>
        <v>08061PM10-PRI</v>
      </c>
      <c r="F3315" s="35">
        <v>30.552507300191063</v>
      </c>
      <c r="G3315" s="19" t="s">
        <v>5473</v>
      </c>
      <c r="H3315" s="19" t="s">
        <v>5474</v>
      </c>
    </row>
    <row r="3316" spans="1:8">
      <c r="A3316" s="26" t="s">
        <v>649</v>
      </c>
      <c r="B3316" s="9" t="s">
        <v>650</v>
      </c>
      <c r="C3316" s="19" t="s">
        <v>587</v>
      </c>
      <c r="D3316" s="19" t="s">
        <v>5408</v>
      </c>
      <c r="E3316" s="9" t="str">
        <f t="shared" si="51"/>
        <v>08063PM10-PRI</v>
      </c>
      <c r="F3316" s="35">
        <v>26.14560374386663</v>
      </c>
      <c r="G3316" s="19" t="s">
        <v>5473</v>
      </c>
      <c r="H3316" s="19" t="s">
        <v>5474</v>
      </c>
    </row>
    <row r="3317" spans="1:8">
      <c r="A3317" s="26" t="s">
        <v>651</v>
      </c>
      <c r="B3317" s="9" t="s">
        <v>503</v>
      </c>
      <c r="C3317" s="19" t="s">
        <v>587</v>
      </c>
      <c r="D3317" s="19" t="s">
        <v>5408</v>
      </c>
      <c r="E3317" s="9" t="str">
        <f t="shared" si="51"/>
        <v>08065PM10-PRI</v>
      </c>
      <c r="F3317" s="35">
        <v>0</v>
      </c>
      <c r="G3317" s="19" t="s">
        <v>5473</v>
      </c>
      <c r="H3317" s="19" t="s">
        <v>5474</v>
      </c>
    </row>
    <row r="3318" spans="1:8">
      <c r="A3318" s="26" t="s">
        <v>652</v>
      </c>
      <c r="B3318" s="9" t="s">
        <v>653</v>
      </c>
      <c r="C3318" s="19" t="s">
        <v>587</v>
      </c>
      <c r="D3318" s="19" t="s">
        <v>5408</v>
      </c>
      <c r="E3318" s="9" t="str">
        <f t="shared" si="51"/>
        <v>08067PM10-PRI</v>
      </c>
      <c r="F3318" s="35">
        <v>38.224069478908191</v>
      </c>
      <c r="G3318" s="19" t="s">
        <v>5473</v>
      </c>
      <c r="H3318" s="19" t="s">
        <v>5474</v>
      </c>
    </row>
    <row r="3319" spans="1:8">
      <c r="A3319" s="26" t="s">
        <v>654</v>
      </c>
      <c r="B3319" s="9" t="s">
        <v>655</v>
      </c>
      <c r="C3319" s="19" t="s">
        <v>587</v>
      </c>
      <c r="D3319" s="19" t="s">
        <v>5408</v>
      </c>
      <c r="E3319" s="9" t="str">
        <f t="shared" si="51"/>
        <v>08069PM10-PRI</v>
      </c>
      <c r="F3319" s="35">
        <v>34.279422283356254</v>
      </c>
      <c r="G3319" s="19" t="s">
        <v>5473</v>
      </c>
      <c r="H3319" s="19" t="s">
        <v>5474</v>
      </c>
    </row>
    <row r="3320" spans="1:8">
      <c r="A3320" s="26" t="s">
        <v>656</v>
      </c>
      <c r="B3320" s="9" t="s">
        <v>657</v>
      </c>
      <c r="C3320" s="19" t="s">
        <v>587</v>
      </c>
      <c r="D3320" s="19" t="s">
        <v>5408</v>
      </c>
      <c r="E3320" s="9" t="str">
        <f t="shared" si="51"/>
        <v>08071PM10-PRI</v>
      </c>
      <c r="F3320" s="35">
        <v>25.437474541751527</v>
      </c>
      <c r="G3320" s="19" t="s">
        <v>5473</v>
      </c>
      <c r="H3320" s="19" t="s">
        <v>5474</v>
      </c>
    </row>
    <row r="3321" spans="1:8">
      <c r="A3321" s="26" t="s">
        <v>658</v>
      </c>
      <c r="B3321" s="9" t="s">
        <v>397</v>
      </c>
      <c r="C3321" s="19" t="s">
        <v>587</v>
      </c>
      <c r="D3321" s="19" t="s">
        <v>5408</v>
      </c>
      <c r="E3321" s="9" t="str">
        <f t="shared" si="51"/>
        <v>08073PM10-PRI</v>
      </c>
      <c r="F3321" s="35">
        <v>27.859151369244653</v>
      </c>
      <c r="G3321" s="19" t="s">
        <v>5473</v>
      </c>
      <c r="H3321" s="19" t="s">
        <v>5474</v>
      </c>
    </row>
    <row r="3322" spans="1:8">
      <c r="A3322" s="26" t="s">
        <v>659</v>
      </c>
      <c r="B3322" s="9" t="s">
        <v>401</v>
      </c>
      <c r="C3322" s="19" t="s">
        <v>587</v>
      </c>
      <c r="D3322" s="19" t="s">
        <v>5408</v>
      </c>
      <c r="E3322" s="9" t="str">
        <f t="shared" si="51"/>
        <v>08075PM10-PRI</v>
      </c>
      <c r="F3322" s="35">
        <v>25.00259999640139</v>
      </c>
      <c r="G3322" s="19" t="s">
        <v>5473</v>
      </c>
      <c r="H3322" s="19" t="s">
        <v>5474</v>
      </c>
    </row>
    <row r="3323" spans="1:8">
      <c r="A3323" s="26" t="s">
        <v>660</v>
      </c>
      <c r="B3323" s="9" t="s">
        <v>661</v>
      </c>
      <c r="C3323" s="19" t="s">
        <v>587</v>
      </c>
      <c r="D3323" s="19" t="s">
        <v>5408</v>
      </c>
      <c r="E3323" s="9" t="str">
        <f t="shared" si="51"/>
        <v>08077PM10-PRI</v>
      </c>
      <c r="F3323" s="35">
        <v>40.66415094339623</v>
      </c>
      <c r="G3323" s="19" t="s">
        <v>5473</v>
      </c>
      <c r="H3323" s="19" t="s">
        <v>5474</v>
      </c>
    </row>
    <row r="3324" spans="1:8">
      <c r="A3324" s="26" t="s">
        <v>662</v>
      </c>
      <c r="B3324" s="9" t="s">
        <v>663</v>
      </c>
      <c r="C3324" s="19" t="s">
        <v>587</v>
      </c>
      <c r="D3324" s="19" t="s">
        <v>5408</v>
      </c>
      <c r="E3324" s="9" t="str">
        <f t="shared" si="51"/>
        <v>08079PM10-PRI</v>
      </c>
      <c r="F3324" s="35">
        <v>0</v>
      </c>
      <c r="G3324" s="19" t="s">
        <v>5473</v>
      </c>
      <c r="H3324" s="19" t="s">
        <v>5474</v>
      </c>
    </row>
    <row r="3325" spans="1:8">
      <c r="A3325" s="26" t="s">
        <v>664</v>
      </c>
      <c r="B3325" s="9" t="s">
        <v>665</v>
      </c>
      <c r="C3325" s="19" t="s">
        <v>587</v>
      </c>
      <c r="D3325" s="19" t="s">
        <v>5408</v>
      </c>
      <c r="E3325" s="9" t="str">
        <f t="shared" si="51"/>
        <v>08081PM10-PRI</v>
      </c>
      <c r="F3325" s="35">
        <v>35.997668393782384</v>
      </c>
      <c r="G3325" s="19" t="s">
        <v>5473</v>
      </c>
      <c r="H3325" s="19" t="s">
        <v>5474</v>
      </c>
    </row>
    <row r="3326" spans="1:8">
      <c r="A3326" s="26" t="s">
        <v>666</v>
      </c>
      <c r="B3326" s="9" t="s">
        <v>667</v>
      </c>
      <c r="C3326" s="19" t="s">
        <v>587</v>
      </c>
      <c r="D3326" s="19" t="s">
        <v>5408</v>
      </c>
      <c r="E3326" s="9" t="str">
        <f t="shared" si="51"/>
        <v>08083PM10-PRI</v>
      </c>
      <c r="F3326" s="35">
        <v>27.275409836065574</v>
      </c>
      <c r="G3326" s="19" t="s">
        <v>5473</v>
      </c>
      <c r="H3326" s="19" t="s">
        <v>5474</v>
      </c>
    </row>
    <row r="3327" spans="1:8">
      <c r="A3327" s="26" t="s">
        <v>668</v>
      </c>
      <c r="B3327" s="9" t="s">
        <v>669</v>
      </c>
      <c r="C3327" s="19" t="s">
        <v>587</v>
      </c>
      <c r="D3327" s="19" t="s">
        <v>5408</v>
      </c>
      <c r="E3327" s="9" t="str">
        <f t="shared" si="51"/>
        <v>08085PM10-PRI</v>
      </c>
      <c r="F3327" s="35">
        <v>32.151447368421053</v>
      </c>
      <c r="G3327" s="19" t="s">
        <v>5473</v>
      </c>
      <c r="H3327" s="19" t="s">
        <v>5474</v>
      </c>
    </row>
    <row r="3328" spans="1:8">
      <c r="A3328" s="26" t="s">
        <v>670</v>
      </c>
      <c r="B3328" s="9" t="s">
        <v>171</v>
      </c>
      <c r="C3328" s="19" t="s">
        <v>587</v>
      </c>
      <c r="D3328" s="19" t="s">
        <v>5408</v>
      </c>
      <c r="E3328" s="9" t="str">
        <f t="shared" si="51"/>
        <v>08087PM10-PRI</v>
      </c>
      <c r="F3328" s="35">
        <v>28.017749264902431</v>
      </c>
      <c r="G3328" s="19" t="s">
        <v>5473</v>
      </c>
      <c r="H3328" s="19" t="s">
        <v>5474</v>
      </c>
    </row>
    <row r="3329" spans="1:8">
      <c r="A3329" s="26" t="s">
        <v>671</v>
      </c>
      <c r="B3329" s="9" t="s">
        <v>672</v>
      </c>
      <c r="C3329" s="19" t="s">
        <v>587</v>
      </c>
      <c r="D3329" s="19" t="s">
        <v>5408</v>
      </c>
      <c r="E3329" s="9" t="str">
        <f t="shared" si="51"/>
        <v>08089PM10-PRI</v>
      </c>
      <c r="F3329" s="35">
        <v>41.804188790560474</v>
      </c>
      <c r="G3329" s="19" t="s">
        <v>5473</v>
      </c>
      <c r="H3329" s="19" t="s">
        <v>5474</v>
      </c>
    </row>
    <row r="3330" spans="1:8">
      <c r="A3330" s="26" t="s">
        <v>673</v>
      </c>
      <c r="B3330" s="9" t="s">
        <v>674</v>
      </c>
      <c r="C3330" s="19" t="s">
        <v>587</v>
      </c>
      <c r="D3330" s="19" t="s">
        <v>5408</v>
      </c>
      <c r="E3330" s="9" t="str">
        <f t="shared" si="51"/>
        <v>08091PM10-PRI</v>
      </c>
      <c r="F3330" s="35">
        <v>9.7762711864406775</v>
      </c>
      <c r="G3330" s="19" t="s">
        <v>5473</v>
      </c>
      <c r="H3330" s="19" t="s">
        <v>5474</v>
      </c>
    </row>
    <row r="3331" spans="1:8">
      <c r="A3331" s="26" t="s">
        <v>675</v>
      </c>
      <c r="B3331" s="9" t="s">
        <v>676</v>
      </c>
      <c r="C3331" s="19" t="s">
        <v>587</v>
      </c>
      <c r="D3331" s="19" t="s">
        <v>5408</v>
      </c>
      <c r="E3331" s="9" t="str">
        <f t="shared" ref="E3331:E3394" si="52">A3331&amp;D3331</f>
        <v>08093PM10-PRI</v>
      </c>
      <c r="F3331" s="35">
        <v>0</v>
      </c>
      <c r="G3331" s="19" t="s">
        <v>5473</v>
      </c>
      <c r="H3331" s="19" t="s">
        <v>5474</v>
      </c>
    </row>
    <row r="3332" spans="1:8">
      <c r="A3332" s="26" t="s">
        <v>677</v>
      </c>
      <c r="B3332" s="9" t="s">
        <v>420</v>
      </c>
      <c r="C3332" s="19" t="s">
        <v>587</v>
      </c>
      <c r="D3332" s="19" t="s">
        <v>5408</v>
      </c>
      <c r="E3332" s="9" t="str">
        <f t="shared" si="52"/>
        <v>08095PM10-PRI</v>
      </c>
      <c r="F3332" s="35">
        <v>32.112491268028954</v>
      </c>
      <c r="G3332" s="19" t="s">
        <v>5473</v>
      </c>
      <c r="H3332" s="19" t="s">
        <v>5474</v>
      </c>
    </row>
    <row r="3333" spans="1:8">
      <c r="A3333" s="26" t="s">
        <v>678</v>
      </c>
      <c r="B3333" s="9" t="s">
        <v>679</v>
      </c>
      <c r="C3333" s="19" t="s">
        <v>587</v>
      </c>
      <c r="D3333" s="19" t="s">
        <v>5408</v>
      </c>
      <c r="E3333" s="9" t="str">
        <f t="shared" si="52"/>
        <v>08097PM10-PRI</v>
      </c>
      <c r="F3333" s="35">
        <v>5.43</v>
      </c>
      <c r="G3333" s="19" t="s">
        <v>5473</v>
      </c>
      <c r="H3333" s="19" t="s">
        <v>5474</v>
      </c>
    </row>
    <row r="3334" spans="1:8">
      <c r="A3334" s="26" t="s">
        <v>680</v>
      </c>
      <c r="B3334" s="9" t="s">
        <v>681</v>
      </c>
      <c r="C3334" s="19" t="s">
        <v>587</v>
      </c>
      <c r="D3334" s="19" t="s">
        <v>5408</v>
      </c>
      <c r="E3334" s="9" t="str">
        <f t="shared" si="52"/>
        <v>08099PM10-PRI</v>
      </c>
      <c r="F3334" s="35">
        <v>25.21141620852659</v>
      </c>
      <c r="G3334" s="19" t="s">
        <v>5473</v>
      </c>
      <c r="H3334" s="19" t="s">
        <v>5474</v>
      </c>
    </row>
    <row r="3335" spans="1:8">
      <c r="A3335" s="26" t="s">
        <v>682</v>
      </c>
      <c r="B3335" s="9" t="s">
        <v>683</v>
      </c>
      <c r="C3335" s="19" t="s">
        <v>587</v>
      </c>
      <c r="D3335" s="19" t="s">
        <v>5408</v>
      </c>
      <c r="E3335" s="9" t="str">
        <f t="shared" si="52"/>
        <v>08101PM10-PRI</v>
      </c>
      <c r="F3335" s="35">
        <v>30.550322580645162</v>
      </c>
      <c r="G3335" s="19" t="s">
        <v>5473</v>
      </c>
      <c r="H3335" s="19" t="s">
        <v>5474</v>
      </c>
    </row>
    <row r="3336" spans="1:8">
      <c r="A3336" s="26" t="s">
        <v>684</v>
      </c>
      <c r="B3336" s="9" t="s">
        <v>685</v>
      </c>
      <c r="C3336" s="19" t="s">
        <v>587</v>
      </c>
      <c r="D3336" s="19" t="s">
        <v>5408</v>
      </c>
      <c r="E3336" s="9" t="str">
        <f t="shared" si="52"/>
        <v>08103PM10-PRI</v>
      </c>
      <c r="F3336" s="35">
        <v>20.651537335285504</v>
      </c>
      <c r="G3336" s="19" t="s">
        <v>5473</v>
      </c>
      <c r="H3336" s="19" t="s">
        <v>5474</v>
      </c>
    </row>
    <row r="3337" spans="1:8">
      <c r="A3337" s="26" t="s">
        <v>686</v>
      </c>
      <c r="B3337" s="9" t="s">
        <v>687</v>
      </c>
      <c r="C3337" s="19" t="s">
        <v>587</v>
      </c>
      <c r="D3337" s="19" t="s">
        <v>5408</v>
      </c>
      <c r="E3337" s="9" t="str">
        <f t="shared" si="52"/>
        <v>08105PM10-PRI</v>
      </c>
      <c r="F3337" s="35">
        <v>27.148904469763366</v>
      </c>
      <c r="G3337" s="19" t="s">
        <v>5473</v>
      </c>
      <c r="H3337" s="19" t="s">
        <v>5474</v>
      </c>
    </row>
    <row r="3338" spans="1:8">
      <c r="A3338" s="26" t="s">
        <v>688</v>
      </c>
      <c r="B3338" s="9" t="s">
        <v>689</v>
      </c>
      <c r="C3338" s="19" t="s">
        <v>587</v>
      </c>
      <c r="D3338" s="19" t="s">
        <v>5408</v>
      </c>
      <c r="E3338" s="9" t="str">
        <f t="shared" si="52"/>
        <v>08107PM10-PRI</v>
      </c>
      <c r="F3338" s="35">
        <v>30.14022556390977</v>
      </c>
      <c r="G3338" s="19" t="s">
        <v>5473</v>
      </c>
      <c r="H3338" s="19" t="s">
        <v>5474</v>
      </c>
    </row>
    <row r="3339" spans="1:8">
      <c r="A3339" s="26" t="s">
        <v>690</v>
      </c>
      <c r="B3339" s="9" t="s">
        <v>691</v>
      </c>
      <c r="C3339" s="19" t="s">
        <v>587</v>
      </c>
      <c r="D3339" s="19" t="s">
        <v>5408</v>
      </c>
      <c r="E3339" s="9" t="str">
        <f t="shared" si="52"/>
        <v>08109PM10-PRI</v>
      </c>
      <c r="F3339" s="35">
        <v>32.298576642335767</v>
      </c>
      <c r="G3339" s="19" t="s">
        <v>5473</v>
      </c>
      <c r="H3339" s="19" t="s">
        <v>5474</v>
      </c>
    </row>
    <row r="3340" spans="1:8">
      <c r="A3340" s="26" t="s">
        <v>692</v>
      </c>
      <c r="B3340" s="9" t="s">
        <v>693</v>
      </c>
      <c r="C3340" s="19" t="s">
        <v>587</v>
      </c>
      <c r="D3340" s="19" t="s">
        <v>5408</v>
      </c>
      <c r="E3340" s="9" t="str">
        <f t="shared" si="52"/>
        <v>08111PM10-PRI</v>
      </c>
      <c r="F3340" s="35">
        <v>0</v>
      </c>
      <c r="G3340" s="19" t="s">
        <v>5473</v>
      </c>
      <c r="H3340" s="19" t="s">
        <v>5474</v>
      </c>
    </row>
    <row r="3341" spans="1:8">
      <c r="A3341" s="26" t="s">
        <v>694</v>
      </c>
      <c r="B3341" s="9" t="s">
        <v>695</v>
      </c>
      <c r="C3341" s="19" t="s">
        <v>587</v>
      </c>
      <c r="D3341" s="19" t="s">
        <v>5408</v>
      </c>
      <c r="E3341" s="9" t="str">
        <f t="shared" si="52"/>
        <v>08113PM10-PRI</v>
      </c>
      <c r="F3341" s="35">
        <v>22.751715976331358</v>
      </c>
      <c r="G3341" s="19" t="s">
        <v>5473</v>
      </c>
      <c r="H3341" s="19" t="s">
        <v>5474</v>
      </c>
    </row>
    <row r="3342" spans="1:8">
      <c r="A3342" s="26" t="s">
        <v>696</v>
      </c>
      <c r="B3342" s="9" t="s">
        <v>697</v>
      </c>
      <c r="C3342" s="19" t="s">
        <v>587</v>
      </c>
      <c r="D3342" s="19" t="s">
        <v>5408</v>
      </c>
      <c r="E3342" s="9" t="str">
        <f t="shared" si="52"/>
        <v>08115PM10-PRI</v>
      </c>
      <c r="F3342" s="35">
        <v>25.91164335904195</v>
      </c>
      <c r="G3342" s="19" t="s">
        <v>5473</v>
      </c>
      <c r="H3342" s="19" t="s">
        <v>5474</v>
      </c>
    </row>
    <row r="3343" spans="1:8">
      <c r="A3343" s="26" t="s">
        <v>698</v>
      </c>
      <c r="B3343" s="9" t="s">
        <v>699</v>
      </c>
      <c r="C3343" s="19" t="s">
        <v>587</v>
      </c>
      <c r="D3343" s="19" t="s">
        <v>5408</v>
      </c>
      <c r="E3343" s="9" t="str">
        <f t="shared" si="52"/>
        <v>08117PM10-PRI</v>
      </c>
      <c r="F3343" s="35">
        <v>0</v>
      </c>
      <c r="G3343" s="19" t="s">
        <v>5473</v>
      </c>
      <c r="H3343" s="19" t="s">
        <v>5474</v>
      </c>
    </row>
    <row r="3344" spans="1:8">
      <c r="A3344" s="26" t="s">
        <v>700</v>
      </c>
      <c r="B3344" s="9" t="s">
        <v>701</v>
      </c>
      <c r="C3344" s="19" t="s">
        <v>587</v>
      </c>
      <c r="D3344" s="19" t="s">
        <v>5408</v>
      </c>
      <c r="E3344" s="9" t="str">
        <f t="shared" si="52"/>
        <v>08119PM10-PRI</v>
      </c>
      <c r="F3344" s="35">
        <v>0</v>
      </c>
      <c r="G3344" s="19" t="s">
        <v>5473</v>
      </c>
      <c r="H3344" s="19" t="s">
        <v>5474</v>
      </c>
    </row>
    <row r="3345" spans="1:8">
      <c r="A3345" s="26" t="s">
        <v>702</v>
      </c>
      <c r="B3345" s="9" t="s">
        <v>210</v>
      </c>
      <c r="C3345" s="19" t="s">
        <v>587</v>
      </c>
      <c r="D3345" s="19" t="s">
        <v>5408</v>
      </c>
      <c r="E3345" s="9" t="str">
        <f t="shared" si="52"/>
        <v>08121PM10-PRI</v>
      </c>
      <c r="F3345" s="35">
        <v>30.742018280081695</v>
      </c>
      <c r="G3345" s="19" t="s">
        <v>5473</v>
      </c>
      <c r="H3345" s="19" t="s">
        <v>5474</v>
      </c>
    </row>
    <row r="3346" spans="1:8">
      <c r="A3346" s="26" t="s">
        <v>703</v>
      </c>
      <c r="B3346" s="9" t="s">
        <v>704</v>
      </c>
      <c r="C3346" s="19" t="s">
        <v>587</v>
      </c>
      <c r="D3346" s="19" t="s">
        <v>5408</v>
      </c>
      <c r="E3346" s="9" t="str">
        <f t="shared" si="52"/>
        <v>08123PM10-PRI</v>
      </c>
      <c r="F3346" s="35">
        <v>35.319435774179162</v>
      </c>
      <c r="G3346" s="19" t="s">
        <v>5473</v>
      </c>
      <c r="H3346" s="19" t="s">
        <v>5474</v>
      </c>
    </row>
    <row r="3347" spans="1:8">
      <c r="A3347" s="26" t="s">
        <v>705</v>
      </c>
      <c r="B3347" s="9" t="s">
        <v>325</v>
      </c>
      <c r="C3347" s="19" t="s">
        <v>587</v>
      </c>
      <c r="D3347" s="19" t="s">
        <v>5408</v>
      </c>
      <c r="E3347" s="9" t="str">
        <f t="shared" si="52"/>
        <v>08125PM10-PRI</v>
      </c>
      <c r="F3347" s="35">
        <v>34.930240369995829</v>
      </c>
      <c r="G3347" s="19" t="s">
        <v>5473</v>
      </c>
      <c r="H3347" s="19" t="s">
        <v>5474</v>
      </c>
    </row>
    <row r="3348" spans="1:8">
      <c r="A3348" s="26" t="s">
        <v>706</v>
      </c>
      <c r="B3348" s="9" t="s">
        <v>708</v>
      </c>
      <c r="C3348" s="19" t="s">
        <v>709</v>
      </c>
      <c r="D3348" s="19" t="s">
        <v>5408</v>
      </c>
      <c r="E3348" s="9" t="str">
        <f t="shared" si="52"/>
        <v>09001PM10-PRI</v>
      </c>
      <c r="F3348" s="35">
        <v>47.535211267605632</v>
      </c>
      <c r="G3348" s="19" t="s">
        <v>5473</v>
      </c>
      <c r="H3348" s="19" t="s">
        <v>5474</v>
      </c>
    </row>
    <row r="3349" spans="1:8">
      <c r="A3349" s="26" t="s">
        <v>710</v>
      </c>
      <c r="B3349" s="9" t="s">
        <v>711</v>
      </c>
      <c r="C3349" s="19" t="s">
        <v>709</v>
      </c>
      <c r="D3349" s="19" t="s">
        <v>5408</v>
      </c>
      <c r="E3349" s="9" t="str">
        <f t="shared" si="52"/>
        <v>09003PM10-PRI</v>
      </c>
      <c r="F3349" s="35">
        <v>31.507517084282462</v>
      </c>
      <c r="G3349" s="19" t="s">
        <v>5473</v>
      </c>
      <c r="H3349" s="19" t="s">
        <v>5474</v>
      </c>
    </row>
    <row r="3350" spans="1:8">
      <c r="A3350" s="26" t="s">
        <v>712</v>
      </c>
      <c r="B3350" s="9" t="s">
        <v>713</v>
      </c>
      <c r="C3350" s="19" t="s">
        <v>709</v>
      </c>
      <c r="D3350" s="19" t="s">
        <v>5408</v>
      </c>
      <c r="E3350" s="9" t="str">
        <f t="shared" si="52"/>
        <v>09005PM10-PRI</v>
      </c>
      <c r="F3350" s="35">
        <v>42.122694357152625</v>
      </c>
      <c r="G3350" s="19" t="s">
        <v>5473</v>
      </c>
      <c r="H3350" s="19" t="s">
        <v>5474</v>
      </c>
    </row>
    <row r="3351" spans="1:8">
      <c r="A3351" s="26" t="s">
        <v>714</v>
      </c>
      <c r="B3351" s="9" t="s">
        <v>715</v>
      </c>
      <c r="C3351" s="19" t="s">
        <v>709</v>
      </c>
      <c r="D3351" s="19" t="s">
        <v>5408</v>
      </c>
      <c r="E3351" s="9" t="str">
        <f t="shared" si="52"/>
        <v>09007PM10-PRI</v>
      </c>
      <c r="F3351" s="35">
        <v>4.7099020674646352</v>
      </c>
      <c r="G3351" s="19" t="s">
        <v>5473</v>
      </c>
      <c r="H3351" s="19" t="s">
        <v>5474</v>
      </c>
    </row>
    <row r="3352" spans="1:8">
      <c r="A3352" s="26" t="s">
        <v>716</v>
      </c>
      <c r="B3352" s="9" t="s">
        <v>717</v>
      </c>
      <c r="C3352" s="19" t="s">
        <v>709</v>
      </c>
      <c r="D3352" s="19" t="s">
        <v>5408</v>
      </c>
      <c r="E3352" s="9" t="str">
        <f t="shared" si="52"/>
        <v>09009PM10-PRI</v>
      </c>
      <c r="F3352" s="35">
        <v>7.6582296582296578</v>
      </c>
      <c r="G3352" s="19" t="s">
        <v>5473</v>
      </c>
      <c r="H3352" s="19" t="s">
        <v>5474</v>
      </c>
    </row>
    <row r="3353" spans="1:8">
      <c r="A3353" s="26" t="s">
        <v>718</v>
      </c>
      <c r="B3353" s="9" t="s">
        <v>719</v>
      </c>
      <c r="C3353" s="19" t="s">
        <v>709</v>
      </c>
      <c r="D3353" s="19" t="s">
        <v>5408</v>
      </c>
      <c r="E3353" s="9" t="str">
        <f t="shared" si="52"/>
        <v>09011PM10-PRI</v>
      </c>
      <c r="F3353" s="35">
        <v>41.399200983405038</v>
      </c>
      <c r="G3353" s="19" t="s">
        <v>5473</v>
      </c>
      <c r="H3353" s="19" t="s">
        <v>5474</v>
      </c>
    </row>
    <row r="3354" spans="1:8">
      <c r="A3354" s="26" t="s">
        <v>720</v>
      </c>
      <c r="B3354" s="9" t="s">
        <v>721</v>
      </c>
      <c r="C3354" s="19" t="s">
        <v>709</v>
      </c>
      <c r="D3354" s="19" t="s">
        <v>5408</v>
      </c>
      <c r="E3354" s="9" t="str">
        <f t="shared" si="52"/>
        <v>09013PM10-PRI</v>
      </c>
      <c r="F3354" s="35">
        <v>36.831127450980397</v>
      </c>
      <c r="G3354" s="19" t="s">
        <v>5473</v>
      </c>
      <c r="H3354" s="19" t="s">
        <v>5474</v>
      </c>
    </row>
    <row r="3355" spans="1:8">
      <c r="A3355" s="26" t="s">
        <v>722</v>
      </c>
      <c r="B3355" s="9" t="s">
        <v>723</v>
      </c>
      <c r="C3355" s="19" t="s">
        <v>709</v>
      </c>
      <c r="D3355" s="19" t="s">
        <v>5408</v>
      </c>
      <c r="E3355" s="9" t="str">
        <f t="shared" si="52"/>
        <v>09015PM10-PRI</v>
      </c>
      <c r="F3355" s="35">
        <v>26.004460966542748</v>
      </c>
      <c r="G3355" s="19" t="s">
        <v>5473</v>
      </c>
      <c r="H3355" s="19" t="s">
        <v>5474</v>
      </c>
    </row>
    <row r="3356" spans="1:8">
      <c r="A3356" s="26" t="s">
        <v>724</v>
      </c>
      <c r="B3356" s="9" t="s">
        <v>726</v>
      </c>
      <c r="C3356" s="19" t="s">
        <v>727</v>
      </c>
      <c r="D3356" s="19" t="s">
        <v>5408</v>
      </c>
      <c r="E3356" s="9" t="str">
        <f t="shared" si="52"/>
        <v>10001PM10-PRI</v>
      </c>
      <c r="F3356" s="35">
        <v>25.655365223778045</v>
      </c>
      <c r="G3356" s="19" t="s">
        <v>5473</v>
      </c>
      <c r="H3356" s="19" t="s">
        <v>5474</v>
      </c>
    </row>
    <row r="3357" spans="1:8">
      <c r="A3357" s="26" t="s">
        <v>728</v>
      </c>
      <c r="B3357" s="9" t="s">
        <v>729</v>
      </c>
      <c r="C3357" s="19" t="s">
        <v>727</v>
      </c>
      <c r="D3357" s="19" t="s">
        <v>5408</v>
      </c>
      <c r="E3357" s="9" t="str">
        <f t="shared" si="52"/>
        <v>10003PM10-PRI</v>
      </c>
      <c r="F3357" s="35">
        <v>29.224598930481282</v>
      </c>
      <c r="G3357" s="19" t="s">
        <v>5473</v>
      </c>
      <c r="H3357" s="19" t="s">
        <v>5474</v>
      </c>
    </row>
    <row r="3358" spans="1:8">
      <c r="A3358" s="26" t="s">
        <v>730</v>
      </c>
      <c r="B3358" s="9" t="s">
        <v>731</v>
      </c>
      <c r="C3358" s="19" t="s">
        <v>727</v>
      </c>
      <c r="D3358" s="19" t="s">
        <v>5408</v>
      </c>
      <c r="E3358" s="9" t="str">
        <f t="shared" si="52"/>
        <v>10005PM10-PRI</v>
      </c>
      <c r="F3358" s="35">
        <v>17.845802089202898</v>
      </c>
      <c r="G3358" s="19" t="s">
        <v>5473</v>
      </c>
      <c r="H3358" s="19" t="s">
        <v>5474</v>
      </c>
    </row>
    <row r="3359" spans="1:8">
      <c r="A3359" s="26" t="s">
        <v>737</v>
      </c>
      <c r="B3359" s="9" t="s">
        <v>739</v>
      </c>
      <c r="C3359" s="19" t="s">
        <v>740</v>
      </c>
      <c r="D3359" s="19" t="s">
        <v>5408</v>
      </c>
      <c r="E3359" s="9" t="str">
        <f t="shared" si="52"/>
        <v>12001PM10-PRI</v>
      </c>
      <c r="F3359" s="35">
        <v>10.157321460842137</v>
      </c>
      <c r="G3359" s="19" t="s">
        <v>5473</v>
      </c>
      <c r="H3359" s="19" t="s">
        <v>5474</v>
      </c>
    </row>
    <row r="3360" spans="1:8">
      <c r="A3360" s="26" t="s">
        <v>741</v>
      </c>
      <c r="B3360" s="9" t="s">
        <v>742</v>
      </c>
      <c r="C3360" s="19" t="s">
        <v>740</v>
      </c>
      <c r="D3360" s="19" t="s">
        <v>5408</v>
      </c>
      <c r="E3360" s="9" t="str">
        <f t="shared" si="52"/>
        <v>12003PM10-PRI</v>
      </c>
      <c r="F3360" s="35">
        <v>14.552542372881353</v>
      </c>
      <c r="G3360" s="19" t="s">
        <v>5473</v>
      </c>
      <c r="H3360" s="19" t="s">
        <v>5474</v>
      </c>
    </row>
    <row r="3361" spans="1:8">
      <c r="A3361" s="26" t="s">
        <v>743</v>
      </c>
      <c r="B3361" s="9" t="s">
        <v>744</v>
      </c>
      <c r="C3361" s="19" t="s">
        <v>740</v>
      </c>
      <c r="D3361" s="19" t="s">
        <v>5408</v>
      </c>
      <c r="E3361" s="9" t="str">
        <f t="shared" si="52"/>
        <v>12005PM10-PRI</v>
      </c>
      <c r="F3361" s="35">
        <v>13.114285714285714</v>
      </c>
      <c r="G3361" s="19" t="s">
        <v>5473</v>
      </c>
      <c r="H3361" s="19" t="s">
        <v>5474</v>
      </c>
    </row>
    <row r="3362" spans="1:8">
      <c r="A3362" s="26" t="s">
        <v>745</v>
      </c>
      <c r="B3362" s="9" t="s">
        <v>746</v>
      </c>
      <c r="C3362" s="19" t="s">
        <v>740</v>
      </c>
      <c r="D3362" s="19" t="s">
        <v>5408</v>
      </c>
      <c r="E3362" s="9" t="str">
        <f t="shared" si="52"/>
        <v>12007PM10-PRI</v>
      </c>
      <c r="F3362" s="35">
        <v>7.7123809523809514</v>
      </c>
      <c r="G3362" s="19" t="s">
        <v>5473</v>
      </c>
      <c r="H3362" s="19" t="s">
        <v>5474</v>
      </c>
    </row>
    <row r="3363" spans="1:8">
      <c r="A3363" s="26" t="s">
        <v>747</v>
      </c>
      <c r="B3363" s="9" t="s">
        <v>748</v>
      </c>
      <c r="C3363" s="19" t="s">
        <v>740</v>
      </c>
      <c r="D3363" s="19" t="s">
        <v>5408</v>
      </c>
      <c r="E3363" s="9" t="str">
        <f t="shared" si="52"/>
        <v>12009PM10-PRI</v>
      </c>
      <c r="F3363" s="35">
        <v>20.128705882352943</v>
      </c>
      <c r="G3363" s="19" t="s">
        <v>5473</v>
      </c>
      <c r="H3363" s="19" t="s">
        <v>5474</v>
      </c>
    </row>
    <row r="3364" spans="1:8">
      <c r="A3364" s="26" t="s">
        <v>749</v>
      </c>
      <c r="B3364" s="9" t="s">
        <v>750</v>
      </c>
      <c r="C3364" s="19" t="s">
        <v>740</v>
      </c>
      <c r="D3364" s="19" t="s">
        <v>5408</v>
      </c>
      <c r="E3364" s="9" t="str">
        <f t="shared" si="52"/>
        <v>12011PM10-PRI</v>
      </c>
      <c r="F3364" s="35">
        <v>0</v>
      </c>
      <c r="G3364" s="19" t="s">
        <v>5473</v>
      </c>
      <c r="H3364" s="19" t="s">
        <v>5474</v>
      </c>
    </row>
    <row r="3365" spans="1:8">
      <c r="A3365" s="26" t="s">
        <v>751</v>
      </c>
      <c r="B3365" s="9" t="s">
        <v>39</v>
      </c>
      <c r="C3365" s="19" t="s">
        <v>740</v>
      </c>
      <c r="D3365" s="19" t="s">
        <v>5408</v>
      </c>
      <c r="E3365" s="9" t="str">
        <f t="shared" si="52"/>
        <v>12013PM10-PRI</v>
      </c>
      <c r="F3365" s="35">
        <v>24.856093979441997</v>
      </c>
      <c r="G3365" s="19" t="s">
        <v>5473</v>
      </c>
      <c r="H3365" s="19" t="s">
        <v>5474</v>
      </c>
    </row>
    <row r="3366" spans="1:8">
      <c r="A3366" s="26" t="s">
        <v>752</v>
      </c>
      <c r="B3366" s="9" t="s">
        <v>753</v>
      </c>
      <c r="C3366" s="19" t="s">
        <v>740</v>
      </c>
      <c r="D3366" s="19" t="s">
        <v>5408</v>
      </c>
      <c r="E3366" s="9" t="str">
        <f t="shared" si="52"/>
        <v>12015PM10-PRI</v>
      </c>
      <c r="F3366" s="35">
        <v>2.7703846153846152</v>
      </c>
      <c r="G3366" s="19" t="s">
        <v>5473</v>
      </c>
      <c r="H3366" s="19" t="s">
        <v>5474</v>
      </c>
    </row>
    <row r="3367" spans="1:8">
      <c r="A3367" s="26" t="s">
        <v>754</v>
      </c>
      <c r="B3367" s="9" t="s">
        <v>755</v>
      </c>
      <c r="C3367" s="19" t="s">
        <v>740</v>
      </c>
      <c r="D3367" s="19" t="s">
        <v>5408</v>
      </c>
      <c r="E3367" s="9" t="str">
        <f t="shared" si="52"/>
        <v>12017PM10-PRI</v>
      </c>
      <c r="F3367" s="35">
        <v>17.10775681341719</v>
      </c>
      <c r="G3367" s="19" t="s">
        <v>5473</v>
      </c>
      <c r="H3367" s="19" t="s">
        <v>5474</v>
      </c>
    </row>
    <row r="3368" spans="1:8">
      <c r="A3368" s="26" t="s">
        <v>756</v>
      </c>
      <c r="B3368" s="9" t="s">
        <v>57</v>
      </c>
      <c r="C3368" s="19" t="s">
        <v>740</v>
      </c>
      <c r="D3368" s="19" t="s">
        <v>5408</v>
      </c>
      <c r="E3368" s="9" t="str">
        <f t="shared" si="52"/>
        <v>12019PM10-PRI</v>
      </c>
      <c r="F3368" s="35">
        <v>6.1531707317073181</v>
      </c>
      <c r="G3368" s="19" t="s">
        <v>5473</v>
      </c>
      <c r="H3368" s="19" t="s">
        <v>5474</v>
      </c>
    </row>
    <row r="3369" spans="1:8">
      <c r="A3369" s="26" t="s">
        <v>757</v>
      </c>
      <c r="B3369" s="9" t="s">
        <v>758</v>
      </c>
      <c r="C3369" s="19" t="s">
        <v>740</v>
      </c>
      <c r="D3369" s="19" t="s">
        <v>5408</v>
      </c>
      <c r="E3369" s="9" t="str">
        <f t="shared" si="52"/>
        <v>12021PM10-PRI</v>
      </c>
      <c r="F3369" s="35">
        <v>17.243157894736843</v>
      </c>
      <c r="G3369" s="19" t="s">
        <v>5473</v>
      </c>
      <c r="H3369" s="19" t="s">
        <v>5474</v>
      </c>
    </row>
    <row r="3370" spans="1:8">
      <c r="A3370" s="26" t="s">
        <v>759</v>
      </c>
      <c r="B3370" s="9" t="s">
        <v>352</v>
      </c>
      <c r="C3370" s="19" t="s">
        <v>740</v>
      </c>
      <c r="D3370" s="19" t="s">
        <v>5408</v>
      </c>
      <c r="E3370" s="9" t="str">
        <f t="shared" si="52"/>
        <v>12023PM10-PRI</v>
      </c>
      <c r="F3370" s="35">
        <v>7.079076876050741</v>
      </c>
      <c r="G3370" s="19" t="s">
        <v>5473</v>
      </c>
      <c r="H3370" s="19" t="s">
        <v>5474</v>
      </c>
    </row>
    <row r="3371" spans="1:8">
      <c r="A3371" s="26" t="s">
        <v>760</v>
      </c>
      <c r="B3371" s="9" t="s">
        <v>761</v>
      </c>
      <c r="C3371" s="19" t="s">
        <v>740</v>
      </c>
      <c r="D3371" s="19" t="s">
        <v>5408</v>
      </c>
      <c r="E3371" s="9" t="str">
        <f t="shared" si="52"/>
        <v>12027PM10-PRI</v>
      </c>
      <c r="F3371" s="35">
        <v>9.4597777777777772</v>
      </c>
      <c r="G3371" s="19" t="s">
        <v>5473</v>
      </c>
      <c r="H3371" s="19" t="s">
        <v>5474</v>
      </c>
    </row>
    <row r="3372" spans="1:8">
      <c r="A3372" s="26" t="s">
        <v>762</v>
      </c>
      <c r="B3372" s="9" t="s">
        <v>763</v>
      </c>
      <c r="C3372" s="19" t="s">
        <v>740</v>
      </c>
      <c r="D3372" s="19" t="s">
        <v>5408</v>
      </c>
      <c r="E3372" s="9" t="str">
        <f t="shared" si="52"/>
        <v>12029PM10-PRI</v>
      </c>
      <c r="F3372" s="35">
        <v>6.1139163498098856</v>
      </c>
      <c r="G3372" s="19" t="s">
        <v>5473</v>
      </c>
      <c r="H3372" s="19" t="s">
        <v>5474</v>
      </c>
    </row>
    <row r="3373" spans="1:8">
      <c r="A3373" s="26" t="s">
        <v>764</v>
      </c>
      <c r="B3373" s="9" t="s">
        <v>765</v>
      </c>
      <c r="C3373" s="19" t="s">
        <v>740</v>
      </c>
      <c r="D3373" s="19" t="s">
        <v>5408</v>
      </c>
      <c r="E3373" s="9" t="str">
        <f t="shared" si="52"/>
        <v>12031PM10-PRI</v>
      </c>
      <c r="F3373" s="35">
        <v>22.411382113821137</v>
      </c>
      <c r="G3373" s="19" t="s">
        <v>5473</v>
      </c>
      <c r="H3373" s="19" t="s">
        <v>5474</v>
      </c>
    </row>
    <row r="3374" spans="1:8">
      <c r="A3374" s="26" t="s">
        <v>766</v>
      </c>
      <c r="B3374" s="9" t="s">
        <v>96</v>
      </c>
      <c r="C3374" s="19" t="s">
        <v>740</v>
      </c>
      <c r="D3374" s="19" t="s">
        <v>5408</v>
      </c>
      <c r="E3374" s="9" t="str">
        <f t="shared" si="52"/>
        <v>12033PM10-PRI</v>
      </c>
      <c r="F3374" s="35">
        <v>32.280042350449975</v>
      </c>
      <c r="G3374" s="19" t="s">
        <v>5473</v>
      </c>
      <c r="H3374" s="19" t="s">
        <v>5474</v>
      </c>
    </row>
    <row r="3375" spans="1:8">
      <c r="A3375" s="26" t="s">
        <v>767</v>
      </c>
      <c r="B3375" s="9" t="s">
        <v>768</v>
      </c>
      <c r="C3375" s="19" t="s">
        <v>740</v>
      </c>
      <c r="D3375" s="19" t="s">
        <v>5408</v>
      </c>
      <c r="E3375" s="9" t="str">
        <f t="shared" si="52"/>
        <v>12035PM10-PRI</v>
      </c>
      <c r="F3375" s="35">
        <v>9.6154285714285717</v>
      </c>
      <c r="G3375" s="19" t="s">
        <v>5473</v>
      </c>
      <c r="H3375" s="19" t="s">
        <v>5474</v>
      </c>
    </row>
    <row r="3376" spans="1:8">
      <c r="A3376" s="26" t="s">
        <v>769</v>
      </c>
      <c r="B3376" s="9" t="s">
        <v>105</v>
      </c>
      <c r="C3376" s="19" t="s">
        <v>740</v>
      </c>
      <c r="D3376" s="19" t="s">
        <v>5408</v>
      </c>
      <c r="E3376" s="9" t="str">
        <f t="shared" si="52"/>
        <v>12037PM10-PRI</v>
      </c>
      <c r="F3376" s="35">
        <v>6.3255813953488369</v>
      </c>
      <c r="G3376" s="19" t="s">
        <v>5473</v>
      </c>
      <c r="H3376" s="19" t="s">
        <v>5474</v>
      </c>
    </row>
    <row r="3377" spans="1:8">
      <c r="A3377" s="26" t="s">
        <v>770</v>
      </c>
      <c r="B3377" s="9" t="s">
        <v>771</v>
      </c>
      <c r="C3377" s="19" t="s">
        <v>740</v>
      </c>
      <c r="D3377" s="19" t="s">
        <v>5408</v>
      </c>
      <c r="E3377" s="9" t="str">
        <f t="shared" si="52"/>
        <v>12039PM10-PRI</v>
      </c>
      <c r="F3377" s="35">
        <v>45.35635424007517</v>
      </c>
      <c r="G3377" s="19" t="s">
        <v>5473</v>
      </c>
      <c r="H3377" s="19" t="s">
        <v>5474</v>
      </c>
    </row>
    <row r="3378" spans="1:8">
      <c r="A3378" s="26" t="s">
        <v>772</v>
      </c>
      <c r="B3378" s="9" t="s">
        <v>773</v>
      </c>
      <c r="C3378" s="19" t="s">
        <v>740</v>
      </c>
      <c r="D3378" s="19" t="s">
        <v>5408</v>
      </c>
      <c r="E3378" s="9" t="str">
        <f t="shared" si="52"/>
        <v>12041PM10-PRI</v>
      </c>
      <c r="F3378" s="35">
        <v>7.2681946222791289</v>
      </c>
      <c r="G3378" s="19" t="s">
        <v>5473</v>
      </c>
      <c r="H3378" s="19" t="s">
        <v>5474</v>
      </c>
    </row>
    <row r="3379" spans="1:8">
      <c r="A3379" s="26" t="s">
        <v>774</v>
      </c>
      <c r="B3379" s="9" t="s">
        <v>775</v>
      </c>
      <c r="C3379" s="19" t="s">
        <v>740</v>
      </c>
      <c r="D3379" s="19" t="s">
        <v>5408</v>
      </c>
      <c r="E3379" s="9" t="str">
        <f t="shared" si="52"/>
        <v>12043PM10-PRI</v>
      </c>
      <c r="F3379" s="35">
        <v>20.979096774193547</v>
      </c>
      <c r="G3379" s="19" t="s">
        <v>5473</v>
      </c>
      <c r="H3379" s="19" t="s">
        <v>5474</v>
      </c>
    </row>
    <row r="3380" spans="1:8">
      <c r="A3380" s="26" t="s">
        <v>776</v>
      </c>
      <c r="B3380" s="9" t="s">
        <v>777</v>
      </c>
      <c r="C3380" s="19" t="s">
        <v>740</v>
      </c>
      <c r="D3380" s="19" t="s">
        <v>5408</v>
      </c>
      <c r="E3380" s="9" t="str">
        <f t="shared" si="52"/>
        <v>12045PM10-PRI</v>
      </c>
      <c r="F3380" s="35">
        <v>4.6831578947368424</v>
      </c>
      <c r="G3380" s="19" t="s">
        <v>5473</v>
      </c>
      <c r="H3380" s="19" t="s">
        <v>5474</v>
      </c>
    </row>
    <row r="3381" spans="1:8">
      <c r="A3381" s="26" t="s">
        <v>778</v>
      </c>
      <c r="B3381" s="9" t="s">
        <v>779</v>
      </c>
      <c r="C3381" s="19" t="s">
        <v>740</v>
      </c>
      <c r="D3381" s="19" t="s">
        <v>5408</v>
      </c>
      <c r="E3381" s="9" t="str">
        <f t="shared" si="52"/>
        <v>12047PM10-PRI</v>
      </c>
      <c r="F3381" s="35">
        <v>21.640371517027866</v>
      </c>
      <c r="G3381" s="19" t="s">
        <v>5473</v>
      </c>
      <c r="H3381" s="19" t="s">
        <v>5474</v>
      </c>
    </row>
    <row r="3382" spans="1:8">
      <c r="A3382" s="26" t="s">
        <v>780</v>
      </c>
      <c r="B3382" s="9" t="s">
        <v>781</v>
      </c>
      <c r="C3382" s="19" t="s">
        <v>740</v>
      </c>
      <c r="D3382" s="19" t="s">
        <v>5408</v>
      </c>
      <c r="E3382" s="9" t="str">
        <f t="shared" si="52"/>
        <v>12049PM10-PRI</v>
      </c>
      <c r="F3382" s="35">
        <v>2.9933333333333327</v>
      </c>
      <c r="G3382" s="19" t="s">
        <v>5473</v>
      </c>
      <c r="H3382" s="19" t="s">
        <v>5474</v>
      </c>
    </row>
    <row r="3383" spans="1:8">
      <c r="A3383" s="26" t="s">
        <v>782</v>
      </c>
      <c r="B3383" s="9" t="s">
        <v>783</v>
      </c>
      <c r="C3383" s="19" t="s">
        <v>740</v>
      </c>
      <c r="D3383" s="19" t="s">
        <v>5408</v>
      </c>
      <c r="E3383" s="9" t="str">
        <f t="shared" si="52"/>
        <v>12051PM10-PRI</v>
      </c>
      <c r="F3383" s="35">
        <v>22.628108108108108</v>
      </c>
      <c r="G3383" s="19" t="s">
        <v>5473</v>
      </c>
      <c r="H3383" s="19" t="s">
        <v>5474</v>
      </c>
    </row>
    <row r="3384" spans="1:8">
      <c r="A3384" s="26" t="s">
        <v>784</v>
      </c>
      <c r="B3384" s="9" t="s">
        <v>785</v>
      </c>
      <c r="C3384" s="19" t="s">
        <v>740</v>
      </c>
      <c r="D3384" s="19" t="s">
        <v>5408</v>
      </c>
      <c r="E3384" s="9" t="str">
        <f t="shared" si="52"/>
        <v>12053PM10-PRI</v>
      </c>
      <c r="F3384" s="35">
        <v>12.210810810810809</v>
      </c>
      <c r="G3384" s="19" t="s">
        <v>5473</v>
      </c>
      <c r="H3384" s="19" t="s">
        <v>5474</v>
      </c>
    </row>
    <row r="3385" spans="1:8">
      <c r="A3385" s="26" t="s">
        <v>786</v>
      </c>
      <c r="B3385" s="9" t="s">
        <v>787</v>
      </c>
      <c r="C3385" s="19" t="s">
        <v>740</v>
      </c>
      <c r="D3385" s="19" t="s">
        <v>5408</v>
      </c>
      <c r="E3385" s="9" t="str">
        <f t="shared" si="52"/>
        <v>12055PM10-PRI</v>
      </c>
      <c r="F3385" s="35">
        <v>3.9463687150837989</v>
      </c>
      <c r="G3385" s="19" t="s">
        <v>5473</v>
      </c>
      <c r="H3385" s="19" t="s">
        <v>5474</v>
      </c>
    </row>
    <row r="3386" spans="1:8">
      <c r="A3386" s="26" t="s">
        <v>788</v>
      </c>
      <c r="B3386" s="9" t="s">
        <v>789</v>
      </c>
      <c r="C3386" s="19" t="s">
        <v>740</v>
      </c>
      <c r="D3386" s="19" t="s">
        <v>5408</v>
      </c>
      <c r="E3386" s="9" t="str">
        <f t="shared" si="52"/>
        <v>12057PM10-PRI</v>
      </c>
      <c r="F3386" s="35">
        <v>4.4779428571428568</v>
      </c>
      <c r="G3386" s="19" t="s">
        <v>5473</v>
      </c>
      <c r="H3386" s="19" t="s">
        <v>5474</v>
      </c>
    </row>
    <row r="3387" spans="1:8">
      <c r="A3387" s="26" t="s">
        <v>790</v>
      </c>
      <c r="B3387" s="9" t="s">
        <v>791</v>
      </c>
      <c r="C3387" s="19" t="s">
        <v>740</v>
      </c>
      <c r="D3387" s="19" t="s">
        <v>5408</v>
      </c>
      <c r="E3387" s="9" t="str">
        <f t="shared" si="52"/>
        <v>12059PM10-PRI</v>
      </c>
      <c r="F3387" s="35">
        <v>31.10822742474916</v>
      </c>
      <c r="G3387" s="19" t="s">
        <v>5473</v>
      </c>
      <c r="H3387" s="19" t="s">
        <v>5474</v>
      </c>
    </row>
    <row r="3388" spans="1:8">
      <c r="A3388" s="26" t="s">
        <v>792</v>
      </c>
      <c r="B3388" s="9" t="s">
        <v>793</v>
      </c>
      <c r="C3388" s="19" t="s">
        <v>740</v>
      </c>
      <c r="D3388" s="19" t="s">
        <v>5408</v>
      </c>
      <c r="E3388" s="9" t="str">
        <f t="shared" si="52"/>
        <v>12061PM10-PRI</v>
      </c>
      <c r="F3388" s="35">
        <v>2.2396135265700483</v>
      </c>
      <c r="G3388" s="19" t="s">
        <v>5473</v>
      </c>
      <c r="H3388" s="19" t="s">
        <v>5474</v>
      </c>
    </row>
    <row r="3389" spans="1:8">
      <c r="A3389" s="26" t="s">
        <v>794</v>
      </c>
      <c r="B3389" s="9" t="s">
        <v>123</v>
      </c>
      <c r="C3389" s="19" t="s">
        <v>740</v>
      </c>
      <c r="D3389" s="19" t="s">
        <v>5408</v>
      </c>
      <c r="E3389" s="9" t="str">
        <f t="shared" si="52"/>
        <v>12063PM10-PRI</v>
      </c>
      <c r="F3389" s="35">
        <v>22.947813654235674</v>
      </c>
      <c r="G3389" s="19" t="s">
        <v>5473</v>
      </c>
      <c r="H3389" s="19" t="s">
        <v>5474</v>
      </c>
    </row>
    <row r="3390" spans="1:8">
      <c r="A3390" s="26" t="s">
        <v>795</v>
      </c>
      <c r="B3390" s="9" t="s">
        <v>126</v>
      </c>
      <c r="C3390" s="19" t="s">
        <v>740</v>
      </c>
      <c r="D3390" s="19" t="s">
        <v>5408</v>
      </c>
      <c r="E3390" s="9" t="str">
        <f t="shared" si="52"/>
        <v>12065PM10-PRI</v>
      </c>
      <c r="F3390" s="35">
        <v>21.427072152653547</v>
      </c>
      <c r="G3390" s="19" t="s">
        <v>5473</v>
      </c>
      <c r="H3390" s="19" t="s">
        <v>5474</v>
      </c>
    </row>
    <row r="3391" spans="1:8">
      <c r="A3391" s="26" t="s">
        <v>796</v>
      </c>
      <c r="B3391" s="9" t="s">
        <v>393</v>
      </c>
      <c r="C3391" s="19" t="s">
        <v>740</v>
      </c>
      <c r="D3391" s="19" t="s">
        <v>5408</v>
      </c>
      <c r="E3391" s="9" t="str">
        <f t="shared" si="52"/>
        <v>12067PM10-PRI</v>
      </c>
      <c r="F3391" s="35">
        <v>15.247629582806576</v>
      </c>
      <c r="G3391" s="19" t="s">
        <v>5473</v>
      </c>
      <c r="H3391" s="19" t="s">
        <v>5474</v>
      </c>
    </row>
    <row r="3392" spans="1:8">
      <c r="A3392" s="26" t="s">
        <v>797</v>
      </c>
      <c r="B3392" s="9" t="s">
        <v>503</v>
      </c>
      <c r="C3392" s="19" t="s">
        <v>740</v>
      </c>
      <c r="D3392" s="19" t="s">
        <v>5408</v>
      </c>
      <c r="E3392" s="9" t="str">
        <f t="shared" si="52"/>
        <v>12069PM10-PRI</v>
      </c>
      <c r="F3392" s="35">
        <v>5.1333333333333337</v>
      </c>
      <c r="G3392" s="19" t="s">
        <v>5473</v>
      </c>
      <c r="H3392" s="19" t="s">
        <v>5474</v>
      </c>
    </row>
    <row r="3393" spans="1:8">
      <c r="A3393" s="26" t="s">
        <v>798</v>
      </c>
      <c r="B3393" s="9" t="s">
        <v>138</v>
      </c>
      <c r="C3393" s="19" t="s">
        <v>740</v>
      </c>
      <c r="D3393" s="19" t="s">
        <v>5408</v>
      </c>
      <c r="E3393" s="9" t="str">
        <f t="shared" si="52"/>
        <v>12071PM10-PRI</v>
      </c>
      <c r="F3393" s="35">
        <v>5.1048275862068966</v>
      </c>
      <c r="G3393" s="19" t="s">
        <v>5473</v>
      </c>
      <c r="H3393" s="19" t="s">
        <v>5474</v>
      </c>
    </row>
    <row r="3394" spans="1:8">
      <c r="A3394" s="26" t="s">
        <v>799</v>
      </c>
      <c r="B3394" s="9" t="s">
        <v>800</v>
      </c>
      <c r="C3394" s="19" t="s">
        <v>740</v>
      </c>
      <c r="D3394" s="19" t="s">
        <v>5408</v>
      </c>
      <c r="E3394" s="9" t="str">
        <f t="shared" si="52"/>
        <v>12073PM10-PRI</v>
      </c>
      <c r="F3394" s="35">
        <v>30.967058823529413</v>
      </c>
      <c r="G3394" s="19" t="s">
        <v>5473</v>
      </c>
      <c r="H3394" s="19" t="s">
        <v>5474</v>
      </c>
    </row>
    <row r="3395" spans="1:8">
      <c r="A3395" s="26" t="s">
        <v>801</v>
      </c>
      <c r="B3395" s="9" t="s">
        <v>802</v>
      </c>
      <c r="C3395" s="19" t="s">
        <v>740</v>
      </c>
      <c r="D3395" s="19" t="s">
        <v>5408</v>
      </c>
      <c r="E3395" s="9" t="str">
        <f t="shared" ref="E3395:E3458" si="53">A3395&amp;D3395</f>
        <v>12075PM10-PRI</v>
      </c>
      <c r="F3395" s="35">
        <v>6.6696720061022123</v>
      </c>
      <c r="G3395" s="19" t="s">
        <v>5473</v>
      </c>
      <c r="H3395" s="19" t="s">
        <v>5474</v>
      </c>
    </row>
    <row r="3396" spans="1:8">
      <c r="A3396" s="26" t="s">
        <v>803</v>
      </c>
      <c r="B3396" s="9" t="s">
        <v>804</v>
      </c>
      <c r="C3396" s="19" t="s">
        <v>740</v>
      </c>
      <c r="D3396" s="19" t="s">
        <v>5408</v>
      </c>
      <c r="E3396" s="9" t="str">
        <f t="shared" si="53"/>
        <v>12077PM10-PRI</v>
      </c>
      <c r="F3396" s="35">
        <v>3.3988657844990549</v>
      </c>
      <c r="G3396" s="19" t="s">
        <v>5473</v>
      </c>
      <c r="H3396" s="19" t="s">
        <v>5474</v>
      </c>
    </row>
    <row r="3397" spans="1:8">
      <c r="A3397" s="26" t="s">
        <v>805</v>
      </c>
      <c r="B3397" s="9" t="s">
        <v>150</v>
      </c>
      <c r="C3397" s="19" t="s">
        <v>740</v>
      </c>
      <c r="D3397" s="19" t="s">
        <v>5408</v>
      </c>
      <c r="E3397" s="9" t="str">
        <f t="shared" si="53"/>
        <v>12079PM10-PRI</v>
      </c>
      <c r="F3397" s="35">
        <v>25.986896278701504</v>
      </c>
      <c r="G3397" s="19" t="s">
        <v>5473</v>
      </c>
      <c r="H3397" s="19" t="s">
        <v>5474</v>
      </c>
    </row>
    <row r="3398" spans="1:8">
      <c r="A3398" s="26" t="s">
        <v>806</v>
      </c>
      <c r="B3398" s="9" t="s">
        <v>807</v>
      </c>
      <c r="C3398" s="19" t="s">
        <v>740</v>
      </c>
      <c r="D3398" s="19" t="s">
        <v>5408</v>
      </c>
      <c r="E3398" s="9" t="str">
        <f t="shared" si="53"/>
        <v>12081PM10-PRI</v>
      </c>
      <c r="F3398" s="35">
        <v>5.2425803704492226</v>
      </c>
      <c r="G3398" s="19" t="s">
        <v>5473</v>
      </c>
      <c r="H3398" s="19" t="s">
        <v>5474</v>
      </c>
    </row>
    <row r="3399" spans="1:8">
      <c r="A3399" s="26" t="s">
        <v>808</v>
      </c>
      <c r="B3399" s="9" t="s">
        <v>156</v>
      </c>
      <c r="C3399" s="19" t="s">
        <v>740</v>
      </c>
      <c r="D3399" s="19" t="s">
        <v>5408</v>
      </c>
      <c r="E3399" s="9" t="str">
        <f t="shared" si="53"/>
        <v>12083PM10-PRI</v>
      </c>
      <c r="F3399" s="35">
        <v>7.15424192665572</v>
      </c>
      <c r="G3399" s="19" t="s">
        <v>5473</v>
      </c>
      <c r="H3399" s="19" t="s">
        <v>5474</v>
      </c>
    </row>
    <row r="3400" spans="1:8">
      <c r="A3400" s="26" t="s">
        <v>809</v>
      </c>
      <c r="B3400" s="9" t="s">
        <v>810</v>
      </c>
      <c r="C3400" s="19" t="s">
        <v>740</v>
      </c>
      <c r="D3400" s="19" t="s">
        <v>5408</v>
      </c>
      <c r="E3400" s="9" t="str">
        <f t="shared" si="53"/>
        <v>12085PM10-PRI</v>
      </c>
      <c r="F3400" s="35">
        <v>4.534306569343066</v>
      </c>
      <c r="G3400" s="19" t="s">
        <v>5473</v>
      </c>
      <c r="H3400" s="19" t="s">
        <v>5474</v>
      </c>
    </row>
    <row r="3401" spans="1:8">
      <c r="A3401" s="26" t="s">
        <v>814</v>
      </c>
      <c r="B3401" s="9" t="s">
        <v>165</v>
      </c>
      <c r="C3401" s="19" t="s">
        <v>740</v>
      </c>
      <c r="D3401" s="19" t="s">
        <v>5408</v>
      </c>
      <c r="E3401" s="9" t="str">
        <f t="shared" si="53"/>
        <v>12087PM10-PRI</v>
      </c>
      <c r="F3401" s="35">
        <v>0</v>
      </c>
      <c r="G3401" s="19" t="s">
        <v>5473</v>
      </c>
      <c r="H3401" s="19" t="s">
        <v>5474</v>
      </c>
    </row>
    <row r="3402" spans="1:8">
      <c r="A3402" s="26" t="s">
        <v>815</v>
      </c>
      <c r="B3402" s="9" t="s">
        <v>816</v>
      </c>
      <c r="C3402" s="19" t="s">
        <v>740</v>
      </c>
      <c r="D3402" s="19" t="s">
        <v>5408</v>
      </c>
      <c r="E3402" s="9" t="str">
        <f t="shared" si="53"/>
        <v>12089PM10-PRI</v>
      </c>
      <c r="F3402" s="35">
        <v>21.037499999999998</v>
      </c>
      <c r="G3402" s="19" t="s">
        <v>5473</v>
      </c>
      <c r="H3402" s="19" t="s">
        <v>5474</v>
      </c>
    </row>
    <row r="3403" spans="1:8">
      <c r="A3403" s="26" t="s">
        <v>817</v>
      </c>
      <c r="B3403" s="9" t="s">
        <v>818</v>
      </c>
      <c r="C3403" s="19" t="s">
        <v>740</v>
      </c>
      <c r="D3403" s="19" t="s">
        <v>5408</v>
      </c>
      <c r="E3403" s="9" t="str">
        <f t="shared" si="53"/>
        <v>12091PM10-PRI</v>
      </c>
      <c r="F3403" s="35">
        <v>26.375073486184597</v>
      </c>
      <c r="G3403" s="19" t="s">
        <v>5473</v>
      </c>
      <c r="H3403" s="19" t="s">
        <v>5474</v>
      </c>
    </row>
    <row r="3404" spans="1:8">
      <c r="A3404" s="26" t="s">
        <v>819</v>
      </c>
      <c r="B3404" s="9" t="s">
        <v>820</v>
      </c>
      <c r="C3404" s="19" t="s">
        <v>740</v>
      </c>
      <c r="D3404" s="19" t="s">
        <v>5408</v>
      </c>
      <c r="E3404" s="9" t="str">
        <f t="shared" si="53"/>
        <v>12093PM10-PRI</v>
      </c>
      <c r="F3404" s="35">
        <v>3.0925714285714285</v>
      </c>
      <c r="G3404" s="19" t="s">
        <v>5473</v>
      </c>
      <c r="H3404" s="19" t="s">
        <v>5474</v>
      </c>
    </row>
    <row r="3405" spans="1:8">
      <c r="A3405" s="26" t="s">
        <v>821</v>
      </c>
      <c r="B3405" s="9" t="s">
        <v>528</v>
      </c>
      <c r="C3405" s="19" t="s">
        <v>740</v>
      </c>
      <c r="D3405" s="19" t="s">
        <v>5408</v>
      </c>
      <c r="E3405" s="9" t="str">
        <f t="shared" si="53"/>
        <v>12095PM10-PRI</v>
      </c>
      <c r="F3405" s="35">
        <v>26.91</v>
      </c>
      <c r="G3405" s="19" t="s">
        <v>5473</v>
      </c>
      <c r="H3405" s="19" t="s">
        <v>5474</v>
      </c>
    </row>
    <row r="3406" spans="1:8">
      <c r="A3406" s="26" t="s">
        <v>822</v>
      </c>
      <c r="B3406" s="9" t="s">
        <v>823</v>
      </c>
      <c r="C3406" s="19" t="s">
        <v>740</v>
      </c>
      <c r="D3406" s="19" t="s">
        <v>5408</v>
      </c>
      <c r="E3406" s="9" t="str">
        <f t="shared" si="53"/>
        <v>12097PM10-PRI</v>
      </c>
      <c r="F3406" s="35">
        <v>3.9529670329670328</v>
      </c>
      <c r="G3406" s="19" t="s">
        <v>5473</v>
      </c>
      <c r="H3406" s="19" t="s">
        <v>5474</v>
      </c>
    </row>
    <row r="3407" spans="1:8">
      <c r="A3407" s="26" t="s">
        <v>824</v>
      </c>
      <c r="B3407" s="9" t="s">
        <v>825</v>
      </c>
      <c r="C3407" s="19" t="s">
        <v>740</v>
      </c>
      <c r="D3407" s="19" t="s">
        <v>5408</v>
      </c>
      <c r="E3407" s="9" t="str">
        <f t="shared" si="53"/>
        <v>12099PM10-PRI</v>
      </c>
      <c r="F3407" s="35">
        <v>16.854746666666667</v>
      </c>
      <c r="G3407" s="19" t="s">
        <v>5473</v>
      </c>
      <c r="H3407" s="19" t="s">
        <v>5474</v>
      </c>
    </row>
    <row r="3408" spans="1:8">
      <c r="A3408" s="26" t="s">
        <v>826</v>
      </c>
      <c r="B3408" s="9" t="s">
        <v>827</v>
      </c>
      <c r="C3408" s="19" t="s">
        <v>740</v>
      </c>
      <c r="D3408" s="19" t="s">
        <v>5408</v>
      </c>
      <c r="E3408" s="9" t="str">
        <f t="shared" si="53"/>
        <v>12101PM10-PRI</v>
      </c>
      <c r="F3408" s="35">
        <v>13.297655172413792</v>
      </c>
      <c r="G3408" s="19" t="s">
        <v>5473</v>
      </c>
      <c r="H3408" s="19" t="s">
        <v>5474</v>
      </c>
    </row>
    <row r="3409" spans="1:8">
      <c r="A3409" s="26" t="s">
        <v>828</v>
      </c>
      <c r="B3409" s="9" t="s">
        <v>829</v>
      </c>
      <c r="C3409" s="19" t="s">
        <v>740</v>
      </c>
      <c r="D3409" s="19" t="s">
        <v>5408</v>
      </c>
      <c r="E3409" s="9" t="str">
        <f t="shared" si="53"/>
        <v>12103PM10-PRI</v>
      </c>
      <c r="F3409" s="35">
        <v>0</v>
      </c>
      <c r="G3409" s="19" t="s">
        <v>5473</v>
      </c>
      <c r="H3409" s="19" t="s">
        <v>5474</v>
      </c>
    </row>
    <row r="3410" spans="1:8">
      <c r="A3410" s="26" t="s">
        <v>830</v>
      </c>
      <c r="B3410" s="9" t="s">
        <v>425</v>
      </c>
      <c r="C3410" s="19" t="s">
        <v>740</v>
      </c>
      <c r="D3410" s="19" t="s">
        <v>5408</v>
      </c>
      <c r="E3410" s="9" t="str">
        <f t="shared" si="53"/>
        <v>12105PM10-PRI</v>
      </c>
      <c r="F3410" s="35">
        <v>0</v>
      </c>
      <c r="G3410" s="19" t="s">
        <v>5473</v>
      </c>
      <c r="H3410" s="19" t="s">
        <v>5474</v>
      </c>
    </row>
    <row r="3411" spans="1:8">
      <c r="A3411" s="26" t="s">
        <v>831</v>
      </c>
      <c r="B3411" s="9" t="s">
        <v>832</v>
      </c>
      <c r="C3411" s="19" t="s">
        <v>740</v>
      </c>
      <c r="D3411" s="19" t="s">
        <v>5408</v>
      </c>
      <c r="E3411" s="9" t="str">
        <f t="shared" si="53"/>
        <v>12107PM10-PRI</v>
      </c>
      <c r="F3411" s="35">
        <v>6.9924242424242431</v>
      </c>
      <c r="G3411" s="19" t="s">
        <v>5473</v>
      </c>
      <c r="H3411" s="19" t="s">
        <v>5474</v>
      </c>
    </row>
    <row r="3412" spans="1:8">
      <c r="A3412" s="26" t="s">
        <v>833</v>
      </c>
      <c r="B3412" s="9" t="s">
        <v>834</v>
      </c>
      <c r="C3412" s="19" t="s">
        <v>740</v>
      </c>
      <c r="D3412" s="19" t="s">
        <v>5408</v>
      </c>
      <c r="E3412" s="9" t="str">
        <f t="shared" si="53"/>
        <v>12109PM10-PRI</v>
      </c>
      <c r="F3412" s="35">
        <v>13.839057792385647</v>
      </c>
      <c r="G3412" s="19" t="s">
        <v>5473</v>
      </c>
      <c r="H3412" s="19" t="s">
        <v>5474</v>
      </c>
    </row>
    <row r="3413" spans="1:8">
      <c r="A3413" s="26" t="s">
        <v>835</v>
      </c>
      <c r="B3413" s="9" t="s">
        <v>836</v>
      </c>
      <c r="C3413" s="19" t="s">
        <v>740</v>
      </c>
      <c r="D3413" s="19" t="s">
        <v>5408</v>
      </c>
      <c r="E3413" s="9" t="str">
        <f t="shared" si="53"/>
        <v>12111PM10-PRI</v>
      </c>
      <c r="F3413" s="35">
        <v>3.422857142857143</v>
      </c>
      <c r="G3413" s="19" t="s">
        <v>5473</v>
      </c>
      <c r="H3413" s="19" t="s">
        <v>5474</v>
      </c>
    </row>
    <row r="3414" spans="1:8">
      <c r="A3414" s="26" t="s">
        <v>837</v>
      </c>
      <c r="B3414" s="9" t="s">
        <v>838</v>
      </c>
      <c r="C3414" s="19" t="s">
        <v>740</v>
      </c>
      <c r="D3414" s="19" t="s">
        <v>5408</v>
      </c>
      <c r="E3414" s="9" t="str">
        <f t="shared" si="53"/>
        <v>12113PM10-PRI</v>
      </c>
      <c r="F3414" s="35">
        <v>37.732854677252334</v>
      </c>
      <c r="G3414" s="19" t="s">
        <v>5473</v>
      </c>
      <c r="H3414" s="19" t="s">
        <v>5474</v>
      </c>
    </row>
    <row r="3415" spans="1:8">
      <c r="A3415" s="26" t="s">
        <v>839</v>
      </c>
      <c r="B3415" s="9" t="s">
        <v>840</v>
      </c>
      <c r="C3415" s="19" t="s">
        <v>740</v>
      </c>
      <c r="D3415" s="19" t="s">
        <v>5408</v>
      </c>
      <c r="E3415" s="9" t="str">
        <f t="shared" si="53"/>
        <v>12115PM10-PRI</v>
      </c>
      <c r="F3415" s="35">
        <v>0</v>
      </c>
      <c r="G3415" s="19" t="s">
        <v>5473</v>
      </c>
      <c r="H3415" s="19" t="s">
        <v>5474</v>
      </c>
    </row>
    <row r="3416" spans="1:8">
      <c r="A3416" s="26" t="s">
        <v>841</v>
      </c>
      <c r="B3416" s="9" t="s">
        <v>842</v>
      </c>
      <c r="C3416" s="19" t="s">
        <v>740</v>
      </c>
      <c r="D3416" s="19" t="s">
        <v>5408</v>
      </c>
      <c r="E3416" s="9" t="str">
        <f t="shared" si="53"/>
        <v>12117PM10-PRI</v>
      </c>
      <c r="F3416" s="35">
        <v>0.26666666666666666</v>
      </c>
      <c r="G3416" s="19" t="s">
        <v>5473</v>
      </c>
      <c r="H3416" s="19" t="s">
        <v>5474</v>
      </c>
    </row>
    <row r="3417" spans="1:8">
      <c r="A3417" s="26" t="s">
        <v>843</v>
      </c>
      <c r="B3417" s="9" t="s">
        <v>195</v>
      </c>
      <c r="C3417" s="19" t="s">
        <v>740</v>
      </c>
      <c r="D3417" s="19" t="s">
        <v>5408</v>
      </c>
      <c r="E3417" s="9" t="str">
        <f t="shared" si="53"/>
        <v>12119PM10-PRI</v>
      </c>
      <c r="F3417" s="35">
        <v>11.247058823529411</v>
      </c>
      <c r="G3417" s="19" t="s">
        <v>5473</v>
      </c>
      <c r="H3417" s="19" t="s">
        <v>5474</v>
      </c>
    </row>
    <row r="3418" spans="1:8">
      <c r="A3418" s="26" t="s">
        <v>844</v>
      </c>
      <c r="B3418" s="9" t="s">
        <v>845</v>
      </c>
      <c r="C3418" s="19" t="s">
        <v>740</v>
      </c>
      <c r="D3418" s="19" t="s">
        <v>5408</v>
      </c>
      <c r="E3418" s="9" t="str">
        <f t="shared" si="53"/>
        <v>12121PM10-PRI</v>
      </c>
      <c r="F3418" s="35">
        <v>12.258375875247578</v>
      </c>
      <c r="G3418" s="19" t="s">
        <v>5473</v>
      </c>
      <c r="H3418" s="19" t="s">
        <v>5474</v>
      </c>
    </row>
    <row r="3419" spans="1:8">
      <c r="A3419" s="26" t="s">
        <v>846</v>
      </c>
      <c r="B3419" s="9" t="s">
        <v>847</v>
      </c>
      <c r="C3419" s="19" t="s">
        <v>740</v>
      </c>
      <c r="D3419" s="19" t="s">
        <v>5408</v>
      </c>
      <c r="E3419" s="9" t="str">
        <f t="shared" si="53"/>
        <v>12123PM10-PRI</v>
      </c>
      <c r="F3419" s="35">
        <v>10.376325088339222</v>
      </c>
      <c r="G3419" s="19" t="s">
        <v>5473</v>
      </c>
      <c r="H3419" s="19" t="s">
        <v>5474</v>
      </c>
    </row>
    <row r="3420" spans="1:8">
      <c r="A3420" s="26" t="s">
        <v>848</v>
      </c>
      <c r="B3420" s="9" t="s">
        <v>453</v>
      </c>
      <c r="C3420" s="19" t="s">
        <v>740</v>
      </c>
      <c r="D3420" s="19" t="s">
        <v>5408</v>
      </c>
      <c r="E3420" s="9" t="str">
        <f t="shared" si="53"/>
        <v>12125PM10-PRI</v>
      </c>
      <c r="F3420" s="35">
        <v>4.5931677018633543</v>
      </c>
      <c r="G3420" s="19" t="s">
        <v>5473</v>
      </c>
      <c r="H3420" s="19" t="s">
        <v>5474</v>
      </c>
    </row>
    <row r="3421" spans="1:8">
      <c r="A3421" s="26" t="s">
        <v>849</v>
      </c>
      <c r="B3421" s="9" t="s">
        <v>850</v>
      </c>
      <c r="C3421" s="19" t="s">
        <v>740</v>
      </c>
      <c r="D3421" s="19" t="s">
        <v>5408</v>
      </c>
      <c r="E3421" s="9" t="str">
        <f t="shared" si="53"/>
        <v>12127PM10-PRI</v>
      </c>
      <c r="F3421" s="35">
        <v>4.508799999999999</v>
      </c>
      <c r="G3421" s="19" t="s">
        <v>5473</v>
      </c>
      <c r="H3421" s="19" t="s">
        <v>5474</v>
      </c>
    </row>
    <row r="3422" spans="1:8">
      <c r="A3422" s="26" t="s">
        <v>851</v>
      </c>
      <c r="B3422" s="9" t="s">
        <v>852</v>
      </c>
      <c r="C3422" s="19" t="s">
        <v>740</v>
      </c>
      <c r="D3422" s="19" t="s">
        <v>5408</v>
      </c>
      <c r="E3422" s="9" t="str">
        <f t="shared" si="53"/>
        <v>12129PM10-PRI</v>
      </c>
      <c r="F3422" s="35">
        <v>19.091666666666665</v>
      </c>
      <c r="G3422" s="19" t="s">
        <v>5473</v>
      </c>
      <c r="H3422" s="19" t="s">
        <v>5474</v>
      </c>
    </row>
    <row r="3423" spans="1:8">
      <c r="A3423" s="26" t="s">
        <v>853</v>
      </c>
      <c r="B3423" s="9" t="s">
        <v>854</v>
      </c>
      <c r="C3423" s="19" t="s">
        <v>740</v>
      </c>
      <c r="D3423" s="19" t="s">
        <v>5408</v>
      </c>
      <c r="E3423" s="9" t="str">
        <f t="shared" si="53"/>
        <v>12131PM10-PRI</v>
      </c>
      <c r="F3423" s="35">
        <v>23.432510420006409</v>
      </c>
      <c r="G3423" s="19" t="s">
        <v>5473</v>
      </c>
      <c r="H3423" s="19" t="s">
        <v>5474</v>
      </c>
    </row>
    <row r="3424" spans="1:8">
      <c r="A3424" s="26" t="s">
        <v>855</v>
      </c>
      <c r="B3424" s="9" t="s">
        <v>210</v>
      </c>
      <c r="C3424" s="19" t="s">
        <v>740</v>
      </c>
      <c r="D3424" s="19" t="s">
        <v>5408</v>
      </c>
      <c r="E3424" s="9" t="str">
        <f t="shared" si="53"/>
        <v>12133PM10-PRI</v>
      </c>
      <c r="F3424" s="35">
        <v>26.778064516129028</v>
      </c>
      <c r="G3424" s="19" t="s">
        <v>5473</v>
      </c>
      <c r="H3424" s="19" t="s">
        <v>5474</v>
      </c>
    </row>
    <row r="3425" spans="1:8">
      <c r="A3425" s="26" t="s">
        <v>856</v>
      </c>
      <c r="B3425" s="9" t="s">
        <v>858</v>
      </c>
      <c r="C3425" s="19" t="s">
        <v>859</v>
      </c>
      <c r="D3425" s="19" t="s">
        <v>5408</v>
      </c>
      <c r="E3425" s="9" t="str">
        <f t="shared" si="53"/>
        <v>13001PM10-PRI</v>
      </c>
      <c r="F3425" s="35">
        <v>37.868241965973539</v>
      </c>
      <c r="G3425" s="19" t="s">
        <v>5473</v>
      </c>
      <c r="H3425" s="19" t="s">
        <v>5474</v>
      </c>
    </row>
    <row r="3426" spans="1:8">
      <c r="A3426" s="26" t="s">
        <v>860</v>
      </c>
      <c r="B3426" s="9" t="s">
        <v>861</v>
      </c>
      <c r="C3426" s="19" t="s">
        <v>859</v>
      </c>
      <c r="D3426" s="19" t="s">
        <v>5408</v>
      </c>
      <c r="E3426" s="9" t="str">
        <f t="shared" si="53"/>
        <v>13003PM10-PRI</v>
      </c>
      <c r="F3426" s="35">
        <v>24.74144697243289</v>
      </c>
      <c r="G3426" s="19" t="s">
        <v>5473</v>
      </c>
      <c r="H3426" s="19" t="s">
        <v>5474</v>
      </c>
    </row>
    <row r="3427" spans="1:8">
      <c r="A3427" s="26" t="s">
        <v>862</v>
      </c>
      <c r="B3427" s="9" t="s">
        <v>863</v>
      </c>
      <c r="C3427" s="19" t="s">
        <v>859</v>
      </c>
      <c r="D3427" s="19" t="s">
        <v>5408</v>
      </c>
      <c r="E3427" s="9" t="str">
        <f t="shared" si="53"/>
        <v>13005PM10-PRI</v>
      </c>
      <c r="F3427" s="35">
        <v>32.348166034264686</v>
      </c>
      <c r="G3427" s="19" t="s">
        <v>5473</v>
      </c>
      <c r="H3427" s="19" t="s">
        <v>5474</v>
      </c>
    </row>
    <row r="3428" spans="1:8">
      <c r="A3428" s="26" t="s">
        <v>864</v>
      </c>
      <c r="B3428" s="9" t="s">
        <v>742</v>
      </c>
      <c r="C3428" s="19" t="s">
        <v>859</v>
      </c>
      <c r="D3428" s="19" t="s">
        <v>5408</v>
      </c>
      <c r="E3428" s="9" t="str">
        <f t="shared" si="53"/>
        <v>13007PM10-PRI</v>
      </c>
      <c r="F3428" s="35">
        <v>41.825107070139723</v>
      </c>
      <c r="G3428" s="19" t="s">
        <v>5473</v>
      </c>
      <c r="H3428" s="19" t="s">
        <v>5474</v>
      </c>
    </row>
    <row r="3429" spans="1:8">
      <c r="A3429" s="26" t="s">
        <v>865</v>
      </c>
      <c r="B3429" s="9" t="s">
        <v>21</v>
      </c>
      <c r="C3429" s="19" t="s">
        <v>859</v>
      </c>
      <c r="D3429" s="19" t="s">
        <v>5408</v>
      </c>
      <c r="E3429" s="9" t="str">
        <f t="shared" si="53"/>
        <v>13009PM10-PRI</v>
      </c>
      <c r="F3429" s="35">
        <v>5.4675213675213667</v>
      </c>
      <c r="G3429" s="19" t="s">
        <v>5473</v>
      </c>
      <c r="H3429" s="19" t="s">
        <v>5474</v>
      </c>
    </row>
    <row r="3430" spans="1:8">
      <c r="A3430" s="26" t="s">
        <v>866</v>
      </c>
      <c r="B3430" s="9" t="s">
        <v>867</v>
      </c>
      <c r="C3430" s="19" t="s">
        <v>859</v>
      </c>
      <c r="D3430" s="19" t="s">
        <v>5408</v>
      </c>
      <c r="E3430" s="9" t="str">
        <f t="shared" si="53"/>
        <v>13011PM10-PRI</v>
      </c>
      <c r="F3430" s="35">
        <v>20.079149632052331</v>
      </c>
      <c r="G3430" s="19" t="s">
        <v>5473</v>
      </c>
      <c r="H3430" s="19" t="s">
        <v>5474</v>
      </c>
    </row>
    <row r="3431" spans="1:8">
      <c r="A3431" s="26" t="s">
        <v>868</v>
      </c>
      <c r="B3431" s="9" t="s">
        <v>869</v>
      </c>
      <c r="C3431" s="19" t="s">
        <v>859</v>
      </c>
      <c r="D3431" s="19" t="s">
        <v>5408</v>
      </c>
      <c r="E3431" s="9" t="str">
        <f t="shared" si="53"/>
        <v>13013PM10-PRI</v>
      </c>
      <c r="F3431" s="35">
        <v>7.9872483221476509</v>
      </c>
      <c r="G3431" s="19" t="s">
        <v>5473</v>
      </c>
      <c r="H3431" s="19" t="s">
        <v>5474</v>
      </c>
    </row>
    <row r="3432" spans="1:8">
      <c r="A3432" s="26" t="s">
        <v>870</v>
      </c>
      <c r="B3432" s="9" t="s">
        <v>871</v>
      </c>
      <c r="C3432" s="19" t="s">
        <v>859</v>
      </c>
      <c r="D3432" s="19" t="s">
        <v>5408</v>
      </c>
      <c r="E3432" s="9" t="str">
        <f t="shared" si="53"/>
        <v>13015PM10-PRI</v>
      </c>
      <c r="F3432" s="35">
        <v>27.271858576206398</v>
      </c>
      <c r="G3432" s="19" t="s">
        <v>5473</v>
      </c>
      <c r="H3432" s="19" t="s">
        <v>5474</v>
      </c>
    </row>
    <row r="3433" spans="1:8">
      <c r="A3433" s="26" t="s">
        <v>872</v>
      </c>
      <c r="B3433" s="9" t="s">
        <v>873</v>
      </c>
      <c r="C3433" s="19" t="s">
        <v>859</v>
      </c>
      <c r="D3433" s="19" t="s">
        <v>5408</v>
      </c>
      <c r="E3433" s="9" t="str">
        <f t="shared" si="53"/>
        <v>13017PM10-PRI</v>
      </c>
      <c r="F3433" s="35">
        <v>39.333130013114157</v>
      </c>
      <c r="G3433" s="19" t="s">
        <v>5473</v>
      </c>
      <c r="H3433" s="19" t="s">
        <v>5474</v>
      </c>
    </row>
    <row r="3434" spans="1:8">
      <c r="A3434" s="26" t="s">
        <v>874</v>
      </c>
      <c r="B3434" s="9" t="s">
        <v>875</v>
      </c>
      <c r="C3434" s="19" t="s">
        <v>859</v>
      </c>
      <c r="D3434" s="19" t="s">
        <v>5408</v>
      </c>
      <c r="E3434" s="9" t="str">
        <f t="shared" si="53"/>
        <v>13019PM10-PRI</v>
      </c>
      <c r="F3434" s="35">
        <v>32.852842905697329</v>
      </c>
      <c r="G3434" s="19" t="s">
        <v>5473</v>
      </c>
      <c r="H3434" s="19" t="s">
        <v>5474</v>
      </c>
    </row>
    <row r="3435" spans="1:8">
      <c r="A3435" s="26" t="s">
        <v>876</v>
      </c>
      <c r="B3435" s="9" t="s">
        <v>27</v>
      </c>
      <c r="C3435" s="19" t="s">
        <v>859</v>
      </c>
      <c r="D3435" s="19" t="s">
        <v>5408</v>
      </c>
      <c r="E3435" s="9" t="str">
        <f t="shared" si="53"/>
        <v>13021PM10-PRI</v>
      </c>
      <c r="F3435" s="35">
        <v>44.167773083886544</v>
      </c>
      <c r="G3435" s="19" t="s">
        <v>5473</v>
      </c>
      <c r="H3435" s="19" t="s">
        <v>5474</v>
      </c>
    </row>
    <row r="3436" spans="1:8">
      <c r="A3436" s="26" t="s">
        <v>877</v>
      </c>
      <c r="B3436" s="9" t="s">
        <v>878</v>
      </c>
      <c r="C3436" s="19" t="s">
        <v>859</v>
      </c>
      <c r="D3436" s="19" t="s">
        <v>5408</v>
      </c>
      <c r="E3436" s="9" t="str">
        <f t="shared" si="53"/>
        <v>13023PM10-PRI</v>
      </c>
      <c r="F3436" s="35">
        <v>35.338708653418827</v>
      </c>
      <c r="G3436" s="19" t="s">
        <v>5473</v>
      </c>
      <c r="H3436" s="19" t="s">
        <v>5474</v>
      </c>
    </row>
    <row r="3437" spans="1:8">
      <c r="A3437" s="26" t="s">
        <v>879</v>
      </c>
      <c r="B3437" s="9" t="s">
        <v>880</v>
      </c>
      <c r="C3437" s="19" t="s">
        <v>859</v>
      </c>
      <c r="D3437" s="19" t="s">
        <v>5408</v>
      </c>
      <c r="E3437" s="9" t="str">
        <f t="shared" si="53"/>
        <v>13025PM10-PRI</v>
      </c>
      <c r="F3437" s="35">
        <v>29.209884678747937</v>
      </c>
      <c r="G3437" s="19" t="s">
        <v>5473</v>
      </c>
      <c r="H3437" s="19" t="s">
        <v>5474</v>
      </c>
    </row>
    <row r="3438" spans="1:8">
      <c r="A3438" s="26" t="s">
        <v>881</v>
      </c>
      <c r="B3438" s="9" t="s">
        <v>882</v>
      </c>
      <c r="C3438" s="19" t="s">
        <v>859</v>
      </c>
      <c r="D3438" s="19" t="s">
        <v>5408</v>
      </c>
      <c r="E3438" s="9" t="str">
        <f t="shared" si="53"/>
        <v>13027PM10-PRI</v>
      </c>
      <c r="F3438" s="35">
        <v>38.052216268874808</v>
      </c>
      <c r="G3438" s="19" t="s">
        <v>5473</v>
      </c>
      <c r="H3438" s="19" t="s">
        <v>5474</v>
      </c>
    </row>
    <row r="3439" spans="1:8">
      <c r="A3439" s="26" t="s">
        <v>883</v>
      </c>
      <c r="B3439" s="9" t="s">
        <v>884</v>
      </c>
      <c r="C3439" s="19" t="s">
        <v>859</v>
      </c>
      <c r="D3439" s="19" t="s">
        <v>5408</v>
      </c>
      <c r="E3439" s="9" t="str">
        <f t="shared" si="53"/>
        <v>13029PM10-PRI</v>
      </c>
      <c r="F3439" s="35">
        <v>41.142473118279568</v>
      </c>
      <c r="G3439" s="19" t="s">
        <v>5473</v>
      </c>
      <c r="H3439" s="19" t="s">
        <v>5474</v>
      </c>
    </row>
    <row r="3440" spans="1:8">
      <c r="A3440" s="26" t="s">
        <v>885</v>
      </c>
      <c r="B3440" s="9" t="s">
        <v>886</v>
      </c>
      <c r="C3440" s="19" t="s">
        <v>859</v>
      </c>
      <c r="D3440" s="19" t="s">
        <v>5408</v>
      </c>
      <c r="E3440" s="9" t="str">
        <f t="shared" si="53"/>
        <v>13031PM10-PRI</v>
      </c>
      <c r="F3440" s="35">
        <v>37.24110469860684</v>
      </c>
      <c r="G3440" s="19" t="s">
        <v>5473</v>
      </c>
      <c r="H3440" s="19" t="s">
        <v>5474</v>
      </c>
    </row>
    <row r="3441" spans="1:8">
      <c r="A3441" s="26" t="s">
        <v>887</v>
      </c>
      <c r="B3441" s="9" t="s">
        <v>888</v>
      </c>
      <c r="C3441" s="19" t="s">
        <v>859</v>
      </c>
      <c r="D3441" s="19" t="s">
        <v>5408</v>
      </c>
      <c r="E3441" s="9" t="str">
        <f t="shared" si="53"/>
        <v>13033PM10-PRI</v>
      </c>
      <c r="F3441" s="35">
        <v>39.52934489402697</v>
      </c>
      <c r="G3441" s="19" t="s">
        <v>5473</v>
      </c>
      <c r="H3441" s="19" t="s">
        <v>5474</v>
      </c>
    </row>
    <row r="3442" spans="1:8">
      <c r="A3442" s="26" t="s">
        <v>889</v>
      </c>
      <c r="B3442" s="9" t="s">
        <v>890</v>
      </c>
      <c r="C3442" s="19" t="s">
        <v>859</v>
      </c>
      <c r="D3442" s="19" t="s">
        <v>5408</v>
      </c>
      <c r="E3442" s="9" t="str">
        <f t="shared" si="53"/>
        <v>13035PM10-PRI</v>
      </c>
      <c r="F3442" s="35">
        <v>17.544761904761906</v>
      </c>
      <c r="G3442" s="19" t="s">
        <v>5473</v>
      </c>
      <c r="H3442" s="19" t="s">
        <v>5474</v>
      </c>
    </row>
    <row r="3443" spans="1:8">
      <c r="A3443" s="26" t="s">
        <v>891</v>
      </c>
      <c r="B3443" s="9" t="s">
        <v>39</v>
      </c>
      <c r="C3443" s="19" t="s">
        <v>859</v>
      </c>
      <c r="D3443" s="19" t="s">
        <v>5408</v>
      </c>
      <c r="E3443" s="9" t="str">
        <f t="shared" si="53"/>
        <v>13037PM10-PRI</v>
      </c>
      <c r="F3443" s="35">
        <v>30.407651548602793</v>
      </c>
      <c r="G3443" s="19" t="s">
        <v>5473</v>
      </c>
      <c r="H3443" s="19" t="s">
        <v>5474</v>
      </c>
    </row>
    <row r="3444" spans="1:8">
      <c r="A3444" s="26" t="s">
        <v>892</v>
      </c>
      <c r="B3444" s="9" t="s">
        <v>893</v>
      </c>
      <c r="C3444" s="19" t="s">
        <v>859</v>
      </c>
      <c r="D3444" s="19" t="s">
        <v>5408</v>
      </c>
      <c r="E3444" s="9" t="str">
        <f t="shared" si="53"/>
        <v>13039PM10-PRI</v>
      </c>
      <c r="F3444" s="35">
        <v>29.78</v>
      </c>
      <c r="G3444" s="19" t="s">
        <v>5473</v>
      </c>
      <c r="H3444" s="19" t="s">
        <v>5474</v>
      </c>
    </row>
    <row r="3445" spans="1:8">
      <c r="A3445" s="26" t="s">
        <v>894</v>
      </c>
      <c r="B3445" s="9" t="s">
        <v>895</v>
      </c>
      <c r="C3445" s="19" t="s">
        <v>859</v>
      </c>
      <c r="D3445" s="19" t="s">
        <v>5408</v>
      </c>
      <c r="E3445" s="9" t="str">
        <f t="shared" si="53"/>
        <v>13043PM10-PRI</v>
      </c>
      <c r="F3445" s="35">
        <v>42.789041299579942</v>
      </c>
      <c r="G3445" s="19" t="s">
        <v>5473</v>
      </c>
      <c r="H3445" s="19" t="s">
        <v>5474</v>
      </c>
    </row>
    <row r="3446" spans="1:8">
      <c r="A3446" s="26" t="s">
        <v>896</v>
      </c>
      <c r="B3446" s="9" t="s">
        <v>342</v>
      </c>
      <c r="C3446" s="19" t="s">
        <v>859</v>
      </c>
      <c r="D3446" s="19" t="s">
        <v>5408</v>
      </c>
      <c r="E3446" s="9" t="str">
        <f t="shared" si="53"/>
        <v>13045PM10-PRI</v>
      </c>
      <c r="F3446" s="35">
        <v>6.9562913907284765</v>
      </c>
      <c r="G3446" s="19" t="s">
        <v>5473</v>
      </c>
      <c r="H3446" s="19" t="s">
        <v>5474</v>
      </c>
    </row>
    <row r="3447" spans="1:8">
      <c r="A3447" s="26" t="s">
        <v>897</v>
      </c>
      <c r="B3447" s="9" t="s">
        <v>898</v>
      </c>
      <c r="C3447" s="19" t="s">
        <v>859</v>
      </c>
      <c r="D3447" s="19" t="s">
        <v>5408</v>
      </c>
      <c r="E3447" s="9" t="str">
        <f t="shared" si="53"/>
        <v>13047PM10-PRI</v>
      </c>
      <c r="F3447" s="35">
        <v>18.089743589743591</v>
      </c>
      <c r="G3447" s="19" t="s">
        <v>5473</v>
      </c>
      <c r="H3447" s="19" t="s">
        <v>5474</v>
      </c>
    </row>
    <row r="3448" spans="1:8">
      <c r="A3448" s="26" t="s">
        <v>899</v>
      </c>
      <c r="B3448" s="9" t="s">
        <v>900</v>
      </c>
      <c r="C3448" s="19" t="s">
        <v>859</v>
      </c>
      <c r="D3448" s="19" t="s">
        <v>5408</v>
      </c>
      <c r="E3448" s="9" t="str">
        <f t="shared" si="53"/>
        <v>13049PM10-PRI</v>
      </c>
      <c r="F3448" s="35">
        <v>16.85430463576159</v>
      </c>
      <c r="G3448" s="19" t="s">
        <v>5473</v>
      </c>
      <c r="H3448" s="19" t="s">
        <v>5474</v>
      </c>
    </row>
    <row r="3449" spans="1:8">
      <c r="A3449" s="26" t="s">
        <v>901</v>
      </c>
      <c r="B3449" s="9" t="s">
        <v>902</v>
      </c>
      <c r="C3449" s="19" t="s">
        <v>859</v>
      </c>
      <c r="D3449" s="19" t="s">
        <v>5408</v>
      </c>
      <c r="E3449" s="9" t="str">
        <f t="shared" si="53"/>
        <v>13051PM10-PRI</v>
      </c>
      <c r="F3449" s="35">
        <v>23.384164222873899</v>
      </c>
      <c r="G3449" s="19" t="s">
        <v>5473</v>
      </c>
      <c r="H3449" s="19" t="s">
        <v>5474</v>
      </c>
    </row>
    <row r="3450" spans="1:8">
      <c r="A3450" s="26" t="s">
        <v>903</v>
      </c>
      <c r="B3450" s="9" t="s">
        <v>904</v>
      </c>
      <c r="C3450" s="19" t="s">
        <v>859</v>
      </c>
      <c r="D3450" s="19" t="s">
        <v>5408</v>
      </c>
      <c r="E3450" s="9" t="str">
        <f t="shared" si="53"/>
        <v>13053PM10-PRI</v>
      </c>
      <c r="F3450" s="35">
        <v>22.930612244897958</v>
      </c>
      <c r="G3450" s="19" t="s">
        <v>5473</v>
      </c>
      <c r="H3450" s="19" t="s">
        <v>5474</v>
      </c>
    </row>
    <row r="3451" spans="1:8">
      <c r="A3451" s="26" t="s">
        <v>905</v>
      </c>
      <c r="B3451" s="9" t="s">
        <v>906</v>
      </c>
      <c r="C3451" s="19" t="s">
        <v>859</v>
      </c>
      <c r="D3451" s="19" t="s">
        <v>5408</v>
      </c>
      <c r="E3451" s="9" t="str">
        <f t="shared" si="53"/>
        <v>13055PM10-PRI</v>
      </c>
      <c r="F3451" s="35">
        <v>28.164323800290834</v>
      </c>
      <c r="G3451" s="19" t="s">
        <v>5473</v>
      </c>
      <c r="H3451" s="19" t="s">
        <v>5474</v>
      </c>
    </row>
    <row r="3452" spans="1:8">
      <c r="A3452" s="26" t="s">
        <v>907</v>
      </c>
      <c r="B3452" s="9" t="s">
        <v>45</v>
      </c>
      <c r="C3452" s="19" t="s">
        <v>859</v>
      </c>
      <c r="D3452" s="19" t="s">
        <v>5408</v>
      </c>
      <c r="E3452" s="9" t="str">
        <f t="shared" si="53"/>
        <v>13057PM10-PRI</v>
      </c>
      <c r="F3452" s="35">
        <v>26.418318523581682</v>
      </c>
      <c r="G3452" s="19" t="s">
        <v>5473</v>
      </c>
      <c r="H3452" s="19" t="s">
        <v>5474</v>
      </c>
    </row>
    <row r="3453" spans="1:8">
      <c r="A3453" s="26" t="s">
        <v>908</v>
      </c>
      <c r="B3453" s="9" t="s">
        <v>54</v>
      </c>
      <c r="C3453" s="19" t="s">
        <v>859</v>
      </c>
      <c r="D3453" s="19" t="s">
        <v>5408</v>
      </c>
      <c r="E3453" s="9" t="str">
        <f t="shared" si="53"/>
        <v>13059PM10-PRI</v>
      </c>
      <c r="F3453" s="35">
        <v>16.083174603174605</v>
      </c>
      <c r="G3453" s="19" t="s">
        <v>5473</v>
      </c>
      <c r="H3453" s="19" t="s">
        <v>5474</v>
      </c>
    </row>
    <row r="3454" spans="1:8">
      <c r="A3454" s="26" t="s">
        <v>909</v>
      </c>
      <c r="B3454" s="9" t="s">
        <v>57</v>
      </c>
      <c r="C3454" s="19" t="s">
        <v>859</v>
      </c>
      <c r="D3454" s="19" t="s">
        <v>5408</v>
      </c>
      <c r="E3454" s="9" t="str">
        <f t="shared" si="53"/>
        <v>13061PM10-PRI</v>
      </c>
      <c r="F3454" s="35">
        <v>41.284433083488594</v>
      </c>
      <c r="G3454" s="19" t="s">
        <v>5473</v>
      </c>
      <c r="H3454" s="19" t="s">
        <v>5474</v>
      </c>
    </row>
    <row r="3455" spans="1:8">
      <c r="A3455" s="26" t="s">
        <v>910</v>
      </c>
      <c r="B3455" s="9" t="s">
        <v>911</v>
      </c>
      <c r="C3455" s="19" t="s">
        <v>859</v>
      </c>
      <c r="D3455" s="19" t="s">
        <v>5408</v>
      </c>
      <c r="E3455" s="9" t="str">
        <f t="shared" si="53"/>
        <v>13063PM10-PRI</v>
      </c>
      <c r="F3455" s="35">
        <v>9.66</v>
      </c>
      <c r="G3455" s="19" t="s">
        <v>5473</v>
      </c>
      <c r="H3455" s="19" t="s">
        <v>5474</v>
      </c>
    </row>
    <row r="3456" spans="1:8">
      <c r="A3456" s="26" t="s">
        <v>912</v>
      </c>
      <c r="B3456" s="9" t="s">
        <v>913</v>
      </c>
      <c r="C3456" s="19" t="s">
        <v>859</v>
      </c>
      <c r="D3456" s="19" t="s">
        <v>5408</v>
      </c>
      <c r="E3456" s="9" t="str">
        <f t="shared" si="53"/>
        <v>13065PM10-PRI</v>
      </c>
      <c r="F3456" s="35">
        <v>36.668513388734993</v>
      </c>
      <c r="G3456" s="19" t="s">
        <v>5473</v>
      </c>
      <c r="H3456" s="19" t="s">
        <v>5474</v>
      </c>
    </row>
    <row r="3457" spans="1:8">
      <c r="A3457" s="26" t="s">
        <v>914</v>
      </c>
      <c r="B3457" s="9" t="s">
        <v>915</v>
      </c>
      <c r="C3457" s="19" t="s">
        <v>859</v>
      </c>
      <c r="D3457" s="19" t="s">
        <v>5408</v>
      </c>
      <c r="E3457" s="9" t="str">
        <f t="shared" si="53"/>
        <v>13067PM10-PRI</v>
      </c>
      <c r="F3457" s="35">
        <v>20.041379310344826</v>
      </c>
      <c r="G3457" s="19" t="s">
        <v>5473</v>
      </c>
      <c r="H3457" s="19" t="s">
        <v>5474</v>
      </c>
    </row>
    <row r="3458" spans="1:8">
      <c r="A3458" s="26" t="s">
        <v>916</v>
      </c>
      <c r="B3458" s="9" t="s">
        <v>63</v>
      </c>
      <c r="C3458" s="19" t="s">
        <v>859</v>
      </c>
      <c r="D3458" s="19" t="s">
        <v>5408</v>
      </c>
      <c r="E3458" s="9" t="str">
        <f t="shared" si="53"/>
        <v>13069PM10-PRI</v>
      </c>
      <c r="F3458" s="35">
        <v>31.221854160689286</v>
      </c>
      <c r="G3458" s="19" t="s">
        <v>5473</v>
      </c>
      <c r="H3458" s="19" t="s">
        <v>5474</v>
      </c>
    </row>
    <row r="3459" spans="1:8">
      <c r="A3459" s="26" t="s">
        <v>917</v>
      </c>
      <c r="B3459" s="9" t="s">
        <v>918</v>
      </c>
      <c r="C3459" s="19" t="s">
        <v>859</v>
      </c>
      <c r="D3459" s="19" t="s">
        <v>5408</v>
      </c>
      <c r="E3459" s="9" t="str">
        <f t="shared" ref="E3459:E3522" si="54">A3459&amp;D3459</f>
        <v>13071PM10-PRI</v>
      </c>
      <c r="F3459" s="35">
        <v>46.317647938954131</v>
      </c>
      <c r="G3459" s="19" t="s">
        <v>5473</v>
      </c>
      <c r="H3459" s="19" t="s">
        <v>5474</v>
      </c>
    </row>
    <row r="3460" spans="1:8">
      <c r="A3460" s="26" t="s">
        <v>919</v>
      </c>
      <c r="B3460" s="9" t="s">
        <v>352</v>
      </c>
      <c r="C3460" s="19" t="s">
        <v>859</v>
      </c>
      <c r="D3460" s="19" t="s">
        <v>5408</v>
      </c>
      <c r="E3460" s="9" t="str">
        <f t="shared" si="54"/>
        <v>13073PM10-PRI</v>
      </c>
      <c r="F3460" s="35">
        <v>18.735841584158411</v>
      </c>
      <c r="G3460" s="19" t="s">
        <v>5473</v>
      </c>
      <c r="H3460" s="19" t="s">
        <v>5474</v>
      </c>
    </row>
    <row r="3461" spans="1:8">
      <c r="A3461" s="26" t="s">
        <v>920</v>
      </c>
      <c r="B3461" s="9" t="s">
        <v>921</v>
      </c>
      <c r="C3461" s="19" t="s">
        <v>859</v>
      </c>
      <c r="D3461" s="19" t="s">
        <v>5408</v>
      </c>
      <c r="E3461" s="9" t="str">
        <f t="shared" si="54"/>
        <v>13075PM10-PRI</v>
      </c>
      <c r="F3461" s="35">
        <v>32.510906468434477</v>
      </c>
      <c r="G3461" s="19" t="s">
        <v>5473</v>
      </c>
      <c r="H3461" s="19" t="s">
        <v>5474</v>
      </c>
    </row>
    <row r="3462" spans="1:8">
      <c r="A3462" s="26" t="s">
        <v>922</v>
      </c>
      <c r="B3462" s="9" t="s">
        <v>923</v>
      </c>
      <c r="C3462" s="19" t="s">
        <v>859</v>
      </c>
      <c r="D3462" s="19" t="s">
        <v>5408</v>
      </c>
      <c r="E3462" s="9" t="str">
        <f t="shared" si="54"/>
        <v>13077PM10-PRI</v>
      </c>
      <c r="F3462" s="35">
        <v>34.200400000000002</v>
      </c>
      <c r="G3462" s="19" t="s">
        <v>5473</v>
      </c>
      <c r="H3462" s="19" t="s">
        <v>5474</v>
      </c>
    </row>
    <row r="3463" spans="1:8">
      <c r="A3463" s="26" t="s">
        <v>924</v>
      </c>
      <c r="B3463" s="9" t="s">
        <v>358</v>
      </c>
      <c r="C3463" s="19" t="s">
        <v>859</v>
      </c>
      <c r="D3463" s="19" t="s">
        <v>5408</v>
      </c>
      <c r="E3463" s="9" t="str">
        <f t="shared" si="54"/>
        <v>13079PM10-PRI</v>
      </c>
      <c r="F3463" s="35">
        <v>60.922751322751317</v>
      </c>
      <c r="G3463" s="19" t="s">
        <v>5473</v>
      </c>
      <c r="H3463" s="19" t="s">
        <v>5474</v>
      </c>
    </row>
    <row r="3464" spans="1:8">
      <c r="A3464" s="26" t="s">
        <v>925</v>
      </c>
      <c r="B3464" s="9" t="s">
        <v>926</v>
      </c>
      <c r="C3464" s="19" t="s">
        <v>859</v>
      </c>
      <c r="D3464" s="19" t="s">
        <v>5408</v>
      </c>
      <c r="E3464" s="9" t="str">
        <f t="shared" si="54"/>
        <v>13081PM10-PRI</v>
      </c>
      <c r="F3464" s="35">
        <v>39.529668923601854</v>
      </c>
      <c r="G3464" s="19" t="s">
        <v>5473</v>
      </c>
      <c r="H3464" s="19" t="s">
        <v>5474</v>
      </c>
    </row>
    <row r="3465" spans="1:8">
      <c r="A3465" s="26" t="s">
        <v>927</v>
      </c>
      <c r="B3465" s="9" t="s">
        <v>928</v>
      </c>
      <c r="C3465" s="19" t="s">
        <v>859</v>
      </c>
      <c r="D3465" s="19" t="s">
        <v>5408</v>
      </c>
      <c r="E3465" s="9" t="str">
        <f t="shared" si="54"/>
        <v>13083PM10-PRI</v>
      </c>
      <c r="F3465" s="35">
        <v>25.092227979274611</v>
      </c>
      <c r="G3465" s="19" t="s">
        <v>5473</v>
      </c>
      <c r="H3465" s="19" t="s">
        <v>5474</v>
      </c>
    </row>
    <row r="3466" spans="1:8">
      <c r="A3466" s="26" t="s">
        <v>929</v>
      </c>
      <c r="B3466" s="9" t="s">
        <v>930</v>
      </c>
      <c r="C3466" s="19" t="s">
        <v>859</v>
      </c>
      <c r="D3466" s="19" t="s">
        <v>5408</v>
      </c>
      <c r="E3466" s="9" t="str">
        <f t="shared" si="54"/>
        <v>13085PM10-PRI</v>
      </c>
      <c r="F3466" s="35">
        <v>22.013651877133107</v>
      </c>
      <c r="G3466" s="19" t="s">
        <v>5473</v>
      </c>
      <c r="H3466" s="19" t="s">
        <v>5474</v>
      </c>
    </row>
    <row r="3467" spans="1:8">
      <c r="A3467" s="26" t="s">
        <v>931</v>
      </c>
      <c r="B3467" s="9" t="s">
        <v>932</v>
      </c>
      <c r="C3467" s="19" t="s">
        <v>859</v>
      </c>
      <c r="D3467" s="19" t="s">
        <v>5408</v>
      </c>
      <c r="E3467" s="9" t="str">
        <f t="shared" si="54"/>
        <v>13087PM10-PRI</v>
      </c>
      <c r="F3467" s="35">
        <v>41.71826270150293</v>
      </c>
      <c r="G3467" s="19" t="s">
        <v>5473</v>
      </c>
      <c r="H3467" s="19" t="s">
        <v>5474</v>
      </c>
    </row>
    <row r="3468" spans="1:8">
      <c r="A3468" s="26" t="s">
        <v>933</v>
      </c>
      <c r="B3468" s="9" t="s">
        <v>90</v>
      </c>
      <c r="C3468" s="19" t="s">
        <v>859</v>
      </c>
      <c r="D3468" s="19" t="s">
        <v>5408</v>
      </c>
      <c r="E3468" s="9" t="str">
        <f t="shared" si="54"/>
        <v>13089PM10-PRI</v>
      </c>
      <c r="F3468" s="35">
        <v>9.66</v>
      </c>
      <c r="G3468" s="19" t="s">
        <v>5473</v>
      </c>
      <c r="H3468" s="19" t="s">
        <v>5474</v>
      </c>
    </row>
    <row r="3469" spans="1:8">
      <c r="A3469" s="26" t="s">
        <v>934</v>
      </c>
      <c r="B3469" s="9" t="s">
        <v>935</v>
      </c>
      <c r="C3469" s="19" t="s">
        <v>859</v>
      </c>
      <c r="D3469" s="19" t="s">
        <v>5408</v>
      </c>
      <c r="E3469" s="9" t="str">
        <f t="shared" si="54"/>
        <v>13091PM10-PRI</v>
      </c>
      <c r="F3469" s="35">
        <v>38.656508742692381</v>
      </c>
      <c r="G3469" s="19" t="s">
        <v>5473</v>
      </c>
      <c r="H3469" s="19" t="s">
        <v>5474</v>
      </c>
    </row>
    <row r="3470" spans="1:8">
      <c r="A3470" s="26" t="s">
        <v>936</v>
      </c>
      <c r="B3470" s="9" t="s">
        <v>937</v>
      </c>
      <c r="C3470" s="19" t="s">
        <v>859</v>
      </c>
      <c r="D3470" s="19" t="s">
        <v>5408</v>
      </c>
      <c r="E3470" s="9" t="str">
        <f t="shared" si="54"/>
        <v>13093PM10-PRI</v>
      </c>
      <c r="F3470" s="35">
        <v>42.938176864178807</v>
      </c>
      <c r="G3470" s="19" t="s">
        <v>5473</v>
      </c>
      <c r="H3470" s="19" t="s">
        <v>5474</v>
      </c>
    </row>
    <row r="3471" spans="1:8">
      <c r="A3471" s="26" t="s">
        <v>938</v>
      </c>
      <c r="B3471" s="9" t="s">
        <v>939</v>
      </c>
      <c r="C3471" s="19" t="s">
        <v>859</v>
      </c>
      <c r="D3471" s="19" t="s">
        <v>5408</v>
      </c>
      <c r="E3471" s="9" t="str">
        <f t="shared" si="54"/>
        <v>13095PM10-PRI</v>
      </c>
      <c r="F3471" s="35">
        <v>41.09236599891716</v>
      </c>
      <c r="G3471" s="19" t="s">
        <v>5473</v>
      </c>
      <c r="H3471" s="19" t="s">
        <v>5474</v>
      </c>
    </row>
    <row r="3472" spans="1:8">
      <c r="A3472" s="26" t="s">
        <v>940</v>
      </c>
      <c r="B3472" s="9" t="s">
        <v>624</v>
      </c>
      <c r="C3472" s="19" t="s">
        <v>859</v>
      </c>
      <c r="D3472" s="19" t="s">
        <v>5408</v>
      </c>
      <c r="E3472" s="9" t="str">
        <f t="shared" si="54"/>
        <v>13097PM10-PRI</v>
      </c>
      <c r="F3472" s="35">
        <v>42.543209876543209</v>
      </c>
      <c r="G3472" s="19" t="s">
        <v>5473</v>
      </c>
      <c r="H3472" s="19" t="s">
        <v>5474</v>
      </c>
    </row>
    <row r="3473" spans="1:8">
      <c r="A3473" s="26" t="s">
        <v>941</v>
      </c>
      <c r="B3473" s="9" t="s">
        <v>942</v>
      </c>
      <c r="C3473" s="19" t="s">
        <v>859</v>
      </c>
      <c r="D3473" s="19" t="s">
        <v>5408</v>
      </c>
      <c r="E3473" s="9" t="str">
        <f t="shared" si="54"/>
        <v>13099PM10-PRI</v>
      </c>
      <c r="F3473" s="35">
        <v>39.921738286933746</v>
      </c>
      <c r="G3473" s="19" t="s">
        <v>5473</v>
      </c>
      <c r="H3473" s="19" t="s">
        <v>5474</v>
      </c>
    </row>
    <row r="3474" spans="1:8">
      <c r="A3474" s="26" t="s">
        <v>943</v>
      </c>
      <c r="B3474" s="9" t="s">
        <v>944</v>
      </c>
      <c r="C3474" s="19" t="s">
        <v>859</v>
      </c>
      <c r="D3474" s="19" t="s">
        <v>5408</v>
      </c>
      <c r="E3474" s="9" t="str">
        <f t="shared" si="54"/>
        <v>13101PM10-PRI</v>
      </c>
      <c r="F3474" s="35">
        <v>23.439507860560493</v>
      </c>
      <c r="G3474" s="19" t="s">
        <v>5473</v>
      </c>
      <c r="H3474" s="19" t="s">
        <v>5474</v>
      </c>
    </row>
    <row r="3475" spans="1:8">
      <c r="A3475" s="26" t="s">
        <v>945</v>
      </c>
      <c r="B3475" s="9" t="s">
        <v>946</v>
      </c>
      <c r="C3475" s="19" t="s">
        <v>859</v>
      </c>
      <c r="D3475" s="19" t="s">
        <v>5408</v>
      </c>
      <c r="E3475" s="9" t="str">
        <f t="shared" si="54"/>
        <v>13103PM10-PRI</v>
      </c>
      <c r="F3475" s="35">
        <v>33.028877970520405</v>
      </c>
      <c r="G3475" s="19" t="s">
        <v>5473</v>
      </c>
      <c r="H3475" s="19" t="s">
        <v>5474</v>
      </c>
    </row>
    <row r="3476" spans="1:8">
      <c r="A3476" s="26" t="s">
        <v>947</v>
      </c>
      <c r="B3476" s="9" t="s">
        <v>628</v>
      </c>
      <c r="C3476" s="19" t="s">
        <v>859</v>
      </c>
      <c r="D3476" s="19" t="s">
        <v>5408</v>
      </c>
      <c r="E3476" s="9" t="str">
        <f t="shared" si="54"/>
        <v>13105PM10-PRI</v>
      </c>
      <c r="F3476" s="35">
        <v>37.686490961777295</v>
      </c>
      <c r="G3476" s="19" t="s">
        <v>5473</v>
      </c>
      <c r="H3476" s="19" t="s">
        <v>5474</v>
      </c>
    </row>
    <row r="3477" spans="1:8">
      <c r="A3477" s="26" t="s">
        <v>948</v>
      </c>
      <c r="B3477" s="9" t="s">
        <v>949</v>
      </c>
      <c r="C3477" s="19" t="s">
        <v>859</v>
      </c>
      <c r="D3477" s="19" t="s">
        <v>5408</v>
      </c>
      <c r="E3477" s="9" t="str">
        <f t="shared" si="54"/>
        <v>13107PM10-PRI</v>
      </c>
      <c r="F3477" s="35">
        <v>35.868617558022194</v>
      </c>
      <c r="G3477" s="19" t="s">
        <v>5473</v>
      </c>
      <c r="H3477" s="19" t="s">
        <v>5474</v>
      </c>
    </row>
    <row r="3478" spans="1:8">
      <c r="A3478" s="26" t="s">
        <v>950</v>
      </c>
      <c r="B3478" s="9" t="s">
        <v>951</v>
      </c>
      <c r="C3478" s="19" t="s">
        <v>859</v>
      </c>
      <c r="D3478" s="19" t="s">
        <v>5408</v>
      </c>
      <c r="E3478" s="9" t="str">
        <f t="shared" si="54"/>
        <v>13109PM10-PRI</v>
      </c>
      <c r="F3478" s="35">
        <v>40.808307435761385</v>
      </c>
      <c r="G3478" s="19" t="s">
        <v>5473</v>
      </c>
      <c r="H3478" s="19" t="s">
        <v>5474</v>
      </c>
    </row>
    <row r="3479" spans="1:8">
      <c r="A3479" s="26" t="s">
        <v>952</v>
      </c>
      <c r="B3479" s="9" t="s">
        <v>953</v>
      </c>
      <c r="C3479" s="19" t="s">
        <v>859</v>
      </c>
      <c r="D3479" s="19" t="s">
        <v>5408</v>
      </c>
      <c r="E3479" s="9" t="str">
        <f t="shared" si="54"/>
        <v>13111PM10-PRI</v>
      </c>
      <c r="F3479" s="35">
        <v>26.598260869565216</v>
      </c>
      <c r="G3479" s="19" t="s">
        <v>5473</v>
      </c>
      <c r="H3479" s="19" t="s">
        <v>5474</v>
      </c>
    </row>
    <row r="3480" spans="1:8">
      <c r="A3480" s="26" t="s">
        <v>954</v>
      </c>
      <c r="B3480" s="9" t="s">
        <v>102</v>
      </c>
      <c r="C3480" s="19" t="s">
        <v>859</v>
      </c>
      <c r="D3480" s="19" t="s">
        <v>5408</v>
      </c>
      <c r="E3480" s="9" t="str">
        <f t="shared" si="54"/>
        <v>13113PM10-PRI</v>
      </c>
      <c r="F3480" s="35">
        <v>18.152500000000003</v>
      </c>
      <c r="G3480" s="19" t="s">
        <v>5473</v>
      </c>
      <c r="H3480" s="19" t="s">
        <v>5474</v>
      </c>
    </row>
    <row r="3481" spans="1:8">
      <c r="A3481" s="26" t="s">
        <v>955</v>
      </c>
      <c r="B3481" s="9" t="s">
        <v>956</v>
      </c>
      <c r="C3481" s="19" t="s">
        <v>859</v>
      </c>
      <c r="D3481" s="19" t="s">
        <v>5408</v>
      </c>
      <c r="E3481" s="9" t="str">
        <f t="shared" si="54"/>
        <v>13115PM10-PRI</v>
      </c>
      <c r="F3481" s="35">
        <v>29.059488042302604</v>
      </c>
      <c r="G3481" s="19" t="s">
        <v>5473</v>
      </c>
      <c r="H3481" s="19" t="s">
        <v>5474</v>
      </c>
    </row>
    <row r="3482" spans="1:8">
      <c r="A3482" s="26" t="s">
        <v>957</v>
      </c>
      <c r="B3482" s="9" t="s">
        <v>958</v>
      </c>
      <c r="C3482" s="19" t="s">
        <v>859</v>
      </c>
      <c r="D3482" s="19" t="s">
        <v>5408</v>
      </c>
      <c r="E3482" s="9" t="str">
        <f t="shared" si="54"/>
        <v>13117PM10-PRI</v>
      </c>
      <c r="F3482" s="35">
        <v>25.370000000000005</v>
      </c>
      <c r="G3482" s="19" t="s">
        <v>5473</v>
      </c>
      <c r="H3482" s="19" t="s">
        <v>5474</v>
      </c>
    </row>
    <row r="3483" spans="1:8">
      <c r="A3483" s="26" t="s">
        <v>959</v>
      </c>
      <c r="B3483" s="9" t="s">
        <v>105</v>
      </c>
      <c r="C3483" s="19" t="s">
        <v>859</v>
      </c>
      <c r="D3483" s="19" t="s">
        <v>5408</v>
      </c>
      <c r="E3483" s="9" t="str">
        <f t="shared" si="54"/>
        <v>13119PM10-PRI</v>
      </c>
      <c r="F3483" s="35">
        <v>3.8446170921198668</v>
      </c>
      <c r="G3483" s="19" t="s">
        <v>5473</v>
      </c>
      <c r="H3483" s="19" t="s">
        <v>5474</v>
      </c>
    </row>
    <row r="3484" spans="1:8">
      <c r="A3484" s="26" t="s">
        <v>960</v>
      </c>
      <c r="B3484" s="9" t="s">
        <v>372</v>
      </c>
      <c r="C3484" s="19" t="s">
        <v>859</v>
      </c>
      <c r="D3484" s="19" t="s">
        <v>5408</v>
      </c>
      <c r="E3484" s="9" t="str">
        <f t="shared" si="54"/>
        <v>13121PM10-PRI</v>
      </c>
      <c r="F3484" s="35">
        <v>27.437647058823536</v>
      </c>
      <c r="G3484" s="19" t="s">
        <v>5473</v>
      </c>
      <c r="H3484" s="19" t="s">
        <v>5474</v>
      </c>
    </row>
    <row r="3485" spans="1:8">
      <c r="A3485" s="26" t="s">
        <v>961</v>
      </c>
      <c r="B3485" s="9" t="s">
        <v>962</v>
      </c>
      <c r="C3485" s="19" t="s">
        <v>859</v>
      </c>
      <c r="D3485" s="19" t="s">
        <v>5408</v>
      </c>
      <c r="E3485" s="9" t="str">
        <f t="shared" si="54"/>
        <v>13123PM10-PRI</v>
      </c>
      <c r="F3485" s="35">
        <v>33.184444444444445</v>
      </c>
      <c r="G3485" s="19" t="s">
        <v>5473</v>
      </c>
      <c r="H3485" s="19" t="s">
        <v>5474</v>
      </c>
    </row>
    <row r="3486" spans="1:8">
      <c r="A3486" s="26" t="s">
        <v>963</v>
      </c>
      <c r="B3486" s="9" t="s">
        <v>964</v>
      </c>
      <c r="C3486" s="19" t="s">
        <v>859</v>
      </c>
      <c r="D3486" s="19" t="s">
        <v>5408</v>
      </c>
      <c r="E3486" s="9" t="str">
        <f t="shared" si="54"/>
        <v>13125PM10-PRI</v>
      </c>
      <c r="F3486" s="35">
        <v>23.814573953643489</v>
      </c>
      <c r="G3486" s="19" t="s">
        <v>5473</v>
      </c>
      <c r="H3486" s="19" t="s">
        <v>5474</v>
      </c>
    </row>
    <row r="3487" spans="1:8">
      <c r="A3487" s="26" t="s">
        <v>965</v>
      </c>
      <c r="B3487" s="9" t="s">
        <v>966</v>
      </c>
      <c r="C3487" s="19" t="s">
        <v>859</v>
      </c>
      <c r="D3487" s="19" t="s">
        <v>5408</v>
      </c>
      <c r="E3487" s="9" t="str">
        <f t="shared" si="54"/>
        <v>13127PM10-PRI</v>
      </c>
      <c r="F3487" s="35">
        <v>29.703703703703702</v>
      </c>
      <c r="G3487" s="19" t="s">
        <v>5473</v>
      </c>
      <c r="H3487" s="19" t="s">
        <v>5474</v>
      </c>
    </row>
    <row r="3488" spans="1:8">
      <c r="A3488" s="26" t="s">
        <v>967</v>
      </c>
      <c r="B3488" s="9" t="s">
        <v>968</v>
      </c>
      <c r="C3488" s="19" t="s">
        <v>859</v>
      </c>
      <c r="D3488" s="19" t="s">
        <v>5408</v>
      </c>
      <c r="E3488" s="9" t="str">
        <f t="shared" si="54"/>
        <v>13129PM10-PRI</v>
      </c>
      <c r="F3488" s="35">
        <v>17.303430079155675</v>
      </c>
      <c r="G3488" s="19" t="s">
        <v>5473</v>
      </c>
      <c r="H3488" s="19" t="s">
        <v>5474</v>
      </c>
    </row>
    <row r="3489" spans="1:8">
      <c r="A3489" s="26" t="s">
        <v>969</v>
      </c>
      <c r="B3489" s="9" t="s">
        <v>970</v>
      </c>
      <c r="C3489" s="19" t="s">
        <v>859</v>
      </c>
      <c r="D3489" s="19" t="s">
        <v>5408</v>
      </c>
      <c r="E3489" s="9" t="str">
        <f t="shared" si="54"/>
        <v>13131PM10-PRI</v>
      </c>
      <c r="F3489" s="35">
        <v>34.568216588351</v>
      </c>
      <c r="G3489" s="19" t="s">
        <v>5473</v>
      </c>
      <c r="H3489" s="19" t="s">
        <v>5474</v>
      </c>
    </row>
    <row r="3490" spans="1:8">
      <c r="A3490" s="26" t="s">
        <v>971</v>
      </c>
      <c r="B3490" s="9" t="s">
        <v>111</v>
      </c>
      <c r="C3490" s="19" t="s">
        <v>859</v>
      </c>
      <c r="D3490" s="19" t="s">
        <v>5408</v>
      </c>
      <c r="E3490" s="9" t="str">
        <f t="shared" si="54"/>
        <v>13133PM10-PRI</v>
      </c>
      <c r="F3490" s="35">
        <v>16.787618228718831</v>
      </c>
      <c r="G3490" s="19" t="s">
        <v>5473</v>
      </c>
      <c r="H3490" s="19" t="s">
        <v>5474</v>
      </c>
    </row>
    <row r="3491" spans="1:8">
      <c r="A3491" s="26" t="s">
        <v>972</v>
      </c>
      <c r="B3491" s="9" t="s">
        <v>973</v>
      </c>
      <c r="C3491" s="19" t="s">
        <v>859</v>
      </c>
      <c r="D3491" s="19" t="s">
        <v>5408</v>
      </c>
      <c r="E3491" s="9" t="str">
        <f t="shared" si="54"/>
        <v>13135PM10-PRI</v>
      </c>
      <c r="F3491" s="35">
        <v>2.4</v>
      </c>
      <c r="G3491" s="19" t="s">
        <v>5473</v>
      </c>
      <c r="H3491" s="19" t="s">
        <v>5474</v>
      </c>
    </row>
    <row r="3492" spans="1:8">
      <c r="A3492" s="26" t="s">
        <v>974</v>
      </c>
      <c r="B3492" s="9" t="s">
        <v>975</v>
      </c>
      <c r="C3492" s="19" t="s">
        <v>859</v>
      </c>
      <c r="D3492" s="19" t="s">
        <v>5408</v>
      </c>
      <c r="E3492" s="9" t="str">
        <f t="shared" si="54"/>
        <v>13137PM10-PRI</v>
      </c>
      <c r="F3492" s="35">
        <v>17.502336448598133</v>
      </c>
      <c r="G3492" s="19" t="s">
        <v>5473</v>
      </c>
      <c r="H3492" s="19" t="s">
        <v>5474</v>
      </c>
    </row>
    <row r="3493" spans="1:8">
      <c r="A3493" s="26" t="s">
        <v>976</v>
      </c>
      <c r="B3493" s="9" t="s">
        <v>977</v>
      </c>
      <c r="C3493" s="19" t="s">
        <v>859</v>
      </c>
      <c r="D3493" s="19" t="s">
        <v>5408</v>
      </c>
      <c r="E3493" s="9" t="str">
        <f t="shared" si="54"/>
        <v>13139PM10-PRI</v>
      </c>
      <c r="F3493" s="35">
        <v>33.582697201017808</v>
      </c>
      <c r="G3493" s="19" t="s">
        <v>5473</v>
      </c>
      <c r="H3493" s="19" t="s">
        <v>5474</v>
      </c>
    </row>
    <row r="3494" spans="1:8">
      <c r="A3494" s="26" t="s">
        <v>978</v>
      </c>
      <c r="B3494" s="9" t="s">
        <v>979</v>
      </c>
      <c r="C3494" s="19" t="s">
        <v>859</v>
      </c>
      <c r="D3494" s="19" t="s">
        <v>5408</v>
      </c>
      <c r="E3494" s="9" t="str">
        <f t="shared" si="54"/>
        <v>13141PM10-PRI</v>
      </c>
      <c r="F3494" s="35">
        <v>7.3680297397769516</v>
      </c>
      <c r="G3494" s="19" t="s">
        <v>5473</v>
      </c>
      <c r="H3494" s="19" t="s">
        <v>5474</v>
      </c>
    </row>
    <row r="3495" spans="1:8">
      <c r="A3495" s="26" t="s">
        <v>980</v>
      </c>
      <c r="B3495" s="9" t="s">
        <v>981</v>
      </c>
      <c r="C3495" s="19" t="s">
        <v>859</v>
      </c>
      <c r="D3495" s="19" t="s">
        <v>5408</v>
      </c>
      <c r="E3495" s="9" t="str">
        <f t="shared" si="54"/>
        <v>13143PM10-PRI</v>
      </c>
      <c r="F3495" s="35">
        <v>16.040153780435713</v>
      </c>
      <c r="G3495" s="19" t="s">
        <v>5473</v>
      </c>
      <c r="H3495" s="19" t="s">
        <v>5474</v>
      </c>
    </row>
    <row r="3496" spans="1:8">
      <c r="A3496" s="26" t="s">
        <v>982</v>
      </c>
      <c r="B3496" s="9" t="s">
        <v>983</v>
      </c>
      <c r="C3496" s="19" t="s">
        <v>859</v>
      </c>
      <c r="D3496" s="19" t="s">
        <v>5408</v>
      </c>
      <c r="E3496" s="9" t="str">
        <f t="shared" si="54"/>
        <v>13145PM10-PRI</v>
      </c>
      <c r="F3496" s="35">
        <v>11.53884297520661</v>
      </c>
      <c r="G3496" s="19" t="s">
        <v>5473</v>
      </c>
      <c r="H3496" s="19" t="s">
        <v>5474</v>
      </c>
    </row>
    <row r="3497" spans="1:8">
      <c r="A3497" s="26" t="s">
        <v>984</v>
      </c>
      <c r="B3497" s="9" t="s">
        <v>985</v>
      </c>
      <c r="C3497" s="19" t="s">
        <v>859</v>
      </c>
      <c r="D3497" s="19" t="s">
        <v>5408</v>
      </c>
      <c r="E3497" s="9" t="str">
        <f t="shared" si="54"/>
        <v>13147PM10-PRI</v>
      </c>
      <c r="F3497" s="35">
        <v>8.8740498950804376</v>
      </c>
      <c r="G3497" s="19" t="s">
        <v>5473</v>
      </c>
      <c r="H3497" s="19" t="s">
        <v>5474</v>
      </c>
    </row>
    <row r="3498" spans="1:8">
      <c r="A3498" s="26" t="s">
        <v>986</v>
      </c>
      <c r="B3498" s="9" t="s">
        <v>987</v>
      </c>
      <c r="C3498" s="19" t="s">
        <v>859</v>
      </c>
      <c r="D3498" s="19" t="s">
        <v>5408</v>
      </c>
      <c r="E3498" s="9" t="str">
        <f t="shared" si="54"/>
        <v>13149PM10-PRI</v>
      </c>
      <c r="F3498" s="35">
        <v>24.123076923076919</v>
      </c>
      <c r="G3498" s="19" t="s">
        <v>5473</v>
      </c>
      <c r="H3498" s="19" t="s">
        <v>5474</v>
      </c>
    </row>
    <row r="3499" spans="1:8">
      <c r="A3499" s="26" t="s">
        <v>988</v>
      </c>
      <c r="B3499" s="9" t="s">
        <v>117</v>
      </c>
      <c r="C3499" s="19" t="s">
        <v>859</v>
      </c>
      <c r="D3499" s="19" t="s">
        <v>5408</v>
      </c>
      <c r="E3499" s="9" t="str">
        <f t="shared" si="54"/>
        <v>13151PM10-PRI</v>
      </c>
      <c r="F3499" s="35">
        <v>23.739348370927317</v>
      </c>
      <c r="G3499" s="19" t="s">
        <v>5473</v>
      </c>
      <c r="H3499" s="19" t="s">
        <v>5474</v>
      </c>
    </row>
    <row r="3500" spans="1:8">
      <c r="A3500" s="26" t="s">
        <v>990</v>
      </c>
      <c r="B3500" s="9" t="s">
        <v>120</v>
      </c>
      <c r="C3500" s="19" t="s">
        <v>859</v>
      </c>
      <c r="D3500" s="19" t="s">
        <v>5408</v>
      </c>
      <c r="E3500" s="9" t="str">
        <f t="shared" si="54"/>
        <v>13153PM10-PRI</v>
      </c>
      <c r="F3500" s="35">
        <v>27.160775707442649</v>
      </c>
      <c r="G3500" s="19" t="s">
        <v>5473</v>
      </c>
      <c r="H3500" s="19" t="s">
        <v>5474</v>
      </c>
    </row>
    <row r="3501" spans="1:8">
      <c r="A3501" s="26" t="s">
        <v>992</v>
      </c>
      <c r="B3501" s="9" t="s">
        <v>994</v>
      </c>
      <c r="C3501" s="19" t="s">
        <v>859</v>
      </c>
      <c r="D3501" s="19" t="s">
        <v>5408</v>
      </c>
      <c r="E3501" s="9" t="str">
        <f t="shared" si="54"/>
        <v>13155PM10-PRI</v>
      </c>
      <c r="F3501" s="35">
        <v>37.344617098697391</v>
      </c>
      <c r="G3501" s="19" t="s">
        <v>5473</v>
      </c>
      <c r="H3501" s="19" t="s">
        <v>5474</v>
      </c>
    </row>
    <row r="3502" spans="1:8">
      <c r="A3502" s="26" t="s">
        <v>995</v>
      </c>
      <c r="B3502" s="9" t="s">
        <v>123</v>
      </c>
      <c r="C3502" s="19" t="s">
        <v>859</v>
      </c>
      <c r="D3502" s="19" t="s">
        <v>5408</v>
      </c>
      <c r="E3502" s="9" t="str">
        <f t="shared" si="54"/>
        <v>13157PM10-PRI</v>
      </c>
      <c r="F3502" s="35">
        <v>26.699015793087657</v>
      </c>
      <c r="G3502" s="19" t="s">
        <v>5473</v>
      </c>
      <c r="H3502" s="19" t="s">
        <v>5474</v>
      </c>
    </row>
    <row r="3503" spans="1:8">
      <c r="A3503" s="26" t="s">
        <v>997</v>
      </c>
      <c r="B3503" s="9" t="s">
        <v>999</v>
      </c>
      <c r="C3503" s="19" t="s">
        <v>859</v>
      </c>
      <c r="D3503" s="19" t="s">
        <v>5408</v>
      </c>
      <c r="E3503" s="9" t="str">
        <f t="shared" si="54"/>
        <v>13159PM10-PRI</v>
      </c>
      <c r="F3503" s="35">
        <v>10.644571428571428</v>
      </c>
      <c r="G3503" s="19" t="s">
        <v>5473</v>
      </c>
      <c r="H3503" s="19" t="s">
        <v>5474</v>
      </c>
    </row>
    <row r="3504" spans="1:8">
      <c r="A3504" s="26" t="s">
        <v>1000</v>
      </c>
      <c r="B3504" s="9" t="s">
        <v>1002</v>
      </c>
      <c r="C3504" s="19" t="s">
        <v>859</v>
      </c>
      <c r="D3504" s="19" t="s">
        <v>5408</v>
      </c>
      <c r="E3504" s="9" t="str">
        <f t="shared" si="54"/>
        <v>13161PM10-PRI</v>
      </c>
      <c r="F3504" s="35">
        <v>33.8052319191031</v>
      </c>
      <c r="G3504" s="19" t="s">
        <v>5473</v>
      </c>
      <c r="H3504" s="19" t="s">
        <v>5474</v>
      </c>
    </row>
    <row r="3505" spans="1:8">
      <c r="A3505" s="26" t="s">
        <v>1003</v>
      </c>
      <c r="B3505" s="9" t="s">
        <v>126</v>
      </c>
      <c r="C3505" s="19" t="s">
        <v>859</v>
      </c>
      <c r="D3505" s="19" t="s">
        <v>5408</v>
      </c>
      <c r="E3505" s="9" t="str">
        <f t="shared" si="54"/>
        <v>13163PM10-PRI</v>
      </c>
      <c r="F3505" s="35">
        <v>41.763802765527075</v>
      </c>
      <c r="G3505" s="19" t="s">
        <v>5473</v>
      </c>
      <c r="H3505" s="19" t="s">
        <v>5474</v>
      </c>
    </row>
    <row r="3506" spans="1:8">
      <c r="A3506" s="26" t="s">
        <v>1005</v>
      </c>
      <c r="B3506" s="9" t="s">
        <v>1007</v>
      </c>
      <c r="C3506" s="19" t="s">
        <v>859</v>
      </c>
      <c r="D3506" s="19" t="s">
        <v>5408</v>
      </c>
      <c r="E3506" s="9" t="str">
        <f t="shared" si="54"/>
        <v>13165PM10-PRI</v>
      </c>
      <c r="F3506" s="35">
        <v>34.312655464744402</v>
      </c>
      <c r="G3506" s="19" t="s">
        <v>5473</v>
      </c>
      <c r="H3506" s="19" t="s">
        <v>5474</v>
      </c>
    </row>
    <row r="3507" spans="1:8">
      <c r="A3507" s="26" t="s">
        <v>1008</v>
      </c>
      <c r="B3507" s="9" t="s">
        <v>391</v>
      </c>
      <c r="C3507" s="19" t="s">
        <v>859</v>
      </c>
      <c r="D3507" s="19" t="s">
        <v>5408</v>
      </c>
      <c r="E3507" s="9" t="str">
        <f t="shared" si="54"/>
        <v>13167PM10-PRI</v>
      </c>
      <c r="F3507" s="35">
        <v>31.466892113014072</v>
      </c>
      <c r="G3507" s="19" t="s">
        <v>5473</v>
      </c>
      <c r="H3507" s="19" t="s">
        <v>5474</v>
      </c>
    </row>
    <row r="3508" spans="1:8">
      <c r="A3508" s="26" t="s">
        <v>1010</v>
      </c>
      <c r="B3508" s="9" t="s">
        <v>1012</v>
      </c>
      <c r="C3508" s="19" t="s">
        <v>859</v>
      </c>
      <c r="D3508" s="19" t="s">
        <v>5408</v>
      </c>
      <c r="E3508" s="9" t="str">
        <f t="shared" si="54"/>
        <v>13169PM10-PRI</v>
      </c>
      <c r="F3508" s="35">
        <v>11.822105263157896</v>
      </c>
      <c r="G3508" s="19" t="s">
        <v>5473</v>
      </c>
      <c r="H3508" s="19" t="s">
        <v>5474</v>
      </c>
    </row>
    <row r="3509" spans="1:8">
      <c r="A3509" s="26" t="s">
        <v>1013</v>
      </c>
      <c r="B3509" s="9" t="s">
        <v>129</v>
      </c>
      <c r="C3509" s="19" t="s">
        <v>859</v>
      </c>
      <c r="D3509" s="19" t="s">
        <v>5408</v>
      </c>
      <c r="E3509" s="9" t="str">
        <f t="shared" si="54"/>
        <v>13171PM10-PRI</v>
      </c>
      <c r="F3509" s="35">
        <v>13.815620998719591</v>
      </c>
      <c r="G3509" s="19" t="s">
        <v>5473</v>
      </c>
      <c r="H3509" s="19" t="s">
        <v>5474</v>
      </c>
    </row>
    <row r="3510" spans="1:8">
      <c r="A3510" s="26" t="s">
        <v>1015</v>
      </c>
      <c r="B3510" s="9" t="s">
        <v>1017</v>
      </c>
      <c r="C3510" s="19" t="s">
        <v>859</v>
      </c>
      <c r="D3510" s="19" t="s">
        <v>5408</v>
      </c>
      <c r="E3510" s="9" t="str">
        <f t="shared" si="54"/>
        <v>13173PM10-PRI</v>
      </c>
      <c r="F3510" s="35">
        <v>43.266697233684852</v>
      </c>
      <c r="G3510" s="19" t="s">
        <v>5473</v>
      </c>
      <c r="H3510" s="19" t="s">
        <v>5474</v>
      </c>
    </row>
    <row r="3511" spans="1:8">
      <c r="A3511" s="26" t="s">
        <v>1018</v>
      </c>
      <c r="B3511" s="9" t="s">
        <v>1020</v>
      </c>
      <c r="C3511" s="19" t="s">
        <v>859</v>
      </c>
      <c r="D3511" s="19" t="s">
        <v>5408</v>
      </c>
      <c r="E3511" s="9" t="str">
        <f t="shared" si="54"/>
        <v>13175PM10-PRI</v>
      </c>
      <c r="F3511" s="35">
        <v>41.264185906746128</v>
      </c>
      <c r="G3511" s="19" t="s">
        <v>5473</v>
      </c>
      <c r="H3511" s="19" t="s">
        <v>5474</v>
      </c>
    </row>
    <row r="3512" spans="1:8">
      <c r="A3512" s="26" t="s">
        <v>1021</v>
      </c>
      <c r="B3512" s="9" t="s">
        <v>138</v>
      </c>
      <c r="C3512" s="19" t="s">
        <v>859</v>
      </c>
      <c r="D3512" s="19" t="s">
        <v>5408</v>
      </c>
      <c r="E3512" s="9" t="str">
        <f t="shared" si="54"/>
        <v>13177PM10-PRI</v>
      </c>
      <c r="F3512" s="35">
        <v>33.391794531697478</v>
      </c>
      <c r="G3512" s="19" t="s">
        <v>5473</v>
      </c>
      <c r="H3512" s="19" t="s">
        <v>5474</v>
      </c>
    </row>
    <row r="3513" spans="1:8">
      <c r="A3513" s="26" t="s">
        <v>1023</v>
      </c>
      <c r="B3513" s="9" t="s">
        <v>804</v>
      </c>
      <c r="C3513" s="19" t="s">
        <v>859</v>
      </c>
      <c r="D3513" s="19" t="s">
        <v>5408</v>
      </c>
      <c r="E3513" s="9" t="str">
        <f t="shared" si="54"/>
        <v>13179PM10-PRI</v>
      </c>
      <c r="F3513" s="35">
        <v>21.479253112033195</v>
      </c>
      <c r="G3513" s="19" t="s">
        <v>5473</v>
      </c>
      <c r="H3513" s="19" t="s">
        <v>5474</v>
      </c>
    </row>
    <row r="3514" spans="1:8">
      <c r="A3514" s="26" t="s">
        <v>1025</v>
      </c>
      <c r="B3514" s="9" t="s">
        <v>397</v>
      </c>
      <c r="C3514" s="19" t="s">
        <v>859</v>
      </c>
      <c r="D3514" s="19" t="s">
        <v>5408</v>
      </c>
      <c r="E3514" s="9" t="str">
        <f t="shared" si="54"/>
        <v>13181PM10-PRI</v>
      </c>
      <c r="F3514" s="35">
        <v>6.6719999999999997</v>
      </c>
      <c r="G3514" s="19" t="s">
        <v>5473</v>
      </c>
      <c r="H3514" s="19" t="s">
        <v>5474</v>
      </c>
    </row>
    <row r="3515" spans="1:8">
      <c r="A3515" s="26" t="s">
        <v>1027</v>
      </c>
      <c r="B3515" s="9" t="s">
        <v>1029</v>
      </c>
      <c r="C3515" s="19" t="s">
        <v>859</v>
      </c>
      <c r="D3515" s="19" t="s">
        <v>5408</v>
      </c>
      <c r="E3515" s="9" t="str">
        <f t="shared" si="54"/>
        <v>13183PM10-PRI</v>
      </c>
      <c r="F3515" s="35">
        <v>31.681818181818187</v>
      </c>
      <c r="G3515" s="19" t="s">
        <v>5473</v>
      </c>
      <c r="H3515" s="19" t="s">
        <v>5474</v>
      </c>
    </row>
    <row r="3516" spans="1:8">
      <c r="A3516" s="26" t="s">
        <v>1030</v>
      </c>
      <c r="B3516" s="9" t="s">
        <v>144</v>
      </c>
      <c r="C3516" s="19" t="s">
        <v>859</v>
      </c>
      <c r="D3516" s="19" t="s">
        <v>5408</v>
      </c>
      <c r="E3516" s="9" t="str">
        <f t="shared" si="54"/>
        <v>13185PM10-PRI</v>
      </c>
      <c r="F3516" s="35">
        <v>36.514941805599243</v>
      </c>
      <c r="G3516" s="19" t="s">
        <v>5473</v>
      </c>
      <c r="H3516" s="19" t="s">
        <v>5474</v>
      </c>
    </row>
    <row r="3517" spans="1:8">
      <c r="A3517" s="26" t="s">
        <v>1031</v>
      </c>
      <c r="B3517" s="9" t="s">
        <v>1033</v>
      </c>
      <c r="C3517" s="19" t="s">
        <v>859</v>
      </c>
      <c r="D3517" s="19" t="s">
        <v>5408</v>
      </c>
      <c r="E3517" s="9" t="str">
        <f t="shared" si="54"/>
        <v>13187PM10-PRI</v>
      </c>
      <c r="F3517" s="35">
        <v>27.374717832957106</v>
      </c>
      <c r="G3517" s="19" t="s">
        <v>5473</v>
      </c>
      <c r="H3517" s="19" t="s">
        <v>5474</v>
      </c>
    </row>
    <row r="3518" spans="1:8">
      <c r="A3518" s="26" t="s">
        <v>1034</v>
      </c>
      <c r="B3518" s="9" t="s">
        <v>1036</v>
      </c>
      <c r="C3518" s="19" t="s">
        <v>859</v>
      </c>
      <c r="D3518" s="19" t="s">
        <v>5408</v>
      </c>
      <c r="E3518" s="9" t="str">
        <f t="shared" si="54"/>
        <v>13189PM10-PRI</v>
      </c>
      <c r="F3518" s="35">
        <v>41.581290322580649</v>
      </c>
      <c r="G3518" s="19" t="s">
        <v>5473</v>
      </c>
      <c r="H3518" s="19" t="s">
        <v>5474</v>
      </c>
    </row>
    <row r="3519" spans="1:8">
      <c r="A3519" s="26" t="s">
        <v>1037</v>
      </c>
      <c r="B3519" s="9" t="s">
        <v>1039</v>
      </c>
      <c r="C3519" s="19" t="s">
        <v>859</v>
      </c>
      <c r="D3519" s="19" t="s">
        <v>5408</v>
      </c>
      <c r="E3519" s="9" t="str">
        <f t="shared" si="54"/>
        <v>13191PM10-PRI</v>
      </c>
      <c r="F3519" s="35">
        <v>27.73076923076923</v>
      </c>
      <c r="G3519" s="19" t="s">
        <v>5473</v>
      </c>
      <c r="H3519" s="19" t="s">
        <v>5474</v>
      </c>
    </row>
    <row r="3520" spans="1:8">
      <c r="A3520" s="26" t="s">
        <v>1040</v>
      </c>
      <c r="B3520" s="9" t="s">
        <v>147</v>
      </c>
      <c r="C3520" s="19" t="s">
        <v>859</v>
      </c>
      <c r="D3520" s="19" t="s">
        <v>5408</v>
      </c>
      <c r="E3520" s="9" t="str">
        <f t="shared" si="54"/>
        <v>13193PM10-PRI</v>
      </c>
      <c r="F3520" s="35">
        <v>35.368837395125858</v>
      </c>
      <c r="G3520" s="19" t="s">
        <v>5473</v>
      </c>
      <c r="H3520" s="19" t="s">
        <v>5474</v>
      </c>
    </row>
    <row r="3521" spans="1:8">
      <c r="A3521" s="26" t="s">
        <v>1042</v>
      </c>
      <c r="B3521" s="9" t="s">
        <v>150</v>
      </c>
      <c r="C3521" s="19" t="s">
        <v>859</v>
      </c>
      <c r="D3521" s="19" t="s">
        <v>5408</v>
      </c>
      <c r="E3521" s="9" t="str">
        <f t="shared" si="54"/>
        <v>13195PM10-PRI</v>
      </c>
      <c r="F3521" s="35">
        <v>20.658823529411769</v>
      </c>
      <c r="G3521" s="19" t="s">
        <v>5473</v>
      </c>
      <c r="H3521" s="19" t="s">
        <v>5474</v>
      </c>
    </row>
    <row r="3522" spans="1:8">
      <c r="A3522" s="26" t="s">
        <v>1044</v>
      </c>
      <c r="B3522" s="9" t="s">
        <v>156</v>
      </c>
      <c r="C3522" s="19" t="s">
        <v>859</v>
      </c>
      <c r="D3522" s="19" t="s">
        <v>5408</v>
      </c>
      <c r="E3522" s="9" t="str">
        <f t="shared" si="54"/>
        <v>13197PM10-PRI</v>
      </c>
      <c r="F3522" s="35">
        <v>24.432528180354268</v>
      </c>
      <c r="G3522" s="19" t="s">
        <v>5473</v>
      </c>
      <c r="H3522" s="19" t="s">
        <v>5474</v>
      </c>
    </row>
    <row r="3523" spans="1:8">
      <c r="A3523" s="26" t="s">
        <v>1046</v>
      </c>
      <c r="B3523" s="9" t="s">
        <v>1048</v>
      </c>
      <c r="C3523" s="19" t="s">
        <v>859</v>
      </c>
      <c r="D3523" s="19" t="s">
        <v>5408</v>
      </c>
      <c r="E3523" s="9" t="str">
        <f t="shared" ref="E3523:E3586" si="55">A3523&amp;D3523</f>
        <v>13199PM10-PRI</v>
      </c>
      <c r="F3523" s="35">
        <v>42.235757575757575</v>
      </c>
      <c r="G3523" s="19" t="s">
        <v>5473</v>
      </c>
      <c r="H3523" s="19" t="s">
        <v>5474</v>
      </c>
    </row>
    <row r="3524" spans="1:8">
      <c r="A3524" s="26" t="s">
        <v>1049</v>
      </c>
      <c r="B3524" s="9" t="s">
        <v>407</v>
      </c>
      <c r="C3524" s="19" t="s">
        <v>859</v>
      </c>
      <c r="D3524" s="19" t="s">
        <v>5408</v>
      </c>
      <c r="E3524" s="9" t="str">
        <f t="shared" si="55"/>
        <v>13201PM10-PRI</v>
      </c>
      <c r="F3524" s="35">
        <v>48.751662657421818</v>
      </c>
      <c r="G3524" s="19" t="s">
        <v>5473</v>
      </c>
      <c r="H3524" s="19" t="s">
        <v>5474</v>
      </c>
    </row>
    <row r="3525" spans="1:8">
      <c r="A3525" s="26" t="s">
        <v>1050</v>
      </c>
      <c r="B3525" s="9" t="s">
        <v>1052</v>
      </c>
      <c r="C3525" s="19" t="s">
        <v>859</v>
      </c>
      <c r="D3525" s="19" t="s">
        <v>5408</v>
      </c>
      <c r="E3525" s="9" t="str">
        <f t="shared" si="55"/>
        <v>13205PM10-PRI</v>
      </c>
      <c r="F3525" s="35">
        <v>42.529294720252167</v>
      </c>
      <c r="G3525" s="19" t="s">
        <v>5473</v>
      </c>
      <c r="H3525" s="19" t="s">
        <v>5474</v>
      </c>
    </row>
    <row r="3526" spans="1:8">
      <c r="A3526" s="26" t="s">
        <v>1053</v>
      </c>
      <c r="B3526" s="9" t="s">
        <v>165</v>
      </c>
      <c r="C3526" s="19" t="s">
        <v>859</v>
      </c>
      <c r="D3526" s="19" t="s">
        <v>5408</v>
      </c>
      <c r="E3526" s="9" t="str">
        <f t="shared" si="55"/>
        <v>13207PM10-PRI</v>
      </c>
      <c r="F3526" s="35">
        <v>4.664675767918089</v>
      </c>
      <c r="G3526" s="19" t="s">
        <v>5473</v>
      </c>
      <c r="H3526" s="19" t="s">
        <v>5474</v>
      </c>
    </row>
    <row r="3527" spans="1:8">
      <c r="A3527" s="26" t="s">
        <v>1055</v>
      </c>
      <c r="B3527" s="9" t="s">
        <v>168</v>
      </c>
      <c r="C3527" s="19" t="s">
        <v>859</v>
      </c>
      <c r="D3527" s="19" t="s">
        <v>5408</v>
      </c>
      <c r="E3527" s="9" t="str">
        <f t="shared" si="55"/>
        <v>13209PM10-PRI</v>
      </c>
      <c r="F3527" s="35">
        <v>30.297848101265828</v>
      </c>
      <c r="G3527" s="19" t="s">
        <v>5473</v>
      </c>
      <c r="H3527" s="19" t="s">
        <v>5474</v>
      </c>
    </row>
    <row r="3528" spans="1:8">
      <c r="A3528" s="26" t="s">
        <v>1057</v>
      </c>
      <c r="B3528" s="9" t="s">
        <v>171</v>
      </c>
      <c r="C3528" s="19" t="s">
        <v>859</v>
      </c>
      <c r="D3528" s="19" t="s">
        <v>5408</v>
      </c>
      <c r="E3528" s="9" t="str">
        <f t="shared" si="55"/>
        <v>13211PM10-PRI</v>
      </c>
      <c r="F3528" s="35">
        <v>28.178012048192766</v>
      </c>
      <c r="G3528" s="19" t="s">
        <v>5473</v>
      </c>
      <c r="H3528" s="19" t="s">
        <v>5474</v>
      </c>
    </row>
    <row r="3529" spans="1:8">
      <c r="A3529" s="26" t="s">
        <v>1059</v>
      </c>
      <c r="B3529" s="9" t="s">
        <v>1061</v>
      </c>
      <c r="C3529" s="19" t="s">
        <v>859</v>
      </c>
      <c r="D3529" s="19" t="s">
        <v>5408</v>
      </c>
      <c r="E3529" s="9" t="str">
        <f t="shared" si="55"/>
        <v>13213PM10-PRI</v>
      </c>
      <c r="F3529" s="35">
        <v>19.023565891472867</v>
      </c>
      <c r="G3529" s="19" t="s">
        <v>5473</v>
      </c>
      <c r="H3529" s="19" t="s">
        <v>5474</v>
      </c>
    </row>
    <row r="3530" spans="1:8">
      <c r="A3530" s="26" t="s">
        <v>1062</v>
      </c>
      <c r="B3530" s="9" t="s">
        <v>1064</v>
      </c>
      <c r="C3530" s="19" t="s">
        <v>859</v>
      </c>
      <c r="D3530" s="19" t="s">
        <v>5408</v>
      </c>
      <c r="E3530" s="9" t="str">
        <f t="shared" si="55"/>
        <v>13215PM10-PRI</v>
      </c>
      <c r="F3530" s="35">
        <v>21.094736842105267</v>
      </c>
      <c r="G3530" s="19" t="s">
        <v>5473</v>
      </c>
      <c r="H3530" s="19" t="s">
        <v>5474</v>
      </c>
    </row>
    <row r="3531" spans="1:8">
      <c r="A3531" s="26" t="s">
        <v>1065</v>
      </c>
      <c r="B3531" s="9" t="s">
        <v>415</v>
      </c>
      <c r="C3531" s="19" t="s">
        <v>859</v>
      </c>
      <c r="D3531" s="19" t="s">
        <v>5408</v>
      </c>
      <c r="E3531" s="9" t="str">
        <f t="shared" si="55"/>
        <v>13217PM10-PRI</v>
      </c>
      <c r="F3531" s="35">
        <v>34.363921568627454</v>
      </c>
      <c r="G3531" s="19" t="s">
        <v>5473</v>
      </c>
      <c r="H3531" s="19" t="s">
        <v>5474</v>
      </c>
    </row>
    <row r="3532" spans="1:8">
      <c r="A3532" s="26" t="s">
        <v>1067</v>
      </c>
      <c r="B3532" s="9" t="s">
        <v>1069</v>
      </c>
      <c r="C3532" s="19" t="s">
        <v>859</v>
      </c>
      <c r="D3532" s="19" t="s">
        <v>5408</v>
      </c>
      <c r="E3532" s="9" t="str">
        <f t="shared" si="55"/>
        <v>13219PM10-PRI</v>
      </c>
      <c r="F3532" s="35">
        <v>11.889804639804638</v>
      </c>
      <c r="G3532" s="19" t="s">
        <v>5473</v>
      </c>
      <c r="H3532" s="19" t="s">
        <v>5474</v>
      </c>
    </row>
    <row r="3533" spans="1:8">
      <c r="A3533" s="26" t="s">
        <v>1070</v>
      </c>
      <c r="B3533" s="9" t="s">
        <v>1072</v>
      </c>
      <c r="C3533" s="19" t="s">
        <v>859</v>
      </c>
      <c r="D3533" s="19" t="s">
        <v>5408</v>
      </c>
      <c r="E3533" s="9" t="str">
        <f t="shared" si="55"/>
        <v>13221PM10-PRI</v>
      </c>
      <c r="F3533" s="35">
        <v>33.443278688524593</v>
      </c>
      <c r="G3533" s="19" t="s">
        <v>5473</v>
      </c>
      <c r="H3533" s="19" t="s">
        <v>5474</v>
      </c>
    </row>
    <row r="3534" spans="1:8">
      <c r="A3534" s="26" t="s">
        <v>1073</v>
      </c>
      <c r="B3534" s="9" t="s">
        <v>1075</v>
      </c>
      <c r="C3534" s="19" t="s">
        <v>859</v>
      </c>
      <c r="D3534" s="19" t="s">
        <v>5408</v>
      </c>
      <c r="E3534" s="9" t="str">
        <f t="shared" si="55"/>
        <v>13223PM10-PRI</v>
      </c>
      <c r="F3534" s="35">
        <v>6.9130434782608692</v>
      </c>
      <c r="G3534" s="19" t="s">
        <v>5473</v>
      </c>
      <c r="H3534" s="19" t="s">
        <v>5474</v>
      </c>
    </row>
    <row r="3535" spans="1:8">
      <c r="A3535" s="26" t="s">
        <v>1076</v>
      </c>
      <c r="B3535" s="9" t="s">
        <v>1078</v>
      </c>
      <c r="C3535" s="19" t="s">
        <v>859</v>
      </c>
      <c r="D3535" s="19" t="s">
        <v>5408</v>
      </c>
      <c r="E3535" s="9" t="str">
        <f t="shared" si="55"/>
        <v>13225PM10-PRI</v>
      </c>
      <c r="F3535" s="35">
        <v>47.450742878773546</v>
      </c>
      <c r="G3535" s="19" t="s">
        <v>5473</v>
      </c>
      <c r="H3535" s="19" t="s">
        <v>5474</v>
      </c>
    </row>
    <row r="3536" spans="1:8">
      <c r="A3536" s="26" t="s">
        <v>1079</v>
      </c>
      <c r="B3536" s="9" t="s">
        <v>177</v>
      </c>
      <c r="C3536" s="19" t="s">
        <v>859</v>
      </c>
      <c r="D3536" s="19" t="s">
        <v>5408</v>
      </c>
      <c r="E3536" s="9" t="str">
        <f t="shared" si="55"/>
        <v>13227PM10-PRI</v>
      </c>
      <c r="F3536" s="35">
        <v>26.078202995008319</v>
      </c>
      <c r="G3536" s="19" t="s">
        <v>5473</v>
      </c>
      <c r="H3536" s="19" t="s">
        <v>5474</v>
      </c>
    </row>
    <row r="3537" spans="1:8">
      <c r="A3537" s="26" t="s">
        <v>1081</v>
      </c>
      <c r="B3537" s="9" t="s">
        <v>1083</v>
      </c>
      <c r="C3537" s="19" t="s">
        <v>859</v>
      </c>
      <c r="D3537" s="19" t="s">
        <v>5408</v>
      </c>
      <c r="E3537" s="9" t="str">
        <f t="shared" si="55"/>
        <v>13229PM10-PRI</v>
      </c>
      <c r="F3537" s="35">
        <v>39.226330590563485</v>
      </c>
      <c r="G3537" s="19" t="s">
        <v>5473</v>
      </c>
      <c r="H3537" s="19" t="s">
        <v>5474</v>
      </c>
    </row>
    <row r="3538" spans="1:8">
      <c r="A3538" s="26" t="s">
        <v>1084</v>
      </c>
      <c r="B3538" s="9" t="s">
        <v>180</v>
      </c>
      <c r="C3538" s="19" t="s">
        <v>859</v>
      </c>
      <c r="D3538" s="19" t="s">
        <v>5408</v>
      </c>
      <c r="E3538" s="9" t="str">
        <f t="shared" si="55"/>
        <v>13231PM10-PRI</v>
      </c>
      <c r="F3538" s="35">
        <v>12.966742120842765</v>
      </c>
      <c r="G3538" s="19" t="s">
        <v>5473</v>
      </c>
      <c r="H3538" s="19" t="s">
        <v>5474</v>
      </c>
    </row>
    <row r="3539" spans="1:8">
      <c r="A3539" s="26" t="s">
        <v>1086</v>
      </c>
      <c r="B3539" s="9" t="s">
        <v>425</v>
      </c>
      <c r="C3539" s="19" t="s">
        <v>859</v>
      </c>
      <c r="D3539" s="19" t="s">
        <v>5408</v>
      </c>
      <c r="E3539" s="9" t="str">
        <f t="shared" si="55"/>
        <v>13233PM10-PRI</v>
      </c>
      <c r="F3539" s="35">
        <v>22.490688535793609</v>
      </c>
      <c r="G3539" s="19" t="s">
        <v>5473</v>
      </c>
      <c r="H3539" s="19" t="s">
        <v>5474</v>
      </c>
    </row>
    <row r="3540" spans="1:8">
      <c r="A3540" s="26" t="s">
        <v>1088</v>
      </c>
      <c r="B3540" s="9" t="s">
        <v>431</v>
      </c>
      <c r="C3540" s="19" t="s">
        <v>859</v>
      </c>
      <c r="D3540" s="19" t="s">
        <v>5408</v>
      </c>
      <c r="E3540" s="9" t="str">
        <f t="shared" si="55"/>
        <v>13235PM10-PRI</v>
      </c>
      <c r="F3540" s="35">
        <v>32.627623072731822</v>
      </c>
      <c r="G3540" s="19" t="s">
        <v>5473</v>
      </c>
      <c r="H3540" s="19" t="s">
        <v>5474</v>
      </c>
    </row>
    <row r="3541" spans="1:8">
      <c r="A3541" s="26" t="s">
        <v>1090</v>
      </c>
      <c r="B3541" s="9" t="s">
        <v>832</v>
      </c>
      <c r="C3541" s="19" t="s">
        <v>859</v>
      </c>
      <c r="D3541" s="19" t="s">
        <v>5408</v>
      </c>
      <c r="E3541" s="9" t="str">
        <f t="shared" si="55"/>
        <v>13237PM10-PRI</v>
      </c>
      <c r="F3541" s="35">
        <v>20.772307692307688</v>
      </c>
      <c r="G3541" s="19" t="s">
        <v>5473</v>
      </c>
      <c r="H3541" s="19" t="s">
        <v>5474</v>
      </c>
    </row>
    <row r="3542" spans="1:8">
      <c r="A3542" s="26" t="s">
        <v>1092</v>
      </c>
      <c r="B3542" s="9" t="s">
        <v>1094</v>
      </c>
      <c r="C3542" s="19" t="s">
        <v>859</v>
      </c>
      <c r="D3542" s="19" t="s">
        <v>5408</v>
      </c>
      <c r="E3542" s="9" t="str">
        <f t="shared" si="55"/>
        <v>13239PM10-PRI</v>
      </c>
      <c r="F3542" s="35">
        <v>30.305243827790246</v>
      </c>
      <c r="G3542" s="19" t="s">
        <v>5473</v>
      </c>
      <c r="H3542" s="19" t="s">
        <v>5474</v>
      </c>
    </row>
    <row r="3543" spans="1:8">
      <c r="A3543" s="26" t="s">
        <v>1095</v>
      </c>
      <c r="B3543" s="9" t="s">
        <v>1097</v>
      </c>
      <c r="C3543" s="19" t="s">
        <v>859</v>
      </c>
      <c r="D3543" s="19" t="s">
        <v>5408</v>
      </c>
      <c r="E3543" s="9" t="str">
        <f t="shared" si="55"/>
        <v>13241PM10-PRI</v>
      </c>
      <c r="F3543" s="35">
        <v>33.888659793814433</v>
      </c>
      <c r="G3543" s="19" t="s">
        <v>5473</v>
      </c>
      <c r="H3543" s="19" t="s">
        <v>5474</v>
      </c>
    </row>
    <row r="3544" spans="1:8">
      <c r="A3544" s="26" t="s">
        <v>1098</v>
      </c>
      <c r="B3544" s="9" t="s">
        <v>183</v>
      </c>
      <c r="C3544" s="19" t="s">
        <v>859</v>
      </c>
      <c r="D3544" s="19" t="s">
        <v>5408</v>
      </c>
      <c r="E3544" s="9" t="str">
        <f t="shared" si="55"/>
        <v>13243PM10-PRI</v>
      </c>
      <c r="F3544" s="35">
        <v>32.238197424892697</v>
      </c>
      <c r="G3544" s="19" t="s">
        <v>5473</v>
      </c>
      <c r="H3544" s="19" t="s">
        <v>5474</v>
      </c>
    </row>
    <row r="3545" spans="1:8">
      <c r="A3545" s="26" t="s">
        <v>1100</v>
      </c>
      <c r="B3545" s="9" t="s">
        <v>1102</v>
      </c>
      <c r="C3545" s="19" t="s">
        <v>859</v>
      </c>
      <c r="D3545" s="19" t="s">
        <v>5408</v>
      </c>
      <c r="E3545" s="9" t="str">
        <f t="shared" si="55"/>
        <v>13245PM10-PRI</v>
      </c>
      <c r="F3545" s="35">
        <v>36.577894736842097</v>
      </c>
      <c r="G3545" s="19" t="s">
        <v>5473</v>
      </c>
      <c r="H3545" s="19" t="s">
        <v>5474</v>
      </c>
    </row>
    <row r="3546" spans="1:8">
      <c r="A3546" s="26" t="s">
        <v>1103</v>
      </c>
      <c r="B3546" s="9" t="s">
        <v>1105</v>
      </c>
      <c r="C3546" s="19" t="s">
        <v>859</v>
      </c>
      <c r="D3546" s="19" t="s">
        <v>5408</v>
      </c>
      <c r="E3546" s="9" t="str">
        <f t="shared" si="55"/>
        <v>13247PM10-PRI</v>
      </c>
      <c r="F3546" s="35">
        <v>36.242857142857133</v>
      </c>
      <c r="G3546" s="19" t="s">
        <v>5473</v>
      </c>
      <c r="H3546" s="19" t="s">
        <v>5474</v>
      </c>
    </row>
    <row r="3547" spans="1:8">
      <c r="A3547" s="26" t="s">
        <v>1106</v>
      </c>
      <c r="B3547" s="9" t="s">
        <v>1108</v>
      </c>
      <c r="C3547" s="19" t="s">
        <v>859</v>
      </c>
      <c r="D3547" s="19" t="s">
        <v>5408</v>
      </c>
      <c r="E3547" s="9" t="str">
        <f t="shared" si="55"/>
        <v>13249PM10-PRI</v>
      </c>
      <c r="F3547" s="35">
        <v>42.990332623300013</v>
      </c>
      <c r="G3547" s="19" t="s">
        <v>5473</v>
      </c>
      <c r="H3547" s="19" t="s">
        <v>5474</v>
      </c>
    </row>
    <row r="3548" spans="1:8">
      <c r="A3548" s="26" t="s">
        <v>1109</v>
      </c>
      <c r="B3548" s="9" t="s">
        <v>1111</v>
      </c>
      <c r="C3548" s="19" t="s">
        <v>859</v>
      </c>
      <c r="D3548" s="19" t="s">
        <v>5408</v>
      </c>
      <c r="E3548" s="9" t="str">
        <f t="shared" si="55"/>
        <v>13251PM10-PRI</v>
      </c>
      <c r="F3548" s="35">
        <v>41.84590061681336</v>
      </c>
      <c r="G3548" s="19" t="s">
        <v>5473</v>
      </c>
      <c r="H3548" s="19" t="s">
        <v>5474</v>
      </c>
    </row>
    <row r="3549" spans="1:8">
      <c r="A3549" s="26" t="s">
        <v>1112</v>
      </c>
      <c r="B3549" s="9" t="s">
        <v>842</v>
      </c>
      <c r="C3549" s="19" t="s">
        <v>859</v>
      </c>
      <c r="D3549" s="19" t="s">
        <v>5408</v>
      </c>
      <c r="E3549" s="9" t="str">
        <f t="shared" si="55"/>
        <v>13253PM10-PRI</v>
      </c>
      <c r="F3549" s="35">
        <v>39.729761194029848</v>
      </c>
      <c r="G3549" s="19" t="s">
        <v>5473</v>
      </c>
      <c r="H3549" s="19" t="s">
        <v>5474</v>
      </c>
    </row>
    <row r="3550" spans="1:8">
      <c r="A3550" s="26" t="s">
        <v>1114</v>
      </c>
      <c r="B3550" s="9" t="s">
        <v>1116</v>
      </c>
      <c r="C3550" s="19" t="s">
        <v>859</v>
      </c>
      <c r="D3550" s="19" t="s">
        <v>5408</v>
      </c>
      <c r="E3550" s="9" t="str">
        <f t="shared" si="55"/>
        <v>13255PM10-PRI</v>
      </c>
      <c r="F3550" s="35">
        <v>18.009696969696968</v>
      </c>
      <c r="G3550" s="19" t="s">
        <v>5473</v>
      </c>
      <c r="H3550" s="19" t="s">
        <v>5474</v>
      </c>
    </row>
    <row r="3551" spans="1:8">
      <c r="A3551" s="26" t="s">
        <v>1117</v>
      </c>
      <c r="B3551" s="9" t="s">
        <v>1119</v>
      </c>
      <c r="C3551" s="19" t="s">
        <v>859</v>
      </c>
      <c r="D3551" s="19" t="s">
        <v>5408</v>
      </c>
      <c r="E3551" s="9" t="str">
        <f t="shared" si="55"/>
        <v>13257PM10-PRI</v>
      </c>
      <c r="F3551" s="35">
        <v>8.5222929936305736</v>
      </c>
      <c r="G3551" s="19" t="s">
        <v>5473</v>
      </c>
      <c r="H3551" s="19" t="s">
        <v>5474</v>
      </c>
    </row>
    <row r="3552" spans="1:8">
      <c r="A3552" s="26" t="s">
        <v>1120</v>
      </c>
      <c r="B3552" s="9" t="s">
        <v>1122</v>
      </c>
      <c r="C3552" s="19" t="s">
        <v>859</v>
      </c>
      <c r="D3552" s="19" t="s">
        <v>5408</v>
      </c>
      <c r="E3552" s="9" t="str">
        <f t="shared" si="55"/>
        <v>13259PM10-PRI</v>
      </c>
      <c r="F3552" s="35">
        <v>45.293276108726744</v>
      </c>
      <c r="G3552" s="19" t="s">
        <v>5473</v>
      </c>
      <c r="H3552" s="19" t="s">
        <v>5474</v>
      </c>
    </row>
    <row r="3553" spans="1:8">
      <c r="A3553" s="26" t="s">
        <v>1123</v>
      </c>
      <c r="B3553" s="9" t="s">
        <v>195</v>
      </c>
      <c r="C3553" s="19" t="s">
        <v>859</v>
      </c>
      <c r="D3553" s="19" t="s">
        <v>5408</v>
      </c>
      <c r="E3553" s="9" t="str">
        <f t="shared" si="55"/>
        <v>13261PM10-PRI</v>
      </c>
      <c r="F3553" s="35">
        <v>43.80423642395219</v>
      </c>
      <c r="G3553" s="19" t="s">
        <v>5473</v>
      </c>
      <c r="H3553" s="19" t="s">
        <v>5474</v>
      </c>
    </row>
    <row r="3554" spans="1:8">
      <c r="A3554" s="26" t="s">
        <v>1124</v>
      </c>
      <c r="B3554" s="9" t="s">
        <v>1126</v>
      </c>
      <c r="C3554" s="19" t="s">
        <v>859</v>
      </c>
      <c r="D3554" s="19" t="s">
        <v>5408</v>
      </c>
      <c r="E3554" s="9" t="str">
        <f t="shared" si="55"/>
        <v>13263PM10-PRI</v>
      </c>
      <c r="F3554" s="35">
        <v>14.116352201257863</v>
      </c>
      <c r="G3554" s="19" t="s">
        <v>5473</v>
      </c>
      <c r="H3554" s="19" t="s">
        <v>5474</v>
      </c>
    </row>
    <row r="3555" spans="1:8">
      <c r="A3555" s="26" t="s">
        <v>1127</v>
      </c>
      <c r="B3555" s="9" t="s">
        <v>1129</v>
      </c>
      <c r="C3555" s="19" t="s">
        <v>859</v>
      </c>
      <c r="D3555" s="19" t="s">
        <v>5408</v>
      </c>
      <c r="E3555" s="9" t="str">
        <f t="shared" si="55"/>
        <v>13265PM10-PRI</v>
      </c>
      <c r="F3555" s="35">
        <v>16.76595744680851</v>
      </c>
      <c r="G3555" s="19" t="s">
        <v>5473</v>
      </c>
      <c r="H3555" s="19" t="s">
        <v>5474</v>
      </c>
    </row>
    <row r="3556" spans="1:8">
      <c r="A3556" s="26" t="s">
        <v>1130</v>
      </c>
      <c r="B3556" s="9" t="s">
        <v>1132</v>
      </c>
      <c r="C3556" s="19" t="s">
        <v>859</v>
      </c>
      <c r="D3556" s="19" t="s">
        <v>5408</v>
      </c>
      <c r="E3556" s="9" t="str">
        <f t="shared" si="55"/>
        <v>13267PM10-PRI</v>
      </c>
      <c r="F3556" s="35">
        <v>37.381556008628067</v>
      </c>
      <c r="G3556" s="19" t="s">
        <v>5473</v>
      </c>
      <c r="H3556" s="19" t="s">
        <v>5474</v>
      </c>
    </row>
    <row r="3557" spans="1:8">
      <c r="A3557" s="26" t="s">
        <v>1133</v>
      </c>
      <c r="B3557" s="9" t="s">
        <v>847</v>
      </c>
      <c r="C3557" s="19" t="s">
        <v>859</v>
      </c>
      <c r="D3557" s="19" t="s">
        <v>5408</v>
      </c>
      <c r="E3557" s="9" t="str">
        <f t="shared" si="55"/>
        <v>13269PM10-PRI</v>
      </c>
      <c r="F3557" s="35">
        <v>50.327308255984356</v>
      </c>
      <c r="G3557" s="19" t="s">
        <v>5473</v>
      </c>
      <c r="H3557" s="19" t="s">
        <v>5474</v>
      </c>
    </row>
    <row r="3558" spans="1:8">
      <c r="A3558" s="26" t="s">
        <v>1135</v>
      </c>
      <c r="B3558" s="9" t="s">
        <v>1137</v>
      </c>
      <c r="C3558" s="19" t="s">
        <v>859</v>
      </c>
      <c r="D3558" s="19" t="s">
        <v>5408</v>
      </c>
      <c r="E3558" s="9" t="str">
        <f t="shared" si="55"/>
        <v>13271PM10-PRI</v>
      </c>
      <c r="F3558" s="35">
        <v>27.261341941754321</v>
      </c>
      <c r="G3558" s="19" t="s">
        <v>5473</v>
      </c>
      <c r="H3558" s="19" t="s">
        <v>5474</v>
      </c>
    </row>
    <row r="3559" spans="1:8">
      <c r="A3559" s="26" t="s">
        <v>1138</v>
      </c>
      <c r="B3559" s="9" t="s">
        <v>1140</v>
      </c>
      <c r="C3559" s="19" t="s">
        <v>859</v>
      </c>
      <c r="D3559" s="19" t="s">
        <v>5408</v>
      </c>
      <c r="E3559" s="9" t="str">
        <f t="shared" si="55"/>
        <v>13273PM10-PRI</v>
      </c>
      <c r="F3559" s="35">
        <v>36.364558848821879</v>
      </c>
      <c r="G3559" s="19" t="s">
        <v>5473</v>
      </c>
      <c r="H3559" s="19" t="s">
        <v>5474</v>
      </c>
    </row>
    <row r="3560" spans="1:8">
      <c r="A3560" s="26" t="s">
        <v>1141</v>
      </c>
      <c r="B3560" s="9" t="s">
        <v>1143</v>
      </c>
      <c r="C3560" s="19" t="s">
        <v>859</v>
      </c>
      <c r="D3560" s="19" t="s">
        <v>5408</v>
      </c>
      <c r="E3560" s="9" t="str">
        <f t="shared" si="55"/>
        <v>13275PM10-PRI</v>
      </c>
      <c r="F3560" s="35">
        <v>38.083324823853772</v>
      </c>
      <c r="G3560" s="19" t="s">
        <v>5473</v>
      </c>
      <c r="H3560" s="19" t="s">
        <v>5474</v>
      </c>
    </row>
    <row r="3561" spans="1:8">
      <c r="A3561" s="26" t="s">
        <v>1144</v>
      </c>
      <c r="B3561" s="9" t="s">
        <v>1146</v>
      </c>
      <c r="C3561" s="19" t="s">
        <v>859</v>
      </c>
      <c r="D3561" s="19" t="s">
        <v>5408</v>
      </c>
      <c r="E3561" s="9" t="str">
        <f t="shared" si="55"/>
        <v>13277PM10-PRI</v>
      </c>
      <c r="F3561" s="35">
        <v>33.918751942803851</v>
      </c>
      <c r="G3561" s="19" t="s">
        <v>5473</v>
      </c>
      <c r="H3561" s="19" t="s">
        <v>5474</v>
      </c>
    </row>
    <row r="3562" spans="1:8">
      <c r="A3562" s="26" t="s">
        <v>1147</v>
      </c>
      <c r="B3562" s="9" t="s">
        <v>1149</v>
      </c>
      <c r="C3562" s="19" t="s">
        <v>859</v>
      </c>
      <c r="D3562" s="19" t="s">
        <v>5408</v>
      </c>
      <c r="E3562" s="9" t="str">
        <f t="shared" si="55"/>
        <v>13279PM10-PRI</v>
      </c>
      <c r="F3562" s="35">
        <v>29.923823749066468</v>
      </c>
      <c r="G3562" s="19" t="s">
        <v>5473</v>
      </c>
      <c r="H3562" s="19" t="s">
        <v>5474</v>
      </c>
    </row>
    <row r="3563" spans="1:8">
      <c r="A3563" s="26" t="s">
        <v>1150</v>
      </c>
      <c r="B3563" s="9" t="s">
        <v>1152</v>
      </c>
      <c r="C3563" s="19" t="s">
        <v>859</v>
      </c>
      <c r="D3563" s="19" t="s">
        <v>5408</v>
      </c>
      <c r="E3563" s="9" t="str">
        <f t="shared" si="55"/>
        <v>13281PM10-PRI</v>
      </c>
      <c r="F3563" s="35">
        <v>20.484615384615388</v>
      </c>
      <c r="G3563" s="19" t="s">
        <v>5473</v>
      </c>
      <c r="H3563" s="19" t="s">
        <v>5474</v>
      </c>
    </row>
    <row r="3564" spans="1:8">
      <c r="A3564" s="26" t="s">
        <v>1153</v>
      </c>
      <c r="B3564" s="9" t="s">
        <v>1155</v>
      </c>
      <c r="C3564" s="19" t="s">
        <v>859</v>
      </c>
      <c r="D3564" s="19" t="s">
        <v>5408</v>
      </c>
      <c r="E3564" s="9" t="str">
        <f t="shared" si="55"/>
        <v>13283PM10-PRI</v>
      </c>
      <c r="F3564" s="35">
        <v>27.041060229558632</v>
      </c>
      <c r="G3564" s="19" t="s">
        <v>5473</v>
      </c>
      <c r="H3564" s="19" t="s">
        <v>5474</v>
      </c>
    </row>
    <row r="3565" spans="1:8">
      <c r="A3565" s="26" t="s">
        <v>1156</v>
      </c>
      <c r="B3565" s="9" t="s">
        <v>1158</v>
      </c>
      <c r="C3565" s="19" t="s">
        <v>859</v>
      </c>
      <c r="D3565" s="19" t="s">
        <v>5408</v>
      </c>
      <c r="E3565" s="9" t="str">
        <f t="shared" si="55"/>
        <v>13285PM10-PRI</v>
      </c>
      <c r="F3565" s="35">
        <v>9.0206896551724132</v>
      </c>
      <c r="G3565" s="19" t="s">
        <v>5473</v>
      </c>
      <c r="H3565" s="19" t="s">
        <v>5474</v>
      </c>
    </row>
    <row r="3566" spans="1:8">
      <c r="A3566" s="26" t="s">
        <v>1159</v>
      </c>
      <c r="B3566" s="9" t="s">
        <v>1161</v>
      </c>
      <c r="C3566" s="19" t="s">
        <v>859</v>
      </c>
      <c r="D3566" s="19" t="s">
        <v>5408</v>
      </c>
      <c r="E3566" s="9" t="str">
        <f t="shared" si="55"/>
        <v>13287PM10-PRI</v>
      </c>
      <c r="F3566" s="35">
        <v>38.333901192504264</v>
      </c>
      <c r="G3566" s="19" t="s">
        <v>5473</v>
      </c>
      <c r="H3566" s="19" t="s">
        <v>5474</v>
      </c>
    </row>
    <row r="3567" spans="1:8">
      <c r="A3567" s="26" t="s">
        <v>1162</v>
      </c>
      <c r="B3567" s="9" t="s">
        <v>1164</v>
      </c>
      <c r="C3567" s="19" t="s">
        <v>859</v>
      </c>
      <c r="D3567" s="19" t="s">
        <v>5408</v>
      </c>
      <c r="E3567" s="9" t="str">
        <f t="shared" si="55"/>
        <v>13289PM10-PRI</v>
      </c>
      <c r="F3567" s="35">
        <v>38.197608266573781</v>
      </c>
      <c r="G3567" s="19" t="s">
        <v>5473</v>
      </c>
      <c r="H3567" s="19" t="s">
        <v>5474</v>
      </c>
    </row>
    <row r="3568" spans="1:8">
      <c r="A3568" s="26" t="s">
        <v>1165</v>
      </c>
      <c r="B3568" s="9" t="s">
        <v>453</v>
      </c>
      <c r="C3568" s="19" t="s">
        <v>859</v>
      </c>
      <c r="D3568" s="19" t="s">
        <v>5408</v>
      </c>
      <c r="E3568" s="9" t="str">
        <f t="shared" si="55"/>
        <v>13291PM10-PRI</v>
      </c>
      <c r="F3568" s="35">
        <v>24.504964539007091</v>
      </c>
      <c r="G3568" s="19" t="s">
        <v>5473</v>
      </c>
      <c r="H3568" s="19" t="s">
        <v>5474</v>
      </c>
    </row>
    <row r="3569" spans="1:8">
      <c r="A3569" s="26" t="s">
        <v>1167</v>
      </c>
      <c r="B3569" s="9" t="s">
        <v>1169</v>
      </c>
      <c r="C3569" s="19" t="s">
        <v>859</v>
      </c>
      <c r="D3569" s="19" t="s">
        <v>5408</v>
      </c>
      <c r="E3569" s="9" t="str">
        <f t="shared" si="55"/>
        <v>13293PM10-PRI</v>
      </c>
      <c r="F3569" s="35">
        <v>1.8936605316973418</v>
      </c>
      <c r="G3569" s="19" t="s">
        <v>5473</v>
      </c>
      <c r="H3569" s="19" t="s">
        <v>5474</v>
      </c>
    </row>
    <row r="3570" spans="1:8">
      <c r="A3570" s="26" t="s">
        <v>1170</v>
      </c>
      <c r="B3570" s="9" t="s">
        <v>207</v>
      </c>
      <c r="C3570" s="19" t="s">
        <v>859</v>
      </c>
      <c r="D3570" s="19" t="s">
        <v>5408</v>
      </c>
      <c r="E3570" s="9" t="str">
        <f t="shared" si="55"/>
        <v>13295PM10-PRI</v>
      </c>
      <c r="F3570" s="35">
        <v>15.278181818181821</v>
      </c>
      <c r="G3570" s="19" t="s">
        <v>5473</v>
      </c>
      <c r="H3570" s="19" t="s">
        <v>5474</v>
      </c>
    </row>
    <row r="3571" spans="1:8">
      <c r="A3571" s="26" t="s">
        <v>1172</v>
      </c>
      <c r="B3571" s="9" t="s">
        <v>854</v>
      </c>
      <c r="C3571" s="19" t="s">
        <v>859</v>
      </c>
      <c r="D3571" s="19" t="s">
        <v>5408</v>
      </c>
      <c r="E3571" s="9" t="str">
        <f t="shared" si="55"/>
        <v>13297PM10-PRI</v>
      </c>
      <c r="F3571" s="35">
        <v>19.28893023255814</v>
      </c>
      <c r="G3571" s="19" t="s">
        <v>5473</v>
      </c>
      <c r="H3571" s="19" t="s">
        <v>5474</v>
      </c>
    </row>
    <row r="3572" spans="1:8">
      <c r="A3572" s="26" t="s">
        <v>1174</v>
      </c>
      <c r="B3572" s="9" t="s">
        <v>1176</v>
      </c>
      <c r="C3572" s="19" t="s">
        <v>859</v>
      </c>
      <c r="D3572" s="19" t="s">
        <v>5408</v>
      </c>
      <c r="E3572" s="9" t="str">
        <f t="shared" si="55"/>
        <v>13299PM10-PRI</v>
      </c>
      <c r="F3572" s="35">
        <v>31.865381849561341</v>
      </c>
      <c r="G3572" s="19" t="s">
        <v>5473</v>
      </c>
      <c r="H3572" s="19" t="s">
        <v>5474</v>
      </c>
    </row>
    <row r="3573" spans="1:8">
      <c r="A3573" s="26" t="s">
        <v>1177</v>
      </c>
      <c r="B3573" s="9" t="s">
        <v>1179</v>
      </c>
      <c r="C3573" s="19" t="s">
        <v>859</v>
      </c>
      <c r="D3573" s="19" t="s">
        <v>5408</v>
      </c>
      <c r="E3573" s="9" t="str">
        <f t="shared" si="55"/>
        <v>13301PM10-PRI</v>
      </c>
      <c r="F3573" s="35">
        <v>21.152455516014236</v>
      </c>
      <c r="G3573" s="19" t="s">
        <v>5473</v>
      </c>
      <c r="H3573" s="19" t="s">
        <v>5474</v>
      </c>
    </row>
    <row r="3574" spans="1:8">
      <c r="A3574" s="26" t="s">
        <v>1180</v>
      </c>
      <c r="B3574" s="9" t="s">
        <v>210</v>
      </c>
      <c r="C3574" s="19" t="s">
        <v>859</v>
      </c>
      <c r="D3574" s="19" t="s">
        <v>5408</v>
      </c>
      <c r="E3574" s="9" t="str">
        <f t="shared" si="55"/>
        <v>13303PM10-PRI</v>
      </c>
      <c r="F3574" s="35">
        <v>29.884099722991689</v>
      </c>
      <c r="G3574" s="19" t="s">
        <v>5473</v>
      </c>
      <c r="H3574" s="19" t="s">
        <v>5474</v>
      </c>
    </row>
    <row r="3575" spans="1:8">
      <c r="A3575" s="26" t="s">
        <v>1182</v>
      </c>
      <c r="B3575" s="9" t="s">
        <v>1184</v>
      </c>
      <c r="C3575" s="19" t="s">
        <v>859</v>
      </c>
      <c r="D3575" s="19" t="s">
        <v>5408</v>
      </c>
      <c r="E3575" s="9" t="str">
        <f t="shared" si="55"/>
        <v>13305PM10-PRI</v>
      </c>
      <c r="F3575" s="35">
        <v>37.813900320073159</v>
      </c>
      <c r="G3575" s="19" t="s">
        <v>5473</v>
      </c>
      <c r="H3575" s="19" t="s">
        <v>5474</v>
      </c>
    </row>
    <row r="3576" spans="1:8">
      <c r="A3576" s="26" t="s">
        <v>1185</v>
      </c>
      <c r="B3576" s="9" t="s">
        <v>1187</v>
      </c>
      <c r="C3576" s="19" t="s">
        <v>859</v>
      </c>
      <c r="D3576" s="19" t="s">
        <v>5408</v>
      </c>
      <c r="E3576" s="9" t="str">
        <f t="shared" si="55"/>
        <v>13307PM10-PRI</v>
      </c>
      <c r="F3576" s="35">
        <v>42.181074955480007</v>
      </c>
      <c r="G3576" s="19" t="s">
        <v>5473</v>
      </c>
      <c r="H3576" s="19" t="s">
        <v>5474</v>
      </c>
    </row>
    <row r="3577" spans="1:8">
      <c r="A3577" s="26" t="s">
        <v>1188</v>
      </c>
      <c r="B3577" s="9" t="s">
        <v>1190</v>
      </c>
      <c r="C3577" s="19" t="s">
        <v>859</v>
      </c>
      <c r="D3577" s="19" t="s">
        <v>5408</v>
      </c>
      <c r="E3577" s="9" t="str">
        <f t="shared" si="55"/>
        <v>13309PM10-PRI</v>
      </c>
      <c r="F3577" s="35">
        <v>26.744545769363963</v>
      </c>
      <c r="G3577" s="19" t="s">
        <v>5473</v>
      </c>
      <c r="H3577" s="19" t="s">
        <v>5474</v>
      </c>
    </row>
    <row r="3578" spans="1:8">
      <c r="A3578" s="26" t="s">
        <v>1191</v>
      </c>
      <c r="B3578" s="9" t="s">
        <v>461</v>
      </c>
      <c r="C3578" s="19" t="s">
        <v>859</v>
      </c>
      <c r="D3578" s="19" t="s">
        <v>5408</v>
      </c>
      <c r="E3578" s="9" t="str">
        <f t="shared" si="55"/>
        <v>13311PM10-PRI</v>
      </c>
      <c r="F3578" s="35">
        <v>21.28662420382166</v>
      </c>
      <c r="G3578" s="19" t="s">
        <v>5473</v>
      </c>
      <c r="H3578" s="19" t="s">
        <v>5474</v>
      </c>
    </row>
    <row r="3579" spans="1:8">
      <c r="A3579" s="26" t="s">
        <v>1193</v>
      </c>
      <c r="B3579" s="9" t="s">
        <v>1195</v>
      </c>
      <c r="C3579" s="19" t="s">
        <v>859</v>
      </c>
      <c r="D3579" s="19" t="s">
        <v>5408</v>
      </c>
      <c r="E3579" s="9" t="str">
        <f t="shared" si="55"/>
        <v>13313PM10-PRI</v>
      </c>
      <c r="F3579" s="35">
        <v>27.442499999999999</v>
      </c>
      <c r="G3579" s="19" t="s">
        <v>5473</v>
      </c>
      <c r="H3579" s="19" t="s">
        <v>5474</v>
      </c>
    </row>
    <row r="3580" spans="1:8">
      <c r="A3580" s="26" t="s">
        <v>1196</v>
      </c>
      <c r="B3580" s="9" t="s">
        <v>213</v>
      </c>
      <c r="C3580" s="19" t="s">
        <v>859</v>
      </c>
      <c r="D3580" s="19" t="s">
        <v>5408</v>
      </c>
      <c r="E3580" s="9" t="str">
        <f t="shared" si="55"/>
        <v>13315PM10-PRI</v>
      </c>
      <c r="F3580" s="35">
        <v>37.806153945083921</v>
      </c>
      <c r="G3580" s="19" t="s">
        <v>5473</v>
      </c>
      <c r="H3580" s="19" t="s">
        <v>5474</v>
      </c>
    </row>
    <row r="3581" spans="1:8">
      <c r="A3581" s="26" t="s">
        <v>1198</v>
      </c>
      <c r="B3581" s="9" t="s">
        <v>1200</v>
      </c>
      <c r="C3581" s="19" t="s">
        <v>859</v>
      </c>
      <c r="D3581" s="19" t="s">
        <v>5408</v>
      </c>
      <c r="E3581" s="9" t="str">
        <f t="shared" si="55"/>
        <v>13317PM10-PRI</v>
      </c>
      <c r="F3581" s="35">
        <v>28.342116630669548</v>
      </c>
      <c r="G3581" s="19" t="s">
        <v>5473</v>
      </c>
      <c r="H3581" s="19" t="s">
        <v>5474</v>
      </c>
    </row>
    <row r="3582" spans="1:8">
      <c r="A3582" s="26" t="s">
        <v>1201</v>
      </c>
      <c r="B3582" s="9" t="s">
        <v>1203</v>
      </c>
      <c r="C3582" s="19" t="s">
        <v>859</v>
      </c>
      <c r="D3582" s="19" t="s">
        <v>5408</v>
      </c>
      <c r="E3582" s="9" t="str">
        <f t="shared" si="55"/>
        <v>13319PM10-PRI</v>
      </c>
      <c r="F3582" s="35">
        <v>32.475362318840581</v>
      </c>
      <c r="G3582" s="19" t="s">
        <v>5473</v>
      </c>
      <c r="H3582" s="19" t="s">
        <v>5474</v>
      </c>
    </row>
    <row r="3583" spans="1:8">
      <c r="A3583" s="26" t="s">
        <v>1204</v>
      </c>
      <c r="B3583" s="9" t="s">
        <v>1206</v>
      </c>
      <c r="C3583" s="19" t="s">
        <v>859</v>
      </c>
      <c r="D3583" s="19" t="s">
        <v>5408</v>
      </c>
      <c r="E3583" s="9" t="str">
        <f t="shared" si="55"/>
        <v>13321PM10-PRI</v>
      </c>
      <c r="F3583" s="35">
        <v>39.997985868855892</v>
      </c>
      <c r="G3583" s="19" t="s">
        <v>5473</v>
      </c>
      <c r="H3583" s="19" t="s">
        <v>5474</v>
      </c>
    </row>
    <row r="3584" spans="1:8">
      <c r="A3584" s="26" t="s">
        <v>1219</v>
      </c>
      <c r="B3584" s="9" t="s">
        <v>1221</v>
      </c>
      <c r="C3584" s="19" t="s">
        <v>1222</v>
      </c>
      <c r="D3584" s="19" t="s">
        <v>5408</v>
      </c>
      <c r="E3584" s="9" t="str">
        <f t="shared" si="55"/>
        <v>16001PM10-PRI</v>
      </c>
      <c r="F3584" s="35">
        <v>20.991110104897739</v>
      </c>
      <c r="G3584" s="19" t="s">
        <v>5473</v>
      </c>
      <c r="H3584" s="19" t="s">
        <v>5474</v>
      </c>
    </row>
    <row r="3585" spans="1:8">
      <c r="A3585" s="26" t="s">
        <v>1223</v>
      </c>
      <c r="B3585" s="9" t="s">
        <v>586</v>
      </c>
      <c r="C3585" s="19" t="s">
        <v>1222</v>
      </c>
      <c r="D3585" s="19" t="s">
        <v>5408</v>
      </c>
      <c r="E3585" s="9" t="str">
        <f t="shared" si="55"/>
        <v>16003PM10-PRI</v>
      </c>
      <c r="F3585" s="35">
        <v>36.647272727272728</v>
      </c>
      <c r="G3585" s="19" t="s">
        <v>5473</v>
      </c>
      <c r="H3585" s="19" t="s">
        <v>5474</v>
      </c>
    </row>
    <row r="3586" spans="1:8">
      <c r="A3586" s="26" t="s">
        <v>1224</v>
      </c>
      <c r="B3586" s="9" t="s">
        <v>1225</v>
      </c>
      <c r="C3586" s="19" t="s">
        <v>1222</v>
      </c>
      <c r="D3586" s="19" t="s">
        <v>5408</v>
      </c>
      <c r="E3586" s="9" t="str">
        <f t="shared" si="55"/>
        <v>16005PM10-PRI</v>
      </c>
      <c r="F3586" s="35">
        <v>39.782583333333335</v>
      </c>
      <c r="G3586" s="19" t="s">
        <v>5473</v>
      </c>
      <c r="H3586" s="19" t="s">
        <v>5474</v>
      </c>
    </row>
    <row r="3587" spans="1:8">
      <c r="A3587" s="26" t="s">
        <v>1226</v>
      </c>
      <c r="B3587" s="9" t="s">
        <v>1227</v>
      </c>
      <c r="C3587" s="19" t="s">
        <v>1222</v>
      </c>
      <c r="D3587" s="19" t="s">
        <v>5408</v>
      </c>
      <c r="E3587" s="9" t="str">
        <f t="shared" ref="E3587:E3650" si="56">A3587&amp;D3587</f>
        <v>16007PM10-PRI</v>
      </c>
      <c r="F3587" s="35">
        <v>30.091833333333334</v>
      </c>
      <c r="G3587" s="19" t="s">
        <v>5473</v>
      </c>
      <c r="H3587" s="19" t="s">
        <v>5474</v>
      </c>
    </row>
    <row r="3588" spans="1:8">
      <c r="A3588" s="26" t="s">
        <v>1228</v>
      </c>
      <c r="B3588" s="9" t="s">
        <v>1229</v>
      </c>
      <c r="C3588" s="19" t="s">
        <v>1222</v>
      </c>
      <c r="D3588" s="19" t="s">
        <v>5408</v>
      </c>
      <c r="E3588" s="9" t="str">
        <f t="shared" si="56"/>
        <v>16009PM10-PRI</v>
      </c>
      <c r="F3588" s="35">
        <v>29.382448858582865</v>
      </c>
      <c r="G3588" s="19" t="s">
        <v>5473</v>
      </c>
      <c r="H3588" s="19" t="s">
        <v>5474</v>
      </c>
    </row>
    <row r="3589" spans="1:8">
      <c r="A3589" s="26" t="s">
        <v>1230</v>
      </c>
      <c r="B3589" s="9" t="s">
        <v>1231</v>
      </c>
      <c r="C3589" s="19" t="s">
        <v>1222</v>
      </c>
      <c r="D3589" s="19" t="s">
        <v>5408</v>
      </c>
      <c r="E3589" s="9" t="str">
        <f t="shared" si="56"/>
        <v>16011PM10-PRI</v>
      </c>
      <c r="F3589" s="35">
        <v>38.715035875752399</v>
      </c>
      <c r="G3589" s="19" t="s">
        <v>5473</v>
      </c>
      <c r="H3589" s="19" t="s">
        <v>5474</v>
      </c>
    </row>
    <row r="3590" spans="1:8">
      <c r="A3590" s="26" t="s">
        <v>1232</v>
      </c>
      <c r="B3590" s="9" t="s">
        <v>1233</v>
      </c>
      <c r="C3590" s="19" t="s">
        <v>1222</v>
      </c>
      <c r="D3590" s="19" t="s">
        <v>5408</v>
      </c>
      <c r="E3590" s="9" t="str">
        <f t="shared" si="56"/>
        <v>16013PM10-PRI</v>
      </c>
      <c r="F3590" s="35">
        <v>29.863787878787878</v>
      </c>
      <c r="G3590" s="19" t="s">
        <v>5473</v>
      </c>
      <c r="H3590" s="19" t="s">
        <v>5474</v>
      </c>
    </row>
    <row r="3591" spans="1:8">
      <c r="A3591" s="26" t="s">
        <v>1234</v>
      </c>
      <c r="B3591" s="9" t="s">
        <v>1235</v>
      </c>
      <c r="C3591" s="19" t="s">
        <v>1222</v>
      </c>
      <c r="D3591" s="19" t="s">
        <v>5408</v>
      </c>
      <c r="E3591" s="9" t="str">
        <f t="shared" si="56"/>
        <v>16015PM10-PRI</v>
      </c>
      <c r="F3591" s="35">
        <v>22.431489361702127</v>
      </c>
      <c r="G3591" s="19" t="s">
        <v>5473</v>
      </c>
      <c r="H3591" s="19" t="s">
        <v>5474</v>
      </c>
    </row>
    <row r="3592" spans="1:8">
      <c r="A3592" s="26" t="s">
        <v>1236</v>
      </c>
      <c r="B3592" s="9" t="s">
        <v>1237</v>
      </c>
      <c r="C3592" s="19" t="s">
        <v>1222</v>
      </c>
      <c r="D3592" s="19" t="s">
        <v>5408</v>
      </c>
      <c r="E3592" s="9" t="str">
        <f t="shared" si="56"/>
        <v>16017PM10-PRI</v>
      </c>
      <c r="F3592" s="35">
        <v>30.09825</v>
      </c>
      <c r="G3592" s="19" t="s">
        <v>5473</v>
      </c>
      <c r="H3592" s="19" t="s">
        <v>5474</v>
      </c>
    </row>
    <row r="3593" spans="1:8">
      <c r="A3593" s="26" t="s">
        <v>1238</v>
      </c>
      <c r="B3593" s="9" t="s">
        <v>1239</v>
      </c>
      <c r="C3593" s="19" t="s">
        <v>1222</v>
      </c>
      <c r="D3593" s="19" t="s">
        <v>5408</v>
      </c>
      <c r="E3593" s="9" t="str">
        <f t="shared" si="56"/>
        <v>16019PM10-PRI</v>
      </c>
      <c r="F3593" s="35">
        <v>28.986192583808048</v>
      </c>
      <c r="G3593" s="19" t="s">
        <v>5473</v>
      </c>
      <c r="H3593" s="19" t="s">
        <v>5474</v>
      </c>
    </row>
    <row r="3594" spans="1:8">
      <c r="A3594" s="26" t="s">
        <v>1240</v>
      </c>
      <c r="B3594" s="9" t="s">
        <v>1241</v>
      </c>
      <c r="C3594" s="19" t="s">
        <v>1222</v>
      </c>
      <c r="D3594" s="19" t="s">
        <v>5408</v>
      </c>
      <c r="E3594" s="9" t="str">
        <f t="shared" si="56"/>
        <v>16021PM10-PRI</v>
      </c>
      <c r="F3594" s="35">
        <v>39.721943817052519</v>
      </c>
      <c r="G3594" s="19" t="s">
        <v>5473</v>
      </c>
      <c r="H3594" s="19" t="s">
        <v>5474</v>
      </c>
    </row>
    <row r="3595" spans="1:8">
      <c r="A3595" s="26" t="s">
        <v>1242</v>
      </c>
      <c r="B3595" s="9" t="s">
        <v>477</v>
      </c>
      <c r="C3595" s="19" t="s">
        <v>1222</v>
      </c>
      <c r="D3595" s="19" t="s">
        <v>5408</v>
      </c>
      <c r="E3595" s="9" t="str">
        <f t="shared" si="56"/>
        <v>16023PM10-PRI</v>
      </c>
      <c r="F3595" s="35">
        <v>31.865509877202349</v>
      </c>
      <c r="G3595" s="19" t="s">
        <v>5473</v>
      </c>
      <c r="H3595" s="19" t="s">
        <v>5474</v>
      </c>
    </row>
    <row r="3596" spans="1:8">
      <c r="A3596" s="26" t="s">
        <v>1243</v>
      </c>
      <c r="B3596" s="9" t="s">
        <v>1244</v>
      </c>
      <c r="C3596" s="19" t="s">
        <v>1222</v>
      </c>
      <c r="D3596" s="19" t="s">
        <v>5408</v>
      </c>
      <c r="E3596" s="9" t="str">
        <f t="shared" si="56"/>
        <v>16025PM10-PRI</v>
      </c>
      <c r="F3596" s="35">
        <v>16.837663469921534</v>
      </c>
      <c r="G3596" s="19" t="s">
        <v>5473</v>
      </c>
      <c r="H3596" s="19" t="s">
        <v>5474</v>
      </c>
    </row>
    <row r="3597" spans="1:8">
      <c r="A3597" s="26" t="s">
        <v>1245</v>
      </c>
      <c r="B3597" s="9" t="s">
        <v>1246</v>
      </c>
      <c r="C3597" s="19" t="s">
        <v>1222</v>
      </c>
      <c r="D3597" s="19" t="s">
        <v>5408</v>
      </c>
      <c r="E3597" s="9" t="str">
        <f t="shared" si="56"/>
        <v>16027PM10-PRI</v>
      </c>
      <c r="F3597" s="35">
        <v>37.244305012811807</v>
      </c>
      <c r="G3597" s="19" t="s">
        <v>5473</v>
      </c>
      <c r="H3597" s="19" t="s">
        <v>5474</v>
      </c>
    </row>
    <row r="3598" spans="1:8">
      <c r="A3598" s="26" t="s">
        <v>1247</v>
      </c>
      <c r="B3598" s="9" t="s">
        <v>1248</v>
      </c>
      <c r="C3598" s="19" t="s">
        <v>1222</v>
      </c>
      <c r="D3598" s="19" t="s">
        <v>5408</v>
      </c>
      <c r="E3598" s="9" t="str">
        <f t="shared" si="56"/>
        <v>16029PM10-PRI</v>
      </c>
      <c r="F3598" s="35">
        <v>35.752978769971548</v>
      </c>
      <c r="G3598" s="19" t="s">
        <v>5473</v>
      </c>
      <c r="H3598" s="19" t="s">
        <v>5474</v>
      </c>
    </row>
    <row r="3599" spans="1:8">
      <c r="A3599" s="26" t="s">
        <v>1249</v>
      </c>
      <c r="B3599" s="9" t="s">
        <v>1250</v>
      </c>
      <c r="C3599" s="19" t="s">
        <v>1222</v>
      </c>
      <c r="D3599" s="19" t="s">
        <v>5408</v>
      </c>
      <c r="E3599" s="9" t="str">
        <f t="shared" si="56"/>
        <v>16031PM10-PRI</v>
      </c>
      <c r="F3599" s="35">
        <v>35.172644956314542</v>
      </c>
      <c r="G3599" s="19" t="s">
        <v>5473</v>
      </c>
      <c r="H3599" s="19" t="s">
        <v>5474</v>
      </c>
    </row>
    <row r="3600" spans="1:8">
      <c r="A3600" s="26" t="s">
        <v>1251</v>
      </c>
      <c r="B3600" s="9" t="s">
        <v>346</v>
      </c>
      <c r="C3600" s="19" t="s">
        <v>1222</v>
      </c>
      <c r="D3600" s="19" t="s">
        <v>5408</v>
      </c>
      <c r="E3600" s="9" t="str">
        <f t="shared" si="56"/>
        <v>16033PM10-PRI</v>
      </c>
      <c r="F3600" s="35">
        <v>29.104264150943397</v>
      </c>
      <c r="G3600" s="19" t="s">
        <v>5473</v>
      </c>
      <c r="H3600" s="19" t="s">
        <v>5474</v>
      </c>
    </row>
    <row r="3601" spans="1:8">
      <c r="A3601" s="26" t="s">
        <v>1252</v>
      </c>
      <c r="B3601" s="9" t="s">
        <v>1253</v>
      </c>
      <c r="C3601" s="19" t="s">
        <v>1222</v>
      </c>
      <c r="D3601" s="19" t="s">
        <v>5408</v>
      </c>
      <c r="E3601" s="9" t="str">
        <f t="shared" si="56"/>
        <v>16035PM10-PRI</v>
      </c>
      <c r="F3601" s="35">
        <v>21.60839160839161</v>
      </c>
      <c r="G3601" s="19" t="s">
        <v>5473</v>
      </c>
      <c r="H3601" s="19" t="s">
        <v>5474</v>
      </c>
    </row>
    <row r="3602" spans="1:8">
      <c r="A3602" s="26" t="s">
        <v>1254</v>
      </c>
      <c r="B3602" s="9" t="s">
        <v>616</v>
      </c>
      <c r="C3602" s="19" t="s">
        <v>1222</v>
      </c>
      <c r="D3602" s="19" t="s">
        <v>5408</v>
      </c>
      <c r="E3602" s="9" t="str">
        <f t="shared" si="56"/>
        <v>16037PM10-PRI</v>
      </c>
      <c r="F3602" s="35">
        <v>33.64</v>
      </c>
      <c r="G3602" s="19" t="s">
        <v>5473</v>
      </c>
      <c r="H3602" s="19" t="s">
        <v>5474</v>
      </c>
    </row>
    <row r="3603" spans="1:8">
      <c r="A3603" s="26" t="s">
        <v>1255</v>
      </c>
      <c r="B3603" s="9" t="s">
        <v>93</v>
      </c>
      <c r="C3603" s="19" t="s">
        <v>1222</v>
      </c>
      <c r="D3603" s="19" t="s">
        <v>5408</v>
      </c>
      <c r="E3603" s="9" t="str">
        <f t="shared" si="56"/>
        <v>16039PM10-PRI</v>
      </c>
      <c r="F3603" s="35">
        <v>36.715840752561739</v>
      </c>
      <c r="G3603" s="19" t="s">
        <v>5473</v>
      </c>
      <c r="H3603" s="19" t="s">
        <v>5474</v>
      </c>
    </row>
    <row r="3604" spans="1:8">
      <c r="A3604" s="26" t="s">
        <v>1256</v>
      </c>
      <c r="B3604" s="9" t="s">
        <v>105</v>
      </c>
      <c r="C3604" s="19" t="s">
        <v>1222</v>
      </c>
      <c r="D3604" s="19" t="s">
        <v>5408</v>
      </c>
      <c r="E3604" s="9" t="str">
        <f t="shared" si="56"/>
        <v>16041PM10-PRI</v>
      </c>
      <c r="F3604" s="35">
        <v>24.561817720233563</v>
      </c>
      <c r="G3604" s="19" t="s">
        <v>5473</v>
      </c>
      <c r="H3604" s="19" t="s">
        <v>5474</v>
      </c>
    </row>
    <row r="3605" spans="1:8">
      <c r="A3605" s="26" t="s">
        <v>1257</v>
      </c>
      <c r="B3605" s="9" t="s">
        <v>632</v>
      </c>
      <c r="C3605" s="19" t="s">
        <v>1222</v>
      </c>
      <c r="D3605" s="19" t="s">
        <v>5408</v>
      </c>
      <c r="E3605" s="9" t="str">
        <f t="shared" si="56"/>
        <v>16043PM10-PRI</v>
      </c>
      <c r="F3605" s="35">
        <v>39.323558777268687</v>
      </c>
      <c r="G3605" s="19" t="s">
        <v>5473</v>
      </c>
      <c r="H3605" s="19" t="s">
        <v>5474</v>
      </c>
    </row>
    <row r="3606" spans="1:8">
      <c r="A3606" s="26" t="s">
        <v>1258</v>
      </c>
      <c r="B3606" s="9" t="s">
        <v>1259</v>
      </c>
      <c r="C3606" s="19" t="s">
        <v>1222</v>
      </c>
      <c r="D3606" s="19" t="s">
        <v>5408</v>
      </c>
      <c r="E3606" s="9" t="str">
        <f t="shared" si="56"/>
        <v>16045PM10-PRI</v>
      </c>
      <c r="F3606" s="35">
        <v>33.684668587896255</v>
      </c>
      <c r="G3606" s="19" t="s">
        <v>5473</v>
      </c>
      <c r="H3606" s="19" t="s">
        <v>5474</v>
      </c>
    </row>
    <row r="3607" spans="1:8">
      <c r="A3607" s="26" t="s">
        <v>1260</v>
      </c>
      <c r="B3607" s="9" t="s">
        <v>1261</v>
      </c>
      <c r="C3607" s="19" t="s">
        <v>1222</v>
      </c>
      <c r="D3607" s="19" t="s">
        <v>5408</v>
      </c>
      <c r="E3607" s="9" t="str">
        <f t="shared" si="56"/>
        <v>16047PM10-PRI</v>
      </c>
      <c r="F3607" s="35">
        <v>32.878608098711368</v>
      </c>
      <c r="G3607" s="19" t="s">
        <v>5473</v>
      </c>
      <c r="H3607" s="19" t="s">
        <v>5474</v>
      </c>
    </row>
    <row r="3608" spans="1:8">
      <c r="A3608" s="26" t="s">
        <v>1262</v>
      </c>
      <c r="B3608" s="9" t="s">
        <v>1263</v>
      </c>
      <c r="C3608" s="19" t="s">
        <v>1222</v>
      </c>
      <c r="D3608" s="19" t="s">
        <v>5408</v>
      </c>
      <c r="E3608" s="9" t="str">
        <f t="shared" si="56"/>
        <v>16049PM10-PRI</v>
      </c>
      <c r="F3608" s="35">
        <v>28.50516362533871</v>
      </c>
      <c r="G3608" s="19" t="s">
        <v>5473</v>
      </c>
      <c r="H3608" s="19" t="s">
        <v>5474</v>
      </c>
    </row>
    <row r="3609" spans="1:8">
      <c r="A3609" s="26" t="s">
        <v>1264</v>
      </c>
      <c r="B3609" s="9" t="s">
        <v>126</v>
      </c>
      <c r="C3609" s="19" t="s">
        <v>1222</v>
      </c>
      <c r="D3609" s="19" t="s">
        <v>5408</v>
      </c>
      <c r="E3609" s="9" t="str">
        <f t="shared" si="56"/>
        <v>16051PM10-PRI</v>
      </c>
      <c r="F3609" s="35">
        <v>35.110797385620913</v>
      </c>
      <c r="G3609" s="19" t="s">
        <v>5473</v>
      </c>
      <c r="H3609" s="19" t="s">
        <v>5474</v>
      </c>
    </row>
    <row r="3610" spans="1:8">
      <c r="A3610" s="26" t="s">
        <v>1265</v>
      </c>
      <c r="B3610" s="9" t="s">
        <v>1266</v>
      </c>
      <c r="C3610" s="19" t="s">
        <v>1222</v>
      </c>
      <c r="D3610" s="19" t="s">
        <v>5408</v>
      </c>
      <c r="E3610" s="9" t="str">
        <f t="shared" si="56"/>
        <v>16053PM10-PRI</v>
      </c>
      <c r="F3610" s="35">
        <v>35.904263628966632</v>
      </c>
      <c r="G3610" s="19" t="s">
        <v>5473</v>
      </c>
      <c r="H3610" s="19" t="s">
        <v>5474</v>
      </c>
    </row>
    <row r="3611" spans="1:8">
      <c r="A3611" s="26" t="s">
        <v>1267</v>
      </c>
      <c r="B3611" s="9" t="s">
        <v>1268</v>
      </c>
      <c r="C3611" s="19" t="s">
        <v>1222</v>
      </c>
      <c r="D3611" s="19" t="s">
        <v>5408</v>
      </c>
      <c r="E3611" s="9" t="str">
        <f t="shared" si="56"/>
        <v>16055PM10-PRI</v>
      </c>
      <c r="F3611" s="35">
        <v>37.213185595567865</v>
      </c>
      <c r="G3611" s="19" t="s">
        <v>5473</v>
      </c>
      <c r="H3611" s="19" t="s">
        <v>5474</v>
      </c>
    </row>
    <row r="3612" spans="1:8">
      <c r="A3612" s="26" t="s">
        <v>1269</v>
      </c>
      <c r="B3612" s="9" t="s">
        <v>1270</v>
      </c>
      <c r="C3612" s="19" t="s">
        <v>1222</v>
      </c>
      <c r="D3612" s="19" t="s">
        <v>5408</v>
      </c>
      <c r="E3612" s="9" t="str">
        <f t="shared" si="56"/>
        <v>16057PM10-PRI</v>
      </c>
      <c r="F3612" s="35">
        <v>26.346150912696398</v>
      </c>
      <c r="G3612" s="19" t="s">
        <v>5473</v>
      </c>
      <c r="H3612" s="19" t="s">
        <v>5474</v>
      </c>
    </row>
    <row r="3613" spans="1:8">
      <c r="A3613" s="26" t="s">
        <v>1271</v>
      </c>
      <c r="B3613" s="9" t="s">
        <v>1272</v>
      </c>
      <c r="C3613" s="19" t="s">
        <v>1222</v>
      </c>
      <c r="D3613" s="19" t="s">
        <v>5408</v>
      </c>
      <c r="E3613" s="9" t="str">
        <f t="shared" si="56"/>
        <v>16059PM10-PRI</v>
      </c>
      <c r="F3613" s="35">
        <v>29.181981981981988</v>
      </c>
      <c r="G3613" s="19" t="s">
        <v>5473</v>
      </c>
      <c r="H3613" s="19" t="s">
        <v>5474</v>
      </c>
    </row>
    <row r="3614" spans="1:8">
      <c r="A3614" s="26" t="s">
        <v>1273</v>
      </c>
      <c r="B3614" s="9" t="s">
        <v>1274</v>
      </c>
      <c r="C3614" s="19" t="s">
        <v>1222</v>
      </c>
      <c r="D3614" s="19" t="s">
        <v>5408</v>
      </c>
      <c r="E3614" s="9" t="str">
        <f t="shared" si="56"/>
        <v>16061PM10-PRI</v>
      </c>
      <c r="F3614" s="35">
        <v>31.284352941176468</v>
      </c>
      <c r="G3614" s="19" t="s">
        <v>5473</v>
      </c>
      <c r="H3614" s="19" t="s">
        <v>5474</v>
      </c>
    </row>
    <row r="3615" spans="1:8">
      <c r="A3615" s="26" t="s">
        <v>1275</v>
      </c>
      <c r="B3615" s="9" t="s">
        <v>397</v>
      </c>
      <c r="C3615" s="19" t="s">
        <v>1222</v>
      </c>
      <c r="D3615" s="19" t="s">
        <v>5408</v>
      </c>
      <c r="E3615" s="9" t="str">
        <f t="shared" si="56"/>
        <v>16063PM10-PRI</v>
      </c>
      <c r="F3615" s="35">
        <v>26.961068090787716</v>
      </c>
      <c r="G3615" s="19" t="s">
        <v>5473</v>
      </c>
      <c r="H3615" s="19" t="s">
        <v>5474</v>
      </c>
    </row>
    <row r="3616" spans="1:8">
      <c r="A3616" s="26" t="s">
        <v>1276</v>
      </c>
      <c r="B3616" s="9" t="s">
        <v>150</v>
      </c>
      <c r="C3616" s="19" t="s">
        <v>1222</v>
      </c>
      <c r="D3616" s="19" t="s">
        <v>5408</v>
      </c>
      <c r="E3616" s="9" t="str">
        <f t="shared" si="56"/>
        <v>16065PM10-PRI</v>
      </c>
      <c r="F3616" s="35">
        <v>29.054524982406758</v>
      </c>
      <c r="G3616" s="19" t="s">
        <v>5473</v>
      </c>
      <c r="H3616" s="19" t="s">
        <v>5474</v>
      </c>
    </row>
    <row r="3617" spans="1:8">
      <c r="A3617" s="26" t="s">
        <v>1277</v>
      </c>
      <c r="B3617" s="9" t="s">
        <v>1278</v>
      </c>
      <c r="C3617" s="19" t="s">
        <v>1222</v>
      </c>
      <c r="D3617" s="19" t="s">
        <v>5408</v>
      </c>
      <c r="E3617" s="9" t="str">
        <f t="shared" si="56"/>
        <v>16067PM10-PRI</v>
      </c>
      <c r="F3617" s="35">
        <v>33.273319381933895</v>
      </c>
      <c r="G3617" s="19" t="s">
        <v>5473</v>
      </c>
      <c r="H3617" s="19" t="s">
        <v>5474</v>
      </c>
    </row>
    <row r="3618" spans="1:8">
      <c r="A3618" s="26" t="s">
        <v>1279</v>
      </c>
      <c r="B3618" s="9" t="s">
        <v>1280</v>
      </c>
      <c r="C3618" s="19" t="s">
        <v>1222</v>
      </c>
      <c r="D3618" s="19" t="s">
        <v>5408</v>
      </c>
      <c r="E3618" s="9" t="str">
        <f t="shared" si="56"/>
        <v>16069PM10-PRI</v>
      </c>
      <c r="F3618" s="35">
        <v>27.998775728823929</v>
      </c>
      <c r="G3618" s="19" t="s">
        <v>5473</v>
      </c>
      <c r="H3618" s="19" t="s">
        <v>5474</v>
      </c>
    </row>
    <row r="3619" spans="1:8">
      <c r="A3619" s="26" t="s">
        <v>1281</v>
      </c>
      <c r="B3619" s="9" t="s">
        <v>1282</v>
      </c>
      <c r="C3619" s="19" t="s">
        <v>1222</v>
      </c>
      <c r="D3619" s="19" t="s">
        <v>5408</v>
      </c>
      <c r="E3619" s="9" t="str">
        <f t="shared" si="56"/>
        <v>16071PM10-PRI</v>
      </c>
      <c r="F3619" s="35">
        <v>26.071997699321638</v>
      </c>
      <c r="G3619" s="19" t="s">
        <v>5473</v>
      </c>
      <c r="H3619" s="19" t="s">
        <v>5474</v>
      </c>
    </row>
    <row r="3620" spans="1:8">
      <c r="A3620" s="26" t="s">
        <v>1283</v>
      </c>
      <c r="B3620" s="9" t="s">
        <v>1284</v>
      </c>
      <c r="C3620" s="19" t="s">
        <v>1222</v>
      </c>
      <c r="D3620" s="19" t="s">
        <v>5408</v>
      </c>
      <c r="E3620" s="9" t="str">
        <f t="shared" si="56"/>
        <v>16073PM10-PRI</v>
      </c>
      <c r="F3620" s="35">
        <v>29.237030693649434</v>
      </c>
      <c r="G3620" s="19" t="s">
        <v>5473</v>
      </c>
      <c r="H3620" s="19" t="s">
        <v>5474</v>
      </c>
    </row>
    <row r="3621" spans="1:8">
      <c r="A3621" s="26" t="s">
        <v>1285</v>
      </c>
      <c r="B3621" s="9" t="s">
        <v>1286</v>
      </c>
      <c r="C3621" s="19" t="s">
        <v>1222</v>
      </c>
      <c r="D3621" s="19" t="s">
        <v>5408</v>
      </c>
      <c r="E3621" s="9" t="str">
        <f t="shared" si="56"/>
        <v>16075PM10-PRI</v>
      </c>
      <c r="F3621" s="35">
        <v>28.769759290638561</v>
      </c>
      <c r="G3621" s="19" t="s">
        <v>5473</v>
      </c>
      <c r="H3621" s="19" t="s">
        <v>5474</v>
      </c>
    </row>
    <row r="3622" spans="1:8">
      <c r="A3622" s="26" t="s">
        <v>1287</v>
      </c>
      <c r="B3622" s="9" t="s">
        <v>1288</v>
      </c>
      <c r="C3622" s="19" t="s">
        <v>1222</v>
      </c>
      <c r="D3622" s="19" t="s">
        <v>5408</v>
      </c>
      <c r="E3622" s="9" t="str">
        <f t="shared" si="56"/>
        <v>16077PM10-PRI</v>
      </c>
      <c r="F3622" s="35">
        <v>35.46642278780309</v>
      </c>
      <c r="G3622" s="19" t="s">
        <v>5473</v>
      </c>
      <c r="H3622" s="19" t="s">
        <v>5474</v>
      </c>
    </row>
    <row r="3623" spans="1:8">
      <c r="A3623" s="26" t="s">
        <v>1289</v>
      </c>
      <c r="B3623" s="9" t="s">
        <v>1290</v>
      </c>
      <c r="C3623" s="19" t="s">
        <v>1222</v>
      </c>
      <c r="D3623" s="19" t="s">
        <v>5408</v>
      </c>
      <c r="E3623" s="9" t="str">
        <f t="shared" si="56"/>
        <v>16079PM10-PRI</v>
      </c>
      <c r="F3623" s="35">
        <v>18.564285714285706</v>
      </c>
      <c r="G3623" s="19" t="s">
        <v>5473</v>
      </c>
      <c r="H3623" s="19" t="s">
        <v>5474</v>
      </c>
    </row>
    <row r="3624" spans="1:8">
      <c r="A3624" s="26" t="s">
        <v>1291</v>
      </c>
      <c r="B3624" s="9" t="s">
        <v>1292</v>
      </c>
      <c r="C3624" s="19" t="s">
        <v>1222</v>
      </c>
      <c r="D3624" s="19" t="s">
        <v>5408</v>
      </c>
      <c r="E3624" s="9" t="str">
        <f t="shared" si="56"/>
        <v>16081PM10-PRI</v>
      </c>
      <c r="F3624" s="35">
        <v>35.128134556574921</v>
      </c>
      <c r="G3624" s="19" t="s">
        <v>5473</v>
      </c>
      <c r="H3624" s="19" t="s">
        <v>5474</v>
      </c>
    </row>
    <row r="3625" spans="1:8">
      <c r="A3625" s="26" t="s">
        <v>1293</v>
      </c>
      <c r="B3625" s="9" t="s">
        <v>1294</v>
      </c>
      <c r="C3625" s="19" t="s">
        <v>1222</v>
      </c>
      <c r="D3625" s="19" t="s">
        <v>5408</v>
      </c>
      <c r="E3625" s="9" t="str">
        <f t="shared" si="56"/>
        <v>16083PM10-PRI</v>
      </c>
      <c r="F3625" s="35">
        <v>26.504408834993505</v>
      </c>
      <c r="G3625" s="19" t="s">
        <v>5473</v>
      </c>
      <c r="H3625" s="19" t="s">
        <v>5474</v>
      </c>
    </row>
    <row r="3626" spans="1:8">
      <c r="A3626" s="26" t="s">
        <v>1295</v>
      </c>
      <c r="B3626" s="9" t="s">
        <v>1296</v>
      </c>
      <c r="C3626" s="19" t="s">
        <v>1222</v>
      </c>
      <c r="D3626" s="19" t="s">
        <v>5408</v>
      </c>
      <c r="E3626" s="9" t="str">
        <f t="shared" si="56"/>
        <v>16085PM10-PRI</v>
      </c>
      <c r="F3626" s="35">
        <v>23.028496732026145</v>
      </c>
      <c r="G3626" s="19" t="s">
        <v>5473</v>
      </c>
      <c r="H3626" s="19" t="s">
        <v>5474</v>
      </c>
    </row>
    <row r="3627" spans="1:8">
      <c r="A3627" s="26" t="s">
        <v>1297</v>
      </c>
      <c r="B3627" s="9" t="s">
        <v>210</v>
      </c>
      <c r="C3627" s="19" t="s">
        <v>1222</v>
      </c>
      <c r="D3627" s="19" t="s">
        <v>5408</v>
      </c>
      <c r="E3627" s="9" t="str">
        <f t="shared" si="56"/>
        <v>16087PM10-PRI</v>
      </c>
      <c r="F3627" s="35">
        <v>33.552755905511809</v>
      </c>
      <c r="G3627" s="19" t="s">
        <v>5473</v>
      </c>
      <c r="H3627" s="19" t="s">
        <v>5474</v>
      </c>
    </row>
    <row r="3628" spans="1:8">
      <c r="A3628" s="26" t="s">
        <v>1298</v>
      </c>
      <c r="B3628" s="9" t="s">
        <v>586</v>
      </c>
      <c r="C3628" s="19" t="s">
        <v>1300</v>
      </c>
      <c r="D3628" s="19" t="s">
        <v>5408</v>
      </c>
      <c r="E3628" s="9" t="str">
        <f t="shared" si="56"/>
        <v>17001PM10-PRI</v>
      </c>
      <c r="F3628" s="35">
        <v>30.478209277238403</v>
      </c>
      <c r="G3628" s="19" t="s">
        <v>5473</v>
      </c>
      <c r="H3628" s="19" t="s">
        <v>5474</v>
      </c>
    </row>
    <row r="3629" spans="1:8">
      <c r="A3629" s="26" t="s">
        <v>1301</v>
      </c>
      <c r="B3629" s="9" t="s">
        <v>1302</v>
      </c>
      <c r="C3629" s="19" t="s">
        <v>1300</v>
      </c>
      <c r="D3629" s="19" t="s">
        <v>5408</v>
      </c>
      <c r="E3629" s="9" t="str">
        <f t="shared" si="56"/>
        <v>17003PM10-PRI</v>
      </c>
      <c r="F3629" s="35">
        <v>38.414810627473152</v>
      </c>
      <c r="G3629" s="19" t="s">
        <v>5473</v>
      </c>
      <c r="H3629" s="19" t="s">
        <v>5474</v>
      </c>
    </row>
    <row r="3630" spans="1:8">
      <c r="A3630" s="26" t="s">
        <v>1303</v>
      </c>
      <c r="B3630" s="9" t="s">
        <v>1304</v>
      </c>
      <c r="C3630" s="19" t="s">
        <v>1300</v>
      </c>
      <c r="D3630" s="19" t="s">
        <v>5408</v>
      </c>
      <c r="E3630" s="9" t="str">
        <f t="shared" si="56"/>
        <v>17005PM10-PRI</v>
      </c>
      <c r="F3630" s="35">
        <v>49.704403269754771</v>
      </c>
      <c r="G3630" s="19" t="s">
        <v>5473</v>
      </c>
      <c r="H3630" s="19" t="s">
        <v>5474</v>
      </c>
    </row>
    <row r="3631" spans="1:8">
      <c r="A3631" s="26" t="s">
        <v>1305</v>
      </c>
      <c r="B3631" s="9" t="s">
        <v>337</v>
      </c>
      <c r="C3631" s="19" t="s">
        <v>1300</v>
      </c>
      <c r="D3631" s="19" t="s">
        <v>5408</v>
      </c>
      <c r="E3631" s="9" t="str">
        <f t="shared" si="56"/>
        <v>17007PM10-PRI</v>
      </c>
      <c r="F3631" s="35">
        <v>45.216429371300606</v>
      </c>
      <c r="G3631" s="19" t="s">
        <v>5473</v>
      </c>
      <c r="H3631" s="19" t="s">
        <v>5474</v>
      </c>
    </row>
    <row r="3632" spans="1:8">
      <c r="A3632" s="26" t="s">
        <v>1306</v>
      </c>
      <c r="B3632" s="9" t="s">
        <v>1307</v>
      </c>
      <c r="C3632" s="19" t="s">
        <v>1300</v>
      </c>
      <c r="D3632" s="19" t="s">
        <v>5408</v>
      </c>
      <c r="E3632" s="9" t="str">
        <f t="shared" si="56"/>
        <v>17009PM10-PRI</v>
      </c>
      <c r="F3632" s="35">
        <v>36.488399787347149</v>
      </c>
      <c r="G3632" s="19" t="s">
        <v>5473</v>
      </c>
      <c r="H3632" s="19" t="s">
        <v>5474</v>
      </c>
    </row>
    <row r="3633" spans="1:8">
      <c r="A3633" s="26" t="s">
        <v>1308</v>
      </c>
      <c r="B3633" s="9" t="s">
        <v>1309</v>
      </c>
      <c r="C3633" s="19" t="s">
        <v>1300</v>
      </c>
      <c r="D3633" s="19" t="s">
        <v>5408</v>
      </c>
      <c r="E3633" s="9" t="str">
        <f t="shared" si="56"/>
        <v>17011PM10-PRI</v>
      </c>
      <c r="F3633" s="35">
        <v>30.287893817673769</v>
      </c>
      <c r="G3633" s="19" t="s">
        <v>5473</v>
      </c>
      <c r="H3633" s="19" t="s">
        <v>5474</v>
      </c>
    </row>
    <row r="3634" spans="1:8">
      <c r="A3634" s="26" t="s">
        <v>1310</v>
      </c>
      <c r="B3634" s="9" t="s">
        <v>39</v>
      </c>
      <c r="C3634" s="19" t="s">
        <v>1300</v>
      </c>
      <c r="D3634" s="19" t="s">
        <v>5408</v>
      </c>
      <c r="E3634" s="9" t="str">
        <f t="shared" si="56"/>
        <v>17013PM10-PRI</v>
      </c>
      <c r="F3634" s="35">
        <v>46.360764904386947</v>
      </c>
      <c r="G3634" s="19" t="s">
        <v>5473</v>
      </c>
      <c r="H3634" s="19" t="s">
        <v>5474</v>
      </c>
    </row>
    <row r="3635" spans="1:8">
      <c r="A3635" s="26" t="s">
        <v>1311</v>
      </c>
      <c r="B3635" s="9" t="s">
        <v>342</v>
      </c>
      <c r="C3635" s="19" t="s">
        <v>1300</v>
      </c>
      <c r="D3635" s="19" t="s">
        <v>5408</v>
      </c>
      <c r="E3635" s="9" t="str">
        <f t="shared" si="56"/>
        <v>17015PM10-PRI</v>
      </c>
      <c r="F3635" s="35">
        <v>31.470979222274554</v>
      </c>
      <c r="G3635" s="19" t="s">
        <v>5473</v>
      </c>
      <c r="H3635" s="19" t="s">
        <v>5474</v>
      </c>
    </row>
    <row r="3636" spans="1:8">
      <c r="A3636" s="26" t="s">
        <v>1312</v>
      </c>
      <c r="B3636" s="9" t="s">
        <v>1313</v>
      </c>
      <c r="C3636" s="19" t="s">
        <v>1300</v>
      </c>
      <c r="D3636" s="19" t="s">
        <v>5408</v>
      </c>
      <c r="E3636" s="9" t="str">
        <f t="shared" si="56"/>
        <v>17017PM10-PRI</v>
      </c>
      <c r="F3636" s="35">
        <v>27.614051248783653</v>
      </c>
      <c r="G3636" s="19" t="s">
        <v>5473</v>
      </c>
      <c r="H3636" s="19" t="s">
        <v>5474</v>
      </c>
    </row>
    <row r="3637" spans="1:8">
      <c r="A3637" s="26" t="s">
        <v>1314</v>
      </c>
      <c r="B3637" s="9" t="s">
        <v>1315</v>
      </c>
      <c r="C3637" s="19" t="s">
        <v>1300</v>
      </c>
      <c r="D3637" s="19" t="s">
        <v>5408</v>
      </c>
      <c r="E3637" s="9" t="str">
        <f t="shared" si="56"/>
        <v>17019PM10-PRI</v>
      </c>
      <c r="F3637" s="35">
        <v>46.375133175495712</v>
      </c>
      <c r="G3637" s="19" t="s">
        <v>5473</v>
      </c>
      <c r="H3637" s="19" t="s">
        <v>5474</v>
      </c>
    </row>
    <row r="3638" spans="1:8">
      <c r="A3638" s="26" t="s">
        <v>1316</v>
      </c>
      <c r="B3638" s="9" t="s">
        <v>1317</v>
      </c>
      <c r="C3638" s="19" t="s">
        <v>1300</v>
      </c>
      <c r="D3638" s="19" t="s">
        <v>5408</v>
      </c>
      <c r="E3638" s="9" t="str">
        <f t="shared" si="56"/>
        <v>17021PM10-PRI</v>
      </c>
      <c r="F3638" s="35">
        <v>55.170976935662637</v>
      </c>
      <c r="G3638" s="19" t="s">
        <v>5473</v>
      </c>
      <c r="H3638" s="19" t="s">
        <v>5474</v>
      </c>
    </row>
    <row r="3639" spans="1:8">
      <c r="A3639" s="26" t="s">
        <v>1318</v>
      </c>
      <c r="B3639" s="9" t="s">
        <v>346</v>
      </c>
      <c r="C3639" s="19" t="s">
        <v>1300</v>
      </c>
      <c r="D3639" s="19" t="s">
        <v>5408</v>
      </c>
      <c r="E3639" s="9" t="str">
        <f t="shared" si="56"/>
        <v>17023PM10-PRI</v>
      </c>
      <c r="F3639" s="35">
        <v>47.922875760208505</v>
      </c>
      <c r="G3639" s="19" t="s">
        <v>5473</v>
      </c>
      <c r="H3639" s="19" t="s">
        <v>5474</v>
      </c>
    </row>
    <row r="3640" spans="1:8">
      <c r="A3640" s="26" t="s">
        <v>1319</v>
      </c>
      <c r="B3640" s="9" t="s">
        <v>57</v>
      </c>
      <c r="C3640" s="19" t="s">
        <v>1300</v>
      </c>
      <c r="D3640" s="19" t="s">
        <v>5408</v>
      </c>
      <c r="E3640" s="9" t="str">
        <f t="shared" si="56"/>
        <v>17025PM10-PRI</v>
      </c>
      <c r="F3640" s="35">
        <v>29.69409563020492</v>
      </c>
      <c r="G3640" s="19" t="s">
        <v>5473</v>
      </c>
      <c r="H3640" s="19" t="s">
        <v>5474</v>
      </c>
    </row>
    <row r="3641" spans="1:8">
      <c r="A3641" s="26" t="s">
        <v>1320</v>
      </c>
      <c r="B3641" s="9" t="s">
        <v>1321</v>
      </c>
      <c r="C3641" s="19" t="s">
        <v>1300</v>
      </c>
      <c r="D3641" s="19" t="s">
        <v>5408</v>
      </c>
      <c r="E3641" s="9" t="str">
        <f t="shared" si="56"/>
        <v>17027PM10-PRI</v>
      </c>
      <c r="F3641" s="35">
        <v>37.405836280949963</v>
      </c>
      <c r="G3641" s="19" t="s">
        <v>5473</v>
      </c>
      <c r="H3641" s="19" t="s">
        <v>5474</v>
      </c>
    </row>
    <row r="3642" spans="1:8">
      <c r="A3642" s="26" t="s">
        <v>1322</v>
      </c>
      <c r="B3642" s="9" t="s">
        <v>1323</v>
      </c>
      <c r="C3642" s="19" t="s">
        <v>1300</v>
      </c>
      <c r="D3642" s="19" t="s">
        <v>5408</v>
      </c>
      <c r="E3642" s="9" t="str">
        <f t="shared" si="56"/>
        <v>17029PM10-PRI</v>
      </c>
      <c r="F3642" s="35">
        <v>49.759440797885944</v>
      </c>
      <c r="G3642" s="19" t="s">
        <v>5473</v>
      </c>
      <c r="H3642" s="19" t="s">
        <v>5474</v>
      </c>
    </row>
    <row r="3643" spans="1:8">
      <c r="A3643" s="26" t="s">
        <v>1324</v>
      </c>
      <c r="B3643" s="9" t="s">
        <v>921</v>
      </c>
      <c r="C3643" s="19" t="s">
        <v>1300</v>
      </c>
      <c r="D3643" s="19" t="s">
        <v>5408</v>
      </c>
      <c r="E3643" s="9" t="str">
        <f t="shared" si="56"/>
        <v>17031PM10-PRI</v>
      </c>
      <c r="F3643" s="35">
        <v>43.03341288782817</v>
      </c>
      <c r="G3643" s="19" t="s">
        <v>5473</v>
      </c>
      <c r="H3643" s="19" t="s">
        <v>5474</v>
      </c>
    </row>
    <row r="3644" spans="1:8">
      <c r="A3644" s="26" t="s">
        <v>1325</v>
      </c>
      <c r="B3644" s="9" t="s">
        <v>358</v>
      </c>
      <c r="C3644" s="19" t="s">
        <v>1300</v>
      </c>
      <c r="D3644" s="19" t="s">
        <v>5408</v>
      </c>
      <c r="E3644" s="9" t="str">
        <f t="shared" si="56"/>
        <v>17033PM10-PRI</v>
      </c>
      <c r="F3644" s="35">
        <v>44.351533274699499</v>
      </c>
      <c r="G3644" s="19" t="s">
        <v>5473</v>
      </c>
      <c r="H3644" s="19" t="s">
        <v>5474</v>
      </c>
    </row>
    <row r="3645" spans="1:8">
      <c r="A3645" s="26" t="s">
        <v>1326</v>
      </c>
      <c r="B3645" s="9" t="s">
        <v>1327</v>
      </c>
      <c r="C3645" s="19" t="s">
        <v>1300</v>
      </c>
      <c r="D3645" s="19" t="s">
        <v>5408</v>
      </c>
      <c r="E3645" s="9" t="str">
        <f t="shared" si="56"/>
        <v>17035PM10-PRI</v>
      </c>
      <c r="F3645" s="35">
        <v>47.368080314048534</v>
      </c>
      <c r="G3645" s="19" t="s">
        <v>5473</v>
      </c>
      <c r="H3645" s="19" t="s">
        <v>5474</v>
      </c>
    </row>
    <row r="3646" spans="1:8">
      <c r="A3646" s="26" t="s">
        <v>1328</v>
      </c>
      <c r="B3646" s="9" t="s">
        <v>90</v>
      </c>
      <c r="C3646" s="19" t="s">
        <v>1300</v>
      </c>
      <c r="D3646" s="19" t="s">
        <v>5408</v>
      </c>
      <c r="E3646" s="9" t="str">
        <f t="shared" si="56"/>
        <v>17037PM10-PRI</v>
      </c>
      <c r="F3646" s="35">
        <v>33.372728391264218</v>
      </c>
      <c r="G3646" s="19" t="s">
        <v>5473</v>
      </c>
      <c r="H3646" s="19" t="s">
        <v>5474</v>
      </c>
    </row>
    <row r="3647" spans="1:8">
      <c r="A3647" s="26" t="s">
        <v>1329</v>
      </c>
      <c r="B3647" s="9" t="s">
        <v>1330</v>
      </c>
      <c r="C3647" s="19" t="s">
        <v>1300</v>
      </c>
      <c r="D3647" s="19" t="s">
        <v>5408</v>
      </c>
      <c r="E3647" s="9" t="str">
        <f t="shared" si="56"/>
        <v>17039PM10-PRI</v>
      </c>
      <c r="F3647" s="35">
        <v>49.324532019704435</v>
      </c>
      <c r="G3647" s="19" t="s">
        <v>5473</v>
      </c>
      <c r="H3647" s="19" t="s">
        <v>5474</v>
      </c>
    </row>
    <row r="3648" spans="1:8">
      <c r="A3648" s="26" t="s">
        <v>1331</v>
      </c>
      <c r="B3648" s="9" t="s">
        <v>624</v>
      </c>
      <c r="C3648" s="19" t="s">
        <v>1300</v>
      </c>
      <c r="D3648" s="19" t="s">
        <v>5408</v>
      </c>
      <c r="E3648" s="9" t="str">
        <f t="shared" si="56"/>
        <v>17041PM10-PRI</v>
      </c>
      <c r="F3648" s="35">
        <v>50.806352214212154</v>
      </c>
      <c r="G3648" s="19" t="s">
        <v>5473</v>
      </c>
      <c r="H3648" s="19" t="s">
        <v>5474</v>
      </c>
    </row>
    <row r="3649" spans="1:8">
      <c r="A3649" s="26" t="s">
        <v>1332</v>
      </c>
      <c r="B3649" s="9" t="s">
        <v>1333</v>
      </c>
      <c r="C3649" s="19" t="s">
        <v>1300</v>
      </c>
      <c r="D3649" s="19" t="s">
        <v>5408</v>
      </c>
      <c r="E3649" s="9" t="str">
        <f t="shared" si="56"/>
        <v>17043PM10-PRI</v>
      </c>
      <c r="F3649" s="35">
        <v>46.821086956521739</v>
      </c>
      <c r="G3649" s="19" t="s">
        <v>5473</v>
      </c>
      <c r="H3649" s="19" t="s">
        <v>5474</v>
      </c>
    </row>
    <row r="3650" spans="1:8">
      <c r="A3650" s="26" t="s">
        <v>1334</v>
      </c>
      <c r="B3650" s="9" t="s">
        <v>1335</v>
      </c>
      <c r="C3650" s="19" t="s">
        <v>1300</v>
      </c>
      <c r="D3650" s="19" t="s">
        <v>5408</v>
      </c>
      <c r="E3650" s="9" t="str">
        <f t="shared" si="56"/>
        <v>17045PM10-PRI</v>
      </c>
      <c r="F3650" s="35">
        <v>39.127167848699763</v>
      </c>
      <c r="G3650" s="19" t="s">
        <v>5473</v>
      </c>
      <c r="H3650" s="19" t="s">
        <v>5474</v>
      </c>
    </row>
    <row r="3651" spans="1:8">
      <c r="A3651" s="26" t="s">
        <v>1336</v>
      </c>
      <c r="B3651" s="9" t="s">
        <v>1337</v>
      </c>
      <c r="C3651" s="19" t="s">
        <v>1300</v>
      </c>
      <c r="D3651" s="19" t="s">
        <v>5408</v>
      </c>
      <c r="E3651" s="9" t="str">
        <f t="shared" ref="E3651:E3714" si="57">A3651&amp;D3651</f>
        <v>17047PM10-PRI</v>
      </c>
      <c r="F3651" s="35">
        <v>28.549318181818183</v>
      </c>
      <c r="G3651" s="19" t="s">
        <v>5473</v>
      </c>
      <c r="H3651" s="19" t="s">
        <v>5474</v>
      </c>
    </row>
    <row r="3652" spans="1:8">
      <c r="A3652" s="26" t="s">
        <v>1338</v>
      </c>
      <c r="B3652" s="9" t="s">
        <v>946</v>
      </c>
      <c r="C3652" s="19" t="s">
        <v>1300</v>
      </c>
      <c r="D3652" s="19" t="s">
        <v>5408</v>
      </c>
      <c r="E3652" s="9" t="str">
        <f t="shared" si="57"/>
        <v>17049PM10-PRI</v>
      </c>
      <c r="F3652" s="35">
        <v>47.570705550329258</v>
      </c>
      <c r="G3652" s="19" t="s">
        <v>5473</v>
      </c>
      <c r="H3652" s="19" t="s">
        <v>5474</v>
      </c>
    </row>
    <row r="3653" spans="1:8">
      <c r="A3653" s="26" t="s">
        <v>1339</v>
      </c>
      <c r="B3653" s="9" t="s">
        <v>102</v>
      </c>
      <c r="C3653" s="19" t="s">
        <v>1300</v>
      </c>
      <c r="D3653" s="19" t="s">
        <v>5408</v>
      </c>
      <c r="E3653" s="9" t="str">
        <f t="shared" si="57"/>
        <v>17051PM10-PRI</v>
      </c>
      <c r="F3653" s="35">
        <v>40.30761527377522</v>
      </c>
      <c r="G3653" s="19" t="s">
        <v>5473</v>
      </c>
      <c r="H3653" s="19" t="s">
        <v>5474</v>
      </c>
    </row>
    <row r="3654" spans="1:8">
      <c r="A3654" s="26" t="s">
        <v>1340</v>
      </c>
      <c r="B3654" s="9" t="s">
        <v>1341</v>
      </c>
      <c r="C3654" s="19" t="s">
        <v>1300</v>
      </c>
      <c r="D3654" s="19" t="s">
        <v>5408</v>
      </c>
      <c r="E3654" s="9" t="str">
        <f t="shared" si="57"/>
        <v>17053PM10-PRI</v>
      </c>
      <c r="F3654" s="35">
        <v>47.343901393354763</v>
      </c>
      <c r="G3654" s="19" t="s">
        <v>5473</v>
      </c>
      <c r="H3654" s="19" t="s">
        <v>5474</v>
      </c>
    </row>
    <row r="3655" spans="1:8">
      <c r="A3655" s="26" t="s">
        <v>1342</v>
      </c>
      <c r="B3655" s="9" t="s">
        <v>105</v>
      </c>
      <c r="C3655" s="19" t="s">
        <v>1300</v>
      </c>
      <c r="D3655" s="19" t="s">
        <v>5408</v>
      </c>
      <c r="E3655" s="9" t="str">
        <f t="shared" si="57"/>
        <v>17055PM10-PRI</v>
      </c>
      <c r="F3655" s="35">
        <v>36.034567504618096</v>
      </c>
      <c r="G3655" s="19" t="s">
        <v>5473</v>
      </c>
      <c r="H3655" s="19" t="s">
        <v>5474</v>
      </c>
    </row>
    <row r="3656" spans="1:8">
      <c r="A3656" s="26" t="s">
        <v>1343</v>
      </c>
      <c r="B3656" s="9" t="s">
        <v>372</v>
      </c>
      <c r="C3656" s="19" t="s">
        <v>1300</v>
      </c>
      <c r="D3656" s="19" t="s">
        <v>5408</v>
      </c>
      <c r="E3656" s="9" t="str">
        <f t="shared" si="57"/>
        <v>17057PM10-PRI</v>
      </c>
      <c r="F3656" s="35">
        <v>31.204678663239068</v>
      </c>
      <c r="G3656" s="19" t="s">
        <v>5473</v>
      </c>
      <c r="H3656" s="19" t="s">
        <v>5474</v>
      </c>
    </row>
    <row r="3657" spans="1:8">
      <c r="A3657" s="26" t="s">
        <v>1344</v>
      </c>
      <c r="B3657" s="9" t="s">
        <v>1345</v>
      </c>
      <c r="C3657" s="19" t="s">
        <v>1300</v>
      </c>
      <c r="D3657" s="19" t="s">
        <v>5408</v>
      </c>
      <c r="E3657" s="9" t="str">
        <f t="shared" si="57"/>
        <v>17059PM10-PRI</v>
      </c>
      <c r="F3657" s="35">
        <v>51.683417019889141</v>
      </c>
      <c r="G3657" s="19" t="s">
        <v>5473</v>
      </c>
      <c r="H3657" s="19" t="s">
        <v>5474</v>
      </c>
    </row>
    <row r="3658" spans="1:8">
      <c r="A3658" s="26" t="s">
        <v>1346</v>
      </c>
      <c r="B3658" s="9" t="s">
        <v>111</v>
      </c>
      <c r="C3658" s="19" t="s">
        <v>1300</v>
      </c>
      <c r="D3658" s="19" t="s">
        <v>5408</v>
      </c>
      <c r="E3658" s="9" t="str">
        <f t="shared" si="57"/>
        <v>17061PM10-PRI</v>
      </c>
      <c r="F3658" s="35">
        <v>44.399512598099967</v>
      </c>
      <c r="G3658" s="19" t="s">
        <v>5473</v>
      </c>
      <c r="H3658" s="19" t="s">
        <v>5474</v>
      </c>
    </row>
    <row r="3659" spans="1:8">
      <c r="A3659" s="26" t="s">
        <v>1347</v>
      </c>
      <c r="B3659" s="9" t="s">
        <v>1348</v>
      </c>
      <c r="C3659" s="19" t="s">
        <v>1300</v>
      </c>
      <c r="D3659" s="19" t="s">
        <v>5408</v>
      </c>
      <c r="E3659" s="9" t="str">
        <f t="shared" si="57"/>
        <v>17063PM10-PRI</v>
      </c>
      <c r="F3659" s="35">
        <v>46.044051767048281</v>
      </c>
      <c r="G3659" s="19" t="s">
        <v>5473</v>
      </c>
      <c r="H3659" s="19" t="s">
        <v>5474</v>
      </c>
    </row>
    <row r="3660" spans="1:8">
      <c r="A3660" s="26" t="s">
        <v>1349</v>
      </c>
      <c r="B3660" s="9" t="s">
        <v>779</v>
      </c>
      <c r="C3660" s="19" t="s">
        <v>1300</v>
      </c>
      <c r="D3660" s="19" t="s">
        <v>5408</v>
      </c>
      <c r="E3660" s="9" t="str">
        <f t="shared" si="57"/>
        <v>17065PM10-PRI</v>
      </c>
      <c r="F3660" s="35">
        <v>33.026361221779545</v>
      </c>
      <c r="G3660" s="19" t="s">
        <v>5473</v>
      </c>
      <c r="H3660" s="19" t="s">
        <v>5474</v>
      </c>
    </row>
    <row r="3661" spans="1:8">
      <c r="A3661" s="26" t="s">
        <v>1350</v>
      </c>
      <c r="B3661" s="9" t="s">
        <v>979</v>
      </c>
      <c r="C3661" s="19" t="s">
        <v>1300</v>
      </c>
      <c r="D3661" s="19" t="s">
        <v>5408</v>
      </c>
      <c r="E3661" s="9" t="str">
        <f t="shared" si="57"/>
        <v>17067PM10-PRI</v>
      </c>
      <c r="F3661" s="35">
        <v>36.599764746583631</v>
      </c>
      <c r="G3661" s="19" t="s">
        <v>5473</v>
      </c>
      <c r="H3661" s="19" t="s">
        <v>5474</v>
      </c>
    </row>
    <row r="3662" spans="1:8">
      <c r="A3662" s="26" t="s">
        <v>1351</v>
      </c>
      <c r="B3662" s="9" t="s">
        <v>1352</v>
      </c>
      <c r="C3662" s="19" t="s">
        <v>1300</v>
      </c>
      <c r="D3662" s="19" t="s">
        <v>5408</v>
      </c>
      <c r="E3662" s="9" t="str">
        <f t="shared" si="57"/>
        <v>17069PM10-PRI</v>
      </c>
      <c r="F3662" s="35">
        <v>23.447724750277469</v>
      </c>
      <c r="G3662" s="19" t="s">
        <v>5473</v>
      </c>
      <c r="H3662" s="19" t="s">
        <v>5474</v>
      </c>
    </row>
    <row r="3663" spans="1:8">
      <c r="A3663" s="26" t="s">
        <v>1353</v>
      </c>
      <c r="B3663" s="9" t="s">
        <v>1354</v>
      </c>
      <c r="C3663" s="19" t="s">
        <v>1300</v>
      </c>
      <c r="D3663" s="19" t="s">
        <v>5408</v>
      </c>
      <c r="E3663" s="9" t="str">
        <f t="shared" si="57"/>
        <v>17071PM10-PRI</v>
      </c>
      <c r="F3663" s="35">
        <v>32.988255265639729</v>
      </c>
      <c r="G3663" s="19" t="s">
        <v>5473</v>
      </c>
      <c r="H3663" s="19" t="s">
        <v>5474</v>
      </c>
    </row>
    <row r="3664" spans="1:8">
      <c r="A3664" s="26" t="s">
        <v>1355</v>
      </c>
      <c r="B3664" s="9" t="s">
        <v>117</v>
      </c>
      <c r="C3664" s="19" t="s">
        <v>1300</v>
      </c>
      <c r="D3664" s="19" t="s">
        <v>5408</v>
      </c>
      <c r="E3664" s="9" t="str">
        <f t="shared" si="57"/>
        <v>17073PM10-PRI</v>
      </c>
      <c r="F3664" s="35">
        <v>34.95815716796384</v>
      </c>
      <c r="G3664" s="19" t="s">
        <v>5473</v>
      </c>
      <c r="H3664" s="19" t="s">
        <v>5474</v>
      </c>
    </row>
    <row r="3665" spans="1:8">
      <c r="A3665" s="26" t="s">
        <v>1356</v>
      </c>
      <c r="B3665" s="9" t="s">
        <v>1357</v>
      </c>
      <c r="C3665" s="19" t="s">
        <v>1300</v>
      </c>
      <c r="D3665" s="19" t="s">
        <v>5408</v>
      </c>
      <c r="E3665" s="9" t="str">
        <f t="shared" si="57"/>
        <v>17075PM10-PRI</v>
      </c>
      <c r="F3665" s="35">
        <v>31.194803345201624</v>
      </c>
      <c r="G3665" s="19" t="s">
        <v>5473</v>
      </c>
      <c r="H3665" s="19" t="s">
        <v>5474</v>
      </c>
    </row>
    <row r="3666" spans="1:8">
      <c r="A3666" s="26" t="s">
        <v>1358</v>
      </c>
      <c r="B3666" s="9" t="s">
        <v>123</v>
      </c>
      <c r="C3666" s="19" t="s">
        <v>1300</v>
      </c>
      <c r="D3666" s="19" t="s">
        <v>5408</v>
      </c>
      <c r="E3666" s="9" t="str">
        <f t="shared" si="57"/>
        <v>17077PM10-PRI</v>
      </c>
      <c r="F3666" s="35">
        <v>42.508849354814082</v>
      </c>
      <c r="G3666" s="19" t="s">
        <v>5473</v>
      </c>
      <c r="H3666" s="19" t="s">
        <v>5474</v>
      </c>
    </row>
    <row r="3667" spans="1:8">
      <c r="A3667" s="26" t="s">
        <v>1359</v>
      </c>
      <c r="B3667" s="9" t="s">
        <v>999</v>
      </c>
      <c r="C3667" s="19" t="s">
        <v>1300</v>
      </c>
      <c r="D3667" s="19" t="s">
        <v>5408</v>
      </c>
      <c r="E3667" s="9" t="str">
        <f t="shared" si="57"/>
        <v>17079PM10-PRI</v>
      </c>
      <c r="F3667" s="35">
        <v>39.306064459548352</v>
      </c>
      <c r="G3667" s="19" t="s">
        <v>5473</v>
      </c>
      <c r="H3667" s="19" t="s">
        <v>5474</v>
      </c>
    </row>
    <row r="3668" spans="1:8">
      <c r="A3668" s="26" t="s">
        <v>1360</v>
      </c>
      <c r="B3668" s="9" t="s">
        <v>126</v>
      </c>
      <c r="C3668" s="19" t="s">
        <v>1300</v>
      </c>
      <c r="D3668" s="19" t="s">
        <v>5408</v>
      </c>
      <c r="E3668" s="9" t="str">
        <f t="shared" si="57"/>
        <v>17081PM10-PRI</v>
      </c>
      <c r="F3668" s="35">
        <v>35.664272076372313</v>
      </c>
      <c r="G3668" s="19" t="s">
        <v>5473</v>
      </c>
      <c r="H3668" s="19" t="s">
        <v>5474</v>
      </c>
    </row>
    <row r="3669" spans="1:8">
      <c r="A3669" s="26" t="s">
        <v>1361</v>
      </c>
      <c r="B3669" s="9" t="s">
        <v>1362</v>
      </c>
      <c r="C3669" s="19" t="s">
        <v>1300</v>
      </c>
      <c r="D3669" s="19" t="s">
        <v>5408</v>
      </c>
      <c r="E3669" s="9" t="str">
        <f t="shared" si="57"/>
        <v>17083PM10-PRI</v>
      </c>
      <c r="F3669" s="35">
        <v>32.587532270311314</v>
      </c>
      <c r="G3669" s="19" t="s">
        <v>5473</v>
      </c>
      <c r="H3669" s="19" t="s">
        <v>5474</v>
      </c>
    </row>
    <row r="3670" spans="1:8">
      <c r="A3670" s="26" t="s">
        <v>1363</v>
      </c>
      <c r="B3670" s="9" t="s">
        <v>1364</v>
      </c>
      <c r="C3670" s="19" t="s">
        <v>1300</v>
      </c>
      <c r="D3670" s="19" t="s">
        <v>5408</v>
      </c>
      <c r="E3670" s="9" t="str">
        <f t="shared" si="57"/>
        <v>17085PM10-PRI</v>
      </c>
      <c r="F3670" s="35">
        <v>28.186394463667817</v>
      </c>
      <c r="G3670" s="19" t="s">
        <v>5473</v>
      </c>
      <c r="H3670" s="19" t="s">
        <v>5474</v>
      </c>
    </row>
    <row r="3671" spans="1:8">
      <c r="A3671" s="26" t="s">
        <v>1365</v>
      </c>
      <c r="B3671" s="9" t="s">
        <v>391</v>
      </c>
      <c r="C3671" s="19" t="s">
        <v>1300</v>
      </c>
      <c r="D3671" s="19" t="s">
        <v>5408</v>
      </c>
      <c r="E3671" s="9" t="str">
        <f t="shared" si="57"/>
        <v>17087PM10-PRI</v>
      </c>
      <c r="F3671" s="35">
        <v>35.252421441774487</v>
      </c>
      <c r="G3671" s="19" t="s">
        <v>5473</v>
      </c>
      <c r="H3671" s="19" t="s">
        <v>5474</v>
      </c>
    </row>
    <row r="3672" spans="1:8">
      <c r="A3672" s="26" t="s">
        <v>1366</v>
      </c>
      <c r="B3672" s="9" t="s">
        <v>1367</v>
      </c>
      <c r="C3672" s="19" t="s">
        <v>1300</v>
      </c>
      <c r="D3672" s="19" t="s">
        <v>5408</v>
      </c>
      <c r="E3672" s="9" t="str">
        <f t="shared" si="57"/>
        <v>17089PM10-PRI</v>
      </c>
      <c r="F3672" s="35">
        <v>34.918852152214598</v>
      </c>
      <c r="G3672" s="19" t="s">
        <v>5473</v>
      </c>
      <c r="H3672" s="19" t="s">
        <v>5474</v>
      </c>
    </row>
    <row r="3673" spans="1:8">
      <c r="A3673" s="26" t="s">
        <v>1368</v>
      </c>
      <c r="B3673" s="9" t="s">
        <v>1369</v>
      </c>
      <c r="C3673" s="19" t="s">
        <v>1300</v>
      </c>
      <c r="D3673" s="19" t="s">
        <v>5408</v>
      </c>
      <c r="E3673" s="9" t="str">
        <f t="shared" si="57"/>
        <v>17091PM10-PRI</v>
      </c>
      <c r="F3673" s="35">
        <v>46.996640072256518</v>
      </c>
      <c r="G3673" s="19" t="s">
        <v>5473</v>
      </c>
      <c r="H3673" s="19" t="s">
        <v>5474</v>
      </c>
    </row>
    <row r="3674" spans="1:8">
      <c r="A3674" s="26" t="s">
        <v>1370</v>
      </c>
      <c r="B3674" s="9" t="s">
        <v>1371</v>
      </c>
      <c r="C3674" s="19" t="s">
        <v>1300</v>
      </c>
      <c r="D3674" s="19" t="s">
        <v>5408</v>
      </c>
      <c r="E3674" s="9" t="str">
        <f t="shared" si="57"/>
        <v>17093PM10-PRI</v>
      </c>
      <c r="F3674" s="35">
        <v>45.512154769846568</v>
      </c>
      <c r="G3674" s="19" t="s">
        <v>5473</v>
      </c>
      <c r="H3674" s="19" t="s">
        <v>5474</v>
      </c>
    </row>
    <row r="3675" spans="1:8">
      <c r="A3675" s="26" t="s">
        <v>1372</v>
      </c>
      <c r="B3675" s="9" t="s">
        <v>1373</v>
      </c>
      <c r="C3675" s="19" t="s">
        <v>1300</v>
      </c>
      <c r="D3675" s="19" t="s">
        <v>5408</v>
      </c>
      <c r="E3675" s="9" t="str">
        <f t="shared" si="57"/>
        <v>17095PM10-PRI</v>
      </c>
      <c r="F3675" s="35">
        <v>37.536659932659923</v>
      </c>
      <c r="G3675" s="19" t="s">
        <v>5473</v>
      </c>
      <c r="H3675" s="19" t="s">
        <v>5474</v>
      </c>
    </row>
    <row r="3676" spans="1:8">
      <c r="A3676" s="26" t="s">
        <v>1374</v>
      </c>
      <c r="B3676" s="9" t="s">
        <v>503</v>
      </c>
      <c r="C3676" s="19" t="s">
        <v>1300</v>
      </c>
      <c r="D3676" s="19" t="s">
        <v>5408</v>
      </c>
      <c r="E3676" s="9" t="str">
        <f t="shared" si="57"/>
        <v>17097PM10-PRI</v>
      </c>
      <c r="F3676" s="35">
        <v>49.399285714285718</v>
      </c>
      <c r="G3676" s="19" t="s">
        <v>5473</v>
      </c>
      <c r="H3676" s="19" t="s">
        <v>5474</v>
      </c>
    </row>
    <row r="3677" spans="1:8">
      <c r="A3677" s="26" t="s">
        <v>1375</v>
      </c>
      <c r="B3677" s="9" t="s">
        <v>1376</v>
      </c>
      <c r="C3677" s="19" t="s">
        <v>1300</v>
      </c>
      <c r="D3677" s="19" t="s">
        <v>5408</v>
      </c>
      <c r="E3677" s="9" t="str">
        <f t="shared" si="57"/>
        <v>17099PM10-PRI</v>
      </c>
      <c r="F3677" s="35">
        <v>48.800383057090251</v>
      </c>
      <c r="G3677" s="19" t="s">
        <v>5473</v>
      </c>
      <c r="H3677" s="19" t="s">
        <v>5474</v>
      </c>
    </row>
    <row r="3678" spans="1:8">
      <c r="A3678" s="26" t="s">
        <v>1377</v>
      </c>
      <c r="B3678" s="9" t="s">
        <v>135</v>
      </c>
      <c r="C3678" s="19" t="s">
        <v>1300</v>
      </c>
      <c r="D3678" s="19" t="s">
        <v>5408</v>
      </c>
      <c r="E3678" s="9" t="str">
        <f t="shared" si="57"/>
        <v>17101PM10-PRI</v>
      </c>
      <c r="F3678" s="35">
        <v>32.137184675943892</v>
      </c>
      <c r="G3678" s="19" t="s">
        <v>5473</v>
      </c>
      <c r="H3678" s="19" t="s">
        <v>5474</v>
      </c>
    </row>
    <row r="3679" spans="1:8">
      <c r="A3679" s="26" t="s">
        <v>1378</v>
      </c>
      <c r="B3679" s="9" t="s">
        <v>138</v>
      </c>
      <c r="C3679" s="19" t="s">
        <v>1300</v>
      </c>
      <c r="D3679" s="19" t="s">
        <v>5408</v>
      </c>
      <c r="E3679" s="9" t="str">
        <f t="shared" si="57"/>
        <v>17103PM10-PRI</v>
      </c>
      <c r="F3679" s="35">
        <v>42.233784466782723</v>
      </c>
      <c r="G3679" s="19" t="s">
        <v>5473</v>
      </c>
      <c r="H3679" s="19" t="s">
        <v>5474</v>
      </c>
    </row>
    <row r="3680" spans="1:8">
      <c r="A3680" s="26" t="s">
        <v>1379</v>
      </c>
      <c r="B3680" s="9" t="s">
        <v>1380</v>
      </c>
      <c r="C3680" s="19" t="s">
        <v>1300</v>
      </c>
      <c r="D3680" s="19" t="s">
        <v>5408</v>
      </c>
      <c r="E3680" s="9" t="str">
        <f t="shared" si="57"/>
        <v>17105PM10-PRI</v>
      </c>
      <c r="F3680" s="35">
        <v>49.158574633304575</v>
      </c>
      <c r="G3680" s="19" t="s">
        <v>5473</v>
      </c>
      <c r="H3680" s="19" t="s">
        <v>5474</v>
      </c>
    </row>
    <row r="3681" spans="1:8">
      <c r="A3681" s="26" t="s">
        <v>1381</v>
      </c>
      <c r="B3681" s="9" t="s">
        <v>401</v>
      </c>
      <c r="C3681" s="19" t="s">
        <v>1300</v>
      </c>
      <c r="D3681" s="19" t="s">
        <v>5408</v>
      </c>
      <c r="E3681" s="9" t="str">
        <f t="shared" si="57"/>
        <v>17107PM10-PRI</v>
      </c>
      <c r="F3681" s="35">
        <v>34.727298114963929</v>
      </c>
      <c r="G3681" s="19" t="s">
        <v>5473</v>
      </c>
      <c r="H3681" s="19" t="s">
        <v>5474</v>
      </c>
    </row>
    <row r="3682" spans="1:8">
      <c r="A3682" s="26" t="s">
        <v>1382</v>
      </c>
      <c r="B3682" s="9" t="s">
        <v>1383</v>
      </c>
      <c r="C3682" s="19" t="s">
        <v>1300</v>
      </c>
      <c r="D3682" s="19" t="s">
        <v>5408</v>
      </c>
      <c r="E3682" s="9" t="str">
        <f t="shared" si="57"/>
        <v>17109PM10-PRI</v>
      </c>
      <c r="F3682" s="35">
        <v>40.252015037593985</v>
      </c>
      <c r="G3682" s="19" t="s">
        <v>5473</v>
      </c>
      <c r="H3682" s="19" t="s">
        <v>5474</v>
      </c>
    </row>
    <row r="3683" spans="1:8">
      <c r="A3683" s="26" t="s">
        <v>1384</v>
      </c>
      <c r="B3683" s="9" t="s">
        <v>1385</v>
      </c>
      <c r="C3683" s="19" t="s">
        <v>1300</v>
      </c>
      <c r="D3683" s="19" t="s">
        <v>5408</v>
      </c>
      <c r="E3683" s="9" t="str">
        <f t="shared" si="57"/>
        <v>17111PM10-PRI</v>
      </c>
      <c r="F3683" s="35">
        <v>44.280188888888887</v>
      </c>
      <c r="G3683" s="19" t="s">
        <v>5473</v>
      </c>
      <c r="H3683" s="19" t="s">
        <v>5474</v>
      </c>
    </row>
    <row r="3684" spans="1:8">
      <c r="A3684" s="26" t="s">
        <v>1386</v>
      </c>
      <c r="B3684" s="9" t="s">
        <v>1387</v>
      </c>
      <c r="C3684" s="19" t="s">
        <v>1300</v>
      </c>
      <c r="D3684" s="19" t="s">
        <v>5408</v>
      </c>
      <c r="E3684" s="9" t="str">
        <f t="shared" si="57"/>
        <v>17113PM10-PRI</v>
      </c>
      <c r="F3684" s="35">
        <v>40.823849788609799</v>
      </c>
      <c r="G3684" s="19" t="s">
        <v>5473</v>
      </c>
      <c r="H3684" s="19" t="s">
        <v>5474</v>
      </c>
    </row>
    <row r="3685" spans="1:8">
      <c r="A3685" s="26" t="s">
        <v>1388</v>
      </c>
      <c r="B3685" s="9" t="s">
        <v>147</v>
      </c>
      <c r="C3685" s="19" t="s">
        <v>1300</v>
      </c>
      <c r="D3685" s="19" t="s">
        <v>5408</v>
      </c>
      <c r="E3685" s="9" t="str">
        <f t="shared" si="57"/>
        <v>17115PM10-PRI</v>
      </c>
      <c r="F3685" s="35">
        <v>57.762477931904158</v>
      </c>
      <c r="G3685" s="19" t="s">
        <v>5473</v>
      </c>
      <c r="H3685" s="19" t="s">
        <v>5474</v>
      </c>
    </row>
    <row r="3686" spans="1:8">
      <c r="A3686" s="26" t="s">
        <v>1389</v>
      </c>
      <c r="B3686" s="9" t="s">
        <v>1390</v>
      </c>
      <c r="C3686" s="19" t="s">
        <v>1300</v>
      </c>
      <c r="D3686" s="19" t="s">
        <v>5408</v>
      </c>
      <c r="E3686" s="9" t="str">
        <f t="shared" si="57"/>
        <v>17117PM10-PRI</v>
      </c>
      <c r="F3686" s="35">
        <v>46.988779349169299</v>
      </c>
      <c r="G3686" s="19" t="s">
        <v>5473</v>
      </c>
      <c r="H3686" s="19" t="s">
        <v>5474</v>
      </c>
    </row>
    <row r="3687" spans="1:8">
      <c r="A3687" s="26" t="s">
        <v>1391</v>
      </c>
      <c r="B3687" s="9" t="s">
        <v>150</v>
      </c>
      <c r="C3687" s="19" t="s">
        <v>1300</v>
      </c>
      <c r="D3687" s="19" t="s">
        <v>5408</v>
      </c>
      <c r="E3687" s="9" t="str">
        <f t="shared" si="57"/>
        <v>17119PM10-PRI</v>
      </c>
      <c r="F3687" s="35">
        <v>43.184467579908684</v>
      </c>
      <c r="G3687" s="19" t="s">
        <v>5473</v>
      </c>
      <c r="H3687" s="19" t="s">
        <v>5474</v>
      </c>
    </row>
    <row r="3688" spans="1:8">
      <c r="A3688" s="26" t="s">
        <v>1392</v>
      </c>
      <c r="B3688" s="9" t="s">
        <v>156</v>
      </c>
      <c r="C3688" s="19" t="s">
        <v>1300</v>
      </c>
      <c r="D3688" s="19" t="s">
        <v>5408</v>
      </c>
      <c r="E3688" s="9" t="str">
        <f t="shared" si="57"/>
        <v>17121PM10-PRI</v>
      </c>
      <c r="F3688" s="35">
        <v>37.45541473467285</v>
      </c>
      <c r="G3688" s="19" t="s">
        <v>5473</v>
      </c>
      <c r="H3688" s="19" t="s">
        <v>5474</v>
      </c>
    </row>
    <row r="3689" spans="1:8">
      <c r="A3689" s="26" t="s">
        <v>1393</v>
      </c>
      <c r="B3689" s="9" t="s">
        <v>159</v>
      </c>
      <c r="C3689" s="19" t="s">
        <v>1300</v>
      </c>
      <c r="D3689" s="19" t="s">
        <v>5408</v>
      </c>
      <c r="E3689" s="9" t="str">
        <f t="shared" si="57"/>
        <v>17123PM10-PRI</v>
      </c>
      <c r="F3689" s="35">
        <v>35.862931131968793</v>
      </c>
      <c r="G3689" s="19" t="s">
        <v>5473</v>
      </c>
      <c r="H3689" s="19" t="s">
        <v>5474</v>
      </c>
    </row>
    <row r="3690" spans="1:8">
      <c r="A3690" s="26" t="s">
        <v>1394</v>
      </c>
      <c r="B3690" s="9" t="s">
        <v>1395</v>
      </c>
      <c r="C3690" s="19" t="s">
        <v>1300</v>
      </c>
      <c r="D3690" s="19" t="s">
        <v>5408</v>
      </c>
      <c r="E3690" s="9" t="str">
        <f t="shared" si="57"/>
        <v>17125PM10-PRI</v>
      </c>
      <c r="F3690" s="35">
        <v>34.780088222320252</v>
      </c>
      <c r="G3690" s="19" t="s">
        <v>5473</v>
      </c>
      <c r="H3690" s="19" t="s">
        <v>5474</v>
      </c>
    </row>
    <row r="3691" spans="1:8">
      <c r="A3691" s="26" t="s">
        <v>1396</v>
      </c>
      <c r="B3691" s="9" t="s">
        <v>1397</v>
      </c>
      <c r="C3691" s="19" t="s">
        <v>1300</v>
      </c>
      <c r="D3691" s="19" t="s">
        <v>5408</v>
      </c>
      <c r="E3691" s="9" t="str">
        <f t="shared" si="57"/>
        <v>17127PM10-PRI</v>
      </c>
      <c r="F3691" s="35">
        <v>26.343005815733086</v>
      </c>
      <c r="G3691" s="19" t="s">
        <v>5473</v>
      </c>
      <c r="H3691" s="19" t="s">
        <v>5474</v>
      </c>
    </row>
    <row r="3692" spans="1:8">
      <c r="A3692" s="26" t="s">
        <v>1398</v>
      </c>
      <c r="B3692" s="9" t="s">
        <v>1399</v>
      </c>
      <c r="C3692" s="19" t="s">
        <v>1300</v>
      </c>
      <c r="D3692" s="19" t="s">
        <v>5408</v>
      </c>
      <c r="E3692" s="9" t="str">
        <f t="shared" si="57"/>
        <v>17129PM10-PRI</v>
      </c>
      <c r="F3692" s="35">
        <v>33.744341233912593</v>
      </c>
      <c r="G3692" s="19" t="s">
        <v>5473</v>
      </c>
      <c r="H3692" s="19" t="s">
        <v>5474</v>
      </c>
    </row>
    <row r="3693" spans="1:8">
      <c r="A3693" s="26" t="s">
        <v>1400</v>
      </c>
      <c r="B3693" s="9" t="s">
        <v>1401</v>
      </c>
      <c r="C3693" s="19" t="s">
        <v>1300</v>
      </c>
      <c r="D3693" s="19" t="s">
        <v>5408</v>
      </c>
      <c r="E3693" s="9" t="str">
        <f t="shared" si="57"/>
        <v>17131PM10-PRI</v>
      </c>
      <c r="F3693" s="35">
        <v>29.045631709331129</v>
      </c>
      <c r="G3693" s="19" t="s">
        <v>5473</v>
      </c>
      <c r="H3693" s="19" t="s">
        <v>5474</v>
      </c>
    </row>
    <row r="3694" spans="1:8">
      <c r="A3694" s="26" t="s">
        <v>1402</v>
      </c>
      <c r="B3694" s="9" t="s">
        <v>165</v>
      </c>
      <c r="C3694" s="19" t="s">
        <v>1300</v>
      </c>
      <c r="D3694" s="19" t="s">
        <v>5408</v>
      </c>
      <c r="E3694" s="9" t="str">
        <f t="shared" si="57"/>
        <v>17133PM10-PRI</v>
      </c>
      <c r="F3694" s="35">
        <v>45.255484261501209</v>
      </c>
      <c r="G3694" s="19" t="s">
        <v>5473</v>
      </c>
      <c r="H3694" s="19" t="s">
        <v>5474</v>
      </c>
    </row>
    <row r="3695" spans="1:8">
      <c r="A3695" s="26" t="s">
        <v>1403</v>
      </c>
      <c r="B3695" s="9" t="s">
        <v>168</v>
      </c>
      <c r="C3695" s="19" t="s">
        <v>1300</v>
      </c>
      <c r="D3695" s="19" t="s">
        <v>5408</v>
      </c>
      <c r="E3695" s="9" t="str">
        <f t="shared" si="57"/>
        <v>17135PM10-PRI</v>
      </c>
      <c r="F3695" s="35">
        <v>40.989376710246276</v>
      </c>
      <c r="G3695" s="19" t="s">
        <v>5473</v>
      </c>
      <c r="H3695" s="19" t="s">
        <v>5474</v>
      </c>
    </row>
    <row r="3696" spans="1:8">
      <c r="A3696" s="26" t="s">
        <v>1404</v>
      </c>
      <c r="B3696" s="9" t="s">
        <v>171</v>
      </c>
      <c r="C3696" s="19" t="s">
        <v>1300</v>
      </c>
      <c r="D3696" s="19" t="s">
        <v>5408</v>
      </c>
      <c r="E3696" s="9" t="str">
        <f t="shared" si="57"/>
        <v>17137PM10-PRI</v>
      </c>
      <c r="F3696" s="35">
        <v>44.281333074985469</v>
      </c>
      <c r="G3696" s="19" t="s">
        <v>5473</v>
      </c>
      <c r="H3696" s="19" t="s">
        <v>5474</v>
      </c>
    </row>
    <row r="3697" spans="1:8">
      <c r="A3697" s="26" t="s">
        <v>1405</v>
      </c>
      <c r="B3697" s="9" t="s">
        <v>1406</v>
      </c>
      <c r="C3697" s="19" t="s">
        <v>1300</v>
      </c>
      <c r="D3697" s="19" t="s">
        <v>5408</v>
      </c>
      <c r="E3697" s="9" t="str">
        <f t="shared" si="57"/>
        <v>17139PM10-PRI</v>
      </c>
      <c r="F3697" s="35">
        <v>46.377526011560697</v>
      </c>
      <c r="G3697" s="19" t="s">
        <v>5473</v>
      </c>
      <c r="H3697" s="19" t="s">
        <v>5474</v>
      </c>
    </row>
    <row r="3698" spans="1:8">
      <c r="A3698" s="26" t="s">
        <v>1407</v>
      </c>
      <c r="B3698" s="9" t="s">
        <v>1408</v>
      </c>
      <c r="C3698" s="19" t="s">
        <v>1300</v>
      </c>
      <c r="D3698" s="19" t="s">
        <v>5408</v>
      </c>
      <c r="E3698" s="9" t="str">
        <f t="shared" si="57"/>
        <v>17141PM10-PRI</v>
      </c>
      <c r="F3698" s="35">
        <v>44.418487343702346</v>
      </c>
      <c r="G3698" s="19" t="s">
        <v>5473</v>
      </c>
      <c r="H3698" s="19" t="s">
        <v>5474</v>
      </c>
    </row>
    <row r="3699" spans="1:8">
      <c r="A3699" s="26" t="s">
        <v>1409</v>
      </c>
      <c r="B3699" s="9" t="s">
        <v>1410</v>
      </c>
      <c r="C3699" s="19" t="s">
        <v>1300</v>
      </c>
      <c r="D3699" s="19" t="s">
        <v>5408</v>
      </c>
      <c r="E3699" s="9" t="str">
        <f t="shared" si="57"/>
        <v>17143PM10-PRI</v>
      </c>
      <c r="F3699" s="35">
        <v>28.844513470681459</v>
      </c>
      <c r="G3699" s="19" t="s">
        <v>5473</v>
      </c>
      <c r="H3699" s="19" t="s">
        <v>5474</v>
      </c>
    </row>
    <row r="3700" spans="1:8">
      <c r="A3700" s="26" t="s">
        <v>1411</v>
      </c>
      <c r="B3700" s="9" t="s">
        <v>174</v>
      </c>
      <c r="C3700" s="19" t="s">
        <v>1300</v>
      </c>
      <c r="D3700" s="19" t="s">
        <v>5408</v>
      </c>
      <c r="E3700" s="9" t="str">
        <f t="shared" si="57"/>
        <v>17145PM10-PRI</v>
      </c>
      <c r="F3700" s="35">
        <v>31.175575329855786</v>
      </c>
      <c r="G3700" s="19" t="s">
        <v>5473</v>
      </c>
      <c r="H3700" s="19" t="s">
        <v>5474</v>
      </c>
    </row>
    <row r="3701" spans="1:8">
      <c r="A3701" s="26" t="s">
        <v>1412</v>
      </c>
      <c r="B3701" s="9" t="s">
        <v>1413</v>
      </c>
      <c r="C3701" s="19" t="s">
        <v>1300</v>
      </c>
      <c r="D3701" s="19" t="s">
        <v>5408</v>
      </c>
      <c r="E3701" s="9" t="str">
        <f t="shared" si="57"/>
        <v>17147PM10-PRI</v>
      </c>
      <c r="F3701" s="35">
        <v>47.780500000000004</v>
      </c>
      <c r="G3701" s="19" t="s">
        <v>5473</v>
      </c>
      <c r="H3701" s="19" t="s">
        <v>5474</v>
      </c>
    </row>
    <row r="3702" spans="1:8">
      <c r="A3702" s="26" t="s">
        <v>1414</v>
      </c>
      <c r="B3702" s="9" t="s">
        <v>180</v>
      </c>
      <c r="C3702" s="19" t="s">
        <v>1300</v>
      </c>
      <c r="D3702" s="19" t="s">
        <v>5408</v>
      </c>
      <c r="E3702" s="9" t="str">
        <f t="shared" si="57"/>
        <v>17149PM10-PRI</v>
      </c>
      <c r="F3702" s="35">
        <v>44.151160058737155</v>
      </c>
      <c r="G3702" s="19" t="s">
        <v>5473</v>
      </c>
      <c r="H3702" s="19" t="s">
        <v>5474</v>
      </c>
    </row>
    <row r="3703" spans="1:8">
      <c r="A3703" s="26" t="s">
        <v>1415</v>
      </c>
      <c r="B3703" s="9" t="s">
        <v>427</v>
      </c>
      <c r="C3703" s="19" t="s">
        <v>1300</v>
      </c>
      <c r="D3703" s="19" t="s">
        <v>5408</v>
      </c>
      <c r="E3703" s="9" t="str">
        <f t="shared" si="57"/>
        <v>17151PM10-PRI</v>
      </c>
      <c r="F3703" s="35">
        <v>31.369458689458689</v>
      </c>
      <c r="G3703" s="19" t="s">
        <v>5473</v>
      </c>
      <c r="H3703" s="19" t="s">
        <v>5474</v>
      </c>
    </row>
    <row r="3704" spans="1:8">
      <c r="A3704" s="26" t="s">
        <v>1416</v>
      </c>
      <c r="B3704" s="9" t="s">
        <v>431</v>
      </c>
      <c r="C3704" s="19" t="s">
        <v>1300</v>
      </c>
      <c r="D3704" s="19" t="s">
        <v>5408</v>
      </c>
      <c r="E3704" s="9" t="str">
        <f t="shared" si="57"/>
        <v>17153PM10-PRI</v>
      </c>
      <c r="F3704" s="35">
        <v>30.571754966887418</v>
      </c>
      <c r="G3704" s="19" t="s">
        <v>5473</v>
      </c>
      <c r="H3704" s="19" t="s">
        <v>5474</v>
      </c>
    </row>
    <row r="3705" spans="1:8">
      <c r="A3705" s="26" t="s">
        <v>1417</v>
      </c>
      <c r="B3705" s="9" t="s">
        <v>832</v>
      </c>
      <c r="C3705" s="19" t="s">
        <v>1300</v>
      </c>
      <c r="D3705" s="19" t="s">
        <v>5408</v>
      </c>
      <c r="E3705" s="9" t="str">
        <f t="shared" si="57"/>
        <v>17155PM10-PRI</v>
      </c>
      <c r="F3705" s="35">
        <v>40.253626101747329</v>
      </c>
      <c r="G3705" s="19" t="s">
        <v>5473</v>
      </c>
      <c r="H3705" s="19" t="s">
        <v>5474</v>
      </c>
    </row>
    <row r="3706" spans="1:8">
      <c r="A3706" s="26" t="s">
        <v>1418</v>
      </c>
      <c r="B3706" s="9" t="s">
        <v>183</v>
      </c>
      <c r="C3706" s="19" t="s">
        <v>1300</v>
      </c>
      <c r="D3706" s="19" t="s">
        <v>5408</v>
      </c>
      <c r="E3706" s="9" t="str">
        <f t="shared" si="57"/>
        <v>17157PM10-PRI</v>
      </c>
      <c r="F3706" s="35">
        <v>38.563223317616803</v>
      </c>
      <c r="G3706" s="19" t="s">
        <v>5473</v>
      </c>
      <c r="H3706" s="19" t="s">
        <v>5474</v>
      </c>
    </row>
    <row r="3707" spans="1:8">
      <c r="A3707" s="26" t="s">
        <v>1419</v>
      </c>
      <c r="B3707" s="9" t="s">
        <v>1420</v>
      </c>
      <c r="C3707" s="19" t="s">
        <v>1300</v>
      </c>
      <c r="D3707" s="19" t="s">
        <v>5408</v>
      </c>
      <c r="E3707" s="9" t="str">
        <f t="shared" si="57"/>
        <v>17159PM10-PRI</v>
      </c>
      <c r="F3707" s="35">
        <v>30.42302792748653</v>
      </c>
      <c r="G3707" s="19" t="s">
        <v>5473</v>
      </c>
      <c r="H3707" s="19" t="s">
        <v>5474</v>
      </c>
    </row>
    <row r="3708" spans="1:8">
      <c r="A3708" s="26" t="s">
        <v>1421</v>
      </c>
      <c r="B3708" s="9" t="s">
        <v>1422</v>
      </c>
      <c r="C3708" s="19" t="s">
        <v>1300</v>
      </c>
      <c r="D3708" s="19" t="s">
        <v>5408</v>
      </c>
      <c r="E3708" s="9" t="str">
        <f t="shared" si="57"/>
        <v>17161PM10-PRI</v>
      </c>
      <c r="F3708" s="35">
        <v>28.863098360655737</v>
      </c>
      <c r="G3708" s="19" t="s">
        <v>5473</v>
      </c>
      <c r="H3708" s="19" t="s">
        <v>5474</v>
      </c>
    </row>
    <row r="3709" spans="1:8">
      <c r="A3709" s="26" t="s">
        <v>1423</v>
      </c>
      <c r="B3709" s="9" t="s">
        <v>189</v>
      </c>
      <c r="C3709" s="19" t="s">
        <v>1300</v>
      </c>
      <c r="D3709" s="19" t="s">
        <v>5408</v>
      </c>
      <c r="E3709" s="9" t="str">
        <f t="shared" si="57"/>
        <v>17163PM10-PRI</v>
      </c>
      <c r="F3709" s="35">
        <v>47.507128000000002</v>
      </c>
      <c r="G3709" s="19" t="s">
        <v>5473</v>
      </c>
      <c r="H3709" s="19" t="s">
        <v>5474</v>
      </c>
    </row>
    <row r="3710" spans="1:8">
      <c r="A3710" s="26" t="s">
        <v>1424</v>
      </c>
      <c r="B3710" s="9" t="s">
        <v>436</v>
      </c>
      <c r="C3710" s="19" t="s">
        <v>1300</v>
      </c>
      <c r="D3710" s="19" t="s">
        <v>5408</v>
      </c>
      <c r="E3710" s="9" t="str">
        <f t="shared" si="57"/>
        <v>17165PM10-PRI</v>
      </c>
      <c r="F3710" s="35">
        <v>34.91277835587929</v>
      </c>
      <c r="G3710" s="19" t="s">
        <v>5473</v>
      </c>
      <c r="H3710" s="19" t="s">
        <v>5474</v>
      </c>
    </row>
    <row r="3711" spans="1:8">
      <c r="A3711" s="26" t="s">
        <v>1425</v>
      </c>
      <c r="B3711" s="9" t="s">
        <v>1426</v>
      </c>
      <c r="C3711" s="19" t="s">
        <v>1300</v>
      </c>
      <c r="D3711" s="19" t="s">
        <v>5408</v>
      </c>
      <c r="E3711" s="9" t="str">
        <f t="shared" si="57"/>
        <v>17167PM10-PRI</v>
      </c>
      <c r="F3711" s="35">
        <v>45.273839641434265</v>
      </c>
      <c r="G3711" s="19" t="s">
        <v>5473</v>
      </c>
      <c r="H3711" s="19" t="s">
        <v>5474</v>
      </c>
    </row>
    <row r="3712" spans="1:8">
      <c r="A3712" s="26" t="s">
        <v>1427</v>
      </c>
      <c r="B3712" s="9" t="s">
        <v>1428</v>
      </c>
      <c r="C3712" s="19" t="s">
        <v>1300</v>
      </c>
      <c r="D3712" s="19" t="s">
        <v>5408</v>
      </c>
      <c r="E3712" s="9" t="str">
        <f t="shared" si="57"/>
        <v>17169PM10-PRI</v>
      </c>
      <c r="F3712" s="35">
        <v>35.241003861003861</v>
      </c>
      <c r="G3712" s="19" t="s">
        <v>5473</v>
      </c>
      <c r="H3712" s="19" t="s">
        <v>5474</v>
      </c>
    </row>
    <row r="3713" spans="1:8">
      <c r="A3713" s="26" t="s">
        <v>1429</v>
      </c>
      <c r="B3713" s="9" t="s">
        <v>438</v>
      </c>
      <c r="C3713" s="19" t="s">
        <v>1300</v>
      </c>
      <c r="D3713" s="19" t="s">
        <v>5408</v>
      </c>
      <c r="E3713" s="9" t="str">
        <f t="shared" si="57"/>
        <v>17171PM10-PRI</v>
      </c>
      <c r="F3713" s="35">
        <v>31.985407572383071</v>
      </c>
      <c r="G3713" s="19" t="s">
        <v>5473</v>
      </c>
      <c r="H3713" s="19" t="s">
        <v>5474</v>
      </c>
    </row>
    <row r="3714" spans="1:8">
      <c r="A3714" s="26" t="s">
        <v>1430</v>
      </c>
      <c r="B3714" s="9" t="s">
        <v>192</v>
      </c>
      <c r="C3714" s="19" t="s">
        <v>1300</v>
      </c>
      <c r="D3714" s="19" t="s">
        <v>5408</v>
      </c>
      <c r="E3714" s="9" t="str">
        <f t="shared" si="57"/>
        <v>17173PM10-PRI</v>
      </c>
      <c r="F3714" s="35">
        <v>54.751744956975585</v>
      </c>
      <c r="G3714" s="19" t="s">
        <v>5473</v>
      </c>
      <c r="H3714" s="19" t="s">
        <v>5474</v>
      </c>
    </row>
    <row r="3715" spans="1:8">
      <c r="A3715" s="26" t="s">
        <v>1431</v>
      </c>
      <c r="B3715" s="9" t="s">
        <v>1432</v>
      </c>
      <c r="C3715" s="19" t="s">
        <v>1300</v>
      </c>
      <c r="D3715" s="19" t="s">
        <v>5408</v>
      </c>
      <c r="E3715" s="9" t="str">
        <f t="shared" ref="E3715:E3778" si="58">A3715&amp;D3715</f>
        <v>17175PM10-PRI</v>
      </c>
      <c r="F3715" s="35">
        <v>37.129268739690879</v>
      </c>
      <c r="G3715" s="19" t="s">
        <v>5473</v>
      </c>
      <c r="H3715" s="19" t="s">
        <v>5474</v>
      </c>
    </row>
    <row r="3716" spans="1:8">
      <c r="A3716" s="26" t="s">
        <v>1433</v>
      </c>
      <c r="B3716" s="9" t="s">
        <v>1434</v>
      </c>
      <c r="C3716" s="19" t="s">
        <v>1300</v>
      </c>
      <c r="D3716" s="19" t="s">
        <v>5408</v>
      </c>
      <c r="E3716" s="9" t="str">
        <f t="shared" si="58"/>
        <v>17177PM10-PRI</v>
      </c>
      <c r="F3716" s="35">
        <v>33.724263718910379</v>
      </c>
      <c r="G3716" s="19" t="s">
        <v>5473</v>
      </c>
      <c r="H3716" s="19" t="s">
        <v>5474</v>
      </c>
    </row>
    <row r="3717" spans="1:8">
      <c r="A3717" s="26" t="s">
        <v>1435</v>
      </c>
      <c r="B3717" s="9" t="s">
        <v>1436</v>
      </c>
      <c r="C3717" s="19" t="s">
        <v>1300</v>
      </c>
      <c r="D3717" s="19" t="s">
        <v>5408</v>
      </c>
      <c r="E3717" s="9" t="str">
        <f t="shared" si="58"/>
        <v>17179PM10-PRI</v>
      </c>
      <c r="F3717" s="35">
        <v>35.991815519765737</v>
      </c>
      <c r="G3717" s="19" t="s">
        <v>5473</v>
      </c>
      <c r="H3717" s="19" t="s">
        <v>5474</v>
      </c>
    </row>
    <row r="3718" spans="1:8">
      <c r="A3718" s="26" t="s">
        <v>1437</v>
      </c>
      <c r="B3718" s="9" t="s">
        <v>453</v>
      </c>
      <c r="C3718" s="19" t="s">
        <v>1300</v>
      </c>
      <c r="D3718" s="19" t="s">
        <v>5408</v>
      </c>
      <c r="E3718" s="9" t="str">
        <f t="shared" si="58"/>
        <v>17181PM10-PRI</v>
      </c>
      <c r="F3718" s="35">
        <v>26.443014256619136</v>
      </c>
      <c r="G3718" s="19" t="s">
        <v>5473</v>
      </c>
      <c r="H3718" s="19" t="s">
        <v>5474</v>
      </c>
    </row>
    <row r="3719" spans="1:8">
      <c r="A3719" s="26" t="s">
        <v>1438</v>
      </c>
      <c r="B3719" s="9" t="s">
        <v>1439</v>
      </c>
      <c r="C3719" s="19" t="s">
        <v>1300</v>
      </c>
      <c r="D3719" s="19" t="s">
        <v>5408</v>
      </c>
      <c r="E3719" s="9" t="str">
        <f t="shared" si="58"/>
        <v>17183PM10-PRI</v>
      </c>
      <c r="F3719" s="35">
        <v>50.570975274725278</v>
      </c>
      <c r="G3719" s="19" t="s">
        <v>5473</v>
      </c>
      <c r="H3719" s="19" t="s">
        <v>5474</v>
      </c>
    </row>
    <row r="3720" spans="1:8">
      <c r="A3720" s="26" t="s">
        <v>1440</v>
      </c>
      <c r="B3720" s="9" t="s">
        <v>1441</v>
      </c>
      <c r="C3720" s="19" t="s">
        <v>1300</v>
      </c>
      <c r="D3720" s="19" t="s">
        <v>5408</v>
      </c>
      <c r="E3720" s="9" t="str">
        <f t="shared" si="58"/>
        <v>17185PM10-PRI</v>
      </c>
      <c r="F3720" s="35">
        <v>34.096938110749193</v>
      </c>
      <c r="G3720" s="19" t="s">
        <v>5473</v>
      </c>
      <c r="H3720" s="19" t="s">
        <v>5474</v>
      </c>
    </row>
    <row r="3721" spans="1:8">
      <c r="A3721" s="26" t="s">
        <v>1442</v>
      </c>
      <c r="B3721" s="9" t="s">
        <v>1179</v>
      </c>
      <c r="C3721" s="19" t="s">
        <v>1300</v>
      </c>
      <c r="D3721" s="19" t="s">
        <v>5408</v>
      </c>
      <c r="E3721" s="9" t="str">
        <f t="shared" si="58"/>
        <v>17187PM10-PRI</v>
      </c>
      <c r="F3721" s="35">
        <v>27.143664573328412</v>
      </c>
      <c r="G3721" s="19" t="s">
        <v>5473</v>
      </c>
      <c r="H3721" s="19" t="s">
        <v>5474</v>
      </c>
    </row>
    <row r="3722" spans="1:8">
      <c r="A3722" s="26" t="s">
        <v>1443</v>
      </c>
      <c r="B3722" s="9" t="s">
        <v>210</v>
      </c>
      <c r="C3722" s="19" t="s">
        <v>1300</v>
      </c>
      <c r="D3722" s="19" t="s">
        <v>5408</v>
      </c>
      <c r="E3722" s="9" t="str">
        <f t="shared" si="58"/>
        <v>17189PM10-PRI</v>
      </c>
      <c r="F3722" s="35">
        <v>37.010701248799229</v>
      </c>
      <c r="G3722" s="19" t="s">
        <v>5473</v>
      </c>
      <c r="H3722" s="19" t="s">
        <v>5474</v>
      </c>
    </row>
    <row r="3723" spans="1:8">
      <c r="A3723" s="26" t="s">
        <v>1444</v>
      </c>
      <c r="B3723" s="9" t="s">
        <v>1184</v>
      </c>
      <c r="C3723" s="19" t="s">
        <v>1300</v>
      </c>
      <c r="D3723" s="19" t="s">
        <v>5408</v>
      </c>
      <c r="E3723" s="9" t="str">
        <f t="shared" si="58"/>
        <v>17191PM10-PRI</v>
      </c>
      <c r="F3723" s="35">
        <v>28.227696733100473</v>
      </c>
      <c r="G3723" s="19" t="s">
        <v>5473</v>
      </c>
      <c r="H3723" s="19" t="s">
        <v>5474</v>
      </c>
    </row>
    <row r="3724" spans="1:8">
      <c r="A3724" s="26" t="s">
        <v>1445</v>
      </c>
      <c r="B3724" s="9" t="s">
        <v>461</v>
      </c>
      <c r="C3724" s="19" t="s">
        <v>1300</v>
      </c>
      <c r="D3724" s="19" t="s">
        <v>5408</v>
      </c>
      <c r="E3724" s="9" t="str">
        <f t="shared" si="58"/>
        <v>17193PM10-PRI</v>
      </c>
      <c r="F3724" s="35">
        <v>29.413514750551322</v>
      </c>
      <c r="G3724" s="19" t="s">
        <v>5473</v>
      </c>
      <c r="H3724" s="19" t="s">
        <v>5474</v>
      </c>
    </row>
    <row r="3725" spans="1:8">
      <c r="A3725" s="26" t="s">
        <v>1446</v>
      </c>
      <c r="B3725" s="9" t="s">
        <v>1447</v>
      </c>
      <c r="C3725" s="19" t="s">
        <v>1300</v>
      </c>
      <c r="D3725" s="19" t="s">
        <v>5408</v>
      </c>
      <c r="E3725" s="9" t="str">
        <f t="shared" si="58"/>
        <v>17195PM10-PRI</v>
      </c>
      <c r="F3725" s="35">
        <v>36.421491898501991</v>
      </c>
      <c r="G3725" s="19" t="s">
        <v>5473</v>
      </c>
      <c r="H3725" s="19" t="s">
        <v>5474</v>
      </c>
    </row>
    <row r="3726" spans="1:8">
      <c r="A3726" s="26" t="s">
        <v>1448</v>
      </c>
      <c r="B3726" s="9" t="s">
        <v>1449</v>
      </c>
      <c r="C3726" s="19" t="s">
        <v>1300</v>
      </c>
      <c r="D3726" s="19" t="s">
        <v>5408</v>
      </c>
      <c r="E3726" s="9" t="str">
        <f t="shared" si="58"/>
        <v>17197PM10-PRI</v>
      </c>
      <c r="F3726" s="35">
        <v>44.191501057082455</v>
      </c>
      <c r="G3726" s="19" t="s">
        <v>5473</v>
      </c>
      <c r="H3726" s="19" t="s">
        <v>5474</v>
      </c>
    </row>
    <row r="3727" spans="1:8">
      <c r="A3727" s="26" t="s">
        <v>1450</v>
      </c>
      <c r="B3727" s="9" t="s">
        <v>1451</v>
      </c>
      <c r="C3727" s="19" t="s">
        <v>1300</v>
      </c>
      <c r="D3727" s="19" t="s">
        <v>5408</v>
      </c>
      <c r="E3727" s="9" t="str">
        <f t="shared" si="58"/>
        <v>17199PM10-PRI</v>
      </c>
      <c r="F3727" s="35">
        <v>34.56864705882353</v>
      </c>
      <c r="G3727" s="19" t="s">
        <v>5473</v>
      </c>
      <c r="H3727" s="19" t="s">
        <v>5474</v>
      </c>
    </row>
    <row r="3728" spans="1:8">
      <c r="A3728" s="26" t="s">
        <v>1452</v>
      </c>
      <c r="B3728" s="9" t="s">
        <v>1453</v>
      </c>
      <c r="C3728" s="19" t="s">
        <v>1300</v>
      </c>
      <c r="D3728" s="19" t="s">
        <v>5408</v>
      </c>
      <c r="E3728" s="9" t="str">
        <f t="shared" si="58"/>
        <v>17201PM10-PRI</v>
      </c>
      <c r="F3728" s="35">
        <v>34.944921465968584</v>
      </c>
      <c r="G3728" s="19" t="s">
        <v>5473</v>
      </c>
      <c r="H3728" s="19" t="s">
        <v>5474</v>
      </c>
    </row>
    <row r="3729" spans="1:8">
      <c r="A3729" s="26" t="s">
        <v>1454</v>
      </c>
      <c r="B3729" s="9" t="s">
        <v>1456</v>
      </c>
      <c r="C3729" s="19" t="s">
        <v>1300</v>
      </c>
      <c r="D3729" s="19" t="s">
        <v>5408</v>
      </c>
      <c r="E3729" s="9" t="str">
        <f t="shared" si="58"/>
        <v>17203PM10-PRI</v>
      </c>
      <c r="F3729" s="35">
        <v>42.601387195121951</v>
      </c>
      <c r="G3729" s="19" t="s">
        <v>5473</v>
      </c>
      <c r="H3729" s="19" t="s">
        <v>5474</v>
      </c>
    </row>
    <row r="3730" spans="1:8">
      <c r="A3730" s="26" t="s">
        <v>1457</v>
      </c>
      <c r="B3730" s="9" t="s">
        <v>586</v>
      </c>
      <c r="C3730" s="19" t="s">
        <v>1459</v>
      </c>
      <c r="D3730" s="19" t="s">
        <v>5408</v>
      </c>
      <c r="E3730" s="9" t="str">
        <f t="shared" si="58"/>
        <v>18001PM10-PRI</v>
      </c>
      <c r="F3730" s="35">
        <v>38.20595143466749</v>
      </c>
      <c r="G3730" s="19" t="s">
        <v>5473</v>
      </c>
      <c r="H3730" s="19" t="s">
        <v>5474</v>
      </c>
    </row>
    <row r="3731" spans="1:8">
      <c r="A3731" s="26" t="s">
        <v>1460</v>
      </c>
      <c r="B3731" s="9" t="s">
        <v>1461</v>
      </c>
      <c r="C3731" s="19" t="s">
        <v>1459</v>
      </c>
      <c r="D3731" s="19" t="s">
        <v>5408</v>
      </c>
      <c r="E3731" s="9" t="str">
        <f t="shared" si="58"/>
        <v>18003PM10-PRI</v>
      </c>
      <c r="F3731" s="35">
        <v>31.937513183648846</v>
      </c>
      <c r="G3731" s="19" t="s">
        <v>5473</v>
      </c>
      <c r="H3731" s="19" t="s">
        <v>5474</v>
      </c>
    </row>
    <row r="3732" spans="1:8">
      <c r="A3732" s="26" t="s">
        <v>1462</v>
      </c>
      <c r="B3732" s="9" t="s">
        <v>1463</v>
      </c>
      <c r="C3732" s="19" t="s">
        <v>1459</v>
      </c>
      <c r="D3732" s="19" t="s">
        <v>5408</v>
      </c>
      <c r="E3732" s="9" t="str">
        <f t="shared" si="58"/>
        <v>18005PM10-PRI</v>
      </c>
      <c r="F3732" s="35">
        <v>34.236999490246475</v>
      </c>
      <c r="G3732" s="19" t="s">
        <v>5473</v>
      </c>
      <c r="H3732" s="19" t="s">
        <v>5474</v>
      </c>
    </row>
    <row r="3733" spans="1:8">
      <c r="A3733" s="26" t="s">
        <v>1464</v>
      </c>
      <c r="B3733" s="9" t="s">
        <v>335</v>
      </c>
      <c r="C3733" s="19" t="s">
        <v>1459</v>
      </c>
      <c r="D3733" s="19" t="s">
        <v>5408</v>
      </c>
      <c r="E3733" s="9" t="str">
        <f t="shared" si="58"/>
        <v>18007PM10-PRI</v>
      </c>
      <c r="F3733" s="35">
        <v>44.423222654732832</v>
      </c>
      <c r="G3733" s="19" t="s">
        <v>5473</v>
      </c>
      <c r="H3733" s="19" t="s">
        <v>5474</v>
      </c>
    </row>
    <row r="3734" spans="1:8">
      <c r="A3734" s="26" t="s">
        <v>1465</v>
      </c>
      <c r="B3734" s="9" t="s">
        <v>1466</v>
      </c>
      <c r="C3734" s="19" t="s">
        <v>1459</v>
      </c>
      <c r="D3734" s="19" t="s">
        <v>5408</v>
      </c>
      <c r="E3734" s="9" t="str">
        <f t="shared" si="58"/>
        <v>18009PM10-PRI</v>
      </c>
      <c r="F3734" s="35">
        <v>29.224129001070406</v>
      </c>
      <c r="G3734" s="19" t="s">
        <v>5473</v>
      </c>
      <c r="H3734" s="19" t="s">
        <v>5474</v>
      </c>
    </row>
    <row r="3735" spans="1:8">
      <c r="A3735" s="26" t="s">
        <v>1467</v>
      </c>
      <c r="B3735" s="9" t="s">
        <v>337</v>
      </c>
      <c r="C3735" s="19" t="s">
        <v>1459</v>
      </c>
      <c r="D3735" s="19" t="s">
        <v>5408</v>
      </c>
      <c r="E3735" s="9" t="str">
        <f t="shared" si="58"/>
        <v>18011PM10-PRI</v>
      </c>
      <c r="F3735" s="35">
        <v>36.776119675604576</v>
      </c>
      <c r="G3735" s="19" t="s">
        <v>5473</v>
      </c>
      <c r="H3735" s="19" t="s">
        <v>5474</v>
      </c>
    </row>
    <row r="3736" spans="1:8">
      <c r="A3736" s="26" t="s">
        <v>1468</v>
      </c>
      <c r="B3736" s="9" t="s">
        <v>1307</v>
      </c>
      <c r="C3736" s="19" t="s">
        <v>1459</v>
      </c>
      <c r="D3736" s="19" t="s">
        <v>5408</v>
      </c>
      <c r="E3736" s="9" t="str">
        <f t="shared" si="58"/>
        <v>18013PM10-PRI</v>
      </c>
      <c r="F3736" s="35">
        <v>38.189286572183519</v>
      </c>
      <c r="G3736" s="19" t="s">
        <v>5473</v>
      </c>
      <c r="H3736" s="19" t="s">
        <v>5474</v>
      </c>
    </row>
    <row r="3737" spans="1:8">
      <c r="A3737" s="26" t="s">
        <v>1469</v>
      </c>
      <c r="B3737" s="9" t="s">
        <v>342</v>
      </c>
      <c r="C3737" s="19" t="s">
        <v>1459</v>
      </c>
      <c r="D3737" s="19" t="s">
        <v>5408</v>
      </c>
      <c r="E3737" s="9" t="str">
        <f t="shared" si="58"/>
        <v>18015PM10-PRI</v>
      </c>
      <c r="F3737" s="35">
        <v>53.579716826546537</v>
      </c>
      <c r="G3737" s="19" t="s">
        <v>5473</v>
      </c>
      <c r="H3737" s="19" t="s">
        <v>5474</v>
      </c>
    </row>
    <row r="3738" spans="1:8">
      <c r="A3738" s="26" t="s">
        <v>1470</v>
      </c>
      <c r="B3738" s="9" t="s">
        <v>1313</v>
      </c>
      <c r="C3738" s="19" t="s">
        <v>1459</v>
      </c>
      <c r="D3738" s="19" t="s">
        <v>5408</v>
      </c>
      <c r="E3738" s="9" t="str">
        <f t="shared" si="58"/>
        <v>18017PM10-PRI</v>
      </c>
      <c r="F3738" s="35">
        <v>40.246872275758079</v>
      </c>
      <c r="G3738" s="19" t="s">
        <v>5473</v>
      </c>
      <c r="H3738" s="19" t="s">
        <v>5474</v>
      </c>
    </row>
    <row r="3739" spans="1:8">
      <c r="A3739" s="26" t="s">
        <v>1471</v>
      </c>
      <c r="B3739" s="9" t="s">
        <v>346</v>
      </c>
      <c r="C3739" s="19" t="s">
        <v>1459</v>
      </c>
      <c r="D3739" s="19" t="s">
        <v>5408</v>
      </c>
      <c r="E3739" s="9" t="str">
        <f t="shared" si="58"/>
        <v>18019PM10-PRI</v>
      </c>
      <c r="F3739" s="35">
        <v>21.84653368534272</v>
      </c>
      <c r="G3739" s="19" t="s">
        <v>5473</v>
      </c>
      <c r="H3739" s="19" t="s">
        <v>5474</v>
      </c>
    </row>
    <row r="3740" spans="1:8">
      <c r="A3740" s="26" t="s">
        <v>1472</v>
      </c>
      <c r="B3740" s="9" t="s">
        <v>57</v>
      </c>
      <c r="C3740" s="19" t="s">
        <v>1459</v>
      </c>
      <c r="D3740" s="19" t="s">
        <v>5408</v>
      </c>
      <c r="E3740" s="9" t="str">
        <f t="shared" si="58"/>
        <v>18021PM10-PRI</v>
      </c>
      <c r="F3740" s="35">
        <v>38.0788536349162</v>
      </c>
      <c r="G3740" s="19" t="s">
        <v>5473</v>
      </c>
      <c r="H3740" s="19" t="s">
        <v>5474</v>
      </c>
    </row>
    <row r="3741" spans="1:8">
      <c r="A3741" s="26" t="s">
        <v>1473</v>
      </c>
      <c r="B3741" s="9" t="s">
        <v>1321</v>
      </c>
      <c r="C3741" s="19" t="s">
        <v>1459</v>
      </c>
      <c r="D3741" s="19" t="s">
        <v>5408</v>
      </c>
      <c r="E3741" s="9" t="str">
        <f t="shared" si="58"/>
        <v>18023PM10-PRI</v>
      </c>
      <c r="F3741" s="35">
        <v>47.331262642240183</v>
      </c>
      <c r="G3741" s="19" t="s">
        <v>5473</v>
      </c>
      <c r="H3741" s="19" t="s">
        <v>5474</v>
      </c>
    </row>
    <row r="3742" spans="1:8">
      <c r="A3742" s="26" t="s">
        <v>1474</v>
      </c>
      <c r="B3742" s="9" t="s">
        <v>358</v>
      </c>
      <c r="C3742" s="19" t="s">
        <v>1459</v>
      </c>
      <c r="D3742" s="19" t="s">
        <v>5408</v>
      </c>
      <c r="E3742" s="9" t="str">
        <f t="shared" si="58"/>
        <v>18025PM10-PRI</v>
      </c>
      <c r="F3742" s="35">
        <v>41.279091769157993</v>
      </c>
      <c r="G3742" s="19" t="s">
        <v>5473</v>
      </c>
      <c r="H3742" s="19" t="s">
        <v>5474</v>
      </c>
    </row>
    <row r="3743" spans="1:8">
      <c r="A3743" s="26" t="s">
        <v>1475</v>
      </c>
      <c r="B3743" s="9" t="s">
        <v>1476</v>
      </c>
      <c r="C3743" s="19" t="s">
        <v>1459</v>
      </c>
      <c r="D3743" s="19" t="s">
        <v>5408</v>
      </c>
      <c r="E3743" s="9" t="str">
        <f t="shared" si="58"/>
        <v>18027PM10-PRI</v>
      </c>
      <c r="F3743" s="35">
        <v>39.117649399536823</v>
      </c>
      <c r="G3743" s="19" t="s">
        <v>5473</v>
      </c>
      <c r="H3743" s="19" t="s">
        <v>5474</v>
      </c>
    </row>
    <row r="3744" spans="1:8">
      <c r="A3744" s="26" t="s">
        <v>1477</v>
      </c>
      <c r="B3744" s="9" t="s">
        <v>1478</v>
      </c>
      <c r="C3744" s="19" t="s">
        <v>1459</v>
      </c>
      <c r="D3744" s="19" t="s">
        <v>5408</v>
      </c>
      <c r="E3744" s="9" t="str">
        <f t="shared" si="58"/>
        <v>18029PM10-PRI</v>
      </c>
      <c r="F3744" s="35">
        <v>39.237442609470293</v>
      </c>
      <c r="G3744" s="19" t="s">
        <v>5473</v>
      </c>
      <c r="H3744" s="19" t="s">
        <v>5474</v>
      </c>
    </row>
    <row r="3745" spans="1:8">
      <c r="A3745" s="26" t="s">
        <v>1479</v>
      </c>
      <c r="B3745" s="9" t="s">
        <v>932</v>
      </c>
      <c r="C3745" s="19" t="s">
        <v>1459</v>
      </c>
      <c r="D3745" s="19" t="s">
        <v>5408</v>
      </c>
      <c r="E3745" s="9" t="str">
        <f t="shared" si="58"/>
        <v>18031PM10-PRI</v>
      </c>
      <c r="F3745" s="35">
        <v>31.728508841310344</v>
      </c>
      <c r="G3745" s="19" t="s">
        <v>5473</v>
      </c>
      <c r="H3745" s="19" t="s">
        <v>5474</v>
      </c>
    </row>
    <row r="3746" spans="1:8">
      <c r="A3746" s="26" t="s">
        <v>1480</v>
      </c>
      <c r="B3746" s="9" t="s">
        <v>1481</v>
      </c>
      <c r="C3746" s="19" t="s">
        <v>1459</v>
      </c>
      <c r="D3746" s="19" t="s">
        <v>5408</v>
      </c>
      <c r="E3746" s="9" t="str">
        <f t="shared" si="58"/>
        <v>18033PM10-PRI</v>
      </c>
      <c r="F3746" s="35">
        <v>31.263712751886718</v>
      </c>
      <c r="G3746" s="19" t="s">
        <v>5473</v>
      </c>
      <c r="H3746" s="19" t="s">
        <v>5474</v>
      </c>
    </row>
    <row r="3747" spans="1:8">
      <c r="A3747" s="26" t="s">
        <v>1482</v>
      </c>
      <c r="B3747" s="9" t="s">
        <v>1483</v>
      </c>
      <c r="C3747" s="19" t="s">
        <v>1459</v>
      </c>
      <c r="D3747" s="19" t="s">
        <v>5408</v>
      </c>
      <c r="E3747" s="9" t="str">
        <f t="shared" si="58"/>
        <v>18035PM10-PRI</v>
      </c>
      <c r="F3747" s="35">
        <v>33.737459822083515</v>
      </c>
      <c r="G3747" s="19" t="s">
        <v>5473</v>
      </c>
      <c r="H3747" s="19" t="s">
        <v>5474</v>
      </c>
    </row>
    <row r="3748" spans="1:8">
      <c r="A3748" s="26" t="s">
        <v>1484</v>
      </c>
      <c r="B3748" s="9" t="s">
        <v>1485</v>
      </c>
      <c r="C3748" s="19" t="s">
        <v>1459</v>
      </c>
      <c r="D3748" s="19" t="s">
        <v>5408</v>
      </c>
      <c r="E3748" s="9" t="str">
        <f t="shared" si="58"/>
        <v>18037PM10-PRI</v>
      </c>
      <c r="F3748" s="35">
        <v>32.019130748970731</v>
      </c>
      <c r="G3748" s="19" t="s">
        <v>5473</v>
      </c>
      <c r="H3748" s="19" t="s">
        <v>5474</v>
      </c>
    </row>
    <row r="3749" spans="1:8">
      <c r="A3749" s="26" t="s">
        <v>1486</v>
      </c>
      <c r="B3749" s="9" t="s">
        <v>1487</v>
      </c>
      <c r="C3749" s="19" t="s">
        <v>1459</v>
      </c>
      <c r="D3749" s="19" t="s">
        <v>5408</v>
      </c>
      <c r="E3749" s="9" t="str">
        <f t="shared" si="58"/>
        <v>18039PM10-PRI</v>
      </c>
      <c r="F3749" s="35">
        <v>36.948079171626297</v>
      </c>
      <c r="G3749" s="19" t="s">
        <v>5473</v>
      </c>
      <c r="H3749" s="19" t="s">
        <v>5474</v>
      </c>
    </row>
    <row r="3750" spans="1:8">
      <c r="A3750" s="26" t="s">
        <v>1488</v>
      </c>
      <c r="B3750" s="9" t="s">
        <v>102</v>
      </c>
      <c r="C3750" s="19" t="s">
        <v>1459</v>
      </c>
      <c r="D3750" s="19" t="s">
        <v>5408</v>
      </c>
      <c r="E3750" s="9" t="str">
        <f t="shared" si="58"/>
        <v>18041PM10-PRI</v>
      </c>
      <c r="F3750" s="35">
        <v>30.625433714458705</v>
      </c>
      <c r="G3750" s="19" t="s">
        <v>5473</v>
      </c>
      <c r="H3750" s="19" t="s">
        <v>5474</v>
      </c>
    </row>
    <row r="3751" spans="1:8">
      <c r="A3751" s="26" t="s">
        <v>1489</v>
      </c>
      <c r="B3751" s="9" t="s">
        <v>956</v>
      </c>
      <c r="C3751" s="19" t="s">
        <v>1459</v>
      </c>
      <c r="D3751" s="19" t="s">
        <v>5408</v>
      </c>
      <c r="E3751" s="9" t="str">
        <f t="shared" si="58"/>
        <v>18043PM10-PRI</v>
      </c>
      <c r="F3751" s="35">
        <v>31.020811868947039</v>
      </c>
      <c r="G3751" s="19" t="s">
        <v>5473</v>
      </c>
      <c r="H3751" s="19" t="s">
        <v>5474</v>
      </c>
    </row>
    <row r="3752" spans="1:8">
      <c r="A3752" s="26" t="s">
        <v>1490</v>
      </c>
      <c r="B3752" s="9" t="s">
        <v>1491</v>
      </c>
      <c r="C3752" s="19" t="s">
        <v>1459</v>
      </c>
      <c r="D3752" s="19" t="s">
        <v>5408</v>
      </c>
      <c r="E3752" s="9" t="str">
        <f t="shared" si="58"/>
        <v>18045PM10-PRI</v>
      </c>
      <c r="F3752" s="35">
        <v>32.619446145471862</v>
      </c>
      <c r="G3752" s="19" t="s">
        <v>5473</v>
      </c>
      <c r="H3752" s="19" t="s">
        <v>5474</v>
      </c>
    </row>
    <row r="3753" spans="1:8">
      <c r="A3753" s="26" t="s">
        <v>1492</v>
      </c>
      <c r="B3753" s="9" t="s">
        <v>105</v>
      </c>
      <c r="C3753" s="19" t="s">
        <v>1459</v>
      </c>
      <c r="D3753" s="19" t="s">
        <v>5408</v>
      </c>
      <c r="E3753" s="9" t="str">
        <f t="shared" si="58"/>
        <v>18047PM10-PRI</v>
      </c>
      <c r="F3753" s="35">
        <v>35.637408073730384</v>
      </c>
      <c r="G3753" s="19" t="s">
        <v>5473</v>
      </c>
      <c r="H3753" s="19" t="s">
        <v>5474</v>
      </c>
    </row>
    <row r="3754" spans="1:8">
      <c r="A3754" s="26" t="s">
        <v>1493</v>
      </c>
      <c r="B3754" s="9" t="s">
        <v>372</v>
      </c>
      <c r="C3754" s="19" t="s">
        <v>1459</v>
      </c>
      <c r="D3754" s="19" t="s">
        <v>5408</v>
      </c>
      <c r="E3754" s="9" t="str">
        <f t="shared" si="58"/>
        <v>18049PM10-PRI</v>
      </c>
      <c r="F3754" s="35">
        <v>35.446325748092704</v>
      </c>
      <c r="G3754" s="19" t="s">
        <v>5473</v>
      </c>
      <c r="H3754" s="19" t="s">
        <v>5474</v>
      </c>
    </row>
    <row r="3755" spans="1:8">
      <c r="A3755" s="26" t="s">
        <v>1494</v>
      </c>
      <c r="B3755" s="9" t="s">
        <v>1495</v>
      </c>
      <c r="C3755" s="19" t="s">
        <v>1459</v>
      </c>
      <c r="D3755" s="19" t="s">
        <v>5408</v>
      </c>
      <c r="E3755" s="9" t="str">
        <f t="shared" si="58"/>
        <v>18051PM10-PRI</v>
      </c>
      <c r="F3755" s="35">
        <v>49.138744060735036</v>
      </c>
      <c r="G3755" s="19" t="s">
        <v>5473</v>
      </c>
      <c r="H3755" s="19" t="s">
        <v>5474</v>
      </c>
    </row>
    <row r="3756" spans="1:8">
      <c r="A3756" s="26" t="s">
        <v>1496</v>
      </c>
      <c r="B3756" s="9" t="s">
        <v>376</v>
      </c>
      <c r="C3756" s="19" t="s">
        <v>1459</v>
      </c>
      <c r="D3756" s="19" t="s">
        <v>5408</v>
      </c>
      <c r="E3756" s="9" t="str">
        <f t="shared" si="58"/>
        <v>18053PM10-PRI</v>
      </c>
      <c r="F3756" s="35">
        <v>42.939059927926316</v>
      </c>
      <c r="G3756" s="19" t="s">
        <v>5473</v>
      </c>
      <c r="H3756" s="19" t="s">
        <v>5474</v>
      </c>
    </row>
    <row r="3757" spans="1:8">
      <c r="A3757" s="26" t="s">
        <v>1497</v>
      </c>
      <c r="B3757" s="9" t="s">
        <v>111</v>
      </c>
      <c r="C3757" s="19" t="s">
        <v>1459</v>
      </c>
      <c r="D3757" s="19" t="s">
        <v>5408</v>
      </c>
      <c r="E3757" s="9" t="str">
        <f t="shared" si="58"/>
        <v>18055PM10-PRI</v>
      </c>
      <c r="F3757" s="35">
        <v>43.80931381866565</v>
      </c>
      <c r="G3757" s="19" t="s">
        <v>5473</v>
      </c>
      <c r="H3757" s="19" t="s">
        <v>5474</v>
      </c>
    </row>
    <row r="3758" spans="1:8">
      <c r="A3758" s="26" t="s">
        <v>1498</v>
      </c>
      <c r="B3758" s="9" t="s">
        <v>779</v>
      </c>
      <c r="C3758" s="19" t="s">
        <v>1459</v>
      </c>
      <c r="D3758" s="19" t="s">
        <v>5408</v>
      </c>
      <c r="E3758" s="9" t="str">
        <f t="shared" si="58"/>
        <v>18057PM10-PRI</v>
      </c>
      <c r="F3758" s="35">
        <v>37.046074316900523</v>
      </c>
      <c r="G3758" s="19" t="s">
        <v>5473</v>
      </c>
      <c r="H3758" s="19" t="s">
        <v>5474</v>
      </c>
    </row>
    <row r="3759" spans="1:8">
      <c r="A3759" s="26" t="s">
        <v>1499</v>
      </c>
      <c r="B3759" s="9" t="s">
        <v>979</v>
      </c>
      <c r="C3759" s="19" t="s">
        <v>1459</v>
      </c>
      <c r="D3759" s="19" t="s">
        <v>5408</v>
      </c>
      <c r="E3759" s="9" t="str">
        <f t="shared" si="58"/>
        <v>18059PM10-PRI</v>
      </c>
      <c r="F3759" s="35">
        <v>31.236363884696551</v>
      </c>
      <c r="G3759" s="19" t="s">
        <v>5473</v>
      </c>
      <c r="H3759" s="19" t="s">
        <v>5474</v>
      </c>
    </row>
    <row r="3760" spans="1:8">
      <c r="A3760" s="26" t="s">
        <v>1500</v>
      </c>
      <c r="B3760" s="9" t="s">
        <v>1501</v>
      </c>
      <c r="C3760" s="19" t="s">
        <v>1459</v>
      </c>
      <c r="D3760" s="19" t="s">
        <v>5408</v>
      </c>
      <c r="E3760" s="9" t="str">
        <f t="shared" si="58"/>
        <v>18061PM10-PRI</v>
      </c>
      <c r="F3760" s="35">
        <v>24.42561446142696</v>
      </c>
      <c r="G3760" s="19" t="s">
        <v>5473</v>
      </c>
      <c r="H3760" s="19" t="s">
        <v>5474</v>
      </c>
    </row>
    <row r="3761" spans="1:8">
      <c r="A3761" s="26" t="s">
        <v>1502</v>
      </c>
      <c r="B3761" s="9" t="s">
        <v>1503</v>
      </c>
      <c r="C3761" s="19" t="s">
        <v>1459</v>
      </c>
      <c r="D3761" s="19" t="s">
        <v>5408</v>
      </c>
      <c r="E3761" s="9" t="str">
        <f t="shared" si="58"/>
        <v>18063PM10-PRI</v>
      </c>
      <c r="F3761" s="35">
        <v>33.734969803894955</v>
      </c>
      <c r="G3761" s="19" t="s">
        <v>5473</v>
      </c>
      <c r="H3761" s="19" t="s">
        <v>5474</v>
      </c>
    </row>
    <row r="3762" spans="1:8">
      <c r="A3762" s="26" t="s">
        <v>1504</v>
      </c>
      <c r="B3762" s="9" t="s">
        <v>117</v>
      </c>
      <c r="C3762" s="19" t="s">
        <v>1459</v>
      </c>
      <c r="D3762" s="19" t="s">
        <v>5408</v>
      </c>
      <c r="E3762" s="9" t="str">
        <f t="shared" si="58"/>
        <v>18065PM10-PRI</v>
      </c>
      <c r="F3762" s="35">
        <v>23.427802734256112</v>
      </c>
      <c r="G3762" s="19" t="s">
        <v>5473</v>
      </c>
      <c r="H3762" s="19" t="s">
        <v>5474</v>
      </c>
    </row>
    <row r="3763" spans="1:8">
      <c r="A3763" s="26" t="s">
        <v>1505</v>
      </c>
      <c r="B3763" s="9" t="s">
        <v>383</v>
      </c>
      <c r="C3763" s="19" t="s">
        <v>1459</v>
      </c>
      <c r="D3763" s="19" t="s">
        <v>5408</v>
      </c>
      <c r="E3763" s="9" t="str">
        <f t="shared" si="58"/>
        <v>18067PM10-PRI</v>
      </c>
      <c r="F3763" s="35">
        <v>51.199824542164713</v>
      </c>
      <c r="G3763" s="19" t="s">
        <v>5473</v>
      </c>
      <c r="H3763" s="19" t="s">
        <v>5474</v>
      </c>
    </row>
    <row r="3764" spans="1:8">
      <c r="A3764" s="26" t="s">
        <v>1506</v>
      </c>
      <c r="B3764" s="9" t="s">
        <v>1507</v>
      </c>
      <c r="C3764" s="19" t="s">
        <v>1459</v>
      </c>
      <c r="D3764" s="19" t="s">
        <v>5408</v>
      </c>
      <c r="E3764" s="9" t="str">
        <f t="shared" si="58"/>
        <v>18069PM10-PRI</v>
      </c>
      <c r="F3764" s="35">
        <v>31.28395260631692</v>
      </c>
      <c r="G3764" s="19" t="s">
        <v>5473</v>
      </c>
      <c r="H3764" s="19" t="s">
        <v>5474</v>
      </c>
    </row>
    <row r="3765" spans="1:8">
      <c r="A3765" s="26" t="s">
        <v>1508</v>
      </c>
      <c r="B3765" s="9" t="s">
        <v>123</v>
      </c>
      <c r="C3765" s="19" t="s">
        <v>1459</v>
      </c>
      <c r="D3765" s="19" t="s">
        <v>5408</v>
      </c>
      <c r="E3765" s="9" t="str">
        <f t="shared" si="58"/>
        <v>18071PM10-PRI</v>
      </c>
      <c r="F3765" s="35">
        <v>32.315880382582023</v>
      </c>
      <c r="G3765" s="19" t="s">
        <v>5473</v>
      </c>
      <c r="H3765" s="19" t="s">
        <v>5474</v>
      </c>
    </row>
    <row r="3766" spans="1:8">
      <c r="A3766" s="26" t="s">
        <v>1509</v>
      </c>
      <c r="B3766" s="9" t="s">
        <v>999</v>
      </c>
      <c r="C3766" s="19" t="s">
        <v>1459</v>
      </c>
      <c r="D3766" s="19" t="s">
        <v>5408</v>
      </c>
      <c r="E3766" s="9" t="str">
        <f t="shared" si="58"/>
        <v>18073PM10-PRI</v>
      </c>
      <c r="F3766" s="35">
        <v>37.188754761866491</v>
      </c>
      <c r="G3766" s="19" t="s">
        <v>5473</v>
      </c>
      <c r="H3766" s="19" t="s">
        <v>5474</v>
      </c>
    </row>
    <row r="3767" spans="1:8">
      <c r="A3767" s="26" t="s">
        <v>1510</v>
      </c>
      <c r="B3767" s="9" t="s">
        <v>1511</v>
      </c>
      <c r="C3767" s="19" t="s">
        <v>1459</v>
      </c>
      <c r="D3767" s="19" t="s">
        <v>5408</v>
      </c>
      <c r="E3767" s="9" t="str">
        <f t="shared" si="58"/>
        <v>18075PM10-PRI</v>
      </c>
      <c r="F3767" s="35">
        <v>31.899213278622771</v>
      </c>
      <c r="G3767" s="19" t="s">
        <v>5473</v>
      </c>
      <c r="H3767" s="19" t="s">
        <v>5474</v>
      </c>
    </row>
    <row r="3768" spans="1:8">
      <c r="A3768" s="26" t="s">
        <v>1512</v>
      </c>
      <c r="B3768" s="9" t="s">
        <v>126</v>
      </c>
      <c r="C3768" s="19" t="s">
        <v>1459</v>
      </c>
      <c r="D3768" s="19" t="s">
        <v>5408</v>
      </c>
      <c r="E3768" s="9" t="str">
        <f t="shared" si="58"/>
        <v>18077PM10-PRI</v>
      </c>
      <c r="F3768" s="35">
        <v>32.388018639200787</v>
      </c>
      <c r="G3768" s="19" t="s">
        <v>5473</v>
      </c>
      <c r="H3768" s="19" t="s">
        <v>5474</v>
      </c>
    </row>
    <row r="3769" spans="1:8">
      <c r="A3769" s="26" t="s">
        <v>1513</v>
      </c>
      <c r="B3769" s="9" t="s">
        <v>1514</v>
      </c>
      <c r="C3769" s="19" t="s">
        <v>1459</v>
      </c>
      <c r="D3769" s="19" t="s">
        <v>5408</v>
      </c>
      <c r="E3769" s="9" t="str">
        <f t="shared" si="58"/>
        <v>18079PM10-PRI</v>
      </c>
      <c r="F3769" s="35">
        <v>37.323621621621619</v>
      </c>
      <c r="G3769" s="19" t="s">
        <v>5473</v>
      </c>
      <c r="H3769" s="19" t="s">
        <v>5474</v>
      </c>
    </row>
    <row r="3770" spans="1:8">
      <c r="A3770" s="26" t="s">
        <v>1515</v>
      </c>
      <c r="B3770" s="9" t="s">
        <v>391</v>
      </c>
      <c r="C3770" s="19" t="s">
        <v>1459</v>
      </c>
      <c r="D3770" s="19" t="s">
        <v>5408</v>
      </c>
      <c r="E3770" s="9" t="str">
        <f t="shared" si="58"/>
        <v>18081PM10-PRI</v>
      </c>
      <c r="F3770" s="35">
        <v>43.013411338400964</v>
      </c>
      <c r="G3770" s="19" t="s">
        <v>5473</v>
      </c>
      <c r="H3770" s="19" t="s">
        <v>5474</v>
      </c>
    </row>
    <row r="3771" spans="1:8">
      <c r="A3771" s="26" t="s">
        <v>1516</v>
      </c>
      <c r="B3771" s="9" t="s">
        <v>1373</v>
      </c>
      <c r="C3771" s="19" t="s">
        <v>1459</v>
      </c>
      <c r="D3771" s="19" t="s">
        <v>5408</v>
      </c>
      <c r="E3771" s="9" t="str">
        <f t="shared" si="58"/>
        <v>18083PM10-PRI</v>
      </c>
      <c r="F3771" s="35">
        <v>38.628334883381648</v>
      </c>
      <c r="G3771" s="19" t="s">
        <v>5473</v>
      </c>
      <c r="H3771" s="19" t="s">
        <v>5474</v>
      </c>
    </row>
    <row r="3772" spans="1:8">
      <c r="A3772" s="26" t="s">
        <v>1517</v>
      </c>
      <c r="B3772" s="9" t="s">
        <v>1518</v>
      </c>
      <c r="C3772" s="19" t="s">
        <v>1459</v>
      </c>
      <c r="D3772" s="19" t="s">
        <v>5408</v>
      </c>
      <c r="E3772" s="9" t="str">
        <f t="shared" si="58"/>
        <v>18085PM10-PRI</v>
      </c>
      <c r="F3772" s="35">
        <v>30.629285599671949</v>
      </c>
      <c r="G3772" s="19" t="s">
        <v>5473</v>
      </c>
      <c r="H3772" s="19" t="s">
        <v>5474</v>
      </c>
    </row>
    <row r="3773" spans="1:8">
      <c r="A3773" s="26" t="s">
        <v>1519</v>
      </c>
      <c r="B3773" s="9" t="s">
        <v>1520</v>
      </c>
      <c r="C3773" s="19" t="s">
        <v>1459</v>
      </c>
      <c r="D3773" s="19" t="s">
        <v>5408</v>
      </c>
      <c r="E3773" s="9" t="str">
        <f t="shared" si="58"/>
        <v>18087PM10-PRI</v>
      </c>
      <c r="F3773" s="35">
        <v>42.541145776714856</v>
      </c>
      <c r="G3773" s="19" t="s">
        <v>5473</v>
      </c>
      <c r="H3773" s="19" t="s">
        <v>5474</v>
      </c>
    </row>
    <row r="3774" spans="1:8">
      <c r="A3774" s="26" t="s">
        <v>1521</v>
      </c>
      <c r="B3774" s="9" t="s">
        <v>503</v>
      </c>
      <c r="C3774" s="19" t="s">
        <v>1459</v>
      </c>
      <c r="D3774" s="19" t="s">
        <v>5408</v>
      </c>
      <c r="E3774" s="9" t="str">
        <f t="shared" si="58"/>
        <v>18089PM10-PRI</v>
      </c>
      <c r="F3774" s="35">
        <v>30.466965899993703</v>
      </c>
      <c r="G3774" s="19" t="s">
        <v>5473</v>
      </c>
      <c r="H3774" s="19" t="s">
        <v>5474</v>
      </c>
    </row>
    <row r="3775" spans="1:8">
      <c r="A3775" s="26" t="s">
        <v>1522</v>
      </c>
      <c r="B3775" s="9" t="s">
        <v>1523</v>
      </c>
      <c r="C3775" s="19" t="s">
        <v>1459</v>
      </c>
      <c r="D3775" s="19" t="s">
        <v>5408</v>
      </c>
      <c r="E3775" s="9" t="str">
        <f t="shared" si="58"/>
        <v>18091PM10-PRI</v>
      </c>
      <c r="F3775" s="35">
        <v>34.251262013784867</v>
      </c>
      <c r="G3775" s="19" t="s">
        <v>5473</v>
      </c>
      <c r="H3775" s="19" t="s">
        <v>5474</v>
      </c>
    </row>
    <row r="3776" spans="1:8">
      <c r="A3776" s="26" t="s">
        <v>1524</v>
      </c>
      <c r="B3776" s="9" t="s">
        <v>135</v>
      </c>
      <c r="C3776" s="19" t="s">
        <v>1459</v>
      </c>
      <c r="D3776" s="19" t="s">
        <v>5408</v>
      </c>
      <c r="E3776" s="9" t="str">
        <f t="shared" si="58"/>
        <v>18093PM10-PRI</v>
      </c>
      <c r="F3776" s="35">
        <v>29.220217871028765</v>
      </c>
      <c r="G3776" s="19" t="s">
        <v>5473</v>
      </c>
      <c r="H3776" s="19" t="s">
        <v>5474</v>
      </c>
    </row>
    <row r="3777" spans="1:8">
      <c r="A3777" s="26" t="s">
        <v>1525</v>
      </c>
      <c r="B3777" s="9" t="s">
        <v>150</v>
      </c>
      <c r="C3777" s="19" t="s">
        <v>1459</v>
      </c>
      <c r="D3777" s="19" t="s">
        <v>5408</v>
      </c>
      <c r="E3777" s="9" t="str">
        <f t="shared" si="58"/>
        <v>18095PM10-PRI</v>
      </c>
      <c r="F3777" s="35">
        <v>37.81201901180647</v>
      </c>
      <c r="G3777" s="19" t="s">
        <v>5473</v>
      </c>
      <c r="H3777" s="19" t="s">
        <v>5474</v>
      </c>
    </row>
    <row r="3778" spans="1:8">
      <c r="A3778" s="26" t="s">
        <v>1526</v>
      </c>
      <c r="B3778" s="9" t="s">
        <v>156</v>
      </c>
      <c r="C3778" s="19" t="s">
        <v>1459</v>
      </c>
      <c r="D3778" s="19" t="s">
        <v>5408</v>
      </c>
      <c r="E3778" s="9" t="str">
        <f t="shared" si="58"/>
        <v>18097PM10-PRI</v>
      </c>
      <c r="F3778" s="35">
        <v>40.206666666666671</v>
      </c>
      <c r="G3778" s="19" t="s">
        <v>5473</v>
      </c>
      <c r="H3778" s="19" t="s">
        <v>5474</v>
      </c>
    </row>
    <row r="3779" spans="1:8">
      <c r="A3779" s="26" t="s">
        <v>1527</v>
      </c>
      <c r="B3779" s="9" t="s">
        <v>159</v>
      </c>
      <c r="C3779" s="19" t="s">
        <v>1459</v>
      </c>
      <c r="D3779" s="19" t="s">
        <v>5408</v>
      </c>
      <c r="E3779" s="9" t="str">
        <f t="shared" ref="E3779:E3842" si="59">A3779&amp;D3779</f>
        <v>18099PM10-PRI</v>
      </c>
      <c r="F3779" s="35">
        <v>44.309447522493294</v>
      </c>
      <c r="G3779" s="19" t="s">
        <v>5473</v>
      </c>
      <c r="H3779" s="19" t="s">
        <v>5474</v>
      </c>
    </row>
    <row r="3780" spans="1:8">
      <c r="A3780" s="26" t="s">
        <v>1528</v>
      </c>
      <c r="B3780" s="9" t="s">
        <v>810</v>
      </c>
      <c r="C3780" s="19" t="s">
        <v>1459</v>
      </c>
      <c r="D3780" s="19" t="s">
        <v>5408</v>
      </c>
      <c r="E3780" s="9" t="str">
        <f t="shared" si="59"/>
        <v>18101PM10-PRI</v>
      </c>
      <c r="F3780" s="35">
        <v>40.729921675256683</v>
      </c>
      <c r="G3780" s="19" t="s">
        <v>5473</v>
      </c>
      <c r="H3780" s="19" t="s">
        <v>5474</v>
      </c>
    </row>
    <row r="3781" spans="1:8">
      <c r="A3781" s="26" t="s">
        <v>1529</v>
      </c>
      <c r="B3781" s="9" t="s">
        <v>1530</v>
      </c>
      <c r="C3781" s="19" t="s">
        <v>1459</v>
      </c>
      <c r="D3781" s="19" t="s">
        <v>5408</v>
      </c>
      <c r="E3781" s="9" t="str">
        <f t="shared" si="59"/>
        <v>18103PM10-PRI</v>
      </c>
      <c r="F3781" s="35">
        <v>38.267815432815361</v>
      </c>
      <c r="G3781" s="19" t="s">
        <v>5473</v>
      </c>
      <c r="H3781" s="19" t="s">
        <v>5474</v>
      </c>
    </row>
    <row r="3782" spans="1:8">
      <c r="A3782" s="26" t="s">
        <v>1531</v>
      </c>
      <c r="B3782" s="9" t="s">
        <v>165</v>
      </c>
      <c r="C3782" s="19" t="s">
        <v>1459</v>
      </c>
      <c r="D3782" s="19" t="s">
        <v>5408</v>
      </c>
      <c r="E3782" s="9" t="str">
        <f t="shared" si="59"/>
        <v>18105PM10-PRI</v>
      </c>
      <c r="F3782" s="35">
        <v>36.011525234687241</v>
      </c>
      <c r="G3782" s="19" t="s">
        <v>5473</v>
      </c>
      <c r="H3782" s="19" t="s">
        <v>5474</v>
      </c>
    </row>
    <row r="3783" spans="1:8">
      <c r="A3783" s="26" t="s">
        <v>1532</v>
      </c>
      <c r="B3783" s="9" t="s">
        <v>168</v>
      </c>
      <c r="C3783" s="19" t="s">
        <v>1459</v>
      </c>
      <c r="D3783" s="19" t="s">
        <v>5408</v>
      </c>
      <c r="E3783" s="9" t="str">
        <f t="shared" si="59"/>
        <v>18107PM10-PRI</v>
      </c>
      <c r="F3783" s="35">
        <v>32.304086779708349</v>
      </c>
      <c r="G3783" s="19" t="s">
        <v>5473</v>
      </c>
      <c r="H3783" s="19" t="s">
        <v>5474</v>
      </c>
    </row>
    <row r="3784" spans="1:8">
      <c r="A3784" s="26" t="s">
        <v>1533</v>
      </c>
      <c r="B3784" s="9" t="s">
        <v>171</v>
      </c>
      <c r="C3784" s="19" t="s">
        <v>1459</v>
      </c>
      <c r="D3784" s="19" t="s">
        <v>5408</v>
      </c>
      <c r="E3784" s="9" t="str">
        <f t="shared" si="59"/>
        <v>18109PM10-PRI</v>
      </c>
      <c r="F3784" s="35">
        <v>37.825553793257612</v>
      </c>
      <c r="G3784" s="19" t="s">
        <v>5473</v>
      </c>
      <c r="H3784" s="19" t="s">
        <v>5474</v>
      </c>
    </row>
    <row r="3785" spans="1:8">
      <c r="A3785" s="26" t="s">
        <v>1534</v>
      </c>
      <c r="B3785" s="9" t="s">
        <v>415</v>
      </c>
      <c r="C3785" s="19" t="s">
        <v>1459</v>
      </c>
      <c r="D3785" s="19" t="s">
        <v>5408</v>
      </c>
      <c r="E3785" s="9" t="str">
        <f t="shared" si="59"/>
        <v>18111PM10-PRI</v>
      </c>
      <c r="F3785" s="35">
        <v>37.413207989469193</v>
      </c>
      <c r="G3785" s="19" t="s">
        <v>5473</v>
      </c>
      <c r="H3785" s="19" t="s">
        <v>5474</v>
      </c>
    </row>
    <row r="3786" spans="1:8">
      <c r="A3786" s="26" t="s">
        <v>1535</v>
      </c>
      <c r="B3786" s="9" t="s">
        <v>1536</v>
      </c>
      <c r="C3786" s="19" t="s">
        <v>1459</v>
      </c>
      <c r="D3786" s="19" t="s">
        <v>5408</v>
      </c>
      <c r="E3786" s="9" t="str">
        <f t="shared" si="59"/>
        <v>18113PM10-PRI</v>
      </c>
      <c r="F3786" s="35">
        <v>31.116463693033051</v>
      </c>
      <c r="G3786" s="19" t="s">
        <v>5473</v>
      </c>
      <c r="H3786" s="19" t="s">
        <v>5474</v>
      </c>
    </row>
    <row r="3787" spans="1:8">
      <c r="A3787" s="26" t="s">
        <v>1537</v>
      </c>
      <c r="B3787" s="9" t="s">
        <v>1538</v>
      </c>
      <c r="C3787" s="19" t="s">
        <v>1459</v>
      </c>
      <c r="D3787" s="19" t="s">
        <v>5408</v>
      </c>
      <c r="E3787" s="9" t="str">
        <f t="shared" si="59"/>
        <v>18115PM10-PRI</v>
      </c>
      <c r="F3787" s="35">
        <v>22.582484021419937</v>
      </c>
      <c r="G3787" s="19" t="s">
        <v>5473</v>
      </c>
      <c r="H3787" s="19" t="s">
        <v>5474</v>
      </c>
    </row>
    <row r="3788" spans="1:8">
      <c r="A3788" s="26" t="s">
        <v>1539</v>
      </c>
      <c r="B3788" s="9" t="s">
        <v>528</v>
      </c>
      <c r="C3788" s="19" t="s">
        <v>1459</v>
      </c>
      <c r="D3788" s="19" t="s">
        <v>5408</v>
      </c>
      <c r="E3788" s="9" t="str">
        <f t="shared" si="59"/>
        <v>18117PM10-PRI</v>
      </c>
      <c r="F3788" s="35">
        <v>31.560150004934368</v>
      </c>
      <c r="G3788" s="19" t="s">
        <v>5473</v>
      </c>
      <c r="H3788" s="19" t="s">
        <v>5474</v>
      </c>
    </row>
    <row r="3789" spans="1:8">
      <c r="A3789" s="26" t="s">
        <v>1540</v>
      </c>
      <c r="B3789" s="9" t="s">
        <v>1541</v>
      </c>
      <c r="C3789" s="19" t="s">
        <v>1459</v>
      </c>
      <c r="D3789" s="19" t="s">
        <v>5408</v>
      </c>
      <c r="E3789" s="9" t="str">
        <f t="shared" si="59"/>
        <v>18119PM10-PRI</v>
      </c>
      <c r="F3789" s="35">
        <v>33.621383528218779</v>
      </c>
      <c r="G3789" s="19" t="s">
        <v>5473</v>
      </c>
      <c r="H3789" s="19" t="s">
        <v>5474</v>
      </c>
    </row>
    <row r="3790" spans="1:8">
      <c r="A3790" s="26" t="s">
        <v>1542</v>
      </c>
      <c r="B3790" s="9" t="s">
        <v>1543</v>
      </c>
      <c r="C3790" s="19" t="s">
        <v>1459</v>
      </c>
      <c r="D3790" s="19" t="s">
        <v>5408</v>
      </c>
      <c r="E3790" s="9" t="str">
        <f t="shared" si="59"/>
        <v>18121PM10-PRI</v>
      </c>
      <c r="F3790" s="35">
        <v>22.532013841065798</v>
      </c>
      <c r="G3790" s="19" t="s">
        <v>5473</v>
      </c>
      <c r="H3790" s="19" t="s">
        <v>5474</v>
      </c>
    </row>
    <row r="3791" spans="1:8">
      <c r="A3791" s="26" t="s">
        <v>1544</v>
      </c>
      <c r="B3791" s="9" t="s">
        <v>174</v>
      </c>
      <c r="C3791" s="19" t="s">
        <v>1459</v>
      </c>
      <c r="D3791" s="19" t="s">
        <v>5408</v>
      </c>
      <c r="E3791" s="9" t="str">
        <f t="shared" si="59"/>
        <v>18123PM10-PRI</v>
      </c>
      <c r="F3791" s="35">
        <v>34.212606413479783</v>
      </c>
      <c r="G3791" s="19" t="s">
        <v>5473</v>
      </c>
      <c r="H3791" s="19" t="s">
        <v>5474</v>
      </c>
    </row>
    <row r="3792" spans="1:8">
      <c r="A3792" s="26" t="s">
        <v>1545</v>
      </c>
      <c r="B3792" s="9" t="s">
        <v>180</v>
      </c>
      <c r="C3792" s="19" t="s">
        <v>1459</v>
      </c>
      <c r="D3792" s="19" t="s">
        <v>5408</v>
      </c>
      <c r="E3792" s="9" t="str">
        <f t="shared" si="59"/>
        <v>18125PM10-PRI</v>
      </c>
      <c r="F3792" s="35">
        <v>39.153601560181464</v>
      </c>
      <c r="G3792" s="19" t="s">
        <v>5473</v>
      </c>
      <c r="H3792" s="19" t="s">
        <v>5474</v>
      </c>
    </row>
    <row r="3793" spans="1:8">
      <c r="A3793" s="26" t="s">
        <v>1546</v>
      </c>
      <c r="B3793" s="9" t="s">
        <v>1547</v>
      </c>
      <c r="C3793" s="19" t="s">
        <v>1459</v>
      </c>
      <c r="D3793" s="19" t="s">
        <v>5408</v>
      </c>
      <c r="E3793" s="9" t="str">
        <f t="shared" si="59"/>
        <v>18127PM10-PRI</v>
      </c>
      <c r="F3793" s="35">
        <v>36.334191833554826</v>
      </c>
      <c r="G3793" s="19" t="s">
        <v>5473</v>
      </c>
      <c r="H3793" s="19" t="s">
        <v>5474</v>
      </c>
    </row>
    <row r="3794" spans="1:8">
      <c r="A3794" s="26" t="s">
        <v>1548</v>
      </c>
      <c r="B3794" s="9" t="s">
        <v>1549</v>
      </c>
      <c r="C3794" s="19" t="s">
        <v>1459</v>
      </c>
      <c r="D3794" s="19" t="s">
        <v>5408</v>
      </c>
      <c r="E3794" s="9" t="str">
        <f t="shared" si="59"/>
        <v>18129PM10-PRI</v>
      </c>
      <c r="F3794" s="35">
        <v>49.431825398064731</v>
      </c>
      <c r="G3794" s="19" t="s">
        <v>5473</v>
      </c>
      <c r="H3794" s="19" t="s">
        <v>5474</v>
      </c>
    </row>
    <row r="3795" spans="1:8">
      <c r="A3795" s="26" t="s">
        <v>1550</v>
      </c>
      <c r="B3795" s="9" t="s">
        <v>431</v>
      </c>
      <c r="C3795" s="19" t="s">
        <v>1459</v>
      </c>
      <c r="D3795" s="19" t="s">
        <v>5408</v>
      </c>
      <c r="E3795" s="9" t="str">
        <f t="shared" si="59"/>
        <v>18131PM10-PRI</v>
      </c>
      <c r="F3795" s="35">
        <v>24.913872319845233</v>
      </c>
      <c r="G3795" s="19" t="s">
        <v>5473</v>
      </c>
      <c r="H3795" s="19" t="s">
        <v>5474</v>
      </c>
    </row>
    <row r="3796" spans="1:8">
      <c r="A3796" s="26" t="s">
        <v>1551</v>
      </c>
      <c r="B3796" s="9" t="s">
        <v>832</v>
      </c>
      <c r="C3796" s="19" t="s">
        <v>1459</v>
      </c>
      <c r="D3796" s="19" t="s">
        <v>5408</v>
      </c>
      <c r="E3796" s="9" t="str">
        <f t="shared" si="59"/>
        <v>18133PM10-PRI</v>
      </c>
      <c r="F3796" s="35">
        <v>26.653848472063167</v>
      </c>
      <c r="G3796" s="19" t="s">
        <v>5473</v>
      </c>
      <c r="H3796" s="19" t="s">
        <v>5474</v>
      </c>
    </row>
    <row r="3797" spans="1:8">
      <c r="A3797" s="26" t="s">
        <v>1552</v>
      </c>
      <c r="B3797" s="9" t="s">
        <v>183</v>
      </c>
      <c r="C3797" s="19" t="s">
        <v>1459</v>
      </c>
      <c r="D3797" s="19" t="s">
        <v>5408</v>
      </c>
      <c r="E3797" s="9" t="str">
        <f t="shared" si="59"/>
        <v>18135PM10-PRI</v>
      </c>
      <c r="F3797" s="35">
        <v>33.380943429723146</v>
      </c>
      <c r="G3797" s="19" t="s">
        <v>5473</v>
      </c>
      <c r="H3797" s="19" t="s">
        <v>5474</v>
      </c>
    </row>
    <row r="3798" spans="1:8">
      <c r="A3798" s="26" t="s">
        <v>1553</v>
      </c>
      <c r="B3798" s="9" t="s">
        <v>1554</v>
      </c>
      <c r="C3798" s="19" t="s">
        <v>1459</v>
      </c>
      <c r="D3798" s="19" t="s">
        <v>5408</v>
      </c>
      <c r="E3798" s="9" t="str">
        <f t="shared" si="59"/>
        <v>18137PM10-PRI</v>
      </c>
      <c r="F3798" s="35">
        <v>32.162828836519665</v>
      </c>
      <c r="G3798" s="19" t="s">
        <v>5473</v>
      </c>
      <c r="H3798" s="19" t="s">
        <v>5474</v>
      </c>
    </row>
    <row r="3799" spans="1:8">
      <c r="A3799" s="26" t="s">
        <v>1555</v>
      </c>
      <c r="B3799" s="9" t="s">
        <v>1556</v>
      </c>
      <c r="C3799" s="19" t="s">
        <v>1459</v>
      </c>
      <c r="D3799" s="19" t="s">
        <v>5408</v>
      </c>
      <c r="E3799" s="9" t="str">
        <f t="shared" si="59"/>
        <v>18139PM10-PRI</v>
      </c>
      <c r="F3799" s="35">
        <v>30.852766517583351</v>
      </c>
      <c r="G3799" s="19" t="s">
        <v>5473</v>
      </c>
      <c r="H3799" s="19" t="s">
        <v>5474</v>
      </c>
    </row>
    <row r="3800" spans="1:8">
      <c r="A3800" s="26" t="s">
        <v>1557</v>
      </c>
      <c r="B3800" s="9" t="s">
        <v>1558</v>
      </c>
      <c r="C3800" s="19" t="s">
        <v>1459</v>
      </c>
      <c r="D3800" s="19" t="s">
        <v>5408</v>
      </c>
      <c r="E3800" s="9" t="str">
        <f t="shared" si="59"/>
        <v>18141PM10-PRI</v>
      </c>
      <c r="F3800" s="35">
        <v>34.623736568717533</v>
      </c>
      <c r="G3800" s="19" t="s">
        <v>5473</v>
      </c>
      <c r="H3800" s="19" t="s">
        <v>5474</v>
      </c>
    </row>
    <row r="3801" spans="1:8">
      <c r="A3801" s="26" t="s">
        <v>1559</v>
      </c>
      <c r="B3801" s="9" t="s">
        <v>438</v>
      </c>
      <c r="C3801" s="19" t="s">
        <v>1459</v>
      </c>
      <c r="D3801" s="19" t="s">
        <v>5408</v>
      </c>
      <c r="E3801" s="9" t="str">
        <f t="shared" si="59"/>
        <v>18143PM10-PRI</v>
      </c>
      <c r="F3801" s="35">
        <v>21.698887075233721</v>
      </c>
      <c r="G3801" s="19" t="s">
        <v>5473</v>
      </c>
      <c r="H3801" s="19" t="s">
        <v>5474</v>
      </c>
    </row>
    <row r="3802" spans="1:8">
      <c r="A3802" s="26" t="s">
        <v>1560</v>
      </c>
      <c r="B3802" s="9" t="s">
        <v>192</v>
      </c>
      <c r="C3802" s="19" t="s">
        <v>1459</v>
      </c>
      <c r="D3802" s="19" t="s">
        <v>5408</v>
      </c>
      <c r="E3802" s="9" t="str">
        <f t="shared" si="59"/>
        <v>18145PM10-PRI</v>
      </c>
      <c r="F3802" s="35">
        <v>25.32541456774668</v>
      </c>
      <c r="G3802" s="19" t="s">
        <v>5473</v>
      </c>
      <c r="H3802" s="19" t="s">
        <v>5474</v>
      </c>
    </row>
    <row r="3803" spans="1:8">
      <c r="A3803" s="26" t="s">
        <v>1561</v>
      </c>
      <c r="B3803" s="9" t="s">
        <v>1562</v>
      </c>
      <c r="C3803" s="19" t="s">
        <v>1459</v>
      </c>
      <c r="D3803" s="19" t="s">
        <v>5408</v>
      </c>
      <c r="E3803" s="9" t="str">
        <f t="shared" si="59"/>
        <v>18147PM10-PRI</v>
      </c>
      <c r="F3803" s="35">
        <v>41.608776661816378</v>
      </c>
      <c r="G3803" s="19" t="s">
        <v>5473</v>
      </c>
      <c r="H3803" s="19" t="s">
        <v>5474</v>
      </c>
    </row>
    <row r="3804" spans="1:8">
      <c r="A3804" s="26" t="s">
        <v>1563</v>
      </c>
      <c r="B3804" s="9" t="s">
        <v>1564</v>
      </c>
      <c r="C3804" s="19" t="s">
        <v>1459</v>
      </c>
      <c r="D3804" s="19" t="s">
        <v>5408</v>
      </c>
      <c r="E3804" s="9" t="str">
        <f t="shared" si="59"/>
        <v>18149PM10-PRI</v>
      </c>
      <c r="F3804" s="35">
        <v>36.902933529720258</v>
      </c>
      <c r="G3804" s="19" t="s">
        <v>5473</v>
      </c>
      <c r="H3804" s="19" t="s">
        <v>5474</v>
      </c>
    </row>
    <row r="3805" spans="1:8">
      <c r="A3805" s="26" t="s">
        <v>1565</v>
      </c>
      <c r="B3805" s="9" t="s">
        <v>1566</v>
      </c>
      <c r="C3805" s="19" t="s">
        <v>1459</v>
      </c>
      <c r="D3805" s="19" t="s">
        <v>5408</v>
      </c>
      <c r="E3805" s="9" t="str">
        <f t="shared" si="59"/>
        <v>18151PM10-PRI</v>
      </c>
      <c r="F3805" s="35">
        <v>22.648960593766706</v>
      </c>
      <c r="G3805" s="19" t="s">
        <v>5473</v>
      </c>
      <c r="H3805" s="19" t="s">
        <v>5474</v>
      </c>
    </row>
    <row r="3806" spans="1:8">
      <c r="A3806" s="26" t="s">
        <v>1567</v>
      </c>
      <c r="B3806" s="9" t="s">
        <v>1568</v>
      </c>
      <c r="C3806" s="19" t="s">
        <v>1459</v>
      </c>
      <c r="D3806" s="19" t="s">
        <v>5408</v>
      </c>
      <c r="E3806" s="9" t="str">
        <f t="shared" si="59"/>
        <v>18153PM10-PRI</v>
      </c>
      <c r="F3806" s="35">
        <v>41.732852769057864</v>
      </c>
      <c r="G3806" s="19" t="s">
        <v>5473</v>
      </c>
      <c r="H3806" s="19" t="s">
        <v>5474</v>
      </c>
    </row>
    <row r="3807" spans="1:8">
      <c r="A3807" s="26" t="s">
        <v>1569</v>
      </c>
      <c r="B3807" s="9" t="s">
        <v>1570</v>
      </c>
      <c r="C3807" s="19" t="s">
        <v>1459</v>
      </c>
      <c r="D3807" s="19" t="s">
        <v>5408</v>
      </c>
      <c r="E3807" s="9" t="str">
        <f t="shared" si="59"/>
        <v>18155PM10-PRI</v>
      </c>
      <c r="F3807" s="35">
        <v>22.682782092678249</v>
      </c>
      <c r="G3807" s="19" t="s">
        <v>5473</v>
      </c>
      <c r="H3807" s="19" t="s">
        <v>5474</v>
      </c>
    </row>
    <row r="3808" spans="1:8">
      <c r="A3808" s="26" t="s">
        <v>1571</v>
      </c>
      <c r="B3808" s="9" t="s">
        <v>1572</v>
      </c>
      <c r="C3808" s="19" t="s">
        <v>1459</v>
      </c>
      <c r="D3808" s="19" t="s">
        <v>5408</v>
      </c>
      <c r="E3808" s="9" t="str">
        <f t="shared" si="59"/>
        <v>18157PM10-PRI</v>
      </c>
      <c r="F3808" s="35">
        <v>39.358403898179709</v>
      </c>
      <c r="G3808" s="19" t="s">
        <v>5473</v>
      </c>
      <c r="H3808" s="19" t="s">
        <v>5474</v>
      </c>
    </row>
    <row r="3809" spans="1:8">
      <c r="A3809" s="26" t="s">
        <v>1573</v>
      </c>
      <c r="B3809" s="9" t="s">
        <v>1574</v>
      </c>
      <c r="C3809" s="19" t="s">
        <v>1459</v>
      </c>
      <c r="D3809" s="19" t="s">
        <v>5408</v>
      </c>
      <c r="E3809" s="9" t="str">
        <f t="shared" si="59"/>
        <v>18159PM10-PRI</v>
      </c>
      <c r="F3809" s="35">
        <v>43.974654682210307</v>
      </c>
      <c r="G3809" s="19" t="s">
        <v>5473</v>
      </c>
      <c r="H3809" s="19" t="s">
        <v>5474</v>
      </c>
    </row>
    <row r="3810" spans="1:8">
      <c r="A3810" s="26" t="s">
        <v>1575</v>
      </c>
      <c r="B3810" s="9" t="s">
        <v>453</v>
      </c>
      <c r="C3810" s="19" t="s">
        <v>1459</v>
      </c>
      <c r="D3810" s="19" t="s">
        <v>5408</v>
      </c>
      <c r="E3810" s="9" t="str">
        <f t="shared" si="59"/>
        <v>18161PM10-PRI</v>
      </c>
      <c r="F3810" s="35">
        <v>38.90591324561278</v>
      </c>
      <c r="G3810" s="19" t="s">
        <v>5473</v>
      </c>
      <c r="H3810" s="19" t="s">
        <v>5474</v>
      </c>
    </row>
    <row r="3811" spans="1:8">
      <c r="A3811" s="26" t="s">
        <v>1576</v>
      </c>
      <c r="B3811" s="9" t="s">
        <v>1577</v>
      </c>
      <c r="C3811" s="19" t="s">
        <v>1459</v>
      </c>
      <c r="D3811" s="19" t="s">
        <v>5408</v>
      </c>
      <c r="E3811" s="9" t="str">
        <f t="shared" si="59"/>
        <v>18163PM10-PRI</v>
      </c>
      <c r="F3811" s="35">
        <v>48.246146543058195</v>
      </c>
      <c r="G3811" s="19" t="s">
        <v>5473</v>
      </c>
      <c r="H3811" s="19" t="s">
        <v>5474</v>
      </c>
    </row>
    <row r="3812" spans="1:8">
      <c r="A3812" s="26" t="s">
        <v>1578</v>
      </c>
      <c r="B3812" s="9" t="s">
        <v>1579</v>
      </c>
      <c r="C3812" s="19" t="s">
        <v>1459</v>
      </c>
      <c r="D3812" s="19" t="s">
        <v>5408</v>
      </c>
      <c r="E3812" s="9" t="str">
        <f t="shared" si="59"/>
        <v>18165PM10-PRI</v>
      </c>
      <c r="F3812" s="35">
        <v>34.454664613166429</v>
      </c>
      <c r="G3812" s="19" t="s">
        <v>5473</v>
      </c>
      <c r="H3812" s="19" t="s">
        <v>5474</v>
      </c>
    </row>
    <row r="3813" spans="1:8">
      <c r="A3813" s="26" t="s">
        <v>1580</v>
      </c>
      <c r="B3813" s="9" t="s">
        <v>1581</v>
      </c>
      <c r="C3813" s="19" t="s">
        <v>1459</v>
      </c>
      <c r="D3813" s="19" t="s">
        <v>5408</v>
      </c>
      <c r="E3813" s="9" t="str">
        <f t="shared" si="59"/>
        <v>18167PM10-PRI</v>
      </c>
      <c r="F3813" s="35">
        <v>42.816171984699558</v>
      </c>
      <c r="G3813" s="19" t="s">
        <v>5473</v>
      </c>
      <c r="H3813" s="19" t="s">
        <v>5474</v>
      </c>
    </row>
    <row r="3814" spans="1:8">
      <c r="A3814" s="26" t="s">
        <v>1582</v>
      </c>
      <c r="B3814" s="9" t="s">
        <v>1441</v>
      </c>
      <c r="C3814" s="19" t="s">
        <v>1459</v>
      </c>
      <c r="D3814" s="19" t="s">
        <v>5408</v>
      </c>
      <c r="E3814" s="9" t="str">
        <f t="shared" si="59"/>
        <v>18169PM10-PRI</v>
      </c>
      <c r="F3814" s="35">
        <v>37.306645807635611</v>
      </c>
      <c r="G3814" s="19" t="s">
        <v>5473</v>
      </c>
      <c r="H3814" s="19" t="s">
        <v>5474</v>
      </c>
    </row>
    <row r="3815" spans="1:8">
      <c r="A3815" s="26" t="s">
        <v>1583</v>
      </c>
      <c r="B3815" s="9" t="s">
        <v>1179</v>
      </c>
      <c r="C3815" s="19" t="s">
        <v>1459</v>
      </c>
      <c r="D3815" s="19" t="s">
        <v>5408</v>
      </c>
      <c r="E3815" s="9" t="str">
        <f t="shared" si="59"/>
        <v>18171PM10-PRI</v>
      </c>
      <c r="F3815" s="35">
        <v>34.690064023783606</v>
      </c>
      <c r="G3815" s="19" t="s">
        <v>5473</v>
      </c>
      <c r="H3815" s="19" t="s">
        <v>5474</v>
      </c>
    </row>
    <row r="3816" spans="1:8">
      <c r="A3816" s="26" t="s">
        <v>1584</v>
      </c>
      <c r="B3816" s="9" t="s">
        <v>1585</v>
      </c>
      <c r="C3816" s="19" t="s">
        <v>1459</v>
      </c>
      <c r="D3816" s="19" t="s">
        <v>5408</v>
      </c>
      <c r="E3816" s="9" t="str">
        <f t="shared" si="59"/>
        <v>18173PM10-PRI</v>
      </c>
      <c r="F3816" s="35">
        <v>44.793166564978655</v>
      </c>
      <c r="G3816" s="19" t="s">
        <v>5473</v>
      </c>
      <c r="H3816" s="19" t="s">
        <v>5474</v>
      </c>
    </row>
    <row r="3817" spans="1:8">
      <c r="A3817" s="26" t="s">
        <v>1586</v>
      </c>
      <c r="B3817" s="9" t="s">
        <v>210</v>
      </c>
      <c r="C3817" s="19" t="s">
        <v>1459</v>
      </c>
      <c r="D3817" s="19" t="s">
        <v>5408</v>
      </c>
      <c r="E3817" s="9" t="str">
        <f t="shared" si="59"/>
        <v>18175PM10-PRI</v>
      </c>
      <c r="F3817" s="35">
        <v>22.577926528010202</v>
      </c>
      <c r="G3817" s="19" t="s">
        <v>5473</v>
      </c>
      <c r="H3817" s="19" t="s">
        <v>5474</v>
      </c>
    </row>
    <row r="3818" spans="1:8">
      <c r="A3818" s="26" t="s">
        <v>1587</v>
      </c>
      <c r="B3818" s="9" t="s">
        <v>1184</v>
      </c>
      <c r="C3818" s="19" t="s">
        <v>1459</v>
      </c>
      <c r="D3818" s="19" t="s">
        <v>5408</v>
      </c>
      <c r="E3818" s="9" t="str">
        <f t="shared" si="59"/>
        <v>18177PM10-PRI</v>
      </c>
      <c r="F3818" s="35">
        <v>25.866366254838361</v>
      </c>
      <c r="G3818" s="19" t="s">
        <v>5473</v>
      </c>
      <c r="H3818" s="19" t="s">
        <v>5474</v>
      </c>
    </row>
    <row r="3819" spans="1:8">
      <c r="A3819" s="26" t="s">
        <v>1588</v>
      </c>
      <c r="B3819" s="9" t="s">
        <v>1589</v>
      </c>
      <c r="C3819" s="19" t="s">
        <v>1459</v>
      </c>
      <c r="D3819" s="19" t="s">
        <v>5408</v>
      </c>
      <c r="E3819" s="9" t="str">
        <f t="shared" si="59"/>
        <v>18179PM10-PRI</v>
      </c>
      <c r="F3819" s="35">
        <v>41.33101699270464</v>
      </c>
      <c r="G3819" s="19" t="s">
        <v>5473</v>
      </c>
      <c r="H3819" s="19" t="s">
        <v>5474</v>
      </c>
    </row>
    <row r="3820" spans="1:8">
      <c r="A3820" s="26" t="s">
        <v>1590</v>
      </c>
      <c r="B3820" s="9" t="s">
        <v>461</v>
      </c>
      <c r="C3820" s="19" t="s">
        <v>1459</v>
      </c>
      <c r="D3820" s="19" t="s">
        <v>5408</v>
      </c>
      <c r="E3820" s="9" t="str">
        <f t="shared" si="59"/>
        <v>18181PM10-PRI</v>
      </c>
      <c r="F3820" s="35">
        <v>44.508129343735945</v>
      </c>
      <c r="G3820" s="19" t="s">
        <v>5473</v>
      </c>
      <c r="H3820" s="19" t="s">
        <v>5474</v>
      </c>
    </row>
    <row r="3821" spans="1:8">
      <c r="A3821" s="26" t="s">
        <v>1591</v>
      </c>
      <c r="B3821" s="9" t="s">
        <v>1592</v>
      </c>
      <c r="C3821" s="19" t="s">
        <v>1459</v>
      </c>
      <c r="D3821" s="19" t="s">
        <v>5408</v>
      </c>
      <c r="E3821" s="9" t="str">
        <f t="shared" si="59"/>
        <v>18183PM10-PRI</v>
      </c>
      <c r="F3821" s="35">
        <v>31.680917446664981</v>
      </c>
      <c r="G3821" s="19" t="s">
        <v>5473</v>
      </c>
      <c r="H3821" s="19" t="s">
        <v>5474</v>
      </c>
    </row>
    <row r="3822" spans="1:8">
      <c r="A3822" s="26" t="s">
        <v>1593</v>
      </c>
      <c r="B3822" s="9" t="s">
        <v>1595</v>
      </c>
      <c r="C3822" s="19" t="s">
        <v>1596</v>
      </c>
      <c r="D3822" s="19" t="s">
        <v>5408</v>
      </c>
      <c r="E3822" s="9" t="str">
        <f t="shared" si="59"/>
        <v>19001PM10-PRI</v>
      </c>
      <c r="F3822" s="35">
        <v>28.190185263991712</v>
      </c>
      <c r="G3822" s="19" t="s">
        <v>5473</v>
      </c>
      <c r="H3822" s="19" t="s">
        <v>5474</v>
      </c>
    </row>
    <row r="3823" spans="1:8">
      <c r="A3823" s="26" t="s">
        <v>1597</v>
      </c>
      <c r="B3823" s="9" t="s">
        <v>586</v>
      </c>
      <c r="C3823" s="19" t="s">
        <v>1596</v>
      </c>
      <c r="D3823" s="19" t="s">
        <v>5408</v>
      </c>
      <c r="E3823" s="9" t="str">
        <f t="shared" si="59"/>
        <v>19003PM10-PRI</v>
      </c>
      <c r="F3823" s="35">
        <v>43.872168671909364</v>
      </c>
      <c r="G3823" s="19" t="s">
        <v>5473</v>
      </c>
      <c r="H3823" s="19" t="s">
        <v>5474</v>
      </c>
    </row>
    <row r="3824" spans="1:8">
      <c r="A3824" s="26" t="s">
        <v>1598</v>
      </c>
      <c r="B3824" s="9" t="s">
        <v>1599</v>
      </c>
      <c r="C3824" s="19" t="s">
        <v>1596</v>
      </c>
      <c r="D3824" s="19" t="s">
        <v>5408</v>
      </c>
      <c r="E3824" s="9" t="str">
        <f t="shared" si="59"/>
        <v>19005PM10-PRI</v>
      </c>
      <c r="F3824" s="35">
        <v>42.366835024635876</v>
      </c>
      <c r="G3824" s="19" t="s">
        <v>5473</v>
      </c>
      <c r="H3824" s="19" t="s">
        <v>5474</v>
      </c>
    </row>
    <row r="3825" spans="1:8">
      <c r="A3825" s="26" t="s">
        <v>1600</v>
      </c>
      <c r="B3825" s="9" t="s">
        <v>1601</v>
      </c>
      <c r="C3825" s="19" t="s">
        <v>1596</v>
      </c>
      <c r="D3825" s="19" t="s">
        <v>5408</v>
      </c>
      <c r="E3825" s="9" t="str">
        <f t="shared" si="59"/>
        <v>19007PM10-PRI</v>
      </c>
      <c r="F3825" s="35">
        <v>40.227348747392199</v>
      </c>
      <c r="G3825" s="19" t="s">
        <v>5473</v>
      </c>
      <c r="H3825" s="19" t="s">
        <v>5474</v>
      </c>
    </row>
    <row r="3826" spans="1:8">
      <c r="A3826" s="26" t="s">
        <v>1602</v>
      </c>
      <c r="B3826" s="9" t="s">
        <v>1603</v>
      </c>
      <c r="C3826" s="19" t="s">
        <v>1596</v>
      </c>
      <c r="D3826" s="19" t="s">
        <v>5408</v>
      </c>
      <c r="E3826" s="9" t="str">
        <f t="shared" si="59"/>
        <v>19009PM10-PRI</v>
      </c>
      <c r="F3826" s="35">
        <v>20.636278283267711</v>
      </c>
      <c r="G3826" s="19" t="s">
        <v>5473</v>
      </c>
      <c r="H3826" s="19" t="s">
        <v>5474</v>
      </c>
    </row>
    <row r="3827" spans="1:8">
      <c r="A3827" s="26" t="s">
        <v>1604</v>
      </c>
      <c r="B3827" s="9" t="s">
        <v>335</v>
      </c>
      <c r="C3827" s="19" t="s">
        <v>1596</v>
      </c>
      <c r="D3827" s="19" t="s">
        <v>5408</v>
      </c>
      <c r="E3827" s="9" t="str">
        <f t="shared" si="59"/>
        <v>19011PM10-PRI</v>
      </c>
      <c r="F3827" s="35">
        <v>34.720916057122956</v>
      </c>
      <c r="G3827" s="19" t="s">
        <v>5473</v>
      </c>
      <c r="H3827" s="19" t="s">
        <v>5474</v>
      </c>
    </row>
    <row r="3828" spans="1:8">
      <c r="A3828" s="26" t="s">
        <v>1605</v>
      </c>
      <c r="B3828" s="9" t="s">
        <v>1606</v>
      </c>
      <c r="C3828" s="19" t="s">
        <v>1596</v>
      </c>
      <c r="D3828" s="19" t="s">
        <v>5408</v>
      </c>
      <c r="E3828" s="9" t="str">
        <f t="shared" si="59"/>
        <v>19013PM10-PRI</v>
      </c>
      <c r="F3828" s="35">
        <v>38.007490723116263</v>
      </c>
      <c r="G3828" s="19" t="s">
        <v>5473</v>
      </c>
      <c r="H3828" s="19" t="s">
        <v>5474</v>
      </c>
    </row>
    <row r="3829" spans="1:8">
      <c r="A3829" s="26" t="s">
        <v>1607</v>
      </c>
      <c r="B3829" s="9" t="s">
        <v>337</v>
      </c>
      <c r="C3829" s="19" t="s">
        <v>1596</v>
      </c>
      <c r="D3829" s="19" t="s">
        <v>5408</v>
      </c>
      <c r="E3829" s="9" t="str">
        <f t="shared" si="59"/>
        <v>19015PM10-PRI</v>
      </c>
      <c r="F3829" s="35">
        <v>26.118742776350192</v>
      </c>
      <c r="G3829" s="19" t="s">
        <v>5473</v>
      </c>
      <c r="H3829" s="19" t="s">
        <v>5474</v>
      </c>
    </row>
    <row r="3830" spans="1:8">
      <c r="A3830" s="26" t="s">
        <v>1608</v>
      </c>
      <c r="B3830" s="9" t="s">
        <v>1609</v>
      </c>
      <c r="C3830" s="19" t="s">
        <v>1596</v>
      </c>
      <c r="D3830" s="19" t="s">
        <v>5408</v>
      </c>
      <c r="E3830" s="9" t="str">
        <f t="shared" si="59"/>
        <v>19017PM10-PRI</v>
      </c>
      <c r="F3830" s="35">
        <v>35.675350215108672</v>
      </c>
      <c r="G3830" s="19" t="s">
        <v>5473</v>
      </c>
      <c r="H3830" s="19" t="s">
        <v>5474</v>
      </c>
    </row>
    <row r="3831" spans="1:8">
      <c r="A3831" s="26" t="s">
        <v>1610</v>
      </c>
      <c r="B3831" s="9" t="s">
        <v>1611</v>
      </c>
      <c r="C3831" s="19" t="s">
        <v>1596</v>
      </c>
      <c r="D3831" s="19" t="s">
        <v>5408</v>
      </c>
      <c r="E3831" s="9" t="str">
        <f t="shared" si="59"/>
        <v>19019PM10-PRI</v>
      </c>
      <c r="F3831" s="35">
        <v>26.544498627957573</v>
      </c>
      <c r="G3831" s="19" t="s">
        <v>5473</v>
      </c>
      <c r="H3831" s="19" t="s">
        <v>5474</v>
      </c>
    </row>
    <row r="3832" spans="1:8">
      <c r="A3832" s="26" t="s">
        <v>1612</v>
      </c>
      <c r="B3832" s="9" t="s">
        <v>1613</v>
      </c>
      <c r="C3832" s="19" t="s">
        <v>1596</v>
      </c>
      <c r="D3832" s="19" t="s">
        <v>5408</v>
      </c>
      <c r="E3832" s="9" t="str">
        <f t="shared" si="59"/>
        <v>19021PM10-PRI</v>
      </c>
      <c r="F3832" s="35">
        <v>25.48209421633997</v>
      </c>
      <c r="G3832" s="19" t="s">
        <v>5473</v>
      </c>
      <c r="H3832" s="19" t="s">
        <v>5474</v>
      </c>
    </row>
    <row r="3833" spans="1:8">
      <c r="A3833" s="26" t="s">
        <v>1614</v>
      </c>
      <c r="B3833" s="9" t="s">
        <v>36</v>
      </c>
      <c r="C3833" s="19" t="s">
        <v>1596</v>
      </c>
      <c r="D3833" s="19" t="s">
        <v>5408</v>
      </c>
      <c r="E3833" s="9" t="str">
        <f t="shared" si="59"/>
        <v>19023PM10-PRI</v>
      </c>
      <c r="F3833" s="35">
        <v>37.187960231452344</v>
      </c>
      <c r="G3833" s="19" t="s">
        <v>5473</v>
      </c>
      <c r="H3833" s="19" t="s">
        <v>5474</v>
      </c>
    </row>
    <row r="3834" spans="1:8">
      <c r="A3834" s="26" t="s">
        <v>1615</v>
      </c>
      <c r="B3834" s="9" t="s">
        <v>39</v>
      </c>
      <c r="C3834" s="19" t="s">
        <v>1596</v>
      </c>
      <c r="D3834" s="19" t="s">
        <v>5408</v>
      </c>
      <c r="E3834" s="9" t="str">
        <f t="shared" si="59"/>
        <v>19025PM10-PRI</v>
      </c>
      <c r="F3834" s="35">
        <v>20.280029882143932</v>
      </c>
      <c r="G3834" s="19" t="s">
        <v>5473</v>
      </c>
      <c r="H3834" s="19" t="s">
        <v>5474</v>
      </c>
    </row>
    <row r="3835" spans="1:8">
      <c r="A3835" s="26" t="s">
        <v>1616</v>
      </c>
      <c r="B3835" s="9" t="s">
        <v>342</v>
      </c>
      <c r="C3835" s="19" t="s">
        <v>1596</v>
      </c>
      <c r="D3835" s="19" t="s">
        <v>5408</v>
      </c>
      <c r="E3835" s="9" t="str">
        <f t="shared" si="59"/>
        <v>19027PM10-PRI</v>
      </c>
      <c r="F3835" s="35">
        <v>15.329225061135</v>
      </c>
      <c r="G3835" s="19" t="s">
        <v>5473</v>
      </c>
      <c r="H3835" s="19" t="s">
        <v>5474</v>
      </c>
    </row>
    <row r="3836" spans="1:8">
      <c r="A3836" s="26" t="s">
        <v>1617</v>
      </c>
      <c r="B3836" s="9" t="s">
        <v>1313</v>
      </c>
      <c r="C3836" s="19" t="s">
        <v>1596</v>
      </c>
      <c r="D3836" s="19" t="s">
        <v>5408</v>
      </c>
      <c r="E3836" s="9" t="str">
        <f t="shared" si="59"/>
        <v>19029PM10-PRI</v>
      </c>
      <c r="F3836" s="35">
        <v>20.584711694581195</v>
      </c>
      <c r="G3836" s="19" t="s">
        <v>5473</v>
      </c>
      <c r="H3836" s="19" t="s">
        <v>5474</v>
      </c>
    </row>
    <row r="3837" spans="1:8">
      <c r="A3837" s="26" t="s">
        <v>1618</v>
      </c>
      <c r="B3837" s="9" t="s">
        <v>1619</v>
      </c>
      <c r="C3837" s="19" t="s">
        <v>1596</v>
      </c>
      <c r="D3837" s="19" t="s">
        <v>5408</v>
      </c>
      <c r="E3837" s="9" t="str">
        <f t="shared" si="59"/>
        <v>19031PM10-PRI</v>
      </c>
      <c r="F3837" s="35">
        <v>32.284947783972399</v>
      </c>
      <c r="G3837" s="19" t="s">
        <v>5473</v>
      </c>
      <c r="H3837" s="19" t="s">
        <v>5474</v>
      </c>
    </row>
    <row r="3838" spans="1:8">
      <c r="A3838" s="26" t="s">
        <v>1620</v>
      </c>
      <c r="B3838" s="9" t="s">
        <v>1621</v>
      </c>
      <c r="C3838" s="19" t="s">
        <v>1596</v>
      </c>
      <c r="D3838" s="19" t="s">
        <v>5408</v>
      </c>
      <c r="E3838" s="9" t="str">
        <f t="shared" si="59"/>
        <v>19033PM10-PRI</v>
      </c>
      <c r="F3838" s="35">
        <v>27.189375778412263</v>
      </c>
      <c r="G3838" s="19" t="s">
        <v>5473</v>
      </c>
      <c r="H3838" s="19" t="s">
        <v>5474</v>
      </c>
    </row>
    <row r="3839" spans="1:8">
      <c r="A3839" s="26" t="s">
        <v>1622</v>
      </c>
      <c r="B3839" s="9" t="s">
        <v>45</v>
      </c>
      <c r="C3839" s="19" t="s">
        <v>1596</v>
      </c>
      <c r="D3839" s="19" t="s">
        <v>5408</v>
      </c>
      <c r="E3839" s="9" t="str">
        <f t="shared" si="59"/>
        <v>19035PM10-PRI</v>
      </c>
      <c r="F3839" s="35">
        <v>27.815348948923862</v>
      </c>
      <c r="G3839" s="19" t="s">
        <v>5473</v>
      </c>
      <c r="H3839" s="19" t="s">
        <v>5474</v>
      </c>
    </row>
    <row r="3840" spans="1:8">
      <c r="A3840" s="26" t="s">
        <v>1623</v>
      </c>
      <c r="B3840" s="9" t="s">
        <v>1624</v>
      </c>
      <c r="C3840" s="19" t="s">
        <v>1596</v>
      </c>
      <c r="D3840" s="19" t="s">
        <v>5408</v>
      </c>
      <c r="E3840" s="9" t="str">
        <f t="shared" si="59"/>
        <v>19037PM10-PRI</v>
      </c>
      <c r="F3840" s="35">
        <v>32.207961547091003</v>
      </c>
      <c r="G3840" s="19" t="s">
        <v>5473</v>
      </c>
      <c r="H3840" s="19" t="s">
        <v>5474</v>
      </c>
    </row>
    <row r="3841" spans="1:8">
      <c r="A3841" s="26" t="s">
        <v>1625</v>
      </c>
      <c r="B3841" s="9" t="s">
        <v>54</v>
      </c>
      <c r="C3841" s="19" t="s">
        <v>1596</v>
      </c>
      <c r="D3841" s="19" t="s">
        <v>5408</v>
      </c>
      <c r="E3841" s="9" t="str">
        <f t="shared" si="59"/>
        <v>19039PM10-PRI</v>
      </c>
      <c r="F3841" s="35">
        <v>36.430005656108598</v>
      </c>
      <c r="G3841" s="19" t="s">
        <v>5473</v>
      </c>
      <c r="H3841" s="19" t="s">
        <v>5474</v>
      </c>
    </row>
    <row r="3842" spans="1:8">
      <c r="A3842" s="26" t="s">
        <v>1626</v>
      </c>
      <c r="B3842" s="9" t="s">
        <v>57</v>
      </c>
      <c r="C3842" s="19" t="s">
        <v>1596</v>
      </c>
      <c r="D3842" s="19" t="s">
        <v>5408</v>
      </c>
      <c r="E3842" s="9" t="str">
        <f t="shared" si="59"/>
        <v>19041PM10-PRI</v>
      </c>
      <c r="F3842" s="35">
        <v>19.169680845485022</v>
      </c>
      <c r="G3842" s="19" t="s">
        <v>5473</v>
      </c>
      <c r="H3842" s="19" t="s">
        <v>5474</v>
      </c>
    </row>
    <row r="3843" spans="1:8">
      <c r="A3843" s="26" t="s">
        <v>1627</v>
      </c>
      <c r="B3843" s="9" t="s">
        <v>911</v>
      </c>
      <c r="C3843" s="19" t="s">
        <v>1596</v>
      </c>
      <c r="D3843" s="19" t="s">
        <v>5408</v>
      </c>
      <c r="E3843" s="9" t="str">
        <f t="shared" ref="E3843:E3906" si="60">A3843&amp;D3843</f>
        <v>19043PM10-PRI</v>
      </c>
      <c r="F3843" s="35">
        <v>38.074898884547203</v>
      </c>
      <c r="G3843" s="19" t="s">
        <v>5473</v>
      </c>
      <c r="H3843" s="19" t="s">
        <v>5474</v>
      </c>
    </row>
    <row r="3844" spans="1:8">
      <c r="A3844" s="26" t="s">
        <v>1628</v>
      </c>
      <c r="B3844" s="9" t="s">
        <v>1321</v>
      </c>
      <c r="C3844" s="19" t="s">
        <v>1596</v>
      </c>
      <c r="D3844" s="19" t="s">
        <v>5408</v>
      </c>
      <c r="E3844" s="9" t="str">
        <f t="shared" si="60"/>
        <v>19045PM10-PRI</v>
      </c>
      <c r="F3844" s="35">
        <v>32.852483985718202</v>
      </c>
      <c r="G3844" s="19" t="s">
        <v>5473</v>
      </c>
      <c r="H3844" s="19" t="s">
        <v>5474</v>
      </c>
    </row>
    <row r="3845" spans="1:8">
      <c r="A3845" s="26" t="s">
        <v>1629</v>
      </c>
      <c r="B3845" s="9" t="s">
        <v>358</v>
      </c>
      <c r="C3845" s="19" t="s">
        <v>1596</v>
      </c>
      <c r="D3845" s="19" t="s">
        <v>5408</v>
      </c>
      <c r="E3845" s="9" t="str">
        <f t="shared" si="60"/>
        <v>19047PM10-PRI</v>
      </c>
      <c r="F3845" s="35">
        <v>12.985528264028229</v>
      </c>
      <c r="G3845" s="19" t="s">
        <v>5473</v>
      </c>
      <c r="H3845" s="19" t="s">
        <v>5474</v>
      </c>
    </row>
    <row r="3846" spans="1:8">
      <c r="A3846" s="26" t="s">
        <v>1630</v>
      </c>
      <c r="B3846" s="9" t="s">
        <v>87</v>
      </c>
      <c r="C3846" s="19" t="s">
        <v>1596</v>
      </c>
      <c r="D3846" s="19" t="s">
        <v>5408</v>
      </c>
      <c r="E3846" s="9" t="str">
        <f t="shared" si="60"/>
        <v>19049PM10-PRI</v>
      </c>
      <c r="F3846" s="35">
        <v>34.531023298063403</v>
      </c>
      <c r="G3846" s="19" t="s">
        <v>5473</v>
      </c>
      <c r="H3846" s="19" t="s">
        <v>5474</v>
      </c>
    </row>
    <row r="3847" spans="1:8">
      <c r="A3847" s="26" t="s">
        <v>1631</v>
      </c>
      <c r="B3847" s="9" t="s">
        <v>1632</v>
      </c>
      <c r="C3847" s="19" t="s">
        <v>1596</v>
      </c>
      <c r="D3847" s="19" t="s">
        <v>5408</v>
      </c>
      <c r="E3847" s="9" t="str">
        <f t="shared" si="60"/>
        <v>19051PM10-PRI</v>
      </c>
      <c r="F3847" s="35">
        <v>37.114601639165798</v>
      </c>
      <c r="G3847" s="19" t="s">
        <v>5473</v>
      </c>
      <c r="H3847" s="19" t="s">
        <v>5474</v>
      </c>
    </row>
    <row r="3848" spans="1:8">
      <c r="A3848" s="26" t="s">
        <v>1633</v>
      </c>
      <c r="B3848" s="9" t="s">
        <v>932</v>
      </c>
      <c r="C3848" s="19" t="s">
        <v>1596</v>
      </c>
      <c r="D3848" s="19" t="s">
        <v>5408</v>
      </c>
      <c r="E3848" s="9" t="str">
        <f t="shared" si="60"/>
        <v>19053PM10-PRI</v>
      </c>
      <c r="F3848" s="35">
        <v>42.135599435825107</v>
      </c>
      <c r="G3848" s="19" t="s">
        <v>5473</v>
      </c>
      <c r="H3848" s="19" t="s">
        <v>5474</v>
      </c>
    </row>
    <row r="3849" spans="1:8">
      <c r="A3849" s="26" t="s">
        <v>1634</v>
      </c>
      <c r="B3849" s="9" t="s">
        <v>1483</v>
      </c>
      <c r="C3849" s="19" t="s">
        <v>1596</v>
      </c>
      <c r="D3849" s="19" t="s">
        <v>5408</v>
      </c>
      <c r="E3849" s="9" t="str">
        <f t="shared" si="60"/>
        <v>19055PM10-PRI</v>
      </c>
      <c r="F3849" s="35">
        <v>31.157450417435012</v>
      </c>
      <c r="G3849" s="19" t="s">
        <v>5473</v>
      </c>
      <c r="H3849" s="19" t="s">
        <v>5474</v>
      </c>
    </row>
    <row r="3850" spans="1:8">
      <c r="A3850" s="26" t="s">
        <v>1635</v>
      </c>
      <c r="B3850" s="9" t="s">
        <v>1636</v>
      </c>
      <c r="C3850" s="19" t="s">
        <v>1596</v>
      </c>
      <c r="D3850" s="19" t="s">
        <v>5408</v>
      </c>
      <c r="E3850" s="9" t="str">
        <f t="shared" si="60"/>
        <v>19057PM10-PRI</v>
      </c>
      <c r="F3850" s="35">
        <v>35.70790036674817</v>
      </c>
      <c r="G3850" s="19" t="s">
        <v>5473</v>
      </c>
      <c r="H3850" s="19" t="s">
        <v>5474</v>
      </c>
    </row>
    <row r="3851" spans="1:8">
      <c r="A3851" s="26" t="s">
        <v>1637</v>
      </c>
      <c r="B3851" s="9" t="s">
        <v>1638</v>
      </c>
      <c r="C3851" s="19" t="s">
        <v>1596</v>
      </c>
      <c r="D3851" s="19" t="s">
        <v>5408</v>
      </c>
      <c r="E3851" s="9" t="str">
        <f t="shared" si="60"/>
        <v>19059PM10-PRI</v>
      </c>
      <c r="F3851" s="35">
        <v>28.844285060096226</v>
      </c>
      <c r="G3851" s="19" t="s">
        <v>5473</v>
      </c>
      <c r="H3851" s="19" t="s">
        <v>5474</v>
      </c>
    </row>
    <row r="3852" spans="1:8">
      <c r="A3852" s="26" t="s">
        <v>1639</v>
      </c>
      <c r="B3852" s="9" t="s">
        <v>1640</v>
      </c>
      <c r="C3852" s="19" t="s">
        <v>1596</v>
      </c>
      <c r="D3852" s="19" t="s">
        <v>5408</v>
      </c>
      <c r="E3852" s="9" t="str">
        <f t="shared" si="60"/>
        <v>19061PM10-PRI</v>
      </c>
      <c r="F3852" s="35">
        <v>40.799840834733395</v>
      </c>
      <c r="G3852" s="19" t="s">
        <v>5473</v>
      </c>
      <c r="H3852" s="19" t="s">
        <v>5474</v>
      </c>
    </row>
    <row r="3853" spans="1:8">
      <c r="A3853" s="26" t="s">
        <v>1641</v>
      </c>
      <c r="B3853" s="9" t="s">
        <v>1642</v>
      </c>
      <c r="C3853" s="19" t="s">
        <v>1596</v>
      </c>
      <c r="D3853" s="19" t="s">
        <v>5408</v>
      </c>
      <c r="E3853" s="9" t="str">
        <f t="shared" si="60"/>
        <v>19063PM10-PRI</v>
      </c>
      <c r="F3853" s="35">
        <v>27.851583033250712</v>
      </c>
      <c r="G3853" s="19" t="s">
        <v>5473</v>
      </c>
      <c r="H3853" s="19" t="s">
        <v>5474</v>
      </c>
    </row>
    <row r="3854" spans="1:8">
      <c r="A3854" s="26" t="s">
        <v>1643</v>
      </c>
      <c r="B3854" s="9" t="s">
        <v>102</v>
      </c>
      <c r="C3854" s="19" t="s">
        <v>1596</v>
      </c>
      <c r="D3854" s="19" t="s">
        <v>5408</v>
      </c>
      <c r="E3854" s="9" t="str">
        <f t="shared" si="60"/>
        <v>19065PM10-PRI</v>
      </c>
      <c r="F3854" s="35">
        <v>19.374116532449076</v>
      </c>
      <c r="G3854" s="19" t="s">
        <v>5473</v>
      </c>
      <c r="H3854" s="19" t="s">
        <v>5474</v>
      </c>
    </row>
    <row r="3855" spans="1:8">
      <c r="A3855" s="26" t="s">
        <v>1644</v>
      </c>
      <c r="B3855" s="9" t="s">
        <v>956</v>
      </c>
      <c r="C3855" s="19" t="s">
        <v>1596</v>
      </c>
      <c r="D3855" s="19" t="s">
        <v>5408</v>
      </c>
      <c r="E3855" s="9" t="str">
        <f t="shared" si="60"/>
        <v>19067PM10-PRI</v>
      </c>
      <c r="F3855" s="35">
        <v>18.494505494505493</v>
      </c>
      <c r="G3855" s="19" t="s">
        <v>5473</v>
      </c>
      <c r="H3855" s="19" t="s">
        <v>5474</v>
      </c>
    </row>
    <row r="3856" spans="1:8">
      <c r="A3856" s="26" t="s">
        <v>1645</v>
      </c>
      <c r="B3856" s="9" t="s">
        <v>105</v>
      </c>
      <c r="C3856" s="19" t="s">
        <v>1596</v>
      </c>
      <c r="D3856" s="19" t="s">
        <v>5408</v>
      </c>
      <c r="E3856" s="9" t="str">
        <f t="shared" si="60"/>
        <v>19069PM10-PRI</v>
      </c>
      <c r="F3856" s="35">
        <v>31.006183960352836</v>
      </c>
      <c r="G3856" s="19" t="s">
        <v>5473</v>
      </c>
      <c r="H3856" s="19" t="s">
        <v>5474</v>
      </c>
    </row>
    <row r="3857" spans="1:8">
      <c r="A3857" s="26" t="s">
        <v>1646</v>
      </c>
      <c r="B3857" s="9" t="s">
        <v>632</v>
      </c>
      <c r="C3857" s="19" t="s">
        <v>1596</v>
      </c>
      <c r="D3857" s="19" t="s">
        <v>5408</v>
      </c>
      <c r="E3857" s="9" t="str">
        <f t="shared" si="60"/>
        <v>19071PM10-PRI</v>
      </c>
      <c r="F3857" s="35">
        <v>22.353647541149307</v>
      </c>
      <c r="G3857" s="19" t="s">
        <v>5473</v>
      </c>
      <c r="H3857" s="19" t="s">
        <v>5474</v>
      </c>
    </row>
    <row r="3858" spans="1:8">
      <c r="A3858" s="26" t="s">
        <v>1647</v>
      </c>
      <c r="B3858" s="9" t="s">
        <v>111</v>
      </c>
      <c r="C3858" s="19" t="s">
        <v>1596</v>
      </c>
      <c r="D3858" s="19" t="s">
        <v>5408</v>
      </c>
      <c r="E3858" s="9" t="str">
        <f t="shared" si="60"/>
        <v>19073PM10-PRI</v>
      </c>
      <c r="F3858" s="35">
        <v>28.708075894021409</v>
      </c>
      <c r="G3858" s="19" t="s">
        <v>5473</v>
      </c>
      <c r="H3858" s="19" t="s">
        <v>5474</v>
      </c>
    </row>
    <row r="3859" spans="1:8">
      <c r="A3859" s="26" t="s">
        <v>1648</v>
      </c>
      <c r="B3859" s="9" t="s">
        <v>1348</v>
      </c>
      <c r="C3859" s="19" t="s">
        <v>1596</v>
      </c>
      <c r="D3859" s="19" t="s">
        <v>5408</v>
      </c>
      <c r="E3859" s="9" t="str">
        <f t="shared" si="60"/>
        <v>19075PM10-PRI</v>
      </c>
      <c r="F3859" s="35">
        <v>34.741791527856336</v>
      </c>
      <c r="G3859" s="19" t="s">
        <v>5473</v>
      </c>
      <c r="H3859" s="19" t="s">
        <v>5474</v>
      </c>
    </row>
    <row r="3860" spans="1:8">
      <c r="A3860" s="26" t="s">
        <v>1649</v>
      </c>
      <c r="B3860" s="9" t="s">
        <v>1650</v>
      </c>
      <c r="C3860" s="19" t="s">
        <v>1596</v>
      </c>
      <c r="D3860" s="19" t="s">
        <v>5408</v>
      </c>
      <c r="E3860" s="9" t="str">
        <f t="shared" si="60"/>
        <v>19077PM10-PRI</v>
      </c>
      <c r="F3860" s="35">
        <v>20.333106936018282</v>
      </c>
      <c r="G3860" s="19" t="s">
        <v>5473</v>
      </c>
      <c r="H3860" s="19" t="s">
        <v>5474</v>
      </c>
    </row>
    <row r="3861" spans="1:8">
      <c r="A3861" s="26" t="s">
        <v>1651</v>
      </c>
      <c r="B3861" s="9" t="s">
        <v>779</v>
      </c>
      <c r="C3861" s="19" t="s">
        <v>1596</v>
      </c>
      <c r="D3861" s="19" t="s">
        <v>5408</v>
      </c>
      <c r="E3861" s="9" t="str">
        <f t="shared" si="60"/>
        <v>19079PM10-PRI</v>
      </c>
      <c r="F3861" s="35">
        <v>32.582461595214873</v>
      </c>
      <c r="G3861" s="19" t="s">
        <v>5473</v>
      </c>
      <c r="H3861" s="19" t="s">
        <v>5474</v>
      </c>
    </row>
    <row r="3862" spans="1:8">
      <c r="A3862" s="26" t="s">
        <v>1652</v>
      </c>
      <c r="B3862" s="9" t="s">
        <v>979</v>
      </c>
      <c r="C3862" s="19" t="s">
        <v>1596</v>
      </c>
      <c r="D3862" s="19" t="s">
        <v>5408</v>
      </c>
      <c r="E3862" s="9" t="str">
        <f t="shared" si="60"/>
        <v>19081PM10-PRI</v>
      </c>
      <c r="F3862" s="35">
        <v>39.226154623414629</v>
      </c>
      <c r="G3862" s="19" t="s">
        <v>5473</v>
      </c>
      <c r="H3862" s="19" t="s">
        <v>5474</v>
      </c>
    </row>
    <row r="3863" spans="1:8">
      <c r="A3863" s="26" t="s">
        <v>1653</v>
      </c>
      <c r="B3863" s="9" t="s">
        <v>1352</v>
      </c>
      <c r="C3863" s="19" t="s">
        <v>1596</v>
      </c>
      <c r="D3863" s="19" t="s">
        <v>5408</v>
      </c>
      <c r="E3863" s="9" t="str">
        <f t="shared" si="60"/>
        <v>19083PM10-PRI</v>
      </c>
      <c r="F3863" s="35">
        <v>23.887114913654464</v>
      </c>
      <c r="G3863" s="19" t="s">
        <v>5473</v>
      </c>
      <c r="H3863" s="19" t="s">
        <v>5474</v>
      </c>
    </row>
    <row r="3864" spans="1:8">
      <c r="A3864" s="26" t="s">
        <v>1654</v>
      </c>
      <c r="B3864" s="9" t="s">
        <v>1501</v>
      </c>
      <c r="C3864" s="19" t="s">
        <v>1596</v>
      </c>
      <c r="D3864" s="19" t="s">
        <v>5408</v>
      </c>
      <c r="E3864" s="9" t="str">
        <f t="shared" si="60"/>
        <v>19085PM10-PRI</v>
      </c>
      <c r="F3864" s="35">
        <v>25.844834222995878</v>
      </c>
      <c r="G3864" s="19" t="s">
        <v>5473</v>
      </c>
      <c r="H3864" s="19" t="s">
        <v>5474</v>
      </c>
    </row>
    <row r="3865" spans="1:8">
      <c r="A3865" s="26" t="s">
        <v>1655</v>
      </c>
      <c r="B3865" s="9" t="s">
        <v>117</v>
      </c>
      <c r="C3865" s="19" t="s">
        <v>1596</v>
      </c>
      <c r="D3865" s="19" t="s">
        <v>5408</v>
      </c>
      <c r="E3865" s="9" t="str">
        <f t="shared" si="60"/>
        <v>19087PM10-PRI</v>
      </c>
      <c r="F3865" s="35">
        <v>46.351929771833582</v>
      </c>
      <c r="G3865" s="19" t="s">
        <v>5473</v>
      </c>
      <c r="H3865" s="19" t="s">
        <v>5474</v>
      </c>
    </row>
    <row r="3866" spans="1:8">
      <c r="A3866" s="26" t="s">
        <v>1656</v>
      </c>
      <c r="B3866" s="9" t="s">
        <v>383</v>
      </c>
      <c r="C3866" s="19" t="s">
        <v>1596</v>
      </c>
      <c r="D3866" s="19" t="s">
        <v>5408</v>
      </c>
      <c r="E3866" s="9" t="str">
        <f t="shared" si="60"/>
        <v>19089PM10-PRI</v>
      </c>
      <c r="F3866" s="35">
        <v>28.444426301154074</v>
      </c>
      <c r="G3866" s="19" t="s">
        <v>5473</v>
      </c>
      <c r="H3866" s="19" t="s">
        <v>5474</v>
      </c>
    </row>
    <row r="3867" spans="1:8">
      <c r="A3867" s="26" t="s">
        <v>1657</v>
      </c>
      <c r="B3867" s="9" t="s">
        <v>493</v>
      </c>
      <c r="C3867" s="19" t="s">
        <v>1596</v>
      </c>
      <c r="D3867" s="19" t="s">
        <v>5408</v>
      </c>
      <c r="E3867" s="9" t="str">
        <f t="shared" si="60"/>
        <v>19091PM10-PRI</v>
      </c>
      <c r="F3867" s="35">
        <v>25.881493174999605</v>
      </c>
      <c r="G3867" s="19" t="s">
        <v>5473</v>
      </c>
      <c r="H3867" s="19" t="s">
        <v>5474</v>
      </c>
    </row>
    <row r="3868" spans="1:8">
      <c r="A3868" s="26" t="s">
        <v>1658</v>
      </c>
      <c r="B3868" s="9" t="s">
        <v>1659</v>
      </c>
      <c r="C3868" s="19" t="s">
        <v>1596</v>
      </c>
      <c r="D3868" s="19" t="s">
        <v>5408</v>
      </c>
      <c r="E3868" s="9" t="str">
        <f t="shared" si="60"/>
        <v>19093PM10-PRI</v>
      </c>
      <c r="F3868" s="35">
        <v>18.69326763001931</v>
      </c>
      <c r="G3868" s="19" t="s">
        <v>5473</v>
      </c>
      <c r="H3868" s="19" t="s">
        <v>5474</v>
      </c>
    </row>
    <row r="3869" spans="1:8">
      <c r="A3869" s="26" t="s">
        <v>1660</v>
      </c>
      <c r="B3869" s="9" t="s">
        <v>1661</v>
      </c>
      <c r="C3869" s="19" t="s">
        <v>1596</v>
      </c>
      <c r="D3869" s="19" t="s">
        <v>5408</v>
      </c>
      <c r="E3869" s="9" t="str">
        <f t="shared" si="60"/>
        <v>19095PM10-PRI</v>
      </c>
      <c r="F3869" s="35">
        <v>36.955786532200641</v>
      </c>
      <c r="G3869" s="19" t="s">
        <v>5473</v>
      </c>
      <c r="H3869" s="19" t="s">
        <v>5474</v>
      </c>
    </row>
    <row r="3870" spans="1:8">
      <c r="A3870" s="26" t="s">
        <v>1662</v>
      </c>
      <c r="B3870" s="9" t="s">
        <v>123</v>
      </c>
      <c r="C3870" s="19" t="s">
        <v>1596</v>
      </c>
      <c r="D3870" s="19" t="s">
        <v>5408</v>
      </c>
      <c r="E3870" s="9" t="str">
        <f t="shared" si="60"/>
        <v>19097PM10-PRI</v>
      </c>
      <c r="F3870" s="35">
        <v>26.55251238467687</v>
      </c>
      <c r="G3870" s="19" t="s">
        <v>5473</v>
      </c>
      <c r="H3870" s="19" t="s">
        <v>5474</v>
      </c>
    </row>
    <row r="3871" spans="1:8">
      <c r="A3871" s="26" t="s">
        <v>1663</v>
      </c>
      <c r="B3871" s="9" t="s">
        <v>999</v>
      </c>
      <c r="C3871" s="19" t="s">
        <v>1596</v>
      </c>
      <c r="D3871" s="19" t="s">
        <v>5408</v>
      </c>
      <c r="E3871" s="9" t="str">
        <f t="shared" si="60"/>
        <v>19099PM10-PRI</v>
      </c>
      <c r="F3871" s="35">
        <v>42.261642730652625</v>
      </c>
      <c r="G3871" s="19" t="s">
        <v>5473</v>
      </c>
      <c r="H3871" s="19" t="s">
        <v>5474</v>
      </c>
    </row>
    <row r="3872" spans="1:8">
      <c r="A3872" s="26" t="s">
        <v>1664</v>
      </c>
      <c r="B3872" s="9" t="s">
        <v>126</v>
      </c>
      <c r="C3872" s="19" t="s">
        <v>1596</v>
      </c>
      <c r="D3872" s="19" t="s">
        <v>5408</v>
      </c>
      <c r="E3872" s="9" t="str">
        <f t="shared" si="60"/>
        <v>19101PM10-PRI</v>
      </c>
      <c r="F3872" s="35">
        <v>24.371264360143378</v>
      </c>
      <c r="G3872" s="19" t="s">
        <v>5473</v>
      </c>
      <c r="H3872" s="19" t="s">
        <v>5474</v>
      </c>
    </row>
    <row r="3873" spans="1:8">
      <c r="A3873" s="26" t="s">
        <v>1665</v>
      </c>
      <c r="B3873" s="9" t="s">
        <v>391</v>
      </c>
      <c r="C3873" s="19" t="s">
        <v>1596</v>
      </c>
      <c r="D3873" s="19" t="s">
        <v>5408</v>
      </c>
      <c r="E3873" s="9" t="str">
        <f t="shared" si="60"/>
        <v>19103PM10-PRI</v>
      </c>
      <c r="F3873" s="35">
        <v>31.66155787196972</v>
      </c>
      <c r="G3873" s="19" t="s">
        <v>5473</v>
      </c>
      <c r="H3873" s="19" t="s">
        <v>5474</v>
      </c>
    </row>
    <row r="3874" spans="1:8">
      <c r="A3874" s="26" t="s">
        <v>1666</v>
      </c>
      <c r="B3874" s="9" t="s">
        <v>1012</v>
      </c>
      <c r="C3874" s="19" t="s">
        <v>1596</v>
      </c>
      <c r="D3874" s="19" t="s">
        <v>5408</v>
      </c>
      <c r="E3874" s="9" t="str">
        <f t="shared" si="60"/>
        <v>19105PM10-PRI</v>
      </c>
      <c r="F3874" s="35">
        <v>31.64732332307026</v>
      </c>
      <c r="G3874" s="19" t="s">
        <v>5473</v>
      </c>
      <c r="H3874" s="19" t="s">
        <v>5474</v>
      </c>
    </row>
    <row r="3875" spans="1:8">
      <c r="A3875" s="26" t="s">
        <v>1667</v>
      </c>
      <c r="B3875" s="9" t="s">
        <v>1668</v>
      </c>
      <c r="C3875" s="19" t="s">
        <v>1596</v>
      </c>
      <c r="D3875" s="19" t="s">
        <v>5408</v>
      </c>
      <c r="E3875" s="9" t="str">
        <f t="shared" si="60"/>
        <v>19107PM10-PRI</v>
      </c>
      <c r="F3875" s="35">
        <v>40.576799376124534</v>
      </c>
      <c r="G3875" s="19" t="s">
        <v>5473</v>
      </c>
      <c r="H3875" s="19" t="s">
        <v>5474</v>
      </c>
    </row>
    <row r="3876" spans="1:8">
      <c r="A3876" s="26" t="s">
        <v>1669</v>
      </c>
      <c r="B3876" s="9" t="s">
        <v>1670</v>
      </c>
      <c r="C3876" s="19" t="s">
        <v>1596</v>
      </c>
      <c r="D3876" s="19" t="s">
        <v>5408</v>
      </c>
      <c r="E3876" s="9" t="str">
        <f t="shared" si="60"/>
        <v>19109PM10-PRI</v>
      </c>
      <c r="F3876" s="35">
        <v>29.280722481352825</v>
      </c>
      <c r="G3876" s="19" t="s">
        <v>5473</v>
      </c>
      <c r="H3876" s="19" t="s">
        <v>5474</v>
      </c>
    </row>
    <row r="3877" spans="1:8">
      <c r="A3877" s="26" t="s">
        <v>1671</v>
      </c>
      <c r="B3877" s="9" t="s">
        <v>138</v>
      </c>
      <c r="C3877" s="19" t="s">
        <v>1596</v>
      </c>
      <c r="D3877" s="19" t="s">
        <v>5408</v>
      </c>
      <c r="E3877" s="9" t="str">
        <f t="shared" si="60"/>
        <v>19111PM10-PRI</v>
      </c>
      <c r="F3877" s="35">
        <v>36.436062173280533</v>
      </c>
      <c r="G3877" s="19" t="s">
        <v>5473</v>
      </c>
      <c r="H3877" s="19" t="s">
        <v>5474</v>
      </c>
    </row>
    <row r="3878" spans="1:8">
      <c r="A3878" s="26" t="s">
        <v>1672</v>
      </c>
      <c r="B3878" s="9" t="s">
        <v>1673</v>
      </c>
      <c r="C3878" s="19" t="s">
        <v>1596</v>
      </c>
      <c r="D3878" s="19" t="s">
        <v>5408</v>
      </c>
      <c r="E3878" s="9" t="str">
        <f t="shared" si="60"/>
        <v>19113PM10-PRI</v>
      </c>
      <c r="F3878" s="35">
        <v>29.869794177776281</v>
      </c>
      <c r="G3878" s="19" t="s">
        <v>5473</v>
      </c>
      <c r="H3878" s="19" t="s">
        <v>5474</v>
      </c>
    </row>
    <row r="3879" spans="1:8">
      <c r="A3879" s="26" t="s">
        <v>1674</v>
      </c>
      <c r="B3879" s="9" t="s">
        <v>1675</v>
      </c>
      <c r="C3879" s="19" t="s">
        <v>1596</v>
      </c>
      <c r="D3879" s="19" t="s">
        <v>5408</v>
      </c>
      <c r="E3879" s="9" t="str">
        <f t="shared" si="60"/>
        <v>19115PM10-PRI</v>
      </c>
      <c r="F3879" s="35">
        <v>33.863415926858345</v>
      </c>
      <c r="G3879" s="19" t="s">
        <v>5473</v>
      </c>
      <c r="H3879" s="19" t="s">
        <v>5474</v>
      </c>
    </row>
    <row r="3880" spans="1:8">
      <c r="A3880" s="26" t="s">
        <v>1676</v>
      </c>
      <c r="B3880" s="9" t="s">
        <v>1677</v>
      </c>
      <c r="C3880" s="19" t="s">
        <v>1596</v>
      </c>
      <c r="D3880" s="19" t="s">
        <v>5408</v>
      </c>
      <c r="E3880" s="9" t="str">
        <f t="shared" si="60"/>
        <v>19117PM10-PRI</v>
      </c>
      <c r="F3880" s="35">
        <v>23.371100687645157</v>
      </c>
      <c r="G3880" s="19" t="s">
        <v>5473</v>
      </c>
      <c r="H3880" s="19" t="s">
        <v>5474</v>
      </c>
    </row>
    <row r="3881" spans="1:8">
      <c r="A3881" s="26" t="s">
        <v>1678</v>
      </c>
      <c r="B3881" s="9" t="s">
        <v>1679</v>
      </c>
      <c r="C3881" s="19" t="s">
        <v>1596</v>
      </c>
      <c r="D3881" s="19" t="s">
        <v>5408</v>
      </c>
      <c r="E3881" s="9" t="str">
        <f t="shared" si="60"/>
        <v>19119PM10-PRI</v>
      </c>
      <c r="F3881" s="35">
        <v>35.824068841164753</v>
      </c>
      <c r="G3881" s="19" t="s">
        <v>5473</v>
      </c>
      <c r="H3881" s="19" t="s">
        <v>5474</v>
      </c>
    </row>
    <row r="3882" spans="1:8">
      <c r="A3882" s="26" t="s">
        <v>1680</v>
      </c>
      <c r="B3882" s="9" t="s">
        <v>150</v>
      </c>
      <c r="C3882" s="19" t="s">
        <v>1596</v>
      </c>
      <c r="D3882" s="19" t="s">
        <v>5408</v>
      </c>
      <c r="E3882" s="9" t="str">
        <f t="shared" si="60"/>
        <v>19121PM10-PRI</v>
      </c>
      <c r="F3882" s="35">
        <v>37.376756302650541</v>
      </c>
      <c r="G3882" s="19" t="s">
        <v>5473</v>
      </c>
      <c r="H3882" s="19" t="s">
        <v>5474</v>
      </c>
    </row>
    <row r="3883" spans="1:8">
      <c r="A3883" s="26" t="s">
        <v>1681</v>
      </c>
      <c r="B3883" s="9" t="s">
        <v>1682</v>
      </c>
      <c r="C3883" s="19" t="s">
        <v>1596</v>
      </c>
      <c r="D3883" s="19" t="s">
        <v>5408</v>
      </c>
      <c r="E3883" s="9" t="str">
        <f t="shared" si="60"/>
        <v>19123PM10-PRI</v>
      </c>
      <c r="F3883" s="35">
        <v>33.594803592436371</v>
      </c>
      <c r="G3883" s="19" t="s">
        <v>5473</v>
      </c>
      <c r="H3883" s="19" t="s">
        <v>5474</v>
      </c>
    </row>
    <row r="3884" spans="1:8">
      <c r="A3884" s="26" t="s">
        <v>1683</v>
      </c>
      <c r="B3884" s="9" t="s">
        <v>156</v>
      </c>
      <c r="C3884" s="19" t="s">
        <v>1596</v>
      </c>
      <c r="D3884" s="19" t="s">
        <v>5408</v>
      </c>
      <c r="E3884" s="9" t="str">
        <f t="shared" si="60"/>
        <v>19125PM10-PRI</v>
      </c>
      <c r="F3884" s="35">
        <v>25.966154013106728</v>
      </c>
      <c r="G3884" s="19" t="s">
        <v>5473</v>
      </c>
      <c r="H3884" s="19" t="s">
        <v>5474</v>
      </c>
    </row>
    <row r="3885" spans="1:8">
      <c r="A3885" s="26" t="s">
        <v>1684</v>
      </c>
      <c r="B3885" s="9" t="s">
        <v>159</v>
      </c>
      <c r="C3885" s="19" t="s">
        <v>1596</v>
      </c>
      <c r="D3885" s="19" t="s">
        <v>5408</v>
      </c>
      <c r="E3885" s="9" t="str">
        <f t="shared" si="60"/>
        <v>19127PM10-PRI</v>
      </c>
      <c r="F3885" s="35">
        <v>15.933756421879721</v>
      </c>
      <c r="G3885" s="19" t="s">
        <v>5473</v>
      </c>
      <c r="H3885" s="19" t="s">
        <v>5474</v>
      </c>
    </row>
    <row r="3886" spans="1:8">
      <c r="A3886" s="26" t="s">
        <v>1685</v>
      </c>
      <c r="B3886" s="9" t="s">
        <v>1686</v>
      </c>
      <c r="C3886" s="19" t="s">
        <v>1596</v>
      </c>
      <c r="D3886" s="19" t="s">
        <v>5408</v>
      </c>
      <c r="E3886" s="9" t="str">
        <f t="shared" si="60"/>
        <v>19129PM10-PRI</v>
      </c>
      <c r="F3886" s="35">
        <v>14.070661852667818</v>
      </c>
      <c r="G3886" s="19" t="s">
        <v>5473</v>
      </c>
      <c r="H3886" s="19" t="s">
        <v>5474</v>
      </c>
    </row>
    <row r="3887" spans="1:8">
      <c r="A3887" s="26" t="s">
        <v>1687</v>
      </c>
      <c r="B3887" s="9" t="s">
        <v>1052</v>
      </c>
      <c r="C3887" s="19" t="s">
        <v>1596</v>
      </c>
      <c r="D3887" s="19" t="s">
        <v>5408</v>
      </c>
      <c r="E3887" s="9" t="str">
        <f t="shared" si="60"/>
        <v>19131PM10-PRI</v>
      </c>
      <c r="F3887" s="35">
        <v>30.584158819822552</v>
      </c>
      <c r="G3887" s="19" t="s">
        <v>5473</v>
      </c>
      <c r="H3887" s="19" t="s">
        <v>5474</v>
      </c>
    </row>
    <row r="3888" spans="1:8">
      <c r="A3888" s="26" t="s">
        <v>1688</v>
      </c>
      <c r="B3888" s="9" t="s">
        <v>1689</v>
      </c>
      <c r="C3888" s="19" t="s">
        <v>1596</v>
      </c>
      <c r="D3888" s="19" t="s">
        <v>5408</v>
      </c>
      <c r="E3888" s="9" t="str">
        <f t="shared" si="60"/>
        <v>19133PM10-PRI</v>
      </c>
      <c r="F3888" s="35">
        <v>33.204379902565165</v>
      </c>
      <c r="G3888" s="19" t="s">
        <v>5473</v>
      </c>
      <c r="H3888" s="19" t="s">
        <v>5474</v>
      </c>
    </row>
    <row r="3889" spans="1:8">
      <c r="A3889" s="26" t="s">
        <v>1690</v>
      </c>
      <c r="B3889" s="9" t="s">
        <v>165</v>
      </c>
      <c r="C3889" s="19" t="s">
        <v>1596</v>
      </c>
      <c r="D3889" s="19" t="s">
        <v>5408</v>
      </c>
      <c r="E3889" s="9" t="str">
        <f t="shared" si="60"/>
        <v>19135PM10-PRI</v>
      </c>
      <c r="F3889" s="35">
        <v>39.939135623561505</v>
      </c>
      <c r="G3889" s="19" t="s">
        <v>5473</v>
      </c>
      <c r="H3889" s="19" t="s">
        <v>5474</v>
      </c>
    </row>
    <row r="3890" spans="1:8">
      <c r="A3890" s="26" t="s">
        <v>1691</v>
      </c>
      <c r="B3890" s="9" t="s">
        <v>168</v>
      </c>
      <c r="C3890" s="19" t="s">
        <v>1596</v>
      </c>
      <c r="D3890" s="19" t="s">
        <v>5408</v>
      </c>
      <c r="E3890" s="9" t="str">
        <f t="shared" si="60"/>
        <v>19137PM10-PRI</v>
      </c>
      <c r="F3890" s="35">
        <v>13.413789218723593</v>
      </c>
      <c r="G3890" s="19" t="s">
        <v>5473</v>
      </c>
      <c r="H3890" s="19" t="s">
        <v>5474</v>
      </c>
    </row>
    <row r="3891" spans="1:8">
      <c r="A3891" s="26" t="s">
        <v>1692</v>
      </c>
      <c r="B3891" s="9" t="s">
        <v>1693</v>
      </c>
      <c r="C3891" s="19" t="s">
        <v>1596</v>
      </c>
      <c r="D3891" s="19" t="s">
        <v>5408</v>
      </c>
      <c r="E3891" s="9" t="str">
        <f t="shared" si="60"/>
        <v>19139PM10-PRI</v>
      </c>
      <c r="F3891" s="35">
        <v>33.359832635983253</v>
      </c>
      <c r="G3891" s="19" t="s">
        <v>5473</v>
      </c>
      <c r="H3891" s="19" t="s">
        <v>5474</v>
      </c>
    </row>
    <row r="3892" spans="1:8">
      <c r="A3892" s="26" t="s">
        <v>1694</v>
      </c>
      <c r="B3892" s="9" t="s">
        <v>1695</v>
      </c>
      <c r="C3892" s="19" t="s">
        <v>1596</v>
      </c>
      <c r="D3892" s="19" t="s">
        <v>5408</v>
      </c>
      <c r="E3892" s="9" t="str">
        <f t="shared" si="60"/>
        <v>19141PM10-PRI</v>
      </c>
      <c r="F3892" s="35">
        <v>28.160302822605775</v>
      </c>
      <c r="G3892" s="19" t="s">
        <v>5473</v>
      </c>
      <c r="H3892" s="19" t="s">
        <v>5474</v>
      </c>
    </row>
    <row r="3893" spans="1:8">
      <c r="A3893" s="26" t="s">
        <v>1696</v>
      </c>
      <c r="B3893" s="9" t="s">
        <v>823</v>
      </c>
      <c r="C3893" s="19" t="s">
        <v>1596</v>
      </c>
      <c r="D3893" s="19" t="s">
        <v>5408</v>
      </c>
      <c r="E3893" s="9" t="str">
        <f t="shared" si="60"/>
        <v>19143PM10-PRI</v>
      </c>
      <c r="F3893" s="35">
        <v>21.987513416815734</v>
      </c>
      <c r="G3893" s="19" t="s">
        <v>5473</v>
      </c>
      <c r="H3893" s="19" t="s">
        <v>5474</v>
      </c>
    </row>
    <row r="3894" spans="1:8">
      <c r="A3894" s="26" t="s">
        <v>1697</v>
      </c>
      <c r="B3894" s="9" t="s">
        <v>1698</v>
      </c>
      <c r="C3894" s="19" t="s">
        <v>1596</v>
      </c>
      <c r="D3894" s="19" t="s">
        <v>5408</v>
      </c>
      <c r="E3894" s="9" t="str">
        <f t="shared" si="60"/>
        <v>19145PM10-PRI</v>
      </c>
      <c r="F3894" s="35">
        <v>40.444580200809938</v>
      </c>
      <c r="G3894" s="19" t="s">
        <v>5473</v>
      </c>
      <c r="H3894" s="19" t="s">
        <v>5474</v>
      </c>
    </row>
    <row r="3895" spans="1:8">
      <c r="A3895" s="26" t="s">
        <v>1699</v>
      </c>
      <c r="B3895" s="9" t="s">
        <v>1700</v>
      </c>
      <c r="C3895" s="19" t="s">
        <v>1596</v>
      </c>
      <c r="D3895" s="19" t="s">
        <v>5408</v>
      </c>
      <c r="E3895" s="9" t="str">
        <f t="shared" si="60"/>
        <v>19147PM10-PRI</v>
      </c>
      <c r="F3895" s="35">
        <v>14.90711087975013</v>
      </c>
      <c r="G3895" s="19" t="s">
        <v>5473</v>
      </c>
      <c r="H3895" s="19" t="s">
        <v>5474</v>
      </c>
    </row>
    <row r="3896" spans="1:8">
      <c r="A3896" s="26" t="s">
        <v>1701</v>
      </c>
      <c r="B3896" s="9" t="s">
        <v>1702</v>
      </c>
      <c r="C3896" s="19" t="s">
        <v>1596</v>
      </c>
      <c r="D3896" s="19" t="s">
        <v>5408</v>
      </c>
      <c r="E3896" s="9" t="str">
        <f t="shared" si="60"/>
        <v>19149PM10-PRI</v>
      </c>
      <c r="F3896" s="35">
        <v>30.253806486002745</v>
      </c>
      <c r="G3896" s="19" t="s">
        <v>5473</v>
      </c>
      <c r="H3896" s="19" t="s">
        <v>5474</v>
      </c>
    </row>
    <row r="3897" spans="1:8">
      <c r="A3897" s="26" t="s">
        <v>1703</v>
      </c>
      <c r="B3897" s="9" t="s">
        <v>1704</v>
      </c>
      <c r="C3897" s="19" t="s">
        <v>1596</v>
      </c>
      <c r="D3897" s="19" t="s">
        <v>5408</v>
      </c>
      <c r="E3897" s="9" t="str">
        <f t="shared" si="60"/>
        <v>19151PM10-PRI</v>
      </c>
      <c r="F3897" s="35">
        <v>24.562770201372693</v>
      </c>
      <c r="G3897" s="19" t="s">
        <v>5473</v>
      </c>
      <c r="H3897" s="19" t="s">
        <v>5474</v>
      </c>
    </row>
    <row r="3898" spans="1:8">
      <c r="A3898" s="26" t="s">
        <v>1705</v>
      </c>
      <c r="B3898" s="9" t="s">
        <v>425</v>
      </c>
      <c r="C3898" s="19" t="s">
        <v>1596</v>
      </c>
      <c r="D3898" s="19" t="s">
        <v>5408</v>
      </c>
      <c r="E3898" s="9" t="str">
        <f t="shared" si="60"/>
        <v>19153PM10-PRI</v>
      </c>
      <c r="F3898" s="35">
        <v>29.172362637362639</v>
      </c>
      <c r="G3898" s="19" t="s">
        <v>5473</v>
      </c>
      <c r="H3898" s="19" t="s">
        <v>5474</v>
      </c>
    </row>
    <row r="3899" spans="1:8">
      <c r="A3899" s="26" t="s">
        <v>1706</v>
      </c>
      <c r="B3899" s="9" t="s">
        <v>1707</v>
      </c>
      <c r="C3899" s="19" t="s">
        <v>1596</v>
      </c>
      <c r="D3899" s="19" t="s">
        <v>5408</v>
      </c>
      <c r="E3899" s="9" t="str">
        <f t="shared" si="60"/>
        <v>19155PM10-PRI</v>
      </c>
      <c r="F3899" s="35">
        <v>15.989173929986979</v>
      </c>
      <c r="G3899" s="19" t="s">
        <v>5473</v>
      </c>
      <c r="H3899" s="19" t="s">
        <v>5474</v>
      </c>
    </row>
    <row r="3900" spans="1:8">
      <c r="A3900" s="26" t="s">
        <v>1708</v>
      </c>
      <c r="B3900" s="9" t="s">
        <v>1709</v>
      </c>
      <c r="C3900" s="19" t="s">
        <v>1596</v>
      </c>
      <c r="D3900" s="19" t="s">
        <v>5408</v>
      </c>
      <c r="E3900" s="9" t="str">
        <f t="shared" si="60"/>
        <v>19157PM10-PRI</v>
      </c>
      <c r="F3900" s="35">
        <v>37.211646934983996</v>
      </c>
      <c r="G3900" s="19" t="s">
        <v>5473</v>
      </c>
      <c r="H3900" s="19" t="s">
        <v>5474</v>
      </c>
    </row>
    <row r="3901" spans="1:8">
      <c r="A3901" s="26" t="s">
        <v>1710</v>
      </c>
      <c r="B3901" s="9" t="s">
        <v>1711</v>
      </c>
      <c r="C3901" s="19" t="s">
        <v>1596</v>
      </c>
      <c r="D3901" s="19" t="s">
        <v>5408</v>
      </c>
      <c r="E3901" s="9" t="str">
        <f t="shared" si="60"/>
        <v>19159PM10-PRI</v>
      </c>
      <c r="F3901" s="35">
        <v>20.993434293785604</v>
      </c>
      <c r="G3901" s="19" t="s">
        <v>5473</v>
      </c>
      <c r="H3901" s="19" t="s">
        <v>5474</v>
      </c>
    </row>
    <row r="3902" spans="1:8">
      <c r="A3902" s="26" t="s">
        <v>1712</v>
      </c>
      <c r="B3902" s="9" t="s">
        <v>1713</v>
      </c>
      <c r="C3902" s="19" t="s">
        <v>1596</v>
      </c>
      <c r="D3902" s="19" t="s">
        <v>5408</v>
      </c>
      <c r="E3902" s="9" t="str">
        <f t="shared" si="60"/>
        <v>19161PM10-PRI</v>
      </c>
      <c r="F3902" s="35">
        <v>25.853660675734023</v>
      </c>
      <c r="G3902" s="19" t="s">
        <v>5473</v>
      </c>
      <c r="H3902" s="19" t="s">
        <v>5474</v>
      </c>
    </row>
    <row r="3903" spans="1:8">
      <c r="A3903" s="26" t="s">
        <v>1714</v>
      </c>
      <c r="B3903" s="9" t="s">
        <v>438</v>
      </c>
      <c r="C3903" s="19" t="s">
        <v>1596</v>
      </c>
      <c r="D3903" s="19" t="s">
        <v>5408</v>
      </c>
      <c r="E3903" s="9" t="str">
        <f t="shared" si="60"/>
        <v>19163PM10-PRI</v>
      </c>
      <c r="F3903" s="35">
        <v>34.08918471087145</v>
      </c>
      <c r="G3903" s="19" t="s">
        <v>5473</v>
      </c>
      <c r="H3903" s="19" t="s">
        <v>5474</v>
      </c>
    </row>
    <row r="3904" spans="1:8">
      <c r="A3904" s="26" t="s">
        <v>1715</v>
      </c>
      <c r="B3904" s="9" t="s">
        <v>192</v>
      </c>
      <c r="C3904" s="19" t="s">
        <v>1596</v>
      </c>
      <c r="D3904" s="19" t="s">
        <v>5408</v>
      </c>
      <c r="E3904" s="9" t="str">
        <f t="shared" si="60"/>
        <v>19165PM10-PRI</v>
      </c>
      <c r="F3904" s="35">
        <v>15.094141660664807</v>
      </c>
      <c r="G3904" s="19" t="s">
        <v>5473</v>
      </c>
      <c r="H3904" s="19" t="s">
        <v>5474</v>
      </c>
    </row>
    <row r="3905" spans="1:8">
      <c r="A3905" s="26" t="s">
        <v>1716</v>
      </c>
      <c r="B3905" s="9" t="s">
        <v>1717</v>
      </c>
      <c r="C3905" s="19" t="s">
        <v>1596</v>
      </c>
      <c r="D3905" s="19" t="s">
        <v>5408</v>
      </c>
      <c r="E3905" s="9" t="str">
        <f t="shared" si="60"/>
        <v>19167PM10-PRI</v>
      </c>
      <c r="F3905" s="35">
        <v>30.287981496566974</v>
      </c>
      <c r="G3905" s="19" t="s">
        <v>5473</v>
      </c>
      <c r="H3905" s="19" t="s">
        <v>5474</v>
      </c>
    </row>
    <row r="3906" spans="1:8">
      <c r="A3906" s="26" t="s">
        <v>1718</v>
      </c>
      <c r="B3906" s="9" t="s">
        <v>1719</v>
      </c>
      <c r="C3906" s="19" t="s">
        <v>1596</v>
      </c>
      <c r="D3906" s="19" t="s">
        <v>5408</v>
      </c>
      <c r="E3906" s="9" t="str">
        <f t="shared" si="60"/>
        <v>19169PM10-PRI</v>
      </c>
      <c r="F3906" s="35">
        <v>26.444937499999995</v>
      </c>
      <c r="G3906" s="19" t="s">
        <v>5473</v>
      </c>
      <c r="H3906" s="19" t="s">
        <v>5474</v>
      </c>
    </row>
    <row r="3907" spans="1:8">
      <c r="A3907" s="26" t="s">
        <v>1720</v>
      </c>
      <c r="B3907" s="9" t="s">
        <v>1721</v>
      </c>
      <c r="C3907" s="19" t="s">
        <v>1596</v>
      </c>
      <c r="D3907" s="19" t="s">
        <v>5408</v>
      </c>
      <c r="E3907" s="9" t="str">
        <f t="shared" ref="E3907:E3970" si="61">A3907&amp;D3907</f>
        <v>19171PM10-PRI</v>
      </c>
      <c r="F3907" s="35">
        <v>22.605804988662126</v>
      </c>
      <c r="G3907" s="19" t="s">
        <v>5473</v>
      </c>
      <c r="H3907" s="19" t="s">
        <v>5474</v>
      </c>
    </row>
    <row r="3908" spans="1:8">
      <c r="A3908" s="26" t="s">
        <v>1722</v>
      </c>
      <c r="B3908" s="9" t="s">
        <v>847</v>
      </c>
      <c r="C3908" s="19" t="s">
        <v>1596</v>
      </c>
      <c r="D3908" s="19" t="s">
        <v>5408</v>
      </c>
      <c r="E3908" s="9" t="str">
        <f t="shared" si="61"/>
        <v>19173PM10-PRI</v>
      </c>
      <c r="F3908" s="35">
        <v>26.026015404627231</v>
      </c>
      <c r="G3908" s="19" t="s">
        <v>5473</v>
      </c>
      <c r="H3908" s="19" t="s">
        <v>5474</v>
      </c>
    </row>
    <row r="3909" spans="1:8">
      <c r="A3909" s="26" t="s">
        <v>1723</v>
      </c>
      <c r="B3909" s="9" t="s">
        <v>453</v>
      </c>
      <c r="C3909" s="19" t="s">
        <v>1596</v>
      </c>
      <c r="D3909" s="19" t="s">
        <v>5408</v>
      </c>
      <c r="E3909" s="9" t="str">
        <f t="shared" si="61"/>
        <v>19175PM10-PRI</v>
      </c>
      <c r="F3909" s="35">
        <v>24.597250426812831</v>
      </c>
      <c r="G3909" s="19" t="s">
        <v>5473</v>
      </c>
      <c r="H3909" s="19" t="s">
        <v>5474</v>
      </c>
    </row>
    <row r="3910" spans="1:8">
      <c r="A3910" s="26" t="s">
        <v>1724</v>
      </c>
      <c r="B3910" s="9" t="s">
        <v>456</v>
      </c>
      <c r="C3910" s="19" t="s">
        <v>1596</v>
      </c>
      <c r="D3910" s="19" t="s">
        <v>5408</v>
      </c>
      <c r="E3910" s="9" t="str">
        <f t="shared" si="61"/>
        <v>19177PM10-PRI</v>
      </c>
      <c r="F3910" s="35">
        <v>19.877177571556544</v>
      </c>
      <c r="G3910" s="19" t="s">
        <v>5473</v>
      </c>
      <c r="H3910" s="19" t="s">
        <v>5474</v>
      </c>
    </row>
    <row r="3911" spans="1:8">
      <c r="A3911" s="26" t="s">
        <v>1725</v>
      </c>
      <c r="B3911" s="9" t="s">
        <v>1726</v>
      </c>
      <c r="C3911" s="19" t="s">
        <v>1596</v>
      </c>
      <c r="D3911" s="19" t="s">
        <v>5408</v>
      </c>
      <c r="E3911" s="9" t="str">
        <f t="shared" si="61"/>
        <v>19179PM10-PRI</v>
      </c>
      <c r="F3911" s="35">
        <v>48.564105726872256</v>
      </c>
      <c r="G3911" s="19" t="s">
        <v>5473</v>
      </c>
      <c r="H3911" s="19" t="s">
        <v>5474</v>
      </c>
    </row>
    <row r="3912" spans="1:8">
      <c r="A3912" s="26" t="s">
        <v>1727</v>
      </c>
      <c r="B3912" s="9" t="s">
        <v>1179</v>
      </c>
      <c r="C3912" s="19" t="s">
        <v>1596</v>
      </c>
      <c r="D3912" s="19" t="s">
        <v>5408</v>
      </c>
      <c r="E3912" s="9" t="str">
        <f t="shared" si="61"/>
        <v>19181PM10-PRI</v>
      </c>
      <c r="F3912" s="35">
        <v>29.177110155318317</v>
      </c>
      <c r="G3912" s="19" t="s">
        <v>5473</v>
      </c>
      <c r="H3912" s="19" t="s">
        <v>5474</v>
      </c>
    </row>
    <row r="3913" spans="1:8">
      <c r="A3913" s="26" t="s">
        <v>1728</v>
      </c>
      <c r="B3913" s="9" t="s">
        <v>210</v>
      </c>
      <c r="C3913" s="19" t="s">
        <v>1596</v>
      </c>
      <c r="D3913" s="19" t="s">
        <v>5408</v>
      </c>
      <c r="E3913" s="9" t="str">
        <f t="shared" si="61"/>
        <v>19183PM10-PRI</v>
      </c>
      <c r="F3913" s="35">
        <v>26.442136403099777</v>
      </c>
      <c r="G3913" s="19" t="s">
        <v>5473</v>
      </c>
      <c r="H3913" s="19" t="s">
        <v>5474</v>
      </c>
    </row>
    <row r="3914" spans="1:8">
      <c r="A3914" s="26" t="s">
        <v>1729</v>
      </c>
      <c r="B3914" s="9" t="s">
        <v>1184</v>
      </c>
      <c r="C3914" s="19" t="s">
        <v>1596</v>
      </c>
      <c r="D3914" s="19" t="s">
        <v>5408</v>
      </c>
      <c r="E3914" s="9" t="str">
        <f t="shared" si="61"/>
        <v>19185PM10-PRI</v>
      </c>
      <c r="F3914" s="35">
        <v>33.842276633243394</v>
      </c>
      <c r="G3914" s="19" t="s">
        <v>5473</v>
      </c>
      <c r="H3914" s="19" t="s">
        <v>5474</v>
      </c>
    </row>
    <row r="3915" spans="1:8">
      <c r="A3915" s="26" t="s">
        <v>1730</v>
      </c>
      <c r="B3915" s="9" t="s">
        <v>1187</v>
      </c>
      <c r="C3915" s="19" t="s">
        <v>1596</v>
      </c>
      <c r="D3915" s="19" t="s">
        <v>5408</v>
      </c>
      <c r="E3915" s="9" t="str">
        <f t="shared" si="61"/>
        <v>19187PM10-PRI</v>
      </c>
      <c r="F3915" s="35">
        <v>25.300200598395207</v>
      </c>
      <c r="G3915" s="19" t="s">
        <v>5473</v>
      </c>
      <c r="H3915" s="19" t="s">
        <v>5474</v>
      </c>
    </row>
    <row r="3916" spans="1:8">
      <c r="A3916" s="26" t="s">
        <v>1731</v>
      </c>
      <c r="B3916" s="9" t="s">
        <v>1453</v>
      </c>
      <c r="C3916" s="19" t="s">
        <v>1596</v>
      </c>
      <c r="D3916" s="19" t="s">
        <v>5408</v>
      </c>
      <c r="E3916" s="9" t="str">
        <f t="shared" si="61"/>
        <v>19189PM10-PRI</v>
      </c>
      <c r="F3916" s="35">
        <v>24.301403371508997</v>
      </c>
      <c r="G3916" s="19" t="s">
        <v>5473</v>
      </c>
      <c r="H3916" s="19" t="s">
        <v>5474</v>
      </c>
    </row>
    <row r="3917" spans="1:8">
      <c r="A3917" s="26" t="s">
        <v>1732</v>
      </c>
      <c r="B3917" s="9" t="s">
        <v>1733</v>
      </c>
      <c r="C3917" s="19" t="s">
        <v>1596</v>
      </c>
      <c r="D3917" s="19" t="s">
        <v>5408</v>
      </c>
      <c r="E3917" s="9" t="str">
        <f t="shared" si="61"/>
        <v>19191PM10-PRI</v>
      </c>
      <c r="F3917" s="35">
        <v>25.130341407952503</v>
      </c>
      <c r="G3917" s="19" t="s">
        <v>5473</v>
      </c>
      <c r="H3917" s="19" t="s">
        <v>5474</v>
      </c>
    </row>
    <row r="3918" spans="1:8">
      <c r="A3918" s="26" t="s">
        <v>1734</v>
      </c>
      <c r="B3918" s="9" t="s">
        <v>1735</v>
      </c>
      <c r="C3918" s="19" t="s">
        <v>1596</v>
      </c>
      <c r="D3918" s="19" t="s">
        <v>5408</v>
      </c>
      <c r="E3918" s="9" t="str">
        <f t="shared" si="61"/>
        <v>19193PM10-PRI</v>
      </c>
      <c r="F3918" s="35">
        <v>22.864283389221004</v>
      </c>
      <c r="G3918" s="19" t="s">
        <v>5473</v>
      </c>
      <c r="H3918" s="19" t="s">
        <v>5474</v>
      </c>
    </row>
    <row r="3919" spans="1:8">
      <c r="A3919" s="26" t="s">
        <v>1736</v>
      </c>
      <c r="B3919" s="9" t="s">
        <v>1206</v>
      </c>
      <c r="C3919" s="19" t="s">
        <v>1596</v>
      </c>
      <c r="D3919" s="19" t="s">
        <v>5408</v>
      </c>
      <c r="E3919" s="9" t="str">
        <f t="shared" si="61"/>
        <v>19195PM10-PRI</v>
      </c>
      <c r="F3919" s="35">
        <v>17.466469602717051</v>
      </c>
      <c r="G3919" s="19" t="s">
        <v>5473</v>
      </c>
      <c r="H3919" s="19" t="s">
        <v>5474</v>
      </c>
    </row>
    <row r="3920" spans="1:8">
      <c r="A3920" s="26" t="s">
        <v>1737</v>
      </c>
      <c r="B3920" s="9" t="s">
        <v>1738</v>
      </c>
      <c r="C3920" s="19" t="s">
        <v>1596</v>
      </c>
      <c r="D3920" s="19" t="s">
        <v>5408</v>
      </c>
      <c r="E3920" s="9" t="str">
        <f t="shared" si="61"/>
        <v>19197PM10-PRI</v>
      </c>
      <c r="F3920" s="35">
        <v>32.236456506643755</v>
      </c>
      <c r="G3920" s="19" t="s">
        <v>5473</v>
      </c>
      <c r="H3920" s="19" t="s">
        <v>5474</v>
      </c>
    </row>
    <row r="3921" spans="1:8">
      <c r="A3921" s="26" t="s">
        <v>1739</v>
      </c>
      <c r="B3921" s="9" t="s">
        <v>1461</v>
      </c>
      <c r="C3921" s="19" t="s">
        <v>1741</v>
      </c>
      <c r="D3921" s="19" t="s">
        <v>5408</v>
      </c>
      <c r="E3921" s="9" t="str">
        <f t="shared" si="61"/>
        <v>20001PM10-PRI</v>
      </c>
      <c r="F3921" s="35">
        <v>53.589593812537188</v>
      </c>
      <c r="G3921" s="19" t="s">
        <v>5473</v>
      </c>
      <c r="H3921" s="19" t="s">
        <v>5474</v>
      </c>
    </row>
    <row r="3922" spans="1:8">
      <c r="A3922" s="26" t="s">
        <v>1742</v>
      </c>
      <c r="B3922" s="9" t="s">
        <v>1743</v>
      </c>
      <c r="C3922" s="19" t="s">
        <v>1741</v>
      </c>
      <c r="D3922" s="19" t="s">
        <v>5408</v>
      </c>
      <c r="E3922" s="9" t="str">
        <f t="shared" si="61"/>
        <v>20003PM10-PRI</v>
      </c>
      <c r="F3922" s="35">
        <v>44.282501440922189</v>
      </c>
      <c r="G3922" s="19" t="s">
        <v>5473</v>
      </c>
      <c r="H3922" s="19" t="s">
        <v>5474</v>
      </c>
    </row>
    <row r="3923" spans="1:8">
      <c r="A3923" s="26" t="s">
        <v>1744</v>
      </c>
      <c r="B3923" s="9" t="s">
        <v>1745</v>
      </c>
      <c r="C3923" s="19" t="s">
        <v>1741</v>
      </c>
      <c r="D3923" s="19" t="s">
        <v>5408</v>
      </c>
      <c r="E3923" s="9" t="str">
        <f t="shared" si="61"/>
        <v>20005PM10-PRI</v>
      </c>
      <c r="F3923" s="35">
        <v>21.130110695229753</v>
      </c>
      <c r="G3923" s="19" t="s">
        <v>5473</v>
      </c>
      <c r="H3923" s="19" t="s">
        <v>5474</v>
      </c>
    </row>
    <row r="3924" spans="1:8">
      <c r="A3924" s="26" t="s">
        <v>1746</v>
      </c>
      <c r="B3924" s="9" t="s">
        <v>1747</v>
      </c>
      <c r="C3924" s="19" t="s">
        <v>1741</v>
      </c>
      <c r="D3924" s="19" t="s">
        <v>5408</v>
      </c>
      <c r="E3924" s="9" t="str">
        <f t="shared" si="61"/>
        <v>20007PM10-PRI</v>
      </c>
      <c r="F3924" s="35">
        <v>29.993004073319756</v>
      </c>
      <c r="G3924" s="19" t="s">
        <v>5473</v>
      </c>
      <c r="H3924" s="19" t="s">
        <v>5474</v>
      </c>
    </row>
    <row r="3925" spans="1:8">
      <c r="A3925" s="26" t="s">
        <v>1748</v>
      </c>
      <c r="B3925" s="9" t="s">
        <v>1749</v>
      </c>
      <c r="C3925" s="19" t="s">
        <v>1741</v>
      </c>
      <c r="D3925" s="19" t="s">
        <v>5408</v>
      </c>
      <c r="E3925" s="9" t="str">
        <f t="shared" si="61"/>
        <v>20009PM10-PRI</v>
      </c>
      <c r="F3925" s="35">
        <v>18.960182398540809</v>
      </c>
      <c r="G3925" s="19" t="s">
        <v>5473</v>
      </c>
      <c r="H3925" s="19" t="s">
        <v>5474</v>
      </c>
    </row>
    <row r="3926" spans="1:8">
      <c r="A3926" s="26" t="s">
        <v>1750</v>
      </c>
      <c r="B3926" s="9" t="s">
        <v>1751</v>
      </c>
      <c r="C3926" s="19" t="s">
        <v>1741</v>
      </c>
      <c r="D3926" s="19" t="s">
        <v>5408</v>
      </c>
      <c r="E3926" s="9" t="str">
        <f t="shared" si="61"/>
        <v>20011PM10-PRI</v>
      </c>
      <c r="F3926" s="35">
        <v>54.481600695954761</v>
      </c>
      <c r="G3926" s="19" t="s">
        <v>5473</v>
      </c>
      <c r="H3926" s="19" t="s">
        <v>5474</v>
      </c>
    </row>
    <row r="3927" spans="1:8">
      <c r="A3927" s="26" t="s">
        <v>1752</v>
      </c>
      <c r="B3927" s="9" t="s">
        <v>1307</v>
      </c>
      <c r="C3927" s="19" t="s">
        <v>1741</v>
      </c>
      <c r="D3927" s="19" t="s">
        <v>5408</v>
      </c>
      <c r="E3927" s="9" t="str">
        <f t="shared" si="61"/>
        <v>20013PM10-PRI</v>
      </c>
      <c r="F3927" s="35">
        <v>18.601331603977517</v>
      </c>
      <c r="G3927" s="19" t="s">
        <v>5473</v>
      </c>
      <c r="H3927" s="19" t="s">
        <v>5474</v>
      </c>
    </row>
    <row r="3928" spans="1:8">
      <c r="A3928" s="26" t="s">
        <v>1753</v>
      </c>
      <c r="B3928" s="9" t="s">
        <v>36</v>
      </c>
      <c r="C3928" s="19" t="s">
        <v>1741</v>
      </c>
      <c r="D3928" s="19" t="s">
        <v>5408</v>
      </c>
      <c r="E3928" s="9" t="str">
        <f t="shared" si="61"/>
        <v>20015PM10-PRI</v>
      </c>
      <c r="F3928" s="35">
        <v>38.463127298917101</v>
      </c>
      <c r="G3928" s="19" t="s">
        <v>5473</v>
      </c>
      <c r="H3928" s="19" t="s">
        <v>5474</v>
      </c>
    </row>
    <row r="3929" spans="1:8">
      <c r="A3929" s="26" t="s">
        <v>1754</v>
      </c>
      <c r="B3929" s="9" t="s">
        <v>1755</v>
      </c>
      <c r="C3929" s="19" t="s">
        <v>1741</v>
      </c>
      <c r="D3929" s="19" t="s">
        <v>5408</v>
      </c>
      <c r="E3929" s="9" t="str">
        <f t="shared" si="61"/>
        <v>20017PM10-PRI</v>
      </c>
      <c r="F3929" s="35">
        <v>33.140074498046701</v>
      </c>
      <c r="G3929" s="19" t="s">
        <v>5473</v>
      </c>
      <c r="H3929" s="19" t="s">
        <v>5474</v>
      </c>
    </row>
    <row r="3930" spans="1:8">
      <c r="A3930" s="26" t="s">
        <v>1756</v>
      </c>
      <c r="B3930" s="9" t="s">
        <v>1757</v>
      </c>
      <c r="C3930" s="19" t="s">
        <v>1741</v>
      </c>
      <c r="D3930" s="19" t="s">
        <v>5408</v>
      </c>
      <c r="E3930" s="9" t="str">
        <f t="shared" si="61"/>
        <v>20019PM10-PRI</v>
      </c>
      <c r="F3930" s="35">
        <v>43.798789509078674</v>
      </c>
      <c r="G3930" s="19" t="s">
        <v>5473</v>
      </c>
      <c r="H3930" s="19" t="s">
        <v>5474</v>
      </c>
    </row>
    <row r="3931" spans="1:8">
      <c r="A3931" s="26" t="s">
        <v>1758</v>
      </c>
      <c r="B3931" s="9" t="s">
        <v>45</v>
      </c>
      <c r="C3931" s="19" t="s">
        <v>1741</v>
      </c>
      <c r="D3931" s="19" t="s">
        <v>5408</v>
      </c>
      <c r="E3931" s="9" t="str">
        <f t="shared" si="61"/>
        <v>20021PM10-PRI</v>
      </c>
      <c r="F3931" s="35">
        <v>47.735274637432909</v>
      </c>
      <c r="G3931" s="19" t="s">
        <v>5473</v>
      </c>
      <c r="H3931" s="19" t="s">
        <v>5474</v>
      </c>
    </row>
    <row r="3932" spans="1:8">
      <c r="A3932" s="26" t="s">
        <v>1759</v>
      </c>
      <c r="B3932" s="9" t="s">
        <v>606</v>
      </c>
      <c r="C3932" s="19" t="s">
        <v>1741</v>
      </c>
      <c r="D3932" s="19" t="s">
        <v>5408</v>
      </c>
      <c r="E3932" s="9" t="str">
        <f t="shared" si="61"/>
        <v>20023PM10-PRI</v>
      </c>
      <c r="F3932" s="35">
        <v>33.740911945660685</v>
      </c>
      <c r="G3932" s="19" t="s">
        <v>5473</v>
      </c>
      <c r="H3932" s="19" t="s">
        <v>5474</v>
      </c>
    </row>
    <row r="3933" spans="1:8">
      <c r="A3933" s="26" t="s">
        <v>1760</v>
      </c>
      <c r="B3933" s="9" t="s">
        <v>346</v>
      </c>
      <c r="C3933" s="19" t="s">
        <v>1741</v>
      </c>
      <c r="D3933" s="19" t="s">
        <v>5408</v>
      </c>
      <c r="E3933" s="9" t="str">
        <f t="shared" si="61"/>
        <v>20025PM10-PRI</v>
      </c>
      <c r="F3933" s="35">
        <v>21.047464406172587</v>
      </c>
      <c r="G3933" s="19" t="s">
        <v>5473</v>
      </c>
      <c r="H3933" s="19" t="s">
        <v>5474</v>
      </c>
    </row>
    <row r="3934" spans="1:8">
      <c r="A3934" s="26" t="s">
        <v>1761</v>
      </c>
      <c r="B3934" s="9" t="s">
        <v>57</v>
      </c>
      <c r="C3934" s="19" t="s">
        <v>1741</v>
      </c>
      <c r="D3934" s="19" t="s">
        <v>5408</v>
      </c>
      <c r="E3934" s="9" t="str">
        <f t="shared" si="61"/>
        <v>20027PM10-PRI</v>
      </c>
      <c r="F3934" s="35">
        <v>31.23664531705845</v>
      </c>
      <c r="G3934" s="19" t="s">
        <v>5473</v>
      </c>
      <c r="H3934" s="19" t="s">
        <v>5474</v>
      </c>
    </row>
    <row r="3935" spans="1:8">
      <c r="A3935" s="26" t="s">
        <v>1762</v>
      </c>
      <c r="B3935" s="9" t="s">
        <v>1763</v>
      </c>
      <c r="C3935" s="19" t="s">
        <v>1741</v>
      </c>
      <c r="D3935" s="19" t="s">
        <v>5408</v>
      </c>
      <c r="E3935" s="9" t="str">
        <f t="shared" si="61"/>
        <v>20029PM10-PRI</v>
      </c>
      <c r="F3935" s="35">
        <v>48.182869148363224</v>
      </c>
      <c r="G3935" s="19" t="s">
        <v>5473</v>
      </c>
      <c r="H3935" s="19" t="s">
        <v>5474</v>
      </c>
    </row>
    <row r="3936" spans="1:8">
      <c r="A3936" s="26" t="s">
        <v>1764</v>
      </c>
      <c r="B3936" s="9" t="s">
        <v>1765</v>
      </c>
      <c r="C3936" s="19" t="s">
        <v>1741</v>
      </c>
      <c r="D3936" s="19" t="s">
        <v>5408</v>
      </c>
      <c r="E3936" s="9" t="str">
        <f t="shared" si="61"/>
        <v>20031PM10-PRI</v>
      </c>
      <c r="F3936" s="35">
        <v>39.915364794228083</v>
      </c>
      <c r="G3936" s="19" t="s">
        <v>5473</v>
      </c>
      <c r="H3936" s="19" t="s">
        <v>5474</v>
      </c>
    </row>
    <row r="3937" spans="1:8">
      <c r="A3937" s="26" t="s">
        <v>1766</v>
      </c>
      <c r="B3937" s="9" t="s">
        <v>1767</v>
      </c>
      <c r="C3937" s="19" t="s">
        <v>1741</v>
      </c>
      <c r="D3937" s="19" t="s">
        <v>5408</v>
      </c>
      <c r="E3937" s="9" t="str">
        <f t="shared" si="61"/>
        <v>20033PM10-PRI</v>
      </c>
      <c r="F3937" s="35">
        <v>23.687046721701172</v>
      </c>
      <c r="G3937" s="19" t="s">
        <v>5473</v>
      </c>
      <c r="H3937" s="19" t="s">
        <v>5474</v>
      </c>
    </row>
    <row r="3938" spans="1:8">
      <c r="A3938" s="26" t="s">
        <v>1768</v>
      </c>
      <c r="B3938" s="9" t="s">
        <v>1769</v>
      </c>
      <c r="C3938" s="19" t="s">
        <v>1741</v>
      </c>
      <c r="D3938" s="19" t="s">
        <v>5408</v>
      </c>
      <c r="E3938" s="9" t="str">
        <f t="shared" si="61"/>
        <v>20035PM10-PRI</v>
      </c>
      <c r="F3938" s="35">
        <v>29.861262773995861</v>
      </c>
      <c r="G3938" s="19" t="s">
        <v>5473</v>
      </c>
      <c r="H3938" s="19" t="s">
        <v>5474</v>
      </c>
    </row>
    <row r="3939" spans="1:8">
      <c r="A3939" s="26" t="s">
        <v>1770</v>
      </c>
      <c r="B3939" s="9" t="s">
        <v>358</v>
      </c>
      <c r="C3939" s="19" t="s">
        <v>1741</v>
      </c>
      <c r="D3939" s="19" t="s">
        <v>5408</v>
      </c>
      <c r="E3939" s="9" t="str">
        <f t="shared" si="61"/>
        <v>20037PM10-PRI</v>
      </c>
      <c r="F3939" s="35">
        <v>43.068348993288595</v>
      </c>
      <c r="G3939" s="19" t="s">
        <v>5473</v>
      </c>
      <c r="H3939" s="19" t="s">
        <v>5474</v>
      </c>
    </row>
    <row r="3940" spans="1:8">
      <c r="A3940" s="26" t="s">
        <v>1771</v>
      </c>
      <c r="B3940" s="9" t="s">
        <v>932</v>
      </c>
      <c r="C3940" s="19" t="s">
        <v>1741</v>
      </c>
      <c r="D3940" s="19" t="s">
        <v>5408</v>
      </c>
      <c r="E3940" s="9" t="str">
        <f t="shared" si="61"/>
        <v>20039PM10-PRI</v>
      </c>
      <c r="F3940" s="35">
        <v>39.93710678202865</v>
      </c>
      <c r="G3940" s="19" t="s">
        <v>5473</v>
      </c>
      <c r="H3940" s="19" t="s">
        <v>5474</v>
      </c>
    </row>
    <row r="3941" spans="1:8">
      <c r="A3941" s="26" t="s">
        <v>1772</v>
      </c>
      <c r="B3941" s="9" t="s">
        <v>1638</v>
      </c>
      <c r="C3941" s="19" t="s">
        <v>1741</v>
      </c>
      <c r="D3941" s="19" t="s">
        <v>5408</v>
      </c>
      <c r="E3941" s="9" t="str">
        <f t="shared" si="61"/>
        <v>20041PM10-PRI</v>
      </c>
      <c r="F3941" s="35">
        <v>33.954123641304356</v>
      </c>
      <c r="G3941" s="19" t="s">
        <v>5473</v>
      </c>
      <c r="H3941" s="19" t="s">
        <v>5474</v>
      </c>
    </row>
    <row r="3942" spans="1:8">
      <c r="A3942" s="26" t="s">
        <v>1773</v>
      </c>
      <c r="B3942" s="9" t="s">
        <v>1774</v>
      </c>
      <c r="C3942" s="19" t="s">
        <v>1741</v>
      </c>
      <c r="D3942" s="19" t="s">
        <v>5408</v>
      </c>
      <c r="E3942" s="9" t="str">
        <f t="shared" si="61"/>
        <v>20043PM10-PRI</v>
      </c>
      <c r="F3942" s="35">
        <v>16.411556959126354</v>
      </c>
      <c r="G3942" s="19" t="s">
        <v>5473</v>
      </c>
      <c r="H3942" s="19" t="s">
        <v>5474</v>
      </c>
    </row>
    <row r="3943" spans="1:8">
      <c r="A3943" s="26" t="s">
        <v>1775</v>
      </c>
      <c r="B3943" s="9" t="s">
        <v>624</v>
      </c>
      <c r="C3943" s="19" t="s">
        <v>1741</v>
      </c>
      <c r="D3943" s="19" t="s">
        <v>5408</v>
      </c>
      <c r="E3943" s="9" t="str">
        <f t="shared" si="61"/>
        <v>20045PM10-PRI</v>
      </c>
      <c r="F3943" s="35">
        <v>43.079139918977873</v>
      </c>
      <c r="G3943" s="19" t="s">
        <v>5473</v>
      </c>
      <c r="H3943" s="19" t="s">
        <v>5474</v>
      </c>
    </row>
    <row r="3944" spans="1:8">
      <c r="A3944" s="26" t="s">
        <v>1776</v>
      </c>
      <c r="B3944" s="9" t="s">
        <v>1337</v>
      </c>
      <c r="C3944" s="19" t="s">
        <v>1741</v>
      </c>
      <c r="D3944" s="19" t="s">
        <v>5408</v>
      </c>
      <c r="E3944" s="9" t="str">
        <f t="shared" si="61"/>
        <v>20047PM10-PRI</v>
      </c>
      <c r="F3944" s="35">
        <v>15.380699484805156</v>
      </c>
      <c r="G3944" s="19" t="s">
        <v>5473</v>
      </c>
      <c r="H3944" s="19" t="s">
        <v>5474</v>
      </c>
    </row>
    <row r="3945" spans="1:8">
      <c r="A3945" s="26" t="s">
        <v>1777</v>
      </c>
      <c r="B3945" s="9" t="s">
        <v>1778</v>
      </c>
      <c r="C3945" s="19" t="s">
        <v>1741</v>
      </c>
      <c r="D3945" s="19" t="s">
        <v>5408</v>
      </c>
      <c r="E3945" s="9" t="str">
        <f t="shared" si="61"/>
        <v>20049PM10-PRI</v>
      </c>
      <c r="F3945" s="35">
        <v>38.945688729874774</v>
      </c>
      <c r="G3945" s="19" t="s">
        <v>5473</v>
      </c>
      <c r="H3945" s="19" t="s">
        <v>5474</v>
      </c>
    </row>
    <row r="3946" spans="1:8">
      <c r="A3946" s="26" t="s">
        <v>1779</v>
      </c>
      <c r="B3946" s="9" t="s">
        <v>1780</v>
      </c>
      <c r="C3946" s="19" t="s">
        <v>1741</v>
      </c>
      <c r="D3946" s="19" t="s">
        <v>5408</v>
      </c>
      <c r="E3946" s="9" t="str">
        <f t="shared" si="61"/>
        <v>20051PM10-PRI</v>
      </c>
      <c r="F3946" s="35">
        <v>33.658767567380394</v>
      </c>
      <c r="G3946" s="19" t="s">
        <v>5473</v>
      </c>
      <c r="H3946" s="19" t="s">
        <v>5474</v>
      </c>
    </row>
    <row r="3947" spans="1:8">
      <c r="A3947" s="26" t="s">
        <v>1781</v>
      </c>
      <c r="B3947" s="9" t="s">
        <v>1782</v>
      </c>
      <c r="C3947" s="19" t="s">
        <v>1741</v>
      </c>
      <c r="D3947" s="19" t="s">
        <v>5408</v>
      </c>
      <c r="E3947" s="9" t="str">
        <f t="shared" si="61"/>
        <v>20053PM10-PRI</v>
      </c>
      <c r="F3947" s="35">
        <v>56.48967013076178</v>
      </c>
      <c r="G3947" s="19" t="s">
        <v>5473</v>
      </c>
      <c r="H3947" s="19" t="s">
        <v>5474</v>
      </c>
    </row>
    <row r="3948" spans="1:8">
      <c r="A3948" s="26" t="s">
        <v>1783</v>
      </c>
      <c r="B3948" s="9" t="s">
        <v>1784</v>
      </c>
      <c r="C3948" s="19" t="s">
        <v>1741</v>
      </c>
      <c r="D3948" s="19" t="s">
        <v>5408</v>
      </c>
      <c r="E3948" s="9" t="str">
        <f t="shared" si="61"/>
        <v>20055PM10-PRI</v>
      </c>
      <c r="F3948" s="35">
        <v>39.25894997991972</v>
      </c>
      <c r="G3948" s="19" t="s">
        <v>5473</v>
      </c>
      <c r="H3948" s="19" t="s">
        <v>5474</v>
      </c>
    </row>
    <row r="3949" spans="1:8">
      <c r="A3949" s="26" t="s">
        <v>1785</v>
      </c>
      <c r="B3949" s="9" t="s">
        <v>1341</v>
      </c>
      <c r="C3949" s="19" t="s">
        <v>1741</v>
      </c>
      <c r="D3949" s="19" t="s">
        <v>5408</v>
      </c>
      <c r="E3949" s="9" t="str">
        <f t="shared" si="61"/>
        <v>20057PM10-PRI</v>
      </c>
      <c r="F3949" s="35">
        <v>24.996598778004071</v>
      </c>
      <c r="G3949" s="19" t="s">
        <v>5473</v>
      </c>
      <c r="H3949" s="19" t="s">
        <v>5474</v>
      </c>
    </row>
    <row r="3950" spans="1:8">
      <c r="A3950" s="26" t="s">
        <v>1786</v>
      </c>
      <c r="B3950" s="9" t="s">
        <v>105</v>
      </c>
      <c r="C3950" s="19" t="s">
        <v>1741</v>
      </c>
      <c r="D3950" s="19" t="s">
        <v>5408</v>
      </c>
      <c r="E3950" s="9" t="str">
        <f t="shared" si="61"/>
        <v>20059PM10-PRI</v>
      </c>
      <c r="F3950" s="35">
        <v>59.215147056336363</v>
      </c>
      <c r="G3950" s="19" t="s">
        <v>5473</v>
      </c>
      <c r="H3950" s="19" t="s">
        <v>5474</v>
      </c>
    </row>
    <row r="3951" spans="1:8">
      <c r="A3951" s="26" t="s">
        <v>1787</v>
      </c>
      <c r="B3951" s="9" t="s">
        <v>1788</v>
      </c>
      <c r="C3951" s="19" t="s">
        <v>1741</v>
      </c>
      <c r="D3951" s="19" t="s">
        <v>5408</v>
      </c>
      <c r="E3951" s="9" t="str">
        <f t="shared" si="61"/>
        <v>20061PM10-PRI</v>
      </c>
      <c r="F3951" s="35">
        <v>37.61282200865854</v>
      </c>
      <c r="G3951" s="19" t="s">
        <v>5473</v>
      </c>
      <c r="H3951" s="19" t="s">
        <v>5474</v>
      </c>
    </row>
    <row r="3952" spans="1:8">
      <c r="A3952" s="26" t="s">
        <v>1789</v>
      </c>
      <c r="B3952" s="9" t="s">
        <v>1790</v>
      </c>
      <c r="C3952" s="19" t="s">
        <v>1741</v>
      </c>
      <c r="D3952" s="19" t="s">
        <v>5408</v>
      </c>
      <c r="E3952" s="9" t="str">
        <f t="shared" si="61"/>
        <v>20063PM10-PRI</v>
      </c>
      <c r="F3952" s="35">
        <v>29.208883395138024</v>
      </c>
      <c r="G3952" s="19" t="s">
        <v>5473</v>
      </c>
      <c r="H3952" s="19" t="s">
        <v>5474</v>
      </c>
    </row>
    <row r="3953" spans="1:8">
      <c r="A3953" s="26" t="s">
        <v>1791</v>
      </c>
      <c r="B3953" s="9" t="s">
        <v>304</v>
      </c>
      <c r="C3953" s="19" t="s">
        <v>1741</v>
      </c>
      <c r="D3953" s="19" t="s">
        <v>5408</v>
      </c>
      <c r="E3953" s="9" t="str">
        <f t="shared" si="61"/>
        <v>20065PM10-PRI</v>
      </c>
      <c r="F3953" s="35">
        <v>31.611708717626001</v>
      </c>
      <c r="G3953" s="19" t="s">
        <v>5473</v>
      </c>
      <c r="H3953" s="19" t="s">
        <v>5474</v>
      </c>
    </row>
    <row r="3954" spans="1:8">
      <c r="A3954" s="26" t="s">
        <v>1792</v>
      </c>
      <c r="B3954" s="9" t="s">
        <v>376</v>
      </c>
      <c r="C3954" s="19" t="s">
        <v>1741</v>
      </c>
      <c r="D3954" s="19" t="s">
        <v>5408</v>
      </c>
      <c r="E3954" s="9" t="str">
        <f t="shared" si="61"/>
        <v>20067PM10-PRI</v>
      </c>
      <c r="F3954" s="35">
        <v>36.672104376818005</v>
      </c>
      <c r="G3954" s="19" t="s">
        <v>5473</v>
      </c>
      <c r="H3954" s="19" t="s">
        <v>5474</v>
      </c>
    </row>
    <row r="3955" spans="1:8">
      <c r="A3955" s="26" t="s">
        <v>1793</v>
      </c>
      <c r="B3955" s="9" t="s">
        <v>1794</v>
      </c>
      <c r="C3955" s="19" t="s">
        <v>1741</v>
      </c>
      <c r="D3955" s="19" t="s">
        <v>5408</v>
      </c>
      <c r="E3955" s="9" t="str">
        <f t="shared" si="61"/>
        <v>20069PM10-PRI</v>
      </c>
      <c r="F3955" s="35">
        <v>32.039516262370974</v>
      </c>
      <c r="G3955" s="19" t="s">
        <v>5473</v>
      </c>
      <c r="H3955" s="19" t="s">
        <v>5474</v>
      </c>
    </row>
    <row r="3956" spans="1:8">
      <c r="A3956" s="26" t="s">
        <v>1795</v>
      </c>
      <c r="B3956" s="9" t="s">
        <v>1796</v>
      </c>
      <c r="C3956" s="19" t="s">
        <v>1741</v>
      </c>
      <c r="D3956" s="19" t="s">
        <v>5408</v>
      </c>
      <c r="E3956" s="9" t="str">
        <f t="shared" si="61"/>
        <v>20071PM10-PRI</v>
      </c>
      <c r="F3956" s="35">
        <v>35.106700556488157</v>
      </c>
      <c r="G3956" s="19" t="s">
        <v>5473</v>
      </c>
      <c r="H3956" s="19" t="s">
        <v>5474</v>
      </c>
    </row>
    <row r="3957" spans="1:8">
      <c r="A3957" s="26" t="s">
        <v>1797</v>
      </c>
      <c r="B3957" s="9" t="s">
        <v>1798</v>
      </c>
      <c r="C3957" s="19" t="s">
        <v>1741</v>
      </c>
      <c r="D3957" s="19" t="s">
        <v>5408</v>
      </c>
      <c r="E3957" s="9" t="str">
        <f t="shared" si="61"/>
        <v>20073PM10-PRI</v>
      </c>
      <c r="F3957" s="35">
        <v>24.190016671570071</v>
      </c>
      <c r="G3957" s="19" t="s">
        <v>5473</v>
      </c>
      <c r="H3957" s="19" t="s">
        <v>5474</v>
      </c>
    </row>
    <row r="3958" spans="1:8">
      <c r="A3958" s="26" t="s">
        <v>1799</v>
      </c>
      <c r="B3958" s="9" t="s">
        <v>779</v>
      </c>
      <c r="C3958" s="19" t="s">
        <v>1741</v>
      </c>
      <c r="D3958" s="19" t="s">
        <v>5408</v>
      </c>
      <c r="E3958" s="9" t="str">
        <f t="shared" si="61"/>
        <v>20075PM10-PRI</v>
      </c>
      <c r="F3958" s="35">
        <v>34.987528253148213</v>
      </c>
      <c r="G3958" s="19" t="s">
        <v>5473</v>
      </c>
      <c r="H3958" s="19" t="s">
        <v>5474</v>
      </c>
    </row>
    <row r="3959" spans="1:8">
      <c r="A3959" s="26" t="s">
        <v>1800</v>
      </c>
      <c r="B3959" s="9" t="s">
        <v>1801</v>
      </c>
      <c r="C3959" s="19" t="s">
        <v>1741</v>
      </c>
      <c r="D3959" s="19" t="s">
        <v>5408</v>
      </c>
      <c r="E3959" s="9" t="str">
        <f t="shared" si="61"/>
        <v>20077PM10-PRI</v>
      </c>
      <c r="F3959" s="35">
        <v>50.310910585219183</v>
      </c>
      <c r="G3959" s="19" t="s">
        <v>5473</v>
      </c>
      <c r="H3959" s="19" t="s">
        <v>5474</v>
      </c>
    </row>
    <row r="3960" spans="1:8">
      <c r="A3960" s="26" t="s">
        <v>1802</v>
      </c>
      <c r="B3960" s="9" t="s">
        <v>1803</v>
      </c>
      <c r="C3960" s="19" t="s">
        <v>1741</v>
      </c>
      <c r="D3960" s="19" t="s">
        <v>5408</v>
      </c>
      <c r="E3960" s="9" t="str">
        <f t="shared" si="61"/>
        <v>20079PM10-PRI</v>
      </c>
      <c r="F3960" s="35">
        <v>56.61492145586476</v>
      </c>
      <c r="G3960" s="19" t="s">
        <v>5473</v>
      </c>
      <c r="H3960" s="19" t="s">
        <v>5474</v>
      </c>
    </row>
    <row r="3961" spans="1:8">
      <c r="A3961" s="26" t="s">
        <v>1804</v>
      </c>
      <c r="B3961" s="9" t="s">
        <v>1805</v>
      </c>
      <c r="C3961" s="19" t="s">
        <v>1741</v>
      </c>
      <c r="D3961" s="19" t="s">
        <v>5408</v>
      </c>
      <c r="E3961" s="9" t="str">
        <f t="shared" si="61"/>
        <v>20081PM10-PRI</v>
      </c>
      <c r="F3961" s="35">
        <v>36.500757950980827</v>
      </c>
      <c r="G3961" s="19" t="s">
        <v>5473</v>
      </c>
      <c r="H3961" s="19" t="s">
        <v>5474</v>
      </c>
    </row>
    <row r="3962" spans="1:8">
      <c r="A3962" s="26" t="s">
        <v>1806</v>
      </c>
      <c r="B3962" s="9" t="s">
        <v>1807</v>
      </c>
      <c r="C3962" s="19" t="s">
        <v>1741</v>
      </c>
      <c r="D3962" s="19" t="s">
        <v>5408</v>
      </c>
      <c r="E3962" s="9" t="str">
        <f t="shared" si="61"/>
        <v>20083PM10-PRI</v>
      </c>
      <c r="F3962" s="35">
        <v>34.274606171540583</v>
      </c>
      <c r="G3962" s="19" t="s">
        <v>5473</v>
      </c>
      <c r="H3962" s="19" t="s">
        <v>5474</v>
      </c>
    </row>
    <row r="3963" spans="1:8">
      <c r="A3963" s="26" t="s">
        <v>1808</v>
      </c>
      <c r="B3963" s="9" t="s">
        <v>123</v>
      </c>
      <c r="C3963" s="19" t="s">
        <v>1741</v>
      </c>
      <c r="D3963" s="19" t="s">
        <v>5408</v>
      </c>
      <c r="E3963" s="9" t="str">
        <f t="shared" si="61"/>
        <v>20085PM10-PRI</v>
      </c>
      <c r="F3963" s="35">
        <v>18.929251700680268</v>
      </c>
      <c r="G3963" s="19" t="s">
        <v>5473</v>
      </c>
      <c r="H3963" s="19" t="s">
        <v>5474</v>
      </c>
    </row>
    <row r="3964" spans="1:8">
      <c r="A3964" s="26" t="s">
        <v>1809</v>
      </c>
      <c r="B3964" s="9" t="s">
        <v>126</v>
      </c>
      <c r="C3964" s="19" t="s">
        <v>1741</v>
      </c>
      <c r="D3964" s="19" t="s">
        <v>5408</v>
      </c>
      <c r="E3964" s="9" t="str">
        <f t="shared" si="61"/>
        <v>20087PM10-PRI</v>
      </c>
      <c r="F3964" s="35">
        <v>21.25979354155638</v>
      </c>
      <c r="G3964" s="19" t="s">
        <v>5473</v>
      </c>
      <c r="H3964" s="19" t="s">
        <v>5474</v>
      </c>
    </row>
    <row r="3965" spans="1:8">
      <c r="A3965" s="26" t="s">
        <v>1810</v>
      </c>
      <c r="B3965" s="9" t="s">
        <v>1811</v>
      </c>
      <c r="C3965" s="19" t="s">
        <v>1741</v>
      </c>
      <c r="D3965" s="19" t="s">
        <v>5408</v>
      </c>
      <c r="E3965" s="9" t="str">
        <f t="shared" si="61"/>
        <v>20089PM10-PRI</v>
      </c>
      <c r="F3965" s="35">
        <v>45.759045883312872</v>
      </c>
      <c r="G3965" s="19" t="s">
        <v>5473</v>
      </c>
      <c r="H3965" s="19" t="s">
        <v>5474</v>
      </c>
    </row>
    <row r="3966" spans="1:8">
      <c r="A3966" s="26" t="s">
        <v>1812</v>
      </c>
      <c r="B3966" s="9" t="s">
        <v>391</v>
      </c>
      <c r="C3966" s="19" t="s">
        <v>1741</v>
      </c>
      <c r="D3966" s="19" t="s">
        <v>5408</v>
      </c>
      <c r="E3966" s="9" t="str">
        <f t="shared" si="61"/>
        <v>20091PM10-PRI</v>
      </c>
      <c r="F3966" s="35">
        <v>41.273509149150904</v>
      </c>
      <c r="G3966" s="19" t="s">
        <v>5473</v>
      </c>
      <c r="H3966" s="19" t="s">
        <v>5474</v>
      </c>
    </row>
    <row r="3967" spans="1:8">
      <c r="A3967" s="26" t="s">
        <v>1813</v>
      </c>
      <c r="B3967" s="9" t="s">
        <v>1814</v>
      </c>
      <c r="C3967" s="19" t="s">
        <v>1741</v>
      </c>
      <c r="D3967" s="19" t="s">
        <v>5408</v>
      </c>
      <c r="E3967" s="9" t="str">
        <f t="shared" si="61"/>
        <v>20093PM10-PRI</v>
      </c>
      <c r="F3967" s="35">
        <v>27.266283214278342</v>
      </c>
      <c r="G3967" s="19" t="s">
        <v>5473</v>
      </c>
      <c r="H3967" s="19" t="s">
        <v>5474</v>
      </c>
    </row>
    <row r="3968" spans="1:8">
      <c r="A3968" s="26" t="s">
        <v>1815</v>
      </c>
      <c r="B3968" s="9" t="s">
        <v>1816</v>
      </c>
      <c r="C3968" s="19" t="s">
        <v>1741</v>
      </c>
      <c r="D3968" s="19" t="s">
        <v>5408</v>
      </c>
      <c r="E3968" s="9" t="str">
        <f t="shared" si="61"/>
        <v>20095PM10-PRI</v>
      </c>
      <c r="F3968" s="35">
        <v>49.724010676569563</v>
      </c>
      <c r="G3968" s="19" t="s">
        <v>5473</v>
      </c>
      <c r="H3968" s="19" t="s">
        <v>5474</v>
      </c>
    </row>
    <row r="3969" spans="1:8">
      <c r="A3969" s="26" t="s">
        <v>1817</v>
      </c>
      <c r="B3969" s="9" t="s">
        <v>648</v>
      </c>
      <c r="C3969" s="19" t="s">
        <v>1741</v>
      </c>
      <c r="D3969" s="19" t="s">
        <v>5408</v>
      </c>
      <c r="E3969" s="9" t="str">
        <f t="shared" si="61"/>
        <v>20097PM10-PRI</v>
      </c>
      <c r="F3969" s="35">
        <v>16.265182758639085</v>
      </c>
      <c r="G3969" s="19" t="s">
        <v>5473</v>
      </c>
      <c r="H3969" s="19" t="s">
        <v>5474</v>
      </c>
    </row>
    <row r="3970" spans="1:8">
      <c r="A3970" s="26" t="s">
        <v>1818</v>
      </c>
      <c r="B3970" s="9" t="s">
        <v>1819</v>
      </c>
      <c r="C3970" s="19" t="s">
        <v>1741</v>
      </c>
      <c r="D3970" s="19" t="s">
        <v>5408</v>
      </c>
      <c r="E3970" s="9" t="str">
        <f t="shared" si="61"/>
        <v>20099PM10-PRI</v>
      </c>
      <c r="F3970" s="35">
        <v>56.344016393442622</v>
      </c>
      <c r="G3970" s="19" t="s">
        <v>5473</v>
      </c>
      <c r="H3970" s="19" t="s">
        <v>5474</v>
      </c>
    </row>
    <row r="3971" spans="1:8">
      <c r="A3971" s="26" t="s">
        <v>1820</v>
      </c>
      <c r="B3971" s="9" t="s">
        <v>1821</v>
      </c>
      <c r="C3971" s="19" t="s">
        <v>1741</v>
      </c>
      <c r="D3971" s="19" t="s">
        <v>5408</v>
      </c>
      <c r="E3971" s="9" t="str">
        <f t="shared" ref="E3971:E4034" si="62">A3971&amp;D3971</f>
        <v>20101PM10-PRI</v>
      </c>
      <c r="F3971" s="35">
        <v>37.073505286923186</v>
      </c>
      <c r="G3971" s="19" t="s">
        <v>5473</v>
      </c>
      <c r="H3971" s="19" t="s">
        <v>5474</v>
      </c>
    </row>
    <row r="3972" spans="1:8">
      <c r="A3972" s="26" t="s">
        <v>1822</v>
      </c>
      <c r="B3972" s="9" t="s">
        <v>1823</v>
      </c>
      <c r="C3972" s="19" t="s">
        <v>1741</v>
      </c>
      <c r="D3972" s="19" t="s">
        <v>5408</v>
      </c>
      <c r="E3972" s="9" t="str">
        <f t="shared" si="62"/>
        <v>20103PM10-PRI</v>
      </c>
      <c r="F3972" s="35">
        <v>32.249684379662575</v>
      </c>
      <c r="G3972" s="19" t="s">
        <v>5473</v>
      </c>
      <c r="H3972" s="19" t="s">
        <v>5474</v>
      </c>
    </row>
    <row r="3973" spans="1:8">
      <c r="A3973" s="26" t="s">
        <v>1824</v>
      </c>
      <c r="B3973" s="9" t="s">
        <v>397</v>
      </c>
      <c r="C3973" s="19" t="s">
        <v>1741</v>
      </c>
      <c r="D3973" s="19" t="s">
        <v>5408</v>
      </c>
      <c r="E3973" s="9" t="str">
        <f t="shared" si="62"/>
        <v>20105PM10-PRI</v>
      </c>
      <c r="F3973" s="35">
        <v>46.093977182276468</v>
      </c>
      <c r="G3973" s="19" t="s">
        <v>5473</v>
      </c>
      <c r="H3973" s="19" t="s">
        <v>5474</v>
      </c>
    </row>
    <row r="3974" spans="1:8">
      <c r="A3974" s="26" t="s">
        <v>1825</v>
      </c>
      <c r="B3974" s="9" t="s">
        <v>1673</v>
      </c>
      <c r="C3974" s="19" t="s">
        <v>1741</v>
      </c>
      <c r="D3974" s="19" t="s">
        <v>5408</v>
      </c>
      <c r="E3974" s="9" t="str">
        <f t="shared" si="62"/>
        <v>20107PM10-PRI</v>
      </c>
      <c r="F3974" s="35">
        <v>40.696125732507817</v>
      </c>
      <c r="G3974" s="19" t="s">
        <v>5473</v>
      </c>
      <c r="H3974" s="19" t="s">
        <v>5474</v>
      </c>
    </row>
    <row r="3975" spans="1:8">
      <c r="A3975" s="26" t="s">
        <v>1826</v>
      </c>
      <c r="B3975" s="9" t="s">
        <v>401</v>
      </c>
      <c r="C3975" s="19" t="s">
        <v>1741</v>
      </c>
      <c r="D3975" s="19" t="s">
        <v>5408</v>
      </c>
      <c r="E3975" s="9" t="str">
        <f t="shared" si="62"/>
        <v>20109PM10-PRI</v>
      </c>
      <c r="F3975" s="35">
        <v>27.324334443415371</v>
      </c>
      <c r="G3975" s="19" t="s">
        <v>5473</v>
      </c>
      <c r="H3975" s="19" t="s">
        <v>5474</v>
      </c>
    </row>
    <row r="3976" spans="1:8">
      <c r="A3976" s="26" t="s">
        <v>1827</v>
      </c>
      <c r="B3976" s="9" t="s">
        <v>1679</v>
      </c>
      <c r="C3976" s="19" t="s">
        <v>1741</v>
      </c>
      <c r="D3976" s="19" t="s">
        <v>5408</v>
      </c>
      <c r="E3976" s="9" t="str">
        <f t="shared" si="62"/>
        <v>20111PM10-PRI</v>
      </c>
      <c r="F3976" s="35">
        <v>55.411224056218344</v>
      </c>
      <c r="G3976" s="19" t="s">
        <v>5473</v>
      </c>
      <c r="H3976" s="19" t="s">
        <v>5474</v>
      </c>
    </row>
    <row r="3977" spans="1:8">
      <c r="A3977" s="26" t="s">
        <v>1828</v>
      </c>
      <c r="B3977" s="9" t="s">
        <v>1829</v>
      </c>
      <c r="C3977" s="19" t="s">
        <v>1741</v>
      </c>
      <c r="D3977" s="19" t="s">
        <v>5408</v>
      </c>
      <c r="E3977" s="9" t="str">
        <f t="shared" si="62"/>
        <v>20113PM10-PRI</v>
      </c>
      <c r="F3977" s="35">
        <v>51.165839428080922</v>
      </c>
      <c r="G3977" s="19" t="s">
        <v>5473</v>
      </c>
      <c r="H3977" s="19" t="s">
        <v>5474</v>
      </c>
    </row>
    <row r="3978" spans="1:8">
      <c r="A3978" s="26" t="s">
        <v>1830</v>
      </c>
      <c r="B3978" s="9" t="s">
        <v>156</v>
      </c>
      <c r="C3978" s="19" t="s">
        <v>1741</v>
      </c>
      <c r="D3978" s="19" t="s">
        <v>5408</v>
      </c>
      <c r="E3978" s="9" t="str">
        <f t="shared" si="62"/>
        <v>20115PM10-PRI</v>
      </c>
      <c r="F3978" s="35">
        <v>32.762707930367512</v>
      </c>
      <c r="G3978" s="19" t="s">
        <v>5473</v>
      </c>
      <c r="H3978" s="19" t="s">
        <v>5474</v>
      </c>
    </row>
    <row r="3979" spans="1:8">
      <c r="A3979" s="26" t="s">
        <v>1831</v>
      </c>
      <c r="B3979" s="9" t="s">
        <v>159</v>
      </c>
      <c r="C3979" s="19" t="s">
        <v>1741</v>
      </c>
      <c r="D3979" s="19" t="s">
        <v>5408</v>
      </c>
      <c r="E3979" s="9" t="str">
        <f t="shared" si="62"/>
        <v>20117PM10-PRI</v>
      </c>
      <c r="F3979" s="35">
        <v>37.271149775689246</v>
      </c>
      <c r="G3979" s="19" t="s">
        <v>5473</v>
      </c>
      <c r="H3979" s="19" t="s">
        <v>5474</v>
      </c>
    </row>
    <row r="3980" spans="1:8">
      <c r="A3980" s="26" t="s">
        <v>1832</v>
      </c>
      <c r="B3980" s="9" t="s">
        <v>1833</v>
      </c>
      <c r="C3980" s="19" t="s">
        <v>1741</v>
      </c>
      <c r="D3980" s="19" t="s">
        <v>5408</v>
      </c>
      <c r="E3980" s="9" t="str">
        <f t="shared" si="62"/>
        <v>20119PM10-PRI</v>
      </c>
      <c r="F3980" s="35">
        <v>18.889496847864873</v>
      </c>
      <c r="G3980" s="19" t="s">
        <v>5473</v>
      </c>
      <c r="H3980" s="19" t="s">
        <v>5474</v>
      </c>
    </row>
    <row r="3981" spans="1:8">
      <c r="A3981" s="26" t="s">
        <v>1834</v>
      </c>
      <c r="B3981" s="9" t="s">
        <v>1530</v>
      </c>
      <c r="C3981" s="19" t="s">
        <v>1741</v>
      </c>
      <c r="D3981" s="19" t="s">
        <v>5408</v>
      </c>
      <c r="E3981" s="9" t="str">
        <f t="shared" si="62"/>
        <v>20121PM10-PRI</v>
      </c>
      <c r="F3981" s="35">
        <v>41.915082624892555</v>
      </c>
      <c r="G3981" s="19" t="s">
        <v>5473</v>
      </c>
      <c r="H3981" s="19" t="s">
        <v>5474</v>
      </c>
    </row>
    <row r="3982" spans="1:8">
      <c r="A3982" s="26" t="s">
        <v>1835</v>
      </c>
      <c r="B3982" s="9" t="s">
        <v>1052</v>
      </c>
      <c r="C3982" s="19" t="s">
        <v>1741</v>
      </c>
      <c r="D3982" s="19" t="s">
        <v>5408</v>
      </c>
      <c r="E3982" s="9" t="str">
        <f t="shared" si="62"/>
        <v>20123PM10-PRI</v>
      </c>
      <c r="F3982" s="35">
        <v>48.183218997361479</v>
      </c>
      <c r="G3982" s="19" t="s">
        <v>5473</v>
      </c>
      <c r="H3982" s="19" t="s">
        <v>5474</v>
      </c>
    </row>
    <row r="3983" spans="1:8">
      <c r="A3983" s="26" t="s">
        <v>1836</v>
      </c>
      <c r="B3983" s="9" t="s">
        <v>168</v>
      </c>
      <c r="C3983" s="19" t="s">
        <v>1741</v>
      </c>
      <c r="D3983" s="19" t="s">
        <v>5408</v>
      </c>
      <c r="E3983" s="9" t="str">
        <f t="shared" si="62"/>
        <v>20125PM10-PRI</v>
      </c>
      <c r="F3983" s="35">
        <v>57.608212401055411</v>
      </c>
      <c r="G3983" s="19" t="s">
        <v>5473</v>
      </c>
      <c r="H3983" s="19" t="s">
        <v>5474</v>
      </c>
    </row>
    <row r="3984" spans="1:8">
      <c r="A3984" s="26" t="s">
        <v>1837</v>
      </c>
      <c r="B3984" s="9" t="s">
        <v>1838</v>
      </c>
      <c r="C3984" s="19" t="s">
        <v>1741</v>
      </c>
      <c r="D3984" s="19" t="s">
        <v>5408</v>
      </c>
      <c r="E3984" s="9" t="str">
        <f t="shared" si="62"/>
        <v>20127PM10-PRI</v>
      </c>
      <c r="F3984" s="35">
        <v>34.933936818014637</v>
      </c>
      <c r="G3984" s="19" t="s">
        <v>5473</v>
      </c>
      <c r="H3984" s="19" t="s">
        <v>5474</v>
      </c>
    </row>
    <row r="3985" spans="1:8">
      <c r="A3985" s="26" t="s">
        <v>1839</v>
      </c>
      <c r="B3985" s="9" t="s">
        <v>1840</v>
      </c>
      <c r="C3985" s="19" t="s">
        <v>1741</v>
      </c>
      <c r="D3985" s="19" t="s">
        <v>5408</v>
      </c>
      <c r="E3985" s="9" t="str">
        <f t="shared" si="62"/>
        <v>20129PM10-PRI</v>
      </c>
      <c r="F3985" s="35">
        <v>45.056420029539282</v>
      </c>
      <c r="G3985" s="19" t="s">
        <v>5473</v>
      </c>
      <c r="H3985" s="19" t="s">
        <v>5474</v>
      </c>
    </row>
    <row r="3986" spans="1:8">
      <c r="A3986" s="26" t="s">
        <v>1841</v>
      </c>
      <c r="B3986" s="9" t="s">
        <v>1842</v>
      </c>
      <c r="C3986" s="19" t="s">
        <v>1741</v>
      </c>
      <c r="D3986" s="19" t="s">
        <v>5408</v>
      </c>
      <c r="E3986" s="9" t="str">
        <f t="shared" si="62"/>
        <v>20131PM10-PRI</v>
      </c>
      <c r="F3986" s="35">
        <v>35.747187549514976</v>
      </c>
      <c r="G3986" s="19" t="s">
        <v>5473</v>
      </c>
      <c r="H3986" s="19" t="s">
        <v>5474</v>
      </c>
    </row>
    <row r="3987" spans="1:8">
      <c r="A3987" s="26" t="s">
        <v>1843</v>
      </c>
      <c r="B3987" s="9" t="s">
        <v>1844</v>
      </c>
      <c r="C3987" s="19" t="s">
        <v>1741</v>
      </c>
      <c r="D3987" s="19" t="s">
        <v>5408</v>
      </c>
      <c r="E3987" s="9" t="str">
        <f t="shared" si="62"/>
        <v>20133PM10-PRI</v>
      </c>
      <c r="F3987" s="35">
        <v>56.708028293545532</v>
      </c>
      <c r="G3987" s="19" t="s">
        <v>5473</v>
      </c>
      <c r="H3987" s="19" t="s">
        <v>5474</v>
      </c>
    </row>
    <row r="3988" spans="1:8">
      <c r="A3988" s="26" t="s">
        <v>1845</v>
      </c>
      <c r="B3988" s="9" t="s">
        <v>1846</v>
      </c>
      <c r="C3988" s="19" t="s">
        <v>1741</v>
      </c>
      <c r="D3988" s="19" t="s">
        <v>5408</v>
      </c>
      <c r="E3988" s="9" t="str">
        <f t="shared" si="62"/>
        <v>20135PM10-PRI</v>
      </c>
      <c r="F3988" s="35">
        <v>35.562627972966304</v>
      </c>
      <c r="G3988" s="19" t="s">
        <v>5473</v>
      </c>
      <c r="H3988" s="19" t="s">
        <v>5474</v>
      </c>
    </row>
    <row r="3989" spans="1:8">
      <c r="A3989" s="26" t="s">
        <v>1847</v>
      </c>
      <c r="B3989" s="9" t="s">
        <v>1848</v>
      </c>
      <c r="C3989" s="19" t="s">
        <v>1741</v>
      </c>
      <c r="D3989" s="19" t="s">
        <v>5408</v>
      </c>
      <c r="E3989" s="9" t="str">
        <f t="shared" si="62"/>
        <v>20137PM10-PRI</v>
      </c>
      <c r="F3989" s="35">
        <v>29.720174392398853</v>
      </c>
      <c r="G3989" s="19" t="s">
        <v>5473</v>
      </c>
      <c r="H3989" s="19" t="s">
        <v>5474</v>
      </c>
    </row>
    <row r="3990" spans="1:8">
      <c r="A3990" s="26" t="s">
        <v>1849</v>
      </c>
      <c r="B3990" s="9" t="s">
        <v>1850</v>
      </c>
      <c r="C3990" s="19" t="s">
        <v>1741</v>
      </c>
      <c r="D3990" s="19" t="s">
        <v>5408</v>
      </c>
      <c r="E3990" s="9" t="str">
        <f t="shared" si="62"/>
        <v>20139PM10-PRI</v>
      </c>
      <c r="F3990" s="35">
        <v>32.913441032574603</v>
      </c>
      <c r="G3990" s="19" t="s">
        <v>5473</v>
      </c>
      <c r="H3990" s="19" t="s">
        <v>5474</v>
      </c>
    </row>
    <row r="3991" spans="1:8">
      <c r="A3991" s="26" t="s">
        <v>1851</v>
      </c>
      <c r="B3991" s="9" t="s">
        <v>1852</v>
      </c>
      <c r="C3991" s="19" t="s">
        <v>1741</v>
      </c>
      <c r="D3991" s="19" t="s">
        <v>5408</v>
      </c>
      <c r="E3991" s="9" t="str">
        <f t="shared" si="62"/>
        <v>20141PM10-PRI</v>
      </c>
      <c r="F3991" s="35">
        <v>41.834991197183101</v>
      </c>
      <c r="G3991" s="19" t="s">
        <v>5473</v>
      </c>
      <c r="H3991" s="19" t="s">
        <v>5474</v>
      </c>
    </row>
    <row r="3992" spans="1:8">
      <c r="A3992" s="26" t="s">
        <v>1853</v>
      </c>
      <c r="B3992" s="9" t="s">
        <v>1854</v>
      </c>
      <c r="C3992" s="19" t="s">
        <v>1741</v>
      </c>
      <c r="D3992" s="19" t="s">
        <v>5408</v>
      </c>
      <c r="E3992" s="9" t="str">
        <f t="shared" si="62"/>
        <v>20143PM10-PRI</v>
      </c>
      <c r="F3992" s="35">
        <v>47.142165016246317</v>
      </c>
      <c r="G3992" s="19" t="s">
        <v>5473</v>
      </c>
      <c r="H3992" s="19" t="s">
        <v>5474</v>
      </c>
    </row>
    <row r="3993" spans="1:8">
      <c r="A3993" s="26" t="s">
        <v>1855</v>
      </c>
      <c r="B3993" s="9" t="s">
        <v>1856</v>
      </c>
      <c r="C3993" s="19" t="s">
        <v>1741</v>
      </c>
      <c r="D3993" s="19" t="s">
        <v>5408</v>
      </c>
      <c r="E3993" s="9" t="str">
        <f t="shared" si="62"/>
        <v>20145PM10-PRI</v>
      </c>
      <c r="F3993" s="35">
        <v>22.679193587961073</v>
      </c>
      <c r="G3993" s="19" t="s">
        <v>5473</v>
      </c>
      <c r="H3993" s="19" t="s">
        <v>5474</v>
      </c>
    </row>
    <row r="3994" spans="1:8">
      <c r="A3994" s="26" t="s">
        <v>1857</v>
      </c>
      <c r="B3994" s="9" t="s">
        <v>420</v>
      </c>
      <c r="C3994" s="19" t="s">
        <v>1741</v>
      </c>
      <c r="D3994" s="19" t="s">
        <v>5408</v>
      </c>
      <c r="E3994" s="9" t="str">
        <f t="shared" si="62"/>
        <v>20147PM10-PRI</v>
      </c>
      <c r="F3994" s="35">
        <v>31.091581352833639</v>
      </c>
      <c r="G3994" s="19" t="s">
        <v>5473</v>
      </c>
      <c r="H3994" s="19" t="s">
        <v>5474</v>
      </c>
    </row>
    <row r="3995" spans="1:8">
      <c r="A3995" s="26" t="s">
        <v>1858</v>
      </c>
      <c r="B3995" s="9" t="s">
        <v>1859</v>
      </c>
      <c r="C3995" s="19" t="s">
        <v>1741</v>
      </c>
      <c r="D3995" s="19" t="s">
        <v>5408</v>
      </c>
      <c r="E3995" s="9" t="str">
        <f t="shared" si="62"/>
        <v>20149PM10-PRI</v>
      </c>
      <c r="F3995" s="35">
        <v>34.611388922119872</v>
      </c>
      <c r="G3995" s="19" t="s">
        <v>5473</v>
      </c>
      <c r="H3995" s="19" t="s">
        <v>5474</v>
      </c>
    </row>
    <row r="3996" spans="1:8">
      <c r="A3996" s="26" t="s">
        <v>1860</v>
      </c>
      <c r="B3996" s="9" t="s">
        <v>1861</v>
      </c>
      <c r="C3996" s="19" t="s">
        <v>1741</v>
      </c>
      <c r="D3996" s="19" t="s">
        <v>5408</v>
      </c>
      <c r="E3996" s="9" t="str">
        <f t="shared" si="62"/>
        <v>20151PM10-PRI</v>
      </c>
      <c r="F3996" s="35">
        <v>47.485961021977396</v>
      </c>
      <c r="G3996" s="19" t="s">
        <v>5473</v>
      </c>
      <c r="H3996" s="19" t="s">
        <v>5474</v>
      </c>
    </row>
    <row r="3997" spans="1:8">
      <c r="A3997" s="26" t="s">
        <v>1862</v>
      </c>
      <c r="B3997" s="9" t="s">
        <v>1863</v>
      </c>
      <c r="C3997" s="19" t="s">
        <v>1741</v>
      </c>
      <c r="D3997" s="19" t="s">
        <v>5408</v>
      </c>
      <c r="E3997" s="9" t="str">
        <f t="shared" si="62"/>
        <v>20153PM10-PRI</v>
      </c>
      <c r="F3997" s="35">
        <v>32.523800135027756</v>
      </c>
      <c r="G3997" s="19" t="s">
        <v>5473</v>
      </c>
      <c r="H3997" s="19" t="s">
        <v>5474</v>
      </c>
    </row>
    <row r="3998" spans="1:8">
      <c r="A3998" s="26" t="s">
        <v>1864</v>
      </c>
      <c r="B3998" s="9" t="s">
        <v>1865</v>
      </c>
      <c r="C3998" s="19" t="s">
        <v>1741</v>
      </c>
      <c r="D3998" s="19" t="s">
        <v>5408</v>
      </c>
      <c r="E3998" s="9" t="str">
        <f t="shared" si="62"/>
        <v>20155PM10-PRI</v>
      </c>
      <c r="F3998" s="35">
        <v>46.796177136003891</v>
      </c>
      <c r="G3998" s="19" t="s">
        <v>5473</v>
      </c>
      <c r="H3998" s="19" t="s">
        <v>5474</v>
      </c>
    </row>
    <row r="3999" spans="1:8">
      <c r="A3999" s="26" t="s">
        <v>1866</v>
      </c>
      <c r="B3999" s="9" t="s">
        <v>1867</v>
      </c>
      <c r="C3999" s="19" t="s">
        <v>1741</v>
      </c>
      <c r="D3999" s="19" t="s">
        <v>5408</v>
      </c>
      <c r="E3999" s="9" t="str">
        <f t="shared" si="62"/>
        <v>20157PM10-PRI</v>
      </c>
      <c r="F3999" s="35">
        <v>42.124061905129139</v>
      </c>
      <c r="G3999" s="19" t="s">
        <v>5473</v>
      </c>
      <c r="H3999" s="19" t="s">
        <v>5474</v>
      </c>
    </row>
    <row r="4000" spans="1:8">
      <c r="A4000" s="26" t="s">
        <v>1868</v>
      </c>
      <c r="B4000" s="9" t="s">
        <v>1869</v>
      </c>
      <c r="C4000" s="19" t="s">
        <v>1741</v>
      </c>
      <c r="D4000" s="19" t="s">
        <v>5408</v>
      </c>
      <c r="E4000" s="9" t="str">
        <f t="shared" si="62"/>
        <v>20159PM10-PRI</v>
      </c>
      <c r="F4000" s="35">
        <v>46.258876417161659</v>
      </c>
      <c r="G4000" s="19" t="s">
        <v>5473</v>
      </c>
      <c r="H4000" s="19" t="s">
        <v>5474</v>
      </c>
    </row>
    <row r="4001" spans="1:8">
      <c r="A4001" s="26" t="s">
        <v>1870</v>
      </c>
      <c r="B4001" s="9" t="s">
        <v>1871</v>
      </c>
      <c r="C4001" s="19" t="s">
        <v>1741</v>
      </c>
      <c r="D4001" s="19" t="s">
        <v>5408</v>
      </c>
      <c r="E4001" s="9" t="str">
        <f t="shared" si="62"/>
        <v>20161PM10-PRI</v>
      </c>
      <c r="F4001" s="35">
        <v>27.598669623059866</v>
      </c>
      <c r="G4001" s="19" t="s">
        <v>5473</v>
      </c>
      <c r="H4001" s="19" t="s">
        <v>5474</v>
      </c>
    </row>
    <row r="4002" spans="1:8">
      <c r="A4002" s="26" t="s">
        <v>1872</v>
      </c>
      <c r="B4002" s="9" t="s">
        <v>1873</v>
      </c>
      <c r="C4002" s="19" t="s">
        <v>1741</v>
      </c>
      <c r="D4002" s="19" t="s">
        <v>5408</v>
      </c>
      <c r="E4002" s="9" t="str">
        <f t="shared" si="62"/>
        <v>20163PM10-PRI</v>
      </c>
      <c r="F4002" s="35">
        <v>22.028834158497691</v>
      </c>
      <c r="G4002" s="19" t="s">
        <v>5473</v>
      </c>
      <c r="H4002" s="19" t="s">
        <v>5474</v>
      </c>
    </row>
    <row r="4003" spans="1:8">
      <c r="A4003" s="26" t="s">
        <v>1874</v>
      </c>
      <c r="B4003" s="9" t="s">
        <v>1556</v>
      </c>
      <c r="C4003" s="19" t="s">
        <v>1741</v>
      </c>
      <c r="D4003" s="19" t="s">
        <v>5408</v>
      </c>
      <c r="E4003" s="9" t="str">
        <f t="shared" si="62"/>
        <v>20165PM10-PRI</v>
      </c>
      <c r="F4003" s="35">
        <v>52.625834586466169</v>
      </c>
      <c r="G4003" s="19" t="s">
        <v>5473</v>
      </c>
      <c r="H4003" s="19" t="s">
        <v>5474</v>
      </c>
    </row>
    <row r="4004" spans="1:8">
      <c r="A4004" s="26" t="s">
        <v>1875</v>
      </c>
      <c r="B4004" s="9" t="s">
        <v>186</v>
      </c>
      <c r="C4004" s="19" t="s">
        <v>1741</v>
      </c>
      <c r="D4004" s="19" t="s">
        <v>5408</v>
      </c>
      <c r="E4004" s="9" t="str">
        <f t="shared" si="62"/>
        <v>20167PM10-PRI</v>
      </c>
      <c r="F4004" s="35">
        <v>36.402706971350888</v>
      </c>
      <c r="G4004" s="19" t="s">
        <v>5473</v>
      </c>
      <c r="H4004" s="19" t="s">
        <v>5474</v>
      </c>
    </row>
    <row r="4005" spans="1:8">
      <c r="A4005" s="26" t="s">
        <v>1876</v>
      </c>
      <c r="B4005" s="9" t="s">
        <v>436</v>
      </c>
      <c r="C4005" s="19" t="s">
        <v>1741</v>
      </c>
      <c r="D4005" s="19" t="s">
        <v>5408</v>
      </c>
      <c r="E4005" s="9" t="str">
        <f t="shared" si="62"/>
        <v>20169PM10-PRI</v>
      </c>
      <c r="F4005" s="35">
        <v>51.532147919777067</v>
      </c>
      <c r="G4005" s="19" t="s">
        <v>5473</v>
      </c>
      <c r="H4005" s="19" t="s">
        <v>5474</v>
      </c>
    </row>
    <row r="4006" spans="1:8">
      <c r="A4006" s="26" t="s">
        <v>1877</v>
      </c>
      <c r="B4006" s="9" t="s">
        <v>438</v>
      </c>
      <c r="C4006" s="19" t="s">
        <v>1741</v>
      </c>
      <c r="D4006" s="19" t="s">
        <v>5408</v>
      </c>
      <c r="E4006" s="9" t="str">
        <f t="shared" si="62"/>
        <v>20171PM10-PRI</v>
      </c>
      <c r="F4006" s="35">
        <v>35.435136295660158</v>
      </c>
      <c r="G4006" s="19" t="s">
        <v>5473</v>
      </c>
      <c r="H4006" s="19" t="s">
        <v>5474</v>
      </c>
    </row>
    <row r="4007" spans="1:8">
      <c r="A4007" s="26" t="s">
        <v>1878</v>
      </c>
      <c r="B4007" s="9" t="s">
        <v>697</v>
      </c>
      <c r="C4007" s="19" t="s">
        <v>1741</v>
      </c>
      <c r="D4007" s="19" t="s">
        <v>5408</v>
      </c>
      <c r="E4007" s="9" t="str">
        <f t="shared" si="62"/>
        <v>20173PM10-PRI</v>
      </c>
      <c r="F4007" s="35">
        <v>54.453424495119158</v>
      </c>
      <c r="G4007" s="19" t="s">
        <v>5473</v>
      </c>
      <c r="H4007" s="19" t="s">
        <v>5474</v>
      </c>
    </row>
    <row r="4008" spans="1:8">
      <c r="A4008" s="26" t="s">
        <v>1879</v>
      </c>
      <c r="B4008" s="9" t="s">
        <v>1880</v>
      </c>
      <c r="C4008" s="19" t="s">
        <v>1741</v>
      </c>
      <c r="D4008" s="19" t="s">
        <v>5408</v>
      </c>
      <c r="E4008" s="9" t="str">
        <f t="shared" si="62"/>
        <v>20175PM10-PRI</v>
      </c>
      <c r="F4008" s="35">
        <v>18.907234988447026</v>
      </c>
      <c r="G4008" s="19" t="s">
        <v>5473</v>
      </c>
      <c r="H4008" s="19" t="s">
        <v>5474</v>
      </c>
    </row>
    <row r="4009" spans="1:8">
      <c r="A4009" s="26" t="s">
        <v>1881</v>
      </c>
      <c r="B4009" s="9" t="s">
        <v>1882</v>
      </c>
      <c r="C4009" s="19" t="s">
        <v>1741</v>
      </c>
      <c r="D4009" s="19" t="s">
        <v>5408</v>
      </c>
      <c r="E4009" s="9" t="str">
        <f t="shared" si="62"/>
        <v>20177PM10-PRI</v>
      </c>
      <c r="F4009" s="35">
        <v>39.098461429965084</v>
      </c>
      <c r="G4009" s="19" t="s">
        <v>5473</v>
      </c>
      <c r="H4009" s="19" t="s">
        <v>5474</v>
      </c>
    </row>
    <row r="4010" spans="1:8">
      <c r="A4010" s="26" t="s">
        <v>1883</v>
      </c>
      <c r="B4010" s="9" t="s">
        <v>1884</v>
      </c>
      <c r="C4010" s="19" t="s">
        <v>1741</v>
      </c>
      <c r="D4010" s="19" t="s">
        <v>5408</v>
      </c>
      <c r="E4010" s="9" t="str">
        <f t="shared" si="62"/>
        <v>20179PM10-PRI</v>
      </c>
      <c r="F4010" s="35">
        <v>34.014164133738603</v>
      </c>
      <c r="G4010" s="19" t="s">
        <v>5473</v>
      </c>
      <c r="H4010" s="19" t="s">
        <v>5474</v>
      </c>
    </row>
    <row r="4011" spans="1:8">
      <c r="A4011" s="26" t="s">
        <v>1885</v>
      </c>
      <c r="B4011" s="9" t="s">
        <v>1886</v>
      </c>
      <c r="C4011" s="19" t="s">
        <v>1741</v>
      </c>
      <c r="D4011" s="19" t="s">
        <v>5408</v>
      </c>
      <c r="E4011" s="9" t="str">
        <f t="shared" si="62"/>
        <v>20181PM10-PRI</v>
      </c>
      <c r="F4011" s="35">
        <v>51.797788520880481</v>
      </c>
      <c r="G4011" s="19" t="s">
        <v>5473</v>
      </c>
      <c r="H4011" s="19" t="s">
        <v>5474</v>
      </c>
    </row>
    <row r="4012" spans="1:8">
      <c r="A4012" s="26" t="s">
        <v>1887</v>
      </c>
      <c r="B4012" s="9" t="s">
        <v>1888</v>
      </c>
      <c r="C4012" s="19" t="s">
        <v>1741</v>
      </c>
      <c r="D4012" s="19" t="s">
        <v>5408</v>
      </c>
      <c r="E4012" s="9" t="str">
        <f t="shared" si="62"/>
        <v>20183PM10-PRI</v>
      </c>
      <c r="F4012" s="35">
        <v>39.507199787165646</v>
      </c>
      <c r="G4012" s="19" t="s">
        <v>5473</v>
      </c>
      <c r="H4012" s="19" t="s">
        <v>5474</v>
      </c>
    </row>
    <row r="4013" spans="1:8">
      <c r="A4013" s="26" t="s">
        <v>1889</v>
      </c>
      <c r="B4013" s="9" t="s">
        <v>1890</v>
      </c>
      <c r="C4013" s="19" t="s">
        <v>1741</v>
      </c>
      <c r="D4013" s="19" t="s">
        <v>5408</v>
      </c>
      <c r="E4013" s="9" t="str">
        <f t="shared" si="62"/>
        <v>20185PM10-PRI</v>
      </c>
      <c r="F4013" s="35">
        <v>14.4264435463375</v>
      </c>
      <c r="G4013" s="19" t="s">
        <v>5473</v>
      </c>
      <c r="H4013" s="19" t="s">
        <v>5474</v>
      </c>
    </row>
    <row r="4014" spans="1:8">
      <c r="A4014" s="26" t="s">
        <v>1891</v>
      </c>
      <c r="B4014" s="9" t="s">
        <v>1892</v>
      </c>
      <c r="C4014" s="19" t="s">
        <v>1741</v>
      </c>
      <c r="D4014" s="19" t="s">
        <v>5408</v>
      </c>
      <c r="E4014" s="9" t="str">
        <f t="shared" si="62"/>
        <v>20187PM10-PRI</v>
      </c>
      <c r="F4014" s="35">
        <v>41.564878175752973</v>
      </c>
      <c r="G4014" s="19" t="s">
        <v>5473</v>
      </c>
      <c r="H4014" s="19" t="s">
        <v>5474</v>
      </c>
    </row>
    <row r="4015" spans="1:8">
      <c r="A4015" s="26" t="s">
        <v>1893</v>
      </c>
      <c r="B4015" s="9" t="s">
        <v>1894</v>
      </c>
      <c r="C4015" s="19" t="s">
        <v>1741</v>
      </c>
      <c r="D4015" s="19" t="s">
        <v>5408</v>
      </c>
      <c r="E4015" s="9" t="str">
        <f t="shared" si="62"/>
        <v>20189PM10-PRI</v>
      </c>
      <c r="F4015" s="35">
        <v>25.1653031474209</v>
      </c>
      <c r="G4015" s="19" t="s">
        <v>5473</v>
      </c>
      <c r="H4015" s="19" t="s">
        <v>5474</v>
      </c>
    </row>
    <row r="4016" spans="1:8">
      <c r="A4016" s="26" t="s">
        <v>1895</v>
      </c>
      <c r="B4016" s="9" t="s">
        <v>1896</v>
      </c>
      <c r="C4016" s="19" t="s">
        <v>1741</v>
      </c>
      <c r="D4016" s="19" t="s">
        <v>5408</v>
      </c>
      <c r="E4016" s="9" t="str">
        <f t="shared" si="62"/>
        <v>20191PM10-PRI</v>
      </c>
      <c r="F4016" s="35">
        <v>49.955006888550507</v>
      </c>
      <c r="G4016" s="19" t="s">
        <v>5473</v>
      </c>
      <c r="H4016" s="19" t="s">
        <v>5474</v>
      </c>
    </row>
    <row r="4017" spans="1:8">
      <c r="A4017" s="26" t="s">
        <v>1897</v>
      </c>
      <c r="B4017" s="9" t="s">
        <v>1143</v>
      </c>
      <c r="C4017" s="19" t="s">
        <v>1741</v>
      </c>
      <c r="D4017" s="19" t="s">
        <v>5408</v>
      </c>
      <c r="E4017" s="9" t="str">
        <f t="shared" si="62"/>
        <v>20193PM10-PRI</v>
      </c>
      <c r="F4017" s="35">
        <v>34.014695678636642</v>
      </c>
      <c r="G4017" s="19" t="s">
        <v>5473</v>
      </c>
      <c r="H4017" s="19" t="s">
        <v>5474</v>
      </c>
    </row>
    <row r="4018" spans="1:8">
      <c r="A4018" s="26" t="s">
        <v>1898</v>
      </c>
      <c r="B4018" s="9" t="s">
        <v>1899</v>
      </c>
      <c r="C4018" s="19" t="s">
        <v>1741</v>
      </c>
      <c r="D4018" s="19" t="s">
        <v>5408</v>
      </c>
      <c r="E4018" s="9" t="str">
        <f t="shared" si="62"/>
        <v>20195PM10-PRI</v>
      </c>
      <c r="F4018" s="35">
        <v>53.576421482237279</v>
      </c>
      <c r="G4018" s="19" t="s">
        <v>5473</v>
      </c>
      <c r="H4018" s="19" t="s">
        <v>5474</v>
      </c>
    </row>
    <row r="4019" spans="1:8">
      <c r="A4019" s="26" t="s">
        <v>1900</v>
      </c>
      <c r="B4019" s="9" t="s">
        <v>1901</v>
      </c>
      <c r="C4019" s="19" t="s">
        <v>1741</v>
      </c>
      <c r="D4019" s="19" t="s">
        <v>5408</v>
      </c>
      <c r="E4019" s="9" t="str">
        <f t="shared" si="62"/>
        <v>20197PM10-PRI</v>
      </c>
      <c r="F4019" s="35">
        <v>47.074880286260537</v>
      </c>
      <c r="G4019" s="19" t="s">
        <v>5473</v>
      </c>
      <c r="H4019" s="19" t="s">
        <v>5474</v>
      </c>
    </row>
    <row r="4020" spans="1:8">
      <c r="A4020" s="26" t="s">
        <v>1902</v>
      </c>
      <c r="B4020" s="9" t="s">
        <v>1903</v>
      </c>
      <c r="C4020" s="19" t="s">
        <v>1741</v>
      </c>
      <c r="D4020" s="19" t="s">
        <v>5408</v>
      </c>
      <c r="E4020" s="9" t="str">
        <f t="shared" si="62"/>
        <v>20199PM10-PRI</v>
      </c>
      <c r="F4020" s="35">
        <v>51.546744620417549</v>
      </c>
      <c r="G4020" s="19" t="s">
        <v>5473</v>
      </c>
      <c r="H4020" s="19" t="s">
        <v>5474</v>
      </c>
    </row>
    <row r="4021" spans="1:8">
      <c r="A4021" s="26" t="s">
        <v>1904</v>
      </c>
      <c r="B4021" s="9" t="s">
        <v>210</v>
      </c>
      <c r="C4021" s="19" t="s">
        <v>1741</v>
      </c>
      <c r="D4021" s="19" t="s">
        <v>5408</v>
      </c>
      <c r="E4021" s="9" t="str">
        <f t="shared" si="62"/>
        <v>20201PM10-PRI</v>
      </c>
      <c r="F4021" s="35">
        <v>35.279828357993829</v>
      </c>
      <c r="G4021" s="19" t="s">
        <v>5473</v>
      </c>
      <c r="H4021" s="19" t="s">
        <v>5474</v>
      </c>
    </row>
    <row r="4022" spans="1:8">
      <c r="A4022" s="26" t="s">
        <v>1905</v>
      </c>
      <c r="B4022" s="9" t="s">
        <v>1906</v>
      </c>
      <c r="C4022" s="19" t="s">
        <v>1741</v>
      </c>
      <c r="D4022" s="19" t="s">
        <v>5408</v>
      </c>
      <c r="E4022" s="9" t="str">
        <f t="shared" si="62"/>
        <v>20203PM10-PRI</v>
      </c>
      <c r="F4022" s="35">
        <v>33.109107684196651</v>
      </c>
      <c r="G4022" s="19" t="s">
        <v>5473</v>
      </c>
      <c r="H4022" s="19" t="s">
        <v>5474</v>
      </c>
    </row>
    <row r="4023" spans="1:8">
      <c r="A4023" s="26" t="s">
        <v>1907</v>
      </c>
      <c r="B4023" s="9" t="s">
        <v>1908</v>
      </c>
      <c r="C4023" s="19" t="s">
        <v>1741</v>
      </c>
      <c r="D4023" s="19" t="s">
        <v>5408</v>
      </c>
      <c r="E4023" s="9" t="str">
        <f t="shared" si="62"/>
        <v>20205PM10-PRI</v>
      </c>
      <c r="F4023" s="35">
        <v>44.930909536717934</v>
      </c>
      <c r="G4023" s="19" t="s">
        <v>5473</v>
      </c>
      <c r="H4023" s="19" t="s">
        <v>5474</v>
      </c>
    </row>
    <row r="4024" spans="1:8">
      <c r="A4024" s="26" t="s">
        <v>1909</v>
      </c>
      <c r="B4024" s="9" t="s">
        <v>1910</v>
      </c>
      <c r="C4024" s="19" t="s">
        <v>1741</v>
      </c>
      <c r="D4024" s="19" t="s">
        <v>5408</v>
      </c>
      <c r="E4024" s="9" t="str">
        <f t="shared" si="62"/>
        <v>20207PM10-PRI</v>
      </c>
      <c r="F4024" s="35">
        <v>43.638749199963435</v>
      </c>
      <c r="G4024" s="19" t="s">
        <v>5473</v>
      </c>
      <c r="H4024" s="19" t="s">
        <v>5474</v>
      </c>
    </row>
    <row r="4025" spans="1:8">
      <c r="A4025" s="26" t="s">
        <v>1911</v>
      </c>
      <c r="B4025" s="9" t="s">
        <v>1912</v>
      </c>
      <c r="C4025" s="19" t="s">
        <v>1741</v>
      </c>
      <c r="D4025" s="19" t="s">
        <v>5408</v>
      </c>
      <c r="E4025" s="9" t="str">
        <f t="shared" si="62"/>
        <v>20209PM10-PRI</v>
      </c>
      <c r="F4025" s="35">
        <v>43.144095940959417</v>
      </c>
      <c r="G4025" s="19" t="s">
        <v>5473</v>
      </c>
      <c r="H4025" s="19" t="s">
        <v>5474</v>
      </c>
    </row>
    <row r="4026" spans="1:8">
      <c r="A4026" s="26" t="s">
        <v>1913</v>
      </c>
      <c r="B4026" s="9" t="s">
        <v>1595</v>
      </c>
      <c r="C4026" s="19" t="s">
        <v>1915</v>
      </c>
      <c r="D4026" s="19" t="s">
        <v>5408</v>
      </c>
      <c r="E4026" s="9" t="str">
        <f t="shared" si="62"/>
        <v>21001PM10-PRI</v>
      </c>
      <c r="F4026" s="35">
        <v>23.781782178217821</v>
      </c>
      <c r="G4026" s="19" t="s">
        <v>5473</v>
      </c>
      <c r="H4026" s="19" t="s">
        <v>5474</v>
      </c>
    </row>
    <row r="4027" spans="1:8">
      <c r="A4027" s="26" t="s">
        <v>1916</v>
      </c>
      <c r="B4027" s="9" t="s">
        <v>1461</v>
      </c>
      <c r="C4027" s="19" t="s">
        <v>1915</v>
      </c>
      <c r="D4027" s="19" t="s">
        <v>5408</v>
      </c>
      <c r="E4027" s="9" t="str">
        <f t="shared" si="62"/>
        <v>21003PM10-PRI</v>
      </c>
      <c r="F4027" s="35">
        <v>20.182157123834884</v>
      </c>
      <c r="G4027" s="19" t="s">
        <v>5473</v>
      </c>
      <c r="H4027" s="19" t="s">
        <v>5474</v>
      </c>
    </row>
    <row r="4028" spans="1:8">
      <c r="A4028" s="26" t="s">
        <v>1917</v>
      </c>
      <c r="B4028" s="9" t="s">
        <v>1743</v>
      </c>
      <c r="C4028" s="19" t="s">
        <v>1915</v>
      </c>
      <c r="D4028" s="19" t="s">
        <v>5408</v>
      </c>
      <c r="E4028" s="9" t="str">
        <f t="shared" si="62"/>
        <v>21005PM10-PRI</v>
      </c>
      <c r="F4028" s="35">
        <v>23.168946395563772</v>
      </c>
      <c r="G4028" s="19" t="s">
        <v>5473</v>
      </c>
      <c r="H4028" s="19" t="s">
        <v>5474</v>
      </c>
    </row>
    <row r="4029" spans="1:8">
      <c r="A4029" s="26" t="s">
        <v>1918</v>
      </c>
      <c r="B4029" s="9" t="s">
        <v>1919</v>
      </c>
      <c r="C4029" s="19" t="s">
        <v>1915</v>
      </c>
      <c r="D4029" s="19" t="s">
        <v>5408</v>
      </c>
      <c r="E4029" s="9" t="str">
        <f t="shared" si="62"/>
        <v>21007PM10-PRI</v>
      </c>
      <c r="F4029" s="35">
        <v>27.160610376398779</v>
      </c>
      <c r="G4029" s="19" t="s">
        <v>5473</v>
      </c>
      <c r="H4029" s="19" t="s">
        <v>5474</v>
      </c>
    </row>
    <row r="4030" spans="1:8">
      <c r="A4030" s="26" t="s">
        <v>1920</v>
      </c>
      <c r="B4030" s="9" t="s">
        <v>1921</v>
      </c>
      <c r="C4030" s="19" t="s">
        <v>1915</v>
      </c>
      <c r="D4030" s="19" t="s">
        <v>5408</v>
      </c>
      <c r="E4030" s="9" t="str">
        <f t="shared" si="62"/>
        <v>21009PM10-PRI</v>
      </c>
      <c r="F4030" s="35">
        <v>24.7400933125972</v>
      </c>
      <c r="G4030" s="19" t="s">
        <v>5473</v>
      </c>
      <c r="H4030" s="19" t="s">
        <v>5474</v>
      </c>
    </row>
    <row r="4031" spans="1:8">
      <c r="A4031" s="26" t="s">
        <v>1922</v>
      </c>
      <c r="B4031" s="9" t="s">
        <v>1923</v>
      </c>
      <c r="C4031" s="19" t="s">
        <v>1915</v>
      </c>
      <c r="D4031" s="19" t="s">
        <v>5408</v>
      </c>
      <c r="E4031" s="9" t="str">
        <f t="shared" si="62"/>
        <v>21011PM10-PRI</v>
      </c>
      <c r="F4031" s="35">
        <v>27.79984251968504</v>
      </c>
      <c r="G4031" s="19" t="s">
        <v>5473</v>
      </c>
      <c r="H4031" s="19" t="s">
        <v>5474</v>
      </c>
    </row>
    <row r="4032" spans="1:8">
      <c r="A4032" s="26" t="s">
        <v>1924</v>
      </c>
      <c r="B4032" s="9" t="s">
        <v>1925</v>
      </c>
      <c r="C4032" s="19" t="s">
        <v>1915</v>
      </c>
      <c r="D4032" s="19" t="s">
        <v>5408</v>
      </c>
      <c r="E4032" s="9" t="str">
        <f t="shared" si="62"/>
        <v>21013PM10-PRI</v>
      </c>
      <c r="F4032" s="35">
        <v>37.998130841121494</v>
      </c>
      <c r="G4032" s="19" t="s">
        <v>5473</v>
      </c>
      <c r="H4032" s="19" t="s">
        <v>5474</v>
      </c>
    </row>
    <row r="4033" spans="1:8">
      <c r="A4033" s="26" t="s">
        <v>1926</v>
      </c>
      <c r="B4033" s="9" t="s">
        <v>337</v>
      </c>
      <c r="C4033" s="19" t="s">
        <v>1915</v>
      </c>
      <c r="D4033" s="19" t="s">
        <v>5408</v>
      </c>
      <c r="E4033" s="9" t="str">
        <f t="shared" si="62"/>
        <v>21015PM10-PRI</v>
      </c>
      <c r="F4033" s="35">
        <v>32.426692128156162</v>
      </c>
      <c r="G4033" s="19" t="s">
        <v>5473</v>
      </c>
      <c r="H4033" s="19" t="s">
        <v>5474</v>
      </c>
    </row>
    <row r="4034" spans="1:8">
      <c r="A4034" s="26" t="s">
        <v>1927</v>
      </c>
      <c r="B4034" s="9" t="s">
        <v>1751</v>
      </c>
      <c r="C4034" s="19" t="s">
        <v>1915</v>
      </c>
      <c r="D4034" s="19" t="s">
        <v>5408</v>
      </c>
      <c r="E4034" s="9" t="str">
        <f t="shared" si="62"/>
        <v>21017PM10-PRI</v>
      </c>
      <c r="F4034" s="35">
        <v>29.732134373939594</v>
      </c>
      <c r="G4034" s="19" t="s">
        <v>5473</v>
      </c>
      <c r="H4034" s="19" t="s">
        <v>5474</v>
      </c>
    </row>
    <row r="4035" spans="1:8">
      <c r="A4035" s="26" t="s">
        <v>1928</v>
      </c>
      <c r="B4035" s="9" t="s">
        <v>1929</v>
      </c>
      <c r="C4035" s="19" t="s">
        <v>1915</v>
      </c>
      <c r="D4035" s="19" t="s">
        <v>5408</v>
      </c>
      <c r="E4035" s="9" t="str">
        <f t="shared" ref="E4035:E4098" si="63">A4035&amp;D4035</f>
        <v>21019PM10-PRI</v>
      </c>
      <c r="F4035" s="35">
        <v>48.707284768211913</v>
      </c>
      <c r="G4035" s="19" t="s">
        <v>5473</v>
      </c>
      <c r="H4035" s="19" t="s">
        <v>5474</v>
      </c>
    </row>
    <row r="4036" spans="1:8">
      <c r="A4036" s="26" t="s">
        <v>1930</v>
      </c>
      <c r="B4036" s="9" t="s">
        <v>1931</v>
      </c>
      <c r="C4036" s="19" t="s">
        <v>1915</v>
      </c>
      <c r="D4036" s="19" t="s">
        <v>5408</v>
      </c>
      <c r="E4036" s="9" t="str">
        <f t="shared" si="63"/>
        <v>21021PM10-PRI</v>
      </c>
      <c r="F4036" s="35">
        <v>20.064498269896195</v>
      </c>
      <c r="G4036" s="19" t="s">
        <v>5473</v>
      </c>
      <c r="H4036" s="19" t="s">
        <v>5474</v>
      </c>
    </row>
    <row r="4037" spans="1:8">
      <c r="A4037" s="26" t="s">
        <v>1932</v>
      </c>
      <c r="B4037" s="9" t="s">
        <v>1933</v>
      </c>
      <c r="C4037" s="19" t="s">
        <v>1915</v>
      </c>
      <c r="D4037" s="19" t="s">
        <v>5408</v>
      </c>
      <c r="E4037" s="9" t="str">
        <f t="shared" si="63"/>
        <v>21023PM10-PRI</v>
      </c>
      <c r="F4037" s="35">
        <v>11.3</v>
      </c>
      <c r="G4037" s="19" t="s">
        <v>5473</v>
      </c>
      <c r="H4037" s="19" t="s">
        <v>5474</v>
      </c>
    </row>
    <row r="4038" spans="1:8">
      <c r="A4038" s="26" t="s">
        <v>1934</v>
      </c>
      <c r="B4038" s="9" t="s">
        <v>1935</v>
      </c>
      <c r="C4038" s="19" t="s">
        <v>1915</v>
      </c>
      <c r="D4038" s="19" t="s">
        <v>5408</v>
      </c>
      <c r="E4038" s="9" t="str">
        <f t="shared" si="63"/>
        <v>21025PM10-PRI</v>
      </c>
      <c r="F4038" s="35">
        <v>25.79</v>
      </c>
      <c r="G4038" s="19" t="s">
        <v>5473</v>
      </c>
      <c r="H4038" s="19" t="s">
        <v>5474</v>
      </c>
    </row>
    <row r="4039" spans="1:8">
      <c r="A4039" s="26" t="s">
        <v>1936</v>
      </c>
      <c r="B4039" s="9" t="s">
        <v>1937</v>
      </c>
      <c r="C4039" s="19" t="s">
        <v>1915</v>
      </c>
      <c r="D4039" s="19" t="s">
        <v>5408</v>
      </c>
      <c r="E4039" s="9" t="str">
        <f t="shared" si="63"/>
        <v>21027PM10-PRI</v>
      </c>
      <c r="F4039" s="35">
        <v>27.244610951008649</v>
      </c>
      <c r="G4039" s="19" t="s">
        <v>5473</v>
      </c>
      <c r="H4039" s="19" t="s">
        <v>5474</v>
      </c>
    </row>
    <row r="4040" spans="1:8">
      <c r="A4040" s="26" t="s">
        <v>1938</v>
      </c>
      <c r="B4040" s="9" t="s">
        <v>1939</v>
      </c>
      <c r="C4040" s="19" t="s">
        <v>1915</v>
      </c>
      <c r="D4040" s="19" t="s">
        <v>5408</v>
      </c>
      <c r="E4040" s="9" t="str">
        <f t="shared" si="63"/>
        <v>21029PM10-PRI</v>
      </c>
      <c r="F4040" s="35">
        <v>23.563744680851062</v>
      </c>
      <c r="G4040" s="19" t="s">
        <v>5473</v>
      </c>
      <c r="H4040" s="19" t="s">
        <v>5474</v>
      </c>
    </row>
    <row r="4041" spans="1:8">
      <c r="A4041" s="26" t="s">
        <v>1940</v>
      </c>
      <c r="B4041" s="9" t="s">
        <v>36</v>
      </c>
      <c r="C4041" s="19" t="s">
        <v>1915</v>
      </c>
      <c r="D4041" s="19" t="s">
        <v>5408</v>
      </c>
      <c r="E4041" s="9" t="str">
        <f t="shared" si="63"/>
        <v>21031PM10-PRI</v>
      </c>
      <c r="F4041" s="35">
        <v>30.039629258517035</v>
      </c>
      <c r="G4041" s="19" t="s">
        <v>5473</v>
      </c>
      <c r="H4041" s="19" t="s">
        <v>5474</v>
      </c>
    </row>
    <row r="4042" spans="1:8">
      <c r="A4042" s="26" t="s">
        <v>1941</v>
      </c>
      <c r="B4042" s="9" t="s">
        <v>1942</v>
      </c>
      <c r="C4042" s="19" t="s">
        <v>1915</v>
      </c>
      <c r="D4042" s="19" t="s">
        <v>5408</v>
      </c>
      <c r="E4042" s="9" t="str">
        <f t="shared" si="63"/>
        <v>21033PM10-PRI</v>
      </c>
      <c r="F4042" s="35">
        <v>23.882222556165004</v>
      </c>
      <c r="G4042" s="19" t="s">
        <v>5473</v>
      </c>
      <c r="H4042" s="19" t="s">
        <v>5474</v>
      </c>
    </row>
    <row r="4043" spans="1:8">
      <c r="A4043" s="26" t="s">
        <v>1943</v>
      </c>
      <c r="B4043" s="9" t="s">
        <v>1944</v>
      </c>
      <c r="C4043" s="19" t="s">
        <v>1915</v>
      </c>
      <c r="D4043" s="19" t="s">
        <v>5408</v>
      </c>
      <c r="E4043" s="9" t="str">
        <f t="shared" si="63"/>
        <v>21035PM10-PRI</v>
      </c>
      <c r="F4043" s="35">
        <v>26.550168799919486</v>
      </c>
      <c r="G4043" s="19" t="s">
        <v>5473</v>
      </c>
      <c r="H4043" s="19" t="s">
        <v>5474</v>
      </c>
    </row>
    <row r="4044" spans="1:8">
      <c r="A4044" s="26" t="s">
        <v>1945</v>
      </c>
      <c r="B4044" s="9" t="s">
        <v>1946</v>
      </c>
      <c r="C4044" s="19" t="s">
        <v>1915</v>
      </c>
      <c r="D4044" s="19" t="s">
        <v>5408</v>
      </c>
      <c r="E4044" s="9" t="str">
        <f t="shared" si="63"/>
        <v>21037PM10-PRI</v>
      </c>
      <c r="F4044" s="35">
        <v>22.666666666666671</v>
      </c>
      <c r="G4044" s="19" t="s">
        <v>5473</v>
      </c>
      <c r="H4044" s="19" t="s">
        <v>5474</v>
      </c>
    </row>
    <row r="4045" spans="1:8">
      <c r="A4045" s="26" t="s">
        <v>1947</v>
      </c>
      <c r="B4045" s="9" t="s">
        <v>1948</v>
      </c>
      <c r="C4045" s="19" t="s">
        <v>1915</v>
      </c>
      <c r="D4045" s="19" t="s">
        <v>5408</v>
      </c>
      <c r="E4045" s="9" t="str">
        <f t="shared" si="63"/>
        <v>21039PM10-PRI</v>
      </c>
      <c r="F4045" s="35">
        <v>22.240073523684906</v>
      </c>
      <c r="G4045" s="19" t="s">
        <v>5473</v>
      </c>
      <c r="H4045" s="19" t="s">
        <v>5474</v>
      </c>
    </row>
    <row r="4046" spans="1:8">
      <c r="A4046" s="26" t="s">
        <v>1949</v>
      </c>
      <c r="B4046" s="9" t="s">
        <v>342</v>
      </c>
      <c r="C4046" s="19" t="s">
        <v>1915</v>
      </c>
      <c r="D4046" s="19" t="s">
        <v>5408</v>
      </c>
      <c r="E4046" s="9" t="str">
        <f t="shared" si="63"/>
        <v>21041PM10-PRI</v>
      </c>
      <c r="F4046" s="35">
        <v>16.227642276422763</v>
      </c>
      <c r="G4046" s="19" t="s">
        <v>5473</v>
      </c>
      <c r="H4046" s="19" t="s">
        <v>5474</v>
      </c>
    </row>
    <row r="4047" spans="1:8">
      <c r="A4047" s="26" t="s">
        <v>1950</v>
      </c>
      <c r="B4047" s="9" t="s">
        <v>1951</v>
      </c>
      <c r="C4047" s="19" t="s">
        <v>1915</v>
      </c>
      <c r="D4047" s="19" t="s">
        <v>5408</v>
      </c>
      <c r="E4047" s="9" t="str">
        <f t="shared" si="63"/>
        <v>21043PM10-PRI</v>
      </c>
      <c r="F4047" s="35">
        <v>26.326201550387598</v>
      </c>
      <c r="G4047" s="19" t="s">
        <v>5473</v>
      </c>
      <c r="H4047" s="19" t="s">
        <v>5474</v>
      </c>
    </row>
    <row r="4048" spans="1:8">
      <c r="A4048" s="26" t="s">
        <v>1952</v>
      </c>
      <c r="B4048" s="9" t="s">
        <v>1953</v>
      </c>
      <c r="C4048" s="19" t="s">
        <v>1915</v>
      </c>
      <c r="D4048" s="19" t="s">
        <v>5408</v>
      </c>
      <c r="E4048" s="9" t="str">
        <f t="shared" si="63"/>
        <v>21045PM10-PRI</v>
      </c>
      <c r="F4048" s="35">
        <v>24.232750554050728</v>
      </c>
      <c r="G4048" s="19" t="s">
        <v>5473</v>
      </c>
      <c r="H4048" s="19" t="s">
        <v>5474</v>
      </c>
    </row>
    <row r="4049" spans="1:8">
      <c r="A4049" s="26" t="s">
        <v>1954</v>
      </c>
      <c r="B4049" s="9" t="s">
        <v>1317</v>
      </c>
      <c r="C4049" s="19" t="s">
        <v>1915</v>
      </c>
      <c r="D4049" s="19" t="s">
        <v>5408</v>
      </c>
      <c r="E4049" s="9" t="str">
        <f t="shared" si="63"/>
        <v>21047PM10-PRI</v>
      </c>
      <c r="F4049" s="35">
        <v>34.418717658431682</v>
      </c>
      <c r="G4049" s="19" t="s">
        <v>5473</v>
      </c>
      <c r="H4049" s="19" t="s">
        <v>5474</v>
      </c>
    </row>
    <row r="4050" spans="1:8">
      <c r="A4050" s="26" t="s">
        <v>1955</v>
      </c>
      <c r="B4050" s="9" t="s">
        <v>346</v>
      </c>
      <c r="C4050" s="19" t="s">
        <v>1915</v>
      </c>
      <c r="D4050" s="19" t="s">
        <v>5408</v>
      </c>
      <c r="E4050" s="9" t="str">
        <f t="shared" si="63"/>
        <v>21049PM10-PRI</v>
      </c>
      <c r="F4050" s="35">
        <v>17.657834507042256</v>
      </c>
      <c r="G4050" s="19" t="s">
        <v>5473</v>
      </c>
      <c r="H4050" s="19" t="s">
        <v>5474</v>
      </c>
    </row>
    <row r="4051" spans="1:8">
      <c r="A4051" s="26" t="s">
        <v>1956</v>
      </c>
      <c r="B4051" s="9" t="s">
        <v>57</v>
      </c>
      <c r="C4051" s="19" t="s">
        <v>1915</v>
      </c>
      <c r="D4051" s="19" t="s">
        <v>5408</v>
      </c>
      <c r="E4051" s="9" t="str">
        <f t="shared" si="63"/>
        <v>21051PM10-PRI</v>
      </c>
      <c r="F4051" s="35">
        <v>38.565753424657537</v>
      </c>
      <c r="G4051" s="19" t="s">
        <v>5473</v>
      </c>
      <c r="H4051" s="19" t="s">
        <v>5474</v>
      </c>
    </row>
    <row r="4052" spans="1:8">
      <c r="A4052" s="26" t="s">
        <v>1957</v>
      </c>
      <c r="B4052" s="9" t="s">
        <v>1321</v>
      </c>
      <c r="C4052" s="19" t="s">
        <v>1915</v>
      </c>
      <c r="D4052" s="19" t="s">
        <v>5408</v>
      </c>
      <c r="E4052" s="9" t="str">
        <f t="shared" si="63"/>
        <v>21053PM10-PRI</v>
      </c>
      <c r="F4052" s="35">
        <v>15.222962962962965</v>
      </c>
      <c r="G4052" s="19" t="s">
        <v>5473</v>
      </c>
      <c r="H4052" s="19" t="s">
        <v>5474</v>
      </c>
    </row>
    <row r="4053" spans="1:8">
      <c r="A4053" s="26" t="s">
        <v>1958</v>
      </c>
      <c r="B4053" s="9" t="s">
        <v>360</v>
      </c>
      <c r="C4053" s="19" t="s">
        <v>1915</v>
      </c>
      <c r="D4053" s="19" t="s">
        <v>5408</v>
      </c>
      <c r="E4053" s="9" t="str">
        <f t="shared" si="63"/>
        <v>21055PM10-PRI</v>
      </c>
      <c r="F4053" s="35">
        <v>19.812407547169812</v>
      </c>
      <c r="G4053" s="19" t="s">
        <v>5473</v>
      </c>
      <c r="H4053" s="19" t="s">
        <v>5474</v>
      </c>
    </row>
    <row r="4054" spans="1:8">
      <c r="A4054" s="26" t="s">
        <v>1959</v>
      </c>
      <c r="B4054" s="9" t="s">
        <v>1327</v>
      </c>
      <c r="C4054" s="19" t="s">
        <v>1915</v>
      </c>
      <c r="D4054" s="19" t="s">
        <v>5408</v>
      </c>
      <c r="E4054" s="9" t="str">
        <f t="shared" si="63"/>
        <v>21057PM10-PRI</v>
      </c>
      <c r="F4054" s="35">
        <v>22.399307958477507</v>
      </c>
      <c r="G4054" s="19" t="s">
        <v>5473</v>
      </c>
      <c r="H4054" s="19" t="s">
        <v>5474</v>
      </c>
    </row>
    <row r="4055" spans="1:8">
      <c r="A4055" s="26" t="s">
        <v>1960</v>
      </c>
      <c r="B4055" s="9" t="s">
        <v>1476</v>
      </c>
      <c r="C4055" s="19" t="s">
        <v>1915</v>
      </c>
      <c r="D4055" s="19" t="s">
        <v>5408</v>
      </c>
      <c r="E4055" s="9" t="str">
        <f t="shared" si="63"/>
        <v>21059PM10-PRI</v>
      </c>
      <c r="F4055" s="35">
        <v>34.273999191265666</v>
      </c>
      <c r="G4055" s="19" t="s">
        <v>5473</v>
      </c>
      <c r="H4055" s="19" t="s">
        <v>5474</v>
      </c>
    </row>
    <row r="4056" spans="1:8">
      <c r="A4056" s="26" t="s">
        <v>1961</v>
      </c>
      <c r="B4056" s="9" t="s">
        <v>1962</v>
      </c>
      <c r="C4056" s="19" t="s">
        <v>1915</v>
      </c>
      <c r="D4056" s="19" t="s">
        <v>5408</v>
      </c>
      <c r="E4056" s="9" t="str">
        <f t="shared" si="63"/>
        <v>21061PM10-PRI</v>
      </c>
      <c r="F4056" s="35">
        <v>26.029340277777777</v>
      </c>
      <c r="G4056" s="19" t="s">
        <v>5473</v>
      </c>
      <c r="H4056" s="19" t="s">
        <v>5474</v>
      </c>
    </row>
    <row r="4057" spans="1:8">
      <c r="A4057" s="26" t="s">
        <v>1963</v>
      </c>
      <c r="B4057" s="9" t="s">
        <v>1964</v>
      </c>
      <c r="C4057" s="19" t="s">
        <v>1915</v>
      </c>
      <c r="D4057" s="19" t="s">
        <v>5408</v>
      </c>
      <c r="E4057" s="9" t="str">
        <f t="shared" si="63"/>
        <v>21063PM10-PRI</v>
      </c>
      <c r="F4057" s="35">
        <v>36.843200000000003</v>
      </c>
      <c r="G4057" s="19" t="s">
        <v>5473</v>
      </c>
      <c r="H4057" s="19" t="s">
        <v>5474</v>
      </c>
    </row>
    <row r="4058" spans="1:8">
      <c r="A4058" s="26" t="s">
        <v>1965</v>
      </c>
      <c r="B4058" s="9" t="s">
        <v>1966</v>
      </c>
      <c r="C4058" s="19" t="s">
        <v>1915</v>
      </c>
      <c r="D4058" s="19" t="s">
        <v>5408</v>
      </c>
      <c r="E4058" s="9" t="str">
        <f t="shared" si="63"/>
        <v>21065PM10-PRI</v>
      </c>
      <c r="F4058" s="35">
        <v>25.146373626373627</v>
      </c>
      <c r="G4058" s="19" t="s">
        <v>5473</v>
      </c>
      <c r="H4058" s="19" t="s">
        <v>5474</v>
      </c>
    </row>
    <row r="4059" spans="1:8">
      <c r="A4059" s="26" t="s">
        <v>1967</v>
      </c>
      <c r="B4059" s="9" t="s">
        <v>102</v>
      </c>
      <c r="C4059" s="19" t="s">
        <v>1915</v>
      </c>
      <c r="D4059" s="19" t="s">
        <v>5408</v>
      </c>
      <c r="E4059" s="9" t="str">
        <f t="shared" si="63"/>
        <v>21067PM10-PRI</v>
      </c>
      <c r="F4059" s="35">
        <v>23.880200668896318</v>
      </c>
      <c r="G4059" s="19" t="s">
        <v>5473</v>
      </c>
      <c r="H4059" s="19" t="s">
        <v>5474</v>
      </c>
    </row>
    <row r="4060" spans="1:8">
      <c r="A4060" s="26" t="s">
        <v>1968</v>
      </c>
      <c r="B4060" s="9" t="s">
        <v>1969</v>
      </c>
      <c r="C4060" s="19" t="s">
        <v>1915</v>
      </c>
      <c r="D4060" s="19" t="s">
        <v>5408</v>
      </c>
      <c r="E4060" s="9" t="str">
        <f t="shared" si="63"/>
        <v>21069PM10-PRI</v>
      </c>
      <c r="F4060" s="35">
        <v>37.243986965292507</v>
      </c>
      <c r="G4060" s="19" t="s">
        <v>5473</v>
      </c>
      <c r="H4060" s="19" t="s">
        <v>5474</v>
      </c>
    </row>
    <row r="4061" spans="1:8">
      <c r="A4061" s="26" t="s">
        <v>1970</v>
      </c>
      <c r="B4061" s="9" t="s">
        <v>956</v>
      </c>
      <c r="C4061" s="19" t="s">
        <v>1915</v>
      </c>
      <c r="D4061" s="19" t="s">
        <v>5408</v>
      </c>
      <c r="E4061" s="9" t="str">
        <f t="shared" si="63"/>
        <v>21071PM10-PRI</v>
      </c>
      <c r="F4061" s="35">
        <v>56.073333333333331</v>
      </c>
      <c r="G4061" s="19" t="s">
        <v>5473</v>
      </c>
      <c r="H4061" s="19" t="s">
        <v>5474</v>
      </c>
    </row>
    <row r="4062" spans="1:8">
      <c r="A4062" s="26" t="s">
        <v>1971</v>
      </c>
      <c r="B4062" s="9" t="s">
        <v>105</v>
      </c>
      <c r="C4062" s="19" t="s">
        <v>1915</v>
      </c>
      <c r="D4062" s="19" t="s">
        <v>5408</v>
      </c>
      <c r="E4062" s="9" t="str">
        <f t="shared" si="63"/>
        <v>21073PM10-PRI</v>
      </c>
      <c r="F4062" s="35">
        <v>23.805445026178003</v>
      </c>
      <c r="G4062" s="19" t="s">
        <v>5473</v>
      </c>
      <c r="H4062" s="19" t="s">
        <v>5474</v>
      </c>
    </row>
    <row r="4063" spans="1:8">
      <c r="A4063" s="26" t="s">
        <v>1972</v>
      </c>
      <c r="B4063" s="9" t="s">
        <v>372</v>
      </c>
      <c r="C4063" s="19" t="s">
        <v>1915</v>
      </c>
      <c r="D4063" s="19" t="s">
        <v>5408</v>
      </c>
      <c r="E4063" s="9" t="str">
        <f t="shared" si="63"/>
        <v>21075PM10-PRI</v>
      </c>
      <c r="F4063" s="35">
        <v>22.461625135427951</v>
      </c>
      <c r="G4063" s="19" t="s">
        <v>5473</v>
      </c>
      <c r="H4063" s="19" t="s">
        <v>5474</v>
      </c>
    </row>
    <row r="4064" spans="1:8">
      <c r="A4064" s="26" t="s">
        <v>1973</v>
      </c>
      <c r="B4064" s="9" t="s">
        <v>1345</v>
      </c>
      <c r="C4064" s="19" t="s">
        <v>1915</v>
      </c>
      <c r="D4064" s="19" t="s">
        <v>5408</v>
      </c>
      <c r="E4064" s="9" t="str">
        <f t="shared" si="63"/>
        <v>21077PM10-PRI</v>
      </c>
      <c r="F4064" s="35">
        <v>28.676143936028431</v>
      </c>
      <c r="G4064" s="19" t="s">
        <v>5473</v>
      </c>
      <c r="H4064" s="19" t="s">
        <v>5474</v>
      </c>
    </row>
    <row r="4065" spans="1:8">
      <c r="A4065" s="26" t="s">
        <v>1974</v>
      </c>
      <c r="B4065" s="9" t="s">
        <v>1975</v>
      </c>
      <c r="C4065" s="19" t="s">
        <v>1915</v>
      </c>
      <c r="D4065" s="19" t="s">
        <v>5408</v>
      </c>
      <c r="E4065" s="9" t="str">
        <f t="shared" si="63"/>
        <v>21079PM10-PRI</v>
      </c>
      <c r="F4065" s="35">
        <v>18.115921052631577</v>
      </c>
      <c r="G4065" s="19" t="s">
        <v>5473</v>
      </c>
      <c r="H4065" s="19" t="s">
        <v>5474</v>
      </c>
    </row>
    <row r="4066" spans="1:8">
      <c r="A4066" s="26" t="s">
        <v>1976</v>
      </c>
      <c r="B4066" s="9" t="s">
        <v>376</v>
      </c>
      <c r="C4066" s="19" t="s">
        <v>1915</v>
      </c>
      <c r="D4066" s="19" t="s">
        <v>5408</v>
      </c>
      <c r="E4066" s="9" t="str">
        <f t="shared" si="63"/>
        <v>21081PM10-PRI</v>
      </c>
      <c r="F4066" s="35">
        <v>29.322586691658863</v>
      </c>
      <c r="G4066" s="19" t="s">
        <v>5473</v>
      </c>
      <c r="H4066" s="19" t="s">
        <v>5474</v>
      </c>
    </row>
    <row r="4067" spans="1:8">
      <c r="A4067" s="26" t="s">
        <v>1977</v>
      </c>
      <c r="B4067" s="9" t="s">
        <v>1978</v>
      </c>
      <c r="C4067" s="19" t="s">
        <v>1915</v>
      </c>
      <c r="D4067" s="19" t="s">
        <v>5408</v>
      </c>
      <c r="E4067" s="9" t="str">
        <f t="shared" si="63"/>
        <v>21083PM10-PRI</v>
      </c>
      <c r="F4067" s="35">
        <v>31.016463047804155</v>
      </c>
      <c r="G4067" s="19" t="s">
        <v>5473</v>
      </c>
      <c r="H4067" s="19" t="s">
        <v>5474</v>
      </c>
    </row>
    <row r="4068" spans="1:8">
      <c r="A4068" s="26" t="s">
        <v>1979</v>
      </c>
      <c r="B4068" s="9" t="s">
        <v>1980</v>
      </c>
      <c r="C4068" s="19" t="s">
        <v>1915</v>
      </c>
      <c r="D4068" s="19" t="s">
        <v>5408</v>
      </c>
      <c r="E4068" s="9" t="str">
        <f t="shared" si="63"/>
        <v>21085PM10-PRI</v>
      </c>
      <c r="F4068" s="35">
        <v>29.655082501527804</v>
      </c>
      <c r="G4068" s="19" t="s">
        <v>5473</v>
      </c>
      <c r="H4068" s="19" t="s">
        <v>5474</v>
      </c>
    </row>
    <row r="4069" spans="1:8">
      <c r="A4069" s="26" t="s">
        <v>1981</v>
      </c>
      <c r="B4069" s="9" t="s">
        <v>1982</v>
      </c>
      <c r="C4069" s="19" t="s">
        <v>1915</v>
      </c>
      <c r="D4069" s="19" t="s">
        <v>5408</v>
      </c>
      <c r="E4069" s="9" t="str">
        <f t="shared" si="63"/>
        <v>21087PM10-PRI</v>
      </c>
      <c r="F4069" s="35">
        <v>30.79225396825397</v>
      </c>
      <c r="G4069" s="19" t="s">
        <v>5473</v>
      </c>
      <c r="H4069" s="19" t="s">
        <v>5474</v>
      </c>
    </row>
    <row r="4070" spans="1:8">
      <c r="A4070" s="26" t="s">
        <v>1983</v>
      </c>
      <c r="B4070" s="9" t="s">
        <v>1984</v>
      </c>
      <c r="C4070" s="19" t="s">
        <v>1915</v>
      </c>
      <c r="D4070" s="19" t="s">
        <v>5408</v>
      </c>
      <c r="E4070" s="9" t="str">
        <f t="shared" si="63"/>
        <v>21089PM10-PRI</v>
      </c>
      <c r="F4070" s="35">
        <v>36.955628415300545</v>
      </c>
      <c r="G4070" s="19" t="s">
        <v>5473</v>
      </c>
      <c r="H4070" s="19" t="s">
        <v>5474</v>
      </c>
    </row>
    <row r="4071" spans="1:8">
      <c r="A4071" s="26" t="s">
        <v>1985</v>
      </c>
      <c r="B4071" s="9" t="s">
        <v>979</v>
      </c>
      <c r="C4071" s="19" t="s">
        <v>1915</v>
      </c>
      <c r="D4071" s="19" t="s">
        <v>5408</v>
      </c>
      <c r="E4071" s="9" t="str">
        <f t="shared" si="63"/>
        <v>21091PM10-PRI</v>
      </c>
      <c r="F4071" s="35">
        <v>31.53975498438626</v>
      </c>
      <c r="G4071" s="19" t="s">
        <v>5473</v>
      </c>
      <c r="H4071" s="19" t="s">
        <v>5474</v>
      </c>
    </row>
    <row r="4072" spans="1:8">
      <c r="A4072" s="26" t="s">
        <v>1986</v>
      </c>
      <c r="B4072" s="9" t="s">
        <v>1352</v>
      </c>
      <c r="C4072" s="19" t="s">
        <v>1915</v>
      </c>
      <c r="D4072" s="19" t="s">
        <v>5408</v>
      </c>
      <c r="E4072" s="9" t="str">
        <f t="shared" si="63"/>
        <v>21093PM10-PRI</v>
      </c>
      <c r="F4072" s="35">
        <v>16.686247547239777</v>
      </c>
      <c r="G4072" s="19" t="s">
        <v>5473</v>
      </c>
      <c r="H4072" s="19" t="s">
        <v>5474</v>
      </c>
    </row>
    <row r="4073" spans="1:8">
      <c r="A4073" s="26" t="s">
        <v>1987</v>
      </c>
      <c r="B4073" s="9" t="s">
        <v>1988</v>
      </c>
      <c r="C4073" s="19" t="s">
        <v>1915</v>
      </c>
      <c r="D4073" s="19" t="s">
        <v>5408</v>
      </c>
      <c r="E4073" s="9" t="str">
        <f t="shared" si="63"/>
        <v>21095PM10-PRI</v>
      </c>
      <c r="F4073" s="35">
        <v>45.211650485436891</v>
      </c>
      <c r="G4073" s="19" t="s">
        <v>5473</v>
      </c>
      <c r="H4073" s="19" t="s">
        <v>5474</v>
      </c>
    </row>
    <row r="4074" spans="1:8">
      <c r="A4074" s="26" t="s">
        <v>1989</v>
      </c>
      <c r="B4074" s="9" t="s">
        <v>1501</v>
      </c>
      <c r="C4074" s="19" t="s">
        <v>1915</v>
      </c>
      <c r="D4074" s="19" t="s">
        <v>5408</v>
      </c>
      <c r="E4074" s="9" t="str">
        <f t="shared" si="63"/>
        <v>21097PM10-PRI</v>
      </c>
      <c r="F4074" s="35">
        <v>19.84378698224852</v>
      </c>
      <c r="G4074" s="19" t="s">
        <v>5473</v>
      </c>
      <c r="H4074" s="19" t="s">
        <v>5474</v>
      </c>
    </row>
    <row r="4075" spans="1:8">
      <c r="A4075" s="26" t="s">
        <v>1990</v>
      </c>
      <c r="B4075" s="9" t="s">
        <v>985</v>
      </c>
      <c r="C4075" s="19" t="s">
        <v>1915</v>
      </c>
      <c r="D4075" s="19" t="s">
        <v>5408</v>
      </c>
      <c r="E4075" s="9" t="str">
        <f t="shared" si="63"/>
        <v>21099PM10-PRI</v>
      </c>
      <c r="F4075" s="35">
        <v>26.752824858757062</v>
      </c>
      <c r="G4075" s="19" t="s">
        <v>5473</v>
      </c>
      <c r="H4075" s="19" t="s">
        <v>5474</v>
      </c>
    </row>
    <row r="4076" spans="1:8">
      <c r="A4076" s="26" t="s">
        <v>1991</v>
      </c>
      <c r="B4076" s="9" t="s">
        <v>1354</v>
      </c>
      <c r="C4076" s="19" t="s">
        <v>1915</v>
      </c>
      <c r="D4076" s="19" t="s">
        <v>5408</v>
      </c>
      <c r="E4076" s="9" t="str">
        <f t="shared" si="63"/>
        <v>21101PM10-PRI</v>
      </c>
      <c r="F4076" s="35">
        <v>34.919248309482633</v>
      </c>
      <c r="G4076" s="19" t="s">
        <v>5473</v>
      </c>
      <c r="H4076" s="19" t="s">
        <v>5474</v>
      </c>
    </row>
    <row r="4077" spans="1:8">
      <c r="A4077" s="26" t="s">
        <v>1992</v>
      </c>
      <c r="B4077" s="9" t="s">
        <v>117</v>
      </c>
      <c r="C4077" s="19" t="s">
        <v>1915</v>
      </c>
      <c r="D4077" s="19" t="s">
        <v>5408</v>
      </c>
      <c r="E4077" s="9" t="str">
        <f t="shared" si="63"/>
        <v>21103PM10-PRI</v>
      </c>
      <c r="F4077" s="35">
        <v>24.320574506283663</v>
      </c>
      <c r="G4077" s="19" t="s">
        <v>5473</v>
      </c>
      <c r="H4077" s="19" t="s">
        <v>5474</v>
      </c>
    </row>
    <row r="4078" spans="1:8">
      <c r="A4078" s="26" t="s">
        <v>1993</v>
      </c>
      <c r="B4078" s="9" t="s">
        <v>1994</v>
      </c>
      <c r="C4078" s="19" t="s">
        <v>1915</v>
      </c>
      <c r="D4078" s="19" t="s">
        <v>5408</v>
      </c>
      <c r="E4078" s="9" t="str">
        <f t="shared" si="63"/>
        <v>21105PM10-PRI</v>
      </c>
      <c r="F4078" s="35">
        <v>23.226215040508791</v>
      </c>
      <c r="G4078" s="19" t="s">
        <v>5473</v>
      </c>
      <c r="H4078" s="19" t="s">
        <v>5474</v>
      </c>
    </row>
    <row r="4079" spans="1:8">
      <c r="A4079" s="26" t="s">
        <v>1995</v>
      </c>
      <c r="B4079" s="9" t="s">
        <v>1996</v>
      </c>
      <c r="C4079" s="19" t="s">
        <v>1915</v>
      </c>
      <c r="D4079" s="19" t="s">
        <v>5408</v>
      </c>
      <c r="E4079" s="9" t="str">
        <f t="shared" si="63"/>
        <v>21107PM10-PRI</v>
      </c>
      <c r="F4079" s="35">
        <v>29.391812717494471</v>
      </c>
      <c r="G4079" s="19" t="s">
        <v>5473</v>
      </c>
      <c r="H4079" s="19" t="s">
        <v>5474</v>
      </c>
    </row>
    <row r="4080" spans="1:8">
      <c r="A4080" s="26" t="s">
        <v>1997</v>
      </c>
      <c r="B4080" s="9" t="s">
        <v>123</v>
      </c>
      <c r="C4080" s="19" t="s">
        <v>1915</v>
      </c>
      <c r="D4080" s="19" t="s">
        <v>5408</v>
      </c>
      <c r="E4080" s="9" t="str">
        <f t="shared" si="63"/>
        <v>21109PM10-PRI</v>
      </c>
      <c r="F4080" s="35">
        <v>25.557726922087944</v>
      </c>
      <c r="G4080" s="19" t="s">
        <v>5473</v>
      </c>
      <c r="H4080" s="19" t="s">
        <v>5474</v>
      </c>
    </row>
    <row r="4081" spans="1:8">
      <c r="A4081" s="26" t="s">
        <v>1998</v>
      </c>
      <c r="B4081" s="9" t="s">
        <v>126</v>
      </c>
      <c r="C4081" s="19" t="s">
        <v>1915</v>
      </c>
      <c r="D4081" s="19" t="s">
        <v>5408</v>
      </c>
      <c r="E4081" s="9" t="str">
        <f t="shared" si="63"/>
        <v>21111PM10-PRI</v>
      </c>
      <c r="F4081" s="35">
        <v>31.582456140350878</v>
      </c>
      <c r="G4081" s="19" t="s">
        <v>5473</v>
      </c>
      <c r="H4081" s="19" t="s">
        <v>5474</v>
      </c>
    </row>
    <row r="4082" spans="1:8">
      <c r="A4082" s="26" t="s">
        <v>1999</v>
      </c>
      <c r="B4082" s="9" t="s">
        <v>2000</v>
      </c>
      <c r="C4082" s="19" t="s">
        <v>1915</v>
      </c>
      <c r="D4082" s="19" t="s">
        <v>5408</v>
      </c>
      <c r="E4082" s="9" t="str">
        <f t="shared" si="63"/>
        <v>21113PM10-PRI</v>
      </c>
      <c r="F4082" s="35">
        <v>26.156091954022987</v>
      </c>
      <c r="G4082" s="19" t="s">
        <v>5473</v>
      </c>
      <c r="H4082" s="19" t="s">
        <v>5474</v>
      </c>
    </row>
    <row r="4083" spans="1:8">
      <c r="A4083" s="26" t="s">
        <v>2001</v>
      </c>
      <c r="B4083" s="9" t="s">
        <v>391</v>
      </c>
      <c r="C4083" s="19" t="s">
        <v>1915</v>
      </c>
      <c r="D4083" s="19" t="s">
        <v>5408</v>
      </c>
      <c r="E4083" s="9" t="str">
        <f t="shared" si="63"/>
        <v>21115PM10-PRI</v>
      </c>
      <c r="F4083" s="35">
        <v>28.317557251908397</v>
      </c>
      <c r="G4083" s="19" t="s">
        <v>5473</v>
      </c>
      <c r="H4083" s="19" t="s">
        <v>5474</v>
      </c>
    </row>
    <row r="4084" spans="1:8">
      <c r="A4084" s="26" t="s">
        <v>2002</v>
      </c>
      <c r="B4084" s="9" t="s">
        <v>2003</v>
      </c>
      <c r="C4084" s="19" t="s">
        <v>1915</v>
      </c>
      <c r="D4084" s="19" t="s">
        <v>5408</v>
      </c>
      <c r="E4084" s="9" t="str">
        <f t="shared" si="63"/>
        <v>21117PM10-PRI</v>
      </c>
      <c r="F4084" s="35">
        <v>21.758333333333329</v>
      </c>
      <c r="G4084" s="19" t="s">
        <v>5473</v>
      </c>
      <c r="H4084" s="19" t="s">
        <v>5474</v>
      </c>
    </row>
    <row r="4085" spans="1:8">
      <c r="A4085" s="26" t="s">
        <v>2004</v>
      </c>
      <c r="B4085" s="9" t="s">
        <v>2005</v>
      </c>
      <c r="C4085" s="19" t="s">
        <v>1915</v>
      </c>
      <c r="D4085" s="19" t="s">
        <v>5408</v>
      </c>
      <c r="E4085" s="9" t="str">
        <f t="shared" si="63"/>
        <v>21119PM10-PRI</v>
      </c>
      <c r="F4085" s="35">
        <v>45.283333333333331</v>
      </c>
      <c r="G4085" s="19" t="s">
        <v>5473</v>
      </c>
      <c r="H4085" s="19" t="s">
        <v>5474</v>
      </c>
    </row>
    <row r="4086" spans="1:8">
      <c r="A4086" s="26" t="s">
        <v>2006</v>
      </c>
      <c r="B4086" s="9" t="s">
        <v>1373</v>
      </c>
      <c r="C4086" s="19" t="s">
        <v>1915</v>
      </c>
      <c r="D4086" s="19" t="s">
        <v>5408</v>
      </c>
      <c r="E4086" s="9" t="str">
        <f t="shared" si="63"/>
        <v>21121PM10-PRI</v>
      </c>
      <c r="F4086" s="35">
        <v>25.368392370572206</v>
      </c>
      <c r="G4086" s="19" t="s">
        <v>5473</v>
      </c>
      <c r="H4086" s="19" t="s">
        <v>5474</v>
      </c>
    </row>
    <row r="4087" spans="1:8">
      <c r="A4087" s="26" t="s">
        <v>2007</v>
      </c>
      <c r="B4087" s="9" t="s">
        <v>2008</v>
      </c>
      <c r="C4087" s="19" t="s">
        <v>1915</v>
      </c>
      <c r="D4087" s="19" t="s">
        <v>5408</v>
      </c>
      <c r="E4087" s="9" t="str">
        <f t="shared" si="63"/>
        <v>21123PM10-PRI</v>
      </c>
      <c r="F4087" s="35">
        <v>19.953946861763573</v>
      </c>
      <c r="G4087" s="19" t="s">
        <v>5473</v>
      </c>
      <c r="H4087" s="19" t="s">
        <v>5474</v>
      </c>
    </row>
    <row r="4088" spans="1:8">
      <c r="A4088" s="26" t="s">
        <v>2009</v>
      </c>
      <c r="B4088" s="9" t="s">
        <v>2010</v>
      </c>
      <c r="C4088" s="19" t="s">
        <v>1915</v>
      </c>
      <c r="D4088" s="19" t="s">
        <v>5408</v>
      </c>
      <c r="E4088" s="9" t="str">
        <f t="shared" si="63"/>
        <v>21125PM10-PRI</v>
      </c>
      <c r="F4088" s="35">
        <v>23.039097744360902</v>
      </c>
      <c r="G4088" s="19" t="s">
        <v>5473</v>
      </c>
      <c r="H4088" s="19" t="s">
        <v>5474</v>
      </c>
    </row>
    <row r="4089" spans="1:8">
      <c r="A4089" s="26" t="s">
        <v>2011</v>
      </c>
      <c r="B4089" s="9" t="s">
        <v>135</v>
      </c>
      <c r="C4089" s="19" t="s">
        <v>1915</v>
      </c>
      <c r="D4089" s="19" t="s">
        <v>5408</v>
      </c>
      <c r="E4089" s="9" t="str">
        <f t="shared" si="63"/>
        <v>21127PM10-PRI</v>
      </c>
      <c r="F4089" s="35">
        <v>40.73431734317343</v>
      </c>
      <c r="G4089" s="19" t="s">
        <v>5473</v>
      </c>
      <c r="H4089" s="19" t="s">
        <v>5474</v>
      </c>
    </row>
    <row r="4090" spans="1:8">
      <c r="A4090" s="26" t="s">
        <v>2012</v>
      </c>
      <c r="B4090" s="9" t="s">
        <v>138</v>
      </c>
      <c r="C4090" s="19" t="s">
        <v>1915</v>
      </c>
      <c r="D4090" s="19" t="s">
        <v>5408</v>
      </c>
      <c r="E4090" s="9" t="str">
        <f t="shared" si="63"/>
        <v>21129PM10-PRI</v>
      </c>
      <c r="F4090" s="35">
        <v>32.892879256965941</v>
      </c>
      <c r="G4090" s="19" t="s">
        <v>5473</v>
      </c>
      <c r="H4090" s="19" t="s">
        <v>5474</v>
      </c>
    </row>
    <row r="4091" spans="1:8">
      <c r="A4091" s="26" t="s">
        <v>2013</v>
      </c>
      <c r="B4091" s="9" t="s">
        <v>2014</v>
      </c>
      <c r="C4091" s="19" t="s">
        <v>1915</v>
      </c>
      <c r="D4091" s="19" t="s">
        <v>5408</v>
      </c>
      <c r="E4091" s="9" t="str">
        <f t="shared" si="63"/>
        <v>21131PM10-PRI</v>
      </c>
      <c r="F4091" s="35">
        <v>65.297142857142859</v>
      </c>
      <c r="G4091" s="19" t="s">
        <v>5473</v>
      </c>
      <c r="H4091" s="19" t="s">
        <v>5474</v>
      </c>
    </row>
    <row r="4092" spans="1:8">
      <c r="A4092" s="26" t="s">
        <v>2015</v>
      </c>
      <c r="B4092" s="9" t="s">
        <v>2016</v>
      </c>
      <c r="C4092" s="19" t="s">
        <v>1915</v>
      </c>
      <c r="D4092" s="19" t="s">
        <v>5408</v>
      </c>
      <c r="E4092" s="9" t="str">
        <f t="shared" si="63"/>
        <v>21133PM10-PRI</v>
      </c>
      <c r="F4092" s="35">
        <v>52.085714285714289</v>
      </c>
      <c r="G4092" s="19" t="s">
        <v>5473</v>
      </c>
      <c r="H4092" s="19" t="s">
        <v>5474</v>
      </c>
    </row>
    <row r="4093" spans="1:8">
      <c r="A4093" s="26" t="s">
        <v>2017</v>
      </c>
      <c r="B4093" s="9" t="s">
        <v>1274</v>
      </c>
      <c r="C4093" s="19" t="s">
        <v>1915</v>
      </c>
      <c r="D4093" s="19" t="s">
        <v>5408</v>
      </c>
      <c r="E4093" s="9" t="str">
        <f t="shared" si="63"/>
        <v>21135PM10-PRI</v>
      </c>
      <c r="F4093" s="35">
        <v>29.961814595660755</v>
      </c>
      <c r="G4093" s="19" t="s">
        <v>5473</v>
      </c>
      <c r="H4093" s="19" t="s">
        <v>5474</v>
      </c>
    </row>
    <row r="4094" spans="1:8">
      <c r="A4094" s="26" t="s">
        <v>2018</v>
      </c>
      <c r="B4094" s="9" t="s">
        <v>397</v>
      </c>
      <c r="C4094" s="19" t="s">
        <v>1915</v>
      </c>
      <c r="D4094" s="19" t="s">
        <v>5408</v>
      </c>
      <c r="E4094" s="9" t="str">
        <f t="shared" si="63"/>
        <v>21137PM10-PRI</v>
      </c>
      <c r="F4094" s="35">
        <v>23.200974718245501</v>
      </c>
      <c r="G4094" s="19" t="s">
        <v>5473</v>
      </c>
      <c r="H4094" s="19" t="s">
        <v>5474</v>
      </c>
    </row>
    <row r="4095" spans="1:8">
      <c r="A4095" s="26" t="s">
        <v>2019</v>
      </c>
      <c r="B4095" s="9" t="s">
        <v>1380</v>
      </c>
      <c r="C4095" s="19" t="s">
        <v>1915</v>
      </c>
      <c r="D4095" s="19" t="s">
        <v>5408</v>
      </c>
      <c r="E4095" s="9" t="str">
        <f t="shared" si="63"/>
        <v>21139PM10-PRI</v>
      </c>
      <c r="F4095" s="35">
        <v>24.003877195758818</v>
      </c>
      <c r="G4095" s="19" t="s">
        <v>5473</v>
      </c>
      <c r="H4095" s="19" t="s">
        <v>5474</v>
      </c>
    </row>
    <row r="4096" spans="1:8">
      <c r="A4096" s="26" t="s">
        <v>2020</v>
      </c>
      <c r="B4096" s="9" t="s">
        <v>401</v>
      </c>
      <c r="C4096" s="19" t="s">
        <v>1915</v>
      </c>
      <c r="D4096" s="19" t="s">
        <v>5408</v>
      </c>
      <c r="E4096" s="9" t="str">
        <f t="shared" si="63"/>
        <v>21141PM10-PRI</v>
      </c>
      <c r="F4096" s="35">
        <v>25.183493451927564</v>
      </c>
      <c r="G4096" s="19" t="s">
        <v>5473</v>
      </c>
      <c r="H4096" s="19" t="s">
        <v>5474</v>
      </c>
    </row>
    <row r="4097" spans="1:8">
      <c r="A4097" s="26" t="s">
        <v>2021</v>
      </c>
      <c r="B4097" s="9" t="s">
        <v>1679</v>
      </c>
      <c r="C4097" s="19" t="s">
        <v>1915</v>
      </c>
      <c r="D4097" s="19" t="s">
        <v>5408</v>
      </c>
      <c r="E4097" s="9" t="str">
        <f t="shared" si="63"/>
        <v>21143PM10-PRI</v>
      </c>
      <c r="F4097" s="35">
        <v>23.483683936668406</v>
      </c>
      <c r="G4097" s="19" t="s">
        <v>5473</v>
      </c>
      <c r="H4097" s="19" t="s">
        <v>5474</v>
      </c>
    </row>
    <row r="4098" spans="1:8">
      <c r="A4098" s="26" t="s">
        <v>2022</v>
      </c>
      <c r="B4098" s="9" t="s">
        <v>2023</v>
      </c>
      <c r="C4098" s="19" t="s">
        <v>1915</v>
      </c>
      <c r="D4098" s="19" t="s">
        <v>5408</v>
      </c>
      <c r="E4098" s="9" t="str">
        <f t="shared" si="63"/>
        <v>21145PM10-PRI</v>
      </c>
      <c r="F4098" s="35">
        <v>34.437093275488067</v>
      </c>
      <c r="G4098" s="19" t="s">
        <v>5473</v>
      </c>
      <c r="H4098" s="19" t="s">
        <v>5474</v>
      </c>
    </row>
    <row r="4099" spans="1:8">
      <c r="A4099" s="26" t="s">
        <v>2024</v>
      </c>
      <c r="B4099" s="9" t="s">
        <v>2025</v>
      </c>
      <c r="C4099" s="19" t="s">
        <v>1915</v>
      </c>
      <c r="D4099" s="19" t="s">
        <v>5408</v>
      </c>
      <c r="E4099" s="9" t="str">
        <f t="shared" ref="E4099:E4162" si="64">A4099&amp;D4099</f>
        <v>21147PM10-PRI</v>
      </c>
      <c r="F4099" s="35">
        <v>44.844000000000001</v>
      </c>
      <c r="G4099" s="19" t="s">
        <v>5473</v>
      </c>
      <c r="H4099" s="19" t="s">
        <v>5474</v>
      </c>
    </row>
    <row r="4100" spans="1:8">
      <c r="A4100" s="26" t="s">
        <v>2026</v>
      </c>
      <c r="B4100" s="9" t="s">
        <v>1387</v>
      </c>
      <c r="C4100" s="19" t="s">
        <v>1915</v>
      </c>
      <c r="D4100" s="19" t="s">
        <v>5408</v>
      </c>
      <c r="E4100" s="9" t="str">
        <f t="shared" si="64"/>
        <v>21149PM10-PRI</v>
      </c>
      <c r="F4100" s="35">
        <v>37.021706048596123</v>
      </c>
      <c r="G4100" s="19" t="s">
        <v>5473</v>
      </c>
      <c r="H4100" s="19" t="s">
        <v>5474</v>
      </c>
    </row>
    <row r="4101" spans="1:8">
      <c r="A4101" s="26" t="s">
        <v>2027</v>
      </c>
      <c r="B4101" s="9" t="s">
        <v>150</v>
      </c>
      <c r="C4101" s="19" t="s">
        <v>1915</v>
      </c>
      <c r="D4101" s="19" t="s">
        <v>5408</v>
      </c>
      <c r="E4101" s="9" t="str">
        <f t="shared" si="64"/>
        <v>21151PM10-PRI</v>
      </c>
      <c r="F4101" s="35">
        <v>28.247157894736841</v>
      </c>
      <c r="G4101" s="19" t="s">
        <v>5473</v>
      </c>
      <c r="H4101" s="19" t="s">
        <v>5474</v>
      </c>
    </row>
    <row r="4102" spans="1:8">
      <c r="A4102" s="26" t="s">
        <v>2028</v>
      </c>
      <c r="B4102" s="9" t="s">
        <v>2029</v>
      </c>
      <c r="C4102" s="19" t="s">
        <v>1915</v>
      </c>
      <c r="D4102" s="19" t="s">
        <v>5408</v>
      </c>
      <c r="E4102" s="9" t="str">
        <f t="shared" si="64"/>
        <v>21153PM10-PRI</v>
      </c>
      <c r="F4102" s="35">
        <v>29.314098360655741</v>
      </c>
      <c r="G4102" s="19" t="s">
        <v>5473</v>
      </c>
      <c r="H4102" s="19" t="s">
        <v>5474</v>
      </c>
    </row>
    <row r="4103" spans="1:8">
      <c r="A4103" s="26" t="s">
        <v>2030</v>
      </c>
      <c r="B4103" s="9" t="s">
        <v>156</v>
      </c>
      <c r="C4103" s="19" t="s">
        <v>1915</v>
      </c>
      <c r="D4103" s="19" t="s">
        <v>5408</v>
      </c>
      <c r="E4103" s="9" t="str">
        <f t="shared" si="64"/>
        <v>21155PM10-PRI</v>
      </c>
      <c r="F4103" s="35">
        <v>21.627619047619049</v>
      </c>
      <c r="G4103" s="19" t="s">
        <v>5473</v>
      </c>
      <c r="H4103" s="19" t="s">
        <v>5474</v>
      </c>
    </row>
    <row r="4104" spans="1:8">
      <c r="A4104" s="26" t="s">
        <v>2031</v>
      </c>
      <c r="B4104" s="9" t="s">
        <v>159</v>
      </c>
      <c r="C4104" s="19" t="s">
        <v>1915</v>
      </c>
      <c r="D4104" s="19" t="s">
        <v>5408</v>
      </c>
      <c r="E4104" s="9" t="str">
        <f t="shared" si="64"/>
        <v>21157PM10-PRI</v>
      </c>
      <c r="F4104" s="35">
        <v>29.658947368421046</v>
      </c>
      <c r="G4104" s="19" t="s">
        <v>5473</v>
      </c>
      <c r="H4104" s="19" t="s">
        <v>5474</v>
      </c>
    </row>
    <row r="4105" spans="1:8">
      <c r="A4105" s="26" t="s">
        <v>2032</v>
      </c>
      <c r="B4105" s="9" t="s">
        <v>810</v>
      </c>
      <c r="C4105" s="19" t="s">
        <v>1915</v>
      </c>
      <c r="D4105" s="19" t="s">
        <v>5408</v>
      </c>
      <c r="E4105" s="9" t="str">
        <f t="shared" si="64"/>
        <v>21159PM10-PRI</v>
      </c>
      <c r="F4105" s="35">
        <v>29.626666666666665</v>
      </c>
      <c r="G4105" s="19" t="s">
        <v>5473</v>
      </c>
      <c r="H4105" s="19" t="s">
        <v>5474</v>
      </c>
    </row>
    <row r="4106" spans="1:8">
      <c r="A4106" s="26" t="s">
        <v>2033</v>
      </c>
      <c r="B4106" s="9" t="s">
        <v>1395</v>
      </c>
      <c r="C4106" s="19" t="s">
        <v>1915</v>
      </c>
      <c r="D4106" s="19" t="s">
        <v>5408</v>
      </c>
      <c r="E4106" s="9" t="str">
        <f t="shared" si="64"/>
        <v>21161PM10-PRI</v>
      </c>
      <c r="F4106" s="35">
        <v>30.879204168640459</v>
      </c>
      <c r="G4106" s="19" t="s">
        <v>5473</v>
      </c>
      <c r="H4106" s="19" t="s">
        <v>5474</v>
      </c>
    </row>
    <row r="4107" spans="1:8">
      <c r="A4107" s="26" t="s">
        <v>2034</v>
      </c>
      <c r="B4107" s="9" t="s">
        <v>1833</v>
      </c>
      <c r="C4107" s="19" t="s">
        <v>1915</v>
      </c>
      <c r="D4107" s="19" t="s">
        <v>5408</v>
      </c>
      <c r="E4107" s="9" t="str">
        <f t="shared" si="64"/>
        <v>21163PM10-PRI</v>
      </c>
      <c r="F4107" s="35">
        <v>22.401799187463727</v>
      </c>
      <c r="G4107" s="19" t="s">
        <v>5473</v>
      </c>
      <c r="H4107" s="19" t="s">
        <v>5474</v>
      </c>
    </row>
    <row r="4108" spans="1:8">
      <c r="A4108" s="26" t="s">
        <v>2035</v>
      </c>
      <c r="B4108" s="9" t="s">
        <v>2036</v>
      </c>
      <c r="C4108" s="19" t="s">
        <v>1915</v>
      </c>
      <c r="D4108" s="19" t="s">
        <v>5408</v>
      </c>
      <c r="E4108" s="9" t="str">
        <f t="shared" si="64"/>
        <v>21165PM10-PRI</v>
      </c>
      <c r="F4108" s="35">
        <v>33.083137254901963</v>
      </c>
      <c r="G4108" s="19" t="s">
        <v>5473</v>
      </c>
      <c r="H4108" s="19" t="s">
        <v>5474</v>
      </c>
    </row>
    <row r="4109" spans="1:8">
      <c r="A4109" s="26" t="s">
        <v>2037</v>
      </c>
      <c r="B4109" s="9" t="s">
        <v>1401</v>
      </c>
      <c r="C4109" s="19" t="s">
        <v>1915</v>
      </c>
      <c r="D4109" s="19" t="s">
        <v>5408</v>
      </c>
      <c r="E4109" s="9" t="str">
        <f t="shared" si="64"/>
        <v>21167PM10-PRI</v>
      </c>
      <c r="F4109" s="35">
        <v>22.648844101956136</v>
      </c>
      <c r="G4109" s="19" t="s">
        <v>5473</v>
      </c>
      <c r="H4109" s="19" t="s">
        <v>5474</v>
      </c>
    </row>
    <row r="4110" spans="1:8">
      <c r="A4110" s="26" t="s">
        <v>2038</v>
      </c>
      <c r="B4110" s="9" t="s">
        <v>2039</v>
      </c>
      <c r="C4110" s="19" t="s">
        <v>1915</v>
      </c>
      <c r="D4110" s="19" t="s">
        <v>5408</v>
      </c>
      <c r="E4110" s="9" t="str">
        <f t="shared" si="64"/>
        <v>21169PM10-PRI</v>
      </c>
      <c r="F4110" s="35">
        <v>26.903375680580762</v>
      </c>
      <c r="G4110" s="19" t="s">
        <v>5473</v>
      </c>
      <c r="H4110" s="19" t="s">
        <v>5474</v>
      </c>
    </row>
    <row r="4111" spans="1:8">
      <c r="A4111" s="26" t="s">
        <v>2040</v>
      </c>
      <c r="B4111" s="9" t="s">
        <v>165</v>
      </c>
      <c r="C4111" s="19" t="s">
        <v>1915</v>
      </c>
      <c r="D4111" s="19" t="s">
        <v>5408</v>
      </c>
      <c r="E4111" s="9" t="str">
        <f t="shared" si="64"/>
        <v>21171PM10-PRI</v>
      </c>
      <c r="F4111" s="35">
        <v>18.660108695652173</v>
      </c>
      <c r="G4111" s="19" t="s">
        <v>5473</v>
      </c>
      <c r="H4111" s="19" t="s">
        <v>5474</v>
      </c>
    </row>
    <row r="4112" spans="1:8">
      <c r="A4112" s="26" t="s">
        <v>2041</v>
      </c>
      <c r="B4112" s="9" t="s">
        <v>168</v>
      </c>
      <c r="C4112" s="19" t="s">
        <v>1915</v>
      </c>
      <c r="D4112" s="19" t="s">
        <v>5408</v>
      </c>
      <c r="E4112" s="9" t="str">
        <f t="shared" si="64"/>
        <v>21173PM10-PRI</v>
      </c>
      <c r="F4112" s="35">
        <v>23.197162346521147</v>
      </c>
      <c r="G4112" s="19" t="s">
        <v>5473</v>
      </c>
      <c r="H4112" s="19" t="s">
        <v>5474</v>
      </c>
    </row>
    <row r="4113" spans="1:8">
      <c r="A4113" s="26" t="s">
        <v>2042</v>
      </c>
      <c r="B4113" s="9" t="s">
        <v>171</v>
      </c>
      <c r="C4113" s="19" t="s">
        <v>1915</v>
      </c>
      <c r="D4113" s="19" t="s">
        <v>5408</v>
      </c>
      <c r="E4113" s="9" t="str">
        <f t="shared" si="64"/>
        <v>21175PM10-PRI</v>
      </c>
      <c r="F4113" s="35">
        <v>33.963636363636361</v>
      </c>
      <c r="G4113" s="19" t="s">
        <v>5473</v>
      </c>
      <c r="H4113" s="19" t="s">
        <v>5474</v>
      </c>
    </row>
    <row r="4114" spans="1:8">
      <c r="A4114" s="26" t="s">
        <v>2043</v>
      </c>
      <c r="B4114" s="9" t="s">
        <v>2044</v>
      </c>
      <c r="C4114" s="19" t="s">
        <v>1915</v>
      </c>
      <c r="D4114" s="19" t="s">
        <v>5408</v>
      </c>
      <c r="E4114" s="9" t="str">
        <f t="shared" si="64"/>
        <v>21177PM10-PRI</v>
      </c>
      <c r="F4114" s="35">
        <v>20.644491019313548</v>
      </c>
      <c r="G4114" s="19" t="s">
        <v>5473</v>
      </c>
      <c r="H4114" s="19" t="s">
        <v>5474</v>
      </c>
    </row>
    <row r="4115" spans="1:8">
      <c r="A4115" s="26" t="s">
        <v>2045</v>
      </c>
      <c r="B4115" s="9" t="s">
        <v>2046</v>
      </c>
      <c r="C4115" s="19" t="s">
        <v>1915</v>
      </c>
      <c r="D4115" s="19" t="s">
        <v>5408</v>
      </c>
      <c r="E4115" s="9" t="str">
        <f t="shared" si="64"/>
        <v>21179PM10-PRI</v>
      </c>
      <c r="F4115" s="35">
        <v>22.836097560975613</v>
      </c>
      <c r="G4115" s="19" t="s">
        <v>5473</v>
      </c>
      <c r="H4115" s="19" t="s">
        <v>5474</v>
      </c>
    </row>
    <row r="4116" spans="1:8">
      <c r="A4116" s="26" t="s">
        <v>2047</v>
      </c>
      <c r="B4116" s="9" t="s">
        <v>2048</v>
      </c>
      <c r="C4116" s="19" t="s">
        <v>1915</v>
      </c>
      <c r="D4116" s="19" t="s">
        <v>5408</v>
      </c>
      <c r="E4116" s="9" t="str">
        <f t="shared" si="64"/>
        <v>21181PM10-PRI</v>
      </c>
      <c r="F4116" s="35">
        <v>15.308613138686132</v>
      </c>
      <c r="G4116" s="19" t="s">
        <v>5473</v>
      </c>
      <c r="H4116" s="19" t="s">
        <v>5474</v>
      </c>
    </row>
    <row r="4117" spans="1:8">
      <c r="A4117" s="26" t="s">
        <v>2049</v>
      </c>
      <c r="B4117" s="9" t="s">
        <v>1538</v>
      </c>
      <c r="C4117" s="19" t="s">
        <v>1915</v>
      </c>
      <c r="D4117" s="19" t="s">
        <v>5408</v>
      </c>
      <c r="E4117" s="9" t="str">
        <f t="shared" si="64"/>
        <v>21183PM10-PRI</v>
      </c>
      <c r="F4117" s="35">
        <v>18.055915059370484</v>
      </c>
      <c r="G4117" s="19" t="s">
        <v>5473</v>
      </c>
      <c r="H4117" s="19" t="s">
        <v>5474</v>
      </c>
    </row>
    <row r="4118" spans="1:8">
      <c r="A4118" s="26" t="s">
        <v>2050</v>
      </c>
      <c r="B4118" s="9" t="s">
        <v>2051</v>
      </c>
      <c r="C4118" s="19" t="s">
        <v>1915</v>
      </c>
      <c r="D4118" s="19" t="s">
        <v>5408</v>
      </c>
      <c r="E4118" s="9" t="str">
        <f t="shared" si="64"/>
        <v>21185PM10-PRI</v>
      </c>
      <c r="F4118" s="35">
        <v>27.136608227738236</v>
      </c>
      <c r="G4118" s="19" t="s">
        <v>5473</v>
      </c>
      <c r="H4118" s="19" t="s">
        <v>5474</v>
      </c>
    </row>
    <row r="4119" spans="1:8">
      <c r="A4119" s="26" t="s">
        <v>2052</v>
      </c>
      <c r="B4119" s="9" t="s">
        <v>1541</v>
      </c>
      <c r="C4119" s="19" t="s">
        <v>1915</v>
      </c>
      <c r="D4119" s="19" t="s">
        <v>5408</v>
      </c>
      <c r="E4119" s="9" t="str">
        <f t="shared" si="64"/>
        <v>21187PM10-PRI</v>
      </c>
      <c r="F4119" s="35">
        <v>26.104788732394365</v>
      </c>
      <c r="G4119" s="19" t="s">
        <v>5473</v>
      </c>
      <c r="H4119" s="19" t="s">
        <v>5474</v>
      </c>
    </row>
    <row r="4120" spans="1:8">
      <c r="A4120" s="26" t="s">
        <v>2053</v>
      </c>
      <c r="B4120" s="9" t="s">
        <v>2054</v>
      </c>
      <c r="C4120" s="19" t="s">
        <v>1915</v>
      </c>
      <c r="D4120" s="19" t="s">
        <v>5408</v>
      </c>
      <c r="E4120" s="9" t="str">
        <f t="shared" si="64"/>
        <v>21189PM10-PRI</v>
      </c>
      <c r="F4120" s="35">
        <v>39.753</v>
      </c>
      <c r="G4120" s="19" t="s">
        <v>5473</v>
      </c>
      <c r="H4120" s="19" t="s">
        <v>5474</v>
      </c>
    </row>
    <row r="4121" spans="1:8">
      <c r="A4121" s="26" t="s">
        <v>2055</v>
      </c>
      <c r="B4121" s="9" t="s">
        <v>2056</v>
      </c>
      <c r="C4121" s="19" t="s">
        <v>1915</v>
      </c>
      <c r="D4121" s="19" t="s">
        <v>5408</v>
      </c>
      <c r="E4121" s="9" t="str">
        <f t="shared" si="64"/>
        <v>21191PM10-PRI</v>
      </c>
      <c r="F4121" s="35">
        <v>22.896737588652481</v>
      </c>
      <c r="G4121" s="19" t="s">
        <v>5473</v>
      </c>
      <c r="H4121" s="19" t="s">
        <v>5474</v>
      </c>
    </row>
    <row r="4122" spans="1:8">
      <c r="A4122" s="26" t="s">
        <v>2057</v>
      </c>
      <c r="B4122" s="9" t="s">
        <v>174</v>
      </c>
      <c r="C4122" s="19" t="s">
        <v>1915</v>
      </c>
      <c r="D4122" s="19" t="s">
        <v>5408</v>
      </c>
      <c r="E4122" s="9" t="str">
        <f t="shared" si="64"/>
        <v>21193PM10-PRI</v>
      </c>
      <c r="F4122" s="35">
        <v>6.1280000000000001</v>
      </c>
      <c r="G4122" s="19" t="s">
        <v>5473</v>
      </c>
      <c r="H4122" s="19" t="s">
        <v>5474</v>
      </c>
    </row>
    <row r="4123" spans="1:8">
      <c r="A4123" s="26" t="s">
        <v>2058</v>
      </c>
      <c r="B4123" s="9" t="s">
        <v>180</v>
      </c>
      <c r="C4123" s="19" t="s">
        <v>1915</v>
      </c>
      <c r="D4123" s="19" t="s">
        <v>5408</v>
      </c>
      <c r="E4123" s="9" t="str">
        <f t="shared" si="64"/>
        <v>21195PM10-PRI</v>
      </c>
      <c r="F4123" s="35">
        <v>15.870909090909091</v>
      </c>
      <c r="G4123" s="19" t="s">
        <v>5473</v>
      </c>
      <c r="H4123" s="19" t="s">
        <v>5474</v>
      </c>
    </row>
    <row r="4124" spans="1:8">
      <c r="A4124" s="26" t="s">
        <v>2059</v>
      </c>
      <c r="B4124" s="9" t="s">
        <v>2060</v>
      </c>
      <c r="C4124" s="19" t="s">
        <v>1915</v>
      </c>
      <c r="D4124" s="19" t="s">
        <v>5408</v>
      </c>
      <c r="E4124" s="9" t="str">
        <f t="shared" si="64"/>
        <v>21197PM10-PRI</v>
      </c>
      <c r="F4124" s="35">
        <v>38.893114754098363</v>
      </c>
      <c r="G4124" s="19" t="s">
        <v>5473</v>
      </c>
      <c r="H4124" s="19" t="s">
        <v>5474</v>
      </c>
    </row>
    <row r="4125" spans="1:8">
      <c r="A4125" s="26" t="s">
        <v>2061</v>
      </c>
      <c r="B4125" s="9" t="s">
        <v>431</v>
      </c>
      <c r="C4125" s="19" t="s">
        <v>1915</v>
      </c>
      <c r="D4125" s="19" t="s">
        <v>5408</v>
      </c>
      <c r="E4125" s="9" t="str">
        <f t="shared" si="64"/>
        <v>21199PM10-PRI</v>
      </c>
      <c r="F4125" s="35">
        <v>17.746413301662709</v>
      </c>
      <c r="G4125" s="19" t="s">
        <v>5473</v>
      </c>
      <c r="H4125" s="19" t="s">
        <v>5474</v>
      </c>
    </row>
    <row r="4126" spans="1:8">
      <c r="A4126" s="26" t="s">
        <v>2062</v>
      </c>
      <c r="B4126" s="9" t="s">
        <v>2063</v>
      </c>
      <c r="C4126" s="19" t="s">
        <v>1915</v>
      </c>
      <c r="D4126" s="19" t="s">
        <v>5408</v>
      </c>
      <c r="E4126" s="9" t="str">
        <f t="shared" si="64"/>
        <v>21201PM10-PRI</v>
      </c>
      <c r="F4126" s="35">
        <v>38.917757009345792</v>
      </c>
      <c r="G4126" s="19" t="s">
        <v>5473</v>
      </c>
      <c r="H4126" s="19" t="s">
        <v>5474</v>
      </c>
    </row>
    <row r="4127" spans="1:8">
      <c r="A4127" s="26" t="s">
        <v>2064</v>
      </c>
      <c r="B4127" s="9" t="s">
        <v>2065</v>
      </c>
      <c r="C4127" s="19" t="s">
        <v>1915</v>
      </c>
      <c r="D4127" s="19" t="s">
        <v>5408</v>
      </c>
      <c r="E4127" s="9" t="str">
        <f t="shared" si="64"/>
        <v>21203PM10-PRI</v>
      </c>
      <c r="F4127" s="35">
        <v>16.33354897140639</v>
      </c>
      <c r="G4127" s="19" t="s">
        <v>5473</v>
      </c>
      <c r="H4127" s="19" t="s">
        <v>5474</v>
      </c>
    </row>
    <row r="4128" spans="1:8">
      <c r="A4128" s="26" t="s">
        <v>2066</v>
      </c>
      <c r="B4128" s="9" t="s">
        <v>2067</v>
      </c>
      <c r="C4128" s="19" t="s">
        <v>1915</v>
      </c>
      <c r="D4128" s="19" t="s">
        <v>5408</v>
      </c>
      <c r="E4128" s="9" t="str">
        <f t="shared" si="64"/>
        <v>21205PM10-PRI</v>
      </c>
      <c r="F4128" s="35">
        <v>24.588429752066116</v>
      </c>
      <c r="G4128" s="19" t="s">
        <v>5473</v>
      </c>
      <c r="H4128" s="19" t="s">
        <v>5474</v>
      </c>
    </row>
    <row r="4129" spans="1:8">
      <c r="A4129" s="26" t="s">
        <v>2068</v>
      </c>
      <c r="B4129" s="9" t="s">
        <v>186</v>
      </c>
      <c r="C4129" s="19" t="s">
        <v>1915</v>
      </c>
      <c r="D4129" s="19" t="s">
        <v>5408</v>
      </c>
      <c r="E4129" s="9" t="str">
        <f t="shared" si="64"/>
        <v>21207PM10-PRI</v>
      </c>
      <c r="F4129" s="35">
        <v>18.425045045045046</v>
      </c>
      <c r="G4129" s="19" t="s">
        <v>5473</v>
      </c>
      <c r="H4129" s="19" t="s">
        <v>5474</v>
      </c>
    </row>
    <row r="4130" spans="1:8">
      <c r="A4130" s="26" t="s">
        <v>2069</v>
      </c>
      <c r="B4130" s="9" t="s">
        <v>438</v>
      </c>
      <c r="C4130" s="19" t="s">
        <v>1915</v>
      </c>
      <c r="D4130" s="19" t="s">
        <v>5408</v>
      </c>
      <c r="E4130" s="9" t="str">
        <f t="shared" si="64"/>
        <v>21209PM10-PRI</v>
      </c>
      <c r="F4130" s="35">
        <v>27.125822796798786</v>
      </c>
      <c r="G4130" s="19" t="s">
        <v>5473</v>
      </c>
      <c r="H4130" s="19" t="s">
        <v>5474</v>
      </c>
    </row>
    <row r="4131" spans="1:8">
      <c r="A4131" s="26" t="s">
        <v>2070</v>
      </c>
      <c r="B4131" s="9" t="s">
        <v>192</v>
      </c>
      <c r="C4131" s="19" t="s">
        <v>1915</v>
      </c>
      <c r="D4131" s="19" t="s">
        <v>5408</v>
      </c>
      <c r="E4131" s="9" t="str">
        <f t="shared" si="64"/>
        <v>21211PM10-PRI</v>
      </c>
      <c r="F4131" s="35">
        <v>25.318917647058829</v>
      </c>
      <c r="G4131" s="19" t="s">
        <v>5473</v>
      </c>
      <c r="H4131" s="19" t="s">
        <v>5474</v>
      </c>
    </row>
    <row r="4132" spans="1:8">
      <c r="A4132" s="26" t="s">
        <v>2071</v>
      </c>
      <c r="B4132" s="9" t="s">
        <v>2072</v>
      </c>
      <c r="C4132" s="19" t="s">
        <v>1915</v>
      </c>
      <c r="D4132" s="19" t="s">
        <v>5408</v>
      </c>
      <c r="E4132" s="9" t="str">
        <f t="shared" si="64"/>
        <v>21213PM10-PRI</v>
      </c>
      <c r="F4132" s="35">
        <v>25.262521198417186</v>
      </c>
      <c r="G4132" s="19" t="s">
        <v>5473</v>
      </c>
      <c r="H4132" s="19" t="s">
        <v>5474</v>
      </c>
    </row>
    <row r="4133" spans="1:8">
      <c r="A4133" s="26" t="s">
        <v>2073</v>
      </c>
      <c r="B4133" s="9" t="s">
        <v>1562</v>
      </c>
      <c r="C4133" s="19" t="s">
        <v>1915</v>
      </c>
      <c r="D4133" s="19" t="s">
        <v>5408</v>
      </c>
      <c r="E4133" s="9" t="str">
        <f t="shared" si="64"/>
        <v>21215PM10-PRI</v>
      </c>
      <c r="F4133" s="35">
        <v>20.804236119814512</v>
      </c>
      <c r="G4133" s="19" t="s">
        <v>5473</v>
      </c>
      <c r="H4133" s="19" t="s">
        <v>5474</v>
      </c>
    </row>
    <row r="4134" spans="1:8">
      <c r="A4134" s="26" t="s">
        <v>2074</v>
      </c>
      <c r="B4134" s="9" t="s">
        <v>847</v>
      </c>
      <c r="C4134" s="19" t="s">
        <v>1915</v>
      </c>
      <c r="D4134" s="19" t="s">
        <v>5408</v>
      </c>
      <c r="E4134" s="9" t="str">
        <f t="shared" si="64"/>
        <v>21217PM10-PRI</v>
      </c>
      <c r="F4134" s="35">
        <v>21.506053882725837</v>
      </c>
      <c r="G4134" s="19" t="s">
        <v>5473</v>
      </c>
      <c r="H4134" s="19" t="s">
        <v>5474</v>
      </c>
    </row>
    <row r="4135" spans="1:8">
      <c r="A4135" s="26" t="s">
        <v>2075</v>
      </c>
      <c r="B4135" s="9" t="s">
        <v>2076</v>
      </c>
      <c r="C4135" s="19" t="s">
        <v>1915</v>
      </c>
      <c r="D4135" s="19" t="s">
        <v>5408</v>
      </c>
      <c r="E4135" s="9" t="str">
        <f t="shared" si="64"/>
        <v>21219PM10-PRI</v>
      </c>
      <c r="F4135" s="35">
        <v>23.389656238540685</v>
      </c>
      <c r="G4135" s="19" t="s">
        <v>5473</v>
      </c>
      <c r="H4135" s="19" t="s">
        <v>5474</v>
      </c>
    </row>
    <row r="4136" spans="1:8">
      <c r="A4136" s="26" t="s">
        <v>2077</v>
      </c>
      <c r="B4136" s="9" t="s">
        <v>2078</v>
      </c>
      <c r="C4136" s="19" t="s">
        <v>1915</v>
      </c>
      <c r="D4136" s="19" t="s">
        <v>5408</v>
      </c>
      <c r="E4136" s="9" t="str">
        <f t="shared" si="64"/>
        <v>21221PM10-PRI</v>
      </c>
      <c r="F4136" s="35">
        <v>21.656105176663932</v>
      </c>
      <c r="G4136" s="19" t="s">
        <v>5473</v>
      </c>
      <c r="H4136" s="19" t="s">
        <v>5474</v>
      </c>
    </row>
    <row r="4137" spans="1:8">
      <c r="A4137" s="26" t="s">
        <v>2079</v>
      </c>
      <c r="B4137" s="9" t="s">
        <v>2080</v>
      </c>
      <c r="C4137" s="19" t="s">
        <v>1915</v>
      </c>
      <c r="D4137" s="19" t="s">
        <v>5408</v>
      </c>
      <c r="E4137" s="9" t="str">
        <f t="shared" si="64"/>
        <v>21223PM10-PRI</v>
      </c>
      <c r="F4137" s="35">
        <v>28.112079207920793</v>
      </c>
      <c r="G4137" s="19" t="s">
        <v>5473</v>
      </c>
      <c r="H4137" s="19" t="s">
        <v>5474</v>
      </c>
    </row>
    <row r="4138" spans="1:8">
      <c r="A4138" s="26" t="s">
        <v>2081</v>
      </c>
      <c r="B4138" s="9" t="s">
        <v>453</v>
      </c>
      <c r="C4138" s="19" t="s">
        <v>1915</v>
      </c>
      <c r="D4138" s="19" t="s">
        <v>5408</v>
      </c>
      <c r="E4138" s="9" t="str">
        <f t="shared" si="64"/>
        <v>21225PM10-PRI</v>
      </c>
      <c r="F4138" s="35">
        <v>47.211271955221001</v>
      </c>
      <c r="G4138" s="19" t="s">
        <v>5473</v>
      </c>
      <c r="H4138" s="19" t="s">
        <v>5474</v>
      </c>
    </row>
    <row r="4139" spans="1:8">
      <c r="A4139" s="26" t="s">
        <v>2082</v>
      </c>
      <c r="B4139" s="9" t="s">
        <v>1179</v>
      </c>
      <c r="C4139" s="19" t="s">
        <v>1915</v>
      </c>
      <c r="D4139" s="19" t="s">
        <v>5408</v>
      </c>
      <c r="E4139" s="9" t="str">
        <f t="shared" si="64"/>
        <v>21227PM10-PRI</v>
      </c>
      <c r="F4139" s="35">
        <v>19.809864188706218</v>
      </c>
      <c r="G4139" s="19" t="s">
        <v>5473</v>
      </c>
      <c r="H4139" s="19" t="s">
        <v>5474</v>
      </c>
    </row>
    <row r="4140" spans="1:8">
      <c r="A4140" s="26" t="s">
        <v>2083</v>
      </c>
      <c r="B4140" s="9" t="s">
        <v>210</v>
      </c>
      <c r="C4140" s="19" t="s">
        <v>1915</v>
      </c>
      <c r="D4140" s="19" t="s">
        <v>5408</v>
      </c>
      <c r="E4140" s="9" t="str">
        <f t="shared" si="64"/>
        <v>21229PM10-PRI</v>
      </c>
      <c r="F4140" s="35">
        <v>14.283786407766991</v>
      </c>
      <c r="G4140" s="19" t="s">
        <v>5473</v>
      </c>
      <c r="H4140" s="19" t="s">
        <v>5474</v>
      </c>
    </row>
    <row r="4141" spans="1:8">
      <c r="A4141" s="26" t="s">
        <v>2084</v>
      </c>
      <c r="B4141" s="9" t="s">
        <v>1184</v>
      </c>
      <c r="C4141" s="19" t="s">
        <v>1915</v>
      </c>
      <c r="D4141" s="19" t="s">
        <v>5408</v>
      </c>
      <c r="E4141" s="9" t="str">
        <f t="shared" si="64"/>
        <v>21231PM10-PRI</v>
      </c>
      <c r="F4141" s="35">
        <v>23.148078990550562</v>
      </c>
      <c r="G4141" s="19" t="s">
        <v>5473</v>
      </c>
      <c r="H4141" s="19" t="s">
        <v>5474</v>
      </c>
    </row>
    <row r="4142" spans="1:8">
      <c r="A4142" s="26" t="s">
        <v>2085</v>
      </c>
      <c r="B4142" s="9" t="s">
        <v>1187</v>
      </c>
      <c r="C4142" s="19" t="s">
        <v>1915</v>
      </c>
      <c r="D4142" s="19" t="s">
        <v>5408</v>
      </c>
      <c r="E4142" s="9" t="str">
        <f t="shared" si="64"/>
        <v>21233PM10-PRI</v>
      </c>
      <c r="F4142" s="35">
        <v>30.392557233317103</v>
      </c>
      <c r="G4142" s="19" t="s">
        <v>5473</v>
      </c>
      <c r="H4142" s="19" t="s">
        <v>5474</v>
      </c>
    </row>
    <row r="4143" spans="1:8">
      <c r="A4143" s="26" t="s">
        <v>2086</v>
      </c>
      <c r="B4143" s="9" t="s">
        <v>1592</v>
      </c>
      <c r="C4143" s="19" t="s">
        <v>1915</v>
      </c>
      <c r="D4143" s="19" t="s">
        <v>5408</v>
      </c>
      <c r="E4143" s="9" t="str">
        <f t="shared" si="64"/>
        <v>21235PM10-PRI</v>
      </c>
      <c r="F4143" s="35">
        <v>19.663595505617977</v>
      </c>
      <c r="G4143" s="19" t="s">
        <v>5473</v>
      </c>
      <c r="H4143" s="19" t="s">
        <v>5474</v>
      </c>
    </row>
    <row r="4144" spans="1:8">
      <c r="A4144" s="26" t="s">
        <v>2087</v>
      </c>
      <c r="B4144" s="9" t="s">
        <v>2088</v>
      </c>
      <c r="C4144" s="19" t="s">
        <v>1915</v>
      </c>
      <c r="D4144" s="19" t="s">
        <v>5408</v>
      </c>
      <c r="E4144" s="9" t="str">
        <f t="shared" si="64"/>
        <v>21237PM10-PRI</v>
      </c>
      <c r="F4144" s="35">
        <v>38.501333333333328</v>
      </c>
      <c r="G4144" s="19" t="s">
        <v>5473</v>
      </c>
      <c r="H4144" s="19" t="s">
        <v>5474</v>
      </c>
    </row>
    <row r="4145" spans="1:8">
      <c r="A4145" s="26" t="s">
        <v>2089</v>
      </c>
      <c r="B4145" s="9" t="s">
        <v>1456</v>
      </c>
      <c r="C4145" s="19" t="s">
        <v>1915</v>
      </c>
      <c r="D4145" s="19" t="s">
        <v>5408</v>
      </c>
      <c r="E4145" s="9" t="str">
        <f t="shared" si="64"/>
        <v>21239PM10-PRI</v>
      </c>
      <c r="F4145" s="35">
        <v>24.15411622276029</v>
      </c>
      <c r="G4145" s="19" t="s">
        <v>5473</v>
      </c>
      <c r="H4145" s="19" t="s">
        <v>5474</v>
      </c>
    </row>
    <row r="4146" spans="1:8">
      <c r="A4146" s="26" t="s">
        <v>2090</v>
      </c>
      <c r="B4146" s="9" t="s">
        <v>2092</v>
      </c>
      <c r="C4146" s="19" t="s">
        <v>2094</v>
      </c>
      <c r="D4146" s="19" t="s">
        <v>5408</v>
      </c>
      <c r="E4146" s="9" t="str">
        <f t="shared" si="64"/>
        <v>22001PM10-PRI</v>
      </c>
      <c r="F4146" s="35">
        <v>34.359108597804969</v>
      </c>
      <c r="G4146" s="19" t="s">
        <v>5473</v>
      </c>
      <c r="H4146" s="19" t="s">
        <v>5474</v>
      </c>
    </row>
    <row r="4147" spans="1:8">
      <c r="A4147" s="26" t="s">
        <v>2095</v>
      </c>
      <c r="B4147" s="9" t="s">
        <v>1461</v>
      </c>
      <c r="C4147" s="19" t="s">
        <v>2094</v>
      </c>
      <c r="D4147" s="19" t="s">
        <v>5408</v>
      </c>
      <c r="E4147" s="9" t="str">
        <f t="shared" si="64"/>
        <v>22003PM10-PRI</v>
      </c>
      <c r="F4147" s="35">
        <v>14.461209672697464</v>
      </c>
      <c r="G4147" s="19" t="s">
        <v>5473</v>
      </c>
      <c r="H4147" s="19" t="s">
        <v>5474</v>
      </c>
    </row>
    <row r="4148" spans="1:8">
      <c r="A4148" s="26" t="s">
        <v>2096</v>
      </c>
      <c r="B4148" s="9" t="s">
        <v>2097</v>
      </c>
      <c r="C4148" s="19" t="s">
        <v>2094</v>
      </c>
      <c r="D4148" s="19" t="s">
        <v>5408</v>
      </c>
      <c r="E4148" s="9" t="str">
        <f t="shared" si="64"/>
        <v>22005PM10-PRI</v>
      </c>
      <c r="F4148" s="35">
        <v>13.730195825610444</v>
      </c>
      <c r="G4148" s="19" t="s">
        <v>5473</v>
      </c>
      <c r="H4148" s="19" t="s">
        <v>5474</v>
      </c>
    </row>
    <row r="4149" spans="1:8">
      <c r="A4149" s="26" t="s">
        <v>2098</v>
      </c>
      <c r="B4149" s="9" t="s">
        <v>2099</v>
      </c>
      <c r="C4149" s="19" t="s">
        <v>2094</v>
      </c>
      <c r="D4149" s="19" t="s">
        <v>5408</v>
      </c>
      <c r="E4149" s="9" t="str">
        <f t="shared" si="64"/>
        <v>22007PM10-PRI</v>
      </c>
      <c r="F4149" s="35">
        <v>13.544128849711614</v>
      </c>
      <c r="G4149" s="19" t="s">
        <v>5473</v>
      </c>
      <c r="H4149" s="19" t="s">
        <v>5474</v>
      </c>
    </row>
    <row r="4150" spans="1:8">
      <c r="A4150" s="26" t="s">
        <v>2100</v>
      </c>
      <c r="B4150" s="9" t="s">
        <v>2101</v>
      </c>
      <c r="C4150" s="19" t="s">
        <v>2094</v>
      </c>
      <c r="D4150" s="19" t="s">
        <v>5408</v>
      </c>
      <c r="E4150" s="9" t="str">
        <f t="shared" si="64"/>
        <v>22009PM10-PRI</v>
      </c>
      <c r="F4150" s="35">
        <v>35.583406496927132</v>
      </c>
      <c r="G4150" s="19" t="s">
        <v>5473</v>
      </c>
      <c r="H4150" s="19" t="s">
        <v>5474</v>
      </c>
    </row>
    <row r="4151" spans="1:8">
      <c r="A4151" s="26" t="s">
        <v>2102</v>
      </c>
      <c r="B4151" s="9" t="s">
        <v>2103</v>
      </c>
      <c r="C4151" s="19" t="s">
        <v>2094</v>
      </c>
      <c r="D4151" s="19" t="s">
        <v>5408</v>
      </c>
      <c r="E4151" s="9" t="str">
        <f t="shared" si="64"/>
        <v>22011PM10-PRI</v>
      </c>
      <c r="F4151" s="35">
        <v>34.741975308641976</v>
      </c>
      <c r="G4151" s="19" t="s">
        <v>5473</v>
      </c>
      <c r="H4151" s="19" t="s">
        <v>5474</v>
      </c>
    </row>
    <row r="4152" spans="1:8">
      <c r="A4152" s="26" t="s">
        <v>2104</v>
      </c>
      <c r="B4152" s="9" t="s">
        <v>2105</v>
      </c>
      <c r="C4152" s="19" t="s">
        <v>2094</v>
      </c>
      <c r="D4152" s="19" t="s">
        <v>5408</v>
      </c>
      <c r="E4152" s="9" t="str">
        <f t="shared" si="64"/>
        <v>22013PM10-PRI</v>
      </c>
      <c r="F4152" s="35">
        <v>46.906453952139231</v>
      </c>
      <c r="G4152" s="19" t="s">
        <v>5473</v>
      </c>
      <c r="H4152" s="19" t="s">
        <v>5474</v>
      </c>
    </row>
    <row r="4153" spans="1:8">
      <c r="A4153" s="26" t="s">
        <v>2106</v>
      </c>
      <c r="B4153" s="9" t="s">
        <v>2107</v>
      </c>
      <c r="C4153" s="19" t="s">
        <v>2094</v>
      </c>
      <c r="D4153" s="19" t="s">
        <v>5408</v>
      </c>
      <c r="E4153" s="9" t="str">
        <f t="shared" si="64"/>
        <v>22015PM10-PRI</v>
      </c>
      <c r="F4153" s="35">
        <v>42.912770411723663</v>
      </c>
      <c r="G4153" s="19" t="s">
        <v>5473</v>
      </c>
      <c r="H4153" s="19" t="s">
        <v>5474</v>
      </c>
    </row>
    <row r="4154" spans="1:8">
      <c r="A4154" s="26" t="s">
        <v>2108</v>
      </c>
      <c r="B4154" s="9" t="s">
        <v>2109</v>
      </c>
      <c r="C4154" s="19" t="s">
        <v>2094</v>
      </c>
      <c r="D4154" s="19" t="s">
        <v>5408</v>
      </c>
      <c r="E4154" s="9" t="str">
        <f t="shared" si="64"/>
        <v>22017PM10-PRI</v>
      </c>
      <c r="F4154" s="35">
        <v>33.282823992309581</v>
      </c>
      <c r="G4154" s="19" t="s">
        <v>5473</v>
      </c>
      <c r="H4154" s="19" t="s">
        <v>5474</v>
      </c>
    </row>
    <row r="4155" spans="1:8">
      <c r="A4155" s="26" t="s">
        <v>2110</v>
      </c>
      <c r="B4155" s="9" t="s">
        <v>2111</v>
      </c>
      <c r="C4155" s="19" t="s">
        <v>2094</v>
      </c>
      <c r="D4155" s="19" t="s">
        <v>5408</v>
      </c>
      <c r="E4155" s="9" t="str">
        <f t="shared" si="64"/>
        <v>22019PM10-PRI</v>
      </c>
      <c r="F4155" s="35">
        <v>39.857391304347836</v>
      </c>
      <c r="G4155" s="19" t="s">
        <v>5473</v>
      </c>
      <c r="H4155" s="19" t="s">
        <v>5474</v>
      </c>
    </row>
    <row r="4156" spans="1:8">
      <c r="A4156" s="26" t="s">
        <v>2112</v>
      </c>
      <c r="B4156" s="9" t="s">
        <v>1942</v>
      </c>
      <c r="C4156" s="19" t="s">
        <v>2094</v>
      </c>
      <c r="D4156" s="19" t="s">
        <v>5408</v>
      </c>
      <c r="E4156" s="9" t="str">
        <f t="shared" si="64"/>
        <v>22021PM10-PRI</v>
      </c>
      <c r="F4156" s="35">
        <v>39.027474150664695</v>
      </c>
      <c r="G4156" s="19" t="s">
        <v>5473</v>
      </c>
      <c r="H4156" s="19" t="s">
        <v>5474</v>
      </c>
    </row>
    <row r="4157" spans="1:8">
      <c r="A4157" s="26" t="s">
        <v>2113</v>
      </c>
      <c r="B4157" s="9" t="s">
        <v>2114</v>
      </c>
      <c r="C4157" s="19" t="s">
        <v>2094</v>
      </c>
      <c r="D4157" s="19" t="s">
        <v>5408</v>
      </c>
      <c r="E4157" s="9" t="str">
        <f t="shared" si="64"/>
        <v>22023PM10-PRI</v>
      </c>
      <c r="F4157" s="35">
        <v>45.11684684684684</v>
      </c>
      <c r="G4157" s="19" t="s">
        <v>5473</v>
      </c>
      <c r="H4157" s="19" t="s">
        <v>5474</v>
      </c>
    </row>
    <row r="4158" spans="1:8">
      <c r="A4158" s="26" t="s">
        <v>2115</v>
      </c>
      <c r="B4158" s="9" t="s">
        <v>2116</v>
      </c>
      <c r="C4158" s="19" t="s">
        <v>2094</v>
      </c>
      <c r="D4158" s="19" t="s">
        <v>5408</v>
      </c>
      <c r="E4158" s="9" t="str">
        <f t="shared" si="64"/>
        <v>22025PM10-PRI</v>
      </c>
      <c r="F4158" s="35">
        <v>36.279656815570434</v>
      </c>
      <c r="G4158" s="19" t="s">
        <v>5473</v>
      </c>
      <c r="H4158" s="19" t="s">
        <v>5474</v>
      </c>
    </row>
    <row r="4159" spans="1:8">
      <c r="A4159" s="26" t="s">
        <v>2117</v>
      </c>
      <c r="B4159" s="9" t="s">
        <v>2118</v>
      </c>
      <c r="C4159" s="19" t="s">
        <v>2094</v>
      </c>
      <c r="D4159" s="19" t="s">
        <v>5408</v>
      </c>
      <c r="E4159" s="9" t="str">
        <f t="shared" si="64"/>
        <v>22027PM10-PRI</v>
      </c>
      <c r="F4159" s="35">
        <v>40.122605363984675</v>
      </c>
      <c r="G4159" s="19" t="s">
        <v>5473</v>
      </c>
      <c r="H4159" s="19" t="s">
        <v>5474</v>
      </c>
    </row>
    <row r="4160" spans="1:8">
      <c r="A4160" s="26" t="s">
        <v>2119</v>
      </c>
      <c r="B4160" s="9" t="s">
        <v>2120</v>
      </c>
      <c r="C4160" s="19" t="s">
        <v>2094</v>
      </c>
      <c r="D4160" s="19" t="s">
        <v>5408</v>
      </c>
      <c r="E4160" s="9" t="str">
        <f t="shared" si="64"/>
        <v>22029PM10-PRI</v>
      </c>
      <c r="F4160" s="35">
        <v>40.987635254770808</v>
      </c>
      <c r="G4160" s="19" t="s">
        <v>5473</v>
      </c>
      <c r="H4160" s="19" t="s">
        <v>5474</v>
      </c>
    </row>
    <row r="4161" spans="1:8">
      <c r="A4161" s="26" t="s">
        <v>2121</v>
      </c>
      <c r="B4161" s="9" t="s">
        <v>2122</v>
      </c>
      <c r="C4161" s="19" t="s">
        <v>2094</v>
      </c>
      <c r="D4161" s="19" t="s">
        <v>5408</v>
      </c>
      <c r="E4161" s="9" t="str">
        <f t="shared" si="64"/>
        <v>22031PM10-PRI</v>
      </c>
      <c r="F4161" s="35">
        <v>36.560672807368846</v>
      </c>
      <c r="G4161" s="19" t="s">
        <v>5473</v>
      </c>
      <c r="H4161" s="19" t="s">
        <v>5474</v>
      </c>
    </row>
    <row r="4162" spans="1:8">
      <c r="A4162" s="26" t="s">
        <v>2123</v>
      </c>
      <c r="B4162" s="9" t="s">
        <v>2124</v>
      </c>
      <c r="C4162" s="19" t="s">
        <v>2094</v>
      </c>
      <c r="D4162" s="19" t="s">
        <v>5408</v>
      </c>
      <c r="E4162" s="9" t="str">
        <f t="shared" si="64"/>
        <v>22033PM10-PRI</v>
      </c>
      <c r="F4162" s="35">
        <v>5.7774378585086046</v>
      </c>
      <c r="G4162" s="19" t="s">
        <v>5473</v>
      </c>
      <c r="H4162" s="19" t="s">
        <v>5474</v>
      </c>
    </row>
    <row r="4163" spans="1:8">
      <c r="A4163" s="26" t="s">
        <v>2125</v>
      </c>
      <c r="B4163" s="9" t="s">
        <v>2126</v>
      </c>
      <c r="C4163" s="19" t="s">
        <v>2094</v>
      </c>
      <c r="D4163" s="19" t="s">
        <v>5408</v>
      </c>
      <c r="E4163" s="9" t="str">
        <f t="shared" ref="E4163:E4226" si="65">A4163&amp;D4163</f>
        <v>22035PM10-PRI</v>
      </c>
      <c r="F4163" s="35">
        <v>26.72493053801465</v>
      </c>
      <c r="G4163" s="19" t="s">
        <v>5473</v>
      </c>
      <c r="H4163" s="19" t="s">
        <v>5474</v>
      </c>
    </row>
    <row r="4164" spans="1:8">
      <c r="A4164" s="26" t="s">
        <v>2127</v>
      </c>
      <c r="B4164" s="9" t="s">
        <v>2128</v>
      </c>
      <c r="C4164" s="19" t="s">
        <v>2094</v>
      </c>
      <c r="D4164" s="19" t="s">
        <v>5408</v>
      </c>
      <c r="E4164" s="9" t="str">
        <f t="shared" si="65"/>
        <v>22037PM10-PRI</v>
      </c>
      <c r="F4164" s="35">
        <v>8.4228448275862053</v>
      </c>
      <c r="G4164" s="19" t="s">
        <v>5473</v>
      </c>
      <c r="H4164" s="19" t="s">
        <v>5474</v>
      </c>
    </row>
    <row r="4165" spans="1:8">
      <c r="A4165" s="26" t="s">
        <v>2129</v>
      </c>
      <c r="B4165" s="9" t="s">
        <v>2130</v>
      </c>
      <c r="C4165" s="19" t="s">
        <v>2094</v>
      </c>
      <c r="D4165" s="19" t="s">
        <v>5408</v>
      </c>
      <c r="E4165" s="9" t="str">
        <f t="shared" si="65"/>
        <v>22039PM10-PRI</v>
      </c>
      <c r="F4165" s="35">
        <v>41.2348322324967</v>
      </c>
      <c r="G4165" s="19" t="s">
        <v>5473</v>
      </c>
      <c r="H4165" s="19" t="s">
        <v>5474</v>
      </c>
    </row>
    <row r="4166" spans="1:8">
      <c r="A4166" s="26" t="s">
        <v>2131</v>
      </c>
      <c r="B4166" s="9" t="s">
        <v>105</v>
      </c>
      <c r="C4166" s="19" t="s">
        <v>2094</v>
      </c>
      <c r="D4166" s="19" t="s">
        <v>5408</v>
      </c>
      <c r="E4166" s="9" t="str">
        <f t="shared" si="65"/>
        <v>22041PM10-PRI</v>
      </c>
      <c r="F4166" s="35">
        <v>24.277134332507583</v>
      </c>
      <c r="G4166" s="19" t="s">
        <v>5473</v>
      </c>
      <c r="H4166" s="19" t="s">
        <v>5474</v>
      </c>
    </row>
    <row r="4167" spans="1:8">
      <c r="A4167" s="26" t="s">
        <v>2132</v>
      </c>
      <c r="B4167" s="9" t="s">
        <v>376</v>
      </c>
      <c r="C4167" s="19" t="s">
        <v>2094</v>
      </c>
      <c r="D4167" s="19" t="s">
        <v>5408</v>
      </c>
      <c r="E4167" s="9" t="str">
        <f t="shared" si="65"/>
        <v>22043PM10-PRI</v>
      </c>
      <c r="F4167" s="35">
        <v>41.896423658872088</v>
      </c>
      <c r="G4167" s="19" t="s">
        <v>5473</v>
      </c>
      <c r="H4167" s="19" t="s">
        <v>5474</v>
      </c>
    </row>
    <row r="4168" spans="1:8">
      <c r="A4168" s="26" t="s">
        <v>2133</v>
      </c>
      <c r="B4168" s="9" t="s">
        <v>2134</v>
      </c>
      <c r="C4168" s="19" t="s">
        <v>2094</v>
      </c>
      <c r="D4168" s="19" t="s">
        <v>5408</v>
      </c>
      <c r="E4168" s="9" t="str">
        <f t="shared" si="65"/>
        <v>22045PM10-PRI</v>
      </c>
      <c r="F4168" s="35">
        <v>26.197505932246177</v>
      </c>
      <c r="G4168" s="19" t="s">
        <v>5473</v>
      </c>
      <c r="H4168" s="19" t="s">
        <v>5474</v>
      </c>
    </row>
    <row r="4169" spans="1:8">
      <c r="A4169" s="26" t="s">
        <v>2135</v>
      </c>
      <c r="B4169" s="9" t="s">
        <v>2136</v>
      </c>
      <c r="C4169" s="19" t="s">
        <v>2094</v>
      </c>
      <c r="D4169" s="19" t="s">
        <v>5408</v>
      </c>
      <c r="E4169" s="9" t="str">
        <f t="shared" si="65"/>
        <v>22047PM10-PRI</v>
      </c>
      <c r="F4169" s="35">
        <v>24.59582851653451</v>
      </c>
      <c r="G4169" s="19" t="s">
        <v>5473</v>
      </c>
      <c r="H4169" s="19" t="s">
        <v>5474</v>
      </c>
    </row>
    <row r="4170" spans="1:8">
      <c r="A4170" s="26" t="s">
        <v>2137</v>
      </c>
      <c r="B4170" s="9" t="s">
        <v>123</v>
      </c>
      <c r="C4170" s="19" t="s">
        <v>2094</v>
      </c>
      <c r="D4170" s="19" t="s">
        <v>5408</v>
      </c>
      <c r="E4170" s="9" t="str">
        <f t="shared" si="65"/>
        <v>22049PM10-PRI</v>
      </c>
      <c r="F4170" s="35">
        <v>23.843478260869563</v>
      </c>
      <c r="G4170" s="19" t="s">
        <v>5473</v>
      </c>
      <c r="H4170" s="19" t="s">
        <v>5474</v>
      </c>
    </row>
    <row r="4171" spans="1:8">
      <c r="A4171" s="26" t="s">
        <v>2138</v>
      </c>
      <c r="B4171" s="9" t="s">
        <v>126</v>
      </c>
      <c r="C4171" s="19" t="s">
        <v>2094</v>
      </c>
      <c r="D4171" s="19" t="s">
        <v>5408</v>
      </c>
      <c r="E4171" s="9" t="str">
        <f t="shared" si="65"/>
        <v>22051PM10-PRI</v>
      </c>
      <c r="F4171" s="35">
        <v>0</v>
      </c>
      <c r="G4171" s="19" t="s">
        <v>5473</v>
      </c>
      <c r="H4171" s="19" t="s">
        <v>5474</v>
      </c>
    </row>
    <row r="4172" spans="1:8">
      <c r="A4172" s="26" t="s">
        <v>2139</v>
      </c>
      <c r="B4172" s="9" t="s">
        <v>2140</v>
      </c>
      <c r="C4172" s="19" t="s">
        <v>2094</v>
      </c>
      <c r="D4172" s="19" t="s">
        <v>5408</v>
      </c>
      <c r="E4172" s="9" t="str">
        <f t="shared" si="65"/>
        <v>22053PM10-PRI</v>
      </c>
      <c r="F4172" s="35">
        <v>26.097396186015899</v>
      </c>
      <c r="G4172" s="19" t="s">
        <v>5473</v>
      </c>
      <c r="H4172" s="19" t="s">
        <v>5474</v>
      </c>
    </row>
    <row r="4173" spans="1:8">
      <c r="A4173" s="26" t="s">
        <v>2141</v>
      </c>
      <c r="B4173" s="9" t="s">
        <v>393</v>
      </c>
      <c r="C4173" s="19" t="s">
        <v>2094</v>
      </c>
      <c r="D4173" s="19" t="s">
        <v>5408</v>
      </c>
      <c r="E4173" s="9" t="str">
        <f t="shared" si="65"/>
        <v>22055PM10-PRI</v>
      </c>
      <c r="F4173" s="35">
        <v>20.373980952380951</v>
      </c>
      <c r="G4173" s="19" t="s">
        <v>5473</v>
      </c>
      <c r="H4173" s="19" t="s">
        <v>5474</v>
      </c>
    </row>
    <row r="4174" spans="1:8">
      <c r="A4174" s="26" t="s">
        <v>2142</v>
      </c>
      <c r="B4174" s="9" t="s">
        <v>2143</v>
      </c>
      <c r="C4174" s="19" t="s">
        <v>2094</v>
      </c>
      <c r="D4174" s="19" t="s">
        <v>5408</v>
      </c>
      <c r="E4174" s="9" t="str">
        <f t="shared" si="65"/>
        <v>22057PM10-PRI</v>
      </c>
      <c r="F4174" s="35">
        <v>24.693225213332706</v>
      </c>
      <c r="G4174" s="19" t="s">
        <v>5473</v>
      </c>
      <c r="H4174" s="19" t="s">
        <v>5474</v>
      </c>
    </row>
    <row r="4175" spans="1:8">
      <c r="A4175" s="26" t="s">
        <v>2144</v>
      </c>
      <c r="B4175" s="9" t="s">
        <v>1376</v>
      </c>
      <c r="C4175" s="19" t="s">
        <v>2094</v>
      </c>
      <c r="D4175" s="19" t="s">
        <v>5408</v>
      </c>
      <c r="E4175" s="9" t="str">
        <f t="shared" si="65"/>
        <v>22059PM10-PRI</v>
      </c>
      <c r="F4175" s="35">
        <v>27.959752321981423</v>
      </c>
      <c r="G4175" s="19" t="s">
        <v>5473</v>
      </c>
      <c r="H4175" s="19" t="s">
        <v>5474</v>
      </c>
    </row>
    <row r="4176" spans="1:8">
      <c r="A4176" s="26" t="s">
        <v>2145</v>
      </c>
      <c r="B4176" s="9" t="s">
        <v>397</v>
      </c>
      <c r="C4176" s="19" t="s">
        <v>2094</v>
      </c>
      <c r="D4176" s="19" t="s">
        <v>5408</v>
      </c>
      <c r="E4176" s="9" t="str">
        <f t="shared" si="65"/>
        <v>22061PM10-PRI</v>
      </c>
      <c r="F4176" s="35">
        <v>15.914074074074074</v>
      </c>
      <c r="G4176" s="19" t="s">
        <v>5473</v>
      </c>
      <c r="H4176" s="19" t="s">
        <v>5474</v>
      </c>
    </row>
    <row r="4177" spans="1:8">
      <c r="A4177" s="26" t="s">
        <v>2146</v>
      </c>
      <c r="B4177" s="9" t="s">
        <v>1380</v>
      </c>
      <c r="C4177" s="19" t="s">
        <v>2094</v>
      </c>
      <c r="D4177" s="19" t="s">
        <v>5408</v>
      </c>
      <c r="E4177" s="9" t="str">
        <f t="shared" si="65"/>
        <v>22063PM10-PRI</v>
      </c>
      <c r="F4177" s="35">
        <v>0.42476190476190473</v>
      </c>
      <c r="G4177" s="19" t="s">
        <v>5473</v>
      </c>
      <c r="H4177" s="19" t="s">
        <v>5474</v>
      </c>
    </row>
    <row r="4178" spans="1:8">
      <c r="A4178" s="26" t="s">
        <v>2147</v>
      </c>
      <c r="B4178" s="9" t="s">
        <v>150</v>
      </c>
      <c r="C4178" s="19" t="s">
        <v>2094</v>
      </c>
      <c r="D4178" s="19" t="s">
        <v>5408</v>
      </c>
      <c r="E4178" s="9" t="str">
        <f t="shared" si="65"/>
        <v>22065PM10-PRI</v>
      </c>
      <c r="F4178" s="35">
        <v>46.74492036817783</v>
      </c>
      <c r="G4178" s="19" t="s">
        <v>5473</v>
      </c>
      <c r="H4178" s="19" t="s">
        <v>5474</v>
      </c>
    </row>
    <row r="4179" spans="1:8">
      <c r="A4179" s="26" t="s">
        <v>2148</v>
      </c>
      <c r="B4179" s="9" t="s">
        <v>2149</v>
      </c>
      <c r="C4179" s="19" t="s">
        <v>2094</v>
      </c>
      <c r="D4179" s="19" t="s">
        <v>5408</v>
      </c>
      <c r="E4179" s="9" t="str">
        <f t="shared" si="65"/>
        <v>22067PM10-PRI</v>
      </c>
      <c r="F4179" s="35">
        <v>43.324187667271389</v>
      </c>
      <c r="G4179" s="19" t="s">
        <v>5473</v>
      </c>
      <c r="H4179" s="19" t="s">
        <v>5474</v>
      </c>
    </row>
    <row r="4180" spans="1:8">
      <c r="A4180" s="26" t="s">
        <v>2150</v>
      </c>
      <c r="B4180" s="9" t="s">
        <v>2151</v>
      </c>
      <c r="C4180" s="19" t="s">
        <v>2094</v>
      </c>
      <c r="D4180" s="19" t="s">
        <v>5408</v>
      </c>
      <c r="E4180" s="9" t="str">
        <f t="shared" si="65"/>
        <v>22069PM10-PRI</v>
      </c>
      <c r="F4180" s="35">
        <v>43.010547924264593</v>
      </c>
      <c r="G4180" s="19" t="s">
        <v>5473</v>
      </c>
      <c r="H4180" s="19" t="s">
        <v>5474</v>
      </c>
    </row>
    <row r="4181" spans="1:8">
      <c r="A4181" s="26" t="s">
        <v>2152</v>
      </c>
      <c r="B4181" s="9" t="s">
        <v>2153</v>
      </c>
      <c r="C4181" s="19" t="s">
        <v>2094</v>
      </c>
      <c r="D4181" s="19" t="s">
        <v>5408</v>
      </c>
      <c r="E4181" s="9" t="str">
        <f t="shared" si="65"/>
        <v>22071PM10-PRI</v>
      </c>
      <c r="F4181" s="35">
        <v>0</v>
      </c>
      <c r="G4181" s="19" t="s">
        <v>5473</v>
      </c>
      <c r="H4181" s="19" t="s">
        <v>5474</v>
      </c>
    </row>
    <row r="4182" spans="1:8">
      <c r="A4182" s="26" t="s">
        <v>2154</v>
      </c>
      <c r="B4182" s="9" t="s">
        <v>417</v>
      </c>
      <c r="C4182" s="19" t="s">
        <v>2094</v>
      </c>
      <c r="D4182" s="19" t="s">
        <v>5408</v>
      </c>
      <c r="E4182" s="9" t="str">
        <f t="shared" si="65"/>
        <v>22073PM10-PRI</v>
      </c>
      <c r="F4182" s="35">
        <v>42.086032650945839</v>
      </c>
      <c r="G4182" s="19" t="s">
        <v>5473</v>
      </c>
      <c r="H4182" s="19" t="s">
        <v>5474</v>
      </c>
    </row>
    <row r="4183" spans="1:8">
      <c r="A4183" s="26" t="s">
        <v>2155</v>
      </c>
      <c r="B4183" s="9" t="s">
        <v>2156</v>
      </c>
      <c r="C4183" s="19" t="s">
        <v>2094</v>
      </c>
      <c r="D4183" s="19" t="s">
        <v>5408</v>
      </c>
      <c r="E4183" s="9" t="str">
        <f t="shared" si="65"/>
        <v>22075PM10-PRI</v>
      </c>
      <c r="F4183" s="35">
        <v>0</v>
      </c>
      <c r="G4183" s="19" t="s">
        <v>5473</v>
      </c>
      <c r="H4183" s="19" t="s">
        <v>5474</v>
      </c>
    </row>
    <row r="4184" spans="1:8">
      <c r="A4184" s="26" t="s">
        <v>2157</v>
      </c>
      <c r="B4184" s="9" t="s">
        <v>2158</v>
      </c>
      <c r="C4184" s="19" t="s">
        <v>2094</v>
      </c>
      <c r="D4184" s="19" t="s">
        <v>5408</v>
      </c>
      <c r="E4184" s="9" t="str">
        <f t="shared" si="65"/>
        <v>22077PM10-PRI</v>
      </c>
      <c r="F4184" s="35">
        <v>23.30435520962321</v>
      </c>
      <c r="G4184" s="19" t="s">
        <v>5473</v>
      </c>
      <c r="H4184" s="19" t="s">
        <v>5474</v>
      </c>
    </row>
    <row r="4185" spans="1:8">
      <c r="A4185" s="26" t="s">
        <v>2159</v>
      </c>
      <c r="B4185" s="9" t="s">
        <v>2160</v>
      </c>
      <c r="C4185" s="19" t="s">
        <v>2094</v>
      </c>
      <c r="D4185" s="19" t="s">
        <v>5408</v>
      </c>
      <c r="E4185" s="9" t="str">
        <f t="shared" si="65"/>
        <v>22079PM10-PRI</v>
      </c>
      <c r="F4185" s="35">
        <v>44.132614381005553</v>
      </c>
      <c r="G4185" s="19" t="s">
        <v>5473</v>
      </c>
      <c r="H4185" s="19" t="s">
        <v>5474</v>
      </c>
    </row>
    <row r="4186" spans="1:8">
      <c r="A4186" s="26" t="s">
        <v>2161</v>
      </c>
      <c r="B4186" s="9" t="s">
        <v>2162</v>
      </c>
      <c r="C4186" s="19" t="s">
        <v>2094</v>
      </c>
      <c r="D4186" s="19" t="s">
        <v>5408</v>
      </c>
      <c r="E4186" s="9" t="str">
        <f t="shared" si="65"/>
        <v>22081PM10-PRI</v>
      </c>
      <c r="F4186" s="35">
        <v>46.857782476214162</v>
      </c>
      <c r="G4186" s="19" t="s">
        <v>5473</v>
      </c>
      <c r="H4186" s="19" t="s">
        <v>5474</v>
      </c>
    </row>
    <row r="4187" spans="1:8">
      <c r="A4187" s="26" t="s">
        <v>2163</v>
      </c>
      <c r="B4187" s="9" t="s">
        <v>1420</v>
      </c>
      <c r="C4187" s="19" t="s">
        <v>2094</v>
      </c>
      <c r="D4187" s="19" t="s">
        <v>5408</v>
      </c>
      <c r="E4187" s="9" t="str">
        <f t="shared" si="65"/>
        <v>22083PM10-PRI</v>
      </c>
      <c r="F4187" s="35">
        <v>41.193271098055064</v>
      </c>
      <c r="G4187" s="19" t="s">
        <v>5473</v>
      </c>
      <c r="H4187" s="19" t="s">
        <v>5474</v>
      </c>
    </row>
    <row r="4188" spans="1:8">
      <c r="A4188" s="26" t="s">
        <v>2164</v>
      </c>
      <c r="B4188" s="9" t="s">
        <v>2165</v>
      </c>
      <c r="C4188" s="19" t="s">
        <v>2094</v>
      </c>
      <c r="D4188" s="19" t="s">
        <v>5408</v>
      </c>
      <c r="E4188" s="9" t="str">
        <f t="shared" si="65"/>
        <v>22085PM10-PRI</v>
      </c>
      <c r="F4188" s="35">
        <v>0.18000000000000002</v>
      </c>
      <c r="G4188" s="19" t="s">
        <v>5473</v>
      </c>
      <c r="H4188" s="19" t="s">
        <v>5474</v>
      </c>
    </row>
    <row r="4189" spans="1:8">
      <c r="A4189" s="26" t="s">
        <v>2166</v>
      </c>
      <c r="B4189" s="9" t="s">
        <v>2167</v>
      </c>
      <c r="C4189" s="19" t="s">
        <v>2094</v>
      </c>
      <c r="D4189" s="19" t="s">
        <v>5408</v>
      </c>
      <c r="E4189" s="9" t="str">
        <f t="shared" si="65"/>
        <v>22087PM10-PRI</v>
      </c>
      <c r="F4189" s="35">
        <v>0</v>
      </c>
      <c r="G4189" s="19" t="s">
        <v>5473</v>
      </c>
      <c r="H4189" s="19" t="s">
        <v>5474</v>
      </c>
    </row>
    <row r="4190" spans="1:8">
      <c r="A4190" s="26" t="s">
        <v>2168</v>
      </c>
      <c r="B4190" s="9" t="s">
        <v>2169</v>
      </c>
      <c r="C4190" s="19" t="s">
        <v>2094</v>
      </c>
      <c r="D4190" s="19" t="s">
        <v>5408</v>
      </c>
      <c r="E4190" s="9" t="str">
        <f t="shared" si="65"/>
        <v>22089PM10-PRI</v>
      </c>
      <c r="F4190" s="35">
        <v>25.427917620137301</v>
      </c>
      <c r="G4190" s="19" t="s">
        <v>5473</v>
      </c>
      <c r="H4190" s="19" t="s">
        <v>5474</v>
      </c>
    </row>
    <row r="4191" spans="1:8">
      <c r="A4191" s="26" t="s">
        <v>2170</v>
      </c>
      <c r="B4191" s="9" t="s">
        <v>2171</v>
      </c>
      <c r="C4191" s="19" t="s">
        <v>2094</v>
      </c>
      <c r="D4191" s="19" t="s">
        <v>5408</v>
      </c>
      <c r="E4191" s="9" t="str">
        <f t="shared" si="65"/>
        <v>22091PM10-PRI</v>
      </c>
      <c r="F4191" s="35">
        <v>5.1416568047337279</v>
      </c>
      <c r="G4191" s="19" t="s">
        <v>5473</v>
      </c>
      <c r="H4191" s="19" t="s">
        <v>5474</v>
      </c>
    </row>
    <row r="4192" spans="1:8">
      <c r="A4192" s="26" t="s">
        <v>2172</v>
      </c>
      <c r="B4192" s="9" t="s">
        <v>2173</v>
      </c>
      <c r="C4192" s="19" t="s">
        <v>2094</v>
      </c>
      <c r="D4192" s="19" t="s">
        <v>5408</v>
      </c>
      <c r="E4192" s="9" t="str">
        <f t="shared" si="65"/>
        <v>22093PM10-PRI</v>
      </c>
      <c r="F4192" s="35">
        <v>14.445033723410388</v>
      </c>
      <c r="G4192" s="19" t="s">
        <v>5473</v>
      </c>
      <c r="H4192" s="19" t="s">
        <v>5474</v>
      </c>
    </row>
    <row r="4193" spans="1:8">
      <c r="A4193" s="26" t="s">
        <v>2174</v>
      </c>
      <c r="B4193" s="9" t="s">
        <v>2175</v>
      </c>
      <c r="C4193" s="19" t="s">
        <v>2094</v>
      </c>
      <c r="D4193" s="19" t="s">
        <v>5408</v>
      </c>
      <c r="E4193" s="9" t="str">
        <f t="shared" si="65"/>
        <v>22095PM10-PRI</v>
      </c>
      <c r="F4193" s="35">
        <v>28.134311926605506</v>
      </c>
      <c r="G4193" s="19" t="s">
        <v>5473</v>
      </c>
      <c r="H4193" s="19" t="s">
        <v>5474</v>
      </c>
    </row>
    <row r="4194" spans="1:8">
      <c r="A4194" s="26" t="s">
        <v>2176</v>
      </c>
      <c r="B4194" s="9" t="s">
        <v>2177</v>
      </c>
      <c r="C4194" s="19" t="s">
        <v>2094</v>
      </c>
      <c r="D4194" s="19" t="s">
        <v>5408</v>
      </c>
      <c r="E4194" s="9" t="str">
        <f t="shared" si="65"/>
        <v>22097PM10-PRI</v>
      </c>
      <c r="F4194" s="35">
        <v>43.539366567902654</v>
      </c>
      <c r="G4194" s="19" t="s">
        <v>5473</v>
      </c>
      <c r="H4194" s="19" t="s">
        <v>5474</v>
      </c>
    </row>
    <row r="4195" spans="1:8">
      <c r="A4195" s="26" t="s">
        <v>2178</v>
      </c>
      <c r="B4195" s="9" t="s">
        <v>2179</v>
      </c>
      <c r="C4195" s="19" t="s">
        <v>2094</v>
      </c>
      <c r="D4195" s="19" t="s">
        <v>5408</v>
      </c>
      <c r="E4195" s="9" t="str">
        <f t="shared" si="65"/>
        <v>22099PM10-PRI</v>
      </c>
      <c r="F4195" s="35">
        <v>21.930650477016478</v>
      </c>
      <c r="G4195" s="19" t="s">
        <v>5473</v>
      </c>
      <c r="H4195" s="19" t="s">
        <v>5474</v>
      </c>
    </row>
    <row r="4196" spans="1:8">
      <c r="A4196" s="26" t="s">
        <v>2180</v>
      </c>
      <c r="B4196" s="9" t="s">
        <v>2181</v>
      </c>
      <c r="C4196" s="19" t="s">
        <v>2094</v>
      </c>
      <c r="D4196" s="19" t="s">
        <v>5408</v>
      </c>
      <c r="E4196" s="9" t="str">
        <f t="shared" si="65"/>
        <v>22101PM10-PRI</v>
      </c>
      <c r="F4196" s="35">
        <v>28.080802990214607</v>
      </c>
      <c r="G4196" s="19" t="s">
        <v>5473</v>
      </c>
      <c r="H4196" s="19" t="s">
        <v>5474</v>
      </c>
    </row>
    <row r="4197" spans="1:8">
      <c r="A4197" s="26" t="s">
        <v>2182</v>
      </c>
      <c r="B4197" s="9" t="s">
        <v>2183</v>
      </c>
      <c r="C4197" s="19" t="s">
        <v>2094</v>
      </c>
      <c r="D4197" s="19" t="s">
        <v>5408</v>
      </c>
      <c r="E4197" s="9" t="str">
        <f t="shared" si="65"/>
        <v>22103PM10-PRI</v>
      </c>
      <c r="F4197" s="35">
        <v>11.660357142857142</v>
      </c>
      <c r="G4197" s="19" t="s">
        <v>5473</v>
      </c>
      <c r="H4197" s="19" t="s">
        <v>5474</v>
      </c>
    </row>
    <row r="4198" spans="1:8">
      <c r="A4198" s="26" t="s">
        <v>2184</v>
      </c>
      <c r="B4198" s="9" t="s">
        <v>2185</v>
      </c>
      <c r="C4198" s="19" t="s">
        <v>2094</v>
      </c>
      <c r="D4198" s="19" t="s">
        <v>5408</v>
      </c>
      <c r="E4198" s="9" t="str">
        <f t="shared" si="65"/>
        <v>22105PM10-PRI</v>
      </c>
      <c r="F4198" s="35">
        <v>6.146962025316455</v>
      </c>
      <c r="G4198" s="19" t="s">
        <v>5473</v>
      </c>
      <c r="H4198" s="19" t="s">
        <v>5474</v>
      </c>
    </row>
    <row r="4199" spans="1:8">
      <c r="A4199" s="26" t="s">
        <v>2186</v>
      </c>
      <c r="B4199" s="9" t="s">
        <v>2187</v>
      </c>
      <c r="C4199" s="19" t="s">
        <v>2094</v>
      </c>
      <c r="D4199" s="19" t="s">
        <v>5408</v>
      </c>
      <c r="E4199" s="9" t="str">
        <f t="shared" si="65"/>
        <v>22107PM10-PRI</v>
      </c>
      <c r="F4199" s="35">
        <v>36.214881799203091</v>
      </c>
      <c r="G4199" s="19" t="s">
        <v>5473</v>
      </c>
      <c r="H4199" s="19" t="s">
        <v>5474</v>
      </c>
    </row>
    <row r="4200" spans="1:8">
      <c r="A4200" s="26" t="s">
        <v>2188</v>
      </c>
      <c r="B4200" s="9" t="s">
        <v>2189</v>
      </c>
      <c r="C4200" s="19" t="s">
        <v>2094</v>
      </c>
      <c r="D4200" s="19" t="s">
        <v>5408</v>
      </c>
      <c r="E4200" s="9" t="str">
        <f t="shared" si="65"/>
        <v>22109PM10-PRI</v>
      </c>
      <c r="F4200" s="35">
        <v>27.518230516675306</v>
      </c>
      <c r="G4200" s="19" t="s">
        <v>5473</v>
      </c>
      <c r="H4200" s="19" t="s">
        <v>5474</v>
      </c>
    </row>
    <row r="4201" spans="1:8">
      <c r="A4201" s="26" t="s">
        <v>2190</v>
      </c>
      <c r="B4201" s="9" t="s">
        <v>453</v>
      </c>
      <c r="C4201" s="19" t="s">
        <v>2094</v>
      </c>
      <c r="D4201" s="19" t="s">
        <v>5408</v>
      </c>
      <c r="E4201" s="9" t="str">
        <f t="shared" si="65"/>
        <v>22111PM10-PRI</v>
      </c>
      <c r="F4201" s="35">
        <v>26.068561872909697</v>
      </c>
      <c r="G4201" s="19" t="s">
        <v>5473</v>
      </c>
      <c r="H4201" s="19" t="s">
        <v>5474</v>
      </c>
    </row>
    <row r="4202" spans="1:8">
      <c r="A4202" s="26" t="s">
        <v>2191</v>
      </c>
      <c r="B4202" s="9" t="s">
        <v>1439</v>
      </c>
      <c r="C4202" s="19" t="s">
        <v>2094</v>
      </c>
      <c r="D4202" s="19" t="s">
        <v>5408</v>
      </c>
      <c r="E4202" s="9" t="str">
        <f t="shared" si="65"/>
        <v>22113PM10-PRI</v>
      </c>
      <c r="F4202" s="35">
        <v>20.797105957245549</v>
      </c>
      <c r="G4202" s="19" t="s">
        <v>5473</v>
      </c>
      <c r="H4202" s="19" t="s">
        <v>5474</v>
      </c>
    </row>
    <row r="4203" spans="1:8">
      <c r="A4203" s="26" t="s">
        <v>2192</v>
      </c>
      <c r="B4203" s="9" t="s">
        <v>2193</v>
      </c>
      <c r="C4203" s="19" t="s">
        <v>2094</v>
      </c>
      <c r="D4203" s="19" t="s">
        <v>5408</v>
      </c>
      <c r="E4203" s="9" t="str">
        <f t="shared" si="65"/>
        <v>22115PM10-PRI</v>
      </c>
      <c r="F4203" s="35">
        <v>6.0809756097560985</v>
      </c>
      <c r="G4203" s="19" t="s">
        <v>5473</v>
      </c>
      <c r="H4203" s="19" t="s">
        <v>5474</v>
      </c>
    </row>
    <row r="4204" spans="1:8">
      <c r="A4204" s="26" t="s">
        <v>2194</v>
      </c>
      <c r="B4204" s="9" t="s">
        <v>210</v>
      </c>
      <c r="C4204" s="19" t="s">
        <v>2094</v>
      </c>
      <c r="D4204" s="19" t="s">
        <v>5408</v>
      </c>
      <c r="E4204" s="9" t="str">
        <f t="shared" si="65"/>
        <v>22117PM10-PRI</v>
      </c>
      <c r="F4204" s="35">
        <v>4.7603102779573359</v>
      </c>
      <c r="G4204" s="19" t="s">
        <v>5473</v>
      </c>
      <c r="H4204" s="19" t="s">
        <v>5474</v>
      </c>
    </row>
    <row r="4205" spans="1:8">
      <c r="A4205" s="26" t="s">
        <v>2195</v>
      </c>
      <c r="B4205" s="9" t="s">
        <v>1187</v>
      </c>
      <c r="C4205" s="19" t="s">
        <v>2094</v>
      </c>
      <c r="D4205" s="19" t="s">
        <v>5408</v>
      </c>
      <c r="E4205" s="9" t="str">
        <f t="shared" si="65"/>
        <v>22119PM10-PRI</v>
      </c>
      <c r="F4205" s="35">
        <v>28.228228228228229</v>
      </c>
      <c r="G4205" s="19" t="s">
        <v>5473</v>
      </c>
      <c r="H4205" s="19" t="s">
        <v>5474</v>
      </c>
    </row>
    <row r="4206" spans="1:8">
      <c r="A4206" s="26" t="s">
        <v>2196</v>
      </c>
      <c r="B4206" s="9" t="s">
        <v>2197</v>
      </c>
      <c r="C4206" s="19" t="s">
        <v>2094</v>
      </c>
      <c r="D4206" s="19" t="s">
        <v>5408</v>
      </c>
      <c r="E4206" s="9" t="str">
        <f t="shared" si="65"/>
        <v>22121PM10-PRI</v>
      </c>
      <c r="F4206" s="35">
        <v>28.562098501070668</v>
      </c>
      <c r="G4206" s="19" t="s">
        <v>5473</v>
      </c>
      <c r="H4206" s="19" t="s">
        <v>5474</v>
      </c>
    </row>
    <row r="4207" spans="1:8">
      <c r="A4207" s="26" t="s">
        <v>2198</v>
      </c>
      <c r="B4207" s="9" t="s">
        <v>2199</v>
      </c>
      <c r="C4207" s="19" t="s">
        <v>2094</v>
      </c>
      <c r="D4207" s="19" t="s">
        <v>5408</v>
      </c>
      <c r="E4207" s="9" t="str">
        <f t="shared" si="65"/>
        <v>22123PM10-PRI</v>
      </c>
      <c r="F4207" s="35">
        <v>54.673974484789014</v>
      </c>
      <c r="G4207" s="19" t="s">
        <v>5473</v>
      </c>
      <c r="H4207" s="19" t="s">
        <v>5474</v>
      </c>
    </row>
    <row r="4208" spans="1:8">
      <c r="A4208" s="26" t="s">
        <v>2200</v>
      </c>
      <c r="B4208" s="9" t="s">
        <v>2201</v>
      </c>
      <c r="C4208" s="19" t="s">
        <v>2094</v>
      </c>
      <c r="D4208" s="19" t="s">
        <v>5408</v>
      </c>
      <c r="E4208" s="9" t="str">
        <f t="shared" si="65"/>
        <v>22125PM10-PRI</v>
      </c>
      <c r="F4208" s="35">
        <v>26.006030788763688</v>
      </c>
      <c r="G4208" s="19" t="s">
        <v>5473</v>
      </c>
      <c r="H4208" s="19" t="s">
        <v>5474</v>
      </c>
    </row>
    <row r="4209" spans="1:8">
      <c r="A4209" s="26" t="s">
        <v>2202</v>
      </c>
      <c r="B4209" s="9" t="s">
        <v>2203</v>
      </c>
      <c r="C4209" s="19" t="s">
        <v>2094</v>
      </c>
      <c r="D4209" s="19" t="s">
        <v>5408</v>
      </c>
      <c r="E4209" s="9" t="str">
        <f t="shared" si="65"/>
        <v>22127PM10-PRI</v>
      </c>
      <c r="F4209" s="35">
        <v>8.94</v>
      </c>
      <c r="G4209" s="19" t="s">
        <v>5473</v>
      </c>
      <c r="H4209" s="19" t="s">
        <v>5474</v>
      </c>
    </row>
    <row r="4210" spans="1:8">
      <c r="A4210" s="26" t="s">
        <v>2204</v>
      </c>
      <c r="B4210" s="9" t="s">
        <v>2206</v>
      </c>
      <c r="C4210" s="19" t="s">
        <v>2207</v>
      </c>
      <c r="D4210" s="19" t="s">
        <v>5408</v>
      </c>
      <c r="E4210" s="9" t="str">
        <f t="shared" si="65"/>
        <v>23001PM10-PRI</v>
      </c>
      <c r="F4210" s="35">
        <v>30.444881116132837</v>
      </c>
      <c r="G4210" s="19" t="s">
        <v>5473</v>
      </c>
      <c r="H4210" s="19" t="s">
        <v>5474</v>
      </c>
    </row>
    <row r="4211" spans="1:8">
      <c r="A4211" s="26" t="s">
        <v>2208</v>
      </c>
      <c r="B4211" s="9" t="s">
        <v>2209</v>
      </c>
      <c r="C4211" s="19" t="s">
        <v>2207</v>
      </c>
      <c r="D4211" s="19" t="s">
        <v>5408</v>
      </c>
      <c r="E4211" s="9" t="str">
        <f t="shared" si="65"/>
        <v>23003PM10-PRI</v>
      </c>
      <c r="F4211" s="35">
        <v>36.570043043210909</v>
      </c>
      <c r="G4211" s="19" t="s">
        <v>5473</v>
      </c>
      <c r="H4211" s="19" t="s">
        <v>5474</v>
      </c>
    </row>
    <row r="4212" spans="1:8">
      <c r="A4212" s="26" t="s">
        <v>2210</v>
      </c>
      <c r="B4212" s="9" t="s">
        <v>1327</v>
      </c>
      <c r="C4212" s="19" t="s">
        <v>2207</v>
      </c>
      <c r="D4212" s="19" t="s">
        <v>5408</v>
      </c>
      <c r="E4212" s="9" t="str">
        <f t="shared" si="65"/>
        <v>23005PM10-PRI</v>
      </c>
      <c r="F4212" s="35">
        <v>29.684637681159419</v>
      </c>
      <c r="G4212" s="19" t="s">
        <v>5473</v>
      </c>
      <c r="H4212" s="19" t="s">
        <v>5474</v>
      </c>
    </row>
    <row r="4213" spans="1:8">
      <c r="A4213" s="26" t="s">
        <v>2211</v>
      </c>
      <c r="B4213" s="9" t="s">
        <v>105</v>
      </c>
      <c r="C4213" s="19" t="s">
        <v>2207</v>
      </c>
      <c r="D4213" s="19" t="s">
        <v>5408</v>
      </c>
      <c r="E4213" s="9" t="str">
        <f t="shared" si="65"/>
        <v>23007PM10-PRI</v>
      </c>
      <c r="F4213" s="35">
        <v>50.558169103623648</v>
      </c>
      <c r="G4213" s="19" t="s">
        <v>5473</v>
      </c>
      <c r="H4213" s="19" t="s">
        <v>5474</v>
      </c>
    </row>
    <row r="4214" spans="1:8">
      <c r="A4214" s="26" t="s">
        <v>2212</v>
      </c>
      <c r="B4214" s="9" t="s">
        <v>979</v>
      </c>
      <c r="C4214" s="19" t="s">
        <v>2207</v>
      </c>
      <c r="D4214" s="19" t="s">
        <v>5408</v>
      </c>
      <c r="E4214" s="9" t="str">
        <f t="shared" si="65"/>
        <v>23009PM10-PRI</v>
      </c>
      <c r="F4214" s="35">
        <v>8.7194244604316555</v>
      </c>
      <c r="G4214" s="19" t="s">
        <v>5473</v>
      </c>
      <c r="H4214" s="19" t="s">
        <v>5474</v>
      </c>
    </row>
    <row r="4215" spans="1:8">
      <c r="A4215" s="26" t="s">
        <v>2213</v>
      </c>
      <c r="B4215" s="9" t="s">
        <v>2214</v>
      </c>
      <c r="C4215" s="19" t="s">
        <v>2207</v>
      </c>
      <c r="D4215" s="19" t="s">
        <v>5408</v>
      </c>
      <c r="E4215" s="9" t="str">
        <f t="shared" si="65"/>
        <v>23011PM10-PRI</v>
      </c>
      <c r="F4215" s="35">
        <v>31.656774193548387</v>
      </c>
      <c r="G4215" s="19" t="s">
        <v>5473</v>
      </c>
      <c r="H4215" s="19" t="s">
        <v>5474</v>
      </c>
    </row>
    <row r="4216" spans="1:8">
      <c r="A4216" s="26" t="s">
        <v>2215</v>
      </c>
      <c r="B4216" s="9" t="s">
        <v>1373</v>
      </c>
      <c r="C4216" s="19" t="s">
        <v>2207</v>
      </c>
      <c r="D4216" s="19" t="s">
        <v>5408</v>
      </c>
      <c r="E4216" s="9" t="str">
        <f t="shared" si="65"/>
        <v>23013PM10-PRI</v>
      </c>
      <c r="F4216" s="35">
        <v>14.377777777777778</v>
      </c>
      <c r="G4216" s="19" t="s">
        <v>5473</v>
      </c>
      <c r="H4216" s="19" t="s">
        <v>5474</v>
      </c>
    </row>
    <row r="4217" spans="1:8">
      <c r="A4217" s="26" t="s">
        <v>2216</v>
      </c>
      <c r="B4217" s="9" t="s">
        <v>397</v>
      </c>
      <c r="C4217" s="19" t="s">
        <v>2207</v>
      </c>
      <c r="D4217" s="19" t="s">
        <v>5408</v>
      </c>
      <c r="E4217" s="9" t="str">
        <f t="shared" si="65"/>
        <v>23015PM10-PRI</v>
      </c>
      <c r="F4217" s="35">
        <v>37.034220532319388</v>
      </c>
      <c r="G4217" s="19" t="s">
        <v>5473</v>
      </c>
      <c r="H4217" s="19" t="s">
        <v>5474</v>
      </c>
    </row>
    <row r="4218" spans="1:8">
      <c r="A4218" s="26" t="s">
        <v>2217</v>
      </c>
      <c r="B4218" s="9" t="s">
        <v>2218</v>
      </c>
      <c r="C4218" s="19" t="s">
        <v>2207</v>
      </c>
      <c r="D4218" s="19" t="s">
        <v>5408</v>
      </c>
      <c r="E4218" s="9" t="str">
        <f t="shared" si="65"/>
        <v>23017PM10-PRI</v>
      </c>
      <c r="F4218" s="35">
        <v>57.492735574927359</v>
      </c>
      <c r="G4218" s="19" t="s">
        <v>5473</v>
      </c>
      <c r="H4218" s="19" t="s">
        <v>5474</v>
      </c>
    </row>
    <row r="4219" spans="1:8">
      <c r="A4219" s="26" t="s">
        <v>2219</v>
      </c>
      <c r="B4219" s="9" t="s">
        <v>2220</v>
      </c>
      <c r="C4219" s="19" t="s">
        <v>2207</v>
      </c>
      <c r="D4219" s="19" t="s">
        <v>5408</v>
      </c>
      <c r="E4219" s="9" t="str">
        <f t="shared" si="65"/>
        <v>23019PM10-PRI</v>
      </c>
      <c r="F4219" s="35">
        <v>41.487434331960813</v>
      </c>
      <c r="G4219" s="19" t="s">
        <v>5473</v>
      </c>
      <c r="H4219" s="19" t="s">
        <v>5474</v>
      </c>
    </row>
    <row r="4220" spans="1:8">
      <c r="A4220" s="26" t="s">
        <v>2221</v>
      </c>
      <c r="B4220" s="9" t="s">
        <v>2222</v>
      </c>
      <c r="C4220" s="19" t="s">
        <v>2207</v>
      </c>
      <c r="D4220" s="19" t="s">
        <v>5408</v>
      </c>
      <c r="E4220" s="9" t="str">
        <f t="shared" si="65"/>
        <v>23021PM10-PRI</v>
      </c>
      <c r="F4220" s="35">
        <v>45.018809980806139</v>
      </c>
      <c r="G4220" s="19" t="s">
        <v>5473</v>
      </c>
      <c r="H4220" s="19" t="s">
        <v>5474</v>
      </c>
    </row>
    <row r="4221" spans="1:8">
      <c r="A4221" s="26" t="s">
        <v>2223</v>
      </c>
      <c r="B4221" s="9" t="s">
        <v>2224</v>
      </c>
      <c r="C4221" s="19" t="s">
        <v>2207</v>
      </c>
      <c r="D4221" s="19" t="s">
        <v>5408</v>
      </c>
      <c r="E4221" s="9" t="str">
        <f t="shared" si="65"/>
        <v>23023PM10-PRI</v>
      </c>
      <c r="F4221" s="35">
        <v>18.96</v>
      </c>
      <c r="G4221" s="19" t="s">
        <v>5473</v>
      </c>
      <c r="H4221" s="19" t="s">
        <v>5474</v>
      </c>
    </row>
    <row r="4222" spans="1:8">
      <c r="A4222" s="26" t="s">
        <v>2225</v>
      </c>
      <c r="B4222" s="9" t="s">
        <v>2226</v>
      </c>
      <c r="C4222" s="19" t="s">
        <v>2207</v>
      </c>
      <c r="D4222" s="19" t="s">
        <v>5408</v>
      </c>
      <c r="E4222" s="9" t="str">
        <f t="shared" si="65"/>
        <v>23025PM10-PRI</v>
      </c>
      <c r="F4222" s="35">
        <v>61.756620428751575</v>
      </c>
      <c r="G4222" s="19" t="s">
        <v>5473</v>
      </c>
      <c r="H4222" s="19" t="s">
        <v>5474</v>
      </c>
    </row>
    <row r="4223" spans="1:8">
      <c r="A4223" s="26" t="s">
        <v>2227</v>
      </c>
      <c r="B4223" s="9" t="s">
        <v>2228</v>
      </c>
      <c r="C4223" s="19" t="s">
        <v>2207</v>
      </c>
      <c r="D4223" s="19" t="s">
        <v>5408</v>
      </c>
      <c r="E4223" s="9" t="str">
        <f t="shared" si="65"/>
        <v>23027PM10-PRI</v>
      </c>
      <c r="F4223" s="35">
        <v>42.037735849056602</v>
      </c>
      <c r="G4223" s="19" t="s">
        <v>5473</v>
      </c>
      <c r="H4223" s="19" t="s">
        <v>5474</v>
      </c>
    </row>
    <row r="4224" spans="1:8">
      <c r="A4224" s="26" t="s">
        <v>2229</v>
      </c>
      <c r="B4224" s="9" t="s">
        <v>210</v>
      </c>
      <c r="C4224" s="19" t="s">
        <v>2207</v>
      </c>
      <c r="D4224" s="19" t="s">
        <v>5408</v>
      </c>
      <c r="E4224" s="9" t="str">
        <f t="shared" si="65"/>
        <v>23029PM10-PRI</v>
      </c>
      <c r="F4224" s="35">
        <v>10.70183486238532</v>
      </c>
      <c r="G4224" s="19" t="s">
        <v>5473</v>
      </c>
      <c r="H4224" s="19" t="s">
        <v>5474</v>
      </c>
    </row>
    <row r="4225" spans="1:8">
      <c r="A4225" s="26" t="s">
        <v>2230</v>
      </c>
      <c r="B4225" s="9" t="s">
        <v>2231</v>
      </c>
      <c r="C4225" s="19" t="s">
        <v>2207</v>
      </c>
      <c r="D4225" s="19" t="s">
        <v>5408</v>
      </c>
      <c r="E4225" s="9" t="str">
        <f t="shared" si="65"/>
        <v>23031PM10-PRI</v>
      </c>
      <c r="F4225" s="35">
        <v>39.51168831168831</v>
      </c>
      <c r="G4225" s="19" t="s">
        <v>5473</v>
      </c>
      <c r="H4225" s="19" t="s">
        <v>5474</v>
      </c>
    </row>
    <row r="4226" spans="1:8">
      <c r="A4226" s="26" t="s">
        <v>2232</v>
      </c>
      <c r="B4226" s="9" t="s">
        <v>2234</v>
      </c>
      <c r="C4226" s="19" t="s">
        <v>2235</v>
      </c>
      <c r="D4226" s="19" t="s">
        <v>5408</v>
      </c>
      <c r="E4226" s="9" t="str">
        <f t="shared" si="65"/>
        <v>24001PM10-PRI</v>
      </c>
      <c r="F4226" s="35">
        <v>26.574912891986067</v>
      </c>
      <c r="G4226" s="19" t="s">
        <v>5473</v>
      </c>
      <c r="H4226" s="19" t="s">
        <v>5474</v>
      </c>
    </row>
    <row r="4227" spans="1:8">
      <c r="A4227" s="26" t="s">
        <v>2236</v>
      </c>
      <c r="B4227" s="9" t="s">
        <v>2237</v>
      </c>
      <c r="C4227" s="19" t="s">
        <v>2235</v>
      </c>
      <c r="D4227" s="19" t="s">
        <v>5408</v>
      </c>
      <c r="E4227" s="9" t="str">
        <f t="shared" ref="E4227:E4290" si="66">A4227&amp;D4227</f>
        <v>24003PM10-PRI</v>
      </c>
      <c r="F4227" s="35">
        <v>25.697590616830354</v>
      </c>
      <c r="G4227" s="19" t="s">
        <v>5473</v>
      </c>
      <c r="H4227" s="19" t="s">
        <v>5474</v>
      </c>
    </row>
    <row r="4228" spans="1:8">
      <c r="A4228" s="26" t="s">
        <v>2238</v>
      </c>
      <c r="B4228" s="9" t="s">
        <v>2239</v>
      </c>
      <c r="C4228" s="19" t="s">
        <v>2235</v>
      </c>
      <c r="D4228" s="19" t="s">
        <v>5408</v>
      </c>
      <c r="E4228" s="9" t="str">
        <f t="shared" si="66"/>
        <v>24005PM10-PRI</v>
      </c>
      <c r="F4228" s="35">
        <v>25.994461674789541</v>
      </c>
      <c r="G4228" s="19" t="s">
        <v>5473</v>
      </c>
      <c r="H4228" s="19" t="s">
        <v>5474</v>
      </c>
    </row>
    <row r="4229" spans="1:8">
      <c r="A4229" s="26" t="s">
        <v>2240</v>
      </c>
      <c r="B4229" s="9" t="s">
        <v>2241</v>
      </c>
      <c r="C4229" s="19" t="s">
        <v>2235</v>
      </c>
      <c r="D4229" s="19" t="s">
        <v>5408</v>
      </c>
      <c r="E4229" s="9" t="str">
        <f t="shared" si="66"/>
        <v>24009PM10-PRI</v>
      </c>
      <c r="F4229" s="35">
        <v>31.84613267272227</v>
      </c>
      <c r="G4229" s="19" t="s">
        <v>5473</v>
      </c>
      <c r="H4229" s="19" t="s">
        <v>5474</v>
      </c>
    </row>
    <row r="4230" spans="1:8">
      <c r="A4230" s="26" t="s">
        <v>2242</v>
      </c>
      <c r="B4230" s="9" t="s">
        <v>2243</v>
      </c>
      <c r="C4230" s="19" t="s">
        <v>2235</v>
      </c>
      <c r="D4230" s="19" t="s">
        <v>5408</v>
      </c>
      <c r="E4230" s="9" t="str">
        <f t="shared" si="66"/>
        <v>24011PM10-PRI</v>
      </c>
      <c r="F4230" s="35">
        <v>16.236810657263199</v>
      </c>
      <c r="G4230" s="19" t="s">
        <v>5473</v>
      </c>
      <c r="H4230" s="19" t="s">
        <v>5474</v>
      </c>
    </row>
    <row r="4231" spans="1:8">
      <c r="A4231" s="26" t="s">
        <v>2244</v>
      </c>
      <c r="B4231" s="9" t="s">
        <v>342</v>
      </c>
      <c r="C4231" s="19" t="s">
        <v>2235</v>
      </c>
      <c r="D4231" s="19" t="s">
        <v>5408</v>
      </c>
      <c r="E4231" s="9" t="str">
        <f t="shared" si="66"/>
        <v>24013PM10-PRI</v>
      </c>
      <c r="F4231" s="35">
        <v>27.058933468765868</v>
      </c>
      <c r="G4231" s="19" t="s">
        <v>5473</v>
      </c>
      <c r="H4231" s="19" t="s">
        <v>5474</v>
      </c>
    </row>
    <row r="4232" spans="1:8">
      <c r="A4232" s="26" t="s">
        <v>2245</v>
      </c>
      <c r="B4232" s="9" t="s">
        <v>2246</v>
      </c>
      <c r="C4232" s="19" t="s">
        <v>2235</v>
      </c>
      <c r="D4232" s="19" t="s">
        <v>5408</v>
      </c>
      <c r="E4232" s="9" t="str">
        <f t="shared" si="66"/>
        <v>24015PM10-PRI</v>
      </c>
      <c r="F4232" s="35">
        <v>37.392929687500008</v>
      </c>
      <c r="G4232" s="19" t="s">
        <v>5473</v>
      </c>
      <c r="H4232" s="19" t="s">
        <v>5474</v>
      </c>
    </row>
    <row r="4233" spans="1:8">
      <c r="A4233" s="26" t="s">
        <v>2247</v>
      </c>
      <c r="B4233" s="9" t="s">
        <v>2248</v>
      </c>
      <c r="C4233" s="19" t="s">
        <v>2235</v>
      </c>
      <c r="D4233" s="19" t="s">
        <v>5408</v>
      </c>
      <c r="E4233" s="9" t="str">
        <f t="shared" si="66"/>
        <v>24017PM10-PRI</v>
      </c>
      <c r="F4233" s="35">
        <v>35.515307917888556</v>
      </c>
      <c r="G4233" s="19" t="s">
        <v>5473</v>
      </c>
      <c r="H4233" s="19" t="s">
        <v>5474</v>
      </c>
    </row>
    <row r="4234" spans="1:8">
      <c r="A4234" s="26" t="s">
        <v>2249</v>
      </c>
      <c r="B4234" s="9" t="s">
        <v>2250</v>
      </c>
      <c r="C4234" s="19" t="s">
        <v>2235</v>
      </c>
      <c r="D4234" s="19" t="s">
        <v>5408</v>
      </c>
      <c r="E4234" s="9" t="str">
        <f t="shared" si="66"/>
        <v>24019PM10-PRI</v>
      </c>
      <c r="F4234" s="35">
        <v>8.491016333938294</v>
      </c>
      <c r="G4234" s="19" t="s">
        <v>5473</v>
      </c>
      <c r="H4234" s="19" t="s">
        <v>5474</v>
      </c>
    </row>
    <row r="4235" spans="1:8">
      <c r="A4235" s="26" t="s">
        <v>2251</v>
      </c>
      <c r="B4235" s="9" t="s">
        <v>2252</v>
      </c>
      <c r="C4235" s="19" t="s">
        <v>2235</v>
      </c>
      <c r="D4235" s="19" t="s">
        <v>5408</v>
      </c>
      <c r="E4235" s="9" t="str">
        <f t="shared" si="66"/>
        <v>24021PM10-PRI</v>
      </c>
      <c r="F4235" s="35">
        <v>39.664328331603166</v>
      </c>
      <c r="G4235" s="19" t="s">
        <v>5473</v>
      </c>
      <c r="H4235" s="19" t="s">
        <v>5474</v>
      </c>
    </row>
    <row r="4236" spans="1:8">
      <c r="A4236" s="26" t="s">
        <v>2253</v>
      </c>
      <c r="B4236" s="9" t="s">
        <v>2254</v>
      </c>
      <c r="C4236" s="19" t="s">
        <v>2235</v>
      </c>
      <c r="D4236" s="19" t="s">
        <v>5408</v>
      </c>
      <c r="E4236" s="9" t="str">
        <f t="shared" si="66"/>
        <v>24023PM10-PRI</v>
      </c>
      <c r="F4236" s="35">
        <v>41.299795640326977</v>
      </c>
      <c r="G4236" s="19" t="s">
        <v>5473</v>
      </c>
      <c r="H4236" s="19" t="s">
        <v>5474</v>
      </c>
    </row>
    <row r="4237" spans="1:8">
      <c r="A4237" s="26" t="s">
        <v>2255</v>
      </c>
      <c r="B4237" s="9" t="s">
        <v>2256</v>
      </c>
      <c r="C4237" s="19" t="s">
        <v>2235</v>
      </c>
      <c r="D4237" s="19" t="s">
        <v>5408</v>
      </c>
      <c r="E4237" s="9" t="str">
        <f t="shared" si="66"/>
        <v>24025PM10-PRI</v>
      </c>
      <c r="F4237" s="35">
        <v>26.260816989759288</v>
      </c>
      <c r="G4237" s="19" t="s">
        <v>5473</v>
      </c>
      <c r="H4237" s="19" t="s">
        <v>5474</v>
      </c>
    </row>
    <row r="4238" spans="1:8">
      <c r="A4238" s="26" t="s">
        <v>2257</v>
      </c>
      <c r="B4238" s="9" t="s">
        <v>383</v>
      </c>
      <c r="C4238" s="19" t="s">
        <v>2235</v>
      </c>
      <c r="D4238" s="19" t="s">
        <v>5408</v>
      </c>
      <c r="E4238" s="9" t="str">
        <f t="shared" si="66"/>
        <v>24027PM10-PRI</v>
      </c>
      <c r="F4238" s="35">
        <v>18.487796887796886</v>
      </c>
      <c r="G4238" s="19" t="s">
        <v>5473</v>
      </c>
      <c r="H4238" s="19" t="s">
        <v>5474</v>
      </c>
    </row>
    <row r="4239" spans="1:8">
      <c r="A4239" s="26" t="s">
        <v>2258</v>
      </c>
      <c r="B4239" s="9" t="s">
        <v>726</v>
      </c>
      <c r="C4239" s="19" t="s">
        <v>2235</v>
      </c>
      <c r="D4239" s="19" t="s">
        <v>5408</v>
      </c>
      <c r="E4239" s="9" t="str">
        <f t="shared" si="66"/>
        <v>24029PM10-PRI</v>
      </c>
      <c r="F4239" s="35">
        <v>10.716545284780581</v>
      </c>
      <c r="G4239" s="19" t="s">
        <v>5473</v>
      </c>
      <c r="H4239" s="19" t="s">
        <v>5474</v>
      </c>
    </row>
    <row r="4240" spans="1:8">
      <c r="A4240" s="26" t="s">
        <v>2259</v>
      </c>
      <c r="B4240" s="9" t="s">
        <v>168</v>
      </c>
      <c r="C4240" s="19" t="s">
        <v>2235</v>
      </c>
      <c r="D4240" s="19" t="s">
        <v>5408</v>
      </c>
      <c r="E4240" s="9" t="str">
        <f t="shared" si="66"/>
        <v>24031PM10-PRI</v>
      </c>
      <c r="F4240" s="35">
        <v>21.721852315394237</v>
      </c>
      <c r="G4240" s="19" t="s">
        <v>5473</v>
      </c>
      <c r="H4240" s="19" t="s">
        <v>5474</v>
      </c>
    </row>
    <row r="4241" spans="1:8">
      <c r="A4241" s="26" t="s">
        <v>2260</v>
      </c>
      <c r="B4241" s="9" t="s">
        <v>2261</v>
      </c>
      <c r="C4241" s="19" t="s">
        <v>2235</v>
      </c>
      <c r="D4241" s="19" t="s">
        <v>5408</v>
      </c>
      <c r="E4241" s="9" t="str">
        <f t="shared" si="66"/>
        <v>24033PM10-PRI</v>
      </c>
      <c r="F4241" s="35">
        <v>22.126461538461534</v>
      </c>
      <c r="G4241" s="19" t="s">
        <v>5473</v>
      </c>
      <c r="H4241" s="19" t="s">
        <v>5474</v>
      </c>
    </row>
    <row r="4242" spans="1:8">
      <c r="A4242" s="26" t="s">
        <v>2262</v>
      </c>
      <c r="B4242" s="9" t="s">
        <v>2263</v>
      </c>
      <c r="C4242" s="19" t="s">
        <v>2235</v>
      </c>
      <c r="D4242" s="19" t="s">
        <v>5408</v>
      </c>
      <c r="E4242" s="9" t="str">
        <f t="shared" si="66"/>
        <v>24035PM10-PRI</v>
      </c>
      <c r="F4242" s="35">
        <v>15.582948490230907</v>
      </c>
      <c r="G4242" s="19" t="s">
        <v>5473</v>
      </c>
      <c r="H4242" s="19" t="s">
        <v>5474</v>
      </c>
    </row>
    <row r="4243" spans="1:8">
      <c r="A4243" s="26" t="s">
        <v>2264</v>
      </c>
      <c r="B4243" s="9" t="s">
        <v>2265</v>
      </c>
      <c r="C4243" s="19" t="s">
        <v>2235</v>
      </c>
      <c r="D4243" s="19" t="s">
        <v>5408</v>
      </c>
      <c r="E4243" s="9" t="str">
        <f t="shared" si="66"/>
        <v>24037PM10-PRI</v>
      </c>
      <c r="F4243" s="35">
        <v>10.062375183064836</v>
      </c>
      <c r="G4243" s="19" t="s">
        <v>5473</v>
      </c>
      <c r="H4243" s="19" t="s">
        <v>5474</v>
      </c>
    </row>
    <row r="4244" spans="1:8">
      <c r="A4244" s="26" t="s">
        <v>2266</v>
      </c>
      <c r="B4244" s="9" t="s">
        <v>2226</v>
      </c>
      <c r="C4244" s="19" t="s">
        <v>2235</v>
      </c>
      <c r="D4244" s="19" t="s">
        <v>5408</v>
      </c>
      <c r="E4244" s="9" t="str">
        <f t="shared" si="66"/>
        <v>24039PM10-PRI</v>
      </c>
      <c r="F4244" s="35">
        <v>10.343080939947781</v>
      </c>
      <c r="G4244" s="19" t="s">
        <v>5473</v>
      </c>
      <c r="H4244" s="19" t="s">
        <v>5474</v>
      </c>
    </row>
    <row r="4245" spans="1:8">
      <c r="A4245" s="26" t="s">
        <v>2267</v>
      </c>
      <c r="B4245" s="9" t="s">
        <v>1126</v>
      </c>
      <c r="C4245" s="19" t="s">
        <v>2235</v>
      </c>
      <c r="D4245" s="19" t="s">
        <v>5408</v>
      </c>
      <c r="E4245" s="9" t="str">
        <f t="shared" si="66"/>
        <v>24041PM10-PRI</v>
      </c>
      <c r="F4245" s="35">
        <v>19.614003847210771</v>
      </c>
      <c r="G4245" s="19" t="s">
        <v>5473</v>
      </c>
      <c r="H4245" s="19" t="s">
        <v>5474</v>
      </c>
    </row>
    <row r="4246" spans="1:8">
      <c r="A4246" s="26" t="s">
        <v>2268</v>
      </c>
      <c r="B4246" s="9" t="s">
        <v>210</v>
      </c>
      <c r="C4246" s="19" t="s">
        <v>2235</v>
      </c>
      <c r="D4246" s="19" t="s">
        <v>5408</v>
      </c>
      <c r="E4246" s="9" t="str">
        <f t="shared" si="66"/>
        <v>24043PM10-PRI</v>
      </c>
      <c r="F4246" s="35">
        <v>25.558554551772065</v>
      </c>
      <c r="G4246" s="19" t="s">
        <v>5473</v>
      </c>
      <c r="H4246" s="19" t="s">
        <v>5474</v>
      </c>
    </row>
    <row r="4247" spans="1:8">
      <c r="A4247" s="26" t="s">
        <v>2269</v>
      </c>
      <c r="B4247" s="9" t="s">
        <v>2270</v>
      </c>
      <c r="C4247" s="19" t="s">
        <v>2235</v>
      </c>
      <c r="D4247" s="19" t="s">
        <v>5408</v>
      </c>
      <c r="E4247" s="9" t="str">
        <f t="shared" si="66"/>
        <v>24045PM10-PRI</v>
      </c>
      <c r="F4247" s="35">
        <v>13.172631578947369</v>
      </c>
      <c r="G4247" s="19" t="s">
        <v>5473</v>
      </c>
      <c r="H4247" s="19" t="s">
        <v>5474</v>
      </c>
    </row>
    <row r="4248" spans="1:8">
      <c r="A4248" s="26" t="s">
        <v>2271</v>
      </c>
      <c r="B4248" s="9" t="s">
        <v>2272</v>
      </c>
      <c r="C4248" s="19" t="s">
        <v>2235</v>
      </c>
      <c r="D4248" s="19" t="s">
        <v>5408</v>
      </c>
      <c r="E4248" s="9" t="str">
        <f t="shared" si="66"/>
        <v>24047PM10-PRI</v>
      </c>
      <c r="F4248" s="35">
        <v>9.879410163788414</v>
      </c>
      <c r="G4248" s="19" t="s">
        <v>5473</v>
      </c>
      <c r="H4248" s="19" t="s">
        <v>5474</v>
      </c>
    </row>
    <row r="4249" spans="1:8">
      <c r="A4249" s="26" t="s">
        <v>2275</v>
      </c>
      <c r="B4249" s="9" t="s">
        <v>2277</v>
      </c>
      <c r="C4249" s="19" t="s">
        <v>2278</v>
      </c>
      <c r="D4249" s="19" t="s">
        <v>5408</v>
      </c>
      <c r="E4249" s="9" t="str">
        <f t="shared" si="66"/>
        <v>25001PM10-PRI</v>
      </c>
      <c r="F4249" s="35">
        <v>14.56</v>
      </c>
      <c r="G4249" s="19" t="s">
        <v>5473</v>
      </c>
      <c r="H4249" s="19" t="s">
        <v>5474</v>
      </c>
    </row>
    <row r="4250" spans="1:8">
      <c r="A4250" s="26" t="s">
        <v>2279</v>
      </c>
      <c r="B4250" s="9" t="s">
        <v>2280</v>
      </c>
      <c r="C4250" s="19" t="s">
        <v>2278</v>
      </c>
      <c r="D4250" s="19" t="s">
        <v>5408</v>
      </c>
      <c r="E4250" s="9" t="str">
        <f t="shared" si="66"/>
        <v>25003PM10-PRI</v>
      </c>
      <c r="F4250" s="35">
        <v>58.14781704781705</v>
      </c>
      <c r="G4250" s="19" t="s">
        <v>5473</v>
      </c>
      <c r="H4250" s="19" t="s">
        <v>5474</v>
      </c>
    </row>
    <row r="4251" spans="1:8">
      <c r="A4251" s="26" t="s">
        <v>2281</v>
      </c>
      <c r="B4251" s="9" t="s">
        <v>2282</v>
      </c>
      <c r="C4251" s="19" t="s">
        <v>2278</v>
      </c>
      <c r="D4251" s="19" t="s">
        <v>5408</v>
      </c>
      <c r="E4251" s="9" t="str">
        <f t="shared" si="66"/>
        <v>25005PM10-PRI</v>
      </c>
      <c r="F4251" s="35">
        <v>25.146000000000001</v>
      </c>
      <c r="G4251" s="19" t="s">
        <v>5473</v>
      </c>
      <c r="H4251" s="19" t="s">
        <v>5474</v>
      </c>
    </row>
    <row r="4252" spans="1:8">
      <c r="A4252" s="26" t="s">
        <v>2283</v>
      </c>
      <c r="B4252" s="9" t="s">
        <v>2284</v>
      </c>
      <c r="C4252" s="19" t="s">
        <v>2278</v>
      </c>
      <c r="D4252" s="19" t="s">
        <v>5408</v>
      </c>
      <c r="E4252" s="9" t="str">
        <f t="shared" si="66"/>
        <v>25007PM10-PRI</v>
      </c>
      <c r="F4252" s="35">
        <v>22.5</v>
      </c>
      <c r="G4252" s="19" t="s">
        <v>5473</v>
      </c>
      <c r="H4252" s="19" t="s">
        <v>5474</v>
      </c>
    </row>
    <row r="4253" spans="1:8">
      <c r="A4253" s="26" t="s">
        <v>2285</v>
      </c>
      <c r="B4253" s="9" t="s">
        <v>2286</v>
      </c>
      <c r="C4253" s="19" t="s">
        <v>2278</v>
      </c>
      <c r="D4253" s="19" t="s">
        <v>5408</v>
      </c>
      <c r="E4253" s="9" t="str">
        <f t="shared" si="66"/>
        <v>25009PM10-PRI</v>
      </c>
      <c r="F4253" s="35">
        <v>32.789403973509934</v>
      </c>
      <c r="G4253" s="19" t="s">
        <v>5473</v>
      </c>
      <c r="H4253" s="19" t="s">
        <v>5474</v>
      </c>
    </row>
    <row r="4254" spans="1:8">
      <c r="A4254" s="26" t="s">
        <v>2287</v>
      </c>
      <c r="B4254" s="9" t="s">
        <v>105</v>
      </c>
      <c r="C4254" s="19" t="s">
        <v>2278</v>
      </c>
      <c r="D4254" s="19" t="s">
        <v>5408</v>
      </c>
      <c r="E4254" s="9" t="str">
        <f t="shared" si="66"/>
        <v>25011PM10-PRI</v>
      </c>
      <c r="F4254" s="35">
        <v>42.474216867469877</v>
      </c>
      <c r="G4254" s="19" t="s">
        <v>5473</v>
      </c>
      <c r="H4254" s="19" t="s">
        <v>5474</v>
      </c>
    </row>
    <row r="4255" spans="1:8">
      <c r="A4255" s="26" t="s">
        <v>2288</v>
      </c>
      <c r="B4255" s="9" t="s">
        <v>2289</v>
      </c>
      <c r="C4255" s="19" t="s">
        <v>2278</v>
      </c>
      <c r="D4255" s="19" t="s">
        <v>5408</v>
      </c>
      <c r="E4255" s="9" t="str">
        <f t="shared" si="66"/>
        <v>25013PM10-PRI</v>
      </c>
      <c r="F4255" s="35">
        <v>35.786160714285714</v>
      </c>
      <c r="G4255" s="19" t="s">
        <v>5473</v>
      </c>
      <c r="H4255" s="19" t="s">
        <v>5474</v>
      </c>
    </row>
    <row r="4256" spans="1:8">
      <c r="A4256" s="26" t="s">
        <v>2290</v>
      </c>
      <c r="B4256" s="9" t="s">
        <v>2291</v>
      </c>
      <c r="C4256" s="19" t="s">
        <v>2278</v>
      </c>
      <c r="D4256" s="19" t="s">
        <v>5408</v>
      </c>
      <c r="E4256" s="9" t="str">
        <f t="shared" si="66"/>
        <v>25015PM10-PRI</v>
      </c>
      <c r="F4256" s="35">
        <v>39.789473684210527</v>
      </c>
      <c r="G4256" s="19" t="s">
        <v>5473</v>
      </c>
      <c r="H4256" s="19" t="s">
        <v>5474</v>
      </c>
    </row>
    <row r="4257" spans="1:8">
      <c r="A4257" s="26" t="s">
        <v>2292</v>
      </c>
      <c r="B4257" s="9" t="s">
        <v>715</v>
      </c>
      <c r="C4257" s="19" t="s">
        <v>2278</v>
      </c>
      <c r="D4257" s="19" t="s">
        <v>5408</v>
      </c>
      <c r="E4257" s="9" t="str">
        <f t="shared" si="66"/>
        <v>25017PM10-PRI</v>
      </c>
      <c r="F4257" s="35">
        <v>31.435502958579885</v>
      </c>
      <c r="G4257" s="19" t="s">
        <v>5473</v>
      </c>
      <c r="H4257" s="19" t="s">
        <v>5474</v>
      </c>
    </row>
    <row r="4258" spans="1:8">
      <c r="A4258" s="26" t="s">
        <v>2293</v>
      </c>
      <c r="B4258" s="9" t="s">
        <v>2294</v>
      </c>
      <c r="C4258" s="19" t="s">
        <v>2278</v>
      </c>
      <c r="D4258" s="19" t="s">
        <v>5408</v>
      </c>
      <c r="E4258" s="9" t="str">
        <f t="shared" si="66"/>
        <v>25019PM10-PRI</v>
      </c>
      <c r="F4258" s="35">
        <v>0</v>
      </c>
      <c r="G4258" s="19" t="s">
        <v>5473</v>
      </c>
      <c r="H4258" s="19" t="s">
        <v>5474</v>
      </c>
    </row>
    <row r="4259" spans="1:8">
      <c r="A4259" s="26" t="s">
        <v>2295</v>
      </c>
      <c r="B4259" s="9" t="s">
        <v>2296</v>
      </c>
      <c r="C4259" s="19" t="s">
        <v>2278</v>
      </c>
      <c r="D4259" s="19" t="s">
        <v>5408</v>
      </c>
      <c r="E4259" s="9" t="str">
        <f t="shared" si="66"/>
        <v>25021PM10-PRI</v>
      </c>
      <c r="F4259" s="35">
        <v>39.293333333333337</v>
      </c>
      <c r="G4259" s="19" t="s">
        <v>5473</v>
      </c>
      <c r="H4259" s="19" t="s">
        <v>5474</v>
      </c>
    </row>
    <row r="4260" spans="1:8">
      <c r="A4260" s="26" t="s">
        <v>2297</v>
      </c>
      <c r="B4260" s="9" t="s">
        <v>1702</v>
      </c>
      <c r="C4260" s="19" t="s">
        <v>2278</v>
      </c>
      <c r="D4260" s="19" t="s">
        <v>5408</v>
      </c>
      <c r="E4260" s="9" t="str">
        <f t="shared" si="66"/>
        <v>25023PM10-PRI</v>
      </c>
      <c r="F4260" s="35">
        <v>47.496907216494847</v>
      </c>
      <c r="G4260" s="19" t="s">
        <v>5473</v>
      </c>
      <c r="H4260" s="19" t="s">
        <v>5474</v>
      </c>
    </row>
    <row r="4261" spans="1:8">
      <c r="A4261" s="26" t="s">
        <v>2298</v>
      </c>
      <c r="B4261" s="9" t="s">
        <v>2299</v>
      </c>
      <c r="C4261" s="19" t="s">
        <v>2278</v>
      </c>
      <c r="D4261" s="19" t="s">
        <v>5408</v>
      </c>
      <c r="E4261" s="9" t="str">
        <f t="shared" si="66"/>
        <v>25025PM10-PRI</v>
      </c>
      <c r="F4261" s="35">
        <v>0</v>
      </c>
      <c r="G4261" s="19" t="s">
        <v>5473</v>
      </c>
      <c r="H4261" s="19" t="s">
        <v>5474</v>
      </c>
    </row>
    <row r="4262" spans="1:8">
      <c r="A4262" s="26" t="s">
        <v>2300</v>
      </c>
      <c r="B4262" s="9" t="s">
        <v>2272</v>
      </c>
      <c r="C4262" s="19" t="s">
        <v>2278</v>
      </c>
      <c r="D4262" s="19" t="s">
        <v>5408</v>
      </c>
      <c r="E4262" s="9" t="str">
        <f t="shared" si="66"/>
        <v>25027PM10-PRI</v>
      </c>
      <c r="F4262" s="35">
        <v>44.169345794392527</v>
      </c>
      <c r="G4262" s="19" t="s">
        <v>5473</v>
      </c>
      <c r="H4262" s="19" t="s">
        <v>5474</v>
      </c>
    </row>
    <row r="4263" spans="1:8">
      <c r="A4263" s="26" t="s">
        <v>2301</v>
      </c>
      <c r="B4263" s="9" t="s">
        <v>2303</v>
      </c>
      <c r="C4263" s="19" t="s">
        <v>2304</v>
      </c>
      <c r="D4263" s="19" t="s">
        <v>5408</v>
      </c>
      <c r="E4263" s="9" t="str">
        <f t="shared" si="66"/>
        <v>26001PM10-PRI</v>
      </c>
      <c r="F4263" s="35">
        <v>13.447264523406655</v>
      </c>
      <c r="G4263" s="19" t="s">
        <v>5473</v>
      </c>
      <c r="H4263" s="19" t="s">
        <v>5474</v>
      </c>
    </row>
    <row r="4264" spans="1:8">
      <c r="A4264" s="26" t="s">
        <v>2305</v>
      </c>
      <c r="B4264" s="9" t="s">
        <v>2306</v>
      </c>
      <c r="C4264" s="19" t="s">
        <v>2304</v>
      </c>
      <c r="D4264" s="19" t="s">
        <v>5408</v>
      </c>
      <c r="E4264" s="9" t="str">
        <f t="shared" si="66"/>
        <v>26003PM10-PRI</v>
      </c>
      <c r="F4264" s="35">
        <v>16.206429124709526</v>
      </c>
      <c r="G4264" s="19" t="s">
        <v>5473</v>
      </c>
      <c r="H4264" s="19" t="s">
        <v>5474</v>
      </c>
    </row>
    <row r="4265" spans="1:8">
      <c r="A4265" s="26" t="s">
        <v>2307</v>
      </c>
      <c r="B4265" s="9" t="s">
        <v>2308</v>
      </c>
      <c r="C4265" s="19" t="s">
        <v>2304</v>
      </c>
      <c r="D4265" s="19" t="s">
        <v>5408</v>
      </c>
      <c r="E4265" s="9" t="str">
        <f t="shared" si="66"/>
        <v>26005PM10-PRI</v>
      </c>
      <c r="F4265" s="35">
        <v>39.505104326142039</v>
      </c>
      <c r="G4265" s="19" t="s">
        <v>5473</v>
      </c>
      <c r="H4265" s="19" t="s">
        <v>5474</v>
      </c>
    </row>
    <row r="4266" spans="1:8">
      <c r="A4266" s="26" t="s">
        <v>2309</v>
      </c>
      <c r="B4266" s="9" t="s">
        <v>2310</v>
      </c>
      <c r="C4266" s="19" t="s">
        <v>2304</v>
      </c>
      <c r="D4266" s="19" t="s">
        <v>5408</v>
      </c>
      <c r="E4266" s="9" t="str">
        <f t="shared" si="66"/>
        <v>26007PM10-PRI</v>
      </c>
      <c r="F4266" s="35">
        <v>16.874164652353191</v>
      </c>
      <c r="G4266" s="19" t="s">
        <v>5473</v>
      </c>
      <c r="H4266" s="19" t="s">
        <v>5474</v>
      </c>
    </row>
    <row r="4267" spans="1:8">
      <c r="A4267" s="26" t="s">
        <v>2311</v>
      </c>
      <c r="B4267" s="9" t="s">
        <v>2312</v>
      </c>
      <c r="C4267" s="19" t="s">
        <v>2304</v>
      </c>
      <c r="D4267" s="19" t="s">
        <v>5408</v>
      </c>
      <c r="E4267" s="9" t="str">
        <f t="shared" si="66"/>
        <v>26009PM10-PRI</v>
      </c>
      <c r="F4267" s="35">
        <v>13.473188200923572</v>
      </c>
      <c r="G4267" s="19" t="s">
        <v>5473</v>
      </c>
      <c r="H4267" s="19" t="s">
        <v>5474</v>
      </c>
    </row>
    <row r="4268" spans="1:8">
      <c r="A4268" s="26" t="s">
        <v>2313</v>
      </c>
      <c r="B4268" s="9" t="s">
        <v>2314</v>
      </c>
      <c r="C4268" s="19" t="s">
        <v>2304</v>
      </c>
      <c r="D4268" s="19" t="s">
        <v>5408</v>
      </c>
      <c r="E4268" s="9" t="str">
        <f t="shared" si="66"/>
        <v>26011PM10-PRI</v>
      </c>
      <c r="F4268" s="35">
        <v>16.573727676995837</v>
      </c>
      <c r="G4268" s="19" t="s">
        <v>5473</v>
      </c>
      <c r="H4268" s="19" t="s">
        <v>5474</v>
      </c>
    </row>
    <row r="4269" spans="1:8">
      <c r="A4269" s="26" t="s">
        <v>2315</v>
      </c>
      <c r="B4269" s="9" t="s">
        <v>2316</v>
      </c>
      <c r="C4269" s="19" t="s">
        <v>2304</v>
      </c>
      <c r="D4269" s="19" t="s">
        <v>5408</v>
      </c>
      <c r="E4269" s="9" t="str">
        <f t="shared" si="66"/>
        <v>26013PM10-PRI</v>
      </c>
      <c r="F4269" s="35">
        <v>20.896166728693711</v>
      </c>
      <c r="G4269" s="19" t="s">
        <v>5473</v>
      </c>
      <c r="H4269" s="19" t="s">
        <v>5474</v>
      </c>
    </row>
    <row r="4270" spans="1:8">
      <c r="A4270" s="26" t="s">
        <v>2317</v>
      </c>
      <c r="B4270" s="9" t="s">
        <v>2318</v>
      </c>
      <c r="C4270" s="19" t="s">
        <v>2304</v>
      </c>
      <c r="D4270" s="19" t="s">
        <v>5408</v>
      </c>
      <c r="E4270" s="9" t="str">
        <f t="shared" si="66"/>
        <v>26015PM10-PRI</v>
      </c>
      <c r="F4270" s="35">
        <v>30.274598117456595</v>
      </c>
      <c r="G4270" s="19" t="s">
        <v>5473</v>
      </c>
      <c r="H4270" s="19" t="s">
        <v>5474</v>
      </c>
    </row>
    <row r="4271" spans="1:8">
      <c r="A4271" s="26" t="s">
        <v>2319</v>
      </c>
      <c r="B4271" s="9" t="s">
        <v>744</v>
      </c>
      <c r="C4271" s="19" t="s">
        <v>2304</v>
      </c>
      <c r="D4271" s="19" t="s">
        <v>5408</v>
      </c>
      <c r="E4271" s="9" t="str">
        <f t="shared" si="66"/>
        <v>26017PM10-PRI</v>
      </c>
      <c r="F4271" s="35">
        <v>38.979664357796246</v>
      </c>
      <c r="G4271" s="19" t="s">
        <v>5473</v>
      </c>
      <c r="H4271" s="19" t="s">
        <v>5474</v>
      </c>
    </row>
    <row r="4272" spans="1:8">
      <c r="A4272" s="26" t="s">
        <v>2320</v>
      </c>
      <c r="B4272" s="9" t="s">
        <v>2321</v>
      </c>
      <c r="C4272" s="19" t="s">
        <v>2304</v>
      </c>
      <c r="D4272" s="19" t="s">
        <v>5408</v>
      </c>
      <c r="E4272" s="9" t="str">
        <f t="shared" si="66"/>
        <v>26019PM10-PRI</v>
      </c>
      <c r="F4272" s="35">
        <v>18.207437536316096</v>
      </c>
      <c r="G4272" s="19" t="s">
        <v>5473</v>
      </c>
      <c r="H4272" s="19" t="s">
        <v>5474</v>
      </c>
    </row>
    <row r="4273" spans="1:8">
      <c r="A4273" s="26" t="s">
        <v>2322</v>
      </c>
      <c r="B4273" s="9" t="s">
        <v>875</v>
      </c>
      <c r="C4273" s="19" t="s">
        <v>2304</v>
      </c>
      <c r="D4273" s="19" t="s">
        <v>5408</v>
      </c>
      <c r="E4273" s="9" t="str">
        <f t="shared" si="66"/>
        <v>26021PM10-PRI</v>
      </c>
      <c r="F4273" s="35">
        <v>35.87343822773019</v>
      </c>
      <c r="G4273" s="19" t="s">
        <v>5473</v>
      </c>
      <c r="H4273" s="19" t="s">
        <v>5474</v>
      </c>
    </row>
    <row r="4274" spans="1:8">
      <c r="A4274" s="26" t="s">
        <v>2323</v>
      </c>
      <c r="B4274" s="9" t="s">
        <v>2324</v>
      </c>
      <c r="C4274" s="19" t="s">
        <v>2304</v>
      </c>
      <c r="D4274" s="19" t="s">
        <v>5408</v>
      </c>
      <c r="E4274" s="9" t="str">
        <f t="shared" si="66"/>
        <v>26023PM10-PRI</v>
      </c>
      <c r="F4274" s="35">
        <v>30.860624111554859</v>
      </c>
      <c r="G4274" s="19" t="s">
        <v>5473</v>
      </c>
      <c r="H4274" s="19" t="s">
        <v>5474</v>
      </c>
    </row>
    <row r="4275" spans="1:8">
      <c r="A4275" s="26" t="s">
        <v>2325</v>
      </c>
      <c r="B4275" s="9" t="s">
        <v>39</v>
      </c>
      <c r="C4275" s="19" t="s">
        <v>2304</v>
      </c>
      <c r="D4275" s="19" t="s">
        <v>5408</v>
      </c>
      <c r="E4275" s="9" t="str">
        <f t="shared" si="66"/>
        <v>26025PM10-PRI</v>
      </c>
      <c r="F4275" s="35">
        <v>28.746323904829982</v>
      </c>
      <c r="G4275" s="19" t="s">
        <v>5473</v>
      </c>
      <c r="H4275" s="19" t="s">
        <v>5474</v>
      </c>
    </row>
    <row r="4276" spans="1:8">
      <c r="A4276" s="26" t="s">
        <v>2326</v>
      </c>
      <c r="B4276" s="9" t="s">
        <v>1313</v>
      </c>
      <c r="C4276" s="19" t="s">
        <v>2304</v>
      </c>
      <c r="D4276" s="19" t="s">
        <v>5408</v>
      </c>
      <c r="E4276" s="9" t="str">
        <f t="shared" si="66"/>
        <v>26027PM10-PRI</v>
      </c>
      <c r="F4276" s="35">
        <v>34.953587983336263</v>
      </c>
      <c r="G4276" s="19" t="s">
        <v>5473</v>
      </c>
      <c r="H4276" s="19" t="s">
        <v>5474</v>
      </c>
    </row>
    <row r="4277" spans="1:8">
      <c r="A4277" s="26" t="s">
        <v>2327</v>
      </c>
      <c r="B4277" s="9" t="s">
        <v>2328</v>
      </c>
      <c r="C4277" s="19" t="s">
        <v>2304</v>
      </c>
      <c r="D4277" s="19" t="s">
        <v>5408</v>
      </c>
      <c r="E4277" s="9" t="str">
        <f t="shared" si="66"/>
        <v>26029PM10-PRI</v>
      </c>
      <c r="F4277" s="35">
        <v>12.113244846088676</v>
      </c>
      <c r="G4277" s="19" t="s">
        <v>5473</v>
      </c>
      <c r="H4277" s="19" t="s">
        <v>5474</v>
      </c>
    </row>
    <row r="4278" spans="1:8">
      <c r="A4278" s="26" t="s">
        <v>2329</v>
      </c>
      <c r="B4278" s="9" t="s">
        <v>2330</v>
      </c>
      <c r="C4278" s="19" t="s">
        <v>2304</v>
      </c>
      <c r="D4278" s="19" t="s">
        <v>5408</v>
      </c>
      <c r="E4278" s="9" t="str">
        <f t="shared" si="66"/>
        <v>26031PM10-PRI</v>
      </c>
      <c r="F4278" s="35">
        <v>9.6885136636303031</v>
      </c>
      <c r="G4278" s="19" t="s">
        <v>5473</v>
      </c>
      <c r="H4278" s="19" t="s">
        <v>5474</v>
      </c>
    </row>
    <row r="4279" spans="1:8">
      <c r="A4279" s="26" t="s">
        <v>2331</v>
      </c>
      <c r="B4279" s="9" t="s">
        <v>2332</v>
      </c>
      <c r="C4279" s="19" t="s">
        <v>2304</v>
      </c>
      <c r="D4279" s="19" t="s">
        <v>5408</v>
      </c>
      <c r="E4279" s="9" t="str">
        <f t="shared" si="66"/>
        <v>26033PM10-PRI</v>
      </c>
      <c r="F4279" s="35">
        <v>13.242215486359878</v>
      </c>
      <c r="G4279" s="19" t="s">
        <v>5473</v>
      </c>
      <c r="H4279" s="19" t="s">
        <v>5474</v>
      </c>
    </row>
    <row r="4280" spans="1:8">
      <c r="A4280" s="26" t="s">
        <v>2333</v>
      </c>
      <c r="B4280" s="9" t="s">
        <v>2334</v>
      </c>
      <c r="C4280" s="19" t="s">
        <v>2304</v>
      </c>
      <c r="D4280" s="19" t="s">
        <v>5408</v>
      </c>
      <c r="E4280" s="9" t="str">
        <f t="shared" si="66"/>
        <v>26035PM10-PRI</v>
      </c>
      <c r="F4280" s="35">
        <v>13.49679730008954</v>
      </c>
      <c r="G4280" s="19" t="s">
        <v>5473</v>
      </c>
      <c r="H4280" s="19" t="s">
        <v>5474</v>
      </c>
    </row>
    <row r="4281" spans="1:8">
      <c r="A4281" s="26" t="s">
        <v>2335</v>
      </c>
      <c r="B4281" s="9" t="s">
        <v>1321</v>
      </c>
      <c r="C4281" s="19" t="s">
        <v>2304</v>
      </c>
      <c r="D4281" s="19" t="s">
        <v>5408</v>
      </c>
      <c r="E4281" s="9" t="str">
        <f t="shared" si="66"/>
        <v>26037PM10-PRI</v>
      </c>
      <c r="F4281" s="35">
        <v>28.007544557177255</v>
      </c>
      <c r="G4281" s="19" t="s">
        <v>5473</v>
      </c>
      <c r="H4281" s="19" t="s">
        <v>5474</v>
      </c>
    </row>
    <row r="4282" spans="1:8">
      <c r="A4282" s="26" t="s">
        <v>2336</v>
      </c>
      <c r="B4282" s="9" t="s">
        <v>358</v>
      </c>
      <c r="C4282" s="19" t="s">
        <v>2304</v>
      </c>
      <c r="D4282" s="19" t="s">
        <v>5408</v>
      </c>
      <c r="E4282" s="9" t="str">
        <f t="shared" si="66"/>
        <v>26039PM10-PRI</v>
      </c>
      <c r="F4282" s="35">
        <v>18.12280701754386</v>
      </c>
      <c r="G4282" s="19" t="s">
        <v>5473</v>
      </c>
      <c r="H4282" s="19" t="s">
        <v>5474</v>
      </c>
    </row>
    <row r="4283" spans="1:8">
      <c r="A4283" s="26" t="s">
        <v>2337</v>
      </c>
      <c r="B4283" s="9" t="s">
        <v>618</v>
      </c>
      <c r="C4283" s="19" t="s">
        <v>2304</v>
      </c>
      <c r="D4283" s="19" t="s">
        <v>5408</v>
      </c>
      <c r="E4283" s="9" t="str">
        <f t="shared" si="66"/>
        <v>26041PM10-PRI</v>
      </c>
      <c r="F4283" s="35">
        <v>21.898623412656068</v>
      </c>
      <c r="G4283" s="19" t="s">
        <v>5473</v>
      </c>
      <c r="H4283" s="19" t="s">
        <v>5474</v>
      </c>
    </row>
    <row r="4284" spans="1:8">
      <c r="A4284" s="26" t="s">
        <v>2338</v>
      </c>
      <c r="B4284" s="9" t="s">
        <v>1638</v>
      </c>
      <c r="C4284" s="19" t="s">
        <v>2304</v>
      </c>
      <c r="D4284" s="19" t="s">
        <v>5408</v>
      </c>
      <c r="E4284" s="9" t="str">
        <f t="shared" si="66"/>
        <v>26043PM10-PRI</v>
      </c>
      <c r="F4284" s="35">
        <v>23.035210459915124</v>
      </c>
      <c r="G4284" s="19" t="s">
        <v>5473</v>
      </c>
      <c r="H4284" s="19" t="s">
        <v>5474</v>
      </c>
    </row>
    <row r="4285" spans="1:8">
      <c r="A4285" s="26" t="s">
        <v>2339</v>
      </c>
      <c r="B4285" s="9" t="s">
        <v>2340</v>
      </c>
      <c r="C4285" s="19" t="s">
        <v>2304</v>
      </c>
      <c r="D4285" s="19" t="s">
        <v>5408</v>
      </c>
      <c r="E4285" s="9" t="str">
        <f t="shared" si="66"/>
        <v>26045PM10-PRI</v>
      </c>
      <c r="F4285" s="35">
        <v>32.561937569057513</v>
      </c>
      <c r="G4285" s="19" t="s">
        <v>5473</v>
      </c>
      <c r="H4285" s="19" t="s">
        <v>5474</v>
      </c>
    </row>
    <row r="4286" spans="1:8">
      <c r="A4286" s="26" t="s">
        <v>2341</v>
      </c>
      <c r="B4286" s="9" t="s">
        <v>1642</v>
      </c>
      <c r="C4286" s="19" t="s">
        <v>2304</v>
      </c>
      <c r="D4286" s="19" t="s">
        <v>5408</v>
      </c>
      <c r="E4286" s="9" t="str">
        <f t="shared" si="66"/>
        <v>26047PM10-PRI</v>
      </c>
      <c r="F4286" s="35">
        <v>10.741973049409415</v>
      </c>
      <c r="G4286" s="19" t="s">
        <v>5473</v>
      </c>
      <c r="H4286" s="19" t="s">
        <v>5474</v>
      </c>
    </row>
    <row r="4287" spans="1:8">
      <c r="A4287" s="26" t="s">
        <v>2342</v>
      </c>
      <c r="B4287" s="9" t="s">
        <v>2343</v>
      </c>
      <c r="C4287" s="19" t="s">
        <v>2304</v>
      </c>
      <c r="D4287" s="19" t="s">
        <v>5408</v>
      </c>
      <c r="E4287" s="9" t="str">
        <f t="shared" si="66"/>
        <v>26049PM10-PRI</v>
      </c>
      <c r="F4287" s="35">
        <v>40.231498112436412</v>
      </c>
      <c r="G4287" s="19" t="s">
        <v>5473</v>
      </c>
      <c r="H4287" s="19" t="s">
        <v>5474</v>
      </c>
    </row>
    <row r="4288" spans="1:8">
      <c r="A4288" s="26" t="s">
        <v>2344</v>
      </c>
      <c r="B4288" s="9" t="s">
        <v>2345</v>
      </c>
      <c r="C4288" s="19" t="s">
        <v>2304</v>
      </c>
      <c r="D4288" s="19" t="s">
        <v>5408</v>
      </c>
      <c r="E4288" s="9" t="str">
        <f t="shared" si="66"/>
        <v>26051PM10-PRI</v>
      </c>
      <c r="F4288" s="35">
        <v>28.192914025678526</v>
      </c>
      <c r="G4288" s="19" t="s">
        <v>5473</v>
      </c>
      <c r="H4288" s="19" t="s">
        <v>5474</v>
      </c>
    </row>
    <row r="4289" spans="1:8">
      <c r="A4289" s="26" t="s">
        <v>2346</v>
      </c>
      <c r="B4289" s="9" t="s">
        <v>2347</v>
      </c>
      <c r="C4289" s="19" t="s">
        <v>2304</v>
      </c>
      <c r="D4289" s="19" t="s">
        <v>5408</v>
      </c>
      <c r="E4289" s="9" t="str">
        <f t="shared" si="66"/>
        <v>26053PM10-PRI</v>
      </c>
      <c r="F4289" s="35">
        <v>3.1790333560245063</v>
      </c>
      <c r="G4289" s="19" t="s">
        <v>5473</v>
      </c>
      <c r="H4289" s="19" t="s">
        <v>5474</v>
      </c>
    </row>
    <row r="4290" spans="1:8">
      <c r="A4290" s="26" t="s">
        <v>2348</v>
      </c>
      <c r="B4290" s="9" t="s">
        <v>2349</v>
      </c>
      <c r="C4290" s="19" t="s">
        <v>2304</v>
      </c>
      <c r="D4290" s="19" t="s">
        <v>5408</v>
      </c>
      <c r="E4290" s="9" t="str">
        <f t="shared" si="66"/>
        <v>26055PM10-PRI</v>
      </c>
      <c r="F4290" s="35">
        <v>16.493643410852716</v>
      </c>
      <c r="G4290" s="19" t="s">
        <v>5473</v>
      </c>
      <c r="H4290" s="19" t="s">
        <v>5474</v>
      </c>
    </row>
    <row r="4291" spans="1:8">
      <c r="A4291" s="26" t="s">
        <v>2350</v>
      </c>
      <c r="B4291" s="9" t="s">
        <v>2351</v>
      </c>
      <c r="C4291" s="19" t="s">
        <v>2304</v>
      </c>
      <c r="D4291" s="19" t="s">
        <v>5408</v>
      </c>
      <c r="E4291" s="9" t="str">
        <f t="shared" ref="E4291:E4354" si="67">A4291&amp;D4291</f>
        <v>26057PM10-PRI</v>
      </c>
      <c r="F4291" s="35">
        <v>32.643945913447375</v>
      </c>
      <c r="G4291" s="19" t="s">
        <v>5473</v>
      </c>
      <c r="H4291" s="19" t="s">
        <v>5474</v>
      </c>
    </row>
    <row r="4292" spans="1:8">
      <c r="A4292" s="26" t="s">
        <v>2352</v>
      </c>
      <c r="B4292" s="9" t="s">
        <v>2353</v>
      </c>
      <c r="C4292" s="19" t="s">
        <v>2304</v>
      </c>
      <c r="D4292" s="19" t="s">
        <v>5408</v>
      </c>
      <c r="E4292" s="9" t="str">
        <f t="shared" si="67"/>
        <v>26059PM10-PRI</v>
      </c>
      <c r="F4292" s="35">
        <v>23.582385995645229</v>
      </c>
      <c r="G4292" s="19" t="s">
        <v>5473</v>
      </c>
      <c r="H4292" s="19" t="s">
        <v>5474</v>
      </c>
    </row>
    <row r="4293" spans="1:8">
      <c r="A4293" s="26" t="s">
        <v>2354</v>
      </c>
      <c r="B4293" s="9" t="s">
        <v>2355</v>
      </c>
      <c r="C4293" s="19" t="s">
        <v>2304</v>
      </c>
      <c r="D4293" s="19" t="s">
        <v>5408</v>
      </c>
      <c r="E4293" s="9" t="str">
        <f t="shared" si="67"/>
        <v>26061PM10-PRI</v>
      </c>
      <c r="F4293" s="35">
        <v>18.023286583752316</v>
      </c>
      <c r="G4293" s="19" t="s">
        <v>5473</v>
      </c>
      <c r="H4293" s="19" t="s">
        <v>5474</v>
      </c>
    </row>
    <row r="4294" spans="1:8">
      <c r="A4294" s="26" t="s">
        <v>2356</v>
      </c>
      <c r="B4294" s="9" t="s">
        <v>2357</v>
      </c>
      <c r="C4294" s="19" t="s">
        <v>2304</v>
      </c>
      <c r="D4294" s="19" t="s">
        <v>5408</v>
      </c>
      <c r="E4294" s="9" t="str">
        <f t="shared" si="67"/>
        <v>26063PM10-PRI</v>
      </c>
      <c r="F4294" s="35">
        <v>32.022984171828988</v>
      </c>
      <c r="G4294" s="19" t="s">
        <v>5473</v>
      </c>
      <c r="H4294" s="19" t="s">
        <v>5474</v>
      </c>
    </row>
    <row r="4295" spans="1:8">
      <c r="A4295" s="26" t="s">
        <v>2358</v>
      </c>
      <c r="B4295" s="9" t="s">
        <v>2359</v>
      </c>
      <c r="C4295" s="19" t="s">
        <v>2304</v>
      </c>
      <c r="D4295" s="19" t="s">
        <v>5408</v>
      </c>
      <c r="E4295" s="9" t="str">
        <f t="shared" si="67"/>
        <v>26065PM10-PRI</v>
      </c>
      <c r="F4295" s="35">
        <v>34.764632980418547</v>
      </c>
      <c r="G4295" s="19" t="s">
        <v>5473</v>
      </c>
      <c r="H4295" s="19" t="s">
        <v>5474</v>
      </c>
    </row>
    <row r="4296" spans="1:8">
      <c r="A4296" s="26" t="s">
        <v>2360</v>
      </c>
      <c r="B4296" s="9" t="s">
        <v>2361</v>
      </c>
      <c r="C4296" s="19" t="s">
        <v>2304</v>
      </c>
      <c r="D4296" s="19" t="s">
        <v>5408</v>
      </c>
      <c r="E4296" s="9" t="str">
        <f t="shared" si="67"/>
        <v>26067PM10-PRI</v>
      </c>
      <c r="F4296" s="35">
        <v>29.703959426411132</v>
      </c>
      <c r="G4296" s="19" t="s">
        <v>5473</v>
      </c>
      <c r="H4296" s="19" t="s">
        <v>5474</v>
      </c>
    </row>
    <row r="4297" spans="1:8">
      <c r="A4297" s="26" t="s">
        <v>2362</v>
      </c>
      <c r="B4297" s="9" t="s">
        <v>2363</v>
      </c>
      <c r="C4297" s="19" t="s">
        <v>2304</v>
      </c>
      <c r="D4297" s="19" t="s">
        <v>5408</v>
      </c>
      <c r="E4297" s="9" t="str">
        <f t="shared" si="67"/>
        <v>26069PM10-PRI</v>
      </c>
      <c r="F4297" s="35">
        <v>18.539292257255813</v>
      </c>
      <c r="G4297" s="19" t="s">
        <v>5473</v>
      </c>
      <c r="H4297" s="19" t="s">
        <v>5474</v>
      </c>
    </row>
    <row r="4298" spans="1:8">
      <c r="A4298" s="26" t="s">
        <v>2364</v>
      </c>
      <c r="B4298" s="9" t="s">
        <v>2365</v>
      </c>
      <c r="C4298" s="19" t="s">
        <v>2304</v>
      </c>
      <c r="D4298" s="19" t="s">
        <v>5408</v>
      </c>
      <c r="E4298" s="9" t="str">
        <f t="shared" si="67"/>
        <v>26071PM10-PRI</v>
      </c>
      <c r="F4298" s="35">
        <v>23.202166064981949</v>
      </c>
      <c r="G4298" s="19" t="s">
        <v>5473</v>
      </c>
      <c r="H4298" s="19" t="s">
        <v>5474</v>
      </c>
    </row>
    <row r="4299" spans="1:8">
      <c r="A4299" s="26" t="s">
        <v>2366</v>
      </c>
      <c r="B4299" s="9" t="s">
        <v>2367</v>
      </c>
      <c r="C4299" s="19" t="s">
        <v>2304</v>
      </c>
      <c r="D4299" s="19" t="s">
        <v>5408</v>
      </c>
      <c r="E4299" s="9" t="str">
        <f t="shared" si="67"/>
        <v>26073PM10-PRI</v>
      </c>
      <c r="F4299" s="35">
        <v>38.391265581865888</v>
      </c>
      <c r="G4299" s="19" t="s">
        <v>5473</v>
      </c>
      <c r="H4299" s="19" t="s">
        <v>5474</v>
      </c>
    </row>
    <row r="4300" spans="1:8">
      <c r="A4300" s="26" t="s">
        <v>2368</v>
      </c>
      <c r="B4300" s="9" t="s">
        <v>123</v>
      </c>
      <c r="C4300" s="19" t="s">
        <v>2304</v>
      </c>
      <c r="D4300" s="19" t="s">
        <v>5408</v>
      </c>
      <c r="E4300" s="9" t="str">
        <f t="shared" si="67"/>
        <v>26075PM10-PRI</v>
      </c>
      <c r="F4300" s="35">
        <v>29.824105960264902</v>
      </c>
      <c r="G4300" s="19" t="s">
        <v>5473</v>
      </c>
      <c r="H4300" s="19" t="s">
        <v>5474</v>
      </c>
    </row>
    <row r="4301" spans="1:8">
      <c r="A4301" s="26" t="s">
        <v>2369</v>
      </c>
      <c r="B4301" s="9" t="s">
        <v>2370</v>
      </c>
      <c r="C4301" s="19" t="s">
        <v>2304</v>
      </c>
      <c r="D4301" s="19" t="s">
        <v>5408</v>
      </c>
      <c r="E4301" s="9" t="str">
        <f t="shared" si="67"/>
        <v>26077PM10-PRI</v>
      </c>
      <c r="F4301" s="35">
        <v>38.247911910590346</v>
      </c>
      <c r="G4301" s="19" t="s">
        <v>5473</v>
      </c>
      <c r="H4301" s="19" t="s">
        <v>5474</v>
      </c>
    </row>
    <row r="4302" spans="1:8">
      <c r="A4302" s="26" t="s">
        <v>2371</v>
      </c>
      <c r="B4302" s="9" t="s">
        <v>2372</v>
      </c>
      <c r="C4302" s="19" t="s">
        <v>2304</v>
      </c>
      <c r="D4302" s="19" t="s">
        <v>5408</v>
      </c>
      <c r="E4302" s="9" t="str">
        <f t="shared" si="67"/>
        <v>26079PM10-PRI</v>
      </c>
      <c r="F4302" s="35">
        <v>16.333421821077781</v>
      </c>
      <c r="G4302" s="19" t="s">
        <v>5473</v>
      </c>
      <c r="H4302" s="19" t="s">
        <v>5474</v>
      </c>
    </row>
    <row r="4303" spans="1:8">
      <c r="A4303" s="26" t="s">
        <v>2373</v>
      </c>
      <c r="B4303" s="9" t="s">
        <v>726</v>
      </c>
      <c r="C4303" s="19" t="s">
        <v>2304</v>
      </c>
      <c r="D4303" s="19" t="s">
        <v>5408</v>
      </c>
      <c r="E4303" s="9" t="str">
        <f t="shared" si="67"/>
        <v>26081PM10-PRI</v>
      </c>
      <c r="F4303" s="35">
        <v>33.258735431027304</v>
      </c>
      <c r="G4303" s="19" t="s">
        <v>5473</v>
      </c>
      <c r="H4303" s="19" t="s">
        <v>5474</v>
      </c>
    </row>
    <row r="4304" spans="1:8">
      <c r="A4304" s="26" t="s">
        <v>2374</v>
      </c>
      <c r="B4304" s="9" t="s">
        <v>2375</v>
      </c>
      <c r="C4304" s="19" t="s">
        <v>2304</v>
      </c>
      <c r="D4304" s="19" t="s">
        <v>5408</v>
      </c>
      <c r="E4304" s="9" t="str">
        <f t="shared" si="67"/>
        <v>26083PM10-PRI</v>
      </c>
      <c r="F4304" s="35">
        <v>8.1241379310344843</v>
      </c>
      <c r="G4304" s="19" t="s">
        <v>5473</v>
      </c>
      <c r="H4304" s="19" t="s">
        <v>5474</v>
      </c>
    </row>
    <row r="4305" spans="1:8">
      <c r="A4305" s="26" t="s">
        <v>2376</v>
      </c>
      <c r="B4305" s="9" t="s">
        <v>503</v>
      </c>
      <c r="C4305" s="19" t="s">
        <v>2304</v>
      </c>
      <c r="D4305" s="19" t="s">
        <v>5408</v>
      </c>
      <c r="E4305" s="9" t="str">
        <f t="shared" si="67"/>
        <v>26085PM10-PRI</v>
      </c>
      <c r="F4305" s="35">
        <v>31.201798763350197</v>
      </c>
      <c r="G4305" s="19" t="s">
        <v>5473</v>
      </c>
      <c r="H4305" s="19" t="s">
        <v>5474</v>
      </c>
    </row>
    <row r="4306" spans="1:8">
      <c r="A4306" s="26" t="s">
        <v>2377</v>
      </c>
      <c r="B4306" s="9" t="s">
        <v>2378</v>
      </c>
      <c r="C4306" s="19" t="s">
        <v>2304</v>
      </c>
      <c r="D4306" s="19" t="s">
        <v>5408</v>
      </c>
      <c r="E4306" s="9" t="str">
        <f t="shared" si="67"/>
        <v>26087PM10-PRI</v>
      </c>
      <c r="F4306" s="35">
        <v>42.499836116401646</v>
      </c>
      <c r="G4306" s="19" t="s">
        <v>5473</v>
      </c>
      <c r="H4306" s="19" t="s">
        <v>5474</v>
      </c>
    </row>
    <row r="4307" spans="1:8">
      <c r="A4307" s="26" t="s">
        <v>2379</v>
      </c>
      <c r="B4307" s="9" t="s">
        <v>2380</v>
      </c>
      <c r="C4307" s="19" t="s">
        <v>2304</v>
      </c>
      <c r="D4307" s="19" t="s">
        <v>5408</v>
      </c>
      <c r="E4307" s="9" t="str">
        <f t="shared" si="67"/>
        <v>26089PM10-PRI</v>
      </c>
      <c r="F4307" s="35">
        <v>18.421277163044927</v>
      </c>
      <c r="G4307" s="19" t="s">
        <v>5473</v>
      </c>
      <c r="H4307" s="19" t="s">
        <v>5474</v>
      </c>
    </row>
    <row r="4308" spans="1:8">
      <c r="A4308" s="26" t="s">
        <v>2381</v>
      </c>
      <c r="B4308" s="9" t="s">
        <v>2382</v>
      </c>
      <c r="C4308" s="19" t="s">
        <v>2304</v>
      </c>
      <c r="D4308" s="19" t="s">
        <v>5408</v>
      </c>
      <c r="E4308" s="9" t="str">
        <f t="shared" si="67"/>
        <v>26091PM10-PRI</v>
      </c>
      <c r="F4308" s="35">
        <v>35.724841691535048</v>
      </c>
      <c r="G4308" s="19" t="s">
        <v>5473</v>
      </c>
      <c r="H4308" s="19" t="s">
        <v>5474</v>
      </c>
    </row>
    <row r="4309" spans="1:8">
      <c r="A4309" s="26" t="s">
        <v>2383</v>
      </c>
      <c r="B4309" s="9" t="s">
        <v>1380</v>
      </c>
      <c r="C4309" s="19" t="s">
        <v>2304</v>
      </c>
      <c r="D4309" s="19" t="s">
        <v>5408</v>
      </c>
      <c r="E4309" s="9" t="str">
        <f t="shared" si="67"/>
        <v>26093PM10-PRI</v>
      </c>
      <c r="F4309" s="35">
        <v>19.971873759770851</v>
      </c>
      <c r="G4309" s="19" t="s">
        <v>5473</v>
      </c>
      <c r="H4309" s="19" t="s">
        <v>5474</v>
      </c>
    </row>
    <row r="4310" spans="1:8">
      <c r="A4310" s="26" t="s">
        <v>2384</v>
      </c>
      <c r="B4310" s="9" t="s">
        <v>2385</v>
      </c>
      <c r="C4310" s="19" t="s">
        <v>2304</v>
      </c>
      <c r="D4310" s="19" t="s">
        <v>5408</v>
      </c>
      <c r="E4310" s="9" t="str">
        <f t="shared" si="67"/>
        <v>26095PM10-PRI</v>
      </c>
      <c r="F4310" s="35">
        <v>15.131227613155325</v>
      </c>
      <c r="G4310" s="19" t="s">
        <v>5473</v>
      </c>
      <c r="H4310" s="19" t="s">
        <v>5474</v>
      </c>
    </row>
    <row r="4311" spans="1:8">
      <c r="A4311" s="26" t="s">
        <v>2386</v>
      </c>
      <c r="B4311" s="9" t="s">
        <v>2387</v>
      </c>
      <c r="C4311" s="19" t="s">
        <v>2304</v>
      </c>
      <c r="D4311" s="19" t="s">
        <v>5408</v>
      </c>
      <c r="E4311" s="9" t="str">
        <f t="shared" si="67"/>
        <v>26097PM10-PRI</v>
      </c>
      <c r="F4311" s="35">
        <v>22.636050516647533</v>
      </c>
      <c r="G4311" s="19" t="s">
        <v>5473</v>
      </c>
      <c r="H4311" s="19" t="s">
        <v>5474</v>
      </c>
    </row>
    <row r="4312" spans="1:8">
      <c r="A4312" s="26" t="s">
        <v>2388</v>
      </c>
      <c r="B4312" s="9" t="s">
        <v>2389</v>
      </c>
      <c r="C4312" s="19" t="s">
        <v>2304</v>
      </c>
      <c r="D4312" s="19" t="s">
        <v>5408</v>
      </c>
      <c r="E4312" s="9" t="str">
        <f t="shared" si="67"/>
        <v>26099PM10-PRI</v>
      </c>
      <c r="F4312" s="35">
        <v>29.115841290822488</v>
      </c>
      <c r="G4312" s="19" t="s">
        <v>5473</v>
      </c>
      <c r="H4312" s="19" t="s">
        <v>5474</v>
      </c>
    </row>
    <row r="4313" spans="1:8">
      <c r="A4313" s="26" t="s">
        <v>2390</v>
      </c>
      <c r="B4313" s="9" t="s">
        <v>2391</v>
      </c>
      <c r="C4313" s="19" t="s">
        <v>2304</v>
      </c>
      <c r="D4313" s="19" t="s">
        <v>5408</v>
      </c>
      <c r="E4313" s="9" t="str">
        <f t="shared" si="67"/>
        <v>26101PM10-PRI</v>
      </c>
      <c r="F4313" s="35">
        <v>12.762685156003782</v>
      </c>
      <c r="G4313" s="19" t="s">
        <v>5473</v>
      </c>
      <c r="H4313" s="19" t="s">
        <v>5474</v>
      </c>
    </row>
    <row r="4314" spans="1:8">
      <c r="A4314" s="26" t="s">
        <v>2392</v>
      </c>
      <c r="B4314" s="9" t="s">
        <v>2393</v>
      </c>
      <c r="C4314" s="19" t="s">
        <v>2304</v>
      </c>
      <c r="D4314" s="19" t="s">
        <v>5408</v>
      </c>
      <c r="E4314" s="9" t="str">
        <f t="shared" si="67"/>
        <v>26103PM10-PRI</v>
      </c>
      <c r="F4314" s="35">
        <v>28.64330167048805</v>
      </c>
      <c r="G4314" s="19" t="s">
        <v>5473</v>
      </c>
      <c r="H4314" s="19" t="s">
        <v>5474</v>
      </c>
    </row>
    <row r="4315" spans="1:8">
      <c r="A4315" s="26" t="s">
        <v>2394</v>
      </c>
      <c r="B4315" s="9" t="s">
        <v>1395</v>
      </c>
      <c r="C4315" s="19" t="s">
        <v>2304</v>
      </c>
      <c r="D4315" s="19" t="s">
        <v>5408</v>
      </c>
      <c r="E4315" s="9" t="str">
        <f t="shared" si="67"/>
        <v>26105PM10-PRI</v>
      </c>
      <c r="F4315" s="35">
        <v>14.868431744312026</v>
      </c>
      <c r="G4315" s="19" t="s">
        <v>5473</v>
      </c>
      <c r="H4315" s="19" t="s">
        <v>5474</v>
      </c>
    </row>
    <row r="4316" spans="1:8">
      <c r="A4316" s="26" t="s">
        <v>2395</v>
      </c>
      <c r="B4316" s="9" t="s">
        <v>2396</v>
      </c>
      <c r="C4316" s="19" t="s">
        <v>2304</v>
      </c>
      <c r="D4316" s="19" t="s">
        <v>5408</v>
      </c>
      <c r="E4316" s="9" t="str">
        <f t="shared" si="67"/>
        <v>26107PM10-PRI</v>
      </c>
      <c r="F4316" s="35">
        <v>32.523954542078293</v>
      </c>
      <c r="G4316" s="19" t="s">
        <v>5473</v>
      </c>
      <c r="H4316" s="19" t="s">
        <v>5474</v>
      </c>
    </row>
    <row r="4317" spans="1:8">
      <c r="A4317" s="26" t="s">
        <v>2397</v>
      </c>
      <c r="B4317" s="9" t="s">
        <v>2398</v>
      </c>
      <c r="C4317" s="19" t="s">
        <v>2304</v>
      </c>
      <c r="D4317" s="19" t="s">
        <v>5408</v>
      </c>
      <c r="E4317" s="9" t="str">
        <f t="shared" si="67"/>
        <v>26109PM10-PRI</v>
      </c>
      <c r="F4317" s="35">
        <v>33.932083808437859</v>
      </c>
      <c r="G4317" s="19" t="s">
        <v>5473</v>
      </c>
      <c r="H4317" s="19" t="s">
        <v>5474</v>
      </c>
    </row>
    <row r="4318" spans="1:8">
      <c r="A4318" s="26" t="s">
        <v>2399</v>
      </c>
      <c r="B4318" s="9" t="s">
        <v>2400</v>
      </c>
      <c r="C4318" s="19" t="s">
        <v>2304</v>
      </c>
      <c r="D4318" s="19" t="s">
        <v>5408</v>
      </c>
      <c r="E4318" s="9" t="str">
        <f t="shared" si="67"/>
        <v>26111PM10-PRI</v>
      </c>
      <c r="F4318" s="35">
        <v>34.485355522845381</v>
      </c>
      <c r="G4318" s="19" t="s">
        <v>5473</v>
      </c>
      <c r="H4318" s="19" t="s">
        <v>5474</v>
      </c>
    </row>
    <row r="4319" spans="1:8">
      <c r="A4319" s="26" t="s">
        <v>2401</v>
      </c>
      <c r="B4319" s="9" t="s">
        <v>2402</v>
      </c>
      <c r="C4319" s="19" t="s">
        <v>2304</v>
      </c>
      <c r="D4319" s="19" t="s">
        <v>5408</v>
      </c>
      <c r="E4319" s="9" t="str">
        <f t="shared" si="67"/>
        <v>26113PM10-PRI</v>
      </c>
      <c r="F4319" s="35">
        <v>16.289327925334728</v>
      </c>
      <c r="G4319" s="19" t="s">
        <v>5473</v>
      </c>
      <c r="H4319" s="19" t="s">
        <v>5474</v>
      </c>
    </row>
    <row r="4320" spans="1:8">
      <c r="A4320" s="26" t="s">
        <v>2403</v>
      </c>
      <c r="B4320" s="9" t="s">
        <v>165</v>
      </c>
      <c r="C4320" s="19" t="s">
        <v>2304</v>
      </c>
      <c r="D4320" s="19" t="s">
        <v>5408</v>
      </c>
      <c r="E4320" s="9" t="str">
        <f t="shared" si="67"/>
        <v>26115PM10-PRI</v>
      </c>
      <c r="F4320" s="35">
        <v>33.250190301347779</v>
      </c>
      <c r="G4320" s="19" t="s">
        <v>5473</v>
      </c>
      <c r="H4320" s="19" t="s">
        <v>5474</v>
      </c>
    </row>
    <row r="4321" spans="1:8">
      <c r="A4321" s="26" t="s">
        <v>2404</v>
      </c>
      <c r="B4321" s="9" t="s">
        <v>2405</v>
      </c>
      <c r="C4321" s="19" t="s">
        <v>2304</v>
      </c>
      <c r="D4321" s="19" t="s">
        <v>5408</v>
      </c>
      <c r="E4321" s="9" t="str">
        <f t="shared" si="67"/>
        <v>26117PM10-PRI</v>
      </c>
      <c r="F4321" s="35">
        <v>32.128024655366289</v>
      </c>
      <c r="G4321" s="19" t="s">
        <v>5473</v>
      </c>
      <c r="H4321" s="19" t="s">
        <v>5474</v>
      </c>
    </row>
    <row r="4322" spans="1:8">
      <c r="A4322" s="26" t="s">
        <v>2406</v>
      </c>
      <c r="B4322" s="9" t="s">
        <v>2407</v>
      </c>
      <c r="C4322" s="19" t="s">
        <v>2304</v>
      </c>
      <c r="D4322" s="19" t="s">
        <v>5408</v>
      </c>
      <c r="E4322" s="9" t="str">
        <f t="shared" si="67"/>
        <v>26119PM10-PRI</v>
      </c>
      <c r="F4322" s="35">
        <v>19.215305698045192</v>
      </c>
      <c r="G4322" s="19" t="s">
        <v>5473</v>
      </c>
      <c r="H4322" s="19" t="s">
        <v>5474</v>
      </c>
    </row>
    <row r="4323" spans="1:8">
      <c r="A4323" s="26" t="s">
        <v>2408</v>
      </c>
      <c r="B4323" s="9" t="s">
        <v>2409</v>
      </c>
      <c r="C4323" s="19" t="s">
        <v>2304</v>
      </c>
      <c r="D4323" s="19" t="s">
        <v>5408</v>
      </c>
      <c r="E4323" s="9" t="str">
        <f t="shared" si="67"/>
        <v>26121PM10-PRI</v>
      </c>
      <c r="F4323" s="35">
        <v>31.518187093424547</v>
      </c>
      <c r="G4323" s="19" t="s">
        <v>5473</v>
      </c>
      <c r="H4323" s="19" t="s">
        <v>5474</v>
      </c>
    </row>
    <row r="4324" spans="1:8">
      <c r="A4324" s="26" t="s">
        <v>2410</v>
      </c>
      <c r="B4324" s="9" t="s">
        <v>2411</v>
      </c>
      <c r="C4324" s="19" t="s">
        <v>2304</v>
      </c>
      <c r="D4324" s="19" t="s">
        <v>5408</v>
      </c>
      <c r="E4324" s="9" t="str">
        <f t="shared" si="67"/>
        <v>26123PM10-PRI</v>
      </c>
      <c r="F4324" s="35">
        <v>31.566916736130413</v>
      </c>
      <c r="G4324" s="19" t="s">
        <v>5473</v>
      </c>
      <c r="H4324" s="19" t="s">
        <v>5474</v>
      </c>
    </row>
    <row r="4325" spans="1:8">
      <c r="A4325" s="26" t="s">
        <v>2412</v>
      </c>
      <c r="B4325" s="9" t="s">
        <v>2413</v>
      </c>
      <c r="C4325" s="19" t="s">
        <v>2304</v>
      </c>
      <c r="D4325" s="19" t="s">
        <v>5408</v>
      </c>
      <c r="E4325" s="9" t="str">
        <f t="shared" si="67"/>
        <v>26125PM10-PRI</v>
      </c>
      <c r="F4325" s="35">
        <v>31.960178453403838</v>
      </c>
      <c r="G4325" s="19" t="s">
        <v>5473</v>
      </c>
      <c r="H4325" s="19" t="s">
        <v>5474</v>
      </c>
    </row>
    <row r="4326" spans="1:8">
      <c r="A4326" s="26" t="s">
        <v>2414</v>
      </c>
      <c r="B4326" s="9" t="s">
        <v>2415</v>
      </c>
      <c r="C4326" s="19" t="s">
        <v>2304</v>
      </c>
      <c r="D4326" s="19" t="s">
        <v>5408</v>
      </c>
      <c r="E4326" s="9" t="str">
        <f t="shared" si="67"/>
        <v>26127PM10-PRI</v>
      </c>
      <c r="F4326" s="35">
        <v>29.922455228397478</v>
      </c>
      <c r="G4326" s="19" t="s">
        <v>5473</v>
      </c>
      <c r="H4326" s="19" t="s">
        <v>5474</v>
      </c>
    </row>
    <row r="4327" spans="1:8">
      <c r="A4327" s="26" t="s">
        <v>2416</v>
      </c>
      <c r="B4327" s="9" t="s">
        <v>2417</v>
      </c>
      <c r="C4327" s="19" t="s">
        <v>2304</v>
      </c>
      <c r="D4327" s="19" t="s">
        <v>5408</v>
      </c>
      <c r="E4327" s="9" t="str">
        <f t="shared" si="67"/>
        <v>26129PM10-PRI</v>
      </c>
      <c r="F4327" s="35">
        <v>13.672715489306546</v>
      </c>
      <c r="G4327" s="19" t="s">
        <v>5473</v>
      </c>
      <c r="H4327" s="19" t="s">
        <v>5474</v>
      </c>
    </row>
    <row r="4328" spans="1:8">
      <c r="A4328" s="26" t="s">
        <v>2418</v>
      </c>
      <c r="B4328" s="9" t="s">
        <v>2419</v>
      </c>
      <c r="C4328" s="19" t="s">
        <v>2304</v>
      </c>
      <c r="D4328" s="19" t="s">
        <v>5408</v>
      </c>
      <c r="E4328" s="9" t="str">
        <f t="shared" si="67"/>
        <v>26131PM10-PRI</v>
      </c>
      <c r="F4328" s="35">
        <v>12.641502485730065</v>
      </c>
      <c r="G4328" s="19" t="s">
        <v>5473</v>
      </c>
      <c r="H4328" s="19" t="s">
        <v>5474</v>
      </c>
    </row>
    <row r="4329" spans="1:8">
      <c r="A4329" s="26" t="s">
        <v>2420</v>
      </c>
      <c r="B4329" s="9" t="s">
        <v>823</v>
      </c>
      <c r="C4329" s="19" t="s">
        <v>2304</v>
      </c>
      <c r="D4329" s="19" t="s">
        <v>5408</v>
      </c>
      <c r="E4329" s="9" t="str">
        <f t="shared" si="67"/>
        <v>26133PM10-PRI</v>
      </c>
      <c r="F4329" s="35">
        <v>13.488883742473364</v>
      </c>
      <c r="G4329" s="19" t="s">
        <v>5473</v>
      </c>
      <c r="H4329" s="19" t="s">
        <v>5474</v>
      </c>
    </row>
    <row r="4330" spans="1:8">
      <c r="A4330" s="26" t="s">
        <v>2421</v>
      </c>
      <c r="B4330" s="9" t="s">
        <v>2422</v>
      </c>
      <c r="C4330" s="19" t="s">
        <v>2304</v>
      </c>
      <c r="D4330" s="19" t="s">
        <v>5408</v>
      </c>
      <c r="E4330" s="9" t="str">
        <f t="shared" si="67"/>
        <v>26135PM10-PRI</v>
      </c>
      <c r="F4330" s="35">
        <v>15.9421768707483</v>
      </c>
      <c r="G4330" s="19" t="s">
        <v>5473</v>
      </c>
      <c r="H4330" s="19" t="s">
        <v>5474</v>
      </c>
    </row>
    <row r="4331" spans="1:8">
      <c r="A4331" s="26" t="s">
        <v>2423</v>
      </c>
      <c r="B4331" s="9" t="s">
        <v>2424</v>
      </c>
      <c r="C4331" s="19" t="s">
        <v>2304</v>
      </c>
      <c r="D4331" s="19" t="s">
        <v>5408</v>
      </c>
      <c r="E4331" s="9" t="str">
        <f t="shared" si="67"/>
        <v>26137PM10-PRI</v>
      </c>
      <c r="F4331" s="35">
        <v>15.072782084409985</v>
      </c>
      <c r="G4331" s="19" t="s">
        <v>5473</v>
      </c>
      <c r="H4331" s="19" t="s">
        <v>5474</v>
      </c>
    </row>
    <row r="4332" spans="1:8">
      <c r="A4332" s="26" t="s">
        <v>2425</v>
      </c>
      <c r="B4332" s="9" t="s">
        <v>1854</v>
      </c>
      <c r="C4332" s="19" t="s">
        <v>2304</v>
      </c>
      <c r="D4332" s="19" t="s">
        <v>5408</v>
      </c>
      <c r="E4332" s="9" t="str">
        <f t="shared" si="67"/>
        <v>26139PM10-PRI</v>
      </c>
      <c r="F4332" s="35">
        <v>37.978136509677917</v>
      </c>
      <c r="G4332" s="19" t="s">
        <v>5473</v>
      </c>
      <c r="H4332" s="19" t="s">
        <v>5474</v>
      </c>
    </row>
    <row r="4333" spans="1:8">
      <c r="A4333" s="26" t="s">
        <v>2426</v>
      </c>
      <c r="B4333" s="9" t="s">
        <v>2427</v>
      </c>
      <c r="C4333" s="19" t="s">
        <v>2304</v>
      </c>
      <c r="D4333" s="19" t="s">
        <v>5408</v>
      </c>
      <c r="E4333" s="9" t="str">
        <f t="shared" si="67"/>
        <v>26141PM10-PRI</v>
      </c>
      <c r="F4333" s="35">
        <v>13.862065972222222</v>
      </c>
      <c r="G4333" s="19" t="s">
        <v>5473</v>
      </c>
      <c r="H4333" s="19" t="s">
        <v>5474</v>
      </c>
    </row>
    <row r="4334" spans="1:8">
      <c r="A4334" s="26" t="s">
        <v>2428</v>
      </c>
      <c r="B4334" s="9" t="s">
        <v>2429</v>
      </c>
      <c r="C4334" s="19" t="s">
        <v>2304</v>
      </c>
      <c r="D4334" s="19" t="s">
        <v>5408</v>
      </c>
      <c r="E4334" s="9" t="str">
        <f t="shared" si="67"/>
        <v>26143PM10-PRI</v>
      </c>
      <c r="F4334" s="35">
        <v>12.919093851132686</v>
      </c>
      <c r="G4334" s="19" t="s">
        <v>5473</v>
      </c>
      <c r="H4334" s="19" t="s">
        <v>5474</v>
      </c>
    </row>
    <row r="4335" spans="1:8">
      <c r="A4335" s="26" t="s">
        <v>2430</v>
      </c>
      <c r="B4335" s="9" t="s">
        <v>2431</v>
      </c>
      <c r="C4335" s="19" t="s">
        <v>2304</v>
      </c>
      <c r="D4335" s="19" t="s">
        <v>5408</v>
      </c>
      <c r="E4335" s="9" t="str">
        <f t="shared" si="67"/>
        <v>26145PM10-PRI</v>
      </c>
      <c r="F4335" s="35">
        <v>34.788290568544944</v>
      </c>
      <c r="G4335" s="19" t="s">
        <v>5473</v>
      </c>
      <c r="H4335" s="19" t="s">
        <v>5474</v>
      </c>
    </row>
    <row r="4336" spans="1:8">
      <c r="A4336" s="26" t="s">
        <v>2432</v>
      </c>
      <c r="B4336" s="9" t="s">
        <v>189</v>
      </c>
      <c r="C4336" s="19" t="s">
        <v>2304</v>
      </c>
      <c r="D4336" s="19" t="s">
        <v>5408</v>
      </c>
      <c r="E4336" s="9" t="str">
        <f t="shared" si="67"/>
        <v>26147PM10-PRI</v>
      </c>
      <c r="F4336" s="35">
        <v>34.029113575104134</v>
      </c>
      <c r="G4336" s="19" t="s">
        <v>5473</v>
      </c>
      <c r="H4336" s="19" t="s">
        <v>5474</v>
      </c>
    </row>
    <row r="4337" spans="1:8">
      <c r="A4337" s="26" t="s">
        <v>2433</v>
      </c>
      <c r="B4337" s="9" t="s">
        <v>1558</v>
      </c>
      <c r="C4337" s="19" t="s">
        <v>2304</v>
      </c>
      <c r="D4337" s="19" t="s">
        <v>5408</v>
      </c>
      <c r="E4337" s="9" t="str">
        <f t="shared" si="67"/>
        <v>26149PM10-PRI</v>
      </c>
      <c r="F4337" s="35">
        <v>34.803263142690263</v>
      </c>
      <c r="G4337" s="19" t="s">
        <v>5473</v>
      </c>
      <c r="H4337" s="19" t="s">
        <v>5474</v>
      </c>
    </row>
    <row r="4338" spans="1:8">
      <c r="A4338" s="26" t="s">
        <v>2434</v>
      </c>
      <c r="B4338" s="9" t="s">
        <v>2435</v>
      </c>
      <c r="C4338" s="19" t="s">
        <v>2304</v>
      </c>
      <c r="D4338" s="19" t="s">
        <v>5408</v>
      </c>
      <c r="E4338" s="9" t="str">
        <f t="shared" si="67"/>
        <v>26151PM10-PRI</v>
      </c>
      <c r="F4338" s="35">
        <v>41.097054389701142</v>
      </c>
      <c r="G4338" s="19" t="s">
        <v>5473</v>
      </c>
      <c r="H4338" s="19" t="s">
        <v>5474</v>
      </c>
    </row>
    <row r="4339" spans="1:8">
      <c r="A4339" s="26" t="s">
        <v>2436</v>
      </c>
      <c r="B4339" s="9" t="s">
        <v>2437</v>
      </c>
      <c r="C4339" s="19" t="s">
        <v>2304</v>
      </c>
      <c r="D4339" s="19" t="s">
        <v>5408</v>
      </c>
      <c r="E4339" s="9" t="str">
        <f t="shared" si="67"/>
        <v>26153PM10-PRI</v>
      </c>
      <c r="F4339" s="35">
        <v>12.842210386151795</v>
      </c>
      <c r="G4339" s="19" t="s">
        <v>5473</v>
      </c>
      <c r="H4339" s="19" t="s">
        <v>5474</v>
      </c>
    </row>
    <row r="4340" spans="1:8">
      <c r="A4340" s="26" t="s">
        <v>2438</v>
      </c>
      <c r="B4340" s="9" t="s">
        <v>2439</v>
      </c>
      <c r="C4340" s="19" t="s">
        <v>2304</v>
      </c>
      <c r="D4340" s="19" t="s">
        <v>5408</v>
      </c>
      <c r="E4340" s="9" t="str">
        <f t="shared" si="67"/>
        <v>26155PM10-PRI</v>
      </c>
      <c r="F4340" s="35">
        <v>34.104308184302738</v>
      </c>
      <c r="G4340" s="19" t="s">
        <v>5473</v>
      </c>
      <c r="H4340" s="19" t="s">
        <v>5474</v>
      </c>
    </row>
    <row r="4341" spans="1:8">
      <c r="A4341" s="26" t="s">
        <v>2440</v>
      </c>
      <c r="B4341" s="9" t="s">
        <v>2441</v>
      </c>
      <c r="C4341" s="19" t="s">
        <v>2304</v>
      </c>
      <c r="D4341" s="19" t="s">
        <v>5408</v>
      </c>
      <c r="E4341" s="9" t="str">
        <f t="shared" si="67"/>
        <v>26157PM10-PRI</v>
      </c>
      <c r="F4341" s="35">
        <v>35.781996225916913</v>
      </c>
      <c r="G4341" s="19" t="s">
        <v>5473</v>
      </c>
      <c r="H4341" s="19" t="s">
        <v>5474</v>
      </c>
    </row>
    <row r="4342" spans="1:8">
      <c r="A4342" s="26" t="s">
        <v>2442</v>
      </c>
      <c r="B4342" s="9" t="s">
        <v>456</v>
      </c>
      <c r="C4342" s="19" t="s">
        <v>2304</v>
      </c>
      <c r="D4342" s="19" t="s">
        <v>5408</v>
      </c>
      <c r="E4342" s="9" t="str">
        <f t="shared" si="67"/>
        <v>26159PM10-PRI</v>
      </c>
      <c r="F4342" s="35">
        <v>37.598050893340556</v>
      </c>
      <c r="G4342" s="19" t="s">
        <v>5473</v>
      </c>
      <c r="H4342" s="19" t="s">
        <v>5474</v>
      </c>
    </row>
    <row r="4343" spans="1:8">
      <c r="A4343" s="26" t="s">
        <v>2443</v>
      </c>
      <c r="B4343" s="9" t="s">
        <v>2444</v>
      </c>
      <c r="C4343" s="19" t="s">
        <v>2304</v>
      </c>
      <c r="D4343" s="19" t="s">
        <v>5408</v>
      </c>
      <c r="E4343" s="9" t="str">
        <f t="shared" si="67"/>
        <v>26161PM10-PRI</v>
      </c>
      <c r="F4343" s="35">
        <v>24.785528570332549</v>
      </c>
      <c r="G4343" s="19" t="s">
        <v>5473</v>
      </c>
      <c r="H4343" s="19" t="s">
        <v>5474</v>
      </c>
    </row>
    <row r="4344" spans="1:8">
      <c r="A4344" s="26" t="s">
        <v>2445</v>
      </c>
      <c r="B4344" s="9" t="s">
        <v>1184</v>
      </c>
      <c r="C4344" s="19" t="s">
        <v>2304</v>
      </c>
      <c r="D4344" s="19" t="s">
        <v>5408</v>
      </c>
      <c r="E4344" s="9" t="str">
        <f t="shared" si="67"/>
        <v>26163PM10-PRI</v>
      </c>
      <c r="F4344" s="35">
        <v>27.356034572529417</v>
      </c>
      <c r="G4344" s="19" t="s">
        <v>5473</v>
      </c>
      <c r="H4344" s="19" t="s">
        <v>5474</v>
      </c>
    </row>
    <row r="4345" spans="1:8">
      <c r="A4345" s="26" t="s">
        <v>2446</v>
      </c>
      <c r="B4345" s="9" t="s">
        <v>2447</v>
      </c>
      <c r="C4345" s="19" t="s">
        <v>2304</v>
      </c>
      <c r="D4345" s="19" t="s">
        <v>5408</v>
      </c>
      <c r="E4345" s="9" t="str">
        <f t="shared" si="67"/>
        <v>26165PM10-PRI</v>
      </c>
      <c r="F4345" s="35">
        <v>13.871826417626659</v>
      </c>
      <c r="G4345" s="19" t="s">
        <v>5473</v>
      </c>
      <c r="H4345" s="19" t="s">
        <v>5474</v>
      </c>
    </row>
    <row r="4346" spans="1:8">
      <c r="A4346" s="26" t="s">
        <v>2448</v>
      </c>
      <c r="B4346" s="9" t="s">
        <v>2450</v>
      </c>
      <c r="C4346" s="19" t="s">
        <v>2451</v>
      </c>
      <c r="D4346" s="19" t="s">
        <v>5408</v>
      </c>
      <c r="E4346" s="9" t="str">
        <f t="shared" si="67"/>
        <v>27001PM10-PRI</v>
      </c>
      <c r="F4346" s="35">
        <v>31.206938942767387</v>
      </c>
      <c r="G4346" s="19" t="s">
        <v>5473</v>
      </c>
      <c r="H4346" s="19" t="s">
        <v>5474</v>
      </c>
    </row>
    <row r="4347" spans="1:8">
      <c r="A4347" s="26" t="s">
        <v>2452</v>
      </c>
      <c r="B4347" s="9" t="s">
        <v>2453</v>
      </c>
      <c r="C4347" s="19" t="s">
        <v>2451</v>
      </c>
      <c r="D4347" s="19" t="s">
        <v>5408</v>
      </c>
      <c r="E4347" s="9" t="str">
        <f t="shared" si="67"/>
        <v>27003PM10-PRI</v>
      </c>
      <c r="F4347" s="35">
        <v>35.24438709677419</v>
      </c>
      <c r="G4347" s="19" t="s">
        <v>5473</v>
      </c>
      <c r="H4347" s="19" t="s">
        <v>5474</v>
      </c>
    </row>
    <row r="4348" spans="1:8">
      <c r="A4348" s="26" t="s">
        <v>2454</v>
      </c>
      <c r="B4348" s="9" t="s">
        <v>2455</v>
      </c>
      <c r="C4348" s="19" t="s">
        <v>2451</v>
      </c>
      <c r="D4348" s="19" t="s">
        <v>5408</v>
      </c>
      <c r="E4348" s="9" t="str">
        <f t="shared" si="67"/>
        <v>27005PM10-PRI</v>
      </c>
      <c r="F4348" s="35">
        <v>40.235973028841414</v>
      </c>
      <c r="G4348" s="19" t="s">
        <v>5473</v>
      </c>
      <c r="H4348" s="19" t="s">
        <v>5474</v>
      </c>
    </row>
    <row r="4349" spans="1:8">
      <c r="A4349" s="26" t="s">
        <v>2456</v>
      </c>
      <c r="B4349" s="9" t="s">
        <v>2457</v>
      </c>
      <c r="C4349" s="19" t="s">
        <v>2451</v>
      </c>
      <c r="D4349" s="19" t="s">
        <v>5408</v>
      </c>
      <c r="E4349" s="9" t="str">
        <f t="shared" si="67"/>
        <v>27007PM10-PRI</v>
      </c>
      <c r="F4349" s="35">
        <v>22.60124087591241</v>
      </c>
      <c r="G4349" s="19" t="s">
        <v>5473</v>
      </c>
      <c r="H4349" s="19" t="s">
        <v>5474</v>
      </c>
    </row>
    <row r="4350" spans="1:8">
      <c r="A4350" s="26" t="s">
        <v>2458</v>
      </c>
      <c r="B4350" s="9" t="s">
        <v>335</v>
      </c>
      <c r="C4350" s="19" t="s">
        <v>2451</v>
      </c>
      <c r="D4350" s="19" t="s">
        <v>5408</v>
      </c>
      <c r="E4350" s="9" t="str">
        <f t="shared" si="67"/>
        <v>27009PM10-PRI</v>
      </c>
      <c r="F4350" s="35">
        <v>33.657697320782042</v>
      </c>
      <c r="G4350" s="19" t="s">
        <v>5473</v>
      </c>
      <c r="H4350" s="19" t="s">
        <v>5474</v>
      </c>
    </row>
    <row r="4351" spans="1:8">
      <c r="A4351" s="26" t="s">
        <v>2459</v>
      </c>
      <c r="B4351" s="9" t="s">
        <v>2460</v>
      </c>
      <c r="C4351" s="19" t="s">
        <v>2451</v>
      </c>
      <c r="D4351" s="19" t="s">
        <v>5408</v>
      </c>
      <c r="E4351" s="9" t="str">
        <f t="shared" si="67"/>
        <v>27011PM10-PRI</v>
      </c>
      <c r="F4351" s="35">
        <v>23.132399493510604</v>
      </c>
      <c r="G4351" s="19" t="s">
        <v>5473</v>
      </c>
      <c r="H4351" s="19" t="s">
        <v>5474</v>
      </c>
    </row>
    <row r="4352" spans="1:8">
      <c r="A4352" s="26" t="s">
        <v>2461</v>
      </c>
      <c r="B4352" s="9" t="s">
        <v>2462</v>
      </c>
      <c r="C4352" s="19" t="s">
        <v>2451</v>
      </c>
      <c r="D4352" s="19" t="s">
        <v>5408</v>
      </c>
      <c r="E4352" s="9" t="str">
        <f t="shared" si="67"/>
        <v>27013PM10-PRI</v>
      </c>
      <c r="F4352" s="35">
        <v>36.222912036121159</v>
      </c>
      <c r="G4352" s="19" t="s">
        <v>5473</v>
      </c>
      <c r="H4352" s="19" t="s">
        <v>5474</v>
      </c>
    </row>
    <row r="4353" spans="1:8">
      <c r="A4353" s="26" t="s">
        <v>2463</v>
      </c>
      <c r="B4353" s="9" t="s">
        <v>1307</v>
      </c>
      <c r="C4353" s="19" t="s">
        <v>2451</v>
      </c>
      <c r="D4353" s="19" t="s">
        <v>5408</v>
      </c>
      <c r="E4353" s="9" t="str">
        <f t="shared" si="67"/>
        <v>27015PM10-PRI</v>
      </c>
      <c r="F4353" s="35">
        <v>35.149555364663577</v>
      </c>
      <c r="G4353" s="19" t="s">
        <v>5473</v>
      </c>
      <c r="H4353" s="19" t="s">
        <v>5474</v>
      </c>
    </row>
    <row r="4354" spans="1:8">
      <c r="A4354" s="26" t="s">
        <v>2464</v>
      </c>
      <c r="B4354" s="9" t="s">
        <v>2465</v>
      </c>
      <c r="C4354" s="19" t="s">
        <v>2451</v>
      </c>
      <c r="D4354" s="19" t="s">
        <v>5408</v>
      </c>
      <c r="E4354" s="9" t="str">
        <f t="shared" si="67"/>
        <v>27017PM10-PRI</v>
      </c>
      <c r="F4354" s="35">
        <v>23.558460281608919</v>
      </c>
      <c r="G4354" s="19" t="s">
        <v>5473</v>
      </c>
      <c r="H4354" s="19" t="s">
        <v>5474</v>
      </c>
    </row>
    <row r="4355" spans="1:8">
      <c r="A4355" s="26" t="s">
        <v>2466</v>
      </c>
      <c r="B4355" s="9" t="s">
        <v>2467</v>
      </c>
      <c r="C4355" s="19" t="s">
        <v>2451</v>
      </c>
      <c r="D4355" s="19" t="s">
        <v>5408</v>
      </c>
      <c r="E4355" s="9" t="str">
        <f t="shared" ref="E4355:E4418" si="68">A4355&amp;D4355</f>
        <v>27019PM10-PRI</v>
      </c>
      <c r="F4355" s="35">
        <v>39.832386139048708</v>
      </c>
      <c r="G4355" s="19" t="s">
        <v>5473</v>
      </c>
      <c r="H4355" s="19" t="s">
        <v>5474</v>
      </c>
    </row>
    <row r="4356" spans="1:8">
      <c r="A4356" s="26" t="s">
        <v>2468</v>
      </c>
      <c r="B4356" s="9" t="s">
        <v>1313</v>
      </c>
      <c r="C4356" s="19" t="s">
        <v>2451</v>
      </c>
      <c r="D4356" s="19" t="s">
        <v>5408</v>
      </c>
      <c r="E4356" s="9" t="str">
        <f t="shared" si="68"/>
        <v>27021PM10-PRI</v>
      </c>
      <c r="F4356" s="35">
        <v>28.729326923076918</v>
      </c>
      <c r="G4356" s="19" t="s">
        <v>5473</v>
      </c>
      <c r="H4356" s="19" t="s">
        <v>5474</v>
      </c>
    </row>
    <row r="4357" spans="1:8">
      <c r="A4357" s="26" t="s">
        <v>2469</v>
      </c>
      <c r="B4357" s="9" t="s">
        <v>2332</v>
      </c>
      <c r="C4357" s="19" t="s">
        <v>2451</v>
      </c>
      <c r="D4357" s="19" t="s">
        <v>5408</v>
      </c>
      <c r="E4357" s="9" t="str">
        <f t="shared" si="68"/>
        <v>27023PM10-PRI</v>
      </c>
      <c r="F4357" s="35">
        <v>35.13277108433735</v>
      </c>
      <c r="G4357" s="19" t="s">
        <v>5473</v>
      </c>
      <c r="H4357" s="19" t="s">
        <v>5474</v>
      </c>
    </row>
    <row r="4358" spans="1:8">
      <c r="A4358" s="26" t="s">
        <v>2470</v>
      </c>
      <c r="B4358" s="9" t="s">
        <v>2471</v>
      </c>
      <c r="C4358" s="19" t="s">
        <v>2451</v>
      </c>
      <c r="D4358" s="19" t="s">
        <v>5408</v>
      </c>
      <c r="E4358" s="9" t="str">
        <f t="shared" si="68"/>
        <v>27025PM10-PRI</v>
      </c>
      <c r="F4358" s="35">
        <v>19.712478896614872</v>
      </c>
      <c r="G4358" s="19" t="s">
        <v>5473</v>
      </c>
      <c r="H4358" s="19" t="s">
        <v>5474</v>
      </c>
    </row>
    <row r="4359" spans="1:8">
      <c r="A4359" s="26" t="s">
        <v>2472</v>
      </c>
      <c r="B4359" s="9" t="s">
        <v>57</v>
      </c>
      <c r="C4359" s="19" t="s">
        <v>2451</v>
      </c>
      <c r="D4359" s="19" t="s">
        <v>5408</v>
      </c>
      <c r="E4359" s="9" t="str">
        <f t="shared" si="68"/>
        <v>27027PM10-PRI</v>
      </c>
      <c r="F4359" s="35">
        <v>40.989703941383226</v>
      </c>
      <c r="G4359" s="19" t="s">
        <v>5473</v>
      </c>
      <c r="H4359" s="19" t="s">
        <v>5474</v>
      </c>
    </row>
    <row r="4360" spans="1:8">
      <c r="A4360" s="26" t="s">
        <v>2473</v>
      </c>
      <c r="B4360" s="9" t="s">
        <v>1253</v>
      </c>
      <c r="C4360" s="19" t="s">
        <v>2451</v>
      </c>
      <c r="D4360" s="19" t="s">
        <v>5408</v>
      </c>
      <c r="E4360" s="9" t="str">
        <f t="shared" si="68"/>
        <v>27029PM10-PRI</v>
      </c>
      <c r="F4360" s="35">
        <v>29.158566661830843</v>
      </c>
      <c r="G4360" s="19" t="s">
        <v>5473</v>
      </c>
      <c r="H4360" s="19" t="s">
        <v>5474</v>
      </c>
    </row>
    <row r="4361" spans="1:8">
      <c r="A4361" s="26" t="s">
        <v>2474</v>
      </c>
      <c r="B4361" s="9" t="s">
        <v>921</v>
      </c>
      <c r="C4361" s="19" t="s">
        <v>2451</v>
      </c>
      <c r="D4361" s="19" t="s">
        <v>5408</v>
      </c>
      <c r="E4361" s="9" t="str">
        <f t="shared" si="68"/>
        <v>27031PM10-PRI</v>
      </c>
      <c r="F4361" s="35">
        <v>30.92</v>
      </c>
      <c r="G4361" s="19" t="s">
        <v>5473</v>
      </c>
      <c r="H4361" s="19" t="s">
        <v>5474</v>
      </c>
    </row>
    <row r="4362" spans="1:8">
      <c r="A4362" s="26" t="s">
        <v>2475</v>
      </c>
      <c r="B4362" s="9" t="s">
        <v>2476</v>
      </c>
      <c r="C4362" s="19" t="s">
        <v>2451</v>
      </c>
      <c r="D4362" s="19" t="s">
        <v>5408</v>
      </c>
      <c r="E4362" s="9" t="str">
        <f t="shared" si="68"/>
        <v>27033PM10-PRI</v>
      </c>
      <c r="F4362" s="35">
        <v>27.919822618995521</v>
      </c>
      <c r="G4362" s="19" t="s">
        <v>5473</v>
      </c>
      <c r="H4362" s="19" t="s">
        <v>5474</v>
      </c>
    </row>
    <row r="4363" spans="1:8">
      <c r="A4363" s="26" t="s">
        <v>2477</v>
      </c>
      <c r="B4363" s="9" t="s">
        <v>2478</v>
      </c>
      <c r="C4363" s="19" t="s">
        <v>2451</v>
      </c>
      <c r="D4363" s="19" t="s">
        <v>5408</v>
      </c>
      <c r="E4363" s="9" t="str">
        <f t="shared" si="68"/>
        <v>27035PM10-PRI</v>
      </c>
      <c r="F4363" s="35">
        <v>26.420698412698414</v>
      </c>
      <c r="G4363" s="19" t="s">
        <v>5473</v>
      </c>
      <c r="H4363" s="19" t="s">
        <v>5474</v>
      </c>
    </row>
    <row r="4364" spans="1:8">
      <c r="A4364" s="26" t="s">
        <v>2479</v>
      </c>
      <c r="B4364" s="9" t="s">
        <v>2480</v>
      </c>
      <c r="C4364" s="19" t="s">
        <v>2451</v>
      </c>
      <c r="D4364" s="19" t="s">
        <v>5408</v>
      </c>
      <c r="E4364" s="9" t="str">
        <f t="shared" si="68"/>
        <v>27037PM10-PRI</v>
      </c>
      <c r="F4364" s="35">
        <v>34.559489290057058</v>
      </c>
      <c r="G4364" s="19" t="s">
        <v>5473</v>
      </c>
      <c r="H4364" s="19" t="s">
        <v>5474</v>
      </c>
    </row>
    <row r="4365" spans="1:8">
      <c r="A4365" s="26" t="s">
        <v>2481</v>
      </c>
      <c r="B4365" s="9" t="s">
        <v>935</v>
      </c>
      <c r="C4365" s="19" t="s">
        <v>2451</v>
      </c>
      <c r="D4365" s="19" t="s">
        <v>5408</v>
      </c>
      <c r="E4365" s="9" t="str">
        <f t="shared" si="68"/>
        <v>27039PM10-PRI</v>
      </c>
      <c r="F4365" s="35">
        <v>29.827724110224434</v>
      </c>
      <c r="G4365" s="19" t="s">
        <v>5473</v>
      </c>
      <c r="H4365" s="19" t="s">
        <v>5474</v>
      </c>
    </row>
    <row r="4366" spans="1:8">
      <c r="A4366" s="26" t="s">
        <v>2482</v>
      </c>
      <c r="B4366" s="9" t="s">
        <v>624</v>
      </c>
      <c r="C4366" s="19" t="s">
        <v>2451</v>
      </c>
      <c r="D4366" s="19" t="s">
        <v>5408</v>
      </c>
      <c r="E4366" s="9" t="str">
        <f t="shared" si="68"/>
        <v>27041PM10-PRI</v>
      </c>
      <c r="F4366" s="35">
        <v>37.724610771953898</v>
      </c>
      <c r="G4366" s="19" t="s">
        <v>5473</v>
      </c>
      <c r="H4366" s="19" t="s">
        <v>5474</v>
      </c>
    </row>
    <row r="4367" spans="1:8">
      <c r="A4367" s="26" t="s">
        <v>2483</v>
      </c>
      <c r="B4367" s="9" t="s">
        <v>2484</v>
      </c>
      <c r="C4367" s="19" t="s">
        <v>2451</v>
      </c>
      <c r="D4367" s="19" t="s">
        <v>5408</v>
      </c>
      <c r="E4367" s="9" t="str">
        <f t="shared" si="68"/>
        <v>27043PM10-PRI</v>
      </c>
      <c r="F4367" s="35">
        <v>33.020852593186611</v>
      </c>
      <c r="G4367" s="19" t="s">
        <v>5473</v>
      </c>
      <c r="H4367" s="19" t="s">
        <v>5474</v>
      </c>
    </row>
    <row r="4368" spans="1:8">
      <c r="A4368" s="26" t="s">
        <v>2485</v>
      </c>
      <c r="B4368" s="9" t="s">
        <v>2486</v>
      </c>
      <c r="C4368" s="19" t="s">
        <v>2451</v>
      </c>
      <c r="D4368" s="19" t="s">
        <v>5408</v>
      </c>
      <c r="E4368" s="9" t="str">
        <f t="shared" si="68"/>
        <v>27045PM10-PRI</v>
      </c>
      <c r="F4368" s="35">
        <v>38.164371919636103</v>
      </c>
      <c r="G4368" s="19" t="s">
        <v>5473</v>
      </c>
      <c r="H4368" s="19" t="s">
        <v>5474</v>
      </c>
    </row>
    <row r="4369" spans="1:8">
      <c r="A4369" s="26" t="s">
        <v>2487</v>
      </c>
      <c r="B4369" s="9" t="s">
        <v>2488</v>
      </c>
      <c r="C4369" s="19" t="s">
        <v>2451</v>
      </c>
      <c r="D4369" s="19" t="s">
        <v>5408</v>
      </c>
      <c r="E4369" s="9" t="str">
        <f t="shared" si="68"/>
        <v>27047PM10-PRI</v>
      </c>
      <c r="F4369" s="35">
        <v>43.065792120803302</v>
      </c>
      <c r="G4369" s="19" t="s">
        <v>5473</v>
      </c>
      <c r="H4369" s="19" t="s">
        <v>5474</v>
      </c>
    </row>
    <row r="4370" spans="1:8">
      <c r="A4370" s="26" t="s">
        <v>2489</v>
      </c>
      <c r="B4370" s="9" t="s">
        <v>2490</v>
      </c>
      <c r="C4370" s="19" t="s">
        <v>2451</v>
      </c>
      <c r="D4370" s="19" t="s">
        <v>5408</v>
      </c>
      <c r="E4370" s="9" t="str">
        <f t="shared" si="68"/>
        <v>27049PM10-PRI</v>
      </c>
      <c r="F4370" s="35">
        <v>39.277640491386521</v>
      </c>
      <c r="G4370" s="19" t="s">
        <v>5473</v>
      </c>
      <c r="H4370" s="19" t="s">
        <v>5474</v>
      </c>
    </row>
    <row r="4371" spans="1:8">
      <c r="A4371" s="26" t="s">
        <v>2491</v>
      </c>
      <c r="B4371" s="9" t="s">
        <v>376</v>
      </c>
      <c r="C4371" s="19" t="s">
        <v>2451</v>
      </c>
      <c r="D4371" s="19" t="s">
        <v>5408</v>
      </c>
      <c r="E4371" s="9" t="str">
        <f t="shared" si="68"/>
        <v>27051PM10-PRI</v>
      </c>
      <c r="F4371" s="35">
        <v>27.556285053560515</v>
      </c>
      <c r="G4371" s="19" t="s">
        <v>5473</v>
      </c>
      <c r="H4371" s="19" t="s">
        <v>5474</v>
      </c>
    </row>
    <row r="4372" spans="1:8">
      <c r="A4372" s="26" t="s">
        <v>2492</v>
      </c>
      <c r="B4372" s="9" t="s">
        <v>2493</v>
      </c>
      <c r="C4372" s="19" t="s">
        <v>2451</v>
      </c>
      <c r="D4372" s="19" t="s">
        <v>5408</v>
      </c>
      <c r="E4372" s="9" t="str">
        <f t="shared" si="68"/>
        <v>27053PM10-PRI</v>
      </c>
      <c r="F4372" s="35">
        <v>31.933087344421192</v>
      </c>
      <c r="G4372" s="19" t="s">
        <v>5473</v>
      </c>
      <c r="H4372" s="19" t="s">
        <v>5474</v>
      </c>
    </row>
    <row r="4373" spans="1:8">
      <c r="A4373" s="26" t="s">
        <v>2494</v>
      </c>
      <c r="B4373" s="9" t="s">
        <v>120</v>
      </c>
      <c r="C4373" s="19" t="s">
        <v>2451</v>
      </c>
      <c r="D4373" s="19" t="s">
        <v>5408</v>
      </c>
      <c r="E4373" s="9" t="str">
        <f t="shared" si="68"/>
        <v>27055PM10-PRI</v>
      </c>
      <c r="F4373" s="35">
        <v>24.380555891726168</v>
      </c>
      <c r="G4373" s="19" t="s">
        <v>5473</v>
      </c>
      <c r="H4373" s="19" t="s">
        <v>5474</v>
      </c>
    </row>
    <row r="4374" spans="1:8">
      <c r="A4374" s="26" t="s">
        <v>2495</v>
      </c>
      <c r="B4374" s="9" t="s">
        <v>2496</v>
      </c>
      <c r="C4374" s="19" t="s">
        <v>2451</v>
      </c>
      <c r="D4374" s="19" t="s">
        <v>5408</v>
      </c>
      <c r="E4374" s="9" t="str">
        <f t="shared" si="68"/>
        <v>27057PM10-PRI</v>
      </c>
      <c r="F4374" s="35">
        <v>27.663402777777776</v>
      </c>
      <c r="G4374" s="19" t="s">
        <v>5473</v>
      </c>
      <c r="H4374" s="19" t="s">
        <v>5474</v>
      </c>
    </row>
    <row r="4375" spans="1:8">
      <c r="A4375" s="26" t="s">
        <v>2497</v>
      </c>
      <c r="B4375" s="9" t="s">
        <v>2498</v>
      </c>
      <c r="C4375" s="19" t="s">
        <v>2451</v>
      </c>
      <c r="D4375" s="19" t="s">
        <v>5408</v>
      </c>
      <c r="E4375" s="9" t="str">
        <f t="shared" si="68"/>
        <v>27059PM10-PRI</v>
      </c>
      <c r="F4375" s="35">
        <v>29.831357085335036</v>
      </c>
      <c r="G4375" s="19" t="s">
        <v>5473</v>
      </c>
      <c r="H4375" s="19" t="s">
        <v>5474</v>
      </c>
    </row>
    <row r="4376" spans="1:8">
      <c r="A4376" s="26" t="s">
        <v>2499</v>
      </c>
      <c r="B4376" s="9" t="s">
        <v>2500</v>
      </c>
      <c r="C4376" s="19" t="s">
        <v>2451</v>
      </c>
      <c r="D4376" s="19" t="s">
        <v>5408</v>
      </c>
      <c r="E4376" s="9" t="str">
        <f t="shared" si="68"/>
        <v>27061PM10-PRI</v>
      </c>
      <c r="F4376" s="35">
        <v>29.78</v>
      </c>
      <c r="G4376" s="19" t="s">
        <v>5473</v>
      </c>
      <c r="H4376" s="19" t="s">
        <v>5474</v>
      </c>
    </row>
    <row r="4377" spans="1:8">
      <c r="A4377" s="26" t="s">
        <v>2501</v>
      </c>
      <c r="B4377" s="9" t="s">
        <v>123</v>
      </c>
      <c r="C4377" s="19" t="s">
        <v>2451</v>
      </c>
      <c r="D4377" s="19" t="s">
        <v>5408</v>
      </c>
      <c r="E4377" s="9" t="str">
        <f t="shared" si="68"/>
        <v>27063PM10-PRI</v>
      </c>
      <c r="F4377" s="35">
        <v>25.602255910001816</v>
      </c>
      <c r="G4377" s="19" t="s">
        <v>5473</v>
      </c>
      <c r="H4377" s="19" t="s">
        <v>5474</v>
      </c>
    </row>
    <row r="4378" spans="1:8">
      <c r="A4378" s="26" t="s">
        <v>2502</v>
      </c>
      <c r="B4378" s="9" t="s">
        <v>2503</v>
      </c>
      <c r="C4378" s="19" t="s">
        <v>2451</v>
      </c>
      <c r="D4378" s="19" t="s">
        <v>5408</v>
      </c>
      <c r="E4378" s="9" t="str">
        <f t="shared" si="68"/>
        <v>27065PM10-PRI</v>
      </c>
      <c r="F4378" s="35">
        <v>44.433028300886832</v>
      </c>
      <c r="G4378" s="19" t="s">
        <v>5473</v>
      </c>
      <c r="H4378" s="19" t="s">
        <v>5474</v>
      </c>
    </row>
    <row r="4379" spans="1:8">
      <c r="A4379" s="26" t="s">
        <v>2504</v>
      </c>
      <c r="B4379" s="9" t="s">
        <v>2505</v>
      </c>
      <c r="C4379" s="19" t="s">
        <v>2451</v>
      </c>
      <c r="D4379" s="19" t="s">
        <v>5408</v>
      </c>
      <c r="E4379" s="9" t="str">
        <f t="shared" si="68"/>
        <v>27067PM10-PRI</v>
      </c>
      <c r="F4379" s="35">
        <v>28.915621359942364</v>
      </c>
      <c r="G4379" s="19" t="s">
        <v>5473</v>
      </c>
      <c r="H4379" s="19" t="s">
        <v>5474</v>
      </c>
    </row>
    <row r="4380" spans="1:8">
      <c r="A4380" s="26" t="s">
        <v>2506</v>
      </c>
      <c r="B4380" s="9" t="s">
        <v>2507</v>
      </c>
      <c r="C4380" s="19" t="s">
        <v>2451</v>
      </c>
      <c r="D4380" s="19" t="s">
        <v>5408</v>
      </c>
      <c r="E4380" s="9" t="str">
        <f t="shared" si="68"/>
        <v>27069PM10-PRI</v>
      </c>
      <c r="F4380" s="35">
        <v>31.987922446450117</v>
      </c>
      <c r="G4380" s="19" t="s">
        <v>5473</v>
      </c>
      <c r="H4380" s="19" t="s">
        <v>5474</v>
      </c>
    </row>
    <row r="4381" spans="1:8">
      <c r="A4381" s="26" t="s">
        <v>2508</v>
      </c>
      <c r="B4381" s="9" t="s">
        <v>2509</v>
      </c>
      <c r="C4381" s="19" t="s">
        <v>2451</v>
      </c>
      <c r="D4381" s="19" t="s">
        <v>5408</v>
      </c>
      <c r="E4381" s="9" t="str">
        <f t="shared" si="68"/>
        <v>27071PM10-PRI</v>
      </c>
      <c r="F4381" s="35">
        <v>28.34046511627907</v>
      </c>
      <c r="G4381" s="19" t="s">
        <v>5473</v>
      </c>
      <c r="H4381" s="19" t="s">
        <v>5474</v>
      </c>
    </row>
    <row r="4382" spans="1:8">
      <c r="A4382" s="26" t="s">
        <v>2510</v>
      </c>
      <c r="B4382" s="9" t="s">
        <v>2511</v>
      </c>
      <c r="C4382" s="19" t="s">
        <v>2451</v>
      </c>
      <c r="D4382" s="19" t="s">
        <v>5408</v>
      </c>
      <c r="E4382" s="9" t="str">
        <f t="shared" si="68"/>
        <v>27073PM10-PRI</v>
      </c>
      <c r="F4382" s="35">
        <v>28.939521488054734</v>
      </c>
      <c r="G4382" s="19" t="s">
        <v>5473</v>
      </c>
      <c r="H4382" s="19" t="s">
        <v>5474</v>
      </c>
    </row>
    <row r="4383" spans="1:8">
      <c r="A4383" s="26" t="s">
        <v>2512</v>
      </c>
      <c r="B4383" s="9" t="s">
        <v>503</v>
      </c>
      <c r="C4383" s="19" t="s">
        <v>2451</v>
      </c>
      <c r="D4383" s="19" t="s">
        <v>5408</v>
      </c>
      <c r="E4383" s="9" t="str">
        <f t="shared" si="68"/>
        <v>27075PM10-PRI</v>
      </c>
      <c r="F4383" s="35">
        <v>25.1</v>
      </c>
      <c r="G4383" s="19" t="s">
        <v>5473</v>
      </c>
      <c r="H4383" s="19" t="s">
        <v>5474</v>
      </c>
    </row>
    <row r="4384" spans="1:8">
      <c r="A4384" s="26" t="s">
        <v>2513</v>
      </c>
      <c r="B4384" s="9" t="s">
        <v>2514</v>
      </c>
      <c r="C4384" s="19" t="s">
        <v>2451</v>
      </c>
      <c r="D4384" s="19" t="s">
        <v>5408</v>
      </c>
      <c r="E4384" s="9" t="str">
        <f t="shared" si="68"/>
        <v>27077PM10-PRI</v>
      </c>
      <c r="F4384" s="35">
        <v>30.180757097791794</v>
      </c>
      <c r="G4384" s="19" t="s">
        <v>5473</v>
      </c>
      <c r="H4384" s="19" t="s">
        <v>5474</v>
      </c>
    </row>
    <row r="4385" spans="1:8">
      <c r="A4385" s="26" t="s">
        <v>2515</v>
      </c>
      <c r="B4385" s="9" t="s">
        <v>2516</v>
      </c>
      <c r="C4385" s="19" t="s">
        <v>2451</v>
      </c>
      <c r="D4385" s="19" t="s">
        <v>5408</v>
      </c>
      <c r="E4385" s="9" t="str">
        <f t="shared" si="68"/>
        <v>27079PM10-PRI</v>
      </c>
      <c r="F4385" s="35">
        <v>28.234516634620046</v>
      </c>
      <c r="G4385" s="19" t="s">
        <v>5473</v>
      </c>
      <c r="H4385" s="19" t="s">
        <v>5474</v>
      </c>
    </row>
    <row r="4386" spans="1:8">
      <c r="A4386" s="26" t="s">
        <v>2517</v>
      </c>
      <c r="B4386" s="9" t="s">
        <v>397</v>
      </c>
      <c r="C4386" s="19" t="s">
        <v>2451</v>
      </c>
      <c r="D4386" s="19" t="s">
        <v>5408</v>
      </c>
      <c r="E4386" s="9" t="str">
        <f t="shared" si="68"/>
        <v>27081PM10-PRI</v>
      </c>
      <c r="F4386" s="35">
        <v>27.577283208888762</v>
      </c>
      <c r="G4386" s="19" t="s">
        <v>5473</v>
      </c>
      <c r="H4386" s="19" t="s">
        <v>5474</v>
      </c>
    </row>
    <row r="4387" spans="1:8">
      <c r="A4387" s="26" t="s">
        <v>2518</v>
      </c>
      <c r="B4387" s="9" t="s">
        <v>1679</v>
      </c>
      <c r="C4387" s="19" t="s">
        <v>2451</v>
      </c>
      <c r="D4387" s="19" t="s">
        <v>5408</v>
      </c>
      <c r="E4387" s="9" t="str">
        <f t="shared" si="68"/>
        <v>27083PM10-PRI</v>
      </c>
      <c r="F4387" s="35">
        <v>16.242398631653082</v>
      </c>
      <c r="G4387" s="19" t="s">
        <v>5473</v>
      </c>
      <c r="H4387" s="19" t="s">
        <v>5474</v>
      </c>
    </row>
    <row r="4388" spans="1:8">
      <c r="A4388" s="26" t="s">
        <v>2519</v>
      </c>
      <c r="B4388" s="9" t="s">
        <v>2520</v>
      </c>
      <c r="C4388" s="19" t="s">
        <v>2451</v>
      </c>
      <c r="D4388" s="19" t="s">
        <v>5408</v>
      </c>
      <c r="E4388" s="9" t="str">
        <f t="shared" si="68"/>
        <v>27085PM10-PRI</v>
      </c>
      <c r="F4388" s="35">
        <v>34.482915856031127</v>
      </c>
      <c r="G4388" s="19" t="s">
        <v>5473</v>
      </c>
      <c r="H4388" s="19" t="s">
        <v>5474</v>
      </c>
    </row>
    <row r="4389" spans="1:8">
      <c r="A4389" s="26" t="s">
        <v>2521</v>
      </c>
      <c r="B4389" s="9" t="s">
        <v>2522</v>
      </c>
      <c r="C4389" s="19" t="s">
        <v>2451</v>
      </c>
      <c r="D4389" s="19" t="s">
        <v>5408</v>
      </c>
      <c r="E4389" s="9" t="str">
        <f t="shared" si="68"/>
        <v>27087PM10-PRI</v>
      </c>
      <c r="F4389" s="35">
        <v>48.158923952405587</v>
      </c>
      <c r="G4389" s="19" t="s">
        <v>5473</v>
      </c>
      <c r="H4389" s="19" t="s">
        <v>5474</v>
      </c>
    </row>
    <row r="4390" spans="1:8">
      <c r="A4390" s="26" t="s">
        <v>2523</v>
      </c>
      <c r="B4390" s="9" t="s">
        <v>159</v>
      </c>
      <c r="C4390" s="19" t="s">
        <v>2451</v>
      </c>
      <c r="D4390" s="19" t="s">
        <v>5408</v>
      </c>
      <c r="E4390" s="9" t="str">
        <f t="shared" si="68"/>
        <v>27089PM10-PRI</v>
      </c>
      <c r="F4390" s="35">
        <v>31.119300279787264</v>
      </c>
      <c r="G4390" s="19" t="s">
        <v>5473</v>
      </c>
      <c r="H4390" s="19" t="s">
        <v>5474</v>
      </c>
    </row>
    <row r="4391" spans="1:8">
      <c r="A4391" s="26" t="s">
        <v>2524</v>
      </c>
      <c r="B4391" s="9" t="s">
        <v>810</v>
      </c>
      <c r="C4391" s="19" t="s">
        <v>2451</v>
      </c>
      <c r="D4391" s="19" t="s">
        <v>5408</v>
      </c>
      <c r="E4391" s="9" t="str">
        <f t="shared" si="68"/>
        <v>27091PM10-PRI</v>
      </c>
      <c r="F4391" s="35">
        <v>30.613137217371669</v>
      </c>
      <c r="G4391" s="19" t="s">
        <v>5473</v>
      </c>
      <c r="H4391" s="19" t="s">
        <v>5474</v>
      </c>
    </row>
    <row r="4392" spans="1:8">
      <c r="A4392" s="26" t="s">
        <v>2525</v>
      </c>
      <c r="B4392" s="9" t="s">
        <v>2526</v>
      </c>
      <c r="C4392" s="19" t="s">
        <v>2451</v>
      </c>
      <c r="D4392" s="19" t="s">
        <v>5408</v>
      </c>
      <c r="E4392" s="9" t="str">
        <f t="shared" si="68"/>
        <v>27093PM10-PRI</v>
      </c>
      <c r="F4392" s="35">
        <v>41.932032278174141</v>
      </c>
      <c r="G4392" s="19" t="s">
        <v>5473</v>
      </c>
      <c r="H4392" s="19" t="s">
        <v>5474</v>
      </c>
    </row>
    <row r="4393" spans="1:8">
      <c r="A4393" s="26" t="s">
        <v>2527</v>
      </c>
      <c r="B4393" s="9" t="s">
        <v>2528</v>
      </c>
      <c r="C4393" s="19" t="s">
        <v>2451</v>
      </c>
      <c r="D4393" s="19" t="s">
        <v>5408</v>
      </c>
      <c r="E4393" s="9" t="str">
        <f t="shared" si="68"/>
        <v>27095PM10-PRI</v>
      </c>
      <c r="F4393" s="35">
        <v>40.307660804077258</v>
      </c>
      <c r="G4393" s="19" t="s">
        <v>5473</v>
      </c>
      <c r="H4393" s="19" t="s">
        <v>5474</v>
      </c>
    </row>
    <row r="4394" spans="1:8">
      <c r="A4394" s="26" t="s">
        <v>2529</v>
      </c>
      <c r="B4394" s="9" t="s">
        <v>2530</v>
      </c>
      <c r="C4394" s="19" t="s">
        <v>2451</v>
      </c>
      <c r="D4394" s="19" t="s">
        <v>5408</v>
      </c>
      <c r="E4394" s="9" t="str">
        <f t="shared" si="68"/>
        <v>27097PM10-PRI</v>
      </c>
      <c r="F4394" s="35">
        <v>25.690886857037604</v>
      </c>
      <c r="G4394" s="19" t="s">
        <v>5473</v>
      </c>
      <c r="H4394" s="19" t="s">
        <v>5474</v>
      </c>
    </row>
    <row r="4395" spans="1:8">
      <c r="A4395" s="26" t="s">
        <v>2531</v>
      </c>
      <c r="B4395" s="9" t="s">
        <v>2532</v>
      </c>
      <c r="C4395" s="19" t="s">
        <v>2451</v>
      </c>
      <c r="D4395" s="19" t="s">
        <v>5408</v>
      </c>
      <c r="E4395" s="9" t="str">
        <f t="shared" si="68"/>
        <v>27099PM10-PRI</v>
      </c>
      <c r="F4395" s="35">
        <v>31.827351822394352</v>
      </c>
      <c r="G4395" s="19" t="s">
        <v>5473</v>
      </c>
      <c r="H4395" s="19" t="s">
        <v>5474</v>
      </c>
    </row>
    <row r="4396" spans="1:8">
      <c r="A4396" s="26" t="s">
        <v>2533</v>
      </c>
      <c r="B4396" s="9" t="s">
        <v>1061</v>
      </c>
      <c r="C4396" s="19" t="s">
        <v>2451</v>
      </c>
      <c r="D4396" s="19" t="s">
        <v>5408</v>
      </c>
      <c r="E4396" s="9" t="str">
        <f t="shared" si="68"/>
        <v>27101PM10-PRI</v>
      </c>
      <c r="F4396" s="35">
        <v>28.72500585276164</v>
      </c>
      <c r="G4396" s="19" t="s">
        <v>5473</v>
      </c>
      <c r="H4396" s="19" t="s">
        <v>5474</v>
      </c>
    </row>
    <row r="4397" spans="1:8">
      <c r="A4397" s="26" t="s">
        <v>2534</v>
      </c>
      <c r="B4397" s="9" t="s">
        <v>2535</v>
      </c>
      <c r="C4397" s="19" t="s">
        <v>2451</v>
      </c>
      <c r="D4397" s="19" t="s">
        <v>5408</v>
      </c>
      <c r="E4397" s="9" t="str">
        <f t="shared" si="68"/>
        <v>27103PM10-PRI</v>
      </c>
      <c r="F4397" s="35">
        <v>33.021794902081218</v>
      </c>
      <c r="G4397" s="19" t="s">
        <v>5473</v>
      </c>
      <c r="H4397" s="19" t="s">
        <v>5474</v>
      </c>
    </row>
    <row r="4398" spans="1:8">
      <c r="A4398" s="26" t="s">
        <v>2536</v>
      </c>
      <c r="B4398" s="9" t="s">
        <v>2537</v>
      </c>
      <c r="C4398" s="19" t="s">
        <v>2451</v>
      </c>
      <c r="D4398" s="19" t="s">
        <v>5408</v>
      </c>
      <c r="E4398" s="9" t="str">
        <f t="shared" si="68"/>
        <v>27105PM10-PRI</v>
      </c>
      <c r="F4398" s="35">
        <v>22.565712721376375</v>
      </c>
      <c r="G4398" s="19" t="s">
        <v>5473</v>
      </c>
      <c r="H4398" s="19" t="s">
        <v>5474</v>
      </c>
    </row>
    <row r="4399" spans="1:8">
      <c r="A4399" s="26" t="s">
        <v>2538</v>
      </c>
      <c r="B4399" s="9" t="s">
        <v>2539</v>
      </c>
      <c r="C4399" s="19" t="s">
        <v>2451</v>
      </c>
      <c r="D4399" s="19" t="s">
        <v>5408</v>
      </c>
      <c r="E4399" s="9" t="str">
        <f t="shared" si="68"/>
        <v>27107PM10-PRI</v>
      </c>
      <c r="F4399" s="35">
        <v>41.604198407664079</v>
      </c>
      <c r="G4399" s="19" t="s">
        <v>5473</v>
      </c>
      <c r="H4399" s="19" t="s">
        <v>5474</v>
      </c>
    </row>
    <row r="4400" spans="1:8">
      <c r="A4400" s="26" t="s">
        <v>2540</v>
      </c>
      <c r="B4400" s="9" t="s">
        <v>2541</v>
      </c>
      <c r="C4400" s="19" t="s">
        <v>2451</v>
      </c>
      <c r="D4400" s="19" t="s">
        <v>5408</v>
      </c>
      <c r="E4400" s="9" t="str">
        <f t="shared" si="68"/>
        <v>27109PM10-PRI</v>
      </c>
      <c r="F4400" s="35">
        <v>50.61331709138063</v>
      </c>
      <c r="G4400" s="19" t="s">
        <v>5473</v>
      </c>
      <c r="H4400" s="19" t="s">
        <v>5474</v>
      </c>
    </row>
    <row r="4401" spans="1:8">
      <c r="A4401" s="26" t="s">
        <v>2542</v>
      </c>
      <c r="B4401" s="9" t="s">
        <v>2543</v>
      </c>
      <c r="C4401" s="19" t="s">
        <v>2451</v>
      </c>
      <c r="D4401" s="19" t="s">
        <v>5408</v>
      </c>
      <c r="E4401" s="9" t="str">
        <f t="shared" si="68"/>
        <v>27111PM10-PRI</v>
      </c>
      <c r="F4401" s="35">
        <v>30.658925127460897</v>
      </c>
      <c r="G4401" s="19" t="s">
        <v>5473</v>
      </c>
      <c r="H4401" s="19" t="s">
        <v>5474</v>
      </c>
    </row>
    <row r="4402" spans="1:8">
      <c r="A4402" s="26" t="s">
        <v>2544</v>
      </c>
      <c r="B4402" s="9" t="s">
        <v>2545</v>
      </c>
      <c r="C4402" s="19" t="s">
        <v>2451</v>
      </c>
      <c r="D4402" s="19" t="s">
        <v>5408</v>
      </c>
      <c r="E4402" s="9" t="str">
        <f t="shared" si="68"/>
        <v>27113PM10-PRI</v>
      </c>
      <c r="F4402" s="35">
        <v>28.081249014874356</v>
      </c>
      <c r="G4402" s="19" t="s">
        <v>5473</v>
      </c>
      <c r="H4402" s="19" t="s">
        <v>5474</v>
      </c>
    </row>
    <row r="4403" spans="1:8">
      <c r="A4403" s="26" t="s">
        <v>2546</v>
      </c>
      <c r="B4403" s="9" t="s">
        <v>2547</v>
      </c>
      <c r="C4403" s="19" t="s">
        <v>2451</v>
      </c>
      <c r="D4403" s="19" t="s">
        <v>5408</v>
      </c>
      <c r="E4403" s="9" t="str">
        <f t="shared" si="68"/>
        <v>27115PM10-PRI</v>
      </c>
      <c r="F4403" s="35">
        <v>40.520372563454217</v>
      </c>
      <c r="G4403" s="19" t="s">
        <v>5473</v>
      </c>
      <c r="H4403" s="19" t="s">
        <v>5474</v>
      </c>
    </row>
    <row r="4404" spans="1:8">
      <c r="A4404" s="26" t="s">
        <v>2548</v>
      </c>
      <c r="B4404" s="9" t="s">
        <v>2549</v>
      </c>
      <c r="C4404" s="19" t="s">
        <v>2451</v>
      </c>
      <c r="D4404" s="19" t="s">
        <v>5408</v>
      </c>
      <c r="E4404" s="9" t="str">
        <f t="shared" si="68"/>
        <v>27117PM10-PRI</v>
      </c>
      <c r="F4404" s="35">
        <v>32.198514026658408</v>
      </c>
      <c r="G4404" s="19" t="s">
        <v>5473</v>
      </c>
      <c r="H4404" s="19" t="s">
        <v>5474</v>
      </c>
    </row>
    <row r="4405" spans="1:8">
      <c r="A4405" s="26" t="s">
        <v>2550</v>
      </c>
      <c r="B4405" s="9" t="s">
        <v>425</v>
      </c>
      <c r="C4405" s="19" t="s">
        <v>2451</v>
      </c>
      <c r="D4405" s="19" t="s">
        <v>5408</v>
      </c>
      <c r="E4405" s="9" t="str">
        <f t="shared" si="68"/>
        <v>27119PM10-PRI</v>
      </c>
      <c r="F4405" s="35">
        <v>24.50118733258611</v>
      </c>
      <c r="G4405" s="19" t="s">
        <v>5473</v>
      </c>
      <c r="H4405" s="19" t="s">
        <v>5474</v>
      </c>
    </row>
    <row r="4406" spans="1:8">
      <c r="A4406" s="26" t="s">
        <v>2551</v>
      </c>
      <c r="B4406" s="9" t="s">
        <v>427</v>
      </c>
      <c r="C4406" s="19" t="s">
        <v>2451</v>
      </c>
      <c r="D4406" s="19" t="s">
        <v>5408</v>
      </c>
      <c r="E4406" s="9" t="str">
        <f t="shared" si="68"/>
        <v>27121PM10-PRI</v>
      </c>
      <c r="F4406" s="35">
        <v>37.969355184233073</v>
      </c>
      <c r="G4406" s="19" t="s">
        <v>5473</v>
      </c>
      <c r="H4406" s="19" t="s">
        <v>5474</v>
      </c>
    </row>
    <row r="4407" spans="1:8">
      <c r="A4407" s="26" t="s">
        <v>2552</v>
      </c>
      <c r="B4407" s="9" t="s">
        <v>2553</v>
      </c>
      <c r="C4407" s="19" t="s">
        <v>2451</v>
      </c>
      <c r="D4407" s="19" t="s">
        <v>5408</v>
      </c>
      <c r="E4407" s="9" t="str">
        <f t="shared" si="68"/>
        <v>27123PM10-PRI</v>
      </c>
      <c r="F4407" s="35">
        <v>31.488</v>
      </c>
      <c r="G4407" s="19" t="s">
        <v>5473</v>
      </c>
      <c r="H4407" s="19" t="s">
        <v>5474</v>
      </c>
    </row>
    <row r="4408" spans="1:8">
      <c r="A4408" s="26" t="s">
        <v>2554</v>
      </c>
      <c r="B4408" s="9" t="s">
        <v>2555</v>
      </c>
      <c r="C4408" s="19" t="s">
        <v>2451</v>
      </c>
      <c r="D4408" s="19" t="s">
        <v>5408</v>
      </c>
      <c r="E4408" s="9" t="str">
        <f t="shared" si="68"/>
        <v>27125PM10-PRI</v>
      </c>
      <c r="F4408" s="35">
        <v>27.920008709269506</v>
      </c>
      <c r="G4408" s="19" t="s">
        <v>5473</v>
      </c>
      <c r="H4408" s="19" t="s">
        <v>5474</v>
      </c>
    </row>
    <row r="4409" spans="1:8">
      <c r="A4409" s="26" t="s">
        <v>2556</v>
      </c>
      <c r="B4409" s="9" t="s">
        <v>2557</v>
      </c>
      <c r="C4409" s="19" t="s">
        <v>2451</v>
      </c>
      <c r="D4409" s="19" t="s">
        <v>5408</v>
      </c>
      <c r="E4409" s="9" t="str">
        <f t="shared" si="68"/>
        <v>27127PM10-PRI</v>
      </c>
      <c r="F4409" s="35">
        <v>19.085617217014132</v>
      </c>
      <c r="G4409" s="19" t="s">
        <v>5473</v>
      </c>
      <c r="H4409" s="19" t="s">
        <v>5474</v>
      </c>
    </row>
    <row r="4410" spans="1:8">
      <c r="A4410" s="26" t="s">
        <v>2558</v>
      </c>
      <c r="B4410" s="9" t="s">
        <v>2559</v>
      </c>
      <c r="C4410" s="19" t="s">
        <v>2451</v>
      </c>
      <c r="D4410" s="19" t="s">
        <v>5408</v>
      </c>
      <c r="E4410" s="9" t="str">
        <f t="shared" si="68"/>
        <v>27129PM10-PRI</v>
      </c>
      <c r="F4410" s="35">
        <v>29.793227345606276</v>
      </c>
      <c r="G4410" s="19" t="s">
        <v>5473</v>
      </c>
      <c r="H4410" s="19" t="s">
        <v>5474</v>
      </c>
    </row>
    <row r="4411" spans="1:8">
      <c r="A4411" s="26" t="s">
        <v>2560</v>
      </c>
      <c r="B4411" s="9" t="s">
        <v>1869</v>
      </c>
      <c r="C4411" s="19" t="s">
        <v>2451</v>
      </c>
      <c r="D4411" s="19" t="s">
        <v>5408</v>
      </c>
      <c r="E4411" s="9" t="str">
        <f t="shared" si="68"/>
        <v>27131PM10-PRI</v>
      </c>
      <c r="F4411" s="35">
        <v>33.743671633086635</v>
      </c>
      <c r="G4411" s="19" t="s">
        <v>5473</v>
      </c>
      <c r="H4411" s="19" t="s">
        <v>5474</v>
      </c>
    </row>
    <row r="4412" spans="1:8">
      <c r="A4412" s="26" t="s">
        <v>2561</v>
      </c>
      <c r="B4412" s="9" t="s">
        <v>2562</v>
      </c>
      <c r="C4412" s="19" t="s">
        <v>2451</v>
      </c>
      <c r="D4412" s="19" t="s">
        <v>5408</v>
      </c>
      <c r="E4412" s="9" t="str">
        <f t="shared" si="68"/>
        <v>27133PM10-PRI</v>
      </c>
      <c r="F4412" s="35">
        <v>15.942998055293815</v>
      </c>
      <c r="G4412" s="19" t="s">
        <v>5473</v>
      </c>
      <c r="H4412" s="19" t="s">
        <v>5474</v>
      </c>
    </row>
    <row r="4413" spans="1:8">
      <c r="A4413" s="26" t="s">
        <v>2563</v>
      </c>
      <c r="B4413" s="9" t="s">
        <v>2564</v>
      </c>
      <c r="C4413" s="19" t="s">
        <v>2451</v>
      </c>
      <c r="D4413" s="19" t="s">
        <v>5408</v>
      </c>
      <c r="E4413" s="9" t="str">
        <f t="shared" si="68"/>
        <v>27135PM10-PRI</v>
      </c>
      <c r="F4413" s="35">
        <v>42.712728605013275</v>
      </c>
      <c r="G4413" s="19" t="s">
        <v>5473</v>
      </c>
      <c r="H4413" s="19" t="s">
        <v>5474</v>
      </c>
    </row>
    <row r="4414" spans="1:8">
      <c r="A4414" s="26" t="s">
        <v>2565</v>
      </c>
      <c r="B4414" s="9" t="s">
        <v>2566</v>
      </c>
      <c r="C4414" s="19" t="s">
        <v>2451</v>
      </c>
      <c r="D4414" s="19" t="s">
        <v>5408</v>
      </c>
      <c r="E4414" s="9" t="str">
        <f t="shared" si="68"/>
        <v>27137PM10-PRI</v>
      </c>
      <c r="F4414" s="35">
        <v>21.93224043715847</v>
      </c>
      <c r="G4414" s="19" t="s">
        <v>5473</v>
      </c>
      <c r="H4414" s="19" t="s">
        <v>5474</v>
      </c>
    </row>
    <row r="4415" spans="1:8">
      <c r="A4415" s="26" t="s">
        <v>2567</v>
      </c>
      <c r="B4415" s="9" t="s">
        <v>438</v>
      </c>
      <c r="C4415" s="19" t="s">
        <v>2451</v>
      </c>
      <c r="D4415" s="19" t="s">
        <v>5408</v>
      </c>
      <c r="E4415" s="9" t="str">
        <f t="shared" si="68"/>
        <v>27139PM10-PRI</v>
      </c>
      <c r="F4415" s="35">
        <v>24.85049859273315</v>
      </c>
      <c r="G4415" s="19" t="s">
        <v>5473</v>
      </c>
      <c r="H4415" s="19" t="s">
        <v>5474</v>
      </c>
    </row>
    <row r="4416" spans="1:8">
      <c r="A4416" s="26" t="s">
        <v>2568</v>
      </c>
      <c r="B4416" s="9" t="s">
        <v>2569</v>
      </c>
      <c r="C4416" s="19" t="s">
        <v>2451</v>
      </c>
      <c r="D4416" s="19" t="s">
        <v>5408</v>
      </c>
      <c r="E4416" s="9" t="str">
        <f t="shared" si="68"/>
        <v>27141PM10-PRI</v>
      </c>
      <c r="F4416" s="35">
        <v>40.039671985815602</v>
      </c>
      <c r="G4416" s="19" t="s">
        <v>5473</v>
      </c>
      <c r="H4416" s="19" t="s">
        <v>5474</v>
      </c>
    </row>
    <row r="4417" spans="1:8">
      <c r="A4417" s="26" t="s">
        <v>2570</v>
      </c>
      <c r="B4417" s="9" t="s">
        <v>2571</v>
      </c>
      <c r="C4417" s="19" t="s">
        <v>2451</v>
      </c>
      <c r="D4417" s="19" t="s">
        <v>5408</v>
      </c>
      <c r="E4417" s="9" t="str">
        <f t="shared" si="68"/>
        <v>27143PM10-PRI</v>
      </c>
      <c r="F4417" s="35">
        <v>34.151090419573251</v>
      </c>
      <c r="G4417" s="19" t="s">
        <v>5473</v>
      </c>
      <c r="H4417" s="19" t="s">
        <v>5474</v>
      </c>
    </row>
    <row r="4418" spans="1:8">
      <c r="A4418" s="26" t="s">
        <v>2572</v>
      </c>
      <c r="B4418" s="9" t="s">
        <v>2573</v>
      </c>
      <c r="C4418" s="19" t="s">
        <v>2451</v>
      </c>
      <c r="D4418" s="19" t="s">
        <v>5408</v>
      </c>
      <c r="E4418" s="9" t="str">
        <f t="shared" si="68"/>
        <v>27145PM10-PRI</v>
      </c>
      <c r="F4418" s="35">
        <v>32.332969632509354</v>
      </c>
      <c r="G4418" s="19" t="s">
        <v>5473</v>
      </c>
      <c r="H4418" s="19" t="s">
        <v>5474</v>
      </c>
    </row>
    <row r="4419" spans="1:8">
      <c r="A4419" s="26" t="s">
        <v>2574</v>
      </c>
      <c r="B4419" s="9" t="s">
        <v>2575</v>
      </c>
      <c r="C4419" s="19" t="s">
        <v>2451</v>
      </c>
      <c r="D4419" s="19" t="s">
        <v>5408</v>
      </c>
      <c r="E4419" s="9" t="str">
        <f t="shared" ref="E4419:E4482" si="69">A4419&amp;D4419</f>
        <v>27147PM10-PRI</v>
      </c>
      <c r="F4419" s="35">
        <v>34.542325590284079</v>
      </c>
      <c r="G4419" s="19" t="s">
        <v>5473</v>
      </c>
      <c r="H4419" s="19" t="s">
        <v>5474</v>
      </c>
    </row>
    <row r="4420" spans="1:8">
      <c r="A4420" s="26" t="s">
        <v>2576</v>
      </c>
      <c r="B4420" s="9" t="s">
        <v>1894</v>
      </c>
      <c r="C4420" s="19" t="s">
        <v>2451</v>
      </c>
      <c r="D4420" s="19" t="s">
        <v>5408</v>
      </c>
      <c r="E4420" s="9" t="str">
        <f t="shared" si="69"/>
        <v>27149PM10-PRI</v>
      </c>
      <c r="F4420" s="35">
        <v>43.316889611638601</v>
      </c>
      <c r="G4420" s="19" t="s">
        <v>5473</v>
      </c>
      <c r="H4420" s="19" t="s">
        <v>5474</v>
      </c>
    </row>
    <row r="4421" spans="1:8">
      <c r="A4421" s="26" t="s">
        <v>2577</v>
      </c>
      <c r="B4421" s="9" t="s">
        <v>2578</v>
      </c>
      <c r="C4421" s="19" t="s">
        <v>2451</v>
      </c>
      <c r="D4421" s="19" t="s">
        <v>5408</v>
      </c>
      <c r="E4421" s="9" t="str">
        <f t="shared" si="69"/>
        <v>27151PM10-PRI</v>
      </c>
      <c r="F4421" s="35">
        <v>25.230117250964042</v>
      </c>
      <c r="G4421" s="19" t="s">
        <v>5473</v>
      </c>
      <c r="H4421" s="19" t="s">
        <v>5474</v>
      </c>
    </row>
    <row r="4422" spans="1:8">
      <c r="A4422" s="26" t="s">
        <v>2579</v>
      </c>
      <c r="B4422" s="9" t="s">
        <v>2076</v>
      </c>
      <c r="C4422" s="19" t="s">
        <v>2451</v>
      </c>
      <c r="D4422" s="19" t="s">
        <v>5408</v>
      </c>
      <c r="E4422" s="9" t="str">
        <f t="shared" si="69"/>
        <v>27153PM10-PRI</v>
      </c>
      <c r="F4422" s="35">
        <v>28.376192477532193</v>
      </c>
      <c r="G4422" s="19" t="s">
        <v>5473</v>
      </c>
      <c r="H4422" s="19" t="s">
        <v>5474</v>
      </c>
    </row>
    <row r="4423" spans="1:8">
      <c r="A4423" s="26" t="s">
        <v>2580</v>
      </c>
      <c r="B4423" s="9" t="s">
        <v>2581</v>
      </c>
      <c r="C4423" s="19" t="s">
        <v>2451</v>
      </c>
      <c r="D4423" s="19" t="s">
        <v>5408</v>
      </c>
      <c r="E4423" s="9" t="str">
        <f t="shared" si="69"/>
        <v>27155PM10-PRI</v>
      </c>
      <c r="F4423" s="35">
        <v>20.075738362325907</v>
      </c>
      <c r="G4423" s="19" t="s">
        <v>5473</v>
      </c>
      <c r="H4423" s="19" t="s">
        <v>5474</v>
      </c>
    </row>
    <row r="4424" spans="1:8">
      <c r="A4424" s="26" t="s">
        <v>2582</v>
      </c>
      <c r="B4424" s="9" t="s">
        <v>2583</v>
      </c>
      <c r="C4424" s="19" t="s">
        <v>2451</v>
      </c>
      <c r="D4424" s="19" t="s">
        <v>5408</v>
      </c>
      <c r="E4424" s="9" t="str">
        <f t="shared" si="69"/>
        <v>27157PM10-PRI</v>
      </c>
      <c r="F4424" s="35">
        <v>38.973490165311034</v>
      </c>
      <c r="G4424" s="19" t="s">
        <v>5473</v>
      </c>
      <c r="H4424" s="19" t="s">
        <v>5474</v>
      </c>
    </row>
    <row r="4425" spans="1:8">
      <c r="A4425" s="26" t="s">
        <v>2584</v>
      </c>
      <c r="B4425" s="9" t="s">
        <v>2585</v>
      </c>
      <c r="C4425" s="19" t="s">
        <v>2451</v>
      </c>
      <c r="D4425" s="19" t="s">
        <v>5408</v>
      </c>
      <c r="E4425" s="9" t="str">
        <f t="shared" si="69"/>
        <v>27159PM10-PRI</v>
      </c>
      <c r="F4425" s="35">
        <v>27.02916781440333</v>
      </c>
      <c r="G4425" s="19" t="s">
        <v>5473</v>
      </c>
      <c r="H4425" s="19" t="s">
        <v>5474</v>
      </c>
    </row>
    <row r="4426" spans="1:8">
      <c r="A4426" s="26" t="s">
        <v>2586</v>
      </c>
      <c r="B4426" s="9" t="s">
        <v>2587</v>
      </c>
      <c r="C4426" s="19" t="s">
        <v>2451</v>
      </c>
      <c r="D4426" s="19" t="s">
        <v>5408</v>
      </c>
      <c r="E4426" s="9" t="str">
        <f t="shared" si="69"/>
        <v>27161PM10-PRI</v>
      </c>
      <c r="F4426" s="35">
        <v>33.738197255491869</v>
      </c>
      <c r="G4426" s="19" t="s">
        <v>5473</v>
      </c>
      <c r="H4426" s="19" t="s">
        <v>5474</v>
      </c>
    </row>
    <row r="4427" spans="1:8">
      <c r="A4427" s="26" t="s">
        <v>2588</v>
      </c>
      <c r="B4427" s="9" t="s">
        <v>210</v>
      </c>
      <c r="C4427" s="19" t="s">
        <v>2451</v>
      </c>
      <c r="D4427" s="19" t="s">
        <v>5408</v>
      </c>
      <c r="E4427" s="9" t="str">
        <f t="shared" si="69"/>
        <v>27163PM10-PRI</v>
      </c>
      <c r="F4427" s="35">
        <v>33.525531274785976</v>
      </c>
      <c r="G4427" s="19" t="s">
        <v>5473</v>
      </c>
      <c r="H4427" s="19" t="s">
        <v>5474</v>
      </c>
    </row>
    <row r="4428" spans="1:8">
      <c r="A4428" s="26" t="s">
        <v>2589</v>
      </c>
      <c r="B4428" s="9" t="s">
        <v>2590</v>
      </c>
      <c r="C4428" s="19" t="s">
        <v>2451</v>
      </c>
      <c r="D4428" s="19" t="s">
        <v>5408</v>
      </c>
      <c r="E4428" s="9" t="str">
        <f t="shared" si="69"/>
        <v>27165PM10-PRI</v>
      </c>
      <c r="F4428" s="35">
        <v>31.015317044049294</v>
      </c>
      <c r="G4428" s="19" t="s">
        <v>5473</v>
      </c>
      <c r="H4428" s="19" t="s">
        <v>5474</v>
      </c>
    </row>
    <row r="4429" spans="1:8">
      <c r="A4429" s="26" t="s">
        <v>2591</v>
      </c>
      <c r="B4429" s="9" t="s">
        <v>2592</v>
      </c>
      <c r="C4429" s="19" t="s">
        <v>2451</v>
      </c>
      <c r="D4429" s="19" t="s">
        <v>5408</v>
      </c>
      <c r="E4429" s="9" t="str">
        <f t="shared" si="69"/>
        <v>27167PM10-PRI</v>
      </c>
      <c r="F4429" s="35">
        <v>40.073755719842389</v>
      </c>
      <c r="G4429" s="19" t="s">
        <v>5473</v>
      </c>
      <c r="H4429" s="19" t="s">
        <v>5474</v>
      </c>
    </row>
    <row r="4430" spans="1:8">
      <c r="A4430" s="26" t="s">
        <v>2593</v>
      </c>
      <c r="B4430" s="9" t="s">
        <v>2594</v>
      </c>
      <c r="C4430" s="19" t="s">
        <v>2451</v>
      </c>
      <c r="D4430" s="19" t="s">
        <v>5408</v>
      </c>
      <c r="E4430" s="9" t="str">
        <f t="shared" si="69"/>
        <v>27169PM10-PRI</v>
      </c>
      <c r="F4430" s="35">
        <v>24.54760099642586</v>
      </c>
      <c r="G4430" s="19" t="s">
        <v>5473</v>
      </c>
      <c r="H4430" s="19" t="s">
        <v>5474</v>
      </c>
    </row>
    <row r="4431" spans="1:8">
      <c r="A4431" s="26" t="s">
        <v>2595</v>
      </c>
      <c r="B4431" s="9" t="s">
        <v>1738</v>
      </c>
      <c r="C4431" s="19" t="s">
        <v>2451</v>
      </c>
      <c r="D4431" s="19" t="s">
        <v>5408</v>
      </c>
      <c r="E4431" s="9" t="str">
        <f t="shared" si="69"/>
        <v>27171PM10-PRI</v>
      </c>
      <c r="F4431" s="35">
        <v>37.823424189292105</v>
      </c>
      <c r="G4431" s="19" t="s">
        <v>5473</v>
      </c>
      <c r="H4431" s="19" t="s">
        <v>5474</v>
      </c>
    </row>
    <row r="4432" spans="1:8">
      <c r="A4432" s="26" t="s">
        <v>2596</v>
      </c>
      <c r="B4432" s="9" t="s">
        <v>2597</v>
      </c>
      <c r="C4432" s="19" t="s">
        <v>2451</v>
      </c>
      <c r="D4432" s="19" t="s">
        <v>5408</v>
      </c>
      <c r="E4432" s="9" t="str">
        <f t="shared" si="69"/>
        <v>27173PM10-PRI</v>
      </c>
      <c r="F4432" s="35">
        <v>35.355725536669787</v>
      </c>
      <c r="G4432" s="19" t="s">
        <v>5473</v>
      </c>
      <c r="H4432" s="19" t="s">
        <v>5474</v>
      </c>
    </row>
    <row r="4433" spans="1:8">
      <c r="A4433" s="26" t="s">
        <v>2598</v>
      </c>
      <c r="B4433" s="9" t="s">
        <v>586</v>
      </c>
      <c r="C4433" s="19" t="s">
        <v>2600</v>
      </c>
      <c r="D4433" s="19" t="s">
        <v>5408</v>
      </c>
      <c r="E4433" s="9" t="str">
        <f t="shared" si="69"/>
        <v>28001PM10-PRI</v>
      </c>
      <c r="F4433" s="35">
        <v>36.324074074074076</v>
      </c>
      <c r="G4433" s="19" t="s">
        <v>5473</v>
      </c>
      <c r="H4433" s="19" t="s">
        <v>5474</v>
      </c>
    </row>
    <row r="4434" spans="1:8">
      <c r="A4434" s="26" t="s">
        <v>2601</v>
      </c>
      <c r="B4434" s="9" t="s">
        <v>2602</v>
      </c>
      <c r="C4434" s="19" t="s">
        <v>2600</v>
      </c>
      <c r="D4434" s="19" t="s">
        <v>5408</v>
      </c>
      <c r="E4434" s="9" t="str">
        <f t="shared" si="69"/>
        <v>28003PM10-PRI</v>
      </c>
      <c r="F4434" s="35">
        <v>33.95141552511415</v>
      </c>
      <c r="G4434" s="19" t="s">
        <v>5473</v>
      </c>
      <c r="H4434" s="19" t="s">
        <v>5474</v>
      </c>
    </row>
    <row r="4435" spans="1:8">
      <c r="A4435" s="26" t="s">
        <v>2603</v>
      </c>
      <c r="B4435" s="9" t="s">
        <v>2604</v>
      </c>
      <c r="C4435" s="19" t="s">
        <v>2600</v>
      </c>
      <c r="D4435" s="19" t="s">
        <v>5408</v>
      </c>
      <c r="E4435" s="9" t="str">
        <f t="shared" si="69"/>
        <v>28005PM10-PRI</v>
      </c>
      <c r="F4435" s="35">
        <v>5.7985983827493257</v>
      </c>
      <c r="G4435" s="19" t="s">
        <v>5473</v>
      </c>
      <c r="H4435" s="19" t="s">
        <v>5474</v>
      </c>
    </row>
    <row r="4436" spans="1:8">
      <c r="A4436" s="26" t="s">
        <v>2605</v>
      </c>
      <c r="B4436" s="9" t="s">
        <v>2606</v>
      </c>
      <c r="C4436" s="19" t="s">
        <v>2600</v>
      </c>
      <c r="D4436" s="19" t="s">
        <v>5408</v>
      </c>
      <c r="E4436" s="9" t="str">
        <f t="shared" si="69"/>
        <v>28007PM10-PRI</v>
      </c>
      <c r="F4436" s="35">
        <v>49.760163265306126</v>
      </c>
      <c r="G4436" s="19" t="s">
        <v>5473</v>
      </c>
      <c r="H4436" s="19" t="s">
        <v>5474</v>
      </c>
    </row>
    <row r="4437" spans="1:8">
      <c r="A4437" s="26" t="s">
        <v>2607</v>
      </c>
      <c r="B4437" s="9" t="s">
        <v>335</v>
      </c>
      <c r="C4437" s="19" t="s">
        <v>2600</v>
      </c>
      <c r="D4437" s="19" t="s">
        <v>5408</v>
      </c>
      <c r="E4437" s="9" t="str">
        <f t="shared" si="69"/>
        <v>28009PM10-PRI</v>
      </c>
      <c r="F4437" s="35">
        <v>41.492848769050411</v>
      </c>
      <c r="G4437" s="19" t="s">
        <v>5473</v>
      </c>
      <c r="H4437" s="19" t="s">
        <v>5474</v>
      </c>
    </row>
    <row r="4438" spans="1:8">
      <c r="A4438" s="26" t="s">
        <v>2608</v>
      </c>
      <c r="B4438" s="9" t="s">
        <v>2609</v>
      </c>
      <c r="C4438" s="19" t="s">
        <v>2600</v>
      </c>
      <c r="D4438" s="19" t="s">
        <v>5408</v>
      </c>
      <c r="E4438" s="9" t="str">
        <f t="shared" si="69"/>
        <v>28011PM10-PRI</v>
      </c>
      <c r="F4438" s="35">
        <v>42.544266767888075</v>
      </c>
      <c r="G4438" s="19" t="s">
        <v>5473</v>
      </c>
      <c r="H4438" s="19" t="s">
        <v>5474</v>
      </c>
    </row>
    <row r="4439" spans="1:8">
      <c r="A4439" s="26" t="s">
        <v>2610</v>
      </c>
      <c r="B4439" s="9" t="s">
        <v>39</v>
      </c>
      <c r="C4439" s="19" t="s">
        <v>2600</v>
      </c>
      <c r="D4439" s="19" t="s">
        <v>5408</v>
      </c>
      <c r="E4439" s="9" t="str">
        <f t="shared" si="69"/>
        <v>28013PM10-PRI</v>
      </c>
      <c r="F4439" s="35">
        <v>26.232422168490363</v>
      </c>
      <c r="G4439" s="19" t="s">
        <v>5473</v>
      </c>
      <c r="H4439" s="19" t="s">
        <v>5474</v>
      </c>
    </row>
    <row r="4440" spans="1:8">
      <c r="A4440" s="26" t="s">
        <v>2611</v>
      </c>
      <c r="B4440" s="9" t="s">
        <v>342</v>
      </c>
      <c r="C4440" s="19" t="s">
        <v>2600</v>
      </c>
      <c r="D4440" s="19" t="s">
        <v>5408</v>
      </c>
      <c r="E4440" s="9" t="str">
        <f t="shared" si="69"/>
        <v>28015PM10-PRI</v>
      </c>
      <c r="F4440" s="35">
        <v>32.957580383551182</v>
      </c>
      <c r="G4440" s="19" t="s">
        <v>5473</v>
      </c>
      <c r="H4440" s="19" t="s">
        <v>5474</v>
      </c>
    </row>
    <row r="4441" spans="1:8">
      <c r="A4441" s="26" t="s">
        <v>2612</v>
      </c>
      <c r="B4441" s="9" t="s">
        <v>1624</v>
      </c>
      <c r="C4441" s="19" t="s">
        <v>2600</v>
      </c>
      <c r="D4441" s="19" t="s">
        <v>5408</v>
      </c>
      <c r="E4441" s="9" t="str">
        <f t="shared" si="69"/>
        <v>28017PM10-PRI</v>
      </c>
      <c r="F4441" s="35">
        <v>36.762441089543898</v>
      </c>
      <c r="G4441" s="19" t="s">
        <v>5473</v>
      </c>
      <c r="H4441" s="19" t="s">
        <v>5474</v>
      </c>
    </row>
    <row r="4442" spans="1:8">
      <c r="A4442" s="26" t="s">
        <v>2613</v>
      </c>
      <c r="B4442" s="9" t="s">
        <v>51</v>
      </c>
      <c r="C4442" s="19" t="s">
        <v>2600</v>
      </c>
      <c r="D4442" s="19" t="s">
        <v>5408</v>
      </c>
      <c r="E4442" s="9" t="str">
        <f t="shared" si="69"/>
        <v>28019PM10-PRI</v>
      </c>
      <c r="F4442" s="35">
        <v>26.184681902408894</v>
      </c>
      <c r="G4442" s="19" t="s">
        <v>5473</v>
      </c>
      <c r="H4442" s="19" t="s">
        <v>5474</v>
      </c>
    </row>
    <row r="4443" spans="1:8">
      <c r="A4443" s="26" t="s">
        <v>2614</v>
      </c>
      <c r="B4443" s="9" t="s">
        <v>2118</v>
      </c>
      <c r="C4443" s="19" t="s">
        <v>2600</v>
      </c>
      <c r="D4443" s="19" t="s">
        <v>5408</v>
      </c>
      <c r="E4443" s="9" t="str">
        <f t="shared" si="69"/>
        <v>28021PM10-PRI</v>
      </c>
      <c r="F4443" s="35">
        <v>25.334138347421082</v>
      </c>
      <c r="G4443" s="19" t="s">
        <v>5473</v>
      </c>
      <c r="H4443" s="19" t="s">
        <v>5474</v>
      </c>
    </row>
    <row r="4444" spans="1:8">
      <c r="A4444" s="26" t="s">
        <v>2615</v>
      </c>
      <c r="B4444" s="9" t="s">
        <v>54</v>
      </c>
      <c r="C4444" s="19" t="s">
        <v>2600</v>
      </c>
      <c r="D4444" s="19" t="s">
        <v>5408</v>
      </c>
      <c r="E4444" s="9" t="str">
        <f t="shared" si="69"/>
        <v>28023PM10-PRI</v>
      </c>
      <c r="F4444" s="35">
        <v>2.6189345096708516</v>
      </c>
      <c r="G4444" s="19" t="s">
        <v>5473</v>
      </c>
      <c r="H4444" s="19" t="s">
        <v>5474</v>
      </c>
    </row>
    <row r="4445" spans="1:8">
      <c r="A4445" s="26" t="s">
        <v>2616</v>
      </c>
      <c r="B4445" s="9" t="s">
        <v>57</v>
      </c>
      <c r="C4445" s="19" t="s">
        <v>2600</v>
      </c>
      <c r="D4445" s="19" t="s">
        <v>5408</v>
      </c>
      <c r="E4445" s="9" t="str">
        <f t="shared" si="69"/>
        <v>28025PM10-PRI</v>
      </c>
      <c r="F4445" s="35">
        <v>40.632558712938419</v>
      </c>
      <c r="G4445" s="19" t="s">
        <v>5473</v>
      </c>
      <c r="H4445" s="19" t="s">
        <v>5474</v>
      </c>
    </row>
    <row r="4446" spans="1:8">
      <c r="A4446" s="26" t="s">
        <v>2617</v>
      </c>
      <c r="B4446" s="9" t="s">
        <v>2618</v>
      </c>
      <c r="C4446" s="19" t="s">
        <v>2600</v>
      </c>
      <c r="D4446" s="19" t="s">
        <v>5408</v>
      </c>
      <c r="E4446" s="9" t="str">
        <f t="shared" si="69"/>
        <v>28027PM10-PRI</v>
      </c>
      <c r="F4446" s="35">
        <v>47.19880837402907</v>
      </c>
      <c r="G4446" s="19" t="s">
        <v>5473</v>
      </c>
      <c r="H4446" s="19" t="s">
        <v>5474</v>
      </c>
    </row>
    <row r="4447" spans="1:8">
      <c r="A4447" s="26" t="s">
        <v>2619</v>
      </c>
      <c r="B4447" s="9" t="s">
        <v>2620</v>
      </c>
      <c r="C4447" s="19" t="s">
        <v>2600</v>
      </c>
      <c r="D4447" s="19" t="s">
        <v>5408</v>
      </c>
      <c r="E4447" s="9" t="str">
        <f t="shared" si="69"/>
        <v>28029PM10-PRI</v>
      </c>
      <c r="F4447" s="35">
        <v>16.395735184726011</v>
      </c>
      <c r="G4447" s="19" t="s">
        <v>5473</v>
      </c>
      <c r="H4447" s="19" t="s">
        <v>5474</v>
      </c>
    </row>
    <row r="4448" spans="1:8">
      <c r="A4448" s="26" t="s">
        <v>2621</v>
      </c>
      <c r="B4448" s="9" t="s">
        <v>75</v>
      </c>
      <c r="C4448" s="19" t="s">
        <v>2600</v>
      </c>
      <c r="D4448" s="19" t="s">
        <v>5408</v>
      </c>
      <c r="E4448" s="9" t="str">
        <f t="shared" si="69"/>
        <v>28031PM10-PRI</v>
      </c>
      <c r="F4448" s="35">
        <v>21.688210818307905</v>
      </c>
      <c r="G4448" s="19" t="s">
        <v>5473</v>
      </c>
      <c r="H4448" s="19" t="s">
        <v>5474</v>
      </c>
    </row>
    <row r="4449" spans="1:8">
      <c r="A4449" s="26" t="s">
        <v>2622</v>
      </c>
      <c r="B4449" s="9" t="s">
        <v>761</v>
      </c>
      <c r="C4449" s="19" t="s">
        <v>2600</v>
      </c>
      <c r="D4449" s="19" t="s">
        <v>5408</v>
      </c>
      <c r="E4449" s="9" t="str">
        <f t="shared" si="69"/>
        <v>28033PM10-PRI</v>
      </c>
      <c r="F4449" s="35">
        <v>28.893854390408105</v>
      </c>
      <c r="G4449" s="19" t="s">
        <v>5473</v>
      </c>
      <c r="H4449" s="19" t="s">
        <v>5474</v>
      </c>
    </row>
    <row r="4450" spans="1:8">
      <c r="A4450" s="26" t="s">
        <v>2623</v>
      </c>
      <c r="B4450" s="9" t="s">
        <v>2624</v>
      </c>
      <c r="C4450" s="19" t="s">
        <v>2600</v>
      </c>
      <c r="D4450" s="19" t="s">
        <v>5408</v>
      </c>
      <c r="E4450" s="9" t="str">
        <f t="shared" si="69"/>
        <v>28035PM10-PRI</v>
      </c>
      <c r="F4450" s="35">
        <v>36.227880880448858</v>
      </c>
      <c r="G4450" s="19" t="s">
        <v>5473</v>
      </c>
      <c r="H4450" s="19" t="s">
        <v>5474</v>
      </c>
    </row>
    <row r="4451" spans="1:8">
      <c r="A4451" s="26" t="s">
        <v>2625</v>
      </c>
      <c r="B4451" s="9" t="s">
        <v>105</v>
      </c>
      <c r="C4451" s="19" t="s">
        <v>2600</v>
      </c>
      <c r="D4451" s="19" t="s">
        <v>5408</v>
      </c>
      <c r="E4451" s="9" t="str">
        <f t="shared" si="69"/>
        <v>28037PM10-PRI</v>
      </c>
      <c r="F4451" s="35">
        <v>12.262115384615385</v>
      </c>
      <c r="G4451" s="19" t="s">
        <v>5473</v>
      </c>
      <c r="H4451" s="19" t="s">
        <v>5474</v>
      </c>
    </row>
    <row r="4452" spans="1:8">
      <c r="A4452" s="26" t="s">
        <v>2626</v>
      </c>
      <c r="B4452" s="9" t="s">
        <v>2627</v>
      </c>
      <c r="C4452" s="19" t="s">
        <v>2600</v>
      </c>
      <c r="D4452" s="19" t="s">
        <v>5408</v>
      </c>
      <c r="E4452" s="9" t="str">
        <f t="shared" si="69"/>
        <v>28039PM10-PRI</v>
      </c>
      <c r="F4452" s="35">
        <v>36.479077525563852</v>
      </c>
      <c r="G4452" s="19" t="s">
        <v>5473</v>
      </c>
      <c r="H4452" s="19" t="s">
        <v>5474</v>
      </c>
    </row>
    <row r="4453" spans="1:8">
      <c r="A4453" s="26" t="s">
        <v>2628</v>
      </c>
      <c r="B4453" s="9" t="s">
        <v>111</v>
      </c>
      <c r="C4453" s="19" t="s">
        <v>2600</v>
      </c>
      <c r="D4453" s="19" t="s">
        <v>5408</v>
      </c>
      <c r="E4453" s="9" t="str">
        <f t="shared" si="69"/>
        <v>28041PM10-PRI</v>
      </c>
      <c r="F4453" s="35">
        <v>36.30958904109589</v>
      </c>
      <c r="G4453" s="19" t="s">
        <v>5473</v>
      </c>
      <c r="H4453" s="19" t="s">
        <v>5474</v>
      </c>
    </row>
    <row r="4454" spans="1:8">
      <c r="A4454" s="26" t="s">
        <v>2629</v>
      </c>
      <c r="B4454" s="9" t="s">
        <v>2630</v>
      </c>
      <c r="C4454" s="19" t="s">
        <v>2600</v>
      </c>
      <c r="D4454" s="19" t="s">
        <v>5408</v>
      </c>
      <c r="E4454" s="9" t="str">
        <f t="shared" si="69"/>
        <v>28043PM10-PRI</v>
      </c>
      <c r="F4454" s="35">
        <v>59.500254777070069</v>
      </c>
      <c r="G4454" s="19" t="s">
        <v>5473</v>
      </c>
      <c r="H4454" s="19" t="s">
        <v>5474</v>
      </c>
    </row>
    <row r="4455" spans="1:8">
      <c r="A4455" s="26" t="s">
        <v>2631</v>
      </c>
      <c r="B4455" s="9" t="s">
        <v>979</v>
      </c>
      <c r="C4455" s="19" t="s">
        <v>2600</v>
      </c>
      <c r="D4455" s="19" t="s">
        <v>5408</v>
      </c>
      <c r="E4455" s="9" t="str">
        <f t="shared" si="69"/>
        <v>28045PM10-PRI</v>
      </c>
      <c r="F4455" s="35">
        <v>7.0017123287671232</v>
      </c>
      <c r="G4455" s="19" t="s">
        <v>5473</v>
      </c>
      <c r="H4455" s="19" t="s">
        <v>5474</v>
      </c>
    </row>
    <row r="4456" spans="1:8">
      <c r="A4456" s="26" t="s">
        <v>2632</v>
      </c>
      <c r="B4456" s="9" t="s">
        <v>1501</v>
      </c>
      <c r="C4456" s="19" t="s">
        <v>2600</v>
      </c>
      <c r="D4456" s="19" t="s">
        <v>5408</v>
      </c>
      <c r="E4456" s="9" t="str">
        <f t="shared" si="69"/>
        <v>28047PM10-PRI</v>
      </c>
      <c r="F4456" s="35">
        <v>25.664739884393065</v>
      </c>
      <c r="G4456" s="19" t="s">
        <v>5473</v>
      </c>
      <c r="H4456" s="19" t="s">
        <v>5474</v>
      </c>
    </row>
    <row r="4457" spans="1:8">
      <c r="A4457" s="26" t="s">
        <v>2633</v>
      </c>
      <c r="B4457" s="9" t="s">
        <v>2634</v>
      </c>
      <c r="C4457" s="19" t="s">
        <v>2600</v>
      </c>
      <c r="D4457" s="19" t="s">
        <v>5408</v>
      </c>
      <c r="E4457" s="9" t="str">
        <f t="shared" si="69"/>
        <v>28049PM10-PRI</v>
      </c>
      <c r="F4457" s="35">
        <v>27.185895117540689</v>
      </c>
      <c r="G4457" s="19" t="s">
        <v>5473</v>
      </c>
      <c r="H4457" s="19" t="s">
        <v>5474</v>
      </c>
    </row>
    <row r="4458" spans="1:8">
      <c r="A4458" s="26" t="s">
        <v>2635</v>
      </c>
      <c r="B4458" s="9" t="s">
        <v>791</v>
      </c>
      <c r="C4458" s="19" t="s">
        <v>2600</v>
      </c>
      <c r="D4458" s="19" t="s">
        <v>5408</v>
      </c>
      <c r="E4458" s="9" t="str">
        <f t="shared" si="69"/>
        <v>28051PM10-PRI</v>
      </c>
      <c r="F4458" s="35">
        <v>67.529179475053198</v>
      </c>
      <c r="G4458" s="19" t="s">
        <v>5473</v>
      </c>
      <c r="H4458" s="19" t="s">
        <v>5474</v>
      </c>
    </row>
    <row r="4459" spans="1:8">
      <c r="A4459" s="26" t="s">
        <v>2636</v>
      </c>
      <c r="B4459" s="9" t="s">
        <v>2637</v>
      </c>
      <c r="C4459" s="19" t="s">
        <v>2600</v>
      </c>
      <c r="D4459" s="19" t="s">
        <v>5408</v>
      </c>
      <c r="E4459" s="9" t="str">
        <f t="shared" si="69"/>
        <v>28053PM10-PRI</v>
      </c>
      <c r="F4459" s="35">
        <v>48.279893577543106</v>
      </c>
      <c r="G4459" s="19" t="s">
        <v>5473</v>
      </c>
      <c r="H4459" s="19" t="s">
        <v>5474</v>
      </c>
    </row>
    <row r="4460" spans="1:8">
      <c r="A4460" s="26" t="s">
        <v>2638</v>
      </c>
      <c r="B4460" s="9" t="s">
        <v>2639</v>
      </c>
      <c r="C4460" s="19" t="s">
        <v>2600</v>
      </c>
      <c r="D4460" s="19" t="s">
        <v>5408</v>
      </c>
      <c r="E4460" s="9" t="str">
        <f t="shared" si="69"/>
        <v>28055PM10-PRI</v>
      </c>
      <c r="F4460" s="35">
        <v>36.752398631737023</v>
      </c>
      <c r="G4460" s="19" t="s">
        <v>5473</v>
      </c>
      <c r="H4460" s="19" t="s">
        <v>5474</v>
      </c>
    </row>
    <row r="4461" spans="1:8">
      <c r="A4461" s="26" t="s">
        <v>2640</v>
      </c>
      <c r="B4461" s="9" t="s">
        <v>2641</v>
      </c>
      <c r="C4461" s="19" t="s">
        <v>2600</v>
      </c>
      <c r="D4461" s="19" t="s">
        <v>5408</v>
      </c>
      <c r="E4461" s="9" t="str">
        <f t="shared" si="69"/>
        <v>28057PM10-PRI</v>
      </c>
      <c r="F4461" s="35">
        <v>29.334016493436785</v>
      </c>
      <c r="G4461" s="19" t="s">
        <v>5473</v>
      </c>
      <c r="H4461" s="19" t="s">
        <v>5474</v>
      </c>
    </row>
    <row r="4462" spans="1:8">
      <c r="A4462" s="26" t="s">
        <v>2642</v>
      </c>
      <c r="B4462" s="9" t="s">
        <v>123</v>
      </c>
      <c r="C4462" s="19" t="s">
        <v>2600</v>
      </c>
      <c r="D4462" s="19" t="s">
        <v>5408</v>
      </c>
      <c r="E4462" s="9" t="str">
        <f t="shared" si="69"/>
        <v>28059PM10-PRI</v>
      </c>
      <c r="F4462" s="35">
        <v>18.843462246777168</v>
      </c>
      <c r="G4462" s="19" t="s">
        <v>5473</v>
      </c>
      <c r="H4462" s="19" t="s">
        <v>5474</v>
      </c>
    </row>
    <row r="4463" spans="1:8">
      <c r="A4463" s="26" t="s">
        <v>2643</v>
      </c>
      <c r="B4463" s="9" t="s">
        <v>999</v>
      </c>
      <c r="C4463" s="19" t="s">
        <v>2600</v>
      </c>
      <c r="D4463" s="19" t="s">
        <v>5408</v>
      </c>
      <c r="E4463" s="9" t="str">
        <f t="shared" si="69"/>
        <v>28061PM10-PRI</v>
      </c>
      <c r="F4463" s="35">
        <v>38.859608363757062</v>
      </c>
      <c r="G4463" s="19" t="s">
        <v>5473</v>
      </c>
      <c r="H4463" s="19" t="s">
        <v>5474</v>
      </c>
    </row>
    <row r="4464" spans="1:8">
      <c r="A4464" s="26" t="s">
        <v>2644</v>
      </c>
      <c r="B4464" s="9" t="s">
        <v>126</v>
      </c>
      <c r="C4464" s="19" t="s">
        <v>2600</v>
      </c>
      <c r="D4464" s="19" t="s">
        <v>5408</v>
      </c>
      <c r="E4464" s="9" t="str">
        <f t="shared" si="69"/>
        <v>28063PM10-PRI</v>
      </c>
      <c r="F4464" s="35">
        <v>46.464608957994891</v>
      </c>
      <c r="G4464" s="19" t="s">
        <v>5473</v>
      </c>
      <c r="H4464" s="19" t="s">
        <v>5474</v>
      </c>
    </row>
    <row r="4465" spans="1:8">
      <c r="A4465" s="26" t="s">
        <v>2645</v>
      </c>
      <c r="B4465" s="9" t="s">
        <v>2140</v>
      </c>
      <c r="C4465" s="19" t="s">
        <v>2600</v>
      </c>
      <c r="D4465" s="19" t="s">
        <v>5408</v>
      </c>
      <c r="E4465" s="9" t="str">
        <f t="shared" si="69"/>
        <v>28065PM10-PRI</v>
      </c>
      <c r="F4465" s="35">
        <v>31.172976588628764</v>
      </c>
      <c r="G4465" s="19" t="s">
        <v>5473</v>
      </c>
      <c r="H4465" s="19" t="s">
        <v>5474</v>
      </c>
    </row>
    <row r="4466" spans="1:8">
      <c r="A4466" s="26" t="s">
        <v>2646</v>
      </c>
      <c r="B4466" s="9" t="s">
        <v>1012</v>
      </c>
      <c r="C4466" s="19" t="s">
        <v>2600</v>
      </c>
      <c r="D4466" s="19" t="s">
        <v>5408</v>
      </c>
      <c r="E4466" s="9" t="str">
        <f t="shared" si="69"/>
        <v>28067PM10-PRI</v>
      </c>
      <c r="F4466" s="35">
        <v>24.883333333333333</v>
      </c>
      <c r="G4466" s="19" t="s">
        <v>5473</v>
      </c>
      <c r="H4466" s="19" t="s">
        <v>5474</v>
      </c>
    </row>
    <row r="4467" spans="1:8">
      <c r="A4467" s="26" t="s">
        <v>2647</v>
      </c>
      <c r="B4467" s="9" t="s">
        <v>2648</v>
      </c>
      <c r="C4467" s="19" t="s">
        <v>2600</v>
      </c>
      <c r="D4467" s="19" t="s">
        <v>5408</v>
      </c>
      <c r="E4467" s="9" t="str">
        <f t="shared" si="69"/>
        <v>28069PM10-PRI</v>
      </c>
      <c r="F4467" s="35">
        <v>7.5720805369127531</v>
      </c>
      <c r="G4467" s="19" t="s">
        <v>5473</v>
      </c>
      <c r="H4467" s="19" t="s">
        <v>5474</v>
      </c>
    </row>
    <row r="4468" spans="1:8">
      <c r="A4468" s="26" t="s">
        <v>2649</v>
      </c>
      <c r="B4468" s="9" t="s">
        <v>393</v>
      </c>
      <c r="C4468" s="19" t="s">
        <v>2600</v>
      </c>
      <c r="D4468" s="19" t="s">
        <v>5408</v>
      </c>
      <c r="E4468" s="9" t="str">
        <f t="shared" si="69"/>
        <v>28071PM10-PRI</v>
      </c>
      <c r="F4468" s="35">
        <v>36.166326530612253</v>
      </c>
      <c r="G4468" s="19" t="s">
        <v>5473</v>
      </c>
      <c r="H4468" s="19" t="s">
        <v>5474</v>
      </c>
    </row>
    <row r="4469" spans="1:8">
      <c r="A4469" s="26" t="s">
        <v>2650</v>
      </c>
      <c r="B4469" s="9" t="s">
        <v>129</v>
      </c>
      <c r="C4469" s="19" t="s">
        <v>2600</v>
      </c>
      <c r="D4469" s="19" t="s">
        <v>5408</v>
      </c>
      <c r="E4469" s="9" t="str">
        <f t="shared" si="69"/>
        <v>28073PM10-PRI</v>
      </c>
      <c r="F4469" s="35">
        <v>26.1</v>
      </c>
      <c r="G4469" s="19" t="s">
        <v>5473</v>
      </c>
      <c r="H4469" s="19" t="s">
        <v>5474</v>
      </c>
    </row>
    <row r="4470" spans="1:8">
      <c r="A4470" s="26" t="s">
        <v>2651</v>
      </c>
      <c r="B4470" s="9" t="s">
        <v>132</v>
      </c>
      <c r="C4470" s="19" t="s">
        <v>2600</v>
      </c>
      <c r="D4470" s="19" t="s">
        <v>5408</v>
      </c>
      <c r="E4470" s="9" t="str">
        <f t="shared" si="69"/>
        <v>28075PM10-PRI</v>
      </c>
      <c r="F4470" s="35">
        <v>22.472000000000001</v>
      </c>
      <c r="G4470" s="19" t="s">
        <v>5473</v>
      </c>
      <c r="H4470" s="19" t="s">
        <v>5474</v>
      </c>
    </row>
    <row r="4471" spans="1:8">
      <c r="A4471" s="26" t="s">
        <v>2652</v>
      </c>
      <c r="B4471" s="9" t="s">
        <v>135</v>
      </c>
      <c r="C4471" s="19" t="s">
        <v>2600</v>
      </c>
      <c r="D4471" s="19" t="s">
        <v>5408</v>
      </c>
      <c r="E4471" s="9" t="str">
        <f t="shared" si="69"/>
        <v>28077PM10-PRI</v>
      </c>
      <c r="F4471" s="35">
        <v>41.081414935429535</v>
      </c>
      <c r="G4471" s="19" t="s">
        <v>5473</v>
      </c>
      <c r="H4471" s="19" t="s">
        <v>5474</v>
      </c>
    </row>
    <row r="4472" spans="1:8">
      <c r="A4472" s="26" t="s">
        <v>2653</v>
      </c>
      <c r="B4472" s="9" t="s">
        <v>2654</v>
      </c>
      <c r="C4472" s="19" t="s">
        <v>2600</v>
      </c>
      <c r="D4472" s="19" t="s">
        <v>5408</v>
      </c>
      <c r="E4472" s="9" t="str">
        <f t="shared" si="69"/>
        <v>28079PM10-PRI</v>
      </c>
      <c r="F4472" s="35">
        <v>15.562794566121433</v>
      </c>
      <c r="G4472" s="19" t="s">
        <v>5473</v>
      </c>
      <c r="H4472" s="19" t="s">
        <v>5474</v>
      </c>
    </row>
    <row r="4473" spans="1:8">
      <c r="A4473" s="26" t="s">
        <v>2655</v>
      </c>
      <c r="B4473" s="9" t="s">
        <v>138</v>
      </c>
      <c r="C4473" s="19" t="s">
        <v>2600</v>
      </c>
      <c r="D4473" s="19" t="s">
        <v>5408</v>
      </c>
      <c r="E4473" s="9" t="str">
        <f t="shared" si="69"/>
        <v>28081PM10-PRI</v>
      </c>
      <c r="F4473" s="35">
        <v>42.548197575067135</v>
      </c>
      <c r="G4473" s="19" t="s">
        <v>5473</v>
      </c>
      <c r="H4473" s="19" t="s">
        <v>5474</v>
      </c>
    </row>
    <row r="4474" spans="1:8">
      <c r="A4474" s="26" t="s">
        <v>2656</v>
      </c>
      <c r="B4474" s="9" t="s">
        <v>2657</v>
      </c>
      <c r="C4474" s="19" t="s">
        <v>2600</v>
      </c>
      <c r="D4474" s="19" t="s">
        <v>5408</v>
      </c>
      <c r="E4474" s="9" t="str">
        <f t="shared" si="69"/>
        <v>28083PM10-PRI</v>
      </c>
      <c r="F4474" s="35">
        <v>43.005270150970652</v>
      </c>
      <c r="G4474" s="19" t="s">
        <v>5473</v>
      </c>
      <c r="H4474" s="19" t="s">
        <v>5474</v>
      </c>
    </row>
    <row r="4475" spans="1:8">
      <c r="A4475" s="26" t="s">
        <v>2658</v>
      </c>
      <c r="B4475" s="9" t="s">
        <v>397</v>
      </c>
      <c r="C4475" s="19" t="s">
        <v>2600</v>
      </c>
      <c r="D4475" s="19" t="s">
        <v>5408</v>
      </c>
      <c r="E4475" s="9" t="str">
        <f t="shared" si="69"/>
        <v>28085PM10-PRI</v>
      </c>
      <c r="F4475" s="35">
        <v>2.4664728963813398</v>
      </c>
      <c r="G4475" s="19" t="s">
        <v>5473</v>
      </c>
      <c r="H4475" s="19" t="s">
        <v>5474</v>
      </c>
    </row>
    <row r="4476" spans="1:8">
      <c r="A4476" s="26" t="s">
        <v>2659</v>
      </c>
      <c r="B4476" s="9" t="s">
        <v>144</v>
      </c>
      <c r="C4476" s="19" t="s">
        <v>2600</v>
      </c>
      <c r="D4476" s="19" t="s">
        <v>5408</v>
      </c>
      <c r="E4476" s="9" t="str">
        <f t="shared" si="69"/>
        <v>28087PM10-PRI</v>
      </c>
      <c r="F4476" s="35">
        <v>39.088556808931273</v>
      </c>
      <c r="G4476" s="19" t="s">
        <v>5473</v>
      </c>
      <c r="H4476" s="19" t="s">
        <v>5474</v>
      </c>
    </row>
    <row r="4477" spans="1:8">
      <c r="A4477" s="26" t="s">
        <v>2660</v>
      </c>
      <c r="B4477" s="9" t="s">
        <v>150</v>
      </c>
      <c r="C4477" s="19" t="s">
        <v>2600</v>
      </c>
      <c r="D4477" s="19" t="s">
        <v>5408</v>
      </c>
      <c r="E4477" s="9" t="str">
        <f t="shared" si="69"/>
        <v>28089PM10-PRI</v>
      </c>
      <c r="F4477" s="35">
        <v>34.789703315881333</v>
      </c>
      <c r="G4477" s="19" t="s">
        <v>5473</v>
      </c>
      <c r="H4477" s="19" t="s">
        <v>5474</v>
      </c>
    </row>
    <row r="4478" spans="1:8">
      <c r="A4478" s="26" t="s">
        <v>2661</v>
      </c>
      <c r="B4478" s="9" t="s">
        <v>156</v>
      </c>
      <c r="C4478" s="19" t="s">
        <v>2600</v>
      </c>
      <c r="D4478" s="19" t="s">
        <v>5408</v>
      </c>
      <c r="E4478" s="9" t="str">
        <f t="shared" si="69"/>
        <v>28091PM10-PRI</v>
      </c>
      <c r="F4478" s="35">
        <v>10.226433816233381</v>
      </c>
      <c r="G4478" s="19" t="s">
        <v>5473</v>
      </c>
      <c r="H4478" s="19" t="s">
        <v>5474</v>
      </c>
    </row>
    <row r="4479" spans="1:8">
      <c r="A4479" s="26" t="s">
        <v>2662</v>
      </c>
      <c r="B4479" s="9" t="s">
        <v>159</v>
      </c>
      <c r="C4479" s="19" t="s">
        <v>2600</v>
      </c>
      <c r="D4479" s="19" t="s">
        <v>5408</v>
      </c>
      <c r="E4479" s="9" t="str">
        <f t="shared" si="69"/>
        <v>28093PM10-PRI</v>
      </c>
      <c r="F4479" s="35">
        <v>38.59611566681054</v>
      </c>
      <c r="G4479" s="19" t="s">
        <v>5473</v>
      </c>
      <c r="H4479" s="19" t="s">
        <v>5474</v>
      </c>
    </row>
    <row r="4480" spans="1:8">
      <c r="A4480" s="26" t="s">
        <v>2663</v>
      </c>
      <c r="B4480" s="9" t="s">
        <v>165</v>
      </c>
      <c r="C4480" s="19" t="s">
        <v>2600</v>
      </c>
      <c r="D4480" s="19" t="s">
        <v>5408</v>
      </c>
      <c r="E4480" s="9" t="str">
        <f t="shared" si="69"/>
        <v>28095PM10-PRI</v>
      </c>
      <c r="F4480" s="35">
        <v>38.81424446583253</v>
      </c>
      <c r="G4480" s="19" t="s">
        <v>5473</v>
      </c>
      <c r="H4480" s="19" t="s">
        <v>5474</v>
      </c>
    </row>
    <row r="4481" spans="1:8">
      <c r="A4481" s="26" t="s">
        <v>2664</v>
      </c>
      <c r="B4481" s="9" t="s">
        <v>168</v>
      </c>
      <c r="C4481" s="19" t="s">
        <v>2600</v>
      </c>
      <c r="D4481" s="19" t="s">
        <v>5408</v>
      </c>
      <c r="E4481" s="9" t="str">
        <f t="shared" si="69"/>
        <v>28097PM10-PRI</v>
      </c>
      <c r="F4481" s="35">
        <v>67.890839694656492</v>
      </c>
      <c r="G4481" s="19" t="s">
        <v>5473</v>
      </c>
      <c r="H4481" s="19" t="s">
        <v>5474</v>
      </c>
    </row>
    <row r="4482" spans="1:8">
      <c r="A4482" s="26" t="s">
        <v>2665</v>
      </c>
      <c r="B4482" s="9" t="s">
        <v>2666</v>
      </c>
      <c r="C4482" s="19" t="s">
        <v>2600</v>
      </c>
      <c r="D4482" s="19" t="s">
        <v>5408</v>
      </c>
      <c r="E4482" s="9" t="str">
        <f t="shared" si="69"/>
        <v>28099PM10-PRI</v>
      </c>
      <c r="F4482" s="35">
        <v>37.9024</v>
      </c>
      <c r="G4482" s="19" t="s">
        <v>5473</v>
      </c>
      <c r="H4482" s="19" t="s">
        <v>5474</v>
      </c>
    </row>
    <row r="4483" spans="1:8">
      <c r="A4483" s="26" t="s">
        <v>2667</v>
      </c>
      <c r="B4483" s="9" t="s">
        <v>415</v>
      </c>
      <c r="C4483" s="19" t="s">
        <v>2600</v>
      </c>
      <c r="D4483" s="19" t="s">
        <v>5408</v>
      </c>
      <c r="E4483" s="9" t="str">
        <f t="shared" ref="E4483:E4546" si="70">A4483&amp;D4483</f>
        <v>28101PM10-PRI</v>
      </c>
      <c r="F4483" s="35">
        <v>20.863832136940925</v>
      </c>
      <c r="G4483" s="19" t="s">
        <v>5473</v>
      </c>
      <c r="H4483" s="19" t="s">
        <v>5474</v>
      </c>
    </row>
    <row r="4484" spans="1:8">
      <c r="A4484" s="26" t="s">
        <v>2668</v>
      </c>
      <c r="B4484" s="9" t="s">
        <v>2669</v>
      </c>
      <c r="C4484" s="19" t="s">
        <v>2600</v>
      </c>
      <c r="D4484" s="19" t="s">
        <v>5408</v>
      </c>
      <c r="E4484" s="9" t="str">
        <f t="shared" si="70"/>
        <v>28103PM10-PRI</v>
      </c>
      <c r="F4484" s="35">
        <v>45.15989237100348</v>
      </c>
      <c r="G4484" s="19" t="s">
        <v>5473</v>
      </c>
      <c r="H4484" s="19" t="s">
        <v>5474</v>
      </c>
    </row>
    <row r="4485" spans="1:8">
      <c r="A4485" s="26" t="s">
        <v>2670</v>
      </c>
      <c r="B4485" s="9" t="s">
        <v>2671</v>
      </c>
      <c r="C4485" s="19" t="s">
        <v>2600</v>
      </c>
      <c r="D4485" s="19" t="s">
        <v>5408</v>
      </c>
      <c r="E4485" s="9" t="str">
        <f t="shared" si="70"/>
        <v>28105PM10-PRI</v>
      </c>
      <c r="F4485" s="35">
        <v>30.611195158850229</v>
      </c>
      <c r="G4485" s="19" t="s">
        <v>5473</v>
      </c>
      <c r="H4485" s="19" t="s">
        <v>5474</v>
      </c>
    </row>
    <row r="4486" spans="1:8">
      <c r="A4486" s="26" t="s">
        <v>2672</v>
      </c>
      <c r="B4486" s="9" t="s">
        <v>2673</v>
      </c>
      <c r="C4486" s="19" t="s">
        <v>2600</v>
      </c>
      <c r="D4486" s="19" t="s">
        <v>5408</v>
      </c>
      <c r="E4486" s="9" t="str">
        <f t="shared" si="70"/>
        <v>28107PM10-PRI</v>
      </c>
      <c r="F4486" s="35">
        <v>39.125530568173353</v>
      </c>
      <c r="G4486" s="19" t="s">
        <v>5473</v>
      </c>
      <c r="H4486" s="19" t="s">
        <v>5474</v>
      </c>
    </row>
    <row r="4487" spans="1:8">
      <c r="A4487" s="26" t="s">
        <v>2674</v>
      </c>
      <c r="B4487" s="9" t="s">
        <v>2675</v>
      </c>
      <c r="C4487" s="19" t="s">
        <v>2600</v>
      </c>
      <c r="D4487" s="19" t="s">
        <v>5408</v>
      </c>
      <c r="E4487" s="9" t="str">
        <f t="shared" si="70"/>
        <v>28109PM10-PRI</v>
      </c>
      <c r="F4487" s="35">
        <v>5.4121109076641378</v>
      </c>
      <c r="G4487" s="19" t="s">
        <v>5473</v>
      </c>
      <c r="H4487" s="19" t="s">
        <v>5474</v>
      </c>
    </row>
    <row r="4488" spans="1:8">
      <c r="A4488" s="26" t="s">
        <v>2676</v>
      </c>
      <c r="B4488" s="9" t="s">
        <v>174</v>
      </c>
      <c r="C4488" s="19" t="s">
        <v>2600</v>
      </c>
      <c r="D4488" s="19" t="s">
        <v>5408</v>
      </c>
      <c r="E4488" s="9" t="str">
        <f t="shared" si="70"/>
        <v>28111PM10-PRI</v>
      </c>
      <c r="F4488" s="35">
        <v>21.887452471482888</v>
      </c>
      <c r="G4488" s="19" t="s">
        <v>5473</v>
      </c>
      <c r="H4488" s="19" t="s">
        <v>5474</v>
      </c>
    </row>
    <row r="4489" spans="1:8">
      <c r="A4489" s="26" t="s">
        <v>2677</v>
      </c>
      <c r="B4489" s="9" t="s">
        <v>180</v>
      </c>
      <c r="C4489" s="19" t="s">
        <v>2600</v>
      </c>
      <c r="D4489" s="19" t="s">
        <v>5408</v>
      </c>
      <c r="E4489" s="9" t="str">
        <f t="shared" si="70"/>
        <v>28113PM10-PRI</v>
      </c>
      <c r="F4489" s="35">
        <v>20.033734516384083</v>
      </c>
      <c r="G4489" s="19" t="s">
        <v>5473</v>
      </c>
      <c r="H4489" s="19" t="s">
        <v>5474</v>
      </c>
    </row>
    <row r="4490" spans="1:8">
      <c r="A4490" s="26" t="s">
        <v>2678</v>
      </c>
      <c r="B4490" s="9" t="s">
        <v>2679</v>
      </c>
      <c r="C4490" s="19" t="s">
        <v>2600</v>
      </c>
      <c r="D4490" s="19" t="s">
        <v>5408</v>
      </c>
      <c r="E4490" s="9" t="str">
        <f t="shared" si="70"/>
        <v>28115PM10-PRI</v>
      </c>
      <c r="F4490" s="35">
        <v>13.65334011313799</v>
      </c>
      <c r="G4490" s="19" t="s">
        <v>5473</v>
      </c>
      <c r="H4490" s="19" t="s">
        <v>5474</v>
      </c>
    </row>
    <row r="4491" spans="1:8">
      <c r="A4491" s="26" t="s">
        <v>2680</v>
      </c>
      <c r="B4491" s="9" t="s">
        <v>2681</v>
      </c>
      <c r="C4491" s="19" t="s">
        <v>2600</v>
      </c>
      <c r="D4491" s="19" t="s">
        <v>5408</v>
      </c>
      <c r="E4491" s="9" t="str">
        <f t="shared" si="70"/>
        <v>28117PM10-PRI</v>
      </c>
      <c r="F4491" s="35">
        <v>38.685571428571443</v>
      </c>
      <c r="G4491" s="19" t="s">
        <v>5473</v>
      </c>
      <c r="H4491" s="19" t="s">
        <v>5474</v>
      </c>
    </row>
    <row r="4492" spans="1:8">
      <c r="A4492" s="26" t="s">
        <v>2682</v>
      </c>
      <c r="B4492" s="9" t="s">
        <v>1094</v>
      </c>
      <c r="C4492" s="19" t="s">
        <v>2600</v>
      </c>
      <c r="D4492" s="19" t="s">
        <v>5408</v>
      </c>
      <c r="E4492" s="9" t="str">
        <f t="shared" si="70"/>
        <v>28119PM10-PRI</v>
      </c>
      <c r="F4492" s="35">
        <v>37.761492134831464</v>
      </c>
      <c r="G4492" s="19" t="s">
        <v>5473</v>
      </c>
      <c r="H4492" s="19" t="s">
        <v>5474</v>
      </c>
    </row>
    <row r="4493" spans="1:8">
      <c r="A4493" s="26" t="s">
        <v>2683</v>
      </c>
      <c r="B4493" s="9" t="s">
        <v>2684</v>
      </c>
      <c r="C4493" s="19" t="s">
        <v>2600</v>
      </c>
      <c r="D4493" s="19" t="s">
        <v>5408</v>
      </c>
      <c r="E4493" s="9" t="str">
        <f t="shared" si="70"/>
        <v>28121PM10-PRI</v>
      </c>
      <c r="F4493" s="35">
        <v>55.374932102118407</v>
      </c>
      <c r="G4493" s="19" t="s">
        <v>5473</v>
      </c>
      <c r="H4493" s="19" t="s">
        <v>5474</v>
      </c>
    </row>
    <row r="4494" spans="1:8">
      <c r="A4494" s="26" t="s">
        <v>2685</v>
      </c>
      <c r="B4494" s="9" t="s">
        <v>438</v>
      </c>
      <c r="C4494" s="19" t="s">
        <v>2600</v>
      </c>
      <c r="D4494" s="19" t="s">
        <v>5408</v>
      </c>
      <c r="E4494" s="9" t="str">
        <f t="shared" si="70"/>
        <v>28123PM10-PRI</v>
      </c>
      <c r="F4494" s="35">
        <v>25.216974169741697</v>
      </c>
      <c r="G4494" s="19" t="s">
        <v>5473</v>
      </c>
      <c r="H4494" s="19" t="s">
        <v>5474</v>
      </c>
    </row>
    <row r="4495" spans="1:8">
      <c r="A4495" s="26" t="s">
        <v>2686</v>
      </c>
      <c r="B4495" s="9" t="s">
        <v>2687</v>
      </c>
      <c r="C4495" s="19" t="s">
        <v>2600</v>
      </c>
      <c r="D4495" s="19" t="s">
        <v>5408</v>
      </c>
      <c r="E4495" s="9" t="str">
        <f t="shared" si="70"/>
        <v>28125PM10-PRI</v>
      </c>
      <c r="F4495" s="35">
        <v>34.621822700148797</v>
      </c>
      <c r="G4495" s="19" t="s">
        <v>5473</v>
      </c>
      <c r="H4495" s="19" t="s">
        <v>5474</v>
      </c>
    </row>
    <row r="4496" spans="1:8">
      <c r="A4496" s="26" t="s">
        <v>2688</v>
      </c>
      <c r="B4496" s="9" t="s">
        <v>2072</v>
      </c>
      <c r="C4496" s="19" t="s">
        <v>2600</v>
      </c>
      <c r="D4496" s="19" t="s">
        <v>5408</v>
      </c>
      <c r="E4496" s="9" t="str">
        <f t="shared" si="70"/>
        <v>28127PM10-PRI</v>
      </c>
      <c r="F4496" s="35">
        <v>6.3705118411000763</v>
      </c>
      <c r="G4496" s="19" t="s">
        <v>5473</v>
      </c>
      <c r="H4496" s="19" t="s">
        <v>5474</v>
      </c>
    </row>
    <row r="4497" spans="1:8">
      <c r="A4497" s="26" t="s">
        <v>2689</v>
      </c>
      <c r="B4497" s="9" t="s">
        <v>1888</v>
      </c>
      <c r="C4497" s="19" t="s">
        <v>2600</v>
      </c>
      <c r="D4497" s="19" t="s">
        <v>5408</v>
      </c>
      <c r="E4497" s="9" t="str">
        <f t="shared" si="70"/>
        <v>28129PM10-PRI</v>
      </c>
      <c r="F4497" s="35">
        <v>7.2535154274152758</v>
      </c>
      <c r="G4497" s="19" t="s">
        <v>5473</v>
      </c>
      <c r="H4497" s="19" t="s">
        <v>5474</v>
      </c>
    </row>
    <row r="4498" spans="1:8">
      <c r="A4498" s="26" t="s">
        <v>2690</v>
      </c>
      <c r="B4498" s="9" t="s">
        <v>450</v>
      </c>
      <c r="C4498" s="19" t="s">
        <v>2600</v>
      </c>
      <c r="D4498" s="19" t="s">
        <v>5408</v>
      </c>
      <c r="E4498" s="9" t="str">
        <f t="shared" si="70"/>
        <v>28131PM10-PRI</v>
      </c>
      <c r="F4498" s="35">
        <v>18.295013123359581</v>
      </c>
      <c r="G4498" s="19" t="s">
        <v>5473</v>
      </c>
      <c r="H4498" s="19" t="s">
        <v>5474</v>
      </c>
    </row>
    <row r="4499" spans="1:8">
      <c r="A4499" s="26" t="s">
        <v>2691</v>
      </c>
      <c r="B4499" s="9" t="s">
        <v>2692</v>
      </c>
      <c r="C4499" s="19" t="s">
        <v>2600</v>
      </c>
      <c r="D4499" s="19" t="s">
        <v>5408</v>
      </c>
      <c r="E4499" s="9" t="str">
        <f t="shared" si="70"/>
        <v>28133PM10-PRI</v>
      </c>
      <c r="F4499" s="35">
        <v>22.561592177873713</v>
      </c>
      <c r="G4499" s="19" t="s">
        <v>5473</v>
      </c>
      <c r="H4499" s="19" t="s">
        <v>5474</v>
      </c>
    </row>
    <row r="4500" spans="1:8">
      <c r="A4500" s="26" t="s">
        <v>2693</v>
      </c>
      <c r="B4500" s="9" t="s">
        <v>2694</v>
      </c>
      <c r="C4500" s="19" t="s">
        <v>2600</v>
      </c>
      <c r="D4500" s="19" t="s">
        <v>5408</v>
      </c>
      <c r="E4500" s="9" t="str">
        <f t="shared" si="70"/>
        <v>28135PM10-PRI</v>
      </c>
      <c r="F4500" s="35">
        <v>34.276287914452894</v>
      </c>
      <c r="G4500" s="19" t="s">
        <v>5473</v>
      </c>
      <c r="H4500" s="19" t="s">
        <v>5474</v>
      </c>
    </row>
    <row r="4501" spans="1:8">
      <c r="A4501" s="26" t="s">
        <v>2695</v>
      </c>
      <c r="B4501" s="9" t="s">
        <v>2696</v>
      </c>
      <c r="C4501" s="19" t="s">
        <v>2600</v>
      </c>
      <c r="D4501" s="19" t="s">
        <v>5408</v>
      </c>
      <c r="E4501" s="9" t="str">
        <f t="shared" si="70"/>
        <v>28137PM10-PRI</v>
      </c>
      <c r="F4501" s="35">
        <v>26.372155245178448</v>
      </c>
      <c r="G4501" s="19" t="s">
        <v>5473</v>
      </c>
      <c r="H4501" s="19" t="s">
        <v>5474</v>
      </c>
    </row>
    <row r="4502" spans="1:8">
      <c r="A4502" s="26" t="s">
        <v>2697</v>
      </c>
      <c r="B4502" s="9" t="s">
        <v>2698</v>
      </c>
      <c r="C4502" s="19" t="s">
        <v>2600</v>
      </c>
      <c r="D4502" s="19" t="s">
        <v>5408</v>
      </c>
      <c r="E4502" s="9" t="str">
        <f t="shared" si="70"/>
        <v>28139PM10-PRI</v>
      </c>
      <c r="F4502" s="35">
        <v>28.151402793227046</v>
      </c>
      <c r="G4502" s="19" t="s">
        <v>5473</v>
      </c>
      <c r="H4502" s="19" t="s">
        <v>5474</v>
      </c>
    </row>
    <row r="4503" spans="1:8">
      <c r="A4503" s="26" t="s">
        <v>2699</v>
      </c>
      <c r="B4503" s="9" t="s">
        <v>2700</v>
      </c>
      <c r="C4503" s="19" t="s">
        <v>2600</v>
      </c>
      <c r="D4503" s="19" t="s">
        <v>5408</v>
      </c>
      <c r="E4503" s="9" t="str">
        <f t="shared" si="70"/>
        <v>28141PM10-PRI</v>
      </c>
      <c r="F4503" s="35">
        <v>46.6310843373494</v>
      </c>
      <c r="G4503" s="19" t="s">
        <v>5473</v>
      </c>
      <c r="H4503" s="19" t="s">
        <v>5474</v>
      </c>
    </row>
    <row r="4504" spans="1:8">
      <c r="A4504" s="26" t="s">
        <v>2701</v>
      </c>
      <c r="B4504" s="9" t="s">
        <v>2702</v>
      </c>
      <c r="C4504" s="19" t="s">
        <v>2600</v>
      </c>
      <c r="D4504" s="19" t="s">
        <v>5408</v>
      </c>
      <c r="E4504" s="9" t="str">
        <f t="shared" si="70"/>
        <v>28143PM10-PRI</v>
      </c>
      <c r="F4504" s="35">
        <v>43.169581706636919</v>
      </c>
      <c r="G4504" s="19" t="s">
        <v>5473</v>
      </c>
      <c r="H4504" s="19" t="s">
        <v>5474</v>
      </c>
    </row>
    <row r="4505" spans="1:8">
      <c r="A4505" s="26" t="s">
        <v>2703</v>
      </c>
      <c r="B4505" s="9" t="s">
        <v>453</v>
      </c>
      <c r="C4505" s="19" t="s">
        <v>2600</v>
      </c>
      <c r="D4505" s="19" t="s">
        <v>5408</v>
      </c>
      <c r="E4505" s="9" t="str">
        <f t="shared" si="70"/>
        <v>28145PM10-PRI</v>
      </c>
      <c r="F4505" s="35">
        <v>33.628054353787086</v>
      </c>
      <c r="G4505" s="19" t="s">
        <v>5473</v>
      </c>
      <c r="H4505" s="19" t="s">
        <v>5474</v>
      </c>
    </row>
    <row r="4506" spans="1:8">
      <c r="A4506" s="26" t="s">
        <v>2704</v>
      </c>
      <c r="B4506" s="9" t="s">
        <v>2705</v>
      </c>
      <c r="C4506" s="19" t="s">
        <v>2600</v>
      </c>
      <c r="D4506" s="19" t="s">
        <v>5408</v>
      </c>
      <c r="E4506" s="9" t="str">
        <f t="shared" si="70"/>
        <v>28147PM10-PRI</v>
      </c>
      <c r="F4506" s="35">
        <v>20.624909560723513</v>
      </c>
      <c r="G4506" s="19" t="s">
        <v>5473</v>
      </c>
      <c r="H4506" s="19" t="s">
        <v>5474</v>
      </c>
    </row>
    <row r="4507" spans="1:8">
      <c r="A4507" s="26" t="s">
        <v>2706</v>
      </c>
      <c r="B4507" s="9" t="s">
        <v>1179</v>
      </c>
      <c r="C4507" s="19" t="s">
        <v>2600</v>
      </c>
      <c r="D4507" s="19" t="s">
        <v>5408</v>
      </c>
      <c r="E4507" s="9" t="str">
        <f t="shared" si="70"/>
        <v>28149PM10-PRI</v>
      </c>
      <c r="F4507" s="35">
        <v>30.146379112640027</v>
      </c>
      <c r="G4507" s="19" t="s">
        <v>5473</v>
      </c>
      <c r="H4507" s="19" t="s">
        <v>5474</v>
      </c>
    </row>
    <row r="4508" spans="1:8">
      <c r="A4508" s="26" t="s">
        <v>2707</v>
      </c>
      <c r="B4508" s="9" t="s">
        <v>210</v>
      </c>
      <c r="C4508" s="19" t="s">
        <v>2600</v>
      </c>
      <c r="D4508" s="19" t="s">
        <v>5408</v>
      </c>
      <c r="E4508" s="9" t="str">
        <f t="shared" si="70"/>
        <v>28151PM10-PRI</v>
      </c>
      <c r="F4508" s="35">
        <v>38.675109603340289</v>
      </c>
      <c r="G4508" s="19" t="s">
        <v>5473</v>
      </c>
      <c r="H4508" s="19" t="s">
        <v>5474</v>
      </c>
    </row>
    <row r="4509" spans="1:8">
      <c r="A4509" s="26" t="s">
        <v>2708</v>
      </c>
      <c r="B4509" s="9" t="s">
        <v>1184</v>
      </c>
      <c r="C4509" s="19" t="s">
        <v>2600</v>
      </c>
      <c r="D4509" s="19" t="s">
        <v>5408</v>
      </c>
      <c r="E4509" s="9" t="str">
        <f t="shared" si="70"/>
        <v>28153PM10-PRI</v>
      </c>
      <c r="F4509" s="35">
        <v>26.010690423162583</v>
      </c>
      <c r="G4509" s="19" t="s">
        <v>5473</v>
      </c>
      <c r="H4509" s="19" t="s">
        <v>5474</v>
      </c>
    </row>
    <row r="4510" spans="1:8">
      <c r="A4510" s="26" t="s">
        <v>2709</v>
      </c>
      <c r="B4510" s="9" t="s">
        <v>1187</v>
      </c>
      <c r="C4510" s="19" t="s">
        <v>2600</v>
      </c>
      <c r="D4510" s="19" t="s">
        <v>5408</v>
      </c>
      <c r="E4510" s="9" t="str">
        <f t="shared" si="70"/>
        <v>28155PM10-PRI</v>
      </c>
      <c r="F4510" s="35">
        <v>44.182763372165844</v>
      </c>
      <c r="G4510" s="19" t="s">
        <v>5473</v>
      </c>
      <c r="H4510" s="19" t="s">
        <v>5474</v>
      </c>
    </row>
    <row r="4511" spans="1:8">
      <c r="A4511" s="26" t="s">
        <v>2710</v>
      </c>
      <c r="B4511" s="9" t="s">
        <v>1203</v>
      </c>
      <c r="C4511" s="19" t="s">
        <v>2600</v>
      </c>
      <c r="D4511" s="19" t="s">
        <v>5408</v>
      </c>
      <c r="E4511" s="9" t="str">
        <f t="shared" si="70"/>
        <v>28157PM10-PRI</v>
      </c>
      <c r="F4511" s="35">
        <v>8.5291624621594355</v>
      </c>
      <c r="G4511" s="19" t="s">
        <v>5473</v>
      </c>
      <c r="H4511" s="19" t="s">
        <v>5474</v>
      </c>
    </row>
    <row r="4512" spans="1:8">
      <c r="A4512" s="26" t="s">
        <v>2711</v>
      </c>
      <c r="B4512" s="9" t="s">
        <v>216</v>
      </c>
      <c r="C4512" s="19" t="s">
        <v>2600</v>
      </c>
      <c r="D4512" s="19" t="s">
        <v>5408</v>
      </c>
      <c r="E4512" s="9" t="str">
        <f t="shared" si="70"/>
        <v>28159PM10-PRI</v>
      </c>
      <c r="F4512" s="35">
        <v>11.669853917662683</v>
      </c>
      <c r="G4512" s="19" t="s">
        <v>5473</v>
      </c>
      <c r="H4512" s="19" t="s">
        <v>5474</v>
      </c>
    </row>
    <row r="4513" spans="1:8">
      <c r="A4513" s="26" t="s">
        <v>2712</v>
      </c>
      <c r="B4513" s="9" t="s">
        <v>2713</v>
      </c>
      <c r="C4513" s="19" t="s">
        <v>2600</v>
      </c>
      <c r="D4513" s="19" t="s">
        <v>5408</v>
      </c>
      <c r="E4513" s="9" t="str">
        <f t="shared" si="70"/>
        <v>28161PM10-PRI</v>
      </c>
      <c r="F4513" s="35">
        <v>34.35377358490566</v>
      </c>
      <c r="G4513" s="19" t="s">
        <v>5473</v>
      </c>
      <c r="H4513" s="19" t="s">
        <v>5474</v>
      </c>
    </row>
    <row r="4514" spans="1:8">
      <c r="A4514" s="26" t="s">
        <v>2714</v>
      </c>
      <c r="B4514" s="9" t="s">
        <v>2715</v>
      </c>
      <c r="C4514" s="19" t="s">
        <v>2600</v>
      </c>
      <c r="D4514" s="19" t="s">
        <v>5408</v>
      </c>
      <c r="E4514" s="9" t="str">
        <f t="shared" si="70"/>
        <v>28163PM10-PRI</v>
      </c>
      <c r="F4514" s="35">
        <v>62.402661366974868</v>
      </c>
      <c r="G4514" s="19" t="s">
        <v>5473</v>
      </c>
      <c r="H4514" s="19" t="s">
        <v>5474</v>
      </c>
    </row>
    <row r="4515" spans="1:8">
      <c r="A4515" s="26" t="s">
        <v>2716</v>
      </c>
      <c r="B4515" s="9" t="s">
        <v>1595</v>
      </c>
      <c r="C4515" s="19" t="s">
        <v>2718</v>
      </c>
      <c r="D4515" s="19" t="s">
        <v>5408</v>
      </c>
      <c r="E4515" s="9" t="str">
        <f t="shared" si="70"/>
        <v>29001PM10-PRI</v>
      </c>
      <c r="F4515" s="35">
        <v>40.149174917491749</v>
      </c>
      <c r="G4515" s="19" t="s">
        <v>5473</v>
      </c>
      <c r="H4515" s="19" t="s">
        <v>5474</v>
      </c>
    </row>
    <row r="4516" spans="1:8">
      <c r="A4516" s="26" t="s">
        <v>2719</v>
      </c>
      <c r="B4516" s="9" t="s">
        <v>2720</v>
      </c>
      <c r="C4516" s="19" t="s">
        <v>2718</v>
      </c>
      <c r="D4516" s="19" t="s">
        <v>5408</v>
      </c>
      <c r="E4516" s="9" t="str">
        <f t="shared" si="70"/>
        <v>29003PM10-PRI</v>
      </c>
      <c r="F4516" s="35">
        <v>20.355489568403975</v>
      </c>
      <c r="G4516" s="19" t="s">
        <v>5473</v>
      </c>
      <c r="H4516" s="19" t="s">
        <v>5474</v>
      </c>
    </row>
    <row r="4517" spans="1:8">
      <c r="A4517" s="26" t="s">
        <v>2721</v>
      </c>
      <c r="B4517" s="9" t="s">
        <v>1745</v>
      </c>
      <c r="C4517" s="19" t="s">
        <v>2718</v>
      </c>
      <c r="D4517" s="19" t="s">
        <v>5408</v>
      </c>
      <c r="E4517" s="9" t="str">
        <f t="shared" si="70"/>
        <v>29005PM10-PRI</v>
      </c>
      <c r="F4517" s="35">
        <v>20.692709643627484</v>
      </c>
      <c r="G4517" s="19" t="s">
        <v>5473</v>
      </c>
      <c r="H4517" s="19" t="s">
        <v>5474</v>
      </c>
    </row>
    <row r="4518" spans="1:8">
      <c r="A4518" s="26" t="s">
        <v>2722</v>
      </c>
      <c r="B4518" s="9" t="s">
        <v>2723</v>
      </c>
      <c r="C4518" s="19" t="s">
        <v>2718</v>
      </c>
      <c r="D4518" s="19" t="s">
        <v>5408</v>
      </c>
      <c r="E4518" s="9" t="str">
        <f t="shared" si="70"/>
        <v>29007PM10-PRI</v>
      </c>
      <c r="F4518" s="35">
        <v>40.663207507587295</v>
      </c>
      <c r="G4518" s="19" t="s">
        <v>5473</v>
      </c>
      <c r="H4518" s="19" t="s">
        <v>5474</v>
      </c>
    </row>
    <row r="4519" spans="1:8">
      <c r="A4519" s="26" t="s">
        <v>2724</v>
      </c>
      <c r="B4519" s="9" t="s">
        <v>2318</v>
      </c>
      <c r="C4519" s="19" t="s">
        <v>2718</v>
      </c>
      <c r="D4519" s="19" t="s">
        <v>5408</v>
      </c>
      <c r="E4519" s="9" t="str">
        <f t="shared" si="70"/>
        <v>29009PM10-PRI</v>
      </c>
      <c r="F4519" s="35">
        <v>22.293824796553373</v>
      </c>
      <c r="G4519" s="19" t="s">
        <v>5473</v>
      </c>
      <c r="H4519" s="19" t="s">
        <v>5474</v>
      </c>
    </row>
    <row r="4520" spans="1:8">
      <c r="A4520" s="26" t="s">
        <v>2725</v>
      </c>
      <c r="B4520" s="9" t="s">
        <v>1749</v>
      </c>
      <c r="C4520" s="19" t="s">
        <v>2718</v>
      </c>
      <c r="D4520" s="19" t="s">
        <v>5408</v>
      </c>
      <c r="E4520" s="9" t="str">
        <f t="shared" si="70"/>
        <v>29011PM10-PRI</v>
      </c>
      <c r="F4520" s="35">
        <v>44.842457630935044</v>
      </c>
      <c r="G4520" s="19" t="s">
        <v>5473</v>
      </c>
      <c r="H4520" s="19" t="s">
        <v>5474</v>
      </c>
    </row>
    <row r="4521" spans="1:8">
      <c r="A4521" s="26" t="s">
        <v>2726</v>
      </c>
      <c r="B4521" s="9" t="s">
        <v>2727</v>
      </c>
      <c r="C4521" s="19" t="s">
        <v>2718</v>
      </c>
      <c r="D4521" s="19" t="s">
        <v>5408</v>
      </c>
      <c r="E4521" s="9" t="str">
        <f t="shared" si="70"/>
        <v>29013PM10-PRI</v>
      </c>
      <c r="F4521" s="35">
        <v>35.987179487179482</v>
      </c>
      <c r="G4521" s="19" t="s">
        <v>5473</v>
      </c>
      <c r="H4521" s="19" t="s">
        <v>5474</v>
      </c>
    </row>
    <row r="4522" spans="1:8">
      <c r="A4522" s="26" t="s">
        <v>2728</v>
      </c>
      <c r="B4522" s="9" t="s">
        <v>335</v>
      </c>
      <c r="C4522" s="19" t="s">
        <v>2718</v>
      </c>
      <c r="D4522" s="19" t="s">
        <v>5408</v>
      </c>
      <c r="E4522" s="9" t="str">
        <f t="shared" si="70"/>
        <v>29015PM10-PRI</v>
      </c>
      <c r="F4522" s="35">
        <v>30.313693141645068</v>
      </c>
      <c r="G4522" s="19" t="s">
        <v>5473</v>
      </c>
      <c r="H4522" s="19" t="s">
        <v>5474</v>
      </c>
    </row>
    <row r="4523" spans="1:8">
      <c r="A4523" s="26" t="s">
        <v>2729</v>
      </c>
      <c r="B4523" s="9" t="s">
        <v>2730</v>
      </c>
      <c r="C4523" s="19" t="s">
        <v>2718</v>
      </c>
      <c r="D4523" s="19" t="s">
        <v>5408</v>
      </c>
      <c r="E4523" s="9" t="str">
        <f t="shared" si="70"/>
        <v>29017PM10-PRI</v>
      </c>
      <c r="F4523" s="35">
        <v>40.417802547770705</v>
      </c>
      <c r="G4523" s="19" t="s">
        <v>5473</v>
      </c>
      <c r="H4523" s="19" t="s">
        <v>5474</v>
      </c>
    </row>
    <row r="4524" spans="1:8">
      <c r="A4524" s="26" t="s">
        <v>2731</v>
      </c>
      <c r="B4524" s="9" t="s">
        <v>337</v>
      </c>
      <c r="C4524" s="19" t="s">
        <v>2718</v>
      </c>
      <c r="D4524" s="19" t="s">
        <v>5408</v>
      </c>
      <c r="E4524" s="9" t="str">
        <f t="shared" si="70"/>
        <v>29019PM10-PRI</v>
      </c>
      <c r="F4524" s="35">
        <v>17.287039183862742</v>
      </c>
      <c r="G4524" s="19" t="s">
        <v>5473</v>
      </c>
      <c r="H4524" s="19" t="s">
        <v>5474</v>
      </c>
    </row>
    <row r="4525" spans="1:8">
      <c r="A4525" s="26" t="s">
        <v>2732</v>
      </c>
      <c r="B4525" s="9" t="s">
        <v>1611</v>
      </c>
      <c r="C4525" s="19" t="s">
        <v>2718</v>
      </c>
      <c r="D4525" s="19" t="s">
        <v>5408</v>
      </c>
      <c r="E4525" s="9" t="str">
        <f t="shared" si="70"/>
        <v>29021PM10-PRI</v>
      </c>
      <c r="F4525" s="35">
        <v>16.792404747990535</v>
      </c>
      <c r="G4525" s="19" t="s">
        <v>5473</v>
      </c>
      <c r="H4525" s="19" t="s">
        <v>5474</v>
      </c>
    </row>
    <row r="4526" spans="1:8">
      <c r="A4526" s="26" t="s">
        <v>2733</v>
      </c>
      <c r="B4526" s="9" t="s">
        <v>36</v>
      </c>
      <c r="C4526" s="19" t="s">
        <v>2718</v>
      </c>
      <c r="D4526" s="19" t="s">
        <v>5408</v>
      </c>
      <c r="E4526" s="9" t="str">
        <f t="shared" si="70"/>
        <v>29023PM10-PRI</v>
      </c>
      <c r="F4526" s="35">
        <v>24.921883879956734</v>
      </c>
      <c r="G4526" s="19" t="s">
        <v>5473</v>
      </c>
      <c r="H4526" s="19" t="s">
        <v>5474</v>
      </c>
    </row>
    <row r="4527" spans="1:8">
      <c r="A4527" s="26" t="s">
        <v>2734</v>
      </c>
      <c r="B4527" s="9" t="s">
        <v>1942</v>
      </c>
      <c r="C4527" s="19" t="s">
        <v>2718</v>
      </c>
      <c r="D4527" s="19" t="s">
        <v>5408</v>
      </c>
      <c r="E4527" s="9" t="str">
        <f t="shared" si="70"/>
        <v>29025PM10-PRI</v>
      </c>
      <c r="F4527" s="35">
        <v>29.72019651990016</v>
      </c>
      <c r="G4527" s="19" t="s">
        <v>5473</v>
      </c>
      <c r="H4527" s="19" t="s">
        <v>5474</v>
      </c>
    </row>
    <row r="4528" spans="1:8">
      <c r="A4528" s="26" t="s">
        <v>2735</v>
      </c>
      <c r="B4528" s="9" t="s">
        <v>2736</v>
      </c>
      <c r="C4528" s="19" t="s">
        <v>2718</v>
      </c>
      <c r="D4528" s="19" t="s">
        <v>5408</v>
      </c>
      <c r="E4528" s="9" t="str">
        <f t="shared" si="70"/>
        <v>29027PM10-PRI</v>
      </c>
      <c r="F4528" s="35">
        <v>28.261671111111117</v>
      </c>
      <c r="G4528" s="19" t="s">
        <v>5473</v>
      </c>
      <c r="H4528" s="19" t="s">
        <v>5474</v>
      </c>
    </row>
    <row r="4529" spans="1:8">
      <c r="A4529" s="26" t="s">
        <v>2737</v>
      </c>
      <c r="B4529" s="9" t="s">
        <v>893</v>
      </c>
      <c r="C4529" s="19" t="s">
        <v>2718</v>
      </c>
      <c r="D4529" s="19" t="s">
        <v>5408</v>
      </c>
      <c r="E4529" s="9" t="str">
        <f t="shared" si="70"/>
        <v>29029PM10-PRI</v>
      </c>
      <c r="F4529" s="35">
        <v>22.308038223721194</v>
      </c>
      <c r="G4529" s="19" t="s">
        <v>5473</v>
      </c>
      <c r="H4529" s="19" t="s">
        <v>5474</v>
      </c>
    </row>
    <row r="4530" spans="1:8">
      <c r="A4530" s="26" t="s">
        <v>2738</v>
      </c>
      <c r="B4530" s="9" t="s">
        <v>2739</v>
      </c>
      <c r="C4530" s="19" t="s">
        <v>2718</v>
      </c>
      <c r="D4530" s="19" t="s">
        <v>5408</v>
      </c>
      <c r="E4530" s="9" t="str">
        <f t="shared" si="70"/>
        <v>29031PM10-PRI</v>
      </c>
      <c r="F4530" s="35">
        <v>36.478561910485205</v>
      </c>
      <c r="G4530" s="19" t="s">
        <v>5473</v>
      </c>
      <c r="H4530" s="19" t="s">
        <v>5474</v>
      </c>
    </row>
    <row r="4531" spans="1:8">
      <c r="A4531" s="26" t="s">
        <v>2740</v>
      </c>
      <c r="B4531" s="9" t="s">
        <v>342</v>
      </c>
      <c r="C4531" s="19" t="s">
        <v>2718</v>
      </c>
      <c r="D4531" s="19" t="s">
        <v>5408</v>
      </c>
      <c r="E4531" s="9" t="str">
        <f t="shared" si="70"/>
        <v>29033PM10-PRI</v>
      </c>
      <c r="F4531" s="35">
        <v>52.047261374726283</v>
      </c>
      <c r="G4531" s="19" t="s">
        <v>5473</v>
      </c>
      <c r="H4531" s="19" t="s">
        <v>5474</v>
      </c>
    </row>
    <row r="4532" spans="1:8">
      <c r="A4532" s="26" t="s">
        <v>2741</v>
      </c>
      <c r="B4532" s="9" t="s">
        <v>1951</v>
      </c>
      <c r="C4532" s="19" t="s">
        <v>2718</v>
      </c>
      <c r="D4532" s="19" t="s">
        <v>5408</v>
      </c>
      <c r="E4532" s="9" t="str">
        <f t="shared" si="70"/>
        <v>29035PM10-PRI</v>
      </c>
      <c r="F4532" s="35">
        <v>42.944107744107747</v>
      </c>
      <c r="G4532" s="19" t="s">
        <v>5473</v>
      </c>
      <c r="H4532" s="19" t="s">
        <v>5474</v>
      </c>
    </row>
    <row r="4533" spans="1:8">
      <c r="A4533" s="26" t="s">
        <v>2742</v>
      </c>
      <c r="B4533" s="9" t="s">
        <v>1313</v>
      </c>
      <c r="C4533" s="19" t="s">
        <v>2718</v>
      </c>
      <c r="D4533" s="19" t="s">
        <v>5408</v>
      </c>
      <c r="E4533" s="9" t="str">
        <f t="shared" si="70"/>
        <v>29037PM10-PRI</v>
      </c>
      <c r="F4533" s="35">
        <v>29.675142738852887</v>
      </c>
      <c r="G4533" s="19" t="s">
        <v>5473</v>
      </c>
      <c r="H4533" s="19" t="s">
        <v>5474</v>
      </c>
    </row>
    <row r="4534" spans="1:8">
      <c r="A4534" s="26" t="s">
        <v>2743</v>
      </c>
      <c r="B4534" s="9" t="s">
        <v>1619</v>
      </c>
      <c r="C4534" s="19" t="s">
        <v>2718</v>
      </c>
      <c r="D4534" s="19" t="s">
        <v>5408</v>
      </c>
      <c r="E4534" s="9" t="str">
        <f t="shared" si="70"/>
        <v>29039PM10-PRI</v>
      </c>
      <c r="F4534" s="35">
        <v>34.449457700650761</v>
      </c>
      <c r="G4534" s="19" t="s">
        <v>5473</v>
      </c>
      <c r="H4534" s="19" t="s">
        <v>5474</v>
      </c>
    </row>
    <row r="4535" spans="1:8">
      <c r="A4535" s="26" t="s">
        <v>2744</v>
      </c>
      <c r="B4535" s="9" t="s">
        <v>2745</v>
      </c>
      <c r="C4535" s="19" t="s">
        <v>2718</v>
      </c>
      <c r="D4535" s="19" t="s">
        <v>5408</v>
      </c>
      <c r="E4535" s="9" t="str">
        <f t="shared" si="70"/>
        <v>29041PM10-PRI</v>
      </c>
      <c r="F4535" s="35">
        <v>62.127350570028575</v>
      </c>
      <c r="G4535" s="19" t="s">
        <v>5473</v>
      </c>
      <c r="H4535" s="19" t="s">
        <v>5474</v>
      </c>
    </row>
    <row r="4536" spans="1:8">
      <c r="A4536" s="26" t="s">
        <v>2746</v>
      </c>
      <c r="B4536" s="9" t="s">
        <v>1317</v>
      </c>
      <c r="C4536" s="19" t="s">
        <v>2718</v>
      </c>
      <c r="D4536" s="19" t="s">
        <v>5408</v>
      </c>
      <c r="E4536" s="9" t="str">
        <f t="shared" si="70"/>
        <v>29043PM10-PRI</v>
      </c>
      <c r="F4536" s="35">
        <v>18.313255459624173</v>
      </c>
      <c r="G4536" s="19" t="s">
        <v>5473</v>
      </c>
      <c r="H4536" s="19" t="s">
        <v>5474</v>
      </c>
    </row>
    <row r="4537" spans="1:8">
      <c r="A4537" s="26" t="s">
        <v>2747</v>
      </c>
      <c r="B4537" s="9" t="s">
        <v>346</v>
      </c>
      <c r="C4537" s="19" t="s">
        <v>2718</v>
      </c>
      <c r="D4537" s="19" t="s">
        <v>5408</v>
      </c>
      <c r="E4537" s="9" t="str">
        <f t="shared" si="70"/>
        <v>29045PM10-PRI</v>
      </c>
      <c r="F4537" s="35">
        <v>44.350424504744453</v>
      </c>
      <c r="G4537" s="19" t="s">
        <v>5473</v>
      </c>
      <c r="H4537" s="19" t="s">
        <v>5474</v>
      </c>
    </row>
    <row r="4538" spans="1:8">
      <c r="A4538" s="26" t="s">
        <v>2748</v>
      </c>
      <c r="B4538" s="9" t="s">
        <v>57</v>
      </c>
      <c r="C4538" s="19" t="s">
        <v>2718</v>
      </c>
      <c r="D4538" s="19" t="s">
        <v>5408</v>
      </c>
      <c r="E4538" s="9" t="str">
        <f t="shared" si="70"/>
        <v>29047PM10-PRI</v>
      </c>
      <c r="F4538" s="35">
        <v>28.413981611861178</v>
      </c>
      <c r="G4538" s="19" t="s">
        <v>5473</v>
      </c>
      <c r="H4538" s="19" t="s">
        <v>5474</v>
      </c>
    </row>
    <row r="4539" spans="1:8">
      <c r="A4539" s="26" t="s">
        <v>2749</v>
      </c>
      <c r="B4539" s="9" t="s">
        <v>1321</v>
      </c>
      <c r="C4539" s="19" t="s">
        <v>2718</v>
      </c>
      <c r="D4539" s="19" t="s">
        <v>5408</v>
      </c>
      <c r="E4539" s="9" t="str">
        <f t="shared" si="70"/>
        <v>29049PM10-PRI</v>
      </c>
      <c r="F4539" s="35">
        <v>24.668690984100138</v>
      </c>
      <c r="G4539" s="19" t="s">
        <v>5473</v>
      </c>
      <c r="H4539" s="19" t="s">
        <v>5474</v>
      </c>
    </row>
    <row r="4540" spans="1:8">
      <c r="A4540" s="26" t="s">
        <v>2750</v>
      </c>
      <c r="B4540" s="9" t="s">
        <v>2751</v>
      </c>
      <c r="C4540" s="19" t="s">
        <v>2718</v>
      </c>
      <c r="D4540" s="19" t="s">
        <v>5408</v>
      </c>
      <c r="E4540" s="9" t="str">
        <f t="shared" si="70"/>
        <v>29051PM10-PRI</v>
      </c>
      <c r="F4540" s="35">
        <v>40.608039215686276</v>
      </c>
      <c r="G4540" s="19" t="s">
        <v>5473</v>
      </c>
      <c r="H4540" s="19" t="s">
        <v>5474</v>
      </c>
    </row>
    <row r="4541" spans="1:8">
      <c r="A4541" s="26" t="s">
        <v>2752</v>
      </c>
      <c r="B4541" s="9" t="s">
        <v>2753</v>
      </c>
      <c r="C4541" s="19" t="s">
        <v>2718</v>
      </c>
      <c r="D4541" s="19" t="s">
        <v>5408</v>
      </c>
      <c r="E4541" s="9" t="str">
        <f t="shared" si="70"/>
        <v>29053PM10-PRI</v>
      </c>
      <c r="F4541" s="35">
        <v>21.181734375000005</v>
      </c>
      <c r="G4541" s="19" t="s">
        <v>5473</v>
      </c>
      <c r="H4541" s="19" t="s">
        <v>5474</v>
      </c>
    </row>
    <row r="4542" spans="1:8">
      <c r="A4542" s="26" t="s">
        <v>2754</v>
      </c>
      <c r="B4542" s="9" t="s">
        <v>358</v>
      </c>
      <c r="C4542" s="19" t="s">
        <v>2718</v>
      </c>
      <c r="D4542" s="19" t="s">
        <v>5408</v>
      </c>
      <c r="E4542" s="9" t="str">
        <f t="shared" si="70"/>
        <v>29055PM10-PRI</v>
      </c>
      <c r="F4542" s="35">
        <v>54.276774969915763</v>
      </c>
      <c r="G4542" s="19" t="s">
        <v>5473</v>
      </c>
      <c r="H4542" s="19" t="s">
        <v>5474</v>
      </c>
    </row>
    <row r="4543" spans="1:8">
      <c r="A4543" s="26" t="s">
        <v>2755</v>
      </c>
      <c r="B4543" s="9" t="s">
        <v>928</v>
      </c>
      <c r="C4543" s="19" t="s">
        <v>2718</v>
      </c>
      <c r="D4543" s="19" t="s">
        <v>5408</v>
      </c>
      <c r="E4543" s="9" t="str">
        <f t="shared" si="70"/>
        <v>29057PM10-PRI</v>
      </c>
      <c r="F4543" s="35">
        <v>45.871144098479363</v>
      </c>
      <c r="G4543" s="19" t="s">
        <v>5473</v>
      </c>
      <c r="H4543" s="19" t="s">
        <v>5474</v>
      </c>
    </row>
    <row r="4544" spans="1:8">
      <c r="A4544" s="26" t="s">
        <v>2756</v>
      </c>
      <c r="B4544" s="9" t="s">
        <v>87</v>
      </c>
      <c r="C4544" s="19" t="s">
        <v>2718</v>
      </c>
      <c r="D4544" s="19" t="s">
        <v>5408</v>
      </c>
      <c r="E4544" s="9" t="str">
        <f t="shared" si="70"/>
        <v>29059PM10-PRI</v>
      </c>
      <c r="F4544" s="35">
        <v>10.325777543489719</v>
      </c>
      <c r="G4544" s="19" t="s">
        <v>5473</v>
      </c>
      <c r="H4544" s="19" t="s">
        <v>5474</v>
      </c>
    </row>
    <row r="4545" spans="1:8">
      <c r="A4545" s="26" t="s">
        <v>2757</v>
      </c>
      <c r="B4545" s="9" t="s">
        <v>1476</v>
      </c>
      <c r="C4545" s="19" t="s">
        <v>2718</v>
      </c>
      <c r="D4545" s="19" t="s">
        <v>5408</v>
      </c>
      <c r="E4545" s="9" t="str">
        <f t="shared" si="70"/>
        <v>29061PM10-PRI</v>
      </c>
      <c r="F4545" s="35">
        <v>35.268756785585033</v>
      </c>
      <c r="G4545" s="19" t="s">
        <v>5473</v>
      </c>
      <c r="H4545" s="19" t="s">
        <v>5474</v>
      </c>
    </row>
    <row r="4546" spans="1:8">
      <c r="A4546" s="26" t="s">
        <v>2758</v>
      </c>
      <c r="B4546" s="9" t="s">
        <v>90</v>
      </c>
      <c r="C4546" s="19" t="s">
        <v>2718</v>
      </c>
      <c r="D4546" s="19" t="s">
        <v>5408</v>
      </c>
      <c r="E4546" s="9" t="str">
        <f t="shared" si="70"/>
        <v>29063PM10-PRI</v>
      </c>
      <c r="F4546" s="35">
        <v>26.310203631450506</v>
      </c>
      <c r="G4546" s="19" t="s">
        <v>5473</v>
      </c>
      <c r="H4546" s="19" t="s">
        <v>5474</v>
      </c>
    </row>
    <row r="4547" spans="1:8">
      <c r="A4547" s="26" t="s">
        <v>2759</v>
      </c>
      <c r="B4547" s="9" t="s">
        <v>2760</v>
      </c>
      <c r="C4547" s="19" t="s">
        <v>2718</v>
      </c>
      <c r="D4547" s="19" t="s">
        <v>5408</v>
      </c>
      <c r="E4547" s="9" t="str">
        <f t="shared" ref="E4547:E4610" si="71">A4547&amp;D4547</f>
        <v>29065PM10-PRI</v>
      </c>
      <c r="F4547" s="35">
        <v>22.346171693735503</v>
      </c>
      <c r="G4547" s="19" t="s">
        <v>5473</v>
      </c>
      <c r="H4547" s="19" t="s">
        <v>5474</v>
      </c>
    </row>
    <row r="4548" spans="1:8">
      <c r="A4548" s="26" t="s">
        <v>2761</v>
      </c>
      <c r="B4548" s="9" t="s">
        <v>624</v>
      </c>
      <c r="C4548" s="19" t="s">
        <v>2718</v>
      </c>
      <c r="D4548" s="19" t="s">
        <v>5408</v>
      </c>
      <c r="E4548" s="9" t="str">
        <f t="shared" si="71"/>
        <v>29067PM10-PRI</v>
      </c>
      <c r="F4548" s="35">
        <v>17.987865168539322</v>
      </c>
      <c r="G4548" s="19" t="s">
        <v>5473</v>
      </c>
      <c r="H4548" s="19" t="s">
        <v>5474</v>
      </c>
    </row>
    <row r="4549" spans="1:8">
      <c r="A4549" s="26" t="s">
        <v>2762</v>
      </c>
      <c r="B4549" s="9" t="s">
        <v>2763</v>
      </c>
      <c r="C4549" s="19" t="s">
        <v>2718</v>
      </c>
      <c r="D4549" s="19" t="s">
        <v>5408</v>
      </c>
      <c r="E4549" s="9" t="str">
        <f t="shared" si="71"/>
        <v>29069PM10-PRI</v>
      </c>
      <c r="F4549" s="35">
        <v>37.215716723340002</v>
      </c>
      <c r="G4549" s="19" t="s">
        <v>5473</v>
      </c>
      <c r="H4549" s="19" t="s">
        <v>5474</v>
      </c>
    </row>
    <row r="4550" spans="1:8">
      <c r="A4550" s="26" t="s">
        <v>2764</v>
      </c>
      <c r="B4550" s="9" t="s">
        <v>105</v>
      </c>
      <c r="C4550" s="19" t="s">
        <v>2718</v>
      </c>
      <c r="D4550" s="19" t="s">
        <v>5408</v>
      </c>
      <c r="E4550" s="9" t="str">
        <f t="shared" si="71"/>
        <v>29071PM10-PRI</v>
      </c>
      <c r="F4550" s="35">
        <v>27.772982907553764</v>
      </c>
      <c r="G4550" s="19" t="s">
        <v>5473</v>
      </c>
      <c r="H4550" s="19" t="s">
        <v>5474</v>
      </c>
    </row>
    <row r="4551" spans="1:8">
      <c r="A4551" s="26" t="s">
        <v>2765</v>
      </c>
      <c r="B4551" s="9" t="s">
        <v>2766</v>
      </c>
      <c r="C4551" s="19" t="s">
        <v>2718</v>
      </c>
      <c r="D4551" s="19" t="s">
        <v>5408</v>
      </c>
      <c r="E4551" s="9" t="str">
        <f t="shared" si="71"/>
        <v>29073PM10-PRI</v>
      </c>
      <c r="F4551" s="35">
        <v>30.704978344898244</v>
      </c>
      <c r="G4551" s="19" t="s">
        <v>5473</v>
      </c>
      <c r="H4551" s="19" t="s">
        <v>5474</v>
      </c>
    </row>
    <row r="4552" spans="1:8">
      <c r="A4552" s="26" t="s">
        <v>2767</v>
      </c>
      <c r="B4552" s="9" t="s">
        <v>2768</v>
      </c>
      <c r="C4552" s="19" t="s">
        <v>2718</v>
      </c>
      <c r="D4552" s="19" t="s">
        <v>5408</v>
      </c>
      <c r="E4552" s="9" t="str">
        <f t="shared" si="71"/>
        <v>29075PM10-PRI</v>
      </c>
      <c r="F4552" s="35">
        <v>32.182787775848936</v>
      </c>
      <c r="G4552" s="19" t="s">
        <v>5473</v>
      </c>
      <c r="H4552" s="19" t="s">
        <v>5474</v>
      </c>
    </row>
    <row r="4553" spans="1:8">
      <c r="A4553" s="26" t="s">
        <v>2769</v>
      </c>
      <c r="B4553" s="9" t="s">
        <v>111</v>
      </c>
      <c r="C4553" s="19" t="s">
        <v>2718</v>
      </c>
      <c r="D4553" s="19" t="s">
        <v>5408</v>
      </c>
      <c r="E4553" s="9" t="str">
        <f t="shared" si="71"/>
        <v>29077PM10-PRI</v>
      </c>
      <c r="F4553" s="35">
        <v>41.29578881206789</v>
      </c>
      <c r="G4553" s="19" t="s">
        <v>5473</v>
      </c>
      <c r="H4553" s="19" t="s">
        <v>5474</v>
      </c>
    </row>
    <row r="4554" spans="1:8">
      <c r="A4554" s="26" t="s">
        <v>2770</v>
      </c>
      <c r="B4554" s="9" t="s">
        <v>1348</v>
      </c>
      <c r="C4554" s="19" t="s">
        <v>2718</v>
      </c>
      <c r="D4554" s="19" t="s">
        <v>5408</v>
      </c>
      <c r="E4554" s="9" t="str">
        <f t="shared" si="71"/>
        <v>29079PM10-PRI</v>
      </c>
      <c r="F4554" s="35">
        <v>41.380481413385745</v>
      </c>
      <c r="G4554" s="19" t="s">
        <v>5473</v>
      </c>
      <c r="H4554" s="19" t="s">
        <v>5474</v>
      </c>
    </row>
    <row r="4555" spans="1:8">
      <c r="A4555" s="26" t="s">
        <v>2771</v>
      </c>
      <c r="B4555" s="9" t="s">
        <v>1501</v>
      </c>
      <c r="C4555" s="19" t="s">
        <v>2718</v>
      </c>
      <c r="D4555" s="19" t="s">
        <v>5408</v>
      </c>
      <c r="E4555" s="9" t="str">
        <f t="shared" si="71"/>
        <v>29081PM10-PRI</v>
      </c>
      <c r="F4555" s="35">
        <v>46.340519828262778</v>
      </c>
      <c r="G4555" s="19" t="s">
        <v>5473</v>
      </c>
      <c r="H4555" s="19" t="s">
        <v>5474</v>
      </c>
    </row>
    <row r="4556" spans="1:8">
      <c r="A4556" s="26" t="s">
        <v>2772</v>
      </c>
      <c r="B4556" s="9" t="s">
        <v>117</v>
      </c>
      <c r="C4556" s="19" t="s">
        <v>2718</v>
      </c>
      <c r="D4556" s="19" t="s">
        <v>5408</v>
      </c>
      <c r="E4556" s="9" t="str">
        <f t="shared" si="71"/>
        <v>29083PM10-PRI</v>
      </c>
      <c r="F4556" s="35">
        <v>48.271716814159298</v>
      </c>
      <c r="G4556" s="19" t="s">
        <v>5473</v>
      </c>
      <c r="H4556" s="19" t="s">
        <v>5474</v>
      </c>
    </row>
    <row r="4557" spans="1:8">
      <c r="A4557" s="26" t="s">
        <v>2773</v>
      </c>
      <c r="B4557" s="9" t="s">
        <v>2774</v>
      </c>
      <c r="C4557" s="19" t="s">
        <v>2718</v>
      </c>
      <c r="D4557" s="19" t="s">
        <v>5408</v>
      </c>
      <c r="E4557" s="9" t="str">
        <f t="shared" si="71"/>
        <v>29085PM10-PRI</v>
      </c>
      <c r="F4557" s="35">
        <v>40.440863901268429</v>
      </c>
      <c r="G4557" s="19" t="s">
        <v>5473</v>
      </c>
      <c r="H4557" s="19" t="s">
        <v>5474</v>
      </c>
    </row>
    <row r="4558" spans="1:8">
      <c r="A4558" s="26" t="s">
        <v>2775</v>
      </c>
      <c r="B4558" s="9" t="s">
        <v>2776</v>
      </c>
      <c r="C4558" s="19" t="s">
        <v>2718</v>
      </c>
      <c r="D4558" s="19" t="s">
        <v>5408</v>
      </c>
      <c r="E4558" s="9" t="str">
        <f t="shared" si="71"/>
        <v>29087PM10-PRI</v>
      </c>
      <c r="F4558" s="35">
        <v>27.525267412844578</v>
      </c>
      <c r="G4558" s="19" t="s">
        <v>5473</v>
      </c>
      <c r="H4558" s="19" t="s">
        <v>5474</v>
      </c>
    </row>
    <row r="4559" spans="1:8">
      <c r="A4559" s="26" t="s">
        <v>2777</v>
      </c>
      <c r="B4559" s="9" t="s">
        <v>383</v>
      </c>
      <c r="C4559" s="19" t="s">
        <v>2718</v>
      </c>
      <c r="D4559" s="19" t="s">
        <v>5408</v>
      </c>
      <c r="E4559" s="9" t="str">
        <f t="shared" si="71"/>
        <v>29089PM10-PRI</v>
      </c>
      <c r="F4559" s="35">
        <v>33.626591156382325</v>
      </c>
      <c r="G4559" s="19" t="s">
        <v>5473</v>
      </c>
      <c r="H4559" s="19" t="s">
        <v>5474</v>
      </c>
    </row>
    <row r="4560" spans="1:8">
      <c r="A4560" s="26" t="s">
        <v>2778</v>
      </c>
      <c r="B4560" s="9" t="s">
        <v>2779</v>
      </c>
      <c r="C4560" s="19" t="s">
        <v>2718</v>
      </c>
      <c r="D4560" s="19" t="s">
        <v>5408</v>
      </c>
      <c r="E4560" s="9" t="str">
        <f t="shared" si="71"/>
        <v>29091PM10-PRI</v>
      </c>
      <c r="F4560" s="35">
        <v>9.4710280373831779</v>
      </c>
      <c r="G4560" s="19" t="s">
        <v>5473</v>
      </c>
      <c r="H4560" s="19" t="s">
        <v>5474</v>
      </c>
    </row>
    <row r="4561" spans="1:8">
      <c r="A4561" s="26" t="s">
        <v>2780</v>
      </c>
      <c r="B4561" s="9" t="s">
        <v>2365</v>
      </c>
      <c r="C4561" s="19" t="s">
        <v>2718</v>
      </c>
      <c r="D4561" s="19" t="s">
        <v>5408</v>
      </c>
      <c r="E4561" s="9" t="str">
        <f t="shared" si="71"/>
        <v>29093PM10-PRI</v>
      </c>
      <c r="F4561" s="35">
        <v>39.420952380952372</v>
      </c>
      <c r="G4561" s="19" t="s">
        <v>5473</v>
      </c>
      <c r="H4561" s="19" t="s">
        <v>5474</v>
      </c>
    </row>
    <row r="4562" spans="1:8">
      <c r="A4562" s="26" t="s">
        <v>2781</v>
      </c>
      <c r="B4562" s="9" t="s">
        <v>123</v>
      </c>
      <c r="C4562" s="19" t="s">
        <v>2718</v>
      </c>
      <c r="D4562" s="19" t="s">
        <v>5408</v>
      </c>
      <c r="E4562" s="9" t="str">
        <f t="shared" si="71"/>
        <v>29095PM10-PRI</v>
      </c>
      <c r="F4562" s="35">
        <v>15.318679531656546</v>
      </c>
      <c r="G4562" s="19" t="s">
        <v>5473</v>
      </c>
      <c r="H4562" s="19" t="s">
        <v>5474</v>
      </c>
    </row>
    <row r="4563" spans="1:8">
      <c r="A4563" s="26" t="s">
        <v>2782</v>
      </c>
      <c r="B4563" s="9" t="s">
        <v>999</v>
      </c>
      <c r="C4563" s="19" t="s">
        <v>2718</v>
      </c>
      <c r="D4563" s="19" t="s">
        <v>5408</v>
      </c>
      <c r="E4563" s="9" t="str">
        <f t="shared" si="71"/>
        <v>29097PM10-PRI</v>
      </c>
      <c r="F4563" s="35">
        <v>52.961486919536213</v>
      </c>
      <c r="G4563" s="19" t="s">
        <v>5473</v>
      </c>
      <c r="H4563" s="19" t="s">
        <v>5474</v>
      </c>
    </row>
    <row r="4564" spans="1:8">
      <c r="A4564" s="26" t="s">
        <v>2783</v>
      </c>
      <c r="B4564" s="9" t="s">
        <v>126</v>
      </c>
      <c r="C4564" s="19" t="s">
        <v>2718</v>
      </c>
      <c r="D4564" s="19" t="s">
        <v>5408</v>
      </c>
      <c r="E4564" s="9" t="str">
        <f t="shared" si="71"/>
        <v>29099PM10-PRI</v>
      </c>
      <c r="F4564" s="35">
        <v>33.333783783783787</v>
      </c>
      <c r="G4564" s="19" t="s">
        <v>5473</v>
      </c>
      <c r="H4564" s="19" t="s">
        <v>5474</v>
      </c>
    </row>
    <row r="4565" spans="1:8">
      <c r="A4565" s="26" t="s">
        <v>2784</v>
      </c>
      <c r="B4565" s="9" t="s">
        <v>391</v>
      </c>
      <c r="C4565" s="19" t="s">
        <v>2718</v>
      </c>
      <c r="D4565" s="19" t="s">
        <v>5408</v>
      </c>
      <c r="E4565" s="9" t="str">
        <f t="shared" si="71"/>
        <v>29101PM10-PRI</v>
      </c>
      <c r="F4565" s="35">
        <v>33.722866135202878</v>
      </c>
      <c r="G4565" s="19" t="s">
        <v>5473</v>
      </c>
      <c r="H4565" s="19" t="s">
        <v>5474</v>
      </c>
    </row>
    <row r="4566" spans="1:8">
      <c r="A4566" s="26" t="s">
        <v>2785</v>
      </c>
      <c r="B4566" s="9" t="s">
        <v>1373</v>
      </c>
      <c r="C4566" s="19" t="s">
        <v>2718</v>
      </c>
      <c r="D4566" s="19" t="s">
        <v>5408</v>
      </c>
      <c r="E4566" s="9" t="str">
        <f t="shared" si="71"/>
        <v>29103PM10-PRI</v>
      </c>
      <c r="F4566" s="35">
        <v>31.613498356908131</v>
      </c>
      <c r="G4566" s="19" t="s">
        <v>5473</v>
      </c>
      <c r="H4566" s="19" t="s">
        <v>5474</v>
      </c>
    </row>
    <row r="4567" spans="1:8">
      <c r="A4567" s="26" t="s">
        <v>2786</v>
      </c>
      <c r="B4567" s="9" t="s">
        <v>2787</v>
      </c>
      <c r="C4567" s="19" t="s">
        <v>2718</v>
      </c>
      <c r="D4567" s="19" t="s">
        <v>5408</v>
      </c>
      <c r="E4567" s="9" t="str">
        <f t="shared" si="71"/>
        <v>29105PM10-PRI</v>
      </c>
      <c r="F4567" s="35">
        <v>23.9727969074379</v>
      </c>
      <c r="G4567" s="19" t="s">
        <v>5473</v>
      </c>
      <c r="H4567" s="19" t="s">
        <v>5474</v>
      </c>
    </row>
    <row r="4568" spans="1:8">
      <c r="A4568" s="26" t="s">
        <v>2788</v>
      </c>
      <c r="B4568" s="9" t="s">
        <v>393</v>
      </c>
      <c r="C4568" s="19" t="s">
        <v>2718</v>
      </c>
      <c r="D4568" s="19" t="s">
        <v>5408</v>
      </c>
      <c r="E4568" s="9" t="str">
        <f t="shared" si="71"/>
        <v>29107PM10-PRI</v>
      </c>
      <c r="F4568" s="35">
        <v>26.891955678670357</v>
      </c>
      <c r="G4568" s="19" t="s">
        <v>5473</v>
      </c>
      <c r="H4568" s="19" t="s">
        <v>5474</v>
      </c>
    </row>
    <row r="4569" spans="1:8">
      <c r="A4569" s="26" t="s">
        <v>2789</v>
      </c>
      <c r="B4569" s="9" t="s">
        <v>135</v>
      </c>
      <c r="C4569" s="19" t="s">
        <v>2718</v>
      </c>
      <c r="D4569" s="19" t="s">
        <v>5408</v>
      </c>
      <c r="E4569" s="9" t="str">
        <f t="shared" si="71"/>
        <v>29109PM10-PRI</v>
      </c>
      <c r="F4569" s="35">
        <v>32.099941348973609</v>
      </c>
      <c r="G4569" s="19" t="s">
        <v>5473</v>
      </c>
      <c r="H4569" s="19" t="s">
        <v>5474</v>
      </c>
    </row>
    <row r="4570" spans="1:8">
      <c r="A4570" s="26" t="s">
        <v>2790</v>
      </c>
      <c r="B4570" s="9" t="s">
        <v>1274</v>
      </c>
      <c r="C4570" s="19" t="s">
        <v>2718</v>
      </c>
      <c r="D4570" s="19" t="s">
        <v>5408</v>
      </c>
      <c r="E4570" s="9" t="str">
        <f t="shared" si="71"/>
        <v>29111PM10-PRI</v>
      </c>
      <c r="F4570" s="35">
        <v>28.337681343378307</v>
      </c>
      <c r="G4570" s="19" t="s">
        <v>5473</v>
      </c>
      <c r="H4570" s="19" t="s">
        <v>5474</v>
      </c>
    </row>
    <row r="4571" spans="1:8">
      <c r="A4571" s="26" t="s">
        <v>2791</v>
      </c>
      <c r="B4571" s="9" t="s">
        <v>397</v>
      </c>
      <c r="C4571" s="19" t="s">
        <v>2718</v>
      </c>
      <c r="D4571" s="19" t="s">
        <v>5408</v>
      </c>
      <c r="E4571" s="9" t="str">
        <f t="shared" si="71"/>
        <v>29113PM10-PRI</v>
      </c>
      <c r="F4571" s="35">
        <v>43.946012714516293</v>
      </c>
      <c r="G4571" s="19" t="s">
        <v>5473</v>
      </c>
      <c r="H4571" s="19" t="s">
        <v>5474</v>
      </c>
    </row>
    <row r="4572" spans="1:8">
      <c r="A4572" s="26" t="s">
        <v>2792</v>
      </c>
      <c r="B4572" s="9" t="s">
        <v>1673</v>
      </c>
      <c r="C4572" s="19" t="s">
        <v>2718</v>
      </c>
      <c r="D4572" s="19" t="s">
        <v>5408</v>
      </c>
      <c r="E4572" s="9" t="str">
        <f t="shared" si="71"/>
        <v>29115PM10-PRI</v>
      </c>
      <c r="F4572" s="35">
        <v>41.00820685482811</v>
      </c>
      <c r="G4572" s="19" t="s">
        <v>5473</v>
      </c>
      <c r="H4572" s="19" t="s">
        <v>5474</v>
      </c>
    </row>
    <row r="4573" spans="1:8">
      <c r="A4573" s="26" t="s">
        <v>2793</v>
      </c>
      <c r="B4573" s="9" t="s">
        <v>1380</v>
      </c>
      <c r="C4573" s="19" t="s">
        <v>2718</v>
      </c>
      <c r="D4573" s="19" t="s">
        <v>5408</v>
      </c>
      <c r="E4573" s="9" t="str">
        <f t="shared" si="71"/>
        <v>29117PM10-PRI</v>
      </c>
      <c r="F4573" s="35">
        <v>52.726670182497685</v>
      </c>
      <c r="G4573" s="19" t="s">
        <v>5473</v>
      </c>
      <c r="H4573" s="19" t="s">
        <v>5474</v>
      </c>
    </row>
    <row r="4574" spans="1:8">
      <c r="A4574" s="26" t="s">
        <v>2794</v>
      </c>
      <c r="B4574" s="9" t="s">
        <v>2795</v>
      </c>
      <c r="C4574" s="19" t="s">
        <v>2718</v>
      </c>
      <c r="D4574" s="19" t="s">
        <v>5408</v>
      </c>
      <c r="E4574" s="9" t="str">
        <f t="shared" si="71"/>
        <v>29119PM10-PRI</v>
      </c>
      <c r="F4574" s="35">
        <v>28.750471063257066</v>
      </c>
      <c r="G4574" s="19" t="s">
        <v>5473</v>
      </c>
      <c r="H4574" s="19" t="s">
        <v>5474</v>
      </c>
    </row>
    <row r="4575" spans="1:8">
      <c r="A4575" s="26" t="s">
        <v>2796</v>
      </c>
      <c r="B4575" s="9" t="s">
        <v>147</v>
      </c>
      <c r="C4575" s="19" t="s">
        <v>2718</v>
      </c>
      <c r="D4575" s="19" t="s">
        <v>5408</v>
      </c>
      <c r="E4575" s="9" t="str">
        <f t="shared" si="71"/>
        <v>29121PM10-PRI</v>
      </c>
      <c r="F4575" s="35">
        <v>47.280060968725309</v>
      </c>
      <c r="G4575" s="19" t="s">
        <v>5473</v>
      </c>
      <c r="H4575" s="19" t="s">
        <v>5474</v>
      </c>
    </row>
    <row r="4576" spans="1:8">
      <c r="A4576" s="26" t="s">
        <v>2797</v>
      </c>
      <c r="B4576" s="9" t="s">
        <v>150</v>
      </c>
      <c r="C4576" s="19" t="s">
        <v>2718</v>
      </c>
      <c r="D4576" s="19" t="s">
        <v>5408</v>
      </c>
      <c r="E4576" s="9" t="str">
        <f t="shared" si="71"/>
        <v>29123PM10-PRI</v>
      </c>
      <c r="F4576" s="35">
        <v>23.073061071562382</v>
      </c>
      <c r="G4576" s="19" t="s">
        <v>5473</v>
      </c>
      <c r="H4576" s="19" t="s">
        <v>5474</v>
      </c>
    </row>
    <row r="4577" spans="1:8">
      <c r="A4577" s="26" t="s">
        <v>2798</v>
      </c>
      <c r="B4577" s="9" t="s">
        <v>2799</v>
      </c>
      <c r="C4577" s="19" t="s">
        <v>2718</v>
      </c>
      <c r="D4577" s="19" t="s">
        <v>5408</v>
      </c>
      <c r="E4577" s="9" t="str">
        <f t="shared" si="71"/>
        <v>29125PM10-PRI</v>
      </c>
      <c r="F4577" s="35">
        <v>18.290778363013125</v>
      </c>
      <c r="G4577" s="19" t="s">
        <v>5473</v>
      </c>
      <c r="H4577" s="19" t="s">
        <v>5474</v>
      </c>
    </row>
    <row r="4578" spans="1:8">
      <c r="A4578" s="26" t="s">
        <v>2800</v>
      </c>
      <c r="B4578" s="9" t="s">
        <v>156</v>
      </c>
      <c r="C4578" s="19" t="s">
        <v>2718</v>
      </c>
      <c r="D4578" s="19" t="s">
        <v>5408</v>
      </c>
      <c r="E4578" s="9" t="str">
        <f t="shared" si="71"/>
        <v>29127PM10-PRI</v>
      </c>
      <c r="F4578" s="35">
        <v>51.282961854899028</v>
      </c>
      <c r="G4578" s="19" t="s">
        <v>5473</v>
      </c>
      <c r="H4578" s="19" t="s">
        <v>5474</v>
      </c>
    </row>
    <row r="4579" spans="1:8">
      <c r="A4579" s="26" t="s">
        <v>2801</v>
      </c>
      <c r="B4579" s="9" t="s">
        <v>1401</v>
      </c>
      <c r="C4579" s="19" t="s">
        <v>2718</v>
      </c>
      <c r="D4579" s="19" t="s">
        <v>5408</v>
      </c>
      <c r="E4579" s="9" t="str">
        <f t="shared" si="71"/>
        <v>29129PM10-PRI</v>
      </c>
      <c r="F4579" s="35">
        <v>41.432575928009001</v>
      </c>
      <c r="G4579" s="19" t="s">
        <v>5473</v>
      </c>
      <c r="H4579" s="19" t="s">
        <v>5474</v>
      </c>
    </row>
    <row r="4580" spans="1:8">
      <c r="A4580" s="26" t="s">
        <v>2802</v>
      </c>
      <c r="B4580" s="9" t="s">
        <v>407</v>
      </c>
      <c r="C4580" s="19" t="s">
        <v>2718</v>
      </c>
      <c r="D4580" s="19" t="s">
        <v>5408</v>
      </c>
      <c r="E4580" s="9" t="str">
        <f t="shared" si="71"/>
        <v>29131PM10-PRI</v>
      </c>
      <c r="F4580" s="35">
        <v>50.947819314641741</v>
      </c>
      <c r="G4580" s="19" t="s">
        <v>5473</v>
      </c>
      <c r="H4580" s="19" t="s">
        <v>5474</v>
      </c>
    </row>
    <row r="4581" spans="1:8">
      <c r="A4581" s="26" t="s">
        <v>2803</v>
      </c>
      <c r="B4581" s="9" t="s">
        <v>409</v>
      </c>
      <c r="C4581" s="19" t="s">
        <v>2718</v>
      </c>
      <c r="D4581" s="19" t="s">
        <v>5408</v>
      </c>
      <c r="E4581" s="9" t="str">
        <f t="shared" si="71"/>
        <v>29133PM10-PRI</v>
      </c>
      <c r="F4581" s="35">
        <v>36.492233317218727</v>
      </c>
      <c r="G4581" s="19" t="s">
        <v>5473</v>
      </c>
      <c r="H4581" s="19" t="s">
        <v>5474</v>
      </c>
    </row>
    <row r="4582" spans="1:8">
      <c r="A4582" s="26" t="s">
        <v>2804</v>
      </c>
      <c r="B4582" s="9" t="s">
        <v>2805</v>
      </c>
      <c r="C4582" s="19" t="s">
        <v>2718</v>
      </c>
      <c r="D4582" s="19" t="s">
        <v>5408</v>
      </c>
      <c r="E4582" s="9" t="str">
        <f t="shared" si="71"/>
        <v>29135PM10-PRI</v>
      </c>
      <c r="F4582" s="35">
        <v>43.326167720711268</v>
      </c>
      <c r="G4582" s="19" t="s">
        <v>5473</v>
      </c>
      <c r="H4582" s="19" t="s">
        <v>5474</v>
      </c>
    </row>
    <row r="4583" spans="1:8">
      <c r="A4583" s="26" t="s">
        <v>2806</v>
      </c>
      <c r="B4583" s="9" t="s">
        <v>165</v>
      </c>
      <c r="C4583" s="19" t="s">
        <v>2718</v>
      </c>
      <c r="D4583" s="19" t="s">
        <v>5408</v>
      </c>
      <c r="E4583" s="9" t="str">
        <f t="shared" si="71"/>
        <v>29137PM10-PRI</v>
      </c>
      <c r="F4583" s="35">
        <v>34.47281006071119</v>
      </c>
      <c r="G4583" s="19" t="s">
        <v>5473</v>
      </c>
      <c r="H4583" s="19" t="s">
        <v>5474</v>
      </c>
    </row>
    <row r="4584" spans="1:8">
      <c r="A4584" s="26" t="s">
        <v>2807</v>
      </c>
      <c r="B4584" s="9" t="s">
        <v>168</v>
      </c>
      <c r="C4584" s="19" t="s">
        <v>2718</v>
      </c>
      <c r="D4584" s="19" t="s">
        <v>5408</v>
      </c>
      <c r="E4584" s="9" t="str">
        <f t="shared" si="71"/>
        <v>29139PM10-PRI</v>
      </c>
      <c r="F4584" s="35">
        <v>20.607070707070712</v>
      </c>
      <c r="G4584" s="19" t="s">
        <v>5473</v>
      </c>
      <c r="H4584" s="19" t="s">
        <v>5474</v>
      </c>
    </row>
    <row r="4585" spans="1:8">
      <c r="A4585" s="26" t="s">
        <v>2808</v>
      </c>
      <c r="B4585" s="9" t="s">
        <v>171</v>
      </c>
      <c r="C4585" s="19" t="s">
        <v>2718</v>
      </c>
      <c r="D4585" s="19" t="s">
        <v>5408</v>
      </c>
      <c r="E4585" s="9" t="str">
        <f t="shared" si="71"/>
        <v>29141PM10-PRI</v>
      </c>
      <c r="F4585" s="35">
        <v>23.741187006431655</v>
      </c>
      <c r="G4585" s="19" t="s">
        <v>5473</v>
      </c>
      <c r="H4585" s="19" t="s">
        <v>5474</v>
      </c>
    </row>
    <row r="4586" spans="1:8">
      <c r="A4586" s="26" t="s">
        <v>2809</v>
      </c>
      <c r="B4586" s="9" t="s">
        <v>2810</v>
      </c>
      <c r="C4586" s="19" t="s">
        <v>2718</v>
      </c>
      <c r="D4586" s="19" t="s">
        <v>5408</v>
      </c>
      <c r="E4586" s="9" t="str">
        <f t="shared" si="71"/>
        <v>29143PM10-PRI</v>
      </c>
      <c r="F4586" s="35">
        <v>46.263185083470574</v>
      </c>
      <c r="G4586" s="19" t="s">
        <v>5473</v>
      </c>
      <c r="H4586" s="19" t="s">
        <v>5474</v>
      </c>
    </row>
    <row r="4587" spans="1:8">
      <c r="A4587" s="26" t="s">
        <v>2811</v>
      </c>
      <c r="B4587" s="9" t="s">
        <v>415</v>
      </c>
      <c r="C4587" s="19" t="s">
        <v>2718</v>
      </c>
      <c r="D4587" s="19" t="s">
        <v>5408</v>
      </c>
      <c r="E4587" s="9" t="str">
        <f t="shared" si="71"/>
        <v>29145PM10-PRI</v>
      </c>
      <c r="F4587" s="35">
        <v>41.672223931098138</v>
      </c>
      <c r="G4587" s="19" t="s">
        <v>5473</v>
      </c>
      <c r="H4587" s="19" t="s">
        <v>5474</v>
      </c>
    </row>
    <row r="4588" spans="1:8">
      <c r="A4588" s="26" t="s">
        <v>2812</v>
      </c>
      <c r="B4588" s="9" t="s">
        <v>2813</v>
      </c>
      <c r="C4588" s="19" t="s">
        <v>2718</v>
      </c>
      <c r="D4588" s="19" t="s">
        <v>5408</v>
      </c>
      <c r="E4588" s="9" t="str">
        <f t="shared" si="71"/>
        <v>29147PM10-PRI</v>
      </c>
      <c r="F4588" s="35">
        <v>15.631430541433144</v>
      </c>
      <c r="G4588" s="19" t="s">
        <v>5473</v>
      </c>
      <c r="H4588" s="19" t="s">
        <v>5474</v>
      </c>
    </row>
    <row r="4589" spans="1:8">
      <c r="A4589" s="26" t="s">
        <v>2814</v>
      </c>
      <c r="B4589" s="9" t="s">
        <v>2815</v>
      </c>
      <c r="C4589" s="19" t="s">
        <v>2718</v>
      </c>
      <c r="D4589" s="19" t="s">
        <v>5408</v>
      </c>
      <c r="E4589" s="9" t="str">
        <f t="shared" si="71"/>
        <v>29149PM10-PRI</v>
      </c>
      <c r="F4589" s="35">
        <v>12.280769230769231</v>
      </c>
      <c r="G4589" s="19" t="s">
        <v>5473</v>
      </c>
      <c r="H4589" s="19" t="s">
        <v>5474</v>
      </c>
    </row>
    <row r="4590" spans="1:8">
      <c r="A4590" s="26" t="s">
        <v>2816</v>
      </c>
      <c r="B4590" s="9" t="s">
        <v>1850</v>
      </c>
      <c r="C4590" s="19" t="s">
        <v>2718</v>
      </c>
      <c r="D4590" s="19" t="s">
        <v>5408</v>
      </c>
      <c r="E4590" s="9" t="str">
        <f t="shared" si="71"/>
        <v>29151PM10-PRI</v>
      </c>
      <c r="F4590" s="35">
        <v>37.992476851851855</v>
      </c>
      <c r="G4590" s="19" t="s">
        <v>5473</v>
      </c>
      <c r="H4590" s="19" t="s">
        <v>5474</v>
      </c>
    </row>
    <row r="4591" spans="1:8">
      <c r="A4591" s="26" t="s">
        <v>2817</v>
      </c>
      <c r="B4591" s="9" t="s">
        <v>2818</v>
      </c>
      <c r="C4591" s="19" t="s">
        <v>2718</v>
      </c>
      <c r="D4591" s="19" t="s">
        <v>5408</v>
      </c>
      <c r="E4591" s="9" t="str">
        <f t="shared" si="71"/>
        <v>29153PM10-PRI</v>
      </c>
      <c r="F4591" s="35">
        <v>16.811034482758618</v>
      </c>
      <c r="G4591" s="19" t="s">
        <v>5473</v>
      </c>
      <c r="H4591" s="19" t="s">
        <v>5474</v>
      </c>
    </row>
    <row r="4592" spans="1:8">
      <c r="A4592" s="26" t="s">
        <v>2819</v>
      </c>
      <c r="B4592" s="9" t="s">
        <v>2820</v>
      </c>
      <c r="C4592" s="19" t="s">
        <v>2718</v>
      </c>
      <c r="D4592" s="19" t="s">
        <v>5408</v>
      </c>
      <c r="E4592" s="9" t="str">
        <f t="shared" si="71"/>
        <v>29155PM10-PRI</v>
      </c>
      <c r="F4592" s="35">
        <v>39.379326196665126</v>
      </c>
      <c r="G4592" s="19" t="s">
        <v>5473</v>
      </c>
      <c r="H4592" s="19" t="s">
        <v>5474</v>
      </c>
    </row>
    <row r="4593" spans="1:8">
      <c r="A4593" s="26" t="s">
        <v>2821</v>
      </c>
      <c r="B4593" s="9" t="s">
        <v>174</v>
      </c>
      <c r="C4593" s="19" t="s">
        <v>2718</v>
      </c>
      <c r="D4593" s="19" t="s">
        <v>5408</v>
      </c>
      <c r="E4593" s="9" t="str">
        <f t="shared" si="71"/>
        <v>29157PM10-PRI</v>
      </c>
      <c r="F4593" s="35">
        <v>31.059959349593491</v>
      </c>
      <c r="G4593" s="19" t="s">
        <v>5473</v>
      </c>
      <c r="H4593" s="19" t="s">
        <v>5474</v>
      </c>
    </row>
    <row r="4594" spans="1:8">
      <c r="A4594" s="26" t="s">
        <v>2822</v>
      </c>
      <c r="B4594" s="9" t="s">
        <v>2823</v>
      </c>
      <c r="C4594" s="19" t="s">
        <v>2718</v>
      </c>
      <c r="D4594" s="19" t="s">
        <v>5408</v>
      </c>
      <c r="E4594" s="9" t="str">
        <f t="shared" si="71"/>
        <v>29159PM10-PRI</v>
      </c>
      <c r="F4594" s="35">
        <v>27.194027503366652</v>
      </c>
      <c r="G4594" s="19" t="s">
        <v>5473</v>
      </c>
      <c r="H4594" s="19" t="s">
        <v>5474</v>
      </c>
    </row>
    <row r="4595" spans="1:8">
      <c r="A4595" s="26" t="s">
        <v>2824</v>
      </c>
      <c r="B4595" s="9" t="s">
        <v>2825</v>
      </c>
      <c r="C4595" s="19" t="s">
        <v>2718</v>
      </c>
      <c r="D4595" s="19" t="s">
        <v>5408</v>
      </c>
      <c r="E4595" s="9" t="str">
        <f t="shared" si="71"/>
        <v>29161PM10-PRI</v>
      </c>
      <c r="F4595" s="35">
        <v>50.148148148148138</v>
      </c>
      <c r="G4595" s="19" t="s">
        <v>5473</v>
      </c>
      <c r="H4595" s="19" t="s">
        <v>5474</v>
      </c>
    </row>
    <row r="4596" spans="1:8">
      <c r="A4596" s="26" t="s">
        <v>2826</v>
      </c>
      <c r="B4596" s="9" t="s">
        <v>180</v>
      </c>
      <c r="C4596" s="19" t="s">
        <v>2718</v>
      </c>
      <c r="D4596" s="19" t="s">
        <v>5408</v>
      </c>
      <c r="E4596" s="9" t="str">
        <f t="shared" si="71"/>
        <v>29163PM10-PRI</v>
      </c>
      <c r="F4596" s="35">
        <v>44.77981415506666</v>
      </c>
      <c r="G4596" s="19" t="s">
        <v>5473</v>
      </c>
      <c r="H4596" s="19" t="s">
        <v>5474</v>
      </c>
    </row>
    <row r="4597" spans="1:8">
      <c r="A4597" s="26" t="s">
        <v>2827</v>
      </c>
      <c r="B4597" s="9" t="s">
        <v>2828</v>
      </c>
      <c r="C4597" s="19" t="s">
        <v>2718</v>
      </c>
      <c r="D4597" s="19" t="s">
        <v>5408</v>
      </c>
      <c r="E4597" s="9" t="str">
        <f t="shared" si="71"/>
        <v>29165PM10-PRI</v>
      </c>
      <c r="F4597" s="35">
        <v>22.002065777632328</v>
      </c>
      <c r="G4597" s="19" t="s">
        <v>5473</v>
      </c>
      <c r="H4597" s="19" t="s">
        <v>5474</v>
      </c>
    </row>
    <row r="4598" spans="1:8">
      <c r="A4598" s="26" t="s">
        <v>2829</v>
      </c>
      <c r="B4598" s="9" t="s">
        <v>425</v>
      </c>
      <c r="C4598" s="19" t="s">
        <v>2718</v>
      </c>
      <c r="D4598" s="19" t="s">
        <v>5408</v>
      </c>
      <c r="E4598" s="9" t="str">
        <f t="shared" si="71"/>
        <v>29167PM10-PRI</v>
      </c>
      <c r="F4598" s="35">
        <v>29.858461538461537</v>
      </c>
      <c r="G4598" s="19" t="s">
        <v>5473</v>
      </c>
      <c r="H4598" s="19" t="s">
        <v>5474</v>
      </c>
    </row>
    <row r="4599" spans="1:8">
      <c r="A4599" s="26" t="s">
        <v>2830</v>
      </c>
      <c r="B4599" s="9" t="s">
        <v>431</v>
      </c>
      <c r="C4599" s="19" t="s">
        <v>2718</v>
      </c>
      <c r="D4599" s="19" t="s">
        <v>5408</v>
      </c>
      <c r="E4599" s="9" t="str">
        <f t="shared" si="71"/>
        <v>29169PM10-PRI</v>
      </c>
      <c r="F4599" s="35">
        <v>19.587041564792173</v>
      </c>
      <c r="G4599" s="19" t="s">
        <v>5473</v>
      </c>
      <c r="H4599" s="19" t="s">
        <v>5474</v>
      </c>
    </row>
    <row r="4600" spans="1:8">
      <c r="A4600" s="26" t="s">
        <v>2831</v>
      </c>
      <c r="B4600" s="9" t="s">
        <v>832</v>
      </c>
      <c r="C4600" s="19" t="s">
        <v>2718</v>
      </c>
      <c r="D4600" s="19" t="s">
        <v>5408</v>
      </c>
      <c r="E4600" s="9" t="str">
        <f t="shared" si="71"/>
        <v>29171PM10-PRI</v>
      </c>
      <c r="F4600" s="35">
        <v>33.70986906940729</v>
      </c>
      <c r="G4600" s="19" t="s">
        <v>5473</v>
      </c>
      <c r="H4600" s="19" t="s">
        <v>5474</v>
      </c>
    </row>
    <row r="4601" spans="1:8">
      <c r="A4601" s="26" t="s">
        <v>2832</v>
      </c>
      <c r="B4601" s="9" t="s">
        <v>2833</v>
      </c>
      <c r="C4601" s="19" t="s">
        <v>2718</v>
      </c>
      <c r="D4601" s="19" t="s">
        <v>5408</v>
      </c>
      <c r="E4601" s="9" t="str">
        <f t="shared" si="71"/>
        <v>29173PM10-PRI</v>
      </c>
      <c r="F4601" s="35">
        <v>32.878861249694729</v>
      </c>
      <c r="G4601" s="19" t="s">
        <v>5473</v>
      </c>
      <c r="H4601" s="19" t="s">
        <v>5474</v>
      </c>
    </row>
    <row r="4602" spans="1:8">
      <c r="A4602" s="26" t="s">
        <v>2834</v>
      </c>
      <c r="B4602" s="9" t="s">
        <v>183</v>
      </c>
      <c r="C4602" s="19" t="s">
        <v>2718</v>
      </c>
      <c r="D4602" s="19" t="s">
        <v>5408</v>
      </c>
      <c r="E4602" s="9" t="str">
        <f t="shared" si="71"/>
        <v>29175PM10-PRI</v>
      </c>
      <c r="F4602" s="35">
        <v>53.731263724290528</v>
      </c>
      <c r="G4602" s="19" t="s">
        <v>5473</v>
      </c>
      <c r="H4602" s="19" t="s">
        <v>5474</v>
      </c>
    </row>
    <row r="4603" spans="1:8">
      <c r="A4603" s="26" t="s">
        <v>2835</v>
      </c>
      <c r="B4603" s="9" t="s">
        <v>2836</v>
      </c>
      <c r="C4603" s="19" t="s">
        <v>2718</v>
      </c>
      <c r="D4603" s="19" t="s">
        <v>5408</v>
      </c>
      <c r="E4603" s="9" t="str">
        <f t="shared" si="71"/>
        <v>29177PM10-PRI</v>
      </c>
      <c r="F4603" s="35">
        <v>37.357515242041885</v>
      </c>
      <c r="G4603" s="19" t="s">
        <v>5473</v>
      </c>
      <c r="H4603" s="19" t="s">
        <v>5474</v>
      </c>
    </row>
    <row r="4604" spans="1:8">
      <c r="A4604" s="26" t="s">
        <v>2837</v>
      </c>
      <c r="B4604" s="9" t="s">
        <v>2838</v>
      </c>
      <c r="C4604" s="19" t="s">
        <v>2718</v>
      </c>
      <c r="D4604" s="19" t="s">
        <v>5408</v>
      </c>
      <c r="E4604" s="9" t="str">
        <f t="shared" si="71"/>
        <v>29179PM10-PRI</v>
      </c>
      <c r="F4604" s="35">
        <v>30.863883847549904</v>
      </c>
      <c r="G4604" s="19" t="s">
        <v>5473</v>
      </c>
      <c r="H4604" s="19" t="s">
        <v>5474</v>
      </c>
    </row>
    <row r="4605" spans="1:8">
      <c r="A4605" s="26" t="s">
        <v>2839</v>
      </c>
      <c r="B4605" s="9" t="s">
        <v>1554</v>
      </c>
      <c r="C4605" s="19" t="s">
        <v>2718</v>
      </c>
      <c r="D4605" s="19" t="s">
        <v>5408</v>
      </c>
      <c r="E4605" s="9" t="str">
        <f t="shared" si="71"/>
        <v>29181PM10-PRI</v>
      </c>
      <c r="F4605" s="35">
        <v>47.866759195003475</v>
      </c>
      <c r="G4605" s="19" t="s">
        <v>5473</v>
      </c>
      <c r="H4605" s="19" t="s">
        <v>5474</v>
      </c>
    </row>
    <row r="4606" spans="1:8">
      <c r="A4606" s="26" t="s">
        <v>2840</v>
      </c>
      <c r="B4606" s="9" t="s">
        <v>2169</v>
      </c>
      <c r="C4606" s="19" t="s">
        <v>2718</v>
      </c>
      <c r="D4606" s="19" t="s">
        <v>5408</v>
      </c>
      <c r="E4606" s="9" t="str">
        <f t="shared" si="71"/>
        <v>29183PM10-PRI</v>
      </c>
      <c r="F4606" s="35">
        <v>48.052009152140556</v>
      </c>
      <c r="G4606" s="19" t="s">
        <v>5473</v>
      </c>
      <c r="H4606" s="19" t="s">
        <v>5474</v>
      </c>
    </row>
    <row r="4607" spans="1:8">
      <c r="A4607" s="26" t="s">
        <v>2841</v>
      </c>
      <c r="B4607" s="9" t="s">
        <v>189</v>
      </c>
      <c r="C4607" s="19" t="s">
        <v>2718</v>
      </c>
      <c r="D4607" s="19" t="s">
        <v>5408</v>
      </c>
      <c r="E4607" s="9" t="str">
        <f t="shared" si="71"/>
        <v>29185PM10-PRI</v>
      </c>
      <c r="F4607" s="35">
        <v>35.190392935982338</v>
      </c>
      <c r="G4607" s="19" t="s">
        <v>5473</v>
      </c>
      <c r="H4607" s="19" t="s">
        <v>5474</v>
      </c>
    </row>
    <row r="4608" spans="1:8">
      <c r="A4608" s="26" t="s">
        <v>2842</v>
      </c>
      <c r="B4608" s="9" t="s">
        <v>2844</v>
      </c>
      <c r="C4608" s="19" t="s">
        <v>2718</v>
      </c>
      <c r="D4608" s="19" t="s">
        <v>5408</v>
      </c>
      <c r="E4608" s="9" t="str">
        <f t="shared" si="71"/>
        <v>29186PM10-PRI</v>
      </c>
      <c r="F4608" s="35">
        <v>22.381838649155721</v>
      </c>
      <c r="G4608" s="19" t="s">
        <v>5473</v>
      </c>
      <c r="H4608" s="19" t="s">
        <v>5474</v>
      </c>
    </row>
    <row r="4609" spans="1:8">
      <c r="A4609" s="26" t="s">
        <v>2845</v>
      </c>
      <c r="B4609" s="9" t="s">
        <v>2846</v>
      </c>
      <c r="C4609" s="19" t="s">
        <v>2718</v>
      </c>
      <c r="D4609" s="19" t="s">
        <v>5408</v>
      </c>
      <c r="E4609" s="9" t="str">
        <f t="shared" si="71"/>
        <v>29187PM10-PRI</v>
      </c>
      <c r="F4609" s="35">
        <v>38.752838427947601</v>
      </c>
      <c r="G4609" s="19" t="s">
        <v>5473</v>
      </c>
      <c r="H4609" s="19" t="s">
        <v>5474</v>
      </c>
    </row>
    <row r="4610" spans="1:8">
      <c r="A4610" s="26" t="s">
        <v>2847</v>
      </c>
      <c r="B4610" s="9" t="s">
        <v>2566</v>
      </c>
      <c r="C4610" s="19" t="s">
        <v>2718</v>
      </c>
      <c r="D4610" s="19" t="s">
        <v>5408</v>
      </c>
      <c r="E4610" s="9" t="str">
        <f t="shared" si="71"/>
        <v>29189PM10-PRI</v>
      </c>
      <c r="F4610" s="35">
        <v>42.281224725592139</v>
      </c>
      <c r="G4610" s="19" t="s">
        <v>5473</v>
      </c>
      <c r="H4610" s="19" t="s">
        <v>5474</v>
      </c>
    </row>
    <row r="4611" spans="1:8">
      <c r="A4611" s="26" t="s">
        <v>2848</v>
      </c>
      <c r="B4611" s="9" t="s">
        <v>436</v>
      </c>
      <c r="C4611" s="19" t="s">
        <v>2718</v>
      </c>
      <c r="D4611" s="19" t="s">
        <v>5408</v>
      </c>
      <c r="E4611" s="9" t="str">
        <f t="shared" ref="E4611:E4674" si="72">A4611&amp;D4611</f>
        <v>29195PM10-PRI</v>
      </c>
      <c r="F4611" s="35">
        <v>44.053880656333391</v>
      </c>
      <c r="G4611" s="19" t="s">
        <v>5473</v>
      </c>
      <c r="H4611" s="19" t="s">
        <v>5474</v>
      </c>
    </row>
    <row r="4612" spans="1:8">
      <c r="A4612" s="26" t="s">
        <v>2849</v>
      </c>
      <c r="B4612" s="9" t="s">
        <v>1428</v>
      </c>
      <c r="C4612" s="19" t="s">
        <v>2718</v>
      </c>
      <c r="D4612" s="19" t="s">
        <v>5408</v>
      </c>
      <c r="E4612" s="9" t="str">
        <f t="shared" si="72"/>
        <v>29197PM10-PRI</v>
      </c>
      <c r="F4612" s="35">
        <v>30.719580419580421</v>
      </c>
      <c r="G4612" s="19" t="s">
        <v>5473</v>
      </c>
      <c r="H4612" s="19" t="s">
        <v>5474</v>
      </c>
    </row>
    <row r="4613" spans="1:8">
      <c r="A4613" s="26" t="s">
        <v>2850</v>
      </c>
      <c r="B4613" s="9" t="s">
        <v>2851</v>
      </c>
      <c r="C4613" s="19" t="s">
        <v>2718</v>
      </c>
      <c r="D4613" s="19" t="s">
        <v>5408</v>
      </c>
      <c r="E4613" s="9" t="str">
        <f t="shared" si="72"/>
        <v>29199PM10-PRI</v>
      </c>
      <c r="F4613" s="35">
        <v>41.78659238936941</v>
      </c>
      <c r="G4613" s="19" t="s">
        <v>5473</v>
      </c>
      <c r="H4613" s="19" t="s">
        <v>5474</v>
      </c>
    </row>
    <row r="4614" spans="1:8">
      <c r="A4614" s="26" t="s">
        <v>2852</v>
      </c>
      <c r="B4614" s="9" t="s">
        <v>438</v>
      </c>
      <c r="C4614" s="19" t="s">
        <v>2718</v>
      </c>
      <c r="D4614" s="19" t="s">
        <v>5408</v>
      </c>
      <c r="E4614" s="9" t="str">
        <f t="shared" si="72"/>
        <v>29201PM10-PRI</v>
      </c>
      <c r="F4614" s="35">
        <v>37.072184435705729</v>
      </c>
      <c r="G4614" s="19" t="s">
        <v>5473</v>
      </c>
      <c r="H4614" s="19" t="s">
        <v>5474</v>
      </c>
    </row>
    <row r="4615" spans="1:8">
      <c r="A4615" s="26" t="s">
        <v>2853</v>
      </c>
      <c r="B4615" s="9" t="s">
        <v>2854</v>
      </c>
      <c r="C4615" s="19" t="s">
        <v>2718</v>
      </c>
      <c r="D4615" s="19" t="s">
        <v>5408</v>
      </c>
      <c r="E4615" s="9" t="str">
        <f t="shared" si="72"/>
        <v>29203PM10-PRI</v>
      </c>
      <c r="F4615" s="35">
        <v>17.211228070175437</v>
      </c>
      <c r="G4615" s="19" t="s">
        <v>5473</v>
      </c>
      <c r="H4615" s="19" t="s">
        <v>5474</v>
      </c>
    </row>
    <row r="4616" spans="1:8">
      <c r="A4616" s="26" t="s">
        <v>2855</v>
      </c>
      <c r="B4616" s="9" t="s">
        <v>192</v>
      </c>
      <c r="C4616" s="19" t="s">
        <v>2718</v>
      </c>
      <c r="D4616" s="19" t="s">
        <v>5408</v>
      </c>
      <c r="E4616" s="9" t="str">
        <f t="shared" si="72"/>
        <v>29205PM10-PRI</v>
      </c>
      <c r="F4616" s="35">
        <v>51.388107684265556</v>
      </c>
      <c r="G4616" s="19" t="s">
        <v>5473</v>
      </c>
      <c r="H4616" s="19" t="s">
        <v>5474</v>
      </c>
    </row>
    <row r="4617" spans="1:8">
      <c r="A4617" s="26" t="s">
        <v>2856</v>
      </c>
      <c r="B4617" s="9" t="s">
        <v>2857</v>
      </c>
      <c r="C4617" s="19" t="s">
        <v>2718</v>
      </c>
      <c r="D4617" s="19" t="s">
        <v>5408</v>
      </c>
      <c r="E4617" s="9" t="str">
        <f t="shared" si="72"/>
        <v>29207PM10-PRI</v>
      </c>
      <c r="F4617" s="35">
        <v>35.571918820243461</v>
      </c>
      <c r="G4617" s="19" t="s">
        <v>5473</v>
      </c>
      <c r="H4617" s="19" t="s">
        <v>5474</v>
      </c>
    </row>
    <row r="4618" spans="1:8">
      <c r="A4618" s="26" t="s">
        <v>2858</v>
      </c>
      <c r="B4618" s="9" t="s">
        <v>450</v>
      </c>
      <c r="C4618" s="19" t="s">
        <v>2718</v>
      </c>
      <c r="D4618" s="19" t="s">
        <v>5408</v>
      </c>
      <c r="E4618" s="9" t="str">
        <f t="shared" si="72"/>
        <v>29209PM10-PRI</v>
      </c>
      <c r="F4618" s="35">
        <v>14.985300293994117</v>
      </c>
      <c r="G4618" s="19" t="s">
        <v>5473</v>
      </c>
      <c r="H4618" s="19" t="s">
        <v>5474</v>
      </c>
    </row>
    <row r="4619" spans="1:8">
      <c r="A4619" s="26" t="s">
        <v>2859</v>
      </c>
      <c r="B4619" s="9" t="s">
        <v>1568</v>
      </c>
      <c r="C4619" s="19" t="s">
        <v>2718</v>
      </c>
      <c r="D4619" s="19" t="s">
        <v>5408</v>
      </c>
      <c r="E4619" s="9" t="str">
        <f t="shared" si="72"/>
        <v>29211PM10-PRI</v>
      </c>
      <c r="F4619" s="35">
        <v>31.623601108033242</v>
      </c>
      <c r="G4619" s="19" t="s">
        <v>5473</v>
      </c>
      <c r="H4619" s="19" t="s">
        <v>5474</v>
      </c>
    </row>
    <row r="4620" spans="1:8">
      <c r="A4620" s="26" t="s">
        <v>2860</v>
      </c>
      <c r="B4620" s="9" t="s">
        <v>2861</v>
      </c>
      <c r="C4620" s="19" t="s">
        <v>2718</v>
      </c>
      <c r="D4620" s="19" t="s">
        <v>5408</v>
      </c>
      <c r="E4620" s="9" t="str">
        <f t="shared" si="72"/>
        <v>29213PM10-PRI</v>
      </c>
      <c r="F4620" s="35">
        <v>23.306930693069308</v>
      </c>
      <c r="G4620" s="19" t="s">
        <v>5473</v>
      </c>
      <c r="H4620" s="19" t="s">
        <v>5474</v>
      </c>
    </row>
    <row r="4621" spans="1:8">
      <c r="A4621" s="26" t="s">
        <v>2862</v>
      </c>
      <c r="B4621" s="9" t="s">
        <v>2863</v>
      </c>
      <c r="C4621" s="19" t="s">
        <v>2718</v>
      </c>
      <c r="D4621" s="19" t="s">
        <v>5408</v>
      </c>
      <c r="E4621" s="9" t="str">
        <f t="shared" si="72"/>
        <v>29215PM10-PRI</v>
      </c>
      <c r="F4621" s="35">
        <v>26.951626898047721</v>
      </c>
      <c r="G4621" s="19" t="s">
        <v>5473</v>
      </c>
      <c r="H4621" s="19" t="s">
        <v>5474</v>
      </c>
    </row>
    <row r="4622" spans="1:8">
      <c r="A4622" s="26" t="s">
        <v>2864</v>
      </c>
      <c r="B4622" s="9" t="s">
        <v>2193</v>
      </c>
      <c r="C4622" s="19" t="s">
        <v>2718</v>
      </c>
      <c r="D4622" s="19" t="s">
        <v>5408</v>
      </c>
      <c r="E4622" s="9" t="str">
        <f t="shared" si="72"/>
        <v>29217PM10-PRI</v>
      </c>
      <c r="F4622" s="35">
        <v>52.974989549119137</v>
      </c>
      <c r="G4622" s="19" t="s">
        <v>5473</v>
      </c>
      <c r="H4622" s="19" t="s">
        <v>5474</v>
      </c>
    </row>
    <row r="4623" spans="1:8">
      <c r="A4623" s="26" t="s">
        <v>2865</v>
      </c>
      <c r="B4623" s="9" t="s">
        <v>1179</v>
      </c>
      <c r="C4623" s="19" t="s">
        <v>2718</v>
      </c>
      <c r="D4623" s="19" t="s">
        <v>5408</v>
      </c>
      <c r="E4623" s="9" t="str">
        <f t="shared" si="72"/>
        <v>29219PM10-PRI</v>
      </c>
      <c r="F4623" s="35">
        <v>45.488589398023358</v>
      </c>
      <c r="G4623" s="19" t="s">
        <v>5473</v>
      </c>
      <c r="H4623" s="19" t="s">
        <v>5474</v>
      </c>
    </row>
    <row r="4624" spans="1:8">
      <c r="A4624" s="26" t="s">
        <v>2866</v>
      </c>
      <c r="B4624" s="9" t="s">
        <v>210</v>
      </c>
      <c r="C4624" s="19" t="s">
        <v>2718</v>
      </c>
      <c r="D4624" s="19" t="s">
        <v>5408</v>
      </c>
      <c r="E4624" s="9" t="str">
        <f t="shared" si="72"/>
        <v>29221PM10-PRI</v>
      </c>
      <c r="F4624" s="35">
        <v>10.685714285714285</v>
      </c>
      <c r="G4624" s="19" t="s">
        <v>5473</v>
      </c>
      <c r="H4624" s="19" t="s">
        <v>5474</v>
      </c>
    </row>
    <row r="4625" spans="1:8">
      <c r="A4625" s="26" t="s">
        <v>2867</v>
      </c>
      <c r="B4625" s="9" t="s">
        <v>1184</v>
      </c>
      <c r="C4625" s="19" t="s">
        <v>2718</v>
      </c>
      <c r="D4625" s="19" t="s">
        <v>5408</v>
      </c>
      <c r="E4625" s="9" t="str">
        <f t="shared" si="72"/>
        <v>29223PM10-PRI</v>
      </c>
      <c r="F4625" s="35">
        <v>28.279286160683288</v>
      </c>
      <c r="G4625" s="19" t="s">
        <v>5473</v>
      </c>
      <c r="H4625" s="19" t="s">
        <v>5474</v>
      </c>
    </row>
    <row r="4626" spans="1:8">
      <c r="A4626" s="26" t="s">
        <v>2868</v>
      </c>
      <c r="B4626" s="9" t="s">
        <v>1187</v>
      </c>
      <c r="C4626" s="19" t="s">
        <v>2718</v>
      </c>
      <c r="D4626" s="19" t="s">
        <v>5408</v>
      </c>
      <c r="E4626" s="9" t="str">
        <f t="shared" si="72"/>
        <v>29225PM10-PRI</v>
      </c>
      <c r="F4626" s="35">
        <v>31.320155312389694</v>
      </c>
      <c r="G4626" s="19" t="s">
        <v>5473</v>
      </c>
      <c r="H4626" s="19" t="s">
        <v>5474</v>
      </c>
    </row>
    <row r="4627" spans="1:8">
      <c r="A4627" s="26" t="s">
        <v>2869</v>
      </c>
      <c r="B4627" s="9" t="s">
        <v>1206</v>
      </c>
      <c r="C4627" s="19" t="s">
        <v>2718</v>
      </c>
      <c r="D4627" s="19" t="s">
        <v>5408</v>
      </c>
      <c r="E4627" s="9" t="str">
        <f t="shared" si="72"/>
        <v>29227PM10-PRI</v>
      </c>
      <c r="F4627" s="35">
        <v>32.705664870284501</v>
      </c>
      <c r="G4627" s="19" t="s">
        <v>5473</v>
      </c>
      <c r="H4627" s="19" t="s">
        <v>5474</v>
      </c>
    </row>
    <row r="4628" spans="1:8">
      <c r="A4628" s="26" t="s">
        <v>2870</v>
      </c>
      <c r="B4628" s="9" t="s">
        <v>1738</v>
      </c>
      <c r="C4628" s="19" t="s">
        <v>2718</v>
      </c>
      <c r="D4628" s="19" t="s">
        <v>5408</v>
      </c>
      <c r="E4628" s="9" t="str">
        <f t="shared" si="72"/>
        <v>29229PM10-PRI</v>
      </c>
      <c r="F4628" s="35">
        <v>24.911564625850335</v>
      </c>
      <c r="G4628" s="19" t="s">
        <v>5473</v>
      </c>
      <c r="H4628" s="19" t="s">
        <v>5474</v>
      </c>
    </row>
    <row r="4629" spans="1:8">
      <c r="A4629" s="26" t="s">
        <v>2872</v>
      </c>
      <c r="B4629" s="9" t="s">
        <v>2874</v>
      </c>
      <c r="C4629" s="19" t="s">
        <v>2875</v>
      </c>
      <c r="D4629" s="19" t="s">
        <v>5408</v>
      </c>
      <c r="E4629" s="9" t="str">
        <f t="shared" si="72"/>
        <v>30001PM10-PRI</v>
      </c>
      <c r="F4629" s="35">
        <v>19.972847102656011</v>
      </c>
      <c r="G4629" s="19" t="s">
        <v>5473</v>
      </c>
      <c r="H4629" s="19" t="s">
        <v>5474</v>
      </c>
    </row>
    <row r="4630" spans="1:8">
      <c r="A4630" s="26" t="s">
        <v>2876</v>
      </c>
      <c r="B4630" s="9" t="s">
        <v>2877</v>
      </c>
      <c r="C4630" s="19" t="s">
        <v>2875</v>
      </c>
      <c r="D4630" s="19" t="s">
        <v>5408</v>
      </c>
      <c r="E4630" s="9" t="str">
        <f t="shared" si="72"/>
        <v>30003PM10-PRI</v>
      </c>
      <c r="F4630" s="35">
        <v>42.09914042734782</v>
      </c>
      <c r="G4630" s="19" t="s">
        <v>5473</v>
      </c>
      <c r="H4630" s="19" t="s">
        <v>5474</v>
      </c>
    </row>
    <row r="4631" spans="1:8">
      <c r="A4631" s="26" t="s">
        <v>2878</v>
      </c>
      <c r="B4631" s="9" t="s">
        <v>1233</v>
      </c>
      <c r="C4631" s="19" t="s">
        <v>2875</v>
      </c>
      <c r="D4631" s="19" t="s">
        <v>5408</v>
      </c>
      <c r="E4631" s="9" t="str">
        <f t="shared" si="72"/>
        <v>30005PM10-PRI</v>
      </c>
      <c r="F4631" s="35">
        <v>27.408614894582357</v>
      </c>
      <c r="G4631" s="19" t="s">
        <v>5473</v>
      </c>
      <c r="H4631" s="19" t="s">
        <v>5474</v>
      </c>
    </row>
    <row r="4632" spans="1:8">
      <c r="A4632" s="26" t="s">
        <v>2879</v>
      </c>
      <c r="B4632" s="9" t="s">
        <v>2880</v>
      </c>
      <c r="C4632" s="19" t="s">
        <v>2875</v>
      </c>
      <c r="D4632" s="19" t="s">
        <v>5408</v>
      </c>
      <c r="E4632" s="9" t="str">
        <f t="shared" si="72"/>
        <v>30007PM10-PRI</v>
      </c>
      <c r="F4632" s="35">
        <v>26.307962235775754</v>
      </c>
      <c r="G4632" s="19" t="s">
        <v>5473</v>
      </c>
      <c r="H4632" s="19" t="s">
        <v>5474</v>
      </c>
    </row>
    <row r="4633" spans="1:8">
      <c r="A4633" s="26" t="s">
        <v>2881</v>
      </c>
      <c r="B4633" s="9" t="s">
        <v>2882</v>
      </c>
      <c r="C4633" s="19" t="s">
        <v>2875</v>
      </c>
      <c r="D4633" s="19" t="s">
        <v>5408</v>
      </c>
      <c r="E4633" s="9" t="str">
        <f t="shared" si="72"/>
        <v>30009PM10-PRI</v>
      </c>
      <c r="F4633" s="35">
        <v>31.859159729321846</v>
      </c>
      <c r="G4633" s="19" t="s">
        <v>5473</v>
      </c>
      <c r="H4633" s="19" t="s">
        <v>5474</v>
      </c>
    </row>
    <row r="4634" spans="1:8">
      <c r="A4634" s="26" t="s">
        <v>2883</v>
      </c>
      <c r="B4634" s="9" t="s">
        <v>1951</v>
      </c>
      <c r="C4634" s="19" t="s">
        <v>2875</v>
      </c>
      <c r="D4634" s="19" t="s">
        <v>5408</v>
      </c>
      <c r="E4634" s="9" t="str">
        <f t="shared" si="72"/>
        <v>30011PM10-PRI</v>
      </c>
      <c r="F4634" s="35">
        <v>24.753344552465588</v>
      </c>
      <c r="G4634" s="19" t="s">
        <v>5473</v>
      </c>
      <c r="H4634" s="19" t="s">
        <v>5474</v>
      </c>
    </row>
    <row r="4635" spans="1:8">
      <c r="A4635" s="26" t="s">
        <v>2884</v>
      </c>
      <c r="B4635" s="9" t="s">
        <v>2885</v>
      </c>
      <c r="C4635" s="19" t="s">
        <v>2875</v>
      </c>
      <c r="D4635" s="19" t="s">
        <v>5408</v>
      </c>
      <c r="E4635" s="9" t="str">
        <f t="shared" si="72"/>
        <v>30013PM10-PRI</v>
      </c>
      <c r="F4635" s="35">
        <v>16.326389500428892</v>
      </c>
      <c r="G4635" s="19" t="s">
        <v>5473</v>
      </c>
      <c r="H4635" s="19" t="s">
        <v>5474</v>
      </c>
    </row>
    <row r="4636" spans="1:8">
      <c r="A4636" s="26" t="s">
        <v>2886</v>
      </c>
      <c r="B4636" s="9" t="s">
        <v>2887</v>
      </c>
      <c r="C4636" s="19" t="s">
        <v>2875</v>
      </c>
      <c r="D4636" s="19" t="s">
        <v>5408</v>
      </c>
      <c r="E4636" s="9" t="str">
        <f t="shared" si="72"/>
        <v>30015PM10-PRI</v>
      </c>
      <c r="F4636" s="35">
        <v>23.884545707800417</v>
      </c>
      <c r="G4636" s="19" t="s">
        <v>5473</v>
      </c>
      <c r="H4636" s="19" t="s">
        <v>5474</v>
      </c>
    </row>
    <row r="4637" spans="1:8">
      <c r="A4637" s="26" t="s">
        <v>2888</v>
      </c>
      <c r="B4637" s="9" t="s">
        <v>616</v>
      </c>
      <c r="C4637" s="19" t="s">
        <v>2875</v>
      </c>
      <c r="D4637" s="19" t="s">
        <v>5408</v>
      </c>
      <c r="E4637" s="9" t="str">
        <f t="shared" si="72"/>
        <v>30017PM10-PRI</v>
      </c>
      <c r="F4637" s="35">
        <v>29.341587818785637</v>
      </c>
      <c r="G4637" s="19" t="s">
        <v>5473</v>
      </c>
      <c r="H4637" s="19" t="s">
        <v>5474</v>
      </c>
    </row>
    <row r="4638" spans="1:8">
      <c r="A4638" s="26" t="s">
        <v>2889</v>
      </c>
      <c r="B4638" s="9" t="s">
        <v>2890</v>
      </c>
      <c r="C4638" s="19" t="s">
        <v>2875</v>
      </c>
      <c r="D4638" s="19" t="s">
        <v>5408</v>
      </c>
      <c r="E4638" s="9" t="str">
        <f t="shared" si="72"/>
        <v>30019PM10-PRI</v>
      </c>
      <c r="F4638" s="35">
        <v>17.58650232829158</v>
      </c>
      <c r="G4638" s="19" t="s">
        <v>5473</v>
      </c>
      <c r="H4638" s="19" t="s">
        <v>5474</v>
      </c>
    </row>
    <row r="4639" spans="1:8">
      <c r="A4639" s="26" t="s">
        <v>2891</v>
      </c>
      <c r="B4639" s="9" t="s">
        <v>930</v>
      </c>
      <c r="C4639" s="19" t="s">
        <v>2875</v>
      </c>
      <c r="D4639" s="19" t="s">
        <v>5408</v>
      </c>
      <c r="E4639" s="9" t="str">
        <f t="shared" si="72"/>
        <v>30021PM10-PRI</v>
      </c>
      <c r="F4639" s="35">
        <v>12.814816068999201</v>
      </c>
      <c r="G4639" s="19" t="s">
        <v>5473</v>
      </c>
      <c r="H4639" s="19" t="s">
        <v>5474</v>
      </c>
    </row>
    <row r="4640" spans="1:8">
      <c r="A4640" s="26" t="s">
        <v>2892</v>
      </c>
      <c r="B4640" s="9" t="s">
        <v>2893</v>
      </c>
      <c r="C4640" s="19" t="s">
        <v>2875</v>
      </c>
      <c r="D4640" s="19" t="s">
        <v>5408</v>
      </c>
      <c r="E4640" s="9" t="str">
        <f t="shared" si="72"/>
        <v>30023PM10-PRI</v>
      </c>
      <c r="F4640" s="35">
        <v>31.056571671629094</v>
      </c>
      <c r="G4640" s="19" t="s">
        <v>5473</v>
      </c>
      <c r="H4640" s="19" t="s">
        <v>5474</v>
      </c>
    </row>
    <row r="4641" spans="1:8">
      <c r="A4641" s="26" t="s">
        <v>2894</v>
      </c>
      <c r="B4641" s="9" t="s">
        <v>2895</v>
      </c>
      <c r="C4641" s="19" t="s">
        <v>2875</v>
      </c>
      <c r="D4641" s="19" t="s">
        <v>5408</v>
      </c>
      <c r="E4641" s="9" t="str">
        <f t="shared" si="72"/>
        <v>30025PM10-PRI</v>
      </c>
      <c r="F4641" s="35">
        <v>26.851650204769935</v>
      </c>
      <c r="G4641" s="19" t="s">
        <v>5473</v>
      </c>
      <c r="H4641" s="19" t="s">
        <v>5474</v>
      </c>
    </row>
    <row r="4642" spans="1:8">
      <c r="A4642" s="26" t="s">
        <v>2896</v>
      </c>
      <c r="B4642" s="9" t="s">
        <v>2897</v>
      </c>
      <c r="C4642" s="19" t="s">
        <v>2875</v>
      </c>
      <c r="D4642" s="19" t="s">
        <v>5408</v>
      </c>
      <c r="E4642" s="9" t="str">
        <f t="shared" si="72"/>
        <v>30027PM10-PRI</v>
      </c>
      <c r="F4642" s="35">
        <v>22.327817150745908</v>
      </c>
      <c r="G4642" s="19" t="s">
        <v>5473</v>
      </c>
      <c r="H4642" s="19" t="s">
        <v>5474</v>
      </c>
    </row>
    <row r="4643" spans="1:8">
      <c r="A4643" s="26" t="s">
        <v>2898</v>
      </c>
      <c r="B4643" s="9" t="s">
        <v>2899</v>
      </c>
      <c r="C4643" s="19" t="s">
        <v>2875</v>
      </c>
      <c r="D4643" s="19" t="s">
        <v>5408</v>
      </c>
      <c r="E4643" s="9" t="str">
        <f t="shared" si="72"/>
        <v>30029PM10-PRI</v>
      </c>
      <c r="F4643" s="35">
        <v>26.650117096018732</v>
      </c>
      <c r="G4643" s="19" t="s">
        <v>5473</v>
      </c>
      <c r="H4643" s="19" t="s">
        <v>5474</v>
      </c>
    </row>
    <row r="4644" spans="1:8">
      <c r="A4644" s="26" t="s">
        <v>2900</v>
      </c>
      <c r="B4644" s="9" t="s">
        <v>1345</v>
      </c>
      <c r="C4644" s="19" t="s">
        <v>2875</v>
      </c>
      <c r="D4644" s="19" t="s">
        <v>5408</v>
      </c>
      <c r="E4644" s="9" t="str">
        <f t="shared" si="72"/>
        <v>30031PM10-PRI</v>
      </c>
      <c r="F4644" s="35">
        <v>10.533997524198723</v>
      </c>
      <c r="G4644" s="19" t="s">
        <v>5473</v>
      </c>
      <c r="H4644" s="19" t="s">
        <v>5474</v>
      </c>
    </row>
    <row r="4645" spans="1:8">
      <c r="A4645" s="26" t="s">
        <v>2901</v>
      </c>
      <c r="B4645" s="9" t="s">
        <v>634</v>
      </c>
      <c r="C4645" s="19" t="s">
        <v>2875</v>
      </c>
      <c r="D4645" s="19" t="s">
        <v>5408</v>
      </c>
      <c r="E4645" s="9" t="str">
        <f t="shared" si="72"/>
        <v>30033PM10-PRI</v>
      </c>
      <c r="F4645" s="35">
        <v>19.752477202556189</v>
      </c>
      <c r="G4645" s="19" t="s">
        <v>5473</v>
      </c>
      <c r="H4645" s="19" t="s">
        <v>5474</v>
      </c>
    </row>
    <row r="4646" spans="1:8">
      <c r="A4646" s="26" t="s">
        <v>2902</v>
      </c>
      <c r="B4646" s="9" t="s">
        <v>2903</v>
      </c>
      <c r="C4646" s="19" t="s">
        <v>2875</v>
      </c>
      <c r="D4646" s="19" t="s">
        <v>5408</v>
      </c>
      <c r="E4646" s="9" t="str">
        <f t="shared" si="72"/>
        <v>30035PM10-PRI</v>
      </c>
      <c r="F4646" s="35">
        <v>13.214233134341759</v>
      </c>
      <c r="G4646" s="19" t="s">
        <v>5473</v>
      </c>
      <c r="H4646" s="19" t="s">
        <v>5474</v>
      </c>
    </row>
    <row r="4647" spans="1:8">
      <c r="A4647" s="26" t="s">
        <v>2904</v>
      </c>
      <c r="B4647" s="9" t="s">
        <v>2905</v>
      </c>
      <c r="C4647" s="19" t="s">
        <v>2875</v>
      </c>
      <c r="D4647" s="19" t="s">
        <v>5408</v>
      </c>
      <c r="E4647" s="9" t="str">
        <f t="shared" si="72"/>
        <v>30037PM10-PRI</v>
      </c>
      <c r="F4647" s="35">
        <v>21.398930858250601</v>
      </c>
      <c r="G4647" s="19" t="s">
        <v>5473</v>
      </c>
      <c r="H4647" s="19" t="s">
        <v>5474</v>
      </c>
    </row>
    <row r="4648" spans="1:8">
      <c r="A4648" s="26" t="s">
        <v>2906</v>
      </c>
      <c r="B4648" s="9" t="s">
        <v>2907</v>
      </c>
      <c r="C4648" s="19" t="s">
        <v>2875</v>
      </c>
      <c r="D4648" s="19" t="s">
        <v>5408</v>
      </c>
      <c r="E4648" s="9" t="str">
        <f t="shared" si="72"/>
        <v>30039PM10-PRI</v>
      </c>
      <c r="F4648" s="35">
        <v>43.727463312368968</v>
      </c>
      <c r="G4648" s="19" t="s">
        <v>5473</v>
      </c>
      <c r="H4648" s="19" t="s">
        <v>5474</v>
      </c>
    </row>
    <row r="4649" spans="1:8">
      <c r="A4649" s="26" t="s">
        <v>2908</v>
      </c>
      <c r="B4649" s="9" t="s">
        <v>2909</v>
      </c>
      <c r="C4649" s="19" t="s">
        <v>2875</v>
      </c>
      <c r="D4649" s="19" t="s">
        <v>5408</v>
      </c>
      <c r="E4649" s="9" t="str">
        <f t="shared" si="72"/>
        <v>30041PM10-PRI</v>
      </c>
      <c r="F4649" s="35">
        <v>12.452806634268137</v>
      </c>
      <c r="G4649" s="19" t="s">
        <v>5473</v>
      </c>
      <c r="H4649" s="19" t="s">
        <v>5474</v>
      </c>
    </row>
    <row r="4650" spans="1:8">
      <c r="A4650" s="26" t="s">
        <v>2910</v>
      </c>
      <c r="B4650" s="9" t="s">
        <v>126</v>
      </c>
      <c r="C4650" s="19" t="s">
        <v>2875</v>
      </c>
      <c r="D4650" s="19" t="s">
        <v>5408</v>
      </c>
      <c r="E4650" s="9" t="str">
        <f t="shared" si="72"/>
        <v>30043PM10-PRI</v>
      </c>
      <c r="F4650" s="35">
        <v>21.863709124171049</v>
      </c>
      <c r="G4650" s="19" t="s">
        <v>5473</v>
      </c>
      <c r="H4650" s="19" t="s">
        <v>5474</v>
      </c>
    </row>
    <row r="4651" spans="1:8">
      <c r="A4651" s="26" t="s">
        <v>2911</v>
      </c>
      <c r="B4651" s="9" t="s">
        <v>2912</v>
      </c>
      <c r="C4651" s="19" t="s">
        <v>2875</v>
      </c>
      <c r="D4651" s="19" t="s">
        <v>5408</v>
      </c>
      <c r="E4651" s="9" t="str">
        <f t="shared" si="72"/>
        <v>30045PM10-PRI</v>
      </c>
      <c r="F4651" s="35">
        <v>29.375894528239574</v>
      </c>
      <c r="G4651" s="19" t="s">
        <v>5473</v>
      </c>
      <c r="H4651" s="19" t="s">
        <v>5474</v>
      </c>
    </row>
    <row r="4652" spans="1:8">
      <c r="A4652" s="26" t="s">
        <v>2913</v>
      </c>
      <c r="B4652" s="9" t="s">
        <v>503</v>
      </c>
      <c r="C4652" s="19" t="s">
        <v>2875</v>
      </c>
      <c r="D4652" s="19" t="s">
        <v>5408</v>
      </c>
      <c r="E4652" s="9" t="str">
        <f t="shared" si="72"/>
        <v>30047PM10-PRI</v>
      </c>
      <c r="F4652" s="35">
        <v>16.704000000000001</v>
      </c>
      <c r="G4652" s="19" t="s">
        <v>5473</v>
      </c>
      <c r="H4652" s="19" t="s">
        <v>5474</v>
      </c>
    </row>
    <row r="4653" spans="1:8">
      <c r="A4653" s="26" t="s">
        <v>2914</v>
      </c>
      <c r="B4653" s="9" t="s">
        <v>2915</v>
      </c>
      <c r="C4653" s="19" t="s">
        <v>2875</v>
      </c>
      <c r="D4653" s="19" t="s">
        <v>5408</v>
      </c>
      <c r="E4653" s="9" t="str">
        <f t="shared" si="72"/>
        <v>30049PM10-PRI</v>
      </c>
      <c r="F4653" s="35">
        <v>18.985647668393781</v>
      </c>
      <c r="G4653" s="19" t="s">
        <v>5473</v>
      </c>
      <c r="H4653" s="19" t="s">
        <v>5474</v>
      </c>
    </row>
    <row r="4654" spans="1:8">
      <c r="A4654" s="26" t="s">
        <v>2916</v>
      </c>
      <c r="B4654" s="9" t="s">
        <v>804</v>
      </c>
      <c r="C4654" s="19" t="s">
        <v>2875</v>
      </c>
      <c r="D4654" s="19" t="s">
        <v>5408</v>
      </c>
      <c r="E4654" s="9" t="str">
        <f t="shared" si="72"/>
        <v>30051PM10-PRI</v>
      </c>
      <c r="F4654" s="35">
        <v>20.576048375439669</v>
      </c>
      <c r="G4654" s="19" t="s">
        <v>5473</v>
      </c>
      <c r="H4654" s="19" t="s">
        <v>5474</v>
      </c>
    </row>
    <row r="4655" spans="1:8">
      <c r="A4655" s="26" t="s">
        <v>2917</v>
      </c>
      <c r="B4655" s="9" t="s">
        <v>397</v>
      </c>
      <c r="C4655" s="19" t="s">
        <v>2875</v>
      </c>
      <c r="D4655" s="19" t="s">
        <v>5408</v>
      </c>
      <c r="E4655" s="9" t="str">
        <f t="shared" si="72"/>
        <v>30053PM10-PRI</v>
      </c>
      <c r="F4655" s="35">
        <v>47.186666666666667</v>
      </c>
      <c r="G4655" s="19" t="s">
        <v>5473</v>
      </c>
      <c r="H4655" s="19" t="s">
        <v>5474</v>
      </c>
    </row>
    <row r="4656" spans="1:8">
      <c r="A4656" s="26" t="s">
        <v>2918</v>
      </c>
      <c r="B4656" s="9" t="s">
        <v>2919</v>
      </c>
      <c r="C4656" s="19" t="s">
        <v>2875</v>
      </c>
      <c r="D4656" s="19" t="s">
        <v>5408</v>
      </c>
      <c r="E4656" s="9" t="str">
        <f t="shared" si="72"/>
        <v>30055PM10-PRI</v>
      </c>
      <c r="F4656" s="35">
        <v>18.836345391754364</v>
      </c>
      <c r="G4656" s="19" t="s">
        <v>5473</v>
      </c>
      <c r="H4656" s="19" t="s">
        <v>5474</v>
      </c>
    </row>
    <row r="4657" spans="1:8">
      <c r="A4657" s="26" t="s">
        <v>2920</v>
      </c>
      <c r="B4657" s="9" t="s">
        <v>150</v>
      </c>
      <c r="C4657" s="19" t="s">
        <v>2875</v>
      </c>
      <c r="D4657" s="19" t="s">
        <v>5408</v>
      </c>
      <c r="E4657" s="9" t="str">
        <f t="shared" si="72"/>
        <v>30057PM10-PRI</v>
      </c>
      <c r="F4657" s="35">
        <v>11.07391588988995</v>
      </c>
      <c r="G4657" s="19" t="s">
        <v>5473</v>
      </c>
      <c r="H4657" s="19" t="s">
        <v>5474</v>
      </c>
    </row>
    <row r="4658" spans="1:8">
      <c r="A4658" s="26" t="s">
        <v>2921</v>
      </c>
      <c r="B4658" s="9" t="s">
        <v>2922</v>
      </c>
      <c r="C4658" s="19" t="s">
        <v>2875</v>
      </c>
      <c r="D4658" s="19" t="s">
        <v>5408</v>
      </c>
      <c r="E4658" s="9" t="str">
        <f t="shared" si="72"/>
        <v>30059PM10-PRI</v>
      </c>
      <c r="F4658" s="35">
        <v>23.993978494623654</v>
      </c>
      <c r="G4658" s="19" t="s">
        <v>5473</v>
      </c>
      <c r="H4658" s="19" t="s">
        <v>5474</v>
      </c>
    </row>
    <row r="4659" spans="1:8">
      <c r="A4659" s="26" t="s">
        <v>2923</v>
      </c>
      <c r="B4659" s="9" t="s">
        <v>663</v>
      </c>
      <c r="C4659" s="19" t="s">
        <v>2875</v>
      </c>
      <c r="D4659" s="19" t="s">
        <v>5408</v>
      </c>
      <c r="E4659" s="9" t="str">
        <f t="shared" si="72"/>
        <v>30061PM10-PRI</v>
      </c>
      <c r="F4659" s="35">
        <v>11.890433360588714</v>
      </c>
      <c r="G4659" s="19" t="s">
        <v>5473</v>
      </c>
      <c r="H4659" s="19" t="s">
        <v>5474</v>
      </c>
    </row>
    <row r="4660" spans="1:8">
      <c r="A4660" s="26" t="s">
        <v>2924</v>
      </c>
      <c r="B4660" s="9" t="s">
        <v>2925</v>
      </c>
      <c r="C4660" s="19" t="s">
        <v>2875</v>
      </c>
      <c r="D4660" s="19" t="s">
        <v>5408</v>
      </c>
      <c r="E4660" s="9" t="str">
        <f t="shared" si="72"/>
        <v>30063PM10-PRI</v>
      </c>
      <c r="F4660" s="35">
        <v>15.231621663805212</v>
      </c>
      <c r="G4660" s="19" t="s">
        <v>5473</v>
      </c>
      <c r="H4660" s="19" t="s">
        <v>5474</v>
      </c>
    </row>
    <row r="4661" spans="1:8">
      <c r="A4661" s="26" t="s">
        <v>2926</v>
      </c>
      <c r="B4661" s="9" t="s">
        <v>2927</v>
      </c>
      <c r="C4661" s="19" t="s">
        <v>2875</v>
      </c>
      <c r="D4661" s="19" t="s">
        <v>5408</v>
      </c>
      <c r="E4661" s="9" t="str">
        <f t="shared" si="72"/>
        <v>30065PM10-PRI</v>
      </c>
      <c r="F4661" s="35">
        <v>23.923432416444836</v>
      </c>
      <c r="G4661" s="19" t="s">
        <v>5473</v>
      </c>
      <c r="H4661" s="19" t="s">
        <v>5474</v>
      </c>
    </row>
    <row r="4662" spans="1:8">
      <c r="A4662" s="26" t="s">
        <v>2928</v>
      </c>
      <c r="B4662" s="9" t="s">
        <v>676</v>
      </c>
      <c r="C4662" s="19" t="s">
        <v>2875</v>
      </c>
      <c r="D4662" s="19" t="s">
        <v>5408</v>
      </c>
      <c r="E4662" s="9" t="str">
        <f t="shared" si="72"/>
        <v>30067PM10-PRI</v>
      </c>
      <c r="F4662" s="35">
        <v>15.844066468975553</v>
      </c>
      <c r="G4662" s="19" t="s">
        <v>5473</v>
      </c>
      <c r="H4662" s="19" t="s">
        <v>5474</v>
      </c>
    </row>
    <row r="4663" spans="1:8">
      <c r="A4663" s="26" t="s">
        <v>2929</v>
      </c>
      <c r="B4663" s="9" t="s">
        <v>2930</v>
      </c>
      <c r="C4663" s="19" t="s">
        <v>2875</v>
      </c>
      <c r="D4663" s="19" t="s">
        <v>5408</v>
      </c>
      <c r="E4663" s="9" t="str">
        <f t="shared" si="72"/>
        <v>30069PM10-PRI</v>
      </c>
      <c r="F4663" s="35">
        <v>22.390517857894071</v>
      </c>
      <c r="G4663" s="19" t="s">
        <v>5473</v>
      </c>
      <c r="H4663" s="19" t="s">
        <v>5474</v>
      </c>
    </row>
    <row r="4664" spans="1:8">
      <c r="A4664" s="26" t="s">
        <v>2931</v>
      </c>
      <c r="B4664" s="9" t="s">
        <v>420</v>
      </c>
      <c r="C4664" s="19" t="s">
        <v>2875</v>
      </c>
      <c r="D4664" s="19" t="s">
        <v>5408</v>
      </c>
      <c r="E4664" s="9" t="str">
        <f t="shared" si="72"/>
        <v>30071PM10-PRI</v>
      </c>
      <c r="F4664" s="35">
        <v>17.432010709581764</v>
      </c>
      <c r="G4664" s="19" t="s">
        <v>5473</v>
      </c>
      <c r="H4664" s="19" t="s">
        <v>5474</v>
      </c>
    </row>
    <row r="4665" spans="1:8">
      <c r="A4665" s="26" t="s">
        <v>2932</v>
      </c>
      <c r="B4665" s="9" t="s">
        <v>2933</v>
      </c>
      <c r="C4665" s="19" t="s">
        <v>2875</v>
      </c>
      <c r="D4665" s="19" t="s">
        <v>5408</v>
      </c>
      <c r="E4665" s="9" t="str">
        <f t="shared" si="72"/>
        <v>30073PM10-PRI</v>
      </c>
      <c r="F4665" s="35">
        <v>17.877685721338953</v>
      </c>
      <c r="G4665" s="19" t="s">
        <v>5473</v>
      </c>
      <c r="H4665" s="19" t="s">
        <v>5474</v>
      </c>
    </row>
    <row r="4666" spans="1:8">
      <c r="A4666" s="26" t="s">
        <v>2934</v>
      </c>
      <c r="B4666" s="9" t="s">
        <v>2935</v>
      </c>
      <c r="C4666" s="19" t="s">
        <v>2875</v>
      </c>
      <c r="D4666" s="19" t="s">
        <v>5408</v>
      </c>
      <c r="E4666" s="9" t="str">
        <f t="shared" si="72"/>
        <v>30075PM10-PRI</v>
      </c>
      <c r="F4666" s="35">
        <v>12.160977906801751</v>
      </c>
      <c r="G4666" s="19" t="s">
        <v>5473</v>
      </c>
      <c r="H4666" s="19" t="s">
        <v>5474</v>
      </c>
    </row>
    <row r="4667" spans="1:8">
      <c r="A4667" s="26" t="s">
        <v>2936</v>
      </c>
      <c r="B4667" s="9" t="s">
        <v>2060</v>
      </c>
      <c r="C4667" s="19" t="s">
        <v>2875</v>
      </c>
      <c r="D4667" s="19" t="s">
        <v>5408</v>
      </c>
      <c r="E4667" s="9" t="str">
        <f t="shared" si="72"/>
        <v>30077PM10-PRI</v>
      </c>
      <c r="F4667" s="35">
        <v>35.033752481800136</v>
      </c>
      <c r="G4667" s="19" t="s">
        <v>5473</v>
      </c>
      <c r="H4667" s="19" t="s">
        <v>5474</v>
      </c>
    </row>
    <row r="4668" spans="1:8">
      <c r="A4668" s="26" t="s">
        <v>2937</v>
      </c>
      <c r="B4668" s="9" t="s">
        <v>429</v>
      </c>
      <c r="C4668" s="19" t="s">
        <v>2875</v>
      </c>
      <c r="D4668" s="19" t="s">
        <v>5408</v>
      </c>
      <c r="E4668" s="9" t="str">
        <f t="shared" si="72"/>
        <v>30079PM10-PRI</v>
      </c>
      <c r="F4668" s="35">
        <v>26.406663794341519</v>
      </c>
      <c r="G4668" s="19" t="s">
        <v>5473</v>
      </c>
      <c r="H4668" s="19" t="s">
        <v>5474</v>
      </c>
    </row>
    <row r="4669" spans="1:8">
      <c r="A4669" s="26" t="s">
        <v>2938</v>
      </c>
      <c r="B4669" s="9" t="s">
        <v>2939</v>
      </c>
      <c r="C4669" s="19" t="s">
        <v>2875</v>
      </c>
      <c r="D4669" s="19" t="s">
        <v>5408</v>
      </c>
      <c r="E4669" s="9" t="str">
        <f t="shared" si="72"/>
        <v>30081PM10-PRI</v>
      </c>
      <c r="F4669" s="35">
        <v>8.295921294171638</v>
      </c>
      <c r="G4669" s="19" t="s">
        <v>5473</v>
      </c>
      <c r="H4669" s="19" t="s">
        <v>5474</v>
      </c>
    </row>
    <row r="4670" spans="1:8">
      <c r="A4670" s="26" t="s">
        <v>2940</v>
      </c>
      <c r="B4670" s="9" t="s">
        <v>1420</v>
      </c>
      <c r="C4670" s="19" t="s">
        <v>2875</v>
      </c>
      <c r="D4670" s="19" t="s">
        <v>5408</v>
      </c>
      <c r="E4670" s="9" t="str">
        <f t="shared" si="72"/>
        <v>30083PM10-PRI</v>
      </c>
      <c r="F4670" s="35">
        <v>12.547393137174858</v>
      </c>
      <c r="G4670" s="19" t="s">
        <v>5473</v>
      </c>
      <c r="H4670" s="19" t="s">
        <v>5474</v>
      </c>
    </row>
    <row r="4671" spans="1:8">
      <c r="A4671" s="26" t="s">
        <v>2941</v>
      </c>
      <c r="B4671" s="9" t="s">
        <v>2942</v>
      </c>
      <c r="C4671" s="19" t="s">
        <v>2875</v>
      </c>
      <c r="D4671" s="19" t="s">
        <v>5408</v>
      </c>
      <c r="E4671" s="9" t="str">
        <f t="shared" si="72"/>
        <v>30085PM10-PRI</v>
      </c>
      <c r="F4671" s="35">
        <v>9.876153038534019</v>
      </c>
      <c r="G4671" s="19" t="s">
        <v>5473</v>
      </c>
      <c r="H4671" s="19" t="s">
        <v>5474</v>
      </c>
    </row>
    <row r="4672" spans="1:8">
      <c r="A4672" s="26" t="s">
        <v>2943</v>
      </c>
      <c r="B4672" s="9" t="s">
        <v>2944</v>
      </c>
      <c r="C4672" s="19" t="s">
        <v>2875</v>
      </c>
      <c r="D4672" s="19" t="s">
        <v>5408</v>
      </c>
      <c r="E4672" s="9" t="str">
        <f t="shared" si="72"/>
        <v>30087PM10-PRI</v>
      </c>
      <c r="F4672" s="35">
        <v>28.881130001177898</v>
      </c>
      <c r="G4672" s="19" t="s">
        <v>5473</v>
      </c>
      <c r="H4672" s="19" t="s">
        <v>5474</v>
      </c>
    </row>
    <row r="4673" spans="1:8">
      <c r="A4673" s="26" t="s">
        <v>2945</v>
      </c>
      <c r="B4673" s="9" t="s">
        <v>2946</v>
      </c>
      <c r="C4673" s="19" t="s">
        <v>2875</v>
      </c>
      <c r="D4673" s="19" t="s">
        <v>5408</v>
      </c>
      <c r="E4673" s="9" t="str">
        <f t="shared" si="72"/>
        <v>30089PM10-PRI</v>
      </c>
      <c r="F4673" s="35">
        <v>23.419629629629632</v>
      </c>
      <c r="G4673" s="19" t="s">
        <v>5473</v>
      </c>
      <c r="H4673" s="19" t="s">
        <v>5474</v>
      </c>
    </row>
    <row r="4674" spans="1:8">
      <c r="A4674" s="26" t="s">
        <v>2947</v>
      </c>
      <c r="B4674" s="9" t="s">
        <v>1884</v>
      </c>
      <c r="C4674" s="19" t="s">
        <v>2875</v>
      </c>
      <c r="D4674" s="19" t="s">
        <v>5408</v>
      </c>
      <c r="E4674" s="9" t="str">
        <f t="shared" si="72"/>
        <v>30091PM10-PRI</v>
      </c>
      <c r="F4674" s="35">
        <v>17.78686772095373</v>
      </c>
      <c r="G4674" s="19" t="s">
        <v>5473</v>
      </c>
      <c r="H4674" s="19" t="s">
        <v>5474</v>
      </c>
    </row>
    <row r="4675" spans="1:8">
      <c r="A4675" s="26" t="s">
        <v>2948</v>
      </c>
      <c r="B4675" s="9" t="s">
        <v>2949</v>
      </c>
      <c r="C4675" s="19" t="s">
        <v>2875</v>
      </c>
      <c r="D4675" s="19" t="s">
        <v>5408</v>
      </c>
      <c r="E4675" s="9" t="str">
        <f t="shared" ref="E4675:E4738" si="73">A4675&amp;D4675</f>
        <v>30093PM10-PRI</v>
      </c>
      <c r="F4675" s="35">
        <v>13.214371257485032</v>
      </c>
      <c r="G4675" s="19" t="s">
        <v>5473</v>
      </c>
      <c r="H4675" s="19" t="s">
        <v>5474</v>
      </c>
    </row>
    <row r="4676" spans="1:8">
      <c r="A4676" s="26" t="s">
        <v>2950</v>
      </c>
      <c r="B4676" s="9" t="s">
        <v>2951</v>
      </c>
      <c r="C4676" s="19" t="s">
        <v>2875</v>
      </c>
      <c r="D4676" s="19" t="s">
        <v>5408</v>
      </c>
      <c r="E4676" s="9" t="str">
        <f t="shared" si="73"/>
        <v>30095PM10-PRI</v>
      </c>
      <c r="F4676" s="35">
        <v>18.834454071296175</v>
      </c>
      <c r="G4676" s="19" t="s">
        <v>5473</v>
      </c>
      <c r="H4676" s="19" t="s">
        <v>5474</v>
      </c>
    </row>
    <row r="4677" spans="1:8">
      <c r="A4677" s="26" t="s">
        <v>2952</v>
      </c>
      <c r="B4677" s="9" t="s">
        <v>2953</v>
      </c>
      <c r="C4677" s="19" t="s">
        <v>2875</v>
      </c>
      <c r="D4677" s="19" t="s">
        <v>5408</v>
      </c>
      <c r="E4677" s="9" t="str">
        <f t="shared" si="73"/>
        <v>30097PM10-PRI</v>
      </c>
      <c r="F4677" s="35">
        <v>25.146150562117548</v>
      </c>
      <c r="G4677" s="19" t="s">
        <v>5473</v>
      </c>
      <c r="H4677" s="19" t="s">
        <v>5474</v>
      </c>
    </row>
    <row r="4678" spans="1:8">
      <c r="A4678" s="26" t="s">
        <v>2954</v>
      </c>
      <c r="B4678" s="9" t="s">
        <v>1292</v>
      </c>
      <c r="C4678" s="19" t="s">
        <v>2875</v>
      </c>
      <c r="D4678" s="19" t="s">
        <v>5408</v>
      </c>
      <c r="E4678" s="9" t="str">
        <f t="shared" si="73"/>
        <v>30099PM10-PRI</v>
      </c>
      <c r="F4678" s="35">
        <v>11.25637207581484</v>
      </c>
      <c r="G4678" s="19" t="s">
        <v>5473</v>
      </c>
      <c r="H4678" s="19" t="s">
        <v>5474</v>
      </c>
    </row>
    <row r="4679" spans="1:8">
      <c r="A4679" s="26" t="s">
        <v>2955</v>
      </c>
      <c r="B4679" s="9" t="s">
        <v>2956</v>
      </c>
      <c r="C4679" s="19" t="s">
        <v>2875</v>
      </c>
      <c r="D4679" s="19" t="s">
        <v>5408</v>
      </c>
      <c r="E4679" s="9" t="str">
        <f t="shared" si="73"/>
        <v>30101PM10-PRI</v>
      </c>
      <c r="F4679" s="35">
        <v>12.581147147278816</v>
      </c>
      <c r="G4679" s="19" t="s">
        <v>5473</v>
      </c>
      <c r="H4679" s="19" t="s">
        <v>5474</v>
      </c>
    </row>
    <row r="4680" spans="1:8">
      <c r="A4680" s="26" t="s">
        <v>2957</v>
      </c>
      <c r="B4680" s="9" t="s">
        <v>2958</v>
      </c>
      <c r="C4680" s="19" t="s">
        <v>2875</v>
      </c>
      <c r="D4680" s="19" t="s">
        <v>5408</v>
      </c>
      <c r="E4680" s="9" t="str">
        <f t="shared" si="73"/>
        <v>30103PM10-PRI</v>
      </c>
      <c r="F4680" s="35">
        <v>35.183368442170732</v>
      </c>
      <c r="G4680" s="19" t="s">
        <v>5473</v>
      </c>
      <c r="H4680" s="19" t="s">
        <v>5474</v>
      </c>
    </row>
    <row r="4681" spans="1:8">
      <c r="A4681" s="26" t="s">
        <v>2959</v>
      </c>
      <c r="B4681" s="9" t="s">
        <v>1296</v>
      </c>
      <c r="C4681" s="19" t="s">
        <v>2875</v>
      </c>
      <c r="D4681" s="19" t="s">
        <v>5408</v>
      </c>
      <c r="E4681" s="9" t="str">
        <f t="shared" si="73"/>
        <v>30105PM10-PRI</v>
      </c>
      <c r="F4681" s="35">
        <v>14.375177329433948</v>
      </c>
      <c r="G4681" s="19" t="s">
        <v>5473</v>
      </c>
      <c r="H4681" s="19" t="s">
        <v>5474</v>
      </c>
    </row>
    <row r="4682" spans="1:8">
      <c r="A4682" s="26" t="s">
        <v>2960</v>
      </c>
      <c r="B4682" s="9" t="s">
        <v>2961</v>
      </c>
      <c r="C4682" s="19" t="s">
        <v>2875</v>
      </c>
      <c r="D4682" s="19" t="s">
        <v>5408</v>
      </c>
      <c r="E4682" s="9" t="str">
        <f t="shared" si="73"/>
        <v>30107PM10-PRI</v>
      </c>
      <c r="F4682" s="35">
        <v>16.404879275653922</v>
      </c>
      <c r="G4682" s="19" t="s">
        <v>5473</v>
      </c>
      <c r="H4682" s="19" t="s">
        <v>5474</v>
      </c>
    </row>
    <row r="4683" spans="1:8">
      <c r="A4683" s="26" t="s">
        <v>2962</v>
      </c>
      <c r="B4683" s="9" t="s">
        <v>2963</v>
      </c>
      <c r="C4683" s="19" t="s">
        <v>2875</v>
      </c>
      <c r="D4683" s="19" t="s">
        <v>5408</v>
      </c>
      <c r="E4683" s="9" t="str">
        <f t="shared" si="73"/>
        <v>30109PM10-PRI</v>
      </c>
      <c r="F4683" s="35">
        <v>23.554568817818389</v>
      </c>
      <c r="G4683" s="19" t="s">
        <v>5473</v>
      </c>
      <c r="H4683" s="19" t="s">
        <v>5474</v>
      </c>
    </row>
    <row r="4684" spans="1:8">
      <c r="A4684" s="26" t="s">
        <v>2964</v>
      </c>
      <c r="B4684" s="9" t="s">
        <v>2965</v>
      </c>
      <c r="C4684" s="19" t="s">
        <v>2875</v>
      </c>
      <c r="D4684" s="19" t="s">
        <v>5408</v>
      </c>
      <c r="E4684" s="9" t="str">
        <f t="shared" si="73"/>
        <v>30111PM10-PRI</v>
      </c>
      <c r="F4684" s="35">
        <v>26.853184514848628</v>
      </c>
      <c r="G4684" s="19" t="s">
        <v>5473</v>
      </c>
      <c r="H4684" s="19" t="s">
        <v>5474</v>
      </c>
    </row>
    <row r="4685" spans="1:8">
      <c r="A4685" s="26" t="s">
        <v>2966</v>
      </c>
      <c r="B4685" s="9" t="s">
        <v>586</v>
      </c>
      <c r="C4685" s="19" t="s">
        <v>2968</v>
      </c>
      <c r="D4685" s="19" t="s">
        <v>5408</v>
      </c>
      <c r="E4685" s="9" t="str">
        <f t="shared" si="73"/>
        <v>31001PM10-PRI</v>
      </c>
      <c r="F4685" s="35">
        <v>28.721622685511846</v>
      </c>
      <c r="G4685" s="19" t="s">
        <v>5473</v>
      </c>
      <c r="H4685" s="19" t="s">
        <v>5474</v>
      </c>
    </row>
    <row r="4686" spans="1:8">
      <c r="A4686" s="26" t="s">
        <v>2969</v>
      </c>
      <c r="B4686" s="9" t="s">
        <v>2970</v>
      </c>
      <c r="C4686" s="19" t="s">
        <v>2968</v>
      </c>
      <c r="D4686" s="19" t="s">
        <v>5408</v>
      </c>
      <c r="E4686" s="9" t="str">
        <f t="shared" si="73"/>
        <v>31003PM10-PRI</v>
      </c>
      <c r="F4686" s="35">
        <v>14.033755930621451</v>
      </c>
      <c r="G4686" s="19" t="s">
        <v>5473</v>
      </c>
      <c r="H4686" s="19" t="s">
        <v>5474</v>
      </c>
    </row>
    <row r="4687" spans="1:8">
      <c r="A4687" s="26" t="s">
        <v>2971</v>
      </c>
      <c r="B4687" s="9" t="s">
        <v>2972</v>
      </c>
      <c r="C4687" s="19" t="s">
        <v>2968</v>
      </c>
      <c r="D4687" s="19" t="s">
        <v>5408</v>
      </c>
      <c r="E4687" s="9" t="str">
        <f t="shared" si="73"/>
        <v>31005PM10-PRI</v>
      </c>
      <c r="F4687" s="35">
        <v>11.564459161147903</v>
      </c>
      <c r="G4687" s="19" t="s">
        <v>5473</v>
      </c>
      <c r="H4687" s="19" t="s">
        <v>5474</v>
      </c>
    </row>
    <row r="4688" spans="1:8">
      <c r="A4688" s="26" t="s">
        <v>2973</v>
      </c>
      <c r="B4688" s="9" t="s">
        <v>2974</v>
      </c>
      <c r="C4688" s="19" t="s">
        <v>2968</v>
      </c>
      <c r="D4688" s="19" t="s">
        <v>5408</v>
      </c>
      <c r="E4688" s="9" t="str">
        <f t="shared" si="73"/>
        <v>31007PM10-PRI</v>
      </c>
      <c r="F4688" s="35">
        <v>18.686546260162082</v>
      </c>
      <c r="G4688" s="19" t="s">
        <v>5473</v>
      </c>
      <c r="H4688" s="19" t="s">
        <v>5474</v>
      </c>
    </row>
    <row r="4689" spans="1:8">
      <c r="A4689" s="26" t="s">
        <v>2975</v>
      </c>
      <c r="B4689" s="9" t="s">
        <v>1233</v>
      </c>
      <c r="C4689" s="19" t="s">
        <v>2968</v>
      </c>
      <c r="D4689" s="19" t="s">
        <v>5408</v>
      </c>
      <c r="E4689" s="9" t="str">
        <f t="shared" si="73"/>
        <v>31009PM10-PRI</v>
      </c>
      <c r="F4689" s="35">
        <v>14.064242424242424</v>
      </c>
      <c r="G4689" s="19" t="s">
        <v>5473</v>
      </c>
      <c r="H4689" s="19" t="s">
        <v>5474</v>
      </c>
    </row>
    <row r="4690" spans="1:8">
      <c r="A4690" s="26" t="s">
        <v>2976</v>
      </c>
      <c r="B4690" s="9" t="s">
        <v>337</v>
      </c>
      <c r="C4690" s="19" t="s">
        <v>2968</v>
      </c>
      <c r="D4690" s="19" t="s">
        <v>5408</v>
      </c>
      <c r="E4690" s="9" t="str">
        <f t="shared" si="73"/>
        <v>31011PM10-PRI</v>
      </c>
      <c r="F4690" s="35">
        <v>9.781107465950889</v>
      </c>
      <c r="G4690" s="19" t="s">
        <v>5473</v>
      </c>
      <c r="H4690" s="19" t="s">
        <v>5474</v>
      </c>
    </row>
    <row r="4691" spans="1:8">
      <c r="A4691" s="26" t="s">
        <v>2977</v>
      </c>
      <c r="B4691" s="9" t="s">
        <v>2978</v>
      </c>
      <c r="C4691" s="19" t="s">
        <v>2968</v>
      </c>
      <c r="D4691" s="19" t="s">
        <v>5408</v>
      </c>
      <c r="E4691" s="9" t="str">
        <f t="shared" si="73"/>
        <v>31013PM10-PRI</v>
      </c>
      <c r="F4691" s="35">
        <v>29.041151032723931</v>
      </c>
      <c r="G4691" s="19" t="s">
        <v>5473</v>
      </c>
      <c r="H4691" s="19" t="s">
        <v>5474</v>
      </c>
    </row>
    <row r="4692" spans="1:8">
      <c r="A4692" s="26" t="s">
        <v>2979</v>
      </c>
      <c r="B4692" s="9" t="s">
        <v>1929</v>
      </c>
      <c r="C4692" s="19" t="s">
        <v>2968</v>
      </c>
      <c r="D4692" s="19" t="s">
        <v>5408</v>
      </c>
      <c r="E4692" s="9" t="str">
        <f t="shared" si="73"/>
        <v>31015PM10-PRI</v>
      </c>
      <c r="F4692" s="35">
        <v>31.218977635782746</v>
      </c>
      <c r="G4692" s="19" t="s">
        <v>5473</v>
      </c>
      <c r="H4692" s="19" t="s">
        <v>5474</v>
      </c>
    </row>
    <row r="4693" spans="1:8">
      <c r="A4693" s="26" t="s">
        <v>2980</v>
      </c>
      <c r="B4693" s="9" t="s">
        <v>1307</v>
      </c>
      <c r="C4693" s="19" t="s">
        <v>2968</v>
      </c>
      <c r="D4693" s="19" t="s">
        <v>5408</v>
      </c>
      <c r="E4693" s="9" t="str">
        <f t="shared" si="73"/>
        <v>31017PM10-PRI</v>
      </c>
      <c r="F4693" s="35">
        <v>22.224699029126214</v>
      </c>
      <c r="G4693" s="19" t="s">
        <v>5473</v>
      </c>
      <c r="H4693" s="19" t="s">
        <v>5474</v>
      </c>
    </row>
    <row r="4694" spans="1:8">
      <c r="A4694" s="26" t="s">
        <v>2981</v>
      </c>
      <c r="B4694" s="9" t="s">
        <v>2982</v>
      </c>
      <c r="C4694" s="19" t="s">
        <v>2968</v>
      </c>
      <c r="D4694" s="19" t="s">
        <v>5408</v>
      </c>
      <c r="E4694" s="9" t="str">
        <f t="shared" si="73"/>
        <v>31019PM10-PRI</v>
      </c>
      <c r="F4694" s="35">
        <v>36.243816305559172</v>
      </c>
      <c r="G4694" s="19" t="s">
        <v>5473</v>
      </c>
      <c r="H4694" s="19" t="s">
        <v>5474</v>
      </c>
    </row>
    <row r="4695" spans="1:8">
      <c r="A4695" s="26" t="s">
        <v>2983</v>
      </c>
      <c r="B4695" s="9" t="s">
        <v>2984</v>
      </c>
      <c r="C4695" s="19" t="s">
        <v>2968</v>
      </c>
      <c r="D4695" s="19" t="s">
        <v>5408</v>
      </c>
      <c r="E4695" s="9" t="str">
        <f t="shared" si="73"/>
        <v>31021PM10-PRI</v>
      </c>
      <c r="F4695" s="35">
        <v>20.525859399194793</v>
      </c>
      <c r="G4695" s="19" t="s">
        <v>5473</v>
      </c>
      <c r="H4695" s="19" t="s">
        <v>5474</v>
      </c>
    </row>
    <row r="4696" spans="1:8">
      <c r="A4696" s="26" t="s">
        <v>2985</v>
      </c>
      <c r="B4696" s="9" t="s">
        <v>36</v>
      </c>
      <c r="C4696" s="19" t="s">
        <v>2968</v>
      </c>
      <c r="D4696" s="19" t="s">
        <v>5408</v>
      </c>
      <c r="E4696" s="9" t="str">
        <f t="shared" si="73"/>
        <v>31023PM10-PRI</v>
      </c>
      <c r="F4696" s="35">
        <v>37.684010664620089</v>
      </c>
      <c r="G4696" s="19" t="s">
        <v>5473</v>
      </c>
      <c r="H4696" s="19" t="s">
        <v>5474</v>
      </c>
    </row>
    <row r="4697" spans="1:8">
      <c r="A4697" s="26" t="s">
        <v>2986</v>
      </c>
      <c r="B4697" s="9" t="s">
        <v>1313</v>
      </c>
      <c r="C4697" s="19" t="s">
        <v>2968</v>
      </c>
      <c r="D4697" s="19" t="s">
        <v>5408</v>
      </c>
      <c r="E4697" s="9" t="str">
        <f t="shared" si="73"/>
        <v>31025PM10-PRI</v>
      </c>
      <c r="F4697" s="35">
        <v>14.449481193255508</v>
      </c>
      <c r="G4697" s="19" t="s">
        <v>5473</v>
      </c>
      <c r="H4697" s="19" t="s">
        <v>5474</v>
      </c>
    </row>
    <row r="4698" spans="1:8">
      <c r="A4698" s="26" t="s">
        <v>2987</v>
      </c>
      <c r="B4698" s="9" t="s">
        <v>1619</v>
      </c>
      <c r="C4698" s="19" t="s">
        <v>2968</v>
      </c>
      <c r="D4698" s="19" t="s">
        <v>5408</v>
      </c>
      <c r="E4698" s="9" t="str">
        <f t="shared" si="73"/>
        <v>31027PM10-PRI</v>
      </c>
      <c r="F4698" s="35">
        <v>24.17297208484629</v>
      </c>
      <c r="G4698" s="19" t="s">
        <v>5473</v>
      </c>
      <c r="H4698" s="19" t="s">
        <v>5474</v>
      </c>
    </row>
    <row r="4699" spans="1:8">
      <c r="A4699" s="26" t="s">
        <v>2988</v>
      </c>
      <c r="B4699" s="9" t="s">
        <v>1755</v>
      </c>
      <c r="C4699" s="19" t="s">
        <v>2968</v>
      </c>
      <c r="D4699" s="19" t="s">
        <v>5408</v>
      </c>
      <c r="E4699" s="9" t="str">
        <f t="shared" si="73"/>
        <v>31029PM10-PRI</v>
      </c>
      <c r="F4699" s="35">
        <v>28.119278503827463</v>
      </c>
      <c r="G4699" s="19" t="s">
        <v>5473</v>
      </c>
      <c r="H4699" s="19" t="s">
        <v>5474</v>
      </c>
    </row>
    <row r="4700" spans="1:8">
      <c r="A4700" s="26" t="s">
        <v>2989</v>
      </c>
      <c r="B4700" s="9" t="s">
        <v>2990</v>
      </c>
      <c r="C4700" s="19" t="s">
        <v>2968</v>
      </c>
      <c r="D4700" s="19" t="s">
        <v>5408</v>
      </c>
      <c r="E4700" s="9" t="str">
        <f t="shared" si="73"/>
        <v>31031PM10-PRI</v>
      </c>
      <c r="F4700" s="35">
        <v>8.31</v>
      </c>
      <c r="G4700" s="19" t="s">
        <v>5473</v>
      </c>
      <c r="H4700" s="19" t="s">
        <v>5474</v>
      </c>
    </row>
    <row r="4701" spans="1:8">
      <c r="A4701" s="26" t="s">
        <v>2991</v>
      </c>
      <c r="B4701" s="9" t="s">
        <v>606</v>
      </c>
      <c r="C4701" s="19" t="s">
        <v>2968</v>
      </c>
      <c r="D4701" s="19" t="s">
        <v>5408</v>
      </c>
      <c r="E4701" s="9" t="str">
        <f t="shared" si="73"/>
        <v>31033PM10-PRI</v>
      </c>
      <c r="F4701" s="35">
        <v>20.87369042324168</v>
      </c>
      <c r="G4701" s="19" t="s">
        <v>5473</v>
      </c>
      <c r="H4701" s="19" t="s">
        <v>5474</v>
      </c>
    </row>
    <row r="4702" spans="1:8">
      <c r="A4702" s="26" t="s">
        <v>2992</v>
      </c>
      <c r="B4702" s="9" t="s">
        <v>57</v>
      </c>
      <c r="C4702" s="19" t="s">
        <v>2968</v>
      </c>
      <c r="D4702" s="19" t="s">
        <v>5408</v>
      </c>
      <c r="E4702" s="9" t="str">
        <f t="shared" si="73"/>
        <v>31035PM10-PRI</v>
      </c>
      <c r="F4702" s="35">
        <v>22.478941342121956</v>
      </c>
      <c r="G4702" s="19" t="s">
        <v>5473</v>
      </c>
      <c r="H4702" s="19" t="s">
        <v>5474</v>
      </c>
    </row>
    <row r="4703" spans="1:8">
      <c r="A4703" s="26" t="s">
        <v>2993</v>
      </c>
      <c r="B4703" s="9" t="s">
        <v>2994</v>
      </c>
      <c r="C4703" s="19" t="s">
        <v>2968</v>
      </c>
      <c r="D4703" s="19" t="s">
        <v>5408</v>
      </c>
      <c r="E4703" s="9" t="str">
        <f t="shared" si="73"/>
        <v>31037PM10-PRI</v>
      </c>
      <c r="F4703" s="35">
        <v>24.258858262254513</v>
      </c>
      <c r="G4703" s="19" t="s">
        <v>5473</v>
      </c>
      <c r="H4703" s="19" t="s">
        <v>5474</v>
      </c>
    </row>
    <row r="4704" spans="1:8">
      <c r="A4704" s="26" t="s">
        <v>2995</v>
      </c>
      <c r="B4704" s="9" t="s">
        <v>2996</v>
      </c>
      <c r="C4704" s="19" t="s">
        <v>2968</v>
      </c>
      <c r="D4704" s="19" t="s">
        <v>5408</v>
      </c>
      <c r="E4704" s="9" t="str">
        <f t="shared" si="73"/>
        <v>31039PM10-PRI</v>
      </c>
      <c r="F4704" s="35">
        <v>16.045129042422158</v>
      </c>
      <c r="G4704" s="19" t="s">
        <v>5473</v>
      </c>
      <c r="H4704" s="19" t="s">
        <v>5474</v>
      </c>
    </row>
    <row r="4705" spans="1:8">
      <c r="A4705" s="26" t="s">
        <v>2997</v>
      </c>
      <c r="B4705" s="9" t="s">
        <v>616</v>
      </c>
      <c r="C4705" s="19" t="s">
        <v>2968</v>
      </c>
      <c r="D4705" s="19" t="s">
        <v>5408</v>
      </c>
      <c r="E4705" s="9" t="str">
        <f t="shared" si="73"/>
        <v>31041PM10-PRI</v>
      </c>
      <c r="F4705" s="35">
        <v>47.617918188273492</v>
      </c>
      <c r="G4705" s="19" t="s">
        <v>5473</v>
      </c>
      <c r="H4705" s="19" t="s">
        <v>5474</v>
      </c>
    </row>
    <row r="4706" spans="1:8">
      <c r="A4706" s="26" t="s">
        <v>2998</v>
      </c>
      <c r="B4706" s="9" t="s">
        <v>2480</v>
      </c>
      <c r="C4706" s="19" t="s">
        <v>2968</v>
      </c>
      <c r="D4706" s="19" t="s">
        <v>5408</v>
      </c>
      <c r="E4706" s="9" t="str">
        <f t="shared" si="73"/>
        <v>31043PM10-PRI</v>
      </c>
      <c r="F4706" s="35">
        <v>14.030716137716706</v>
      </c>
      <c r="G4706" s="19" t="s">
        <v>5473</v>
      </c>
      <c r="H4706" s="19" t="s">
        <v>5474</v>
      </c>
    </row>
    <row r="4707" spans="1:8">
      <c r="A4707" s="26" t="s">
        <v>2999</v>
      </c>
      <c r="B4707" s="9" t="s">
        <v>3000</v>
      </c>
      <c r="C4707" s="19" t="s">
        <v>2968</v>
      </c>
      <c r="D4707" s="19" t="s">
        <v>5408</v>
      </c>
      <c r="E4707" s="9" t="str">
        <f t="shared" si="73"/>
        <v>31045PM10-PRI</v>
      </c>
      <c r="F4707" s="35">
        <v>27.972570430224941</v>
      </c>
      <c r="G4707" s="19" t="s">
        <v>5473</v>
      </c>
      <c r="H4707" s="19" t="s">
        <v>5474</v>
      </c>
    </row>
    <row r="4708" spans="1:8">
      <c r="A4708" s="26" t="s">
        <v>3001</v>
      </c>
      <c r="B4708" s="9" t="s">
        <v>930</v>
      </c>
      <c r="C4708" s="19" t="s">
        <v>2968</v>
      </c>
      <c r="D4708" s="19" t="s">
        <v>5408</v>
      </c>
      <c r="E4708" s="9" t="str">
        <f t="shared" si="73"/>
        <v>31047PM10-PRI</v>
      </c>
      <c r="F4708" s="35">
        <v>32.402918442417075</v>
      </c>
      <c r="G4708" s="19" t="s">
        <v>5473</v>
      </c>
      <c r="H4708" s="19" t="s">
        <v>5474</v>
      </c>
    </row>
    <row r="4709" spans="1:8">
      <c r="A4709" s="26" t="s">
        <v>3002</v>
      </c>
      <c r="B4709" s="9" t="s">
        <v>3003</v>
      </c>
      <c r="C4709" s="19" t="s">
        <v>2968</v>
      </c>
      <c r="D4709" s="19" t="s">
        <v>5408</v>
      </c>
      <c r="E4709" s="9" t="str">
        <f t="shared" si="73"/>
        <v>31049PM10-PRI</v>
      </c>
      <c r="F4709" s="35">
        <v>32.411831848081569</v>
      </c>
      <c r="G4709" s="19" t="s">
        <v>5473</v>
      </c>
      <c r="H4709" s="19" t="s">
        <v>5474</v>
      </c>
    </row>
    <row r="4710" spans="1:8">
      <c r="A4710" s="26" t="s">
        <v>3004</v>
      </c>
      <c r="B4710" s="9" t="s">
        <v>3005</v>
      </c>
      <c r="C4710" s="19" t="s">
        <v>2968</v>
      </c>
      <c r="D4710" s="19" t="s">
        <v>5408</v>
      </c>
      <c r="E4710" s="9" t="str">
        <f t="shared" si="73"/>
        <v>31051PM10-PRI</v>
      </c>
      <c r="F4710" s="35">
        <v>17.624634074941451</v>
      </c>
      <c r="G4710" s="19" t="s">
        <v>5473</v>
      </c>
      <c r="H4710" s="19" t="s">
        <v>5474</v>
      </c>
    </row>
    <row r="4711" spans="1:8">
      <c r="A4711" s="26" t="s">
        <v>3006</v>
      </c>
      <c r="B4711" s="9" t="s">
        <v>935</v>
      </c>
      <c r="C4711" s="19" t="s">
        <v>2968</v>
      </c>
      <c r="D4711" s="19" t="s">
        <v>5408</v>
      </c>
      <c r="E4711" s="9" t="str">
        <f t="shared" si="73"/>
        <v>31053PM10-PRI</v>
      </c>
      <c r="F4711" s="35">
        <v>26.971734286457568</v>
      </c>
      <c r="G4711" s="19" t="s">
        <v>5473</v>
      </c>
      <c r="H4711" s="19" t="s">
        <v>5474</v>
      </c>
    </row>
    <row r="4712" spans="1:8">
      <c r="A4712" s="26" t="s">
        <v>3007</v>
      </c>
      <c r="B4712" s="9" t="s">
        <v>624</v>
      </c>
      <c r="C4712" s="19" t="s">
        <v>2968</v>
      </c>
      <c r="D4712" s="19" t="s">
        <v>5408</v>
      </c>
      <c r="E4712" s="9" t="str">
        <f t="shared" si="73"/>
        <v>31055PM10-PRI</v>
      </c>
      <c r="F4712" s="35">
        <v>18.94684490846884</v>
      </c>
      <c r="G4712" s="19" t="s">
        <v>5473</v>
      </c>
      <c r="H4712" s="19" t="s">
        <v>5474</v>
      </c>
    </row>
    <row r="4713" spans="1:8">
      <c r="A4713" s="26" t="s">
        <v>3008</v>
      </c>
      <c r="B4713" s="9" t="s">
        <v>3009</v>
      </c>
      <c r="C4713" s="19" t="s">
        <v>2968</v>
      </c>
      <c r="D4713" s="19" t="s">
        <v>5408</v>
      </c>
      <c r="E4713" s="9" t="str">
        <f t="shared" si="73"/>
        <v>31057PM10-PRI</v>
      </c>
      <c r="F4713" s="35">
        <v>26.928228108471156</v>
      </c>
      <c r="G4713" s="19" t="s">
        <v>5473</v>
      </c>
      <c r="H4713" s="19" t="s">
        <v>5474</v>
      </c>
    </row>
    <row r="4714" spans="1:8">
      <c r="A4714" s="26" t="s">
        <v>3010</v>
      </c>
      <c r="B4714" s="9" t="s">
        <v>2486</v>
      </c>
      <c r="C4714" s="19" t="s">
        <v>2968</v>
      </c>
      <c r="D4714" s="19" t="s">
        <v>5408</v>
      </c>
      <c r="E4714" s="9" t="str">
        <f t="shared" si="73"/>
        <v>31059PM10-PRI</v>
      </c>
      <c r="F4714" s="35">
        <v>41.118681711602079</v>
      </c>
      <c r="G4714" s="19" t="s">
        <v>5473</v>
      </c>
      <c r="H4714" s="19" t="s">
        <v>5474</v>
      </c>
    </row>
    <row r="4715" spans="1:8">
      <c r="A4715" s="26" t="s">
        <v>3011</v>
      </c>
      <c r="B4715" s="9" t="s">
        <v>105</v>
      </c>
      <c r="C4715" s="19" t="s">
        <v>2968</v>
      </c>
      <c r="D4715" s="19" t="s">
        <v>5408</v>
      </c>
      <c r="E4715" s="9" t="str">
        <f t="shared" si="73"/>
        <v>31061PM10-PRI</v>
      </c>
      <c r="F4715" s="35">
        <v>28.321338408612284</v>
      </c>
      <c r="G4715" s="19" t="s">
        <v>5473</v>
      </c>
      <c r="H4715" s="19" t="s">
        <v>5474</v>
      </c>
    </row>
    <row r="4716" spans="1:8">
      <c r="A4716" s="26" t="s">
        <v>3012</v>
      </c>
      <c r="B4716" s="9" t="s">
        <v>3013</v>
      </c>
      <c r="C4716" s="19" t="s">
        <v>2968</v>
      </c>
      <c r="D4716" s="19" t="s">
        <v>5408</v>
      </c>
      <c r="E4716" s="9" t="str">
        <f t="shared" si="73"/>
        <v>31063PM10-PRI</v>
      </c>
      <c r="F4716" s="35">
        <v>32.78707420516578</v>
      </c>
      <c r="G4716" s="19" t="s">
        <v>5473</v>
      </c>
      <c r="H4716" s="19" t="s">
        <v>5474</v>
      </c>
    </row>
    <row r="4717" spans="1:8">
      <c r="A4717" s="26" t="s">
        <v>3014</v>
      </c>
      <c r="B4717" s="9" t="s">
        <v>3015</v>
      </c>
      <c r="C4717" s="19" t="s">
        <v>2968</v>
      </c>
      <c r="D4717" s="19" t="s">
        <v>5408</v>
      </c>
      <c r="E4717" s="9" t="str">
        <f t="shared" si="73"/>
        <v>31065PM10-PRI</v>
      </c>
      <c r="F4717" s="35">
        <v>31.676480952019876</v>
      </c>
      <c r="G4717" s="19" t="s">
        <v>5473</v>
      </c>
      <c r="H4717" s="19" t="s">
        <v>5474</v>
      </c>
    </row>
    <row r="4718" spans="1:8">
      <c r="A4718" s="26" t="s">
        <v>3016</v>
      </c>
      <c r="B4718" s="9" t="s">
        <v>3017</v>
      </c>
      <c r="C4718" s="19" t="s">
        <v>2968</v>
      </c>
      <c r="D4718" s="19" t="s">
        <v>5408</v>
      </c>
      <c r="E4718" s="9" t="str">
        <f t="shared" si="73"/>
        <v>31067PM10-PRI</v>
      </c>
      <c r="F4718" s="35">
        <v>28.210319040949795</v>
      </c>
      <c r="G4718" s="19" t="s">
        <v>5473</v>
      </c>
      <c r="H4718" s="19" t="s">
        <v>5474</v>
      </c>
    </row>
    <row r="4719" spans="1:8">
      <c r="A4719" s="26" t="s">
        <v>3018</v>
      </c>
      <c r="B4719" s="9" t="s">
        <v>3019</v>
      </c>
      <c r="C4719" s="19" t="s">
        <v>2968</v>
      </c>
      <c r="D4719" s="19" t="s">
        <v>5408</v>
      </c>
      <c r="E4719" s="9" t="str">
        <f t="shared" si="73"/>
        <v>31069PM10-PRI</v>
      </c>
      <c r="F4719" s="35">
        <v>30.091042709917794</v>
      </c>
      <c r="G4719" s="19" t="s">
        <v>5473</v>
      </c>
      <c r="H4719" s="19" t="s">
        <v>5474</v>
      </c>
    </row>
    <row r="4720" spans="1:8">
      <c r="A4720" s="26" t="s">
        <v>3020</v>
      </c>
      <c r="B4720" s="9" t="s">
        <v>634</v>
      </c>
      <c r="C4720" s="19" t="s">
        <v>2968</v>
      </c>
      <c r="D4720" s="19" t="s">
        <v>5408</v>
      </c>
      <c r="E4720" s="9" t="str">
        <f t="shared" si="73"/>
        <v>31071PM10-PRI</v>
      </c>
      <c r="F4720" s="35">
        <v>11.378069674471732</v>
      </c>
      <c r="G4720" s="19" t="s">
        <v>5473</v>
      </c>
      <c r="H4720" s="19" t="s">
        <v>5474</v>
      </c>
    </row>
    <row r="4721" spans="1:8">
      <c r="A4721" s="26" t="s">
        <v>3021</v>
      </c>
      <c r="B4721" s="9" t="s">
        <v>3022</v>
      </c>
      <c r="C4721" s="19" t="s">
        <v>2968</v>
      </c>
      <c r="D4721" s="19" t="s">
        <v>5408</v>
      </c>
      <c r="E4721" s="9" t="str">
        <f t="shared" si="73"/>
        <v>31073PM10-PRI</v>
      </c>
      <c r="F4721" s="35">
        <v>30.40593465249593</v>
      </c>
      <c r="G4721" s="19" t="s">
        <v>5473</v>
      </c>
      <c r="H4721" s="19" t="s">
        <v>5474</v>
      </c>
    </row>
    <row r="4722" spans="1:8">
      <c r="A4722" s="26" t="s">
        <v>3023</v>
      </c>
      <c r="B4722" s="9" t="s">
        <v>376</v>
      </c>
      <c r="C4722" s="19" t="s">
        <v>2968</v>
      </c>
      <c r="D4722" s="19" t="s">
        <v>5408</v>
      </c>
      <c r="E4722" s="9" t="str">
        <f t="shared" si="73"/>
        <v>31075PM10-PRI</v>
      </c>
      <c r="F4722" s="35">
        <v>0.61538461538461542</v>
      </c>
      <c r="G4722" s="19" t="s">
        <v>5473</v>
      </c>
      <c r="H4722" s="19" t="s">
        <v>5474</v>
      </c>
    </row>
    <row r="4723" spans="1:8">
      <c r="A4723" s="26" t="s">
        <v>3024</v>
      </c>
      <c r="B4723" s="9" t="s">
        <v>1796</v>
      </c>
      <c r="C4723" s="19" t="s">
        <v>2968</v>
      </c>
      <c r="D4723" s="19" t="s">
        <v>5408</v>
      </c>
      <c r="E4723" s="9" t="str">
        <f t="shared" si="73"/>
        <v>31077PM10-PRI</v>
      </c>
      <c r="F4723" s="35">
        <v>27.111895674868833</v>
      </c>
      <c r="G4723" s="19" t="s">
        <v>5473</v>
      </c>
      <c r="H4723" s="19" t="s">
        <v>5474</v>
      </c>
    </row>
    <row r="4724" spans="1:8">
      <c r="A4724" s="26" t="s">
        <v>3025</v>
      </c>
      <c r="B4724" s="9" t="s">
        <v>977</v>
      </c>
      <c r="C4724" s="19" t="s">
        <v>2968</v>
      </c>
      <c r="D4724" s="19" t="s">
        <v>5408</v>
      </c>
      <c r="E4724" s="9" t="str">
        <f t="shared" si="73"/>
        <v>31079PM10-PRI</v>
      </c>
      <c r="F4724" s="35">
        <v>35.245038086500102</v>
      </c>
      <c r="G4724" s="19" t="s">
        <v>5473</v>
      </c>
      <c r="H4724" s="19" t="s">
        <v>5474</v>
      </c>
    </row>
    <row r="4725" spans="1:8">
      <c r="A4725" s="26" t="s">
        <v>3026</v>
      </c>
      <c r="B4725" s="9" t="s">
        <v>779</v>
      </c>
      <c r="C4725" s="19" t="s">
        <v>2968</v>
      </c>
      <c r="D4725" s="19" t="s">
        <v>5408</v>
      </c>
      <c r="E4725" s="9" t="str">
        <f t="shared" si="73"/>
        <v>31081PM10-PRI</v>
      </c>
      <c r="F4725" s="35">
        <v>24.02353088081248</v>
      </c>
      <c r="G4725" s="19" t="s">
        <v>5473</v>
      </c>
      <c r="H4725" s="19" t="s">
        <v>5474</v>
      </c>
    </row>
    <row r="4726" spans="1:8">
      <c r="A4726" s="26" t="s">
        <v>3027</v>
      </c>
      <c r="B4726" s="9" t="s">
        <v>1988</v>
      </c>
      <c r="C4726" s="19" t="s">
        <v>2968</v>
      </c>
      <c r="D4726" s="19" t="s">
        <v>5408</v>
      </c>
      <c r="E4726" s="9" t="str">
        <f t="shared" si="73"/>
        <v>31083PM10-PRI</v>
      </c>
      <c r="F4726" s="35">
        <v>27.539377455424592</v>
      </c>
      <c r="G4726" s="19" t="s">
        <v>5473</v>
      </c>
      <c r="H4726" s="19" t="s">
        <v>5474</v>
      </c>
    </row>
    <row r="4727" spans="1:8">
      <c r="A4727" s="26" t="s">
        <v>3028</v>
      </c>
      <c r="B4727" s="9" t="s">
        <v>3029</v>
      </c>
      <c r="C4727" s="19" t="s">
        <v>2968</v>
      </c>
      <c r="D4727" s="19" t="s">
        <v>5408</v>
      </c>
      <c r="E4727" s="9" t="str">
        <f t="shared" si="73"/>
        <v>31085PM10-PRI</v>
      </c>
      <c r="F4727" s="35">
        <v>31.373019103262653</v>
      </c>
      <c r="G4727" s="19" t="s">
        <v>5473</v>
      </c>
      <c r="H4727" s="19" t="s">
        <v>5474</v>
      </c>
    </row>
    <row r="4728" spans="1:8">
      <c r="A4728" s="26" t="s">
        <v>3030</v>
      </c>
      <c r="B4728" s="9" t="s">
        <v>3031</v>
      </c>
      <c r="C4728" s="19" t="s">
        <v>2968</v>
      </c>
      <c r="D4728" s="19" t="s">
        <v>5408</v>
      </c>
      <c r="E4728" s="9" t="str">
        <f t="shared" si="73"/>
        <v>31087PM10-PRI</v>
      </c>
      <c r="F4728" s="35">
        <v>31.164922468896819</v>
      </c>
      <c r="G4728" s="19" t="s">
        <v>5473</v>
      </c>
      <c r="H4728" s="19" t="s">
        <v>5474</v>
      </c>
    </row>
    <row r="4729" spans="1:8">
      <c r="A4729" s="26" t="s">
        <v>3032</v>
      </c>
      <c r="B4729" s="9" t="s">
        <v>2776</v>
      </c>
      <c r="C4729" s="19" t="s">
        <v>2968</v>
      </c>
      <c r="D4729" s="19" t="s">
        <v>5408</v>
      </c>
      <c r="E4729" s="9" t="str">
        <f t="shared" si="73"/>
        <v>31089PM10-PRI</v>
      </c>
      <c r="F4729" s="35">
        <v>18.29958621965033</v>
      </c>
      <c r="G4729" s="19" t="s">
        <v>5473</v>
      </c>
      <c r="H4729" s="19" t="s">
        <v>5474</v>
      </c>
    </row>
    <row r="4730" spans="1:8">
      <c r="A4730" s="26" t="s">
        <v>3033</v>
      </c>
      <c r="B4730" s="9" t="s">
        <v>3034</v>
      </c>
      <c r="C4730" s="19" t="s">
        <v>2968</v>
      </c>
      <c r="D4730" s="19" t="s">
        <v>5408</v>
      </c>
      <c r="E4730" s="9" t="str">
        <f t="shared" si="73"/>
        <v>31091PM10-PRI</v>
      </c>
      <c r="F4730" s="35">
        <v>0.4</v>
      </c>
      <c r="G4730" s="19" t="s">
        <v>5473</v>
      </c>
      <c r="H4730" s="19" t="s">
        <v>5474</v>
      </c>
    </row>
    <row r="4731" spans="1:8">
      <c r="A4731" s="26" t="s">
        <v>3035</v>
      </c>
      <c r="B4731" s="9" t="s">
        <v>383</v>
      </c>
      <c r="C4731" s="19" t="s">
        <v>2968</v>
      </c>
      <c r="D4731" s="19" t="s">
        <v>5408</v>
      </c>
      <c r="E4731" s="9" t="str">
        <f t="shared" si="73"/>
        <v>31093PM10-PRI</v>
      </c>
      <c r="F4731" s="35">
        <v>22.92818887551487</v>
      </c>
      <c r="G4731" s="19" t="s">
        <v>5473</v>
      </c>
      <c r="H4731" s="19" t="s">
        <v>5474</v>
      </c>
    </row>
    <row r="4732" spans="1:8">
      <c r="A4732" s="26" t="s">
        <v>3036</v>
      </c>
      <c r="B4732" s="9" t="s">
        <v>126</v>
      </c>
      <c r="C4732" s="19" t="s">
        <v>2968</v>
      </c>
      <c r="D4732" s="19" t="s">
        <v>5408</v>
      </c>
      <c r="E4732" s="9" t="str">
        <f t="shared" si="73"/>
        <v>31095PM10-PRI</v>
      </c>
      <c r="F4732" s="35">
        <v>32.394848139213302</v>
      </c>
      <c r="G4732" s="19" t="s">
        <v>5473</v>
      </c>
      <c r="H4732" s="19" t="s">
        <v>5474</v>
      </c>
    </row>
    <row r="4733" spans="1:8">
      <c r="A4733" s="26" t="s">
        <v>3037</v>
      </c>
      <c r="B4733" s="9" t="s">
        <v>391</v>
      </c>
      <c r="C4733" s="19" t="s">
        <v>2968</v>
      </c>
      <c r="D4733" s="19" t="s">
        <v>5408</v>
      </c>
      <c r="E4733" s="9" t="str">
        <f t="shared" si="73"/>
        <v>31097PM10-PRI</v>
      </c>
      <c r="F4733" s="35">
        <v>34.663066809766576</v>
      </c>
      <c r="G4733" s="19" t="s">
        <v>5473</v>
      </c>
      <c r="H4733" s="19" t="s">
        <v>5474</v>
      </c>
    </row>
    <row r="4734" spans="1:8">
      <c r="A4734" s="26" t="s">
        <v>3038</v>
      </c>
      <c r="B4734" s="9" t="s">
        <v>3039</v>
      </c>
      <c r="C4734" s="19" t="s">
        <v>2968</v>
      </c>
      <c r="D4734" s="19" t="s">
        <v>5408</v>
      </c>
      <c r="E4734" s="9" t="str">
        <f t="shared" si="73"/>
        <v>31099PM10-PRI</v>
      </c>
      <c r="F4734" s="35">
        <v>33.871366556693879</v>
      </c>
      <c r="G4734" s="19" t="s">
        <v>5473</v>
      </c>
      <c r="H4734" s="19" t="s">
        <v>5474</v>
      </c>
    </row>
    <row r="4735" spans="1:8">
      <c r="A4735" s="26" t="s">
        <v>3040</v>
      </c>
      <c r="B4735" s="9" t="s">
        <v>3041</v>
      </c>
      <c r="C4735" s="19" t="s">
        <v>2968</v>
      </c>
      <c r="D4735" s="19" t="s">
        <v>5408</v>
      </c>
      <c r="E4735" s="9" t="str">
        <f t="shared" si="73"/>
        <v>31101PM10-PRI</v>
      </c>
      <c r="F4735" s="35">
        <v>37.327630632947269</v>
      </c>
      <c r="G4735" s="19" t="s">
        <v>5473</v>
      </c>
      <c r="H4735" s="19" t="s">
        <v>5474</v>
      </c>
    </row>
    <row r="4736" spans="1:8">
      <c r="A4736" s="26" t="s">
        <v>3042</v>
      </c>
      <c r="B4736" s="9" t="s">
        <v>3043</v>
      </c>
      <c r="C4736" s="19" t="s">
        <v>2968</v>
      </c>
      <c r="D4736" s="19" t="s">
        <v>5408</v>
      </c>
      <c r="E4736" s="9" t="str">
        <f t="shared" si="73"/>
        <v>31103PM10-PRI</v>
      </c>
      <c r="F4736" s="35">
        <v>13.380303591262493</v>
      </c>
      <c r="G4736" s="19" t="s">
        <v>5473</v>
      </c>
      <c r="H4736" s="19" t="s">
        <v>5474</v>
      </c>
    </row>
    <row r="4737" spans="1:8">
      <c r="A4737" s="26" t="s">
        <v>3044</v>
      </c>
      <c r="B4737" s="9" t="s">
        <v>3045</v>
      </c>
      <c r="C4737" s="19" t="s">
        <v>2968</v>
      </c>
      <c r="D4737" s="19" t="s">
        <v>5408</v>
      </c>
      <c r="E4737" s="9" t="str">
        <f t="shared" si="73"/>
        <v>31105PM10-PRI</v>
      </c>
      <c r="F4737" s="35">
        <v>19.208347919286737</v>
      </c>
      <c r="G4737" s="19" t="s">
        <v>5473</v>
      </c>
      <c r="H4737" s="19" t="s">
        <v>5474</v>
      </c>
    </row>
    <row r="4738" spans="1:8">
      <c r="A4738" s="26" t="s">
        <v>3046</v>
      </c>
      <c r="B4738" s="9" t="s">
        <v>1373</v>
      </c>
      <c r="C4738" s="19" t="s">
        <v>2968</v>
      </c>
      <c r="D4738" s="19" t="s">
        <v>5408</v>
      </c>
      <c r="E4738" s="9" t="str">
        <f t="shared" si="73"/>
        <v>31107PM10-PRI</v>
      </c>
      <c r="F4738" s="35">
        <v>18.257351130991371</v>
      </c>
      <c r="G4738" s="19" t="s">
        <v>5473</v>
      </c>
      <c r="H4738" s="19" t="s">
        <v>5474</v>
      </c>
    </row>
    <row r="4739" spans="1:8">
      <c r="A4739" s="26" t="s">
        <v>3047</v>
      </c>
      <c r="B4739" s="9" t="s">
        <v>3048</v>
      </c>
      <c r="C4739" s="19" t="s">
        <v>2968</v>
      </c>
      <c r="D4739" s="19" t="s">
        <v>5408</v>
      </c>
      <c r="E4739" s="9" t="str">
        <f t="shared" ref="E4739:E4802" si="74">A4739&amp;D4739</f>
        <v>31109PM10-PRI</v>
      </c>
      <c r="F4739" s="35">
        <v>23.973123512060731</v>
      </c>
      <c r="G4739" s="19" t="s">
        <v>5473</v>
      </c>
      <c r="H4739" s="19" t="s">
        <v>5474</v>
      </c>
    </row>
    <row r="4740" spans="1:8">
      <c r="A4740" s="26" t="s">
        <v>3049</v>
      </c>
      <c r="B4740" s="9" t="s">
        <v>397</v>
      </c>
      <c r="C4740" s="19" t="s">
        <v>2968</v>
      </c>
      <c r="D4740" s="19" t="s">
        <v>5408</v>
      </c>
      <c r="E4740" s="9" t="str">
        <f t="shared" si="74"/>
        <v>31111PM10-PRI</v>
      </c>
      <c r="F4740" s="35">
        <v>19.458878071395461</v>
      </c>
      <c r="G4740" s="19" t="s">
        <v>5473</v>
      </c>
      <c r="H4740" s="19" t="s">
        <v>5474</v>
      </c>
    </row>
    <row r="4741" spans="1:8">
      <c r="A4741" s="26" t="s">
        <v>3050</v>
      </c>
      <c r="B4741" s="9" t="s">
        <v>401</v>
      </c>
      <c r="C4741" s="19" t="s">
        <v>2968</v>
      </c>
      <c r="D4741" s="19" t="s">
        <v>5408</v>
      </c>
      <c r="E4741" s="9" t="str">
        <f t="shared" si="74"/>
        <v>31113PM10-PRI</v>
      </c>
      <c r="F4741" s="35">
        <v>17.163163656267109</v>
      </c>
      <c r="G4741" s="19" t="s">
        <v>5473</v>
      </c>
      <c r="H4741" s="19" t="s">
        <v>5474</v>
      </c>
    </row>
    <row r="4742" spans="1:8">
      <c r="A4742" s="26" t="s">
        <v>3051</v>
      </c>
      <c r="B4742" s="9" t="s">
        <v>3052</v>
      </c>
      <c r="C4742" s="19" t="s">
        <v>2968</v>
      </c>
      <c r="D4742" s="19" t="s">
        <v>5408</v>
      </c>
      <c r="E4742" s="9" t="str">
        <f t="shared" si="74"/>
        <v>31115PM10-PRI</v>
      </c>
      <c r="F4742" s="35">
        <v>13.35684024713151</v>
      </c>
      <c r="G4742" s="19" t="s">
        <v>5473</v>
      </c>
      <c r="H4742" s="19" t="s">
        <v>5474</v>
      </c>
    </row>
    <row r="4743" spans="1:8">
      <c r="A4743" s="26" t="s">
        <v>3053</v>
      </c>
      <c r="B4743" s="9" t="s">
        <v>1829</v>
      </c>
      <c r="C4743" s="19" t="s">
        <v>2968</v>
      </c>
      <c r="D4743" s="19" t="s">
        <v>5408</v>
      </c>
      <c r="E4743" s="9" t="str">
        <f t="shared" si="74"/>
        <v>31117PM10-PRI</v>
      </c>
      <c r="F4743" s="35">
        <v>12.440879689521346</v>
      </c>
      <c r="G4743" s="19" t="s">
        <v>5473</v>
      </c>
      <c r="H4743" s="19" t="s">
        <v>5474</v>
      </c>
    </row>
    <row r="4744" spans="1:8">
      <c r="A4744" s="26" t="s">
        <v>3054</v>
      </c>
      <c r="B4744" s="9" t="s">
        <v>150</v>
      </c>
      <c r="C4744" s="19" t="s">
        <v>2968</v>
      </c>
      <c r="D4744" s="19" t="s">
        <v>5408</v>
      </c>
      <c r="E4744" s="9" t="str">
        <f t="shared" si="74"/>
        <v>31119PM10-PRI</v>
      </c>
      <c r="F4744" s="35">
        <v>8.1625727397071799</v>
      </c>
      <c r="G4744" s="19" t="s">
        <v>5473</v>
      </c>
      <c r="H4744" s="19" t="s">
        <v>5474</v>
      </c>
    </row>
    <row r="4745" spans="1:8">
      <c r="A4745" s="26" t="s">
        <v>3055</v>
      </c>
      <c r="B4745" s="9" t="s">
        <v>3056</v>
      </c>
      <c r="C4745" s="19" t="s">
        <v>2968</v>
      </c>
      <c r="D4745" s="19" t="s">
        <v>5408</v>
      </c>
      <c r="E4745" s="9" t="str">
        <f t="shared" si="74"/>
        <v>31121PM10-PRI</v>
      </c>
      <c r="F4745" s="35">
        <v>37.996062065061103</v>
      </c>
      <c r="G4745" s="19" t="s">
        <v>5473</v>
      </c>
      <c r="H4745" s="19" t="s">
        <v>5474</v>
      </c>
    </row>
    <row r="4746" spans="1:8">
      <c r="A4746" s="26" t="s">
        <v>3057</v>
      </c>
      <c r="B4746" s="9" t="s">
        <v>3058</v>
      </c>
      <c r="C4746" s="19" t="s">
        <v>2968</v>
      </c>
      <c r="D4746" s="19" t="s">
        <v>5408</v>
      </c>
      <c r="E4746" s="9" t="str">
        <f t="shared" si="74"/>
        <v>31123PM10-PRI</v>
      </c>
      <c r="F4746" s="35">
        <v>35.043464205948041</v>
      </c>
      <c r="G4746" s="19" t="s">
        <v>5473</v>
      </c>
      <c r="H4746" s="19" t="s">
        <v>5474</v>
      </c>
    </row>
    <row r="4747" spans="1:8">
      <c r="A4747" s="26" t="s">
        <v>3059</v>
      </c>
      <c r="B4747" s="9" t="s">
        <v>3060</v>
      </c>
      <c r="C4747" s="19" t="s">
        <v>2968</v>
      </c>
      <c r="D4747" s="19" t="s">
        <v>5408</v>
      </c>
      <c r="E4747" s="9" t="str">
        <f t="shared" si="74"/>
        <v>31125PM10-PRI</v>
      </c>
      <c r="F4747" s="35">
        <v>32.678736372490498</v>
      </c>
      <c r="G4747" s="19" t="s">
        <v>5473</v>
      </c>
      <c r="H4747" s="19" t="s">
        <v>5474</v>
      </c>
    </row>
    <row r="4748" spans="1:8">
      <c r="A4748" s="26" t="s">
        <v>3061</v>
      </c>
      <c r="B4748" s="9" t="s">
        <v>1842</v>
      </c>
      <c r="C4748" s="19" t="s">
        <v>2968</v>
      </c>
      <c r="D4748" s="19" t="s">
        <v>5408</v>
      </c>
      <c r="E4748" s="9" t="str">
        <f t="shared" si="74"/>
        <v>31127PM10-PRI</v>
      </c>
      <c r="F4748" s="35">
        <v>28.024413159324123</v>
      </c>
      <c r="G4748" s="19" t="s">
        <v>5473</v>
      </c>
      <c r="H4748" s="19" t="s">
        <v>5474</v>
      </c>
    </row>
    <row r="4749" spans="1:8">
      <c r="A4749" s="26" t="s">
        <v>3062</v>
      </c>
      <c r="B4749" s="9" t="s">
        <v>3063</v>
      </c>
      <c r="C4749" s="19" t="s">
        <v>2968</v>
      </c>
      <c r="D4749" s="19" t="s">
        <v>5408</v>
      </c>
      <c r="E4749" s="9" t="str">
        <f t="shared" si="74"/>
        <v>31129PM10-PRI</v>
      </c>
      <c r="F4749" s="35">
        <v>40.667331533242447</v>
      </c>
      <c r="G4749" s="19" t="s">
        <v>5473</v>
      </c>
      <c r="H4749" s="19" t="s">
        <v>5474</v>
      </c>
    </row>
    <row r="4750" spans="1:8">
      <c r="A4750" s="26" t="s">
        <v>3064</v>
      </c>
      <c r="B4750" s="9" t="s">
        <v>3065</v>
      </c>
      <c r="C4750" s="19" t="s">
        <v>2968</v>
      </c>
      <c r="D4750" s="19" t="s">
        <v>5408</v>
      </c>
      <c r="E4750" s="9" t="str">
        <f t="shared" si="74"/>
        <v>31131PM10-PRI</v>
      </c>
      <c r="F4750" s="35">
        <v>23.004216032717423</v>
      </c>
      <c r="G4750" s="19" t="s">
        <v>5473</v>
      </c>
      <c r="H4750" s="19" t="s">
        <v>5474</v>
      </c>
    </row>
    <row r="4751" spans="1:8">
      <c r="A4751" s="26" t="s">
        <v>3066</v>
      </c>
      <c r="B4751" s="9" t="s">
        <v>1856</v>
      </c>
      <c r="C4751" s="19" t="s">
        <v>2968</v>
      </c>
      <c r="D4751" s="19" t="s">
        <v>5408</v>
      </c>
      <c r="E4751" s="9" t="str">
        <f t="shared" si="74"/>
        <v>31133PM10-PRI</v>
      </c>
      <c r="F4751" s="35">
        <v>33.550946243819133</v>
      </c>
      <c r="G4751" s="19" t="s">
        <v>5473</v>
      </c>
      <c r="H4751" s="19" t="s">
        <v>5474</v>
      </c>
    </row>
    <row r="4752" spans="1:8">
      <c r="A4752" s="26" t="s">
        <v>3067</v>
      </c>
      <c r="B4752" s="9" t="s">
        <v>3068</v>
      </c>
      <c r="C4752" s="19" t="s">
        <v>2968</v>
      </c>
      <c r="D4752" s="19" t="s">
        <v>5408</v>
      </c>
      <c r="E4752" s="9" t="str">
        <f t="shared" si="74"/>
        <v>31135PM10-PRI</v>
      </c>
      <c r="F4752" s="35">
        <v>34.444613082242022</v>
      </c>
      <c r="G4752" s="19" t="s">
        <v>5473</v>
      </c>
      <c r="H4752" s="19" t="s">
        <v>5474</v>
      </c>
    </row>
    <row r="4753" spans="1:8">
      <c r="A4753" s="26" t="s">
        <v>3069</v>
      </c>
      <c r="B4753" s="9" t="s">
        <v>2825</v>
      </c>
      <c r="C4753" s="19" t="s">
        <v>2968</v>
      </c>
      <c r="D4753" s="19" t="s">
        <v>5408</v>
      </c>
      <c r="E4753" s="9" t="str">
        <f t="shared" si="74"/>
        <v>31137PM10-PRI</v>
      </c>
      <c r="F4753" s="35">
        <v>26.343487754589653</v>
      </c>
      <c r="G4753" s="19" t="s">
        <v>5473</v>
      </c>
      <c r="H4753" s="19" t="s">
        <v>5474</v>
      </c>
    </row>
    <row r="4754" spans="1:8">
      <c r="A4754" s="26" t="s">
        <v>3070</v>
      </c>
      <c r="B4754" s="9" t="s">
        <v>1083</v>
      </c>
      <c r="C4754" s="19" t="s">
        <v>2968</v>
      </c>
      <c r="D4754" s="19" t="s">
        <v>5408</v>
      </c>
      <c r="E4754" s="9" t="str">
        <f t="shared" si="74"/>
        <v>31139PM10-PRI</v>
      </c>
      <c r="F4754" s="35">
        <v>30.022592592592591</v>
      </c>
      <c r="G4754" s="19" t="s">
        <v>5473</v>
      </c>
      <c r="H4754" s="19" t="s">
        <v>5474</v>
      </c>
    </row>
    <row r="4755" spans="1:8">
      <c r="A4755" s="26" t="s">
        <v>3071</v>
      </c>
      <c r="B4755" s="9" t="s">
        <v>2828</v>
      </c>
      <c r="C4755" s="19" t="s">
        <v>2968</v>
      </c>
      <c r="D4755" s="19" t="s">
        <v>5408</v>
      </c>
      <c r="E4755" s="9" t="str">
        <f t="shared" si="74"/>
        <v>31141PM10-PRI</v>
      </c>
      <c r="F4755" s="35">
        <v>30.791285231081361</v>
      </c>
      <c r="G4755" s="19" t="s">
        <v>5473</v>
      </c>
      <c r="H4755" s="19" t="s">
        <v>5474</v>
      </c>
    </row>
    <row r="4756" spans="1:8">
      <c r="A4756" s="26" t="s">
        <v>3072</v>
      </c>
      <c r="B4756" s="9" t="s">
        <v>425</v>
      </c>
      <c r="C4756" s="19" t="s">
        <v>2968</v>
      </c>
      <c r="D4756" s="19" t="s">
        <v>5408</v>
      </c>
      <c r="E4756" s="9" t="str">
        <f t="shared" si="74"/>
        <v>31143PM10-PRI</v>
      </c>
      <c r="F4756" s="35">
        <v>26.350881220556239</v>
      </c>
      <c r="G4756" s="19" t="s">
        <v>5473</v>
      </c>
      <c r="H4756" s="19" t="s">
        <v>5474</v>
      </c>
    </row>
    <row r="4757" spans="1:8">
      <c r="A4757" s="26" t="s">
        <v>3073</v>
      </c>
      <c r="B4757" s="9" t="s">
        <v>3074</v>
      </c>
      <c r="C4757" s="19" t="s">
        <v>2968</v>
      </c>
      <c r="D4757" s="19" t="s">
        <v>5408</v>
      </c>
      <c r="E4757" s="9" t="str">
        <f t="shared" si="74"/>
        <v>31145PM10-PRI</v>
      </c>
      <c r="F4757" s="35">
        <v>34.163570387932204</v>
      </c>
      <c r="G4757" s="19" t="s">
        <v>5473</v>
      </c>
      <c r="H4757" s="19" t="s">
        <v>5474</v>
      </c>
    </row>
    <row r="4758" spans="1:8">
      <c r="A4758" s="26" t="s">
        <v>3075</v>
      </c>
      <c r="B4758" s="9" t="s">
        <v>3076</v>
      </c>
      <c r="C4758" s="19" t="s">
        <v>2968</v>
      </c>
      <c r="D4758" s="19" t="s">
        <v>5408</v>
      </c>
      <c r="E4758" s="9" t="str">
        <f t="shared" si="74"/>
        <v>31147PM10-PRI</v>
      </c>
      <c r="F4758" s="35">
        <v>20.706431026018656</v>
      </c>
      <c r="G4758" s="19" t="s">
        <v>5473</v>
      </c>
      <c r="H4758" s="19" t="s">
        <v>5474</v>
      </c>
    </row>
    <row r="4759" spans="1:8">
      <c r="A4759" s="26" t="s">
        <v>3077</v>
      </c>
      <c r="B4759" s="9" t="s">
        <v>2562</v>
      </c>
      <c r="C4759" s="19" t="s">
        <v>2968</v>
      </c>
      <c r="D4759" s="19" t="s">
        <v>5408</v>
      </c>
      <c r="E4759" s="9" t="str">
        <f t="shared" si="74"/>
        <v>31149PM10-PRI</v>
      </c>
      <c r="F4759" s="35">
        <v>23.844589977220952</v>
      </c>
      <c r="G4759" s="19" t="s">
        <v>5473</v>
      </c>
      <c r="H4759" s="19" t="s">
        <v>5474</v>
      </c>
    </row>
    <row r="4760" spans="1:8">
      <c r="A4760" s="26" t="s">
        <v>3078</v>
      </c>
      <c r="B4760" s="9" t="s">
        <v>436</v>
      </c>
      <c r="C4760" s="19" t="s">
        <v>2968</v>
      </c>
      <c r="D4760" s="19" t="s">
        <v>5408</v>
      </c>
      <c r="E4760" s="9" t="str">
        <f t="shared" si="74"/>
        <v>31151PM10-PRI</v>
      </c>
      <c r="F4760" s="35">
        <v>30.426408024347943</v>
      </c>
      <c r="G4760" s="19" t="s">
        <v>5473</v>
      </c>
      <c r="H4760" s="19" t="s">
        <v>5474</v>
      </c>
    </row>
    <row r="4761" spans="1:8">
      <c r="A4761" s="26" t="s">
        <v>3079</v>
      </c>
      <c r="B4761" s="9" t="s">
        <v>3080</v>
      </c>
      <c r="C4761" s="19" t="s">
        <v>2968</v>
      </c>
      <c r="D4761" s="19" t="s">
        <v>5408</v>
      </c>
      <c r="E4761" s="9" t="str">
        <f t="shared" si="74"/>
        <v>31153PM10-PRI</v>
      </c>
      <c r="F4761" s="35">
        <v>14.559244662451441</v>
      </c>
      <c r="G4761" s="19" t="s">
        <v>5473</v>
      </c>
      <c r="H4761" s="19" t="s">
        <v>5474</v>
      </c>
    </row>
    <row r="4762" spans="1:8">
      <c r="A4762" s="26" t="s">
        <v>3081</v>
      </c>
      <c r="B4762" s="9" t="s">
        <v>3082</v>
      </c>
      <c r="C4762" s="19" t="s">
        <v>2968</v>
      </c>
      <c r="D4762" s="19" t="s">
        <v>5408</v>
      </c>
      <c r="E4762" s="9" t="str">
        <f t="shared" si="74"/>
        <v>31155PM10-PRI</v>
      </c>
      <c r="F4762" s="35">
        <v>20.090054094108929</v>
      </c>
      <c r="G4762" s="19" t="s">
        <v>5473</v>
      </c>
      <c r="H4762" s="19" t="s">
        <v>5474</v>
      </c>
    </row>
    <row r="4763" spans="1:8">
      <c r="A4763" s="26" t="s">
        <v>3083</v>
      </c>
      <c r="B4763" s="9" t="s">
        <v>3084</v>
      </c>
      <c r="C4763" s="19" t="s">
        <v>2968</v>
      </c>
      <c r="D4763" s="19" t="s">
        <v>5408</v>
      </c>
      <c r="E4763" s="9" t="str">
        <f t="shared" si="74"/>
        <v>31157PM10-PRI</v>
      </c>
      <c r="F4763" s="35">
        <v>28.112323680199534</v>
      </c>
      <c r="G4763" s="19" t="s">
        <v>5473</v>
      </c>
      <c r="H4763" s="19" t="s">
        <v>5474</v>
      </c>
    </row>
    <row r="4764" spans="1:8">
      <c r="A4764" s="26" t="s">
        <v>3085</v>
      </c>
      <c r="B4764" s="9" t="s">
        <v>1880</v>
      </c>
      <c r="C4764" s="19" t="s">
        <v>2968</v>
      </c>
      <c r="D4764" s="19" t="s">
        <v>5408</v>
      </c>
      <c r="E4764" s="9" t="str">
        <f t="shared" si="74"/>
        <v>31159PM10-PRI</v>
      </c>
      <c r="F4764" s="35">
        <v>23.997260609218408</v>
      </c>
      <c r="G4764" s="19" t="s">
        <v>5473</v>
      </c>
      <c r="H4764" s="19" t="s">
        <v>5474</v>
      </c>
    </row>
    <row r="4765" spans="1:8">
      <c r="A4765" s="26" t="s">
        <v>3086</v>
      </c>
      <c r="B4765" s="9" t="s">
        <v>1884</v>
      </c>
      <c r="C4765" s="19" t="s">
        <v>2968</v>
      </c>
      <c r="D4765" s="19" t="s">
        <v>5408</v>
      </c>
      <c r="E4765" s="9" t="str">
        <f t="shared" si="74"/>
        <v>31161PM10-PRI</v>
      </c>
      <c r="F4765" s="35">
        <v>25.374111485222596</v>
      </c>
      <c r="G4765" s="19" t="s">
        <v>5473</v>
      </c>
      <c r="H4765" s="19" t="s">
        <v>5474</v>
      </c>
    </row>
    <row r="4766" spans="1:8">
      <c r="A4766" s="26" t="s">
        <v>3087</v>
      </c>
      <c r="B4766" s="9" t="s">
        <v>1886</v>
      </c>
      <c r="C4766" s="19" t="s">
        <v>2968</v>
      </c>
      <c r="D4766" s="19" t="s">
        <v>5408</v>
      </c>
      <c r="E4766" s="9" t="str">
        <f t="shared" si="74"/>
        <v>31163PM10-PRI</v>
      </c>
      <c r="F4766" s="35">
        <v>36.283092636935052</v>
      </c>
      <c r="G4766" s="19" t="s">
        <v>5473</v>
      </c>
      <c r="H4766" s="19" t="s">
        <v>5474</v>
      </c>
    </row>
    <row r="4767" spans="1:8">
      <c r="A4767" s="26" t="s">
        <v>3088</v>
      </c>
      <c r="B4767" s="9" t="s">
        <v>1717</v>
      </c>
      <c r="C4767" s="19" t="s">
        <v>2968</v>
      </c>
      <c r="D4767" s="19" t="s">
        <v>5408</v>
      </c>
      <c r="E4767" s="9" t="str">
        <f t="shared" si="74"/>
        <v>31165PM10-PRI</v>
      </c>
      <c r="F4767" s="35">
        <v>34.266296296296296</v>
      </c>
      <c r="G4767" s="19" t="s">
        <v>5473</v>
      </c>
      <c r="H4767" s="19" t="s">
        <v>5474</v>
      </c>
    </row>
    <row r="4768" spans="1:8">
      <c r="A4768" s="26" t="s">
        <v>3089</v>
      </c>
      <c r="B4768" s="9" t="s">
        <v>1892</v>
      </c>
      <c r="C4768" s="19" t="s">
        <v>2968</v>
      </c>
      <c r="D4768" s="19" t="s">
        <v>5408</v>
      </c>
      <c r="E4768" s="9" t="str">
        <f t="shared" si="74"/>
        <v>31167PM10-PRI</v>
      </c>
      <c r="F4768" s="35">
        <v>18.504104317492839</v>
      </c>
      <c r="G4768" s="19" t="s">
        <v>5473</v>
      </c>
      <c r="H4768" s="19" t="s">
        <v>5474</v>
      </c>
    </row>
    <row r="4769" spans="1:8">
      <c r="A4769" s="26" t="s">
        <v>3090</v>
      </c>
      <c r="B4769" s="9" t="s">
        <v>3091</v>
      </c>
      <c r="C4769" s="19" t="s">
        <v>2968</v>
      </c>
      <c r="D4769" s="19" t="s">
        <v>5408</v>
      </c>
      <c r="E4769" s="9" t="str">
        <f t="shared" si="74"/>
        <v>31169PM10-PRI</v>
      </c>
      <c r="F4769" s="35">
        <v>42.707882056316109</v>
      </c>
      <c r="G4769" s="19" t="s">
        <v>5473</v>
      </c>
      <c r="H4769" s="19" t="s">
        <v>5474</v>
      </c>
    </row>
    <row r="4770" spans="1:8">
      <c r="A4770" s="26" t="s">
        <v>3092</v>
      </c>
      <c r="B4770" s="9" t="s">
        <v>1143</v>
      </c>
      <c r="C4770" s="19" t="s">
        <v>2968</v>
      </c>
      <c r="D4770" s="19" t="s">
        <v>5408</v>
      </c>
      <c r="E4770" s="9" t="str">
        <f t="shared" si="74"/>
        <v>31171PM10-PRI</v>
      </c>
      <c r="F4770" s="35">
        <v>21.530666666666665</v>
      </c>
      <c r="G4770" s="19" t="s">
        <v>5473</v>
      </c>
      <c r="H4770" s="19" t="s">
        <v>5474</v>
      </c>
    </row>
    <row r="4771" spans="1:8">
      <c r="A4771" s="26" t="s">
        <v>3093</v>
      </c>
      <c r="B4771" s="9" t="s">
        <v>3094</v>
      </c>
      <c r="C4771" s="19" t="s">
        <v>2968</v>
      </c>
      <c r="D4771" s="19" t="s">
        <v>5408</v>
      </c>
      <c r="E4771" s="9" t="str">
        <f t="shared" si="74"/>
        <v>31173PM10-PRI</v>
      </c>
      <c r="F4771" s="35">
        <v>13.257374622535378</v>
      </c>
      <c r="G4771" s="19" t="s">
        <v>5473</v>
      </c>
      <c r="H4771" s="19" t="s">
        <v>5474</v>
      </c>
    </row>
    <row r="4772" spans="1:8">
      <c r="A4772" s="26" t="s">
        <v>3095</v>
      </c>
      <c r="B4772" s="9" t="s">
        <v>1296</v>
      </c>
      <c r="C4772" s="19" t="s">
        <v>2968</v>
      </c>
      <c r="D4772" s="19" t="s">
        <v>5408</v>
      </c>
      <c r="E4772" s="9" t="str">
        <f t="shared" si="74"/>
        <v>31175PM10-PRI</v>
      </c>
      <c r="F4772" s="35">
        <v>53.120780322307041</v>
      </c>
      <c r="G4772" s="19" t="s">
        <v>5473</v>
      </c>
      <c r="H4772" s="19" t="s">
        <v>5474</v>
      </c>
    </row>
    <row r="4773" spans="1:8">
      <c r="A4773" s="26" t="s">
        <v>3096</v>
      </c>
      <c r="B4773" s="9" t="s">
        <v>210</v>
      </c>
      <c r="C4773" s="19" t="s">
        <v>2968</v>
      </c>
      <c r="D4773" s="19" t="s">
        <v>5408</v>
      </c>
      <c r="E4773" s="9" t="str">
        <f t="shared" si="74"/>
        <v>31177PM10-PRI</v>
      </c>
      <c r="F4773" s="35">
        <v>19.275512357402651</v>
      </c>
      <c r="G4773" s="19" t="s">
        <v>5473</v>
      </c>
      <c r="H4773" s="19" t="s">
        <v>5474</v>
      </c>
    </row>
    <row r="4774" spans="1:8">
      <c r="A4774" s="26" t="s">
        <v>3097</v>
      </c>
      <c r="B4774" s="9" t="s">
        <v>1184</v>
      </c>
      <c r="C4774" s="19" t="s">
        <v>2968</v>
      </c>
      <c r="D4774" s="19" t="s">
        <v>5408</v>
      </c>
      <c r="E4774" s="9" t="str">
        <f t="shared" si="74"/>
        <v>31179PM10-PRI</v>
      </c>
      <c r="F4774" s="35">
        <v>12.397716682199441</v>
      </c>
      <c r="G4774" s="19" t="s">
        <v>5473</v>
      </c>
      <c r="H4774" s="19" t="s">
        <v>5474</v>
      </c>
    </row>
    <row r="4775" spans="1:8">
      <c r="A4775" s="26" t="s">
        <v>3098</v>
      </c>
      <c r="B4775" s="9" t="s">
        <v>1187</v>
      </c>
      <c r="C4775" s="19" t="s">
        <v>2968</v>
      </c>
      <c r="D4775" s="19" t="s">
        <v>5408</v>
      </c>
      <c r="E4775" s="9" t="str">
        <f t="shared" si="74"/>
        <v>31181PM10-PRI</v>
      </c>
      <c r="F4775" s="35">
        <v>40.577040635981177</v>
      </c>
      <c r="G4775" s="19" t="s">
        <v>5473</v>
      </c>
      <c r="H4775" s="19" t="s">
        <v>5474</v>
      </c>
    </row>
    <row r="4776" spans="1:8">
      <c r="A4776" s="26" t="s">
        <v>3099</v>
      </c>
      <c r="B4776" s="9" t="s">
        <v>1190</v>
      </c>
      <c r="C4776" s="19" t="s">
        <v>2968</v>
      </c>
      <c r="D4776" s="19" t="s">
        <v>5408</v>
      </c>
      <c r="E4776" s="9" t="str">
        <f t="shared" si="74"/>
        <v>31183PM10-PRI</v>
      </c>
      <c r="F4776" s="35">
        <v>13.338487768129731</v>
      </c>
      <c r="G4776" s="19" t="s">
        <v>5473</v>
      </c>
      <c r="H4776" s="19" t="s">
        <v>5474</v>
      </c>
    </row>
    <row r="4777" spans="1:8">
      <c r="A4777" s="26" t="s">
        <v>3100</v>
      </c>
      <c r="B4777" s="9" t="s">
        <v>2231</v>
      </c>
      <c r="C4777" s="19" t="s">
        <v>2968</v>
      </c>
      <c r="D4777" s="19" t="s">
        <v>5408</v>
      </c>
      <c r="E4777" s="9" t="str">
        <f t="shared" si="74"/>
        <v>31185PM10-PRI</v>
      </c>
      <c r="F4777" s="35">
        <v>34.535751281918479</v>
      </c>
      <c r="G4777" s="19" t="s">
        <v>5473</v>
      </c>
      <c r="H4777" s="19" t="s">
        <v>5474</v>
      </c>
    </row>
    <row r="4778" spans="1:8">
      <c r="A4778" s="26" t="s">
        <v>3101</v>
      </c>
      <c r="B4778" s="9" t="s">
        <v>3103</v>
      </c>
      <c r="C4778" s="19" t="s">
        <v>3104</v>
      </c>
      <c r="D4778" s="19" t="s">
        <v>5408</v>
      </c>
      <c r="E4778" s="9" t="str">
        <f t="shared" si="74"/>
        <v>32001PM10-PRI</v>
      </c>
      <c r="F4778" s="35">
        <v>21.000141890933168</v>
      </c>
      <c r="G4778" s="19" t="s">
        <v>5473</v>
      </c>
      <c r="H4778" s="19" t="s">
        <v>5474</v>
      </c>
    </row>
    <row r="4779" spans="1:8">
      <c r="A4779" s="26" t="s">
        <v>3105</v>
      </c>
      <c r="B4779" s="9" t="s">
        <v>346</v>
      </c>
      <c r="C4779" s="19" t="s">
        <v>3104</v>
      </c>
      <c r="D4779" s="19" t="s">
        <v>5408</v>
      </c>
      <c r="E4779" s="9" t="str">
        <f t="shared" si="74"/>
        <v>32003PM10-PRI</v>
      </c>
      <c r="F4779" s="35">
        <v>0</v>
      </c>
      <c r="G4779" s="19" t="s">
        <v>5473</v>
      </c>
      <c r="H4779" s="19" t="s">
        <v>5474</v>
      </c>
    </row>
    <row r="4780" spans="1:8">
      <c r="A4780" s="26" t="s">
        <v>3106</v>
      </c>
      <c r="B4780" s="9" t="s">
        <v>624</v>
      </c>
      <c r="C4780" s="19" t="s">
        <v>3104</v>
      </c>
      <c r="D4780" s="19" t="s">
        <v>5408</v>
      </c>
      <c r="E4780" s="9" t="str">
        <f t="shared" si="74"/>
        <v>32005PM10-PRI</v>
      </c>
      <c r="F4780" s="35">
        <v>0</v>
      </c>
      <c r="G4780" s="19" t="s">
        <v>5473</v>
      </c>
      <c r="H4780" s="19" t="s">
        <v>5474</v>
      </c>
    </row>
    <row r="4781" spans="1:8">
      <c r="A4781" s="26" t="s">
        <v>3107</v>
      </c>
      <c r="B4781" s="9" t="s">
        <v>3108</v>
      </c>
      <c r="C4781" s="19" t="s">
        <v>3104</v>
      </c>
      <c r="D4781" s="19" t="s">
        <v>5408</v>
      </c>
      <c r="E4781" s="9" t="str">
        <f t="shared" si="74"/>
        <v>32007PM10-PRI</v>
      </c>
      <c r="F4781" s="35">
        <v>46.345454545454544</v>
      </c>
      <c r="G4781" s="19" t="s">
        <v>5473</v>
      </c>
      <c r="H4781" s="19" t="s">
        <v>5474</v>
      </c>
    </row>
    <row r="4782" spans="1:8">
      <c r="A4782" s="26" t="s">
        <v>3109</v>
      </c>
      <c r="B4782" s="9" t="s">
        <v>3110</v>
      </c>
      <c r="C4782" s="19" t="s">
        <v>3104</v>
      </c>
      <c r="D4782" s="19" t="s">
        <v>5408</v>
      </c>
      <c r="E4782" s="9" t="str">
        <f t="shared" si="74"/>
        <v>32009PM10-PRI</v>
      </c>
      <c r="F4782" s="35">
        <v>0.91136363636363626</v>
      </c>
      <c r="G4782" s="19" t="s">
        <v>5473</v>
      </c>
      <c r="H4782" s="19" t="s">
        <v>5474</v>
      </c>
    </row>
    <row r="4783" spans="1:8">
      <c r="A4783" s="26" t="s">
        <v>3111</v>
      </c>
      <c r="B4783" s="9" t="s">
        <v>3112</v>
      </c>
      <c r="C4783" s="19" t="s">
        <v>3104</v>
      </c>
      <c r="D4783" s="19" t="s">
        <v>5408</v>
      </c>
      <c r="E4783" s="9" t="str">
        <f t="shared" si="74"/>
        <v>32011PM10-PRI</v>
      </c>
      <c r="F4783" s="35">
        <v>46.331428571428575</v>
      </c>
      <c r="G4783" s="19" t="s">
        <v>5473</v>
      </c>
      <c r="H4783" s="19" t="s">
        <v>5474</v>
      </c>
    </row>
    <row r="4784" spans="1:8">
      <c r="A4784" s="26" t="s">
        <v>3113</v>
      </c>
      <c r="B4784" s="9" t="s">
        <v>493</v>
      </c>
      <c r="C4784" s="19" t="s">
        <v>3104</v>
      </c>
      <c r="D4784" s="19" t="s">
        <v>5408</v>
      </c>
      <c r="E4784" s="9" t="str">
        <f t="shared" si="74"/>
        <v>32013PM10-PRI</v>
      </c>
      <c r="F4784" s="35">
        <v>35.138877707108925</v>
      </c>
      <c r="G4784" s="19" t="s">
        <v>5473</v>
      </c>
      <c r="H4784" s="19" t="s">
        <v>5474</v>
      </c>
    </row>
    <row r="4785" spans="1:8">
      <c r="A4785" s="26" t="s">
        <v>3114</v>
      </c>
      <c r="B4785" s="9" t="s">
        <v>3115</v>
      </c>
      <c r="C4785" s="19" t="s">
        <v>3104</v>
      </c>
      <c r="D4785" s="19" t="s">
        <v>5408</v>
      </c>
      <c r="E4785" s="9" t="str">
        <f t="shared" si="74"/>
        <v>32015PM10-PRI</v>
      </c>
      <c r="F4785" s="35">
        <v>0</v>
      </c>
      <c r="G4785" s="19" t="s">
        <v>5473</v>
      </c>
      <c r="H4785" s="19" t="s">
        <v>5474</v>
      </c>
    </row>
    <row r="4786" spans="1:8">
      <c r="A4786" s="26" t="s">
        <v>3116</v>
      </c>
      <c r="B4786" s="9" t="s">
        <v>397</v>
      </c>
      <c r="C4786" s="19" t="s">
        <v>3104</v>
      </c>
      <c r="D4786" s="19" t="s">
        <v>5408</v>
      </c>
      <c r="E4786" s="9" t="str">
        <f t="shared" si="74"/>
        <v>32017PM10-PRI</v>
      </c>
      <c r="F4786" s="35">
        <v>0</v>
      </c>
      <c r="G4786" s="19" t="s">
        <v>5473</v>
      </c>
      <c r="H4786" s="19" t="s">
        <v>5474</v>
      </c>
    </row>
    <row r="4787" spans="1:8">
      <c r="A4787" s="26" t="s">
        <v>3117</v>
      </c>
      <c r="B4787" s="9" t="s">
        <v>1679</v>
      </c>
      <c r="C4787" s="19" t="s">
        <v>3104</v>
      </c>
      <c r="D4787" s="19" t="s">
        <v>5408</v>
      </c>
      <c r="E4787" s="9" t="str">
        <f t="shared" si="74"/>
        <v>32019PM10-PRI</v>
      </c>
      <c r="F4787" s="35">
        <v>21.48101644245142</v>
      </c>
      <c r="G4787" s="19" t="s">
        <v>5473</v>
      </c>
      <c r="H4787" s="19" t="s">
        <v>5474</v>
      </c>
    </row>
    <row r="4788" spans="1:8">
      <c r="A4788" s="26" t="s">
        <v>3118</v>
      </c>
      <c r="B4788" s="9" t="s">
        <v>663</v>
      </c>
      <c r="C4788" s="19" t="s">
        <v>3104</v>
      </c>
      <c r="D4788" s="19" t="s">
        <v>5408</v>
      </c>
      <c r="E4788" s="9" t="str">
        <f t="shared" si="74"/>
        <v>32021PM10-PRI</v>
      </c>
      <c r="F4788" s="35">
        <v>0</v>
      </c>
      <c r="G4788" s="19" t="s">
        <v>5473</v>
      </c>
      <c r="H4788" s="19" t="s">
        <v>5474</v>
      </c>
    </row>
    <row r="4789" spans="1:8">
      <c r="A4789" s="26" t="s">
        <v>3119</v>
      </c>
      <c r="B4789" s="9" t="s">
        <v>3120</v>
      </c>
      <c r="C4789" s="19" t="s">
        <v>3104</v>
      </c>
      <c r="D4789" s="19" t="s">
        <v>5408</v>
      </c>
      <c r="E4789" s="9" t="str">
        <f t="shared" si="74"/>
        <v>32023PM10-PRI</v>
      </c>
      <c r="F4789" s="35">
        <v>0</v>
      </c>
      <c r="G4789" s="19" t="s">
        <v>5473</v>
      </c>
      <c r="H4789" s="19" t="s">
        <v>5474</v>
      </c>
    </row>
    <row r="4790" spans="1:8">
      <c r="A4790" s="26" t="s">
        <v>3121</v>
      </c>
      <c r="B4790" s="9" t="s">
        <v>3122</v>
      </c>
      <c r="C4790" s="19" t="s">
        <v>3104</v>
      </c>
      <c r="D4790" s="19" t="s">
        <v>5408</v>
      </c>
      <c r="E4790" s="9" t="str">
        <f t="shared" si="74"/>
        <v>32027PM10-PRI</v>
      </c>
      <c r="F4790" s="35">
        <v>17.504988123515439</v>
      </c>
      <c r="G4790" s="19" t="s">
        <v>5473</v>
      </c>
      <c r="H4790" s="19" t="s">
        <v>5474</v>
      </c>
    </row>
    <row r="4791" spans="1:8">
      <c r="A4791" s="26" t="s">
        <v>3123</v>
      </c>
      <c r="B4791" s="9" t="s">
        <v>3124</v>
      </c>
      <c r="C4791" s="19" t="s">
        <v>3104</v>
      </c>
      <c r="D4791" s="19" t="s">
        <v>5408</v>
      </c>
      <c r="E4791" s="9" t="str">
        <f t="shared" si="74"/>
        <v>32029PM10-PRI</v>
      </c>
      <c r="F4791" s="35">
        <v>0</v>
      </c>
      <c r="G4791" s="19" t="s">
        <v>5473</v>
      </c>
      <c r="H4791" s="19" t="s">
        <v>5474</v>
      </c>
    </row>
    <row r="4792" spans="1:8">
      <c r="A4792" s="26" t="s">
        <v>3125</v>
      </c>
      <c r="B4792" s="9" t="s">
        <v>3126</v>
      </c>
      <c r="C4792" s="19" t="s">
        <v>3104</v>
      </c>
      <c r="D4792" s="19" t="s">
        <v>5408</v>
      </c>
      <c r="E4792" s="9" t="str">
        <f t="shared" si="74"/>
        <v>32031PM10-PRI</v>
      </c>
      <c r="F4792" s="35">
        <v>0</v>
      </c>
      <c r="G4792" s="19" t="s">
        <v>5473</v>
      </c>
      <c r="H4792" s="19" t="s">
        <v>5474</v>
      </c>
    </row>
    <row r="4793" spans="1:8">
      <c r="A4793" s="26" t="s">
        <v>3127</v>
      </c>
      <c r="B4793" s="9" t="s">
        <v>3128</v>
      </c>
      <c r="C4793" s="19" t="s">
        <v>3104</v>
      </c>
      <c r="D4793" s="19" t="s">
        <v>5408</v>
      </c>
      <c r="E4793" s="9" t="str">
        <f t="shared" si="74"/>
        <v>32033PM10-PRI</v>
      </c>
      <c r="F4793" s="35">
        <v>28.520655737704917</v>
      </c>
      <c r="G4793" s="19" t="s">
        <v>5473</v>
      </c>
      <c r="H4793" s="19" t="s">
        <v>5474</v>
      </c>
    </row>
    <row r="4794" spans="1:8">
      <c r="A4794" s="26" t="s">
        <v>3129</v>
      </c>
      <c r="B4794" s="9" t="s">
        <v>3130</v>
      </c>
      <c r="C4794" s="19" t="s">
        <v>3104</v>
      </c>
      <c r="D4794" s="19" t="s">
        <v>5408</v>
      </c>
      <c r="E4794" s="9" t="str">
        <f t="shared" si="74"/>
        <v>32510PM10-PRI</v>
      </c>
      <c r="F4794" s="35">
        <v>0</v>
      </c>
      <c r="G4794" s="19" t="s">
        <v>5473</v>
      </c>
      <c r="H4794" s="19" t="s">
        <v>5474</v>
      </c>
    </row>
    <row r="4795" spans="1:8">
      <c r="A4795" s="26" t="s">
        <v>3131</v>
      </c>
      <c r="B4795" s="9" t="s">
        <v>3133</v>
      </c>
      <c r="C4795" s="19" t="s">
        <v>3134</v>
      </c>
      <c r="D4795" s="19" t="s">
        <v>5408</v>
      </c>
      <c r="E4795" s="9" t="str">
        <f t="shared" si="74"/>
        <v>33001PM10-PRI</v>
      </c>
      <c r="F4795" s="35">
        <v>42.986206896551721</v>
      </c>
      <c r="G4795" s="19" t="s">
        <v>5473</v>
      </c>
      <c r="H4795" s="19" t="s">
        <v>5474</v>
      </c>
    </row>
    <row r="4796" spans="1:8">
      <c r="A4796" s="26" t="s">
        <v>3135</v>
      </c>
      <c r="B4796" s="9" t="s">
        <v>342</v>
      </c>
      <c r="C4796" s="19" t="s">
        <v>3134</v>
      </c>
      <c r="D4796" s="19" t="s">
        <v>5408</v>
      </c>
      <c r="E4796" s="9" t="str">
        <f t="shared" si="74"/>
        <v>33003PM10-PRI</v>
      </c>
      <c r="F4796" s="35">
        <v>54.031168831168834</v>
      </c>
      <c r="G4796" s="19" t="s">
        <v>5473</v>
      </c>
      <c r="H4796" s="19" t="s">
        <v>5474</v>
      </c>
    </row>
    <row r="4797" spans="1:8">
      <c r="A4797" s="26" t="s">
        <v>3136</v>
      </c>
      <c r="B4797" s="9" t="s">
        <v>3137</v>
      </c>
      <c r="C4797" s="19" t="s">
        <v>3134</v>
      </c>
      <c r="D4797" s="19" t="s">
        <v>5408</v>
      </c>
      <c r="E4797" s="9" t="str">
        <f t="shared" si="74"/>
        <v>33005PM10-PRI</v>
      </c>
      <c r="F4797" s="35">
        <v>45.55</v>
      </c>
      <c r="G4797" s="19" t="s">
        <v>5473</v>
      </c>
      <c r="H4797" s="19" t="s">
        <v>5474</v>
      </c>
    </row>
    <row r="4798" spans="1:8">
      <c r="A4798" s="26" t="s">
        <v>3138</v>
      </c>
      <c r="B4798" s="9" t="s">
        <v>3139</v>
      </c>
      <c r="C4798" s="19" t="s">
        <v>3134</v>
      </c>
      <c r="D4798" s="19" t="s">
        <v>5408</v>
      </c>
      <c r="E4798" s="9" t="str">
        <f t="shared" si="74"/>
        <v>33007PM10-PRI</v>
      </c>
      <c r="F4798" s="35">
        <v>54.060773480662995</v>
      </c>
      <c r="G4798" s="19" t="s">
        <v>5473</v>
      </c>
      <c r="H4798" s="19" t="s">
        <v>5474</v>
      </c>
    </row>
    <row r="4799" spans="1:8">
      <c r="A4799" s="26" t="s">
        <v>3140</v>
      </c>
      <c r="B4799" s="9" t="s">
        <v>3141</v>
      </c>
      <c r="C4799" s="19" t="s">
        <v>3134</v>
      </c>
      <c r="D4799" s="19" t="s">
        <v>5408</v>
      </c>
      <c r="E4799" s="9" t="str">
        <f t="shared" si="74"/>
        <v>33009PM10-PRI</v>
      </c>
      <c r="F4799" s="35">
        <v>58.691640866873065</v>
      </c>
      <c r="G4799" s="19" t="s">
        <v>5473</v>
      </c>
      <c r="H4799" s="19" t="s">
        <v>5474</v>
      </c>
    </row>
    <row r="4800" spans="1:8">
      <c r="A4800" s="26" t="s">
        <v>3142</v>
      </c>
      <c r="B4800" s="9" t="s">
        <v>789</v>
      </c>
      <c r="C4800" s="19" t="s">
        <v>3134</v>
      </c>
      <c r="D4800" s="19" t="s">
        <v>5408</v>
      </c>
      <c r="E4800" s="9" t="str">
        <f t="shared" si="74"/>
        <v>33011PM10-PRI</v>
      </c>
      <c r="F4800" s="35">
        <v>36.92760736196319</v>
      </c>
      <c r="G4800" s="19" t="s">
        <v>5473</v>
      </c>
      <c r="H4800" s="19" t="s">
        <v>5474</v>
      </c>
    </row>
    <row r="4801" spans="1:8">
      <c r="A4801" s="26" t="s">
        <v>3143</v>
      </c>
      <c r="B4801" s="9" t="s">
        <v>3144</v>
      </c>
      <c r="C4801" s="19" t="s">
        <v>3134</v>
      </c>
      <c r="D4801" s="19" t="s">
        <v>5408</v>
      </c>
      <c r="E4801" s="9" t="str">
        <f t="shared" si="74"/>
        <v>33013PM10-PRI</v>
      </c>
      <c r="F4801" s="35">
        <v>36.998045602605856</v>
      </c>
      <c r="G4801" s="19" t="s">
        <v>5473</v>
      </c>
      <c r="H4801" s="19" t="s">
        <v>5474</v>
      </c>
    </row>
    <row r="4802" spans="1:8">
      <c r="A4802" s="26" t="s">
        <v>3145</v>
      </c>
      <c r="B4802" s="9" t="s">
        <v>3146</v>
      </c>
      <c r="C4802" s="19" t="s">
        <v>3134</v>
      </c>
      <c r="D4802" s="19" t="s">
        <v>5408</v>
      </c>
      <c r="E4802" s="9" t="str">
        <f t="shared" si="74"/>
        <v>33015PM10-PRI</v>
      </c>
      <c r="F4802" s="35">
        <v>24.518518518518519</v>
      </c>
      <c r="G4802" s="19" t="s">
        <v>5473</v>
      </c>
      <c r="H4802" s="19" t="s">
        <v>5474</v>
      </c>
    </row>
    <row r="4803" spans="1:8">
      <c r="A4803" s="26" t="s">
        <v>3147</v>
      </c>
      <c r="B4803" s="9" t="s">
        <v>3148</v>
      </c>
      <c r="C4803" s="19" t="s">
        <v>3134</v>
      </c>
      <c r="D4803" s="19" t="s">
        <v>5408</v>
      </c>
      <c r="E4803" s="9" t="str">
        <f t="shared" ref="E4803:E4866" si="75">A4803&amp;D4803</f>
        <v>33017PM10-PRI</v>
      </c>
      <c r="F4803" s="35">
        <v>49.526666666666664</v>
      </c>
      <c r="G4803" s="19" t="s">
        <v>5473</v>
      </c>
      <c r="H4803" s="19" t="s">
        <v>5474</v>
      </c>
    </row>
    <row r="4804" spans="1:8">
      <c r="A4804" s="26" t="s">
        <v>3149</v>
      </c>
      <c r="B4804" s="9" t="s">
        <v>1568</v>
      </c>
      <c r="C4804" s="19" t="s">
        <v>3134</v>
      </c>
      <c r="D4804" s="19" t="s">
        <v>5408</v>
      </c>
      <c r="E4804" s="9" t="str">
        <f t="shared" si="75"/>
        <v>33019PM10-PRI</v>
      </c>
      <c r="F4804" s="35">
        <v>32.730476190476196</v>
      </c>
      <c r="G4804" s="19" t="s">
        <v>5473</v>
      </c>
      <c r="H4804" s="19" t="s">
        <v>5474</v>
      </c>
    </row>
    <row r="4805" spans="1:8">
      <c r="A4805" s="26" t="s">
        <v>3150</v>
      </c>
      <c r="B4805" s="9" t="s">
        <v>3152</v>
      </c>
      <c r="C4805" s="19" t="s">
        <v>3153</v>
      </c>
      <c r="D4805" s="19" t="s">
        <v>5408</v>
      </c>
      <c r="E4805" s="9" t="str">
        <f t="shared" si="75"/>
        <v>34001PM10-PRI</v>
      </c>
      <c r="F4805" s="35">
        <v>36.187692307692302</v>
      </c>
      <c r="G4805" s="19" t="s">
        <v>5473</v>
      </c>
      <c r="H4805" s="19" t="s">
        <v>5474</v>
      </c>
    </row>
    <row r="4806" spans="1:8">
      <c r="A4806" s="26" t="s">
        <v>3154</v>
      </c>
      <c r="B4806" s="9" t="s">
        <v>3155</v>
      </c>
      <c r="C4806" s="19" t="s">
        <v>3153</v>
      </c>
      <c r="D4806" s="19" t="s">
        <v>5408</v>
      </c>
      <c r="E4806" s="9" t="str">
        <f t="shared" si="75"/>
        <v>34003PM10-PRI</v>
      </c>
      <c r="F4806" s="35">
        <v>0</v>
      </c>
      <c r="G4806" s="19" t="s">
        <v>5473</v>
      </c>
      <c r="H4806" s="19" t="s">
        <v>5474</v>
      </c>
    </row>
    <row r="4807" spans="1:8">
      <c r="A4807" s="26" t="s">
        <v>3156</v>
      </c>
      <c r="B4807" s="9" t="s">
        <v>3157</v>
      </c>
      <c r="C4807" s="19" t="s">
        <v>3153</v>
      </c>
      <c r="D4807" s="19" t="s">
        <v>5408</v>
      </c>
      <c r="E4807" s="9" t="str">
        <f t="shared" si="75"/>
        <v>34005PM10-PRI</v>
      </c>
      <c r="F4807" s="35">
        <v>25.708749999999998</v>
      </c>
      <c r="G4807" s="19" t="s">
        <v>5473</v>
      </c>
      <c r="H4807" s="19" t="s">
        <v>5474</v>
      </c>
    </row>
    <row r="4808" spans="1:8">
      <c r="A4808" s="26" t="s">
        <v>3158</v>
      </c>
      <c r="B4808" s="9" t="s">
        <v>893</v>
      </c>
      <c r="C4808" s="19" t="s">
        <v>3153</v>
      </c>
      <c r="D4808" s="19" t="s">
        <v>5408</v>
      </c>
      <c r="E4808" s="9" t="str">
        <f t="shared" si="75"/>
        <v>34007PM10-PRI</v>
      </c>
      <c r="F4808" s="35">
        <v>27.144705882352941</v>
      </c>
      <c r="G4808" s="19" t="s">
        <v>5473</v>
      </c>
      <c r="H4808" s="19" t="s">
        <v>5474</v>
      </c>
    </row>
    <row r="4809" spans="1:8">
      <c r="A4809" s="26" t="s">
        <v>3159</v>
      </c>
      <c r="B4809" s="9" t="s">
        <v>3160</v>
      </c>
      <c r="C4809" s="19" t="s">
        <v>3153</v>
      </c>
      <c r="D4809" s="19" t="s">
        <v>5408</v>
      </c>
      <c r="E4809" s="9" t="str">
        <f t="shared" si="75"/>
        <v>34009PM10-PRI</v>
      </c>
      <c r="F4809" s="35">
        <v>25.520833333333336</v>
      </c>
      <c r="G4809" s="19" t="s">
        <v>5473</v>
      </c>
      <c r="H4809" s="19" t="s">
        <v>5474</v>
      </c>
    </row>
    <row r="4810" spans="1:8">
      <c r="A4810" s="26" t="s">
        <v>3161</v>
      </c>
      <c r="B4810" s="9" t="s">
        <v>1327</v>
      </c>
      <c r="C4810" s="19" t="s">
        <v>3153</v>
      </c>
      <c r="D4810" s="19" t="s">
        <v>5408</v>
      </c>
      <c r="E4810" s="9" t="str">
        <f t="shared" si="75"/>
        <v>34011PM10-PRI</v>
      </c>
      <c r="F4810" s="35">
        <v>25.888549385073723</v>
      </c>
      <c r="G4810" s="19" t="s">
        <v>5473</v>
      </c>
      <c r="H4810" s="19" t="s">
        <v>5474</v>
      </c>
    </row>
    <row r="4811" spans="1:8">
      <c r="A4811" s="26" t="s">
        <v>3162</v>
      </c>
      <c r="B4811" s="9" t="s">
        <v>2286</v>
      </c>
      <c r="C4811" s="19" t="s">
        <v>3153</v>
      </c>
      <c r="D4811" s="19" t="s">
        <v>5408</v>
      </c>
      <c r="E4811" s="9" t="str">
        <f t="shared" si="75"/>
        <v>34013PM10-PRI</v>
      </c>
      <c r="F4811" s="35">
        <v>0</v>
      </c>
      <c r="G4811" s="19" t="s">
        <v>5473</v>
      </c>
      <c r="H4811" s="19" t="s">
        <v>5474</v>
      </c>
    </row>
    <row r="4812" spans="1:8">
      <c r="A4812" s="26" t="s">
        <v>3163</v>
      </c>
      <c r="B4812" s="9" t="s">
        <v>3164</v>
      </c>
      <c r="C4812" s="19" t="s">
        <v>3153</v>
      </c>
      <c r="D4812" s="19" t="s">
        <v>5408</v>
      </c>
      <c r="E4812" s="9" t="str">
        <f t="shared" si="75"/>
        <v>34015PM10-PRI</v>
      </c>
      <c r="F4812" s="35">
        <v>33.375735294117639</v>
      </c>
      <c r="G4812" s="19" t="s">
        <v>5473</v>
      </c>
      <c r="H4812" s="19" t="s">
        <v>5474</v>
      </c>
    </row>
    <row r="4813" spans="1:8">
      <c r="A4813" s="26" t="s">
        <v>3165</v>
      </c>
      <c r="B4813" s="9" t="s">
        <v>3166</v>
      </c>
      <c r="C4813" s="19" t="s">
        <v>3153</v>
      </c>
      <c r="D4813" s="19" t="s">
        <v>5408</v>
      </c>
      <c r="E4813" s="9" t="str">
        <f t="shared" si="75"/>
        <v>34017PM10-PRI</v>
      </c>
      <c r="F4813" s="35">
        <v>0</v>
      </c>
      <c r="G4813" s="19" t="s">
        <v>5473</v>
      </c>
      <c r="H4813" s="19" t="s">
        <v>5474</v>
      </c>
    </row>
    <row r="4814" spans="1:8">
      <c r="A4814" s="26" t="s">
        <v>3167</v>
      </c>
      <c r="B4814" s="9" t="s">
        <v>3168</v>
      </c>
      <c r="C4814" s="19" t="s">
        <v>3153</v>
      </c>
      <c r="D4814" s="19" t="s">
        <v>5408</v>
      </c>
      <c r="E4814" s="9" t="str">
        <f t="shared" si="75"/>
        <v>34019PM10-PRI</v>
      </c>
      <c r="F4814" s="35">
        <v>30.854900704676488</v>
      </c>
      <c r="G4814" s="19" t="s">
        <v>5473</v>
      </c>
      <c r="H4814" s="19" t="s">
        <v>5474</v>
      </c>
    </row>
    <row r="4815" spans="1:8">
      <c r="A4815" s="26" t="s">
        <v>3169</v>
      </c>
      <c r="B4815" s="9" t="s">
        <v>1401</v>
      </c>
      <c r="C4815" s="19" t="s">
        <v>3153</v>
      </c>
      <c r="D4815" s="19" t="s">
        <v>5408</v>
      </c>
      <c r="E4815" s="9" t="str">
        <f t="shared" si="75"/>
        <v>34021PM10-PRI</v>
      </c>
      <c r="F4815" s="35">
        <v>36.237694704049851</v>
      </c>
      <c r="G4815" s="19" t="s">
        <v>5473</v>
      </c>
      <c r="H4815" s="19" t="s">
        <v>5474</v>
      </c>
    </row>
    <row r="4816" spans="1:8">
      <c r="A4816" s="26" t="s">
        <v>3170</v>
      </c>
      <c r="B4816" s="9" t="s">
        <v>715</v>
      </c>
      <c r="C4816" s="19" t="s">
        <v>3153</v>
      </c>
      <c r="D4816" s="19" t="s">
        <v>5408</v>
      </c>
      <c r="E4816" s="9" t="str">
        <f t="shared" si="75"/>
        <v>34023PM10-PRI</v>
      </c>
      <c r="F4816" s="35">
        <v>30.302809917355372</v>
      </c>
      <c r="G4816" s="19" t="s">
        <v>5473</v>
      </c>
      <c r="H4816" s="19" t="s">
        <v>5474</v>
      </c>
    </row>
    <row r="4817" spans="1:8">
      <c r="A4817" s="26" t="s">
        <v>3171</v>
      </c>
      <c r="B4817" s="9" t="s">
        <v>3172</v>
      </c>
      <c r="C4817" s="19" t="s">
        <v>3153</v>
      </c>
      <c r="D4817" s="19" t="s">
        <v>5408</v>
      </c>
      <c r="E4817" s="9" t="str">
        <f t="shared" si="75"/>
        <v>34025PM10-PRI</v>
      </c>
      <c r="F4817" s="35">
        <v>32.742178217821774</v>
      </c>
      <c r="G4817" s="19" t="s">
        <v>5473</v>
      </c>
      <c r="H4817" s="19" t="s">
        <v>5474</v>
      </c>
    </row>
    <row r="4818" spans="1:8">
      <c r="A4818" s="26" t="s">
        <v>3173</v>
      </c>
      <c r="B4818" s="9" t="s">
        <v>1838</v>
      </c>
      <c r="C4818" s="19" t="s">
        <v>3153</v>
      </c>
      <c r="D4818" s="19" t="s">
        <v>5408</v>
      </c>
      <c r="E4818" s="9" t="str">
        <f t="shared" si="75"/>
        <v>34027PM10-PRI</v>
      </c>
      <c r="F4818" s="35">
        <v>37.532394366197181</v>
      </c>
      <c r="G4818" s="19" t="s">
        <v>5473</v>
      </c>
      <c r="H4818" s="19" t="s">
        <v>5474</v>
      </c>
    </row>
    <row r="4819" spans="1:8">
      <c r="A4819" s="26" t="s">
        <v>3174</v>
      </c>
      <c r="B4819" s="9" t="s">
        <v>3175</v>
      </c>
      <c r="C4819" s="19" t="s">
        <v>3153</v>
      </c>
      <c r="D4819" s="19" t="s">
        <v>5408</v>
      </c>
      <c r="E4819" s="9" t="str">
        <f t="shared" si="75"/>
        <v>34029PM10-PRI</v>
      </c>
      <c r="F4819" s="35">
        <v>27.583414634146347</v>
      </c>
      <c r="G4819" s="19" t="s">
        <v>5473</v>
      </c>
      <c r="H4819" s="19" t="s">
        <v>5474</v>
      </c>
    </row>
    <row r="4820" spans="1:8">
      <c r="A4820" s="26" t="s">
        <v>3176</v>
      </c>
      <c r="B4820" s="9" t="s">
        <v>3177</v>
      </c>
      <c r="C4820" s="19" t="s">
        <v>3153</v>
      </c>
      <c r="D4820" s="19" t="s">
        <v>5408</v>
      </c>
      <c r="E4820" s="9" t="str">
        <f t="shared" si="75"/>
        <v>34031PM10-PRI</v>
      </c>
      <c r="F4820" s="35">
        <v>2.88</v>
      </c>
      <c r="G4820" s="19" t="s">
        <v>5473</v>
      </c>
      <c r="H4820" s="19" t="s">
        <v>5474</v>
      </c>
    </row>
    <row r="4821" spans="1:8">
      <c r="A4821" s="26" t="s">
        <v>3178</v>
      </c>
      <c r="B4821" s="9" t="s">
        <v>3179</v>
      </c>
      <c r="C4821" s="19" t="s">
        <v>3153</v>
      </c>
      <c r="D4821" s="19" t="s">
        <v>5408</v>
      </c>
      <c r="E4821" s="9" t="str">
        <f t="shared" si="75"/>
        <v>34033PM10-PRI</v>
      </c>
      <c r="F4821" s="35">
        <v>29.861842105263154</v>
      </c>
      <c r="G4821" s="19" t="s">
        <v>5473</v>
      </c>
      <c r="H4821" s="19" t="s">
        <v>5474</v>
      </c>
    </row>
    <row r="4822" spans="1:8">
      <c r="A4822" s="26" t="s">
        <v>3180</v>
      </c>
      <c r="B4822" s="9" t="s">
        <v>2226</v>
      </c>
      <c r="C4822" s="19" t="s">
        <v>3153</v>
      </c>
      <c r="D4822" s="19" t="s">
        <v>5408</v>
      </c>
      <c r="E4822" s="9" t="str">
        <f t="shared" si="75"/>
        <v>34035PM10-PRI</v>
      </c>
      <c r="F4822" s="35">
        <v>29.094264705882349</v>
      </c>
      <c r="G4822" s="19" t="s">
        <v>5473</v>
      </c>
      <c r="H4822" s="19" t="s">
        <v>5474</v>
      </c>
    </row>
    <row r="4823" spans="1:8">
      <c r="A4823" s="26" t="s">
        <v>3181</v>
      </c>
      <c r="B4823" s="9" t="s">
        <v>731</v>
      </c>
      <c r="C4823" s="19" t="s">
        <v>3153</v>
      </c>
      <c r="D4823" s="19" t="s">
        <v>5408</v>
      </c>
      <c r="E4823" s="9" t="str">
        <f t="shared" si="75"/>
        <v>34037PM10-PRI</v>
      </c>
      <c r="F4823" s="35">
        <v>21.587474747474747</v>
      </c>
      <c r="G4823" s="19" t="s">
        <v>5473</v>
      </c>
      <c r="H4823" s="19" t="s">
        <v>5474</v>
      </c>
    </row>
    <row r="4824" spans="1:8">
      <c r="A4824" s="26" t="s">
        <v>3182</v>
      </c>
      <c r="B4824" s="9" t="s">
        <v>453</v>
      </c>
      <c r="C4824" s="19" t="s">
        <v>3153</v>
      </c>
      <c r="D4824" s="19" t="s">
        <v>5408</v>
      </c>
      <c r="E4824" s="9" t="str">
        <f t="shared" si="75"/>
        <v>34039PM10-PRI</v>
      </c>
      <c r="F4824" s="35">
        <v>9.2399999999999984</v>
      </c>
      <c r="G4824" s="19" t="s">
        <v>5473</v>
      </c>
      <c r="H4824" s="19" t="s">
        <v>5474</v>
      </c>
    </row>
    <row r="4825" spans="1:8">
      <c r="A4825" s="26" t="s">
        <v>3183</v>
      </c>
      <c r="B4825" s="9" t="s">
        <v>1179</v>
      </c>
      <c r="C4825" s="19" t="s">
        <v>3153</v>
      </c>
      <c r="D4825" s="19" t="s">
        <v>5408</v>
      </c>
      <c r="E4825" s="9" t="str">
        <f t="shared" si="75"/>
        <v>34041PM10-PRI</v>
      </c>
      <c r="F4825" s="35">
        <v>28.588978007761963</v>
      </c>
      <c r="G4825" s="19" t="s">
        <v>5473</v>
      </c>
      <c r="H4825" s="19" t="s">
        <v>5474</v>
      </c>
    </row>
    <row r="4826" spans="1:8">
      <c r="A4826" s="26" t="s">
        <v>3184</v>
      </c>
      <c r="B4826" s="9" t="s">
        <v>3186</v>
      </c>
      <c r="C4826" s="19" t="s">
        <v>3187</v>
      </c>
      <c r="D4826" s="19" t="s">
        <v>5408</v>
      </c>
      <c r="E4826" s="9" t="str">
        <f t="shared" si="75"/>
        <v>35001PM10-PRI</v>
      </c>
      <c r="F4826" s="35">
        <v>12.689150326797385</v>
      </c>
      <c r="G4826" s="19" t="s">
        <v>5473</v>
      </c>
      <c r="H4826" s="19" t="s">
        <v>5474</v>
      </c>
    </row>
    <row r="4827" spans="1:8">
      <c r="A4827" s="26" t="s">
        <v>3188</v>
      </c>
      <c r="B4827" s="9" t="s">
        <v>3189</v>
      </c>
      <c r="C4827" s="19" t="s">
        <v>3187</v>
      </c>
      <c r="D4827" s="19" t="s">
        <v>5408</v>
      </c>
      <c r="E4827" s="9" t="str">
        <f t="shared" si="75"/>
        <v>35003PM10-PRI</v>
      </c>
      <c r="F4827" s="35">
        <v>47.906666666666666</v>
      </c>
      <c r="G4827" s="19" t="s">
        <v>5473</v>
      </c>
      <c r="H4827" s="19" t="s">
        <v>5474</v>
      </c>
    </row>
    <row r="4828" spans="1:8">
      <c r="A4828" s="26" t="s">
        <v>3190</v>
      </c>
      <c r="B4828" s="9" t="s">
        <v>3191</v>
      </c>
      <c r="C4828" s="19" t="s">
        <v>3187</v>
      </c>
      <c r="D4828" s="19" t="s">
        <v>5408</v>
      </c>
      <c r="E4828" s="9" t="str">
        <f t="shared" si="75"/>
        <v>35005PM10-PRI</v>
      </c>
      <c r="F4828" s="35">
        <v>35.402712842712845</v>
      </c>
      <c r="G4828" s="19" t="s">
        <v>5473</v>
      </c>
      <c r="H4828" s="19" t="s">
        <v>5474</v>
      </c>
    </row>
    <row r="4829" spans="1:8">
      <c r="A4829" s="26" t="s">
        <v>3192</v>
      </c>
      <c r="B4829" s="9" t="s">
        <v>3194</v>
      </c>
      <c r="C4829" s="19" t="s">
        <v>3187</v>
      </c>
      <c r="D4829" s="19" t="s">
        <v>5408</v>
      </c>
      <c r="E4829" s="9" t="str">
        <f t="shared" si="75"/>
        <v>35006PM10-PRI</v>
      </c>
      <c r="F4829" s="35">
        <v>41.496183206106871</v>
      </c>
      <c r="G4829" s="19" t="s">
        <v>5473</v>
      </c>
      <c r="H4829" s="19" t="s">
        <v>5474</v>
      </c>
    </row>
    <row r="4830" spans="1:8">
      <c r="A4830" s="26" t="s">
        <v>3195</v>
      </c>
      <c r="B4830" s="9" t="s">
        <v>2994</v>
      </c>
      <c r="C4830" s="19" t="s">
        <v>3187</v>
      </c>
      <c r="D4830" s="19" t="s">
        <v>5408</v>
      </c>
      <c r="E4830" s="9" t="str">
        <f t="shared" si="75"/>
        <v>35007PM10-PRI</v>
      </c>
      <c r="F4830" s="35">
        <v>33.986823529411765</v>
      </c>
      <c r="G4830" s="19" t="s">
        <v>5473</v>
      </c>
      <c r="H4830" s="19" t="s">
        <v>5474</v>
      </c>
    </row>
    <row r="4831" spans="1:8">
      <c r="A4831" s="26" t="s">
        <v>3196</v>
      </c>
      <c r="B4831" s="9" t="s">
        <v>3197</v>
      </c>
      <c r="C4831" s="19" t="s">
        <v>3187</v>
      </c>
      <c r="D4831" s="19" t="s">
        <v>5408</v>
      </c>
      <c r="E4831" s="9" t="str">
        <f t="shared" si="75"/>
        <v>35009PM10-PRI</v>
      </c>
      <c r="F4831" s="35">
        <v>35.774492482958252</v>
      </c>
      <c r="G4831" s="19" t="s">
        <v>5473</v>
      </c>
      <c r="H4831" s="19" t="s">
        <v>5474</v>
      </c>
    </row>
    <row r="4832" spans="1:8">
      <c r="A4832" s="26" t="s">
        <v>3198</v>
      </c>
      <c r="B4832" s="9" t="s">
        <v>3199</v>
      </c>
      <c r="C4832" s="19" t="s">
        <v>3187</v>
      </c>
      <c r="D4832" s="19" t="s">
        <v>5408</v>
      </c>
      <c r="E4832" s="9" t="str">
        <f t="shared" si="75"/>
        <v>35011PM10-PRI</v>
      </c>
      <c r="F4832" s="35">
        <v>16.434534949955246</v>
      </c>
      <c r="G4832" s="19" t="s">
        <v>5473</v>
      </c>
      <c r="H4832" s="19" t="s">
        <v>5474</v>
      </c>
    </row>
    <row r="4833" spans="1:8">
      <c r="A4833" s="26" t="s">
        <v>3200</v>
      </c>
      <c r="B4833" s="9" t="s">
        <v>3201</v>
      </c>
      <c r="C4833" s="19" t="s">
        <v>3187</v>
      </c>
      <c r="D4833" s="19" t="s">
        <v>5408</v>
      </c>
      <c r="E4833" s="9" t="str">
        <f t="shared" si="75"/>
        <v>35013PM10-PRI</v>
      </c>
      <c r="F4833" s="35">
        <v>30.943331714424481</v>
      </c>
      <c r="G4833" s="19" t="s">
        <v>5473</v>
      </c>
      <c r="H4833" s="19" t="s">
        <v>5474</v>
      </c>
    </row>
    <row r="4834" spans="1:8">
      <c r="A4834" s="26" t="s">
        <v>3202</v>
      </c>
      <c r="B4834" s="9" t="s">
        <v>3203</v>
      </c>
      <c r="C4834" s="19" t="s">
        <v>3187</v>
      </c>
      <c r="D4834" s="19" t="s">
        <v>5408</v>
      </c>
      <c r="E4834" s="9" t="str">
        <f t="shared" si="75"/>
        <v>35015PM10-PRI</v>
      </c>
      <c r="F4834" s="35">
        <v>22.840076335877864</v>
      </c>
      <c r="G4834" s="19" t="s">
        <v>5473</v>
      </c>
      <c r="H4834" s="19" t="s">
        <v>5474</v>
      </c>
    </row>
    <row r="4835" spans="1:8">
      <c r="A4835" s="26" t="s">
        <v>3204</v>
      </c>
      <c r="B4835" s="9" t="s">
        <v>376</v>
      </c>
      <c r="C4835" s="19" t="s">
        <v>3187</v>
      </c>
      <c r="D4835" s="19" t="s">
        <v>5408</v>
      </c>
      <c r="E4835" s="9" t="str">
        <f t="shared" si="75"/>
        <v>35017PM10-PRI</v>
      </c>
      <c r="F4835" s="35">
        <v>43.893023255813951</v>
      </c>
      <c r="G4835" s="19" t="s">
        <v>5473</v>
      </c>
      <c r="H4835" s="19" t="s">
        <v>5474</v>
      </c>
    </row>
    <row r="4836" spans="1:8">
      <c r="A4836" s="26" t="s">
        <v>3205</v>
      </c>
      <c r="B4836" s="9" t="s">
        <v>3206</v>
      </c>
      <c r="C4836" s="19" t="s">
        <v>3187</v>
      </c>
      <c r="D4836" s="19" t="s">
        <v>5408</v>
      </c>
      <c r="E4836" s="9" t="str">
        <f t="shared" si="75"/>
        <v>35019PM10-PRI</v>
      </c>
      <c r="F4836" s="35">
        <v>26.03289473684211</v>
      </c>
      <c r="G4836" s="19" t="s">
        <v>5473</v>
      </c>
      <c r="H4836" s="19" t="s">
        <v>5474</v>
      </c>
    </row>
    <row r="4837" spans="1:8">
      <c r="A4837" s="26" t="s">
        <v>3207</v>
      </c>
      <c r="B4837" s="9" t="s">
        <v>3208</v>
      </c>
      <c r="C4837" s="19" t="s">
        <v>3187</v>
      </c>
      <c r="D4837" s="19" t="s">
        <v>5408</v>
      </c>
      <c r="E4837" s="9" t="str">
        <f t="shared" si="75"/>
        <v>35021PM10-PRI</v>
      </c>
      <c r="F4837" s="35">
        <v>27.20377218934911</v>
      </c>
      <c r="G4837" s="19" t="s">
        <v>5473</v>
      </c>
      <c r="H4837" s="19" t="s">
        <v>5474</v>
      </c>
    </row>
    <row r="4838" spans="1:8">
      <c r="A4838" s="26" t="s">
        <v>3209</v>
      </c>
      <c r="B4838" s="9" t="s">
        <v>3210</v>
      </c>
      <c r="C4838" s="19" t="s">
        <v>3187</v>
      </c>
      <c r="D4838" s="19" t="s">
        <v>5408</v>
      </c>
      <c r="E4838" s="9" t="str">
        <f t="shared" si="75"/>
        <v>35023PM10-PRI</v>
      </c>
      <c r="F4838" s="35">
        <v>18.049860086491982</v>
      </c>
      <c r="G4838" s="19" t="s">
        <v>5473</v>
      </c>
      <c r="H4838" s="19" t="s">
        <v>5474</v>
      </c>
    </row>
    <row r="4839" spans="1:8">
      <c r="A4839" s="26" t="s">
        <v>3211</v>
      </c>
      <c r="B4839" s="9" t="s">
        <v>3212</v>
      </c>
      <c r="C4839" s="19" t="s">
        <v>3187</v>
      </c>
      <c r="D4839" s="19" t="s">
        <v>5408</v>
      </c>
      <c r="E4839" s="9" t="str">
        <f t="shared" si="75"/>
        <v>35025PM10-PRI</v>
      </c>
      <c r="F4839" s="35">
        <v>44.340031057362005</v>
      </c>
      <c r="G4839" s="19" t="s">
        <v>5473</v>
      </c>
      <c r="H4839" s="19" t="s">
        <v>5474</v>
      </c>
    </row>
    <row r="4840" spans="1:8">
      <c r="A4840" s="26" t="s">
        <v>3213</v>
      </c>
      <c r="B4840" s="9" t="s">
        <v>397</v>
      </c>
      <c r="C4840" s="19" t="s">
        <v>3187</v>
      </c>
      <c r="D4840" s="19" t="s">
        <v>5408</v>
      </c>
      <c r="E4840" s="9" t="str">
        <f t="shared" si="75"/>
        <v>35027PM10-PRI</v>
      </c>
      <c r="F4840" s="35">
        <v>9.2923766816143498</v>
      </c>
      <c r="G4840" s="19" t="s">
        <v>5473</v>
      </c>
      <c r="H4840" s="19" t="s">
        <v>5474</v>
      </c>
    </row>
    <row r="4841" spans="1:8">
      <c r="A4841" s="26" t="s">
        <v>3214</v>
      </c>
      <c r="B4841" s="9" t="s">
        <v>3216</v>
      </c>
      <c r="C4841" s="19" t="s">
        <v>3187</v>
      </c>
      <c r="D4841" s="19" t="s">
        <v>5408</v>
      </c>
      <c r="E4841" s="9" t="str">
        <f t="shared" si="75"/>
        <v>35028PM10-PRI</v>
      </c>
      <c r="F4841" s="35">
        <v>0</v>
      </c>
      <c r="G4841" s="19" t="s">
        <v>5473</v>
      </c>
      <c r="H4841" s="19" t="s">
        <v>5474</v>
      </c>
    </row>
    <row r="4842" spans="1:8">
      <c r="A4842" s="26" t="s">
        <v>3217</v>
      </c>
      <c r="B4842" s="9" t="s">
        <v>3218</v>
      </c>
      <c r="C4842" s="19" t="s">
        <v>3187</v>
      </c>
      <c r="D4842" s="19" t="s">
        <v>5408</v>
      </c>
      <c r="E4842" s="9" t="str">
        <f t="shared" si="75"/>
        <v>35029PM10-PRI</v>
      </c>
      <c r="F4842" s="35">
        <v>24.976452296819783</v>
      </c>
      <c r="G4842" s="19" t="s">
        <v>5473</v>
      </c>
      <c r="H4842" s="19" t="s">
        <v>5474</v>
      </c>
    </row>
    <row r="4843" spans="1:8">
      <c r="A4843" s="26" t="s">
        <v>3219</v>
      </c>
      <c r="B4843" s="9" t="s">
        <v>3220</v>
      </c>
      <c r="C4843" s="19" t="s">
        <v>3187</v>
      </c>
      <c r="D4843" s="19" t="s">
        <v>5408</v>
      </c>
      <c r="E4843" s="9" t="str">
        <f t="shared" si="75"/>
        <v>35031PM10-PRI</v>
      </c>
      <c r="F4843" s="35">
        <v>43.625714285714288</v>
      </c>
      <c r="G4843" s="19" t="s">
        <v>5473</v>
      </c>
      <c r="H4843" s="19" t="s">
        <v>5474</v>
      </c>
    </row>
    <row r="4844" spans="1:8">
      <c r="A4844" s="26" t="s">
        <v>3221</v>
      </c>
      <c r="B4844" s="9" t="s">
        <v>3222</v>
      </c>
      <c r="C4844" s="19" t="s">
        <v>3187</v>
      </c>
      <c r="D4844" s="19" t="s">
        <v>5408</v>
      </c>
      <c r="E4844" s="9" t="str">
        <f t="shared" si="75"/>
        <v>35033PM10-PRI</v>
      </c>
      <c r="F4844" s="35">
        <v>12.158139534883722</v>
      </c>
      <c r="G4844" s="19" t="s">
        <v>5473</v>
      </c>
      <c r="H4844" s="19" t="s">
        <v>5474</v>
      </c>
    </row>
    <row r="4845" spans="1:8">
      <c r="A4845" s="26" t="s">
        <v>3223</v>
      </c>
      <c r="B4845" s="9" t="s">
        <v>672</v>
      </c>
      <c r="C4845" s="19" t="s">
        <v>3187</v>
      </c>
      <c r="D4845" s="19" t="s">
        <v>5408</v>
      </c>
      <c r="E4845" s="9" t="str">
        <f t="shared" si="75"/>
        <v>35035PM10-PRI</v>
      </c>
      <c r="F4845" s="35">
        <v>42.004698972099852</v>
      </c>
      <c r="G4845" s="19" t="s">
        <v>5473</v>
      </c>
      <c r="H4845" s="19" t="s">
        <v>5474</v>
      </c>
    </row>
    <row r="4846" spans="1:8">
      <c r="A4846" s="26" t="s">
        <v>3224</v>
      </c>
      <c r="B4846" s="9" t="s">
        <v>3225</v>
      </c>
      <c r="C4846" s="19" t="s">
        <v>3187</v>
      </c>
      <c r="D4846" s="19" t="s">
        <v>5408</v>
      </c>
      <c r="E4846" s="9" t="str">
        <f t="shared" si="75"/>
        <v>35037PM10-PRI</v>
      </c>
      <c r="F4846" s="35">
        <v>36.497313538875979</v>
      </c>
      <c r="G4846" s="19" t="s">
        <v>5473</v>
      </c>
      <c r="H4846" s="19" t="s">
        <v>5474</v>
      </c>
    </row>
    <row r="4847" spans="1:8">
      <c r="A4847" s="26" t="s">
        <v>3226</v>
      </c>
      <c r="B4847" s="9" t="s">
        <v>3227</v>
      </c>
      <c r="C4847" s="19" t="s">
        <v>3187</v>
      </c>
      <c r="D4847" s="19" t="s">
        <v>5408</v>
      </c>
      <c r="E4847" s="9" t="str">
        <f t="shared" si="75"/>
        <v>35039PM10-PRI</v>
      </c>
      <c r="F4847" s="35">
        <v>26.052222222222223</v>
      </c>
      <c r="G4847" s="19" t="s">
        <v>5473</v>
      </c>
      <c r="H4847" s="19" t="s">
        <v>5474</v>
      </c>
    </row>
    <row r="4848" spans="1:8">
      <c r="A4848" s="26" t="s">
        <v>3228</v>
      </c>
      <c r="B4848" s="9" t="s">
        <v>2942</v>
      </c>
      <c r="C4848" s="19" t="s">
        <v>3187</v>
      </c>
      <c r="D4848" s="19" t="s">
        <v>5408</v>
      </c>
      <c r="E4848" s="9" t="str">
        <f t="shared" si="75"/>
        <v>35041PM10-PRI</v>
      </c>
      <c r="F4848" s="35">
        <v>41.316582850957836</v>
      </c>
      <c r="G4848" s="19" t="s">
        <v>5473</v>
      </c>
      <c r="H4848" s="19" t="s">
        <v>5474</v>
      </c>
    </row>
    <row r="4849" spans="1:8">
      <c r="A4849" s="26" t="s">
        <v>3229</v>
      </c>
      <c r="B4849" s="9" t="s">
        <v>3230</v>
      </c>
      <c r="C4849" s="19" t="s">
        <v>3187</v>
      </c>
      <c r="D4849" s="19" t="s">
        <v>5408</v>
      </c>
      <c r="E4849" s="9" t="str">
        <f t="shared" si="75"/>
        <v>35043PM10-PRI</v>
      </c>
      <c r="F4849" s="35">
        <v>16.780477223427336</v>
      </c>
      <c r="G4849" s="19" t="s">
        <v>5473</v>
      </c>
      <c r="H4849" s="19" t="s">
        <v>5474</v>
      </c>
    </row>
    <row r="4850" spans="1:8">
      <c r="A4850" s="26" t="s">
        <v>3231</v>
      </c>
      <c r="B4850" s="9" t="s">
        <v>693</v>
      </c>
      <c r="C4850" s="19" t="s">
        <v>3187</v>
      </c>
      <c r="D4850" s="19" t="s">
        <v>5408</v>
      </c>
      <c r="E4850" s="9" t="str">
        <f t="shared" si="75"/>
        <v>35045PM10-PRI</v>
      </c>
      <c r="F4850" s="35">
        <v>20.583907666941471</v>
      </c>
      <c r="G4850" s="19" t="s">
        <v>5473</v>
      </c>
      <c r="H4850" s="19" t="s">
        <v>5474</v>
      </c>
    </row>
    <row r="4851" spans="1:8">
      <c r="A4851" s="26" t="s">
        <v>3232</v>
      </c>
      <c r="B4851" s="9" t="s">
        <v>695</v>
      </c>
      <c r="C4851" s="19" t="s">
        <v>3187</v>
      </c>
      <c r="D4851" s="19" t="s">
        <v>5408</v>
      </c>
      <c r="E4851" s="9" t="str">
        <f t="shared" si="75"/>
        <v>35047PM10-PRI</v>
      </c>
      <c r="F4851" s="35">
        <v>10.106122448979592</v>
      </c>
      <c r="G4851" s="19" t="s">
        <v>5473</v>
      </c>
      <c r="H4851" s="19" t="s">
        <v>5474</v>
      </c>
    </row>
    <row r="4852" spans="1:8">
      <c r="A4852" s="26" t="s">
        <v>3233</v>
      </c>
      <c r="B4852" s="9" t="s">
        <v>3234</v>
      </c>
      <c r="C4852" s="19" t="s">
        <v>3187</v>
      </c>
      <c r="D4852" s="19" t="s">
        <v>5408</v>
      </c>
      <c r="E4852" s="9" t="str">
        <f t="shared" si="75"/>
        <v>35049PM10-PRI</v>
      </c>
      <c r="F4852" s="35">
        <v>24.848058378941882</v>
      </c>
      <c r="G4852" s="19" t="s">
        <v>5473</v>
      </c>
      <c r="H4852" s="19" t="s">
        <v>5474</v>
      </c>
    </row>
    <row r="4853" spans="1:8">
      <c r="A4853" s="26" t="s">
        <v>3235</v>
      </c>
      <c r="B4853" s="9" t="s">
        <v>559</v>
      </c>
      <c r="C4853" s="19" t="s">
        <v>3187</v>
      </c>
      <c r="D4853" s="19" t="s">
        <v>5408</v>
      </c>
      <c r="E4853" s="9" t="str">
        <f t="shared" si="75"/>
        <v>35051PM10-PRI</v>
      </c>
      <c r="F4853" s="35">
        <v>29.789801210025928</v>
      </c>
      <c r="G4853" s="19" t="s">
        <v>5473</v>
      </c>
      <c r="H4853" s="19" t="s">
        <v>5474</v>
      </c>
    </row>
    <row r="4854" spans="1:8">
      <c r="A4854" s="26" t="s">
        <v>3236</v>
      </c>
      <c r="B4854" s="9" t="s">
        <v>3237</v>
      </c>
      <c r="C4854" s="19" t="s">
        <v>3187</v>
      </c>
      <c r="D4854" s="19" t="s">
        <v>5408</v>
      </c>
      <c r="E4854" s="9" t="str">
        <f t="shared" si="75"/>
        <v>35053PM10-PRI</v>
      </c>
      <c r="F4854" s="35">
        <v>11.606</v>
      </c>
      <c r="G4854" s="19" t="s">
        <v>5473</v>
      </c>
      <c r="H4854" s="19" t="s">
        <v>5474</v>
      </c>
    </row>
    <row r="4855" spans="1:8">
      <c r="A4855" s="26" t="s">
        <v>3238</v>
      </c>
      <c r="B4855" s="9" t="s">
        <v>3239</v>
      </c>
      <c r="C4855" s="19" t="s">
        <v>3187</v>
      </c>
      <c r="D4855" s="19" t="s">
        <v>5408</v>
      </c>
      <c r="E4855" s="9" t="str">
        <f t="shared" si="75"/>
        <v>35055PM10-PRI</v>
      </c>
      <c r="F4855" s="35">
        <v>33.751824817518248</v>
      </c>
      <c r="G4855" s="19" t="s">
        <v>5473</v>
      </c>
      <c r="H4855" s="19" t="s">
        <v>5474</v>
      </c>
    </row>
    <row r="4856" spans="1:8">
      <c r="A4856" s="26" t="s">
        <v>3240</v>
      </c>
      <c r="B4856" s="9" t="s">
        <v>3241</v>
      </c>
      <c r="C4856" s="19" t="s">
        <v>3187</v>
      </c>
      <c r="D4856" s="19" t="s">
        <v>5408</v>
      </c>
      <c r="E4856" s="9" t="str">
        <f t="shared" si="75"/>
        <v>35057PM10-PRI</v>
      </c>
      <c r="F4856" s="35">
        <v>43.035627135187902</v>
      </c>
      <c r="G4856" s="19" t="s">
        <v>5473</v>
      </c>
      <c r="H4856" s="19" t="s">
        <v>5474</v>
      </c>
    </row>
    <row r="4857" spans="1:8">
      <c r="A4857" s="26" t="s">
        <v>3242</v>
      </c>
      <c r="B4857" s="9" t="s">
        <v>453</v>
      </c>
      <c r="C4857" s="19" t="s">
        <v>3187</v>
      </c>
      <c r="D4857" s="19" t="s">
        <v>5408</v>
      </c>
      <c r="E4857" s="9" t="str">
        <f t="shared" si="75"/>
        <v>35059PM10-PRI</v>
      </c>
      <c r="F4857" s="35">
        <v>36.293402065881708</v>
      </c>
      <c r="G4857" s="19" t="s">
        <v>5473</v>
      </c>
      <c r="H4857" s="19" t="s">
        <v>5474</v>
      </c>
    </row>
    <row r="4858" spans="1:8">
      <c r="A4858" s="26" t="s">
        <v>3243</v>
      </c>
      <c r="B4858" s="9" t="s">
        <v>3244</v>
      </c>
      <c r="C4858" s="19" t="s">
        <v>3187</v>
      </c>
      <c r="D4858" s="19" t="s">
        <v>5408</v>
      </c>
      <c r="E4858" s="9" t="str">
        <f t="shared" si="75"/>
        <v>35061PM10-PRI</v>
      </c>
      <c r="F4858" s="35">
        <v>17.900218818380747</v>
      </c>
      <c r="G4858" s="19" t="s">
        <v>5473</v>
      </c>
      <c r="H4858" s="19" t="s">
        <v>5474</v>
      </c>
    </row>
    <row r="4859" spans="1:8">
      <c r="A4859" s="26" t="s">
        <v>3245</v>
      </c>
      <c r="B4859" s="9" t="s">
        <v>3247</v>
      </c>
      <c r="C4859" s="19" t="s">
        <v>3248</v>
      </c>
      <c r="D4859" s="19" t="s">
        <v>5408</v>
      </c>
      <c r="E4859" s="9" t="str">
        <f t="shared" si="75"/>
        <v>36001PM10-PRI</v>
      </c>
      <c r="F4859" s="35">
        <v>42.924390243902451</v>
      </c>
      <c r="G4859" s="19" t="s">
        <v>5473</v>
      </c>
      <c r="H4859" s="19" t="s">
        <v>5474</v>
      </c>
    </row>
    <row r="4860" spans="1:8">
      <c r="A4860" s="26" t="s">
        <v>3249</v>
      </c>
      <c r="B4860" s="9" t="s">
        <v>2234</v>
      </c>
      <c r="C4860" s="19" t="s">
        <v>3248</v>
      </c>
      <c r="D4860" s="19" t="s">
        <v>5408</v>
      </c>
      <c r="E4860" s="9" t="str">
        <f t="shared" si="75"/>
        <v>36003PM10-PRI</v>
      </c>
      <c r="F4860" s="35">
        <v>37.55150995930606</v>
      </c>
      <c r="G4860" s="19" t="s">
        <v>5473</v>
      </c>
      <c r="H4860" s="19" t="s">
        <v>5474</v>
      </c>
    </row>
    <row r="4861" spans="1:8">
      <c r="A4861" s="26" t="s">
        <v>3250</v>
      </c>
      <c r="B4861" s="9" t="s">
        <v>3251</v>
      </c>
      <c r="C4861" s="19" t="s">
        <v>3248</v>
      </c>
      <c r="D4861" s="19" t="s">
        <v>5408</v>
      </c>
      <c r="E4861" s="9" t="str">
        <f t="shared" si="75"/>
        <v>36005PM10-PRI</v>
      </c>
      <c r="F4861" s="35">
        <v>0</v>
      </c>
      <c r="G4861" s="19" t="s">
        <v>5473</v>
      </c>
      <c r="H4861" s="19" t="s">
        <v>5474</v>
      </c>
    </row>
    <row r="4862" spans="1:8">
      <c r="A4862" s="26" t="s">
        <v>3252</v>
      </c>
      <c r="B4862" s="9" t="s">
        <v>3253</v>
      </c>
      <c r="C4862" s="19" t="s">
        <v>3248</v>
      </c>
      <c r="D4862" s="19" t="s">
        <v>5408</v>
      </c>
      <c r="E4862" s="9" t="str">
        <f t="shared" si="75"/>
        <v>36007PM10-PRI</v>
      </c>
      <c r="F4862" s="35">
        <v>34.26031365497952</v>
      </c>
      <c r="G4862" s="19" t="s">
        <v>5473</v>
      </c>
      <c r="H4862" s="19" t="s">
        <v>5474</v>
      </c>
    </row>
    <row r="4863" spans="1:8">
      <c r="A4863" s="26" t="s">
        <v>3254</v>
      </c>
      <c r="B4863" s="9" t="s">
        <v>3255</v>
      </c>
      <c r="C4863" s="19" t="s">
        <v>3248</v>
      </c>
      <c r="D4863" s="19" t="s">
        <v>5408</v>
      </c>
      <c r="E4863" s="9" t="str">
        <f t="shared" si="75"/>
        <v>36009PM10-PRI</v>
      </c>
      <c r="F4863" s="35">
        <v>41.625411030882411</v>
      </c>
      <c r="G4863" s="19" t="s">
        <v>5473</v>
      </c>
      <c r="H4863" s="19" t="s">
        <v>5474</v>
      </c>
    </row>
    <row r="4864" spans="1:8">
      <c r="A4864" s="26" t="s">
        <v>3256</v>
      </c>
      <c r="B4864" s="9" t="s">
        <v>3257</v>
      </c>
      <c r="C4864" s="19" t="s">
        <v>3248</v>
      </c>
      <c r="D4864" s="19" t="s">
        <v>5408</v>
      </c>
      <c r="E4864" s="9" t="str">
        <f t="shared" si="75"/>
        <v>36011PM10-PRI</v>
      </c>
      <c r="F4864" s="35">
        <v>48.283621323529403</v>
      </c>
      <c r="G4864" s="19" t="s">
        <v>5473</v>
      </c>
      <c r="H4864" s="19" t="s">
        <v>5474</v>
      </c>
    </row>
    <row r="4865" spans="1:8">
      <c r="A4865" s="26" t="s">
        <v>3258</v>
      </c>
      <c r="B4865" s="9" t="s">
        <v>1757</v>
      </c>
      <c r="C4865" s="19" t="s">
        <v>3248</v>
      </c>
      <c r="D4865" s="19" t="s">
        <v>5408</v>
      </c>
      <c r="E4865" s="9" t="str">
        <f t="shared" si="75"/>
        <v>36013PM10-PRI</v>
      </c>
      <c r="F4865" s="35">
        <v>41.072428393524277</v>
      </c>
      <c r="G4865" s="19" t="s">
        <v>5473</v>
      </c>
      <c r="H4865" s="19" t="s">
        <v>5474</v>
      </c>
    </row>
    <row r="4866" spans="1:8">
      <c r="A4866" s="26" t="s">
        <v>3259</v>
      </c>
      <c r="B4866" s="9" t="s">
        <v>3260</v>
      </c>
      <c r="C4866" s="19" t="s">
        <v>3248</v>
      </c>
      <c r="D4866" s="19" t="s">
        <v>5408</v>
      </c>
      <c r="E4866" s="9" t="str">
        <f t="shared" si="75"/>
        <v>36015PM10-PRI</v>
      </c>
      <c r="F4866" s="35">
        <v>51.400883977900556</v>
      </c>
      <c r="G4866" s="19" t="s">
        <v>5473</v>
      </c>
      <c r="H4866" s="19" t="s">
        <v>5474</v>
      </c>
    </row>
    <row r="4867" spans="1:8">
      <c r="A4867" s="26" t="s">
        <v>3261</v>
      </c>
      <c r="B4867" s="9" t="s">
        <v>3262</v>
      </c>
      <c r="C4867" s="19" t="s">
        <v>3248</v>
      </c>
      <c r="D4867" s="19" t="s">
        <v>5408</v>
      </c>
      <c r="E4867" s="9" t="str">
        <f t="shared" ref="E4867:E4930" si="76">A4867&amp;D4867</f>
        <v>36017PM10-PRI</v>
      </c>
      <c r="F4867" s="35">
        <v>49.780738484963834</v>
      </c>
      <c r="G4867" s="19" t="s">
        <v>5473</v>
      </c>
      <c r="H4867" s="19" t="s">
        <v>5474</v>
      </c>
    </row>
    <row r="4868" spans="1:8">
      <c r="A4868" s="26" t="s">
        <v>3263</v>
      </c>
      <c r="B4868" s="9" t="s">
        <v>1321</v>
      </c>
      <c r="C4868" s="19" t="s">
        <v>3248</v>
      </c>
      <c r="D4868" s="19" t="s">
        <v>5408</v>
      </c>
      <c r="E4868" s="9" t="str">
        <f t="shared" si="76"/>
        <v>36019PM10-PRI</v>
      </c>
      <c r="F4868" s="35">
        <v>51.859493880251399</v>
      </c>
      <c r="G4868" s="19" t="s">
        <v>5473</v>
      </c>
      <c r="H4868" s="19" t="s">
        <v>5474</v>
      </c>
    </row>
    <row r="4869" spans="1:8">
      <c r="A4869" s="26" t="s">
        <v>3264</v>
      </c>
      <c r="B4869" s="9" t="s">
        <v>352</v>
      </c>
      <c r="C4869" s="19" t="s">
        <v>3248</v>
      </c>
      <c r="D4869" s="19" t="s">
        <v>5408</v>
      </c>
      <c r="E4869" s="9" t="str">
        <f t="shared" si="76"/>
        <v>36021PM10-PRI</v>
      </c>
      <c r="F4869" s="35">
        <v>23.472926315789472</v>
      </c>
      <c r="G4869" s="19" t="s">
        <v>5473</v>
      </c>
      <c r="H4869" s="19" t="s">
        <v>5474</v>
      </c>
    </row>
    <row r="4870" spans="1:8">
      <c r="A4870" s="26" t="s">
        <v>3265</v>
      </c>
      <c r="B4870" s="9" t="s">
        <v>3266</v>
      </c>
      <c r="C4870" s="19" t="s">
        <v>3248</v>
      </c>
      <c r="D4870" s="19" t="s">
        <v>5408</v>
      </c>
      <c r="E4870" s="9" t="str">
        <f t="shared" si="76"/>
        <v>36023PM10-PRI</v>
      </c>
      <c r="F4870" s="35">
        <v>44.067859839232582</v>
      </c>
      <c r="G4870" s="19" t="s">
        <v>5473</v>
      </c>
      <c r="H4870" s="19" t="s">
        <v>5474</v>
      </c>
    </row>
    <row r="4871" spans="1:8">
      <c r="A4871" s="26" t="s">
        <v>3267</v>
      </c>
      <c r="B4871" s="9" t="s">
        <v>1483</v>
      </c>
      <c r="C4871" s="19" t="s">
        <v>3248</v>
      </c>
      <c r="D4871" s="19" t="s">
        <v>5408</v>
      </c>
      <c r="E4871" s="9" t="str">
        <f t="shared" si="76"/>
        <v>36025PM10-PRI</v>
      </c>
      <c r="F4871" s="35">
        <v>38.343473570658034</v>
      </c>
      <c r="G4871" s="19" t="s">
        <v>5473</v>
      </c>
      <c r="H4871" s="19" t="s">
        <v>5474</v>
      </c>
    </row>
    <row r="4872" spans="1:8">
      <c r="A4872" s="26" t="s">
        <v>3268</v>
      </c>
      <c r="B4872" s="9" t="s">
        <v>3269</v>
      </c>
      <c r="C4872" s="19" t="s">
        <v>3248</v>
      </c>
      <c r="D4872" s="19" t="s">
        <v>5408</v>
      </c>
      <c r="E4872" s="9" t="str">
        <f t="shared" si="76"/>
        <v>36027PM10-PRI</v>
      </c>
      <c r="F4872" s="35">
        <v>15.495623987034035</v>
      </c>
      <c r="G4872" s="19" t="s">
        <v>5473</v>
      </c>
      <c r="H4872" s="19" t="s">
        <v>5474</v>
      </c>
    </row>
    <row r="4873" spans="1:8">
      <c r="A4873" s="26" t="s">
        <v>3270</v>
      </c>
      <c r="B4873" s="9" t="s">
        <v>3271</v>
      </c>
      <c r="C4873" s="19" t="s">
        <v>3248</v>
      </c>
      <c r="D4873" s="19" t="s">
        <v>5408</v>
      </c>
      <c r="E4873" s="9" t="str">
        <f t="shared" si="76"/>
        <v>36029PM10-PRI</v>
      </c>
      <c r="F4873" s="35">
        <v>47.123311759677627</v>
      </c>
      <c r="G4873" s="19" t="s">
        <v>5473</v>
      </c>
      <c r="H4873" s="19" t="s">
        <v>5474</v>
      </c>
    </row>
    <row r="4874" spans="1:8">
      <c r="A4874" s="26" t="s">
        <v>3272</v>
      </c>
      <c r="B4874" s="9" t="s">
        <v>2286</v>
      </c>
      <c r="C4874" s="19" t="s">
        <v>3248</v>
      </c>
      <c r="D4874" s="19" t="s">
        <v>5408</v>
      </c>
      <c r="E4874" s="9" t="str">
        <f t="shared" si="76"/>
        <v>36031PM10-PRI</v>
      </c>
      <c r="F4874" s="35">
        <v>51.70464135021097</v>
      </c>
      <c r="G4874" s="19" t="s">
        <v>5473</v>
      </c>
      <c r="H4874" s="19" t="s">
        <v>5474</v>
      </c>
    </row>
    <row r="4875" spans="1:8">
      <c r="A4875" s="26" t="s">
        <v>3273</v>
      </c>
      <c r="B4875" s="9" t="s">
        <v>105</v>
      </c>
      <c r="C4875" s="19" t="s">
        <v>3248</v>
      </c>
      <c r="D4875" s="19" t="s">
        <v>5408</v>
      </c>
      <c r="E4875" s="9" t="str">
        <f t="shared" si="76"/>
        <v>36033PM10-PRI</v>
      </c>
      <c r="F4875" s="35">
        <v>46.454159292035399</v>
      </c>
      <c r="G4875" s="19" t="s">
        <v>5473</v>
      </c>
      <c r="H4875" s="19" t="s">
        <v>5474</v>
      </c>
    </row>
    <row r="4876" spans="1:8">
      <c r="A4876" s="26" t="s">
        <v>3274</v>
      </c>
      <c r="B4876" s="9" t="s">
        <v>372</v>
      </c>
      <c r="C4876" s="19" t="s">
        <v>3248</v>
      </c>
      <c r="D4876" s="19" t="s">
        <v>5408</v>
      </c>
      <c r="E4876" s="9" t="str">
        <f t="shared" si="76"/>
        <v>36035PM10-PRI</v>
      </c>
      <c r="F4876" s="35">
        <v>41.305953177257528</v>
      </c>
      <c r="G4876" s="19" t="s">
        <v>5473</v>
      </c>
      <c r="H4876" s="19" t="s">
        <v>5474</v>
      </c>
    </row>
    <row r="4877" spans="1:8">
      <c r="A4877" s="26" t="s">
        <v>3275</v>
      </c>
      <c r="B4877" s="9" t="s">
        <v>2343</v>
      </c>
      <c r="C4877" s="19" t="s">
        <v>3248</v>
      </c>
      <c r="D4877" s="19" t="s">
        <v>5408</v>
      </c>
      <c r="E4877" s="9" t="str">
        <f t="shared" si="76"/>
        <v>36037PM10-PRI</v>
      </c>
      <c r="F4877" s="35">
        <v>38.250199539884498</v>
      </c>
      <c r="G4877" s="19" t="s">
        <v>5473</v>
      </c>
      <c r="H4877" s="19" t="s">
        <v>5474</v>
      </c>
    </row>
    <row r="4878" spans="1:8">
      <c r="A4878" s="26" t="s">
        <v>3276</v>
      </c>
      <c r="B4878" s="9" t="s">
        <v>111</v>
      </c>
      <c r="C4878" s="19" t="s">
        <v>3248</v>
      </c>
      <c r="D4878" s="19" t="s">
        <v>5408</v>
      </c>
      <c r="E4878" s="9" t="str">
        <f t="shared" si="76"/>
        <v>36039PM10-PRI</v>
      </c>
      <c r="F4878" s="35">
        <v>22.429325513196485</v>
      </c>
      <c r="G4878" s="19" t="s">
        <v>5473</v>
      </c>
      <c r="H4878" s="19" t="s">
        <v>5474</v>
      </c>
    </row>
    <row r="4879" spans="1:8">
      <c r="A4879" s="26" t="s">
        <v>3277</v>
      </c>
      <c r="B4879" s="9" t="s">
        <v>779</v>
      </c>
      <c r="C4879" s="19" t="s">
        <v>3248</v>
      </c>
      <c r="D4879" s="19" t="s">
        <v>5408</v>
      </c>
      <c r="E4879" s="9" t="str">
        <f t="shared" si="76"/>
        <v>36041PM10-PRI</v>
      </c>
      <c r="F4879" s="35">
        <v>0</v>
      </c>
      <c r="G4879" s="19" t="s">
        <v>5473</v>
      </c>
      <c r="H4879" s="19" t="s">
        <v>5474</v>
      </c>
    </row>
    <row r="4880" spans="1:8">
      <c r="A4880" s="26" t="s">
        <v>3278</v>
      </c>
      <c r="B4880" s="9" t="s">
        <v>3279</v>
      </c>
      <c r="C4880" s="19" t="s">
        <v>3248</v>
      </c>
      <c r="D4880" s="19" t="s">
        <v>5408</v>
      </c>
      <c r="E4880" s="9" t="str">
        <f t="shared" si="76"/>
        <v>36043PM10-PRI</v>
      </c>
      <c r="F4880" s="35">
        <v>36.102693877551019</v>
      </c>
      <c r="G4880" s="19" t="s">
        <v>5473</v>
      </c>
      <c r="H4880" s="19" t="s">
        <v>5474</v>
      </c>
    </row>
    <row r="4881" spans="1:8">
      <c r="A4881" s="26" t="s">
        <v>3280</v>
      </c>
      <c r="B4881" s="9" t="s">
        <v>126</v>
      </c>
      <c r="C4881" s="19" t="s">
        <v>3248</v>
      </c>
      <c r="D4881" s="19" t="s">
        <v>5408</v>
      </c>
      <c r="E4881" s="9" t="str">
        <f t="shared" si="76"/>
        <v>36045PM10-PRI</v>
      </c>
      <c r="F4881" s="35">
        <v>42.117587548638134</v>
      </c>
      <c r="G4881" s="19" t="s">
        <v>5473</v>
      </c>
      <c r="H4881" s="19" t="s">
        <v>5474</v>
      </c>
    </row>
    <row r="4882" spans="1:8">
      <c r="A4882" s="26" t="s">
        <v>3281</v>
      </c>
      <c r="B4882" s="9" t="s">
        <v>501</v>
      </c>
      <c r="C4882" s="19" t="s">
        <v>3248</v>
      </c>
      <c r="D4882" s="19" t="s">
        <v>5408</v>
      </c>
      <c r="E4882" s="9" t="str">
        <f t="shared" si="76"/>
        <v>36047PM10-PRI</v>
      </c>
      <c r="F4882" s="35">
        <v>0</v>
      </c>
      <c r="G4882" s="19" t="s">
        <v>5473</v>
      </c>
      <c r="H4882" s="19" t="s">
        <v>5474</v>
      </c>
    </row>
    <row r="4883" spans="1:8">
      <c r="A4883" s="26" t="s">
        <v>3282</v>
      </c>
      <c r="B4883" s="9" t="s">
        <v>1274</v>
      </c>
      <c r="C4883" s="19" t="s">
        <v>3248</v>
      </c>
      <c r="D4883" s="19" t="s">
        <v>5408</v>
      </c>
      <c r="E4883" s="9" t="str">
        <f t="shared" si="76"/>
        <v>36049PM10-PRI</v>
      </c>
      <c r="F4883" s="35">
        <v>38.78803301237965</v>
      </c>
      <c r="G4883" s="19" t="s">
        <v>5473</v>
      </c>
      <c r="H4883" s="19" t="s">
        <v>5474</v>
      </c>
    </row>
    <row r="4884" spans="1:8">
      <c r="A4884" s="26" t="s">
        <v>3283</v>
      </c>
      <c r="B4884" s="9" t="s">
        <v>1380</v>
      </c>
      <c r="C4884" s="19" t="s">
        <v>3248</v>
      </c>
      <c r="D4884" s="19" t="s">
        <v>5408</v>
      </c>
      <c r="E4884" s="9" t="str">
        <f t="shared" si="76"/>
        <v>36051PM10-PRI</v>
      </c>
      <c r="F4884" s="35">
        <v>42.970796283566528</v>
      </c>
      <c r="G4884" s="19" t="s">
        <v>5473</v>
      </c>
      <c r="H4884" s="19" t="s">
        <v>5474</v>
      </c>
    </row>
    <row r="4885" spans="1:8">
      <c r="A4885" s="26" t="s">
        <v>3284</v>
      </c>
      <c r="B4885" s="9" t="s">
        <v>150</v>
      </c>
      <c r="C4885" s="19" t="s">
        <v>3248</v>
      </c>
      <c r="D4885" s="19" t="s">
        <v>5408</v>
      </c>
      <c r="E4885" s="9" t="str">
        <f t="shared" si="76"/>
        <v>36053PM10-PRI</v>
      </c>
      <c r="F4885" s="35">
        <v>44.725042923718419</v>
      </c>
      <c r="G4885" s="19" t="s">
        <v>5473</v>
      </c>
      <c r="H4885" s="19" t="s">
        <v>5474</v>
      </c>
    </row>
    <row r="4886" spans="1:8">
      <c r="A4886" s="26" t="s">
        <v>3285</v>
      </c>
      <c r="B4886" s="9" t="s">
        <v>165</v>
      </c>
      <c r="C4886" s="19" t="s">
        <v>3248</v>
      </c>
      <c r="D4886" s="19" t="s">
        <v>5408</v>
      </c>
      <c r="E4886" s="9" t="str">
        <f t="shared" si="76"/>
        <v>36055PM10-PRI</v>
      </c>
      <c r="F4886" s="35">
        <v>43.994351058794791</v>
      </c>
      <c r="G4886" s="19" t="s">
        <v>5473</v>
      </c>
      <c r="H4886" s="19" t="s">
        <v>5474</v>
      </c>
    </row>
    <row r="4887" spans="1:8">
      <c r="A4887" s="26" t="s">
        <v>3286</v>
      </c>
      <c r="B4887" s="9" t="s">
        <v>168</v>
      </c>
      <c r="C4887" s="19" t="s">
        <v>3248</v>
      </c>
      <c r="D4887" s="19" t="s">
        <v>5408</v>
      </c>
      <c r="E4887" s="9" t="str">
        <f t="shared" si="76"/>
        <v>36057PM10-PRI</v>
      </c>
      <c r="F4887" s="35">
        <v>47.380379403794038</v>
      </c>
      <c r="G4887" s="19" t="s">
        <v>5473</v>
      </c>
      <c r="H4887" s="19" t="s">
        <v>5474</v>
      </c>
    </row>
    <row r="4888" spans="1:8">
      <c r="A4888" s="26" t="s">
        <v>3287</v>
      </c>
      <c r="B4888" s="9" t="s">
        <v>816</v>
      </c>
      <c r="C4888" s="19" t="s">
        <v>3248</v>
      </c>
      <c r="D4888" s="19" t="s">
        <v>5408</v>
      </c>
      <c r="E4888" s="9" t="str">
        <f t="shared" si="76"/>
        <v>36059PM10-PRI</v>
      </c>
      <c r="F4888" s="35">
        <v>0</v>
      </c>
      <c r="G4888" s="19" t="s">
        <v>5473</v>
      </c>
      <c r="H4888" s="19" t="s">
        <v>5474</v>
      </c>
    </row>
    <row r="4889" spans="1:8">
      <c r="A4889" s="26" t="s">
        <v>3288</v>
      </c>
      <c r="B4889" s="9" t="s">
        <v>3289</v>
      </c>
      <c r="C4889" s="19" t="s">
        <v>3248</v>
      </c>
      <c r="D4889" s="19" t="s">
        <v>5408</v>
      </c>
      <c r="E4889" s="9" t="str">
        <f t="shared" si="76"/>
        <v>36061PM10-PRI</v>
      </c>
      <c r="F4889" s="35">
        <v>0</v>
      </c>
      <c r="G4889" s="19" t="s">
        <v>5473</v>
      </c>
      <c r="H4889" s="19" t="s">
        <v>5474</v>
      </c>
    </row>
    <row r="4890" spans="1:8">
      <c r="A4890" s="26" t="s">
        <v>3290</v>
      </c>
      <c r="B4890" s="9" t="s">
        <v>3291</v>
      </c>
      <c r="C4890" s="19" t="s">
        <v>3248</v>
      </c>
      <c r="D4890" s="19" t="s">
        <v>5408</v>
      </c>
      <c r="E4890" s="9" t="str">
        <f t="shared" si="76"/>
        <v>36063PM10-PRI</v>
      </c>
      <c r="F4890" s="35">
        <v>53.179711664482305</v>
      </c>
      <c r="G4890" s="19" t="s">
        <v>5473</v>
      </c>
      <c r="H4890" s="19" t="s">
        <v>5474</v>
      </c>
    </row>
    <row r="4891" spans="1:8">
      <c r="A4891" s="26" t="s">
        <v>3292</v>
      </c>
      <c r="B4891" s="9" t="s">
        <v>1282</v>
      </c>
      <c r="C4891" s="19" t="s">
        <v>3248</v>
      </c>
      <c r="D4891" s="19" t="s">
        <v>5408</v>
      </c>
      <c r="E4891" s="9" t="str">
        <f t="shared" si="76"/>
        <v>36065PM10-PRI</v>
      </c>
      <c r="F4891" s="35">
        <v>25.781344032096289</v>
      </c>
      <c r="G4891" s="19" t="s">
        <v>5473</v>
      </c>
      <c r="H4891" s="19" t="s">
        <v>5474</v>
      </c>
    </row>
    <row r="4892" spans="1:8">
      <c r="A4892" s="26" t="s">
        <v>3293</v>
      </c>
      <c r="B4892" s="9" t="s">
        <v>3294</v>
      </c>
      <c r="C4892" s="19" t="s">
        <v>3248</v>
      </c>
      <c r="D4892" s="19" t="s">
        <v>5408</v>
      </c>
      <c r="E4892" s="9" t="str">
        <f t="shared" si="76"/>
        <v>36067PM10-PRI</v>
      </c>
      <c r="F4892" s="35">
        <v>38.269835551165087</v>
      </c>
      <c r="G4892" s="19" t="s">
        <v>5473</v>
      </c>
      <c r="H4892" s="19" t="s">
        <v>5474</v>
      </c>
    </row>
    <row r="4893" spans="1:8">
      <c r="A4893" s="26" t="s">
        <v>3295</v>
      </c>
      <c r="B4893" s="9" t="s">
        <v>3296</v>
      </c>
      <c r="C4893" s="19" t="s">
        <v>3248</v>
      </c>
      <c r="D4893" s="19" t="s">
        <v>5408</v>
      </c>
      <c r="E4893" s="9" t="str">
        <f t="shared" si="76"/>
        <v>36069PM10-PRI</v>
      </c>
      <c r="F4893" s="35">
        <v>44.6566408839779</v>
      </c>
      <c r="G4893" s="19" t="s">
        <v>5473</v>
      </c>
      <c r="H4893" s="19" t="s">
        <v>5474</v>
      </c>
    </row>
    <row r="4894" spans="1:8">
      <c r="A4894" s="26" t="s">
        <v>3297</v>
      </c>
      <c r="B4894" s="9" t="s">
        <v>528</v>
      </c>
      <c r="C4894" s="19" t="s">
        <v>3248</v>
      </c>
      <c r="D4894" s="19" t="s">
        <v>5408</v>
      </c>
      <c r="E4894" s="9" t="str">
        <f t="shared" si="76"/>
        <v>36071PM10-PRI</v>
      </c>
      <c r="F4894" s="35">
        <v>30.012155637602948</v>
      </c>
      <c r="G4894" s="19" t="s">
        <v>5473</v>
      </c>
      <c r="H4894" s="19" t="s">
        <v>5474</v>
      </c>
    </row>
    <row r="4895" spans="1:8">
      <c r="A4895" s="26" t="s">
        <v>3298</v>
      </c>
      <c r="B4895" s="9" t="s">
        <v>2153</v>
      </c>
      <c r="C4895" s="19" t="s">
        <v>3248</v>
      </c>
      <c r="D4895" s="19" t="s">
        <v>5408</v>
      </c>
      <c r="E4895" s="9" t="str">
        <f t="shared" si="76"/>
        <v>36073PM10-PRI</v>
      </c>
      <c r="F4895" s="35">
        <v>48.177272727272729</v>
      </c>
      <c r="G4895" s="19" t="s">
        <v>5473</v>
      </c>
      <c r="H4895" s="19" t="s">
        <v>5474</v>
      </c>
    </row>
    <row r="4896" spans="1:8">
      <c r="A4896" s="26" t="s">
        <v>3299</v>
      </c>
      <c r="B4896" s="9" t="s">
        <v>3300</v>
      </c>
      <c r="C4896" s="19" t="s">
        <v>3248</v>
      </c>
      <c r="D4896" s="19" t="s">
        <v>5408</v>
      </c>
      <c r="E4896" s="9" t="str">
        <f t="shared" si="76"/>
        <v>36075PM10-PRI</v>
      </c>
      <c r="F4896" s="35">
        <v>28.850230179028131</v>
      </c>
      <c r="G4896" s="19" t="s">
        <v>5473</v>
      </c>
      <c r="H4896" s="19" t="s">
        <v>5474</v>
      </c>
    </row>
    <row r="4897" spans="1:8">
      <c r="A4897" s="26" t="s">
        <v>3301</v>
      </c>
      <c r="B4897" s="9" t="s">
        <v>2424</v>
      </c>
      <c r="C4897" s="19" t="s">
        <v>3248</v>
      </c>
      <c r="D4897" s="19" t="s">
        <v>5408</v>
      </c>
      <c r="E4897" s="9" t="str">
        <f t="shared" si="76"/>
        <v>36077PM10-PRI</v>
      </c>
      <c r="F4897" s="35">
        <v>41.056003364407374</v>
      </c>
      <c r="G4897" s="19" t="s">
        <v>5473</v>
      </c>
      <c r="H4897" s="19" t="s">
        <v>5474</v>
      </c>
    </row>
    <row r="4898" spans="1:8">
      <c r="A4898" s="26" t="s">
        <v>3302</v>
      </c>
      <c r="B4898" s="9" t="s">
        <v>832</v>
      </c>
      <c r="C4898" s="19" t="s">
        <v>3248</v>
      </c>
      <c r="D4898" s="19" t="s">
        <v>5408</v>
      </c>
      <c r="E4898" s="9" t="str">
        <f t="shared" si="76"/>
        <v>36079PM10-PRI</v>
      </c>
      <c r="F4898" s="35">
        <v>16.704347826086956</v>
      </c>
      <c r="G4898" s="19" t="s">
        <v>5473</v>
      </c>
      <c r="H4898" s="19" t="s">
        <v>5474</v>
      </c>
    </row>
    <row r="4899" spans="1:8">
      <c r="A4899" s="26" t="s">
        <v>3303</v>
      </c>
      <c r="B4899" s="9" t="s">
        <v>3304</v>
      </c>
      <c r="C4899" s="19" t="s">
        <v>3248</v>
      </c>
      <c r="D4899" s="19" t="s">
        <v>5408</v>
      </c>
      <c r="E4899" s="9" t="str">
        <f t="shared" si="76"/>
        <v>36081PM10-PRI</v>
      </c>
      <c r="F4899" s="35">
        <v>0</v>
      </c>
      <c r="G4899" s="19" t="s">
        <v>5473</v>
      </c>
      <c r="H4899" s="19" t="s">
        <v>5474</v>
      </c>
    </row>
    <row r="4900" spans="1:8">
      <c r="A4900" s="26" t="s">
        <v>3305</v>
      </c>
      <c r="B4900" s="9" t="s">
        <v>3306</v>
      </c>
      <c r="C4900" s="19" t="s">
        <v>3248</v>
      </c>
      <c r="D4900" s="19" t="s">
        <v>5408</v>
      </c>
      <c r="E4900" s="9" t="str">
        <f t="shared" si="76"/>
        <v>36083PM10-PRI</v>
      </c>
      <c r="F4900" s="35">
        <v>27.583572895277211</v>
      </c>
      <c r="G4900" s="19" t="s">
        <v>5473</v>
      </c>
      <c r="H4900" s="19" t="s">
        <v>5474</v>
      </c>
    </row>
    <row r="4901" spans="1:8">
      <c r="A4901" s="26" t="s">
        <v>3307</v>
      </c>
      <c r="B4901" s="9" t="s">
        <v>1102</v>
      </c>
      <c r="C4901" s="19" t="s">
        <v>3248</v>
      </c>
      <c r="D4901" s="19" t="s">
        <v>5408</v>
      </c>
      <c r="E4901" s="9" t="str">
        <f t="shared" si="76"/>
        <v>36085PM10-PRI</v>
      </c>
      <c r="F4901" s="35">
        <v>0</v>
      </c>
      <c r="G4901" s="19" t="s">
        <v>5473</v>
      </c>
      <c r="H4901" s="19" t="s">
        <v>5474</v>
      </c>
    </row>
    <row r="4902" spans="1:8">
      <c r="A4902" s="26" t="s">
        <v>3308</v>
      </c>
      <c r="B4902" s="9" t="s">
        <v>3309</v>
      </c>
      <c r="C4902" s="19" t="s">
        <v>3248</v>
      </c>
      <c r="D4902" s="19" t="s">
        <v>5408</v>
      </c>
      <c r="E4902" s="9" t="str">
        <f t="shared" si="76"/>
        <v>36087PM10-PRI</v>
      </c>
      <c r="F4902" s="35">
        <v>0</v>
      </c>
      <c r="G4902" s="19" t="s">
        <v>5473</v>
      </c>
      <c r="H4902" s="19" t="s">
        <v>5474</v>
      </c>
    </row>
    <row r="4903" spans="1:8">
      <c r="A4903" s="26" t="s">
        <v>3310</v>
      </c>
      <c r="B4903" s="9" t="s">
        <v>3311</v>
      </c>
      <c r="C4903" s="19" t="s">
        <v>3248</v>
      </c>
      <c r="D4903" s="19" t="s">
        <v>5408</v>
      </c>
      <c r="E4903" s="9" t="str">
        <f t="shared" si="76"/>
        <v>36089PM10-PRI</v>
      </c>
      <c r="F4903" s="35">
        <v>22.882005231037489</v>
      </c>
      <c r="G4903" s="19" t="s">
        <v>5473</v>
      </c>
      <c r="H4903" s="19" t="s">
        <v>5474</v>
      </c>
    </row>
    <row r="4904" spans="1:8">
      <c r="A4904" s="26" t="s">
        <v>3312</v>
      </c>
      <c r="B4904" s="9" t="s">
        <v>3313</v>
      </c>
      <c r="C4904" s="19" t="s">
        <v>3248</v>
      </c>
      <c r="D4904" s="19" t="s">
        <v>5408</v>
      </c>
      <c r="E4904" s="9" t="str">
        <f t="shared" si="76"/>
        <v>36091PM10-PRI</v>
      </c>
      <c r="F4904" s="35">
        <v>25.876487579433853</v>
      </c>
      <c r="G4904" s="19" t="s">
        <v>5473</v>
      </c>
      <c r="H4904" s="19" t="s">
        <v>5474</v>
      </c>
    </row>
    <row r="4905" spans="1:8">
      <c r="A4905" s="26" t="s">
        <v>3314</v>
      </c>
      <c r="B4905" s="9" t="s">
        <v>3315</v>
      </c>
      <c r="C4905" s="19" t="s">
        <v>3248</v>
      </c>
      <c r="D4905" s="19" t="s">
        <v>5408</v>
      </c>
      <c r="E4905" s="9" t="str">
        <f t="shared" si="76"/>
        <v>36093PM10-PRI</v>
      </c>
      <c r="F4905" s="35">
        <v>33.897777777777776</v>
      </c>
      <c r="G4905" s="19" t="s">
        <v>5473</v>
      </c>
      <c r="H4905" s="19" t="s">
        <v>5474</v>
      </c>
    </row>
    <row r="4906" spans="1:8">
      <c r="A4906" s="26" t="s">
        <v>3316</v>
      </c>
      <c r="B4906" s="9" t="s">
        <v>3317</v>
      </c>
      <c r="C4906" s="19" t="s">
        <v>3248</v>
      </c>
      <c r="D4906" s="19" t="s">
        <v>5408</v>
      </c>
      <c r="E4906" s="9" t="str">
        <f t="shared" si="76"/>
        <v>36095PM10-PRI</v>
      </c>
      <c r="F4906" s="35">
        <v>39.095120643431635</v>
      </c>
      <c r="G4906" s="19" t="s">
        <v>5473</v>
      </c>
      <c r="H4906" s="19" t="s">
        <v>5474</v>
      </c>
    </row>
    <row r="4907" spans="1:8">
      <c r="A4907" s="26" t="s">
        <v>3318</v>
      </c>
      <c r="B4907" s="9" t="s">
        <v>1428</v>
      </c>
      <c r="C4907" s="19" t="s">
        <v>3248</v>
      </c>
      <c r="D4907" s="19" t="s">
        <v>5408</v>
      </c>
      <c r="E4907" s="9" t="str">
        <f t="shared" si="76"/>
        <v>36097PM10-PRI</v>
      </c>
      <c r="F4907" s="35">
        <v>42.024301075268816</v>
      </c>
      <c r="G4907" s="19" t="s">
        <v>5473</v>
      </c>
      <c r="H4907" s="19" t="s">
        <v>5474</v>
      </c>
    </row>
    <row r="4908" spans="1:8">
      <c r="A4908" s="26" t="s">
        <v>3319</v>
      </c>
      <c r="B4908" s="9" t="s">
        <v>3320</v>
      </c>
      <c r="C4908" s="19" t="s">
        <v>3248</v>
      </c>
      <c r="D4908" s="19" t="s">
        <v>5408</v>
      </c>
      <c r="E4908" s="9" t="str">
        <f t="shared" si="76"/>
        <v>36099PM10-PRI</v>
      </c>
      <c r="F4908" s="35">
        <v>31.866999983108961</v>
      </c>
      <c r="G4908" s="19" t="s">
        <v>5473</v>
      </c>
      <c r="H4908" s="19" t="s">
        <v>5474</v>
      </c>
    </row>
    <row r="4909" spans="1:8">
      <c r="A4909" s="26" t="s">
        <v>3321</v>
      </c>
      <c r="B4909" s="9" t="s">
        <v>1566</v>
      </c>
      <c r="C4909" s="19" t="s">
        <v>3248</v>
      </c>
      <c r="D4909" s="19" t="s">
        <v>5408</v>
      </c>
      <c r="E4909" s="9" t="str">
        <f t="shared" si="76"/>
        <v>36101PM10-PRI</v>
      </c>
      <c r="F4909" s="35">
        <v>47.560338983050848</v>
      </c>
      <c r="G4909" s="19" t="s">
        <v>5473</v>
      </c>
      <c r="H4909" s="19" t="s">
        <v>5474</v>
      </c>
    </row>
    <row r="4910" spans="1:8">
      <c r="A4910" s="26" t="s">
        <v>3322</v>
      </c>
      <c r="B4910" s="9" t="s">
        <v>2299</v>
      </c>
      <c r="C4910" s="19" t="s">
        <v>3248</v>
      </c>
      <c r="D4910" s="19" t="s">
        <v>5408</v>
      </c>
      <c r="E4910" s="9" t="str">
        <f t="shared" si="76"/>
        <v>36103PM10-PRI</v>
      </c>
      <c r="F4910" s="35">
        <v>17.333896016205266</v>
      </c>
      <c r="G4910" s="19" t="s">
        <v>5473</v>
      </c>
      <c r="H4910" s="19" t="s">
        <v>5474</v>
      </c>
    </row>
    <row r="4911" spans="1:8">
      <c r="A4911" s="26" t="s">
        <v>3323</v>
      </c>
      <c r="B4911" s="9" t="s">
        <v>1568</v>
      </c>
      <c r="C4911" s="19" t="s">
        <v>3248</v>
      </c>
      <c r="D4911" s="19" t="s">
        <v>5408</v>
      </c>
      <c r="E4911" s="9" t="str">
        <f t="shared" si="76"/>
        <v>36105PM10-PRI</v>
      </c>
      <c r="F4911" s="35">
        <v>38.803174603174604</v>
      </c>
      <c r="G4911" s="19" t="s">
        <v>5473</v>
      </c>
      <c r="H4911" s="19" t="s">
        <v>5474</v>
      </c>
    </row>
    <row r="4912" spans="1:8">
      <c r="A4912" s="26" t="s">
        <v>3324</v>
      </c>
      <c r="B4912" s="9" t="s">
        <v>3325</v>
      </c>
      <c r="C4912" s="19" t="s">
        <v>3248</v>
      </c>
      <c r="D4912" s="19" t="s">
        <v>5408</v>
      </c>
      <c r="E4912" s="9" t="str">
        <f t="shared" si="76"/>
        <v>36107PM10-PRI</v>
      </c>
      <c r="F4912" s="35">
        <v>49.334013809666764</v>
      </c>
      <c r="G4912" s="19" t="s">
        <v>5473</v>
      </c>
      <c r="H4912" s="19" t="s">
        <v>5474</v>
      </c>
    </row>
    <row r="4913" spans="1:8">
      <c r="A4913" s="26" t="s">
        <v>3326</v>
      </c>
      <c r="B4913" s="9" t="s">
        <v>3327</v>
      </c>
      <c r="C4913" s="19" t="s">
        <v>3248</v>
      </c>
      <c r="D4913" s="19" t="s">
        <v>5408</v>
      </c>
      <c r="E4913" s="9" t="str">
        <f t="shared" si="76"/>
        <v>36109PM10-PRI</v>
      </c>
      <c r="F4913" s="35">
        <v>50.781367521367521</v>
      </c>
      <c r="G4913" s="19" t="s">
        <v>5473</v>
      </c>
      <c r="H4913" s="19" t="s">
        <v>5474</v>
      </c>
    </row>
    <row r="4914" spans="1:8">
      <c r="A4914" s="26" t="s">
        <v>3328</v>
      </c>
      <c r="B4914" s="9" t="s">
        <v>3329</v>
      </c>
      <c r="C4914" s="19" t="s">
        <v>3248</v>
      </c>
      <c r="D4914" s="19" t="s">
        <v>5408</v>
      </c>
      <c r="E4914" s="9" t="str">
        <f t="shared" si="76"/>
        <v>36111PM10-PRI</v>
      </c>
      <c r="F4914" s="35">
        <v>39.292498004788506</v>
      </c>
      <c r="G4914" s="19" t="s">
        <v>5473</v>
      </c>
      <c r="H4914" s="19" t="s">
        <v>5474</v>
      </c>
    </row>
    <row r="4915" spans="1:8">
      <c r="A4915" s="26" t="s">
        <v>3330</v>
      </c>
      <c r="B4915" s="9" t="s">
        <v>1179</v>
      </c>
      <c r="C4915" s="19" t="s">
        <v>3248</v>
      </c>
      <c r="D4915" s="19" t="s">
        <v>5408</v>
      </c>
      <c r="E4915" s="9" t="str">
        <f t="shared" si="76"/>
        <v>36113PM10-PRI</v>
      </c>
      <c r="F4915" s="35">
        <v>35.306382978723398</v>
      </c>
      <c r="G4915" s="19" t="s">
        <v>5473</v>
      </c>
      <c r="H4915" s="19" t="s">
        <v>5474</v>
      </c>
    </row>
    <row r="4916" spans="1:8">
      <c r="A4916" s="26" t="s">
        <v>3331</v>
      </c>
      <c r="B4916" s="9" t="s">
        <v>210</v>
      </c>
      <c r="C4916" s="19" t="s">
        <v>3248</v>
      </c>
      <c r="D4916" s="19" t="s">
        <v>5408</v>
      </c>
      <c r="E4916" s="9" t="str">
        <f t="shared" si="76"/>
        <v>36115PM10-PRI</v>
      </c>
      <c r="F4916" s="35">
        <v>33.387598853868191</v>
      </c>
      <c r="G4916" s="19" t="s">
        <v>5473</v>
      </c>
      <c r="H4916" s="19" t="s">
        <v>5474</v>
      </c>
    </row>
    <row r="4917" spans="1:8">
      <c r="A4917" s="26" t="s">
        <v>3332</v>
      </c>
      <c r="B4917" s="9" t="s">
        <v>1184</v>
      </c>
      <c r="C4917" s="19" t="s">
        <v>3248</v>
      </c>
      <c r="D4917" s="19" t="s">
        <v>5408</v>
      </c>
      <c r="E4917" s="9" t="str">
        <f t="shared" si="76"/>
        <v>36117PM10-PRI</v>
      </c>
      <c r="F4917" s="35">
        <v>43.109940888768875</v>
      </c>
      <c r="G4917" s="19" t="s">
        <v>5473</v>
      </c>
      <c r="H4917" s="19" t="s">
        <v>5474</v>
      </c>
    </row>
    <row r="4918" spans="1:8">
      <c r="A4918" s="26" t="s">
        <v>3333</v>
      </c>
      <c r="B4918" s="9" t="s">
        <v>3334</v>
      </c>
      <c r="C4918" s="19" t="s">
        <v>3248</v>
      </c>
      <c r="D4918" s="19" t="s">
        <v>5408</v>
      </c>
      <c r="E4918" s="9" t="str">
        <f t="shared" si="76"/>
        <v>36119PM10-PRI</v>
      </c>
      <c r="F4918" s="35">
        <v>3.9733333333333332</v>
      </c>
      <c r="G4918" s="19" t="s">
        <v>5473</v>
      </c>
      <c r="H4918" s="19" t="s">
        <v>5474</v>
      </c>
    </row>
    <row r="4919" spans="1:8">
      <c r="A4919" s="26" t="s">
        <v>3335</v>
      </c>
      <c r="B4919" s="9" t="s">
        <v>3336</v>
      </c>
      <c r="C4919" s="19" t="s">
        <v>3248</v>
      </c>
      <c r="D4919" s="19" t="s">
        <v>5408</v>
      </c>
      <c r="E4919" s="9" t="str">
        <f t="shared" si="76"/>
        <v>36121PM10-PRI</v>
      </c>
      <c r="F4919" s="35">
        <v>24.532286068623399</v>
      </c>
      <c r="G4919" s="19" t="s">
        <v>5473</v>
      </c>
      <c r="H4919" s="19" t="s">
        <v>5474</v>
      </c>
    </row>
    <row r="4920" spans="1:8">
      <c r="A4920" s="26" t="s">
        <v>3337</v>
      </c>
      <c r="B4920" s="9" t="s">
        <v>3338</v>
      </c>
      <c r="C4920" s="19" t="s">
        <v>3248</v>
      </c>
      <c r="D4920" s="19" t="s">
        <v>5408</v>
      </c>
      <c r="E4920" s="9" t="str">
        <f t="shared" si="76"/>
        <v>36123PM10-PRI</v>
      </c>
      <c r="F4920" s="35">
        <v>49.580858085808579</v>
      </c>
      <c r="G4920" s="19" t="s">
        <v>5473</v>
      </c>
      <c r="H4920" s="19" t="s">
        <v>5474</v>
      </c>
    </row>
    <row r="4921" spans="1:8">
      <c r="A4921" s="26" t="s">
        <v>3339</v>
      </c>
      <c r="B4921" s="9" t="s">
        <v>3341</v>
      </c>
      <c r="C4921" s="19" t="s">
        <v>3342</v>
      </c>
      <c r="D4921" s="19" t="s">
        <v>5408</v>
      </c>
      <c r="E4921" s="9" t="str">
        <f t="shared" si="76"/>
        <v>37001PM10-PRI</v>
      </c>
      <c r="F4921" s="35">
        <v>23.24987801572242</v>
      </c>
      <c r="G4921" s="19" t="s">
        <v>5473</v>
      </c>
      <c r="H4921" s="19" t="s">
        <v>5474</v>
      </c>
    </row>
    <row r="4922" spans="1:8">
      <c r="A4922" s="26" t="s">
        <v>3343</v>
      </c>
      <c r="B4922" s="9" t="s">
        <v>1302</v>
      </c>
      <c r="C4922" s="19" t="s">
        <v>3342</v>
      </c>
      <c r="D4922" s="19" t="s">
        <v>5408</v>
      </c>
      <c r="E4922" s="9" t="str">
        <f t="shared" si="76"/>
        <v>37003PM10-PRI</v>
      </c>
      <c r="F4922" s="35">
        <v>23.71350806451613</v>
      </c>
      <c r="G4922" s="19" t="s">
        <v>5473</v>
      </c>
      <c r="H4922" s="19" t="s">
        <v>5474</v>
      </c>
    </row>
    <row r="4923" spans="1:8">
      <c r="A4923" s="26" t="s">
        <v>3344</v>
      </c>
      <c r="B4923" s="9" t="s">
        <v>3345</v>
      </c>
      <c r="C4923" s="19" t="s">
        <v>3342</v>
      </c>
      <c r="D4923" s="19" t="s">
        <v>5408</v>
      </c>
      <c r="E4923" s="9" t="str">
        <f t="shared" si="76"/>
        <v>37005PM10-PRI</v>
      </c>
      <c r="F4923" s="35">
        <v>17.752216748768475</v>
      </c>
      <c r="G4923" s="19" t="s">
        <v>5473</v>
      </c>
      <c r="H4923" s="19" t="s">
        <v>5474</v>
      </c>
    </row>
    <row r="4924" spans="1:8">
      <c r="A4924" s="26" t="s">
        <v>3346</v>
      </c>
      <c r="B4924" s="9" t="s">
        <v>3347</v>
      </c>
      <c r="C4924" s="19" t="s">
        <v>3342</v>
      </c>
      <c r="D4924" s="19" t="s">
        <v>5408</v>
      </c>
      <c r="E4924" s="9" t="str">
        <f t="shared" si="76"/>
        <v>37007PM10-PRI</v>
      </c>
      <c r="F4924" s="35">
        <v>18.709473537991389</v>
      </c>
      <c r="G4924" s="19" t="s">
        <v>5473</v>
      </c>
      <c r="H4924" s="19" t="s">
        <v>5474</v>
      </c>
    </row>
    <row r="4925" spans="1:8">
      <c r="A4925" s="26" t="s">
        <v>3348</v>
      </c>
      <c r="B4925" s="9" t="s">
        <v>3349</v>
      </c>
      <c r="C4925" s="19" t="s">
        <v>3342</v>
      </c>
      <c r="D4925" s="19" t="s">
        <v>5408</v>
      </c>
      <c r="E4925" s="9" t="str">
        <f t="shared" si="76"/>
        <v>37009PM10-PRI</v>
      </c>
      <c r="F4925" s="35">
        <v>36.611981566820276</v>
      </c>
      <c r="G4925" s="19" t="s">
        <v>5473</v>
      </c>
      <c r="H4925" s="19" t="s">
        <v>5474</v>
      </c>
    </row>
    <row r="4926" spans="1:8">
      <c r="A4926" s="26" t="s">
        <v>3350</v>
      </c>
      <c r="B4926" s="9" t="s">
        <v>3351</v>
      </c>
      <c r="C4926" s="19" t="s">
        <v>3342</v>
      </c>
      <c r="D4926" s="19" t="s">
        <v>5408</v>
      </c>
      <c r="E4926" s="9" t="str">
        <f t="shared" si="76"/>
        <v>37011PM10-PRI</v>
      </c>
      <c r="F4926" s="35">
        <v>19.217500000000001</v>
      </c>
      <c r="G4926" s="19" t="s">
        <v>5473</v>
      </c>
      <c r="H4926" s="19" t="s">
        <v>5474</v>
      </c>
    </row>
    <row r="4927" spans="1:8">
      <c r="A4927" s="26" t="s">
        <v>3352</v>
      </c>
      <c r="B4927" s="9" t="s">
        <v>3353</v>
      </c>
      <c r="C4927" s="19" t="s">
        <v>3342</v>
      </c>
      <c r="D4927" s="19" t="s">
        <v>5408</v>
      </c>
      <c r="E4927" s="9" t="str">
        <f t="shared" si="76"/>
        <v>37013PM10-PRI</v>
      </c>
      <c r="F4927" s="35">
        <v>15.009189620565403</v>
      </c>
      <c r="G4927" s="19" t="s">
        <v>5473</v>
      </c>
      <c r="H4927" s="19" t="s">
        <v>5474</v>
      </c>
    </row>
    <row r="4928" spans="1:8">
      <c r="A4928" s="26" t="s">
        <v>3354</v>
      </c>
      <c r="B4928" s="9" t="s">
        <v>3355</v>
      </c>
      <c r="C4928" s="19" t="s">
        <v>3342</v>
      </c>
      <c r="D4928" s="19" t="s">
        <v>5408</v>
      </c>
      <c r="E4928" s="9" t="str">
        <f t="shared" si="76"/>
        <v>37015PM10-PRI</v>
      </c>
      <c r="F4928" s="35">
        <v>25.446979176693297</v>
      </c>
      <c r="G4928" s="19" t="s">
        <v>5473</v>
      </c>
      <c r="H4928" s="19" t="s">
        <v>5474</v>
      </c>
    </row>
    <row r="4929" spans="1:8">
      <c r="A4929" s="26" t="s">
        <v>3356</v>
      </c>
      <c r="B4929" s="9" t="s">
        <v>3357</v>
      </c>
      <c r="C4929" s="19" t="s">
        <v>3342</v>
      </c>
      <c r="D4929" s="19" t="s">
        <v>5408</v>
      </c>
      <c r="E4929" s="9" t="str">
        <f t="shared" si="76"/>
        <v>37017PM10-PRI</v>
      </c>
      <c r="F4929" s="35">
        <v>38.20379755871226</v>
      </c>
      <c r="G4929" s="19" t="s">
        <v>5473</v>
      </c>
      <c r="H4929" s="19" t="s">
        <v>5474</v>
      </c>
    </row>
    <row r="4930" spans="1:8">
      <c r="A4930" s="26" t="s">
        <v>3358</v>
      </c>
      <c r="B4930" s="9" t="s">
        <v>3359</v>
      </c>
      <c r="C4930" s="19" t="s">
        <v>3342</v>
      </c>
      <c r="D4930" s="19" t="s">
        <v>5408</v>
      </c>
      <c r="E4930" s="9" t="str">
        <f t="shared" si="76"/>
        <v>37019PM10-PRI</v>
      </c>
      <c r="F4930" s="35">
        <v>19.40107843137255</v>
      </c>
      <c r="G4930" s="19" t="s">
        <v>5473</v>
      </c>
      <c r="H4930" s="19" t="s">
        <v>5474</v>
      </c>
    </row>
    <row r="4931" spans="1:8">
      <c r="A4931" s="26" t="s">
        <v>3360</v>
      </c>
      <c r="B4931" s="9" t="s">
        <v>3361</v>
      </c>
      <c r="C4931" s="19" t="s">
        <v>3342</v>
      </c>
      <c r="D4931" s="19" t="s">
        <v>5408</v>
      </c>
      <c r="E4931" s="9" t="str">
        <f t="shared" ref="E4931:E4994" si="77">A4931&amp;D4931</f>
        <v>37021PM10-PRI</v>
      </c>
      <c r="F4931" s="35">
        <v>33.695587924846947</v>
      </c>
      <c r="G4931" s="19" t="s">
        <v>5473</v>
      </c>
      <c r="H4931" s="19" t="s">
        <v>5474</v>
      </c>
    </row>
    <row r="4932" spans="1:8">
      <c r="A4932" s="26" t="s">
        <v>3362</v>
      </c>
      <c r="B4932" s="9" t="s">
        <v>888</v>
      </c>
      <c r="C4932" s="19" t="s">
        <v>3342</v>
      </c>
      <c r="D4932" s="19" t="s">
        <v>5408</v>
      </c>
      <c r="E4932" s="9" t="str">
        <f t="shared" si="77"/>
        <v>37023PM10-PRI</v>
      </c>
      <c r="F4932" s="35">
        <v>19.139294117647061</v>
      </c>
      <c r="G4932" s="19" t="s">
        <v>5473</v>
      </c>
      <c r="H4932" s="19" t="s">
        <v>5474</v>
      </c>
    </row>
    <row r="4933" spans="1:8">
      <c r="A4933" s="26" t="s">
        <v>3363</v>
      </c>
      <c r="B4933" s="9" t="s">
        <v>3364</v>
      </c>
      <c r="C4933" s="19" t="s">
        <v>3342</v>
      </c>
      <c r="D4933" s="19" t="s">
        <v>5408</v>
      </c>
      <c r="E4933" s="9" t="str">
        <f t="shared" si="77"/>
        <v>37025PM10-PRI</v>
      </c>
      <c r="F4933" s="35">
        <v>22.654702592780886</v>
      </c>
      <c r="G4933" s="19" t="s">
        <v>5473</v>
      </c>
      <c r="H4933" s="19" t="s">
        <v>5474</v>
      </c>
    </row>
    <row r="4934" spans="1:8">
      <c r="A4934" s="26" t="s">
        <v>3365</v>
      </c>
      <c r="B4934" s="9" t="s">
        <v>1942</v>
      </c>
      <c r="C4934" s="19" t="s">
        <v>3342</v>
      </c>
      <c r="D4934" s="19" t="s">
        <v>5408</v>
      </c>
      <c r="E4934" s="9" t="str">
        <f t="shared" si="77"/>
        <v>37027PM10-PRI</v>
      </c>
      <c r="F4934" s="35">
        <v>20.632057597574839</v>
      </c>
      <c r="G4934" s="19" t="s">
        <v>5473</v>
      </c>
      <c r="H4934" s="19" t="s">
        <v>5474</v>
      </c>
    </row>
    <row r="4935" spans="1:8">
      <c r="A4935" s="26" t="s">
        <v>3366</v>
      </c>
      <c r="B4935" s="9" t="s">
        <v>893</v>
      </c>
      <c r="C4935" s="19" t="s">
        <v>3342</v>
      </c>
      <c r="D4935" s="19" t="s">
        <v>5408</v>
      </c>
      <c r="E4935" s="9" t="str">
        <f t="shared" si="77"/>
        <v>37029PM10-PRI</v>
      </c>
      <c r="F4935" s="35">
        <v>42.029813954263062</v>
      </c>
      <c r="G4935" s="19" t="s">
        <v>5473</v>
      </c>
      <c r="H4935" s="19" t="s">
        <v>5474</v>
      </c>
    </row>
    <row r="4936" spans="1:8">
      <c r="A4936" s="26" t="s">
        <v>3367</v>
      </c>
      <c r="B4936" s="9" t="s">
        <v>3368</v>
      </c>
      <c r="C4936" s="19" t="s">
        <v>3342</v>
      </c>
      <c r="D4936" s="19" t="s">
        <v>5408</v>
      </c>
      <c r="E4936" s="9" t="str">
        <f t="shared" si="77"/>
        <v>37031PM10-PRI</v>
      </c>
      <c r="F4936" s="35">
        <v>12.524862507111699</v>
      </c>
      <c r="G4936" s="19" t="s">
        <v>5473</v>
      </c>
      <c r="H4936" s="19" t="s">
        <v>5474</v>
      </c>
    </row>
    <row r="4937" spans="1:8">
      <c r="A4937" s="26" t="s">
        <v>3369</v>
      </c>
      <c r="B4937" s="9" t="s">
        <v>3370</v>
      </c>
      <c r="C4937" s="19" t="s">
        <v>3342</v>
      </c>
      <c r="D4937" s="19" t="s">
        <v>5408</v>
      </c>
      <c r="E4937" s="9" t="str">
        <f t="shared" si="77"/>
        <v>37033PM10-PRI</v>
      </c>
      <c r="F4937" s="35">
        <v>14.792796655590095</v>
      </c>
      <c r="G4937" s="19" t="s">
        <v>5473</v>
      </c>
      <c r="H4937" s="19" t="s">
        <v>5474</v>
      </c>
    </row>
    <row r="4938" spans="1:8">
      <c r="A4938" s="26" t="s">
        <v>3371</v>
      </c>
      <c r="B4938" s="9" t="s">
        <v>3372</v>
      </c>
      <c r="C4938" s="19" t="s">
        <v>3342</v>
      </c>
      <c r="D4938" s="19" t="s">
        <v>5408</v>
      </c>
      <c r="E4938" s="9" t="str">
        <f t="shared" si="77"/>
        <v>37035PM10-PRI</v>
      </c>
      <c r="F4938" s="35">
        <v>25.602907385697538</v>
      </c>
      <c r="G4938" s="19" t="s">
        <v>5473</v>
      </c>
      <c r="H4938" s="19" t="s">
        <v>5474</v>
      </c>
    </row>
    <row r="4939" spans="1:8">
      <c r="A4939" s="26" t="s">
        <v>3373</v>
      </c>
      <c r="B4939" s="9" t="s">
        <v>902</v>
      </c>
      <c r="C4939" s="19" t="s">
        <v>3342</v>
      </c>
      <c r="D4939" s="19" t="s">
        <v>5408</v>
      </c>
      <c r="E4939" s="9" t="str">
        <f t="shared" si="77"/>
        <v>37037PM10-PRI</v>
      </c>
      <c r="F4939" s="35">
        <v>17.830595238095238</v>
      </c>
      <c r="G4939" s="19" t="s">
        <v>5473</v>
      </c>
      <c r="H4939" s="19" t="s">
        <v>5474</v>
      </c>
    </row>
    <row r="4940" spans="1:8">
      <c r="A4940" s="26" t="s">
        <v>3374</v>
      </c>
      <c r="B4940" s="9" t="s">
        <v>45</v>
      </c>
      <c r="C4940" s="19" t="s">
        <v>3342</v>
      </c>
      <c r="D4940" s="19" t="s">
        <v>5408</v>
      </c>
      <c r="E4940" s="9" t="str">
        <f t="shared" si="77"/>
        <v>37039PM10-PRI</v>
      </c>
      <c r="F4940" s="35">
        <v>26.746543778801843</v>
      </c>
      <c r="G4940" s="19" t="s">
        <v>5473</v>
      </c>
      <c r="H4940" s="19" t="s">
        <v>5474</v>
      </c>
    </row>
    <row r="4941" spans="1:8">
      <c r="A4941" s="26" t="s">
        <v>3375</v>
      </c>
      <c r="B4941" s="9" t="s">
        <v>3376</v>
      </c>
      <c r="C4941" s="19" t="s">
        <v>3342</v>
      </c>
      <c r="D4941" s="19" t="s">
        <v>5408</v>
      </c>
      <c r="E4941" s="9" t="str">
        <f t="shared" si="77"/>
        <v>37041PM10-PRI</v>
      </c>
      <c r="F4941" s="35">
        <v>22.257689381588957</v>
      </c>
      <c r="G4941" s="19" t="s">
        <v>5473</v>
      </c>
      <c r="H4941" s="19" t="s">
        <v>5474</v>
      </c>
    </row>
    <row r="4942" spans="1:8">
      <c r="A4942" s="26" t="s">
        <v>3377</v>
      </c>
      <c r="B4942" s="9" t="s">
        <v>57</v>
      </c>
      <c r="C4942" s="19" t="s">
        <v>3342</v>
      </c>
      <c r="D4942" s="19" t="s">
        <v>5408</v>
      </c>
      <c r="E4942" s="9" t="str">
        <f t="shared" si="77"/>
        <v>37043PM10-PRI</v>
      </c>
      <c r="F4942" s="35">
        <v>21.636986301369863</v>
      </c>
      <c r="G4942" s="19" t="s">
        <v>5473</v>
      </c>
      <c r="H4942" s="19" t="s">
        <v>5474</v>
      </c>
    </row>
    <row r="4943" spans="1:8">
      <c r="A4943" s="26" t="s">
        <v>3378</v>
      </c>
      <c r="B4943" s="9" t="s">
        <v>350</v>
      </c>
      <c r="C4943" s="19" t="s">
        <v>3342</v>
      </c>
      <c r="D4943" s="19" t="s">
        <v>5408</v>
      </c>
      <c r="E4943" s="9" t="str">
        <f t="shared" si="77"/>
        <v>37045PM10-PRI</v>
      </c>
      <c r="F4943" s="35">
        <v>21.714250386398767</v>
      </c>
      <c r="G4943" s="19" t="s">
        <v>5473</v>
      </c>
      <c r="H4943" s="19" t="s">
        <v>5474</v>
      </c>
    </row>
    <row r="4944" spans="1:8">
      <c r="A4944" s="26" t="s">
        <v>3379</v>
      </c>
      <c r="B4944" s="9" t="s">
        <v>3380</v>
      </c>
      <c r="C4944" s="19" t="s">
        <v>3342</v>
      </c>
      <c r="D4944" s="19" t="s">
        <v>5408</v>
      </c>
      <c r="E4944" s="9" t="str">
        <f t="shared" si="77"/>
        <v>37047PM10-PRI</v>
      </c>
      <c r="F4944" s="35">
        <v>17.457958304484961</v>
      </c>
      <c r="G4944" s="19" t="s">
        <v>5473</v>
      </c>
      <c r="H4944" s="19" t="s">
        <v>5474</v>
      </c>
    </row>
    <row r="4945" spans="1:8">
      <c r="A4945" s="26" t="s">
        <v>3381</v>
      </c>
      <c r="B4945" s="9" t="s">
        <v>3382</v>
      </c>
      <c r="C4945" s="19" t="s">
        <v>3342</v>
      </c>
      <c r="D4945" s="19" t="s">
        <v>5408</v>
      </c>
      <c r="E4945" s="9" t="str">
        <f t="shared" si="77"/>
        <v>37049PM10-PRI</v>
      </c>
      <c r="F4945" s="35">
        <v>19.473846106044832</v>
      </c>
      <c r="G4945" s="19" t="s">
        <v>5473</v>
      </c>
      <c r="H4945" s="19" t="s">
        <v>5474</v>
      </c>
    </row>
    <row r="4946" spans="1:8">
      <c r="A4946" s="26" t="s">
        <v>3383</v>
      </c>
      <c r="B4946" s="9" t="s">
        <v>1327</v>
      </c>
      <c r="C4946" s="19" t="s">
        <v>3342</v>
      </c>
      <c r="D4946" s="19" t="s">
        <v>5408</v>
      </c>
      <c r="E4946" s="9" t="str">
        <f t="shared" si="77"/>
        <v>37051PM10-PRI</v>
      </c>
      <c r="F4946" s="35">
        <v>26.425955111135263</v>
      </c>
      <c r="G4946" s="19" t="s">
        <v>5473</v>
      </c>
      <c r="H4946" s="19" t="s">
        <v>5474</v>
      </c>
    </row>
    <row r="4947" spans="1:8">
      <c r="A4947" s="26" t="s">
        <v>3384</v>
      </c>
      <c r="B4947" s="9" t="s">
        <v>3385</v>
      </c>
      <c r="C4947" s="19" t="s">
        <v>3342</v>
      </c>
      <c r="D4947" s="19" t="s">
        <v>5408</v>
      </c>
      <c r="E4947" s="9" t="str">
        <f t="shared" si="77"/>
        <v>37053PM10-PRI</v>
      </c>
      <c r="F4947" s="35">
        <v>43.185993780772215</v>
      </c>
      <c r="G4947" s="19" t="s">
        <v>5473</v>
      </c>
      <c r="H4947" s="19" t="s">
        <v>5474</v>
      </c>
    </row>
    <row r="4948" spans="1:8">
      <c r="A4948" s="26" t="s">
        <v>3386</v>
      </c>
      <c r="B4948" s="9" t="s">
        <v>3387</v>
      </c>
      <c r="C4948" s="19" t="s">
        <v>3342</v>
      </c>
      <c r="D4948" s="19" t="s">
        <v>5408</v>
      </c>
      <c r="E4948" s="9" t="str">
        <f t="shared" si="77"/>
        <v>37055PM10-PRI</v>
      </c>
      <c r="F4948" s="35">
        <v>40.798626287855136</v>
      </c>
      <c r="G4948" s="19" t="s">
        <v>5473</v>
      </c>
      <c r="H4948" s="19" t="s">
        <v>5474</v>
      </c>
    </row>
    <row r="4949" spans="1:8">
      <c r="A4949" s="26" t="s">
        <v>3388</v>
      </c>
      <c r="B4949" s="9" t="s">
        <v>3389</v>
      </c>
      <c r="C4949" s="19" t="s">
        <v>3342</v>
      </c>
      <c r="D4949" s="19" t="s">
        <v>5408</v>
      </c>
      <c r="E4949" s="9" t="str">
        <f t="shared" si="77"/>
        <v>37057PM10-PRI</v>
      </c>
      <c r="F4949" s="35">
        <v>16.947759142150119</v>
      </c>
      <c r="G4949" s="19" t="s">
        <v>5473</v>
      </c>
      <c r="H4949" s="19" t="s">
        <v>5474</v>
      </c>
    </row>
    <row r="4950" spans="1:8">
      <c r="A4950" s="26" t="s">
        <v>3390</v>
      </c>
      <c r="B4950" s="9" t="s">
        <v>3391</v>
      </c>
      <c r="C4950" s="19" t="s">
        <v>3342</v>
      </c>
      <c r="D4950" s="19" t="s">
        <v>5408</v>
      </c>
      <c r="E4950" s="9" t="str">
        <f t="shared" si="77"/>
        <v>37059PM10-PRI</v>
      </c>
      <c r="F4950" s="35">
        <v>18.511811467553702</v>
      </c>
      <c r="G4950" s="19" t="s">
        <v>5473</v>
      </c>
      <c r="H4950" s="19" t="s">
        <v>5474</v>
      </c>
    </row>
    <row r="4951" spans="1:8">
      <c r="A4951" s="26" t="s">
        <v>3392</v>
      </c>
      <c r="B4951" s="9" t="s">
        <v>3393</v>
      </c>
      <c r="C4951" s="19" t="s">
        <v>3342</v>
      </c>
      <c r="D4951" s="19" t="s">
        <v>5408</v>
      </c>
      <c r="E4951" s="9" t="str">
        <f t="shared" si="77"/>
        <v>37061PM10-PRI</v>
      </c>
      <c r="F4951" s="35">
        <v>35.085015204198157</v>
      </c>
      <c r="G4951" s="19" t="s">
        <v>5473</v>
      </c>
      <c r="H4951" s="19" t="s">
        <v>5474</v>
      </c>
    </row>
    <row r="4952" spans="1:8">
      <c r="A4952" s="26" t="s">
        <v>3394</v>
      </c>
      <c r="B4952" s="9" t="s">
        <v>3395</v>
      </c>
      <c r="C4952" s="19" t="s">
        <v>3342</v>
      </c>
      <c r="D4952" s="19" t="s">
        <v>5408</v>
      </c>
      <c r="E4952" s="9" t="str">
        <f t="shared" si="77"/>
        <v>37063PM10-PRI</v>
      </c>
      <c r="F4952" s="35">
        <v>13.231825525040387</v>
      </c>
      <c r="G4952" s="19" t="s">
        <v>5473</v>
      </c>
      <c r="H4952" s="19" t="s">
        <v>5474</v>
      </c>
    </row>
    <row r="4953" spans="1:8">
      <c r="A4953" s="26" t="s">
        <v>3396</v>
      </c>
      <c r="B4953" s="9" t="s">
        <v>3397</v>
      </c>
      <c r="C4953" s="19" t="s">
        <v>3342</v>
      </c>
      <c r="D4953" s="19" t="s">
        <v>5408</v>
      </c>
      <c r="E4953" s="9" t="str">
        <f t="shared" si="77"/>
        <v>37065PM10-PRI</v>
      </c>
      <c r="F4953" s="35">
        <v>27.908203854873395</v>
      </c>
      <c r="G4953" s="19" t="s">
        <v>5473</v>
      </c>
      <c r="H4953" s="19" t="s">
        <v>5474</v>
      </c>
    </row>
    <row r="4954" spans="1:8">
      <c r="A4954" s="26" t="s">
        <v>3398</v>
      </c>
      <c r="B4954" s="9" t="s">
        <v>958</v>
      </c>
      <c r="C4954" s="19" t="s">
        <v>3342</v>
      </c>
      <c r="D4954" s="19" t="s">
        <v>5408</v>
      </c>
      <c r="E4954" s="9" t="str">
        <f t="shared" si="77"/>
        <v>37067PM10-PRI</v>
      </c>
      <c r="F4954" s="35">
        <v>30.746930422919508</v>
      </c>
      <c r="G4954" s="19" t="s">
        <v>5473</v>
      </c>
      <c r="H4954" s="19" t="s">
        <v>5474</v>
      </c>
    </row>
    <row r="4955" spans="1:8">
      <c r="A4955" s="26" t="s">
        <v>3399</v>
      </c>
      <c r="B4955" s="9" t="s">
        <v>105</v>
      </c>
      <c r="C4955" s="19" t="s">
        <v>3342</v>
      </c>
      <c r="D4955" s="19" t="s">
        <v>5408</v>
      </c>
      <c r="E4955" s="9" t="str">
        <f t="shared" si="77"/>
        <v>37069PM10-PRI</v>
      </c>
      <c r="F4955" s="35">
        <v>24.55110712148414</v>
      </c>
      <c r="G4955" s="19" t="s">
        <v>5473</v>
      </c>
      <c r="H4955" s="19" t="s">
        <v>5474</v>
      </c>
    </row>
    <row r="4956" spans="1:8">
      <c r="A4956" s="26" t="s">
        <v>3400</v>
      </c>
      <c r="B4956" s="9" t="s">
        <v>3401</v>
      </c>
      <c r="C4956" s="19" t="s">
        <v>3342</v>
      </c>
      <c r="D4956" s="19" t="s">
        <v>5408</v>
      </c>
      <c r="E4956" s="9" t="str">
        <f t="shared" si="77"/>
        <v>37071PM10-PRI</v>
      </c>
      <c r="F4956" s="35">
        <v>8.8117797695262468</v>
      </c>
      <c r="G4956" s="19" t="s">
        <v>5473</v>
      </c>
      <c r="H4956" s="19" t="s">
        <v>5474</v>
      </c>
    </row>
    <row r="4957" spans="1:8">
      <c r="A4957" s="26" t="s">
        <v>3402</v>
      </c>
      <c r="B4957" s="9" t="s">
        <v>3403</v>
      </c>
      <c r="C4957" s="19" t="s">
        <v>3342</v>
      </c>
      <c r="D4957" s="19" t="s">
        <v>5408</v>
      </c>
      <c r="E4957" s="9" t="str">
        <f t="shared" si="77"/>
        <v>37073PM10-PRI</v>
      </c>
      <c r="F4957" s="35">
        <v>25.096339884665177</v>
      </c>
      <c r="G4957" s="19" t="s">
        <v>5473</v>
      </c>
      <c r="H4957" s="19" t="s">
        <v>5474</v>
      </c>
    </row>
    <row r="4958" spans="1:8">
      <c r="A4958" s="26" t="s">
        <v>3404</v>
      </c>
      <c r="B4958" s="9" t="s">
        <v>304</v>
      </c>
      <c r="C4958" s="19" t="s">
        <v>3342</v>
      </c>
      <c r="D4958" s="19" t="s">
        <v>5408</v>
      </c>
      <c r="E4958" s="9" t="str">
        <f t="shared" si="77"/>
        <v>37075PM10-PRI</v>
      </c>
      <c r="F4958" s="35">
        <v>41.228070175438596</v>
      </c>
      <c r="G4958" s="19" t="s">
        <v>5473</v>
      </c>
      <c r="H4958" s="19" t="s">
        <v>5474</v>
      </c>
    </row>
    <row r="4959" spans="1:8">
      <c r="A4959" s="26" t="s">
        <v>3405</v>
      </c>
      <c r="B4959" s="9" t="s">
        <v>3406</v>
      </c>
      <c r="C4959" s="19" t="s">
        <v>3342</v>
      </c>
      <c r="D4959" s="19" t="s">
        <v>5408</v>
      </c>
      <c r="E4959" s="9" t="str">
        <f t="shared" si="77"/>
        <v>37077PM10-PRI</v>
      </c>
      <c r="F4959" s="35">
        <v>32.503169185763042</v>
      </c>
      <c r="G4959" s="19" t="s">
        <v>5473</v>
      </c>
      <c r="H4959" s="19" t="s">
        <v>5474</v>
      </c>
    </row>
    <row r="4960" spans="1:8">
      <c r="A4960" s="26" t="s">
        <v>3407</v>
      </c>
      <c r="B4960" s="9" t="s">
        <v>111</v>
      </c>
      <c r="C4960" s="19" t="s">
        <v>3342</v>
      </c>
      <c r="D4960" s="19" t="s">
        <v>5408</v>
      </c>
      <c r="E4960" s="9" t="str">
        <f t="shared" si="77"/>
        <v>37079PM10-PRI</v>
      </c>
      <c r="F4960" s="35">
        <v>38.012</v>
      </c>
      <c r="G4960" s="19" t="s">
        <v>5473</v>
      </c>
      <c r="H4960" s="19" t="s">
        <v>5474</v>
      </c>
    </row>
    <row r="4961" spans="1:8">
      <c r="A4961" s="26" t="s">
        <v>3408</v>
      </c>
      <c r="B4961" s="9" t="s">
        <v>3409</v>
      </c>
      <c r="C4961" s="19" t="s">
        <v>3342</v>
      </c>
      <c r="D4961" s="19" t="s">
        <v>5408</v>
      </c>
      <c r="E4961" s="9" t="str">
        <f t="shared" si="77"/>
        <v>37081PM10-PRI</v>
      </c>
      <c r="F4961" s="35">
        <v>24.518837517943723</v>
      </c>
      <c r="G4961" s="19" t="s">
        <v>5473</v>
      </c>
      <c r="H4961" s="19" t="s">
        <v>5474</v>
      </c>
    </row>
    <row r="4962" spans="1:8">
      <c r="A4962" s="26" t="s">
        <v>3410</v>
      </c>
      <c r="B4962" s="9" t="s">
        <v>3411</v>
      </c>
      <c r="C4962" s="19" t="s">
        <v>3342</v>
      </c>
      <c r="D4962" s="19" t="s">
        <v>5408</v>
      </c>
      <c r="E4962" s="9" t="str">
        <f t="shared" si="77"/>
        <v>37083PM10-PRI</v>
      </c>
      <c r="F4962" s="35">
        <v>21.696104442548418</v>
      </c>
      <c r="G4962" s="19" t="s">
        <v>5473</v>
      </c>
      <c r="H4962" s="19" t="s">
        <v>5474</v>
      </c>
    </row>
    <row r="4963" spans="1:8">
      <c r="A4963" s="26" t="s">
        <v>3412</v>
      </c>
      <c r="B4963" s="9" t="s">
        <v>3413</v>
      </c>
      <c r="C4963" s="19" t="s">
        <v>3342</v>
      </c>
      <c r="D4963" s="19" t="s">
        <v>5408</v>
      </c>
      <c r="E4963" s="9" t="str">
        <f t="shared" si="77"/>
        <v>37085PM10-PRI</v>
      </c>
      <c r="F4963" s="35">
        <v>25.070733490831358</v>
      </c>
      <c r="G4963" s="19" t="s">
        <v>5473</v>
      </c>
      <c r="H4963" s="19" t="s">
        <v>5474</v>
      </c>
    </row>
    <row r="4964" spans="1:8">
      <c r="A4964" s="26" t="s">
        <v>3414</v>
      </c>
      <c r="B4964" s="9" t="s">
        <v>3415</v>
      </c>
      <c r="C4964" s="19" t="s">
        <v>3342</v>
      </c>
      <c r="D4964" s="19" t="s">
        <v>5408</v>
      </c>
      <c r="E4964" s="9" t="str">
        <f t="shared" si="77"/>
        <v>37087PM10-PRI</v>
      </c>
      <c r="F4964" s="35">
        <v>44.914991384261917</v>
      </c>
      <c r="G4964" s="19" t="s">
        <v>5473</v>
      </c>
      <c r="H4964" s="19" t="s">
        <v>5474</v>
      </c>
    </row>
    <row r="4965" spans="1:8">
      <c r="A4965" s="26" t="s">
        <v>3416</v>
      </c>
      <c r="B4965" s="9" t="s">
        <v>1354</v>
      </c>
      <c r="C4965" s="19" t="s">
        <v>3342</v>
      </c>
      <c r="D4965" s="19" t="s">
        <v>5408</v>
      </c>
      <c r="E4965" s="9" t="str">
        <f t="shared" si="77"/>
        <v>37089PM10-PRI</v>
      </c>
      <c r="F4965" s="35">
        <v>23.947258267057347</v>
      </c>
      <c r="G4965" s="19" t="s">
        <v>5473</v>
      </c>
      <c r="H4965" s="19" t="s">
        <v>5474</v>
      </c>
    </row>
    <row r="4966" spans="1:8">
      <c r="A4966" s="26" t="s">
        <v>3417</v>
      </c>
      <c r="B4966" s="9" t="s">
        <v>3418</v>
      </c>
      <c r="C4966" s="19" t="s">
        <v>3342</v>
      </c>
      <c r="D4966" s="19" t="s">
        <v>5408</v>
      </c>
      <c r="E4966" s="9" t="str">
        <f t="shared" si="77"/>
        <v>37091PM10-PRI</v>
      </c>
      <c r="F4966" s="35">
        <v>24.324801261695185</v>
      </c>
      <c r="G4966" s="19" t="s">
        <v>5473</v>
      </c>
      <c r="H4966" s="19" t="s">
        <v>5474</v>
      </c>
    </row>
    <row r="4967" spans="1:8">
      <c r="A4967" s="26" t="s">
        <v>3419</v>
      </c>
      <c r="B4967" s="9" t="s">
        <v>3420</v>
      </c>
      <c r="C4967" s="19" t="s">
        <v>3342</v>
      </c>
      <c r="D4967" s="19" t="s">
        <v>5408</v>
      </c>
      <c r="E4967" s="9" t="str">
        <f t="shared" si="77"/>
        <v>37093PM10-PRI</v>
      </c>
      <c r="F4967" s="35">
        <v>16.339942235444852</v>
      </c>
      <c r="G4967" s="19" t="s">
        <v>5473</v>
      </c>
      <c r="H4967" s="19" t="s">
        <v>5474</v>
      </c>
    </row>
    <row r="4968" spans="1:8">
      <c r="A4968" s="26" t="s">
        <v>3421</v>
      </c>
      <c r="B4968" s="9" t="s">
        <v>3422</v>
      </c>
      <c r="C4968" s="19" t="s">
        <v>3342</v>
      </c>
      <c r="D4968" s="19" t="s">
        <v>5408</v>
      </c>
      <c r="E4968" s="9" t="str">
        <f t="shared" si="77"/>
        <v>37095PM10-PRI</v>
      </c>
      <c r="F4968" s="35">
        <v>30.184521587657091</v>
      </c>
      <c r="G4968" s="19" t="s">
        <v>5473</v>
      </c>
      <c r="H4968" s="19" t="s">
        <v>5474</v>
      </c>
    </row>
    <row r="4969" spans="1:8">
      <c r="A4969" s="26" t="s">
        <v>3423</v>
      </c>
      <c r="B4969" s="9" t="s">
        <v>3424</v>
      </c>
      <c r="C4969" s="19" t="s">
        <v>3342</v>
      </c>
      <c r="D4969" s="19" t="s">
        <v>5408</v>
      </c>
      <c r="E4969" s="9" t="str">
        <f t="shared" si="77"/>
        <v>37097PM10-PRI</v>
      </c>
      <c r="F4969" s="35">
        <v>19.120947075208917</v>
      </c>
      <c r="G4969" s="19" t="s">
        <v>5473</v>
      </c>
      <c r="H4969" s="19" t="s">
        <v>5474</v>
      </c>
    </row>
    <row r="4970" spans="1:8">
      <c r="A4970" s="26" t="s">
        <v>3425</v>
      </c>
      <c r="B4970" s="9" t="s">
        <v>123</v>
      </c>
      <c r="C4970" s="19" t="s">
        <v>3342</v>
      </c>
      <c r="D4970" s="19" t="s">
        <v>5408</v>
      </c>
      <c r="E4970" s="9" t="str">
        <f t="shared" si="77"/>
        <v>37099PM10-PRI</v>
      </c>
      <c r="F4970" s="35">
        <v>46.259887005649716</v>
      </c>
      <c r="G4970" s="19" t="s">
        <v>5473</v>
      </c>
      <c r="H4970" s="19" t="s">
        <v>5474</v>
      </c>
    </row>
    <row r="4971" spans="1:8">
      <c r="A4971" s="26" t="s">
        <v>3426</v>
      </c>
      <c r="B4971" s="9" t="s">
        <v>3427</v>
      </c>
      <c r="C4971" s="19" t="s">
        <v>3342</v>
      </c>
      <c r="D4971" s="19" t="s">
        <v>5408</v>
      </c>
      <c r="E4971" s="9" t="str">
        <f t="shared" si="77"/>
        <v>37101PM10-PRI</v>
      </c>
      <c r="F4971" s="35">
        <v>38.627743911164536</v>
      </c>
      <c r="G4971" s="19" t="s">
        <v>5473</v>
      </c>
      <c r="H4971" s="19" t="s">
        <v>5474</v>
      </c>
    </row>
    <row r="4972" spans="1:8">
      <c r="A4972" s="26" t="s">
        <v>3428</v>
      </c>
      <c r="B4972" s="9" t="s">
        <v>1012</v>
      </c>
      <c r="C4972" s="19" t="s">
        <v>3342</v>
      </c>
      <c r="D4972" s="19" t="s">
        <v>5408</v>
      </c>
      <c r="E4972" s="9" t="str">
        <f t="shared" si="77"/>
        <v>37103PM10-PRI</v>
      </c>
      <c r="F4972" s="35">
        <v>21.578013159460699</v>
      </c>
      <c r="G4972" s="19" t="s">
        <v>5473</v>
      </c>
      <c r="H4972" s="19" t="s">
        <v>5474</v>
      </c>
    </row>
    <row r="4973" spans="1:8">
      <c r="A4973" s="26" t="s">
        <v>3429</v>
      </c>
      <c r="B4973" s="9" t="s">
        <v>138</v>
      </c>
      <c r="C4973" s="19" t="s">
        <v>3342</v>
      </c>
      <c r="D4973" s="19" t="s">
        <v>5408</v>
      </c>
      <c r="E4973" s="9" t="str">
        <f t="shared" si="77"/>
        <v>37105PM10-PRI</v>
      </c>
      <c r="F4973" s="35">
        <v>13.119116892007531</v>
      </c>
      <c r="G4973" s="19" t="s">
        <v>5473</v>
      </c>
      <c r="H4973" s="19" t="s">
        <v>5474</v>
      </c>
    </row>
    <row r="4974" spans="1:8">
      <c r="A4974" s="26" t="s">
        <v>3430</v>
      </c>
      <c r="B4974" s="9" t="s">
        <v>3431</v>
      </c>
      <c r="C4974" s="19" t="s">
        <v>3342</v>
      </c>
      <c r="D4974" s="19" t="s">
        <v>5408</v>
      </c>
      <c r="E4974" s="9" t="str">
        <f t="shared" si="77"/>
        <v>37107PM10-PRI</v>
      </c>
      <c r="F4974" s="35">
        <v>34.066802236909005</v>
      </c>
      <c r="G4974" s="19" t="s">
        <v>5473</v>
      </c>
      <c r="H4974" s="19" t="s">
        <v>5474</v>
      </c>
    </row>
    <row r="4975" spans="1:8">
      <c r="A4975" s="26" t="s">
        <v>3432</v>
      </c>
      <c r="B4975" s="9" t="s">
        <v>397</v>
      </c>
      <c r="C4975" s="19" t="s">
        <v>3342</v>
      </c>
      <c r="D4975" s="19" t="s">
        <v>5408</v>
      </c>
      <c r="E4975" s="9" t="str">
        <f t="shared" si="77"/>
        <v>37109PM10-PRI</v>
      </c>
      <c r="F4975" s="35">
        <v>16.013516814591647</v>
      </c>
      <c r="G4975" s="19" t="s">
        <v>5473</v>
      </c>
      <c r="H4975" s="19" t="s">
        <v>5474</v>
      </c>
    </row>
    <row r="4976" spans="1:8">
      <c r="A4976" s="26" t="s">
        <v>3433</v>
      </c>
      <c r="B4976" s="9" t="s">
        <v>3434</v>
      </c>
      <c r="C4976" s="19" t="s">
        <v>3342</v>
      </c>
      <c r="D4976" s="19" t="s">
        <v>5408</v>
      </c>
      <c r="E4976" s="9" t="str">
        <f t="shared" si="77"/>
        <v>37111PM10-PRI</v>
      </c>
      <c r="F4976" s="35">
        <v>22.972372372372369</v>
      </c>
      <c r="G4976" s="19" t="s">
        <v>5473</v>
      </c>
      <c r="H4976" s="19" t="s">
        <v>5474</v>
      </c>
    </row>
    <row r="4977" spans="1:8">
      <c r="A4977" s="26" t="s">
        <v>3435</v>
      </c>
      <c r="B4977" s="9" t="s">
        <v>147</v>
      </c>
      <c r="C4977" s="19" t="s">
        <v>3342</v>
      </c>
      <c r="D4977" s="19" t="s">
        <v>5408</v>
      </c>
      <c r="E4977" s="9" t="str">
        <f t="shared" si="77"/>
        <v>37113PM10-PRI</v>
      </c>
      <c r="F4977" s="35">
        <v>27.107042253521133</v>
      </c>
      <c r="G4977" s="19" t="s">
        <v>5473</v>
      </c>
      <c r="H4977" s="19" t="s">
        <v>5474</v>
      </c>
    </row>
    <row r="4978" spans="1:8">
      <c r="A4978" s="26" t="s">
        <v>3436</v>
      </c>
      <c r="B4978" s="9" t="s">
        <v>150</v>
      </c>
      <c r="C4978" s="19" t="s">
        <v>3342</v>
      </c>
      <c r="D4978" s="19" t="s">
        <v>5408</v>
      </c>
      <c r="E4978" s="9" t="str">
        <f t="shared" si="77"/>
        <v>37115PM10-PRI</v>
      </c>
      <c r="F4978" s="35">
        <v>10.834482758620691</v>
      </c>
      <c r="G4978" s="19" t="s">
        <v>5473</v>
      </c>
      <c r="H4978" s="19" t="s">
        <v>5474</v>
      </c>
    </row>
    <row r="4979" spans="1:8">
      <c r="A4979" s="26" t="s">
        <v>3437</v>
      </c>
      <c r="B4979" s="9" t="s">
        <v>810</v>
      </c>
      <c r="C4979" s="19" t="s">
        <v>3342</v>
      </c>
      <c r="D4979" s="19" t="s">
        <v>5408</v>
      </c>
      <c r="E4979" s="9" t="str">
        <f t="shared" si="77"/>
        <v>37117PM10-PRI</v>
      </c>
      <c r="F4979" s="35">
        <v>18.594683468045584</v>
      </c>
      <c r="G4979" s="19" t="s">
        <v>5473</v>
      </c>
      <c r="H4979" s="19" t="s">
        <v>5474</v>
      </c>
    </row>
    <row r="4980" spans="1:8">
      <c r="A4980" s="26" t="s">
        <v>3438</v>
      </c>
      <c r="B4980" s="9" t="s">
        <v>3439</v>
      </c>
      <c r="C4980" s="19" t="s">
        <v>3342</v>
      </c>
      <c r="D4980" s="19" t="s">
        <v>5408</v>
      </c>
      <c r="E4980" s="9" t="str">
        <f t="shared" si="77"/>
        <v>37119PM10-PRI</v>
      </c>
      <c r="F4980" s="35">
        <v>19.350542822677927</v>
      </c>
      <c r="G4980" s="19" t="s">
        <v>5473</v>
      </c>
      <c r="H4980" s="19" t="s">
        <v>5474</v>
      </c>
    </row>
    <row r="4981" spans="1:8">
      <c r="A4981" s="26" t="s">
        <v>3440</v>
      </c>
      <c r="B4981" s="9" t="s">
        <v>1052</v>
      </c>
      <c r="C4981" s="19" t="s">
        <v>3342</v>
      </c>
      <c r="D4981" s="19" t="s">
        <v>5408</v>
      </c>
      <c r="E4981" s="9" t="str">
        <f t="shared" si="77"/>
        <v>37121PM10-PRI</v>
      </c>
      <c r="F4981" s="35">
        <v>34.698795180722897</v>
      </c>
      <c r="G4981" s="19" t="s">
        <v>5473</v>
      </c>
      <c r="H4981" s="19" t="s">
        <v>5474</v>
      </c>
    </row>
    <row r="4982" spans="1:8">
      <c r="A4982" s="26" t="s">
        <v>3441</v>
      </c>
      <c r="B4982" s="9" t="s">
        <v>168</v>
      </c>
      <c r="C4982" s="19" t="s">
        <v>3342</v>
      </c>
      <c r="D4982" s="19" t="s">
        <v>5408</v>
      </c>
      <c r="E4982" s="9" t="str">
        <f t="shared" si="77"/>
        <v>37123PM10-PRI</v>
      </c>
      <c r="F4982" s="35">
        <v>20.964009518143961</v>
      </c>
      <c r="G4982" s="19" t="s">
        <v>5473</v>
      </c>
      <c r="H4982" s="19" t="s">
        <v>5474</v>
      </c>
    </row>
    <row r="4983" spans="1:8">
      <c r="A4983" s="26" t="s">
        <v>3442</v>
      </c>
      <c r="B4983" s="9" t="s">
        <v>3443</v>
      </c>
      <c r="C4983" s="19" t="s">
        <v>3342</v>
      </c>
      <c r="D4983" s="19" t="s">
        <v>5408</v>
      </c>
      <c r="E4983" s="9" t="str">
        <f t="shared" si="77"/>
        <v>37125PM10-PRI</v>
      </c>
      <c r="F4983" s="35">
        <v>15.707027684818986</v>
      </c>
      <c r="G4983" s="19" t="s">
        <v>5473</v>
      </c>
      <c r="H4983" s="19" t="s">
        <v>5474</v>
      </c>
    </row>
    <row r="4984" spans="1:8">
      <c r="A4984" s="26" t="s">
        <v>3444</v>
      </c>
      <c r="B4984" s="9" t="s">
        <v>3445</v>
      </c>
      <c r="C4984" s="19" t="s">
        <v>3342</v>
      </c>
      <c r="D4984" s="19" t="s">
        <v>5408</v>
      </c>
      <c r="E4984" s="9" t="str">
        <f t="shared" si="77"/>
        <v>37127PM10-PRI</v>
      </c>
      <c r="F4984" s="35">
        <v>22.498456613696121</v>
      </c>
      <c r="G4984" s="19" t="s">
        <v>5473</v>
      </c>
      <c r="H4984" s="19" t="s">
        <v>5474</v>
      </c>
    </row>
    <row r="4985" spans="1:8">
      <c r="A4985" s="26" t="s">
        <v>3446</v>
      </c>
      <c r="B4985" s="9" t="s">
        <v>3447</v>
      </c>
      <c r="C4985" s="19" t="s">
        <v>3342</v>
      </c>
      <c r="D4985" s="19" t="s">
        <v>5408</v>
      </c>
      <c r="E4985" s="9" t="str">
        <f t="shared" si="77"/>
        <v>37129PM10-PRI</v>
      </c>
      <c r="F4985" s="35">
        <v>15.560439560439562</v>
      </c>
      <c r="G4985" s="19" t="s">
        <v>5473</v>
      </c>
      <c r="H4985" s="19" t="s">
        <v>5474</v>
      </c>
    </row>
    <row r="4986" spans="1:8">
      <c r="A4986" s="26" t="s">
        <v>3448</v>
      </c>
      <c r="B4986" s="9" t="s">
        <v>3449</v>
      </c>
      <c r="C4986" s="19" t="s">
        <v>3342</v>
      </c>
      <c r="D4986" s="19" t="s">
        <v>5408</v>
      </c>
      <c r="E4986" s="9" t="str">
        <f t="shared" si="77"/>
        <v>37131PM10-PRI</v>
      </c>
      <c r="F4986" s="35">
        <v>31.949147983918241</v>
      </c>
      <c r="G4986" s="19" t="s">
        <v>5473</v>
      </c>
      <c r="H4986" s="19" t="s">
        <v>5474</v>
      </c>
    </row>
    <row r="4987" spans="1:8">
      <c r="A4987" s="26" t="s">
        <v>3450</v>
      </c>
      <c r="B4987" s="9" t="s">
        <v>3451</v>
      </c>
      <c r="C4987" s="19" t="s">
        <v>3342</v>
      </c>
      <c r="D4987" s="19" t="s">
        <v>5408</v>
      </c>
      <c r="E4987" s="9" t="str">
        <f t="shared" si="77"/>
        <v>37133PM10-PRI</v>
      </c>
      <c r="F4987" s="35">
        <v>17.112065686735129</v>
      </c>
      <c r="G4987" s="19" t="s">
        <v>5473</v>
      </c>
      <c r="H4987" s="19" t="s">
        <v>5474</v>
      </c>
    </row>
    <row r="4988" spans="1:8">
      <c r="A4988" s="26" t="s">
        <v>3452</v>
      </c>
      <c r="B4988" s="9" t="s">
        <v>528</v>
      </c>
      <c r="C4988" s="19" t="s">
        <v>3342</v>
      </c>
      <c r="D4988" s="19" t="s">
        <v>5408</v>
      </c>
      <c r="E4988" s="9" t="str">
        <f t="shared" si="77"/>
        <v>37135PM10-PRI</v>
      </c>
      <c r="F4988" s="35">
        <v>24.019680593644136</v>
      </c>
      <c r="G4988" s="19" t="s">
        <v>5473</v>
      </c>
      <c r="H4988" s="19" t="s">
        <v>5474</v>
      </c>
    </row>
    <row r="4989" spans="1:8">
      <c r="A4989" s="26" t="s">
        <v>3453</v>
      </c>
      <c r="B4989" s="9" t="s">
        <v>3454</v>
      </c>
      <c r="C4989" s="19" t="s">
        <v>3342</v>
      </c>
      <c r="D4989" s="19" t="s">
        <v>5408</v>
      </c>
      <c r="E4989" s="9" t="str">
        <f t="shared" si="77"/>
        <v>37137PM10-PRI</v>
      </c>
      <c r="F4989" s="35">
        <v>19.112266897824011</v>
      </c>
      <c r="G4989" s="19" t="s">
        <v>5473</v>
      </c>
      <c r="H4989" s="19" t="s">
        <v>5474</v>
      </c>
    </row>
    <row r="4990" spans="1:8">
      <c r="A4990" s="26" t="s">
        <v>3455</v>
      </c>
      <c r="B4990" s="9" t="s">
        <v>3456</v>
      </c>
      <c r="C4990" s="19" t="s">
        <v>3342</v>
      </c>
      <c r="D4990" s="19" t="s">
        <v>5408</v>
      </c>
      <c r="E4990" s="9" t="str">
        <f t="shared" si="77"/>
        <v>37139PM10-PRI</v>
      </c>
      <c r="F4990" s="35">
        <v>42.196588878901871</v>
      </c>
      <c r="G4990" s="19" t="s">
        <v>5473</v>
      </c>
      <c r="H4990" s="19" t="s">
        <v>5474</v>
      </c>
    </row>
    <row r="4991" spans="1:8">
      <c r="A4991" s="26" t="s">
        <v>3457</v>
      </c>
      <c r="B4991" s="9" t="s">
        <v>3458</v>
      </c>
      <c r="C4991" s="19" t="s">
        <v>3342</v>
      </c>
      <c r="D4991" s="19" t="s">
        <v>5408</v>
      </c>
      <c r="E4991" s="9" t="str">
        <f t="shared" si="77"/>
        <v>37141PM10-PRI</v>
      </c>
      <c r="F4991" s="35">
        <v>17.089641581475551</v>
      </c>
      <c r="G4991" s="19" t="s">
        <v>5473</v>
      </c>
      <c r="H4991" s="19" t="s">
        <v>5474</v>
      </c>
    </row>
    <row r="4992" spans="1:8">
      <c r="A4992" s="26" t="s">
        <v>3459</v>
      </c>
      <c r="B4992" s="9" t="s">
        <v>3460</v>
      </c>
      <c r="C4992" s="19" t="s">
        <v>3342</v>
      </c>
      <c r="D4992" s="19" t="s">
        <v>5408</v>
      </c>
      <c r="E4992" s="9" t="str">
        <f t="shared" si="77"/>
        <v>37143PM10-PRI</v>
      </c>
      <c r="F4992" s="35">
        <v>43.756959002255549</v>
      </c>
      <c r="G4992" s="19" t="s">
        <v>5473</v>
      </c>
      <c r="H4992" s="19" t="s">
        <v>5474</v>
      </c>
    </row>
    <row r="4993" spans="1:8">
      <c r="A4993" s="26" t="s">
        <v>3461</v>
      </c>
      <c r="B4993" s="9" t="s">
        <v>3462</v>
      </c>
      <c r="C4993" s="19" t="s">
        <v>3342</v>
      </c>
      <c r="D4993" s="19" t="s">
        <v>5408</v>
      </c>
      <c r="E4993" s="9" t="str">
        <f t="shared" si="77"/>
        <v>37145PM10-PRI</v>
      </c>
      <c r="F4993" s="35">
        <v>13.442007966894845</v>
      </c>
      <c r="G4993" s="19" t="s">
        <v>5473</v>
      </c>
      <c r="H4993" s="19" t="s">
        <v>5474</v>
      </c>
    </row>
    <row r="4994" spans="1:8">
      <c r="A4994" s="26" t="s">
        <v>3463</v>
      </c>
      <c r="B4994" s="9" t="s">
        <v>3464</v>
      </c>
      <c r="C4994" s="19" t="s">
        <v>3342</v>
      </c>
      <c r="D4994" s="19" t="s">
        <v>5408</v>
      </c>
      <c r="E4994" s="9" t="str">
        <f t="shared" si="77"/>
        <v>37147PM10-PRI</v>
      </c>
      <c r="F4994" s="35">
        <v>19.235412639760675</v>
      </c>
      <c r="G4994" s="19" t="s">
        <v>5473</v>
      </c>
      <c r="H4994" s="19" t="s">
        <v>5474</v>
      </c>
    </row>
    <row r="4995" spans="1:8">
      <c r="A4995" s="26" t="s">
        <v>3465</v>
      </c>
      <c r="B4995" s="9" t="s">
        <v>425</v>
      </c>
      <c r="C4995" s="19" t="s">
        <v>3342</v>
      </c>
      <c r="D4995" s="19" t="s">
        <v>5408</v>
      </c>
      <c r="E4995" s="9" t="str">
        <f t="shared" ref="E4995:E5058" si="78">A4995&amp;D4995</f>
        <v>37149PM10-PRI</v>
      </c>
      <c r="F4995" s="35">
        <v>25.049681528662422</v>
      </c>
      <c r="G4995" s="19" t="s">
        <v>5473</v>
      </c>
      <c r="H4995" s="19" t="s">
        <v>5474</v>
      </c>
    </row>
    <row r="4996" spans="1:8">
      <c r="A4996" s="26" t="s">
        <v>3466</v>
      </c>
      <c r="B4996" s="9" t="s">
        <v>183</v>
      </c>
      <c r="C4996" s="19" t="s">
        <v>3342</v>
      </c>
      <c r="D4996" s="19" t="s">
        <v>5408</v>
      </c>
      <c r="E4996" s="9" t="str">
        <f t="shared" si="78"/>
        <v>37151PM10-PRI</v>
      </c>
      <c r="F4996" s="35">
        <v>17.391914402870324</v>
      </c>
      <c r="G4996" s="19" t="s">
        <v>5473</v>
      </c>
      <c r="H4996" s="19" t="s">
        <v>5474</v>
      </c>
    </row>
    <row r="4997" spans="1:8">
      <c r="A4997" s="26" t="s">
        <v>3467</v>
      </c>
      <c r="B4997" s="9" t="s">
        <v>1102</v>
      </c>
      <c r="C4997" s="19" t="s">
        <v>3342</v>
      </c>
      <c r="D4997" s="19" t="s">
        <v>5408</v>
      </c>
      <c r="E4997" s="9" t="str">
        <f t="shared" si="78"/>
        <v>37153PM10-PRI</v>
      </c>
      <c r="F4997" s="35">
        <v>11.146728284844029</v>
      </c>
      <c r="G4997" s="19" t="s">
        <v>5473</v>
      </c>
      <c r="H4997" s="19" t="s">
        <v>5474</v>
      </c>
    </row>
    <row r="4998" spans="1:8">
      <c r="A4998" s="26" t="s">
        <v>3468</v>
      </c>
      <c r="B4998" s="9" t="s">
        <v>3469</v>
      </c>
      <c r="C4998" s="19" t="s">
        <v>3342</v>
      </c>
      <c r="D4998" s="19" t="s">
        <v>5408</v>
      </c>
      <c r="E4998" s="9" t="str">
        <f t="shared" si="78"/>
        <v>37155PM10-PRI</v>
      </c>
      <c r="F4998" s="35">
        <v>28.749739238810594</v>
      </c>
      <c r="G4998" s="19" t="s">
        <v>5473</v>
      </c>
      <c r="H4998" s="19" t="s">
        <v>5474</v>
      </c>
    </row>
    <row r="4999" spans="1:8">
      <c r="A4999" s="26" t="s">
        <v>3470</v>
      </c>
      <c r="B4999" s="9" t="s">
        <v>3146</v>
      </c>
      <c r="C4999" s="19" t="s">
        <v>3342</v>
      </c>
      <c r="D4999" s="19" t="s">
        <v>5408</v>
      </c>
      <c r="E4999" s="9" t="str">
        <f t="shared" si="78"/>
        <v>37157PM10-PRI</v>
      </c>
      <c r="F4999" s="35">
        <v>18.16636922007185</v>
      </c>
      <c r="G4999" s="19" t="s">
        <v>5473</v>
      </c>
      <c r="H4999" s="19" t="s">
        <v>5474</v>
      </c>
    </row>
    <row r="5000" spans="1:8">
      <c r="A5000" s="26" t="s">
        <v>3471</v>
      </c>
      <c r="B5000" s="9" t="s">
        <v>2067</v>
      </c>
      <c r="C5000" s="19" t="s">
        <v>3342</v>
      </c>
      <c r="D5000" s="19" t="s">
        <v>5408</v>
      </c>
      <c r="E5000" s="9" t="str">
        <f t="shared" si="78"/>
        <v>37159PM10-PRI</v>
      </c>
      <c r="F5000" s="35">
        <v>19.739165062719849</v>
      </c>
      <c r="G5000" s="19" t="s">
        <v>5473</v>
      </c>
      <c r="H5000" s="19" t="s">
        <v>5474</v>
      </c>
    </row>
    <row r="5001" spans="1:8">
      <c r="A5001" s="26" t="s">
        <v>3472</v>
      </c>
      <c r="B5001" s="9" t="s">
        <v>3473</v>
      </c>
      <c r="C5001" s="19" t="s">
        <v>3342</v>
      </c>
      <c r="D5001" s="19" t="s">
        <v>5408</v>
      </c>
      <c r="E5001" s="9" t="str">
        <f t="shared" si="78"/>
        <v>37161PM10-PRI</v>
      </c>
      <c r="F5001" s="35">
        <v>11.395654101995564</v>
      </c>
      <c r="G5001" s="19" t="s">
        <v>5473</v>
      </c>
      <c r="H5001" s="19" t="s">
        <v>5474</v>
      </c>
    </row>
    <row r="5002" spans="1:8">
      <c r="A5002" s="26" t="s">
        <v>3474</v>
      </c>
      <c r="B5002" s="9" t="s">
        <v>3475</v>
      </c>
      <c r="C5002" s="19" t="s">
        <v>3342</v>
      </c>
      <c r="D5002" s="19" t="s">
        <v>5408</v>
      </c>
      <c r="E5002" s="9" t="str">
        <f t="shared" si="78"/>
        <v>37163PM10-PRI</v>
      </c>
      <c r="F5002" s="35">
        <v>37.660201325804067</v>
      </c>
      <c r="G5002" s="19" t="s">
        <v>5473</v>
      </c>
      <c r="H5002" s="19" t="s">
        <v>5474</v>
      </c>
    </row>
    <row r="5003" spans="1:8">
      <c r="A5003" s="26" t="s">
        <v>3476</v>
      </c>
      <c r="B5003" s="9" t="s">
        <v>2851</v>
      </c>
      <c r="C5003" s="19" t="s">
        <v>3342</v>
      </c>
      <c r="D5003" s="19" t="s">
        <v>5408</v>
      </c>
      <c r="E5003" s="9" t="str">
        <f t="shared" si="78"/>
        <v>37165PM10-PRI</v>
      </c>
      <c r="F5003" s="35">
        <v>19.458312253364362</v>
      </c>
      <c r="G5003" s="19" t="s">
        <v>5473</v>
      </c>
      <c r="H5003" s="19" t="s">
        <v>5474</v>
      </c>
    </row>
    <row r="5004" spans="1:8">
      <c r="A5004" s="26" t="s">
        <v>3477</v>
      </c>
      <c r="B5004" s="9" t="s">
        <v>3478</v>
      </c>
      <c r="C5004" s="19" t="s">
        <v>3342</v>
      </c>
      <c r="D5004" s="19" t="s">
        <v>5408</v>
      </c>
      <c r="E5004" s="9" t="str">
        <f t="shared" si="78"/>
        <v>37167PM10-PRI</v>
      </c>
      <c r="F5004" s="35">
        <v>15.358618117955562</v>
      </c>
      <c r="G5004" s="19" t="s">
        <v>5473</v>
      </c>
      <c r="H5004" s="19" t="s">
        <v>5474</v>
      </c>
    </row>
    <row r="5005" spans="1:8">
      <c r="A5005" s="26" t="s">
        <v>3479</v>
      </c>
      <c r="B5005" s="9" t="s">
        <v>3480</v>
      </c>
      <c r="C5005" s="19" t="s">
        <v>3342</v>
      </c>
      <c r="D5005" s="19" t="s">
        <v>5408</v>
      </c>
      <c r="E5005" s="9" t="str">
        <f t="shared" si="78"/>
        <v>37169PM10-PRI</v>
      </c>
      <c r="F5005" s="35">
        <v>16.121023208538031</v>
      </c>
      <c r="G5005" s="19" t="s">
        <v>5473</v>
      </c>
      <c r="H5005" s="19" t="s">
        <v>5474</v>
      </c>
    </row>
    <row r="5006" spans="1:8">
      <c r="A5006" s="26" t="s">
        <v>3481</v>
      </c>
      <c r="B5006" s="9" t="s">
        <v>3482</v>
      </c>
      <c r="C5006" s="19" t="s">
        <v>3342</v>
      </c>
      <c r="D5006" s="19" t="s">
        <v>5408</v>
      </c>
      <c r="E5006" s="9" t="str">
        <f t="shared" si="78"/>
        <v>37171PM10-PRI</v>
      </c>
      <c r="F5006" s="35">
        <v>21.268653665317473</v>
      </c>
      <c r="G5006" s="19" t="s">
        <v>5473</v>
      </c>
      <c r="H5006" s="19" t="s">
        <v>5474</v>
      </c>
    </row>
    <row r="5007" spans="1:8">
      <c r="A5007" s="26" t="s">
        <v>3483</v>
      </c>
      <c r="B5007" s="9" t="s">
        <v>3484</v>
      </c>
      <c r="C5007" s="19" t="s">
        <v>3342</v>
      </c>
      <c r="D5007" s="19" t="s">
        <v>5408</v>
      </c>
      <c r="E5007" s="9" t="str">
        <f t="shared" si="78"/>
        <v>37173PM10-PRI</v>
      </c>
      <c r="F5007" s="35">
        <v>47.227272727272727</v>
      </c>
      <c r="G5007" s="19" t="s">
        <v>5473</v>
      </c>
      <c r="H5007" s="19" t="s">
        <v>5474</v>
      </c>
    </row>
    <row r="5008" spans="1:8">
      <c r="A5008" s="26" t="s">
        <v>3485</v>
      </c>
      <c r="B5008" s="9" t="s">
        <v>3486</v>
      </c>
      <c r="C5008" s="19" t="s">
        <v>3342</v>
      </c>
      <c r="D5008" s="19" t="s">
        <v>5408</v>
      </c>
      <c r="E5008" s="9" t="str">
        <f t="shared" si="78"/>
        <v>37175PM10-PRI</v>
      </c>
      <c r="F5008" s="35">
        <v>40.694605809128632</v>
      </c>
      <c r="G5008" s="19" t="s">
        <v>5473</v>
      </c>
      <c r="H5008" s="19" t="s">
        <v>5474</v>
      </c>
    </row>
    <row r="5009" spans="1:8">
      <c r="A5009" s="26" t="s">
        <v>3487</v>
      </c>
      <c r="B5009" s="9" t="s">
        <v>3488</v>
      </c>
      <c r="C5009" s="19" t="s">
        <v>3342</v>
      </c>
      <c r="D5009" s="19" t="s">
        <v>5408</v>
      </c>
      <c r="E5009" s="9" t="str">
        <f t="shared" si="78"/>
        <v>37177PM10-PRI</v>
      </c>
      <c r="F5009" s="35">
        <v>48.188115374122667</v>
      </c>
      <c r="G5009" s="19" t="s">
        <v>5473</v>
      </c>
      <c r="H5009" s="19" t="s">
        <v>5474</v>
      </c>
    </row>
    <row r="5010" spans="1:8">
      <c r="A5010" s="26" t="s">
        <v>3489</v>
      </c>
      <c r="B5010" s="9" t="s">
        <v>453</v>
      </c>
      <c r="C5010" s="19" t="s">
        <v>3342</v>
      </c>
      <c r="D5010" s="19" t="s">
        <v>5408</v>
      </c>
      <c r="E5010" s="9" t="str">
        <f t="shared" si="78"/>
        <v>37179PM10-PRI</v>
      </c>
      <c r="F5010" s="35">
        <v>16.921287085892224</v>
      </c>
      <c r="G5010" s="19" t="s">
        <v>5473</v>
      </c>
      <c r="H5010" s="19" t="s">
        <v>5474</v>
      </c>
    </row>
    <row r="5011" spans="1:8">
      <c r="A5011" s="26" t="s">
        <v>3490</v>
      </c>
      <c r="B5011" s="9" t="s">
        <v>3491</v>
      </c>
      <c r="C5011" s="19" t="s">
        <v>3342</v>
      </c>
      <c r="D5011" s="19" t="s">
        <v>5408</v>
      </c>
      <c r="E5011" s="9" t="str">
        <f t="shared" si="78"/>
        <v>37181PM10-PRI</v>
      </c>
      <c r="F5011" s="35">
        <v>18.526113809438151</v>
      </c>
      <c r="G5011" s="19" t="s">
        <v>5473</v>
      </c>
      <c r="H5011" s="19" t="s">
        <v>5474</v>
      </c>
    </row>
    <row r="5012" spans="1:8">
      <c r="A5012" s="26" t="s">
        <v>3492</v>
      </c>
      <c r="B5012" s="9" t="s">
        <v>3493</v>
      </c>
      <c r="C5012" s="19" t="s">
        <v>3342</v>
      </c>
      <c r="D5012" s="19" t="s">
        <v>5408</v>
      </c>
      <c r="E5012" s="9" t="str">
        <f t="shared" si="78"/>
        <v>37183PM10-PRI</v>
      </c>
      <c r="F5012" s="35">
        <v>16.949050704052649</v>
      </c>
      <c r="G5012" s="19" t="s">
        <v>5473</v>
      </c>
      <c r="H5012" s="19" t="s">
        <v>5474</v>
      </c>
    </row>
    <row r="5013" spans="1:8">
      <c r="A5013" s="26" t="s">
        <v>3494</v>
      </c>
      <c r="B5013" s="9" t="s">
        <v>1179</v>
      </c>
      <c r="C5013" s="19" t="s">
        <v>3342</v>
      </c>
      <c r="D5013" s="19" t="s">
        <v>5408</v>
      </c>
      <c r="E5013" s="9" t="str">
        <f t="shared" si="78"/>
        <v>37185PM10-PRI</v>
      </c>
      <c r="F5013" s="35">
        <v>10.944562644928402</v>
      </c>
      <c r="G5013" s="19" t="s">
        <v>5473</v>
      </c>
      <c r="H5013" s="19" t="s">
        <v>5474</v>
      </c>
    </row>
    <row r="5014" spans="1:8">
      <c r="A5014" s="26" t="s">
        <v>3495</v>
      </c>
      <c r="B5014" s="9" t="s">
        <v>210</v>
      </c>
      <c r="C5014" s="19" t="s">
        <v>3342</v>
      </c>
      <c r="D5014" s="19" t="s">
        <v>5408</v>
      </c>
      <c r="E5014" s="9" t="str">
        <f t="shared" si="78"/>
        <v>37187PM10-PRI</v>
      </c>
      <c r="F5014" s="35">
        <v>15.133399023040313</v>
      </c>
      <c r="G5014" s="19" t="s">
        <v>5473</v>
      </c>
      <c r="H5014" s="19" t="s">
        <v>5474</v>
      </c>
    </row>
    <row r="5015" spans="1:8">
      <c r="A5015" s="26" t="s">
        <v>3496</v>
      </c>
      <c r="B5015" s="9" t="s">
        <v>3497</v>
      </c>
      <c r="C5015" s="19" t="s">
        <v>3342</v>
      </c>
      <c r="D5015" s="19" t="s">
        <v>5408</v>
      </c>
      <c r="E5015" s="9" t="str">
        <f t="shared" si="78"/>
        <v>37189PM10-PRI</v>
      </c>
      <c r="F5015" s="35">
        <v>33.493180186647521</v>
      </c>
      <c r="G5015" s="19" t="s">
        <v>5473</v>
      </c>
      <c r="H5015" s="19" t="s">
        <v>5474</v>
      </c>
    </row>
    <row r="5016" spans="1:8">
      <c r="A5016" s="26" t="s">
        <v>3498</v>
      </c>
      <c r="B5016" s="9" t="s">
        <v>1184</v>
      </c>
      <c r="C5016" s="19" t="s">
        <v>3342</v>
      </c>
      <c r="D5016" s="19" t="s">
        <v>5408</v>
      </c>
      <c r="E5016" s="9" t="str">
        <f t="shared" si="78"/>
        <v>37191PM10-PRI</v>
      </c>
      <c r="F5016" s="35">
        <v>38.092327552337657</v>
      </c>
      <c r="G5016" s="19" t="s">
        <v>5473</v>
      </c>
      <c r="H5016" s="19" t="s">
        <v>5474</v>
      </c>
    </row>
    <row r="5017" spans="1:8">
      <c r="A5017" s="26" t="s">
        <v>3499</v>
      </c>
      <c r="B5017" s="9" t="s">
        <v>1200</v>
      </c>
      <c r="C5017" s="19" t="s">
        <v>3342</v>
      </c>
      <c r="D5017" s="19" t="s">
        <v>5408</v>
      </c>
      <c r="E5017" s="9" t="str">
        <f t="shared" si="78"/>
        <v>37193PM10-PRI</v>
      </c>
      <c r="F5017" s="35">
        <v>25.140708774682881</v>
      </c>
      <c r="G5017" s="19" t="s">
        <v>5473</v>
      </c>
      <c r="H5017" s="19" t="s">
        <v>5474</v>
      </c>
    </row>
    <row r="5018" spans="1:8">
      <c r="A5018" s="26" t="s">
        <v>3500</v>
      </c>
      <c r="B5018" s="9" t="s">
        <v>1908</v>
      </c>
      <c r="C5018" s="19" t="s">
        <v>3342</v>
      </c>
      <c r="D5018" s="19" t="s">
        <v>5408</v>
      </c>
      <c r="E5018" s="9" t="str">
        <f t="shared" si="78"/>
        <v>37195PM10-PRI</v>
      </c>
      <c r="F5018" s="35">
        <v>31.083751346932708</v>
      </c>
      <c r="G5018" s="19" t="s">
        <v>5473</v>
      </c>
      <c r="H5018" s="19" t="s">
        <v>5474</v>
      </c>
    </row>
    <row r="5019" spans="1:8">
      <c r="A5019" s="26" t="s">
        <v>3501</v>
      </c>
      <c r="B5019" s="9" t="s">
        <v>3502</v>
      </c>
      <c r="C5019" s="19" t="s">
        <v>3342</v>
      </c>
      <c r="D5019" s="19" t="s">
        <v>5408</v>
      </c>
      <c r="E5019" s="9" t="str">
        <f t="shared" si="78"/>
        <v>37197PM10-PRI</v>
      </c>
      <c r="F5019" s="35">
        <v>25.287969757616185</v>
      </c>
      <c r="G5019" s="19" t="s">
        <v>5473</v>
      </c>
      <c r="H5019" s="19" t="s">
        <v>5474</v>
      </c>
    </row>
    <row r="5020" spans="1:8">
      <c r="A5020" s="26" t="s">
        <v>3503</v>
      </c>
      <c r="B5020" s="9" t="s">
        <v>3504</v>
      </c>
      <c r="C5020" s="19" t="s">
        <v>3342</v>
      </c>
      <c r="D5020" s="19" t="s">
        <v>5408</v>
      </c>
      <c r="E5020" s="9" t="str">
        <f t="shared" si="78"/>
        <v>37199PM10-PRI</v>
      </c>
      <c r="F5020" s="35">
        <v>22.057485029940121</v>
      </c>
      <c r="G5020" s="19" t="s">
        <v>5473</v>
      </c>
      <c r="H5020" s="19" t="s">
        <v>5474</v>
      </c>
    </row>
    <row r="5021" spans="1:8">
      <c r="A5021" s="26" t="s">
        <v>3505</v>
      </c>
      <c r="B5021" s="9" t="s">
        <v>586</v>
      </c>
      <c r="C5021" s="19" t="s">
        <v>3507</v>
      </c>
      <c r="D5021" s="19" t="s">
        <v>5408</v>
      </c>
      <c r="E5021" s="9" t="str">
        <f t="shared" si="78"/>
        <v>38001PM10-PRI</v>
      </c>
      <c r="F5021" s="35">
        <v>17.051956025080596</v>
      </c>
      <c r="G5021" s="19" t="s">
        <v>5473</v>
      </c>
      <c r="H5021" s="19" t="s">
        <v>5474</v>
      </c>
    </row>
    <row r="5022" spans="1:8">
      <c r="A5022" s="26" t="s">
        <v>3508</v>
      </c>
      <c r="B5022" s="9" t="s">
        <v>3509</v>
      </c>
      <c r="C5022" s="19" t="s">
        <v>3507</v>
      </c>
      <c r="D5022" s="19" t="s">
        <v>5408</v>
      </c>
      <c r="E5022" s="9" t="str">
        <f t="shared" si="78"/>
        <v>38003PM10-PRI</v>
      </c>
      <c r="F5022" s="35">
        <v>36.545177692996553</v>
      </c>
      <c r="G5022" s="19" t="s">
        <v>5473</v>
      </c>
      <c r="H5022" s="19" t="s">
        <v>5474</v>
      </c>
    </row>
    <row r="5023" spans="1:8">
      <c r="A5023" s="26" t="s">
        <v>3510</v>
      </c>
      <c r="B5023" s="9" t="s">
        <v>3511</v>
      </c>
      <c r="C5023" s="19" t="s">
        <v>3507</v>
      </c>
      <c r="D5023" s="19" t="s">
        <v>5408</v>
      </c>
      <c r="E5023" s="9" t="str">
        <f t="shared" si="78"/>
        <v>38005PM10-PRI</v>
      </c>
      <c r="F5023" s="35">
        <v>25.994945833333329</v>
      </c>
      <c r="G5023" s="19" t="s">
        <v>5473</v>
      </c>
      <c r="H5023" s="19" t="s">
        <v>5474</v>
      </c>
    </row>
    <row r="5024" spans="1:8">
      <c r="A5024" s="26" t="s">
        <v>3512</v>
      </c>
      <c r="B5024" s="9" t="s">
        <v>3513</v>
      </c>
      <c r="C5024" s="19" t="s">
        <v>3507</v>
      </c>
      <c r="D5024" s="19" t="s">
        <v>5408</v>
      </c>
      <c r="E5024" s="9" t="str">
        <f t="shared" si="78"/>
        <v>38007PM10-PRI</v>
      </c>
      <c r="F5024" s="35">
        <v>32.863872901458173</v>
      </c>
      <c r="G5024" s="19" t="s">
        <v>5473</v>
      </c>
      <c r="H5024" s="19" t="s">
        <v>5474</v>
      </c>
    </row>
    <row r="5025" spans="1:8">
      <c r="A5025" s="26" t="s">
        <v>3514</v>
      </c>
      <c r="B5025" s="9" t="s">
        <v>3515</v>
      </c>
      <c r="C5025" s="19" t="s">
        <v>3507</v>
      </c>
      <c r="D5025" s="19" t="s">
        <v>5408</v>
      </c>
      <c r="E5025" s="9" t="str">
        <f t="shared" si="78"/>
        <v>38009PM10-PRI</v>
      </c>
      <c r="F5025" s="35">
        <v>30.902345378076966</v>
      </c>
      <c r="G5025" s="19" t="s">
        <v>5473</v>
      </c>
      <c r="H5025" s="19" t="s">
        <v>5474</v>
      </c>
    </row>
    <row r="5026" spans="1:8">
      <c r="A5026" s="26" t="s">
        <v>3516</v>
      </c>
      <c r="B5026" s="9" t="s">
        <v>3517</v>
      </c>
      <c r="C5026" s="19" t="s">
        <v>3507</v>
      </c>
      <c r="D5026" s="19" t="s">
        <v>5408</v>
      </c>
      <c r="E5026" s="9" t="str">
        <f t="shared" si="78"/>
        <v>38011PM10-PRI</v>
      </c>
      <c r="F5026" s="35">
        <v>19.490985153354707</v>
      </c>
      <c r="G5026" s="19" t="s">
        <v>5473</v>
      </c>
      <c r="H5026" s="19" t="s">
        <v>5474</v>
      </c>
    </row>
    <row r="5027" spans="1:8">
      <c r="A5027" s="26" t="s">
        <v>3518</v>
      </c>
      <c r="B5027" s="9" t="s">
        <v>888</v>
      </c>
      <c r="C5027" s="19" t="s">
        <v>3507</v>
      </c>
      <c r="D5027" s="19" t="s">
        <v>5408</v>
      </c>
      <c r="E5027" s="9" t="str">
        <f t="shared" si="78"/>
        <v>38013PM10-PRI</v>
      </c>
      <c r="F5027" s="35">
        <v>27.881476875079056</v>
      </c>
      <c r="G5027" s="19" t="s">
        <v>5473</v>
      </c>
      <c r="H5027" s="19" t="s">
        <v>5474</v>
      </c>
    </row>
    <row r="5028" spans="1:8">
      <c r="A5028" s="26" t="s">
        <v>3519</v>
      </c>
      <c r="B5028" s="9" t="s">
        <v>3520</v>
      </c>
      <c r="C5028" s="19" t="s">
        <v>3507</v>
      </c>
      <c r="D5028" s="19" t="s">
        <v>5408</v>
      </c>
      <c r="E5028" s="9" t="str">
        <f t="shared" si="78"/>
        <v>38015PM10-PRI</v>
      </c>
      <c r="F5028" s="35">
        <v>16.486918193532162</v>
      </c>
      <c r="G5028" s="19" t="s">
        <v>5473</v>
      </c>
      <c r="H5028" s="19" t="s">
        <v>5474</v>
      </c>
    </row>
    <row r="5029" spans="1:8">
      <c r="A5029" s="26" t="s">
        <v>3521</v>
      </c>
      <c r="B5029" s="9" t="s">
        <v>1313</v>
      </c>
      <c r="C5029" s="19" t="s">
        <v>3507</v>
      </c>
      <c r="D5029" s="19" t="s">
        <v>5408</v>
      </c>
      <c r="E5029" s="9" t="str">
        <f t="shared" si="78"/>
        <v>38017PM10-PRI</v>
      </c>
      <c r="F5029" s="35">
        <v>33.67879899030158</v>
      </c>
      <c r="G5029" s="19" t="s">
        <v>5473</v>
      </c>
      <c r="H5029" s="19" t="s">
        <v>5474</v>
      </c>
    </row>
    <row r="5030" spans="1:8">
      <c r="A5030" s="26" t="s">
        <v>3522</v>
      </c>
      <c r="B5030" s="9" t="s">
        <v>3523</v>
      </c>
      <c r="C5030" s="19" t="s">
        <v>3507</v>
      </c>
      <c r="D5030" s="19" t="s">
        <v>5408</v>
      </c>
      <c r="E5030" s="9" t="str">
        <f t="shared" si="78"/>
        <v>38019PM10-PRI</v>
      </c>
      <c r="F5030" s="35">
        <v>32.872805119618128</v>
      </c>
      <c r="G5030" s="19" t="s">
        <v>5473</v>
      </c>
      <c r="H5030" s="19" t="s">
        <v>5474</v>
      </c>
    </row>
    <row r="5031" spans="1:8">
      <c r="A5031" s="26" t="s">
        <v>3524</v>
      </c>
      <c r="B5031" s="9" t="s">
        <v>3525</v>
      </c>
      <c r="C5031" s="19" t="s">
        <v>3507</v>
      </c>
      <c r="D5031" s="19" t="s">
        <v>5408</v>
      </c>
      <c r="E5031" s="9" t="str">
        <f t="shared" si="78"/>
        <v>38021PM10-PRI</v>
      </c>
      <c r="F5031" s="35">
        <v>27.736802912913731</v>
      </c>
      <c r="G5031" s="19" t="s">
        <v>5473</v>
      </c>
      <c r="H5031" s="19" t="s">
        <v>5474</v>
      </c>
    </row>
    <row r="5032" spans="1:8">
      <c r="A5032" s="26" t="s">
        <v>3526</v>
      </c>
      <c r="B5032" s="9" t="s">
        <v>3527</v>
      </c>
      <c r="C5032" s="19" t="s">
        <v>3507</v>
      </c>
      <c r="D5032" s="19" t="s">
        <v>5408</v>
      </c>
      <c r="E5032" s="9" t="str">
        <f t="shared" si="78"/>
        <v>38023PM10-PRI</v>
      </c>
      <c r="F5032" s="35">
        <v>13.393209836159073</v>
      </c>
      <c r="G5032" s="19" t="s">
        <v>5473</v>
      </c>
      <c r="H5032" s="19" t="s">
        <v>5474</v>
      </c>
    </row>
    <row r="5033" spans="1:8">
      <c r="A5033" s="26" t="s">
        <v>3528</v>
      </c>
      <c r="B5033" s="9" t="s">
        <v>3529</v>
      </c>
      <c r="C5033" s="19" t="s">
        <v>3507</v>
      </c>
      <c r="D5033" s="19" t="s">
        <v>5408</v>
      </c>
      <c r="E5033" s="9" t="str">
        <f t="shared" si="78"/>
        <v>38025PM10-PRI</v>
      </c>
      <c r="F5033" s="35">
        <v>22.93616089735486</v>
      </c>
      <c r="G5033" s="19" t="s">
        <v>5473</v>
      </c>
      <c r="H5033" s="19" t="s">
        <v>5474</v>
      </c>
    </row>
    <row r="5034" spans="1:8">
      <c r="A5034" s="26" t="s">
        <v>3530</v>
      </c>
      <c r="B5034" s="9" t="s">
        <v>3203</v>
      </c>
      <c r="C5034" s="19" t="s">
        <v>3507</v>
      </c>
      <c r="D5034" s="19" t="s">
        <v>5408</v>
      </c>
      <c r="E5034" s="9" t="str">
        <f t="shared" si="78"/>
        <v>38027PM10-PRI</v>
      </c>
      <c r="F5034" s="35">
        <v>24.060938074908162</v>
      </c>
      <c r="G5034" s="19" t="s">
        <v>5473</v>
      </c>
      <c r="H5034" s="19" t="s">
        <v>5474</v>
      </c>
    </row>
    <row r="5035" spans="1:8">
      <c r="A5035" s="26" t="s">
        <v>3531</v>
      </c>
      <c r="B5035" s="9" t="s">
        <v>3532</v>
      </c>
      <c r="C5035" s="19" t="s">
        <v>3507</v>
      </c>
      <c r="D5035" s="19" t="s">
        <v>5408</v>
      </c>
      <c r="E5035" s="9" t="str">
        <f t="shared" si="78"/>
        <v>38029PM10-PRI</v>
      </c>
      <c r="F5035" s="35">
        <v>23.383188635737987</v>
      </c>
      <c r="G5035" s="19" t="s">
        <v>5473</v>
      </c>
      <c r="H5035" s="19" t="s">
        <v>5474</v>
      </c>
    </row>
    <row r="5036" spans="1:8">
      <c r="A5036" s="26" t="s">
        <v>3533</v>
      </c>
      <c r="B5036" s="9" t="s">
        <v>3534</v>
      </c>
      <c r="C5036" s="19" t="s">
        <v>3507</v>
      </c>
      <c r="D5036" s="19" t="s">
        <v>5408</v>
      </c>
      <c r="E5036" s="9" t="str">
        <f t="shared" si="78"/>
        <v>38031PM10-PRI</v>
      </c>
      <c r="F5036" s="35">
        <v>36.850171978612345</v>
      </c>
      <c r="G5036" s="19" t="s">
        <v>5473</v>
      </c>
      <c r="H5036" s="19" t="s">
        <v>5474</v>
      </c>
    </row>
    <row r="5037" spans="1:8">
      <c r="A5037" s="26" t="s">
        <v>3535</v>
      </c>
      <c r="B5037" s="9" t="s">
        <v>2905</v>
      </c>
      <c r="C5037" s="19" t="s">
        <v>3507</v>
      </c>
      <c r="D5037" s="19" t="s">
        <v>5408</v>
      </c>
      <c r="E5037" s="9" t="str">
        <f t="shared" si="78"/>
        <v>38033PM10-PRI</v>
      </c>
      <c r="F5037" s="35">
        <v>15.200128729713574</v>
      </c>
      <c r="G5037" s="19" t="s">
        <v>5473</v>
      </c>
      <c r="H5037" s="19" t="s">
        <v>5474</v>
      </c>
    </row>
    <row r="5038" spans="1:8">
      <c r="A5038" s="26" t="s">
        <v>3536</v>
      </c>
      <c r="B5038" s="9" t="s">
        <v>3537</v>
      </c>
      <c r="C5038" s="19" t="s">
        <v>3507</v>
      </c>
      <c r="D5038" s="19" t="s">
        <v>5408</v>
      </c>
      <c r="E5038" s="9" t="str">
        <f t="shared" si="78"/>
        <v>38035PM10-PRI</v>
      </c>
      <c r="F5038" s="35">
        <v>27.688476514484652</v>
      </c>
      <c r="G5038" s="19" t="s">
        <v>5473</v>
      </c>
      <c r="H5038" s="19" t="s">
        <v>5474</v>
      </c>
    </row>
    <row r="5039" spans="1:8">
      <c r="A5039" s="26" t="s">
        <v>3538</v>
      </c>
      <c r="B5039" s="9" t="s">
        <v>376</v>
      </c>
      <c r="C5039" s="19" t="s">
        <v>3507</v>
      </c>
      <c r="D5039" s="19" t="s">
        <v>5408</v>
      </c>
      <c r="E5039" s="9" t="str">
        <f t="shared" si="78"/>
        <v>38037PM10-PRI</v>
      </c>
      <c r="F5039" s="35">
        <v>27.826183153059667</v>
      </c>
      <c r="G5039" s="19" t="s">
        <v>5473</v>
      </c>
      <c r="H5039" s="19" t="s">
        <v>5474</v>
      </c>
    </row>
    <row r="5040" spans="1:8">
      <c r="A5040" s="26" t="s">
        <v>3539</v>
      </c>
      <c r="B5040" s="9" t="s">
        <v>3540</v>
      </c>
      <c r="C5040" s="19" t="s">
        <v>3507</v>
      </c>
      <c r="D5040" s="19" t="s">
        <v>5408</v>
      </c>
      <c r="E5040" s="9" t="str">
        <f t="shared" si="78"/>
        <v>38039PM10-PRI</v>
      </c>
      <c r="F5040" s="35">
        <v>32.045605380802087</v>
      </c>
      <c r="G5040" s="19" t="s">
        <v>5473</v>
      </c>
      <c r="H5040" s="19" t="s">
        <v>5474</v>
      </c>
    </row>
    <row r="5041" spans="1:8">
      <c r="A5041" s="26" t="s">
        <v>3541</v>
      </c>
      <c r="B5041" s="9" t="s">
        <v>3542</v>
      </c>
      <c r="C5041" s="19" t="s">
        <v>3507</v>
      </c>
      <c r="D5041" s="19" t="s">
        <v>5408</v>
      </c>
      <c r="E5041" s="9" t="str">
        <f t="shared" si="78"/>
        <v>38041PM10-PRI</v>
      </c>
      <c r="F5041" s="35">
        <v>14.543040488596571</v>
      </c>
      <c r="G5041" s="19" t="s">
        <v>5473</v>
      </c>
      <c r="H5041" s="19" t="s">
        <v>5474</v>
      </c>
    </row>
    <row r="5042" spans="1:8">
      <c r="A5042" s="26" t="s">
        <v>3543</v>
      </c>
      <c r="B5042" s="9" t="s">
        <v>3544</v>
      </c>
      <c r="C5042" s="19" t="s">
        <v>3507</v>
      </c>
      <c r="D5042" s="19" t="s">
        <v>5408</v>
      </c>
      <c r="E5042" s="9" t="str">
        <f t="shared" si="78"/>
        <v>38043PM10-PRI</v>
      </c>
      <c r="F5042" s="35">
        <v>31.923581131203562</v>
      </c>
      <c r="G5042" s="19" t="s">
        <v>5473</v>
      </c>
      <c r="H5042" s="19" t="s">
        <v>5474</v>
      </c>
    </row>
    <row r="5043" spans="1:8">
      <c r="A5043" s="26" t="s">
        <v>3545</v>
      </c>
      <c r="B5043" s="9" t="s">
        <v>3546</v>
      </c>
      <c r="C5043" s="19" t="s">
        <v>3507</v>
      </c>
      <c r="D5043" s="19" t="s">
        <v>5408</v>
      </c>
      <c r="E5043" s="9" t="str">
        <f t="shared" si="78"/>
        <v>38045PM10-PRI</v>
      </c>
      <c r="F5043" s="35">
        <v>23.402582101821793</v>
      </c>
      <c r="G5043" s="19" t="s">
        <v>5473</v>
      </c>
      <c r="H5043" s="19" t="s">
        <v>5474</v>
      </c>
    </row>
    <row r="5044" spans="1:8">
      <c r="A5044" s="26" t="s">
        <v>3547</v>
      </c>
      <c r="B5044" s="9" t="s">
        <v>401</v>
      </c>
      <c r="C5044" s="19" t="s">
        <v>3507</v>
      </c>
      <c r="D5044" s="19" t="s">
        <v>5408</v>
      </c>
      <c r="E5044" s="9" t="str">
        <f t="shared" si="78"/>
        <v>38047PM10-PRI</v>
      </c>
      <c r="F5044" s="35">
        <v>22.784892004752678</v>
      </c>
      <c r="G5044" s="19" t="s">
        <v>5473</v>
      </c>
      <c r="H5044" s="19" t="s">
        <v>5474</v>
      </c>
    </row>
    <row r="5045" spans="1:8">
      <c r="A5045" s="26" t="s">
        <v>3548</v>
      </c>
      <c r="B5045" s="9" t="s">
        <v>1385</v>
      </c>
      <c r="C5045" s="19" t="s">
        <v>3507</v>
      </c>
      <c r="D5045" s="19" t="s">
        <v>5408</v>
      </c>
      <c r="E5045" s="9" t="str">
        <f t="shared" si="78"/>
        <v>38049PM10-PRI</v>
      </c>
      <c r="F5045" s="35">
        <v>32.578823232004048</v>
      </c>
      <c r="G5045" s="19" t="s">
        <v>5473</v>
      </c>
      <c r="H5045" s="19" t="s">
        <v>5474</v>
      </c>
    </row>
    <row r="5046" spans="1:8">
      <c r="A5046" s="26" t="s">
        <v>3549</v>
      </c>
      <c r="B5046" s="9" t="s">
        <v>1039</v>
      </c>
      <c r="C5046" s="19" t="s">
        <v>3507</v>
      </c>
      <c r="D5046" s="19" t="s">
        <v>5408</v>
      </c>
      <c r="E5046" s="9" t="str">
        <f t="shared" si="78"/>
        <v>38051PM10-PRI</v>
      </c>
      <c r="F5046" s="35">
        <v>23.866560191992427</v>
      </c>
      <c r="G5046" s="19" t="s">
        <v>5473</v>
      </c>
      <c r="H5046" s="19" t="s">
        <v>5474</v>
      </c>
    </row>
    <row r="5047" spans="1:8">
      <c r="A5047" s="26" t="s">
        <v>3550</v>
      </c>
      <c r="B5047" s="9" t="s">
        <v>3551</v>
      </c>
      <c r="C5047" s="19" t="s">
        <v>3507</v>
      </c>
      <c r="D5047" s="19" t="s">
        <v>5408</v>
      </c>
      <c r="E5047" s="9" t="str">
        <f t="shared" si="78"/>
        <v>38053PM10-PRI</v>
      </c>
      <c r="F5047" s="35">
        <v>20.541510082009847</v>
      </c>
      <c r="G5047" s="19" t="s">
        <v>5473</v>
      </c>
      <c r="H5047" s="19" t="s">
        <v>5474</v>
      </c>
    </row>
    <row r="5048" spans="1:8">
      <c r="A5048" s="26" t="s">
        <v>3552</v>
      </c>
      <c r="B5048" s="9" t="s">
        <v>1387</v>
      </c>
      <c r="C5048" s="19" t="s">
        <v>3507</v>
      </c>
      <c r="D5048" s="19" t="s">
        <v>5408</v>
      </c>
      <c r="E5048" s="9" t="str">
        <f t="shared" si="78"/>
        <v>38055PM10-PRI</v>
      </c>
      <c r="F5048" s="35">
        <v>24.922320860967456</v>
      </c>
      <c r="G5048" s="19" t="s">
        <v>5473</v>
      </c>
      <c r="H5048" s="19" t="s">
        <v>5474</v>
      </c>
    </row>
    <row r="5049" spans="1:8">
      <c r="A5049" s="26" t="s">
        <v>3553</v>
      </c>
      <c r="B5049" s="9" t="s">
        <v>1401</v>
      </c>
      <c r="C5049" s="19" t="s">
        <v>3507</v>
      </c>
      <c r="D5049" s="19" t="s">
        <v>5408</v>
      </c>
      <c r="E5049" s="9" t="str">
        <f t="shared" si="78"/>
        <v>38057PM10-PRI</v>
      </c>
      <c r="F5049" s="35">
        <v>19.07422587049658</v>
      </c>
      <c r="G5049" s="19" t="s">
        <v>5473</v>
      </c>
      <c r="H5049" s="19" t="s">
        <v>5474</v>
      </c>
    </row>
    <row r="5050" spans="1:8">
      <c r="A5050" s="26" t="s">
        <v>3554</v>
      </c>
      <c r="B5050" s="9" t="s">
        <v>1840</v>
      </c>
      <c r="C5050" s="19" t="s">
        <v>3507</v>
      </c>
      <c r="D5050" s="19" t="s">
        <v>5408</v>
      </c>
      <c r="E5050" s="9" t="str">
        <f t="shared" si="78"/>
        <v>38059PM10-PRI</v>
      </c>
      <c r="F5050" s="35">
        <v>34.29630182249614</v>
      </c>
      <c r="G5050" s="19" t="s">
        <v>5473</v>
      </c>
      <c r="H5050" s="19" t="s">
        <v>5474</v>
      </c>
    </row>
    <row r="5051" spans="1:8">
      <c r="A5051" s="26" t="s">
        <v>3555</v>
      </c>
      <c r="B5051" s="9" t="s">
        <v>3556</v>
      </c>
      <c r="C5051" s="19" t="s">
        <v>3507</v>
      </c>
      <c r="D5051" s="19" t="s">
        <v>5408</v>
      </c>
      <c r="E5051" s="9" t="str">
        <f t="shared" si="78"/>
        <v>38061PM10-PRI</v>
      </c>
      <c r="F5051" s="35">
        <v>21.382708819573619</v>
      </c>
      <c r="G5051" s="19" t="s">
        <v>5473</v>
      </c>
      <c r="H5051" s="19" t="s">
        <v>5474</v>
      </c>
    </row>
    <row r="5052" spans="1:8">
      <c r="A5052" s="26" t="s">
        <v>3557</v>
      </c>
      <c r="B5052" s="9" t="s">
        <v>2046</v>
      </c>
      <c r="C5052" s="19" t="s">
        <v>3507</v>
      </c>
      <c r="D5052" s="19" t="s">
        <v>5408</v>
      </c>
      <c r="E5052" s="9" t="str">
        <f t="shared" si="78"/>
        <v>38063PM10-PRI</v>
      </c>
      <c r="F5052" s="35">
        <v>33.393228203490132</v>
      </c>
      <c r="G5052" s="19" t="s">
        <v>5473</v>
      </c>
      <c r="H5052" s="19" t="s">
        <v>5474</v>
      </c>
    </row>
    <row r="5053" spans="1:8">
      <c r="A5053" s="26" t="s">
        <v>3558</v>
      </c>
      <c r="B5053" s="9" t="s">
        <v>3559</v>
      </c>
      <c r="C5053" s="19" t="s">
        <v>3507</v>
      </c>
      <c r="D5053" s="19" t="s">
        <v>5408</v>
      </c>
      <c r="E5053" s="9" t="str">
        <f t="shared" si="78"/>
        <v>38065PM10-PRI</v>
      </c>
      <c r="F5053" s="35">
        <v>22.68215418059145</v>
      </c>
      <c r="G5053" s="19" t="s">
        <v>5473</v>
      </c>
      <c r="H5053" s="19" t="s">
        <v>5474</v>
      </c>
    </row>
    <row r="5054" spans="1:8">
      <c r="A5054" s="26" t="s">
        <v>3560</v>
      </c>
      <c r="B5054" s="9" t="s">
        <v>3561</v>
      </c>
      <c r="C5054" s="19" t="s">
        <v>3507</v>
      </c>
      <c r="D5054" s="19" t="s">
        <v>5408</v>
      </c>
      <c r="E5054" s="9" t="str">
        <f t="shared" si="78"/>
        <v>38067PM10-PRI</v>
      </c>
      <c r="F5054" s="35">
        <v>26.630625359176637</v>
      </c>
      <c r="G5054" s="19" t="s">
        <v>5473</v>
      </c>
      <c r="H5054" s="19" t="s">
        <v>5474</v>
      </c>
    </row>
    <row r="5055" spans="1:8">
      <c r="A5055" s="26" t="s">
        <v>3562</v>
      </c>
      <c r="B5055" s="9" t="s">
        <v>1083</v>
      </c>
      <c r="C5055" s="19" t="s">
        <v>3507</v>
      </c>
      <c r="D5055" s="19" t="s">
        <v>5408</v>
      </c>
      <c r="E5055" s="9" t="str">
        <f t="shared" si="78"/>
        <v>38069PM10-PRI</v>
      </c>
      <c r="F5055" s="35">
        <v>22.861605975107107</v>
      </c>
      <c r="G5055" s="19" t="s">
        <v>5473</v>
      </c>
      <c r="H5055" s="19" t="s">
        <v>5474</v>
      </c>
    </row>
    <row r="5056" spans="1:8">
      <c r="A5056" s="26" t="s">
        <v>3563</v>
      </c>
      <c r="B5056" s="9" t="s">
        <v>2553</v>
      </c>
      <c r="C5056" s="19" t="s">
        <v>3507</v>
      </c>
      <c r="D5056" s="19" t="s">
        <v>5408</v>
      </c>
      <c r="E5056" s="9" t="str">
        <f t="shared" si="78"/>
        <v>38071PM10-PRI</v>
      </c>
      <c r="F5056" s="35">
        <v>35.380903752872094</v>
      </c>
      <c r="G5056" s="19" t="s">
        <v>5473</v>
      </c>
      <c r="H5056" s="19" t="s">
        <v>5474</v>
      </c>
    </row>
    <row r="5057" spans="1:8">
      <c r="A5057" s="26" t="s">
        <v>3564</v>
      </c>
      <c r="B5057" s="9" t="s">
        <v>3565</v>
      </c>
      <c r="C5057" s="19" t="s">
        <v>3507</v>
      </c>
      <c r="D5057" s="19" t="s">
        <v>5408</v>
      </c>
      <c r="E5057" s="9" t="str">
        <f t="shared" si="78"/>
        <v>38073PM10-PRI</v>
      </c>
      <c r="F5057" s="35">
        <v>24.918540710191163</v>
      </c>
      <c r="G5057" s="19" t="s">
        <v>5473</v>
      </c>
      <c r="H5057" s="19" t="s">
        <v>5474</v>
      </c>
    </row>
    <row r="5058" spans="1:8">
      <c r="A5058" s="26" t="s">
        <v>3566</v>
      </c>
      <c r="B5058" s="9" t="s">
        <v>2559</v>
      </c>
      <c r="C5058" s="19" t="s">
        <v>3507</v>
      </c>
      <c r="D5058" s="19" t="s">
        <v>5408</v>
      </c>
      <c r="E5058" s="9" t="str">
        <f t="shared" si="78"/>
        <v>38075PM10-PRI</v>
      </c>
      <c r="F5058" s="35">
        <v>24.528122980912801</v>
      </c>
      <c r="G5058" s="19" t="s">
        <v>5473</v>
      </c>
      <c r="H5058" s="19" t="s">
        <v>5474</v>
      </c>
    </row>
    <row r="5059" spans="1:8">
      <c r="A5059" s="26" t="s">
        <v>3567</v>
      </c>
      <c r="B5059" s="9" t="s">
        <v>1420</v>
      </c>
      <c r="C5059" s="19" t="s">
        <v>3507</v>
      </c>
      <c r="D5059" s="19" t="s">
        <v>5408</v>
      </c>
      <c r="E5059" s="9" t="str">
        <f t="shared" ref="E5059:E5122" si="79">A5059&amp;D5059</f>
        <v>38077PM10-PRI</v>
      </c>
      <c r="F5059" s="35">
        <v>33.65654972607949</v>
      </c>
      <c r="G5059" s="19" t="s">
        <v>5473</v>
      </c>
      <c r="H5059" s="19" t="s">
        <v>5474</v>
      </c>
    </row>
    <row r="5060" spans="1:8">
      <c r="A5060" s="26" t="s">
        <v>3568</v>
      </c>
      <c r="B5060" s="9" t="s">
        <v>3569</v>
      </c>
      <c r="C5060" s="19" t="s">
        <v>3507</v>
      </c>
      <c r="D5060" s="19" t="s">
        <v>5408</v>
      </c>
      <c r="E5060" s="9" t="str">
        <f t="shared" si="79"/>
        <v>38079PM10-PRI</v>
      </c>
      <c r="F5060" s="35">
        <v>34.089566294055075</v>
      </c>
      <c r="G5060" s="19" t="s">
        <v>5473</v>
      </c>
      <c r="H5060" s="19" t="s">
        <v>5474</v>
      </c>
    </row>
    <row r="5061" spans="1:8">
      <c r="A5061" s="26" t="s">
        <v>3570</v>
      </c>
      <c r="B5061" s="9" t="s">
        <v>3571</v>
      </c>
      <c r="C5061" s="19" t="s">
        <v>3507</v>
      </c>
      <c r="D5061" s="19" t="s">
        <v>5408</v>
      </c>
      <c r="E5061" s="9" t="str">
        <f t="shared" si="79"/>
        <v>38081PM10-PRI</v>
      </c>
      <c r="F5061" s="35">
        <v>33.494698246821407</v>
      </c>
      <c r="G5061" s="19" t="s">
        <v>5473</v>
      </c>
      <c r="H5061" s="19" t="s">
        <v>5474</v>
      </c>
    </row>
    <row r="5062" spans="1:8">
      <c r="A5062" s="26" t="s">
        <v>3572</v>
      </c>
      <c r="B5062" s="9" t="s">
        <v>1884</v>
      </c>
      <c r="C5062" s="19" t="s">
        <v>3507</v>
      </c>
      <c r="D5062" s="19" t="s">
        <v>5408</v>
      </c>
      <c r="E5062" s="9" t="str">
        <f t="shared" si="79"/>
        <v>38083PM10-PRI</v>
      </c>
      <c r="F5062" s="35">
        <v>24.093033845788334</v>
      </c>
      <c r="G5062" s="19" t="s">
        <v>5473</v>
      </c>
      <c r="H5062" s="19" t="s">
        <v>5474</v>
      </c>
    </row>
    <row r="5063" spans="1:8">
      <c r="A5063" s="26" t="s">
        <v>3573</v>
      </c>
      <c r="B5063" s="9" t="s">
        <v>1717</v>
      </c>
      <c r="C5063" s="19" t="s">
        <v>3507</v>
      </c>
      <c r="D5063" s="19" t="s">
        <v>5408</v>
      </c>
      <c r="E5063" s="9" t="str">
        <f t="shared" si="79"/>
        <v>38085PM10-PRI</v>
      </c>
      <c r="F5063" s="35">
        <v>17.772927838402016</v>
      </c>
      <c r="G5063" s="19" t="s">
        <v>5473</v>
      </c>
      <c r="H5063" s="19" t="s">
        <v>5474</v>
      </c>
    </row>
    <row r="5064" spans="1:8">
      <c r="A5064" s="26" t="s">
        <v>3574</v>
      </c>
      <c r="B5064" s="9" t="s">
        <v>3575</v>
      </c>
      <c r="C5064" s="19" t="s">
        <v>3507</v>
      </c>
      <c r="D5064" s="19" t="s">
        <v>5408</v>
      </c>
      <c r="E5064" s="9" t="str">
        <f t="shared" si="79"/>
        <v>38087PM10-PRI</v>
      </c>
      <c r="F5064" s="35">
        <v>13.222601193760344</v>
      </c>
      <c r="G5064" s="19" t="s">
        <v>5473</v>
      </c>
      <c r="H5064" s="19" t="s">
        <v>5474</v>
      </c>
    </row>
    <row r="5065" spans="1:8">
      <c r="A5065" s="26" t="s">
        <v>3576</v>
      </c>
      <c r="B5065" s="9" t="s">
        <v>1432</v>
      </c>
      <c r="C5065" s="19" t="s">
        <v>3507</v>
      </c>
      <c r="D5065" s="19" t="s">
        <v>5408</v>
      </c>
      <c r="E5065" s="9" t="str">
        <f t="shared" si="79"/>
        <v>38089PM10-PRI</v>
      </c>
      <c r="F5065" s="35">
        <v>21.206655158224351</v>
      </c>
      <c r="G5065" s="19" t="s">
        <v>5473</v>
      </c>
      <c r="H5065" s="19" t="s">
        <v>5474</v>
      </c>
    </row>
    <row r="5066" spans="1:8">
      <c r="A5066" s="26" t="s">
        <v>3577</v>
      </c>
      <c r="B5066" s="9" t="s">
        <v>2575</v>
      </c>
      <c r="C5066" s="19" t="s">
        <v>3507</v>
      </c>
      <c r="D5066" s="19" t="s">
        <v>5408</v>
      </c>
      <c r="E5066" s="9" t="str">
        <f t="shared" si="79"/>
        <v>38091PM10-PRI</v>
      </c>
      <c r="F5066" s="35">
        <v>30.018009168303863</v>
      </c>
      <c r="G5066" s="19" t="s">
        <v>5473</v>
      </c>
      <c r="H5066" s="19" t="s">
        <v>5474</v>
      </c>
    </row>
    <row r="5067" spans="1:8">
      <c r="A5067" s="26" t="s">
        <v>3578</v>
      </c>
      <c r="B5067" s="9" t="s">
        <v>3579</v>
      </c>
      <c r="C5067" s="19" t="s">
        <v>3507</v>
      </c>
      <c r="D5067" s="19" t="s">
        <v>5408</v>
      </c>
      <c r="E5067" s="9" t="str">
        <f t="shared" si="79"/>
        <v>38093PM10-PRI</v>
      </c>
      <c r="F5067" s="35">
        <v>26.228383786444038</v>
      </c>
      <c r="G5067" s="19" t="s">
        <v>5473</v>
      </c>
      <c r="H5067" s="19" t="s">
        <v>5474</v>
      </c>
    </row>
    <row r="5068" spans="1:8">
      <c r="A5068" s="26" t="s">
        <v>3580</v>
      </c>
      <c r="B5068" s="9" t="s">
        <v>3581</v>
      </c>
      <c r="C5068" s="19" t="s">
        <v>3507</v>
      </c>
      <c r="D5068" s="19" t="s">
        <v>5408</v>
      </c>
      <c r="E5068" s="9" t="str">
        <f t="shared" si="79"/>
        <v>38095PM10-PRI</v>
      </c>
      <c r="F5068" s="35">
        <v>26.333972190279376</v>
      </c>
      <c r="G5068" s="19" t="s">
        <v>5473</v>
      </c>
      <c r="H5068" s="19" t="s">
        <v>5474</v>
      </c>
    </row>
    <row r="5069" spans="1:8">
      <c r="A5069" s="26" t="s">
        <v>3582</v>
      </c>
      <c r="B5069" s="9" t="s">
        <v>3583</v>
      </c>
      <c r="C5069" s="19" t="s">
        <v>3507</v>
      </c>
      <c r="D5069" s="19" t="s">
        <v>5408</v>
      </c>
      <c r="E5069" s="9" t="str">
        <f t="shared" si="79"/>
        <v>38097PM10-PRI</v>
      </c>
      <c r="F5069" s="35">
        <v>32.951941684545048</v>
      </c>
      <c r="G5069" s="19" t="s">
        <v>5473</v>
      </c>
      <c r="H5069" s="19" t="s">
        <v>5474</v>
      </c>
    </row>
    <row r="5070" spans="1:8">
      <c r="A5070" s="26" t="s">
        <v>3584</v>
      </c>
      <c r="B5070" s="9" t="s">
        <v>3585</v>
      </c>
      <c r="C5070" s="19" t="s">
        <v>3507</v>
      </c>
      <c r="D5070" s="19" t="s">
        <v>5408</v>
      </c>
      <c r="E5070" s="9" t="str">
        <f t="shared" si="79"/>
        <v>38099PM10-PRI</v>
      </c>
      <c r="F5070" s="35">
        <v>25.927787379139613</v>
      </c>
      <c r="G5070" s="19" t="s">
        <v>5473</v>
      </c>
      <c r="H5070" s="19" t="s">
        <v>5474</v>
      </c>
    </row>
    <row r="5071" spans="1:8">
      <c r="A5071" s="26" t="s">
        <v>3586</v>
      </c>
      <c r="B5071" s="9" t="s">
        <v>3587</v>
      </c>
      <c r="C5071" s="19" t="s">
        <v>3507</v>
      </c>
      <c r="D5071" s="19" t="s">
        <v>5408</v>
      </c>
      <c r="E5071" s="9" t="str">
        <f t="shared" si="79"/>
        <v>38101PM10-PRI</v>
      </c>
      <c r="F5071" s="35">
        <v>19.087317075259854</v>
      </c>
      <c r="G5071" s="19" t="s">
        <v>5473</v>
      </c>
      <c r="H5071" s="19" t="s">
        <v>5474</v>
      </c>
    </row>
    <row r="5072" spans="1:8">
      <c r="A5072" s="26" t="s">
        <v>3588</v>
      </c>
      <c r="B5072" s="9" t="s">
        <v>1589</v>
      </c>
      <c r="C5072" s="19" t="s">
        <v>3507</v>
      </c>
      <c r="D5072" s="19" t="s">
        <v>5408</v>
      </c>
      <c r="E5072" s="9" t="str">
        <f t="shared" si="79"/>
        <v>38103PM10-PRI</v>
      </c>
      <c r="F5072" s="35">
        <v>30.975478174651784</v>
      </c>
      <c r="G5072" s="19" t="s">
        <v>5473</v>
      </c>
      <c r="H5072" s="19" t="s">
        <v>5474</v>
      </c>
    </row>
    <row r="5073" spans="1:8">
      <c r="A5073" s="26" t="s">
        <v>3589</v>
      </c>
      <c r="B5073" s="9" t="s">
        <v>3590</v>
      </c>
      <c r="C5073" s="19" t="s">
        <v>3507</v>
      </c>
      <c r="D5073" s="19" t="s">
        <v>5408</v>
      </c>
      <c r="E5073" s="9" t="str">
        <f t="shared" si="79"/>
        <v>38105PM10-PRI</v>
      </c>
      <c r="F5073" s="35">
        <v>14.997975091410403</v>
      </c>
      <c r="G5073" s="19" t="s">
        <v>5473</v>
      </c>
      <c r="H5073" s="19" t="s">
        <v>5474</v>
      </c>
    </row>
    <row r="5074" spans="1:8">
      <c r="A5074" s="26" t="s">
        <v>3591</v>
      </c>
      <c r="B5074" s="9" t="s">
        <v>586</v>
      </c>
      <c r="C5074" s="19" t="s">
        <v>3593</v>
      </c>
      <c r="D5074" s="19" t="s">
        <v>5408</v>
      </c>
      <c r="E5074" s="9" t="str">
        <f t="shared" si="79"/>
        <v>39001PM10-PRI</v>
      </c>
      <c r="F5074" s="35">
        <v>27.134914185811727</v>
      </c>
      <c r="G5074" s="19" t="s">
        <v>5473</v>
      </c>
      <c r="H5074" s="19" t="s">
        <v>5474</v>
      </c>
    </row>
    <row r="5075" spans="1:8">
      <c r="A5075" s="26" t="s">
        <v>3594</v>
      </c>
      <c r="B5075" s="9" t="s">
        <v>1461</v>
      </c>
      <c r="C5075" s="19" t="s">
        <v>3593</v>
      </c>
      <c r="D5075" s="19" t="s">
        <v>5408</v>
      </c>
      <c r="E5075" s="9" t="str">
        <f t="shared" si="79"/>
        <v>39003PM10-PRI</v>
      </c>
      <c r="F5075" s="35">
        <v>29.27880075542965</v>
      </c>
      <c r="G5075" s="19" t="s">
        <v>5473</v>
      </c>
      <c r="H5075" s="19" t="s">
        <v>5474</v>
      </c>
    </row>
    <row r="5076" spans="1:8">
      <c r="A5076" s="26" t="s">
        <v>3595</v>
      </c>
      <c r="B5076" s="9" t="s">
        <v>3596</v>
      </c>
      <c r="C5076" s="19" t="s">
        <v>3593</v>
      </c>
      <c r="D5076" s="19" t="s">
        <v>5408</v>
      </c>
      <c r="E5076" s="9" t="str">
        <f t="shared" si="79"/>
        <v>39005PM10-PRI</v>
      </c>
      <c r="F5076" s="35">
        <v>37.107715958138712</v>
      </c>
      <c r="G5076" s="19" t="s">
        <v>5473</v>
      </c>
      <c r="H5076" s="19" t="s">
        <v>5474</v>
      </c>
    </row>
    <row r="5077" spans="1:8">
      <c r="A5077" s="26" t="s">
        <v>3597</v>
      </c>
      <c r="B5077" s="9" t="s">
        <v>3598</v>
      </c>
      <c r="C5077" s="19" t="s">
        <v>3593</v>
      </c>
      <c r="D5077" s="19" t="s">
        <v>5408</v>
      </c>
      <c r="E5077" s="9" t="str">
        <f t="shared" si="79"/>
        <v>39007PM10-PRI</v>
      </c>
      <c r="F5077" s="35">
        <v>51.255724214881795</v>
      </c>
      <c r="G5077" s="19" t="s">
        <v>5473</v>
      </c>
      <c r="H5077" s="19" t="s">
        <v>5474</v>
      </c>
    </row>
    <row r="5078" spans="1:8">
      <c r="A5078" s="26" t="s">
        <v>3599</v>
      </c>
      <c r="B5078" s="9" t="s">
        <v>3600</v>
      </c>
      <c r="C5078" s="19" t="s">
        <v>3593</v>
      </c>
      <c r="D5078" s="19" t="s">
        <v>5408</v>
      </c>
      <c r="E5078" s="9" t="str">
        <f t="shared" si="79"/>
        <v>39009PM10-PRI</v>
      </c>
      <c r="F5078" s="35">
        <v>13.893844748858452</v>
      </c>
      <c r="G5078" s="19" t="s">
        <v>5473</v>
      </c>
      <c r="H5078" s="19" t="s">
        <v>5474</v>
      </c>
    </row>
    <row r="5079" spans="1:8">
      <c r="A5079" s="26" t="s">
        <v>3601</v>
      </c>
      <c r="B5079" s="9" t="s">
        <v>3602</v>
      </c>
      <c r="C5079" s="19" t="s">
        <v>3593</v>
      </c>
      <c r="D5079" s="19" t="s">
        <v>5408</v>
      </c>
      <c r="E5079" s="9" t="str">
        <f t="shared" si="79"/>
        <v>39011PM10-PRI</v>
      </c>
      <c r="F5079" s="35">
        <v>37.823200883002208</v>
      </c>
      <c r="G5079" s="19" t="s">
        <v>5473</v>
      </c>
      <c r="H5079" s="19" t="s">
        <v>5474</v>
      </c>
    </row>
    <row r="5080" spans="1:8">
      <c r="A5080" s="26" t="s">
        <v>3603</v>
      </c>
      <c r="B5080" s="9" t="s">
        <v>3604</v>
      </c>
      <c r="C5080" s="19" t="s">
        <v>3593</v>
      </c>
      <c r="D5080" s="19" t="s">
        <v>5408</v>
      </c>
      <c r="E5080" s="9" t="str">
        <f t="shared" si="79"/>
        <v>39013PM10-PRI</v>
      </c>
      <c r="F5080" s="35">
        <v>34.595333333333336</v>
      </c>
      <c r="G5080" s="19" t="s">
        <v>5473</v>
      </c>
      <c r="H5080" s="19" t="s">
        <v>5474</v>
      </c>
    </row>
    <row r="5081" spans="1:8">
      <c r="A5081" s="26" t="s">
        <v>3605</v>
      </c>
      <c r="B5081" s="9" t="s">
        <v>1307</v>
      </c>
      <c r="C5081" s="19" t="s">
        <v>3593</v>
      </c>
      <c r="D5081" s="19" t="s">
        <v>5408</v>
      </c>
      <c r="E5081" s="9" t="str">
        <f t="shared" si="79"/>
        <v>39015PM10-PRI</v>
      </c>
      <c r="F5081" s="35">
        <v>35.440517395182873</v>
      </c>
      <c r="G5081" s="19" t="s">
        <v>5473</v>
      </c>
      <c r="H5081" s="19" t="s">
        <v>5474</v>
      </c>
    </row>
    <row r="5082" spans="1:8">
      <c r="A5082" s="26" t="s">
        <v>3606</v>
      </c>
      <c r="B5082" s="9" t="s">
        <v>36</v>
      </c>
      <c r="C5082" s="19" t="s">
        <v>3593</v>
      </c>
      <c r="D5082" s="19" t="s">
        <v>5408</v>
      </c>
      <c r="E5082" s="9" t="str">
        <f t="shared" si="79"/>
        <v>39017PM10-PRI</v>
      </c>
      <c r="F5082" s="35">
        <v>30.81028169014084</v>
      </c>
      <c r="G5082" s="19" t="s">
        <v>5473</v>
      </c>
      <c r="H5082" s="19" t="s">
        <v>5474</v>
      </c>
    </row>
    <row r="5083" spans="1:8">
      <c r="A5083" s="26" t="s">
        <v>3607</v>
      </c>
      <c r="B5083" s="9" t="s">
        <v>342</v>
      </c>
      <c r="C5083" s="19" t="s">
        <v>3593</v>
      </c>
      <c r="D5083" s="19" t="s">
        <v>5408</v>
      </c>
      <c r="E5083" s="9" t="str">
        <f t="shared" si="79"/>
        <v>39019PM10-PRI</v>
      </c>
      <c r="F5083" s="35">
        <v>44.501132975551577</v>
      </c>
      <c r="G5083" s="19" t="s">
        <v>5473</v>
      </c>
      <c r="H5083" s="19" t="s">
        <v>5474</v>
      </c>
    </row>
    <row r="5084" spans="1:8">
      <c r="A5084" s="26" t="s">
        <v>3608</v>
      </c>
      <c r="B5084" s="9" t="s">
        <v>1315</v>
      </c>
      <c r="C5084" s="19" t="s">
        <v>3593</v>
      </c>
      <c r="D5084" s="19" t="s">
        <v>5408</v>
      </c>
      <c r="E5084" s="9" t="str">
        <f t="shared" si="79"/>
        <v>39021PM10-PRI</v>
      </c>
      <c r="F5084" s="35">
        <v>40.107603474106817</v>
      </c>
      <c r="G5084" s="19" t="s">
        <v>5473</v>
      </c>
      <c r="H5084" s="19" t="s">
        <v>5474</v>
      </c>
    </row>
    <row r="5085" spans="1:8">
      <c r="A5085" s="26" t="s">
        <v>3609</v>
      </c>
      <c r="B5085" s="9" t="s">
        <v>346</v>
      </c>
      <c r="C5085" s="19" t="s">
        <v>3593</v>
      </c>
      <c r="D5085" s="19" t="s">
        <v>5408</v>
      </c>
      <c r="E5085" s="9" t="str">
        <f t="shared" si="79"/>
        <v>39023PM10-PRI</v>
      </c>
      <c r="F5085" s="35">
        <v>25.067423152735604</v>
      </c>
      <c r="G5085" s="19" t="s">
        <v>5473</v>
      </c>
      <c r="H5085" s="19" t="s">
        <v>5474</v>
      </c>
    </row>
    <row r="5086" spans="1:8">
      <c r="A5086" s="26" t="s">
        <v>3610</v>
      </c>
      <c r="B5086" s="9" t="s">
        <v>3611</v>
      </c>
      <c r="C5086" s="19" t="s">
        <v>3593</v>
      </c>
      <c r="D5086" s="19" t="s">
        <v>5408</v>
      </c>
      <c r="E5086" s="9" t="str">
        <f t="shared" si="79"/>
        <v>39025PM10-PRI</v>
      </c>
      <c r="F5086" s="35">
        <v>20.966175195143101</v>
      </c>
      <c r="G5086" s="19" t="s">
        <v>5473</v>
      </c>
      <c r="H5086" s="19" t="s">
        <v>5474</v>
      </c>
    </row>
    <row r="5087" spans="1:8">
      <c r="A5087" s="26" t="s">
        <v>3612</v>
      </c>
      <c r="B5087" s="9" t="s">
        <v>1321</v>
      </c>
      <c r="C5087" s="19" t="s">
        <v>3593</v>
      </c>
      <c r="D5087" s="19" t="s">
        <v>5408</v>
      </c>
      <c r="E5087" s="9" t="str">
        <f t="shared" si="79"/>
        <v>39027PM10-PRI</v>
      </c>
      <c r="F5087" s="35">
        <v>33.007403892974416</v>
      </c>
      <c r="G5087" s="19" t="s">
        <v>5473</v>
      </c>
      <c r="H5087" s="19" t="s">
        <v>5474</v>
      </c>
    </row>
    <row r="5088" spans="1:8">
      <c r="A5088" s="26" t="s">
        <v>3613</v>
      </c>
      <c r="B5088" s="9" t="s">
        <v>3614</v>
      </c>
      <c r="C5088" s="19" t="s">
        <v>3593</v>
      </c>
      <c r="D5088" s="19" t="s">
        <v>5408</v>
      </c>
      <c r="E5088" s="9" t="str">
        <f t="shared" si="79"/>
        <v>39029PM10-PRI</v>
      </c>
      <c r="F5088" s="35">
        <v>41.226560364464696</v>
      </c>
      <c r="G5088" s="19" t="s">
        <v>5473</v>
      </c>
      <c r="H5088" s="19" t="s">
        <v>5474</v>
      </c>
    </row>
    <row r="5089" spans="1:8">
      <c r="A5089" s="26" t="s">
        <v>3615</v>
      </c>
      <c r="B5089" s="9" t="s">
        <v>3616</v>
      </c>
      <c r="C5089" s="19" t="s">
        <v>3593</v>
      </c>
      <c r="D5089" s="19" t="s">
        <v>5408</v>
      </c>
      <c r="E5089" s="9" t="str">
        <f t="shared" si="79"/>
        <v>39031PM10-PRI</v>
      </c>
      <c r="F5089" s="35">
        <v>51.177741463104056</v>
      </c>
      <c r="G5089" s="19" t="s">
        <v>5473</v>
      </c>
      <c r="H5089" s="19" t="s">
        <v>5474</v>
      </c>
    </row>
    <row r="5090" spans="1:8">
      <c r="A5090" s="26" t="s">
        <v>3617</v>
      </c>
      <c r="B5090" s="9" t="s">
        <v>358</v>
      </c>
      <c r="C5090" s="19" t="s">
        <v>3593</v>
      </c>
      <c r="D5090" s="19" t="s">
        <v>5408</v>
      </c>
      <c r="E5090" s="9" t="str">
        <f t="shared" si="79"/>
        <v>39033PM10-PRI</v>
      </c>
      <c r="F5090" s="35">
        <v>34.764039896685141</v>
      </c>
      <c r="G5090" s="19" t="s">
        <v>5473</v>
      </c>
      <c r="H5090" s="19" t="s">
        <v>5474</v>
      </c>
    </row>
    <row r="5091" spans="1:8">
      <c r="A5091" s="26" t="s">
        <v>3618</v>
      </c>
      <c r="B5091" s="9" t="s">
        <v>3619</v>
      </c>
      <c r="C5091" s="19" t="s">
        <v>3593</v>
      </c>
      <c r="D5091" s="19" t="s">
        <v>5408</v>
      </c>
      <c r="E5091" s="9" t="str">
        <f t="shared" si="79"/>
        <v>39035PM10-PRI</v>
      </c>
      <c r="F5091" s="35">
        <v>59.32</v>
      </c>
      <c r="G5091" s="19" t="s">
        <v>5473</v>
      </c>
      <c r="H5091" s="19" t="s">
        <v>5474</v>
      </c>
    </row>
    <row r="5092" spans="1:8">
      <c r="A5092" s="26" t="s">
        <v>3620</v>
      </c>
      <c r="B5092" s="9" t="s">
        <v>3621</v>
      </c>
      <c r="C5092" s="19" t="s">
        <v>3593</v>
      </c>
      <c r="D5092" s="19" t="s">
        <v>5408</v>
      </c>
      <c r="E5092" s="9" t="str">
        <f t="shared" si="79"/>
        <v>39037PM10-PRI</v>
      </c>
      <c r="F5092" s="35">
        <v>34.354630618534678</v>
      </c>
      <c r="G5092" s="19" t="s">
        <v>5473</v>
      </c>
      <c r="H5092" s="19" t="s">
        <v>5474</v>
      </c>
    </row>
    <row r="5093" spans="1:8">
      <c r="A5093" s="26" t="s">
        <v>3622</v>
      </c>
      <c r="B5093" s="9" t="s">
        <v>3623</v>
      </c>
      <c r="C5093" s="19" t="s">
        <v>3593</v>
      </c>
      <c r="D5093" s="19" t="s">
        <v>5408</v>
      </c>
      <c r="E5093" s="9" t="str">
        <f t="shared" si="79"/>
        <v>39039PM10-PRI</v>
      </c>
      <c r="F5093" s="35">
        <v>30.0438877479538</v>
      </c>
      <c r="G5093" s="19" t="s">
        <v>5473</v>
      </c>
      <c r="H5093" s="19" t="s">
        <v>5474</v>
      </c>
    </row>
    <row r="5094" spans="1:8">
      <c r="A5094" s="26" t="s">
        <v>3624</v>
      </c>
      <c r="B5094" s="9" t="s">
        <v>1483</v>
      </c>
      <c r="C5094" s="19" t="s">
        <v>3593</v>
      </c>
      <c r="D5094" s="19" t="s">
        <v>5408</v>
      </c>
      <c r="E5094" s="9" t="str">
        <f t="shared" si="79"/>
        <v>39041PM10-PRI</v>
      </c>
      <c r="F5094" s="35">
        <v>38.639440329218104</v>
      </c>
      <c r="G5094" s="19" t="s">
        <v>5473</v>
      </c>
      <c r="H5094" s="19" t="s">
        <v>5474</v>
      </c>
    </row>
    <row r="5095" spans="1:8">
      <c r="A5095" s="26" t="s">
        <v>3625</v>
      </c>
      <c r="B5095" s="9" t="s">
        <v>3271</v>
      </c>
      <c r="C5095" s="19" t="s">
        <v>3593</v>
      </c>
      <c r="D5095" s="19" t="s">
        <v>5408</v>
      </c>
      <c r="E5095" s="9" t="str">
        <f t="shared" si="79"/>
        <v>39043PM10-PRI</v>
      </c>
      <c r="F5095" s="35">
        <v>33.888998187936835</v>
      </c>
      <c r="G5095" s="19" t="s">
        <v>5473</v>
      </c>
      <c r="H5095" s="19" t="s">
        <v>5474</v>
      </c>
    </row>
    <row r="5096" spans="1:8">
      <c r="A5096" s="26" t="s">
        <v>3626</v>
      </c>
      <c r="B5096" s="9" t="s">
        <v>708</v>
      </c>
      <c r="C5096" s="19" t="s">
        <v>3593</v>
      </c>
      <c r="D5096" s="19" t="s">
        <v>5408</v>
      </c>
      <c r="E5096" s="9" t="str">
        <f t="shared" si="79"/>
        <v>39045PM10-PRI</v>
      </c>
      <c r="F5096" s="35">
        <v>39.044718052340706</v>
      </c>
      <c r="G5096" s="19" t="s">
        <v>5473</v>
      </c>
      <c r="H5096" s="19" t="s">
        <v>5474</v>
      </c>
    </row>
    <row r="5097" spans="1:8">
      <c r="A5097" s="26" t="s">
        <v>3627</v>
      </c>
      <c r="B5097" s="9" t="s">
        <v>102</v>
      </c>
      <c r="C5097" s="19" t="s">
        <v>3593</v>
      </c>
      <c r="D5097" s="19" t="s">
        <v>5408</v>
      </c>
      <c r="E5097" s="9" t="str">
        <f t="shared" si="79"/>
        <v>39047PM10-PRI</v>
      </c>
      <c r="F5097" s="35">
        <v>26.455581341378512</v>
      </c>
      <c r="G5097" s="19" t="s">
        <v>5473</v>
      </c>
      <c r="H5097" s="19" t="s">
        <v>5474</v>
      </c>
    </row>
    <row r="5098" spans="1:8">
      <c r="A5098" s="26" t="s">
        <v>3628</v>
      </c>
      <c r="B5098" s="9" t="s">
        <v>105</v>
      </c>
      <c r="C5098" s="19" t="s">
        <v>3593</v>
      </c>
      <c r="D5098" s="19" t="s">
        <v>5408</v>
      </c>
      <c r="E5098" s="9" t="str">
        <f t="shared" si="79"/>
        <v>39049PM10-PRI</v>
      </c>
      <c r="F5098" s="35">
        <v>35.366952981303236</v>
      </c>
      <c r="G5098" s="19" t="s">
        <v>5473</v>
      </c>
      <c r="H5098" s="19" t="s">
        <v>5474</v>
      </c>
    </row>
    <row r="5099" spans="1:8">
      <c r="A5099" s="26" t="s">
        <v>3629</v>
      </c>
      <c r="B5099" s="9" t="s">
        <v>372</v>
      </c>
      <c r="C5099" s="19" t="s">
        <v>3593</v>
      </c>
      <c r="D5099" s="19" t="s">
        <v>5408</v>
      </c>
      <c r="E5099" s="9" t="str">
        <f t="shared" si="79"/>
        <v>39051PM10-PRI</v>
      </c>
      <c r="F5099" s="35">
        <v>29.183638387656302</v>
      </c>
      <c r="G5099" s="19" t="s">
        <v>5473</v>
      </c>
      <c r="H5099" s="19" t="s">
        <v>5474</v>
      </c>
    </row>
    <row r="5100" spans="1:8">
      <c r="A5100" s="26" t="s">
        <v>3630</v>
      </c>
      <c r="B5100" s="9" t="s">
        <v>3631</v>
      </c>
      <c r="C5100" s="19" t="s">
        <v>3593</v>
      </c>
      <c r="D5100" s="19" t="s">
        <v>5408</v>
      </c>
      <c r="E5100" s="9" t="str">
        <f t="shared" si="79"/>
        <v>39053PM10-PRI</v>
      </c>
      <c r="F5100" s="35">
        <v>48.393741851368979</v>
      </c>
      <c r="G5100" s="19" t="s">
        <v>5473</v>
      </c>
      <c r="H5100" s="19" t="s">
        <v>5474</v>
      </c>
    </row>
    <row r="5101" spans="1:8">
      <c r="A5101" s="26" t="s">
        <v>3632</v>
      </c>
      <c r="B5101" s="9" t="s">
        <v>3633</v>
      </c>
      <c r="C5101" s="19" t="s">
        <v>3593</v>
      </c>
      <c r="D5101" s="19" t="s">
        <v>5408</v>
      </c>
      <c r="E5101" s="9" t="str">
        <f t="shared" si="79"/>
        <v>39055PM10-PRI</v>
      </c>
      <c r="F5101" s="35">
        <v>44.071293895828433</v>
      </c>
      <c r="G5101" s="19" t="s">
        <v>5473</v>
      </c>
      <c r="H5101" s="19" t="s">
        <v>5474</v>
      </c>
    </row>
    <row r="5102" spans="1:8">
      <c r="A5102" s="26" t="s">
        <v>3634</v>
      </c>
      <c r="B5102" s="9" t="s">
        <v>111</v>
      </c>
      <c r="C5102" s="19" t="s">
        <v>3593</v>
      </c>
      <c r="D5102" s="19" t="s">
        <v>5408</v>
      </c>
      <c r="E5102" s="9" t="str">
        <f t="shared" si="79"/>
        <v>39057PM10-PRI</v>
      </c>
      <c r="F5102" s="35">
        <v>39.668474872178585</v>
      </c>
      <c r="G5102" s="19" t="s">
        <v>5473</v>
      </c>
      <c r="H5102" s="19" t="s">
        <v>5474</v>
      </c>
    </row>
    <row r="5103" spans="1:8">
      <c r="A5103" s="26" t="s">
        <v>3635</v>
      </c>
      <c r="B5103" s="9" t="s">
        <v>3636</v>
      </c>
      <c r="C5103" s="19" t="s">
        <v>3593</v>
      </c>
      <c r="D5103" s="19" t="s">
        <v>5408</v>
      </c>
      <c r="E5103" s="9" t="str">
        <f t="shared" si="79"/>
        <v>39059PM10-PRI</v>
      </c>
      <c r="F5103" s="35">
        <v>36.454410552349543</v>
      </c>
      <c r="G5103" s="19" t="s">
        <v>5473</v>
      </c>
      <c r="H5103" s="19" t="s">
        <v>5474</v>
      </c>
    </row>
    <row r="5104" spans="1:8">
      <c r="A5104" s="26" t="s">
        <v>3637</v>
      </c>
      <c r="B5104" s="9" t="s">
        <v>779</v>
      </c>
      <c r="C5104" s="19" t="s">
        <v>3593</v>
      </c>
      <c r="D5104" s="19" t="s">
        <v>5408</v>
      </c>
      <c r="E5104" s="9" t="str">
        <f t="shared" si="79"/>
        <v>39061PM10-PRI</v>
      </c>
      <c r="F5104" s="35">
        <v>17.49798449612403</v>
      </c>
      <c r="G5104" s="19" t="s">
        <v>5473</v>
      </c>
      <c r="H5104" s="19" t="s">
        <v>5474</v>
      </c>
    </row>
    <row r="5105" spans="1:8">
      <c r="A5105" s="26" t="s">
        <v>3638</v>
      </c>
      <c r="B5105" s="9" t="s">
        <v>979</v>
      </c>
      <c r="C5105" s="19" t="s">
        <v>3593</v>
      </c>
      <c r="D5105" s="19" t="s">
        <v>5408</v>
      </c>
      <c r="E5105" s="9" t="str">
        <f t="shared" si="79"/>
        <v>39063PM10-PRI</v>
      </c>
      <c r="F5105" s="35">
        <v>41.322991361968995</v>
      </c>
      <c r="G5105" s="19" t="s">
        <v>5473</v>
      </c>
      <c r="H5105" s="19" t="s">
        <v>5474</v>
      </c>
    </row>
    <row r="5106" spans="1:8">
      <c r="A5106" s="26" t="s">
        <v>3639</v>
      </c>
      <c r="B5106" s="9" t="s">
        <v>1352</v>
      </c>
      <c r="C5106" s="19" t="s">
        <v>3593</v>
      </c>
      <c r="D5106" s="19" t="s">
        <v>5408</v>
      </c>
      <c r="E5106" s="9" t="str">
        <f t="shared" si="79"/>
        <v>39065PM10-PRI</v>
      </c>
      <c r="F5106" s="35">
        <v>33.024068696154423</v>
      </c>
      <c r="G5106" s="19" t="s">
        <v>5473</v>
      </c>
      <c r="H5106" s="19" t="s">
        <v>5474</v>
      </c>
    </row>
    <row r="5107" spans="1:8">
      <c r="A5107" s="26" t="s">
        <v>3640</v>
      </c>
      <c r="B5107" s="9" t="s">
        <v>1501</v>
      </c>
      <c r="C5107" s="19" t="s">
        <v>3593</v>
      </c>
      <c r="D5107" s="19" t="s">
        <v>5408</v>
      </c>
      <c r="E5107" s="9" t="str">
        <f t="shared" si="79"/>
        <v>39067PM10-PRI</v>
      </c>
      <c r="F5107" s="35">
        <v>37.256389776357835</v>
      </c>
      <c r="G5107" s="19" t="s">
        <v>5473</v>
      </c>
      <c r="H5107" s="19" t="s">
        <v>5474</v>
      </c>
    </row>
    <row r="5108" spans="1:8">
      <c r="A5108" s="26" t="s">
        <v>3641</v>
      </c>
      <c r="B5108" s="9" t="s">
        <v>117</v>
      </c>
      <c r="C5108" s="19" t="s">
        <v>3593</v>
      </c>
      <c r="D5108" s="19" t="s">
        <v>5408</v>
      </c>
      <c r="E5108" s="9" t="str">
        <f t="shared" si="79"/>
        <v>39069PM10-PRI</v>
      </c>
      <c r="F5108" s="35">
        <v>33.031494694434173</v>
      </c>
      <c r="G5108" s="19" t="s">
        <v>5473</v>
      </c>
      <c r="H5108" s="19" t="s">
        <v>5474</v>
      </c>
    </row>
    <row r="5109" spans="1:8">
      <c r="A5109" s="26" t="s">
        <v>3642</v>
      </c>
      <c r="B5109" s="9" t="s">
        <v>3643</v>
      </c>
      <c r="C5109" s="19" t="s">
        <v>3593</v>
      </c>
      <c r="D5109" s="19" t="s">
        <v>5408</v>
      </c>
      <c r="E5109" s="9" t="str">
        <f t="shared" si="79"/>
        <v>39071PM10-PRI</v>
      </c>
      <c r="F5109" s="35">
        <v>24.083004008555353</v>
      </c>
      <c r="G5109" s="19" t="s">
        <v>5473</v>
      </c>
      <c r="H5109" s="19" t="s">
        <v>5474</v>
      </c>
    </row>
    <row r="5110" spans="1:8">
      <c r="A5110" s="26" t="s">
        <v>3644</v>
      </c>
      <c r="B5110" s="9" t="s">
        <v>3645</v>
      </c>
      <c r="C5110" s="19" t="s">
        <v>3593</v>
      </c>
      <c r="D5110" s="19" t="s">
        <v>5408</v>
      </c>
      <c r="E5110" s="9" t="str">
        <f t="shared" si="79"/>
        <v>39073PM10-PRI</v>
      </c>
      <c r="F5110" s="35">
        <v>43.534173228346454</v>
      </c>
      <c r="G5110" s="19" t="s">
        <v>5473</v>
      </c>
      <c r="H5110" s="19" t="s">
        <v>5474</v>
      </c>
    </row>
    <row r="5111" spans="1:8">
      <c r="A5111" s="26" t="s">
        <v>3646</v>
      </c>
      <c r="B5111" s="9" t="s">
        <v>791</v>
      </c>
      <c r="C5111" s="19" t="s">
        <v>3593</v>
      </c>
      <c r="D5111" s="19" t="s">
        <v>5408</v>
      </c>
      <c r="E5111" s="9" t="str">
        <f t="shared" si="79"/>
        <v>39075PM10-PRI</v>
      </c>
      <c r="F5111" s="35">
        <v>36.582949152542376</v>
      </c>
      <c r="G5111" s="19" t="s">
        <v>5473</v>
      </c>
      <c r="H5111" s="19" t="s">
        <v>5474</v>
      </c>
    </row>
    <row r="5112" spans="1:8">
      <c r="A5112" s="26" t="s">
        <v>3647</v>
      </c>
      <c r="B5112" s="9" t="s">
        <v>2357</v>
      </c>
      <c r="C5112" s="19" t="s">
        <v>3593</v>
      </c>
      <c r="D5112" s="19" t="s">
        <v>5408</v>
      </c>
      <c r="E5112" s="9" t="str">
        <f t="shared" si="79"/>
        <v>39077PM10-PRI</v>
      </c>
      <c r="F5112" s="35">
        <v>36.891033864437333</v>
      </c>
      <c r="G5112" s="19" t="s">
        <v>5473</v>
      </c>
      <c r="H5112" s="19" t="s">
        <v>5474</v>
      </c>
    </row>
    <row r="5113" spans="1:8">
      <c r="A5113" s="26" t="s">
        <v>3648</v>
      </c>
      <c r="B5113" s="9" t="s">
        <v>123</v>
      </c>
      <c r="C5113" s="19" t="s">
        <v>3593</v>
      </c>
      <c r="D5113" s="19" t="s">
        <v>5408</v>
      </c>
      <c r="E5113" s="9" t="str">
        <f t="shared" si="79"/>
        <v>39079PM10-PRI</v>
      </c>
      <c r="F5113" s="35">
        <v>35.561915046796258</v>
      </c>
      <c r="G5113" s="19" t="s">
        <v>5473</v>
      </c>
      <c r="H5113" s="19" t="s">
        <v>5474</v>
      </c>
    </row>
    <row r="5114" spans="1:8">
      <c r="A5114" s="26" t="s">
        <v>3649</v>
      </c>
      <c r="B5114" s="9" t="s">
        <v>126</v>
      </c>
      <c r="C5114" s="19" t="s">
        <v>3593</v>
      </c>
      <c r="D5114" s="19" t="s">
        <v>5408</v>
      </c>
      <c r="E5114" s="9" t="str">
        <f t="shared" si="79"/>
        <v>39081PM10-PRI</v>
      </c>
      <c r="F5114" s="35">
        <v>37.921923076923079</v>
      </c>
      <c r="G5114" s="19" t="s">
        <v>5473</v>
      </c>
      <c r="H5114" s="19" t="s">
        <v>5474</v>
      </c>
    </row>
    <row r="5115" spans="1:8">
      <c r="A5115" s="26" t="s">
        <v>3650</v>
      </c>
      <c r="B5115" s="9" t="s">
        <v>1373</v>
      </c>
      <c r="C5115" s="19" t="s">
        <v>3593</v>
      </c>
      <c r="D5115" s="19" t="s">
        <v>5408</v>
      </c>
      <c r="E5115" s="9" t="str">
        <f t="shared" si="79"/>
        <v>39083PM10-PRI</v>
      </c>
      <c r="F5115" s="35">
        <v>34.505894580549366</v>
      </c>
      <c r="G5115" s="19" t="s">
        <v>5473</v>
      </c>
      <c r="H5115" s="19" t="s">
        <v>5474</v>
      </c>
    </row>
    <row r="5116" spans="1:8">
      <c r="A5116" s="26" t="s">
        <v>3651</v>
      </c>
      <c r="B5116" s="9" t="s">
        <v>503</v>
      </c>
      <c r="C5116" s="19" t="s">
        <v>3593</v>
      </c>
      <c r="D5116" s="19" t="s">
        <v>5408</v>
      </c>
      <c r="E5116" s="9" t="str">
        <f t="shared" si="79"/>
        <v>39085PM10-PRI</v>
      </c>
      <c r="F5116" s="35">
        <v>43.629389519178822</v>
      </c>
      <c r="G5116" s="19" t="s">
        <v>5473</v>
      </c>
      <c r="H5116" s="19" t="s">
        <v>5474</v>
      </c>
    </row>
    <row r="5117" spans="1:8">
      <c r="A5117" s="26" t="s">
        <v>3652</v>
      </c>
      <c r="B5117" s="9" t="s">
        <v>135</v>
      </c>
      <c r="C5117" s="19" t="s">
        <v>3593</v>
      </c>
      <c r="D5117" s="19" t="s">
        <v>5408</v>
      </c>
      <c r="E5117" s="9" t="str">
        <f t="shared" si="79"/>
        <v>39087PM10-PRI</v>
      </c>
      <c r="F5117" s="35">
        <v>35.441504702194358</v>
      </c>
      <c r="G5117" s="19" t="s">
        <v>5473</v>
      </c>
      <c r="H5117" s="19" t="s">
        <v>5474</v>
      </c>
    </row>
    <row r="5118" spans="1:8">
      <c r="A5118" s="26" t="s">
        <v>3653</v>
      </c>
      <c r="B5118" s="9" t="s">
        <v>3654</v>
      </c>
      <c r="C5118" s="19" t="s">
        <v>3593</v>
      </c>
      <c r="D5118" s="19" t="s">
        <v>5408</v>
      </c>
      <c r="E5118" s="9" t="str">
        <f t="shared" si="79"/>
        <v>39089PM10-PRI</v>
      </c>
      <c r="F5118" s="35">
        <v>39.368214688002475</v>
      </c>
      <c r="G5118" s="19" t="s">
        <v>5473</v>
      </c>
      <c r="H5118" s="19" t="s">
        <v>5474</v>
      </c>
    </row>
    <row r="5119" spans="1:8">
      <c r="A5119" s="26" t="s">
        <v>3655</v>
      </c>
      <c r="B5119" s="9" t="s">
        <v>401</v>
      </c>
      <c r="C5119" s="19" t="s">
        <v>3593</v>
      </c>
      <c r="D5119" s="19" t="s">
        <v>5408</v>
      </c>
      <c r="E5119" s="9" t="str">
        <f t="shared" si="79"/>
        <v>39091PM10-PRI</v>
      </c>
      <c r="F5119" s="35">
        <v>37.295032914422499</v>
      </c>
      <c r="G5119" s="19" t="s">
        <v>5473</v>
      </c>
      <c r="H5119" s="19" t="s">
        <v>5474</v>
      </c>
    </row>
    <row r="5120" spans="1:8">
      <c r="A5120" s="26" t="s">
        <v>3656</v>
      </c>
      <c r="B5120" s="9" t="s">
        <v>3657</v>
      </c>
      <c r="C5120" s="19" t="s">
        <v>3593</v>
      </c>
      <c r="D5120" s="19" t="s">
        <v>5408</v>
      </c>
      <c r="E5120" s="9" t="str">
        <f t="shared" si="79"/>
        <v>39093PM10-PRI</v>
      </c>
      <c r="F5120" s="35">
        <v>43.047474106954127</v>
      </c>
      <c r="G5120" s="19" t="s">
        <v>5473</v>
      </c>
      <c r="H5120" s="19" t="s">
        <v>5474</v>
      </c>
    </row>
    <row r="5121" spans="1:8">
      <c r="A5121" s="26" t="s">
        <v>3658</v>
      </c>
      <c r="B5121" s="9" t="s">
        <v>1677</v>
      </c>
      <c r="C5121" s="19" t="s">
        <v>3593</v>
      </c>
      <c r="D5121" s="19" t="s">
        <v>5408</v>
      </c>
      <c r="E5121" s="9" t="str">
        <f t="shared" si="79"/>
        <v>39095PM10-PRI</v>
      </c>
      <c r="F5121" s="35">
        <v>27.050488188976377</v>
      </c>
      <c r="G5121" s="19" t="s">
        <v>5473</v>
      </c>
      <c r="H5121" s="19" t="s">
        <v>5474</v>
      </c>
    </row>
    <row r="5122" spans="1:8">
      <c r="A5122" s="26" t="s">
        <v>3659</v>
      </c>
      <c r="B5122" s="9" t="s">
        <v>150</v>
      </c>
      <c r="C5122" s="19" t="s">
        <v>3593</v>
      </c>
      <c r="D5122" s="19" t="s">
        <v>5408</v>
      </c>
      <c r="E5122" s="9" t="str">
        <f t="shared" si="79"/>
        <v>39097PM10-PRI</v>
      </c>
      <c r="F5122" s="35">
        <v>35.380182002022252</v>
      </c>
      <c r="G5122" s="19" t="s">
        <v>5473</v>
      </c>
      <c r="H5122" s="19" t="s">
        <v>5474</v>
      </c>
    </row>
    <row r="5123" spans="1:8">
      <c r="A5123" s="26" t="s">
        <v>3660</v>
      </c>
      <c r="B5123" s="9" t="s">
        <v>3661</v>
      </c>
      <c r="C5123" s="19" t="s">
        <v>3593</v>
      </c>
      <c r="D5123" s="19" t="s">
        <v>5408</v>
      </c>
      <c r="E5123" s="9" t="str">
        <f t="shared" ref="E5123:E5186" si="80">A5123&amp;D5123</f>
        <v>39099PM10-PRI</v>
      </c>
      <c r="F5123" s="35">
        <v>39.429447852760731</v>
      </c>
      <c r="G5123" s="19" t="s">
        <v>5473</v>
      </c>
      <c r="H5123" s="19" t="s">
        <v>5474</v>
      </c>
    </row>
    <row r="5124" spans="1:8">
      <c r="A5124" s="26" t="s">
        <v>3662</v>
      </c>
      <c r="B5124" s="9" t="s">
        <v>156</v>
      </c>
      <c r="C5124" s="19" t="s">
        <v>3593</v>
      </c>
      <c r="D5124" s="19" t="s">
        <v>5408</v>
      </c>
      <c r="E5124" s="9" t="str">
        <f t="shared" si="80"/>
        <v>39101PM10-PRI</v>
      </c>
      <c r="F5124" s="35">
        <v>38.241638981173871</v>
      </c>
      <c r="G5124" s="19" t="s">
        <v>5473</v>
      </c>
      <c r="H5124" s="19" t="s">
        <v>5474</v>
      </c>
    </row>
    <row r="5125" spans="1:8">
      <c r="A5125" s="26" t="s">
        <v>3663</v>
      </c>
      <c r="B5125" s="9" t="s">
        <v>3664</v>
      </c>
      <c r="C5125" s="19" t="s">
        <v>3593</v>
      </c>
      <c r="D5125" s="19" t="s">
        <v>5408</v>
      </c>
      <c r="E5125" s="9" t="str">
        <f t="shared" si="80"/>
        <v>39103PM10-PRI</v>
      </c>
      <c r="F5125" s="35">
        <v>40.622246444331147</v>
      </c>
      <c r="G5125" s="19" t="s">
        <v>5473</v>
      </c>
      <c r="H5125" s="19" t="s">
        <v>5474</v>
      </c>
    </row>
    <row r="5126" spans="1:8">
      <c r="A5126" s="26" t="s">
        <v>3665</v>
      </c>
      <c r="B5126" s="9" t="s">
        <v>3666</v>
      </c>
      <c r="C5126" s="19" t="s">
        <v>3593</v>
      </c>
      <c r="D5126" s="19" t="s">
        <v>5408</v>
      </c>
      <c r="E5126" s="9" t="str">
        <f t="shared" si="80"/>
        <v>39105PM10-PRI</v>
      </c>
      <c r="F5126" s="35">
        <v>28.564736842105255</v>
      </c>
      <c r="G5126" s="19" t="s">
        <v>5473</v>
      </c>
      <c r="H5126" s="19" t="s">
        <v>5474</v>
      </c>
    </row>
    <row r="5127" spans="1:8">
      <c r="A5127" s="26" t="s">
        <v>3667</v>
      </c>
      <c r="B5127" s="9" t="s">
        <v>1401</v>
      </c>
      <c r="C5127" s="19" t="s">
        <v>3593</v>
      </c>
      <c r="D5127" s="19" t="s">
        <v>5408</v>
      </c>
      <c r="E5127" s="9" t="str">
        <f t="shared" si="80"/>
        <v>39107PM10-PRI</v>
      </c>
      <c r="F5127" s="35">
        <v>38.636478925134739</v>
      </c>
      <c r="G5127" s="19" t="s">
        <v>5473</v>
      </c>
      <c r="H5127" s="19" t="s">
        <v>5474</v>
      </c>
    </row>
    <row r="5128" spans="1:8">
      <c r="A5128" s="26" t="s">
        <v>3668</v>
      </c>
      <c r="B5128" s="9" t="s">
        <v>1530</v>
      </c>
      <c r="C5128" s="19" t="s">
        <v>3593</v>
      </c>
      <c r="D5128" s="19" t="s">
        <v>5408</v>
      </c>
      <c r="E5128" s="9" t="str">
        <f t="shared" si="80"/>
        <v>39109PM10-PRI</v>
      </c>
      <c r="F5128" s="35">
        <v>36.983206744318849</v>
      </c>
      <c r="G5128" s="19" t="s">
        <v>5473</v>
      </c>
      <c r="H5128" s="19" t="s">
        <v>5474</v>
      </c>
    </row>
    <row r="5129" spans="1:8">
      <c r="A5129" s="26" t="s">
        <v>3669</v>
      </c>
      <c r="B5129" s="9" t="s">
        <v>165</v>
      </c>
      <c r="C5129" s="19" t="s">
        <v>3593</v>
      </c>
      <c r="D5129" s="19" t="s">
        <v>5408</v>
      </c>
      <c r="E5129" s="9" t="str">
        <f t="shared" si="80"/>
        <v>39111PM10-PRI</v>
      </c>
      <c r="F5129" s="35">
        <v>41.66</v>
      </c>
      <c r="G5129" s="19" t="s">
        <v>5473</v>
      </c>
      <c r="H5129" s="19" t="s">
        <v>5474</v>
      </c>
    </row>
    <row r="5130" spans="1:8">
      <c r="A5130" s="26" t="s">
        <v>3670</v>
      </c>
      <c r="B5130" s="9" t="s">
        <v>168</v>
      </c>
      <c r="C5130" s="19" t="s">
        <v>3593</v>
      </c>
      <c r="D5130" s="19" t="s">
        <v>5408</v>
      </c>
      <c r="E5130" s="9" t="str">
        <f t="shared" si="80"/>
        <v>39113PM10-PRI</v>
      </c>
      <c r="F5130" s="35">
        <v>41.278647230320701</v>
      </c>
      <c r="G5130" s="19" t="s">
        <v>5473</v>
      </c>
      <c r="H5130" s="19" t="s">
        <v>5474</v>
      </c>
    </row>
    <row r="5131" spans="1:8">
      <c r="A5131" s="26" t="s">
        <v>3671</v>
      </c>
      <c r="B5131" s="9" t="s">
        <v>171</v>
      </c>
      <c r="C5131" s="19" t="s">
        <v>3593</v>
      </c>
      <c r="D5131" s="19" t="s">
        <v>5408</v>
      </c>
      <c r="E5131" s="9" t="str">
        <f t="shared" si="80"/>
        <v>39115PM10-PRI</v>
      </c>
      <c r="F5131" s="35">
        <v>50.795729537366547</v>
      </c>
      <c r="G5131" s="19" t="s">
        <v>5473</v>
      </c>
      <c r="H5131" s="19" t="s">
        <v>5474</v>
      </c>
    </row>
    <row r="5132" spans="1:8">
      <c r="A5132" s="26" t="s">
        <v>3672</v>
      </c>
      <c r="B5132" s="9" t="s">
        <v>3673</v>
      </c>
      <c r="C5132" s="19" t="s">
        <v>3593</v>
      </c>
      <c r="D5132" s="19" t="s">
        <v>5408</v>
      </c>
      <c r="E5132" s="9" t="str">
        <f t="shared" si="80"/>
        <v>39117PM10-PRI</v>
      </c>
      <c r="F5132" s="35">
        <v>41.093422947671627</v>
      </c>
      <c r="G5132" s="19" t="s">
        <v>5473</v>
      </c>
      <c r="H5132" s="19" t="s">
        <v>5474</v>
      </c>
    </row>
    <row r="5133" spans="1:8">
      <c r="A5133" s="26" t="s">
        <v>3674</v>
      </c>
      <c r="B5133" s="9" t="s">
        <v>3675</v>
      </c>
      <c r="C5133" s="19" t="s">
        <v>3593</v>
      </c>
      <c r="D5133" s="19" t="s">
        <v>5408</v>
      </c>
      <c r="E5133" s="9" t="str">
        <f t="shared" si="80"/>
        <v>39119PM10-PRI</v>
      </c>
      <c r="F5133" s="35">
        <v>43.802498542938956</v>
      </c>
      <c r="G5133" s="19" t="s">
        <v>5473</v>
      </c>
      <c r="H5133" s="19" t="s">
        <v>5474</v>
      </c>
    </row>
    <row r="5134" spans="1:8">
      <c r="A5134" s="26" t="s">
        <v>3676</v>
      </c>
      <c r="B5134" s="9" t="s">
        <v>1536</v>
      </c>
      <c r="C5134" s="19" t="s">
        <v>3593</v>
      </c>
      <c r="D5134" s="19" t="s">
        <v>5408</v>
      </c>
      <c r="E5134" s="9" t="str">
        <f t="shared" si="80"/>
        <v>39121PM10-PRI</v>
      </c>
      <c r="F5134" s="35">
        <v>51.51715210355988</v>
      </c>
      <c r="G5134" s="19" t="s">
        <v>5473</v>
      </c>
      <c r="H5134" s="19" t="s">
        <v>5474</v>
      </c>
    </row>
    <row r="5135" spans="1:8">
      <c r="A5135" s="26" t="s">
        <v>3677</v>
      </c>
      <c r="B5135" s="9" t="s">
        <v>1854</v>
      </c>
      <c r="C5135" s="19" t="s">
        <v>3593</v>
      </c>
      <c r="D5135" s="19" t="s">
        <v>5408</v>
      </c>
      <c r="E5135" s="9" t="str">
        <f t="shared" si="80"/>
        <v>39123PM10-PRI</v>
      </c>
      <c r="F5135" s="35">
        <v>24.246806629834253</v>
      </c>
      <c r="G5135" s="19" t="s">
        <v>5473</v>
      </c>
      <c r="H5135" s="19" t="s">
        <v>5474</v>
      </c>
    </row>
    <row r="5136" spans="1:8">
      <c r="A5136" s="26" t="s">
        <v>3678</v>
      </c>
      <c r="B5136" s="9" t="s">
        <v>1075</v>
      </c>
      <c r="C5136" s="19" t="s">
        <v>3593</v>
      </c>
      <c r="D5136" s="19" t="s">
        <v>5408</v>
      </c>
      <c r="E5136" s="9" t="str">
        <f t="shared" si="80"/>
        <v>39125PM10-PRI</v>
      </c>
      <c r="F5136" s="35">
        <v>38.859035087719299</v>
      </c>
      <c r="G5136" s="19" t="s">
        <v>5473</v>
      </c>
      <c r="H5136" s="19" t="s">
        <v>5474</v>
      </c>
    </row>
    <row r="5137" spans="1:8">
      <c r="A5137" s="26" t="s">
        <v>3679</v>
      </c>
      <c r="B5137" s="9" t="s">
        <v>174</v>
      </c>
      <c r="C5137" s="19" t="s">
        <v>3593</v>
      </c>
      <c r="D5137" s="19" t="s">
        <v>5408</v>
      </c>
      <c r="E5137" s="9" t="str">
        <f t="shared" si="80"/>
        <v>39127PM10-PRI</v>
      </c>
      <c r="F5137" s="35">
        <v>44.848486464861985</v>
      </c>
      <c r="G5137" s="19" t="s">
        <v>5473</v>
      </c>
      <c r="H5137" s="19" t="s">
        <v>5474</v>
      </c>
    </row>
    <row r="5138" spans="1:8">
      <c r="A5138" s="26" t="s">
        <v>3680</v>
      </c>
      <c r="B5138" s="9" t="s">
        <v>3681</v>
      </c>
      <c r="C5138" s="19" t="s">
        <v>3593</v>
      </c>
      <c r="D5138" s="19" t="s">
        <v>5408</v>
      </c>
      <c r="E5138" s="9" t="str">
        <f t="shared" si="80"/>
        <v>39129PM10-PRI</v>
      </c>
      <c r="F5138" s="35">
        <v>35.032077349288059</v>
      </c>
      <c r="G5138" s="19" t="s">
        <v>5473</v>
      </c>
      <c r="H5138" s="19" t="s">
        <v>5474</v>
      </c>
    </row>
    <row r="5139" spans="1:8">
      <c r="A5139" s="26" t="s">
        <v>3682</v>
      </c>
      <c r="B5139" s="9" t="s">
        <v>180</v>
      </c>
      <c r="C5139" s="19" t="s">
        <v>3593</v>
      </c>
      <c r="D5139" s="19" t="s">
        <v>5408</v>
      </c>
      <c r="E5139" s="9" t="str">
        <f t="shared" si="80"/>
        <v>39131PM10-PRI</v>
      </c>
      <c r="F5139" s="35">
        <v>33.390991790548043</v>
      </c>
      <c r="G5139" s="19" t="s">
        <v>5473</v>
      </c>
      <c r="H5139" s="19" t="s">
        <v>5474</v>
      </c>
    </row>
    <row r="5140" spans="1:8">
      <c r="A5140" s="26" t="s">
        <v>3683</v>
      </c>
      <c r="B5140" s="9" t="s">
        <v>3684</v>
      </c>
      <c r="C5140" s="19" t="s">
        <v>3593</v>
      </c>
      <c r="D5140" s="19" t="s">
        <v>5408</v>
      </c>
      <c r="E5140" s="9" t="str">
        <f t="shared" si="80"/>
        <v>39133PM10-PRI</v>
      </c>
      <c r="F5140" s="35">
        <v>46.997961161803538</v>
      </c>
      <c r="G5140" s="19" t="s">
        <v>5473</v>
      </c>
      <c r="H5140" s="19" t="s">
        <v>5474</v>
      </c>
    </row>
    <row r="5141" spans="1:8">
      <c r="A5141" s="26" t="s">
        <v>3685</v>
      </c>
      <c r="B5141" s="9" t="s">
        <v>3686</v>
      </c>
      <c r="C5141" s="19" t="s">
        <v>3593</v>
      </c>
      <c r="D5141" s="19" t="s">
        <v>5408</v>
      </c>
      <c r="E5141" s="9" t="str">
        <f t="shared" si="80"/>
        <v>39135PM10-PRI</v>
      </c>
      <c r="F5141" s="35">
        <v>29.684503201966024</v>
      </c>
      <c r="G5141" s="19" t="s">
        <v>5473</v>
      </c>
      <c r="H5141" s="19" t="s">
        <v>5474</v>
      </c>
    </row>
    <row r="5142" spans="1:8">
      <c r="A5142" s="26" t="s">
        <v>3687</v>
      </c>
      <c r="B5142" s="9" t="s">
        <v>832</v>
      </c>
      <c r="C5142" s="19" t="s">
        <v>3593</v>
      </c>
      <c r="D5142" s="19" t="s">
        <v>5408</v>
      </c>
      <c r="E5142" s="9" t="str">
        <f t="shared" si="80"/>
        <v>39137PM10-PRI</v>
      </c>
      <c r="F5142" s="35">
        <v>26.818323400874057</v>
      </c>
      <c r="G5142" s="19" t="s">
        <v>5473</v>
      </c>
      <c r="H5142" s="19" t="s">
        <v>5474</v>
      </c>
    </row>
    <row r="5143" spans="1:8">
      <c r="A5143" s="26" t="s">
        <v>3688</v>
      </c>
      <c r="B5143" s="9" t="s">
        <v>1420</v>
      </c>
      <c r="C5143" s="19" t="s">
        <v>3593</v>
      </c>
      <c r="D5143" s="19" t="s">
        <v>5408</v>
      </c>
      <c r="E5143" s="9" t="str">
        <f t="shared" si="80"/>
        <v>39139PM10-PRI</v>
      </c>
      <c r="F5143" s="35">
        <v>43.811488862837045</v>
      </c>
      <c r="G5143" s="19" t="s">
        <v>5473</v>
      </c>
      <c r="H5143" s="19" t="s">
        <v>5474</v>
      </c>
    </row>
    <row r="5144" spans="1:8">
      <c r="A5144" s="26" t="s">
        <v>3689</v>
      </c>
      <c r="B5144" s="9" t="s">
        <v>3690</v>
      </c>
      <c r="C5144" s="19" t="s">
        <v>3593</v>
      </c>
      <c r="D5144" s="19" t="s">
        <v>5408</v>
      </c>
      <c r="E5144" s="9" t="str">
        <f t="shared" si="80"/>
        <v>39141PM10-PRI</v>
      </c>
      <c r="F5144" s="35">
        <v>28.617283591425853</v>
      </c>
      <c r="G5144" s="19" t="s">
        <v>5473</v>
      </c>
      <c r="H5144" s="19" t="s">
        <v>5474</v>
      </c>
    </row>
    <row r="5145" spans="1:8">
      <c r="A5145" s="26" t="s">
        <v>3691</v>
      </c>
      <c r="B5145" s="9" t="s">
        <v>3692</v>
      </c>
      <c r="C5145" s="19" t="s">
        <v>3593</v>
      </c>
      <c r="D5145" s="19" t="s">
        <v>5408</v>
      </c>
      <c r="E5145" s="9" t="str">
        <f t="shared" si="80"/>
        <v>39143PM10-PRI</v>
      </c>
      <c r="F5145" s="35">
        <v>28.864591143589337</v>
      </c>
      <c r="G5145" s="19" t="s">
        <v>5473</v>
      </c>
      <c r="H5145" s="19" t="s">
        <v>5474</v>
      </c>
    </row>
    <row r="5146" spans="1:8">
      <c r="A5146" s="26" t="s">
        <v>3693</v>
      </c>
      <c r="B5146" s="9" t="s">
        <v>3694</v>
      </c>
      <c r="C5146" s="19" t="s">
        <v>3593</v>
      </c>
      <c r="D5146" s="19" t="s">
        <v>5408</v>
      </c>
      <c r="E5146" s="9" t="str">
        <f t="shared" si="80"/>
        <v>39145PM10-PRI</v>
      </c>
      <c r="F5146" s="35">
        <v>23.78226972871909</v>
      </c>
      <c r="G5146" s="19" t="s">
        <v>5473</v>
      </c>
      <c r="H5146" s="19" t="s">
        <v>5474</v>
      </c>
    </row>
    <row r="5147" spans="1:8">
      <c r="A5147" s="26" t="s">
        <v>3695</v>
      </c>
      <c r="B5147" s="9" t="s">
        <v>3320</v>
      </c>
      <c r="C5147" s="19" t="s">
        <v>3593</v>
      </c>
      <c r="D5147" s="19" t="s">
        <v>5408</v>
      </c>
      <c r="E5147" s="9" t="str">
        <f t="shared" si="80"/>
        <v>39147PM10-PRI</v>
      </c>
      <c r="F5147" s="35">
        <v>29.585296052201713</v>
      </c>
      <c r="G5147" s="19" t="s">
        <v>5473</v>
      </c>
      <c r="H5147" s="19" t="s">
        <v>5474</v>
      </c>
    </row>
    <row r="5148" spans="1:8">
      <c r="A5148" s="26" t="s">
        <v>3696</v>
      </c>
      <c r="B5148" s="9" t="s">
        <v>192</v>
      </c>
      <c r="C5148" s="19" t="s">
        <v>3593</v>
      </c>
      <c r="D5148" s="19" t="s">
        <v>5408</v>
      </c>
      <c r="E5148" s="9" t="str">
        <f t="shared" si="80"/>
        <v>39149PM10-PRI</v>
      </c>
      <c r="F5148" s="35">
        <v>39.333638759742527</v>
      </c>
      <c r="G5148" s="19" t="s">
        <v>5473</v>
      </c>
      <c r="H5148" s="19" t="s">
        <v>5474</v>
      </c>
    </row>
    <row r="5149" spans="1:8">
      <c r="A5149" s="26" t="s">
        <v>3697</v>
      </c>
      <c r="B5149" s="9" t="s">
        <v>1432</v>
      </c>
      <c r="C5149" s="19" t="s">
        <v>3593</v>
      </c>
      <c r="D5149" s="19" t="s">
        <v>5408</v>
      </c>
      <c r="E5149" s="9" t="str">
        <f t="shared" si="80"/>
        <v>39151PM10-PRI</v>
      </c>
      <c r="F5149" s="35">
        <v>26.733918495297804</v>
      </c>
      <c r="G5149" s="19" t="s">
        <v>5473</v>
      </c>
      <c r="H5149" s="19" t="s">
        <v>5474</v>
      </c>
    </row>
    <row r="5150" spans="1:8">
      <c r="A5150" s="26" t="s">
        <v>3698</v>
      </c>
      <c r="B5150" s="9" t="s">
        <v>699</v>
      </c>
      <c r="C5150" s="19" t="s">
        <v>3593</v>
      </c>
      <c r="D5150" s="19" t="s">
        <v>5408</v>
      </c>
      <c r="E5150" s="9" t="str">
        <f t="shared" si="80"/>
        <v>39153PM10-PRI</v>
      </c>
      <c r="F5150" s="35">
        <v>36.637467018469664</v>
      </c>
      <c r="G5150" s="19" t="s">
        <v>5473</v>
      </c>
      <c r="H5150" s="19" t="s">
        <v>5474</v>
      </c>
    </row>
    <row r="5151" spans="1:8">
      <c r="A5151" s="26" t="s">
        <v>3699</v>
      </c>
      <c r="B5151" s="9" t="s">
        <v>3700</v>
      </c>
      <c r="C5151" s="19" t="s">
        <v>3593</v>
      </c>
      <c r="D5151" s="19" t="s">
        <v>5408</v>
      </c>
      <c r="E5151" s="9" t="str">
        <f t="shared" si="80"/>
        <v>39155PM10-PRI</v>
      </c>
      <c r="F5151" s="35">
        <v>38.213498233215546</v>
      </c>
      <c r="G5151" s="19" t="s">
        <v>5473</v>
      </c>
      <c r="H5151" s="19" t="s">
        <v>5474</v>
      </c>
    </row>
    <row r="5152" spans="1:8">
      <c r="A5152" s="26" t="s">
        <v>3701</v>
      </c>
      <c r="B5152" s="9" t="s">
        <v>3702</v>
      </c>
      <c r="C5152" s="19" t="s">
        <v>3593</v>
      </c>
      <c r="D5152" s="19" t="s">
        <v>5408</v>
      </c>
      <c r="E5152" s="9" t="str">
        <f t="shared" si="80"/>
        <v>39157PM10-PRI</v>
      </c>
      <c r="F5152" s="35">
        <v>38.659617711105724</v>
      </c>
      <c r="G5152" s="19" t="s">
        <v>5473</v>
      </c>
      <c r="H5152" s="19" t="s">
        <v>5474</v>
      </c>
    </row>
    <row r="5153" spans="1:8">
      <c r="A5153" s="26" t="s">
        <v>3703</v>
      </c>
      <c r="B5153" s="9" t="s">
        <v>453</v>
      </c>
      <c r="C5153" s="19" t="s">
        <v>3593</v>
      </c>
      <c r="D5153" s="19" t="s">
        <v>5408</v>
      </c>
      <c r="E5153" s="9" t="str">
        <f t="shared" si="80"/>
        <v>39159PM10-PRI</v>
      </c>
      <c r="F5153" s="35">
        <v>28.477664784258362</v>
      </c>
      <c r="G5153" s="19" t="s">
        <v>5473</v>
      </c>
      <c r="H5153" s="19" t="s">
        <v>5474</v>
      </c>
    </row>
    <row r="5154" spans="1:8">
      <c r="A5154" s="26" t="s">
        <v>3704</v>
      </c>
      <c r="B5154" s="9" t="s">
        <v>3705</v>
      </c>
      <c r="C5154" s="19" t="s">
        <v>3593</v>
      </c>
      <c r="D5154" s="19" t="s">
        <v>5408</v>
      </c>
      <c r="E5154" s="9" t="str">
        <f t="shared" si="80"/>
        <v>39161PM10-PRI</v>
      </c>
      <c r="F5154" s="35">
        <v>30.895829204576163</v>
      </c>
      <c r="G5154" s="19" t="s">
        <v>5473</v>
      </c>
      <c r="H5154" s="19" t="s">
        <v>5474</v>
      </c>
    </row>
    <row r="5155" spans="1:8">
      <c r="A5155" s="26" t="s">
        <v>3706</v>
      </c>
      <c r="B5155" s="9" t="s">
        <v>3707</v>
      </c>
      <c r="C5155" s="19" t="s">
        <v>3593</v>
      </c>
      <c r="D5155" s="19" t="s">
        <v>5408</v>
      </c>
      <c r="E5155" s="9" t="str">
        <f t="shared" si="80"/>
        <v>39163PM10-PRI</v>
      </c>
      <c r="F5155" s="35">
        <v>37.639276910435498</v>
      </c>
      <c r="G5155" s="19" t="s">
        <v>5473</v>
      </c>
      <c r="H5155" s="19" t="s">
        <v>5474</v>
      </c>
    </row>
    <row r="5156" spans="1:8">
      <c r="A5156" s="26" t="s">
        <v>3708</v>
      </c>
      <c r="B5156" s="9" t="s">
        <v>1179</v>
      </c>
      <c r="C5156" s="19" t="s">
        <v>3593</v>
      </c>
      <c r="D5156" s="19" t="s">
        <v>5408</v>
      </c>
      <c r="E5156" s="9" t="str">
        <f t="shared" si="80"/>
        <v>39165PM10-PRI</v>
      </c>
      <c r="F5156" s="35">
        <v>42.712671947836526</v>
      </c>
      <c r="G5156" s="19" t="s">
        <v>5473</v>
      </c>
      <c r="H5156" s="19" t="s">
        <v>5474</v>
      </c>
    </row>
    <row r="5157" spans="1:8">
      <c r="A5157" s="26" t="s">
        <v>3709</v>
      </c>
      <c r="B5157" s="9" t="s">
        <v>210</v>
      </c>
      <c r="C5157" s="19" t="s">
        <v>3593</v>
      </c>
      <c r="D5157" s="19" t="s">
        <v>5408</v>
      </c>
      <c r="E5157" s="9" t="str">
        <f t="shared" si="80"/>
        <v>39167PM10-PRI</v>
      </c>
      <c r="F5157" s="35">
        <v>38.819411764705883</v>
      </c>
      <c r="G5157" s="19" t="s">
        <v>5473</v>
      </c>
      <c r="H5157" s="19" t="s">
        <v>5474</v>
      </c>
    </row>
    <row r="5158" spans="1:8">
      <c r="A5158" s="26" t="s">
        <v>3710</v>
      </c>
      <c r="B5158" s="9" t="s">
        <v>1184</v>
      </c>
      <c r="C5158" s="19" t="s">
        <v>3593</v>
      </c>
      <c r="D5158" s="19" t="s">
        <v>5408</v>
      </c>
      <c r="E5158" s="9" t="str">
        <f t="shared" si="80"/>
        <v>39169PM10-PRI</v>
      </c>
      <c r="F5158" s="35">
        <v>49.745651808242222</v>
      </c>
      <c r="G5158" s="19" t="s">
        <v>5473</v>
      </c>
      <c r="H5158" s="19" t="s">
        <v>5474</v>
      </c>
    </row>
    <row r="5159" spans="1:8">
      <c r="A5159" s="26" t="s">
        <v>3711</v>
      </c>
      <c r="B5159" s="9" t="s">
        <v>3590</v>
      </c>
      <c r="C5159" s="19" t="s">
        <v>3593</v>
      </c>
      <c r="D5159" s="19" t="s">
        <v>5408</v>
      </c>
      <c r="E5159" s="9" t="str">
        <f t="shared" si="80"/>
        <v>39171PM10-PRI</v>
      </c>
      <c r="F5159" s="35">
        <v>27.713083497698882</v>
      </c>
      <c r="G5159" s="19" t="s">
        <v>5473</v>
      </c>
      <c r="H5159" s="19" t="s">
        <v>5474</v>
      </c>
    </row>
    <row r="5160" spans="1:8">
      <c r="A5160" s="26" t="s">
        <v>3712</v>
      </c>
      <c r="B5160" s="9" t="s">
        <v>3713</v>
      </c>
      <c r="C5160" s="19" t="s">
        <v>3593</v>
      </c>
      <c r="D5160" s="19" t="s">
        <v>5408</v>
      </c>
      <c r="E5160" s="9" t="str">
        <f t="shared" si="80"/>
        <v>39173PM10-PRI</v>
      </c>
      <c r="F5160" s="35">
        <v>29.858868937298812</v>
      </c>
      <c r="G5160" s="19" t="s">
        <v>5473</v>
      </c>
      <c r="H5160" s="19" t="s">
        <v>5474</v>
      </c>
    </row>
    <row r="5161" spans="1:8">
      <c r="A5161" s="26" t="s">
        <v>3714</v>
      </c>
      <c r="B5161" s="9" t="s">
        <v>3715</v>
      </c>
      <c r="C5161" s="19" t="s">
        <v>3593</v>
      </c>
      <c r="D5161" s="19" t="s">
        <v>5408</v>
      </c>
      <c r="E5161" s="9" t="str">
        <f t="shared" si="80"/>
        <v>39175PM10-PRI</v>
      </c>
      <c r="F5161" s="35">
        <v>27.834536593257699</v>
      </c>
      <c r="G5161" s="19" t="s">
        <v>5473</v>
      </c>
      <c r="H5161" s="19" t="s">
        <v>5474</v>
      </c>
    </row>
    <row r="5162" spans="1:8">
      <c r="A5162" s="26" t="s">
        <v>3716</v>
      </c>
      <c r="B5162" s="9" t="s">
        <v>1595</v>
      </c>
      <c r="C5162" s="19" t="s">
        <v>3718</v>
      </c>
      <c r="D5162" s="19" t="s">
        <v>5408</v>
      </c>
      <c r="E5162" s="9" t="str">
        <f t="shared" si="80"/>
        <v>40001PM10-PRI</v>
      </c>
      <c r="F5162" s="35">
        <v>27.252989130434784</v>
      </c>
      <c r="G5162" s="19" t="s">
        <v>5473</v>
      </c>
      <c r="H5162" s="19" t="s">
        <v>5474</v>
      </c>
    </row>
    <row r="5163" spans="1:8">
      <c r="A5163" s="26" t="s">
        <v>3719</v>
      </c>
      <c r="B5163" s="9" t="s">
        <v>3720</v>
      </c>
      <c r="C5163" s="19" t="s">
        <v>3718</v>
      </c>
      <c r="D5163" s="19" t="s">
        <v>5408</v>
      </c>
      <c r="E5163" s="9" t="str">
        <f t="shared" si="80"/>
        <v>40003PM10-PRI</v>
      </c>
      <c r="F5163" s="35">
        <v>47.846969573374658</v>
      </c>
      <c r="G5163" s="19" t="s">
        <v>5473</v>
      </c>
      <c r="H5163" s="19" t="s">
        <v>5474</v>
      </c>
    </row>
    <row r="5164" spans="1:8">
      <c r="A5164" s="26" t="s">
        <v>3721</v>
      </c>
      <c r="B5164" s="9" t="s">
        <v>3722</v>
      </c>
      <c r="C5164" s="19" t="s">
        <v>3718</v>
      </c>
      <c r="D5164" s="19" t="s">
        <v>5408</v>
      </c>
      <c r="E5164" s="9" t="str">
        <f t="shared" si="80"/>
        <v>40005PM10-PRI</v>
      </c>
      <c r="F5164" s="35">
        <v>20.651065608023401</v>
      </c>
      <c r="G5164" s="19" t="s">
        <v>5473</v>
      </c>
      <c r="H5164" s="19" t="s">
        <v>5474</v>
      </c>
    </row>
    <row r="5165" spans="1:8">
      <c r="A5165" s="26" t="s">
        <v>3723</v>
      </c>
      <c r="B5165" s="9" t="s">
        <v>3724</v>
      </c>
      <c r="C5165" s="19" t="s">
        <v>3718</v>
      </c>
      <c r="D5165" s="19" t="s">
        <v>5408</v>
      </c>
      <c r="E5165" s="9" t="str">
        <f t="shared" si="80"/>
        <v>40007PM10-PRI</v>
      </c>
      <c r="F5165" s="35">
        <v>30.522600441150317</v>
      </c>
      <c r="G5165" s="19" t="s">
        <v>5473</v>
      </c>
      <c r="H5165" s="19" t="s">
        <v>5474</v>
      </c>
    </row>
    <row r="5166" spans="1:8">
      <c r="A5166" s="26" t="s">
        <v>3725</v>
      </c>
      <c r="B5166" s="9" t="s">
        <v>3726</v>
      </c>
      <c r="C5166" s="19" t="s">
        <v>3718</v>
      </c>
      <c r="D5166" s="19" t="s">
        <v>5408</v>
      </c>
      <c r="E5166" s="9" t="str">
        <f t="shared" si="80"/>
        <v>40009PM10-PRI</v>
      </c>
      <c r="F5166" s="35">
        <v>30.323054720384846</v>
      </c>
      <c r="G5166" s="19" t="s">
        <v>5473</v>
      </c>
      <c r="H5166" s="19" t="s">
        <v>5474</v>
      </c>
    </row>
    <row r="5167" spans="1:8">
      <c r="A5167" s="26" t="s">
        <v>3727</v>
      </c>
      <c r="B5167" s="9" t="s">
        <v>1233</v>
      </c>
      <c r="C5167" s="19" t="s">
        <v>3718</v>
      </c>
      <c r="D5167" s="19" t="s">
        <v>5408</v>
      </c>
      <c r="E5167" s="9" t="str">
        <f t="shared" si="80"/>
        <v>40011PM10-PRI</v>
      </c>
      <c r="F5167" s="35">
        <v>50.758139171291859</v>
      </c>
      <c r="G5167" s="19" t="s">
        <v>5473</v>
      </c>
      <c r="H5167" s="19" t="s">
        <v>5474</v>
      </c>
    </row>
    <row r="5168" spans="1:8">
      <c r="A5168" s="26" t="s">
        <v>3728</v>
      </c>
      <c r="B5168" s="9" t="s">
        <v>884</v>
      </c>
      <c r="C5168" s="19" t="s">
        <v>3718</v>
      </c>
      <c r="D5168" s="19" t="s">
        <v>5408</v>
      </c>
      <c r="E5168" s="9" t="str">
        <f t="shared" si="80"/>
        <v>40013PM10-PRI</v>
      </c>
      <c r="F5168" s="35">
        <v>38.492140266021764</v>
      </c>
      <c r="G5168" s="19" t="s">
        <v>5473</v>
      </c>
      <c r="H5168" s="19" t="s">
        <v>5474</v>
      </c>
    </row>
    <row r="5169" spans="1:8">
      <c r="A5169" s="26" t="s">
        <v>3729</v>
      </c>
      <c r="B5169" s="9" t="s">
        <v>2109</v>
      </c>
      <c r="C5169" s="19" t="s">
        <v>3718</v>
      </c>
      <c r="D5169" s="19" t="s">
        <v>5408</v>
      </c>
      <c r="E5169" s="9" t="str">
        <f t="shared" si="80"/>
        <v>40015PM10-PRI</v>
      </c>
      <c r="F5169" s="35">
        <v>34.607533104462973</v>
      </c>
      <c r="G5169" s="19" t="s">
        <v>5473</v>
      </c>
      <c r="H5169" s="19" t="s">
        <v>5474</v>
      </c>
    </row>
    <row r="5170" spans="1:8">
      <c r="A5170" s="26" t="s">
        <v>3730</v>
      </c>
      <c r="B5170" s="9" t="s">
        <v>3731</v>
      </c>
      <c r="C5170" s="19" t="s">
        <v>3718</v>
      </c>
      <c r="D5170" s="19" t="s">
        <v>5408</v>
      </c>
      <c r="E5170" s="9" t="str">
        <f t="shared" si="80"/>
        <v>40017PM10-PRI</v>
      </c>
      <c r="F5170" s="35">
        <v>50.844080170692614</v>
      </c>
      <c r="G5170" s="19" t="s">
        <v>5473</v>
      </c>
      <c r="H5170" s="19" t="s">
        <v>5474</v>
      </c>
    </row>
    <row r="5171" spans="1:8">
      <c r="A5171" s="26" t="s">
        <v>3732</v>
      </c>
      <c r="B5171" s="9" t="s">
        <v>1951</v>
      </c>
      <c r="C5171" s="19" t="s">
        <v>3718</v>
      </c>
      <c r="D5171" s="19" t="s">
        <v>5408</v>
      </c>
      <c r="E5171" s="9" t="str">
        <f t="shared" si="80"/>
        <v>40019PM10-PRI</v>
      </c>
      <c r="F5171" s="35">
        <v>38.107556330138181</v>
      </c>
      <c r="G5171" s="19" t="s">
        <v>5473</v>
      </c>
      <c r="H5171" s="19" t="s">
        <v>5474</v>
      </c>
    </row>
    <row r="5172" spans="1:8">
      <c r="A5172" s="26" t="s">
        <v>3733</v>
      </c>
      <c r="B5172" s="9" t="s">
        <v>45</v>
      </c>
      <c r="C5172" s="19" t="s">
        <v>3718</v>
      </c>
      <c r="D5172" s="19" t="s">
        <v>5408</v>
      </c>
      <c r="E5172" s="9" t="str">
        <f t="shared" si="80"/>
        <v>40021PM10-PRI</v>
      </c>
      <c r="F5172" s="35">
        <v>23.099999999999998</v>
      </c>
      <c r="G5172" s="19" t="s">
        <v>5473</v>
      </c>
      <c r="H5172" s="19" t="s">
        <v>5474</v>
      </c>
    </row>
    <row r="5173" spans="1:8">
      <c r="A5173" s="26" t="s">
        <v>3734</v>
      </c>
      <c r="B5173" s="9" t="s">
        <v>51</v>
      </c>
      <c r="C5173" s="19" t="s">
        <v>3718</v>
      </c>
      <c r="D5173" s="19" t="s">
        <v>5408</v>
      </c>
      <c r="E5173" s="9" t="str">
        <f t="shared" si="80"/>
        <v>40023PM10-PRI</v>
      </c>
      <c r="F5173" s="35">
        <v>42.47343485617597</v>
      </c>
      <c r="G5173" s="19" t="s">
        <v>5473</v>
      </c>
      <c r="H5173" s="19" t="s">
        <v>5474</v>
      </c>
    </row>
    <row r="5174" spans="1:8">
      <c r="A5174" s="26" t="s">
        <v>3735</v>
      </c>
      <c r="B5174" s="9" t="s">
        <v>3736</v>
      </c>
      <c r="C5174" s="19" t="s">
        <v>3718</v>
      </c>
      <c r="D5174" s="19" t="s">
        <v>5408</v>
      </c>
      <c r="E5174" s="9" t="str">
        <f t="shared" si="80"/>
        <v>40025PM10-PRI</v>
      </c>
      <c r="F5174" s="35">
        <v>30.079363820388231</v>
      </c>
      <c r="G5174" s="19" t="s">
        <v>5473</v>
      </c>
      <c r="H5174" s="19" t="s">
        <v>5474</v>
      </c>
    </row>
    <row r="5175" spans="1:8">
      <c r="A5175" s="26" t="s">
        <v>3737</v>
      </c>
      <c r="B5175" s="9" t="s">
        <v>350</v>
      </c>
      <c r="C5175" s="19" t="s">
        <v>3718</v>
      </c>
      <c r="D5175" s="19" t="s">
        <v>5408</v>
      </c>
      <c r="E5175" s="9" t="str">
        <f t="shared" si="80"/>
        <v>40027PM10-PRI</v>
      </c>
      <c r="F5175" s="35">
        <v>38.470464767616185</v>
      </c>
      <c r="G5175" s="19" t="s">
        <v>5473</v>
      </c>
      <c r="H5175" s="19" t="s">
        <v>5474</v>
      </c>
    </row>
    <row r="5176" spans="1:8">
      <c r="A5176" s="26" t="s">
        <v>3738</v>
      </c>
      <c r="B5176" s="9" t="s">
        <v>3739</v>
      </c>
      <c r="C5176" s="19" t="s">
        <v>3718</v>
      </c>
      <c r="D5176" s="19" t="s">
        <v>5408</v>
      </c>
      <c r="E5176" s="9" t="str">
        <f t="shared" si="80"/>
        <v>40029PM10-PRI</v>
      </c>
      <c r="F5176" s="35">
        <v>22.927843137254904</v>
      </c>
      <c r="G5176" s="19" t="s">
        <v>5473</v>
      </c>
      <c r="H5176" s="19" t="s">
        <v>5474</v>
      </c>
    </row>
    <row r="5177" spans="1:8">
      <c r="A5177" s="26" t="s">
        <v>3740</v>
      </c>
      <c r="B5177" s="9" t="s">
        <v>1767</v>
      </c>
      <c r="C5177" s="19" t="s">
        <v>3718</v>
      </c>
      <c r="D5177" s="19" t="s">
        <v>5408</v>
      </c>
      <c r="E5177" s="9" t="str">
        <f t="shared" si="80"/>
        <v>40031PM10-PRI</v>
      </c>
      <c r="F5177" s="35">
        <v>41.373409341669735</v>
      </c>
      <c r="G5177" s="19" t="s">
        <v>5473</v>
      </c>
      <c r="H5177" s="19" t="s">
        <v>5474</v>
      </c>
    </row>
    <row r="5178" spans="1:8">
      <c r="A5178" s="26" t="s">
        <v>3741</v>
      </c>
      <c r="B5178" s="9" t="s">
        <v>3742</v>
      </c>
      <c r="C5178" s="19" t="s">
        <v>3718</v>
      </c>
      <c r="D5178" s="19" t="s">
        <v>5408</v>
      </c>
      <c r="E5178" s="9" t="str">
        <f t="shared" si="80"/>
        <v>40033PM10-PRI</v>
      </c>
      <c r="F5178" s="35">
        <v>30.165174826098731</v>
      </c>
      <c r="G5178" s="19" t="s">
        <v>5473</v>
      </c>
      <c r="H5178" s="19" t="s">
        <v>5474</v>
      </c>
    </row>
    <row r="5179" spans="1:8">
      <c r="A5179" s="26" t="s">
        <v>3743</v>
      </c>
      <c r="B5179" s="9" t="s">
        <v>3744</v>
      </c>
      <c r="C5179" s="19" t="s">
        <v>3718</v>
      </c>
      <c r="D5179" s="19" t="s">
        <v>5408</v>
      </c>
      <c r="E5179" s="9" t="str">
        <f t="shared" si="80"/>
        <v>40035PM10-PRI</v>
      </c>
      <c r="F5179" s="35">
        <v>26.629177126917721</v>
      </c>
      <c r="G5179" s="19" t="s">
        <v>5473</v>
      </c>
      <c r="H5179" s="19" t="s">
        <v>5474</v>
      </c>
    </row>
    <row r="5180" spans="1:8">
      <c r="A5180" s="26" t="s">
        <v>3745</v>
      </c>
      <c r="B5180" s="9" t="s">
        <v>3746</v>
      </c>
      <c r="C5180" s="19" t="s">
        <v>3718</v>
      </c>
      <c r="D5180" s="19" t="s">
        <v>5408</v>
      </c>
      <c r="E5180" s="9" t="str">
        <f t="shared" si="80"/>
        <v>40037PM10-PRI</v>
      </c>
      <c r="F5180" s="35">
        <v>21.622302158273385</v>
      </c>
      <c r="G5180" s="19" t="s">
        <v>5473</v>
      </c>
      <c r="H5180" s="19" t="s">
        <v>5474</v>
      </c>
    </row>
    <row r="5181" spans="1:8">
      <c r="A5181" s="26" t="s">
        <v>3747</v>
      </c>
      <c r="B5181" s="9" t="s">
        <v>616</v>
      </c>
      <c r="C5181" s="19" t="s">
        <v>3718</v>
      </c>
      <c r="D5181" s="19" t="s">
        <v>5408</v>
      </c>
      <c r="E5181" s="9" t="str">
        <f t="shared" si="80"/>
        <v>40039PM10-PRI</v>
      </c>
      <c r="F5181" s="35">
        <v>35.042796812749003</v>
      </c>
      <c r="G5181" s="19" t="s">
        <v>5473</v>
      </c>
      <c r="H5181" s="19" t="s">
        <v>5474</v>
      </c>
    </row>
    <row r="5182" spans="1:8">
      <c r="A5182" s="26" t="s">
        <v>3748</v>
      </c>
      <c r="B5182" s="9" t="s">
        <v>1483</v>
      </c>
      <c r="C5182" s="19" t="s">
        <v>3718</v>
      </c>
      <c r="D5182" s="19" t="s">
        <v>5408</v>
      </c>
      <c r="E5182" s="9" t="str">
        <f t="shared" si="80"/>
        <v>40041PM10-PRI</v>
      </c>
      <c r="F5182" s="35">
        <v>42.773589743589746</v>
      </c>
      <c r="G5182" s="19" t="s">
        <v>5473</v>
      </c>
      <c r="H5182" s="19" t="s">
        <v>5474</v>
      </c>
    </row>
    <row r="5183" spans="1:8">
      <c r="A5183" s="26" t="s">
        <v>3749</v>
      </c>
      <c r="B5183" s="9" t="s">
        <v>3750</v>
      </c>
      <c r="C5183" s="19" t="s">
        <v>3718</v>
      </c>
      <c r="D5183" s="19" t="s">
        <v>5408</v>
      </c>
      <c r="E5183" s="9" t="str">
        <f t="shared" si="80"/>
        <v>40043PM10-PRI</v>
      </c>
      <c r="F5183" s="35">
        <v>34.195247566209567</v>
      </c>
      <c r="G5183" s="19" t="s">
        <v>5473</v>
      </c>
      <c r="H5183" s="19" t="s">
        <v>5474</v>
      </c>
    </row>
    <row r="5184" spans="1:8">
      <c r="A5184" s="26" t="s">
        <v>3751</v>
      </c>
      <c r="B5184" s="9" t="s">
        <v>1780</v>
      </c>
      <c r="C5184" s="19" t="s">
        <v>3718</v>
      </c>
      <c r="D5184" s="19" t="s">
        <v>5408</v>
      </c>
      <c r="E5184" s="9" t="str">
        <f t="shared" si="80"/>
        <v>40045PM10-PRI</v>
      </c>
      <c r="F5184" s="35">
        <v>38.297570255742393</v>
      </c>
      <c r="G5184" s="19" t="s">
        <v>5473</v>
      </c>
      <c r="H5184" s="19" t="s">
        <v>5474</v>
      </c>
    </row>
    <row r="5185" spans="1:8">
      <c r="A5185" s="26" t="s">
        <v>3752</v>
      </c>
      <c r="B5185" s="9" t="s">
        <v>634</v>
      </c>
      <c r="C5185" s="19" t="s">
        <v>3718</v>
      </c>
      <c r="D5185" s="19" t="s">
        <v>5408</v>
      </c>
      <c r="E5185" s="9" t="str">
        <f t="shared" si="80"/>
        <v>40047PM10-PRI</v>
      </c>
      <c r="F5185" s="35">
        <v>50.434101475350843</v>
      </c>
      <c r="G5185" s="19" t="s">
        <v>5473</v>
      </c>
      <c r="H5185" s="19" t="s">
        <v>5474</v>
      </c>
    </row>
    <row r="5186" spans="1:8">
      <c r="A5186" s="26" t="s">
        <v>3753</v>
      </c>
      <c r="B5186" s="9" t="s">
        <v>3754</v>
      </c>
      <c r="C5186" s="19" t="s">
        <v>3718</v>
      </c>
      <c r="D5186" s="19" t="s">
        <v>5408</v>
      </c>
      <c r="E5186" s="9" t="str">
        <f t="shared" si="80"/>
        <v>40049PM10-PRI</v>
      </c>
      <c r="F5186" s="35">
        <v>49.602872727272732</v>
      </c>
      <c r="G5186" s="19" t="s">
        <v>5473</v>
      </c>
      <c r="H5186" s="19" t="s">
        <v>5474</v>
      </c>
    </row>
    <row r="5187" spans="1:8">
      <c r="A5187" s="26" t="s">
        <v>3755</v>
      </c>
      <c r="B5187" s="9" t="s">
        <v>970</v>
      </c>
      <c r="C5187" s="19" t="s">
        <v>3718</v>
      </c>
      <c r="D5187" s="19" t="s">
        <v>5408</v>
      </c>
      <c r="E5187" s="9" t="str">
        <f t="shared" ref="E5187:E5250" si="81">A5187&amp;D5187</f>
        <v>40051PM10-PRI</v>
      </c>
      <c r="F5187" s="35">
        <v>48.607833637684934</v>
      </c>
      <c r="G5187" s="19" t="s">
        <v>5473</v>
      </c>
      <c r="H5187" s="19" t="s">
        <v>5474</v>
      </c>
    </row>
    <row r="5188" spans="1:8">
      <c r="A5188" s="26" t="s">
        <v>3756</v>
      </c>
      <c r="B5188" s="9" t="s">
        <v>376</v>
      </c>
      <c r="C5188" s="19" t="s">
        <v>3718</v>
      </c>
      <c r="D5188" s="19" t="s">
        <v>5408</v>
      </c>
      <c r="E5188" s="9" t="str">
        <f t="shared" si="81"/>
        <v>40053PM10-PRI</v>
      </c>
      <c r="F5188" s="35">
        <v>50.990282605447334</v>
      </c>
      <c r="G5188" s="19" t="s">
        <v>5473</v>
      </c>
      <c r="H5188" s="19" t="s">
        <v>5474</v>
      </c>
    </row>
    <row r="5189" spans="1:8">
      <c r="A5189" s="26" t="s">
        <v>3757</v>
      </c>
      <c r="B5189" s="9" t="s">
        <v>3758</v>
      </c>
      <c r="C5189" s="19" t="s">
        <v>3718</v>
      </c>
      <c r="D5189" s="19" t="s">
        <v>5408</v>
      </c>
      <c r="E5189" s="9" t="str">
        <f t="shared" si="81"/>
        <v>40055PM10-PRI</v>
      </c>
      <c r="F5189" s="35">
        <v>29.747125699018763</v>
      </c>
      <c r="G5189" s="19" t="s">
        <v>5473</v>
      </c>
      <c r="H5189" s="19" t="s">
        <v>5474</v>
      </c>
    </row>
    <row r="5190" spans="1:8">
      <c r="A5190" s="26" t="s">
        <v>3759</v>
      </c>
      <c r="B5190" s="9" t="s">
        <v>3760</v>
      </c>
      <c r="C5190" s="19" t="s">
        <v>3718</v>
      </c>
      <c r="D5190" s="19" t="s">
        <v>5408</v>
      </c>
      <c r="E5190" s="9" t="str">
        <f t="shared" si="81"/>
        <v>40057PM10-PRI</v>
      </c>
      <c r="F5190" s="35">
        <v>36.381735670091849</v>
      </c>
      <c r="G5190" s="19" t="s">
        <v>5473</v>
      </c>
      <c r="H5190" s="19" t="s">
        <v>5474</v>
      </c>
    </row>
    <row r="5191" spans="1:8">
      <c r="A5191" s="26" t="s">
        <v>3761</v>
      </c>
      <c r="B5191" s="9" t="s">
        <v>1801</v>
      </c>
      <c r="C5191" s="19" t="s">
        <v>3718</v>
      </c>
      <c r="D5191" s="19" t="s">
        <v>5408</v>
      </c>
      <c r="E5191" s="9" t="str">
        <f t="shared" si="81"/>
        <v>40059PM10-PRI</v>
      </c>
      <c r="F5191" s="35">
        <v>33.34393912931224</v>
      </c>
      <c r="G5191" s="19" t="s">
        <v>5473</v>
      </c>
      <c r="H5191" s="19" t="s">
        <v>5474</v>
      </c>
    </row>
    <row r="5192" spans="1:8">
      <c r="A5192" s="26" t="s">
        <v>3762</v>
      </c>
      <c r="B5192" s="9" t="s">
        <v>1805</v>
      </c>
      <c r="C5192" s="19" t="s">
        <v>3718</v>
      </c>
      <c r="D5192" s="19" t="s">
        <v>5408</v>
      </c>
      <c r="E5192" s="9" t="str">
        <f t="shared" si="81"/>
        <v>40061PM10-PRI</v>
      </c>
      <c r="F5192" s="35">
        <v>29.977272727272727</v>
      </c>
      <c r="G5192" s="19" t="s">
        <v>5473</v>
      </c>
      <c r="H5192" s="19" t="s">
        <v>5474</v>
      </c>
    </row>
    <row r="5193" spans="1:8">
      <c r="A5193" s="26" t="s">
        <v>3763</v>
      </c>
      <c r="B5193" s="9" t="s">
        <v>3764</v>
      </c>
      <c r="C5193" s="19" t="s">
        <v>3718</v>
      </c>
      <c r="D5193" s="19" t="s">
        <v>5408</v>
      </c>
      <c r="E5193" s="9" t="str">
        <f t="shared" si="81"/>
        <v>40063PM10-PRI</v>
      </c>
      <c r="F5193" s="35">
        <v>38.090368492883606</v>
      </c>
      <c r="G5193" s="19" t="s">
        <v>5473</v>
      </c>
      <c r="H5193" s="19" t="s">
        <v>5474</v>
      </c>
    </row>
    <row r="5194" spans="1:8">
      <c r="A5194" s="26" t="s">
        <v>3765</v>
      </c>
      <c r="B5194" s="9" t="s">
        <v>123</v>
      </c>
      <c r="C5194" s="19" t="s">
        <v>3718</v>
      </c>
      <c r="D5194" s="19" t="s">
        <v>5408</v>
      </c>
      <c r="E5194" s="9" t="str">
        <f t="shared" si="81"/>
        <v>40065PM10-PRI</v>
      </c>
      <c r="F5194" s="35">
        <v>38.945538186190888</v>
      </c>
      <c r="G5194" s="19" t="s">
        <v>5473</v>
      </c>
      <c r="H5194" s="19" t="s">
        <v>5474</v>
      </c>
    </row>
    <row r="5195" spans="1:8">
      <c r="A5195" s="26" t="s">
        <v>3766</v>
      </c>
      <c r="B5195" s="9" t="s">
        <v>126</v>
      </c>
      <c r="C5195" s="19" t="s">
        <v>3718</v>
      </c>
      <c r="D5195" s="19" t="s">
        <v>5408</v>
      </c>
      <c r="E5195" s="9" t="str">
        <f t="shared" si="81"/>
        <v>40067PM10-PRI</v>
      </c>
      <c r="F5195" s="35">
        <v>50.289605986203661</v>
      </c>
      <c r="G5195" s="19" t="s">
        <v>5473</v>
      </c>
      <c r="H5195" s="19" t="s">
        <v>5474</v>
      </c>
    </row>
    <row r="5196" spans="1:8">
      <c r="A5196" s="26" t="s">
        <v>3767</v>
      </c>
      <c r="B5196" s="9" t="s">
        <v>3427</v>
      </c>
      <c r="C5196" s="19" t="s">
        <v>3718</v>
      </c>
      <c r="D5196" s="19" t="s">
        <v>5408</v>
      </c>
      <c r="E5196" s="9" t="str">
        <f t="shared" si="81"/>
        <v>40069PM10-PRI</v>
      </c>
      <c r="F5196" s="35">
        <v>24.534920634920635</v>
      </c>
      <c r="G5196" s="19" t="s">
        <v>5473</v>
      </c>
      <c r="H5196" s="19" t="s">
        <v>5474</v>
      </c>
    </row>
    <row r="5197" spans="1:8">
      <c r="A5197" s="26" t="s">
        <v>3768</v>
      </c>
      <c r="B5197" s="9" t="s">
        <v>3769</v>
      </c>
      <c r="C5197" s="19" t="s">
        <v>3718</v>
      </c>
      <c r="D5197" s="19" t="s">
        <v>5408</v>
      </c>
      <c r="E5197" s="9" t="str">
        <f t="shared" si="81"/>
        <v>40071PM10-PRI</v>
      </c>
      <c r="F5197" s="35">
        <v>45.09502901381142</v>
      </c>
      <c r="G5197" s="19" t="s">
        <v>5473</v>
      </c>
      <c r="H5197" s="19" t="s">
        <v>5474</v>
      </c>
    </row>
    <row r="5198" spans="1:8">
      <c r="A5198" s="26" t="s">
        <v>3770</v>
      </c>
      <c r="B5198" s="9" t="s">
        <v>3771</v>
      </c>
      <c r="C5198" s="19" t="s">
        <v>3718</v>
      </c>
      <c r="D5198" s="19" t="s">
        <v>5408</v>
      </c>
      <c r="E5198" s="9" t="str">
        <f t="shared" si="81"/>
        <v>40073PM10-PRI</v>
      </c>
      <c r="F5198" s="35">
        <v>53.197862642439162</v>
      </c>
      <c r="G5198" s="19" t="s">
        <v>5473</v>
      </c>
      <c r="H5198" s="19" t="s">
        <v>5474</v>
      </c>
    </row>
    <row r="5199" spans="1:8">
      <c r="A5199" s="26" t="s">
        <v>3772</v>
      </c>
      <c r="B5199" s="9" t="s">
        <v>648</v>
      </c>
      <c r="C5199" s="19" t="s">
        <v>3718</v>
      </c>
      <c r="D5199" s="19" t="s">
        <v>5408</v>
      </c>
      <c r="E5199" s="9" t="str">
        <f t="shared" si="81"/>
        <v>40075PM10-PRI</v>
      </c>
      <c r="F5199" s="35">
        <v>32.652614495241799</v>
      </c>
      <c r="G5199" s="19" t="s">
        <v>5473</v>
      </c>
      <c r="H5199" s="19" t="s">
        <v>5474</v>
      </c>
    </row>
    <row r="5200" spans="1:8">
      <c r="A5200" s="26" t="s">
        <v>3773</v>
      </c>
      <c r="B5200" s="9" t="s">
        <v>3774</v>
      </c>
      <c r="C5200" s="19" t="s">
        <v>3718</v>
      </c>
      <c r="D5200" s="19" t="s">
        <v>5408</v>
      </c>
      <c r="E5200" s="9" t="str">
        <f t="shared" si="81"/>
        <v>40077PM10-PRI</v>
      </c>
      <c r="F5200" s="35">
        <v>0</v>
      </c>
      <c r="G5200" s="19" t="s">
        <v>5473</v>
      </c>
      <c r="H5200" s="19" t="s">
        <v>5474</v>
      </c>
    </row>
    <row r="5201" spans="1:8">
      <c r="A5201" s="26" t="s">
        <v>3775</v>
      </c>
      <c r="B5201" s="9" t="s">
        <v>3776</v>
      </c>
      <c r="C5201" s="19" t="s">
        <v>3718</v>
      </c>
      <c r="D5201" s="19" t="s">
        <v>5408</v>
      </c>
      <c r="E5201" s="9" t="str">
        <f t="shared" si="81"/>
        <v>40079PM10-PRI</v>
      </c>
      <c r="F5201" s="35">
        <v>39.494083919728958</v>
      </c>
      <c r="G5201" s="19" t="s">
        <v>5473</v>
      </c>
      <c r="H5201" s="19" t="s">
        <v>5474</v>
      </c>
    </row>
    <row r="5202" spans="1:8">
      <c r="A5202" s="26" t="s">
        <v>3777</v>
      </c>
      <c r="B5202" s="9" t="s">
        <v>397</v>
      </c>
      <c r="C5202" s="19" t="s">
        <v>3718</v>
      </c>
      <c r="D5202" s="19" t="s">
        <v>5408</v>
      </c>
      <c r="E5202" s="9" t="str">
        <f t="shared" si="81"/>
        <v>40081PM10-PRI</v>
      </c>
      <c r="F5202" s="35">
        <v>43.548622871913715</v>
      </c>
      <c r="G5202" s="19" t="s">
        <v>5473</v>
      </c>
      <c r="H5202" s="19" t="s">
        <v>5474</v>
      </c>
    </row>
    <row r="5203" spans="1:8">
      <c r="A5203" s="26" t="s">
        <v>3778</v>
      </c>
      <c r="B5203" s="9" t="s">
        <v>401</v>
      </c>
      <c r="C5203" s="19" t="s">
        <v>3718</v>
      </c>
      <c r="D5203" s="19" t="s">
        <v>5408</v>
      </c>
      <c r="E5203" s="9" t="str">
        <f t="shared" si="81"/>
        <v>40083PM10-PRI</v>
      </c>
      <c r="F5203" s="35">
        <v>44.165607151916738</v>
      </c>
      <c r="G5203" s="19" t="s">
        <v>5473</v>
      </c>
      <c r="H5203" s="19" t="s">
        <v>5474</v>
      </c>
    </row>
    <row r="5204" spans="1:8">
      <c r="A5204" s="26" t="s">
        <v>3779</v>
      </c>
      <c r="B5204" s="9" t="s">
        <v>3780</v>
      </c>
      <c r="C5204" s="19" t="s">
        <v>3718</v>
      </c>
      <c r="D5204" s="19" t="s">
        <v>5408</v>
      </c>
      <c r="E5204" s="9" t="str">
        <f t="shared" si="81"/>
        <v>40085PM10-PRI</v>
      </c>
      <c r="F5204" s="35">
        <v>40.456459044651439</v>
      </c>
      <c r="G5204" s="19" t="s">
        <v>5473</v>
      </c>
      <c r="H5204" s="19" t="s">
        <v>5474</v>
      </c>
    </row>
    <row r="5205" spans="1:8">
      <c r="A5205" s="26" t="s">
        <v>3781</v>
      </c>
      <c r="B5205" s="9" t="s">
        <v>3782</v>
      </c>
      <c r="C5205" s="19" t="s">
        <v>3718</v>
      </c>
      <c r="D5205" s="19" t="s">
        <v>5408</v>
      </c>
      <c r="E5205" s="9" t="str">
        <f t="shared" si="81"/>
        <v>40087PM10-PRI</v>
      </c>
      <c r="F5205" s="35">
        <v>35.769996691032702</v>
      </c>
      <c r="G5205" s="19" t="s">
        <v>5473</v>
      </c>
      <c r="H5205" s="19" t="s">
        <v>5474</v>
      </c>
    </row>
    <row r="5206" spans="1:8">
      <c r="A5206" s="26" t="s">
        <v>3783</v>
      </c>
      <c r="B5206" s="9" t="s">
        <v>3784</v>
      </c>
      <c r="C5206" s="19" t="s">
        <v>3718</v>
      </c>
      <c r="D5206" s="19" t="s">
        <v>5408</v>
      </c>
      <c r="E5206" s="9" t="str">
        <f t="shared" si="81"/>
        <v>40089PM10-PRI</v>
      </c>
      <c r="F5206" s="35">
        <v>16.580946123521681</v>
      </c>
      <c r="G5206" s="19" t="s">
        <v>5473</v>
      </c>
      <c r="H5206" s="19" t="s">
        <v>5474</v>
      </c>
    </row>
    <row r="5207" spans="1:8">
      <c r="A5207" s="26" t="s">
        <v>3785</v>
      </c>
      <c r="B5207" s="9" t="s">
        <v>1039</v>
      </c>
      <c r="C5207" s="19" t="s">
        <v>3718</v>
      </c>
      <c r="D5207" s="19" t="s">
        <v>5408</v>
      </c>
      <c r="E5207" s="9" t="str">
        <f t="shared" si="81"/>
        <v>40091PM10-PRI</v>
      </c>
      <c r="F5207" s="35">
        <v>34.696899224806202</v>
      </c>
      <c r="G5207" s="19" t="s">
        <v>5473</v>
      </c>
      <c r="H5207" s="19" t="s">
        <v>5474</v>
      </c>
    </row>
    <row r="5208" spans="1:8">
      <c r="A5208" s="26" t="s">
        <v>3786</v>
      </c>
      <c r="B5208" s="9" t="s">
        <v>3787</v>
      </c>
      <c r="C5208" s="19" t="s">
        <v>3718</v>
      </c>
      <c r="D5208" s="19" t="s">
        <v>5408</v>
      </c>
      <c r="E5208" s="9" t="str">
        <f t="shared" si="81"/>
        <v>40093PM10-PRI</v>
      </c>
      <c r="F5208" s="35">
        <v>45.107652107314216</v>
      </c>
      <c r="G5208" s="19" t="s">
        <v>5473</v>
      </c>
      <c r="H5208" s="19" t="s">
        <v>5474</v>
      </c>
    </row>
    <row r="5209" spans="1:8">
      <c r="A5209" s="26" t="s">
        <v>3788</v>
      </c>
      <c r="B5209" s="9" t="s">
        <v>159</v>
      </c>
      <c r="C5209" s="19" t="s">
        <v>3718</v>
      </c>
      <c r="D5209" s="19" t="s">
        <v>5408</v>
      </c>
      <c r="E5209" s="9" t="str">
        <f t="shared" si="81"/>
        <v>40095PM10-PRI</v>
      </c>
      <c r="F5209" s="35">
        <v>31.453960307527261</v>
      </c>
      <c r="G5209" s="19" t="s">
        <v>5473</v>
      </c>
      <c r="H5209" s="19" t="s">
        <v>5474</v>
      </c>
    </row>
    <row r="5210" spans="1:8">
      <c r="A5210" s="26" t="s">
        <v>3789</v>
      </c>
      <c r="B5210" s="9" t="s">
        <v>3790</v>
      </c>
      <c r="C5210" s="19" t="s">
        <v>3718</v>
      </c>
      <c r="D5210" s="19" t="s">
        <v>5408</v>
      </c>
      <c r="E5210" s="9" t="str">
        <f t="shared" si="81"/>
        <v>40097PM10-PRI</v>
      </c>
      <c r="F5210" s="35">
        <v>58.271054493984416</v>
      </c>
      <c r="G5210" s="19" t="s">
        <v>5473</v>
      </c>
      <c r="H5210" s="19" t="s">
        <v>5474</v>
      </c>
    </row>
    <row r="5211" spans="1:8">
      <c r="A5211" s="26" t="s">
        <v>3791</v>
      </c>
      <c r="B5211" s="9" t="s">
        <v>1061</v>
      </c>
      <c r="C5211" s="19" t="s">
        <v>3718</v>
      </c>
      <c r="D5211" s="19" t="s">
        <v>5408</v>
      </c>
      <c r="E5211" s="9" t="str">
        <f t="shared" si="81"/>
        <v>40099PM10-PRI</v>
      </c>
      <c r="F5211" s="35">
        <v>33.266169960047527</v>
      </c>
      <c r="G5211" s="19" t="s">
        <v>5473</v>
      </c>
      <c r="H5211" s="19" t="s">
        <v>5474</v>
      </c>
    </row>
    <row r="5212" spans="1:8">
      <c r="A5212" s="26" t="s">
        <v>3792</v>
      </c>
      <c r="B5212" s="9" t="s">
        <v>3793</v>
      </c>
      <c r="C5212" s="19" t="s">
        <v>3718</v>
      </c>
      <c r="D5212" s="19" t="s">
        <v>5408</v>
      </c>
      <c r="E5212" s="9" t="str">
        <f t="shared" si="81"/>
        <v>40101PM10-PRI</v>
      </c>
      <c r="F5212" s="35">
        <v>20.505935477864156</v>
      </c>
      <c r="G5212" s="19" t="s">
        <v>5473</v>
      </c>
      <c r="H5212" s="19" t="s">
        <v>5474</v>
      </c>
    </row>
    <row r="5213" spans="1:8">
      <c r="A5213" s="26" t="s">
        <v>3794</v>
      </c>
      <c r="B5213" s="9" t="s">
        <v>1536</v>
      </c>
      <c r="C5213" s="19" t="s">
        <v>3718</v>
      </c>
      <c r="D5213" s="19" t="s">
        <v>5408</v>
      </c>
      <c r="E5213" s="9" t="str">
        <f t="shared" si="81"/>
        <v>40103PM10-PRI</v>
      </c>
      <c r="F5213" s="35">
        <v>43.322571196094394</v>
      </c>
      <c r="G5213" s="19" t="s">
        <v>5473</v>
      </c>
      <c r="H5213" s="19" t="s">
        <v>5474</v>
      </c>
    </row>
    <row r="5214" spans="1:8">
      <c r="A5214" s="26" t="s">
        <v>3795</v>
      </c>
      <c r="B5214" s="9" t="s">
        <v>3796</v>
      </c>
      <c r="C5214" s="19" t="s">
        <v>3718</v>
      </c>
      <c r="D5214" s="19" t="s">
        <v>5408</v>
      </c>
      <c r="E5214" s="9" t="str">
        <f t="shared" si="81"/>
        <v>40105PM10-PRI</v>
      </c>
      <c r="F5214" s="35">
        <v>51.358309630231616</v>
      </c>
      <c r="G5214" s="19" t="s">
        <v>5473</v>
      </c>
      <c r="H5214" s="19" t="s">
        <v>5474</v>
      </c>
    </row>
    <row r="5215" spans="1:8">
      <c r="A5215" s="26" t="s">
        <v>3797</v>
      </c>
      <c r="B5215" s="9" t="s">
        <v>3798</v>
      </c>
      <c r="C5215" s="19" t="s">
        <v>3718</v>
      </c>
      <c r="D5215" s="19" t="s">
        <v>5408</v>
      </c>
      <c r="E5215" s="9" t="str">
        <f t="shared" si="81"/>
        <v>40107PM10-PRI</v>
      </c>
      <c r="F5215" s="35">
        <v>49.54648716870004</v>
      </c>
      <c r="G5215" s="19" t="s">
        <v>5473</v>
      </c>
      <c r="H5215" s="19" t="s">
        <v>5474</v>
      </c>
    </row>
    <row r="5216" spans="1:8">
      <c r="A5216" s="26" t="s">
        <v>3799</v>
      </c>
      <c r="B5216" s="9" t="s">
        <v>3800</v>
      </c>
      <c r="C5216" s="19" t="s">
        <v>3718</v>
      </c>
      <c r="D5216" s="19" t="s">
        <v>5408</v>
      </c>
      <c r="E5216" s="9" t="str">
        <f t="shared" si="81"/>
        <v>40109PM10-PRI</v>
      </c>
      <c r="F5216" s="35">
        <v>46.634229390681007</v>
      </c>
      <c r="G5216" s="19" t="s">
        <v>5473</v>
      </c>
      <c r="H5216" s="19" t="s">
        <v>5474</v>
      </c>
    </row>
    <row r="5217" spans="1:8">
      <c r="A5217" s="26" t="s">
        <v>3801</v>
      </c>
      <c r="B5217" s="9" t="s">
        <v>3802</v>
      </c>
      <c r="C5217" s="19" t="s">
        <v>3718</v>
      </c>
      <c r="D5217" s="19" t="s">
        <v>5408</v>
      </c>
      <c r="E5217" s="9" t="str">
        <f t="shared" si="81"/>
        <v>40111PM10-PRI</v>
      </c>
      <c r="F5217" s="35">
        <v>34.643137254901958</v>
      </c>
      <c r="G5217" s="19" t="s">
        <v>5473</v>
      </c>
      <c r="H5217" s="19" t="s">
        <v>5474</v>
      </c>
    </row>
    <row r="5218" spans="1:8">
      <c r="A5218" s="26" t="s">
        <v>3803</v>
      </c>
      <c r="B5218" s="9" t="s">
        <v>1850</v>
      </c>
      <c r="C5218" s="19" t="s">
        <v>3718</v>
      </c>
      <c r="D5218" s="19" t="s">
        <v>5408</v>
      </c>
      <c r="E5218" s="9" t="str">
        <f t="shared" si="81"/>
        <v>40113PM10-PRI</v>
      </c>
      <c r="F5218" s="35">
        <v>41.523765211166783</v>
      </c>
      <c r="G5218" s="19" t="s">
        <v>5473</v>
      </c>
      <c r="H5218" s="19" t="s">
        <v>5474</v>
      </c>
    </row>
    <row r="5219" spans="1:8">
      <c r="A5219" s="26" t="s">
        <v>3804</v>
      </c>
      <c r="B5219" s="9" t="s">
        <v>1854</v>
      </c>
      <c r="C5219" s="19" t="s">
        <v>3718</v>
      </c>
      <c r="D5219" s="19" t="s">
        <v>5408</v>
      </c>
      <c r="E5219" s="9" t="str">
        <f t="shared" si="81"/>
        <v>40115PM10-PRI</v>
      </c>
      <c r="F5219" s="35">
        <v>40.03145299145298</v>
      </c>
      <c r="G5219" s="19" t="s">
        <v>5473</v>
      </c>
      <c r="H5219" s="19" t="s">
        <v>5474</v>
      </c>
    </row>
    <row r="5220" spans="1:8">
      <c r="A5220" s="26" t="s">
        <v>3805</v>
      </c>
      <c r="B5220" s="9" t="s">
        <v>1856</v>
      </c>
      <c r="C5220" s="19" t="s">
        <v>3718</v>
      </c>
      <c r="D5220" s="19" t="s">
        <v>5408</v>
      </c>
      <c r="E5220" s="9" t="str">
        <f t="shared" si="81"/>
        <v>40117PM10-PRI</v>
      </c>
      <c r="F5220" s="35">
        <v>46.426949429037521</v>
      </c>
      <c r="G5220" s="19" t="s">
        <v>5473</v>
      </c>
      <c r="H5220" s="19" t="s">
        <v>5474</v>
      </c>
    </row>
    <row r="5221" spans="1:8">
      <c r="A5221" s="26" t="s">
        <v>3806</v>
      </c>
      <c r="B5221" s="9" t="s">
        <v>3807</v>
      </c>
      <c r="C5221" s="19" t="s">
        <v>3718</v>
      </c>
      <c r="D5221" s="19" t="s">
        <v>5408</v>
      </c>
      <c r="E5221" s="9" t="str">
        <f t="shared" si="81"/>
        <v>40119PM10-PRI</v>
      </c>
      <c r="F5221" s="35">
        <v>39.10735966735966</v>
      </c>
      <c r="G5221" s="19" t="s">
        <v>5473</v>
      </c>
      <c r="H5221" s="19" t="s">
        <v>5474</v>
      </c>
    </row>
    <row r="5222" spans="1:8">
      <c r="A5222" s="26" t="s">
        <v>3808</v>
      </c>
      <c r="B5222" s="9" t="s">
        <v>3809</v>
      </c>
      <c r="C5222" s="19" t="s">
        <v>3718</v>
      </c>
      <c r="D5222" s="19" t="s">
        <v>5408</v>
      </c>
      <c r="E5222" s="9" t="str">
        <f t="shared" si="81"/>
        <v>40121PM10-PRI</v>
      </c>
      <c r="F5222" s="35">
        <v>36.175609756097565</v>
      </c>
      <c r="G5222" s="19" t="s">
        <v>5473</v>
      </c>
      <c r="H5222" s="19" t="s">
        <v>5474</v>
      </c>
    </row>
    <row r="5223" spans="1:8">
      <c r="A5223" s="26" t="s">
        <v>3810</v>
      </c>
      <c r="B5223" s="9" t="s">
        <v>2679</v>
      </c>
      <c r="C5223" s="19" t="s">
        <v>3718</v>
      </c>
      <c r="D5223" s="19" t="s">
        <v>5408</v>
      </c>
      <c r="E5223" s="9" t="str">
        <f t="shared" si="81"/>
        <v>40123PM10-PRI</v>
      </c>
      <c r="F5223" s="35">
        <v>20.807387387387386</v>
      </c>
      <c r="G5223" s="19" t="s">
        <v>5473</v>
      </c>
      <c r="H5223" s="19" t="s">
        <v>5474</v>
      </c>
    </row>
    <row r="5224" spans="1:8">
      <c r="A5224" s="26" t="s">
        <v>3811</v>
      </c>
      <c r="B5224" s="9" t="s">
        <v>1859</v>
      </c>
      <c r="C5224" s="19" t="s">
        <v>3718</v>
      </c>
      <c r="D5224" s="19" t="s">
        <v>5408</v>
      </c>
      <c r="E5224" s="9" t="str">
        <f t="shared" si="81"/>
        <v>40125PM10-PRI</v>
      </c>
      <c r="F5224" s="35">
        <v>24.468293736501082</v>
      </c>
      <c r="G5224" s="19" t="s">
        <v>5473</v>
      </c>
      <c r="H5224" s="19" t="s">
        <v>5474</v>
      </c>
    </row>
    <row r="5225" spans="1:8">
      <c r="A5225" s="26" t="s">
        <v>3812</v>
      </c>
      <c r="B5225" s="9" t="s">
        <v>3813</v>
      </c>
      <c r="C5225" s="19" t="s">
        <v>3718</v>
      </c>
      <c r="D5225" s="19" t="s">
        <v>5408</v>
      </c>
      <c r="E5225" s="9" t="str">
        <f t="shared" si="81"/>
        <v>40127PM10-PRI</v>
      </c>
      <c r="F5225" s="35">
        <v>16.852071005917161</v>
      </c>
      <c r="G5225" s="19" t="s">
        <v>5473</v>
      </c>
      <c r="H5225" s="19" t="s">
        <v>5474</v>
      </c>
    </row>
    <row r="5226" spans="1:8">
      <c r="A5226" s="26" t="s">
        <v>3814</v>
      </c>
      <c r="B5226" s="9" t="s">
        <v>3815</v>
      </c>
      <c r="C5226" s="19" t="s">
        <v>3718</v>
      </c>
      <c r="D5226" s="19" t="s">
        <v>5408</v>
      </c>
      <c r="E5226" s="9" t="str">
        <f t="shared" si="81"/>
        <v>40129PM10-PRI</v>
      </c>
      <c r="F5226" s="35">
        <v>35.777979891846996</v>
      </c>
      <c r="G5226" s="19" t="s">
        <v>5473</v>
      </c>
      <c r="H5226" s="19" t="s">
        <v>5474</v>
      </c>
    </row>
    <row r="5227" spans="1:8">
      <c r="A5227" s="26" t="s">
        <v>3816</v>
      </c>
      <c r="B5227" s="9" t="s">
        <v>3817</v>
      </c>
      <c r="C5227" s="19" t="s">
        <v>3718</v>
      </c>
      <c r="D5227" s="19" t="s">
        <v>5408</v>
      </c>
      <c r="E5227" s="9" t="str">
        <f t="shared" si="81"/>
        <v>40131PM10-PRI</v>
      </c>
      <c r="F5227" s="35">
        <v>40.163238569369838</v>
      </c>
      <c r="G5227" s="19" t="s">
        <v>5473</v>
      </c>
      <c r="H5227" s="19" t="s">
        <v>5474</v>
      </c>
    </row>
    <row r="5228" spans="1:8">
      <c r="A5228" s="26" t="s">
        <v>3818</v>
      </c>
      <c r="B5228" s="9" t="s">
        <v>842</v>
      </c>
      <c r="C5228" s="19" t="s">
        <v>3718</v>
      </c>
      <c r="D5228" s="19" t="s">
        <v>5408</v>
      </c>
      <c r="E5228" s="9" t="str">
        <f t="shared" si="81"/>
        <v>40133PM10-PRI</v>
      </c>
      <c r="F5228" s="35">
        <v>32.672285002873011</v>
      </c>
      <c r="G5228" s="19" t="s">
        <v>5473</v>
      </c>
      <c r="H5228" s="19" t="s">
        <v>5474</v>
      </c>
    </row>
    <row r="5229" spans="1:8">
      <c r="A5229" s="26" t="s">
        <v>3819</v>
      </c>
      <c r="B5229" s="9" t="s">
        <v>3820</v>
      </c>
      <c r="C5229" s="19" t="s">
        <v>3718</v>
      </c>
      <c r="D5229" s="19" t="s">
        <v>5408</v>
      </c>
      <c r="E5229" s="9" t="str">
        <f t="shared" si="81"/>
        <v>40135PM10-PRI</v>
      </c>
      <c r="F5229" s="35">
        <v>39.330089275451165</v>
      </c>
      <c r="G5229" s="19" t="s">
        <v>5473</v>
      </c>
      <c r="H5229" s="19" t="s">
        <v>5474</v>
      </c>
    </row>
    <row r="5230" spans="1:8">
      <c r="A5230" s="26" t="s">
        <v>3821</v>
      </c>
      <c r="B5230" s="9" t="s">
        <v>1119</v>
      </c>
      <c r="C5230" s="19" t="s">
        <v>3718</v>
      </c>
      <c r="D5230" s="19" t="s">
        <v>5408</v>
      </c>
      <c r="E5230" s="9" t="str">
        <f t="shared" si="81"/>
        <v>40137PM10-PRI</v>
      </c>
      <c r="F5230" s="35">
        <v>38.938393798449617</v>
      </c>
      <c r="G5230" s="19" t="s">
        <v>5473</v>
      </c>
      <c r="H5230" s="19" t="s">
        <v>5474</v>
      </c>
    </row>
    <row r="5231" spans="1:8">
      <c r="A5231" s="26" t="s">
        <v>3822</v>
      </c>
      <c r="B5231" s="9" t="s">
        <v>2863</v>
      </c>
      <c r="C5231" s="19" t="s">
        <v>3718</v>
      </c>
      <c r="D5231" s="19" t="s">
        <v>5408</v>
      </c>
      <c r="E5231" s="9" t="str">
        <f t="shared" si="81"/>
        <v>40139PM10-PRI</v>
      </c>
      <c r="F5231" s="35">
        <v>27.51347795705011</v>
      </c>
      <c r="G5231" s="19" t="s">
        <v>5473</v>
      </c>
      <c r="H5231" s="19" t="s">
        <v>5474</v>
      </c>
    </row>
    <row r="5232" spans="1:8">
      <c r="A5232" s="26" t="s">
        <v>3823</v>
      </c>
      <c r="B5232" s="9" t="s">
        <v>3824</v>
      </c>
      <c r="C5232" s="19" t="s">
        <v>3718</v>
      </c>
      <c r="D5232" s="19" t="s">
        <v>5408</v>
      </c>
      <c r="E5232" s="9" t="str">
        <f t="shared" si="81"/>
        <v>40141PM10-PRI</v>
      </c>
      <c r="F5232" s="35">
        <v>40.580189567037316</v>
      </c>
      <c r="G5232" s="19" t="s">
        <v>5473</v>
      </c>
      <c r="H5232" s="19" t="s">
        <v>5474</v>
      </c>
    </row>
    <row r="5233" spans="1:8">
      <c r="A5233" s="26" t="s">
        <v>3825</v>
      </c>
      <c r="B5233" s="9" t="s">
        <v>3826</v>
      </c>
      <c r="C5233" s="19" t="s">
        <v>3718</v>
      </c>
      <c r="D5233" s="19" t="s">
        <v>5408</v>
      </c>
      <c r="E5233" s="9" t="str">
        <f t="shared" si="81"/>
        <v>40143PM10-PRI</v>
      </c>
      <c r="F5233" s="35">
        <v>27.83224984066285</v>
      </c>
      <c r="G5233" s="19" t="s">
        <v>5473</v>
      </c>
      <c r="H5233" s="19" t="s">
        <v>5474</v>
      </c>
    </row>
    <row r="5234" spans="1:8">
      <c r="A5234" s="26" t="s">
        <v>3827</v>
      </c>
      <c r="B5234" s="9" t="s">
        <v>3828</v>
      </c>
      <c r="C5234" s="19" t="s">
        <v>3718</v>
      </c>
      <c r="D5234" s="19" t="s">
        <v>5408</v>
      </c>
      <c r="E5234" s="9" t="str">
        <f t="shared" si="81"/>
        <v>40145PM10-PRI</v>
      </c>
      <c r="F5234" s="35">
        <v>30.154827268696927</v>
      </c>
      <c r="G5234" s="19" t="s">
        <v>5473</v>
      </c>
      <c r="H5234" s="19" t="s">
        <v>5474</v>
      </c>
    </row>
    <row r="5235" spans="1:8">
      <c r="A5235" s="26" t="s">
        <v>3829</v>
      </c>
      <c r="B5235" s="9" t="s">
        <v>210</v>
      </c>
      <c r="C5235" s="19" t="s">
        <v>3718</v>
      </c>
      <c r="D5235" s="19" t="s">
        <v>5408</v>
      </c>
      <c r="E5235" s="9" t="str">
        <f t="shared" si="81"/>
        <v>40147PM10-PRI</v>
      </c>
      <c r="F5235" s="35">
        <v>43.999740731138182</v>
      </c>
      <c r="G5235" s="19" t="s">
        <v>5473</v>
      </c>
      <c r="H5235" s="19" t="s">
        <v>5474</v>
      </c>
    </row>
    <row r="5236" spans="1:8">
      <c r="A5236" s="26" t="s">
        <v>3830</v>
      </c>
      <c r="B5236" s="9" t="s">
        <v>3831</v>
      </c>
      <c r="C5236" s="19" t="s">
        <v>3718</v>
      </c>
      <c r="D5236" s="19" t="s">
        <v>5408</v>
      </c>
      <c r="E5236" s="9" t="str">
        <f t="shared" si="81"/>
        <v>40149PM10-PRI</v>
      </c>
      <c r="F5236" s="35">
        <v>30.885190223946122</v>
      </c>
      <c r="G5236" s="19" t="s">
        <v>5473</v>
      </c>
      <c r="H5236" s="19" t="s">
        <v>5474</v>
      </c>
    </row>
    <row r="5237" spans="1:8">
      <c r="A5237" s="26" t="s">
        <v>3832</v>
      </c>
      <c r="B5237" s="9" t="s">
        <v>3833</v>
      </c>
      <c r="C5237" s="19" t="s">
        <v>3718</v>
      </c>
      <c r="D5237" s="19" t="s">
        <v>5408</v>
      </c>
      <c r="E5237" s="9" t="str">
        <f t="shared" si="81"/>
        <v>40151PM10-PRI</v>
      </c>
      <c r="F5237" s="35">
        <v>36.910803247218816</v>
      </c>
      <c r="G5237" s="19" t="s">
        <v>5473</v>
      </c>
      <c r="H5237" s="19" t="s">
        <v>5474</v>
      </c>
    </row>
    <row r="5238" spans="1:8">
      <c r="A5238" s="26" t="s">
        <v>3834</v>
      </c>
      <c r="B5238" s="9" t="s">
        <v>3835</v>
      </c>
      <c r="C5238" s="19" t="s">
        <v>3718</v>
      </c>
      <c r="D5238" s="19" t="s">
        <v>5408</v>
      </c>
      <c r="E5238" s="9" t="str">
        <f t="shared" si="81"/>
        <v>40153PM10-PRI</v>
      </c>
      <c r="F5238" s="35">
        <v>28.407229539649471</v>
      </c>
      <c r="G5238" s="19" t="s">
        <v>5473</v>
      </c>
      <c r="H5238" s="19" t="s">
        <v>5474</v>
      </c>
    </row>
    <row r="5239" spans="1:8">
      <c r="A5239" s="26" t="s">
        <v>3836</v>
      </c>
      <c r="B5239" s="9" t="s">
        <v>742</v>
      </c>
      <c r="C5239" s="19" t="s">
        <v>3838</v>
      </c>
      <c r="D5239" s="19" t="s">
        <v>5408</v>
      </c>
      <c r="E5239" s="9" t="str">
        <f t="shared" si="81"/>
        <v>41001PM10-PRI</v>
      </c>
      <c r="F5239" s="35">
        <v>36.998263356829092</v>
      </c>
      <c r="G5239" s="19" t="s">
        <v>5473</v>
      </c>
      <c r="H5239" s="19" t="s">
        <v>5474</v>
      </c>
    </row>
    <row r="5240" spans="1:8">
      <c r="A5240" s="26" t="s">
        <v>3839</v>
      </c>
      <c r="B5240" s="9" t="s">
        <v>335</v>
      </c>
      <c r="C5240" s="19" t="s">
        <v>3838</v>
      </c>
      <c r="D5240" s="19" t="s">
        <v>5408</v>
      </c>
      <c r="E5240" s="9" t="str">
        <f t="shared" si="81"/>
        <v>41003PM10-PRI</v>
      </c>
      <c r="F5240" s="35">
        <v>25.666481481481483</v>
      </c>
      <c r="G5240" s="19" t="s">
        <v>5473</v>
      </c>
      <c r="H5240" s="19" t="s">
        <v>5474</v>
      </c>
    </row>
    <row r="5241" spans="1:8">
      <c r="A5241" s="26" t="s">
        <v>3840</v>
      </c>
      <c r="B5241" s="9" t="s">
        <v>3841</v>
      </c>
      <c r="C5241" s="19" t="s">
        <v>3838</v>
      </c>
      <c r="D5241" s="19" t="s">
        <v>5408</v>
      </c>
      <c r="E5241" s="9" t="str">
        <f t="shared" si="81"/>
        <v>41005PM10-PRI</v>
      </c>
      <c r="F5241" s="35">
        <v>12.724171467045709</v>
      </c>
      <c r="G5241" s="19" t="s">
        <v>5473</v>
      </c>
      <c r="H5241" s="19" t="s">
        <v>5474</v>
      </c>
    </row>
    <row r="5242" spans="1:8">
      <c r="A5242" s="26" t="s">
        <v>3842</v>
      </c>
      <c r="B5242" s="9" t="s">
        <v>3843</v>
      </c>
      <c r="C5242" s="19" t="s">
        <v>3838</v>
      </c>
      <c r="D5242" s="19" t="s">
        <v>5408</v>
      </c>
      <c r="E5242" s="9" t="str">
        <f t="shared" si="81"/>
        <v>41007PM10-PRI</v>
      </c>
      <c r="F5242" s="35">
        <v>4.776470588235294</v>
      </c>
      <c r="G5242" s="19" t="s">
        <v>5473</v>
      </c>
      <c r="H5242" s="19" t="s">
        <v>5474</v>
      </c>
    </row>
    <row r="5243" spans="1:8">
      <c r="A5243" s="26" t="s">
        <v>3844</v>
      </c>
      <c r="B5243" s="9" t="s">
        <v>352</v>
      </c>
      <c r="C5243" s="19" t="s">
        <v>3838</v>
      </c>
      <c r="D5243" s="19" t="s">
        <v>5408</v>
      </c>
      <c r="E5243" s="9" t="str">
        <f t="shared" si="81"/>
        <v>41009PM10-PRI</v>
      </c>
      <c r="F5243" s="35">
        <v>25.635467980295562</v>
      </c>
      <c r="G5243" s="19" t="s">
        <v>5473</v>
      </c>
      <c r="H5243" s="19" t="s">
        <v>5474</v>
      </c>
    </row>
    <row r="5244" spans="1:8">
      <c r="A5244" s="26" t="s">
        <v>3845</v>
      </c>
      <c r="B5244" s="9" t="s">
        <v>3139</v>
      </c>
      <c r="C5244" s="19" t="s">
        <v>3838</v>
      </c>
      <c r="D5244" s="19" t="s">
        <v>5408</v>
      </c>
      <c r="E5244" s="9" t="str">
        <f t="shared" si="81"/>
        <v>41011PM10-PRI</v>
      </c>
      <c r="F5244" s="35">
        <v>20.700840336134455</v>
      </c>
      <c r="G5244" s="19" t="s">
        <v>5473</v>
      </c>
      <c r="H5244" s="19" t="s">
        <v>5474</v>
      </c>
    </row>
    <row r="5245" spans="1:8">
      <c r="A5245" s="26" t="s">
        <v>3846</v>
      </c>
      <c r="B5245" s="9" t="s">
        <v>3847</v>
      </c>
      <c r="C5245" s="19" t="s">
        <v>3838</v>
      </c>
      <c r="D5245" s="19" t="s">
        <v>5408</v>
      </c>
      <c r="E5245" s="9" t="str">
        <f t="shared" si="81"/>
        <v>41013PM10-PRI</v>
      </c>
      <c r="F5245" s="35">
        <v>17.371663727219278</v>
      </c>
      <c r="G5245" s="19" t="s">
        <v>5473</v>
      </c>
      <c r="H5245" s="19" t="s">
        <v>5474</v>
      </c>
    </row>
    <row r="5246" spans="1:8">
      <c r="A5246" s="26" t="s">
        <v>3848</v>
      </c>
      <c r="B5246" s="9" t="s">
        <v>3197</v>
      </c>
      <c r="C5246" s="19" t="s">
        <v>3838</v>
      </c>
      <c r="D5246" s="19" t="s">
        <v>5408</v>
      </c>
      <c r="E5246" s="9" t="str">
        <f t="shared" si="81"/>
        <v>41015PM10-PRI</v>
      </c>
      <c r="F5246" s="35">
        <v>11.530769230769231</v>
      </c>
      <c r="G5246" s="19" t="s">
        <v>5473</v>
      </c>
      <c r="H5246" s="19" t="s">
        <v>5474</v>
      </c>
    </row>
    <row r="5247" spans="1:8">
      <c r="A5247" s="26" t="s">
        <v>3849</v>
      </c>
      <c r="B5247" s="9" t="s">
        <v>3850</v>
      </c>
      <c r="C5247" s="19" t="s">
        <v>3838</v>
      </c>
      <c r="D5247" s="19" t="s">
        <v>5408</v>
      </c>
      <c r="E5247" s="9" t="str">
        <f t="shared" si="81"/>
        <v>41017PM10-PRI</v>
      </c>
      <c r="F5247" s="35">
        <v>11.405034324942791</v>
      </c>
      <c r="G5247" s="19" t="s">
        <v>5473</v>
      </c>
      <c r="H5247" s="19" t="s">
        <v>5474</v>
      </c>
    </row>
    <row r="5248" spans="1:8">
      <c r="A5248" s="26" t="s">
        <v>3851</v>
      </c>
      <c r="B5248" s="9" t="s">
        <v>624</v>
      </c>
      <c r="C5248" s="19" t="s">
        <v>3838</v>
      </c>
      <c r="D5248" s="19" t="s">
        <v>5408</v>
      </c>
      <c r="E5248" s="9" t="str">
        <f t="shared" si="81"/>
        <v>41019PM10-PRI</v>
      </c>
      <c r="F5248" s="35">
        <v>9.362998405103669</v>
      </c>
      <c r="G5248" s="19" t="s">
        <v>5473</v>
      </c>
      <c r="H5248" s="19" t="s">
        <v>5474</v>
      </c>
    </row>
    <row r="5249" spans="1:8">
      <c r="A5249" s="26" t="s">
        <v>3852</v>
      </c>
      <c r="B5249" s="9" t="s">
        <v>3853</v>
      </c>
      <c r="C5249" s="19" t="s">
        <v>3838</v>
      </c>
      <c r="D5249" s="19" t="s">
        <v>5408</v>
      </c>
      <c r="E5249" s="9" t="str">
        <f t="shared" si="81"/>
        <v>41021PM10-PRI</v>
      </c>
      <c r="F5249" s="35">
        <v>21.504396886950257</v>
      </c>
      <c r="G5249" s="19" t="s">
        <v>5473</v>
      </c>
      <c r="H5249" s="19" t="s">
        <v>5474</v>
      </c>
    </row>
    <row r="5250" spans="1:8">
      <c r="A5250" s="26" t="s">
        <v>3854</v>
      </c>
      <c r="B5250" s="9" t="s">
        <v>376</v>
      </c>
      <c r="C5250" s="19" t="s">
        <v>3838</v>
      </c>
      <c r="D5250" s="19" t="s">
        <v>5408</v>
      </c>
      <c r="E5250" s="9" t="str">
        <f t="shared" si="81"/>
        <v>41023PM10-PRI</v>
      </c>
      <c r="F5250" s="35">
        <v>25.597142857142853</v>
      </c>
      <c r="G5250" s="19" t="s">
        <v>5473</v>
      </c>
      <c r="H5250" s="19" t="s">
        <v>5474</v>
      </c>
    </row>
    <row r="5251" spans="1:8">
      <c r="A5251" s="26" t="s">
        <v>3855</v>
      </c>
      <c r="B5251" s="9" t="s">
        <v>3856</v>
      </c>
      <c r="C5251" s="19" t="s">
        <v>3838</v>
      </c>
      <c r="D5251" s="19" t="s">
        <v>5408</v>
      </c>
      <c r="E5251" s="9" t="str">
        <f t="shared" ref="E5251:E5314" si="82">A5251&amp;D5251</f>
        <v>41025PM10-PRI</v>
      </c>
      <c r="F5251" s="35">
        <v>46.678571428571431</v>
      </c>
      <c r="G5251" s="19" t="s">
        <v>5473</v>
      </c>
      <c r="H5251" s="19" t="s">
        <v>5474</v>
      </c>
    </row>
    <row r="5252" spans="1:8">
      <c r="A5252" s="26" t="s">
        <v>3857</v>
      </c>
      <c r="B5252" s="9" t="s">
        <v>3858</v>
      </c>
      <c r="C5252" s="19" t="s">
        <v>3838</v>
      </c>
      <c r="D5252" s="19" t="s">
        <v>5408</v>
      </c>
      <c r="E5252" s="9" t="str">
        <f t="shared" si="82"/>
        <v>41027PM10-PRI</v>
      </c>
      <c r="F5252" s="35">
        <v>19.164179104477611</v>
      </c>
      <c r="G5252" s="19" t="s">
        <v>5473</v>
      </c>
      <c r="H5252" s="19" t="s">
        <v>5474</v>
      </c>
    </row>
    <row r="5253" spans="1:8">
      <c r="A5253" s="26" t="s">
        <v>3859</v>
      </c>
      <c r="B5253" s="9" t="s">
        <v>123</v>
      </c>
      <c r="C5253" s="19" t="s">
        <v>3838</v>
      </c>
      <c r="D5253" s="19" t="s">
        <v>5408</v>
      </c>
      <c r="E5253" s="9" t="str">
        <f t="shared" si="82"/>
        <v>41029PM10-PRI</v>
      </c>
      <c r="F5253" s="35">
        <v>20.864965197215778</v>
      </c>
      <c r="G5253" s="19" t="s">
        <v>5473</v>
      </c>
      <c r="H5253" s="19" t="s">
        <v>5474</v>
      </c>
    </row>
    <row r="5254" spans="1:8">
      <c r="A5254" s="26" t="s">
        <v>3860</v>
      </c>
      <c r="B5254" s="9" t="s">
        <v>126</v>
      </c>
      <c r="C5254" s="19" t="s">
        <v>3838</v>
      </c>
      <c r="D5254" s="19" t="s">
        <v>5408</v>
      </c>
      <c r="E5254" s="9" t="str">
        <f t="shared" si="82"/>
        <v>41031PM10-PRI</v>
      </c>
      <c r="F5254" s="35">
        <v>56.59375</v>
      </c>
      <c r="G5254" s="19" t="s">
        <v>5473</v>
      </c>
      <c r="H5254" s="19" t="s">
        <v>5474</v>
      </c>
    </row>
    <row r="5255" spans="1:8">
      <c r="A5255" s="26" t="s">
        <v>3861</v>
      </c>
      <c r="B5255" s="9" t="s">
        <v>3862</v>
      </c>
      <c r="C5255" s="19" t="s">
        <v>3838</v>
      </c>
      <c r="D5255" s="19" t="s">
        <v>5408</v>
      </c>
      <c r="E5255" s="9" t="str">
        <f t="shared" si="82"/>
        <v>41033PM10-PRI</v>
      </c>
      <c r="F5255" s="35">
        <v>34.43346938775511</v>
      </c>
      <c r="G5255" s="19" t="s">
        <v>5473</v>
      </c>
      <c r="H5255" s="19" t="s">
        <v>5474</v>
      </c>
    </row>
    <row r="5256" spans="1:8">
      <c r="A5256" s="26" t="s">
        <v>3863</v>
      </c>
      <c r="B5256" s="9" t="s">
        <v>3864</v>
      </c>
      <c r="C5256" s="19" t="s">
        <v>3838</v>
      </c>
      <c r="D5256" s="19" t="s">
        <v>5408</v>
      </c>
      <c r="E5256" s="9" t="str">
        <f t="shared" si="82"/>
        <v>41035PM10-PRI</v>
      </c>
      <c r="F5256" s="35">
        <v>16.276735916382663</v>
      </c>
      <c r="G5256" s="19" t="s">
        <v>5473</v>
      </c>
      <c r="H5256" s="19" t="s">
        <v>5474</v>
      </c>
    </row>
    <row r="5257" spans="1:8">
      <c r="A5257" s="26" t="s">
        <v>3865</v>
      </c>
      <c r="B5257" s="9" t="s">
        <v>503</v>
      </c>
      <c r="C5257" s="19" t="s">
        <v>3838</v>
      </c>
      <c r="D5257" s="19" t="s">
        <v>5408</v>
      </c>
      <c r="E5257" s="9" t="str">
        <f t="shared" si="82"/>
        <v>41037PM10-PRI</v>
      </c>
      <c r="F5257" s="35">
        <v>21.832939322301023</v>
      </c>
      <c r="G5257" s="19" t="s">
        <v>5473</v>
      </c>
      <c r="H5257" s="19" t="s">
        <v>5474</v>
      </c>
    </row>
    <row r="5258" spans="1:8">
      <c r="A5258" s="26" t="s">
        <v>3866</v>
      </c>
      <c r="B5258" s="9" t="s">
        <v>1821</v>
      </c>
      <c r="C5258" s="19" t="s">
        <v>3838</v>
      </c>
      <c r="D5258" s="19" t="s">
        <v>5408</v>
      </c>
      <c r="E5258" s="9" t="str">
        <f t="shared" si="82"/>
        <v>41039PM10-PRI</v>
      </c>
      <c r="F5258" s="35">
        <v>33.04527472527473</v>
      </c>
      <c r="G5258" s="19" t="s">
        <v>5473</v>
      </c>
      <c r="H5258" s="19" t="s">
        <v>5474</v>
      </c>
    </row>
    <row r="5259" spans="1:8">
      <c r="A5259" s="26" t="s">
        <v>3867</v>
      </c>
      <c r="B5259" s="9" t="s">
        <v>397</v>
      </c>
      <c r="C5259" s="19" t="s">
        <v>3838</v>
      </c>
      <c r="D5259" s="19" t="s">
        <v>5408</v>
      </c>
      <c r="E5259" s="9" t="str">
        <f t="shared" si="82"/>
        <v>41041PM10-PRI</v>
      </c>
      <c r="F5259" s="35">
        <v>14.64</v>
      </c>
      <c r="G5259" s="19" t="s">
        <v>5473</v>
      </c>
      <c r="H5259" s="19" t="s">
        <v>5474</v>
      </c>
    </row>
    <row r="5260" spans="1:8">
      <c r="A5260" s="26" t="s">
        <v>3868</v>
      </c>
      <c r="B5260" s="9" t="s">
        <v>1673</v>
      </c>
      <c r="C5260" s="19" t="s">
        <v>3838</v>
      </c>
      <c r="D5260" s="19" t="s">
        <v>5408</v>
      </c>
      <c r="E5260" s="9" t="str">
        <f t="shared" si="82"/>
        <v>41043PM10-PRI</v>
      </c>
      <c r="F5260" s="35">
        <v>32.262970297029703</v>
      </c>
      <c r="G5260" s="19" t="s">
        <v>5473</v>
      </c>
      <c r="H5260" s="19" t="s">
        <v>5474</v>
      </c>
    </row>
    <row r="5261" spans="1:8">
      <c r="A5261" s="26" t="s">
        <v>3869</v>
      </c>
      <c r="B5261" s="9" t="s">
        <v>3870</v>
      </c>
      <c r="C5261" s="19" t="s">
        <v>3838</v>
      </c>
      <c r="D5261" s="19" t="s">
        <v>5408</v>
      </c>
      <c r="E5261" s="9" t="str">
        <f t="shared" si="82"/>
        <v>41045PM10-PRI</v>
      </c>
      <c r="F5261" s="35">
        <v>40.931383055756697</v>
      </c>
      <c r="G5261" s="19" t="s">
        <v>5473</v>
      </c>
      <c r="H5261" s="19" t="s">
        <v>5474</v>
      </c>
    </row>
    <row r="5262" spans="1:8">
      <c r="A5262" s="26" t="s">
        <v>3871</v>
      </c>
      <c r="B5262" s="9" t="s">
        <v>156</v>
      </c>
      <c r="C5262" s="19" t="s">
        <v>3838</v>
      </c>
      <c r="D5262" s="19" t="s">
        <v>5408</v>
      </c>
      <c r="E5262" s="9" t="str">
        <f t="shared" si="82"/>
        <v>41047PM10-PRI</v>
      </c>
      <c r="F5262" s="35">
        <v>19.997564755368607</v>
      </c>
      <c r="G5262" s="19" t="s">
        <v>5473</v>
      </c>
      <c r="H5262" s="19" t="s">
        <v>5474</v>
      </c>
    </row>
    <row r="5263" spans="1:8">
      <c r="A5263" s="26" t="s">
        <v>3872</v>
      </c>
      <c r="B5263" s="9" t="s">
        <v>3673</v>
      </c>
      <c r="C5263" s="19" t="s">
        <v>3838</v>
      </c>
      <c r="D5263" s="19" t="s">
        <v>5408</v>
      </c>
      <c r="E5263" s="9" t="str">
        <f t="shared" si="82"/>
        <v>41049PM10-PRI</v>
      </c>
      <c r="F5263" s="35">
        <v>28.665568272661687</v>
      </c>
      <c r="G5263" s="19" t="s">
        <v>5473</v>
      </c>
      <c r="H5263" s="19" t="s">
        <v>5474</v>
      </c>
    </row>
    <row r="5264" spans="1:8">
      <c r="A5264" s="26" t="s">
        <v>3873</v>
      </c>
      <c r="B5264" s="9" t="s">
        <v>3874</v>
      </c>
      <c r="C5264" s="19" t="s">
        <v>3838</v>
      </c>
      <c r="D5264" s="19" t="s">
        <v>5408</v>
      </c>
      <c r="E5264" s="9" t="str">
        <f t="shared" si="82"/>
        <v>41051PM10-PRI</v>
      </c>
      <c r="F5264" s="35">
        <v>40.115989159891605</v>
      </c>
      <c r="G5264" s="19" t="s">
        <v>5473</v>
      </c>
      <c r="H5264" s="19" t="s">
        <v>5474</v>
      </c>
    </row>
    <row r="5265" spans="1:8">
      <c r="A5265" s="26" t="s">
        <v>3875</v>
      </c>
      <c r="B5265" s="9" t="s">
        <v>425</v>
      </c>
      <c r="C5265" s="19" t="s">
        <v>3838</v>
      </c>
      <c r="D5265" s="19" t="s">
        <v>5408</v>
      </c>
      <c r="E5265" s="9" t="str">
        <f t="shared" si="82"/>
        <v>41053PM10-PRI</v>
      </c>
      <c r="F5265" s="35">
        <v>38.130247195573823</v>
      </c>
      <c r="G5265" s="19" t="s">
        <v>5473</v>
      </c>
      <c r="H5265" s="19" t="s">
        <v>5474</v>
      </c>
    </row>
    <row r="5266" spans="1:8">
      <c r="A5266" s="26" t="s">
        <v>3876</v>
      </c>
      <c r="B5266" s="9" t="s">
        <v>1886</v>
      </c>
      <c r="C5266" s="19" t="s">
        <v>3838</v>
      </c>
      <c r="D5266" s="19" t="s">
        <v>5408</v>
      </c>
      <c r="E5266" s="9" t="str">
        <f t="shared" si="82"/>
        <v>41055PM10-PRI</v>
      </c>
      <c r="F5266" s="35">
        <v>29.660009929938767</v>
      </c>
      <c r="G5266" s="19" t="s">
        <v>5473</v>
      </c>
      <c r="H5266" s="19" t="s">
        <v>5474</v>
      </c>
    </row>
    <row r="5267" spans="1:8">
      <c r="A5267" s="26" t="s">
        <v>3877</v>
      </c>
      <c r="B5267" s="9" t="s">
        <v>3878</v>
      </c>
      <c r="C5267" s="19" t="s">
        <v>3838</v>
      </c>
      <c r="D5267" s="19" t="s">
        <v>5408</v>
      </c>
      <c r="E5267" s="9" t="str">
        <f t="shared" si="82"/>
        <v>41057PM10-PRI</v>
      </c>
      <c r="F5267" s="35">
        <v>8.1043121149897335</v>
      </c>
      <c r="G5267" s="19" t="s">
        <v>5473</v>
      </c>
      <c r="H5267" s="19" t="s">
        <v>5474</v>
      </c>
    </row>
    <row r="5268" spans="1:8">
      <c r="A5268" s="26" t="s">
        <v>3879</v>
      </c>
      <c r="B5268" s="9" t="s">
        <v>3880</v>
      </c>
      <c r="C5268" s="19" t="s">
        <v>3838</v>
      </c>
      <c r="D5268" s="19" t="s">
        <v>5408</v>
      </c>
      <c r="E5268" s="9" t="str">
        <f t="shared" si="82"/>
        <v>41059PM10-PRI</v>
      </c>
      <c r="F5268" s="35">
        <v>28.812755741127347</v>
      </c>
      <c r="G5268" s="19" t="s">
        <v>5473</v>
      </c>
      <c r="H5268" s="19" t="s">
        <v>5474</v>
      </c>
    </row>
    <row r="5269" spans="1:8">
      <c r="A5269" s="26" t="s">
        <v>3881</v>
      </c>
      <c r="B5269" s="9" t="s">
        <v>453</v>
      </c>
      <c r="C5269" s="19" t="s">
        <v>3838</v>
      </c>
      <c r="D5269" s="19" t="s">
        <v>5408</v>
      </c>
      <c r="E5269" s="9" t="str">
        <f t="shared" si="82"/>
        <v>41061PM10-PRI</v>
      </c>
      <c r="F5269" s="35">
        <v>36.158460517584608</v>
      </c>
      <c r="G5269" s="19" t="s">
        <v>5473</v>
      </c>
      <c r="H5269" s="19" t="s">
        <v>5474</v>
      </c>
    </row>
    <row r="5270" spans="1:8">
      <c r="A5270" s="26" t="s">
        <v>3882</v>
      </c>
      <c r="B5270" s="9" t="s">
        <v>3883</v>
      </c>
      <c r="C5270" s="19" t="s">
        <v>3838</v>
      </c>
      <c r="D5270" s="19" t="s">
        <v>5408</v>
      </c>
      <c r="E5270" s="9" t="str">
        <f t="shared" si="82"/>
        <v>41063PM10-PRI</v>
      </c>
      <c r="F5270" s="35">
        <v>25.269787628797673</v>
      </c>
      <c r="G5270" s="19" t="s">
        <v>5473</v>
      </c>
      <c r="H5270" s="19" t="s">
        <v>5474</v>
      </c>
    </row>
    <row r="5271" spans="1:8">
      <c r="A5271" s="26" t="s">
        <v>3884</v>
      </c>
      <c r="B5271" s="9" t="s">
        <v>3885</v>
      </c>
      <c r="C5271" s="19" t="s">
        <v>3838</v>
      </c>
      <c r="D5271" s="19" t="s">
        <v>5408</v>
      </c>
      <c r="E5271" s="9" t="str">
        <f t="shared" si="82"/>
        <v>41065PM10-PRI</v>
      </c>
      <c r="F5271" s="35">
        <v>20.897293593696471</v>
      </c>
      <c r="G5271" s="19" t="s">
        <v>5473</v>
      </c>
      <c r="H5271" s="19" t="s">
        <v>5474</v>
      </c>
    </row>
    <row r="5272" spans="1:8">
      <c r="A5272" s="26" t="s">
        <v>3886</v>
      </c>
      <c r="B5272" s="9" t="s">
        <v>210</v>
      </c>
      <c r="C5272" s="19" t="s">
        <v>3838</v>
      </c>
      <c r="D5272" s="19" t="s">
        <v>5408</v>
      </c>
      <c r="E5272" s="9" t="str">
        <f t="shared" si="82"/>
        <v>41067PM10-PRI</v>
      </c>
      <c r="F5272" s="35">
        <v>24.13896490184414</v>
      </c>
      <c r="G5272" s="19" t="s">
        <v>5473</v>
      </c>
      <c r="H5272" s="19" t="s">
        <v>5474</v>
      </c>
    </row>
    <row r="5273" spans="1:8">
      <c r="A5273" s="26" t="s">
        <v>3887</v>
      </c>
      <c r="B5273" s="9" t="s">
        <v>1190</v>
      </c>
      <c r="C5273" s="19" t="s">
        <v>3838</v>
      </c>
      <c r="D5273" s="19" t="s">
        <v>5408</v>
      </c>
      <c r="E5273" s="9" t="str">
        <f t="shared" si="82"/>
        <v>41069PM10-PRI</v>
      </c>
      <c r="F5273" s="35">
        <v>13.31559942224362</v>
      </c>
      <c r="G5273" s="19" t="s">
        <v>5473</v>
      </c>
      <c r="H5273" s="19" t="s">
        <v>5474</v>
      </c>
    </row>
    <row r="5274" spans="1:8">
      <c r="A5274" s="26" t="s">
        <v>3888</v>
      </c>
      <c r="B5274" s="9" t="s">
        <v>3889</v>
      </c>
      <c r="C5274" s="19" t="s">
        <v>3838</v>
      </c>
      <c r="D5274" s="19" t="s">
        <v>5408</v>
      </c>
      <c r="E5274" s="9" t="str">
        <f t="shared" si="82"/>
        <v>41071PM10-PRI</v>
      </c>
      <c r="F5274" s="35">
        <v>37.489864112274446</v>
      </c>
      <c r="G5274" s="19" t="s">
        <v>5473</v>
      </c>
      <c r="H5274" s="19" t="s">
        <v>5474</v>
      </c>
    </row>
    <row r="5275" spans="1:8">
      <c r="A5275" s="26" t="s">
        <v>3890</v>
      </c>
      <c r="B5275" s="9" t="s">
        <v>586</v>
      </c>
      <c r="C5275" s="19" t="s">
        <v>3892</v>
      </c>
      <c r="D5275" s="19" t="s">
        <v>5408</v>
      </c>
      <c r="E5275" s="9" t="str">
        <f t="shared" si="82"/>
        <v>42001PM10-PRI</v>
      </c>
      <c r="F5275" s="35">
        <v>33.591099476439794</v>
      </c>
      <c r="G5275" s="19" t="s">
        <v>5473</v>
      </c>
      <c r="H5275" s="19" t="s">
        <v>5474</v>
      </c>
    </row>
    <row r="5276" spans="1:8">
      <c r="A5276" s="26" t="s">
        <v>3893</v>
      </c>
      <c r="B5276" s="9" t="s">
        <v>3894</v>
      </c>
      <c r="C5276" s="19" t="s">
        <v>3892</v>
      </c>
      <c r="D5276" s="19" t="s">
        <v>5408</v>
      </c>
      <c r="E5276" s="9" t="str">
        <f t="shared" si="82"/>
        <v>42003PM10-PRI</v>
      </c>
      <c r="F5276" s="35">
        <v>27.993404461687682</v>
      </c>
      <c r="G5276" s="19" t="s">
        <v>5473</v>
      </c>
      <c r="H5276" s="19" t="s">
        <v>5474</v>
      </c>
    </row>
    <row r="5277" spans="1:8">
      <c r="A5277" s="26" t="s">
        <v>3895</v>
      </c>
      <c r="B5277" s="9" t="s">
        <v>3896</v>
      </c>
      <c r="C5277" s="19" t="s">
        <v>3892</v>
      </c>
      <c r="D5277" s="19" t="s">
        <v>5408</v>
      </c>
      <c r="E5277" s="9" t="str">
        <f t="shared" si="82"/>
        <v>42005PM10-PRI</v>
      </c>
      <c r="F5277" s="35">
        <v>41.738135860979469</v>
      </c>
      <c r="G5277" s="19" t="s">
        <v>5473</v>
      </c>
      <c r="H5277" s="19" t="s">
        <v>5474</v>
      </c>
    </row>
    <row r="5278" spans="1:8">
      <c r="A5278" s="26" t="s">
        <v>3897</v>
      </c>
      <c r="B5278" s="9" t="s">
        <v>3724</v>
      </c>
      <c r="C5278" s="19" t="s">
        <v>3892</v>
      </c>
      <c r="D5278" s="19" t="s">
        <v>5408</v>
      </c>
      <c r="E5278" s="9" t="str">
        <f t="shared" si="82"/>
        <v>42007PM10-PRI</v>
      </c>
      <c r="F5278" s="35">
        <v>43.619234746639087</v>
      </c>
      <c r="G5278" s="19" t="s">
        <v>5473</v>
      </c>
      <c r="H5278" s="19" t="s">
        <v>5474</v>
      </c>
    </row>
    <row r="5279" spans="1:8">
      <c r="A5279" s="26" t="s">
        <v>3898</v>
      </c>
      <c r="B5279" s="9" t="s">
        <v>3899</v>
      </c>
      <c r="C5279" s="19" t="s">
        <v>3892</v>
      </c>
      <c r="D5279" s="19" t="s">
        <v>5408</v>
      </c>
      <c r="E5279" s="9" t="str">
        <f t="shared" si="82"/>
        <v>42009PM10-PRI</v>
      </c>
      <c r="F5279" s="35">
        <v>34.783903569150183</v>
      </c>
      <c r="G5279" s="19" t="s">
        <v>5473</v>
      </c>
      <c r="H5279" s="19" t="s">
        <v>5474</v>
      </c>
    </row>
    <row r="5280" spans="1:8">
      <c r="A5280" s="26" t="s">
        <v>3900</v>
      </c>
      <c r="B5280" s="9" t="s">
        <v>3901</v>
      </c>
      <c r="C5280" s="19" t="s">
        <v>3892</v>
      </c>
      <c r="D5280" s="19" t="s">
        <v>5408</v>
      </c>
      <c r="E5280" s="9" t="str">
        <f t="shared" si="82"/>
        <v>42011PM10-PRI</v>
      </c>
      <c r="F5280" s="35">
        <v>34.020814051748424</v>
      </c>
      <c r="G5280" s="19" t="s">
        <v>5473</v>
      </c>
      <c r="H5280" s="19" t="s">
        <v>5474</v>
      </c>
    </row>
    <row r="5281" spans="1:8">
      <c r="A5281" s="26" t="s">
        <v>3902</v>
      </c>
      <c r="B5281" s="9" t="s">
        <v>3903</v>
      </c>
      <c r="C5281" s="19" t="s">
        <v>3892</v>
      </c>
      <c r="D5281" s="19" t="s">
        <v>5408</v>
      </c>
      <c r="E5281" s="9" t="str">
        <f t="shared" si="82"/>
        <v>42013PM10-PRI</v>
      </c>
      <c r="F5281" s="35">
        <v>44.007726550079497</v>
      </c>
      <c r="G5281" s="19" t="s">
        <v>5473</v>
      </c>
      <c r="H5281" s="19" t="s">
        <v>5474</v>
      </c>
    </row>
    <row r="5282" spans="1:8">
      <c r="A5282" s="26" t="s">
        <v>3904</v>
      </c>
      <c r="B5282" s="9" t="s">
        <v>746</v>
      </c>
      <c r="C5282" s="19" t="s">
        <v>3892</v>
      </c>
      <c r="D5282" s="19" t="s">
        <v>5408</v>
      </c>
      <c r="E5282" s="9" t="str">
        <f t="shared" si="82"/>
        <v>42015PM10-PRI</v>
      </c>
      <c r="F5282" s="35">
        <v>48.609786324786313</v>
      </c>
      <c r="G5282" s="19" t="s">
        <v>5473</v>
      </c>
      <c r="H5282" s="19" t="s">
        <v>5474</v>
      </c>
    </row>
    <row r="5283" spans="1:8">
      <c r="A5283" s="26" t="s">
        <v>3905</v>
      </c>
      <c r="B5283" s="9" t="s">
        <v>3906</v>
      </c>
      <c r="C5283" s="19" t="s">
        <v>3892</v>
      </c>
      <c r="D5283" s="19" t="s">
        <v>5408</v>
      </c>
      <c r="E5283" s="9" t="str">
        <f t="shared" si="82"/>
        <v>42017PM10-PRI</v>
      </c>
      <c r="F5283" s="35">
        <v>34.108719851576993</v>
      </c>
      <c r="G5283" s="19" t="s">
        <v>5473</v>
      </c>
      <c r="H5283" s="19" t="s">
        <v>5474</v>
      </c>
    </row>
    <row r="5284" spans="1:8">
      <c r="A5284" s="26" t="s">
        <v>3907</v>
      </c>
      <c r="B5284" s="9" t="s">
        <v>36</v>
      </c>
      <c r="C5284" s="19" t="s">
        <v>3892</v>
      </c>
      <c r="D5284" s="19" t="s">
        <v>5408</v>
      </c>
      <c r="E5284" s="9" t="str">
        <f t="shared" si="82"/>
        <v>42019PM10-PRI</v>
      </c>
      <c r="F5284" s="35">
        <v>31.2657223796034</v>
      </c>
      <c r="G5284" s="19" t="s">
        <v>5473</v>
      </c>
      <c r="H5284" s="19" t="s">
        <v>5474</v>
      </c>
    </row>
    <row r="5285" spans="1:8">
      <c r="A5285" s="26" t="s">
        <v>3908</v>
      </c>
      <c r="B5285" s="9" t="s">
        <v>3909</v>
      </c>
      <c r="C5285" s="19" t="s">
        <v>3892</v>
      </c>
      <c r="D5285" s="19" t="s">
        <v>5408</v>
      </c>
      <c r="E5285" s="9" t="str">
        <f t="shared" si="82"/>
        <v>42021PM10-PRI</v>
      </c>
      <c r="F5285" s="35">
        <v>37.990957155879677</v>
      </c>
      <c r="G5285" s="19" t="s">
        <v>5473</v>
      </c>
      <c r="H5285" s="19" t="s">
        <v>5474</v>
      </c>
    </row>
    <row r="5286" spans="1:8">
      <c r="A5286" s="26" t="s">
        <v>3910</v>
      </c>
      <c r="B5286" s="9" t="s">
        <v>2114</v>
      </c>
      <c r="C5286" s="19" t="s">
        <v>3892</v>
      </c>
      <c r="D5286" s="19" t="s">
        <v>5408</v>
      </c>
      <c r="E5286" s="9" t="str">
        <f t="shared" si="82"/>
        <v>42023PM10-PRI</v>
      </c>
      <c r="F5286" s="35">
        <v>48.337142857142858</v>
      </c>
      <c r="G5286" s="19" t="s">
        <v>5473</v>
      </c>
      <c r="H5286" s="19" t="s">
        <v>5474</v>
      </c>
    </row>
    <row r="5287" spans="1:8">
      <c r="A5287" s="26" t="s">
        <v>3911</v>
      </c>
      <c r="B5287" s="9" t="s">
        <v>2882</v>
      </c>
      <c r="C5287" s="19" t="s">
        <v>3892</v>
      </c>
      <c r="D5287" s="19" t="s">
        <v>5408</v>
      </c>
      <c r="E5287" s="9" t="str">
        <f t="shared" si="82"/>
        <v>42025PM10-PRI</v>
      </c>
      <c r="F5287" s="35">
        <v>33.861573033707863</v>
      </c>
      <c r="G5287" s="19" t="s">
        <v>5473</v>
      </c>
      <c r="H5287" s="19" t="s">
        <v>5474</v>
      </c>
    </row>
    <row r="5288" spans="1:8">
      <c r="A5288" s="26" t="s">
        <v>3912</v>
      </c>
      <c r="B5288" s="9" t="s">
        <v>3913</v>
      </c>
      <c r="C5288" s="19" t="s">
        <v>3892</v>
      </c>
      <c r="D5288" s="19" t="s">
        <v>5408</v>
      </c>
      <c r="E5288" s="9" t="str">
        <f t="shared" si="82"/>
        <v>42027PM10-PRI</v>
      </c>
      <c r="F5288" s="35">
        <v>43.72548872180451</v>
      </c>
      <c r="G5288" s="19" t="s">
        <v>5473</v>
      </c>
      <c r="H5288" s="19" t="s">
        <v>5474</v>
      </c>
    </row>
    <row r="5289" spans="1:8">
      <c r="A5289" s="26" t="s">
        <v>3914</v>
      </c>
      <c r="B5289" s="9" t="s">
        <v>3915</v>
      </c>
      <c r="C5289" s="19" t="s">
        <v>3892</v>
      </c>
      <c r="D5289" s="19" t="s">
        <v>5408</v>
      </c>
      <c r="E5289" s="9" t="str">
        <f t="shared" si="82"/>
        <v>42029PM10-PRI</v>
      </c>
      <c r="F5289" s="35">
        <v>28.55901657337284</v>
      </c>
      <c r="G5289" s="19" t="s">
        <v>5473</v>
      </c>
      <c r="H5289" s="19" t="s">
        <v>5474</v>
      </c>
    </row>
    <row r="5290" spans="1:8">
      <c r="A5290" s="26" t="s">
        <v>3916</v>
      </c>
      <c r="B5290" s="9" t="s">
        <v>3917</v>
      </c>
      <c r="C5290" s="19" t="s">
        <v>3892</v>
      </c>
      <c r="D5290" s="19" t="s">
        <v>5408</v>
      </c>
      <c r="E5290" s="9" t="str">
        <f t="shared" si="82"/>
        <v>42031PM10-PRI</v>
      </c>
      <c r="F5290" s="35">
        <v>33.907051282051285</v>
      </c>
      <c r="G5290" s="19" t="s">
        <v>5473</v>
      </c>
      <c r="H5290" s="19" t="s">
        <v>5474</v>
      </c>
    </row>
    <row r="5291" spans="1:8">
      <c r="A5291" s="26" t="s">
        <v>3918</v>
      </c>
      <c r="B5291" s="9" t="s">
        <v>3919</v>
      </c>
      <c r="C5291" s="19" t="s">
        <v>3892</v>
      </c>
      <c r="D5291" s="19" t="s">
        <v>5408</v>
      </c>
      <c r="E5291" s="9" t="str">
        <f t="shared" si="82"/>
        <v>42033PM10-PRI</v>
      </c>
      <c r="F5291" s="35">
        <v>44.64</v>
      </c>
      <c r="G5291" s="19" t="s">
        <v>5473</v>
      </c>
      <c r="H5291" s="19" t="s">
        <v>5474</v>
      </c>
    </row>
    <row r="5292" spans="1:8">
      <c r="A5292" s="26" t="s">
        <v>3920</v>
      </c>
      <c r="B5292" s="9" t="s">
        <v>1321</v>
      </c>
      <c r="C5292" s="19" t="s">
        <v>3892</v>
      </c>
      <c r="D5292" s="19" t="s">
        <v>5408</v>
      </c>
      <c r="E5292" s="9" t="str">
        <f t="shared" si="82"/>
        <v>42035PM10-PRI</v>
      </c>
      <c r="F5292" s="35">
        <v>32.602408026755846</v>
      </c>
      <c r="G5292" s="19" t="s">
        <v>5473</v>
      </c>
      <c r="H5292" s="19" t="s">
        <v>5474</v>
      </c>
    </row>
    <row r="5293" spans="1:8">
      <c r="A5293" s="26" t="s">
        <v>3921</v>
      </c>
      <c r="B5293" s="9" t="s">
        <v>352</v>
      </c>
      <c r="C5293" s="19" t="s">
        <v>3892</v>
      </c>
      <c r="D5293" s="19" t="s">
        <v>5408</v>
      </c>
      <c r="E5293" s="9" t="str">
        <f t="shared" si="82"/>
        <v>42037PM10-PRI</v>
      </c>
      <c r="F5293" s="35">
        <v>35.349847795123857</v>
      </c>
      <c r="G5293" s="19" t="s">
        <v>5473</v>
      </c>
      <c r="H5293" s="19" t="s">
        <v>5474</v>
      </c>
    </row>
    <row r="5294" spans="1:8">
      <c r="A5294" s="26" t="s">
        <v>3922</v>
      </c>
      <c r="B5294" s="9" t="s">
        <v>358</v>
      </c>
      <c r="C5294" s="19" t="s">
        <v>3892</v>
      </c>
      <c r="D5294" s="19" t="s">
        <v>5408</v>
      </c>
      <c r="E5294" s="9" t="str">
        <f t="shared" si="82"/>
        <v>42039PM10-PRI</v>
      </c>
      <c r="F5294" s="35">
        <v>50.514033680834004</v>
      </c>
      <c r="G5294" s="19" t="s">
        <v>5473</v>
      </c>
      <c r="H5294" s="19" t="s">
        <v>5474</v>
      </c>
    </row>
    <row r="5295" spans="1:8">
      <c r="A5295" s="26" t="s">
        <v>3923</v>
      </c>
      <c r="B5295" s="9" t="s">
        <v>1327</v>
      </c>
      <c r="C5295" s="19" t="s">
        <v>3892</v>
      </c>
      <c r="D5295" s="19" t="s">
        <v>5408</v>
      </c>
      <c r="E5295" s="9" t="str">
        <f t="shared" si="82"/>
        <v>42041PM10-PRI</v>
      </c>
      <c r="F5295" s="35">
        <v>47.477750000000007</v>
      </c>
      <c r="G5295" s="19" t="s">
        <v>5473</v>
      </c>
      <c r="H5295" s="19" t="s">
        <v>5474</v>
      </c>
    </row>
    <row r="5296" spans="1:8">
      <c r="A5296" s="26" t="s">
        <v>3924</v>
      </c>
      <c r="B5296" s="9" t="s">
        <v>3925</v>
      </c>
      <c r="C5296" s="19" t="s">
        <v>3892</v>
      </c>
      <c r="D5296" s="19" t="s">
        <v>5408</v>
      </c>
      <c r="E5296" s="9" t="str">
        <f t="shared" si="82"/>
        <v>42043PM10-PRI</v>
      </c>
      <c r="F5296" s="35">
        <v>35.929533821470386</v>
      </c>
      <c r="G5296" s="19" t="s">
        <v>5473</v>
      </c>
      <c r="H5296" s="19" t="s">
        <v>5474</v>
      </c>
    </row>
    <row r="5297" spans="1:8">
      <c r="A5297" s="26" t="s">
        <v>3926</v>
      </c>
      <c r="B5297" s="9" t="s">
        <v>1483</v>
      </c>
      <c r="C5297" s="19" t="s">
        <v>3892</v>
      </c>
      <c r="D5297" s="19" t="s">
        <v>5408</v>
      </c>
      <c r="E5297" s="9" t="str">
        <f t="shared" si="82"/>
        <v>42045PM10-PRI</v>
      </c>
      <c r="F5297" s="35">
        <v>29.127388535031848</v>
      </c>
      <c r="G5297" s="19" t="s">
        <v>5473</v>
      </c>
      <c r="H5297" s="19" t="s">
        <v>5474</v>
      </c>
    </row>
    <row r="5298" spans="1:8">
      <c r="A5298" s="26" t="s">
        <v>3927</v>
      </c>
      <c r="B5298" s="9" t="s">
        <v>1778</v>
      </c>
      <c r="C5298" s="19" t="s">
        <v>3892</v>
      </c>
      <c r="D5298" s="19" t="s">
        <v>5408</v>
      </c>
      <c r="E5298" s="9" t="str">
        <f t="shared" si="82"/>
        <v>42047PM10-PRI</v>
      </c>
      <c r="F5298" s="35">
        <v>60.210960518562167</v>
      </c>
      <c r="G5298" s="19" t="s">
        <v>5473</v>
      </c>
      <c r="H5298" s="19" t="s">
        <v>5474</v>
      </c>
    </row>
    <row r="5299" spans="1:8">
      <c r="A5299" s="26" t="s">
        <v>3928</v>
      </c>
      <c r="B5299" s="9" t="s">
        <v>3271</v>
      </c>
      <c r="C5299" s="19" t="s">
        <v>3892</v>
      </c>
      <c r="D5299" s="19" t="s">
        <v>5408</v>
      </c>
      <c r="E5299" s="9" t="str">
        <f t="shared" si="82"/>
        <v>42049PM10-PRI</v>
      </c>
      <c r="F5299" s="35">
        <v>33.185685135771472</v>
      </c>
      <c r="G5299" s="19" t="s">
        <v>5473</v>
      </c>
      <c r="H5299" s="19" t="s">
        <v>5474</v>
      </c>
    </row>
    <row r="5300" spans="1:8">
      <c r="A5300" s="26" t="s">
        <v>3929</v>
      </c>
      <c r="B5300" s="9" t="s">
        <v>102</v>
      </c>
      <c r="C5300" s="19" t="s">
        <v>3892</v>
      </c>
      <c r="D5300" s="19" t="s">
        <v>5408</v>
      </c>
      <c r="E5300" s="9" t="str">
        <f t="shared" si="82"/>
        <v>42051PM10-PRI</v>
      </c>
      <c r="F5300" s="35">
        <v>42.956870748299323</v>
      </c>
      <c r="G5300" s="19" t="s">
        <v>5473</v>
      </c>
      <c r="H5300" s="19" t="s">
        <v>5474</v>
      </c>
    </row>
    <row r="5301" spans="1:8">
      <c r="A5301" s="26" t="s">
        <v>3930</v>
      </c>
      <c r="B5301" s="9" t="s">
        <v>3931</v>
      </c>
      <c r="C5301" s="19" t="s">
        <v>3892</v>
      </c>
      <c r="D5301" s="19" t="s">
        <v>5408</v>
      </c>
      <c r="E5301" s="9" t="str">
        <f t="shared" si="82"/>
        <v>42053PM10-PRI</v>
      </c>
      <c r="F5301" s="35">
        <v>26.924137931034483</v>
      </c>
      <c r="G5301" s="19" t="s">
        <v>5473</v>
      </c>
      <c r="H5301" s="19" t="s">
        <v>5474</v>
      </c>
    </row>
    <row r="5302" spans="1:8">
      <c r="A5302" s="26" t="s">
        <v>3932</v>
      </c>
      <c r="B5302" s="9" t="s">
        <v>105</v>
      </c>
      <c r="C5302" s="19" t="s">
        <v>3892</v>
      </c>
      <c r="D5302" s="19" t="s">
        <v>5408</v>
      </c>
      <c r="E5302" s="9" t="str">
        <f t="shared" si="82"/>
        <v>42055PM10-PRI</v>
      </c>
      <c r="F5302" s="35">
        <v>45.43751552795031</v>
      </c>
      <c r="G5302" s="19" t="s">
        <v>5473</v>
      </c>
      <c r="H5302" s="19" t="s">
        <v>5474</v>
      </c>
    </row>
    <row r="5303" spans="1:8">
      <c r="A5303" s="26" t="s">
        <v>3933</v>
      </c>
      <c r="B5303" s="9" t="s">
        <v>372</v>
      </c>
      <c r="C5303" s="19" t="s">
        <v>3892</v>
      </c>
      <c r="D5303" s="19" t="s">
        <v>5408</v>
      </c>
      <c r="E5303" s="9" t="str">
        <f t="shared" si="82"/>
        <v>42057PM10-PRI</v>
      </c>
      <c r="F5303" s="35">
        <v>34.088518843120077</v>
      </c>
      <c r="G5303" s="19" t="s">
        <v>5473</v>
      </c>
      <c r="H5303" s="19" t="s">
        <v>5474</v>
      </c>
    </row>
    <row r="5304" spans="1:8">
      <c r="A5304" s="26" t="s">
        <v>3934</v>
      </c>
      <c r="B5304" s="9" t="s">
        <v>111</v>
      </c>
      <c r="C5304" s="19" t="s">
        <v>3892</v>
      </c>
      <c r="D5304" s="19" t="s">
        <v>5408</v>
      </c>
      <c r="E5304" s="9" t="str">
        <f t="shared" si="82"/>
        <v>42059PM10-PRI</v>
      </c>
      <c r="F5304" s="35">
        <v>21.360499999999998</v>
      </c>
      <c r="G5304" s="19" t="s">
        <v>5473</v>
      </c>
      <c r="H5304" s="19" t="s">
        <v>5474</v>
      </c>
    </row>
    <row r="5305" spans="1:8">
      <c r="A5305" s="26" t="s">
        <v>3935</v>
      </c>
      <c r="B5305" s="9" t="s">
        <v>3936</v>
      </c>
      <c r="C5305" s="19" t="s">
        <v>3892</v>
      </c>
      <c r="D5305" s="19" t="s">
        <v>5408</v>
      </c>
      <c r="E5305" s="9" t="str">
        <f t="shared" si="82"/>
        <v>42061PM10-PRI</v>
      </c>
      <c r="F5305" s="35">
        <v>40.307238459437308</v>
      </c>
      <c r="G5305" s="19" t="s">
        <v>5473</v>
      </c>
      <c r="H5305" s="19" t="s">
        <v>5474</v>
      </c>
    </row>
    <row r="5306" spans="1:8">
      <c r="A5306" s="26" t="s">
        <v>3937</v>
      </c>
      <c r="B5306" s="9" t="s">
        <v>3938</v>
      </c>
      <c r="C5306" s="19" t="s">
        <v>3892</v>
      </c>
      <c r="D5306" s="19" t="s">
        <v>5408</v>
      </c>
      <c r="E5306" s="9" t="str">
        <f t="shared" si="82"/>
        <v>42063PM10-PRI</v>
      </c>
      <c r="F5306" s="35">
        <v>33.467144664698438</v>
      </c>
      <c r="G5306" s="19" t="s">
        <v>5473</v>
      </c>
      <c r="H5306" s="19" t="s">
        <v>5474</v>
      </c>
    </row>
    <row r="5307" spans="1:8">
      <c r="A5307" s="26" t="s">
        <v>3939</v>
      </c>
      <c r="B5307" s="9" t="s">
        <v>126</v>
      </c>
      <c r="C5307" s="19" t="s">
        <v>3892</v>
      </c>
      <c r="D5307" s="19" t="s">
        <v>5408</v>
      </c>
      <c r="E5307" s="9" t="str">
        <f t="shared" si="82"/>
        <v>42065PM10-PRI</v>
      </c>
      <c r="F5307" s="35">
        <v>55.540531487271103</v>
      </c>
      <c r="G5307" s="19" t="s">
        <v>5473</v>
      </c>
      <c r="H5307" s="19" t="s">
        <v>5474</v>
      </c>
    </row>
    <row r="5308" spans="1:8">
      <c r="A5308" s="26" t="s">
        <v>3940</v>
      </c>
      <c r="B5308" s="9" t="s">
        <v>3941</v>
      </c>
      <c r="C5308" s="19" t="s">
        <v>3892</v>
      </c>
      <c r="D5308" s="19" t="s">
        <v>5408</v>
      </c>
      <c r="E5308" s="9" t="str">
        <f t="shared" si="82"/>
        <v>42067PM10-PRI</v>
      </c>
      <c r="F5308" s="35">
        <v>48.915294117647058</v>
      </c>
      <c r="G5308" s="19" t="s">
        <v>5473</v>
      </c>
      <c r="H5308" s="19" t="s">
        <v>5474</v>
      </c>
    </row>
    <row r="5309" spans="1:8">
      <c r="A5309" s="26" t="s">
        <v>3942</v>
      </c>
      <c r="B5309" s="9" t="s">
        <v>3943</v>
      </c>
      <c r="C5309" s="19" t="s">
        <v>3892</v>
      </c>
      <c r="D5309" s="19" t="s">
        <v>5408</v>
      </c>
      <c r="E5309" s="9" t="str">
        <f t="shared" si="82"/>
        <v>42069PM10-PRI</v>
      </c>
      <c r="F5309" s="35">
        <v>27.805797101449279</v>
      </c>
      <c r="G5309" s="19" t="s">
        <v>5473</v>
      </c>
      <c r="H5309" s="19" t="s">
        <v>5474</v>
      </c>
    </row>
    <row r="5310" spans="1:8">
      <c r="A5310" s="26" t="s">
        <v>3944</v>
      </c>
      <c r="B5310" s="9" t="s">
        <v>3048</v>
      </c>
      <c r="C5310" s="19" t="s">
        <v>3892</v>
      </c>
      <c r="D5310" s="19" t="s">
        <v>5408</v>
      </c>
      <c r="E5310" s="9" t="str">
        <f t="shared" si="82"/>
        <v>42071PM10-PRI</v>
      </c>
      <c r="F5310" s="35">
        <v>42.100941154767327</v>
      </c>
      <c r="G5310" s="19" t="s">
        <v>5473</v>
      </c>
      <c r="H5310" s="19" t="s">
        <v>5474</v>
      </c>
    </row>
    <row r="5311" spans="1:8">
      <c r="A5311" s="26" t="s">
        <v>3945</v>
      </c>
      <c r="B5311" s="9" t="s">
        <v>135</v>
      </c>
      <c r="C5311" s="19" t="s">
        <v>3892</v>
      </c>
      <c r="D5311" s="19" t="s">
        <v>5408</v>
      </c>
      <c r="E5311" s="9" t="str">
        <f t="shared" si="82"/>
        <v>42073PM10-PRI</v>
      </c>
      <c r="F5311" s="35">
        <v>39.832003119719225</v>
      </c>
      <c r="G5311" s="19" t="s">
        <v>5473</v>
      </c>
      <c r="H5311" s="19" t="s">
        <v>5474</v>
      </c>
    </row>
    <row r="5312" spans="1:8">
      <c r="A5312" s="26" t="s">
        <v>3946</v>
      </c>
      <c r="B5312" s="9" t="s">
        <v>3947</v>
      </c>
      <c r="C5312" s="19" t="s">
        <v>3892</v>
      </c>
      <c r="D5312" s="19" t="s">
        <v>5408</v>
      </c>
      <c r="E5312" s="9" t="str">
        <f t="shared" si="82"/>
        <v>42075PM10-PRI</v>
      </c>
      <c r="F5312" s="35">
        <v>47.945113877118644</v>
      </c>
      <c r="G5312" s="19" t="s">
        <v>5473</v>
      </c>
      <c r="H5312" s="19" t="s">
        <v>5474</v>
      </c>
    </row>
    <row r="5313" spans="1:8">
      <c r="A5313" s="26" t="s">
        <v>3948</v>
      </c>
      <c r="B5313" s="9" t="s">
        <v>3949</v>
      </c>
      <c r="C5313" s="19" t="s">
        <v>3892</v>
      </c>
      <c r="D5313" s="19" t="s">
        <v>5408</v>
      </c>
      <c r="E5313" s="9" t="str">
        <f t="shared" si="82"/>
        <v>42077PM10-PRI</v>
      </c>
      <c r="F5313" s="35">
        <v>38.643532532376334</v>
      </c>
      <c r="G5313" s="19" t="s">
        <v>5473</v>
      </c>
      <c r="H5313" s="19" t="s">
        <v>5474</v>
      </c>
    </row>
    <row r="5314" spans="1:8">
      <c r="A5314" s="26" t="s">
        <v>3950</v>
      </c>
      <c r="B5314" s="9" t="s">
        <v>3951</v>
      </c>
      <c r="C5314" s="19" t="s">
        <v>3892</v>
      </c>
      <c r="D5314" s="19" t="s">
        <v>5408</v>
      </c>
      <c r="E5314" s="9" t="str">
        <f t="shared" si="82"/>
        <v>42079PM10-PRI</v>
      </c>
      <c r="F5314" s="35">
        <v>35.521009963487842</v>
      </c>
      <c r="G5314" s="19" t="s">
        <v>5473</v>
      </c>
      <c r="H5314" s="19" t="s">
        <v>5474</v>
      </c>
    </row>
    <row r="5315" spans="1:8">
      <c r="A5315" s="26" t="s">
        <v>3952</v>
      </c>
      <c r="B5315" s="9" t="s">
        <v>3953</v>
      </c>
      <c r="C5315" s="19" t="s">
        <v>3892</v>
      </c>
      <c r="D5315" s="19" t="s">
        <v>5408</v>
      </c>
      <c r="E5315" s="9" t="str">
        <f t="shared" ref="E5315:E5378" si="83">A5315&amp;D5315</f>
        <v>42081PM10-PRI</v>
      </c>
      <c r="F5315" s="35">
        <v>44.804057279236275</v>
      </c>
      <c r="G5315" s="19" t="s">
        <v>5473</v>
      </c>
      <c r="H5315" s="19" t="s">
        <v>5474</v>
      </c>
    </row>
    <row r="5316" spans="1:8">
      <c r="A5316" s="26" t="s">
        <v>3954</v>
      </c>
      <c r="B5316" s="9" t="s">
        <v>3955</v>
      </c>
      <c r="C5316" s="19" t="s">
        <v>3892</v>
      </c>
      <c r="D5316" s="19" t="s">
        <v>5408</v>
      </c>
      <c r="E5316" s="9" t="str">
        <f t="shared" si="83"/>
        <v>42083PM10-PRI</v>
      </c>
      <c r="F5316" s="35">
        <v>33.988127208480563</v>
      </c>
      <c r="G5316" s="19" t="s">
        <v>5473</v>
      </c>
      <c r="H5316" s="19" t="s">
        <v>5474</v>
      </c>
    </row>
    <row r="5317" spans="1:8">
      <c r="A5317" s="26" t="s">
        <v>3956</v>
      </c>
      <c r="B5317" s="9" t="s">
        <v>1401</v>
      </c>
      <c r="C5317" s="19" t="s">
        <v>3892</v>
      </c>
      <c r="D5317" s="19" t="s">
        <v>5408</v>
      </c>
      <c r="E5317" s="9" t="str">
        <f t="shared" si="83"/>
        <v>42085PM10-PRI</v>
      </c>
      <c r="F5317" s="35">
        <v>45.226533333333336</v>
      </c>
      <c r="G5317" s="19" t="s">
        <v>5473</v>
      </c>
      <c r="H5317" s="19" t="s">
        <v>5474</v>
      </c>
    </row>
    <row r="5318" spans="1:8">
      <c r="A5318" s="26" t="s">
        <v>3957</v>
      </c>
      <c r="B5318" s="9" t="s">
        <v>3958</v>
      </c>
      <c r="C5318" s="19" t="s">
        <v>3892</v>
      </c>
      <c r="D5318" s="19" t="s">
        <v>5408</v>
      </c>
      <c r="E5318" s="9" t="str">
        <f t="shared" si="83"/>
        <v>42087PM10-PRI</v>
      </c>
      <c r="F5318" s="35">
        <v>39.558074025548642</v>
      </c>
      <c r="G5318" s="19" t="s">
        <v>5473</v>
      </c>
      <c r="H5318" s="19" t="s">
        <v>5474</v>
      </c>
    </row>
    <row r="5319" spans="1:8">
      <c r="A5319" s="26" t="s">
        <v>3959</v>
      </c>
      <c r="B5319" s="9" t="s">
        <v>165</v>
      </c>
      <c r="C5319" s="19" t="s">
        <v>3892</v>
      </c>
      <c r="D5319" s="19" t="s">
        <v>5408</v>
      </c>
      <c r="E5319" s="9" t="str">
        <f t="shared" si="83"/>
        <v>42089PM10-PRI</v>
      </c>
      <c r="F5319" s="35">
        <v>32.155681818181819</v>
      </c>
      <c r="G5319" s="19" t="s">
        <v>5473</v>
      </c>
      <c r="H5319" s="19" t="s">
        <v>5474</v>
      </c>
    </row>
    <row r="5320" spans="1:8">
      <c r="A5320" s="26" t="s">
        <v>3960</v>
      </c>
      <c r="B5320" s="9" t="s">
        <v>168</v>
      </c>
      <c r="C5320" s="19" t="s">
        <v>3892</v>
      </c>
      <c r="D5320" s="19" t="s">
        <v>5408</v>
      </c>
      <c r="E5320" s="9" t="str">
        <f t="shared" si="83"/>
        <v>42091PM10-PRI</v>
      </c>
      <c r="F5320" s="35">
        <v>43.602974334372753</v>
      </c>
      <c r="G5320" s="19" t="s">
        <v>5473</v>
      </c>
      <c r="H5320" s="19" t="s">
        <v>5474</v>
      </c>
    </row>
    <row r="5321" spans="1:8">
      <c r="A5321" s="26" t="s">
        <v>3961</v>
      </c>
      <c r="B5321" s="9" t="s">
        <v>3962</v>
      </c>
      <c r="C5321" s="19" t="s">
        <v>3892</v>
      </c>
      <c r="D5321" s="19" t="s">
        <v>5408</v>
      </c>
      <c r="E5321" s="9" t="str">
        <f t="shared" si="83"/>
        <v>42093PM10-PRI</v>
      </c>
      <c r="F5321" s="35">
        <v>38.722637362637364</v>
      </c>
      <c r="G5321" s="19" t="s">
        <v>5473</v>
      </c>
      <c r="H5321" s="19" t="s">
        <v>5474</v>
      </c>
    </row>
    <row r="5322" spans="1:8">
      <c r="A5322" s="26" t="s">
        <v>3963</v>
      </c>
      <c r="B5322" s="9" t="s">
        <v>3449</v>
      </c>
      <c r="C5322" s="19" t="s">
        <v>3892</v>
      </c>
      <c r="D5322" s="19" t="s">
        <v>5408</v>
      </c>
      <c r="E5322" s="9" t="str">
        <f t="shared" si="83"/>
        <v>42095PM10-PRI</v>
      </c>
      <c r="F5322" s="35">
        <v>45.044010025062654</v>
      </c>
      <c r="G5322" s="19" t="s">
        <v>5473</v>
      </c>
      <c r="H5322" s="19" t="s">
        <v>5474</v>
      </c>
    </row>
    <row r="5323" spans="1:8">
      <c r="A5323" s="26" t="s">
        <v>3964</v>
      </c>
      <c r="B5323" s="9" t="s">
        <v>3965</v>
      </c>
      <c r="C5323" s="19" t="s">
        <v>3892</v>
      </c>
      <c r="D5323" s="19" t="s">
        <v>5408</v>
      </c>
      <c r="E5323" s="9" t="str">
        <f t="shared" si="83"/>
        <v>42097PM10-PRI</v>
      </c>
      <c r="F5323" s="35">
        <v>33.576916996047437</v>
      </c>
      <c r="G5323" s="19" t="s">
        <v>5473</v>
      </c>
      <c r="H5323" s="19" t="s">
        <v>5474</v>
      </c>
    </row>
    <row r="5324" spans="1:8">
      <c r="A5324" s="26" t="s">
        <v>3966</v>
      </c>
      <c r="B5324" s="9" t="s">
        <v>174</v>
      </c>
      <c r="C5324" s="19" t="s">
        <v>3892</v>
      </c>
      <c r="D5324" s="19" t="s">
        <v>5408</v>
      </c>
      <c r="E5324" s="9" t="str">
        <f t="shared" si="83"/>
        <v>42099PM10-PRI</v>
      </c>
      <c r="F5324" s="35">
        <v>26.842564885496184</v>
      </c>
      <c r="G5324" s="19" t="s">
        <v>5473</v>
      </c>
      <c r="H5324" s="19" t="s">
        <v>5474</v>
      </c>
    </row>
    <row r="5325" spans="1:8">
      <c r="A5325" s="26" t="s">
        <v>3967</v>
      </c>
      <c r="B5325" s="9" t="s">
        <v>3968</v>
      </c>
      <c r="C5325" s="19" t="s">
        <v>3892</v>
      </c>
      <c r="D5325" s="19" t="s">
        <v>5408</v>
      </c>
      <c r="E5325" s="9" t="str">
        <f t="shared" si="83"/>
        <v>42101PM10-PRI</v>
      </c>
      <c r="F5325" s="35">
        <v>60.20000000000001</v>
      </c>
      <c r="G5325" s="19" t="s">
        <v>5473</v>
      </c>
      <c r="H5325" s="19" t="s">
        <v>5474</v>
      </c>
    </row>
    <row r="5326" spans="1:8">
      <c r="A5326" s="26" t="s">
        <v>3969</v>
      </c>
      <c r="B5326" s="9" t="s">
        <v>180</v>
      </c>
      <c r="C5326" s="19" t="s">
        <v>3892</v>
      </c>
      <c r="D5326" s="19" t="s">
        <v>5408</v>
      </c>
      <c r="E5326" s="9" t="str">
        <f t="shared" si="83"/>
        <v>42103PM10-PRI</v>
      </c>
      <c r="F5326" s="35">
        <v>21.831192660550457</v>
      </c>
      <c r="G5326" s="19" t="s">
        <v>5473</v>
      </c>
      <c r="H5326" s="19" t="s">
        <v>5474</v>
      </c>
    </row>
    <row r="5327" spans="1:8">
      <c r="A5327" s="26" t="s">
        <v>3970</v>
      </c>
      <c r="B5327" s="9" t="s">
        <v>3971</v>
      </c>
      <c r="C5327" s="19" t="s">
        <v>3892</v>
      </c>
      <c r="D5327" s="19" t="s">
        <v>5408</v>
      </c>
      <c r="E5327" s="9" t="str">
        <f t="shared" si="83"/>
        <v>42105PM10-PRI</v>
      </c>
      <c r="F5327" s="35">
        <v>33.431833910034605</v>
      </c>
      <c r="G5327" s="19" t="s">
        <v>5473</v>
      </c>
      <c r="H5327" s="19" t="s">
        <v>5474</v>
      </c>
    </row>
    <row r="5328" spans="1:8">
      <c r="A5328" s="26" t="s">
        <v>3972</v>
      </c>
      <c r="B5328" s="9" t="s">
        <v>3973</v>
      </c>
      <c r="C5328" s="19" t="s">
        <v>3892</v>
      </c>
      <c r="D5328" s="19" t="s">
        <v>5408</v>
      </c>
      <c r="E5328" s="9" t="str">
        <f t="shared" si="83"/>
        <v>42107PM10-PRI</v>
      </c>
      <c r="F5328" s="35">
        <v>32.90555659494855</v>
      </c>
      <c r="G5328" s="19" t="s">
        <v>5473</v>
      </c>
      <c r="H5328" s="19" t="s">
        <v>5474</v>
      </c>
    </row>
    <row r="5329" spans="1:8">
      <c r="A5329" s="26" t="s">
        <v>3974</v>
      </c>
      <c r="B5329" s="9" t="s">
        <v>3975</v>
      </c>
      <c r="C5329" s="19" t="s">
        <v>3892</v>
      </c>
      <c r="D5329" s="19" t="s">
        <v>5408</v>
      </c>
      <c r="E5329" s="9" t="str">
        <f t="shared" si="83"/>
        <v>42109PM10-PRI</v>
      </c>
      <c r="F5329" s="35">
        <v>31.541724841585221</v>
      </c>
      <c r="G5329" s="19" t="s">
        <v>5473</v>
      </c>
      <c r="H5329" s="19" t="s">
        <v>5474</v>
      </c>
    </row>
    <row r="5330" spans="1:8">
      <c r="A5330" s="26" t="s">
        <v>3976</v>
      </c>
      <c r="B5330" s="9" t="s">
        <v>2226</v>
      </c>
      <c r="C5330" s="19" t="s">
        <v>3892</v>
      </c>
      <c r="D5330" s="19" t="s">
        <v>5408</v>
      </c>
      <c r="E5330" s="9" t="str">
        <f t="shared" si="83"/>
        <v>42111PM10-PRI</v>
      </c>
      <c r="F5330" s="35">
        <v>36.076666666666668</v>
      </c>
      <c r="G5330" s="19" t="s">
        <v>5473</v>
      </c>
      <c r="H5330" s="19" t="s">
        <v>5474</v>
      </c>
    </row>
    <row r="5331" spans="1:8">
      <c r="A5331" s="26" t="s">
        <v>3977</v>
      </c>
      <c r="B5331" s="9" t="s">
        <v>1568</v>
      </c>
      <c r="C5331" s="19" t="s">
        <v>3892</v>
      </c>
      <c r="D5331" s="19" t="s">
        <v>5408</v>
      </c>
      <c r="E5331" s="9" t="str">
        <f t="shared" si="83"/>
        <v>42113PM10-PRI</v>
      </c>
      <c r="F5331" s="35">
        <v>49.508843537414968</v>
      </c>
      <c r="G5331" s="19" t="s">
        <v>5473</v>
      </c>
      <c r="H5331" s="19" t="s">
        <v>5474</v>
      </c>
    </row>
    <row r="5332" spans="1:8">
      <c r="A5332" s="26" t="s">
        <v>3978</v>
      </c>
      <c r="B5332" s="9" t="s">
        <v>3979</v>
      </c>
      <c r="C5332" s="19" t="s">
        <v>3892</v>
      </c>
      <c r="D5332" s="19" t="s">
        <v>5408</v>
      </c>
      <c r="E5332" s="9" t="str">
        <f t="shared" si="83"/>
        <v>42115PM10-PRI</v>
      </c>
      <c r="F5332" s="35">
        <v>42.985454545454552</v>
      </c>
      <c r="G5332" s="19" t="s">
        <v>5473</v>
      </c>
      <c r="H5332" s="19" t="s">
        <v>5474</v>
      </c>
    </row>
    <row r="5333" spans="1:8">
      <c r="A5333" s="26" t="s">
        <v>3980</v>
      </c>
      <c r="B5333" s="9" t="s">
        <v>3325</v>
      </c>
      <c r="C5333" s="19" t="s">
        <v>3892</v>
      </c>
      <c r="D5333" s="19" t="s">
        <v>5408</v>
      </c>
      <c r="E5333" s="9" t="str">
        <f t="shared" si="83"/>
        <v>42117PM10-PRI</v>
      </c>
      <c r="F5333" s="35">
        <v>34.606578408625637</v>
      </c>
      <c r="G5333" s="19" t="s">
        <v>5473</v>
      </c>
      <c r="H5333" s="19" t="s">
        <v>5474</v>
      </c>
    </row>
    <row r="5334" spans="1:8">
      <c r="A5334" s="26" t="s">
        <v>3981</v>
      </c>
      <c r="B5334" s="9" t="s">
        <v>453</v>
      </c>
      <c r="C5334" s="19" t="s">
        <v>3892</v>
      </c>
      <c r="D5334" s="19" t="s">
        <v>5408</v>
      </c>
      <c r="E5334" s="9" t="str">
        <f t="shared" si="83"/>
        <v>42119PM10-PRI</v>
      </c>
      <c r="F5334" s="35">
        <v>43.193722570712978</v>
      </c>
      <c r="G5334" s="19" t="s">
        <v>5473</v>
      </c>
      <c r="H5334" s="19" t="s">
        <v>5474</v>
      </c>
    </row>
    <row r="5335" spans="1:8">
      <c r="A5335" s="26" t="s">
        <v>3982</v>
      </c>
      <c r="B5335" s="9" t="s">
        <v>3983</v>
      </c>
      <c r="C5335" s="19" t="s">
        <v>3892</v>
      </c>
      <c r="D5335" s="19" t="s">
        <v>5408</v>
      </c>
      <c r="E5335" s="9" t="str">
        <f t="shared" si="83"/>
        <v>42121PM10-PRI</v>
      </c>
      <c r="F5335" s="35">
        <v>31.352480000000003</v>
      </c>
      <c r="G5335" s="19" t="s">
        <v>5473</v>
      </c>
      <c r="H5335" s="19" t="s">
        <v>5474</v>
      </c>
    </row>
    <row r="5336" spans="1:8">
      <c r="A5336" s="26" t="s">
        <v>3984</v>
      </c>
      <c r="B5336" s="9" t="s">
        <v>1179</v>
      </c>
      <c r="C5336" s="19" t="s">
        <v>3892</v>
      </c>
      <c r="D5336" s="19" t="s">
        <v>5408</v>
      </c>
      <c r="E5336" s="9" t="str">
        <f t="shared" si="83"/>
        <v>42123PM10-PRI</v>
      </c>
      <c r="F5336" s="35">
        <v>47.145552560646905</v>
      </c>
      <c r="G5336" s="19" t="s">
        <v>5473</v>
      </c>
      <c r="H5336" s="19" t="s">
        <v>5474</v>
      </c>
    </row>
    <row r="5337" spans="1:8">
      <c r="A5337" s="26" t="s">
        <v>3985</v>
      </c>
      <c r="B5337" s="9" t="s">
        <v>210</v>
      </c>
      <c r="C5337" s="19" t="s">
        <v>3892</v>
      </c>
      <c r="D5337" s="19" t="s">
        <v>5408</v>
      </c>
      <c r="E5337" s="9" t="str">
        <f t="shared" si="83"/>
        <v>42125PM10-PRI</v>
      </c>
      <c r="F5337" s="35">
        <v>35.364600094652147</v>
      </c>
      <c r="G5337" s="19" t="s">
        <v>5473</v>
      </c>
      <c r="H5337" s="19" t="s">
        <v>5474</v>
      </c>
    </row>
    <row r="5338" spans="1:8">
      <c r="A5338" s="26" t="s">
        <v>3986</v>
      </c>
      <c r="B5338" s="9" t="s">
        <v>1184</v>
      </c>
      <c r="C5338" s="19" t="s">
        <v>3892</v>
      </c>
      <c r="D5338" s="19" t="s">
        <v>5408</v>
      </c>
      <c r="E5338" s="9" t="str">
        <f t="shared" si="83"/>
        <v>42127PM10-PRI</v>
      </c>
      <c r="F5338" s="35">
        <v>26.577094017094016</v>
      </c>
      <c r="G5338" s="19" t="s">
        <v>5473</v>
      </c>
      <c r="H5338" s="19" t="s">
        <v>5474</v>
      </c>
    </row>
    <row r="5339" spans="1:8">
      <c r="A5339" s="26" t="s">
        <v>3987</v>
      </c>
      <c r="B5339" s="9" t="s">
        <v>3988</v>
      </c>
      <c r="C5339" s="19" t="s">
        <v>3892</v>
      </c>
      <c r="D5339" s="19" t="s">
        <v>5408</v>
      </c>
      <c r="E5339" s="9" t="str">
        <f t="shared" si="83"/>
        <v>42129PM10-PRI</v>
      </c>
      <c r="F5339" s="35">
        <v>36.008029513888893</v>
      </c>
      <c r="G5339" s="19" t="s">
        <v>5473</v>
      </c>
      <c r="H5339" s="19" t="s">
        <v>5474</v>
      </c>
    </row>
    <row r="5340" spans="1:8">
      <c r="A5340" s="26" t="s">
        <v>3989</v>
      </c>
      <c r="B5340" s="9" t="s">
        <v>3336</v>
      </c>
      <c r="C5340" s="19" t="s">
        <v>3892</v>
      </c>
      <c r="D5340" s="19" t="s">
        <v>5408</v>
      </c>
      <c r="E5340" s="9" t="str">
        <f t="shared" si="83"/>
        <v>42131PM10-PRI</v>
      </c>
      <c r="F5340" s="35">
        <v>42.012654223347049</v>
      </c>
      <c r="G5340" s="19" t="s">
        <v>5473</v>
      </c>
      <c r="H5340" s="19" t="s">
        <v>5474</v>
      </c>
    </row>
    <row r="5341" spans="1:8">
      <c r="A5341" s="26" t="s">
        <v>3990</v>
      </c>
      <c r="B5341" s="9" t="s">
        <v>2231</v>
      </c>
      <c r="C5341" s="19" t="s">
        <v>3892</v>
      </c>
      <c r="D5341" s="19" t="s">
        <v>5408</v>
      </c>
      <c r="E5341" s="9" t="str">
        <f t="shared" si="83"/>
        <v>42133PM10-PRI</v>
      </c>
      <c r="F5341" s="35">
        <v>32.401516572858043</v>
      </c>
      <c r="G5341" s="19" t="s">
        <v>5473</v>
      </c>
      <c r="H5341" s="19" t="s">
        <v>5474</v>
      </c>
    </row>
    <row r="5342" spans="1:8">
      <c r="A5342" s="26" t="s">
        <v>3991</v>
      </c>
      <c r="B5342" s="9" t="s">
        <v>2282</v>
      </c>
      <c r="C5342" s="19" t="s">
        <v>3993</v>
      </c>
      <c r="D5342" s="19" t="s">
        <v>5408</v>
      </c>
      <c r="E5342" s="9" t="str">
        <f t="shared" si="83"/>
        <v>44001PM10-PRI</v>
      </c>
      <c r="F5342" s="35">
        <v>52.2</v>
      </c>
      <c r="G5342" s="19" t="s">
        <v>5473</v>
      </c>
      <c r="H5342" s="19" t="s">
        <v>5474</v>
      </c>
    </row>
    <row r="5343" spans="1:8">
      <c r="A5343" s="26" t="s">
        <v>3994</v>
      </c>
      <c r="B5343" s="9" t="s">
        <v>726</v>
      </c>
      <c r="C5343" s="19" t="s">
        <v>3993</v>
      </c>
      <c r="D5343" s="19" t="s">
        <v>5408</v>
      </c>
      <c r="E5343" s="9" t="str">
        <f t="shared" si="83"/>
        <v>44003PM10-PRI</v>
      </c>
      <c r="F5343" s="35">
        <v>42.283333333333331</v>
      </c>
      <c r="G5343" s="19" t="s">
        <v>5473</v>
      </c>
      <c r="H5343" s="19" t="s">
        <v>5474</v>
      </c>
    </row>
    <row r="5344" spans="1:8">
      <c r="A5344" s="26" t="s">
        <v>3995</v>
      </c>
      <c r="B5344" s="9" t="s">
        <v>3996</v>
      </c>
      <c r="C5344" s="19" t="s">
        <v>3993</v>
      </c>
      <c r="D5344" s="19" t="s">
        <v>5408</v>
      </c>
      <c r="E5344" s="9" t="str">
        <f t="shared" si="83"/>
        <v>44005PM10-PRI</v>
      </c>
      <c r="F5344" s="35">
        <v>34.584000000000003</v>
      </c>
      <c r="G5344" s="19" t="s">
        <v>5473</v>
      </c>
      <c r="H5344" s="19" t="s">
        <v>5474</v>
      </c>
    </row>
    <row r="5345" spans="1:8">
      <c r="A5345" s="26" t="s">
        <v>3997</v>
      </c>
      <c r="B5345" s="9" t="s">
        <v>3998</v>
      </c>
      <c r="C5345" s="19" t="s">
        <v>3993</v>
      </c>
      <c r="D5345" s="19" t="s">
        <v>5408</v>
      </c>
      <c r="E5345" s="9" t="str">
        <f t="shared" si="83"/>
        <v>44007PM10-PRI</v>
      </c>
      <c r="F5345" s="35">
        <v>26.810810810810811</v>
      </c>
      <c r="G5345" s="19" t="s">
        <v>5473</v>
      </c>
      <c r="H5345" s="19" t="s">
        <v>5474</v>
      </c>
    </row>
    <row r="5346" spans="1:8">
      <c r="A5346" s="26" t="s">
        <v>3999</v>
      </c>
      <c r="B5346" s="9" t="s">
        <v>210</v>
      </c>
      <c r="C5346" s="19" t="s">
        <v>3993</v>
      </c>
      <c r="D5346" s="19" t="s">
        <v>5408</v>
      </c>
      <c r="E5346" s="9" t="str">
        <f t="shared" si="83"/>
        <v>44009PM10-PRI</v>
      </c>
      <c r="F5346" s="35">
        <v>35.913821138211389</v>
      </c>
      <c r="G5346" s="19" t="s">
        <v>5473</v>
      </c>
      <c r="H5346" s="19" t="s">
        <v>5474</v>
      </c>
    </row>
    <row r="5347" spans="1:8">
      <c r="A5347" s="26" t="s">
        <v>4000</v>
      </c>
      <c r="B5347" s="9" t="s">
        <v>4002</v>
      </c>
      <c r="C5347" s="19" t="s">
        <v>4003</v>
      </c>
      <c r="D5347" s="19" t="s">
        <v>5408</v>
      </c>
      <c r="E5347" s="9" t="str">
        <f t="shared" si="83"/>
        <v>45001PM10-PRI</v>
      </c>
      <c r="F5347" s="35">
        <v>28.305361305361309</v>
      </c>
      <c r="G5347" s="19" t="s">
        <v>5473</v>
      </c>
      <c r="H5347" s="19" t="s">
        <v>5474</v>
      </c>
    </row>
    <row r="5348" spans="1:8">
      <c r="A5348" s="26" t="s">
        <v>4004</v>
      </c>
      <c r="B5348" s="9" t="s">
        <v>4005</v>
      </c>
      <c r="C5348" s="19" t="s">
        <v>4003</v>
      </c>
      <c r="D5348" s="19" t="s">
        <v>5408</v>
      </c>
      <c r="E5348" s="9" t="str">
        <f t="shared" si="83"/>
        <v>45003PM10-PRI</v>
      </c>
      <c r="F5348" s="35">
        <v>9.6511428571428546</v>
      </c>
      <c r="G5348" s="19" t="s">
        <v>5473</v>
      </c>
      <c r="H5348" s="19" t="s">
        <v>5474</v>
      </c>
    </row>
    <row r="5349" spans="1:8">
      <c r="A5349" s="26" t="s">
        <v>4006</v>
      </c>
      <c r="B5349" s="9" t="s">
        <v>4007</v>
      </c>
      <c r="C5349" s="19" t="s">
        <v>4003</v>
      </c>
      <c r="D5349" s="19" t="s">
        <v>5408</v>
      </c>
      <c r="E5349" s="9" t="str">
        <f t="shared" si="83"/>
        <v>45005PM10-PRI</v>
      </c>
      <c r="F5349" s="35">
        <v>14.49945806090696</v>
      </c>
      <c r="G5349" s="19" t="s">
        <v>5473</v>
      </c>
      <c r="H5349" s="19" t="s">
        <v>5474</v>
      </c>
    </row>
    <row r="5350" spans="1:8">
      <c r="A5350" s="26" t="s">
        <v>4008</v>
      </c>
      <c r="B5350" s="9" t="s">
        <v>1743</v>
      </c>
      <c r="C5350" s="19" t="s">
        <v>4003</v>
      </c>
      <c r="D5350" s="19" t="s">
        <v>5408</v>
      </c>
      <c r="E5350" s="9" t="str">
        <f t="shared" si="83"/>
        <v>45007PM10-PRI</v>
      </c>
      <c r="F5350" s="35">
        <v>13.942438711382037</v>
      </c>
      <c r="G5350" s="19" t="s">
        <v>5473</v>
      </c>
      <c r="H5350" s="19" t="s">
        <v>5474</v>
      </c>
    </row>
    <row r="5351" spans="1:8">
      <c r="A5351" s="26" t="s">
        <v>4009</v>
      </c>
      <c r="B5351" s="9" t="s">
        <v>4010</v>
      </c>
      <c r="C5351" s="19" t="s">
        <v>4003</v>
      </c>
      <c r="D5351" s="19" t="s">
        <v>5408</v>
      </c>
      <c r="E5351" s="9" t="str">
        <f t="shared" si="83"/>
        <v>45009PM10-PRI</v>
      </c>
      <c r="F5351" s="35">
        <v>29.619247159090911</v>
      </c>
      <c r="G5351" s="19" t="s">
        <v>5473</v>
      </c>
      <c r="H5351" s="19" t="s">
        <v>5474</v>
      </c>
    </row>
    <row r="5352" spans="1:8">
      <c r="A5352" s="26" t="s">
        <v>4011</v>
      </c>
      <c r="B5352" s="9" t="s">
        <v>4012</v>
      </c>
      <c r="C5352" s="19" t="s">
        <v>4003</v>
      </c>
      <c r="D5352" s="19" t="s">
        <v>5408</v>
      </c>
      <c r="E5352" s="9" t="str">
        <f t="shared" si="83"/>
        <v>45011PM10-PRI</v>
      </c>
      <c r="F5352" s="35">
        <v>17.640649087221096</v>
      </c>
      <c r="G5352" s="19" t="s">
        <v>5473</v>
      </c>
      <c r="H5352" s="19" t="s">
        <v>5474</v>
      </c>
    </row>
    <row r="5353" spans="1:8">
      <c r="A5353" s="26" t="s">
        <v>4013</v>
      </c>
      <c r="B5353" s="9" t="s">
        <v>3353</v>
      </c>
      <c r="C5353" s="19" t="s">
        <v>4003</v>
      </c>
      <c r="D5353" s="19" t="s">
        <v>5408</v>
      </c>
      <c r="E5353" s="9" t="str">
        <f t="shared" si="83"/>
        <v>45013PM10-PRI</v>
      </c>
      <c r="F5353" s="35">
        <v>6.0646657571623468</v>
      </c>
      <c r="G5353" s="19" t="s">
        <v>5473</v>
      </c>
      <c r="H5353" s="19" t="s">
        <v>5474</v>
      </c>
    </row>
    <row r="5354" spans="1:8">
      <c r="A5354" s="26" t="s">
        <v>4014</v>
      </c>
      <c r="B5354" s="9" t="s">
        <v>4015</v>
      </c>
      <c r="C5354" s="19" t="s">
        <v>4003</v>
      </c>
      <c r="D5354" s="19" t="s">
        <v>5408</v>
      </c>
      <c r="E5354" s="9" t="str">
        <f t="shared" si="83"/>
        <v>45015PM10-PRI</v>
      </c>
      <c r="F5354" s="35">
        <v>16.178594594594593</v>
      </c>
      <c r="G5354" s="19" t="s">
        <v>5473</v>
      </c>
      <c r="H5354" s="19" t="s">
        <v>5474</v>
      </c>
    </row>
    <row r="5355" spans="1:8">
      <c r="A5355" s="26" t="s">
        <v>4016</v>
      </c>
      <c r="B5355" s="9" t="s">
        <v>39</v>
      </c>
      <c r="C5355" s="19" t="s">
        <v>4003</v>
      </c>
      <c r="D5355" s="19" t="s">
        <v>5408</v>
      </c>
      <c r="E5355" s="9" t="str">
        <f t="shared" si="83"/>
        <v>45017PM10-PRI</v>
      </c>
      <c r="F5355" s="35">
        <v>35.532056210839727</v>
      </c>
      <c r="G5355" s="19" t="s">
        <v>5473</v>
      </c>
      <c r="H5355" s="19" t="s">
        <v>5474</v>
      </c>
    </row>
    <row r="5356" spans="1:8">
      <c r="A5356" s="26" t="s">
        <v>4017</v>
      </c>
      <c r="B5356" s="9" t="s">
        <v>4018</v>
      </c>
      <c r="C5356" s="19" t="s">
        <v>4003</v>
      </c>
      <c r="D5356" s="19" t="s">
        <v>5408</v>
      </c>
      <c r="E5356" s="9" t="str">
        <f t="shared" si="83"/>
        <v>45019PM10-PRI</v>
      </c>
      <c r="F5356" s="35">
        <v>10.122697056030388</v>
      </c>
      <c r="G5356" s="19" t="s">
        <v>5473</v>
      </c>
      <c r="H5356" s="19" t="s">
        <v>5474</v>
      </c>
    </row>
    <row r="5357" spans="1:8">
      <c r="A5357" s="26" t="s">
        <v>4019</v>
      </c>
      <c r="B5357" s="9" t="s">
        <v>45</v>
      </c>
      <c r="C5357" s="19" t="s">
        <v>4003</v>
      </c>
      <c r="D5357" s="19" t="s">
        <v>5408</v>
      </c>
      <c r="E5357" s="9" t="str">
        <f t="shared" si="83"/>
        <v>45021PM10-PRI</v>
      </c>
      <c r="F5357" s="35">
        <v>15.728717948717948</v>
      </c>
      <c r="G5357" s="19" t="s">
        <v>5473</v>
      </c>
      <c r="H5357" s="19" t="s">
        <v>5474</v>
      </c>
    </row>
    <row r="5358" spans="1:8">
      <c r="A5358" s="26" t="s">
        <v>4020</v>
      </c>
      <c r="B5358" s="9" t="s">
        <v>3915</v>
      </c>
      <c r="C5358" s="19" t="s">
        <v>4003</v>
      </c>
      <c r="D5358" s="19" t="s">
        <v>5408</v>
      </c>
      <c r="E5358" s="9" t="str">
        <f t="shared" si="83"/>
        <v>45023PM10-PRI</v>
      </c>
      <c r="F5358" s="35">
        <v>18.630128690386069</v>
      </c>
      <c r="G5358" s="19" t="s">
        <v>5473</v>
      </c>
      <c r="H5358" s="19" t="s">
        <v>5474</v>
      </c>
    </row>
    <row r="5359" spans="1:8">
      <c r="A5359" s="26" t="s">
        <v>4021</v>
      </c>
      <c r="B5359" s="9" t="s">
        <v>4022</v>
      </c>
      <c r="C5359" s="19" t="s">
        <v>4003</v>
      </c>
      <c r="D5359" s="19" t="s">
        <v>5408</v>
      </c>
      <c r="E5359" s="9" t="str">
        <f t="shared" si="83"/>
        <v>45025PM10-PRI</v>
      </c>
      <c r="F5359" s="35">
        <v>11.48612313909852</v>
      </c>
      <c r="G5359" s="19" t="s">
        <v>5473</v>
      </c>
      <c r="H5359" s="19" t="s">
        <v>5474</v>
      </c>
    </row>
    <row r="5360" spans="1:8">
      <c r="A5360" s="26" t="s">
        <v>4023</v>
      </c>
      <c r="B5360" s="9" t="s">
        <v>4024</v>
      </c>
      <c r="C5360" s="19" t="s">
        <v>4003</v>
      </c>
      <c r="D5360" s="19" t="s">
        <v>5408</v>
      </c>
      <c r="E5360" s="9" t="str">
        <f t="shared" si="83"/>
        <v>45027PM10-PRI</v>
      </c>
      <c r="F5360" s="35">
        <v>22.371328125834822</v>
      </c>
      <c r="G5360" s="19" t="s">
        <v>5473</v>
      </c>
      <c r="H5360" s="19" t="s">
        <v>5474</v>
      </c>
    </row>
    <row r="5361" spans="1:8">
      <c r="A5361" s="26" t="s">
        <v>4025</v>
      </c>
      <c r="B5361" s="9" t="s">
        <v>4026</v>
      </c>
      <c r="C5361" s="19" t="s">
        <v>4003</v>
      </c>
      <c r="D5361" s="19" t="s">
        <v>5408</v>
      </c>
      <c r="E5361" s="9" t="str">
        <f t="shared" si="83"/>
        <v>45029PM10-PRI</v>
      </c>
      <c r="F5361" s="35">
        <v>8.06404310202422</v>
      </c>
      <c r="G5361" s="19" t="s">
        <v>5473</v>
      </c>
      <c r="H5361" s="19" t="s">
        <v>5474</v>
      </c>
    </row>
    <row r="5362" spans="1:8">
      <c r="A5362" s="26" t="s">
        <v>4027</v>
      </c>
      <c r="B5362" s="9" t="s">
        <v>4028</v>
      </c>
      <c r="C5362" s="19" t="s">
        <v>4003</v>
      </c>
      <c r="D5362" s="19" t="s">
        <v>5408</v>
      </c>
      <c r="E5362" s="9" t="str">
        <f t="shared" si="83"/>
        <v>45031PM10-PRI</v>
      </c>
      <c r="F5362" s="35">
        <v>20.030326369500344</v>
      </c>
      <c r="G5362" s="19" t="s">
        <v>5473</v>
      </c>
      <c r="H5362" s="19" t="s">
        <v>5474</v>
      </c>
    </row>
    <row r="5363" spans="1:8">
      <c r="A5363" s="26" t="s">
        <v>4029</v>
      </c>
      <c r="B5363" s="9" t="s">
        <v>4030</v>
      </c>
      <c r="C5363" s="19" t="s">
        <v>4003</v>
      </c>
      <c r="D5363" s="19" t="s">
        <v>5408</v>
      </c>
      <c r="E5363" s="9" t="str">
        <f t="shared" si="83"/>
        <v>45033PM10-PRI</v>
      </c>
      <c r="F5363" s="35">
        <v>18.435188017509624</v>
      </c>
      <c r="G5363" s="19" t="s">
        <v>5473</v>
      </c>
      <c r="H5363" s="19" t="s">
        <v>5474</v>
      </c>
    </row>
    <row r="5364" spans="1:8">
      <c r="A5364" s="26" t="s">
        <v>4031</v>
      </c>
      <c r="B5364" s="9" t="s">
        <v>2250</v>
      </c>
      <c r="C5364" s="19" t="s">
        <v>4003</v>
      </c>
      <c r="D5364" s="19" t="s">
        <v>5408</v>
      </c>
      <c r="E5364" s="9" t="str">
        <f t="shared" si="83"/>
        <v>45035PM10-PRI</v>
      </c>
      <c r="F5364" s="35">
        <v>17.737178624310136</v>
      </c>
      <c r="G5364" s="19" t="s">
        <v>5473</v>
      </c>
      <c r="H5364" s="19" t="s">
        <v>5474</v>
      </c>
    </row>
    <row r="5365" spans="1:8">
      <c r="A5365" s="26" t="s">
        <v>4032</v>
      </c>
      <c r="B5365" s="9" t="s">
        <v>4033</v>
      </c>
      <c r="C5365" s="19" t="s">
        <v>4003</v>
      </c>
      <c r="D5365" s="19" t="s">
        <v>5408</v>
      </c>
      <c r="E5365" s="9" t="str">
        <f t="shared" si="83"/>
        <v>45037PM10-PRI</v>
      </c>
      <c r="F5365" s="35">
        <v>18.910014104372358</v>
      </c>
      <c r="G5365" s="19" t="s">
        <v>5473</v>
      </c>
      <c r="H5365" s="19" t="s">
        <v>5474</v>
      </c>
    </row>
    <row r="5366" spans="1:8">
      <c r="A5366" s="26" t="s">
        <v>4034</v>
      </c>
      <c r="B5366" s="9" t="s">
        <v>708</v>
      </c>
      <c r="C5366" s="19" t="s">
        <v>4003</v>
      </c>
      <c r="D5366" s="19" t="s">
        <v>5408</v>
      </c>
      <c r="E5366" s="9" t="str">
        <f t="shared" si="83"/>
        <v>45039PM10-PRI</v>
      </c>
      <c r="F5366" s="35">
        <v>17.260937500000001</v>
      </c>
      <c r="G5366" s="19" t="s">
        <v>5473</v>
      </c>
      <c r="H5366" s="19" t="s">
        <v>5474</v>
      </c>
    </row>
    <row r="5367" spans="1:8">
      <c r="A5367" s="26" t="s">
        <v>4035</v>
      </c>
      <c r="B5367" s="9" t="s">
        <v>4036</v>
      </c>
      <c r="C5367" s="19" t="s">
        <v>4003</v>
      </c>
      <c r="D5367" s="19" t="s">
        <v>5408</v>
      </c>
      <c r="E5367" s="9" t="str">
        <f t="shared" si="83"/>
        <v>45041PM10-PRI</v>
      </c>
      <c r="F5367" s="35">
        <v>19.985083526745989</v>
      </c>
      <c r="G5367" s="19" t="s">
        <v>5473</v>
      </c>
      <c r="H5367" s="19" t="s">
        <v>5474</v>
      </c>
    </row>
    <row r="5368" spans="1:8">
      <c r="A5368" s="26" t="s">
        <v>4037</v>
      </c>
      <c r="B5368" s="9" t="s">
        <v>4038</v>
      </c>
      <c r="C5368" s="19" t="s">
        <v>4003</v>
      </c>
      <c r="D5368" s="19" t="s">
        <v>5408</v>
      </c>
      <c r="E5368" s="9" t="str">
        <f t="shared" si="83"/>
        <v>45043PM10-PRI</v>
      </c>
      <c r="F5368" s="35">
        <v>17.933076455080105</v>
      </c>
      <c r="G5368" s="19" t="s">
        <v>5473</v>
      </c>
      <c r="H5368" s="19" t="s">
        <v>5474</v>
      </c>
    </row>
    <row r="5369" spans="1:8">
      <c r="A5369" s="26" t="s">
        <v>4039</v>
      </c>
      <c r="B5369" s="9" t="s">
        <v>4040</v>
      </c>
      <c r="C5369" s="19" t="s">
        <v>4003</v>
      </c>
      <c r="D5369" s="19" t="s">
        <v>5408</v>
      </c>
      <c r="E5369" s="9" t="str">
        <f t="shared" si="83"/>
        <v>45045PM10-PRI</v>
      </c>
      <c r="F5369" s="35">
        <v>13.903952095808384</v>
      </c>
      <c r="G5369" s="19" t="s">
        <v>5473</v>
      </c>
      <c r="H5369" s="19" t="s">
        <v>5474</v>
      </c>
    </row>
    <row r="5370" spans="1:8">
      <c r="A5370" s="26" t="s">
        <v>4041</v>
      </c>
      <c r="B5370" s="9" t="s">
        <v>1798</v>
      </c>
      <c r="C5370" s="19" t="s">
        <v>4003</v>
      </c>
      <c r="D5370" s="19" t="s">
        <v>5408</v>
      </c>
      <c r="E5370" s="9" t="str">
        <f t="shared" si="83"/>
        <v>45047PM10-PRI</v>
      </c>
      <c r="F5370" s="35">
        <v>11.849388379204891</v>
      </c>
      <c r="G5370" s="19" t="s">
        <v>5473</v>
      </c>
      <c r="H5370" s="19" t="s">
        <v>5474</v>
      </c>
    </row>
    <row r="5371" spans="1:8">
      <c r="A5371" s="26" t="s">
        <v>4042</v>
      </c>
      <c r="B5371" s="9" t="s">
        <v>4043</v>
      </c>
      <c r="C5371" s="19" t="s">
        <v>4003</v>
      </c>
      <c r="D5371" s="19" t="s">
        <v>5408</v>
      </c>
      <c r="E5371" s="9" t="str">
        <f t="shared" si="83"/>
        <v>45049PM10-PRI</v>
      </c>
      <c r="F5371" s="35">
        <v>17.135083084368286</v>
      </c>
      <c r="G5371" s="19" t="s">
        <v>5473</v>
      </c>
      <c r="H5371" s="19" t="s">
        <v>5474</v>
      </c>
    </row>
    <row r="5372" spans="1:8">
      <c r="A5372" s="26" t="s">
        <v>4044</v>
      </c>
      <c r="B5372" s="9" t="s">
        <v>4045</v>
      </c>
      <c r="C5372" s="19" t="s">
        <v>4003</v>
      </c>
      <c r="D5372" s="19" t="s">
        <v>5408</v>
      </c>
      <c r="E5372" s="9" t="str">
        <f t="shared" si="83"/>
        <v>45051PM10-PRI</v>
      </c>
      <c r="F5372" s="35">
        <v>15.863049465589704</v>
      </c>
      <c r="G5372" s="19" t="s">
        <v>5473</v>
      </c>
      <c r="H5372" s="19" t="s">
        <v>5474</v>
      </c>
    </row>
    <row r="5373" spans="1:8">
      <c r="A5373" s="26" t="s">
        <v>4046</v>
      </c>
      <c r="B5373" s="9" t="s">
        <v>999</v>
      </c>
      <c r="C5373" s="19" t="s">
        <v>4003</v>
      </c>
      <c r="D5373" s="19" t="s">
        <v>5408</v>
      </c>
      <c r="E5373" s="9" t="str">
        <f t="shared" si="83"/>
        <v>45053PM10-PRI</v>
      </c>
      <c r="F5373" s="35">
        <v>9.4180567497850394</v>
      </c>
      <c r="G5373" s="19" t="s">
        <v>5473</v>
      </c>
      <c r="H5373" s="19" t="s">
        <v>5474</v>
      </c>
    </row>
    <row r="5374" spans="1:8">
      <c r="A5374" s="26" t="s">
        <v>4047</v>
      </c>
      <c r="B5374" s="9" t="s">
        <v>4048</v>
      </c>
      <c r="C5374" s="19" t="s">
        <v>4003</v>
      </c>
      <c r="D5374" s="19" t="s">
        <v>5408</v>
      </c>
      <c r="E5374" s="9" t="str">
        <f t="shared" si="83"/>
        <v>45055PM10-PRI</v>
      </c>
      <c r="F5374" s="35">
        <v>18.01663982823403</v>
      </c>
      <c r="G5374" s="19" t="s">
        <v>5473</v>
      </c>
      <c r="H5374" s="19" t="s">
        <v>5474</v>
      </c>
    </row>
    <row r="5375" spans="1:8">
      <c r="A5375" s="26" t="s">
        <v>4049</v>
      </c>
      <c r="B5375" s="9" t="s">
        <v>3048</v>
      </c>
      <c r="C5375" s="19" t="s">
        <v>4003</v>
      </c>
      <c r="D5375" s="19" t="s">
        <v>5408</v>
      </c>
      <c r="E5375" s="9" t="str">
        <f t="shared" si="83"/>
        <v>45057PM10-PRI</v>
      </c>
      <c r="F5375" s="35">
        <v>21.885240464344946</v>
      </c>
      <c r="G5375" s="19" t="s">
        <v>5473</v>
      </c>
      <c r="H5375" s="19" t="s">
        <v>5474</v>
      </c>
    </row>
    <row r="5376" spans="1:8">
      <c r="A5376" s="26" t="s">
        <v>4050</v>
      </c>
      <c r="B5376" s="9" t="s">
        <v>1020</v>
      </c>
      <c r="C5376" s="19" t="s">
        <v>4003</v>
      </c>
      <c r="D5376" s="19" t="s">
        <v>5408</v>
      </c>
      <c r="E5376" s="9" t="str">
        <f t="shared" si="83"/>
        <v>45059PM10-PRI</v>
      </c>
      <c r="F5376" s="35">
        <v>16.241868365180466</v>
      </c>
      <c r="G5376" s="19" t="s">
        <v>5473</v>
      </c>
      <c r="H5376" s="19" t="s">
        <v>5474</v>
      </c>
    </row>
    <row r="5377" spans="1:8">
      <c r="A5377" s="26" t="s">
        <v>4051</v>
      </c>
      <c r="B5377" s="9" t="s">
        <v>138</v>
      </c>
      <c r="C5377" s="19" t="s">
        <v>4003</v>
      </c>
      <c r="D5377" s="19" t="s">
        <v>5408</v>
      </c>
      <c r="E5377" s="9" t="str">
        <f t="shared" si="83"/>
        <v>45061PM10-PRI</v>
      </c>
      <c r="F5377" s="35">
        <v>26.033166313759189</v>
      </c>
      <c r="G5377" s="19" t="s">
        <v>5473</v>
      </c>
      <c r="H5377" s="19" t="s">
        <v>5474</v>
      </c>
    </row>
    <row r="5378" spans="1:8">
      <c r="A5378" s="26" t="s">
        <v>4052</v>
      </c>
      <c r="B5378" s="9" t="s">
        <v>4053</v>
      </c>
      <c r="C5378" s="19" t="s">
        <v>4003</v>
      </c>
      <c r="D5378" s="19" t="s">
        <v>5408</v>
      </c>
      <c r="E5378" s="9" t="str">
        <f t="shared" si="83"/>
        <v>45063PM10-PRI</v>
      </c>
      <c r="F5378" s="35">
        <v>12.195065159424644</v>
      </c>
      <c r="G5378" s="19" t="s">
        <v>5473</v>
      </c>
      <c r="H5378" s="19" t="s">
        <v>5474</v>
      </c>
    </row>
    <row r="5379" spans="1:8">
      <c r="A5379" s="26" t="s">
        <v>4054</v>
      </c>
      <c r="B5379" s="9" t="s">
        <v>4055</v>
      </c>
      <c r="C5379" s="19" t="s">
        <v>4003</v>
      </c>
      <c r="D5379" s="19" t="s">
        <v>5408</v>
      </c>
      <c r="E5379" s="9" t="str">
        <f t="shared" ref="E5379:E5442" si="84">A5379&amp;D5379</f>
        <v>45065PM10-PRI</v>
      </c>
      <c r="F5379" s="35">
        <v>18.833333333333332</v>
      </c>
      <c r="G5379" s="19" t="s">
        <v>5473</v>
      </c>
      <c r="H5379" s="19" t="s">
        <v>5474</v>
      </c>
    </row>
    <row r="5380" spans="1:8">
      <c r="A5380" s="26" t="s">
        <v>4056</v>
      </c>
      <c r="B5380" s="9" t="s">
        <v>156</v>
      </c>
      <c r="C5380" s="19" t="s">
        <v>4003</v>
      </c>
      <c r="D5380" s="19" t="s">
        <v>5408</v>
      </c>
      <c r="E5380" s="9" t="str">
        <f t="shared" si="84"/>
        <v>45067PM10-PRI</v>
      </c>
      <c r="F5380" s="35">
        <v>14.946975718155425</v>
      </c>
      <c r="G5380" s="19" t="s">
        <v>5473</v>
      </c>
      <c r="H5380" s="19" t="s">
        <v>5474</v>
      </c>
    </row>
    <row r="5381" spans="1:8">
      <c r="A5381" s="26" t="s">
        <v>4057</v>
      </c>
      <c r="B5381" s="9" t="s">
        <v>4058</v>
      </c>
      <c r="C5381" s="19" t="s">
        <v>4003</v>
      </c>
      <c r="D5381" s="19" t="s">
        <v>5408</v>
      </c>
      <c r="E5381" s="9" t="str">
        <f t="shared" si="84"/>
        <v>45069PM10-PRI</v>
      </c>
      <c r="F5381" s="35">
        <v>46.939748386906693</v>
      </c>
      <c r="G5381" s="19" t="s">
        <v>5473</v>
      </c>
      <c r="H5381" s="19" t="s">
        <v>5474</v>
      </c>
    </row>
    <row r="5382" spans="1:8">
      <c r="A5382" s="26" t="s">
        <v>4059</v>
      </c>
      <c r="B5382" s="9" t="s">
        <v>4060</v>
      </c>
      <c r="C5382" s="19" t="s">
        <v>4003</v>
      </c>
      <c r="D5382" s="19" t="s">
        <v>5408</v>
      </c>
      <c r="E5382" s="9" t="str">
        <f t="shared" si="84"/>
        <v>45071PM10-PRI</v>
      </c>
      <c r="F5382" s="35">
        <v>23.348613861386138</v>
      </c>
      <c r="G5382" s="19" t="s">
        <v>5473</v>
      </c>
      <c r="H5382" s="19" t="s">
        <v>5474</v>
      </c>
    </row>
    <row r="5383" spans="1:8">
      <c r="A5383" s="26" t="s">
        <v>4061</v>
      </c>
      <c r="B5383" s="9" t="s">
        <v>1069</v>
      </c>
      <c r="C5383" s="19" t="s">
        <v>4003</v>
      </c>
      <c r="D5383" s="19" t="s">
        <v>5408</v>
      </c>
      <c r="E5383" s="9" t="str">
        <f t="shared" si="84"/>
        <v>45073PM10-PRI</v>
      </c>
      <c r="F5383" s="35">
        <v>24.007933645870899</v>
      </c>
      <c r="G5383" s="19" t="s">
        <v>5473</v>
      </c>
      <c r="H5383" s="19" t="s">
        <v>5474</v>
      </c>
    </row>
    <row r="5384" spans="1:8">
      <c r="A5384" s="26" t="s">
        <v>4062</v>
      </c>
      <c r="B5384" s="9" t="s">
        <v>4063</v>
      </c>
      <c r="C5384" s="19" t="s">
        <v>4003</v>
      </c>
      <c r="D5384" s="19" t="s">
        <v>5408</v>
      </c>
      <c r="E5384" s="9" t="str">
        <f t="shared" si="84"/>
        <v>45075PM10-PRI</v>
      </c>
      <c r="F5384" s="35">
        <v>29.7397283668755</v>
      </c>
      <c r="G5384" s="19" t="s">
        <v>5473</v>
      </c>
      <c r="H5384" s="19" t="s">
        <v>5474</v>
      </c>
    </row>
    <row r="5385" spans="1:8">
      <c r="A5385" s="26" t="s">
        <v>4064</v>
      </c>
      <c r="B5385" s="9" t="s">
        <v>177</v>
      </c>
      <c r="C5385" s="19" t="s">
        <v>4003</v>
      </c>
      <c r="D5385" s="19" t="s">
        <v>5408</v>
      </c>
      <c r="E5385" s="9" t="str">
        <f t="shared" si="84"/>
        <v>45077PM10-PRI</v>
      </c>
      <c r="F5385" s="35">
        <v>31.600153344834201</v>
      </c>
      <c r="G5385" s="19" t="s">
        <v>5473</v>
      </c>
      <c r="H5385" s="19" t="s">
        <v>5474</v>
      </c>
    </row>
    <row r="5386" spans="1:8">
      <c r="A5386" s="26" t="s">
        <v>4065</v>
      </c>
      <c r="B5386" s="9" t="s">
        <v>1420</v>
      </c>
      <c r="C5386" s="19" t="s">
        <v>4003</v>
      </c>
      <c r="D5386" s="19" t="s">
        <v>5408</v>
      </c>
      <c r="E5386" s="9" t="str">
        <f t="shared" si="84"/>
        <v>45079PM10-PRI</v>
      </c>
      <c r="F5386" s="35">
        <v>12.580111363814602</v>
      </c>
      <c r="G5386" s="19" t="s">
        <v>5473</v>
      </c>
      <c r="H5386" s="19" t="s">
        <v>5474</v>
      </c>
    </row>
    <row r="5387" spans="1:8">
      <c r="A5387" s="26" t="s">
        <v>4066</v>
      </c>
      <c r="B5387" s="9" t="s">
        <v>4067</v>
      </c>
      <c r="C5387" s="19" t="s">
        <v>4003</v>
      </c>
      <c r="D5387" s="19" t="s">
        <v>5408</v>
      </c>
      <c r="E5387" s="9" t="str">
        <f t="shared" si="84"/>
        <v>45081PM10-PRI</v>
      </c>
      <c r="F5387" s="35">
        <v>30.823650868137026</v>
      </c>
      <c r="G5387" s="19" t="s">
        <v>5473</v>
      </c>
      <c r="H5387" s="19" t="s">
        <v>5474</v>
      </c>
    </row>
    <row r="5388" spans="1:8">
      <c r="A5388" s="26" t="s">
        <v>4068</v>
      </c>
      <c r="B5388" s="9" t="s">
        <v>4069</v>
      </c>
      <c r="C5388" s="19" t="s">
        <v>4003</v>
      </c>
      <c r="D5388" s="19" t="s">
        <v>5408</v>
      </c>
      <c r="E5388" s="9" t="str">
        <f t="shared" si="84"/>
        <v>45083PM10-PRI</v>
      </c>
      <c r="F5388" s="35">
        <v>13.507854251012146</v>
      </c>
      <c r="G5388" s="19" t="s">
        <v>5473</v>
      </c>
      <c r="H5388" s="19" t="s">
        <v>5474</v>
      </c>
    </row>
    <row r="5389" spans="1:8">
      <c r="A5389" s="26" t="s">
        <v>4070</v>
      </c>
      <c r="B5389" s="9" t="s">
        <v>195</v>
      </c>
      <c r="C5389" s="19" t="s">
        <v>4003</v>
      </c>
      <c r="D5389" s="19" t="s">
        <v>5408</v>
      </c>
      <c r="E5389" s="9" t="str">
        <f t="shared" si="84"/>
        <v>45085PM10-PRI</v>
      </c>
      <c r="F5389" s="35">
        <v>26.016722499114856</v>
      </c>
      <c r="G5389" s="19" t="s">
        <v>5473</v>
      </c>
      <c r="H5389" s="19" t="s">
        <v>5474</v>
      </c>
    </row>
    <row r="5390" spans="1:8">
      <c r="A5390" s="26" t="s">
        <v>4071</v>
      </c>
      <c r="B5390" s="9" t="s">
        <v>453</v>
      </c>
      <c r="C5390" s="19" t="s">
        <v>4003</v>
      </c>
      <c r="D5390" s="19" t="s">
        <v>5408</v>
      </c>
      <c r="E5390" s="9" t="str">
        <f t="shared" si="84"/>
        <v>45087PM10-PRI</v>
      </c>
      <c r="F5390" s="35">
        <v>11.033786407766991</v>
      </c>
      <c r="G5390" s="19" t="s">
        <v>5473</v>
      </c>
      <c r="H5390" s="19" t="s">
        <v>5474</v>
      </c>
    </row>
    <row r="5391" spans="1:8">
      <c r="A5391" s="26" t="s">
        <v>4072</v>
      </c>
      <c r="B5391" s="9" t="s">
        <v>4073</v>
      </c>
      <c r="C5391" s="19" t="s">
        <v>4003</v>
      </c>
      <c r="D5391" s="19" t="s">
        <v>5408</v>
      </c>
      <c r="E5391" s="9" t="str">
        <f t="shared" si="84"/>
        <v>45089PM10-PRI</v>
      </c>
      <c r="F5391" s="35">
        <v>50.157970940865681</v>
      </c>
      <c r="G5391" s="19" t="s">
        <v>5473</v>
      </c>
      <c r="H5391" s="19" t="s">
        <v>5474</v>
      </c>
    </row>
    <row r="5392" spans="1:8">
      <c r="A5392" s="26" t="s">
        <v>4074</v>
      </c>
      <c r="B5392" s="9" t="s">
        <v>2231</v>
      </c>
      <c r="C5392" s="19" t="s">
        <v>4003</v>
      </c>
      <c r="D5392" s="19" t="s">
        <v>5408</v>
      </c>
      <c r="E5392" s="9" t="str">
        <f t="shared" si="84"/>
        <v>45091PM10-PRI</v>
      </c>
      <c r="F5392" s="35">
        <v>30.828746177370032</v>
      </c>
      <c r="G5392" s="19" t="s">
        <v>5473</v>
      </c>
      <c r="H5392" s="19" t="s">
        <v>5474</v>
      </c>
    </row>
    <row r="5393" spans="1:8">
      <c r="A5393" s="26" t="s">
        <v>4075</v>
      </c>
      <c r="B5393" s="9" t="s">
        <v>4077</v>
      </c>
      <c r="C5393" s="19" t="s">
        <v>4078</v>
      </c>
      <c r="D5393" s="19" t="s">
        <v>5408</v>
      </c>
      <c r="E5393" s="9" t="str">
        <f t="shared" si="84"/>
        <v>46003PM10-PRI</v>
      </c>
      <c r="F5393" s="35">
        <v>22.089159111111112</v>
      </c>
      <c r="G5393" s="19" t="s">
        <v>5473</v>
      </c>
      <c r="H5393" s="19" t="s">
        <v>5474</v>
      </c>
    </row>
    <row r="5394" spans="1:8">
      <c r="A5394" s="26" t="s">
        <v>4079</v>
      </c>
      <c r="B5394" s="9" t="s">
        <v>4080</v>
      </c>
      <c r="C5394" s="19" t="s">
        <v>4078</v>
      </c>
      <c r="D5394" s="19" t="s">
        <v>5408</v>
      </c>
      <c r="E5394" s="9" t="str">
        <f t="shared" si="84"/>
        <v>46005PM10-PRI</v>
      </c>
      <c r="F5394" s="35">
        <v>26.310966962288266</v>
      </c>
      <c r="G5394" s="19" t="s">
        <v>5473</v>
      </c>
      <c r="H5394" s="19" t="s">
        <v>5474</v>
      </c>
    </row>
    <row r="5395" spans="1:8">
      <c r="A5395" s="26" t="s">
        <v>4081</v>
      </c>
      <c r="B5395" s="9" t="s">
        <v>4082</v>
      </c>
      <c r="C5395" s="19" t="s">
        <v>4078</v>
      </c>
      <c r="D5395" s="19" t="s">
        <v>5408</v>
      </c>
      <c r="E5395" s="9" t="str">
        <f t="shared" si="84"/>
        <v>46007PM10-PRI</v>
      </c>
      <c r="F5395" s="35">
        <v>26.732487845804656</v>
      </c>
      <c r="G5395" s="19" t="s">
        <v>5473</v>
      </c>
      <c r="H5395" s="19" t="s">
        <v>5474</v>
      </c>
    </row>
    <row r="5396" spans="1:8">
      <c r="A5396" s="26" t="s">
        <v>4083</v>
      </c>
      <c r="B5396" s="9" t="s">
        <v>4084</v>
      </c>
      <c r="C5396" s="19" t="s">
        <v>4078</v>
      </c>
      <c r="D5396" s="19" t="s">
        <v>5408</v>
      </c>
      <c r="E5396" s="9" t="str">
        <f t="shared" si="84"/>
        <v>46009PM10-PRI</v>
      </c>
      <c r="F5396" s="35">
        <v>38.07234079946884</v>
      </c>
      <c r="G5396" s="19" t="s">
        <v>5473</v>
      </c>
      <c r="H5396" s="19" t="s">
        <v>5474</v>
      </c>
    </row>
    <row r="5397" spans="1:8">
      <c r="A5397" s="26" t="s">
        <v>4085</v>
      </c>
      <c r="B5397" s="9" t="s">
        <v>4086</v>
      </c>
      <c r="C5397" s="19" t="s">
        <v>4078</v>
      </c>
      <c r="D5397" s="19" t="s">
        <v>5408</v>
      </c>
      <c r="E5397" s="9" t="str">
        <f t="shared" si="84"/>
        <v>46011PM10-PRI</v>
      </c>
      <c r="F5397" s="35">
        <v>32.718007962876094</v>
      </c>
      <c r="G5397" s="19" t="s">
        <v>5473</v>
      </c>
      <c r="H5397" s="19" t="s">
        <v>5474</v>
      </c>
    </row>
    <row r="5398" spans="1:8">
      <c r="A5398" s="26" t="s">
        <v>4087</v>
      </c>
      <c r="B5398" s="9" t="s">
        <v>1307</v>
      </c>
      <c r="C5398" s="19" t="s">
        <v>4078</v>
      </c>
      <c r="D5398" s="19" t="s">
        <v>5408</v>
      </c>
      <c r="E5398" s="9" t="str">
        <f t="shared" si="84"/>
        <v>46013PM10-PRI</v>
      </c>
      <c r="F5398" s="35">
        <v>23.555903836921601</v>
      </c>
      <c r="G5398" s="19" t="s">
        <v>5473</v>
      </c>
      <c r="H5398" s="19" t="s">
        <v>5474</v>
      </c>
    </row>
    <row r="5399" spans="1:8">
      <c r="A5399" s="26" t="s">
        <v>4088</v>
      </c>
      <c r="B5399" s="9" t="s">
        <v>4089</v>
      </c>
      <c r="C5399" s="19" t="s">
        <v>4078</v>
      </c>
      <c r="D5399" s="19" t="s">
        <v>5408</v>
      </c>
      <c r="E5399" s="9" t="str">
        <f t="shared" si="84"/>
        <v>46015PM10-PRI</v>
      </c>
      <c r="F5399" s="35">
        <v>23.152203180978024</v>
      </c>
      <c r="G5399" s="19" t="s">
        <v>5473</v>
      </c>
      <c r="H5399" s="19" t="s">
        <v>5474</v>
      </c>
    </row>
    <row r="5400" spans="1:8">
      <c r="A5400" s="26" t="s">
        <v>4090</v>
      </c>
      <c r="B5400" s="9" t="s">
        <v>2982</v>
      </c>
      <c r="C5400" s="19" t="s">
        <v>4078</v>
      </c>
      <c r="D5400" s="19" t="s">
        <v>5408</v>
      </c>
      <c r="E5400" s="9" t="str">
        <f t="shared" si="84"/>
        <v>46017PM10-PRI</v>
      </c>
      <c r="F5400" s="35">
        <v>23.481901879177702</v>
      </c>
      <c r="G5400" s="19" t="s">
        <v>5473</v>
      </c>
      <c r="H5400" s="19" t="s">
        <v>5474</v>
      </c>
    </row>
    <row r="5401" spans="1:8">
      <c r="A5401" s="26" t="s">
        <v>4091</v>
      </c>
      <c r="B5401" s="9" t="s">
        <v>477</v>
      </c>
      <c r="C5401" s="19" t="s">
        <v>4078</v>
      </c>
      <c r="D5401" s="19" t="s">
        <v>5408</v>
      </c>
      <c r="E5401" s="9" t="str">
        <f t="shared" si="84"/>
        <v>46019PM10-PRI</v>
      </c>
      <c r="F5401" s="35">
        <v>16.249647856708112</v>
      </c>
      <c r="G5401" s="19" t="s">
        <v>5473</v>
      </c>
      <c r="H5401" s="19" t="s">
        <v>5474</v>
      </c>
    </row>
    <row r="5402" spans="1:8">
      <c r="A5402" s="26" t="s">
        <v>4092</v>
      </c>
      <c r="B5402" s="9" t="s">
        <v>1946</v>
      </c>
      <c r="C5402" s="19" t="s">
        <v>4078</v>
      </c>
      <c r="D5402" s="19" t="s">
        <v>5408</v>
      </c>
      <c r="E5402" s="9" t="str">
        <f t="shared" si="84"/>
        <v>46021PM10-PRI</v>
      </c>
      <c r="F5402" s="35">
        <v>19.573281846300873</v>
      </c>
      <c r="G5402" s="19" t="s">
        <v>5473</v>
      </c>
      <c r="H5402" s="19" t="s">
        <v>5474</v>
      </c>
    </row>
    <row r="5403" spans="1:8">
      <c r="A5403" s="26" t="s">
        <v>4093</v>
      </c>
      <c r="B5403" s="9" t="s">
        <v>4094</v>
      </c>
      <c r="C5403" s="19" t="s">
        <v>4078</v>
      </c>
      <c r="D5403" s="19" t="s">
        <v>5408</v>
      </c>
      <c r="E5403" s="9" t="str">
        <f t="shared" si="84"/>
        <v>46023PM10-PRI</v>
      </c>
      <c r="F5403" s="35">
        <v>27.625399035786554</v>
      </c>
      <c r="G5403" s="19" t="s">
        <v>5473</v>
      </c>
      <c r="H5403" s="19" t="s">
        <v>5474</v>
      </c>
    </row>
    <row r="5404" spans="1:8">
      <c r="A5404" s="26" t="s">
        <v>4095</v>
      </c>
      <c r="B5404" s="9" t="s">
        <v>346</v>
      </c>
      <c r="C5404" s="19" t="s">
        <v>4078</v>
      </c>
      <c r="D5404" s="19" t="s">
        <v>5408</v>
      </c>
      <c r="E5404" s="9" t="str">
        <f t="shared" si="84"/>
        <v>46025PM10-PRI</v>
      </c>
      <c r="F5404" s="35">
        <v>16.464789388612331</v>
      </c>
      <c r="G5404" s="19" t="s">
        <v>5473</v>
      </c>
      <c r="H5404" s="19" t="s">
        <v>5474</v>
      </c>
    </row>
    <row r="5405" spans="1:8">
      <c r="A5405" s="26" t="s">
        <v>4096</v>
      </c>
      <c r="B5405" s="9" t="s">
        <v>57</v>
      </c>
      <c r="C5405" s="19" t="s">
        <v>4078</v>
      </c>
      <c r="D5405" s="19" t="s">
        <v>5408</v>
      </c>
      <c r="E5405" s="9" t="str">
        <f t="shared" si="84"/>
        <v>46027PM10-PRI</v>
      </c>
      <c r="F5405" s="35">
        <v>30.479284281362968</v>
      </c>
      <c r="G5405" s="19" t="s">
        <v>5473</v>
      </c>
      <c r="H5405" s="19" t="s">
        <v>5474</v>
      </c>
    </row>
    <row r="5406" spans="1:8">
      <c r="A5406" s="26" t="s">
        <v>4097</v>
      </c>
      <c r="B5406" s="9" t="s">
        <v>4098</v>
      </c>
      <c r="C5406" s="19" t="s">
        <v>4078</v>
      </c>
      <c r="D5406" s="19" t="s">
        <v>5408</v>
      </c>
      <c r="E5406" s="9" t="str">
        <f t="shared" si="84"/>
        <v>46029PM10-PRI</v>
      </c>
      <c r="F5406" s="35">
        <v>19.558757798677718</v>
      </c>
      <c r="G5406" s="19" t="s">
        <v>5473</v>
      </c>
      <c r="H5406" s="19" t="s">
        <v>5474</v>
      </c>
    </row>
    <row r="5407" spans="1:8">
      <c r="A5407" s="26" t="s">
        <v>4099</v>
      </c>
      <c r="B5407" s="9" t="s">
        <v>4100</v>
      </c>
      <c r="C5407" s="19" t="s">
        <v>4078</v>
      </c>
      <c r="D5407" s="19" t="s">
        <v>5408</v>
      </c>
      <c r="E5407" s="9" t="str">
        <f t="shared" si="84"/>
        <v>46031PM10-PRI</v>
      </c>
      <c r="F5407" s="35">
        <v>24.806031117468127</v>
      </c>
      <c r="G5407" s="19" t="s">
        <v>5473</v>
      </c>
      <c r="H5407" s="19" t="s">
        <v>5474</v>
      </c>
    </row>
    <row r="5408" spans="1:8">
      <c r="A5408" s="26" t="s">
        <v>4101</v>
      </c>
      <c r="B5408" s="9" t="s">
        <v>616</v>
      </c>
      <c r="C5408" s="19" t="s">
        <v>4078</v>
      </c>
      <c r="D5408" s="19" t="s">
        <v>5408</v>
      </c>
      <c r="E5408" s="9" t="str">
        <f t="shared" si="84"/>
        <v>46033PM10-PRI</v>
      </c>
      <c r="F5408" s="35">
        <v>15.243599689681924</v>
      </c>
      <c r="G5408" s="19" t="s">
        <v>5473</v>
      </c>
      <c r="H5408" s="19" t="s">
        <v>5474</v>
      </c>
    </row>
    <row r="5409" spans="1:8">
      <c r="A5409" s="26" t="s">
        <v>4102</v>
      </c>
      <c r="B5409" s="9" t="s">
        <v>4103</v>
      </c>
      <c r="C5409" s="19" t="s">
        <v>4078</v>
      </c>
      <c r="D5409" s="19" t="s">
        <v>5408</v>
      </c>
      <c r="E5409" s="9" t="str">
        <f t="shared" si="84"/>
        <v>46035PM10-PRI</v>
      </c>
      <c r="F5409" s="35">
        <v>28.295136505254259</v>
      </c>
      <c r="G5409" s="19" t="s">
        <v>5473</v>
      </c>
      <c r="H5409" s="19" t="s">
        <v>5474</v>
      </c>
    </row>
    <row r="5410" spans="1:8">
      <c r="A5410" s="26" t="s">
        <v>4104</v>
      </c>
      <c r="B5410" s="9" t="s">
        <v>4105</v>
      </c>
      <c r="C5410" s="19" t="s">
        <v>4078</v>
      </c>
      <c r="D5410" s="19" t="s">
        <v>5408</v>
      </c>
      <c r="E5410" s="9" t="str">
        <f t="shared" si="84"/>
        <v>46037PM10-PRI</v>
      </c>
      <c r="F5410" s="35">
        <v>15.461392485424167</v>
      </c>
      <c r="G5410" s="19" t="s">
        <v>5473</v>
      </c>
      <c r="H5410" s="19" t="s">
        <v>5474</v>
      </c>
    </row>
    <row r="5411" spans="1:8">
      <c r="A5411" s="26" t="s">
        <v>4106</v>
      </c>
      <c r="B5411" s="9" t="s">
        <v>3003</v>
      </c>
      <c r="C5411" s="19" t="s">
        <v>4078</v>
      </c>
      <c r="D5411" s="19" t="s">
        <v>5408</v>
      </c>
      <c r="E5411" s="9" t="str">
        <f t="shared" si="84"/>
        <v>46039PM10-PRI</v>
      </c>
      <c r="F5411" s="35">
        <v>27.083089230769225</v>
      </c>
      <c r="G5411" s="19" t="s">
        <v>5473</v>
      </c>
      <c r="H5411" s="19" t="s">
        <v>5474</v>
      </c>
    </row>
    <row r="5412" spans="1:8">
      <c r="A5412" s="26" t="s">
        <v>4107</v>
      </c>
      <c r="B5412" s="9" t="s">
        <v>3750</v>
      </c>
      <c r="C5412" s="19" t="s">
        <v>4078</v>
      </c>
      <c r="D5412" s="19" t="s">
        <v>5408</v>
      </c>
      <c r="E5412" s="9" t="str">
        <f t="shared" si="84"/>
        <v>46041PM10-PRI</v>
      </c>
      <c r="F5412" s="35">
        <v>30.451366494679139</v>
      </c>
      <c r="G5412" s="19" t="s">
        <v>5473</v>
      </c>
      <c r="H5412" s="19" t="s">
        <v>5474</v>
      </c>
    </row>
    <row r="5413" spans="1:8">
      <c r="A5413" s="26" t="s">
        <v>4108</v>
      </c>
      <c r="B5413" s="9" t="s">
        <v>624</v>
      </c>
      <c r="C5413" s="19" t="s">
        <v>4078</v>
      </c>
      <c r="D5413" s="19" t="s">
        <v>5408</v>
      </c>
      <c r="E5413" s="9" t="str">
        <f t="shared" si="84"/>
        <v>46043PM10-PRI</v>
      </c>
      <c r="F5413" s="35">
        <v>24.558241703536385</v>
      </c>
      <c r="G5413" s="19" t="s">
        <v>5473</v>
      </c>
      <c r="H5413" s="19" t="s">
        <v>5474</v>
      </c>
    </row>
    <row r="5414" spans="1:8">
      <c r="A5414" s="26" t="s">
        <v>4109</v>
      </c>
      <c r="B5414" s="9" t="s">
        <v>4110</v>
      </c>
      <c r="C5414" s="19" t="s">
        <v>4078</v>
      </c>
      <c r="D5414" s="19" t="s">
        <v>5408</v>
      </c>
      <c r="E5414" s="9" t="str">
        <f t="shared" si="84"/>
        <v>46045PM10-PRI</v>
      </c>
      <c r="F5414" s="35">
        <v>19.606956211838146</v>
      </c>
      <c r="G5414" s="19" t="s">
        <v>5473</v>
      </c>
      <c r="H5414" s="19" t="s">
        <v>5474</v>
      </c>
    </row>
    <row r="5415" spans="1:8">
      <c r="A5415" s="26" t="s">
        <v>4111</v>
      </c>
      <c r="B5415" s="9" t="s">
        <v>4112</v>
      </c>
      <c r="C5415" s="19" t="s">
        <v>4078</v>
      </c>
      <c r="D5415" s="19" t="s">
        <v>5408</v>
      </c>
      <c r="E5415" s="9" t="str">
        <f t="shared" si="84"/>
        <v>46047PM10-PRI</v>
      </c>
      <c r="F5415" s="35">
        <v>23.901321634828964</v>
      </c>
      <c r="G5415" s="19" t="s">
        <v>5473</v>
      </c>
      <c r="H5415" s="19" t="s">
        <v>5474</v>
      </c>
    </row>
    <row r="5416" spans="1:8">
      <c r="A5416" s="26" t="s">
        <v>4113</v>
      </c>
      <c r="B5416" s="9" t="s">
        <v>4114</v>
      </c>
      <c r="C5416" s="19" t="s">
        <v>4078</v>
      </c>
      <c r="D5416" s="19" t="s">
        <v>5408</v>
      </c>
      <c r="E5416" s="9" t="str">
        <f t="shared" si="84"/>
        <v>46049PM10-PRI</v>
      </c>
      <c r="F5416" s="35">
        <v>19.154547762739011</v>
      </c>
      <c r="G5416" s="19" t="s">
        <v>5473</v>
      </c>
      <c r="H5416" s="19" t="s">
        <v>5474</v>
      </c>
    </row>
    <row r="5417" spans="1:8">
      <c r="A5417" s="26" t="s">
        <v>4115</v>
      </c>
      <c r="B5417" s="9" t="s">
        <v>376</v>
      </c>
      <c r="C5417" s="19" t="s">
        <v>4078</v>
      </c>
      <c r="D5417" s="19" t="s">
        <v>5408</v>
      </c>
      <c r="E5417" s="9" t="str">
        <f t="shared" si="84"/>
        <v>46051PM10-PRI</v>
      </c>
      <c r="F5417" s="35">
        <v>19.553090098176202</v>
      </c>
      <c r="G5417" s="19" t="s">
        <v>5473</v>
      </c>
      <c r="H5417" s="19" t="s">
        <v>5474</v>
      </c>
    </row>
    <row r="5418" spans="1:8">
      <c r="A5418" s="26" t="s">
        <v>4116</v>
      </c>
      <c r="B5418" s="9" t="s">
        <v>4117</v>
      </c>
      <c r="C5418" s="19" t="s">
        <v>4078</v>
      </c>
      <c r="D5418" s="19" t="s">
        <v>5408</v>
      </c>
      <c r="E5418" s="9" t="str">
        <f t="shared" si="84"/>
        <v>46053PM10-PRI</v>
      </c>
      <c r="F5418" s="35">
        <v>26.699963892798454</v>
      </c>
      <c r="G5418" s="19" t="s">
        <v>5473</v>
      </c>
      <c r="H5418" s="19" t="s">
        <v>5474</v>
      </c>
    </row>
    <row r="5419" spans="1:8">
      <c r="A5419" s="26" t="s">
        <v>4118</v>
      </c>
      <c r="B5419" s="9" t="s">
        <v>4119</v>
      </c>
      <c r="C5419" s="19" t="s">
        <v>4078</v>
      </c>
      <c r="D5419" s="19" t="s">
        <v>5408</v>
      </c>
      <c r="E5419" s="9" t="str">
        <f t="shared" si="84"/>
        <v>46055PM10-PRI</v>
      </c>
      <c r="F5419" s="35">
        <v>27.289904102968485</v>
      </c>
      <c r="G5419" s="19" t="s">
        <v>5473</v>
      </c>
      <c r="H5419" s="19" t="s">
        <v>5474</v>
      </c>
    </row>
    <row r="5420" spans="1:8">
      <c r="A5420" s="26" t="s">
        <v>4120</v>
      </c>
      <c r="B5420" s="9" t="s">
        <v>4121</v>
      </c>
      <c r="C5420" s="19" t="s">
        <v>4078</v>
      </c>
      <c r="D5420" s="19" t="s">
        <v>5408</v>
      </c>
      <c r="E5420" s="9" t="str">
        <f t="shared" si="84"/>
        <v>46057PM10-PRI</v>
      </c>
      <c r="F5420" s="35">
        <v>20.946827691098999</v>
      </c>
      <c r="G5420" s="19" t="s">
        <v>5473</v>
      </c>
      <c r="H5420" s="19" t="s">
        <v>5474</v>
      </c>
    </row>
    <row r="5421" spans="1:8">
      <c r="A5421" s="26" t="s">
        <v>4122</v>
      </c>
      <c r="B5421" s="9" t="s">
        <v>4123</v>
      </c>
      <c r="C5421" s="19" t="s">
        <v>4078</v>
      </c>
      <c r="D5421" s="19" t="s">
        <v>5408</v>
      </c>
      <c r="E5421" s="9" t="str">
        <f t="shared" si="84"/>
        <v>46059PM10-PRI</v>
      </c>
      <c r="F5421" s="35">
        <v>29.791573518733454</v>
      </c>
      <c r="G5421" s="19" t="s">
        <v>5473</v>
      </c>
      <c r="H5421" s="19" t="s">
        <v>5474</v>
      </c>
    </row>
    <row r="5422" spans="1:8">
      <c r="A5422" s="26" t="s">
        <v>4124</v>
      </c>
      <c r="B5422" s="9" t="s">
        <v>4125</v>
      </c>
      <c r="C5422" s="19" t="s">
        <v>4078</v>
      </c>
      <c r="D5422" s="19" t="s">
        <v>5408</v>
      </c>
      <c r="E5422" s="9" t="str">
        <f t="shared" si="84"/>
        <v>46061PM10-PRI</v>
      </c>
      <c r="F5422" s="35">
        <v>25.711221763419967</v>
      </c>
      <c r="G5422" s="19" t="s">
        <v>5473</v>
      </c>
      <c r="H5422" s="19" t="s">
        <v>5474</v>
      </c>
    </row>
    <row r="5423" spans="1:8">
      <c r="A5423" s="26" t="s">
        <v>4126</v>
      </c>
      <c r="B5423" s="9" t="s">
        <v>3208</v>
      </c>
      <c r="C5423" s="19" t="s">
        <v>4078</v>
      </c>
      <c r="D5423" s="19" t="s">
        <v>5408</v>
      </c>
      <c r="E5423" s="9" t="str">
        <f t="shared" si="84"/>
        <v>46063PM10-PRI</v>
      </c>
      <c r="F5423" s="35">
        <v>24.34169176911178</v>
      </c>
      <c r="G5423" s="19" t="s">
        <v>5473</v>
      </c>
      <c r="H5423" s="19" t="s">
        <v>5474</v>
      </c>
    </row>
    <row r="5424" spans="1:8">
      <c r="A5424" s="26" t="s">
        <v>4127</v>
      </c>
      <c r="B5424" s="9" t="s">
        <v>3764</v>
      </c>
      <c r="C5424" s="19" t="s">
        <v>4078</v>
      </c>
      <c r="D5424" s="19" t="s">
        <v>5408</v>
      </c>
      <c r="E5424" s="9" t="str">
        <f t="shared" si="84"/>
        <v>46065PM10-PRI</v>
      </c>
      <c r="F5424" s="35">
        <v>28.600318260709237</v>
      </c>
      <c r="G5424" s="19" t="s">
        <v>5473</v>
      </c>
      <c r="H5424" s="19" t="s">
        <v>5474</v>
      </c>
    </row>
    <row r="5425" spans="1:8">
      <c r="A5425" s="26" t="s">
        <v>4128</v>
      </c>
      <c r="B5425" s="9" t="s">
        <v>4129</v>
      </c>
      <c r="C5425" s="19" t="s">
        <v>4078</v>
      </c>
      <c r="D5425" s="19" t="s">
        <v>5408</v>
      </c>
      <c r="E5425" s="9" t="str">
        <f t="shared" si="84"/>
        <v>46067PM10-PRI</v>
      </c>
      <c r="F5425" s="35">
        <v>38.884598468732889</v>
      </c>
      <c r="G5425" s="19" t="s">
        <v>5473</v>
      </c>
      <c r="H5425" s="19" t="s">
        <v>5474</v>
      </c>
    </row>
    <row r="5426" spans="1:8">
      <c r="A5426" s="26" t="s">
        <v>4130</v>
      </c>
      <c r="B5426" s="9" t="s">
        <v>3422</v>
      </c>
      <c r="C5426" s="19" t="s">
        <v>4078</v>
      </c>
      <c r="D5426" s="19" t="s">
        <v>5408</v>
      </c>
      <c r="E5426" s="9" t="str">
        <f t="shared" si="84"/>
        <v>46069PM10-PRI</v>
      </c>
      <c r="F5426" s="35">
        <v>34.446879971716449</v>
      </c>
      <c r="G5426" s="19" t="s">
        <v>5473</v>
      </c>
      <c r="H5426" s="19" t="s">
        <v>5474</v>
      </c>
    </row>
    <row r="5427" spans="1:8">
      <c r="A5427" s="26" t="s">
        <v>4131</v>
      </c>
      <c r="B5427" s="9" t="s">
        <v>123</v>
      </c>
      <c r="C5427" s="19" t="s">
        <v>4078</v>
      </c>
      <c r="D5427" s="19" t="s">
        <v>5408</v>
      </c>
      <c r="E5427" s="9" t="str">
        <f t="shared" si="84"/>
        <v>46071PM10-PRI</v>
      </c>
      <c r="F5427" s="35">
        <v>28.94145685409703</v>
      </c>
      <c r="G5427" s="19" t="s">
        <v>5473</v>
      </c>
      <c r="H5427" s="19" t="s">
        <v>5474</v>
      </c>
    </row>
    <row r="5428" spans="1:8">
      <c r="A5428" s="26" t="s">
        <v>4132</v>
      </c>
      <c r="B5428" s="9" t="s">
        <v>4133</v>
      </c>
      <c r="C5428" s="19" t="s">
        <v>4078</v>
      </c>
      <c r="D5428" s="19" t="s">
        <v>5408</v>
      </c>
      <c r="E5428" s="9" t="str">
        <f t="shared" si="84"/>
        <v>46073PM10-PRI</v>
      </c>
      <c r="F5428" s="35">
        <v>38.565477327424837</v>
      </c>
      <c r="G5428" s="19" t="s">
        <v>5473</v>
      </c>
      <c r="H5428" s="19" t="s">
        <v>5474</v>
      </c>
    </row>
    <row r="5429" spans="1:8">
      <c r="A5429" s="26" t="s">
        <v>4134</v>
      </c>
      <c r="B5429" s="9" t="s">
        <v>1012</v>
      </c>
      <c r="C5429" s="19" t="s">
        <v>4078</v>
      </c>
      <c r="D5429" s="19" t="s">
        <v>5408</v>
      </c>
      <c r="E5429" s="9" t="str">
        <f t="shared" si="84"/>
        <v>46075PM10-PRI</v>
      </c>
      <c r="F5429" s="35">
        <v>22.946274097081396</v>
      </c>
      <c r="G5429" s="19" t="s">
        <v>5473</v>
      </c>
      <c r="H5429" s="19" t="s">
        <v>5474</v>
      </c>
    </row>
    <row r="5430" spans="1:8">
      <c r="A5430" s="26" t="s">
        <v>4135</v>
      </c>
      <c r="B5430" s="9" t="s">
        <v>4136</v>
      </c>
      <c r="C5430" s="19" t="s">
        <v>4078</v>
      </c>
      <c r="D5430" s="19" t="s">
        <v>5408</v>
      </c>
      <c r="E5430" s="9" t="str">
        <f t="shared" si="84"/>
        <v>46077PM10-PRI</v>
      </c>
      <c r="F5430" s="35">
        <v>17.460428394541673</v>
      </c>
      <c r="G5430" s="19" t="s">
        <v>5473</v>
      </c>
      <c r="H5430" s="19" t="s">
        <v>5474</v>
      </c>
    </row>
    <row r="5431" spans="1:8">
      <c r="A5431" s="26" t="s">
        <v>4137</v>
      </c>
      <c r="B5431" s="9" t="s">
        <v>503</v>
      </c>
      <c r="C5431" s="19" t="s">
        <v>4078</v>
      </c>
      <c r="D5431" s="19" t="s">
        <v>5408</v>
      </c>
      <c r="E5431" s="9" t="str">
        <f t="shared" si="84"/>
        <v>46079PM10-PRI</v>
      </c>
      <c r="F5431" s="35">
        <v>17.533652737782365</v>
      </c>
      <c r="G5431" s="19" t="s">
        <v>5473</v>
      </c>
      <c r="H5431" s="19" t="s">
        <v>5474</v>
      </c>
    </row>
    <row r="5432" spans="1:8">
      <c r="A5432" s="26" t="s">
        <v>4138</v>
      </c>
      <c r="B5432" s="9" t="s">
        <v>135</v>
      </c>
      <c r="C5432" s="19" t="s">
        <v>4078</v>
      </c>
      <c r="D5432" s="19" t="s">
        <v>5408</v>
      </c>
      <c r="E5432" s="9" t="str">
        <f t="shared" si="84"/>
        <v>46081PM10-PRI</v>
      </c>
      <c r="F5432" s="35">
        <v>8.144912463165193</v>
      </c>
      <c r="G5432" s="19" t="s">
        <v>5473</v>
      </c>
      <c r="H5432" s="19" t="s">
        <v>5474</v>
      </c>
    </row>
    <row r="5433" spans="1:8">
      <c r="A5433" s="26" t="s">
        <v>4139</v>
      </c>
      <c r="B5433" s="9" t="s">
        <v>397</v>
      </c>
      <c r="C5433" s="19" t="s">
        <v>4078</v>
      </c>
      <c r="D5433" s="19" t="s">
        <v>5408</v>
      </c>
      <c r="E5433" s="9" t="str">
        <f t="shared" si="84"/>
        <v>46083PM10-PRI</v>
      </c>
      <c r="F5433" s="35">
        <v>23.948733160301568</v>
      </c>
      <c r="G5433" s="19" t="s">
        <v>5473</v>
      </c>
      <c r="H5433" s="19" t="s">
        <v>5474</v>
      </c>
    </row>
    <row r="5434" spans="1:8">
      <c r="A5434" s="26" t="s">
        <v>4140</v>
      </c>
      <c r="B5434" s="9" t="s">
        <v>4141</v>
      </c>
      <c r="C5434" s="19" t="s">
        <v>4078</v>
      </c>
      <c r="D5434" s="19" t="s">
        <v>5408</v>
      </c>
      <c r="E5434" s="9" t="str">
        <f t="shared" si="84"/>
        <v>46085PM10-PRI</v>
      </c>
      <c r="F5434" s="35">
        <v>30.082690784812232</v>
      </c>
      <c r="G5434" s="19" t="s">
        <v>5473</v>
      </c>
      <c r="H5434" s="19" t="s">
        <v>5474</v>
      </c>
    </row>
    <row r="5435" spans="1:8">
      <c r="A5435" s="26" t="s">
        <v>4142</v>
      </c>
      <c r="B5435" s="9" t="s">
        <v>4143</v>
      </c>
      <c r="C5435" s="19" t="s">
        <v>4078</v>
      </c>
      <c r="D5435" s="19" t="s">
        <v>5408</v>
      </c>
      <c r="E5435" s="9" t="str">
        <f t="shared" si="84"/>
        <v>46087PM10-PRI</v>
      </c>
      <c r="F5435" s="35">
        <v>33.610225887118439</v>
      </c>
      <c r="G5435" s="19" t="s">
        <v>5473</v>
      </c>
      <c r="H5435" s="19" t="s">
        <v>5474</v>
      </c>
    </row>
    <row r="5436" spans="1:8">
      <c r="A5436" s="26" t="s">
        <v>4144</v>
      </c>
      <c r="B5436" s="9" t="s">
        <v>1829</v>
      </c>
      <c r="C5436" s="19" t="s">
        <v>4078</v>
      </c>
      <c r="D5436" s="19" t="s">
        <v>5408</v>
      </c>
      <c r="E5436" s="9" t="str">
        <f t="shared" si="84"/>
        <v>46089PM10-PRI</v>
      </c>
      <c r="F5436" s="35">
        <v>28.17553096829225</v>
      </c>
      <c r="G5436" s="19" t="s">
        <v>5473</v>
      </c>
      <c r="H5436" s="19" t="s">
        <v>5474</v>
      </c>
    </row>
    <row r="5437" spans="1:8">
      <c r="A5437" s="26" t="s">
        <v>4145</v>
      </c>
      <c r="B5437" s="9" t="s">
        <v>159</v>
      </c>
      <c r="C5437" s="19" t="s">
        <v>4078</v>
      </c>
      <c r="D5437" s="19" t="s">
        <v>5408</v>
      </c>
      <c r="E5437" s="9" t="str">
        <f t="shared" si="84"/>
        <v>46091PM10-PRI</v>
      </c>
      <c r="F5437" s="35">
        <v>21.471332197296853</v>
      </c>
      <c r="G5437" s="19" t="s">
        <v>5473</v>
      </c>
      <c r="H5437" s="19" t="s">
        <v>5474</v>
      </c>
    </row>
    <row r="5438" spans="1:8">
      <c r="A5438" s="26" t="s">
        <v>4146</v>
      </c>
      <c r="B5438" s="9" t="s">
        <v>1833</v>
      </c>
      <c r="C5438" s="19" t="s">
        <v>4078</v>
      </c>
      <c r="D5438" s="19" t="s">
        <v>5408</v>
      </c>
      <c r="E5438" s="9" t="str">
        <f t="shared" si="84"/>
        <v>46093PM10-PRI</v>
      </c>
      <c r="F5438" s="35">
        <v>18.948181862833383</v>
      </c>
      <c r="G5438" s="19" t="s">
        <v>5473</v>
      </c>
      <c r="H5438" s="19" t="s">
        <v>5474</v>
      </c>
    </row>
    <row r="5439" spans="1:8">
      <c r="A5439" s="26" t="s">
        <v>4147</v>
      </c>
      <c r="B5439" s="9" t="s">
        <v>4148</v>
      </c>
      <c r="C5439" s="19" t="s">
        <v>4078</v>
      </c>
      <c r="D5439" s="19" t="s">
        <v>5408</v>
      </c>
      <c r="E5439" s="9" t="str">
        <f t="shared" si="84"/>
        <v>46095PM10-PRI</v>
      </c>
      <c r="F5439" s="35">
        <v>22.330163899172057</v>
      </c>
      <c r="G5439" s="19" t="s">
        <v>5473</v>
      </c>
      <c r="H5439" s="19" t="s">
        <v>5474</v>
      </c>
    </row>
    <row r="5440" spans="1:8">
      <c r="A5440" s="26" t="s">
        <v>4149</v>
      </c>
      <c r="B5440" s="9" t="s">
        <v>4150</v>
      </c>
      <c r="C5440" s="19" t="s">
        <v>4078</v>
      </c>
      <c r="D5440" s="19" t="s">
        <v>5408</v>
      </c>
      <c r="E5440" s="9" t="str">
        <f t="shared" si="84"/>
        <v>46097PM10-PRI</v>
      </c>
      <c r="F5440" s="35">
        <v>29.90562135985865</v>
      </c>
      <c r="G5440" s="19" t="s">
        <v>5473</v>
      </c>
      <c r="H5440" s="19" t="s">
        <v>5474</v>
      </c>
    </row>
    <row r="5441" spans="1:8">
      <c r="A5441" s="26" t="s">
        <v>4151</v>
      </c>
      <c r="B5441" s="9" t="s">
        <v>4152</v>
      </c>
      <c r="C5441" s="19" t="s">
        <v>4078</v>
      </c>
      <c r="D5441" s="19" t="s">
        <v>5408</v>
      </c>
      <c r="E5441" s="9" t="str">
        <f t="shared" si="84"/>
        <v>46099PM10-PRI</v>
      </c>
      <c r="F5441" s="35">
        <v>32.376804432075339</v>
      </c>
      <c r="G5441" s="19" t="s">
        <v>5473</v>
      </c>
      <c r="H5441" s="19" t="s">
        <v>5474</v>
      </c>
    </row>
    <row r="5442" spans="1:8">
      <c r="A5442" s="26" t="s">
        <v>4153</v>
      </c>
      <c r="B5442" s="9" t="s">
        <v>4154</v>
      </c>
      <c r="C5442" s="19" t="s">
        <v>4078</v>
      </c>
      <c r="D5442" s="19" t="s">
        <v>5408</v>
      </c>
      <c r="E5442" s="9" t="str">
        <f t="shared" si="84"/>
        <v>46101PM10-PRI</v>
      </c>
      <c r="F5442" s="35">
        <v>22.295742126166065</v>
      </c>
      <c r="G5442" s="19" t="s">
        <v>5473</v>
      </c>
      <c r="H5442" s="19" t="s">
        <v>5474</v>
      </c>
    </row>
    <row r="5443" spans="1:8">
      <c r="A5443" s="26" t="s">
        <v>4155</v>
      </c>
      <c r="B5443" s="9" t="s">
        <v>2545</v>
      </c>
      <c r="C5443" s="19" t="s">
        <v>4078</v>
      </c>
      <c r="D5443" s="19" t="s">
        <v>5408</v>
      </c>
      <c r="E5443" s="9" t="str">
        <f t="shared" ref="E5443:E5506" si="85">A5443&amp;D5443</f>
        <v>46103PM10-PRI</v>
      </c>
      <c r="F5443" s="35">
        <v>23.284333918724563</v>
      </c>
      <c r="G5443" s="19" t="s">
        <v>5473</v>
      </c>
      <c r="H5443" s="19" t="s">
        <v>5474</v>
      </c>
    </row>
    <row r="5444" spans="1:8">
      <c r="A5444" s="26" t="s">
        <v>4156</v>
      </c>
      <c r="B5444" s="9" t="s">
        <v>3068</v>
      </c>
      <c r="C5444" s="19" t="s">
        <v>4078</v>
      </c>
      <c r="D5444" s="19" t="s">
        <v>5408</v>
      </c>
      <c r="E5444" s="9" t="str">
        <f t="shared" si="85"/>
        <v>46105PM10-PRI</v>
      </c>
      <c r="F5444" s="35">
        <v>29.636252206089036</v>
      </c>
      <c r="G5444" s="19" t="s">
        <v>5473</v>
      </c>
      <c r="H5444" s="19" t="s">
        <v>5474</v>
      </c>
    </row>
    <row r="5445" spans="1:8">
      <c r="A5445" s="26" t="s">
        <v>4157</v>
      </c>
      <c r="B5445" s="9" t="s">
        <v>3971</v>
      </c>
      <c r="C5445" s="19" t="s">
        <v>4078</v>
      </c>
      <c r="D5445" s="19" t="s">
        <v>5408</v>
      </c>
      <c r="E5445" s="9" t="str">
        <f t="shared" si="85"/>
        <v>46107PM10-PRI</v>
      </c>
      <c r="F5445" s="35">
        <v>21.934378083975705</v>
      </c>
      <c r="G5445" s="19" t="s">
        <v>5473</v>
      </c>
      <c r="H5445" s="19" t="s">
        <v>5474</v>
      </c>
    </row>
    <row r="5446" spans="1:8">
      <c r="A5446" s="26" t="s">
        <v>4158</v>
      </c>
      <c r="B5446" s="9" t="s">
        <v>4159</v>
      </c>
      <c r="C5446" s="19" t="s">
        <v>4078</v>
      </c>
      <c r="D5446" s="19" t="s">
        <v>5408</v>
      </c>
      <c r="E5446" s="9" t="str">
        <f t="shared" si="85"/>
        <v>46109PM10-PRI</v>
      </c>
      <c r="F5446" s="35">
        <v>29.772440961469584</v>
      </c>
      <c r="G5446" s="19" t="s">
        <v>5473</v>
      </c>
      <c r="H5446" s="19" t="s">
        <v>5474</v>
      </c>
    </row>
    <row r="5447" spans="1:8">
      <c r="A5447" s="26" t="s">
        <v>4160</v>
      </c>
      <c r="B5447" s="9" t="s">
        <v>4161</v>
      </c>
      <c r="C5447" s="19" t="s">
        <v>4078</v>
      </c>
      <c r="D5447" s="19" t="s">
        <v>5408</v>
      </c>
      <c r="E5447" s="9" t="str">
        <f t="shared" si="85"/>
        <v>46111PM10-PRI</v>
      </c>
      <c r="F5447" s="35">
        <v>29.793620369937511</v>
      </c>
      <c r="G5447" s="19" t="s">
        <v>5473</v>
      </c>
      <c r="H5447" s="19" t="s">
        <v>5474</v>
      </c>
    </row>
    <row r="5448" spans="1:8">
      <c r="A5448" s="26" t="s">
        <v>4162</v>
      </c>
      <c r="B5448" s="9" t="s">
        <v>2854</v>
      </c>
      <c r="C5448" s="19" t="s">
        <v>4078</v>
      </c>
      <c r="D5448" s="19" t="s">
        <v>5408</v>
      </c>
      <c r="E5448" s="9" t="str">
        <f t="shared" si="85"/>
        <v>46113PM10-PRI</v>
      </c>
      <c r="F5448" s="35">
        <v>24.797659886410546</v>
      </c>
      <c r="G5448" s="19" t="s">
        <v>5473</v>
      </c>
      <c r="H5448" s="19" t="s">
        <v>5474</v>
      </c>
    </row>
    <row r="5449" spans="1:8">
      <c r="A5449" s="26" t="s">
        <v>4163</v>
      </c>
      <c r="B5449" s="9" t="s">
        <v>4164</v>
      </c>
      <c r="C5449" s="19" t="s">
        <v>4078</v>
      </c>
      <c r="D5449" s="19" t="s">
        <v>5408</v>
      </c>
      <c r="E5449" s="9" t="str">
        <f t="shared" si="85"/>
        <v>46115PM10-PRI</v>
      </c>
      <c r="F5449" s="35">
        <v>20.767087560927088</v>
      </c>
      <c r="G5449" s="19" t="s">
        <v>5473</v>
      </c>
      <c r="H5449" s="19" t="s">
        <v>5474</v>
      </c>
    </row>
    <row r="5450" spans="1:8">
      <c r="A5450" s="26" t="s">
        <v>4165</v>
      </c>
      <c r="B5450" s="9" t="s">
        <v>4166</v>
      </c>
      <c r="C5450" s="19" t="s">
        <v>4078</v>
      </c>
      <c r="D5450" s="19" t="s">
        <v>5408</v>
      </c>
      <c r="E5450" s="9" t="str">
        <f t="shared" si="85"/>
        <v>46117PM10-PRI</v>
      </c>
      <c r="F5450" s="35">
        <v>25.076382045084387</v>
      </c>
      <c r="G5450" s="19" t="s">
        <v>5473</v>
      </c>
      <c r="H5450" s="19" t="s">
        <v>5474</v>
      </c>
    </row>
    <row r="5451" spans="1:8">
      <c r="A5451" s="26" t="s">
        <v>4167</v>
      </c>
      <c r="B5451" s="9" t="s">
        <v>4168</v>
      </c>
      <c r="C5451" s="19" t="s">
        <v>4078</v>
      </c>
      <c r="D5451" s="19" t="s">
        <v>5408</v>
      </c>
      <c r="E5451" s="9" t="str">
        <f t="shared" si="85"/>
        <v>46119PM10-PRI</v>
      </c>
      <c r="F5451" s="35">
        <v>30.419691423015877</v>
      </c>
      <c r="G5451" s="19" t="s">
        <v>5473</v>
      </c>
      <c r="H5451" s="19" t="s">
        <v>5474</v>
      </c>
    </row>
    <row r="5452" spans="1:8">
      <c r="A5452" s="26" t="s">
        <v>4169</v>
      </c>
      <c r="B5452" s="9" t="s">
        <v>2076</v>
      </c>
      <c r="C5452" s="19" t="s">
        <v>4078</v>
      </c>
      <c r="D5452" s="19" t="s">
        <v>5408</v>
      </c>
      <c r="E5452" s="9" t="str">
        <f t="shared" si="85"/>
        <v>46121PM10-PRI</v>
      </c>
      <c r="F5452" s="35">
        <v>33.489319729987983</v>
      </c>
      <c r="G5452" s="19" t="s">
        <v>5473</v>
      </c>
      <c r="H5452" s="19" t="s">
        <v>5474</v>
      </c>
    </row>
    <row r="5453" spans="1:8">
      <c r="A5453" s="26" t="s">
        <v>4170</v>
      </c>
      <c r="B5453" s="9" t="s">
        <v>4171</v>
      </c>
      <c r="C5453" s="19" t="s">
        <v>4078</v>
      </c>
      <c r="D5453" s="19" t="s">
        <v>5408</v>
      </c>
      <c r="E5453" s="9" t="str">
        <f t="shared" si="85"/>
        <v>46123PM10-PRI</v>
      </c>
      <c r="F5453" s="35">
        <v>23.212638392699237</v>
      </c>
      <c r="G5453" s="19" t="s">
        <v>5473</v>
      </c>
      <c r="H5453" s="19" t="s">
        <v>5474</v>
      </c>
    </row>
    <row r="5454" spans="1:8">
      <c r="A5454" s="26" t="s">
        <v>4172</v>
      </c>
      <c r="B5454" s="9" t="s">
        <v>1161</v>
      </c>
      <c r="C5454" s="19" t="s">
        <v>4078</v>
      </c>
      <c r="D5454" s="19" t="s">
        <v>5408</v>
      </c>
      <c r="E5454" s="9" t="str">
        <f t="shared" si="85"/>
        <v>46125PM10-PRI</v>
      </c>
      <c r="F5454" s="35">
        <v>23.552078806316093</v>
      </c>
      <c r="G5454" s="19" t="s">
        <v>5473</v>
      </c>
      <c r="H5454" s="19" t="s">
        <v>5474</v>
      </c>
    </row>
    <row r="5455" spans="1:8">
      <c r="A5455" s="26" t="s">
        <v>4173</v>
      </c>
      <c r="B5455" s="9" t="s">
        <v>453</v>
      </c>
      <c r="C5455" s="19" t="s">
        <v>4078</v>
      </c>
      <c r="D5455" s="19" t="s">
        <v>5408</v>
      </c>
      <c r="E5455" s="9" t="str">
        <f t="shared" si="85"/>
        <v>46127PM10-PRI</v>
      </c>
      <c r="F5455" s="35">
        <v>34.075130334993432</v>
      </c>
      <c r="G5455" s="19" t="s">
        <v>5473</v>
      </c>
      <c r="H5455" s="19" t="s">
        <v>5474</v>
      </c>
    </row>
    <row r="5456" spans="1:8">
      <c r="A5456" s="26" t="s">
        <v>4174</v>
      </c>
      <c r="B5456" s="9" t="s">
        <v>4175</v>
      </c>
      <c r="C5456" s="19" t="s">
        <v>4078</v>
      </c>
      <c r="D5456" s="19" t="s">
        <v>5408</v>
      </c>
      <c r="E5456" s="9" t="str">
        <f t="shared" si="85"/>
        <v>46129PM10-PRI</v>
      </c>
      <c r="F5456" s="35">
        <v>20.241463906439037</v>
      </c>
      <c r="G5456" s="19" t="s">
        <v>5473</v>
      </c>
      <c r="H5456" s="19" t="s">
        <v>5474</v>
      </c>
    </row>
    <row r="5457" spans="1:8">
      <c r="A5457" s="26" t="s">
        <v>4176</v>
      </c>
      <c r="B5457" s="9" t="s">
        <v>4177</v>
      </c>
      <c r="C5457" s="19" t="s">
        <v>4078</v>
      </c>
      <c r="D5457" s="19" t="s">
        <v>5408</v>
      </c>
      <c r="E5457" s="9" t="str">
        <f t="shared" si="85"/>
        <v>46135PM10-PRI</v>
      </c>
      <c r="F5457" s="35">
        <v>15.33492390279568</v>
      </c>
      <c r="G5457" s="19" t="s">
        <v>5473</v>
      </c>
      <c r="H5457" s="19" t="s">
        <v>5474</v>
      </c>
    </row>
    <row r="5458" spans="1:8">
      <c r="A5458" s="26" t="s">
        <v>4178</v>
      </c>
      <c r="B5458" s="9" t="s">
        <v>4179</v>
      </c>
      <c r="C5458" s="19" t="s">
        <v>4078</v>
      </c>
      <c r="D5458" s="19" t="s">
        <v>5408</v>
      </c>
      <c r="E5458" s="9" t="str">
        <f t="shared" si="85"/>
        <v>46137PM10-PRI</v>
      </c>
      <c r="F5458" s="35">
        <v>33.35922832242882</v>
      </c>
      <c r="G5458" s="19" t="s">
        <v>5473</v>
      </c>
      <c r="H5458" s="19" t="s">
        <v>5474</v>
      </c>
    </row>
    <row r="5459" spans="1:8">
      <c r="A5459" s="26" t="s">
        <v>4180</v>
      </c>
      <c r="B5459" s="9" t="s">
        <v>1743</v>
      </c>
      <c r="C5459" s="19" t="s">
        <v>4182</v>
      </c>
      <c r="D5459" s="19" t="s">
        <v>5408</v>
      </c>
      <c r="E5459" s="9" t="str">
        <f t="shared" si="85"/>
        <v>47001PM10-PRI</v>
      </c>
      <c r="F5459" s="35">
        <v>25.873684210526317</v>
      </c>
      <c r="G5459" s="19" t="s">
        <v>5473</v>
      </c>
      <c r="H5459" s="19" t="s">
        <v>5474</v>
      </c>
    </row>
    <row r="5460" spans="1:8">
      <c r="A5460" s="26" t="s">
        <v>4183</v>
      </c>
      <c r="B5460" s="9" t="s">
        <v>3899</v>
      </c>
      <c r="C5460" s="19" t="s">
        <v>4182</v>
      </c>
      <c r="D5460" s="19" t="s">
        <v>5408</v>
      </c>
      <c r="E5460" s="9" t="str">
        <f t="shared" si="85"/>
        <v>47003PM10-PRI</v>
      </c>
      <c r="F5460" s="35">
        <v>15.82234957020057</v>
      </c>
      <c r="G5460" s="19" t="s">
        <v>5473</v>
      </c>
      <c r="H5460" s="19" t="s">
        <v>5474</v>
      </c>
    </row>
    <row r="5461" spans="1:8">
      <c r="A5461" s="26" t="s">
        <v>4184</v>
      </c>
      <c r="B5461" s="9" t="s">
        <v>335</v>
      </c>
      <c r="C5461" s="19" t="s">
        <v>4182</v>
      </c>
      <c r="D5461" s="19" t="s">
        <v>5408</v>
      </c>
      <c r="E5461" s="9" t="str">
        <f t="shared" si="85"/>
        <v>47005PM10-PRI</v>
      </c>
      <c r="F5461" s="35">
        <v>23.051592128801431</v>
      </c>
      <c r="G5461" s="19" t="s">
        <v>5473</v>
      </c>
      <c r="H5461" s="19" t="s">
        <v>5474</v>
      </c>
    </row>
    <row r="5462" spans="1:8">
      <c r="A5462" s="26" t="s">
        <v>4185</v>
      </c>
      <c r="B5462" s="9" t="s">
        <v>4186</v>
      </c>
      <c r="C5462" s="19" t="s">
        <v>4182</v>
      </c>
      <c r="D5462" s="19" t="s">
        <v>5408</v>
      </c>
      <c r="E5462" s="9" t="str">
        <f t="shared" si="85"/>
        <v>47007PM10-PRI</v>
      </c>
      <c r="F5462" s="35">
        <v>35.470689655172414</v>
      </c>
      <c r="G5462" s="19" t="s">
        <v>5473</v>
      </c>
      <c r="H5462" s="19" t="s">
        <v>5474</v>
      </c>
    </row>
    <row r="5463" spans="1:8">
      <c r="A5463" s="26" t="s">
        <v>4187</v>
      </c>
      <c r="B5463" s="9" t="s">
        <v>30</v>
      </c>
      <c r="C5463" s="19" t="s">
        <v>4182</v>
      </c>
      <c r="D5463" s="19" t="s">
        <v>5408</v>
      </c>
      <c r="E5463" s="9" t="str">
        <f t="shared" si="85"/>
        <v>47009PM10-PRI</v>
      </c>
      <c r="F5463" s="35">
        <v>15.154378268938759</v>
      </c>
      <c r="G5463" s="19" t="s">
        <v>5473</v>
      </c>
      <c r="H5463" s="19" t="s">
        <v>5474</v>
      </c>
    </row>
    <row r="5464" spans="1:8">
      <c r="A5464" s="26" t="s">
        <v>4188</v>
      </c>
      <c r="B5464" s="9" t="s">
        <v>339</v>
      </c>
      <c r="C5464" s="19" t="s">
        <v>4182</v>
      </c>
      <c r="D5464" s="19" t="s">
        <v>5408</v>
      </c>
      <c r="E5464" s="9" t="str">
        <f t="shared" si="85"/>
        <v>47011PM10-PRI</v>
      </c>
      <c r="F5464" s="35">
        <v>32.322664735698766</v>
      </c>
      <c r="G5464" s="19" t="s">
        <v>5473</v>
      </c>
      <c r="H5464" s="19" t="s">
        <v>5474</v>
      </c>
    </row>
    <row r="5465" spans="1:8">
      <c r="A5465" s="26" t="s">
        <v>4189</v>
      </c>
      <c r="B5465" s="9" t="s">
        <v>1946</v>
      </c>
      <c r="C5465" s="19" t="s">
        <v>4182</v>
      </c>
      <c r="D5465" s="19" t="s">
        <v>5408</v>
      </c>
      <c r="E5465" s="9" t="str">
        <f t="shared" si="85"/>
        <v>47013PM10-PRI</v>
      </c>
      <c r="F5465" s="35">
        <v>21.193277310924373</v>
      </c>
      <c r="G5465" s="19" t="s">
        <v>5473</v>
      </c>
      <c r="H5465" s="19" t="s">
        <v>5474</v>
      </c>
    </row>
    <row r="5466" spans="1:8">
      <c r="A5466" s="26" t="s">
        <v>4190</v>
      </c>
      <c r="B5466" s="9" t="s">
        <v>4191</v>
      </c>
      <c r="C5466" s="19" t="s">
        <v>4182</v>
      </c>
      <c r="D5466" s="19" t="s">
        <v>5408</v>
      </c>
      <c r="E5466" s="9" t="str">
        <f t="shared" si="85"/>
        <v>47015PM10-PRI</v>
      </c>
      <c r="F5466" s="35">
        <v>14.982402806197019</v>
      </c>
      <c r="G5466" s="19" t="s">
        <v>5473</v>
      </c>
      <c r="H5466" s="19" t="s">
        <v>5474</v>
      </c>
    </row>
    <row r="5467" spans="1:8">
      <c r="A5467" s="26" t="s">
        <v>4192</v>
      </c>
      <c r="B5467" s="9" t="s">
        <v>342</v>
      </c>
      <c r="C5467" s="19" t="s">
        <v>4182</v>
      </c>
      <c r="D5467" s="19" t="s">
        <v>5408</v>
      </c>
      <c r="E5467" s="9" t="str">
        <f t="shared" si="85"/>
        <v>47017PM10-PRI</v>
      </c>
      <c r="F5467" s="35">
        <v>26.907068914522331</v>
      </c>
      <c r="G5467" s="19" t="s">
        <v>5473</v>
      </c>
      <c r="H5467" s="19" t="s">
        <v>5474</v>
      </c>
    </row>
    <row r="5468" spans="1:8">
      <c r="A5468" s="26" t="s">
        <v>4193</v>
      </c>
      <c r="B5468" s="9" t="s">
        <v>1951</v>
      </c>
      <c r="C5468" s="19" t="s">
        <v>4182</v>
      </c>
      <c r="D5468" s="19" t="s">
        <v>5408</v>
      </c>
      <c r="E5468" s="9" t="str">
        <f t="shared" si="85"/>
        <v>47019PM10-PRI</v>
      </c>
      <c r="F5468" s="35">
        <v>28.773333333333333</v>
      </c>
      <c r="G5468" s="19" t="s">
        <v>5473</v>
      </c>
      <c r="H5468" s="19" t="s">
        <v>5474</v>
      </c>
    </row>
    <row r="5469" spans="1:8">
      <c r="A5469" s="26" t="s">
        <v>4194</v>
      </c>
      <c r="B5469" s="9" t="s">
        <v>4195</v>
      </c>
      <c r="C5469" s="19" t="s">
        <v>4182</v>
      </c>
      <c r="D5469" s="19" t="s">
        <v>5408</v>
      </c>
      <c r="E5469" s="9" t="str">
        <f t="shared" si="85"/>
        <v>47021PM10-PRI</v>
      </c>
      <c r="F5469" s="35">
        <v>44.348697394789575</v>
      </c>
      <c r="G5469" s="19" t="s">
        <v>5473</v>
      </c>
      <c r="H5469" s="19" t="s">
        <v>5474</v>
      </c>
    </row>
    <row r="5470" spans="1:8">
      <c r="A5470" s="26" t="s">
        <v>4196</v>
      </c>
      <c r="B5470" s="9" t="s">
        <v>3915</v>
      </c>
      <c r="C5470" s="19" t="s">
        <v>4182</v>
      </c>
      <c r="D5470" s="19" t="s">
        <v>5408</v>
      </c>
      <c r="E5470" s="9" t="str">
        <f t="shared" si="85"/>
        <v>47023PM10-PRI</v>
      </c>
      <c r="F5470" s="35">
        <v>32.336680161943313</v>
      </c>
      <c r="G5470" s="19" t="s">
        <v>5473</v>
      </c>
      <c r="H5470" s="19" t="s">
        <v>5474</v>
      </c>
    </row>
    <row r="5471" spans="1:8">
      <c r="A5471" s="26" t="s">
        <v>4197</v>
      </c>
      <c r="B5471" s="9" t="s">
        <v>2118</v>
      </c>
      <c r="C5471" s="19" t="s">
        <v>4182</v>
      </c>
      <c r="D5471" s="19" t="s">
        <v>5408</v>
      </c>
      <c r="E5471" s="9" t="str">
        <f t="shared" si="85"/>
        <v>47025PM10-PRI</v>
      </c>
      <c r="F5471" s="35">
        <v>33.28288288288288</v>
      </c>
      <c r="G5471" s="19" t="s">
        <v>5473</v>
      </c>
      <c r="H5471" s="19" t="s">
        <v>5474</v>
      </c>
    </row>
    <row r="5472" spans="1:8">
      <c r="A5472" s="26" t="s">
        <v>4198</v>
      </c>
      <c r="B5472" s="9" t="s">
        <v>57</v>
      </c>
      <c r="C5472" s="19" t="s">
        <v>4182</v>
      </c>
      <c r="D5472" s="19" t="s">
        <v>5408</v>
      </c>
      <c r="E5472" s="9" t="str">
        <f t="shared" si="85"/>
        <v>47027PM10-PRI</v>
      </c>
      <c r="F5472" s="35">
        <v>25.366193548387098</v>
      </c>
      <c r="G5472" s="19" t="s">
        <v>5473</v>
      </c>
      <c r="H5472" s="19" t="s">
        <v>5474</v>
      </c>
    </row>
    <row r="5473" spans="1:8">
      <c r="A5473" s="26" t="s">
        <v>4199</v>
      </c>
      <c r="B5473" s="9" t="s">
        <v>4200</v>
      </c>
      <c r="C5473" s="19" t="s">
        <v>4182</v>
      </c>
      <c r="D5473" s="19" t="s">
        <v>5408</v>
      </c>
      <c r="E5473" s="9" t="str">
        <f t="shared" si="85"/>
        <v>47029PM10-PRI</v>
      </c>
      <c r="F5473" s="35">
        <v>12.713979465192374</v>
      </c>
      <c r="G5473" s="19" t="s">
        <v>5473</v>
      </c>
      <c r="H5473" s="19" t="s">
        <v>5474</v>
      </c>
    </row>
    <row r="5474" spans="1:8">
      <c r="A5474" s="26" t="s">
        <v>4201</v>
      </c>
      <c r="B5474" s="9" t="s">
        <v>63</v>
      </c>
      <c r="C5474" s="19" t="s">
        <v>4182</v>
      </c>
      <c r="D5474" s="19" t="s">
        <v>5408</v>
      </c>
      <c r="E5474" s="9" t="str">
        <f t="shared" si="85"/>
        <v>47031PM10-PRI</v>
      </c>
      <c r="F5474" s="35">
        <v>22.107198296890942</v>
      </c>
      <c r="G5474" s="19" t="s">
        <v>5473</v>
      </c>
      <c r="H5474" s="19" t="s">
        <v>5474</v>
      </c>
    </row>
    <row r="5475" spans="1:8">
      <c r="A5475" s="26" t="s">
        <v>4202</v>
      </c>
      <c r="B5475" s="9" t="s">
        <v>4203</v>
      </c>
      <c r="C5475" s="19" t="s">
        <v>4182</v>
      </c>
      <c r="D5475" s="19" t="s">
        <v>5408</v>
      </c>
      <c r="E5475" s="9" t="str">
        <f t="shared" si="85"/>
        <v>47033PM10-PRI</v>
      </c>
      <c r="F5475" s="35">
        <v>46.277666610413306</v>
      </c>
      <c r="G5475" s="19" t="s">
        <v>5473</v>
      </c>
      <c r="H5475" s="19" t="s">
        <v>5474</v>
      </c>
    </row>
    <row r="5476" spans="1:8">
      <c r="A5476" s="26" t="s">
        <v>4204</v>
      </c>
      <c r="B5476" s="9" t="s">
        <v>1327</v>
      </c>
      <c r="C5476" s="19" t="s">
        <v>4182</v>
      </c>
      <c r="D5476" s="19" t="s">
        <v>5408</v>
      </c>
      <c r="E5476" s="9" t="str">
        <f t="shared" si="85"/>
        <v>47035PM10-PRI</v>
      </c>
      <c r="F5476" s="35">
        <v>20.124101836245899</v>
      </c>
      <c r="G5476" s="19" t="s">
        <v>5473</v>
      </c>
      <c r="H5476" s="19" t="s">
        <v>5474</v>
      </c>
    </row>
    <row r="5477" spans="1:8">
      <c r="A5477" s="26" t="s">
        <v>4205</v>
      </c>
      <c r="B5477" s="9" t="s">
        <v>3389</v>
      </c>
      <c r="C5477" s="19" t="s">
        <v>4182</v>
      </c>
      <c r="D5477" s="19" t="s">
        <v>5408</v>
      </c>
      <c r="E5477" s="9" t="str">
        <f t="shared" si="85"/>
        <v>47037PM10-PRI</v>
      </c>
      <c r="F5477" s="35">
        <v>30.27028571428572</v>
      </c>
      <c r="G5477" s="19" t="s">
        <v>5473</v>
      </c>
      <c r="H5477" s="19" t="s">
        <v>5474</v>
      </c>
    </row>
    <row r="5478" spans="1:8">
      <c r="A5478" s="26" t="s">
        <v>4206</v>
      </c>
      <c r="B5478" s="9" t="s">
        <v>932</v>
      </c>
      <c r="C5478" s="19" t="s">
        <v>4182</v>
      </c>
      <c r="D5478" s="19" t="s">
        <v>5408</v>
      </c>
      <c r="E5478" s="9" t="str">
        <f t="shared" si="85"/>
        <v>47039PM10-PRI</v>
      </c>
      <c r="F5478" s="35">
        <v>26.538479809976248</v>
      </c>
      <c r="G5478" s="19" t="s">
        <v>5473</v>
      </c>
      <c r="H5478" s="19" t="s">
        <v>5474</v>
      </c>
    </row>
    <row r="5479" spans="1:8">
      <c r="A5479" s="26" t="s">
        <v>4207</v>
      </c>
      <c r="B5479" s="9" t="s">
        <v>90</v>
      </c>
      <c r="C5479" s="19" t="s">
        <v>4182</v>
      </c>
      <c r="D5479" s="19" t="s">
        <v>5408</v>
      </c>
      <c r="E5479" s="9" t="str">
        <f t="shared" si="85"/>
        <v>47041PM10-PRI</v>
      </c>
      <c r="F5479" s="35">
        <v>20.980387096774194</v>
      </c>
      <c r="G5479" s="19" t="s">
        <v>5473</v>
      </c>
      <c r="H5479" s="19" t="s">
        <v>5474</v>
      </c>
    </row>
    <row r="5480" spans="1:8">
      <c r="A5480" s="26" t="s">
        <v>4208</v>
      </c>
      <c r="B5480" s="9" t="s">
        <v>4209</v>
      </c>
      <c r="C5480" s="19" t="s">
        <v>4182</v>
      </c>
      <c r="D5480" s="19" t="s">
        <v>5408</v>
      </c>
      <c r="E5480" s="9" t="str">
        <f t="shared" si="85"/>
        <v>47043PM10-PRI</v>
      </c>
      <c r="F5480" s="35">
        <v>14.12534043812907</v>
      </c>
      <c r="G5480" s="19" t="s">
        <v>5473</v>
      </c>
      <c r="H5480" s="19" t="s">
        <v>5474</v>
      </c>
    </row>
    <row r="5481" spans="1:8">
      <c r="A5481" s="26" t="s">
        <v>4210</v>
      </c>
      <c r="B5481" s="9" t="s">
        <v>4211</v>
      </c>
      <c r="C5481" s="19" t="s">
        <v>4182</v>
      </c>
      <c r="D5481" s="19" t="s">
        <v>5408</v>
      </c>
      <c r="E5481" s="9" t="str">
        <f t="shared" si="85"/>
        <v>47045PM10-PRI</v>
      </c>
      <c r="F5481" s="35">
        <v>31.334788408929718</v>
      </c>
      <c r="G5481" s="19" t="s">
        <v>5473</v>
      </c>
      <c r="H5481" s="19" t="s">
        <v>5474</v>
      </c>
    </row>
    <row r="5482" spans="1:8">
      <c r="A5482" s="26" t="s">
        <v>4212</v>
      </c>
      <c r="B5482" s="9" t="s">
        <v>102</v>
      </c>
      <c r="C5482" s="19" t="s">
        <v>4182</v>
      </c>
      <c r="D5482" s="19" t="s">
        <v>5408</v>
      </c>
      <c r="E5482" s="9" t="str">
        <f t="shared" si="85"/>
        <v>47047PM10-PRI</v>
      </c>
      <c r="F5482" s="35">
        <v>61.014031380525914</v>
      </c>
      <c r="G5482" s="19" t="s">
        <v>5473</v>
      </c>
      <c r="H5482" s="19" t="s">
        <v>5474</v>
      </c>
    </row>
    <row r="5483" spans="1:8">
      <c r="A5483" s="26" t="s">
        <v>4213</v>
      </c>
      <c r="B5483" s="9" t="s">
        <v>4214</v>
      </c>
      <c r="C5483" s="19" t="s">
        <v>4182</v>
      </c>
      <c r="D5483" s="19" t="s">
        <v>5408</v>
      </c>
      <c r="E5483" s="9" t="str">
        <f t="shared" si="85"/>
        <v>47049PM10-PRI</v>
      </c>
      <c r="F5483" s="35">
        <v>27.050948625026646</v>
      </c>
      <c r="G5483" s="19" t="s">
        <v>5473</v>
      </c>
      <c r="H5483" s="19" t="s">
        <v>5474</v>
      </c>
    </row>
    <row r="5484" spans="1:8">
      <c r="A5484" s="26" t="s">
        <v>4215</v>
      </c>
      <c r="B5484" s="9" t="s">
        <v>105</v>
      </c>
      <c r="C5484" s="19" t="s">
        <v>4182</v>
      </c>
      <c r="D5484" s="19" t="s">
        <v>5408</v>
      </c>
      <c r="E5484" s="9" t="str">
        <f t="shared" si="85"/>
        <v>47051PM10-PRI</v>
      </c>
      <c r="F5484" s="35">
        <v>35.801679543164262</v>
      </c>
      <c r="G5484" s="19" t="s">
        <v>5473</v>
      </c>
      <c r="H5484" s="19" t="s">
        <v>5474</v>
      </c>
    </row>
    <row r="5485" spans="1:8">
      <c r="A5485" s="26" t="s">
        <v>4216</v>
      </c>
      <c r="B5485" s="9" t="s">
        <v>1495</v>
      </c>
      <c r="C5485" s="19" t="s">
        <v>4182</v>
      </c>
      <c r="D5485" s="19" t="s">
        <v>5408</v>
      </c>
      <c r="E5485" s="9" t="str">
        <f t="shared" si="85"/>
        <v>47053PM10-PRI</v>
      </c>
      <c r="F5485" s="35">
        <v>34.738527737077369</v>
      </c>
      <c r="G5485" s="19" t="s">
        <v>5473</v>
      </c>
      <c r="H5485" s="19" t="s">
        <v>5474</v>
      </c>
    </row>
    <row r="5486" spans="1:8">
      <c r="A5486" s="26" t="s">
        <v>4217</v>
      </c>
      <c r="B5486" s="9" t="s">
        <v>4218</v>
      </c>
      <c r="C5486" s="19" t="s">
        <v>4182</v>
      </c>
      <c r="D5486" s="19" t="s">
        <v>5408</v>
      </c>
      <c r="E5486" s="9" t="str">
        <f t="shared" si="85"/>
        <v>47055PM10-PRI</v>
      </c>
      <c r="F5486" s="35">
        <v>21.23815130997939</v>
      </c>
      <c r="G5486" s="19" t="s">
        <v>5473</v>
      </c>
      <c r="H5486" s="19" t="s">
        <v>5474</v>
      </c>
    </row>
    <row r="5487" spans="1:8">
      <c r="A5487" s="26" t="s">
        <v>4219</v>
      </c>
      <c r="B5487" s="9" t="s">
        <v>4220</v>
      </c>
      <c r="C5487" s="19" t="s">
        <v>4182</v>
      </c>
      <c r="D5487" s="19" t="s">
        <v>5408</v>
      </c>
      <c r="E5487" s="9" t="str">
        <f t="shared" si="85"/>
        <v>47057PM10-PRI</v>
      </c>
      <c r="F5487" s="35">
        <v>27.201616161616165</v>
      </c>
      <c r="G5487" s="19" t="s">
        <v>5473</v>
      </c>
      <c r="H5487" s="19" t="s">
        <v>5474</v>
      </c>
    </row>
    <row r="5488" spans="1:8">
      <c r="A5488" s="26" t="s">
        <v>4221</v>
      </c>
      <c r="B5488" s="9" t="s">
        <v>111</v>
      </c>
      <c r="C5488" s="19" t="s">
        <v>4182</v>
      </c>
      <c r="D5488" s="19" t="s">
        <v>5408</v>
      </c>
      <c r="E5488" s="9" t="str">
        <f t="shared" si="85"/>
        <v>47059PM10-PRI</v>
      </c>
      <c r="F5488" s="35">
        <v>31.899887892376675</v>
      </c>
      <c r="G5488" s="19" t="s">
        <v>5473</v>
      </c>
      <c r="H5488" s="19" t="s">
        <v>5474</v>
      </c>
    </row>
    <row r="5489" spans="1:8">
      <c r="A5489" s="26" t="s">
        <v>4222</v>
      </c>
      <c r="B5489" s="9" t="s">
        <v>1348</v>
      </c>
      <c r="C5489" s="19" t="s">
        <v>4182</v>
      </c>
      <c r="D5489" s="19" t="s">
        <v>5408</v>
      </c>
      <c r="E5489" s="9" t="str">
        <f t="shared" si="85"/>
        <v>47061PM10-PRI</v>
      </c>
      <c r="F5489" s="35">
        <v>22.448509996227834</v>
      </c>
      <c r="G5489" s="19" t="s">
        <v>5473</v>
      </c>
      <c r="H5489" s="19" t="s">
        <v>5474</v>
      </c>
    </row>
    <row r="5490" spans="1:8">
      <c r="A5490" s="26" t="s">
        <v>4223</v>
      </c>
      <c r="B5490" s="9" t="s">
        <v>4224</v>
      </c>
      <c r="C5490" s="19" t="s">
        <v>4182</v>
      </c>
      <c r="D5490" s="19" t="s">
        <v>5408</v>
      </c>
      <c r="E5490" s="9" t="str">
        <f t="shared" si="85"/>
        <v>47063PM10-PRI</v>
      </c>
      <c r="F5490" s="35">
        <v>30.398621877691646</v>
      </c>
      <c r="G5490" s="19" t="s">
        <v>5473</v>
      </c>
      <c r="H5490" s="19" t="s">
        <v>5474</v>
      </c>
    </row>
    <row r="5491" spans="1:8">
      <c r="A5491" s="26" t="s">
        <v>4225</v>
      </c>
      <c r="B5491" s="9" t="s">
        <v>779</v>
      </c>
      <c r="C5491" s="19" t="s">
        <v>4182</v>
      </c>
      <c r="D5491" s="19" t="s">
        <v>5408</v>
      </c>
      <c r="E5491" s="9" t="str">
        <f t="shared" si="85"/>
        <v>47065PM10-PRI</v>
      </c>
      <c r="F5491" s="35">
        <v>22.20620689655172</v>
      </c>
      <c r="G5491" s="19" t="s">
        <v>5473</v>
      </c>
      <c r="H5491" s="19" t="s">
        <v>5474</v>
      </c>
    </row>
    <row r="5492" spans="1:8">
      <c r="A5492" s="26" t="s">
        <v>4226</v>
      </c>
      <c r="B5492" s="9" t="s">
        <v>979</v>
      </c>
      <c r="C5492" s="19" t="s">
        <v>4182</v>
      </c>
      <c r="D5492" s="19" t="s">
        <v>5408</v>
      </c>
      <c r="E5492" s="9" t="str">
        <f t="shared" si="85"/>
        <v>47067PM10-PRI</v>
      </c>
      <c r="F5492" s="35">
        <v>26.283999999999999</v>
      </c>
      <c r="G5492" s="19" t="s">
        <v>5473</v>
      </c>
      <c r="H5492" s="19" t="s">
        <v>5474</v>
      </c>
    </row>
    <row r="5493" spans="1:8">
      <c r="A5493" s="26" t="s">
        <v>4227</v>
      </c>
      <c r="B5493" s="9" t="s">
        <v>4228</v>
      </c>
      <c r="C5493" s="19" t="s">
        <v>4182</v>
      </c>
      <c r="D5493" s="19" t="s">
        <v>5408</v>
      </c>
      <c r="E5493" s="9" t="str">
        <f t="shared" si="85"/>
        <v>47069PM10-PRI</v>
      </c>
      <c r="F5493" s="35">
        <v>35.003869463869457</v>
      </c>
      <c r="G5493" s="19" t="s">
        <v>5473</v>
      </c>
      <c r="H5493" s="19" t="s">
        <v>5474</v>
      </c>
    </row>
    <row r="5494" spans="1:8">
      <c r="A5494" s="26" t="s">
        <v>4229</v>
      </c>
      <c r="B5494" s="9" t="s">
        <v>1352</v>
      </c>
      <c r="C5494" s="19" t="s">
        <v>4182</v>
      </c>
      <c r="D5494" s="19" t="s">
        <v>5408</v>
      </c>
      <c r="E5494" s="9" t="str">
        <f t="shared" si="85"/>
        <v>47071PM10-PRI</v>
      </c>
      <c r="F5494" s="35">
        <v>28.652576687116568</v>
      </c>
      <c r="G5494" s="19" t="s">
        <v>5473</v>
      </c>
      <c r="H5494" s="19" t="s">
        <v>5474</v>
      </c>
    </row>
    <row r="5495" spans="1:8">
      <c r="A5495" s="26" t="s">
        <v>4230</v>
      </c>
      <c r="B5495" s="9" t="s">
        <v>4231</v>
      </c>
      <c r="C5495" s="19" t="s">
        <v>4182</v>
      </c>
      <c r="D5495" s="19" t="s">
        <v>5408</v>
      </c>
      <c r="E5495" s="9" t="str">
        <f t="shared" si="85"/>
        <v>47073PM10-PRI</v>
      </c>
      <c r="F5495" s="35">
        <v>36.571213546566327</v>
      </c>
      <c r="G5495" s="19" t="s">
        <v>5473</v>
      </c>
      <c r="H5495" s="19" t="s">
        <v>5474</v>
      </c>
    </row>
    <row r="5496" spans="1:8">
      <c r="A5496" s="26" t="s">
        <v>4232</v>
      </c>
      <c r="B5496" s="9" t="s">
        <v>3415</v>
      </c>
      <c r="C5496" s="19" t="s">
        <v>4182</v>
      </c>
      <c r="D5496" s="19" t="s">
        <v>5408</v>
      </c>
      <c r="E5496" s="9" t="str">
        <f t="shared" si="85"/>
        <v>47075PM10-PRI</v>
      </c>
      <c r="F5496" s="35">
        <v>59.238362251375371</v>
      </c>
      <c r="G5496" s="19" t="s">
        <v>5473</v>
      </c>
      <c r="H5496" s="19" t="s">
        <v>5474</v>
      </c>
    </row>
    <row r="5497" spans="1:8">
      <c r="A5497" s="26" t="s">
        <v>4233</v>
      </c>
      <c r="B5497" s="9" t="s">
        <v>1354</v>
      </c>
      <c r="C5497" s="19" t="s">
        <v>4182</v>
      </c>
      <c r="D5497" s="19" t="s">
        <v>5408</v>
      </c>
      <c r="E5497" s="9" t="str">
        <f t="shared" si="85"/>
        <v>47077PM10-PRI</v>
      </c>
      <c r="F5497" s="35">
        <v>22.404135554279144</v>
      </c>
      <c r="G5497" s="19" t="s">
        <v>5473</v>
      </c>
      <c r="H5497" s="19" t="s">
        <v>5474</v>
      </c>
    </row>
    <row r="5498" spans="1:8">
      <c r="A5498" s="26" t="s">
        <v>4234</v>
      </c>
      <c r="B5498" s="9" t="s">
        <v>117</v>
      </c>
      <c r="C5498" s="19" t="s">
        <v>4182</v>
      </c>
      <c r="D5498" s="19" t="s">
        <v>5408</v>
      </c>
      <c r="E5498" s="9" t="str">
        <f t="shared" si="85"/>
        <v>47079PM10-PRI</v>
      </c>
      <c r="F5498" s="35">
        <v>21.313450523405102</v>
      </c>
      <c r="G5498" s="19" t="s">
        <v>5473</v>
      </c>
      <c r="H5498" s="19" t="s">
        <v>5474</v>
      </c>
    </row>
    <row r="5499" spans="1:8">
      <c r="A5499" s="26" t="s">
        <v>4235</v>
      </c>
      <c r="B5499" s="9" t="s">
        <v>1994</v>
      </c>
      <c r="C5499" s="19" t="s">
        <v>4182</v>
      </c>
      <c r="D5499" s="19" t="s">
        <v>5408</v>
      </c>
      <c r="E5499" s="9" t="str">
        <f t="shared" si="85"/>
        <v>47081PM10-PRI</v>
      </c>
      <c r="F5499" s="35">
        <v>25.980047161255214</v>
      </c>
      <c r="G5499" s="19" t="s">
        <v>5473</v>
      </c>
      <c r="H5499" s="19" t="s">
        <v>5474</v>
      </c>
    </row>
    <row r="5500" spans="1:8">
      <c r="A5500" s="26" t="s">
        <v>4236</v>
      </c>
      <c r="B5500" s="9" t="s">
        <v>120</v>
      </c>
      <c r="C5500" s="19" t="s">
        <v>4182</v>
      </c>
      <c r="D5500" s="19" t="s">
        <v>5408</v>
      </c>
      <c r="E5500" s="9" t="str">
        <f t="shared" si="85"/>
        <v>47083PM10-PRI</v>
      </c>
      <c r="F5500" s="35">
        <v>24.284485935388769</v>
      </c>
      <c r="G5500" s="19" t="s">
        <v>5473</v>
      </c>
      <c r="H5500" s="19" t="s">
        <v>5474</v>
      </c>
    </row>
    <row r="5501" spans="1:8">
      <c r="A5501" s="26" t="s">
        <v>4237</v>
      </c>
      <c r="B5501" s="9" t="s">
        <v>2637</v>
      </c>
      <c r="C5501" s="19" t="s">
        <v>4182</v>
      </c>
      <c r="D5501" s="19" t="s">
        <v>5408</v>
      </c>
      <c r="E5501" s="9" t="str">
        <f t="shared" si="85"/>
        <v>47085PM10-PRI</v>
      </c>
      <c r="F5501" s="35">
        <v>21.189813907933399</v>
      </c>
      <c r="G5501" s="19" t="s">
        <v>5473</v>
      </c>
      <c r="H5501" s="19" t="s">
        <v>5474</v>
      </c>
    </row>
    <row r="5502" spans="1:8">
      <c r="A5502" s="26" t="s">
        <v>4238</v>
      </c>
      <c r="B5502" s="9" t="s">
        <v>123</v>
      </c>
      <c r="C5502" s="19" t="s">
        <v>4182</v>
      </c>
      <c r="D5502" s="19" t="s">
        <v>5408</v>
      </c>
      <c r="E5502" s="9" t="str">
        <f t="shared" si="85"/>
        <v>47087PM10-PRI</v>
      </c>
      <c r="F5502" s="35">
        <v>30.416331360946749</v>
      </c>
      <c r="G5502" s="19" t="s">
        <v>5473</v>
      </c>
      <c r="H5502" s="19" t="s">
        <v>5474</v>
      </c>
    </row>
    <row r="5503" spans="1:8">
      <c r="A5503" s="26" t="s">
        <v>4239</v>
      </c>
      <c r="B5503" s="9" t="s">
        <v>126</v>
      </c>
      <c r="C5503" s="19" t="s">
        <v>4182</v>
      </c>
      <c r="D5503" s="19" t="s">
        <v>5408</v>
      </c>
      <c r="E5503" s="9" t="str">
        <f t="shared" si="85"/>
        <v>47089PM10-PRI</v>
      </c>
      <c r="F5503" s="35">
        <v>17.873917421953674</v>
      </c>
      <c r="G5503" s="19" t="s">
        <v>5473</v>
      </c>
      <c r="H5503" s="19" t="s">
        <v>5474</v>
      </c>
    </row>
    <row r="5504" spans="1:8">
      <c r="A5504" s="26" t="s">
        <v>4240</v>
      </c>
      <c r="B5504" s="9" t="s">
        <v>391</v>
      </c>
      <c r="C5504" s="19" t="s">
        <v>4182</v>
      </c>
      <c r="D5504" s="19" t="s">
        <v>5408</v>
      </c>
      <c r="E5504" s="9" t="str">
        <f t="shared" si="85"/>
        <v>47091PM10-PRI</v>
      </c>
      <c r="F5504" s="35">
        <v>24.865139949109416</v>
      </c>
      <c r="G5504" s="19" t="s">
        <v>5473</v>
      </c>
      <c r="H5504" s="19" t="s">
        <v>5474</v>
      </c>
    </row>
    <row r="5505" spans="1:8">
      <c r="A5505" s="26" t="s">
        <v>4241</v>
      </c>
      <c r="B5505" s="9" t="s">
        <v>1373</v>
      </c>
      <c r="C5505" s="19" t="s">
        <v>4182</v>
      </c>
      <c r="D5505" s="19" t="s">
        <v>5408</v>
      </c>
      <c r="E5505" s="9" t="str">
        <f t="shared" si="85"/>
        <v>47093PM10-PRI</v>
      </c>
      <c r="F5505" s="35">
        <v>22.491968503937009</v>
      </c>
      <c r="G5505" s="19" t="s">
        <v>5473</v>
      </c>
      <c r="H5505" s="19" t="s">
        <v>5474</v>
      </c>
    </row>
    <row r="5506" spans="1:8">
      <c r="A5506" s="26" t="s">
        <v>4242</v>
      </c>
      <c r="B5506" s="9" t="s">
        <v>503</v>
      </c>
      <c r="C5506" s="19" t="s">
        <v>4182</v>
      </c>
      <c r="D5506" s="19" t="s">
        <v>5408</v>
      </c>
      <c r="E5506" s="9" t="str">
        <f t="shared" si="85"/>
        <v>47095PM10-PRI</v>
      </c>
      <c r="F5506" s="35">
        <v>35.706739313192365</v>
      </c>
      <c r="G5506" s="19" t="s">
        <v>5473</v>
      </c>
      <c r="H5506" s="19" t="s">
        <v>5474</v>
      </c>
    </row>
    <row r="5507" spans="1:8">
      <c r="A5507" s="26" t="s">
        <v>4243</v>
      </c>
      <c r="B5507" s="9" t="s">
        <v>132</v>
      </c>
      <c r="C5507" s="19" t="s">
        <v>4182</v>
      </c>
      <c r="D5507" s="19" t="s">
        <v>5408</v>
      </c>
      <c r="E5507" s="9" t="str">
        <f t="shared" ref="E5507:E5570" si="86">A5507&amp;D5507</f>
        <v>47097PM10-PRI</v>
      </c>
      <c r="F5507" s="35">
        <v>40.305001783803071</v>
      </c>
      <c r="G5507" s="19" t="s">
        <v>5473</v>
      </c>
      <c r="H5507" s="19" t="s">
        <v>5474</v>
      </c>
    </row>
    <row r="5508" spans="1:8">
      <c r="A5508" s="26" t="s">
        <v>4244</v>
      </c>
      <c r="B5508" s="9" t="s">
        <v>135</v>
      </c>
      <c r="C5508" s="19" t="s">
        <v>4182</v>
      </c>
      <c r="D5508" s="19" t="s">
        <v>5408</v>
      </c>
      <c r="E5508" s="9" t="str">
        <f t="shared" si="86"/>
        <v>47099PM10-PRI</v>
      </c>
      <c r="F5508" s="35">
        <v>23.522256358134488</v>
      </c>
      <c r="G5508" s="19" t="s">
        <v>5473</v>
      </c>
      <c r="H5508" s="19" t="s">
        <v>5474</v>
      </c>
    </row>
    <row r="5509" spans="1:8">
      <c r="A5509" s="26" t="s">
        <v>4245</v>
      </c>
      <c r="B5509" s="9" t="s">
        <v>1274</v>
      </c>
      <c r="C5509" s="19" t="s">
        <v>4182</v>
      </c>
      <c r="D5509" s="19" t="s">
        <v>5408</v>
      </c>
      <c r="E5509" s="9" t="str">
        <f t="shared" si="86"/>
        <v>47101PM10-PRI</v>
      </c>
      <c r="F5509" s="35">
        <v>31.073818181818183</v>
      </c>
      <c r="G5509" s="19" t="s">
        <v>5473</v>
      </c>
      <c r="H5509" s="19" t="s">
        <v>5474</v>
      </c>
    </row>
    <row r="5510" spans="1:8">
      <c r="A5510" s="26" t="s">
        <v>4246</v>
      </c>
      <c r="B5510" s="9" t="s">
        <v>397</v>
      </c>
      <c r="C5510" s="19" t="s">
        <v>4182</v>
      </c>
      <c r="D5510" s="19" t="s">
        <v>5408</v>
      </c>
      <c r="E5510" s="9" t="str">
        <f t="shared" si="86"/>
        <v>47103PM10-PRI</v>
      </c>
      <c r="F5510" s="35">
        <v>29.39891345073061</v>
      </c>
      <c r="G5510" s="19" t="s">
        <v>5473</v>
      </c>
      <c r="H5510" s="19" t="s">
        <v>5474</v>
      </c>
    </row>
    <row r="5511" spans="1:8">
      <c r="A5511" s="26" t="s">
        <v>4247</v>
      </c>
      <c r="B5511" s="9" t="s">
        <v>4248</v>
      </c>
      <c r="C5511" s="19" t="s">
        <v>4182</v>
      </c>
      <c r="D5511" s="19" t="s">
        <v>5408</v>
      </c>
      <c r="E5511" s="9" t="str">
        <f t="shared" si="86"/>
        <v>47105PM10-PRI</v>
      </c>
      <c r="F5511" s="35">
        <v>21.935983360295818</v>
      </c>
      <c r="G5511" s="19" t="s">
        <v>5473</v>
      </c>
      <c r="H5511" s="19" t="s">
        <v>5474</v>
      </c>
    </row>
    <row r="5512" spans="1:8">
      <c r="A5512" s="26" t="s">
        <v>4249</v>
      </c>
      <c r="B5512" s="9" t="s">
        <v>4250</v>
      </c>
      <c r="C5512" s="19" t="s">
        <v>4182</v>
      </c>
      <c r="D5512" s="19" t="s">
        <v>5408</v>
      </c>
      <c r="E5512" s="9" t="str">
        <f t="shared" si="86"/>
        <v>47107PM10-PRI</v>
      </c>
      <c r="F5512" s="35">
        <v>21.062628825114952</v>
      </c>
      <c r="G5512" s="19" t="s">
        <v>5473</v>
      </c>
      <c r="H5512" s="19" t="s">
        <v>5474</v>
      </c>
    </row>
    <row r="5513" spans="1:8">
      <c r="A5513" s="26" t="s">
        <v>4251</v>
      </c>
      <c r="B5513" s="9" t="s">
        <v>4252</v>
      </c>
      <c r="C5513" s="19" t="s">
        <v>4182</v>
      </c>
      <c r="D5513" s="19" t="s">
        <v>5408</v>
      </c>
      <c r="E5513" s="9" t="str">
        <f t="shared" si="86"/>
        <v>47109PM10-PRI</v>
      </c>
      <c r="F5513" s="35">
        <v>27.415714285714287</v>
      </c>
      <c r="G5513" s="19" t="s">
        <v>5473</v>
      </c>
      <c r="H5513" s="19" t="s">
        <v>5474</v>
      </c>
    </row>
    <row r="5514" spans="1:8">
      <c r="A5514" s="26" t="s">
        <v>4253</v>
      </c>
      <c r="B5514" s="9" t="s">
        <v>147</v>
      </c>
      <c r="C5514" s="19" t="s">
        <v>4182</v>
      </c>
      <c r="D5514" s="19" t="s">
        <v>5408</v>
      </c>
      <c r="E5514" s="9" t="str">
        <f t="shared" si="86"/>
        <v>47111PM10-PRI</v>
      </c>
      <c r="F5514" s="35">
        <v>14.62009900990099</v>
      </c>
      <c r="G5514" s="19" t="s">
        <v>5473</v>
      </c>
      <c r="H5514" s="19" t="s">
        <v>5474</v>
      </c>
    </row>
    <row r="5515" spans="1:8">
      <c r="A5515" s="26" t="s">
        <v>4254</v>
      </c>
      <c r="B5515" s="9" t="s">
        <v>150</v>
      </c>
      <c r="C5515" s="19" t="s">
        <v>4182</v>
      </c>
      <c r="D5515" s="19" t="s">
        <v>5408</v>
      </c>
      <c r="E5515" s="9" t="str">
        <f t="shared" si="86"/>
        <v>47113PM10-PRI</v>
      </c>
      <c r="F5515" s="35">
        <v>43.951057302765612</v>
      </c>
      <c r="G5515" s="19" t="s">
        <v>5473</v>
      </c>
      <c r="H5515" s="19" t="s">
        <v>5474</v>
      </c>
    </row>
    <row r="5516" spans="1:8">
      <c r="A5516" s="26" t="s">
        <v>4255</v>
      </c>
      <c r="B5516" s="9" t="s">
        <v>156</v>
      </c>
      <c r="C5516" s="19" t="s">
        <v>4182</v>
      </c>
      <c r="D5516" s="19" t="s">
        <v>5408</v>
      </c>
      <c r="E5516" s="9" t="str">
        <f t="shared" si="86"/>
        <v>47115PM10-PRI</v>
      </c>
      <c r="F5516" s="35">
        <v>45.982035355948398</v>
      </c>
      <c r="G5516" s="19" t="s">
        <v>5473</v>
      </c>
      <c r="H5516" s="19" t="s">
        <v>5474</v>
      </c>
    </row>
    <row r="5517" spans="1:8">
      <c r="A5517" s="26" t="s">
        <v>4256</v>
      </c>
      <c r="B5517" s="9" t="s">
        <v>159</v>
      </c>
      <c r="C5517" s="19" t="s">
        <v>4182</v>
      </c>
      <c r="D5517" s="19" t="s">
        <v>5408</v>
      </c>
      <c r="E5517" s="9" t="str">
        <f t="shared" si="86"/>
        <v>47117PM10-PRI</v>
      </c>
      <c r="F5517" s="35">
        <v>23.935252525252526</v>
      </c>
      <c r="G5517" s="19" t="s">
        <v>5473</v>
      </c>
      <c r="H5517" s="19" t="s">
        <v>5474</v>
      </c>
    </row>
    <row r="5518" spans="1:8">
      <c r="A5518" s="26" t="s">
        <v>4257</v>
      </c>
      <c r="B5518" s="9" t="s">
        <v>4258</v>
      </c>
      <c r="C5518" s="19" t="s">
        <v>4182</v>
      </c>
      <c r="D5518" s="19" t="s">
        <v>5408</v>
      </c>
      <c r="E5518" s="9" t="str">
        <f t="shared" si="86"/>
        <v>47119PM10-PRI</v>
      </c>
      <c r="F5518" s="35">
        <v>18.151309523809523</v>
      </c>
      <c r="G5518" s="19" t="s">
        <v>5473</v>
      </c>
      <c r="H5518" s="19" t="s">
        <v>5474</v>
      </c>
    </row>
    <row r="5519" spans="1:8">
      <c r="A5519" s="26" t="s">
        <v>4259</v>
      </c>
      <c r="B5519" s="9" t="s">
        <v>3666</v>
      </c>
      <c r="C5519" s="19" t="s">
        <v>4182</v>
      </c>
      <c r="D5519" s="19" t="s">
        <v>5408</v>
      </c>
      <c r="E5519" s="9" t="str">
        <f t="shared" si="86"/>
        <v>47121PM10-PRI</v>
      </c>
      <c r="F5519" s="35">
        <v>22.235257066372725</v>
      </c>
      <c r="G5519" s="19" t="s">
        <v>5473</v>
      </c>
      <c r="H5519" s="19" t="s">
        <v>5474</v>
      </c>
    </row>
    <row r="5520" spans="1:8">
      <c r="A5520" s="26" t="s">
        <v>4260</v>
      </c>
      <c r="B5520" s="9" t="s">
        <v>165</v>
      </c>
      <c r="C5520" s="19" t="s">
        <v>4182</v>
      </c>
      <c r="D5520" s="19" t="s">
        <v>5408</v>
      </c>
      <c r="E5520" s="9" t="str">
        <f t="shared" si="86"/>
        <v>47123PM10-PRI</v>
      </c>
      <c r="F5520" s="35">
        <v>17.898868869316402</v>
      </c>
      <c r="G5520" s="19" t="s">
        <v>5473</v>
      </c>
      <c r="H5520" s="19" t="s">
        <v>5474</v>
      </c>
    </row>
    <row r="5521" spans="1:8">
      <c r="A5521" s="26" t="s">
        <v>4261</v>
      </c>
      <c r="B5521" s="9" t="s">
        <v>168</v>
      </c>
      <c r="C5521" s="19" t="s">
        <v>4182</v>
      </c>
      <c r="D5521" s="19" t="s">
        <v>5408</v>
      </c>
      <c r="E5521" s="9" t="str">
        <f t="shared" si="86"/>
        <v>47125PM10-PRI</v>
      </c>
      <c r="F5521" s="35">
        <v>31.556167051203357</v>
      </c>
      <c r="G5521" s="19" t="s">
        <v>5473</v>
      </c>
      <c r="H5521" s="19" t="s">
        <v>5474</v>
      </c>
    </row>
    <row r="5522" spans="1:8">
      <c r="A5522" s="26" t="s">
        <v>4262</v>
      </c>
      <c r="B5522" s="9" t="s">
        <v>3443</v>
      </c>
      <c r="C5522" s="19" t="s">
        <v>4182</v>
      </c>
      <c r="D5522" s="19" t="s">
        <v>5408</v>
      </c>
      <c r="E5522" s="9" t="str">
        <f t="shared" si="86"/>
        <v>47127PM10-PRI</v>
      </c>
      <c r="F5522" s="35">
        <v>21.433536871770784</v>
      </c>
      <c r="G5522" s="19" t="s">
        <v>5473</v>
      </c>
      <c r="H5522" s="19" t="s">
        <v>5474</v>
      </c>
    </row>
    <row r="5523" spans="1:8">
      <c r="A5523" s="26" t="s">
        <v>4263</v>
      </c>
      <c r="B5523" s="9" t="s">
        <v>171</v>
      </c>
      <c r="C5523" s="19" t="s">
        <v>4182</v>
      </c>
      <c r="D5523" s="19" t="s">
        <v>5408</v>
      </c>
      <c r="E5523" s="9" t="str">
        <f t="shared" si="86"/>
        <v>47129PM10-PRI</v>
      </c>
      <c r="F5523" s="35">
        <v>33.703703703703709</v>
      </c>
      <c r="G5523" s="19" t="s">
        <v>5473</v>
      </c>
      <c r="H5523" s="19" t="s">
        <v>5474</v>
      </c>
    </row>
    <row r="5524" spans="1:8">
      <c r="A5524" s="26" t="s">
        <v>4264</v>
      </c>
      <c r="B5524" s="9" t="s">
        <v>4265</v>
      </c>
      <c r="C5524" s="19" t="s">
        <v>4182</v>
      </c>
      <c r="D5524" s="19" t="s">
        <v>5408</v>
      </c>
      <c r="E5524" s="9" t="str">
        <f t="shared" si="86"/>
        <v>47131PM10-PRI</v>
      </c>
      <c r="F5524" s="35">
        <v>28.203952838031896</v>
      </c>
      <c r="G5524" s="19" t="s">
        <v>5473</v>
      </c>
      <c r="H5524" s="19" t="s">
        <v>5474</v>
      </c>
    </row>
    <row r="5525" spans="1:8">
      <c r="A5525" s="26" t="s">
        <v>4266</v>
      </c>
      <c r="B5525" s="9" t="s">
        <v>4267</v>
      </c>
      <c r="C5525" s="19" t="s">
        <v>4182</v>
      </c>
      <c r="D5525" s="19" t="s">
        <v>5408</v>
      </c>
      <c r="E5525" s="9" t="str">
        <f t="shared" si="86"/>
        <v>47133PM10-PRI</v>
      </c>
      <c r="F5525" s="35">
        <v>20.888624535315984</v>
      </c>
      <c r="G5525" s="19" t="s">
        <v>5473</v>
      </c>
      <c r="H5525" s="19" t="s">
        <v>5474</v>
      </c>
    </row>
    <row r="5526" spans="1:8">
      <c r="A5526" s="26" t="s">
        <v>4268</v>
      </c>
      <c r="B5526" s="9" t="s">
        <v>174</v>
      </c>
      <c r="C5526" s="19" t="s">
        <v>4182</v>
      </c>
      <c r="D5526" s="19" t="s">
        <v>5408</v>
      </c>
      <c r="E5526" s="9" t="str">
        <f t="shared" si="86"/>
        <v>47135PM10-PRI</v>
      </c>
      <c r="F5526" s="35">
        <v>29.122057706909647</v>
      </c>
      <c r="G5526" s="19" t="s">
        <v>5473</v>
      </c>
      <c r="H5526" s="19" t="s">
        <v>5474</v>
      </c>
    </row>
    <row r="5527" spans="1:8">
      <c r="A5527" s="26" t="s">
        <v>4269</v>
      </c>
      <c r="B5527" s="9" t="s">
        <v>4270</v>
      </c>
      <c r="C5527" s="19" t="s">
        <v>4182</v>
      </c>
      <c r="D5527" s="19" t="s">
        <v>5408</v>
      </c>
      <c r="E5527" s="9" t="str">
        <f t="shared" si="86"/>
        <v>47137PM10-PRI</v>
      </c>
      <c r="F5527" s="35">
        <v>28.648837209302318</v>
      </c>
      <c r="G5527" s="19" t="s">
        <v>5473</v>
      </c>
      <c r="H5527" s="19" t="s">
        <v>5474</v>
      </c>
    </row>
    <row r="5528" spans="1:8">
      <c r="A5528" s="26" t="s">
        <v>4271</v>
      </c>
      <c r="B5528" s="9" t="s">
        <v>425</v>
      </c>
      <c r="C5528" s="19" t="s">
        <v>4182</v>
      </c>
      <c r="D5528" s="19" t="s">
        <v>5408</v>
      </c>
      <c r="E5528" s="9" t="str">
        <f t="shared" si="86"/>
        <v>47139PM10-PRI</v>
      </c>
      <c r="F5528" s="35">
        <v>24.081230769230768</v>
      </c>
      <c r="G5528" s="19" t="s">
        <v>5473</v>
      </c>
      <c r="H5528" s="19" t="s">
        <v>5474</v>
      </c>
    </row>
    <row r="5529" spans="1:8">
      <c r="A5529" s="26" t="s">
        <v>4272</v>
      </c>
      <c r="B5529" s="9" t="s">
        <v>832</v>
      </c>
      <c r="C5529" s="19" t="s">
        <v>4182</v>
      </c>
      <c r="D5529" s="19" t="s">
        <v>5408</v>
      </c>
      <c r="E5529" s="9" t="str">
        <f t="shared" si="86"/>
        <v>47141PM10-PRI</v>
      </c>
      <c r="F5529" s="35">
        <v>21.120291616038877</v>
      </c>
      <c r="G5529" s="19" t="s">
        <v>5473</v>
      </c>
      <c r="H5529" s="19" t="s">
        <v>5474</v>
      </c>
    </row>
    <row r="5530" spans="1:8">
      <c r="A5530" s="26" t="s">
        <v>4273</v>
      </c>
      <c r="B5530" s="9" t="s">
        <v>4274</v>
      </c>
      <c r="C5530" s="19" t="s">
        <v>4182</v>
      </c>
      <c r="D5530" s="19" t="s">
        <v>5408</v>
      </c>
      <c r="E5530" s="9" t="str">
        <f t="shared" si="86"/>
        <v>47143PM10-PRI</v>
      </c>
      <c r="F5530" s="35">
        <v>22.66322947022342</v>
      </c>
      <c r="G5530" s="19" t="s">
        <v>5473</v>
      </c>
      <c r="H5530" s="19" t="s">
        <v>5474</v>
      </c>
    </row>
    <row r="5531" spans="1:8">
      <c r="A5531" s="26" t="s">
        <v>4275</v>
      </c>
      <c r="B5531" s="9" t="s">
        <v>4276</v>
      </c>
      <c r="C5531" s="19" t="s">
        <v>4182</v>
      </c>
      <c r="D5531" s="19" t="s">
        <v>5408</v>
      </c>
      <c r="E5531" s="9" t="str">
        <f t="shared" si="86"/>
        <v>47145PM10-PRI</v>
      </c>
      <c r="F5531" s="35">
        <v>47.251428571428569</v>
      </c>
      <c r="G5531" s="19" t="s">
        <v>5473</v>
      </c>
      <c r="H5531" s="19" t="s">
        <v>5474</v>
      </c>
    </row>
    <row r="5532" spans="1:8">
      <c r="A5532" s="26" t="s">
        <v>4277</v>
      </c>
      <c r="B5532" s="9" t="s">
        <v>2063</v>
      </c>
      <c r="C5532" s="19" t="s">
        <v>4182</v>
      </c>
      <c r="D5532" s="19" t="s">
        <v>5408</v>
      </c>
      <c r="E5532" s="9" t="str">
        <f t="shared" si="86"/>
        <v>47147PM10-PRI</v>
      </c>
      <c r="F5532" s="35">
        <v>32.905797223390827</v>
      </c>
      <c r="G5532" s="19" t="s">
        <v>5473</v>
      </c>
      <c r="H5532" s="19" t="s">
        <v>5474</v>
      </c>
    </row>
    <row r="5533" spans="1:8">
      <c r="A5533" s="26" t="s">
        <v>4278</v>
      </c>
      <c r="B5533" s="9" t="s">
        <v>3473</v>
      </c>
      <c r="C5533" s="19" t="s">
        <v>4182</v>
      </c>
      <c r="D5533" s="19" t="s">
        <v>5408</v>
      </c>
      <c r="E5533" s="9" t="str">
        <f t="shared" si="86"/>
        <v>47149PM10-PRI</v>
      </c>
      <c r="F5533" s="35">
        <v>4.977978723404255</v>
      </c>
      <c r="G5533" s="19" t="s">
        <v>5473</v>
      </c>
      <c r="H5533" s="19" t="s">
        <v>5474</v>
      </c>
    </row>
    <row r="5534" spans="1:8">
      <c r="A5534" s="26" t="s">
        <v>4279</v>
      </c>
      <c r="B5534" s="9" t="s">
        <v>438</v>
      </c>
      <c r="C5534" s="19" t="s">
        <v>4182</v>
      </c>
      <c r="D5534" s="19" t="s">
        <v>5408</v>
      </c>
      <c r="E5534" s="9" t="str">
        <f t="shared" si="86"/>
        <v>47151PM10-PRI</v>
      </c>
      <c r="F5534" s="35">
        <v>21.461883408071746</v>
      </c>
      <c r="G5534" s="19" t="s">
        <v>5473</v>
      </c>
      <c r="H5534" s="19" t="s">
        <v>5474</v>
      </c>
    </row>
    <row r="5535" spans="1:8">
      <c r="A5535" s="26" t="s">
        <v>4280</v>
      </c>
      <c r="B5535" s="9" t="s">
        <v>4281</v>
      </c>
      <c r="C5535" s="19" t="s">
        <v>4182</v>
      </c>
      <c r="D5535" s="19" t="s">
        <v>5408</v>
      </c>
      <c r="E5535" s="9" t="str">
        <f t="shared" si="86"/>
        <v>47153PM10-PRI</v>
      </c>
      <c r="F5535" s="35">
        <v>51.112893982808025</v>
      </c>
      <c r="G5535" s="19" t="s">
        <v>5473</v>
      </c>
      <c r="H5535" s="19" t="s">
        <v>5474</v>
      </c>
    </row>
    <row r="5536" spans="1:8">
      <c r="A5536" s="26" t="s">
        <v>4282</v>
      </c>
      <c r="B5536" s="9" t="s">
        <v>444</v>
      </c>
      <c r="C5536" s="19" t="s">
        <v>4182</v>
      </c>
      <c r="D5536" s="19" t="s">
        <v>5408</v>
      </c>
      <c r="E5536" s="9" t="str">
        <f t="shared" si="86"/>
        <v>47155PM10-PRI</v>
      </c>
      <c r="F5536" s="35">
        <v>10.183079526226734</v>
      </c>
      <c r="G5536" s="19" t="s">
        <v>5473</v>
      </c>
      <c r="H5536" s="19" t="s">
        <v>5474</v>
      </c>
    </row>
    <row r="5537" spans="1:8">
      <c r="A5537" s="26" t="s">
        <v>4283</v>
      </c>
      <c r="B5537" s="9" t="s">
        <v>192</v>
      </c>
      <c r="C5537" s="19" t="s">
        <v>4182</v>
      </c>
      <c r="D5537" s="19" t="s">
        <v>5408</v>
      </c>
      <c r="E5537" s="9" t="str">
        <f t="shared" si="86"/>
        <v>47157PM10-PRI</v>
      </c>
      <c r="F5537" s="35">
        <v>52.770602376536843</v>
      </c>
      <c r="G5537" s="19" t="s">
        <v>5473</v>
      </c>
      <c r="H5537" s="19" t="s">
        <v>5474</v>
      </c>
    </row>
    <row r="5538" spans="1:8">
      <c r="A5538" s="26" t="s">
        <v>4284</v>
      </c>
      <c r="B5538" s="9" t="s">
        <v>1888</v>
      </c>
      <c r="C5538" s="19" t="s">
        <v>4182</v>
      </c>
      <c r="D5538" s="19" t="s">
        <v>5408</v>
      </c>
      <c r="E5538" s="9" t="str">
        <f t="shared" si="86"/>
        <v>47159PM10-PRI</v>
      </c>
      <c r="F5538" s="35">
        <v>36.227265306122455</v>
      </c>
      <c r="G5538" s="19" t="s">
        <v>5473</v>
      </c>
      <c r="H5538" s="19" t="s">
        <v>5474</v>
      </c>
    </row>
    <row r="5539" spans="1:8">
      <c r="A5539" s="26" t="s">
        <v>4285</v>
      </c>
      <c r="B5539" s="9" t="s">
        <v>1122</v>
      </c>
      <c r="C5539" s="19" t="s">
        <v>4182</v>
      </c>
      <c r="D5539" s="19" t="s">
        <v>5408</v>
      </c>
      <c r="E5539" s="9" t="str">
        <f t="shared" si="86"/>
        <v>47161PM10-PRI</v>
      </c>
      <c r="F5539" s="35">
        <v>17.276170436612311</v>
      </c>
      <c r="G5539" s="19" t="s">
        <v>5473</v>
      </c>
      <c r="H5539" s="19" t="s">
        <v>5474</v>
      </c>
    </row>
    <row r="5540" spans="1:8">
      <c r="A5540" s="26" t="s">
        <v>4286</v>
      </c>
      <c r="B5540" s="9" t="s">
        <v>1568</v>
      </c>
      <c r="C5540" s="19" t="s">
        <v>4182</v>
      </c>
      <c r="D5540" s="19" t="s">
        <v>5408</v>
      </c>
      <c r="E5540" s="9" t="str">
        <f t="shared" si="86"/>
        <v>47163PM10-PRI</v>
      </c>
      <c r="F5540" s="35">
        <v>28.088666666666665</v>
      </c>
      <c r="G5540" s="19" t="s">
        <v>5473</v>
      </c>
      <c r="H5540" s="19" t="s">
        <v>5474</v>
      </c>
    </row>
    <row r="5541" spans="1:8">
      <c r="A5541" s="26" t="s">
        <v>4287</v>
      </c>
      <c r="B5541" s="9" t="s">
        <v>1896</v>
      </c>
      <c r="C5541" s="19" t="s">
        <v>4182</v>
      </c>
      <c r="D5541" s="19" t="s">
        <v>5408</v>
      </c>
      <c r="E5541" s="9" t="str">
        <f t="shared" si="86"/>
        <v>47165PM10-PRI</v>
      </c>
      <c r="F5541" s="35">
        <v>24.012274587058645</v>
      </c>
      <c r="G5541" s="19" t="s">
        <v>5473</v>
      </c>
      <c r="H5541" s="19" t="s">
        <v>5474</v>
      </c>
    </row>
    <row r="5542" spans="1:8">
      <c r="A5542" s="26" t="s">
        <v>4288</v>
      </c>
      <c r="B5542" s="9" t="s">
        <v>1574</v>
      </c>
      <c r="C5542" s="19" t="s">
        <v>4182</v>
      </c>
      <c r="D5542" s="19" t="s">
        <v>5408</v>
      </c>
      <c r="E5542" s="9" t="str">
        <f t="shared" si="86"/>
        <v>47167PM10-PRI</v>
      </c>
      <c r="F5542" s="35">
        <v>55.375279838165881</v>
      </c>
      <c r="G5542" s="19" t="s">
        <v>5473</v>
      </c>
      <c r="H5542" s="19" t="s">
        <v>5474</v>
      </c>
    </row>
    <row r="5543" spans="1:8">
      <c r="A5543" s="26" t="s">
        <v>4289</v>
      </c>
      <c r="B5543" s="9" t="s">
        <v>4290</v>
      </c>
      <c r="C5543" s="19" t="s">
        <v>4182</v>
      </c>
      <c r="D5543" s="19" t="s">
        <v>5408</v>
      </c>
      <c r="E5543" s="9" t="str">
        <f t="shared" si="86"/>
        <v>47169PM10-PRI</v>
      </c>
      <c r="F5543" s="35">
        <v>16.060325684678009</v>
      </c>
      <c r="G5543" s="19" t="s">
        <v>5473</v>
      </c>
      <c r="H5543" s="19" t="s">
        <v>5474</v>
      </c>
    </row>
    <row r="5544" spans="1:8">
      <c r="A5544" s="26" t="s">
        <v>4291</v>
      </c>
      <c r="B5544" s="9" t="s">
        <v>4292</v>
      </c>
      <c r="C5544" s="19" t="s">
        <v>4182</v>
      </c>
      <c r="D5544" s="19" t="s">
        <v>5408</v>
      </c>
      <c r="E5544" s="9" t="str">
        <f t="shared" si="86"/>
        <v>47171PM10-PRI</v>
      </c>
      <c r="F5544" s="35">
        <v>18.375</v>
      </c>
      <c r="G5544" s="19" t="s">
        <v>5473</v>
      </c>
      <c r="H5544" s="19" t="s">
        <v>5474</v>
      </c>
    </row>
    <row r="5545" spans="1:8">
      <c r="A5545" s="26" t="s">
        <v>4293</v>
      </c>
      <c r="B5545" s="9" t="s">
        <v>453</v>
      </c>
      <c r="C5545" s="19" t="s">
        <v>4182</v>
      </c>
      <c r="D5545" s="19" t="s">
        <v>5408</v>
      </c>
      <c r="E5545" s="9" t="str">
        <f t="shared" si="86"/>
        <v>47173PM10-PRI</v>
      </c>
      <c r="F5545" s="35">
        <v>25.050769230769234</v>
      </c>
      <c r="G5545" s="19" t="s">
        <v>5473</v>
      </c>
      <c r="H5545" s="19" t="s">
        <v>5474</v>
      </c>
    </row>
    <row r="5546" spans="1:8">
      <c r="A5546" s="26" t="s">
        <v>4294</v>
      </c>
      <c r="B5546" s="9" t="s">
        <v>456</v>
      </c>
      <c r="C5546" s="19" t="s">
        <v>4182</v>
      </c>
      <c r="D5546" s="19" t="s">
        <v>5408</v>
      </c>
      <c r="E5546" s="9" t="str">
        <f t="shared" si="86"/>
        <v>47175PM10-PRI</v>
      </c>
      <c r="F5546" s="35">
        <v>20.892435808466342</v>
      </c>
      <c r="G5546" s="19" t="s">
        <v>5473</v>
      </c>
      <c r="H5546" s="19" t="s">
        <v>5474</v>
      </c>
    </row>
    <row r="5547" spans="1:8">
      <c r="A5547" s="26" t="s">
        <v>4295</v>
      </c>
      <c r="B5547" s="9" t="s">
        <v>1179</v>
      </c>
      <c r="C5547" s="19" t="s">
        <v>4182</v>
      </c>
      <c r="D5547" s="19" t="s">
        <v>5408</v>
      </c>
      <c r="E5547" s="9" t="str">
        <f t="shared" si="86"/>
        <v>47177PM10-PRI</v>
      </c>
      <c r="F5547" s="35">
        <v>25.321858864027536</v>
      </c>
      <c r="G5547" s="19" t="s">
        <v>5473</v>
      </c>
      <c r="H5547" s="19" t="s">
        <v>5474</v>
      </c>
    </row>
    <row r="5548" spans="1:8">
      <c r="A5548" s="26" t="s">
        <v>4296</v>
      </c>
      <c r="B5548" s="9" t="s">
        <v>210</v>
      </c>
      <c r="C5548" s="19" t="s">
        <v>4182</v>
      </c>
      <c r="D5548" s="19" t="s">
        <v>5408</v>
      </c>
      <c r="E5548" s="9" t="str">
        <f t="shared" si="86"/>
        <v>47179PM10-PRI</v>
      </c>
      <c r="F5548" s="35">
        <v>42.921313980137512</v>
      </c>
      <c r="G5548" s="19" t="s">
        <v>5473</v>
      </c>
      <c r="H5548" s="19" t="s">
        <v>5474</v>
      </c>
    </row>
    <row r="5549" spans="1:8">
      <c r="A5549" s="26" t="s">
        <v>4297</v>
      </c>
      <c r="B5549" s="9" t="s">
        <v>1184</v>
      </c>
      <c r="C5549" s="19" t="s">
        <v>4182</v>
      </c>
      <c r="D5549" s="19" t="s">
        <v>5408</v>
      </c>
      <c r="E5549" s="9" t="str">
        <f t="shared" si="86"/>
        <v>47181PM10-PRI</v>
      </c>
      <c r="F5549" s="35">
        <v>16.454374999999999</v>
      </c>
      <c r="G5549" s="19" t="s">
        <v>5473</v>
      </c>
      <c r="H5549" s="19" t="s">
        <v>5474</v>
      </c>
    </row>
    <row r="5550" spans="1:8">
      <c r="A5550" s="26" t="s">
        <v>4298</v>
      </c>
      <c r="B5550" s="9" t="s">
        <v>4299</v>
      </c>
      <c r="C5550" s="19" t="s">
        <v>4182</v>
      </c>
      <c r="D5550" s="19" t="s">
        <v>5408</v>
      </c>
      <c r="E5550" s="9" t="str">
        <f t="shared" si="86"/>
        <v>47183PM10-PRI</v>
      </c>
      <c r="F5550" s="35">
        <v>26.8386992452111</v>
      </c>
      <c r="G5550" s="19" t="s">
        <v>5473</v>
      </c>
      <c r="H5550" s="19" t="s">
        <v>5474</v>
      </c>
    </row>
    <row r="5551" spans="1:8">
      <c r="A5551" s="26" t="s">
        <v>4300</v>
      </c>
      <c r="B5551" s="9" t="s">
        <v>461</v>
      </c>
      <c r="C5551" s="19" t="s">
        <v>4182</v>
      </c>
      <c r="D5551" s="19" t="s">
        <v>5408</v>
      </c>
      <c r="E5551" s="9" t="str">
        <f t="shared" si="86"/>
        <v>47185PM10-PRI</v>
      </c>
      <c r="F5551" s="35">
        <v>25.178329571106094</v>
      </c>
      <c r="G5551" s="19" t="s">
        <v>5473</v>
      </c>
      <c r="H5551" s="19" t="s">
        <v>5474</v>
      </c>
    </row>
    <row r="5552" spans="1:8">
      <c r="A5552" s="26" t="s">
        <v>4301</v>
      </c>
      <c r="B5552" s="9" t="s">
        <v>1451</v>
      </c>
      <c r="C5552" s="19" t="s">
        <v>4182</v>
      </c>
      <c r="D5552" s="19" t="s">
        <v>5408</v>
      </c>
      <c r="E5552" s="9" t="str">
        <f t="shared" si="86"/>
        <v>47187PM10-PRI</v>
      </c>
      <c r="F5552" s="35">
        <v>18.934345304208314</v>
      </c>
      <c r="G5552" s="19" t="s">
        <v>5473</v>
      </c>
      <c r="H5552" s="19" t="s">
        <v>5474</v>
      </c>
    </row>
    <row r="5553" spans="1:8">
      <c r="A5553" s="26" t="s">
        <v>4302</v>
      </c>
      <c r="B5553" s="9" t="s">
        <v>1908</v>
      </c>
      <c r="C5553" s="19" t="s">
        <v>4182</v>
      </c>
      <c r="D5553" s="19" t="s">
        <v>5408</v>
      </c>
      <c r="E5553" s="9" t="str">
        <f t="shared" si="86"/>
        <v>47189PM10-PRI</v>
      </c>
      <c r="F5553" s="35">
        <v>15.472534789266927</v>
      </c>
      <c r="G5553" s="19" t="s">
        <v>5473</v>
      </c>
      <c r="H5553" s="19" t="s">
        <v>5474</v>
      </c>
    </row>
    <row r="5554" spans="1:8">
      <c r="A5554" s="26" t="s">
        <v>4303</v>
      </c>
      <c r="B5554" s="9" t="s">
        <v>1743</v>
      </c>
      <c r="C5554" s="19" t="s">
        <v>4305</v>
      </c>
      <c r="D5554" s="19" t="s">
        <v>5408</v>
      </c>
      <c r="E5554" s="9" t="str">
        <f t="shared" si="86"/>
        <v>48001PM10-PRI</v>
      </c>
      <c r="F5554" s="35">
        <v>15.723168199347375</v>
      </c>
      <c r="G5554" s="19" t="s">
        <v>5473</v>
      </c>
      <c r="H5554" s="19" t="s">
        <v>5474</v>
      </c>
    </row>
    <row r="5555" spans="1:8">
      <c r="A5555" s="26" t="s">
        <v>4306</v>
      </c>
      <c r="B5555" s="9" t="s">
        <v>4307</v>
      </c>
      <c r="C5555" s="19" t="s">
        <v>4305</v>
      </c>
      <c r="D5555" s="19" t="s">
        <v>5408</v>
      </c>
      <c r="E5555" s="9" t="str">
        <f t="shared" si="86"/>
        <v>48003PM10-PRI</v>
      </c>
      <c r="F5555" s="35">
        <v>32.553930254476903</v>
      </c>
      <c r="G5555" s="19" t="s">
        <v>5473</v>
      </c>
      <c r="H5555" s="19" t="s">
        <v>5474</v>
      </c>
    </row>
    <row r="5556" spans="1:8">
      <c r="A5556" s="26" t="s">
        <v>4308</v>
      </c>
      <c r="B5556" s="9" t="s">
        <v>4309</v>
      </c>
      <c r="C5556" s="19" t="s">
        <v>4305</v>
      </c>
      <c r="D5556" s="19" t="s">
        <v>5408</v>
      </c>
      <c r="E5556" s="9" t="str">
        <f t="shared" si="86"/>
        <v>48005PM10-PRI</v>
      </c>
      <c r="F5556" s="35">
        <v>19.179809523809524</v>
      </c>
      <c r="G5556" s="19" t="s">
        <v>5473</v>
      </c>
      <c r="H5556" s="19" t="s">
        <v>5474</v>
      </c>
    </row>
    <row r="5557" spans="1:8">
      <c r="A5557" s="26" t="s">
        <v>4310</v>
      </c>
      <c r="B5557" s="9" t="s">
        <v>4311</v>
      </c>
      <c r="C5557" s="19" t="s">
        <v>4305</v>
      </c>
      <c r="D5557" s="19" t="s">
        <v>5408</v>
      </c>
      <c r="E5557" s="9" t="str">
        <f t="shared" si="86"/>
        <v>48007PM10-PRI</v>
      </c>
      <c r="F5557" s="35">
        <v>19.454125793421809</v>
      </c>
      <c r="G5557" s="19" t="s">
        <v>5473</v>
      </c>
      <c r="H5557" s="19" t="s">
        <v>5474</v>
      </c>
    </row>
    <row r="5558" spans="1:8">
      <c r="A5558" s="26" t="s">
        <v>4312</v>
      </c>
      <c r="B5558" s="9" t="s">
        <v>4313</v>
      </c>
      <c r="C5558" s="19" t="s">
        <v>4305</v>
      </c>
      <c r="D5558" s="19" t="s">
        <v>5408</v>
      </c>
      <c r="E5558" s="9" t="str">
        <f t="shared" si="86"/>
        <v>48009PM10-PRI</v>
      </c>
      <c r="F5558" s="35">
        <v>47.748561992569151</v>
      </c>
      <c r="G5558" s="19" t="s">
        <v>5473</v>
      </c>
      <c r="H5558" s="19" t="s">
        <v>5474</v>
      </c>
    </row>
    <row r="5559" spans="1:8">
      <c r="A5559" s="26" t="s">
        <v>4314</v>
      </c>
      <c r="B5559" s="9" t="s">
        <v>3896</v>
      </c>
      <c r="C5559" s="19" t="s">
        <v>4305</v>
      </c>
      <c r="D5559" s="19" t="s">
        <v>5408</v>
      </c>
      <c r="E5559" s="9" t="str">
        <f t="shared" si="86"/>
        <v>48011PM10-PRI</v>
      </c>
      <c r="F5559" s="35">
        <v>35.796246471126189</v>
      </c>
      <c r="G5559" s="19" t="s">
        <v>5473</v>
      </c>
      <c r="H5559" s="19" t="s">
        <v>5474</v>
      </c>
    </row>
    <row r="5560" spans="1:8">
      <c r="A5560" s="26" t="s">
        <v>4315</v>
      </c>
      <c r="B5560" s="9" t="s">
        <v>4316</v>
      </c>
      <c r="C5560" s="19" t="s">
        <v>4305</v>
      </c>
      <c r="D5560" s="19" t="s">
        <v>5408</v>
      </c>
      <c r="E5560" s="9" t="str">
        <f t="shared" si="86"/>
        <v>48013PM10-PRI</v>
      </c>
      <c r="F5560" s="35">
        <v>25.705840624261054</v>
      </c>
      <c r="G5560" s="19" t="s">
        <v>5473</v>
      </c>
      <c r="H5560" s="19" t="s">
        <v>5474</v>
      </c>
    </row>
    <row r="5561" spans="1:8">
      <c r="A5561" s="26" t="s">
        <v>4317</v>
      </c>
      <c r="B5561" s="9" t="s">
        <v>4318</v>
      </c>
      <c r="C5561" s="19" t="s">
        <v>4305</v>
      </c>
      <c r="D5561" s="19" t="s">
        <v>5408</v>
      </c>
      <c r="E5561" s="9" t="str">
        <f t="shared" si="86"/>
        <v>48015PM10-PRI</v>
      </c>
      <c r="F5561" s="35">
        <v>30.687202852614895</v>
      </c>
      <c r="G5561" s="19" t="s">
        <v>5473</v>
      </c>
      <c r="H5561" s="19" t="s">
        <v>5474</v>
      </c>
    </row>
    <row r="5562" spans="1:8">
      <c r="A5562" s="26" t="s">
        <v>4319</v>
      </c>
      <c r="B5562" s="9" t="s">
        <v>4320</v>
      </c>
      <c r="C5562" s="19" t="s">
        <v>4305</v>
      </c>
      <c r="D5562" s="19" t="s">
        <v>5408</v>
      </c>
      <c r="E5562" s="9" t="str">
        <f t="shared" si="86"/>
        <v>48017PM10-PRI</v>
      </c>
      <c r="F5562" s="35">
        <v>44.132362865567266</v>
      </c>
      <c r="G5562" s="19" t="s">
        <v>5473</v>
      </c>
      <c r="H5562" s="19" t="s">
        <v>5474</v>
      </c>
    </row>
    <row r="5563" spans="1:8">
      <c r="A5563" s="26" t="s">
        <v>4321</v>
      </c>
      <c r="B5563" s="9" t="s">
        <v>4322</v>
      </c>
      <c r="C5563" s="19" t="s">
        <v>4305</v>
      </c>
      <c r="D5563" s="19" t="s">
        <v>5408</v>
      </c>
      <c r="E5563" s="9" t="str">
        <f t="shared" si="86"/>
        <v>48019PM10-PRI</v>
      </c>
      <c r="F5563" s="35">
        <v>15.071199999999997</v>
      </c>
      <c r="G5563" s="19" t="s">
        <v>5473</v>
      </c>
      <c r="H5563" s="19" t="s">
        <v>5474</v>
      </c>
    </row>
    <row r="5564" spans="1:8">
      <c r="A5564" s="26" t="s">
        <v>4323</v>
      </c>
      <c r="B5564" s="9" t="s">
        <v>4324</v>
      </c>
      <c r="C5564" s="19" t="s">
        <v>4305</v>
      </c>
      <c r="D5564" s="19" t="s">
        <v>5408</v>
      </c>
      <c r="E5564" s="9" t="str">
        <f t="shared" si="86"/>
        <v>48021PM10-PRI</v>
      </c>
      <c r="F5564" s="35">
        <v>22.062881208248619</v>
      </c>
      <c r="G5564" s="19" t="s">
        <v>5473</v>
      </c>
      <c r="H5564" s="19" t="s">
        <v>5474</v>
      </c>
    </row>
    <row r="5565" spans="1:8">
      <c r="A5565" s="26" t="s">
        <v>4325</v>
      </c>
      <c r="B5565" s="9" t="s">
        <v>4326</v>
      </c>
      <c r="C5565" s="19" t="s">
        <v>4305</v>
      </c>
      <c r="D5565" s="19" t="s">
        <v>5408</v>
      </c>
      <c r="E5565" s="9" t="str">
        <f t="shared" si="86"/>
        <v>48023PM10-PRI</v>
      </c>
      <c r="F5565" s="35">
        <v>35.895871612505168</v>
      </c>
      <c r="G5565" s="19" t="s">
        <v>5473</v>
      </c>
      <c r="H5565" s="19" t="s">
        <v>5474</v>
      </c>
    </row>
    <row r="5566" spans="1:8">
      <c r="A5566" s="26" t="s">
        <v>4327</v>
      </c>
      <c r="B5566" s="9" t="s">
        <v>4328</v>
      </c>
      <c r="C5566" s="19" t="s">
        <v>4305</v>
      </c>
      <c r="D5566" s="19" t="s">
        <v>5408</v>
      </c>
      <c r="E5566" s="9" t="str">
        <f t="shared" si="86"/>
        <v>48025PM10-PRI</v>
      </c>
      <c r="F5566" s="35">
        <v>50.105670548394897</v>
      </c>
      <c r="G5566" s="19" t="s">
        <v>5473</v>
      </c>
      <c r="H5566" s="19" t="s">
        <v>5474</v>
      </c>
    </row>
    <row r="5567" spans="1:8">
      <c r="A5567" s="26" t="s">
        <v>4329</v>
      </c>
      <c r="B5567" s="9" t="s">
        <v>1925</v>
      </c>
      <c r="C5567" s="19" t="s">
        <v>4305</v>
      </c>
      <c r="D5567" s="19" t="s">
        <v>5408</v>
      </c>
      <c r="E5567" s="9" t="str">
        <f t="shared" si="86"/>
        <v>48027PM10-PRI</v>
      </c>
      <c r="F5567" s="35">
        <v>25.765167468712217</v>
      </c>
      <c r="G5567" s="19" t="s">
        <v>5473</v>
      </c>
      <c r="H5567" s="19" t="s">
        <v>5474</v>
      </c>
    </row>
    <row r="5568" spans="1:8">
      <c r="A5568" s="26" t="s">
        <v>4330</v>
      </c>
      <c r="B5568" s="9" t="s">
        <v>4331</v>
      </c>
      <c r="C5568" s="19" t="s">
        <v>4305</v>
      </c>
      <c r="D5568" s="19" t="s">
        <v>5408</v>
      </c>
      <c r="E5568" s="9" t="str">
        <f t="shared" si="86"/>
        <v>48029PM10-PRI</v>
      </c>
      <c r="F5568" s="35">
        <v>45.803325320512819</v>
      </c>
      <c r="G5568" s="19" t="s">
        <v>5473</v>
      </c>
      <c r="H5568" s="19" t="s">
        <v>5474</v>
      </c>
    </row>
    <row r="5569" spans="1:8">
      <c r="A5569" s="26" t="s">
        <v>4332</v>
      </c>
      <c r="B5569" s="9" t="s">
        <v>4333</v>
      </c>
      <c r="C5569" s="19" t="s">
        <v>4305</v>
      </c>
      <c r="D5569" s="19" t="s">
        <v>5408</v>
      </c>
      <c r="E5569" s="9" t="str">
        <f t="shared" si="86"/>
        <v>48031PM10-PRI</v>
      </c>
      <c r="F5569" s="35">
        <v>29.797037037037036</v>
      </c>
      <c r="G5569" s="19" t="s">
        <v>5473</v>
      </c>
      <c r="H5569" s="19" t="s">
        <v>5474</v>
      </c>
    </row>
    <row r="5570" spans="1:8">
      <c r="A5570" s="26" t="s">
        <v>4334</v>
      </c>
      <c r="B5570" s="9" t="s">
        <v>4335</v>
      </c>
      <c r="C5570" s="19" t="s">
        <v>4305</v>
      </c>
      <c r="D5570" s="19" t="s">
        <v>5408</v>
      </c>
      <c r="E5570" s="9" t="str">
        <f t="shared" si="86"/>
        <v>48033PM10-PRI</v>
      </c>
      <c r="F5570" s="35">
        <v>38.200016274717228</v>
      </c>
      <c r="G5570" s="19" t="s">
        <v>5473</v>
      </c>
      <c r="H5570" s="19" t="s">
        <v>5474</v>
      </c>
    </row>
    <row r="5571" spans="1:8">
      <c r="A5571" s="26" t="s">
        <v>4336</v>
      </c>
      <c r="B5571" s="9" t="s">
        <v>4337</v>
      </c>
      <c r="C5571" s="19" t="s">
        <v>4305</v>
      </c>
      <c r="D5571" s="19" t="s">
        <v>5408</v>
      </c>
      <c r="E5571" s="9" t="str">
        <f t="shared" ref="E5571:E5634" si="87">A5571&amp;D5571</f>
        <v>48035PM10-PRI</v>
      </c>
      <c r="F5571" s="35">
        <v>29.720457354758963</v>
      </c>
      <c r="G5571" s="19" t="s">
        <v>5473</v>
      </c>
      <c r="H5571" s="19" t="s">
        <v>5474</v>
      </c>
    </row>
    <row r="5572" spans="1:8">
      <c r="A5572" s="26" t="s">
        <v>4338</v>
      </c>
      <c r="B5572" s="9" t="s">
        <v>4339</v>
      </c>
      <c r="C5572" s="19" t="s">
        <v>4305</v>
      </c>
      <c r="D5572" s="19" t="s">
        <v>5408</v>
      </c>
      <c r="E5572" s="9" t="str">
        <f t="shared" si="87"/>
        <v>48037PM10-PRI</v>
      </c>
      <c r="F5572" s="35">
        <v>44.787389376884917</v>
      </c>
      <c r="G5572" s="19" t="s">
        <v>5473</v>
      </c>
      <c r="H5572" s="19" t="s">
        <v>5474</v>
      </c>
    </row>
    <row r="5573" spans="1:8">
      <c r="A5573" s="26" t="s">
        <v>4340</v>
      </c>
      <c r="B5573" s="9" t="s">
        <v>4341</v>
      </c>
      <c r="C5573" s="19" t="s">
        <v>4305</v>
      </c>
      <c r="D5573" s="19" t="s">
        <v>5408</v>
      </c>
      <c r="E5573" s="9" t="str">
        <f t="shared" si="87"/>
        <v>48039PM10-PRI</v>
      </c>
      <c r="F5573" s="35">
        <v>26.337783143770494</v>
      </c>
      <c r="G5573" s="19" t="s">
        <v>5473</v>
      </c>
      <c r="H5573" s="19" t="s">
        <v>5474</v>
      </c>
    </row>
    <row r="5574" spans="1:8">
      <c r="A5574" s="26" t="s">
        <v>4342</v>
      </c>
      <c r="B5574" s="9" t="s">
        <v>4343</v>
      </c>
      <c r="C5574" s="19" t="s">
        <v>4305</v>
      </c>
      <c r="D5574" s="19" t="s">
        <v>5408</v>
      </c>
      <c r="E5574" s="9" t="str">
        <f t="shared" si="87"/>
        <v>48041PM10-PRI</v>
      </c>
      <c r="F5574" s="35">
        <v>40.576093384413646</v>
      </c>
      <c r="G5574" s="19" t="s">
        <v>5473</v>
      </c>
      <c r="H5574" s="19" t="s">
        <v>5474</v>
      </c>
    </row>
    <row r="5575" spans="1:8">
      <c r="A5575" s="26" t="s">
        <v>4344</v>
      </c>
      <c r="B5575" s="9" t="s">
        <v>4345</v>
      </c>
      <c r="C5575" s="19" t="s">
        <v>4305</v>
      </c>
      <c r="D5575" s="19" t="s">
        <v>5408</v>
      </c>
      <c r="E5575" s="9" t="str">
        <f t="shared" si="87"/>
        <v>48043PM10-PRI</v>
      </c>
      <c r="F5575" s="35">
        <v>0</v>
      </c>
      <c r="G5575" s="19" t="s">
        <v>5473</v>
      </c>
      <c r="H5575" s="19" t="s">
        <v>5474</v>
      </c>
    </row>
    <row r="5576" spans="1:8">
      <c r="A5576" s="26" t="s">
        <v>4346</v>
      </c>
      <c r="B5576" s="9" t="s">
        <v>4347</v>
      </c>
      <c r="C5576" s="19" t="s">
        <v>4305</v>
      </c>
      <c r="D5576" s="19" t="s">
        <v>5408</v>
      </c>
      <c r="E5576" s="9" t="str">
        <f t="shared" si="87"/>
        <v>48045PM10-PRI</v>
      </c>
      <c r="F5576" s="35">
        <v>46.183106977799184</v>
      </c>
      <c r="G5576" s="19" t="s">
        <v>5473</v>
      </c>
      <c r="H5576" s="19" t="s">
        <v>5474</v>
      </c>
    </row>
    <row r="5577" spans="1:8">
      <c r="A5577" s="26" t="s">
        <v>4348</v>
      </c>
      <c r="B5577" s="9" t="s">
        <v>882</v>
      </c>
      <c r="C5577" s="19" t="s">
        <v>4305</v>
      </c>
      <c r="D5577" s="19" t="s">
        <v>5408</v>
      </c>
      <c r="E5577" s="9" t="str">
        <f t="shared" si="87"/>
        <v>48047PM10-PRI</v>
      </c>
      <c r="F5577" s="35">
        <v>15.37719738824711</v>
      </c>
      <c r="G5577" s="19" t="s">
        <v>5473</v>
      </c>
      <c r="H5577" s="19" t="s">
        <v>5474</v>
      </c>
    </row>
    <row r="5578" spans="1:8">
      <c r="A5578" s="26" t="s">
        <v>4349</v>
      </c>
      <c r="B5578" s="9" t="s">
        <v>1307</v>
      </c>
      <c r="C5578" s="19" t="s">
        <v>4305</v>
      </c>
      <c r="D5578" s="19" t="s">
        <v>5408</v>
      </c>
      <c r="E5578" s="9" t="str">
        <f t="shared" si="87"/>
        <v>48049PM10-PRI</v>
      </c>
      <c r="F5578" s="35">
        <v>33.451843043995247</v>
      </c>
      <c r="G5578" s="19" t="s">
        <v>5473</v>
      </c>
      <c r="H5578" s="19" t="s">
        <v>5474</v>
      </c>
    </row>
    <row r="5579" spans="1:8">
      <c r="A5579" s="26" t="s">
        <v>4350</v>
      </c>
      <c r="B5579" s="9" t="s">
        <v>4351</v>
      </c>
      <c r="C5579" s="19" t="s">
        <v>4305</v>
      </c>
      <c r="D5579" s="19" t="s">
        <v>5408</v>
      </c>
      <c r="E5579" s="9" t="str">
        <f t="shared" si="87"/>
        <v>48051PM10-PRI</v>
      </c>
      <c r="F5579" s="35">
        <v>52.27553029624989</v>
      </c>
      <c r="G5579" s="19" t="s">
        <v>5473</v>
      </c>
      <c r="H5579" s="19" t="s">
        <v>5474</v>
      </c>
    </row>
    <row r="5580" spans="1:8">
      <c r="A5580" s="26" t="s">
        <v>4352</v>
      </c>
      <c r="B5580" s="9" t="s">
        <v>4353</v>
      </c>
      <c r="C5580" s="19" t="s">
        <v>4305</v>
      </c>
      <c r="D5580" s="19" t="s">
        <v>5408</v>
      </c>
      <c r="E5580" s="9" t="str">
        <f t="shared" si="87"/>
        <v>48053PM10-PRI</v>
      </c>
      <c r="F5580" s="35">
        <v>18.077794561933533</v>
      </c>
      <c r="G5580" s="19" t="s">
        <v>5473</v>
      </c>
      <c r="H5580" s="19" t="s">
        <v>5474</v>
      </c>
    </row>
    <row r="5581" spans="1:8">
      <c r="A5581" s="26" t="s">
        <v>4354</v>
      </c>
      <c r="B5581" s="9" t="s">
        <v>1942</v>
      </c>
      <c r="C5581" s="19" t="s">
        <v>4305</v>
      </c>
      <c r="D5581" s="19" t="s">
        <v>5408</v>
      </c>
      <c r="E5581" s="9" t="str">
        <f t="shared" si="87"/>
        <v>48055PM10-PRI</v>
      </c>
      <c r="F5581" s="35">
        <v>48.992929292929297</v>
      </c>
      <c r="G5581" s="19" t="s">
        <v>5473</v>
      </c>
      <c r="H5581" s="19" t="s">
        <v>5474</v>
      </c>
    </row>
    <row r="5582" spans="1:8">
      <c r="A5582" s="26" t="s">
        <v>4355</v>
      </c>
      <c r="B5582" s="9" t="s">
        <v>39</v>
      </c>
      <c r="C5582" s="19" t="s">
        <v>4305</v>
      </c>
      <c r="D5582" s="19" t="s">
        <v>5408</v>
      </c>
      <c r="E5582" s="9" t="str">
        <f t="shared" si="87"/>
        <v>48057PM10-PRI</v>
      </c>
      <c r="F5582" s="35">
        <v>52.233177729705119</v>
      </c>
      <c r="G5582" s="19" t="s">
        <v>5473</v>
      </c>
      <c r="H5582" s="19" t="s">
        <v>5474</v>
      </c>
    </row>
    <row r="5583" spans="1:8">
      <c r="A5583" s="26" t="s">
        <v>4356</v>
      </c>
      <c r="B5583" s="9" t="s">
        <v>4357</v>
      </c>
      <c r="C5583" s="19" t="s">
        <v>4305</v>
      </c>
      <c r="D5583" s="19" t="s">
        <v>5408</v>
      </c>
      <c r="E5583" s="9" t="str">
        <f t="shared" si="87"/>
        <v>48059PM10-PRI</v>
      </c>
      <c r="F5583" s="35">
        <v>10.897194240091371</v>
      </c>
      <c r="G5583" s="19" t="s">
        <v>5473</v>
      </c>
      <c r="H5583" s="19" t="s">
        <v>5474</v>
      </c>
    </row>
    <row r="5584" spans="1:8">
      <c r="A5584" s="26" t="s">
        <v>4358</v>
      </c>
      <c r="B5584" s="9" t="s">
        <v>2114</v>
      </c>
      <c r="C5584" s="19" t="s">
        <v>4305</v>
      </c>
      <c r="D5584" s="19" t="s">
        <v>5408</v>
      </c>
      <c r="E5584" s="9" t="str">
        <f t="shared" si="87"/>
        <v>48061PM10-PRI</v>
      </c>
      <c r="F5584" s="35">
        <v>39.024867791488283</v>
      </c>
      <c r="G5584" s="19" t="s">
        <v>5473</v>
      </c>
      <c r="H5584" s="19" t="s">
        <v>5474</v>
      </c>
    </row>
    <row r="5585" spans="1:8">
      <c r="A5585" s="26" t="s">
        <v>4359</v>
      </c>
      <c r="B5585" s="9" t="s">
        <v>4360</v>
      </c>
      <c r="C5585" s="19" t="s">
        <v>4305</v>
      </c>
      <c r="D5585" s="19" t="s">
        <v>5408</v>
      </c>
      <c r="E5585" s="9" t="str">
        <f t="shared" si="87"/>
        <v>48063PM10-PRI</v>
      </c>
      <c r="F5585" s="35">
        <v>14.444912280701752</v>
      </c>
      <c r="G5585" s="19" t="s">
        <v>5473</v>
      </c>
      <c r="H5585" s="19" t="s">
        <v>5474</v>
      </c>
    </row>
    <row r="5586" spans="1:8">
      <c r="A5586" s="26" t="s">
        <v>4361</v>
      </c>
      <c r="B5586" s="9" t="s">
        <v>4362</v>
      </c>
      <c r="C5586" s="19" t="s">
        <v>4305</v>
      </c>
      <c r="D5586" s="19" t="s">
        <v>5408</v>
      </c>
      <c r="E5586" s="9" t="str">
        <f t="shared" si="87"/>
        <v>48065PM10-PRI</v>
      </c>
      <c r="F5586" s="35">
        <v>36.671911647056525</v>
      </c>
      <c r="G5586" s="19" t="s">
        <v>5473</v>
      </c>
      <c r="H5586" s="19" t="s">
        <v>5474</v>
      </c>
    </row>
    <row r="5587" spans="1:8">
      <c r="A5587" s="26" t="s">
        <v>4363</v>
      </c>
      <c r="B5587" s="9" t="s">
        <v>1313</v>
      </c>
      <c r="C5587" s="19" t="s">
        <v>4305</v>
      </c>
      <c r="D5587" s="19" t="s">
        <v>5408</v>
      </c>
      <c r="E5587" s="9" t="str">
        <f t="shared" si="87"/>
        <v>48067PM10-PRI</v>
      </c>
      <c r="F5587" s="35">
        <v>8.286999999999999</v>
      </c>
      <c r="G5587" s="19" t="s">
        <v>5473</v>
      </c>
      <c r="H5587" s="19" t="s">
        <v>5474</v>
      </c>
    </row>
    <row r="5588" spans="1:8">
      <c r="A5588" s="26" t="s">
        <v>4364</v>
      </c>
      <c r="B5588" s="9" t="s">
        <v>4365</v>
      </c>
      <c r="C5588" s="19" t="s">
        <v>4305</v>
      </c>
      <c r="D5588" s="19" t="s">
        <v>5408</v>
      </c>
      <c r="E5588" s="9" t="str">
        <f t="shared" si="87"/>
        <v>48069PM10-PRI</v>
      </c>
      <c r="F5588" s="35">
        <v>40.994247802288939</v>
      </c>
      <c r="G5588" s="19" t="s">
        <v>5473</v>
      </c>
      <c r="H5588" s="19" t="s">
        <v>5474</v>
      </c>
    </row>
    <row r="5589" spans="1:8">
      <c r="A5589" s="26" t="s">
        <v>4366</v>
      </c>
      <c r="B5589" s="9" t="s">
        <v>42</v>
      </c>
      <c r="C5589" s="19" t="s">
        <v>4305</v>
      </c>
      <c r="D5589" s="19" t="s">
        <v>5408</v>
      </c>
      <c r="E5589" s="9" t="str">
        <f t="shared" si="87"/>
        <v>48071PM10-PRI</v>
      </c>
      <c r="F5589" s="35">
        <v>11.299140865618414</v>
      </c>
      <c r="G5589" s="19" t="s">
        <v>5473</v>
      </c>
      <c r="H5589" s="19" t="s">
        <v>5474</v>
      </c>
    </row>
    <row r="5590" spans="1:8">
      <c r="A5590" s="26" t="s">
        <v>4367</v>
      </c>
      <c r="B5590" s="9" t="s">
        <v>45</v>
      </c>
      <c r="C5590" s="19" t="s">
        <v>4305</v>
      </c>
      <c r="D5590" s="19" t="s">
        <v>5408</v>
      </c>
      <c r="E5590" s="9" t="str">
        <f t="shared" si="87"/>
        <v>48073PM10-PRI</v>
      </c>
      <c r="F5590" s="35">
        <v>12.295871313672922</v>
      </c>
      <c r="G5590" s="19" t="s">
        <v>5473</v>
      </c>
      <c r="H5590" s="19" t="s">
        <v>5474</v>
      </c>
    </row>
    <row r="5591" spans="1:8">
      <c r="A5591" s="26" t="s">
        <v>4368</v>
      </c>
      <c r="B5591" s="9" t="s">
        <v>4369</v>
      </c>
      <c r="C5591" s="19" t="s">
        <v>4305</v>
      </c>
      <c r="D5591" s="19" t="s">
        <v>5408</v>
      </c>
      <c r="E5591" s="9" t="str">
        <f t="shared" si="87"/>
        <v>48075PM10-PRI</v>
      </c>
      <c r="F5591" s="35">
        <v>45.085194156697717</v>
      </c>
      <c r="G5591" s="19" t="s">
        <v>5473</v>
      </c>
      <c r="H5591" s="19" t="s">
        <v>5474</v>
      </c>
    </row>
    <row r="5592" spans="1:8">
      <c r="A5592" s="26" t="s">
        <v>4370</v>
      </c>
      <c r="B5592" s="9" t="s">
        <v>57</v>
      </c>
      <c r="C5592" s="19" t="s">
        <v>4305</v>
      </c>
      <c r="D5592" s="19" t="s">
        <v>5408</v>
      </c>
      <c r="E5592" s="9" t="str">
        <f t="shared" si="87"/>
        <v>48077PM10-PRI</v>
      </c>
      <c r="F5592" s="35">
        <v>36.510925532187414</v>
      </c>
      <c r="G5592" s="19" t="s">
        <v>5473</v>
      </c>
      <c r="H5592" s="19" t="s">
        <v>5474</v>
      </c>
    </row>
    <row r="5593" spans="1:8">
      <c r="A5593" s="26" t="s">
        <v>4371</v>
      </c>
      <c r="B5593" s="9" t="s">
        <v>4372</v>
      </c>
      <c r="C5593" s="19" t="s">
        <v>4305</v>
      </c>
      <c r="D5593" s="19" t="s">
        <v>5408</v>
      </c>
      <c r="E5593" s="9" t="str">
        <f t="shared" si="87"/>
        <v>48079PM10-PRI</v>
      </c>
      <c r="F5593" s="35">
        <v>53.118962577196044</v>
      </c>
      <c r="G5593" s="19" t="s">
        <v>5473</v>
      </c>
      <c r="H5593" s="19" t="s">
        <v>5474</v>
      </c>
    </row>
    <row r="5594" spans="1:8">
      <c r="A5594" s="26" t="s">
        <v>4373</v>
      </c>
      <c r="B5594" s="9" t="s">
        <v>4374</v>
      </c>
      <c r="C5594" s="19" t="s">
        <v>4305</v>
      </c>
      <c r="D5594" s="19" t="s">
        <v>5408</v>
      </c>
      <c r="E5594" s="9" t="str">
        <f t="shared" si="87"/>
        <v>48081PM10-PRI</v>
      </c>
      <c r="F5594" s="35">
        <v>34.215180354225552</v>
      </c>
      <c r="G5594" s="19" t="s">
        <v>5473</v>
      </c>
      <c r="H5594" s="19" t="s">
        <v>5474</v>
      </c>
    </row>
    <row r="5595" spans="1:8">
      <c r="A5595" s="26" t="s">
        <v>4375</v>
      </c>
      <c r="B5595" s="9" t="s">
        <v>4376</v>
      </c>
      <c r="C5595" s="19" t="s">
        <v>4305</v>
      </c>
      <c r="D5595" s="19" t="s">
        <v>5408</v>
      </c>
      <c r="E5595" s="9" t="str">
        <f t="shared" si="87"/>
        <v>48083PM10-PRI</v>
      </c>
      <c r="F5595" s="35">
        <v>32.336481473585472</v>
      </c>
      <c r="G5595" s="19" t="s">
        <v>5473</v>
      </c>
      <c r="H5595" s="19" t="s">
        <v>5474</v>
      </c>
    </row>
    <row r="5596" spans="1:8">
      <c r="A5596" s="26" t="s">
        <v>4377</v>
      </c>
      <c r="B5596" s="9" t="s">
        <v>4378</v>
      </c>
      <c r="C5596" s="19" t="s">
        <v>4305</v>
      </c>
      <c r="D5596" s="19" t="s">
        <v>5408</v>
      </c>
      <c r="E5596" s="9" t="str">
        <f t="shared" si="87"/>
        <v>48085PM10-PRI</v>
      </c>
      <c r="F5596" s="35">
        <v>34.354576805596608</v>
      </c>
      <c r="G5596" s="19" t="s">
        <v>5473</v>
      </c>
      <c r="H5596" s="19" t="s">
        <v>5474</v>
      </c>
    </row>
    <row r="5597" spans="1:8">
      <c r="A5597" s="26" t="s">
        <v>4379</v>
      </c>
      <c r="B5597" s="9" t="s">
        <v>4380</v>
      </c>
      <c r="C5597" s="19" t="s">
        <v>4305</v>
      </c>
      <c r="D5597" s="19" t="s">
        <v>5408</v>
      </c>
      <c r="E5597" s="9" t="str">
        <f t="shared" si="87"/>
        <v>48087PM10-PRI</v>
      </c>
      <c r="F5597" s="35">
        <v>39.681077264680894</v>
      </c>
      <c r="G5597" s="19" t="s">
        <v>5473</v>
      </c>
      <c r="H5597" s="19" t="s">
        <v>5474</v>
      </c>
    </row>
    <row r="5598" spans="1:8">
      <c r="A5598" s="26" t="s">
        <v>4381</v>
      </c>
      <c r="B5598" s="9" t="s">
        <v>4382</v>
      </c>
      <c r="C5598" s="19" t="s">
        <v>4305</v>
      </c>
      <c r="D5598" s="19" t="s">
        <v>5408</v>
      </c>
      <c r="E5598" s="9" t="str">
        <f t="shared" si="87"/>
        <v>48089PM10-PRI</v>
      </c>
      <c r="F5598" s="35">
        <v>23.261678862122835</v>
      </c>
      <c r="G5598" s="19" t="s">
        <v>5473</v>
      </c>
      <c r="H5598" s="19" t="s">
        <v>5474</v>
      </c>
    </row>
    <row r="5599" spans="1:8">
      <c r="A5599" s="26" t="s">
        <v>4383</v>
      </c>
      <c r="B5599" s="9" t="s">
        <v>4384</v>
      </c>
      <c r="C5599" s="19" t="s">
        <v>4305</v>
      </c>
      <c r="D5599" s="19" t="s">
        <v>5408</v>
      </c>
      <c r="E5599" s="9" t="str">
        <f t="shared" si="87"/>
        <v>48091PM10-PRI</v>
      </c>
      <c r="F5599" s="35">
        <v>23.693706628379996</v>
      </c>
      <c r="G5599" s="19" t="s">
        <v>5473</v>
      </c>
      <c r="H5599" s="19" t="s">
        <v>5474</v>
      </c>
    </row>
    <row r="5600" spans="1:8">
      <c r="A5600" s="26" t="s">
        <v>4385</v>
      </c>
      <c r="B5600" s="9" t="s">
        <v>1767</v>
      </c>
      <c r="C5600" s="19" t="s">
        <v>4305</v>
      </c>
      <c r="D5600" s="19" t="s">
        <v>5408</v>
      </c>
      <c r="E5600" s="9" t="str">
        <f t="shared" si="87"/>
        <v>48093PM10-PRI</v>
      </c>
      <c r="F5600" s="35">
        <v>39.018490306777785</v>
      </c>
      <c r="G5600" s="19" t="s">
        <v>5473</v>
      </c>
      <c r="H5600" s="19" t="s">
        <v>5474</v>
      </c>
    </row>
    <row r="5601" spans="1:8">
      <c r="A5601" s="26" t="s">
        <v>4386</v>
      </c>
      <c r="B5601" s="9" t="s">
        <v>4387</v>
      </c>
      <c r="C5601" s="19" t="s">
        <v>4305</v>
      </c>
      <c r="D5601" s="19" t="s">
        <v>5408</v>
      </c>
      <c r="E5601" s="9" t="str">
        <f t="shared" si="87"/>
        <v>48095PM10-PRI</v>
      </c>
      <c r="F5601" s="35">
        <v>39.890585830925517</v>
      </c>
      <c r="G5601" s="19" t="s">
        <v>5473</v>
      </c>
      <c r="H5601" s="19" t="s">
        <v>5474</v>
      </c>
    </row>
    <row r="5602" spans="1:8">
      <c r="A5602" s="26" t="s">
        <v>4388</v>
      </c>
      <c r="B5602" s="9" t="s">
        <v>4389</v>
      </c>
      <c r="C5602" s="19" t="s">
        <v>4305</v>
      </c>
      <c r="D5602" s="19" t="s">
        <v>5408</v>
      </c>
      <c r="E5602" s="9" t="str">
        <f t="shared" si="87"/>
        <v>48097PM10-PRI</v>
      </c>
      <c r="F5602" s="35">
        <v>26.476278653981225</v>
      </c>
      <c r="G5602" s="19" t="s">
        <v>5473</v>
      </c>
      <c r="H5602" s="19" t="s">
        <v>5474</v>
      </c>
    </row>
    <row r="5603" spans="1:8">
      <c r="A5603" s="26" t="s">
        <v>4390</v>
      </c>
      <c r="B5603" s="9" t="s">
        <v>4391</v>
      </c>
      <c r="C5603" s="19" t="s">
        <v>4305</v>
      </c>
      <c r="D5603" s="19" t="s">
        <v>5408</v>
      </c>
      <c r="E5603" s="9" t="str">
        <f t="shared" si="87"/>
        <v>48099PM10-PRI</v>
      </c>
      <c r="F5603" s="35">
        <v>27.132191655432958</v>
      </c>
      <c r="G5603" s="19" t="s">
        <v>5473</v>
      </c>
      <c r="H5603" s="19" t="s">
        <v>5474</v>
      </c>
    </row>
    <row r="5604" spans="1:8">
      <c r="A5604" s="26" t="s">
        <v>4392</v>
      </c>
      <c r="B5604" s="9" t="s">
        <v>4393</v>
      </c>
      <c r="C5604" s="19" t="s">
        <v>4305</v>
      </c>
      <c r="D5604" s="19" t="s">
        <v>5408</v>
      </c>
      <c r="E5604" s="9" t="str">
        <f t="shared" si="87"/>
        <v>48101PM10-PRI</v>
      </c>
      <c r="F5604" s="35">
        <v>45.370663247745576</v>
      </c>
      <c r="G5604" s="19" t="s">
        <v>5473</v>
      </c>
      <c r="H5604" s="19" t="s">
        <v>5474</v>
      </c>
    </row>
    <row r="5605" spans="1:8">
      <c r="A5605" s="26" t="s">
        <v>4394</v>
      </c>
      <c r="B5605" s="9" t="s">
        <v>4395</v>
      </c>
      <c r="C5605" s="19" t="s">
        <v>4305</v>
      </c>
      <c r="D5605" s="19" t="s">
        <v>5408</v>
      </c>
      <c r="E5605" s="9" t="str">
        <f t="shared" si="87"/>
        <v>48103PM10-PRI</v>
      </c>
      <c r="F5605" s="35">
        <v>0</v>
      </c>
      <c r="G5605" s="19" t="s">
        <v>5473</v>
      </c>
      <c r="H5605" s="19" t="s">
        <v>5474</v>
      </c>
    </row>
    <row r="5606" spans="1:8">
      <c r="A5606" s="26" t="s">
        <v>4396</v>
      </c>
      <c r="B5606" s="9" t="s">
        <v>4203</v>
      </c>
      <c r="C5606" s="19" t="s">
        <v>4305</v>
      </c>
      <c r="D5606" s="19" t="s">
        <v>5408</v>
      </c>
      <c r="E5606" s="9" t="str">
        <f t="shared" si="87"/>
        <v>48105PM10-PRI</v>
      </c>
      <c r="F5606" s="35">
        <v>26.314482758620695</v>
      </c>
      <c r="G5606" s="19" t="s">
        <v>5473</v>
      </c>
      <c r="H5606" s="19" t="s">
        <v>5474</v>
      </c>
    </row>
    <row r="5607" spans="1:8">
      <c r="A5607" s="26" t="s">
        <v>4397</v>
      </c>
      <c r="B5607" s="9" t="s">
        <v>4398</v>
      </c>
      <c r="C5607" s="19" t="s">
        <v>4305</v>
      </c>
      <c r="D5607" s="19" t="s">
        <v>5408</v>
      </c>
      <c r="E5607" s="9" t="str">
        <f t="shared" si="87"/>
        <v>48107PM10-PRI</v>
      </c>
      <c r="F5607" s="35">
        <v>53.751569282318513</v>
      </c>
      <c r="G5607" s="19" t="s">
        <v>5473</v>
      </c>
      <c r="H5607" s="19" t="s">
        <v>5474</v>
      </c>
    </row>
    <row r="5608" spans="1:8">
      <c r="A5608" s="26" t="s">
        <v>4399</v>
      </c>
      <c r="B5608" s="9" t="s">
        <v>4400</v>
      </c>
      <c r="C5608" s="19" t="s">
        <v>4305</v>
      </c>
      <c r="D5608" s="19" t="s">
        <v>5408</v>
      </c>
      <c r="E5608" s="9" t="str">
        <f t="shared" si="87"/>
        <v>48109PM10-PRI</v>
      </c>
      <c r="F5608" s="35">
        <v>14.517498950902224</v>
      </c>
      <c r="G5608" s="19" t="s">
        <v>5473</v>
      </c>
      <c r="H5608" s="19" t="s">
        <v>5474</v>
      </c>
    </row>
    <row r="5609" spans="1:8">
      <c r="A5609" s="26" t="s">
        <v>4401</v>
      </c>
      <c r="B5609" s="9" t="s">
        <v>4402</v>
      </c>
      <c r="C5609" s="19" t="s">
        <v>4305</v>
      </c>
      <c r="D5609" s="19" t="s">
        <v>5408</v>
      </c>
      <c r="E5609" s="9" t="str">
        <f t="shared" si="87"/>
        <v>48111PM10-PRI</v>
      </c>
      <c r="F5609" s="35">
        <v>32.74351184424178</v>
      </c>
      <c r="G5609" s="19" t="s">
        <v>5473</v>
      </c>
      <c r="H5609" s="19" t="s">
        <v>5474</v>
      </c>
    </row>
    <row r="5610" spans="1:8">
      <c r="A5610" s="26" t="s">
        <v>4403</v>
      </c>
      <c r="B5610" s="9" t="s">
        <v>87</v>
      </c>
      <c r="C5610" s="19" t="s">
        <v>4305</v>
      </c>
      <c r="D5610" s="19" t="s">
        <v>5408</v>
      </c>
      <c r="E5610" s="9" t="str">
        <f t="shared" si="87"/>
        <v>48113PM10-PRI</v>
      </c>
      <c r="F5610" s="35">
        <v>26.806193934216147</v>
      </c>
      <c r="G5610" s="19" t="s">
        <v>5473</v>
      </c>
      <c r="H5610" s="19" t="s">
        <v>5474</v>
      </c>
    </row>
    <row r="5611" spans="1:8">
      <c r="A5611" s="26" t="s">
        <v>4404</v>
      </c>
      <c r="B5611" s="9" t="s">
        <v>930</v>
      </c>
      <c r="C5611" s="19" t="s">
        <v>4305</v>
      </c>
      <c r="D5611" s="19" t="s">
        <v>5408</v>
      </c>
      <c r="E5611" s="9" t="str">
        <f t="shared" si="87"/>
        <v>48115PM10-PRI</v>
      </c>
      <c r="F5611" s="35">
        <v>53.439047119973942</v>
      </c>
      <c r="G5611" s="19" t="s">
        <v>5473</v>
      </c>
      <c r="H5611" s="19" t="s">
        <v>5474</v>
      </c>
    </row>
    <row r="5612" spans="1:8">
      <c r="A5612" s="26" t="s">
        <v>4405</v>
      </c>
      <c r="B5612" s="9" t="s">
        <v>4406</v>
      </c>
      <c r="C5612" s="19" t="s">
        <v>4305</v>
      </c>
      <c r="D5612" s="19" t="s">
        <v>5408</v>
      </c>
      <c r="E5612" s="9" t="str">
        <f t="shared" si="87"/>
        <v>48117PM10-PRI</v>
      </c>
      <c r="F5612" s="35">
        <v>40.282884948552152</v>
      </c>
      <c r="G5612" s="19" t="s">
        <v>5473</v>
      </c>
      <c r="H5612" s="19" t="s">
        <v>5474</v>
      </c>
    </row>
    <row r="5613" spans="1:8">
      <c r="A5613" s="26" t="s">
        <v>4407</v>
      </c>
      <c r="B5613" s="9" t="s">
        <v>618</v>
      </c>
      <c r="C5613" s="19" t="s">
        <v>4305</v>
      </c>
      <c r="D5613" s="19" t="s">
        <v>5408</v>
      </c>
      <c r="E5613" s="9" t="str">
        <f t="shared" si="87"/>
        <v>48119PM10-PRI</v>
      </c>
      <c r="F5613" s="35">
        <v>25.391781609195402</v>
      </c>
      <c r="G5613" s="19" t="s">
        <v>5473</v>
      </c>
      <c r="H5613" s="19" t="s">
        <v>5474</v>
      </c>
    </row>
    <row r="5614" spans="1:8">
      <c r="A5614" s="26" t="s">
        <v>4408</v>
      </c>
      <c r="B5614" s="9" t="s">
        <v>4409</v>
      </c>
      <c r="C5614" s="19" t="s">
        <v>4305</v>
      </c>
      <c r="D5614" s="19" t="s">
        <v>5408</v>
      </c>
      <c r="E5614" s="9" t="str">
        <f t="shared" si="87"/>
        <v>48121PM10-PRI</v>
      </c>
      <c r="F5614" s="35">
        <v>24.562552547502943</v>
      </c>
      <c r="G5614" s="19" t="s">
        <v>5473</v>
      </c>
      <c r="H5614" s="19" t="s">
        <v>5474</v>
      </c>
    </row>
    <row r="5615" spans="1:8">
      <c r="A5615" s="26" t="s">
        <v>4410</v>
      </c>
      <c r="B5615" s="9" t="s">
        <v>4411</v>
      </c>
      <c r="C5615" s="19" t="s">
        <v>4305</v>
      </c>
      <c r="D5615" s="19" t="s">
        <v>5408</v>
      </c>
      <c r="E5615" s="9" t="str">
        <f t="shared" si="87"/>
        <v>48123PM10-PRI</v>
      </c>
      <c r="F5615" s="35">
        <v>25.04155922948582</v>
      </c>
      <c r="G5615" s="19" t="s">
        <v>5473</v>
      </c>
      <c r="H5615" s="19" t="s">
        <v>5474</v>
      </c>
    </row>
    <row r="5616" spans="1:8">
      <c r="A5616" s="26" t="s">
        <v>4412</v>
      </c>
      <c r="B5616" s="9" t="s">
        <v>4413</v>
      </c>
      <c r="C5616" s="19" t="s">
        <v>4305</v>
      </c>
      <c r="D5616" s="19" t="s">
        <v>5408</v>
      </c>
      <c r="E5616" s="9" t="str">
        <f t="shared" si="87"/>
        <v>48125PM10-PRI</v>
      </c>
      <c r="F5616" s="35">
        <v>37.71487186701367</v>
      </c>
      <c r="G5616" s="19" t="s">
        <v>5473</v>
      </c>
      <c r="H5616" s="19" t="s">
        <v>5474</v>
      </c>
    </row>
    <row r="5617" spans="1:8">
      <c r="A5617" s="26" t="s">
        <v>4414</v>
      </c>
      <c r="B5617" s="9" t="s">
        <v>4415</v>
      </c>
      <c r="C5617" s="19" t="s">
        <v>4305</v>
      </c>
      <c r="D5617" s="19" t="s">
        <v>5408</v>
      </c>
      <c r="E5617" s="9" t="str">
        <f t="shared" si="87"/>
        <v>48127PM10-PRI</v>
      </c>
      <c r="F5617" s="35">
        <v>16.122694905970423</v>
      </c>
      <c r="G5617" s="19" t="s">
        <v>5473</v>
      </c>
      <c r="H5617" s="19" t="s">
        <v>5474</v>
      </c>
    </row>
    <row r="5618" spans="1:8">
      <c r="A5618" s="26" t="s">
        <v>4416</v>
      </c>
      <c r="B5618" s="9" t="s">
        <v>4417</v>
      </c>
      <c r="C5618" s="19" t="s">
        <v>4305</v>
      </c>
      <c r="D5618" s="19" t="s">
        <v>5408</v>
      </c>
      <c r="E5618" s="9" t="str">
        <f t="shared" si="87"/>
        <v>48129PM10-PRI</v>
      </c>
      <c r="F5618" s="35">
        <v>34.620197854994608</v>
      </c>
      <c r="G5618" s="19" t="s">
        <v>5473</v>
      </c>
      <c r="H5618" s="19" t="s">
        <v>5474</v>
      </c>
    </row>
    <row r="5619" spans="1:8">
      <c r="A5619" s="26" t="s">
        <v>4418</v>
      </c>
      <c r="B5619" s="9" t="s">
        <v>765</v>
      </c>
      <c r="C5619" s="19" t="s">
        <v>4305</v>
      </c>
      <c r="D5619" s="19" t="s">
        <v>5408</v>
      </c>
      <c r="E5619" s="9" t="str">
        <f t="shared" si="87"/>
        <v>48131PM10-PRI</v>
      </c>
      <c r="F5619" s="35">
        <v>17.94253948199621</v>
      </c>
      <c r="G5619" s="19" t="s">
        <v>5473</v>
      </c>
      <c r="H5619" s="19" t="s">
        <v>5474</v>
      </c>
    </row>
    <row r="5620" spans="1:8">
      <c r="A5620" s="26" t="s">
        <v>4419</v>
      </c>
      <c r="B5620" s="9" t="s">
        <v>4420</v>
      </c>
      <c r="C5620" s="19" t="s">
        <v>4305</v>
      </c>
      <c r="D5620" s="19" t="s">
        <v>5408</v>
      </c>
      <c r="E5620" s="9" t="str">
        <f t="shared" si="87"/>
        <v>48133PM10-PRI</v>
      </c>
      <c r="F5620" s="35">
        <v>31.55529883604342</v>
      </c>
      <c r="G5620" s="19" t="s">
        <v>5473</v>
      </c>
      <c r="H5620" s="19" t="s">
        <v>5474</v>
      </c>
    </row>
    <row r="5621" spans="1:8">
      <c r="A5621" s="26" t="s">
        <v>4421</v>
      </c>
      <c r="B5621" s="9" t="s">
        <v>4422</v>
      </c>
      <c r="C5621" s="19" t="s">
        <v>4305</v>
      </c>
      <c r="D5621" s="19" t="s">
        <v>5408</v>
      </c>
      <c r="E5621" s="9" t="str">
        <f t="shared" si="87"/>
        <v>48135PM10-PRI</v>
      </c>
      <c r="F5621" s="35">
        <v>38.245333333333328</v>
      </c>
      <c r="G5621" s="19" t="s">
        <v>5473</v>
      </c>
      <c r="H5621" s="19" t="s">
        <v>5474</v>
      </c>
    </row>
    <row r="5622" spans="1:8">
      <c r="A5622" s="26" t="s">
        <v>4423</v>
      </c>
      <c r="B5622" s="9" t="s">
        <v>1337</v>
      </c>
      <c r="C5622" s="19" t="s">
        <v>4305</v>
      </c>
      <c r="D5622" s="19" t="s">
        <v>5408</v>
      </c>
      <c r="E5622" s="9" t="str">
        <f t="shared" si="87"/>
        <v>48137PM10-PRI</v>
      </c>
      <c r="F5622" s="35">
        <v>37.998333333333335</v>
      </c>
      <c r="G5622" s="19" t="s">
        <v>5473</v>
      </c>
      <c r="H5622" s="19" t="s">
        <v>5474</v>
      </c>
    </row>
    <row r="5623" spans="1:8">
      <c r="A5623" s="26" t="s">
        <v>4424</v>
      </c>
      <c r="B5623" s="9" t="s">
        <v>1780</v>
      </c>
      <c r="C5623" s="19" t="s">
        <v>4305</v>
      </c>
      <c r="D5623" s="19" t="s">
        <v>5408</v>
      </c>
      <c r="E5623" s="9" t="str">
        <f t="shared" si="87"/>
        <v>48139PM10-PRI</v>
      </c>
      <c r="F5623" s="35">
        <v>43.423060613619356</v>
      </c>
      <c r="G5623" s="19" t="s">
        <v>5473</v>
      </c>
      <c r="H5623" s="19" t="s">
        <v>5474</v>
      </c>
    </row>
    <row r="5624" spans="1:8">
      <c r="A5624" s="26" t="s">
        <v>4425</v>
      </c>
      <c r="B5624" s="9" t="s">
        <v>630</v>
      </c>
      <c r="C5624" s="19" t="s">
        <v>4305</v>
      </c>
      <c r="D5624" s="19" t="s">
        <v>5408</v>
      </c>
      <c r="E5624" s="9" t="str">
        <f t="shared" si="87"/>
        <v>48141PM10-PRI</v>
      </c>
      <c r="F5624" s="35">
        <v>49.011891197008211</v>
      </c>
      <c r="G5624" s="19" t="s">
        <v>5473</v>
      </c>
      <c r="H5624" s="19" t="s">
        <v>5474</v>
      </c>
    </row>
    <row r="5625" spans="1:8">
      <c r="A5625" s="26" t="s">
        <v>4426</v>
      </c>
      <c r="B5625" s="9" t="s">
        <v>4427</v>
      </c>
      <c r="C5625" s="19" t="s">
        <v>4305</v>
      </c>
      <c r="D5625" s="19" t="s">
        <v>5408</v>
      </c>
      <c r="E5625" s="9" t="str">
        <f t="shared" si="87"/>
        <v>48143PM10-PRI</v>
      </c>
      <c r="F5625" s="35">
        <v>24.724549378014729</v>
      </c>
      <c r="G5625" s="19" t="s">
        <v>5473</v>
      </c>
      <c r="H5625" s="19" t="s">
        <v>5474</v>
      </c>
    </row>
    <row r="5626" spans="1:8">
      <c r="A5626" s="26" t="s">
        <v>4428</v>
      </c>
      <c r="B5626" s="9" t="s">
        <v>4429</v>
      </c>
      <c r="C5626" s="19" t="s">
        <v>4305</v>
      </c>
      <c r="D5626" s="19" t="s">
        <v>5408</v>
      </c>
      <c r="E5626" s="9" t="str">
        <f t="shared" si="87"/>
        <v>48145PM10-PRI</v>
      </c>
      <c r="F5626" s="35">
        <v>21.57909574779201</v>
      </c>
      <c r="G5626" s="19" t="s">
        <v>5473</v>
      </c>
      <c r="H5626" s="19" t="s">
        <v>5474</v>
      </c>
    </row>
    <row r="5627" spans="1:8">
      <c r="A5627" s="26" t="s">
        <v>4430</v>
      </c>
      <c r="B5627" s="9" t="s">
        <v>953</v>
      </c>
      <c r="C5627" s="19" t="s">
        <v>4305</v>
      </c>
      <c r="D5627" s="19" t="s">
        <v>5408</v>
      </c>
      <c r="E5627" s="9" t="str">
        <f t="shared" si="87"/>
        <v>48147PM10-PRI</v>
      </c>
      <c r="F5627" s="35">
        <v>33.779365998104204</v>
      </c>
      <c r="G5627" s="19" t="s">
        <v>5473</v>
      </c>
      <c r="H5627" s="19" t="s">
        <v>5474</v>
      </c>
    </row>
    <row r="5628" spans="1:8">
      <c r="A5628" s="26" t="s">
        <v>4431</v>
      </c>
      <c r="B5628" s="9" t="s">
        <v>102</v>
      </c>
      <c r="C5628" s="19" t="s">
        <v>4305</v>
      </c>
      <c r="D5628" s="19" t="s">
        <v>5408</v>
      </c>
      <c r="E5628" s="9" t="str">
        <f t="shared" si="87"/>
        <v>48149PM10-PRI</v>
      </c>
      <c r="F5628" s="35">
        <v>35.947340465892708</v>
      </c>
      <c r="G5628" s="19" t="s">
        <v>5473</v>
      </c>
      <c r="H5628" s="19" t="s">
        <v>5474</v>
      </c>
    </row>
    <row r="5629" spans="1:8">
      <c r="A5629" s="26" t="s">
        <v>4432</v>
      </c>
      <c r="B5629" s="9" t="s">
        <v>4433</v>
      </c>
      <c r="C5629" s="19" t="s">
        <v>4305</v>
      </c>
      <c r="D5629" s="19" t="s">
        <v>5408</v>
      </c>
      <c r="E5629" s="9" t="str">
        <f t="shared" si="87"/>
        <v>48151PM10-PRI</v>
      </c>
      <c r="F5629" s="35">
        <v>46.448605565012635</v>
      </c>
      <c r="G5629" s="19" t="s">
        <v>5473</v>
      </c>
      <c r="H5629" s="19" t="s">
        <v>5474</v>
      </c>
    </row>
    <row r="5630" spans="1:8">
      <c r="A5630" s="26" t="s">
        <v>4434</v>
      </c>
      <c r="B5630" s="9" t="s">
        <v>956</v>
      </c>
      <c r="C5630" s="19" t="s">
        <v>4305</v>
      </c>
      <c r="D5630" s="19" t="s">
        <v>5408</v>
      </c>
      <c r="E5630" s="9" t="str">
        <f t="shared" si="87"/>
        <v>48153PM10-PRI</v>
      </c>
      <c r="F5630" s="35">
        <v>47.120102372413328</v>
      </c>
      <c r="G5630" s="19" t="s">
        <v>5473</v>
      </c>
      <c r="H5630" s="19" t="s">
        <v>5474</v>
      </c>
    </row>
    <row r="5631" spans="1:8">
      <c r="A5631" s="26" t="s">
        <v>4435</v>
      </c>
      <c r="B5631" s="9" t="s">
        <v>4436</v>
      </c>
      <c r="C5631" s="19" t="s">
        <v>4305</v>
      </c>
      <c r="D5631" s="19" t="s">
        <v>5408</v>
      </c>
      <c r="E5631" s="9" t="str">
        <f t="shared" si="87"/>
        <v>48155PM10-PRI</v>
      </c>
      <c r="F5631" s="35">
        <v>37.785210814617201</v>
      </c>
      <c r="G5631" s="19" t="s">
        <v>5473</v>
      </c>
      <c r="H5631" s="19" t="s">
        <v>5474</v>
      </c>
    </row>
    <row r="5632" spans="1:8">
      <c r="A5632" s="26" t="s">
        <v>4437</v>
      </c>
      <c r="B5632" s="9" t="s">
        <v>4438</v>
      </c>
      <c r="C5632" s="19" t="s">
        <v>4305</v>
      </c>
      <c r="D5632" s="19" t="s">
        <v>5408</v>
      </c>
      <c r="E5632" s="9" t="str">
        <f t="shared" si="87"/>
        <v>48157PM10-PRI</v>
      </c>
      <c r="F5632" s="35">
        <v>42.108179542592389</v>
      </c>
      <c r="G5632" s="19" t="s">
        <v>5473</v>
      </c>
      <c r="H5632" s="19" t="s">
        <v>5474</v>
      </c>
    </row>
    <row r="5633" spans="1:8">
      <c r="A5633" s="26" t="s">
        <v>4439</v>
      </c>
      <c r="B5633" s="9" t="s">
        <v>105</v>
      </c>
      <c r="C5633" s="19" t="s">
        <v>4305</v>
      </c>
      <c r="D5633" s="19" t="s">
        <v>5408</v>
      </c>
      <c r="E5633" s="9" t="str">
        <f t="shared" si="87"/>
        <v>48159PM10-PRI</v>
      </c>
      <c r="F5633" s="35">
        <v>25.008060836501901</v>
      </c>
      <c r="G5633" s="19" t="s">
        <v>5473</v>
      </c>
      <c r="H5633" s="19" t="s">
        <v>5474</v>
      </c>
    </row>
    <row r="5634" spans="1:8">
      <c r="A5634" s="26" t="s">
        <v>4440</v>
      </c>
      <c r="B5634" s="9" t="s">
        <v>4441</v>
      </c>
      <c r="C5634" s="19" t="s">
        <v>4305</v>
      </c>
      <c r="D5634" s="19" t="s">
        <v>5408</v>
      </c>
      <c r="E5634" s="9" t="str">
        <f t="shared" si="87"/>
        <v>48161PM10-PRI</v>
      </c>
      <c r="F5634" s="35">
        <v>15.363926067558955</v>
      </c>
      <c r="G5634" s="19" t="s">
        <v>5473</v>
      </c>
      <c r="H5634" s="19" t="s">
        <v>5474</v>
      </c>
    </row>
    <row r="5635" spans="1:8">
      <c r="A5635" s="26" t="s">
        <v>4442</v>
      </c>
      <c r="B5635" s="9" t="s">
        <v>4443</v>
      </c>
      <c r="C5635" s="19" t="s">
        <v>4305</v>
      </c>
      <c r="D5635" s="19" t="s">
        <v>5408</v>
      </c>
      <c r="E5635" s="9" t="str">
        <f t="shared" ref="E5635:E5698" si="88">A5635&amp;D5635</f>
        <v>48163PM10-PRI</v>
      </c>
      <c r="F5635" s="35">
        <v>33.141839670321126</v>
      </c>
      <c r="G5635" s="19" t="s">
        <v>5473</v>
      </c>
      <c r="H5635" s="19" t="s">
        <v>5474</v>
      </c>
    </row>
    <row r="5636" spans="1:8">
      <c r="A5636" s="26" t="s">
        <v>4444</v>
      </c>
      <c r="B5636" s="9" t="s">
        <v>4445</v>
      </c>
      <c r="C5636" s="19" t="s">
        <v>4305</v>
      </c>
      <c r="D5636" s="19" t="s">
        <v>5408</v>
      </c>
      <c r="E5636" s="9" t="str">
        <f t="shared" si="88"/>
        <v>48165PM10-PRI</v>
      </c>
      <c r="F5636" s="35">
        <v>40.831913304432284</v>
      </c>
      <c r="G5636" s="19" t="s">
        <v>5473</v>
      </c>
      <c r="H5636" s="19" t="s">
        <v>5474</v>
      </c>
    </row>
    <row r="5637" spans="1:8">
      <c r="A5637" s="26" t="s">
        <v>4446</v>
      </c>
      <c r="B5637" s="9" t="s">
        <v>4447</v>
      </c>
      <c r="C5637" s="19" t="s">
        <v>4305</v>
      </c>
      <c r="D5637" s="19" t="s">
        <v>5408</v>
      </c>
      <c r="E5637" s="9" t="str">
        <f t="shared" si="88"/>
        <v>48167PM10-PRI</v>
      </c>
      <c r="F5637" s="35">
        <v>14.844048112816258</v>
      </c>
      <c r="G5637" s="19" t="s">
        <v>5473</v>
      </c>
      <c r="H5637" s="19" t="s">
        <v>5474</v>
      </c>
    </row>
    <row r="5638" spans="1:8">
      <c r="A5638" s="26" t="s">
        <v>4448</v>
      </c>
      <c r="B5638" s="9" t="s">
        <v>4449</v>
      </c>
      <c r="C5638" s="19" t="s">
        <v>4305</v>
      </c>
      <c r="D5638" s="19" t="s">
        <v>5408</v>
      </c>
      <c r="E5638" s="9" t="str">
        <f t="shared" si="88"/>
        <v>48169PM10-PRI</v>
      </c>
      <c r="F5638" s="35">
        <v>51.782939910497717</v>
      </c>
      <c r="G5638" s="19" t="s">
        <v>5473</v>
      </c>
      <c r="H5638" s="19" t="s">
        <v>5474</v>
      </c>
    </row>
    <row r="5639" spans="1:8">
      <c r="A5639" s="26" t="s">
        <v>4450</v>
      </c>
      <c r="B5639" s="9" t="s">
        <v>4451</v>
      </c>
      <c r="C5639" s="19" t="s">
        <v>4305</v>
      </c>
      <c r="D5639" s="19" t="s">
        <v>5408</v>
      </c>
      <c r="E5639" s="9" t="str">
        <f t="shared" si="88"/>
        <v>48171PM10-PRI</v>
      </c>
      <c r="F5639" s="35">
        <v>37.798795180722891</v>
      </c>
      <c r="G5639" s="19" t="s">
        <v>5473</v>
      </c>
      <c r="H5639" s="19" t="s">
        <v>5474</v>
      </c>
    </row>
    <row r="5640" spans="1:8">
      <c r="A5640" s="26" t="s">
        <v>4452</v>
      </c>
      <c r="B5640" s="9" t="s">
        <v>4453</v>
      </c>
      <c r="C5640" s="19" t="s">
        <v>4305</v>
      </c>
      <c r="D5640" s="19" t="s">
        <v>5408</v>
      </c>
      <c r="E5640" s="9" t="str">
        <f t="shared" si="88"/>
        <v>48173PM10-PRI</v>
      </c>
      <c r="F5640" s="35">
        <v>52.548570570623617</v>
      </c>
      <c r="G5640" s="19" t="s">
        <v>5473</v>
      </c>
      <c r="H5640" s="19" t="s">
        <v>5474</v>
      </c>
    </row>
    <row r="5641" spans="1:8">
      <c r="A5641" s="26" t="s">
        <v>4454</v>
      </c>
      <c r="B5641" s="9" t="s">
        <v>4455</v>
      </c>
      <c r="C5641" s="19" t="s">
        <v>4305</v>
      </c>
      <c r="D5641" s="19" t="s">
        <v>5408</v>
      </c>
      <c r="E5641" s="9" t="str">
        <f t="shared" si="88"/>
        <v>48175PM10-PRI</v>
      </c>
      <c r="F5641" s="35">
        <v>34.233463414634144</v>
      </c>
      <c r="G5641" s="19" t="s">
        <v>5473</v>
      </c>
      <c r="H5641" s="19" t="s">
        <v>5474</v>
      </c>
    </row>
    <row r="5642" spans="1:8">
      <c r="A5642" s="26" t="s">
        <v>4456</v>
      </c>
      <c r="B5642" s="9" t="s">
        <v>4457</v>
      </c>
      <c r="C5642" s="19" t="s">
        <v>4305</v>
      </c>
      <c r="D5642" s="19" t="s">
        <v>5408</v>
      </c>
      <c r="E5642" s="9" t="str">
        <f t="shared" si="88"/>
        <v>48177PM10-PRI</v>
      </c>
      <c r="F5642" s="35">
        <v>37.466634370836864</v>
      </c>
      <c r="G5642" s="19" t="s">
        <v>5473</v>
      </c>
      <c r="H5642" s="19" t="s">
        <v>5474</v>
      </c>
    </row>
    <row r="5643" spans="1:8">
      <c r="A5643" s="26" t="s">
        <v>4458</v>
      </c>
      <c r="B5643" s="9" t="s">
        <v>1794</v>
      </c>
      <c r="C5643" s="19" t="s">
        <v>4305</v>
      </c>
      <c r="D5643" s="19" t="s">
        <v>5408</v>
      </c>
      <c r="E5643" s="9" t="str">
        <f t="shared" si="88"/>
        <v>48179PM10-PRI</v>
      </c>
      <c r="F5643" s="35">
        <v>37.461540687998379</v>
      </c>
      <c r="G5643" s="19" t="s">
        <v>5473</v>
      </c>
      <c r="H5643" s="19" t="s">
        <v>5474</v>
      </c>
    </row>
    <row r="5644" spans="1:8">
      <c r="A5644" s="26" t="s">
        <v>4459</v>
      </c>
      <c r="B5644" s="9" t="s">
        <v>1980</v>
      </c>
      <c r="C5644" s="19" t="s">
        <v>4305</v>
      </c>
      <c r="D5644" s="19" t="s">
        <v>5408</v>
      </c>
      <c r="E5644" s="9" t="str">
        <f t="shared" si="88"/>
        <v>48181PM10-PRI</v>
      </c>
      <c r="F5644" s="35">
        <v>35.034433778009259</v>
      </c>
      <c r="G5644" s="19" t="s">
        <v>5473</v>
      </c>
      <c r="H5644" s="19" t="s">
        <v>5474</v>
      </c>
    </row>
    <row r="5645" spans="1:8">
      <c r="A5645" s="26" t="s">
        <v>4460</v>
      </c>
      <c r="B5645" s="9" t="s">
        <v>4461</v>
      </c>
      <c r="C5645" s="19" t="s">
        <v>4305</v>
      </c>
      <c r="D5645" s="19" t="s">
        <v>5408</v>
      </c>
      <c r="E5645" s="9" t="str">
        <f t="shared" si="88"/>
        <v>48183PM10-PRI</v>
      </c>
      <c r="F5645" s="35">
        <v>21.318877551020407</v>
      </c>
      <c r="G5645" s="19" t="s">
        <v>5473</v>
      </c>
      <c r="H5645" s="19" t="s">
        <v>5474</v>
      </c>
    </row>
    <row r="5646" spans="1:8">
      <c r="A5646" s="26" t="s">
        <v>4462</v>
      </c>
      <c r="B5646" s="9" t="s">
        <v>4463</v>
      </c>
      <c r="C5646" s="19" t="s">
        <v>4305</v>
      </c>
      <c r="D5646" s="19" t="s">
        <v>5408</v>
      </c>
      <c r="E5646" s="9" t="str">
        <f t="shared" si="88"/>
        <v>48185PM10-PRI</v>
      </c>
      <c r="F5646" s="35">
        <v>10.869013805403263</v>
      </c>
      <c r="G5646" s="19" t="s">
        <v>5473</v>
      </c>
      <c r="H5646" s="19" t="s">
        <v>5474</v>
      </c>
    </row>
    <row r="5647" spans="1:8">
      <c r="A5647" s="26" t="s">
        <v>4464</v>
      </c>
      <c r="B5647" s="9" t="s">
        <v>3206</v>
      </c>
      <c r="C5647" s="19" t="s">
        <v>4305</v>
      </c>
      <c r="D5647" s="19" t="s">
        <v>5408</v>
      </c>
      <c r="E5647" s="9" t="str">
        <f t="shared" si="88"/>
        <v>48187PM10-PRI</v>
      </c>
      <c r="F5647" s="35">
        <v>35.433523086654013</v>
      </c>
      <c r="G5647" s="19" t="s">
        <v>5473</v>
      </c>
      <c r="H5647" s="19" t="s">
        <v>5474</v>
      </c>
    </row>
    <row r="5648" spans="1:8">
      <c r="A5648" s="26" t="s">
        <v>4465</v>
      </c>
      <c r="B5648" s="9" t="s">
        <v>114</v>
      </c>
      <c r="C5648" s="19" t="s">
        <v>4305</v>
      </c>
      <c r="D5648" s="19" t="s">
        <v>5408</v>
      </c>
      <c r="E5648" s="9" t="str">
        <f t="shared" si="88"/>
        <v>48189PM10-PRI</v>
      </c>
      <c r="F5648" s="35">
        <v>49.326544897846134</v>
      </c>
      <c r="G5648" s="19" t="s">
        <v>5473</v>
      </c>
      <c r="H5648" s="19" t="s">
        <v>5474</v>
      </c>
    </row>
    <row r="5649" spans="1:8">
      <c r="A5649" s="26" t="s">
        <v>4466</v>
      </c>
      <c r="B5649" s="9" t="s">
        <v>977</v>
      </c>
      <c r="C5649" s="19" t="s">
        <v>4305</v>
      </c>
      <c r="D5649" s="19" t="s">
        <v>5408</v>
      </c>
      <c r="E5649" s="9" t="str">
        <f t="shared" si="88"/>
        <v>48191PM10-PRI</v>
      </c>
      <c r="F5649" s="35">
        <v>49.438534063018786</v>
      </c>
      <c r="G5649" s="19" t="s">
        <v>5473</v>
      </c>
      <c r="H5649" s="19" t="s">
        <v>5474</v>
      </c>
    </row>
    <row r="5650" spans="1:8">
      <c r="A5650" s="26" t="s">
        <v>4467</v>
      </c>
      <c r="B5650" s="9" t="s">
        <v>779</v>
      </c>
      <c r="C5650" s="19" t="s">
        <v>4305</v>
      </c>
      <c r="D5650" s="19" t="s">
        <v>5408</v>
      </c>
      <c r="E5650" s="9" t="str">
        <f t="shared" si="88"/>
        <v>48193PM10-PRI</v>
      </c>
      <c r="F5650" s="35">
        <v>28.446131968145622</v>
      </c>
      <c r="G5650" s="19" t="s">
        <v>5473</v>
      </c>
      <c r="H5650" s="19" t="s">
        <v>5474</v>
      </c>
    </row>
    <row r="5651" spans="1:8">
      <c r="A5651" s="26" t="s">
        <v>4468</v>
      </c>
      <c r="B5651" s="9" t="s">
        <v>4469</v>
      </c>
      <c r="C5651" s="19" t="s">
        <v>4305</v>
      </c>
      <c r="D5651" s="19" t="s">
        <v>5408</v>
      </c>
      <c r="E5651" s="9" t="str">
        <f t="shared" si="88"/>
        <v>48195PM10-PRI</v>
      </c>
      <c r="F5651" s="35">
        <v>35.38423216105118</v>
      </c>
      <c r="G5651" s="19" t="s">
        <v>5473</v>
      </c>
      <c r="H5651" s="19" t="s">
        <v>5474</v>
      </c>
    </row>
    <row r="5652" spans="1:8">
      <c r="A5652" s="26" t="s">
        <v>4470</v>
      </c>
      <c r="B5652" s="9" t="s">
        <v>4228</v>
      </c>
      <c r="C5652" s="19" t="s">
        <v>4305</v>
      </c>
      <c r="D5652" s="19" t="s">
        <v>5408</v>
      </c>
      <c r="E5652" s="9" t="str">
        <f t="shared" si="88"/>
        <v>48197PM10-PRI</v>
      </c>
      <c r="F5652" s="35">
        <v>36.49375541829216</v>
      </c>
      <c r="G5652" s="19" t="s">
        <v>5473</v>
      </c>
      <c r="H5652" s="19" t="s">
        <v>5474</v>
      </c>
    </row>
    <row r="5653" spans="1:8">
      <c r="A5653" s="26" t="s">
        <v>4471</v>
      </c>
      <c r="B5653" s="9" t="s">
        <v>1352</v>
      </c>
      <c r="C5653" s="19" t="s">
        <v>4305</v>
      </c>
      <c r="D5653" s="19" t="s">
        <v>5408</v>
      </c>
      <c r="E5653" s="9" t="str">
        <f t="shared" si="88"/>
        <v>48199PM10-PRI</v>
      </c>
      <c r="F5653" s="35">
        <v>14.382056074766355</v>
      </c>
      <c r="G5653" s="19" t="s">
        <v>5473</v>
      </c>
      <c r="H5653" s="19" t="s">
        <v>5474</v>
      </c>
    </row>
    <row r="5654" spans="1:8">
      <c r="A5654" s="26" t="s">
        <v>4472</v>
      </c>
      <c r="B5654" s="9" t="s">
        <v>983</v>
      </c>
      <c r="C5654" s="19" t="s">
        <v>4305</v>
      </c>
      <c r="D5654" s="19" t="s">
        <v>5408</v>
      </c>
      <c r="E5654" s="9" t="str">
        <f t="shared" si="88"/>
        <v>48201PM10-PRI</v>
      </c>
      <c r="F5654" s="35">
        <v>22.293771689497717</v>
      </c>
      <c r="G5654" s="19" t="s">
        <v>5473</v>
      </c>
      <c r="H5654" s="19" t="s">
        <v>5474</v>
      </c>
    </row>
    <row r="5655" spans="1:8">
      <c r="A5655" s="26" t="s">
        <v>4473</v>
      </c>
      <c r="B5655" s="9" t="s">
        <v>1501</v>
      </c>
      <c r="C5655" s="19" t="s">
        <v>4305</v>
      </c>
      <c r="D5655" s="19" t="s">
        <v>5408</v>
      </c>
      <c r="E5655" s="9" t="str">
        <f t="shared" si="88"/>
        <v>48203PM10-PRI</v>
      </c>
      <c r="F5655" s="35">
        <v>26.016842105263162</v>
      </c>
      <c r="G5655" s="19" t="s">
        <v>5473</v>
      </c>
      <c r="H5655" s="19" t="s">
        <v>5474</v>
      </c>
    </row>
    <row r="5656" spans="1:8">
      <c r="A5656" s="26" t="s">
        <v>4474</v>
      </c>
      <c r="B5656" s="9" t="s">
        <v>4475</v>
      </c>
      <c r="C5656" s="19" t="s">
        <v>4305</v>
      </c>
      <c r="D5656" s="19" t="s">
        <v>5408</v>
      </c>
      <c r="E5656" s="9" t="str">
        <f t="shared" si="88"/>
        <v>48205PM10-PRI</v>
      </c>
      <c r="F5656" s="35">
        <v>31.244534595447373</v>
      </c>
      <c r="G5656" s="19" t="s">
        <v>5473</v>
      </c>
      <c r="H5656" s="19" t="s">
        <v>5474</v>
      </c>
    </row>
    <row r="5657" spans="1:8">
      <c r="A5657" s="26" t="s">
        <v>4476</v>
      </c>
      <c r="B5657" s="9" t="s">
        <v>1805</v>
      </c>
      <c r="C5657" s="19" t="s">
        <v>4305</v>
      </c>
      <c r="D5657" s="19" t="s">
        <v>5408</v>
      </c>
      <c r="E5657" s="9" t="str">
        <f t="shared" si="88"/>
        <v>48207PM10-PRI</v>
      </c>
      <c r="F5657" s="35">
        <v>42.327946216511037</v>
      </c>
      <c r="G5657" s="19" t="s">
        <v>5473</v>
      </c>
      <c r="H5657" s="19" t="s">
        <v>5474</v>
      </c>
    </row>
    <row r="5658" spans="1:8">
      <c r="A5658" s="26" t="s">
        <v>4477</v>
      </c>
      <c r="B5658" s="9" t="s">
        <v>4478</v>
      </c>
      <c r="C5658" s="19" t="s">
        <v>4305</v>
      </c>
      <c r="D5658" s="19" t="s">
        <v>5408</v>
      </c>
      <c r="E5658" s="9" t="str">
        <f t="shared" si="88"/>
        <v>48209PM10-PRI</v>
      </c>
      <c r="F5658" s="35">
        <v>28.016974169741697</v>
      </c>
      <c r="G5658" s="19" t="s">
        <v>5473</v>
      </c>
      <c r="H5658" s="19" t="s">
        <v>5474</v>
      </c>
    </row>
    <row r="5659" spans="1:8">
      <c r="A5659" s="26" t="s">
        <v>4479</v>
      </c>
      <c r="B5659" s="9" t="s">
        <v>4480</v>
      </c>
      <c r="C5659" s="19" t="s">
        <v>4305</v>
      </c>
      <c r="D5659" s="19" t="s">
        <v>5408</v>
      </c>
      <c r="E5659" s="9" t="str">
        <f t="shared" si="88"/>
        <v>48211PM10-PRI</v>
      </c>
      <c r="F5659" s="35">
        <v>19.362551702195354</v>
      </c>
      <c r="G5659" s="19" t="s">
        <v>5473</v>
      </c>
      <c r="H5659" s="19" t="s">
        <v>5474</v>
      </c>
    </row>
    <row r="5660" spans="1:8">
      <c r="A5660" s="26" t="s">
        <v>4481</v>
      </c>
      <c r="B5660" s="9" t="s">
        <v>1354</v>
      </c>
      <c r="C5660" s="19" t="s">
        <v>4305</v>
      </c>
      <c r="D5660" s="19" t="s">
        <v>5408</v>
      </c>
      <c r="E5660" s="9" t="str">
        <f t="shared" si="88"/>
        <v>48213PM10-PRI</v>
      </c>
      <c r="F5660" s="35">
        <v>20.423297785069728</v>
      </c>
      <c r="G5660" s="19" t="s">
        <v>5473</v>
      </c>
      <c r="H5660" s="19" t="s">
        <v>5474</v>
      </c>
    </row>
    <row r="5661" spans="1:8">
      <c r="A5661" s="26" t="s">
        <v>4482</v>
      </c>
      <c r="B5661" s="9" t="s">
        <v>3210</v>
      </c>
      <c r="C5661" s="19" t="s">
        <v>4305</v>
      </c>
      <c r="D5661" s="19" t="s">
        <v>5408</v>
      </c>
      <c r="E5661" s="9" t="str">
        <f t="shared" si="88"/>
        <v>48215PM10-PRI</v>
      </c>
      <c r="F5661" s="35">
        <v>32.968526116530356</v>
      </c>
      <c r="G5661" s="19" t="s">
        <v>5473</v>
      </c>
      <c r="H5661" s="19" t="s">
        <v>5474</v>
      </c>
    </row>
    <row r="5662" spans="1:8">
      <c r="A5662" s="26" t="s">
        <v>4483</v>
      </c>
      <c r="B5662" s="9" t="s">
        <v>2909</v>
      </c>
      <c r="C5662" s="19" t="s">
        <v>4305</v>
      </c>
      <c r="D5662" s="19" t="s">
        <v>5408</v>
      </c>
      <c r="E5662" s="9" t="str">
        <f t="shared" si="88"/>
        <v>48217PM10-PRI</v>
      </c>
      <c r="F5662" s="35">
        <v>42.734111814754193</v>
      </c>
      <c r="G5662" s="19" t="s">
        <v>5473</v>
      </c>
      <c r="H5662" s="19" t="s">
        <v>5474</v>
      </c>
    </row>
    <row r="5663" spans="1:8">
      <c r="A5663" s="26" t="s">
        <v>4484</v>
      </c>
      <c r="B5663" s="9" t="s">
        <v>4485</v>
      </c>
      <c r="C5663" s="19" t="s">
        <v>4305</v>
      </c>
      <c r="D5663" s="19" t="s">
        <v>5408</v>
      </c>
      <c r="E5663" s="9" t="str">
        <f t="shared" si="88"/>
        <v>48219PM10-PRI</v>
      </c>
      <c r="F5663" s="35">
        <v>54.37140150277687</v>
      </c>
      <c r="G5663" s="19" t="s">
        <v>5473</v>
      </c>
      <c r="H5663" s="19" t="s">
        <v>5474</v>
      </c>
    </row>
    <row r="5664" spans="1:8">
      <c r="A5664" s="26" t="s">
        <v>4486</v>
      </c>
      <c r="B5664" s="9" t="s">
        <v>4487</v>
      </c>
      <c r="C5664" s="19" t="s">
        <v>4305</v>
      </c>
      <c r="D5664" s="19" t="s">
        <v>5408</v>
      </c>
      <c r="E5664" s="9" t="str">
        <f t="shared" si="88"/>
        <v>48221PM10-PRI</v>
      </c>
      <c r="F5664" s="35">
        <v>29.621604278074866</v>
      </c>
      <c r="G5664" s="19" t="s">
        <v>5473</v>
      </c>
      <c r="H5664" s="19" t="s">
        <v>5474</v>
      </c>
    </row>
    <row r="5665" spans="1:8">
      <c r="A5665" s="26" t="s">
        <v>4488</v>
      </c>
      <c r="B5665" s="9" t="s">
        <v>1996</v>
      </c>
      <c r="C5665" s="19" t="s">
        <v>4305</v>
      </c>
      <c r="D5665" s="19" t="s">
        <v>5408</v>
      </c>
      <c r="E5665" s="9" t="str">
        <f t="shared" si="88"/>
        <v>48223PM10-PRI</v>
      </c>
      <c r="F5665" s="35">
        <v>27.058419243986254</v>
      </c>
      <c r="G5665" s="19" t="s">
        <v>5473</v>
      </c>
      <c r="H5665" s="19" t="s">
        <v>5474</v>
      </c>
    </row>
    <row r="5666" spans="1:8">
      <c r="A5666" s="26" t="s">
        <v>4489</v>
      </c>
      <c r="B5666" s="9" t="s">
        <v>120</v>
      </c>
      <c r="C5666" s="19" t="s">
        <v>4305</v>
      </c>
      <c r="D5666" s="19" t="s">
        <v>5408</v>
      </c>
      <c r="E5666" s="9" t="str">
        <f t="shared" si="88"/>
        <v>48225PM10-PRI</v>
      </c>
      <c r="F5666" s="35">
        <v>30.789479166666666</v>
      </c>
      <c r="G5666" s="19" t="s">
        <v>5473</v>
      </c>
      <c r="H5666" s="19" t="s">
        <v>5474</v>
      </c>
    </row>
    <row r="5667" spans="1:8">
      <c r="A5667" s="26" t="s">
        <v>4490</v>
      </c>
      <c r="B5667" s="9" t="s">
        <v>383</v>
      </c>
      <c r="C5667" s="19" t="s">
        <v>4305</v>
      </c>
      <c r="D5667" s="19" t="s">
        <v>5408</v>
      </c>
      <c r="E5667" s="9" t="str">
        <f t="shared" si="88"/>
        <v>48227PM10-PRI</v>
      </c>
      <c r="F5667" s="35">
        <v>54.749871550760119</v>
      </c>
      <c r="G5667" s="19" t="s">
        <v>5473</v>
      </c>
      <c r="H5667" s="19" t="s">
        <v>5474</v>
      </c>
    </row>
    <row r="5668" spans="1:8">
      <c r="A5668" s="26" t="s">
        <v>4491</v>
      </c>
      <c r="B5668" s="9" t="s">
        <v>4492</v>
      </c>
      <c r="C5668" s="19" t="s">
        <v>4305</v>
      </c>
      <c r="D5668" s="19" t="s">
        <v>5408</v>
      </c>
      <c r="E5668" s="9" t="str">
        <f t="shared" si="88"/>
        <v>48229PM10-PRI</v>
      </c>
      <c r="F5668" s="35">
        <v>36.679994141769178</v>
      </c>
      <c r="G5668" s="19" t="s">
        <v>5473</v>
      </c>
      <c r="H5668" s="19" t="s">
        <v>5474</v>
      </c>
    </row>
    <row r="5669" spans="1:8">
      <c r="A5669" s="26" t="s">
        <v>4493</v>
      </c>
      <c r="B5669" s="9" t="s">
        <v>4494</v>
      </c>
      <c r="C5669" s="19" t="s">
        <v>4305</v>
      </c>
      <c r="D5669" s="19" t="s">
        <v>5408</v>
      </c>
      <c r="E5669" s="9" t="str">
        <f t="shared" si="88"/>
        <v>48231PM10-PRI</v>
      </c>
      <c r="F5669" s="35">
        <v>20.161380333427523</v>
      </c>
      <c r="G5669" s="19" t="s">
        <v>5473</v>
      </c>
      <c r="H5669" s="19" t="s">
        <v>5474</v>
      </c>
    </row>
    <row r="5670" spans="1:8">
      <c r="A5670" s="26" t="s">
        <v>4495</v>
      </c>
      <c r="B5670" s="9" t="s">
        <v>4129</v>
      </c>
      <c r="C5670" s="19" t="s">
        <v>4305</v>
      </c>
      <c r="D5670" s="19" t="s">
        <v>5408</v>
      </c>
      <c r="E5670" s="9" t="str">
        <f t="shared" si="88"/>
        <v>48233PM10-PRI</v>
      </c>
      <c r="F5670" s="35">
        <v>37.969938261420772</v>
      </c>
      <c r="G5670" s="19" t="s">
        <v>5473</v>
      </c>
      <c r="H5670" s="19" t="s">
        <v>5474</v>
      </c>
    </row>
    <row r="5671" spans="1:8">
      <c r="A5671" s="26" t="s">
        <v>4496</v>
      </c>
      <c r="B5671" s="9" t="s">
        <v>4497</v>
      </c>
      <c r="C5671" s="19" t="s">
        <v>4305</v>
      </c>
      <c r="D5671" s="19" t="s">
        <v>5408</v>
      </c>
      <c r="E5671" s="9" t="str">
        <f t="shared" si="88"/>
        <v>48235PM10-PRI</v>
      </c>
      <c r="F5671" s="35">
        <v>34.327755905511808</v>
      </c>
      <c r="G5671" s="19" t="s">
        <v>5473</v>
      </c>
      <c r="H5671" s="19" t="s">
        <v>5474</v>
      </c>
    </row>
    <row r="5672" spans="1:8">
      <c r="A5672" s="26" t="s">
        <v>4498</v>
      </c>
      <c r="B5672" s="9" t="s">
        <v>4499</v>
      </c>
      <c r="C5672" s="19" t="s">
        <v>4305</v>
      </c>
      <c r="D5672" s="19" t="s">
        <v>5408</v>
      </c>
      <c r="E5672" s="9" t="str">
        <f t="shared" si="88"/>
        <v>48237PM10-PRI</v>
      </c>
      <c r="F5672" s="35">
        <v>23.151804878048786</v>
      </c>
      <c r="G5672" s="19" t="s">
        <v>5473</v>
      </c>
      <c r="H5672" s="19" t="s">
        <v>5474</v>
      </c>
    </row>
    <row r="5673" spans="1:8">
      <c r="A5673" s="26" t="s">
        <v>4500</v>
      </c>
      <c r="B5673" s="9" t="s">
        <v>123</v>
      </c>
      <c r="C5673" s="19" t="s">
        <v>4305</v>
      </c>
      <c r="D5673" s="19" t="s">
        <v>5408</v>
      </c>
      <c r="E5673" s="9" t="str">
        <f t="shared" si="88"/>
        <v>48239PM10-PRI</v>
      </c>
      <c r="F5673" s="35">
        <v>48.470938305891686</v>
      </c>
      <c r="G5673" s="19" t="s">
        <v>5473</v>
      </c>
      <c r="H5673" s="19" t="s">
        <v>5474</v>
      </c>
    </row>
    <row r="5674" spans="1:8">
      <c r="A5674" s="26" t="s">
        <v>4501</v>
      </c>
      <c r="B5674" s="9" t="s">
        <v>999</v>
      </c>
      <c r="C5674" s="19" t="s">
        <v>4305</v>
      </c>
      <c r="D5674" s="19" t="s">
        <v>5408</v>
      </c>
      <c r="E5674" s="9" t="str">
        <f t="shared" si="88"/>
        <v>48241PM10-PRI</v>
      </c>
      <c r="F5674" s="35">
        <v>21.964166666666667</v>
      </c>
      <c r="G5674" s="19" t="s">
        <v>5473</v>
      </c>
      <c r="H5674" s="19" t="s">
        <v>5474</v>
      </c>
    </row>
    <row r="5675" spans="1:8">
      <c r="A5675" s="26" t="s">
        <v>4502</v>
      </c>
      <c r="B5675" s="9" t="s">
        <v>1002</v>
      </c>
      <c r="C5675" s="19" t="s">
        <v>4305</v>
      </c>
      <c r="D5675" s="19" t="s">
        <v>5408</v>
      </c>
      <c r="E5675" s="9" t="str">
        <f t="shared" si="88"/>
        <v>48243PM10-PRI</v>
      </c>
      <c r="F5675" s="35">
        <v>7.69</v>
      </c>
      <c r="G5675" s="19" t="s">
        <v>5473</v>
      </c>
      <c r="H5675" s="19" t="s">
        <v>5474</v>
      </c>
    </row>
    <row r="5676" spans="1:8">
      <c r="A5676" s="26" t="s">
        <v>4503</v>
      </c>
      <c r="B5676" s="9" t="s">
        <v>126</v>
      </c>
      <c r="C5676" s="19" t="s">
        <v>4305</v>
      </c>
      <c r="D5676" s="19" t="s">
        <v>5408</v>
      </c>
      <c r="E5676" s="9" t="str">
        <f t="shared" si="88"/>
        <v>48245PM10-PRI</v>
      </c>
      <c r="F5676" s="35">
        <v>11.489814539859083</v>
      </c>
      <c r="G5676" s="19" t="s">
        <v>5473</v>
      </c>
      <c r="H5676" s="19" t="s">
        <v>5474</v>
      </c>
    </row>
    <row r="5677" spans="1:8">
      <c r="A5677" s="26" t="s">
        <v>4504</v>
      </c>
      <c r="B5677" s="9" t="s">
        <v>4505</v>
      </c>
      <c r="C5677" s="19" t="s">
        <v>4305</v>
      </c>
      <c r="D5677" s="19" t="s">
        <v>5408</v>
      </c>
      <c r="E5677" s="9" t="str">
        <f t="shared" si="88"/>
        <v>48247PM10-PRI</v>
      </c>
      <c r="F5677" s="35">
        <v>10.016216216216216</v>
      </c>
      <c r="G5677" s="19" t="s">
        <v>5473</v>
      </c>
      <c r="H5677" s="19" t="s">
        <v>5474</v>
      </c>
    </row>
    <row r="5678" spans="1:8">
      <c r="A5678" s="26" t="s">
        <v>4506</v>
      </c>
      <c r="B5678" s="9" t="s">
        <v>4507</v>
      </c>
      <c r="C5678" s="19" t="s">
        <v>4305</v>
      </c>
      <c r="D5678" s="19" t="s">
        <v>5408</v>
      </c>
      <c r="E5678" s="9" t="str">
        <f t="shared" si="88"/>
        <v>48249PM10-PRI</v>
      </c>
      <c r="F5678" s="35">
        <v>44.784254440794264</v>
      </c>
      <c r="G5678" s="19" t="s">
        <v>5473</v>
      </c>
      <c r="H5678" s="19" t="s">
        <v>5474</v>
      </c>
    </row>
    <row r="5679" spans="1:8">
      <c r="A5679" s="26" t="s">
        <v>4508</v>
      </c>
      <c r="B5679" s="9" t="s">
        <v>391</v>
      </c>
      <c r="C5679" s="19" t="s">
        <v>4305</v>
      </c>
      <c r="D5679" s="19" t="s">
        <v>5408</v>
      </c>
      <c r="E5679" s="9" t="str">
        <f t="shared" si="88"/>
        <v>48251PM10-PRI</v>
      </c>
      <c r="F5679" s="35">
        <v>17.184592681309752</v>
      </c>
      <c r="G5679" s="19" t="s">
        <v>5473</v>
      </c>
      <c r="H5679" s="19" t="s">
        <v>5474</v>
      </c>
    </row>
    <row r="5680" spans="1:8">
      <c r="A5680" s="26" t="s">
        <v>4509</v>
      </c>
      <c r="B5680" s="9" t="s">
        <v>1012</v>
      </c>
      <c r="C5680" s="19" t="s">
        <v>4305</v>
      </c>
      <c r="D5680" s="19" t="s">
        <v>5408</v>
      </c>
      <c r="E5680" s="9" t="str">
        <f t="shared" si="88"/>
        <v>48253PM10-PRI</v>
      </c>
      <c r="F5680" s="35">
        <v>39.099222766949659</v>
      </c>
      <c r="G5680" s="19" t="s">
        <v>5473</v>
      </c>
      <c r="H5680" s="19" t="s">
        <v>5474</v>
      </c>
    </row>
    <row r="5681" spans="1:8">
      <c r="A5681" s="26" t="s">
        <v>4510</v>
      </c>
      <c r="B5681" s="9" t="s">
        <v>4511</v>
      </c>
      <c r="C5681" s="19" t="s">
        <v>4305</v>
      </c>
      <c r="D5681" s="19" t="s">
        <v>5408</v>
      </c>
      <c r="E5681" s="9" t="str">
        <f t="shared" si="88"/>
        <v>48255PM10-PRI</v>
      </c>
      <c r="F5681" s="35">
        <v>24.111718749999994</v>
      </c>
      <c r="G5681" s="19" t="s">
        <v>5473</v>
      </c>
      <c r="H5681" s="19" t="s">
        <v>5474</v>
      </c>
    </row>
    <row r="5682" spans="1:8">
      <c r="A5682" s="26" t="s">
        <v>4512</v>
      </c>
      <c r="B5682" s="9" t="s">
        <v>4513</v>
      </c>
      <c r="C5682" s="19" t="s">
        <v>4305</v>
      </c>
      <c r="D5682" s="19" t="s">
        <v>5408</v>
      </c>
      <c r="E5682" s="9" t="str">
        <f t="shared" si="88"/>
        <v>48257PM10-PRI</v>
      </c>
      <c r="F5682" s="35">
        <v>33.129372750434747</v>
      </c>
      <c r="G5682" s="19" t="s">
        <v>5473</v>
      </c>
      <c r="H5682" s="19" t="s">
        <v>5474</v>
      </c>
    </row>
    <row r="5683" spans="1:8">
      <c r="A5683" s="26" t="s">
        <v>4514</v>
      </c>
      <c r="B5683" s="9" t="s">
        <v>1371</v>
      </c>
      <c r="C5683" s="19" t="s">
        <v>4305</v>
      </c>
      <c r="D5683" s="19" t="s">
        <v>5408</v>
      </c>
      <c r="E5683" s="9" t="str">
        <f t="shared" si="88"/>
        <v>48259PM10-PRI</v>
      </c>
      <c r="F5683" s="35">
        <v>13.076226717404365</v>
      </c>
      <c r="G5683" s="19" t="s">
        <v>5473</v>
      </c>
      <c r="H5683" s="19" t="s">
        <v>5474</v>
      </c>
    </row>
    <row r="5684" spans="1:8">
      <c r="A5684" s="26" t="s">
        <v>4515</v>
      </c>
      <c r="B5684" s="9" t="s">
        <v>4516</v>
      </c>
      <c r="C5684" s="19" t="s">
        <v>4305</v>
      </c>
      <c r="D5684" s="19" t="s">
        <v>5408</v>
      </c>
      <c r="E5684" s="9" t="str">
        <f t="shared" si="88"/>
        <v>48261PM10-PRI</v>
      </c>
      <c r="F5684" s="35">
        <v>0</v>
      </c>
      <c r="G5684" s="19" t="s">
        <v>5473</v>
      </c>
      <c r="H5684" s="19" t="s">
        <v>5474</v>
      </c>
    </row>
    <row r="5685" spans="1:8">
      <c r="A5685" s="26" t="s">
        <v>4517</v>
      </c>
      <c r="B5685" s="9" t="s">
        <v>726</v>
      </c>
      <c r="C5685" s="19" t="s">
        <v>4305</v>
      </c>
      <c r="D5685" s="19" t="s">
        <v>5408</v>
      </c>
      <c r="E5685" s="9" t="str">
        <f t="shared" si="88"/>
        <v>48263PM10-PRI</v>
      </c>
      <c r="F5685" s="35">
        <v>32.642415474718248</v>
      </c>
      <c r="G5685" s="19" t="s">
        <v>5473</v>
      </c>
      <c r="H5685" s="19" t="s">
        <v>5474</v>
      </c>
    </row>
    <row r="5686" spans="1:8">
      <c r="A5686" s="26" t="s">
        <v>4518</v>
      </c>
      <c r="B5686" s="9" t="s">
        <v>4519</v>
      </c>
      <c r="C5686" s="19" t="s">
        <v>4305</v>
      </c>
      <c r="D5686" s="19" t="s">
        <v>5408</v>
      </c>
      <c r="E5686" s="9" t="str">
        <f t="shared" si="88"/>
        <v>48265PM10-PRI</v>
      </c>
      <c r="F5686" s="35">
        <v>32.079491833030851</v>
      </c>
      <c r="G5686" s="19" t="s">
        <v>5473</v>
      </c>
      <c r="H5686" s="19" t="s">
        <v>5474</v>
      </c>
    </row>
    <row r="5687" spans="1:8">
      <c r="A5687" s="26" t="s">
        <v>4520</v>
      </c>
      <c r="B5687" s="9" t="s">
        <v>4521</v>
      </c>
      <c r="C5687" s="19" t="s">
        <v>4305</v>
      </c>
      <c r="D5687" s="19" t="s">
        <v>5408</v>
      </c>
      <c r="E5687" s="9" t="str">
        <f t="shared" si="88"/>
        <v>48267PM10-PRI</v>
      </c>
      <c r="F5687" s="35">
        <v>37.93241379310345</v>
      </c>
      <c r="G5687" s="19" t="s">
        <v>5473</v>
      </c>
      <c r="H5687" s="19" t="s">
        <v>5474</v>
      </c>
    </row>
    <row r="5688" spans="1:8">
      <c r="A5688" s="26" t="s">
        <v>4522</v>
      </c>
      <c r="B5688" s="9" t="s">
        <v>4523</v>
      </c>
      <c r="C5688" s="19" t="s">
        <v>4305</v>
      </c>
      <c r="D5688" s="19" t="s">
        <v>5408</v>
      </c>
      <c r="E5688" s="9" t="str">
        <f t="shared" si="88"/>
        <v>48269PM10-PRI</v>
      </c>
      <c r="F5688" s="35">
        <v>29.966982574136349</v>
      </c>
      <c r="G5688" s="19" t="s">
        <v>5473</v>
      </c>
      <c r="H5688" s="19" t="s">
        <v>5474</v>
      </c>
    </row>
    <row r="5689" spans="1:8">
      <c r="A5689" s="26" t="s">
        <v>4524</v>
      </c>
      <c r="B5689" s="9" t="s">
        <v>4525</v>
      </c>
      <c r="C5689" s="19" t="s">
        <v>4305</v>
      </c>
      <c r="D5689" s="19" t="s">
        <v>5408</v>
      </c>
      <c r="E5689" s="9" t="str">
        <f t="shared" si="88"/>
        <v>48271PM10-PRI</v>
      </c>
      <c r="F5689" s="35">
        <v>27.366938775510203</v>
      </c>
      <c r="G5689" s="19" t="s">
        <v>5473</v>
      </c>
      <c r="H5689" s="19" t="s">
        <v>5474</v>
      </c>
    </row>
    <row r="5690" spans="1:8">
      <c r="A5690" s="26" t="s">
        <v>4526</v>
      </c>
      <c r="B5690" s="9" t="s">
        <v>4527</v>
      </c>
      <c r="C5690" s="19" t="s">
        <v>4305</v>
      </c>
      <c r="D5690" s="19" t="s">
        <v>5408</v>
      </c>
      <c r="E5690" s="9" t="str">
        <f t="shared" si="88"/>
        <v>48273PM10-PRI</v>
      </c>
      <c r="F5690" s="35">
        <v>53.218709558143836</v>
      </c>
      <c r="G5690" s="19" t="s">
        <v>5473</v>
      </c>
      <c r="H5690" s="19" t="s">
        <v>5474</v>
      </c>
    </row>
    <row r="5691" spans="1:8">
      <c r="A5691" s="26" t="s">
        <v>4528</v>
      </c>
      <c r="B5691" s="9" t="s">
        <v>1373</v>
      </c>
      <c r="C5691" s="19" t="s">
        <v>4305</v>
      </c>
      <c r="D5691" s="19" t="s">
        <v>5408</v>
      </c>
      <c r="E5691" s="9" t="str">
        <f t="shared" si="88"/>
        <v>48275PM10-PRI</v>
      </c>
      <c r="F5691" s="35">
        <v>38.699022281056443</v>
      </c>
      <c r="G5691" s="19" t="s">
        <v>5473</v>
      </c>
      <c r="H5691" s="19" t="s">
        <v>5474</v>
      </c>
    </row>
    <row r="5692" spans="1:8">
      <c r="A5692" s="26" t="s">
        <v>4529</v>
      </c>
      <c r="B5692" s="9" t="s">
        <v>129</v>
      </c>
      <c r="C5692" s="19" t="s">
        <v>4305</v>
      </c>
      <c r="D5692" s="19" t="s">
        <v>5408</v>
      </c>
      <c r="E5692" s="9" t="str">
        <f t="shared" si="88"/>
        <v>48277PM10-PRI</v>
      </c>
      <c r="F5692" s="35">
        <v>34.847204116638068</v>
      </c>
      <c r="G5692" s="19" t="s">
        <v>5473</v>
      </c>
      <c r="H5692" s="19" t="s">
        <v>5474</v>
      </c>
    </row>
    <row r="5693" spans="1:8">
      <c r="A5693" s="26" t="s">
        <v>4530</v>
      </c>
      <c r="B5693" s="9" t="s">
        <v>4531</v>
      </c>
      <c r="C5693" s="19" t="s">
        <v>4305</v>
      </c>
      <c r="D5693" s="19" t="s">
        <v>5408</v>
      </c>
      <c r="E5693" s="9" t="str">
        <f t="shared" si="88"/>
        <v>48279PM10-PRI</v>
      </c>
      <c r="F5693" s="35">
        <v>48.859597790311597</v>
      </c>
      <c r="G5693" s="19" t="s">
        <v>5473</v>
      </c>
      <c r="H5693" s="19" t="s">
        <v>5474</v>
      </c>
    </row>
    <row r="5694" spans="1:8">
      <c r="A5694" s="26" t="s">
        <v>4532</v>
      </c>
      <c r="B5694" s="9" t="s">
        <v>4533</v>
      </c>
      <c r="C5694" s="19" t="s">
        <v>4305</v>
      </c>
      <c r="D5694" s="19" t="s">
        <v>5408</v>
      </c>
      <c r="E5694" s="9" t="str">
        <f t="shared" si="88"/>
        <v>48281PM10-PRI</v>
      </c>
      <c r="F5694" s="35">
        <v>30.330364748702859</v>
      </c>
      <c r="G5694" s="19" t="s">
        <v>5473</v>
      </c>
      <c r="H5694" s="19" t="s">
        <v>5474</v>
      </c>
    </row>
    <row r="5695" spans="1:8">
      <c r="A5695" s="26" t="s">
        <v>4534</v>
      </c>
      <c r="B5695" s="9" t="s">
        <v>1376</v>
      </c>
      <c r="C5695" s="19" t="s">
        <v>4305</v>
      </c>
      <c r="D5695" s="19" t="s">
        <v>5408</v>
      </c>
      <c r="E5695" s="9" t="str">
        <f t="shared" si="88"/>
        <v>48283PM10-PRI</v>
      </c>
      <c r="F5695" s="35">
        <v>15.041776005038315</v>
      </c>
      <c r="G5695" s="19" t="s">
        <v>5473</v>
      </c>
      <c r="H5695" s="19" t="s">
        <v>5474</v>
      </c>
    </row>
    <row r="5696" spans="1:8">
      <c r="A5696" s="26" t="s">
        <v>4535</v>
      </c>
      <c r="B5696" s="9" t="s">
        <v>4536</v>
      </c>
      <c r="C5696" s="19" t="s">
        <v>4305</v>
      </c>
      <c r="D5696" s="19" t="s">
        <v>5408</v>
      </c>
      <c r="E5696" s="9" t="str">
        <f t="shared" si="88"/>
        <v>48285PM10-PRI</v>
      </c>
      <c r="F5696" s="35">
        <v>23.041763791763792</v>
      </c>
      <c r="G5696" s="19" t="s">
        <v>5473</v>
      </c>
      <c r="H5696" s="19" t="s">
        <v>5474</v>
      </c>
    </row>
    <row r="5697" spans="1:8">
      <c r="A5697" s="26" t="s">
        <v>4537</v>
      </c>
      <c r="B5697" s="9" t="s">
        <v>138</v>
      </c>
      <c r="C5697" s="19" t="s">
        <v>4305</v>
      </c>
      <c r="D5697" s="19" t="s">
        <v>5408</v>
      </c>
      <c r="E5697" s="9" t="str">
        <f t="shared" si="88"/>
        <v>48287PM10-PRI</v>
      </c>
      <c r="F5697" s="35">
        <v>21.949968643300117</v>
      </c>
      <c r="G5697" s="19" t="s">
        <v>5473</v>
      </c>
      <c r="H5697" s="19" t="s">
        <v>5474</v>
      </c>
    </row>
    <row r="5698" spans="1:8">
      <c r="A5698" s="26" t="s">
        <v>4538</v>
      </c>
      <c r="B5698" s="9" t="s">
        <v>800</v>
      </c>
      <c r="C5698" s="19" t="s">
        <v>4305</v>
      </c>
      <c r="D5698" s="19" t="s">
        <v>5408</v>
      </c>
      <c r="E5698" s="9" t="str">
        <f t="shared" si="88"/>
        <v>48289PM10-PRI</v>
      </c>
      <c r="F5698" s="35">
        <v>32.35849056603773</v>
      </c>
      <c r="G5698" s="19" t="s">
        <v>5473</v>
      </c>
      <c r="H5698" s="19" t="s">
        <v>5474</v>
      </c>
    </row>
    <row r="5699" spans="1:8">
      <c r="A5699" s="26" t="s">
        <v>4539</v>
      </c>
      <c r="B5699" s="9" t="s">
        <v>804</v>
      </c>
      <c r="C5699" s="19" t="s">
        <v>4305</v>
      </c>
      <c r="D5699" s="19" t="s">
        <v>5408</v>
      </c>
      <c r="E5699" s="9" t="str">
        <f t="shared" ref="E5699:E5762" si="89">A5699&amp;D5699</f>
        <v>48291PM10-PRI</v>
      </c>
      <c r="F5699" s="35">
        <v>13.812823225199812</v>
      </c>
      <c r="G5699" s="19" t="s">
        <v>5473</v>
      </c>
      <c r="H5699" s="19" t="s">
        <v>5474</v>
      </c>
    </row>
    <row r="5700" spans="1:8">
      <c r="A5700" s="26" t="s">
        <v>4540</v>
      </c>
      <c r="B5700" s="9" t="s">
        <v>141</v>
      </c>
      <c r="C5700" s="19" t="s">
        <v>4305</v>
      </c>
      <c r="D5700" s="19" t="s">
        <v>5408</v>
      </c>
      <c r="E5700" s="9" t="str">
        <f t="shared" si="89"/>
        <v>48293PM10-PRI</v>
      </c>
      <c r="F5700" s="35">
        <v>28.65673394495413</v>
      </c>
      <c r="G5700" s="19" t="s">
        <v>5473</v>
      </c>
      <c r="H5700" s="19" t="s">
        <v>5474</v>
      </c>
    </row>
    <row r="5701" spans="1:8">
      <c r="A5701" s="26" t="s">
        <v>4541</v>
      </c>
      <c r="B5701" s="9" t="s">
        <v>4542</v>
      </c>
      <c r="C5701" s="19" t="s">
        <v>4305</v>
      </c>
      <c r="D5701" s="19" t="s">
        <v>5408</v>
      </c>
      <c r="E5701" s="9" t="str">
        <f t="shared" si="89"/>
        <v>48295PM10-PRI</v>
      </c>
      <c r="F5701" s="35">
        <v>41.565275828335672</v>
      </c>
      <c r="G5701" s="19" t="s">
        <v>5473</v>
      </c>
      <c r="H5701" s="19" t="s">
        <v>5474</v>
      </c>
    </row>
    <row r="5702" spans="1:8">
      <c r="A5702" s="26" t="s">
        <v>4543</v>
      </c>
      <c r="B5702" s="9" t="s">
        <v>4544</v>
      </c>
      <c r="C5702" s="19" t="s">
        <v>4305</v>
      </c>
      <c r="D5702" s="19" t="s">
        <v>5408</v>
      </c>
      <c r="E5702" s="9" t="str">
        <f t="shared" si="89"/>
        <v>48297PM10-PRI</v>
      </c>
      <c r="F5702" s="35">
        <v>48.578979670118912</v>
      </c>
      <c r="G5702" s="19" t="s">
        <v>5473</v>
      </c>
      <c r="H5702" s="19" t="s">
        <v>5474</v>
      </c>
    </row>
    <row r="5703" spans="1:8">
      <c r="A5703" s="26" t="s">
        <v>4545</v>
      </c>
      <c r="B5703" s="9" t="s">
        <v>4546</v>
      </c>
      <c r="C5703" s="19" t="s">
        <v>4305</v>
      </c>
      <c r="D5703" s="19" t="s">
        <v>5408</v>
      </c>
      <c r="E5703" s="9" t="str">
        <f t="shared" si="89"/>
        <v>48299PM10-PRI</v>
      </c>
      <c r="F5703" s="35">
        <v>16.071904761904765</v>
      </c>
      <c r="G5703" s="19" t="s">
        <v>5473</v>
      </c>
      <c r="H5703" s="19" t="s">
        <v>5474</v>
      </c>
    </row>
    <row r="5704" spans="1:8">
      <c r="A5704" s="26" t="s">
        <v>4547</v>
      </c>
      <c r="B5704" s="9" t="s">
        <v>4548</v>
      </c>
      <c r="C5704" s="19" t="s">
        <v>4305</v>
      </c>
      <c r="D5704" s="19" t="s">
        <v>5408</v>
      </c>
      <c r="E5704" s="9" t="str">
        <f t="shared" si="89"/>
        <v>48301PM10-PRI</v>
      </c>
      <c r="F5704" s="35">
        <v>0</v>
      </c>
      <c r="G5704" s="19" t="s">
        <v>5473</v>
      </c>
      <c r="H5704" s="19" t="s">
        <v>5474</v>
      </c>
    </row>
    <row r="5705" spans="1:8">
      <c r="A5705" s="26" t="s">
        <v>4549</v>
      </c>
      <c r="B5705" s="9" t="s">
        <v>4550</v>
      </c>
      <c r="C5705" s="19" t="s">
        <v>4305</v>
      </c>
      <c r="D5705" s="19" t="s">
        <v>5408</v>
      </c>
      <c r="E5705" s="9" t="str">
        <f t="shared" si="89"/>
        <v>48303PM10-PRI</v>
      </c>
      <c r="F5705" s="35">
        <v>56.514574734487432</v>
      </c>
      <c r="G5705" s="19" t="s">
        <v>5473</v>
      </c>
      <c r="H5705" s="19" t="s">
        <v>5474</v>
      </c>
    </row>
    <row r="5706" spans="1:8">
      <c r="A5706" s="26" t="s">
        <v>4551</v>
      </c>
      <c r="B5706" s="9" t="s">
        <v>4552</v>
      </c>
      <c r="C5706" s="19" t="s">
        <v>4305</v>
      </c>
      <c r="D5706" s="19" t="s">
        <v>5408</v>
      </c>
      <c r="E5706" s="9" t="str">
        <f t="shared" si="89"/>
        <v>48305PM10-PRI</v>
      </c>
      <c r="F5706" s="35">
        <v>56.922638674209715</v>
      </c>
      <c r="G5706" s="19" t="s">
        <v>5473</v>
      </c>
      <c r="H5706" s="19" t="s">
        <v>5474</v>
      </c>
    </row>
    <row r="5707" spans="1:8">
      <c r="A5707" s="26" t="s">
        <v>4553</v>
      </c>
      <c r="B5707" s="9" t="s">
        <v>4554</v>
      </c>
      <c r="C5707" s="19" t="s">
        <v>4305</v>
      </c>
      <c r="D5707" s="19" t="s">
        <v>5408</v>
      </c>
      <c r="E5707" s="9" t="str">
        <f t="shared" si="89"/>
        <v>48307PM10-PRI</v>
      </c>
      <c r="F5707" s="35">
        <v>33.798089835086081</v>
      </c>
      <c r="G5707" s="19" t="s">
        <v>5473</v>
      </c>
      <c r="H5707" s="19" t="s">
        <v>5474</v>
      </c>
    </row>
    <row r="5708" spans="1:8">
      <c r="A5708" s="26" t="s">
        <v>4555</v>
      </c>
      <c r="B5708" s="9" t="s">
        <v>4556</v>
      </c>
      <c r="C5708" s="19" t="s">
        <v>4305</v>
      </c>
      <c r="D5708" s="19" t="s">
        <v>5408</v>
      </c>
      <c r="E5708" s="9" t="str">
        <f t="shared" si="89"/>
        <v>48309PM10-PRI</v>
      </c>
      <c r="F5708" s="35">
        <v>20.778350018590181</v>
      </c>
      <c r="G5708" s="19" t="s">
        <v>5473</v>
      </c>
      <c r="H5708" s="19" t="s">
        <v>5474</v>
      </c>
    </row>
    <row r="5709" spans="1:8">
      <c r="A5709" s="26" t="s">
        <v>4557</v>
      </c>
      <c r="B5709" s="9" t="s">
        <v>4558</v>
      </c>
      <c r="C5709" s="19" t="s">
        <v>4305</v>
      </c>
      <c r="D5709" s="19" t="s">
        <v>5408</v>
      </c>
      <c r="E5709" s="9" t="str">
        <f t="shared" si="89"/>
        <v>48311PM10-PRI</v>
      </c>
      <c r="F5709" s="35">
        <v>37.695364238410605</v>
      </c>
      <c r="G5709" s="19" t="s">
        <v>5473</v>
      </c>
      <c r="H5709" s="19" t="s">
        <v>5474</v>
      </c>
    </row>
    <row r="5710" spans="1:8">
      <c r="A5710" s="26" t="s">
        <v>4559</v>
      </c>
      <c r="B5710" s="9" t="s">
        <v>150</v>
      </c>
      <c r="C5710" s="19" t="s">
        <v>4305</v>
      </c>
      <c r="D5710" s="19" t="s">
        <v>5408</v>
      </c>
      <c r="E5710" s="9" t="str">
        <f t="shared" si="89"/>
        <v>48313PM10-PRI</v>
      </c>
      <c r="F5710" s="35">
        <v>5.944512089058966</v>
      </c>
      <c r="G5710" s="19" t="s">
        <v>5473</v>
      </c>
      <c r="H5710" s="19" t="s">
        <v>5474</v>
      </c>
    </row>
    <row r="5711" spans="1:8">
      <c r="A5711" s="26" t="s">
        <v>4560</v>
      </c>
      <c r="B5711" s="9" t="s">
        <v>156</v>
      </c>
      <c r="C5711" s="19" t="s">
        <v>4305</v>
      </c>
      <c r="D5711" s="19" t="s">
        <v>5408</v>
      </c>
      <c r="E5711" s="9" t="str">
        <f t="shared" si="89"/>
        <v>48315PM10-PRI</v>
      </c>
      <c r="F5711" s="35">
        <v>8.3106666666666662</v>
      </c>
      <c r="G5711" s="19" t="s">
        <v>5473</v>
      </c>
      <c r="H5711" s="19" t="s">
        <v>5474</v>
      </c>
    </row>
    <row r="5712" spans="1:8">
      <c r="A5712" s="26" t="s">
        <v>4561</v>
      </c>
      <c r="B5712" s="9" t="s">
        <v>810</v>
      </c>
      <c r="C5712" s="19" t="s">
        <v>4305</v>
      </c>
      <c r="D5712" s="19" t="s">
        <v>5408</v>
      </c>
      <c r="E5712" s="9" t="str">
        <f t="shared" si="89"/>
        <v>48317PM10-PRI</v>
      </c>
      <c r="F5712" s="35">
        <v>56.370068535825546</v>
      </c>
      <c r="G5712" s="19" t="s">
        <v>5473</v>
      </c>
      <c r="H5712" s="19" t="s">
        <v>5474</v>
      </c>
    </row>
    <row r="5713" spans="1:8">
      <c r="A5713" s="26" t="s">
        <v>4562</v>
      </c>
      <c r="B5713" s="9" t="s">
        <v>1395</v>
      </c>
      <c r="C5713" s="19" t="s">
        <v>4305</v>
      </c>
      <c r="D5713" s="19" t="s">
        <v>5408</v>
      </c>
      <c r="E5713" s="9" t="str">
        <f t="shared" si="89"/>
        <v>48319PM10-PRI</v>
      </c>
      <c r="F5713" s="35">
        <v>17.787040000000001</v>
      </c>
      <c r="G5713" s="19" t="s">
        <v>5473</v>
      </c>
      <c r="H5713" s="19" t="s">
        <v>5474</v>
      </c>
    </row>
    <row r="5714" spans="1:8">
      <c r="A5714" s="26" t="s">
        <v>4563</v>
      </c>
      <c r="B5714" s="9" t="s">
        <v>4564</v>
      </c>
      <c r="C5714" s="19" t="s">
        <v>4305</v>
      </c>
      <c r="D5714" s="19" t="s">
        <v>5408</v>
      </c>
      <c r="E5714" s="9" t="str">
        <f t="shared" si="89"/>
        <v>48321PM10-PRI</v>
      </c>
      <c r="F5714" s="35">
        <v>40.694875474631495</v>
      </c>
      <c r="G5714" s="19" t="s">
        <v>5473</v>
      </c>
      <c r="H5714" s="19" t="s">
        <v>5474</v>
      </c>
    </row>
    <row r="5715" spans="1:8">
      <c r="A5715" s="26" t="s">
        <v>4565</v>
      </c>
      <c r="B5715" s="9" t="s">
        <v>4567</v>
      </c>
      <c r="C5715" s="19" t="s">
        <v>4305</v>
      </c>
      <c r="D5715" s="19" t="s">
        <v>5408</v>
      </c>
      <c r="E5715" s="9" t="str">
        <f t="shared" si="89"/>
        <v>48323PM10-PRI</v>
      </c>
      <c r="F5715" s="35">
        <v>10.786843769765971</v>
      </c>
      <c r="G5715" s="19" t="s">
        <v>5473</v>
      </c>
      <c r="H5715" s="19" t="s">
        <v>5474</v>
      </c>
    </row>
    <row r="5716" spans="1:8">
      <c r="A5716" s="26" t="s">
        <v>4568</v>
      </c>
      <c r="B5716" s="9" t="s">
        <v>3664</v>
      </c>
      <c r="C5716" s="19" t="s">
        <v>4305</v>
      </c>
      <c r="D5716" s="19" t="s">
        <v>5408</v>
      </c>
      <c r="E5716" s="9" t="str">
        <f t="shared" si="89"/>
        <v>48325PM10-PRI</v>
      </c>
      <c r="F5716" s="35">
        <v>39.685103645173612</v>
      </c>
      <c r="G5716" s="19" t="s">
        <v>5473</v>
      </c>
      <c r="H5716" s="19" t="s">
        <v>5474</v>
      </c>
    </row>
    <row r="5717" spans="1:8">
      <c r="A5717" s="26" t="s">
        <v>4570</v>
      </c>
      <c r="B5717" s="9" t="s">
        <v>1399</v>
      </c>
      <c r="C5717" s="19" t="s">
        <v>4305</v>
      </c>
      <c r="D5717" s="19" t="s">
        <v>5408</v>
      </c>
      <c r="E5717" s="9" t="str">
        <f t="shared" si="89"/>
        <v>48327PM10-PRI</v>
      </c>
      <c r="F5717" s="35">
        <v>37.509870129870123</v>
      </c>
      <c r="G5717" s="19" t="s">
        <v>5473</v>
      </c>
      <c r="H5717" s="19" t="s">
        <v>5474</v>
      </c>
    </row>
    <row r="5718" spans="1:8">
      <c r="A5718" s="26" t="s">
        <v>4572</v>
      </c>
      <c r="B5718" s="9" t="s">
        <v>2400</v>
      </c>
      <c r="C5718" s="19" t="s">
        <v>4305</v>
      </c>
      <c r="D5718" s="19" t="s">
        <v>5408</v>
      </c>
      <c r="E5718" s="9" t="str">
        <f t="shared" si="89"/>
        <v>48329PM10-PRI</v>
      </c>
      <c r="F5718" s="35">
        <v>51.123502304147465</v>
      </c>
      <c r="G5718" s="19" t="s">
        <v>5473</v>
      </c>
      <c r="H5718" s="19" t="s">
        <v>5474</v>
      </c>
    </row>
    <row r="5719" spans="1:8">
      <c r="A5719" s="26" t="s">
        <v>4574</v>
      </c>
      <c r="B5719" s="9" t="s">
        <v>4576</v>
      </c>
      <c r="C5719" s="19" t="s">
        <v>4305</v>
      </c>
      <c r="D5719" s="19" t="s">
        <v>5408</v>
      </c>
      <c r="E5719" s="9" t="str">
        <f t="shared" si="89"/>
        <v>48331PM10-PRI</v>
      </c>
      <c r="F5719" s="35">
        <v>25.558028210965258</v>
      </c>
      <c r="G5719" s="19" t="s">
        <v>5473</v>
      </c>
      <c r="H5719" s="19" t="s">
        <v>5474</v>
      </c>
    </row>
    <row r="5720" spans="1:8">
      <c r="A5720" s="26" t="s">
        <v>4577</v>
      </c>
      <c r="B5720" s="9" t="s">
        <v>1686</v>
      </c>
      <c r="C5720" s="19" t="s">
        <v>4305</v>
      </c>
      <c r="D5720" s="19" t="s">
        <v>5408</v>
      </c>
      <c r="E5720" s="9" t="str">
        <f t="shared" si="89"/>
        <v>48333PM10-PRI</v>
      </c>
      <c r="F5720" s="35">
        <v>20.710123456790122</v>
      </c>
      <c r="G5720" s="19" t="s">
        <v>5473</v>
      </c>
      <c r="H5720" s="19" t="s">
        <v>5474</v>
      </c>
    </row>
    <row r="5721" spans="1:8">
      <c r="A5721" s="26" t="s">
        <v>4579</v>
      </c>
      <c r="B5721" s="9" t="s">
        <v>1052</v>
      </c>
      <c r="C5721" s="19" t="s">
        <v>4305</v>
      </c>
      <c r="D5721" s="19" t="s">
        <v>5408</v>
      </c>
      <c r="E5721" s="9" t="str">
        <f t="shared" si="89"/>
        <v>48335PM10-PRI</v>
      </c>
      <c r="F5721" s="35">
        <v>43.795995293272966</v>
      </c>
      <c r="G5721" s="19" t="s">
        <v>5473</v>
      </c>
      <c r="H5721" s="19" t="s">
        <v>5474</v>
      </c>
    </row>
    <row r="5722" spans="1:8">
      <c r="A5722" s="26" t="s">
        <v>4581</v>
      </c>
      <c r="B5722" s="9" t="s">
        <v>4583</v>
      </c>
      <c r="C5722" s="19" t="s">
        <v>4305</v>
      </c>
      <c r="D5722" s="19" t="s">
        <v>5408</v>
      </c>
      <c r="E5722" s="9" t="str">
        <f t="shared" si="89"/>
        <v>48337PM10-PRI</v>
      </c>
      <c r="F5722" s="35">
        <v>34.144177281293274</v>
      </c>
      <c r="G5722" s="19" t="s">
        <v>5473</v>
      </c>
      <c r="H5722" s="19" t="s">
        <v>5474</v>
      </c>
    </row>
    <row r="5723" spans="1:8">
      <c r="A5723" s="26" t="s">
        <v>4584</v>
      </c>
      <c r="B5723" s="9" t="s">
        <v>168</v>
      </c>
      <c r="C5723" s="19" t="s">
        <v>4305</v>
      </c>
      <c r="D5723" s="19" t="s">
        <v>5408</v>
      </c>
      <c r="E5723" s="9" t="str">
        <f t="shared" si="89"/>
        <v>48339PM10-PRI</v>
      </c>
      <c r="F5723" s="35">
        <v>7.8474452554744527</v>
      </c>
      <c r="G5723" s="19" t="s">
        <v>5473</v>
      </c>
      <c r="H5723" s="19" t="s">
        <v>5474</v>
      </c>
    </row>
    <row r="5724" spans="1:8">
      <c r="A5724" s="26" t="s">
        <v>4586</v>
      </c>
      <c r="B5724" s="9" t="s">
        <v>3443</v>
      </c>
      <c r="C5724" s="19" t="s">
        <v>4305</v>
      </c>
      <c r="D5724" s="19" t="s">
        <v>5408</v>
      </c>
      <c r="E5724" s="9" t="str">
        <f t="shared" si="89"/>
        <v>48341PM10-PRI</v>
      </c>
      <c r="F5724" s="35">
        <v>36.321488128162585</v>
      </c>
      <c r="G5724" s="19" t="s">
        <v>5473</v>
      </c>
      <c r="H5724" s="19" t="s">
        <v>5474</v>
      </c>
    </row>
    <row r="5725" spans="1:8">
      <c r="A5725" s="26" t="s">
        <v>4588</v>
      </c>
      <c r="B5725" s="9" t="s">
        <v>1838</v>
      </c>
      <c r="C5725" s="19" t="s">
        <v>4305</v>
      </c>
      <c r="D5725" s="19" t="s">
        <v>5408</v>
      </c>
      <c r="E5725" s="9" t="str">
        <f t="shared" si="89"/>
        <v>48343PM10-PRI</v>
      </c>
      <c r="F5725" s="35">
        <v>18.112258064516126</v>
      </c>
      <c r="G5725" s="19" t="s">
        <v>5473</v>
      </c>
      <c r="H5725" s="19" t="s">
        <v>5474</v>
      </c>
    </row>
    <row r="5726" spans="1:8">
      <c r="A5726" s="26" t="s">
        <v>4590</v>
      </c>
      <c r="B5726" s="9" t="s">
        <v>4592</v>
      </c>
      <c r="C5726" s="19" t="s">
        <v>4305</v>
      </c>
      <c r="D5726" s="19" t="s">
        <v>5408</v>
      </c>
      <c r="E5726" s="9" t="str">
        <f t="shared" si="89"/>
        <v>48345PM10-PRI</v>
      </c>
      <c r="F5726" s="35">
        <v>46.329632087296318</v>
      </c>
      <c r="G5726" s="19" t="s">
        <v>5473</v>
      </c>
      <c r="H5726" s="19" t="s">
        <v>5474</v>
      </c>
    </row>
    <row r="5727" spans="1:8">
      <c r="A5727" s="26" t="s">
        <v>4593</v>
      </c>
      <c r="B5727" s="9" t="s">
        <v>4595</v>
      </c>
      <c r="C5727" s="19" t="s">
        <v>4305</v>
      </c>
      <c r="D5727" s="19" t="s">
        <v>5408</v>
      </c>
      <c r="E5727" s="9" t="str">
        <f t="shared" si="89"/>
        <v>48347PM10-PRI</v>
      </c>
      <c r="F5727" s="35">
        <v>36.289195402298851</v>
      </c>
      <c r="G5727" s="19" t="s">
        <v>5473</v>
      </c>
      <c r="H5727" s="19" t="s">
        <v>5474</v>
      </c>
    </row>
    <row r="5728" spans="1:8">
      <c r="A5728" s="26" t="s">
        <v>4596</v>
      </c>
      <c r="B5728" s="9" t="s">
        <v>4598</v>
      </c>
      <c r="C5728" s="19" t="s">
        <v>4305</v>
      </c>
      <c r="D5728" s="19" t="s">
        <v>5408</v>
      </c>
      <c r="E5728" s="9" t="str">
        <f t="shared" si="89"/>
        <v>48349PM10-PRI</v>
      </c>
      <c r="F5728" s="35">
        <v>36.676836342173289</v>
      </c>
      <c r="G5728" s="19" t="s">
        <v>5473</v>
      </c>
      <c r="H5728" s="19" t="s">
        <v>5474</v>
      </c>
    </row>
    <row r="5729" spans="1:8">
      <c r="A5729" s="26" t="s">
        <v>4599</v>
      </c>
      <c r="B5729" s="9" t="s">
        <v>415</v>
      </c>
      <c r="C5729" s="19" t="s">
        <v>4305</v>
      </c>
      <c r="D5729" s="19" t="s">
        <v>5408</v>
      </c>
      <c r="E5729" s="9" t="str">
        <f t="shared" si="89"/>
        <v>48351PM10-PRI</v>
      </c>
      <c r="F5729" s="35">
        <v>13.703225806451615</v>
      </c>
      <c r="G5729" s="19" t="s">
        <v>5473</v>
      </c>
      <c r="H5729" s="19" t="s">
        <v>5474</v>
      </c>
    </row>
    <row r="5730" spans="1:8">
      <c r="A5730" s="26" t="s">
        <v>4601</v>
      </c>
      <c r="B5730" s="9" t="s">
        <v>4603</v>
      </c>
      <c r="C5730" s="19" t="s">
        <v>4305</v>
      </c>
      <c r="D5730" s="19" t="s">
        <v>5408</v>
      </c>
      <c r="E5730" s="9" t="str">
        <f t="shared" si="89"/>
        <v>48353PM10-PRI</v>
      </c>
      <c r="F5730" s="35">
        <v>44.76831084535533</v>
      </c>
      <c r="G5730" s="19" t="s">
        <v>5473</v>
      </c>
      <c r="H5730" s="19" t="s">
        <v>5474</v>
      </c>
    </row>
    <row r="5731" spans="1:8">
      <c r="A5731" s="26" t="s">
        <v>4604</v>
      </c>
      <c r="B5731" s="9" t="s">
        <v>4606</v>
      </c>
      <c r="C5731" s="19" t="s">
        <v>4305</v>
      </c>
      <c r="D5731" s="19" t="s">
        <v>5408</v>
      </c>
      <c r="E5731" s="9" t="str">
        <f t="shared" si="89"/>
        <v>48355PM10-PRI</v>
      </c>
      <c r="F5731" s="35">
        <v>48.423192253585249</v>
      </c>
      <c r="G5731" s="19" t="s">
        <v>5473</v>
      </c>
      <c r="H5731" s="19" t="s">
        <v>5474</v>
      </c>
    </row>
    <row r="5732" spans="1:8">
      <c r="A5732" s="26" t="s">
        <v>4607</v>
      </c>
      <c r="B5732" s="9" t="s">
        <v>4609</v>
      </c>
      <c r="C5732" s="19" t="s">
        <v>4305</v>
      </c>
      <c r="D5732" s="19" t="s">
        <v>5408</v>
      </c>
      <c r="E5732" s="9" t="str">
        <f t="shared" si="89"/>
        <v>48357PM10-PRI</v>
      </c>
      <c r="F5732" s="35">
        <v>41.137596185529041</v>
      </c>
      <c r="G5732" s="19" t="s">
        <v>5473</v>
      </c>
      <c r="H5732" s="19" t="s">
        <v>5474</v>
      </c>
    </row>
    <row r="5733" spans="1:8">
      <c r="A5733" s="26" t="s">
        <v>4610</v>
      </c>
      <c r="B5733" s="9" t="s">
        <v>2051</v>
      </c>
      <c r="C5733" s="19" t="s">
        <v>4305</v>
      </c>
      <c r="D5733" s="19" t="s">
        <v>5408</v>
      </c>
      <c r="E5733" s="9" t="str">
        <f t="shared" si="89"/>
        <v>48359PM10-PRI</v>
      </c>
      <c r="F5733" s="35">
        <v>34.488269682565701</v>
      </c>
      <c r="G5733" s="19" t="s">
        <v>5473</v>
      </c>
      <c r="H5733" s="19" t="s">
        <v>5474</v>
      </c>
    </row>
    <row r="5734" spans="1:8">
      <c r="A5734" s="26" t="s">
        <v>4612</v>
      </c>
      <c r="B5734" s="9" t="s">
        <v>528</v>
      </c>
      <c r="C5734" s="19" t="s">
        <v>4305</v>
      </c>
      <c r="D5734" s="19" t="s">
        <v>5408</v>
      </c>
      <c r="E5734" s="9" t="str">
        <f t="shared" si="89"/>
        <v>48361PM10-PRI</v>
      </c>
      <c r="F5734" s="35">
        <v>22.494206610562262</v>
      </c>
      <c r="G5734" s="19" t="s">
        <v>5473</v>
      </c>
      <c r="H5734" s="19" t="s">
        <v>5474</v>
      </c>
    </row>
    <row r="5735" spans="1:8">
      <c r="A5735" s="26" t="s">
        <v>4614</v>
      </c>
      <c r="B5735" s="9" t="s">
        <v>4616</v>
      </c>
      <c r="C5735" s="19" t="s">
        <v>4305</v>
      </c>
      <c r="D5735" s="19" t="s">
        <v>5408</v>
      </c>
      <c r="E5735" s="9" t="str">
        <f t="shared" si="89"/>
        <v>48363PM10-PRI</v>
      </c>
      <c r="F5735" s="35">
        <v>34.640625000000007</v>
      </c>
      <c r="G5735" s="19" t="s">
        <v>5473</v>
      </c>
      <c r="H5735" s="19" t="s">
        <v>5474</v>
      </c>
    </row>
    <row r="5736" spans="1:8">
      <c r="A5736" s="26" t="s">
        <v>4617</v>
      </c>
      <c r="B5736" s="9" t="s">
        <v>2673</v>
      </c>
      <c r="C5736" s="19" t="s">
        <v>4305</v>
      </c>
      <c r="D5736" s="19" t="s">
        <v>5408</v>
      </c>
      <c r="E5736" s="9" t="str">
        <f t="shared" si="89"/>
        <v>48365PM10-PRI</v>
      </c>
      <c r="F5736" s="35">
        <v>16.498095238095239</v>
      </c>
      <c r="G5736" s="19" t="s">
        <v>5473</v>
      </c>
      <c r="H5736" s="19" t="s">
        <v>5474</v>
      </c>
    </row>
    <row r="5737" spans="1:8">
      <c r="A5737" s="26" t="s">
        <v>4619</v>
      </c>
      <c r="B5737" s="9" t="s">
        <v>4621</v>
      </c>
      <c r="C5737" s="19" t="s">
        <v>4305</v>
      </c>
      <c r="D5737" s="19" t="s">
        <v>5408</v>
      </c>
      <c r="E5737" s="9" t="str">
        <f t="shared" si="89"/>
        <v>48367PM10-PRI</v>
      </c>
      <c r="F5737" s="35">
        <v>33.853392857142858</v>
      </c>
      <c r="G5737" s="19" t="s">
        <v>5473</v>
      </c>
      <c r="H5737" s="19" t="s">
        <v>5474</v>
      </c>
    </row>
    <row r="5738" spans="1:8">
      <c r="A5738" s="26" t="s">
        <v>4622</v>
      </c>
      <c r="B5738" s="9" t="s">
        <v>4624</v>
      </c>
      <c r="C5738" s="19" t="s">
        <v>4305</v>
      </c>
      <c r="D5738" s="19" t="s">
        <v>5408</v>
      </c>
      <c r="E5738" s="9" t="str">
        <f t="shared" si="89"/>
        <v>48369PM10-PRI</v>
      </c>
      <c r="F5738" s="35">
        <v>41.267819282638634</v>
      </c>
      <c r="G5738" s="19" t="s">
        <v>5473</v>
      </c>
      <c r="H5738" s="19" t="s">
        <v>5474</v>
      </c>
    </row>
    <row r="5739" spans="1:8">
      <c r="A5739" s="26" t="s">
        <v>4625</v>
      </c>
      <c r="B5739" s="9" t="s">
        <v>4627</v>
      </c>
      <c r="C5739" s="19" t="s">
        <v>4305</v>
      </c>
      <c r="D5739" s="19" t="s">
        <v>5408</v>
      </c>
      <c r="E5739" s="9" t="str">
        <f t="shared" si="89"/>
        <v>48371PM10-PRI</v>
      </c>
      <c r="F5739" s="35">
        <v>41.004209822920146</v>
      </c>
      <c r="G5739" s="19" t="s">
        <v>5473</v>
      </c>
      <c r="H5739" s="19" t="s">
        <v>5474</v>
      </c>
    </row>
    <row r="5740" spans="1:8">
      <c r="A5740" s="26" t="s">
        <v>4628</v>
      </c>
      <c r="B5740" s="9" t="s">
        <v>425</v>
      </c>
      <c r="C5740" s="19" t="s">
        <v>4305</v>
      </c>
      <c r="D5740" s="19" t="s">
        <v>5408</v>
      </c>
      <c r="E5740" s="9" t="str">
        <f t="shared" si="89"/>
        <v>48373PM10-PRI</v>
      </c>
      <c r="F5740" s="35">
        <v>26.656236418948282</v>
      </c>
      <c r="G5740" s="19" t="s">
        <v>5473</v>
      </c>
      <c r="H5740" s="19" t="s">
        <v>5474</v>
      </c>
    </row>
    <row r="5741" spans="1:8">
      <c r="A5741" s="26" t="s">
        <v>4630</v>
      </c>
      <c r="B5741" s="9" t="s">
        <v>3971</v>
      </c>
      <c r="C5741" s="19" t="s">
        <v>4305</v>
      </c>
      <c r="D5741" s="19" t="s">
        <v>5408</v>
      </c>
      <c r="E5741" s="9" t="str">
        <f t="shared" si="89"/>
        <v>48375PM10-PRI</v>
      </c>
      <c r="F5741" s="35">
        <v>32.011827290569158</v>
      </c>
      <c r="G5741" s="19" t="s">
        <v>5473</v>
      </c>
      <c r="H5741" s="19" t="s">
        <v>5474</v>
      </c>
    </row>
    <row r="5742" spans="1:8">
      <c r="A5742" s="26" t="s">
        <v>4632</v>
      </c>
      <c r="B5742" s="9" t="s">
        <v>4634</v>
      </c>
      <c r="C5742" s="19" t="s">
        <v>4305</v>
      </c>
      <c r="D5742" s="19" t="s">
        <v>5408</v>
      </c>
      <c r="E5742" s="9" t="str">
        <f t="shared" si="89"/>
        <v>48377PM10-PRI</v>
      </c>
      <c r="F5742" s="35">
        <v>5.6408163265306124</v>
      </c>
      <c r="G5742" s="19" t="s">
        <v>5473</v>
      </c>
      <c r="H5742" s="19" t="s">
        <v>5474</v>
      </c>
    </row>
    <row r="5743" spans="1:8">
      <c r="A5743" s="26" t="s">
        <v>4635</v>
      </c>
      <c r="B5743" s="9" t="s">
        <v>4637</v>
      </c>
      <c r="C5743" s="19" t="s">
        <v>4305</v>
      </c>
      <c r="D5743" s="19" t="s">
        <v>5408</v>
      </c>
      <c r="E5743" s="9" t="str">
        <f t="shared" si="89"/>
        <v>48379PM10-PRI</v>
      </c>
      <c r="F5743" s="35">
        <v>23.146579804560261</v>
      </c>
      <c r="G5743" s="19" t="s">
        <v>5473</v>
      </c>
      <c r="H5743" s="19" t="s">
        <v>5474</v>
      </c>
    </row>
    <row r="5744" spans="1:8">
      <c r="A5744" s="26" t="s">
        <v>4638</v>
      </c>
      <c r="B5744" s="9" t="s">
        <v>4640</v>
      </c>
      <c r="C5744" s="19" t="s">
        <v>4305</v>
      </c>
      <c r="D5744" s="19" t="s">
        <v>5408</v>
      </c>
      <c r="E5744" s="9" t="str">
        <f t="shared" si="89"/>
        <v>48381PM10-PRI</v>
      </c>
      <c r="F5744" s="35">
        <v>39.60757864929375</v>
      </c>
      <c r="G5744" s="19" t="s">
        <v>5473</v>
      </c>
      <c r="H5744" s="19" t="s">
        <v>5474</v>
      </c>
    </row>
    <row r="5745" spans="1:8">
      <c r="A5745" s="26" t="s">
        <v>4641</v>
      </c>
      <c r="B5745" s="9" t="s">
        <v>4643</v>
      </c>
      <c r="C5745" s="19" t="s">
        <v>4305</v>
      </c>
      <c r="D5745" s="19" t="s">
        <v>5408</v>
      </c>
      <c r="E5745" s="9" t="str">
        <f t="shared" si="89"/>
        <v>48383PM10-PRI</v>
      </c>
      <c r="F5745" s="35">
        <v>47.653912443984829</v>
      </c>
      <c r="G5745" s="19" t="s">
        <v>5473</v>
      </c>
      <c r="H5745" s="19" t="s">
        <v>5474</v>
      </c>
    </row>
    <row r="5746" spans="1:8">
      <c r="A5746" s="26" t="s">
        <v>4644</v>
      </c>
      <c r="B5746" s="9" t="s">
        <v>4646</v>
      </c>
      <c r="C5746" s="19" t="s">
        <v>4305</v>
      </c>
      <c r="D5746" s="19" t="s">
        <v>5408</v>
      </c>
      <c r="E5746" s="9" t="str">
        <f t="shared" si="89"/>
        <v>48385PM10-PRI</v>
      </c>
      <c r="F5746" s="35">
        <v>36.225454545454546</v>
      </c>
      <c r="G5746" s="19" t="s">
        <v>5473</v>
      </c>
      <c r="H5746" s="19" t="s">
        <v>5474</v>
      </c>
    </row>
    <row r="5747" spans="1:8">
      <c r="A5747" s="26" t="s">
        <v>4647</v>
      </c>
      <c r="B5747" s="9" t="s">
        <v>2162</v>
      </c>
      <c r="C5747" s="19" t="s">
        <v>4305</v>
      </c>
      <c r="D5747" s="19" t="s">
        <v>5408</v>
      </c>
      <c r="E5747" s="9" t="str">
        <f t="shared" si="89"/>
        <v>48387PM10-PRI</v>
      </c>
      <c r="F5747" s="35">
        <v>39.721423791466172</v>
      </c>
      <c r="G5747" s="19" t="s">
        <v>5473</v>
      </c>
      <c r="H5747" s="19" t="s">
        <v>5474</v>
      </c>
    </row>
    <row r="5748" spans="1:8">
      <c r="A5748" s="26" t="s">
        <v>4649</v>
      </c>
      <c r="B5748" s="9" t="s">
        <v>4651</v>
      </c>
      <c r="C5748" s="19" t="s">
        <v>4305</v>
      </c>
      <c r="D5748" s="19" t="s">
        <v>5408</v>
      </c>
      <c r="E5748" s="9" t="str">
        <f t="shared" si="89"/>
        <v>48389PM10-PRI</v>
      </c>
      <c r="F5748" s="35">
        <v>12.223135374003018</v>
      </c>
      <c r="G5748" s="19" t="s">
        <v>5473</v>
      </c>
      <c r="H5748" s="19" t="s">
        <v>5474</v>
      </c>
    </row>
    <row r="5749" spans="1:8">
      <c r="A5749" s="26" t="s">
        <v>4652</v>
      </c>
      <c r="B5749" s="9" t="s">
        <v>4654</v>
      </c>
      <c r="C5749" s="19" t="s">
        <v>4305</v>
      </c>
      <c r="D5749" s="19" t="s">
        <v>5408</v>
      </c>
      <c r="E5749" s="9" t="str">
        <f t="shared" si="89"/>
        <v>48391PM10-PRI</v>
      </c>
      <c r="F5749" s="35">
        <v>49.107232396552128</v>
      </c>
      <c r="G5749" s="19" t="s">
        <v>5473</v>
      </c>
      <c r="H5749" s="19" t="s">
        <v>5474</v>
      </c>
    </row>
    <row r="5750" spans="1:8">
      <c r="A5750" s="26" t="s">
        <v>4655</v>
      </c>
      <c r="B5750" s="9" t="s">
        <v>4159</v>
      </c>
      <c r="C5750" s="19" t="s">
        <v>4305</v>
      </c>
      <c r="D5750" s="19" t="s">
        <v>5408</v>
      </c>
      <c r="E5750" s="9" t="str">
        <f t="shared" si="89"/>
        <v>48393PM10-PRI</v>
      </c>
      <c r="F5750" s="35">
        <v>36.637283236994215</v>
      </c>
      <c r="G5750" s="19" t="s">
        <v>5473</v>
      </c>
      <c r="H5750" s="19" t="s">
        <v>5474</v>
      </c>
    </row>
    <row r="5751" spans="1:8">
      <c r="A5751" s="26" t="s">
        <v>4657</v>
      </c>
      <c r="B5751" s="9" t="s">
        <v>2063</v>
      </c>
      <c r="C5751" s="19" t="s">
        <v>4305</v>
      </c>
      <c r="D5751" s="19" t="s">
        <v>5408</v>
      </c>
      <c r="E5751" s="9" t="str">
        <f t="shared" si="89"/>
        <v>48395PM10-PRI</v>
      </c>
      <c r="F5751" s="35">
        <v>54.833181449979726</v>
      </c>
      <c r="G5751" s="19" t="s">
        <v>5473</v>
      </c>
      <c r="H5751" s="19" t="s">
        <v>5474</v>
      </c>
    </row>
    <row r="5752" spans="1:8">
      <c r="A5752" s="26" t="s">
        <v>4659</v>
      </c>
      <c r="B5752" s="9" t="s">
        <v>4661</v>
      </c>
      <c r="C5752" s="19" t="s">
        <v>4305</v>
      </c>
      <c r="D5752" s="19" t="s">
        <v>5408</v>
      </c>
      <c r="E5752" s="9" t="str">
        <f t="shared" si="89"/>
        <v>48397PM10-PRI</v>
      </c>
      <c r="F5752" s="35">
        <v>23.657785837169293</v>
      </c>
      <c r="G5752" s="19" t="s">
        <v>5473</v>
      </c>
      <c r="H5752" s="19" t="s">
        <v>5474</v>
      </c>
    </row>
    <row r="5753" spans="1:8">
      <c r="A5753" s="26" t="s">
        <v>4662</v>
      </c>
      <c r="B5753" s="9" t="s">
        <v>4664</v>
      </c>
      <c r="C5753" s="19" t="s">
        <v>4305</v>
      </c>
      <c r="D5753" s="19" t="s">
        <v>5408</v>
      </c>
      <c r="E5753" s="9" t="str">
        <f t="shared" si="89"/>
        <v>48399PM10-PRI</v>
      </c>
      <c r="F5753" s="35">
        <v>40.536950420954163</v>
      </c>
      <c r="G5753" s="19" t="s">
        <v>5473</v>
      </c>
      <c r="H5753" s="19" t="s">
        <v>5474</v>
      </c>
    </row>
    <row r="5754" spans="1:8">
      <c r="A5754" s="26" t="s">
        <v>4665</v>
      </c>
      <c r="B5754" s="9" t="s">
        <v>4667</v>
      </c>
      <c r="C5754" s="19" t="s">
        <v>4305</v>
      </c>
      <c r="D5754" s="19" t="s">
        <v>5408</v>
      </c>
      <c r="E5754" s="9" t="str">
        <f t="shared" si="89"/>
        <v>48401PM10-PRI</v>
      </c>
      <c r="F5754" s="35">
        <v>20.370739299610896</v>
      </c>
      <c r="G5754" s="19" t="s">
        <v>5473</v>
      </c>
      <c r="H5754" s="19" t="s">
        <v>5474</v>
      </c>
    </row>
    <row r="5755" spans="1:8">
      <c r="A5755" s="26" t="s">
        <v>4668</v>
      </c>
      <c r="B5755" s="9" t="s">
        <v>2165</v>
      </c>
      <c r="C5755" s="19" t="s">
        <v>4305</v>
      </c>
      <c r="D5755" s="19" t="s">
        <v>5408</v>
      </c>
      <c r="E5755" s="9" t="str">
        <f t="shared" si="89"/>
        <v>48403PM10-PRI</v>
      </c>
      <c r="F5755" s="35">
        <v>20.256842105263157</v>
      </c>
      <c r="G5755" s="19" t="s">
        <v>5473</v>
      </c>
      <c r="H5755" s="19" t="s">
        <v>5474</v>
      </c>
    </row>
    <row r="5756" spans="1:8">
      <c r="A5756" s="26" t="s">
        <v>4670</v>
      </c>
      <c r="B5756" s="9" t="s">
        <v>4672</v>
      </c>
      <c r="C5756" s="19" t="s">
        <v>4305</v>
      </c>
      <c r="D5756" s="19" t="s">
        <v>5408</v>
      </c>
      <c r="E5756" s="9" t="str">
        <f t="shared" si="89"/>
        <v>48405PM10-PRI</v>
      </c>
      <c r="F5756" s="35">
        <v>19.786666666666665</v>
      </c>
      <c r="G5756" s="19" t="s">
        <v>5473</v>
      </c>
      <c r="H5756" s="19" t="s">
        <v>5474</v>
      </c>
    </row>
    <row r="5757" spans="1:8">
      <c r="A5757" s="26" t="s">
        <v>4673</v>
      </c>
      <c r="B5757" s="9" t="s">
        <v>4675</v>
      </c>
      <c r="C5757" s="19" t="s">
        <v>4305</v>
      </c>
      <c r="D5757" s="19" t="s">
        <v>5408</v>
      </c>
      <c r="E5757" s="9" t="str">
        <f t="shared" si="89"/>
        <v>48407PM10-PRI</v>
      </c>
      <c r="F5757" s="35">
        <v>23.097012172630027</v>
      </c>
      <c r="G5757" s="19" t="s">
        <v>5473</v>
      </c>
      <c r="H5757" s="19" t="s">
        <v>5474</v>
      </c>
    </row>
    <row r="5758" spans="1:8">
      <c r="A5758" s="26" t="s">
        <v>4676</v>
      </c>
      <c r="B5758" s="9" t="s">
        <v>4678</v>
      </c>
      <c r="C5758" s="19" t="s">
        <v>4305</v>
      </c>
      <c r="D5758" s="19" t="s">
        <v>5408</v>
      </c>
      <c r="E5758" s="9" t="str">
        <f t="shared" si="89"/>
        <v>48409PM10-PRI</v>
      </c>
      <c r="F5758" s="35">
        <v>54.122344230244011</v>
      </c>
      <c r="G5758" s="19" t="s">
        <v>5473</v>
      </c>
      <c r="H5758" s="19" t="s">
        <v>5474</v>
      </c>
    </row>
    <row r="5759" spans="1:8">
      <c r="A5759" s="26" t="s">
        <v>4679</v>
      </c>
      <c r="B5759" s="9" t="s">
        <v>4681</v>
      </c>
      <c r="C5759" s="19" t="s">
        <v>4305</v>
      </c>
      <c r="D5759" s="19" t="s">
        <v>5408</v>
      </c>
      <c r="E5759" s="9" t="str">
        <f t="shared" si="89"/>
        <v>48411PM10-PRI</v>
      </c>
      <c r="F5759" s="35">
        <v>36.138237256814335</v>
      </c>
      <c r="G5759" s="19" t="s">
        <v>5473</v>
      </c>
      <c r="H5759" s="19" t="s">
        <v>5474</v>
      </c>
    </row>
    <row r="5760" spans="1:8">
      <c r="A5760" s="26" t="s">
        <v>4682</v>
      </c>
      <c r="B5760" s="9" t="s">
        <v>4684</v>
      </c>
      <c r="C5760" s="19" t="s">
        <v>4305</v>
      </c>
      <c r="D5760" s="19" t="s">
        <v>5408</v>
      </c>
      <c r="E5760" s="9" t="str">
        <f t="shared" si="89"/>
        <v>48413PM10-PRI</v>
      </c>
      <c r="F5760" s="35">
        <v>46.318324958123952</v>
      </c>
      <c r="G5760" s="19" t="s">
        <v>5473</v>
      </c>
      <c r="H5760" s="19" t="s">
        <v>5474</v>
      </c>
    </row>
    <row r="5761" spans="1:8">
      <c r="A5761" s="26" t="s">
        <v>4685</v>
      </c>
      <c r="B5761" s="9" t="s">
        <v>4687</v>
      </c>
      <c r="C5761" s="19" t="s">
        <v>4305</v>
      </c>
      <c r="D5761" s="19" t="s">
        <v>5408</v>
      </c>
      <c r="E5761" s="9" t="str">
        <f t="shared" si="89"/>
        <v>48415PM10-PRI</v>
      </c>
      <c r="F5761" s="35">
        <v>47.386130693465326</v>
      </c>
      <c r="G5761" s="19" t="s">
        <v>5473</v>
      </c>
      <c r="H5761" s="19" t="s">
        <v>5474</v>
      </c>
    </row>
    <row r="5762" spans="1:8">
      <c r="A5762" s="26" t="s">
        <v>4688</v>
      </c>
      <c r="B5762" s="9" t="s">
        <v>4690</v>
      </c>
      <c r="C5762" s="19" t="s">
        <v>4305</v>
      </c>
      <c r="D5762" s="19" t="s">
        <v>5408</v>
      </c>
      <c r="E5762" s="9" t="str">
        <f t="shared" si="89"/>
        <v>48417PM10-PRI</v>
      </c>
      <c r="F5762" s="35">
        <v>26.832441962973846</v>
      </c>
      <c r="G5762" s="19" t="s">
        <v>5473</v>
      </c>
      <c r="H5762" s="19" t="s">
        <v>5474</v>
      </c>
    </row>
    <row r="5763" spans="1:8">
      <c r="A5763" s="26" t="s">
        <v>4691</v>
      </c>
      <c r="B5763" s="9" t="s">
        <v>192</v>
      </c>
      <c r="C5763" s="19" t="s">
        <v>4305</v>
      </c>
      <c r="D5763" s="19" t="s">
        <v>5408</v>
      </c>
      <c r="E5763" s="9" t="str">
        <f t="shared" ref="E5763:E5826" si="90">A5763&amp;D5763</f>
        <v>48419PM10-PRI</v>
      </c>
      <c r="F5763" s="35">
        <v>11.006153846153845</v>
      </c>
      <c r="G5763" s="19" t="s">
        <v>5473</v>
      </c>
      <c r="H5763" s="19" t="s">
        <v>5474</v>
      </c>
    </row>
    <row r="5764" spans="1:8">
      <c r="A5764" s="26" t="s">
        <v>4693</v>
      </c>
      <c r="B5764" s="9" t="s">
        <v>1886</v>
      </c>
      <c r="C5764" s="19" t="s">
        <v>4305</v>
      </c>
      <c r="D5764" s="19" t="s">
        <v>5408</v>
      </c>
      <c r="E5764" s="9" t="str">
        <f t="shared" si="90"/>
        <v>48421PM10-PRI</v>
      </c>
      <c r="F5764" s="35">
        <v>32.433628789221771</v>
      </c>
      <c r="G5764" s="19" t="s">
        <v>5473</v>
      </c>
      <c r="H5764" s="19" t="s">
        <v>5474</v>
      </c>
    </row>
    <row r="5765" spans="1:8">
      <c r="A5765" s="26" t="s">
        <v>4695</v>
      </c>
      <c r="B5765" s="9" t="s">
        <v>1888</v>
      </c>
      <c r="C5765" s="19" t="s">
        <v>4305</v>
      </c>
      <c r="D5765" s="19" t="s">
        <v>5408</v>
      </c>
      <c r="E5765" s="9" t="str">
        <f t="shared" si="90"/>
        <v>48423PM10-PRI</v>
      </c>
      <c r="F5765" s="35">
        <v>15.357142857142859</v>
      </c>
      <c r="G5765" s="19" t="s">
        <v>5473</v>
      </c>
      <c r="H5765" s="19" t="s">
        <v>5474</v>
      </c>
    </row>
    <row r="5766" spans="1:8">
      <c r="A5766" s="26" t="s">
        <v>4697</v>
      </c>
      <c r="B5766" s="9" t="s">
        <v>4699</v>
      </c>
      <c r="C5766" s="19" t="s">
        <v>4305</v>
      </c>
      <c r="D5766" s="19" t="s">
        <v>5408</v>
      </c>
      <c r="E5766" s="9" t="str">
        <f t="shared" si="90"/>
        <v>48425PM10-PRI</v>
      </c>
      <c r="F5766" s="35">
        <v>28.687037037037037</v>
      </c>
      <c r="G5766" s="19" t="s">
        <v>5473</v>
      </c>
      <c r="H5766" s="19" t="s">
        <v>5474</v>
      </c>
    </row>
    <row r="5767" spans="1:8">
      <c r="A5767" s="26" t="s">
        <v>4700</v>
      </c>
      <c r="B5767" s="9" t="s">
        <v>4702</v>
      </c>
      <c r="C5767" s="19" t="s">
        <v>4305</v>
      </c>
      <c r="D5767" s="19" t="s">
        <v>5408</v>
      </c>
      <c r="E5767" s="9" t="str">
        <f t="shared" si="90"/>
        <v>48427PM10-PRI</v>
      </c>
      <c r="F5767" s="35">
        <v>12.333449174330324</v>
      </c>
      <c r="G5767" s="19" t="s">
        <v>5473</v>
      </c>
      <c r="H5767" s="19" t="s">
        <v>5474</v>
      </c>
    </row>
    <row r="5768" spans="1:8">
      <c r="A5768" s="26" t="s">
        <v>4703</v>
      </c>
      <c r="B5768" s="9" t="s">
        <v>1119</v>
      </c>
      <c r="C5768" s="19" t="s">
        <v>4305</v>
      </c>
      <c r="D5768" s="19" t="s">
        <v>5408</v>
      </c>
      <c r="E5768" s="9" t="str">
        <f t="shared" si="90"/>
        <v>48429PM10-PRI</v>
      </c>
      <c r="F5768" s="35">
        <v>19.19124793638245</v>
      </c>
      <c r="G5768" s="19" t="s">
        <v>5473</v>
      </c>
      <c r="H5768" s="19" t="s">
        <v>5474</v>
      </c>
    </row>
    <row r="5769" spans="1:8">
      <c r="A5769" s="26" t="s">
        <v>4705</v>
      </c>
      <c r="B5769" s="9" t="s">
        <v>4707</v>
      </c>
      <c r="C5769" s="19" t="s">
        <v>4305</v>
      </c>
      <c r="D5769" s="19" t="s">
        <v>5408</v>
      </c>
      <c r="E5769" s="9" t="str">
        <f t="shared" si="90"/>
        <v>48431PM10-PRI</v>
      </c>
      <c r="F5769" s="35">
        <v>38.018141945773522</v>
      </c>
      <c r="G5769" s="19" t="s">
        <v>5473</v>
      </c>
      <c r="H5769" s="19" t="s">
        <v>5474</v>
      </c>
    </row>
    <row r="5770" spans="1:8">
      <c r="A5770" s="26" t="s">
        <v>4708</v>
      </c>
      <c r="B5770" s="9" t="s">
        <v>4710</v>
      </c>
      <c r="C5770" s="19" t="s">
        <v>4305</v>
      </c>
      <c r="D5770" s="19" t="s">
        <v>5408</v>
      </c>
      <c r="E5770" s="9" t="str">
        <f t="shared" si="90"/>
        <v>48433PM10-PRI</v>
      </c>
      <c r="F5770" s="35">
        <v>39.699579520158295</v>
      </c>
      <c r="G5770" s="19" t="s">
        <v>5473</v>
      </c>
      <c r="H5770" s="19" t="s">
        <v>5474</v>
      </c>
    </row>
    <row r="5771" spans="1:8">
      <c r="A5771" s="26" t="s">
        <v>4711</v>
      </c>
      <c r="B5771" s="9" t="s">
        <v>4713</v>
      </c>
      <c r="C5771" s="19" t="s">
        <v>4305</v>
      </c>
      <c r="D5771" s="19" t="s">
        <v>5408</v>
      </c>
      <c r="E5771" s="9" t="str">
        <f t="shared" si="90"/>
        <v>48435PM10-PRI</v>
      </c>
      <c r="F5771" s="35">
        <v>37.925211802512422</v>
      </c>
      <c r="G5771" s="19" t="s">
        <v>5473</v>
      </c>
      <c r="H5771" s="19" t="s">
        <v>5474</v>
      </c>
    </row>
    <row r="5772" spans="1:8">
      <c r="A5772" s="26" t="s">
        <v>4714</v>
      </c>
      <c r="B5772" s="9" t="s">
        <v>4716</v>
      </c>
      <c r="C5772" s="19" t="s">
        <v>4305</v>
      </c>
      <c r="D5772" s="19" t="s">
        <v>5408</v>
      </c>
      <c r="E5772" s="9" t="str">
        <f t="shared" si="90"/>
        <v>48437PM10-PRI</v>
      </c>
      <c r="F5772" s="35">
        <v>43.240615485215685</v>
      </c>
      <c r="G5772" s="19" t="s">
        <v>5473</v>
      </c>
      <c r="H5772" s="19" t="s">
        <v>5474</v>
      </c>
    </row>
    <row r="5773" spans="1:8">
      <c r="A5773" s="26" t="s">
        <v>4717</v>
      </c>
      <c r="B5773" s="9" t="s">
        <v>4719</v>
      </c>
      <c r="C5773" s="19" t="s">
        <v>4305</v>
      </c>
      <c r="D5773" s="19" t="s">
        <v>5408</v>
      </c>
      <c r="E5773" s="9" t="str">
        <f t="shared" si="90"/>
        <v>48439PM10-PRI</v>
      </c>
      <c r="F5773" s="35">
        <v>28.836797441889065</v>
      </c>
      <c r="G5773" s="19" t="s">
        <v>5473</v>
      </c>
      <c r="H5773" s="19" t="s">
        <v>5474</v>
      </c>
    </row>
    <row r="5774" spans="1:8">
      <c r="A5774" s="26" t="s">
        <v>4720</v>
      </c>
      <c r="B5774" s="9" t="s">
        <v>847</v>
      </c>
      <c r="C5774" s="19" t="s">
        <v>4305</v>
      </c>
      <c r="D5774" s="19" t="s">
        <v>5408</v>
      </c>
      <c r="E5774" s="9" t="str">
        <f t="shared" si="90"/>
        <v>48441PM10-PRI</v>
      </c>
      <c r="F5774" s="35">
        <v>35.481622314490558</v>
      </c>
      <c r="G5774" s="19" t="s">
        <v>5473</v>
      </c>
      <c r="H5774" s="19" t="s">
        <v>5474</v>
      </c>
    </row>
    <row r="5775" spans="1:8">
      <c r="A5775" s="26" t="s">
        <v>4722</v>
      </c>
      <c r="B5775" s="9" t="s">
        <v>1140</v>
      </c>
      <c r="C5775" s="19" t="s">
        <v>4305</v>
      </c>
      <c r="D5775" s="19" t="s">
        <v>5408</v>
      </c>
      <c r="E5775" s="9" t="str">
        <f t="shared" si="90"/>
        <v>48443PM10-PRI</v>
      </c>
      <c r="F5775" s="35">
        <v>0</v>
      </c>
      <c r="G5775" s="19" t="s">
        <v>5473</v>
      </c>
      <c r="H5775" s="19" t="s">
        <v>5474</v>
      </c>
    </row>
    <row r="5776" spans="1:8">
      <c r="A5776" s="26" t="s">
        <v>4724</v>
      </c>
      <c r="B5776" s="9" t="s">
        <v>4726</v>
      </c>
      <c r="C5776" s="19" t="s">
        <v>4305</v>
      </c>
      <c r="D5776" s="19" t="s">
        <v>5408</v>
      </c>
      <c r="E5776" s="9" t="str">
        <f t="shared" si="90"/>
        <v>48445PM10-PRI</v>
      </c>
      <c r="F5776" s="35">
        <v>51.542296917092479</v>
      </c>
      <c r="G5776" s="19" t="s">
        <v>5473</v>
      </c>
      <c r="H5776" s="19" t="s">
        <v>5474</v>
      </c>
    </row>
    <row r="5777" spans="1:8">
      <c r="A5777" s="26" t="s">
        <v>4727</v>
      </c>
      <c r="B5777" s="9" t="s">
        <v>4729</v>
      </c>
      <c r="C5777" s="19" t="s">
        <v>4305</v>
      </c>
      <c r="D5777" s="19" t="s">
        <v>5408</v>
      </c>
      <c r="E5777" s="9" t="str">
        <f t="shared" si="90"/>
        <v>48447PM10-PRI</v>
      </c>
      <c r="F5777" s="35">
        <v>29.630199045203316</v>
      </c>
      <c r="G5777" s="19" t="s">
        <v>5473</v>
      </c>
      <c r="H5777" s="19" t="s">
        <v>5474</v>
      </c>
    </row>
    <row r="5778" spans="1:8">
      <c r="A5778" s="26" t="s">
        <v>4730</v>
      </c>
      <c r="B5778" s="9" t="s">
        <v>4732</v>
      </c>
      <c r="C5778" s="19" t="s">
        <v>4305</v>
      </c>
      <c r="D5778" s="19" t="s">
        <v>5408</v>
      </c>
      <c r="E5778" s="9" t="str">
        <f t="shared" si="90"/>
        <v>48449PM10-PRI</v>
      </c>
      <c r="F5778" s="35">
        <v>17.987214611872144</v>
      </c>
      <c r="G5778" s="19" t="s">
        <v>5473</v>
      </c>
      <c r="H5778" s="19" t="s">
        <v>5474</v>
      </c>
    </row>
    <row r="5779" spans="1:8">
      <c r="A5779" s="26" t="s">
        <v>4733</v>
      </c>
      <c r="B5779" s="9" t="s">
        <v>4735</v>
      </c>
      <c r="C5779" s="19" t="s">
        <v>4305</v>
      </c>
      <c r="D5779" s="19" t="s">
        <v>5408</v>
      </c>
      <c r="E5779" s="9" t="str">
        <f t="shared" si="90"/>
        <v>48451PM10-PRI</v>
      </c>
      <c r="F5779" s="35">
        <v>48.106650703382229</v>
      </c>
      <c r="G5779" s="19" t="s">
        <v>5473</v>
      </c>
      <c r="H5779" s="19" t="s">
        <v>5474</v>
      </c>
    </row>
    <row r="5780" spans="1:8">
      <c r="A5780" s="26" t="s">
        <v>4736</v>
      </c>
      <c r="B5780" s="9" t="s">
        <v>4738</v>
      </c>
      <c r="C5780" s="19" t="s">
        <v>4305</v>
      </c>
      <c r="D5780" s="19" t="s">
        <v>5408</v>
      </c>
      <c r="E5780" s="9" t="str">
        <f t="shared" si="90"/>
        <v>48453PM10-PRI</v>
      </c>
      <c r="F5780" s="35">
        <v>44.111255254008611</v>
      </c>
      <c r="G5780" s="19" t="s">
        <v>5473</v>
      </c>
      <c r="H5780" s="19" t="s">
        <v>5474</v>
      </c>
    </row>
    <row r="5781" spans="1:8">
      <c r="A5781" s="26" t="s">
        <v>4739</v>
      </c>
      <c r="B5781" s="9" t="s">
        <v>573</v>
      </c>
      <c r="C5781" s="19" t="s">
        <v>4305</v>
      </c>
      <c r="D5781" s="19" t="s">
        <v>5408</v>
      </c>
      <c r="E5781" s="9" t="str">
        <f t="shared" si="90"/>
        <v>48455PM10-PRI</v>
      </c>
      <c r="F5781" s="35">
        <v>36.44239482200647</v>
      </c>
      <c r="G5781" s="19" t="s">
        <v>5473</v>
      </c>
      <c r="H5781" s="19" t="s">
        <v>5474</v>
      </c>
    </row>
    <row r="5782" spans="1:8">
      <c r="A5782" s="26" t="s">
        <v>4741</v>
      </c>
      <c r="B5782" s="9" t="s">
        <v>4743</v>
      </c>
      <c r="C5782" s="19" t="s">
        <v>4305</v>
      </c>
      <c r="D5782" s="19" t="s">
        <v>5408</v>
      </c>
      <c r="E5782" s="9" t="str">
        <f t="shared" si="90"/>
        <v>48457PM10-PRI</v>
      </c>
      <c r="F5782" s="35">
        <v>23.394999999999996</v>
      </c>
      <c r="G5782" s="19" t="s">
        <v>5473</v>
      </c>
      <c r="H5782" s="19" t="s">
        <v>5474</v>
      </c>
    </row>
    <row r="5783" spans="1:8">
      <c r="A5783" s="26" t="s">
        <v>4744</v>
      </c>
      <c r="B5783" s="9" t="s">
        <v>4746</v>
      </c>
      <c r="C5783" s="19" t="s">
        <v>4305</v>
      </c>
      <c r="D5783" s="19" t="s">
        <v>5408</v>
      </c>
      <c r="E5783" s="9" t="str">
        <f t="shared" si="90"/>
        <v>48459PM10-PRI</v>
      </c>
      <c r="F5783" s="35">
        <v>16.582568807339449</v>
      </c>
      <c r="G5783" s="19" t="s">
        <v>5473</v>
      </c>
      <c r="H5783" s="19" t="s">
        <v>5474</v>
      </c>
    </row>
    <row r="5784" spans="1:8">
      <c r="A5784" s="26" t="s">
        <v>4747</v>
      </c>
      <c r="B5784" s="9" t="s">
        <v>4749</v>
      </c>
      <c r="C5784" s="19" t="s">
        <v>4305</v>
      </c>
      <c r="D5784" s="19" t="s">
        <v>5408</v>
      </c>
      <c r="E5784" s="9" t="str">
        <f t="shared" si="90"/>
        <v>48461PM10-PRI</v>
      </c>
      <c r="F5784" s="35">
        <v>45.566609339859774</v>
      </c>
      <c r="G5784" s="19" t="s">
        <v>5473</v>
      </c>
      <c r="H5784" s="19" t="s">
        <v>5474</v>
      </c>
    </row>
    <row r="5785" spans="1:8">
      <c r="A5785" s="26" t="s">
        <v>4750</v>
      </c>
      <c r="B5785" s="9" t="s">
        <v>4752</v>
      </c>
      <c r="C5785" s="19" t="s">
        <v>4305</v>
      </c>
      <c r="D5785" s="19" t="s">
        <v>5408</v>
      </c>
      <c r="E5785" s="9" t="str">
        <f t="shared" si="90"/>
        <v>48463PM10-PRI</v>
      </c>
      <c r="F5785" s="35">
        <v>40.965977538569149</v>
      </c>
      <c r="G5785" s="19" t="s">
        <v>5473</v>
      </c>
      <c r="H5785" s="19" t="s">
        <v>5474</v>
      </c>
    </row>
    <row r="5786" spans="1:8">
      <c r="A5786" s="26" t="s">
        <v>4753</v>
      </c>
      <c r="B5786" s="9" t="s">
        <v>4755</v>
      </c>
      <c r="C5786" s="19" t="s">
        <v>4305</v>
      </c>
      <c r="D5786" s="19" t="s">
        <v>5408</v>
      </c>
      <c r="E5786" s="9" t="str">
        <f t="shared" si="90"/>
        <v>48465PM10-PRI</v>
      </c>
      <c r="F5786" s="35">
        <v>43.92</v>
      </c>
      <c r="G5786" s="19" t="s">
        <v>5473</v>
      </c>
      <c r="H5786" s="19" t="s">
        <v>5474</v>
      </c>
    </row>
    <row r="5787" spans="1:8">
      <c r="A5787" s="26" t="s">
        <v>4756</v>
      </c>
      <c r="B5787" s="9" t="s">
        <v>4758</v>
      </c>
      <c r="C5787" s="19" t="s">
        <v>4305</v>
      </c>
      <c r="D5787" s="19" t="s">
        <v>5408</v>
      </c>
      <c r="E5787" s="9" t="str">
        <f t="shared" si="90"/>
        <v>48467PM10-PRI</v>
      </c>
      <c r="F5787" s="35">
        <v>6.1978947368421053</v>
      </c>
      <c r="G5787" s="19" t="s">
        <v>5473</v>
      </c>
      <c r="H5787" s="19" t="s">
        <v>5474</v>
      </c>
    </row>
    <row r="5788" spans="1:8">
      <c r="A5788" s="26" t="s">
        <v>4759</v>
      </c>
      <c r="B5788" s="9" t="s">
        <v>4761</v>
      </c>
      <c r="C5788" s="19" t="s">
        <v>4305</v>
      </c>
      <c r="D5788" s="19" t="s">
        <v>5408</v>
      </c>
      <c r="E5788" s="9" t="str">
        <f t="shared" si="90"/>
        <v>48469PM10-PRI</v>
      </c>
      <c r="F5788" s="35">
        <v>48.849807130045946</v>
      </c>
      <c r="G5788" s="19" t="s">
        <v>5473</v>
      </c>
      <c r="H5788" s="19" t="s">
        <v>5474</v>
      </c>
    </row>
    <row r="5789" spans="1:8">
      <c r="A5789" s="26" t="s">
        <v>4762</v>
      </c>
      <c r="B5789" s="9" t="s">
        <v>207</v>
      </c>
      <c r="C5789" s="19" t="s">
        <v>4305</v>
      </c>
      <c r="D5789" s="19" t="s">
        <v>5408</v>
      </c>
      <c r="E5789" s="9" t="str">
        <f t="shared" si="90"/>
        <v>48471PM10-PRI</v>
      </c>
      <c r="F5789" s="35">
        <v>21.896063482184534</v>
      </c>
      <c r="G5789" s="19" t="s">
        <v>5473</v>
      </c>
      <c r="H5789" s="19" t="s">
        <v>5474</v>
      </c>
    </row>
    <row r="5790" spans="1:8">
      <c r="A5790" s="26" t="s">
        <v>4764</v>
      </c>
      <c r="B5790" s="9" t="s">
        <v>4766</v>
      </c>
      <c r="C5790" s="19" t="s">
        <v>4305</v>
      </c>
      <c r="D5790" s="19" t="s">
        <v>5408</v>
      </c>
      <c r="E5790" s="9" t="str">
        <f t="shared" si="90"/>
        <v>48473PM10-PRI</v>
      </c>
      <c r="F5790" s="35">
        <v>24.535574138724257</v>
      </c>
      <c r="G5790" s="19" t="s">
        <v>5473</v>
      </c>
      <c r="H5790" s="19" t="s">
        <v>5474</v>
      </c>
    </row>
    <row r="5791" spans="1:8">
      <c r="A5791" s="26" t="s">
        <v>4767</v>
      </c>
      <c r="B5791" s="9" t="s">
        <v>3587</v>
      </c>
      <c r="C5791" s="19" t="s">
        <v>4305</v>
      </c>
      <c r="D5791" s="19" t="s">
        <v>5408</v>
      </c>
      <c r="E5791" s="9" t="str">
        <f t="shared" si="90"/>
        <v>48475PM10-PRI</v>
      </c>
      <c r="F5791" s="35">
        <v>26.340096618357489</v>
      </c>
      <c r="G5791" s="19" t="s">
        <v>5473</v>
      </c>
      <c r="H5791" s="19" t="s">
        <v>5474</v>
      </c>
    </row>
    <row r="5792" spans="1:8">
      <c r="A5792" s="26" t="s">
        <v>4769</v>
      </c>
      <c r="B5792" s="9" t="s">
        <v>210</v>
      </c>
      <c r="C5792" s="19" t="s">
        <v>4305</v>
      </c>
      <c r="D5792" s="19" t="s">
        <v>5408</v>
      </c>
      <c r="E5792" s="9" t="str">
        <f t="shared" si="90"/>
        <v>48477PM10-PRI</v>
      </c>
      <c r="F5792" s="35">
        <v>8.5916765851001582</v>
      </c>
      <c r="G5792" s="19" t="s">
        <v>5473</v>
      </c>
      <c r="H5792" s="19" t="s">
        <v>5474</v>
      </c>
    </row>
    <row r="5793" spans="1:8">
      <c r="A5793" s="26" t="s">
        <v>4771</v>
      </c>
      <c r="B5793" s="9" t="s">
        <v>4773</v>
      </c>
      <c r="C5793" s="19" t="s">
        <v>4305</v>
      </c>
      <c r="D5793" s="19" t="s">
        <v>5408</v>
      </c>
      <c r="E5793" s="9" t="str">
        <f t="shared" si="90"/>
        <v>48479PM10-PRI</v>
      </c>
      <c r="F5793" s="35">
        <v>10.069695632995149</v>
      </c>
      <c r="G5793" s="19" t="s">
        <v>5473</v>
      </c>
      <c r="H5793" s="19" t="s">
        <v>5474</v>
      </c>
    </row>
    <row r="5794" spans="1:8">
      <c r="A5794" s="26" t="s">
        <v>4774</v>
      </c>
      <c r="B5794" s="9" t="s">
        <v>4776</v>
      </c>
      <c r="C5794" s="19" t="s">
        <v>4305</v>
      </c>
      <c r="D5794" s="19" t="s">
        <v>5408</v>
      </c>
      <c r="E5794" s="9" t="str">
        <f t="shared" si="90"/>
        <v>48481PM10-PRI</v>
      </c>
      <c r="F5794" s="35">
        <v>48.408619286729156</v>
      </c>
      <c r="G5794" s="19" t="s">
        <v>5473</v>
      </c>
      <c r="H5794" s="19" t="s">
        <v>5474</v>
      </c>
    </row>
    <row r="5795" spans="1:8">
      <c r="A5795" s="26" t="s">
        <v>4777</v>
      </c>
      <c r="B5795" s="9" t="s">
        <v>1190</v>
      </c>
      <c r="C5795" s="19" t="s">
        <v>4305</v>
      </c>
      <c r="D5795" s="19" t="s">
        <v>5408</v>
      </c>
      <c r="E5795" s="9" t="str">
        <f t="shared" si="90"/>
        <v>48483PM10-PRI</v>
      </c>
      <c r="F5795" s="35">
        <v>39.27053890589886</v>
      </c>
      <c r="G5795" s="19" t="s">
        <v>5473</v>
      </c>
      <c r="H5795" s="19" t="s">
        <v>5474</v>
      </c>
    </row>
    <row r="5796" spans="1:8">
      <c r="A5796" s="26" t="s">
        <v>4779</v>
      </c>
      <c r="B5796" s="9" t="s">
        <v>1906</v>
      </c>
      <c r="C5796" s="19" t="s">
        <v>4305</v>
      </c>
      <c r="D5796" s="19" t="s">
        <v>5408</v>
      </c>
      <c r="E5796" s="9" t="str">
        <f t="shared" si="90"/>
        <v>48485PM10-PRI</v>
      </c>
      <c r="F5796" s="35">
        <v>31.156917389860361</v>
      </c>
      <c r="G5796" s="19" t="s">
        <v>5473</v>
      </c>
      <c r="H5796" s="19" t="s">
        <v>5474</v>
      </c>
    </row>
    <row r="5797" spans="1:8">
      <c r="A5797" s="26" t="s">
        <v>4781</v>
      </c>
      <c r="B5797" s="9" t="s">
        <v>4783</v>
      </c>
      <c r="C5797" s="19" t="s">
        <v>4305</v>
      </c>
      <c r="D5797" s="19" t="s">
        <v>5408</v>
      </c>
      <c r="E5797" s="9" t="str">
        <f t="shared" si="90"/>
        <v>48487PM10-PRI</v>
      </c>
      <c r="F5797" s="35">
        <v>31.611044369893673</v>
      </c>
      <c r="G5797" s="19" t="s">
        <v>5473</v>
      </c>
      <c r="H5797" s="19" t="s">
        <v>5474</v>
      </c>
    </row>
    <row r="5798" spans="1:8">
      <c r="A5798" s="26" t="s">
        <v>4784</v>
      </c>
      <c r="B5798" s="9" t="s">
        <v>4786</v>
      </c>
      <c r="C5798" s="19" t="s">
        <v>4305</v>
      </c>
      <c r="D5798" s="19" t="s">
        <v>5408</v>
      </c>
      <c r="E5798" s="9" t="str">
        <f t="shared" si="90"/>
        <v>48489PM10-PRI</v>
      </c>
      <c r="F5798" s="35">
        <v>47.238280242210855</v>
      </c>
      <c r="G5798" s="19" t="s">
        <v>5473</v>
      </c>
      <c r="H5798" s="19" t="s">
        <v>5474</v>
      </c>
    </row>
    <row r="5799" spans="1:8">
      <c r="A5799" s="26" t="s">
        <v>4787</v>
      </c>
      <c r="B5799" s="9" t="s">
        <v>1451</v>
      </c>
      <c r="C5799" s="19" t="s">
        <v>4305</v>
      </c>
      <c r="D5799" s="19" t="s">
        <v>5408</v>
      </c>
      <c r="E5799" s="9" t="str">
        <f t="shared" si="90"/>
        <v>48491PM10-PRI</v>
      </c>
      <c r="F5799" s="35">
        <v>33.677093856524237</v>
      </c>
      <c r="G5799" s="19" t="s">
        <v>5473</v>
      </c>
      <c r="H5799" s="19" t="s">
        <v>5474</v>
      </c>
    </row>
    <row r="5800" spans="1:8">
      <c r="A5800" s="26" t="s">
        <v>4789</v>
      </c>
      <c r="B5800" s="9" t="s">
        <v>1908</v>
      </c>
      <c r="C5800" s="19" t="s">
        <v>4305</v>
      </c>
      <c r="D5800" s="19" t="s">
        <v>5408</v>
      </c>
      <c r="E5800" s="9" t="str">
        <f t="shared" si="90"/>
        <v>48493PM10-PRI</v>
      </c>
      <c r="F5800" s="35">
        <v>13.589275292663668</v>
      </c>
      <c r="G5800" s="19" t="s">
        <v>5473</v>
      </c>
      <c r="H5800" s="19" t="s">
        <v>5474</v>
      </c>
    </row>
    <row r="5801" spans="1:8">
      <c r="A5801" s="26" t="s">
        <v>4791</v>
      </c>
      <c r="B5801" s="9" t="s">
        <v>4793</v>
      </c>
      <c r="C5801" s="19" t="s">
        <v>4305</v>
      </c>
      <c r="D5801" s="19" t="s">
        <v>5408</v>
      </c>
      <c r="E5801" s="9" t="str">
        <f t="shared" si="90"/>
        <v>48495PM10-PRI</v>
      </c>
      <c r="F5801" s="35">
        <v>18.321839080459771</v>
      </c>
      <c r="G5801" s="19" t="s">
        <v>5473</v>
      </c>
      <c r="H5801" s="19" t="s">
        <v>5474</v>
      </c>
    </row>
    <row r="5802" spans="1:8">
      <c r="A5802" s="26" t="s">
        <v>4794</v>
      </c>
      <c r="B5802" s="9" t="s">
        <v>4796</v>
      </c>
      <c r="C5802" s="19" t="s">
        <v>4305</v>
      </c>
      <c r="D5802" s="19" t="s">
        <v>5408</v>
      </c>
      <c r="E5802" s="9" t="str">
        <f t="shared" si="90"/>
        <v>48497PM10-PRI</v>
      </c>
      <c r="F5802" s="35">
        <v>33.486352941176477</v>
      </c>
      <c r="G5802" s="19" t="s">
        <v>5473</v>
      </c>
      <c r="H5802" s="19" t="s">
        <v>5474</v>
      </c>
    </row>
    <row r="5803" spans="1:8">
      <c r="A5803" s="26" t="s">
        <v>4797</v>
      </c>
      <c r="B5803" s="9" t="s">
        <v>3713</v>
      </c>
      <c r="C5803" s="19" t="s">
        <v>4305</v>
      </c>
      <c r="D5803" s="19" t="s">
        <v>5408</v>
      </c>
      <c r="E5803" s="9" t="str">
        <f t="shared" si="90"/>
        <v>48499PM10-PRI</v>
      </c>
      <c r="F5803" s="35">
        <v>30.453673627223512</v>
      </c>
      <c r="G5803" s="19" t="s">
        <v>5473</v>
      </c>
      <c r="H5803" s="19" t="s">
        <v>5474</v>
      </c>
    </row>
    <row r="5804" spans="1:8">
      <c r="A5804" s="26" t="s">
        <v>4799</v>
      </c>
      <c r="B5804" s="9" t="s">
        <v>4801</v>
      </c>
      <c r="C5804" s="19" t="s">
        <v>4305</v>
      </c>
      <c r="D5804" s="19" t="s">
        <v>5408</v>
      </c>
      <c r="E5804" s="9" t="str">
        <f t="shared" si="90"/>
        <v>48501PM10-PRI</v>
      </c>
      <c r="F5804" s="35">
        <v>46.549034215834133</v>
      </c>
      <c r="G5804" s="19" t="s">
        <v>5473</v>
      </c>
      <c r="H5804" s="19" t="s">
        <v>5474</v>
      </c>
    </row>
    <row r="5805" spans="1:8">
      <c r="A5805" s="26" t="s">
        <v>4802</v>
      </c>
      <c r="B5805" s="9" t="s">
        <v>4804</v>
      </c>
      <c r="C5805" s="19" t="s">
        <v>4305</v>
      </c>
      <c r="D5805" s="19" t="s">
        <v>5408</v>
      </c>
      <c r="E5805" s="9" t="str">
        <f t="shared" si="90"/>
        <v>48503PM10-PRI</v>
      </c>
      <c r="F5805" s="35">
        <v>26.065484375</v>
      </c>
      <c r="G5805" s="19" t="s">
        <v>5473</v>
      </c>
      <c r="H5805" s="19" t="s">
        <v>5474</v>
      </c>
    </row>
    <row r="5806" spans="1:8">
      <c r="A5806" s="26" t="s">
        <v>4805</v>
      </c>
      <c r="B5806" s="9" t="s">
        <v>4807</v>
      </c>
      <c r="C5806" s="19" t="s">
        <v>4305</v>
      </c>
      <c r="D5806" s="19" t="s">
        <v>5408</v>
      </c>
      <c r="E5806" s="9" t="str">
        <f t="shared" si="90"/>
        <v>48505PM10-PRI</v>
      </c>
      <c r="F5806" s="35">
        <v>20.604571428571429</v>
      </c>
      <c r="G5806" s="19" t="s">
        <v>5473</v>
      </c>
      <c r="H5806" s="19" t="s">
        <v>5474</v>
      </c>
    </row>
    <row r="5807" spans="1:8">
      <c r="A5807" s="26" t="s">
        <v>4808</v>
      </c>
      <c r="B5807" s="9" t="s">
        <v>4810</v>
      </c>
      <c r="C5807" s="19" t="s">
        <v>4305</v>
      </c>
      <c r="D5807" s="19" t="s">
        <v>5408</v>
      </c>
      <c r="E5807" s="9" t="str">
        <f t="shared" si="90"/>
        <v>48507PM10-PRI</v>
      </c>
      <c r="F5807" s="35">
        <v>29.787242979858448</v>
      </c>
      <c r="G5807" s="19" t="s">
        <v>5473</v>
      </c>
      <c r="H5807" s="19" t="s">
        <v>5474</v>
      </c>
    </row>
    <row r="5808" spans="1:8">
      <c r="A5808" s="26" t="s">
        <v>4811</v>
      </c>
      <c r="B5808" s="9" t="s">
        <v>3724</v>
      </c>
      <c r="C5808" s="19" t="s">
        <v>4813</v>
      </c>
      <c r="D5808" s="19" t="s">
        <v>5408</v>
      </c>
      <c r="E5808" s="9" t="str">
        <f t="shared" si="90"/>
        <v>49001PM10-PRI</v>
      </c>
      <c r="F5808" s="35">
        <v>31.989350649350648</v>
      </c>
      <c r="G5808" s="19" t="s">
        <v>5473</v>
      </c>
      <c r="H5808" s="19" t="s">
        <v>5474</v>
      </c>
    </row>
    <row r="5809" spans="1:8">
      <c r="A5809" s="26" t="s">
        <v>4814</v>
      </c>
      <c r="B5809" s="9" t="s">
        <v>4815</v>
      </c>
      <c r="C5809" s="19" t="s">
        <v>4813</v>
      </c>
      <c r="D5809" s="19" t="s">
        <v>5408</v>
      </c>
      <c r="E5809" s="9" t="str">
        <f t="shared" si="90"/>
        <v>49003PM10-PRI</v>
      </c>
      <c r="F5809" s="35">
        <v>28.213045977011493</v>
      </c>
      <c r="G5809" s="19" t="s">
        <v>5473</v>
      </c>
      <c r="H5809" s="19" t="s">
        <v>5474</v>
      </c>
    </row>
    <row r="5810" spans="1:8">
      <c r="A5810" s="26" t="s">
        <v>4816</v>
      </c>
      <c r="B5810" s="9" t="s">
        <v>4817</v>
      </c>
      <c r="C5810" s="19" t="s">
        <v>4813</v>
      </c>
      <c r="D5810" s="19" t="s">
        <v>5408</v>
      </c>
      <c r="E5810" s="9" t="str">
        <f t="shared" si="90"/>
        <v>49005PM10-PRI</v>
      </c>
      <c r="F5810" s="35">
        <v>32.47599757938027</v>
      </c>
      <c r="G5810" s="19" t="s">
        <v>5473</v>
      </c>
      <c r="H5810" s="19" t="s">
        <v>5474</v>
      </c>
    </row>
    <row r="5811" spans="1:8">
      <c r="A5811" s="26" t="s">
        <v>4818</v>
      </c>
      <c r="B5811" s="9" t="s">
        <v>2882</v>
      </c>
      <c r="C5811" s="19" t="s">
        <v>4813</v>
      </c>
      <c r="D5811" s="19" t="s">
        <v>5408</v>
      </c>
      <c r="E5811" s="9" t="str">
        <f t="shared" si="90"/>
        <v>49007PM10-PRI</v>
      </c>
      <c r="F5811" s="35">
        <v>35.792499999999997</v>
      </c>
      <c r="G5811" s="19" t="s">
        <v>5473</v>
      </c>
      <c r="H5811" s="19" t="s">
        <v>5474</v>
      </c>
    </row>
    <row r="5812" spans="1:8">
      <c r="A5812" s="26" t="s">
        <v>4819</v>
      </c>
      <c r="B5812" s="9" t="s">
        <v>4820</v>
      </c>
      <c r="C5812" s="19" t="s">
        <v>4813</v>
      </c>
      <c r="D5812" s="19" t="s">
        <v>5408</v>
      </c>
      <c r="E5812" s="9" t="str">
        <f t="shared" si="90"/>
        <v>49009PM10-PRI</v>
      </c>
      <c r="F5812" s="35">
        <v>21.424137931034483</v>
      </c>
      <c r="G5812" s="19" t="s">
        <v>5473</v>
      </c>
      <c r="H5812" s="19" t="s">
        <v>5474</v>
      </c>
    </row>
    <row r="5813" spans="1:8">
      <c r="A5813" s="26" t="s">
        <v>4821</v>
      </c>
      <c r="B5813" s="9" t="s">
        <v>1632</v>
      </c>
      <c r="C5813" s="19" t="s">
        <v>4813</v>
      </c>
      <c r="D5813" s="19" t="s">
        <v>5408</v>
      </c>
      <c r="E5813" s="9" t="str">
        <f t="shared" si="90"/>
        <v>49011PM10-PRI</v>
      </c>
      <c r="F5813" s="35">
        <v>42.205869565217391</v>
      </c>
      <c r="G5813" s="19" t="s">
        <v>5473</v>
      </c>
      <c r="H5813" s="19" t="s">
        <v>5474</v>
      </c>
    </row>
    <row r="5814" spans="1:8">
      <c r="A5814" s="26" t="s">
        <v>4822</v>
      </c>
      <c r="B5814" s="9" t="s">
        <v>4823</v>
      </c>
      <c r="C5814" s="19" t="s">
        <v>4813</v>
      </c>
      <c r="D5814" s="19" t="s">
        <v>5408</v>
      </c>
      <c r="E5814" s="9" t="str">
        <f t="shared" si="90"/>
        <v>49013PM10-PRI</v>
      </c>
      <c r="F5814" s="35">
        <v>31.408391608391607</v>
      </c>
      <c r="G5814" s="19" t="s">
        <v>5473</v>
      </c>
      <c r="H5814" s="19" t="s">
        <v>5474</v>
      </c>
    </row>
    <row r="5815" spans="1:8">
      <c r="A5815" s="26" t="s">
        <v>4824</v>
      </c>
      <c r="B5815" s="9" t="s">
        <v>4825</v>
      </c>
      <c r="C5815" s="19" t="s">
        <v>4813</v>
      </c>
      <c r="D5815" s="19" t="s">
        <v>5408</v>
      </c>
      <c r="E5815" s="9" t="str">
        <f t="shared" si="90"/>
        <v>49015PM10-PRI</v>
      </c>
      <c r="F5815" s="35">
        <v>27.969049373618276</v>
      </c>
      <c r="G5815" s="19" t="s">
        <v>5473</v>
      </c>
      <c r="H5815" s="19" t="s">
        <v>5474</v>
      </c>
    </row>
    <row r="5816" spans="1:8">
      <c r="A5816" s="26" t="s">
        <v>4826</v>
      </c>
      <c r="B5816" s="9" t="s">
        <v>634</v>
      </c>
      <c r="C5816" s="19" t="s">
        <v>4813</v>
      </c>
      <c r="D5816" s="19" t="s">
        <v>5408</v>
      </c>
      <c r="E5816" s="9" t="str">
        <f t="shared" si="90"/>
        <v>49017PM10-PRI</v>
      </c>
      <c r="F5816" s="35">
        <v>11.492549019607843</v>
      </c>
      <c r="G5816" s="19" t="s">
        <v>5473</v>
      </c>
      <c r="H5816" s="19" t="s">
        <v>5474</v>
      </c>
    </row>
    <row r="5817" spans="1:8">
      <c r="A5817" s="26" t="s">
        <v>4827</v>
      </c>
      <c r="B5817" s="9" t="s">
        <v>638</v>
      </c>
      <c r="C5817" s="19" t="s">
        <v>4813</v>
      </c>
      <c r="D5817" s="19" t="s">
        <v>5408</v>
      </c>
      <c r="E5817" s="9" t="str">
        <f t="shared" si="90"/>
        <v>49019PM10-PRI</v>
      </c>
      <c r="F5817" s="35">
        <v>23.364705882352936</v>
      </c>
      <c r="G5817" s="19" t="s">
        <v>5473</v>
      </c>
      <c r="H5817" s="19" t="s">
        <v>5474</v>
      </c>
    </row>
    <row r="5818" spans="1:8">
      <c r="A5818" s="26" t="s">
        <v>4828</v>
      </c>
      <c r="B5818" s="9" t="s">
        <v>2365</v>
      </c>
      <c r="C5818" s="19" t="s">
        <v>4813</v>
      </c>
      <c r="D5818" s="19" t="s">
        <v>5408</v>
      </c>
      <c r="E5818" s="9" t="str">
        <f t="shared" si="90"/>
        <v>49021PM10-PRI</v>
      </c>
      <c r="F5818" s="35">
        <v>20.949236363636366</v>
      </c>
      <c r="G5818" s="19" t="s">
        <v>5473</v>
      </c>
      <c r="H5818" s="19" t="s">
        <v>5474</v>
      </c>
    </row>
    <row r="5819" spans="1:8">
      <c r="A5819" s="26" t="s">
        <v>4829</v>
      </c>
      <c r="B5819" s="9" t="s">
        <v>4830</v>
      </c>
      <c r="C5819" s="19" t="s">
        <v>4813</v>
      </c>
      <c r="D5819" s="19" t="s">
        <v>5408</v>
      </c>
      <c r="E5819" s="9" t="str">
        <f t="shared" si="90"/>
        <v>49023PM10-PRI</v>
      </c>
      <c r="F5819" s="35">
        <v>27.344386317907446</v>
      </c>
      <c r="G5819" s="19" t="s">
        <v>5473</v>
      </c>
      <c r="H5819" s="19" t="s">
        <v>5474</v>
      </c>
    </row>
    <row r="5820" spans="1:8">
      <c r="A5820" s="26" t="s">
        <v>4831</v>
      </c>
      <c r="B5820" s="9" t="s">
        <v>1367</v>
      </c>
      <c r="C5820" s="19" t="s">
        <v>4813</v>
      </c>
      <c r="D5820" s="19" t="s">
        <v>5408</v>
      </c>
      <c r="E5820" s="9" t="str">
        <f t="shared" si="90"/>
        <v>49025PM10-PRI</v>
      </c>
      <c r="F5820" s="35">
        <v>25.149206349206349</v>
      </c>
      <c r="G5820" s="19" t="s">
        <v>5473</v>
      </c>
      <c r="H5820" s="19" t="s">
        <v>5474</v>
      </c>
    </row>
    <row r="5821" spans="1:8">
      <c r="A5821" s="26" t="s">
        <v>4832</v>
      </c>
      <c r="B5821" s="9" t="s">
        <v>4833</v>
      </c>
      <c r="C5821" s="19" t="s">
        <v>4813</v>
      </c>
      <c r="D5821" s="19" t="s">
        <v>5408</v>
      </c>
      <c r="E5821" s="9" t="str">
        <f t="shared" si="90"/>
        <v>49027PM10-PRI</v>
      </c>
      <c r="F5821" s="35">
        <v>23.665746491833449</v>
      </c>
      <c r="G5821" s="19" t="s">
        <v>5473</v>
      </c>
      <c r="H5821" s="19" t="s">
        <v>5474</v>
      </c>
    </row>
    <row r="5822" spans="1:8">
      <c r="A5822" s="26" t="s">
        <v>4834</v>
      </c>
      <c r="B5822" s="9" t="s">
        <v>171</v>
      </c>
      <c r="C5822" s="19" t="s">
        <v>4813</v>
      </c>
      <c r="D5822" s="19" t="s">
        <v>5408</v>
      </c>
      <c r="E5822" s="9" t="str">
        <f t="shared" si="90"/>
        <v>49029PM10-PRI</v>
      </c>
      <c r="F5822" s="35">
        <v>37.128455284552849</v>
      </c>
      <c r="G5822" s="19" t="s">
        <v>5473</v>
      </c>
      <c r="H5822" s="19" t="s">
        <v>5474</v>
      </c>
    </row>
    <row r="5823" spans="1:8">
      <c r="A5823" s="26" t="s">
        <v>4835</v>
      </c>
      <c r="B5823" s="9" t="s">
        <v>4836</v>
      </c>
      <c r="C5823" s="19" t="s">
        <v>4813</v>
      </c>
      <c r="D5823" s="19" t="s">
        <v>5408</v>
      </c>
      <c r="E5823" s="9" t="str">
        <f t="shared" si="90"/>
        <v>49031PM10-PRI</v>
      </c>
      <c r="F5823" s="35">
        <v>17.986666666666668</v>
      </c>
      <c r="G5823" s="19" t="s">
        <v>5473</v>
      </c>
      <c r="H5823" s="19" t="s">
        <v>5474</v>
      </c>
    </row>
    <row r="5824" spans="1:8">
      <c r="A5824" s="26" t="s">
        <v>4837</v>
      </c>
      <c r="B5824" s="9" t="s">
        <v>4838</v>
      </c>
      <c r="C5824" s="19" t="s">
        <v>4813</v>
      </c>
      <c r="D5824" s="19" t="s">
        <v>5408</v>
      </c>
      <c r="E5824" s="9" t="str">
        <f t="shared" si="90"/>
        <v>49033PM10-PRI</v>
      </c>
      <c r="F5824" s="35">
        <v>30.584578313253012</v>
      </c>
      <c r="G5824" s="19" t="s">
        <v>5473</v>
      </c>
      <c r="H5824" s="19" t="s">
        <v>5474</v>
      </c>
    </row>
    <row r="5825" spans="1:8">
      <c r="A5825" s="26" t="s">
        <v>4839</v>
      </c>
      <c r="B5825" s="9" t="s">
        <v>4840</v>
      </c>
      <c r="C5825" s="19" t="s">
        <v>4813</v>
      </c>
      <c r="D5825" s="19" t="s">
        <v>5408</v>
      </c>
      <c r="E5825" s="9" t="str">
        <f t="shared" si="90"/>
        <v>49035PM10-PRI</v>
      </c>
      <c r="F5825" s="35">
        <v>27.466057692307686</v>
      </c>
      <c r="G5825" s="19" t="s">
        <v>5473</v>
      </c>
      <c r="H5825" s="19" t="s">
        <v>5474</v>
      </c>
    </row>
    <row r="5826" spans="1:8">
      <c r="A5826" s="26" t="s">
        <v>4841</v>
      </c>
      <c r="B5826" s="9" t="s">
        <v>693</v>
      </c>
      <c r="C5826" s="19" t="s">
        <v>4813</v>
      </c>
      <c r="D5826" s="19" t="s">
        <v>5408</v>
      </c>
      <c r="E5826" s="9" t="str">
        <f t="shared" si="90"/>
        <v>49037PM10-PRI</v>
      </c>
      <c r="F5826" s="35">
        <v>19.49864290610007</v>
      </c>
      <c r="G5826" s="19" t="s">
        <v>5473</v>
      </c>
      <c r="H5826" s="19" t="s">
        <v>5474</v>
      </c>
    </row>
    <row r="5827" spans="1:8">
      <c r="A5827" s="26" t="s">
        <v>4842</v>
      </c>
      <c r="B5827" s="9" t="s">
        <v>4843</v>
      </c>
      <c r="C5827" s="19" t="s">
        <v>4813</v>
      </c>
      <c r="D5827" s="19" t="s">
        <v>5408</v>
      </c>
      <c r="E5827" s="9" t="str">
        <f t="shared" ref="E5827:E5890" si="91">A5827&amp;D5827</f>
        <v>49039PM10-PRI</v>
      </c>
      <c r="F5827" s="35">
        <v>29.314362416107382</v>
      </c>
      <c r="G5827" s="19" t="s">
        <v>5473</v>
      </c>
      <c r="H5827" s="19" t="s">
        <v>5474</v>
      </c>
    </row>
    <row r="5828" spans="1:8">
      <c r="A5828" s="26" t="s">
        <v>4844</v>
      </c>
      <c r="B5828" s="9" t="s">
        <v>444</v>
      </c>
      <c r="C5828" s="19" t="s">
        <v>4813</v>
      </c>
      <c r="D5828" s="19" t="s">
        <v>5408</v>
      </c>
      <c r="E5828" s="9" t="str">
        <f t="shared" si="91"/>
        <v>49041PM10-PRI</v>
      </c>
      <c r="F5828" s="35">
        <v>25.629859154929576</v>
      </c>
      <c r="G5828" s="19" t="s">
        <v>5473</v>
      </c>
      <c r="H5828" s="19" t="s">
        <v>5474</v>
      </c>
    </row>
    <row r="5829" spans="1:8">
      <c r="A5829" s="26" t="s">
        <v>4845</v>
      </c>
      <c r="B5829" s="9" t="s">
        <v>699</v>
      </c>
      <c r="C5829" s="19" t="s">
        <v>4813</v>
      </c>
      <c r="D5829" s="19" t="s">
        <v>5408</v>
      </c>
      <c r="E5829" s="9" t="str">
        <f t="shared" si="91"/>
        <v>49043PM10-PRI</v>
      </c>
      <c r="F5829" s="35">
        <v>12.970422535211268</v>
      </c>
      <c r="G5829" s="19" t="s">
        <v>5473</v>
      </c>
      <c r="H5829" s="19" t="s">
        <v>5474</v>
      </c>
    </row>
    <row r="5830" spans="1:8">
      <c r="A5830" s="26" t="s">
        <v>4846</v>
      </c>
      <c r="B5830" s="9" t="s">
        <v>4847</v>
      </c>
      <c r="C5830" s="19" t="s">
        <v>4813</v>
      </c>
      <c r="D5830" s="19" t="s">
        <v>5408</v>
      </c>
      <c r="E5830" s="9" t="str">
        <f t="shared" si="91"/>
        <v>49045PM10-PRI</v>
      </c>
      <c r="F5830" s="35">
        <v>37.448222222222213</v>
      </c>
      <c r="G5830" s="19" t="s">
        <v>5473</v>
      </c>
      <c r="H5830" s="19" t="s">
        <v>5474</v>
      </c>
    </row>
    <row r="5831" spans="1:8">
      <c r="A5831" s="26" t="s">
        <v>4848</v>
      </c>
      <c r="B5831" s="9" t="s">
        <v>4849</v>
      </c>
      <c r="C5831" s="19" t="s">
        <v>4813</v>
      </c>
      <c r="D5831" s="19" t="s">
        <v>5408</v>
      </c>
      <c r="E5831" s="9" t="str">
        <f t="shared" si="91"/>
        <v>49047PM10-PRI</v>
      </c>
      <c r="F5831" s="35">
        <v>34.088986784140964</v>
      </c>
      <c r="G5831" s="19" t="s">
        <v>5473</v>
      </c>
      <c r="H5831" s="19" t="s">
        <v>5474</v>
      </c>
    </row>
    <row r="5832" spans="1:8">
      <c r="A5832" s="26" t="s">
        <v>4850</v>
      </c>
      <c r="B5832" s="9" t="s">
        <v>4851</v>
      </c>
      <c r="C5832" s="19" t="s">
        <v>4813</v>
      </c>
      <c r="D5832" s="19" t="s">
        <v>5408</v>
      </c>
      <c r="E5832" s="9" t="str">
        <f t="shared" si="91"/>
        <v>49049PM10-PRI</v>
      </c>
      <c r="F5832" s="35">
        <v>29.423791946308725</v>
      </c>
      <c r="G5832" s="19" t="s">
        <v>5473</v>
      </c>
      <c r="H5832" s="19" t="s">
        <v>5474</v>
      </c>
    </row>
    <row r="5833" spans="1:8">
      <c r="A5833" s="26" t="s">
        <v>4852</v>
      </c>
      <c r="B5833" s="9" t="s">
        <v>4853</v>
      </c>
      <c r="C5833" s="19" t="s">
        <v>4813</v>
      </c>
      <c r="D5833" s="19" t="s">
        <v>5408</v>
      </c>
      <c r="E5833" s="9" t="str">
        <f t="shared" si="91"/>
        <v>49051PM10-PRI</v>
      </c>
      <c r="F5833" s="35">
        <v>23.926865671641789</v>
      </c>
      <c r="G5833" s="19" t="s">
        <v>5473</v>
      </c>
      <c r="H5833" s="19" t="s">
        <v>5474</v>
      </c>
    </row>
    <row r="5834" spans="1:8">
      <c r="A5834" s="26" t="s">
        <v>4854</v>
      </c>
      <c r="B5834" s="9" t="s">
        <v>210</v>
      </c>
      <c r="C5834" s="19" t="s">
        <v>4813</v>
      </c>
      <c r="D5834" s="19" t="s">
        <v>5408</v>
      </c>
      <c r="E5834" s="9" t="str">
        <f t="shared" si="91"/>
        <v>49053PM10-PRI</v>
      </c>
      <c r="F5834" s="35">
        <v>31.428095238095239</v>
      </c>
      <c r="G5834" s="19" t="s">
        <v>5473</v>
      </c>
      <c r="H5834" s="19" t="s">
        <v>5474</v>
      </c>
    </row>
    <row r="5835" spans="1:8">
      <c r="A5835" s="26" t="s">
        <v>4855</v>
      </c>
      <c r="B5835" s="9" t="s">
        <v>1184</v>
      </c>
      <c r="C5835" s="19" t="s">
        <v>4813</v>
      </c>
      <c r="D5835" s="19" t="s">
        <v>5408</v>
      </c>
      <c r="E5835" s="9" t="str">
        <f t="shared" si="91"/>
        <v>49055PM10-PRI</v>
      </c>
      <c r="F5835" s="35">
        <v>29.111111111111111</v>
      </c>
      <c r="G5835" s="19" t="s">
        <v>5473</v>
      </c>
      <c r="H5835" s="19" t="s">
        <v>5474</v>
      </c>
    </row>
    <row r="5836" spans="1:8">
      <c r="A5836" s="26" t="s">
        <v>4856</v>
      </c>
      <c r="B5836" s="9" t="s">
        <v>4857</v>
      </c>
      <c r="C5836" s="19" t="s">
        <v>4813</v>
      </c>
      <c r="D5836" s="19" t="s">
        <v>5408</v>
      </c>
      <c r="E5836" s="9" t="str">
        <f t="shared" si="91"/>
        <v>49057PM10-PRI</v>
      </c>
      <c r="F5836" s="35">
        <v>36.239361022364214</v>
      </c>
      <c r="G5836" s="19" t="s">
        <v>5473</v>
      </c>
      <c r="H5836" s="19" t="s">
        <v>5474</v>
      </c>
    </row>
    <row r="5837" spans="1:8">
      <c r="A5837" s="26" t="s">
        <v>4858</v>
      </c>
      <c r="B5837" s="9" t="s">
        <v>4860</v>
      </c>
      <c r="C5837" s="19" t="s">
        <v>4861</v>
      </c>
      <c r="D5837" s="19" t="s">
        <v>5408</v>
      </c>
      <c r="E5837" s="9" t="str">
        <f t="shared" si="91"/>
        <v>50001PM10-PRI</v>
      </c>
      <c r="F5837" s="35">
        <v>31.903455284552845</v>
      </c>
      <c r="G5837" s="19" t="s">
        <v>5473</v>
      </c>
      <c r="H5837" s="19" t="s">
        <v>5474</v>
      </c>
    </row>
    <row r="5838" spans="1:8">
      <c r="A5838" s="26" t="s">
        <v>4862</v>
      </c>
      <c r="B5838" s="9" t="s">
        <v>4863</v>
      </c>
      <c r="C5838" s="19" t="s">
        <v>4861</v>
      </c>
      <c r="D5838" s="19" t="s">
        <v>5408</v>
      </c>
      <c r="E5838" s="9" t="str">
        <f t="shared" si="91"/>
        <v>50003PM10-PRI</v>
      </c>
      <c r="F5838" s="35">
        <v>49.491612903225807</v>
      </c>
      <c r="G5838" s="19" t="s">
        <v>5473</v>
      </c>
      <c r="H5838" s="19" t="s">
        <v>5474</v>
      </c>
    </row>
    <row r="5839" spans="1:8">
      <c r="A5839" s="26" t="s">
        <v>4864</v>
      </c>
      <c r="B5839" s="9" t="s">
        <v>4865</v>
      </c>
      <c r="C5839" s="19" t="s">
        <v>4861</v>
      </c>
      <c r="D5839" s="19" t="s">
        <v>5408</v>
      </c>
      <c r="E5839" s="9" t="str">
        <f t="shared" si="91"/>
        <v>50005PM10-PRI</v>
      </c>
      <c r="F5839" s="35">
        <v>36.940414507772026</v>
      </c>
      <c r="G5839" s="19" t="s">
        <v>5473</v>
      </c>
      <c r="H5839" s="19" t="s">
        <v>5474</v>
      </c>
    </row>
    <row r="5840" spans="1:8">
      <c r="A5840" s="26" t="s">
        <v>4866</v>
      </c>
      <c r="B5840" s="9" t="s">
        <v>4867</v>
      </c>
      <c r="C5840" s="19" t="s">
        <v>4861</v>
      </c>
      <c r="D5840" s="19" t="s">
        <v>5408</v>
      </c>
      <c r="E5840" s="9" t="str">
        <f t="shared" si="91"/>
        <v>50007PM10-PRI</v>
      </c>
      <c r="F5840" s="35">
        <v>32.088407005838206</v>
      </c>
      <c r="G5840" s="19" t="s">
        <v>5473</v>
      </c>
      <c r="H5840" s="19" t="s">
        <v>5474</v>
      </c>
    </row>
    <row r="5841" spans="1:8">
      <c r="A5841" s="26" t="s">
        <v>4868</v>
      </c>
      <c r="B5841" s="9" t="s">
        <v>2286</v>
      </c>
      <c r="C5841" s="19" t="s">
        <v>4861</v>
      </c>
      <c r="D5841" s="19" t="s">
        <v>5408</v>
      </c>
      <c r="E5841" s="9" t="str">
        <f t="shared" si="91"/>
        <v>50009PM10-PRI</v>
      </c>
      <c r="F5841" s="35">
        <v>57.675574891236792</v>
      </c>
      <c r="G5841" s="19" t="s">
        <v>5473</v>
      </c>
      <c r="H5841" s="19" t="s">
        <v>5474</v>
      </c>
    </row>
    <row r="5842" spans="1:8">
      <c r="A5842" s="26" t="s">
        <v>4869</v>
      </c>
      <c r="B5842" s="9" t="s">
        <v>105</v>
      </c>
      <c r="C5842" s="19" t="s">
        <v>4861</v>
      </c>
      <c r="D5842" s="19" t="s">
        <v>5408</v>
      </c>
      <c r="E5842" s="9" t="str">
        <f t="shared" si="91"/>
        <v>50011PM10-PRI</v>
      </c>
      <c r="F5842" s="35">
        <v>53.975935918490457</v>
      </c>
      <c r="G5842" s="19" t="s">
        <v>5473</v>
      </c>
      <c r="H5842" s="19" t="s">
        <v>5474</v>
      </c>
    </row>
    <row r="5843" spans="1:8">
      <c r="A5843" s="26" t="s">
        <v>4870</v>
      </c>
      <c r="B5843" s="9" t="s">
        <v>4871</v>
      </c>
      <c r="C5843" s="19" t="s">
        <v>4861</v>
      </c>
      <c r="D5843" s="19" t="s">
        <v>5408</v>
      </c>
      <c r="E5843" s="9" t="str">
        <f t="shared" si="91"/>
        <v>50013PM10-PRI</v>
      </c>
      <c r="F5843" s="35">
        <v>54.834358262249552</v>
      </c>
      <c r="G5843" s="19" t="s">
        <v>5473</v>
      </c>
      <c r="H5843" s="19" t="s">
        <v>5474</v>
      </c>
    </row>
    <row r="5844" spans="1:8">
      <c r="A5844" s="26" t="s">
        <v>4872</v>
      </c>
      <c r="B5844" s="9" t="s">
        <v>4873</v>
      </c>
      <c r="C5844" s="19" t="s">
        <v>4861</v>
      </c>
      <c r="D5844" s="19" t="s">
        <v>5408</v>
      </c>
      <c r="E5844" s="9" t="str">
        <f t="shared" si="91"/>
        <v>50015PM10-PRI</v>
      </c>
      <c r="F5844" s="35">
        <v>60.079220779220769</v>
      </c>
      <c r="G5844" s="19" t="s">
        <v>5473</v>
      </c>
      <c r="H5844" s="19" t="s">
        <v>5474</v>
      </c>
    </row>
    <row r="5845" spans="1:8">
      <c r="A5845" s="26" t="s">
        <v>4874</v>
      </c>
      <c r="B5845" s="9" t="s">
        <v>528</v>
      </c>
      <c r="C5845" s="19" t="s">
        <v>4861</v>
      </c>
      <c r="D5845" s="19" t="s">
        <v>5408</v>
      </c>
      <c r="E5845" s="9" t="str">
        <f t="shared" si="91"/>
        <v>50017PM10-PRI</v>
      </c>
      <c r="F5845" s="35">
        <v>38.642596991290588</v>
      </c>
      <c r="G5845" s="19" t="s">
        <v>5473</v>
      </c>
      <c r="H5845" s="19" t="s">
        <v>5474</v>
      </c>
    </row>
    <row r="5846" spans="1:8">
      <c r="A5846" s="26" t="s">
        <v>4875</v>
      </c>
      <c r="B5846" s="9" t="s">
        <v>2153</v>
      </c>
      <c r="C5846" s="19" t="s">
        <v>4861</v>
      </c>
      <c r="D5846" s="19" t="s">
        <v>5408</v>
      </c>
      <c r="E5846" s="9" t="str">
        <f t="shared" si="91"/>
        <v>50019PM10-PRI</v>
      </c>
      <c r="F5846" s="35">
        <v>44.827065868263475</v>
      </c>
      <c r="G5846" s="19" t="s">
        <v>5473</v>
      </c>
      <c r="H5846" s="19" t="s">
        <v>5474</v>
      </c>
    </row>
    <row r="5847" spans="1:8">
      <c r="A5847" s="26" t="s">
        <v>4876</v>
      </c>
      <c r="B5847" s="9" t="s">
        <v>4877</v>
      </c>
      <c r="C5847" s="19" t="s">
        <v>4861</v>
      </c>
      <c r="D5847" s="19" t="s">
        <v>5408</v>
      </c>
      <c r="E5847" s="9" t="str">
        <f t="shared" si="91"/>
        <v>50021PM10-PRI</v>
      </c>
      <c r="F5847" s="35">
        <v>36.370909090909088</v>
      </c>
      <c r="G5847" s="19" t="s">
        <v>5473</v>
      </c>
      <c r="H5847" s="19" t="s">
        <v>5474</v>
      </c>
    </row>
    <row r="5848" spans="1:8">
      <c r="A5848" s="26" t="s">
        <v>4878</v>
      </c>
      <c r="B5848" s="9" t="s">
        <v>210</v>
      </c>
      <c r="C5848" s="19" t="s">
        <v>4861</v>
      </c>
      <c r="D5848" s="19" t="s">
        <v>5408</v>
      </c>
      <c r="E5848" s="9" t="str">
        <f t="shared" si="91"/>
        <v>50023PM10-PRI</v>
      </c>
      <c r="F5848" s="35">
        <v>28.968519758874749</v>
      </c>
      <c r="G5848" s="19" t="s">
        <v>5473</v>
      </c>
      <c r="H5848" s="19" t="s">
        <v>5474</v>
      </c>
    </row>
    <row r="5849" spans="1:8">
      <c r="A5849" s="26" t="s">
        <v>4879</v>
      </c>
      <c r="B5849" s="9" t="s">
        <v>723</v>
      </c>
      <c r="C5849" s="19" t="s">
        <v>4861</v>
      </c>
      <c r="D5849" s="19" t="s">
        <v>5408</v>
      </c>
      <c r="E5849" s="9" t="str">
        <f t="shared" si="91"/>
        <v>50025PM10-PRI</v>
      </c>
      <c r="F5849" s="35">
        <v>40.985806451612902</v>
      </c>
      <c r="G5849" s="19" t="s">
        <v>5473</v>
      </c>
      <c r="H5849" s="19" t="s">
        <v>5474</v>
      </c>
    </row>
    <row r="5850" spans="1:8">
      <c r="A5850" s="26" t="s">
        <v>4880</v>
      </c>
      <c r="B5850" s="9" t="s">
        <v>4881</v>
      </c>
      <c r="C5850" s="19" t="s">
        <v>4861</v>
      </c>
      <c r="D5850" s="19" t="s">
        <v>5408</v>
      </c>
      <c r="E5850" s="9" t="str">
        <f t="shared" si="91"/>
        <v>50027PM10-PRI</v>
      </c>
      <c r="F5850" s="35">
        <v>2.9137500000000003</v>
      </c>
      <c r="G5850" s="19" t="s">
        <v>5473</v>
      </c>
      <c r="H5850" s="19" t="s">
        <v>5474</v>
      </c>
    </row>
    <row r="5851" spans="1:8">
      <c r="A5851" s="26" t="s">
        <v>4882</v>
      </c>
      <c r="B5851" s="9" t="s">
        <v>4884</v>
      </c>
      <c r="C5851" s="19" t="s">
        <v>4885</v>
      </c>
      <c r="D5851" s="19" t="s">
        <v>5408</v>
      </c>
      <c r="E5851" s="9" t="str">
        <f t="shared" si="91"/>
        <v>51001PM10-PRI</v>
      </c>
      <c r="F5851" s="35">
        <v>9.782100161550888</v>
      </c>
      <c r="G5851" s="19" t="s">
        <v>5473</v>
      </c>
      <c r="H5851" s="19" t="s">
        <v>5474</v>
      </c>
    </row>
    <row r="5852" spans="1:8">
      <c r="A5852" s="26" t="s">
        <v>4886</v>
      </c>
      <c r="B5852" s="9" t="s">
        <v>4887</v>
      </c>
      <c r="C5852" s="19" t="s">
        <v>4885</v>
      </c>
      <c r="D5852" s="19" t="s">
        <v>5408</v>
      </c>
      <c r="E5852" s="9" t="str">
        <f t="shared" si="91"/>
        <v>51003PM10-PRI</v>
      </c>
      <c r="F5852" s="35">
        <v>16.628212560386469</v>
      </c>
      <c r="G5852" s="19" t="s">
        <v>5473</v>
      </c>
      <c r="H5852" s="19" t="s">
        <v>5474</v>
      </c>
    </row>
    <row r="5853" spans="1:8">
      <c r="A5853" s="26" t="s">
        <v>4888</v>
      </c>
      <c r="B5853" s="9" t="s">
        <v>3345</v>
      </c>
      <c r="C5853" s="19" t="s">
        <v>4885</v>
      </c>
      <c r="D5853" s="19" t="s">
        <v>5408</v>
      </c>
      <c r="E5853" s="9" t="str">
        <f t="shared" si="91"/>
        <v>51005PM10-PRI</v>
      </c>
      <c r="F5853" s="35">
        <v>25.248868778280542</v>
      </c>
      <c r="G5853" s="19" t="s">
        <v>5473</v>
      </c>
      <c r="H5853" s="19" t="s">
        <v>5474</v>
      </c>
    </row>
    <row r="5854" spans="1:8">
      <c r="A5854" s="26" t="s">
        <v>4889</v>
      </c>
      <c r="B5854" s="9" t="s">
        <v>4890</v>
      </c>
      <c r="C5854" s="19" t="s">
        <v>4885</v>
      </c>
      <c r="D5854" s="19" t="s">
        <v>5408</v>
      </c>
      <c r="E5854" s="9" t="str">
        <f t="shared" si="91"/>
        <v>51007PM10-PRI</v>
      </c>
      <c r="F5854" s="35">
        <v>8.4360422549942466</v>
      </c>
      <c r="G5854" s="19" t="s">
        <v>5473</v>
      </c>
      <c r="H5854" s="19" t="s">
        <v>5474</v>
      </c>
    </row>
    <row r="5855" spans="1:8">
      <c r="A5855" s="26" t="s">
        <v>4891</v>
      </c>
      <c r="B5855" s="9" t="s">
        <v>4892</v>
      </c>
      <c r="C5855" s="19" t="s">
        <v>4885</v>
      </c>
      <c r="D5855" s="19" t="s">
        <v>5408</v>
      </c>
      <c r="E5855" s="9" t="str">
        <f t="shared" si="91"/>
        <v>51009PM10-PRI</v>
      </c>
      <c r="F5855" s="35">
        <v>17.056264775413712</v>
      </c>
      <c r="G5855" s="19" t="s">
        <v>5473</v>
      </c>
      <c r="H5855" s="19" t="s">
        <v>5474</v>
      </c>
    </row>
    <row r="5856" spans="1:8">
      <c r="A5856" s="26" t="s">
        <v>4893</v>
      </c>
      <c r="B5856" s="9" t="s">
        <v>4894</v>
      </c>
      <c r="C5856" s="19" t="s">
        <v>4885</v>
      </c>
      <c r="D5856" s="19" t="s">
        <v>5408</v>
      </c>
      <c r="E5856" s="9" t="str">
        <f t="shared" si="91"/>
        <v>51011PM10-PRI</v>
      </c>
      <c r="F5856" s="35">
        <v>10.140944881889768</v>
      </c>
      <c r="G5856" s="19" t="s">
        <v>5473</v>
      </c>
      <c r="H5856" s="19" t="s">
        <v>5474</v>
      </c>
    </row>
    <row r="5857" spans="1:8">
      <c r="A5857" s="26" t="s">
        <v>4895</v>
      </c>
      <c r="B5857" s="9" t="s">
        <v>4896</v>
      </c>
      <c r="C5857" s="19" t="s">
        <v>4885</v>
      </c>
      <c r="D5857" s="19" t="s">
        <v>5408</v>
      </c>
      <c r="E5857" s="9" t="str">
        <f t="shared" si="91"/>
        <v>51013PM10-PRI</v>
      </c>
      <c r="F5857" s="35">
        <v>0</v>
      </c>
      <c r="G5857" s="19" t="s">
        <v>5473</v>
      </c>
      <c r="H5857" s="19" t="s">
        <v>5474</v>
      </c>
    </row>
    <row r="5858" spans="1:8">
      <c r="A5858" s="26" t="s">
        <v>4897</v>
      </c>
      <c r="B5858" s="9" t="s">
        <v>4898</v>
      </c>
      <c r="C5858" s="19" t="s">
        <v>4885</v>
      </c>
      <c r="D5858" s="19" t="s">
        <v>5408</v>
      </c>
      <c r="E5858" s="9" t="str">
        <f t="shared" si="91"/>
        <v>51015PM10-PRI</v>
      </c>
      <c r="F5858" s="35">
        <v>29.357109864731115</v>
      </c>
      <c r="G5858" s="19" t="s">
        <v>5473</v>
      </c>
      <c r="H5858" s="19" t="s">
        <v>5474</v>
      </c>
    </row>
    <row r="5859" spans="1:8">
      <c r="A5859" s="26" t="s">
        <v>4899</v>
      </c>
      <c r="B5859" s="9" t="s">
        <v>1923</v>
      </c>
      <c r="C5859" s="19" t="s">
        <v>4885</v>
      </c>
      <c r="D5859" s="19" t="s">
        <v>5408</v>
      </c>
      <c r="E5859" s="9" t="str">
        <f t="shared" si="91"/>
        <v>51017PM10-PRI</v>
      </c>
      <c r="F5859" s="35">
        <v>23.940331491712708</v>
      </c>
      <c r="G5859" s="19" t="s">
        <v>5473</v>
      </c>
      <c r="H5859" s="19" t="s">
        <v>5474</v>
      </c>
    </row>
    <row r="5860" spans="1:8">
      <c r="A5860" s="26" t="s">
        <v>4900</v>
      </c>
      <c r="B5860" s="9" t="s">
        <v>3899</v>
      </c>
      <c r="C5860" s="19" t="s">
        <v>4885</v>
      </c>
      <c r="D5860" s="19" t="s">
        <v>5408</v>
      </c>
      <c r="E5860" s="9" t="str">
        <f t="shared" si="91"/>
        <v>51019PM10-PRI</v>
      </c>
      <c r="F5860" s="35">
        <v>23.421315789473681</v>
      </c>
      <c r="G5860" s="19" t="s">
        <v>5473</v>
      </c>
      <c r="H5860" s="19" t="s">
        <v>5474</v>
      </c>
    </row>
    <row r="5861" spans="1:8">
      <c r="A5861" s="26" t="s">
        <v>4901</v>
      </c>
      <c r="B5861" s="9" t="s">
        <v>4902</v>
      </c>
      <c r="C5861" s="19" t="s">
        <v>4885</v>
      </c>
      <c r="D5861" s="19" t="s">
        <v>5408</v>
      </c>
      <c r="E5861" s="9" t="str">
        <f t="shared" si="91"/>
        <v>51021PM10-PRI</v>
      </c>
      <c r="F5861" s="35">
        <v>8.7992079207920799</v>
      </c>
      <c r="G5861" s="19" t="s">
        <v>5473</v>
      </c>
      <c r="H5861" s="19" t="s">
        <v>5474</v>
      </c>
    </row>
    <row r="5862" spans="1:8">
      <c r="A5862" s="26" t="s">
        <v>4903</v>
      </c>
      <c r="B5862" s="9" t="s">
        <v>4904</v>
      </c>
      <c r="C5862" s="19" t="s">
        <v>4885</v>
      </c>
      <c r="D5862" s="19" t="s">
        <v>5408</v>
      </c>
      <c r="E5862" s="9" t="str">
        <f t="shared" si="91"/>
        <v>51023PM10-PRI</v>
      </c>
      <c r="F5862" s="35">
        <v>32.615070242656444</v>
      </c>
      <c r="G5862" s="19" t="s">
        <v>5473</v>
      </c>
      <c r="H5862" s="19" t="s">
        <v>5474</v>
      </c>
    </row>
    <row r="5863" spans="1:8">
      <c r="A5863" s="26" t="s">
        <v>4905</v>
      </c>
      <c r="B5863" s="9" t="s">
        <v>3359</v>
      </c>
      <c r="C5863" s="19" t="s">
        <v>4885</v>
      </c>
      <c r="D5863" s="19" t="s">
        <v>5408</v>
      </c>
      <c r="E5863" s="9" t="str">
        <f t="shared" si="91"/>
        <v>51025PM10-PRI</v>
      </c>
      <c r="F5863" s="35">
        <v>19.260412534708447</v>
      </c>
      <c r="G5863" s="19" t="s">
        <v>5473</v>
      </c>
      <c r="H5863" s="19" t="s">
        <v>5474</v>
      </c>
    </row>
    <row r="5864" spans="1:8">
      <c r="A5864" s="26" t="s">
        <v>4906</v>
      </c>
      <c r="B5864" s="9" t="s">
        <v>1611</v>
      </c>
      <c r="C5864" s="19" t="s">
        <v>4885</v>
      </c>
      <c r="D5864" s="19" t="s">
        <v>5408</v>
      </c>
      <c r="E5864" s="9" t="str">
        <f t="shared" si="91"/>
        <v>51027PM10-PRI</v>
      </c>
      <c r="F5864" s="35">
        <v>74.400000000000006</v>
      </c>
      <c r="G5864" s="19" t="s">
        <v>5473</v>
      </c>
      <c r="H5864" s="19" t="s">
        <v>5474</v>
      </c>
    </row>
    <row r="5865" spans="1:8">
      <c r="A5865" s="26" t="s">
        <v>4907</v>
      </c>
      <c r="B5865" s="9" t="s">
        <v>4908</v>
      </c>
      <c r="C5865" s="19" t="s">
        <v>4885</v>
      </c>
      <c r="D5865" s="19" t="s">
        <v>5408</v>
      </c>
      <c r="E5865" s="9" t="str">
        <f t="shared" si="91"/>
        <v>51029PM10-PRI</v>
      </c>
      <c r="F5865" s="35">
        <v>7.2392982456140365</v>
      </c>
      <c r="G5865" s="19" t="s">
        <v>5473</v>
      </c>
      <c r="H5865" s="19" t="s">
        <v>5474</v>
      </c>
    </row>
    <row r="5866" spans="1:8">
      <c r="A5866" s="26" t="s">
        <v>4909</v>
      </c>
      <c r="B5866" s="9" t="s">
        <v>1946</v>
      </c>
      <c r="C5866" s="19" t="s">
        <v>4885</v>
      </c>
      <c r="D5866" s="19" t="s">
        <v>5408</v>
      </c>
      <c r="E5866" s="9" t="str">
        <f t="shared" si="91"/>
        <v>51031PM10-PRI</v>
      </c>
      <c r="F5866" s="35">
        <v>24.247442872687703</v>
      </c>
      <c r="G5866" s="19" t="s">
        <v>5473</v>
      </c>
      <c r="H5866" s="19" t="s">
        <v>5474</v>
      </c>
    </row>
    <row r="5867" spans="1:8">
      <c r="A5867" s="26" t="s">
        <v>4910</v>
      </c>
      <c r="B5867" s="9" t="s">
        <v>2243</v>
      </c>
      <c r="C5867" s="19" t="s">
        <v>4885</v>
      </c>
      <c r="D5867" s="19" t="s">
        <v>5408</v>
      </c>
      <c r="E5867" s="9" t="str">
        <f t="shared" si="91"/>
        <v>51033PM10-PRI</v>
      </c>
      <c r="F5867" s="35">
        <v>8.8072920119323825</v>
      </c>
      <c r="G5867" s="19" t="s">
        <v>5473</v>
      </c>
      <c r="H5867" s="19" t="s">
        <v>5474</v>
      </c>
    </row>
    <row r="5868" spans="1:8">
      <c r="A5868" s="26" t="s">
        <v>4911</v>
      </c>
      <c r="B5868" s="9" t="s">
        <v>342</v>
      </c>
      <c r="C5868" s="19" t="s">
        <v>4885</v>
      </c>
      <c r="D5868" s="19" t="s">
        <v>5408</v>
      </c>
      <c r="E5868" s="9" t="str">
        <f t="shared" si="91"/>
        <v>51035PM10-PRI</v>
      </c>
      <c r="F5868" s="35">
        <v>8.4868873213962761</v>
      </c>
      <c r="G5868" s="19" t="s">
        <v>5473</v>
      </c>
      <c r="H5868" s="19" t="s">
        <v>5474</v>
      </c>
    </row>
    <row r="5869" spans="1:8">
      <c r="A5869" s="26" t="s">
        <v>4912</v>
      </c>
      <c r="B5869" s="9" t="s">
        <v>4914</v>
      </c>
      <c r="C5869" s="19" t="s">
        <v>4885</v>
      </c>
      <c r="D5869" s="19" t="s">
        <v>5408</v>
      </c>
      <c r="E5869" s="9" t="str">
        <f t="shared" si="91"/>
        <v>51036PM10-PRI</v>
      </c>
      <c r="F5869" s="35">
        <v>21.321397037182379</v>
      </c>
      <c r="G5869" s="19" t="s">
        <v>5473</v>
      </c>
      <c r="H5869" s="19" t="s">
        <v>5474</v>
      </c>
    </row>
    <row r="5870" spans="1:8">
      <c r="A5870" s="26" t="s">
        <v>4915</v>
      </c>
      <c r="B5870" s="9" t="s">
        <v>753</v>
      </c>
      <c r="C5870" s="19" t="s">
        <v>4885</v>
      </c>
      <c r="D5870" s="19" t="s">
        <v>5408</v>
      </c>
      <c r="E5870" s="9" t="str">
        <f t="shared" si="91"/>
        <v>51037PM10-PRI</v>
      </c>
      <c r="F5870" s="35">
        <v>9.042315573770491</v>
      </c>
      <c r="G5870" s="19" t="s">
        <v>5473</v>
      </c>
      <c r="H5870" s="19" t="s">
        <v>5474</v>
      </c>
    </row>
    <row r="5871" spans="1:8">
      <c r="A5871" s="26" t="s">
        <v>4916</v>
      </c>
      <c r="B5871" s="9" t="s">
        <v>4022</v>
      </c>
      <c r="C5871" s="19" t="s">
        <v>4885</v>
      </c>
      <c r="D5871" s="19" t="s">
        <v>5408</v>
      </c>
      <c r="E5871" s="9" t="str">
        <f t="shared" si="91"/>
        <v>51041PM10-PRI</v>
      </c>
      <c r="F5871" s="35">
        <v>5.647087496953449</v>
      </c>
      <c r="G5871" s="19" t="s">
        <v>5473</v>
      </c>
      <c r="H5871" s="19" t="s">
        <v>5474</v>
      </c>
    </row>
    <row r="5872" spans="1:8">
      <c r="A5872" s="26" t="s">
        <v>4917</v>
      </c>
      <c r="B5872" s="9" t="s">
        <v>54</v>
      </c>
      <c r="C5872" s="19" t="s">
        <v>4885</v>
      </c>
      <c r="D5872" s="19" t="s">
        <v>5408</v>
      </c>
      <c r="E5872" s="9" t="str">
        <f t="shared" si="91"/>
        <v>51043PM10-PRI</v>
      </c>
      <c r="F5872" s="35">
        <v>28.592840414854468</v>
      </c>
      <c r="G5872" s="19" t="s">
        <v>5473</v>
      </c>
      <c r="H5872" s="19" t="s">
        <v>5474</v>
      </c>
    </row>
    <row r="5873" spans="1:8">
      <c r="A5873" s="26" t="s">
        <v>4918</v>
      </c>
      <c r="B5873" s="9" t="s">
        <v>3744</v>
      </c>
      <c r="C5873" s="19" t="s">
        <v>4885</v>
      </c>
      <c r="D5873" s="19" t="s">
        <v>5408</v>
      </c>
      <c r="E5873" s="9" t="str">
        <f t="shared" si="91"/>
        <v>51045PM10-PRI</v>
      </c>
      <c r="F5873" s="35">
        <v>34.129801324503312</v>
      </c>
      <c r="G5873" s="19" t="s">
        <v>5473</v>
      </c>
      <c r="H5873" s="19" t="s">
        <v>5474</v>
      </c>
    </row>
    <row r="5874" spans="1:8">
      <c r="A5874" s="26" t="s">
        <v>4919</v>
      </c>
      <c r="B5874" s="9" t="s">
        <v>4920</v>
      </c>
      <c r="C5874" s="19" t="s">
        <v>4885</v>
      </c>
      <c r="D5874" s="19" t="s">
        <v>5408</v>
      </c>
      <c r="E5874" s="9" t="str">
        <f t="shared" si="91"/>
        <v>51047PM10-PRI</v>
      </c>
      <c r="F5874" s="35">
        <v>14.394001764187005</v>
      </c>
      <c r="G5874" s="19" t="s">
        <v>5473</v>
      </c>
      <c r="H5874" s="19" t="s">
        <v>5474</v>
      </c>
    </row>
    <row r="5875" spans="1:8">
      <c r="A5875" s="26" t="s">
        <v>4921</v>
      </c>
      <c r="B5875" s="9" t="s">
        <v>1327</v>
      </c>
      <c r="C5875" s="19" t="s">
        <v>4885</v>
      </c>
      <c r="D5875" s="19" t="s">
        <v>5408</v>
      </c>
      <c r="E5875" s="9" t="str">
        <f t="shared" si="91"/>
        <v>51049PM10-PRI</v>
      </c>
      <c r="F5875" s="35">
        <v>9.2200809716599199</v>
      </c>
      <c r="G5875" s="19" t="s">
        <v>5473</v>
      </c>
      <c r="H5875" s="19" t="s">
        <v>5474</v>
      </c>
    </row>
    <row r="5876" spans="1:8">
      <c r="A5876" s="26" t="s">
        <v>4922</v>
      </c>
      <c r="B5876" s="9" t="s">
        <v>4923</v>
      </c>
      <c r="C5876" s="19" t="s">
        <v>4885</v>
      </c>
      <c r="D5876" s="19" t="s">
        <v>5408</v>
      </c>
      <c r="E5876" s="9" t="str">
        <f t="shared" si="91"/>
        <v>51051PM10-PRI</v>
      </c>
      <c r="F5876" s="35">
        <v>34.642857142857146</v>
      </c>
      <c r="G5876" s="19" t="s">
        <v>5473</v>
      </c>
      <c r="H5876" s="19" t="s">
        <v>5474</v>
      </c>
    </row>
    <row r="5877" spans="1:8">
      <c r="A5877" s="26" t="s">
        <v>4924</v>
      </c>
      <c r="B5877" s="9" t="s">
        <v>4925</v>
      </c>
      <c r="C5877" s="19" t="s">
        <v>4885</v>
      </c>
      <c r="D5877" s="19" t="s">
        <v>5408</v>
      </c>
      <c r="E5877" s="9" t="str">
        <f t="shared" si="91"/>
        <v>51053PM10-PRI</v>
      </c>
      <c r="F5877" s="35">
        <v>9.6351172215278567</v>
      </c>
      <c r="G5877" s="19" t="s">
        <v>5473</v>
      </c>
      <c r="H5877" s="19" t="s">
        <v>5474</v>
      </c>
    </row>
    <row r="5878" spans="1:8">
      <c r="A5878" s="26" t="s">
        <v>4926</v>
      </c>
      <c r="B5878" s="9" t="s">
        <v>2286</v>
      </c>
      <c r="C5878" s="19" t="s">
        <v>4885</v>
      </c>
      <c r="D5878" s="19" t="s">
        <v>5408</v>
      </c>
      <c r="E5878" s="9" t="str">
        <f t="shared" si="91"/>
        <v>51057PM10-PRI</v>
      </c>
      <c r="F5878" s="35">
        <v>11.210777841828289</v>
      </c>
      <c r="G5878" s="19" t="s">
        <v>5473</v>
      </c>
      <c r="H5878" s="19" t="s">
        <v>5474</v>
      </c>
    </row>
    <row r="5879" spans="1:8">
      <c r="A5879" s="26" t="s">
        <v>4927</v>
      </c>
      <c r="B5879" s="9" t="s">
        <v>4928</v>
      </c>
      <c r="C5879" s="19" t="s">
        <v>4885</v>
      </c>
      <c r="D5879" s="19" t="s">
        <v>5408</v>
      </c>
      <c r="E5879" s="9" t="str">
        <f t="shared" si="91"/>
        <v>51059PM10-PRI</v>
      </c>
      <c r="F5879" s="35">
        <v>3.668217054263565</v>
      </c>
      <c r="G5879" s="19" t="s">
        <v>5473</v>
      </c>
      <c r="H5879" s="19" t="s">
        <v>5474</v>
      </c>
    </row>
    <row r="5880" spans="1:8">
      <c r="A5880" s="26" t="s">
        <v>4929</v>
      </c>
      <c r="B5880" s="9" t="s">
        <v>4930</v>
      </c>
      <c r="C5880" s="19" t="s">
        <v>4885</v>
      </c>
      <c r="D5880" s="19" t="s">
        <v>5408</v>
      </c>
      <c r="E5880" s="9" t="str">
        <f t="shared" si="91"/>
        <v>51061PM10-PRI</v>
      </c>
      <c r="F5880" s="35">
        <v>36.421602787456443</v>
      </c>
      <c r="G5880" s="19" t="s">
        <v>5473</v>
      </c>
      <c r="H5880" s="19" t="s">
        <v>5474</v>
      </c>
    </row>
    <row r="5881" spans="1:8">
      <c r="A5881" s="26" t="s">
        <v>4931</v>
      </c>
      <c r="B5881" s="9" t="s">
        <v>956</v>
      </c>
      <c r="C5881" s="19" t="s">
        <v>4885</v>
      </c>
      <c r="D5881" s="19" t="s">
        <v>5408</v>
      </c>
      <c r="E5881" s="9" t="str">
        <f t="shared" si="91"/>
        <v>51063PM10-PRI</v>
      </c>
      <c r="F5881" s="35">
        <v>13.763466042154569</v>
      </c>
      <c r="G5881" s="19" t="s">
        <v>5473</v>
      </c>
      <c r="H5881" s="19" t="s">
        <v>5474</v>
      </c>
    </row>
    <row r="5882" spans="1:8">
      <c r="A5882" s="26" t="s">
        <v>4932</v>
      </c>
      <c r="B5882" s="9" t="s">
        <v>4933</v>
      </c>
      <c r="C5882" s="19" t="s">
        <v>4885</v>
      </c>
      <c r="D5882" s="19" t="s">
        <v>5408</v>
      </c>
      <c r="E5882" s="9" t="str">
        <f t="shared" si="91"/>
        <v>51065PM10-PRI</v>
      </c>
      <c r="F5882" s="35">
        <v>9.188682780588346</v>
      </c>
      <c r="G5882" s="19" t="s">
        <v>5473</v>
      </c>
      <c r="H5882" s="19" t="s">
        <v>5474</v>
      </c>
    </row>
    <row r="5883" spans="1:8">
      <c r="A5883" s="26" t="s">
        <v>4934</v>
      </c>
      <c r="B5883" s="9" t="s">
        <v>105</v>
      </c>
      <c r="C5883" s="19" t="s">
        <v>4885</v>
      </c>
      <c r="D5883" s="19" t="s">
        <v>5408</v>
      </c>
      <c r="E5883" s="9" t="str">
        <f t="shared" si="91"/>
        <v>51067PM10-PRI</v>
      </c>
      <c r="F5883" s="35">
        <v>19.391666666666666</v>
      </c>
      <c r="G5883" s="19" t="s">
        <v>5473</v>
      </c>
      <c r="H5883" s="19" t="s">
        <v>5474</v>
      </c>
    </row>
    <row r="5884" spans="1:8">
      <c r="A5884" s="26" t="s">
        <v>4935</v>
      </c>
      <c r="B5884" s="9" t="s">
        <v>2252</v>
      </c>
      <c r="C5884" s="19" t="s">
        <v>4885</v>
      </c>
      <c r="D5884" s="19" t="s">
        <v>5408</v>
      </c>
      <c r="E5884" s="9" t="str">
        <f t="shared" si="91"/>
        <v>51069PM10-PRI</v>
      </c>
      <c r="F5884" s="35">
        <v>25.978486055776891</v>
      </c>
      <c r="G5884" s="19" t="s">
        <v>5473</v>
      </c>
      <c r="H5884" s="19" t="s">
        <v>5474</v>
      </c>
    </row>
    <row r="5885" spans="1:8">
      <c r="A5885" s="26" t="s">
        <v>4936</v>
      </c>
      <c r="B5885" s="9" t="s">
        <v>4218</v>
      </c>
      <c r="C5885" s="19" t="s">
        <v>4885</v>
      </c>
      <c r="D5885" s="19" t="s">
        <v>5408</v>
      </c>
      <c r="E5885" s="9" t="str">
        <f t="shared" si="91"/>
        <v>51071PM10-PRI</v>
      </c>
      <c r="F5885" s="35">
        <v>15.026666666666667</v>
      </c>
      <c r="G5885" s="19" t="s">
        <v>5473</v>
      </c>
      <c r="H5885" s="19" t="s">
        <v>5474</v>
      </c>
    </row>
    <row r="5886" spans="1:8">
      <c r="A5886" s="26" t="s">
        <v>4937</v>
      </c>
      <c r="B5886" s="9" t="s">
        <v>3164</v>
      </c>
      <c r="C5886" s="19" t="s">
        <v>4885</v>
      </c>
      <c r="D5886" s="19" t="s">
        <v>5408</v>
      </c>
      <c r="E5886" s="9" t="str">
        <f t="shared" si="91"/>
        <v>51073PM10-PRI</v>
      </c>
      <c r="F5886" s="35">
        <v>10.050632911392405</v>
      </c>
      <c r="G5886" s="19" t="s">
        <v>5473</v>
      </c>
      <c r="H5886" s="19" t="s">
        <v>5474</v>
      </c>
    </row>
    <row r="5887" spans="1:8">
      <c r="A5887" s="26" t="s">
        <v>4938</v>
      </c>
      <c r="B5887" s="9" t="s">
        <v>4939</v>
      </c>
      <c r="C5887" s="19" t="s">
        <v>4885</v>
      </c>
      <c r="D5887" s="19" t="s">
        <v>5408</v>
      </c>
      <c r="E5887" s="9" t="str">
        <f t="shared" si="91"/>
        <v>51075PM10-PRI</v>
      </c>
      <c r="F5887" s="35">
        <v>8.9072491294713494</v>
      </c>
      <c r="G5887" s="19" t="s">
        <v>5473</v>
      </c>
      <c r="H5887" s="19" t="s">
        <v>5474</v>
      </c>
    </row>
    <row r="5888" spans="1:8">
      <c r="A5888" s="26" t="s">
        <v>4940</v>
      </c>
      <c r="B5888" s="9" t="s">
        <v>1980</v>
      </c>
      <c r="C5888" s="19" t="s">
        <v>4885</v>
      </c>
      <c r="D5888" s="19" t="s">
        <v>5408</v>
      </c>
      <c r="E5888" s="9" t="str">
        <f t="shared" si="91"/>
        <v>51077PM10-PRI</v>
      </c>
      <c r="F5888" s="35">
        <v>11.775652623416903</v>
      </c>
      <c r="G5888" s="19" t="s">
        <v>5473</v>
      </c>
      <c r="H5888" s="19" t="s">
        <v>5474</v>
      </c>
    </row>
    <row r="5889" spans="1:8">
      <c r="A5889" s="26" t="s">
        <v>4941</v>
      </c>
      <c r="B5889" s="9" t="s">
        <v>111</v>
      </c>
      <c r="C5889" s="19" t="s">
        <v>4885</v>
      </c>
      <c r="D5889" s="19" t="s">
        <v>5408</v>
      </c>
      <c r="E5889" s="9" t="str">
        <f t="shared" si="91"/>
        <v>51079PM10-PRI</v>
      </c>
      <c r="F5889" s="35">
        <v>30.631724137931034</v>
      </c>
      <c r="G5889" s="19" t="s">
        <v>5473</v>
      </c>
      <c r="H5889" s="19" t="s">
        <v>5474</v>
      </c>
    </row>
    <row r="5890" spans="1:8">
      <c r="A5890" s="26" t="s">
        <v>4942</v>
      </c>
      <c r="B5890" s="9" t="s">
        <v>4943</v>
      </c>
      <c r="C5890" s="19" t="s">
        <v>4885</v>
      </c>
      <c r="D5890" s="19" t="s">
        <v>5408</v>
      </c>
      <c r="E5890" s="9" t="str">
        <f t="shared" si="91"/>
        <v>51081PM10-PRI</v>
      </c>
      <c r="F5890" s="35">
        <v>19.665996753497719</v>
      </c>
      <c r="G5890" s="19" t="s">
        <v>5473</v>
      </c>
      <c r="H5890" s="19" t="s">
        <v>5474</v>
      </c>
    </row>
    <row r="5891" spans="1:8">
      <c r="A5891" s="26" t="s">
        <v>4944</v>
      </c>
      <c r="B5891" s="9" t="s">
        <v>3411</v>
      </c>
      <c r="C5891" s="19" t="s">
        <v>4885</v>
      </c>
      <c r="D5891" s="19" t="s">
        <v>5408</v>
      </c>
      <c r="E5891" s="9" t="str">
        <f t="shared" ref="E5891:E5954" si="92">A5891&amp;D5891</f>
        <v>51083PM10-PRI</v>
      </c>
      <c r="F5891" s="35">
        <v>12.084480558726748</v>
      </c>
      <c r="G5891" s="19" t="s">
        <v>5473</v>
      </c>
      <c r="H5891" s="19" t="s">
        <v>5474</v>
      </c>
    </row>
    <row r="5892" spans="1:8">
      <c r="A5892" s="26" t="s">
        <v>4945</v>
      </c>
      <c r="B5892" s="9" t="s">
        <v>4946</v>
      </c>
      <c r="C5892" s="19" t="s">
        <v>4885</v>
      </c>
      <c r="D5892" s="19" t="s">
        <v>5408</v>
      </c>
      <c r="E5892" s="9" t="str">
        <f t="shared" si="92"/>
        <v>51085PM10-PRI</v>
      </c>
      <c r="F5892" s="35">
        <v>8.5120131651124549</v>
      </c>
      <c r="G5892" s="19" t="s">
        <v>5473</v>
      </c>
      <c r="H5892" s="19" t="s">
        <v>5474</v>
      </c>
    </row>
    <row r="5893" spans="1:8">
      <c r="A5893" s="26" t="s">
        <v>4947</v>
      </c>
      <c r="B5893" s="9" t="s">
        <v>4948</v>
      </c>
      <c r="C5893" s="19" t="s">
        <v>4885</v>
      </c>
      <c r="D5893" s="19" t="s">
        <v>5408</v>
      </c>
      <c r="E5893" s="9" t="str">
        <f t="shared" si="92"/>
        <v>51087PM10-PRI</v>
      </c>
      <c r="F5893" s="35">
        <v>7.8058489936617352</v>
      </c>
      <c r="G5893" s="19" t="s">
        <v>5473</v>
      </c>
      <c r="H5893" s="19" t="s">
        <v>5474</v>
      </c>
    </row>
    <row r="5894" spans="1:8">
      <c r="A5894" s="26" t="s">
        <v>4949</v>
      </c>
      <c r="B5894" s="9" t="s">
        <v>117</v>
      </c>
      <c r="C5894" s="19" t="s">
        <v>4885</v>
      </c>
      <c r="D5894" s="19" t="s">
        <v>5408</v>
      </c>
      <c r="E5894" s="9" t="str">
        <f t="shared" si="92"/>
        <v>51089PM10-PRI</v>
      </c>
      <c r="F5894" s="35">
        <v>24.945121951219505</v>
      </c>
      <c r="G5894" s="19" t="s">
        <v>5473</v>
      </c>
      <c r="H5894" s="19" t="s">
        <v>5474</v>
      </c>
    </row>
    <row r="5895" spans="1:8">
      <c r="A5895" s="26" t="s">
        <v>4950</v>
      </c>
      <c r="B5895" s="9" t="s">
        <v>3643</v>
      </c>
      <c r="C5895" s="19" t="s">
        <v>4885</v>
      </c>
      <c r="D5895" s="19" t="s">
        <v>5408</v>
      </c>
      <c r="E5895" s="9" t="str">
        <f t="shared" si="92"/>
        <v>51091PM10-PRI</v>
      </c>
      <c r="F5895" s="35">
        <v>24.318918918918921</v>
      </c>
      <c r="G5895" s="19" t="s">
        <v>5473</v>
      </c>
      <c r="H5895" s="19" t="s">
        <v>5474</v>
      </c>
    </row>
    <row r="5896" spans="1:8">
      <c r="A5896" s="26" t="s">
        <v>4951</v>
      </c>
      <c r="B5896" s="9" t="s">
        <v>4952</v>
      </c>
      <c r="C5896" s="19" t="s">
        <v>4885</v>
      </c>
      <c r="D5896" s="19" t="s">
        <v>5408</v>
      </c>
      <c r="E5896" s="9" t="str">
        <f t="shared" si="92"/>
        <v>51093PM10-PRI</v>
      </c>
      <c r="F5896" s="35">
        <v>11.831120920699984</v>
      </c>
      <c r="G5896" s="19" t="s">
        <v>5473</v>
      </c>
      <c r="H5896" s="19" t="s">
        <v>5474</v>
      </c>
    </row>
    <row r="5897" spans="1:8">
      <c r="A5897" s="26" t="s">
        <v>4953</v>
      </c>
      <c r="B5897" s="9" t="s">
        <v>4954</v>
      </c>
      <c r="C5897" s="19" t="s">
        <v>4885</v>
      </c>
      <c r="D5897" s="19" t="s">
        <v>5408</v>
      </c>
      <c r="E5897" s="9" t="str">
        <f t="shared" si="92"/>
        <v>51095PM10-PRI</v>
      </c>
      <c r="F5897" s="35">
        <v>8.8720061807880501</v>
      </c>
      <c r="G5897" s="19" t="s">
        <v>5473</v>
      </c>
      <c r="H5897" s="19" t="s">
        <v>5474</v>
      </c>
    </row>
    <row r="5898" spans="1:8">
      <c r="A5898" s="26" t="s">
        <v>4955</v>
      </c>
      <c r="B5898" s="9" t="s">
        <v>4956</v>
      </c>
      <c r="C5898" s="19" t="s">
        <v>4885</v>
      </c>
      <c r="D5898" s="19" t="s">
        <v>5408</v>
      </c>
      <c r="E5898" s="9" t="str">
        <f t="shared" si="92"/>
        <v>51097PM10-PRI</v>
      </c>
      <c r="F5898" s="35">
        <v>10.748496855171647</v>
      </c>
      <c r="G5898" s="19" t="s">
        <v>5473</v>
      </c>
      <c r="H5898" s="19" t="s">
        <v>5474</v>
      </c>
    </row>
    <row r="5899" spans="1:8">
      <c r="A5899" s="26" t="s">
        <v>4957</v>
      </c>
      <c r="B5899" s="9" t="s">
        <v>4958</v>
      </c>
      <c r="C5899" s="19" t="s">
        <v>4885</v>
      </c>
      <c r="D5899" s="19" t="s">
        <v>5408</v>
      </c>
      <c r="E5899" s="9" t="str">
        <f t="shared" si="92"/>
        <v>51099PM10-PRI</v>
      </c>
      <c r="F5899" s="35">
        <v>16.587463305128647</v>
      </c>
      <c r="G5899" s="19" t="s">
        <v>5473</v>
      </c>
      <c r="H5899" s="19" t="s">
        <v>5474</v>
      </c>
    </row>
    <row r="5900" spans="1:8">
      <c r="A5900" s="26" t="s">
        <v>4959</v>
      </c>
      <c r="B5900" s="9" t="s">
        <v>4960</v>
      </c>
      <c r="C5900" s="19" t="s">
        <v>4885</v>
      </c>
      <c r="D5900" s="19" t="s">
        <v>5408</v>
      </c>
      <c r="E5900" s="9" t="str">
        <f t="shared" si="92"/>
        <v>51101PM10-PRI</v>
      </c>
      <c r="F5900" s="35">
        <v>8.8968625512488728</v>
      </c>
      <c r="G5900" s="19" t="s">
        <v>5473</v>
      </c>
      <c r="H5900" s="19" t="s">
        <v>5474</v>
      </c>
    </row>
    <row r="5901" spans="1:8">
      <c r="A5901" s="26" t="s">
        <v>4961</v>
      </c>
      <c r="B5901" s="9" t="s">
        <v>3048</v>
      </c>
      <c r="C5901" s="19" t="s">
        <v>4885</v>
      </c>
      <c r="D5901" s="19" t="s">
        <v>5408</v>
      </c>
      <c r="E5901" s="9" t="str">
        <f t="shared" si="92"/>
        <v>51103PM10-PRI</v>
      </c>
      <c r="F5901" s="35">
        <v>13.968830546064856</v>
      </c>
      <c r="G5901" s="19" t="s">
        <v>5473</v>
      </c>
      <c r="H5901" s="19" t="s">
        <v>5474</v>
      </c>
    </row>
    <row r="5902" spans="1:8">
      <c r="A5902" s="26" t="s">
        <v>4962</v>
      </c>
      <c r="B5902" s="9" t="s">
        <v>138</v>
      </c>
      <c r="C5902" s="19" t="s">
        <v>4885</v>
      </c>
      <c r="D5902" s="19" t="s">
        <v>5408</v>
      </c>
      <c r="E5902" s="9" t="str">
        <f t="shared" si="92"/>
        <v>51105PM10-PRI</v>
      </c>
      <c r="F5902" s="35">
        <v>27.295517852620918</v>
      </c>
      <c r="G5902" s="19" t="s">
        <v>5473</v>
      </c>
      <c r="H5902" s="19" t="s">
        <v>5474</v>
      </c>
    </row>
    <row r="5903" spans="1:8">
      <c r="A5903" s="26" t="s">
        <v>4963</v>
      </c>
      <c r="B5903" s="9" t="s">
        <v>4964</v>
      </c>
      <c r="C5903" s="19" t="s">
        <v>4885</v>
      </c>
      <c r="D5903" s="19" t="s">
        <v>5408</v>
      </c>
      <c r="E5903" s="9" t="str">
        <f t="shared" si="92"/>
        <v>51107PM10-PRI</v>
      </c>
      <c r="F5903" s="35">
        <v>16.787067669172931</v>
      </c>
      <c r="G5903" s="19" t="s">
        <v>5473</v>
      </c>
      <c r="H5903" s="19" t="s">
        <v>5474</v>
      </c>
    </row>
    <row r="5904" spans="1:8">
      <c r="A5904" s="26" t="s">
        <v>4965</v>
      </c>
      <c r="B5904" s="9" t="s">
        <v>1675</v>
      </c>
      <c r="C5904" s="19" t="s">
        <v>4885</v>
      </c>
      <c r="D5904" s="19" t="s">
        <v>5408</v>
      </c>
      <c r="E5904" s="9" t="str">
        <f t="shared" si="92"/>
        <v>51109PM10-PRI</v>
      </c>
      <c r="F5904" s="35">
        <v>6.8094534711964538</v>
      </c>
      <c r="G5904" s="19" t="s">
        <v>5473</v>
      </c>
      <c r="H5904" s="19" t="s">
        <v>5474</v>
      </c>
    </row>
    <row r="5905" spans="1:8">
      <c r="A5905" s="26" t="s">
        <v>4966</v>
      </c>
      <c r="B5905" s="9" t="s">
        <v>4967</v>
      </c>
      <c r="C5905" s="19" t="s">
        <v>4885</v>
      </c>
      <c r="D5905" s="19" t="s">
        <v>5408</v>
      </c>
      <c r="E5905" s="9" t="str">
        <f t="shared" si="92"/>
        <v>51111PM10-PRI</v>
      </c>
      <c r="F5905" s="35">
        <v>9.5240436318942994</v>
      </c>
      <c r="G5905" s="19" t="s">
        <v>5473</v>
      </c>
      <c r="H5905" s="19" t="s">
        <v>5474</v>
      </c>
    </row>
    <row r="5906" spans="1:8">
      <c r="A5906" s="26" t="s">
        <v>4968</v>
      </c>
      <c r="B5906" s="9" t="s">
        <v>150</v>
      </c>
      <c r="C5906" s="19" t="s">
        <v>4885</v>
      </c>
      <c r="D5906" s="19" t="s">
        <v>5408</v>
      </c>
      <c r="E5906" s="9" t="str">
        <f t="shared" si="92"/>
        <v>51113PM10-PRI</v>
      </c>
      <c r="F5906" s="35">
        <v>21.212255892255889</v>
      </c>
      <c r="G5906" s="19" t="s">
        <v>5473</v>
      </c>
      <c r="H5906" s="19" t="s">
        <v>5474</v>
      </c>
    </row>
    <row r="5907" spans="1:8">
      <c r="A5907" s="26" t="s">
        <v>4969</v>
      </c>
      <c r="B5907" s="9" t="s">
        <v>4970</v>
      </c>
      <c r="C5907" s="19" t="s">
        <v>4885</v>
      </c>
      <c r="D5907" s="19" t="s">
        <v>5408</v>
      </c>
      <c r="E5907" s="9" t="str">
        <f t="shared" si="92"/>
        <v>51115PM10-PRI</v>
      </c>
      <c r="F5907" s="35">
        <v>10.560386473429952</v>
      </c>
      <c r="G5907" s="19" t="s">
        <v>5473</v>
      </c>
      <c r="H5907" s="19" t="s">
        <v>5474</v>
      </c>
    </row>
    <row r="5908" spans="1:8">
      <c r="A5908" s="26" t="s">
        <v>4971</v>
      </c>
      <c r="B5908" s="9" t="s">
        <v>3439</v>
      </c>
      <c r="C5908" s="19" t="s">
        <v>4885</v>
      </c>
      <c r="D5908" s="19" t="s">
        <v>5408</v>
      </c>
      <c r="E5908" s="9" t="str">
        <f t="shared" si="92"/>
        <v>51117PM10-PRI</v>
      </c>
      <c r="F5908" s="35">
        <v>16.033070274332957</v>
      </c>
      <c r="G5908" s="19" t="s">
        <v>5473</v>
      </c>
      <c r="H5908" s="19" t="s">
        <v>5474</v>
      </c>
    </row>
    <row r="5909" spans="1:8">
      <c r="A5909" s="26" t="s">
        <v>4972</v>
      </c>
      <c r="B5909" s="9" t="s">
        <v>715</v>
      </c>
      <c r="C5909" s="19" t="s">
        <v>4885</v>
      </c>
      <c r="D5909" s="19" t="s">
        <v>5408</v>
      </c>
      <c r="E5909" s="9" t="str">
        <f t="shared" si="92"/>
        <v>51119PM10-PRI</v>
      </c>
      <c r="F5909" s="35">
        <v>9.6873032528856236</v>
      </c>
      <c r="G5909" s="19" t="s">
        <v>5473</v>
      </c>
      <c r="H5909" s="19" t="s">
        <v>5474</v>
      </c>
    </row>
    <row r="5910" spans="1:8">
      <c r="A5910" s="26" t="s">
        <v>4973</v>
      </c>
      <c r="B5910" s="9" t="s">
        <v>168</v>
      </c>
      <c r="C5910" s="19" t="s">
        <v>4885</v>
      </c>
      <c r="D5910" s="19" t="s">
        <v>5408</v>
      </c>
      <c r="E5910" s="9" t="str">
        <f t="shared" si="92"/>
        <v>51121PM10-PRI</v>
      </c>
      <c r="F5910" s="35">
        <v>17.699862551543173</v>
      </c>
      <c r="G5910" s="19" t="s">
        <v>5473</v>
      </c>
      <c r="H5910" s="19" t="s">
        <v>5474</v>
      </c>
    </row>
    <row r="5911" spans="1:8">
      <c r="A5911" s="26" t="s">
        <v>4974</v>
      </c>
      <c r="B5911" s="9" t="s">
        <v>2046</v>
      </c>
      <c r="C5911" s="19" t="s">
        <v>4885</v>
      </c>
      <c r="D5911" s="19" t="s">
        <v>5408</v>
      </c>
      <c r="E5911" s="9" t="str">
        <f t="shared" si="92"/>
        <v>51125PM10-PRI</v>
      </c>
      <c r="F5911" s="35">
        <v>16.388439306358382</v>
      </c>
      <c r="G5911" s="19" t="s">
        <v>5473</v>
      </c>
      <c r="H5911" s="19" t="s">
        <v>5474</v>
      </c>
    </row>
    <row r="5912" spans="1:8">
      <c r="A5912" s="26" t="s">
        <v>4975</v>
      </c>
      <c r="B5912" s="9" t="s">
        <v>4976</v>
      </c>
      <c r="C5912" s="19" t="s">
        <v>4885</v>
      </c>
      <c r="D5912" s="19" t="s">
        <v>5408</v>
      </c>
      <c r="E5912" s="9" t="str">
        <f t="shared" si="92"/>
        <v>51127PM10-PRI</v>
      </c>
      <c r="F5912" s="35">
        <v>8.4854082009604745</v>
      </c>
      <c r="G5912" s="19" t="s">
        <v>5473</v>
      </c>
      <c r="H5912" s="19" t="s">
        <v>5474</v>
      </c>
    </row>
    <row r="5913" spans="1:8">
      <c r="A5913" s="26" t="s">
        <v>4977</v>
      </c>
      <c r="B5913" s="9" t="s">
        <v>3449</v>
      </c>
      <c r="C5913" s="19" t="s">
        <v>4885</v>
      </c>
      <c r="D5913" s="19" t="s">
        <v>5408</v>
      </c>
      <c r="E5913" s="9" t="str">
        <f t="shared" si="92"/>
        <v>51131PM10-PRI</v>
      </c>
      <c r="F5913" s="35">
        <v>11.68973222885764</v>
      </c>
      <c r="G5913" s="19" t="s">
        <v>5473</v>
      </c>
      <c r="H5913" s="19" t="s">
        <v>5474</v>
      </c>
    </row>
    <row r="5914" spans="1:8">
      <c r="A5914" s="26" t="s">
        <v>4978</v>
      </c>
      <c r="B5914" s="9" t="s">
        <v>3965</v>
      </c>
      <c r="C5914" s="19" t="s">
        <v>4885</v>
      </c>
      <c r="D5914" s="19" t="s">
        <v>5408</v>
      </c>
      <c r="E5914" s="9" t="str">
        <f t="shared" si="92"/>
        <v>51133PM10-PRI</v>
      </c>
      <c r="F5914" s="35">
        <v>12.090366863905327</v>
      </c>
      <c r="G5914" s="19" t="s">
        <v>5473</v>
      </c>
      <c r="H5914" s="19" t="s">
        <v>5474</v>
      </c>
    </row>
    <row r="5915" spans="1:8">
      <c r="A5915" s="26" t="s">
        <v>4979</v>
      </c>
      <c r="B5915" s="9" t="s">
        <v>4980</v>
      </c>
      <c r="C5915" s="19" t="s">
        <v>4885</v>
      </c>
      <c r="D5915" s="19" t="s">
        <v>5408</v>
      </c>
      <c r="E5915" s="9" t="str">
        <f t="shared" si="92"/>
        <v>51135PM10-PRI</v>
      </c>
      <c r="F5915" s="35">
        <v>9.8096868047236008</v>
      </c>
      <c r="G5915" s="19" t="s">
        <v>5473</v>
      </c>
      <c r="H5915" s="19" t="s">
        <v>5474</v>
      </c>
    </row>
    <row r="5916" spans="1:8">
      <c r="A5916" s="26" t="s">
        <v>4981</v>
      </c>
      <c r="B5916" s="9" t="s">
        <v>528</v>
      </c>
      <c r="C5916" s="19" t="s">
        <v>4885</v>
      </c>
      <c r="D5916" s="19" t="s">
        <v>5408</v>
      </c>
      <c r="E5916" s="9" t="str">
        <f t="shared" si="92"/>
        <v>51137PM10-PRI</v>
      </c>
      <c r="F5916" s="35">
        <v>14.000870917573874</v>
      </c>
      <c r="G5916" s="19" t="s">
        <v>5473</v>
      </c>
      <c r="H5916" s="19" t="s">
        <v>5474</v>
      </c>
    </row>
    <row r="5917" spans="1:8">
      <c r="A5917" s="26" t="s">
        <v>4982</v>
      </c>
      <c r="B5917" s="9" t="s">
        <v>1698</v>
      </c>
      <c r="C5917" s="19" t="s">
        <v>4885</v>
      </c>
      <c r="D5917" s="19" t="s">
        <v>5408</v>
      </c>
      <c r="E5917" s="9" t="str">
        <f t="shared" si="92"/>
        <v>51139PM10-PRI</v>
      </c>
      <c r="F5917" s="35">
        <v>28.366324786324782</v>
      </c>
      <c r="G5917" s="19" t="s">
        <v>5473</v>
      </c>
      <c r="H5917" s="19" t="s">
        <v>5474</v>
      </c>
    </row>
    <row r="5918" spans="1:8">
      <c r="A5918" s="26" t="s">
        <v>4983</v>
      </c>
      <c r="B5918" s="9" t="s">
        <v>4984</v>
      </c>
      <c r="C5918" s="19" t="s">
        <v>4885</v>
      </c>
      <c r="D5918" s="19" t="s">
        <v>5408</v>
      </c>
      <c r="E5918" s="9" t="str">
        <f t="shared" si="92"/>
        <v>51141PM10-PRI</v>
      </c>
      <c r="F5918" s="35">
        <v>20.257275701739278</v>
      </c>
      <c r="G5918" s="19" t="s">
        <v>5473</v>
      </c>
      <c r="H5918" s="19" t="s">
        <v>5474</v>
      </c>
    </row>
    <row r="5919" spans="1:8">
      <c r="A5919" s="26" t="s">
        <v>4985</v>
      </c>
      <c r="B5919" s="9" t="s">
        <v>4986</v>
      </c>
      <c r="C5919" s="19" t="s">
        <v>4885</v>
      </c>
      <c r="D5919" s="19" t="s">
        <v>5408</v>
      </c>
      <c r="E5919" s="9" t="str">
        <f t="shared" si="92"/>
        <v>51143PM10-PRI</v>
      </c>
      <c r="F5919" s="35">
        <v>9.9235195627489858</v>
      </c>
      <c r="G5919" s="19" t="s">
        <v>5473</v>
      </c>
      <c r="H5919" s="19" t="s">
        <v>5474</v>
      </c>
    </row>
    <row r="5920" spans="1:8">
      <c r="A5920" s="26" t="s">
        <v>4987</v>
      </c>
      <c r="B5920" s="9" t="s">
        <v>4988</v>
      </c>
      <c r="C5920" s="19" t="s">
        <v>4885</v>
      </c>
      <c r="D5920" s="19" t="s">
        <v>5408</v>
      </c>
      <c r="E5920" s="9" t="str">
        <f t="shared" si="92"/>
        <v>51145PM10-PRI</v>
      </c>
      <c r="F5920" s="35">
        <v>4.9270737445024038</v>
      </c>
      <c r="G5920" s="19" t="s">
        <v>5473</v>
      </c>
      <c r="H5920" s="19" t="s">
        <v>5474</v>
      </c>
    </row>
    <row r="5921" spans="1:8">
      <c r="A5921" s="26" t="s">
        <v>4989</v>
      </c>
      <c r="B5921" s="9" t="s">
        <v>4990</v>
      </c>
      <c r="C5921" s="19" t="s">
        <v>4885</v>
      </c>
      <c r="D5921" s="19" t="s">
        <v>5408</v>
      </c>
      <c r="E5921" s="9" t="str">
        <f t="shared" si="92"/>
        <v>51147PM10-PRI</v>
      </c>
      <c r="F5921" s="35">
        <v>9.0546511627906963</v>
      </c>
      <c r="G5921" s="19" t="s">
        <v>5473</v>
      </c>
      <c r="H5921" s="19" t="s">
        <v>5474</v>
      </c>
    </row>
    <row r="5922" spans="1:8">
      <c r="A5922" s="26" t="s">
        <v>4991</v>
      </c>
      <c r="B5922" s="9" t="s">
        <v>4992</v>
      </c>
      <c r="C5922" s="19" t="s">
        <v>4885</v>
      </c>
      <c r="D5922" s="19" t="s">
        <v>5408</v>
      </c>
      <c r="E5922" s="9" t="str">
        <f t="shared" si="92"/>
        <v>51149PM10-PRI</v>
      </c>
      <c r="F5922" s="35">
        <v>7.8315348687389292</v>
      </c>
      <c r="G5922" s="19" t="s">
        <v>5473</v>
      </c>
      <c r="H5922" s="19" t="s">
        <v>5474</v>
      </c>
    </row>
    <row r="5923" spans="1:8">
      <c r="A5923" s="26" t="s">
        <v>4993</v>
      </c>
      <c r="B5923" s="9" t="s">
        <v>4994</v>
      </c>
      <c r="C5923" s="19" t="s">
        <v>4885</v>
      </c>
      <c r="D5923" s="19" t="s">
        <v>5408</v>
      </c>
      <c r="E5923" s="9" t="str">
        <f t="shared" si="92"/>
        <v>51153PM10-PRI</v>
      </c>
      <c r="F5923" s="35">
        <v>10.009243027888447</v>
      </c>
      <c r="G5923" s="19" t="s">
        <v>5473</v>
      </c>
      <c r="H5923" s="19" t="s">
        <v>5474</v>
      </c>
    </row>
    <row r="5924" spans="1:8">
      <c r="A5924" s="26" t="s">
        <v>4995</v>
      </c>
      <c r="B5924" s="9" t="s">
        <v>431</v>
      </c>
      <c r="C5924" s="19" t="s">
        <v>4885</v>
      </c>
      <c r="D5924" s="19" t="s">
        <v>5408</v>
      </c>
      <c r="E5924" s="9" t="str">
        <f t="shared" si="92"/>
        <v>51155PM10-PRI</v>
      </c>
      <c r="F5924" s="35">
        <v>15.70780856423174</v>
      </c>
      <c r="G5924" s="19" t="s">
        <v>5473</v>
      </c>
      <c r="H5924" s="19" t="s">
        <v>5474</v>
      </c>
    </row>
    <row r="5925" spans="1:8">
      <c r="A5925" s="26" t="s">
        <v>4996</v>
      </c>
      <c r="B5925" s="9" t="s">
        <v>4997</v>
      </c>
      <c r="C5925" s="19" t="s">
        <v>4885</v>
      </c>
      <c r="D5925" s="19" t="s">
        <v>5408</v>
      </c>
      <c r="E5925" s="9" t="str">
        <f t="shared" si="92"/>
        <v>51157PM10-PRI</v>
      </c>
      <c r="F5925" s="35">
        <v>18.257289879931392</v>
      </c>
      <c r="G5925" s="19" t="s">
        <v>5473</v>
      </c>
      <c r="H5925" s="19" t="s">
        <v>5474</v>
      </c>
    </row>
    <row r="5926" spans="1:8">
      <c r="A5926" s="26" t="s">
        <v>4998</v>
      </c>
      <c r="B5926" s="9" t="s">
        <v>1102</v>
      </c>
      <c r="C5926" s="19" t="s">
        <v>4885</v>
      </c>
      <c r="D5926" s="19" t="s">
        <v>5408</v>
      </c>
      <c r="E5926" s="9" t="str">
        <f t="shared" si="92"/>
        <v>51159PM10-PRI</v>
      </c>
      <c r="F5926" s="35">
        <v>10.815914056809907</v>
      </c>
      <c r="G5926" s="19" t="s">
        <v>5473</v>
      </c>
      <c r="H5926" s="19" t="s">
        <v>5474</v>
      </c>
    </row>
    <row r="5927" spans="1:8">
      <c r="A5927" s="26" t="s">
        <v>4999</v>
      </c>
      <c r="B5927" s="9" t="s">
        <v>5000</v>
      </c>
      <c r="C5927" s="19" t="s">
        <v>4885</v>
      </c>
      <c r="D5927" s="19" t="s">
        <v>5408</v>
      </c>
      <c r="E5927" s="9" t="str">
        <f t="shared" si="92"/>
        <v>51161PM10-PRI</v>
      </c>
      <c r="F5927" s="35">
        <v>33.678260869565214</v>
      </c>
      <c r="G5927" s="19" t="s">
        <v>5473</v>
      </c>
      <c r="H5927" s="19" t="s">
        <v>5474</v>
      </c>
    </row>
    <row r="5928" spans="1:8">
      <c r="A5928" s="26" t="s">
        <v>5001</v>
      </c>
      <c r="B5928" s="9" t="s">
        <v>5002</v>
      </c>
      <c r="C5928" s="19" t="s">
        <v>4885</v>
      </c>
      <c r="D5928" s="19" t="s">
        <v>5408</v>
      </c>
      <c r="E5928" s="9" t="str">
        <f t="shared" si="92"/>
        <v>51163PM10-PRI</v>
      </c>
      <c r="F5928" s="35">
        <v>23.109109802563214</v>
      </c>
      <c r="G5928" s="19" t="s">
        <v>5473</v>
      </c>
      <c r="H5928" s="19" t="s">
        <v>5474</v>
      </c>
    </row>
    <row r="5929" spans="1:8">
      <c r="A5929" s="26" t="s">
        <v>5003</v>
      </c>
      <c r="B5929" s="9" t="s">
        <v>3146</v>
      </c>
      <c r="C5929" s="19" t="s">
        <v>4885</v>
      </c>
      <c r="D5929" s="19" t="s">
        <v>5408</v>
      </c>
      <c r="E5929" s="9" t="str">
        <f t="shared" si="92"/>
        <v>51165PM10-PRI</v>
      </c>
      <c r="F5929" s="35">
        <v>27.501136446953595</v>
      </c>
      <c r="G5929" s="19" t="s">
        <v>5473</v>
      </c>
      <c r="H5929" s="19" t="s">
        <v>5474</v>
      </c>
    </row>
    <row r="5930" spans="1:8">
      <c r="A5930" s="26" t="s">
        <v>5004</v>
      </c>
      <c r="B5930" s="9" t="s">
        <v>186</v>
      </c>
      <c r="C5930" s="19" t="s">
        <v>4885</v>
      </c>
      <c r="D5930" s="19" t="s">
        <v>5408</v>
      </c>
      <c r="E5930" s="9" t="str">
        <f t="shared" si="92"/>
        <v>51167PM10-PRI</v>
      </c>
      <c r="F5930" s="35">
        <v>38.645558487247143</v>
      </c>
      <c r="G5930" s="19" t="s">
        <v>5473</v>
      </c>
      <c r="H5930" s="19" t="s">
        <v>5474</v>
      </c>
    </row>
    <row r="5931" spans="1:8">
      <c r="A5931" s="26" t="s">
        <v>5005</v>
      </c>
      <c r="B5931" s="9" t="s">
        <v>438</v>
      </c>
      <c r="C5931" s="19" t="s">
        <v>4885</v>
      </c>
      <c r="D5931" s="19" t="s">
        <v>5408</v>
      </c>
      <c r="E5931" s="9" t="str">
        <f t="shared" si="92"/>
        <v>51169PM10-PRI</v>
      </c>
      <c r="F5931" s="35">
        <v>20.70967741935484</v>
      </c>
      <c r="G5931" s="19" t="s">
        <v>5473</v>
      </c>
      <c r="H5931" s="19" t="s">
        <v>5474</v>
      </c>
    </row>
    <row r="5932" spans="1:8">
      <c r="A5932" s="26" t="s">
        <v>5006</v>
      </c>
      <c r="B5932" s="9" t="s">
        <v>5007</v>
      </c>
      <c r="C5932" s="19" t="s">
        <v>4885</v>
      </c>
      <c r="D5932" s="19" t="s">
        <v>5408</v>
      </c>
      <c r="E5932" s="9" t="str">
        <f t="shared" si="92"/>
        <v>51171PM10-PRI</v>
      </c>
      <c r="F5932" s="35">
        <v>38.120591341077088</v>
      </c>
      <c r="G5932" s="19" t="s">
        <v>5473</v>
      </c>
      <c r="H5932" s="19" t="s">
        <v>5474</v>
      </c>
    </row>
    <row r="5933" spans="1:8">
      <c r="A5933" s="26" t="s">
        <v>5008</v>
      </c>
      <c r="B5933" s="9" t="s">
        <v>5009</v>
      </c>
      <c r="C5933" s="19" t="s">
        <v>4885</v>
      </c>
      <c r="D5933" s="19" t="s">
        <v>5408</v>
      </c>
      <c r="E5933" s="9" t="str">
        <f t="shared" si="92"/>
        <v>51173PM10-PRI</v>
      </c>
      <c r="F5933" s="35">
        <v>28.171304347826087</v>
      </c>
      <c r="G5933" s="19" t="s">
        <v>5473</v>
      </c>
      <c r="H5933" s="19" t="s">
        <v>5474</v>
      </c>
    </row>
    <row r="5934" spans="1:8">
      <c r="A5934" s="26" t="s">
        <v>5010</v>
      </c>
      <c r="B5934" s="9" t="s">
        <v>5011</v>
      </c>
      <c r="C5934" s="19" t="s">
        <v>4885</v>
      </c>
      <c r="D5934" s="19" t="s">
        <v>5408</v>
      </c>
      <c r="E5934" s="9" t="str">
        <f t="shared" si="92"/>
        <v>51175PM10-PRI</v>
      </c>
      <c r="F5934" s="35">
        <v>12.362697385272515</v>
      </c>
      <c r="G5934" s="19" t="s">
        <v>5473</v>
      </c>
      <c r="H5934" s="19" t="s">
        <v>5474</v>
      </c>
    </row>
    <row r="5935" spans="1:8">
      <c r="A5935" s="26" t="s">
        <v>5012</v>
      </c>
      <c r="B5935" s="9" t="s">
        <v>5013</v>
      </c>
      <c r="C5935" s="19" t="s">
        <v>4885</v>
      </c>
      <c r="D5935" s="19" t="s">
        <v>5408</v>
      </c>
      <c r="E5935" s="9" t="str">
        <f t="shared" si="92"/>
        <v>51177PM10-PRI</v>
      </c>
      <c r="F5935" s="35">
        <v>16.475457875457874</v>
      </c>
      <c r="G5935" s="19" t="s">
        <v>5473</v>
      </c>
      <c r="H5935" s="19" t="s">
        <v>5474</v>
      </c>
    </row>
    <row r="5936" spans="1:8">
      <c r="A5936" s="26" t="s">
        <v>5014</v>
      </c>
      <c r="B5936" s="9" t="s">
        <v>1890</v>
      </c>
      <c r="C5936" s="19" t="s">
        <v>4885</v>
      </c>
      <c r="D5936" s="19" t="s">
        <v>5408</v>
      </c>
      <c r="E5936" s="9" t="str">
        <f t="shared" si="92"/>
        <v>51179PM10-PRI</v>
      </c>
      <c r="F5936" s="35">
        <v>16.381920903954803</v>
      </c>
      <c r="G5936" s="19" t="s">
        <v>5473</v>
      </c>
      <c r="H5936" s="19" t="s">
        <v>5474</v>
      </c>
    </row>
    <row r="5937" spans="1:8">
      <c r="A5937" s="26" t="s">
        <v>5015</v>
      </c>
      <c r="B5937" s="9" t="s">
        <v>3482</v>
      </c>
      <c r="C5937" s="19" t="s">
        <v>4885</v>
      </c>
      <c r="D5937" s="19" t="s">
        <v>5408</v>
      </c>
      <c r="E5937" s="9" t="str">
        <f t="shared" si="92"/>
        <v>51181PM10-PRI</v>
      </c>
      <c r="F5937" s="35">
        <v>10.543011397720454</v>
      </c>
      <c r="G5937" s="19" t="s">
        <v>5473</v>
      </c>
      <c r="H5937" s="19" t="s">
        <v>5474</v>
      </c>
    </row>
    <row r="5938" spans="1:8">
      <c r="A5938" s="26" t="s">
        <v>5016</v>
      </c>
      <c r="B5938" s="9" t="s">
        <v>731</v>
      </c>
      <c r="C5938" s="19" t="s">
        <v>4885</v>
      </c>
      <c r="D5938" s="19" t="s">
        <v>5408</v>
      </c>
      <c r="E5938" s="9" t="str">
        <f t="shared" si="92"/>
        <v>51183PM10-PRI</v>
      </c>
      <c r="F5938" s="35">
        <v>13.912174475339485</v>
      </c>
      <c r="G5938" s="19" t="s">
        <v>5473</v>
      </c>
      <c r="H5938" s="19" t="s">
        <v>5474</v>
      </c>
    </row>
    <row r="5939" spans="1:8">
      <c r="A5939" s="26" t="s">
        <v>5017</v>
      </c>
      <c r="B5939" s="9" t="s">
        <v>1436</v>
      </c>
      <c r="C5939" s="19" t="s">
        <v>4885</v>
      </c>
      <c r="D5939" s="19" t="s">
        <v>5408</v>
      </c>
      <c r="E5939" s="9" t="str">
        <f t="shared" si="92"/>
        <v>51185PM10-PRI</v>
      </c>
      <c r="F5939" s="35">
        <v>33.857816593886454</v>
      </c>
      <c r="G5939" s="19" t="s">
        <v>5473</v>
      </c>
      <c r="H5939" s="19" t="s">
        <v>5474</v>
      </c>
    </row>
    <row r="5940" spans="1:8">
      <c r="A5940" s="26" t="s">
        <v>5018</v>
      </c>
      <c r="B5940" s="9" t="s">
        <v>1179</v>
      </c>
      <c r="C5940" s="19" t="s">
        <v>4885</v>
      </c>
      <c r="D5940" s="19" t="s">
        <v>5408</v>
      </c>
      <c r="E5940" s="9" t="str">
        <f t="shared" si="92"/>
        <v>51187PM10-PRI</v>
      </c>
      <c r="F5940" s="35">
        <v>34.975560081466398</v>
      </c>
      <c r="G5940" s="19" t="s">
        <v>5473</v>
      </c>
      <c r="H5940" s="19" t="s">
        <v>5474</v>
      </c>
    </row>
    <row r="5941" spans="1:8">
      <c r="A5941" s="26" t="s">
        <v>5019</v>
      </c>
      <c r="B5941" s="9" t="s">
        <v>210</v>
      </c>
      <c r="C5941" s="19" t="s">
        <v>4885</v>
      </c>
      <c r="D5941" s="19" t="s">
        <v>5408</v>
      </c>
      <c r="E5941" s="9" t="str">
        <f t="shared" si="92"/>
        <v>51191PM10-PRI</v>
      </c>
      <c r="F5941" s="35">
        <v>36.807373271889404</v>
      </c>
      <c r="G5941" s="19" t="s">
        <v>5473</v>
      </c>
      <c r="H5941" s="19" t="s">
        <v>5474</v>
      </c>
    </row>
    <row r="5942" spans="1:8">
      <c r="A5942" s="26" t="s">
        <v>5020</v>
      </c>
      <c r="B5942" s="9" t="s">
        <v>3988</v>
      </c>
      <c r="C5942" s="19" t="s">
        <v>4885</v>
      </c>
      <c r="D5942" s="19" t="s">
        <v>5408</v>
      </c>
      <c r="E5942" s="9" t="str">
        <f t="shared" si="92"/>
        <v>51193PM10-PRI</v>
      </c>
      <c r="F5942" s="35">
        <v>10.175793108242763</v>
      </c>
      <c r="G5942" s="19" t="s">
        <v>5473</v>
      </c>
      <c r="H5942" s="19" t="s">
        <v>5474</v>
      </c>
    </row>
    <row r="5943" spans="1:8">
      <c r="A5943" s="26" t="s">
        <v>5021</v>
      </c>
      <c r="B5943" s="9" t="s">
        <v>4796</v>
      </c>
      <c r="C5943" s="19" t="s">
        <v>4885</v>
      </c>
      <c r="D5943" s="19" t="s">
        <v>5408</v>
      </c>
      <c r="E5943" s="9" t="str">
        <f t="shared" si="92"/>
        <v>51195PM10-PRI</v>
      </c>
      <c r="F5943" s="35">
        <v>31.820000000000004</v>
      </c>
      <c r="G5943" s="19" t="s">
        <v>5473</v>
      </c>
      <c r="H5943" s="19" t="s">
        <v>5474</v>
      </c>
    </row>
    <row r="5944" spans="1:8">
      <c r="A5944" s="26" t="s">
        <v>5022</v>
      </c>
      <c r="B5944" s="9" t="s">
        <v>5023</v>
      </c>
      <c r="C5944" s="19" t="s">
        <v>4885</v>
      </c>
      <c r="D5944" s="19" t="s">
        <v>5408</v>
      </c>
      <c r="E5944" s="9" t="str">
        <f t="shared" si="92"/>
        <v>51197PM10-PRI</v>
      </c>
      <c r="F5944" s="35">
        <v>15.798208955223883</v>
      </c>
      <c r="G5944" s="19" t="s">
        <v>5473</v>
      </c>
      <c r="H5944" s="19" t="s">
        <v>5474</v>
      </c>
    </row>
    <row r="5945" spans="1:8">
      <c r="A5945" s="26" t="s">
        <v>5024</v>
      </c>
      <c r="B5945" s="9" t="s">
        <v>2231</v>
      </c>
      <c r="C5945" s="19" t="s">
        <v>4885</v>
      </c>
      <c r="D5945" s="19" t="s">
        <v>5408</v>
      </c>
      <c r="E5945" s="9" t="str">
        <f t="shared" si="92"/>
        <v>51199PM10-PRI</v>
      </c>
      <c r="F5945" s="35">
        <v>7.7538461538461538</v>
      </c>
      <c r="G5945" s="19" t="s">
        <v>5473</v>
      </c>
      <c r="H5945" s="19" t="s">
        <v>5474</v>
      </c>
    </row>
    <row r="5946" spans="1:8">
      <c r="A5946" s="26" t="s">
        <v>5036</v>
      </c>
      <c r="B5946" s="9" t="s">
        <v>5038</v>
      </c>
      <c r="C5946" s="19" t="s">
        <v>4885</v>
      </c>
      <c r="D5946" s="19" t="s">
        <v>5408</v>
      </c>
      <c r="E5946" s="9" t="str">
        <f t="shared" si="92"/>
        <v>51550PM10-PRI</v>
      </c>
      <c r="F5946" s="35">
        <v>17.767181566399223</v>
      </c>
      <c r="G5946" s="19" t="s">
        <v>5473</v>
      </c>
      <c r="H5946" s="19" t="s">
        <v>5474</v>
      </c>
    </row>
    <row r="5947" spans="1:8">
      <c r="A5947" s="26" t="s">
        <v>5113</v>
      </c>
      <c r="B5947" s="9" t="s">
        <v>2299</v>
      </c>
      <c r="C5947" s="19" t="s">
        <v>4885</v>
      </c>
      <c r="D5947" s="19" t="s">
        <v>5408</v>
      </c>
      <c r="E5947" s="9" t="str">
        <f t="shared" si="92"/>
        <v>51800PM10-PRI</v>
      </c>
      <c r="F5947" s="35">
        <v>20.610797967359822</v>
      </c>
      <c r="G5947" s="19" t="s">
        <v>5473</v>
      </c>
      <c r="H5947" s="19" t="s">
        <v>5474</v>
      </c>
    </row>
    <row r="5948" spans="1:8">
      <c r="A5948" s="26" t="s">
        <v>5115</v>
      </c>
      <c r="B5948" s="9" t="s">
        <v>5117</v>
      </c>
      <c r="C5948" s="19" t="s">
        <v>4885</v>
      </c>
      <c r="D5948" s="19" t="s">
        <v>5408</v>
      </c>
      <c r="E5948" s="9" t="str">
        <f t="shared" si="92"/>
        <v>51810PM10-PRI</v>
      </c>
      <c r="F5948" s="35">
        <v>24.484251968503933</v>
      </c>
      <c r="G5948" s="19" t="s">
        <v>5473</v>
      </c>
      <c r="H5948" s="19" t="s">
        <v>5474</v>
      </c>
    </row>
    <row r="5949" spans="1:8">
      <c r="A5949" s="26" t="s">
        <v>5126</v>
      </c>
      <c r="B5949" s="9" t="s">
        <v>586</v>
      </c>
      <c r="C5949" s="19" t="s">
        <v>5128</v>
      </c>
      <c r="D5949" s="19" t="s">
        <v>5408</v>
      </c>
      <c r="E5949" s="9" t="str">
        <f t="shared" si="92"/>
        <v>53001PM10-PRI</v>
      </c>
      <c r="F5949" s="35">
        <v>25.941741515096606</v>
      </c>
      <c r="G5949" s="19" t="s">
        <v>5473</v>
      </c>
      <c r="H5949" s="19" t="s">
        <v>5474</v>
      </c>
    </row>
    <row r="5950" spans="1:8">
      <c r="A5950" s="26" t="s">
        <v>5129</v>
      </c>
      <c r="B5950" s="9" t="s">
        <v>5130</v>
      </c>
      <c r="C5950" s="19" t="s">
        <v>5128</v>
      </c>
      <c r="D5950" s="19" t="s">
        <v>5408</v>
      </c>
      <c r="E5950" s="9" t="str">
        <f t="shared" si="92"/>
        <v>53003PM10-PRI</v>
      </c>
      <c r="F5950" s="35">
        <v>27.779310053981103</v>
      </c>
      <c r="G5950" s="19" t="s">
        <v>5473</v>
      </c>
      <c r="H5950" s="19" t="s">
        <v>5474</v>
      </c>
    </row>
    <row r="5951" spans="1:8">
      <c r="A5951" s="26" t="s">
        <v>5131</v>
      </c>
      <c r="B5951" s="9" t="s">
        <v>335</v>
      </c>
      <c r="C5951" s="19" t="s">
        <v>5128</v>
      </c>
      <c r="D5951" s="19" t="s">
        <v>5408</v>
      </c>
      <c r="E5951" s="9" t="str">
        <f t="shared" si="92"/>
        <v>53005PM10-PRI</v>
      </c>
      <c r="F5951" s="35">
        <v>35.405916206000192</v>
      </c>
      <c r="G5951" s="19" t="s">
        <v>5473</v>
      </c>
      <c r="H5951" s="19" t="s">
        <v>5474</v>
      </c>
    </row>
    <row r="5952" spans="1:8">
      <c r="A5952" s="26" t="s">
        <v>5132</v>
      </c>
      <c r="B5952" s="9" t="s">
        <v>5133</v>
      </c>
      <c r="C5952" s="19" t="s">
        <v>5128</v>
      </c>
      <c r="D5952" s="19" t="s">
        <v>5408</v>
      </c>
      <c r="E5952" s="9" t="str">
        <f t="shared" si="92"/>
        <v>53007PM10-PRI</v>
      </c>
      <c r="F5952" s="35">
        <v>31.556521739130435</v>
      </c>
      <c r="G5952" s="19" t="s">
        <v>5473</v>
      </c>
      <c r="H5952" s="19" t="s">
        <v>5474</v>
      </c>
    </row>
    <row r="5953" spans="1:8">
      <c r="A5953" s="26" t="s">
        <v>5134</v>
      </c>
      <c r="B5953" s="9" t="s">
        <v>5135</v>
      </c>
      <c r="C5953" s="19" t="s">
        <v>5128</v>
      </c>
      <c r="D5953" s="19" t="s">
        <v>5408</v>
      </c>
      <c r="E5953" s="9" t="str">
        <f t="shared" si="92"/>
        <v>53009PM10-PRI</v>
      </c>
      <c r="F5953" s="35">
        <v>25.00535714285714</v>
      </c>
      <c r="G5953" s="19" t="s">
        <v>5473</v>
      </c>
      <c r="H5953" s="19" t="s">
        <v>5474</v>
      </c>
    </row>
    <row r="5954" spans="1:8">
      <c r="A5954" s="26" t="s">
        <v>5136</v>
      </c>
      <c r="B5954" s="9" t="s">
        <v>346</v>
      </c>
      <c r="C5954" s="19" t="s">
        <v>5128</v>
      </c>
      <c r="D5954" s="19" t="s">
        <v>5408</v>
      </c>
      <c r="E5954" s="9" t="str">
        <f t="shared" si="92"/>
        <v>53011PM10-PRI</v>
      </c>
      <c r="F5954" s="35">
        <v>41.643827160493828</v>
      </c>
      <c r="G5954" s="19" t="s">
        <v>5473</v>
      </c>
      <c r="H5954" s="19" t="s">
        <v>5474</v>
      </c>
    </row>
    <row r="5955" spans="1:8">
      <c r="A5955" s="26" t="s">
        <v>5137</v>
      </c>
      <c r="B5955" s="9" t="s">
        <v>352</v>
      </c>
      <c r="C5955" s="19" t="s">
        <v>5128</v>
      </c>
      <c r="D5955" s="19" t="s">
        <v>5408</v>
      </c>
      <c r="E5955" s="9" t="str">
        <f t="shared" ref="E5955:E6018" si="93">A5955&amp;D5955</f>
        <v>53013PM10-PRI</v>
      </c>
      <c r="F5955" s="35">
        <v>29.10104261687033</v>
      </c>
      <c r="G5955" s="19" t="s">
        <v>5473</v>
      </c>
      <c r="H5955" s="19" t="s">
        <v>5474</v>
      </c>
    </row>
    <row r="5956" spans="1:8">
      <c r="A5956" s="26" t="s">
        <v>5138</v>
      </c>
      <c r="B5956" s="9" t="s">
        <v>5139</v>
      </c>
      <c r="C5956" s="19" t="s">
        <v>5128</v>
      </c>
      <c r="D5956" s="19" t="s">
        <v>5408</v>
      </c>
      <c r="E5956" s="9" t="str">
        <f t="shared" si="93"/>
        <v>53015PM10-PRI</v>
      </c>
      <c r="F5956" s="35">
        <v>41.895121951219515</v>
      </c>
      <c r="G5956" s="19" t="s">
        <v>5473</v>
      </c>
      <c r="H5956" s="19" t="s">
        <v>5474</v>
      </c>
    </row>
    <row r="5957" spans="1:8">
      <c r="A5957" s="26" t="s">
        <v>5140</v>
      </c>
      <c r="B5957" s="9" t="s">
        <v>624</v>
      </c>
      <c r="C5957" s="19" t="s">
        <v>5128</v>
      </c>
      <c r="D5957" s="19" t="s">
        <v>5408</v>
      </c>
      <c r="E5957" s="9" t="str">
        <f t="shared" si="93"/>
        <v>53017PM10-PRI</v>
      </c>
      <c r="F5957" s="35">
        <v>22.830252369611912</v>
      </c>
      <c r="G5957" s="19" t="s">
        <v>5473</v>
      </c>
      <c r="H5957" s="19" t="s">
        <v>5474</v>
      </c>
    </row>
    <row r="5958" spans="1:8">
      <c r="A5958" s="26" t="s">
        <v>5141</v>
      </c>
      <c r="B5958" s="9" t="s">
        <v>5142</v>
      </c>
      <c r="C5958" s="19" t="s">
        <v>5128</v>
      </c>
      <c r="D5958" s="19" t="s">
        <v>5408</v>
      </c>
      <c r="E5958" s="9" t="str">
        <f t="shared" si="93"/>
        <v>53019PM10-PRI</v>
      </c>
      <c r="F5958" s="35">
        <v>22.162666666666663</v>
      </c>
      <c r="G5958" s="19" t="s">
        <v>5473</v>
      </c>
      <c r="H5958" s="19" t="s">
        <v>5474</v>
      </c>
    </row>
    <row r="5959" spans="1:8">
      <c r="A5959" s="26" t="s">
        <v>5143</v>
      </c>
      <c r="B5959" s="9" t="s">
        <v>105</v>
      </c>
      <c r="C5959" s="19" t="s">
        <v>5128</v>
      </c>
      <c r="D5959" s="19" t="s">
        <v>5408</v>
      </c>
      <c r="E5959" s="9" t="str">
        <f t="shared" si="93"/>
        <v>53021PM10-PRI</v>
      </c>
      <c r="F5959" s="35">
        <v>27.648833508278873</v>
      </c>
      <c r="G5959" s="19" t="s">
        <v>5473</v>
      </c>
      <c r="H5959" s="19" t="s">
        <v>5474</v>
      </c>
    </row>
    <row r="5960" spans="1:8">
      <c r="A5960" s="26" t="s">
        <v>5144</v>
      </c>
      <c r="B5960" s="9" t="s">
        <v>634</v>
      </c>
      <c r="C5960" s="19" t="s">
        <v>5128</v>
      </c>
      <c r="D5960" s="19" t="s">
        <v>5408</v>
      </c>
      <c r="E5960" s="9" t="str">
        <f t="shared" si="93"/>
        <v>53023PM10-PRI</v>
      </c>
      <c r="F5960" s="35">
        <v>26.080229873696542</v>
      </c>
      <c r="G5960" s="19" t="s">
        <v>5473</v>
      </c>
      <c r="H5960" s="19" t="s">
        <v>5474</v>
      </c>
    </row>
    <row r="5961" spans="1:8">
      <c r="A5961" s="26" t="s">
        <v>5145</v>
      </c>
      <c r="B5961" s="9" t="s">
        <v>376</v>
      </c>
      <c r="C5961" s="19" t="s">
        <v>5128</v>
      </c>
      <c r="D5961" s="19" t="s">
        <v>5408</v>
      </c>
      <c r="E5961" s="9" t="str">
        <f t="shared" si="93"/>
        <v>53025PM10-PRI</v>
      </c>
      <c r="F5961" s="35">
        <v>29.198892208687653</v>
      </c>
      <c r="G5961" s="19" t="s">
        <v>5473</v>
      </c>
      <c r="H5961" s="19" t="s">
        <v>5474</v>
      </c>
    </row>
    <row r="5962" spans="1:8">
      <c r="A5962" s="26" t="s">
        <v>5146</v>
      </c>
      <c r="B5962" s="9" t="s">
        <v>5147</v>
      </c>
      <c r="C5962" s="19" t="s">
        <v>5128</v>
      </c>
      <c r="D5962" s="19" t="s">
        <v>5408</v>
      </c>
      <c r="E5962" s="9" t="str">
        <f t="shared" si="93"/>
        <v>53027PM10-PRI</v>
      </c>
      <c r="F5962" s="35">
        <v>57.044885496183205</v>
      </c>
      <c r="G5962" s="19" t="s">
        <v>5473</v>
      </c>
      <c r="H5962" s="19" t="s">
        <v>5474</v>
      </c>
    </row>
    <row r="5963" spans="1:8">
      <c r="A5963" s="26" t="s">
        <v>5148</v>
      </c>
      <c r="B5963" s="9" t="s">
        <v>5149</v>
      </c>
      <c r="C5963" s="19" t="s">
        <v>5128</v>
      </c>
      <c r="D5963" s="19" t="s">
        <v>5408</v>
      </c>
      <c r="E5963" s="9" t="str">
        <f t="shared" si="93"/>
        <v>53029PM10-PRI</v>
      </c>
      <c r="F5963" s="35">
        <v>30.010568031704096</v>
      </c>
      <c r="G5963" s="19" t="s">
        <v>5473</v>
      </c>
      <c r="H5963" s="19" t="s">
        <v>5474</v>
      </c>
    </row>
    <row r="5964" spans="1:8">
      <c r="A5964" s="26" t="s">
        <v>5150</v>
      </c>
      <c r="B5964" s="9" t="s">
        <v>126</v>
      </c>
      <c r="C5964" s="19" t="s">
        <v>5128</v>
      </c>
      <c r="D5964" s="19" t="s">
        <v>5408</v>
      </c>
      <c r="E5964" s="9" t="str">
        <f t="shared" si="93"/>
        <v>53031PM10-PRI</v>
      </c>
      <c r="F5964" s="35">
        <v>14.030769230769231</v>
      </c>
      <c r="G5964" s="19" t="s">
        <v>5473</v>
      </c>
      <c r="H5964" s="19" t="s">
        <v>5474</v>
      </c>
    </row>
    <row r="5965" spans="1:8">
      <c r="A5965" s="26" t="s">
        <v>5151</v>
      </c>
      <c r="B5965" s="9" t="s">
        <v>4523</v>
      </c>
      <c r="C5965" s="19" t="s">
        <v>5128</v>
      </c>
      <c r="D5965" s="19" t="s">
        <v>5408</v>
      </c>
      <c r="E5965" s="9" t="str">
        <f t="shared" si="93"/>
        <v>53033PM10-PRI</v>
      </c>
      <c r="F5965" s="35">
        <v>10.494098494098493</v>
      </c>
      <c r="G5965" s="19" t="s">
        <v>5473</v>
      </c>
      <c r="H5965" s="19" t="s">
        <v>5474</v>
      </c>
    </row>
    <row r="5966" spans="1:8">
      <c r="A5966" s="26" t="s">
        <v>5152</v>
      </c>
      <c r="B5966" s="9" t="s">
        <v>5153</v>
      </c>
      <c r="C5966" s="19" t="s">
        <v>5128</v>
      </c>
      <c r="D5966" s="19" t="s">
        <v>5408</v>
      </c>
      <c r="E5966" s="9" t="str">
        <f t="shared" si="93"/>
        <v>53035PM10-PRI</v>
      </c>
      <c r="F5966" s="35">
        <v>16.690000000000001</v>
      </c>
      <c r="G5966" s="19" t="s">
        <v>5473</v>
      </c>
      <c r="H5966" s="19" t="s">
        <v>5474</v>
      </c>
    </row>
    <row r="5967" spans="1:8">
      <c r="A5967" s="26" t="s">
        <v>5154</v>
      </c>
      <c r="B5967" s="9" t="s">
        <v>5155</v>
      </c>
      <c r="C5967" s="19" t="s">
        <v>5128</v>
      </c>
      <c r="D5967" s="19" t="s">
        <v>5408</v>
      </c>
      <c r="E5967" s="9" t="str">
        <f t="shared" si="93"/>
        <v>53037PM10-PRI</v>
      </c>
      <c r="F5967" s="35">
        <v>38.104183381088824</v>
      </c>
      <c r="G5967" s="19" t="s">
        <v>5473</v>
      </c>
      <c r="H5967" s="19" t="s">
        <v>5474</v>
      </c>
    </row>
    <row r="5968" spans="1:8">
      <c r="A5968" s="26" t="s">
        <v>5156</v>
      </c>
      <c r="B5968" s="9" t="s">
        <v>5157</v>
      </c>
      <c r="C5968" s="19" t="s">
        <v>5128</v>
      </c>
      <c r="D5968" s="19" t="s">
        <v>5408</v>
      </c>
      <c r="E5968" s="9" t="str">
        <f t="shared" si="93"/>
        <v>53039PM10-PRI</v>
      </c>
      <c r="F5968" s="35">
        <v>32.753684210526323</v>
      </c>
      <c r="G5968" s="19" t="s">
        <v>5473</v>
      </c>
      <c r="H5968" s="19" t="s">
        <v>5474</v>
      </c>
    </row>
    <row r="5969" spans="1:8">
      <c r="A5969" s="26" t="s">
        <v>5158</v>
      </c>
      <c r="B5969" s="9" t="s">
        <v>1274</v>
      </c>
      <c r="C5969" s="19" t="s">
        <v>5128</v>
      </c>
      <c r="D5969" s="19" t="s">
        <v>5408</v>
      </c>
      <c r="E5969" s="9" t="str">
        <f t="shared" si="93"/>
        <v>53041PM10-PRI</v>
      </c>
      <c r="F5969" s="35">
        <v>39.662947368421051</v>
      </c>
      <c r="G5969" s="19" t="s">
        <v>5473</v>
      </c>
      <c r="H5969" s="19" t="s">
        <v>5474</v>
      </c>
    </row>
    <row r="5970" spans="1:8">
      <c r="A5970" s="26" t="s">
        <v>5159</v>
      </c>
      <c r="B5970" s="9" t="s">
        <v>397</v>
      </c>
      <c r="C5970" s="19" t="s">
        <v>5128</v>
      </c>
      <c r="D5970" s="19" t="s">
        <v>5408</v>
      </c>
      <c r="E5970" s="9" t="str">
        <f t="shared" si="93"/>
        <v>53043PM10-PRI</v>
      </c>
      <c r="F5970" s="35">
        <v>24.440234487157351</v>
      </c>
      <c r="G5970" s="19" t="s">
        <v>5473</v>
      </c>
      <c r="H5970" s="19" t="s">
        <v>5474</v>
      </c>
    </row>
    <row r="5971" spans="1:8">
      <c r="A5971" s="26" t="s">
        <v>5160</v>
      </c>
      <c r="B5971" s="9" t="s">
        <v>1395</v>
      </c>
      <c r="C5971" s="19" t="s">
        <v>5128</v>
      </c>
      <c r="D5971" s="19" t="s">
        <v>5408</v>
      </c>
      <c r="E5971" s="9" t="str">
        <f t="shared" si="93"/>
        <v>53045PM10-PRI</v>
      </c>
      <c r="F5971" s="35">
        <v>39.213186813186823</v>
      </c>
      <c r="G5971" s="19" t="s">
        <v>5473</v>
      </c>
      <c r="H5971" s="19" t="s">
        <v>5474</v>
      </c>
    </row>
    <row r="5972" spans="1:8">
      <c r="A5972" s="26" t="s">
        <v>5161</v>
      </c>
      <c r="B5972" s="9" t="s">
        <v>5162</v>
      </c>
      <c r="C5972" s="19" t="s">
        <v>5128</v>
      </c>
      <c r="D5972" s="19" t="s">
        <v>5408</v>
      </c>
      <c r="E5972" s="9" t="str">
        <f t="shared" si="93"/>
        <v>53047PM10-PRI</v>
      </c>
      <c r="F5972" s="35">
        <v>29.09288640166157</v>
      </c>
      <c r="G5972" s="19" t="s">
        <v>5473</v>
      </c>
      <c r="H5972" s="19" t="s">
        <v>5474</v>
      </c>
    </row>
    <row r="5973" spans="1:8">
      <c r="A5973" s="26" t="s">
        <v>5163</v>
      </c>
      <c r="B5973" s="9" t="s">
        <v>5164</v>
      </c>
      <c r="C5973" s="19" t="s">
        <v>5128</v>
      </c>
      <c r="D5973" s="19" t="s">
        <v>5408</v>
      </c>
      <c r="E5973" s="9" t="str">
        <f t="shared" si="93"/>
        <v>53049PM10-PRI</v>
      </c>
      <c r="F5973" s="35">
        <v>7.6363636363636367</v>
      </c>
      <c r="G5973" s="19" t="s">
        <v>5473</v>
      </c>
      <c r="H5973" s="19" t="s">
        <v>5474</v>
      </c>
    </row>
    <row r="5974" spans="1:8">
      <c r="A5974" s="26" t="s">
        <v>5165</v>
      </c>
      <c r="B5974" s="9" t="s">
        <v>5166</v>
      </c>
      <c r="C5974" s="19" t="s">
        <v>5128</v>
      </c>
      <c r="D5974" s="19" t="s">
        <v>5408</v>
      </c>
      <c r="E5974" s="9" t="str">
        <f t="shared" si="93"/>
        <v>53051PM10-PRI</v>
      </c>
      <c r="F5974" s="35">
        <v>23.13</v>
      </c>
      <c r="G5974" s="19" t="s">
        <v>5473</v>
      </c>
      <c r="H5974" s="19" t="s">
        <v>5474</v>
      </c>
    </row>
    <row r="5975" spans="1:8">
      <c r="A5975" s="26" t="s">
        <v>5167</v>
      </c>
      <c r="B5975" s="9" t="s">
        <v>1083</v>
      </c>
      <c r="C5975" s="19" t="s">
        <v>5128</v>
      </c>
      <c r="D5975" s="19" t="s">
        <v>5408</v>
      </c>
      <c r="E5975" s="9" t="str">
        <f t="shared" si="93"/>
        <v>53053PM10-PRI</v>
      </c>
      <c r="F5975" s="35">
        <v>16.175155565798573</v>
      </c>
      <c r="G5975" s="19" t="s">
        <v>5473</v>
      </c>
      <c r="H5975" s="19" t="s">
        <v>5474</v>
      </c>
    </row>
    <row r="5976" spans="1:8">
      <c r="A5976" s="26" t="s">
        <v>5168</v>
      </c>
      <c r="B5976" s="9" t="s">
        <v>693</v>
      </c>
      <c r="C5976" s="19" t="s">
        <v>5128</v>
      </c>
      <c r="D5976" s="19" t="s">
        <v>5408</v>
      </c>
      <c r="E5976" s="9" t="str">
        <f t="shared" si="93"/>
        <v>53055PM10-PRI</v>
      </c>
      <c r="F5976" s="35">
        <v>21.446153846153845</v>
      </c>
      <c r="G5976" s="19" t="s">
        <v>5473</v>
      </c>
      <c r="H5976" s="19" t="s">
        <v>5474</v>
      </c>
    </row>
    <row r="5977" spans="1:8">
      <c r="A5977" s="26" t="s">
        <v>5169</v>
      </c>
      <c r="B5977" s="9" t="s">
        <v>5170</v>
      </c>
      <c r="C5977" s="19" t="s">
        <v>5128</v>
      </c>
      <c r="D5977" s="19" t="s">
        <v>5408</v>
      </c>
      <c r="E5977" s="9" t="str">
        <f t="shared" si="93"/>
        <v>53057PM10-PRI</v>
      </c>
      <c r="F5977" s="35">
        <v>30.56935593220339</v>
      </c>
      <c r="G5977" s="19" t="s">
        <v>5473</v>
      </c>
      <c r="H5977" s="19" t="s">
        <v>5474</v>
      </c>
    </row>
    <row r="5978" spans="1:8">
      <c r="A5978" s="26" t="s">
        <v>5171</v>
      </c>
      <c r="B5978" s="9" t="s">
        <v>5172</v>
      </c>
      <c r="C5978" s="19" t="s">
        <v>5128</v>
      </c>
      <c r="D5978" s="19" t="s">
        <v>5408</v>
      </c>
      <c r="E5978" s="9" t="str">
        <f t="shared" si="93"/>
        <v>53059PM10-PRI</v>
      </c>
      <c r="F5978" s="35">
        <v>0</v>
      </c>
      <c r="G5978" s="19" t="s">
        <v>5473</v>
      </c>
      <c r="H5978" s="19" t="s">
        <v>5474</v>
      </c>
    </row>
    <row r="5979" spans="1:8">
      <c r="A5979" s="26" t="s">
        <v>5173</v>
      </c>
      <c r="B5979" s="9" t="s">
        <v>5174</v>
      </c>
      <c r="C5979" s="19" t="s">
        <v>5128</v>
      </c>
      <c r="D5979" s="19" t="s">
        <v>5408</v>
      </c>
      <c r="E5979" s="9" t="str">
        <f t="shared" si="93"/>
        <v>53061PM10-PRI</v>
      </c>
      <c r="F5979" s="35">
        <v>24.378493762924421</v>
      </c>
      <c r="G5979" s="19" t="s">
        <v>5473</v>
      </c>
      <c r="H5979" s="19" t="s">
        <v>5474</v>
      </c>
    </row>
    <row r="5980" spans="1:8">
      <c r="A5980" s="26" t="s">
        <v>5175</v>
      </c>
      <c r="B5980" s="9" t="s">
        <v>5176</v>
      </c>
      <c r="C5980" s="19" t="s">
        <v>5128</v>
      </c>
      <c r="D5980" s="19" t="s">
        <v>5408</v>
      </c>
      <c r="E5980" s="9" t="str">
        <f t="shared" si="93"/>
        <v>53063PM10-PRI</v>
      </c>
      <c r="F5980" s="35">
        <v>26.33616835311124</v>
      </c>
      <c r="G5980" s="19" t="s">
        <v>5473</v>
      </c>
      <c r="H5980" s="19" t="s">
        <v>5474</v>
      </c>
    </row>
    <row r="5981" spans="1:8">
      <c r="A5981" s="26" t="s">
        <v>5177</v>
      </c>
      <c r="B5981" s="9" t="s">
        <v>1894</v>
      </c>
      <c r="C5981" s="19" t="s">
        <v>5128</v>
      </c>
      <c r="D5981" s="19" t="s">
        <v>5408</v>
      </c>
      <c r="E5981" s="9" t="str">
        <f t="shared" si="93"/>
        <v>53065PM10-PRI</v>
      </c>
      <c r="F5981" s="35">
        <v>17.861418885397718</v>
      </c>
      <c r="G5981" s="19" t="s">
        <v>5473</v>
      </c>
      <c r="H5981" s="19" t="s">
        <v>5474</v>
      </c>
    </row>
    <row r="5982" spans="1:8">
      <c r="A5982" s="26" t="s">
        <v>5178</v>
      </c>
      <c r="B5982" s="9" t="s">
        <v>3094</v>
      </c>
      <c r="C5982" s="19" t="s">
        <v>5128</v>
      </c>
      <c r="D5982" s="19" t="s">
        <v>5408</v>
      </c>
      <c r="E5982" s="9" t="str">
        <f t="shared" si="93"/>
        <v>53067PM10-PRI</v>
      </c>
      <c r="F5982" s="35">
        <v>19.532092669958221</v>
      </c>
      <c r="G5982" s="19" t="s">
        <v>5473</v>
      </c>
      <c r="H5982" s="19" t="s">
        <v>5474</v>
      </c>
    </row>
    <row r="5983" spans="1:8">
      <c r="A5983" s="26" t="s">
        <v>5179</v>
      </c>
      <c r="B5983" s="9" t="s">
        <v>5180</v>
      </c>
      <c r="C5983" s="19" t="s">
        <v>5128</v>
      </c>
      <c r="D5983" s="19" t="s">
        <v>5408</v>
      </c>
      <c r="E5983" s="9" t="str">
        <f t="shared" si="93"/>
        <v>53069PM10-PRI</v>
      </c>
      <c r="F5983" s="35">
        <v>32.799999999999997</v>
      </c>
      <c r="G5983" s="19" t="s">
        <v>5473</v>
      </c>
      <c r="H5983" s="19" t="s">
        <v>5474</v>
      </c>
    </row>
    <row r="5984" spans="1:8">
      <c r="A5984" s="26" t="s">
        <v>5181</v>
      </c>
      <c r="B5984" s="9" t="s">
        <v>5182</v>
      </c>
      <c r="C5984" s="19" t="s">
        <v>5128</v>
      </c>
      <c r="D5984" s="19" t="s">
        <v>5408</v>
      </c>
      <c r="E5984" s="9" t="str">
        <f t="shared" si="93"/>
        <v>53071PM10-PRI</v>
      </c>
      <c r="F5984" s="35">
        <v>28.354411156763323</v>
      </c>
      <c r="G5984" s="19" t="s">
        <v>5473</v>
      </c>
      <c r="H5984" s="19" t="s">
        <v>5474</v>
      </c>
    </row>
    <row r="5985" spans="1:8">
      <c r="A5985" s="26" t="s">
        <v>5183</v>
      </c>
      <c r="B5985" s="9" t="s">
        <v>5184</v>
      </c>
      <c r="C5985" s="19" t="s">
        <v>5128</v>
      </c>
      <c r="D5985" s="19" t="s">
        <v>5408</v>
      </c>
      <c r="E5985" s="9" t="str">
        <f t="shared" si="93"/>
        <v>53073PM10-PRI</v>
      </c>
      <c r="F5985" s="35">
        <v>36.034480408858606</v>
      </c>
      <c r="G5985" s="19" t="s">
        <v>5473</v>
      </c>
      <c r="H5985" s="19" t="s">
        <v>5474</v>
      </c>
    </row>
    <row r="5986" spans="1:8">
      <c r="A5986" s="26" t="s">
        <v>5185</v>
      </c>
      <c r="B5986" s="9" t="s">
        <v>5186</v>
      </c>
      <c r="C5986" s="19" t="s">
        <v>5128</v>
      </c>
      <c r="D5986" s="19" t="s">
        <v>5408</v>
      </c>
      <c r="E5986" s="9" t="str">
        <f t="shared" si="93"/>
        <v>53075PM10-PRI</v>
      </c>
      <c r="F5986" s="35">
        <v>30.469385720677593</v>
      </c>
      <c r="G5986" s="19" t="s">
        <v>5473</v>
      </c>
      <c r="H5986" s="19" t="s">
        <v>5474</v>
      </c>
    </row>
    <row r="5987" spans="1:8">
      <c r="A5987" s="26" t="s">
        <v>5187</v>
      </c>
      <c r="B5987" s="9" t="s">
        <v>5188</v>
      </c>
      <c r="C5987" s="19" t="s">
        <v>5128</v>
      </c>
      <c r="D5987" s="19" t="s">
        <v>5408</v>
      </c>
      <c r="E5987" s="9" t="str">
        <f t="shared" si="93"/>
        <v>53077PM10-PRI</v>
      </c>
      <c r="F5987" s="35">
        <v>28.823248459031205</v>
      </c>
      <c r="G5987" s="19" t="s">
        <v>5473</v>
      </c>
      <c r="H5987" s="19" t="s">
        <v>5474</v>
      </c>
    </row>
    <row r="5988" spans="1:8">
      <c r="A5988" s="26" t="s">
        <v>5189</v>
      </c>
      <c r="B5988" s="9" t="s">
        <v>24</v>
      </c>
      <c r="C5988" s="19" t="s">
        <v>5191</v>
      </c>
      <c r="D5988" s="19" t="s">
        <v>5408</v>
      </c>
      <c r="E5988" s="9" t="str">
        <f t="shared" si="93"/>
        <v>54001PM10-PRI</v>
      </c>
      <c r="F5988" s="35">
        <v>48.817777777777778</v>
      </c>
      <c r="G5988" s="19" t="s">
        <v>5473</v>
      </c>
      <c r="H5988" s="19" t="s">
        <v>5474</v>
      </c>
    </row>
    <row r="5989" spans="1:8">
      <c r="A5989" s="26" t="s">
        <v>5192</v>
      </c>
      <c r="B5989" s="9" t="s">
        <v>4015</v>
      </c>
      <c r="C5989" s="19" t="s">
        <v>5191</v>
      </c>
      <c r="D5989" s="19" t="s">
        <v>5408</v>
      </c>
      <c r="E5989" s="9" t="str">
        <f t="shared" si="93"/>
        <v>54003PM10-PRI</v>
      </c>
      <c r="F5989" s="35">
        <v>25.058210251954822</v>
      </c>
      <c r="G5989" s="19" t="s">
        <v>5473</v>
      </c>
      <c r="H5989" s="19" t="s">
        <v>5474</v>
      </c>
    </row>
    <row r="5990" spans="1:8">
      <c r="A5990" s="26" t="s">
        <v>5193</v>
      </c>
      <c r="B5990" s="9" t="s">
        <v>337</v>
      </c>
      <c r="C5990" s="19" t="s">
        <v>5191</v>
      </c>
      <c r="D5990" s="19" t="s">
        <v>5408</v>
      </c>
      <c r="E5990" s="9" t="str">
        <f t="shared" si="93"/>
        <v>54005PM10-PRI</v>
      </c>
      <c r="F5990" s="35">
        <v>55.488</v>
      </c>
      <c r="G5990" s="19" t="s">
        <v>5473</v>
      </c>
      <c r="H5990" s="19" t="s">
        <v>5474</v>
      </c>
    </row>
    <row r="5991" spans="1:8">
      <c r="A5991" s="26" t="s">
        <v>5194</v>
      </c>
      <c r="B5991" s="9" t="s">
        <v>5195</v>
      </c>
      <c r="C5991" s="19" t="s">
        <v>5191</v>
      </c>
      <c r="D5991" s="19" t="s">
        <v>5408</v>
      </c>
      <c r="E5991" s="9" t="str">
        <f t="shared" si="93"/>
        <v>54007PM10-PRI</v>
      </c>
      <c r="F5991" s="35">
        <v>19.738461538461536</v>
      </c>
      <c r="G5991" s="19" t="s">
        <v>5473</v>
      </c>
      <c r="H5991" s="19" t="s">
        <v>5474</v>
      </c>
    </row>
    <row r="5992" spans="1:8">
      <c r="A5992" s="26" t="s">
        <v>5196</v>
      </c>
      <c r="B5992" s="9" t="s">
        <v>5197</v>
      </c>
      <c r="C5992" s="19" t="s">
        <v>5191</v>
      </c>
      <c r="D5992" s="19" t="s">
        <v>5408</v>
      </c>
      <c r="E5992" s="9" t="str">
        <f t="shared" si="93"/>
        <v>54009PM10-PRI</v>
      </c>
      <c r="F5992" s="35">
        <v>42.25263157894738</v>
      </c>
      <c r="G5992" s="19" t="s">
        <v>5473</v>
      </c>
      <c r="H5992" s="19" t="s">
        <v>5474</v>
      </c>
    </row>
    <row r="5993" spans="1:8">
      <c r="A5993" s="26" t="s">
        <v>5198</v>
      </c>
      <c r="B5993" s="9" t="s">
        <v>5199</v>
      </c>
      <c r="C5993" s="19" t="s">
        <v>5191</v>
      </c>
      <c r="D5993" s="19" t="s">
        <v>5408</v>
      </c>
      <c r="E5993" s="9" t="str">
        <f t="shared" si="93"/>
        <v>54011PM10-PRI</v>
      </c>
      <c r="F5993" s="35">
        <v>43.615286624203826</v>
      </c>
      <c r="G5993" s="19" t="s">
        <v>5473</v>
      </c>
      <c r="H5993" s="19" t="s">
        <v>5474</v>
      </c>
    </row>
    <row r="5994" spans="1:8">
      <c r="A5994" s="26" t="s">
        <v>5200</v>
      </c>
      <c r="B5994" s="9" t="s">
        <v>39</v>
      </c>
      <c r="C5994" s="19" t="s">
        <v>5191</v>
      </c>
      <c r="D5994" s="19" t="s">
        <v>5408</v>
      </c>
      <c r="E5994" s="9" t="str">
        <f t="shared" si="93"/>
        <v>54013PM10-PRI</v>
      </c>
      <c r="F5994" s="35">
        <v>26.184615384615384</v>
      </c>
      <c r="G5994" s="19" t="s">
        <v>5473</v>
      </c>
      <c r="H5994" s="19" t="s">
        <v>5474</v>
      </c>
    </row>
    <row r="5995" spans="1:8">
      <c r="A5995" s="26" t="s">
        <v>5201</v>
      </c>
      <c r="B5995" s="9" t="s">
        <v>57</v>
      </c>
      <c r="C5995" s="19" t="s">
        <v>5191</v>
      </c>
      <c r="D5995" s="19" t="s">
        <v>5408</v>
      </c>
      <c r="E5995" s="9" t="str">
        <f t="shared" si="93"/>
        <v>54015PM10-PRI</v>
      </c>
      <c r="F5995" s="35">
        <v>47.085714285714275</v>
      </c>
      <c r="G5995" s="19" t="s">
        <v>5473</v>
      </c>
      <c r="H5995" s="19" t="s">
        <v>5474</v>
      </c>
    </row>
    <row r="5996" spans="1:8">
      <c r="A5996" s="26" t="s">
        <v>5202</v>
      </c>
      <c r="B5996" s="9" t="s">
        <v>5203</v>
      </c>
      <c r="C5996" s="19" t="s">
        <v>5191</v>
      </c>
      <c r="D5996" s="19" t="s">
        <v>5408</v>
      </c>
      <c r="E5996" s="9" t="str">
        <f t="shared" si="93"/>
        <v>54017PM10-PRI</v>
      </c>
      <c r="F5996" s="35">
        <v>21.257142857142853</v>
      </c>
      <c r="G5996" s="19" t="s">
        <v>5473</v>
      </c>
      <c r="H5996" s="19" t="s">
        <v>5474</v>
      </c>
    </row>
    <row r="5997" spans="1:8">
      <c r="A5997" s="26" t="s">
        <v>5204</v>
      </c>
      <c r="B5997" s="9" t="s">
        <v>102</v>
      </c>
      <c r="C5997" s="19" t="s">
        <v>5191</v>
      </c>
      <c r="D5997" s="19" t="s">
        <v>5408</v>
      </c>
      <c r="E5997" s="9" t="str">
        <f t="shared" si="93"/>
        <v>54019PM10-PRI</v>
      </c>
      <c r="F5997" s="35">
        <v>34.993333333333339</v>
      </c>
      <c r="G5997" s="19" t="s">
        <v>5473</v>
      </c>
      <c r="H5997" s="19" t="s">
        <v>5474</v>
      </c>
    </row>
    <row r="5998" spans="1:8">
      <c r="A5998" s="26" t="s">
        <v>5205</v>
      </c>
      <c r="B5998" s="9" t="s">
        <v>962</v>
      </c>
      <c r="C5998" s="19" t="s">
        <v>5191</v>
      </c>
      <c r="D5998" s="19" t="s">
        <v>5408</v>
      </c>
      <c r="E5998" s="9" t="str">
        <f t="shared" si="93"/>
        <v>54021PM10-PRI</v>
      </c>
      <c r="F5998" s="35">
        <v>55.55</v>
      </c>
      <c r="G5998" s="19" t="s">
        <v>5473</v>
      </c>
      <c r="H5998" s="19" t="s">
        <v>5474</v>
      </c>
    </row>
    <row r="5999" spans="1:8">
      <c r="A5999" s="26" t="s">
        <v>5206</v>
      </c>
      <c r="B5999" s="9" t="s">
        <v>376</v>
      </c>
      <c r="C5999" s="19" t="s">
        <v>5191</v>
      </c>
      <c r="D5999" s="19" t="s">
        <v>5408</v>
      </c>
      <c r="E5999" s="9" t="str">
        <f t="shared" si="93"/>
        <v>54023PM10-PRI</v>
      </c>
      <c r="F5999" s="35">
        <v>50.612765957446804</v>
      </c>
      <c r="G5999" s="19" t="s">
        <v>5473</v>
      </c>
      <c r="H5999" s="19" t="s">
        <v>5474</v>
      </c>
    </row>
    <row r="6000" spans="1:8">
      <c r="A6000" s="26" t="s">
        <v>5207</v>
      </c>
      <c r="B6000" s="9" t="s">
        <v>5208</v>
      </c>
      <c r="C6000" s="19" t="s">
        <v>5191</v>
      </c>
      <c r="D6000" s="19" t="s">
        <v>5408</v>
      </c>
      <c r="E6000" s="9" t="str">
        <f t="shared" si="93"/>
        <v>54025PM10-PRI</v>
      </c>
      <c r="F6000" s="35">
        <v>36.249719101123596</v>
      </c>
      <c r="G6000" s="19" t="s">
        <v>5473</v>
      </c>
      <c r="H6000" s="19" t="s">
        <v>5474</v>
      </c>
    </row>
    <row r="6001" spans="1:8">
      <c r="A6001" s="26" t="s">
        <v>5209</v>
      </c>
      <c r="B6001" s="9" t="s">
        <v>2291</v>
      </c>
      <c r="C6001" s="19" t="s">
        <v>5191</v>
      </c>
      <c r="D6001" s="19" t="s">
        <v>5408</v>
      </c>
      <c r="E6001" s="9" t="str">
        <f t="shared" si="93"/>
        <v>54027PM10-PRI</v>
      </c>
      <c r="F6001" s="35">
        <v>31.064166666666665</v>
      </c>
      <c r="G6001" s="19" t="s">
        <v>5473</v>
      </c>
      <c r="H6001" s="19" t="s">
        <v>5474</v>
      </c>
    </row>
    <row r="6002" spans="1:8">
      <c r="A6002" s="26" t="s">
        <v>5210</v>
      </c>
      <c r="B6002" s="9" t="s">
        <v>979</v>
      </c>
      <c r="C6002" s="19" t="s">
        <v>5191</v>
      </c>
      <c r="D6002" s="19" t="s">
        <v>5408</v>
      </c>
      <c r="E6002" s="9" t="str">
        <f t="shared" si="93"/>
        <v>54029PM10-PRI</v>
      </c>
      <c r="F6002" s="35">
        <v>22.527272727272724</v>
      </c>
      <c r="G6002" s="19" t="s">
        <v>5473</v>
      </c>
      <c r="H6002" s="19" t="s">
        <v>5474</v>
      </c>
    </row>
    <row r="6003" spans="1:8">
      <c r="A6003" s="26" t="s">
        <v>5211</v>
      </c>
      <c r="B6003" s="9" t="s">
        <v>5212</v>
      </c>
      <c r="C6003" s="19" t="s">
        <v>5191</v>
      </c>
      <c r="D6003" s="19" t="s">
        <v>5408</v>
      </c>
      <c r="E6003" s="9" t="str">
        <f t="shared" si="93"/>
        <v>54031PM10-PRI</v>
      </c>
      <c r="F6003" s="35">
        <v>49.555279503105588</v>
      </c>
      <c r="G6003" s="19" t="s">
        <v>5473</v>
      </c>
      <c r="H6003" s="19" t="s">
        <v>5474</v>
      </c>
    </row>
    <row r="6004" spans="1:8">
      <c r="A6004" s="26" t="s">
        <v>5213</v>
      </c>
      <c r="B6004" s="9" t="s">
        <v>1501</v>
      </c>
      <c r="C6004" s="19" t="s">
        <v>5191</v>
      </c>
      <c r="D6004" s="19" t="s">
        <v>5408</v>
      </c>
      <c r="E6004" s="9" t="str">
        <f t="shared" si="93"/>
        <v>54033PM10-PRI</v>
      </c>
      <c r="F6004" s="35">
        <v>41.696774193548386</v>
      </c>
      <c r="G6004" s="19" t="s">
        <v>5473</v>
      </c>
      <c r="H6004" s="19" t="s">
        <v>5474</v>
      </c>
    </row>
    <row r="6005" spans="1:8">
      <c r="A6005" s="26" t="s">
        <v>5214</v>
      </c>
      <c r="B6005" s="9" t="s">
        <v>123</v>
      </c>
      <c r="C6005" s="19" t="s">
        <v>5191</v>
      </c>
      <c r="D6005" s="19" t="s">
        <v>5408</v>
      </c>
      <c r="E6005" s="9" t="str">
        <f t="shared" si="93"/>
        <v>54035PM10-PRI</v>
      </c>
      <c r="F6005" s="35">
        <v>33.712499999999999</v>
      </c>
      <c r="G6005" s="19" t="s">
        <v>5473</v>
      </c>
      <c r="H6005" s="19" t="s">
        <v>5474</v>
      </c>
    </row>
    <row r="6006" spans="1:8">
      <c r="A6006" s="26" t="s">
        <v>5215</v>
      </c>
      <c r="B6006" s="9" t="s">
        <v>126</v>
      </c>
      <c r="C6006" s="19" t="s">
        <v>5191</v>
      </c>
      <c r="D6006" s="19" t="s">
        <v>5408</v>
      </c>
      <c r="E6006" s="9" t="str">
        <f t="shared" si="93"/>
        <v>54037PM10-PRI</v>
      </c>
      <c r="F6006" s="35">
        <v>26.15441311958725</v>
      </c>
      <c r="G6006" s="19" t="s">
        <v>5473</v>
      </c>
      <c r="H6006" s="19" t="s">
        <v>5474</v>
      </c>
    </row>
    <row r="6007" spans="1:8">
      <c r="A6007" s="26" t="s">
        <v>5216</v>
      </c>
      <c r="B6007" s="9" t="s">
        <v>5217</v>
      </c>
      <c r="C6007" s="19" t="s">
        <v>5191</v>
      </c>
      <c r="D6007" s="19" t="s">
        <v>5408</v>
      </c>
      <c r="E6007" s="9" t="str">
        <f t="shared" si="93"/>
        <v>54039PM10-PRI</v>
      </c>
      <c r="F6007" s="35">
        <v>47.566265060240973</v>
      </c>
      <c r="G6007" s="19" t="s">
        <v>5473</v>
      </c>
      <c r="H6007" s="19" t="s">
        <v>5474</v>
      </c>
    </row>
    <row r="6008" spans="1:8">
      <c r="A6008" s="26" t="s">
        <v>5218</v>
      </c>
      <c r="B6008" s="9" t="s">
        <v>1274</v>
      </c>
      <c r="C6008" s="19" t="s">
        <v>5191</v>
      </c>
      <c r="D6008" s="19" t="s">
        <v>5408</v>
      </c>
      <c r="E6008" s="9" t="str">
        <f t="shared" si="93"/>
        <v>54041PM10-PRI</v>
      </c>
      <c r="F6008" s="35">
        <v>33.466666666666661</v>
      </c>
      <c r="G6008" s="19" t="s">
        <v>5473</v>
      </c>
      <c r="H6008" s="19" t="s">
        <v>5474</v>
      </c>
    </row>
    <row r="6009" spans="1:8">
      <c r="A6009" s="26" t="s">
        <v>5219</v>
      </c>
      <c r="B6009" s="9" t="s">
        <v>397</v>
      </c>
      <c r="C6009" s="19" t="s">
        <v>5191</v>
      </c>
      <c r="D6009" s="19" t="s">
        <v>5408</v>
      </c>
      <c r="E6009" s="9" t="str">
        <f t="shared" si="93"/>
        <v>54043PM10-PRI</v>
      </c>
      <c r="F6009" s="35">
        <v>38.937931034482759</v>
      </c>
      <c r="G6009" s="19" t="s">
        <v>5473</v>
      </c>
      <c r="H6009" s="19" t="s">
        <v>5474</v>
      </c>
    </row>
    <row r="6010" spans="1:8">
      <c r="A6010" s="26" t="s">
        <v>5220</v>
      </c>
      <c r="B6010" s="9" t="s">
        <v>401</v>
      </c>
      <c r="C6010" s="19" t="s">
        <v>5191</v>
      </c>
      <c r="D6010" s="19" t="s">
        <v>5408</v>
      </c>
      <c r="E6010" s="9" t="str">
        <f t="shared" si="93"/>
        <v>54045PM10-PRI</v>
      </c>
      <c r="F6010" s="35">
        <v>55.488</v>
      </c>
      <c r="G6010" s="19" t="s">
        <v>5473</v>
      </c>
      <c r="H6010" s="19" t="s">
        <v>5474</v>
      </c>
    </row>
    <row r="6011" spans="1:8">
      <c r="A6011" s="26" t="s">
        <v>5221</v>
      </c>
      <c r="B6011" s="9" t="s">
        <v>3434</v>
      </c>
      <c r="C6011" s="19" t="s">
        <v>5191</v>
      </c>
      <c r="D6011" s="19" t="s">
        <v>5408</v>
      </c>
      <c r="E6011" s="9" t="str">
        <f t="shared" si="93"/>
        <v>54047PM10-PRI</v>
      </c>
      <c r="F6011" s="35">
        <v>42.550000000000004</v>
      </c>
      <c r="G6011" s="19" t="s">
        <v>5473</v>
      </c>
      <c r="H6011" s="19" t="s">
        <v>5474</v>
      </c>
    </row>
    <row r="6012" spans="1:8">
      <c r="A6012" s="26" t="s">
        <v>5222</v>
      </c>
      <c r="B6012" s="9" t="s">
        <v>156</v>
      </c>
      <c r="C6012" s="19" t="s">
        <v>5191</v>
      </c>
      <c r="D6012" s="19" t="s">
        <v>5408</v>
      </c>
      <c r="E6012" s="9" t="str">
        <f t="shared" si="93"/>
        <v>54049PM10-PRI</v>
      </c>
      <c r="F6012" s="35">
        <v>26.4</v>
      </c>
      <c r="G6012" s="19" t="s">
        <v>5473</v>
      </c>
      <c r="H6012" s="19" t="s">
        <v>5474</v>
      </c>
    </row>
    <row r="6013" spans="1:8">
      <c r="A6013" s="26" t="s">
        <v>5223</v>
      </c>
      <c r="B6013" s="9" t="s">
        <v>159</v>
      </c>
      <c r="C6013" s="19" t="s">
        <v>5191</v>
      </c>
      <c r="D6013" s="19" t="s">
        <v>5408</v>
      </c>
      <c r="E6013" s="9" t="str">
        <f t="shared" si="93"/>
        <v>54051PM10-PRI</v>
      </c>
      <c r="F6013" s="35">
        <v>43.367213114754094</v>
      </c>
      <c r="G6013" s="19" t="s">
        <v>5473</v>
      </c>
      <c r="H6013" s="19" t="s">
        <v>5474</v>
      </c>
    </row>
    <row r="6014" spans="1:8">
      <c r="A6014" s="26" t="s">
        <v>5224</v>
      </c>
      <c r="B6014" s="9" t="s">
        <v>1395</v>
      </c>
      <c r="C6014" s="19" t="s">
        <v>5191</v>
      </c>
      <c r="D6014" s="19" t="s">
        <v>5408</v>
      </c>
      <c r="E6014" s="9" t="str">
        <f t="shared" si="93"/>
        <v>54053PM10-PRI</v>
      </c>
      <c r="F6014" s="35">
        <v>45.295820591233444</v>
      </c>
      <c r="G6014" s="19" t="s">
        <v>5473</v>
      </c>
      <c r="H6014" s="19" t="s">
        <v>5474</v>
      </c>
    </row>
    <row r="6015" spans="1:8">
      <c r="A6015" s="26" t="s">
        <v>5225</v>
      </c>
      <c r="B6015" s="9" t="s">
        <v>1401</v>
      </c>
      <c r="C6015" s="19" t="s">
        <v>5191</v>
      </c>
      <c r="D6015" s="19" t="s">
        <v>5408</v>
      </c>
      <c r="E6015" s="9" t="str">
        <f t="shared" si="93"/>
        <v>54055PM10-PRI</v>
      </c>
      <c r="F6015" s="35">
        <v>34.325925925925922</v>
      </c>
      <c r="G6015" s="19" t="s">
        <v>5473</v>
      </c>
      <c r="H6015" s="19" t="s">
        <v>5474</v>
      </c>
    </row>
    <row r="6016" spans="1:8">
      <c r="A6016" s="26" t="s">
        <v>5226</v>
      </c>
      <c r="B6016" s="9" t="s">
        <v>663</v>
      </c>
      <c r="C6016" s="19" t="s">
        <v>5191</v>
      </c>
      <c r="D6016" s="19" t="s">
        <v>5408</v>
      </c>
      <c r="E6016" s="9" t="str">
        <f t="shared" si="93"/>
        <v>54057PM10-PRI</v>
      </c>
      <c r="F6016" s="35">
        <v>14.791647331786539</v>
      </c>
      <c r="G6016" s="19" t="s">
        <v>5473</v>
      </c>
      <c r="H6016" s="19" t="s">
        <v>5474</v>
      </c>
    </row>
    <row r="6017" spans="1:8">
      <c r="A6017" s="26" t="s">
        <v>5227</v>
      </c>
      <c r="B6017" s="9" t="s">
        <v>5228</v>
      </c>
      <c r="C6017" s="19" t="s">
        <v>5191</v>
      </c>
      <c r="D6017" s="19" t="s">
        <v>5408</v>
      </c>
      <c r="E6017" s="9" t="str">
        <f t="shared" si="93"/>
        <v>54059PM10-PRI</v>
      </c>
      <c r="F6017" s="35">
        <v>26.199999999999996</v>
      </c>
      <c r="G6017" s="19" t="s">
        <v>5473</v>
      </c>
      <c r="H6017" s="19" t="s">
        <v>5474</v>
      </c>
    </row>
    <row r="6018" spans="1:8">
      <c r="A6018" s="26" t="s">
        <v>5229</v>
      </c>
      <c r="B6018" s="9" t="s">
        <v>5230</v>
      </c>
      <c r="C6018" s="19" t="s">
        <v>5191</v>
      </c>
      <c r="D6018" s="19" t="s">
        <v>5408</v>
      </c>
      <c r="E6018" s="9" t="str">
        <f t="shared" si="93"/>
        <v>54061PM10-PRI</v>
      </c>
      <c r="F6018" s="35">
        <v>41.266666666666673</v>
      </c>
      <c r="G6018" s="19" t="s">
        <v>5473</v>
      </c>
      <c r="H6018" s="19" t="s">
        <v>5474</v>
      </c>
    </row>
    <row r="6019" spans="1:8">
      <c r="A6019" s="26" t="s">
        <v>5231</v>
      </c>
      <c r="B6019" s="9" t="s">
        <v>165</v>
      </c>
      <c r="C6019" s="19" t="s">
        <v>5191</v>
      </c>
      <c r="D6019" s="19" t="s">
        <v>5408</v>
      </c>
      <c r="E6019" s="9" t="str">
        <f t="shared" ref="E6019:E6082" si="94">A6019&amp;D6019</f>
        <v>54063PM10-PRI</v>
      </c>
      <c r="F6019" s="35">
        <v>25.553414634146343</v>
      </c>
      <c r="G6019" s="19" t="s">
        <v>5473</v>
      </c>
      <c r="H6019" s="19" t="s">
        <v>5474</v>
      </c>
    </row>
    <row r="6020" spans="1:8">
      <c r="A6020" s="26" t="s">
        <v>5232</v>
      </c>
      <c r="B6020" s="9" t="s">
        <v>171</v>
      </c>
      <c r="C6020" s="19" t="s">
        <v>5191</v>
      </c>
      <c r="D6020" s="19" t="s">
        <v>5408</v>
      </c>
      <c r="E6020" s="9" t="str">
        <f t="shared" si="94"/>
        <v>54065PM10-PRI</v>
      </c>
      <c r="F6020" s="35">
        <v>35.212264150943398</v>
      </c>
      <c r="G6020" s="19" t="s">
        <v>5473</v>
      </c>
      <c r="H6020" s="19" t="s">
        <v>5474</v>
      </c>
    </row>
    <row r="6021" spans="1:8">
      <c r="A6021" s="26" t="s">
        <v>5233</v>
      </c>
      <c r="B6021" s="9" t="s">
        <v>2048</v>
      </c>
      <c r="C6021" s="19" t="s">
        <v>5191</v>
      </c>
      <c r="D6021" s="19" t="s">
        <v>5408</v>
      </c>
      <c r="E6021" s="9" t="str">
        <f t="shared" si="94"/>
        <v>54067PM10-PRI</v>
      </c>
      <c r="F6021" s="35">
        <v>43.3</v>
      </c>
      <c r="G6021" s="19" t="s">
        <v>5473</v>
      </c>
      <c r="H6021" s="19" t="s">
        <v>5474</v>
      </c>
    </row>
    <row r="6022" spans="1:8">
      <c r="A6022" s="26" t="s">
        <v>5234</v>
      </c>
      <c r="B6022" s="9" t="s">
        <v>1538</v>
      </c>
      <c r="C6022" s="19" t="s">
        <v>5191</v>
      </c>
      <c r="D6022" s="19" t="s">
        <v>5408</v>
      </c>
      <c r="E6022" s="9" t="str">
        <f t="shared" si="94"/>
        <v>54069PM10-PRI</v>
      </c>
      <c r="F6022" s="35">
        <v>48.76431924882629</v>
      </c>
      <c r="G6022" s="19" t="s">
        <v>5473</v>
      </c>
      <c r="H6022" s="19" t="s">
        <v>5474</v>
      </c>
    </row>
    <row r="6023" spans="1:8">
      <c r="A6023" s="26" t="s">
        <v>5235</v>
      </c>
      <c r="B6023" s="9" t="s">
        <v>2056</v>
      </c>
      <c r="C6023" s="19" t="s">
        <v>5191</v>
      </c>
      <c r="D6023" s="19" t="s">
        <v>5408</v>
      </c>
      <c r="E6023" s="9" t="str">
        <f t="shared" si="94"/>
        <v>54071PM10-PRI</v>
      </c>
      <c r="F6023" s="35">
        <v>45.783025830258303</v>
      </c>
      <c r="G6023" s="19" t="s">
        <v>5473</v>
      </c>
      <c r="H6023" s="19" t="s">
        <v>5474</v>
      </c>
    </row>
    <row r="6024" spans="1:8">
      <c r="A6024" s="26" t="s">
        <v>5236</v>
      </c>
      <c r="B6024" s="9" t="s">
        <v>5237</v>
      </c>
      <c r="C6024" s="19" t="s">
        <v>5191</v>
      </c>
      <c r="D6024" s="19" t="s">
        <v>5408</v>
      </c>
      <c r="E6024" s="9" t="str">
        <f t="shared" si="94"/>
        <v>54073PM10-PRI</v>
      </c>
      <c r="F6024" s="35">
        <v>52.88727272727273</v>
      </c>
      <c r="G6024" s="19" t="s">
        <v>5473</v>
      </c>
      <c r="H6024" s="19" t="s">
        <v>5474</v>
      </c>
    </row>
    <row r="6025" spans="1:8">
      <c r="A6025" s="26" t="s">
        <v>5238</v>
      </c>
      <c r="B6025" s="9" t="s">
        <v>1704</v>
      </c>
      <c r="C6025" s="19" t="s">
        <v>5191</v>
      </c>
      <c r="D6025" s="19" t="s">
        <v>5408</v>
      </c>
      <c r="E6025" s="9" t="str">
        <f t="shared" si="94"/>
        <v>54075PM10-PRI</v>
      </c>
      <c r="F6025" s="35">
        <v>32.28846153846154</v>
      </c>
      <c r="G6025" s="19" t="s">
        <v>5473</v>
      </c>
      <c r="H6025" s="19" t="s">
        <v>5474</v>
      </c>
    </row>
    <row r="6026" spans="1:8">
      <c r="A6026" s="26" t="s">
        <v>5239</v>
      </c>
      <c r="B6026" s="9" t="s">
        <v>5240</v>
      </c>
      <c r="C6026" s="19" t="s">
        <v>5191</v>
      </c>
      <c r="D6026" s="19" t="s">
        <v>5408</v>
      </c>
      <c r="E6026" s="9" t="str">
        <f t="shared" si="94"/>
        <v>54077PM10-PRI</v>
      </c>
      <c r="F6026" s="35">
        <v>28.484000000000002</v>
      </c>
      <c r="G6026" s="19" t="s">
        <v>5473</v>
      </c>
      <c r="H6026" s="19" t="s">
        <v>5474</v>
      </c>
    </row>
    <row r="6027" spans="1:8">
      <c r="A6027" s="26" t="s">
        <v>5241</v>
      </c>
      <c r="B6027" s="9" t="s">
        <v>832</v>
      </c>
      <c r="C6027" s="19" t="s">
        <v>5191</v>
      </c>
      <c r="D6027" s="19" t="s">
        <v>5408</v>
      </c>
      <c r="E6027" s="9" t="str">
        <f t="shared" si="94"/>
        <v>54079PM10-PRI</v>
      </c>
      <c r="F6027" s="35">
        <v>28.389845474613686</v>
      </c>
      <c r="G6027" s="19" t="s">
        <v>5473</v>
      </c>
      <c r="H6027" s="19" t="s">
        <v>5474</v>
      </c>
    </row>
    <row r="6028" spans="1:8">
      <c r="A6028" s="26" t="s">
        <v>5242</v>
      </c>
      <c r="B6028" s="9" t="s">
        <v>5243</v>
      </c>
      <c r="C6028" s="19" t="s">
        <v>5191</v>
      </c>
      <c r="D6028" s="19" t="s">
        <v>5408</v>
      </c>
      <c r="E6028" s="9" t="str">
        <f t="shared" si="94"/>
        <v>54081PM10-PRI</v>
      </c>
      <c r="F6028" s="35">
        <v>32.750684931506846</v>
      </c>
      <c r="G6028" s="19" t="s">
        <v>5473</v>
      </c>
      <c r="H6028" s="19" t="s">
        <v>5474</v>
      </c>
    </row>
    <row r="6029" spans="1:8">
      <c r="A6029" s="26" t="s">
        <v>5244</v>
      </c>
      <c r="B6029" s="9" t="s">
        <v>183</v>
      </c>
      <c r="C6029" s="19" t="s">
        <v>5191</v>
      </c>
      <c r="D6029" s="19" t="s">
        <v>5408</v>
      </c>
      <c r="E6029" s="9" t="str">
        <f t="shared" si="94"/>
        <v>54083PM10-PRI</v>
      </c>
      <c r="F6029" s="35">
        <v>38.329953917050688</v>
      </c>
      <c r="G6029" s="19" t="s">
        <v>5473</v>
      </c>
      <c r="H6029" s="19" t="s">
        <v>5474</v>
      </c>
    </row>
    <row r="6030" spans="1:8">
      <c r="A6030" s="26" t="s">
        <v>5245</v>
      </c>
      <c r="B6030" s="9" t="s">
        <v>5246</v>
      </c>
      <c r="C6030" s="19" t="s">
        <v>5191</v>
      </c>
      <c r="D6030" s="19" t="s">
        <v>5408</v>
      </c>
      <c r="E6030" s="9" t="str">
        <f t="shared" si="94"/>
        <v>54085PM10-PRI</v>
      </c>
      <c r="F6030" s="35">
        <v>34.351351351351347</v>
      </c>
      <c r="G6030" s="19" t="s">
        <v>5473</v>
      </c>
      <c r="H6030" s="19" t="s">
        <v>5474</v>
      </c>
    </row>
    <row r="6031" spans="1:8">
      <c r="A6031" s="26" t="s">
        <v>5247</v>
      </c>
      <c r="B6031" s="9" t="s">
        <v>4276</v>
      </c>
      <c r="C6031" s="19" t="s">
        <v>5191</v>
      </c>
      <c r="D6031" s="19" t="s">
        <v>5408</v>
      </c>
      <c r="E6031" s="9" t="str">
        <f t="shared" si="94"/>
        <v>54087PM10-PRI</v>
      </c>
      <c r="F6031" s="35">
        <v>55.366666666666667</v>
      </c>
      <c r="G6031" s="19" t="s">
        <v>5473</v>
      </c>
      <c r="H6031" s="19" t="s">
        <v>5474</v>
      </c>
    </row>
    <row r="6032" spans="1:8">
      <c r="A6032" s="26" t="s">
        <v>5248</v>
      </c>
      <c r="B6032" s="9" t="s">
        <v>5249</v>
      </c>
      <c r="C6032" s="19" t="s">
        <v>5191</v>
      </c>
      <c r="D6032" s="19" t="s">
        <v>5408</v>
      </c>
      <c r="E6032" s="9" t="str">
        <f t="shared" si="94"/>
        <v>54089PM10-PRI</v>
      </c>
      <c r="F6032" s="35">
        <v>34.097097625329816</v>
      </c>
      <c r="G6032" s="19" t="s">
        <v>5473</v>
      </c>
      <c r="H6032" s="19" t="s">
        <v>5474</v>
      </c>
    </row>
    <row r="6033" spans="1:8">
      <c r="A6033" s="26" t="s">
        <v>5250</v>
      </c>
      <c r="B6033" s="9" t="s">
        <v>847</v>
      </c>
      <c r="C6033" s="19" t="s">
        <v>5191</v>
      </c>
      <c r="D6033" s="19" t="s">
        <v>5408</v>
      </c>
      <c r="E6033" s="9" t="str">
        <f t="shared" si="94"/>
        <v>54091PM10-PRI</v>
      </c>
      <c r="F6033" s="35">
        <v>27.906666666666666</v>
      </c>
      <c r="G6033" s="19" t="s">
        <v>5473</v>
      </c>
      <c r="H6033" s="19" t="s">
        <v>5474</v>
      </c>
    </row>
    <row r="6034" spans="1:8">
      <c r="A6034" s="26" t="s">
        <v>5251</v>
      </c>
      <c r="B6034" s="9" t="s">
        <v>5252</v>
      </c>
      <c r="C6034" s="19" t="s">
        <v>5191</v>
      </c>
      <c r="D6034" s="19" t="s">
        <v>5408</v>
      </c>
      <c r="E6034" s="9" t="str">
        <f t="shared" si="94"/>
        <v>54093PM10-PRI</v>
      </c>
      <c r="F6034" s="35">
        <v>42.075000000000003</v>
      </c>
      <c r="G6034" s="19" t="s">
        <v>5473</v>
      </c>
      <c r="H6034" s="19" t="s">
        <v>5474</v>
      </c>
    </row>
    <row r="6035" spans="1:8">
      <c r="A6035" s="26" t="s">
        <v>5253</v>
      </c>
      <c r="B6035" s="9" t="s">
        <v>4743</v>
      </c>
      <c r="C6035" s="19" t="s">
        <v>5191</v>
      </c>
      <c r="D6035" s="19" t="s">
        <v>5408</v>
      </c>
      <c r="E6035" s="9" t="str">
        <f t="shared" si="94"/>
        <v>54095PM10-PRI</v>
      </c>
      <c r="F6035" s="35">
        <v>31.832558139534878</v>
      </c>
      <c r="G6035" s="19" t="s">
        <v>5473</v>
      </c>
      <c r="H6035" s="19" t="s">
        <v>5474</v>
      </c>
    </row>
    <row r="6036" spans="1:8">
      <c r="A6036" s="26" t="s">
        <v>5254</v>
      </c>
      <c r="B6036" s="9" t="s">
        <v>4746</v>
      </c>
      <c r="C6036" s="19" t="s">
        <v>5191</v>
      </c>
      <c r="D6036" s="19" t="s">
        <v>5408</v>
      </c>
      <c r="E6036" s="9" t="str">
        <f t="shared" si="94"/>
        <v>54097PM10-PRI</v>
      </c>
      <c r="F6036" s="35">
        <v>52.328571428571422</v>
      </c>
      <c r="G6036" s="19" t="s">
        <v>5473</v>
      </c>
      <c r="H6036" s="19" t="s">
        <v>5474</v>
      </c>
    </row>
    <row r="6037" spans="1:8">
      <c r="A6037" s="26" t="s">
        <v>5255</v>
      </c>
      <c r="B6037" s="9" t="s">
        <v>1184</v>
      </c>
      <c r="C6037" s="19" t="s">
        <v>5191</v>
      </c>
      <c r="D6037" s="19" t="s">
        <v>5408</v>
      </c>
      <c r="E6037" s="9" t="str">
        <f t="shared" si="94"/>
        <v>54099PM10-PRI</v>
      </c>
      <c r="F6037" s="35">
        <v>52.226666666666667</v>
      </c>
      <c r="G6037" s="19" t="s">
        <v>5473</v>
      </c>
      <c r="H6037" s="19" t="s">
        <v>5474</v>
      </c>
    </row>
    <row r="6038" spans="1:8">
      <c r="A6038" s="26" t="s">
        <v>5256</v>
      </c>
      <c r="B6038" s="9" t="s">
        <v>1187</v>
      </c>
      <c r="C6038" s="19" t="s">
        <v>5191</v>
      </c>
      <c r="D6038" s="19" t="s">
        <v>5408</v>
      </c>
      <c r="E6038" s="9" t="str">
        <f t="shared" si="94"/>
        <v>54101PM10-PRI</v>
      </c>
      <c r="F6038" s="35">
        <v>34.79245283018868</v>
      </c>
      <c r="G6038" s="19" t="s">
        <v>5473</v>
      </c>
      <c r="H6038" s="19" t="s">
        <v>5474</v>
      </c>
    </row>
    <row r="6039" spans="1:8">
      <c r="A6039" s="26" t="s">
        <v>5257</v>
      </c>
      <c r="B6039" s="9" t="s">
        <v>5258</v>
      </c>
      <c r="C6039" s="19" t="s">
        <v>5191</v>
      </c>
      <c r="D6039" s="19" t="s">
        <v>5408</v>
      </c>
      <c r="E6039" s="9" t="str">
        <f t="shared" si="94"/>
        <v>54103PM10-PRI</v>
      </c>
      <c r="F6039" s="35">
        <v>57.166666666666657</v>
      </c>
      <c r="G6039" s="19" t="s">
        <v>5473</v>
      </c>
      <c r="H6039" s="19" t="s">
        <v>5474</v>
      </c>
    </row>
    <row r="6040" spans="1:8">
      <c r="A6040" s="26" t="s">
        <v>5259</v>
      </c>
      <c r="B6040" s="9" t="s">
        <v>5260</v>
      </c>
      <c r="C6040" s="19" t="s">
        <v>5191</v>
      </c>
      <c r="D6040" s="19" t="s">
        <v>5408</v>
      </c>
      <c r="E6040" s="9" t="str">
        <f t="shared" si="94"/>
        <v>54105PM10-PRI</v>
      </c>
      <c r="F6040" s="35">
        <v>42.788571428571437</v>
      </c>
      <c r="G6040" s="19" t="s">
        <v>5473</v>
      </c>
      <c r="H6040" s="19" t="s">
        <v>5474</v>
      </c>
    </row>
    <row r="6041" spans="1:8">
      <c r="A6041" s="26" t="s">
        <v>5261</v>
      </c>
      <c r="B6041" s="9" t="s">
        <v>3713</v>
      </c>
      <c r="C6041" s="19" t="s">
        <v>5191</v>
      </c>
      <c r="D6041" s="19" t="s">
        <v>5408</v>
      </c>
      <c r="E6041" s="9" t="str">
        <f t="shared" si="94"/>
        <v>54107PM10-PRI</v>
      </c>
      <c r="F6041" s="35">
        <v>42.819469026548667</v>
      </c>
      <c r="G6041" s="19" t="s">
        <v>5473</v>
      </c>
      <c r="H6041" s="19" t="s">
        <v>5474</v>
      </c>
    </row>
    <row r="6042" spans="1:8">
      <c r="A6042" s="26" t="s">
        <v>5262</v>
      </c>
      <c r="B6042" s="9" t="s">
        <v>3336</v>
      </c>
      <c r="C6042" s="19" t="s">
        <v>5191</v>
      </c>
      <c r="D6042" s="19" t="s">
        <v>5408</v>
      </c>
      <c r="E6042" s="9" t="str">
        <f t="shared" si="94"/>
        <v>54109PM10-PRI</v>
      </c>
      <c r="F6042" s="35">
        <v>46.560000000000009</v>
      </c>
      <c r="G6042" s="19" t="s">
        <v>5473</v>
      </c>
      <c r="H6042" s="19" t="s">
        <v>5474</v>
      </c>
    </row>
    <row r="6043" spans="1:8">
      <c r="A6043" s="26" t="s">
        <v>5263</v>
      </c>
      <c r="B6043" s="9" t="s">
        <v>586</v>
      </c>
      <c r="C6043" s="19" t="s">
        <v>5265</v>
      </c>
      <c r="D6043" s="19" t="s">
        <v>5408</v>
      </c>
      <c r="E6043" s="9" t="str">
        <f t="shared" si="94"/>
        <v>55001PM10-PRI</v>
      </c>
      <c r="F6043" s="35">
        <v>25.866844800712535</v>
      </c>
      <c r="G6043" s="19" t="s">
        <v>5473</v>
      </c>
      <c r="H6043" s="19" t="s">
        <v>5474</v>
      </c>
    </row>
    <row r="6044" spans="1:8">
      <c r="A6044" s="26" t="s">
        <v>5266</v>
      </c>
      <c r="B6044" s="9" t="s">
        <v>3596</v>
      </c>
      <c r="C6044" s="19" t="s">
        <v>5265</v>
      </c>
      <c r="D6044" s="19" t="s">
        <v>5408</v>
      </c>
      <c r="E6044" s="9" t="str">
        <f t="shared" si="94"/>
        <v>55003PM10-PRI</v>
      </c>
      <c r="F6044" s="35">
        <v>10.721418648361526</v>
      </c>
      <c r="G6044" s="19" t="s">
        <v>5473</v>
      </c>
      <c r="H6044" s="19" t="s">
        <v>5474</v>
      </c>
    </row>
    <row r="6045" spans="1:8">
      <c r="A6045" s="26" t="s">
        <v>5267</v>
      </c>
      <c r="B6045" s="9" t="s">
        <v>5268</v>
      </c>
      <c r="C6045" s="19" t="s">
        <v>5265</v>
      </c>
      <c r="D6045" s="19" t="s">
        <v>5408</v>
      </c>
      <c r="E6045" s="9" t="str">
        <f t="shared" si="94"/>
        <v>55005PM10-PRI</v>
      </c>
      <c r="F6045" s="35">
        <v>47.242712059537041</v>
      </c>
      <c r="G6045" s="19" t="s">
        <v>5473</v>
      </c>
      <c r="H6045" s="19" t="s">
        <v>5474</v>
      </c>
    </row>
    <row r="6046" spans="1:8">
      <c r="A6046" s="26" t="s">
        <v>5269</v>
      </c>
      <c r="B6046" s="9" t="s">
        <v>5270</v>
      </c>
      <c r="C6046" s="19" t="s">
        <v>5265</v>
      </c>
      <c r="D6046" s="19" t="s">
        <v>5408</v>
      </c>
      <c r="E6046" s="9" t="str">
        <f t="shared" si="94"/>
        <v>55007PM10-PRI</v>
      </c>
      <c r="F6046" s="35">
        <v>17.799586552061797</v>
      </c>
      <c r="G6046" s="19" t="s">
        <v>5473</v>
      </c>
      <c r="H6046" s="19" t="s">
        <v>5474</v>
      </c>
    </row>
    <row r="6047" spans="1:8">
      <c r="A6047" s="26" t="s">
        <v>5271</v>
      </c>
      <c r="B6047" s="9" t="s">
        <v>1307</v>
      </c>
      <c r="C6047" s="19" t="s">
        <v>5265</v>
      </c>
      <c r="D6047" s="19" t="s">
        <v>5408</v>
      </c>
      <c r="E6047" s="9" t="str">
        <f t="shared" si="94"/>
        <v>55009PM10-PRI</v>
      </c>
      <c r="F6047" s="35">
        <v>46.673502231849135</v>
      </c>
      <c r="G6047" s="19" t="s">
        <v>5473</v>
      </c>
      <c r="H6047" s="19" t="s">
        <v>5474</v>
      </c>
    </row>
    <row r="6048" spans="1:8">
      <c r="A6048" s="26" t="s">
        <v>5272</v>
      </c>
      <c r="B6048" s="9" t="s">
        <v>2982</v>
      </c>
      <c r="C6048" s="19" t="s">
        <v>5265</v>
      </c>
      <c r="D6048" s="19" t="s">
        <v>5408</v>
      </c>
      <c r="E6048" s="9" t="str">
        <f t="shared" si="94"/>
        <v>55011PM10-PRI</v>
      </c>
      <c r="F6048" s="35">
        <v>49.094919251473982</v>
      </c>
      <c r="G6048" s="19" t="s">
        <v>5473</v>
      </c>
      <c r="H6048" s="19" t="s">
        <v>5474</v>
      </c>
    </row>
    <row r="6049" spans="1:8">
      <c r="A6049" s="26" t="s">
        <v>5273</v>
      </c>
      <c r="B6049" s="9" t="s">
        <v>5274</v>
      </c>
      <c r="C6049" s="19" t="s">
        <v>5265</v>
      </c>
      <c r="D6049" s="19" t="s">
        <v>5408</v>
      </c>
      <c r="E6049" s="9" t="str">
        <f t="shared" si="94"/>
        <v>55013PM10-PRI</v>
      </c>
      <c r="F6049" s="35">
        <v>23.371942985746436</v>
      </c>
      <c r="G6049" s="19" t="s">
        <v>5473</v>
      </c>
      <c r="H6049" s="19" t="s">
        <v>5474</v>
      </c>
    </row>
    <row r="6050" spans="1:8">
      <c r="A6050" s="26" t="s">
        <v>5275</v>
      </c>
      <c r="B6050" s="9" t="s">
        <v>5276</v>
      </c>
      <c r="C6050" s="19" t="s">
        <v>5265</v>
      </c>
      <c r="D6050" s="19" t="s">
        <v>5408</v>
      </c>
      <c r="E6050" s="9" t="str">
        <f t="shared" si="94"/>
        <v>55015PM10-PRI</v>
      </c>
      <c r="F6050" s="35">
        <v>47.366716545532277</v>
      </c>
      <c r="G6050" s="19" t="s">
        <v>5473</v>
      </c>
      <c r="H6050" s="19" t="s">
        <v>5474</v>
      </c>
    </row>
    <row r="6051" spans="1:8">
      <c r="A6051" s="26" t="s">
        <v>5277</v>
      </c>
      <c r="B6051" s="9" t="s">
        <v>2332</v>
      </c>
      <c r="C6051" s="19" t="s">
        <v>5265</v>
      </c>
      <c r="D6051" s="19" t="s">
        <v>5408</v>
      </c>
      <c r="E6051" s="9" t="str">
        <f t="shared" si="94"/>
        <v>55017PM10-PRI</v>
      </c>
      <c r="F6051" s="35">
        <v>52.021812313034403</v>
      </c>
      <c r="G6051" s="19" t="s">
        <v>5473</v>
      </c>
      <c r="H6051" s="19" t="s">
        <v>5474</v>
      </c>
    </row>
    <row r="6052" spans="1:8">
      <c r="A6052" s="26" t="s">
        <v>5278</v>
      </c>
      <c r="B6052" s="9" t="s">
        <v>346</v>
      </c>
      <c r="C6052" s="19" t="s">
        <v>5265</v>
      </c>
      <c r="D6052" s="19" t="s">
        <v>5408</v>
      </c>
      <c r="E6052" s="9" t="str">
        <f t="shared" si="94"/>
        <v>55019PM10-PRI</v>
      </c>
      <c r="F6052" s="35">
        <v>56.261786867599568</v>
      </c>
      <c r="G6052" s="19" t="s">
        <v>5473</v>
      </c>
      <c r="H6052" s="19" t="s">
        <v>5474</v>
      </c>
    </row>
    <row r="6053" spans="1:8">
      <c r="A6053" s="26" t="s">
        <v>5279</v>
      </c>
      <c r="B6053" s="9" t="s">
        <v>352</v>
      </c>
      <c r="C6053" s="19" t="s">
        <v>5265</v>
      </c>
      <c r="D6053" s="19" t="s">
        <v>5408</v>
      </c>
      <c r="E6053" s="9" t="str">
        <f t="shared" si="94"/>
        <v>55021PM10-PRI</v>
      </c>
      <c r="F6053" s="35">
        <v>38.457520087146683</v>
      </c>
      <c r="G6053" s="19" t="s">
        <v>5473</v>
      </c>
      <c r="H6053" s="19" t="s">
        <v>5474</v>
      </c>
    </row>
    <row r="6054" spans="1:8">
      <c r="A6054" s="26" t="s">
        <v>5280</v>
      </c>
      <c r="B6054" s="9" t="s">
        <v>358</v>
      </c>
      <c r="C6054" s="19" t="s">
        <v>5265</v>
      </c>
      <c r="D6054" s="19" t="s">
        <v>5408</v>
      </c>
      <c r="E6054" s="9" t="str">
        <f t="shared" si="94"/>
        <v>55023PM10-PRI</v>
      </c>
      <c r="F6054" s="35">
        <v>23.323483146067421</v>
      </c>
      <c r="G6054" s="19" t="s">
        <v>5473</v>
      </c>
      <c r="H6054" s="19" t="s">
        <v>5474</v>
      </c>
    </row>
    <row r="6055" spans="1:8">
      <c r="A6055" s="26" t="s">
        <v>5281</v>
      </c>
      <c r="B6055" s="9" t="s">
        <v>5282</v>
      </c>
      <c r="C6055" s="19" t="s">
        <v>5265</v>
      </c>
      <c r="D6055" s="19" t="s">
        <v>5408</v>
      </c>
      <c r="E6055" s="9" t="str">
        <f t="shared" si="94"/>
        <v>55025PM10-PRI</v>
      </c>
      <c r="F6055" s="35">
        <v>43.768222713794302</v>
      </c>
      <c r="G6055" s="19" t="s">
        <v>5473</v>
      </c>
      <c r="H6055" s="19" t="s">
        <v>5474</v>
      </c>
    </row>
    <row r="6056" spans="1:8">
      <c r="A6056" s="26" t="s">
        <v>5283</v>
      </c>
      <c r="B6056" s="9" t="s">
        <v>935</v>
      </c>
      <c r="C6056" s="19" t="s">
        <v>5265</v>
      </c>
      <c r="D6056" s="19" t="s">
        <v>5408</v>
      </c>
      <c r="E6056" s="9" t="str">
        <f t="shared" si="94"/>
        <v>55027PM10-PRI</v>
      </c>
      <c r="F6056" s="35">
        <v>46.080390382117983</v>
      </c>
      <c r="G6056" s="19" t="s">
        <v>5473</v>
      </c>
      <c r="H6056" s="19" t="s">
        <v>5474</v>
      </c>
    </row>
    <row r="6057" spans="1:8">
      <c r="A6057" s="26" t="s">
        <v>5284</v>
      </c>
      <c r="B6057" s="9" t="s">
        <v>5285</v>
      </c>
      <c r="C6057" s="19" t="s">
        <v>5265</v>
      </c>
      <c r="D6057" s="19" t="s">
        <v>5408</v>
      </c>
      <c r="E6057" s="9" t="str">
        <f t="shared" si="94"/>
        <v>55029PM10-PRI</v>
      </c>
      <c r="F6057" s="35">
        <v>59.84990909090908</v>
      </c>
      <c r="G6057" s="19" t="s">
        <v>5473</v>
      </c>
      <c r="H6057" s="19" t="s">
        <v>5474</v>
      </c>
    </row>
    <row r="6058" spans="1:8">
      <c r="A6058" s="26" t="s">
        <v>5286</v>
      </c>
      <c r="B6058" s="9" t="s">
        <v>624</v>
      </c>
      <c r="C6058" s="19" t="s">
        <v>5265</v>
      </c>
      <c r="D6058" s="19" t="s">
        <v>5408</v>
      </c>
      <c r="E6058" s="9" t="str">
        <f t="shared" si="94"/>
        <v>55031PM10-PRI</v>
      </c>
      <c r="F6058" s="35">
        <v>13.976210705182668</v>
      </c>
      <c r="G6058" s="19" t="s">
        <v>5473</v>
      </c>
      <c r="H6058" s="19" t="s">
        <v>5474</v>
      </c>
    </row>
    <row r="6059" spans="1:8">
      <c r="A6059" s="26" t="s">
        <v>5287</v>
      </c>
      <c r="B6059" s="9" t="s">
        <v>3529</v>
      </c>
      <c r="C6059" s="19" t="s">
        <v>5265</v>
      </c>
      <c r="D6059" s="19" t="s">
        <v>5408</v>
      </c>
      <c r="E6059" s="9" t="str">
        <f t="shared" si="94"/>
        <v>55033PM10-PRI</v>
      </c>
      <c r="F6059" s="35">
        <v>51.284915595943794</v>
      </c>
      <c r="G6059" s="19" t="s">
        <v>5473</v>
      </c>
      <c r="H6059" s="19" t="s">
        <v>5474</v>
      </c>
    </row>
    <row r="6060" spans="1:8">
      <c r="A6060" s="26" t="s">
        <v>5288</v>
      </c>
      <c r="B6060" s="9" t="s">
        <v>5289</v>
      </c>
      <c r="C6060" s="19" t="s">
        <v>5265</v>
      </c>
      <c r="D6060" s="19" t="s">
        <v>5408</v>
      </c>
      <c r="E6060" s="9" t="str">
        <f t="shared" si="94"/>
        <v>55035PM10-PRI</v>
      </c>
      <c r="F6060" s="35">
        <v>26.462430453879943</v>
      </c>
      <c r="G6060" s="19" t="s">
        <v>5473</v>
      </c>
      <c r="H6060" s="19" t="s">
        <v>5474</v>
      </c>
    </row>
    <row r="6061" spans="1:8">
      <c r="A6061" s="26" t="s">
        <v>5290</v>
      </c>
      <c r="B6061" s="9" t="s">
        <v>4036</v>
      </c>
      <c r="C6061" s="19" t="s">
        <v>5265</v>
      </c>
      <c r="D6061" s="19" t="s">
        <v>5408</v>
      </c>
      <c r="E6061" s="9" t="str">
        <f t="shared" si="94"/>
        <v>55037PM10-PRI</v>
      </c>
      <c r="F6061" s="35">
        <v>36.41867954911433</v>
      </c>
      <c r="G6061" s="19" t="s">
        <v>5473</v>
      </c>
      <c r="H6061" s="19" t="s">
        <v>5474</v>
      </c>
    </row>
    <row r="6062" spans="1:8">
      <c r="A6062" s="26" t="s">
        <v>5291</v>
      </c>
      <c r="B6062" s="9" t="s">
        <v>5292</v>
      </c>
      <c r="C6062" s="19" t="s">
        <v>5265</v>
      </c>
      <c r="D6062" s="19" t="s">
        <v>5408</v>
      </c>
      <c r="E6062" s="9" t="str">
        <f t="shared" si="94"/>
        <v>55039PM10-PRI</v>
      </c>
      <c r="F6062" s="35">
        <v>45.464803858201179</v>
      </c>
      <c r="G6062" s="19" t="s">
        <v>5473</v>
      </c>
      <c r="H6062" s="19" t="s">
        <v>5474</v>
      </c>
    </row>
    <row r="6063" spans="1:8">
      <c r="A6063" s="26" t="s">
        <v>5293</v>
      </c>
      <c r="B6063" s="9" t="s">
        <v>3931</v>
      </c>
      <c r="C6063" s="19" t="s">
        <v>5265</v>
      </c>
      <c r="D6063" s="19" t="s">
        <v>5408</v>
      </c>
      <c r="E6063" s="9" t="str">
        <f t="shared" si="94"/>
        <v>55041PM10-PRI</v>
      </c>
      <c r="F6063" s="35">
        <v>41.110887096774192</v>
      </c>
      <c r="G6063" s="19" t="s">
        <v>5473</v>
      </c>
      <c r="H6063" s="19" t="s">
        <v>5474</v>
      </c>
    </row>
    <row r="6064" spans="1:8">
      <c r="A6064" s="26" t="s">
        <v>5294</v>
      </c>
      <c r="B6064" s="9" t="s">
        <v>376</v>
      </c>
      <c r="C6064" s="19" t="s">
        <v>5265</v>
      </c>
      <c r="D6064" s="19" t="s">
        <v>5408</v>
      </c>
      <c r="E6064" s="9" t="str">
        <f t="shared" si="94"/>
        <v>55043PM10-PRI</v>
      </c>
      <c r="F6064" s="35">
        <v>36.207106675454291</v>
      </c>
      <c r="G6064" s="19" t="s">
        <v>5473</v>
      </c>
      <c r="H6064" s="19" t="s">
        <v>5474</v>
      </c>
    </row>
    <row r="6065" spans="1:8">
      <c r="A6065" s="26" t="s">
        <v>5295</v>
      </c>
      <c r="B6065" s="9" t="s">
        <v>1982</v>
      </c>
      <c r="C6065" s="19" t="s">
        <v>5265</v>
      </c>
      <c r="D6065" s="19" t="s">
        <v>5408</v>
      </c>
      <c r="E6065" s="9" t="str">
        <f t="shared" si="94"/>
        <v>55045PM10-PRI</v>
      </c>
      <c r="F6065" s="35">
        <v>41.408555691554461</v>
      </c>
      <c r="G6065" s="19" t="s">
        <v>5473</v>
      </c>
      <c r="H6065" s="19" t="s">
        <v>5474</v>
      </c>
    </row>
    <row r="6066" spans="1:8">
      <c r="A6066" s="26" t="s">
        <v>5296</v>
      </c>
      <c r="B6066" s="9" t="s">
        <v>5297</v>
      </c>
      <c r="C6066" s="19" t="s">
        <v>5265</v>
      </c>
      <c r="D6066" s="19" t="s">
        <v>5408</v>
      </c>
      <c r="E6066" s="9" t="str">
        <f t="shared" si="94"/>
        <v>55047PM10-PRI</v>
      </c>
      <c r="F6066" s="35">
        <v>36.229989291166355</v>
      </c>
      <c r="G6066" s="19" t="s">
        <v>5473</v>
      </c>
      <c r="H6066" s="19" t="s">
        <v>5474</v>
      </c>
    </row>
    <row r="6067" spans="1:8">
      <c r="A6067" s="26" t="s">
        <v>5298</v>
      </c>
      <c r="B6067" s="9" t="s">
        <v>1661</v>
      </c>
      <c r="C6067" s="19" t="s">
        <v>5265</v>
      </c>
      <c r="D6067" s="19" t="s">
        <v>5408</v>
      </c>
      <c r="E6067" s="9" t="str">
        <f t="shared" si="94"/>
        <v>55049PM10-PRI</v>
      </c>
      <c r="F6067" s="35">
        <v>28.445149044018621</v>
      </c>
      <c r="G6067" s="19" t="s">
        <v>5473</v>
      </c>
      <c r="H6067" s="19" t="s">
        <v>5474</v>
      </c>
    </row>
    <row r="6068" spans="1:8">
      <c r="A6068" s="26" t="s">
        <v>5299</v>
      </c>
      <c r="B6068" s="9" t="s">
        <v>2365</v>
      </c>
      <c r="C6068" s="19" t="s">
        <v>5265</v>
      </c>
      <c r="D6068" s="19" t="s">
        <v>5408</v>
      </c>
      <c r="E6068" s="9" t="str">
        <f t="shared" si="94"/>
        <v>55051PM10-PRI</v>
      </c>
      <c r="F6068" s="35">
        <v>21.948003714020427</v>
      </c>
      <c r="G6068" s="19" t="s">
        <v>5473</v>
      </c>
      <c r="H6068" s="19" t="s">
        <v>5474</v>
      </c>
    </row>
    <row r="6069" spans="1:8">
      <c r="A6069" s="26" t="s">
        <v>5300</v>
      </c>
      <c r="B6069" s="9" t="s">
        <v>123</v>
      </c>
      <c r="C6069" s="19" t="s">
        <v>5265</v>
      </c>
      <c r="D6069" s="19" t="s">
        <v>5408</v>
      </c>
      <c r="E6069" s="9" t="str">
        <f t="shared" si="94"/>
        <v>55053PM10-PRI</v>
      </c>
      <c r="F6069" s="35">
        <v>45.431619209519759</v>
      </c>
      <c r="G6069" s="19" t="s">
        <v>5473</v>
      </c>
      <c r="H6069" s="19" t="s">
        <v>5474</v>
      </c>
    </row>
    <row r="6070" spans="1:8">
      <c r="A6070" s="26" t="s">
        <v>5301</v>
      </c>
      <c r="B6070" s="9" t="s">
        <v>126</v>
      </c>
      <c r="C6070" s="19" t="s">
        <v>5265</v>
      </c>
      <c r="D6070" s="19" t="s">
        <v>5408</v>
      </c>
      <c r="E6070" s="9" t="str">
        <f t="shared" si="94"/>
        <v>55055PM10-PRI</v>
      </c>
      <c r="F6070" s="35">
        <v>49.861754169716114</v>
      </c>
      <c r="G6070" s="19" t="s">
        <v>5473</v>
      </c>
      <c r="H6070" s="19" t="s">
        <v>5474</v>
      </c>
    </row>
    <row r="6071" spans="1:8">
      <c r="A6071" s="26" t="s">
        <v>5302</v>
      </c>
      <c r="B6071" s="9" t="s">
        <v>249</v>
      </c>
      <c r="C6071" s="19" t="s">
        <v>5265</v>
      </c>
      <c r="D6071" s="19" t="s">
        <v>5408</v>
      </c>
      <c r="E6071" s="9" t="str">
        <f t="shared" si="94"/>
        <v>55057PM10-PRI</v>
      </c>
      <c r="F6071" s="35">
        <v>36.25377651187631</v>
      </c>
      <c r="G6071" s="19" t="s">
        <v>5473</v>
      </c>
      <c r="H6071" s="19" t="s">
        <v>5474</v>
      </c>
    </row>
    <row r="6072" spans="1:8">
      <c r="A6072" s="26" t="s">
        <v>5303</v>
      </c>
      <c r="B6072" s="9" t="s">
        <v>5304</v>
      </c>
      <c r="C6072" s="19" t="s">
        <v>5265</v>
      </c>
      <c r="D6072" s="19" t="s">
        <v>5408</v>
      </c>
      <c r="E6072" s="9" t="str">
        <f t="shared" si="94"/>
        <v>55059PM10-PRI</v>
      </c>
      <c r="F6072" s="35">
        <v>39.845215918712952</v>
      </c>
      <c r="G6072" s="19" t="s">
        <v>5473</v>
      </c>
      <c r="H6072" s="19" t="s">
        <v>5474</v>
      </c>
    </row>
    <row r="6073" spans="1:8">
      <c r="A6073" s="26" t="s">
        <v>5305</v>
      </c>
      <c r="B6073" s="9" t="s">
        <v>5306</v>
      </c>
      <c r="C6073" s="19" t="s">
        <v>5265</v>
      </c>
      <c r="D6073" s="19" t="s">
        <v>5408</v>
      </c>
      <c r="E6073" s="9" t="str">
        <f t="shared" si="94"/>
        <v>55061PM10-PRI</v>
      </c>
      <c r="F6073" s="35">
        <v>36.894521212121212</v>
      </c>
      <c r="G6073" s="19" t="s">
        <v>5473</v>
      </c>
      <c r="H6073" s="19" t="s">
        <v>5474</v>
      </c>
    </row>
    <row r="6074" spans="1:8">
      <c r="A6074" s="26" t="s">
        <v>5307</v>
      </c>
      <c r="B6074" s="9" t="s">
        <v>5308</v>
      </c>
      <c r="C6074" s="19" t="s">
        <v>5265</v>
      </c>
      <c r="D6074" s="19" t="s">
        <v>5408</v>
      </c>
      <c r="E6074" s="9" t="str">
        <f t="shared" si="94"/>
        <v>55063PM10-PRI</v>
      </c>
      <c r="F6074" s="35">
        <v>32.170163934426228</v>
      </c>
      <c r="G6074" s="19" t="s">
        <v>5473</v>
      </c>
      <c r="H6074" s="19" t="s">
        <v>5474</v>
      </c>
    </row>
    <row r="6075" spans="1:8">
      <c r="A6075" s="26" t="s">
        <v>5309</v>
      </c>
      <c r="B6075" s="9" t="s">
        <v>393</v>
      </c>
      <c r="C6075" s="19" t="s">
        <v>5265</v>
      </c>
      <c r="D6075" s="19" t="s">
        <v>5408</v>
      </c>
      <c r="E6075" s="9" t="str">
        <f t="shared" si="94"/>
        <v>55065PM10-PRI</v>
      </c>
      <c r="F6075" s="35">
        <v>41.612649065559189</v>
      </c>
      <c r="G6075" s="19" t="s">
        <v>5473</v>
      </c>
      <c r="H6075" s="19" t="s">
        <v>5474</v>
      </c>
    </row>
    <row r="6076" spans="1:8">
      <c r="A6076" s="26" t="s">
        <v>5310</v>
      </c>
      <c r="B6076" s="9" t="s">
        <v>5311</v>
      </c>
      <c r="C6076" s="19" t="s">
        <v>5265</v>
      </c>
      <c r="D6076" s="19" t="s">
        <v>5408</v>
      </c>
      <c r="E6076" s="9" t="str">
        <f t="shared" si="94"/>
        <v>55067PM10-PRI</v>
      </c>
      <c r="F6076" s="35">
        <v>36.378047799147019</v>
      </c>
      <c r="G6076" s="19" t="s">
        <v>5473</v>
      </c>
      <c r="H6076" s="19" t="s">
        <v>5474</v>
      </c>
    </row>
    <row r="6077" spans="1:8">
      <c r="A6077" s="26" t="s">
        <v>5312</v>
      </c>
      <c r="B6077" s="9" t="s">
        <v>397</v>
      </c>
      <c r="C6077" s="19" t="s">
        <v>5265</v>
      </c>
      <c r="D6077" s="19" t="s">
        <v>5408</v>
      </c>
      <c r="E6077" s="9" t="str">
        <f t="shared" si="94"/>
        <v>55069PM10-PRI</v>
      </c>
      <c r="F6077" s="35">
        <v>40.462651848022745</v>
      </c>
      <c r="G6077" s="19" t="s">
        <v>5473</v>
      </c>
      <c r="H6077" s="19" t="s">
        <v>5474</v>
      </c>
    </row>
    <row r="6078" spans="1:8">
      <c r="A6078" s="26" t="s">
        <v>5313</v>
      </c>
      <c r="B6078" s="9" t="s">
        <v>5314</v>
      </c>
      <c r="C6078" s="19" t="s">
        <v>5265</v>
      </c>
      <c r="D6078" s="19" t="s">
        <v>5408</v>
      </c>
      <c r="E6078" s="9" t="str">
        <f t="shared" si="94"/>
        <v>55071PM10-PRI</v>
      </c>
      <c r="F6078" s="35">
        <v>59.766110124333935</v>
      </c>
      <c r="G6078" s="19" t="s">
        <v>5473</v>
      </c>
      <c r="H6078" s="19" t="s">
        <v>5474</v>
      </c>
    </row>
    <row r="6079" spans="1:8">
      <c r="A6079" s="26" t="s">
        <v>5315</v>
      </c>
      <c r="B6079" s="9" t="s">
        <v>5316</v>
      </c>
      <c r="C6079" s="19" t="s">
        <v>5265</v>
      </c>
      <c r="D6079" s="19" t="s">
        <v>5408</v>
      </c>
      <c r="E6079" s="9" t="str">
        <f t="shared" si="94"/>
        <v>55073PM10-PRI</v>
      </c>
      <c r="F6079" s="35">
        <v>50.761666544949975</v>
      </c>
      <c r="G6079" s="19" t="s">
        <v>5473</v>
      </c>
      <c r="H6079" s="19" t="s">
        <v>5474</v>
      </c>
    </row>
    <row r="6080" spans="1:8">
      <c r="A6080" s="26" t="s">
        <v>5317</v>
      </c>
      <c r="B6080" s="9" t="s">
        <v>5318</v>
      </c>
      <c r="C6080" s="19" t="s">
        <v>5265</v>
      </c>
      <c r="D6080" s="19" t="s">
        <v>5408</v>
      </c>
      <c r="E6080" s="9" t="str">
        <f t="shared" si="94"/>
        <v>55075PM10-PRI</v>
      </c>
      <c r="F6080" s="35">
        <v>14.35905205064387</v>
      </c>
      <c r="G6080" s="19" t="s">
        <v>5473</v>
      </c>
      <c r="H6080" s="19" t="s">
        <v>5474</v>
      </c>
    </row>
    <row r="6081" spans="1:8">
      <c r="A6081" s="26" t="s">
        <v>5319</v>
      </c>
      <c r="B6081" s="9" t="s">
        <v>2393</v>
      </c>
      <c r="C6081" s="19" t="s">
        <v>5265</v>
      </c>
      <c r="D6081" s="19" t="s">
        <v>5408</v>
      </c>
      <c r="E6081" s="9" t="str">
        <f t="shared" si="94"/>
        <v>55077PM10-PRI</v>
      </c>
      <c r="F6081" s="35">
        <v>38.204171140096399</v>
      </c>
      <c r="G6081" s="19" t="s">
        <v>5473</v>
      </c>
      <c r="H6081" s="19" t="s">
        <v>5474</v>
      </c>
    </row>
    <row r="6082" spans="1:8">
      <c r="A6082" s="26" t="s">
        <v>5320</v>
      </c>
      <c r="B6082" s="9" t="s">
        <v>2398</v>
      </c>
      <c r="C6082" s="19" t="s">
        <v>5265</v>
      </c>
      <c r="D6082" s="19" t="s">
        <v>5408</v>
      </c>
      <c r="E6082" s="9" t="str">
        <f t="shared" si="94"/>
        <v>55078PM10-PRI</v>
      </c>
      <c r="F6082" s="35">
        <v>39.74162679425838</v>
      </c>
      <c r="G6082" s="19" t="s">
        <v>5473</v>
      </c>
      <c r="H6082" s="19" t="s">
        <v>5474</v>
      </c>
    </row>
    <row r="6083" spans="1:8">
      <c r="A6083" s="26" t="s">
        <v>5322</v>
      </c>
      <c r="B6083" s="9" t="s">
        <v>5323</v>
      </c>
      <c r="C6083" s="19" t="s">
        <v>5265</v>
      </c>
      <c r="D6083" s="19" t="s">
        <v>5408</v>
      </c>
      <c r="E6083" s="9" t="str">
        <f t="shared" ref="E6083:E6146" si="95">A6083&amp;D6083</f>
        <v>55079PM10-PRI</v>
      </c>
      <c r="F6083" s="35">
        <v>20.303448275862067</v>
      </c>
      <c r="G6083" s="19" t="s">
        <v>5473</v>
      </c>
      <c r="H6083" s="19" t="s">
        <v>5474</v>
      </c>
    </row>
    <row r="6084" spans="1:8">
      <c r="A6084" s="26" t="s">
        <v>5324</v>
      </c>
      <c r="B6084" s="9" t="s">
        <v>165</v>
      </c>
      <c r="C6084" s="19" t="s">
        <v>5265</v>
      </c>
      <c r="D6084" s="19" t="s">
        <v>5408</v>
      </c>
      <c r="E6084" s="9" t="str">
        <f t="shared" si="95"/>
        <v>55081PM10-PRI</v>
      </c>
      <c r="F6084" s="35">
        <v>49.833473973223846</v>
      </c>
      <c r="G6084" s="19" t="s">
        <v>5473</v>
      </c>
      <c r="H6084" s="19" t="s">
        <v>5474</v>
      </c>
    </row>
    <row r="6085" spans="1:8">
      <c r="A6085" s="26" t="s">
        <v>5325</v>
      </c>
      <c r="B6085" s="9" t="s">
        <v>5326</v>
      </c>
      <c r="C6085" s="19" t="s">
        <v>5265</v>
      </c>
      <c r="D6085" s="19" t="s">
        <v>5408</v>
      </c>
      <c r="E6085" s="9" t="str">
        <f t="shared" si="95"/>
        <v>55083PM10-PRI</v>
      </c>
      <c r="F6085" s="35">
        <v>48.361555333998005</v>
      </c>
      <c r="G6085" s="19" t="s">
        <v>5473</v>
      </c>
      <c r="H6085" s="19" t="s">
        <v>5474</v>
      </c>
    </row>
    <row r="6086" spans="1:8">
      <c r="A6086" s="26" t="s">
        <v>5327</v>
      </c>
      <c r="B6086" s="9" t="s">
        <v>1282</v>
      </c>
      <c r="C6086" s="19" t="s">
        <v>5265</v>
      </c>
      <c r="D6086" s="19" t="s">
        <v>5408</v>
      </c>
      <c r="E6086" s="9" t="str">
        <f t="shared" si="95"/>
        <v>55085PM10-PRI</v>
      </c>
      <c r="F6086" s="35">
        <v>40.690248149760556</v>
      </c>
      <c r="G6086" s="19" t="s">
        <v>5473</v>
      </c>
      <c r="H6086" s="19" t="s">
        <v>5474</v>
      </c>
    </row>
    <row r="6087" spans="1:8">
      <c r="A6087" s="26" t="s">
        <v>5328</v>
      </c>
      <c r="B6087" s="9" t="s">
        <v>5329</v>
      </c>
      <c r="C6087" s="19" t="s">
        <v>5265</v>
      </c>
      <c r="D6087" s="19" t="s">
        <v>5408</v>
      </c>
      <c r="E6087" s="9" t="str">
        <f t="shared" si="95"/>
        <v>55087PM10-PRI</v>
      </c>
      <c r="F6087" s="35">
        <v>37.494931760510255</v>
      </c>
      <c r="G6087" s="19" t="s">
        <v>5473</v>
      </c>
      <c r="H6087" s="19" t="s">
        <v>5474</v>
      </c>
    </row>
    <row r="6088" spans="1:8">
      <c r="A6088" s="26" t="s">
        <v>5330</v>
      </c>
      <c r="B6088" s="9" t="s">
        <v>5331</v>
      </c>
      <c r="C6088" s="19" t="s">
        <v>5265</v>
      </c>
      <c r="D6088" s="19" t="s">
        <v>5408</v>
      </c>
      <c r="E6088" s="9" t="str">
        <f t="shared" si="95"/>
        <v>55089PM10-PRI</v>
      </c>
      <c r="F6088" s="35">
        <v>33.741386735572789</v>
      </c>
      <c r="G6088" s="19" t="s">
        <v>5473</v>
      </c>
      <c r="H6088" s="19" t="s">
        <v>5474</v>
      </c>
    </row>
    <row r="6089" spans="1:8">
      <c r="A6089" s="26" t="s">
        <v>5332</v>
      </c>
      <c r="B6089" s="9" t="s">
        <v>5333</v>
      </c>
      <c r="C6089" s="19" t="s">
        <v>5265</v>
      </c>
      <c r="D6089" s="19" t="s">
        <v>5408</v>
      </c>
      <c r="E6089" s="9" t="str">
        <f t="shared" si="95"/>
        <v>55091PM10-PRI</v>
      </c>
      <c r="F6089" s="35">
        <v>29.034098426380677</v>
      </c>
      <c r="G6089" s="19" t="s">
        <v>5473</v>
      </c>
      <c r="H6089" s="19" t="s">
        <v>5474</v>
      </c>
    </row>
    <row r="6090" spans="1:8">
      <c r="A6090" s="26" t="s">
        <v>5334</v>
      </c>
      <c r="B6090" s="9" t="s">
        <v>1083</v>
      </c>
      <c r="C6090" s="19" t="s">
        <v>5265</v>
      </c>
      <c r="D6090" s="19" t="s">
        <v>5408</v>
      </c>
      <c r="E6090" s="9" t="str">
        <f t="shared" si="95"/>
        <v>55093PM10-PRI</v>
      </c>
      <c r="F6090" s="35">
        <v>49.199485263594852</v>
      </c>
      <c r="G6090" s="19" t="s">
        <v>5473</v>
      </c>
      <c r="H6090" s="19" t="s">
        <v>5474</v>
      </c>
    </row>
    <row r="6091" spans="1:8">
      <c r="A6091" s="26" t="s">
        <v>5335</v>
      </c>
      <c r="B6091" s="9" t="s">
        <v>425</v>
      </c>
      <c r="C6091" s="19" t="s">
        <v>5265</v>
      </c>
      <c r="D6091" s="19" t="s">
        <v>5408</v>
      </c>
      <c r="E6091" s="9" t="str">
        <f t="shared" si="95"/>
        <v>55095PM10-PRI</v>
      </c>
      <c r="F6091" s="35">
        <v>46.906514987612113</v>
      </c>
      <c r="G6091" s="19" t="s">
        <v>5473</v>
      </c>
      <c r="H6091" s="19" t="s">
        <v>5474</v>
      </c>
    </row>
    <row r="6092" spans="1:8">
      <c r="A6092" s="26" t="s">
        <v>5336</v>
      </c>
      <c r="B6092" s="9" t="s">
        <v>3684</v>
      </c>
      <c r="C6092" s="19" t="s">
        <v>5265</v>
      </c>
      <c r="D6092" s="19" t="s">
        <v>5408</v>
      </c>
      <c r="E6092" s="9" t="str">
        <f t="shared" si="95"/>
        <v>55097PM10-PRI</v>
      </c>
      <c r="F6092" s="35">
        <v>31.33081899518238</v>
      </c>
      <c r="G6092" s="19" t="s">
        <v>5473</v>
      </c>
      <c r="H6092" s="19" t="s">
        <v>5474</v>
      </c>
    </row>
    <row r="6093" spans="1:8">
      <c r="A6093" s="26" t="s">
        <v>5337</v>
      </c>
      <c r="B6093" s="9" t="s">
        <v>5338</v>
      </c>
      <c r="C6093" s="19" t="s">
        <v>5265</v>
      </c>
      <c r="D6093" s="19" t="s">
        <v>5408</v>
      </c>
      <c r="E6093" s="9" t="str">
        <f t="shared" si="95"/>
        <v>55099PM10-PRI</v>
      </c>
      <c r="F6093" s="35">
        <v>54.743740340030911</v>
      </c>
      <c r="G6093" s="19" t="s">
        <v>5473</v>
      </c>
      <c r="H6093" s="19" t="s">
        <v>5474</v>
      </c>
    </row>
    <row r="6094" spans="1:8">
      <c r="A6094" s="26" t="s">
        <v>5339</v>
      </c>
      <c r="B6094" s="9" t="s">
        <v>5340</v>
      </c>
      <c r="C6094" s="19" t="s">
        <v>5265</v>
      </c>
      <c r="D6094" s="19" t="s">
        <v>5408</v>
      </c>
      <c r="E6094" s="9" t="str">
        <f t="shared" si="95"/>
        <v>55101PM10-PRI</v>
      </c>
      <c r="F6094" s="35">
        <v>36.980208333333323</v>
      </c>
      <c r="G6094" s="19" t="s">
        <v>5473</v>
      </c>
      <c r="H6094" s="19" t="s">
        <v>5474</v>
      </c>
    </row>
    <row r="6095" spans="1:8">
      <c r="A6095" s="26" t="s">
        <v>5341</v>
      </c>
      <c r="B6095" s="9" t="s">
        <v>1420</v>
      </c>
      <c r="C6095" s="19" t="s">
        <v>5265</v>
      </c>
      <c r="D6095" s="19" t="s">
        <v>5408</v>
      </c>
      <c r="E6095" s="9" t="str">
        <f t="shared" si="95"/>
        <v>55103PM10-PRI</v>
      </c>
      <c r="F6095" s="35">
        <v>25.875366855801214</v>
      </c>
      <c r="G6095" s="19" t="s">
        <v>5473</v>
      </c>
      <c r="H6095" s="19" t="s">
        <v>5474</v>
      </c>
    </row>
    <row r="6096" spans="1:8">
      <c r="A6096" s="26" t="s">
        <v>5342</v>
      </c>
      <c r="B6096" s="9" t="s">
        <v>2562</v>
      </c>
      <c r="C6096" s="19" t="s">
        <v>5265</v>
      </c>
      <c r="D6096" s="19" t="s">
        <v>5408</v>
      </c>
      <c r="E6096" s="9" t="str">
        <f t="shared" si="95"/>
        <v>55105PM10-PRI</v>
      </c>
      <c r="F6096" s="35">
        <v>34.401698400609291</v>
      </c>
      <c r="G6096" s="19" t="s">
        <v>5473</v>
      </c>
      <c r="H6096" s="19" t="s">
        <v>5474</v>
      </c>
    </row>
    <row r="6097" spans="1:8">
      <c r="A6097" s="26" t="s">
        <v>5343</v>
      </c>
      <c r="B6097" s="9" t="s">
        <v>4667</v>
      </c>
      <c r="C6097" s="19" t="s">
        <v>5265</v>
      </c>
      <c r="D6097" s="19" t="s">
        <v>5408</v>
      </c>
      <c r="E6097" s="9" t="str">
        <f t="shared" si="95"/>
        <v>55107PM10-PRI</v>
      </c>
      <c r="F6097" s="35">
        <v>58.829344647196933</v>
      </c>
      <c r="G6097" s="19" t="s">
        <v>5473</v>
      </c>
      <c r="H6097" s="19" t="s">
        <v>5474</v>
      </c>
    </row>
    <row r="6098" spans="1:8">
      <c r="A6098" s="26" t="s">
        <v>5344</v>
      </c>
      <c r="B6098" s="9" t="s">
        <v>5345</v>
      </c>
      <c r="C6098" s="19" t="s">
        <v>5265</v>
      </c>
      <c r="D6098" s="19" t="s">
        <v>5408</v>
      </c>
      <c r="E6098" s="9" t="str">
        <f t="shared" si="95"/>
        <v>55109PM10-PRI</v>
      </c>
      <c r="F6098" s="35">
        <v>49.34008143137541</v>
      </c>
      <c r="G6098" s="19" t="s">
        <v>5473</v>
      </c>
      <c r="H6098" s="19" t="s">
        <v>5474</v>
      </c>
    </row>
    <row r="6099" spans="1:8">
      <c r="A6099" s="26" t="s">
        <v>5346</v>
      </c>
      <c r="B6099" s="9" t="s">
        <v>5347</v>
      </c>
      <c r="C6099" s="19" t="s">
        <v>5265</v>
      </c>
      <c r="D6099" s="19" t="s">
        <v>5408</v>
      </c>
      <c r="E6099" s="9" t="str">
        <f t="shared" si="95"/>
        <v>55111PM10-PRI</v>
      </c>
      <c r="F6099" s="35">
        <v>34.81624330982924</v>
      </c>
      <c r="G6099" s="19" t="s">
        <v>5473</v>
      </c>
      <c r="H6099" s="19" t="s">
        <v>5474</v>
      </c>
    </row>
    <row r="6100" spans="1:8">
      <c r="A6100" s="26" t="s">
        <v>5348</v>
      </c>
      <c r="B6100" s="9" t="s">
        <v>5349</v>
      </c>
      <c r="C6100" s="19" t="s">
        <v>5265</v>
      </c>
      <c r="D6100" s="19" t="s">
        <v>5408</v>
      </c>
      <c r="E6100" s="9" t="str">
        <f t="shared" si="95"/>
        <v>55113PM10-PRI</v>
      </c>
      <c r="F6100" s="35">
        <v>45.709701101206086</v>
      </c>
      <c r="G6100" s="19" t="s">
        <v>5473</v>
      </c>
      <c r="H6100" s="19" t="s">
        <v>5474</v>
      </c>
    </row>
    <row r="6101" spans="1:8">
      <c r="A6101" s="26" t="s">
        <v>5350</v>
      </c>
      <c r="B6101" s="9" t="s">
        <v>5351</v>
      </c>
      <c r="C6101" s="19" t="s">
        <v>5265</v>
      </c>
      <c r="D6101" s="19" t="s">
        <v>5408</v>
      </c>
      <c r="E6101" s="9" t="str">
        <f t="shared" si="95"/>
        <v>55115PM10-PRI</v>
      </c>
      <c r="F6101" s="35">
        <v>53.967827380592411</v>
      </c>
      <c r="G6101" s="19" t="s">
        <v>5473</v>
      </c>
      <c r="H6101" s="19" t="s">
        <v>5474</v>
      </c>
    </row>
    <row r="6102" spans="1:8">
      <c r="A6102" s="26" t="s">
        <v>5352</v>
      </c>
      <c r="B6102" s="9" t="s">
        <v>5353</v>
      </c>
      <c r="C6102" s="19" t="s">
        <v>5265</v>
      </c>
      <c r="D6102" s="19" t="s">
        <v>5408</v>
      </c>
      <c r="E6102" s="9" t="str">
        <f t="shared" si="95"/>
        <v>55117PM10-PRI</v>
      </c>
      <c r="F6102" s="35">
        <v>45.519116792562464</v>
      </c>
      <c r="G6102" s="19" t="s">
        <v>5473</v>
      </c>
      <c r="H6102" s="19" t="s">
        <v>5474</v>
      </c>
    </row>
    <row r="6103" spans="1:8">
      <c r="A6103" s="26" t="s">
        <v>5354</v>
      </c>
      <c r="B6103" s="9" t="s">
        <v>847</v>
      </c>
      <c r="C6103" s="19" t="s">
        <v>5265</v>
      </c>
      <c r="D6103" s="19" t="s">
        <v>5408</v>
      </c>
      <c r="E6103" s="9" t="str">
        <f t="shared" si="95"/>
        <v>55119PM10-PRI</v>
      </c>
      <c r="F6103" s="35">
        <v>56.620671192274585</v>
      </c>
      <c r="G6103" s="19" t="s">
        <v>5473</v>
      </c>
      <c r="H6103" s="19" t="s">
        <v>5474</v>
      </c>
    </row>
    <row r="6104" spans="1:8">
      <c r="A6104" s="26" t="s">
        <v>5355</v>
      </c>
      <c r="B6104" s="9" t="s">
        <v>5356</v>
      </c>
      <c r="C6104" s="19" t="s">
        <v>5265</v>
      </c>
      <c r="D6104" s="19" t="s">
        <v>5408</v>
      </c>
      <c r="E6104" s="9" t="str">
        <f t="shared" si="95"/>
        <v>55121PM10-PRI</v>
      </c>
      <c r="F6104" s="35">
        <v>37.848829270251819</v>
      </c>
      <c r="G6104" s="19" t="s">
        <v>5473</v>
      </c>
      <c r="H6104" s="19" t="s">
        <v>5474</v>
      </c>
    </row>
    <row r="6105" spans="1:8">
      <c r="A6105" s="26" t="s">
        <v>5357</v>
      </c>
      <c r="B6105" s="9" t="s">
        <v>2193</v>
      </c>
      <c r="C6105" s="19" t="s">
        <v>5265</v>
      </c>
      <c r="D6105" s="19" t="s">
        <v>5408</v>
      </c>
      <c r="E6105" s="9" t="str">
        <f t="shared" si="95"/>
        <v>55123PM10-PRI</v>
      </c>
      <c r="F6105" s="35">
        <v>23.81001920347332</v>
      </c>
      <c r="G6105" s="19" t="s">
        <v>5473</v>
      </c>
      <c r="H6105" s="19" t="s">
        <v>5474</v>
      </c>
    </row>
    <row r="6106" spans="1:8">
      <c r="A6106" s="26" t="s">
        <v>5358</v>
      </c>
      <c r="B6106" s="9" t="s">
        <v>5359</v>
      </c>
      <c r="C6106" s="19" t="s">
        <v>5265</v>
      </c>
      <c r="D6106" s="19" t="s">
        <v>5408</v>
      </c>
      <c r="E6106" s="9" t="str">
        <f t="shared" si="95"/>
        <v>55125PM10-PRI</v>
      </c>
      <c r="F6106" s="35">
        <v>40.31047381546135</v>
      </c>
      <c r="G6106" s="19" t="s">
        <v>5473</v>
      </c>
      <c r="H6106" s="19" t="s">
        <v>5474</v>
      </c>
    </row>
    <row r="6107" spans="1:8">
      <c r="A6107" s="26" t="s">
        <v>5360</v>
      </c>
      <c r="B6107" s="9" t="s">
        <v>4175</v>
      </c>
      <c r="C6107" s="19" t="s">
        <v>5265</v>
      </c>
      <c r="D6107" s="19" t="s">
        <v>5408</v>
      </c>
      <c r="E6107" s="9" t="str">
        <f t="shared" si="95"/>
        <v>55127PM10-PRI</v>
      </c>
      <c r="F6107" s="35">
        <v>41.742202380952385</v>
      </c>
      <c r="G6107" s="19" t="s">
        <v>5473</v>
      </c>
      <c r="H6107" s="19" t="s">
        <v>5474</v>
      </c>
    </row>
    <row r="6108" spans="1:8">
      <c r="A6108" s="26" t="s">
        <v>5361</v>
      </c>
      <c r="B6108" s="9" t="s">
        <v>5362</v>
      </c>
      <c r="C6108" s="19" t="s">
        <v>5265</v>
      </c>
      <c r="D6108" s="19" t="s">
        <v>5408</v>
      </c>
      <c r="E6108" s="9" t="str">
        <f t="shared" si="95"/>
        <v>55129PM10-PRI</v>
      </c>
      <c r="F6108" s="35">
        <v>27.076976341604155</v>
      </c>
      <c r="G6108" s="19" t="s">
        <v>5473</v>
      </c>
      <c r="H6108" s="19" t="s">
        <v>5474</v>
      </c>
    </row>
    <row r="6109" spans="1:8">
      <c r="A6109" s="26" t="s">
        <v>5363</v>
      </c>
      <c r="B6109" s="9" t="s">
        <v>210</v>
      </c>
      <c r="C6109" s="19" t="s">
        <v>5265</v>
      </c>
      <c r="D6109" s="19" t="s">
        <v>5408</v>
      </c>
      <c r="E6109" s="9" t="str">
        <f t="shared" si="95"/>
        <v>55131PM10-PRI</v>
      </c>
      <c r="F6109" s="35">
        <v>43.380894875367702</v>
      </c>
      <c r="G6109" s="19" t="s">
        <v>5473</v>
      </c>
      <c r="H6109" s="19" t="s">
        <v>5474</v>
      </c>
    </row>
    <row r="6110" spans="1:8">
      <c r="A6110" s="26" t="s">
        <v>5364</v>
      </c>
      <c r="B6110" s="9" t="s">
        <v>5365</v>
      </c>
      <c r="C6110" s="19" t="s">
        <v>5265</v>
      </c>
      <c r="D6110" s="19" t="s">
        <v>5408</v>
      </c>
      <c r="E6110" s="9" t="str">
        <f t="shared" si="95"/>
        <v>55133PM10-PRI</v>
      </c>
      <c r="F6110" s="35">
        <v>24.969826875515253</v>
      </c>
      <c r="G6110" s="19" t="s">
        <v>5473</v>
      </c>
      <c r="H6110" s="19" t="s">
        <v>5474</v>
      </c>
    </row>
    <row r="6111" spans="1:8">
      <c r="A6111" s="26" t="s">
        <v>5366</v>
      </c>
      <c r="B6111" s="9" t="s">
        <v>5367</v>
      </c>
      <c r="C6111" s="19" t="s">
        <v>5265</v>
      </c>
      <c r="D6111" s="19" t="s">
        <v>5408</v>
      </c>
      <c r="E6111" s="9" t="str">
        <f t="shared" si="95"/>
        <v>55135PM10-PRI</v>
      </c>
      <c r="F6111" s="35">
        <v>38.19198489020124</v>
      </c>
      <c r="G6111" s="19" t="s">
        <v>5473</v>
      </c>
      <c r="H6111" s="19" t="s">
        <v>5474</v>
      </c>
    </row>
    <row r="6112" spans="1:8">
      <c r="A6112" s="26" t="s">
        <v>5368</v>
      </c>
      <c r="B6112" s="9" t="s">
        <v>5369</v>
      </c>
      <c r="C6112" s="19" t="s">
        <v>5265</v>
      </c>
      <c r="D6112" s="19" t="s">
        <v>5408</v>
      </c>
      <c r="E6112" s="9" t="str">
        <f t="shared" si="95"/>
        <v>55137PM10-PRI</v>
      </c>
      <c r="F6112" s="35">
        <v>34.061783132530124</v>
      </c>
      <c r="G6112" s="19" t="s">
        <v>5473</v>
      </c>
      <c r="H6112" s="19" t="s">
        <v>5474</v>
      </c>
    </row>
    <row r="6113" spans="1:8">
      <c r="A6113" s="26" t="s">
        <v>5370</v>
      </c>
      <c r="B6113" s="9" t="s">
        <v>1453</v>
      </c>
      <c r="C6113" s="19" t="s">
        <v>5265</v>
      </c>
      <c r="D6113" s="19" t="s">
        <v>5408</v>
      </c>
      <c r="E6113" s="9" t="str">
        <f t="shared" si="95"/>
        <v>55139PM10-PRI</v>
      </c>
      <c r="F6113" s="35">
        <v>45.585487906588817</v>
      </c>
      <c r="G6113" s="19" t="s">
        <v>5473</v>
      </c>
      <c r="H6113" s="19" t="s">
        <v>5474</v>
      </c>
    </row>
    <row r="6114" spans="1:8">
      <c r="A6114" s="26" t="s">
        <v>5371</v>
      </c>
      <c r="B6114" s="9" t="s">
        <v>3713</v>
      </c>
      <c r="C6114" s="19" t="s">
        <v>5265</v>
      </c>
      <c r="D6114" s="19" t="s">
        <v>5408</v>
      </c>
      <c r="E6114" s="9" t="str">
        <f t="shared" si="95"/>
        <v>55141PM10-PRI</v>
      </c>
      <c r="F6114" s="35">
        <v>29.1466634010654</v>
      </c>
      <c r="G6114" s="19" t="s">
        <v>5473</v>
      </c>
      <c r="H6114" s="19" t="s">
        <v>5474</v>
      </c>
    </row>
    <row r="6115" spans="1:8">
      <c r="A6115" s="26" t="s">
        <v>5372</v>
      </c>
      <c r="B6115" s="9" t="s">
        <v>3247</v>
      </c>
      <c r="C6115" s="19" t="s">
        <v>5374</v>
      </c>
      <c r="D6115" s="19" t="s">
        <v>5408</v>
      </c>
      <c r="E6115" s="9" t="str">
        <f t="shared" si="95"/>
        <v>56001PM10-PRI</v>
      </c>
      <c r="F6115" s="35">
        <v>4.8</v>
      </c>
      <c r="G6115" s="19" t="s">
        <v>5473</v>
      </c>
      <c r="H6115" s="19" t="s">
        <v>5474</v>
      </c>
    </row>
    <row r="6116" spans="1:8">
      <c r="A6116" s="26" t="s">
        <v>5375</v>
      </c>
      <c r="B6116" s="9" t="s">
        <v>2877</v>
      </c>
      <c r="C6116" s="19" t="s">
        <v>5374</v>
      </c>
      <c r="D6116" s="19" t="s">
        <v>5408</v>
      </c>
      <c r="E6116" s="9" t="str">
        <f t="shared" si="95"/>
        <v>56003PM10-PRI</v>
      </c>
      <c r="F6116" s="35">
        <v>23.334790494349626</v>
      </c>
      <c r="G6116" s="19" t="s">
        <v>5473</v>
      </c>
      <c r="H6116" s="19" t="s">
        <v>5474</v>
      </c>
    </row>
    <row r="6117" spans="1:8">
      <c r="A6117" s="26" t="s">
        <v>5376</v>
      </c>
      <c r="B6117" s="9" t="s">
        <v>1946</v>
      </c>
      <c r="C6117" s="19" t="s">
        <v>5374</v>
      </c>
      <c r="D6117" s="19" t="s">
        <v>5408</v>
      </c>
      <c r="E6117" s="9" t="str">
        <f t="shared" si="95"/>
        <v>56005PM10-PRI</v>
      </c>
      <c r="F6117" s="35">
        <v>24.257160465795192</v>
      </c>
      <c r="G6117" s="19" t="s">
        <v>5473</v>
      </c>
      <c r="H6117" s="19" t="s">
        <v>5474</v>
      </c>
    </row>
    <row r="6118" spans="1:8">
      <c r="A6118" s="26" t="s">
        <v>5377</v>
      </c>
      <c r="B6118" s="9" t="s">
        <v>2882</v>
      </c>
      <c r="C6118" s="19" t="s">
        <v>5374</v>
      </c>
      <c r="D6118" s="19" t="s">
        <v>5408</v>
      </c>
      <c r="E6118" s="9" t="str">
        <f t="shared" si="95"/>
        <v>56007PM10-PRI</v>
      </c>
      <c r="F6118" s="35">
        <v>20.717112922002329</v>
      </c>
      <c r="G6118" s="19" t="s">
        <v>5473</v>
      </c>
      <c r="H6118" s="19" t="s">
        <v>5474</v>
      </c>
    </row>
    <row r="6119" spans="1:8">
      <c r="A6119" s="26" t="s">
        <v>5378</v>
      </c>
      <c r="B6119" s="9" t="s">
        <v>5379</v>
      </c>
      <c r="C6119" s="19" t="s">
        <v>5374</v>
      </c>
      <c r="D6119" s="19" t="s">
        <v>5408</v>
      </c>
      <c r="E6119" s="9" t="str">
        <f t="shared" si="95"/>
        <v>56009PM10-PRI</v>
      </c>
      <c r="F6119" s="35">
        <v>23.43342105263158</v>
      </c>
      <c r="G6119" s="19" t="s">
        <v>5473</v>
      </c>
      <c r="H6119" s="19" t="s">
        <v>5474</v>
      </c>
    </row>
    <row r="6120" spans="1:8">
      <c r="A6120" s="26" t="s">
        <v>5380</v>
      </c>
      <c r="B6120" s="9" t="s">
        <v>3847</v>
      </c>
      <c r="C6120" s="19" t="s">
        <v>5374</v>
      </c>
      <c r="D6120" s="19" t="s">
        <v>5408</v>
      </c>
      <c r="E6120" s="9" t="str">
        <f t="shared" si="95"/>
        <v>56011PM10-PRI</v>
      </c>
      <c r="F6120" s="35">
        <v>31.017044793484583</v>
      </c>
      <c r="G6120" s="19" t="s">
        <v>5473</v>
      </c>
      <c r="H6120" s="19" t="s">
        <v>5474</v>
      </c>
    </row>
    <row r="6121" spans="1:8">
      <c r="A6121" s="26" t="s">
        <v>5381</v>
      </c>
      <c r="B6121" s="9" t="s">
        <v>632</v>
      </c>
      <c r="C6121" s="19" t="s">
        <v>5374</v>
      </c>
      <c r="D6121" s="19" t="s">
        <v>5408</v>
      </c>
      <c r="E6121" s="9" t="str">
        <f t="shared" si="95"/>
        <v>56013PM10-PRI</v>
      </c>
      <c r="F6121" s="35">
        <v>25.853592534992227</v>
      </c>
      <c r="G6121" s="19" t="s">
        <v>5473</v>
      </c>
      <c r="H6121" s="19" t="s">
        <v>5474</v>
      </c>
    </row>
    <row r="6122" spans="1:8">
      <c r="A6122" s="26" t="s">
        <v>5382</v>
      </c>
      <c r="B6122" s="9" t="s">
        <v>5383</v>
      </c>
      <c r="C6122" s="19" t="s">
        <v>5374</v>
      </c>
      <c r="D6122" s="19" t="s">
        <v>5408</v>
      </c>
      <c r="E6122" s="9" t="str">
        <f t="shared" si="95"/>
        <v>56015PM10-PRI</v>
      </c>
      <c r="F6122" s="35">
        <v>35.632579113924052</v>
      </c>
      <c r="G6122" s="19" t="s">
        <v>5473</v>
      </c>
      <c r="H6122" s="19" t="s">
        <v>5474</v>
      </c>
    </row>
    <row r="6123" spans="1:8">
      <c r="A6123" s="26" t="s">
        <v>5384</v>
      </c>
      <c r="B6123" s="9" t="s">
        <v>5385</v>
      </c>
      <c r="C6123" s="19" t="s">
        <v>5374</v>
      </c>
      <c r="D6123" s="19" t="s">
        <v>5408</v>
      </c>
      <c r="E6123" s="9" t="str">
        <f t="shared" si="95"/>
        <v>56017PM10-PRI</v>
      </c>
      <c r="F6123" s="35">
        <v>36.312167300380224</v>
      </c>
      <c r="G6123" s="19" t="s">
        <v>5473</v>
      </c>
      <c r="H6123" s="19" t="s">
        <v>5474</v>
      </c>
    </row>
    <row r="6124" spans="1:8">
      <c r="A6124" s="26" t="s">
        <v>5386</v>
      </c>
      <c r="B6124" s="9" t="s">
        <v>391</v>
      </c>
      <c r="C6124" s="19" t="s">
        <v>5374</v>
      </c>
      <c r="D6124" s="19" t="s">
        <v>5408</v>
      </c>
      <c r="E6124" s="9" t="str">
        <f t="shared" si="95"/>
        <v>56019PM10-PRI</v>
      </c>
      <c r="F6124" s="35">
        <v>12.922238163558106</v>
      </c>
      <c r="G6124" s="19" t="s">
        <v>5473</v>
      </c>
      <c r="H6124" s="19" t="s">
        <v>5474</v>
      </c>
    </row>
    <row r="6125" spans="1:8">
      <c r="A6125" s="26" t="s">
        <v>5387</v>
      </c>
      <c r="B6125" s="9" t="s">
        <v>5388</v>
      </c>
      <c r="C6125" s="19" t="s">
        <v>5374</v>
      </c>
      <c r="D6125" s="19" t="s">
        <v>5408</v>
      </c>
      <c r="E6125" s="9" t="str">
        <f t="shared" si="95"/>
        <v>56021PM10-PRI</v>
      </c>
      <c r="F6125" s="35">
        <v>22.685798912602451</v>
      </c>
      <c r="G6125" s="19" t="s">
        <v>5473</v>
      </c>
      <c r="H6125" s="19" t="s">
        <v>5474</v>
      </c>
    </row>
    <row r="6126" spans="1:8">
      <c r="A6126" s="26" t="s">
        <v>5389</v>
      </c>
      <c r="B6126" s="9" t="s">
        <v>397</v>
      </c>
      <c r="C6126" s="19" t="s">
        <v>5374</v>
      </c>
      <c r="D6126" s="19" t="s">
        <v>5408</v>
      </c>
      <c r="E6126" s="9" t="str">
        <f t="shared" si="95"/>
        <v>56023PM10-PRI</v>
      </c>
      <c r="F6126" s="35">
        <v>34.625037603678706</v>
      </c>
      <c r="G6126" s="19" t="s">
        <v>5473</v>
      </c>
      <c r="H6126" s="19" t="s">
        <v>5474</v>
      </c>
    </row>
    <row r="6127" spans="1:8">
      <c r="A6127" s="26" t="s">
        <v>5390</v>
      </c>
      <c r="B6127" s="9" t="s">
        <v>5391</v>
      </c>
      <c r="C6127" s="19" t="s">
        <v>5374</v>
      </c>
      <c r="D6127" s="19" t="s">
        <v>5408</v>
      </c>
      <c r="E6127" s="9" t="str">
        <f t="shared" si="95"/>
        <v>56025PM10-PRI</v>
      </c>
      <c r="F6127" s="35">
        <v>21.759694364851956</v>
      </c>
      <c r="G6127" s="19" t="s">
        <v>5473</v>
      </c>
      <c r="H6127" s="19" t="s">
        <v>5474</v>
      </c>
    </row>
    <row r="6128" spans="1:8">
      <c r="A6128" s="26" t="s">
        <v>5392</v>
      </c>
      <c r="B6128" s="9" t="s">
        <v>5393</v>
      </c>
      <c r="C6128" s="19" t="s">
        <v>5374</v>
      </c>
      <c r="D6128" s="19" t="s">
        <v>5408</v>
      </c>
      <c r="E6128" s="9" t="str">
        <f t="shared" si="95"/>
        <v>56027PM10-PRI</v>
      </c>
      <c r="F6128" s="35">
        <v>38.326204465334904</v>
      </c>
      <c r="G6128" s="19" t="s">
        <v>5473</v>
      </c>
      <c r="H6128" s="19" t="s">
        <v>5474</v>
      </c>
    </row>
    <row r="6129" spans="1:8">
      <c r="A6129" s="26" t="s">
        <v>5394</v>
      </c>
      <c r="B6129" s="9" t="s">
        <v>676</v>
      </c>
      <c r="C6129" s="19" t="s">
        <v>5374</v>
      </c>
      <c r="D6129" s="19" t="s">
        <v>5408</v>
      </c>
      <c r="E6129" s="9" t="str">
        <f t="shared" si="95"/>
        <v>56029PM10-PRI</v>
      </c>
      <c r="F6129" s="35">
        <v>32.125674044265594</v>
      </c>
      <c r="G6129" s="19" t="s">
        <v>5473</v>
      </c>
      <c r="H6129" s="19" t="s">
        <v>5474</v>
      </c>
    </row>
    <row r="6130" spans="1:8">
      <c r="A6130" s="26" t="s">
        <v>5395</v>
      </c>
      <c r="B6130" s="9" t="s">
        <v>2828</v>
      </c>
      <c r="C6130" s="19" t="s">
        <v>5374</v>
      </c>
      <c r="D6130" s="19" t="s">
        <v>5408</v>
      </c>
      <c r="E6130" s="9" t="str">
        <f t="shared" si="95"/>
        <v>56031PM10-PRI</v>
      </c>
      <c r="F6130" s="35">
        <v>30.509966212839121</v>
      </c>
      <c r="G6130" s="19" t="s">
        <v>5473</v>
      </c>
      <c r="H6130" s="19" t="s">
        <v>5474</v>
      </c>
    </row>
    <row r="6131" spans="1:8">
      <c r="A6131" s="26" t="s">
        <v>5396</v>
      </c>
      <c r="B6131" s="9" t="s">
        <v>1884</v>
      </c>
      <c r="C6131" s="19" t="s">
        <v>5374</v>
      </c>
      <c r="D6131" s="19" t="s">
        <v>5408</v>
      </c>
      <c r="E6131" s="9" t="str">
        <f t="shared" si="95"/>
        <v>56033PM10-PRI</v>
      </c>
      <c r="F6131" s="35">
        <v>25.399294117647059</v>
      </c>
      <c r="G6131" s="19" t="s">
        <v>5473</v>
      </c>
      <c r="H6131" s="19" t="s">
        <v>5474</v>
      </c>
    </row>
    <row r="6132" spans="1:8">
      <c r="A6132" s="26" t="s">
        <v>5397</v>
      </c>
      <c r="B6132" s="9" t="s">
        <v>5398</v>
      </c>
      <c r="C6132" s="19" t="s">
        <v>5374</v>
      </c>
      <c r="D6132" s="19" t="s">
        <v>5408</v>
      </c>
      <c r="E6132" s="9" t="str">
        <f t="shared" si="95"/>
        <v>56035PM10-PRI</v>
      </c>
      <c r="F6132" s="35">
        <v>0.28975265017667845</v>
      </c>
      <c r="G6132" s="19" t="s">
        <v>5473</v>
      </c>
      <c r="H6132" s="19" t="s">
        <v>5474</v>
      </c>
    </row>
    <row r="6133" spans="1:8">
      <c r="A6133" s="26" t="s">
        <v>5399</v>
      </c>
      <c r="B6133" s="9" t="s">
        <v>5400</v>
      </c>
      <c r="C6133" s="19" t="s">
        <v>5374</v>
      </c>
      <c r="D6133" s="19" t="s">
        <v>5408</v>
      </c>
      <c r="E6133" s="9" t="str">
        <f t="shared" si="95"/>
        <v>56037PM10-PRI</v>
      </c>
      <c r="F6133" s="35">
        <v>45.749066666666664</v>
      </c>
      <c r="G6133" s="19" t="s">
        <v>5473</v>
      </c>
      <c r="H6133" s="19" t="s">
        <v>5474</v>
      </c>
    </row>
    <row r="6134" spans="1:8">
      <c r="A6134" s="26" t="s">
        <v>5401</v>
      </c>
      <c r="B6134" s="9" t="s">
        <v>1292</v>
      </c>
      <c r="C6134" s="19" t="s">
        <v>5374</v>
      </c>
      <c r="D6134" s="19" t="s">
        <v>5408</v>
      </c>
      <c r="E6134" s="9" t="str">
        <f t="shared" si="95"/>
        <v>56039PM10-PRI</v>
      </c>
      <c r="F6134" s="35">
        <v>38.824468085106382</v>
      </c>
      <c r="G6134" s="19" t="s">
        <v>5473</v>
      </c>
      <c r="H6134" s="19" t="s">
        <v>5474</v>
      </c>
    </row>
    <row r="6135" spans="1:8">
      <c r="A6135" s="26" t="s">
        <v>5402</v>
      </c>
      <c r="B6135" s="9" t="s">
        <v>5403</v>
      </c>
      <c r="C6135" s="19" t="s">
        <v>5374</v>
      </c>
      <c r="D6135" s="19" t="s">
        <v>5408</v>
      </c>
      <c r="E6135" s="9" t="str">
        <f t="shared" si="95"/>
        <v>56041PM10-PRI</v>
      </c>
      <c r="F6135" s="35">
        <v>0.32800000000000001</v>
      </c>
      <c r="G6135" s="19" t="s">
        <v>5473</v>
      </c>
      <c r="H6135" s="19" t="s">
        <v>5474</v>
      </c>
    </row>
    <row r="6136" spans="1:8">
      <c r="A6136" s="26" t="s">
        <v>5404</v>
      </c>
      <c r="B6136" s="9" t="s">
        <v>5405</v>
      </c>
      <c r="C6136" s="19" t="s">
        <v>5374</v>
      </c>
      <c r="D6136" s="19" t="s">
        <v>5408</v>
      </c>
      <c r="E6136" s="9" t="str">
        <f t="shared" si="95"/>
        <v>56043PM10-PRI</v>
      </c>
      <c r="F6136" s="35">
        <v>43.489965870307167</v>
      </c>
      <c r="G6136" s="19" t="s">
        <v>5473</v>
      </c>
      <c r="H6136" s="19" t="s">
        <v>5474</v>
      </c>
    </row>
    <row r="6137" spans="1:8">
      <c r="A6137" s="26" t="s">
        <v>5406</v>
      </c>
      <c r="B6137" s="9" t="s">
        <v>5407</v>
      </c>
      <c r="C6137" s="19" t="s">
        <v>5374</v>
      </c>
      <c r="D6137" s="19" t="s">
        <v>5408</v>
      </c>
      <c r="E6137" s="9" t="str">
        <f t="shared" si="95"/>
        <v>56045PM10-PRI</v>
      </c>
      <c r="F6137" s="35">
        <v>33.799005902454176</v>
      </c>
      <c r="G6137" s="19" t="s">
        <v>5473</v>
      </c>
      <c r="H6137" s="19" t="s">
        <v>5474</v>
      </c>
    </row>
    <row r="6138" spans="1:8">
      <c r="A6138" s="26" t="s">
        <v>13</v>
      </c>
      <c r="B6138" s="9" t="s">
        <v>16</v>
      </c>
      <c r="C6138" s="19" t="s">
        <v>18</v>
      </c>
      <c r="D6138" s="19" t="s">
        <v>5411</v>
      </c>
      <c r="E6138" s="9" t="str">
        <f t="shared" si="95"/>
        <v>01001PM25-FIL</v>
      </c>
      <c r="F6138" s="35">
        <v>7.1414900060569355</v>
      </c>
      <c r="G6138" s="19" t="s">
        <v>5473</v>
      </c>
      <c r="H6138" s="19" t="s">
        <v>5474</v>
      </c>
    </row>
    <row r="6139" spans="1:8">
      <c r="A6139" s="26" t="s">
        <v>19</v>
      </c>
      <c r="B6139" s="9" t="s">
        <v>21</v>
      </c>
      <c r="C6139" s="19" t="s">
        <v>18</v>
      </c>
      <c r="D6139" s="19" t="s">
        <v>5411</v>
      </c>
      <c r="E6139" s="9" t="str">
        <f t="shared" si="95"/>
        <v>01003PM25-FIL</v>
      </c>
      <c r="F6139" s="35">
        <v>2.4147809600703587</v>
      </c>
      <c r="G6139" s="19" t="s">
        <v>5473</v>
      </c>
      <c r="H6139" s="19" t="s">
        <v>5474</v>
      </c>
    </row>
    <row r="6140" spans="1:8">
      <c r="A6140" s="26" t="s">
        <v>22</v>
      </c>
      <c r="B6140" s="9" t="s">
        <v>24</v>
      </c>
      <c r="C6140" s="19" t="s">
        <v>18</v>
      </c>
      <c r="D6140" s="19" t="s">
        <v>5411</v>
      </c>
      <c r="E6140" s="9" t="str">
        <f t="shared" si="95"/>
        <v>01005PM25-FIL</v>
      </c>
      <c r="F6140" s="35">
        <v>2.7103382864369268</v>
      </c>
      <c r="G6140" s="19" t="s">
        <v>5473</v>
      </c>
      <c r="H6140" s="19" t="s">
        <v>5474</v>
      </c>
    </row>
    <row r="6141" spans="1:8">
      <c r="A6141" s="26" t="s">
        <v>25</v>
      </c>
      <c r="B6141" s="9" t="s">
        <v>27</v>
      </c>
      <c r="C6141" s="19" t="s">
        <v>18</v>
      </c>
      <c r="D6141" s="19" t="s">
        <v>5411</v>
      </c>
      <c r="E6141" s="9" t="str">
        <f t="shared" si="95"/>
        <v>01007PM25-FIL</v>
      </c>
      <c r="F6141" s="35">
        <v>2.0074191838897719</v>
      </c>
      <c r="G6141" s="19" t="s">
        <v>5473</v>
      </c>
      <c r="H6141" s="19" t="s">
        <v>5474</v>
      </c>
    </row>
    <row r="6142" spans="1:8">
      <c r="A6142" s="26" t="s">
        <v>28</v>
      </c>
      <c r="B6142" s="9" t="s">
        <v>30</v>
      </c>
      <c r="C6142" s="19" t="s">
        <v>18</v>
      </c>
      <c r="D6142" s="19" t="s">
        <v>5411</v>
      </c>
      <c r="E6142" s="9" t="str">
        <f t="shared" si="95"/>
        <v>01009PM25-FIL</v>
      </c>
      <c r="F6142" s="35">
        <v>3.4597244631997022</v>
      </c>
      <c r="G6142" s="19" t="s">
        <v>5473</v>
      </c>
      <c r="H6142" s="19" t="s">
        <v>5474</v>
      </c>
    </row>
    <row r="6143" spans="1:8">
      <c r="A6143" s="26" t="s">
        <v>31</v>
      </c>
      <c r="B6143" s="9" t="s">
        <v>33</v>
      </c>
      <c r="C6143" s="19" t="s">
        <v>18</v>
      </c>
      <c r="D6143" s="19" t="s">
        <v>5411</v>
      </c>
      <c r="E6143" s="9" t="str">
        <f t="shared" si="95"/>
        <v>01011PM25-FIL</v>
      </c>
      <c r="F6143" s="35">
        <v>2.1468046516590205</v>
      </c>
      <c r="G6143" s="19" t="s">
        <v>5473</v>
      </c>
      <c r="H6143" s="19" t="s">
        <v>5474</v>
      </c>
    </row>
    <row r="6144" spans="1:8">
      <c r="A6144" s="26" t="s">
        <v>34</v>
      </c>
      <c r="B6144" s="9" t="s">
        <v>36</v>
      </c>
      <c r="C6144" s="19" t="s">
        <v>18</v>
      </c>
      <c r="D6144" s="19" t="s">
        <v>5411</v>
      </c>
      <c r="E6144" s="9" t="str">
        <f t="shared" si="95"/>
        <v>01013PM25-FIL</v>
      </c>
      <c r="F6144" s="35">
        <v>5.207086614173229</v>
      </c>
      <c r="G6144" s="19" t="s">
        <v>5473</v>
      </c>
      <c r="H6144" s="19" t="s">
        <v>5474</v>
      </c>
    </row>
    <row r="6145" spans="1:8">
      <c r="A6145" s="26" t="s">
        <v>37</v>
      </c>
      <c r="B6145" s="9" t="s">
        <v>39</v>
      </c>
      <c r="C6145" s="19" t="s">
        <v>18</v>
      </c>
      <c r="D6145" s="19" t="s">
        <v>5411</v>
      </c>
      <c r="E6145" s="9" t="str">
        <f t="shared" si="95"/>
        <v>01015PM25-FIL</v>
      </c>
      <c r="F6145" s="35">
        <v>4.4790236460717008</v>
      </c>
      <c r="G6145" s="19" t="s">
        <v>5473</v>
      </c>
      <c r="H6145" s="19" t="s">
        <v>5474</v>
      </c>
    </row>
    <row r="6146" spans="1:8">
      <c r="A6146" s="26" t="s">
        <v>40</v>
      </c>
      <c r="B6146" s="9" t="s">
        <v>42</v>
      </c>
      <c r="C6146" s="19" t="s">
        <v>18</v>
      </c>
      <c r="D6146" s="19" t="s">
        <v>5411</v>
      </c>
      <c r="E6146" s="9" t="str">
        <f t="shared" si="95"/>
        <v>01017PM25-FIL</v>
      </c>
      <c r="F6146" s="35">
        <v>4.8510888758092996</v>
      </c>
      <c r="G6146" s="19" t="s">
        <v>5473</v>
      </c>
      <c r="H6146" s="19" t="s">
        <v>5474</v>
      </c>
    </row>
    <row r="6147" spans="1:8">
      <c r="A6147" s="26" t="s">
        <v>43</v>
      </c>
      <c r="B6147" s="9" t="s">
        <v>45</v>
      </c>
      <c r="C6147" s="19" t="s">
        <v>18</v>
      </c>
      <c r="D6147" s="19" t="s">
        <v>5411</v>
      </c>
      <c r="E6147" s="9" t="str">
        <f t="shared" ref="E6147:E6210" si="96">A6147&amp;D6147</f>
        <v>01019PM25-FIL</v>
      </c>
      <c r="F6147" s="35">
        <v>8.0431754541320633</v>
      </c>
      <c r="G6147" s="19" t="s">
        <v>5473</v>
      </c>
      <c r="H6147" s="19" t="s">
        <v>5474</v>
      </c>
    </row>
    <row r="6148" spans="1:8">
      <c r="A6148" s="26" t="s">
        <v>46</v>
      </c>
      <c r="B6148" s="9" t="s">
        <v>48</v>
      </c>
      <c r="C6148" s="19" t="s">
        <v>18</v>
      </c>
      <c r="D6148" s="19" t="s">
        <v>5411</v>
      </c>
      <c r="E6148" s="9" t="str">
        <f t="shared" si="96"/>
        <v>01021PM25-FIL</v>
      </c>
      <c r="F6148" s="35">
        <v>5.8235478806907377</v>
      </c>
      <c r="G6148" s="19" t="s">
        <v>5473</v>
      </c>
      <c r="H6148" s="19" t="s">
        <v>5474</v>
      </c>
    </row>
    <row r="6149" spans="1:8">
      <c r="A6149" s="26" t="s">
        <v>49</v>
      </c>
      <c r="B6149" s="9" t="s">
        <v>51</v>
      </c>
      <c r="C6149" s="19" t="s">
        <v>18</v>
      </c>
      <c r="D6149" s="19" t="s">
        <v>5411</v>
      </c>
      <c r="E6149" s="9" t="str">
        <f t="shared" si="96"/>
        <v>01023PM25-FIL</v>
      </c>
      <c r="F6149" s="35">
        <v>10.665105386416862</v>
      </c>
      <c r="G6149" s="19" t="s">
        <v>5473</v>
      </c>
      <c r="H6149" s="19" t="s">
        <v>5474</v>
      </c>
    </row>
    <row r="6150" spans="1:8">
      <c r="A6150" s="26" t="s">
        <v>52</v>
      </c>
      <c r="B6150" s="9" t="s">
        <v>54</v>
      </c>
      <c r="C6150" s="19" t="s">
        <v>18</v>
      </c>
      <c r="D6150" s="19" t="s">
        <v>5411</v>
      </c>
      <c r="E6150" s="9" t="str">
        <f t="shared" si="96"/>
        <v>01025PM25-FIL</v>
      </c>
      <c r="F6150" s="35">
        <v>5.7410487018496514</v>
      </c>
      <c r="G6150" s="19" t="s">
        <v>5473</v>
      </c>
      <c r="H6150" s="19" t="s">
        <v>5474</v>
      </c>
    </row>
    <row r="6151" spans="1:8">
      <c r="A6151" s="26" t="s">
        <v>55</v>
      </c>
      <c r="B6151" s="9" t="s">
        <v>57</v>
      </c>
      <c r="C6151" s="19" t="s">
        <v>18</v>
      </c>
      <c r="D6151" s="19" t="s">
        <v>5411</v>
      </c>
      <c r="E6151" s="9" t="str">
        <f t="shared" si="96"/>
        <v>01027PM25-FIL</v>
      </c>
      <c r="F6151" s="35">
        <v>6.4766666666666666</v>
      </c>
      <c r="G6151" s="19" t="s">
        <v>5473</v>
      </c>
      <c r="H6151" s="19" t="s">
        <v>5474</v>
      </c>
    </row>
    <row r="6152" spans="1:8">
      <c r="A6152" s="26" t="s">
        <v>58</v>
      </c>
      <c r="B6152" s="9" t="s">
        <v>60</v>
      </c>
      <c r="C6152" s="19" t="s">
        <v>18</v>
      </c>
      <c r="D6152" s="19" t="s">
        <v>5411</v>
      </c>
      <c r="E6152" s="9" t="str">
        <f t="shared" si="96"/>
        <v>01029PM25-FIL</v>
      </c>
      <c r="F6152" s="35">
        <v>2.8967205090553105</v>
      </c>
      <c r="G6152" s="19" t="s">
        <v>5473</v>
      </c>
      <c r="H6152" s="19" t="s">
        <v>5474</v>
      </c>
    </row>
    <row r="6153" spans="1:8">
      <c r="A6153" s="26" t="s">
        <v>61</v>
      </c>
      <c r="B6153" s="9" t="s">
        <v>63</v>
      </c>
      <c r="C6153" s="19" t="s">
        <v>18</v>
      </c>
      <c r="D6153" s="19" t="s">
        <v>5411</v>
      </c>
      <c r="E6153" s="9" t="str">
        <f t="shared" si="96"/>
        <v>01031PM25-FIL</v>
      </c>
      <c r="F6153" s="35">
        <v>4.0841163605991673</v>
      </c>
      <c r="G6153" s="19" t="s">
        <v>5473</v>
      </c>
      <c r="H6153" s="19" t="s">
        <v>5474</v>
      </c>
    </row>
    <row r="6154" spans="1:8">
      <c r="A6154" s="26" t="s">
        <v>64</v>
      </c>
      <c r="B6154" s="9" t="s">
        <v>66</v>
      </c>
      <c r="C6154" s="19" t="s">
        <v>18</v>
      </c>
      <c r="D6154" s="19" t="s">
        <v>5411</v>
      </c>
      <c r="E6154" s="9" t="str">
        <f t="shared" si="96"/>
        <v>01033PM25-FIL</v>
      </c>
      <c r="F6154" s="35">
        <v>5.5506530828318619</v>
      </c>
      <c r="G6154" s="19" t="s">
        <v>5473</v>
      </c>
      <c r="H6154" s="19" t="s">
        <v>5474</v>
      </c>
    </row>
    <row r="6155" spans="1:8">
      <c r="A6155" s="26" t="s">
        <v>67</v>
      </c>
      <c r="B6155" s="9" t="s">
        <v>69</v>
      </c>
      <c r="C6155" s="19" t="s">
        <v>18</v>
      </c>
      <c r="D6155" s="19" t="s">
        <v>5411</v>
      </c>
      <c r="E6155" s="9" t="str">
        <f t="shared" si="96"/>
        <v>01035PM25-FIL</v>
      </c>
      <c r="F6155" s="35">
        <v>3.554023893921491</v>
      </c>
      <c r="G6155" s="19" t="s">
        <v>5473</v>
      </c>
      <c r="H6155" s="19" t="s">
        <v>5474</v>
      </c>
    </row>
    <row r="6156" spans="1:8">
      <c r="A6156" s="26" t="s">
        <v>70</v>
      </c>
      <c r="B6156" s="9" t="s">
        <v>72</v>
      </c>
      <c r="C6156" s="19" t="s">
        <v>18</v>
      </c>
      <c r="D6156" s="19" t="s">
        <v>5411</v>
      </c>
      <c r="E6156" s="9" t="str">
        <f t="shared" si="96"/>
        <v>01037PM25-FIL</v>
      </c>
      <c r="F6156" s="35">
        <v>1.0928571428571427</v>
      </c>
      <c r="G6156" s="19" t="s">
        <v>5473</v>
      </c>
      <c r="H6156" s="19" t="s">
        <v>5474</v>
      </c>
    </row>
    <row r="6157" spans="1:8">
      <c r="A6157" s="26" t="s">
        <v>73</v>
      </c>
      <c r="B6157" s="9" t="s">
        <v>75</v>
      </c>
      <c r="C6157" s="19" t="s">
        <v>18</v>
      </c>
      <c r="D6157" s="19" t="s">
        <v>5411</v>
      </c>
      <c r="E6157" s="9" t="str">
        <f t="shared" si="96"/>
        <v>01039PM25-FIL</v>
      </c>
      <c r="F6157" s="35">
        <v>3.3533878283281324</v>
      </c>
      <c r="G6157" s="19" t="s">
        <v>5473</v>
      </c>
      <c r="H6157" s="19" t="s">
        <v>5474</v>
      </c>
    </row>
    <row r="6158" spans="1:8">
      <c r="A6158" s="26" t="s">
        <v>76</v>
      </c>
      <c r="B6158" s="9" t="s">
        <v>78</v>
      </c>
      <c r="C6158" s="19" t="s">
        <v>18</v>
      </c>
      <c r="D6158" s="19" t="s">
        <v>5411</v>
      </c>
      <c r="E6158" s="9" t="str">
        <f t="shared" si="96"/>
        <v>01041PM25-FIL</v>
      </c>
      <c r="F6158" s="35">
        <v>5.3888836816946286</v>
      </c>
      <c r="G6158" s="19" t="s">
        <v>5473</v>
      </c>
      <c r="H6158" s="19" t="s">
        <v>5474</v>
      </c>
    </row>
    <row r="6159" spans="1:8">
      <c r="A6159" s="26" t="s">
        <v>79</v>
      </c>
      <c r="B6159" s="9" t="s">
        <v>81</v>
      </c>
      <c r="C6159" s="19" t="s">
        <v>18</v>
      </c>
      <c r="D6159" s="19" t="s">
        <v>5411</v>
      </c>
      <c r="E6159" s="9" t="str">
        <f t="shared" si="96"/>
        <v>01043PM25-FIL</v>
      </c>
      <c r="F6159" s="35">
        <v>4.1924626380766741</v>
      </c>
      <c r="G6159" s="19" t="s">
        <v>5473</v>
      </c>
      <c r="H6159" s="19" t="s">
        <v>5474</v>
      </c>
    </row>
    <row r="6160" spans="1:8">
      <c r="A6160" s="26" t="s">
        <v>82</v>
      </c>
      <c r="B6160" s="9" t="s">
        <v>84</v>
      </c>
      <c r="C6160" s="19" t="s">
        <v>18</v>
      </c>
      <c r="D6160" s="19" t="s">
        <v>5411</v>
      </c>
      <c r="E6160" s="9" t="str">
        <f t="shared" si="96"/>
        <v>01045PM25-FIL</v>
      </c>
      <c r="F6160" s="35">
        <v>3.3672831578046063</v>
      </c>
      <c r="G6160" s="19" t="s">
        <v>5473</v>
      </c>
      <c r="H6160" s="19" t="s">
        <v>5474</v>
      </c>
    </row>
    <row r="6161" spans="1:8">
      <c r="A6161" s="26" t="s">
        <v>85</v>
      </c>
      <c r="B6161" s="9" t="s">
        <v>87</v>
      </c>
      <c r="C6161" s="19" t="s">
        <v>18</v>
      </c>
      <c r="D6161" s="19" t="s">
        <v>5411</v>
      </c>
      <c r="E6161" s="9" t="str">
        <f t="shared" si="96"/>
        <v>01047PM25-FIL</v>
      </c>
      <c r="F6161" s="35">
        <v>5.4764500984401039</v>
      </c>
      <c r="G6161" s="19" t="s">
        <v>5473</v>
      </c>
      <c r="H6161" s="19" t="s">
        <v>5474</v>
      </c>
    </row>
    <row r="6162" spans="1:8">
      <c r="A6162" s="26" t="s">
        <v>88</v>
      </c>
      <c r="B6162" s="9" t="s">
        <v>90</v>
      </c>
      <c r="C6162" s="19" t="s">
        <v>18</v>
      </c>
      <c r="D6162" s="19" t="s">
        <v>5411</v>
      </c>
      <c r="E6162" s="9" t="str">
        <f t="shared" si="96"/>
        <v>01049PM25-FIL</v>
      </c>
      <c r="F6162" s="35">
        <v>2.4644264879779265</v>
      </c>
      <c r="G6162" s="19" t="s">
        <v>5473</v>
      </c>
      <c r="H6162" s="19" t="s">
        <v>5474</v>
      </c>
    </row>
    <row r="6163" spans="1:8">
      <c r="A6163" s="26" t="s">
        <v>91</v>
      </c>
      <c r="B6163" s="9" t="s">
        <v>93</v>
      </c>
      <c r="C6163" s="19" t="s">
        <v>18</v>
      </c>
      <c r="D6163" s="19" t="s">
        <v>5411</v>
      </c>
      <c r="E6163" s="9" t="str">
        <f t="shared" si="96"/>
        <v>01051PM25-FIL</v>
      </c>
      <c r="F6163" s="35">
        <v>7.7884403380754881</v>
      </c>
      <c r="G6163" s="19" t="s">
        <v>5473</v>
      </c>
      <c r="H6163" s="19" t="s">
        <v>5474</v>
      </c>
    </row>
    <row r="6164" spans="1:8">
      <c r="A6164" s="26" t="s">
        <v>94</v>
      </c>
      <c r="B6164" s="9" t="s">
        <v>96</v>
      </c>
      <c r="C6164" s="19" t="s">
        <v>18</v>
      </c>
      <c r="D6164" s="19" t="s">
        <v>5411</v>
      </c>
      <c r="E6164" s="9" t="str">
        <f t="shared" si="96"/>
        <v>01053PM25-FIL</v>
      </c>
      <c r="F6164" s="35">
        <v>5.1371390640557584</v>
      </c>
      <c r="G6164" s="19" t="s">
        <v>5473</v>
      </c>
      <c r="H6164" s="19" t="s">
        <v>5474</v>
      </c>
    </row>
    <row r="6165" spans="1:8">
      <c r="A6165" s="26" t="s">
        <v>97</v>
      </c>
      <c r="B6165" s="9" t="s">
        <v>99</v>
      </c>
      <c r="C6165" s="19" t="s">
        <v>18</v>
      </c>
      <c r="D6165" s="19" t="s">
        <v>5411</v>
      </c>
      <c r="E6165" s="9" t="str">
        <f t="shared" si="96"/>
        <v>01055PM25-FIL</v>
      </c>
      <c r="F6165" s="35">
        <v>2.8020000000000005</v>
      </c>
      <c r="G6165" s="19" t="s">
        <v>5473</v>
      </c>
      <c r="H6165" s="19" t="s">
        <v>5474</v>
      </c>
    </row>
    <row r="6166" spans="1:8">
      <c r="A6166" s="26" t="s">
        <v>100</v>
      </c>
      <c r="B6166" s="9" t="s">
        <v>102</v>
      </c>
      <c r="C6166" s="19" t="s">
        <v>18</v>
      </c>
      <c r="D6166" s="19" t="s">
        <v>5411</v>
      </c>
      <c r="E6166" s="9" t="str">
        <f t="shared" si="96"/>
        <v>01057PM25-FIL</v>
      </c>
      <c r="F6166" s="35">
        <v>4.7680412371134011</v>
      </c>
      <c r="G6166" s="19" t="s">
        <v>5473</v>
      </c>
      <c r="H6166" s="19" t="s">
        <v>5474</v>
      </c>
    </row>
    <row r="6167" spans="1:8">
      <c r="A6167" s="26" t="s">
        <v>103</v>
      </c>
      <c r="B6167" s="9" t="s">
        <v>105</v>
      </c>
      <c r="C6167" s="19" t="s">
        <v>18</v>
      </c>
      <c r="D6167" s="19" t="s">
        <v>5411</v>
      </c>
      <c r="E6167" s="9" t="str">
        <f t="shared" si="96"/>
        <v>01059PM25-FIL</v>
      </c>
      <c r="F6167" s="35">
        <v>9.1403759481147588</v>
      </c>
      <c r="G6167" s="19" t="s">
        <v>5473</v>
      </c>
      <c r="H6167" s="19" t="s">
        <v>5474</v>
      </c>
    </row>
    <row r="6168" spans="1:8">
      <c r="A6168" s="26" t="s">
        <v>106</v>
      </c>
      <c r="B6168" s="9" t="s">
        <v>108</v>
      </c>
      <c r="C6168" s="19" t="s">
        <v>18</v>
      </c>
      <c r="D6168" s="19" t="s">
        <v>5411</v>
      </c>
      <c r="E6168" s="9" t="str">
        <f t="shared" si="96"/>
        <v>01061PM25-FIL</v>
      </c>
      <c r="F6168" s="35">
        <v>3.8064857042980593</v>
      </c>
      <c r="G6168" s="19" t="s">
        <v>5473</v>
      </c>
      <c r="H6168" s="19" t="s">
        <v>5474</v>
      </c>
    </row>
    <row r="6169" spans="1:8">
      <c r="A6169" s="26" t="s">
        <v>109</v>
      </c>
      <c r="B6169" s="9" t="s">
        <v>111</v>
      </c>
      <c r="C6169" s="19" t="s">
        <v>18</v>
      </c>
      <c r="D6169" s="19" t="s">
        <v>5411</v>
      </c>
      <c r="E6169" s="9" t="str">
        <f t="shared" si="96"/>
        <v>01063PM25-FIL</v>
      </c>
      <c r="F6169" s="35">
        <v>4.7975582409368389</v>
      </c>
      <c r="G6169" s="19" t="s">
        <v>5473</v>
      </c>
      <c r="H6169" s="19" t="s">
        <v>5474</v>
      </c>
    </row>
    <row r="6170" spans="1:8">
      <c r="A6170" s="26" t="s">
        <v>112</v>
      </c>
      <c r="B6170" s="9" t="s">
        <v>114</v>
      </c>
      <c r="C6170" s="19" t="s">
        <v>18</v>
      </c>
      <c r="D6170" s="19" t="s">
        <v>5411</v>
      </c>
      <c r="E6170" s="9" t="str">
        <f t="shared" si="96"/>
        <v>01065PM25-FIL</v>
      </c>
      <c r="F6170" s="35">
        <v>3.1977289558133797</v>
      </c>
      <c r="G6170" s="19" t="s">
        <v>5473</v>
      </c>
      <c r="H6170" s="19" t="s">
        <v>5474</v>
      </c>
    </row>
    <row r="6171" spans="1:8">
      <c r="A6171" s="26" t="s">
        <v>115</v>
      </c>
      <c r="B6171" s="9" t="s">
        <v>117</v>
      </c>
      <c r="C6171" s="19" t="s">
        <v>18</v>
      </c>
      <c r="D6171" s="19" t="s">
        <v>5411</v>
      </c>
      <c r="E6171" s="9" t="str">
        <f t="shared" si="96"/>
        <v>01067PM25-FIL</v>
      </c>
      <c r="F6171" s="35">
        <v>3.6766254860461691</v>
      </c>
      <c r="G6171" s="19" t="s">
        <v>5473</v>
      </c>
      <c r="H6171" s="19" t="s">
        <v>5474</v>
      </c>
    </row>
    <row r="6172" spans="1:8">
      <c r="A6172" s="26" t="s">
        <v>118</v>
      </c>
      <c r="B6172" s="9" t="s">
        <v>120</v>
      </c>
      <c r="C6172" s="19" t="s">
        <v>18</v>
      </c>
      <c r="D6172" s="19" t="s">
        <v>5411</v>
      </c>
      <c r="E6172" s="9" t="str">
        <f t="shared" si="96"/>
        <v>01069PM25-FIL</v>
      </c>
      <c r="F6172" s="35">
        <v>2.7707322095725595</v>
      </c>
      <c r="G6172" s="19" t="s">
        <v>5473</v>
      </c>
      <c r="H6172" s="19" t="s">
        <v>5474</v>
      </c>
    </row>
    <row r="6173" spans="1:8">
      <c r="A6173" s="26" t="s">
        <v>121</v>
      </c>
      <c r="B6173" s="9" t="s">
        <v>123</v>
      </c>
      <c r="C6173" s="19" t="s">
        <v>18</v>
      </c>
      <c r="D6173" s="19" t="s">
        <v>5411</v>
      </c>
      <c r="E6173" s="9" t="str">
        <f t="shared" si="96"/>
        <v>01071PM25-FIL</v>
      </c>
      <c r="F6173" s="35">
        <v>3.7113768803360889</v>
      </c>
      <c r="G6173" s="19" t="s">
        <v>5473</v>
      </c>
      <c r="H6173" s="19" t="s">
        <v>5474</v>
      </c>
    </row>
    <row r="6174" spans="1:8">
      <c r="A6174" s="26" t="s">
        <v>124</v>
      </c>
      <c r="B6174" s="9" t="s">
        <v>126</v>
      </c>
      <c r="C6174" s="19" t="s">
        <v>18</v>
      </c>
      <c r="D6174" s="19" t="s">
        <v>5411</v>
      </c>
      <c r="E6174" s="9" t="str">
        <f t="shared" si="96"/>
        <v>01073PM25-FIL</v>
      </c>
      <c r="F6174" s="35">
        <v>3.5553571428571429</v>
      </c>
      <c r="G6174" s="19" t="s">
        <v>5473</v>
      </c>
      <c r="H6174" s="19" t="s">
        <v>5474</v>
      </c>
    </row>
    <row r="6175" spans="1:8">
      <c r="A6175" s="26" t="s">
        <v>127</v>
      </c>
      <c r="B6175" s="9" t="s">
        <v>129</v>
      </c>
      <c r="C6175" s="19" t="s">
        <v>18</v>
      </c>
      <c r="D6175" s="19" t="s">
        <v>5411</v>
      </c>
      <c r="E6175" s="9" t="str">
        <f t="shared" si="96"/>
        <v>01075PM25-FIL</v>
      </c>
      <c r="F6175" s="35">
        <v>4.4979266347687403</v>
      </c>
      <c r="G6175" s="19" t="s">
        <v>5473</v>
      </c>
      <c r="H6175" s="19" t="s">
        <v>5474</v>
      </c>
    </row>
    <row r="6176" spans="1:8">
      <c r="A6176" s="26" t="s">
        <v>130</v>
      </c>
      <c r="B6176" s="9" t="s">
        <v>132</v>
      </c>
      <c r="C6176" s="19" t="s">
        <v>18</v>
      </c>
      <c r="D6176" s="19" t="s">
        <v>5411</v>
      </c>
      <c r="E6176" s="9" t="str">
        <f t="shared" si="96"/>
        <v>01077PM25-FIL</v>
      </c>
      <c r="F6176" s="35">
        <v>7.8461136691636311</v>
      </c>
      <c r="G6176" s="19" t="s">
        <v>5473</v>
      </c>
      <c r="H6176" s="19" t="s">
        <v>5474</v>
      </c>
    </row>
    <row r="6177" spans="1:8">
      <c r="A6177" s="26" t="s">
        <v>133</v>
      </c>
      <c r="B6177" s="9" t="s">
        <v>135</v>
      </c>
      <c r="C6177" s="19" t="s">
        <v>18</v>
      </c>
      <c r="D6177" s="19" t="s">
        <v>5411</v>
      </c>
      <c r="E6177" s="9" t="str">
        <f t="shared" si="96"/>
        <v>01079PM25-FIL</v>
      </c>
      <c r="F6177" s="35">
        <v>6.8045060084360225</v>
      </c>
      <c r="G6177" s="19" t="s">
        <v>5473</v>
      </c>
      <c r="H6177" s="19" t="s">
        <v>5474</v>
      </c>
    </row>
    <row r="6178" spans="1:8">
      <c r="A6178" s="26" t="s">
        <v>136</v>
      </c>
      <c r="B6178" s="9" t="s">
        <v>138</v>
      </c>
      <c r="C6178" s="19" t="s">
        <v>18</v>
      </c>
      <c r="D6178" s="19" t="s">
        <v>5411</v>
      </c>
      <c r="E6178" s="9" t="str">
        <f t="shared" si="96"/>
        <v>01081PM25-FIL</v>
      </c>
      <c r="F6178" s="35">
        <v>3.373711882229232</v>
      </c>
      <c r="G6178" s="19" t="s">
        <v>5473</v>
      </c>
      <c r="H6178" s="19" t="s">
        <v>5474</v>
      </c>
    </row>
    <row r="6179" spans="1:8">
      <c r="A6179" s="26" t="s">
        <v>139</v>
      </c>
      <c r="B6179" s="9" t="s">
        <v>141</v>
      </c>
      <c r="C6179" s="19" t="s">
        <v>18</v>
      </c>
      <c r="D6179" s="19" t="s">
        <v>5411</v>
      </c>
      <c r="E6179" s="9" t="str">
        <f t="shared" si="96"/>
        <v>01083PM25-FIL</v>
      </c>
      <c r="F6179" s="35">
        <v>9.1494581590898871</v>
      </c>
      <c r="G6179" s="19" t="s">
        <v>5473</v>
      </c>
      <c r="H6179" s="19" t="s">
        <v>5474</v>
      </c>
    </row>
    <row r="6180" spans="1:8">
      <c r="A6180" s="26" t="s">
        <v>142</v>
      </c>
      <c r="B6180" s="9" t="s">
        <v>144</v>
      </c>
      <c r="C6180" s="19" t="s">
        <v>18</v>
      </c>
      <c r="D6180" s="19" t="s">
        <v>5411</v>
      </c>
      <c r="E6180" s="9" t="str">
        <f t="shared" si="96"/>
        <v>01085PM25-FIL</v>
      </c>
      <c r="F6180" s="35">
        <v>8.8371014492753623</v>
      </c>
      <c r="G6180" s="19" t="s">
        <v>5473</v>
      </c>
      <c r="H6180" s="19" t="s">
        <v>5474</v>
      </c>
    </row>
    <row r="6181" spans="1:8">
      <c r="A6181" s="26" t="s">
        <v>145</v>
      </c>
      <c r="B6181" s="9" t="s">
        <v>147</v>
      </c>
      <c r="C6181" s="19" t="s">
        <v>18</v>
      </c>
      <c r="D6181" s="19" t="s">
        <v>5411</v>
      </c>
      <c r="E6181" s="9" t="str">
        <f t="shared" si="96"/>
        <v>01087PM25-FIL</v>
      </c>
      <c r="F6181" s="35">
        <v>5.3880818262674177</v>
      </c>
      <c r="G6181" s="19" t="s">
        <v>5473</v>
      </c>
      <c r="H6181" s="19" t="s">
        <v>5474</v>
      </c>
    </row>
    <row r="6182" spans="1:8">
      <c r="A6182" s="26" t="s">
        <v>148</v>
      </c>
      <c r="B6182" s="9" t="s">
        <v>150</v>
      </c>
      <c r="C6182" s="19" t="s">
        <v>18</v>
      </c>
      <c r="D6182" s="19" t="s">
        <v>5411</v>
      </c>
      <c r="E6182" s="9" t="str">
        <f t="shared" si="96"/>
        <v>01089PM25-FIL</v>
      </c>
      <c r="F6182" s="35">
        <v>9.3871226021684731</v>
      </c>
      <c r="G6182" s="19" t="s">
        <v>5473</v>
      </c>
      <c r="H6182" s="19" t="s">
        <v>5474</v>
      </c>
    </row>
    <row r="6183" spans="1:8">
      <c r="A6183" s="26" t="s">
        <v>151</v>
      </c>
      <c r="B6183" s="9" t="s">
        <v>153</v>
      </c>
      <c r="C6183" s="19" t="s">
        <v>18</v>
      </c>
      <c r="D6183" s="19" t="s">
        <v>5411</v>
      </c>
      <c r="E6183" s="9" t="str">
        <f t="shared" si="96"/>
        <v>01091PM25-FIL</v>
      </c>
      <c r="F6183" s="35">
        <v>7.2849827762778139</v>
      </c>
      <c r="G6183" s="19" t="s">
        <v>5473</v>
      </c>
      <c r="H6183" s="19" t="s">
        <v>5474</v>
      </c>
    </row>
    <row r="6184" spans="1:8">
      <c r="A6184" s="26" t="s">
        <v>154</v>
      </c>
      <c r="B6184" s="9" t="s">
        <v>156</v>
      </c>
      <c r="C6184" s="19" t="s">
        <v>18</v>
      </c>
      <c r="D6184" s="19" t="s">
        <v>5411</v>
      </c>
      <c r="E6184" s="9" t="str">
        <f t="shared" si="96"/>
        <v>01093PM25-FIL</v>
      </c>
      <c r="F6184" s="35">
        <v>5.3351449275362324</v>
      </c>
      <c r="G6184" s="19" t="s">
        <v>5473</v>
      </c>
      <c r="H6184" s="19" t="s">
        <v>5474</v>
      </c>
    </row>
    <row r="6185" spans="1:8">
      <c r="A6185" s="26" t="s">
        <v>157</v>
      </c>
      <c r="B6185" s="9" t="s">
        <v>159</v>
      </c>
      <c r="C6185" s="19" t="s">
        <v>18</v>
      </c>
      <c r="D6185" s="19" t="s">
        <v>5411</v>
      </c>
      <c r="E6185" s="9" t="str">
        <f t="shared" si="96"/>
        <v>01095PM25-FIL</v>
      </c>
      <c r="F6185" s="35">
        <v>3.826883116883117</v>
      </c>
      <c r="G6185" s="19" t="s">
        <v>5473</v>
      </c>
      <c r="H6185" s="19" t="s">
        <v>5474</v>
      </c>
    </row>
    <row r="6186" spans="1:8">
      <c r="A6186" s="26" t="s">
        <v>160</v>
      </c>
      <c r="B6186" s="9" t="s">
        <v>162</v>
      </c>
      <c r="C6186" s="19" t="s">
        <v>18</v>
      </c>
      <c r="D6186" s="19" t="s">
        <v>5411</v>
      </c>
      <c r="E6186" s="9" t="str">
        <f t="shared" si="96"/>
        <v>01097PM25-FIL</v>
      </c>
      <c r="F6186" s="35">
        <v>3.4391221041630375</v>
      </c>
      <c r="G6186" s="19" t="s">
        <v>5473</v>
      </c>
      <c r="H6186" s="19" t="s">
        <v>5474</v>
      </c>
    </row>
    <row r="6187" spans="1:8">
      <c r="A6187" s="26" t="s">
        <v>163</v>
      </c>
      <c r="B6187" s="9" t="s">
        <v>165</v>
      </c>
      <c r="C6187" s="19" t="s">
        <v>18</v>
      </c>
      <c r="D6187" s="19" t="s">
        <v>5411</v>
      </c>
      <c r="E6187" s="9" t="str">
        <f t="shared" si="96"/>
        <v>01099PM25-FIL</v>
      </c>
      <c r="F6187" s="35">
        <v>5.1950667223602345</v>
      </c>
      <c r="G6187" s="19" t="s">
        <v>5473</v>
      </c>
      <c r="H6187" s="19" t="s">
        <v>5474</v>
      </c>
    </row>
    <row r="6188" spans="1:8">
      <c r="A6188" s="26" t="s">
        <v>166</v>
      </c>
      <c r="B6188" s="9" t="s">
        <v>168</v>
      </c>
      <c r="C6188" s="19" t="s">
        <v>18</v>
      </c>
      <c r="D6188" s="19" t="s">
        <v>5411</v>
      </c>
      <c r="E6188" s="9" t="str">
        <f t="shared" si="96"/>
        <v>01101PM25-FIL</v>
      </c>
      <c r="F6188" s="35">
        <v>4.4587755102040809</v>
      </c>
      <c r="G6188" s="19" t="s">
        <v>5473</v>
      </c>
      <c r="H6188" s="19" t="s">
        <v>5474</v>
      </c>
    </row>
    <row r="6189" spans="1:8">
      <c r="A6189" s="26" t="s">
        <v>169</v>
      </c>
      <c r="B6189" s="9" t="s">
        <v>171</v>
      </c>
      <c r="C6189" s="19" t="s">
        <v>18</v>
      </c>
      <c r="D6189" s="19" t="s">
        <v>5411</v>
      </c>
      <c r="E6189" s="9" t="str">
        <f t="shared" si="96"/>
        <v>01103PM25-FIL</v>
      </c>
      <c r="F6189" s="35">
        <v>3.1659653465346533</v>
      </c>
      <c r="G6189" s="19" t="s">
        <v>5473</v>
      </c>
      <c r="H6189" s="19" t="s">
        <v>5474</v>
      </c>
    </row>
    <row r="6190" spans="1:8">
      <c r="A6190" s="26" t="s">
        <v>172</v>
      </c>
      <c r="B6190" s="9" t="s">
        <v>174</v>
      </c>
      <c r="C6190" s="19" t="s">
        <v>18</v>
      </c>
      <c r="D6190" s="19" t="s">
        <v>5411</v>
      </c>
      <c r="E6190" s="9" t="str">
        <f t="shared" si="96"/>
        <v>01105PM25-FIL</v>
      </c>
      <c r="F6190" s="35">
        <v>2.0315641552264618</v>
      </c>
      <c r="G6190" s="19" t="s">
        <v>5473</v>
      </c>
      <c r="H6190" s="19" t="s">
        <v>5474</v>
      </c>
    </row>
    <row r="6191" spans="1:8">
      <c r="A6191" s="26" t="s">
        <v>175</v>
      </c>
      <c r="B6191" s="9" t="s">
        <v>177</v>
      </c>
      <c r="C6191" s="19" t="s">
        <v>18</v>
      </c>
      <c r="D6191" s="19" t="s">
        <v>5411</v>
      </c>
      <c r="E6191" s="9" t="str">
        <f t="shared" si="96"/>
        <v>01107PM25-FIL</v>
      </c>
      <c r="F6191" s="35">
        <v>3.8654041258031788</v>
      </c>
      <c r="G6191" s="19" t="s">
        <v>5473</v>
      </c>
      <c r="H6191" s="19" t="s">
        <v>5474</v>
      </c>
    </row>
    <row r="6192" spans="1:8">
      <c r="A6192" s="26" t="s">
        <v>178</v>
      </c>
      <c r="B6192" s="9" t="s">
        <v>180</v>
      </c>
      <c r="C6192" s="19" t="s">
        <v>18</v>
      </c>
      <c r="D6192" s="19" t="s">
        <v>5411</v>
      </c>
      <c r="E6192" s="9" t="str">
        <f t="shared" si="96"/>
        <v>01109PM25-FIL</v>
      </c>
      <c r="F6192" s="35">
        <v>4.8073450784468408</v>
      </c>
      <c r="G6192" s="19" t="s">
        <v>5473</v>
      </c>
      <c r="H6192" s="19" t="s">
        <v>5474</v>
      </c>
    </row>
    <row r="6193" spans="1:8">
      <c r="A6193" s="26" t="s">
        <v>181</v>
      </c>
      <c r="B6193" s="9" t="s">
        <v>183</v>
      </c>
      <c r="C6193" s="19" t="s">
        <v>18</v>
      </c>
      <c r="D6193" s="19" t="s">
        <v>5411</v>
      </c>
      <c r="E6193" s="9" t="str">
        <f t="shared" si="96"/>
        <v>01111PM25-FIL</v>
      </c>
      <c r="F6193" s="35">
        <v>3.4461347407637373</v>
      </c>
      <c r="G6193" s="19" t="s">
        <v>5473</v>
      </c>
      <c r="H6193" s="19" t="s">
        <v>5474</v>
      </c>
    </row>
    <row r="6194" spans="1:8">
      <c r="A6194" s="26" t="s">
        <v>184</v>
      </c>
      <c r="B6194" s="9" t="s">
        <v>186</v>
      </c>
      <c r="C6194" s="19" t="s">
        <v>18</v>
      </c>
      <c r="D6194" s="19" t="s">
        <v>5411</v>
      </c>
      <c r="E6194" s="9" t="str">
        <f t="shared" si="96"/>
        <v>01113PM25-FIL</v>
      </c>
      <c r="F6194" s="35">
        <v>3.8758124566163943</v>
      </c>
      <c r="G6194" s="19" t="s">
        <v>5473</v>
      </c>
      <c r="H6194" s="19" t="s">
        <v>5474</v>
      </c>
    </row>
    <row r="6195" spans="1:8">
      <c r="A6195" s="26" t="s">
        <v>187</v>
      </c>
      <c r="B6195" s="9" t="s">
        <v>189</v>
      </c>
      <c r="C6195" s="19" t="s">
        <v>18</v>
      </c>
      <c r="D6195" s="19" t="s">
        <v>5411</v>
      </c>
      <c r="E6195" s="9" t="str">
        <f t="shared" si="96"/>
        <v>01115PM25-FIL</v>
      </c>
      <c r="F6195" s="35">
        <v>2.7780434782608694</v>
      </c>
      <c r="G6195" s="19" t="s">
        <v>5473</v>
      </c>
      <c r="H6195" s="19" t="s">
        <v>5474</v>
      </c>
    </row>
    <row r="6196" spans="1:8">
      <c r="A6196" s="26" t="s">
        <v>190</v>
      </c>
      <c r="B6196" s="9" t="s">
        <v>192</v>
      </c>
      <c r="C6196" s="19" t="s">
        <v>18</v>
      </c>
      <c r="D6196" s="19" t="s">
        <v>5411</v>
      </c>
      <c r="E6196" s="9" t="str">
        <f t="shared" si="96"/>
        <v>01117PM25-FIL</v>
      </c>
      <c r="F6196" s="35">
        <v>6.5833685694150814</v>
      </c>
      <c r="G6196" s="19" t="s">
        <v>5473</v>
      </c>
      <c r="H6196" s="19" t="s">
        <v>5474</v>
      </c>
    </row>
    <row r="6197" spans="1:8">
      <c r="A6197" s="26" t="s">
        <v>193</v>
      </c>
      <c r="B6197" s="9" t="s">
        <v>195</v>
      </c>
      <c r="C6197" s="19" t="s">
        <v>18</v>
      </c>
      <c r="D6197" s="19" t="s">
        <v>5411</v>
      </c>
      <c r="E6197" s="9" t="str">
        <f t="shared" si="96"/>
        <v>01119PM25-FIL</v>
      </c>
      <c r="F6197" s="35">
        <v>5.0563245823389025</v>
      </c>
      <c r="G6197" s="19" t="s">
        <v>5473</v>
      </c>
      <c r="H6197" s="19" t="s">
        <v>5474</v>
      </c>
    </row>
    <row r="6198" spans="1:8">
      <c r="A6198" s="26" t="s">
        <v>196</v>
      </c>
      <c r="B6198" s="9" t="s">
        <v>198</v>
      </c>
      <c r="C6198" s="19" t="s">
        <v>18</v>
      </c>
      <c r="D6198" s="19" t="s">
        <v>5411</v>
      </c>
      <c r="E6198" s="9" t="str">
        <f t="shared" si="96"/>
        <v>01121PM25-FIL</v>
      </c>
      <c r="F6198" s="35">
        <v>6.0264962726304576</v>
      </c>
      <c r="G6198" s="19" t="s">
        <v>5473</v>
      </c>
      <c r="H6198" s="19" t="s">
        <v>5474</v>
      </c>
    </row>
    <row r="6199" spans="1:8">
      <c r="A6199" s="26" t="s">
        <v>199</v>
      </c>
      <c r="B6199" s="9" t="s">
        <v>201</v>
      </c>
      <c r="C6199" s="19" t="s">
        <v>18</v>
      </c>
      <c r="D6199" s="19" t="s">
        <v>5411</v>
      </c>
      <c r="E6199" s="9" t="str">
        <f t="shared" si="96"/>
        <v>01123PM25-FIL</v>
      </c>
      <c r="F6199" s="35">
        <v>3.9569699686239352</v>
      </c>
      <c r="G6199" s="19" t="s">
        <v>5473</v>
      </c>
      <c r="H6199" s="19" t="s">
        <v>5474</v>
      </c>
    </row>
    <row r="6200" spans="1:8">
      <c r="A6200" s="26" t="s">
        <v>202</v>
      </c>
      <c r="B6200" s="9" t="s">
        <v>204</v>
      </c>
      <c r="C6200" s="19" t="s">
        <v>18</v>
      </c>
      <c r="D6200" s="19" t="s">
        <v>5411</v>
      </c>
      <c r="E6200" s="9" t="str">
        <f t="shared" si="96"/>
        <v>01125PM25-FIL</v>
      </c>
      <c r="F6200" s="35">
        <v>7.2219942552318424</v>
      </c>
      <c r="G6200" s="19" t="s">
        <v>5473</v>
      </c>
      <c r="H6200" s="19" t="s">
        <v>5474</v>
      </c>
    </row>
    <row r="6201" spans="1:8">
      <c r="A6201" s="26" t="s">
        <v>205</v>
      </c>
      <c r="B6201" s="9" t="s">
        <v>207</v>
      </c>
      <c r="C6201" s="19" t="s">
        <v>18</v>
      </c>
      <c r="D6201" s="19" t="s">
        <v>5411</v>
      </c>
      <c r="E6201" s="9" t="str">
        <f t="shared" si="96"/>
        <v>01127PM25-FIL</v>
      </c>
      <c r="F6201" s="35">
        <v>1.1955593509820666</v>
      </c>
      <c r="G6201" s="19" t="s">
        <v>5473</v>
      </c>
      <c r="H6201" s="19" t="s">
        <v>5474</v>
      </c>
    </row>
    <row r="6202" spans="1:8">
      <c r="A6202" s="26" t="s">
        <v>208</v>
      </c>
      <c r="B6202" s="9" t="s">
        <v>210</v>
      </c>
      <c r="C6202" s="19" t="s">
        <v>18</v>
      </c>
      <c r="D6202" s="19" t="s">
        <v>5411</v>
      </c>
      <c r="E6202" s="9" t="str">
        <f t="shared" si="96"/>
        <v>01129PM25-FIL</v>
      </c>
      <c r="F6202" s="35">
        <v>5.7794992702368919</v>
      </c>
      <c r="G6202" s="19" t="s">
        <v>5473</v>
      </c>
      <c r="H6202" s="19" t="s">
        <v>5474</v>
      </c>
    </row>
    <row r="6203" spans="1:8">
      <c r="A6203" s="26" t="s">
        <v>211</v>
      </c>
      <c r="B6203" s="9" t="s">
        <v>213</v>
      </c>
      <c r="C6203" s="19" t="s">
        <v>18</v>
      </c>
      <c r="D6203" s="19" t="s">
        <v>5411</v>
      </c>
      <c r="E6203" s="9" t="str">
        <f t="shared" si="96"/>
        <v>01131PM25-FIL</v>
      </c>
      <c r="F6203" s="35">
        <v>8.017378048780488</v>
      </c>
      <c r="G6203" s="19" t="s">
        <v>5473</v>
      </c>
      <c r="H6203" s="19" t="s">
        <v>5474</v>
      </c>
    </row>
    <row r="6204" spans="1:8">
      <c r="A6204" s="26" t="s">
        <v>214</v>
      </c>
      <c r="B6204" s="9" t="s">
        <v>216</v>
      </c>
      <c r="C6204" s="19" t="s">
        <v>18</v>
      </c>
      <c r="D6204" s="19" t="s">
        <v>5411</v>
      </c>
      <c r="E6204" s="9" t="str">
        <f t="shared" si="96"/>
        <v>01133PM25-FIL</v>
      </c>
      <c r="F6204" s="35">
        <v>3.6898550724637684</v>
      </c>
      <c r="G6204" s="19" t="s">
        <v>5473</v>
      </c>
      <c r="H6204" s="19" t="s">
        <v>5474</v>
      </c>
    </row>
    <row r="6205" spans="1:8">
      <c r="A6205" s="26" t="s">
        <v>293</v>
      </c>
      <c r="B6205" s="9" t="s">
        <v>295</v>
      </c>
      <c r="C6205" s="19" t="s">
        <v>296</v>
      </c>
      <c r="D6205" s="19" t="s">
        <v>5411</v>
      </c>
      <c r="E6205" s="9" t="str">
        <f t="shared" si="96"/>
        <v>04001PM25-FIL</v>
      </c>
      <c r="F6205" s="35">
        <v>4.8607214428857715</v>
      </c>
      <c r="G6205" s="19" t="s">
        <v>5473</v>
      </c>
      <c r="H6205" s="19" t="s">
        <v>5474</v>
      </c>
    </row>
    <row r="6206" spans="1:8">
      <c r="A6206" s="26" t="s">
        <v>297</v>
      </c>
      <c r="B6206" s="9" t="s">
        <v>298</v>
      </c>
      <c r="C6206" s="19" t="s">
        <v>296</v>
      </c>
      <c r="D6206" s="19" t="s">
        <v>5411</v>
      </c>
      <c r="E6206" s="9" t="str">
        <f t="shared" si="96"/>
        <v>04003PM25-FIL</v>
      </c>
      <c r="F6206" s="35">
        <v>7.9161403508771944</v>
      </c>
      <c r="G6206" s="19" t="s">
        <v>5473</v>
      </c>
      <c r="H6206" s="19" t="s">
        <v>5474</v>
      </c>
    </row>
    <row r="6207" spans="1:8">
      <c r="A6207" s="26" t="s">
        <v>299</v>
      </c>
      <c r="B6207" s="9" t="s">
        <v>300</v>
      </c>
      <c r="C6207" s="19" t="s">
        <v>296</v>
      </c>
      <c r="D6207" s="19" t="s">
        <v>5411</v>
      </c>
      <c r="E6207" s="9" t="str">
        <f t="shared" si="96"/>
        <v>04005PM25-FIL</v>
      </c>
      <c r="F6207" s="35">
        <v>0</v>
      </c>
      <c r="G6207" s="19" t="s">
        <v>5473</v>
      </c>
      <c r="H6207" s="19" t="s">
        <v>5474</v>
      </c>
    </row>
    <row r="6208" spans="1:8">
      <c r="A6208" s="26" t="s">
        <v>301</v>
      </c>
      <c r="B6208" s="9" t="s">
        <v>302</v>
      </c>
      <c r="C6208" s="19" t="s">
        <v>296</v>
      </c>
      <c r="D6208" s="19" t="s">
        <v>5411</v>
      </c>
      <c r="E6208" s="9" t="str">
        <f t="shared" si="96"/>
        <v>04007PM25-FIL</v>
      </c>
      <c r="F6208" s="35">
        <v>8.0733333333333324</v>
      </c>
      <c r="G6208" s="19" t="s">
        <v>5473</v>
      </c>
      <c r="H6208" s="19" t="s">
        <v>5474</v>
      </c>
    </row>
    <row r="6209" spans="1:8">
      <c r="A6209" s="26" t="s">
        <v>303</v>
      </c>
      <c r="B6209" s="9" t="s">
        <v>304</v>
      </c>
      <c r="C6209" s="19" t="s">
        <v>296</v>
      </c>
      <c r="D6209" s="19" t="s">
        <v>5411</v>
      </c>
      <c r="E6209" s="9" t="str">
        <f t="shared" si="96"/>
        <v>04009PM25-FIL</v>
      </c>
      <c r="F6209" s="35">
        <v>12.841889250814335</v>
      </c>
      <c r="G6209" s="19" t="s">
        <v>5473</v>
      </c>
      <c r="H6209" s="19" t="s">
        <v>5474</v>
      </c>
    </row>
    <row r="6210" spans="1:8">
      <c r="A6210" s="26" t="s">
        <v>305</v>
      </c>
      <c r="B6210" s="9" t="s">
        <v>306</v>
      </c>
      <c r="C6210" s="19" t="s">
        <v>296</v>
      </c>
      <c r="D6210" s="19" t="s">
        <v>5411</v>
      </c>
      <c r="E6210" s="9" t="str">
        <f t="shared" si="96"/>
        <v>04011PM25-FIL</v>
      </c>
      <c r="F6210" s="35">
        <v>6.7931914893617016</v>
      </c>
      <c r="G6210" s="19" t="s">
        <v>5473</v>
      </c>
      <c r="H6210" s="19" t="s">
        <v>5474</v>
      </c>
    </row>
    <row r="6211" spans="1:8">
      <c r="A6211" s="26" t="s">
        <v>307</v>
      </c>
      <c r="B6211" s="9" t="s">
        <v>309</v>
      </c>
      <c r="C6211" s="19" t="s">
        <v>296</v>
      </c>
      <c r="D6211" s="19" t="s">
        <v>5411</v>
      </c>
      <c r="E6211" s="9" t="str">
        <f t="shared" ref="E6211:E6274" si="97">A6211&amp;D6211</f>
        <v>04012PM25-FIL</v>
      </c>
      <c r="F6211" s="35">
        <v>15.251963746223561</v>
      </c>
      <c r="G6211" s="19" t="s">
        <v>5473</v>
      </c>
      <c r="H6211" s="19" t="s">
        <v>5474</v>
      </c>
    </row>
    <row r="6212" spans="1:8">
      <c r="A6212" s="26" t="s">
        <v>310</v>
      </c>
      <c r="B6212" s="9" t="s">
        <v>311</v>
      </c>
      <c r="C6212" s="19" t="s">
        <v>296</v>
      </c>
      <c r="D6212" s="19" t="s">
        <v>5411</v>
      </c>
      <c r="E6212" s="9" t="str">
        <f t="shared" si="97"/>
        <v>04013PM25-FIL</v>
      </c>
      <c r="F6212" s="35">
        <v>7.8501646329653303</v>
      </c>
      <c r="G6212" s="19" t="s">
        <v>5473</v>
      </c>
      <c r="H6212" s="19" t="s">
        <v>5474</v>
      </c>
    </row>
    <row r="6213" spans="1:8">
      <c r="A6213" s="26" t="s">
        <v>312</v>
      </c>
      <c r="B6213" s="9" t="s">
        <v>313</v>
      </c>
      <c r="C6213" s="19" t="s">
        <v>296</v>
      </c>
      <c r="D6213" s="19" t="s">
        <v>5411</v>
      </c>
      <c r="E6213" s="9" t="str">
        <f t="shared" si="97"/>
        <v>04015PM25-FIL</v>
      </c>
      <c r="F6213" s="35">
        <v>9.7108414872798434</v>
      </c>
      <c r="G6213" s="19" t="s">
        <v>5473</v>
      </c>
      <c r="H6213" s="19" t="s">
        <v>5474</v>
      </c>
    </row>
    <row r="6214" spans="1:8">
      <c r="A6214" s="26" t="s">
        <v>314</v>
      </c>
      <c r="B6214" s="9" t="s">
        <v>315</v>
      </c>
      <c r="C6214" s="19" t="s">
        <v>296</v>
      </c>
      <c r="D6214" s="19" t="s">
        <v>5411</v>
      </c>
      <c r="E6214" s="9" t="str">
        <f t="shared" si="97"/>
        <v>04017PM25-FIL</v>
      </c>
      <c r="F6214" s="35">
        <v>6.2766819072501638</v>
      </c>
      <c r="G6214" s="19" t="s">
        <v>5473</v>
      </c>
      <c r="H6214" s="19" t="s">
        <v>5474</v>
      </c>
    </row>
    <row r="6215" spans="1:8">
      <c r="A6215" s="26" t="s">
        <v>316</v>
      </c>
      <c r="B6215" s="9" t="s">
        <v>317</v>
      </c>
      <c r="C6215" s="19" t="s">
        <v>296</v>
      </c>
      <c r="D6215" s="19" t="s">
        <v>5411</v>
      </c>
      <c r="E6215" s="9" t="str">
        <f t="shared" si="97"/>
        <v>04019PM25-FIL</v>
      </c>
      <c r="F6215" s="35">
        <v>10.536288570186874</v>
      </c>
      <c r="G6215" s="19" t="s">
        <v>5473</v>
      </c>
      <c r="H6215" s="19" t="s">
        <v>5474</v>
      </c>
    </row>
    <row r="6216" spans="1:8">
      <c r="A6216" s="26" t="s">
        <v>318</v>
      </c>
      <c r="B6216" s="9" t="s">
        <v>319</v>
      </c>
      <c r="C6216" s="19" t="s">
        <v>296</v>
      </c>
      <c r="D6216" s="19" t="s">
        <v>5411</v>
      </c>
      <c r="E6216" s="9" t="str">
        <f t="shared" si="97"/>
        <v>04021PM25-FIL</v>
      </c>
      <c r="F6216" s="35">
        <v>10.492962206332994</v>
      </c>
      <c r="G6216" s="19" t="s">
        <v>5473</v>
      </c>
      <c r="H6216" s="19" t="s">
        <v>5474</v>
      </c>
    </row>
    <row r="6217" spans="1:8">
      <c r="A6217" s="26" t="s">
        <v>320</v>
      </c>
      <c r="B6217" s="9" t="s">
        <v>321</v>
      </c>
      <c r="C6217" s="19" t="s">
        <v>296</v>
      </c>
      <c r="D6217" s="19" t="s">
        <v>5411</v>
      </c>
      <c r="E6217" s="9" t="str">
        <f t="shared" si="97"/>
        <v>04023PM25-FIL</v>
      </c>
      <c r="F6217" s="35">
        <v>2.7028571428571428</v>
      </c>
      <c r="G6217" s="19" t="s">
        <v>5473</v>
      </c>
      <c r="H6217" s="19" t="s">
        <v>5474</v>
      </c>
    </row>
    <row r="6218" spans="1:8">
      <c r="A6218" s="26" t="s">
        <v>322</v>
      </c>
      <c r="B6218" s="9" t="s">
        <v>323</v>
      </c>
      <c r="C6218" s="19" t="s">
        <v>296</v>
      </c>
      <c r="D6218" s="19" t="s">
        <v>5411</v>
      </c>
      <c r="E6218" s="9" t="str">
        <f t="shared" si="97"/>
        <v>04025PM25-FIL</v>
      </c>
      <c r="F6218" s="35">
        <v>7.0630036630036619</v>
      </c>
      <c r="G6218" s="19" t="s">
        <v>5473</v>
      </c>
      <c r="H6218" s="19" t="s">
        <v>5474</v>
      </c>
    </row>
    <row r="6219" spans="1:8">
      <c r="A6219" s="26" t="s">
        <v>324</v>
      </c>
      <c r="B6219" s="9" t="s">
        <v>325</v>
      </c>
      <c r="C6219" s="19" t="s">
        <v>296</v>
      </c>
      <c r="D6219" s="19" t="s">
        <v>5411</v>
      </c>
      <c r="E6219" s="9" t="str">
        <f t="shared" si="97"/>
        <v>04027PM25-FIL</v>
      </c>
      <c r="F6219" s="35">
        <v>5.2923404255319149</v>
      </c>
      <c r="G6219" s="19" t="s">
        <v>5473</v>
      </c>
      <c r="H6219" s="19" t="s">
        <v>5474</v>
      </c>
    </row>
    <row r="6220" spans="1:8">
      <c r="A6220" s="26" t="s">
        <v>326</v>
      </c>
      <c r="B6220" s="9" t="s">
        <v>328</v>
      </c>
      <c r="C6220" s="19" t="s">
        <v>329</v>
      </c>
      <c r="D6220" s="19" t="s">
        <v>5411</v>
      </c>
      <c r="E6220" s="9" t="str">
        <f t="shared" si="97"/>
        <v>05001PM25-FIL</v>
      </c>
      <c r="F6220" s="35">
        <v>11.610918195149047</v>
      </c>
      <c r="G6220" s="19" t="s">
        <v>5473</v>
      </c>
      <c r="H6220" s="19" t="s">
        <v>5474</v>
      </c>
    </row>
    <row r="6221" spans="1:8">
      <c r="A6221" s="26" t="s">
        <v>330</v>
      </c>
      <c r="B6221" s="9" t="s">
        <v>331</v>
      </c>
      <c r="C6221" s="19" t="s">
        <v>329</v>
      </c>
      <c r="D6221" s="19" t="s">
        <v>5411</v>
      </c>
      <c r="E6221" s="9" t="str">
        <f t="shared" si="97"/>
        <v>05003PM25-FIL</v>
      </c>
      <c r="F6221" s="35">
        <v>8.8243600911283835</v>
      </c>
      <c r="G6221" s="19" t="s">
        <v>5473</v>
      </c>
      <c r="H6221" s="19" t="s">
        <v>5474</v>
      </c>
    </row>
    <row r="6222" spans="1:8">
      <c r="A6222" s="26" t="s">
        <v>332</v>
      </c>
      <c r="B6222" s="9" t="s">
        <v>333</v>
      </c>
      <c r="C6222" s="19" t="s">
        <v>329</v>
      </c>
      <c r="D6222" s="19" t="s">
        <v>5411</v>
      </c>
      <c r="E6222" s="9" t="str">
        <f t="shared" si="97"/>
        <v>05005PM25-FIL</v>
      </c>
      <c r="F6222" s="35">
        <v>3.8790243902439032</v>
      </c>
      <c r="G6222" s="19" t="s">
        <v>5473</v>
      </c>
      <c r="H6222" s="19" t="s">
        <v>5474</v>
      </c>
    </row>
    <row r="6223" spans="1:8">
      <c r="A6223" s="26" t="s">
        <v>334</v>
      </c>
      <c r="B6223" s="9" t="s">
        <v>335</v>
      </c>
      <c r="C6223" s="19" t="s">
        <v>329</v>
      </c>
      <c r="D6223" s="19" t="s">
        <v>5411</v>
      </c>
      <c r="E6223" s="9" t="str">
        <f t="shared" si="97"/>
        <v>05007PM25-FIL</v>
      </c>
      <c r="F6223" s="35">
        <v>6.1780577427821521</v>
      </c>
      <c r="G6223" s="19" t="s">
        <v>5473</v>
      </c>
      <c r="H6223" s="19" t="s">
        <v>5474</v>
      </c>
    </row>
    <row r="6224" spans="1:8">
      <c r="A6224" s="26" t="s">
        <v>336</v>
      </c>
      <c r="B6224" s="9" t="s">
        <v>337</v>
      </c>
      <c r="C6224" s="19" t="s">
        <v>329</v>
      </c>
      <c r="D6224" s="19" t="s">
        <v>5411</v>
      </c>
      <c r="E6224" s="9" t="str">
        <f t="shared" si="97"/>
        <v>05009PM25-FIL</v>
      </c>
      <c r="F6224" s="35">
        <v>0.14845360824742271</v>
      </c>
      <c r="G6224" s="19" t="s">
        <v>5473</v>
      </c>
      <c r="H6224" s="19" t="s">
        <v>5474</v>
      </c>
    </row>
    <row r="6225" spans="1:8">
      <c r="A6225" s="26" t="s">
        <v>338</v>
      </c>
      <c r="B6225" s="9" t="s">
        <v>339</v>
      </c>
      <c r="C6225" s="19" t="s">
        <v>329</v>
      </c>
      <c r="D6225" s="19" t="s">
        <v>5411</v>
      </c>
      <c r="E6225" s="9" t="str">
        <f t="shared" si="97"/>
        <v>05011PM25-FIL</v>
      </c>
      <c r="F6225" s="35">
        <v>2.34</v>
      </c>
      <c r="G6225" s="19" t="s">
        <v>5473</v>
      </c>
      <c r="H6225" s="19" t="s">
        <v>5474</v>
      </c>
    </row>
    <row r="6226" spans="1:8">
      <c r="A6226" s="26" t="s">
        <v>340</v>
      </c>
      <c r="B6226" s="9" t="s">
        <v>39</v>
      </c>
      <c r="C6226" s="19" t="s">
        <v>329</v>
      </c>
      <c r="D6226" s="19" t="s">
        <v>5411</v>
      </c>
      <c r="E6226" s="9" t="str">
        <f t="shared" si="97"/>
        <v>05013PM25-FIL</v>
      </c>
      <c r="F6226" s="35">
        <v>0</v>
      </c>
      <c r="G6226" s="19" t="s">
        <v>5473</v>
      </c>
      <c r="H6226" s="19" t="s">
        <v>5474</v>
      </c>
    </row>
    <row r="6227" spans="1:8">
      <c r="A6227" s="26" t="s">
        <v>341</v>
      </c>
      <c r="B6227" s="9" t="s">
        <v>342</v>
      </c>
      <c r="C6227" s="19" t="s">
        <v>329</v>
      </c>
      <c r="D6227" s="19" t="s">
        <v>5411</v>
      </c>
      <c r="E6227" s="9" t="str">
        <f t="shared" si="97"/>
        <v>05015PM25-FIL</v>
      </c>
      <c r="F6227" s="35">
        <v>0</v>
      </c>
      <c r="G6227" s="19" t="s">
        <v>5473</v>
      </c>
      <c r="H6227" s="19" t="s">
        <v>5474</v>
      </c>
    </row>
    <row r="6228" spans="1:8">
      <c r="A6228" s="26" t="s">
        <v>343</v>
      </c>
      <c r="B6228" s="9" t="s">
        <v>344</v>
      </c>
      <c r="C6228" s="19" t="s">
        <v>329</v>
      </c>
      <c r="D6228" s="19" t="s">
        <v>5411</v>
      </c>
      <c r="E6228" s="9" t="str">
        <f t="shared" si="97"/>
        <v>05017PM25-FIL</v>
      </c>
      <c r="F6228" s="35">
        <v>8.5752177700348451</v>
      </c>
      <c r="G6228" s="19" t="s">
        <v>5473</v>
      </c>
      <c r="H6228" s="19" t="s">
        <v>5474</v>
      </c>
    </row>
    <row r="6229" spans="1:8">
      <c r="A6229" s="26" t="s">
        <v>345</v>
      </c>
      <c r="B6229" s="9" t="s">
        <v>346</v>
      </c>
      <c r="C6229" s="19" t="s">
        <v>329</v>
      </c>
      <c r="D6229" s="19" t="s">
        <v>5411</v>
      </c>
      <c r="E6229" s="9" t="str">
        <f t="shared" si="97"/>
        <v>05019PM25-FIL</v>
      </c>
      <c r="F6229" s="35">
        <v>9.2338075313807533</v>
      </c>
      <c r="G6229" s="19" t="s">
        <v>5473</v>
      </c>
      <c r="H6229" s="19" t="s">
        <v>5474</v>
      </c>
    </row>
    <row r="6230" spans="1:8">
      <c r="A6230" s="26" t="s">
        <v>347</v>
      </c>
      <c r="B6230" s="9" t="s">
        <v>57</v>
      </c>
      <c r="C6230" s="19" t="s">
        <v>329</v>
      </c>
      <c r="D6230" s="19" t="s">
        <v>5411</v>
      </c>
      <c r="E6230" s="9" t="str">
        <f t="shared" si="97"/>
        <v>05021PM25-FIL</v>
      </c>
      <c r="F6230" s="35">
        <v>7.2338567371584546</v>
      </c>
      <c r="G6230" s="19" t="s">
        <v>5473</v>
      </c>
      <c r="H6230" s="19" t="s">
        <v>5474</v>
      </c>
    </row>
    <row r="6231" spans="1:8">
      <c r="A6231" s="26" t="s">
        <v>348</v>
      </c>
      <c r="B6231" s="9" t="s">
        <v>60</v>
      </c>
      <c r="C6231" s="19" t="s">
        <v>329</v>
      </c>
      <c r="D6231" s="19" t="s">
        <v>5411</v>
      </c>
      <c r="E6231" s="9" t="str">
        <f t="shared" si="97"/>
        <v>05023PM25-FIL</v>
      </c>
      <c r="F6231" s="35">
        <v>1.4888888888888889</v>
      </c>
      <c r="G6231" s="19" t="s">
        <v>5473</v>
      </c>
      <c r="H6231" s="19" t="s">
        <v>5474</v>
      </c>
    </row>
    <row r="6232" spans="1:8">
      <c r="A6232" s="26" t="s">
        <v>349</v>
      </c>
      <c r="B6232" s="9" t="s">
        <v>350</v>
      </c>
      <c r="C6232" s="19" t="s">
        <v>329</v>
      </c>
      <c r="D6232" s="19" t="s">
        <v>5411</v>
      </c>
      <c r="E6232" s="9" t="str">
        <f t="shared" si="97"/>
        <v>05025PM25-FIL</v>
      </c>
      <c r="F6232" s="35">
        <v>1.1616</v>
      </c>
      <c r="G6232" s="19" t="s">
        <v>5473</v>
      </c>
      <c r="H6232" s="19" t="s">
        <v>5474</v>
      </c>
    </row>
    <row r="6233" spans="1:8">
      <c r="A6233" s="26" t="s">
        <v>351</v>
      </c>
      <c r="B6233" s="9" t="s">
        <v>352</v>
      </c>
      <c r="C6233" s="19" t="s">
        <v>329</v>
      </c>
      <c r="D6233" s="19" t="s">
        <v>5411</v>
      </c>
      <c r="E6233" s="9" t="str">
        <f t="shared" si="97"/>
        <v>05027PM25-FIL</v>
      </c>
      <c r="F6233" s="35">
        <v>0.31428571428571428</v>
      </c>
      <c r="G6233" s="19" t="s">
        <v>5473</v>
      </c>
      <c r="H6233" s="19" t="s">
        <v>5474</v>
      </c>
    </row>
    <row r="6234" spans="1:8">
      <c r="A6234" s="26" t="s">
        <v>353</v>
      </c>
      <c r="B6234" s="9" t="s">
        <v>354</v>
      </c>
      <c r="C6234" s="19" t="s">
        <v>329</v>
      </c>
      <c r="D6234" s="19" t="s">
        <v>5411</v>
      </c>
      <c r="E6234" s="9" t="str">
        <f t="shared" si="97"/>
        <v>05029PM25-FIL</v>
      </c>
      <c r="F6234" s="35">
        <v>7.0195464762284123</v>
      </c>
      <c r="G6234" s="19" t="s">
        <v>5473</v>
      </c>
      <c r="H6234" s="19" t="s">
        <v>5474</v>
      </c>
    </row>
    <row r="6235" spans="1:8">
      <c r="A6235" s="26" t="s">
        <v>355</v>
      </c>
      <c r="B6235" s="9" t="s">
        <v>356</v>
      </c>
      <c r="C6235" s="19" t="s">
        <v>329</v>
      </c>
      <c r="D6235" s="19" t="s">
        <v>5411</v>
      </c>
      <c r="E6235" s="9" t="str">
        <f t="shared" si="97"/>
        <v>05031PM25-FIL</v>
      </c>
      <c r="F6235" s="35">
        <v>8.9796689837802042</v>
      </c>
      <c r="G6235" s="19" t="s">
        <v>5473</v>
      </c>
      <c r="H6235" s="19" t="s">
        <v>5474</v>
      </c>
    </row>
    <row r="6236" spans="1:8">
      <c r="A6236" s="26" t="s">
        <v>357</v>
      </c>
      <c r="B6236" s="9" t="s">
        <v>358</v>
      </c>
      <c r="C6236" s="19" t="s">
        <v>329</v>
      </c>
      <c r="D6236" s="19" t="s">
        <v>5411</v>
      </c>
      <c r="E6236" s="9" t="str">
        <f t="shared" si="97"/>
        <v>05033PM25-FIL</v>
      </c>
      <c r="F6236" s="35">
        <v>5.7689017708811994</v>
      </c>
      <c r="G6236" s="19" t="s">
        <v>5473</v>
      </c>
      <c r="H6236" s="19" t="s">
        <v>5474</v>
      </c>
    </row>
    <row r="6237" spans="1:8">
      <c r="A6237" s="26" t="s">
        <v>359</v>
      </c>
      <c r="B6237" s="9" t="s">
        <v>360</v>
      </c>
      <c r="C6237" s="19" t="s">
        <v>329</v>
      </c>
      <c r="D6237" s="19" t="s">
        <v>5411</v>
      </c>
      <c r="E6237" s="9" t="str">
        <f t="shared" si="97"/>
        <v>05035PM25-FIL</v>
      </c>
      <c r="F6237" s="35">
        <v>6.6269413290200117</v>
      </c>
      <c r="G6237" s="19" t="s">
        <v>5473</v>
      </c>
      <c r="H6237" s="19" t="s">
        <v>5474</v>
      </c>
    </row>
    <row r="6238" spans="1:8">
      <c r="A6238" s="26" t="s">
        <v>361</v>
      </c>
      <c r="B6238" s="9" t="s">
        <v>362</v>
      </c>
      <c r="C6238" s="19" t="s">
        <v>329</v>
      </c>
      <c r="D6238" s="19" t="s">
        <v>5411</v>
      </c>
      <c r="E6238" s="9" t="str">
        <f t="shared" si="97"/>
        <v>05037PM25-FIL</v>
      </c>
      <c r="F6238" s="35">
        <v>7.4716561329893887</v>
      </c>
      <c r="G6238" s="19" t="s">
        <v>5473</v>
      </c>
      <c r="H6238" s="19" t="s">
        <v>5474</v>
      </c>
    </row>
    <row r="6239" spans="1:8">
      <c r="A6239" s="26" t="s">
        <v>363</v>
      </c>
      <c r="B6239" s="9" t="s">
        <v>87</v>
      </c>
      <c r="C6239" s="19" t="s">
        <v>329</v>
      </c>
      <c r="D6239" s="19" t="s">
        <v>5411</v>
      </c>
      <c r="E6239" s="9" t="str">
        <f t="shared" si="97"/>
        <v>05039PM25-FIL</v>
      </c>
      <c r="F6239" s="35">
        <v>6.1307984790874519</v>
      </c>
      <c r="G6239" s="19" t="s">
        <v>5473</v>
      </c>
      <c r="H6239" s="19" t="s">
        <v>5474</v>
      </c>
    </row>
    <row r="6240" spans="1:8">
      <c r="A6240" s="26" t="s">
        <v>364</v>
      </c>
      <c r="B6240" s="9" t="s">
        <v>365</v>
      </c>
      <c r="C6240" s="19" t="s">
        <v>329</v>
      </c>
      <c r="D6240" s="19" t="s">
        <v>5411</v>
      </c>
      <c r="E6240" s="9" t="str">
        <f t="shared" si="97"/>
        <v>05041PM25-FIL</v>
      </c>
      <c r="F6240" s="35">
        <v>8.8466666666666658</v>
      </c>
      <c r="G6240" s="19" t="s">
        <v>5473</v>
      </c>
      <c r="H6240" s="19" t="s">
        <v>5474</v>
      </c>
    </row>
    <row r="6241" spans="1:8">
      <c r="A6241" s="26" t="s">
        <v>366</v>
      </c>
      <c r="B6241" s="9" t="s">
        <v>367</v>
      </c>
      <c r="C6241" s="19" t="s">
        <v>329</v>
      </c>
      <c r="D6241" s="19" t="s">
        <v>5411</v>
      </c>
      <c r="E6241" s="9" t="str">
        <f t="shared" si="97"/>
        <v>05043PM25-FIL</v>
      </c>
      <c r="F6241" s="35">
        <v>9.250719035101282</v>
      </c>
      <c r="G6241" s="19" t="s">
        <v>5473</v>
      </c>
      <c r="H6241" s="19" t="s">
        <v>5474</v>
      </c>
    </row>
    <row r="6242" spans="1:8">
      <c r="A6242" s="26" t="s">
        <v>368</v>
      </c>
      <c r="B6242" s="9" t="s">
        <v>369</v>
      </c>
      <c r="C6242" s="19" t="s">
        <v>329</v>
      </c>
      <c r="D6242" s="19" t="s">
        <v>5411</v>
      </c>
      <c r="E6242" s="9" t="str">
        <f t="shared" si="97"/>
        <v>05045PM25-FIL</v>
      </c>
      <c r="F6242" s="35">
        <v>7.3322097378277142</v>
      </c>
      <c r="G6242" s="19" t="s">
        <v>5473</v>
      </c>
      <c r="H6242" s="19" t="s">
        <v>5474</v>
      </c>
    </row>
    <row r="6243" spans="1:8">
      <c r="A6243" s="26" t="s">
        <v>370</v>
      </c>
      <c r="B6243" s="9" t="s">
        <v>105</v>
      </c>
      <c r="C6243" s="19" t="s">
        <v>329</v>
      </c>
      <c r="D6243" s="19" t="s">
        <v>5411</v>
      </c>
      <c r="E6243" s="9" t="str">
        <f t="shared" si="97"/>
        <v>05047PM25-FIL</v>
      </c>
      <c r="F6243" s="35">
        <v>9.6019838809671416</v>
      </c>
      <c r="G6243" s="19" t="s">
        <v>5473</v>
      </c>
      <c r="H6243" s="19" t="s">
        <v>5474</v>
      </c>
    </row>
    <row r="6244" spans="1:8">
      <c r="A6244" s="26" t="s">
        <v>371</v>
      </c>
      <c r="B6244" s="9" t="s">
        <v>372</v>
      </c>
      <c r="C6244" s="19" t="s">
        <v>329</v>
      </c>
      <c r="D6244" s="19" t="s">
        <v>5411</v>
      </c>
      <c r="E6244" s="9" t="str">
        <f t="shared" si="97"/>
        <v>05049PM25-FIL</v>
      </c>
      <c r="F6244" s="35">
        <v>2.8893333333333335</v>
      </c>
      <c r="G6244" s="19" t="s">
        <v>5473</v>
      </c>
      <c r="H6244" s="19" t="s">
        <v>5474</v>
      </c>
    </row>
    <row r="6245" spans="1:8">
      <c r="A6245" s="26" t="s">
        <v>373</v>
      </c>
      <c r="B6245" s="9" t="s">
        <v>374</v>
      </c>
      <c r="C6245" s="19" t="s">
        <v>329</v>
      </c>
      <c r="D6245" s="19" t="s">
        <v>5411</v>
      </c>
      <c r="E6245" s="9" t="str">
        <f t="shared" si="97"/>
        <v>05051PM25-FIL</v>
      </c>
      <c r="F6245" s="35">
        <v>1.8060606060606061</v>
      </c>
      <c r="G6245" s="19" t="s">
        <v>5473</v>
      </c>
      <c r="H6245" s="19" t="s">
        <v>5474</v>
      </c>
    </row>
    <row r="6246" spans="1:8">
      <c r="A6246" s="26" t="s">
        <v>375</v>
      </c>
      <c r="B6246" s="9" t="s">
        <v>376</v>
      </c>
      <c r="C6246" s="19" t="s">
        <v>329</v>
      </c>
      <c r="D6246" s="19" t="s">
        <v>5411</v>
      </c>
      <c r="E6246" s="9" t="str">
        <f t="shared" si="97"/>
        <v>05053PM25-FIL</v>
      </c>
      <c r="F6246" s="35">
        <v>1.5049999999999999</v>
      </c>
      <c r="G6246" s="19" t="s">
        <v>5473</v>
      </c>
      <c r="H6246" s="19" t="s">
        <v>5474</v>
      </c>
    </row>
    <row r="6247" spans="1:8">
      <c r="A6247" s="26" t="s">
        <v>377</v>
      </c>
      <c r="B6247" s="9" t="s">
        <v>111</v>
      </c>
      <c r="C6247" s="19" t="s">
        <v>329</v>
      </c>
      <c r="D6247" s="19" t="s">
        <v>5411</v>
      </c>
      <c r="E6247" s="9" t="str">
        <f t="shared" si="97"/>
        <v>05055PM25-FIL</v>
      </c>
      <c r="F6247" s="35">
        <v>7.2757938531193274</v>
      </c>
      <c r="G6247" s="19" t="s">
        <v>5473</v>
      </c>
      <c r="H6247" s="19" t="s">
        <v>5474</v>
      </c>
    </row>
    <row r="6248" spans="1:8">
      <c r="A6248" s="26" t="s">
        <v>378</v>
      </c>
      <c r="B6248" s="9" t="s">
        <v>379</v>
      </c>
      <c r="C6248" s="19" t="s">
        <v>329</v>
      </c>
      <c r="D6248" s="19" t="s">
        <v>5411</v>
      </c>
      <c r="E6248" s="9" t="str">
        <f t="shared" si="97"/>
        <v>05057PM25-FIL</v>
      </c>
      <c r="F6248" s="35">
        <v>8.5365269461077844</v>
      </c>
      <c r="G6248" s="19" t="s">
        <v>5473</v>
      </c>
      <c r="H6248" s="19" t="s">
        <v>5474</v>
      </c>
    </row>
    <row r="6249" spans="1:8">
      <c r="A6249" s="26" t="s">
        <v>380</v>
      </c>
      <c r="B6249" s="9" t="s">
        <v>381</v>
      </c>
      <c r="C6249" s="19" t="s">
        <v>329</v>
      </c>
      <c r="D6249" s="19" t="s">
        <v>5411</v>
      </c>
      <c r="E6249" s="9" t="str">
        <f t="shared" si="97"/>
        <v>05059PM25-FIL</v>
      </c>
      <c r="F6249" s="35">
        <v>8.0726643598615908</v>
      </c>
      <c r="G6249" s="19" t="s">
        <v>5473</v>
      </c>
      <c r="H6249" s="19" t="s">
        <v>5474</v>
      </c>
    </row>
    <row r="6250" spans="1:8">
      <c r="A6250" s="26" t="s">
        <v>382</v>
      </c>
      <c r="B6250" s="9" t="s">
        <v>383</v>
      </c>
      <c r="C6250" s="19" t="s">
        <v>329</v>
      </c>
      <c r="D6250" s="19" t="s">
        <v>5411</v>
      </c>
      <c r="E6250" s="9" t="str">
        <f t="shared" si="97"/>
        <v>05061PM25-FIL</v>
      </c>
      <c r="F6250" s="35">
        <v>1.5555555555555555E-2</v>
      </c>
      <c r="G6250" s="19" t="s">
        <v>5473</v>
      </c>
      <c r="H6250" s="19" t="s">
        <v>5474</v>
      </c>
    </row>
    <row r="6251" spans="1:8">
      <c r="A6251" s="26" t="s">
        <v>384</v>
      </c>
      <c r="B6251" s="9" t="s">
        <v>385</v>
      </c>
      <c r="C6251" s="19" t="s">
        <v>329</v>
      </c>
      <c r="D6251" s="19" t="s">
        <v>5411</v>
      </c>
      <c r="E6251" s="9" t="str">
        <f t="shared" si="97"/>
        <v>05063PM25-FIL</v>
      </c>
      <c r="F6251" s="35">
        <v>10.212139340113202</v>
      </c>
      <c r="G6251" s="19" t="s">
        <v>5473</v>
      </c>
      <c r="H6251" s="19" t="s">
        <v>5474</v>
      </c>
    </row>
    <row r="6252" spans="1:8">
      <c r="A6252" s="26" t="s">
        <v>386</v>
      </c>
      <c r="B6252" s="9" t="s">
        <v>387</v>
      </c>
      <c r="C6252" s="19" t="s">
        <v>329</v>
      </c>
      <c r="D6252" s="19" t="s">
        <v>5411</v>
      </c>
      <c r="E6252" s="9" t="str">
        <f t="shared" si="97"/>
        <v>05065PM25-FIL</v>
      </c>
      <c r="F6252" s="35">
        <v>4.4145299145299148</v>
      </c>
      <c r="G6252" s="19" t="s">
        <v>5473</v>
      </c>
      <c r="H6252" s="19" t="s">
        <v>5474</v>
      </c>
    </row>
    <row r="6253" spans="1:8">
      <c r="A6253" s="26" t="s">
        <v>388</v>
      </c>
      <c r="B6253" s="9" t="s">
        <v>123</v>
      </c>
      <c r="C6253" s="19" t="s">
        <v>329</v>
      </c>
      <c r="D6253" s="19" t="s">
        <v>5411</v>
      </c>
      <c r="E6253" s="9" t="str">
        <f t="shared" si="97"/>
        <v>05067PM25-FIL</v>
      </c>
      <c r="F6253" s="35">
        <v>7.4829280783873653</v>
      </c>
      <c r="G6253" s="19" t="s">
        <v>5473</v>
      </c>
      <c r="H6253" s="19" t="s">
        <v>5474</v>
      </c>
    </row>
    <row r="6254" spans="1:8">
      <c r="A6254" s="26" t="s">
        <v>389</v>
      </c>
      <c r="B6254" s="9" t="s">
        <v>126</v>
      </c>
      <c r="C6254" s="19" t="s">
        <v>329</v>
      </c>
      <c r="D6254" s="19" t="s">
        <v>5411</v>
      </c>
      <c r="E6254" s="9" t="str">
        <f t="shared" si="97"/>
        <v>05069PM25-FIL</v>
      </c>
      <c r="F6254" s="35">
        <v>7.6346462073000962</v>
      </c>
      <c r="G6254" s="19" t="s">
        <v>5473</v>
      </c>
      <c r="H6254" s="19" t="s">
        <v>5474</v>
      </c>
    </row>
    <row r="6255" spans="1:8">
      <c r="A6255" s="26" t="s">
        <v>390</v>
      </c>
      <c r="B6255" s="9" t="s">
        <v>391</v>
      </c>
      <c r="C6255" s="19" t="s">
        <v>329</v>
      </c>
      <c r="D6255" s="19" t="s">
        <v>5411</v>
      </c>
      <c r="E6255" s="9" t="str">
        <f t="shared" si="97"/>
        <v>05071PM25-FIL</v>
      </c>
      <c r="F6255" s="35">
        <v>9.5110959371799257</v>
      </c>
      <c r="G6255" s="19" t="s">
        <v>5473</v>
      </c>
      <c r="H6255" s="19" t="s">
        <v>5474</v>
      </c>
    </row>
    <row r="6256" spans="1:8">
      <c r="A6256" s="26" t="s">
        <v>392</v>
      </c>
      <c r="B6256" s="9" t="s">
        <v>393</v>
      </c>
      <c r="C6256" s="19" t="s">
        <v>329</v>
      </c>
      <c r="D6256" s="19" t="s">
        <v>5411</v>
      </c>
      <c r="E6256" s="9" t="str">
        <f t="shared" si="97"/>
        <v>05073PM25-FIL</v>
      </c>
      <c r="F6256" s="35">
        <v>5.934357395290248</v>
      </c>
      <c r="G6256" s="19" t="s">
        <v>5473</v>
      </c>
      <c r="H6256" s="19" t="s">
        <v>5474</v>
      </c>
    </row>
    <row r="6257" spans="1:8">
      <c r="A6257" s="26" t="s">
        <v>394</v>
      </c>
      <c r="B6257" s="9" t="s">
        <v>135</v>
      </c>
      <c r="C6257" s="19" t="s">
        <v>329</v>
      </c>
      <c r="D6257" s="19" t="s">
        <v>5411</v>
      </c>
      <c r="E6257" s="9" t="str">
        <f t="shared" si="97"/>
        <v>05075PM25-FIL</v>
      </c>
      <c r="F6257" s="35">
        <v>7.2680661080913342</v>
      </c>
      <c r="G6257" s="19" t="s">
        <v>5473</v>
      </c>
      <c r="H6257" s="19" t="s">
        <v>5474</v>
      </c>
    </row>
    <row r="6258" spans="1:8">
      <c r="A6258" s="26" t="s">
        <v>395</v>
      </c>
      <c r="B6258" s="9" t="s">
        <v>138</v>
      </c>
      <c r="C6258" s="19" t="s">
        <v>329</v>
      </c>
      <c r="D6258" s="19" t="s">
        <v>5411</v>
      </c>
      <c r="E6258" s="9" t="str">
        <f t="shared" si="97"/>
        <v>05077PM25-FIL</v>
      </c>
      <c r="F6258" s="35">
        <v>12.647363982745908</v>
      </c>
      <c r="G6258" s="19" t="s">
        <v>5473</v>
      </c>
      <c r="H6258" s="19" t="s">
        <v>5474</v>
      </c>
    </row>
    <row r="6259" spans="1:8">
      <c r="A6259" s="26" t="s">
        <v>396</v>
      </c>
      <c r="B6259" s="9" t="s">
        <v>397</v>
      </c>
      <c r="C6259" s="19" t="s">
        <v>329</v>
      </c>
      <c r="D6259" s="19" t="s">
        <v>5411</v>
      </c>
      <c r="E6259" s="9" t="str">
        <f t="shared" si="97"/>
        <v>05079PM25-FIL</v>
      </c>
      <c r="F6259" s="35">
        <v>8.5239365277001546</v>
      </c>
      <c r="G6259" s="19" t="s">
        <v>5473</v>
      </c>
      <c r="H6259" s="19" t="s">
        <v>5474</v>
      </c>
    </row>
    <row r="6260" spans="1:8">
      <c r="A6260" s="26" t="s">
        <v>398</v>
      </c>
      <c r="B6260" s="9" t="s">
        <v>399</v>
      </c>
      <c r="C6260" s="19" t="s">
        <v>329</v>
      </c>
      <c r="D6260" s="19" t="s">
        <v>5411</v>
      </c>
      <c r="E6260" s="9" t="str">
        <f t="shared" si="97"/>
        <v>05081PM25-FIL</v>
      </c>
      <c r="F6260" s="35">
        <v>8.988361858190709</v>
      </c>
      <c r="G6260" s="19" t="s">
        <v>5473</v>
      </c>
      <c r="H6260" s="19" t="s">
        <v>5474</v>
      </c>
    </row>
    <row r="6261" spans="1:8">
      <c r="A6261" s="26" t="s">
        <v>400</v>
      </c>
      <c r="B6261" s="9" t="s">
        <v>401</v>
      </c>
      <c r="C6261" s="19" t="s">
        <v>329</v>
      </c>
      <c r="D6261" s="19" t="s">
        <v>5411</v>
      </c>
      <c r="E6261" s="9" t="str">
        <f t="shared" si="97"/>
        <v>05083PM25-FIL</v>
      </c>
      <c r="F6261" s="35">
        <v>5.877250019823963</v>
      </c>
      <c r="G6261" s="19" t="s">
        <v>5473</v>
      </c>
      <c r="H6261" s="19" t="s">
        <v>5474</v>
      </c>
    </row>
    <row r="6262" spans="1:8">
      <c r="A6262" s="26" t="s">
        <v>402</v>
      </c>
      <c r="B6262" s="9" t="s">
        <v>403</v>
      </c>
      <c r="C6262" s="19" t="s">
        <v>329</v>
      </c>
      <c r="D6262" s="19" t="s">
        <v>5411</v>
      </c>
      <c r="E6262" s="9" t="str">
        <f t="shared" si="97"/>
        <v>05085PM25-FIL</v>
      </c>
      <c r="F6262" s="35">
        <v>11.458197247231709</v>
      </c>
      <c r="G6262" s="19" t="s">
        <v>5473</v>
      </c>
      <c r="H6262" s="19" t="s">
        <v>5474</v>
      </c>
    </row>
    <row r="6263" spans="1:8">
      <c r="A6263" s="26" t="s">
        <v>404</v>
      </c>
      <c r="B6263" s="9" t="s">
        <v>150</v>
      </c>
      <c r="C6263" s="19" t="s">
        <v>329</v>
      </c>
      <c r="D6263" s="19" t="s">
        <v>5411</v>
      </c>
      <c r="E6263" s="9" t="str">
        <f t="shared" si="97"/>
        <v>05087PM25-FIL</v>
      </c>
      <c r="F6263" s="35">
        <v>2.2320000000000002</v>
      </c>
      <c r="G6263" s="19" t="s">
        <v>5473</v>
      </c>
      <c r="H6263" s="19" t="s">
        <v>5474</v>
      </c>
    </row>
    <row r="6264" spans="1:8">
      <c r="A6264" s="26" t="s">
        <v>405</v>
      </c>
      <c r="B6264" s="9" t="s">
        <v>156</v>
      </c>
      <c r="C6264" s="19" t="s">
        <v>329</v>
      </c>
      <c r="D6264" s="19" t="s">
        <v>5411</v>
      </c>
      <c r="E6264" s="9" t="str">
        <f t="shared" si="97"/>
        <v>05089PM25-FIL</v>
      </c>
      <c r="F6264" s="35">
        <v>2.5389473684210522</v>
      </c>
      <c r="G6264" s="19" t="s">
        <v>5473</v>
      </c>
      <c r="H6264" s="19" t="s">
        <v>5474</v>
      </c>
    </row>
    <row r="6265" spans="1:8">
      <c r="A6265" s="26" t="s">
        <v>406</v>
      </c>
      <c r="B6265" s="9" t="s">
        <v>407</v>
      </c>
      <c r="C6265" s="19" t="s">
        <v>329</v>
      </c>
      <c r="D6265" s="19" t="s">
        <v>5411</v>
      </c>
      <c r="E6265" s="9" t="str">
        <f t="shared" si="97"/>
        <v>05091PM25-FIL</v>
      </c>
      <c r="F6265" s="35">
        <v>7.919916715870599</v>
      </c>
      <c r="G6265" s="19" t="s">
        <v>5473</v>
      </c>
      <c r="H6265" s="19" t="s">
        <v>5474</v>
      </c>
    </row>
    <row r="6266" spans="1:8">
      <c r="A6266" s="26" t="s">
        <v>408</v>
      </c>
      <c r="B6266" s="9" t="s">
        <v>409</v>
      </c>
      <c r="C6266" s="19" t="s">
        <v>329</v>
      </c>
      <c r="D6266" s="19" t="s">
        <v>5411</v>
      </c>
      <c r="E6266" s="9" t="str">
        <f t="shared" si="97"/>
        <v>05093PM25-FIL</v>
      </c>
      <c r="F6266" s="35">
        <v>8.2956283120082901</v>
      </c>
      <c r="G6266" s="19" t="s">
        <v>5473</v>
      </c>
      <c r="H6266" s="19" t="s">
        <v>5474</v>
      </c>
    </row>
    <row r="6267" spans="1:8">
      <c r="A6267" s="26" t="s">
        <v>410</v>
      </c>
      <c r="B6267" s="9" t="s">
        <v>165</v>
      </c>
      <c r="C6267" s="19" t="s">
        <v>329</v>
      </c>
      <c r="D6267" s="19" t="s">
        <v>5411</v>
      </c>
      <c r="E6267" s="9" t="str">
        <f t="shared" si="97"/>
        <v>05095PM25-FIL</v>
      </c>
      <c r="F6267" s="35">
        <v>11.107926820823659</v>
      </c>
      <c r="G6267" s="19" t="s">
        <v>5473</v>
      </c>
      <c r="H6267" s="19" t="s">
        <v>5474</v>
      </c>
    </row>
    <row r="6268" spans="1:8">
      <c r="A6268" s="26" t="s">
        <v>411</v>
      </c>
      <c r="B6268" s="9" t="s">
        <v>168</v>
      </c>
      <c r="C6268" s="19" t="s">
        <v>329</v>
      </c>
      <c r="D6268" s="19" t="s">
        <v>5411</v>
      </c>
      <c r="E6268" s="9" t="str">
        <f t="shared" si="97"/>
        <v>05097PM25-FIL</v>
      </c>
      <c r="F6268" s="35">
        <v>1.92</v>
      </c>
      <c r="G6268" s="19" t="s">
        <v>5473</v>
      </c>
      <c r="H6268" s="19" t="s">
        <v>5474</v>
      </c>
    </row>
    <row r="6269" spans="1:8">
      <c r="A6269" s="26" t="s">
        <v>412</v>
      </c>
      <c r="B6269" s="9" t="s">
        <v>413</v>
      </c>
      <c r="C6269" s="19" t="s">
        <v>329</v>
      </c>
      <c r="D6269" s="19" t="s">
        <v>5411</v>
      </c>
      <c r="E6269" s="9" t="str">
        <f t="shared" si="97"/>
        <v>05099PM25-FIL</v>
      </c>
      <c r="F6269" s="35">
        <v>10.08</v>
      </c>
      <c r="G6269" s="19" t="s">
        <v>5473</v>
      </c>
      <c r="H6269" s="19" t="s">
        <v>5474</v>
      </c>
    </row>
    <row r="6270" spans="1:8">
      <c r="A6270" s="26" t="s">
        <v>414</v>
      </c>
      <c r="B6270" s="9" t="s">
        <v>415</v>
      </c>
      <c r="C6270" s="19" t="s">
        <v>329</v>
      </c>
      <c r="D6270" s="19" t="s">
        <v>5411</v>
      </c>
      <c r="E6270" s="9" t="str">
        <f t="shared" si="97"/>
        <v>05101PM25-FIL</v>
      </c>
      <c r="F6270" s="35">
        <v>9.3333333333333338E-2</v>
      </c>
      <c r="G6270" s="19" t="s">
        <v>5473</v>
      </c>
      <c r="H6270" s="19" t="s">
        <v>5474</v>
      </c>
    </row>
    <row r="6271" spans="1:8">
      <c r="A6271" s="26" t="s">
        <v>416</v>
      </c>
      <c r="B6271" s="9" t="s">
        <v>417</v>
      </c>
      <c r="C6271" s="19" t="s">
        <v>329</v>
      </c>
      <c r="D6271" s="19" t="s">
        <v>5411</v>
      </c>
      <c r="E6271" s="9" t="str">
        <f t="shared" si="97"/>
        <v>05103PM25-FIL</v>
      </c>
      <c r="F6271" s="35">
        <v>0</v>
      </c>
      <c r="G6271" s="19" t="s">
        <v>5473</v>
      </c>
      <c r="H6271" s="19" t="s">
        <v>5474</v>
      </c>
    </row>
    <row r="6272" spans="1:8">
      <c r="A6272" s="26" t="s">
        <v>418</v>
      </c>
      <c r="B6272" s="9" t="s">
        <v>174</v>
      </c>
      <c r="C6272" s="19" t="s">
        <v>329</v>
      </c>
      <c r="D6272" s="19" t="s">
        <v>5411</v>
      </c>
      <c r="E6272" s="9" t="str">
        <f t="shared" si="97"/>
        <v>05105PM25-FIL</v>
      </c>
      <c r="F6272" s="35">
        <v>5.8810918114143922</v>
      </c>
      <c r="G6272" s="19" t="s">
        <v>5473</v>
      </c>
      <c r="H6272" s="19" t="s">
        <v>5474</v>
      </c>
    </row>
    <row r="6273" spans="1:8">
      <c r="A6273" s="26" t="s">
        <v>419</v>
      </c>
      <c r="B6273" s="9" t="s">
        <v>420</v>
      </c>
      <c r="C6273" s="19" t="s">
        <v>329</v>
      </c>
      <c r="D6273" s="19" t="s">
        <v>5411</v>
      </c>
      <c r="E6273" s="9" t="str">
        <f t="shared" si="97"/>
        <v>05107PM25-FIL</v>
      </c>
      <c r="F6273" s="35">
        <v>7.566502100840335</v>
      </c>
      <c r="G6273" s="19" t="s">
        <v>5473</v>
      </c>
      <c r="H6273" s="19" t="s">
        <v>5474</v>
      </c>
    </row>
    <row r="6274" spans="1:8">
      <c r="A6274" s="26" t="s">
        <v>421</v>
      </c>
      <c r="B6274" s="9" t="s">
        <v>180</v>
      </c>
      <c r="C6274" s="19" t="s">
        <v>329</v>
      </c>
      <c r="D6274" s="19" t="s">
        <v>5411</v>
      </c>
      <c r="E6274" s="9" t="str">
        <f t="shared" si="97"/>
        <v>05109PM25-FIL</v>
      </c>
      <c r="F6274" s="35">
        <v>0.02</v>
      </c>
      <c r="G6274" s="19" t="s">
        <v>5473</v>
      </c>
      <c r="H6274" s="19" t="s">
        <v>5474</v>
      </c>
    </row>
    <row r="6275" spans="1:8">
      <c r="A6275" s="26" t="s">
        <v>422</v>
      </c>
      <c r="B6275" s="9" t="s">
        <v>423</v>
      </c>
      <c r="C6275" s="19" t="s">
        <v>329</v>
      </c>
      <c r="D6275" s="19" t="s">
        <v>5411</v>
      </c>
      <c r="E6275" s="9" t="str">
        <f t="shared" ref="E6275:E6338" si="98">A6275&amp;D6275</f>
        <v>05111PM25-FIL</v>
      </c>
      <c r="F6275" s="35">
        <v>7.922268053832811</v>
      </c>
      <c r="G6275" s="19" t="s">
        <v>5473</v>
      </c>
      <c r="H6275" s="19" t="s">
        <v>5474</v>
      </c>
    </row>
    <row r="6276" spans="1:8">
      <c r="A6276" s="26" t="s">
        <v>424</v>
      </c>
      <c r="B6276" s="9" t="s">
        <v>425</v>
      </c>
      <c r="C6276" s="19" t="s">
        <v>329</v>
      </c>
      <c r="D6276" s="19" t="s">
        <v>5411</v>
      </c>
      <c r="E6276" s="9" t="str">
        <f t="shared" si="98"/>
        <v>05113PM25-FIL</v>
      </c>
      <c r="F6276" s="35">
        <v>3.7024513947590871</v>
      </c>
      <c r="G6276" s="19" t="s">
        <v>5473</v>
      </c>
      <c r="H6276" s="19" t="s">
        <v>5474</v>
      </c>
    </row>
    <row r="6277" spans="1:8">
      <c r="A6277" s="26" t="s">
        <v>426</v>
      </c>
      <c r="B6277" s="9" t="s">
        <v>427</v>
      </c>
      <c r="C6277" s="19" t="s">
        <v>329</v>
      </c>
      <c r="D6277" s="19" t="s">
        <v>5411</v>
      </c>
      <c r="E6277" s="9" t="str">
        <f t="shared" si="98"/>
        <v>05115PM25-FIL</v>
      </c>
      <c r="F6277" s="35">
        <v>6.5583</v>
      </c>
      <c r="G6277" s="19" t="s">
        <v>5473</v>
      </c>
      <c r="H6277" s="19" t="s">
        <v>5474</v>
      </c>
    </row>
    <row r="6278" spans="1:8">
      <c r="A6278" s="26" t="s">
        <v>428</v>
      </c>
      <c r="B6278" s="9" t="s">
        <v>429</v>
      </c>
      <c r="C6278" s="19" t="s">
        <v>329</v>
      </c>
      <c r="D6278" s="19" t="s">
        <v>5411</v>
      </c>
      <c r="E6278" s="9" t="str">
        <f t="shared" si="98"/>
        <v>05117PM25-FIL</v>
      </c>
      <c r="F6278" s="35">
        <v>10.563464364437912</v>
      </c>
      <c r="G6278" s="19" t="s">
        <v>5473</v>
      </c>
      <c r="H6278" s="19" t="s">
        <v>5474</v>
      </c>
    </row>
    <row r="6279" spans="1:8">
      <c r="A6279" s="26" t="s">
        <v>430</v>
      </c>
      <c r="B6279" s="9" t="s">
        <v>431</v>
      </c>
      <c r="C6279" s="19" t="s">
        <v>329</v>
      </c>
      <c r="D6279" s="19" t="s">
        <v>5411</v>
      </c>
      <c r="E6279" s="9" t="str">
        <f t="shared" si="98"/>
        <v>05119PM25-FIL</v>
      </c>
      <c r="F6279" s="35">
        <v>9.2575214775138228</v>
      </c>
      <c r="G6279" s="19" t="s">
        <v>5473</v>
      </c>
      <c r="H6279" s="19" t="s">
        <v>5474</v>
      </c>
    </row>
    <row r="6280" spans="1:8">
      <c r="A6280" s="26" t="s">
        <v>432</v>
      </c>
      <c r="B6280" s="9" t="s">
        <v>183</v>
      </c>
      <c r="C6280" s="19" t="s">
        <v>329</v>
      </c>
      <c r="D6280" s="19" t="s">
        <v>5411</v>
      </c>
      <c r="E6280" s="9" t="str">
        <f t="shared" si="98"/>
        <v>05121PM25-FIL</v>
      </c>
      <c r="F6280" s="35">
        <v>11.63982320597442</v>
      </c>
      <c r="G6280" s="19" t="s">
        <v>5473</v>
      </c>
      <c r="H6280" s="19" t="s">
        <v>5474</v>
      </c>
    </row>
    <row r="6281" spans="1:8">
      <c r="A6281" s="26" t="s">
        <v>433</v>
      </c>
      <c r="B6281" s="9" t="s">
        <v>434</v>
      </c>
      <c r="C6281" s="19" t="s">
        <v>329</v>
      </c>
      <c r="D6281" s="19" t="s">
        <v>5411</v>
      </c>
      <c r="E6281" s="9" t="str">
        <f t="shared" si="98"/>
        <v>05123PM25-FIL</v>
      </c>
      <c r="F6281" s="35">
        <v>7.1822883649014306</v>
      </c>
      <c r="G6281" s="19" t="s">
        <v>5473</v>
      </c>
      <c r="H6281" s="19" t="s">
        <v>5474</v>
      </c>
    </row>
    <row r="6282" spans="1:8">
      <c r="A6282" s="26" t="s">
        <v>435</v>
      </c>
      <c r="B6282" s="9" t="s">
        <v>436</v>
      </c>
      <c r="C6282" s="19" t="s">
        <v>329</v>
      </c>
      <c r="D6282" s="19" t="s">
        <v>5411</v>
      </c>
      <c r="E6282" s="9" t="str">
        <f t="shared" si="98"/>
        <v>05125PM25-FIL</v>
      </c>
      <c r="F6282" s="35">
        <v>1.7022222222222223</v>
      </c>
      <c r="G6282" s="19" t="s">
        <v>5473</v>
      </c>
      <c r="H6282" s="19" t="s">
        <v>5474</v>
      </c>
    </row>
    <row r="6283" spans="1:8">
      <c r="A6283" s="26" t="s">
        <v>437</v>
      </c>
      <c r="B6283" s="9" t="s">
        <v>438</v>
      </c>
      <c r="C6283" s="19" t="s">
        <v>329</v>
      </c>
      <c r="D6283" s="19" t="s">
        <v>5411</v>
      </c>
      <c r="E6283" s="9" t="str">
        <f t="shared" si="98"/>
        <v>05127PM25-FIL</v>
      </c>
      <c r="F6283" s="35">
        <v>0.64</v>
      </c>
      <c r="G6283" s="19" t="s">
        <v>5473</v>
      </c>
      <c r="H6283" s="19" t="s">
        <v>5474</v>
      </c>
    </row>
    <row r="6284" spans="1:8">
      <c r="A6284" s="26" t="s">
        <v>439</v>
      </c>
      <c r="B6284" s="9" t="s">
        <v>440</v>
      </c>
      <c r="C6284" s="19" t="s">
        <v>329</v>
      </c>
      <c r="D6284" s="19" t="s">
        <v>5411</v>
      </c>
      <c r="E6284" s="9" t="str">
        <f t="shared" si="98"/>
        <v>05129PM25-FIL</v>
      </c>
      <c r="F6284" s="35">
        <v>7.8693597560975626</v>
      </c>
      <c r="G6284" s="19" t="s">
        <v>5473</v>
      </c>
      <c r="H6284" s="19" t="s">
        <v>5474</v>
      </c>
    </row>
    <row r="6285" spans="1:8">
      <c r="A6285" s="26" t="s">
        <v>441</v>
      </c>
      <c r="B6285" s="9" t="s">
        <v>442</v>
      </c>
      <c r="C6285" s="19" t="s">
        <v>329</v>
      </c>
      <c r="D6285" s="19" t="s">
        <v>5411</v>
      </c>
      <c r="E6285" s="9" t="str">
        <f t="shared" si="98"/>
        <v>05131PM25-FIL</v>
      </c>
      <c r="F6285" s="35">
        <v>6.3190276110444179</v>
      </c>
      <c r="G6285" s="19" t="s">
        <v>5473</v>
      </c>
      <c r="H6285" s="19" t="s">
        <v>5474</v>
      </c>
    </row>
    <row r="6286" spans="1:8">
      <c r="A6286" s="26" t="s">
        <v>443</v>
      </c>
      <c r="B6286" s="9" t="s">
        <v>444</v>
      </c>
      <c r="C6286" s="19" t="s">
        <v>329</v>
      </c>
      <c r="D6286" s="19" t="s">
        <v>5411</v>
      </c>
      <c r="E6286" s="9" t="str">
        <f t="shared" si="98"/>
        <v>05133PM25-FIL</v>
      </c>
      <c r="F6286" s="35">
        <v>7.0006146281499682</v>
      </c>
      <c r="G6286" s="19" t="s">
        <v>5473</v>
      </c>
      <c r="H6286" s="19" t="s">
        <v>5474</v>
      </c>
    </row>
    <row r="6287" spans="1:8">
      <c r="A6287" s="26" t="s">
        <v>445</v>
      </c>
      <c r="B6287" s="9" t="s">
        <v>447</v>
      </c>
      <c r="C6287" s="19" t="s">
        <v>329</v>
      </c>
      <c r="D6287" s="19" t="s">
        <v>5411</v>
      </c>
      <c r="E6287" s="9" t="str">
        <f t="shared" si="98"/>
        <v>05135PM25-FIL</v>
      </c>
      <c r="F6287" s="35">
        <v>5.1331147540983615</v>
      </c>
      <c r="G6287" s="19" t="s">
        <v>5473</v>
      </c>
      <c r="H6287" s="19" t="s">
        <v>5474</v>
      </c>
    </row>
    <row r="6288" spans="1:8">
      <c r="A6288" s="26" t="s">
        <v>448</v>
      </c>
      <c r="B6288" s="9" t="s">
        <v>450</v>
      </c>
      <c r="C6288" s="19" t="s">
        <v>329</v>
      </c>
      <c r="D6288" s="19" t="s">
        <v>5411</v>
      </c>
      <c r="E6288" s="9" t="str">
        <f t="shared" si="98"/>
        <v>05137PM25-FIL</v>
      </c>
      <c r="F6288" s="35">
        <v>7.5826283135927799</v>
      </c>
      <c r="G6288" s="19" t="s">
        <v>5473</v>
      </c>
      <c r="H6288" s="19" t="s">
        <v>5474</v>
      </c>
    </row>
    <row r="6289" spans="1:8">
      <c r="A6289" s="26" t="s">
        <v>451</v>
      </c>
      <c r="B6289" s="9" t="s">
        <v>453</v>
      </c>
      <c r="C6289" s="19" t="s">
        <v>329</v>
      </c>
      <c r="D6289" s="19" t="s">
        <v>5411</v>
      </c>
      <c r="E6289" s="9" t="str">
        <f t="shared" si="98"/>
        <v>05139PM25-FIL</v>
      </c>
      <c r="F6289" s="35">
        <v>0</v>
      </c>
      <c r="G6289" s="19" t="s">
        <v>5473</v>
      </c>
      <c r="H6289" s="19" t="s">
        <v>5474</v>
      </c>
    </row>
    <row r="6290" spans="1:8">
      <c r="A6290" s="26" t="s">
        <v>454</v>
      </c>
      <c r="B6290" s="9" t="s">
        <v>456</v>
      </c>
      <c r="C6290" s="19" t="s">
        <v>329</v>
      </c>
      <c r="D6290" s="19" t="s">
        <v>5411</v>
      </c>
      <c r="E6290" s="9" t="str">
        <f t="shared" si="98"/>
        <v>05141PM25-FIL</v>
      </c>
      <c r="F6290" s="35">
        <v>0.18549346016646848</v>
      </c>
      <c r="G6290" s="19" t="s">
        <v>5473</v>
      </c>
      <c r="H6290" s="19" t="s">
        <v>5474</v>
      </c>
    </row>
    <row r="6291" spans="1:8">
      <c r="A6291" s="26" t="s">
        <v>457</v>
      </c>
      <c r="B6291" s="9" t="s">
        <v>210</v>
      </c>
      <c r="C6291" s="19" t="s">
        <v>329</v>
      </c>
      <c r="D6291" s="19" t="s">
        <v>5411</v>
      </c>
      <c r="E6291" s="9" t="str">
        <f t="shared" si="98"/>
        <v>05143PM25-FIL</v>
      </c>
      <c r="F6291" s="35">
        <v>8.0786885245901647</v>
      </c>
      <c r="G6291" s="19" t="s">
        <v>5473</v>
      </c>
      <c r="H6291" s="19" t="s">
        <v>5474</v>
      </c>
    </row>
    <row r="6292" spans="1:8">
      <c r="A6292" s="26" t="s">
        <v>459</v>
      </c>
      <c r="B6292" s="9" t="s">
        <v>461</v>
      </c>
      <c r="C6292" s="19" t="s">
        <v>329</v>
      </c>
      <c r="D6292" s="19" t="s">
        <v>5411</v>
      </c>
      <c r="E6292" s="9" t="str">
        <f t="shared" si="98"/>
        <v>05145PM25-FIL</v>
      </c>
      <c r="F6292" s="35">
        <v>9.1870716818668683</v>
      </c>
      <c r="G6292" s="19" t="s">
        <v>5473</v>
      </c>
      <c r="H6292" s="19" t="s">
        <v>5474</v>
      </c>
    </row>
    <row r="6293" spans="1:8">
      <c r="A6293" s="26" t="s">
        <v>462</v>
      </c>
      <c r="B6293" s="9" t="s">
        <v>464</v>
      </c>
      <c r="C6293" s="19" t="s">
        <v>329</v>
      </c>
      <c r="D6293" s="19" t="s">
        <v>5411</v>
      </c>
      <c r="E6293" s="9" t="str">
        <f t="shared" si="98"/>
        <v>05147PM25-FIL</v>
      </c>
      <c r="F6293" s="35">
        <v>10.831133909575991</v>
      </c>
      <c r="G6293" s="19" t="s">
        <v>5473</v>
      </c>
      <c r="H6293" s="19" t="s">
        <v>5474</v>
      </c>
    </row>
    <row r="6294" spans="1:8">
      <c r="A6294" s="26" t="s">
        <v>465</v>
      </c>
      <c r="B6294" s="9" t="s">
        <v>467</v>
      </c>
      <c r="C6294" s="19" t="s">
        <v>329</v>
      </c>
      <c r="D6294" s="19" t="s">
        <v>5411</v>
      </c>
      <c r="E6294" s="9" t="str">
        <f t="shared" si="98"/>
        <v>05149PM25-FIL</v>
      </c>
      <c r="F6294" s="35">
        <v>9.3223543400713478</v>
      </c>
      <c r="G6294" s="19" t="s">
        <v>5473</v>
      </c>
      <c r="H6294" s="19" t="s">
        <v>5474</v>
      </c>
    </row>
    <row r="6295" spans="1:8">
      <c r="A6295" s="26" t="s">
        <v>468</v>
      </c>
      <c r="B6295" s="9" t="s">
        <v>470</v>
      </c>
      <c r="C6295" s="19" t="s">
        <v>471</v>
      </c>
      <c r="D6295" s="19" t="s">
        <v>5411</v>
      </c>
      <c r="E6295" s="9" t="str">
        <f t="shared" si="98"/>
        <v>06001PM25-FIL</v>
      </c>
      <c r="F6295" s="35">
        <v>1.2515742128935532</v>
      </c>
      <c r="G6295" s="19" t="s">
        <v>5473</v>
      </c>
      <c r="H6295" s="19" t="s">
        <v>5474</v>
      </c>
    </row>
    <row r="6296" spans="1:8">
      <c r="A6296" s="26" t="s">
        <v>472</v>
      </c>
      <c r="B6296" s="9" t="s">
        <v>473</v>
      </c>
      <c r="C6296" s="19" t="s">
        <v>471</v>
      </c>
      <c r="D6296" s="19" t="s">
        <v>5411</v>
      </c>
      <c r="E6296" s="9" t="str">
        <f t="shared" si="98"/>
        <v>06003PM25-FIL</v>
      </c>
      <c r="F6296" s="35">
        <v>10</v>
      </c>
      <c r="G6296" s="19" t="s">
        <v>5473</v>
      </c>
      <c r="H6296" s="19" t="s">
        <v>5474</v>
      </c>
    </row>
    <row r="6297" spans="1:8">
      <c r="A6297" s="26" t="s">
        <v>474</v>
      </c>
      <c r="B6297" s="9" t="s">
        <v>475</v>
      </c>
      <c r="C6297" s="19" t="s">
        <v>471</v>
      </c>
      <c r="D6297" s="19" t="s">
        <v>5411</v>
      </c>
      <c r="E6297" s="9" t="str">
        <f t="shared" si="98"/>
        <v>06005PM25-FIL</v>
      </c>
      <c r="F6297" s="35">
        <v>5.1083566573370662</v>
      </c>
      <c r="G6297" s="19" t="s">
        <v>5473</v>
      </c>
      <c r="H6297" s="19" t="s">
        <v>5474</v>
      </c>
    </row>
    <row r="6298" spans="1:8">
      <c r="A6298" s="26" t="s">
        <v>476</v>
      </c>
      <c r="B6298" s="9" t="s">
        <v>477</v>
      </c>
      <c r="C6298" s="19" t="s">
        <v>471</v>
      </c>
      <c r="D6298" s="19" t="s">
        <v>5411</v>
      </c>
      <c r="E6298" s="9" t="str">
        <f t="shared" si="98"/>
        <v>06007PM25-FIL</v>
      </c>
      <c r="F6298" s="35">
        <v>7.6981906517004521</v>
      </c>
      <c r="G6298" s="19" t="s">
        <v>5473</v>
      </c>
      <c r="H6298" s="19" t="s">
        <v>5474</v>
      </c>
    </row>
    <row r="6299" spans="1:8">
      <c r="A6299" s="26" t="s">
        <v>478</v>
      </c>
      <c r="B6299" s="9" t="s">
        <v>479</v>
      </c>
      <c r="C6299" s="19" t="s">
        <v>471</v>
      </c>
      <c r="D6299" s="19" t="s">
        <v>5411</v>
      </c>
      <c r="E6299" s="9" t="str">
        <f t="shared" si="98"/>
        <v>06009PM25-FIL</v>
      </c>
      <c r="F6299" s="35">
        <v>5.3389830508474576</v>
      </c>
      <c r="G6299" s="19" t="s">
        <v>5473</v>
      </c>
      <c r="H6299" s="19" t="s">
        <v>5474</v>
      </c>
    </row>
    <row r="6300" spans="1:8">
      <c r="A6300" s="26" t="s">
        <v>480</v>
      </c>
      <c r="B6300" s="9" t="s">
        <v>481</v>
      </c>
      <c r="C6300" s="19" t="s">
        <v>471</v>
      </c>
      <c r="D6300" s="19" t="s">
        <v>5411</v>
      </c>
      <c r="E6300" s="9" t="str">
        <f t="shared" si="98"/>
        <v>06011PM25-FIL</v>
      </c>
      <c r="F6300" s="35">
        <v>9.0134971902736201</v>
      </c>
      <c r="G6300" s="19" t="s">
        <v>5473</v>
      </c>
      <c r="H6300" s="19" t="s">
        <v>5474</v>
      </c>
    </row>
    <row r="6301" spans="1:8">
      <c r="A6301" s="26" t="s">
        <v>482</v>
      </c>
      <c r="B6301" s="9" t="s">
        <v>483</v>
      </c>
      <c r="C6301" s="19" t="s">
        <v>471</v>
      </c>
      <c r="D6301" s="19" t="s">
        <v>5411</v>
      </c>
      <c r="E6301" s="9" t="str">
        <f t="shared" si="98"/>
        <v>06013PM25-FIL</v>
      </c>
      <c r="F6301" s="35">
        <v>12.139139240506331</v>
      </c>
      <c r="G6301" s="19" t="s">
        <v>5473</v>
      </c>
      <c r="H6301" s="19" t="s">
        <v>5474</v>
      </c>
    </row>
    <row r="6302" spans="1:8">
      <c r="A6302" s="26" t="s">
        <v>484</v>
      </c>
      <c r="B6302" s="9" t="s">
        <v>485</v>
      </c>
      <c r="C6302" s="19" t="s">
        <v>471</v>
      </c>
      <c r="D6302" s="19" t="s">
        <v>5411</v>
      </c>
      <c r="E6302" s="9" t="str">
        <f t="shared" si="98"/>
        <v>06015PM25-FIL</v>
      </c>
      <c r="F6302" s="35">
        <v>0.69540636042402837</v>
      </c>
      <c r="G6302" s="19" t="s">
        <v>5473</v>
      </c>
      <c r="H6302" s="19" t="s">
        <v>5474</v>
      </c>
    </row>
    <row r="6303" spans="1:8">
      <c r="A6303" s="26" t="s">
        <v>486</v>
      </c>
      <c r="B6303" s="9" t="s">
        <v>487</v>
      </c>
      <c r="C6303" s="19" t="s">
        <v>471</v>
      </c>
      <c r="D6303" s="19" t="s">
        <v>5411</v>
      </c>
      <c r="E6303" s="9" t="str">
        <f t="shared" si="98"/>
        <v>06017PM25-FIL</v>
      </c>
      <c r="F6303" s="35">
        <v>1.7800000000000002</v>
      </c>
      <c r="G6303" s="19" t="s">
        <v>5473</v>
      </c>
      <c r="H6303" s="19" t="s">
        <v>5474</v>
      </c>
    </row>
    <row r="6304" spans="1:8">
      <c r="A6304" s="26" t="s">
        <v>488</v>
      </c>
      <c r="B6304" s="9" t="s">
        <v>489</v>
      </c>
      <c r="C6304" s="19" t="s">
        <v>471</v>
      </c>
      <c r="D6304" s="19" t="s">
        <v>5411</v>
      </c>
      <c r="E6304" s="9" t="str">
        <f t="shared" si="98"/>
        <v>06019PM25-FIL</v>
      </c>
      <c r="F6304" s="35">
        <v>8.3455827108639191</v>
      </c>
      <c r="G6304" s="19" t="s">
        <v>5473</v>
      </c>
      <c r="H6304" s="19" t="s">
        <v>5474</v>
      </c>
    </row>
    <row r="6305" spans="1:8">
      <c r="A6305" s="26" t="s">
        <v>490</v>
      </c>
      <c r="B6305" s="9" t="s">
        <v>491</v>
      </c>
      <c r="C6305" s="19" t="s">
        <v>471</v>
      </c>
      <c r="D6305" s="19" t="s">
        <v>5411</v>
      </c>
      <c r="E6305" s="9" t="str">
        <f t="shared" si="98"/>
        <v>06021PM25-FIL</v>
      </c>
      <c r="F6305" s="35">
        <v>7.8606225722917582</v>
      </c>
      <c r="G6305" s="19" t="s">
        <v>5473</v>
      </c>
      <c r="H6305" s="19" t="s">
        <v>5474</v>
      </c>
    </row>
    <row r="6306" spans="1:8">
      <c r="A6306" s="26" t="s">
        <v>492</v>
      </c>
      <c r="B6306" s="9" t="s">
        <v>493</v>
      </c>
      <c r="C6306" s="19" t="s">
        <v>471</v>
      </c>
      <c r="D6306" s="19" t="s">
        <v>5411</v>
      </c>
      <c r="E6306" s="9" t="str">
        <f t="shared" si="98"/>
        <v>06023PM25-FIL</v>
      </c>
      <c r="F6306" s="35">
        <v>3.0310344827586206</v>
      </c>
      <c r="G6306" s="19" t="s">
        <v>5473</v>
      </c>
      <c r="H6306" s="19" t="s">
        <v>5474</v>
      </c>
    </row>
    <row r="6307" spans="1:8">
      <c r="A6307" s="26" t="s">
        <v>494</v>
      </c>
      <c r="B6307" s="9" t="s">
        <v>495</v>
      </c>
      <c r="C6307" s="19" t="s">
        <v>471</v>
      </c>
      <c r="D6307" s="19" t="s">
        <v>5411</v>
      </c>
      <c r="E6307" s="9" t="str">
        <f t="shared" si="98"/>
        <v>06025PM25-FIL</v>
      </c>
      <c r="F6307" s="35">
        <v>2.2113647342995169</v>
      </c>
      <c r="G6307" s="19" t="s">
        <v>5473</v>
      </c>
      <c r="H6307" s="19" t="s">
        <v>5474</v>
      </c>
    </row>
    <row r="6308" spans="1:8">
      <c r="A6308" s="26" t="s">
        <v>496</v>
      </c>
      <c r="B6308" s="9" t="s">
        <v>497</v>
      </c>
      <c r="C6308" s="19" t="s">
        <v>471</v>
      </c>
      <c r="D6308" s="19" t="s">
        <v>5411</v>
      </c>
      <c r="E6308" s="9" t="str">
        <f t="shared" si="98"/>
        <v>06027PM25-FIL</v>
      </c>
      <c r="F6308" s="35">
        <v>3.5465753424657533</v>
      </c>
      <c r="G6308" s="19" t="s">
        <v>5473</v>
      </c>
      <c r="H6308" s="19" t="s">
        <v>5474</v>
      </c>
    </row>
    <row r="6309" spans="1:8">
      <c r="A6309" s="26" t="s">
        <v>498</v>
      </c>
      <c r="B6309" s="9" t="s">
        <v>499</v>
      </c>
      <c r="C6309" s="19" t="s">
        <v>471</v>
      </c>
      <c r="D6309" s="19" t="s">
        <v>5411</v>
      </c>
      <c r="E6309" s="9" t="str">
        <f t="shared" si="98"/>
        <v>06029PM25-FIL</v>
      </c>
      <c r="F6309" s="35">
        <v>8.7528053059807949</v>
      </c>
      <c r="G6309" s="19" t="s">
        <v>5473</v>
      </c>
      <c r="H6309" s="19" t="s">
        <v>5474</v>
      </c>
    </row>
    <row r="6310" spans="1:8">
      <c r="A6310" s="26" t="s">
        <v>500</v>
      </c>
      <c r="B6310" s="9" t="s">
        <v>501</v>
      </c>
      <c r="C6310" s="19" t="s">
        <v>471</v>
      </c>
      <c r="D6310" s="19" t="s">
        <v>5411</v>
      </c>
      <c r="E6310" s="9" t="str">
        <f t="shared" si="98"/>
        <v>06031PM25-FIL</v>
      </c>
      <c r="F6310" s="35">
        <v>11.183497101007019</v>
      </c>
      <c r="G6310" s="19" t="s">
        <v>5473</v>
      </c>
      <c r="H6310" s="19" t="s">
        <v>5474</v>
      </c>
    </row>
    <row r="6311" spans="1:8">
      <c r="A6311" s="26" t="s">
        <v>502</v>
      </c>
      <c r="B6311" s="9" t="s">
        <v>503</v>
      </c>
      <c r="C6311" s="19" t="s">
        <v>471</v>
      </c>
      <c r="D6311" s="19" t="s">
        <v>5411</v>
      </c>
      <c r="E6311" s="9" t="str">
        <f t="shared" si="98"/>
        <v>06033PM25-FIL</v>
      </c>
      <c r="F6311" s="35">
        <v>7.2283720930232551</v>
      </c>
      <c r="G6311" s="19" t="s">
        <v>5473</v>
      </c>
      <c r="H6311" s="19" t="s">
        <v>5474</v>
      </c>
    </row>
    <row r="6312" spans="1:8">
      <c r="A6312" s="26" t="s">
        <v>504</v>
      </c>
      <c r="B6312" s="9" t="s">
        <v>505</v>
      </c>
      <c r="C6312" s="19" t="s">
        <v>471</v>
      </c>
      <c r="D6312" s="19" t="s">
        <v>5411</v>
      </c>
      <c r="E6312" s="9" t="str">
        <f t="shared" si="98"/>
        <v>06035PM25-FIL</v>
      </c>
      <c r="F6312" s="35">
        <v>6.4885466979101905</v>
      </c>
      <c r="G6312" s="19" t="s">
        <v>5473</v>
      </c>
      <c r="H6312" s="19" t="s">
        <v>5474</v>
      </c>
    </row>
    <row r="6313" spans="1:8">
      <c r="A6313" s="26" t="s">
        <v>506</v>
      </c>
      <c r="B6313" s="9" t="s">
        <v>507</v>
      </c>
      <c r="C6313" s="19" t="s">
        <v>471</v>
      </c>
      <c r="D6313" s="19" t="s">
        <v>5411</v>
      </c>
      <c r="E6313" s="9" t="str">
        <f t="shared" si="98"/>
        <v>06037PM25-FIL</v>
      </c>
      <c r="F6313" s="35">
        <v>3.310091743119266</v>
      </c>
      <c r="G6313" s="19" t="s">
        <v>5473</v>
      </c>
      <c r="H6313" s="19" t="s">
        <v>5474</v>
      </c>
    </row>
    <row r="6314" spans="1:8">
      <c r="A6314" s="26" t="s">
        <v>508</v>
      </c>
      <c r="B6314" s="9" t="s">
        <v>509</v>
      </c>
      <c r="C6314" s="19" t="s">
        <v>471</v>
      </c>
      <c r="D6314" s="19" t="s">
        <v>5411</v>
      </c>
      <c r="E6314" s="9" t="str">
        <f t="shared" si="98"/>
        <v>06039PM25-FIL</v>
      </c>
      <c r="F6314" s="35">
        <v>8.4267296948861201</v>
      </c>
      <c r="G6314" s="19" t="s">
        <v>5473</v>
      </c>
      <c r="H6314" s="19" t="s">
        <v>5474</v>
      </c>
    </row>
    <row r="6315" spans="1:8">
      <c r="A6315" s="26" t="s">
        <v>510</v>
      </c>
      <c r="B6315" s="9" t="s">
        <v>511</v>
      </c>
      <c r="C6315" s="19" t="s">
        <v>471</v>
      </c>
      <c r="D6315" s="19" t="s">
        <v>5411</v>
      </c>
      <c r="E6315" s="9" t="str">
        <f t="shared" si="98"/>
        <v>06041PM25-FIL</v>
      </c>
      <c r="F6315" s="35">
        <v>2.7890260631001373</v>
      </c>
      <c r="G6315" s="19" t="s">
        <v>5473</v>
      </c>
      <c r="H6315" s="19" t="s">
        <v>5474</v>
      </c>
    </row>
    <row r="6316" spans="1:8">
      <c r="A6316" s="26" t="s">
        <v>512</v>
      </c>
      <c r="B6316" s="9" t="s">
        <v>513</v>
      </c>
      <c r="C6316" s="19" t="s">
        <v>471</v>
      </c>
      <c r="D6316" s="19" t="s">
        <v>5411</v>
      </c>
      <c r="E6316" s="9" t="str">
        <f t="shared" si="98"/>
        <v>06043PM25-FIL</v>
      </c>
      <c r="F6316" s="35">
        <v>3.8088888888888888</v>
      </c>
      <c r="G6316" s="19" t="s">
        <v>5473</v>
      </c>
      <c r="H6316" s="19" t="s">
        <v>5474</v>
      </c>
    </row>
    <row r="6317" spans="1:8">
      <c r="A6317" s="26" t="s">
        <v>514</v>
      </c>
      <c r="B6317" s="9" t="s">
        <v>515</v>
      </c>
      <c r="C6317" s="19" t="s">
        <v>471</v>
      </c>
      <c r="D6317" s="19" t="s">
        <v>5411</v>
      </c>
      <c r="E6317" s="9" t="str">
        <f t="shared" si="98"/>
        <v>06045PM25-FIL</v>
      </c>
      <c r="F6317" s="35">
        <v>6.4513535245242553</v>
      </c>
      <c r="G6317" s="19" t="s">
        <v>5473</v>
      </c>
      <c r="H6317" s="19" t="s">
        <v>5474</v>
      </c>
    </row>
    <row r="6318" spans="1:8">
      <c r="A6318" s="26" t="s">
        <v>516</v>
      </c>
      <c r="B6318" s="9" t="s">
        <v>517</v>
      </c>
      <c r="C6318" s="19" t="s">
        <v>471</v>
      </c>
      <c r="D6318" s="19" t="s">
        <v>5411</v>
      </c>
      <c r="E6318" s="9" t="str">
        <f t="shared" si="98"/>
        <v>06047PM25-FIL</v>
      </c>
      <c r="F6318" s="35">
        <v>8.2605911951448547</v>
      </c>
      <c r="G6318" s="19" t="s">
        <v>5473</v>
      </c>
      <c r="H6318" s="19" t="s">
        <v>5474</v>
      </c>
    </row>
    <row r="6319" spans="1:8">
      <c r="A6319" s="26" t="s">
        <v>518</v>
      </c>
      <c r="B6319" s="9" t="s">
        <v>519</v>
      </c>
      <c r="C6319" s="19" t="s">
        <v>471</v>
      </c>
      <c r="D6319" s="19" t="s">
        <v>5411</v>
      </c>
      <c r="E6319" s="9" t="str">
        <f t="shared" si="98"/>
        <v>06049PM25-FIL</v>
      </c>
      <c r="F6319" s="35">
        <v>6.1916346564233882</v>
      </c>
      <c r="G6319" s="19" t="s">
        <v>5473</v>
      </c>
      <c r="H6319" s="19" t="s">
        <v>5474</v>
      </c>
    </row>
    <row r="6320" spans="1:8">
      <c r="A6320" s="26" t="s">
        <v>520</v>
      </c>
      <c r="B6320" s="9" t="s">
        <v>521</v>
      </c>
      <c r="C6320" s="19" t="s">
        <v>471</v>
      </c>
      <c r="D6320" s="19" t="s">
        <v>5411</v>
      </c>
      <c r="E6320" s="9" t="str">
        <f t="shared" si="98"/>
        <v>06051PM25-FIL</v>
      </c>
      <c r="F6320" s="35">
        <v>2.9503867194868891</v>
      </c>
      <c r="G6320" s="19" t="s">
        <v>5473</v>
      </c>
      <c r="H6320" s="19" t="s">
        <v>5474</v>
      </c>
    </row>
    <row r="6321" spans="1:8">
      <c r="A6321" s="26" t="s">
        <v>522</v>
      </c>
      <c r="B6321" s="9" t="s">
        <v>523</v>
      </c>
      <c r="C6321" s="19" t="s">
        <v>471</v>
      </c>
      <c r="D6321" s="19" t="s">
        <v>5411</v>
      </c>
      <c r="E6321" s="9" t="str">
        <f t="shared" si="98"/>
        <v>06053PM25-FIL</v>
      </c>
      <c r="F6321" s="35">
        <v>7.6073217726396916</v>
      </c>
      <c r="G6321" s="19" t="s">
        <v>5473</v>
      </c>
      <c r="H6321" s="19" t="s">
        <v>5474</v>
      </c>
    </row>
    <row r="6322" spans="1:8">
      <c r="A6322" s="26" t="s">
        <v>524</v>
      </c>
      <c r="B6322" s="9" t="s">
        <v>525</v>
      </c>
      <c r="C6322" s="19" t="s">
        <v>471</v>
      </c>
      <c r="D6322" s="19" t="s">
        <v>5411</v>
      </c>
      <c r="E6322" s="9" t="str">
        <f t="shared" si="98"/>
        <v>06055PM25-FIL</v>
      </c>
      <c r="F6322" s="35">
        <v>1.8641025641025641</v>
      </c>
      <c r="G6322" s="19" t="s">
        <v>5473</v>
      </c>
      <c r="H6322" s="19" t="s">
        <v>5474</v>
      </c>
    </row>
    <row r="6323" spans="1:8">
      <c r="A6323" s="26" t="s">
        <v>526</v>
      </c>
      <c r="B6323" s="9" t="s">
        <v>413</v>
      </c>
      <c r="C6323" s="19" t="s">
        <v>471</v>
      </c>
      <c r="D6323" s="19" t="s">
        <v>5411</v>
      </c>
      <c r="E6323" s="9" t="str">
        <f t="shared" si="98"/>
        <v>06057PM25-FIL</v>
      </c>
      <c r="F6323" s="35">
        <v>1.6828571428571428</v>
      </c>
      <c r="G6323" s="19" t="s">
        <v>5473</v>
      </c>
      <c r="H6323" s="19" t="s">
        <v>5474</v>
      </c>
    </row>
    <row r="6324" spans="1:8">
      <c r="A6324" s="26" t="s">
        <v>527</v>
      </c>
      <c r="B6324" s="9" t="s">
        <v>528</v>
      </c>
      <c r="C6324" s="19" t="s">
        <v>471</v>
      </c>
      <c r="D6324" s="19" t="s">
        <v>5411</v>
      </c>
      <c r="E6324" s="9" t="str">
        <f t="shared" si="98"/>
        <v>06059PM25-FIL</v>
      </c>
      <c r="F6324" s="35">
        <v>2.3251184834123229</v>
      </c>
      <c r="G6324" s="19" t="s">
        <v>5473</v>
      </c>
      <c r="H6324" s="19" t="s">
        <v>5474</v>
      </c>
    </row>
    <row r="6325" spans="1:8">
      <c r="A6325" s="26" t="s">
        <v>529</v>
      </c>
      <c r="B6325" s="9" t="s">
        <v>530</v>
      </c>
      <c r="C6325" s="19" t="s">
        <v>471</v>
      </c>
      <c r="D6325" s="19" t="s">
        <v>5411</v>
      </c>
      <c r="E6325" s="9" t="str">
        <f t="shared" si="98"/>
        <v>06061PM25-FIL</v>
      </c>
      <c r="F6325" s="35">
        <v>6.1671365638766531</v>
      </c>
      <c r="G6325" s="19" t="s">
        <v>5473</v>
      </c>
      <c r="H6325" s="19" t="s">
        <v>5474</v>
      </c>
    </row>
    <row r="6326" spans="1:8">
      <c r="A6326" s="26" t="s">
        <v>531</v>
      </c>
      <c r="B6326" s="9" t="s">
        <v>532</v>
      </c>
      <c r="C6326" s="19" t="s">
        <v>471</v>
      </c>
      <c r="D6326" s="19" t="s">
        <v>5411</v>
      </c>
      <c r="E6326" s="9" t="str">
        <f t="shared" si="98"/>
        <v>06063PM25-FIL</v>
      </c>
      <c r="F6326" s="35">
        <v>5.1967999999999996</v>
      </c>
      <c r="G6326" s="19" t="s">
        <v>5473</v>
      </c>
      <c r="H6326" s="19" t="s">
        <v>5474</v>
      </c>
    </row>
    <row r="6327" spans="1:8">
      <c r="A6327" s="26" t="s">
        <v>533</v>
      </c>
      <c r="B6327" s="9" t="s">
        <v>534</v>
      </c>
      <c r="C6327" s="19" t="s">
        <v>471</v>
      </c>
      <c r="D6327" s="19" t="s">
        <v>5411</v>
      </c>
      <c r="E6327" s="9" t="str">
        <f t="shared" si="98"/>
        <v>06065PM25-FIL</v>
      </c>
      <c r="F6327" s="35">
        <v>6.5508724140469683</v>
      </c>
      <c r="G6327" s="19" t="s">
        <v>5473</v>
      </c>
      <c r="H6327" s="19" t="s">
        <v>5474</v>
      </c>
    </row>
    <row r="6328" spans="1:8">
      <c r="A6328" s="26" t="s">
        <v>535</v>
      </c>
      <c r="B6328" s="9" t="s">
        <v>536</v>
      </c>
      <c r="C6328" s="19" t="s">
        <v>471</v>
      </c>
      <c r="D6328" s="19" t="s">
        <v>5411</v>
      </c>
      <c r="E6328" s="9" t="str">
        <f t="shared" si="98"/>
        <v>06067PM25-FIL</v>
      </c>
      <c r="F6328" s="35">
        <v>8.4389908128002702</v>
      </c>
      <c r="G6328" s="19" t="s">
        <v>5473</v>
      </c>
      <c r="H6328" s="19" t="s">
        <v>5474</v>
      </c>
    </row>
    <row r="6329" spans="1:8">
      <c r="A6329" s="26" t="s">
        <v>537</v>
      </c>
      <c r="B6329" s="9" t="s">
        <v>538</v>
      </c>
      <c r="C6329" s="19" t="s">
        <v>471</v>
      </c>
      <c r="D6329" s="19" t="s">
        <v>5411</v>
      </c>
      <c r="E6329" s="9" t="str">
        <f t="shared" si="98"/>
        <v>06069PM25-FIL</v>
      </c>
      <c r="F6329" s="35">
        <v>8.0842377260981912</v>
      </c>
      <c r="G6329" s="19" t="s">
        <v>5473</v>
      </c>
      <c r="H6329" s="19" t="s">
        <v>5474</v>
      </c>
    </row>
    <row r="6330" spans="1:8">
      <c r="A6330" s="26" t="s">
        <v>539</v>
      </c>
      <c r="B6330" s="9" t="s">
        <v>540</v>
      </c>
      <c r="C6330" s="19" t="s">
        <v>471</v>
      </c>
      <c r="D6330" s="19" t="s">
        <v>5411</v>
      </c>
      <c r="E6330" s="9" t="str">
        <f t="shared" si="98"/>
        <v>06071PM25-FIL</v>
      </c>
      <c r="F6330" s="35">
        <v>3.6451612903225801</v>
      </c>
      <c r="G6330" s="19" t="s">
        <v>5473</v>
      </c>
      <c r="H6330" s="19" t="s">
        <v>5474</v>
      </c>
    </row>
    <row r="6331" spans="1:8">
      <c r="A6331" s="26" t="s">
        <v>541</v>
      </c>
      <c r="B6331" s="9" t="s">
        <v>542</v>
      </c>
      <c r="C6331" s="19" t="s">
        <v>471</v>
      </c>
      <c r="D6331" s="19" t="s">
        <v>5411</v>
      </c>
      <c r="E6331" s="9" t="str">
        <f t="shared" si="98"/>
        <v>06073PM25-FIL</v>
      </c>
      <c r="F6331" s="35">
        <v>7.7321999999999997</v>
      </c>
      <c r="G6331" s="19" t="s">
        <v>5473</v>
      </c>
      <c r="H6331" s="19" t="s">
        <v>5474</v>
      </c>
    </row>
    <row r="6332" spans="1:8">
      <c r="A6332" s="26" t="s">
        <v>543</v>
      </c>
      <c r="B6332" s="9" t="s">
        <v>544</v>
      </c>
      <c r="C6332" s="19" t="s">
        <v>471</v>
      </c>
      <c r="D6332" s="19" t="s">
        <v>5411</v>
      </c>
      <c r="E6332" s="9" t="str">
        <f t="shared" si="98"/>
        <v>06075PM25-FIL</v>
      </c>
      <c r="F6332" s="35">
        <v>0</v>
      </c>
      <c r="G6332" s="19" t="s">
        <v>5473</v>
      </c>
      <c r="H6332" s="19" t="s">
        <v>5474</v>
      </c>
    </row>
    <row r="6333" spans="1:8">
      <c r="A6333" s="26" t="s">
        <v>545</v>
      </c>
      <c r="B6333" s="9" t="s">
        <v>546</v>
      </c>
      <c r="C6333" s="19" t="s">
        <v>471</v>
      </c>
      <c r="D6333" s="19" t="s">
        <v>5411</v>
      </c>
      <c r="E6333" s="9" t="str">
        <f t="shared" si="98"/>
        <v>06077PM25-FIL</v>
      </c>
      <c r="F6333" s="35">
        <v>6.9929328785875038</v>
      </c>
      <c r="G6333" s="19" t="s">
        <v>5473</v>
      </c>
      <c r="H6333" s="19" t="s">
        <v>5474</v>
      </c>
    </row>
    <row r="6334" spans="1:8">
      <c r="A6334" s="26" t="s">
        <v>547</v>
      </c>
      <c r="B6334" s="9" t="s">
        <v>548</v>
      </c>
      <c r="C6334" s="19" t="s">
        <v>471</v>
      </c>
      <c r="D6334" s="19" t="s">
        <v>5411</v>
      </c>
      <c r="E6334" s="9" t="str">
        <f t="shared" si="98"/>
        <v>06079PM25-FIL</v>
      </c>
      <c r="F6334" s="35">
        <v>7.3755182451703964</v>
      </c>
      <c r="G6334" s="19" t="s">
        <v>5473</v>
      </c>
      <c r="H6334" s="19" t="s">
        <v>5474</v>
      </c>
    </row>
    <row r="6335" spans="1:8">
      <c r="A6335" s="26" t="s">
        <v>549</v>
      </c>
      <c r="B6335" s="9" t="s">
        <v>550</v>
      </c>
      <c r="C6335" s="19" t="s">
        <v>471</v>
      </c>
      <c r="D6335" s="19" t="s">
        <v>5411</v>
      </c>
      <c r="E6335" s="9" t="str">
        <f t="shared" si="98"/>
        <v>06081PM25-FIL</v>
      </c>
      <c r="F6335" s="35">
        <v>6.9471471471471471</v>
      </c>
      <c r="G6335" s="19" t="s">
        <v>5473</v>
      </c>
      <c r="H6335" s="19" t="s">
        <v>5474</v>
      </c>
    </row>
    <row r="6336" spans="1:8">
      <c r="A6336" s="26" t="s">
        <v>551</v>
      </c>
      <c r="B6336" s="9" t="s">
        <v>552</v>
      </c>
      <c r="C6336" s="19" t="s">
        <v>471</v>
      </c>
      <c r="D6336" s="19" t="s">
        <v>5411</v>
      </c>
      <c r="E6336" s="9" t="str">
        <f t="shared" si="98"/>
        <v>06083PM25-FIL</v>
      </c>
      <c r="F6336" s="35">
        <v>5.1682758620689659</v>
      </c>
      <c r="G6336" s="19" t="s">
        <v>5473</v>
      </c>
      <c r="H6336" s="19" t="s">
        <v>5474</v>
      </c>
    </row>
    <row r="6337" spans="1:8">
      <c r="A6337" s="26" t="s">
        <v>553</v>
      </c>
      <c r="B6337" s="9" t="s">
        <v>554</v>
      </c>
      <c r="C6337" s="19" t="s">
        <v>471</v>
      </c>
      <c r="D6337" s="19" t="s">
        <v>5411</v>
      </c>
      <c r="E6337" s="9" t="str">
        <f t="shared" si="98"/>
        <v>06085PM25-FIL</v>
      </c>
      <c r="F6337" s="35">
        <v>9.0723872387238718</v>
      </c>
      <c r="G6337" s="19" t="s">
        <v>5473</v>
      </c>
      <c r="H6337" s="19" t="s">
        <v>5474</v>
      </c>
    </row>
    <row r="6338" spans="1:8">
      <c r="A6338" s="26" t="s">
        <v>555</v>
      </c>
      <c r="B6338" s="9" t="s">
        <v>321</v>
      </c>
      <c r="C6338" s="19" t="s">
        <v>471</v>
      </c>
      <c r="D6338" s="19" t="s">
        <v>5411</v>
      </c>
      <c r="E6338" s="9" t="str">
        <f t="shared" si="98"/>
        <v>06087PM25-FIL</v>
      </c>
      <c r="F6338" s="35">
        <v>8.6080000000000005</v>
      </c>
      <c r="G6338" s="19" t="s">
        <v>5473</v>
      </c>
      <c r="H6338" s="19" t="s">
        <v>5474</v>
      </c>
    </row>
    <row r="6339" spans="1:8">
      <c r="A6339" s="26" t="s">
        <v>556</v>
      </c>
      <c r="B6339" s="9" t="s">
        <v>557</v>
      </c>
      <c r="C6339" s="19" t="s">
        <v>471</v>
      </c>
      <c r="D6339" s="19" t="s">
        <v>5411</v>
      </c>
      <c r="E6339" s="9" t="str">
        <f t="shared" ref="E6339:E6402" si="99">A6339&amp;D6339</f>
        <v>06089PM25-FIL</v>
      </c>
      <c r="F6339" s="35">
        <v>5.10871884395306</v>
      </c>
      <c r="G6339" s="19" t="s">
        <v>5473</v>
      </c>
      <c r="H6339" s="19" t="s">
        <v>5474</v>
      </c>
    </row>
    <row r="6340" spans="1:8">
      <c r="A6340" s="26" t="s">
        <v>558</v>
      </c>
      <c r="B6340" s="9" t="s">
        <v>559</v>
      </c>
      <c r="C6340" s="19" t="s">
        <v>471</v>
      </c>
      <c r="D6340" s="19" t="s">
        <v>5411</v>
      </c>
      <c r="E6340" s="9" t="str">
        <f t="shared" si="99"/>
        <v>06091PM25-FIL</v>
      </c>
      <c r="F6340" s="35">
        <v>4.8</v>
      </c>
      <c r="G6340" s="19" t="s">
        <v>5473</v>
      </c>
      <c r="H6340" s="19" t="s">
        <v>5474</v>
      </c>
    </row>
    <row r="6341" spans="1:8">
      <c r="A6341" s="26" t="s">
        <v>560</v>
      </c>
      <c r="B6341" s="9" t="s">
        <v>561</v>
      </c>
      <c r="C6341" s="19" t="s">
        <v>471</v>
      </c>
      <c r="D6341" s="19" t="s">
        <v>5411</v>
      </c>
      <c r="E6341" s="9" t="str">
        <f t="shared" si="99"/>
        <v>06093PM25-FIL</v>
      </c>
      <c r="F6341" s="35">
        <v>5.0584466759883053</v>
      </c>
      <c r="G6341" s="19" t="s">
        <v>5473</v>
      </c>
      <c r="H6341" s="19" t="s">
        <v>5474</v>
      </c>
    </row>
    <row r="6342" spans="1:8">
      <c r="A6342" s="26" t="s">
        <v>562</v>
      </c>
      <c r="B6342" s="9" t="s">
        <v>563</v>
      </c>
      <c r="C6342" s="19" t="s">
        <v>471</v>
      </c>
      <c r="D6342" s="19" t="s">
        <v>5411</v>
      </c>
      <c r="E6342" s="9" t="str">
        <f t="shared" si="99"/>
        <v>06095PM25-FIL</v>
      </c>
      <c r="F6342" s="35">
        <v>6.8411934786306094</v>
      </c>
      <c r="G6342" s="19" t="s">
        <v>5473</v>
      </c>
      <c r="H6342" s="19" t="s">
        <v>5474</v>
      </c>
    </row>
    <row r="6343" spans="1:8">
      <c r="A6343" s="26" t="s">
        <v>564</v>
      </c>
      <c r="B6343" s="9" t="s">
        <v>565</v>
      </c>
      <c r="C6343" s="19" t="s">
        <v>471</v>
      </c>
      <c r="D6343" s="19" t="s">
        <v>5411</v>
      </c>
      <c r="E6343" s="9" t="str">
        <f t="shared" si="99"/>
        <v>06097PM25-FIL</v>
      </c>
      <c r="F6343" s="35">
        <v>8.3244250363900996</v>
      </c>
      <c r="G6343" s="19" t="s">
        <v>5473</v>
      </c>
      <c r="H6343" s="19" t="s">
        <v>5474</v>
      </c>
    </row>
    <row r="6344" spans="1:8">
      <c r="A6344" s="26" t="s">
        <v>566</v>
      </c>
      <c r="B6344" s="9" t="s">
        <v>567</v>
      </c>
      <c r="C6344" s="19" t="s">
        <v>471</v>
      </c>
      <c r="D6344" s="19" t="s">
        <v>5411</v>
      </c>
      <c r="E6344" s="9" t="str">
        <f t="shared" si="99"/>
        <v>06099PM25-FIL</v>
      </c>
      <c r="F6344" s="35">
        <v>6.2386429177268878</v>
      </c>
      <c r="G6344" s="19" t="s">
        <v>5473</v>
      </c>
      <c r="H6344" s="19" t="s">
        <v>5474</v>
      </c>
    </row>
    <row r="6345" spans="1:8">
      <c r="A6345" s="26" t="s">
        <v>568</v>
      </c>
      <c r="B6345" s="9" t="s">
        <v>569</v>
      </c>
      <c r="C6345" s="19" t="s">
        <v>471</v>
      </c>
      <c r="D6345" s="19" t="s">
        <v>5411</v>
      </c>
      <c r="E6345" s="9" t="str">
        <f t="shared" si="99"/>
        <v>06101PM25-FIL</v>
      </c>
      <c r="F6345" s="35">
        <v>8.4418450911347662</v>
      </c>
      <c r="G6345" s="19" t="s">
        <v>5473</v>
      </c>
      <c r="H6345" s="19" t="s">
        <v>5474</v>
      </c>
    </row>
    <row r="6346" spans="1:8">
      <c r="A6346" s="26" t="s">
        <v>570</v>
      </c>
      <c r="B6346" s="9" t="s">
        <v>571</v>
      </c>
      <c r="C6346" s="19" t="s">
        <v>471</v>
      </c>
      <c r="D6346" s="19" t="s">
        <v>5411</v>
      </c>
      <c r="E6346" s="9" t="str">
        <f t="shared" si="99"/>
        <v>06103PM25-FIL</v>
      </c>
      <c r="F6346" s="35">
        <v>6.3231148097826093</v>
      </c>
      <c r="G6346" s="19" t="s">
        <v>5473</v>
      </c>
      <c r="H6346" s="19" t="s">
        <v>5474</v>
      </c>
    </row>
    <row r="6347" spans="1:8">
      <c r="A6347" s="26" t="s">
        <v>572</v>
      </c>
      <c r="B6347" s="9" t="s">
        <v>573</v>
      </c>
      <c r="C6347" s="19" t="s">
        <v>471</v>
      </c>
      <c r="D6347" s="19" t="s">
        <v>5411</v>
      </c>
      <c r="E6347" s="9" t="str">
        <f t="shared" si="99"/>
        <v>06105PM25-FIL</v>
      </c>
      <c r="F6347" s="35">
        <v>6.1084745762711865</v>
      </c>
      <c r="G6347" s="19" t="s">
        <v>5473</v>
      </c>
      <c r="H6347" s="19" t="s">
        <v>5474</v>
      </c>
    </row>
    <row r="6348" spans="1:8">
      <c r="A6348" s="26" t="s">
        <v>574</v>
      </c>
      <c r="B6348" s="9" t="s">
        <v>575</v>
      </c>
      <c r="C6348" s="19" t="s">
        <v>471</v>
      </c>
      <c r="D6348" s="19" t="s">
        <v>5411</v>
      </c>
      <c r="E6348" s="9" t="str">
        <f t="shared" si="99"/>
        <v>06107PM25-FIL</v>
      </c>
      <c r="F6348" s="35">
        <v>8.5085699892216144</v>
      </c>
      <c r="G6348" s="19" t="s">
        <v>5473</v>
      </c>
      <c r="H6348" s="19" t="s">
        <v>5474</v>
      </c>
    </row>
    <row r="6349" spans="1:8">
      <c r="A6349" s="26" t="s">
        <v>576</v>
      </c>
      <c r="B6349" s="9" t="s">
        <v>577</v>
      </c>
      <c r="C6349" s="19" t="s">
        <v>471</v>
      </c>
      <c r="D6349" s="19" t="s">
        <v>5411</v>
      </c>
      <c r="E6349" s="9" t="str">
        <f t="shared" si="99"/>
        <v>06109PM25-FIL</v>
      </c>
      <c r="F6349" s="35">
        <v>0.75882352941176467</v>
      </c>
      <c r="G6349" s="19" t="s">
        <v>5473</v>
      </c>
      <c r="H6349" s="19" t="s">
        <v>5474</v>
      </c>
    </row>
    <row r="6350" spans="1:8">
      <c r="A6350" s="26" t="s">
        <v>578</v>
      </c>
      <c r="B6350" s="9" t="s">
        <v>579</v>
      </c>
      <c r="C6350" s="19" t="s">
        <v>471</v>
      </c>
      <c r="D6350" s="19" t="s">
        <v>5411</v>
      </c>
      <c r="E6350" s="9" t="str">
        <f t="shared" si="99"/>
        <v>06111PM25-FIL</v>
      </c>
      <c r="F6350" s="35">
        <v>7.637142857142857</v>
      </c>
      <c r="G6350" s="19" t="s">
        <v>5473</v>
      </c>
      <c r="H6350" s="19" t="s">
        <v>5474</v>
      </c>
    </row>
    <row r="6351" spans="1:8">
      <c r="A6351" s="26" t="s">
        <v>580</v>
      </c>
      <c r="B6351" s="9" t="s">
        <v>581</v>
      </c>
      <c r="C6351" s="19" t="s">
        <v>471</v>
      </c>
      <c r="D6351" s="19" t="s">
        <v>5411</v>
      </c>
      <c r="E6351" s="9" t="str">
        <f t="shared" si="99"/>
        <v>06113PM25-FIL</v>
      </c>
      <c r="F6351" s="35">
        <v>8.3842413050169284</v>
      </c>
      <c r="G6351" s="19" t="s">
        <v>5473</v>
      </c>
      <c r="H6351" s="19" t="s">
        <v>5474</v>
      </c>
    </row>
    <row r="6352" spans="1:8">
      <c r="A6352" s="26" t="s">
        <v>582</v>
      </c>
      <c r="B6352" s="9" t="s">
        <v>583</v>
      </c>
      <c r="C6352" s="19" t="s">
        <v>471</v>
      </c>
      <c r="D6352" s="19" t="s">
        <v>5411</v>
      </c>
      <c r="E6352" s="9" t="str">
        <f t="shared" si="99"/>
        <v>06115PM25-FIL</v>
      </c>
      <c r="F6352" s="35">
        <v>7.5753252788104106</v>
      </c>
      <c r="G6352" s="19" t="s">
        <v>5473</v>
      </c>
      <c r="H6352" s="19" t="s">
        <v>5474</v>
      </c>
    </row>
    <row r="6353" spans="1:8">
      <c r="A6353" s="26" t="s">
        <v>584</v>
      </c>
      <c r="B6353" s="9" t="s">
        <v>586</v>
      </c>
      <c r="C6353" s="19" t="s">
        <v>587</v>
      </c>
      <c r="D6353" s="19" t="s">
        <v>5411</v>
      </c>
      <c r="E6353" s="9" t="str">
        <f t="shared" si="99"/>
        <v>08001PM25-FIL</v>
      </c>
      <c r="F6353" s="35">
        <v>8.3378140888118253</v>
      </c>
      <c r="G6353" s="19" t="s">
        <v>5473</v>
      </c>
      <c r="H6353" s="19" t="s">
        <v>5474</v>
      </c>
    </row>
    <row r="6354" spans="1:8">
      <c r="A6354" s="26" t="s">
        <v>588</v>
      </c>
      <c r="B6354" s="9" t="s">
        <v>589</v>
      </c>
      <c r="C6354" s="19" t="s">
        <v>587</v>
      </c>
      <c r="D6354" s="19" t="s">
        <v>5411</v>
      </c>
      <c r="E6354" s="9" t="str">
        <f t="shared" si="99"/>
        <v>08003PM25-FIL</v>
      </c>
      <c r="F6354" s="35">
        <v>6.1818499999999998</v>
      </c>
      <c r="G6354" s="19" t="s">
        <v>5473</v>
      </c>
      <c r="H6354" s="19" t="s">
        <v>5474</v>
      </c>
    </row>
    <row r="6355" spans="1:8">
      <c r="A6355" s="26" t="s">
        <v>590</v>
      </c>
      <c r="B6355" s="9" t="s">
        <v>591</v>
      </c>
      <c r="C6355" s="19" t="s">
        <v>587</v>
      </c>
      <c r="D6355" s="19" t="s">
        <v>5411</v>
      </c>
      <c r="E6355" s="9" t="str">
        <f t="shared" si="99"/>
        <v>08005PM25-FIL</v>
      </c>
      <c r="F6355" s="35">
        <v>5.6755587710116382</v>
      </c>
      <c r="G6355" s="19" t="s">
        <v>5473</v>
      </c>
      <c r="H6355" s="19" t="s">
        <v>5474</v>
      </c>
    </row>
    <row r="6356" spans="1:8">
      <c r="A6356" s="26" t="s">
        <v>592</v>
      </c>
      <c r="B6356" s="9" t="s">
        <v>593</v>
      </c>
      <c r="C6356" s="19" t="s">
        <v>587</v>
      </c>
      <c r="D6356" s="19" t="s">
        <v>5411</v>
      </c>
      <c r="E6356" s="9" t="str">
        <f t="shared" si="99"/>
        <v>08007PM25-FIL</v>
      </c>
      <c r="F6356" s="35">
        <v>0</v>
      </c>
      <c r="G6356" s="19" t="s">
        <v>5473</v>
      </c>
      <c r="H6356" s="19" t="s">
        <v>5474</v>
      </c>
    </row>
    <row r="6357" spans="1:8">
      <c r="A6357" s="26" t="s">
        <v>594</v>
      </c>
      <c r="B6357" s="9" t="s">
        <v>595</v>
      </c>
      <c r="C6357" s="19" t="s">
        <v>587</v>
      </c>
      <c r="D6357" s="19" t="s">
        <v>5411</v>
      </c>
      <c r="E6357" s="9" t="str">
        <f t="shared" si="99"/>
        <v>08009PM25-FIL</v>
      </c>
      <c r="F6357" s="35">
        <v>5.0143231648655258</v>
      </c>
      <c r="G6357" s="19" t="s">
        <v>5473</v>
      </c>
      <c r="H6357" s="19" t="s">
        <v>5474</v>
      </c>
    </row>
    <row r="6358" spans="1:8">
      <c r="A6358" s="26" t="s">
        <v>596</v>
      </c>
      <c r="B6358" s="9" t="s">
        <v>597</v>
      </c>
      <c r="C6358" s="19" t="s">
        <v>587</v>
      </c>
      <c r="D6358" s="19" t="s">
        <v>5411</v>
      </c>
      <c r="E6358" s="9" t="str">
        <f t="shared" si="99"/>
        <v>08011PM25-FIL</v>
      </c>
      <c r="F6358" s="35">
        <v>7.25741935483871</v>
      </c>
      <c r="G6358" s="19" t="s">
        <v>5473</v>
      </c>
      <c r="H6358" s="19" t="s">
        <v>5474</v>
      </c>
    </row>
    <row r="6359" spans="1:8">
      <c r="A6359" s="26" t="s">
        <v>598</v>
      </c>
      <c r="B6359" s="9" t="s">
        <v>599</v>
      </c>
      <c r="C6359" s="19" t="s">
        <v>587</v>
      </c>
      <c r="D6359" s="19" t="s">
        <v>5411</v>
      </c>
      <c r="E6359" s="9" t="str">
        <f t="shared" si="99"/>
        <v>08013PM25-FIL</v>
      </c>
      <c r="F6359" s="35">
        <v>6.3822979291917159</v>
      </c>
      <c r="G6359" s="19" t="s">
        <v>5473</v>
      </c>
      <c r="H6359" s="19" t="s">
        <v>5474</v>
      </c>
    </row>
    <row r="6360" spans="1:8">
      <c r="A6360" s="26" t="s">
        <v>603</v>
      </c>
      <c r="B6360" s="9" t="s">
        <v>604</v>
      </c>
      <c r="C6360" s="19" t="s">
        <v>587</v>
      </c>
      <c r="D6360" s="19" t="s">
        <v>5411</v>
      </c>
      <c r="E6360" s="9" t="str">
        <f t="shared" si="99"/>
        <v>08015PM25-FIL</v>
      </c>
      <c r="F6360" s="35">
        <v>0</v>
      </c>
      <c r="G6360" s="19" t="s">
        <v>5473</v>
      </c>
      <c r="H6360" s="19" t="s">
        <v>5474</v>
      </c>
    </row>
    <row r="6361" spans="1:8">
      <c r="A6361" s="26" t="s">
        <v>605</v>
      </c>
      <c r="B6361" s="9" t="s">
        <v>606</v>
      </c>
      <c r="C6361" s="19" t="s">
        <v>587</v>
      </c>
      <c r="D6361" s="19" t="s">
        <v>5411</v>
      </c>
      <c r="E6361" s="9" t="str">
        <f t="shared" si="99"/>
        <v>08017PM25-FIL</v>
      </c>
      <c r="F6361" s="35">
        <v>5.0768046713147665</v>
      </c>
      <c r="G6361" s="19" t="s">
        <v>5473</v>
      </c>
      <c r="H6361" s="19" t="s">
        <v>5474</v>
      </c>
    </row>
    <row r="6362" spans="1:8">
      <c r="A6362" s="26" t="s">
        <v>607</v>
      </c>
      <c r="B6362" s="9" t="s">
        <v>608</v>
      </c>
      <c r="C6362" s="19" t="s">
        <v>587</v>
      </c>
      <c r="D6362" s="19" t="s">
        <v>5411</v>
      </c>
      <c r="E6362" s="9" t="str">
        <f t="shared" si="99"/>
        <v>08019PM25-FIL</v>
      </c>
      <c r="F6362" s="35">
        <v>0</v>
      </c>
      <c r="G6362" s="19" t="s">
        <v>5473</v>
      </c>
      <c r="H6362" s="19" t="s">
        <v>5474</v>
      </c>
    </row>
    <row r="6363" spans="1:8">
      <c r="A6363" s="26" t="s">
        <v>609</v>
      </c>
      <c r="B6363" s="9" t="s">
        <v>610</v>
      </c>
      <c r="C6363" s="19" t="s">
        <v>587</v>
      </c>
      <c r="D6363" s="19" t="s">
        <v>5411</v>
      </c>
      <c r="E6363" s="9" t="str">
        <f t="shared" si="99"/>
        <v>08021PM25-FIL</v>
      </c>
      <c r="F6363" s="35">
        <v>4.3515505617977519</v>
      </c>
      <c r="G6363" s="19" t="s">
        <v>5473</v>
      </c>
      <c r="H6363" s="19" t="s">
        <v>5474</v>
      </c>
    </row>
    <row r="6364" spans="1:8">
      <c r="A6364" s="26" t="s">
        <v>611</v>
      </c>
      <c r="B6364" s="9" t="s">
        <v>612</v>
      </c>
      <c r="C6364" s="19" t="s">
        <v>587</v>
      </c>
      <c r="D6364" s="19" t="s">
        <v>5411</v>
      </c>
      <c r="E6364" s="9" t="str">
        <f t="shared" si="99"/>
        <v>08023PM25-FIL</v>
      </c>
      <c r="F6364" s="35">
        <v>5.2582178217821784</v>
      </c>
      <c r="G6364" s="19" t="s">
        <v>5473</v>
      </c>
      <c r="H6364" s="19" t="s">
        <v>5474</v>
      </c>
    </row>
    <row r="6365" spans="1:8">
      <c r="A6365" s="26" t="s">
        <v>613</v>
      </c>
      <c r="B6365" s="9" t="s">
        <v>614</v>
      </c>
      <c r="C6365" s="19" t="s">
        <v>587</v>
      </c>
      <c r="D6365" s="19" t="s">
        <v>5411</v>
      </c>
      <c r="E6365" s="9" t="str">
        <f t="shared" si="99"/>
        <v>08025PM25-FIL</v>
      </c>
      <c r="F6365" s="35">
        <v>6.556387096774194</v>
      </c>
      <c r="G6365" s="19" t="s">
        <v>5473</v>
      </c>
      <c r="H6365" s="19" t="s">
        <v>5474</v>
      </c>
    </row>
    <row r="6366" spans="1:8">
      <c r="A6366" s="26" t="s">
        <v>615</v>
      </c>
      <c r="B6366" s="9" t="s">
        <v>616</v>
      </c>
      <c r="C6366" s="19" t="s">
        <v>587</v>
      </c>
      <c r="D6366" s="19" t="s">
        <v>5411</v>
      </c>
      <c r="E6366" s="9" t="str">
        <f t="shared" si="99"/>
        <v>08027PM25-FIL</v>
      </c>
      <c r="F6366" s="35">
        <v>0</v>
      </c>
      <c r="G6366" s="19" t="s">
        <v>5473</v>
      </c>
      <c r="H6366" s="19" t="s">
        <v>5474</v>
      </c>
    </row>
    <row r="6367" spans="1:8">
      <c r="A6367" s="26" t="s">
        <v>617</v>
      </c>
      <c r="B6367" s="9" t="s">
        <v>618</v>
      </c>
      <c r="C6367" s="19" t="s">
        <v>587</v>
      </c>
      <c r="D6367" s="19" t="s">
        <v>5411</v>
      </c>
      <c r="E6367" s="9" t="str">
        <f t="shared" si="99"/>
        <v>08029PM25-FIL</v>
      </c>
      <c r="F6367" s="35">
        <v>4.1887763055339047</v>
      </c>
      <c r="G6367" s="19" t="s">
        <v>5473</v>
      </c>
      <c r="H6367" s="19" t="s">
        <v>5474</v>
      </c>
    </row>
    <row r="6368" spans="1:8">
      <c r="A6368" s="26" t="s">
        <v>619</v>
      </c>
      <c r="B6368" s="9" t="s">
        <v>620</v>
      </c>
      <c r="C6368" s="19" t="s">
        <v>587</v>
      </c>
      <c r="D6368" s="19" t="s">
        <v>5411</v>
      </c>
      <c r="E6368" s="9" t="str">
        <f t="shared" si="99"/>
        <v>08031PM25-FIL</v>
      </c>
      <c r="F6368" s="35">
        <v>0</v>
      </c>
      <c r="G6368" s="19" t="s">
        <v>5473</v>
      </c>
      <c r="H6368" s="19" t="s">
        <v>5474</v>
      </c>
    </row>
    <row r="6369" spans="1:8">
      <c r="A6369" s="26" t="s">
        <v>621</v>
      </c>
      <c r="B6369" s="9" t="s">
        <v>622</v>
      </c>
      <c r="C6369" s="19" t="s">
        <v>587</v>
      </c>
      <c r="D6369" s="19" t="s">
        <v>5411</v>
      </c>
      <c r="E6369" s="9" t="str">
        <f t="shared" si="99"/>
        <v>08033PM25-FIL</v>
      </c>
      <c r="F6369" s="35">
        <v>3.3437062000976394</v>
      </c>
      <c r="G6369" s="19" t="s">
        <v>5473</v>
      </c>
      <c r="H6369" s="19" t="s">
        <v>5474</v>
      </c>
    </row>
    <row r="6370" spans="1:8">
      <c r="A6370" s="26" t="s">
        <v>623</v>
      </c>
      <c r="B6370" s="9" t="s">
        <v>624</v>
      </c>
      <c r="C6370" s="19" t="s">
        <v>587</v>
      </c>
      <c r="D6370" s="19" t="s">
        <v>5411</v>
      </c>
      <c r="E6370" s="9" t="str">
        <f t="shared" si="99"/>
        <v>08035PM25-FIL</v>
      </c>
      <c r="F6370" s="35">
        <v>6.2128395061728394</v>
      </c>
      <c r="G6370" s="19" t="s">
        <v>5473</v>
      </c>
      <c r="H6370" s="19" t="s">
        <v>5474</v>
      </c>
    </row>
    <row r="6371" spans="1:8">
      <c r="A6371" s="26" t="s">
        <v>625</v>
      </c>
      <c r="B6371" s="9" t="s">
        <v>626</v>
      </c>
      <c r="C6371" s="19" t="s">
        <v>587</v>
      </c>
      <c r="D6371" s="19" t="s">
        <v>5411</v>
      </c>
      <c r="E6371" s="9" t="str">
        <f t="shared" si="99"/>
        <v>08037PM25-FIL</v>
      </c>
      <c r="F6371" s="35">
        <v>1.4057142857142857</v>
      </c>
      <c r="G6371" s="19" t="s">
        <v>5473</v>
      </c>
      <c r="H6371" s="19" t="s">
        <v>5474</v>
      </c>
    </row>
    <row r="6372" spans="1:8">
      <c r="A6372" s="26" t="s">
        <v>627</v>
      </c>
      <c r="B6372" s="9" t="s">
        <v>628</v>
      </c>
      <c r="C6372" s="19" t="s">
        <v>587</v>
      </c>
      <c r="D6372" s="19" t="s">
        <v>5411</v>
      </c>
      <c r="E6372" s="9" t="str">
        <f t="shared" si="99"/>
        <v>08039PM25-FIL</v>
      </c>
      <c r="F6372" s="35">
        <v>5.2728432732316231</v>
      </c>
      <c r="G6372" s="19" t="s">
        <v>5473</v>
      </c>
      <c r="H6372" s="19" t="s">
        <v>5474</v>
      </c>
    </row>
    <row r="6373" spans="1:8">
      <c r="A6373" s="26" t="s">
        <v>629</v>
      </c>
      <c r="B6373" s="9" t="s">
        <v>630</v>
      </c>
      <c r="C6373" s="19" t="s">
        <v>587</v>
      </c>
      <c r="D6373" s="19" t="s">
        <v>5411</v>
      </c>
      <c r="E6373" s="9" t="str">
        <f t="shared" si="99"/>
        <v>08041PM25-FIL</v>
      </c>
      <c r="F6373" s="35">
        <v>8.5353846153846149</v>
      </c>
      <c r="G6373" s="19" t="s">
        <v>5473</v>
      </c>
      <c r="H6373" s="19" t="s">
        <v>5474</v>
      </c>
    </row>
    <row r="6374" spans="1:8">
      <c r="A6374" s="26" t="s">
        <v>631</v>
      </c>
      <c r="B6374" s="9" t="s">
        <v>632</v>
      </c>
      <c r="C6374" s="19" t="s">
        <v>587</v>
      </c>
      <c r="D6374" s="19" t="s">
        <v>5411</v>
      </c>
      <c r="E6374" s="9" t="str">
        <f t="shared" si="99"/>
        <v>08043PM25-FIL</v>
      </c>
      <c r="F6374" s="35">
        <v>7.0474478792235802</v>
      </c>
      <c r="G6374" s="19" t="s">
        <v>5473</v>
      </c>
      <c r="H6374" s="19" t="s">
        <v>5474</v>
      </c>
    </row>
    <row r="6375" spans="1:8">
      <c r="A6375" s="26" t="s">
        <v>633</v>
      </c>
      <c r="B6375" s="9" t="s">
        <v>634</v>
      </c>
      <c r="C6375" s="19" t="s">
        <v>587</v>
      </c>
      <c r="D6375" s="19" t="s">
        <v>5411</v>
      </c>
      <c r="E6375" s="9" t="str">
        <f t="shared" si="99"/>
        <v>08045PM25-FIL</v>
      </c>
      <c r="F6375" s="35">
        <v>6.5069565217391307</v>
      </c>
      <c r="G6375" s="19" t="s">
        <v>5473</v>
      </c>
      <c r="H6375" s="19" t="s">
        <v>5474</v>
      </c>
    </row>
    <row r="6376" spans="1:8">
      <c r="A6376" s="26" t="s">
        <v>635</v>
      </c>
      <c r="B6376" s="9" t="s">
        <v>636</v>
      </c>
      <c r="C6376" s="19" t="s">
        <v>587</v>
      </c>
      <c r="D6376" s="19" t="s">
        <v>5411</v>
      </c>
      <c r="E6376" s="9" t="str">
        <f t="shared" si="99"/>
        <v>08047PM25-FIL</v>
      </c>
      <c r="F6376" s="35">
        <v>0</v>
      </c>
      <c r="G6376" s="19" t="s">
        <v>5473</v>
      </c>
      <c r="H6376" s="19" t="s">
        <v>5474</v>
      </c>
    </row>
    <row r="6377" spans="1:8">
      <c r="A6377" s="26" t="s">
        <v>637</v>
      </c>
      <c r="B6377" s="9" t="s">
        <v>638</v>
      </c>
      <c r="C6377" s="19" t="s">
        <v>587</v>
      </c>
      <c r="D6377" s="19" t="s">
        <v>5411</v>
      </c>
      <c r="E6377" s="9" t="str">
        <f t="shared" si="99"/>
        <v>08049PM25-FIL</v>
      </c>
      <c r="F6377" s="35">
        <v>0</v>
      </c>
      <c r="G6377" s="19" t="s">
        <v>5473</v>
      </c>
      <c r="H6377" s="19" t="s">
        <v>5474</v>
      </c>
    </row>
    <row r="6378" spans="1:8">
      <c r="A6378" s="26" t="s">
        <v>639</v>
      </c>
      <c r="B6378" s="9" t="s">
        <v>640</v>
      </c>
      <c r="C6378" s="19" t="s">
        <v>587</v>
      </c>
      <c r="D6378" s="19" t="s">
        <v>5411</v>
      </c>
      <c r="E6378" s="9" t="str">
        <f t="shared" si="99"/>
        <v>08051PM25-FIL</v>
      </c>
      <c r="F6378" s="35">
        <v>2.2857142857142851</v>
      </c>
      <c r="G6378" s="19" t="s">
        <v>5473</v>
      </c>
      <c r="H6378" s="19" t="s">
        <v>5474</v>
      </c>
    </row>
    <row r="6379" spans="1:8">
      <c r="A6379" s="26" t="s">
        <v>641</v>
      </c>
      <c r="B6379" s="9" t="s">
        <v>642</v>
      </c>
      <c r="C6379" s="19" t="s">
        <v>587</v>
      </c>
      <c r="D6379" s="19" t="s">
        <v>5411</v>
      </c>
      <c r="E6379" s="9" t="str">
        <f t="shared" si="99"/>
        <v>08053PM25-FIL</v>
      </c>
      <c r="F6379" s="35">
        <v>0</v>
      </c>
      <c r="G6379" s="19" t="s">
        <v>5473</v>
      </c>
      <c r="H6379" s="19" t="s">
        <v>5474</v>
      </c>
    </row>
    <row r="6380" spans="1:8">
      <c r="A6380" s="26" t="s">
        <v>643</v>
      </c>
      <c r="B6380" s="9" t="s">
        <v>644</v>
      </c>
      <c r="C6380" s="19" t="s">
        <v>587</v>
      </c>
      <c r="D6380" s="19" t="s">
        <v>5411</v>
      </c>
      <c r="E6380" s="9" t="str">
        <f t="shared" si="99"/>
        <v>08055PM25-FIL</v>
      </c>
      <c r="F6380" s="35">
        <v>3.0545454545454538</v>
      </c>
      <c r="G6380" s="19" t="s">
        <v>5473</v>
      </c>
      <c r="H6380" s="19" t="s">
        <v>5474</v>
      </c>
    </row>
    <row r="6381" spans="1:8">
      <c r="A6381" s="26" t="s">
        <v>645</v>
      </c>
      <c r="B6381" s="9" t="s">
        <v>123</v>
      </c>
      <c r="C6381" s="19" t="s">
        <v>587</v>
      </c>
      <c r="D6381" s="19" t="s">
        <v>5411</v>
      </c>
      <c r="E6381" s="9" t="str">
        <f t="shared" si="99"/>
        <v>08057PM25-FIL</v>
      </c>
      <c r="F6381" s="35">
        <v>0</v>
      </c>
      <c r="G6381" s="19" t="s">
        <v>5473</v>
      </c>
      <c r="H6381" s="19" t="s">
        <v>5474</v>
      </c>
    </row>
    <row r="6382" spans="1:8">
      <c r="A6382" s="26" t="s">
        <v>646</v>
      </c>
      <c r="B6382" s="9" t="s">
        <v>126</v>
      </c>
      <c r="C6382" s="19" t="s">
        <v>587</v>
      </c>
      <c r="D6382" s="19" t="s">
        <v>5411</v>
      </c>
      <c r="E6382" s="9" t="str">
        <f t="shared" si="99"/>
        <v>08059PM25-FIL</v>
      </c>
      <c r="F6382" s="35">
        <v>0</v>
      </c>
      <c r="G6382" s="19" t="s">
        <v>5473</v>
      </c>
      <c r="H6382" s="19" t="s">
        <v>5474</v>
      </c>
    </row>
    <row r="6383" spans="1:8">
      <c r="A6383" s="26" t="s">
        <v>647</v>
      </c>
      <c r="B6383" s="9" t="s">
        <v>648</v>
      </c>
      <c r="C6383" s="19" t="s">
        <v>587</v>
      </c>
      <c r="D6383" s="19" t="s">
        <v>5411</v>
      </c>
      <c r="E6383" s="9" t="str">
        <f t="shared" si="99"/>
        <v>08061PM25-FIL</v>
      </c>
      <c r="F6383" s="35">
        <v>6.1103764855738598</v>
      </c>
      <c r="G6383" s="19" t="s">
        <v>5473</v>
      </c>
      <c r="H6383" s="19" t="s">
        <v>5474</v>
      </c>
    </row>
    <row r="6384" spans="1:8">
      <c r="A6384" s="26" t="s">
        <v>649</v>
      </c>
      <c r="B6384" s="9" t="s">
        <v>650</v>
      </c>
      <c r="C6384" s="19" t="s">
        <v>587</v>
      </c>
      <c r="D6384" s="19" t="s">
        <v>5411</v>
      </c>
      <c r="E6384" s="9" t="str">
        <f t="shared" si="99"/>
        <v>08063PM25-FIL</v>
      </c>
      <c r="F6384" s="35">
        <v>5.2289968174540933</v>
      </c>
      <c r="G6384" s="19" t="s">
        <v>5473</v>
      </c>
      <c r="H6384" s="19" t="s">
        <v>5474</v>
      </c>
    </row>
    <row r="6385" spans="1:8">
      <c r="A6385" s="26" t="s">
        <v>651</v>
      </c>
      <c r="B6385" s="9" t="s">
        <v>503</v>
      </c>
      <c r="C6385" s="19" t="s">
        <v>587</v>
      </c>
      <c r="D6385" s="19" t="s">
        <v>5411</v>
      </c>
      <c r="E6385" s="9" t="str">
        <f t="shared" si="99"/>
        <v>08065PM25-FIL</v>
      </c>
      <c r="F6385" s="35">
        <v>0</v>
      </c>
      <c r="G6385" s="19" t="s">
        <v>5473</v>
      </c>
      <c r="H6385" s="19" t="s">
        <v>5474</v>
      </c>
    </row>
    <row r="6386" spans="1:8">
      <c r="A6386" s="26" t="s">
        <v>652</v>
      </c>
      <c r="B6386" s="9" t="s">
        <v>653</v>
      </c>
      <c r="C6386" s="19" t="s">
        <v>587</v>
      </c>
      <c r="D6386" s="19" t="s">
        <v>5411</v>
      </c>
      <c r="E6386" s="9" t="str">
        <f t="shared" si="99"/>
        <v>08067PM25-FIL</v>
      </c>
      <c r="F6386" s="35">
        <v>7.6444168734491322</v>
      </c>
      <c r="G6386" s="19" t="s">
        <v>5473</v>
      </c>
      <c r="H6386" s="19" t="s">
        <v>5474</v>
      </c>
    </row>
    <row r="6387" spans="1:8">
      <c r="A6387" s="26" t="s">
        <v>654</v>
      </c>
      <c r="B6387" s="9" t="s">
        <v>655</v>
      </c>
      <c r="C6387" s="19" t="s">
        <v>587</v>
      </c>
      <c r="D6387" s="19" t="s">
        <v>5411</v>
      </c>
      <c r="E6387" s="9" t="str">
        <f t="shared" si="99"/>
        <v>08069PM25-FIL</v>
      </c>
      <c r="F6387" s="35">
        <v>6.8557359009628618</v>
      </c>
      <c r="G6387" s="19" t="s">
        <v>5473</v>
      </c>
      <c r="H6387" s="19" t="s">
        <v>5474</v>
      </c>
    </row>
    <row r="6388" spans="1:8">
      <c r="A6388" s="26" t="s">
        <v>656</v>
      </c>
      <c r="B6388" s="9" t="s">
        <v>657</v>
      </c>
      <c r="C6388" s="19" t="s">
        <v>587</v>
      </c>
      <c r="D6388" s="19" t="s">
        <v>5411</v>
      </c>
      <c r="E6388" s="9" t="str">
        <f t="shared" si="99"/>
        <v>08071PM25-FIL</v>
      </c>
      <c r="F6388" s="35">
        <v>5.0871690427698573</v>
      </c>
      <c r="G6388" s="19" t="s">
        <v>5473</v>
      </c>
      <c r="H6388" s="19" t="s">
        <v>5474</v>
      </c>
    </row>
    <row r="6389" spans="1:8">
      <c r="A6389" s="26" t="s">
        <v>658</v>
      </c>
      <c r="B6389" s="9" t="s">
        <v>397</v>
      </c>
      <c r="C6389" s="19" t="s">
        <v>587</v>
      </c>
      <c r="D6389" s="19" t="s">
        <v>5411</v>
      </c>
      <c r="E6389" s="9" t="str">
        <f t="shared" si="99"/>
        <v>08073PM25-FIL</v>
      </c>
      <c r="F6389" s="35">
        <v>5.5717243454709591</v>
      </c>
      <c r="G6389" s="19" t="s">
        <v>5473</v>
      </c>
      <c r="H6389" s="19" t="s">
        <v>5474</v>
      </c>
    </row>
    <row r="6390" spans="1:8">
      <c r="A6390" s="26" t="s">
        <v>659</v>
      </c>
      <c r="B6390" s="9" t="s">
        <v>401</v>
      </c>
      <c r="C6390" s="19" t="s">
        <v>587</v>
      </c>
      <c r="D6390" s="19" t="s">
        <v>5411</v>
      </c>
      <c r="E6390" s="9" t="str">
        <f t="shared" si="99"/>
        <v>08075PM25-FIL</v>
      </c>
      <c r="F6390" s="35">
        <v>5.0003643593572882</v>
      </c>
      <c r="G6390" s="19" t="s">
        <v>5473</v>
      </c>
      <c r="H6390" s="19" t="s">
        <v>5474</v>
      </c>
    </row>
    <row r="6391" spans="1:8">
      <c r="A6391" s="26" t="s">
        <v>660</v>
      </c>
      <c r="B6391" s="9" t="s">
        <v>661</v>
      </c>
      <c r="C6391" s="19" t="s">
        <v>587</v>
      </c>
      <c r="D6391" s="19" t="s">
        <v>5411</v>
      </c>
      <c r="E6391" s="9" t="str">
        <f t="shared" si="99"/>
        <v>08077PM25-FIL</v>
      </c>
      <c r="F6391" s="35">
        <v>8.1325854156042858</v>
      </c>
      <c r="G6391" s="19" t="s">
        <v>5473</v>
      </c>
      <c r="H6391" s="19" t="s">
        <v>5474</v>
      </c>
    </row>
    <row r="6392" spans="1:8">
      <c r="A6392" s="26" t="s">
        <v>662</v>
      </c>
      <c r="B6392" s="9" t="s">
        <v>663</v>
      </c>
      <c r="C6392" s="19" t="s">
        <v>587</v>
      </c>
      <c r="D6392" s="19" t="s">
        <v>5411</v>
      </c>
      <c r="E6392" s="9" t="str">
        <f t="shared" si="99"/>
        <v>08079PM25-FIL</v>
      </c>
      <c r="F6392" s="35">
        <v>0</v>
      </c>
      <c r="G6392" s="19" t="s">
        <v>5473</v>
      </c>
      <c r="H6392" s="19" t="s">
        <v>5474</v>
      </c>
    </row>
    <row r="6393" spans="1:8">
      <c r="A6393" s="26" t="s">
        <v>664</v>
      </c>
      <c r="B6393" s="9" t="s">
        <v>665</v>
      </c>
      <c r="C6393" s="19" t="s">
        <v>587</v>
      </c>
      <c r="D6393" s="19" t="s">
        <v>5411</v>
      </c>
      <c r="E6393" s="9" t="str">
        <f t="shared" si="99"/>
        <v>08081PM25-FIL</v>
      </c>
      <c r="F6393" s="35">
        <v>7.1993523316062173</v>
      </c>
      <c r="G6393" s="19" t="s">
        <v>5473</v>
      </c>
      <c r="H6393" s="19" t="s">
        <v>5474</v>
      </c>
    </row>
    <row r="6394" spans="1:8">
      <c r="A6394" s="26" t="s">
        <v>666</v>
      </c>
      <c r="B6394" s="9" t="s">
        <v>667</v>
      </c>
      <c r="C6394" s="19" t="s">
        <v>587</v>
      </c>
      <c r="D6394" s="19" t="s">
        <v>5411</v>
      </c>
      <c r="E6394" s="9" t="str">
        <f t="shared" si="99"/>
        <v>08083PM25-FIL</v>
      </c>
      <c r="F6394" s="35">
        <v>5.4549508196721312</v>
      </c>
      <c r="G6394" s="19" t="s">
        <v>5473</v>
      </c>
      <c r="H6394" s="19" t="s">
        <v>5474</v>
      </c>
    </row>
    <row r="6395" spans="1:8">
      <c r="A6395" s="26" t="s">
        <v>668</v>
      </c>
      <c r="B6395" s="9" t="s">
        <v>669</v>
      </c>
      <c r="C6395" s="19" t="s">
        <v>587</v>
      </c>
      <c r="D6395" s="19" t="s">
        <v>5411</v>
      </c>
      <c r="E6395" s="9" t="str">
        <f t="shared" si="99"/>
        <v>08085PM25-FIL</v>
      </c>
      <c r="F6395" s="35">
        <v>6.4301973684210516</v>
      </c>
      <c r="G6395" s="19" t="s">
        <v>5473</v>
      </c>
      <c r="H6395" s="19" t="s">
        <v>5474</v>
      </c>
    </row>
    <row r="6396" spans="1:8">
      <c r="A6396" s="26" t="s">
        <v>670</v>
      </c>
      <c r="B6396" s="9" t="s">
        <v>171</v>
      </c>
      <c r="C6396" s="19" t="s">
        <v>587</v>
      </c>
      <c r="D6396" s="19" t="s">
        <v>5411</v>
      </c>
      <c r="E6396" s="9" t="str">
        <f t="shared" si="99"/>
        <v>08087PM25-FIL</v>
      </c>
      <c r="F6396" s="35">
        <v>5.6033930321660872</v>
      </c>
      <c r="G6396" s="19" t="s">
        <v>5473</v>
      </c>
      <c r="H6396" s="19" t="s">
        <v>5474</v>
      </c>
    </row>
    <row r="6397" spans="1:8">
      <c r="A6397" s="26" t="s">
        <v>671</v>
      </c>
      <c r="B6397" s="9" t="s">
        <v>672</v>
      </c>
      <c r="C6397" s="19" t="s">
        <v>587</v>
      </c>
      <c r="D6397" s="19" t="s">
        <v>5411</v>
      </c>
      <c r="E6397" s="9" t="str">
        <f t="shared" si="99"/>
        <v>08089PM25-FIL</v>
      </c>
      <c r="F6397" s="35">
        <v>8.3607079646017706</v>
      </c>
      <c r="G6397" s="19" t="s">
        <v>5473</v>
      </c>
      <c r="H6397" s="19" t="s">
        <v>5474</v>
      </c>
    </row>
    <row r="6398" spans="1:8">
      <c r="A6398" s="26" t="s">
        <v>673</v>
      </c>
      <c r="B6398" s="9" t="s">
        <v>674</v>
      </c>
      <c r="C6398" s="19" t="s">
        <v>587</v>
      </c>
      <c r="D6398" s="19" t="s">
        <v>5411</v>
      </c>
      <c r="E6398" s="9" t="str">
        <f t="shared" si="99"/>
        <v>08091PM25-FIL</v>
      </c>
      <c r="F6398" s="35">
        <v>1.9525423728813562</v>
      </c>
      <c r="G6398" s="19" t="s">
        <v>5473</v>
      </c>
      <c r="H6398" s="19" t="s">
        <v>5474</v>
      </c>
    </row>
    <row r="6399" spans="1:8">
      <c r="A6399" s="26" t="s">
        <v>675</v>
      </c>
      <c r="B6399" s="9" t="s">
        <v>676</v>
      </c>
      <c r="C6399" s="19" t="s">
        <v>587</v>
      </c>
      <c r="D6399" s="19" t="s">
        <v>5411</v>
      </c>
      <c r="E6399" s="9" t="str">
        <f t="shared" si="99"/>
        <v>08093PM25-FIL</v>
      </c>
      <c r="F6399" s="35">
        <v>0</v>
      </c>
      <c r="G6399" s="19" t="s">
        <v>5473</v>
      </c>
      <c r="H6399" s="19" t="s">
        <v>5474</v>
      </c>
    </row>
    <row r="6400" spans="1:8">
      <c r="A6400" s="26" t="s">
        <v>677</v>
      </c>
      <c r="B6400" s="9" t="s">
        <v>420</v>
      </c>
      <c r="C6400" s="19" t="s">
        <v>587</v>
      </c>
      <c r="D6400" s="19" t="s">
        <v>5411</v>
      </c>
      <c r="E6400" s="9" t="str">
        <f t="shared" si="99"/>
        <v>08095PM25-FIL</v>
      </c>
      <c r="F6400" s="35">
        <v>6.4224043298835936</v>
      </c>
      <c r="G6400" s="19" t="s">
        <v>5473</v>
      </c>
      <c r="H6400" s="19" t="s">
        <v>5474</v>
      </c>
    </row>
    <row r="6401" spans="1:8">
      <c r="A6401" s="26" t="s">
        <v>678</v>
      </c>
      <c r="B6401" s="9" t="s">
        <v>679</v>
      </c>
      <c r="C6401" s="19" t="s">
        <v>587</v>
      </c>
      <c r="D6401" s="19" t="s">
        <v>5411</v>
      </c>
      <c r="E6401" s="9" t="str">
        <f t="shared" si="99"/>
        <v>08097PM25-FIL</v>
      </c>
      <c r="F6401" s="35">
        <v>1.08</v>
      </c>
      <c r="G6401" s="19" t="s">
        <v>5473</v>
      </c>
      <c r="H6401" s="19" t="s">
        <v>5474</v>
      </c>
    </row>
    <row r="6402" spans="1:8">
      <c r="A6402" s="26" t="s">
        <v>680</v>
      </c>
      <c r="B6402" s="9" t="s">
        <v>681</v>
      </c>
      <c r="C6402" s="19" t="s">
        <v>587</v>
      </c>
      <c r="D6402" s="19" t="s">
        <v>5411</v>
      </c>
      <c r="E6402" s="9" t="str">
        <f t="shared" si="99"/>
        <v>08099PM25-FIL</v>
      </c>
      <c r="F6402" s="35">
        <v>5.0421809937317539</v>
      </c>
      <c r="G6402" s="19" t="s">
        <v>5473</v>
      </c>
      <c r="H6402" s="19" t="s">
        <v>5474</v>
      </c>
    </row>
    <row r="6403" spans="1:8">
      <c r="A6403" s="26" t="s">
        <v>682</v>
      </c>
      <c r="B6403" s="9" t="s">
        <v>683</v>
      </c>
      <c r="C6403" s="19" t="s">
        <v>587</v>
      </c>
      <c r="D6403" s="19" t="s">
        <v>5411</v>
      </c>
      <c r="E6403" s="9" t="str">
        <f t="shared" ref="E6403:E6466" si="100">A6403&amp;D6403</f>
        <v>08101PM25-FIL</v>
      </c>
      <c r="F6403" s="35">
        <v>6.1098924731182791</v>
      </c>
      <c r="G6403" s="19" t="s">
        <v>5473</v>
      </c>
      <c r="H6403" s="19" t="s">
        <v>5474</v>
      </c>
    </row>
    <row r="6404" spans="1:8">
      <c r="A6404" s="26" t="s">
        <v>684</v>
      </c>
      <c r="B6404" s="9" t="s">
        <v>685</v>
      </c>
      <c r="C6404" s="19" t="s">
        <v>587</v>
      </c>
      <c r="D6404" s="19" t="s">
        <v>5411</v>
      </c>
      <c r="E6404" s="9" t="str">
        <f t="shared" si="100"/>
        <v>08103PM25-FIL</v>
      </c>
      <c r="F6404" s="35">
        <v>4.1298194241093213</v>
      </c>
      <c r="G6404" s="19" t="s">
        <v>5473</v>
      </c>
      <c r="H6404" s="19" t="s">
        <v>5474</v>
      </c>
    </row>
    <row r="6405" spans="1:8">
      <c r="A6405" s="26" t="s">
        <v>686</v>
      </c>
      <c r="B6405" s="9" t="s">
        <v>687</v>
      </c>
      <c r="C6405" s="19" t="s">
        <v>587</v>
      </c>
      <c r="D6405" s="19" t="s">
        <v>5411</v>
      </c>
      <c r="E6405" s="9" t="str">
        <f t="shared" si="100"/>
        <v>08105PM25-FIL</v>
      </c>
      <c r="F6405" s="35">
        <v>5.4294916739702019</v>
      </c>
      <c r="G6405" s="19" t="s">
        <v>5473</v>
      </c>
      <c r="H6405" s="19" t="s">
        <v>5474</v>
      </c>
    </row>
    <row r="6406" spans="1:8">
      <c r="A6406" s="26" t="s">
        <v>688</v>
      </c>
      <c r="B6406" s="9" t="s">
        <v>689</v>
      </c>
      <c r="C6406" s="19" t="s">
        <v>587</v>
      </c>
      <c r="D6406" s="19" t="s">
        <v>5411</v>
      </c>
      <c r="E6406" s="9" t="str">
        <f t="shared" si="100"/>
        <v>08107PM25-FIL</v>
      </c>
      <c r="F6406" s="35">
        <v>6.0276942355889727</v>
      </c>
      <c r="G6406" s="19" t="s">
        <v>5473</v>
      </c>
      <c r="H6406" s="19" t="s">
        <v>5474</v>
      </c>
    </row>
    <row r="6407" spans="1:8">
      <c r="A6407" s="26" t="s">
        <v>690</v>
      </c>
      <c r="B6407" s="9" t="s">
        <v>691</v>
      </c>
      <c r="C6407" s="19" t="s">
        <v>587</v>
      </c>
      <c r="D6407" s="19" t="s">
        <v>5411</v>
      </c>
      <c r="E6407" s="9" t="str">
        <f t="shared" si="100"/>
        <v>08109PM25-FIL</v>
      </c>
      <c r="F6407" s="35">
        <v>6.4593795620437966</v>
      </c>
      <c r="G6407" s="19" t="s">
        <v>5473</v>
      </c>
      <c r="H6407" s="19" t="s">
        <v>5474</v>
      </c>
    </row>
    <row r="6408" spans="1:8">
      <c r="A6408" s="26" t="s">
        <v>692</v>
      </c>
      <c r="B6408" s="9" t="s">
        <v>693</v>
      </c>
      <c r="C6408" s="19" t="s">
        <v>587</v>
      </c>
      <c r="D6408" s="19" t="s">
        <v>5411</v>
      </c>
      <c r="E6408" s="9" t="str">
        <f t="shared" si="100"/>
        <v>08111PM25-FIL</v>
      </c>
      <c r="F6408" s="35">
        <v>0</v>
      </c>
      <c r="G6408" s="19" t="s">
        <v>5473</v>
      </c>
      <c r="H6408" s="19" t="s">
        <v>5474</v>
      </c>
    </row>
    <row r="6409" spans="1:8">
      <c r="A6409" s="26" t="s">
        <v>694</v>
      </c>
      <c r="B6409" s="9" t="s">
        <v>695</v>
      </c>
      <c r="C6409" s="19" t="s">
        <v>587</v>
      </c>
      <c r="D6409" s="19" t="s">
        <v>5411</v>
      </c>
      <c r="E6409" s="9" t="str">
        <f t="shared" si="100"/>
        <v>08113PM25-FIL</v>
      </c>
      <c r="F6409" s="35">
        <v>4.5500591715976322</v>
      </c>
      <c r="G6409" s="19" t="s">
        <v>5473</v>
      </c>
      <c r="H6409" s="19" t="s">
        <v>5474</v>
      </c>
    </row>
    <row r="6410" spans="1:8">
      <c r="A6410" s="26" t="s">
        <v>696</v>
      </c>
      <c r="B6410" s="9" t="s">
        <v>697</v>
      </c>
      <c r="C6410" s="19" t="s">
        <v>587</v>
      </c>
      <c r="D6410" s="19" t="s">
        <v>5411</v>
      </c>
      <c r="E6410" s="9" t="str">
        <f t="shared" si="100"/>
        <v>08115PM25-FIL</v>
      </c>
      <c r="F6410" s="35">
        <v>5.1822894718789501</v>
      </c>
      <c r="G6410" s="19" t="s">
        <v>5473</v>
      </c>
      <c r="H6410" s="19" t="s">
        <v>5474</v>
      </c>
    </row>
    <row r="6411" spans="1:8">
      <c r="A6411" s="26" t="s">
        <v>698</v>
      </c>
      <c r="B6411" s="9" t="s">
        <v>699</v>
      </c>
      <c r="C6411" s="19" t="s">
        <v>587</v>
      </c>
      <c r="D6411" s="19" t="s">
        <v>5411</v>
      </c>
      <c r="E6411" s="9" t="str">
        <f t="shared" si="100"/>
        <v>08117PM25-FIL</v>
      </c>
      <c r="F6411" s="35">
        <v>0</v>
      </c>
      <c r="G6411" s="19" t="s">
        <v>5473</v>
      </c>
      <c r="H6411" s="19" t="s">
        <v>5474</v>
      </c>
    </row>
    <row r="6412" spans="1:8">
      <c r="A6412" s="26" t="s">
        <v>700</v>
      </c>
      <c r="B6412" s="9" t="s">
        <v>701</v>
      </c>
      <c r="C6412" s="19" t="s">
        <v>587</v>
      </c>
      <c r="D6412" s="19" t="s">
        <v>5411</v>
      </c>
      <c r="E6412" s="9" t="str">
        <f t="shared" si="100"/>
        <v>08119PM25-FIL</v>
      </c>
      <c r="F6412" s="35">
        <v>0</v>
      </c>
      <c r="G6412" s="19" t="s">
        <v>5473</v>
      </c>
      <c r="H6412" s="19" t="s">
        <v>5474</v>
      </c>
    </row>
    <row r="6413" spans="1:8">
      <c r="A6413" s="26" t="s">
        <v>702</v>
      </c>
      <c r="B6413" s="9" t="s">
        <v>210</v>
      </c>
      <c r="C6413" s="19" t="s">
        <v>587</v>
      </c>
      <c r="D6413" s="19" t="s">
        <v>5411</v>
      </c>
      <c r="E6413" s="9" t="str">
        <f t="shared" si="100"/>
        <v>08121PM25-FIL</v>
      </c>
      <c r="F6413" s="35">
        <v>6.1482952046417187</v>
      </c>
      <c r="G6413" s="19" t="s">
        <v>5473</v>
      </c>
      <c r="H6413" s="19" t="s">
        <v>5474</v>
      </c>
    </row>
    <row r="6414" spans="1:8">
      <c r="A6414" s="26" t="s">
        <v>703</v>
      </c>
      <c r="B6414" s="9" t="s">
        <v>704</v>
      </c>
      <c r="C6414" s="19" t="s">
        <v>587</v>
      </c>
      <c r="D6414" s="19" t="s">
        <v>5411</v>
      </c>
      <c r="E6414" s="9" t="str">
        <f t="shared" si="100"/>
        <v>08123PM25-FIL</v>
      </c>
      <c r="F6414" s="35">
        <v>7.0637505573741963</v>
      </c>
      <c r="G6414" s="19" t="s">
        <v>5473</v>
      </c>
      <c r="H6414" s="19" t="s">
        <v>5474</v>
      </c>
    </row>
    <row r="6415" spans="1:8">
      <c r="A6415" s="26" t="s">
        <v>705</v>
      </c>
      <c r="B6415" s="9" t="s">
        <v>325</v>
      </c>
      <c r="C6415" s="19" t="s">
        <v>587</v>
      </c>
      <c r="D6415" s="19" t="s">
        <v>5411</v>
      </c>
      <c r="E6415" s="9" t="str">
        <f t="shared" si="100"/>
        <v>08125PM25-FIL</v>
      </c>
      <c r="F6415" s="35">
        <v>6.986001400213568</v>
      </c>
      <c r="G6415" s="19" t="s">
        <v>5473</v>
      </c>
      <c r="H6415" s="19" t="s">
        <v>5474</v>
      </c>
    </row>
    <row r="6416" spans="1:8">
      <c r="A6416" s="26" t="s">
        <v>706</v>
      </c>
      <c r="B6416" s="9" t="s">
        <v>708</v>
      </c>
      <c r="C6416" s="19" t="s">
        <v>709</v>
      </c>
      <c r="D6416" s="19" t="s">
        <v>5411</v>
      </c>
      <c r="E6416" s="9" t="str">
        <f t="shared" si="100"/>
        <v>09001PM25-FIL</v>
      </c>
      <c r="F6416" s="35">
        <v>9.4929577464788739</v>
      </c>
      <c r="G6416" s="19" t="s">
        <v>5473</v>
      </c>
      <c r="H6416" s="19" t="s">
        <v>5474</v>
      </c>
    </row>
    <row r="6417" spans="1:8">
      <c r="A6417" s="26" t="s">
        <v>710</v>
      </c>
      <c r="B6417" s="9" t="s">
        <v>711</v>
      </c>
      <c r="C6417" s="19" t="s">
        <v>709</v>
      </c>
      <c r="D6417" s="19" t="s">
        <v>5411</v>
      </c>
      <c r="E6417" s="9" t="str">
        <f t="shared" si="100"/>
        <v>09003PM25-FIL</v>
      </c>
      <c r="F6417" s="35">
        <v>6.3011389521640089</v>
      </c>
      <c r="G6417" s="19" t="s">
        <v>5473</v>
      </c>
      <c r="H6417" s="19" t="s">
        <v>5474</v>
      </c>
    </row>
    <row r="6418" spans="1:8">
      <c r="A6418" s="26" t="s">
        <v>712</v>
      </c>
      <c r="B6418" s="9" t="s">
        <v>713</v>
      </c>
      <c r="C6418" s="19" t="s">
        <v>709</v>
      </c>
      <c r="D6418" s="19" t="s">
        <v>5411</v>
      </c>
      <c r="E6418" s="9" t="str">
        <f t="shared" si="100"/>
        <v>09005PM25-FIL</v>
      </c>
      <c r="F6418" s="35">
        <v>8.4243749146058207</v>
      </c>
      <c r="G6418" s="19" t="s">
        <v>5473</v>
      </c>
      <c r="H6418" s="19" t="s">
        <v>5474</v>
      </c>
    </row>
    <row r="6419" spans="1:8">
      <c r="A6419" s="26" t="s">
        <v>714</v>
      </c>
      <c r="B6419" s="9" t="s">
        <v>715</v>
      </c>
      <c r="C6419" s="19" t="s">
        <v>709</v>
      </c>
      <c r="D6419" s="19" t="s">
        <v>5411</v>
      </c>
      <c r="E6419" s="9" t="str">
        <f t="shared" si="100"/>
        <v>09007PM25-FIL</v>
      </c>
      <c r="F6419" s="35">
        <v>0.94145810663764984</v>
      </c>
      <c r="G6419" s="19" t="s">
        <v>5473</v>
      </c>
      <c r="H6419" s="19" t="s">
        <v>5474</v>
      </c>
    </row>
    <row r="6420" spans="1:8">
      <c r="A6420" s="26" t="s">
        <v>716</v>
      </c>
      <c r="B6420" s="9" t="s">
        <v>717</v>
      </c>
      <c r="C6420" s="19" t="s">
        <v>709</v>
      </c>
      <c r="D6420" s="19" t="s">
        <v>5411</v>
      </c>
      <c r="E6420" s="9" t="str">
        <f t="shared" si="100"/>
        <v>09009PM25-FIL</v>
      </c>
      <c r="F6420" s="35">
        <v>1.5315315315315312</v>
      </c>
      <c r="G6420" s="19" t="s">
        <v>5473</v>
      </c>
      <c r="H6420" s="19" t="s">
        <v>5474</v>
      </c>
    </row>
    <row r="6421" spans="1:8">
      <c r="A6421" s="26" t="s">
        <v>718</v>
      </c>
      <c r="B6421" s="9" t="s">
        <v>719</v>
      </c>
      <c r="C6421" s="19" t="s">
        <v>709</v>
      </c>
      <c r="D6421" s="19" t="s">
        <v>5411</v>
      </c>
      <c r="E6421" s="9" t="str">
        <f t="shared" si="100"/>
        <v>09011PM25-FIL</v>
      </c>
      <c r="F6421" s="35">
        <v>8.2796558082360168</v>
      </c>
      <c r="G6421" s="19" t="s">
        <v>5473</v>
      </c>
      <c r="H6421" s="19" t="s">
        <v>5474</v>
      </c>
    </row>
    <row r="6422" spans="1:8">
      <c r="A6422" s="26" t="s">
        <v>720</v>
      </c>
      <c r="B6422" s="9" t="s">
        <v>721</v>
      </c>
      <c r="C6422" s="19" t="s">
        <v>709</v>
      </c>
      <c r="D6422" s="19" t="s">
        <v>5411</v>
      </c>
      <c r="E6422" s="9" t="str">
        <f t="shared" si="100"/>
        <v>09013PM25-FIL</v>
      </c>
      <c r="F6422" s="35">
        <v>7.365931372549019</v>
      </c>
      <c r="G6422" s="19" t="s">
        <v>5473</v>
      </c>
      <c r="H6422" s="19" t="s">
        <v>5474</v>
      </c>
    </row>
    <row r="6423" spans="1:8">
      <c r="A6423" s="26" t="s">
        <v>722</v>
      </c>
      <c r="B6423" s="9" t="s">
        <v>723</v>
      </c>
      <c r="C6423" s="19" t="s">
        <v>709</v>
      </c>
      <c r="D6423" s="19" t="s">
        <v>5411</v>
      </c>
      <c r="E6423" s="9" t="str">
        <f t="shared" si="100"/>
        <v>09015PM25-FIL</v>
      </c>
      <c r="F6423" s="35">
        <v>5.2007434944237909</v>
      </c>
      <c r="G6423" s="19" t="s">
        <v>5473</v>
      </c>
      <c r="H6423" s="19" t="s">
        <v>5474</v>
      </c>
    </row>
    <row r="6424" spans="1:8">
      <c r="A6424" s="26" t="s">
        <v>724</v>
      </c>
      <c r="B6424" s="9" t="s">
        <v>726</v>
      </c>
      <c r="C6424" s="19" t="s">
        <v>727</v>
      </c>
      <c r="D6424" s="19" t="s">
        <v>5411</v>
      </c>
      <c r="E6424" s="9" t="str">
        <f t="shared" si="100"/>
        <v>10001PM25-FIL</v>
      </c>
      <c r="F6424" s="35">
        <v>5.1309498424431963</v>
      </c>
      <c r="G6424" s="19" t="s">
        <v>5473</v>
      </c>
      <c r="H6424" s="19" t="s">
        <v>5474</v>
      </c>
    </row>
    <row r="6425" spans="1:8">
      <c r="A6425" s="26" t="s">
        <v>728</v>
      </c>
      <c r="B6425" s="9" t="s">
        <v>729</v>
      </c>
      <c r="C6425" s="19" t="s">
        <v>727</v>
      </c>
      <c r="D6425" s="19" t="s">
        <v>5411</v>
      </c>
      <c r="E6425" s="9" t="str">
        <f t="shared" si="100"/>
        <v>10003PM25-FIL</v>
      </c>
      <c r="F6425" s="35">
        <v>5.8448016072325464</v>
      </c>
      <c r="G6425" s="19" t="s">
        <v>5473</v>
      </c>
      <c r="H6425" s="19" t="s">
        <v>5474</v>
      </c>
    </row>
    <row r="6426" spans="1:8">
      <c r="A6426" s="26" t="s">
        <v>730</v>
      </c>
      <c r="B6426" s="9" t="s">
        <v>731</v>
      </c>
      <c r="C6426" s="19" t="s">
        <v>727</v>
      </c>
      <c r="D6426" s="19" t="s">
        <v>5411</v>
      </c>
      <c r="E6426" s="9" t="str">
        <f t="shared" si="100"/>
        <v>10005PM25-FIL</v>
      </c>
      <c r="F6426" s="35">
        <v>3.5690621704015144</v>
      </c>
      <c r="G6426" s="19" t="s">
        <v>5473</v>
      </c>
      <c r="H6426" s="19" t="s">
        <v>5474</v>
      </c>
    </row>
    <row r="6427" spans="1:8">
      <c r="A6427" s="26" t="s">
        <v>737</v>
      </c>
      <c r="B6427" s="9" t="s">
        <v>739</v>
      </c>
      <c r="C6427" s="19" t="s">
        <v>740</v>
      </c>
      <c r="D6427" s="19" t="s">
        <v>5411</v>
      </c>
      <c r="E6427" s="9" t="str">
        <f t="shared" si="100"/>
        <v>12001PM25-FIL</v>
      </c>
      <c r="F6427" s="35">
        <v>2.0312802904598399</v>
      </c>
      <c r="G6427" s="19" t="s">
        <v>5473</v>
      </c>
      <c r="H6427" s="19" t="s">
        <v>5474</v>
      </c>
    </row>
    <row r="6428" spans="1:8">
      <c r="A6428" s="26" t="s">
        <v>741</v>
      </c>
      <c r="B6428" s="9" t="s">
        <v>742</v>
      </c>
      <c r="C6428" s="19" t="s">
        <v>740</v>
      </c>
      <c r="D6428" s="19" t="s">
        <v>5411</v>
      </c>
      <c r="E6428" s="9" t="str">
        <f t="shared" si="100"/>
        <v>12003PM25-FIL</v>
      </c>
      <c r="F6428" s="35">
        <v>2.9084745762711863</v>
      </c>
      <c r="G6428" s="19" t="s">
        <v>5473</v>
      </c>
      <c r="H6428" s="19" t="s">
        <v>5474</v>
      </c>
    </row>
    <row r="6429" spans="1:8">
      <c r="A6429" s="26" t="s">
        <v>743</v>
      </c>
      <c r="B6429" s="9" t="s">
        <v>744</v>
      </c>
      <c r="C6429" s="19" t="s">
        <v>740</v>
      </c>
      <c r="D6429" s="19" t="s">
        <v>5411</v>
      </c>
      <c r="E6429" s="9" t="str">
        <f t="shared" si="100"/>
        <v>12005PM25-FIL</v>
      </c>
      <c r="F6429" s="35">
        <v>2.62</v>
      </c>
      <c r="G6429" s="19" t="s">
        <v>5473</v>
      </c>
      <c r="H6429" s="19" t="s">
        <v>5474</v>
      </c>
    </row>
    <row r="6430" spans="1:8">
      <c r="A6430" s="26" t="s">
        <v>745</v>
      </c>
      <c r="B6430" s="9" t="s">
        <v>746</v>
      </c>
      <c r="C6430" s="19" t="s">
        <v>740</v>
      </c>
      <c r="D6430" s="19" t="s">
        <v>5411</v>
      </c>
      <c r="E6430" s="9" t="str">
        <f t="shared" si="100"/>
        <v>12007PM25-FIL</v>
      </c>
      <c r="F6430" s="35">
        <v>1.5419047619047619</v>
      </c>
      <c r="G6430" s="19" t="s">
        <v>5473</v>
      </c>
      <c r="H6430" s="19" t="s">
        <v>5474</v>
      </c>
    </row>
    <row r="6431" spans="1:8">
      <c r="A6431" s="26" t="s">
        <v>747</v>
      </c>
      <c r="B6431" s="9" t="s">
        <v>748</v>
      </c>
      <c r="C6431" s="19" t="s">
        <v>740</v>
      </c>
      <c r="D6431" s="19" t="s">
        <v>5411</v>
      </c>
      <c r="E6431" s="9" t="str">
        <f t="shared" si="100"/>
        <v>12009PM25-FIL</v>
      </c>
      <c r="F6431" s="35">
        <v>4.0254117647058827</v>
      </c>
      <c r="G6431" s="19" t="s">
        <v>5473</v>
      </c>
      <c r="H6431" s="19" t="s">
        <v>5474</v>
      </c>
    </row>
    <row r="6432" spans="1:8">
      <c r="A6432" s="26" t="s">
        <v>749</v>
      </c>
      <c r="B6432" s="9" t="s">
        <v>750</v>
      </c>
      <c r="C6432" s="19" t="s">
        <v>740</v>
      </c>
      <c r="D6432" s="19" t="s">
        <v>5411</v>
      </c>
      <c r="E6432" s="9" t="str">
        <f t="shared" si="100"/>
        <v>12011PM25-FIL</v>
      </c>
      <c r="F6432" s="35">
        <v>0</v>
      </c>
      <c r="G6432" s="19" t="s">
        <v>5473</v>
      </c>
      <c r="H6432" s="19" t="s">
        <v>5474</v>
      </c>
    </row>
    <row r="6433" spans="1:8">
      <c r="A6433" s="26" t="s">
        <v>751</v>
      </c>
      <c r="B6433" s="9" t="s">
        <v>39</v>
      </c>
      <c r="C6433" s="19" t="s">
        <v>740</v>
      </c>
      <c r="D6433" s="19" t="s">
        <v>5411</v>
      </c>
      <c r="E6433" s="9" t="str">
        <f t="shared" si="100"/>
        <v>12013PM25-FIL</v>
      </c>
      <c r="F6433" s="35">
        <v>4.970965158189828</v>
      </c>
      <c r="G6433" s="19" t="s">
        <v>5473</v>
      </c>
      <c r="H6433" s="19" t="s">
        <v>5474</v>
      </c>
    </row>
    <row r="6434" spans="1:8">
      <c r="A6434" s="26" t="s">
        <v>752</v>
      </c>
      <c r="B6434" s="9" t="s">
        <v>753</v>
      </c>
      <c r="C6434" s="19" t="s">
        <v>740</v>
      </c>
      <c r="D6434" s="19" t="s">
        <v>5411</v>
      </c>
      <c r="E6434" s="9" t="str">
        <f t="shared" si="100"/>
        <v>12015PM25-FIL</v>
      </c>
      <c r="F6434" s="35">
        <v>0.55384615384615388</v>
      </c>
      <c r="G6434" s="19" t="s">
        <v>5473</v>
      </c>
      <c r="H6434" s="19" t="s">
        <v>5474</v>
      </c>
    </row>
    <row r="6435" spans="1:8">
      <c r="A6435" s="26" t="s">
        <v>754</v>
      </c>
      <c r="B6435" s="9" t="s">
        <v>755</v>
      </c>
      <c r="C6435" s="19" t="s">
        <v>740</v>
      </c>
      <c r="D6435" s="19" t="s">
        <v>5411</v>
      </c>
      <c r="E6435" s="9" t="str">
        <f t="shared" si="100"/>
        <v>12017PM25-FIL</v>
      </c>
      <c r="F6435" s="35">
        <v>3.4208245981830894</v>
      </c>
      <c r="G6435" s="19" t="s">
        <v>5473</v>
      </c>
      <c r="H6435" s="19" t="s">
        <v>5474</v>
      </c>
    </row>
    <row r="6436" spans="1:8">
      <c r="A6436" s="26" t="s">
        <v>756</v>
      </c>
      <c r="B6436" s="9" t="s">
        <v>57</v>
      </c>
      <c r="C6436" s="19" t="s">
        <v>740</v>
      </c>
      <c r="D6436" s="19" t="s">
        <v>5411</v>
      </c>
      <c r="E6436" s="9" t="str">
        <f t="shared" si="100"/>
        <v>12019PM25-FIL</v>
      </c>
      <c r="F6436" s="35">
        <v>1.229268292682927</v>
      </c>
      <c r="G6436" s="19" t="s">
        <v>5473</v>
      </c>
      <c r="H6436" s="19" t="s">
        <v>5474</v>
      </c>
    </row>
    <row r="6437" spans="1:8">
      <c r="A6437" s="26" t="s">
        <v>757</v>
      </c>
      <c r="B6437" s="9" t="s">
        <v>758</v>
      </c>
      <c r="C6437" s="19" t="s">
        <v>740</v>
      </c>
      <c r="D6437" s="19" t="s">
        <v>5411</v>
      </c>
      <c r="E6437" s="9" t="str">
        <f t="shared" si="100"/>
        <v>12021PM25-FIL</v>
      </c>
      <c r="F6437" s="35">
        <v>3.4473684210526314</v>
      </c>
      <c r="G6437" s="19" t="s">
        <v>5473</v>
      </c>
      <c r="H6437" s="19" t="s">
        <v>5474</v>
      </c>
    </row>
    <row r="6438" spans="1:8">
      <c r="A6438" s="26" t="s">
        <v>759</v>
      </c>
      <c r="B6438" s="9" t="s">
        <v>352</v>
      </c>
      <c r="C6438" s="19" t="s">
        <v>740</v>
      </c>
      <c r="D6438" s="19" t="s">
        <v>5411</v>
      </c>
      <c r="E6438" s="9" t="str">
        <f t="shared" si="100"/>
        <v>12023PM25-FIL</v>
      </c>
      <c r="F6438" s="35">
        <v>1.4157420143664983</v>
      </c>
      <c r="G6438" s="19" t="s">
        <v>5473</v>
      </c>
      <c r="H6438" s="19" t="s">
        <v>5474</v>
      </c>
    </row>
    <row r="6439" spans="1:8">
      <c r="A6439" s="26" t="s">
        <v>760</v>
      </c>
      <c r="B6439" s="9" t="s">
        <v>761</v>
      </c>
      <c r="C6439" s="19" t="s">
        <v>740</v>
      </c>
      <c r="D6439" s="19" t="s">
        <v>5411</v>
      </c>
      <c r="E6439" s="9" t="str">
        <f t="shared" si="100"/>
        <v>12027PM25-FIL</v>
      </c>
      <c r="F6439" s="35">
        <v>1.8917777777777778</v>
      </c>
      <c r="G6439" s="19" t="s">
        <v>5473</v>
      </c>
      <c r="H6439" s="19" t="s">
        <v>5474</v>
      </c>
    </row>
    <row r="6440" spans="1:8">
      <c r="A6440" s="26" t="s">
        <v>762</v>
      </c>
      <c r="B6440" s="9" t="s">
        <v>763</v>
      </c>
      <c r="C6440" s="19" t="s">
        <v>740</v>
      </c>
      <c r="D6440" s="19" t="s">
        <v>5411</v>
      </c>
      <c r="E6440" s="9" t="str">
        <f t="shared" si="100"/>
        <v>12029PM25-FIL</v>
      </c>
      <c r="F6440" s="35">
        <v>1.2225855513307986</v>
      </c>
      <c r="G6440" s="19" t="s">
        <v>5473</v>
      </c>
      <c r="H6440" s="19" t="s">
        <v>5474</v>
      </c>
    </row>
    <row r="6441" spans="1:8">
      <c r="A6441" s="26" t="s">
        <v>764</v>
      </c>
      <c r="B6441" s="9" t="s">
        <v>765</v>
      </c>
      <c r="C6441" s="19" t="s">
        <v>740</v>
      </c>
      <c r="D6441" s="19" t="s">
        <v>5411</v>
      </c>
      <c r="E6441" s="9" t="str">
        <f t="shared" si="100"/>
        <v>12031PM25-FIL</v>
      </c>
      <c r="F6441" s="35">
        <v>4.4813008130081302</v>
      </c>
      <c r="G6441" s="19" t="s">
        <v>5473</v>
      </c>
      <c r="H6441" s="19" t="s">
        <v>5474</v>
      </c>
    </row>
    <row r="6442" spans="1:8">
      <c r="A6442" s="26" t="s">
        <v>766</v>
      </c>
      <c r="B6442" s="9" t="s">
        <v>96</v>
      </c>
      <c r="C6442" s="19" t="s">
        <v>740</v>
      </c>
      <c r="D6442" s="19" t="s">
        <v>5411</v>
      </c>
      <c r="E6442" s="9" t="str">
        <f t="shared" si="100"/>
        <v>12033PM25-FIL</v>
      </c>
      <c r="F6442" s="35">
        <v>6.4557967178401272</v>
      </c>
      <c r="G6442" s="19" t="s">
        <v>5473</v>
      </c>
      <c r="H6442" s="19" t="s">
        <v>5474</v>
      </c>
    </row>
    <row r="6443" spans="1:8">
      <c r="A6443" s="26" t="s">
        <v>767</v>
      </c>
      <c r="B6443" s="9" t="s">
        <v>768</v>
      </c>
      <c r="C6443" s="19" t="s">
        <v>740</v>
      </c>
      <c r="D6443" s="19" t="s">
        <v>5411</v>
      </c>
      <c r="E6443" s="9" t="str">
        <f t="shared" si="100"/>
        <v>12035PM25-FIL</v>
      </c>
      <c r="F6443" s="35">
        <v>1.9228571428571428</v>
      </c>
      <c r="G6443" s="19" t="s">
        <v>5473</v>
      </c>
      <c r="H6443" s="19" t="s">
        <v>5474</v>
      </c>
    </row>
    <row r="6444" spans="1:8">
      <c r="A6444" s="26" t="s">
        <v>769</v>
      </c>
      <c r="B6444" s="9" t="s">
        <v>105</v>
      </c>
      <c r="C6444" s="19" t="s">
        <v>740</v>
      </c>
      <c r="D6444" s="19" t="s">
        <v>5411</v>
      </c>
      <c r="E6444" s="9" t="str">
        <f t="shared" si="100"/>
        <v>12037PM25-FIL</v>
      </c>
      <c r="F6444" s="35">
        <v>1.2558139534883721</v>
      </c>
      <c r="G6444" s="19" t="s">
        <v>5473</v>
      </c>
      <c r="H6444" s="19" t="s">
        <v>5474</v>
      </c>
    </row>
    <row r="6445" spans="1:8">
      <c r="A6445" s="26" t="s">
        <v>770</v>
      </c>
      <c r="B6445" s="9" t="s">
        <v>771</v>
      </c>
      <c r="C6445" s="19" t="s">
        <v>740</v>
      </c>
      <c r="D6445" s="19" t="s">
        <v>5411</v>
      </c>
      <c r="E6445" s="9" t="str">
        <f t="shared" si="100"/>
        <v>12039PM25-FIL</v>
      </c>
      <c r="F6445" s="35">
        <v>9.0707070707070709</v>
      </c>
      <c r="G6445" s="19" t="s">
        <v>5473</v>
      </c>
      <c r="H6445" s="19" t="s">
        <v>5474</v>
      </c>
    </row>
    <row r="6446" spans="1:8">
      <c r="A6446" s="26" t="s">
        <v>772</v>
      </c>
      <c r="B6446" s="9" t="s">
        <v>773</v>
      </c>
      <c r="C6446" s="19" t="s">
        <v>740</v>
      </c>
      <c r="D6446" s="19" t="s">
        <v>5411</v>
      </c>
      <c r="E6446" s="9" t="str">
        <f t="shared" si="100"/>
        <v>12041PM25-FIL</v>
      </c>
      <c r="F6446" s="35">
        <v>1.4534699103713187</v>
      </c>
      <c r="G6446" s="19" t="s">
        <v>5473</v>
      </c>
      <c r="H6446" s="19" t="s">
        <v>5474</v>
      </c>
    </row>
    <row r="6447" spans="1:8">
      <c r="A6447" s="26" t="s">
        <v>774</v>
      </c>
      <c r="B6447" s="9" t="s">
        <v>775</v>
      </c>
      <c r="C6447" s="19" t="s">
        <v>740</v>
      </c>
      <c r="D6447" s="19" t="s">
        <v>5411</v>
      </c>
      <c r="E6447" s="9" t="str">
        <f t="shared" si="100"/>
        <v>12043PM25-FIL</v>
      </c>
      <c r="F6447" s="35">
        <v>4.1956129032258067</v>
      </c>
      <c r="G6447" s="19" t="s">
        <v>5473</v>
      </c>
      <c r="H6447" s="19" t="s">
        <v>5474</v>
      </c>
    </row>
    <row r="6448" spans="1:8">
      <c r="A6448" s="26" t="s">
        <v>776</v>
      </c>
      <c r="B6448" s="9" t="s">
        <v>777</v>
      </c>
      <c r="C6448" s="19" t="s">
        <v>740</v>
      </c>
      <c r="D6448" s="19" t="s">
        <v>5411</v>
      </c>
      <c r="E6448" s="9" t="str">
        <f t="shared" si="100"/>
        <v>12045PM25-FIL</v>
      </c>
      <c r="F6448" s="35">
        <v>0.9357894736842105</v>
      </c>
      <c r="G6448" s="19" t="s">
        <v>5473</v>
      </c>
      <c r="H6448" s="19" t="s">
        <v>5474</v>
      </c>
    </row>
    <row r="6449" spans="1:8">
      <c r="A6449" s="26" t="s">
        <v>778</v>
      </c>
      <c r="B6449" s="9" t="s">
        <v>779</v>
      </c>
      <c r="C6449" s="19" t="s">
        <v>740</v>
      </c>
      <c r="D6449" s="19" t="s">
        <v>5411</v>
      </c>
      <c r="E6449" s="9" t="str">
        <f t="shared" si="100"/>
        <v>12047PM25-FIL</v>
      </c>
      <c r="F6449" s="35">
        <v>4.3279256965944279</v>
      </c>
      <c r="G6449" s="19" t="s">
        <v>5473</v>
      </c>
      <c r="H6449" s="19" t="s">
        <v>5474</v>
      </c>
    </row>
    <row r="6450" spans="1:8">
      <c r="A6450" s="26" t="s">
        <v>780</v>
      </c>
      <c r="B6450" s="9" t="s">
        <v>781</v>
      </c>
      <c r="C6450" s="19" t="s">
        <v>740</v>
      </c>
      <c r="D6450" s="19" t="s">
        <v>5411</v>
      </c>
      <c r="E6450" s="9" t="str">
        <f t="shared" si="100"/>
        <v>12049PM25-FIL</v>
      </c>
      <c r="F6450" s="35">
        <v>0.59844444444444445</v>
      </c>
      <c r="G6450" s="19" t="s">
        <v>5473</v>
      </c>
      <c r="H6450" s="19" t="s">
        <v>5474</v>
      </c>
    </row>
    <row r="6451" spans="1:8">
      <c r="A6451" s="26" t="s">
        <v>782</v>
      </c>
      <c r="B6451" s="9" t="s">
        <v>783</v>
      </c>
      <c r="C6451" s="19" t="s">
        <v>740</v>
      </c>
      <c r="D6451" s="19" t="s">
        <v>5411</v>
      </c>
      <c r="E6451" s="9" t="str">
        <f t="shared" si="100"/>
        <v>12051PM25-FIL</v>
      </c>
      <c r="F6451" s="35">
        <v>4.5251891891891898</v>
      </c>
      <c r="G6451" s="19" t="s">
        <v>5473</v>
      </c>
      <c r="H6451" s="19" t="s">
        <v>5474</v>
      </c>
    </row>
    <row r="6452" spans="1:8">
      <c r="A6452" s="26" t="s">
        <v>784</v>
      </c>
      <c r="B6452" s="9" t="s">
        <v>785</v>
      </c>
      <c r="C6452" s="19" t="s">
        <v>740</v>
      </c>
      <c r="D6452" s="19" t="s">
        <v>5411</v>
      </c>
      <c r="E6452" s="9" t="str">
        <f t="shared" si="100"/>
        <v>12053PM25-FIL</v>
      </c>
      <c r="F6452" s="35">
        <v>2.4414414414414414</v>
      </c>
      <c r="G6452" s="19" t="s">
        <v>5473</v>
      </c>
      <c r="H6452" s="19" t="s">
        <v>5474</v>
      </c>
    </row>
    <row r="6453" spans="1:8">
      <c r="A6453" s="26" t="s">
        <v>786</v>
      </c>
      <c r="B6453" s="9" t="s">
        <v>787</v>
      </c>
      <c r="C6453" s="19" t="s">
        <v>740</v>
      </c>
      <c r="D6453" s="19" t="s">
        <v>5411</v>
      </c>
      <c r="E6453" s="9" t="str">
        <f t="shared" si="100"/>
        <v>12055PM25-FIL</v>
      </c>
      <c r="F6453" s="35">
        <v>0.78882681564245805</v>
      </c>
      <c r="G6453" s="19" t="s">
        <v>5473</v>
      </c>
      <c r="H6453" s="19" t="s">
        <v>5474</v>
      </c>
    </row>
    <row r="6454" spans="1:8">
      <c r="A6454" s="26" t="s">
        <v>788</v>
      </c>
      <c r="B6454" s="9" t="s">
        <v>789</v>
      </c>
      <c r="C6454" s="19" t="s">
        <v>740</v>
      </c>
      <c r="D6454" s="19" t="s">
        <v>5411</v>
      </c>
      <c r="E6454" s="9" t="str">
        <f t="shared" si="100"/>
        <v>12057PM25-FIL</v>
      </c>
      <c r="F6454" s="35">
        <v>0.89551428571428571</v>
      </c>
      <c r="G6454" s="19" t="s">
        <v>5473</v>
      </c>
      <c r="H6454" s="19" t="s">
        <v>5474</v>
      </c>
    </row>
    <row r="6455" spans="1:8">
      <c r="A6455" s="26" t="s">
        <v>790</v>
      </c>
      <c r="B6455" s="9" t="s">
        <v>791</v>
      </c>
      <c r="C6455" s="19" t="s">
        <v>740</v>
      </c>
      <c r="D6455" s="19" t="s">
        <v>5411</v>
      </c>
      <c r="E6455" s="9" t="str">
        <f t="shared" si="100"/>
        <v>12059PM25-FIL</v>
      </c>
      <c r="F6455" s="35">
        <v>6.2212709030100326</v>
      </c>
      <c r="G6455" s="19" t="s">
        <v>5473</v>
      </c>
      <c r="H6455" s="19" t="s">
        <v>5474</v>
      </c>
    </row>
    <row r="6456" spans="1:8">
      <c r="A6456" s="26" t="s">
        <v>792</v>
      </c>
      <c r="B6456" s="9" t="s">
        <v>793</v>
      </c>
      <c r="C6456" s="19" t="s">
        <v>740</v>
      </c>
      <c r="D6456" s="19" t="s">
        <v>5411</v>
      </c>
      <c r="E6456" s="9" t="str">
        <f t="shared" si="100"/>
        <v>12061PM25-FIL</v>
      </c>
      <c r="F6456" s="35">
        <v>0.44637681159420289</v>
      </c>
      <c r="G6456" s="19" t="s">
        <v>5473</v>
      </c>
      <c r="H6456" s="19" t="s">
        <v>5474</v>
      </c>
    </row>
    <row r="6457" spans="1:8">
      <c r="A6457" s="26" t="s">
        <v>794</v>
      </c>
      <c r="B6457" s="9" t="s">
        <v>123</v>
      </c>
      <c r="C6457" s="19" t="s">
        <v>740</v>
      </c>
      <c r="D6457" s="19" t="s">
        <v>5411</v>
      </c>
      <c r="E6457" s="9" t="str">
        <f t="shared" si="100"/>
        <v>12063PM25-FIL</v>
      </c>
      <c r="F6457" s="35">
        <v>4.589324437030859</v>
      </c>
      <c r="G6457" s="19" t="s">
        <v>5473</v>
      </c>
      <c r="H6457" s="19" t="s">
        <v>5474</v>
      </c>
    </row>
    <row r="6458" spans="1:8">
      <c r="A6458" s="26" t="s">
        <v>795</v>
      </c>
      <c r="B6458" s="9" t="s">
        <v>126</v>
      </c>
      <c r="C6458" s="19" t="s">
        <v>740</v>
      </c>
      <c r="D6458" s="19" t="s">
        <v>5411</v>
      </c>
      <c r="E6458" s="9" t="str">
        <f t="shared" si="100"/>
        <v>12065PM25-FIL</v>
      </c>
      <c r="F6458" s="35">
        <v>4.2850327966607038</v>
      </c>
      <c r="G6458" s="19" t="s">
        <v>5473</v>
      </c>
      <c r="H6458" s="19" t="s">
        <v>5474</v>
      </c>
    </row>
    <row r="6459" spans="1:8">
      <c r="A6459" s="26" t="s">
        <v>796</v>
      </c>
      <c r="B6459" s="9" t="s">
        <v>393</v>
      </c>
      <c r="C6459" s="19" t="s">
        <v>740</v>
      </c>
      <c r="D6459" s="19" t="s">
        <v>5411</v>
      </c>
      <c r="E6459" s="9" t="str">
        <f t="shared" si="100"/>
        <v>12067PM25-FIL</v>
      </c>
      <c r="F6459" s="35">
        <v>3.0491466498103668</v>
      </c>
      <c r="G6459" s="19" t="s">
        <v>5473</v>
      </c>
      <c r="H6459" s="19" t="s">
        <v>5474</v>
      </c>
    </row>
    <row r="6460" spans="1:8">
      <c r="A6460" s="26" t="s">
        <v>797</v>
      </c>
      <c r="B6460" s="9" t="s">
        <v>503</v>
      </c>
      <c r="C6460" s="19" t="s">
        <v>740</v>
      </c>
      <c r="D6460" s="19" t="s">
        <v>5411</v>
      </c>
      <c r="E6460" s="9" t="str">
        <f t="shared" si="100"/>
        <v>12069PM25-FIL</v>
      </c>
      <c r="F6460" s="35">
        <v>1.0166666666666666</v>
      </c>
      <c r="G6460" s="19" t="s">
        <v>5473</v>
      </c>
      <c r="H6460" s="19" t="s">
        <v>5474</v>
      </c>
    </row>
    <row r="6461" spans="1:8">
      <c r="A6461" s="26" t="s">
        <v>798</v>
      </c>
      <c r="B6461" s="9" t="s">
        <v>138</v>
      </c>
      <c r="C6461" s="19" t="s">
        <v>740</v>
      </c>
      <c r="D6461" s="19" t="s">
        <v>5411</v>
      </c>
      <c r="E6461" s="9" t="str">
        <f t="shared" si="100"/>
        <v>12071PM25-FIL</v>
      </c>
      <c r="F6461" s="35">
        <v>1.0206896551724138</v>
      </c>
      <c r="G6461" s="19" t="s">
        <v>5473</v>
      </c>
      <c r="H6461" s="19" t="s">
        <v>5474</v>
      </c>
    </row>
    <row r="6462" spans="1:8">
      <c r="A6462" s="26" t="s">
        <v>799</v>
      </c>
      <c r="B6462" s="9" t="s">
        <v>800</v>
      </c>
      <c r="C6462" s="19" t="s">
        <v>740</v>
      </c>
      <c r="D6462" s="19" t="s">
        <v>5411</v>
      </c>
      <c r="E6462" s="9" t="str">
        <f t="shared" si="100"/>
        <v>12073PM25-FIL</v>
      </c>
      <c r="F6462" s="35">
        <v>6.1929411764705886</v>
      </c>
      <c r="G6462" s="19" t="s">
        <v>5473</v>
      </c>
      <c r="H6462" s="19" t="s">
        <v>5474</v>
      </c>
    </row>
    <row r="6463" spans="1:8">
      <c r="A6463" s="26" t="s">
        <v>801</v>
      </c>
      <c r="B6463" s="9" t="s">
        <v>802</v>
      </c>
      <c r="C6463" s="19" t="s">
        <v>740</v>
      </c>
      <c r="D6463" s="19" t="s">
        <v>5411</v>
      </c>
      <c r="E6463" s="9" t="str">
        <f t="shared" si="100"/>
        <v>12075PM25-FIL</v>
      </c>
      <c r="F6463" s="35">
        <v>1.3338062547673533</v>
      </c>
      <c r="G6463" s="19" t="s">
        <v>5473</v>
      </c>
      <c r="H6463" s="19" t="s">
        <v>5474</v>
      </c>
    </row>
    <row r="6464" spans="1:8">
      <c r="A6464" s="26" t="s">
        <v>803</v>
      </c>
      <c r="B6464" s="9" t="s">
        <v>804</v>
      </c>
      <c r="C6464" s="19" t="s">
        <v>740</v>
      </c>
      <c r="D6464" s="19" t="s">
        <v>5411</v>
      </c>
      <c r="E6464" s="9" t="str">
        <f t="shared" si="100"/>
        <v>12077PM25-FIL</v>
      </c>
      <c r="F6464" s="35">
        <v>0.67674858223062384</v>
      </c>
      <c r="G6464" s="19" t="s">
        <v>5473</v>
      </c>
      <c r="H6464" s="19" t="s">
        <v>5474</v>
      </c>
    </row>
    <row r="6465" spans="1:8">
      <c r="A6465" s="26" t="s">
        <v>805</v>
      </c>
      <c r="B6465" s="9" t="s">
        <v>150</v>
      </c>
      <c r="C6465" s="19" t="s">
        <v>740</v>
      </c>
      <c r="D6465" s="19" t="s">
        <v>5411</v>
      </c>
      <c r="E6465" s="9" t="str">
        <f t="shared" si="100"/>
        <v>12079PM25-FIL</v>
      </c>
      <c r="F6465" s="35">
        <v>5.1971892319873314</v>
      </c>
      <c r="G6465" s="19" t="s">
        <v>5473</v>
      </c>
      <c r="H6465" s="19" t="s">
        <v>5474</v>
      </c>
    </row>
    <row r="6466" spans="1:8">
      <c r="A6466" s="26" t="s">
        <v>806</v>
      </c>
      <c r="B6466" s="9" t="s">
        <v>807</v>
      </c>
      <c r="C6466" s="19" t="s">
        <v>740</v>
      </c>
      <c r="D6466" s="19" t="s">
        <v>5411</v>
      </c>
      <c r="E6466" s="9" t="str">
        <f t="shared" si="100"/>
        <v>12081PM25-FIL</v>
      </c>
      <c r="F6466" s="35">
        <v>1.0484138812007664</v>
      </c>
      <c r="G6466" s="19" t="s">
        <v>5473</v>
      </c>
      <c r="H6466" s="19" t="s">
        <v>5474</v>
      </c>
    </row>
    <row r="6467" spans="1:8">
      <c r="A6467" s="26" t="s">
        <v>808</v>
      </c>
      <c r="B6467" s="9" t="s">
        <v>156</v>
      </c>
      <c r="C6467" s="19" t="s">
        <v>740</v>
      </c>
      <c r="D6467" s="19" t="s">
        <v>5411</v>
      </c>
      <c r="E6467" s="9" t="str">
        <f t="shared" ref="E6467:E6530" si="101">A6467&amp;D6467</f>
        <v>12083PM25-FIL</v>
      </c>
      <c r="F6467" s="35">
        <v>1.4306513409961685</v>
      </c>
      <c r="G6467" s="19" t="s">
        <v>5473</v>
      </c>
      <c r="H6467" s="19" t="s">
        <v>5474</v>
      </c>
    </row>
    <row r="6468" spans="1:8">
      <c r="A6468" s="26" t="s">
        <v>809</v>
      </c>
      <c r="B6468" s="9" t="s">
        <v>810</v>
      </c>
      <c r="C6468" s="19" t="s">
        <v>740</v>
      </c>
      <c r="D6468" s="19" t="s">
        <v>5411</v>
      </c>
      <c r="E6468" s="9" t="str">
        <f t="shared" si="101"/>
        <v>12085PM25-FIL</v>
      </c>
      <c r="F6468" s="35">
        <v>0.90656934306569348</v>
      </c>
      <c r="G6468" s="19" t="s">
        <v>5473</v>
      </c>
      <c r="H6468" s="19" t="s">
        <v>5474</v>
      </c>
    </row>
    <row r="6469" spans="1:8">
      <c r="A6469" s="26" t="s">
        <v>814</v>
      </c>
      <c r="B6469" s="9" t="s">
        <v>165</v>
      </c>
      <c r="C6469" s="19" t="s">
        <v>740</v>
      </c>
      <c r="D6469" s="19" t="s">
        <v>5411</v>
      </c>
      <c r="E6469" s="9" t="str">
        <f t="shared" si="101"/>
        <v>12087PM25-FIL</v>
      </c>
      <c r="F6469" s="35">
        <v>0</v>
      </c>
      <c r="G6469" s="19" t="s">
        <v>5473</v>
      </c>
      <c r="H6469" s="19" t="s">
        <v>5474</v>
      </c>
    </row>
    <row r="6470" spans="1:8">
      <c r="A6470" s="26" t="s">
        <v>815</v>
      </c>
      <c r="B6470" s="9" t="s">
        <v>816</v>
      </c>
      <c r="C6470" s="19" t="s">
        <v>740</v>
      </c>
      <c r="D6470" s="19" t="s">
        <v>5411</v>
      </c>
      <c r="E6470" s="9" t="str">
        <f t="shared" si="101"/>
        <v>12089PM25-FIL</v>
      </c>
      <c r="F6470" s="35">
        <v>4.2062499999999998</v>
      </c>
      <c r="G6470" s="19" t="s">
        <v>5473</v>
      </c>
      <c r="H6470" s="19" t="s">
        <v>5474</v>
      </c>
    </row>
    <row r="6471" spans="1:8">
      <c r="A6471" s="26" t="s">
        <v>817</v>
      </c>
      <c r="B6471" s="9" t="s">
        <v>818</v>
      </c>
      <c r="C6471" s="19" t="s">
        <v>740</v>
      </c>
      <c r="D6471" s="19" t="s">
        <v>5411</v>
      </c>
      <c r="E6471" s="9" t="str">
        <f t="shared" si="101"/>
        <v>12091PM25-FIL</v>
      </c>
      <c r="F6471" s="35">
        <v>5.2747795414462084</v>
      </c>
      <c r="G6471" s="19" t="s">
        <v>5473</v>
      </c>
      <c r="H6471" s="19" t="s">
        <v>5474</v>
      </c>
    </row>
    <row r="6472" spans="1:8">
      <c r="A6472" s="26" t="s">
        <v>819</v>
      </c>
      <c r="B6472" s="9" t="s">
        <v>820</v>
      </c>
      <c r="C6472" s="19" t="s">
        <v>740</v>
      </c>
      <c r="D6472" s="19" t="s">
        <v>5411</v>
      </c>
      <c r="E6472" s="9" t="str">
        <f t="shared" si="101"/>
        <v>12093PM25-FIL</v>
      </c>
      <c r="F6472" s="35">
        <v>0.61828571428571433</v>
      </c>
      <c r="G6472" s="19" t="s">
        <v>5473</v>
      </c>
      <c r="H6472" s="19" t="s">
        <v>5474</v>
      </c>
    </row>
    <row r="6473" spans="1:8">
      <c r="A6473" s="26" t="s">
        <v>821</v>
      </c>
      <c r="B6473" s="9" t="s">
        <v>528</v>
      </c>
      <c r="C6473" s="19" t="s">
        <v>740</v>
      </c>
      <c r="D6473" s="19" t="s">
        <v>5411</v>
      </c>
      <c r="E6473" s="9" t="str">
        <f t="shared" si="101"/>
        <v>12095PM25-FIL</v>
      </c>
      <c r="F6473" s="35">
        <v>5.3812499999999996</v>
      </c>
      <c r="G6473" s="19" t="s">
        <v>5473</v>
      </c>
      <c r="H6473" s="19" t="s">
        <v>5474</v>
      </c>
    </row>
    <row r="6474" spans="1:8">
      <c r="A6474" s="26" t="s">
        <v>822</v>
      </c>
      <c r="B6474" s="9" t="s">
        <v>823</v>
      </c>
      <c r="C6474" s="19" t="s">
        <v>740</v>
      </c>
      <c r="D6474" s="19" t="s">
        <v>5411</v>
      </c>
      <c r="E6474" s="9" t="str">
        <f t="shared" si="101"/>
        <v>12097PM25-FIL</v>
      </c>
      <c r="F6474" s="35">
        <v>0.79032967032967028</v>
      </c>
      <c r="G6474" s="19" t="s">
        <v>5473</v>
      </c>
      <c r="H6474" s="19" t="s">
        <v>5474</v>
      </c>
    </row>
    <row r="6475" spans="1:8">
      <c r="A6475" s="26" t="s">
        <v>824</v>
      </c>
      <c r="B6475" s="9" t="s">
        <v>825</v>
      </c>
      <c r="C6475" s="19" t="s">
        <v>740</v>
      </c>
      <c r="D6475" s="19" t="s">
        <v>5411</v>
      </c>
      <c r="E6475" s="9" t="str">
        <f t="shared" si="101"/>
        <v>12099PM25-FIL</v>
      </c>
      <c r="F6475" s="35">
        <v>3.3705599999999998</v>
      </c>
      <c r="G6475" s="19" t="s">
        <v>5473</v>
      </c>
      <c r="H6475" s="19" t="s">
        <v>5474</v>
      </c>
    </row>
    <row r="6476" spans="1:8">
      <c r="A6476" s="26" t="s">
        <v>826</v>
      </c>
      <c r="B6476" s="9" t="s">
        <v>827</v>
      </c>
      <c r="C6476" s="19" t="s">
        <v>740</v>
      </c>
      <c r="D6476" s="19" t="s">
        <v>5411</v>
      </c>
      <c r="E6476" s="9" t="str">
        <f t="shared" si="101"/>
        <v>12101PM25-FIL</v>
      </c>
      <c r="F6476" s="35">
        <v>2.6593103448275857</v>
      </c>
      <c r="G6476" s="19" t="s">
        <v>5473</v>
      </c>
      <c r="H6476" s="19" t="s">
        <v>5474</v>
      </c>
    </row>
    <row r="6477" spans="1:8">
      <c r="A6477" s="26" t="s">
        <v>828</v>
      </c>
      <c r="B6477" s="9" t="s">
        <v>829</v>
      </c>
      <c r="C6477" s="19" t="s">
        <v>740</v>
      </c>
      <c r="D6477" s="19" t="s">
        <v>5411</v>
      </c>
      <c r="E6477" s="9" t="str">
        <f t="shared" si="101"/>
        <v>12103PM25-FIL</v>
      </c>
      <c r="F6477" s="35">
        <v>0</v>
      </c>
      <c r="G6477" s="19" t="s">
        <v>5473</v>
      </c>
      <c r="H6477" s="19" t="s">
        <v>5474</v>
      </c>
    </row>
    <row r="6478" spans="1:8">
      <c r="A6478" s="26" t="s">
        <v>830</v>
      </c>
      <c r="B6478" s="9" t="s">
        <v>425</v>
      </c>
      <c r="C6478" s="19" t="s">
        <v>740</v>
      </c>
      <c r="D6478" s="19" t="s">
        <v>5411</v>
      </c>
      <c r="E6478" s="9" t="str">
        <f t="shared" si="101"/>
        <v>12105PM25-FIL</v>
      </c>
      <c r="F6478" s="35">
        <v>0</v>
      </c>
      <c r="G6478" s="19" t="s">
        <v>5473</v>
      </c>
      <c r="H6478" s="19" t="s">
        <v>5474</v>
      </c>
    </row>
    <row r="6479" spans="1:8">
      <c r="A6479" s="26" t="s">
        <v>831</v>
      </c>
      <c r="B6479" s="9" t="s">
        <v>832</v>
      </c>
      <c r="C6479" s="19" t="s">
        <v>740</v>
      </c>
      <c r="D6479" s="19" t="s">
        <v>5411</v>
      </c>
      <c r="E6479" s="9" t="str">
        <f t="shared" si="101"/>
        <v>12107PM25-FIL</v>
      </c>
      <c r="F6479" s="35">
        <v>1.3983333333333334</v>
      </c>
      <c r="G6479" s="19" t="s">
        <v>5473</v>
      </c>
      <c r="H6479" s="19" t="s">
        <v>5474</v>
      </c>
    </row>
    <row r="6480" spans="1:8">
      <c r="A6480" s="26" t="s">
        <v>833</v>
      </c>
      <c r="B6480" s="9" t="s">
        <v>834</v>
      </c>
      <c r="C6480" s="19" t="s">
        <v>740</v>
      </c>
      <c r="D6480" s="19" t="s">
        <v>5411</v>
      </c>
      <c r="E6480" s="9" t="str">
        <f t="shared" si="101"/>
        <v>12109PM25-FIL</v>
      </c>
      <c r="F6480" s="35">
        <v>2.7677896466721448</v>
      </c>
      <c r="G6480" s="19" t="s">
        <v>5473</v>
      </c>
      <c r="H6480" s="19" t="s">
        <v>5474</v>
      </c>
    </row>
    <row r="6481" spans="1:8">
      <c r="A6481" s="26" t="s">
        <v>835</v>
      </c>
      <c r="B6481" s="9" t="s">
        <v>836</v>
      </c>
      <c r="C6481" s="19" t="s">
        <v>740</v>
      </c>
      <c r="D6481" s="19" t="s">
        <v>5411</v>
      </c>
      <c r="E6481" s="9" t="str">
        <f t="shared" si="101"/>
        <v>12111PM25-FIL</v>
      </c>
      <c r="F6481" s="35">
        <v>0.68</v>
      </c>
      <c r="G6481" s="19" t="s">
        <v>5473</v>
      </c>
      <c r="H6481" s="19" t="s">
        <v>5474</v>
      </c>
    </row>
    <row r="6482" spans="1:8">
      <c r="A6482" s="26" t="s">
        <v>837</v>
      </c>
      <c r="B6482" s="9" t="s">
        <v>838</v>
      </c>
      <c r="C6482" s="19" t="s">
        <v>740</v>
      </c>
      <c r="D6482" s="19" t="s">
        <v>5411</v>
      </c>
      <c r="E6482" s="9" t="str">
        <f t="shared" si="101"/>
        <v>12113PM25-FIL</v>
      </c>
      <c r="F6482" s="35">
        <v>7.5463444943044546</v>
      </c>
      <c r="G6482" s="19" t="s">
        <v>5473</v>
      </c>
      <c r="H6482" s="19" t="s">
        <v>5474</v>
      </c>
    </row>
    <row r="6483" spans="1:8">
      <c r="A6483" s="26" t="s">
        <v>839</v>
      </c>
      <c r="B6483" s="9" t="s">
        <v>840</v>
      </c>
      <c r="C6483" s="19" t="s">
        <v>740</v>
      </c>
      <c r="D6483" s="19" t="s">
        <v>5411</v>
      </c>
      <c r="E6483" s="9" t="str">
        <f t="shared" si="101"/>
        <v>12115PM25-FIL</v>
      </c>
      <c r="F6483" s="35">
        <v>0</v>
      </c>
      <c r="G6483" s="19" t="s">
        <v>5473</v>
      </c>
      <c r="H6483" s="19" t="s">
        <v>5474</v>
      </c>
    </row>
    <row r="6484" spans="1:8">
      <c r="A6484" s="26" t="s">
        <v>841</v>
      </c>
      <c r="B6484" s="9" t="s">
        <v>842</v>
      </c>
      <c r="C6484" s="19" t="s">
        <v>740</v>
      </c>
      <c r="D6484" s="19" t="s">
        <v>5411</v>
      </c>
      <c r="E6484" s="9" t="str">
        <f t="shared" si="101"/>
        <v>12117PM25-FIL</v>
      </c>
      <c r="F6484" s="35">
        <v>5.3333333333333337E-2</v>
      </c>
      <c r="G6484" s="19" t="s">
        <v>5473</v>
      </c>
      <c r="H6484" s="19" t="s">
        <v>5474</v>
      </c>
    </row>
    <row r="6485" spans="1:8">
      <c r="A6485" s="26" t="s">
        <v>843</v>
      </c>
      <c r="B6485" s="9" t="s">
        <v>195</v>
      </c>
      <c r="C6485" s="19" t="s">
        <v>740</v>
      </c>
      <c r="D6485" s="19" t="s">
        <v>5411</v>
      </c>
      <c r="E6485" s="9" t="str">
        <f t="shared" si="101"/>
        <v>12119PM25-FIL</v>
      </c>
      <c r="F6485" s="35">
        <v>2.2494117647058824</v>
      </c>
      <c r="G6485" s="19" t="s">
        <v>5473</v>
      </c>
      <c r="H6485" s="19" t="s">
        <v>5474</v>
      </c>
    </row>
    <row r="6486" spans="1:8">
      <c r="A6486" s="26" t="s">
        <v>844</v>
      </c>
      <c r="B6486" s="9" t="s">
        <v>845</v>
      </c>
      <c r="C6486" s="19" t="s">
        <v>740</v>
      </c>
      <c r="D6486" s="19" t="s">
        <v>5411</v>
      </c>
      <c r="E6486" s="9" t="str">
        <f t="shared" si="101"/>
        <v>12121PM25-FIL</v>
      </c>
      <c r="F6486" s="35">
        <v>2.451474321421597</v>
      </c>
      <c r="G6486" s="19" t="s">
        <v>5473</v>
      </c>
      <c r="H6486" s="19" t="s">
        <v>5474</v>
      </c>
    </row>
    <row r="6487" spans="1:8">
      <c r="A6487" s="26" t="s">
        <v>846</v>
      </c>
      <c r="B6487" s="9" t="s">
        <v>847</v>
      </c>
      <c r="C6487" s="19" t="s">
        <v>740</v>
      </c>
      <c r="D6487" s="19" t="s">
        <v>5411</v>
      </c>
      <c r="E6487" s="9" t="str">
        <f t="shared" si="101"/>
        <v>12123PM25-FIL</v>
      </c>
      <c r="F6487" s="35">
        <v>2.0742049469964665</v>
      </c>
      <c r="G6487" s="19" t="s">
        <v>5473</v>
      </c>
      <c r="H6487" s="19" t="s">
        <v>5474</v>
      </c>
    </row>
    <row r="6488" spans="1:8">
      <c r="A6488" s="26" t="s">
        <v>848</v>
      </c>
      <c r="B6488" s="9" t="s">
        <v>453</v>
      </c>
      <c r="C6488" s="19" t="s">
        <v>740</v>
      </c>
      <c r="D6488" s="19" t="s">
        <v>5411</v>
      </c>
      <c r="E6488" s="9" t="str">
        <f t="shared" si="101"/>
        <v>12125PM25-FIL</v>
      </c>
      <c r="F6488" s="35">
        <v>0.91836734693877575</v>
      </c>
      <c r="G6488" s="19" t="s">
        <v>5473</v>
      </c>
      <c r="H6488" s="19" t="s">
        <v>5474</v>
      </c>
    </row>
    <row r="6489" spans="1:8">
      <c r="A6489" s="26" t="s">
        <v>849</v>
      </c>
      <c r="B6489" s="9" t="s">
        <v>850</v>
      </c>
      <c r="C6489" s="19" t="s">
        <v>740</v>
      </c>
      <c r="D6489" s="19" t="s">
        <v>5411</v>
      </c>
      <c r="E6489" s="9" t="str">
        <f t="shared" si="101"/>
        <v>12127PM25-FIL</v>
      </c>
      <c r="F6489" s="35">
        <v>0.90159999999999996</v>
      </c>
      <c r="G6489" s="19" t="s">
        <v>5473</v>
      </c>
      <c r="H6489" s="19" t="s">
        <v>5474</v>
      </c>
    </row>
    <row r="6490" spans="1:8">
      <c r="A6490" s="26" t="s">
        <v>851</v>
      </c>
      <c r="B6490" s="9" t="s">
        <v>852</v>
      </c>
      <c r="C6490" s="19" t="s">
        <v>740</v>
      </c>
      <c r="D6490" s="19" t="s">
        <v>5411</v>
      </c>
      <c r="E6490" s="9" t="str">
        <f t="shared" si="101"/>
        <v>12129PM25-FIL</v>
      </c>
      <c r="F6490" s="35">
        <v>3.8183333333333334</v>
      </c>
      <c r="G6490" s="19" t="s">
        <v>5473</v>
      </c>
      <c r="H6490" s="19" t="s">
        <v>5474</v>
      </c>
    </row>
    <row r="6491" spans="1:8">
      <c r="A6491" s="26" t="s">
        <v>853</v>
      </c>
      <c r="B6491" s="9" t="s">
        <v>854</v>
      </c>
      <c r="C6491" s="19" t="s">
        <v>740</v>
      </c>
      <c r="D6491" s="19" t="s">
        <v>5411</v>
      </c>
      <c r="E6491" s="9" t="str">
        <f t="shared" si="101"/>
        <v>12131PM25-FIL</v>
      </c>
      <c r="F6491" s="35">
        <v>4.6862455915357479</v>
      </c>
      <c r="G6491" s="19" t="s">
        <v>5473</v>
      </c>
      <c r="H6491" s="19" t="s">
        <v>5474</v>
      </c>
    </row>
    <row r="6492" spans="1:8">
      <c r="A6492" s="26" t="s">
        <v>855</v>
      </c>
      <c r="B6492" s="9" t="s">
        <v>210</v>
      </c>
      <c r="C6492" s="19" t="s">
        <v>740</v>
      </c>
      <c r="D6492" s="19" t="s">
        <v>5411</v>
      </c>
      <c r="E6492" s="9" t="str">
        <f t="shared" si="101"/>
        <v>12133PM25-FIL</v>
      </c>
      <c r="F6492" s="35">
        <v>5.3552688172043004</v>
      </c>
      <c r="G6492" s="19" t="s">
        <v>5473</v>
      </c>
      <c r="H6492" s="19" t="s">
        <v>5474</v>
      </c>
    </row>
    <row r="6493" spans="1:8">
      <c r="A6493" s="26" t="s">
        <v>856</v>
      </c>
      <c r="B6493" s="9" t="s">
        <v>858</v>
      </c>
      <c r="C6493" s="19" t="s">
        <v>859</v>
      </c>
      <c r="D6493" s="19" t="s">
        <v>5411</v>
      </c>
      <c r="E6493" s="9" t="str">
        <f t="shared" si="101"/>
        <v>13001PM25-FIL</v>
      </c>
      <c r="F6493" s="35">
        <v>7.5733774417139275</v>
      </c>
      <c r="G6493" s="19" t="s">
        <v>5473</v>
      </c>
      <c r="H6493" s="19" t="s">
        <v>5474</v>
      </c>
    </row>
    <row r="6494" spans="1:8">
      <c r="A6494" s="26" t="s">
        <v>860</v>
      </c>
      <c r="B6494" s="9" t="s">
        <v>861</v>
      </c>
      <c r="C6494" s="19" t="s">
        <v>859</v>
      </c>
      <c r="D6494" s="19" t="s">
        <v>5411</v>
      </c>
      <c r="E6494" s="9" t="str">
        <f t="shared" si="101"/>
        <v>13003PM25-FIL</v>
      </c>
      <c r="F6494" s="35">
        <v>4.9478752859034545</v>
      </c>
      <c r="G6494" s="19" t="s">
        <v>5473</v>
      </c>
      <c r="H6494" s="19" t="s">
        <v>5474</v>
      </c>
    </row>
    <row r="6495" spans="1:8">
      <c r="A6495" s="26" t="s">
        <v>862</v>
      </c>
      <c r="B6495" s="9" t="s">
        <v>863</v>
      </c>
      <c r="C6495" s="19" t="s">
        <v>859</v>
      </c>
      <c r="D6495" s="19" t="s">
        <v>5411</v>
      </c>
      <c r="E6495" s="9" t="str">
        <f t="shared" si="101"/>
        <v>13005PM25-FIL</v>
      </c>
      <c r="F6495" s="35">
        <v>6.4692422674485455</v>
      </c>
      <c r="G6495" s="19" t="s">
        <v>5473</v>
      </c>
      <c r="H6495" s="19" t="s">
        <v>5474</v>
      </c>
    </row>
    <row r="6496" spans="1:8">
      <c r="A6496" s="26" t="s">
        <v>864</v>
      </c>
      <c r="B6496" s="9" t="s">
        <v>742</v>
      </c>
      <c r="C6496" s="19" t="s">
        <v>859</v>
      </c>
      <c r="D6496" s="19" t="s">
        <v>5411</v>
      </c>
      <c r="E6496" s="9" t="str">
        <f t="shared" si="101"/>
        <v>13007PM25-FIL</v>
      </c>
      <c r="F6496" s="35">
        <v>8.3648458892087358</v>
      </c>
      <c r="G6496" s="19" t="s">
        <v>5473</v>
      </c>
      <c r="H6496" s="19" t="s">
        <v>5474</v>
      </c>
    </row>
    <row r="6497" spans="1:8">
      <c r="A6497" s="26" t="s">
        <v>865</v>
      </c>
      <c r="B6497" s="9" t="s">
        <v>21</v>
      </c>
      <c r="C6497" s="19" t="s">
        <v>859</v>
      </c>
      <c r="D6497" s="19" t="s">
        <v>5411</v>
      </c>
      <c r="E6497" s="9" t="str">
        <f t="shared" si="101"/>
        <v>13009PM25-FIL</v>
      </c>
      <c r="F6497" s="35">
        <v>1.0931623931623931</v>
      </c>
      <c r="G6497" s="19" t="s">
        <v>5473</v>
      </c>
      <c r="H6497" s="19" t="s">
        <v>5474</v>
      </c>
    </row>
    <row r="6498" spans="1:8">
      <c r="A6498" s="26" t="s">
        <v>866</v>
      </c>
      <c r="B6498" s="9" t="s">
        <v>867</v>
      </c>
      <c r="C6498" s="19" t="s">
        <v>859</v>
      </c>
      <c r="D6498" s="19" t="s">
        <v>5411</v>
      </c>
      <c r="E6498" s="9" t="str">
        <f t="shared" si="101"/>
        <v>13011PM25-FIL</v>
      </c>
      <c r="F6498" s="35">
        <v>4.0156991005723635</v>
      </c>
      <c r="G6498" s="19" t="s">
        <v>5473</v>
      </c>
      <c r="H6498" s="19" t="s">
        <v>5474</v>
      </c>
    </row>
    <row r="6499" spans="1:8">
      <c r="A6499" s="26" t="s">
        <v>868</v>
      </c>
      <c r="B6499" s="9" t="s">
        <v>869</v>
      </c>
      <c r="C6499" s="19" t="s">
        <v>859</v>
      </c>
      <c r="D6499" s="19" t="s">
        <v>5411</v>
      </c>
      <c r="E6499" s="9" t="str">
        <f t="shared" si="101"/>
        <v>13013PM25-FIL</v>
      </c>
      <c r="F6499" s="35">
        <v>1.5966442953020135</v>
      </c>
      <c r="G6499" s="19" t="s">
        <v>5473</v>
      </c>
      <c r="H6499" s="19" t="s">
        <v>5474</v>
      </c>
    </row>
    <row r="6500" spans="1:8">
      <c r="A6500" s="26" t="s">
        <v>870</v>
      </c>
      <c r="B6500" s="9" t="s">
        <v>871</v>
      </c>
      <c r="C6500" s="19" t="s">
        <v>859</v>
      </c>
      <c r="D6500" s="19" t="s">
        <v>5411</v>
      </c>
      <c r="E6500" s="9" t="str">
        <f t="shared" si="101"/>
        <v>13015PM25-FIL</v>
      </c>
      <c r="F6500" s="35">
        <v>5.4539894887720965</v>
      </c>
      <c r="G6500" s="19" t="s">
        <v>5473</v>
      </c>
      <c r="H6500" s="19" t="s">
        <v>5474</v>
      </c>
    </row>
    <row r="6501" spans="1:8">
      <c r="A6501" s="26" t="s">
        <v>872</v>
      </c>
      <c r="B6501" s="9" t="s">
        <v>873</v>
      </c>
      <c r="C6501" s="19" t="s">
        <v>859</v>
      </c>
      <c r="D6501" s="19" t="s">
        <v>5411</v>
      </c>
      <c r="E6501" s="9" t="str">
        <f t="shared" si="101"/>
        <v>13017PM25-FIL</v>
      </c>
      <c r="F6501" s="35">
        <v>7.8664186159992688</v>
      </c>
      <c r="G6501" s="19" t="s">
        <v>5473</v>
      </c>
      <c r="H6501" s="19" t="s">
        <v>5474</v>
      </c>
    </row>
    <row r="6502" spans="1:8">
      <c r="A6502" s="26" t="s">
        <v>874</v>
      </c>
      <c r="B6502" s="9" t="s">
        <v>875</v>
      </c>
      <c r="C6502" s="19" t="s">
        <v>859</v>
      </c>
      <c r="D6502" s="19" t="s">
        <v>5411</v>
      </c>
      <c r="E6502" s="9" t="str">
        <f t="shared" si="101"/>
        <v>13019PM25-FIL</v>
      </c>
      <c r="F6502" s="35">
        <v>6.5702229391093967</v>
      </c>
      <c r="G6502" s="19" t="s">
        <v>5473</v>
      </c>
      <c r="H6502" s="19" t="s">
        <v>5474</v>
      </c>
    </row>
    <row r="6503" spans="1:8">
      <c r="A6503" s="26" t="s">
        <v>876</v>
      </c>
      <c r="B6503" s="9" t="s">
        <v>27</v>
      </c>
      <c r="C6503" s="19" t="s">
        <v>859</v>
      </c>
      <c r="D6503" s="19" t="s">
        <v>5411</v>
      </c>
      <c r="E6503" s="9" t="str">
        <f t="shared" si="101"/>
        <v>13021PM25-FIL</v>
      </c>
      <c r="F6503" s="35">
        <v>8.8328304164152076</v>
      </c>
      <c r="G6503" s="19" t="s">
        <v>5473</v>
      </c>
      <c r="H6503" s="19" t="s">
        <v>5474</v>
      </c>
    </row>
    <row r="6504" spans="1:8">
      <c r="A6504" s="26" t="s">
        <v>877</v>
      </c>
      <c r="B6504" s="9" t="s">
        <v>878</v>
      </c>
      <c r="C6504" s="19" t="s">
        <v>859</v>
      </c>
      <c r="D6504" s="19" t="s">
        <v>5411</v>
      </c>
      <c r="E6504" s="9" t="str">
        <f t="shared" si="101"/>
        <v>13023PM25-FIL</v>
      </c>
      <c r="F6504" s="35">
        <v>7.0675512665862481</v>
      </c>
      <c r="G6504" s="19" t="s">
        <v>5473</v>
      </c>
      <c r="H6504" s="19" t="s">
        <v>5474</v>
      </c>
    </row>
    <row r="6505" spans="1:8">
      <c r="A6505" s="26" t="s">
        <v>879</v>
      </c>
      <c r="B6505" s="9" t="s">
        <v>880</v>
      </c>
      <c r="C6505" s="19" t="s">
        <v>859</v>
      </c>
      <c r="D6505" s="19" t="s">
        <v>5411</v>
      </c>
      <c r="E6505" s="9" t="str">
        <f t="shared" si="101"/>
        <v>13025PM25-FIL</v>
      </c>
      <c r="F6505" s="35">
        <v>5.8418451400329481</v>
      </c>
      <c r="G6505" s="19" t="s">
        <v>5473</v>
      </c>
      <c r="H6505" s="19" t="s">
        <v>5474</v>
      </c>
    </row>
    <row r="6506" spans="1:8">
      <c r="A6506" s="26" t="s">
        <v>881</v>
      </c>
      <c r="B6506" s="9" t="s">
        <v>882</v>
      </c>
      <c r="C6506" s="19" t="s">
        <v>859</v>
      </c>
      <c r="D6506" s="19" t="s">
        <v>5411</v>
      </c>
      <c r="E6506" s="9" t="str">
        <f t="shared" si="101"/>
        <v>13027PM25-FIL</v>
      </c>
      <c r="F6506" s="35">
        <v>7.6102985178484444</v>
      </c>
      <c r="G6506" s="19" t="s">
        <v>5473</v>
      </c>
      <c r="H6506" s="19" t="s">
        <v>5474</v>
      </c>
    </row>
    <row r="6507" spans="1:8">
      <c r="A6507" s="26" t="s">
        <v>883</v>
      </c>
      <c r="B6507" s="9" t="s">
        <v>884</v>
      </c>
      <c r="C6507" s="19" t="s">
        <v>859</v>
      </c>
      <c r="D6507" s="19" t="s">
        <v>5411</v>
      </c>
      <c r="E6507" s="9" t="str">
        <f t="shared" si="101"/>
        <v>13029PM25-FIL</v>
      </c>
      <c r="F6507" s="35">
        <v>8.2280465949820805</v>
      </c>
      <c r="G6507" s="19" t="s">
        <v>5473</v>
      </c>
      <c r="H6507" s="19" t="s">
        <v>5474</v>
      </c>
    </row>
    <row r="6508" spans="1:8">
      <c r="A6508" s="26" t="s">
        <v>885</v>
      </c>
      <c r="B6508" s="9" t="s">
        <v>886</v>
      </c>
      <c r="C6508" s="19" t="s">
        <v>859</v>
      </c>
      <c r="D6508" s="19" t="s">
        <v>5411</v>
      </c>
      <c r="E6508" s="9" t="str">
        <f t="shared" si="101"/>
        <v>13031PM25-FIL</v>
      </c>
      <c r="F6508" s="35">
        <v>7.4480636312689885</v>
      </c>
      <c r="G6508" s="19" t="s">
        <v>5473</v>
      </c>
      <c r="H6508" s="19" t="s">
        <v>5474</v>
      </c>
    </row>
    <row r="6509" spans="1:8">
      <c r="A6509" s="26" t="s">
        <v>887</v>
      </c>
      <c r="B6509" s="9" t="s">
        <v>888</v>
      </c>
      <c r="C6509" s="19" t="s">
        <v>859</v>
      </c>
      <c r="D6509" s="19" t="s">
        <v>5411</v>
      </c>
      <c r="E6509" s="9" t="str">
        <f t="shared" si="101"/>
        <v>13033PM25-FIL</v>
      </c>
      <c r="F6509" s="35">
        <v>7.9057225433526002</v>
      </c>
      <c r="G6509" s="19" t="s">
        <v>5473</v>
      </c>
      <c r="H6509" s="19" t="s">
        <v>5474</v>
      </c>
    </row>
    <row r="6510" spans="1:8">
      <c r="A6510" s="26" t="s">
        <v>889</v>
      </c>
      <c r="B6510" s="9" t="s">
        <v>890</v>
      </c>
      <c r="C6510" s="19" t="s">
        <v>859</v>
      </c>
      <c r="D6510" s="19" t="s">
        <v>5411</v>
      </c>
      <c r="E6510" s="9" t="str">
        <f t="shared" si="101"/>
        <v>13035PM25-FIL</v>
      </c>
      <c r="F6510" s="35">
        <v>3.5085714285714285</v>
      </c>
      <c r="G6510" s="19" t="s">
        <v>5473</v>
      </c>
      <c r="H6510" s="19" t="s">
        <v>5474</v>
      </c>
    </row>
    <row r="6511" spans="1:8">
      <c r="A6511" s="26" t="s">
        <v>891</v>
      </c>
      <c r="B6511" s="9" t="s">
        <v>39</v>
      </c>
      <c r="C6511" s="19" t="s">
        <v>859</v>
      </c>
      <c r="D6511" s="19" t="s">
        <v>5411</v>
      </c>
      <c r="E6511" s="9" t="str">
        <f t="shared" si="101"/>
        <v>13037PM25-FIL</v>
      </c>
      <c r="F6511" s="35">
        <v>6.0811833722323856</v>
      </c>
      <c r="G6511" s="19" t="s">
        <v>5473</v>
      </c>
      <c r="H6511" s="19" t="s">
        <v>5474</v>
      </c>
    </row>
    <row r="6512" spans="1:8">
      <c r="A6512" s="26" t="s">
        <v>892</v>
      </c>
      <c r="B6512" s="9" t="s">
        <v>893</v>
      </c>
      <c r="C6512" s="19" t="s">
        <v>859</v>
      </c>
      <c r="D6512" s="19" t="s">
        <v>5411</v>
      </c>
      <c r="E6512" s="9" t="str">
        <f t="shared" si="101"/>
        <v>13039PM25-FIL</v>
      </c>
      <c r="F6512" s="35">
        <v>5.94</v>
      </c>
      <c r="G6512" s="19" t="s">
        <v>5473</v>
      </c>
      <c r="H6512" s="19" t="s">
        <v>5474</v>
      </c>
    </row>
    <row r="6513" spans="1:8">
      <c r="A6513" s="26" t="s">
        <v>894</v>
      </c>
      <c r="B6513" s="9" t="s">
        <v>895</v>
      </c>
      <c r="C6513" s="19" t="s">
        <v>859</v>
      </c>
      <c r="D6513" s="19" t="s">
        <v>5411</v>
      </c>
      <c r="E6513" s="9" t="str">
        <f t="shared" si="101"/>
        <v>13043PM25-FIL</v>
      </c>
      <c r="F6513" s="35">
        <v>8.557674435894576</v>
      </c>
      <c r="G6513" s="19" t="s">
        <v>5473</v>
      </c>
      <c r="H6513" s="19" t="s">
        <v>5474</v>
      </c>
    </row>
    <row r="6514" spans="1:8">
      <c r="A6514" s="26" t="s">
        <v>896</v>
      </c>
      <c r="B6514" s="9" t="s">
        <v>342</v>
      </c>
      <c r="C6514" s="19" t="s">
        <v>859</v>
      </c>
      <c r="D6514" s="19" t="s">
        <v>5411</v>
      </c>
      <c r="E6514" s="9" t="str">
        <f t="shared" si="101"/>
        <v>13045PM25-FIL</v>
      </c>
      <c r="F6514" s="35">
        <v>1.3907284768211921</v>
      </c>
      <c r="G6514" s="19" t="s">
        <v>5473</v>
      </c>
      <c r="H6514" s="19" t="s">
        <v>5474</v>
      </c>
    </row>
    <row r="6515" spans="1:8">
      <c r="A6515" s="26" t="s">
        <v>897</v>
      </c>
      <c r="B6515" s="9" t="s">
        <v>898</v>
      </c>
      <c r="C6515" s="19" t="s">
        <v>859</v>
      </c>
      <c r="D6515" s="19" t="s">
        <v>5411</v>
      </c>
      <c r="E6515" s="9" t="str">
        <f t="shared" si="101"/>
        <v>13047PM25-FIL</v>
      </c>
      <c r="F6515" s="35">
        <v>3.6174358974358971</v>
      </c>
      <c r="G6515" s="19" t="s">
        <v>5473</v>
      </c>
      <c r="H6515" s="19" t="s">
        <v>5474</v>
      </c>
    </row>
    <row r="6516" spans="1:8">
      <c r="A6516" s="26" t="s">
        <v>899</v>
      </c>
      <c r="B6516" s="9" t="s">
        <v>900</v>
      </c>
      <c r="C6516" s="19" t="s">
        <v>859</v>
      </c>
      <c r="D6516" s="19" t="s">
        <v>5411</v>
      </c>
      <c r="E6516" s="9" t="str">
        <f t="shared" si="101"/>
        <v>13049PM25-FIL</v>
      </c>
      <c r="F6516" s="35">
        <v>3.3692052980132452</v>
      </c>
      <c r="G6516" s="19" t="s">
        <v>5473</v>
      </c>
      <c r="H6516" s="19" t="s">
        <v>5474</v>
      </c>
    </row>
    <row r="6517" spans="1:8">
      <c r="A6517" s="26" t="s">
        <v>901</v>
      </c>
      <c r="B6517" s="9" t="s">
        <v>902</v>
      </c>
      <c r="C6517" s="19" t="s">
        <v>859</v>
      </c>
      <c r="D6517" s="19" t="s">
        <v>5411</v>
      </c>
      <c r="E6517" s="9" t="str">
        <f t="shared" si="101"/>
        <v>13051PM25-FIL</v>
      </c>
      <c r="F6517" s="35">
        <v>4.6744868035190619</v>
      </c>
      <c r="G6517" s="19" t="s">
        <v>5473</v>
      </c>
      <c r="H6517" s="19" t="s">
        <v>5474</v>
      </c>
    </row>
    <row r="6518" spans="1:8">
      <c r="A6518" s="26" t="s">
        <v>903</v>
      </c>
      <c r="B6518" s="9" t="s">
        <v>904</v>
      </c>
      <c r="C6518" s="19" t="s">
        <v>859</v>
      </c>
      <c r="D6518" s="19" t="s">
        <v>5411</v>
      </c>
      <c r="E6518" s="9" t="str">
        <f t="shared" si="101"/>
        <v>13053PM25-FIL</v>
      </c>
      <c r="F6518" s="35">
        <v>4.5795918367346937</v>
      </c>
      <c r="G6518" s="19" t="s">
        <v>5473</v>
      </c>
      <c r="H6518" s="19" t="s">
        <v>5474</v>
      </c>
    </row>
    <row r="6519" spans="1:8">
      <c r="A6519" s="26" t="s">
        <v>905</v>
      </c>
      <c r="B6519" s="9" t="s">
        <v>906</v>
      </c>
      <c r="C6519" s="19" t="s">
        <v>859</v>
      </c>
      <c r="D6519" s="19" t="s">
        <v>5411</v>
      </c>
      <c r="E6519" s="9" t="str">
        <f t="shared" si="101"/>
        <v>13055PM25-FIL</v>
      </c>
      <c r="F6519" s="35">
        <v>5.6320891904992729</v>
      </c>
      <c r="G6519" s="19" t="s">
        <v>5473</v>
      </c>
      <c r="H6519" s="19" t="s">
        <v>5474</v>
      </c>
    </row>
    <row r="6520" spans="1:8">
      <c r="A6520" s="26" t="s">
        <v>907</v>
      </c>
      <c r="B6520" s="9" t="s">
        <v>45</v>
      </c>
      <c r="C6520" s="19" t="s">
        <v>859</v>
      </c>
      <c r="D6520" s="19" t="s">
        <v>5411</v>
      </c>
      <c r="E6520" s="9" t="str">
        <f t="shared" si="101"/>
        <v>13057PM25-FIL</v>
      </c>
      <c r="F6520" s="35">
        <v>5.2822966507177034</v>
      </c>
      <c r="G6520" s="19" t="s">
        <v>5473</v>
      </c>
      <c r="H6520" s="19" t="s">
        <v>5474</v>
      </c>
    </row>
    <row r="6521" spans="1:8">
      <c r="A6521" s="26" t="s">
        <v>908</v>
      </c>
      <c r="B6521" s="9" t="s">
        <v>54</v>
      </c>
      <c r="C6521" s="19" t="s">
        <v>859</v>
      </c>
      <c r="D6521" s="19" t="s">
        <v>5411</v>
      </c>
      <c r="E6521" s="9" t="str">
        <f t="shared" si="101"/>
        <v>13059PM25-FIL</v>
      </c>
      <c r="F6521" s="35">
        <v>3.2158730158730151</v>
      </c>
      <c r="G6521" s="19" t="s">
        <v>5473</v>
      </c>
      <c r="H6521" s="19" t="s">
        <v>5474</v>
      </c>
    </row>
    <row r="6522" spans="1:8">
      <c r="A6522" s="26" t="s">
        <v>909</v>
      </c>
      <c r="B6522" s="9" t="s">
        <v>57</v>
      </c>
      <c r="C6522" s="19" t="s">
        <v>859</v>
      </c>
      <c r="D6522" s="19" t="s">
        <v>5411</v>
      </c>
      <c r="E6522" s="9" t="str">
        <f t="shared" si="101"/>
        <v>13061PM25-FIL</v>
      </c>
      <c r="F6522" s="35">
        <v>8.2566613231662416</v>
      </c>
      <c r="G6522" s="19" t="s">
        <v>5473</v>
      </c>
      <c r="H6522" s="19" t="s">
        <v>5474</v>
      </c>
    </row>
    <row r="6523" spans="1:8">
      <c r="A6523" s="26" t="s">
        <v>910</v>
      </c>
      <c r="B6523" s="9" t="s">
        <v>911</v>
      </c>
      <c r="C6523" s="19" t="s">
        <v>859</v>
      </c>
      <c r="D6523" s="19" t="s">
        <v>5411</v>
      </c>
      <c r="E6523" s="9" t="str">
        <f t="shared" si="101"/>
        <v>13063PM25-FIL</v>
      </c>
      <c r="F6523" s="35">
        <v>1.92</v>
      </c>
      <c r="G6523" s="19" t="s">
        <v>5473</v>
      </c>
      <c r="H6523" s="19" t="s">
        <v>5474</v>
      </c>
    </row>
    <row r="6524" spans="1:8">
      <c r="A6524" s="26" t="s">
        <v>912</v>
      </c>
      <c r="B6524" s="9" t="s">
        <v>913</v>
      </c>
      <c r="C6524" s="19" t="s">
        <v>859</v>
      </c>
      <c r="D6524" s="19" t="s">
        <v>5411</v>
      </c>
      <c r="E6524" s="9" t="str">
        <f t="shared" si="101"/>
        <v>13065PM25-FIL</v>
      </c>
      <c r="F6524" s="35">
        <v>7.333333333333333</v>
      </c>
      <c r="G6524" s="19" t="s">
        <v>5473</v>
      </c>
      <c r="H6524" s="19" t="s">
        <v>5474</v>
      </c>
    </row>
    <row r="6525" spans="1:8">
      <c r="A6525" s="26" t="s">
        <v>914</v>
      </c>
      <c r="B6525" s="9" t="s">
        <v>915</v>
      </c>
      <c r="C6525" s="19" t="s">
        <v>859</v>
      </c>
      <c r="D6525" s="19" t="s">
        <v>5411</v>
      </c>
      <c r="E6525" s="9" t="str">
        <f t="shared" si="101"/>
        <v>13067PM25-FIL</v>
      </c>
      <c r="F6525" s="35">
        <v>4.0068965517241377</v>
      </c>
      <c r="G6525" s="19" t="s">
        <v>5473</v>
      </c>
      <c r="H6525" s="19" t="s">
        <v>5474</v>
      </c>
    </row>
    <row r="6526" spans="1:8">
      <c r="A6526" s="26" t="s">
        <v>916</v>
      </c>
      <c r="B6526" s="9" t="s">
        <v>63</v>
      </c>
      <c r="C6526" s="19" t="s">
        <v>859</v>
      </c>
      <c r="D6526" s="19" t="s">
        <v>5411</v>
      </c>
      <c r="E6526" s="9" t="str">
        <f t="shared" si="101"/>
        <v>13069PM25-FIL</v>
      </c>
      <c r="F6526" s="35">
        <v>6.2440334907013737</v>
      </c>
      <c r="G6526" s="19" t="s">
        <v>5473</v>
      </c>
      <c r="H6526" s="19" t="s">
        <v>5474</v>
      </c>
    </row>
    <row r="6527" spans="1:8">
      <c r="A6527" s="26" t="s">
        <v>917</v>
      </c>
      <c r="B6527" s="9" t="s">
        <v>918</v>
      </c>
      <c r="C6527" s="19" t="s">
        <v>859</v>
      </c>
      <c r="D6527" s="19" t="s">
        <v>5411</v>
      </c>
      <c r="E6527" s="9" t="str">
        <f t="shared" si="101"/>
        <v>13071PM25-FIL</v>
      </c>
      <c r="F6527" s="35">
        <v>9.26331637615022</v>
      </c>
      <c r="G6527" s="19" t="s">
        <v>5473</v>
      </c>
      <c r="H6527" s="19" t="s">
        <v>5474</v>
      </c>
    </row>
    <row r="6528" spans="1:8">
      <c r="A6528" s="26" t="s">
        <v>919</v>
      </c>
      <c r="B6528" s="9" t="s">
        <v>352</v>
      </c>
      <c r="C6528" s="19" t="s">
        <v>859</v>
      </c>
      <c r="D6528" s="19" t="s">
        <v>5411</v>
      </c>
      <c r="E6528" s="9" t="str">
        <f t="shared" si="101"/>
        <v>13073PM25-FIL</v>
      </c>
      <c r="F6528" s="35">
        <v>3.746534653465345</v>
      </c>
      <c r="G6528" s="19" t="s">
        <v>5473</v>
      </c>
      <c r="H6528" s="19" t="s">
        <v>5474</v>
      </c>
    </row>
    <row r="6529" spans="1:8">
      <c r="A6529" s="26" t="s">
        <v>920</v>
      </c>
      <c r="B6529" s="9" t="s">
        <v>921</v>
      </c>
      <c r="C6529" s="19" t="s">
        <v>859</v>
      </c>
      <c r="D6529" s="19" t="s">
        <v>5411</v>
      </c>
      <c r="E6529" s="9" t="str">
        <f t="shared" si="101"/>
        <v>13075PM25-FIL</v>
      </c>
      <c r="F6529" s="35">
        <v>6.5018084988350164</v>
      </c>
      <c r="G6529" s="19" t="s">
        <v>5473</v>
      </c>
      <c r="H6529" s="19" t="s">
        <v>5474</v>
      </c>
    </row>
    <row r="6530" spans="1:8">
      <c r="A6530" s="26" t="s">
        <v>922</v>
      </c>
      <c r="B6530" s="9" t="s">
        <v>923</v>
      </c>
      <c r="C6530" s="19" t="s">
        <v>859</v>
      </c>
      <c r="D6530" s="19" t="s">
        <v>5411</v>
      </c>
      <c r="E6530" s="9" t="str">
        <f t="shared" si="101"/>
        <v>13077PM25-FIL</v>
      </c>
      <c r="F6530" s="35">
        <v>6.8395999999999999</v>
      </c>
      <c r="G6530" s="19" t="s">
        <v>5473</v>
      </c>
      <c r="H6530" s="19" t="s">
        <v>5474</v>
      </c>
    </row>
    <row r="6531" spans="1:8">
      <c r="A6531" s="26" t="s">
        <v>924</v>
      </c>
      <c r="B6531" s="9" t="s">
        <v>358</v>
      </c>
      <c r="C6531" s="19" t="s">
        <v>859</v>
      </c>
      <c r="D6531" s="19" t="s">
        <v>5411</v>
      </c>
      <c r="E6531" s="9" t="str">
        <f t="shared" ref="E6531:E6594" si="102">A6531&amp;D6531</f>
        <v>13079PM25-FIL</v>
      </c>
      <c r="F6531" s="35">
        <v>12.184126984126983</v>
      </c>
      <c r="G6531" s="19" t="s">
        <v>5473</v>
      </c>
      <c r="H6531" s="19" t="s">
        <v>5474</v>
      </c>
    </row>
    <row r="6532" spans="1:8">
      <c r="A6532" s="26" t="s">
        <v>925</v>
      </c>
      <c r="B6532" s="9" t="s">
        <v>926</v>
      </c>
      <c r="C6532" s="19" t="s">
        <v>859</v>
      </c>
      <c r="D6532" s="19" t="s">
        <v>5411</v>
      </c>
      <c r="E6532" s="9" t="str">
        <f t="shared" si="102"/>
        <v>13081PM25-FIL</v>
      </c>
      <c r="F6532" s="35">
        <v>7.9056352295143144</v>
      </c>
      <c r="G6532" s="19" t="s">
        <v>5473</v>
      </c>
      <c r="H6532" s="19" t="s">
        <v>5474</v>
      </c>
    </row>
    <row r="6533" spans="1:8">
      <c r="A6533" s="26" t="s">
        <v>927</v>
      </c>
      <c r="B6533" s="9" t="s">
        <v>928</v>
      </c>
      <c r="C6533" s="19" t="s">
        <v>859</v>
      </c>
      <c r="D6533" s="19" t="s">
        <v>5411</v>
      </c>
      <c r="E6533" s="9" t="str">
        <f t="shared" si="102"/>
        <v>13083PM25-FIL</v>
      </c>
      <c r="F6533" s="35">
        <v>5.0176165803108814</v>
      </c>
      <c r="G6533" s="19" t="s">
        <v>5473</v>
      </c>
      <c r="H6533" s="19" t="s">
        <v>5474</v>
      </c>
    </row>
    <row r="6534" spans="1:8">
      <c r="A6534" s="26" t="s">
        <v>929</v>
      </c>
      <c r="B6534" s="9" t="s">
        <v>930</v>
      </c>
      <c r="C6534" s="19" t="s">
        <v>859</v>
      </c>
      <c r="D6534" s="19" t="s">
        <v>5411</v>
      </c>
      <c r="E6534" s="9" t="str">
        <f t="shared" si="102"/>
        <v>13085PM25-FIL</v>
      </c>
      <c r="F6534" s="35">
        <v>4.4027303754266214</v>
      </c>
      <c r="G6534" s="19" t="s">
        <v>5473</v>
      </c>
      <c r="H6534" s="19" t="s">
        <v>5474</v>
      </c>
    </row>
    <row r="6535" spans="1:8">
      <c r="A6535" s="26" t="s">
        <v>931</v>
      </c>
      <c r="B6535" s="9" t="s">
        <v>932</v>
      </c>
      <c r="C6535" s="19" t="s">
        <v>859</v>
      </c>
      <c r="D6535" s="19" t="s">
        <v>5411</v>
      </c>
      <c r="E6535" s="9" t="str">
        <f t="shared" si="102"/>
        <v>13087PM25-FIL</v>
      </c>
      <c r="F6535" s="35">
        <v>8.3434719635836956</v>
      </c>
      <c r="G6535" s="19" t="s">
        <v>5473</v>
      </c>
      <c r="H6535" s="19" t="s">
        <v>5474</v>
      </c>
    </row>
    <row r="6536" spans="1:8">
      <c r="A6536" s="26" t="s">
        <v>933</v>
      </c>
      <c r="B6536" s="9" t="s">
        <v>90</v>
      </c>
      <c r="C6536" s="19" t="s">
        <v>859</v>
      </c>
      <c r="D6536" s="19" t="s">
        <v>5411</v>
      </c>
      <c r="E6536" s="9" t="str">
        <f t="shared" si="102"/>
        <v>13089PM25-FIL</v>
      </c>
      <c r="F6536" s="35">
        <v>1.92</v>
      </c>
      <c r="G6536" s="19" t="s">
        <v>5473</v>
      </c>
      <c r="H6536" s="19" t="s">
        <v>5474</v>
      </c>
    </row>
    <row r="6537" spans="1:8">
      <c r="A6537" s="26" t="s">
        <v>934</v>
      </c>
      <c r="B6537" s="9" t="s">
        <v>935</v>
      </c>
      <c r="C6537" s="19" t="s">
        <v>859</v>
      </c>
      <c r="D6537" s="19" t="s">
        <v>5411</v>
      </c>
      <c r="E6537" s="9" t="str">
        <f t="shared" si="102"/>
        <v>13091PM25-FIL</v>
      </c>
      <c r="F6537" s="35">
        <v>7.7310266380975072</v>
      </c>
      <c r="G6537" s="19" t="s">
        <v>5473</v>
      </c>
      <c r="H6537" s="19" t="s">
        <v>5474</v>
      </c>
    </row>
    <row r="6538" spans="1:8">
      <c r="A6538" s="26" t="s">
        <v>936</v>
      </c>
      <c r="B6538" s="9" t="s">
        <v>937</v>
      </c>
      <c r="C6538" s="19" t="s">
        <v>859</v>
      </c>
      <c r="D6538" s="19" t="s">
        <v>5411</v>
      </c>
      <c r="E6538" s="9" t="str">
        <f t="shared" si="102"/>
        <v>13093PM25-FIL</v>
      </c>
      <c r="F6538" s="35">
        <v>8.5874836173001317</v>
      </c>
      <c r="G6538" s="19" t="s">
        <v>5473</v>
      </c>
      <c r="H6538" s="19" t="s">
        <v>5474</v>
      </c>
    </row>
    <row r="6539" spans="1:8">
      <c r="A6539" s="26" t="s">
        <v>938</v>
      </c>
      <c r="B6539" s="9" t="s">
        <v>939</v>
      </c>
      <c r="C6539" s="19" t="s">
        <v>859</v>
      </c>
      <c r="D6539" s="19" t="s">
        <v>5411</v>
      </c>
      <c r="E6539" s="9" t="str">
        <f t="shared" si="102"/>
        <v>13095PM25-FIL</v>
      </c>
      <c r="F6539" s="35">
        <v>8.2181916621548456</v>
      </c>
      <c r="G6539" s="19" t="s">
        <v>5473</v>
      </c>
      <c r="H6539" s="19" t="s">
        <v>5474</v>
      </c>
    </row>
    <row r="6540" spans="1:8">
      <c r="A6540" s="26" t="s">
        <v>940</v>
      </c>
      <c r="B6540" s="9" t="s">
        <v>624</v>
      </c>
      <c r="C6540" s="19" t="s">
        <v>859</v>
      </c>
      <c r="D6540" s="19" t="s">
        <v>5411</v>
      </c>
      <c r="E6540" s="9" t="str">
        <f t="shared" si="102"/>
        <v>13097PM25-FIL</v>
      </c>
      <c r="F6540" s="35">
        <v>8.5037037037037031</v>
      </c>
      <c r="G6540" s="19" t="s">
        <v>5473</v>
      </c>
      <c r="H6540" s="19" t="s">
        <v>5474</v>
      </c>
    </row>
    <row r="6541" spans="1:8">
      <c r="A6541" s="26" t="s">
        <v>941</v>
      </c>
      <c r="B6541" s="9" t="s">
        <v>942</v>
      </c>
      <c r="C6541" s="19" t="s">
        <v>859</v>
      </c>
      <c r="D6541" s="19" t="s">
        <v>5411</v>
      </c>
      <c r="E6541" s="9" t="str">
        <f t="shared" si="102"/>
        <v>13099PM25-FIL</v>
      </c>
      <c r="F6541" s="35">
        <v>7.9840721699485888</v>
      </c>
      <c r="G6541" s="19" t="s">
        <v>5473</v>
      </c>
      <c r="H6541" s="19" t="s">
        <v>5474</v>
      </c>
    </row>
    <row r="6542" spans="1:8">
      <c r="A6542" s="26" t="s">
        <v>943</v>
      </c>
      <c r="B6542" s="9" t="s">
        <v>944</v>
      </c>
      <c r="C6542" s="19" t="s">
        <v>859</v>
      </c>
      <c r="D6542" s="19" t="s">
        <v>5411</v>
      </c>
      <c r="E6542" s="9" t="str">
        <f t="shared" si="102"/>
        <v>13101PM25-FIL</v>
      </c>
      <c r="F6542" s="35">
        <v>4.6862611073137392</v>
      </c>
      <c r="G6542" s="19" t="s">
        <v>5473</v>
      </c>
      <c r="H6542" s="19" t="s">
        <v>5474</v>
      </c>
    </row>
    <row r="6543" spans="1:8">
      <c r="A6543" s="26" t="s">
        <v>945</v>
      </c>
      <c r="B6543" s="9" t="s">
        <v>946</v>
      </c>
      <c r="C6543" s="19" t="s">
        <v>859</v>
      </c>
      <c r="D6543" s="19" t="s">
        <v>5411</v>
      </c>
      <c r="E6543" s="9" t="str">
        <f t="shared" si="102"/>
        <v>13103PM25-FIL</v>
      </c>
      <c r="F6543" s="35">
        <v>6.6055349443497446</v>
      </c>
      <c r="G6543" s="19" t="s">
        <v>5473</v>
      </c>
      <c r="H6543" s="19" t="s">
        <v>5474</v>
      </c>
    </row>
    <row r="6544" spans="1:8">
      <c r="A6544" s="26" t="s">
        <v>947</v>
      </c>
      <c r="B6544" s="9" t="s">
        <v>628</v>
      </c>
      <c r="C6544" s="19" t="s">
        <v>859</v>
      </c>
      <c r="D6544" s="19" t="s">
        <v>5411</v>
      </c>
      <c r="E6544" s="9" t="str">
        <f t="shared" si="102"/>
        <v>13105PM25-FIL</v>
      </c>
      <c r="F6544" s="35">
        <v>7.5369118255830001</v>
      </c>
      <c r="G6544" s="19" t="s">
        <v>5473</v>
      </c>
      <c r="H6544" s="19" t="s">
        <v>5474</v>
      </c>
    </row>
    <row r="6545" spans="1:8">
      <c r="A6545" s="26" t="s">
        <v>948</v>
      </c>
      <c r="B6545" s="9" t="s">
        <v>949</v>
      </c>
      <c r="C6545" s="19" t="s">
        <v>859</v>
      </c>
      <c r="D6545" s="19" t="s">
        <v>5411</v>
      </c>
      <c r="E6545" s="9" t="str">
        <f t="shared" si="102"/>
        <v>13107PM25-FIL</v>
      </c>
      <c r="F6545" s="35">
        <v>7.1734409687184648</v>
      </c>
      <c r="G6545" s="19" t="s">
        <v>5473</v>
      </c>
      <c r="H6545" s="19" t="s">
        <v>5474</v>
      </c>
    </row>
    <row r="6546" spans="1:8">
      <c r="A6546" s="26" t="s">
        <v>950</v>
      </c>
      <c r="B6546" s="9" t="s">
        <v>951</v>
      </c>
      <c r="C6546" s="19" t="s">
        <v>859</v>
      </c>
      <c r="D6546" s="19" t="s">
        <v>5411</v>
      </c>
      <c r="E6546" s="9" t="str">
        <f t="shared" si="102"/>
        <v>13109PM25-FIL</v>
      </c>
      <c r="F6546" s="35">
        <v>8.1614492533919503</v>
      </c>
      <c r="G6546" s="19" t="s">
        <v>5473</v>
      </c>
      <c r="H6546" s="19" t="s">
        <v>5474</v>
      </c>
    </row>
    <row r="6547" spans="1:8">
      <c r="A6547" s="26" t="s">
        <v>952</v>
      </c>
      <c r="B6547" s="9" t="s">
        <v>953</v>
      </c>
      <c r="C6547" s="19" t="s">
        <v>859</v>
      </c>
      <c r="D6547" s="19" t="s">
        <v>5411</v>
      </c>
      <c r="E6547" s="9" t="str">
        <f t="shared" si="102"/>
        <v>13111PM25-FIL</v>
      </c>
      <c r="F6547" s="35">
        <v>5.3182608695652176</v>
      </c>
      <c r="G6547" s="19" t="s">
        <v>5473</v>
      </c>
      <c r="H6547" s="19" t="s">
        <v>5474</v>
      </c>
    </row>
    <row r="6548" spans="1:8">
      <c r="A6548" s="26" t="s">
        <v>954</v>
      </c>
      <c r="B6548" s="9" t="s">
        <v>102</v>
      </c>
      <c r="C6548" s="19" t="s">
        <v>859</v>
      </c>
      <c r="D6548" s="19" t="s">
        <v>5411</v>
      </c>
      <c r="E6548" s="9" t="str">
        <f t="shared" si="102"/>
        <v>13113PM25-FIL</v>
      </c>
      <c r="F6548" s="35">
        <v>3.6300000000000003</v>
      </c>
      <c r="G6548" s="19" t="s">
        <v>5473</v>
      </c>
      <c r="H6548" s="19" t="s">
        <v>5474</v>
      </c>
    </row>
    <row r="6549" spans="1:8">
      <c r="A6549" s="26" t="s">
        <v>955</v>
      </c>
      <c r="B6549" s="9" t="s">
        <v>956</v>
      </c>
      <c r="C6549" s="19" t="s">
        <v>859</v>
      </c>
      <c r="D6549" s="19" t="s">
        <v>5411</v>
      </c>
      <c r="E6549" s="9" t="str">
        <f t="shared" si="102"/>
        <v>13115PM25-FIL</v>
      </c>
      <c r="F6549" s="35">
        <v>5.8115611104434564</v>
      </c>
      <c r="G6549" s="19" t="s">
        <v>5473</v>
      </c>
      <c r="H6549" s="19" t="s">
        <v>5474</v>
      </c>
    </row>
    <row r="6550" spans="1:8">
      <c r="A6550" s="26" t="s">
        <v>957</v>
      </c>
      <c r="B6550" s="9" t="s">
        <v>958</v>
      </c>
      <c r="C6550" s="19" t="s">
        <v>859</v>
      </c>
      <c r="D6550" s="19" t="s">
        <v>5411</v>
      </c>
      <c r="E6550" s="9" t="str">
        <f t="shared" si="102"/>
        <v>13117PM25-FIL</v>
      </c>
      <c r="F6550" s="35">
        <v>5.0600000000000005</v>
      </c>
      <c r="G6550" s="19" t="s">
        <v>5473</v>
      </c>
      <c r="H6550" s="19" t="s">
        <v>5474</v>
      </c>
    </row>
    <row r="6551" spans="1:8">
      <c r="A6551" s="26" t="s">
        <v>959</v>
      </c>
      <c r="B6551" s="9" t="s">
        <v>105</v>
      </c>
      <c r="C6551" s="19" t="s">
        <v>859</v>
      </c>
      <c r="D6551" s="19" t="s">
        <v>5411</v>
      </c>
      <c r="E6551" s="9" t="str">
        <f t="shared" si="102"/>
        <v>13119PM25-FIL</v>
      </c>
      <c r="F6551" s="35">
        <v>0.76883462819089876</v>
      </c>
      <c r="G6551" s="19" t="s">
        <v>5473</v>
      </c>
      <c r="H6551" s="19" t="s">
        <v>5474</v>
      </c>
    </row>
    <row r="6552" spans="1:8">
      <c r="A6552" s="26" t="s">
        <v>960</v>
      </c>
      <c r="B6552" s="9" t="s">
        <v>372</v>
      </c>
      <c r="C6552" s="19" t="s">
        <v>859</v>
      </c>
      <c r="D6552" s="19" t="s">
        <v>5411</v>
      </c>
      <c r="E6552" s="9" t="str">
        <f t="shared" si="102"/>
        <v>13121PM25-FIL</v>
      </c>
      <c r="F6552" s="35">
        <v>5.487058823529412</v>
      </c>
      <c r="G6552" s="19" t="s">
        <v>5473</v>
      </c>
      <c r="H6552" s="19" t="s">
        <v>5474</v>
      </c>
    </row>
    <row r="6553" spans="1:8">
      <c r="A6553" s="26" t="s">
        <v>961</v>
      </c>
      <c r="B6553" s="9" t="s">
        <v>962</v>
      </c>
      <c r="C6553" s="19" t="s">
        <v>859</v>
      </c>
      <c r="D6553" s="19" t="s">
        <v>5411</v>
      </c>
      <c r="E6553" s="9" t="str">
        <f t="shared" si="102"/>
        <v>13123PM25-FIL</v>
      </c>
      <c r="F6553" s="35">
        <v>6.6355555555555554</v>
      </c>
      <c r="G6553" s="19" t="s">
        <v>5473</v>
      </c>
      <c r="H6553" s="19" t="s">
        <v>5474</v>
      </c>
    </row>
    <row r="6554" spans="1:8">
      <c r="A6554" s="26" t="s">
        <v>963</v>
      </c>
      <c r="B6554" s="9" t="s">
        <v>964</v>
      </c>
      <c r="C6554" s="19" t="s">
        <v>859</v>
      </c>
      <c r="D6554" s="19" t="s">
        <v>5411</v>
      </c>
      <c r="E6554" s="9" t="str">
        <f t="shared" si="102"/>
        <v>13125PM25-FIL</v>
      </c>
      <c r="F6554" s="35">
        <v>4.7627146906786724</v>
      </c>
      <c r="G6554" s="19" t="s">
        <v>5473</v>
      </c>
      <c r="H6554" s="19" t="s">
        <v>5474</v>
      </c>
    </row>
    <row r="6555" spans="1:8">
      <c r="A6555" s="26" t="s">
        <v>965</v>
      </c>
      <c r="B6555" s="9" t="s">
        <v>966</v>
      </c>
      <c r="C6555" s="19" t="s">
        <v>859</v>
      </c>
      <c r="D6555" s="19" t="s">
        <v>5411</v>
      </c>
      <c r="E6555" s="9" t="str">
        <f t="shared" si="102"/>
        <v>13127PM25-FIL</v>
      </c>
      <c r="F6555" s="35">
        <v>5.9259259259259256</v>
      </c>
      <c r="G6555" s="19" t="s">
        <v>5473</v>
      </c>
      <c r="H6555" s="19" t="s">
        <v>5474</v>
      </c>
    </row>
    <row r="6556" spans="1:8">
      <c r="A6556" s="26" t="s">
        <v>967</v>
      </c>
      <c r="B6556" s="9" t="s">
        <v>968</v>
      </c>
      <c r="C6556" s="19" t="s">
        <v>859</v>
      </c>
      <c r="D6556" s="19" t="s">
        <v>5411</v>
      </c>
      <c r="E6556" s="9" t="str">
        <f t="shared" si="102"/>
        <v>13129PM25-FIL</v>
      </c>
      <c r="F6556" s="35">
        <v>3.4605830491022589</v>
      </c>
      <c r="G6556" s="19" t="s">
        <v>5473</v>
      </c>
      <c r="H6556" s="19" t="s">
        <v>5474</v>
      </c>
    </row>
    <row r="6557" spans="1:8">
      <c r="A6557" s="26" t="s">
        <v>969</v>
      </c>
      <c r="B6557" s="9" t="s">
        <v>970</v>
      </c>
      <c r="C6557" s="19" t="s">
        <v>859</v>
      </c>
      <c r="D6557" s="19" t="s">
        <v>5411</v>
      </c>
      <c r="E6557" s="9" t="str">
        <f t="shared" si="102"/>
        <v>13131PM25-FIL</v>
      </c>
      <c r="F6557" s="35">
        <v>6.9134520817397007</v>
      </c>
      <c r="G6557" s="19" t="s">
        <v>5473</v>
      </c>
      <c r="H6557" s="19" t="s">
        <v>5474</v>
      </c>
    </row>
    <row r="6558" spans="1:8">
      <c r="A6558" s="26" t="s">
        <v>971</v>
      </c>
      <c r="B6558" s="9" t="s">
        <v>111</v>
      </c>
      <c r="C6558" s="19" t="s">
        <v>859</v>
      </c>
      <c r="D6558" s="19" t="s">
        <v>5411</v>
      </c>
      <c r="E6558" s="9" t="str">
        <f t="shared" si="102"/>
        <v>13133PM25-FIL</v>
      </c>
      <c r="F6558" s="35">
        <v>3.3551160791057608</v>
      </c>
      <c r="G6558" s="19" t="s">
        <v>5473</v>
      </c>
      <c r="H6558" s="19" t="s">
        <v>5474</v>
      </c>
    </row>
    <row r="6559" spans="1:8">
      <c r="A6559" s="26" t="s">
        <v>972</v>
      </c>
      <c r="B6559" s="9" t="s">
        <v>973</v>
      </c>
      <c r="C6559" s="19" t="s">
        <v>859</v>
      </c>
      <c r="D6559" s="19" t="s">
        <v>5411</v>
      </c>
      <c r="E6559" s="9" t="str">
        <f t="shared" si="102"/>
        <v>13135PM25-FIL</v>
      </c>
      <c r="F6559" s="35">
        <v>0.46666666666666667</v>
      </c>
      <c r="G6559" s="19" t="s">
        <v>5473</v>
      </c>
      <c r="H6559" s="19" t="s">
        <v>5474</v>
      </c>
    </row>
    <row r="6560" spans="1:8">
      <c r="A6560" s="26" t="s">
        <v>974</v>
      </c>
      <c r="B6560" s="9" t="s">
        <v>975</v>
      </c>
      <c r="C6560" s="19" t="s">
        <v>859</v>
      </c>
      <c r="D6560" s="19" t="s">
        <v>5411</v>
      </c>
      <c r="E6560" s="9" t="str">
        <f t="shared" si="102"/>
        <v>13137PM25-FIL</v>
      </c>
      <c r="F6560" s="35">
        <v>3.4976635514018692</v>
      </c>
      <c r="G6560" s="19" t="s">
        <v>5473</v>
      </c>
      <c r="H6560" s="19" t="s">
        <v>5474</v>
      </c>
    </row>
    <row r="6561" spans="1:8">
      <c r="A6561" s="26" t="s">
        <v>976</v>
      </c>
      <c r="B6561" s="9" t="s">
        <v>977</v>
      </c>
      <c r="C6561" s="19" t="s">
        <v>859</v>
      </c>
      <c r="D6561" s="19" t="s">
        <v>5411</v>
      </c>
      <c r="E6561" s="9" t="str">
        <f t="shared" si="102"/>
        <v>13139PM25-FIL</v>
      </c>
      <c r="F6561" s="35">
        <v>6.7150127226463106</v>
      </c>
      <c r="G6561" s="19" t="s">
        <v>5473</v>
      </c>
      <c r="H6561" s="19" t="s">
        <v>5474</v>
      </c>
    </row>
    <row r="6562" spans="1:8">
      <c r="A6562" s="26" t="s">
        <v>978</v>
      </c>
      <c r="B6562" s="9" t="s">
        <v>979</v>
      </c>
      <c r="C6562" s="19" t="s">
        <v>859</v>
      </c>
      <c r="D6562" s="19" t="s">
        <v>5411</v>
      </c>
      <c r="E6562" s="9" t="str">
        <f t="shared" si="102"/>
        <v>13141PM25-FIL</v>
      </c>
      <c r="F6562" s="35">
        <v>1.4721189591078068</v>
      </c>
      <c r="G6562" s="19" t="s">
        <v>5473</v>
      </c>
      <c r="H6562" s="19" t="s">
        <v>5474</v>
      </c>
    </row>
    <row r="6563" spans="1:8">
      <c r="A6563" s="26" t="s">
        <v>980</v>
      </c>
      <c r="B6563" s="9" t="s">
        <v>981</v>
      </c>
      <c r="C6563" s="19" t="s">
        <v>859</v>
      </c>
      <c r="D6563" s="19" t="s">
        <v>5411</v>
      </c>
      <c r="E6563" s="9" t="str">
        <f t="shared" si="102"/>
        <v>13143PM25-FIL</v>
      </c>
      <c r="F6563" s="35">
        <v>3.2071764203331909</v>
      </c>
      <c r="G6563" s="19" t="s">
        <v>5473</v>
      </c>
      <c r="H6563" s="19" t="s">
        <v>5474</v>
      </c>
    </row>
    <row r="6564" spans="1:8">
      <c r="A6564" s="26" t="s">
        <v>982</v>
      </c>
      <c r="B6564" s="9" t="s">
        <v>983</v>
      </c>
      <c r="C6564" s="19" t="s">
        <v>859</v>
      </c>
      <c r="D6564" s="19" t="s">
        <v>5411</v>
      </c>
      <c r="E6564" s="9" t="str">
        <f t="shared" si="102"/>
        <v>13145PM25-FIL</v>
      </c>
      <c r="F6564" s="35">
        <v>2.3074380165289252</v>
      </c>
      <c r="G6564" s="19" t="s">
        <v>5473</v>
      </c>
      <c r="H6564" s="19" t="s">
        <v>5474</v>
      </c>
    </row>
    <row r="6565" spans="1:8">
      <c r="A6565" s="26" t="s">
        <v>984</v>
      </c>
      <c r="B6565" s="9" t="s">
        <v>985</v>
      </c>
      <c r="C6565" s="19" t="s">
        <v>859</v>
      </c>
      <c r="D6565" s="19" t="s">
        <v>5411</v>
      </c>
      <c r="E6565" s="9" t="str">
        <f t="shared" si="102"/>
        <v>13147PM25-FIL</v>
      </c>
      <c r="F6565" s="35">
        <v>1.7747726742830494</v>
      </c>
      <c r="G6565" s="19" t="s">
        <v>5473</v>
      </c>
      <c r="H6565" s="19" t="s">
        <v>5474</v>
      </c>
    </row>
    <row r="6566" spans="1:8">
      <c r="A6566" s="26" t="s">
        <v>986</v>
      </c>
      <c r="B6566" s="9" t="s">
        <v>987</v>
      </c>
      <c r="C6566" s="19" t="s">
        <v>859</v>
      </c>
      <c r="D6566" s="19" t="s">
        <v>5411</v>
      </c>
      <c r="E6566" s="9" t="str">
        <f t="shared" si="102"/>
        <v>13149PM25-FIL</v>
      </c>
      <c r="F6566" s="35">
        <v>4.8230769230769219</v>
      </c>
      <c r="G6566" s="19" t="s">
        <v>5473</v>
      </c>
      <c r="H6566" s="19" t="s">
        <v>5474</v>
      </c>
    </row>
    <row r="6567" spans="1:8">
      <c r="A6567" s="26" t="s">
        <v>988</v>
      </c>
      <c r="B6567" s="9" t="s">
        <v>117</v>
      </c>
      <c r="C6567" s="19" t="s">
        <v>859</v>
      </c>
      <c r="D6567" s="19" t="s">
        <v>5411</v>
      </c>
      <c r="E6567" s="9" t="str">
        <f t="shared" si="102"/>
        <v>13151PM25-FIL</v>
      </c>
      <c r="F6567" s="35">
        <v>4.7475832438238461</v>
      </c>
      <c r="G6567" s="19" t="s">
        <v>5473</v>
      </c>
      <c r="H6567" s="19" t="s">
        <v>5474</v>
      </c>
    </row>
    <row r="6568" spans="1:8">
      <c r="A6568" s="26" t="s">
        <v>990</v>
      </c>
      <c r="B6568" s="9" t="s">
        <v>120</v>
      </c>
      <c r="C6568" s="19" t="s">
        <v>859</v>
      </c>
      <c r="D6568" s="19" t="s">
        <v>5411</v>
      </c>
      <c r="E6568" s="9" t="str">
        <f t="shared" si="102"/>
        <v>13153PM25-FIL</v>
      </c>
      <c r="F6568" s="35">
        <v>5.4318090696153121</v>
      </c>
      <c r="G6568" s="19" t="s">
        <v>5473</v>
      </c>
      <c r="H6568" s="19" t="s">
        <v>5474</v>
      </c>
    </row>
    <row r="6569" spans="1:8">
      <c r="A6569" s="26" t="s">
        <v>992</v>
      </c>
      <c r="B6569" s="9" t="s">
        <v>994</v>
      </c>
      <c r="C6569" s="19" t="s">
        <v>859</v>
      </c>
      <c r="D6569" s="19" t="s">
        <v>5411</v>
      </c>
      <c r="E6569" s="9" t="str">
        <f t="shared" si="102"/>
        <v>13155PM25-FIL</v>
      </c>
      <c r="F6569" s="35">
        <v>7.4686436961443183</v>
      </c>
      <c r="G6569" s="19" t="s">
        <v>5473</v>
      </c>
      <c r="H6569" s="19" t="s">
        <v>5474</v>
      </c>
    </row>
    <row r="6570" spans="1:8">
      <c r="A6570" s="26" t="s">
        <v>995</v>
      </c>
      <c r="B6570" s="9" t="s">
        <v>123</v>
      </c>
      <c r="C6570" s="19" t="s">
        <v>859</v>
      </c>
      <c r="D6570" s="19" t="s">
        <v>5411</v>
      </c>
      <c r="E6570" s="9" t="str">
        <f t="shared" si="102"/>
        <v>13157PM25-FIL</v>
      </c>
      <c r="F6570" s="35">
        <v>5.3394369420920116</v>
      </c>
      <c r="G6570" s="19" t="s">
        <v>5473</v>
      </c>
      <c r="H6570" s="19" t="s">
        <v>5474</v>
      </c>
    </row>
    <row r="6571" spans="1:8">
      <c r="A6571" s="26" t="s">
        <v>997</v>
      </c>
      <c r="B6571" s="9" t="s">
        <v>999</v>
      </c>
      <c r="C6571" s="19" t="s">
        <v>859</v>
      </c>
      <c r="D6571" s="19" t="s">
        <v>5411</v>
      </c>
      <c r="E6571" s="9" t="str">
        <f t="shared" si="102"/>
        <v>13159PM25-FIL</v>
      </c>
      <c r="F6571" s="35">
        <v>2.1280000000000001</v>
      </c>
      <c r="G6571" s="19" t="s">
        <v>5473</v>
      </c>
      <c r="H6571" s="19" t="s">
        <v>5474</v>
      </c>
    </row>
    <row r="6572" spans="1:8">
      <c r="A6572" s="26" t="s">
        <v>1000</v>
      </c>
      <c r="B6572" s="9" t="s">
        <v>1002</v>
      </c>
      <c r="C6572" s="19" t="s">
        <v>859</v>
      </c>
      <c r="D6572" s="19" t="s">
        <v>5411</v>
      </c>
      <c r="E6572" s="9" t="str">
        <f t="shared" si="102"/>
        <v>13161PM25-FIL</v>
      </c>
      <c r="F6572" s="35">
        <v>6.7607386238733786</v>
      </c>
      <c r="G6572" s="19" t="s">
        <v>5473</v>
      </c>
      <c r="H6572" s="19" t="s">
        <v>5474</v>
      </c>
    </row>
    <row r="6573" spans="1:8">
      <c r="A6573" s="26" t="s">
        <v>1003</v>
      </c>
      <c r="B6573" s="9" t="s">
        <v>126</v>
      </c>
      <c r="C6573" s="19" t="s">
        <v>859</v>
      </c>
      <c r="D6573" s="19" t="s">
        <v>5411</v>
      </c>
      <c r="E6573" s="9" t="str">
        <f t="shared" si="102"/>
        <v>13163PM25-FIL</v>
      </c>
      <c r="F6573" s="35">
        <v>8.3526212819577541</v>
      </c>
      <c r="G6573" s="19" t="s">
        <v>5473</v>
      </c>
      <c r="H6573" s="19" t="s">
        <v>5474</v>
      </c>
    </row>
    <row r="6574" spans="1:8">
      <c r="A6574" s="26" t="s">
        <v>1005</v>
      </c>
      <c r="B6574" s="9" t="s">
        <v>1007</v>
      </c>
      <c r="C6574" s="19" t="s">
        <v>859</v>
      </c>
      <c r="D6574" s="19" t="s">
        <v>5411</v>
      </c>
      <c r="E6574" s="9" t="str">
        <f t="shared" si="102"/>
        <v>13165PM25-FIL</v>
      </c>
      <c r="F6574" s="35">
        <v>6.8622265089598455</v>
      </c>
      <c r="G6574" s="19" t="s">
        <v>5473</v>
      </c>
      <c r="H6574" s="19" t="s">
        <v>5474</v>
      </c>
    </row>
    <row r="6575" spans="1:8">
      <c r="A6575" s="26" t="s">
        <v>1008</v>
      </c>
      <c r="B6575" s="9" t="s">
        <v>391</v>
      </c>
      <c r="C6575" s="19" t="s">
        <v>859</v>
      </c>
      <c r="D6575" s="19" t="s">
        <v>5411</v>
      </c>
      <c r="E6575" s="9" t="str">
        <f t="shared" si="102"/>
        <v>13167PM25-FIL</v>
      </c>
      <c r="F6575" s="35">
        <v>6.2931166139413115</v>
      </c>
      <c r="G6575" s="19" t="s">
        <v>5473</v>
      </c>
      <c r="H6575" s="19" t="s">
        <v>5474</v>
      </c>
    </row>
    <row r="6576" spans="1:8">
      <c r="A6576" s="26" t="s">
        <v>1010</v>
      </c>
      <c r="B6576" s="9" t="s">
        <v>1012</v>
      </c>
      <c r="C6576" s="19" t="s">
        <v>859</v>
      </c>
      <c r="D6576" s="19" t="s">
        <v>5411</v>
      </c>
      <c r="E6576" s="9" t="str">
        <f t="shared" si="102"/>
        <v>13169PM25-FIL</v>
      </c>
      <c r="F6576" s="35">
        <v>2.3642105263157895</v>
      </c>
      <c r="G6576" s="19" t="s">
        <v>5473</v>
      </c>
      <c r="H6576" s="19" t="s">
        <v>5474</v>
      </c>
    </row>
    <row r="6577" spans="1:8">
      <c r="A6577" s="26" t="s">
        <v>1013</v>
      </c>
      <c r="B6577" s="9" t="s">
        <v>129</v>
      </c>
      <c r="C6577" s="19" t="s">
        <v>859</v>
      </c>
      <c r="D6577" s="19" t="s">
        <v>5411</v>
      </c>
      <c r="E6577" s="9" t="str">
        <f t="shared" si="102"/>
        <v>13171PM25-FIL</v>
      </c>
      <c r="F6577" s="35">
        <v>2.7626120358514727</v>
      </c>
      <c r="G6577" s="19" t="s">
        <v>5473</v>
      </c>
      <c r="H6577" s="19" t="s">
        <v>5474</v>
      </c>
    </row>
    <row r="6578" spans="1:8">
      <c r="A6578" s="26" t="s">
        <v>1015</v>
      </c>
      <c r="B6578" s="9" t="s">
        <v>1017</v>
      </c>
      <c r="C6578" s="19" t="s">
        <v>859</v>
      </c>
      <c r="D6578" s="19" t="s">
        <v>5411</v>
      </c>
      <c r="E6578" s="9" t="str">
        <f t="shared" si="102"/>
        <v>13173PM25-FIL</v>
      </c>
      <c r="F6578" s="35">
        <v>8.6530643435732841</v>
      </c>
      <c r="G6578" s="19" t="s">
        <v>5473</v>
      </c>
      <c r="H6578" s="19" t="s">
        <v>5474</v>
      </c>
    </row>
    <row r="6579" spans="1:8">
      <c r="A6579" s="26" t="s">
        <v>1018</v>
      </c>
      <c r="B6579" s="9" t="s">
        <v>1020</v>
      </c>
      <c r="C6579" s="19" t="s">
        <v>859</v>
      </c>
      <c r="D6579" s="19" t="s">
        <v>5411</v>
      </c>
      <c r="E6579" s="9" t="str">
        <f t="shared" si="102"/>
        <v>13175PM25-FIL</v>
      </c>
      <c r="F6579" s="35">
        <v>8.2526168177492867</v>
      </c>
      <c r="G6579" s="19" t="s">
        <v>5473</v>
      </c>
      <c r="H6579" s="19" t="s">
        <v>5474</v>
      </c>
    </row>
    <row r="6580" spans="1:8">
      <c r="A6580" s="26" t="s">
        <v>1021</v>
      </c>
      <c r="B6580" s="9" t="s">
        <v>138</v>
      </c>
      <c r="C6580" s="19" t="s">
        <v>859</v>
      </c>
      <c r="D6580" s="19" t="s">
        <v>5411</v>
      </c>
      <c r="E6580" s="9" t="str">
        <f t="shared" si="102"/>
        <v>13177PM25-FIL</v>
      </c>
      <c r="F6580" s="35">
        <v>6.6781418623579434</v>
      </c>
      <c r="G6580" s="19" t="s">
        <v>5473</v>
      </c>
      <c r="H6580" s="19" t="s">
        <v>5474</v>
      </c>
    </row>
    <row r="6581" spans="1:8">
      <c r="A6581" s="26" t="s">
        <v>1023</v>
      </c>
      <c r="B6581" s="9" t="s">
        <v>804</v>
      </c>
      <c r="C6581" s="19" t="s">
        <v>859</v>
      </c>
      <c r="D6581" s="19" t="s">
        <v>5411</v>
      </c>
      <c r="E6581" s="9" t="str">
        <f t="shared" si="102"/>
        <v>13179PM25-FIL</v>
      </c>
      <c r="F6581" s="35">
        <v>4.2946058091286314</v>
      </c>
      <c r="G6581" s="19" t="s">
        <v>5473</v>
      </c>
      <c r="H6581" s="19" t="s">
        <v>5474</v>
      </c>
    </row>
    <row r="6582" spans="1:8">
      <c r="A6582" s="26" t="s">
        <v>1025</v>
      </c>
      <c r="B6582" s="9" t="s">
        <v>397</v>
      </c>
      <c r="C6582" s="19" t="s">
        <v>859</v>
      </c>
      <c r="D6582" s="19" t="s">
        <v>5411</v>
      </c>
      <c r="E6582" s="9" t="str">
        <f t="shared" si="102"/>
        <v>13181PM25-FIL</v>
      </c>
      <c r="F6582" s="35">
        <v>1.3333333333333333</v>
      </c>
      <c r="G6582" s="19" t="s">
        <v>5473</v>
      </c>
      <c r="H6582" s="19" t="s">
        <v>5474</v>
      </c>
    </row>
    <row r="6583" spans="1:8">
      <c r="A6583" s="26" t="s">
        <v>1027</v>
      </c>
      <c r="B6583" s="9" t="s">
        <v>1029</v>
      </c>
      <c r="C6583" s="19" t="s">
        <v>859</v>
      </c>
      <c r="D6583" s="19" t="s">
        <v>5411</v>
      </c>
      <c r="E6583" s="9" t="str">
        <f t="shared" si="102"/>
        <v>13183PM25-FIL</v>
      </c>
      <c r="F6583" s="35">
        <v>6.3353535353535344</v>
      </c>
      <c r="G6583" s="19" t="s">
        <v>5473</v>
      </c>
      <c r="H6583" s="19" t="s">
        <v>5474</v>
      </c>
    </row>
    <row r="6584" spans="1:8">
      <c r="A6584" s="26" t="s">
        <v>1030</v>
      </c>
      <c r="B6584" s="9" t="s">
        <v>144</v>
      </c>
      <c r="C6584" s="19" t="s">
        <v>859</v>
      </c>
      <c r="D6584" s="19" t="s">
        <v>5411</v>
      </c>
      <c r="E6584" s="9" t="str">
        <f t="shared" si="102"/>
        <v>13185PM25-FIL</v>
      </c>
      <c r="F6584" s="35">
        <v>7.3026895250078629</v>
      </c>
      <c r="G6584" s="19" t="s">
        <v>5473</v>
      </c>
      <c r="H6584" s="19" t="s">
        <v>5474</v>
      </c>
    </row>
    <row r="6585" spans="1:8">
      <c r="A6585" s="26" t="s">
        <v>1031</v>
      </c>
      <c r="B6585" s="9" t="s">
        <v>1033</v>
      </c>
      <c r="C6585" s="19" t="s">
        <v>859</v>
      </c>
      <c r="D6585" s="19" t="s">
        <v>5411</v>
      </c>
      <c r="E6585" s="9" t="str">
        <f t="shared" si="102"/>
        <v>13187PM25-FIL</v>
      </c>
      <c r="F6585" s="35">
        <v>5.4740406320541757</v>
      </c>
      <c r="G6585" s="19" t="s">
        <v>5473</v>
      </c>
      <c r="H6585" s="19" t="s">
        <v>5474</v>
      </c>
    </row>
    <row r="6586" spans="1:8">
      <c r="A6586" s="26" t="s">
        <v>1034</v>
      </c>
      <c r="B6586" s="9" t="s">
        <v>1036</v>
      </c>
      <c r="C6586" s="19" t="s">
        <v>859</v>
      </c>
      <c r="D6586" s="19" t="s">
        <v>5411</v>
      </c>
      <c r="E6586" s="9" t="str">
        <f t="shared" si="102"/>
        <v>13189PM25-FIL</v>
      </c>
      <c r="F6586" s="35">
        <v>8.316129032258063</v>
      </c>
      <c r="G6586" s="19" t="s">
        <v>5473</v>
      </c>
      <c r="H6586" s="19" t="s">
        <v>5474</v>
      </c>
    </row>
    <row r="6587" spans="1:8">
      <c r="A6587" s="26" t="s">
        <v>1037</v>
      </c>
      <c r="B6587" s="9" t="s">
        <v>1039</v>
      </c>
      <c r="C6587" s="19" t="s">
        <v>859</v>
      </c>
      <c r="D6587" s="19" t="s">
        <v>5411</v>
      </c>
      <c r="E6587" s="9" t="str">
        <f t="shared" si="102"/>
        <v>13191PM25-FIL</v>
      </c>
      <c r="F6587" s="35">
        <v>5.5384615384615383</v>
      </c>
      <c r="G6587" s="19" t="s">
        <v>5473</v>
      </c>
      <c r="H6587" s="19" t="s">
        <v>5474</v>
      </c>
    </row>
    <row r="6588" spans="1:8">
      <c r="A6588" s="26" t="s">
        <v>1040</v>
      </c>
      <c r="B6588" s="9" t="s">
        <v>147</v>
      </c>
      <c r="C6588" s="19" t="s">
        <v>859</v>
      </c>
      <c r="D6588" s="19" t="s">
        <v>5411</v>
      </c>
      <c r="E6588" s="9" t="str">
        <f t="shared" si="102"/>
        <v>13193PM25-FIL</v>
      </c>
      <c r="F6588" s="35">
        <v>7.0735384205619933</v>
      </c>
      <c r="G6588" s="19" t="s">
        <v>5473</v>
      </c>
      <c r="H6588" s="19" t="s">
        <v>5474</v>
      </c>
    </row>
    <row r="6589" spans="1:8">
      <c r="A6589" s="26" t="s">
        <v>1042</v>
      </c>
      <c r="B6589" s="9" t="s">
        <v>150</v>
      </c>
      <c r="C6589" s="19" t="s">
        <v>859</v>
      </c>
      <c r="D6589" s="19" t="s">
        <v>5411</v>
      </c>
      <c r="E6589" s="9" t="str">
        <f t="shared" si="102"/>
        <v>13195PM25-FIL</v>
      </c>
      <c r="F6589" s="35">
        <v>4.1314659197012151</v>
      </c>
      <c r="G6589" s="19" t="s">
        <v>5473</v>
      </c>
      <c r="H6589" s="19" t="s">
        <v>5474</v>
      </c>
    </row>
    <row r="6590" spans="1:8">
      <c r="A6590" s="26" t="s">
        <v>1044</v>
      </c>
      <c r="B6590" s="9" t="s">
        <v>156</v>
      </c>
      <c r="C6590" s="19" t="s">
        <v>859</v>
      </c>
      <c r="D6590" s="19" t="s">
        <v>5411</v>
      </c>
      <c r="E6590" s="9" t="str">
        <f t="shared" si="102"/>
        <v>13197PM25-FIL</v>
      </c>
      <c r="F6590" s="35">
        <v>4.8861513687600651</v>
      </c>
      <c r="G6590" s="19" t="s">
        <v>5473</v>
      </c>
      <c r="H6590" s="19" t="s">
        <v>5474</v>
      </c>
    </row>
    <row r="6591" spans="1:8">
      <c r="A6591" s="26" t="s">
        <v>1046</v>
      </c>
      <c r="B6591" s="9" t="s">
        <v>1048</v>
      </c>
      <c r="C6591" s="19" t="s">
        <v>859</v>
      </c>
      <c r="D6591" s="19" t="s">
        <v>5411</v>
      </c>
      <c r="E6591" s="9" t="str">
        <f t="shared" si="102"/>
        <v>13199PM25-FIL</v>
      </c>
      <c r="F6591" s="35">
        <v>8.4466666666666672</v>
      </c>
      <c r="G6591" s="19" t="s">
        <v>5473</v>
      </c>
      <c r="H6591" s="19" t="s">
        <v>5474</v>
      </c>
    </row>
    <row r="6592" spans="1:8">
      <c r="A6592" s="26" t="s">
        <v>1049</v>
      </c>
      <c r="B6592" s="9" t="s">
        <v>407</v>
      </c>
      <c r="C6592" s="19" t="s">
        <v>859</v>
      </c>
      <c r="D6592" s="19" t="s">
        <v>5411</v>
      </c>
      <c r="E6592" s="9" t="str">
        <f t="shared" si="102"/>
        <v>13201PM25-FIL</v>
      </c>
      <c r="F6592" s="35">
        <v>9.750157582618316</v>
      </c>
      <c r="G6592" s="19" t="s">
        <v>5473</v>
      </c>
      <c r="H6592" s="19" t="s">
        <v>5474</v>
      </c>
    </row>
    <row r="6593" spans="1:8">
      <c r="A6593" s="26" t="s">
        <v>1050</v>
      </c>
      <c r="B6593" s="9" t="s">
        <v>1052</v>
      </c>
      <c r="C6593" s="19" t="s">
        <v>859</v>
      </c>
      <c r="D6593" s="19" t="s">
        <v>5411</v>
      </c>
      <c r="E6593" s="9" t="str">
        <f t="shared" si="102"/>
        <v>13205PM25-FIL</v>
      </c>
      <c r="F6593" s="35">
        <v>8.5056737588652478</v>
      </c>
      <c r="G6593" s="19" t="s">
        <v>5473</v>
      </c>
      <c r="H6593" s="19" t="s">
        <v>5474</v>
      </c>
    </row>
    <row r="6594" spans="1:8">
      <c r="A6594" s="26" t="s">
        <v>1053</v>
      </c>
      <c r="B6594" s="9" t="s">
        <v>165</v>
      </c>
      <c r="C6594" s="19" t="s">
        <v>859</v>
      </c>
      <c r="D6594" s="19" t="s">
        <v>5411</v>
      </c>
      <c r="E6594" s="9" t="str">
        <f t="shared" si="102"/>
        <v>13207PM25-FIL</v>
      </c>
      <c r="F6594" s="35">
        <v>0.93280716723549484</v>
      </c>
      <c r="G6594" s="19" t="s">
        <v>5473</v>
      </c>
      <c r="H6594" s="19" t="s">
        <v>5474</v>
      </c>
    </row>
    <row r="6595" spans="1:8">
      <c r="A6595" s="26" t="s">
        <v>1055</v>
      </c>
      <c r="B6595" s="9" t="s">
        <v>168</v>
      </c>
      <c r="C6595" s="19" t="s">
        <v>859</v>
      </c>
      <c r="D6595" s="19" t="s">
        <v>5411</v>
      </c>
      <c r="E6595" s="9" t="str">
        <f t="shared" ref="E6595:E6658" si="103">A6595&amp;D6595</f>
        <v>13209PM25-FIL</v>
      </c>
      <c r="F6595" s="35">
        <v>6.0592405063291137</v>
      </c>
      <c r="G6595" s="19" t="s">
        <v>5473</v>
      </c>
      <c r="H6595" s="19" t="s">
        <v>5474</v>
      </c>
    </row>
    <row r="6596" spans="1:8">
      <c r="A6596" s="26" t="s">
        <v>1057</v>
      </c>
      <c r="B6596" s="9" t="s">
        <v>171</v>
      </c>
      <c r="C6596" s="19" t="s">
        <v>859</v>
      </c>
      <c r="D6596" s="19" t="s">
        <v>5411</v>
      </c>
      <c r="E6596" s="9" t="str">
        <f t="shared" si="103"/>
        <v>13211PM25-FIL</v>
      </c>
      <c r="F6596" s="35">
        <v>5.6352409638554208</v>
      </c>
      <c r="G6596" s="19" t="s">
        <v>5473</v>
      </c>
      <c r="H6596" s="19" t="s">
        <v>5474</v>
      </c>
    </row>
    <row r="6597" spans="1:8">
      <c r="A6597" s="26" t="s">
        <v>1059</v>
      </c>
      <c r="B6597" s="9" t="s">
        <v>1061</v>
      </c>
      <c r="C6597" s="19" t="s">
        <v>859</v>
      </c>
      <c r="D6597" s="19" t="s">
        <v>5411</v>
      </c>
      <c r="E6597" s="9" t="str">
        <f t="shared" si="103"/>
        <v>13213PM25-FIL</v>
      </c>
      <c r="F6597" s="35">
        <v>3.8043410852713171</v>
      </c>
      <c r="G6597" s="19" t="s">
        <v>5473</v>
      </c>
      <c r="H6597" s="19" t="s">
        <v>5474</v>
      </c>
    </row>
    <row r="6598" spans="1:8">
      <c r="A6598" s="26" t="s">
        <v>1062</v>
      </c>
      <c r="B6598" s="9" t="s">
        <v>1064</v>
      </c>
      <c r="C6598" s="19" t="s">
        <v>859</v>
      </c>
      <c r="D6598" s="19" t="s">
        <v>5411</v>
      </c>
      <c r="E6598" s="9" t="str">
        <f t="shared" si="103"/>
        <v>13215PM25-FIL</v>
      </c>
      <c r="F6598" s="35">
        <v>4.2000000000000011</v>
      </c>
      <c r="G6598" s="19" t="s">
        <v>5473</v>
      </c>
      <c r="H6598" s="19" t="s">
        <v>5474</v>
      </c>
    </row>
    <row r="6599" spans="1:8">
      <c r="A6599" s="26" t="s">
        <v>1065</v>
      </c>
      <c r="B6599" s="9" t="s">
        <v>415</v>
      </c>
      <c r="C6599" s="19" t="s">
        <v>859</v>
      </c>
      <c r="D6599" s="19" t="s">
        <v>5411</v>
      </c>
      <c r="E6599" s="9" t="str">
        <f t="shared" si="103"/>
        <v>13217PM25-FIL</v>
      </c>
      <c r="F6599" s="35">
        <v>6.8721568627450962</v>
      </c>
      <c r="G6599" s="19" t="s">
        <v>5473</v>
      </c>
      <c r="H6599" s="19" t="s">
        <v>5474</v>
      </c>
    </row>
    <row r="6600" spans="1:8">
      <c r="A6600" s="26" t="s">
        <v>1067</v>
      </c>
      <c r="B6600" s="9" t="s">
        <v>1069</v>
      </c>
      <c r="C6600" s="19" t="s">
        <v>859</v>
      </c>
      <c r="D6600" s="19" t="s">
        <v>5411</v>
      </c>
      <c r="E6600" s="9" t="str">
        <f t="shared" si="103"/>
        <v>13219PM25-FIL</v>
      </c>
      <c r="F6600" s="35">
        <v>2.3775946275946271</v>
      </c>
      <c r="G6600" s="19" t="s">
        <v>5473</v>
      </c>
      <c r="H6600" s="19" t="s">
        <v>5474</v>
      </c>
    </row>
    <row r="6601" spans="1:8">
      <c r="A6601" s="26" t="s">
        <v>1070</v>
      </c>
      <c r="B6601" s="9" t="s">
        <v>1072</v>
      </c>
      <c r="C6601" s="19" t="s">
        <v>859</v>
      </c>
      <c r="D6601" s="19" t="s">
        <v>5411</v>
      </c>
      <c r="E6601" s="9" t="str">
        <f t="shared" si="103"/>
        <v>13221PM25-FIL</v>
      </c>
      <c r="F6601" s="35">
        <v>6.6878688524590162</v>
      </c>
      <c r="G6601" s="19" t="s">
        <v>5473</v>
      </c>
      <c r="H6601" s="19" t="s">
        <v>5474</v>
      </c>
    </row>
    <row r="6602" spans="1:8">
      <c r="A6602" s="26" t="s">
        <v>1073</v>
      </c>
      <c r="B6602" s="9" t="s">
        <v>1075</v>
      </c>
      <c r="C6602" s="19" t="s">
        <v>859</v>
      </c>
      <c r="D6602" s="19" t="s">
        <v>5411</v>
      </c>
      <c r="E6602" s="9" t="str">
        <f t="shared" si="103"/>
        <v>13223PM25-FIL</v>
      </c>
      <c r="F6602" s="35">
        <v>1.3808695652173912</v>
      </c>
      <c r="G6602" s="19" t="s">
        <v>5473</v>
      </c>
      <c r="H6602" s="19" t="s">
        <v>5474</v>
      </c>
    </row>
    <row r="6603" spans="1:8">
      <c r="A6603" s="26" t="s">
        <v>1076</v>
      </c>
      <c r="B6603" s="9" t="s">
        <v>1078</v>
      </c>
      <c r="C6603" s="19" t="s">
        <v>859</v>
      </c>
      <c r="D6603" s="19" t="s">
        <v>5411</v>
      </c>
      <c r="E6603" s="9" t="str">
        <f t="shared" si="103"/>
        <v>13225PM25-FIL</v>
      </c>
      <c r="F6603" s="35">
        <v>9.4899214535819052</v>
      </c>
      <c r="G6603" s="19" t="s">
        <v>5473</v>
      </c>
      <c r="H6603" s="19" t="s">
        <v>5474</v>
      </c>
    </row>
    <row r="6604" spans="1:8">
      <c r="A6604" s="26" t="s">
        <v>1079</v>
      </c>
      <c r="B6604" s="9" t="s">
        <v>177</v>
      </c>
      <c r="C6604" s="19" t="s">
        <v>859</v>
      </c>
      <c r="D6604" s="19" t="s">
        <v>5411</v>
      </c>
      <c r="E6604" s="9" t="str">
        <f t="shared" si="103"/>
        <v>13227PM25-FIL</v>
      </c>
      <c r="F6604" s="35">
        <v>5.2146422628951754</v>
      </c>
      <c r="G6604" s="19" t="s">
        <v>5473</v>
      </c>
      <c r="H6604" s="19" t="s">
        <v>5474</v>
      </c>
    </row>
    <row r="6605" spans="1:8">
      <c r="A6605" s="26" t="s">
        <v>1081</v>
      </c>
      <c r="B6605" s="9" t="s">
        <v>1083</v>
      </c>
      <c r="C6605" s="19" t="s">
        <v>859</v>
      </c>
      <c r="D6605" s="19" t="s">
        <v>5411</v>
      </c>
      <c r="E6605" s="9" t="str">
        <f t="shared" si="103"/>
        <v>13229PM25-FIL</v>
      </c>
      <c r="F6605" s="35">
        <v>7.8451202999687535</v>
      </c>
      <c r="G6605" s="19" t="s">
        <v>5473</v>
      </c>
      <c r="H6605" s="19" t="s">
        <v>5474</v>
      </c>
    </row>
    <row r="6606" spans="1:8">
      <c r="A6606" s="26" t="s">
        <v>1084</v>
      </c>
      <c r="B6606" s="9" t="s">
        <v>180</v>
      </c>
      <c r="C6606" s="19" t="s">
        <v>859</v>
      </c>
      <c r="D6606" s="19" t="s">
        <v>5411</v>
      </c>
      <c r="E6606" s="9" t="str">
        <f t="shared" si="103"/>
        <v>13231PM25-FIL</v>
      </c>
      <c r="F6606" s="35">
        <v>2.5930698241337282</v>
      </c>
      <c r="G6606" s="19" t="s">
        <v>5473</v>
      </c>
      <c r="H6606" s="19" t="s">
        <v>5474</v>
      </c>
    </row>
    <row r="6607" spans="1:8">
      <c r="A6607" s="26" t="s">
        <v>1086</v>
      </c>
      <c r="B6607" s="9" t="s">
        <v>425</v>
      </c>
      <c r="C6607" s="19" t="s">
        <v>859</v>
      </c>
      <c r="D6607" s="19" t="s">
        <v>5411</v>
      </c>
      <c r="E6607" s="9" t="str">
        <f t="shared" si="103"/>
        <v>13233PM25-FIL</v>
      </c>
      <c r="F6607" s="35">
        <v>4.4978643430719289</v>
      </c>
      <c r="G6607" s="19" t="s">
        <v>5473</v>
      </c>
      <c r="H6607" s="19" t="s">
        <v>5474</v>
      </c>
    </row>
    <row r="6608" spans="1:8">
      <c r="A6608" s="26" t="s">
        <v>1088</v>
      </c>
      <c r="B6608" s="9" t="s">
        <v>431</v>
      </c>
      <c r="C6608" s="19" t="s">
        <v>859</v>
      </c>
      <c r="D6608" s="19" t="s">
        <v>5411</v>
      </c>
      <c r="E6608" s="9" t="str">
        <f t="shared" si="103"/>
        <v>13235PM25-FIL</v>
      </c>
      <c r="F6608" s="35">
        <v>6.5252183132813997</v>
      </c>
      <c r="G6608" s="19" t="s">
        <v>5473</v>
      </c>
      <c r="H6608" s="19" t="s">
        <v>5474</v>
      </c>
    </row>
    <row r="6609" spans="1:8">
      <c r="A6609" s="26" t="s">
        <v>1090</v>
      </c>
      <c r="B6609" s="9" t="s">
        <v>832</v>
      </c>
      <c r="C6609" s="19" t="s">
        <v>859</v>
      </c>
      <c r="D6609" s="19" t="s">
        <v>5411</v>
      </c>
      <c r="E6609" s="9" t="str">
        <f t="shared" si="103"/>
        <v>13237PM25-FIL</v>
      </c>
      <c r="F6609" s="35">
        <v>4.1538461538461542</v>
      </c>
      <c r="G6609" s="19" t="s">
        <v>5473</v>
      </c>
      <c r="H6609" s="19" t="s">
        <v>5474</v>
      </c>
    </row>
    <row r="6610" spans="1:8">
      <c r="A6610" s="26" t="s">
        <v>1092</v>
      </c>
      <c r="B6610" s="9" t="s">
        <v>1094</v>
      </c>
      <c r="C6610" s="19" t="s">
        <v>859</v>
      </c>
      <c r="D6610" s="19" t="s">
        <v>5411</v>
      </c>
      <c r="E6610" s="9" t="str">
        <f t="shared" si="103"/>
        <v>13239PM25-FIL</v>
      </c>
      <c r="F6610" s="35">
        <v>6.0599877576004904</v>
      </c>
      <c r="G6610" s="19" t="s">
        <v>5473</v>
      </c>
      <c r="H6610" s="19" t="s">
        <v>5474</v>
      </c>
    </row>
    <row r="6611" spans="1:8">
      <c r="A6611" s="26" t="s">
        <v>1095</v>
      </c>
      <c r="B6611" s="9" t="s">
        <v>1097</v>
      </c>
      <c r="C6611" s="19" t="s">
        <v>859</v>
      </c>
      <c r="D6611" s="19" t="s">
        <v>5411</v>
      </c>
      <c r="E6611" s="9" t="str">
        <f t="shared" si="103"/>
        <v>13241PM25-FIL</v>
      </c>
      <c r="F6611" s="35">
        <v>6.7711340206185566</v>
      </c>
      <c r="G6611" s="19" t="s">
        <v>5473</v>
      </c>
      <c r="H6611" s="19" t="s">
        <v>5474</v>
      </c>
    </row>
    <row r="6612" spans="1:8">
      <c r="A6612" s="26" t="s">
        <v>1098</v>
      </c>
      <c r="B6612" s="9" t="s">
        <v>183</v>
      </c>
      <c r="C6612" s="19" t="s">
        <v>859</v>
      </c>
      <c r="D6612" s="19" t="s">
        <v>5411</v>
      </c>
      <c r="E6612" s="9" t="str">
        <f t="shared" si="103"/>
        <v>13243PM25-FIL</v>
      </c>
      <c r="F6612" s="35">
        <v>6.4473737993051277</v>
      </c>
      <c r="G6612" s="19" t="s">
        <v>5473</v>
      </c>
      <c r="H6612" s="19" t="s">
        <v>5474</v>
      </c>
    </row>
    <row r="6613" spans="1:8">
      <c r="A6613" s="26" t="s">
        <v>1100</v>
      </c>
      <c r="B6613" s="9" t="s">
        <v>1102</v>
      </c>
      <c r="C6613" s="19" t="s">
        <v>859</v>
      </c>
      <c r="D6613" s="19" t="s">
        <v>5411</v>
      </c>
      <c r="E6613" s="9" t="str">
        <f t="shared" si="103"/>
        <v>13245PM25-FIL</v>
      </c>
      <c r="F6613" s="35">
        <v>7.3152631578947371</v>
      </c>
      <c r="G6613" s="19" t="s">
        <v>5473</v>
      </c>
      <c r="H6613" s="19" t="s">
        <v>5474</v>
      </c>
    </row>
    <row r="6614" spans="1:8">
      <c r="A6614" s="26" t="s">
        <v>1103</v>
      </c>
      <c r="B6614" s="9" t="s">
        <v>1105</v>
      </c>
      <c r="C6614" s="19" t="s">
        <v>859</v>
      </c>
      <c r="D6614" s="19" t="s">
        <v>5411</v>
      </c>
      <c r="E6614" s="9" t="str">
        <f t="shared" si="103"/>
        <v>13247PM25-FIL</v>
      </c>
      <c r="F6614" s="35">
        <v>7.2428571428571411</v>
      </c>
      <c r="G6614" s="19" t="s">
        <v>5473</v>
      </c>
      <c r="H6614" s="19" t="s">
        <v>5474</v>
      </c>
    </row>
    <row r="6615" spans="1:8">
      <c r="A6615" s="26" t="s">
        <v>1106</v>
      </c>
      <c r="B6615" s="9" t="s">
        <v>1108</v>
      </c>
      <c r="C6615" s="19" t="s">
        <v>859</v>
      </c>
      <c r="D6615" s="19" t="s">
        <v>5411</v>
      </c>
      <c r="E6615" s="9" t="str">
        <f t="shared" si="103"/>
        <v>13249PM25-FIL</v>
      </c>
      <c r="F6615" s="35">
        <v>8.5977388169752587</v>
      </c>
      <c r="G6615" s="19" t="s">
        <v>5473</v>
      </c>
      <c r="H6615" s="19" t="s">
        <v>5474</v>
      </c>
    </row>
    <row r="6616" spans="1:8">
      <c r="A6616" s="26" t="s">
        <v>1109</v>
      </c>
      <c r="B6616" s="9" t="s">
        <v>1111</v>
      </c>
      <c r="C6616" s="19" t="s">
        <v>859</v>
      </c>
      <c r="D6616" s="19" t="s">
        <v>5411</v>
      </c>
      <c r="E6616" s="9" t="str">
        <f t="shared" si="103"/>
        <v>13251PM25-FIL</v>
      </c>
      <c r="F6616" s="35">
        <v>8.3690137916695537</v>
      </c>
      <c r="G6616" s="19" t="s">
        <v>5473</v>
      </c>
      <c r="H6616" s="19" t="s">
        <v>5474</v>
      </c>
    </row>
    <row r="6617" spans="1:8">
      <c r="A6617" s="26" t="s">
        <v>1112</v>
      </c>
      <c r="B6617" s="9" t="s">
        <v>842</v>
      </c>
      <c r="C6617" s="19" t="s">
        <v>859</v>
      </c>
      <c r="D6617" s="19" t="s">
        <v>5411</v>
      </c>
      <c r="E6617" s="9" t="str">
        <f t="shared" si="103"/>
        <v>13253PM25-FIL</v>
      </c>
      <c r="F6617" s="35">
        <v>7.9457611940298509</v>
      </c>
      <c r="G6617" s="19" t="s">
        <v>5473</v>
      </c>
      <c r="H6617" s="19" t="s">
        <v>5474</v>
      </c>
    </row>
    <row r="6618" spans="1:8">
      <c r="A6618" s="26" t="s">
        <v>1114</v>
      </c>
      <c r="B6618" s="9" t="s">
        <v>1116</v>
      </c>
      <c r="C6618" s="19" t="s">
        <v>859</v>
      </c>
      <c r="D6618" s="19" t="s">
        <v>5411</v>
      </c>
      <c r="E6618" s="9" t="str">
        <f t="shared" si="103"/>
        <v>13255PM25-FIL</v>
      </c>
      <c r="F6618" s="35">
        <v>3.6012121212121211</v>
      </c>
      <c r="G6618" s="19" t="s">
        <v>5473</v>
      </c>
      <c r="H6618" s="19" t="s">
        <v>5474</v>
      </c>
    </row>
    <row r="6619" spans="1:8">
      <c r="A6619" s="26" t="s">
        <v>1117</v>
      </c>
      <c r="B6619" s="9" t="s">
        <v>1119</v>
      </c>
      <c r="C6619" s="19" t="s">
        <v>859</v>
      </c>
      <c r="D6619" s="19" t="s">
        <v>5411</v>
      </c>
      <c r="E6619" s="9" t="str">
        <f t="shared" si="103"/>
        <v>13257PM25-FIL</v>
      </c>
      <c r="F6619" s="35">
        <v>1.6985138004246283</v>
      </c>
      <c r="G6619" s="19" t="s">
        <v>5473</v>
      </c>
      <c r="H6619" s="19" t="s">
        <v>5474</v>
      </c>
    </row>
    <row r="6620" spans="1:8">
      <c r="A6620" s="26" t="s">
        <v>1120</v>
      </c>
      <c r="B6620" s="9" t="s">
        <v>1122</v>
      </c>
      <c r="C6620" s="19" t="s">
        <v>859</v>
      </c>
      <c r="D6620" s="19" t="s">
        <v>5411</v>
      </c>
      <c r="E6620" s="9" t="str">
        <f t="shared" si="103"/>
        <v>13259PM25-FIL</v>
      </c>
      <c r="F6620" s="35">
        <v>9.0582975679542184</v>
      </c>
      <c r="G6620" s="19" t="s">
        <v>5473</v>
      </c>
      <c r="H6620" s="19" t="s">
        <v>5474</v>
      </c>
    </row>
    <row r="6621" spans="1:8">
      <c r="A6621" s="26" t="s">
        <v>1123</v>
      </c>
      <c r="B6621" s="9" t="s">
        <v>195</v>
      </c>
      <c r="C6621" s="19" t="s">
        <v>859</v>
      </c>
      <c r="D6621" s="19" t="s">
        <v>5411</v>
      </c>
      <c r="E6621" s="9" t="str">
        <f t="shared" si="103"/>
        <v>13261PM25-FIL</v>
      </c>
      <c r="F6621" s="35">
        <v>8.7607233674536271</v>
      </c>
      <c r="G6621" s="19" t="s">
        <v>5473</v>
      </c>
      <c r="H6621" s="19" t="s">
        <v>5474</v>
      </c>
    </row>
    <row r="6622" spans="1:8">
      <c r="A6622" s="26" t="s">
        <v>1124</v>
      </c>
      <c r="B6622" s="9" t="s">
        <v>1126</v>
      </c>
      <c r="C6622" s="19" t="s">
        <v>859</v>
      </c>
      <c r="D6622" s="19" t="s">
        <v>5411</v>
      </c>
      <c r="E6622" s="9" t="str">
        <f t="shared" si="103"/>
        <v>13263PM25-FIL</v>
      </c>
      <c r="F6622" s="35">
        <v>2.8226415094339625</v>
      </c>
      <c r="G6622" s="19" t="s">
        <v>5473</v>
      </c>
      <c r="H6622" s="19" t="s">
        <v>5474</v>
      </c>
    </row>
    <row r="6623" spans="1:8">
      <c r="A6623" s="26" t="s">
        <v>1127</v>
      </c>
      <c r="B6623" s="9" t="s">
        <v>1129</v>
      </c>
      <c r="C6623" s="19" t="s">
        <v>859</v>
      </c>
      <c r="D6623" s="19" t="s">
        <v>5411</v>
      </c>
      <c r="E6623" s="9" t="str">
        <f t="shared" si="103"/>
        <v>13265PM25-FIL</v>
      </c>
      <c r="F6623" s="35">
        <v>3.34468085106383</v>
      </c>
      <c r="G6623" s="19" t="s">
        <v>5473</v>
      </c>
      <c r="H6623" s="19" t="s">
        <v>5474</v>
      </c>
    </row>
    <row r="6624" spans="1:8">
      <c r="A6624" s="26" t="s">
        <v>1130</v>
      </c>
      <c r="B6624" s="9" t="s">
        <v>1132</v>
      </c>
      <c r="C6624" s="19" t="s">
        <v>859</v>
      </c>
      <c r="D6624" s="19" t="s">
        <v>5411</v>
      </c>
      <c r="E6624" s="9" t="str">
        <f t="shared" si="103"/>
        <v>13267PM25-FIL</v>
      </c>
      <c r="F6624" s="35">
        <v>7.4761693703276881</v>
      </c>
      <c r="G6624" s="19" t="s">
        <v>5473</v>
      </c>
      <c r="H6624" s="19" t="s">
        <v>5474</v>
      </c>
    </row>
    <row r="6625" spans="1:8">
      <c r="A6625" s="26" t="s">
        <v>1133</v>
      </c>
      <c r="B6625" s="9" t="s">
        <v>847</v>
      </c>
      <c r="C6625" s="19" t="s">
        <v>859</v>
      </c>
      <c r="D6625" s="19" t="s">
        <v>5411</v>
      </c>
      <c r="E6625" s="9" t="str">
        <f t="shared" si="103"/>
        <v>13269PM25-FIL</v>
      </c>
      <c r="F6625" s="35">
        <v>10.065298811268523</v>
      </c>
      <c r="G6625" s="19" t="s">
        <v>5473</v>
      </c>
      <c r="H6625" s="19" t="s">
        <v>5474</v>
      </c>
    </row>
    <row r="6626" spans="1:8">
      <c r="A6626" s="26" t="s">
        <v>1135</v>
      </c>
      <c r="B6626" s="9" t="s">
        <v>1137</v>
      </c>
      <c r="C6626" s="19" t="s">
        <v>859</v>
      </c>
      <c r="D6626" s="19" t="s">
        <v>5411</v>
      </c>
      <c r="E6626" s="9" t="str">
        <f t="shared" si="103"/>
        <v>13271PM25-FIL</v>
      </c>
      <c r="F6626" s="35">
        <v>5.4518379673018851</v>
      </c>
      <c r="G6626" s="19" t="s">
        <v>5473</v>
      </c>
      <c r="H6626" s="19" t="s">
        <v>5474</v>
      </c>
    </row>
    <row r="6627" spans="1:8">
      <c r="A6627" s="26" t="s">
        <v>1138</v>
      </c>
      <c r="B6627" s="9" t="s">
        <v>1140</v>
      </c>
      <c r="C6627" s="19" t="s">
        <v>859</v>
      </c>
      <c r="D6627" s="19" t="s">
        <v>5411</v>
      </c>
      <c r="E6627" s="9" t="str">
        <f t="shared" si="103"/>
        <v>13273PM25-FIL</v>
      </c>
      <c r="F6627" s="35">
        <v>7.2727455139597534</v>
      </c>
      <c r="G6627" s="19" t="s">
        <v>5473</v>
      </c>
      <c r="H6627" s="19" t="s">
        <v>5474</v>
      </c>
    </row>
    <row r="6628" spans="1:8">
      <c r="A6628" s="26" t="s">
        <v>1141</v>
      </c>
      <c r="B6628" s="9" t="s">
        <v>1143</v>
      </c>
      <c r="C6628" s="19" t="s">
        <v>859</v>
      </c>
      <c r="D6628" s="19" t="s">
        <v>5411</v>
      </c>
      <c r="E6628" s="9" t="str">
        <f t="shared" si="103"/>
        <v>13275PM25-FIL</v>
      </c>
      <c r="F6628" s="35">
        <v>7.6163732111858327</v>
      </c>
      <c r="G6628" s="19" t="s">
        <v>5473</v>
      </c>
      <c r="H6628" s="19" t="s">
        <v>5474</v>
      </c>
    </row>
    <row r="6629" spans="1:8">
      <c r="A6629" s="26" t="s">
        <v>1144</v>
      </c>
      <c r="B6629" s="9" t="s">
        <v>1146</v>
      </c>
      <c r="C6629" s="19" t="s">
        <v>859</v>
      </c>
      <c r="D6629" s="19" t="s">
        <v>5411</v>
      </c>
      <c r="E6629" s="9" t="str">
        <f t="shared" si="103"/>
        <v>13277PM25-FIL</v>
      </c>
      <c r="F6629" s="35">
        <v>6.783455082374882</v>
      </c>
      <c r="G6629" s="19" t="s">
        <v>5473</v>
      </c>
      <c r="H6629" s="19" t="s">
        <v>5474</v>
      </c>
    </row>
    <row r="6630" spans="1:8">
      <c r="A6630" s="26" t="s">
        <v>1147</v>
      </c>
      <c r="B6630" s="9" t="s">
        <v>1149</v>
      </c>
      <c r="C6630" s="19" t="s">
        <v>859</v>
      </c>
      <c r="D6630" s="19" t="s">
        <v>5411</v>
      </c>
      <c r="E6630" s="9" t="str">
        <f t="shared" si="103"/>
        <v>13279PM25-FIL</v>
      </c>
      <c r="F6630" s="35">
        <v>5.9844660194174759</v>
      </c>
      <c r="G6630" s="19" t="s">
        <v>5473</v>
      </c>
      <c r="H6630" s="19" t="s">
        <v>5474</v>
      </c>
    </row>
    <row r="6631" spans="1:8">
      <c r="A6631" s="26" t="s">
        <v>1150</v>
      </c>
      <c r="B6631" s="9" t="s">
        <v>1152</v>
      </c>
      <c r="C6631" s="19" t="s">
        <v>859</v>
      </c>
      <c r="D6631" s="19" t="s">
        <v>5411</v>
      </c>
      <c r="E6631" s="9" t="str">
        <f t="shared" si="103"/>
        <v>13281PM25-FIL</v>
      </c>
      <c r="F6631" s="35">
        <v>4.0846153846153843</v>
      </c>
      <c r="G6631" s="19" t="s">
        <v>5473</v>
      </c>
      <c r="H6631" s="19" t="s">
        <v>5474</v>
      </c>
    </row>
    <row r="6632" spans="1:8">
      <c r="A6632" s="26" t="s">
        <v>1153</v>
      </c>
      <c r="B6632" s="9" t="s">
        <v>1155</v>
      </c>
      <c r="C6632" s="19" t="s">
        <v>859</v>
      </c>
      <c r="D6632" s="19" t="s">
        <v>5411</v>
      </c>
      <c r="E6632" s="9" t="str">
        <f t="shared" si="103"/>
        <v>13283PM25-FIL</v>
      </c>
      <c r="F6632" s="35">
        <v>5.4076440657910307</v>
      </c>
      <c r="G6632" s="19" t="s">
        <v>5473</v>
      </c>
      <c r="H6632" s="19" t="s">
        <v>5474</v>
      </c>
    </row>
    <row r="6633" spans="1:8">
      <c r="A6633" s="26" t="s">
        <v>1156</v>
      </c>
      <c r="B6633" s="9" t="s">
        <v>1158</v>
      </c>
      <c r="C6633" s="19" t="s">
        <v>859</v>
      </c>
      <c r="D6633" s="19" t="s">
        <v>5411</v>
      </c>
      <c r="E6633" s="9" t="str">
        <f t="shared" si="103"/>
        <v>13285PM25-FIL</v>
      </c>
      <c r="F6633" s="35">
        <v>1.8022988505747126</v>
      </c>
      <c r="G6633" s="19" t="s">
        <v>5473</v>
      </c>
      <c r="H6633" s="19" t="s">
        <v>5474</v>
      </c>
    </row>
    <row r="6634" spans="1:8">
      <c r="A6634" s="26" t="s">
        <v>1159</v>
      </c>
      <c r="B6634" s="9" t="s">
        <v>1161</v>
      </c>
      <c r="C6634" s="19" t="s">
        <v>859</v>
      </c>
      <c r="D6634" s="19" t="s">
        <v>5411</v>
      </c>
      <c r="E6634" s="9" t="str">
        <f t="shared" si="103"/>
        <v>13287PM25-FIL</v>
      </c>
      <c r="F6634" s="35">
        <v>7.6665432190208129</v>
      </c>
      <c r="G6634" s="19" t="s">
        <v>5473</v>
      </c>
      <c r="H6634" s="19" t="s">
        <v>5474</v>
      </c>
    </row>
    <row r="6635" spans="1:8">
      <c r="A6635" s="26" t="s">
        <v>1162</v>
      </c>
      <c r="B6635" s="9" t="s">
        <v>1164</v>
      </c>
      <c r="C6635" s="19" t="s">
        <v>859</v>
      </c>
      <c r="D6635" s="19" t="s">
        <v>5411</v>
      </c>
      <c r="E6635" s="9" t="str">
        <f t="shared" si="103"/>
        <v>13289PM25-FIL</v>
      </c>
      <c r="F6635" s="35">
        <v>7.6393823290375016</v>
      </c>
      <c r="G6635" s="19" t="s">
        <v>5473</v>
      </c>
      <c r="H6635" s="19" t="s">
        <v>5474</v>
      </c>
    </row>
    <row r="6636" spans="1:8">
      <c r="A6636" s="26" t="s">
        <v>1165</v>
      </c>
      <c r="B6636" s="9" t="s">
        <v>453</v>
      </c>
      <c r="C6636" s="19" t="s">
        <v>859</v>
      </c>
      <c r="D6636" s="19" t="s">
        <v>5411</v>
      </c>
      <c r="E6636" s="9" t="str">
        <f t="shared" si="103"/>
        <v>13291PM25-FIL</v>
      </c>
      <c r="F6636" s="35">
        <v>4.8992907801418433</v>
      </c>
      <c r="G6636" s="19" t="s">
        <v>5473</v>
      </c>
      <c r="H6636" s="19" t="s">
        <v>5474</v>
      </c>
    </row>
    <row r="6637" spans="1:8">
      <c r="A6637" s="26" t="s">
        <v>1167</v>
      </c>
      <c r="B6637" s="9" t="s">
        <v>1169</v>
      </c>
      <c r="C6637" s="19" t="s">
        <v>859</v>
      </c>
      <c r="D6637" s="19" t="s">
        <v>5411</v>
      </c>
      <c r="E6637" s="9" t="str">
        <f t="shared" si="103"/>
        <v>13293PM25-FIL</v>
      </c>
      <c r="F6637" s="35">
        <v>0.3783231083844581</v>
      </c>
      <c r="G6637" s="19" t="s">
        <v>5473</v>
      </c>
      <c r="H6637" s="19" t="s">
        <v>5474</v>
      </c>
    </row>
    <row r="6638" spans="1:8">
      <c r="A6638" s="26" t="s">
        <v>1170</v>
      </c>
      <c r="B6638" s="9" t="s">
        <v>207</v>
      </c>
      <c r="C6638" s="19" t="s">
        <v>859</v>
      </c>
      <c r="D6638" s="19" t="s">
        <v>5411</v>
      </c>
      <c r="E6638" s="9" t="str">
        <f t="shared" si="103"/>
        <v>13295PM25-FIL</v>
      </c>
      <c r="F6638" s="35">
        <v>3.0554545454545456</v>
      </c>
      <c r="G6638" s="19" t="s">
        <v>5473</v>
      </c>
      <c r="H6638" s="19" t="s">
        <v>5474</v>
      </c>
    </row>
    <row r="6639" spans="1:8">
      <c r="A6639" s="26" t="s">
        <v>1172</v>
      </c>
      <c r="B6639" s="9" t="s">
        <v>854</v>
      </c>
      <c r="C6639" s="19" t="s">
        <v>859</v>
      </c>
      <c r="D6639" s="19" t="s">
        <v>5411</v>
      </c>
      <c r="E6639" s="9" t="str">
        <f t="shared" si="103"/>
        <v>13297PM25-FIL</v>
      </c>
      <c r="F6639" s="35">
        <v>3.8571162790697673</v>
      </c>
      <c r="G6639" s="19" t="s">
        <v>5473</v>
      </c>
      <c r="H6639" s="19" t="s">
        <v>5474</v>
      </c>
    </row>
    <row r="6640" spans="1:8">
      <c r="A6640" s="26" t="s">
        <v>1174</v>
      </c>
      <c r="B6640" s="9" t="s">
        <v>1176</v>
      </c>
      <c r="C6640" s="19" t="s">
        <v>859</v>
      </c>
      <c r="D6640" s="19" t="s">
        <v>5411</v>
      </c>
      <c r="E6640" s="9" t="str">
        <f t="shared" si="103"/>
        <v>13299PM25-FIL</v>
      </c>
      <c r="F6640" s="35">
        <v>6.372644901481376</v>
      </c>
      <c r="G6640" s="19" t="s">
        <v>5473</v>
      </c>
      <c r="H6640" s="19" t="s">
        <v>5474</v>
      </c>
    </row>
    <row r="6641" spans="1:8">
      <c r="A6641" s="26" t="s">
        <v>1177</v>
      </c>
      <c r="B6641" s="9" t="s">
        <v>1179</v>
      </c>
      <c r="C6641" s="19" t="s">
        <v>859</v>
      </c>
      <c r="D6641" s="19" t="s">
        <v>5411</v>
      </c>
      <c r="E6641" s="9" t="str">
        <f t="shared" si="103"/>
        <v>13301PM25-FIL</v>
      </c>
      <c r="F6641" s="35">
        <v>4.2300355871886124</v>
      </c>
      <c r="G6641" s="19" t="s">
        <v>5473</v>
      </c>
      <c r="H6641" s="19" t="s">
        <v>5474</v>
      </c>
    </row>
    <row r="6642" spans="1:8">
      <c r="A6642" s="26" t="s">
        <v>1180</v>
      </c>
      <c r="B6642" s="9" t="s">
        <v>210</v>
      </c>
      <c r="C6642" s="19" t="s">
        <v>859</v>
      </c>
      <c r="D6642" s="19" t="s">
        <v>5411</v>
      </c>
      <c r="E6642" s="9" t="str">
        <f t="shared" si="103"/>
        <v>13303PM25-FIL</v>
      </c>
      <c r="F6642" s="35">
        <v>5.9765096952908587</v>
      </c>
      <c r="G6642" s="19" t="s">
        <v>5473</v>
      </c>
      <c r="H6642" s="19" t="s">
        <v>5474</v>
      </c>
    </row>
    <row r="6643" spans="1:8">
      <c r="A6643" s="26" t="s">
        <v>1182</v>
      </c>
      <c r="B6643" s="9" t="s">
        <v>1184</v>
      </c>
      <c r="C6643" s="19" t="s">
        <v>859</v>
      </c>
      <c r="D6643" s="19" t="s">
        <v>5411</v>
      </c>
      <c r="E6643" s="9" t="str">
        <f t="shared" si="103"/>
        <v>13305PM25-FIL</v>
      </c>
      <c r="F6643" s="35">
        <v>7.5625971650663013</v>
      </c>
      <c r="G6643" s="19" t="s">
        <v>5473</v>
      </c>
      <c r="H6643" s="19" t="s">
        <v>5474</v>
      </c>
    </row>
    <row r="6644" spans="1:8">
      <c r="A6644" s="26" t="s">
        <v>1185</v>
      </c>
      <c r="B6644" s="9" t="s">
        <v>1187</v>
      </c>
      <c r="C6644" s="19" t="s">
        <v>859</v>
      </c>
      <c r="D6644" s="19" t="s">
        <v>5411</v>
      </c>
      <c r="E6644" s="9" t="str">
        <f t="shared" si="103"/>
        <v>13307PM25-FIL</v>
      </c>
      <c r="F6644" s="35">
        <v>8.4359721547676862</v>
      </c>
      <c r="G6644" s="19" t="s">
        <v>5473</v>
      </c>
      <c r="H6644" s="19" t="s">
        <v>5474</v>
      </c>
    </row>
    <row r="6645" spans="1:8">
      <c r="A6645" s="26" t="s">
        <v>1188</v>
      </c>
      <c r="B6645" s="9" t="s">
        <v>1190</v>
      </c>
      <c r="C6645" s="19" t="s">
        <v>859</v>
      </c>
      <c r="D6645" s="19" t="s">
        <v>5411</v>
      </c>
      <c r="E6645" s="9" t="str">
        <f t="shared" si="103"/>
        <v>13309PM25-FIL</v>
      </c>
      <c r="F6645" s="35">
        <v>5.3484935934433802</v>
      </c>
      <c r="G6645" s="19" t="s">
        <v>5473</v>
      </c>
      <c r="H6645" s="19" t="s">
        <v>5474</v>
      </c>
    </row>
    <row r="6646" spans="1:8">
      <c r="A6646" s="26" t="s">
        <v>1191</v>
      </c>
      <c r="B6646" s="9" t="s">
        <v>461</v>
      </c>
      <c r="C6646" s="19" t="s">
        <v>859</v>
      </c>
      <c r="D6646" s="19" t="s">
        <v>5411</v>
      </c>
      <c r="E6646" s="9" t="str">
        <f t="shared" si="103"/>
        <v>13311PM25-FIL</v>
      </c>
      <c r="F6646" s="35">
        <v>4.2561924982307149</v>
      </c>
      <c r="G6646" s="19" t="s">
        <v>5473</v>
      </c>
      <c r="H6646" s="19" t="s">
        <v>5474</v>
      </c>
    </row>
    <row r="6647" spans="1:8">
      <c r="A6647" s="26" t="s">
        <v>1193</v>
      </c>
      <c r="B6647" s="9" t="s">
        <v>1195</v>
      </c>
      <c r="C6647" s="19" t="s">
        <v>859</v>
      </c>
      <c r="D6647" s="19" t="s">
        <v>5411</v>
      </c>
      <c r="E6647" s="9" t="str">
        <f t="shared" si="103"/>
        <v>13313PM25-FIL</v>
      </c>
      <c r="F6647" s="35">
        <v>5.4881250000000001</v>
      </c>
      <c r="G6647" s="19" t="s">
        <v>5473</v>
      </c>
      <c r="H6647" s="19" t="s">
        <v>5474</v>
      </c>
    </row>
    <row r="6648" spans="1:8">
      <c r="A6648" s="26" t="s">
        <v>1196</v>
      </c>
      <c r="B6648" s="9" t="s">
        <v>213</v>
      </c>
      <c r="C6648" s="19" t="s">
        <v>859</v>
      </c>
      <c r="D6648" s="19" t="s">
        <v>5411</v>
      </c>
      <c r="E6648" s="9" t="str">
        <f t="shared" si="103"/>
        <v>13315PM25-FIL</v>
      </c>
      <c r="F6648" s="35">
        <v>7.5609607099221927</v>
      </c>
      <c r="G6648" s="19" t="s">
        <v>5473</v>
      </c>
      <c r="H6648" s="19" t="s">
        <v>5474</v>
      </c>
    </row>
    <row r="6649" spans="1:8">
      <c r="A6649" s="26" t="s">
        <v>1198</v>
      </c>
      <c r="B6649" s="9" t="s">
        <v>1200</v>
      </c>
      <c r="C6649" s="19" t="s">
        <v>859</v>
      </c>
      <c r="D6649" s="19" t="s">
        <v>5411</v>
      </c>
      <c r="E6649" s="9" t="str">
        <f t="shared" si="103"/>
        <v>13317PM25-FIL</v>
      </c>
      <c r="F6649" s="35">
        <v>5.6673866090712739</v>
      </c>
      <c r="G6649" s="19" t="s">
        <v>5473</v>
      </c>
      <c r="H6649" s="19" t="s">
        <v>5474</v>
      </c>
    </row>
    <row r="6650" spans="1:8">
      <c r="A6650" s="26" t="s">
        <v>1201</v>
      </c>
      <c r="B6650" s="9" t="s">
        <v>1203</v>
      </c>
      <c r="C6650" s="19" t="s">
        <v>859</v>
      </c>
      <c r="D6650" s="19" t="s">
        <v>5411</v>
      </c>
      <c r="E6650" s="9" t="str">
        <f t="shared" si="103"/>
        <v>13319PM25-FIL</v>
      </c>
      <c r="F6650" s="35">
        <v>6.494492753623188</v>
      </c>
      <c r="G6650" s="19" t="s">
        <v>5473</v>
      </c>
      <c r="H6650" s="19" t="s">
        <v>5474</v>
      </c>
    </row>
    <row r="6651" spans="1:8">
      <c r="A6651" s="26" t="s">
        <v>1204</v>
      </c>
      <c r="B6651" s="9" t="s">
        <v>1206</v>
      </c>
      <c r="C6651" s="19" t="s">
        <v>859</v>
      </c>
      <c r="D6651" s="19" t="s">
        <v>5411</v>
      </c>
      <c r="E6651" s="9" t="str">
        <f t="shared" si="103"/>
        <v>13321PM25-FIL</v>
      </c>
      <c r="F6651" s="35">
        <v>7.9993554780338858</v>
      </c>
      <c r="G6651" s="19" t="s">
        <v>5473</v>
      </c>
      <c r="H6651" s="19" t="s">
        <v>5474</v>
      </c>
    </row>
    <row r="6652" spans="1:8">
      <c r="A6652" s="26" t="s">
        <v>1219</v>
      </c>
      <c r="B6652" s="9" t="s">
        <v>1221</v>
      </c>
      <c r="C6652" s="19" t="s">
        <v>1222</v>
      </c>
      <c r="D6652" s="19" t="s">
        <v>5411</v>
      </c>
      <c r="E6652" s="9" t="str">
        <f t="shared" si="103"/>
        <v>16001PM25-FIL</v>
      </c>
      <c r="F6652" s="35">
        <v>4.198083163534827</v>
      </c>
      <c r="G6652" s="19" t="s">
        <v>5473</v>
      </c>
      <c r="H6652" s="19" t="s">
        <v>5474</v>
      </c>
    </row>
    <row r="6653" spans="1:8">
      <c r="A6653" s="26" t="s">
        <v>1223</v>
      </c>
      <c r="B6653" s="9" t="s">
        <v>586</v>
      </c>
      <c r="C6653" s="19" t="s">
        <v>1222</v>
      </c>
      <c r="D6653" s="19" t="s">
        <v>5411</v>
      </c>
      <c r="E6653" s="9" t="str">
        <f t="shared" si="103"/>
        <v>16003PM25-FIL</v>
      </c>
      <c r="F6653" s="35">
        <v>7.3290909090909091</v>
      </c>
      <c r="G6653" s="19" t="s">
        <v>5473</v>
      </c>
      <c r="H6653" s="19" t="s">
        <v>5474</v>
      </c>
    </row>
    <row r="6654" spans="1:8">
      <c r="A6654" s="26" t="s">
        <v>1224</v>
      </c>
      <c r="B6654" s="9" t="s">
        <v>1225</v>
      </c>
      <c r="C6654" s="19" t="s">
        <v>1222</v>
      </c>
      <c r="D6654" s="19" t="s">
        <v>5411</v>
      </c>
      <c r="E6654" s="9" t="str">
        <f t="shared" si="103"/>
        <v>16005PM25-FIL</v>
      </c>
      <c r="F6654" s="35">
        <v>7.9563541666666682</v>
      </c>
      <c r="G6654" s="19" t="s">
        <v>5473</v>
      </c>
      <c r="H6654" s="19" t="s">
        <v>5474</v>
      </c>
    </row>
    <row r="6655" spans="1:8">
      <c r="A6655" s="26" t="s">
        <v>1226</v>
      </c>
      <c r="B6655" s="9" t="s">
        <v>1227</v>
      </c>
      <c r="C6655" s="19" t="s">
        <v>1222</v>
      </c>
      <c r="D6655" s="19" t="s">
        <v>5411</v>
      </c>
      <c r="E6655" s="9" t="str">
        <f t="shared" si="103"/>
        <v>16007PM25-FIL</v>
      </c>
      <c r="F6655" s="35">
        <v>6.0179166666666664</v>
      </c>
      <c r="G6655" s="19" t="s">
        <v>5473</v>
      </c>
      <c r="H6655" s="19" t="s">
        <v>5474</v>
      </c>
    </row>
    <row r="6656" spans="1:8">
      <c r="A6656" s="26" t="s">
        <v>1228</v>
      </c>
      <c r="B6656" s="9" t="s">
        <v>1229</v>
      </c>
      <c r="C6656" s="19" t="s">
        <v>1222</v>
      </c>
      <c r="D6656" s="19" t="s">
        <v>5411</v>
      </c>
      <c r="E6656" s="9" t="str">
        <f t="shared" si="103"/>
        <v>16009PM25-FIL</v>
      </c>
      <c r="F6656" s="35">
        <v>5.8760747109398155</v>
      </c>
      <c r="G6656" s="19" t="s">
        <v>5473</v>
      </c>
      <c r="H6656" s="19" t="s">
        <v>5474</v>
      </c>
    </row>
    <row r="6657" spans="1:8">
      <c r="A6657" s="26" t="s">
        <v>1230</v>
      </c>
      <c r="B6657" s="9" t="s">
        <v>1231</v>
      </c>
      <c r="C6657" s="19" t="s">
        <v>1222</v>
      </c>
      <c r="D6657" s="19" t="s">
        <v>5411</v>
      </c>
      <c r="E6657" s="9" t="str">
        <f t="shared" si="103"/>
        <v>16011PM25-FIL</v>
      </c>
      <c r="F6657" s="35">
        <v>7.7426832096915863</v>
      </c>
      <c r="G6657" s="19" t="s">
        <v>5473</v>
      </c>
      <c r="H6657" s="19" t="s">
        <v>5474</v>
      </c>
    </row>
    <row r="6658" spans="1:8">
      <c r="A6658" s="26" t="s">
        <v>1232</v>
      </c>
      <c r="B6658" s="9" t="s">
        <v>1233</v>
      </c>
      <c r="C6658" s="19" t="s">
        <v>1222</v>
      </c>
      <c r="D6658" s="19" t="s">
        <v>5411</v>
      </c>
      <c r="E6658" s="9" t="str">
        <f t="shared" si="103"/>
        <v>16013PM25-FIL</v>
      </c>
      <c r="F6658" s="35">
        <v>5.9725000000000001</v>
      </c>
      <c r="G6658" s="19" t="s">
        <v>5473</v>
      </c>
      <c r="H6658" s="19" t="s">
        <v>5474</v>
      </c>
    </row>
    <row r="6659" spans="1:8">
      <c r="A6659" s="26" t="s">
        <v>1234</v>
      </c>
      <c r="B6659" s="9" t="s">
        <v>1235</v>
      </c>
      <c r="C6659" s="19" t="s">
        <v>1222</v>
      </c>
      <c r="D6659" s="19" t="s">
        <v>5411</v>
      </c>
      <c r="E6659" s="9" t="str">
        <f t="shared" ref="E6659:E6722" si="104">A6659&amp;D6659</f>
        <v>16015PM25-FIL</v>
      </c>
      <c r="F6659" s="35">
        <v>4.4859574468085111</v>
      </c>
      <c r="G6659" s="19" t="s">
        <v>5473</v>
      </c>
      <c r="H6659" s="19" t="s">
        <v>5474</v>
      </c>
    </row>
    <row r="6660" spans="1:8">
      <c r="A6660" s="26" t="s">
        <v>1236</v>
      </c>
      <c r="B6660" s="9" t="s">
        <v>1237</v>
      </c>
      <c r="C6660" s="19" t="s">
        <v>1222</v>
      </c>
      <c r="D6660" s="19" t="s">
        <v>5411</v>
      </c>
      <c r="E6660" s="9" t="str">
        <f t="shared" si="104"/>
        <v>16017PM25-FIL</v>
      </c>
      <c r="F6660" s="35">
        <v>6.0192500000000004</v>
      </c>
      <c r="G6660" s="19" t="s">
        <v>5473</v>
      </c>
      <c r="H6660" s="19" t="s">
        <v>5474</v>
      </c>
    </row>
    <row r="6661" spans="1:8">
      <c r="A6661" s="26" t="s">
        <v>1238</v>
      </c>
      <c r="B6661" s="9" t="s">
        <v>1239</v>
      </c>
      <c r="C6661" s="19" t="s">
        <v>1222</v>
      </c>
      <c r="D6661" s="19" t="s">
        <v>5411</v>
      </c>
      <c r="E6661" s="9" t="str">
        <f t="shared" si="104"/>
        <v>16019PM25-FIL</v>
      </c>
      <c r="F6661" s="35">
        <v>5.7969229791829902</v>
      </c>
      <c r="G6661" s="19" t="s">
        <v>5473</v>
      </c>
      <c r="H6661" s="19" t="s">
        <v>5474</v>
      </c>
    </row>
    <row r="6662" spans="1:8">
      <c r="A6662" s="26" t="s">
        <v>1240</v>
      </c>
      <c r="B6662" s="9" t="s">
        <v>1241</v>
      </c>
      <c r="C6662" s="19" t="s">
        <v>1222</v>
      </c>
      <c r="D6662" s="19" t="s">
        <v>5411</v>
      </c>
      <c r="E6662" s="9" t="str">
        <f t="shared" si="104"/>
        <v>16021PM25-FIL</v>
      </c>
      <c r="F6662" s="35">
        <v>7.9441346696781476</v>
      </c>
      <c r="G6662" s="19" t="s">
        <v>5473</v>
      </c>
      <c r="H6662" s="19" t="s">
        <v>5474</v>
      </c>
    </row>
    <row r="6663" spans="1:8">
      <c r="A6663" s="26" t="s">
        <v>1242</v>
      </c>
      <c r="B6663" s="9" t="s">
        <v>477</v>
      </c>
      <c r="C6663" s="19" t="s">
        <v>1222</v>
      </c>
      <c r="D6663" s="19" t="s">
        <v>5411</v>
      </c>
      <c r="E6663" s="9" t="str">
        <f t="shared" si="104"/>
        <v>16023PM25-FIL</v>
      </c>
      <c r="F6663" s="35">
        <v>6.3728777362520024</v>
      </c>
      <c r="G6663" s="19" t="s">
        <v>5473</v>
      </c>
      <c r="H6663" s="19" t="s">
        <v>5474</v>
      </c>
    </row>
    <row r="6664" spans="1:8">
      <c r="A6664" s="26" t="s">
        <v>1243</v>
      </c>
      <c r="B6664" s="9" t="s">
        <v>1244</v>
      </c>
      <c r="C6664" s="19" t="s">
        <v>1222</v>
      </c>
      <c r="D6664" s="19" t="s">
        <v>5411</v>
      </c>
      <c r="E6664" s="9" t="str">
        <f t="shared" si="104"/>
        <v>16025PM25-FIL</v>
      </c>
      <c r="F6664" s="35">
        <v>3.3673350770124961</v>
      </c>
      <c r="G6664" s="19" t="s">
        <v>5473</v>
      </c>
      <c r="H6664" s="19" t="s">
        <v>5474</v>
      </c>
    </row>
    <row r="6665" spans="1:8">
      <c r="A6665" s="26" t="s">
        <v>1245</v>
      </c>
      <c r="B6665" s="9" t="s">
        <v>1246</v>
      </c>
      <c r="C6665" s="19" t="s">
        <v>1222</v>
      </c>
      <c r="D6665" s="19" t="s">
        <v>5411</v>
      </c>
      <c r="E6665" s="9" t="str">
        <f t="shared" si="104"/>
        <v>16027PM25-FIL</v>
      </c>
      <c r="F6665" s="35">
        <v>7.448694663070798</v>
      </c>
      <c r="G6665" s="19" t="s">
        <v>5473</v>
      </c>
      <c r="H6665" s="19" t="s">
        <v>5474</v>
      </c>
    </row>
    <row r="6666" spans="1:8">
      <c r="A6666" s="26" t="s">
        <v>1247</v>
      </c>
      <c r="B6666" s="9" t="s">
        <v>1248</v>
      </c>
      <c r="C6666" s="19" t="s">
        <v>1222</v>
      </c>
      <c r="D6666" s="19" t="s">
        <v>5411</v>
      </c>
      <c r="E6666" s="9" t="str">
        <f t="shared" si="104"/>
        <v>16029PM25-FIL</v>
      </c>
      <c r="F6666" s="35">
        <v>7.1501510177281684</v>
      </c>
      <c r="G6666" s="19" t="s">
        <v>5473</v>
      </c>
      <c r="H6666" s="19" t="s">
        <v>5474</v>
      </c>
    </row>
    <row r="6667" spans="1:8">
      <c r="A6667" s="26" t="s">
        <v>1249</v>
      </c>
      <c r="B6667" s="9" t="s">
        <v>1250</v>
      </c>
      <c r="C6667" s="19" t="s">
        <v>1222</v>
      </c>
      <c r="D6667" s="19" t="s">
        <v>5411</v>
      </c>
      <c r="E6667" s="9" t="str">
        <f t="shared" si="104"/>
        <v>16031PM25-FIL</v>
      </c>
      <c r="F6667" s="35">
        <v>7.0342096902303419</v>
      </c>
      <c r="G6667" s="19" t="s">
        <v>5473</v>
      </c>
      <c r="H6667" s="19" t="s">
        <v>5474</v>
      </c>
    </row>
    <row r="6668" spans="1:8">
      <c r="A6668" s="26" t="s">
        <v>1251</v>
      </c>
      <c r="B6668" s="9" t="s">
        <v>346</v>
      </c>
      <c r="C6668" s="19" t="s">
        <v>1222</v>
      </c>
      <c r="D6668" s="19" t="s">
        <v>5411</v>
      </c>
      <c r="E6668" s="9" t="str">
        <f t="shared" si="104"/>
        <v>16033PM25-FIL</v>
      </c>
      <c r="F6668" s="35">
        <v>5.82045283018868</v>
      </c>
      <c r="G6668" s="19" t="s">
        <v>5473</v>
      </c>
      <c r="H6668" s="19" t="s">
        <v>5474</v>
      </c>
    </row>
    <row r="6669" spans="1:8">
      <c r="A6669" s="26" t="s">
        <v>1252</v>
      </c>
      <c r="B6669" s="9" t="s">
        <v>1253</v>
      </c>
      <c r="C6669" s="19" t="s">
        <v>1222</v>
      </c>
      <c r="D6669" s="19" t="s">
        <v>5411</v>
      </c>
      <c r="E6669" s="9" t="str">
        <f t="shared" si="104"/>
        <v>16035PM25-FIL</v>
      </c>
      <c r="F6669" s="35">
        <v>4.3212587412587418</v>
      </c>
      <c r="G6669" s="19" t="s">
        <v>5473</v>
      </c>
      <c r="H6669" s="19" t="s">
        <v>5474</v>
      </c>
    </row>
    <row r="6670" spans="1:8">
      <c r="A6670" s="26" t="s">
        <v>1254</v>
      </c>
      <c r="B6670" s="9" t="s">
        <v>616</v>
      </c>
      <c r="C6670" s="19" t="s">
        <v>1222</v>
      </c>
      <c r="D6670" s="19" t="s">
        <v>5411</v>
      </c>
      <c r="E6670" s="9" t="str">
        <f t="shared" si="104"/>
        <v>16037PM25-FIL</v>
      </c>
      <c r="F6670" s="35">
        <v>6.7273846153846151</v>
      </c>
      <c r="G6670" s="19" t="s">
        <v>5473</v>
      </c>
      <c r="H6670" s="19" t="s">
        <v>5474</v>
      </c>
    </row>
    <row r="6671" spans="1:8">
      <c r="A6671" s="26" t="s">
        <v>1255</v>
      </c>
      <c r="B6671" s="9" t="s">
        <v>93</v>
      </c>
      <c r="C6671" s="19" t="s">
        <v>1222</v>
      </c>
      <c r="D6671" s="19" t="s">
        <v>5411</v>
      </c>
      <c r="E6671" s="9" t="str">
        <f t="shared" si="104"/>
        <v>16039PM25-FIL</v>
      </c>
      <c r="F6671" s="35">
        <v>7.3428859398622555</v>
      </c>
      <c r="G6671" s="19" t="s">
        <v>5473</v>
      </c>
      <c r="H6671" s="19" t="s">
        <v>5474</v>
      </c>
    </row>
    <row r="6672" spans="1:8">
      <c r="A6672" s="26" t="s">
        <v>1256</v>
      </c>
      <c r="B6672" s="9" t="s">
        <v>105</v>
      </c>
      <c r="C6672" s="19" t="s">
        <v>1222</v>
      </c>
      <c r="D6672" s="19" t="s">
        <v>5411</v>
      </c>
      <c r="E6672" s="9" t="str">
        <f t="shared" si="104"/>
        <v>16041PM25-FIL</v>
      </c>
      <c r="F6672" s="35">
        <v>4.9121181348904113</v>
      </c>
      <c r="G6672" s="19" t="s">
        <v>5473</v>
      </c>
      <c r="H6672" s="19" t="s">
        <v>5474</v>
      </c>
    </row>
    <row r="6673" spans="1:8">
      <c r="A6673" s="26" t="s">
        <v>1257</v>
      </c>
      <c r="B6673" s="9" t="s">
        <v>632</v>
      </c>
      <c r="C6673" s="19" t="s">
        <v>1222</v>
      </c>
      <c r="D6673" s="19" t="s">
        <v>5411</v>
      </c>
      <c r="E6673" s="9" t="str">
        <f t="shared" si="104"/>
        <v>16043PM25-FIL</v>
      </c>
      <c r="F6673" s="35">
        <v>7.8643370033508857</v>
      </c>
      <c r="G6673" s="19" t="s">
        <v>5473</v>
      </c>
      <c r="H6673" s="19" t="s">
        <v>5474</v>
      </c>
    </row>
    <row r="6674" spans="1:8">
      <c r="A6674" s="26" t="s">
        <v>1258</v>
      </c>
      <c r="B6674" s="9" t="s">
        <v>1259</v>
      </c>
      <c r="C6674" s="19" t="s">
        <v>1222</v>
      </c>
      <c r="D6674" s="19" t="s">
        <v>5411</v>
      </c>
      <c r="E6674" s="9" t="str">
        <f t="shared" si="104"/>
        <v>16045PM25-FIL</v>
      </c>
      <c r="F6674" s="35">
        <v>6.7367723342939492</v>
      </c>
      <c r="G6674" s="19" t="s">
        <v>5473</v>
      </c>
      <c r="H6674" s="19" t="s">
        <v>5474</v>
      </c>
    </row>
    <row r="6675" spans="1:8">
      <c r="A6675" s="26" t="s">
        <v>1260</v>
      </c>
      <c r="B6675" s="9" t="s">
        <v>1261</v>
      </c>
      <c r="C6675" s="19" t="s">
        <v>1222</v>
      </c>
      <c r="D6675" s="19" t="s">
        <v>5411</v>
      </c>
      <c r="E6675" s="9" t="str">
        <f t="shared" si="104"/>
        <v>16047PM25-FIL</v>
      </c>
      <c r="F6675" s="35">
        <v>6.5755499992602573</v>
      </c>
      <c r="G6675" s="19" t="s">
        <v>5473</v>
      </c>
      <c r="H6675" s="19" t="s">
        <v>5474</v>
      </c>
    </row>
    <row r="6676" spans="1:8">
      <c r="A6676" s="26" t="s">
        <v>1262</v>
      </c>
      <c r="B6676" s="9" t="s">
        <v>1263</v>
      </c>
      <c r="C6676" s="19" t="s">
        <v>1222</v>
      </c>
      <c r="D6676" s="19" t="s">
        <v>5411</v>
      </c>
      <c r="E6676" s="9" t="str">
        <f t="shared" si="104"/>
        <v>16049PM25-FIL</v>
      </c>
      <c r="F6676" s="35">
        <v>5.7006423739412204</v>
      </c>
      <c r="G6676" s="19" t="s">
        <v>5473</v>
      </c>
      <c r="H6676" s="19" t="s">
        <v>5474</v>
      </c>
    </row>
    <row r="6677" spans="1:8">
      <c r="A6677" s="26" t="s">
        <v>1264</v>
      </c>
      <c r="B6677" s="9" t="s">
        <v>126</v>
      </c>
      <c r="C6677" s="19" t="s">
        <v>1222</v>
      </c>
      <c r="D6677" s="19" t="s">
        <v>5411</v>
      </c>
      <c r="E6677" s="9" t="str">
        <f t="shared" si="104"/>
        <v>16051PM25-FIL</v>
      </c>
      <c r="F6677" s="35">
        <v>7.0217516339869279</v>
      </c>
      <c r="G6677" s="19" t="s">
        <v>5473</v>
      </c>
      <c r="H6677" s="19" t="s">
        <v>5474</v>
      </c>
    </row>
    <row r="6678" spans="1:8">
      <c r="A6678" s="26" t="s">
        <v>1265</v>
      </c>
      <c r="B6678" s="9" t="s">
        <v>1266</v>
      </c>
      <c r="C6678" s="19" t="s">
        <v>1222</v>
      </c>
      <c r="D6678" s="19" t="s">
        <v>5411</v>
      </c>
      <c r="E6678" s="9" t="str">
        <f t="shared" si="104"/>
        <v>16053PM25-FIL</v>
      </c>
      <c r="F6678" s="35">
        <v>7.1806672091130981</v>
      </c>
      <c r="G6678" s="19" t="s">
        <v>5473</v>
      </c>
      <c r="H6678" s="19" t="s">
        <v>5474</v>
      </c>
    </row>
    <row r="6679" spans="1:8">
      <c r="A6679" s="26" t="s">
        <v>1267</v>
      </c>
      <c r="B6679" s="9" t="s">
        <v>1268</v>
      </c>
      <c r="C6679" s="19" t="s">
        <v>1222</v>
      </c>
      <c r="D6679" s="19" t="s">
        <v>5411</v>
      </c>
      <c r="E6679" s="9" t="str">
        <f t="shared" si="104"/>
        <v>16055PM25-FIL</v>
      </c>
      <c r="F6679" s="35">
        <v>7.4422714681440443</v>
      </c>
      <c r="G6679" s="19" t="s">
        <v>5473</v>
      </c>
      <c r="H6679" s="19" t="s">
        <v>5474</v>
      </c>
    </row>
    <row r="6680" spans="1:8">
      <c r="A6680" s="26" t="s">
        <v>1269</v>
      </c>
      <c r="B6680" s="9" t="s">
        <v>1270</v>
      </c>
      <c r="C6680" s="19" t="s">
        <v>1222</v>
      </c>
      <c r="D6680" s="19" t="s">
        <v>5411</v>
      </c>
      <c r="E6680" s="9" t="str">
        <f t="shared" si="104"/>
        <v>16057PM25-FIL</v>
      </c>
      <c r="F6680" s="35">
        <v>5.2689403569431024</v>
      </c>
      <c r="G6680" s="19" t="s">
        <v>5473</v>
      </c>
      <c r="H6680" s="19" t="s">
        <v>5474</v>
      </c>
    </row>
    <row r="6681" spans="1:8">
      <c r="A6681" s="26" t="s">
        <v>1271</v>
      </c>
      <c r="B6681" s="9" t="s">
        <v>1272</v>
      </c>
      <c r="C6681" s="19" t="s">
        <v>1222</v>
      </c>
      <c r="D6681" s="19" t="s">
        <v>5411</v>
      </c>
      <c r="E6681" s="9" t="str">
        <f t="shared" si="104"/>
        <v>16059PM25-FIL</v>
      </c>
      <c r="F6681" s="35">
        <v>5.8360360360360373</v>
      </c>
      <c r="G6681" s="19" t="s">
        <v>5473</v>
      </c>
      <c r="H6681" s="19" t="s">
        <v>5474</v>
      </c>
    </row>
    <row r="6682" spans="1:8">
      <c r="A6682" s="26" t="s">
        <v>1273</v>
      </c>
      <c r="B6682" s="9" t="s">
        <v>1274</v>
      </c>
      <c r="C6682" s="19" t="s">
        <v>1222</v>
      </c>
      <c r="D6682" s="19" t="s">
        <v>5411</v>
      </c>
      <c r="E6682" s="9" t="str">
        <f t="shared" si="104"/>
        <v>16061PM25-FIL</v>
      </c>
      <c r="F6682" s="35">
        <v>6.2565042016806718</v>
      </c>
      <c r="G6682" s="19" t="s">
        <v>5473</v>
      </c>
      <c r="H6682" s="19" t="s">
        <v>5474</v>
      </c>
    </row>
    <row r="6683" spans="1:8">
      <c r="A6683" s="26" t="s">
        <v>1275</v>
      </c>
      <c r="B6683" s="9" t="s">
        <v>397</v>
      </c>
      <c r="C6683" s="19" t="s">
        <v>1222</v>
      </c>
      <c r="D6683" s="19" t="s">
        <v>5411</v>
      </c>
      <c r="E6683" s="9" t="str">
        <f t="shared" si="104"/>
        <v>16063PM25-FIL</v>
      </c>
      <c r="F6683" s="35">
        <v>5.3919893190921222</v>
      </c>
      <c r="G6683" s="19" t="s">
        <v>5473</v>
      </c>
      <c r="H6683" s="19" t="s">
        <v>5474</v>
      </c>
    </row>
    <row r="6684" spans="1:8">
      <c r="A6684" s="26" t="s">
        <v>1276</v>
      </c>
      <c r="B6684" s="9" t="s">
        <v>150</v>
      </c>
      <c r="C6684" s="19" t="s">
        <v>1222</v>
      </c>
      <c r="D6684" s="19" t="s">
        <v>5411</v>
      </c>
      <c r="E6684" s="9" t="str">
        <f t="shared" si="104"/>
        <v>16065PM25-FIL</v>
      </c>
      <c r="F6684" s="35">
        <v>5.8104996481351163</v>
      </c>
      <c r="G6684" s="19" t="s">
        <v>5473</v>
      </c>
      <c r="H6684" s="19" t="s">
        <v>5474</v>
      </c>
    </row>
    <row r="6685" spans="1:8">
      <c r="A6685" s="26" t="s">
        <v>1277</v>
      </c>
      <c r="B6685" s="9" t="s">
        <v>1278</v>
      </c>
      <c r="C6685" s="19" t="s">
        <v>1222</v>
      </c>
      <c r="D6685" s="19" t="s">
        <v>5411</v>
      </c>
      <c r="E6685" s="9" t="str">
        <f t="shared" si="104"/>
        <v>16067PM25-FIL</v>
      </c>
      <c r="F6685" s="35">
        <v>6.6542900553278104</v>
      </c>
      <c r="G6685" s="19" t="s">
        <v>5473</v>
      </c>
      <c r="H6685" s="19" t="s">
        <v>5474</v>
      </c>
    </row>
    <row r="6686" spans="1:8">
      <c r="A6686" s="26" t="s">
        <v>1279</v>
      </c>
      <c r="B6686" s="9" t="s">
        <v>1280</v>
      </c>
      <c r="C6686" s="19" t="s">
        <v>1222</v>
      </c>
      <c r="D6686" s="19" t="s">
        <v>5411</v>
      </c>
      <c r="E6686" s="9" t="str">
        <f t="shared" si="104"/>
        <v>16069PM25-FIL</v>
      </c>
      <c r="F6686" s="35">
        <v>5.599533835206036</v>
      </c>
      <c r="G6686" s="19" t="s">
        <v>5473</v>
      </c>
      <c r="H6686" s="19" t="s">
        <v>5474</v>
      </c>
    </row>
    <row r="6687" spans="1:8">
      <c r="A6687" s="26" t="s">
        <v>1281</v>
      </c>
      <c r="B6687" s="9" t="s">
        <v>1282</v>
      </c>
      <c r="C6687" s="19" t="s">
        <v>1222</v>
      </c>
      <c r="D6687" s="19" t="s">
        <v>5411</v>
      </c>
      <c r="E6687" s="9" t="str">
        <f t="shared" si="104"/>
        <v>16071PM25-FIL</v>
      </c>
      <c r="F6687" s="35">
        <v>5.2141830054302778</v>
      </c>
      <c r="G6687" s="19" t="s">
        <v>5473</v>
      </c>
      <c r="H6687" s="19" t="s">
        <v>5474</v>
      </c>
    </row>
    <row r="6688" spans="1:8">
      <c r="A6688" s="26" t="s">
        <v>1283</v>
      </c>
      <c r="B6688" s="9" t="s">
        <v>1284</v>
      </c>
      <c r="C6688" s="19" t="s">
        <v>1222</v>
      </c>
      <c r="D6688" s="19" t="s">
        <v>5411</v>
      </c>
      <c r="E6688" s="9" t="str">
        <f t="shared" si="104"/>
        <v>16073PM25-FIL</v>
      </c>
      <c r="F6688" s="35">
        <v>5.8472679196526505</v>
      </c>
      <c r="G6688" s="19" t="s">
        <v>5473</v>
      </c>
      <c r="H6688" s="19" t="s">
        <v>5474</v>
      </c>
    </row>
    <row r="6689" spans="1:8">
      <c r="A6689" s="26" t="s">
        <v>1285</v>
      </c>
      <c r="B6689" s="9" t="s">
        <v>1286</v>
      </c>
      <c r="C6689" s="19" t="s">
        <v>1222</v>
      </c>
      <c r="D6689" s="19" t="s">
        <v>5411</v>
      </c>
      <c r="E6689" s="9" t="str">
        <f t="shared" si="104"/>
        <v>16075PM25-FIL</v>
      </c>
      <c r="F6689" s="35">
        <v>5.7537661614168663</v>
      </c>
      <c r="G6689" s="19" t="s">
        <v>5473</v>
      </c>
      <c r="H6689" s="19" t="s">
        <v>5474</v>
      </c>
    </row>
    <row r="6690" spans="1:8">
      <c r="A6690" s="26" t="s">
        <v>1287</v>
      </c>
      <c r="B6690" s="9" t="s">
        <v>1288</v>
      </c>
      <c r="C6690" s="19" t="s">
        <v>1222</v>
      </c>
      <c r="D6690" s="19" t="s">
        <v>5411</v>
      </c>
      <c r="E6690" s="9" t="str">
        <f t="shared" si="104"/>
        <v>16077PM25-FIL</v>
      </c>
      <c r="F6690" s="35">
        <v>7.092940153019117</v>
      </c>
      <c r="G6690" s="19" t="s">
        <v>5473</v>
      </c>
      <c r="H6690" s="19" t="s">
        <v>5474</v>
      </c>
    </row>
    <row r="6691" spans="1:8">
      <c r="A6691" s="26" t="s">
        <v>1289</v>
      </c>
      <c r="B6691" s="9" t="s">
        <v>1290</v>
      </c>
      <c r="C6691" s="19" t="s">
        <v>1222</v>
      </c>
      <c r="D6691" s="19" t="s">
        <v>5411</v>
      </c>
      <c r="E6691" s="9" t="str">
        <f t="shared" si="104"/>
        <v>16079PM25-FIL</v>
      </c>
      <c r="F6691" s="35">
        <v>3.710714285714285</v>
      </c>
      <c r="G6691" s="19" t="s">
        <v>5473</v>
      </c>
      <c r="H6691" s="19" t="s">
        <v>5474</v>
      </c>
    </row>
    <row r="6692" spans="1:8">
      <c r="A6692" s="26" t="s">
        <v>1291</v>
      </c>
      <c r="B6692" s="9" t="s">
        <v>1292</v>
      </c>
      <c r="C6692" s="19" t="s">
        <v>1222</v>
      </c>
      <c r="D6692" s="19" t="s">
        <v>5411</v>
      </c>
      <c r="E6692" s="9" t="str">
        <f t="shared" si="104"/>
        <v>16081PM25-FIL</v>
      </c>
      <c r="F6692" s="35">
        <v>7.0252293577981648</v>
      </c>
      <c r="G6692" s="19" t="s">
        <v>5473</v>
      </c>
      <c r="H6692" s="19" t="s">
        <v>5474</v>
      </c>
    </row>
    <row r="6693" spans="1:8">
      <c r="A6693" s="26" t="s">
        <v>1293</v>
      </c>
      <c r="B6693" s="9" t="s">
        <v>1294</v>
      </c>
      <c r="C6693" s="19" t="s">
        <v>1222</v>
      </c>
      <c r="D6693" s="19" t="s">
        <v>5411</v>
      </c>
      <c r="E6693" s="9" t="str">
        <f t="shared" si="104"/>
        <v>16083PM25-FIL</v>
      </c>
      <c r="F6693" s="35">
        <v>5.3007622347336509</v>
      </c>
      <c r="G6693" s="19" t="s">
        <v>5473</v>
      </c>
      <c r="H6693" s="19" t="s">
        <v>5474</v>
      </c>
    </row>
    <row r="6694" spans="1:8">
      <c r="A6694" s="26" t="s">
        <v>1295</v>
      </c>
      <c r="B6694" s="9" t="s">
        <v>1296</v>
      </c>
      <c r="C6694" s="19" t="s">
        <v>1222</v>
      </c>
      <c r="D6694" s="19" t="s">
        <v>5411</v>
      </c>
      <c r="E6694" s="9" t="str">
        <f t="shared" si="104"/>
        <v>16085PM25-FIL</v>
      </c>
      <c r="F6694" s="35">
        <v>4.6054901960784314</v>
      </c>
      <c r="G6694" s="19" t="s">
        <v>5473</v>
      </c>
      <c r="H6694" s="19" t="s">
        <v>5474</v>
      </c>
    </row>
    <row r="6695" spans="1:8">
      <c r="A6695" s="26" t="s">
        <v>1297</v>
      </c>
      <c r="B6695" s="9" t="s">
        <v>210</v>
      </c>
      <c r="C6695" s="19" t="s">
        <v>1222</v>
      </c>
      <c r="D6695" s="19" t="s">
        <v>5411</v>
      </c>
      <c r="E6695" s="9" t="str">
        <f t="shared" si="104"/>
        <v>16087PM25-FIL</v>
      </c>
      <c r="F6695" s="35">
        <v>6.7103237095363077</v>
      </c>
      <c r="G6695" s="19" t="s">
        <v>5473</v>
      </c>
      <c r="H6695" s="19" t="s">
        <v>5474</v>
      </c>
    </row>
    <row r="6696" spans="1:8">
      <c r="A6696" s="26" t="s">
        <v>1298</v>
      </c>
      <c r="B6696" s="9" t="s">
        <v>586</v>
      </c>
      <c r="C6696" s="19" t="s">
        <v>1300</v>
      </c>
      <c r="D6696" s="19" t="s">
        <v>5411</v>
      </c>
      <c r="E6696" s="9" t="str">
        <f t="shared" si="104"/>
        <v>17001PM25-FIL</v>
      </c>
      <c r="F6696" s="35">
        <v>6.0955987055016188</v>
      </c>
      <c r="G6696" s="19" t="s">
        <v>5473</v>
      </c>
      <c r="H6696" s="19" t="s">
        <v>5474</v>
      </c>
    </row>
    <row r="6697" spans="1:8">
      <c r="A6697" s="26" t="s">
        <v>1301</v>
      </c>
      <c r="B6697" s="9" t="s">
        <v>1302</v>
      </c>
      <c r="C6697" s="19" t="s">
        <v>1300</v>
      </c>
      <c r="D6697" s="19" t="s">
        <v>5411</v>
      </c>
      <c r="E6697" s="9" t="str">
        <f t="shared" si="104"/>
        <v>17003PM25-FIL</v>
      </c>
      <c r="F6697" s="35">
        <v>7.6829282080271337</v>
      </c>
      <c r="G6697" s="19" t="s">
        <v>5473</v>
      </c>
      <c r="H6697" s="19" t="s">
        <v>5474</v>
      </c>
    </row>
    <row r="6698" spans="1:8">
      <c r="A6698" s="26" t="s">
        <v>1303</v>
      </c>
      <c r="B6698" s="9" t="s">
        <v>1304</v>
      </c>
      <c r="C6698" s="19" t="s">
        <v>1300</v>
      </c>
      <c r="D6698" s="19" t="s">
        <v>5411</v>
      </c>
      <c r="E6698" s="9" t="str">
        <f t="shared" si="104"/>
        <v>17005PM25-FIL</v>
      </c>
      <c r="F6698" s="35">
        <v>9.940806539509536</v>
      </c>
      <c r="G6698" s="19" t="s">
        <v>5473</v>
      </c>
      <c r="H6698" s="19" t="s">
        <v>5474</v>
      </c>
    </row>
    <row r="6699" spans="1:8">
      <c r="A6699" s="26" t="s">
        <v>1305</v>
      </c>
      <c r="B6699" s="9" t="s">
        <v>337</v>
      </c>
      <c r="C6699" s="19" t="s">
        <v>1300</v>
      </c>
      <c r="D6699" s="19" t="s">
        <v>5411</v>
      </c>
      <c r="E6699" s="9" t="str">
        <f t="shared" si="104"/>
        <v>17007PM25-FIL</v>
      </c>
      <c r="F6699" s="35">
        <v>9.0432410814269719</v>
      </c>
      <c r="G6699" s="19" t="s">
        <v>5473</v>
      </c>
      <c r="H6699" s="19" t="s">
        <v>5474</v>
      </c>
    </row>
    <row r="6700" spans="1:8">
      <c r="A6700" s="26" t="s">
        <v>1306</v>
      </c>
      <c r="B6700" s="9" t="s">
        <v>1307</v>
      </c>
      <c r="C6700" s="19" t="s">
        <v>1300</v>
      </c>
      <c r="D6700" s="19" t="s">
        <v>5411</v>
      </c>
      <c r="E6700" s="9" t="str">
        <f t="shared" si="104"/>
        <v>17009PM25-FIL</v>
      </c>
      <c r="F6700" s="35">
        <v>7.2976289207868144</v>
      </c>
      <c r="G6700" s="19" t="s">
        <v>5473</v>
      </c>
      <c r="H6700" s="19" t="s">
        <v>5474</v>
      </c>
    </row>
    <row r="6701" spans="1:8">
      <c r="A6701" s="26" t="s">
        <v>1308</v>
      </c>
      <c r="B6701" s="9" t="s">
        <v>1309</v>
      </c>
      <c r="C6701" s="19" t="s">
        <v>1300</v>
      </c>
      <c r="D6701" s="19" t="s">
        <v>5411</v>
      </c>
      <c r="E6701" s="9" t="str">
        <f t="shared" si="104"/>
        <v>17011PM25-FIL</v>
      </c>
      <c r="F6701" s="35">
        <v>6.0575666550238685</v>
      </c>
      <c r="G6701" s="19" t="s">
        <v>5473</v>
      </c>
      <c r="H6701" s="19" t="s">
        <v>5474</v>
      </c>
    </row>
    <row r="6702" spans="1:8">
      <c r="A6702" s="26" t="s">
        <v>1310</v>
      </c>
      <c r="B6702" s="9" t="s">
        <v>39</v>
      </c>
      <c r="C6702" s="19" t="s">
        <v>1300</v>
      </c>
      <c r="D6702" s="19" t="s">
        <v>5411</v>
      </c>
      <c r="E6702" s="9" t="str">
        <f t="shared" si="104"/>
        <v>17013PM25-FIL</v>
      </c>
      <c r="F6702" s="35">
        <v>9.2720359955005627</v>
      </c>
      <c r="G6702" s="19" t="s">
        <v>5473</v>
      </c>
      <c r="H6702" s="19" t="s">
        <v>5474</v>
      </c>
    </row>
    <row r="6703" spans="1:8">
      <c r="A6703" s="26" t="s">
        <v>1311</v>
      </c>
      <c r="B6703" s="9" t="s">
        <v>342</v>
      </c>
      <c r="C6703" s="19" t="s">
        <v>1300</v>
      </c>
      <c r="D6703" s="19" t="s">
        <v>5411</v>
      </c>
      <c r="E6703" s="9" t="str">
        <f t="shared" si="104"/>
        <v>17015PM25-FIL</v>
      </c>
      <c r="F6703" s="35">
        <v>6.2941749097189499</v>
      </c>
      <c r="G6703" s="19" t="s">
        <v>5473</v>
      </c>
      <c r="H6703" s="19" t="s">
        <v>5474</v>
      </c>
    </row>
    <row r="6704" spans="1:8">
      <c r="A6704" s="26" t="s">
        <v>1312</v>
      </c>
      <c r="B6704" s="9" t="s">
        <v>1313</v>
      </c>
      <c r="C6704" s="19" t="s">
        <v>1300</v>
      </c>
      <c r="D6704" s="19" t="s">
        <v>5411</v>
      </c>
      <c r="E6704" s="9" t="str">
        <f t="shared" si="104"/>
        <v>17017PM25-FIL</v>
      </c>
      <c r="F6704" s="35">
        <v>5.5227765163801488</v>
      </c>
      <c r="G6704" s="19" t="s">
        <v>5473</v>
      </c>
      <c r="H6704" s="19" t="s">
        <v>5474</v>
      </c>
    </row>
    <row r="6705" spans="1:8">
      <c r="A6705" s="26" t="s">
        <v>1314</v>
      </c>
      <c r="B6705" s="9" t="s">
        <v>1315</v>
      </c>
      <c r="C6705" s="19" t="s">
        <v>1300</v>
      </c>
      <c r="D6705" s="19" t="s">
        <v>5411</v>
      </c>
      <c r="E6705" s="9" t="str">
        <f t="shared" si="104"/>
        <v>17019PM25-FIL</v>
      </c>
      <c r="F6705" s="35">
        <v>9.2750073986386514</v>
      </c>
      <c r="G6705" s="19" t="s">
        <v>5473</v>
      </c>
      <c r="H6705" s="19" t="s">
        <v>5474</v>
      </c>
    </row>
    <row r="6706" spans="1:8">
      <c r="A6706" s="26" t="s">
        <v>1316</v>
      </c>
      <c r="B6706" s="9" t="s">
        <v>1317</v>
      </c>
      <c r="C6706" s="19" t="s">
        <v>1300</v>
      </c>
      <c r="D6706" s="19" t="s">
        <v>5411</v>
      </c>
      <c r="E6706" s="9" t="str">
        <f t="shared" si="104"/>
        <v>17021PM25-FIL</v>
      </c>
      <c r="F6706" s="35">
        <v>11.034174275610916</v>
      </c>
      <c r="G6706" s="19" t="s">
        <v>5473</v>
      </c>
      <c r="H6706" s="19" t="s">
        <v>5474</v>
      </c>
    </row>
    <row r="6707" spans="1:8">
      <c r="A6707" s="26" t="s">
        <v>1318</v>
      </c>
      <c r="B6707" s="9" t="s">
        <v>346</v>
      </c>
      <c r="C6707" s="19" t="s">
        <v>1300</v>
      </c>
      <c r="D6707" s="19" t="s">
        <v>5411</v>
      </c>
      <c r="E6707" s="9" t="str">
        <f t="shared" si="104"/>
        <v>17023PM25-FIL</v>
      </c>
      <c r="F6707" s="35">
        <v>9.5845351867940902</v>
      </c>
      <c r="G6707" s="19" t="s">
        <v>5473</v>
      </c>
      <c r="H6707" s="19" t="s">
        <v>5474</v>
      </c>
    </row>
    <row r="6708" spans="1:8">
      <c r="A6708" s="26" t="s">
        <v>1319</v>
      </c>
      <c r="B6708" s="9" t="s">
        <v>57</v>
      </c>
      <c r="C6708" s="19" t="s">
        <v>1300</v>
      </c>
      <c r="D6708" s="19" t="s">
        <v>5411</v>
      </c>
      <c r="E6708" s="9" t="str">
        <f t="shared" si="104"/>
        <v>17025PM25-FIL</v>
      </c>
      <c r="F6708" s="35">
        <v>5.9387573687657902</v>
      </c>
      <c r="G6708" s="19" t="s">
        <v>5473</v>
      </c>
      <c r="H6708" s="19" t="s">
        <v>5474</v>
      </c>
    </row>
    <row r="6709" spans="1:8">
      <c r="A6709" s="26" t="s">
        <v>1320</v>
      </c>
      <c r="B6709" s="9" t="s">
        <v>1321</v>
      </c>
      <c r="C6709" s="19" t="s">
        <v>1300</v>
      </c>
      <c r="D6709" s="19" t="s">
        <v>5411</v>
      </c>
      <c r="E6709" s="9" t="str">
        <f t="shared" si="104"/>
        <v>17027PM25-FIL</v>
      </c>
      <c r="F6709" s="35">
        <v>7.4810678794003698</v>
      </c>
      <c r="G6709" s="19" t="s">
        <v>5473</v>
      </c>
      <c r="H6709" s="19" t="s">
        <v>5474</v>
      </c>
    </row>
    <row r="6710" spans="1:8">
      <c r="A6710" s="26" t="s">
        <v>1322</v>
      </c>
      <c r="B6710" s="9" t="s">
        <v>1323</v>
      </c>
      <c r="C6710" s="19" t="s">
        <v>1300</v>
      </c>
      <c r="D6710" s="19" t="s">
        <v>5411</v>
      </c>
      <c r="E6710" s="9" t="str">
        <f t="shared" si="104"/>
        <v>17029PM25-FIL</v>
      </c>
      <c r="F6710" s="35">
        <v>9.9518625863097778</v>
      </c>
      <c r="G6710" s="19" t="s">
        <v>5473</v>
      </c>
      <c r="H6710" s="19" t="s">
        <v>5474</v>
      </c>
    </row>
    <row r="6711" spans="1:8">
      <c r="A6711" s="26" t="s">
        <v>1324</v>
      </c>
      <c r="B6711" s="9" t="s">
        <v>921</v>
      </c>
      <c r="C6711" s="19" t="s">
        <v>1300</v>
      </c>
      <c r="D6711" s="19" t="s">
        <v>5411</v>
      </c>
      <c r="E6711" s="9" t="str">
        <f t="shared" si="104"/>
        <v>17031PM25-FIL</v>
      </c>
      <c r="F6711" s="35">
        <v>8.6065234685759737</v>
      </c>
      <c r="G6711" s="19" t="s">
        <v>5473</v>
      </c>
      <c r="H6711" s="19" t="s">
        <v>5474</v>
      </c>
    </row>
    <row r="6712" spans="1:8">
      <c r="A6712" s="26" t="s">
        <v>1325</v>
      </c>
      <c r="B6712" s="9" t="s">
        <v>358</v>
      </c>
      <c r="C6712" s="19" t="s">
        <v>1300</v>
      </c>
      <c r="D6712" s="19" t="s">
        <v>5411</v>
      </c>
      <c r="E6712" s="9" t="str">
        <f t="shared" si="104"/>
        <v>17033PM25-FIL</v>
      </c>
      <c r="F6712" s="35">
        <v>8.8702785107006736</v>
      </c>
      <c r="G6712" s="19" t="s">
        <v>5473</v>
      </c>
      <c r="H6712" s="19" t="s">
        <v>5474</v>
      </c>
    </row>
    <row r="6713" spans="1:8">
      <c r="A6713" s="26" t="s">
        <v>1326</v>
      </c>
      <c r="B6713" s="9" t="s">
        <v>1327</v>
      </c>
      <c r="C6713" s="19" t="s">
        <v>1300</v>
      </c>
      <c r="D6713" s="19" t="s">
        <v>5411</v>
      </c>
      <c r="E6713" s="9" t="str">
        <f t="shared" si="104"/>
        <v>17035PM25-FIL</v>
      </c>
      <c r="F6713" s="35">
        <v>9.473582598622821</v>
      </c>
      <c r="G6713" s="19" t="s">
        <v>5473</v>
      </c>
      <c r="H6713" s="19" t="s">
        <v>5474</v>
      </c>
    </row>
    <row r="6714" spans="1:8">
      <c r="A6714" s="26" t="s">
        <v>1328</v>
      </c>
      <c r="B6714" s="9" t="s">
        <v>90</v>
      </c>
      <c r="C6714" s="19" t="s">
        <v>1300</v>
      </c>
      <c r="D6714" s="19" t="s">
        <v>5411</v>
      </c>
      <c r="E6714" s="9" t="str">
        <f t="shared" si="104"/>
        <v>17037PM25-FIL</v>
      </c>
      <c r="F6714" s="35">
        <v>6.6745247616118109</v>
      </c>
      <c r="G6714" s="19" t="s">
        <v>5473</v>
      </c>
      <c r="H6714" s="19" t="s">
        <v>5474</v>
      </c>
    </row>
    <row r="6715" spans="1:8">
      <c r="A6715" s="26" t="s">
        <v>1329</v>
      </c>
      <c r="B6715" s="9" t="s">
        <v>1330</v>
      </c>
      <c r="C6715" s="19" t="s">
        <v>1300</v>
      </c>
      <c r="D6715" s="19" t="s">
        <v>5411</v>
      </c>
      <c r="E6715" s="9" t="str">
        <f t="shared" si="104"/>
        <v>17039PM25-FIL</v>
      </c>
      <c r="F6715" s="35">
        <v>9.8648801313628898</v>
      </c>
      <c r="G6715" s="19" t="s">
        <v>5473</v>
      </c>
      <c r="H6715" s="19" t="s">
        <v>5474</v>
      </c>
    </row>
    <row r="6716" spans="1:8">
      <c r="A6716" s="26" t="s">
        <v>1331</v>
      </c>
      <c r="B6716" s="9" t="s">
        <v>624</v>
      </c>
      <c r="C6716" s="19" t="s">
        <v>1300</v>
      </c>
      <c r="D6716" s="19" t="s">
        <v>5411</v>
      </c>
      <c r="E6716" s="9" t="str">
        <f t="shared" si="104"/>
        <v>17041PM25-FIL</v>
      </c>
      <c r="F6716" s="35">
        <v>10.161252317198764</v>
      </c>
      <c r="G6716" s="19" t="s">
        <v>5473</v>
      </c>
      <c r="H6716" s="19" t="s">
        <v>5474</v>
      </c>
    </row>
    <row r="6717" spans="1:8">
      <c r="A6717" s="26" t="s">
        <v>1332</v>
      </c>
      <c r="B6717" s="9" t="s">
        <v>1333</v>
      </c>
      <c r="C6717" s="19" t="s">
        <v>1300</v>
      </c>
      <c r="D6717" s="19" t="s">
        <v>5411</v>
      </c>
      <c r="E6717" s="9" t="str">
        <f t="shared" si="104"/>
        <v>17043PM25-FIL</v>
      </c>
      <c r="F6717" s="35">
        <v>9.3641304347826075</v>
      </c>
      <c r="G6717" s="19" t="s">
        <v>5473</v>
      </c>
      <c r="H6717" s="19" t="s">
        <v>5474</v>
      </c>
    </row>
    <row r="6718" spans="1:8">
      <c r="A6718" s="26" t="s">
        <v>1334</v>
      </c>
      <c r="B6718" s="9" t="s">
        <v>1335</v>
      </c>
      <c r="C6718" s="19" t="s">
        <v>1300</v>
      </c>
      <c r="D6718" s="19" t="s">
        <v>5411</v>
      </c>
      <c r="E6718" s="9" t="str">
        <f t="shared" si="104"/>
        <v>17045PM25-FIL</v>
      </c>
      <c r="F6718" s="35">
        <v>7.8254184397163105</v>
      </c>
      <c r="G6718" s="19" t="s">
        <v>5473</v>
      </c>
      <c r="H6718" s="19" t="s">
        <v>5474</v>
      </c>
    </row>
    <row r="6719" spans="1:8">
      <c r="A6719" s="26" t="s">
        <v>1336</v>
      </c>
      <c r="B6719" s="9" t="s">
        <v>1337</v>
      </c>
      <c r="C6719" s="19" t="s">
        <v>1300</v>
      </c>
      <c r="D6719" s="19" t="s">
        <v>5411</v>
      </c>
      <c r="E6719" s="9" t="str">
        <f t="shared" si="104"/>
        <v>17047PM25-FIL</v>
      </c>
      <c r="F6719" s="35">
        <v>5.7097954545454543</v>
      </c>
      <c r="G6719" s="19" t="s">
        <v>5473</v>
      </c>
      <c r="H6719" s="19" t="s">
        <v>5474</v>
      </c>
    </row>
    <row r="6720" spans="1:8">
      <c r="A6720" s="26" t="s">
        <v>1338</v>
      </c>
      <c r="B6720" s="9" t="s">
        <v>946</v>
      </c>
      <c r="C6720" s="19" t="s">
        <v>1300</v>
      </c>
      <c r="D6720" s="19" t="s">
        <v>5411</v>
      </c>
      <c r="E6720" s="9" t="str">
        <f t="shared" si="104"/>
        <v>17049PM25-FIL</v>
      </c>
      <c r="F6720" s="35">
        <v>9.5141110065851358</v>
      </c>
      <c r="G6720" s="19" t="s">
        <v>5473</v>
      </c>
      <c r="H6720" s="19" t="s">
        <v>5474</v>
      </c>
    </row>
    <row r="6721" spans="1:8">
      <c r="A6721" s="26" t="s">
        <v>1339</v>
      </c>
      <c r="B6721" s="9" t="s">
        <v>102</v>
      </c>
      <c r="C6721" s="19" t="s">
        <v>1300</v>
      </c>
      <c r="D6721" s="19" t="s">
        <v>5411</v>
      </c>
      <c r="E6721" s="9" t="str">
        <f t="shared" si="104"/>
        <v>17051PM25-FIL</v>
      </c>
      <c r="F6721" s="35">
        <v>8.0614553314121018</v>
      </c>
      <c r="G6721" s="19" t="s">
        <v>5473</v>
      </c>
      <c r="H6721" s="19" t="s">
        <v>5474</v>
      </c>
    </row>
    <row r="6722" spans="1:8">
      <c r="A6722" s="26" t="s">
        <v>1340</v>
      </c>
      <c r="B6722" s="9" t="s">
        <v>1341</v>
      </c>
      <c r="C6722" s="19" t="s">
        <v>1300</v>
      </c>
      <c r="D6722" s="19" t="s">
        <v>5411</v>
      </c>
      <c r="E6722" s="9" t="str">
        <f t="shared" si="104"/>
        <v>17053PM25-FIL</v>
      </c>
      <c r="F6722" s="35">
        <v>9.468760271525543</v>
      </c>
      <c r="G6722" s="19" t="s">
        <v>5473</v>
      </c>
      <c r="H6722" s="19" t="s">
        <v>5474</v>
      </c>
    </row>
    <row r="6723" spans="1:8">
      <c r="A6723" s="26" t="s">
        <v>1342</v>
      </c>
      <c r="B6723" s="9" t="s">
        <v>105</v>
      </c>
      <c r="C6723" s="19" t="s">
        <v>1300</v>
      </c>
      <c r="D6723" s="19" t="s">
        <v>5411</v>
      </c>
      <c r="E6723" s="9" t="str">
        <f t="shared" ref="E6723:E6786" si="105">A6723&amp;D6723</f>
        <v>17055PM25-FIL</v>
      </c>
      <c r="F6723" s="35">
        <v>7.2068749498032281</v>
      </c>
      <c r="G6723" s="19" t="s">
        <v>5473</v>
      </c>
      <c r="H6723" s="19" t="s">
        <v>5474</v>
      </c>
    </row>
    <row r="6724" spans="1:8">
      <c r="A6724" s="26" t="s">
        <v>1343</v>
      </c>
      <c r="B6724" s="9" t="s">
        <v>372</v>
      </c>
      <c r="C6724" s="19" t="s">
        <v>1300</v>
      </c>
      <c r="D6724" s="19" t="s">
        <v>5411</v>
      </c>
      <c r="E6724" s="9" t="str">
        <f t="shared" si="105"/>
        <v>17057PM25-FIL</v>
      </c>
      <c r="F6724" s="35">
        <v>6.2409181050312146</v>
      </c>
      <c r="G6724" s="19" t="s">
        <v>5473</v>
      </c>
      <c r="H6724" s="19" t="s">
        <v>5474</v>
      </c>
    </row>
    <row r="6725" spans="1:8">
      <c r="A6725" s="26" t="s">
        <v>1344</v>
      </c>
      <c r="B6725" s="9" t="s">
        <v>1345</v>
      </c>
      <c r="C6725" s="19" t="s">
        <v>1300</v>
      </c>
      <c r="D6725" s="19" t="s">
        <v>5411</v>
      </c>
      <c r="E6725" s="9" t="str">
        <f t="shared" si="105"/>
        <v>17059PM25-FIL</v>
      </c>
      <c r="F6725" s="35">
        <v>10.336641669383763</v>
      </c>
      <c r="G6725" s="19" t="s">
        <v>5473</v>
      </c>
      <c r="H6725" s="19" t="s">
        <v>5474</v>
      </c>
    </row>
    <row r="6726" spans="1:8">
      <c r="A6726" s="26" t="s">
        <v>1346</v>
      </c>
      <c r="B6726" s="9" t="s">
        <v>111</v>
      </c>
      <c r="C6726" s="19" t="s">
        <v>1300</v>
      </c>
      <c r="D6726" s="19" t="s">
        <v>5411</v>
      </c>
      <c r="E6726" s="9" t="str">
        <f t="shared" si="105"/>
        <v>17061PM25-FIL</v>
      </c>
      <c r="F6726" s="35">
        <v>8.8798843453118561</v>
      </c>
      <c r="G6726" s="19" t="s">
        <v>5473</v>
      </c>
      <c r="H6726" s="19" t="s">
        <v>5474</v>
      </c>
    </row>
    <row r="6727" spans="1:8">
      <c r="A6727" s="26" t="s">
        <v>1347</v>
      </c>
      <c r="B6727" s="9" t="s">
        <v>1348</v>
      </c>
      <c r="C6727" s="19" t="s">
        <v>1300</v>
      </c>
      <c r="D6727" s="19" t="s">
        <v>5411</v>
      </c>
      <c r="E6727" s="9" t="str">
        <f t="shared" si="105"/>
        <v>17063PM25-FIL</v>
      </c>
      <c r="F6727" s="35">
        <v>9.2087904430064711</v>
      </c>
      <c r="G6727" s="19" t="s">
        <v>5473</v>
      </c>
      <c r="H6727" s="19" t="s">
        <v>5474</v>
      </c>
    </row>
    <row r="6728" spans="1:8">
      <c r="A6728" s="26" t="s">
        <v>1349</v>
      </c>
      <c r="B6728" s="9" t="s">
        <v>779</v>
      </c>
      <c r="C6728" s="19" t="s">
        <v>1300</v>
      </c>
      <c r="D6728" s="19" t="s">
        <v>5411</v>
      </c>
      <c r="E6728" s="9" t="str">
        <f t="shared" si="105"/>
        <v>17065PM25-FIL</v>
      </c>
      <c r="F6728" s="35">
        <v>6.605219123505977</v>
      </c>
      <c r="G6728" s="19" t="s">
        <v>5473</v>
      </c>
      <c r="H6728" s="19" t="s">
        <v>5474</v>
      </c>
    </row>
    <row r="6729" spans="1:8">
      <c r="A6729" s="26" t="s">
        <v>1350</v>
      </c>
      <c r="B6729" s="9" t="s">
        <v>979</v>
      </c>
      <c r="C6729" s="19" t="s">
        <v>1300</v>
      </c>
      <c r="D6729" s="19" t="s">
        <v>5411</v>
      </c>
      <c r="E6729" s="9" t="str">
        <f t="shared" si="105"/>
        <v>17067PM25-FIL</v>
      </c>
      <c r="F6729" s="35">
        <v>7.3199308078187153</v>
      </c>
      <c r="G6729" s="19" t="s">
        <v>5473</v>
      </c>
      <c r="H6729" s="19" t="s">
        <v>5474</v>
      </c>
    </row>
    <row r="6730" spans="1:8">
      <c r="A6730" s="26" t="s">
        <v>1351</v>
      </c>
      <c r="B6730" s="9" t="s">
        <v>1352</v>
      </c>
      <c r="C6730" s="19" t="s">
        <v>1300</v>
      </c>
      <c r="D6730" s="19" t="s">
        <v>5411</v>
      </c>
      <c r="E6730" s="9" t="str">
        <f t="shared" si="105"/>
        <v>17069PM25-FIL</v>
      </c>
      <c r="F6730" s="35">
        <v>4.6892341842397336</v>
      </c>
      <c r="G6730" s="19" t="s">
        <v>5473</v>
      </c>
      <c r="H6730" s="19" t="s">
        <v>5474</v>
      </c>
    </row>
    <row r="6731" spans="1:8">
      <c r="A6731" s="26" t="s">
        <v>1353</v>
      </c>
      <c r="B6731" s="9" t="s">
        <v>1354</v>
      </c>
      <c r="C6731" s="19" t="s">
        <v>1300</v>
      </c>
      <c r="D6731" s="19" t="s">
        <v>5411</v>
      </c>
      <c r="E6731" s="9" t="str">
        <f t="shared" si="105"/>
        <v>17071PM25-FIL</v>
      </c>
      <c r="F6731" s="35">
        <v>6.5976359635334791</v>
      </c>
      <c r="G6731" s="19" t="s">
        <v>5473</v>
      </c>
      <c r="H6731" s="19" t="s">
        <v>5474</v>
      </c>
    </row>
    <row r="6732" spans="1:8">
      <c r="A6732" s="26" t="s">
        <v>1355</v>
      </c>
      <c r="B6732" s="9" t="s">
        <v>117</v>
      </c>
      <c r="C6732" s="19" t="s">
        <v>1300</v>
      </c>
      <c r="D6732" s="19" t="s">
        <v>5411</v>
      </c>
      <c r="E6732" s="9" t="str">
        <f t="shared" si="105"/>
        <v>17073PM25-FIL</v>
      </c>
      <c r="F6732" s="35">
        <v>6.9916193823750934</v>
      </c>
      <c r="G6732" s="19" t="s">
        <v>5473</v>
      </c>
      <c r="H6732" s="19" t="s">
        <v>5474</v>
      </c>
    </row>
    <row r="6733" spans="1:8">
      <c r="A6733" s="26" t="s">
        <v>1356</v>
      </c>
      <c r="B6733" s="9" t="s">
        <v>1357</v>
      </c>
      <c r="C6733" s="19" t="s">
        <v>1300</v>
      </c>
      <c r="D6733" s="19" t="s">
        <v>5411</v>
      </c>
      <c r="E6733" s="9" t="str">
        <f t="shared" si="105"/>
        <v>17075PM25-FIL</v>
      </c>
      <c r="F6733" s="35">
        <v>6.2389434462200883</v>
      </c>
      <c r="G6733" s="19" t="s">
        <v>5473</v>
      </c>
      <c r="H6733" s="19" t="s">
        <v>5474</v>
      </c>
    </row>
    <row r="6734" spans="1:8">
      <c r="A6734" s="26" t="s">
        <v>1358</v>
      </c>
      <c r="B6734" s="9" t="s">
        <v>123</v>
      </c>
      <c r="C6734" s="19" t="s">
        <v>1300</v>
      </c>
      <c r="D6734" s="19" t="s">
        <v>5411</v>
      </c>
      <c r="E6734" s="9" t="str">
        <f t="shared" si="105"/>
        <v>17077PM25-FIL</v>
      </c>
      <c r="F6734" s="35">
        <v>8.5017179506757277</v>
      </c>
      <c r="G6734" s="19" t="s">
        <v>5473</v>
      </c>
      <c r="H6734" s="19" t="s">
        <v>5474</v>
      </c>
    </row>
    <row r="6735" spans="1:8">
      <c r="A6735" s="26" t="s">
        <v>1359</v>
      </c>
      <c r="B6735" s="9" t="s">
        <v>999</v>
      </c>
      <c r="C6735" s="19" t="s">
        <v>1300</v>
      </c>
      <c r="D6735" s="19" t="s">
        <v>5411</v>
      </c>
      <c r="E6735" s="9" t="str">
        <f t="shared" si="105"/>
        <v>17079PM25-FIL</v>
      </c>
      <c r="F6735" s="35">
        <v>7.8611707958780981</v>
      </c>
      <c r="G6735" s="19" t="s">
        <v>5473</v>
      </c>
      <c r="H6735" s="19" t="s">
        <v>5474</v>
      </c>
    </row>
    <row r="6736" spans="1:8">
      <c r="A6736" s="26" t="s">
        <v>1360</v>
      </c>
      <c r="B6736" s="9" t="s">
        <v>126</v>
      </c>
      <c r="C6736" s="19" t="s">
        <v>1300</v>
      </c>
      <c r="D6736" s="19" t="s">
        <v>5411</v>
      </c>
      <c r="E6736" s="9" t="str">
        <f t="shared" si="105"/>
        <v>17081PM25-FIL</v>
      </c>
      <c r="F6736" s="35">
        <v>7.1326849642004762</v>
      </c>
      <c r="G6736" s="19" t="s">
        <v>5473</v>
      </c>
      <c r="H6736" s="19" t="s">
        <v>5474</v>
      </c>
    </row>
    <row r="6737" spans="1:8">
      <c r="A6737" s="26" t="s">
        <v>1361</v>
      </c>
      <c r="B6737" s="9" t="s">
        <v>1362</v>
      </c>
      <c r="C6737" s="19" t="s">
        <v>1300</v>
      </c>
      <c r="D6737" s="19" t="s">
        <v>5411</v>
      </c>
      <c r="E6737" s="9" t="str">
        <f t="shared" si="105"/>
        <v>17083PM25-FIL</v>
      </c>
      <c r="F6737" s="35">
        <v>6.5174639331814728</v>
      </c>
      <c r="G6737" s="19" t="s">
        <v>5473</v>
      </c>
      <c r="H6737" s="19" t="s">
        <v>5474</v>
      </c>
    </row>
    <row r="6738" spans="1:8">
      <c r="A6738" s="26" t="s">
        <v>1363</v>
      </c>
      <c r="B6738" s="9" t="s">
        <v>1364</v>
      </c>
      <c r="C6738" s="19" t="s">
        <v>1300</v>
      </c>
      <c r="D6738" s="19" t="s">
        <v>5411</v>
      </c>
      <c r="E6738" s="9" t="str">
        <f t="shared" si="105"/>
        <v>17085PM25-FIL</v>
      </c>
      <c r="F6738" s="35">
        <v>5.637245674740484</v>
      </c>
      <c r="G6738" s="19" t="s">
        <v>5473</v>
      </c>
      <c r="H6738" s="19" t="s">
        <v>5474</v>
      </c>
    </row>
    <row r="6739" spans="1:8">
      <c r="A6739" s="26" t="s">
        <v>1365</v>
      </c>
      <c r="B6739" s="9" t="s">
        <v>391</v>
      </c>
      <c r="C6739" s="19" t="s">
        <v>1300</v>
      </c>
      <c r="D6739" s="19" t="s">
        <v>5411</v>
      </c>
      <c r="E6739" s="9" t="str">
        <f t="shared" si="105"/>
        <v>17087PM25-FIL</v>
      </c>
      <c r="F6739" s="35">
        <v>7.0503512014787431</v>
      </c>
      <c r="G6739" s="19" t="s">
        <v>5473</v>
      </c>
      <c r="H6739" s="19" t="s">
        <v>5474</v>
      </c>
    </row>
    <row r="6740" spans="1:8">
      <c r="A6740" s="26" t="s">
        <v>1366</v>
      </c>
      <c r="B6740" s="9" t="s">
        <v>1367</v>
      </c>
      <c r="C6740" s="19" t="s">
        <v>1300</v>
      </c>
      <c r="D6740" s="19" t="s">
        <v>5411</v>
      </c>
      <c r="E6740" s="9" t="str">
        <f t="shared" si="105"/>
        <v>17089PM25-FIL</v>
      </c>
      <c r="F6740" s="35">
        <v>6.9837305053025576</v>
      </c>
      <c r="G6740" s="19" t="s">
        <v>5473</v>
      </c>
      <c r="H6740" s="19" t="s">
        <v>5474</v>
      </c>
    </row>
    <row r="6741" spans="1:8">
      <c r="A6741" s="26" t="s">
        <v>1368</v>
      </c>
      <c r="B6741" s="9" t="s">
        <v>1369</v>
      </c>
      <c r="C6741" s="19" t="s">
        <v>1300</v>
      </c>
      <c r="D6741" s="19" t="s">
        <v>5411</v>
      </c>
      <c r="E6741" s="9" t="str">
        <f t="shared" si="105"/>
        <v>17091PM25-FIL</v>
      </c>
      <c r="F6741" s="35">
        <v>9.399307541773295</v>
      </c>
      <c r="G6741" s="19" t="s">
        <v>5473</v>
      </c>
      <c r="H6741" s="19" t="s">
        <v>5474</v>
      </c>
    </row>
    <row r="6742" spans="1:8">
      <c r="A6742" s="26" t="s">
        <v>1370</v>
      </c>
      <c r="B6742" s="9" t="s">
        <v>1371</v>
      </c>
      <c r="C6742" s="19" t="s">
        <v>1300</v>
      </c>
      <c r="D6742" s="19" t="s">
        <v>5411</v>
      </c>
      <c r="E6742" s="9" t="str">
        <f t="shared" si="105"/>
        <v>17093PM25-FIL</v>
      </c>
      <c r="F6742" s="35">
        <v>9.1024016010673776</v>
      </c>
      <c r="G6742" s="19" t="s">
        <v>5473</v>
      </c>
      <c r="H6742" s="19" t="s">
        <v>5474</v>
      </c>
    </row>
    <row r="6743" spans="1:8">
      <c r="A6743" s="26" t="s">
        <v>1372</v>
      </c>
      <c r="B6743" s="9" t="s">
        <v>1373</v>
      </c>
      <c r="C6743" s="19" t="s">
        <v>1300</v>
      </c>
      <c r="D6743" s="19" t="s">
        <v>5411</v>
      </c>
      <c r="E6743" s="9" t="str">
        <f t="shared" si="105"/>
        <v>17095PM25-FIL</v>
      </c>
      <c r="F6743" s="35">
        <v>7.5073131313131301</v>
      </c>
      <c r="G6743" s="19" t="s">
        <v>5473</v>
      </c>
      <c r="H6743" s="19" t="s">
        <v>5474</v>
      </c>
    </row>
    <row r="6744" spans="1:8">
      <c r="A6744" s="26" t="s">
        <v>1374</v>
      </c>
      <c r="B6744" s="9" t="s">
        <v>503</v>
      </c>
      <c r="C6744" s="19" t="s">
        <v>1300</v>
      </c>
      <c r="D6744" s="19" t="s">
        <v>5411</v>
      </c>
      <c r="E6744" s="9" t="str">
        <f t="shared" si="105"/>
        <v>17097PM25-FIL</v>
      </c>
      <c r="F6744" s="35">
        <v>9.8785714285714281</v>
      </c>
      <c r="G6744" s="19" t="s">
        <v>5473</v>
      </c>
      <c r="H6744" s="19" t="s">
        <v>5474</v>
      </c>
    </row>
    <row r="6745" spans="1:8">
      <c r="A6745" s="26" t="s">
        <v>1375</v>
      </c>
      <c r="B6745" s="9" t="s">
        <v>1376</v>
      </c>
      <c r="C6745" s="19" t="s">
        <v>1300</v>
      </c>
      <c r="D6745" s="19" t="s">
        <v>5411</v>
      </c>
      <c r="E6745" s="9" t="str">
        <f t="shared" si="105"/>
        <v>17099PM25-FIL</v>
      </c>
      <c r="F6745" s="35">
        <v>9.7600626151012904</v>
      </c>
      <c r="G6745" s="19" t="s">
        <v>5473</v>
      </c>
      <c r="H6745" s="19" t="s">
        <v>5474</v>
      </c>
    </row>
    <row r="6746" spans="1:8">
      <c r="A6746" s="26" t="s">
        <v>1377</v>
      </c>
      <c r="B6746" s="9" t="s">
        <v>135</v>
      </c>
      <c r="C6746" s="19" t="s">
        <v>1300</v>
      </c>
      <c r="D6746" s="19" t="s">
        <v>5411</v>
      </c>
      <c r="E6746" s="9" t="str">
        <f t="shared" si="105"/>
        <v>17101PM25-FIL</v>
      </c>
      <c r="F6746" s="35">
        <v>6.4273659699506558</v>
      </c>
      <c r="G6746" s="19" t="s">
        <v>5473</v>
      </c>
      <c r="H6746" s="19" t="s">
        <v>5474</v>
      </c>
    </row>
    <row r="6747" spans="1:8">
      <c r="A6747" s="26" t="s">
        <v>1378</v>
      </c>
      <c r="B6747" s="9" t="s">
        <v>138</v>
      </c>
      <c r="C6747" s="19" t="s">
        <v>1300</v>
      </c>
      <c r="D6747" s="19" t="s">
        <v>5411</v>
      </c>
      <c r="E6747" s="9" t="str">
        <f t="shared" si="105"/>
        <v>17103PM25-FIL</v>
      </c>
      <c r="F6747" s="35">
        <v>8.446740046049305</v>
      </c>
      <c r="G6747" s="19" t="s">
        <v>5473</v>
      </c>
      <c r="H6747" s="19" t="s">
        <v>5474</v>
      </c>
    </row>
    <row r="6748" spans="1:8">
      <c r="A6748" s="26" t="s">
        <v>1379</v>
      </c>
      <c r="B6748" s="9" t="s">
        <v>1380</v>
      </c>
      <c r="C6748" s="19" t="s">
        <v>1300</v>
      </c>
      <c r="D6748" s="19" t="s">
        <v>5411</v>
      </c>
      <c r="E6748" s="9" t="str">
        <f t="shared" si="105"/>
        <v>17105PM25-FIL</v>
      </c>
      <c r="F6748" s="35">
        <v>9.831699741156168</v>
      </c>
      <c r="G6748" s="19" t="s">
        <v>5473</v>
      </c>
      <c r="H6748" s="19" t="s">
        <v>5474</v>
      </c>
    </row>
    <row r="6749" spans="1:8">
      <c r="A6749" s="26" t="s">
        <v>1381</v>
      </c>
      <c r="B6749" s="9" t="s">
        <v>401</v>
      </c>
      <c r="C6749" s="19" t="s">
        <v>1300</v>
      </c>
      <c r="D6749" s="19" t="s">
        <v>5411</v>
      </c>
      <c r="E6749" s="9" t="str">
        <f t="shared" si="105"/>
        <v>17107PM25-FIL</v>
      </c>
      <c r="F6749" s="35">
        <v>6.9454503141726782</v>
      </c>
      <c r="G6749" s="19" t="s">
        <v>5473</v>
      </c>
      <c r="H6749" s="19" t="s">
        <v>5474</v>
      </c>
    </row>
    <row r="6750" spans="1:8">
      <c r="A6750" s="26" t="s">
        <v>1382</v>
      </c>
      <c r="B6750" s="9" t="s">
        <v>1383</v>
      </c>
      <c r="C6750" s="19" t="s">
        <v>1300</v>
      </c>
      <c r="D6750" s="19" t="s">
        <v>5411</v>
      </c>
      <c r="E6750" s="9" t="str">
        <f t="shared" si="105"/>
        <v>17109PM25-FIL</v>
      </c>
      <c r="F6750" s="35">
        <v>8.0503834586466159</v>
      </c>
      <c r="G6750" s="19" t="s">
        <v>5473</v>
      </c>
      <c r="H6750" s="19" t="s">
        <v>5474</v>
      </c>
    </row>
    <row r="6751" spans="1:8">
      <c r="A6751" s="26" t="s">
        <v>1384</v>
      </c>
      <c r="B6751" s="9" t="s">
        <v>1385</v>
      </c>
      <c r="C6751" s="19" t="s">
        <v>1300</v>
      </c>
      <c r="D6751" s="19" t="s">
        <v>5411</v>
      </c>
      <c r="E6751" s="9" t="str">
        <f t="shared" si="105"/>
        <v>17111PM25-FIL</v>
      </c>
      <c r="F6751" s="35">
        <v>8.8559666666666672</v>
      </c>
      <c r="G6751" s="19" t="s">
        <v>5473</v>
      </c>
      <c r="H6751" s="19" t="s">
        <v>5474</v>
      </c>
    </row>
    <row r="6752" spans="1:8">
      <c r="A6752" s="26" t="s">
        <v>1386</v>
      </c>
      <c r="B6752" s="9" t="s">
        <v>1387</v>
      </c>
      <c r="C6752" s="19" t="s">
        <v>1300</v>
      </c>
      <c r="D6752" s="19" t="s">
        <v>5411</v>
      </c>
      <c r="E6752" s="9" t="str">
        <f t="shared" si="105"/>
        <v>17113PM25-FIL</v>
      </c>
      <c r="F6752" s="35">
        <v>8.1647558650418652</v>
      </c>
      <c r="G6752" s="19" t="s">
        <v>5473</v>
      </c>
      <c r="H6752" s="19" t="s">
        <v>5474</v>
      </c>
    </row>
    <row r="6753" spans="1:8">
      <c r="A6753" s="26" t="s">
        <v>1388</v>
      </c>
      <c r="B6753" s="9" t="s">
        <v>147</v>
      </c>
      <c r="C6753" s="19" t="s">
        <v>1300</v>
      </c>
      <c r="D6753" s="19" t="s">
        <v>5411</v>
      </c>
      <c r="E6753" s="9" t="str">
        <f t="shared" si="105"/>
        <v>17115PM25-FIL</v>
      </c>
      <c r="F6753" s="35">
        <v>11.552471626733922</v>
      </c>
      <c r="G6753" s="19" t="s">
        <v>5473</v>
      </c>
      <c r="H6753" s="19" t="s">
        <v>5474</v>
      </c>
    </row>
    <row r="6754" spans="1:8">
      <c r="A6754" s="26" t="s">
        <v>1389</v>
      </c>
      <c r="B6754" s="9" t="s">
        <v>1390</v>
      </c>
      <c r="C6754" s="19" t="s">
        <v>1300</v>
      </c>
      <c r="D6754" s="19" t="s">
        <v>5411</v>
      </c>
      <c r="E6754" s="9" t="str">
        <f t="shared" si="105"/>
        <v>17117PM25-FIL</v>
      </c>
      <c r="F6754" s="35">
        <v>9.3977371962103522</v>
      </c>
      <c r="G6754" s="19" t="s">
        <v>5473</v>
      </c>
      <c r="H6754" s="19" t="s">
        <v>5474</v>
      </c>
    </row>
    <row r="6755" spans="1:8">
      <c r="A6755" s="26" t="s">
        <v>1391</v>
      </c>
      <c r="B6755" s="9" t="s">
        <v>150</v>
      </c>
      <c r="C6755" s="19" t="s">
        <v>1300</v>
      </c>
      <c r="D6755" s="19" t="s">
        <v>5411</v>
      </c>
      <c r="E6755" s="9" t="str">
        <f t="shared" si="105"/>
        <v>17119PM25-FIL</v>
      </c>
      <c r="F6755" s="35">
        <v>8.63682191780822</v>
      </c>
      <c r="G6755" s="19" t="s">
        <v>5473</v>
      </c>
      <c r="H6755" s="19" t="s">
        <v>5474</v>
      </c>
    </row>
    <row r="6756" spans="1:8">
      <c r="A6756" s="26" t="s">
        <v>1392</v>
      </c>
      <c r="B6756" s="9" t="s">
        <v>156</v>
      </c>
      <c r="C6756" s="19" t="s">
        <v>1300</v>
      </c>
      <c r="D6756" s="19" t="s">
        <v>5411</v>
      </c>
      <c r="E6756" s="9" t="str">
        <f t="shared" si="105"/>
        <v>17121PM25-FIL</v>
      </c>
      <c r="F6756" s="35">
        <v>7.4910561566203002</v>
      </c>
      <c r="G6756" s="19" t="s">
        <v>5473</v>
      </c>
      <c r="H6756" s="19" t="s">
        <v>5474</v>
      </c>
    </row>
    <row r="6757" spans="1:8">
      <c r="A6757" s="26" t="s">
        <v>1393</v>
      </c>
      <c r="B6757" s="9" t="s">
        <v>159</v>
      </c>
      <c r="C6757" s="19" t="s">
        <v>1300</v>
      </c>
      <c r="D6757" s="19" t="s">
        <v>5411</v>
      </c>
      <c r="E6757" s="9" t="str">
        <f t="shared" si="105"/>
        <v>17123PM25-FIL</v>
      </c>
      <c r="F6757" s="35">
        <v>7.1725545629311318</v>
      </c>
      <c r="G6757" s="19" t="s">
        <v>5473</v>
      </c>
      <c r="H6757" s="19" t="s">
        <v>5474</v>
      </c>
    </row>
    <row r="6758" spans="1:8">
      <c r="A6758" s="26" t="s">
        <v>1394</v>
      </c>
      <c r="B6758" s="9" t="s">
        <v>1395</v>
      </c>
      <c r="C6758" s="19" t="s">
        <v>1300</v>
      </c>
      <c r="D6758" s="19" t="s">
        <v>5411</v>
      </c>
      <c r="E6758" s="9" t="str">
        <f t="shared" si="105"/>
        <v>17125PM25-FIL</v>
      </c>
      <c r="F6758" s="35">
        <v>6.9559858844287605</v>
      </c>
      <c r="G6758" s="19" t="s">
        <v>5473</v>
      </c>
      <c r="H6758" s="19" t="s">
        <v>5474</v>
      </c>
    </row>
    <row r="6759" spans="1:8">
      <c r="A6759" s="26" t="s">
        <v>1396</v>
      </c>
      <c r="B6759" s="9" t="s">
        <v>1397</v>
      </c>
      <c r="C6759" s="19" t="s">
        <v>1300</v>
      </c>
      <c r="D6759" s="19" t="s">
        <v>5411</v>
      </c>
      <c r="E6759" s="9" t="str">
        <f t="shared" si="105"/>
        <v>17127PM25-FIL</v>
      </c>
      <c r="F6759" s="35">
        <v>5.2685338230792773</v>
      </c>
      <c r="G6759" s="19" t="s">
        <v>5473</v>
      </c>
      <c r="H6759" s="19" t="s">
        <v>5474</v>
      </c>
    </row>
    <row r="6760" spans="1:8">
      <c r="A6760" s="26" t="s">
        <v>1398</v>
      </c>
      <c r="B6760" s="9" t="s">
        <v>1399</v>
      </c>
      <c r="C6760" s="19" t="s">
        <v>1300</v>
      </c>
      <c r="D6760" s="19" t="s">
        <v>5411</v>
      </c>
      <c r="E6760" s="9" t="str">
        <f t="shared" si="105"/>
        <v>17129PM25-FIL</v>
      </c>
      <c r="F6760" s="35">
        <v>6.7488555482891943</v>
      </c>
      <c r="G6760" s="19" t="s">
        <v>5473</v>
      </c>
      <c r="H6760" s="19" t="s">
        <v>5474</v>
      </c>
    </row>
    <row r="6761" spans="1:8">
      <c r="A6761" s="26" t="s">
        <v>1400</v>
      </c>
      <c r="B6761" s="9" t="s">
        <v>1401</v>
      </c>
      <c r="C6761" s="19" t="s">
        <v>1300</v>
      </c>
      <c r="D6761" s="19" t="s">
        <v>5411</v>
      </c>
      <c r="E6761" s="9" t="str">
        <f t="shared" si="105"/>
        <v>17131PM25-FIL</v>
      </c>
      <c r="F6761" s="35">
        <v>5.8091164327002458</v>
      </c>
      <c r="G6761" s="19" t="s">
        <v>5473</v>
      </c>
      <c r="H6761" s="19" t="s">
        <v>5474</v>
      </c>
    </row>
    <row r="6762" spans="1:8">
      <c r="A6762" s="26" t="s">
        <v>1402</v>
      </c>
      <c r="B6762" s="9" t="s">
        <v>165</v>
      </c>
      <c r="C6762" s="19" t="s">
        <v>1300</v>
      </c>
      <c r="D6762" s="19" t="s">
        <v>5411</v>
      </c>
      <c r="E6762" s="9" t="str">
        <f t="shared" si="105"/>
        <v>17133PM25-FIL</v>
      </c>
      <c r="F6762" s="35">
        <v>9.0509806295399517</v>
      </c>
      <c r="G6762" s="19" t="s">
        <v>5473</v>
      </c>
      <c r="H6762" s="19" t="s">
        <v>5474</v>
      </c>
    </row>
    <row r="6763" spans="1:8">
      <c r="A6763" s="26" t="s">
        <v>1403</v>
      </c>
      <c r="B6763" s="9" t="s">
        <v>168</v>
      </c>
      <c r="C6763" s="19" t="s">
        <v>1300</v>
      </c>
      <c r="D6763" s="19" t="s">
        <v>5411</v>
      </c>
      <c r="E6763" s="9" t="str">
        <f t="shared" si="105"/>
        <v>17135PM25-FIL</v>
      </c>
      <c r="F6763" s="35">
        <v>8.1978291273943462</v>
      </c>
      <c r="G6763" s="19" t="s">
        <v>5473</v>
      </c>
      <c r="H6763" s="19" t="s">
        <v>5474</v>
      </c>
    </row>
    <row r="6764" spans="1:8">
      <c r="A6764" s="26" t="s">
        <v>1404</v>
      </c>
      <c r="B6764" s="9" t="s">
        <v>171</v>
      </c>
      <c r="C6764" s="19" t="s">
        <v>1300</v>
      </c>
      <c r="D6764" s="19" t="s">
        <v>5411</v>
      </c>
      <c r="E6764" s="9" t="str">
        <f t="shared" si="105"/>
        <v>17137PM25-FIL</v>
      </c>
      <c r="F6764" s="35">
        <v>8.8562449137764023</v>
      </c>
      <c r="G6764" s="19" t="s">
        <v>5473</v>
      </c>
      <c r="H6764" s="19" t="s">
        <v>5474</v>
      </c>
    </row>
    <row r="6765" spans="1:8">
      <c r="A6765" s="26" t="s">
        <v>1405</v>
      </c>
      <c r="B6765" s="9" t="s">
        <v>1406</v>
      </c>
      <c r="C6765" s="19" t="s">
        <v>1300</v>
      </c>
      <c r="D6765" s="19" t="s">
        <v>5411</v>
      </c>
      <c r="E6765" s="9" t="str">
        <f t="shared" si="105"/>
        <v>17139PM25-FIL</v>
      </c>
      <c r="F6765" s="35">
        <v>9.275479768786127</v>
      </c>
      <c r="G6765" s="19" t="s">
        <v>5473</v>
      </c>
      <c r="H6765" s="19" t="s">
        <v>5474</v>
      </c>
    </row>
    <row r="6766" spans="1:8">
      <c r="A6766" s="26" t="s">
        <v>1407</v>
      </c>
      <c r="B6766" s="9" t="s">
        <v>1408</v>
      </c>
      <c r="C6766" s="19" t="s">
        <v>1300</v>
      </c>
      <c r="D6766" s="19" t="s">
        <v>5411</v>
      </c>
      <c r="E6766" s="9" t="str">
        <f t="shared" si="105"/>
        <v>17141PM25-FIL</v>
      </c>
      <c r="F6766" s="35">
        <v>8.8836840500152494</v>
      </c>
      <c r="G6766" s="19" t="s">
        <v>5473</v>
      </c>
      <c r="H6766" s="19" t="s">
        <v>5474</v>
      </c>
    </row>
    <row r="6767" spans="1:8">
      <c r="A6767" s="26" t="s">
        <v>1409</v>
      </c>
      <c r="B6767" s="9" t="s">
        <v>1410</v>
      </c>
      <c r="C6767" s="19" t="s">
        <v>1300</v>
      </c>
      <c r="D6767" s="19" t="s">
        <v>5411</v>
      </c>
      <c r="E6767" s="9" t="str">
        <f t="shared" si="105"/>
        <v>17143PM25-FIL</v>
      </c>
      <c r="F6767" s="35">
        <v>5.7688748019017435</v>
      </c>
      <c r="G6767" s="19" t="s">
        <v>5473</v>
      </c>
      <c r="H6767" s="19" t="s">
        <v>5474</v>
      </c>
    </row>
    <row r="6768" spans="1:8">
      <c r="A6768" s="26" t="s">
        <v>1411</v>
      </c>
      <c r="B6768" s="9" t="s">
        <v>174</v>
      </c>
      <c r="C6768" s="19" t="s">
        <v>1300</v>
      </c>
      <c r="D6768" s="19" t="s">
        <v>5411</v>
      </c>
      <c r="E6768" s="9" t="str">
        <f t="shared" si="105"/>
        <v>17145PM25-FIL</v>
      </c>
      <c r="F6768" s="35">
        <v>6.2350168763424367</v>
      </c>
      <c r="G6768" s="19" t="s">
        <v>5473</v>
      </c>
      <c r="H6768" s="19" t="s">
        <v>5474</v>
      </c>
    </row>
    <row r="6769" spans="1:8">
      <c r="A6769" s="26" t="s">
        <v>1412</v>
      </c>
      <c r="B6769" s="9" t="s">
        <v>1413</v>
      </c>
      <c r="C6769" s="19" t="s">
        <v>1300</v>
      </c>
      <c r="D6769" s="19" t="s">
        <v>5411</v>
      </c>
      <c r="E6769" s="9" t="str">
        <f t="shared" si="105"/>
        <v>17147PM25-FIL</v>
      </c>
      <c r="F6769" s="35">
        <v>9.5560781250000009</v>
      </c>
      <c r="G6769" s="19" t="s">
        <v>5473</v>
      </c>
      <c r="H6769" s="19" t="s">
        <v>5474</v>
      </c>
    </row>
    <row r="6770" spans="1:8">
      <c r="A6770" s="26" t="s">
        <v>1414</v>
      </c>
      <c r="B6770" s="9" t="s">
        <v>180</v>
      </c>
      <c r="C6770" s="19" t="s">
        <v>1300</v>
      </c>
      <c r="D6770" s="19" t="s">
        <v>5411</v>
      </c>
      <c r="E6770" s="9" t="str">
        <f t="shared" si="105"/>
        <v>17149PM25-FIL</v>
      </c>
      <c r="F6770" s="35">
        <v>8.8301982378854618</v>
      </c>
      <c r="G6770" s="19" t="s">
        <v>5473</v>
      </c>
      <c r="H6770" s="19" t="s">
        <v>5474</v>
      </c>
    </row>
    <row r="6771" spans="1:8">
      <c r="A6771" s="26" t="s">
        <v>1415</v>
      </c>
      <c r="B6771" s="9" t="s">
        <v>427</v>
      </c>
      <c r="C6771" s="19" t="s">
        <v>1300</v>
      </c>
      <c r="D6771" s="19" t="s">
        <v>5411</v>
      </c>
      <c r="E6771" s="9" t="str">
        <f t="shared" si="105"/>
        <v>17151PM25-FIL</v>
      </c>
      <c r="F6771" s="35">
        <v>6.2738461538461543</v>
      </c>
      <c r="G6771" s="19" t="s">
        <v>5473</v>
      </c>
      <c r="H6771" s="19" t="s">
        <v>5474</v>
      </c>
    </row>
    <row r="6772" spans="1:8">
      <c r="A6772" s="26" t="s">
        <v>1416</v>
      </c>
      <c r="B6772" s="9" t="s">
        <v>431</v>
      </c>
      <c r="C6772" s="19" t="s">
        <v>1300</v>
      </c>
      <c r="D6772" s="19" t="s">
        <v>5411</v>
      </c>
      <c r="E6772" s="9" t="str">
        <f t="shared" si="105"/>
        <v>17153PM25-FIL</v>
      </c>
      <c r="F6772" s="35">
        <v>6.1143377483443713</v>
      </c>
      <c r="G6772" s="19" t="s">
        <v>5473</v>
      </c>
      <c r="H6772" s="19" t="s">
        <v>5474</v>
      </c>
    </row>
    <row r="6773" spans="1:8">
      <c r="A6773" s="26" t="s">
        <v>1417</v>
      </c>
      <c r="B6773" s="9" t="s">
        <v>832</v>
      </c>
      <c r="C6773" s="19" t="s">
        <v>1300</v>
      </c>
      <c r="D6773" s="19" t="s">
        <v>5411</v>
      </c>
      <c r="E6773" s="9" t="str">
        <f t="shared" si="105"/>
        <v>17155PM25-FIL</v>
      </c>
      <c r="F6773" s="35">
        <v>8.0506881088603688</v>
      </c>
      <c r="G6773" s="19" t="s">
        <v>5473</v>
      </c>
      <c r="H6773" s="19" t="s">
        <v>5474</v>
      </c>
    </row>
    <row r="6774" spans="1:8">
      <c r="A6774" s="26" t="s">
        <v>1418</v>
      </c>
      <c r="B6774" s="9" t="s">
        <v>183</v>
      </c>
      <c r="C6774" s="19" t="s">
        <v>1300</v>
      </c>
      <c r="D6774" s="19" t="s">
        <v>5411</v>
      </c>
      <c r="E6774" s="9" t="str">
        <f t="shared" si="105"/>
        <v>17157PM25-FIL</v>
      </c>
      <c r="F6774" s="35">
        <v>7.7125398866504735</v>
      </c>
      <c r="G6774" s="19" t="s">
        <v>5473</v>
      </c>
      <c r="H6774" s="19" t="s">
        <v>5474</v>
      </c>
    </row>
    <row r="6775" spans="1:8">
      <c r="A6775" s="26" t="s">
        <v>1419</v>
      </c>
      <c r="B6775" s="9" t="s">
        <v>1420</v>
      </c>
      <c r="C6775" s="19" t="s">
        <v>1300</v>
      </c>
      <c r="D6775" s="19" t="s">
        <v>5411</v>
      </c>
      <c r="E6775" s="9" t="str">
        <f t="shared" si="105"/>
        <v>17159PM25-FIL</v>
      </c>
      <c r="F6775" s="35">
        <v>6.0845761881430676</v>
      </c>
      <c r="G6775" s="19" t="s">
        <v>5473</v>
      </c>
      <c r="H6775" s="19" t="s">
        <v>5474</v>
      </c>
    </row>
    <row r="6776" spans="1:8">
      <c r="A6776" s="26" t="s">
        <v>1421</v>
      </c>
      <c r="B6776" s="9" t="s">
        <v>1422</v>
      </c>
      <c r="C6776" s="19" t="s">
        <v>1300</v>
      </c>
      <c r="D6776" s="19" t="s">
        <v>5411</v>
      </c>
      <c r="E6776" s="9" t="str">
        <f t="shared" si="105"/>
        <v>17161PM25-FIL</v>
      </c>
      <c r="F6776" s="35">
        <v>5.7726065573770491</v>
      </c>
      <c r="G6776" s="19" t="s">
        <v>5473</v>
      </c>
      <c r="H6776" s="19" t="s">
        <v>5474</v>
      </c>
    </row>
    <row r="6777" spans="1:8">
      <c r="A6777" s="26" t="s">
        <v>1423</v>
      </c>
      <c r="B6777" s="9" t="s">
        <v>189</v>
      </c>
      <c r="C6777" s="19" t="s">
        <v>1300</v>
      </c>
      <c r="D6777" s="19" t="s">
        <v>5411</v>
      </c>
      <c r="E6777" s="9" t="str">
        <f t="shared" si="105"/>
        <v>17163PM25-FIL</v>
      </c>
      <c r="F6777" s="35">
        <v>9.5014000000000003</v>
      </c>
      <c r="G6777" s="19" t="s">
        <v>5473</v>
      </c>
      <c r="H6777" s="19" t="s">
        <v>5474</v>
      </c>
    </row>
    <row r="6778" spans="1:8">
      <c r="A6778" s="26" t="s">
        <v>1424</v>
      </c>
      <c r="B6778" s="9" t="s">
        <v>436</v>
      </c>
      <c r="C6778" s="19" t="s">
        <v>1300</v>
      </c>
      <c r="D6778" s="19" t="s">
        <v>5411</v>
      </c>
      <c r="E6778" s="9" t="str">
        <f t="shared" si="105"/>
        <v>17165PM25-FIL</v>
      </c>
      <c r="F6778" s="35">
        <v>6.9824973985431837</v>
      </c>
      <c r="G6778" s="19" t="s">
        <v>5473</v>
      </c>
      <c r="H6778" s="19" t="s">
        <v>5474</v>
      </c>
    </row>
    <row r="6779" spans="1:8">
      <c r="A6779" s="26" t="s">
        <v>1425</v>
      </c>
      <c r="B6779" s="9" t="s">
        <v>1426</v>
      </c>
      <c r="C6779" s="19" t="s">
        <v>1300</v>
      </c>
      <c r="D6779" s="19" t="s">
        <v>5411</v>
      </c>
      <c r="E6779" s="9" t="str">
        <f t="shared" si="105"/>
        <v>17167PM25-FIL</v>
      </c>
      <c r="F6779" s="35">
        <v>9.0547460159362547</v>
      </c>
      <c r="G6779" s="19" t="s">
        <v>5473</v>
      </c>
      <c r="H6779" s="19" t="s">
        <v>5474</v>
      </c>
    </row>
    <row r="6780" spans="1:8">
      <c r="A6780" s="26" t="s">
        <v>1427</v>
      </c>
      <c r="B6780" s="9" t="s">
        <v>1428</v>
      </c>
      <c r="C6780" s="19" t="s">
        <v>1300</v>
      </c>
      <c r="D6780" s="19" t="s">
        <v>5411</v>
      </c>
      <c r="E6780" s="9" t="str">
        <f t="shared" si="105"/>
        <v>17169PM25-FIL</v>
      </c>
      <c r="F6780" s="35">
        <v>7.0481544401544403</v>
      </c>
      <c r="G6780" s="19" t="s">
        <v>5473</v>
      </c>
      <c r="H6780" s="19" t="s">
        <v>5474</v>
      </c>
    </row>
    <row r="6781" spans="1:8">
      <c r="A6781" s="26" t="s">
        <v>1429</v>
      </c>
      <c r="B6781" s="9" t="s">
        <v>438</v>
      </c>
      <c r="C6781" s="19" t="s">
        <v>1300</v>
      </c>
      <c r="D6781" s="19" t="s">
        <v>5411</v>
      </c>
      <c r="E6781" s="9" t="str">
        <f t="shared" si="105"/>
        <v>17171PM25-FIL</v>
      </c>
      <c r="F6781" s="35">
        <v>6.3970601336302888</v>
      </c>
      <c r="G6781" s="19" t="s">
        <v>5473</v>
      </c>
      <c r="H6781" s="19" t="s">
        <v>5474</v>
      </c>
    </row>
    <row r="6782" spans="1:8">
      <c r="A6782" s="26" t="s">
        <v>1430</v>
      </c>
      <c r="B6782" s="9" t="s">
        <v>192</v>
      </c>
      <c r="C6782" s="19" t="s">
        <v>1300</v>
      </c>
      <c r="D6782" s="19" t="s">
        <v>5411</v>
      </c>
      <c r="E6782" s="9" t="str">
        <f t="shared" si="105"/>
        <v>17173PM25-FIL</v>
      </c>
      <c r="F6782" s="35">
        <v>10.950328678233884</v>
      </c>
      <c r="G6782" s="19" t="s">
        <v>5473</v>
      </c>
      <c r="H6782" s="19" t="s">
        <v>5474</v>
      </c>
    </row>
    <row r="6783" spans="1:8">
      <c r="A6783" s="26" t="s">
        <v>1431</v>
      </c>
      <c r="B6783" s="9" t="s">
        <v>1432</v>
      </c>
      <c r="C6783" s="19" t="s">
        <v>1300</v>
      </c>
      <c r="D6783" s="19" t="s">
        <v>5411</v>
      </c>
      <c r="E6783" s="9" t="str">
        <f t="shared" si="105"/>
        <v>17175PM25-FIL</v>
      </c>
      <c r="F6783" s="35">
        <v>7.4258293115034517</v>
      </c>
      <c r="G6783" s="19" t="s">
        <v>5473</v>
      </c>
      <c r="H6783" s="19" t="s">
        <v>5474</v>
      </c>
    </row>
    <row r="6784" spans="1:8">
      <c r="A6784" s="26" t="s">
        <v>1433</v>
      </c>
      <c r="B6784" s="9" t="s">
        <v>1434</v>
      </c>
      <c r="C6784" s="19" t="s">
        <v>1300</v>
      </c>
      <c r="D6784" s="19" t="s">
        <v>5411</v>
      </c>
      <c r="E6784" s="9" t="str">
        <f t="shared" si="105"/>
        <v>17177PM25-FIL</v>
      </c>
      <c r="F6784" s="35">
        <v>6.7448401105408591</v>
      </c>
      <c r="G6784" s="19" t="s">
        <v>5473</v>
      </c>
      <c r="H6784" s="19" t="s">
        <v>5474</v>
      </c>
    </row>
    <row r="6785" spans="1:8">
      <c r="A6785" s="26" t="s">
        <v>1435</v>
      </c>
      <c r="B6785" s="9" t="s">
        <v>1436</v>
      </c>
      <c r="C6785" s="19" t="s">
        <v>1300</v>
      </c>
      <c r="D6785" s="19" t="s">
        <v>5411</v>
      </c>
      <c r="E6785" s="9" t="str">
        <f t="shared" si="105"/>
        <v>17179PM25-FIL</v>
      </c>
      <c r="F6785" s="35">
        <v>7.1983382137628107</v>
      </c>
      <c r="G6785" s="19" t="s">
        <v>5473</v>
      </c>
      <c r="H6785" s="19" t="s">
        <v>5474</v>
      </c>
    </row>
    <row r="6786" spans="1:8">
      <c r="A6786" s="26" t="s">
        <v>1437</v>
      </c>
      <c r="B6786" s="9" t="s">
        <v>453</v>
      </c>
      <c r="C6786" s="19" t="s">
        <v>1300</v>
      </c>
      <c r="D6786" s="19" t="s">
        <v>5411</v>
      </c>
      <c r="E6786" s="9" t="str">
        <f t="shared" si="105"/>
        <v>17181PM25-FIL</v>
      </c>
      <c r="F6786" s="35">
        <v>5.2885132382892053</v>
      </c>
      <c r="G6786" s="19" t="s">
        <v>5473</v>
      </c>
      <c r="H6786" s="19" t="s">
        <v>5474</v>
      </c>
    </row>
    <row r="6787" spans="1:8">
      <c r="A6787" s="26" t="s">
        <v>1438</v>
      </c>
      <c r="B6787" s="9" t="s">
        <v>1439</v>
      </c>
      <c r="C6787" s="19" t="s">
        <v>1300</v>
      </c>
      <c r="D6787" s="19" t="s">
        <v>5411</v>
      </c>
      <c r="E6787" s="9" t="str">
        <f t="shared" ref="E6787:E6850" si="106">A6787&amp;D6787</f>
        <v>17183PM25-FIL</v>
      </c>
      <c r="F6787" s="35">
        <v>10.114175824175822</v>
      </c>
      <c r="G6787" s="19" t="s">
        <v>5473</v>
      </c>
      <c r="H6787" s="19" t="s">
        <v>5474</v>
      </c>
    </row>
    <row r="6788" spans="1:8">
      <c r="A6788" s="26" t="s">
        <v>1440</v>
      </c>
      <c r="B6788" s="9" t="s">
        <v>1441</v>
      </c>
      <c r="C6788" s="19" t="s">
        <v>1300</v>
      </c>
      <c r="D6788" s="19" t="s">
        <v>5411</v>
      </c>
      <c r="E6788" s="9" t="str">
        <f t="shared" si="106"/>
        <v>17185PM25-FIL</v>
      </c>
      <c r="F6788" s="35">
        <v>6.8193485342019553</v>
      </c>
      <c r="G6788" s="19" t="s">
        <v>5473</v>
      </c>
      <c r="H6788" s="19" t="s">
        <v>5474</v>
      </c>
    </row>
    <row r="6789" spans="1:8">
      <c r="A6789" s="26" t="s">
        <v>1442</v>
      </c>
      <c r="B6789" s="9" t="s">
        <v>1179</v>
      </c>
      <c r="C6789" s="19" t="s">
        <v>1300</v>
      </c>
      <c r="D6789" s="19" t="s">
        <v>5411</v>
      </c>
      <c r="E6789" s="9" t="str">
        <f t="shared" si="106"/>
        <v>17187PM25-FIL</v>
      </c>
      <c r="F6789" s="35">
        <v>5.428725526413003</v>
      </c>
      <c r="G6789" s="19" t="s">
        <v>5473</v>
      </c>
      <c r="H6789" s="19" t="s">
        <v>5474</v>
      </c>
    </row>
    <row r="6790" spans="1:8">
      <c r="A6790" s="26" t="s">
        <v>1443</v>
      </c>
      <c r="B6790" s="9" t="s">
        <v>210</v>
      </c>
      <c r="C6790" s="19" t="s">
        <v>1300</v>
      </c>
      <c r="D6790" s="19" t="s">
        <v>5411</v>
      </c>
      <c r="E6790" s="9" t="str">
        <f t="shared" si="106"/>
        <v>17189PM25-FIL</v>
      </c>
      <c r="F6790" s="35">
        <v>7.4021069484470061</v>
      </c>
      <c r="G6790" s="19" t="s">
        <v>5473</v>
      </c>
      <c r="H6790" s="19" t="s">
        <v>5474</v>
      </c>
    </row>
    <row r="6791" spans="1:8">
      <c r="A6791" s="26" t="s">
        <v>1444</v>
      </c>
      <c r="B6791" s="9" t="s">
        <v>1184</v>
      </c>
      <c r="C6791" s="19" t="s">
        <v>1300</v>
      </c>
      <c r="D6791" s="19" t="s">
        <v>5411</v>
      </c>
      <c r="E6791" s="9" t="str">
        <f t="shared" si="106"/>
        <v>17191PM25-FIL</v>
      </c>
      <c r="F6791" s="35">
        <v>5.6455064721594415</v>
      </c>
      <c r="G6791" s="19" t="s">
        <v>5473</v>
      </c>
      <c r="H6791" s="19" t="s">
        <v>5474</v>
      </c>
    </row>
    <row r="6792" spans="1:8">
      <c r="A6792" s="26" t="s">
        <v>1445</v>
      </c>
      <c r="B6792" s="9" t="s">
        <v>461</v>
      </c>
      <c r="C6792" s="19" t="s">
        <v>1300</v>
      </c>
      <c r="D6792" s="19" t="s">
        <v>5411</v>
      </c>
      <c r="E6792" s="9" t="str">
        <f t="shared" si="106"/>
        <v>17193PM25-FIL</v>
      </c>
      <c r="F6792" s="35">
        <v>5.8826613406565968</v>
      </c>
      <c r="G6792" s="19" t="s">
        <v>5473</v>
      </c>
      <c r="H6792" s="19" t="s">
        <v>5474</v>
      </c>
    </row>
    <row r="6793" spans="1:8">
      <c r="A6793" s="26" t="s">
        <v>1446</v>
      </c>
      <c r="B6793" s="9" t="s">
        <v>1447</v>
      </c>
      <c r="C6793" s="19" t="s">
        <v>1300</v>
      </c>
      <c r="D6793" s="19" t="s">
        <v>5411</v>
      </c>
      <c r="E6793" s="9" t="str">
        <f t="shared" si="106"/>
        <v>17195PM25-FIL</v>
      </c>
      <c r="F6793" s="35">
        <v>7.2842861510241512</v>
      </c>
      <c r="G6793" s="19" t="s">
        <v>5473</v>
      </c>
      <c r="H6793" s="19" t="s">
        <v>5474</v>
      </c>
    </row>
    <row r="6794" spans="1:8">
      <c r="A6794" s="26" t="s">
        <v>1448</v>
      </c>
      <c r="B6794" s="9" t="s">
        <v>1449</v>
      </c>
      <c r="C6794" s="19" t="s">
        <v>1300</v>
      </c>
      <c r="D6794" s="19" t="s">
        <v>5411</v>
      </c>
      <c r="E6794" s="9" t="str">
        <f t="shared" si="106"/>
        <v>17197PM25-FIL</v>
      </c>
      <c r="F6794" s="35">
        <v>8.8382748414376326</v>
      </c>
      <c r="G6794" s="19" t="s">
        <v>5473</v>
      </c>
      <c r="H6794" s="19" t="s">
        <v>5474</v>
      </c>
    </row>
    <row r="6795" spans="1:8">
      <c r="A6795" s="26" t="s">
        <v>1450</v>
      </c>
      <c r="B6795" s="9" t="s">
        <v>1451</v>
      </c>
      <c r="C6795" s="19" t="s">
        <v>1300</v>
      </c>
      <c r="D6795" s="19" t="s">
        <v>5411</v>
      </c>
      <c r="E6795" s="9" t="str">
        <f t="shared" si="106"/>
        <v>17199PM25-FIL</v>
      </c>
      <c r="F6795" s="35">
        <v>6.9136470588235293</v>
      </c>
      <c r="G6795" s="19" t="s">
        <v>5473</v>
      </c>
      <c r="H6795" s="19" t="s">
        <v>5474</v>
      </c>
    </row>
    <row r="6796" spans="1:8">
      <c r="A6796" s="26" t="s">
        <v>1452</v>
      </c>
      <c r="B6796" s="9" t="s">
        <v>1453</v>
      </c>
      <c r="C6796" s="19" t="s">
        <v>1300</v>
      </c>
      <c r="D6796" s="19" t="s">
        <v>5411</v>
      </c>
      <c r="E6796" s="9" t="str">
        <f t="shared" si="106"/>
        <v>17201PM25-FIL</v>
      </c>
      <c r="F6796" s="35">
        <v>6.9889528795811522</v>
      </c>
      <c r="G6796" s="19" t="s">
        <v>5473</v>
      </c>
      <c r="H6796" s="19" t="s">
        <v>5474</v>
      </c>
    </row>
    <row r="6797" spans="1:8">
      <c r="A6797" s="26" t="s">
        <v>1454</v>
      </c>
      <c r="B6797" s="9" t="s">
        <v>1456</v>
      </c>
      <c r="C6797" s="19" t="s">
        <v>1300</v>
      </c>
      <c r="D6797" s="19" t="s">
        <v>5411</v>
      </c>
      <c r="E6797" s="9" t="str">
        <f t="shared" si="106"/>
        <v>17203PM25-FIL</v>
      </c>
      <c r="F6797" s="35">
        <v>8.5202515243902432</v>
      </c>
      <c r="G6797" s="19" t="s">
        <v>5473</v>
      </c>
      <c r="H6797" s="19" t="s">
        <v>5474</v>
      </c>
    </row>
    <row r="6798" spans="1:8">
      <c r="A6798" s="26" t="s">
        <v>1457</v>
      </c>
      <c r="B6798" s="9" t="s">
        <v>586</v>
      </c>
      <c r="C6798" s="19" t="s">
        <v>1459</v>
      </c>
      <c r="D6798" s="19" t="s">
        <v>5411</v>
      </c>
      <c r="E6798" s="9" t="str">
        <f t="shared" si="106"/>
        <v>18001PM25-FIL</v>
      </c>
      <c r="F6798" s="35">
        <v>7.6411090060422779</v>
      </c>
      <c r="G6798" s="19" t="s">
        <v>5473</v>
      </c>
      <c r="H6798" s="19" t="s">
        <v>5474</v>
      </c>
    </row>
    <row r="6799" spans="1:8">
      <c r="A6799" s="26" t="s">
        <v>1460</v>
      </c>
      <c r="B6799" s="9" t="s">
        <v>1461</v>
      </c>
      <c r="C6799" s="19" t="s">
        <v>1459</v>
      </c>
      <c r="D6799" s="19" t="s">
        <v>5411</v>
      </c>
      <c r="E6799" s="9" t="str">
        <f t="shared" si="106"/>
        <v>18003PM25-FIL</v>
      </c>
      <c r="F6799" s="35">
        <v>6.3874202235946846</v>
      </c>
      <c r="G6799" s="19" t="s">
        <v>5473</v>
      </c>
      <c r="H6799" s="19" t="s">
        <v>5474</v>
      </c>
    </row>
    <row r="6800" spans="1:8">
      <c r="A6800" s="26" t="s">
        <v>1462</v>
      </c>
      <c r="B6800" s="9" t="s">
        <v>1463</v>
      </c>
      <c r="C6800" s="19" t="s">
        <v>1459</v>
      </c>
      <c r="D6800" s="19" t="s">
        <v>5411</v>
      </c>
      <c r="E6800" s="9" t="str">
        <f t="shared" si="106"/>
        <v>18005PM25-FIL</v>
      </c>
      <c r="F6800" s="35">
        <v>6.8473683076900986</v>
      </c>
      <c r="G6800" s="19" t="s">
        <v>5473</v>
      </c>
      <c r="H6800" s="19" t="s">
        <v>5474</v>
      </c>
    </row>
    <row r="6801" spans="1:8">
      <c r="A6801" s="26" t="s">
        <v>1464</v>
      </c>
      <c r="B6801" s="9" t="s">
        <v>335</v>
      </c>
      <c r="C6801" s="19" t="s">
        <v>1459</v>
      </c>
      <c r="D6801" s="19" t="s">
        <v>5411</v>
      </c>
      <c r="E6801" s="9" t="str">
        <f t="shared" si="106"/>
        <v>18007PM25-FIL</v>
      </c>
      <c r="F6801" s="35">
        <v>8.8846203640569303</v>
      </c>
      <c r="G6801" s="19" t="s">
        <v>5473</v>
      </c>
      <c r="H6801" s="19" t="s">
        <v>5474</v>
      </c>
    </row>
    <row r="6802" spans="1:8">
      <c r="A6802" s="26" t="s">
        <v>1465</v>
      </c>
      <c r="B6802" s="9" t="s">
        <v>1466</v>
      </c>
      <c r="C6802" s="19" t="s">
        <v>1459</v>
      </c>
      <c r="D6802" s="19" t="s">
        <v>5411</v>
      </c>
      <c r="E6802" s="9" t="str">
        <f t="shared" si="106"/>
        <v>18009PM25-FIL</v>
      </c>
      <c r="F6802" s="35">
        <v>5.8447567418252131</v>
      </c>
      <c r="G6802" s="19" t="s">
        <v>5473</v>
      </c>
      <c r="H6802" s="19" t="s">
        <v>5474</v>
      </c>
    </row>
    <row r="6803" spans="1:8">
      <c r="A6803" s="26" t="s">
        <v>1467</v>
      </c>
      <c r="B6803" s="9" t="s">
        <v>337</v>
      </c>
      <c r="C6803" s="19" t="s">
        <v>1459</v>
      </c>
      <c r="D6803" s="19" t="s">
        <v>5411</v>
      </c>
      <c r="E6803" s="9" t="str">
        <f t="shared" si="106"/>
        <v>18011PM25-FIL</v>
      </c>
      <c r="F6803" s="35">
        <v>7.355209322714984</v>
      </c>
      <c r="G6803" s="19" t="s">
        <v>5473</v>
      </c>
      <c r="H6803" s="19" t="s">
        <v>5474</v>
      </c>
    </row>
    <row r="6804" spans="1:8">
      <c r="A6804" s="26" t="s">
        <v>1468</v>
      </c>
      <c r="B6804" s="9" t="s">
        <v>1307</v>
      </c>
      <c r="C6804" s="19" t="s">
        <v>1459</v>
      </c>
      <c r="D6804" s="19" t="s">
        <v>5411</v>
      </c>
      <c r="E6804" s="9" t="str">
        <f t="shared" si="106"/>
        <v>18013PM25-FIL</v>
      </c>
      <c r="F6804" s="35">
        <v>7.6377612298822966</v>
      </c>
      <c r="G6804" s="19" t="s">
        <v>5473</v>
      </c>
      <c r="H6804" s="19" t="s">
        <v>5474</v>
      </c>
    </row>
    <row r="6805" spans="1:8">
      <c r="A6805" s="26" t="s">
        <v>1469</v>
      </c>
      <c r="B6805" s="9" t="s">
        <v>342</v>
      </c>
      <c r="C6805" s="19" t="s">
        <v>1459</v>
      </c>
      <c r="D6805" s="19" t="s">
        <v>5411</v>
      </c>
      <c r="E6805" s="9" t="str">
        <f t="shared" si="106"/>
        <v>18015PM25-FIL</v>
      </c>
      <c r="F6805" s="35">
        <v>10.715921146913587</v>
      </c>
      <c r="G6805" s="19" t="s">
        <v>5473</v>
      </c>
      <c r="H6805" s="19" t="s">
        <v>5474</v>
      </c>
    </row>
    <row r="6806" spans="1:8">
      <c r="A6806" s="26" t="s">
        <v>1470</v>
      </c>
      <c r="B6806" s="9" t="s">
        <v>1313</v>
      </c>
      <c r="C6806" s="19" t="s">
        <v>1459</v>
      </c>
      <c r="D6806" s="19" t="s">
        <v>5411</v>
      </c>
      <c r="E6806" s="9" t="str">
        <f t="shared" si="106"/>
        <v>18017PM25-FIL</v>
      </c>
      <c r="F6806" s="35">
        <v>8.0493485380392542</v>
      </c>
      <c r="G6806" s="19" t="s">
        <v>5473</v>
      </c>
      <c r="H6806" s="19" t="s">
        <v>5474</v>
      </c>
    </row>
    <row r="6807" spans="1:8">
      <c r="A6807" s="26" t="s">
        <v>1471</v>
      </c>
      <c r="B6807" s="9" t="s">
        <v>346</v>
      </c>
      <c r="C6807" s="19" t="s">
        <v>1459</v>
      </c>
      <c r="D6807" s="19" t="s">
        <v>5411</v>
      </c>
      <c r="E6807" s="9" t="str">
        <f t="shared" si="106"/>
        <v>18019PM25-FIL</v>
      </c>
      <c r="F6807" s="35">
        <v>4.3692676249144418</v>
      </c>
      <c r="G6807" s="19" t="s">
        <v>5473</v>
      </c>
      <c r="H6807" s="19" t="s">
        <v>5474</v>
      </c>
    </row>
    <row r="6808" spans="1:8">
      <c r="A6808" s="26" t="s">
        <v>1472</v>
      </c>
      <c r="B6808" s="9" t="s">
        <v>57</v>
      </c>
      <c r="C6808" s="19" t="s">
        <v>1459</v>
      </c>
      <c r="D6808" s="19" t="s">
        <v>5411</v>
      </c>
      <c r="E6808" s="9" t="str">
        <f t="shared" si="106"/>
        <v>18021PM25-FIL</v>
      </c>
      <c r="F6808" s="35">
        <v>7.6157444643238197</v>
      </c>
      <c r="G6808" s="19" t="s">
        <v>5473</v>
      </c>
      <c r="H6808" s="19" t="s">
        <v>5474</v>
      </c>
    </row>
    <row r="6809" spans="1:8">
      <c r="A6809" s="26" t="s">
        <v>1473</v>
      </c>
      <c r="B6809" s="9" t="s">
        <v>1321</v>
      </c>
      <c r="C6809" s="19" t="s">
        <v>1459</v>
      </c>
      <c r="D6809" s="19" t="s">
        <v>5411</v>
      </c>
      <c r="E6809" s="9" t="str">
        <f t="shared" si="106"/>
        <v>18023PM25-FIL</v>
      </c>
      <c r="F6809" s="35">
        <v>9.4662314380757913</v>
      </c>
      <c r="G6809" s="19" t="s">
        <v>5473</v>
      </c>
      <c r="H6809" s="19" t="s">
        <v>5474</v>
      </c>
    </row>
    <row r="6810" spans="1:8">
      <c r="A6810" s="26" t="s">
        <v>1474</v>
      </c>
      <c r="B6810" s="9" t="s">
        <v>358</v>
      </c>
      <c r="C6810" s="19" t="s">
        <v>1459</v>
      </c>
      <c r="D6810" s="19" t="s">
        <v>5411</v>
      </c>
      <c r="E6810" s="9" t="str">
        <f t="shared" si="106"/>
        <v>18025PM25-FIL</v>
      </c>
      <c r="F6810" s="35">
        <v>8.2554399243140946</v>
      </c>
      <c r="G6810" s="19" t="s">
        <v>5473</v>
      </c>
      <c r="H6810" s="19" t="s">
        <v>5474</v>
      </c>
    </row>
    <row r="6811" spans="1:8">
      <c r="A6811" s="26" t="s">
        <v>1475</v>
      </c>
      <c r="B6811" s="9" t="s">
        <v>1476</v>
      </c>
      <c r="C6811" s="19" t="s">
        <v>1459</v>
      </c>
      <c r="D6811" s="19" t="s">
        <v>5411</v>
      </c>
      <c r="E6811" s="9" t="str">
        <f t="shared" si="106"/>
        <v>18027PM25-FIL</v>
      </c>
      <c r="F6811" s="35">
        <v>7.8234980462066179</v>
      </c>
      <c r="G6811" s="19" t="s">
        <v>5473</v>
      </c>
      <c r="H6811" s="19" t="s">
        <v>5474</v>
      </c>
    </row>
    <row r="6812" spans="1:8">
      <c r="A6812" s="26" t="s">
        <v>1477</v>
      </c>
      <c r="B6812" s="9" t="s">
        <v>1478</v>
      </c>
      <c r="C6812" s="19" t="s">
        <v>1459</v>
      </c>
      <c r="D6812" s="19" t="s">
        <v>5411</v>
      </c>
      <c r="E6812" s="9" t="str">
        <f t="shared" si="106"/>
        <v>18029PM25-FIL</v>
      </c>
      <c r="F6812" s="35">
        <v>7.8473240594805729</v>
      </c>
      <c r="G6812" s="19" t="s">
        <v>5473</v>
      </c>
      <c r="H6812" s="19" t="s">
        <v>5474</v>
      </c>
    </row>
    <row r="6813" spans="1:8">
      <c r="A6813" s="26" t="s">
        <v>1479</v>
      </c>
      <c r="B6813" s="9" t="s">
        <v>932</v>
      </c>
      <c r="C6813" s="19" t="s">
        <v>1459</v>
      </c>
      <c r="D6813" s="19" t="s">
        <v>5411</v>
      </c>
      <c r="E6813" s="9" t="str">
        <f t="shared" si="106"/>
        <v>18031PM25-FIL</v>
      </c>
      <c r="F6813" s="35">
        <v>6.3456742573780751</v>
      </c>
      <c r="G6813" s="19" t="s">
        <v>5473</v>
      </c>
      <c r="H6813" s="19" t="s">
        <v>5474</v>
      </c>
    </row>
    <row r="6814" spans="1:8">
      <c r="A6814" s="26" t="s">
        <v>1480</v>
      </c>
      <c r="B6814" s="9" t="s">
        <v>1481</v>
      </c>
      <c r="C6814" s="19" t="s">
        <v>1459</v>
      </c>
      <c r="D6814" s="19" t="s">
        <v>5411</v>
      </c>
      <c r="E6814" s="9" t="str">
        <f t="shared" si="106"/>
        <v>18033PM25-FIL</v>
      </c>
      <c r="F6814" s="35">
        <v>6.2526841982416546</v>
      </c>
      <c r="G6814" s="19" t="s">
        <v>5473</v>
      </c>
      <c r="H6814" s="19" t="s">
        <v>5474</v>
      </c>
    </row>
    <row r="6815" spans="1:8">
      <c r="A6815" s="26" t="s">
        <v>1482</v>
      </c>
      <c r="B6815" s="9" t="s">
        <v>1483</v>
      </c>
      <c r="C6815" s="19" t="s">
        <v>1459</v>
      </c>
      <c r="D6815" s="19" t="s">
        <v>5411</v>
      </c>
      <c r="E6815" s="9" t="str">
        <f t="shared" si="106"/>
        <v>18035PM25-FIL</v>
      </c>
      <c r="F6815" s="35">
        <v>6.7474626228677366</v>
      </c>
      <c r="G6815" s="19" t="s">
        <v>5473</v>
      </c>
      <c r="H6815" s="19" t="s">
        <v>5474</v>
      </c>
    </row>
    <row r="6816" spans="1:8">
      <c r="A6816" s="26" t="s">
        <v>1484</v>
      </c>
      <c r="B6816" s="9" t="s">
        <v>1485</v>
      </c>
      <c r="C6816" s="19" t="s">
        <v>1459</v>
      </c>
      <c r="D6816" s="19" t="s">
        <v>5411</v>
      </c>
      <c r="E6816" s="9" t="str">
        <f t="shared" si="106"/>
        <v>18037PM25-FIL</v>
      </c>
      <c r="F6816" s="35">
        <v>6.4037805098363627</v>
      </c>
      <c r="G6816" s="19" t="s">
        <v>5473</v>
      </c>
      <c r="H6816" s="19" t="s">
        <v>5474</v>
      </c>
    </row>
    <row r="6817" spans="1:8">
      <c r="A6817" s="26" t="s">
        <v>1486</v>
      </c>
      <c r="B6817" s="9" t="s">
        <v>1487</v>
      </c>
      <c r="C6817" s="19" t="s">
        <v>1459</v>
      </c>
      <c r="D6817" s="19" t="s">
        <v>5411</v>
      </c>
      <c r="E6817" s="9" t="str">
        <f t="shared" si="106"/>
        <v>18039PM25-FIL</v>
      </c>
      <c r="F6817" s="35">
        <v>7.3895694858479137</v>
      </c>
      <c r="G6817" s="19" t="s">
        <v>5473</v>
      </c>
      <c r="H6817" s="19" t="s">
        <v>5474</v>
      </c>
    </row>
    <row r="6818" spans="1:8">
      <c r="A6818" s="26" t="s">
        <v>1488</v>
      </c>
      <c r="B6818" s="9" t="s">
        <v>102</v>
      </c>
      <c r="C6818" s="19" t="s">
        <v>1459</v>
      </c>
      <c r="D6818" s="19" t="s">
        <v>5411</v>
      </c>
      <c r="E6818" s="9" t="str">
        <f t="shared" si="106"/>
        <v>18041PM25-FIL</v>
      </c>
      <c r="F6818" s="35">
        <v>6.1250727708823325</v>
      </c>
      <c r="G6818" s="19" t="s">
        <v>5473</v>
      </c>
      <c r="H6818" s="19" t="s">
        <v>5474</v>
      </c>
    </row>
    <row r="6819" spans="1:8">
      <c r="A6819" s="26" t="s">
        <v>1489</v>
      </c>
      <c r="B6819" s="9" t="s">
        <v>956</v>
      </c>
      <c r="C6819" s="19" t="s">
        <v>1459</v>
      </c>
      <c r="D6819" s="19" t="s">
        <v>5411</v>
      </c>
      <c r="E6819" s="9" t="str">
        <f t="shared" si="106"/>
        <v>18043PM25-FIL</v>
      </c>
      <c r="F6819" s="35">
        <v>6.2035854110859248</v>
      </c>
      <c r="G6819" s="19" t="s">
        <v>5473</v>
      </c>
      <c r="H6819" s="19" t="s">
        <v>5474</v>
      </c>
    </row>
    <row r="6820" spans="1:8">
      <c r="A6820" s="26" t="s">
        <v>1490</v>
      </c>
      <c r="B6820" s="9" t="s">
        <v>1491</v>
      </c>
      <c r="C6820" s="19" t="s">
        <v>1459</v>
      </c>
      <c r="D6820" s="19" t="s">
        <v>5411</v>
      </c>
      <c r="E6820" s="9" t="str">
        <f t="shared" si="106"/>
        <v>18045PM25-FIL</v>
      </c>
      <c r="F6820" s="35">
        <v>6.5238641062278555</v>
      </c>
      <c r="G6820" s="19" t="s">
        <v>5473</v>
      </c>
      <c r="H6820" s="19" t="s">
        <v>5474</v>
      </c>
    </row>
    <row r="6821" spans="1:8">
      <c r="A6821" s="26" t="s">
        <v>1492</v>
      </c>
      <c r="B6821" s="9" t="s">
        <v>105</v>
      </c>
      <c r="C6821" s="19" t="s">
        <v>1459</v>
      </c>
      <c r="D6821" s="19" t="s">
        <v>5411</v>
      </c>
      <c r="E6821" s="9" t="str">
        <f t="shared" si="106"/>
        <v>18047PM25-FIL</v>
      </c>
      <c r="F6821" s="35">
        <v>7.1274184894107231</v>
      </c>
      <c r="G6821" s="19" t="s">
        <v>5473</v>
      </c>
      <c r="H6821" s="19" t="s">
        <v>5474</v>
      </c>
    </row>
    <row r="6822" spans="1:8">
      <c r="A6822" s="26" t="s">
        <v>1493</v>
      </c>
      <c r="B6822" s="9" t="s">
        <v>372</v>
      </c>
      <c r="C6822" s="19" t="s">
        <v>1459</v>
      </c>
      <c r="D6822" s="19" t="s">
        <v>5411</v>
      </c>
      <c r="E6822" s="9" t="str">
        <f t="shared" si="106"/>
        <v>18049PM25-FIL</v>
      </c>
      <c r="F6822" s="35">
        <v>7.0892308908594996</v>
      </c>
      <c r="G6822" s="19" t="s">
        <v>5473</v>
      </c>
      <c r="H6822" s="19" t="s">
        <v>5474</v>
      </c>
    </row>
    <row r="6823" spans="1:8">
      <c r="A6823" s="26" t="s">
        <v>1494</v>
      </c>
      <c r="B6823" s="9" t="s">
        <v>1495</v>
      </c>
      <c r="C6823" s="19" t="s">
        <v>1459</v>
      </c>
      <c r="D6823" s="19" t="s">
        <v>5411</v>
      </c>
      <c r="E6823" s="9" t="str">
        <f t="shared" si="106"/>
        <v>18051PM25-FIL</v>
      </c>
      <c r="F6823" s="35">
        <v>9.8276752053676333</v>
      </c>
      <c r="G6823" s="19" t="s">
        <v>5473</v>
      </c>
      <c r="H6823" s="19" t="s">
        <v>5474</v>
      </c>
    </row>
    <row r="6824" spans="1:8">
      <c r="A6824" s="26" t="s">
        <v>1496</v>
      </c>
      <c r="B6824" s="9" t="s">
        <v>376</v>
      </c>
      <c r="C6824" s="19" t="s">
        <v>1459</v>
      </c>
      <c r="D6824" s="19" t="s">
        <v>5411</v>
      </c>
      <c r="E6824" s="9" t="str">
        <f t="shared" si="106"/>
        <v>18053PM25-FIL</v>
      </c>
      <c r="F6824" s="35">
        <v>8.587789740623748</v>
      </c>
      <c r="G6824" s="19" t="s">
        <v>5473</v>
      </c>
      <c r="H6824" s="19" t="s">
        <v>5474</v>
      </c>
    </row>
    <row r="6825" spans="1:8">
      <c r="A6825" s="26" t="s">
        <v>1497</v>
      </c>
      <c r="B6825" s="9" t="s">
        <v>111</v>
      </c>
      <c r="C6825" s="19" t="s">
        <v>1459</v>
      </c>
      <c r="D6825" s="19" t="s">
        <v>5411</v>
      </c>
      <c r="E6825" s="9" t="str">
        <f t="shared" si="106"/>
        <v>18055PM25-FIL</v>
      </c>
      <c r="F6825" s="35">
        <v>8.7618323512640188</v>
      </c>
      <c r="G6825" s="19" t="s">
        <v>5473</v>
      </c>
      <c r="H6825" s="19" t="s">
        <v>5474</v>
      </c>
    </row>
    <row r="6826" spans="1:8">
      <c r="A6826" s="26" t="s">
        <v>1498</v>
      </c>
      <c r="B6826" s="9" t="s">
        <v>779</v>
      </c>
      <c r="C6826" s="19" t="s">
        <v>1459</v>
      </c>
      <c r="D6826" s="19" t="s">
        <v>5411</v>
      </c>
      <c r="E6826" s="9" t="str">
        <f t="shared" si="106"/>
        <v>18057PM25-FIL</v>
      </c>
      <c r="F6826" s="35">
        <v>7.4091752373061466</v>
      </c>
      <c r="G6826" s="19" t="s">
        <v>5473</v>
      </c>
      <c r="H6826" s="19" t="s">
        <v>5474</v>
      </c>
    </row>
    <row r="6827" spans="1:8">
      <c r="A6827" s="26" t="s">
        <v>1499</v>
      </c>
      <c r="B6827" s="9" t="s">
        <v>979</v>
      </c>
      <c r="C6827" s="19" t="s">
        <v>1459</v>
      </c>
      <c r="D6827" s="19" t="s">
        <v>5411</v>
      </c>
      <c r="E6827" s="9" t="str">
        <f t="shared" si="106"/>
        <v>18059PM25-FIL</v>
      </c>
      <c r="F6827" s="35">
        <v>6.2472427286571843</v>
      </c>
      <c r="G6827" s="19" t="s">
        <v>5473</v>
      </c>
      <c r="H6827" s="19" t="s">
        <v>5474</v>
      </c>
    </row>
    <row r="6828" spans="1:8">
      <c r="A6828" s="26" t="s">
        <v>1500</v>
      </c>
      <c r="B6828" s="9" t="s">
        <v>1501</v>
      </c>
      <c r="C6828" s="19" t="s">
        <v>1459</v>
      </c>
      <c r="D6828" s="19" t="s">
        <v>5411</v>
      </c>
      <c r="E6828" s="9" t="str">
        <f t="shared" si="106"/>
        <v>18061PM25-FIL</v>
      </c>
      <c r="F6828" s="35">
        <v>4.8850376244377651</v>
      </c>
      <c r="G6828" s="19" t="s">
        <v>5473</v>
      </c>
      <c r="H6828" s="19" t="s">
        <v>5474</v>
      </c>
    </row>
    <row r="6829" spans="1:8">
      <c r="A6829" s="26" t="s">
        <v>1502</v>
      </c>
      <c r="B6829" s="9" t="s">
        <v>1503</v>
      </c>
      <c r="C6829" s="19" t="s">
        <v>1459</v>
      </c>
      <c r="D6829" s="19" t="s">
        <v>5411</v>
      </c>
      <c r="E6829" s="9" t="str">
        <f t="shared" si="106"/>
        <v>18063PM25-FIL</v>
      </c>
      <c r="F6829" s="35">
        <v>6.7469634253918711</v>
      </c>
      <c r="G6829" s="19" t="s">
        <v>5473</v>
      </c>
      <c r="H6829" s="19" t="s">
        <v>5474</v>
      </c>
    </row>
    <row r="6830" spans="1:8">
      <c r="A6830" s="26" t="s">
        <v>1504</v>
      </c>
      <c r="B6830" s="9" t="s">
        <v>117</v>
      </c>
      <c r="C6830" s="19" t="s">
        <v>1459</v>
      </c>
      <c r="D6830" s="19" t="s">
        <v>5411</v>
      </c>
      <c r="E6830" s="9" t="str">
        <f t="shared" si="106"/>
        <v>18065PM25-FIL</v>
      </c>
      <c r="F6830" s="35">
        <v>4.6855483729593503</v>
      </c>
      <c r="G6830" s="19" t="s">
        <v>5473</v>
      </c>
      <c r="H6830" s="19" t="s">
        <v>5474</v>
      </c>
    </row>
    <row r="6831" spans="1:8">
      <c r="A6831" s="26" t="s">
        <v>1505</v>
      </c>
      <c r="B6831" s="9" t="s">
        <v>383</v>
      </c>
      <c r="C6831" s="19" t="s">
        <v>1459</v>
      </c>
      <c r="D6831" s="19" t="s">
        <v>5411</v>
      </c>
      <c r="E6831" s="9" t="str">
        <f t="shared" si="106"/>
        <v>18067PM25-FIL</v>
      </c>
      <c r="F6831" s="35">
        <v>10.239923968271377</v>
      </c>
      <c r="G6831" s="19" t="s">
        <v>5473</v>
      </c>
      <c r="H6831" s="19" t="s">
        <v>5474</v>
      </c>
    </row>
    <row r="6832" spans="1:8">
      <c r="A6832" s="26" t="s">
        <v>1506</v>
      </c>
      <c r="B6832" s="9" t="s">
        <v>1507</v>
      </c>
      <c r="C6832" s="19" t="s">
        <v>1459</v>
      </c>
      <c r="D6832" s="19" t="s">
        <v>5411</v>
      </c>
      <c r="E6832" s="9" t="str">
        <f t="shared" si="106"/>
        <v>18069PM25-FIL</v>
      </c>
      <c r="F6832" s="35">
        <v>6.2567448729567348</v>
      </c>
      <c r="G6832" s="19" t="s">
        <v>5473</v>
      </c>
      <c r="H6832" s="19" t="s">
        <v>5474</v>
      </c>
    </row>
    <row r="6833" spans="1:8">
      <c r="A6833" s="26" t="s">
        <v>1508</v>
      </c>
      <c r="B6833" s="9" t="s">
        <v>123</v>
      </c>
      <c r="C6833" s="19" t="s">
        <v>1459</v>
      </c>
      <c r="D6833" s="19" t="s">
        <v>5411</v>
      </c>
      <c r="E6833" s="9" t="str">
        <f t="shared" si="106"/>
        <v>18071PM25-FIL</v>
      </c>
      <c r="F6833" s="35">
        <v>6.4631502481940366</v>
      </c>
      <c r="G6833" s="19" t="s">
        <v>5473</v>
      </c>
      <c r="H6833" s="19" t="s">
        <v>5474</v>
      </c>
    </row>
    <row r="6834" spans="1:8">
      <c r="A6834" s="26" t="s">
        <v>1509</v>
      </c>
      <c r="B6834" s="9" t="s">
        <v>999</v>
      </c>
      <c r="C6834" s="19" t="s">
        <v>1459</v>
      </c>
      <c r="D6834" s="19" t="s">
        <v>5411</v>
      </c>
      <c r="E6834" s="9" t="str">
        <f t="shared" si="106"/>
        <v>18073PM25-FIL</v>
      </c>
      <c r="F6834" s="35">
        <v>7.4377220195136049</v>
      </c>
      <c r="G6834" s="19" t="s">
        <v>5473</v>
      </c>
      <c r="H6834" s="19" t="s">
        <v>5474</v>
      </c>
    </row>
    <row r="6835" spans="1:8">
      <c r="A6835" s="26" t="s">
        <v>1510</v>
      </c>
      <c r="B6835" s="9" t="s">
        <v>1511</v>
      </c>
      <c r="C6835" s="19" t="s">
        <v>1459</v>
      </c>
      <c r="D6835" s="19" t="s">
        <v>5411</v>
      </c>
      <c r="E6835" s="9" t="str">
        <f t="shared" si="106"/>
        <v>18075PM25-FIL</v>
      </c>
      <c r="F6835" s="35">
        <v>6.3797982291056048</v>
      </c>
      <c r="G6835" s="19" t="s">
        <v>5473</v>
      </c>
      <c r="H6835" s="19" t="s">
        <v>5474</v>
      </c>
    </row>
    <row r="6836" spans="1:8">
      <c r="A6836" s="26" t="s">
        <v>1512</v>
      </c>
      <c r="B6836" s="9" t="s">
        <v>126</v>
      </c>
      <c r="C6836" s="19" t="s">
        <v>1459</v>
      </c>
      <c r="D6836" s="19" t="s">
        <v>5411</v>
      </c>
      <c r="E6836" s="9" t="str">
        <f t="shared" si="106"/>
        <v>18077PM25-FIL</v>
      </c>
      <c r="F6836" s="35">
        <v>6.4775693381708139</v>
      </c>
      <c r="G6836" s="19" t="s">
        <v>5473</v>
      </c>
      <c r="H6836" s="19" t="s">
        <v>5474</v>
      </c>
    </row>
    <row r="6837" spans="1:8">
      <c r="A6837" s="26" t="s">
        <v>1513</v>
      </c>
      <c r="B6837" s="9" t="s">
        <v>1514</v>
      </c>
      <c r="C6837" s="19" t="s">
        <v>1459</v>
      </c>
      <c r="D6837" s="19" t="s">
        <v>5411</v>
      </c>
      <c r="E6837" s="9" t="str">
        <f t="shared" si="106"/>
        <v>18079PM25-FIL</v>
      </c>
      <c r="F6837" s="35">
        <v>7.464675675675676</v>
      </c>
      <c r="G6837" s="19" t="s">
        <v>5473</v>
      </c>
      <c r="H6837" s="19" t="s">
        <v>5474</v>
      </c>
    </row>
    <row r="6838" spans="1:8">
      <c r="A6838" s="26" t="s">
        <v>1515</v>
      </c>
      <c r="B6838" s="9" t="s">
        <v>391</v>
      </c>
      <c r="C6838" s="19" t="s">
        <v>1459</v>
      </c>
      <c r="D6838" s="19" t="s">
        <v>5411</v>
      </c>
      <c r="E6838" s="9" t="str">
        <f t="shared" si="106"/>
        <v>18081PM25-FIL</v>
      </c>
      <c r="F6838" s="35">
        <v>8.6026498780327341</v>
      </c>
      <c r="G6838" s="19" t="s">
        <v>5473</v>
      </c>
      <c r="H6838" s="19" t="s">
        <v>5474</v>
      </c>
    </row>
    <row r="6839" spans="1:8">
      <c r="A6839" s="26" t="s">
        <v>1516</v>
      </c>
      <c r="B6839" s="9" t="s">
        <v>1373</v>
      </c>
      <c r="C6839" s="19" t="s">
        <v>1459</v>
      </c>
      <c r="D6839" s="19" t="s">
        <v>5411</v>
      </c>
      <c r="E6839" s="9" t="str">
        <f t="shared" si="106"/>
        <v>18083PM25-FIL</v>
      </c>
      <c r="F6839" s="35">
        <v>7.7256232106059777</v>
      </c>
      <c r="G6839" s="19" t="s">
        <v>5473</v>
      </c>
      <c r="H6839" s="19" t="s">
        <v>5474</v>
      </c>
    </row>
    <row r="6840" spans="1:8">
      <c r="A6840" s="26" t="s">
        <v>1517</v>
      </c>
      <c r="B6840" s="9" t="s">
        <v>1518</v>
      </c>
      <c r="C6840" s="19" t="s">
        <v>1459</v>
      </c>
      <c r="D6840" s="19" t="s">
        <v>5411</v>
      </c>
      <c r="E6840" s="9" t="str">
        <f t="shared" si="106"/>
        <v>18085PM25-FIL</v>
      </c>
      <c r="F6840" s="35">
        <v>6.1258238394931874</v>
      </c>
      <c r="G6840" s="19" t="s">
        <v>5473</v>
      </c>
      <c r="H6840" s="19" t="s">
        <v>5474</v>
      </c>
    </row>
    <row r="6841" spans="1:8">
      <c r="A6841" s="26" t="s">
        <v>1519</v>
      </c>
      <c r="B6841" s="9" t="s">
        <v>1520</v>
      </c>
      <c r="C6841" s="19" t="s">
        <v>1459</v>
      </c>
      <c r="D6841" s="19" t="s">
        <v>5411</v>
      </c>
      <c r="E6841" s="9" t="str">
        <f t="shared" si="106"/>
        <v>18087PM25-FIL</v>
      </c>
      <c r="F6841" s="35">
        <v>8.5081608249343859</v>
      </c>
      <c r="G6841" s="19" t="s">
        <v>5473</v>
      </c>
      <c r="H6841" s="19" t="s">
        <v>5474</v>
      </c>
    </row>
    <row r="6842" spans="1:8">
      <c r="A6842" s="26" t="s">
        <v>1521</v>
      </c>
      <c r="B6842" s="9" t="s">
        <v>503</v>
      </c>
      <c r="C6842" s="19" t="s">
        <v>1459</v>
      </c>
      <c r="D6842" s="19" t="s">
        <v>5411</v>
      </c>
      <c r="E6842" s="9" t="str">
        <f t="shared" si="106"/>
        <v>18089PM25-FIL</v>
      </c>
      <c r="F6842" s="35">
        <v>6.0933500040477444</v>
      </c>
      <c r="G6842" s="19" t="s">
        <v>5473</v>
      </c>
      <c r="H6842" s="19" t="s">
        <v>5474</v>
      </c>
    </row>
    <row r="6843" spans="1:8">
      <c r="A6843" s="26" t="s">
        <v>1522</v>
      </c>
      <c r="B6843" s="9" t="s">
        <v>1523</v>
      </c>
      <c r="C6843" s="19" t="s">
        <v>1459</v>
      </c>
      <c r="D6843" s="19" t="s">
        <v>5411</v>
      </c>
      <c r="E6843" s="9" t="str">
        <f t="shared" si="106"/>
        <v>18091PM25-FIL</v>
      </c>
      <c r="F6843" s="35">
        <v>6.8502161548425615</v>
      </c>
      <c r="G6843" s="19" t="s">
        <v>5473</v>
      </c>
      <c r="H6843" s="19" t="s">
        <v>5474</v>
      </c>
    </row>
    <row r="6844" spans="1:8">
      <c r="A6844" s="26" t="s">
        <v>1524</v>
      </c>
      <c r="B6844" s="9" t="s">
        <v>135</v>
      </c>
      <c r="C6844" s="19" t="s">
        <v>1459</v>
      </c>
      <c r="D6844" s="19" t="s">
        <v>5411</v>
      </c>
      <c r="E6844" s="9" t="str">
        <f t="shared" si="106"/>
        <v>18093PM25-FIL</v>
      </c>
      <c r="F6844" s="35">
        <v>5.8439875302112156</v>
      </c>
      <c r="G6844" s="19" t="s">
        <v>5473</v>
      </c>
      <c r="H6844" s="19" t="s">
        <v>5474</v>
      </c>
    </row>
    <row r="6845" spans="1:8">
      <c r="A6845" s="26" t="s">
        <v>1525</v>
      </c>
      <c r="B6845" s="9" t="s">
        <v>150</v>
      </c>
      <c r="C6845" s="19" t="s">
        <v>1459</v>
      </c>
      <c r="D6845" s="19" t="s">
        <v>5411</v>
      </c>
      <c r="E6845" s="9" t="str">
        <f t="shared" si="106"/>
        <v>18095PM25-FIL</v>
      </c>
      <c r="F6845" s="35">
        <v>7.5623781107309256</v>
      </c>
      <c r="G6845" s="19" t="s">
        <v>5473</v>
      </c>
      <c r="H6845" s="19" t="s">
        <v>5474</v>
      </c>
    </row>
    <row r="6846" spans="1:8">
      <c r="A6846" s="26" t="s">
        <v>1526</v>
      </c>
      <c r="B6846" s="9" t="s">
        <v>156</v>
      </c>
      <c r="C6846" s="19" t="s">
        <v>1459</v>
      </c>
      <c r="D6846" s="19" t="s">
        <v>5411</v>
      </c>
      <c r="E6846" s="9" t="str">
        <f t="shared" si="106"/>
        <v>18097PM25-FIL</v>
      </c>
      <c r="F6846" s="35">
        <v>8.0399999999999991</v>
      </c>
      <c r="G6846" s="19" t="s">
        <v>5473</v>
      </c>
      <c r="H6846" s="19" t="s">
        <v>5474</v>
      </c>
    </row>
    <row r="6847" spans="1:8">
      <c r="A6847" s="26" t="s">
        <v>1527</v>
      </c>
      <c r="B6847" s="9" t="s">
        <v>159</v>
      </c>
      <c r="C6847" s="19" t="s">
        <v>1459</v>
      </c>
      <c r="D6847" s="19" t="s">
        <v>5411</v>
      </c>
      <c r="E6847" s="9" t="str">
        <f t="shared" si="106"/>
        <v>18099PM25-FIL</v>
      </c>
      <c r="F6847" s="35">
        <v>8.861856712461659</v>
      </c>
      <c r="G6847" s="19" t="s">
        <v>5473</v>
      </c>
      <c r="H6847" s="19" t="s">
        <v>5474</v>
      </c>
    </row>
    <row r="6848" spans="1:8">
      <c r="A6848" s="26" t="s">
        <v>1528</v>
      </c>
      <c r="B6848" s="9" t="s">
        <v>810</v>
      </c>
      <c r="C6848" s="19" t="s">
        <v>1459</v>
      </c>
      <c r="D6848" s="19" t="s">
        <v>5411</v>
      </c>
      <c r="E6848" s="9" t="str">
        <f t="shared" si="106"/>
        <v>18101PM25-FIL</v>
      </c>
      <c r="F6848" s="35">
        <v>8.1459356357290691</v>
      </c>
      <c r="G6848" s="19" t="s">
        <v>5473</v>
      </c>
      <c r="H6848" s="19" t="s">
        <v>5474</v>
      </c>
    </row>
    <row r="6849" spans="1:8">
      <c r="A6849" s="26" t="s">
        <v>1529</v>
      </c>
      <c r="B6849" s="9" t="s">
        <v>1530</v>
      </c>
      <c r="C6849" s="19" t="s">
        <v>1459</v>
      </c>
      <c r="D6849" s="19" t="s">
        <v>5411</v>
      </c>
      <c r="E6849" s="9" t="str">
        <f t="shared" si="106"/>
        <v>18103PM25-FIL</v>
      </c>
      <c r="F6849" s="35">
        <v>7.6535239240807318</v>
      </c>
      <c r="G6849" s="19" t="s">
        <v>5473</v>
      </c>
      <c r="H6849" s="19" t="s">
        <v>5474</v>
      </c>
    </row>
    <row r="6850" spans="1:8">
      <c r="A6850" s="26" t="s">
        <v>1531</v>
      </c>
      <c r="B6850" s="9" t="s">
        <v>165</v>
      </c>
      <c r="C6850" s="19" t="s">
        <v>1459</v>
      </c>
      <c r="D6850" s="19" t="s">
        <v>5411</v>
      </c>
      <c r="E6850" s="9" t="str">
        <f t="shared" si="106"/>
        <v>18105PM25-FIL</v>
      </c>
      <c r="F6850" s="35">
        <v>7.2021563342318062</v>
      </c>
      <c r="G6850" s="19" t="s">
        <v>5473</v>
      </c>
      <c r="H6850" s="19" t="s">
        <v>5474</v>
      </c>
    </row>
    <row r="6851" spans="1:8">
      <c r="A6851" s="26" t="s">
        <v>1532</v>
      </c>
      <c r="B6851" s="9" t="s">
        <v>168</v>
      </c>
      <c r="C6851" s="19" t="s">
        <v>1459</v>
      </c>
      <c r="D6851" s="19" t="s">
        <v>5411</v>
      </c>
      <c r="E6851" s="9" t="str">
        <f t="shared" ref="E6851:E6914" si="107">A6851&amp;D6851</f>
        <v>18107PM25-FIL</v>
      </c>
      <c r="F6851" s="35">
        <v>6.4607946661546922</v>
      </c>
      <c r="G6851" s="19" t="s">
        <v>5473</v>
      </c>
      <c r="H6851" s="19" t="s">
        <v>5474</v>
      </c>
    </row>
    <row r="6852" spans="1:8">
      <c r="A6852" s="26" t="s">
        <v>1533</v>
      </c>
      <c r="B6852" s="9" t="s">
        <v>171</v>
      </c>
      <c r="C6852" s="19" t="s">
        <v>1459</v>
      </c>
      <c r="D6852" s="19" t="s">
        <v>5411</v>
      </c>
      <c r="E6852" s="9" t="str">
        <f t="shared" si="107"/>
        <v>18109PM25-FIL</v>
      </c>
      <c r="F6852" s="35">
        <v>7.56507669544298</v>
      </c>
      <c r="G6852" s="19" t="s">
        <v>5473</v>
      </c>
      <c r="H6852" s="19" t="s">
        <v>5474</v>
      </c>
    </row>
    <row r="6853" spans="1:8">
      <c r="A6853" s="26" t="s">
        <v>1534</v>
      </c>
      <c r="B6853" s="9" t="s">
        <v>415</v>
      </c>
      <c r="C6853" s="19" t="s">
        <v>1459</v>
      </c>
      <c r="D6853" s="19" t="s">
        <v>5411</v>
      </c>
      <c r="E6853" s="9" t="str">
        <f t="shared" si="107"/>
        <v>18111PM25-FIL</v>
      </c>
      <c r="F6853" s="35">
        <v>7.4826079377768693</v>
      </c>
      <c r="G6853" s="19" t="s">
        <v>5473</v>
      </c>
      <c r="H6853" s="19" t="s">
        <v>5474</v>
      </c>
    </row>
    <row r="6854" spans="1:8">
      <c r="A6854" s="26" t="s">
        <v>1535</v>
      </c>
      <c r="B6854" s="9" t="s">
        <v>1536</v>
      </c>
      <c r="C6854" s="19" t="s">
        <v>1459</v>
      </c>
      <c r="D6854" s="19" t="s">
        <v>5411</v>
      </c>
      <c r="E6854" s="9" t="str">
        <f t="shared" si="107"/>
        <v>18113PM25-FIL</v>
      </c>
      <c r="F6854" s="35">
        <v>6.2232554672431304</v>
      </c>
      <c r="G6854" s="19" t="s">
        <v>5473</v>
      </c>
      <c r="H6854" s="19" t="s">
        <v>5474</v>
      </c>
    </row>
    <row r="6855" spans="1:8">
      <c r="A6855" s="26" t="s">
        <v>1537</v>
      </c>
      <c r="B6855" s="9" t="s">
        <v>1538</v>
      </c>
      <c r="C6855" s="19" t="s">
        <v>1459</v>
      </c>
      <c r="D6855" s="19" t="s">
        <v>5411</v>
      </c>
      <c r="E6855" s="9" t="str">
        <f t="shared" si="107"/>
        <v>18115PM25-FIL</v>
      </c>
      <c r="F6855" s="35">
        <v>4.5161513214717566</v>
      </c>
      <c r="G6855" s="19" t="s">
        <v>5473</v>
      </c>
      <c r="H6855" s="19" t="s">
        <v>5474</v>
      </c>
    </row>
    <row r="6856" spans="1:8">
      <c r="A6856" s="26" t="s">
        <v>1539</v>
      </c>
      <c r="B6856" s="9" t="s">
        <v>528</v>
      </c>
      <c r="C6856" s="19" t="s">
        <v>1459</v>
      </c>
      <c r="D6856" s="19" t="s">
        <v>5411</v>
      </c>
      <c r="E6856" s="9" t="str">
        <f t="shared" si="107"/>
        <v>18117PM25-FIL</v>
      </c>
      <c r="F6856" s="35">
        <v>6.3119510510214134</v>
      </c>
      <c r="G6856" s="19" t="s">
        <v>5473</v>
      </c>
      <c r="H6856" s="19" t="s">
        <v>5474</v>
      </c>
    </row>
    <row r="6857" spans="1:8">
      <c r="A6857" s="26" t="s">
        <v>1540</v>
      </c>
      <c r="B6857" s="9" t="s">
        <v>1541</v>
      </c>
      <c r="C6857" s="19" t="s">
        <v>1459</v>
      </c>
      <c r="D6857" s="19" t="s">
        <v>5411</v>
      </c>
      <c r="E6857" s="9" t="str">
        <f t="shared" si="107"/>
        <v>18119PM25-FIL</v>
      </c>
      <c r="F6857" s="35">
        <v>6.7242133282631427</v>
      </c>
      <c r="G6857" s="19" t="s">
        <v>5473</v>
      </c>
      <c r="H6857" s="19" t="s">
        <v>5474</v>
      </c>
    </row>
    <row r="6858" spans="1:8">
      <c r="A6858" s="26" t="s">
        <v>1542</v>
      </c>
      <c r="B6858" s="9" t="s">
        <v>1543</v>
      </c>
      <c r="C6858" s="19" t="s">
        <v>1459</v>
      </c>
      <c r="D6858" s="19" t="s">
        <v>5411</v>
      </c>
      <c r="E6858" s="9" t="str">
        <f t="shared" si="107"/>
        <v>18121PM25-FIL</v>
      </c>
      <c r="F6858" s="35">
        <v>4.5063721614337577</v>
      </c>
      <c r="G6858" s="19" t="s">
        <v>5473</v>
      </c>
      <c r="H6858" s="19" t="s">
        <v>5474</v>
      </c>
    </row>
    <row r="6859" spans="1:8">
      <c r="A6859" s="26" t="s">
        <v>1544</v>
      </c>
      <c r="B6859" s="9" t="s">
        <v>174</v>
      </c>
      <c r="C6859" s="19" t="s">
        <v>1459</v>
      </c>
      <c r="D6859" s="19" t="s">
        <v>5411</v>
      </c>
      <c r="E6859" s="9" t="str">
        <f t="shared" si="107"/>
        <v>18123PM25-FIL</v>
      </c>
      <c r="F6859" s="35">
        <v>6.8423977768955959</v>
      </c>
      <c r="G6859" s="19" t="s">
        <v>5473</v>
      </c>
      <c r="H6859" s="19" t="s">
        <v>5474</v>
      </c>
    </row>
    <row r="6860" spans="1:8">
      <c r="A6860" s="26" t="s">
        <v>1545</v>
      </c>
      <c r="B6860" s="9" t="s">
        <v>180</v>
      </c>
      <c r="C6860" s="19" t="s">
        <v>1459</v>
      </c>
      <c r="D6860" s="19" t="s">
        <v>5411</v>
      </c>
      <c r="E6860" s="9" t="str">
        <f t="shared" si="107"/>
        <v>18125PM25-FIL</v>
      </c>
      <c r="F6860" s="35">
        <v>7.8306694365540359</v>
      </c>
      <c r="G6860" s="19" t="s">
        <v>5473</v>
      </c>
      <c r="H6860" s="19" t="s">
        <v>5474</v>
      </c>
    </row>
    <row r="6861" spans="1:8">
      <c r="A6861" s="26" t="s">
        <v>1546</v>
      </c>
      <c r="B6861" s="9" t="s">
        <v>1547</v>
      </c>
      <c r="C6861" s="19" t="s">
        <v>1459</v>
      </c>
      <c r="D6861" s="19" t="s">
        <v>5411</v>
      </c>
      <c r="E6861" s="9" t="str">
        <f t="shared" si="107"/>
        <v>18127PM25-FIL</v>
      </c>
      <c r="F6861" s="35">
        <v>7.2667980385866819</v>
      </c>
      <c r="G6861" s="19" t="s">
        <v>5473</v>
      </c>
      <c r="H6861" s="19" t="s">
        <v>5474</v>
      </c>
    </row>
    <row r="6862" spans="1:8">
      <c r="A6862" s="26" t="s">
        <v>1548</v>
      </c>
      <c r="B6862" s="9" t="s">
        <v>1549</v>
      </c>
      <c r="C6862" s="19" t="s">
        <v>1459</v>
      </c>
      <c r="D6862" s="19" t="s">
        <v>5411</v>
      </c>
      <c r="E6862" s="9" t="str">
        <f t="shared" si="107"/>
        <v>18129PM25-FIL</v>
      </c>
      <c r="F6862" s="35">
        <v>9.886298453546539</v>
      </c>
      <c r="G6862" s="19" t="s">
        <v>5473</v>
      </c>
      <c r="H6862" s="19" t="s">
        <v>5474</v>
      </c>
    </row>
    <row r="6863" spans="1:8">
      <c r="A6863" s="26" t="s">
        <v>1550</v>
      </c>
      <c r="B6863" s="9" t="s">
        <v>431</v>
      </c>
      <c r="C6863" s="19" t="s">
        <v>1459</v>
      </c>
      <c r="D6863" s="19" t="s">
        <v>5411</v>
      </c>
      <c r="E6863" s="9" t="str">
        <f t="shared" si="107"/>
        <v>18131PM25-FIL</v>
      </c>
      <c r="F6863" s="35">
        <v>4.9827402063517647</v>
      </c>
      <c r="G6863" s="19" t="s">
        <v>5473</v>
      </c>
      <c r="H6863" s="19" t="s">
        <v>5474</v>
      </c>
    </row>
    <row r="6864" spans="1:8">
      <c r="A6864" s="26" t="s">
        <v>1551</v>
      </c>
      <c r="B6864" s="9" t="s">
        <v>832</v>
      </c>
      <c r="C6864" s="19" t="s">
        <v>1459</v>
      </c>
      <c r="D6864" s="19" t="s">
        <v>5411</v>
      </c>
      <c r="E6864" s="9" t="str">
        <f t="shared" si="107"/>
        <v>18133PM25-FIL</v>
      </c>
      <c r="F6864" s="35">
        <v>5.3307516123199328</v>
      </c>
      <c r="G6864" s="19" t="s">
        <v>5473</v>
      </c>
      <c r="H6864" s="19" t="s">
        <v>5474</v>
      </c>
    </row>
    <row r="6865" spans="1:8">
      <c r="A6865" s="26" t="s">
        <v>1552</v>
      </c>
      <c r="B6865" s="9" t="s">
        <v>183</v>
      </c>
      <c r="C6865" s="19" t="s">
        <v>1459</v>
      </c>
      <c r="D6865" s="19" t="s">
        <v>5411</v>
      </c>
      <c r="E6865" s="9" t="str">
        <f t="shared" si="107"/>
        <v>18135PM25-FIL</v>
      </c>
      <c r="F6865" s="35">
        <v>6.6761698883632521</v>
      </c>
      <c r="G6865" s="19" t="s">
        <v>5473</v>
      </c>
      <c r="H6865" s="19" t="s">
        <v>5474</v>
      </c>
    </row>
    <row r="6866" spans="1:8">
      <c r="A6866" s="26" t="s">
        <v>1553</v>
      </c>
      <c r="B6866" s="9" t="s">
        <v>1554</v>
      </c>
      <c r="C6866" s="19" t="s">
        <v>1459</v>
      </c>
      <c r="D6866" s="19" t="s">
        <v>5411</v>
      </c>
      <c r="E6866" s="9" t="str">
        <f t="shared" si="107"/>
        <v>18137PM25-FIL</v>
      </c>
      <c r="F6866" s="35">
        <v>6.4325028643317674</v>
      </c>
      <c r="G6866" s="19" t="s">
        <v>5473</v>
      </c>
      <c r="H6866" s="19" t="s">
        <v>5474</v>
      </c>
    </row>
    <row r="6867" spans="1:8">
      <c r="A6867" s="26" t="s">
        <v>1555</v>
      </c>
      <c r="B6867" s="9" t="s">
        <v>1556</v>
      </c>
      <c r="C6867" s="19" t="s">
        <v>1459</v>
      </c>
      <c r="D6867" s="19" t="s">
        <v>5411</v>
      </c>
      <c r="E6867" s="9" t="str">
        <f t="shared" si="107"/>
        <v>18139PM25-FIL</v>
      </c>
      <c r="F6867" s="35">
        <v>6.1705333592608662</v>
      </c>
      <c r="G6867" s="19" t="s">
        <v>5473</v>
      </c>
      <c r="H6867" s="19" t="s">
        <v>5474</v>
      </c>
    </row>
    <row r="6868" spans="1:8">
      <c r="A6868" s="26" t="s">
        <v>1557</v>
      </c>
      <c r="B6868" s="9" t="s">
        <v>1558</v>
      </c>
      <c r="C6868" s="19" t="s">
        <v>1459</v>
      </c>
      <c r="D6868" s="19" t="s">
        <v>5411</v>
      </c>
      <c r="E6868" s="9" t="str">
        <f t="shared" si="107"/>
        <v>18141PM25-FIL</v>
      </c>
      <c r="F6868" s="35">
        <v>6.9246910570630256</v>
      </c>
      <c r="G6868" s="19" t="s">
        <v>5473</v>
      </c>
      <c r="H6868" s="19" t="s">
        <v>5474</v>
      </c>
    </row>
    <row r="6869" spans="1:8">
      <c r="A6869" s="26" t="s">
        <v>1559</v>
      </c>
      <c r="B6869" s="9" t="s">
        <v>438</v>
      </c>
      <c r="C6869" s="19" t="s">
        <v>1459</v>
      </c>
      <c r="D6869" s="19" t="s">
        <v>5411</v>
      </c>
      <c r="E6869" s="9" t="str">
        <f t="shared" si="107"/>
        <v>18143PM25-FIL</v>
      </c>
      <c r="F6869" s="35">
        <v>4.3396943166641941</v>
      </c>
      <c r="G6869" s="19" t="s">
        <v>5473</v>
      </c>
      <c r="H6869" s="19" t="s">
        <v>5474</v>
      </c>
    </row>
    <row r="6870" spans="1:8">
      <c r="A6870" s="26" t="s">
        <v>1560</v>
      </c>
      <c r="B6870" s="9" t="s">
        <v>192</v>
      </c>
      <c r="C6870" s="19" t="s">
        <v>1459</v>
      </c>
      <c r="D6870" s="19" t="s">
        <v>5411</v>
      </c>
      <c r="E6870" s="9" t="str">
        <f t="shared" si="107"/>
        <v>18145PM25-FIL</v>
      </c>
      <c r="F6870" s="35">
        <v>5.0650690035470509</v>
      </c>
      <c r="G6870" s="19" t="s">
        <v>5473</v>
      </c>
      <c r="H6870" s="19" t="s">
        <v>5474</v>
      </c>
    </row>
    <row r="6871" spans="1:8">
      <c r="A6871" s="26" t="s">
        <v>1561</v>
      </c>
      <c r="B6871" s="9" t="s">
        <v>1562</v>
      </c>
      <c r="C6871" s="19" t="s">
        <v>1459</v>
      </c>
      <c r="D6871" s="19" t="s">
        <v>5411</v>
      </c>
      <c r="E6871" s="9" t="str">
        <f t="shared" si="107"/>
        <v>18147PM25-FIL</v>
      </c>
      <c r="F6871" s="35">
        <v>8.3217162934308124</v>
      </c>
      <c r="G6871" s="19" t="s">
        <v>5473</v>
      </c>
      <c r="H6871" s="19" t="s">
        <v>5474</v>
      </c>
    </row>
    <row r="6872" spans="1:8">
      <c r="A6872" s="26" t="s">
        <v>1563</v>
      </c>
      <c r="B6872" s="9" t="s">
        <v>1564</v>
      </c>
      <c r="C6872" s="19" t="s">
        <v>1459</v>
      </c>
      <c r="D6872" s="19" t="s">
        <v>5411</v>
      </c>
      <c r="E6872" s="9" t="str">
        <f t="shared" si="107"/>
        <v>18149PM25-FIL</v>
      </c>
      <c r="F6872" s="35">
        <v>7.380533145873085</v>
      </c>
      <c r="G6872" s="19" t="s">
        <v>5473</v>
      </c>
      <c r="H6872" s="19" t="s">
        <v>5474</v>
      </c>
    </row>
    <row r="6873" spans="1:8">
      <c r="A6873" s="26" t="s">
        <v>1565</v>
      </c>
      <c r="B6873" s="9" t="s">
        <v>1566</v>
      </c>
      <c r="C6873" s="19" t="s">
        <v>1459</v>
      </c>
      <c r="D6873" s="19" t="s">
        <v>5411</v>
      </c>
      <c r="E6873" s="9" t="str">
        <f t="shared" si="107"/>
        <v>18151PM25-FIL</v>
      </c>
      <c r="F6873" s="35">
        <v>4.5297355096392744</v>
      </c>
      <c r="G6873" s="19" t="s">
        <v>5473</v>
      </c>
      <c r="H6873" s="19" t="s">
        <v>5474</v>
      </c>
    </row>
    <row r="6874" spans="1:8">
      <c r="A6874" s="26" t="s">
        <v>1567</v>
      </c>
      <c r="B6874" s="9" t="s">
        <v>1568</v>
      </c>
      <c r="C6874" s="19" t="s">
        <v>1459</v>
      </c>
      <c r="D6874" s="19" t="s">
        <v>5411</v>
      </c>
      <c r="E6874" s="9" t="str">
        <f t="shared" si="107"/>
        <v>18153PM25-FIL</v>
      </c>
      <c r="F6874" s="35">
        <v>8.3465333488354077</v>
      </c>
      <c r="G6874" s="19" t="s">
        <v>5473</v>
      </c>
      <c r="H6874" s="19" t="s">
        <v>5474</v>
      </c>
    </row>
    <row r="6875" spans="1:8">
      <c r="A6875" s="26" t="s">
        <v>1569</v>
      </c>
      <c r="B6875" s="9" t="s">
        <v>1570</v>
      </c>
      <c r="C6875" s="19" t="s">
        <v>1459</v>
      </c>
      <c r="D6875" s="19" t="s">
        <v>5411</v>
      </c>
      <c r="E6875" s="9" t="str">
        <f t="shared" si="107"/>
        <v>18155PM25-FIL</v>
      </c>
      <c r="F6875" s="35">
        <v>4.5363469761759321</v>
      </c>
      <c r="G6875" s="19" t="s">
        <v>5473</v>
      </c>
      <c r="H6875" s="19" t="s">
        <v>5474</v>
      </c>
    </row>
    <row r="6876" spans="1:8">
      <c r="A6876" s="26" t="s">
        <v>1571</v>
      </c>
      <c r="B6876" s="9" t="s">
        <v>1572</v>
      </c>
      <c r="C6876" s="19" t="s">
        <v>1459</v>
      </c>
      <c r="D6876" s="19" t="s">
        <v>5411</v>
      </c>
      <c r="E6876" s="9" t="str">
        <f t="shared" si="107"/>
        <v>18157PM25-FIL</v>
      </c>
      <c r="F6876" s="35">
        <v>7.871643535880736</v>
      </c>
      <c r="G6876" s="19" t="s">
        <v>5473</v>
      </c>
      <c r="H6876" s="19" t="s">
        <v>5474</v>
      </c>
    </row>
    <row r="6877" spans="1:8">
      <c r="A6877" s="26" t="s">
        <v>1573</v>
      </c>
      <c r="B6877" s="9" t="s">
        <v>1574</v>
      </c>
      <c r="C6877" s="19" t="s">
        <v>1459</v>
      </c>
      <c r="D6877" s="19" t="s">
        <v>5411</v>
      </c>
      <c r="E6877" s="9" t="str">
        <f t="shared" si="107"/>
        <v>18159PM25-FIL</v>
      </c>
      <c r="F6877" s="35">
        <v>8.7949086915114734</v>
      </c>
      <c r="G6877" s="19" t="s">
        <v>5473</v>
      </c>
      <c r="H6877" s="19" t="s">
        <v>5474</v>
      </c>
    </row>
    <row r="6878" spans="1:8">
      <c r="A6878" s="26" t="s">
        <v>1575</v>
      </c>
      <c r="B6878" s="9" t="s">
        <v>453</v>
      </c>
      <c r="C6878" s="19" t="s">
        <v>1459</v>
      </c>
      <c r="D6878" s="19" t="s">
        <v>5411</v>
      </c>
      <c r="E6878" s="9" t="str">
        <f t="shared" si="107"/>
        <v>18161PM25-FIL</v>
      </c>
      <c r="F6878" s="35">
        <v>7.7811482113902812</v>
      </c>
      <c r="G6878" s="19" t="s">
        <v>5473</v>
      </c>
      <c r="H6878" s="19" t="s">
        <v>5474</v>
      </c>
    </row>
    <row r="6879" spans="1:8">
      <c r="A6879" s="26" t="s">
        <v>1576</v>
      </c>
      <c r="B6879" s="9" t="s">
        <v>1577</v>
      </c>
      <c r="C6879" s="19" t="s">
        <v>1459</v>
      </c>
      <c r="D6879" s="19" t="s">
        <v>5411</v>
      </c>
      <c r="E6879" s="9" t="str">
        <f t="shared" si="107"/>
        <v>18163PM25-FIL</v>
      </c>
      <c r="F6879" s="35">
        <v>9.6491678766893774</v>
      </c>
      <c r="G6879" s="19" t="s">
        <v>5473</v>
      </c>
      <c r="H6879" s="19" t="s">
        <v>5474</v>
      </c>
    </row>
    <row r="6880" spans="1:8">
      <c r="A6880" s="26" t="s">
        <v>1578</v>
      </c>
      <c r="B6880" s="9" t="s">
        <v>1579</v>
      </c>
      <c r="C6880" s="19" t="s">
        <v>1459</v>
      </c>
      <c r="D6880" s="19" t="s">
        <v>5411</v>
      </c>
      <c r="E6880" s="9" t="str">
        <f t="shared" si="107"/>
        <v>18165PM25-FIL</v>
      </c>
      <c r="F6880" s="35">
        <v>6.8909132614608239</v>
      </c>
      <c r="G6880" s="19" t="s">
        <v>5473</v>
      </c>
      <c r="H6880" s="19" t="s">
        <v>5474</v>
      </c>
    </row>
    <row r="6881" spans="1:8">
      <c r="A6881" s="26" t="s">
        <v>1580</v>
      </c>
      <c r="B6881" s="9" t="s">
        <v>1581</v>
      </c>
      <c r="C6881" s="19" t="s">
        <v>1459</v>
      </c>
      <c r="D6881" s="19" t="s">
        <v>5411</v>
      </c>
      <c r="E6881" s="9" t="str">
        <f t="shared" si="107"/>
        <v>18167PM25-FIL</v>
      </c>
      <c r="F6881" s="35">
        <v>8.5631917881179493</v>
      </c>
      <c r="G6881" s="19" t="s">
        <v>5473</v>
      </c>
      <c r="H6881" s="19" t="s">
        <v>5474</v>
      </c>
    </row>
    <row r="6882" spans="1:8">
      <c r="A6882" s="26" t="s">
        <v>1582</v>
      </c>
      <c r="B6882" s="9" t="s">
        <v>1441</v>
      </c>
      <c r="C6882" s="19" t="s">
        <v>1459</v>
      </c>
      <c r="D6882" s="19" t="s">
        <v>5411</v>
      </c>
      <c r="E6882" s="9" t="str">
        <f t="shared" si="107"/>
        <v>18169PM25-FIL</v>
      </c>
      <c r="F6882" s="35">
        <v>7.4612954661692594</v>
      </c>
      <c r="G6882" s="19" t="s">
        <v>5473</v>
      </c>
      <c r="H6882" s="19" t="s">
        <v>5474</v>
      </c>
    </row>
    <row r="6883" spans="1:8">
      <c r="A6883" s="26" t="s">
        <v>1583</v>
      </c>
      <c r="B6883" s="9" t="s">
        <v>1179</v>
      </c>
      <c r="C6883" s="19" t="s">
        <v>1459</v>
      </c>
      <c r="D6883" s="19" t="s">
        <v>5411</v>
      </c>
      <c r="E6883" s="9" t="str">
        <f t="shared" si="107"/>
        <v>18171PM25-FIL</v>
      </c>
      <c r="F6883" s="35">
        <v>6.937989395695074</v>
      </c>
      <c r="G6883" s="19" t="s">
        <v>5473</v>
      </c>
      <c r="H6883" s="19" t="s">
        <v>5474</v>
      </c>
    </row>
    <row r="6884" spans="1:8">
      <c r="A6884" s="26" t="s">
        <v>1584</v>
      </c>
      <c r="B6884" s="9" t="s">
        <v>1585</v>
      </c>
      <c r="C6884" s="19" t="s">
        <v>1459</v>
      </c>
      <c r="D6884" s="19" t="s">
        <v>5411</v>
      </c>
      <c r="E6884" s="9" t="str">
        <f t="shared" si="107"/>
        <v>18173PM25-FIL</v>
      </c>
      <c r="F6884" s="35">
        <v>8.9586061961900896</v>
      </c>
      <c r="G6884" s="19" t="s">
        <v>5473</v>
      </c>
      <c r="H6884" s="19" t="s">
        <v>5474</v>
      </c>
    </row>
    <row r="6885" spans="1:8">
      <c r="A6885" s="26" t="s">
        <v>1586</v>
      </c>
      <c r="B6885" s="9" t="s">
        <v>210</v>
      </c>
      <c r="C6885" s="19" t="s">
        <v>1459</v>
      </c>
      <c r="D6885" s="19" t="s">
        <v>5411</v>
      </c>
      <c r="E6885" s="9" t="str">
        <f t="shared" si="107"/>
        <v>18175PM25-FIL</v>
      </c>
      <c r="F6885" s="35">
        <v>4.5155470555422745</v>
      </c>
      <c r="G6885" s="19" t="s">
        <v>5473</v>
      </c>
      <c r="H6885" s="19" t="s">
        <v>5474</v>
      </c>
    </row>
    <row r="6886" spans="1:8">
      <c r="A6886" s="26" t="s">
        <v>1587</v>
      </c>
      <c r="B6886" s="9" t="s">
        <v>1184</v>
      </c>
      <c r="C6886" s="19" t="s">
        <v>1459</v>
      </c>
      <c r="D6886" s="19" t="s">
        <v>5411</v>
      </c>
      <c r="E6886" s="9" t="str">
        <f t="shared" si="107"/>
        <v>18177PM25-FIL</v>
      </c>
      <c r="F6886" s="35">
        <v>5.1732402386788472</v>
      </c>
      <c r="G6886" s="19" t="s">
        <v>5473</v>
      </c>
      <c r="H6886" s="19" t="s">
        <v>5474</v>
      </c>
    </row>
    <row r="6887" spans="1:8">
      <c r="A6887" s="26" t="s">
        <v>1588</v>
      </c>
      <c r="B6887" s="9" t="s">
        <v>1589</v>
      </c>
      <c r="C6887" s="19" t="s">
        <v>1459</v>
      </c>
      <c r="D6887" s="19" t="s">
        <v>5411</v>
      </c>
      <c r="E6887" s="9" t="str">
        <f t="shared" si="107"/>
        <v>18179PM25-FIL</v>
      </c>
      <c r="F6887" s="35">
        <v>8.2661743511825616</v>
      </c>
      <c r="G6887" s="19" t="s">
        <v>5473</v>
      </c>
      <c r="H6887" s="19" t="s">
        <v>5474</v>
      </c>
    </row>
    <row r="6888" spans="1:8">
      <c r="A6888" s="26" t="s">
        <v>1590</v>
      </c>
      <c r="B6888" s="9" t="s">
        <v>461</v>
      </c>
      <c r="C6888" s="19" t="s">
        <v>1459</v>
      </c>
      <c r="D6888" s="19" t="s">
        <v>5411</v>
      </c>
      <c r="E6888" s="9" t="str">
        <f t="shared" si="107"/>
        <v>18181PM25-FIL</v>
      </c>
      <c r="F6888" s="35">
        <v>8.9016037802828887</v>
      </c>
      <c r="G6888" s="19" t="s">
        <v>5473</v>
      </c>
      <c r="H6888" s="19" t="s">
        <v>5474</v>
      </c>
    </row>
    <row r="6889" spans="1:8">
      <c r="A6889" s="26" t="s">
        <v>1591</v>
      </c>
      <c r="B6889" s="9" t="s">
        <v>1592</v>
      </c>
      <c r="C6889" s="19" t="s">
        <v>1459</v>
      </c>
      <c r="D6889" s="19" t="s">
        <v>5411</v>
      </c>
      <c r="E6889" s="9" t="str">
        <f t="shared" si="107"/>
        <v>18183PM25-FIL</v>
      </c>
      <c r="F6889" s="35">
        <v>6.3361160300193946</v>
      </c>
      <c r="G6889" s="19" t="s">
        <v>5473</v>
      </c>
      <c r="H6889" s="19" t="s">
        <v>5474</v>
      </c>
    </row>
    <row r="6890" spans="1:8">
      <c r="A6890" s="26" t="s">
        <v>1593</v>
      </c>
      <c r="B6890" s="9" t="s">
        <v>1595</v>
      </c>
      <c r="C6890" s="19" t="s">
        <v>1596</v>
      </c>
      <c r="D6890" s="19" t="s">
        <v>5411</v>
      </c>
      <c r="E6890" s="9" t="str">
        <f t="shared" si="107"/>
        <v>19001PM25-FIL</v>
      </c>
      <c r="F6890" s="35">
        <v>5.6380168283916969</v>
      </c>
      <c r="G6890" s="19" t="s">
        <v>5473</v>
      </c>
      <c r="H6890" s="19" t="s">
        <v>5474</v>
      </c>
    </row>
    <row r="6891" spans="1:8">
      <c r="A6891" s="26" t="s">
        <v>1597</v>
      </c>
      <c r="B6891" s="9" t="s">
        <v>586</v>
      </c>
      <c r="C6891" s="19" t="s">
        <v>1596</v>
      </c>
      <c r="D6891" s="19" t="s">
        <v>5411</v>
      </c>
      <c r="E6891" s="9" t="str">
        <f t="shared" si="107"/>
        <v>19003PM25-FIL</v>
      </c>
      <c r="F6891" s="35">
        <v>8.7744121256087109</v>
      </c>
      <c r="G6891" s="19" t="s">
        <v>5473</v>
      </c>
      <c r="H6891" s="19" t="s">
        <v>5474</v>
      </c>
    </row>
    <row r="6892" spans="1:8">
      <c r="A6892" s="26" t="s">
        <v>1598</v>
      </c>
      <c r="B6892" s="9" t="s">
        <v>1599</v>
      </c>
      <c r="C6892" s="19" t="s">
        <v>1596</v>
      </c>
      <c r="D6892" s="19" t="s">
        <v>5411</v>
      </c>
      <c r="E6892" s="9" t="str">
        <f t="shared" si="107"/>
        <v>19005PM25-FIL</v>
      </c>
      <c r="F6892" s="35">
        <v>8.4733484701048774</v>
      </c>
      <c r="G6892" s="19" t="s">
        <v>5473</v>
      </c>
      <c r="H6892" s="19" t="s">
        <v>5474</v>
      </c>
    </row>
    <row r="6893" spans="1:8">
      <c r="A6893" s="26" t="s">
        <v>1600</v>
      </c>
      <c r="B6893" s="9" t="s">
        <v>1601</v>
      </c>
      <c r="C6893" s="19" t="s">
        <v>1596</v>
      </c>
      <c r="D6893" s="19" t="s">
        <v>5411</v>
      </c>
      <c r="E6893" s="9" t="str">
        <f t="shared" si="107"/>
        <v>19007PM25-FIL</v>
      </c>
      <c r="F6893" s="35">
        <v>8.0454490594665433</v>
      </c>
      <c r="G6893" s="19" t="s">
        <v>5473</v>
      </c>
      <c r="H6893" s="19" t="s">
        <v>5474</v>
      </c>
    </row>
    <row r="6894" spans="1:8">
      <c r="A6894" s="26" t="s">
        <v>1602</v>
      </c>
      <c r="B6894" s="9" t="s">
        <v>1603</v>
      </c>
      <c r="C6894" s="19" t="s">
        <v>1596</v>
      </c>
      <c r="D6894" s="19" t="s">
        <v>5411</v>
      </c>
      <c r="E6894" s="9" t="str">
        <f t="shared" si="107"/>
        <v>19009PM25-FIL</v>
      </c>
      <c r="F6894" s="35">
        <v>4.1272261629135887</v>
      </c>
      <c r="G6894" s="19" t="s">
        <v>5473</v>
      </c>
      <c r="H6894" s="19" t="s">
        <v>5474</v>
      </c>
    </row>
    <row r="6895" spans="1:8">
      <c r="A6895" s="26" t="s">
        <v>1604</v>
      </c>
      <c r="B6895" s="9" t="s">
        <v>335</v>
      </c>
      <c r="C6895" s="19" t="s">
        <v>1596</v>
      </c>
      <c r="D6895" s="19" t="s">
        <v>5411</v>
      </c>
      <c r="E6895" s="9" t="str">
        <f t="shared" si="107"/>
        <v>19011PM25-FIL</v>
      </c>
      <c r="F6895" s="35">
        <v>6.9441657958899334</v>
      </c>
      <c r="G6895" s="19" t="s">
        <v>5473</v>
      </c>
      <c r="H6895" s="19" t="s">
        <v>5474</v>
      </c>
    </row>
    <row r="6896" spans="1:8">
      <c r="A6896" s="26" t="s">
        <v>1605</v>
      </c>
      <c r="B6896" s="9" t="s">
        <v>1606</v>
      </c>
      <c r="C6896" s="19" t="s">
        <v>1596</v>
      </c>
      <c r="D6896" s="19" t="s">
        <v>5411</v>
      </c>
      <c r="E6896" s="9" t="str">
        <f t="shared" si="107"/>
        <v>19013PM25-FIL</v>
      </c>
      <c r="F6896" s="35">
        <v>7.601476610716964</v>
      </c>
      <c r="G6896" s="19" t="s">
        <v>5473</v>
      </c>
      <c r="H6896" s="19" t="s">
        <v>5474</v>
      </c>
    </row>
    <row r="6897" spans="1:8">
      <c r="A6897" s="26" t="s">
        <v>1607</v>
      </c>
      <c r="B6897" s="9" t="s">
        <v>337</v>
      </c>
      <c r="C6897" s="19" t="s">
        <v>1596</v>
      </c>
      <c r="D6897" s="19" t="s">
        <v>5411</v>
      </c>
      <c r="E6897" s="9" t="str">
        <f t="shared" si="107"/>
        <v>19015PM25-FIL</v>
      </c>
      <c r="F6897" s="35">
        <v>5.2237171358999968</v>
      </c>
      <c r="G6897" s="19" t="s">
        <v>5473</v>
      </c>
      <c r="H6897" s="19" t="s">
        <v>5474</v>
      </c>
    </row>
    <row r="6898" spans="1:8">
      <c r="A6898" s="26" t="s">
        <v>1608</v>
      </c>
      <c r="B6898" s="9" t="s">
        <v>1609</v>
      </c>
      <c r="C6898" s="19" t="s">
        <v>1596</v>
      </c>
      <c r="D6898" s="19" t="s">
        <v>5411</v>
      </c>
      <c r="E6898" s="9" t="str">
        <f t="shared" si="107"/>
        <v>19017PM25-FIL</v>
      </c>
      <c r="F6898" s="35">
        <v>7.1350356660785517</v>
      </c>
      <c r="G6898" s="19" t="s">
        <v>5473</v>
      </c>
      <c r="H6898" s="19" t="s">
        <v>5474</v>
      </c>
    </row>
    <row r="6899" spans="1:8">
      <c r="A6899" s="26" t="s">
        <v>1610</v>
      </c>
      <c r="B6899" s="9" t="s">
        <v>1611</v>
      </c>
      <c r="C6899" s="19" t="s">
        <v>1596</v>
      </c>
      <c r="D6899" s="19" t="s">
        <v>5411</v>
      </c>
      <c r="E6899" s="9" t="str">
        <f t="shared" si="107"/>
        <v>19019PM25-FIL</v>
      </c>
      <c r="F6899" s="35">
        <v>5.3088649649552613</v>
      </c>
      <c r="G6899" s="19" t="s">
        <v>5473</v>
      </c>
      <c r="H6899" s="19" t="s">
        <v>5474</v>
      </c>
    </row>
    <row r="6900" spans="1:8">
      <c r="A6900" s="26" t="s">
        <v>1612</v>
      </c>
      <c r="B6900" s="9" t="s">
        <v>1613</v>
      </c>
      <c r="C6900" s="19" t="s">
        <v>1596</v>
      </c>
      <c r="D6900" s="19" t="s">
        <v>5411</v>
      </c>
      <c r="E6900" s="9" t="str">
        <f t="shared" si="107"/>
        <v>19021PM25-FIL</v>
      </c>
      <c r="F6900" s="35">
        <v>5.0963921057468964</v>
      </c>
      <c r="G6900" s="19" t="s">
        <v>5473</v>
      </c>
      <c r="H6900" s="19" t="s">
        <v>5474</v>
      </c>
    </row>
    <row r="6901" spans="1:8">
      <c r="A6901" s="26" t="s">
        <v>1614</v>
      </c>
      <c r="B6901" s="9" t="s">
        <v>36</v>
      </c>
      <c r="C6901" s="19" t="s">
        <v>1596</v>
      </c>
      <c r="D6901" s="19" t="s">
        <v>5411</v>
      </c>
      <c r="E6901" s="9" t="str">
        <f t="shared" si="107"/>
        <v>19023PM25-FIL</v>
      </c>
      <c r="F6901" s="35">
        <v>7.4375753623078502</v>
      </c>
      <c r="G6901" s="19" t="s">
        <v>5473</v>
      </c>
      <c r="H6901" s="19" t="s">
        <v>5474</v>
      </c>
    </row>
    <row r="6902" spans="1:8">
      <c r="A6902" s="26" t="s">
        <v>1615</v>
      </c>
      <c r="B6902" s="9" t="s">
        <v>39</v>
      </c>
      <c r="C6902" s="19" t="s">
        <v>1596</v>
      </c>
      <c r="D6902" s="19" t="s">
        <v>5411</v>
      </c>
      <c r="E6902" s="9" t="str">
        <f t="shared" si="107"/>
        <v>19025PM25-FIL</v>
      </c>
      <c r="F6902" s="35">
        <v>4.0559807029737192</v>
      </c>
      <c r="G6902" s="19" t="s">
        <v>5473</v>
      </c>
      <c r="H6902" s="19" t="s">
        <v>5474</v>
      </c>
    </row>
    <row r="6903" spans="1:8">
      <c r="A6903" s="26" t="s">
        <v>1616</v>
      </c>
      <c r="B6903" s="9" t="s">
        <v>342</v>
      </c>
      <c r="C6903" s="19" t="s">
        <v>1596</v>
      </c>
      <c r="D6903" s="19" t="s">
        <v>5411</v>
      </c>
      <c r="E6903" s="9" t="str">
        <f t="shared" si="107"/>
        <v>19027PM25-FIL</v>
      </c>
      <c r="F6903" s="35">
        <v>3.0658234252466476</v>
      </c>
      <c r="G6903" s="19" t="s">
        <v>5473</v>
      </c>
      <c r="H6903" s="19" t="s">
        <v>5474</v>
      </c>
    </row>
    <row r="6904" spans="1:8">
      <c r="A6904" s="26" t="s">
        <v>1617</v>
      </c>
      <c r="B6904" s="9" t="s">
        <v>1313</v>
      </c>
      <c r="C6904" s="19" t="s">
        <v>1596</v>
      </c>
      <c r="D6904" s="19" t="s">
        <v>5411</v>
      </c>
      <c r="E6904" s="9" t="str">
        <f t="shared" si="107"/>
        <v>19029PM25-FIL</v>
      </c>
      <c r="F6904" s="35">
        <v>4.1169110815903034</v>
      </c>
      <c r="G6904" s="19" t="s">
        <v>5473</v>
      </c>
      <c r="H6904" s="19" t="s">
        <v>5474</v>
      </c>
    </row>
    <row r="6905" spans="1:8">
      <c r="A6905" s="26" t="s">
        <v>1618</v>
      </c>
      <c r="B6905" s="9" t="s">
        <v>1619</v>
      </c>
      <c r="C6905" s="19" t="s">
        <v>1596</v>
      </c>
      <c r="D6905" s="19" t="s">
        <v>5411</v>
      </c>
      <c r="E6905" s="9" t="str">
        <f t="shared" si="107"/>
        <v>19031PM25-FIL</v>
      </c>
      <c r="F6905" s="35">
        <v>6.4569710795339468</v>
      </c>
      <c r="G6905" s="19" t="s">
        <v>5473</v>
      </c>
      <c r="H6905" s="19" t="s">
        <v>5474</v>
      </c>
    </row>
    <row r="6906" spans="1:8">
      <c r="A6906" s="26" t="s">
        <v>1620</v>
      </c>
      <c r="B6906" s="9" t="s">
        <v>1621</v>
      </c>
      <c r="C6906" s="19" t="s">
        <v>1596</v>
      </c>
      <c r="D6906" s="19" t="s">
        <v>5411</v>
      </c>
      <c r="E6906" s="9" t="str">
        <f t="shared" si="107"/>
        <v>19033PM25-FIL</v>
      </c>
      <c r="F6906" s="35">
        <v>5.4378501771050525</v>
      </c>
      <c r="G6906" s="19" t="s">
        <v>5473</v>
      </c>
      <c r="H6906" s="19" t="s">
        <v>5474</v>
      </c>
    </row>
    <row r="6907" spans="1:8">
      <c r="A6907" s="26" t="s">
        <v>1622</v>
      </c>
      <c r="B6907" s="9" t="s">
        <v>45</v>
      </c>
      <c r="C6907" s="19" t="s">
        <v>1596</v>
      </c>
      <c r="D6907" s="19" t="s">
        <v>5411</v>
      </c>
      <c r="E6907" s="9" t="str">
        <f t="shared" si="107"/>
        <v>19035PM25-FIL</v>
      </c>
      <c r="F6907" s="35">
        <v>5.563034980175928</v>
      </c>
      <c r="G6907" s="19" t="s">
        <v>5473</v>
      </c>
      <c r="H6907" s="19" t="s">
        <v>5474</v>
      </c>
    </row>
    <row r="6908" spans="1:8">
      <c r="A6908" s="26" t="s">
        <v>1623</v>
      </c>
      <c r="B6908" s="9" t="s">
        <v>1624</v>
      </c>
      <c r="C6908" s="19" t="s">
        <v>1596</v>
      </c>
      <c r="D6908" s="19" t="s">
        <v>5411</v>
      </c>
      <c r="E6908" s="9" t="str">
        <f t="shared" si="107"/>
        <v>19037PM25-FIL</v>
      </c>
      <c r="F6908" s="35">
        <v>6.4415698728016419</v>
      </c>
      <c r="G6908" s="19" t="s">
        <v>5473</v>
      </c>
      <c r="H6908" s="19" t="s">
        <v>5474</v>
      </c>
    </row>
    <row r="6909" spans="1:8">
      <c r="A6909" s="26" t="s">
        <v>1625</v>
      </c>
      <c r="B6909" s="9" t="s">
        <v>54</v>
      </c>
      <c r="C6909" s="19" t="s">
        <v>1596</v>
      </c>
      <c r="D6909" s="19" t="s">
        <v>5411</v>
      </c>
      <c r="E6909" s="9" t="str">
        <f t="shared" si="107"/>
        <v>19039PM25-FIL</v>
      </c>
      <c r="F6909" s="35">
        <v>7.2859728506787329</v>
      </c>
      <c r="G6909" s="19" t="s">
        <v>5473</v>
      </c>
      <c r="H6909" s="19" t="s">
        <v>5474</v>
      </c>
    </row>
    <row r="6910" spans="1:8">
      <c r="A6910" s="26" t="s">
        <v>1626</v>
      </c>
      <c r="B6910" s="9" t="s">
        <v>57</v>
      </c>
      <c r="C6910" s="19" t="s">
        <v>1596</v>
      </c>
      <c r="D6910" s="19" t="s">
        <v>5411</v>
      </c>
      <c r="E6910" s="9" t="str">
        <f t="shared" si="107"/>
        <v>19041PM25-FIL</v>
      </c>
      <c r="F6910" s="35">
        <v>3.8339026070053865</v>
      </c>
      <c r="G6910" s="19" t="s">
        <v>5473</v>
      </c>
      <c r="H6910" s="19" t="s">
        <v>5474</v>
      </c>
    </row>
    <row r="6911" spans="1:8">
      <c r="A6911" s="26" t="s">
        <v>1627</v>
      </c>
      <c r="B6911" s="9" t="s">
        <v>911</v>
      </c>
      <c r="C6911" s="19" t="s">
        <v>1596</v>
      </c>
      <c r="D6911" s="19" t="s">
        <v>5411</v>
      </c>
      <c r="E6911" s="9" t="str">
        <f t="shared" si="107"/>
        <v>19043PM25-FIL</v>
      </c>
      <c r="F6911" s="35">
        <v>7.6149484384640234</v>
      </c>
      <c r="G6911" s="19" t="s">
        <v>5473</v>
      </c>
      <c r="H6911" s="19" t="s">
        <v>5474</v>
      </c>
    </row>
    <row r="6912" spans="1:8">
      <c r="A6912" s="26" t="s">
        <v>1628</v>
      </c>
      <c r="B6912" s="9" t="s">
        <v>1321</v>
      </c>
      <c r="C6912" s="19" t="s">
        <v>1596</v>
      </c>
      <c r="D6912" s="19" t="s">
        <v>5411</v>
      </c>
      <c r="E6912" s="9" t="str">
        <f t="shared" si="107"/>
        <v>19045PM25-FIL</v>
      </c>
      <c r="F6912" s="35">
        <v>6.5704875660599438</v>
      </c>
      <c r="G6912" s="19" t="s">
        <v>5473</v>
      </c>
      <c r="H6912" s="19" t="s">
        <v>5474</v>
      </c>
    </row>
    <row r="6913" spans="1:8">
      <c r="A6913" s="26" t="s">
        <v>1629</v>
      </c>
      <c r="B6913" s="9" t="s">
        <v>358</v>
      </c>
      <c r="C6913" s="19" t="s">
        <v>1596</v>
      </c>
      <c r="D6913" s="19" t="s">
        <v>5411</v>
      </c>
      <c r="E6913" s="9" t="str">
        <f t="shared" si="107"/>
        <v>19047PM25-FIL</v>
      </c>
      <c r="F6913" s="35">
        <v>2.5970801909638142</v>
      </c>
      <c r="G6913" s="19" t="s">
        <v>5473</v>
      </c>
      <c r="H6913" s="19" t="s">
        <v>5474</v>
      </c>
    </row>
    <row r="6914" spans="1:8">
      <c r="A6914" s="26" t="s">
        <v>1630</v>
      </c>
      <c r="B6914" s="9" t="s">
        <v>87</v>
      </c>
      <c r="C6914" s="19" t="s">
        <v>1596</v>
      </c>
      <c r="D6914" s="19" t="s">
        <v>5411</v>
      </c>
      <c r="E6914" s="9" t="str">
        <f t="shared" si="107"/>
        <v>19049PM25-FIL</v>
      </c>
      <c r="F6914" s="35">
        <v>6.9061897276154847</v>
      </c>
      <c r="G6914" s="19" t="s">
        <v>5473</v>
      </c>
      <c r="H6914" s="19" t="s">
        <v>5474</v>
      </c>
    </row>
    <row r="6915" spans="1:8">
      <c r="A6915" s="26" t="s">
        <v>1631</v>
      </c>
      <c r="B6915" s="9" t="s">
        <v>1632</v>
      </c>
      <c r="C6915" s="19" t="s">
        <v>1596</v>
      </c>
      <c r="D6915" s="19" t="s">
        <v>5411</v>
      </c>
      <c r="E6915" s="9" t="str">
        <f t="shared" ref="E6915:E6978" si="108">A6915&amp;D6915</f>
        <v>19051PM25-FIL</v>
      </c>
      <c r="F6915" s="35">
        <v>7.4228705618886179</v>
      </c>
      <c r="G6915" s="19" t="s">
        <v>5473</v>
      </c>
      <c r="H6915" s="19" t="s">
        <v>5474</v>
      </c>
    </row>
    <row r="6916" spans="1:8">
      <c r="A6916" s="26" t="s">
        <v>1633</v>
      </c>
      <c r="B6916" s="9" t="s">
        <v>932</v>
      </c>
      <c r="C6916" s="19" t="s">
        <v>1596</v>
      </c>
      <c r="D6916" s="19" t="s">
        <v>5411</v>
      </c>
      <c r="E6916" s="9" t="str">
        <f t="shared" si="108"/>
        <v>19053PM25-FIL</v>
      </c>
      <c r="F6916" s="35">
        <v>8.4270803949224273</v>
      </c>
      <c r="G6916" s="19" t="s">
        <v>5473</v>
      </c>
      <c r="H6916" s="19" t="s">
        <v>5474</v>
      </c>
    </row>
    <row r="6917" spans="1:8">
      <c r="A6917" s="26" t="s">
        <v>1634</v>
      </c>
      <c r="B6917" s="9" t="s">
        <v>1483</v>
      </c>
      <c r="C6917" s="19" t="s">
        <v>1596</v>
      </c>
      <c r="D6917" s="19" t="s">
        <v>5411</v>
      </c>
      <c r="E6917" s="9" t="str">
        <f t="shared" si="108"/>
        <v>19055PM25-FIL</v>
      </c>
      <c r="F6917" s="35">
        <v>6.2314449553776363</v>
      </c>
      <c r="G6917" s="19" t="s">
        <v>5473</v>
      </c>
      <c r="H6917" s="19" t="s">
        <v>5474</v>
      </c>
    </row>
    <row r="6918" spans="1:8">
      <c r="A6918" s="26" t="s">
        <v>1635</v>
      </c>
      <c r="B6918" s="9" t="s">
        <v>1636</v>
      </c>
      <c r="C6918" s="19" t="s">
        <v>1596</v>
      </c>
      <c r="D6918" s="19" t="s">
        <v>5411</v>
      </c>
      <c r="E6918" s="9" t="str">
        <f t="shared" si="108"/>
        <v>19057PM25-FIL</v>
      </c>
      <c r="F6918" s="35">
        <v>7.141554604726978</v>
      </c>
      <c r="G6918" s="19" t="s">
        <v>5473</v>
      </c>
      <c r="H6918" s="19" t="s">
        <v>5474</v>
      </c>
    </row>
    <row r="6919" spans="1:8">
      <c r="A6919" s="26" t="s">
        <v>1637</v>
      </c>
      <c r="B6919" s="9" t="s">
        <v>1638</v>
      </c>
      <c r="C6919" s="19" t="s">
        <v>1596</v>
      </c>
      <c r="D6919" s="19" t="s">
        <v>5411</v>
      </c>
      <c r="E6919" s="9" t="str">
        <f t="shared" si="108"/>
        <v>19059PM25-FIL</v>
      </c>
      <c r="F6919" s="35">
        <v>5.7688213289562107</v>
      </c>
      <c r="G6919" s="19" t="s">
        <v>5473</v>
      </c>
      <c r="H6919" s="19" t="s">
        <v>5474</v>
      </c>
    </row>
    <row r="6920" spans="1:8">
      <c r="A6920" s="26" t="s">
        <v>1639</v>
      </c>
      <c r="B6920" s="9" t="s">
        <v>1640</v>
      </c>
      <c r="C6920" s="19" t="s">
        <v>1596</v>
      </c>
      <c r="D6920" s="19" t="s">
        <v>5411</v>
      </c>
      <c r="E6920" s="9" t="str">
        <f t="shared" si="108"/>
        <v>19061PM25-FIL</v>
      </c>
      <c r="F6920" s="35">
        <v>8.1599522504200195</v>
      </c>
      <c r="G6920" s="19" t="s">
        <v>5473</v>
      </c>
      <c r="H6920" s="19" t="s">
        <v>5474</v>
      </c>
    </row>
    <row r="6921" spans="1:8">
      <c r="A6921" s="26" t="s">
        <v>1641</v>
      </c>
      <c r="B6921" s="9" t="s">
        <v>1642</v>
      </c>
      <c r="C6921" s="19" t="s">
        <v>1596</v>
      </c>
      <c r="D6921" s="19" t="s">
        <v>5411</v>
      </c>
      <c r="E6921" s="9" t="str">
        <f t="shared" si="108"/>
        <v>19063PM25-FIL</v>
      </c>
      <c r="F6921" s="35">
        <v>5.57028480568676</v>
      </c>
      <c r="G6921" s="19" t="s">
        <v>5473</v>
      </c>
      <c r="H6921" s="19" t="s">
        <v>5474</v>
      </c>
    </row>
    <row r="6922" spans="1:8">
      <c r="A6922" s="26" t="s">
        <v>1643</v>
      </c>
      <c r="B6922" s="9" t="s">
        <v>102</v>
      </c>
      <c r="C6922" s="19" t="s">
        <v>1596</v>
      </c>
      <c r="D6922" s="19" t="s">
        <v>5411</v>
      </c>
      <c r="E6922" s="9" t="str">
        <f t="shared" si="108"/>
        <v>19065PM25-FIL</v>
      </c>
      <c r="F6922" s="35">
        <v>3.8748018316753514</v>
      </c>
      <c r="G6922" s="19" t="s">
        <v>5473</v>
      </c>
      <c r="H6922" s="19" t="s">
        <v>5474</v>
      </c>
    </row>
    <row r="6923" spans="1:8">
      <c r="A6923" s="26" t="s">
        <v>1644</v>
      </c>
      <c r="B6923" s="9" t="s">
        <v>956</v>
      </c>
      <c r="C6923" s="19" t="s">
        <v>1596</v>
      </c>
      <c r="D6923" s="19" t="s">
        <v>5411</v>
      </c>
      <c r="E6923" s="9" t="str">
        <f t="shared" si="108"/>
        <v>19067PM25-FIL</v>
      </c>
      <c r="F6923" s="35">
        <v>3.6984890109890109</v>
      </c>
      <c r="G6923" s="19" t="s">
        <v>5473</v>
      </c>
      <c r="H6923" s="19" t="s">
        <v>5474</v>
      </c>
    </row>
    <row r="6924" spans="1:8">
      <c r="A6924" s="26" t="s">
        <v>1645</v>
      </c>
      <c r="B6924" s="9" t="s">
        <v>105</v>
      </c>
      <c r="C6924" s="19" t="s">
        <v>1596</v>
      </c>
      <c r="D6924" s="19" t="s">
        <v>5411</v>
      </c>
      <c r="E6924" s="9" t="str">
        <f t="shared" si="108"/>
        <v>19069PM25-FIL</v>
      </c>
      <c r="F6924" s="35">
        <v>6.2012093632141632</v>
      </c>
      <c r="G6924" s="19" t="s">
        <v>5473</v>
      </c>
      <c r="H6924" s="19" t="s">
        <v>5474</v>
      </c>
    </row>
    <row r="6925" spans="1:8">
      <c r="A6925" s="26" t="s">
        <v>1646</v>
      </c>
      <c r="B6925" s="9" t="s">
        <v>632</v>
      </c>
      <c r="C6925" s="19" t="s">
        <v>1596</v>
      </c>
      <c r="D6925" s="19" t="s">
        <v>5411</v>
      </c>
      <c r="E6925" s="9" t="str">
        <f t="shared" si="108"/>
        <v>19071PM25-FIL</v>
      </c>
      <c r="F6925" s="35">
        <v>4.4707052492408952</v>
      </c>
      <c r="G6925" s="19" t="s">
        <v>5473</v>
      </c>
      <c r="H6925" s="19" t="s">
        <v>5474</v>
      </c>
    </row>
    <row r="6926" spans="1:8">
      <c r="A6926" s="26" t="s">
        <v>1647</v>
      </c>
      <c r="B6926" s="9" t="s">
        <v>111</v>
      </c>
      <c r="C6926" s="19" t="s">
        <v>1596</v>
      </c>
      <c r="D6926" s="19" t="s">
        <v>5411</v>
      </c>
      <c r="E6926" s="9" t="str">
        <f t="shared" si="108"/>
        <v>19073PM25-FIL</v>
      </c>
      <c r="F6926" s="35">
        <v>5.7415894214578023</v>
      </c>
      <c r="G6926" s="19" t="s">
        <v>5473</v>
      </c>
      <c r="H6926" s="19" t="s">
        <v>5474</v>
      </c>
    </row>
    <row r="6927" spans="1:8">
      <c r="A6927" s="26" t="s">
        <v>1648</v>
      </c>
      <c r="B6927" s="9" t="s">
        <v>1348</v>
      </c>
      <c r="C6927" s="19" t="s">
        <v>1596</v>
      </c>
      <c r="D6927" s="19" t="s">
        <v>5411</v>
      </c>
      <c r="E6927" s="9" t="str">
        <f t="shared" si="108"/>
        <v>19075PM25-FIL</v>
      </c>
      <c r="F6927" s="35">
        <v>6.9483413050514429</v>
      </c>
      <c r="G6927" s="19" t="s">
        <v>5473</v>
      </c>
      <c r="H6927" s="19" t="s">
        <v>5474</v>
      </c>
    </row>
    <row r="6928" spans="1:8">
      <c r="A6928" s="26" t="s">
        <v>1649</v>
      </c>
      <c r="B6928" s="9" t="s">
        <v>1650</v>
      </c>
      <c r="C6928" s="19" t="s">
        <v>1596</v>
      </c>
      <c r="D6928" s="19" t="s">
        <v>5411</v>
      </c>
      <c r="E6928" s="9" t="str">
        <f t="shared" si="108"/>
        <v>19077PM25-FIL</v>
      </c>
      <c r="F6928" s="35">
        <v>4.0665975237028809</v>
      </c>
      <c r="G6928" s="19" t="s">
        <v>5473</v>
      </c>
      <c r="H6928" s="19" t="s">
        <v>5474</v>
      </c>
    </row>
    <row r="6929" spans="1:8">
      <c r="A6929" s="26" t="s">
        <v>1651</v>
      </c>
      <c r="B6929" s="9" t="s">
        <v>779</v>
      </c>
      <c r="C6929" s="19" t="s">
        <v>1596</v>
      </c>
      <c r="D6929" s="19" t="s">
        <v>5411</v>
      </c>
      <c r="E6929" s="9" t="str">
        <f t="shared" si="108"/>
        <v>19079PM25-FIL</v>
      </c>
      <c r="F6929" s="35">
        <v>6.516468604252851</v>
      </c>
      <c r="G6929" s="19" t="s">
        <v>5473</v>
      </c>
      <c r="H6929" s="19" t="s">
        <v>5474</v>
      </c>
    </row>
    <row r="6930" spans="1:8">
      <c r="A6930" s="26" t="s">
        <v>1652</v>
      </c>
      <c r="B6930" s="9" t="s">
        <v>979</v>
      </c>
      <c r="C6930" s="19" t="s">
        <v>1596</v>
      </c>
      <c r="D6930" s="19" t="s">
        <v>5411</v>
      </c>
      <c r="E6930" s="9" t="str">
        <f t="shared" si="108"/>
        <v>19081PM25-FIL</v>
      </c>
      <c r="F6930" s="35">
        <v>7.8452059917721382</v>
      </c>
      <c r="G6930" s="19" t="s">
        <v>5473</v>
      </c>
      <c r="H6930" s="19" t="s">
        <v>5474</v>
      </c>
    </row>
    <row r="6931" spans="1:8">
      <c r="A6931" s="26" t="s">
        <v>1653</v>
      </c>
      <c r="B6931" s="9" t="s">
        <v>1352</v>
      </c>
      <c r="C6931" s="19" t="s">
        <v>1596</v>
      </c>
      <c r="D6931" s="19" t="s">
        <v>5411</v>
      </c>
      <c r="E6931" s="9" t="str">
        <f t="shared" si="108"/>
        <v>19083PM25-FIL</v>
      </c>
      <c r="F6931" s="35">
        <v>4.7774005598707872</v>
      </c>
      <c r="G6931" s="19" t="s">
        <v>5473</v>
      </c>
      <c r="H6931" s="19" t="s">
        <v>5474</v>
      </c>
    </row>
    <row r="6932" spans="1:8">
      <c r="A6932" s="26" t="s">
        <v>1654</v>
      </c>
      <c r="B6932" s="9" t="s">
        <v>1501</v>
      </c>
      <c r="C6932" s="19" t="s">
        <v>1596</v>
      </c>
      <c r="D6932" s="19" t="s">
        <v>5411</v>
      </c>
      <c r="E6932" s="9" t="str">
        <f t="shared" si="108"/>
        <v>19085PM25-FIL</v>
      </c>
      <c r="F6932" s="35">
        <v>5.1689450430410444</v>
      </c>
      <c r="G6932" s="19" t="s">
        <v>5473</v>
      </c>
      <c r="H6932" s="19" t="s">
        <v>5474</v>
      </c>
    </row>
    <row r="6933" spans="1:8">
      <c r="A6933" s="26" t="s">
        <v>1655</v>
      </c>
      <c r="B6933" s="9" t="s">
        <v>117</v>
      </c>
      <c r="C6933" s="19" t="s">
        <v>1596</v>
      </c>
      <c r="D6933" s="19" t="s">
        <v>5411</v>
      </c>
      <c r="E6933" s="9" t="str">
        <f t="shared" si="108"/>
        <v>19087PM25-FIL</v>
      </c>
      <c r="F6933" s="35">
        <v>9.270355899516618</v>
      </c>
      <c r="G6933" s="19" t="s">
        <v>5473</v>
      </c>
      <c r="H6933" s="19" t="s">
        <v>5474</v>
      </c>
    </row>
    <row r="6934" spans="1:8">
      <c r="A6934" s="26" t="s">
        <v>1656</v>
      </c>
      <c r="B6934" s="9" t="s">
        <v>383</v>
      </c>
      <c r="C6934" s="19" t="s">
        <v>1596</v>
      </c>
      <c r="D6934" s="19" t="s">
        <v>5411</v>
      </c>
      <c r="E6934" s="9" t="str">
        <f t="shared" si="108"/>
        <v>19089PM25-FIL</v>
      </c>
      <c r="F6934" s="35">
        <v>5.6888564444166958</v>
      </c>
      <c r="G6934" s="19" t="s">
        <v>5473</v>
      </c>
      <c r="H6934" s="19" t="s">
        <v>5474</v>
      </c>
    </row>
    <row r="6935" spans="1:8">
      <c r="A6935" s="26" t="s">
        <v>1657</v>
      </c>
      <c r="B6935" s="9" t="s">
        <v>493</v>
      </c>
      <c r="C6935" s="19" t="s">
        <v>1596</v>
      </c>
      <c r="D6935" s="19" t="s">
        <v>5411</v>
      </c>
      <c r="E6935" s="9" t="str">
        <f t="shared" si="108"/>
        <v>19091PM25-FIL</v>
      </c>
      <c r="F6935" s="35">
        <v>5.1762640780359082</v>
      </c>
      <c r="G6935" s="19" t="s">
        <v>5473</v>
      </c>
      <c r="H6935" s="19" t="s">
        <v>5474</v>
      </c>
    </row>
    <row r="6936" spans="1:8">
      <c r="A6936" s="26" t="s">
        <v>1658</v>
      </c>
      <c r="B6936" s="9" t="s">
        <v>1659</v>
      </c>
      <c r="C6936" s="19" t="s">
        <v>1596</v>
      </c>
      <c r="D6936" s="19" t="s">
        <v>5411</v>
      </c>
      <c r="E6936" s="9" t="str">
        <f t="shared" si="108"/>
        <v>19093PM25-FIL</v>
      </c>
      <c r="F6936" s="35">
        <v>3.7386251137599609</v>
      </c>
      <c r="G6936" s="19" t="s">
        <v>5473</v>
      </c>
      <c r="H6936" s="19" t="s">
        <v>5474</v>
      </c>
    </row>
    <row r="6937" spans="1:8">
      <c r="A6937" s="26" t="s">
        <v>1660</v>
      </c>
      <c r="B6937" s="9" t="s">
        <v>1661</v>
      </c>
      <c r="C6937" s="19" t="s">
        <v>1596</v>
      </c>
      <c r="D6937" s="19" t="s">
        <v>5411</v>
      </c>
      <c r="E6937" s="9" t="str">
        <f t="shared" si="108"/>
        <v>19095PM25-FIL</v>
      </c>
      <c r="F6937" s="35">
        <v>7.3911411848474939</v>
      </c>
      <c r="G6937" s="19" t="s">
        <v>5473</v>
      </c>
      <c r="H6937" s="19" t="s">
        <v>5474</v>
      </c>
    </row>
    <row r="6938" spans="1:8">
      <c r="A6938" s="26" t="s">
        <v>1662</v>
      </c>
      <c r="B6938" s="9" t="s">
        <v>123</v>
      </c>
      <c r="C6938" s="19" t="s">
        <v>1596</v>
      </c>
      <c r="D6938" s="19" t="s">
        <v>5411</v>
      </c>
      <c r="E6938" s="9" t="str">
        <f t="shared" si="108"/>
        <v>19097PM25-FIL</v>
      </c>
      <c r="F6938" s="35">
        <v>5.3104771882606352</v>
      </c>
      <c r="G6938" s="19" t="s">
        <v>5473</v>
      </c>
      <c r="H6938" s="19" t="s">
        <v>5474</v>
      </c>
    </row>
    <row r="6939" spans="1:8">
      <c r="A6939" s="26" t="s">
        <v>1663</v>
      </c>
      <c r="B6939" s="9" t="s">
        <v>999</v>
      </c>
      <c r="C6939" s="19" t="s">
        <v>1596</v>
      </c>
      <c r="D6939" s="19" t="s">
        <v>5411</v>
      </c>
      <c r="E6939" s="9" t="str">
        <f t="shared" si="108"/>
        <v>19099PM25-FIL</v>
      </c>
      <c r="F6939" s="35">
        <v>8.4523087668548786</v>
      </c>
      <c r="G6939" s="19" t="s">
        <v>5473</v>
      </c>
      <c r="H6939" s="19" t="s">
        <v>5474</v>
      </c>
    </row>
    <row r="6940" spans="1:8">
      <c r="A6940" s="26" t="s">
        <v>1664</v>
      </c>
      <c r="B6940" s="9" t="s">
        <v>126</v>
      </c>
      <c r="C6940" s="19" t="s">
        <v>1596</v>
      </c>
      <c r="D6940" s="19" t="s">
        <v>5411</v>
      </c>
      <c r="E6940" s="9" t="str">
        <f t="shared" si="108"/>
        <v>19101PM25-FIL</v>
      </c>
      <c r="F6940" s="35">
        <v>4.8742315112110903</v>
      </c>
      <c r="G6940" s="19" t="s">
        <v>5473</v>
      </c>
      <c r="H6940" s="19" t="s">
        <v>5474</v>
      </c>
    </row>
    <row r="6941" spans="1:8">
      <c r="A6941" s="26" t="s">
        <v>1665</v>
      </c>
      <c r="B6941" s="9" t="s">
        <v>391</v>
      </c>
      <c r="C6941" s="19" t="s">
        <v>1596</v>
      </c>
      <c r="D6941" s="19" t="s">
        <v>5411</v>
      </c>
      <c r="E6941" s="9" t="str">
        <f t="shared" si="108"/>
        <v>19103PM25-FIL</v>
      </c>
      <c r="F6941" s="35">
        <v>6.3322899456276849</v>
      </c>
      <c r="G6941" s="19" t="s">
        <v>5473</v>
      </c>
      <c r="H6941" s="19" t="s">
        <v>5474</v>
      </c>
    </row>
    <row r="6942" spans="1:8">
      <c r="A6942" s="26" t="s">
        <v>1666</v>
      </c>
      <c r="B6942" s="9" t="s">
        <v>1012</v>
      </c>
      <c r="C6942" s="19" t="s">
        <v>1596</v>
      </c>
      <c r="D6942" s="19" t="s">
        <v>5411</v>
      </c>
      <c r="E6942" s="9" t="str">
        <f t="shared" si="108"/>
        <v>19105PM25-FIL</v>
      </c>
      <c r="F6942" s="35">
        <v>6.3294448005923094</v>
      </c>
      <c r="G6942" s="19" t="s">
        <v>5473</v>
      </c>
      <c r="H6942" s="19" t="s">
        <v>5474</v>
      </c>
    </row>
    <row r="6943" spans="1:8">
      <c r="A6943" s="26" t="s">
        <v>1667</v>
      </c>
      <c r="B6943" s="9" t="s">
        <v>1668</v>
      </c>
      <c r="C6943" s="19" t="s">
        <v>1596</v>
      </c>
      <c r="D6943" s="19" t="s">
        <v>5411</v>
      </c>
      <c r="E6943" s="9" t="str">
        <f t="shared" si="108"/>
        <v>19107PM25-FIL</v>
      </c>
      <c r="F6943" s="35">
        <v>8.1153354095202168</v>
      </c>
      <c r="G6943" s="19" t="s">
        <v>5473</v>
      </c>
      <c r="H6943" s="19" t="s">
        <v>5474</v>
      </c>
    </row>
    <row r="6944" spans="1:8">
      <c r="A6944" s="26" t="s">
        <v>1669</v>
      </c>
      <c r="B6944" s="9" t="s">
        <v>1670</v>
      </c>
      <c r="C6944" s="19" t="s">
        <v>1596</v>
      </c>
      <c r="D6944" s="19" t="s">
        <v>5411</v>
      </c>
      <c r="E6944" s="9" t="str">
        <f t="shared" si="108"/>
        <v>19109PM25-FIL</v>
      </c>
      <c r="F6944" s="35">
        <v>5.8561177046258379</v>
      </c>
      <c r="G6944" s="19" t="s">
        <v>5473</v>
      </c>
      <c r="H6944" s="19" t="s">
        <v>5474</v>
      </c>
    </row>
    <row r="6945" spans="1:8">
      <c r="A6945" s="26" t="s">
        <v>1671</v>
      </c>
      <c r="B6945" s="9" t="s">
        <v>138</v>
      </c>
      <c r="C6945" s="19" t="s">
        <v>1596</v>
      </c>
      <c r="D6945" s="19" t="s">
        <v>5411</v>
      </c>
      <c r="E6945" s="9" t="str">
        <f t="shared" si="108"/>
        <v>19111PM25-FIL</v>
      </c>
      <c r="F6945" s="35">
        <v>7.2871790231305216</v>
      </c>
      <c r="G6945" s="19" t="s">
        <v>5473</v>
      </c>
      <c r="H6945" s="19" t="s">
        <v>5474</v>
      </c>
    </row>
    <row r="6946" spans="1:8">
      <c r="A6946" s="26" t="s">
        <v>1672</v>
      </c>
      <c r="B6946" s="9" t="s">
        <v>1673</v>
      </c>
      <c r="C6946" s="19" t="s">
        <v>1596</v>
      </c>
      <c r="D6946" s="19" t="s">
        <v>5411</v>
      </c>
      <c r="E6946" s="9" t="str">
        <f t="shared" si="108"/>
        <v>19113PM25-FIL</v>
      </c>
      <c r="F6946" s="35">
        <v>5.9739423907071663</v>
      </c>
      <c r="G6946" s="19" t="s">
        <v>5473</v>
      </c>
      <c r="H6946" s="19" t="s">
        <v>5474</v>
      </c>
    </row>
    <row r="6947" spans="1:8">
      <c r="A6947" s="26" t="s">
        <v>1674</v>
      </c>
      <c r="B6947" s="9" t="s">
        <v>1675</v>
      </c>
      <c r="C6947" s="19" t="s">
        <v>1596</v>
      </c>
      <c r="D6947" s="19" t="s">
        <v>5411</v>
      </c>
      <c r="E6947" s="9" t="str">
        <f t="shared" si="108"/>
        <v>19115PM25-FIL</v>
      </c>
      <c r="F6947" s="35">
        <v>6.7726646349542863</v>
      </c>
      <c r="G6947" s="19" t="s">
        <v>5473</v>
      </c>
      <c r="H6947" s="19" t="s">
        <v>5474</v>
      </c>
    </row>
    <row r="6948" spans="1:8">
      <c r="A6948" s="26" t="s">
        <v>1676</v>
      </c>
      <c r="B6948" s="9" t="s">
        <v>1677</v>
      </c>
      <c r="C6948" s="19" t="s">
        <v>1596</v>
      </c>
      <c r="D6948" s="19" t="s">
        <v>5411</v>
      </c>
      <c r="E6948" s="9" t="str">
        <f t="shared" si="108"/>
        <v>19117PM25-FIL</v>
      </c>
      <c r="F6948" s="35">
        <v>4.674142720524614</v>
      </c>
      <c r="G6948" s="19" t="s">
        <v>5473</v>
      </c>
      <c r="H6948" s="19" t="s">
        <v>5474</v>
      </c>
    </row>
    <row r="6949" spans="1:8">
      <c r="A6949" s="26" t="s">
        <v>1678</v>
      </c>
      <c r="B6949" s="9" t="s">
        <v>1679</v>
      </c>
      <c r="C6949" s="19" t="s">
        <v>1596</v>
      </c>
      <c r="D6949" s="19" t="s">
        <v>5411</v>
      </c>
      <c r="E6949" s="9" t="str">
        <f t="shared" si="108"/>
        <v>19119PM25-FIL</v>
      </c>
      <c r="F6949" s="35">
        <v>7.1647828193121263</v>
      </c>
      <c r="G6949" s="19" t="s">
        <v>5473</v>
      </c>
      <c r="H6949" s="19" t="s">
        <v>5474</v>
      </c>
    </row>
    <row r="6950" spans="1:8">
      <c r="A6950" s="26" t="s">
        <v>1680</v>
      </c>
      <c r="B6950" s="9" t="s">
        <v>150</v>
      </c>
      <c r="C6950" s="19" t="s">
        <v>1596</v>
      </c>
      <c r="D6950" s="19" t="s">
        <v>5411</v>
      </c>
      <c r="E6950" s="9" t="str">
        <f t="shared" si="108"/>
        <v>19121PM25-FIL</v>
      </c>
      <c r="F6950" s="35">
        <v>7.4753327629925925</v>
      </c>
      <c r="G6950" s="19" t="s">
        <v>5473</v>
      </c>
      <c r="H6950" s="19" t="s">
        <v>5474</v>
      </c>
    </row>
    <row r="6951" spans="1:8">
      <c r="A6951" s="26" t="s">
        <v>1681</v>
      </c>
      <c r="B6951" s="9" t="s">
        <v>1682</v>
      </c>
      <c r="C6951" s="19" t="s">
        <v>1596</v>
      </c>
      <c r="D6951" s="19" t="s">
        <v>5411</v>
      </c>
      <c r="E6951" s="9" t="str">
        <f t="shared" si="108"/>
        <v>19123PM25-FIL</v>
      </c>
      <c r="F6951" s="35">
        <v>6.7189463716966502</v>
      </c>
      <c r="G6951" s="19" t="s">
        <v>5473</v>
      </c>
      <c r="H6951" s="19" t="s">
        <v>5474</v>
      </c>
    </row>
    <row r="6952" spans="1:8">
      <c r="A6952" s="26" t="s">
        <v>1683</v>
      </c>
      <c r="B6952" s="9" t="s">
        <v>156</v>
      </c>
      <c r="C6952" s="19" t="s">
        <v>1596</v>
      </c>
      <c r="D6952" s="19" t="s">
        <v>5411</v>
      </c>
      <c r="E6952" s="9" t="str">
        <f t="shared" si="108"/>
        <v>19125PM25-FIL</v>
      </c>
      <c r="F6952" s="35">
        <v>5.1932066872049631</v>
      </c>
      <c r="G6952" s="19" t="s">
        <v>5473</v>
      </c>
      <c r="H6952" s="19" t="s">
        <v>5474</v>
      </c>
    </row>
    <row r="6953" spans="1:8">
      <c r="A6953" s="26" t="s">
        <v>1684</v>
      </c>
      <c r="B6953" s="9" t="s">
        <v>159</v>
      </c>
      <c r="C6953" s="19" t="s">
        <v>1596</v>
      </c>
      <c r="D6953" s="19" t="s">
        <v>5411</v>
      </c>
      <c r="E6953" s="9" t="str">
        <f t="shared" si="108"/>
        <v>19127PM25-FIL</v>
      </c>
      <c r="F6953" s="35">
        <v>3.1867255968570563</v>
      </c>
      <c r="G6953" s="19" t="s">
        <v>5473</v>
      </c>
      <c r="H6953" s="19" t="s">
        <v>5474</v>
      </c>
    </row>
    <row r="6954" spans="1:8">
      <c r="A6954" s="26" t="s">
        <v>1685</v>
      </c>
      <c r="B6954" s="9" t="s">
        <v>1686</v>
      </c>
      <c r="C6954" s="19" t="s">
        <v>1596</v>
      </c>
      <c r="D6954" s="19" t="s">
        <v>5411</v>
      </c>
      <c r="E6954" s="9" t="str">
        <f t="shared" si="108"/>
        <v>19129PM25-FIL</v>
      </c>
      <c r="F6954" s="35">
        <v>2.8141107183648284</v>
      </c>
      <c r="G6954" s="19" t="s">
        <v>5473</v>
      </c>
      <c r="H6954" s="19" t="s">
        <v>5474</v>
      </c>
    </row>
    <row r="6955" spans="1:8">
      <c r="A6955" s="26" t="s">
        <v>1687</v>
      </c>
      <c r="B6955" s="9" t="s">
        <v>1052</v>
      </c>
      <c r="C6955" s="19" t="s">
        <v>1596</v>
      </c>
      <c r="D6955" s="19" t="s">
        <v>5411</v>
      </c>
      <c r="E6955" s="9" t="str">
        <f t="shared" si="108"/>
        <v>19131PM25-FIL</v>
      </c>
      <c r="F6955" s="35">
        <v>6.1167936820248716</v>
      </c>
      <c r="G6955" s="19" t="s">
        <v>5473</v>
      </c>
      <c r="H6955" s="19" t="s">
        <v>5474</v>
      </c>
    </row>
    <row r="6956" spans="1:8">
      <c r="A6956" s="26" t="s">
        <v>1688</v>
      </c>
      <c r="B6956" s="9" t="s">
        <v>1689</v>
      </c>
      <c r="C6956" s="19" t="s">
        <v>1596</v>
      </c>
      <c r="D6956" s="19" t="s">
        <v>5411</v>
      </c>
      <c r="E6956" s="9" t="str">
        <f t="shared" si="108"/>
        <v>19133PM25-FIL</v>
      </c>
      <c r="F6956" s="35">
        <v>6.640850655452553</v>
      </c>
      <c r="G6956" s="19" t="s">
        <v>5473</v>
      </c>
      <c r="H6956" s="19" t="s">
        <v>5474</v>
      </c>
    </row>
    <row r="6957" spans="1:8">
      <c r="A6957" s="26" t="s">
        <v>1690</v>
      </c>
      <c r="B6957" s="9" t="s">
        <v>165</v>
      </c>
      <c r="C6957" s="19" t="s">
        <v>1596</v>
      </c>
      <c r="D6957" s="19" t="s">
        <v>5411</v>
      </c>
      <c r="E6957" s="9" t="str">
        <f t="shared" si="108"/>
        <v>19135PM25-FIL</v>
      </c>
      <c r="F6957" s="35">
        <v>7.9877589293325384</v>
      </c>
      <c r="G6957" s="19" t="s">
        <v>5473</v>
      </c>
      <c r="H6957" s="19" t="s">
        <v>5474</v>
      </c>
    </row>
    <row r="6958" spans="1:8">
      <c r="A6958" s="26" t="s">
        <v>1691</v>
      </c>
      <c r="B6958" s="9" t="s">
        <v>168</v>
      </c>
      <c r="C6958" s="19" t="s">
        <v>1596</v>
      </c>
      <c r="D6958" s="19" t="s">
        <v>5411</v>
      </c>
      <c r="E6958" s="9" t="str">
        <f t="shared" si="108"/>
        <v>19137PM25-FIL</v>
      </c>
      <c r="F6958" s="35">
        <v>2.6827353123415754</v>
      </c>
      <c r="G6958" s="19" t="s">
        <v>5473</v>
      </c>
      <c r="H6958" s="19" t="s">
        <v>5474</v>
      </c>
    </row>
    <row r="6959" spans="1:8">
      <c r="A6959" s="26" t="s">
        <v>1692</v>
      </c>
      <c r="B6959" s="9" t="s">
        <v>1693</v>
      </c>
      <c r="C6959" s="19" t="s">
        <v>1596</v>
      </c>
      <c r="D6959" s="19" t="s">
        <v>5411</v>
      </c>
      <c r="E6959" s="9" t="str">
        <f t="shared" si="108"/>
        <v>19139PM25-FIL</v>
      </c>
      <c r="F6959" s="35">
        <v>6.6694560669456049</v>
      </c>
      <c r="G6959" s="19" t="s">
        <v>5473</v>
      </c>
      <c r="H6959" s="19" t="s">
        <v>5474</v>
      </c>
    </row>
    <row r="6960" spans="1:8">
      <c r="A6960" s="26" t="s">
        <v>1694</v>
      </c>
      <c r="B6960" s="9" t="s">
        <v>1695</v>
      </c>
      <c r="C6960" s="19" t="s">
        <v>1596</v>
      </c>
      <c r="D6960" s="19" t="s">
        <v>5411</v>
      </c>
      <c r="E6960" s="9" t="str">
        <f t="shared" si="108"/>
        <v>19141PM25-FIL</v>
      </c>
      <c r="F6960" s="35">
        <v>5.632026917564958</v>
      </c>
      <c r="G6960" s="19" t="s">
        <v>5473</v>
      </c>
      <c r="H6960" s="19" t="s">
        <v>5474</v>
      </c>
    </row>
    <row r="6961" spans="1:8">
      <c r="A6961" s="26" t="s">
        <v>1696</v>
      </c>
      <c r="B6961" s="9" t="s">
        <v>823</v>
      </c>
      <c r="C6961" s="19" t="s">
        <v>1596</v>
      </c>
      <c r="D6961" s="19" t="s">
        <v>5411</v>
      </c>
      <c r="E6961" s="9" t="str">
        <f t="shared" si="108"/>
        <v>19143PM25-FIL</v>
      </c>
      <c r="F6961" s="35">
        <v>4.3974686940966006</v>
      </c>
      <c r="G6961" s="19" t="s">
        <v>5473</v>
      </c>
      <c r="H6961" s="19" t="s">
        <v>5474</v>
      </c>
    </row>
    <row r="6962" spans="1:8">
      <c r="A6962" s="26" t="s">
        <v>1697</v>
      </c>
      <c r="B6962" s="9" t="s">
        <v>1698</v>
      </c>
      <c r="C6962" s="19" t="s">
        <v>1596</v>
      </c>
      <c r="D6962" s="19" t="s">
        <v>5411</v>
      </c>
      <c r="E6962" s="9" t="str">
        <f t="shared" si="108"/>
        <v>19145PM25-FIL</v>
      </c>
      <c r="F6962" s="35">
        <v>8.0888935183686339</v>
      </c>
      <c r="G6962" s="19" t="s">
        <v>5473</v>
      </c>
      <c r="H6962" s="19" t="s">
        <v>5474</v>
      </c>
    </row>
    <row r="6963" spans="1:8">
      <c r="A6963" s="26" t="s">
        <v>1699</v>
      </c>
      <c r="B6963" s="9" t="s">
        <v>1700</v>
      </c>
      <c r="C6963" s="19" t="s">
        <v>1596</v>
      </c>
      <c r="D6963" s="19" t="s">
        <v>5411</v>
      </c>
      <c r="E6963" s="9" t="str">
        <f t="shared" si="108"/>
        <v>19147PM25-FIL</v>
      </c>
      <c r="F6963" s="35">
        <v>2.9813985771299669</v>
      </c>
      <c r="G6963" s="19" t="s">
        <v>5473</v>
      </c>
      <c r="H6963" s="19" t="s">
        <v>5474</v>
      </c>
    </row>
    <row r="6964" spans="1:8">
      <c r="A6964" s="26" t="s">
        <v>1701</v>
      </c>
      <c r="B6964" s="9" t="s">
        <v>1702</v>
      </c>
      <c r="C6964" s="19" t="s">
        <v>1596</v>
      </c>
      <c r="D6964" s="19" t="s">
        <v>5411</v>
      </c>
      <c r="E6964" s="9" t="str">
        <f t="shared" si="108"/>
        <v>19149PM25-FIL</v>
      </c>
      <c r="F6964" s="35">
        <v>6.0507368457086397</v>
      </c>
      <c r="G6964" s="19" t="s">
        <v>5473</v>
      </c>
      <c r="H6964" s="19" t="s">
        <v>5474</v>
      </c>
    </row>
    <row r="6965" spans="1:8">
      <c r="A6965" s="26" t="s">
        <v>1703</v>
      </c>
      <c r="B6965" s="9" t="s">
        <v>1704</v>
      </c>
      <c r="C6965" s="19" t="s">
        <v>1596</v>
      </c>
      <c r="D6965" s="19" t="s">
        <v>5411</v>
      </c>
      <c r="E6965" s="9" t="str">
        <f t="shared" si="108"/>
        <v>19151PM25-FIL</v>
      </c>
      <c r="F6965" s="35">
        <v>4.912533765854298</v>
      </c>
      <c r="G6965" s="19" t="s">
        <v>5473</v>
      </c>
      <c r="H6965" s="19" t="s">
        <v>5474</v>
      </c>
    </row>
    <row r="6966" spans="1:8">
      <c r="A6966" s="26" t="s">
        <v>1705</v>
      </c>
      <c r="B6966" s="9" t="s">
        <v>425</v>
      </c>
      <c r="C6966" s="19" t="s">
        <v>1596</v>
      </c>
      <c r="D6966" s="19" t="s">
        <v>5411</v>
      </c>
      <c r="E6966" s="9" t="str">
        <f t="shared" si="108"/>
        <v>19153PM25-FIL</v>
      </c>
      <c r="F6966" s="35">
        <v>5.8344505494505494</v>
      </c>
      <c r="G6966" s="19" t="s">
        <v>5473</v>
      </c>
      <c r="H6966" s="19" t="s">
        <v>5474</v>
      </c>
    </row>
    <row r="6967" spans="1:8">
      <c r="A6967" s="26" t="s">
        <v>1706</v>
      </c>
      <c r="B6967" s="9" t="s">
        <v>1707</v>
      </c>
      <c r="C6967" s="19" t="s">
        <v>1596</v>
      </c>
      <c r="D6967" s="19" t="s">
        <v>5411</v>
      </c>
      <c r="E6967" s="9" t="str">
        <f t="shared" si="108"/>
        <v>19155PM25-FIL</v>
      </c>
      <c r="F6967" s="35">
        <v>3.1978110237717305</v>
      </c>
      <c r="G6967" s="19" t="s">
        <v>5473</v>
      </c>
      <c r="H6967" s="19" t="s">
        <v>5474</v>
      </c>
    </row>
    <row r="6968" spans="1:8">
      <c r="A6968" s="26" t="s">
        <v>1708</v>
      </c>
      <c r="B6968" s="9" t="s">
        <v>1709</v>
      </c>
      <c r="C6968" s="19" t="s">
        <v>1596</v>
      </c>
      <c r="D6968" s="19" t="s">
        <v>5411</v>
      </c>
      <c r="E6968" s="9" t="str">
        <f t="shared" si="108"/>
        <v>19157PM25-FIL</v>
      </c>
      <c r="F6968" s="35">
        <v>7.4423126119212064</v>
      </c>
      <c r="G6968" s="19" t="s">
        <v>5473</v>
      </c>
      <c r="H6968" s="19" t="s">
        <v>5474</v>
      </c>
    </row>
    <row r="6969" spans="1:8">
      <c r="A6969" s="26" t="s">
        <v>1710</v>
      </c>
      <c r="B6969" s="9" t="s">
        <v>1711</v>
      </c>
      <c r="C6969" s="19" t="s">
        <v>1596</v>
      </c>
      <c r="D6969" s="19" t="s">
        <v>5411</v>
      </c>
      <c r="E6969" s="9" t="str">
        <f t="shared" si="108"/>
        <v>19159PM25-FIL</v>
      </c>
      <c r="F6969" s="35">
        <v>4.1986785804829339</v>
      </c>
      <c r="G6969" s="19" t="s">
        <v>5473</v>
      </c>
      <c r="H6969" s="19" t="s">
        <v>5474</v>
      </c>
    </row>
    <row r="6970" spans="1:8">
      <c r="A6970" s="26" t="s">
        <v>1712</v>
      </c>
      <c r="B6970" s="9" t="s">
        <v>1713</v>
      </c>
      <c r="C6970" s="19" t="s">
        <v>1596</v>
      </c>
      <c r="D6970" s="19" t="s">
        <v>5411</v>
      </c>
      <c r="E6970" s="9" t="str">
        <f t="shared" si="108"/>
        <v>19161PM25-FIL</v>
      </c>
      <c r="F6970" s="35">
        <v>5.1707078475820376</v>
      </c>
      <c r="G6970" s="19" t="s">
        <v>5473</v>
      </c>
      <c r="H6970" s="19" t="s">
        <v>5474</v>
      </c>
    </row>
    <row r="6971" spans="1:8">
      <c r="A6971" s="26" t="s">
        <v>1714</v>
      </c>
      <c r="B6971" s="9" t="s">
        <v>438</v>
      </c>
      <c r="C6971" s="19" t="s">
        <v>1596</v>
      </c>
      <c r="D6971" s="19" t="s">
        <v>5411</v>
      </c>
      <c r="E6971" s="9" t="str">
        <f t="shared" si="108"/>
        <v>19163PM25-FIL</v>
      </c>
      <c r="F6971" s="35">
        <v>6.8178279551773526</v>
      </c>
      <c r="G6971" s="19" t="s">
        <v>5473</v>
      </c>
      <c r="H6971" s="19" t="s">
        <v>5474</v>
      </c>
    </row>
    <row r="6972" spans="1:8">
      <c r="A6972" s="26" t="s">
        <v>1715</v>
      </c>
      <c r="B6972" s="9" t="s">
        <v>192</v>
      </c>
      <c r="C6972" s="19" t="s">
        <v>1596</v>
      </c>
      <c r="D6972" s="19" t="s">
        <v>5411</v>
      </c>
      <c r="E6972" s="9" t="str">
        <f t="shared" si="108"/>
        <v>19165PM25-FIL</v>
      </c>
      <c r="F6972" s="35">
        <v>3.0188044295297787</v>
      </c>
      <c r="G6972" s="19" t="s">
        <v>5473</v>
      </c>
      <c r="H6972" s="19" t="s">
        <v>5474</v>
      </c>
    </row>
    <row r="6973" spans="1:8">
      <c r="A6973" s="26" t="s">
        <v>1716</v>
      </c>
      <c r="B6973" s="9" t="s">
        <v>1717</v>
      </c>
      <c r="C6973" s="19" t="s">
        <v>1596</v>
      </c>
      <c r="D6973" s="19" t="s">
        <v>5411</v>
      </c>
      <c r="E6973" s="9" t="str">
        <f t="shared" si="108"/>
        <v>19167PM25-FIL</v>
      </c>
      <c r="F6973" s="35">
        <v>6.057566236083634</v>
      </c>
      <c r="G6973" s="19" t="s">
        <v>5473</v>
      </c>
      <c r="H6973" s="19" t="s">
        <v>5474</v>
      </c>
    </row>
    <row r="6974" spans="1:8">
      <c r="A6974" s="26" t="s">
        <v>1718</v>
      </c>
      <c r="B6974" s="9" t="s">
        <v>1719</v>
      </c>
      <c r="C6974" s="19" t="s">
        <v>1596</v>
      </c>
      <c r="D6974" s="19" t="s">
        <v>5411</v>
      </c>
      <c r="E6974" s="9" t="str">
        <f t="shared" si="108"/>
        <v>19169PM25-FIL</v>
      </c>
      <c r="F6974" s="35">
        <v>5.2889583333333325</v>
      </c>
      <c r="G6974" s="19" t="s">
        <v>5473</v>
      </c>
      <c r="H6974" s="19" t="s">
        <v>5474</v>
      </c>
    </row>
    <row r="6975" spans="1:8">
      <c r="A6975" s="26" t="s">
        <v>1720</v>
      </c>
      <c r="B6975" s="9" t="s">
        <v>1721</v>
      </c>
      <c r="C6975" s="19" t="s">
        <v>1596</v>
      </c>
      <c r="D6975" s="19" t="s">
        <v>5411</v>
      </c>
      <c r="E6975" s="9" t="str">
        <f t="shared" si="108"/>
        <v>19171PM25-FIL</v>
      </c>
      <c r="F6975" s="35">
        <v>4.5211467444120501</v>
      </c>
      <c r="G6975" s="19" t="s">
        <v>5473</v>
      </c>
      <c r="H6975" s="19" t="s">
        <v>5474</v>
      </c>
    </row>
    <row r="6976" spans="1:8">
      <c r="A6976" s="26" t="s">
        <v>1722</v>
      </c>
      <c r="B6976" s="9" t="s">
        <v>847</v>
      </c>
      <c r="C6976" s="19" t="s">
        <v>1596</v>
      </c>
      <c r="D6976" s="19" t="s">
        <v>5411</v>
      </c>
      <c r="E6976" s="9" t="str">
        <f t="shared" si="108"/>
        <v>19173PM25-FIL</v>
      </c>
      <c r="F6976" s="35">
        <v>5.2051855424504163</v>
      </c>
      <c r="G6976" s="19" t="s">
        <v>5473</v>
      </c>
      <c r="H6976" s="19" t="s">
        <v>5474</v>
      </c>
    </row>
    <row r="6977" spans="1:8">
      <c r="A6977" s="26" t="s">
        <v>1723</v>
      </c>
      <c r="B6977" s="9" t="s">
        <v>453</v>
      </c>
      <c r="C6977" s="19" t="s">
        <v>1596</v>
      </c>
      <c r="D6977" s="19" t="s">
        <v>5411</v>
      </c>
      <c r="E6977" s="9" t="str">
        <f t="shared" si="108"/>
        <v>19175PM25-FIL</v>
      </c>
      <c r="F6977" s="35">
        <v>4.9194177374427168</v>
      </c>
      <c r="G6977" s="19" t="s">
        <v>5473</v>
      </c>
      <c r="H6977" s="19" t="s">
        <v>5474</v>
      </c>
    </row>
    <row r="6978" spans="1:8">
      <c r="A6978" s="26" t="s">
        <v>1724</v>
      </c>
      <c r="B6978" s="9" t="s">
        <v>456</v>
      </c>
      <c r="C6978" s="19" t="s">
        <v>1596</v>
      </c>
      <c r="D6978" s="19" t="s">
        <v>5411</v>
      </c>
      <c r="E6978" s="9" t="str">
        <f t="shared" si="108"/>
        <v>19177PM25-FIL</v>
      </c>
      <c r="F6978" s="35">
        <v>3.9754042042459918</v>
      </c>
      <c r="G6978" s="19" t="s">
        <v>5473</v>
      </c>
      <c r="H6978" s="19" t="s">
        <v>5474</v>
      </c>
    </row>
    <row r="6979" spans="1:8">
      <c r="A6979" s="26" t="s">
        <v>1725</v>
      </c>
      <c r="B6979" s="9" t="s">
        <v>1726</v>
      </c>
      <c r="C6979" s="19" t="s">
        <v>1596</v>
      </c>
      <c r="D6979" s="19" t="s">
        <v>5411</v>
      </c>
      <c r="E6979" s="9" t="str">
        <f t="shared" ref="E6979:E7042" si="109">A6979&amp;D6979</f>
        <v>19179PM25-FIL</v>
      </c>
      <c r="F6979" s="35">
        <v>9.7127929515418501</v>
      </c>
      <c r="G6979" s="19" t="s">
        <v>5473</v>
      </c>
      <c r="H6979" s="19" t="s">
        <v>5474</v>
      </c>
    </row>
    <row r="6980" spans="1:8">
      <c r="A6980" s="26" t="s">
        <v>1727</v>
      </c>
      <c r="B6980" s="9" t="s">
        <v>1179</v>
      </c>
      <c r="C6980" s="19" t="s">
        <v>1596</v>
      </c>
      <c r="D6980" s="19" t="s">
        <v>5411</v>
      </c>
      <c r="E6980" s="9" t="str">
        <f t="shared" si="109"/>
        <v>19181PM25-FIL</v>
      </c>
      <c r="F6980" s="35">
        <v>5.8354062736137919</v>
      </c>
      <c r="G6980" s="19" t="s">
        <v>5473</v>
      </c>
      <c r="H6980" s="19" t="s">
        <v>5474</v>
      </c>
    </row>
    <row r="6981" spans="1:8">
      <c r="A6981" s="26" t="s">
        <v>1728</v>
      </c>
      <c r="B6981" s="9" t="s">
        <v>210</v>
      </c>
      <c r="C6981" s="19" t="s">
        <v>1596</v>
      </c>
      <c r="D6981" s="19" t="s">
        <v>5411</v>
      </c>
      <c r="E6981" s="9" t="str">
        <f t="shared" si="109"/>
        <v>19183PM25-FIL</v>
      </c>
      <c r="F6981" s="35">
        <v>5.2884015563201388</v>
      </c>
      <c r="G6981" s="19" t="s">
        <v>5473</v>
      </c>
      <c r="H6981" s="19" t="s">
        <v>5474</v>
      </c>
    </row>
    <row r="6982" spans="1:8">
      <c r="A6982" s="26" t="s">
        <v>1729</v>
      </c>
      <c r="B6982" s="9" t="s">
        <v>1184</v>
      </c>
      <c r="C6982" s="19" t="s">
        <v>1596</v>
      </c>
      <c r="D6982" s="19" t="s">
        <v>5411</v>
      </c>
      <c r="E6982" s="9" t="str">
        <f t="shared" si="109"/>
        <v>19185PM25-FIL</v>
      </c>
      <c r="F6982" s="35">
        <v>6.7684234633422626</v>
      </c>
      <c r="G6982" s="19" t="s">
        <v>5473</v>
      </c>
      <c r="H6982" s="19" t="s">
        <v>5474</v>
      </c>
    </row>
    <row r="6983" spans="1:8">
      <c r="A6983" s="26" t="s">
        <v>1730</v>
      </c>
      <c r="B6983" s="9" t="s">
        <v>1187</v>
      </c>
      <c r="C6983" s="19" t="s">
        <v>1596</v>
      </c>
      <c r="D6983" s="19" t="s">
        <v>5411</v>
      </c>
      <c r="E6983" s="9" t="str">
        <f t="shared" si="109"/>
        <v>19187PM25-FIL</v>
      </c>
      <c r="F6983" s="35">
        <v>5.0600151865451739</v>
      </c>
      <c r="G6983" s="19" t="s">
        <v>5473</v>
      </c>
      <c r="H6983" s="19" t="s">
        <v>5474</v>
      </c>
    </row>
    <row r="6984" spans="1:8">
      <c r="A6984" s="26" t="s">
        <v>1731</v>
      </c>
      <c r="B6984" s="9" t="s">
        <v>1453</v>
      </c>
      <c r="C6984" s="19" t="s">
        <v>1596</v>
      </c>
      <c r="D6984" s="19" t="s">
        <v>5411</v>
      </c>
      <c r="E6984" s="9" t="str">
        <f t="shared" si="109"/>
        <v>19189PM25-FIL</v>
      </c>
      <c r="F6984" s="35">
        <v>4.8602518964176031</v>
      </c>
      <c r="G6984" s="19" t="s">
        <v>5473</v>
      </c>
      <c r="H6984" s="19" t="s">
        <v>5474</v>
      </c>
    </row>
    <row r="6985" spans="1:8">
      <c r="A6985" s="26" t="s">
        <v>1732</v>
      </c>
      <c r="B6985" s="9" t="s">
        <v>1733</v>
      </c>
      <c r="C6985" s="19" t="s">
        <v>1596</v>
      </c>
      <c r="D6985" s="19" t="s">
        <v>5411</v>
      </c>
      <c r="E6985" s="9" t="str">
        <f t="shared" si="109"/>
        <v>19191PM25-FIL</v>
      </c>
      <c r="F6985" s="35">
        <v>5.0260477528977043</v>
      </c>
      <c r="G6985" s="19" t="s">
        <v>5473</v>
      </c>
      <c r="H6985" s="19" t="s">
        <v>5474</v>
      </c>
    </row>
    <row r="6986" spans="1:8">
      <c r="A6986" s="26" t="s">
        <v>1734</v>
      </c>
      <c r="B6986" s="9" t="s">
        <v>1735</v>
      </c>
      <c r="C6986" s="19" t="s">
        <v>1596</v>
      </c>
      <c r="D6986" s="19" t="s">
        <v>5411</v>
      </c>
      <c r="E6986" s="9" t="str">
        <f t="shared" si="109"/>
        <v>19193PM25-FIL</v>
      </c>
      <c r="F6986" s="35">
        <v>4.5728287770676292</v>
      </c>
      <c r="G6986" s="19" t="s">
        <v>5473</v>
      </c>
      <c r="H6986" s="19" t="s">
        <v>5474</v>
      </c>
    </row>
    <row r="6987" spans="1:8">
      <c r="A6987" s="26" t="s">
        <v>1736</v>
      </c>
      <c r="B6987" s="9" t="s">
        <v>1206</v>
      </c>
      <c r="C6987" s="19" t="s">
        <v>1596</v>
      </c>
      <c r="D6987" s="19" t="s">
        <v>5411</v>
      </c>
      <c r="E6987" s="9" t="str">
        <f t="shared" si="109"/>
        <v>19195PM25-FIL</v>
      </c>
      <c r="F6987" s="35">
        <v>3.4932655757287394</v>
      </c>
      <c r="G6987" s="19" t="s">
        <v>5473</v>
      </c>
      <c r="H6987" s="19" t="s">
        <v>5474</v>
      </c>
    </row>
    <row r="6988" spans="1:8">
      <c r="A6988" s="26" t="s">
        <v>1737</v>
      </c>
      <c r="B6988" s="9" t="s">
        <v>1738</v>
      </c>
      <c r="C6988" s="19" t="s">
        <v>1596</v>
      </c>
      <c r="D6988" s="19" t="s">
        <v>5411</v>
      </c>
      <c r="E6988" s="9" t="str">
        <f t="shared" si="109"/>
        <v>19197PM25-FIL</v>
      </c>
      <c r="F6988" s="35">
        <v>6.4472559935033598</v>
      </c>
      <c r="G6988" s="19" t="s">
        <v>5473</v>
      </c>
      <c r="H6988" s="19" t="s">
        <v>5474</v>
      </c>
    </row>
    <row r="6989" spans="1:8">
      <c r="A6989" s="26" t="s">
        <v>1739</v>
      </c>
      <c r="B6989" s="9" t="s">
        <v>1461</v>
      </c>
      <c r="C6989" s="19" t="s">
        <v>1741</v>
      </c>
      <c r="D6989" s="19" t="s">
        <v>5411</v>
      </c>
      <c r="E6989" s="9" t="str">
        <f t="shared" si="109"/>
        <v>20001PM25-FIL</v>
      </c>
      <c r="F6989" s="35">
        <v>10.717894037381299</v>
      </c>
      <c r="G6989" s="19" t="s">
        <v>5473</v>
      </c>
      <c r="H6989" s="19" t="s">
        <v>5474</v>
      </c>
    </row>
    <row r="6990" spans="1:8">
      <c r="A6990" s="26" t="s">
        <v>1742</v>
      </c>
      <c r="B6990" s="9" t="s">
        <v>1743</v>
      </c>
      <c r="C6990" s="19" t="s">
        <v>1741</v>
      </c>
      <c r="D6990" s="19" t="s">
        <v>5411</v>
      </c>
      <c r="E6990" s="9" t="str">
        <f t="shared" si="109"/>
        <v>20003PM25-FIL</v>
      </c>
      <c r="F6990" s="35">
        <v>8.8563804034582141</v>
      </c>
      <c r="G6990" s="19" t="s">
        <v>5473</v>
      </c>
      <c r="H6990" s="19" t="s">
        <v>5474</v>
      </c>
    </row>
    <row r="6991" spans="1:8">
      <c r="A6991" s="26" t="s">
        <v>1744</v>
      </c>
      <c r="B6991" s="9" t="s">
        <v>1745</v>
      </c>
      <c r="C6991" s="19" t="s">
        <v>1741</v>
      </c>
      <c r="D6991" s="19" t="s">
        <v>5411</v>
      </c>
      <c r="E6991" s="9" t="str">
        <f t="shared" si="109"/>
        <v>20005PM25-FIL</v>
      </c>
      <c r="F6991" s="35">
        <v>4.2259616150354393</v>
      </c>
      <c r="G6991" s="19" t="s">
        <v>5473</v>
      </c>
      <c r="H6991" s="19" t="s">
        <v>5474</v>
      </c>
    </row>
    <row r="6992" spans="1:8">
      <c r="A6992" s="26" t="s">
        <v>1746</v>
      </c>
      <c r="B6992" s="9" t="s">
        <v>1747</v>
      </c>
      <c r="C6992" s="19" t="s">
        <v>1741</v>
      </c>
      <c r="D6992" s="19" t="s">
        <v>5411</v>
      </c>
      <c r="E6992" s="9" t="str">
        <f t="shared" si="109"/>
        <v>20007PM25-FIL</v>
      </c>
      <c r="F6992" s="35">
        <v>5.9984215885947059</v>
      </c>
      <c r="G6992" s="19" t="s">
        <v>5473</v>
      </c>
      <c r="H6992" s="19" t="s">
        <v>5474</v>
      </c>
    </row>
    <row r="6993" spans="1:8">
      <c r="A6993" s="26" t="s">
        <v>1748</v>
      </c>
      <c r="B6993" s="9" t="s">
        <v>1749</v>
      </c>
      <c r="C6993" s="19" t="s">
        <v>1741</v>
      </c>
      <c r="D6993" s="19" t="s">
        <v>5411</v>
      </c>
      <c r="E6993" s="9" t="str">
        <f t="shared" si="109"/>
        <v>20009PM25-FIL</v>
      </c>
      <c r="F6993" s="35">
        <v>3.7916748094586672</v>
      </c>
      <c r="G6993" s="19" t="s">
        <v>5473</v>
      </c>
      <c r="H6993" s="19" t="s">
        <v>5474</v>
      </c>
    </row>
    <row r="6994" spans="1:8">
      <c r="A6994" s="26" t="s">
        <v>1750</v>
      </c>
      <c r="B6994" s="9" t="s">
        <v>1751</v>
      </c>
      <c r="C6994" s="19" t="s">
        <v>1741</v>
      </c>
      <c r="D6994" s="19" t="s">
        <v>5411</v>
      </c>
      <c r="E6994" s="9" t="str">
        <f t="shared" si="109"/>
        <v>20011PM25-FIL</v>
      </c>
      <c r="F6994" s="35">
        <v>10.896235078053261</v>
      </c>
      <c r="G6994" s="19" t="s">
        <v>5473</v>
      </c>
      <c r="H6994" s="19" t="s">
        <v>5474</v>
      </c>
    </row>
    <row r="6995" spans="1:8">
      <c r="A6995" s="26" t="s">
        <v>1752</v>
      </c>
      <c r="B6995" s="9" t="s">
        <v>1307</v>
      </c>
      <c r="C6995" s="19" t="s">
        <v>1741</v>
      </c>
      <c r="D6995" s="19" t="s">
        <v>5411</v>
      </c>
      <c r="E6995" s="9" t="str">
        <f t="shared" si="109"/>
        <v>20013PM25-FIL</v>
      </c>
      <c r="F6995" s="35">
        <v>3.72023346303502</v>
      </c>
      <c r="G6995" s="19" t="s">
        <v>5473</v>
      </c>
      <c r="H6995" s="19" t="s">
        <v>5474</v>
      </c>
    </row>
    <row r="6996" spans="1:8">
      <c r="A6996" s="26" t="s">
        <v>1753</v>
      </c>
      <c r="B6996" s="9" t="s">
        <v>36</v>
      </c>
      <c r="C6996" s="19" t="s">
        <v>1741</v>
      </c>
      <c r="D6996" s="19" t="s">
        <v>5411</v>
      </c>
      <c r="E6996" s="9" t="str">
        <f t="shared" si="109"/>
        <v>20015PM25-FIL</v>
      </c>
      <c r="F6996" s="35">
        <v>7.6925688710548652</v>
      </c>
      <c r="G6996" s="19" t="s">
        <v>5473</v>
      </c>
      <c r="H6996" s="19" t="s">
        <v>5474</v>
      </c>
    </row>
    <row r="6997" spans="1:8">
      <c r="A6997" s="26" t="s">
        <v>1754</v>
      </c>
      <c r="B6997" s="9" t="s">
        <v>1755</v>
      </c>
      <c r="C6997" s="19" t="s">
        <v>1741</v>
      </c>
      <c r="D6997" s="19" t="s">
        <v>5411</v>
      </c>
      <c r="E6997" s="9" t="str">
        <f t="shared" si="109"/>
        <v>20017PM25-FIL</v>
      </c>
      <c r="F6997" s="35">
        <v>6.6279276823839375</v>
      </c>
      <c r="G6997" s="19" t="s">
        <v>5473</v>
      </c>
      <c r="H6997" s="19" t="s">
        <v>5474</v>
      </c>
    </row>
    <row r="6998" spans="1:8">
      <c r="A6998" s="26" t="s">
        <v>1756</v>
      </c>
      <c r="B6998" s="9" t="s">
        <v>1757</v>
      </c>
      <c r="C6998" s="19" t="s">
        <v>1741</v>
      </c>
      <c r="D6998" s="19" t="s">
        <v>5411</v>
      </c>
      <c r="E6998" s="9" t="str">
        <f t="shared" si="109"/>
        <v>20019PM25-FIL</v>
      </c>
      <c r="F6998" s="35">
        <v>8.7596503026227293</v>
      </c>
      <c r="G6998" s="19" t="s">
        <v>5473</v>
      </c>
      <c r="H6998" s="19" t="s">
        <v>5474</v>
      </c>
    </row>
    <row r="6999" spans="1:8">
      <c r="A6999" s="26" t="s">
        <v>1758</v>
      </c>
      <c r="B6999" s="9" t="s">
        <v>45</v>
      </c>
      <c r="C6999" s="19" t="s">
        <v>1741</v>
      </c>
      <c r="D6999" s="19" t="s">
        <v>5411</v>
      </c>
      <c r="E6999" s="9" t="str">
        <f t="shared" si="109"/>
        <v>20021PM25-FIL</v>
      </c>
      <c r="F6999" s="35">
        <v>9.5469833656883996</v>
      </c>
      <c r="G6999" s="19" t="s">
        <v>5473</v>
      </c>
      <c r="H6999" s="19" t="s">
        <v>5474</v>
      </c>
    </row>
    <row r="7000" spans="1:8">
      <c r="A7000" s="26" t="s">
        <v>1759</v>
      </c>
      <c r="B7000" s="9" t="s">
        <v>606</v>
      </c>
      <c r="C7000" s="19" t="s">
        <v>1741</v>
      </c>
      <c r="D7000" s="19" t="s">
        <v>5411</v>
      </c>
      <c r="E7000" s="9" t="str">
        <f t="shared" si="109"/>
        <v>20023PM25-FIL</v>
      </c>
      <c r="F7000" s="35">
        <v>6.7481240493744847</v>
      </c>
      <c r="G7000" s="19" t="s">
        <v>5473</v>
      </c>
      <c r="H7000" s="19" t="s">
        <v>5474</v>
      </c>
    </row>
    <row r="7001" spans="1:8">
      <c r="A7001" s="26" t="s">
        <v>1760</v>
      </c>
      <c r="B7001" s="9" t="s">
        <v>346</v>
      </c>
      <c r="C7001" s="19" t="s">
        <v>1741</v>
      </c>
      <c r="D7001" s="19" t="s">
        <v>5411</v>
      </c>
      <c r="E7001" s="9" t="str">
        <f t="shared" si="109"/>
        <v>20025PM25-FIL</v>
      </c>
      <c r="F7001" s="35">
        <v>4.2093782646330187</v>
      </c>
      <c r="G7001" s="19" t="s">
        <v>5473</v>
      </c>
      <c r="H7001" s="19" t="s">
        <v>5474</v>
      </c>
    </row>
    <row r="7002" spans="1:8">
      <c r="A7002" s="26" t="s">
        <v>1761</v>
      </c>
      <c r="B7002" s="9" t="s">
        <v>57</v>
      </c>
      <c r="C7002" s="19" t="s">
        <v>1741</v>
      </c>
      <c r="D7002" s="19" t="s">
        <v>5411</v>
      </c>
      <c r="E7002" s="9" t="str">
        <f t="shared" si="109"/>
        <v>20027PM25-FIL</v>
      </c>
      <c r="F7002" s="35">
        <v>6.2472083431139129</v>
      </c>
      <c r="G7002" s="19" t="s">
        <v>5473</v>
      </c>
      <c r="H7002" s="19" t="s">
        <v>5474</v>
      </c>
    </row>
    <row r="7003" spans="1:8">
      <c r="A7003" s="26" t="s">
        <v>1762</v>
      </c>
      <c r="B7003" s="9" t="s">
        <v>1763</v>
      </c>
      <c r="C7003" s="19" t="s">
        <v>1741</v>
      </c>
      <c r="D7003" s="19" t="s">
        <v>5411</v>
      </c>
      <c r="E7003" s="9" t="str">
        <f t="shared" si="109"/>
        <v>20029PM25-FIL</v>
      </c>
      <c r="F7003" s="35">
        <v>9.6364906443132661</v>
      </c>
      <c r="G7003" s="19" t="s">
        <v>5473</v>
      </c>
      <c r="H7003" s="19" t="s">
        <v>5474</v>
      </c>
    </row>
    <row r="7004" spans="1:8">
      <c r="A7004" s="26" t="s">
        <v>1764</v>
      </c>
      <c r="B7004" s="9" t="s">
        <v>1765</v>
      </c>
      <c r="C7004" s="19" t="s">
        <v>1741</v>
      </c>
      <c r="D7004" s="19" t="s">
        <v>5411</v>
      </c>
      <c r="E7004" s="9" t="str">
        <f t="shared" si="109"/>
        <v>20031PM25-FIL</v>
      </c>
      <c r="F7004" s="35">
        <v>7.9830081719796802</v>
      </c>
      <c r="G7004" s="19" t="s">
        <v>5473</v>
      </c>
      <c r="H7004" s="19" t="s">
        <v>5474</v>
      </c>
    </row>
    <row r="7005" spans="1:8">
      <c r="A7005" s="26" t="s">
        <v>1766</v>
      </c>
      <c r="B7005" s="9" t="s">
        <v>1767</v>
      </c>
      <c r="C7005" s="19" t="s">
        <v>1741</v>
      </c>
      <c r="D7005" s="19" t="s">
        <v>5411</v>
      </c>
      <c r="E7005" s="9" t="str">
        <f t="shared" si="109"/>
        <v>20033PM25-FIL</v>
      </c>
      <c r="F7005" s="35">
        <v>4.7372606647361364</v>
      </c>
      <c r="G7005" s="19" t="s">
        <v>5473</v>
      </c>
      <c r="H7005" s="19" t="s">
        <v>5474</v>
      </c>
    </row>
    <row r="7006" spans="1:8">
      <c r="A7006" s="26" t="s">
        <v>1768</v>
      </c>
      <c r="B7006" s="9" t="s">
        <v>1769</v>
      </c>
      <c r="C7006" s="19" t="s">
        <v>1741</v>
      </c>
      <c r="D7006" s="19" t="s">
        <v>5411</v>
      </c>
      <c r="E7006" s="9" t="str">
        <f t="shared" si="109"/>
        <v>20035PM25-FIL</v>
      </c>
      <c r="F7006" s="35">
        <v>5.9721284912914916</v>
      </c>
      <c r="G7006" s="19" t="s">
        <v>5473</v>
      </c>
      <c r="H7006" s="19" t="s">
        <v>5474</v>
      </c>
    </row>
    <row r="7007" spans="1:8">
      <c r="A7007" s="26" t="s">
        <v>1770</v>
      </c>
      <c r="B7007" s="9" t="s">
        <v>358</v>
      </c>
      <c r="C7007" s="19" t="s">
        <v>1741</v>
      </c>
      <c r="D7007" s="19" t="s">
        <v>5411</v>
      </c>
      <c r="E7007" s="9" t="str">
        <f t="shared" si="109"/>
        <v>20037PM25-FIL</v>
      </c>
      <c r="F7007" s="35">
        <v>8.6135928411633138</v>
      </c>
      <c r="G7007" s="19" t="s">
        <v>5473</v>
      </c>
      <c r="H7007" s="19" t="s">
        <v>5474</v>
      </c>
    </row>
    <row r="7008" spans="1:8">
      <c r="A7008" s="26" t="s">
        <v>1771</v>
      </c>
      <c r="B7008" s="9" t="s">
        <v>932</v>
      </c>
      <c r="C7008" s="19" t="s">
        <v>1741</v>
      </c>
      <c r="D7008" s="19" t="s">
        <v>5411</v>
      </c>
      <c r="E7008" s="9" t="str">
        <f t="shared" si="109"/>
        <v>20039PM25-FIL</v>
      </c>
      <c r="F7008" s="35">
        <v>7.9873303951400683</v>
      </c>
      <c r="G7008" s="19" t="s">
        <v>5473</v>
      </c>
      <c r="H7008" s="19" t="s">
        <v>5474</v>
      </c>
    </row>
    <row r="7009" spans="1:8">
      <c r="A7009" s="26" t="s">
        <v>1772</v>
      </c>
      <c r="B7009" s="9" t="s">
        <v>1638</v>
      </c>
      <c r="C7009" s="19" t="s">
        <v>1741</v>
      </c>
      <c r="D7009" s="19" t="s">
        <v>5411</v>
      </c>
      <c r="E7009" s="9" t="str">
        <f t="shared" si="109"/>
        <v>20041PM25-FIL</v>
      </c>
      <c r="F7009" s="35">
        <v>6.7906861413043478</v>
      </c>
      <c r="G7009" s="19" t="s">
        <v>5473</v>
      </c>
      <c r="H7009" s="19" t="s">
        <v>5474</v>
      </c>
    </row>
    <row r="7010" spans="1:8">
      <c r="A7010" s="26" t="s">
        <v>1773</v>
      </c>
      <c r="B7010" s="9" t="s">
        <v>1774</v>
      </c>
      <c r="C7010" s="19" t="s">
        <v>1741</v>
      </c>
      <c r="D7010" s="19" t="s">
        <v>5411</v>
      </c>
      <c r="E7010" s="9" t="str">
        <f t="shared" si="109"/>
        <v>20043PM25-FIL</v>
      </c>
      <c r="F7010" s="35">
        <v>3.2822704097007094</v>
      </c>
      <c r="G7010" s="19" t="s">
        <v>5473</v>
      </c>
      <c r="H7010" s="19" t="s">
        <v>5474</v>
      </c>
    </row>
    <row r="7011" spans="1:8">
      <c r="A7011" s="26" t="s">
        <v>1775</v>
      </c>
      <c r="B7011" s="9" t="s">
        <v>624</v>
      </c>
      <c r="C7011" s="19" t="s">
        <v>1741</v>
      </c>
      <c r="D7011" s="19" t="s">
        <v>5411</v>
      </c>
      <c r="E7011" s="9" t="str">
        <f t="shared" si="109"/>
        <v>20045PM25-FIL</v>
      </c>
      <c r="F7011" s="35">
        <v>8.6157681520722971</v>
      </c>
      <c r="G7011" s="19" t="s">
        <v>5473</v>
      </c>
      <c r="H7011" s="19" t="s">
        <v>5474</v>
      </c>
    </row>
    <row r="7012" spans="1:8">
      <c r="A7012" s="26" t="s">
        <v>1776</v>
      </c>
      <c r="B7012" s="9" t="s">
        <v>1337</v>
      </c>
      <c r="C7012" s="19" t="s">
        <v>1741</v>
      </c>
      <c r="D7012" s="19" t="s">
        <v>5411</v>
      </c>
      <c r="E7012" s="9" t="str">
        <f t="shared" si="109"/>
        <v>20047PM25-FIL</v>
      </c>
      <c r="F7012" s="35">
        <v>3.0758418253481916</v>
      </c>
      <c r="G7012" s="19" t="s">
        <v>5473</v>
      </c>
      <c r="H7012" s="19" t="s">
        <v>5474</v>
      </c>
    </row>
    <row r="7013" spans="1:8">
      <c r="A7013" s="26" t="s">
        <v>1777</v>
      </c>
      <c r="B7013" s="9" t="s">
        <v>1778</v>
      </c>
      <c r="C7013" s="19" t="s">
        <v>1741</v>
      </c>
      <c r="D7013" s="19" t="s">
        <v>5411</v>
      </c>
      <c r="E7013" s="9" t="str">
        <f t="shared" si="109"/>
        <v>20049PM25-FIL</v>
      </c>
      <c r="F7013" s="35">
        <v>7.788980322003578</v>
      </c>
      <c r="G7013" s="19" t="s">
        <v>5473</v>
      </c>
      <c r="H7013" s="19" t="s">
        <v>5474</v>
      </c>
    </row>
    <row r="7014" spans="1:8">
      <c r="A7014" s="26" t="s">
        <v>1779</v>
      </c>
      <c r="B7014" s="9" t="s">
        <v>1780</v>
      </c>
      <c r="C7014" s="19" t="s">
        <v>1741</v>
      </c>
      <c r="D7014" s="19" t="s">
        <v>5411</v>
      </c>
      <c r="E7014" s="9" t="str">
        <f t="shared" si="109"/>
        <v>20051PM25-FIL</v>
      </c>
      <c r="F7014" s="35">
        <v>6.7317206185968601</v>
      </c>
      <c r="G7014" s="19" t="s">
        <v>5473</v>
      </c>
      <c r="H7014" s="19" t="s">
        <v>5474</v>
      </c>
    </row>
    <row r="7015" spans="1:8">
      <c r="A7015" s="26" t="s">
        <v>1781</v>
      </c>
      <c r="B7015" s="9" t="s">
        <v>1782</v>
      </c>
      <c r="C7015" s="19" t="s">
        <v>1741</v>
      </c>
      <c r="D7015" s="19" t="s">
        <v>5411</v>
      </c>
      <c r="E7015" s="9" t="str">
        <f t="shared" si="109"/>
        <v>20053PM25-FIL</v>
      </c>
      <c r="F7015" s="35">
        <v>11.29791218050744</v>
      </c>
      <c r="G7015" s="19" t="s">
        <v>5473</v>
      </c>
      <c r="H7015" s="19" t="s">
        <v>5474</v>
      </c>
    </row>
    <row r="7016" spans="1:8">
      <c r="A7016" s="26" t="s">
        <v>1783</v>
      </c>
      <c r="B7016" s="9" t="s">
        <v>1784</v>
      </c>
      <c r="C7016" s="19" t="s">
        <v>1741</v>
      </c>
      <c r="D7016" s="19" t="s">
        <v>5411</v>
      </c>
      <c r="E7016" s="9" t="str">
        <f t="shared" si="109"/>
        <v>20055PM25-FIL</v>
      </c>
      <c r="F7016" s="35">
        <v>7.8516578701602393</v>
      </c>
      <c r="G7016" s="19" t="s">
        <v>5473</v>
      </c>
      <c r="H7016" s="19" t="s">
        <v>5474</v>
      </c>
    </row>
    <row r="7017" spans="1:8">
      <c r="A7017" s="26" t="s">
        <v>1785</v>
      </c>
      <c r="B7017" s="9" t="s">
        <v>1341</v>
      </c>
      <c r="C7017" s="19" t="s">
        <v>1741</v>
      </c>
      <c r="D7017" s="19" t="s">
        <v>5411</v>
      </c>
      <c r="E7017" s="9" t="str">
        <f t="shared" si="109"/>
        <v>20057PM25-FIL</v>
      </c>
      <c r="F7017" s="35">
        <v>4.9992006109979625</v>
      </c>
      <c r="G7017" s="19" t="s">
        <v>5473</v>
      </c>
      <c r="H7017" s="19" t="s">
        <v>5474</v>
      </c>
    </row>
    <row r="7018" spans="1:8">
      <c r="A7018" s="26" t="s">
        <v>1786</v>
      </c>
      <c r="B7018" s="9" t="s">
        <v>105</v>
      </c>
      <c r="C7018" s="19" t="s">
        <v>1741</v>
      </c>
      <c r="D7018" s="19" t="s">
        <v>5411</v>
      </c>
      <c r="E7018" s="9" t="str">
        <f t="shared" si="109"/>
        <v>20059PM25-FIL</v>
      </c>
      <c r="F7018" s="35">
        <v>11.842998968322425</v>
      </c>
      <c r="G7018" s="19" t="s">
        <v>5473</v>
      </c>
      <c r="H7018" s="19" t="s">
        <v>5474</v>
      </c>
    </row>
    <row r="7019" spans="1:8">
      <c r="A7019" s="26" t="s">
        <v>1787</v>
      </c>
      <c r="B7019" s="9" t="s">
        <v>1788</v>
      </c>
      <c r="C7019" s="19" t="s">
        <v>1741</v>
      </c>
      <c r="D7019" s="19" t="s">
        <v>5411</v>
      </c>
      <c r="E7019" s="9" t="str">
        <f t="shared" si="109"/>
        <v>20061PM25-FIL</v>
      </c>
      <c r="F7019" s="35">
        <v>7.5224293039393295</v>
      </c>
      <c r="G7019" s="19" t="s">
        <v>5473</v>
      </c>
      <c r="H7019" s="19" t="s">
        <v>5474</v>
      </c>
    </row>
    <row r="7020" spans="1:8">
      <c r="A7020" s="26" t="s">
        <v>1789</v>
      </c>
      <c r="B7020" s="9" t="s">
        <v>1790</v>
      </c>
      <c r="C7020" s="19" t="s">
        <v>1741</v>
      </c>
      <c r="D7020" s="19" t="s">
        <v>5411</v>
      </c>
      <c r="E7020" s="9" t="str">
        <f t="shared" si="109"/>
        <v>20063PM25-FIL</v>
      </c>
      <c r="F7020" s="35">
        <v>5.8417140502678198</v>
      </c>
      <c r="G7020" s="19" t="s">
        <v>5473</v>
      </c>
      <c r="H7020" s="19" t="s">
        <v>5474</v>
      </c>
    </row>
    <row r="7021" spans="1:8">
      <c r="A7021" s="26" t="s">
        <v>1791</v>
      </c>
      <c r="B7021" s="9" t="s">
        <v>304</v>
      </c>
      <c r="C7021" s="19" t="s">
        <v>1741</v>
      </c>
      <c r="D7021" s="19" t="s">
        <v>5411</v>
      </c>
      <c r="E7021" s="9" t="str">
        <f t="shared" si="109"/>
        <v>20065PM25-FIL</v>
      </c>
      <c r="F7021" s="35">
        <v>6.3223043794615643</v>
      </c>
      <c r="G7021" s="19" t="s">
        <v>5473</v>
      </c>
      <c r="H7021" s="19" t="s">
        <v>5474</v>
      </c>
    </row>
    <row r="7022" spans="1:8">
      <c r="A7022" s="26" t="s">
        <v>1792</v>
      </c>
      <c r="B7022" s="9" t="s">
        <v>376</v>
      </c>
      <c r="C7022" s="19" t="s">
        <v>1741</v>
      </c>
      <c r="D7022" s="19" t="s">
        <v>5411</v>
      </c>
      <c r="E7022" s="9" t="str">
        <f t="shared" si="109"/>
        <v>20067PM25-FIL</v>
      </c>
      <c r="F7022" s="35">
        <v>7.3343681426165661</v>
      </c>
      <c r="G7022" s="19" t="s">
        <v>5473</v>
      </c>
      <c r="H7022" s="19" t="s">
        <v>5474</v>
      </c>
    </row>
    <row r="7023" spans="1:8">
      <c r="A7023" s="26" t="s">
        <v>1793</v>
      </c>
      <c r="B7023" s="9" t="s">
        <v>1794</v>
      </c>
      <c r="C7023" s="19" t="s">
        <v>1741</v>
      </c>
      <c r="D7023" s="19" t="s">
        <v>5411</v>
      </c>
      <c r="E7023" s="9" t="str">
        <f t="shared" si="109"/>
        <v>20069PM25-FIL</v>
      </c>
      <c r="F7023" s="35">
        <v>6.407884356473061</v>
      </c>
      <c r="G7023" s="19" t="s">
        <v>5473</v>
      </c>
      <c r="H7023" s="19" t="s">
        <v>5474</v>
      </c>
    </row>
    <row r="7024" spans="1:8">
      <c r="A7024" s="26" t="s">
        <v>1795</v>
      </c>
      <c r="B7024" s="9" t="s">
        <v>1796</v>
      </c>
      <c r="C7024" s="19" t="s">
        <v>1741</v>
      </c>
      <c r="D7024" s="19" t="s">
        <v>5411</v>
      </c>
      <c r="E7024" s="9" t="str">
        <f t="shared" si="109"/>
        <v>20071PM25-FIL</v>
      </c>
      <c r="F7024" s="35">
        <v>7.0212592945496102</v>
      </c>
      <c r="G7024" s="19" t="s">
        <v>5473</v>
      </c>
      <c r="H7024" s="19" t="s">
        <v>5474</v>
      </c>
    </row>
    <row r="7025" spans="1:8">
      <c r="A7025" s="26" t="s">
        <v>1797</v>
      </c>
      <c r="B7025" s="9" t="s">
        <v>1798</v>
      </c>
      <c r="C7025" s="19" t="s">
        <v>1741</v>
      </c>
      <c r="D7025" s="19" t="s">
        <v>5411</v>
      </c>
      <c r="E7025" s="9" t="str">
        <f t="shared" si="109"/>
        <v>20073PM25-FIL</v>
      </c>
      <c r="F7025" s="35">
        <v>4.8378934980876735</v>
      </c>
      <c r="G7025" s="19" t="s">
        <v>5473</v>
      </c>
      <c r="H7025" s="19" t="s">
        <v>5474</v>
      </c>
    </row>
    <row r="7026" spans="1:8">
      <c r="A7026" s="26" t="s">
        <v>1799</v>
      </c>
      <c r="B7026" s="9" t="s">
        <v>779</v>
      </c>
      <c r="C7026" s="19" t="s">
        <v>1741</v>
      </c>
      <c r="D7026" s="19" t="s">
        <v>5411</v>
      </c>
      <c r="E7026" s="9" t="str">
        <f t="shared" si="109"/>
        <v>20075PM25-FIL</v>
      </c>
      <c r="F7026" s="35">
        <v>6.9974841244214838</v>
      </c>
      <c r="G7026" s="19" t="s">
        <v>5473</v>
      </c>
      <c r="H7026" s="19" t="s">
        <v>5474</v>
      </c>
    </row>
    <row r="7027" spans="1:8">
      <c r="A7027" s="26" t="s">
        <v>1800</v>
      </c>
      <c r="B7027" s="9" t="s">
        <v>1801</v>
      </c>
      <c r="C7027" s="19" t="s">
        <v>1741</v>
      </c>
      <c r="D7027" s="19" t="s">
        <v>5411</v>
      </c>
      <c r="E7027" s="9" t="str">
        <f t="shared" si="109"/>
        <v>20077PM25-FIL</v>
      </c>
      <c r="F7027" s="35">
        <v>10.062157765323827</v>
      </c>
      <c r="G7027" s="19" t="s">
        <v>5473</v>
      </c>
      <c r="H7027" s="19" t="s">
        <v>5474</v>
      </c>
    </row>
    <row r="7028" spans="1:8">
      <c r="A7028" s="26" t="s">
        <v>1802</v>
      </c>
      <c r="B7028" s="9" t="s">
        <v>1803</v>
      </c>
      <c r="C7028" s="19" t="s">
        <v>1741</v>
      </c>
      <c r="D7028" s="19" t="s">
        <v>5411</v>
      </c>
      <c r="E7028" s="9" t="str">
        <f t="shared" si="109"/>
        <v>20079PM25-FIL</v>
      </c>
      <c r="F7028" s="35">
        <v>11.322955129277256</v>
      </c>
      <c r="G7028" s="19" t="s">
        <v>5473</v>
      </c>
      <c r="H7028" s="19" t="s">
        <v>5474</v>
      </c>
    </row>
    <row r="7029" spans="1:8">
      <c r="A7029" s="26" t="s">
        <v>1804</v>
      </c>
      <c r="B7029" s="9" t="s">
        <v>1805</v>
      </c>
      <c r="C7029" s="19" t="s">
        <v>1741</v>
      </c>
      <c r="D7029" s="19" t="s">
        <v>5411</v>
      </c>
      <c r="E7029" s="9" t="str">
        <f t="shared" si="109"/>
        <v>20081PM25-FIL</v>
      </c>
      <c r="F7029" s="35">
        <v>7.3000210125024392</v>
      </c>
      <c r="G7029" s="19" t="s">
        <v>5473</v>
      </c>
      <c r="H7029" s="19" t="s">
        <v>5474</v>
      </c>
    </row>
    <row r="7030" spans="1:8">
      <c r="A7030" s="26" t="s">
        <v>1806</v>
      </c>
      <c r="B7030" s="9" t="s">
        <v>1807</v>
      </c>
      <c r="C7030" s="19" t="s">
        <v>1741</v>
      </c>
      <c r="D7030" s="19" t="s">
        <v>5411</v>
      </c>
      <c r="E7030" s="9" t="str">
        <f t="shared" si="109"/>
        <v>20083PM25-FIL</v>
      </c>
      <c r="F7030" s="35">
        <v>6.854906821555713</v>
      </c>
      <c r="G7030" s="19" t="s">
        <v>5473</v>
      </c>
      <c r="H7030" s="19" t="s">
        <v>5474</v>
      </c>
    </row>
    <row r="7031" spans="1:8">
      <c r="A7031" s="26" t="s">
        <v>1808</v>
      </c>
      <c r="B7031" s="9" t="s">
        <v>123</v>
      </c>
      <c r="C7031" s="19" t="s">
        <v>1741</v>
      </c>
      <c r="D7031" s="19" t="s">
        <v>5411</v>
      </c>
      <c r="E7031" s="9" t="str">
        <f t="shared" si="109"/>
        <v>20085PM25-FIL</v>
      </c>
      <c r="F7031" s="35">
        <v>3.7857898715041567</v>
      </c>
      <c r="G7031" s="19" t="s">
        <v>5473</v>
      </c>
      <c r="H7031" s="19" t="s">
        <v>5474</v>
      </c>
    </row>
    <row r="7032" spans="1:8">
      <c r="A7032" s="26" t="s">
        <v>1809</v>
      </c>
      <c r="B7032" s="9" t="s">
        <v>126</v>
      </c>
      <c r="C7032" s="19" t="s">
        <v>1741</v>
      </c>
      <c r="D7032" s="19" t="s">
        <v>5411</v>
      </c>
      <c r="E7032" s="9" t="str">
        <f t="shared" si="109"/>
        <v>20087PM25-FIL</v>
      </c>
      <c r="F7032" s="35">
        <v>4.2519095515389855</v>
      </c>
      <c r="G7032" s="19" t="s">
        <v>5473</v>
      </c>
      <c r="H7032" s="19" t="s">
        <v>5474</v>
      </c>
    </row>
    <row r="7033" spans="1:8">
      <c r="A7033" s="26" t="s">
        <v>1810</v>
      </c>
      <c r="B7033" s="9" t="s">
        <v>1811</v>
      </c>
      <c r="C7033" s="19" t="s">
        <v>1741</v>
      </c>
      <c r="D7033" s="19" t="s">
        <v>5411</v>
      </c>
      <c r="E7033" s="9" t="str">
        <f t="shared" si="109"/>
        <v>20089PM25-FIL</v>
      </c>
      <c r="F7033" s="35">
        <v>9.151658189526982</v>
      </c>
      <c r="G7033" s="19" t="s">
        <v>5473</v>
      </c>
      <c r="H7033" s="19" t="s">
        <v>5474</v>
      </c>
    </row>
    <row r="7034" spans="1:8">
      <c r="A7034" s="26" t="s">
        <v>1812</v>
      </c>
      <c r="B7034" s="9" t="s">
        <v>391</v>
      </c>
      <c r="C7034" s="19" t="s">
        <v>1741</v>
      </c>
      <c r="D7034" s="19" t="s">
        <v>5411</v>
      </c>
      <c r="E7034" s="9" t="str">
        <f t="shared" si="109"/>
        <v>20091PM25-FIL</v>
      </c>
      <c r="F7034" s="35">
        <v>8.2545526350432219</v>
      </c>
      <c r="G7034" s="19" t="s">
        <v>5473</v>
      </c>
      <c r="H7034" s="19" t="s">
        <v>5474</v>
      </c>
    </row>
    <row r="7035" spans="1:8">
      <c r="A7035" s="26" t="s">
        <v>1813</v>
      </c>
      <c r="B7035" s="9" t="s">
        <v>1814</v>
      </c>
      <c r="C7035" s="19" t="s">
        <v>1741</v>
      </c>
      <c r="D7035" s="19" t="s">
        <v>5411</v>
      </c>
      <c r="E7035" s="9" t="str">
        <f t="shared" si="109"/>
        <v>20093PM25-FIL</v>
      </c>
      <c r="F7035" s="35">
        <v>5.4532472088655926</v>
      </c>
      <c r="G7035" s="19" t="s">
        <v>5473</v>
      </c>
      <c r="H7035" s="19" t="s">
        <v>5474</v>
      </c>
    </row>
    <row r="7036" spans="1:8">
      <c r="A7036" s="26" t="s">
        <v>1815</v>
      </c>
      <c r="B7036" s="9" t="s">
        <v>1816</v>
      </c>
      <c r="C7036" s="19" t="s">
        <v>1741</v>
      </c>
      <c r="D7036" s="19" t="s">
        <v>5411</v>
      </c>
      <c r="E7036" s="9" t="str">
        <f t="shared" si="109"/>
        <v>20095PM25-FIL</v>
      </c>
      <c r="F7036" s="35">
        <v>9.9447835673668319</v>
      </c>
      <c r="G7036" s="19" t="s">
        <v>5473</v>
      </c>
      <c r="H7036" s="19" t="s">
        <v>5474</v>
      </c>
    </row>
    <row r="7037" spans="1:8">
      <c r="A7037" s="26" t="s">
        <v>1817</v>
      </c>
      <c r="B7037" s="9" t="s">
        <v>648</v>
      </c>
      <c r="C7037" s="19" t="s">
        <v>1741</v>
      </c>
      <c r="D7037" s="19" t="s">
        <v>5411</v>
      </c>
      <c r="E7037" s="9" t="str">
        <f t="shared" si="109"/>
        <v>20097PM25-FIL</v>
      </c>
      <c r="F7037" s="35">
        <v>3.2527036327647743</v>
      </c>
      <c r="G7037" s="19" t="s">
        <v>5473</v>
      </c>
      <c r="H7037" s="19" t="s">
        <v>5474</v>
      </c>
    </row>
    <row r="7038" spans="1:8">
      <c r="A7038" s="26" t="s">
        <v>1818</v>
      </c>
      <c r="B7038" s="9" t="s">
        <v>1819</v>
      </c>
      <c r="C7038" s="19" t="s">
        <v>1741</v>
      </c>
      <c r="D7038" s="19" t="s">
        <v>5411</v>
      </c>
      <c r="E7038" s="9" t="str">
        <f t="shared" si="109"/>
        <v>20099PM25-FIL</v>
      </c>
      <c r="F7038" s="35">
        <v>11.268754098360656</v>
      </c>
      <c r="G7038" s="19" t="s">
        <v>5473</v>
      </c>
      <c r="H7038" s="19" t="s">
        <v>5474</v>
      </c>
    </row>
    <row r="7039" spans="1:8">
      <c r="A7039" s="26" t="s">
        <v>1820</v>
      </c>
      <c r="B7039" s="9" t="s">
        <v>1821</v>
      </c>
      <c r="C7039" s="19" t="s">
        <v>1741</v>
      </c>
      <c r="D7039" s="19" t="s">
        <v>5411</v>
      </c>
      <c r="E7039" s="9" t="str">
        <f t="shared" si="109"/>
        <v>20101PM25-FIL</v>
      </c>
      <c r="F7039" s="35">
        <v>7.4146864391638374</v>
      </c>
      <c r="G7039" s="19" t="s">
        <v>5473</v>
      </c>
      <c r="H7039" s="19" t="s">
        <v>5474</v>
      </c>
    </row>
    <row r="7040" spans="1:8">
      <c r="A7040" s="26" t="s">
        <v>1822</v>
      </c>
      <c r="B7040" s="9" t="s">
        <v>1823</v>
      </c>
      <c r="C7040" s="19" t="s">
        <v>1741</v>
      </c>
      <c r="D7040" s="19" t="s">
        <v>5411</v>
      </c>
      <c r="E7040" s="9" t="str">
        <f t="shared" si="109"/>
        <v>20103PM25-FIL</v>
      </c>
      <c r="F7040" s="35">
        <v>6.4498737518650291</v>
      </c>
      <c r="G7040" s="19" t="s">
        <v>5473</v>
      </c>
      <c r="H7040" s="19" t="s">
        <v>5474</v>
      </c>
    </row>
    <row r="7041" spans="1:8">
      <c r="A7041" s="26" t="s">
        <v>1824</v>
      </c>
      <c r="B7041" s="9" t="s">
        <v>397</v>
      </c>
      <c r="C7041" s="19" t="s">
        <v>1741</v>
      </c>
      <c r="D7041" s="19" t="s">
        <v>5411</v>
      </c>
      <c r="E7041" s="9" t="str">
        <f t="shared" si="109"/>
        <v>20105PM25-FIL</v>
      </c>
      <c r="F7041" s="35">
        <v>9.2187423719819588</v>
      </c>
      <c r="G7041" s="19" t="s">
        <v>5473</v>
      </c>
      <c r="H7041" s="19" t="s">
        <v>5474</v>
      </c>
    </row>
    <row r="7042" spans="1:8">
      <c r="A7042" s="26" t="s">
        <v>1825</v>
      </c>
      <c r="B7042" s="9" t="s">
        <v>1673</v>
      </c>
      <c r="C7042" s="19" t="s">
        <v>1741</v>
      </c>
      <c r="D7042" s="19" t="s">
        <v>5411</v>
      </c>
      <c r="E7042" s="9" t="str">
        <f t="shared" si="109"/>
        <v>20107PM25-FIL</v>
      </c>
      <c r="F7042" s="35">
        <v>8.1391920154059605</v>
      </c>
      <c r="G7042" s="19" t="s">
        <v>5473</v>
      </c>
      <c r="H7042" s="19" t="s">
        <v>5474</v>
      </c>
    </row>
    <row r="7043" spans="1:8">
      <c r="A7043" s="26" t="s">
        <v>1826</v>
      </c>
      <c r="B7043" s="9" t="s">
        <v>401</v>
      </c>
      <c r="C7043" s="19" t="s">
        <v>1741</v>
      </c>
      <c r="D7043" s="19" t="s">
        <v>5411</v>
      </c>
      <c r="E7043" s="9" t="str">
        <f t="shared" ref="E7043:E7106" si="110">A7043&amp;D7043</f>
        <v>20109PM25-FIL</v>
      </c>
      <c r="F7043" s="35">
        <v>5.4646461859814375</v>
      </c>
      <c r="G7043" s="19" t="s">
        <v>5473</v>
      </c>
      <c r="H7043" s="19" t="s">
        <v>5474</v>
      </c>
    </row>
    <row r="7044" spans="1:8">
      <c r="A7044" s="26" t="s">
        <v>1827</v>
      </c>
      <c r="B7044" s="9" t="s">
        <v>1679</v>
      </c>
      <c r="C7044" s="19" t="s">
        <v>1741</v>
      </c>
      <c r="D7044" s="19" t="s">
        <v>5411</v>
      </c>
      <c r="E7044" s="9" t="str">
        <f t="shared" si="110"/>
        <v>20111PM25-FIL</v>
      </c>
      <c r="F7044" s="35">
        <v>11.082216048373919</v>
      </c>
      <c r="G7044" s="19" t="s">
        <v>5473</v>
      </c>
      <c r="H7044" s="19" t="s">
        <v>5474</v>
      </c>
    </row>
    <row r="7045" spans="1:8">
      <c r="A7045" s="26" t="s">
        <v>1828</v>
      </c>
      <c r="B7045" s="9" t="s">
        <v>1829</v>
      </c>
      <c r="C7045" s="19" t="s">
        <v>1741</v>
      </c>
      <c r="D7045" s="19" t="s">
        <v>5411</v>
      </c>
      <c r="E7045" s="9" t="str">
        <f t="shared" si="110"/>
        <v>20113PM25-FIL</v>
      </c>
      <c r="F7045" s="35">
        <v>10.233138744856815</v>
      </c>
      <c r="G7045" s="19" t="s">
        <v>5473</v>
      </c>
      <c r="H7045" s="19" t="s">
        <v>5474</v>
      </c>
    </row>
    <row r="7046" spans="1:8">
      <c r="A7046" s="26" t="s">
        <v>1830</v>
      </c>
      <c r="B7046" s="9" t="s">
        <v>156</v>
      </c>
      <c r="C7046" s="19" t="s">
        <v>1741</v>
      </c>
      <c r="D7046" s="19" t="s">
        <v>5411</v>
      </c>
      <c r="E7046" s="9" t="str">
        <f t="shared" si="110"/>
        <v>20115PM25-FIL</v>
      </c>
      <c r="F7046" s="35">
        <v>6.552410058027081</v>
      </c>
      <c r="G7046" s="19" t="s">
        <v>5473</v>
      </c>
      <c r="H7046" s="19" t="s">
        <v>5474</v>
      </c>
    </row>
    <row r="7047" spans="1:8">
      <c r="A7047" s="26" t="s">
        <v>1831</v>
      </c>
      <c r="B7047" s="9" t="s">
        <v>159</v>
      </c>
      <c r="C7047" s="19" t="s">
        <v>1741</v>
      </c>
      <c r="D7047" s="19" t="s">
        <v>5411</v>
      </c>
      <c r="E7047" s="9" t="str">
        <f t="shared" si="110"/>
        <v>20117PM25-FIL</v>
      </c>
      <c r="F7047" s="35">
        <v>7.4541527443123581</v>
      </c>
      <c r="G7047" s="19" t="s">
        <v>5473</v>
      </c>
      <c r="H7047" s="19" t="s">
        <v>5474</v>
      </c>
    </row>
    <row r="7048" spans="1:8">
      <c r="A7048" s="26" t="s">
        <v>1832</v>
      </c>
      <c r="B7048" s="9" t="s">
        <v>1833</v>
      </c>
      <c r="C7048" s="19" t="s">
        <v>1741</v>
      </c>
      <c r="D7048" s="19" t="s">
        <v>5411</v>
      </c>
      <c r="E7048" s="9" t="str">
        <f t="shared" si="110"/>
        <v>20119PM25-FIL</v>
      </c>
      <c r="F7048" s="35">
        <v>3.7778118848732043</v>
      </c>
      <c r="G7048" s="19" t="s">
        <v>5473</v>
      </c>
      <c r="H7048" s="19" t="s">
        <v>5474</v>
      </c>
    </row>
    <row r="7049" spans="1:8">
      <c r="A7049" s="26" t="s">
        <v>1834</v>
      </c>
      <c r="B7049" s="9" t="s">
        <v>1530</v>
      </c>
      <c r="C7049" s="19" t="s">
        <v>1741</v>
      </c>
      <c r="D7049" s="19" t="s">
        <v>5411</v>
      </c>
      <c r="E7049" s="9" t="str">
        <f t="shared" si="110"/>
        <v>20121PM25-FIL</v>
      </c>
      <c r="F7049" s="35">
        <v>8.3829401088929227</v>
      </c>
      <c r="G7049" s="19" t="s">
        <v>5473</v>
      </c>
      <c r="H7049" s="19" t="s">
        <v>5474</v>
      </c>
    </row>
    <row r="7050" spans="1:8">
      <c r="A7050" s="26" t="s">
        <v>1835</v>
      </c>
      <c r="B7050" s="9" t="s">
        <v>1052</v>
      </c>
      <c r="C7050" s="19" t="s">
        <v>1741</v>
      </c>
      <c r="D7050" s="19" t="s">
        <v>5411</v>
      </c>
      <c r="E7050" s="9" t="str">
        <f t="shared" si="110"/>
        <v>20123PM25-FIL</v>
      </c>
      <c r="F7050" s="35">
        <v>9.6365375776661839</v>
      </c>
      <c r="G7050" s="19" t="s">
        <v>5473</v>
      </c>
      <c r="H7050" s="19" t="s">
        <v>5474</v>
      </c>
    </row>
    <row r="7051" spans="1:8">
      <c r="A7051" s="26" t="s">
        <v>1836</v>
      </c>
      <c r="B7051" s="9" t="s">
        <v>168</v>
      </c>
      <c r="C7051" s="19" t="s">
        <v>1741</v>
      </c>
      <c r="D7051" s="19" t="s">
        <v>5411</v>
      </c>
      <c r="E7051" s="9" t="str">
        <f t="shared" si="110"/>
        <v>20125PM25-FIL</v>
      </c>
      <c r="F7051" s="35">
        <v>11.521619393139842</v>
      </c>
      <c r="G7051" s="19" t="s">
        <v>5473</v>
      </c>
      <c r="H7051" s="19" t="s">
        <v>5474</v>
      </c>
    </row>
    <row r="7052" spans="1:8">
      <c r="A7052" s="26" t="s">
        <v>1837</v>
      </c>
      <c r="B7052" s="9" t="s">
        <v>1838</v>
      </c>
      <c r="C7052" s="19" t="s">
        <v>1741</v>
      </c>
      <c r="D7052" s="19" t="s">
        <v>5411</v>
      </c>
      <c r="E7052" s="9" t="str">
        <f t="shared" si="110"/>
        <v>20127PM25-FIL</v>
      </c>
      <c r="F7052" s="35">
        <v>6.9866770199027348</v>
      </c>
      <c r="G7052" s="19" t="s">
        <v>5473</v>
      </c>
      <c r="H7052" s="19" t="s">
        <v>5474</v>
      </c>
    </row>
    <row r="7053" spans="1:8">
      <c r="A7053" s="26" t="s">
        <v>1839</v>
      </c>
      <c r="B7053" s="9" t="s">
        <v>1840</v>
      </c>
      <c r="C7053" s="19" t="s">
        <v>1741</v>
      </c>
      <c r="D7053" s="19" t="s">
        <v>5411</v>
      </c>
      <c r="E7053" s="9" t="str">
        <f t="shared" si="110"/>
        <v>20129PM25-FIL</v>
      </c>
      <c r="F7053" s="35">
        <v>9.011263042546096</v>
      </c>
      <c r="G7053" s="19" t="s">
        <v>5473</v>
      </c>
      <c r="H7053" s="19" t="s">
        <v>5474</v>
      </c>
    </row>
    <row r="7054" spans="1:8">
      <c r="A7054" s="26" t="s">
        <v>1841</v>
      </c>
      <c r="B7054" s="9" t="s">
        <v>1842</v>
      </c>
      <c r="C7054" s="19" t="s">
        <v>1741</v>
      </c>
      <c r="D7054" s="19" t="s">
        <v>5411</v>
      </c>
      <c r="E7054" s="9" t="str">
        <f t="shared" si="110"/>
        <v>20131PM25-FIL</v>
      </c>
      <c r="F7054" s="35">
        <v>7.1494046466318082</v>
      </c>
      <c r="G7054" s="19" t="s">
        <v>5473</v>
      </c>
      <c r="H7054" s="19" t="s">
        <v>5474</v>
      </c>
    </row>
    <row r="7055" spans="1:8">
      <c r="A7055" s="26" t="s">
        <v>1843</v>
      </c>
      <c r="B7055" s="9" t="s">
        <v>1844</v>
      </c>
      <c r="C7055" s="19" t="s">
        <v>1741</v>
      </c>
      <c r="D7055" s="19" t="s">
        <v>5411</v>
      </c>
      <c r="E7055" s="9" t="str">
        <f t="shared" si="110"/>
        <v>20133PM25-FIL</v>
      </c>
      <c r="F7055" s="35">
        <v>11.341538461538459</v>
      </c>
      <c r="G7055" s="19" t="s">
        <v>5473</v>
      </c>
      <c r="H7055" s="19" t="s">
        <v>5474</v>
      </c>
    </row>
    <row r="7056" spans="1:8">
      <c r="A7056" s="26" t="s">
        <v>1845</v>
      </c>
      <c r="B7056" s="9" t="s">
        <v>1846</v>
      </c>
      <c r="C7056" s="19" t="s">
        <v>1741</v>
      </c>
      <c r="D7056" s="19" t="s">
        <v>5411</v>
      </c>
      <c r="E7056" s="9" t="str">
        <f t="shared" si="110"/>
        <v>20135PM25-FIL</v>
      </c>
      <c r="F7056" s="35">
        <v>7.112505845006404</v>
      </c>
      <c r="G7056" s="19" t="s">
        <v>5473</v>
      </c>
      <c r="H7056" s="19" t="s">
        <v>5474</v>
      </c>
    </row>
    <row r="7057" spans="1:8">
      <c r="A7057" s="26" t="s">
        <v>1847</v>
      </c>
      <c r="B7057" s="9" t="s">
        <v>1848</v>
      </c>
      <c r="C7057" s="19" t="s">
        <v>1741</v>
      </c>
      <c r="D7057" s="19" t="s">
        <v>5411</v>
      </c>
      <c r="E7057" s="9" t="str">
        <f t="shared" si="110"/>
        <v>20137PM25-FIL</v>
      </c>
      <c r="F7057" s="35">
        <v>5.9438689424369455</v>
      </c>
      <c r="G7057" s="19" t="s">
        <v>5473</v>
      </c>
      <c r="H7057" s="19" t="s">
        <v>5474</v>
      </c>
    </row>
    <row r="7058" spans="1:8">
      <c r="A7058" s="26" t="s">
        <v>1849</v>
      </c>
      <c r="B7058" s="9" t="s">
        <v>1850</v>
      </c>
      <c r="C7058" s="19" t="s">
        <v>1741</v>
      </c>
      <c r="D7058" s="19" t="s">
        <v>5411</v>
      </c>
      <c r="E7058" s="9" t="str">
        <f t="shared" si="110"/>
        <v>20139PM25-FIL</v>
      </c>
      <c r="F7058" s="35">
        <v>6.5826073623907559</v>
      </c>
      <c r="G7058" s="19" t="s">
        <v>5473</v>
      </c>
      <c r="H7058" s="19" t="s">
        <v>5474</v>
      </c>
    </row>
    <row r="7059" spans="1:8">
      <c r="A7059" s="26" t="s">
        <v>1851</v>
      </c>
      <c r="B7059" s="9" t="s">
        <v>1852</v>
      </c>
      <c r="C7059" s="19" t="s">
        <v>1741</v>
      </c>
      <c r="D7059" s="19" t="s">
        <v>5411</v>
      </c>
      <c r="E7059" s="9" t="str">
        <f t="shared" si="110"/>
        <v>20141PM25-FIL</v>
      </c>
      <c r="F7059" s="35">
        <v>8.3668573943661979</v>
      </c>
      <c r="G7059" s="19" t="s">
        <v>5473</v>
      </c>
      <c r="H7059" s="19" t="s">
        <v>5474</v>
      </c>
    </row>
    <row r="7060" spans="1:8">
      <c r="A7060" s="26" t="s">
        <v>1853</v>
      </c>
      <c r="B7060" s="9" t="s">
        <v>1854</v>
      </c>
      <c r="C7060" s="19" t="s">
        <v>1741</v>
      </c>
      <c r="D7060" s="19" t="s">
        <v>5411</v>
      </c>
      <c r="E7060" s="9" t="str">
        <f t="shared" si="110"/>
        <v>20143PM25-FIL</v>
      </c>
      <c r="F7060" s="35">
        <v>9.4283711124864613</v>
      </c>
      <c r="G7060" s="19" t="s">
        <v>5473</v>
      </c>
      <c r="H7060" s="19" t="s">
        <v>5474</v>
      </c>
    </row>
    <row r="7061" spans="1:8">
      <c r="A7061" s="26" t="s">
        <v>1855</v>
      </c>
      <c r="B7061" s="9" t="s">
        <v>1856</v>
      </c>
      <c r="C7061" s="19" t="s">
        <v>1741</v>
      </c>
      <c r="D7061" s="19" t="s">
        <v>5411</v>
      </c>
      <c r="E7061" s="9" t="str">
        <f t="shared" si="110"/>
        <v>20145PM25-FIL</v>
      </c>
      <c r="F7061" s="35">
        <v>4.5353643575693141</v>
      </c>
      <c r="G7061" s="19" t="s">
        <v>5473</v>
      </c>
      <c r="H7061" s="19" t="s">
        <v>5474</v>
      </c>
    </row>
    <row r="7062" spans="1:8">
      <c r="A7062" s="26" t="s">
        <v>1857</v>
      </c>
      <c r="B7062" s="9" t="s">
        <v>420</v>
      </c>
      <c r="C7062" s="19" t="s">
        <v>1741</v>
      </c>
      <c r="D7062" s="19" t="s">
        <v>5411</v>
      </c>
      <c r="E7062" s="9" t="str">
        <f t="shared" si="110"/>
        <v>20147PM25-FIL</v>
      </c>
      <c r="F7062" s="35">
        <v>6.2181901279707494</v>
      </c>
      <c r="G7062" s="19" t="s">
        <v>5473</v>
      </c>
      <c r="H7062" s="19" t="s">
        <v>5474</v>
      </c>
    </row>
    <row r="7063" spans="1:8">
      <c r="A7063" s="26" t="s">
        <v>1858</v>
      </c>
      <c r="B7063" s="9" t="s">
        <v>1859</v>
      </c>
      <c r="C7063" s="19" t="s">
        <v>1741</v>
      </c>
      <c r="D7063" s="19" t="s">
        <v>5411</v>
      </c>
      <c r="E7063" s="9" t="str">
        <f t="shared" si="110"/>
        <v>20149PM25-FIL</v>
      </c>
      <c r="F7063" s="35">
        <v>6.9222155760258408</v>
      </c>
      <c r="G7063" s="19" t="s">
        <v>5473</v>
      </c>
      <c r="H7063" s="19" t="s">
        <v>5474</v>
      </c>
    </row>
    <row r="7064" spans="1:8">
      <c r="A7064" s="26" t="s">
        <v>1860</v>
      </c>
      <c r="B7064" s="9" t="s">
        <v>1861</v>
      </c>
      <c r="C7064" s="19" t="s">
        <v>1741</v>
      </c>
      <c r="D7064" s="19" t="s">
        <v>5411</v>
      </c>
      <c r="E7064" s="9" t="str">
        <f t="shared" si="110"/>
        <v>20151PM25-FIL</v>
      </c>
      <c r="F7064" s="35">
        <v>9.497132001511762</v>
      </c>
      <c r="G7064" s="19" t="s">
        <v>5473</v>
      </c>
      <c r="H7064" s="19" t="s">
        <v>5474</v>
      </c>
    </row>
    <row r="7065" spans="1:8">
      <c r="A7065" s="26" t="s">
        <v>1862</v>
      </c>
      <c r="B7065" s="9" t="s">
        <v>1863</v>
      </c>
      <c r="C7065" s="19" t="s">
        <v>1741</v>
      </c>
      <c r="D7065" s="19" t="s">
        <v>5411</v>
      </c>
      <c r="E7065" s="9" t="str">
        <f t="shared" si="110"/>
        <v>20153PM25-FIL</v>
      </c>
      <c r="F7065" s="35">
        <v>6.5046751865593597</v>
      </c>
      <c r="G7065" s="19" t="s">
        <v>5473</v>
      </c>
      <c r="H7065" s="19" t="s">
        <v>5474</v>
      </c>
    </row>
    <row r="7066" spans="1:8">
      <c r="A7066" s="26" t="s">
        <v>1864</v>
      </c>
      <c r="B7066" s="9" t="s">
        <v>1865</v>
      </c>
      <c r="C7066" s="19" t="s">
        <v>1741</v>
      </c>
      <c r="D7066" s="19" t="s">
        <v>5411</v>
      </c>
      <c r="E7066" s="9" t="str">
        <f t="shared" si="110"/>
        <v>20155PM25-FIL</v>
      </c>
      <c r="F7066" s="35">
        <v>9.3591146939331527</v>
      </c>
      <c r="G7066" s="19" t="s">
        <v>5473</v>
      </c>
      <c r="H7066" s="19" t="s">
        <v>5474</v>
      </c>
    </row>
    <row r="7067" spans="1:8">
      <c r="A7067" s="26" t="s">
        <v>1866</v>
      </c>
      <c r="B7067" s="9" t="s">
        <v>1867</v>
      </c>
      <c r="C7067" s="19" t="s">
        <v>1741</v>
      </c>
      <c r="D7067" s="19" t="s">
        <v>5411</v>
      </c>
      <c r="E7067" s="9" t="str">
        <f t="shared" si="110"/>
        <v>20157PM25-FIL</v>
      </c>
      <c r="F7067" s="35">
        <v>8.4247068516947614</v>
      </c>
      <c r="G7067" s="19" t="s">
        <v>5473</v>
      </c>
      <c r="H7067" s="19" t="s">
        <v>5474</v>
      </c>
    </row>
    <row r="7068" spans="1:8">
      <c r="A7068" s="26" t="s">
        <v>1868</v>
      </c>
      <c r="B7068" s="9" t="s">
        <v>1869</v>
      </c>
      <c r="C7068" s="19" t="s">
        <v>1741</v>
      </c>
      <c r="D7068" s="19" t="s">
        <v>5411</v>
      </c>
      <c r="E7068" s="9" t="str">
        <f t="shared" si="110"/>
        <v>20159PM25-FIL</v>
      </c>
      <c r="F7068" s="35">
        <v>9.2516822739411371</v>
      </c>
      <c r="G7068" s="19" t="s">
        <v>5473</v>
      </c>
      <c r="H7068" s="19" t="s">
        <v>5474</v>
      </c>
    </row>
    <row r="7069" spans="1:8">
      <c r="A7069" s="26" t="s">
        <v>1870</v>
      </c>
      <c r="B7069" s="9" t="s">
        <v>1871</v>
      </c>
      <c r="C7069" s="19" t="s">
        <v>1741</v>
      </c>
      <c r="D7069" s="19" t="s">
        <v>5411</v>
      </c>
      <c r="E7069" s="9" t="str">
        <f t="shared" si="110"/>
        <v>20161PM25-FIL</v>
      </c>
      <c r="F7069" s="35">
        <v>5.5196230598669622</v>
      </c>
      <c r="G7069" s="19" t="s">
        <v>5473</v>
      </c>
      <c r="H7069" s="19" t="s">
        <v>5474</v>
      </c>
    </row>
    <row r="7070" spans="1:8">
      <c r="A7070" s="26" t="s">
        <v>1872</v>
      </c>
      <c r="B7070" s="9" t="s">
        <v>1873</v>
      </c>
      <c r="C7070" s="19" t="s">
        <v>1741</v>
      </c>
      <c r="D7070" s="19" t="s">
        <v>5411</v>
      </c>
      <c r="E7070" s="9" t="str">
        <f t="shared" si="110"/>
        <v>20163PM25-FIL</v>
      </c>
      <c r="F7070" s="35">
        <v>4.405614123687478</v>
      </c>
      <c r="G7070" s="19" t="s">
        <v>5473</v>
      </c>
      <c r="H7070" s="19" t="s">
        <v>5474</v>
      </c>
    </row>
    <row r="7071" spans="1:8">
      <c r="A7071" s="26" t="s">
        <v>1874</v>
      </c>
      <c r="B7071" s="9" t="s">
        <v>1556</v>
      </c>
      <c r="C7071" s="19" t="s">
        <v>1741</v>
      </c>
      <c r="D7071" s="19" t="s">
        <v>5411</v>
      </c>
      <c r="E7071" s="9" t="str">
        <f t="shared" si="110"/>
        <v>20165PM25-FIL</v>
      </c>
      <c r="F7071" s="35">
        <v>10.525127819548873</v>
      </c>
      <c r="G7071" s="19" t="s">
        <v>5473</v>
      </c>
      <c r="H7071" s="19" t="s">
        <v>5474</v>
      </c>
    </row>
    <row r="7072" spans="1:8">
      <c r="A7072" s="26" t="s">
        <v>1875</v>
      </c>
      <c r="B7072" s="9" t="s">
        <v>186</v>
      </c>
      <c r="C7072" s="19" t="s">
        <v>1741</v>
      </c>
      <c r="D7072" s="19" t="s">
        <v>5411</v>
      </c>
      <c r="E7072" s="9" t="str">
        <f t="shared" si="110"/>
        <v>20167PM25-FIL</v>
      </c>
      <c r="F7072" s="35">
        <v>7.2805134049061371</v>
      </c>
      <c r="G7072" s="19" t="s">
        <v>5473</v>
      </c>
      <c r="H7072" s="19" t="s">
        <v>5474</v>
      </c>
    </row>
    <row r="7073" spans="1:8">
      <c r="A7073" s="26" t="s">
        <v>1876</v>
      </c>
      <c r="B7073" s="9" t="s">
        <v>436</v>
      </c>
      <c r="C7073" s="19" t="s">
        <v>1741</v>
      </c>
      <c r="D7073" s="19" t="s">
        <v>5411</v>
      </c>
      <c r="E7073" s="9" t="str">
        <f t="shared" si="110"/>
        <v>20169PM25-FIL</v>
      </c>
      <c r="F7073" s="35">
        <v>10.306360593533226</v>
      </c>
      <c r="G7073" s="19" t="s">
        <v>5473</v>
      </c>
      <c r="H7073" s="19" t="s">
        <v>5474</v>
      </c>
    </row>
    <row r="7074" spans="1:8">
      <c r="A7074" s="26" t="s">
        <v>1877</v>
      </c>
      <c r="B7074" s="9" t="s">
        <v>438</v>
      </c>
      <c r="C7074" s="19" t="s">
        <v>1741</v>
      </c>
      <c r="D7074" s="19" t="s">
        <v>5411</v>
      </c>
      <c r="E7074" s="9" t="str">
        <f t="shared" si="110"/>
        <v>20171PM25-FIL</v>
      </c>
      <c r="F7074" s="35">
        <v>7.0869834313043221</v>
      </c>
      <c r="G7074" s="19" t="s">
        <v>5473</v>
      </c>
      <c r="H7074" s="19" t="s">
        <v>5474</v>
      </c>
    </row>
    <row r="7075" spans="1:8">
      <c r="A7075" s="26" t="s">
        <v>1878</v>
      </c>
      <c r="B7075" s="9" t="s">
        <v>697</v>
      </c>
      <c r="C7075" s="19" t="s">
        <v>1741</v>
      </c>
      <c r="D7075" s="19" t="s">
        <v>5411</v>
      </c>
      <c r="E7075" s="9" t="str">
        <f t="shared" si="110"/>
        <v>20173PM25-FIL</v>
      </c>
      <c r="F7075" s="35">
        <v>10.890622794586749</v>
      </c>
      <c r="G7075" s="19" t="s">
        <v>5473</v>
      </c>
      <c r="H7075" s="19" t="s">
        <v>5474</v>
      </c>
    </row>
    <row r="7076" spans="1:8">
      <c r="A7076" s="26" t="s">
        <v>1879</v>
      </c>
      <c r="B7076" s="9" t="s">
        <v>1880</v>
      </c>
      <c r="C7076" s="19" t="s">
        <v>1741</v>
      </c>
      <c r="D7076" s="19" t="s">
        <v>5411</v>
      </c>
      <c r="E7076" s="9" t="str">
        <f t="shared" si="110"/>
        <v>20175PM25-FIL</v>
      </c>
      <c r="F7076" s="35">
        <v>3.7813709528034241</v>
      </c>
      <c r="G7076" s="19" t="s">
        <v>5473</v>
      </c>
      <c r="H7076" s="19" t="s">
        <v>5474</v>
      </c>
    </row>
    <row r="7077" spans="1:8">
      <c r="A7077" s="26" t="s">
        <v>1881</v>
      </c>
      <c r="B7077" s="9" t="s">
        <v>1882</v>
      </c>
      <c r="C7077" s="19" t="s">
        <v>1741</v>
      </c>
      <c r="D7077" s="19" t="s">
        <v>5411</v>
      </c>
      <c r="E7077" s="9" t="str">
        <f t="shared" si="110"/>
        <v>20177PM25-FIL</v>
      </c>
      <c r="F7077" s="35">
        <v>7.8196499723786133</v>
      </c>
      <c r="G7077" s="19" t="s">
        <v>5473</v>
      </c>
      <c r="H7077" s="19" t="s">
        <v>5474</v>
      </c>
    </row>
    <row r="7078" spans="1:8">
      <c r="A7078" s="26" t="s">
        <v>1883</v>
      </c>
      <c r="B7078" s="9" t="s">
        <v>1884</v>
      </c>
      <c r="C7078" s="19" t="s">
        <v>1741</v>
      </c>
      <c r="D7078" s="19" t="s">
        <v>5411</v>
      </c>
      <c r="E7078" s="9" t="str">
        <f t="shared" si="110"/>
        <v>20179PM25-FIL</v>
      </c>
      <c r="F7078" s="35">
        <v>6.8028206686930091</v>
      </c>
      <c r="G7078" s="19" t="s">
        <v>5473</v>
      </c>
      <c r="H7078" s="19" t="s">
        <v>5474</v>
      </c>
    </row>
    <row r="7079" spans="1:8">
      <c r="A7079" s="26" t="s">
        <v>1885</v>
      </c>
      <c r="B7079" s="9" t="s">
        <v>1886</v>
      </c>
      <c r="C7079" s="19" t="s">
        <v>1741</v>
      </c>
      <c r="D7079" s="19" t="s">
        <v>5411</v>
      </c>
      <c r="E7079" s="9" t="str">
        <f t="shared" si="110"/>
        <v>20181PM25-FIL</v>
      </c>
      <c r="F7079" s="35">
        <v>10.359483645340465</v>
      </c>
      <c r="G7079" s="19" t="s">
        <v>5473</v>
      </c>
      <c r="H7079" s="19" t="s">
        <v>5474</v>
      </c>
    </row>
    <row r="7080" spans="1:8">
      <c r="A7080" s="26" t="s">
        <v>1887</v>
      </c>
      <c r="B7080" s="9" t="s">
        <v>1888</v>
      </c>
      <c r="C7080" s="19" t="s">
        <v>1741</v>
      </c>
      <c r="D7080" s="19" t="s">
        <v>5411</v>
      </c>
      <c r="E7080" s="9" t="str">
        <f t="shared" si="110"/>
        <v>20183PM25-FIL</v>
      </c>
      <c r="F7080" s="35">
        <v>7.9012906777813514</v>
      </c>
      <c r="G7080" s="19" t="s">
        <v>5473</v>
      </c>
      <c r="H7080" s="19" t="s">
        <v>5474</v>
      </c>
    </row>
    <row r="7081" spans="1:8">
      <c r="A7081" s="26" t="s">
        <v>1889</v>
      </c>
      <c r="B7081" s="9" t="s">
        <v>1890</v>
      </c>
      <c r="C7081" s="19" t="s">
        <v>1741</v>
      </c>
      <c r="D7081" s="19" t="s">
        <v>5411</v>
      </c>
      <c r="E7081" s="9" t="str">
        <f t="shared" si="110"/>
        <v>20185PM25-FIL</v>
      </c>
      <c r="F7081" s="35">
        <v>2.8850644593833628</v>
      </c>
      <c r="G7081" s="19" t="s">
        <v>5473</v>
      </c>
      <c r="H7081" s="19" t="s">
        <v>5474</v>
      </c>
    </row>
    <row r="7082" spans="1:8">
      <c r="A7082" s="26" t="s">
        <v>1891</v>
      </c>
      <c r="B7082" s="9" t="s">
        <v>1892</v>
      </c>
      <c r="C7082" s="19" t="s">
        <v>1741</v>
      </c>
      <c r="D7082" s="19" t="s">
        <v>5411</v>
      </c>
      <c r="E7082" s="9" t="str">
        <f t="shared" si="110"/>
        <v>20187PM25-FIL</v>
      </c>
      <c r="F7082" s="35">
        <v>8.3128934371767755</v>
      </c>
      <c r="G7082" s="19" t="s">
        <v>5473</v>
      </c>
      <c r="H7082" s="19" t="s">
        <v>5474</v>
      </c>
    </row>
    <row r="7083" spans="1:8">
      <c r="A7083" s="26" t="s">
        <v>1893</v>
      </c>
      <c r="B7083" s="9" t="s">
        <v>1894</v>
      </c>
      <c r="C7083" s="19" t="s">
        <v>1741</v>
      </c>
      <c r="D7083" s="19" t="s">
        <v>5411</v>
      </c>
      <c r="E7083" s="9" t="str">
        <f t="shared" si="110"/>
        <v>20189PM25-FIL</v>
      </c>
      <c r="F7083" s="35">
        <v>5.0329838504676774</v>
      </c>
      <c r="G7083" s="19" t="s">
        <v>5473</v>
      </c>
      <c r="H7083" s="19" t="s">
        <v>5474</v>
      </c>
    </row>
    <row r="7084" spans="1:8">
      <c r="A7084" s="26" t="s">
        <v>1895</v>
      </c>
      <c r="B7084" s="9" t="s">
        <v>1896</v>
      </c>
      <c r="C7084" s="19" t="s">
        <v>1741</v>
      </c>
      <c r="D7084" s="19" t="s">
        <v>5411</v>
      </c>
      <c r="E7084" s="9" t="str">
        <f t="shared" si="110"/>
        <v>20191PM25-FIL</v>
      </c>
      <c r="F7084" s="35">
        <v>9.9909252410992675</v>
      </c>
      <c r="G7084" s="19" t="s">
        <v>5473</v>
      </c>
      <c r="H7084" s="19" t="s">
        <v>5474</v>
      </c>
    </row>
    <row r="7085" spans="1:8">
      <c r="A7085" s="26" t="s">
        <v>1897</v>
      </c>
      <c r="B7085" s="9" t="s">
        <v>1143</v>
      </c>
      <c r="C7085" s="19" t="s">
        <v>1741</v>
      </c>
      <c r="D7085" s="19" t="s">
        <v>5411</v>
      </c>
      <c r="E7085" s="9" t="str">
        <f t="shared" si="110"/>
        <v>20193PM25-FIL</v>
      </c>
      <c r="F7085" s="35">
        <v>6.802854534388314</v>
      </c>
      <c r="G7085" s="19" t="s">
        <v>5473</v>
      </c>
      <c r="H7085" s="19" t="s">
        <v>5474</v>
      </c>
    </row>
    <row r="7086" spans="1:8">
      <c r="A7086" s="26" t="s">
        <v>1898</v>
      </c>
      <c r="B7086" s="9" t="s">
        <v>1899</v>
      </c>
      <c r="C7086" s="19" t="s">
        <v>1741</v>
      </c>
      <c r="D7086" s="19" t="s">
        <v>5411</v>
      </c>
      <c r="E7086" s="9" t="str">
        <f t="shared" si="110"/>
        <v>20195PM25-FIL</v>
      </c>
      <c r="F7086" s="35">
        <v>10.715276875985531</v>
      </c>
      <c r="G7086" s="19" t="s">
        <v>5473</v>
      </c>
      <c r="H7086" s="19" t="s">
        <v>5474</v>
      </c>
    </row>
    <row r="7087" spans="1:8">
      <c r="A7087" s="26" t="s">
        <v>1900</v>
      </c>
      <c r="B7087" s="9" t="s">
        <v>1901</v>
      </c>
      <c r="C7087" s="19" t="s">
        <v>1741</v>
      </c>
      <c r="D7087" s="19" t="s">
        <v>5411</v>
      </c>
      <c r="E7087" s="9" t="str">
        <f t="shared" si="110"/>
        <v>20197PM25-FIL</v>
      </c>
      <c r="F7087" s="35">
        <v>9.4149199277332443</v>
      </c>
      <c r="G7087" s="19" t="s">
        <v>5473</v>
      </c>
      <c r="H7087" s="19" t="s">
        <v>5474</v>
      </c>
    </row>
    <row r="7088" spans="1:8">
      <c r="A7088" s="26" t="s">
        <v>1902</v>
      </c>
      <c r="B7088" s="9" t="s">
        <v>1903</v>
      </c>
      <c r="C7088" s="19" t="s">
        <v>1741</v>
      </c>
      <c r="D7088" s="19" t="s">
        <v>5411</v>
      </c>
      <c r="E7088" s="9" t="str">
        <f t="shared" si="110"/>
        <v>20199PM25-FIL</v>
      </c>
      <c r="F7088" s="35">
        <v>10.309302505498392</v>
      </c>
      <c r="G7088" s="19" t="s">
        <v>5473</v>
      </c>
      <c r="H7088" s="19" t="s">
        <v>5474</v>
      </c>
    </row>
    <row r="7089" spans="1:8">
      <c r="A7089" s="26" t="s">
        <v>1904</v>
      </c>
      <c r="B7089" s="9" t="s">
        <v>210</v>
      </c>
      <c r="C7089" s="19" t="s">
        <v>1741</v>
      </c>
      <c r="D7089" s="19" t="s">
        <v>5411</v>
      </c>
      <c r="E7089" s="9" t="str">
        <f t="shared" si="110"/>
        <v>20201PM25-FIL</v>
      </c>
      <c r="F7089" s="35">
        <v>7.0558618957217147</v>
      </c>
      <c r="G7089" s="19" t="s">
        <v>5473</v>
      </c>
      <c r="H7089" s="19" t="s">
        <v>5474</v>
      </c>
    </row>
    <row r="7090" spans="1:8">
      <c r="A7090" s="26" t="s">
        <v>1905</v>
      </c>
      <c r="B7090" s="9" t="s">
        <v>1906</v>
      </c>
      <c r="C7090" s="19" t="s">
        <v>1741</v>
      </c>
      <c r="D7090" s="19" t="s">
        <v>5411</v>
      </c>
      <c r="E7090" s="9" t="str">
        <f t="shared" si="110"/>
        <v>20203PM25-FIL</v>
      </c>
      <c r="F7090" s="35">
        <v>6.6217543165941741</v>
      </c>
      <c r="G7090" s="19" t="s">
        <v>5473</v>
      </c>
      <c r="H7090" s="19" t="s">
        <v>5474</v>
      </c>
    </row>
    <row r="7091" spans="1:8">
      <c r="A7091" s="26" t="s">
        <v>1907</v>
      </c>
      <c r="B7091" s="9" t="s">
        <v>1908</v>
      </c>
      <c r="C7091" s="19" t="s">
        <v>1741</v>
      </c>
      <c r="D7091" s="19" t="s">
        <v>5411</v>
      </c>
      <c r="E7091" s="9" t="str">
        <f t="shared" si="110"/>
        <v>20205PM25-FIL</v>
      </c>
      <c r="F7091" s="35">
        <v>8.986119246434459</v>
      </c>
      <c r="G7091" s="19" t="s">
        <v>5473</v>
      </c>
      <c r="H7091" s="19" t="s">
        <v>5474</v>
      </c>
    </row>
    <row r="7092" spans="1:8">
      <c r="A7092" s="26" t="s">
        <v>1909</v>
      </c>
      <c r="B7092" s="9" t="s">
        <v>1910</v>
      </c>
      <c r="C7092" s="19" t="s">
        <v>1741</v>
      </c>
      <c r="D7092" s="19" t="s">
        <v>5411</v>
      </c>
      <c r="E7092" s="9" t="str">
        <f t="shared" si="110"/>
        <v>20207PM25-FIL</v>
      </c>
      <c r="F7092" s="35">
        <v>8.7276827893084654</v>
      </c>
      <c r="G7092" s="19" t="s">
        <v>5473</v>
      </c>
      <c r="H7092" s="19" t="s">
        <v>5474</v>
      </c>
    </row>
    <row r="7093" spans="1:8">
      <c r="A7093" s="26" t="s">
        <v>1911</v>
      </c>
      <c r="B7093" s="9" t="s">
        <v>1912</v>
      </c>
      <c r="C7093" s="19" t="s">
        <v>1741</v>
      </c>
      <c r="D7093" s="19" t="s">
        <v>5411</v>
      </c>
      <c r="E7093" s="9" t="str">
        <f t="shared" si="110"/>
        <v>20209PM25-FIL</v>
      </c>
      <c r="F7093" s="35">
        <v>8.6285977859778598</v>
      </c>
      <c r="G7093" s="19" t="s">
        <v>5473</v>
      </c>
      <c r="H7093" s="19" t="s">
        <v>5474</v>
      </c>
    </row>
    <row r="7094" spans="1:8">
      <c r="A7094" s="26" t="s">
        <v>1913</v>
      </c>
      <c r="B7094" s="9" t="s">
        <v>1595</v>
      </c>
      <c r="C7094" s="19" t="s">
        <v>1915</v>
      </c>
      <c r="D7094" s="19" t="s">
        <v>5411</v>
      </c>
      <c r="E7094" s="9" t="str">
        <f t="shared" si="110"/>
        <v>21001PM25-FIL</v>
      </c>
      <c r="F7094" s="35">
        <v>4.7562376237623765</v>
      </c>
      <c r="G7094" s="19" t="s">
        <v>5473</v>
      </c>
      <c r="H7094" s="19" t="s">
        <v>5474</v>
      </c>
    </row>
    <row r="7095" spans="1:8">
      <c r="A7095" s="26" t="s">
        <v>1916</v>
      </c>
      <c r="B7095" s="9" t="s">
        <v>1461</v>
      </c>
      <c r="C7095" s="19" t="s">
        <v>1915</v>
      </c>
      <c r="D7095" s="19" t="s">
        <v>5411</v>
      </c>
      <c r="E7095" s="9" t="str">
        <f t="shared" si="110"/>
        <v>21003PM25-FIL</v>
      </c>
      <c r="F7095" s="35">
        <v>4.0356857523302265</v>
      </c>
      <c r="G7095" s="19" t="s">
        <v>5473</v>
      </c>
      <c r="H7095" s="19" t="s">
        <v>5474</v>
      </c>
    </row>
    <row r="7096" spans="1:8">
      <c r="A7096" s="26" t="s">
        <v>1917</v>
      </c>
      <c r="B7096" s="9" t="s">
        <v>1743</v>
      </c>
      <c r="C7096" s="19" t="s">
        <v>1915</v>
      </c>
      <c r="D7096" s="19" t="s">
        <v>5411</v>
      </c>
      <c r="E7096" s="9" t="str">
        <f t="shared" si="110"/>
        <v>21005PM25-FIL</v>
      </c>
      <c r="F7096" s="35">
        <v>4.6329020332717192</v>
      </c>
      <c r="G7096" s="19" t="s">
        <v>5473</v>
      </c>
      <c r="H7096" s="19" t="s">
        <v>5474</v>
      </c>
    </row>
    <row r="7097" spans="1:8">
      <c r="A7097" s="26" t="s">
        <v>1918</v>
      </c>
      <c r="B7097" s="9" t="s">
        <v>1919</v>
      </c>
      <c r="C7097" s="19" t="s">
        <v>1915</v>
      </c>
      <c r="D7097" s="19" t="s">
        <v>5411</v>
      </c>
      <c r="E7097" s="9" t="str">
        <f t="shared" si="110"/>
        <v>21007PM25-FIL</v>
      </c>
      <c r="F7097" s="35">
        <v>5.4319837232960326</v>
      </c>
      <c r="G7097" s="19" t="s">
        <v>5473</v>
      </c>
      <c r="H7097" s="19" t="s">
        <v>5474</v>
      </c>
    </row>
    <row r="7098" spans="1:8">
      <c r="A7098" s="26" t="s">
        <v>1920</v>
      </c>
      <c r="B7098" s="9" t="s">
        <v>1921</v>
      </c>
      <c r="C7098" s="19" t="s">
        <v>1915</v>
      </c>
      <c r="D7098" s="19" t="s">
        <v>5411</v>
      </c>
      <c r="E7098" s="9" t="str">
        <f t="shared" si="110"/>
        <v>21009PM25-FIL</v>
      </c>
      <c r="F7098" s="35">
        <v>4.9478693623639183</v>
      </c>
      <c r="G7098" s="19" t="s">
        <v>5473</v>
      </c>
      <c r="H7098" s="19" t="s">
        <v>5474</v>
      </c>
    </row>
    <row r="7099" spans="1:8">
      <c r="A7099" s="26" t="s">
        <v>1922</v>
      </c>
      <c r="B7099" s="9" t="s">
        <v>1923</v>
      </c>
      <c r="C7099" s="19" t="s">
        <v>1915</v>
      </c>
      <c r="D7099" s="19" t="s">
        <v>5411</v>
      </c>
      <c r="E7099" s="9" t="str">
        <f t="shared" si="110"/>
        <v>21011PM25-FIL</v>
      </c>
      <c r="F7099" s="35">
        <v>5.5596850393700787</v>
      </c>
      <c r="G7099" s="19" t="s">
        <v>5473</v>
      </c>
      <c r="H7099" s="19" t="s">
        <v>5474</v>
      </c>
    </row>
    <row r="7100" spans="1:8">
      <c r="A7100" s="26" t="s">
        <v>1924</v>
      </c>
      <c r="B7100" s="9" t="s">
        <v>1925</v>
      </c>
      <c r="C7100" s="19" t="s">
        <v>1915</v>
      </c>
      <c r="D7100" s="19" t="s">
        <v>5411</v>
      </c>
      <c r="E7100" s="9" t="str">
        <f t="shared" si="110"/>
        <v>21013PM25-FIL</v>
      </c>
      <c r="F7100" s="35">
        <v>7.5981308411214963</v>
      </c>
      <c r="G7100" s="19" t="s">
        <v>5473</v>
      </c>
      <c r="H7100" s="19" t="s">
        <v>5474</v>
      </c>
    </row>
    <row r="7101" spans="1:8">
      <c r="A7101" s="26" t="s">
        <v>1926</v>
      </c>
      <c r="B7101" s="9" t="s">
        <v>337</v>
      </c>
      <c r="C7101" s="19" t="s">
        <v>1915</v>
      </c>
      <c r="D7101" s="19" t="s">
        <v>5411</v>
      </c>
      <c r="E7101" s="9" t="str">
        <f t="shared" si="110"/>
        <v>21015PM25-FIL</v>
      </c>
      <c r="F7101" s="35">
        <v>6.4850413749204332</v>
      </c>
      <c r="G7101" s="19" t="s">
        <v>5473</v>
      </c>
      <c r="H7101" s="19" t="s">
        <v>5474</v>
      </c>
    </row>
    <row r="7102" spans="1:8">
      <c r="A7102" s="26" t="s">
        <v>1927</v>
      </c>
      <c r="B7102" s="9" t="s">
        <v>1751</v>
      </c>
      <c r="C7102" s="19" t="s">
        <v>1915</v>
      </c>
      <c r="D7102" s="19" t="s">
        <v>5411</v>
      </c>
      <c r="E7102" s="9" t="str">
        <f t="shared" si="110"/>
        <v>21017PM25-FIL</v>
      </c>
      <c r="F7102" s="35">
        <v>5.946250424160163</v>
      </c>
      <c r="G7102" s="19" t="s">
        <v>5473</v>
      </c>
      <c r="H7102" s="19" t="s">
        <v>5474</v>
      </c>
    </row>
    <row r="7103" spans="1:8">
      <c r="A7103" s="26" t="s">
        <v>1928</v>
      </c>
      <c r="B7103" s="9" t="s">
        <v>1929</v>
      </c>
      <c r="C7103" s="19" t="s">
        <v>1915</v>
      </c>
      <c r="D7103" s="19" t="s">
        <v>5411</v>
      </c>
      <c r="E7103" s="9" t="str">
        <f t="shared" si="110"/>
        <v>21019PM25-FIL</v>
      </c>
      <c r="F7103" s="35">
        <v>9.7377483443708606</v>
      </c>
      <c r="G7103" s="19" t="s">
        <v>5473</v>
      </c>
      <c r="H7103" s="19" t="s">
        <v>5474</v>
      </c>
    </row>
    <row r="7104" spans="1:8">
      <c r="A7104" s="26" t="s">
        <v>1930</v>
      </c>
      <c r="B7104" s="9" t="s">
        <v>1931</v>
      </c>
      <c r="C7104" s="19" t="s">
        <v>1915</v>
      </c>
      <c r="D7104" s="19" t="s">
        <v>5411</v>
      </c>
      <c r="E7104" s="9" t="str">
        <f t="shared" si="110"/>
        <v>21021PM25-FIL</v>
      </c>
      <c r="F7104" s="35">
        <v>4.0127335640138408</v>
      </c>
      <c r="G7104" s="19" t="s">
        <v>5473</v>
      </c>
      <c r="H7104" s="19" t="s">
        <v>5474</v>
      </c>
    </row>
    <row r="7105" spans="1:8">
      <c r="A7105" s="26" t="s">
        <v>1932</v>
      </c>
      <c r="B7105" s="9" t="s">
        <v>1933</v>
      </c>
      <c r="C7105" s="19" t="s">
        <v>1915</v>
      </c>
      <c r="D7105" s="19" t="s">
        <v>5411</v>
      </c>
      <c r="E7105" s="9" t="str">
        <f t="shared" si="110"/>
        <v>21023PM25-FIL</v>
      </c>
      <c r="F7105" s="35">
        <v>2.2591999999999999</v>
      </c>
      <c r="G7105" s="19" t="s">
        <v>5473</v>
      </c>
      <c r="H7105" s="19" t="s">
        <v>5474</v>
      </c>
    </row>
    <row r="7106" spans="1:8">
      <c r="A7106" s="26" t="s">
        <v>1934</v>
      </c>
      <c r="B7106" s="9" t="s">
        <v>1935</v>
      </c>
      <c r="C7106" s="19" t="s">
        <v>1915</v>
      </c>
      <c r="D7106" s="19" t="s">
        <v>5411</v>
      </c>
      <c r="E7106" s="9" t="str">
        <f t="shared" si="110"/>
        <v>21025PM25-FIL</v>
      </c>
      <c r="F7106" s="35">
        <v>5.1566666666666672</v>
      </c>
      <c r="G7106" s="19" t="s">
        <v>5473</v>
      </c>
      <c r="H7106" s="19" t="s">
        <v>5474</v>
      </c>
    </row>
    <row r="7107" spans="1:8">
      <c r="A7107" s="26" t="s">
        <v>1936</v>
      </c>
      <c r="B7107" s="9" t="s">
        <v>1937</v>
      </c>
      <c r="C7107" s="19" t="s">
        <v>1915</v>
      </c>
      <c r="D7107" s="19" t="s">
        <v>5411</v>
      </c>
      <c r="E7107" s="9" t="str">
        <f t="shared" ref="E7107:E7170" si="111">A7107&amp;D7107</f>
        <v>21027PM25-FIL</v>
      </c>
      <c r="F7107" s="35">
        <v>5.4487896253602308</v>
      </c>
      <c r="G7107" s="19" t="s">
        <v>5473</v>
      </c>
      <c r="H7107" s="19" t="s">
        <v>5474</v>
      </c>
    </row>
    <row r="7108" spans="1:8">
      <c r="A7108" s="26" t="s">
        <v>1938</v>
      </c>
      <c r="B7108" s="9" t="s">
        <v>1939</v>
      </c>
      <c r="C7108" s="19" t="s">
        <v>1915</v>
      </c>
      <c r="D7108" s="19" t="s">
        <v>5411</v>
      </c>
      <c r="E7108" s="9" t="str">
        <f t="shared" si="111"/>
        <v>21029PM25-FIL</v>
      </c>
      <c r="F7108" s="35">
        <v>4.7125106382978723</v>
      </c>
      <c r="G7108" s="19" t="s">
        <v>5473</v>
      </c>
      <c r="H7108" s="19" t="s">
        <v>5474</v>
      </c>
    </row>
    <row r="7109" spans="1:8">
      <c r="A7109" s="26" t="s">
        <v>1940</v>
      </c>
      <c r="B7109" s="9" t="s">
        <v>36</v>
      </c>
      <c r="C7109" s="19" t="s">
        <v>1915</v>
      </c>
      <c r="D7109" s="19" t="s">
        <v>5411</v>
      </c>
      <c r="E7109" s="9" t="str">
        <f t="shared" si="111"/>
        <v>21031PM25-FIL</v>
      </c>
      <c r="F7109" s="35">
        <v>6.0078657314629256</v>
      </c>
      <c r="G7109" s="19" t="s">
        <v>5473</v>
      </c>
      <c r="H7109" s="19" t="s">
        <v>5474</v>
      </c>
    </row>
    <row r="7110" spans="1:8">
      <c r="A7110" s="26" t="s">
        <v>1941</v>
      </c>
      <c r="B7110" s="9" t="s">
        <v>1942</v>
      </c>
      <c r="C7110" s="19" t="s">
        <v>1915</v>
      </c>
      <c r="D7110" s="19" t="s">
        <v>5411</v>
      </c>
      <c r="E7110" s="9" t="str">
        <f t="shared" si="111"/>
        <v>21033PM25-FIL</v>
      </c>
      <c r="F7110" s="35">
        <v>4.7763167781200702</v>
      </c>
      <c r="G7110" s="19" t="s">
        <v>5473</v>
      </c>
      <c r="H7110" s="19" t="s">
        <v>5474</v>
      </c>
    </row>
    <row r="7111" spans="1:8">
      <c r="A7111" s="26" t="s">
        <v>1943</v>
      </c>
      <c r="B7111" s="9" t="s">
        <v>1944</v>
      </c>
      <c r="C7111" s="19" t="s">
        <v>1915</v>
      </c>
      <c r="D7111" s="19" t="s">
        <v>5411</v>
      </c>
      <c r="E7111" s="9" t="str">
        <f t="shared" si="111"/>
        <v>21035PM25-FIL</v>
      </c>
      <c r="F7111" s="35">
        <v>5.3099422695126304</v>
      </c>
      <c r="G7111" s="19" t="s">
        <v>5473</v>
      </c>
      <c r="H7111" s="19" t="s">
        <v>5474</v>
      </c>
    </row>
    <row r="7112" spans="1:8">
      <c r="A7112" s="26" t="s">
        <v>1945</v>
      </c>
      <c r="B7112" s="9" t="s">
        <v>1946</v>
      </c>
      <c r="C7112" s="19" t="s">
        <v>1915</v>
      </c>
      <c r="D7112" s="19" t="s">
        <v>5411</v>
      </c>
      <c r="E7112" s="9" t="str">
        <f t="shared" si="111"/>
        <v>21037PM25-FIL</v>
      </c>
      <c r="F7112" s="35">
        <v>4.5303703703703713</v>
      </c>
      <c r="G7112" s="19" t="s">
        <v>5473</v>
      </c>
      <c r="H7112" s="19" t="s">
        <v>5474</v>
      </c>
    </row>
    <row r="7113" spans="1:8">
      <c r="A7113" s="26" t="s">
        <v>1947</v>
      </c>
      <c r="B7113" s="9" t="s">
        <v>1948</v>
      </c>
      <c r="C7113" s="19" t="s">
        <v>1915</v>
      </c>
      <c r="D7113" s="19" t="s">
        <v>5411</v>
      </c>
      <c r="E7113" s="9" t="str">
        <f t="shared" si="111"/>
        <v>21039PM25-FIL</v>
      </c>
      <c r="F7113" s="35">
        <v>4.447902549963394</v>
      </c>
      <c r="G7113" s="19" t="s">
        <v>5473</v>
      </c>
      <c r="H7113" s="19" t="s">
        <v>5474</v>
      </c>
    </row>
    <row r="7114" spans="1:8">
      <c r="A7114" s="26" t="s">
        <v>1949</v>
      </c>
      <c r="B7114" s="9" t="s">
        <v>342</v>
      </c>
      <c r="C7114" s="19" t="s">
        <v>1915</v>
      </c>
      <c r="D7114" s="19" t="s">
        <v>5411</v>
      </c>
      <c r="E7114" s="9" t="str">
        <f t="shared" si="111"/>
        <v>21041PM25-FIL</v>
      </c>
      <c r="F7114" s="35">
        <v>3.2452574525745264</v>
      </c>
      <c r="G7114" s="19" t="s">
        <v>5473</v>
      </c>
      <c r="H7114" s="19" t="s">
        <v>5474</v>
      </c>
    </row>
    <row r="7115" spans="1:8">
      <c r="A7115" s="26" t="s">
        <v>1950</v>
      </c>
      <c r="B7115" s="9" t="s">
        <v>1951</v>
      </c>
      <c r="C7115" s="19" t="s">
        <v>1915</v>
      </c>
      <c r="D7115" s="19" t="s">
        <v>5411</v>
      </c>
      <c r="E7115" s="9" t="str">
        <f t="shared" si="111"/>
        <v>21043PM25-FIL</v>
      </c>
      <c r="F7115" s="35">
        <v>5.264496124031008</v>
      </c>
      <c r="G7115" s="19" t="s">
        <v>5473</v>
      </c>
      <c r="H7115" s="19" t="s">
        <v>5474</v>
      </c>
    </row>
    <row r="7116" spans="1:8">
      <c r="A7116" s="26" t="s">
        <v>1952</v>
      </c>
      <c r="B7116" s="9" t="s">
        <v>1953</v>
      </c>
      <c r="C7116" s="19" t="s">
        <v>1915</v>
      </c>
      <c r="D7116" s="19" t="s">
        <v>5411</v>
      </c>
      <c r="E7116" s="9" t="str">
        <f t="shared" si="111"/>
        <v>21045PM25-FIL</v>
      </c>
      <c r="F7116" s="35">
        <v>4.8464910120659939</v>
      </c>
      <c r="G7116" s="19" t="s">
        <v>5473</v>
      </c>
      <c r="H7116" s="19" t="s">
        <v>5474</v>
      </c>
    </row>
    <row r="7117" spans="1:8">
      <c r="A7117" s="26" t="s">
        <v>1954</v>
      </c>
      <c r="B7117" s="9" t="s">
        <v>1317</v>
      </c>
      <c r="C7117" s="19" t="s">
        <v>1915</v>
      </c>
      <c r="D7117" s="19" t="s">
        <v>5411</v>
      </c>
      <c r="E7117" s="9" t="str">
        <f t="shared" si="111"/>
        <v>21047PM25-FIL</v>
      </c>
      <c r="F7117" s="35">
        <v>6.8837228537605402</v>
      </c>
      <c r="G7117" s="19" t="s">
        <v>5473</v>
      </c>
      <c r="H7117" s="19" t="s">
        <v>5474</v>
      </c>
    </row>
    <row r="7118" spans="1:8">
      <c r="A7118" s="26" t="s">
        <v>1955</v>
      </c>
      <c r="B7118" s="9" t="s">
        <v>346</v>
      </c>
      <c r="C7118" s="19" t="s">
        <v>1915</v>
      </c>
      <c r="D7118" s="19" t="s">
        <v>5411</v>
      </c>
      <c r="E7118" s="9" t="str">
        <f t="shared" si="111"/>
        <v>21049PM25-FIL</v>
      </c>
      <c r="F7118" s="35">
        <v>3.5315140845070423</v>
      </c>
      <c r="G7118" s="19" t="s">
        <v>5473</v>
      </c>
      <c r="H7118" s="19" t="s">
        <v>5474</v>
      </c>
    </row>
    <row r="7119" spans="1:8">
      <c r="A7119" s="26" t="s">
        <v>1956</v>
      </c>
      <c r="B7119" s="9" t="s">
        <v>57</v>
      </c>
      <c r="C7119" s="19" t="s">
        <v>1915</v>
      </c>
      <c r="D7119" s="19" t="s">
        <v>5411</v>
      </c>
      <c r="E7119" s="9" t="str">
        <f t="shared" si="111"/>
        <v>21051PM25-FIL</v>
      </c>
      <c r="F7119" s="35">
        <v>7.7123287671232879</v>
      </c>
      <c r="G7119" s="19" t="s">
        <v>5473</v>
      </c>
      <c r="H7119" s="19" t="s">
        <v>5474</v>
      </c>
    </row>
    <row r="7120" spans="1:8">
      <c r="A7120" s="26" t="s">
        <v>1957</v>
      </c>
      <c r="B7120" s="9" t="s">
        <v>1321</v>
      </c>
      <c r="C7120" s="19" t="s">
        <v>1915</v>
      </c>
      <c r="D7120" s="19" t="s">
        <v>5411</v>
      </c>
      <c r="E7120" s="9" t="str">
        <f t="shared" si="111"/>
        <v>21053PM25-FIL</v>
      </c>
      <c r="F7120" s="35">
        <v>3.0440740740740742</v>
      </c>
      <c r="G7120" s="19" t="s">
        <v>5473</v>
      </c>
      <c r="H7120" s="19" t="s">
        <v>5474</v>
      </c>
    </row>
    <row r="7121" spans="1:8">
      <c r="A7121" s="26" t="s">
        <v>1958</v>
      </c>
      <c r="B7121" s="9" t="s">
        <v>360</v>
      </c>
      <c r="C7121" s="19" t="s">
        <v>1915</v>
      </c>
      <c r="D7121" s="19" t="s">
        <v>5411</v>
      </c>
      <c r="E7121" s="9" t="str">
        <f t="shared" si="111"/>
        <v>21055PM25-FIL</v>
      </c>
      <c r="F7121" s="35">
        <v>3.9623849056603775</v>
      </c>
      <c r="G7121" s="19" t="s">
        <v>5473</v>
      </c>
      <c r="H7121" s="19" t="s">
        <v>5474</v>
      </c>
    </row>
    <row r="7122" spans="1:8">
      <c r="A7122" s="26" t="s">
        <v>1959</v>
      </c>
      <c r="B7122" s="9" t="s">
        <v>1327</v>
      </c>
      <c r="C7122" s="19" t="s">
        <v>1915</v>
      </c>
      <c r="D7122" s="19" t="s">
        <v>5411</v>
      </c>
      <c r="E7122" s="9" t="str">
        <f t="shared" si="111"/>
        <v>21057PM25-FIL</v>
      </c>
      <c r="F7122" s="35">
        <v>4.4795847750865052</v>
      </c>
      <c r="G7122" s="19" t="s">
        <v>5473</v>
      </c>
      <c r="H7122" s="19" t="s">
        <v>5474</v>
      </c>
    </row>
    <row r="7123" spans="1:8">
      <c r="A7123" s="26" t="s">
        <v>1960</v>
      </c>
      <c r="B7123" s="9" t="s">
        <v>1476</v>
      </c>
      <c r="C7123" s="19" t="s">
        <v>1915</v>
      </c>
      <c r="D7123" s="19" t="s">
        <v>5411</v>
      </c>
      <c r="E7123" s="9" t="str">
        <f t="shared" si="111"/>
        <v>21059PM25-FIL</v>
      </c>
      <c r="F7123" s="35">
        <v>6.8547782720043129</v>
      </c>
      <c r="G7123" s="19" t="s">
        <v>5473</v>
      </c>
      <c r="H7123" s="19" t="s">
        <v>5474</v>
      </c>
    </row>
    <row r="7124" spans="1:8">
      <c r="A7124" s="26" t="s">
        <v>1961</v>
      </c>
      <c r="B7124" s="9" t="s">
        <v>1962</v>
      </c>
      <c r="C7124" s="19" t="s">
        <v>1915</v>
      </c>
      <c r="D7124" s="19" t="s">
        <v>5411</v>
      </c>
      <c r="E7124" s="9" t="str">
        <f t="shared" si="111"/>
        <v>21061PM25-FIL</v>
      </c>
      <c r="F7124" s="35">
        <v>5.205729166666667</v>
      </c>
      <c r="G7124" s="19" t="s">
        <v>5473</v>
      </c>
      <c r="H7124" s="19" t="s">
        <v>5474</v>
      </c>
    </row>
    <row r="7125" spans="1:8">
      <c r="A7125" s="26" t="s">
        <v>1963</v>
      </c>
      <c r="B7125" s="9" t="s">
        <v>1964</v>
      </c>
      <c r="C7125" s="19" t="s">
        <v>1915</v>
      </c>
      <c r="D7125" s="19" t="s">
        <v>5411</v>
      </c>
      <c r="E7125" s="9" t="str">
        <f t="shared" si="111"/>
        <v>21063PM25-FIL</v>
      </c>
      <c r="F7125" s="35">
        <v>7.3663999999999996</v>
      </c>
      <c r="G7125" s="19" t="s">
        <v>5473</v>
      </c>
      <c r="H7125" s="19" t="s">
        <v>5474</v>
      </c>
    </row>
    <row r="7126" spans="1:8">
      <c r="A7126" s="26" t="s">
        <v>1965</v>
      </c>
      <c r="B7126" s="9" t="s">
        <v>1966</v>
      </c>
      <c r="C7126" s="19" t="s">
        <v>1915</v>
      </c>
      <c r="D7126" s="19" t="s">
        <v>5411</v>
      </c>
      <c r="E7126" s="9" t="str">
        <f t="shared" si="111"/>
        <v>21065PM25-FIL</v>
      </c>
      <c r="F7126" s="35">
        <v>5.0285714285714294</v>
      </c>
      <c r="G7126" s="19" t="s">
        <v>5473</v>
      </c>
      <c r="H7126" s="19" t="s">
        <v>5474</v>
      </c>
    </row>
    <row r="7127" spans="1:8">
      <c r="A7127" s="26" t="s">
        <v>1967</v>
      </c>
      <c r="B7127" s="9" t="s">
        <v>102</v>
      </c>
      <c r="C7127" s="19" t="s">
        <v>1915</v>
      </c>
      <c r="D7127" s="19" t="s">
        <v>5411</v>
      </c>
      <c r="E7127" s="9" t="str">
        <f t="shared" si="111"/>
        <v>21067PM25-FIL</v>
      </c>
      <c r="F7127" s="35">
        <v>4.7758528428093641</v>
      </c>
      <c r="G7127" s="19" t="s">
        <v>5473</v>
      </c>
      <c r="H7127" s="19" t="s">
        <v>5474</v>
      </c>
    </row>
    <row r="7128" spans="1:8">
      <c r="A7128" s="26" t="s">
        <v>1968</v>
      </c>
      <c r="B7128" s="9" t="s">
        <v>1969</v>
      </c>
      <c r="C7128" s="19" t="s">
        <v>1915</v>
      </c>
      <c r="D7128" s="19" t="s">
        <v>5411</v>
      </c>
      <c r="E7128" s="9" t="str">
        <f t="shared" si="111"/>
        <v>21069PM25-FIL</v>
      </c>
      <c r="F7128" s="35">
        <v>7.4487146330109137</v>
      </c>
      <c r="G7128" s="19" t="s">
        <v>5473</v>
      </c>
      <c r="H7128" s="19" t="s">
        <v>5474</v>
      </c>
    </row>
    <row r="7129" spans="1:8">
      <c r="A7129" s="26" t="s">
        <v>1970</v>
      </c>
      <c r="B7129" s="9" t="s">
        <v>956</v>
      </c>
      <c r="C7129" s="19" t="s">
        <v>1915</v>
      </c>
      <c r="D7129" s="19" t="s">
        <v>5411</v>
      </c>
      <c r="E7129" s="9" t="str">
        <f t="shared" si="111"/>
        <v>21071PM25-FIL</v>
      </c>
      <c r="F7129" s="35">
        <v>11.213333333333335</v>
      </c>
      <c r="G7129" s="19" t="s">
        <v>5473</v>
      </c>
      <c r="H7129" s="19" t="s">
        <v>5474</v>
      </c>
    </row>
    <row r="7130" spans="1:8">
      <c r="A7130" s="26" t="s">
        <v>1971</v>
      </c>
      <c r="B7130" s="9" t="s">
        <v>105</v>
      </c>
      <c r="C7130" s="19" t="s">
        <v>1915</v>
      </c>
      <c r="D7130" s="19" t="s">
        <v>5411</v>
      </c>
      <c r="E7130" s="9" t="str">
        <f t="shared" si="111"/>
        <v>21073PM25-FIL</v>
      </c>
      <c r="F7130" s="35">
        <v>4.760837696335078</v>
      </c>
      <c r="G7130" s="19" t="s">
        <v>5473</v>
      </c>
      <c r="H7130" s="19" t="s">
        <v>5474</v>
      </c>
    </row>
    <row r="7131" spans="1:8">
      <c r="A7131" s="26" t="s">
        <v>1972</v>
      </c>
      <c r="B7131" s="9" t="s">
        <v>372</v>
      </c>
      <c r="C7131" s="19" t="s">
        <v>1915</v>
      </c>
      <c r="D7131" s="19" t="s">
        <v>5411</v>
      </c>
      <c r="E7131" s="9" t="str">
        <f t="shared" si="111"/>
        <v>21075PM25-FIL</v>
      </c>
      <c r="F7131" s="35">
        <v>4.4922426868905738</v>
      </c>
      <c r="G7131" s="19" t="s">
        <v>5473</v>
      </c>
      <c r="H7131" s="19" t="s">
        <v>5474</v>
      </c>
    </row>
    <row r="7132" spans="1:8">
      <c r="A7132" s="26" t="s">
        <v>1973</v>
      </c>
      <c r="B7132" s="9" t="s">
        <v>1345</v>
      </c>
      <c r="C7132" s="19" t="s">
        <v>1915</v>
      </c>
      <c r="D7132" s="19" t="s">
        <v>5411</v>
      </c>
      <c r="E7132" s="9" t="str">
        <f t="shared" si="111"/>
        <v>21077PM25-FIL</v>
      </c>
      <c r="F7132" s="35">
        <v>5.7343402932030214</v>
      </c>
      <c r="G7132" s="19" t="s">
        <v>5473</v>
      </c>
      <c r="H7132" s="19" t="s">
        <v>5474</v>
      </c>
    </row>
    <row r="7133" spans="1:8">
      <c r="A7133" s="26" t="s">
        <v>1974</v>
      </c>
      <c r="B7133" s="9" t="s">
        <v>1975</v>
      </c>
      <c r="C7133" s="19" t="s">
        <v>1915</v>
      </c>
      <c r="D7133" s="19" t="s">
        <v>5411</v>
      </c>
      <c r="E7133" s="9" t="str">
        <f t="shared" si="111"/>
        <v>21079PM25-FIL</v>
      </c>
      <c r="F7133" s="35">
        <v>3.6230263157894735</v>
      </c>
      <c r="G7133" s="19" t="s">
        <v>5473</v>
      </c>
      <c r="H7133" s="19" t="s">
        <v>5474</v>
      </c>
    </row>
    <row r="7134" spans="1:8">
      <c r="A7134" s="26" t="s">
        <v>1976</v>
      </c>
      <c r="B7134" s="9" t="s">
        <v>376</v>
      </c>
      <c r="C7134" s="19" t="s">
        <v>1915</v>
      </c>
      <c r="D7134" s="19" t="s">
        <v>5411</v>
      </c>
      <c r="E7134" s="9" t="str">
        <f t="shared" si="111"/>
        <v>21081PM25-FIL</v>
      </c>
      <c r="F7134" s="35">
        <v>5.8639175257731972</v>
      </c>
      <c r="G7134" s="19" t="s">
        <v>5473</v>
      </c>
      <c r="H7134" s="19" t="s">
        <v>5474</v>
      </c>
    </row>
    <row r="7135" spans="1:8">
      <c r="A7135" s="26" t="s">
        <v>1977</v>
      </c>
      <c r="B7135" s="9" t="s">
        <v>1978</v>
      </c>
      <c r="C7135" s="19" t="s">
        <v>1915</v>
      </c>
      <c r="D7135" s="19" t="s">
        <v>5411</v>
      </c>
      <c r="E7135" s="9" t="str">
        <f t="shared" si="111"/>
        <v>21083PM25-FIL</v>
      </c>
      <c r="F7135" s="35">
        <v>6.2032255078902301</v>
      </c>
      <c r="G7135" s="19" t="s">
        <v>5473</v>
      </c>
      <c r="H7135" s="19" t="s">
        <v>5474</v>
      </c>
    </row>
    <row r="7136" spans="1:8">
      <c r="A7136" s="26" t="s">
        <v>1979</v>
      </c>
      <c r="B7136" s="9" t="s">
        <v>1980</v>
      </c>
      <c r="C7136" s="19" t="s">
        <v>1915</v>
      </c>
      <c r="D7136" s="19" t="s">
        <v>5411</v>
      </c>
      <c r="E7136" s="9" t="str">
        <f t="shared" si="111"/>
        <v>21085PM25-FIL</v>
      </c>
      <c r="F7136" s="35">
        <v>5.9309024241189636</v>
      </c>
      <c r="G7136" s="19" t="s">
        <v>5473</v>
      </c>
      <c r="H7136" s="19" t="s">
        <v>5474</v>
      </c>
    </row>
    <row r="7137" spans="1:8">
      <c r="A7137" s="26" t="s">
        <v>1981</v>
      </c>
      <c r="B7137" s="9" t="s">
        <v>1982</v>
      </c>
      <c r="C7137" s="19" t="s">
        <v>1915</v>
      </c>
      <c r="D7137" s="19" t="s">
        <v>5411</v>
      </c>
      <c r="E7137" s="9" t="str">
        <f t="shared" si="111"/>
        <v>21087PM25-FIL</v>
      </c>
      <c r="F7137" s="35">
        <v>6.1583492063492065</v>
      </c>
      <c r="G7137" s="19" t="s">
        <v>5473</v>
      </c>
      <c r="H7137" s="19" t="s">
        <v>5474</v>
      </c>
    </row>
    <row r="7138" spans="1:8">
      <c r="A7138" s="26" t="s">
        <v>1983</v>
      </c>
      <c r="B7138" s="9" t="s">
        <v>1984</v>
      </c>
      <c r="C7138" s="19" t="s">
        <v>1915</v>
      </c>
      <c r="D7138" s="19" t="s">
        <v>5411</v>
      </c>
      <c r="E7138" s="9" t="str">
        <f t="shared" si="111"/>
        <v>21089PM25-FIL</v>
      </c>
      <c r="F7138" s="35">
        <v>7.3906010928961745</v>
      </c>
      <c r="G7138" s="19" t="s">
        <v>5473</v>
      </c>
      <c r="H7138" s="19" t="s">
        <v>5474</v>
      </c>
    </row>
    <row r="7139" spans="1:8">
      <c r="A7139" s="26" t="s">
        <v>1985</v>
      </c>
      <c r="B7139" s="9" t="s">
        <v>979</v>
      </c>
      <c r="C7139" s="19" t="s">
        <v>1915</v>
      </c>
      <c r="D7139" s="19" t="s">
        <v>5411</v>
      </c>
      <c r="E7139" s="9" t="str">
        <f t="shared" si="111"/>
        <v>21091PM25-FIL</v>
      </c>
      <c r="F7139" s="35">
        <v>6.3077588277684367</v>
      </c>
      <c r="G7139" s="19" t="s">
        <v>5473</v>
      </c>
      <c r="H7139" s="19" t="s">
        <v>5474</v>
      </c>
    </row>
    <row r="7140" spans="1:8">
      <c r="A7140" s="26" t="s">
        <v>1986</v>
      </c>
      <c r="B7140" s="9" t="s">
        <v>1352</v>
      </c>
      <c r="C7140" s="19" t="s">
        <v>1915</v>
      </c>
      <c r="D7140" s="19" t="s">
        <v>5411</v>
      </c>
      <c r="E7140" s="9" t="str">
        <f t="shared" si="111"/>
        <v>21093PM25-FIL</v>
      </c>
      <c r="F7140" s="35">
        <v>3.3372062481652582</v>
      </c>
      <c r="G7140" s="19" t="s">
        <v>5473</v>
      </c>
      <c r="H7140" s="19" t="s">
        <v>5474</v>
      </c>
    </row>
    <row r="7141" spans="1:8">
      <c r="A7141" s="26" t="s">
        <v>1987</v>
      </c>
      <c r="B7141" s="9" t="s">
        <v>1988</v>
      </c>
      <c r="C7141" s="19" t="s">
        <v>1915</v>
      </c>
      <c r="D7141" s="19" t="s">
        <v>5411</v>
      </c>
      <c r="E7141" s="9" t="str">
        <f t="shared" si="111"/>
        <v>21095PM25-FIL</v>
      </c>
      <c r="F7141" s="35">
        <v>9.0368932038834959</v>
      </c>
      <c r="G7141" s="19" t="s">
        <v>5473</v>
      </c>
      <c r="H7141" s="19" t="s">
        <v>5474</v>
      </c>
    </row>
    <row r="7142" spans="1:8">
      <c r="A7142" s="26" t="s">
        <v>1989</v>
      </c>
      <c r="B7142" s="9" t="s">
        <v>1501</v>
      </c>
      <c r="C7142" s="19" t="s">
        <v>1915</v>
      </c>
      <c r="D7142" s="19" t="s">
        <v>5411</v>
      </c>
      <c r="E7142" s="9" t="str">
        <f t="shared" si="111"/>
        <v>21097PM25-FIL</v>
      </c>
      <c r="F7142" s="35">
        <v>3.9685207100591717</v>
      </c>
      <c r="G7142" s="19" t="s">
        <v>5473</v>
      </c>
      <c r="H7142" s="19" t="s">
        <v>5474</v>
      </c>
    </row>
    <row r="7143" spans="1:8">
      <c r="A7143" s="26" t="s">
        <v>1990</v>
      </c>
      <c r="B7143" s="9" t="s">
        <v>985</v>
      </c>
      <c r="C7143" s="19" t="s">
        <v>1915</v>
      </c>
      <c r="D7143" s="19" t="s">
        <v>5411</v>
      </c>
      <c r="E7143" s="9" t="str">
        <f t="shared" si="111"/>
        <v>21099PM25-FIL</v>
      </c>
      <c r="F7143" s="35">
        <v>5.3503766478342749</v>
      </c>
      <c r="G7143" s="19" t="s">
        <v>5473</v>
      </c>
      <c r="H7143" s="19" t="s">
        <v>5474</v>
      </c>
    </row>
    <row r="7144" spans="1:8">
      <c r="A7144" s="26" t="s">
        <v>1991</v>
      </c>
      <c r="B7144" s="9" t="s">
        <v>1354</v>
      </c>
      <c r="C7144" s="19" t="s">
        <v>1915</v>
      </c>
      <c r="D7144" s="19" t="s">
        <v>5411</v>
      </c>
      <c r="E7144" s="9" t="str">
        <f t="shared" si="111"/>
        <v>21101PM25-FIL</v>
      </c>
      <c r="F7144" s="35">
        <v>6.9838286942391372</v>
      </c>
      <c r="G7144" s="19" t="s">
        <v>5473</v>
      </c>
      <c r="H7144" s="19" t="s">
        <v>5474</v>
      </c>
    </row>
    <row r="7145" spans="1:8">
      <c r="A7145" s="26" t="s">
        <v>1992</v>
      </c>
      <c r="B7145" s="9" t="s">
        <v>117</v>
      </c>
      <c r="C7145" s="19" t="s">
        <v>1915</v>
      </c>
      <c r="D7145" s="19" t="s">
        <v>5411</v>
      </c>
      <c r="E7145" s="9" t="str">
        <f t="shared" si="111"/>
        <v>21103PM25-FIL</v>
      </c>
      <c r="F7145" s="35">
        <v>4.8639856373429087</v>
      </c>
      <c r="G7145" s="19" t="s">
        <v>5473</v>
      </c>
      <c r="H7145" s="19" t="s">
        <v>5474</v>
      </c>
    </row>
    <row r="7146" spans="1:8">
      <c r="A7146" s="26" t="s">
        <v>1993</v>
      </c>
      <c r="B7146" s="9" t="s">
        <v>1994</v>
      </c>
      <c r="C7146" s="19" t="s">
        <v>1915</v>
      </c>
      <c r="D7146" s="19" t="s">
        <v>5411</v>
      </c>
      <c r="E7146" s="9" t="str">
        <f t="shared" si="111"/>
        <v>21105PM25-FIL</v>
      </c>
      <c r="F7146" s="35">
        <v>4.6451393913408543</v>
      </c>
      <c r="G7146" s="19" t="s">
        <v>5473</v>
      </c>
      <c r="H7146" s="19" t="s">
        <v>5474</v>
      </c>
    </row>
    <row r="7147" spans="1:8">
      <c r="A7147" s="26" t="s">
        <v>1995</v>
      </c>
      <c r="B7147" s="9" t="s">
        <v>1996</v>
      </c>
      <c r="C7147" s="19" t="s">
        <v>1915</v>
      </c>
      <c r="D7147" s="19" t="s">
        <v>5411</v>
      </c>
      <c r="E7147" s="9" t="str">
        <f t="shared" si="111"/>
        <v>21107PM25-FIL</v>
      </c>
      <c r="F7147" s="35">
        <v>5.8783169882948441</v>
      </c>
      <c r="G7147" s="19" t="s">
        <v>5473</v>
      </c>
      <c r="H7147" s="19" t="s">
        <v>5474</v>
      </c>
    </row>
    <row r="7148" spans="1:8">
      <c r="A7148" s="26" t="s">
        <v>1997</v>
      </c>
      <c r="B7148" s="9" t="s">
        <v>123</v>
      </c>
      <c r="C7148" s="19" t="s">
        <v>1915</v>
      </c>
      <c r="D7148" s="19" t="s">
        <v>5411</v>
      </c>
      <c r="E7148" s="9" t="str">
        <f t="shared" si="111"/>
        <v>21109PM25-FIL</v>
      </c>
      <c r="F7148" s="35">
        <v>5.1108254049884296</v>
      </c>
      <c r="G7148" s="19" t="s">
        <v>5473</v>
      </c>
      <c r="H7148" s="19" t="s">
        <v>5474</v>
      </c>
    </row>
    <row r="7149" spans="1:8">
      <c r="A7149" s="26" t="s">
        <v>1998</v>
      </c>
      <c r="B7149" s="9" t="s">
        <v>126</v>
      </c>
      <c r="C7149" s="19" t="s">
        <v>1915</v>
      </c>
      <c r="D7149" s="19" t="s">
        <v>5411</v>
      </c>
      <c r="E7149" s="9" t="str">
        <f t="shared" si="111"/>
        <v>21111PM25-FIL</v>
      </c>
      <c r="F7149" s="35">
        <v>6.3162280701754385</v>
      </c>
      <c r="G7149" s="19" t="s">
        <v>5473</v>
      </c>
      <c r="H7149" s="19" t="s">
        <v>5474</v>
      </c>
    </row>
    <row r="7150" spans="1:8">
      <c r="A7150" s="26" t="s">
        <v>1999</v>
      </c>
      <c r="B7150" s="9" t="s">
        <v>2000</v>
      </c>
      <c r="C7150" s="19" t="s">
        <v>1915</v>
      </c>
      <c r="D7150" s="19" t="s">
        <v>5411</v>
      </c>
      <c r="E7150" s="9" t="str">
        <f t="shared" si="111"/>
        <v>21113PM25-FIL</v>
      </c>
      <c r="F7150" s="35">
        <v>5.230804597701149</v>
      </c>
      <c r="G7150" s="19" t="s">
        <v>5473</v>
      </c>
      <c r="H7150" s="19" t="s">
        <v>5474</v>
      </c>
    </row>
    <row r="7151" spans="1:8">
      <c r="A7151" s="26" t="s">
        <v>2001</v>
      </c>
      <c r="B7151" s="9" t="s">
        <v>391</v>
      </c>
      <c r="C7151" s="19" t="s">
        <v>1915</v>
      </c>
      <c r="D7151" s="19" t="s">
        <v>5411</v>
      </c>
      <c r="E7151" s="9" t="str">
        <f t="shared" si="111"/>
        <v>21115PM25-FIL</v>
      </c>
      <c r="F7151" s="35">
        <v>5.6625954198473281</v>
      </c>
      <c r="G7151" s="19" t="s">
        <v>5473</v>
      </c>
      <c r="H7151" s="19" t="s">
        <v>5474</v>
      </c>
    </row>
    <row r="7152" spans="1:8">
      <c r="A7152" s="26" t="s">
        <v>2002</v>
      </c>
      <c r="B7152" s="9" t="s">
        <v>2003</v>
      </c>
      <c r="C7152" s="19" t="s">
        <v>1915</v>
      </c>
      <c r="D7152" s="19" t="s">
        <v>5411</v>
      </c>
      <c r="E7152" s="9" t="str">
        <f t="shared" si="111"/>
        <v>21117PM25-FIL</v>
      </c>
      <c r="F7152" s="35">
        <v>4.3499999999999996</v>
      </c>
      <c r="G7152" s="19" t="s">
        <v>5473</v>
      </c>
      <c r="H7152" s="19" t="s">
        <v>5474</v>
      </c>
    </row>
    <row r="7153" spans="1:8">
      <c r="A7153" s="26" t="s">
        <v>2004</v>
      </c>
      <c r="B7153" s="9" t="s">
        <v>2005</v>
      </c>
      <c r="C7153" s="19" t="s">
        <v>1915</v>
      </c>
      <c r="D7153" s="19" t="s">
        <v>5411</v>
      </c>
      <c r="E7153" s="9" t="str">
        <f t="shared" si="111"/>
        <v>21119PM25-FIL</v>
      </c>
      <c r="F7153" s="35">
        <v>9.053333333333331</v>
      </c>
      <c r="G7153" s="19" t="s">
        <v>5473</v>
      </c>
      <c r="H7153" s="19" t="s">
        <v>5474</v>
      </c>
    </row>
    <row r="7154" spans="1:8">
      <c r="A7154" s="26" t="s">
        <v>2006</v>
      </c>
      <c r="B7154" s="9" t="s">
        <v>1373</v>
      </c>
      <c r="C7154" s="19" t="s">
        <v>1915</v>
      </c>
      <c r="D7154" s="19" t="s">
        <v>5411</v>
      </c>
      <c r="E7154" s="9" t="str">
        <f t="shared" si="111"/>
        <v>21121PM25-FIL</v>
      </c>
      <c r="F7154" s="35">
        <v>5.0730245231607638</v>
      </c>
      <c r="G7154" s="19" t="s">
        <v>5473</v>
      </c>
      <c r="H7154" s="19" t="s">
        <v>5474</v>
      </c>
    </row>
    <row r="7155" spans="1:8">
      <c r="A7155" s="26" t="s">
        <v>2007</v>
      </c>
      <c r="B7155" s="9" t="s">
        <v>2008</v>
      </c>
      <c r="C7155" s="19" t="s">
        <v>1915</v>
      </c>
      <c r="D7155" s="19" t="s">
        <v>5411</v>
      </c>
      <c r="E7155" s="9" t="str">
        <f t="shared" si="111"/>
        <v>21123PM25-FIL</v>
      </c>
      <c r="F7155" s="35">
        <v>3.9907585675779744</v>
      </c>
      <c r="G7155" s="19" t="s">
        <v>5473</v>
      </c>
      <c r="H7155" s="19" t="s">
        <v>5474</v>
      </c>
    </row>
    <row r="7156" spans="1:8">
      <c r="A7156" s="26" t="s">
        <v>2009</v>
      </c>
      <c r="B7156" s="9" t="s">
        <v>2010</v>
      </c>
      <c r="C7156" s="19" t="s">
        <v>1915</v>
      </c>
      <c r="D7156" s="19" t="s">
        <v>5411</v>
      </c>
      <c r="E7156" s="9" t="str">
        <f t="shared" si="111"/>
        <v>21125PM25-FIL</v>
      </c>
      <c r="F7156" s="35">
        <v>4.6075187969924816</v>
      </c>
      <c r="G7156" s="19" t="s">
        <v>5473</v>
      </c>
      <c r="H7156" s="19" t="s">
        <v>5474</v>
      </c>
    </row>
    <row r="7157" spans="1:8">
      <c r="A7157" s="26" t="s">
        <v>2011</v>
      </c>
      <c r="B7157" s="9" t="s">
        <v>135</v>
      </c>
      <c r="C7157" s="19" t="s">
        <v>1915</v>
      </c>
      <c r="D7157" s="19" t="s">
        <v>5411</v>
      </c>
      <c r="E7157" s="9" t="str">
        <f t="shared" si="111"/>
        <v>21127PM25-FIL</v>
      </c>
      <c r="F7157" s="35">
        <v>8.1457564575645733</v>
      </c>
      <c r="G7157" s="19" t="s">
        <v>5473</v>
      </c>
      <c r="H7157" s="19" t="s">
        <v>5474</v>
      </c>
    </row>
    <row r="7158" spans="1:8">
      <c r="A7158" s="26" t="s">
        <v>2012</v>
      </c>
      <c r="B7158" s="9" t="s">
        <v>138</v>
      </c>
      <c r="C7158" s="19" t="s">
        <v>1915</v>
      </c>
      <c r="D7158" s="19" t="s">
        <v>5411</v>
      </c>
      <c r="E7158" s="9" t="str">
        <f t="shared" si="111"/>
        <v>21129PM25-FIL</v>
      </c>
      <c r="F7158" s="35">
        <v>6.5770897832817328</v>
      </c>
      <c r="G7158" s="19" t="s">
        <v>5473</v>
      </c>
      <c r="H7158" s="19" t="s">
        <v>5474</v>
      </c>
    </row>
    <row r="7159" spans="1:8">
      <c r="A7159" s="26" t="s">
        <v>2013</v>
      </c>
      <c r="B7159" s="9" t="s">
        <v>2014</v>
      </c>
      <c r="C7159" s="19" t="s">
        <v>1915</v>
      </c>
      <c r="D7159" s="19" t="s">
        <v>5411</v>
      </c>
      <c r="E7159" s="9" t="str">
        <f t="shared" si="111"/>
        <v>21131PM25-FIL</v>
      </c>
      <c r="F7159" s="35">
        <v>13.051428571428572</v>
      </c>
      <c r="G7159" s="19" t="s">
        <v>5473</v>
      </c>
      <c r="H7159" s="19" t="s">
        <v>5474</v>
      </c>
    </row>
    <row r="7160" spans="1:8">
      <c r="A7160" s="26" t="s">
        <v>2015</v>
      </c>
      <c r="B7160" s="9" t="s">
        <v>2016</v>
      </c>
      <c r="C7160" s="19" t="s">
        <v>1915</v>
      </c>
      <c r="D7160" s="19" t="s">
        <v>5411</v>
      </c>
      <c r="E7160" s="9" t="str">
        <f t="shared" si="111"/>
        <v>21133PM25-FIL</v>
      </c>
      <c r="F7160" s="35">
        <v>10.4</v>
      </c>
      <c r="G7160" s="19" t="s">
        <v>5473</v>
      </c>
      <c r="H7160" s="19" t="s">
        <v>5474</v>
      </c>
    </row>
    <row r="7161" spans="1:8">
      <c r="A7161" s="26" t="s">
        <v>2017</v>
      </c>
      <c r="B7161" s="9" t="s">
        <v>1274</v>
      </c>
      <c r="C7161" s="19" t="s">
        <v>1915</v>
      </c>
      <c r="D7161" s="19" t="s">
        <v>5411</v>
      </c>
      <c r="E7161" s="9" t="str">
        <f t="shared" si="111"/>
        <v>21135PM25-FIL</v>
      </c>
      <c r="F7161" s="35">
        <v>5.992110453648916</v>
      </c>
      <c r="G7161" s="19" t="s">
        <v>5473</v>
      </c>
      <c r="H7161" s="19" t="s">
        <v>5474</v>
      </c>
    </row>
    <row r="7162" spans="1:8">
      <c r="A7162" s="26" t="s">
        <v>2018</v>
      </c>
      <c r="B7162" s="9" t="s">
        <v>397</v>
      </c>
      <c r="C7162" s="19" t="s">
        <v>1915</v>
      </c>
      <c r="D7162" s="19" t="s">
        <v>5411</v>
      </c>
      <c r="E7162" s="9" t="str">
        <f t="shared" si="111"/>
        <v>21137PM25-FIL</v>
      </c>
      <c r="F7162" s="35">
        <v>4.640024367956137</v>
      </c>
      <c r="G7162" s="19" t="s">
        <v>5473</v>
      </c>
      <c r="H7162" s="19" t="s">
        <v>5474</v>
      </c>
    </row>
    <row r="7163" spans="1:8">
      <c r="A7163" s="26" t="s">
        <v>2019</v>
      </c>
      <c r="B7163" s="9" t="s">
        <v>1380</v>
      </c>
      <c r="C7163" s="19" t="s">
        <v>1915</v>
      </c>
      <c r="D7163" s="19" t="s">
        <v>5411</v>
      </c>
      <c r="E7163" s="9" t="str">
        <f t="shared" si="111"/>
        <v>21139PM25-FIL</v>
      </c>
      <c r="F7163" s="35">
        <v>4.8006804874188944</v>
      </c>
      <c r="G7163" s="19" t="s">
        <v>5473</v>
      </c>
      <c r="H7163" s="19" t="s">
        <v>5474</v>
      </c>
    </row>
    <row r="7164" spans="1:8">
      <c r="A7164" s="26" t="s">
        <v>2020</v>
      </c>
      <c r="B7164" s="9" t="s">
        <v>401</v>
      </c>
      <c r="C7164" s="19" t="s">
        <v>1915</v>
      </c>
      <c r="D7164" s="19" t="s">
        <v>5411</v>
      </c>
      <c r="E7164" s="9" t="str">
        <f t="shared" si="111"/>
        <v>21141PM25-FIL</v>
      </c>
      <c r="F7164" s="35">
        <v>5.0365365242389242</v>
      </c>
      <c r="G7164" s="19" t="s">
        <v>5473</v>
      </c>
      <c r="H7164" s="19" t="s">
        <v>5474</v>
      </c>
    </row>
    <row r="7165" spans="1:8">
      <c r="A7165" s="26" t="s">
        <v>2021</v>
      </c>
      <c r="B7165" s="9" t="s">
        <v>1679</v>
      </c>
      <c r="C7165" s="19" t="s">
        <v>1915</v>
      </c>
      <c r="D7165" s="19" t="s">
        <v>5411</v>
      </c>
      <c r="E7165" s="9" t="str">
        <f t="shared" si="111"/>
        <v>21143PM25-FIL</v>
      </c>
      <c r="F7165" s="35">
        <v>4.6966475878986103</v>
      </c>
      <c r="G7165" s="19" t="s">
        <v>5473</v>
      </c>
      <c r="H7165" s="19" t="s">
        <v>5474</v>
      </c>
    </row>
    <row r="7166" spans="1:8">
      <c r="A7166" s="26" t="s">
        <v>2022</v>
      </c>
      <c r="B7166" s="9" t="s">
        <v>2023</v>
      </c>
      <c r="C7166" s="19" t="s">
        <v>1915</v>
      </c>
      <c r="D7166" s="19" t="s">
        <v>5411</v>
      </c>
      <c r="E7166" s="9" t="str">
        <f t="shared" si="111"/>
        <v>21145PM25-FIL</v>
      </c>
      <c r="F7166" s="35">
        <v>6.8873318872017357</v>
      </c>
      <c r="G7166" s="19" t="s">
        <v>5473</v>
      </c>
      <c r="H7166" s="19" t="s">
        <v>5474</v>
      </c>
    </row>
    <row r="7167" spans="1:8">
      <c r="A7167" s="26" t="s">
        <v>2024</v>
      </c>
      <c r="B7167" s="9" t="s">
        <v>2025</v>
      </c>
      <c r="C7167" s="19" t="s">
        <v>1915</v>
      </c>
      <c r="D7167" s="19" t="s">
        <v>5411</v>
      </c>
      <c r="E7167" s="9" t="str">
        <f t="shared" si="111"/>
        <v>21147PM25-FIL</v>
      </c>
      <c r="F7167" s="35">
        <v>8.968</v>
      </c>
      <c r="G7167" s="19" t="s">
        <v>5473</v>
      </c>
      <c r="H7167" s="19" t="s">
        <v>5474</v>
      </c>
    </row>
    <row r="7168" spans="1:8">
      <c r="A7168" s="26" t="s">
        <v>2026</v>
      </c>
      <c r="B7168" s="9" t="s">
        <v>1387</v>
      </c>
      <c r="C7168" s="19" t="s">
        <v>1915</v>
      </c>
      <c r="D7168" s="19" t="s">
        <v>5411</v>
      </c>
      <c r="E7168" s="9" t="str">
        <f t="shared" si="111"/>
        <v>21149PM25-FIL</v>
      </c>
      <c r="F7168" s="35">
        <v>7.40427097443101</v>
      </c>
      <c r="G7168" s="19" t="s">
        <v>5473</v>
      </c>
      <c r="H7168" s="19" t="s">
        <v>5474</v>
      </c>
    </row>
    <row r="7169" spans="1:8">
      <c r="A7169" s="26" t="s">
        <v>2027</v>
      </c>
      <c r="B7169" s="9" t="s">
        <v>150</v>
      </c>
      <c r="C7169" s="19" t="s">
        <v>1915</v>
      </c>
      <c r="D7169" s="19" t="s">
        <v>5411</v>
      </c>
      <c r="E7169" s="9" t="str">
        <f t="shared" si="111"/>
        <v>21151PM25-FIL</v>
      </c>
      <c r="F7169" s="35">
        <v>5.6490526315789484</v>
      </c>
      <c r="G7169" s="19" t="s">
        <v>5473</v>
      </c>
      <c r="H7169" s="19" t="s">
        <v>5474</v>
      </c>
    </row>
    <row r="7170" spans="1:8">
      <c r="A7170" s="26" t="s">
        <v>2028</v>
      </c>
      <c r="B7170" s="9" t="s">
        <v>2029</v>
      </c>
      <c r="C7170" s="19" t="s">
        <v>1915</v>
      </c>
      <c r="D7170" s="19" t="s">
        <v>5411</v>
      </c>
      <c r="E7170" s="9" t="str">
        <f t="shared" si="111"/>
        <v>21153PM25-FIL</v>
      </c>
      <c r="F7170" s="35">
        <v>5.8609836065573768</v>
      </c>
      <c r="G7170" s="19" t="s">
        <v>5473</v>
      </c>
      <c r="H7170" s="19" t="s">
        <v>5474</v>
      </c>
    </row>
    <row r="7171" spans="1:8">
      <c r="A7171" s="26" t="s">
        <v>2030</v>
      </c>
      <c r="B7171" s="9" t="s">
        <v>156</v>
      </c>
      <c r="C7171" s="19" t="s">
        <v>1915</v>
      </c>
      <c r="D7171" s="19" t="s">
        <v>5411</v>
      </c>
      <c r="E7171" s="9" t="str">
        <f t="shared" ref="E7171:E7234" si="112">A7171&amp;D7171</f>
        <v>21155PM25-FIL</v>
      </c>
      <c r="F7171" s="35">
        <v>4.3252380952380953</v>
      </c>
      <c r="G7171" s="19" t="s">
        <v>5473</v>
      </c>
      <c r="H7171" s="19" t="s">
        <v>5474</v>
      </c>
    </row>
    <row r="7172" spans="1:8">
      <c r="A7172" s="26" t="s">
        <v>2031</v>
      </c>
      <c r="B7172" s="9" t="s">
        <v>159</v>
      </c>
      <c r="C7172" s="19" t="s">
        <v>1915</v>
      </c>
      <c r="D7172" s="19" t="s">
        <v>5411</v>
      </c>
      <c r="E7172" s="9" t="str">
        <f t="shared" si="112"/>
        <v>21157PM25-FIL</v>
      </c>
      <c r="F7172" s="35">
        <v>5.9316234247590787</v>
      </c>
      <c r="G7172" s="19" t="s">
        <v>5473</v>
      </c>
      <c r="H7172" s="19" t="s">
        <v>5474</v>
      </c>
    </row>
    <row r="7173" spans="1:8">
      <c r="A7173" s="26" t="s">
        <v>2032</v>
      </c>
      <c r="B7173" s="9" t="s">
        <v>810</v>
      </c>
      <c r="C7173" s="19" t="s">
        <v>1915</v>
      </c>
      <c r="D7173" s="19" t="s">
        <v>5411</v>
      </c>
      <c r="E7173" s="9" t="str">
        <f t="shared" si="112"/>
        <v>21159PM25-FIL</v>
      </c>
      <c r="F7173" s="35">
        <v>5.92</v>
      </c>
      <c r="G7173" s="19" t="s">
        <v>5473</v>
      </c>
      <c r="H7173" s="19" t="s">
        <v>5474</v>
      </c>
    </row>
    <row r="7174" spans="1:8">
      <c r="A7174" s="26" t="s">
        <v>2033</v>
      </c>
      <c r="B7174" s="9" t="s">
        <v>1395</v>
      </c>
      <c r="C7174" s="19" t="s">
        <v>1915</v>
      </c>
      <c r="D7174" s="19" t="s">
        <v>5411</v>
      </c>
      <c r="E7174" s="9" t="str">
        <f t="shared" si="112"/>
        <v>21161PM25-FIL</v>
      </c>
      <c r="F7174" s="35">
        <v>6.1757460918995744</v>
      </c>
      <c r="G7174" s="19" t="s">
        <v>5473</v>
      </c>
      <c r="H7174" s="19" t="s">
        <v>5474</v>
      </c>
    </row>
    <row r="7175" spans="1:8">
      <c r="A7175" s="26" t="s">
        <v>2034</v>
      </c>
      <c r="B7175" s="9" t="s">
        <v>1833</v>
      </c>
      <c r="C7175" s="19" t="s">
        <v>1915</v>
      </c>
      <c r="D7175" s="19" t="s">
        <v>5411</v>
      </c>
      <c r="E7175" s="9" t="str">
        <f t="shared" si="112"/>
        <v>21163PM25-FIL</v>
      </c>
      <c r="F7175" s="35">
        <v>4.4802089378990129</v>
      </c>
      <c r="G7175" s="19" t="s">
        <v>5473</v>
      </c>
      <c r="H7175" s="19" t="s">
        <v>5474</v>
      </c>
    </row>
    <row r="7176" spans="1:8">
      <c r="A7176" s="26" t="s">
        <v>2035</v>
      </c>
      <c r="B7176" s="9" t="s">
        <v>2036</v>
      </c>
      <c r="C7176" s="19" t="s">
        <v>1915</v>
      </c>
      <c r="D7176" s="19" t="s">
        <v>5411</v>
      </c>
      <c r="E7176" s="9" t="str">
        <f t="shared" si="112"/>
        <v>21165PM25-FIL</v>
      </c>
      <c r="F7176" s="35">
        <v>6.6156862745098035</v>
      </c>
      <c r="G7176" s="19" t="s">
        <v>5473</v>
      </c>
      <c r="H7176" s="19" t="s">
        <v>5474</v>
      </c>
    </row>
    <row r="7177" spans="1:8">
      <c r="A7177" s="26" t="s">
        <v>2037</v>
      </c>
      <c r="B7177" s="9" t="s">
        <v>1401</v>
      </c>
      <c r="C7177" s="19" t="s">
        <v>1915</v>
      </c>
      <c r="D7177" s="19" t="s">
        <v>5411</v>
      </c>
      <c r="E7177" s="9" t="str">
        <f t="shared" si="112"/>
        <v>21167PM25-FIL</v>
      </c>
      <c r="F7177" s="35">
        <v>4.529460580912863</v>
      </c>
      <c r="G7177" s="19" t="s">
        <v>5473</v>
      </c>
      <c r="H7177" s="19" t="s">
        <v>5474</v>
      </c>
    </row>
    <row r="7178" spans="1:8">
      <c r="A7178" s="26" t="s">
        <v>2038</v>
      </c>
      <c r="B7178" s="9" t="s">
        <v>2039</v>
      </c>
      <c r="C7178" s="19" t="s">
        <v>1915</v>
      </c>
      <c r="D7178" s="19" t="s">
        <v>5411</v>
      </c>
      <c r="E7178" s="9" t="str">
        <f t="shared" si="112"/>
        <v>21169PM25-FIL</v>
      </c>
      <c r="F7178" s="35">
        <v>5.3803266787658801</v>
      </c>
      <c r="G7178" s="19" t="s">
        <v>5473</v>
      </c>
      <c r="H7178" s="19" t="s">
        <v>5474</v>
      </c>
    </row>
    <row r="7179" spans="1:8">
      <c r="A7179" s="26" t="s">
        <v>2040</v>
      </c>
      <c r="B7179" s="9" t="s">
        <v>165</v>
      </c>
      <c r="C7179" s="19" t="s">
        <v>1915</v>
      </c>
      <c r="D7179" s="19" t="s">
        <v>5411</v>
      </c>
      <c r="E7179" s="9" t="str">
        <f t="shared" si="112"/>
        <v>21171PM25-FIL</v>
      </c>
      <c r="F7179" s="35">
        <v>3.7318478260869563</v>
      </c>
      <c r="G7179" s="19" t="s">
        <v>5473</v>
      </c>
      <c r="H7179" s="19" t="s">
        <v>5474</v>
      </c>
    </row>
    <row r="7180" spans="1:8">
      <c r="A7180" s="26" t="s">
        <v>2041</v>
      </c>
      <c r="B7180" s="9" t="s">
        <v>168</v>
      </c>
      <c r="C7180" s="19" t="s">
        <v>1915</v>
      </c>
      <c r="D7180" s="19" t="s">
        <v>5411</v>
      </c>
      <c r="E7180" s="9" t="str">
        <f t="shared" si="112"/>
        <v>21173PM25-FIL</v>
      </c>
      <c r="F7180" s="35">
        <v>4.6393451568894957</v>
      </c>
      <c r="G7180" s="19" t="s">
        <v>5473</v>
      </c>
      <c r="H7180" s="19" t="s">
        <v>5474</v>
      </c>
    </row>
    <row r="7181" spans="1:8">
      <c r="A7181" s="26" t="s">
        <v>2042</v>
      </c>
      <c r="B7181" s="9" t="s">
        <v>171</v>
      </c>
      <c r="C7181" s="19" t="s">
        <v>1915</v>
      </c>
      <c r="D7181" s="19" t="s">
        <v>5411</v>
      </c>
      <c r="E7181" s="9" t="str">
        <f t="shared" si="112"/>
        <v>21175PM25-FIL</v>
      </c>
      <c r="F7181" s="35">
        <v>6.7919191919191908</v>
      </c>
      <c r="G7181" s="19" t="s">
        <v>5473</v>
      </c>
      <c r="H7181" s="19" t="s">
        <v>5474</v>
      </c>
    </row>
    <row r="7182" spans="1:8">
      <c r="A7182" s="26" t="s">
        <v>2043</v>
      </c>
      <c r="B7182" s="9" t="s">
        <v>2044</v>
      </c>
      <c r="C7182" s="19" t="s">
        <v>1915</v>
      </c>
      <c r="D7182" s="19" t="s">
        <v>5411</v>
      </c>
      <c r="E7182" s="9" t="str">
        <f t="shared" si="112"/>
        <v>21177PM25-FIL</v>
      </c>
      <c r="F7182" s="35">
        <v>4.128817073445564</v>
      </c>
      <c r="G7182" s="19" t="s">
        <v>5473</v>
      </c>
      <c r="H7182" s="19" t="s">
        <v>5474</v>
      </c>
    </row>
    <row r="7183" spans="1:8">
      <c r="A7183" s="26" t="s">
        <v>2045</v>
      </c>
      <c r="B7183" s="9" t="s">
        <v>2046</v>
      </c>
      <c r="C7183" s="19" t="s">
        <v>1915</v>
      </c>
      <c r="D7183" s="19" t="s">
        <v>5411</v>
      </c>
      <c r="E7183" s="9" t="str">
        <f t="shared" si="112"/>
        <v>21179PM25-FIL</v>
      </c>
      <c r="F7183" s="35">
        <v>4.5670731707317076</v>
      </c>
      <c r="G7183" s="19" t="s">
        <v>5473</v>
      </c>
      <c r="H7183" s="19" t="s">
        <v>5474</v>
      </c>
    </row>
    <row r="7184" spans="1:8">
      <c r="A7184" s="26" t="s">
        <v>2047</v>
      </c>
      <c r="B7184" s="9" t="s">
        <v>2048</v>
      </c>
      <c r="C7184" s="19" t="s">
        <v>1915</v>
      </c>
      <c r="D7184" s="19" t="s">
        <v>5411</v>
      </c>
      <c r="E7184" s="9" t="str">
        <f t="shared" si="112"/>
        <v>21181PM25-FIL</v>
      </c>
      <c r="F7184" s="35">
        <v>3.0616058394160586</v>
      </c>
      <c r="G7184" s="19" t="s">
        <v>5473</v>
      </c>
      <c r="H7184" s="19" t="s">
        <v>5474</v>
      </c>
    </row>
    <row r="7185" spans="1:8">
      <c r="A7185" s="26" t="s">
        <v>2049</v>
      </c>
      <c r="B7185" s="9" t="s">
        <v>1538</v>
      </c>
      <c r="C7185" s="19" t="s">
        <v>1915</v>
      </c>
      <c r="D7185" s="19" t="s">
        <v>5411</v>
      </c>
      <c r="E7185" s="9" t="str">
        <f t="shared" si="112"/>
        <v>21183PM25-FIL</v>
      </c>
      <c r="F7185" s="35">
        <v>3.6111390337375133</v>
      </c>
      <c r="G7185" s="19" t="s">
        <v>5473</v>
      </c>
      <c r="H7185" s="19" t="s">
        <v>5474</v>
      </c>
    </row>
    <row r="7186" spans="1:8">
      <c r="A7186" s="26" t="s">
        <v>2050</v>
      </c>
      <c r="B7186" s="9" t="s">
        <v>2051</v>
      </c>
      <c r="C7186" s="19" t="s">
        <v>1915</v>
      </c>
      <c r="D7186" s="19" t="s">
        <v>5411</v>
      </c>
      <c r="E7186" s="9" t="str">
        <f t="shared" si="112"/>
        <v>21185PM25-FIL</v>
      </c>
      <c r="F7186" s="35">
        <v>5.4270091997917023</v>
      </c>
      <c r="G7186" s="19" t="s">
        <v>5473</v>
      </c>
      <c r="H7186" s="19" t="s">
        <v>5474</v>
      </c>
    </row>
    <row r="7187" spans="1:8">
      <c r="A7187" s="26" t="s">
        <v>2052</v>
      </c>
      <c r="B7187" s="9" t="s">
        <v>1541</v>
      </c>
      <c r="C7187" s="19" t="s">
        <v>1915</v>
      </c>
      <c r="D7187" s="19" t="s">
        <v>5411</v>
      </c>
      <c r="E7187" s="9" t="str">
        <f t="shared" si="112"/>
        <v>21187PM25-FIL</v>
      </c>
      <c r="F7187" s="35">
        <v>5.2202816901408449</v>
      </c>
      <c r="G7187" s="19" t="s">
        <v>5473</v>
      </c>
      <c r="H7187" s="19" t="s">
        <v>5474</v>
      </c>
    </row>
    <row r="7188" spans="1:8">
      <c r="A7188" s="26" t="s">
        <v>2053</v>
      </c>
      <c r="B7188" s="9" t="s">
        <v>2054</v>
      </c>
      <c r="C7188" s="19" t="s">
        <v>1915</v>
      </c>
      <c r="D7188" s="19" t="s">
        <v>5411</v>
      </c>
      <c r="E7188" s="9" t="str">
        <f t="shared" si="112"/>
        <v>21189PM25-FIL</v>
      </c>
      <c r="F7188" s="35">
        <v>7.9490000000000007</v>
      </c>
      <c r="G7188" s="19" t="s">
        <v>5473</v>
      </c>
      <c r="H7188" s="19" t="s">
        <v>5474</v>
      </c>
    </row>
    <row r="7189" spans="1:8">
      <c r="A7189" s="26" t="s">
        <v>2055</v>
      </c>
      <c r="B7189" s="9" t="s">
        <v>2056</v>
      </c>
      <c r="C7189" s="19" t="s">
        <v>1915</v>
      </c>
      <c r="D7189" s="19" t="s">
        <v>5411</v>
      </c>
      <c r="E7189" s="9" t="str">
        <f t="shared" si="112"/>
        <v>21191PM25-FIL</v>
      </c>
      <c r="F7189" s="35">
        <v>4.5791489361702125</v>
      </c>
      <c r="G7189" s="19" t="s">
        <v>5473</v>
      </c>
      <c r="H7189" s="19" t="s">
        <v>5474</v>
      </c>
    </row>
    <row r="7190" spans="1:8">
      <c r="A7190" s="26" t="s">
        <v>2057</v>
      </c>
      <c r="B7190" s="9" t="s">
        <v>174</v>
      </c>
      <c r="C7190" s="19" t="s">
        <v>1915</v>
      </c>
      <c r="D7190" s="19" t="s">
        <v>5411</v>
      </c>
      <c r="E7190" s="9" t="str">
        <f t="shared" si="112"/>
        <v>21193PM25-FIL</v>
      </c>
      <c r="F7190" s="35">
        <v>1.224</v>
      </c>
      <c r="G7190" s="19" t="s">
        <v>5473</v>
      </c>
      <c r="H7190" s="19" t="s">
        <v>5474</v>
      </c>
    </row>
    <row r="7191" spans="1:8">
      <c r="A7191" s="26" t="s">
        <v>2058</v>
      </c>
      <c r="B7191" s="9" t="s">
        <v>180</v>
      </c>
      <c r="C7191" s="19" t="s">
        <v>1915</v>
      </c>
      <c r="D7191" s="19" t="s">
        <v>5411</v>
      </c>
      <c r="E7191" s="9" t="str">
        <f t="shared" si="112"/>
        <v>21195PM25-FIL</v>
      </c>
      <c r="F7191" s="35">
        <v>3.1727272727272724</v>
      </c>
      <c r="G7191" s="19" t="s">
        <v>5473</v>
      </c>
      <c r="H7191" s="19" t="s">
        <v>5474</v>
      </c>
    </row>
    <row r="7192" spans="1:8">
      <c r="A7192" s="26" t="s">
        <v>2059</v>
      </c>
      <c r="B7192" s="9" t="s">
        <v>2060</v>
      </c>
      <c r="C7192" s="19" t="s">
        <v>1915</v>
      </c>
      <c r="D7192" s="19" t="s">
        <v>5411</v>
      </c>
      <c r="E7192" s="9" t="str">
        <f t="shared" si="112"/>
        <v>21197PM25-FIL</v>
      </c>
      <c r="F7192" s="35">
        <v>7.7777049180327866</v>
      </c>
      <c r="G7192" s="19" t="s">
        <v>5473</v>
      </c>
      <c r="H7192" s="19" t="s">
        <v>5474</v>
      </c>
    </row>
    <row r="7193" spans="1:8">
      <c r="A7193" s="26" t="s">
        <v>2061</v>
      </c>
      <c r="B7193" s="9" t="s">
        <v>431</v>
      </c>
      <c r="C7193" s="19" t="s">
        <v>1915</v>
      </c>
      <c r="D7193" s="19" t="s">
        <v>5411</v>
      </c>
      <c r="E7193" s="9" t="str">
        <f t="shared" si="112"/>
        <v>21199PM25-FIL</v>
      </c>
      <c r="F7193" s="35">
        <v>3.5492636579572445</v>
      </c>
      <c r="G7193" s="19" t="s">
        <v>5473</v>
      </c>
      <c r="H7193" s="19" t="s">
        <v>5474</v>
      </c>
    </row>
    <row r="7194" spans="1:8">
      <c r="A7194" s="26" t="s">
        <v>2062</v>
      </c>
      <c r="B7194" s="9" t="s">
        <v>2063</v>
      </c>
      <c r="C7194" s="19" t="s">
        <v>1915</v>
      </c>
      <c r="D7194" s="19" t="s">
        <v>5411</v>
      </c>
      <c r="E7194" s="9" t="str">
        <f t="shared" si="112"/>
        <v>21201PM25-FIL</v>
      </c>
      <c r="F7194" s="35">
        <v>7.783177570093458</v>
      </c>
      <c r="G7194" s="19" t="s">
        <v>5473</v>
      </c>
      <c r="H7194" s="19" t="s">
        <v>5474</v>
      </c>
    </row>
    <row r="7195" spans="1:8">
      <c r="A7195" s="26" t="s">
        <v>2064</v>
      </c>
      <c r="B7195" s="9" t="s">
        <v>2065</v>
      </c>
      <c r="C7195" s="19" t="s">
        <v>1915</v>
      </c>
      <c r="D7195" s="19" t="s">
        <v>5411</v>
      </c>
      <c r="E7195" s="9" t="str">
        <f t="shared" si="112"/>
        <v>21203PM25-FIL</v>
      </c>
      <c r="F7195" s="35">
        <v>3.2663992754560751</v>
      </c>
      <c r="G7195" s="19" t="s">
        <v>5473</v>
      </c>
      <c r="H7195" s="19" t="s">
        <v>5474</v>
      </c>
    </row>
    <row r="7196" spans="1:8">
      <c r="A7196" s="26" t="s">
        <v>2066</v>
      </c>
      <c r="B7196" s="9" t="s">
        <v>2067</v>
      </c>
      <c r="C7196" s="19" t="s">
        <v>1915</v>
      </c>
      <c r="D7196" s="19" t="s">
        <v>5411</v>
      </c>
      <c r="E7196" s="9" t="str">
        <f t="shared" si="112"/>
        <v>21205PM25-FIL</v>
      </c>
      <c r="F7196" s="35">
        <v>4.9170247933884292</v>
      </c>
      <c r="G7196" s="19" t="s">
        <v>5473</v>
      </c>
      <c r="H7196" s="19" t="s">
        <v>5474</v>
      </c>
    </row>
    <row r="7197" spans="1:8">
      <c r="A7197" s="26" t="s">
        <v>2068</v>
      </c>
      <c r="B7197" s="9" t="s">
        <v>186</v>
      </c>
      <c r="C7197" s="19" t="s">
        <v>1915</v>
      </c>
      <c r="D7197" s="19" t="s">
        <v>5411</v>
      </c>
      <c r="E7197" s="9" t="str">
        <f t="shared" si="112"/>
        <v>21207PM25-FIL</v>
      </c>
      <c r="F7197" s="35">
        <v>3.6848648648648643</v>
      </c>
      <c r="G7197" s="19" t="s">
        <v>5473</v>
      </c>
      <c r="H7197" s="19" t="s">
        <v>5474</v>
      </c>
    </row>
    <row r="7198" spans="1:8">
      <c r="A7198" s="26" t="s">
        <v>2069</v>
      </c>
      <c r="B7198" s="9" t="s">
        <v>438</v>
      </c>
      <c r="C7198" s="19" t="s">
        <v>1915</v>
      </c>
      <c r="D7198" s="19" t="s">
        <v>5411</v>
      </c>
      <c r="E7198" s="9" t="str">
        <f t="shared" si="112"/>
        <v>21209PM25-FIL</v>
      </c>
      <c r="F7198" s="35">
        <v>5.425107733106028</v>
      </c>
      <c r="G7198" s="19" t="s">
        <v>5473</v>
      </c>
      <c r="H7198" s="19" t="s">
        <v>5474</v>
      </c>
    </row>
    <row r="7199" spans="1:8">
      <c r="A7199" s="26" t="s">
        <v>2070</v>
      </c>
      <c r="B7199" s="9" t="s">
        <v>192</v>
      </c>
      <c r="C7199" s="19" t="s">
        <v>1915</v>
      </c>
      <c r="D7199" s="19" t="s">
        <v>5411</v>
      </c>
      <c r="E7199" s="9" t="str">
        <f t="shared" si="112"/>
        <v>21211PM25-FIL</v>
      </c>
      <c r="F7199" s="35">
        <v>5.0636705882352953</v>
      </c>
      <c r="G7199" s="19" t="s">
        <v>5473</v>
      </c>
      <c r="H7199" s="19" t="s">
        <v>5474</v>
      </c>
    </row>
    <row r="7200" spans="1:8">
      <c r="A7200" s="26" t="s">
        <v>2071</v>
      </c>
      <c r="B7200" s="9" t="s">
        <v>2072</v>
      </c>
      <c r="C7200" s="19" t="s">
        <v>1915</v>
      </c>
      <c r="D7200" s="19" t="s">
        <v>5411</v>
      </c>
      <c r="E7200" s="9" t="str">
        <f t="shared" si="112"/>
        <v>21213PM25-FIL</v>
      </c>
      <c r="F7200" s="35">
        <v>5.0523685698134528</v>
      </c>
      <c r="G7200" s="19" t="s">
        <v>5473</v>
      </c>
      <c r="H7200" s="19" t="s">
        <v>5474</v>
      </c>
    </row>
    <row r="7201" spans="1:8">
      <c r="A7201" s="26" t="s">
        <v>2073</v>
      </c>
      <c r="B7201" s="9" t="s">
        <v>1562</v>
      </c>
      <c r="C7201" s="19" t="s">
        <v>1915</v>
      </c>
      <c r="D7201" s="19" t="s">
        <v>5411</v>
      </c>
      <c r="E7201" s="9" t="str">
        <f t="shared" si="112"/>
        <v>21215PM25-FIL</v>
      </c>
      <c r="F7201" s="35">
        <v>4.1606717633788692</v>
      </c>
      <c r="G7201" s="19" t="s">
        <v>5473</v>
      </c>
      <c r="H7201" s="19" t="s">
        <v>5474</v>
      </c>
    </row>
    <row r="7202" spans="1:8">
      <c r="A7202" s="26" t="s">
        <v>2074</v>
      </c>
      <c r="B7202" s="9" t="s">
        <v>847</v>
      </c>
      <c r="C7202" s="19" t="s">
        <v>1915</v>
      </c>
      <c r="D7202" s="19" t="s">
        <v>5411</v>
      </c>
      <c r="E7202" s="9" t="str">
        <f t="shared" si="112"/>
        <v>21217PM25-FIL</v>
      </c>
      <c r="F7202" s="35">
        <v>4.3010459587955623</v>
      </c>
      <c r="G7202" s="19" t="s">
        <v>5473</v>
      </c>
      <c r="H7202" s="19" t="s">
        <v>5474</v>
      </c>
    </row>
    <row r="7203" spans="1:8">
      <c r="A7203" s="26" t="s">
        <v>2075</v>
      </c>
      <c r="B7203" s="9" t="s">
        <v>2076</v>
      </c>
      <c r="C7203" s="19" t="s">
        <v>1915</v>
      </c>
      <c r="D7203" s="19" t="s">
        <v>5411</v>
      </c>
      <c r="E7203" s="9" t="str">
        <f t="shared" si="112"/>
        <v>21219PM25-FIL</v>
      </c>
      <c r="F7203" s="35">
        <v>4.6778018248621294</v>
      </c>
      <c r="G7203" s="19" t="s">
        <v>5473</v>
      </c>
      <c r="H7203" s="19" t="s">
        <v>5474</v>
      </c>
    </row>
    <row r="7204" spans="1:8">
      <c r="A7204" s="26" t="s">
        <v>2077</v>
      </c>
      <c r="B7204" s="9" t="s">
        <v>2078</v>
      </c>
      <c r="C7204" s="19" t="s">
        <v>1915</v>
      </c>
      <c r="D7204" s="19" t="s">
        <v>5411</v>
      </c>
      <c r="E7204" s="9" t="str">
        <f t="shared" si="112"/>
        <v>21221PM25-FIL</v>
      </c>
      <c r="F7204" s="35">
        <v>4.3311092851273632</v>
      </c>
      <c r="G7204" s="19" t="s">
        <v>5473</v>
      </c>
      <c r="H7204" s="19" t="s">
        <v>5474</v>
      </c>
    </row>
    <row r="7205" spans="1:8">
      <c r="A7205" s="26" t="s">
        <v>2079</v>
      </c>
      <c r="B7205" s="9" t="s">
        <v>2080</v>
      </c>
      <c r="C7205" s="19" t="s">
        <v>1915</v>
      </c>
      <c r="D7205" s="19" t="s">
        <v>5411</v>
      </c>
      <c r="E7205" s="9" t="str">
        <f t="shared" si="112"/>
        <v>21223PM25-FIL</v>
      </c>
      <c r="F7205" s="35">
        <v>5.6221782178217818</v>
      </c>
      <c r="G7205" s="19" t="s">
        <v>5473</v>
      </c>
      <c r="H7205" s="19" t="s">
        <v>5474</v>
      </c>
    </row>
    <row r="7206" spans="1:8">
      <c r="A7206" s="26" t="s">
        <v>2081</v>
      </c>
      <c r="B7206" s="9" t="s">
        <v>453</v>
      </c>
      <c r="C7206" s="19" t="s">
        <v>1915</v>
      </c>
      <c r="D7206" s="19" t="s">
        <v>5411</v>
      </c>
      <c r="E7206" s="9" t="str">
        <f t="shared" si="112"/>
        <v>21225PM25-FIL</v>
      </c>
      <c r="F7206" s="35">
        <v>9.4422054944347931</v>
      </c>
      <c r="G7206" s="19" t="s">
        <v>5473</v>
      </c>
      <c r="H7206" s="19" t="s">
        <v>5474</v>
      </c>
    </row>
    <row r="7207" spans="1:8">
      <c r="A7207" s="26" t="s">
        <v>2082</v>
      </c>
      <c r="B7207" s="9" t="s">
        <v>1179</v>
      </c>
      <c r="C7207" s="19" t="s">
        <v>1915</v>
      </c>
      <c r="D7207" s="19" t="s">
        <v>5411</v>
      </c>
      <c r="E7207" s="9" t="str">
        <f t="shared" si="112"/>
        <v>21227PM25-FIL</v>
      </c>
      <c r="F7207" s="35">
        <v>3.9618842432723573</v>
      </c>
      <c r="G7207" s="19" t="s">
        <v>5473</v>
      </c>
      <c r="H7207" s="19" t="s">
        <v>5474</v>
      </c>
    </row>
    <row r="7208" spans="1:8">
      <c r="A7208" s="26" t="s">
        <v>2083</v>
      </c>
      <c r="B7208" s="9" t="s">
        <v>210</v>
      </c>
      <c r="C7208" s="19" t="s">
        <v>1915</v>
      </c>
      <c r="D7208" s="19" t="s">
        <v>5411</v>
      </c>
      <c r="E7208" s="9" t="str">
        <f t="shared" si="112"/>
        <v>21229PM25-FIL</v>
      </c>
      <c r="F7208" s="35">
        <v>2.8566019417475728</v>
      </c>
      <c r="G7208" s="19" t="s">
        <v>5473</v>
      </c>
      <c r="H7208" s="19" t="s">
        <v>5474</v>
      </c>
    </row>
    <row r="7209" spans="1:8">
      <c r="A7209" s="26" t="s">
        <v>2084</v>
      </c>
      <c r="B7209" s="9" t="s">
        <v>1184</v>
      </c>
      <c r="C7209" s="19" t="s">
        <v>1915</v>
      </c>
      <c r="D7209" s="19" t="s">
        <v>5411</v>
      </c>
      <c r="E7209" s="9" t="str">
        <f t="shared" si="112"/>
        <v>21231PM25-FIL</v>
      </c>
      <c r="F7209" s="35">
        <v>4.6293215639676353</v>
      </c>
      <c r="G7209" s="19" t="s">
        <v>5473</v>
      </c>
      <c r="H7209" s="19" t="s">
        <v>5474</v>
      </c>
    </row>
    <row r="7210" spans="1:8">
      <c r="A7210" s="26" t="s">
        <v>2085</v>
      </c>
      <c r="B7210" s="9" t="s">
        <v>1187</v>
      </c>
      <c r="C7210" s="19" t="s">
        <v>1915</v>
      </c>
      <c r="D7210" s="19" t="s">
        <v>5411</v>
      </c>
      <c r="E7210" s="9" t="str">
        <f t="shared" si="112"/>
        <v>21233PM25-FIL</v>
      </c>
      <c r="F7210" s="35">
        <v>6.0784802727715537</v>
      </c>
      <c r="G7210" s="19" t="s">
        <v>5473</v>
      </c>
      <c r="H7210" s="19" t="s">
        <v>5474</v>
      </c>
    </row>
    <row r="7211" spans="1:8">
      <c r="A7211" s="26" t="s">
        <v>2086</v>
      </c>
      <c r="B7211" s="9" t="s">
        <v>1592</v>
      </c>
      <c r="C7211" s="19" t="s">
        <v>1915</v>
      </c>
      <c r="D7211" s="19" t="s">
        <v>5411</v>
      </c>
      <c r="E7211" s="9" t="str">
        <f t="shared" si="112"/>
        <v>21235PM25-FIL</v>
      </c>
      <c r="F7211" s="35">
        <v>3.9325842696629212</v>
      </c>
      <c r="G7211" s="19" t="s">
        <v>5473</v>
      </c>
      <c r="H7211" s="19" t="s">
        <v>5474</v>
      </c>
    </row>
    <row r="7212" spans="1:8">
      <c r="A7212" s="26" t="s">
        <v>2087</v>
      </c>
      <c r="B7212" s="9" t="s">
        <v>2088</v>
      </c>
      <c r="C7212" s="19" t="s">
        <v>1915</v>
      </c>
      <c r="D7212" s="19" t="s">
        <v>5411</v>
      </c>
      <c r="E7212" s="9" t="str">
        <f t="shared" si="112"/>
        <v>21237PM25-FIL</v>
      </c>
      <c r="F7212" s="35">
        <v>7.6995555555555537</v>
      </c>
      <c r="G7212" s="19" t="s">
        <v>5473</v>
      </c>
      <c r="H7212" s="19" t="s">
        <v>5474</v>
      </c>
    </row>
    <row r="7213" spans="1:8">
      <c r="A7213" s="26" t="s">
        <v>2089</v>
      </c>
      <c r="B7213" s="9" t="s">
        <v>1456</v>
      </c>
      <c r="C7213" s="19" t="s">
        <v>1915</v>
      </c>
      <c r="D7213" s="19" t="s">
        <v>5411</v>
      </c>
      <c r="E7213" s="9" t="str">
        <f t="shared" si="112"/>
        <v>21239PM25-FIL</v>
      </c>
      <c r="F7213" s="35">
        <v>4.8305084745762716</v>
      </c>
      <c r="G7213" s="19" t="s">
        <v>5473</v>
      </c>
      <c r="H7213" s="19" t="s">
        <v>5474</v>
      </c>
    </row>
    <row r="7214" spans="1:8">
      <c r="A7214" s="26" t="s">
        <v>2090</v>
      </c>
      <c r="B7214" s="9" t="s">
        <v>2092</v>
      </c>
      <c r="C7214" s="19" t="s">
        <v>2094</v>
      </c>
      <c r="D7214" s="19" t="s">
        <v>5411</v>
      </c>
      <c r="E7214" s="9" t="str">
        <f t="shared" si="112"/>
        <v>22001PM25-FIL</v>
      </c>
      <c r="F7214" s="35">
        <v>6.8716998286533553</v>
      </c>
      <c r="G7214" s="19" t="s">
        <v>5473</v>
      </c>
      <c r="H7214" s="19" t="s">
        <v>5474</v>
      </c>
    </row>
    <row r="7215" spans="1:8">
      <c r="A7215" s="26" t="s">
        <v>2095</v>
      </c>
      <c r="B7215" s="9" t="s">
        <v>1461</v>
      </c>
      <c r="C7215" s="19" t="s">
        <v>2094</v>
      </c>
      <c r="D7215" s="19" t="s">
        <v>5411</v>
      </c>
      <c r="E7215" s="9" t="str">
        <f t="shared" si="112"/>
        <v>22003PM25-FIL</v>
      </c>
      <c r="F7215" s="35">
        <v>2.8919433222085602</v>
      </c>
      <c r="G7215" s="19" t="s">
        <v>5473</v>
      </c>
      <c r="H7215" s="19" t="s">
        <v>5474</v>
      </c>
    </row>
    <row r="7216" spans="1:8">
      <c r="A7216" s="26" t="s">
        <v>2096</v>
      </c>
      <c r="B7216" s="9" t="s">
        <v>2097</v>
      </c>
      <c r="C7216" s="19" t="s">
        <v>2094</v>
      </c>
      <c r="D7216" s="19" t="s">
        <v>5411</v>
      </c>
      <c r="E7216" s="9" t="str">
        <f t="shared" si="112"/>
        <v>22005PM25-FIL</v>
      </c>
      <c r="F7216" s="35">
        <v>2.745749053106616</v>
      </c>
      <c r="G7216" s="19" t="s">
        <v>5473</v>
      </c>
      <c r="H7216" s="19" t="s">
        <v>5474</v>
      </c>
    </row>
    <row r="7217" spans="1:8">
      <c r="A7217" s="26" t="s">
        <v>2098</v>
      </c>
      <c r="B7217" s="9" t="s">
        <v>2099</v>
      </c>
      <c r="C7217" s="19" t="s">
        <v>2094</v>
      </c>
      <c r="D7217" s="19" t="s">
        <v>5411</v>
      </c>
      <c r="E7217" s="9" t="str">
        <f t="shared" si="112"/>
        <v>22007PM25-FIL</v>
      </c>
      <c r="F7217" s="35">
        <v>2.7085645880944607</v>
      </c>
      <c r="G7217" s="19" t="s">
        <v>5473</v>
      </c>
      <c r="H7217" s="19" t="s">
        <v>5474</v>
      </c>
    </row>
    <row r="7218" spans="1:8">
      <c r="A7218" s="26" t="s">
        <v>2100</v>
      </c>
      <c r="B7218" s="9" t="s">
        <v>2101</v>
      </c>
      <c r="C7218" s="19" t="s">
        <v>2094</v>
      </c>
      <c r="D7218" s="19" t="s">
        <v>5411</v>
      </c>
      <c r="E7218" s="9" t="str">
        <f t="shared" si="112"/>
        <v>22009PM25-FIL</v>
      </c>
      <c r="F7218" s="35">
        <v>7.1165883385838971</v>
      </c>
      <c r="G7218" s="19" t="s">
        <v>5473</v>
      </c>
      <c r="H7218" s="19" t="s">
        <v>5474</v>
      </c>
    </row>
    <row r="7219" spans="1:8">
      <c r="A7219" s="26" t="s">
        <v>2102</v>
      </c>
      <c r="B7219" s="9" t="s">
        <v>2103</v>
      </c>
      <c r="C7219" s="19" t="s">
        <v>2094</v>
      </c>
      <c r="D7219" s="19" t="s">
        <v>5411</v>
      </c>
      <c r="E7219" s="9" t="str">
        <f t="shared" si="112"/>
        <v>22011PM25-FIL</v>
      </c>
      <c r="F7219" s="35">
        <v>6.9481481481481477</v>
      </c>
      <c r="G7219" s="19" t="s">
        <v>5473</v>
      </c>
      <c r="H7219" s="19" t="s">
        <v>5474</v>
      </c>
    </row>
    <row r="7220" spans="1:8">
      <c r="A7220" s="26" t="s">
        <v>2104</v>
      </c>
      <c r="B7220" s="9" t="s">
        <v>2105</v>
      </c>
      <c r="C7220" s="19" t="s">
        <v>2094</v>
      </c>
      <c r="D7220" s="19" t="s">
        <v>5411</v>
      </c>
      <c r="E7220" s="9" t="str">
        <f t="shared" si="112"/>
        <v>22013PM25-FIL</v>
      </c>
      <c r="F7220" s="35">
        <v>9.3807106598984777</v>
      </c>
      <c r="G7220" s="19" t="s">
        <v>5473</v>
      </c>
      <c r="H7220" s="19" t="s">
        <v>5474</v>
      </c>
    </row>
    <row r="7221" spans="1:8">
      <c r="A7221" s="26" t="s">
        <v>2106</v>
      </c>
      <c r="B7221" s="9" t="s">
        <v>2107</v>
      </c>
      <c r="C7221" s="19" t="s">
        <v>2094</v>
      </c>
      <c r="D7221" s="19" t="s">
        <v>5411</v>
      </c>
      <c r="E7221" s="9" t="str">
        <f t="shared" si="112"/>
        <v>22015PM25-FIL</v>
      </c>
      <c r="F7221" s="35">
        <v>8.5823764511831531</v>
      </c>
      <c r="G7221" s="19" t="s">
        <v>5473</v>
      </c>
      <c r="H7221" s="19" t="s">
        <v>5474</v>
      </c>
    </row>
    <row r="7222" spans="1:8">
      <c r="A7222" s="26" t="s">
        <v>2108</v>
      </c>
      <c r="B7222" s="9" t="s">
        <v>2109</v>
      </c>
      <c r="C7222" s="19" t="s">
        <v>2094</v>
      </c>
      <c r="D7222" s="19" t="s">
        <v>5411</v>
      </c>
      <c r="E7222" s="9" t="str">
        <f t="shared" si="112"/>
        <v>22017PM25-FIL</v>
      </c>
      <c r="F7222" s="35">
        <v>6.6565022020522679</v>
      </c>
      <c r="G7222" s="19" t="s">
        <v>5473</v>
      </c>
      <c r="H7222" s="19" t="s">
        <v>5474</v>
      </c>
    </row>
    <row r="7223" spans="1:8">
      <c r="A7223" s="26" t="s">
        <v>2110</v>
      </c>
      <c r="B7223" s="9" t="s">
        <v>2111</v>
      </c>
      <c r="C7223" s="19" t="s">
        <v>2094</v>
      </c>
      <c r="D7223" s="19" t="s">
        <v>5411</v>
      </c>
      <c r="E7223" s="9" t="str">
        <f t="shared" si="112"/>
        <v>22019PM25-FIL</v>
      </c>
      <c r="F7223" s="35">
        <v>7.9712531969309497</v>
      </c>
      <c r="G7223" s="19" t="s">
        <v>5473</v>
      </c>
      <c r="H7223" s="19" t="s">
        <v>5474</v>
      </c>
    </row>
    <row r="7224" spans="1:8">
      <c r="A7224" s="26" t="s">
        <v>2112</v>
      </c>
      <c r="B7224" s="9" t="s">
        <v>1942</v>
      </c>
      <c r="C7224" s="19" t="s">
        <v>2094</v>
      </c>
      <c r="D7224" s="19" t="s">
        <v>5411</v>
      </c>
      <c r="E7224" s="9" t="str">
        <f t="shared" si="112"/>
        <v>22021PM25-FIL</v>
      </c>
      <c r="F7224" s="35">
        <v>7.8054160512063024</v>
      </c>
      <c r="G7224" s="19" t="s">
        <v>5473</v>
      </c>
      <c r="H7224" s="19" t="s">
        <v>5474</v>
      </c>
    </row>
    <row r="7225" spans="1:8">
      <c r="A7225" s="26" t="s">
        <v>2113</v>
      </c>
      <c r="B7225" s="9" t="s">
        <v>2114</v>
      </c>
      <c r="C7225" s="19" t="s">
        <v>2094</v>
      </c>
      <c r="D7225" s="19" t="s">
        <v>5411</v>
      </c>
      <c r="E7225" s="9" t="str">
        <f t="shared" si="112"/>
        <v>22023PM25-FIL</v>
      </c>
      <c r="F7225" s="35">
        <v>9.0226126126126136</v>
      </c>
      <c r="G7225" s="19" t="s">
        <v>5473</v>
      </c>
      <c r="H7225" s="19" t="s">
        <v>5474</v>
      </c>
    </row>
    <row r="7226" spans="1:8">
      <c r="A7226" s="26" t="s">
        <v>2115</v>
      </c>
      <c r="B7226" s="9" t="s">
        <v>2116</v>
      </c>
      <c r="C7226" s="19" t="s">
        <v>2094</v>
      </c>
      <c r="D7226" s="19" t="s">
        <v>5411</v>
      </c>
      <c r="E7226" s="9" t="str">
        <f t="shared" si="112"/>
        <v>22025PM25-FIL</v>
      </c>
      <c r="F7226" s="35">
        <v>7.2558543740850254</v>
      </c>
      <c r="G7226" s="19" t="s">
        <v>5473</v>
      </c>
      <c r="H7226" s="19" t="s">
        <v>5474</v>
      </c>
    </row>
    <row r="7227" spans="1:8">
      <c r="A7227" s="26" t="s">
        <v>2117</v>
      </c>
      <c r="B7227" s="9" t="s">
        <v>2118</v>
      </c>
      <c r="C7227" s="19" t="s">
        <v>2094</v>
      </c>
      <c r="D7227" s="19" t="s">
        <v>5411</v>
      </c>
      <c r="E7227" s="9" t="str">
        <f t="shared" si="112"/>
        <v>22027PM25-FIL</v>
      </c>
      <c r="F7227" s="35">
        <v>8.0229885057471275</v>
      </c>
      <c r="G7227" s="19" t="s">
        <v>5473</v>
      </c>
      <c r="H7227" s="19" t="s">
        <v>5474</v>
      </c>
    </row>
    <row r="7228" spans="1:8">
      <c r="A7228" s="26" t="s">
        <v>2119</v>
      </c>
      <c r="B7228" s="9" t="s">
        <v>2120</v>
      </c>
      <c r="C7228" s="19" t="s">
        <v>2094</v>
      </c>
      <c r="D7228" s="19" t="s">
        <v>5411</v>
      </c>
      <c r="E7228" s="9" t="str">
        <f t="shared" si="112"/>
        <v>22029PM25-FIL</v>
      </c>
      <c r="F7228" s="35">
        <v>8.1974719653747776</v>
      </c>
      <c r="G7228" s="19" t="s">
        <v>5473</v>
      </c>
      <c r="H7228" s="19" t="s">
        <v>5474</v>
      </c>
    </row>
    <row r="7229" spans="1:8">
      <c r="A7229" s="26" t="s">
        <v>2121</v>
      </c>
      <c r="B7229" s="9" t="s">
        <v>2122</v>
      </c>
      <c r="C7229" s="19" t="s">
        <v>2094</v>
      </c>
      <c r="D7229" s="19" t="s">
        <v>5411</v>
      </c>
      <c r="E7229" s="9" t="str">
        <f t="shared" si="112"/>
        <v>22031PM25-FIL</v>
      </c>
      <c r="F7229" s="35">
        <v>7.3119743692430914</v>
      </c>
      <c r="G7229" s="19" t="s">
        <v>5473</v>
      </c>
      <c r="H7229" s="19" t="s">
        <v>5474</v>
      </c>
    </row>
    <row r="7230" spans="1:8">
      <c r="A7230" s="26" t="s">
        <v>2123</v>
      </c>
      <c r="B7230" s="9" t="s">
        <v>2124</v>
      </c>
      <c r="C7230" s="19" t="s">
        <v>2094</v>
      </c>
      <c r="D7230" s="19" t="s">
        <v>5411</v>
      </c>
      <c r="E7230" s="9" t="str">
        <f t="shared" si="112"/>
        <v>22033PM25-FIL</v>
      </c>
      <c r="F7230" s="35">
        <v>1.1552581261950288</v>
      </c>
      <c r="G7230" s="19" t="s">
        <v>5473</v>
      </c>
      <c r="H7230" s="19" t="s">
        <v>5474</v>
      </c>
    </row>
    <row r="7231" spans="1:8">
      <c r="A7231" s="26" t="s">
        <v>2125</v>
      </c>
      <c r="B7231" s="9" t="s">
        <v>2126</v>
      </c>
      <c r="C7231" s="19" t="s">
        <v>2094</v>
      </c>
      <c r="D7231" s="19" t="s">
        <v>5411</v>
      </c>
      <c r="E7231" s="9" t="str">
        <f t="shared" si="112"/>
        <v>22035PM25-FIL</v>
      </c>
      <c r="F7231" s="35">
        <v>5.3449158219576747</v>
      </c>
      <c r="G7231" s="19" t="s">
        <v>5473</v>
      </c>
      <c r="H7231" s="19" t="s">
        <v>5474</v>
      </c>
    </row>
    <row r="7232" spans="1:8">
      <c r="A7232" s="26" t="s">
        <v>2127</v>
      </c>
      <c r="B7232" s="9" t="s">
        <v>2128</v>
      </c>
      <c r="C7232" s="19" t="s">
        <v>2094</v>
      </c>
      <c r="D7232" s="19" t="s">
        <v>5411</v>
      </c>
      <c r="E7232" s="9" t="str">
        <f t="shared" si="112"/>
        <v>22037PM25-FIL</v>
      </c>
      <c r="F7232" s="35">
        <v>1.6840517241379311</v>
      </c>
      <c r="G7232" s="19" t="s">
        <v>5473</v>
      </c>
      <c r="H7232" s="19" t="s">
        <v>5474</v>
      </c>
    </row>
    <row r="7233" spans="1:8">
      <c r="A7233" s="26" t="s">
        <v>2129</v>
      </c>
      <c r="B7233" s="9" t="s">
        <v>2130</v>
      </c>
      <c r="C7233" s="19" t="s">
        <v>2094</v>
      </c>
      <c r="D7233" s="19" t="s">
        <v>5411</v>
      </c>
      <c r="E7233" s="9" t="str">
        <f t="shared" si="112"/>
        <v>22039PM25-FIL</v>
      </c>
      <c r="F7233" s="35">
        <v>8.2468269484808463</v>
      </c>
      <c r="G7233" s="19" t="s">
        <v>5473</v>
      </c>
      <c r="H7233" s="19" t="s">
        <v>5474</v>
      </c>
    </row>
    <row r="7234" spans="1:8">
      <c r="A7234" s="26" t="s">
        <v>2131</v>
      </c>
      <c r="B7234" s="9" t="s">
        <v>105</v>
      </c>
      <c r="C7234" s="19" t="s">
        <v>2094</v>
      </c>
      <c r="D7234" s="19" t="s">
        <v>5411</v>
      </c>
      <c r="E7234" s="9" t="str">
        <f t="shared" si="112"/>
        <v>22041PM25-FIL</v>
      </c>
      <c r="F7234" s="35">
        <v>4.8553712648870837</v>
      </c>
      <c r="G7234" s="19" t="s">
        <v>5473</v>
      </c>
      <c r="H7234" s="19" t="s">
        <v>5474</v>
      </c>
    </row>
    <row r="7235" spans="1:8">
      <c r="A7235" s="26" t="s">
        <v>2132</v>
      </c>
      <c r="B7235" s="9" t="s">
        <v>376</v>
      </c>
      <c r="C7235" s="19" t="s">
        <v>2094</v>
      </c>
      <c r="D7235" s="19" t="s">
        <v>5411</v>
      </c>
      <c r="E7235" s="9" t="str">
        <f t="shared" ref="E7235:E7298" si="113">A7235&amp;D7235</f>
        <v>22043PM25-FIL</v>
      </c>
      <c r="F7235" s="35">
        <v>8.3790921595598356</v>
      </c>
      <c r="G7235" s="19" t="s">
        <v>5473</v>
      </c>
      <c r="H7235" s="19" t="s">
        <v>5474</v>
      </c>
    </row>
    <row r="7236" spans="1:8">
      <c r="A7236" s="26" t="s">
        <v>2133</v>
      </c>
      <c r="B7236" s="9" t="s">
        <v>2134</v>
      </c>
      <c r="C7236" s="19" t="s">
        <v>2094</v>
      </c>
      <c r="D7236" s="19" t="s">
        <v>5411</v>
      </c>
      <c r="E7236" s="9" t="str">
        <f t="shared" si="113"/>
        <v>22045PM25-FIL</v>
      </c>
      <c r="F7236" s="35">
        <v>5.2388801938708545</v>
      </c>
      <c r="G7236" s="19" t="s">
        <v>5473</v>
      </c>
      <c r="H7236" s="19" t="s">
        <v>5474</v>
      </c>
    </row>
    <row r="7237" spans="1:8">
      <c r="A7237" s="26" t="s">
        <v>2135</v>
      </c>
      <c r="B7237" s="9" t="s">
        <v>2136</v>
      </c>
      <c r="C7237" s="19" t="s">
        <v>2094</v>
      </c>
      <c r="D7237" s="19" t="s">
        <v>5411</v>
      </c>
      <c r="E7237" s="9" t="str">
        <f t="shared" si="113"/>
        <v>22047PM25-FIL</v>
      </c>
      <c r="F7237" s="35">
        <v>4.9189963690834793</v>
      </c>
      <c r="G7237" s="19" t="s">
        <v>5473</v>
      </c>
      <c r="H7237" s="19" t="s">
        <v>5474</v>
      </c>
    </row>
    <row r="7238" spans="1:8">
      <c r="A7238" s="26" t="s">
        <v>2137</v>
      </c>
      <c r="B7238" s="9" t="s">
        <v>123</v>
      </c>
      <c r="C7238" s="19" t="s">
        <v>2094</v>
      </c>
      <c r="D7238" s="19" t="s">
        <v>5411</v>
      </c>
      <c r="E7238" s="9" t="str">
        <f t="shared" si="113"/>
        <v>22049PM25-FIL</v>
      </c>
      <c r="F7238" s="35">
        <v>4.7652173913043478</v>
      </c>
      <c r="G7238" s="19" t="s">
        <v>5473</v>
      </c>
      <c r="H7238" s="19" t="s">
        <v>5474</v>
      </c>
    </row>
    <row r="7239" spans="1:8">
      <c r="A7239" s="26" t="s">
        <v>2138</v>
      </c>
      <c r="B7239" s="9" t="s">
        <v>126</v>
      </c>
      <c r="C7239" s="19" t="s">
        <v>2094</v>
      </c>
      <c r="D7239" s="19" t="s">
        <v>5411</v>
      </c>
      <c r="E7239" s="9" t="str">
        <f t="shared" si="113"/>
        <v>22051PM25-FIL</v>
      </c>
      <c r="F7239" s="35">
        <v>0</v>
      </c>
      <c r="G7239" s="19" t="s">
        <v>5473</v>
      </c>
      <c r="H7239" s="19" t="s">
        <v>5474</v>
      </c>
    </row>
    <row r="7240" spans="1:8">
      <c r="A7240" s="26" t="s">
        <v>2139</v>
      </c>
      <c r="B7240" s="9" t="s">
        <v>2140</v>
      </c>
      <c r="C7240" s="19" t="s">
        <v>2094</v>
      </c>
      <c r="D7240" s="19" t="s">
        <v>5411</v>
      </c>
      <c r="E7240" s="9" t="str">
        <f t="shared" si="113"/>
        <v>22053PM25-FIL</v>
      </c>
      <c r="F7240" s="35">
        <v>5.2193702878457158</v>
      </c>
      <c r="G7240" s="19" t="s">
        <v>5473</v>
      </c>
      <c r="H7240" s="19" t="s">
        <v>5474</v>
      </c>
    </row>
    <row r="7241" spans="1:8">
      <c r="A7241" s="26" t="s">
        <v>2141</v>
      </c>
      <c r="B7241" s="9" t="s">
        <v>393</v>
      </c>
      <c r="C7241" s="19" t="s">
        <v>2094</v>
      </c>
      <c r="D7241" s="19" t="s">
        <v>5411</v>
      </c>
      <c r="E7241" s="9" t="str">
        <f t="shared" si="113"/>
        <v>22055PM25-FIL</v>
      </c>
      <c r="F7241" s="35">
        <v>4.0746666666666664</v>
      </c>
      <c r="G7241" s="19" t="s">
        <v>5473</v>
      </c>
      <c r="H7241" s="19" t="s">
        <v>5474</v>
      </c>
    </row>
    <row r="7242" spans="1:8">
      <c r="A7242" s="26" t="s">
        <v>2142</v>
      </c>
      <c r="B7242" s="9" t="s">
        <v>2143</v>
      </c>
      <c r="C7242" s="19" t="s">
        <v>2094</v>
      </c>
      <c r="D7242" s="19" t="s">
        <v>5411</v>
      </c>
      <c r="E7242" s="9" t="str">
        <f t="shared" si="113"/>
        <v>22057PM25-FIL</v>
      </c>
      <c r="F7242" s="35">
        <v>4.9386167554570743</v>
      </c>
      <c r="G7242" s="19" t="s">
        <v>5473</v>
      </c>
      <c r="H7242" s="19" t="s">
        <v>5474</v>
      </c>
    </row>
    <row r="7243" spans="1:8">
      <c r="A7243" s="26" t="s">
        <v>2144</v>
      </c>
      <c r="B7243" s="9" t="s">
        <v>1376</v>
      </c>
      <c r="C7243" s="19" t="s">
        <v>2094</v>
      </c>
      <c r="D7243" s="19" t="s">
        <v>5411</v>
      </c>
      <c r="E7243" s="9" t="str">
        <f t="shared" si="113"/>
        <v>22059PM25-FIL</v>
      </c>
      <c r="F7243" s="35">
        <v>5.5913312693498449</v>
      </c>
      <c r="G7243" s="19" t="s">
        <v>5473</v>
      </c>
      <c r="H7243" s="19" t="s">
        <v>5474</v>
      </c>
    </row>
    <row r="7244" spans="1:8">
      <c r="A7244" s="26" t="s">
        <v>2145</v>
      </c>
      <c r="B7244" s="9" t="s">
        <v>397</v>
      </c>
      <c r="C7244" s="19" t="s">
        <v>2094</v>
      </c>
      <c r="D7244" s="19" t="s">
        <v>5411</v>
      </c>
      <c r="E7244" s="9" t="str">
        <f t="shared" si="113"/>
        <v>22061PM25-FIL</v>
      </c>
      <c r="F7244" s="35">
        <v>3.1792592592592595</v>
      </c>
      <c r="G7244" s="19" t="s">
        <v>5473</v>
      </c>
      <c r="H7244" s="19" t="s">
        <v>5474</v>
      </c>
    </row>
    <row r="7245" spans="1:8">
      <c r="A7245" s="26" t="s">
        <v>2146</v>
      </c>
      <c r="B7245" s="9" t="s">
        <v>1380</v>
      </c>
      <c r="C7245" s="19" t="s">
        <v>2094</v>
      </c>
      <c r="D7245" s="19" t="s">
        <v>5411</v>
      </c>
      <c r="E7245" s="9" t="str">
        <f t="shared" si="113"/>
        <v>22063PM25-FIL</v>
      </c>
      <c r="F7245" s="35">
        <v>8.380952380952382E-2</v>
      </c>
      <c r="G7245" s="19" t="s">
        <v>5473</v>
      </c>
      <c r="H7245" s="19" t="s">
        <v>5474</v>
      </c>
    </row>
    <row r="7246" spans="1:8">
      <c r="A7246" s="26" t="s">
        <v>2147</v>
      </c>
      <c r="B7246" s="9" t="s">
        <v>150</v>
      </c>
      <c r="C7246" s="19" t="s">
        <v>2094</v>
      </c>
      <c r="D7246" s="19" t="s">
        <v>5411</v>
      </c>
      <c r="E7246" s="9" t="str">
        <f t="shared" si="113"/>
        <v>22065PM25-FIL</v>
      </c>
      <c r="F7246" s="35">
        <v>9.3489382423710055</v>
      </c>
      <c r="G7246" s="19" t="s">
        <v>5473</v>
      </c>
      <c r="H7246" s="19" t="s">
        <v>5474</v>
      </c>
    </row>
    <row r="7247" spans="1:8">
      <c r="A7247" s="26" t="s">
        <v>2148</v>
      </c>
      <c r="B7247" s="9" t="s">
        <v>2149</v>
      </c>
      <c r="C7247" s="19" t="s">
        <v>2094</v>
      </c>
      <c r="D7247" s="19" t="s">
        <v>5411</v>
      </c>
      <c r="E7247" s="9" t="str">
        <f t="shared" si="113"/>
        <v>22067PM25-FIL</v>
      </c>
      <c r="F7247" s="35">
        <v>8.6647567043270524</v>
      </c>
      <c r="G7247" s="19" t="s">
        <v>5473</v>
      </c>
      <c r="H7247" s="19" t="s">
        <v>5474</v>
      </c>
    </row>
    <row r="7248" spans="1:8">
      <c r="A7248" s="26" t="s">
        <v>2150</v>
      </c>
      <c r="B7248" s="9" t="s">
        <v>2151</v>
      </c>
      <c r="C7248" s="19" t="s">
        <v>2094</v>
      </c>
      <c r="D7248" s="19" t="s">
        <v>5411</v>
      </c>
      <c r="E7248" s="9" t="str">
        <f t="shared" si="113"/>
        <v>22069PM25-FIL</v>
      </c>
      <c r="F7248" s="35">
        <v>8.601996025419842</v>
      </c>
      <c r="G7248" s="19" t="s">
        <v>5473</v>
      </c>
      <c r="H7248" s="19" t="s">
        <v>5474</v>
      </c>
    </row>
    <row r="7249" spans="1:8">
      <c r="A7249" s="26" t="s">
        <v>2152</v>
      </c>
      <c r="B7249" s="9" t="s">
        <v>2153</v>
      </c>
      <c r="C7249" s="19" t="s">
        <v>2094</v>
      </c>
      <c r="D7249" s="19" t="s">
        <v>5411</v>
      </c>
      <c r="E7249" s="9" t="str">
        <f t="shared" si="113"/>
        <v>22071PM25-FIL</v>
      </c>
      <c r="F7249" s="35">
        <v>0</v>
      </c>
      <c r="G7249" s="19" t="s">
        <v>5473</v>
      </c>
      <c r="H7249" s="19" t="s">
        <v>5474</v>
      </c>
    </row>
    <row r="7250" spans="1:8">
      <c r="A7250" s="26" t="s">
        <v>2154</v>
      </c>
      <c r="B7250" s="9" t="s">
        <v>417</v>
      </c>
      <c r="C7250" s="19" t="s">
        <v>2094</v>
      </c>
      <c r="D7250" s="19" t="s">
        <v>5411</v>
      </c>
      <c r="E7250" s="9" t="str">
        <f t="shared" si="113"/>
        <v>22073PM25-FIL</v>
      </c>
      <c r="F7250" s="35">
        <v>8.4171122994652414</v>
      </c>
      <c r="G7250" s="19" t="s">
        <v>5473</v>
      </c>
      <c r="H7250" s="19" t="s">
        <v>5474</v>
      </c>
    </row>
    <row r="7251" spans="1:8">
      <c r="A7251" s="26" t="s">
        <v>2155</v>
      </c>
      <c r="B7251" s="9" t="s">
        <v>2156</v>
      </c>
      <c r="C7251" s="19" t="s">
        <v>2094</v>
      </c>
      <c r="D7251" s="19" t="s">
        <v>5411</v>
      </c>
      <c r="E7251" s="9" t="str">
        <f t="shared" si="113"/>
        <v>22075PM25-FIL</v>
      </c>
      <c r="F7251" s="35">
        <v>0</v>
      </c>
      <c r="G7251" s="19" t="s">
        <v>5473</v>
      </c>
      <c r="H7251" s="19" t="s">
        <v>5474</v>
      </c>
    </row>
    <row r="7252" spans="1:8">
      <c r="A7252" s="26" t="s">
        <v>2157</v>
      </c>
      <c r="B7252" s="9" t="s">
        <v>2158</v>
      </c>
      <c r="C7252" s="19" t="s">
        <v>2094</v>
      </c>
      <c r="D7252" s="19" t="s">
        <v>5411</v>
      </c>
      <c r="E7252" s="9" t="str">
        <f t="shared" si="113"/>
        <v>22077PM25-FIL</v>
      </c>
      <c r="F7252" s="35">
        <v>4.6607748098354858</v>
      </c>
      <c r="G7252" s="19" t="s">
        <v>5473</v>
      </c>
      <c r="H7252" s="19" t="s">
        <v>5474</v>
      </c>
    </row>
    <row r="7253" spans="1:8">
      <c r="A7253" s="26" t="s">
        <v>2159</v>
      </c>
      <c r="B7253" s="9" t="s">
        <v>2160</v>
      </c>
      <c r="C7253" s="19" t="s">
        <v>2094</v>
      </c>
      <c r="D7253" s="19" t="s">
        <v>5411</v>
      </c>
      <c r="E7253" s="9" t="str">
        <f t="shared" si="113"/>
        <v>22079PM25-FIL</v>
      </c>
      <c r="F7253" s="35">
        <v>8.8263641973494753</v>
      </c>
      <c r="G7253" s="19" t="s">
        <v>5473</v>
      </c>
      <c r="H7253" s="19" t="s">
        <v>5474</v>
      </c>
    </row>
    <row r="7254" spans="1:8">
      <c r="A7254" s="26" t="s">
        <v>2161</v>
      </c>
      <c r="B7254" s="9" t="s">
        <v>2162</v>
      </c>
      <c r="C7254" s="19" t="s">
        <v>2094</v>
      </c>
      <c r="D7254" s="19" t="s">
        <v>5411</v>
      </c>
      <c r="E7254" s="9" t="str">
        <f t="shared" si="113"/>
        <v>22081PM25-FIL</v>
      </c>
      <c r="F7254" s="35">
        <v>9.3713077544928787</v>
      </c>
      <c r="G7254" s="19" t="s">
        <v>5473</v>
      </c>
      <c r="H7254" s="19" t="s">
        <v>5474</v>
      </c>
    </row>
    <row r="7255" spans="1:8">
      <c r="A7255" s="26" t="s">
        <v>2163</v>
      </c>
      <c r="B7255" s="9" t="s">
        <v>1420</v>
      </c>
      <c r="C7255" s="19" t="s">
        <v>2094</v>
      </c>
      <c r="D7255" s="19" t="s">
        <v>5411</v>
      </c>
      <c r="E7255" s="9" t="str">
        <f t="shared" si="113"/>
        <v>22083PM25-FIL</v>
      </c>
      <c r="F7255" s="35">
        <v>8.23862661790365</v>
      </c>
      <c r="G7255" s="19" t="s">
        <v>5473</v>
      </c>
      <c r="H7255" s="19" t="s">
        <v>5474</v>
      </c>
    </row>
    <row r="7256" spans="1:8">
      <c r="A7256" s="26" t="s">
        <v>2164</v>
      </c>
      <c r="B7256" s="9" t="s">
        <v>2165</v>
      </c>
      <c r="C7256" s="19" t="s">
        <v>2094</v>
      </c>
      <c r="D7256" s="19" t="s">
        <v>5411</v>
      </c>
      <c r="E7256" s="9" t="str">
        <f t="shared" si="113"/>
        <v>22085PM25-FIL</v>
      </c>
      <c r="F7256" s="35">
        <v>3.5000000000000003E-2</v>
      </c>
      <c r="G7256" s="19" t="s">
        <v>5473</v>
      </c>
      <c r="H7256" s="19" t="s">
        <v>5474</v>
      </c>
    </row>
    <row r="7257" spans="1:8">
      <c r="A7257" s="26" t="s">
        <v>2166</v>
      </c>
      <c r="B7257" s="9" t="s">
        <v>2167</v>
      </c>
      <c r="C7257" s="19" t="s">
        <v>2094</v>
      </c>
      <c r="D7257" s="19" t="s">
        <v>5411</v>
      </c>
      <c r="E7257" s="9" t="str">
        <f t="shared" si="113"/>
        <v>22087PM25-FIL</v>
      </c>
      <c r="F7257" s="35">
        <v>0</v>
      </c>
      <c r="G7257" s="19" t="s">
        <v>5473</v>
      </c>
      <c r="H7257" s="19" t="s">
        <v>5474</v>
      </c>
    </row>
    <row r="7258" spans="1:8">
      <c r="A7258" s="26" t="s">
        <v>2168</v>
      </c>
      <c r="B7258" s="9" t="s">
        <v>2169</v>
      </c>
      <c r="C7258" s="19" t="s">
        <v>2094</v>
      </c>
      <c r="D7258" s="19" t="s">
        <v>5411</v>
      </c>
      <c r="E7258" s="9" t="str">
        <f t="shared" si="113"/>
        <v>22089PM25-FIL</v>
      </c>
      <c r="F7258" s="35">
        <v>5.0800915331807772</v>
      </c>
      <c r="G7258" s="19" t="s">
        <v>5473</v>
      </c>
      <c r="H7258" s="19" t="s">
        <v>5474</v>
      </c>
    </row>
    <row r="7259" spans="1:8">
      <c r="A7259" s="26" t="s">
        <v>2170</v>
      </c>
      <c r="B7259" s="9" t="s">
        <v>2171</v>
      </c>
      <c r="C7259" s="19" t="s">
        <v>2094</v>
      </c>
      <c r="D7259" s="19" t="s">
        <v>5411</v>
      </c>
      <c r="E7259" s="9" t="str">
        <f t="shared" si="113"/>
        <v>22091PM25-FIL</v>
      </c>
      <c r="F7259" s="35">
        <v>1.028284023668639</v>
      </c>
      <c r="G7259" s="19" t="s">
        <v>5473</v>
      </c>
      <c r="H7259" s="19" t="s">
        <v>5474</v>
      </c>
    </row>
    <row r="7260" spans="1:8">
      <c r="A7260" s="26" t="s">
        <v>2172</v>
      </c>
      <c r="B7260" s="9" t="s">
        <v>2173</v>
      </c>
      <c r="C7260" s="19" t="s">
        <v>2094</v>
      </c>
      <c r="D7260" s="19" t="s">
        <v>5411</v>
      </c>
      <c r="E7260" s="9" t="str">
        <f t="shared" si="113"/>
        <v>22093PM25-FIL</v>
      </c>
      <c r="F7260" s="35">
        <v>2.8886839222920391</v>
      </c>
      <c r="G7260" s="19" t="s">
        <v>5473</v>
      </c>
      <c r="H7260" s="19" t="s">
        <v>5474</v>
      </c>
    </row>
    <row r="7261" spans="1:8">
      <c r="A7261" s="26" t="s">
        <v>2174</v>
      </c>
      <c r="B7261" s="9" t="s">
        <v>2175</v>
      </c>
      <c r="C7261" s="19" t="s">
        <v>2094</v>
      </c>
      <c r="D7261" s="19" t="s">
        <v>5411</v>
      </c>
      <c r="E7261" s="9" t="str">
        <f t="shared" si="113"/>
        <v>22095PM25-FIL</v>
      </c>
      <c r="F7261" s="35">
        <v>5.6256880733944952</v>
      </c>
      <c r="G7261" s="19" t="s">
        <v>5473</v>
      </c>
      <c r="H7261" s="19" t="s">
        <v>5474</v>
      </c>
    </row>
    <row r="7262" spans="1:8">
      <c r="A7262" s="26" t="s">
        <v>2176</v>
      </c>
      <c r="B7262" s="9" t="s">
        <v>2177</v>
      </c>
      <c r="C7262" s="19" t="s">
        <v>2094</v>
      </c>
      <c r="D7262" s="19" t="s">
        <v>5411</v>
      </c>
      <c r="E7262" s="9" t="str">
        <f t="shared" si="113"/>
        <v>22097PM25-FIL</v>
      </c>
      <c r="F7262" s="35">
        <v>8.7077927681730571</v>
      </c>
      <c r="G7262" s="19" t="s">
        <v>5473</v>
      </c>
      <c r="H7262" s="19" t="s">
        <v>5474</v>
      </c>
    </row>
    <row r="7263" spans="1:8">
      <c r="A7263" s="26" t="s">
        <v>2178</v>
      </c>
      <c r="B7263" s="9" t="s">
        <v>2179</v>
      </c>
      <c r="C7263" s="19" t="s">
        <v>2094</v>
      </c>
      <c r="D7263" s="19" t="s">
        <v>5411</v>
      </c>
      <c r="E7263" s="9" t="str">
        <f t="shared" si="113"/>
        <v>22099PM25-FIL</v>
      </c>
      <c r="F7263" s="35">
        <v>4.3859496964440599</v>
      </c>
      <c r="G7263" s="19" t="s">
        <v>5473</v>
      </c>
      <c r="H7263" s="19" t="s">
        <v>5474</v>
      </c>
    </row>
    <row r="7264" spans="1:8">
      <c r="A7264" s="26" t="s">
        <v>2180</v>
      </c>
      <c r="B7264" s="9" t="s">
        <v>2181</v>
      </c>
      <c r="C7264" s="19" t="s">
        <v>2094</v>
      </c>
      <c r="D7264" s="19" t="s">
        <v>5411</v>
      </c>
      <c r="E7264" s="9" t="str">
        <f t="shared" si="113"/>
        <v>22101PM25-FIL</v>
      </c>
      <c r="F7264" s="35">
        <v>5.6158918147074885</v>
      </c>
      <c r="G7264" s="19" t="s">
        <v>5473</v>
      </c>
      <c r="H7264" s="19" t="s">
        <v>5474</v>
      </c>
    </row>
    <row r="7265" spans="1:8">
      <c r="A7265" s="26" t="s">
        <v>2182</v>
      </c>
      <c r="B7265" s="9" t="s">
        <v>2183</v>
      </c>
      <c r="C7265" s="19" t="s">
        <v>2094</v>
      </c>
      <c r="D7265" s="19" t="s">
        <v>5411</v>
      </c>
      <c r="E7265" s="9" t="str">
        <f t="shared" si="113"/>
        <v>22103PM25-FIL</v>
      </c>
      <c r="F7265" s="35">
        <v>2.3317857142857141</v>
      </c>
      <c r="G7265" s="19" t="s">
        <v>5473</v>
      </c>
      <c r="H7265" s="19" t="s">
        <v>5474</v>
      </c>
    </row>
    <row r="7266" spans="1:8">
      <c r="A7266" s="26" t="s">
        <v>2184</v>
      </c>
      <c r="B7266" s="9" t="s">
        <v>2185</v>
      </c>
      <c r="C7266" s="19" t="s">
        <v>2094</v>
      </c>
      <c r="D7266" s="19" t="s">
        <v>5411</v>
      </c>
      <c r="E7266" s="9" t="str">
        <f t="shared" si="113"/>
        <v>22105PM25-FIL</v>
      </c>
      <c r="F7266" s="35">
        <v>1.2293670886075947</v>
      </c>
      <c r="G7266" s="19" t="s">
        <v>5473</v>
      </c>
      <c r="H7266" s="19" t="s">
        <v>5474</v>
      </c>
    </row>
    <row r="7267" spans="1:8">
      <c r="A7267" s="26" t="s">
        <v>2186</v>
      </c>
      <c r="B7267" s="9" t="s">
        <v>2187</v>
      </c>
      <c r="C7267" s="19" t="s">
        <v>2094</v>
      </c>
      <c r="D7267" s="19" t="s">
        <v>5411</v>
      </c>
      <c r="E7267" s="9" t="str">
        <f t="shared" si="113"/>
        <v>22107PM25-FIL</v>
      </c>
      <c r="F7267" s="35">
        <v>7.2429262123962301</v>
      </c>
      <c r="G7267" s="19" t="s">
        <v>5473</v>
      </c>
      <c r="H7267" s="19" t="s">
        <v>5474</v>
      </c>
    </row>
    <row r="7268" spans="1:8">
      <c r="A7268" s="26" t="s">
        <v>2188</v>
      </c>
      <c r="B7268" s="9" t="s">
        <v>2189</v>
      </c>
      <c r="C7268" s="19" t="s">
        <v>2094</v>
      </c>
      <c r="D7268" s="19" t="s">
        <v>5411</v>
      </c>
      <c r="E7268" s="9" t="str">
        <f t="shared" si="113"/>
        <v>22109PM25-FIL</v>
      </c>
      <c r="F7268" s="35">
        <v>5.5032544208282932</v>
      </c>
      <c r="G7268" s="19" t="s">
        <v>5473</v>
      </c>
      <c r="H7268" s="19" t="s">
        <v>5474</v>
      </c>
    </row>
    <row r="7269" spans="1:8">
      <c r="A7269" s="26" t="s">
        <v>2190</v>
      </c>
      <c r="B7269" s="9" t="s">
        <v>453</v>
      </c>
      <c r="C7269" s="19" t="s">
        <v>2094</v>
      </c>
      <c r="D7269" s="19" t="s">
        <v>5411</v>
      </c>
      <c r="E7269" s="9" t="str">
        <f t="shared" si="113"/>
        <v>22111PM25-FIL</v>
      </c>
      <c r="F7269" s="35">
        <v>5.2123745819397991</v>
      </c>
      <c r="G7269" s="19" t="s">
        <v>5473</v>
      </c>
      <c r="H7269" s="19" t="s">
        <v>5474</v>
      </c>
    </row>
    <row r="7270" spans="1:8">
      <c r="A7270" s="26" t="s">
        <v>2191</v>
      </c>
      <c r="B7270" s="9" t="s">
        <v>1439</v>
      </c>
      <c r="C7270" s="19" t="s">
        <v>2094</v>
      </c>
      <c r="D7270" s="19" t="s">
        <v>5411</v>
      </c>
      <c r="E7270" s="9" t="str">
        <f t="shared" si="113"/>
        <v>22113PM25-FIL</v>
      </c>
      <c r="F7270" s="35">
        <v>4.159214961076148</v>
      </c>
      <c r="G7270" s="19" t="s">
        <v>5473</v>
      </c>
      <c r="H7270" s="19" t="s">
        <v>5474</v>
      </c>
    </row>
    <row r="7271" spans="1:8">
      <c r="A7271" s="26" t="s">
        <v>2192</v>
      </c>
      <c r="B7271" s="9" t="s">
        <v>2193</v>
      </c>
      <c r="C7271" s="19" t="s">
        <v>2094</v>
      </c>
      <c r="D7271" s="19" t="s">
        <v>5411</v>
      </c>
      <c r="E7271" s="9" t="str">
        <f t="shared" si="113"/>
        <v>22115PM25-FIL</v>
      </c>
      <c r="F7271" s="35">
        <v>1.2156097560975612</v>
      </c>
      <c r="G7271" s="19" t="s">
        <v>5473</v>
      </c>
      <c r="H7271" s="19" t="s">
        <v>5474</v>
      </c>
    </row>
    <row r="7272" spans="1:8">
      <c r="A7272" s="26" t="s">
        <v>2194</v>
      </c>
      <c r="B7272" s="9" t="s">
        <v>210</v>
      </c>
      <c r="C7272" s="19" t="s">
        <v>2094</v>
      </c>
      <c r="D7272" s="19" t="s">
        <v>5411</v>
      </c>
      <c r="E7272" s="9" t="str">
        <f t="shared" si="113"/>
        <v>22117PM25-FIL</v>
      </c>
      <c r="F7272" s="35">
        <v>0.95203619909502246</v>
      </c>
      <c r="G7272" s="19" t="s">
        <v>5473</v>
      </c>
      <c r="H7272" s="19" t="s">
        <v>5474</v>
      </c>
    </row>
    <row r="7273" spans="1:8">
      <c r="A7273" s="26" t="s">
        <v>2195</v>
      </c>
      <c r="B7273" s="9" t="s">
        <v>1187</v>
      </c>
      <c r="C7273" s="19" t="s">
        <v>2094</v>
      </c>
      <c r="D7273" s="19" t="s">
        <v>5411</v>
      </c>
      <c r="E7273" s="9" t="str">
        <f t="shared" si="113"/>
        <v>22119PM25-FIL</v>
      </c>
      <c r="F7273" s="35">
        <v>5.6426426426426426</v>
      </c>
      <c r="G7273" s="19" t="s">
        <v>5473</v>
      </c>
      <c r="H7273" s="19" t="s">
        <v>5474</v>
      </c>
    </row>
    <row r="7274" spans="1:8">
      <c r="A7274" s="26" t="s">
        <v>2196</v>
      </c>
      <c r="B7274" s="9" t="s">
        <v>2197</v>
      </c>
      <c r="C7274" s="19" t="s">
        <v>2094</v>
      </c>
      <c r="D7274" s="19" t="s">
        <v>5411</v>
      </c>
      <c r="E7274" s="9" t="str">
        <f t="shared" si="113"/>
        <v>22121PM25-FIL</v>
      </c>
      <c r="F7274" s="35">
        <v>5.7122591006423988</v>
      </c>
      <c r="G7274" s="19" t="s">
        <v>5473</v>
      </c>
      <c r="H7274" s="19" t="s">
        <v>5474</v>
      </c>
    </row>
    <row r="7275" spans="1:8">
      <c r="A7275" s="26" t="s">
        <v>2198</v>
      </c>
      <c r="B7275" s="9" t="s">
        <v>2199</v>
      </c>
      <c r="C7275" s="19" t="s">
        <v>2094</v>
      </c>
      <c r="D7275" s="19" t="s">
        <v>5411</v>
      </c>
      <c r="E7275" s="9" t="str">
        <f t="shared" si="113"/>
        <v>22123PM25-FIL</v>
      </c>
      <c r="F7275" s="35">
        <v>10.934739941118746</v>
      </c>
      <c r="G7275" s="19" t="s">
        <v>5473</v>
      </c>
      <c r="H7275" s="19" t="s">
        <v>5474</v>
      </c>
    </row>
    <row r="7276" spans="1:8">
      <c r="A7276" s="26" t="s">
        <v>2200</v>
      </c>
      <c r="B7276" s="9" t="s">
        <v>2201</v>
      </c>
      <c r="C7276" s="19" t="s">
        <v>2094</v>
      </c>
      <c r="D7276" s="19" t="s">
        <v>5411</v>
      </c>
      <c r="E7276" s="9" t="str">
        <f t="shared" si="113"/>
        <v>22125PM25-FIL</v>
      </c>
      <c r="F7276" s="35">
        <v>5.2007617838438343</v>
      </c>
      <c r="G7276" s="19" t="s">
        <v>5473</v>
      </c>
      <c r="H7276" s="19" t="s">
        <v>5474</v>
      </c>
    </row>
    <row r="7277" spans="1:8">
      <c r="A7277" s="26" t="s">
        <v>2202</v>
      </c>
      <c r="B7277" s="9" t="s">
        <v>2203</v>
      </c>
      <c r="C7277" s="19" t="s">
        <v>2094</v>
      </c>
      <c r="D7277" s="19" t="s">
        <v>5411</v>
      </c>
      <c r="E7277" s="9" t="str">
        <f t="shared" si="113"/>
        <v>22127PM25-FIL</v>
      </c>
      <c r="F7277" s="35">
        <v>1.7800000000000002</v>
      </c>
      <c r="G7277" s="19" t="s">
        <v>5473</v>
      </c>
      <c r="H7277" s="19" t="s">
        <v>5474</v>
      </c>
    </row>
    <row r="7278" spans="1:8">
      <c r="A7278" s="26" t="s">
        <v>2204</v>
      </c>
      <c r="B7278" s="9" t="s">
        <v>2206</v>
      </c>
      <c r="C7278" s="19" t="s">
        <v>2207</v>
      </c>
      <c r="D7278" s="19" t="s">
        <v>5411</v>
      </c>
      <c r="E7278" s="9" t="str">
        <f t="shared" si="113"/>
        <v>23001PM25-FIL</v>
      </c>
      <c r="F7278" s="35">
        <v>6.0888190214187468</v>
      </c>
      <c r="G7278" s="19" t="s">
        <v>5473</v>
      </c>
      <c r="H7278" s="19" t="s">
        <v>5474</v>
      </c>
    </row>
    <row r="7279" spans="1:8">
      <c r="A7279" s="26" t="s">
        <v>2208</v>
      </c>
      <c r="B7279" s="9" t="s">
        <v>2209</v>
      </c>
      <c r="C7279" s="19" t="s">
        <v>2207</v>
      </c>
      <c r="D7279" s="19" t="s">
        <v>5411</v>
      </c>
      <c r="E7279" s="9" t="str">
        <f t="shared" si="113"/>
        <v>23003PM25-FIL</v>
      </c>
      <c r="F7279" s="35">
        <v>7.3137263122589298</v>
      </c>
      <c r="G7279" s="19" t="s">
        <v>5473</v>
      </c>
      <c r="H7279" s="19" t="s">
        <v>5474</v>
      </c>
    </row>
    <row r="7280" spans="1:8">
      <c r="A7280" s="26" t="s">
        <v>2210</v>
      </c>
      <c r="B7280" s="9" t="s">
        <v>1327</v>
      </c>
      <c r="C7280" s="19" t="s">
        <v>2207</v>
      </c>
      <c r="D7280" s="19" t="s">
        <v>5411</v>
      </c>
      <c r="E7280" s="9" t="str">
        <f t="shared" si="113"/>
        <v>23005PM25-FIL</v>
      </c>
      <c r="F7280" s="35">
        <v>5.9362318840579711</v>
      </c>
      <c r="G7280" s="19" t="s">
        <v>5473</v>
      </c>
      <c r="H7280" s="19" t="s">
        <v>5474</v>
      </c>
    </row>
    <row r="7281" spans="1:8">
      <c r="A7281" s="26" t="s">
        <v>2211</v>
      </c>
      <c r="B7281" s="9" t="s">
        <v>105</v>
      </c>
      <c r="C7281" s="19" t="s">
        <v>2207</v>
      </c>
      <c r="D7281" s="19" t="s">
        <v>5411</v>
      </c>
      <c r="E7281" s="9" t="str">
        <f t="shared" si="113"/>
        <v>23007PM25-FIL</v>
      </c>
      <c r="F7281" s="35">
        <v>10.110616656071201</v>
      </c>
      <c r="G7281" s="19" t="s">
        <v>5473</v>
      </c>
      <c r="H7281" s="19" t="s">
        <v>5474</v>
      </c>
    </row>
    <row r="7282" spans="1:8">
      <c r="A7282" s="26" t="s">
        <v>2212</v>
      </c>
      <c r="B7282" s="9" t="s">
        <v>979</v>
      </c>
      <c r="C7282" s="19" t="s">
        <v>2207</v>
      </c>
      <c r="D7282" s="19" t="s">
        <v>5411</v>
      </c>
      <c r="E7282" s="9" t="str">
        <f t="shared" si="113"/>
        <v>23009PM25-FIL</v>
      </c>
      <c r="F7282" s="35">
        <v>1.7410071942446044</v>
      </c>
      <c r="G7282" s="19" t="s">
        <v>5473</v>
      </c>
      <c r="H7282" s="19" t="s">
        <v>5474</v>
      </c>
    </row>
    <row r="7283" spans="1:8">
      <c r="A7283" s="26" t="s">
        <v>2213</v>
      </c>
      <c r="B7283" s="9" t="s">
        <v>2214</v>
      </c>
      <c r="C7283" s="19" t="s">
        <v>2207</v>
      </c>
      <c r="D7283" s="19" t="s">
        <v>5411</v>
      </c>
      <c r="E7283" s="9" t="str">
        <f t="shared" si="113"/>
        <v>23011PM25-FIL</v>
      </c>
      <c r="F7283" s="35">
        <v>6.331096774193548</v>
      </c>
      <c r="G7283" s="19" t="s">
        <v>5473</v>
      </c>
      <c r="H7283" s="19" t="s">
        <v>5474</v>
      </c>
    </row>
    <row r="7284" spans="1:8">
      <c r="A7284" s="26" t="s">
        <v>2215</v>
      </c>
      <c r="B7284" s="9" t="s">
        <v>1373</v>
      </c>
      <c r="C7284" s="19" t="s">
        <v>2207</v>
      </c>
      <c r="D7284" s="19" t="s">
        <v>5411</v>
      </c>
      <c r="E7284" s="9" t="str">
        <f t="shared" si="113"/>
        <v>23013PM25-FIL</v>
      </c>
      <c r="F7284" s="35">
        <v>2.8666666666666667</v>
      </c>
      <c r="G7284" s="19" t="s">
        <v>5473</v>
      </c>
      <c r="H7284" s="19" t="s">
        <v>5474</v>
      </c>
    </row>
    <row r="7285" spans="1:8">
      <c r="A7285" s="26" t="s">
        <v>2216</v>
      </c>
      <c r="B7285" s="9" t="s">
        <v>397</v>
      </c>
      <c r="C7285" s="19" t="s">
        <v>2207</v>
      </c>
      <c r="D7285" s="19" t="s">
        <v>5411</v>
      </c>
      <c r="E7285" s="9" t="str">
        <f t="shared" si="113"/>
        <v>23015PM25-FIL</v>
      </c>
      <c r="F7285" s="35">
        <v>7.3992395437262362</v>
      </c>
      <c r="G7285" s="19" t="s">
        <v>5473</v>
      </c>
      <c r="H7285" s="19" t="s">
        <v>5474</v>
      </c>
    </row>
    <row r="7286" spans="1:8">
      <c r="A7286" s="26" t="s">
        <v>2217</v>
      </c>
      <c r="B7286" s="9" t="s">
        <v>2218</v>
      </c>
      <c r="C7286" s="19" t="s">
        <v>2207</v>
      </c>
      <c r="D7286" s="19" t="s">
        <v>5411</v>
      </c>
      <c r="E7286" s="9" t="str">
        <f t="shared" si="113"/>
        <v>23017PM25-FIL</v>
      </c>
      <c r="F7286" s="35">
        <v>11.497716894977168</v>
      </c>
      <c r="G7286" s="19" t="s">
        <v>5473</v>
      </c>
      <c r="H7286" s="19" t="s">
        <v>5474</v>
      </c>
    </row>
    <row r="7287" spans="1:8">
      <c r="A7287" s="26" t="s">
        <v>2219</v>
      </c>
      <c r="B7287" s="9" t="s">
        <v>2220</v>
      </c>
      <c r="C7287" s="19" t="s">
        <v>2207</v>
      </c>
      <c r="D7287" s="19" t="s">
        <v>5411</v>
      </c>
      <c r="E7287" s="9" t="str">
        <f t="shared" si="113"/>
        <v>23019PM25-FIL</v>
      </c>
      <c r="F7287" s="35">
        <v>8.2973164844526472</v>
      </c>
      <c r="G7287" s="19" t="s">
        <v>5473</v>
      </c>
      <c r="H7287" s="19" t="s">
        <v>5474</v>
      </c>
    </row>
    <row r="7288" spans="1:8">
      <c r="A7288" s="26" t="s">
        <v>2221</v>
      </c>
      <c r="B7288" s="9" t="s">
        <v>2222</v>
      </c>
      <c r="C7288" s="19" t="s">
        <v>2207</v>
      </c>
      <c r="D7288" s="19" t="s">
        <v>5411</v>
      </c>
      <c r="E7288" s="9" t="str">
        <f t="shared" si="113"/>
        <v>23021PM25-FIL</v>
      </c>
      <c r="F7288" s="35">
        <v>9.0026871401151638</v>
      </c>
      <c r="G7288" s="19" t="s">
        <v>5473</v>
      </c>
      <c r="H7288" s="19" t="s">
        <v>5474</v>
      </c>
    </row>
    <row r="7289" spans="1:8">
      <c r="A7289" s="26" t="s">
        <v>2223</v>
      </c>
      <c r="B7289" s="9" t="s">
        <v>2224</v>
      </c>
      <c r="C7289" s="19" t="s">
        <v>2207</v>
      </c>
      <c r="D7289" s="19" t="s">
        <v>5411</v>
      </c>
      <c r="E7289" s="9" t="str">
        <f t="shared" si="113"/>
        <v>23023PM25-FIL</v>
      </c>
      <c r="F7289" s="35">
        <v>3.7888000000000002</v>
      </c>
      <c r="G7289" s="19" t="s">
        <v>5473</v>
      </c>
      <c r="H7289" s="19" t="s">
        <v>5474</v>
      </c>
    </row>
    <row r="7290" spans="1:8">
      <c r="A7290" s="26" t="s">
        <v>2225</v>
      </c>
      <c r="B7290" s="9" t="s">
        <v>2226</v>
      </c>
      <c r="C7290" s="19" t="s">
        <v>2207</v>
      </c>
      <c r="D7290" s="19" t="s">
        <v>5411</v>
      </c>
      <c r="E7290" s="9" t="str">
        <f t="shared" si="113"/>
        <v>23025PM25-FIL</v>
      </c>
      <c r="F7290" s="35">
        <v>12.350987810004204</v>
      </c>
      <c r="G7290" s="19" t="s">
        <v>5473</v>
      </c>
      <c r="H7290" s="19" t="s">
        <v>5474</v>
      </c>
    </row>
    <row r="7291" spans="1:8">
      <c r="A7291" s="26" t="s">
        <v>2227</v>
      </c>
      <c r="B7291" s="9" t="s">
        <v>2228</v>
      </c>
      <c r="C7291" s="19" t="s">
        <v>2207</v>
      </c>
      <c r="D7291" s="19" t="s">
        <v>5411</v>
      </c>
      <c r="E7291" s="9" t="str">
        <f t="shared" si="113"/>
        <v>23027PM25-FIL</v>
      </c>
      <c r="F7291" s="35">
        <v>8.4070440251572336</v>
      </c>
      <c r="G7291" s="19" t="s">
        <v>5473</v>
      </c>
      <c r="H7291" s="19" t="s">
        <v>5474</v>
      </c>
    </row>
    <row r="7292" spans="1:8">
      <c r="A7292" s="26" t="s">
        <v>2229</v>
      </c>
      <c r="B7292" s="9" t="s">
        <v>210</v>
      </c>
      <c r="C7292" s="19" t="s">
        <v>2207</v>
      </c>
      <c r="D7292" s="19" t="s">
        <v>5411</v>
      </c>
      <c r="E7292" s="9" t="str">
        <f t="shared" si="113"/>
        <v>23029PM25-FIL</v>
      </c>
      <c r="F7292" s="35">
        <v>2.1376146788990824</v>
      </c>
      <c r="G7292" s="19" t="s">
        <v>5473</v>
      </c>
      <c r="H7292" s="19" t="s">
        <v>5474</v>
      </c>
    </row>
    <row r="7293" spans="1:8">
      <c r="A7293" s="26" t="s">
        <v>2230</v>
      </c>
      <c r="B7293" s="9" t="s">
        <v>2231</v>
      </c>
      <c r="C7293" s="19" t="s">
        <v>2207</v>
      </c>
      <c r="D7293" s="19" t="s">
        <v>5411</v>
      </c>
      <c r="E7293" s="9" t="str">
        <f t="shared" si="113"/>
        <v>23031PM25-FIL</v>
      </c>
      <c r="F7293" s="35">
        <v>7.9012987012987024</v>
      </c>
      <c r="G7293" s="19" t="s">
        <v>5473</v>
      </c>
      <c r="H7293" s="19" t="s">
        <v>5474</v>
      </c>
    </row>
    <row r="7294" spans="1:8">
      <c r="A7294" s="26" t="s">
        <v>2232</v>
      </c>
      <c r="B7294" s="9" t="s">
        <v>2234</v>
      </c>
      <c r="C7294" s="19" t="s">
        <v>2235</v>
      </c>
      <c r="D7294" s="19" t="s">
        <v>5411</v>
      </c>
      <c r="E7294" s="9" t="str">
        <f t="shared" si="113"/>
        <v>24001PM25-FIL</v>
      </c>
      <c r="F7294" s="35">
        <v>5.3142857142857141</v>
      </c>
      <c r="G7294" s="19" t="s">
        <v>5473</v>
      </c>
      <c r="H7294" s="19" t="s">
        <v>5474</v>
      </c>
    </row>
    <row r="7295" spans="1:8">
      <c r="A7295" s="26" t="s">
        <v>2236</v>
      </c>
      <c r="B7295" s="9" t="s">
        <v>2237</v>
      </c>
      <c r="C7295" s="19" t="s">
        <v>2235</v>
      </c>
      <c r="D7295" s="19" t="s">
        <v>5411</v>
      </c>
      <c r="E7295" s="9" t="str">
        <f t="shared" si="113"/>
        <v>24003PM25-FIL</v>
      </c>
      <c r="F7295" s="35">
        <v>5.1392637603334981</v>
      </c>
      <c r="G7295" s="19" t="s">
        <v>5473</v>
      </c>
      <c r="H7295" s="19" t="s">
        <v>5474</v>
      </c>
    </row>
    <row r="7296" spans="1:8">
      <c r="A7296" s="26" t="s">
        <v>2238</v>
      </c>
      <c r="B7296" s="9" t="s">
        <v>2239</v>
      </c>
      <c r="C7296" s="19" t="s">
        <v>2235</v>
      </c>
      <c r="D7296" s="19" t="s">
        <v>5411</v>
      </c>
      <c r="E7296" s="9" t="str">
        <f t="shared" si="113"/>
        <v>24005PM25-FIL</v>
      </c>
      <c r="F7296" s="35">
        <v>5.1988037217545422</v>
      </c>
      <c r="G7296" s="19" t="s">
        <v>5473</v>
      </c>
      <c r="H7296" s="19" t="s">
        <v>5474</v>
      </c>
    </row>
    <row r="7297" spans="1:8">
      <c r="A7297" s="26" t="s">
        <v>2240</v>
      </c>
      <c r="B7297" s="9" t="s">
        <v>2241</v>
      </c>
      <c r="C7297" s="19" t="s">
        <v>2235</v>
      </c>
      <c r="D7297" s="19" t="s">
        <v>5411</v>
      </c>
      <c r="E7297" s="9" t="str">
        <f t="shared" si="113"/>
        <v>24009PM25-FIL</v>
      </c>
      <c r="F7297" s="35">
        <v>6.3689788053949901</v>
      </c>
      <c r="G7297" s="19" t="s">
        <v>5473</v>
      </c>
      <c r="H7297" s="19" t="s">
        <v>5474</v>
      </c>
    </row>
    <row r="7298" spans="1:8">
      <c r="A7298" s="26" t="s">
        <v>2242</v>
      </c>
      <c r="B7298" s="9" t="s">
        <v>2243</v>
      </c>
      <c r="C7298" s="19" t="s">
        <v>2235</v>
      </c>
      <c r="D7298" s="19" t="s">
        <v>5411</v>
      </c>
      <c r="E7298" s="9" t="str">
        <f t="shared" si="113"/>
        <v>24011PM25-FIL</v>
      </c>
      <c r="F7298" s="35">
        <v>3.24726548470304</v>
      </c>
      <c r="G7298" s="19" t="s">
        <v>5473</v>
      </c>
      <c r="H7298" s="19" t="s">
        <v>5474</v>
      </c>
    </row>
    <row r="7299" spans="1:8">
      <c r="A7299" s="26" t="s">
        <v>2244</v>
      </c>
      <c r="B7299" s="9" t="s">
        <v>342</v>
      </c>
      <c r="C7299" s="19" t="s">
        <v>2235</v>
      </c>
      <c r="D7299" s="19" t="s">
        <v>5411</v>
      </c>
      <c r="E7299" s="9" t="str">
        <f t="shared" ref="E7299:E7362" si="114">A7299&amp;D7299</f>
        <v>24013PM25-FIL</v>
      </c>
      <c r="F7299" s="35">
        <v>5.4117216861350927</v>
      </c>
      <c r="G7299" s="19" t="s">
        <v>5473</v>
      </c>
      <c r="H7299" s="19" t="s">
        <v>5474</v>
      </c>
    </row>
    <row r="7300" spans="1:8">
      <c r="A7300" s="26" t="s">
        <v>2245</v>
      </c>
      <c r="B7300" s="9" t="s">
        <v>2246</v>
      </c>
      <c r="C7300" s="19" t="s">
        <v>2235</v>
      </c>
      <c r="D7300" s="19" t="s">
        <v>5411</v>
      </c>
      <c r="E7300" s="9" t="str">
        <f t="shared" si="114"/>
        <v>24015PM25-FIL</v>
      </c>
      <c r="F7300" s="35">
        <v>7.4785156250000009</v>
      </c>
      <c r="G7300" s="19" t="s">
        <v>5473</v>
      </c>
      <c r="H7300" s="19" t="s">
        <v>5474</v>
      </c>
    </row>
    <row r="7301" spans="1:8">
      <c r="A7301" s="26" t="s">
        <v>2247</v>
      </c>
      <c r="B7301" s="9" t="s">
        <v>2248</v>
      </c>
      <c r="C7301" s="19" t="s">
        <v>2235</v>
      </c>
      <c r="D7301" s="19" t="s">
        <v>5411</v>
      </c>
      <c r="E7301" s="9" t="str">
        <f t="shared" si="114"/>
        <v>24017PM25-FIL</v>
      </c>
      <c r="F7301" s="35">
        <v>7.1029912023460406</v>
      </c>
      <c r="G7301" s="19" t="s">
        <v>5473</v>
      </c>
      <c r="H7301" s="19" t="s">
        <v>5474</v>
      </c>
    </row>
    <row r="7302" spans="1:8">
      <c r="A7302" s="26" t="s">
        <v>2249</v>
      </c>
      <c r="B7302" s="9" t="s">
        <v>2250</v>
      </c>
      <c r="C7302" s="19" t="s">
        <v>2235</v>
      </c>
      <c r="D7302" s="19" t="s">
        <v>5411</v>
      </c>
      <c r="E7302" s="9" t="str">
        <f t="shared" si="114"/>
        <v>24019PM25-FIL</v>
      </c>
      <c r="F7302" s="35">
        <v>1.698130671506352</v>
      </c>
      <c r="G7302" s="19" t="s">
        <v>5473</v>
      </c>
      <c r="H7302" s="19" t="s">
        <v>5474</v>
      </c>
    </row>
    <row r="7303" spans="1:8">
      <c r="A7303" s="26" t="s">
        <v>2251</v>
      </c>
      <c r="B7303" s="9" t="s">
        <v>2252</v>
      </c>
      <c r="C7303" s="19" t="s">
        <v>2235</v>
      </c>
      <c r="D7303" s="19" t="s">
        <v>5411</v>
      </c>
      <c r="E7303" s="9" t="str">
        <f t="shared" si="114"/>
        <v>24021PM25-FIL</v>
      </c>
      <c r="F7303" s="35">
        <v>7.9327650025690213</v>
      </c>
      <c r="G7303" s="19" t="s">
        <v>5473</v>
      </c>
      <c r="H7303" s="19" t="s">
        <v>5474</v>
      </c>
    </row>
    <row r="7304" spans="1:8">
      <c r="A7304" s="26" t="s">
        <v>2253</v>
      </c>
      <c r="B7304" s="9" t="s">
        <v>2254</v>
      </c>
      <c r="C7304" s="19" t="s">
        <v>2235</v>
      </c>
      <c r="D7304" s="19" t="s">
        <v>5411</v>
      </c>
      <c r="E7304" s="9" t="str">
        <f t="shared" si="114"/>
        <v>24023PM25-FIL</v>
      </c>
      <c r="F7304" s="35">
        <v>8.2598773841961854</v>
      </c>
      <c r="G7304" s="19" t="s">
        <v>5473</v>
      </c>
      <c r="H7304" s="19" t="s">
        <v>5474</v>
      </c>
    </row>
    <row r="7305" spans="1:8">
      <c r="A7305" s="26" t="s">
        <v>2255</v>
      </c>
      <c r="B7305" s="9" t="s">
        <v>2256</v>
      </c>
      <c r="C7305" s="19" t="s">
        <v>2235</v>
      </c>
      <c r="D7305" s="19" t="s">
        <v>5411</v>
      </c>
      <c r="E7305" s="9" t="str">
        <f t="shared" si="114"/>
        <v>24025PM25-FIL</v>
      </c>
      <c r="F7305" s="35">
        <v>5.2520878207308321</v>
      </c>
      <c r="G7305" s="19" t="s">
        <v>5473</v>
      </c>
      <c r="H7305" s="19" t="s">
        <v>5474</v>
      </c>
    </row>
    <row r="7306" spans="1:8">
      <c r="A7306" s="26" t="s">
        <v>2257</v>
      </c>
      <c r="B7306" s="9" t="s">
        <v>383</v>
      </c>
      <c r="C7306" s="19" t="s">
        <v>2235</v>
      </c>
      <c r="D7306" s="19" t="s">
        <v>5411</v>
      </c>
      <c r="E7306" s="9" t="str">
        <f t="shared" si="114"/>
        <v>24027PM25-FIL</v>
      </c>
      <c r="F7306" s="35">
        <v>3.6973791973791972</v>
      </c>
      <c r="G7306" s="19" t="s">
        <v>5473</v>
      </c>
      <c r="H7306" s="19" t="s">
        <v>5474</v>
      </c>
    </row>
    <row r="7307" spans="1:8">
      <c r="A7307" s="26" t="s">
        <v>2258</v>
      </c>
      <c r="B7307" s="9" t="s">
        <v>726</v>
      </c>
      <c r="C7307" s="19" t="s">
        <v>2235</v>
      </c>
      <c r="D7307" s="19" t="s">
        <v>5411</v>
      </c>
      <c r="E7307" s="9" t="str">
        <f t="shared" si="114"/>
        <v>24029PM25-FIL</v>
      </c>
      <c r="F7307" s="35">
        <v>2.1432306255835671</v>
      </c>
      <c r="G7307" s="19" t="s">
        <v>5473</v>
      </c>
      <c r="H7307" s="19" t="s">
        <v>5474</v>
      </c>
    </row>
    <row r="7308" spans="1:8">
      <c r="A7308" s="26" t="s">
        <v>2259</v>
      </c>
      <c r="B7308" s="9" t="s">
        <v>168</v>
      </c>
      <c r="C7308" s="19" t="s">
        <v>2235</v>
      </c>
      <c r="D7308" s="19" t="s">
        <v>5411</v>
      </c>
      <c r="E7308" s="9" t="str">
        <f t="shared" si="114"/>
        <v>24031PM25-FIL</v>
      </c>
      <c r="F7308" s="35">
        <v>4.3442302878598236</v>
      </c>
      <c r="G7308" s="19" t="s">
        <v>5473</v>
      </c>
      <c r="H7308" s="19" t="s">
        <v>5474</v>
      </c>
    </row>
    <row r="7309" spans="1:8">
      <c r="A7309" s="26" t="s">
        <v>2260</v>
      </c>
      <c r="B7309" s="9" t="s">
        <v>2261</v>
      </c>
      <c r="C7309" s="19" t="s">
        <v>2235</v>
      </c>
      <c r="D7309" s="19" t="s">
        <v>5411</v>
      </c>
      <c r="E7309" s="9" t="str">
        <f t="shared" si="114"/>
        <v>24033PM25-FIL</v>
      </c>
      <c r="F7309" s="35">
        <v>4.4250769230769222</v>
      </c>
      <c r="G7309" s="19" t="s">
        <v>5473</v>
      </c>
      <c r="H7309" s="19" t="s">
        <v>5474</v>
      </c>
    </row>
    <row r="7310" spans="1:8">
      <c r="A7310" s="26" t="s">
        <v>2262</v>
      </c>
      <c r="B7310" s="9" t="s">
        <v>2263</v>
      </c>
      <c r="C7310" s="19" t="s">
        <v>2235</v>
      </c>
      <c r="D7310" s="19" t="s">
        <v>5411</v>
      </c>
      <c r="E7310" s="9" t="str">
        <f t="shared" si="114"/>
        <v>24035PM25-FIL</v>
      </c>
      <c r="F7310" s="35">
        <v>3.1164831261101242</v>
      </c>
      <c r="G7310" s="19" t="s">
        <v>5473</v>
      </c>
      <c r="H7310" s="19" t="s">
        <v>5474</v>
      </c>
    </row>
    <row r="7311" spans="1:8">
      <c r="A7311" s="26" t="s">
        <v>2264</v>
      </c>
      <c r="B7311" s="9" t="s">
        <v>2265</v>
      </c>
      <c r="C7311" s="19" t="s">
        <v>2235</v>
      </c>
      <c r="D7311" s="19" t="s">
        <v>5411</v>
      </c>
      <c r="E7311" s="9" t="str">
        <f t="shared" si="114"/>
        <v>24037PM25-FIL</v>
      </c>
      <c r="F7311" s="35">
        <v>2.0123152709359604</v>
      </c>
      <c r="G7311" s="19" t="s">
        <v>5473</v>
      </c>
      <c r="H7311" s="19" t="s">
        <v>5474</v>
      </c>
    </row>
    <row r="7312" spans="1:8">
      <c r="A7312" s="26" t="s">
        <v>2266</v>
      </c>
      <c r="B7312" s="9" t="s">
        <v>2226</v>
      </c>
      <c r="C7312" s="19" t="s">
        <v>2235</v>
      </c>
      <c r="D7312" s="19" t="s">
        <v>5411</v>
      </c>
      <c r="E7312" s="9" t="str">
        <f t="shared" si="114"/>
        <v>24039PM25-FIL</v>
      </c>
      <c r="F7312" s="35">
        <v>2.068407310704961</v>
      </c>
      <c r="G7312" s="19" t="s">
        <v>5473</v>
      </c>
      <c r="H7312" s="19" t="s">
        <v>5474</v>
      </c>
    </row>
    <row r="7313" spans="1:8">
      <c r="A7313" s="26" t="s">
        <v>2267</v>
      </c>
      <c r="B7313" s="9" t="s">
        <v>1126</v>
      </c>
      <c r="C7313" s="19" t="s">
        <v>2235</v>
      </c>
      <c r="D7313" s="19" t="s">
        <v>5411</v>
      </c>
      <c r="E7313" s="9" t="str">
        <f t="shared" si="114"/>
        <v>24041PM25-FIL</v>
      </c>
      <c r="F7313" s="35">
        <v>3.9227040395713106</v>
      </c>
      <c r="G7313" s="19" t="s">
        <v>5473</v>
      </c>
      <c r="H7313" s="19" t="s">
        <v>5474</v>
      </c>
    </row>
    <row r="7314" spans="1:8">
      <c r="A7314" s="26" t="s">
        <v>2268</v>
      </c>
      <c r="B7314" s="9" t="s">
        <v>210</v>
      </c>
      <c r="C7314" s="19" t="s">
        <v>2235</v>
      </c>
      <c r="D7314" s="19" t="s">
        <v>5411</v>
      </c>
      <c r="E7314" s="9" t="str">
        <f t="shared" si="114"/>
        <v>24043PM25-FIL</v>
      </c>
      <c r="F7314" s="35">
        <v>5.1116052814454482</v>
      </c>
      <c r="G7314" s="19" t="s">
        <v>5473</v>
      </c>
      <c r="H7314" s="19" t="s">
        <v>5474</v>
      </c>
    </row>
    <row r="7315" spans="1:8">
      <c r="A7315" s="26" t="s">
        <v>2269</v>
      </c>
      <c r="B7315" s="9" t="s">
        <v>2270</v>
      </c>
      <c r="C7315" s="19" t="s">
        <v>2235</v>
      </c>
      <c r="D7315" s="19" t="s">
        <v>5411</v>
      </c>
      <c r="E7315" s="9" t="str">
        <f t="shared" si="114"/>
        <v>24045PM25-FIL</v>
      </c>
      <c r="F7315" s="35">
        <v>2.6344827586206896</v>
      </c>
      <c r="G7315" s="19" t="s">
        <v>5473</v>
      </c>
      <c r="H7315" s="19" t="s">
        <v>5474</v>
      </c>
    </row>
    <row r="7316" spans="1:8">
      <c r="A7316" s="26" t="s">
        <v>2271</v>
      </c>
      <c r="B7316" s="9" t="s">
        <v>2272</v>
      </c>
      <c r="C7316" s="19" t="s">
        <v>2235</v>
      </c>
      <c r="D7316" s="19" t="s">
        <v>5411</v>
      </c>
      <c r="E7316" s="9" t="str">
        <f t="shared" si="114"/>
        <v>24047PM25-FIL</v>
      </c>
      <c r="F7316" s="35">
        <v>1.9757781186600034</v>
      </c>
      <c r="G7316" s="19" t="s">
        <v>5473</v>
      </c>
      <c r="H7316" s="19" t="s">
        <v>5474</v>
      </c>
    </row>
    <row r="7317" spans="1:8">
      <c r="A7317" s="26" t="s">
        <v>2275</v>
      </c>
      <c r="B7317" s="9" t="s">
        <v>2277</v>
      </c>
      <c r="C7317" s="19" t="s">
        <v>2278</v>
      </c>
      <c r="D7317" s="19" t="s">
        <v>5411</v>
      </c>
      <c r="E7317" s="9" t="str">
        <f t="shared" si="114"/>
        <v>25001PM25-FIL</v>
      </c>
      <c r="F7317" s="35">
        <v>2.8800000000000008</v>
      </c>
      <c r="G7317" s="19" t="s">
        <v>5473</v>
      </c>
      <c r="H7317" s="19" t="s">
        <v>5474</v>
      </c>
    </row>
    <row r="7318" spans="1:8">
      <c r="A7318" s="26" t="s">
        <v>2279</v>
      </c>
      <c r="B7318" s="9" t="s">
        <v>2280</v>
      </c>
      <c r="C7318" s="19" t="s">
        <v>2278</v>
      </c>
      <c r="D7318" s="19" t="s">
        <v>5411</v>
      </c>
      <c r="E7318" s="9" t="str">
        <f t="shared" si="114"/>
        <v>25003PM25-FIL</v>
      </c>
      <c r="F7318" s="35">
        <v>11.629313929313929</v>
      </c>
      <c r="G7318" s="19" t="s">
        <v>5473</v>
      </c>
      <c r="H7318" s="19" t="s">
        <v>5474</v>
      </c>
    </row>
    <row r="7319" spans="1:8">
      <c r="A7319" s="26" t="s">
        <v>2281</v>
      </c>
      <c r="B7319" s="9" t="s">
        <v>2282</v>
      </c>
      <c r="C7319" s="19" t="s">
        <v>2278</v>
      </c>
      <c r="D7319" s="19" t="s">
        <v>5411</v>
      </c>
      <c r="E7319" s="9" t="str">
        <f t="shared" si="114"/>
        <v>25005PM25-FIL</v>
      </c>
      <c r="F7319" s="35">
        <v>5.0289999999999999</v>
      </c>
      <c r="G7319" s="19" t="s">
        <v>5473</v>
      </c>
      <c r="H7319" s="19" t="s">
        <v>5474</v>
      </c>
    </row>
    <row r="7320" spans="1:8">
      <c r="A7320" s="26" t="s">
        <v>2283</v>
      </c>
      <c r="B7320" s="9" t="s">
        <v>2284</v>
      </c>
      <c r="C7320" s="19" t="s">
        <v>2278</v>
      </c>
      <c r="D7320" s="19" t="s">
        <v>5411</v>
      </c>
      <c r="E7320" s="9" t="str">
        <f t="shared" si="114"/>
        <v>25007PM25-FIL</v>
      </c>
      <c r="F7320" s="35">
        <v>4.5</v>
      </c>
      <c r="G7320" s="19" t="s">
        <v>5473</v>
      </c>
      <c r="H7320" s="19" t="s">
        <v>5474</v>
      </c>
    </row>
    <row r="7321" spans="1:8">
      <c r="A7321" s="26" t="s">
        <v>2285</v>
      </c>
      <c r="B7321" s="9" t="s">
        <v>2286</v>
      </c>
      <c r="C7321" s="19" t="s">
        <v>2278</v>
      </c>
      <c r="D7321" s="19" t="s">
        <v>5411</v>
      </c>
      <c r="E7321" s="9" t="str">
        <f t="shared" si="114"/>
        <v>25009PM25-FIL</v>
      </c>
      <c r="F7321" s="35">
        <v>6.5576158940397349</v>
      </c>
      <c r="G7321" s="19" t="s">
        <v>5473</v>
      </c>
      <c r="H7321" s="19" t="s">
        <v>5474</v>
      </c>
    </row>
    <row r="7322" spans="1:8">
      <c r="A7322" s="26" t="s">
        <v>2287</v>
      </c>
      <c r="B7322" s="9" t="s">
        <v>105</v>
      </c>
      <c r="C7322" s="19" t="s">
        <v>2278</v>
      </c>
      <c r="D7322" s="19" t="s">
        <v>5411</v>
      </c>
      <c r="E7322" s="9" t="str">
        <f t="shared" si="114"/>
        <v>25011PM25-FIL</v>
      </c>
      <c r="F7322" s="35">
        <v>8.4946987951807227</v>
      </c>
      <c r="G7322" s="19" t="s">
        <v>5473</v>
      </c>
      <c r="H7322" s="19" t="s">
        <v>5474</v>
      </c>
    </row>
    <row r="7323" spans="1:8">
      <c r="A7323" s="26" t="s">
        <v>2288</v>
      </c>
      <c r="B7323" s="9" t="s">
        <v>2289</v>
      </c>
      <c r="C7323" s="19" t="s">
        <v>2278</v>
      </c>
      <c r="D7323" s="19" t="s">
        <v>5411</v>
      </c>
      <c r="E7323" s="9" t="str">
        <f t="shared" si="114"/>
        <v>25013PM25-FIL</v>
      </c>
      <c r="F7323" s="35">
        <v>7.1571428571428575</v>
      </c>
      <c r="G7323" s="19" t="s">
        <v>5473</v>
      </c>
      <c r="H7323" s="19" t="s">
        <v>5474</v>
      </c>
    </row>
    <row r="7324" spans="1:8">
      <c r="A7324" s="26" t="s">
        <v>2290</v>
      </c>
      <c r="B7324" s="9" t="s">
        <v>2291</v>
      </c>
      <c r="C7324" s="19" t="s">
        <v>2278</v>
      </c>
      <c r="D7324" s="19" t="s">
        <v>5411</v>
      </c>
      <c r="E7324" s="9" t="str">
        <f t="shared" si="114"/>
        <v>25015PM25-FIL</v>
      </c>
      <c r="F7324" s="35">
        <v>7.9576842105263159</v>
      </c>
      <c r="G7324" s="19" t="s">
        <v>5473</v>
      </c>
      <c r="H7324" s="19" t="s">
        <v>5474</v>
      </c>
    </row>
    <row r="7325" spans="1:8">
      <c r="A7325" s="26" t="s">
        <v>2292</v>
      </c>
      <c r="B7325" s="9" t="s">
        <v>715</v>
      </c>
      <c r="C7325" s="19" t="s">
        <v>2278</v>
      </c>
      <c r="D7325" s="19" t="s">
        <v>5411</v>
      </c>
      <c r="E7325" s="9" t="str">
        <f t="shared" si="114"/>
        <v>25017PM25-FIL</v>
      </c>
      <c r="F7325" s="35">
        <v>6.2863905325443774</v>
      </c>
      <c r="G7325" s="19" t="s">
        <v>5473</v>
      </c>
      <c r="H7325" s="19" t="s">
        <v>5474</v>
      </c>
    </row>
    <row r="7326" spans="1:8">
      <c r="A7326" s="26" t="s">
        <v>2293</v>
      </c>
      <c r="B7326" s="9" t="s">
        <v>2294</v>
      </c>
      <c r="C7326" s="19" t="s">
        <v>2278</v>
      </c>
      <c r="D7326" s="19" t="s">
        <v>5411</v>
      </c>
      <c r="E7326" s="9" t="str">
        <f t="shared" si="114"/>
        <v>25019PM25-FIL</v>
      </c>
      <c r="F7326" s="35">
        <v>0</v>
      </c>
      <c r="G7326" s="19" t="s">
        <v>5473</v>
      </c>
      <c r="H7326" s="19" t="s">
        <v>5474</v>
      </c>
    </row>
    <row r="7327" spans="1:8">
      <c r="A7327" s="26" t="s">
        <v>2295</v>
      </c>
      <c r="B7327" s="9" t="s">
        <v>2296</v>
      </c>
      <c r="C7327" s="19" t="s">
        <v>2278</v>
      </c>
      <c r="D7327" s="19" t="s">
        <v>5411</v>
      </c>
      <c r="E7327" s="9" t="str">
        <f t="shared" si="114"/>
        <v>25021PM25-FIL</v>
      </c>
      <c r="F7327" s="35">
        <v>7.8533333333333335</v>
      </c>
      <c r="G7327" s="19" t="s">
        <v>5473</v>
      </c>
      <c r="H7327" s="19" t="s">
        <v>5474</v>
      </c>
    </row>
    <row r="7328" spans="1:8">
      <c r="A7328" s="26" t="s">
        <v>2297</v>
      </c>
      <c r="B7328" s="9" t="s">
        <v>1702</v>
      </c>
      <c r="C7328" s="19" t="s">
        <v>2278</v>
      </c>
      <c r="D7328" s="19" t="s">
        <v>5411</v>
      </c>
      <c r="E7328" s="9" t="str">
        <f t="shared" si="114"/>
        <v>25023PM25-FIL</v>
      </c>
      <c r="F7328" s="35">
        <v>9.4989690721649485</v>
      </c>
      <c r="G7328" s="19" t="s">
        <v>5473</v>
      </c>
      <c r="H7328" s="19" t="s">
        <v>5474</v>
      </c>
    </row>
    <row r="7329" spans="1:8">
      <c r="A7329" s="26" t="s">
        <v>2298</v>
      </c>
      <c r="B7329" s="9" t="s">
        <v>2299</v>
      </c>
      <c r="C7329" s="19" t="s">
        <v>2278</v>
      </c>
      <c r="D7329" s="19" t="s">
        <v>5411</v>
      </c>
      <c r="E7329" s="9" t="str">
        <f t="shared" si="114"/>
        <v>25025PM25-FIL</v>
      </c>
      <c r="F7329" s="35">
        <v>0</v>
      </c>
      <c r="G7329" s="19" t="s">
        <v>5473</v>
      </c>
      <c r="H7329" s="19" t="s">
        <v>5474</v>
      </c>
    </row>
    <row r="7330" spans="1:8">
      <c r="A7330" s="26" t="s">
        <v>2300</v>
      </c>
      <c r="B7330" s="9" t="s">
        <v>2272</v>
      </c>
      <c r="C7330" s="19" t="s">
        <v>2278</v>
      </c>
      <c r="D7330" s="19" t="s">
        <v>5411</v>
      </c>
      <c r="E7330" s="9" t="str">
        <f t="shared" si="114"/>
        <v>25027PM25-FIL</v>
      </c>
      <c r="F7330" s="35">
        <v>8.8336448598130861</v>
      </c>
      <c r="G7330" s="19" t="s">
        <v>5473</v>
      </c>
      <c r="H7330" s="19" t="s">
        <v>5474</v>
      </c>
    </row>
    <row r="7331" spans="1:8">
      <c r="A7331" s="26" t="s">
        <v>2301</v>
      </c>
      <c r="B7331" s="9" t="s">
        <v>2303</v>
      </c>
      <c r="C7331" s="19" t="s">
        <v>2304</v>
      </c>
      <c r="D7331" s="19" t="s">
        <v>5411</v>
      </c>
      <c r="E7331" s="9" t="str">
        <f t="shared" si="114"/>
        <v>26001PM25-FIL</v>
      </c>
      <c r="F7331" s="35">
        <v>2.6890016920473774</v>
      </c>
      <c r="G7331" s="19" t="s">
        <v>5473</v>
      </c>
      <c r="H7331" s="19" t="s">
        <v>5474</v>
      </c>
    </row>
    <row r="7332" spans="1:8">
      <c r="A7332" s="26" t="s">
        <v>2305</v>
      </c>
      <c r="B7332" s="9" t="s">
        <v>2306</v>
      </c>
      <c r="C7332" s="19" t="s">
        <v>2304</v>
      </c>
      <c r="D7332" s="19" t="s">
        <v>5411</v>
      </c>
      <c r="E7332" s="9" t="str">
        <f t="shared" si="114"/>
        <v>26003PM25-FIL</v>
      </c>
      <c r="F7332" s="35">
        <v>3.2408985282726568</v>
      </c>
      <c r="G7332" s="19" t="s">
        <v>5473</v>
      </c>
      <c r="H7332" s="19" t="s">
        <v>5474</v>
      </c>
    </row>
    <row r="7333" spans="1:8">
      <c r="A7333" s="26" t="s">
        <v>2307</v>
      </c>
      <c r="B7333" s="9" t="s">
        <v>2308</v>
      </c>
      <c r="C7333" s="19" t="s">
        <v>2304</v>
      </c>
      <c r="D7333" s="19" t="s">
        <v>5411</v>
      </c>
      <c r="E7333" s="9" t="str">
        <f t="shared" si="114"/>
        <v>26005PM25-FIL</v>
      </c>
      <c r="F7333" s="35">
        <v>7.9009754043014055</v>
      </c>
      <c r="G7333" s="19" t="s">
        <v>5473</v>
      </c>
      <c r="H7333" s="19" t="s">
        <v>5474</v>
      </c>
    </row>
    <row r="7334" spans="1:8">
      <c r="A7334" s="26" t="s">
        <v>2309</v>
      </c>
      <c r="B7334" s="9" t="s">
        <v>2310</v>
      </c>
      <c r="C7334" s="19" t="s">
        <v>2304</v>
      </c>
      <c r="D7334" s="19" t="s">
        <v>5411</v>
      </c>
      <c r="E7334" s="9" t="str">
        <f t="shared" si="114"/>
        <v>26007PM25-FIL</v>
      </c>
      <c r="F7334" s="35">
        <v>3.3745675150481067</v>
      </c>
      <c r="G7334" s="19" t="s">
        <v>5473</v>
      </c>
      <c r="H7334" s="19" t="s">
        <v>5474</v>
      </c>
    </row>
    <row r="7335" spans="1:8">
      <c r="A7335" s="26" t="s">
        <v>2311</v>
      </c>
      <c r="B7335" s="9" t="s">
        <v>2312</v>
      </c>
      <c r="C7335" s="19" t="s">
        <v>2304</v>
      </c>
      <c r="D7335" s="19" t="s">
        <v>5411</v>
      </c>
      <c r="E7335" s="9" t="str">
        <f t="shared" si="114"/>
        <v>26009PM25-FIL</v>
      </c>
      <c r="F7335" s="35">
        <v>2.6943737630760536</v>
      </c>
      <c r="G7335" s="19" t="s">
        <v>5473</v>
      </c>
      <c r="H7335" s="19" t="s">
        <v>5474</v>
      </c>
    </row>
    <row r="7336" spans="1:8">
      <c r="A7336" s="26" t="s">
        <v>2313</v>
      </c>
      <c r="B7336" s="9" t="s">
        <v>2314</v>
      </c>
      <c r="C7336" s="19" t="s">
        <v>2304</v>
      </c>
      <c r="D7336" s="19" t="s">
        <v>5411</v>
      </c>
      <c r="E7336" s="9" t="str">
        <f t="shared" si="114"/>
        <v>26011PM25-FIL</v>
      </c>
      <c r="F7336" s="35">
        <v>3.3145690689630838</v>
      </c>
      <c r="G7336" s="19" t="s">
        <v>5473</v>
      </c>
      <c r="H7336" s="19" t="s">
        <v>5474</v>
      </c>
    </row>
    <row r="7337" spans="1:8">
      <c r="A7337" s="26" t="s">
        <v>2315</v>
      </c>
      <c r="B7337" s="9" t="s">
        <v>2316</v>
      </c>
      <c r="C7337" s="19" t="s">
        <v>2304</v>
      </c>
      <c r="D7337" s="19" t="s">
        <v>5411</v>
      </c>
      <c r="E7337" s="9" t="str">
        <f t="shared" si="114"/>
        <v>26013PM25-FIL</v>
      </c>
      <c r="F7337" s="35">
        <v>4.1786378861183477</v>
      </c>
      <c r="G7337" s="19" t="s">
        <v>5473</v>
      </c>
      <c r="H7337" s="19" t="s">
        <v>5474</v>
      </c>
    </row>
    <row r="7338" spans="1:8">
      <c r="A7338" s="26" t="s">
        <v>2317</v>
      </c>
      <c r="B7338" s="9" t="s">
        <v>2318</v>
      </c>
      <c r="C7338" s="19" t="s">
        <v>2304</v>
      </c>
      <c r="D7338" s="19" t="s">
        <v>5411</v>
      </c>
      <c r="E7338" s="9" t="str">
        <f t="shared" si="114"/>
        <v>26015PM25-FIL</v>
      </c>
      <c r="F7338" s="35">
        <v>6.0548366006288985</v>
      </c>
      <c r="G7338" s="19" t="s">
        <v>5473</v>
      </c>
      <c r="H7338" s="19" t="s">
        <v>5474</v>
      </c>
    </row>
    <row r="7339" spans="1:8">
      <c r="A7339" s="26" t="s">
        <v>2319</v>
      </c>
      <c r="B7339" s="9" t="s">
        <v>744</v>
      </c>
      <c r="C7339" s="19" t="s">
        <v>2304</v>
      </c>
      <c r="D7339" s="19" t="s">
        <v>5411</v>
      </c>
      <c r="E7339" s="9" t="str">
        <f t="shared" si="114"/>
        <v>26017PM25-FIL</v>
      </c>
      <c r="F7339" s="35">
        <v>7.7958245998806204</v>
      </c>
      <c r="G7339" s="19" t="s">
        <v>5473</v>
      </c>
      <c r="H7339" s="19" t="s">
        <v>5474</v>
      </c>
    </row>
    <row r="7340" spans="1:8">
      <c r="A7340" s="26" t="s">
        <v>2320</v>
      </c>
      <c r="B7340" s="9" t="s">
        <v>2321</v>
      </c>
      <c r="C7340" s="19" t="s">
        <v>2304</v>
      </c>
      <c r="D7340" s="19" t="s">
        <v>5411</v>
      </c>
      <c r="E7340" s="9" t="str">
        <f t="shared" si="114"/>
        <v>26019PM25-FIL</v>
      </c>
      <c r="F7340" s="35">
        <v>3.640906449738524</v>
      </c>
      <c r="G7340" s="19" t="s">
        <v>5473</v>
      </c>
      <c r="H7340" s="19" t="s">
        <v>5474</v>
      </c>
    </row>
    <row r="7341" spans="1:8">
      <c r="A7341" s="26" t="s">
        <v>2322</v>
      </c>
      <c r="B7341" s="9" t="s">
        <v>875</v>
      </c>
      <c r="C7341" s="19" t="s">
        <v>2304</v>
      </c>
      <c r="D7341" s="19" t="s">
        <v>5411</v>
      </c>
      <c r="E7341" s="9" t="str">
        <f t="shared" si="114"/>
        <v>26021PM25-FIL</v>
      </c>
      <c r="F7341" s="35">
        <v>7.1746349958487743</v>
      </c>
      <c r="G7341" s="19" t="s">
        <v>5473</v>
      </c>
      <c r="H7341" s="19" t="s">
        <v>5474</v>
      </c>
    </row>
    <row r="7342" spans="1:8">
      <c r="A7342" s="26" t="s">
        <v>2323</v>
      </c>
      <c r="B7342" s="9" t="s">
        <v>2324</v>
      </c>
      <c r="C7342" s="19" t="s">
        <v>2304</v>
      </c>
      <c r="D7342" s="19" t="s">
        <v>5411</v>
      </c>
      <c r="E7342" s="9" t="str">
        <f t="shared" si="114"/>
        <v>26023PM25-FIL</v>
      </c>
      <c r="F7342" s="35">
        <v>6.1720829769296568</v>
      </c>
      <c r="G7342" s="19" t="s">
        <v>5473</v>
      </c>
      <c r="H7342" s="19" t="s">
        <v>5474</v>
      </c>
    </row>
    <row r="7343" spans="1:8">
      <c r="A7343" s="26" t="s">
        <v>2325</v>
      </c>
      <c r="B7343" s="9" t="s">
        <v>39</v>
      </c>
      <c r="C7343" s="19" t="s">
        <v>2304</v>
      </c>
      <c r="D7343" s="19" t="s">
        <v>5411</v>
      </c>
      <c r="E7343" s="9" t="str">
        <f t="shared" si="114"/>
        <v>26025PM25-FIL</v>
      </c>
      <c r="F7343" s="35">
        <v>5.7492086184008988</v>
      </c>
      <c r="G7343" s="19" t="s">
        <v>5473</v>
      </c>
      <c r="H7343" s="19" t="s">
        <v>5474</v>
      </c>
    </row>
    <row r="7344" spans="1:8">
      <c r="A7344" s="26" t="s">
        <v>2326</v>
      </c>
      <c r="B7344" s="9" t="s">
        <v>1313</v>
      </c>
      <c r="C7344" s="19" t="s">
        <v>2304</v>
      </c>
      <c r="D7344" s="19" t="s">
        <v>5411</v>
      </c>
      <c r="E7344" s="9" t="str">
        <f t="shared" si="114"/>
        <v>26027PM25-FIL</v>
      </c>
      <c r="F7344" s="35">
        <v>6.9906559877955745</v>
      </c>
      <c r="G7344" s="19" t="s">
        <v>5473</v>
      </c>
      <c r="H7344" s="19" t="s">
        <v>5474</v>
      </c>
    </row>
    <row r="7345" spans="1:8">
      <c r="A7345" s="26" t="s">
        <v>2327</v>
      </c>
      <c r="B7345" s="9" t="s">
        <v>2328</v>
      </c>
      <c r="C7345" s="19" t="s">
        <v>2304</v>
      </c>
      <c r="D7345" s="19" t="s">
        <v>5411</v>
      </c>
      <c r="E7345" s="9" t="str">
        <f t="shared" si="114"/>
        <v>26029PM25-FIL</v>
      </c>
      <c r="F7345" s="35">
        <v>2.4221971194577803</v>
      </c>
      <c r="G7345" s="19" t="s">
        <v>5473</v>
      </c>
      <c r="H7345" s="19" t="s">
        <v>5474</v>
      </c>
    </row>
    <row r="7346" spans="1:8">
      <c r="A7346" s="26" t="s">
        <v>2329</v>
      </c>
      <c r="B7346" s="9" t="s">
        <v>2330</v>
      </c>
      <c r="C7346" s="19" t="s">
        <v>2304</v>
      </c>
      <c r="D7346" s="19" t="s">
        <v>5411</v>
      </c>
      <c r="E7346" s="9" t="str">
        <f t="shared" si="114"/>
        <v>26031PM25-FIL</v>
      </c>
      <c r="F7346" s="35">
        <v>1.9373472561652958</v>
      </c>
      <c r="G7346" s="19" t="s">
        <v>5473</v>
      </c>
      <c r="H7346" s="19" t="s">
        <v>5474</v>
      </c>
    </row>
    <row r="7347" spans="1:8">
      <c r="A7347" s="26" t="s">
        <v>2331</v>
      </c>
      <c r="B7347" s="9" t="s">
        <v>2332</v>
      </c>
      <c r="C7347" s="19" t="s">
        <v>2304</v>
      </c>
      <c r="D7347" s="19" t="s">
        <v>5411</v>
      </c>
      <c r="E7347" s="9" t="str">
        <f t="shared" si="114"/>
        <v>26033PM25-FIL</v>
      </c>
      <c r="F7347" s="35">
        <v>2.6481124276660237</v>
      </c>
      <c r="G7347" s="19" t="s">
        <v>5473</v>
      </c>
      <c r="H7347" s="19" t="s">
        <v>5474</v>
      </c>
    </row>
    <row r="7348" spans="1:8">
      <c r="A7348" s="26" t="s">
        <v>2333</v>
      </c>
      <c r="B7348" s="9" t="s">
        <v>2334</v>
      </c>
      <c r="C7348" s="19" t="s">
        <v>2304</v>
      </c>
      <c r="D7348" s="19" t="s">
        <v>5411</v>
      </c>
      <c r="E7348" s="9" t="str">
        <f t="shared" si="114"/>
        <v>26035PM25-FIL</v>
      </c>
      <c r="F7348" s="35">
        <v>2.6992217094841244</v>
      </c>
      <c r="G7348" s="19" t="s">
        <v>5473</v>
      </c>
      <c r="H7348" s="19" t="s">
        <v>5474</v>
      </c>
    </row>
    <row r="7349" spans="1:8">
      <c r="A7349" s="26" t="s">
        <v>2335</v>
      </c>
      <c r="B7349" s="9" t="s">
        <v>1321</v>
      </c>
      <c r="C7349" s="19" t="s">
        <v>2304</v>
      </c>
      <c r="D7349" s="19" t="s">
        <v>5411</v>
      </c>
      <c r="E7349" s="9" t="str">
        <f t="shared" si="114"/>
        <v>26037PM25-FIL</v>
      </c>
      <c r="F7349" s="35">
        <v>5.6014417129504714</v>
      </c>
      <c r="G7349" s="19" t="s">
        <v>5473</v>
      </c>
      <c r="H7349" s="19" t="s">
        <v>5474</v>
      </c>
    </row>
    <row r="7350" spans="1:8">
      <c r="A7350" s="26" t="s">
        <v>2336</v>
      </c>
      <c r="B7350" s="9" t="s">
        <v>358</v>
      </c>
      <c r="C7350" s="19" t="s">
        <v>2304</v>
      </c>
      <c r="D7350" s="19" t="s">
        <v>5411</v>
      </c>
      <c r="E7350" s="9" t="str">
        <f t="shared" si="114"/>
        <v>26039PM25-FIL</v>
      </c>
      <c r="F7350" s="35">
        <v>3.6140350877192988</v>
      </c>
      <c r="G7350" s="19" t="s">
        <v>5473</v>
      </c>
      <c r="H7350" s="19" t="s">
        <v>5474</v>
      </c>
    </row>
    <row r="7351" spans="1:8">
      <c r="A7351" s="26" t="s">
        <v>2337</v>
      </c>
      <c r="B7351" s="9" t="s">
        <v>618</v>
      </c>
      <c r="C7351" s="19" t="s">
        <v>2304</v>
      </c>
      <c r="D7351" s="19" t="s">
        <v>5411</v>
      </c>
      <c r="E7351" s="9" t="str">
        <f t="shared" si="114"/>
        <v>26041PM25-FIL</v>
      </c>
      <c r="F7351" s="35">
        <v>4.379468573257923</v>
      </c>
      <c r="G7351" s="19" t="s">
        <v>5473</v>
      </c>
      <c r="H7351" s="19" t="s">
        <v>5474</v>
      </c>
    </row>
    <row r="7352" spans="1:8">
      <c r="A7352" s="26" t="s">
        <v>2338</v>
      </c>
      <c r="B7352" s="9" t="s">
        <v>1638</v>
      </c>
      <c r="C7352" s="19" t="s">
        <v>2304</v>
      </c>
      <c r="D7352" s="19" t="s">
        <v>5411</v>
      </c>
      <c r="E7352" s="9" t="str">
        <f t="shared" si="114"/>
        <v>26043PM25-FIL</v>
      </c>
      <c r="F7352" s="35">
        <v>4.6067209542378711</v>
      </c>
      <c r="G7352" s="19" t="s">
        <v>5473</v>
      </c>
      <c r="H7352" s="19" t="s">
        <v>5474</v>
      </c>
    </row>
    <row r="7353" spans="1:8">
      <c r="A7353" s="26" t="s">
        <v>2339</v>
      </c>
      <c r="B7353" s="9" t="s">
        <v>2340</v>
      </c>
      <c r="C7353" s="19" t="s">
        <v>2304</v>
      </c>
      <c r="D7353" s="19" t="s">
        <v>5411</v>
      </c>
      <c r="E7353" s="9" t="str">
        <f t="shared" si="114"/>
        <v>26045PM25-FIL</v>
      </c>
      <c r="F7353" s="35">
        <v>6.5123166098450165</v>
      </c>
      <c r="G7353" s="19" t="s">
        <v>5473</v>
      </c>
      <c r="H7353" s="19" t="s">
        <v>5474</v>
      </c>
    </row>
    <row r="7354" spans="1:8">
      <c r="A7354" s="26" t="s">
        <v>2341</v>
      </c>
      <c r="B7354" s="9" t="s">
        <v>1642</v>
      </c>
      <c r="C7354" s="19" t="s">
        <v>2304</v>
      </c>
      <c r="D7354" s="19" t="s">
        <v>5411</v>
      </c>
      <c r="E7354" s="9" t="str">
        <f t="shared" si="114"/>
        <v>26047PM25-FIL</v>
      </c>
      <c r="F7354" s="35">
        <v>2.148061886541341</v>
      </c>
      <c r="G7354" s="19" t="s">
        <v>5473</v>
      </c>
      <c r="H7354" s="19" t="s">
        <v>5474</v>
      </c>
    </row>
    <row r="7355" spans="1:8">
      <c r="A7355" s="26" t="s">
        <v>2342</v>
      </c>
      <c r="B7355" s="9" t="s">
        <v>2343</v>
      </c>
      <c r="C7355" s="19" t="s">
        <v>2304</v>
      </c>
      <c r="D7355" s="19" t="s">
        <v>5411</v>
      </c>
      <c r="E7355" s="9" t="str">
        <f t="shared" si="114"/>
        <v>26049PM25-FIL</v>
      </c>
      <c r="F7355" s="35">
        <v>8.0462264861202222</v>
      </c>
      <c r="G7355" s="19" t="s">
        <v>5473</v>
      </c>
      <c r="H7355" s="19" t="s">
        <v>5474</v>
      </c>
    </row>
    <row r="7356" spans="1:8">
      <c r="A7356" s="26" t="s">
        <v>2344</v>
      </c>
      <c r="B7356" s="9" t="s">
        <v>2345</v>
      </c>
      <c r="C7356" s="19" t="s">
        <v>2304</v>
      </c>
      <c r="D7356" s="19" t="s">
        <v>5411</v>
      </c>
      <c r="E7356" s="9" t="str">
        <f t="shared" si="114"/>
        <v>26051PM25-FIL</v>
      </c>
      <c r="F7356" s="35">
        <v>5.638387778319518</v>
      </c>
      <c r="G7356" s="19" t="s">
        <v>5473</v>
      </c>
      <c r="H7356" s="19" t="s">
        <v>5474</v>
      </c>
    </row>
    <row r="7357" spans="1:8">
      <c r="A7357" s="26" t="s">
        <v>2346</v>
      </c>
      <c r="B7357" s="9" t="s">
        <v>2347</v>
      </c>
      <c r="C7357" s="19" t="s">
        <v>2304</v>
      </c>
      <c r="D7357" s="19" t="s">
        <v>5411</v>
      </c>
      <c r="E7357" s="9" t="str">
        <f t="shared" si="114"/>
        <v>26053PM25-FIL</v>
      </c>
      <c r="F7357" s="35">
        <v>0.63444520081688227</v>
      </c>
      <c r="G7357" s="19" t="s">
        <v>5473</v>
      </c>
      <c r="H7357" s="19" t="s">
        <v>5474</v>
      </c>
    </row>
    <row r="7358" spans="1:8">
      <c r="A7358" s="26" t="s">
        <v>2348</v>
      </c>
      <c r="B7358" s="9" t="s">
        <v>2349</v>
      </c>
      <c r="C7358" s="19" t="s">
        <v>2304</v>
      </c>
      <c r="D7358" s="19" t="s">
        <v>5411</v>
      </c>
      <c r="E7358" s="9" t="str">
        <f t="shared" si="114"/>
        <v>26055PM25-FIL</v>
      </c>
      <c r="F7358" s="35">
        <v>3.298480620155039</v>
      </c>
      <c r="G7358" s="19" t="s">
        <v>5473</v>
      </c>
      <c r="H7358" s="19" t="s">
        <v>5474</v>
      </c>
    </row>
    <row r="7359" spans="1:8">
      <c r="A7359" s="26" t="s">
        <v>2350</v>
      </c>
      <c r="B7359" s="9" t="s">
        <v>2351</v>
      </c>
      <c r="C7359" s="19" t="s">
        <v>2304</v>
      </c>
      <c r="D7359" s="19" t="s">
        <v>5411</v>
      </c>
      <c r="E7359" s="9" t="str">
        <f t="shared" si="114"/>
        <v>26057PM25-FIL</v>
      </c>
      <c r="F7359" s="35">
        <v>6.5286995885743924</v>
      </c>
      <c r="G7359" s="19" t="s">
        <v>5473</v>
      </c>
      <c r="H7359" s="19" t="s">
        <v>5474</v>
      </c>
    </row>
    <row r="7360" spans="1:8">
      <c r="A7360" s="26" t="s">
        <v>2352</v>
      </c>
      <c r="B7360" s="9" t="s">
        <v>2353</v>
      </c>
      <c r="C7360" s="19" t="s">
        <v>2304</v>
      </c>
      <c r="D7360" s="19" t="s">
        <v>5411</v>
      </c>
      <c r="E7360" s="9" t="str">
        <f t="shared" si="114"/>
        <v>26059PM25-FIL</v>
      </c>
      <c r="F7360" s="35">
        <v>4.7163908438758702</v>
      </c>
      <c r="G7360" s="19" t="s">
        <v>5473</v>
      </c>
      <c r="H7360" s="19" t="s">
        <v>5474</v>
      </c>
    </row>
    <row r="7361" spans="1:8">
      <c r="A7361" s="26" t="s">
        <v>2354</v>
      </c>
      <c r="B7361" s="9" t="s">
        <v>2355</v>
      </c>
      <c r="C7361" s="19" t="s">
        <v>2304</v>
      </c>
      <c r="D7361" s="19" t="s">
        <v>5411</v>
      </c>
      <c r="E7361" s="9" t="str">
        <f t="shared" si="114"/>
        <v>26061PM25-FIL</v>
      </c>
      <c r="F7361" s="35">
        <v>3.603598835670812</v>
      </c>
      <c r="G7361" s="19" t="s">
        <v>5473</v>
      </c>
      <c r="H7361" s="19" t="s">
        <v>5474</v>
      </c>
    </row>
    <row r="7362" spans="1:8">
      <c r="A7362" s="26" t="s">
        <v>2356</v>
      </c>
      <c r="B7362" s="9" t="s">
        <v>2357</v>
      </c>
      <c r="C7362" s="19" t="s">
        <v>2304</v>
      </c>
      <c r="D7362" s="19" t="s">
        <v>5411</v>
      </c>
      <c r="E7362" s="9" t="str">
        <f t="shared" si="114"/>
        <v>26063PM25-FIL</v>
      </c>
      <c r="F7362" s="35">
        <v>6.404495933426622</v>
      </c>
      <c r="G7362" s="19" t="s">
        <v>5473</v>
      </c>
      <c r="H7362" s="19" t="s">
        <v>5474</v>
      </c>
    </row>
    <row r="7363" spans="1:8">
      <c r="A7363" s="26" t="s">
        <v>2358</v>
      </c>
      <c r="B7363" s="9" t="s">
        <v>2359</v>
      </c>
      <c r="C7363" s="19" t="s">
        <v>2304</v>
      </c>
      <c r="D7363" s="19" t="s">
        <v>5411</v>
      </c>
      <c r="E7363" s="9" t="str">
        <f t="shared" ref="E7363:E7426" si="115">A7363&amp;D7363</f>
        <v>26065PM25-FIL</v>
      </c>
      <c r="F7363" s="35">
        <v>6.9528557770617185</v>
      </c>
      <c r="G7363" s="19" t="s">
        <v>5473</v>
      </c>
      <c r="H7363" s="19" t="s">
        <v>5474</v>
      </c>
    </row>
    <row r="7364" spans="1:8">
      <c r="A7364" s="26" t="s">
        <v>2360</v>
      </c>
      <c r="B7364" s="9" t="s">
        <v>2361</v>
      </c>
      <c r="C7364" s="19" t="s">
        <v>2304</v>
      </c>
      <c r="D7364" s="19" t="s">
        <v>5411</v>
      </c>
      <c r="E7364" s="9" t="str">
        <f t="shared" si="115"/>
        <v>26067PM25-FIL</v>
      </c>
      <c r="F7364" s="35">
        <v>5.9407262322258028</v>
      </c>
      <c r="G7364" s="19" t="s">
        <v>5473</v>
      </c>
      <c r="H7364" s="19" t="s">
        <v>5474</v>
      </c>
    </row>
    <row r="7365" spans="1:8">
      <c r="A7365" s="26" t="s">
        <v>2362</v>
      </c>
      <c r="B7365" s="9" t="s">
        <v>2363</v>
      </c>
      <c r="C7365" s="19" t="s">
        <v>2304</v>
      </c>
      <c r="D7365" s="19" t="s">
        <v>5411</v>
      </c>
      <c r="E7365" s="9" t="str">
        <f t="shared" si="115"/>
        <v>26069PM25-FIL</v>
      </c>
      <c r="F7365" s="35">
        <v>3.7076463214733391</v>
      </c>
      <c r="G7365" s="19" t="s">
        <v>5473</v>
      </c>
      <c r="H7365" s="19" t="s">
        <v>5474</v>
      </c>
    </row>
    <row r="7366" spans="1:8">
      <c r="A7366" s="26" t="s">
        <v>2364</v>
      </c>
      <c r="B7366" s="9" t="s">
        <v>2365</v>
      </c>
      <c r="C7366" s="19" t="s">
        <v>2304</v>
      </c>
      <c r="D7366" s="19" t="s">
        <v>5411</v>
      </c>
      <c r="E7366" s="9" t="str">
        <f t="shared" si="115"/>
        <v>26071PM25-FIL</v>
      </c>
      <c r="F7366" s="35">
        <v>4.6401925391095062</v>
      </c>
      <c r="G7366" s="19" t="s">
        <v>5473</v>
      </c>
      <c r="H7366" s="19" t="s">
        <v>5474</v>
      </c>
    </row>
    <row r="7367" spans="1:8">
      <c r="A7367" s="26" t="s">
        <v>2366</v>
      </c>
      <c r="B7367" s="9" t="s">
        <v>2367</v>
      </c>
      <c r="C7367" s="19" t="s">
        <v>2304</v>
      </c>
      <c r="D7367" s="19" t="s">
        <v>5411</v>
      </c>
      <c r="E7367" s="9" t="str">
        <f t="shared" si="115"/>
        <v>26073PM25-FIL</v>
      </c>
      <c r="F7367" s="35">
        <v>7.6781776718506203</v>
      </c>
      <c r="G7367" s="19" t="s">
        <v>5473</v>
      </c>
      <c r="H7367" s="19" t="s">
        <v>5474</v>
      </c>
    </row>
    <row r="7368" spans="1:8">
      <c r="A7368" s="26" t="s">
        <v>2368</v>
      </c>
      <c r="B7368" s="9" t="s">
        <v>123</v>
      </c>
      <c r="C7368" s="19" t="s">
        <v>2304</v>
      </c>
      <c r="D7368" s="19" t="s">
        <v>5411</v>
      </c>
      <c r="E7368" s="9" t="str">
        <f t="shared" si="115"/>
        <v>26075PM25-FIL</v>
      </c>
      <c r="F7368" s="35">
        <v>5.9647682119205294</v>
      </c>
      <c r="G7368" s="19" t="s">
        <v>5473</v>
      </c>
      <c r="H7368" s="19" t="s">
        <v>5474</v>
      </c>
    </row>
    <row r="7369" spans="1:8">
      <c r="A7369" s="26" t="s">
        <v>2369</v>
      </c>
      <c r="B7369" s="9" t="s">
        <v>2370</v>
      </c>
      <c r="C7369" s="19" t="s">
        <v>2304</v>
      </c>
      <c r="D7369" s="19" t="s">
        <v>5411</v>
      </c>
      <c r="E7369" s="9" t="str">
        <f t="shared" si="115"/>
        <v>26077PM25-FIL</v>
      </c>
      <c r="F7369" s="35">
        <v>7.6495127027349143</v>
      </c>
      <c r="G7369" s="19" t="s">
        <v>5473</v>
      </c>
      <c r="H7369" s="19" t="s">
        <v>5474</v>
      </c>
    </row>
    <row r="7370" spans="1:8">
      <c r="A7370" s="26" t="s">
        <v>2371</v>
      </c>
      <c r="B7370" s="9" t="s">
        <v>2372</v>
      </c>
      <c r="C7370" s="19" t="s">
        <v>2304</v>
      </c>
      <c r="D7370" s="19" t="s">
        <v>5411</v>
      </c>
      <c r="E7370" s="9" t="str">
        <f t="shared" si="115"/>
        <v>26079PM25-FIL</v>
      </c>
      <c r="F7370" s="35">
        <v>3.2659941598088666</v>
      </c>
      <c r="G7370" s="19" t="s">
        <v>5473</v>
      </c>
      <c r="H7370" s="19" t="s">
        <v>5474</v>
      </c>
    </row>
    <row r="7371" spans="1:8">
      <c r="A7371" s="26" t="s">
        <v>2373</v>
      </c>
      <c r="B7371" s="9" t="s">
        <v>726</v>
      </c>
      <c r="C7371" s="19" t="s">
        <v>2304</v>
      </c>
      <c r="D7371" s="19" t="s">
        <v>5411</v>
      </c>
      <c r="E7371" s="9" t="str">
        <f t="shared" si="115"/>
        <v>26081PM25-FIL</v>
      </c>
      <c r="F7371" s="35">
        <v>6.6516899413074286</v>
      </c>
      <c r="G7371" s="19" t="s">
        <v>5473</v>
      </c>
      <c r="H7371" s="19" t="s">
        <v>5474</v>
      </c>
    </row>
    <row r="7372" spans="1:8">
      <c r="A7372" s="26" t="s">
        <v>2374</v>
      </c>
      <c r="B7372" s="9" t="s">
        <v>2375</v>
      </c>
      <c r="C7372" s="19" t="s">
        <v>2304</v>
      </c>
      <c r="D7372" s="19" t="s">
        <v>5411</v>
      </c>
      <c r="E7372" s="9" t="str">
        <f t="shared" si="115"/>
        <v>26083PM25-FIL</v>
      </c>
      <c r="F7372" s="35">
        <v>1.6137931034482758</v>
      </c>
      <c r="G7372" s="19" t="s">
        <v>5473</v>
      </c>
      <c r="H7372" s="19" t="s">
        <v>5474</v>
      </c>
    </row>
    <row r="7373" spans="1:8">
      <c r="A7373" s="26" t="s">
        <v>2376</v>
      </c>
      <c r="B7373" s="9" t="s">
        <v>503</v>
      </c>
      <c r="C7373" s="19" t="s">
        <v>2304</v>
      </c>
      <c r="D7373" s="19" t="s">
        <v>5411</v>
      </c>
      <c r="E7373" s="9" t="str">
        <f t="shared" si="115"/>
        <v>26085PM25-FIL</v>
      </c>
      <c r="F7373" s="35">
        <v>6.2383361439010683</v>
      </c>
      <c r="G7373" s="19" t="s">
        <v>5473</v>
      </c>
      <c r="H7373" s="19" t="s">
        <v>5474</v>
      </c>
    </row>
    <row r="7374" spans="1:8">
      <c r="A7374" s="26" t="s">
        <v>2377</v>
      </c>
      <c r="B7374" s="9" t="s">
        <v>2378</v>
      </c>
      <c r="C7374" s="19" t="s">
        <v>2304</v>
      </c>
      <c r="D7374" s="19" t="s">
        <v>5411</v>
      </c>
      <c r="E7374" s="9" t="str">
        <f t="shared" si="115"/>
        <v>26087PM25-FIL</v>
      </c>
      <c r="F7374" s="35">
        <v>8.4998892678389506</v>
      </c>
      <c r="G7374" s="19" t="s">
        <v>5473</v>
      </c>
      <c r="H7374" s="19" t="s">
        <v>5474</v>
      </c>
    </row>
    <row r="7375" spans="1:8">
      <c r="A7375" s="26" t="s">
        <v>2379</v>
      </c>
      <c r="B7375" s="9" t="s">
        <v>2380</v>
      </c>
      <c r="C7375" s="19" t="s">
        <v>2304</v>
      </c>
      <c r="D7375" s="19" t="s">
        <v>5411</v>
      </c>
      <c r="E7375" s="9" t="str">
        <f t="shared" si="115"/>
        <v>26089PM25-FIL</v>
      </c>
      <c r="F7375" s="35">
        <v>3.684042127716304</v>
      </c>
      <c r="G7375" s="19" t="s">
        <v>5473</v>
      </c>
      <c r="H7375" s="19" t="s">
        <v>5474</v>
      </c>
    </row>
    <row r="7376" spans="1:8">
      <c r="A7376" s="26" t="s">
        <v>2381</v>
      </c>
      <c r="B7376" s="9" t="s">
        <v>2382</v>
      </c>
      <c r="C7376" s="19" t="s">
        <v>2304</v>
      </c>
      <c r="D7376" s="19" t="s">
        <v>5411</v>
      </c>
      <c r="E7376" s="9" t="str">
        <f t="shared" si="115"/>
        <v>26091PM25-FIL</v>
      </c>
      <c r="F7376" s="35">
        <v>7.1448868185457455</v>
      </c>
      <c r="G7376" s="19" t="s">
        <v>5473</v>
      </c>
      <c r="H7376" s="19" t="s">
        <v>5474</v>
      </c>
    </row>
    <row r="7377" spans="1:8">
      <c r="A7377" s="26" t="s">
        <v>2383</v>
      </c>
      <c r="B7377" s="9" t="s">
        <v>1380</v>
      </c>
      <c r="C7377" s="19" t="s">
        <v>2304</v>
      </c>
      <c r="D7377" s="19" t="s">
        <v>5411</v>
      </c>
      <c r="E7377" s="9" t="str">
        <f t="shared" si="115"/>
        <v>26093PM25-FIL</v>
      </c>
      <c r="F7377" s="35">
        <v>3.994271219781548</v>
      </c>
      <c r="G7377" s="19" t="s">
        <v>5473</v>
      </c>
      <c r="H7377" s="19" t="s">
        <v>5474</v>
      </c>
    </row>
    <row r="7378" spans="1:8">
      <c r="A7378" s="26" t="s">
        <v>2384</v>
      </c>
      <c r="B7378" s="9" t="s">
        <v>2385</v>
      </c>
      <c r="C7378" s="19" t="s">
        <v>2304</v>
      </c>
      <c r="D7378" s="19" t="s">
        <v>5411</v>
      </c>
      <c r="E7378" s="9" t="str">
        <f t="shared" si="115"/>
        <v>26095PM25-FIL</v>
      </c>
      <c r="F7378" s="35">
        <v>3.0257245197004234</v>
      </c>
      <c r="G7378" s="19" t="s">
        <v>5473</v>
      </c>
      <c r="H7378" s="19" t="s">
        <v>5474</v>
      </c>
    </row>
    <row r="7379" spans="1:8">
      <c r="A7379" s="26" t="s">
        <v>2386</v>
      </c>
      <c r="B7379" s="9" t="s">
        <v>2387</v>
      </c>
      <c r="C7379" s="19" t="s">
        <v>2304</v>
      </c>
      <c r="D7379" s="19" t="s">
        <v>5411</v>
      </c>
      <c r="E7379" s="9" t="str">
        <f t="shared" si="115"/>
        <v>26097PM25-FIL</v>
      </c>
      <c r="F7379" s="35">
        <v>4.5265977803291246</v>
      </c>
      <c r="G7379" s="19" t="s">
        <v>5473</v>
      </c>
      <c r="H7379" s="19" t="s">
        <v>5474</v>
      </c>
    </row>
    <row r="7380" spans="1:8">
      <c r="A7380" s="26" t="s">
        <v>2388</v>
      </c>
      <c r="B7380" s="9" t="s">
        <v>2389</v>
      </c>
      <c r="C7380" s="19" t="s">
        <v>2304</v>
      </c>
      <c r="D7380" s="19" t="s">
        <v>5411</v>
      </c>
      <c r="E7380" s="9" t="str">
        <f t="shared" si="115"/>
        <v>26099PM25-FIL</v>
      </c>
      <c r="F7380" s="35">
        <v>5.8231044463182844</v>
      </c>
      <c r="G7380" s="19" t="s">
        <v>5473</v>
      </c>
      <c r="H7380" s="19" t="s">
        <v>5474</v>
      </c>
    </row>
    <row r="7381" spans="1:8">
      <c r="A7381" s="26" t="s">
        <v>2390</v>
      </c>
      <c r="B7381" s="9" t="s">
        <v>2391</v>
      </c>
      <c r="C7381" s="19" t="s">
        <v>2304</v>
      </c>
      <c r="D7381" s="19" t="s">
        <v>5411</v>
      </c>
      <c r="E7381" s="9" t="str">
        <f t="shared" si="115"/>
        <v>26101PM25-FIL</v>
      </c>
      <c r="F7381" s="35">
        <v>2.5521588402143078</v>
      </c>
      <c r="G7381" s="19" t="s">
        <v>5473</v>
      </c>
      <c r="H7381" s="19" t="s">
        <v>5474</v>
      </c>
    </row>
    <row r="7382" spans="1:8">
      <c r="A7382" s="26" t="s">
        <v>2392</v>
      </c>
      <c r="B7382" s="9" t="s">
        <v>2393</v>
      </c>
      <c r="C7382" s="19" t="s">
        <v>2304</v>
      </c>
      <c r="D7382" s="19" t="s">
        <v>5411</v>
      </c>
      <c r="E7382" s="9" t="str">
        <f t="shared" si="115"/>
        <v>26103PM25-FIL</v>
      </c>
      <c r="F7382" s="35">
        <v>5.7281362594169671</v>
      </c>
      <c r="G7382" s="19" t="s">
        <v>5473</v>
      </c>
      <c r="H7382" s="19" t="s">
        <v>5474</v>
      </c>
    </row>
    <row r="7383" spans="1:8">
      <c r="A7383" s="26" t="s">
        <v>2394</v>
      </c>
      <c r="B7383" s="9" t="s">
        <v>1395</v>
      </c>
      <c r="C7383" s="19" t="s">
        <v>2304</v>
      </c>
      <c r="D7383" s="19" t="s">
        <v>5411</v>
      </c>
      <c r="E7383" s="9" t="str">
        <f t="shared" si="115"/>
        <v>26105PM25-FIL</v>
      </c>
      <c r="F7383" s="35">
        <v>2.9734561213434452</v>
      </c>
      <c r="G7383" s="19" t="s">
        <v>5473</v>
      </c>
      <c r="H7383" s="19" t="s">
        <v>5474</v>
      </c>
    </row>
    <row r="7384" spans="1:8">
      <c r="A7384" s="26" t="s">
        <v>2395</v>
      </c>
      <c r="B7384" s="9" t="s">
        <v>2396</v>
      </c>
      <c r="C7384" s="19" t="s">
        <v>2304</v>
      </c>
      <c r="D7384" s="19" t="s">
        <v>5411</v>
      </c>
      <c r="E7384" s="9" t="str">
        <f t="shared" si="115"/>
        <v>26107PM25-FIL</v>
      </c>
      <c r="F7384" s="35">
        <v>6.5046423531159476</v>
      </c>
      <c r="G7384" s="19" t="s">
        <v>5473</v>
      </c>
      <c r="H7384" s="19" t="s">
        <v>5474</v>
      </c>
    </row>
    <row r="7385" spans="1:8">
      <c r="A7385" s="26" t="s">
        <v>2397</v>
      </c>
      <c r="B7385" s="9" t="s">
        <v>2398</v>
      </c>
      <c r="C7385" s="19" t="s">
        <v>2304</v>
      </c>
      <c r="D7385" s="19" t="s">
        <v>5411</v>
      </c>
      <c r="E7385" s="9" t="str">
        <f t="shared" si="115"/>
        <v>26109PM25-FIL</v>
      </c>
      <c r="F7385" s="35">
        <v>6.7862742303306725</v>
      </c>
      <c r="G7385" s="19" t="s">
        <v>5473</v>
      </c>
      <c r="H7385" s="19" t="s">
        <v>5474</v>
      </c>
    </row>
    <row r="7386" spans="1:8">
      <c r="A7386" s="26" t="s">
        <v>2399</v>
      </c>
      <c r="B7386" s="9" t="s">
        <v>2400</v>
      </c>
      <c r="C7386" s="19" t="s">
        <v>2304</v>
      </c>
      <c r="D7386" s="19" t="s">
        <v>5411</v>
      </c>
      <c r="E7386" s="9" t="str">
        <f t="shared" si="115"/>
        <v>26111PM25-FIL</v>
      </c>
      <c r="F7386" s="35">
        <v>6.896962960737782</v>
      </c>
      <c r="G7386" s="19" t="s">
        <v>5473</v>
      </c>
      <c r="H7386" s="19" t="s">
        <v>5474</v>
      </c>
    </row>
    <row r="7387" spans="1:8">
      <c r="A7387" s="26" t="s">
        <v>2401</v>
      </c>
      <c r="B7387" s="9" t="s">
        <v>2402</v>
      </c>
      <c r="C7387" s="19" t="s">
        <v>2304</v>
      </c>
      <c r="D7387" s="19" t="s">
        <v>5411</v>
      </c>
      <c r="E7387" s="9" t="str">
        <f t="shared" si="115"/>
        <v>26113PM25-FIL</v>
      </c>
      <c r="F7387" s="35">
        <v>3.2577085786558508</v>
      </c>
      <c r="G7387" s="19" t="s">
        <v>5473</v>
      </c>
      <c r="H7387" s="19" t="s">
        <v>5474</v>
      </c>
    </row>
    <row r="7388" spans="1:8">
      <c r="A7388" s="26" t="s">
        <v>2403</v>
      </c>
      <c r="B7388" s="9" t="s">
        <v>165</v>
      </c>
      <c r="C7388" s="19" t="s">
        <v>2304</v>
      </c>
      <c r="D7388" s="19" t="s">
        <v>5411</v>
      </c>
      <c r="E7388" s="9" t="str">
        <f t="shared" si="115"/>
        <v>26115PM25-FIL</v>
      </c>
      <c r="F7388" s="35">
        <v>6.6499462678547445</v>
      </c>
      <c r="G7388" s="19" t="s">
        <v>5473</v>
      </c>
      <c r="H7388" s="19" t="s">
        <v>5474</v>
      </c>
    </row>
    <row r="7389" spans="1:8">
      <c r="A7389" s="26" t="s">
        <v>2404</v>
      </c>
      <c r="B7389" s="9" t="s">
        <v>2405</v>
      </c>
      <c r="C7389" s="19" t="s">
        <v>2304</v>
      </c>
      <c r="D7389" s="19" t="s">
        <v>5411</v>
      </c>
      <c r="E7389" s="9" t="str">
        <f t="shared" si="115"/>
        <v>26117PM25-FIL</v>
      </c>
      <c r="F7389" s="35">
        <v>6.4255073567472047</v>
      </c>
      <c r="G7389" s="19" t="s">
        <v>5473</v>
      </c>
      <c r="H7389" s="19" t="s">
        <v>5474</v>
      </c>
    </row>
    <row r="7390" spans="1:8">
      <c r="A7390" s="26" t="s">
        <v>2406</v>
      </c>
      <c r="B7390" s="9" t="s">
        <v>2407</v>
      </c>
      <c r="C7390" s="19" t="s">
        <v>2304</v>
      </c>
      <c r="D7390" s="19" t="s">
        <v>5411</v>
      </c>
      <c r="E7390" s="9" t="str">
        <f t="shared" si="115"/>
        <v>26119PM25-FIL</v>
      </c>
      <c r="F7390" s="35">
        <v>3.8427838624705388</v>
      </c>
      <c r="G7390" s="19" t="s">
        <v>5473</v>
      </c>
      <c r="H7390" s="19" t="s">
        <v>5474</v>
      </c>
    </row>
    <row r="7391" spans="1:8">
      <c r="A7391" s="26" t="s">
        <v>2408</v>
      </c>
      <c r="B7391" s="9" t="s">
        <v>2409</v>
      </c>
      <c r="C7391" s="19" t="s">
        <v>2304</v>
      </c>
      <c r="D7391" s="19" t="s">
        <v>5411</v>
      </c>
      <c r="E7391" s="9" t="str">
        <f t="shared" si="115"/>
        <v>26121PM25-FIL</v>
      </c>
      <c r="F7391" s="35">
        <v>6.303515255169045</v>
      </c>
      <c r="G7391" s="19" t="s">
        <v>5473</v>
      </c>
      <c r="H7391" s="19" t="s">
        <v>5474</v>
      </c>
    </row>
    <row r="7392" spans="1:8">
      <c r="A7392" s="26" t="s">
        <v>2410</v>
      </c>
      <c r="B7392" s="9" t="s">
        <v>2411</v>
      </c>
      <c r="C7392" s="19" t="s">
        <v>2304</v>
      </c>
      <c r="D7392" s="19" t="s">
        <v>5411</v>
      </c>
      <c r="E7392" s="9" t="str">
        <f t="shared" si="115"/>
        <v>26123PM25-FIL</v>
      </c>
      <c r="F7392" s="35">
        <v>6.3133277762341393</v>
      </c>
      <c r="G7392" s="19" t="s">
        <v>5473</v>
      </c>
      <c r="H7392" s="19" t="s">
        <v>5474</v>
      </c>
    </row>
    <row r="7393" spans="1:8">
      <c r="A7393" s="26" t="s">
        <v>2412</v>
      </c>
      <c r="B7393" s="9" t="s">
        <v>2413</v>
      </c>
      <c r="C7393" s="19" t="s">
        <v>2304</v>
      </c>
      <c r="D7393" s="19" t="s">
        <v>5411</v>
      </c>
      <c r="E7393" s="9" t="str">
        <f t="shared" si="115"/>
        <v>26125PM25-FIL</v>
      </c>
      <c r="F7393" s="35">
        <v>6.3917713152676807</v>
      </c>
      <c r="G7393" s="19" t="s">
        <v>5473</v>
      </c>
      <c r="H7393" s="19" t="s">
        <v>5474</v>
      </c>
    </row>
    <row r="7394" spans="1:8">
      <c r="A7394" s="26" t="s">
        <v>2414</v>
      </c>
      <c r="B7394" s="9" t="s">
        <v>2415</v>
      </c>
      <c r="C7394" s="19" t="s">
        <v>2304</v>
      </c>
      <c r="D7394" s="19" t="s">
        <v>5411</v>
      </c>
      <c r="E7394" s="9" t="str">
        <f t="shared" si="115"/>
        <v>26127PM25-FIL</v>
      </c>
      <c r="F7394" s="35">
        <v>5.9844055968953604</v>
      </c>
      <c r="G7394" s="19" t="s">
        <v>5473</v>
      </c>
      <c r="H7394" s="19" t="s">
        <v>5474</v>
      </c>
    </row>
    <row r="7395" spans="1:8">
      <c r="A7395" s="26" t="s">
        <v>2416</v>
      </c>
      <c r="B7395" s="9" t="s">
        <v>2417</v>
      </c>
      <c r="C7395" s="19" t="s">
        <v>2304</v>
      </c>
      <c r="D7395" s="19" t="s">
        <v>5411</v>
      </c>
      <c r="E7395" s="9" t="str">
        <f t="shared" si="115"/>
        <v>26129PM25-FIL</v>
      </c>
      <c r="F7395" s="35">
        <v>2.7343558723986461</v>
      </c>
      <c r="G7395" s="19" t="s">
        <v>5473</v>
      </c>
      <c r="H7395" s="19" t="s">
        <v>5474</v>
      </c>
    </row>
    <row r="7396" spans="1:8">
      <c r="A7396" s="26" t="s">
        <v>2418</v>
      </c>
      <c r="B7396" s="9" t="s">
        <v>2419</v>
      </c>
      <c r="C7396" s="19" t="s">
        <v>2304</v>
      </c>
      <c r="D7396" s="19" t="s">
        <v>5411</v>
      </c>
      <c r="E7396" s="9" t="str">
        <f t="shared" si="115"/>
        <v>26131PM25-FIL</v>
      </c>
      <c r="F7396" s="35">
        <v>2.5277112870557907</v>
      </c>
      <c r="G7396" s="19" t="s">
        <v>5473</v>
      </c>
      <c r="H7396" s="19" t="s">
        <v>5474</v>
      </c>
    </row>
    <row r="7397" spans="1:8">
      <c r="A7397" s="26" t="s">
        <v>2420</v>
      </c>
      <c r="B7397" s="9" t="s">
        <v>823</v>
      </c>
      <c r="C7397" s="19" t="s">
        <v>2304</v>
      </c>
      <c r="D7397" s="19" t="s">
        <v>5411</v>
      </c>
      <c r="E7397" s="9" t="str">
        <f t="shared" si="115"/>
        <v>26133PM25-FIL</v>
      </c>
      <c r="F7397" s="35">
        <v>2.6975451597962015</v>
      </c>
      <c r="G7397" s="19" t="s">
        <v>5473</v>
      </c>
      <c r="H7397" s="19" t="s">
        <v>5474</v>
      </c>
    </row>
    <row r="7398" spans="1:8">
      <c r="A7398" s="26" t="s">
        <v>2421</v>
      </c>
      <c r="B7398" s="9" t="s">
        <v>2422</v>
      </c>
      <c r="C7398" s="19" t="s">
        <v>2304</v>
      </c>
      <c r="D7398" s="19" t="s">
        <v>5411</v>
      </c>
      <c r="E7398" s="9" t="str">
        <f t="shared" si="115"/>
        <v>26135PM25-FIL</v>
      </c>
      <c r="F7398" s="35">
        <v>3.1877551020408164</v>
      </c>
      <c r="G7398" s="19" t="s">
        <v>5473</v>
      </c>
      <c r="H7398" s="19" t="s">
        <v>5474</v>
      </c>
    </row>
    <row r="7399" spans="1:8">
      <c r="A7399" s="26" t="s">
        <v>2423</v>
      </c>
      <c r="B7399" s="9" t="s">
        <v>2424</v>
      </c>
      <c r="C7399" s="19" t="s">
        <v>2304</v>
      </c>
      <c r="D7399" s="19" t="s">
        <v>5411</v>
      </c>
      <c r="E7399" s="9" t="str">
        <f t="shared" si="115"/>
        <v>26137PM25-FIL</v>
      </c>
      <c r="F7399" s="35">
        <v>3.014211886304909</v>
      </c>
      <c r="G7399" s="19" t="s">
        <v>5473</v>
      </c>
      <c r="H7399" s="19" t="s">
        <v>5474</v>
      </c>
    </row>
    <row r="7400" spans="1:8">
      <c r="A7400" s="26" t="s">
        <v>2425</v>
      </c>
      <c r="B7400" s="9" t="s">
        <v>1854</v>
      </c>
      <c r="C7400" s="19" t="s">
        <v>2304</v>
      </c>
      <c r="D7400" s="19" t="s">
        <v>5411</v>
      </c>
      <c r="E7400" s="9" t="str">
        <f t="shared" si="115"/>
        <v>26139PM25-FIL</v>
      </c>
      <c r="F7400" s="35">
        <v>7.5955646109239074</v>
      </c>
      <c r="G7400" s="19" t="s">
        <v>5473</v>
      </c>
      <c r="H7400" s="19" t="s">
        <v>5474</v>
      </c>
    </row>
    <row r="7401" spans="1:8">
      <c r="A7401" s="26" t="s">
        <v>2426</v>
      </c>
      <c r="B7401" s="9" t="s">
        <v>2427</v>
      </c>
      <c r="C7401" s="19" t="s">
        <v>2304</v>
      </c>
      <c r="D7401" s="19" t="s">
        <v>5411</v>
      </c>
      <c r="E7401" s="9" t="str">
        <f t="shared" si="115"/>
        <v>26141PM25-FIL</v>
      </c>
      <c r="F7401" s="35">
        <v>2.772135416666667</v>
      </c>
      <c r="G7401" s="19" t="s">
        <v>5473</v>
      </c>
      <c r="H7401" s="19" t="s">
        <v>5474</v>
      </c>
    </row>
    <row r="7402" spans="1:8">
      <c r="A7402" s="26" t="s">
        <v>2428</v>
      </c>
      <c r="B7402" s="9" t="s">
        <v>2429</v>
      </c>
      <c r="C7402" s="19" t="s">
        <v>2304</v>
      </c>
      <c r="D7402" s="19" t="s">
        <v>5411</v>
      </c>
      <c r="E7402" s="9" t="str">
        <f t="shared" si="115"/>
        <v>26143PM25-FIL</v>
      </c>
      <c r="F7402" s="35">
        <v>2.5825242718446604</v>
      </c>
      <c r="G7402" s="19" t="s">
        <v>5473</v>
      </c>
      <c r="H7402" s="19" t="s">
        <v>5474</v>
      </c>
    </row>
    <row r="7403" spans="1:8">
      <c r="A7403" s="26" t="s">
        <v>2430</v>
      </c>
      <c r="B7403" s="9" t="s">
        <v>2431</v>
      </c>
      <c r="C7403" s="19" t="s">
        <v>2304</v>
      </c>
      <c r="D7403" s="19" t="s">
        <v>5411</v>
      </c>
      <c r="E7403" s="9" t="str">
        <f t="shared" si="115"/>
        <v>26145PM25-FIL</v>
      </c>
      <c r="F7403" s="35">
        <v>6.9575568703135389</v>
      </c>
      <c r="G7403" s="19" t="s">
        <v>5473</v>
      </c>
      <c r="H7403" s="19" t="s">
        <v>5474</v>
      </c>
    </row>
    <row r="7404" spans="1:8">
      <c r="A7404" s="26" t="s">
        <v>2432</v>
      </c>
      <c r="B7404" s="9" t="s">
        <v>189</v>
      </c>
      <c r="C7404" s="19" t="s">
        <v>2304</v>
      </c>
      <c r="D7404" s="19" t="s">
        <v>5411</v>
      </c>
      <c r="E7404" s="9" t="str">
        <f t="shared" si="115"/>
        <v>26147PM25-FIL</v>
      </c>
      <c r="F7404" s="35">
        <v>6.8057461406518005</v>
      </c>
      <c r="G7404" s="19" t="s">
        <v>5473</v>
      </c>
      <c r="H7404" s="19" t="s">
        <v>5474</v>
      </c>
    </row>
    <row r="7405" spans="1:8">
      <c r="A7405" s="26" t="s">
        <v>2433</v>
      </c>
      <c r="B7405" s="9" t="s">
        <v>1558</v>
      </c>
      <c r="C7405" s="19" t="s">
        <v>2304</v>
      </c>
      <c r="D7405" s="19" t="s">
        <v>5411</v>
      </c>
      <c r="E7405" s="9" t="str">
        <f t="shared" si="115"/>
        <v>26149PM25-FIL</v>
      </c>
      <c r="F7405" s="35">
        <v>6.9605797793171016</v>
      </c>
      <c r="G7405" s="19" t="s">
        <v>5473</v>
      </c>
      <c r="H7405" s="19" t="s">
        <v>5474</v>
      </c>
    </row>
    <row r="7406" spans="1:8">
      <c r="A7406" s="26" t="s">
        <v>2434</v>
      </c>
      <c r="B7406" s="9" t="s">
        <v>2435</v>
      </c>
      <c r="C7406" s="19" t="s">
        <v>2304</v>
      </c>
      <c r="D7406" s="19" t="s">
        <v>5411</v>
      </c>
      <c r="E7406" s="9" t="str">
        <f t="shared" si="115"/>
        <v>26151PM25-FIL</v>
      </c>
      <c r="F7406" s="35">
        <v>8.2193235385609356</v>
      </c>
      <c r="G7406" s="19" t="s">
        <v>5473</v>
      </c>
      <c r="H7406" s="19" t="s">
        <v>5474</v>
      </c>
    </row>
    <row r="7407" spans="1:8">
      <c r="A7407" s="26" t="s">
        <v>2436</v>
      </c>
      <c r="B7407" s="9" t="s">
        <v>2437</v>
      </c>
      <c r="C7407" s="19" t="s">
        <v>2304</v>
      </c>
      <c r="D7407" s="19" t="s">
        <v>5411</v>
      </c>
      <c r="E7407" s="9" t="str">
        <f t="shared" si="115"/>
        <v>26153PM25-FIL</v>
      </c>
      <c r="F7407" s="35">
        <v>2.5679094540612515</v>
      </c>
      <c r="G7407" s="19" t="s">
        <v>5473</v>
      </c>
      <c r="H7407" s="19" t="s">
        <v>5474</v>
      </c>
    </row>
    <row r="7408" spans="1:8">
      <c r="A7408" s="26" t="s">
        <v>2438</v>
      </c>
      <c r="B7408" s="9" t="s">
        <v>2439</v>
      </c>
      <c r="C7408" s="19" t="s">
        <v>2304</v>
      </c>
      <c r="D7408" s="19" t="s">
        <v>5411</v>
      </c>
      <c r="E7408" s="9" t="str">
        <f t="shared" si="115"/>
        <v>26155PM25-FIL</v>
      </c>
      <c r="F7408" s="35">
        <v>6.8207550379333401</v>
      </c>
      <c r="G7408" s="19" t="s">
        <v>5473</v>
      </c>
      <c r="H7408" s="19" t="s">
        <v>5474</v>
      </c>
    </row>
    <row r="7409" spans="1:8">
      <c r="A7409" s="26" t="s">
        <v>2440</v>
      </c>
      <c r="B7409" s="9" t="s">
        <v>2441</v>
      </c>
      <c r="C7409" s="19" t="s">
        <v>2304</v>
      </c>
      <c r="D7409" s="19" t="s">
        <v>5411</v>
      </c>
      <c r="E7409" s="9" t="str">
        <f t="shared" si="115"/>
        <v>26157PM25-FIL</v>
      </c>
      <c r="F7409" s="35">
        <v>7.1562982923438918</v>
      </c>
      <c r="G7409" s="19" t="s">
        <v>5473</v>
      </c>
      <c r="H7409" s="19" t="s">
        <v>5474</v>
      </c>
    </row>
    <row r="7410" spans="1:8">
      <c r="A7410" s="26" t="s">
        <v>2442</v>
      </c>
      <c r="B7410" s="9" t="s">
        <v>456</v>
      </c>
      <c r="C7410" s="19" t="s">
        <v>2304</v>
      </c>
      <c r="D7410" s="19" t="s">
        <v>5411</v>
      </c>
      <c r="E7410" s="9" t="str">
        <f t="shared" si="115"/>
        <v>26159PM25-FIL</v>
      </c>
      <c r="F7410" s="35">
        <v>7.5195297393456579</v>
      </c>
      <c r="G7410" s="19" t="s">
        <v>5473</v>
      </c>
      <c r="H7410" s="19" t="s">
        <v>5474</v>
      </c>
    </row>
    <row r="7411" spans="1:8">
      <c r="A7411" s="26" t="s">
        <v>2443</v>
      </c>
      <c r="B7411" s="9" t="s">
        <v>2444</v>
      </c>
      <c r="C7411" s="19" t="s">
        <v>2304</v>
      </c>
      <c r="D7411" s="19" t="s">
        <v>5411</v>
      </c>
      <c r="E7411" s="9" t="str">
        <f t="shared" si="115"/>
        <v>26161PM25-FIL</v>
      </c>
      <c r="F7411" s="35">
        <v>4.9569931888122625</v>
      </c>
      <c r="G7411" s="19" t="s">
        <v>5473</v>
      </c>
      <c r="H7411" s="19" t="s">
        <v>5474</v>
      </c>
    </row>
    <row r="7412" spans="1:8">
      <c r="A7412" s="26" t="s">
        <v>2445</v>
      </c>
      <c r="B7412" s="9" t="s">
        <v>1184</v>
      </c>
      <c r="C7412" s="19" t="s">
        <v>2304</v>
      </c>
      <c r="D7412" s="19" t="s">
        <v>5411</v>
      </c>
      <c r="E7412" s="9" t="str">
        <f t="shared" si="115"/>
        <v>26163PM25-FIL</v>
      </c>
      <c r="F7412" s="35">
        <v>5.470998646256378</v>
      </c>
      <c r="G7412" s="19" t="s">
        <v>5473</v>
      </c>
      <c r="H7412" s="19" t="s">
        <v>5474</v>
      </c>
    </row>
    <row r="7413" spans="1:8">
      <c r="A7413" s="26" t="s">
        <v>2446</v>
      </c>
      <c r="B7413" s="9" t="s">
        <v>2447</v>
      </c>
      <c r="C7413" s="19" t="s">
        <v>2304</v>
      </c>
      <c r="D7413" s="19" t="s">
        <v>5411</v>
      </c>
      <c r="E7413" s="9" t="str">
        <f t="shared" si="115"/>
        <v>26165PM25-FIL</v>
      </c>
      <c r="F7413" s="35">
        <v>2.774186332624986</v>
      </c>
      <c r="G7413" s="19" t="s">
        <v>5473</v>
      </c>
      <c r="H7413" s="19" t="s">
        <v>5474</v>
      </c>
    </row>
    <row r="7414" spans="1:8">
      <c r="A7414" s="26" t="s">
        <v>2448</v>
      </c>
      <c r="B7414" s="9" t="s">
        <v>2450</v>
      </c>
      <c r="C7414" s="19" t="s">
        <v>2451</v>
      </c>
      <c r="D7414" s="19" t="s">
        <v>5411</v>
      </c>
      <c r="E7414" s="9" t="str">
        <f t="shared" si="115"/>
        <v>27001PM25-FIL</v>
      </c>
      <c r="F7414" s="35">
        <v>6.2409506897964775</v>
      </c>
      <c r="G7414" s="19" t="s">
        <v>5473</v>
      </c>
      <c r="H7414" s="19" t="s">
        <v>5474</v>
      </c>
    </row>
    <row r="7415" spans="1:8">
      <c r="A7415" s="26" t="s">
        <v>2452</v>
      </c>
      <c r="B7415" s="9" t="s">
        <v>2453</v>
      </c>
      <c r="C7415" s="19" t="s">
        <v>2451</v>
      </c>
      <c r="D7415" s="19" t="s">
        <v>5411</v>
      </c>
      <c r="E7415" s="9" t="str">
        <f t="shared" si="115"/>
        <v>27003PM25-FIL</v>
      </c>
      <c r="F7415" s="35">
        <v>7.048645161290322</v>
      </c>
      <c r="G7415" s="19" t="s">
        <v>5473</v>
      </c>
      <c r="H7415" s="19" t="s">
        <v>5474</v>
      </c>
    </row>
    <row r="7416" spans="1:8">
      <c r="A7416" s="26" t="s">
        <v>2454</v>
      </c>
      <c r="B7416" s="9" t="s">
        <v>2455</v>
      </c>
      <c r="C7416" s="19" t="s">
        <v>2451</v>
      </c>
      <c r="D7416" s="19" t="s">
        <v>5411</v>
      </c>
      <c r="E7416" s="9" t="str">
        <f t="shared" si="115"/>
        <v>27005PM25-FIL</v>
      </c>
      <c r="F7416" s="35">
        <v>8.047113396987891</v>
      </c>
      <c r="G7416" s="19" t="s">
        <v>5473</v>
      </c>
      <c r="H7416" s="19" t="s">
        <v>5474</v>
      </c>
    </row>
    <row r="7417" spans="1:8">
      <c r="A7417" s="26" t="s">
        <v>2456</v>
      </c>
      <c r="B7417" s="9" t="s">
        <v>2457</v>
      </c>
      <c r="C7417" s="19" t="s">
        <v>2451</v>
      </c>
      <c r="D7417" s="19" t="s">
        <v>5411</v>
      </c>
      <c r="E7417" s="9" t="str">
        <f t="shared" si="115"/>
        <v>27007PM25-FIL</v>
      </c>
      <c r="F7417" s="35">
        <v>4.5199270072992697</v>
      </c>
      <c r="G7417" s="19" t="s">
        <v>5473</v>
      </c>
      <c r="H7417" s="19" t="s">
        <v>5474</v>
      </c>
    </row>
    <row r="7418" spans="1:8">
      <c r="A7418" s="26" t="s">
        <v>2458</v>
      </c>
      <c r="B7418" s="9" t="s">
        <v>335</v>
      </c>
      <c r="C7418" s="19" t="s">
        <v>2451</v>
      </c>
      <c r="D7418" s="19" t="s">
        <v>5411</v>
      </c>
      <c r="E7418" s="9" t="str">
        <f t="shared" si="115"/>
        <v>27009PM25-FIL</v>
      </c>
      <c r="F7418" s="35">
        <v>6.7314892589910693</v>
      </c>
      <c r="G7418" s="19" t="s">
        <v>5473</v>
      </c>
      <c r="H7418" s="19" t="s">
        <v>5474</v>
      </c>
    </row>
    <row r="7419" spans="1:8">
      <c r="A7419" s="26" t="s">
        <v>2459</v>
      </c>
      <c r="B7419" s="9" t="s">
        <v>2460</v>
      </c>
      <c r="C7419" s="19" t="s">
        <v>2451</v>
      </c>
      <c r="D7419" s="19" t="s">
        <v>5411</v>
      </c>
      <c r="E7419" s="9" t="str">
        <f t="shared" si="115"/>
        <v>27011PM25-FIL</v>
      </c>
      <c r="F7419" s="35">
        <v>4.6264245014245011</v>
      </c>
      <c r="G7419" s="19" t="s">
        <v>5473</v>
      </c>
      <c r="H7419" s="19" t="s">
        <v>5474</v>
      </c>
    </row>
    <row r="7420" spans="1:8">
      <c r="A7420" s="26" t="s">
        <v>2461</v>
      </c>
      <c r="B7420" s="9" t="s">
        <v>2462</v>
      </c>
      <c r="C7420" s="19" t="s">
        <v>2451</v>
      </c>
      <c r="D7420" s="19" t="s">
        <v>5411</v>
      </c>
      <c r="E7420" s="9" t="str">
        <f t="shared" si="115"/>
        <v>27013PM25-FIL</v>
      </c>
      <c r="F7420" s="35">
        <v>7.2445509873971572</v>
      </c>
      <c r="G7420" s="19" t="s">
        <v>5473</v>
      </c>
      <c r="H7420" s="19" t="s">
        <v>5474</v>
      </c>
    </row>
    <row r="7421" spans="1:8">
      <c r="A7421" s="26" t="s">
        <v>2463</v>
      </c>
      <c r="B7421" s="9" t="s">
        <v>1307</v>
      </c>
      <c r="C7421" s="19" t="s">
        <v>2451</v>
      </c>
      <c r="D7421" s="19" t="s">
        <v>5411</v>
      </c>
      <c r="E7421" s="9" t="str">
        <f t="shared" si="115"/>
        <v>27015PM25-FIL</v>
      </c>
      <c r="F7421" s="35">
        <v>7.0298846417355563</v>
      </c>
      <c r="G7421" s="19" t="s">
        <v>5473</v>
      </c>
      <c r="H7421" s="19" t="s">
        <v>5474</v>
      </c>
    </row>
    <row r="7422" spans="1:8">
      <c r="A7422" s="26" t="s">
        <v>2464</v>
      </c>
      <c r="B7422" s="9" t="s">
        <v>2465</v>
      </c>
      <c r="C7422" s="19" t="s">
        <v>2451</v>
      </c>
      <c r="D7422" s="19" t="s">
        <v>5411</v>
      </c>
      <c r="E7422" s="9" t="str">
        <f t="shared" si="115"/>
        <v>27017PM25-FIL</v>
      </c>
      <c r="F7422" s="35">
        <v>4.7113268297371338</v>
      </c>
      <c r="G7422" s="19" t="s">
        <v>5473</v>
      </c>
      <c r="H7422" s="19" t="s">
        <v>5474</v>
      </c>
    </row>
    <row r="7423" spans="1:8">
      <c r="A7423" s="26" t="s">
        <v>2466</v>
      </c>
      <c r="B7423" s="9" t="s">
        <v>2467</v>
      </c>
      <c r="C7423" s="19" t="s">
        <v>2451</v>
      </c>
      <c r="D7423" s="19" t="s">
        <v>5411</v>
      </c>
      <c r="E7423" s="9" t="str">
        <f t="shared" si="115"/>
        <v>27019PM25-FIL</v>
      </c>
      <c r="F7423" s="35">
        <v>7.9664456058676274</v>
      </c>
      <c r="G7423" s="19" t="s">
        <v>5473</v>
      </c>
      <c r="H7423" s="19" t="s">
        <v>5474</v>
      </c>
    </row>
    <row r="7424" spans="1:8">
      <c r="A7424" s="26" t="s">
        <v>2468</v>
      </c>
      <c r="B7424" s="9" t="s">
        <v>1313</v>
      </c>
      <c r="C7424" s="19" t="s">
        <v>2451</v>
      </c>
      <c r="D7424" s="19" t="s">
        <v>5411</v>
      </c>
      <c r="E7424" s="9" t="str">
        <f t="shared" si="115"/>
        <v>27021PM25-FIL</v>
      </c>
      <c r="F7424" s="35">
        <v>5.7457692307692305</v>
      </c>
      <c r="G7424" s="19" t="s">
        <v>5473</v>
      </c>
      <c r="H7424" s="19" t="s">
        <v>5474</v>
      </c>
    </row>
    <row r="7425" spans="1:8">
      <c r="A7425" s="26" t="s">
        <v>2469</v>
      </c>
      <c r="B7425" s="9" t="s">
        <v>2332</v>
      </c>
      <c r="C7425" s="19" t="s">
        <v>2451</v>
      </c>
      <c r="D7425" s="19" t="s">
        <v>5411</v>
      </c>
      <c r="E7425" s="9" t="str">
        <f t="shared" si="115"/>
        <v>27023PM25-FIL</v>
      </c>
      <c r="F7425" s="35">
        <v>7.0264991394148009</v>
      </c>
      <c r="G7425" s="19" t="s">
        <v>5473</v>
      </c>
      <c r="H7425" s="19" t="s">
        <v>5474</v>
      </c>
    </row>
    <row r="7426" spans="1:8">
      <c r="A7426" s="26" t="s">
        <v>2470</v>
      </c>
      <c r="B7426" s="9" t="s">
        <v>2471</v>
      </c>
      <c r="C7426" s="19" t="s">
        <v>2451</v>
      </c>
      <c r="D7426" s="19" t="s">
        <v>5411</v>
      </c>
      <c r="E7426" s="9" t="str">
        <f t="shared" si="115"/>
        <v>27025PM25-FIL</v>
      </c>
      <c r="F7426" s="35">
        <v>3.9424843334191784</v>
      </c>
      <c r="G7426" s="19" t="s">
        <v>5473</v>
      </c>
      <c r="H7426" s="19" t="s">
        <v>5474</v>
      </c>
    </row>
    <row r="7427" spans="1:8">
      <c r="A7427" s="26" t="s">
        <v>2472</v>
      </c>
      <c r="B7427" s="9" t="s">
        <v>57</v>
      </c>
      <c r="C7427" s="19" t="s">
        <v>2451</v>
      </c>
      <c r="D7427" s="19" t="s">
        <v>5411</v>
      </c>
      <c r="E7427" s="9" t="str">
        <f t="shared" ref="E7427:E7490" si="116">A7427&amp;D7427</f>
        <v>27027PM25-FIL</v>
      </c>
      <c r="F7427" s="35">
        <v>8.1978114016213759</v>
      </c>
      <c r="G7427" s="19" t="s">
        <v>5473</v>
      </c>
      <c r="H7427" s="19" t="s">
        <v>5474</v>
      </c>
    </row>
    <row r="7428" spans="1:8">
      <c r="A7428" s="26" t="s">
        <v>2473</v>
      </c>
      <c r="B7428" s="9" t="s">
        <v>1253</v>
      </c>
      <c r="C7428" s="19" t="s">
        <v>2451</v>
      </c>
      <c r="D7428" s="19" t="s">
        <v>5411</v>
      </c>
      <c r="E7428" s="9" t="str">
        <f t="shared" si="116"/>
        <v>27029PM25-FIL</v>
      </c>
      <c r="F7428" s="35">
        <v>5.831423182939214</v>
      </c>
      <c r="G7428" s="19" t="s">
        <v>5473</v>
      </c>
      <c r="H7428" s="19" t="s">
        <v>5474</v>
      </c>
    </row>
    <row r="7429" spans="1:8">
      <c r="A7429" s="26" t="s">
        <v>2474</v>
      </c>
      <c r="B7429" s="9" t="s">
        <v>921</v>
      </c>
      <c r="C7429" s="19" t="s">
        <v>2451</v>
      </c>
      <c r="D7429" s="19" t="s">
        <v>5411</v>
      </c>
      <c r="E7429" s="9" t="str">
        <f t="shared" si="116"/>
        <v>27031PM25-FIL</v>
      </c>
      <c r="F7429" s="35">
        <v>6.16</v>
      </c>
      <c r="G7429" s="19" t="s">
        <v>5473</v>
      </c>
      <c r="H7429" s="19" t="s">
        <v>5474</v>
      </c>
    </row>
    <row r="7430" spans="1:8">
      <c r="A7430" s="26" t="s">
        <v>2475</v>
      </c>
      <c r="B7430" s="9" t="s">
        <v>2476</v>
      </c>
      <c r="C7430" s="19" t="s">
        <v>2451</v>
      </c>
      <c r="D7430" s="19" t="s">
        <v>5411</v>
      </c>
      <c r="E7430" s="9" t="str">
        <f t="shared" si="116"/>
        <v>27033PM25-FIL</v>
      </c>
      <c r="F7430" s="35">
        <v>5.5839365162720815</v>
      </c>
      <c r="G7430" s="19" t="s">
        <v>5473</v>
      </c>
      <c r="H7430" s="19" t="s">
        <v>5474</v>
      </c>
    </row>
    <row r="7431" spans="1:8">
      <c r="A7431" s="26" t="s">
        <v>2477</v>
      </c>
      <c r="B7431" s="9" t="s">
        <v>2478</v>
      </c>
      <c r="C7431" s="19" t="s">
        <v>2451</v>
      </c>
      <c r="D7431" s="19" t="s">
        <v>5411</v>
      </c>
      <c r="E7431" s="9" t="str">
        <f t="shared" si="116"/>
        <v>27035PM25-FIL</v>
      </c>
      <c r="F7431" s="35">
        <v>5.2840634920634919</v>
      </c>
      <c r="G7431" s="19" t="s">
        <v>5473</v>
      </c>
      <c r="H7431" s="19" t="s">
        <v>5474</v>
      </c>
    </row>
    <row r="7432" spans="1:8">
      <c r="A7432" s="26" t="s">
        <v>2479</v>
      </c>
      <c r="B7432" s="9" t="s">
        <v>2480</v>
      </c>
      <c r="C7432" s="19" t="s">
        <v>2451</v>
      </c>
      <c r="D7432" s="19" t="s">
        <v>5411</v>
      </c>
      <c r="E7432" s="9" t="str">
        <f t="shared" si="116"/>
        <v>27037PM25-FIL</v>
      </c>
      <c r="F7432" s="35">
        <v>6.9118651201945562</v>
      </c>
      <c r="G7432" s="19" t="s">
        <v>5473</v>
      </c>
      <c r="H7432" s="19" t="s">
        <v>5474</v>
      </c>
    </row>
    <row r="7433" spans="1:8">
      <c r="A7433" s="26" t="s">
        <v>2481</v>
      </c>
      <c r="B7433" s="9" t="s">
        <v>935</v>
      </c>
      <c r="C7433" s="19" t="s">
        <v>2451</v>
      </c>
      <c r="D7433" s="19" t="s">
        <v>5411</v>
      </c>
      <c r="E7433" s="9" t="str">
        <f t="shared" si="116"/>
        <v>27039PM25-FIL</v>
      </c>
      <c r="F7433" s="35">
        <v>5.9655229086393602</v>
      </c>
      <c r="G7433" s="19" t="s">
        <v>5473</v>
      </c>
      <c r="H7433" s="19" t="s">
        <v>5474</v>
      </c>
    </row>
    <row r="7434" spans="1:8">
      <c r="A7434" s="26" t="s">
        <v>2482</v>
      </c>
      <c r="B7434" s="9" t="s">
        <v>624</v>
      </c>
      <c r="C7434" s="19" t="s">
        <v>2451</v>
      </c>
      <c r="D7434" s="19" t="s">
        <v>5411</v>
      </c>
      <c r="E7434" s="9" t="str">
        <f t="shared" si="116"/>
        <v>27041PM25-FIL</v>
      </c>
      <c r="F7434" s="35">
        <v>7.5448614673265189</v>
      </c>
      <c r="G7434" s="19" t="s">
        <v>5473</v>
      </c>
      <c r="H7434" s="19" t="s">
        <v>5474</v>
      </c>
    </row>
    <row r="7435" spans="1:8">
      <c r="A7435" s="26" t="s">
        <v>2483</v>
      </c>
      <c r="B7435" s="9" t="s">
        <v>2484</v>
      </c>
      <c r="C7435" s="19" t="s">
        <v>2451</v>
      </c>
      <c r="D7435" s="19" t="s">
        <v>5411</v>
      </c>
      <c r="E7435" s="9" t="str">
        <f t="shared" si="116"/>
        <v>27043PM25-FIL</v>
      </c>
      <c r="F7435" s="35">
        <v>6.6041417454155988</v>
      </c>
      <c r="G7435" s="19" t="s">
        <v>5473</v>
      </c>
      <c r="H7435" s="19" t="s">
        <v>5474</v>
      </c>
    </row>
    <row r="7436" spans="1:8">
      <c r="A7436" s="26" t="s">
        <v>2485</v>
      </c>
      <c r="B7436" s="9" t="s">
        <v>2486</v>
      </c>
      <c r="C7436" s="19" t="s">
        <v>2451</v>
      </c>
      <c r="D7436" s="19" t="s">
        <v>5411</v>
      </c>
      <c r="E7436" s="9" t="str">
        <f t="shared" si="116"/>
        <v>27045PM25-FIL</v>
      </c>
      <c r="F7436" s="35">
        <v>7.6328576441312528</v>
      </c>
      <c r="G7436" s="19" t="s">
        <v>5473</v>
      </c>
      <c r="H7436" s="19" t="s">
        <v>5474</v>
      </c>
    </row>
    <row r="7437" spans="1:8">
      <c r="A7437" s="26" t="s">
        <v>2487</v>
      </c>
      <c r="B7437" s="9" t="s">
        <v>2488</v>
      </c>
      <c r="C7437" s="19" t="s">
        <v>2451</v>
      </c>
      <c r="D7437" s="19" t="s">
        <v>5411</v>
      </c>
      <c r="E7437" s="9" t="str">
        <f t="shared" si="116"/>
        <v>27047PM25-FIL</v>
      </c>
      <c r="F7437" s="35">
        <v>8.6131288387119671</v>
      </c>
      <c r="G7437" s="19" t="s">
        <v>5473</v>
      </c>
      <c r="H7437" s="19" t="s">
        <v>5474</v>
      </c>
    </row>
    <row r="7438" spans="1:8">
      <c r="A7438" s="26" t="s">
        <v>2489</v>
      </c>
      <c r="B7438" s="9" t="s">
        <v>2490</v>
      </c>
      <c r="C7438" s="19" t="s">
        <v>2451</v>
      </c>
      <c r="D7438" s="19" t="s">
        <v>5411</v>
      </c>
      <c r="E7438" s="9" t="str">
        <f t="shared" si="116"/>
        <v>27049PM25-FIL</v>
      </c>
      <c r="F7438" s="35">
        <v>7.855506764564705</v>
      </c>
      <c r="G7438" s="19" t="s">
        <v>5473</v>
      </c>
      <c r="H7438" s="19" t="s">
        <v>5474</v>
      </c>
    </row>
    <row r="7439" spans="1:8">
      <c r="A7439" s="26" t="s">
        <v>2491</v>
      </c>
      <c r="B7439" s="9" t="s">
        <v>376</v>
      </c>
      <c r="C7439" s="19" t="s">
        <v>2451</v>
      </c>
      <c r="D7439" s="19" t="s">
        <v>5411</v>
      </c>
      <c r="E7439" s="9" t="str">
        <f t="shared" si="116"/>
        <v>27051PM25-FIL</v>
      </c>
      <c r="F7439" s="35">
        <v>5.5112127092138259</v>
      </c>
      <c r="G7439" s="19" t="s">
        <v>5473</v>
      </c>
      <c r="H7439" s="19" t="s">
        <v>5474</v>
      </c>
    </row>
    <row r="7440" spans="1:8">
      <c r="A7440" s="26" t="s">
        <v>2492</v>
      </c>
      <c r="B7440" s="9" t="s">
        <v>2493</v>
      </c>
      <c r="C7440" s="19" t="s">
        <v>2451</v>
      </c>
      <c r="D7440" s="19" t="s">
        <v>5411</v>
      </c>
      <c r="E7440" s="9" t="str">
        <f t="shared" si="116"/>
        <v>27053PM25-FIL</v>
      </c>
      <c r="F7440" s="35">
        <v>6.3865513823108273</v>
      </c>
      <c r="G7440" s="19" t="s">
        <v>5473</v>
      </c>
      <c r="H7440" s="19" t="s">
        <v>5474</v>
      </c>
    </row>
    <row r="7441" spans="1:8">
      <c r="A7441" s="26" t="s">
        <v>2494</v>
      </c>
      <c r="B7441" s="9" t="s">
        <v>120</v>
      </c>
      <c r="C7441" s="19" t="s">
        <v>2451</v>
      </c>
      <c r="D7441" s="19" t="s">
        <v>5411</v>
      </c>
      <c r="E7441" s="9" t="str">
        <f t="shared" si="116"/>
        <v>27055PM25-FIL</v>
      </c>
      <c r="F7441" s="35">
        <v>4.8760821332042434</v>
      </c>
      <c r="G7441" s="19" t="s">
        <v>5473</v>
      </c>
      <c r="H7441" s="19" t="s">
        <v>5474</v>
      </c>
    </row>
    <row r="7442" spans="1:8">
      <c r="A7442" s="26" t="s">
        <v>2495</v>
      </c>
      <c r="B7442" s="9" t="s">
        <v>2496</v>
      </c>
      <c r="C7442" s="19" t="s">
        <v>2451</v>
      </c>
      <c r="D7442" s="19" t="s">
        <v>5411</v>
      </c>
      <c r="E7442" s="9" t="str">
        <f t="shared" si="116"/>
        <v>27057PM25-FIL</v>
      </c>
      <c r="F7442" s="35">
        <v>5.5326388888888882</v>
      </c>
      <c r="G7442" s="19" t="s">
        <v>5473</v>
      </c>
      <c r="H7442" s="19" t="s">
        <v>5474</v>
      </c>
    </row>
    <row r="7443" spans="1:8">
      <c r="A7443" s="26" t="s">
        <v>2497</v>
      </c>
      <c r="B7443" s="9" t="s">
        <v>2498</v>
      </c>
      <c r="C7443" s="19" t="s">
        <v>2451</v>
      </c>
      <c r="D7443" s="19" t="s">
        <v>5411</v>
      </c>
      <c r="E7443" s="9" t="str">
        <f t="shared" si="116"/>
        <v>27059PM25-FIL</v>
      </c>
      <c r="F7443" s="35">
        <v>5.9662047707644899</v>
      </c>
      <c r="G7443" s="19" t="s">
        <v>5473</v>
      </c>
      <c r="H7443" s="19" t="s">
        <v>5474</v>
      </c>
    </row>
    <row r="7444" spans="1:8">
      <c r="A7444" s="26" t="s">
        <v>2499</v>
      </c>
      <c r="B7444" s="9" t="s">
        <v>2500</v>
      </c>
      <c r="C7444" s="19" t="s">
        <v>2451</v>
      </c>
      <c r="D7444" s="19" t="s">
        <v>5411</v>
      </c>
      <c r="E7444" s="9" t="str">
        <f t="shared" si="116"/>
        <v>27061PM25-FIL</v>
      </c>
      <c r="F7444" s="35">
        <v>5.9556521739130437</v>
      </c>
      <c r="G7444" s="19" t="s">
        <v>5473</v>
      </c>
      <c r="H7444" s="19" t="s">
        <v>5474</v>
      </c>
    </row>
    <row r="7445" spans="1:8">
      <c r="A7445" s="26" t="s">
        <v>2501</v>
      </c>
      <c r="B7445" s="9" t="s">
        <v>123</v>
      </c>
      <c r="C7445" s="19" t="s">
        <v>2451</v>
      </c>
      <c r="D7445" s="19" t="s">
        <v>5411</v>
      </c>
      <c r="E7445" s="9" t="str">
        <f t="shared" si="116"/>
        <v>27063PM25-FIL</v>
      </c>
      <c r="F7445" s="35">
        <v>5.1204273603530366</v>
      </c>
      <c r="G7445" s="19" t="s">
        <v>5473</v>
      </c>
      <c r="H7445" s="19" t="s">
        <v>5474</v>
      </c>
    </row>
    <row r="7446" spans="1:8">
      <c r="A7446" s="26" t="s">
        <v>2502</v>
      </c>
      <c r="B7446" s="9" t="s">
        <v>2503</v>
      </c>
      <c r="C7446" s="19" t="s">
        <v>2451</v>
      </c>
      <c r="D7446" s="19" t="s">
        <v>5411</v>
      </c>
      <c r="E7446" s="9" t="str">
        <f t="shared" si="116"/>
        <v>27065PM25-FIL</v>
      </c>
      <c r="F7446" s="35">
        <v>8.8864784651803692</v>
      </c>
      <c r="G7446" s="19" t="s">
        <v>5473</v>
      </c>
      <c r="H7446" s="19" t="s">
        <v>5474</v>
      </c>
    </row>
    <row r="7447" spans="1:8">
      <c r="A7447" s="26" t="s">
        <v>2504</v>
      </c>
      <c r="B7447" s="9" t="s">
        <v>2505</v>
      </c>
      <c r="C7447" s="19" t="s">
        <v>2451</v>
      </c>
      <c r="D7447" s="19" t="s">
        <v>5411</v>
      </c>
      <c r="E7447" s="9" t="str">
        <f t="shared" si="116"/>
        <v>27067PM25-FIL</v>
      </c>
      <c r="F7447" s="35">
        <v>5.7830811804391296</v>
      </c>
      <c r="G7447" s="19" t="s">
        <v>5473</v>
      </c>
      <c r="H7447" s="19" t="s">
        <v>5474</v>
      </c>
    </row>
    <row r="7448" spans="1:8">
      <c r="A7448" s="26" t="s">
        <v>2506</v>
      </c>
      <c r="B7448" s="9" t="s">
        <v>2507</v>
      </c>
      <c r="C7448" s="19" t="s">
        <v>2451</v>
      </c>
      <c r="D7448" s="19" t="s">
        <v>5411</v>
      </c>
      <c r="E7448" s="9" t="str">
        <f t="shared" si="116"/>
        <v>27069PM25-FIL</v>
      </c>
      <c r="F7448" s="35">
        <v>6.3972732313513161</v>
      </c>
      <c r="G7448" s="19" t="s">
        <v>5473</v>
      </c>
      <c r="H7448" s="19" t="s">
        <v>5474</v>
      </c>
    </row>
    <row r="7449" spans="1:8">
      <c r="A7449" s="26" t="s">
        <v>2508</v>
      </c>
      <c r="B7449" s="9" t="s">
        <v>2509</v>
      </c>
      <c r="C7449" s="19" t="s">
        <v>2451</v>
      </c>
      <c r="D7449" s="19" t="s">
        <v>5411</v>
      </c>
      <c r="E7449" s="9" t="str">
        <f t="shared" si="116"/>
        <v>27071PM25-FIL</v>
      </c>
      <c r="F7449" s="35">
        <v>5.6669767441860461</v>
      </c>
      <c r="G7449" s="19" t="s">
        <v>5473</v>
      </c>
      <c r="H7449" s="19" t="s">
        <v>5474</v>
      </c>
    </row>
    <row r="7450" spans="1:8">
      <c r="A7450" s="26" t="s">
        <v>2510</v>
      </c>
      <c r="B7450" s="9" t="s">
        <v>2511</v>
      </c>
      <c r="C7450" s="19" t="s">
        <v>2451</v>
      </c>
      <c r="D7450" s="19" t="s">
        <v>5411</v>
      </c>
      <c r="E7450" s="9" t="str">
        <f t="shared" si="116"/>
        <v>27073PM25-FIL</v>
      </c>
      <c r="F7450" s="35">
        <v>5.7878680776858973</v>
      </c>
      <c r="G7450" s="19" t="s">
        <v>5473</v>
      </c>
      <c r="H7450" s="19" t="s">
        <v>5474</v>
      </c>
    </row>
    <row r="7451" spans="1:8">
      <c r="A7451" s="26" t="s">
        <v>2512</v>
      </c>
      <c r="B7451" s="9" t="s">
        <v>503</v>
      </c>
      <c r="C7451" s="19" t="s">
        <v>2451</v>
      </c>
      <c r="D7451" s="19" t="s">
        <v>5411</v>
      </c>
      <c r="E7451" s="9" t="str">
        <f t="shared" si="116"/>
        <v>27075PM25-FIL</v>
      </c>
      <c r="F7451" s="35">
        <v>5</v>
      </c>
      <c r="G7451" s="19" t="s">
        <v>5473</v>
      </c>
      <c r="H7451" s="19" t="s">
        <v>5474</v>
      </c>
    </row>
    <row r="7452" spans="1:8">
      <c r="A7452" s="26" t="s">
        <v>2513</v>
      </c>
      <c r="B7452" s="9" t="s">
        <v>2514</v>
      </c>
      <c r="C7452" s="19" t="s">
        <v>2451</v>
      </c>
      <c r="D7452" s="19" t="s">
        <v>5411</v>
      </c>
      <c r="E7452" s="9" t="str">
        <f t="shared" si="116"/>
        <v>27077PM25-FIL</v>
      </c>
      <c r="F7452" s="35">
        <v>6.0359621451104086</v>
      </c>
      <c r="G7452" s="19" t="s">
        <v>5473</v>
      </c>
      <c r="H7452" s="19" t="s">
        <v>5474</v>
      </c>
    </row>
    <row r="7453" spans="1:8">
      <c r="A7453" s="26" t="s">
        <v>2515</v>
      </c>
      <c r="B7453" s="9" t="s">
        <v>2516</v>
      </c>
      <c r="C7453" s="19" t="s">
        <v>2451</v>
      </c>
      <c r="D7453" s="19" t="s">
        <v>5411</v>
      </c>
      <c r="E7453" s="9" t="str">
        <f t="shared" si="116"/>
        <v>27079PM25-FIL</v>
      </c>
      <c r="F7453" s="35">
        <v>5.6468731653982678</v>
      </c>
      <c r="G7453" s="19" t="s">
        <v>5473</v>
      </c>
      <c r="H7453" s="19" t="s">
        <v>5474</v>
      </c>
    </row>
    <row r="7454" spans="1:8">
      <c r="A7454" s="26" t="s">
        <v>2517</v>
      </c>
      <c r="B7454" s="9" t="s">
        <v>397</v>
      </c>
      <c r="C7454" s="19" t="s">
        <v>2451</v>
      </c>
      <c r="D7454" s="19" t="s">
        <v>5411</v>
      </c>
      <c r="E7454" s="9" t="str">
        <f t="shared" si="116"/>
        <v>27081PM25-FIL</v>
      </c>
      <c r="F7454" s="35">
        <v>5.5153930956129074</v>
      </c>
      <c r="G7454" s="19" t="s">
        <v>5473</v>
      </c>
      <c r="H7454" s="19" t="s">
        <v>5474</v>
      </c>
    </row>
    <row r="7455" spans="1:8">
      <c r="A7455" s="26" t="s">
        <v>2518</v>
      </c>
      <c r="B7455" s="9" t="s">
        <v>1679</v>
      </c>
      <c r="C7455" s="19" t="s">
        <v>2451</v>
      </c>
      <c r="D7455" s="19" t="s">
        <v>5411</v>
      </c>
      <c r="E7455" s="9" t="str">
        <f t="shared" si="116"/>
        <v>27083PM25-FIL</v>
      </c>
      <c r="F7455" s="35">
        <v>3.248455579032095</v>
      </c>
      <c r="G7455" s="19" t="s">
        <v>5473</v>
      </c>
      <c r="H7455" s="19" t="s">
        <v>5474</v>
      </c>
    </row>
    <row r="7456" spans="1:8">
      <c r="A7456" s="26" t="s">
        <v>2519</v>
      </c>
      <c r="B7456" s="9" t="s">
        <v>2520</v>
      </c>
      <c r="C7456" s="19" t="s">
        <v>2451</v>
      </c>
      <c r="D7456" s="19" t="s">
        <v>5411</v>
      </c>
      <c r="E7456" s="9" t="str">
        <f t="shared" si="116"/>
        <v>27085PM25-FIL</v>
      </c>
      <c r="F7456" s="35">
        <v>6.8965426394293123</v>
      </c>
      <c r="G7456" s="19" t="s">
        <v>5473</v>
      </c>
      <c r="H7456" s="19" t="s">
        <v>5474</v>
      </c>
    </row>
    <row r="7457" spans="1:8">
      <c r="A7457" s="26" t="s">
        <v>2521</v>
      </c>
      <c r="B7457" s="9" t="s">
        <v>2522</v>
      </c>
      <c r="C7457" s="19" t="s">
        <v>2451</v>
      </c>
      <c r="D7457" s="19" t="s">
        <v>5411</v>
      </c>
      <c r="E7457" s="9" t="str">
        <f t="shared" si="116"/>
        <v>27087PM25-FIL</v>
      </c>
      <c r="F7457" s="35">
        <v>9.6317020175892392</v>
      </c>
      <c r="G7457" s="19" t="s">
        <v>5473</v>
      </c>
      <c r="H7457" s="19" t="s">
        <v>5474</v>
      </c>
    </row>
    <row r="7458" spans="1:8">
      <c r="A7458" s="26" t="s">
        <v>2523</v>
      </c>
      <c r="B7458" s="9" t="s">
        <v>159</v>
      </c>
      <c r="C7458" s="19" t="s">
        <v>2451</v>
      </c>
      <c r="D7458" s="19" t="s">
        <v>5411</v>
      </c>
      <c r="E7458" s="9" t="str">
        <f t="shared" si="116"/>
        <v>27089PM25-FIL</v>
      </c>
      <c r="F7458" s="35">
        <v>6.2236729709822249</v>
      </c>
      <c r="G7458" s="19" t="s">
        <v>5473</v>
      </c>
      <c r="H7458" s="19" t="s">
        <v>5474</v>
      </c>
    </row>
    <row r="7459" spans="1:8">
      <c r="A7459" s="26" t="s">
        <v>2524</v>
      </c>
      <c r="B7459" s="9" t="s">
        <v>810</v>
      </c>
      <c r="C7459" s="19" t="s">
        <v>2451</v>
      </c>
      <c r="D7459" s="19" t="s">
        <v>5411</v>
      </c>
      <c r="E7459" s="9" t="str">
        <f t="shared" si="116"/>
        <v>27091PM25-FIL</v>
      </c>
      <c r="F7459" s="35">
        <v>6.1226019228787223</v>
      </c>
      <c r="G7459" s="19" t="s">
        <v>5473</v>
      </c>
      <c r="H7459" s="19" t="s">
        <v>5474</v>
      </c>
    </row>
    <row r="7460" spans="1:8">
      <c r="A7460" s="26" t="s">
        <v>2525</v>
      </c>
      <c r="B7460" s="9" t="s">
        <v>2526</v>
      </c>
      <c r="C7460" s="19" t="s">
        <v>2451</v>
      </c>
      <c r="D7460" s="19" t="s">
        <v>5411</v>
      </c>
      <c r="E7460" s="9" t="str">
        <f t="shared" si="116"/>
        <v>27093PM25-FIL</v>
      </c>
      <c r="F7460" s="35">
        <v>8.386377017385886</v>
      </c>
      <c r="G7460" s="19" t="s">
        <v>5473</v>
      </c>
      <c r="H7460" s="19" t="s">
        <v>5474</v>
      </c>
    </row>
    <row r="7461" spans="1:8">
      <c r="A7461" s="26" t="s">
        <v>2527</v>
      </c>
      <c r="B7461" s="9" t="s">
        <v>2528</v>
      </c>
      <c r="C7461" s="19" t="s">
        <v>2451</v>
      </c>
      <c r="D7461" s="19" t="s">
        <v>5411</v>
      </c>
      <c r="E7461" s="9" t="str">
        <f t="shared" si="116"/>
        <v>27095PM25-FIL</v>
      </c>
      <c r="F7461" s="35">
        <v>8.0614320493276583</v>
      </c>
      <c r="G7461" s="19" t="s">
        <v>5473</v>
      </c>
      <c r="H7461" s="19" t="s">
        <v>5474</v>
      </c>
    </row>
    <row r="7462" spans="1:8">
      <c r="A7462" s="26" t="s">
        <v>2529</v>
      </c>
      <c r="B7462" s="9" t="s">
        <v>2530</v>
      </c>
      <c r="C7462" s="19" t="s">
        <v>2451</v>
      </c>
      <c r="D7462" s="19" t="s">
        <v>5411</v>
      </c>
      <c r="E7462" s="9" t="str">
        <f t="shared" si="116"/>
        <v>27097PM25-FIL</v>
      </c>
      <c r="F7462" s="35">
        <v>5.1381323454920365</v>
      </c>
      <c r="G7462" s="19" t="s">
        <v>5473</v>
      </c>
      <c r="H7462" s="19" t="s">
        <v>5474</v>
      </c>
    </row>
    <row r="7463" spans="1:8">
      <c r="A7463" s="26" t="s">
        <v>2531</v>
      </c>
      <c r="B7463" s="9" t="s">
        <v>2532</v>
      </c>
      <c r="C7463" s="19" t="s">
        <v>2451</v>
      </c>
      <c r="D7463" s="19" t="s">
        <v>5411</v>
      </c>
      <c r="E7463" s="9" t="str">
        <f t="shared" si="116"/>
        <v>27099PM25-FIL</v>
      </c>
      <c r="F7463" s="35">
        <v>6.3654415934711936</v>
      </c>
      <c r="G7463" s="19" t="s">
        <v>5473</v>
      </c>
      <c r="H7463" s="19" t="s">
        <v>5474</v>
      </c>
    </row>
    <row r="7464" spans="1:8">
      <c r="A7464" s="26" t="s">
        <v>2533</v>
      </c>
      <c r="B7464" s="9" t="s">
        <v>1061</v>
      </c>
      <c r="C7464" s="19" t="s">
        <v>2451</v>
      </c>
      <c r="D7464" s="19" t="s">
        <v>5411</v>
      </c>
      <c r="E7464" s="9" t="str">
        <f t="shared" si="116"/>
        <v>27101PM25-FIL</v>
      </c>
      <c r="F7464" s="35">
        <v>5.7449737624977875</v>
      </c>
      <c r="G7464" s="19" t="s">
        <v>5473</v>
      </c>
      <c r="H7464" s="19" t="s">
        <v>5474</v>
      </c>
    </row>
    <row r="7465" spans="1:8">
      <c r="A7465" s="26" t="s">
        <v>2534</v>
      </c>
      <c r="B7465" s="9" t="s">
        <v>2535</v>
      </c>
      <c r="C7465" s="19" t="s">
        <v>2451</v>
      </c>
      <c r="D7465" s="19" t="s">
        <v>5411</v>
      </c>
      <c r="E7465" s="9" t="str">
        <f t="shared" si="116"/>
        <v>27103PM25-FIL</v>
      </c>
      <c r="F7465" s="35">
        <v>6.60432307292528</v>
      </c>
      <c r="G7465" s="19" t="s">
        <v>5473</v>
      </c>
      <c r="H7465" s="19" t="s">
        <v>5474</v>
      </c>
    </row>
    <row r="7466" spans="1:8">
      <c r="A7466" s="26" t="s">
        <v>2536</v>
      </c>
      <c r="B7466" s="9" t="s">
        <v>2537</v>
      </c>
      <c r="C7466" s="19" t="s">
        <v>2451</v>
      </c>
      <c r="D7466" s="19" t="s">
        <v>5411</v>
      </c>
      <c r="E7466" s="9" t="str">
        <f t="shared" si="116"/>
        <v>27105PM25-FIL</v>
      </c>
      <c r="F7466" s="35">
        <v>4.5131141154421215</v>
      </c>
      <c r="G7466" s="19" t="s">
        <v>5473</v>
      </c>
      <c r="H7466" s="19" t="s">
        <v>5474</v>
      </c>
    </row>
    <row r="7467" spans="1:8">
      <c r="A7467" s="26" t="s">
        <v>2538</v>
      </c>
      <c r="B7467" s="9" t="s">
        <v>2539</v>
      </c>
      <c r="C7467" s="19" t="s">
        <v>2451</v>
      </c>
      <c r="D7467" s="19" t="s">
        <v>5411</v>
      </c>
      <c r="E7467" s="9" t="str">
        <f t="shared" si="116"/>
        <v>27107PM25-FIL</v>
      </c>
      <c r="F7467" s="35">
        <v>8.3206902888850678</v>
      </c>
      <c r="G7467" s="19" t="s">
        <v>5473</v>
      </c>
      <c r="H7467" s="19" t="s">
        <v>5474</v>
      </c>
    </row>
    <row r="7468" spans="1:8">
      <c r="A7468" s="26" t="s">
        <v>2540</v>
      </c>
      <c r="B7468" s="9" t="s">
        <v>2541</v>
      </c>
      <c r="C7468" s="19" t="s">
        <v>2451</v>
      </c>
      <c r="D7468" s="19" t="s">
        <v>5411</v>
      </c>
      <c r="E7468" s="9" t="str">
        <f t="shared" si="116"/>
        <v>27109PM25-FIL</v>
      </c>
      <c r="F7468" s="35">
        <v>10.122639841248011</v>
      </c>
      <c r="G7468" s="19" t="s">
        <v>5473</v>
      </c>
      <c r="H7468" s="19" t="s">
        <v>5474</v>
      </c>
    </row>
    <row r="7469" spans="1:8">
      <c r="A7469" s="26" t="s">
        <v>2542</v>
      </c>
      <c r="B7469" s="9" t="s">
        <v>2543</v>
      </c>
      <c r="C7469" s="19" t="s">
        <v>2451</v>
      </c>
      <c r="D7469" s="19" t="s">
        <v>5411</v>
      </c>
      <c r="E7469" s="9" t="str">
        <f t="shared" si="116"/>
        <v>27111PM25-FIL</v>
      </c>
      <c r="F7469" s="35">
        <v>6.1317191468235022</v>
      </c>
      <c r="G7469" s="19" t="s">
        <v>5473</v>
      </c>
      <c r="H7469" s="19" t="s">
        <v>5474</v>
      </c>
    </row>
    <row r="7470" spans="1:8">
      <c r="A7470" s="26" t="s">
        <v>2544</v>
      </c>
      <c r="B7470" s="9" t="s">
        <v>2545</v>
      </c>
      <c r="C7470" s="19" t="s">
        <v>2451</v>
      </c>
      <c r="D7470" s="19" t="s">
        <v>5411</v>
      </c>
      <c r="E7470" s="9" t="str">
        <f t="shared" si="116"/>
        <v>27113PM25-FIL</v>
      </c>
      <c r="F7470" s="35">
        <v>5.6161867549339233</v>
      </c>
      <c r="G7470" s="19" t="s">
        <v>5473</v>
      </c>
      <c r="H7470" s="19" t="s">
        <v>5474</v>
      </c>
    </row>
    <row r="7471" spans="1:8">
      <c r="A7471" s="26" t="s">
        <v>2546</v>
      </c>
      <c r="B7471" s="9" t="s">
        <v>2547</v>
      </c>
      <c r="C7471" s="19" t="s">
        <v>2451</v>
      </c>
      <c r="D7471" s="19" t="s">
        <v>5411</v>
      </c>
      <c r="E7471" s="9" t="str">
        <f t="shared" si="116"/>
        <v>27115PM25-FIL</v>
      </c>
      <c r="F7471" s="35">
        <v>8.1039592868802615</v>
      </c>
      <c r="G7471" s="19" t="s">
        <v>5473</v>
      </c>
      <c r="H7471" s="19" t="s">
        <v>5474</v>
      </c>
    </row>
    <row r="7472" spans="1:8">
      <c r="A7472" s="26" t="s">
        <v>2548</v>
      </c>
      <c r="B7472" s="9" t="s">
        <v>2549</v>
      </c>
      <c r="C7472" s="19" t="s">
        <v>2451</v>
      </c>
      <c r="D7472" s="19" t="s">
        <v>5411</v>
      </c>
      <c r="E7472" s="9" t="str">
        <f t="shared" si="116"/>
        <v>27117PM25-FIL</v>
      </c>
      <c r="F7472" s="35">
        <v>6.4396698698078128</v>
      </c>
      <c r="G7472" s="19" t="s">
        <v>5473</v>
      </c>
      <c r="H7472" s="19" t="s">
        <v>5474</v>
      </c>
    </row>
    <row r="7473" spans="1:8">
      <c r="A7473" s="26" t="s">
        <v>2550</v>
      </c>
      <c r="B7473" s="9" t="s">
        <v>425</v>
      </c>
      <c r="C7473" s="19" t="s">
        <v>2451</v>
      </c>
      <c r="D7473" s="19" t="s">
        <v>5411</v>
      </c>
      <c r="E7473" s="9" t="str">
        <f t="shared" si="116"/>
        <v>27119PM25-FIL</v>
      </c>
      <c r="F7473" s="35">
        <v>4.8999791029464852</v>
      </c>
      <c r="G7473" s="19" t="s">
        <v>5473</v>
      </c>
      <c r="H7473" s="19" t="s">
        <v>5474</v>
      </c>
    </row>
    <row r="7474" spans="1:8">
      <c r="A7474" s="26" t="s">
        <v>2551</v>
      </c>
      <c r="B7474" s="9" t="s">
        <v>427</v>
      </c>
      <c r="C7474" s="19" t="s">
        <v>2451</v>
      </c>
      <c r="D7474" s="19" t="s">
        <v>5411</v>
      </c>
      <c r="E7474" s="9" t="str">
        <f t="shared" si="116"/>
        <v>27121PM25-FIL</v>
      </c>
      <c r="F7474" s="35">
        <v>7.5938410454155951</v>
      </c>
      <c r="G7474" s="19" t="s">
        <v>5473</v>
      </c>
      <c r="H7474" s="19" t="s">
        <v>5474</v>
      </c>
    </row>
    <row r="7475" spans="1:8">
      <c r="A7475" s="26" t="s">
        <v>2552</v>
      </c>
      <c r="B7475" s="9" t="s">
        <v>2553</v>
      </c>
      <c r="C7475" s="19" t="s">
        <v>2451</v>
      </c>
      <c r="D7475" s="19" t="s">
        <v>5411</v>
      </c>
      <c r="E7475" s="9" t="str">
        <f t="shared" si="116"/>
        <v>27123PM25-FIL</v>
      </c>
      <c r="F7475" s="35">
        <v>6.2959999999999994</v>
      </c>
      <c r="G7475" s="19" t="s">
        <v>5473</v>
      </c>
      <c r="H7475" s="19" t="s">
        <v>5474</v>
      </c>
    </row>
    <row r="7476" spans="1:8">
      <c r="A7476" s="26" t="s">
        <v>2554</v>
      </c>
      <c r="B7476" s="9" t="s">
        <v>2555</v>
      </c>
      <c r="C7476" s="19" t="s">
        <v>2451</v>
      </c>
      <c r="D7476" s="19" t="s">
        <v>5411</v>
      </c>
      <c r="E7476" s="9" t="str">
        <f t="shared" si="116"/>
        <v>27125PM25-FIL</v>
      </c>
      <c r="F7476" s="35">
        <v>5.5836801688258397</v>
      </c>
      <c r="G7476" s="19" t="s">
        <v>5473</v>
      </c>
      <c r="H7476" s="19" t="s">
        <v>5474</v>
      </c>
    </row>
    <row r="7477" spans="1:8">
      <c r="A7477" s="26" t="s">
        <v>2556</v>
      </c>
      <c r="B7477" s="9" t="s">
        <v>2557</v>
      </c>
      <c r="C7477" s="19" t="s">
        <v>2451</v>
      </c>
      <c r="D7477" s="19" t="s">
        <v>5411</v>
      </c>
      <c r="E7477" s="9" t="str">
        <f t="shared" si="116"/>
        <v>27127PM25-FIL</v>
      </c>
      <c r="F7477" s="35">
        <v>3.8170954596334119</v>
      </c>
      <c r="G7477" s="19" t="s">
        <v>5473</v>
      </c>
      <c r="H7477" s="19" t="s">
        <v>5474</v>
      </c>
    </row>
    <row r="7478" spans="1:8">
      <c r="A7478" s="26" t="s">
        <v>2558</v>
      </c>
      <c r="B7478" s="9" t="s">
        <v>2559</v>
      </c>
      <c r="C7478" s="19" t="s">
        <v>2451</v>
      </c>
      <c r="D7478" s="19" t="s">
        <v>5411</v>
      </c>
      <c r="E7478" s="9" t="str">
        <f t="shared" si="116"/>
        <v>27129PM25-FIL</v>
      </c>
      <c r="F7478" s="35">
        <v>5.9586082393662512</v>
      </c>
      <c r="G7478" s="19" t="s">
        <v>5473</v>
      </c>
      <c r="H7478" s="19" t="s">
        <v>5474</v>
      </c>
    </row>
    <row r="7479" spans="1:8">
      <c r="A7479" s="26" t="s">
        <v>2560</v>
      </c>
      <c r="B7479" s="9" t="s">
        <v>1869</v>
      </c>
      <c r="C7479" s="19" t="s">
        <v>2451</v>
      </c>
      <c r="D7479" s="19" t="s">
        <v>5411</v>
      </c>
      <c r="E7479" s="9" t="str">
        <f t="shared" si="116"/>
        <v>27131PM25-FIL</v>
      </c>
      <c r="F7479" s="35">
        <v>6.748698224030437</v>
      </c>
      <c r="G7479" s="19" t="s">
        <v>5473</v>
      </c>
      <c r="H7479" s="19" t="s">
        <v>5474</v>
      </c>
    </row>
    <row r="7480" spans="1:8">
      <c r="A7480" s="26" t="s">
        <v>2561</v>
      </c>
      <c r="B7480" s="9" t="s">
        <v>2562</v>
      </c>
      <c r="C7480" s="19" t="s">
        <v>2451</v>
      </c>
      <c r="D7480" s="19" t="s">
        <v>5411</v>
      </c>
      <c r="E7480" s="9" t="str">
        <f t="shared" si="116"/>
        <v>27133PM25-FIL</v>
      </c>
      <c r="F7480" s="35">
        <v>3.188572345075082</v>
      </c>
      <c r="G7480" s="19" t="s">
        <v>5473</v>
      </c>
      <c r="H7480" s="19" t="s">
        <v>5474</v>
      </c>
    </row>
    <row r="7481" spans="1:8">
      <c r="A7481" s="26" t="s">
        <v>2563</v>
      </c>
      <c r="B7481" s="9" t="s">
        <v>2564</v>
      </c>
      <c r="C7481" s="19" t="s">
        <v>2451</v>
      </c>
      <c r="D7481" s="19" t="s">
        <v>5411</v>
      </c>
      <c r="E7481" s="9" t="str">
        <f t="shared" si="116"/>
        <v>27135PM25-FIL</v>
      </c>
      <c r="F7481" s="35">
        <v>8.5422709370134005</v>
      </c>
      <c r="G7481" s="19" t="s">
        <v>5473</v>
      </c>
      <c r="H7481" s="19" t="s">
        <v>5474</v>
      </c>
    </row>
    <row r="7482" spans="1:8">
      <c r="A7482" s="26" t="s">
        <v>2565</v>
      </c>
      <c r="B7482" s="9" t="s">
        <v>2566</v>
      </c>
      <c r="C7482" s="19" t="s">
        <v>2451</v>
      </c>
      <c r="D7482" s="19" t="s">
        <v>5411</v>
      </c>
      <c r="E7482" s="9" t="str">
        <f t="shared" si="116"/>
        <v>27137PM25-FIL</v>
      </c>
      <c r="F7482" s="35">
        <v>4.3862295081967213</v>
      </c>
      <c r="G7482" s="19" t="s">
        <v>5473</v>
      </c>
      <c r="H7482" s="19" t="s">
        <v>5474</v>
      </c>
    </row>
    <row r="7483" spans="1:8">
      <c r="A7483" s="26" t="s">
        <v>2567</v>
      </c>
      <c r="B7483" s="9" t="s">
        <v>438</v>
      </c>
      <c r="C7483" s="19" t="s">
        <v>2451</v>
      </c>
      <c r="D7483" s="19" t="s">
        <v>5411</v>
      </c>
      <c r="E7483" s="9" t="str">
        <f t="shared" si="116"/>
        <v>27139PM25-FIL</v>
      </c>
      <c r="F7483" s="35">
        <v>4.9700589651176106</v>
      </c>
      <c r="G7483" s="19" t="s">
        <v>5473</v>
      </c>
      <c r="H7483" s="19" t="s">
        <v>5474</v>
      </c>
    </row>
    <row r="7484" spans="1:8">
      <c r="A7484" s="26" t="s">
        <v>2568</v>
      </c>
      <c r="B7484" s="9" t="s">
        <v>2569</v>
      </c>
      <c r="C7484" s="19" t="s">
        <v>2451</v>
      </c>
      <c r="D7484" s="19" t="s">
        <v>5411</v>
      </c>
      <c r="E7484" s="9" t="str">
        <f t="shared" si="116"/>
        <v>27141PM25-FIL</v>
      </c>
      <c r="F7484" s="35">
        <v>8.007867907801419</v>
      </c>
      <c r="G7484" s="19" t="s">
        <v>5473</v>
      </c>
      <c r="H7484" s="19" t="s">
        <v>5474</v>
      </c>
    </row>
    <row r="7485" spans="1:8">
      <c r="A7485" s="26" t="s">
        <v>2570</v>
      </c>
      <c r="B7485" s="9" t="s">
        <v>2571</v>
      </c>
      <c r="C7485" s="19" t="s">
        <v>2451</v>
      </c>
      <c r="D7485" s="19" t="s">
        <v>5411</v>
      </c>
      <c r="E7485" s="9" t="str">
        <f t="shared" si="116"/>
        <v>27143PM25-FIL</v>
      </c>
      <c r="F7485" s="35">
        <v>6.8301846669122313</v>
      </c>
      <c r="G7485" s="19" t="s">
        <v>5473</v>
      </c>
      <c r="H7485" s="19" t="s">
        <v>5474</v>
      </c>
    </row>
    <row r="7486" spans="1:8">
      <c r="A7486" s="26" t="s">
        <v>2572</v>
      </c>
      <c r="B7486" s="9" t="s">
        <v>2573</v>
      </c>
      <c r="C7486" s="19" t="s">
        <v>2451</v>
      </c>
      <c r="D7486" s="19" t="s">
        <v>5411</v>
      </c>
      <c r="E7486" s="9" t="str">
        <f t="shared" si="116"/>
        <v>27145PM25-FIL</v>
      </c>
      <c r="F7486" s="35">
        <v>6.4665609183598622</v>
      </c>
      <c r="G7486" s="19" t="s">
        <v>5473</v>
      </c>
      <c r="H7486" s="19" t="s">
        <v>5474</v>
      </c>
    </row>
    <row r="7487" spans="1:8">
      <c r="A7487" s="26" t="s">
        <v>2574</v>
      </c>
      <c r="B7487" s="9" t="s">
        <v>2575</v>
      </c>
      <c r="C7487" s="19" t="s">
        <v>2451</v>
      </c>
      <c r="D7487" s="19" t="s">
        <v>5411</v>
      </c>
      <c r="E7487" s="9" t="str">
        <f t="shared" si="116"/>
        <v>27147PM25-FIL</v>
      </c>
      <c r="F7487" s="35">
        <v>6.9084307186607168</v>
      </c>
      <c r="G7487" s="19" t="s">
        <v>5473</v>
      </c>
      <c r="H7487" s="19" t="s">
        <v>5474</v>
      </c>
    </row>
    <row r="7488" spans="1:8">
      <c r="A7488" s="26" t="s">
        <v>2576</v>
      </c>
      <c r="B7488" s="9" t="s">
        <v>1894</v>
      </c>
      <c r="C7488" s="19" t="s">
        <v>2451</v>
      </c>
      <c r="D7488" s="19" t="s">
        <v>5411</v>
      </c>
      <c r="E7488" s="9" t="str">
        <f t="shared" si="116"/>
        <v>27149PM25-FIL</v>
      </c>
      <c r="F7488" s="35">
        <v>8.6633443494378284</v>
      </c>
      <c r="G7488" s="19" t="s">
        <v>5473</v>
      </c>
      <c r="H7488" s="19" t="s">
        <v>5474</v>
      </c>
    </row>
    <row r="7489" spans="1:8">
      <c r="A7489" s="26" t="s">
        <v>2577</v>
      </c>
      <c r="B7489" s="9" t="s">
        <v>2578</v>
      </c>
      <c r="C7489" s="19" t="s">
        <v>2451</v>
      </c>
      <c r="D7489" s="19" t="s">
        <v>5411</v>
      </c>
      <c r="E7489" s="9" t="str">
        <f t="shared" si="116"/>
        <v>27151PM25-FIL</v>
      </c>
      <c r="F7489" s="35">
        <v>5.0459934360339558</v>
      </c>
      <c r="G7489" s="19" t="s">
        <v>5473</v>
      </c>
      <c r="H7489" s="19" t="s">
        <v>5474</v>
      </c>
    </row>
    <row r="7490" spans="1:8">
      <c r="A7490" s="26" t="s">
        <v>2579</v>
      </c>
      <c r="B7490" s="9" t="s">
        <v>2076</v>
      </c>
      <c r="C7490" s="19" t="s">
        <v>2451</v>
      </c>
      <c r="D7490" s="19" t="s">
        <v>5411</v>
      </c>
      <c r="E7490" s="9" t="str">
        <f t="shared" si="116"/>
        <v>27153PM25-FIL</v>
      </c>
      <c r="F7490" s="35">
        <v>5.6751970430587297</v>
      </c>
      <c r="G7490" s="19" t="s">
        <v>5473</v>
      </c>
      <c r="H7490" s="19" t="s">
        <v>5474</v>
      </c>
    </row>
    <row r="7491" spans="1:8">
      <c r="A7491" s="26" t="s">
        <v>2580</v>
      </c>
      <c r="B7491" s="9" t="s">
        <v>2581</v>
      </c>
      <c r="C7491" s="19" t="s">
        <v>2451</v>
      </c>
      <c r="D7491" s="19" t="s">
        <v>5411</v>
      </c>
      <c r="E7491" s="9" t="str">
        <f t="shared" ref="E7491:E7554" si="117">A7491&amp;D7491</f>
        <v>27155PM25-FIL</v>
      </c>
      <c r="F7491" s="35">
        <v>4.015115879983381</v>
      </c>
      <c r="G7491" s="19" t="s">
        <v>5473</v>
      </c>
      <c r="H7491" s="19" t="s">
        <v>5474</v>
      </c>
    </row>
    <row r="7492" spans="1:8">
      <c r="A7492" s="26" t="s">
        <v>2582</v>
      </c>
      <c r="B7492" s="9" t="s">
        <v>2583</v>
      </c>
      <c r="C7492" s="19" t="s">
        <v>2451</v>
      </c>
      <c r="D7492" s="19" t="s">
        <v>5411</v>
      </c>
      <c r="E7492" s="9" t="str">
        <f t="shared" si="117"/>
        <v>27157PM25-FIL</v>
      </c>
      <c r="F7492" s="35">
        <v>7.7946759670726404</v>
      </c>
      <c r="G7492" s="19" t="s">
        <v>5473</v>
      </c>
      <c r="H7492" s="19" t="s">
        <v>5474</v>
      </c>
    </row>
    <row r="7493" spans="1:8">
      <c r="A7493" s="26" t="s">
        <v>2584</v>
      </c>
      <c r="B7493" s="9" t="s">
        <v>2585</v>
      </c>
      <c r="C7493" s="19" t="s">
        <v>2451</v>
      </c>
      <c r="D7493" s="19" t="s">
        <v>5411</v>
      </c>
      <c r="E7493" s="9" t="str">
        <f t="shared" si="117"/>
        <v>27159PM25-FIL</v>
      </c>
      <c r="F7493" s="35">
        <v>5.4057478652098059</v>
      </c>
      <c r="G7493" s="19" t="s">
        <v>5473</v>
      </c>
      <c r="H7493" s="19" t="s">
        <v>5474</v>
      </c>
    </row>
    <row r="7494" spans="1:8">
      <c r="A7494" s="26" t="s">
        <v>2586</v>
      </c>
      <c r="B7494" s="9" t="s">
        <v>2587</v>
      </c>
      <c r="C7494" s="19" t="s">
        <v>2451</v>
      </c>
      <c r="D7494" s="19" t="s">
        <v>5411</v>
      </c>
      <c r="E7494" s="9" t="str">
        <f t="shared" si="117"/>
        <v>27161PM25-FIL</v>
      </c>
      <c r="F7494" s="35">
        <v>6.7476043663028094</v>
      </c>
      <c r="G7494" s="19" t="s">
        <v>5473</v>
      </c>
      <c r="H7494" s="19" t="s">
        <v>5474</v>
      </c>
    </row>
    <row r="7495" spans="1:8">
      <c r="A7495" s="26" t="s">
        <v>2588</v>
      </c>
      <c r="B7495" s="9" t="s">
        <v>210</v>
      </c>
      <c r="C7495" s="19" t="s">
        <v>2451</v>
      </c>
      <c r="D7495" s="19" t="s">
        <v>5411</v>
      </c>
      <c r="E7495" s="9" t="str">
        <f t="shared" si="117"/>
        <v>27163PM25-FIL</v>
      </c>
      <c r="F7495" s="35">
        <v>6.7050296748078662</v>
      </c>
      <c r="G7495" s="19" t="s">
        <v>5473</v>
      </c>
      <c r="H7495" s="19" t="s">
        <v>5474</v>
      </c>
    </row>
    <row r="7496" spans="1:8">
      <c r="A7496" s="26" t="s">
        <v>2589</v>
      </c>
      <c r="B7496" s="9" t="s">
        <v>2590</v>
      </c>
      <c r="C7496" s="19" t="s">
        <v>2451</v>
      </c>
      <c r="D7496" s="19" t="s">
        <v>5411</v>
      </c>
      <c r="E7496" s="9" t="str">
        <f t="shared" si="117"/>
        <v>27165PM25-FIL</v>
      </c>
      <c r="F7496" s="35">
        <v>6.2030361178627773</v>
      </c>
      <c r="G7496" s="19" t="s">
        <v>5473</v>
      </c>
      <c r="H7496" s="19" t="s">
        <v>5474</v>
      </c>
    </row>
    <row r="7497" spans="1:8">
      <c r="A7497" s="26" t="s">
        <v>2591</v>
      </c>
      <c r="B7497" s="9" t="s">
        <v>2592</v>
      </c>
      <c r="C7497" s="19" t="s">
        <v>2451</v>
      </c>
      <c r="D7497" s="19" t="s">
        <v>5411</v>
      </c>
      <c r="E7497" s="9" t="str">
        <f t="shared" si="117"/>
        <v>27167PM25-FIL</v>
      </c>
      <c r="F7497" s="35">
        <v>8.0146630213769523</v>
      </c>
      <c r="G7497" s="19" t="s">
        <v>5473</v>
      </c>
      <c r="H7497" s="19" t="s">
        <v>5474</v>
      </c>
    </row>
    <row r="7498" spans="1:8">
      <c r="A7498" s="26" t="s">
        <v>2593</v>
      </c>
      <c r="B7498" s="9" t="s">
        <v>2594</v>
      </c>
      <c r="C7498" s="19" t="s">
        <v>2451</v>
      </c>
      <c r="D7498" s="19" t="s">
        <v>5411</v>
      </c>
      <c r="E7498" s="9" t="str">
        <f t="shared" si="117"/>
        <v>27169PM25-FIL</v>
      </c>
      <c r="F7498" s="35">
        <v>4.9094870700365059</v>
      </c>
      <c r="G7498" s="19" t="s">
        <v>5473</v>
      </c>
      <c r="H7498" s="19" t="s">
        <v>5474</v>
      </c>
    </row>
    <row r="7499" spans="1:8">
      <c r="A7499" s="26" t="s">
        <v>2595</v>
      </c>
      <c r="B7499" s="9" t="s">
        <v>1738</v>
      </c>
      <c r="C7499" s="19" t="s">
        <v>2451</v>
      </c>
      <c r="D7499" s="19" t="s">
        <v>5411</v>
      </c>
      <c r="E7499" s="9" t="str">
        <f t="shared" si="117"/>
        <v>27171PM25-FIL</v>
      </c>
      <c r="F7499" s="35">
        <v>7.5646588621457118</v>
      </c>
      <c r="G7499" s="19" t="s">
        <v>5473</v>
      </c>
      <c r="H7499" s="19" t="s">
        <v>5474</v>
      </c>
    </row>
    <row r="7500" spans="1:8">
      <c r="A7500" s="26" t="s">
        <v>2596</v>
      </c>
      <c r="B7500" s="9" t="s">
        <v>2597</v>
      </c>
      <c r="C7500" s="19" t="s">
        <v>2451</v>
      </c>
      <c r="D7500" s="19" t="s">
        <v>5411</v>
      </c>
      <c r="E7500" s="9" t="str">
        <f t="shared" si="117"/>
        <v>27173PM25-FIL</v>
      </c>
      <c r="F7500" s="35">
        <v>7.0711130632235824</v>
      </c>
      <c r="G7500" s="19" t="s">
        <v>5473</v>
      </c>
      <c r="H7500" s="19" t="s">
        <v>5474</v>
      </c>
    </row>
    <row r="7501" spans="1:8">
      <c r="A7501" s="26" t="s">
        <v>2598</v>
      </c>
      <c r="B7501" s="9" t="s">
        <v>586</v>
      </c>
      <c r="C7501" s="19" t="s">
        <v>2600</v>
      </c>
      <c r="D7501" s="19" t="s">
        <v>5411</v>
      </c>
      <c r="E7501" s="9" t="str">
        <f t="shared" si="117"/>
        <v>28001PM25-FIL</v>
      </c>
      <c r="F7501" s="35">
        <v>7.2647119341563782</v>
      </c>
      <c r="G7501" s="19" t="s">
        <v>5473</v>
      </c>
      <c r="H7501" s="19" t="s">
        <v>5474</v>
      </c>
    </row>
    <row r="7502" spans="1:8">
      <c r="A7502" s="26" t="s">
        <v>2601</v>
      </c>
      <c r="B7502" s="9" t="s">
        <v>2602</v>
      </c>
      <c r="C7502" s="19" t="s">
        <v>2600</v>
      </c>
      <c r="D7502" s="19" t="s">
        <v>5411</v>
      </c>
      <c r="E7502" s="9" t="str">
        <f t="shared" si="117"/>
        <v>28003PM25-FIL</v>
      </c>
      <c r="F7502" s="35">
        <v>6.7902283105022816</v>
      </c>
      <c r="G7502" s="19" t="s">
        <v>5473</v>
      </c>
      <c r="H7502" s="19" t="s">
        <v>5474</v>
      </c>
    </row>
    <row r="7503" spans="1:8">
      <c r="A7503" s="26" t="s">
        <v>2603</v>
      </c>
      <c r="B7503" s="9" t="s">
        <v>2604</v>
      </c>
      <c r="C7503" s="19" t="s">
        <v>2600</v>
      </c>
      <c r="D7503" s="19" t="s">
        <v>5411</v>
      </c>
      <c r="E7503" s="9" t="str">
        <f t="shared" si="117"/>
        <v>28005PM25-FIL</v>
      </c>
      <c r="F7503" s="35">
        <v>1.1596765498652291</v>
      </c>
      <c r="G7503" s="19" t="s">
        <v>5473</v>
      </c>
      <c r="H7503" s="19" t="s">
        <v>5474</v>
      </c>
    </row>
    <row r="7504" spans="1:8">
      <c r="A7504" s="26" t="s">
        <v>2605</v>
      </c>
      <c r="B7504" s="9" t="s">
        <v>2606</v>
      </c>
      <c r="C7504" s="19" t="s">
        <v>2600</v>
      </c>
      <c r="D7504" s="19" t="s">
        <v>5411</v>
      </c>
      <c r="E7504" s="9" t="str">
        <f t="shared" si="117"/>
        <v>28007PM25-FIL</v>
      </c>
      <c r="F7504" s="35">
        <v>9.952</v>
      </c>
      <c r="G7504" s="19" t="s">
        <v>5473</v>
      </c>
      <c r="H7504" s="19" t="s">
        <v>5474</v>
      </c>
    </row>
    <row r="7505" spans="1:8">
      <c r="A7505" s="26" t="s">
        <v>2607</v>
      </c>
      <c r="B7505" s="9" t="s">
        <v>335</v>
      </c>
      <c r="C7505" s="19" t="s">
        <v>2600</v>
      </c>
      <c r="D7505" s="19" t="s">
        <v>5411</v>
      </c>
      <c r="E7505" s="9" t="str">
        <f t="shared" si="117"/>
        <v>28009PM25-FIL</v>
      </c>
      <c r="F7505" s="35">
        <v>8.2984759671746779</v>
      </c>
      <c r="G7505" s="19" t="s">
        <v>5473</v>
      </c>
      <c r="H7505" s="19" t="s">
        <v>5474</v>
      </c>
    </row>
    <row r="7506" spans="1:8">
      <c r="A7506" s="26" t="s">
        <v>2608</v>
      </c>
      <c r="B7506" s="9" t="s">
        <v>2609</v>
      </c>
      <c r="C7506" s="19" t="s">
        <v>2600</v>
      </c>
      <c r="D7506" s="19" t="s">
        <v>5411</v>
      </c>
      <c r="E7506" s="9" t="str">
        <f t="shared" si="117"/>
        <v>28011PM25-FIL</v>
      </c>
      <c r="F7506" s="35">
        <v>8.508774583531924</v>
      </c>
      <c r="G7506" s="19" t="s">
        <v>5473</v>
      </c>
      <c r="H7506" s="19" t="s">
        <v>5474</v>
      </c>
    </row>
    <row r="7507" spans="1:8">
      <c r="A7507" s="26" t="s">
        <v>2610</v>
      </c>
      <c r="B7507" s="9" t="s">
        <v>39</v>
      </c>
      <c r="C7507" s="19" t="s">
        <v>2600</v>
      </c>
      <c r="D7507" s="19" t="s">
        <v>5411</v>
      </c>
      <c r="E7507" s="9" t="str">
        <f t="shared" si="117"/>
        <v>28013PM25-FIL</v>
      </c>
      <c r="F7507" s="35">
        <v>5.2463970055872027</v>
      </c>
      <c r="G7507" s="19" t="s">
        <v>5473</v>
      </c>
      <c r="H7507" s="19" t="s">
        <v>5474</v>
      </c>
    </row>
    <row r="7508" spans="1:8">
      <c r="A7508" s="26" t="s">
        <v>2611</v>
      </c>
      <c r="B7508" s="9" t="s">
        <v>342</v>
      </c>
      <c r="C7508" s="19" t="s">
        <v>2600</v>
      </c>
      <c r="D7508" s="19" t="s">
        <v>5411</v>
      </c>
      <c r="E7508" s="9" t="str">
        <f t="shared" si="117"/>
        <v>28015PM25-FIL</v>
      </c>
      <c r="F7508" s="35">
        <v>6.5914702795534765</v>
      </c>
      <c r="G7508" s="19" t="s">
        <v>5473</v>
      </c>
      <c r="H7508" s="19" t="s">
        <v>5474</v>
      </c>
    </row>
    <row r="7509" spans="1:8">
      <c r="A7509" s="26" t="s">
        <v>2612</v>
      </c>
      <c r="B7509" s="9" t="s">
        <v>1624</v>
      </c>
      <c r="C7509" s="19" t="s">
        <v>2600</v>
      </c>
      <c r="D7509" s="19" t="s">
        <v>5411</v>
      </c>
      <c r="E7509" s="9" t="str">
        <f t="shared" si="117"/>
        <v>28017PM25-FIL</v>
      </c>
      <c r="F7509" s="35">
        <v>7.3523843757488621</v>
      </c>
      <c r="G7509" s="19" t="s">
        <v>5473</v>
      </c>
      <c r="H7509" s="19" t="s">
        <v>5474</v>
      </c>
    </row>
    <row r="7510" spans="1:8">
      <c r="A7510" s="26" t="s">
        <v>2613</v>
      </c>
      <c r="B7510" s="9" t="s">
        <v>51</v>
      </c>
      <c r="C7510" s="19" t="s">
        <v>2600</v>
      </c>
      <c r="D7510" s="19" t="s">
        <v>5411</v>
      </c>
      <c r="E7510" s="9" t="str">
        <f t="shared" si="117"/>
        <v>28019PM25-FIL</v>
      </c>
      <c r="F7510" s="35">
        <v>5.2365657813465099</v>
      </c>
      <c r="G7510" s="19" t="s">
        <v>5473</v>
      </c>
      <c r="H7510" s="19" t="s">
        <v>5474</v>
      </c>
    </row>
    <row r="7511" spans="1:8">
      <c r="A7511" s="26" t="s">
        <v>2614</v>
      </c>
      <c r="B7511" s="9" t="s">
        <v>2118</v>
      </c>
      <c r="C7511" s="19" t="s">
        <v>2600</v>
      </c>
      <c r="D7511" s="19" t="s">
        <v>5411</v>
      </c>
      <c r="E7511" s="9" t="str">
        <f t="shared" si="117"/>
        <v>28021PM25-FIL</v>
      </c>
      <c r="F7511" s="35">
        <v>5.0667586682766945</v>
      </c>
      <c r="G7511" s="19" t="s">
        <v>5473</v>
      </c>
      <c r="H7511" s="19" t="s">
        <v>5474</v>
      </c>
    </row>
    <row r="7512" spans="1:8">
      <c r="A7512" s="26" t="s">
        <v>2615</v>
      </c>
      <c r="B7512" s="9" t="s">
        <v>54</v>
      </c>
      <c r="C7512" s="19" t="s">
        <v>2600</v>
      </c>
      <c r="D7512" s="19" t="s">
        <v>5411</v>
      </c>
      <c r="E7512" s="9" t="str">
        <f t="shared" si="117"/>
        <v>28023PM25-FIL</v>
      </c>
      <c r="F7512" s="35">
        <v>0.52324397692568714</v>
      </c>
      <c r="G7512" s="19" t="s">
        <v>5473</v>
      </c>
      <c r="H7512" s="19" t="s">
        <v>5474</v>
      </c>
    </row>
    <row r="7513" spans="1:8">
      <c r="A7513" s="26" t="s">
        <v>2616</v>
      </c>
      <c r="B7513" s="9" t="s">
        <v>57</v>
      </c>
      <c r="C7513" s="19" t="s">
        <v>2600</v>
      </c>
      <c r="D7513" s="19" t="s">
        <v>5411</v>
      </c>
      <c r="E7513" s="9" t="str">
        <f t="shared" si="117"/>
        <v>28025PM25-FIL</v>
      </c>
      <c r="F7513" s="35">
        <v>8.1264870862355885</v>
      </c>
      <c r="G7513" s="19" t="s">
        <v>5473</v>
      </c>
      <c r="H7513" s="19" t="s">
        <v>5474</v>
      </c>
    </row>
    <row r="7514" spans="1:8">
      <c r="A7514" s="26" t="s">
        <v>2617</v>
      </c>
      <c r="B7514" s="9" t="s">
        <v>2618</v>
      </c>
      <c r="C7514" s="19" t="s">
        <v>2600</v>
      </c>
      <c r="D7514" s="19" t="s">
        <v>5411</v>
      </c>
      <c r="E7514" s="9" t="str">
        <f t="shared" si="117"/>
        <v>28027PM25-FIL</v>
      </c>
      <c r="F7514" s="35">
        <v>9.4397113435718829</v>
      </c>
      <c r="G7514" s="19" t="s">
        <v>5473</v>
      </c>
      <c r="H7514" s="19" t="s">
        <v>5474</v>
      </c>
    </row>
    <row r="7515" spans="1:8">
      <c r="A7515" s="26" t="s">
        <v>2619</v>
      </c>
      <c r="B7515" s="9" t="s">
        <v>2620</v>
      </c>
      <c r="C7515" s="19" t="s">
        <v>2600</v>
      </c>
      <c r="D7515" s="19" t="s">
        <v>5411</v>
      </c>
      <c r="E7515" s="9" t="str">
        <f t="shared" si="117"/>
        <v>28029PM25-FIL</v>
      </c>
      <c r="F7515" s="35">
        <v>3.2790726506322838</v>
      </c>
      <c r="G7515" s="19" t="s">
        <v>5473</v>
      </c>
      <c r="H7515" s="19" t="s">
        <v>5474</v>
      </c>
    </row>
    <row r="7516" spans="1:8">
      <c r="A7516" s="26" t="s">
        <v>2621</v>
      </c>
      <c r="B7516" s="9" t="s">
        <v>75</v>
      </c>
      <c r="C7516" s="19" t="s">
        <v>2600</v>
      </c>
      <c r="D7516" s="19" t="s">
        <v>5411</v>
      </c>
      <c r="E7516" s="9" t="str">
        <f t="shared" si="117"/>
        <v>28031PM25-FIL</v>
      </c>
      <c r="F7516" s="35">
        <v>4.3373092926490981</v>
      </c>
      <c r="G7516" s="19" t="s">
        <v>5473</v>
      </c>
      <c r="H7516" s="19" t="s">
        <v>5474</v>
      </c>
    </row>
    <row r="7517" spans="1:8">
      <c r="A7517" s="26" t="s">
        <v>2622</v>
      </c>
      <c r="B7517" s="9" t="s">
        <v>761</v>
      </c>
      <c r="C7517" s="19" t="s">
        <v>2600</v>
      </c>
      <c r="D7517" s="19" t="s">
        <v>5411</v>
      </c>
      <c r="E7517" s="9" t="str">
        <f t="shared" si="117"/>
        <v>28033PM25-FIL</v>
      </c>
      <c r="F7517" s="35">
        <v>5.7787324079120319</v>
      </c>
      <c r="G7517" s="19" t="s">
        <v>5473</v>
      </c>
      <c r="H7517" s="19" t="s">
        <v>5474</v>
      </c>
    </row>
    <row r="7518" spans="1:8">
      <c r="A7518" s="26" t="s">
        <v>2623</v>
      </c>
      <c r="B7518" s="9" t="s">
        <v>2624</v>
      </c>
      <c r="C7518" s="19" t="s">
        <v>2600</v>
      </c>
      <c r="D7518" s="19" t="s">
        <v>5411</v>
      </c>
      <c r="E7518" s="9" t="str">
        <f t="shared" si="117"/>
        <v>28035PM25-FIL</v>
      </c>
      <c r="F7518" s="35">
        <v>7.2447129909365557</v>
      </c>
      <c r="G7518" s="19" t="s">
        <v>5473</v>
      </c>
      <c r="H7518" s="19" t="s">
        <v>5474</v>
      </c>
    </row>
    <row r="7519" spans="1:8">
      <c r="A7519" s="26" t="s">
        <v>2625</v>
      </c>
      <c r="B7519" s="9" t="s">
        <v>105</v>
      </c>
      <c r="C7519" s="19" t="s">
        <v>2600</v>
      </c>
      <c r="D7519" s="19" t="s">
        <v>5411</v>
      </c>
      <c r="E7519" s="9" t="str">
        <f t="shared" si="117"/>
        <v>28037PM25-FIL</v>
      </c>
      <c r="F7519" s="35">
        <v>2.4521153846153845</v>
      </c>
      <c r="G7519" s="19" t="s">
        <v>5473</v>
      </c>
      <c r="H7519" s="19" t="s">
        <v>5474</v>
      </c>
    </row>
    <row r="7520" spans="1:8">
      <c r="A7520" s="26" t="s">
        <v>2626</v>
      </c>
      <c r="B7520" s="9" t="s">
        <v>2627</v>
      </c>
      <c r="C7520" s="19" t="s">
        <v>2600</v>
      </c>
      <c r="D7520" s="19" t="s">
        <v>5411</v>
      </c>
      <c r="E7520" s="9" t="str">
        <f t="shared" si="117"/>
        <v>28039PM25-FIL</v>
      </c>
      <c r="F7520" s="35">
        <v>7.2953803756617592</v>
      </c>
      <c r="G7520" s="19" t="s">
        <v>5473</v>
      </c>
      <c r="H7520" s="19" t="s">
        <v>5474</v>
      </c>
    </row>
    <row r="7521" spans="1:8">
      <c r="A7521" s="26" t="s">
        <v>2628</v>
      </c>
      <c r="B7521" s="9" t="s">
        <v>111</v>
      </c>
      <c r="C7521" s="19" t="s">
        <v>2600</v>
      </c>
      <c r="D7521" s="19" t="s">
        <v>5411</v>
      </c>
      <c r="E7521" s="9" t="str">
        <f t="shared" si="117"/>
        <v>28041PM25-FIL</v>
      </c>
      <c r="F7521" s="35">
        <v>7.2614481409001961</v>
      </c>
      <c r="G7521" s="19" t="s">
        <v>5473</v>
      </c>
      <c r="H7521" s="19" t="s">
        <v>5474</v>
      </c>
    </row>
    <row r="7522" spans="1:8">
      <c r="A7522" s="26" t="s">
        <v>2629</v>
      </c>
      <c r="B7522" s="9" t="s">
        <v>2630</v>
      </c>
      <c r="C7522" s="19" t="s">
        <v>2600</v>
      </c>
      <c r="D7522" s="19" t="s">
        <v>5411</v>
      </c>
      <c r="E7522" s="9" t="str">
        <f t="shared" si="117"/>
        <v>28043PM25-FIL</v>
      </c>
      <c r="F7522" s="35">
        <v>11.89987261146497</v>
      </c>
      <c r="G7522" s="19" t="s">
        <v>5473</v>
      </c>
      <c r="H7522" s="19" t="s">
        <v>5474</v>
      </c>
    </row>
    <row r="7523" spans="1:8">
      <c r="A7523" s="26" t="s">
        <v>2631</v>
      </c>
      <c r="B7523" s="9" t="s">
        <v>979</v>
      </c>
      <c r="C7523" s="19" t="s">
        <v>2600</v>
      </c>
      <c r="D7523" s="19" t="s">
        <v>5411</v>
      </c>
      <c r="E7523" s="9" t="str">
        <f t="shared" si="117"/>
        <v>28045PM25-FIL</v>
      </c>
      <c r="F7523" s="35">
        <v>1.3996575342465751</v>
      </c>
      <c r="G7523" s="19" t="s">
        <v>5473</v>
      </c>
      <c r="H7523" s="19" t="s">
        <v>5474</v>
      </c>
    </row>
    <row r="7524" spans="1:8">
      <c r="A7524" s="26" t="s">
        <v>2632</v>
      </c>
      <c r="B7524" s="9" t="s">
        <v>1501</v>
      </c>
      <c r="C7524" s="19" t="s">
        <v>2600</v>
      </c>
      <c r="D7524" s="19" t="s">
        <v>5411</v>
      </c>
      <c r="E7524" s="9" t="str">
        <f t="shared" si="117"/>
        <v>28047PM25-FIL</v>
      </c>
      <c r="F7524" s="35">
        <v>5.1213872832369942</v>
      </c>
      <c r="G7524" s="19" t="s">
        <v>5473</v>
      </c>
      <c r="H7524" s="19" t="s">
        <v>5474</v>
      </c>
    </row>
    <row r="7525" spans="1:8">
      <c r="A7525" s="26" t="s">
        <v>2633</v>
      </c>
      <c r="B7525" s="9" t="s">
        <v>2634</v>
      </c>
      <c r="C7525" s="19" t="s">
        <v>2600</v>
      </c>
      <c r="D7525" s="19" t="s">
        <v>5411</v>
      </c>
      <c r="E7525" s="9" t="str">
        <f t="shared" si="117"/>
        <v>28049PM25-FIL</v>
      </c>
      <c r="F7525" s="35">
        <v>5.4371428571428568</v>
      </c>
      <c r="G7525" s="19" t="s">
        <v>5473</v>
      </c>
      <c r="H7525" s="19" t="s">
        <v>5474</v>
      </c>
    </row>
    <row r="7526" spans="1:8">
      <c r="A7526" s="26" t="s">
        <v>2635</v>
      </c>
      <c r="B7526" s="9" t="s">
        <v>791</v>
      </c>
      <c r="C7526" s="19" t="s">
        <v>2600</v>
      </c>
      <c r="D7526" s="19" t="s">
        <v>5411</v>
      </c>
      <c r="E7526" s="9" t="str">
        <f t="shared" si="117"/>
        <v>28051PM25-FIL</v>
      </c>
      <c r="F7526" s="35">
        <v>13.505793331756916</v>
      </c>
      <c r="G7526" s="19" t="s">
        <v>5473</v>
      </c>
      <c r="H7526" s="19" t="s">
        <v>5474</v>
      </c>
    </row>
    <row r="7527" spans="1:8">
      <c r="A7527" s="26" t="s">
        <v>2636</v>
      </c>
      <c r="B7527" s="9" t="s">
        <v>2637</v>
      </c>
      <c r="C7527" s="19" t="s">
        <v>2600</v>
      </c>
      <c r="D7527" s="19" t="s">
        <v>5411</v>
      </c>
      <c r="E7527" s="9" t="str">
        <f t="shared" si="117"/>
        <v>28053PM25-FIL</v>
      </c>
      <c r="F7527" s="35">
        <v>9.6559258816647695</v>
      </c>
      <c r="G7527" s="19" t="s">
        <v>5473</v>
      </c>
      <c r="H7527" s="19" t="s">
        <v>5474</v>
      </c>
    </row>
    <row r="7528" spans="1:8">
      <c r="A7528" s="26" t="s">
        <v>2638</v>
      </c>
      <c r="B7528" s="9" t="s">
        <v>2639</v>
      </c>
      <c r="C7528" s="19" t="s">
        <v>2600</v>
      </c>
      <c r="D7528" s="19" t="s">
        <v>5411</v>
      </c>
      <c r="E7528" s="9" t="str">
        <f t="shared" si="117"/>
        <v>28055PM25-FIL</v>
      </c>
      <c r="F7528" s="35">
        <v>7.3504296679459369</v>
      </c>
      <c r="G7528" s="19" t="s">
        <v>5473</v>
      </c>
      <c r="H7528" s="19" t="s">
        <v>5474</v>
      </c>
    </row>
    <row r="7529" spans="1:8">
      <c r="A7529" s="26" t="s">
        <v>2640</v>
      </c>
      <c r="B7529" s="9" t="s">
        <v>2641</v>
      </c>
      <c r="C7529" s="19" t="s">
        <v>2600</v>
      </c>
      <c r="D7529" s="19" t="s">
        <v>5411</v>
      </c>
      <c r="E7529" s="9" t="str">
        <f t="shared" si="117"/>
        <v>28057PM25-FIL</v>
      </c>
      <c r="F7529" s="35">
        <v>5.8666861855267651</v>
      </c>
      <c r="G7529" s="19" t="s">
        <v>5473</v>
      </c>
      <c r="H7529" s="19" t="s">
        <v>5474</v>
      </c>
    </row>
    <row r="7530" spans="1:8">
      <c r="A7530" s="26" t="s">
        <v>2642</v>
      </c>
      <c r="B7530" s="9" t="s">
        <v>123</v>
      </c>
      <c r="C7530" s="19" t="s">
        <v>2600</v>
      </c>
      <c r="D7530" s="19" t="s">
        <v>5411</v>
      </c>
      <c r="E7530" s="9" t="str">
        <f t="shared" si="117"/>
        <v>28059PM25-FIL</v>
      </c>
      <c r="F7530" s="35">
        <v>3.7684468999386129</v>
      </c>
      <c r="G7530" s="19" t="s">
        <v>5473</v>
      </c>
      <c r="H7530" s="19" t="s">
        <v>5474</v>
      </c>
    </row>
    <row r="7531" spans="1:8">
      <c r="A7531" s="26" t="s">
        <v>2643</v>
      </c>
      <c r="B7531" s="9" t="s">
        <v>999</v>
      </c>
      <c r="C7531" s="19" t="s">
        <v>2600</v>
      </c>
      <c r="D7531" s="19" t="s">
        <v>5411</v>
      </c>
      <c r="E7531" s="9" t="str">
        <f t="shared" si="117"/>
        <v>28061PM25-FIL</v>
      </c>
      <c r="F7531" s="35">
        <v>7.7709923664122149</v>
      </c>
      <c r="G7531" s="19" t="s">
        <v>5473</v>
      </c>
      <c r="H7531" s="19" t="s">
        <v>5474</v>
      </c>
    </row>
    <row r="7532" spans="1:8">
      <c r="A7532" s="26" t="s">
        <v>2644</v>
      </c>
      <c r="B7532" s="9" t="s">
        <v>126</v>
      </c>
      <c r="C7532" s="19" t="s">
        <v>2600</v>
      </c>
      <c r="D7532" s="19" t="s">
        <v>5411</v>
      </c>
      <c r="E7532" s="9" t="str">
        <f t="shared" si="117"/>
        <v>28063PM25-FIL</v>
      </c>
      <c r="F7532" s="35">
        <v>9.2927980196487958</v>
      </c>
      <c r="G7532" s="19" t="s">
        <v>5473</v>
      </c>
      <c r="H7532" s="19" t="s">
        <v>5474</v>
      </c>
    </row>
    <row r="7533" spans="1:8">
      <c r="A7533" s="26" t="s">
        <v>2645</v>
      </c>
      <c r="B7533" s="9" t="s">
        <v>2140</v>
      </c>
      <c r="C7533" s="19" t="s">
        <v>2600</v>
      </c>
      <c r="D7533" s="19" t="s">
        <v>5411</v>
      </c>
      <c r="E7533" s="9" t="str">
        <f t="shared" si="117"/>
        <v>28065PM25-FIL</v>
      </c>
      <c r="F7533" s="35">
        <v>6.2343812709030111</v>
      </c>
      <c r="G7533" s="19" t="s">
        <v>5473</v>
      </c>
      <c r="H7533" s="19" t="s">
        <v>5474</v>
      </c>
    </row>
    <row r="7534" spans="1:8">
      <c r="A7534" s="26" t="s">
        <v>2646</v>
      </c>
      <c r="B7534" s="9" t="s">
        <v>1012</v>
      </c>
      <c r="C7534" s="19" t="s">
        <v>2600</v>
      </c>
      <c r="D7534" s="19" t="s">
        <v>5411</v>
      </c>
      <c r="E7534" s="9" t="str">
        <f t="shared" si="117"/>
        <v>28067PM25-FIL</v>
      </c>
      <c r="F7534" s="35">
        <v>4.9733333333333336</v>
      </c>
      <c r="G7534" s="19" t="s">
        <v>5473</v>
      </c>
      <c r="H7534" s="19" t="s">
        <v>5474</v>
      </c>
    </row>
    <row r="7535" spans="1:8">
      <c r="A7535" s="26" t="s">
        <v>2647</v>
      </c>
      <c r="B7535" s="9" t="s">
        <v>2648</v>
      </c>
      <c r="C7535" s="19" t="s">
        <v>2600</v>
      </c>
      <c r="D7535" s="19" t="s">
        <v>5411</v>
      </c>
      <c r="E7535" s="9" t="str">
        <f t="shared" si="117"/>
        <v>28069PM25-FIL</v>
      </c>
      <c r="F7535" s="35">
        <v>1.5140939597315437</v>
      </c>
      <c r="G7535" s="19" t="s">
        <v>5473</v>
      </c>
      <c r="H7535" s="19" t="s">
        <v>5474</v>
      </c>
    </row>
    <row r="7536" spans="1:8">
      <c r="A7536" s="26" t="s">
        <v>2649</v>
      </c>
      <c r="B7536" s="9" t="s">
        <v>393</v>
      </c>
      <c r="C7536" s="19" t="s">
        <v>2600</v>
      </c>
      <c r="D7536" s="19" t="s">
        <v>5411</v>
      </c>
      <c r="E7536" s="9" t="str">
        <f t="shared" si="117"/>
        <v>28071PM25-FIL</v>
      </c>
      <c r="F7536" s="35">
        <v>7.2329931972789119</v>
      </c>
      <c r="G7536" s="19" t="s">
        <v>5473</v>
      </c>
      <c r="H7536" s="19" t="s">
        <v>5474</v>
      </c>
    </row>
    <row r="7537" spans="1:8">
      <c r="A7537" s="26" t="s">
        <v>2650</v>
      </c>
      <c r="B7537" s="9" t="s">
        <v>129</v>
      </c>
      <c r="C7537" s="19" t="s">
        <v>2600</v>
      </c>
      <c r="D7537" s="19" t="s">
        <v>5411</v>
      </c>
      <c r="E7537" s="9" t="str">
        <f t="shared" si="117"/>
        <v>28073PM25-FIL</v>
      </c>
      <c r="F7537" s="35">
        <v>5.2</v>
      </c>
      <c r="G7537" s="19" t="s">
        <v>5473</v>
      </c>
      <c r="H7537" s="19" t="s">
        <v>5474</v>
      </c>
    </row>
    <row r="7538" spans="1:8">
      <c r="A7538" s="26" t="s">
        <v>2651</v>
      </c>
      <c r="B7538" s="9" t="s">
        <v>132</v>
      </c>
      <c r="C7538" s="19" t="s">
        <v>2600</v>
      </c>
      <c r="D7538" s="19" t="s">
        <v>5411</v>
      </c>
      <c r="E7538" s="9" t="str">
        <f t="shared" si="117"/>
        <v>28075PM25-FIL</v>
      </c>
      <c r="F7538" s="35">
        <v>4.492</v>
      </c>
      <c r="G7538" s="19" t="s">
        <v>5473</v>
      </c>
      <c r="H7538" s="19" t="s">
        <v>5474</v>
      </c>
    </row>
    <row r="7539" spans="1:8">
      <c r="A7539" s="26" t="s">
        <v>2652</v>
      </c>
      <c r="B7539" s="9" t="s">
        <v>135</v>
      </c>
      <c r="C7539" s="19" t="s">
        <v>2600</v>
      </c>
      <c r="D7539" s="19" t="s">
        <v>5411</v>
      </c>
      <c r="E7539" s="9" t="str">
        <f t="shared" si="117"/>
        <v>28077PM25-FIL</v>
      </c>
      <c r="F7539" s="35">
        <v>8.2159835298521404</v>
      </c>
      <c r="G7539" s="19" t="s">
        <v>5473</v>
      </c>
      <c r="H7539" s="19" t="s">
        <v>5474</v>
      </c>
    </row>
    <row r="7540" spans="1:8">
      <c r="A7540" s="26" t="s">
        <v>2653</v>
      </c>
      <c r="B7540" s="9" t="s">
        <v>2654</v>
      </c>
      <c r="C7540" s="19" t="s">
        <v>2600</v>
      </c>
      <c r="D7540" s="19" t="s">
        <v>5411</v>
      </c>
      <c r="E7540" s="9" t="str">
        <f t="shared" si="117"/>
        <v>28079PM25-FIL</v>
      </c>
      <c r="F7540" s="35">
        <v>3.1122816745217632</v>
      </c>
      <c r="G7540" s="19" t="s">
        <v>5473</v>
      </c>
      <c r="H7540" s="19" t="s">
        <v>5474</v>
      </c>
    </row>
    <row r="7541" spans="1:8">
      <c r="A7541" s="26" t="s">
        <v>2655</v>
      </c>
      <c r="B7541" s="9" t="s">
        <v>138</v>
      </c>
      <c r="C7541" s="19" t="s">
        <v>2600</v>
      </c>
      <c r="D7541" s="19" t="s">
        <v>5411</v>
      </c>
      <c r="E7541" s="9" t="str">
        <f t="shared" si="117"/>
        <v>28081PM25-FIL</v>
      </c>
      <c r="F7541" s="35">
        <v>8.5095613963707386</v>
      </c>
      <c r="G7541" s="19" t="s">
        <v>5473</v>
      </c>
      <c r="H7541" s="19" t="s">
        <v>5474</v>
      </c>
    </row>
    <row r="7542" spans="1:8">
      <c r="A7542" s="26" t="s">
        <v>2656</v>
      </c>
      <c r="B7542" s="9" t="s">
        <v>2657</v>
      </c>
      <c r="C7542" s="19" t="s">
        <v>2600</v>
      </c>
      <c r="D7542" s="19" t="s">
        <v>5411</v>
      </c>
      <c r="E7542" s="9" t="str">
        <f t="shared" si="117"/>
        <v>28083PM25-FIL</v>
      </c>
      <c r="F7542" s="35">
        <v>8.6009933922472595</v>
      </c>
      <c r="G7542" s="19" t="s">
        <v>5473</v>
      </c>
      <c r="H7542" s="19" t="s">
        <v>5474</v>
      </c>
    </row>
    <row r="7543" spans="1:8">
      <c r="A7543" s="26" t="s">
        <v>2658</v>
      </c>
      <c r="B7543" s="9" t="s">
        <v>397</v>
      </c>
      <c r="C7543" s="19" t="s">
        <v>2600</v>
      </c>
      <c r="D7543" s="19" t="s">
        <v>5411</v>
      </c>
      <c r="E7543" s="9" t="str">
        <f t="shared" si="117"/>
        <v>28085PM25-FIL</v>
      </c>
      <c r="F7543" s="35">
        <v>0.49327132684202879</v>
      </c>
      <c r="G7543" s="19" t="s">
        <v>5473</v>
      </c>
      <c r="H7543" s="19" t="s">
        <v>5474</v>
      </c>
    </row>
    <row r="7544" spans="1:8">
      <c r="A7544" s="26" t="s">
        <v>2659</v>
      </c>
      <c r="B7544" s="9" t="s">
        <v>144</v>
      </c>
      <c r="C7544" s="19" t="s">
        <v>2600</v>
      </c>
      <c r="D7544" s="19" t="s">
        <v>5411</v>
      </c>
      <c r="E7544" s="9" t="str">
        <f t="shared" si="117"/>
        <v>28087PM25-FIL</v>
      </c>
      <c r="F7544" s="35">
        <v>7.8175950691940921</v>
      </c>
      <c r="G7544" s="19" t="s">
        <v>5473</v>
      </c>
      <c r="H7544" s="19" t="s">
        <v>5474</v>
      </c>
    </row>
    <row r="7545" spans="1:8">
      <c r="A7545" s="26" t="s">
        <v>2660</v>
      </c>
      <c r="B7545" s="9" t="s">
        <v>150</v>
      </c>
      <c r="C7545" s="19" t="s">
        <v>2600</v>
      </c>
      <c r="D7545" s="19" t="s">
        <v>5411</v>
      </c>
      <c r="E7545" s="9" t="str">
        <f t="shared" si="117"/>
        <v>28089PM25-FIL</v>
      </c>
      <c r="F7545" s="35">
        <v>6.9578970331588144</v>
      </c>
      <c r="G7545" s="19" t="s">
        <v>5473</v>
      </c>
      <c r="H7545" s="19" t="s">
        <v>5474</v>
      </c>
    </row>
    <row r="7546" spans="1:8">
      <c r="A7546" s="26" t="s">
        <v>2661</v>
      </c>
      <c r="B7546" s="9" t="s">
        <v>156</v>
      </c>
      <c r="C7546" s="19" t="s">
        <v>2600</v>
      </c>
      <c r="D7546" s="19" t="s">
        <v>5411</v>
      </c>
      <c r="E7546" s="9" t="str">
        <f t="shared" si="117"/>
        <v>28091PM25-FIL</v>
      </c>
      <c r="F7546" s="35">
        <v>2.0450486207580871</v>
      </c>
      <c r="G7546" s="19" t="s">
        <v>5473</v>
      </c>
      <c r="H7546" s="19" t="s">
        <v>5474</v>
      </c>
    </row>
    <row r="7547" spans="1:8">
      <c r="A7547" s="26" t="s">
        <v>2662</v>
      </c>
      <c r="B7547" s="9" t="s">
        <v>159</v>
      </c>
      <c r="C7547" s="19" t="s">
        <v>2600</v>
      </c>
      <c r="D7547" s="19" t="s">
        <v>5411</v>
      </c>
      <c r="E7547" s="9" t="str">
        <f t="shared" si="117"/>
        <v>28093PM25-FIL</v>
      </c>
      <c r="F7547" s="35">
        <v>7.7191770968206033</v>
      </c>
      <c r="G7547" s="19" t="s">
        <v>5473</v>
      </c>
      <c r="H7547" s="19" t="s">
        <v>5474</v>
      </c>
    </row>
    <row r="7548" spans="1:8">
      <c r="A7548" s="26" t="s">
        <v>2663</v>
      </c>
      <c r="B7548" s="9" t="s">
        <v>165</v>
      </c>
      <c r="C7548" s="19" t="s">
        <v>2600</v>
      </c>
      <c r="D7548" s="19" t="s">
        <v>5411</v>
      </c>
      <c r="E7548" s="9" t="str">
        <f t="shared" si="117"/>
        <v>28095PM25-FIL</v>
      </c>
      <c r="F7548" s="35">
        <v>7.7628092622997222</v>
      </c>
      <c r="G7548" s="19" t="s">
        <v>5473</v>
      </c>
      <c r="H7548" s="19" t="s">
        <v>5474</v>
      </c>
    </row>
    <row r="7549" spans="1:8">
      <c r="A7549" s="26" t="s">
        <v>2664</v>
      </c>
      <c r="B7549" s="9" t="s">
        <v>168</v>
      </c>
      <c r="C7549" s="19" t="s">
        <v>2600</v>
      </c>
      <c r="D7549" s="19" t="s">
        <v>5411</v>
      </c>
      <c r="E7549" s="9" t="str">
        <f t="shared" si="117"/>
        <v>28097PM25-FIL</v>
      </c>
      <c r="F7549" s="35">
        <v>13.578167938931299</v>
      </c>
      <c r="G7549" s="19" t="s">
        <v>5473</v>
      </c>
      <c r="H7549" s="19" t="s">
        <v>5474</v>
      </c>
    </row>
    <row r="7550" spans="1:8">
      <c r="A7550" s="26" t="s">
        <v>2665</v>
      </c>
      <c r="B7550" s="9" t="s">
        <v>2666</v>
      </c>
      <c r="C7550" s="19" t="s">
        <v>2600</v>
      </c>
      <c r="D7550" s="19" t="s">
        <v>5411</v>
      </c>
      <c r="E7550" s="9" t="str">
        <f t="shared" si="117"/>
        <v>28099PM25-FIL</v>
      </c>
      <c r="F7550" s="35">
        <v>7.5792000000000002</v>
      </c>
      <c r="G7550" s="19" t="s">
        <v>5473</v>
      </c>
      <c r="H7550" s="19" t="s">
        <v>5474</v>
      </c>
    </row>
    <row r="7551" spans="1:8">
      <c r="A7551" s="26" t="s">
        <v>2667</v>
      </c>
      <c r="B7551" s="9" t="s">
        <v>415</v>
      </c>
      <c r="C7551" s="19" t="s">
        <v>2600</v>
      </c>
      <c r="D7551" s="19" t="s">
        <v>5411</v>
      </c>
      <c r="E7551" s="9" t="str">
        <f t="shared" si="117"/>
        <v>28101PM25-FIL</v>
      </c>
      <c r="F7551" s="35">
        <v>4.1727222528989518</v>
      </c>
      <c r="G7551" s="19" t="s">
        <v>5473</v>
      </c>
      <c r="H7551" s="19" t="s">
        <v>5474</v>
      </c>
    </row>
    <row r="7552" spans="1:8">
      <c r="A7552" s="26" t="s">
        <v>2668</v>
      </c>
      <c r="B7552" s="9" t="s">
        <v>2669</v>
      </c>
      <c r="C7552" s="19" t="s">
        <v>2600</v>
      </c>
      <c r="D7552" s="19" t="s">
        <v>5411</v>
      </c>
      <c r="E7552" s="9" t="str">
        <f t="shared" si="117"/>
        <v>28103PM25-FIL</v>
      </c>
      <c r="F7552" s="35">
        <v>9.0319088319088312</v>
      </c>
      <c r="G7552" s="19" t="s">
        <v>5473</v>
      </c>
      <c r="H7552" s="19" t="s">
        <v>5474</v>
      </c>
    </row>
    <row r="7553" spans="1:8">
      <c r="A7553" s="26" t="s">
        <v>2670</v>
      </c>
      <c r="B7553" s="9" t="s">
        <v>2671</v>
      </c>
      <c r="C7553" s="19" t="s">
        <v>2600</v>
      </c>
      <c r="D7553" s="19" t="s">
        <v>5411</v>
      </c>
      <c r="E7553" s="9" t="str">
        <f t="shared" si="117"/>
        <v>28105PM25-FIL</v>
      </c>
      <c r="F7553" s="35">
        <v>6.1220373171961677</v>
      </c>
      <c r="G7553" s="19" t="s">
        <v>5473</v>
      </c>
      <c r="H7553" s="19" t="s">
        <v>5474</v>
      </c>
    </row>
    <row r="7554" spans="1:8">
      <c r="A7554" s="26" t="s">
        <v>2672</v>
      </c>
      <c r="B7554" s="9" t="s">
        <v>2673</v>
      </c>
      <c r="C7554" s="19" t="s">
        <v>2600</v>
      </c>
      <c r="D7554" s="19" t="s">
        <v>5411</v>
      </c>
      <c r="E7554" s="9" t="str">
        <f t="shared" si="117"/>
        <v>28107PM25-FIL</v>
      </c>
      <c r="F7554" s="35">
        <v>7.8250800506366822</v>
      </c>
      <c r="G7554" s="19" t="s">
        <v>5473</v>
      </c>
      <c r="H7554" s="19" t="s">
        <v>5474</v>
      </c>
    </row>
    <row r="7555" spans="1:8">
      <c r="A7555" s="26" t="s">
        <v>2674</v>
      </c>
      <c r="B7555" s="9" t="s">
        <v>2675</v>
      </c>
      <c r="C7555" s="19" t="s">
        <v>2600</v>
      </c>
      <c r="D7555" s="19" t="s">
        <v>5411</v>
      </c>
      <c r="E7555" s="9" t="str">
        <f t="shared" ref="E7555:E7618" si="118">A7555&amp;D7555</f>
        <v>28109PM25-FIL</v>
      </c>
      <c r="F7555" s="35">
        <v>1.0822652367250851</v>
      </c>
      <c r="G7555" s="19" t="s">
        <v>5473</v>
      </c>
      <c r="H7555" s="19" t="s">
        <v>5474</v>
      </c>
    </row>
    <row r="7556" spans="1:8">
      <c r="A7556" s="26" t="s">
        <v>2676</v>
      </c>
      <c r="B7556" s="9" t="s">
        <v>174</v>
      </c>
      <c r="C7556" s="19" t="s">
        <v>2600</v>
      </c>
      <c r="D7556" s="19" t="s">
        <v>5411</v>
      </c>
      <c r="E7556" s="9" t="str">
        <f t="shared" si="118"/>
        <v>28111PM25-FIL</v>
      </c>
      <c r="F7556" s="35">
        <v>4.3766793409378968</v>
      </c>
      <c r="G7556" s="19" t="s">
        <v>5473</v>
      </c>
      <c r="H7556" s="19" t="s">
        <v>5474</v>
      </c>
    </row>
    <row r="7557" spans="1:8">
      <c r="A7557" s="26" t="s">
        <v>2677</v>
      </c>
      <c r="B7557" s="9" t="s">
        <v>180</v>
      </c>
      <c r="C7557" s="19" t="s">
        <v>2600</v>
      </c>
      <c r="D7557" s="19" t="s">
        <v>5411</v>
      </c>
      <c r="E7557" s="9" t="str">
        <f t="shared" si="118"/>
        <v>28113PM25-FIL</v>
      </c>
      <c r="F7557" s="35">
        <v>4.0065009224281827</v>
      </c>
      <c r="G7557" s="19" t="s">
        <v>5473</v>
      </c>
      <c r="H7557" s="19" t="s">
        <v>5474</v>
      </c>
    </row>
    <row r="7558" spans="1:8">
      <c r="A7558" s="26" t="s">
        <v>2678</v>
      </c>
      <c r="B7558" s="9" t="s">
        <v>2679</v>
      </c>
      <c r="C7558" s="19" t="s">
        <v>2600</v>
      </c>
      <c r="D7558" s="19" t="s">
        <v>5411</v>
      </c>
      <c r="E7558" s="9" t="str">
        <f t="shared" si="118"/>
        <v>28115PM25-FIL</v>
      </c>
      <c r="F7558" s="35">
        <v>2.7305663255577448</v>
      </c>
      <c r="G7558" s="19" t="s">
        <v>5473</v>
      </c>
      <c r="H7558" s="19" t="s">
        <v>5474</v>
      </c>
    </row>
    <row r="7559" spans="1:8">
      <c r="A7559" s="26" t="s">
        <v>2680</v>
      </c>
      <c r="B7559" s="9" t="s">
        <v>2681</v>
      </c>
      <c r="C7559" s="19" t="s">
        <v>2600</v>
      </c>
      <c r="D7559" s="19" t="s">
        <v>5411</v>
      </c>
      <c r="E7559" s="9" t="str">
        <f t="shared" si="118"/>
        <v>28117PM25-FIL</v>
      </c>
      <c r="F7559" s="35">
        <v>7.737000000000001</v>
      </c>
      <c r="G7559" s="19" t="s">
        <v>5473</v>
      </c>
      <c r="H7559" s="19" t="s">
        <v>5474</v>
      </c>
    </row>
    <row r="7560" spans="1:8">
      <c r="A7560" s="26" t="s">
        <v>2682</v>
      </c>
      <c r="B7560" s="9" t="s">
        <v>1094</v>
      </c>
      <c r="C7560" s="19" t="s">
        <v>2600</v>
      </c>
      <c r="D7560" s="19" t="s">
        <v>5411</v>
      </c>
      <c r="E7560" s="9" t="str">
        <f t="shared" si="118"/>
        <v>28119PM25-FIL</v>
      </c>
      <c r="F7560" s="35">
        <v>7.5522337078651685</v>
      </c>
      <c r="G7560" s="19" t="s">
        <v>5473</v>
      </c>
      <c r="H7560" s="19" t="s">
        <v>5474</v>
      </c>
    </row>
    <row r="7561" spans="1:8">
      <c r="A7561" s="26" t="s">
        <v>2683</v>
      </c>
      <c r="B7561" s="9" t="s">
        <v>2684</v>
      </c>
      <c r="C7561" s="19" t="s">
        <v>2600</v>
      </c>
      <c r="D7561" s="19" t="s">
        <v>5411</v>
      </c>
      <c r="E7561" s="9" t="str">
        <f t="shared" si="118"/>
        <v>28121PM25-FIL</v>
      </c>
      <c r="F7561" s="35">
        <v>11.074823465507873</v>
      </c>
      <c r="G7561" s="19" t="s">
        <v>5473</v>
      </c>
      <c r="H7561" s="19" t="s">
        <v>5474</v>
      </c>
    </row>
    <row r="7562" spans="1:8">
      <c r="A7562" s="26" t="s">
        <v>2685</v>
      </c>
      <c r="B7562" s="9" t="s">
        <v>438</v>
      </c>
      <c r="C7562" s="19" t="s">
        <v>2600</v>
      </c>
      <c r="D7562" s="19" t="s">
        <v>5411</v>
      </c>
      <c r="E7562" s="9" t="str">
        <f t="shared" si="118"/>
        <v>28123PM25-FIL</v>
      </c>
      <c r="F7562" s="35">
        <v>5.0431734317343171</v>
      </c>
      <c r="G7562" s="19" t="s">
        <v>5473</v>
      </c>
      <c r="H7562" s="19" t="s">
        <v>5474</v>
      </c>
    </row>
    <row r="7563" spans="1:8">
      <c r="A7563" s="26" t="s">
        <v>2686</v>
      </c>
      <c r="B7563" s="9" t="s">
        <v>2687</v>
      </c>
      <c r="C7563" s="19" t="s">
        <v>2600</v>
      </c>
      <c r="D7563" s="19" t="s">
        <v>5411</v>
      </c>
      <c r="E7563" s="9" t="str">
        <f t="shared" si="118"/>
        <v>28125PM25-FIL</v>
      </c>
      <c r="F7563" s="35">
        <v>6.9243123839911638</v>
      </c>
      <c r="G7563" s="19" t="s">
        <v>5473</v>
      </c>
      <c r="H7563" s="19" t="s">
        <v>5474</v>
      </c>
    </row>
    <row r="7564" spans="1:8">
      <c r="A7564" s="26" t="s">
        <v>2688</v>
      </c>
      <c r="B7564" s="9" t="s">
        <v>2072</v>
      </c>
      <c r="C7564" s="19" t="s">
        <v>2600</v>
      </c>
      <c r="D7564" s="19" t="s">
        <v>5411</v>
      </c>
      <c r="E7564" s="9" t="str">
        <f t="shared" si="118"/>
        <v>28127PM25-FIL</v>
      </c>
      <c r="F7564" s="35">
        <v>1.2739495798319331</v>
      </c>
      <c r="G7564" s="19" t="s">
        <v>5473</v>
      </c>
      <c r="H7564" s="19" t="s">
        <v>5474</v>
      </c>
    </row>
    <row r="7565" spans="1:8">
      <c r="A7565" s="26" t="s">
        <v>2689</v>
      </c>
      <c r="B7565" s="9" t="s">
        <v>1888</v>
      </c>
      <c r="C7565" s="19" t="s">
        <v>2600</v>
      </c>
      <c r="D7565" s="19" t="s">
        <v>5411</v>
      </c>
      <c r="E7565" s="9" t="str">
        <f t="shared" si="118"/>
        <v>28129PM25-FIL</v>
      </c>
      <c r="F7565" s="35">
        <v>1.4504805260495703</v>
      </c>
      <c r="G7565" s="19" t="s">
        <v>5473</v>
      </c>
      <c r="H7565" s="19" t="s">
        <v>5474</v>
      </c>
    </row>
    <row r="7566" spans="1:8">
      <c r="A7566" s="26" t="s">
        <v>2690</v>
      </c>
      <c r="B7566" s="9" t="s">
        <v>450</v>
      </c>
      <c r="C7566" s="19" t="s">
        <v>2600</v>
      </c>
      <c r="D7566" s="19" t="s">
        <v>5411</v>
      </c>
      <c r="E7566" s="9" t="str">
        <f t="shared" si="118"/>
        <v>28131PM25-FIL</v>
      </c>
      <c r="F7566" s="35">
        <v>3.658792650918635</v>
      </c>
      <c r="G7566" s="19" t="s">
        <v>5473</v>
      </c>
      <c r="H7566" s="19" t="s">
        <v>5474</v>
      </c>
    </row>
    <row r="7567" spans="1:8">
      <c r="A7567" s="26" t="s">
        <v>2691</v>
      </c>
      <c r="B7567" s="9" t="s">
        <v>2692</v>
      </c>
      <c r="C7567" s="19" t="s">
        <v>2600</v>
      </c>
      <c r="D7567" s="19" t="s">
        <v>5411</v>
      </c>
      <c r="E7567" s="9" t="str">
        <f t="shared" si="118"/>
        <v>28133PM25-FIL</v>
      </c>
      <c r="F7567" s="35">
        <v>4.5122477691907417</v>
      </c>
      <c r="G7567" s="19" t="s">
        <v>5473</v>
      </c>
      <c r="H7567" s="19" t="s">
        <v>5474</v>
      </c>
    </row>
    <row r="7568" spans="1:8">
      <c r="A7568" s="26" t="s">
        <v>2693</v>
      </c>
      <c r="B7568" s="9" t="s">
        <v>2694</v>
      </c>
      <c r="C7568" s="19" t="s">
        <v>2600</v>
      </c>
      <c r="D7568" s="19" t="s">
        <v>5411</v>
      </c>
      <c r="E7568" s="9" t="str">
        <f t="shared" si="118"/>
        <v>28135PM25-FIL</v>
      </c>
      <c r="F7568" s="35">
        <v>6.8552020983253747</v>
      </c>
      <c r="G7568" s="19" t="s">
        <v>5473</v>
      </c>
      <c r="H7568" s="19" t="s">
        <v>5474</v>
      </c>
    </row>
    <row r="7569" spans="1:8">
      <c r="A7569" s="26" t="s">
        <v>2695</v>
      </c>
      <c r="B7569" s="9" t="s">
        <v>2696</v>
      </c>
      <c r="C7569" s="19" t="s">
        <v>2600</v>
      </c>
      <c r="D7569" s="19" t="s">
        <v>5411</v>
      </c>
      <c r="E7569" s="9" t="str">
        <f t="shared" si="118"/>
        <v>28137PM25-FIL</v>
      </c>
      <c r="F7569" s="35">
        <v>5.2743546049593091</v>
      </c>
      <c r="G7569" s="19" t="s">
        <v>5473</v>
      </c>
      <c r="H7569" s="19" t="s">
        <v>5474</v>
      </c>
    </row>
    <row r="7570" spans="1:8">
      <c r="A7570" s="26" t="s">
        <v>2697</v>
      </c>
      <c r="B7570" s="9" t="s">
        <v>2698</v>
      </c>
      <c r="C7570" s="19" t="s">
        <v>2600</v>
      </c>
      <c r="D7570" s="19" t="s">
        <v>5411</v>
      </c>
      <c r="E7570" s="9" t="str">
        <f t="shared" si="118"/>
        <v>28139PM25-FIL</v>
      </c>
      <c r="F7570" s="35">
        <v>5.6300828080583374</v>
      </c>
      <c r="G7570" s="19" t="s">
        <v>5473</v>
      </c>
      <c r="H7570" s="19" t="s">
        <v>5474</v>
      </c>
    </row>
    <row r="7571" spans="1:8">
      <c r="A7571" s="26" t="s">
        <v>2699</v>
      </c>
      <c r="B7571" s="9" t="s">
        <v>2700</v>
      </c>
      <c r="C7571" s="19" t="s">
        <v>2600</v>
      </c>
      <c r="D7571" s="19" t="s">
        <v>5411</v>
      </c>
      <c r="E7571" s="9" t="str">
        <f t="shared" si="118"/>
        <v>28141PM25-FIL</v>
      </c>
      <c r="F7571" s="35">
        <v>9.3260240963855416</v>
      </c>
      <c r="G7571" s="19" t="s">
        <v>5473</v>
      </c>
      <c r="H7571" s="19" t="s">
        <v>5474</v>
      </c>
    </row>
    <row r="7572" spans="1:8">
      <c r="A7572" s="26" t="s">
        <v>2701</v>
      </c>
      <c r="B7572" s="9" t="s">
        <v>2702</v>
      </c>
      <c r="C7572" s="19" t="s">
        <v>2600</v>
      </c>
      <c r="D7572" s="19" t="s">
        <v>5411</v>
      </c>
      <c r="E7572" s="9" t="str">
        <f t="shared" si="118"/>
        <v>28143PM25-FIL</v>
      </c>
      <c r="F7572" s="35">
        <v>8.6338538761851638</v>
      </c>
      <c r="G7572" s="19" t="s">
        <v>5473</v>
      </c>
      <c r="H7572" s="19" t="s">
        <v>5474</v>
      </c>
    </row>
    <row r="7573" spans="1:8">
      <c r="A7573" s="26" t="s">
        <v>2703</v>
      </c>
      <c r="B7573" s="9" t="s">
        <v>453</v>
      </c>
      <c r="C7573" s="19" t="s">
        <v>2600</v>
      </c>
      <c r="D7573" s="19" t="s">
        <v>5411</v>
      </c>
      <c r="E7573" s="9" t="str">
        <f t="shared" si="118"/>
        <v>28145PM25-FIL</v>
      </c>
      <c r="F7573" s="35">
        <v>6.7255499360185214</v>
      </c>
      <c r="G7573" s="19" t="s">
        <v>5473</v>
      </c>
      <c r="H7573" s="19" t="s">
        <v>5474</v>
      </c>
    </row>
    <row r="7574" spans="1:8">
      <c r="A7574" s="26" t="s">
        <v>2704</v>
      </c>
      <c r="B7574" s="9" t="s">
        <v>2705</v>
      </c>
      <c r="C7574" s="19" t="s">
        <v>2600</v>
      </c>
      <c r="D7574" s="19" t="s">
        <v>5411</v>
      </c>
      <c r="E7574" s="9" t="str">
        <f t="shared" si="118"/>
        <v>28147PM25-FIL</v>
      </c>
      <c r="F7574" s="35">
        <v>4.1246511627906974</v>
      </c>
      <c r="G7574" s="19" t="s">
        <v>5473</v>
      </c>
      <c r="H7574" s="19" t="s">
        <v>5474</v>
      </c>
    </row>
    <row r="7575" spans="1:8">
      <c r="A7575" s="26" t="s">
        <v>2706</v>
      </c>
      <c r="B7575" s="9" t="s">
        <v>1179</v>
      </c>
      <c r="C7575" s="19" t="s">
        <v>2600</v>
      </c>
      <c r="D7575" s="19" t="s">
        <v>5411</v>
      </c>
      <c r="E7575" s="9" t="str">
        <f t="shared" si="118"/>
        <v>28149PM25-FIL</v>
      </c>
      <c r="F7575" s="35">
        <v>6.0292405398253504</v>
      </c>
      <c r="G7575" s="19" t="s">
        <v>5473</v>
      </c>
      <c r="H7575" s="19" t="s">
        <v>5474</v>
      </c>
    </row>
    <row r="7576" spans="1:8">
      <c r="A7576" s="26" t="s">
        <v>2707</v>
      </c>
      <c r="B7576" s="9" t="s">
        <v>210</v>
      </c>
      <c r="C7576" s="19" t="s">
        <v>2600</v>
      </c>
      <c r="D7576" s="19" t="s">
        <v>5411</v>
      </c>
      <c r="E7576" s="9" t="str">
        <f t="shared" si="118"/>
        <v>28151PM25-FIL</v>
      </c>
      <c r="F7576" s="35">
        <v>7.7349686847599166</v>
      </c>
      <c r="G7576" s="19" t="s">
        <v>5473</v>
      </c>
      <c r="H7576" s="19" t="s">
        <v>5474</v>
      </c>
    </row>
    <row r="7577" spans="1:8">
      <c r="A7577" s="26" t="s">
        <v>2708</v>
      </c>
      <c r="B7577" s="9" t="s">
        <v>1184</v>
      </c>
      <c r="C7577" s="19" t="s">
        <v>2600</v>
      </c>
      <c r="D7577" s="19" t="s">
        <v>5411</v>
      </c>
      <c r="E7577" s="9" t="str">
        <f t="shared" si="118"/>
        <v>28153PM25-FIL</v>
      </c>
      <c r="F7577" s="35">
        <v>5.2017817371937634</v>
      </c>
      <c r="G7577" s="19" t="s">
        <v>5473</v>
      </c>
      <c r="H7577" s="19" t="s">
        <v>5474</v>
      </c>
    </row>
    <row r="7578" spans="1:8">
      <c r="A7578" s="26" t="s">
        <v>2709</v>
      </c>
      <c r="B7578" s="9" t="s">
        <v>1187</v>
      </c>
      <c r="C7578" s="19" t="s">
        <v>2600</v>
      </c>
      <c r="D7578" s="19" t="s">
        <v>5411</v>
      </c>
      <c r="E7578" s="9" t="str">
        <f t="shared" si="118"/>
        <v>28155PM25-FIL</v>
      </c>
      <c r="F7578" s="35">
        <v>8.8364023550043829</v>
      </c>
      <c r="G7578" s="19" t="s">
        <v>5473</v>
      </c>
      <c r="H7578" s="19" t="s">
        <v>5474</v>
      </c>
    </row>
    <row r="7579" spans="1:8">
      <c r="A7579" s="26" t="s">
        <v>2710</v>
      </c>
      <c r="B7579" s="9" t="s">
        <v>1203</v>
      </c>
      <c r="C7579" s="19" t="s">
        <v>2600</v>
      </c>
      <c r="D7579" s="19" t="s">
        <v>5411</v>
      </c>
      <c r="E7579" s="9" t="str">
        <f t="shared" si="118"/>
        <v>28157PM25-FIL</v>
      </c>
      <c r="F7579" s="35">
        <v>1.7057517658930372</v>
      </c>
      <c r="G7579" s="19" t="s">
        <v>5473</v>
      </c>
      <c r="H7579" s="19" t="s">
        <v>5474</v>
      </c>
    </row>
    <row r="7580" spans="1:8">
      <c r="A7580" s="26" t="s">
        <v>2711</v>
      </c>
      <c r="B7580" s="9" t="s">
        <v>216</v>
      </c>
      <c r="C7580" s="19" t="s">
        <v>2600</v>
      </c>
      <c r="D7580" s="19" t="s">
        <v>5411</v>
      </c>
      <c r="E7580" s="9" t="str">
        <f t="shared" si="118"/>
        <v>28159PM25-FIL</v>
      </c>
      <c r="F7580" s="35">
        <v>2.3335989375830013</v>
      </c>
      <c r="G7580" s="19" t="s">
        <v>5473</v>
      </c>
      <c r="H7580" s="19" t="s">
        <v>5474</v>
      </c>
    </row>
    <row r="7581" spans="1:8">
      <c r="A7581" s="26" t="s">
        <v>2712</v>
      </c>
      <c r="B7581" s="9" t="s">
        <v>2713</v>
      </c>
      <c r="C7581" s="19" t="s">
        <v>2600</v>
      </c>
      <c r="D7581" s="19" t="s">
        <v>5411</v>
      </c>
      <c r="E7581" s="9" t="str">
        <f t="shared" si="118"/>
        <v>28161PM25-FIL</v>
      </c>
      <c r="F7581" s="35">
        <v>6.8706498951781958</v>
      </c>
      <c r="G7581" s="19" t="s">
        <v>5473</v>
      </c>
      <c r="H7581" s="19" t="s">
        <v>5474</v>
      </c>
    </row>
    <row r="7582" spans="1:8">
      <c r="A7582" s="26" t="s">
        <v>2714</v>
      </c>
      <c r="B7582" s="9" t="s">
        <v>2715</v>
      </c>
      <c r="C7582" s="19" t="s">
        <v>2600</v>
      </c>
      <c r="D7582" s="19" t="s">
        <v>5411</v>
      </c>
      <c r="E7582" s="9" t="str">
        <f t="shared" si="118"/>
        <v>28163PM25-FIL</v>
      </c>
      <c r="F7582" s="35">
        <v>12.480502647788573</v>
      </c>
      <c r="G7582" s="19" t="s">
        <v>5473</v>
      </c>
      <c r="H7582" s="19" t="s">
        <v>5474</v>
      </c>
    </row>
    <row r="7583" spans="1:8">
      <c r="A7583" s="26" t="s">
        <v>2716</v>
      </c>
      <c r="B7583" s="9" t="s">
        <v>1595</v>
      </c>
      <c r="C7583" s="19" t="s">
        <v>2718</v>
      </c>
      <c r="D7583" s="19" t="s">
        <v>5411</v>
      </c>
      <c r="E7583" s="9" t="str">
        <f t="shared" si="118"/>
        <v>29001PM25-FIL</v>
      </c>
      <c r="F7583" s="35">
        <v>8.0297834661514926</v>
      </c>
      <c r="G7583" s="19" t="s">
        <v>5473</v>
      </c>
      <c r="H7583" s="19" t="s">
        <v>5474</v>
      </c>
    </row>
    <row r="7584" spans="1:8">
      <c r="A7584" s="26" t="s">
        <v>2719</v>
      </c>
      <c r="B7584" s="9" t="s">
        <v>2720</v>
      </c>
      <c r="C7584" s="19" t="s">
        <v>2718</v>
      </c>
      <c r="D7584" s="19" t="s">
        <v>5411</v>
      </c>
      <c r="E7584" s="9" t="str">
        <f t="shared" si="118"/>
        <v>29003PM25-FIL</v>
      </c>
      <c r="F7584" s="35">
        <v>4.0710601522472345</v>
      </c>
      <c r="G7584" s="19" t="s">
        <v>5473</v>
      </c>
      <c r="H7584" s="19" t="s">
        <v>5474</v>
      </c>
    </row>
    <row r="7585" spans="1:8">
      <c r="A7585" s="26" t="s">
        <v>2721</v>
      </c>
      <c r="B7585" s="9" t="s">
        <v>1745</v>
      </c>
      <c r="C7585" s="19" t="s">
        <v>2718</v>
      </c>
      <c r="D7585" s="19" t="s">
        <v>5411</v>
      </c>
      <c r="E7585" s="9" t="str">
        <f t="shared" si="118"/>
        <v>29005PM25-FIL</v>
      </c>
      <c r="F7585" s="35">
        <v>4.1385072854073268</v>
      </c>
      <c r="G7585" s="19" t="s">
        <v>5473</v>
      </c>
      <c r="H7585" s="19" t="s">
        <v>5474</v>
      </c>
    </row>
    <row r="7586" spans="1:8">
      <c r="A7586" s="26" t="s">
        <v>2722</v>
      </c>
      <c r="B7586" s="9" t="s">
        <v>2723</v>
      </c>
      <c r="C7586" s="19" t="s">
        <v>2718</v>
      </c>
      <c r="D7586" s="19" t="s">
        <v>5411</v>
      </c>
      <c r="E7586" s="9" t="str">
        <f t="shared" si="118"/>
        <v>29007PM25-FIL</v>
      </c>
      <c r="F7586" s="35">
        <v>8.1325785653347484</v>
      </c>
      <c r="G7586" s="19" t="s">
        <v>5473</v>
      </c>
      <c r="H7586" s="19" t="s">
        <v>5474</v>
      </c>
    </row>
    <row r="7587" spans="1:8">
      <c r="A7587" s="26" t="s">
        <v>2724</v>
      </c>
      <c r="B7587" s="9" t="s">
        <v>2318</v>
      </c>
      <c r="C7587" s="19" t="s">
        <v>2718</v>
      </c>
      <c r="D7587" s="19" t="s">
        <v>5411</v>
      </c>
      <c r="E7587" s="9" t="str">
        <f t="shared" si="118"/>
        <v>29009PM25-FIL</v>
      </c>
      <c r="F7587" s="35">
        <v>4.4585926280516999</v>
      </c>
      <c r="G7587" s="19" t="s">
        <v>5473</v>
      </c>
      <c r="H7587" s="19" t="s">
        <v>5474</v>
      </c>
    </row>
    <row r="7588" spans="1:8">
      <c r="A7588" s="26" t="s">
        <v>2725</v>
      </c>
      <c r="B7588" s="9" t="s">
        <v>1749</v>
      </c>
      <c r="C7588" s="19" t="s">
        <v>2718</v>
      </c>
      <c r="D7588" s="19" t="s">
        <v>5411</v>
      </c>
      <c r="E7588" s="9" t="str">
        <f t="shared" si="118"/>
        <v>29011PM25-FIL</v>
      </c>
      <c r="F7588" s="35">
        <v>8.9684615038203468</v>
      </c>
      <c r="G7588" s="19" t="s">
        <v>5473</v>
      </c>
      <c r="H7588" s="19" t="s">
        <v>5474</v>
      </c>
    </row>
    <row r="7589" spans="1:8">
      <c r="A7589" s="26" t="s">
        <v>2726</v>
      </c>
      <c r="B7589" s="9" t="s">
        <v>2727</v>
      </c>
      <c r="C7589" s="19" t="s">
        <v>2718</v>
      </c>
      <c r="D7589" s="19" t="s">
        <v>5411</v>
      </c>
      <c r="E7589" s="9" t="str">
        <f t="shared" si="118"/>
        <v>29013PM25-FIL</v>
      </c>
      <c r="F7589" s="35">
        <v>7.1974230769230756</v>
      </c>
      <c r="G7589" s="19" t="s">
        <v>5473</v>
      </c>
      <c r="H7589" s="19" t="s">
        <v>5474</v>
      </c>
    </row>
    <row r="7590" spans="1:8">
      <c r="A7590" s="26" t="s">
        <v>2728</v>
      </c>
      <c r="B7590" s="9" t="s">
        <v>335</v>
      </c>
      <c r="C7590" s="19" t="s">
        <v>2718</v>
      </c>
      <c r="D7590" s="19" t="s">
        <v>5411</v>
      </c>
      <c r="E7590" s="9" t="str">
        <f t="shared" si="118"/>
        <v>29015PM25-FIL</v>
      </c>
      <c r="F7590" s="35">
        <v>6.0625972189488584</v>
      </c>
      <c r="G7590" s="19" t="s">
        <v>5473</v>
      </c>
      <c r="H7590" s="19" t="s">
        <v>5474</v>
      </c>
    </row>
    <row r="7591" spans="1:8">
      <c r="A7591" s="26" t="s">
        <v>2729</v>
      </c>
      <c r="B7591" s="9" t="s">
        <v>2730</v>
      </c>
      <c r="C7591" s="19" t="s">
        <v>2718</v>
      </c>
      <c r="D7591" s="19" t="s">
        <v>5411</v>
      </c>
      <c r="E7591" s="9" t="str">
        <f t="shared" si="118"/>
        <v>29017PM25-FIL</v>
      </c>
      <c r="F7591" s="35">
        <v>8.0835350318471342</v>
      </c>
      <c r="G7591" s="19" t="s">
        <v>5473</v>
      </c>
      <c r="H7591" s="19" t="s">
        <v>5474</v>
      </c>
    </row>
    <row r="7592" spans="1:8">
      <c r="A7592" s="26" t="s">
        <v>2731</v>
      </c>
      <c r="B7592" s="9" t="s">
        <v>337</v>
      </c>
      <c r="C7592" s="19" t="s">
        <v>2718</v>
      </c>
      <c r="D7592" s="19" t="s">
        <v>5411</v>
      </c>
      <c r="E7592" s="9" t="str">
        <f t="shared" si="118"/>
        <v>29019PM25-FIL</v>
      </c>
      <c r="F7592" s="35">
        <v>3.4573614653373523</v>
      </c>
      <c r="G7592" s="19" t="s">
        <v>5473</v>
      </c>
      <c r="H7592" s="19" t="s">
        <v>5474</v>
      </c>
    </row>
    <row r="7593" spans="1:8">
      <c r="A7593" s="26" t="s">
        <v>2732</v>
      </c>
      <c r="B7593" s="9" t="s">
        <v>1611</v>
      </c>
      <c r="C7593" s="19" t="s">
        <v>2718</v>
      </c>
      <c r="D7593" s="19" t="s">
        <v>5411</v>
      </c>
      <c r="E7593" s="9" t="str">
        <f t="shared" si="118"/>
        <v>29021PM25-FIL</v>
      </c>
      <c r="F7593" s="35">
        <v>3.3584272999875457</v>
      </c>
      <c r="G7593" s="19" t="s">
        <v>5473</v>
      </c>
      <c r="H7593" s="19" t="s">
        <v>5474</v>
      </c>
    </row>
    <row r="7594" spans="1:8">
      <c r="A7594" s="26" t="s">
        <v>2733</v>
      </c>
      <c r="B7594" s="9" t="s">
        <v>36</v>
      </c>
      <c r="C7594" s="19" t="s">
        <v>2718</v>
      </c>
      <c r="D7594" s="19" t="s">
        <v>5411</v>
      </c>
      <c r="E7594" s="9" t="str">
        <f t="shared" si="118"/>
        <v>29023PM25-FIL</v>
      </c>
      <c r="F7594" s="35">
        <v>4.9842612792637535</v>
      </c>
      <c r="G7594" s="19" t="s">
        <v>5473</v>
      </c>
      <c r="H7594" s="19" t="s">
        <v>5474</v>
      </c>
    </row>
    <row r="7595" spans="1:8">
      <c r="A7595" s="26" t="s">
        <v>2734</v>
      </c>
      <c r="B7595" s="9" t="s">
        <v>1942</v>
      </c>
      <c r="C7595" s="19" t="s">
        <v>2718</v>
      </c>
      <c r="D7595" s="19" t="s">
        <v>5411</v>
      </c>
      <c r="E7595" s="9" t="str">
        <f t="shared" si="118"/>
        <v>29025PM25-FIL</v>
      </c>
      <c r="F7595" s="35">
        <v>5.944007653630079</v>
      </c>
      <c r="G7595" s="19" t="s">
        <v>5473</v>
      </c>
      <c r="H7595" s="19" t="s">
        <v>5474</v>
      </c>
    </row>
    <row r="7596" spans="1:8">
      <c r="A7596" s="26" t="s">
        <v>2735</v>
      </c>
      <c r="B7596" s="9" t="s">
        <v>2736</v>
      </c>
      <c r="C7596" s="19" t="s">
        <v>2718</v>
      </c>
      <c r="D7596" s="19" t="s">
        <v>5411</v>
      </c>
      <c r="E7596" s="9" t="str">
        <f t="shared" si="118"/>
        <v>29027PM25-FIL</v>
      </c>
      <c r="F7596" s="35">
        <v>5.6522488888888889</v>
      </c>
      <c r="G7596" s="19" t="s">
        <v>5473</v>
      </c>
      <c r="H7596" s="19" t="s">
        <v>5474</v>
      </c>
    </row>
    <row r="7597" spans="1:8">
      <c r="A7597" s="26" t="s">
        <v>2737</v>
      </c>
      <c r="B7597" s="9" t="s">
        <v>893</v>
      </c>
      <c r="C7597" s="19" t="s">
        <v>2718</v>
      </c>
      <c r="D7597" s="19" t="s">
        <v>5411</v>
      </c>
      <c r="E7597" s="9" t="str">
        <f t="shared" si="118"/>
        <v>29029PM25-FIL</v>
      </c>
      <c r="F7597" s="35">
        <v>4.4609331084879154</v>
      </c>
      <c r="G7597" s="19" t="s">
        <v>5473</v>
      </c>
      <c r="H7597" s="19" t="s">
        <v>5474</v>
      </c>
    </row>
    <row r="7598" spans="1:8">
      <c r="A7598" s="26" t="s">
        <v>2738</v>
      </c>
      <c r="B7598" s="9" t="s">
        <v>2739</v>
      </c>
      <c r="C7598" s="19" t="s">
        <v>2718</v>
      </c>
      <c r="D7598" s="19" t="s">
        <v>5411</v>
      </c>
      <c r="E7598" s="9" t="str">
        <f t="shared" si="118"/>
        <v>29031PM25-FIL</v>
      </c>
      <c r="F7598" s="35">
        <v>7.2956218047535675</v>
      </c>
      <c r="G7598" s="19" t="s">
        <v>5473</v>
      </c>
      <c r="H7598" s="19" t="s">
        <v>5474</v>
      </c>
    </row>
    <row r="7599" spans="1:8">
      <c r="A7599" s="26" t="s">
        <v>2740</v>
      </c>
      <c r="B7599" s="9" t="s">
        <v>342</v>
      </c>
      <c r="C7599" s="19" t="s">
        <v>2718</v>
      </c>
      <c r="D7599" s="19" t="s">
        <v>5411</v>
      </c>
      <c r="E7599" s="9" t="str">
        <f t="shared" si="118"/>
        <v>29033PM25-FIL</v>
      </c>
      <c r="F7599" s="35">
        <v>10.409407606294396</v>
      </c>
      <c r="G7599" s="19" t="s">
        <v>5473</v>
      </c>
      <c r="H7599" s="19" t="s">
        <v>5474</v>
      </c>
    </row>
    <row r="7600" spans="1:8">
      <c r="A7600" s="26" t="s">
        <v>2741</v>
      </c>
      <c r="B7600" s="9" t="s">
        <v>1951</v>
      </c>
      <c r="C7600" s="19" t="s">
        <v>2718</v>
      </c>
      <c r="D7600" s="19" t="s">
        <v>5411</v>
      </c>
      <c r="E7600" s="9" t="str">
        <f t="shared" si="118"/>
        <v>29035PM25-FIL</v>
      </c>
      <c r="F7600" s="35">
        <v>8.5885521885521889</v>
      </c>
      <c r="G7600" s="19" t="s">
        <v>5473</v>
      </c>
      <c r="H7600" s="19" t="s">
        <v>5474</v>
      </c>
    </row>
    <row r="7601" spans="1:8">
      <c r="A7601" s="26" t="s">
        <v>2742</v>
      </c>
      <c r="B7601" s="9" t="s">
        <v>1313</v>
      </c>
      <c r="C7601" s="19" t="s">
        <v>2718</v>
      </c>
      <c r="D7601" s="19" t="s">
        <v>5411</v>
      </c>
      <c r="E7601" s="9" t="str">
        <f t="shared" si="118"/>
        <v>29037PM25-FIL</v>
      </c>
      <c r="F7601" s="35">
        <v>5.9349515217454103</v>
      </c>
      <c r="G7601" s="19" t="s">
        <v>5473</v>
      </c>
      <c r="H7601" s="19" t="s">
        <v>5474</v>
      </c>
    </row>
    <row r="7602" spans="1:8">
      <c r="A7602" s="26" t="s">
        <v>2743</v>
      </c>
      <c r="B7602" s="9" t="s">
        <v>1619</v>
      </c>
      <c r="C7602" s="19" t="s">
        <v>2718</v>
      </c>
      <c r="D7602" s="19" t="s">
        <v>5411</v>
      </c>
      <c r="E7602" s="9" t="str">
        <f t="shared" si="118"/>
        <v>29039PM25-FIL</v>
      </c>
      <c r="F7602" s="35">
        <v>6.8897180043383948</v>
      </c>
      <c r="G7602" s="19" t="s">
        <v>5473</v>
      </c>
      <c r="H7602" s="19" t="s">
        <v>5474</v>
      </c>
    </row>
    <row r="7603" spans="1:8">
      <c r="A7603" s="26" t="s">
        <v>2744</v>
      </c>
      <c r="B7603" s="9" t="s">
        <v>2745</v>
      </c>
      <c r="C7603" s="19" t="s">
        <v>2718</v>
      </c>
      <c r="D7603" s="19" t="s">
        <v>5411</v>
      </c>
      <c r="E7603" s="9" t="str">
        <f t="shared" si="118"/>
        <v>29041PM25-FIL</v>
      </c>
      <c r="F7603" s="35">
        <v>12.425444583010105</v>
      </c>
      <c r="G7603" s="19" t="s">
        <v>5473</v>
      </c>
      <c r="H7603" s="19" t="s">
        <v>5474</v>
      </c>
    </row>
    <row r="7604" spans="1:8">
      <c r="A7604" s="26" t="s">
        <v>2746</v>
      </c>
      <c r="B7604" s="9" t="s">
        <v>1317</v>
      </c>
      <c r="C7604" s="19" t="s">
        <v>2718</v>
      </c>
      <c r="D7604" s="19" t="s">
        <v>5411</v>
      </c>
      <c r="E7604" s="9" t="str">
        <f t="shared" si="118"/>
        <v>29043PM25-FIL</v>
      </c>
      <c r="F7604" s="35">
        <v>3.6623666835957338</v>
      </c>
      <c r="G7604" s="19" t="s">
        <v>5473</v>
      </c>
      <c r="H7604" s="19" t="s">
        <v>5474</v>
      </c>
    </row>
    <row r="7605" spans="1:8">
      <c r="A7605" s="26" t="s">
        <v>2747</v>
      </c>
      <c r="B7605" s="9" t="s">
        <v>346</v>
      </c>
      <c r="C7605" s="19" t="s">
        <v>2718</v>
      </c>
      <c r="D7605" s="19" t="s">
        <v>5411</v>
      </c>
      <c r="E7605" s="9" t="str">
        <f t="shared" si="118"/>
        <v>29045PM25-FIL</v>
      </c>
      <c r="F7605" s="35">
        <v>8.8700405082958742</v>
      </c>
      <c r="G7605" s="19" t="s">
        <v>5473</v>
      </c>
      <c r="H7605" s="19" t="s">
        <v>5474</v>
      </c>
    </row>
    <row r="7606" spans="1:8">
      <c r="A7606" s="26" t="s">
        <v>2748</v>
      </c>
      <c r="B7606" s="9" t="s">
        <v>57</v>
      </c>
      <c r="C7606" s="19" t="s">
        <v>2718</v>
      </c>
      <c r="D7606" s="19" t="s">
        <v>5411</v>
      </c>
      <c r="E7606" s="9" t="str">
        <f t="shared" si="118"/>
        <v>29047PM25-FIL</v>
      </c>
      <c r="F7606" s="35">
        <v>5.6827079709544712</v>
      </c>
      <c r="G7606" s="19" t="s">
        <v>5473</v>
      </c>
      <c r="H7606" s="19" t="s">
        <v>5474</v>
      </c>
    </row>
    <row r="7607" spans="1:8">
      <c r="A7607" s="26" t="s">
        <v>2749</v>
      </c>
      <c r="B7607" s="9" t="s">
        <v>1321</v>
      </c>
      <c r="C7607" s="19" t="s">
        <v>2718</v>
      </c>
      <c r="D7607" s="19" t="s">
        <v>5411</v>
      </c>
      <c r="E7607" s="9" t="str">
        <f t="shared" si="118"/>
        <v>29049PM25-FIL</v>
      </c>
      <c r="F7607" s="35">
        <v>4.9336715737146228</v>
      </c>
      <c r="G7607" s="19" t="s">
        <v>5473</v>
      </c>
      <c r="H7607" s="19" t="s">
        <v>5474</v>
      </c>
    </row>
    <row r="7608" spans="1:8">
      <c r="A7608" s="26" t="s">
        <v>2750</v>
      </c>
      <c r="B7608" s="9" t="s">
        <v>2751</v>
      </c>
      <c r="C7608" s="19" t="s">
        <v>2718</v>
      </c>
      <c r="D7608" s="19" t="s">
        <v>5411</v>
      </c>
      <c r="E7608" s="9" t="str">
        <f t="shared" si="118"/>
        <v>29051PM25-FIL</v>
      </c>
      <c r="F7608" s="35">
        <v>8.1214705882352938</v>
      </c>
      <c r="G7608" s="19" t="s">
        <v>5473</v>
      </c>
      <c r="H7608" s="19" t="s">
        <v>5474</v>
      </c>
    </row>
    <row r="7609" spans="1:8">
      <c r="A7609" s="26" t="s">
        <v>2752</v>
      </c>
      <c r="B7609" s="9" t="s">
        <v>2753</v>
      </c>
      <c r="C7609" s="19" t="s">
        <v>2718</v>
      </c>
      <c r="D7609" s="19" t="s">
        <v>5411</v>
      </c>
      <c r="E7609" s="9" t="str">
        <f t="shared" si="118"/>
        <v>29053PM25-FIL</v>
      </c>
      <c r="F7609" s="35">
        <v>4.2362812500000011</v>
      </c>
      <c r="G7609" s="19" t="s">
        <v>5473</v>
      </c>
      <c r="H7609" s="19" t="s">
        <v>5474</v>
      </c>
    </row>
    <row r="7610" spans="1:8">
      <c r="A7610" s="26" t="s">
        <v>2754</v>
      </c>
      <c r="B7610" s="9" t="s">
        <v>358</v>
      </c>
      <c r="C7610" s="19" t="s">
        <v>2718</v>
      </c>
      <c r="D7610" s="19" t="s">
        <v>5411</v>
      </c>
      <c r="E7610" s="9" t="str">
        <f t="shared" si="118"/>
        <v>29055PM25-FIL</v>
      </c>
      <c r="F7610" s="35">
        <v>10.851985559566787</v>
      </c>
      <c r="G7610" s="19" t="s">
        <v>5473</v>
      </c>
      <c r="H7610" s="19" t="s">
        <v>5474</v>
      </c>
    </row>
    <row r="7611" spans="1:8">
      <c r="A7611" s="26" t="s">
        <v>2755</v>
      </c>
      <c r="B7611" s="9" t="s">
        <v>928</v>
      </c>
      <c r="C7611" s="19" t="s">
        <v>2718</v>
      </c>
      <c r="D7611" s="19" t="s">
        <v>5411</v>
      </c>
      <c r="E7611" s="9" t="str">
        <f t="shared" si="118"/>
        <v>29057PM25-FIL</v>
      </c>
      <c r="F7611" s="35">
        <v>9.1740767559739318</v>
      </c>
      <c r="G7611" s="19" t="s">
        <v>5473</v>
      </c>
      <c r="H7611" s="19" t="s">
        <v>5474</v>
      </c>
    </row>
    <row r="7612" spans="1:8">
      <c r="A7612" s="26" t="s">
        <v>2756</v>
      </c>
      <c r="B7612" s="9" t="s">
        <v>87</v>
      </c>
      <c r="C7612" s="19" t="s">
        <v>2718</v>
      </c>
      <c r="D7612" s="19" t="s">
        <v>5411</v>
      </c>
      <c r="E7612" s="9" t="str">
        <f t="shared" si="118"/>
        <v>29059PM25-FIL</v>
      </c>
      <c r="F7612" s="35">
        <v>2.0648392198207697</v>
      </c>
      <c r="G7612" s="19" t="s">
        <v>5473</v>
      </c>
      <c r="H7612" s="19" t="s">
        <v>5474</v>
      </c>
    </row>
    <row r="7613" spans="1:8">
      <c r="A7613" s="26" t="s">
        <v>2757</v>
      </c>
      <c r="B7613" s="9" t="s">
        <v>1476</v>
      </c>
      <c r="C7613" s="19" t="s">
        <v>2718</v>
      </c>
      <c r="D7613" s="19" t="s">
        <v>5411</v>
      </c>
      <c r="E7613" s="9" t="str">
        <f t="shared" si="118"/>
        <v>29061PM25-FIL</v>
      </c>
      <c r="F7613" s="35">
        <v>7.0537132626045222</v>
      </c>
      <c r="G7613" s="19" t="s">
        <v>5473</v>
      </c>
      <c r="H7613" s="19" t="s">
        <v>5474</v>
      </c>
    </row>
    <row r="7614" spans="1:8">
      <c r="A7614" s="26" t="s">
        <v>2758</v>
      </c>
      <c r="B7614" s="9" t="s">
        <v>90</v>
      </c>
      <c r="C7614" s="19" t="s">
        <v>2718</v>
      </c>
      <c r="D7614" s="19" t="s">
        <v>5411</v>
      </c>
      <c r="E7614" s="9" t="str">
        <f t="shared" si="118"/>
        <v>29063PM25-FIL</v>
      </c>
      <c r="F7614" s="35">
        <v>5.261991093709069</v>
      </c>
      <c r="G7614" s="19" t="s">
        <v>5473</v>
      </c>
      <c r="H7614" s="19" t="s">
        <v>5474</v>
      </c>
    </row>
    <row r="7615" spans="1:8">
      <c r="A7615" s="26" t="s">
        <v>2759</v>
      </c>
      <c r="B7615" s="9" t="s">
        <v>2760</v>
      </c>
      <c r="C7615" s="19" t="s">
        <v>2718</v>
      </c>
      <c r="D7615" s="19" t="s">
        <v>5411</v>
      </c>
      <c r="E7615" s="9" t="str">
        <f t="shared" si="118"/>
        <v>29065PM25-FIL</v>
      </c>
      <c r="F7615" s="35">
        <v>4.4689868522815166</v>
      </c>
      <c r="G7615" s="19" t="s">
        <v>5473</v>
      </c>
      <c r="H7615" s="19" t="s">
        <v>5474</v>
      </c>
    </row>
    <row r="7616" spans="1:8">
      <c r="A7616" s="26" t="s">
        <v>2761</v>
      </c>
      <c r="B7616" s="9" t="s">
        <v>624</v>
      </c>
      <c r="C7616" s="19" t="s">
        <v>2718</v>
      </c>
      <c r="D7616" s="19" t="s">
        <v>5411</v>
      </c>
      <c r="E7616" s="9" t="str">
        <f t="shared" si="118"/>
        <v>29067PM25-FIL</v>
      </c>
      <c r="F7616" s="35">
        <v>3.5973033707865172</v>
      </c>
      <c r="G7616" s="19" t="s">
        <v>5473</v>
      </c>
      <c r="H7616" s="19" t="s">
        <v>5474</v>
      </c>
    </row>
    <row r="7617" spans="1:8">
      <c r="A7617" s="26" t="s">
        <v>2762</v>
      </c>
      <c r="B7617" s="9" t="s">
        <v>2763</v>
      </c>
      <c r="C7617" s="19" t="s">
        <v>2718</v>
      </c>
      <c r="D7617" s="19" t="s">
        <v>5411</v>
      </c>
      <c r="E7617" s="9" t="str">
        <f t="shared" si="118"/>
        <v>29069PM25-FIL</v>
      </c>
      <c r="F7617" s="35">
        <v>7.4430463657455714</v>
      </c>
      <c r="G7617" s="19" t="s">
        <v>5473</v>
      </c>
      <c r="H7617" s="19" t="s">
        <v>5474</v>
      </c>
    </row>
    <row r="7618" spans="1:8">
      <c r="A7618" s="26" t="s">
        <v>2764</v>
      </c>
      <c r="B7618" s="9" t="s">
        <v>105</v>
      </c>
      <c r="C7618" s="19" t="s">
        <v>2718</v>
      </c>
      <c r="D7618" s="19" t="s">
        <v>5411</v>
      </c>
      <c r="E7618" s="9" t="str">
        <f t="shared" si="118"/>
        <v>29071PM25-FIL</v>
      </c>
      <c r="F7618" s="35">
        <v>5.5545304172027201</v>
      </c>
      <c r="G7618" s="19" t="s">
        <v>5473</v>
      </c>
      <c r="H7618" s="19" t="s">
        <v>5474</v>
      </c>
    </row>
    <row r="7619" spans="1:8">
      <c r="A7619" s="26" t="s">
        <v>2765</v>
      </c>
      <c r="B7619" s="9" t="s">
        <v>2766</v>
      </c>
      <c r="C7619" s="19" t="s">
        <v>2718</v>
      </c>
      <c r="D7619" s="19" t="s">
        <v>5411</v>
      </c>
      <c r="E7619" s="9" t="str">
        <f t="shared" ref="E7619:E7682" si="119">A7619&amp;D7619</f>
        <v>29073PM25-FIL</v>
      </c>
      <c r="F7619" s="35">
        <v>6.1408280165789613</v>
      </c>
      <c r="G7619" s="19" t="s">
        <v>5473</v>
      </c>
      <c r="H7619" s="19" t="s">
        <v>5474</v>
      </c>
    </row>
    <row r="7620" spans="1:8">
      <c r="A7620" s="26" t="s">
        <v>2767</v>
      </c>
      <c r="B7620" s="9" t="s">
        <v>2768</v>
      </c>
      <c r="C7620" s="19" t="s">
        <v>2718</v>
      </c>
      <c r="D7620" s="19" t="s">
        <v>5411</v>
      </c>
      <c r="E7620" s="9" t="str">
        <f t="shared" si="119"/>
        <v>29075PM25-FIL</v>
      </c>
      <c r="F7620" s="35">
        <v>6.436512595071874</v>
      </c>
      <c r="G7620" s="19" t="s">
        <v>5473</v>
      </c>
      <c r="H7620" s="19" t="s">
        <v>5474</v>
      </c>
    </row>
    <row r="7621" spans="1:8">
      <c r="A7621" s="26" t="s">
        <v>2769</v>
      </c>
      <c r="B7621" s="9" t="s">
        <v>111</v>
      </c>
      <c r="C7621" s="19" t="s">
        <v>2718</v>
      </c>
      <c r="D7621" s="19" t="s">
        <v>5411</v>
      </c>
      <c r="E7621" s="9" t="str">
        <f t="shared" si="119"/>
        <v>29077PM25-FIL</v>
      </c>
      <c r="F7621" s="35">
        <v>8.2589566310496547</v>
      </c>
      <c r="G7621" s="19" t="s">
        <v>5473</v>
      </c>
      <c r="H7621" s="19" t="s">
        <v>5474</v>
      </c>
    </row>
    <row r="7622" spans="1:8">
      <c r="A7622" s="26" t="s">
        <v>2770</v>
      </c>
      <c r="B7622" s="9" t="s">
        <v>1348</v>
      </c>
      <c r="C7622" s="19" t="s">
        <v>2718</v>
      </c>
      <c r="D7622" s="19" t="s">
        <v>5411</v>
      </c>
      <c r="E7622" s="9" t="str">
        <f t="shared" si="119"/>
        <v>29079PM25-FIL</v>
      </c>
      <c r="F7622" s="35">
        <v>8.2760413364610415</v>
      </c>
      <c r="G7622" s="19" t="s">
        <v>5473</v>
      </c>
      <c r="H7622" s="19" t="s">
        <v>5474</v>
      </c>
    </row>
    <row r="7623" spans="1:8">
      <c r="A7623" s="26" t="s">
        <v>2771</v>
      </c>
      <c r="B7623" s="9" t="s">
        <v>1501</v>
      </c>
      <c r="C7623" s="19" t="s">
        <v>2718</v>
      </c>
      <c r="D7623" s="19" t="s">
        <v>5411</v>
      </c>
      <c r="E7623" s="9" t="str">
        <f t="shared" si="119"/>
        <v>29081PM25-FIL</v>
      </c>
      <c r="F7623" s="35">
        <v>9.2680670329163011</v>
      </c>
      <c r="G7623" s="19" t="s">
        <v>5473</v>
      </c>
      <c r="H7623" s="19" t="s">
        <v>5474</v>
      </c>
    </row>
    <row r="7624" spans="1:8">
      <c r="A7624" s="26" t="s">
        <v>2772</v>
      </c>
      <c r="B7624" s="9" t="s">
        <v>117</v>
      </c>
      <c r="C7624" s="19" t="s">
        <v>2718</v>
      </c>
      <c r="D7624" s="19" t="s">
        <v>5411</v>
      </c>
      <c r="E7624" s="9" t="str">
        <f t="shared" si="119"/>
        <v>29083PM25-FIL</v>
      </c>
      <c r="F7624" s="35">
        <v>9.654318584070797</v>
      </c>
      <c r="G7624" s="19" t="s">
        <v>5473</v>
      </c>
      <c r="H7624" s="19" t="s">
        <v>5474</v>
      </c>
    </row>
    <row r="7625" spans="1:8">
      <c r="A7625" s="26" t="s">
        <v>2773</v>
      </c>
      <c r="B7625" s="9" t="s">
        <v>2774</v>
      </c>
      <c r="C7625" s="19" t="s">
        <v>2718</v>
      </c>
      <c r="D7625" s="19" t="s">
        <v>5411</v>
      </c>
      <c r="E7625" s="9" t="str">
        <f t="shared" si="119"/>
        <v>29085PM25-FIL</v>
      </c>
      <c r="F7625" s="35">
        <v>8.0881042166609536</v>
      </c>
      <c r="G7625" s="19" t="s">
        <v>5473</v>
      </c>
      <c r="H7625" s="19" t="s">
        <v>5474</v>
      </c>
    </row>
    <row r="7626" spans="1:8">
      <c r="A7626" s="26" t="s">
        <v>2775</v>
      </c>
      <c r="B7626" s="9" t="s">
        <v>2776</v>
      </c>
      <c r="C7626" s="19" t="s">
        <v>2718</v>
      </c>
      <c r="D7626" s="19" t="s">
        <v>5411</v>
      </c>
      <c r="E7626" s="9" t="str">
        <f t="shared" si="119"/>
        <v>29087PM25-FIL</v>
      </c>
      <c r="F7626" s="35">
        <v>5.5050223512873275</v>
      </c>
      <c r="G7626" s="19" t="s">
        <v>5473</v>
      </c>
      <c r="H7626" s="19" t="s">
        <v>5474</v>
      </c>
    </row>
    <row r="7627" spans="1:8">
      <c r="A7627" s="26" t="s">
        <v>2777</v>
      </c>
      <c r="B7627" s="9" t="s">
        <v>383</v>
      </c>
      <c r="C7627" s="19" t="s">
        <v>2718</v>
      </c>
      <c r="D7627" s="19" t="s">
        <v>5411</v>
      </c>
      <c r="E7627" s="9" t="str">
        <f t="shared" si="119"/>
        <v>29089PM25-FIL</v>
      </c>
      <c r="F7627" s="35">
        <v>6.7252657935790037</v>
      </c>
      <c r="G7627" s="19" t="s">
        <v>5473</v>
      </c>
      <c r="H7627" s="19" t="s">
        <v>5474</v>
      </c>
    </row>
    <row r="7628" spans="1:8">
      <c r="A7628" s="26" t="s">
        <v>2778</v>
      </c>
      <c r="B7628" s="9" t="s">
        <v>2779</v>
      </c>
      <c r="C7628" s="19" t="s">
        <v>2718</v>
      </c>
      <c r="D7628" s="19" t="s">
        <v>5411</v>
      </c>
      <c r="E7628" s="9" t="str">
        <f t="shared" si="119"/>
        <v>29091PM25-FIL</v>
      </c>
      <c r="F7628" s="35">
        <v>1.8939252336448598</v>
      </c>
      <c r="G7628" s="19" t="s">
        <v>5473</v>
      </c>
      <c r="H7628" s="19" t="s">
        <v>5474</v>
      </c>
    </row>
    <row r="7629" spans="1:8">
      <c r="A7629" s="26" t="s">
        <v>2780</v>
      </c>
      <c r="B7629" s="9" t="s">
        <v>2365</v>
      </c>
      <c r="C7629" s="19" t="s">
        <v>2718</v>
      </c>
      <c r="D7629" s="19" t="s">
        <v>5411</v>
      </c>
      <c r="E7629" s="9" t="str">
        <f t="shared" si="119"/>
        <v>29093PM25-FIL</v>
      </c>
      <c r="F7629" s="35">
        <v>7.881904761904762</v>
      </c>
      <c r="G7629" s="19" t="s">
        <v>5473</v>
      </c>
      <c r="H7629" s="19" t="s">
        <v>5474</v>
      </c>
    </row>
    <row r="7630" spans="1:8">
      <c r="A7630" s="26" t="s">
        <v>2781</v>
      </c>
      <c r="B7630" s="9" t="s">
        <v>123</v>
      </c>
      <c r="C7630" s="19" t="s">
        <v>2718</v>
      </c>
      <c r="D7630" s="19" t="s">
        <v>5411</v>
      </c>
      <c r="E7630" s="9" t="str">
        <f t="shared" si="119"/>
        <v>29095PM25-FIL</v>
      </c>
      <c r="F7630" s="35">
        <v>3.063665437987857</v>
      </c>
      <c r="G7630" s="19" t="s">
        <v>5473</v>
      </c>
      <c r="H7630" s="19" t="s">
        <v>5474</v>
      </c>
    </row>
    <row r="7631" spans="1:8">
      <c r="A7631" s="26" t="s">
        <v>2782</v>
      </c>
      <c r="B7631" s="9" t="s">
        <v>999</v>
      </c>
      <c r="C7631" s="19" t="s">
        <v>2718</v>
      </c>
      <c r="D7631" s="19" t="s">
        <v>5411</v>
      </c>
      <c r="E7631" s="9" t="str">
        <f t="shared" si="119"/>
        <v>29097PM25-FIL</v>
      </c>
      <c r="F7631" s="35">
        <v>10.592250772009555</v>
      </c>
      <c r="G7631" s="19" t="s">
        <v>5473</v>
      </c>
      <c r="H7631" s="19" t="s">
        <v>5474</v>
      </c>
    </row>
    <row r="7632" spans="1:8">
      <c r="A7632" s="26" t="s">
        <v>2783</v>
      </c>
      <c r="B7632" s="9" t="s">
        <v>126</v>
      </c>
      <c r="C7632" s="19" t="s">
        <v>2718</v>
      </c>
      <c r="D7632" s="19" t="s">
        <v>5411</v>
      </c>
      <c r="E7632" s="9" t="str">
        <f t="shared" si="119"/>
        <v>29099PM25-FIL</v>
      </c>
      <c r="F7632" s="35">
        <v>6.6666216216216219</v>
      </c>
      <c r="G7632" s="19" t="s">
        <v>5473</v>
      </c>
      <c r="H7632" s="19" t="s">
        <v>5474</v>
      </c>
    </row>
    <row r="7633" spans="1:8">
      <c r="A7633" s="26" t="s">
        <v>2784</v>
      </c>
      <c r="B7633" s="9" t="s">
        <v>391</v>
      </c>
      <c r="C7633" s="19" t="s">
        <v>2718</v>
      </c>
      <c r="D7633" s="19" t="s">
        <v>5411</v>
      </c>
      <c r="E7633" s="9" t="str">
        <f t="shared" si="119"/>
        <v>29101PM25-FIL</v>
      </c>
      <c r="F7633" s="35">
        <v>6.7445204575865514</v>
      </c>
      <c r="G7633" s="19" t="s">
        <v>5473</v>
      </c>
      <c r="H7633" s="19" t="s">
        <v>5474</v>
      </c>
    </row>
    <row r="7634" spans="1:8">
      <c r="A7634" s="26" t="s">
        <v>2785</v>
      </c>
      <c r="B7634" s="9" t="s">
        <v>1373</v>
      </c>
      <c r="C7634" s="19" t="s">
        <v>2718</v>
      </c>
      <c r="D7634" s="19" t="s">
        <v>5411</v>
      </c>
      <c r="E7634" s="9" t="str">
        <f t="shared" si="119"/>
        <v>29103PM25-FIL</v>
      </c>
      <c r="F7634" s="35">
        <v>6.3226532361765964</v>
      </c>
      <c r="G7634" s="19" t="s">
        <v>5473</v>
      </c>
      <c r="H7634" s="19" t="s">
        <v>5474</v>
      </c>
    </row>
    <row r="7635" spans="1:8">
      <c r="A7635" s="26" t="s">
        <v>2786</v>
      </c>
      <c r="B7635" s="9" t="s">
        <v>2787</v>
      </c>
      <c r="C7635" s="19" t="s">
        <v>2718</v>
      </c>
      <c r="D7635" s="19" t="s">
        <v>5411</v>
      </c>
      <c r="E7635" s="9" t="str">
        <f t="shared" si="119"/>
        <v>29105PM25-FIL</v>
      </c>
      <c r="F7635" s="35">
        <v>4.794473476984753</v>
      </c>
      <c r="G7635" s="19" t="s">
        <v>5473</v>
      </c>
      <c r="H7635" s="19" t="s">
        <v>5474</v>
      </c>
    </row>
    <row r="7636" spans="1:8">
      <c r="A7636" s="26" t="s">
        <v>2788</v>
      </c>
      <c r="B7636" s="9" t="s">
        <v>393</v>
      </c>
      <c r="C7636" s="19" t="s">
        <v>2718</v>
      </c>
      <c r="D7636" s="19" t="s">
        <v>5411</v>
      </c>
      <c r="E7636" s="9" t="str">
        <f t="shared" si="119"/>
        <v>29107PM25-FIL</v>
      </c>
      <c r="F7636" s="35">
        <v>5.378349030470913</v>
      </c>
      <c r="G7636" s="19" t="s">
        <v>5473</v>
      </c>
      <c r="H7636" s="19" t="s">
        <v>5474</v>
      </c>
    </row>
    <row r="7637" spans="1:8">
      <c r="A7637" s="26" t="s">
        <v>2789</v>
      </c>
      <c r="B7637" s="9" t="s">
        <v>135</v>
      </c>
      <c r="C7637" s="19" t="s">
        <v>2718</v>
      </c>
      <c r="D7637" s="19" t="s">
        <v>5411</v>
      </c>
      <c r="E7637" s="9" t="str">
        <f t="shared" si="119"/>
        <v>29109PM25-FIL</v>
      </c>
      <c r="F7637" s="35">
        <v>6.4197849462365584</v>
      </c>
      <c r="G7637" s="19" t="s">
        <v>5473</v>
      </c>
      <c r="H7637" s="19" t="s">
        <v>5474</v>
      </c>
    </row>
    <row r="7638" spans="1:8">
      <c r="A7638" s="26" t="s">
        <v>2790</v>
      </c>
      <c r="B7638" s="9" t="s">
        <v>1274</v>
      </c>
      <c r="C7638" s="19" t="s">
        <v>2718</v>
      </c>
      <c r="D7638" s="19" t="s">
        <v>5411</v>
      </c>
      <c r="E7638" s="9" t="str">
        <f t="shared" si="119"/>
        <v>29111PM25-FIL</v>
      </c>
      <c r="F7638" s="35">
        <v>5.6674854962630015</v>
      </c>
      <c r="G7638" s="19" t="s">
        <v>5473</v>
      </c>
      <c r="H7638" s="19" t="s">
        <v>5474</v>
      </c>
    </row>
    <row r="7639" spans="1:8">
      <c r="A7639" s="26" t="s">
        <v>2791</v>
      </c>
      <c r="B7639" s="9" t="s">
        <v>397</v>
      </c>
      <c r="C7639" s="19" t="s">
        <v>2718</v>
      </c>
      <c r="D7639" s="19" t="s">
        <v>5411</v>
      </c>
      <c r="E7639" s="9" t="str">
        <f t="shared" si="119"/>
        <v>29113PM25-FIL</v>
      </c>
      <c r="F7639" s="35">
        <v>8.7891399584966567</v>
      </c>
      <c r="G7639" s="19" t="s">
        <v>5473</v>
      </c>
      <c r="H7639" s="19" t="s">
        <v>5474</v>
      </c>
    </row>
    <row r="7640" spans="1:8">
      <c r="A7640" s="26" t="s">
        <v>2792</v>
      </c>
      <c r="B7640" s="9" t="s">
        <v>1673</v>
      </c>
      <c r="C7640" s="19" t="s">
        <v>2718</v>
      </c>
      <c r="D7640" s="19" t="s">
        <v>5411</v>
      </c>
      <c r="E7640" s="9" t="str">
        <f t="shared" si="119"/>
        <v>29115PM25-FIL</v>
      </c>
      <c r="F7640" s="35">
        <v>8.2015940237262299</v>
      </c>
      <c r="G7640" s="19" t="s">
        <v>5473</v>
      </c>
      <c r="H7640" s="19" t="s">
        <v>5474</v>
      </c>
    </row>
    <row r="7641" spans="1:8">
      <c r="A7641" s="26" t="s">
        <v>2793</v>
      </c>
      <c r="B7641" s="9" t="s">
        <v>1380</v>
      </c>
      <c r="C7641" s="19" t="s">
        <v>2718</v>
      </c>
      <c r="D7641" s="19" t="s">
        <v>5411</v>
      </c>
      <c r="E7641" s="9" t="str">
        <f t="shared" si="119"/>
        <v>29117PM25-FIL</v>
      </c>
      <c r="F7641" s="35">
        <v>10.545266324198685</v>
      </c>
      <c r="G7641" s="19" t="s">
        <v>5473</v>
      </c>
      <c r="H7641" s="19" t="s">
        <v>5474</v>
      </c>
    </row>
    <row r="7642" spans="1:8">
      <c r="A7642" s="26" t="s">
        <v>2794</v>
      </c>
      <c r="B7642" s="9" t="s">
        <v>2795</v>
      </c>
      <c r="C7642" s="19" t="s">
        <v>2718</v>
      </c>
      <c r="D7642" s="19" t="s">
        <v>5411</v>
      </c>
      <c r="E7642" s="9" t="str">
        <f t="shared" si="119"/>
        <v>29119PM25-FIL</v>
      </c>
      <c r="F7642" s="35">
        <v>5.7496635262449525</v>
      </c>
      <c r="G7642" s="19" t="s">
        <v>5473</v>
      </c>
      <c r="H7642" s="19" t="s">
        <v>5474</v>
      </c>
    </row>
    <row r="7643" spans="1:8">
      <c r="A7643" s="26" t="s">
        <v>2796</v>
      </c>
      <c r="B7643" s="9" t="s">
        <v>147</v>
      </c>
      <c r="C7643" s="19" t="s">
        <v>2718</v>
      </c>
      <c r="D7643" s="19" t="s">
        <v>5411</v>
      </c>
      <c r="E7643" s="9" t="str">
        <f t="shared" si="119"/>
        <v>29121PM25-FIL</v>
      </c>
      <c r="F7643" s="35">
        <v>9.455929396710701</v>
      </c>
      <c r="G7643" s="19" t="s">
        <v>5473</v>
      </c>
      <c r="H7643" s="19" t="s">
        <v>5474</v>
      </c>
    </row>
    <row r="7644" spans="1:8">
      <c r="A7644" s="26" t="s">
        <v>2797</v>
      </c>
      <c r="B7644" s="9" t="s">
        <v>150</v>
      </c>
      <c r="C7644" s="19" t="s">
        <v>2718</v>
      </c>
      <c r="D7644" s="19" t="s">
        <v>5411</v>
      </c>
      <c r="E7644" s="9" t="str">
        <f t="shared" si="119"/>
        <v>29123PM25-FIL</v>
      </c>
      <c r="F7644" s="35">
        <v>4.6137130011240162</v>
      </c>
      <c r="G7644" s="19" t="s">
        <v>5473</v>
      </c>
      <c r="H7644" s="19" t="s">
        <v>5474</v>
      </c>
    </row>
    <row r="7645" spans="1:8">
      <c r="A7645" s="26" t="s">
        <v>2798</v>
      </c>
      <c r="B7645" s="9" t="s">
        <v>2799</v>
      </c>
      <c r="C7645" s="19" t="s">
        <v>2718</v>
      </c>
      <c r="D7645" s="19" t="s">
        <v>5411</v>
      </c>
      <c r="E7645" s="9" t="str">
        <f t="shared" si="119"/>
        <v>29125PM25-FIL</v>
      </c>
      <c r="F7645" s="35">
        <v>3.6581389515926754</v>
      </c>
      <c r="G7645" s="19" t="s">
        <v>5473</v>
      </c>
      <c r="H7645" s="19" t="s">
        <v>5474</v>
      </c>
    </row>
    <row r="7646" spans="1:8">
      <c r="A7646" s="26" t="s">
        <v>2800</v>
      </c>
      <c r="B7646" s="9" t="s">
        <v>156</v>
      </c>
      <c r="C7646" s="19" t="s">
        <v>2718</v>
      </c>
      <c r="D7646" s="19" t="s">
        <v>5411</v>
      </c>
      <c r="E7646" s="9" t="str">
        <f t="shared" si="119"/>
        <v>29127PM25-FIL</v>
      </c>
      <c r="F7646" s="35">
        <v>10.256529543754676</v>
      </c>
      <c r="G7646" s="19" t="s">
        <v>5473</v>
      </c>
      <c r="H7646" s="19" t="s">
        <v>5474</v>
      </c>
    </row>
    <row r="7647" spans="1:8">
      <c r="A7647" s="26" t="s">
        <v>2801</v>
      </c>
      <c r="B7647" s="9" t="s">
        <v>1401</v>
      </c>
      <c r="C7647" s="19" t="s">
        <v>2718</v>
      </c>
      <c r="D7647" s="19" t="s">
        <v>5411</v>
      </c>
      <c r="E7647" s="9" t="str">
        <f t="shared" si="119"/>
        <v>29129PM25-FIL</v>
      </c>
      <c r="F7647" s="35">
        <v>8.2864791901012378</v>
      </c>
      <c r="G7647" s="19" t="s">
        <v>5473</v>
      </c>
      <c r="H7647" s="19" t="s">
        <v>5474</v>
      </c>
    </row>
    <row r="7648" spans="1:8">
      <c r="A7648" s="26" t="s">
        <v>2802</v>
      </c>
      <c r="B7648" s="9" t="s">
        <v>407</v>
      </c>
      <c r="C7648" s="19" t="s">
        <v>2718</v>
      </c>
      <c r="D7648" s="19" t="s">
        <v>5411</v>
      </c>
      <c r="E7648" s="9" t="str">
        <f t="shared" si="119"/>
        <v>29131PM25-FIL</v>
      </c>
      <c r="F7648" s="35">
        <v>10.189252336448599</v>
      </c>
      <c r="G7648" s="19" t="s">
        <v>5473</v>
      </c>
      <c r="H7648" s="19" t="s">
        <v>5474</v>
      </c>
    </row>
    <row r="7649" spans="1:8">
      <c r="A7649" s="26" t="s">
        <v>2803</v>
      </c>
      <c r="B7649" s="9" t="s">
        <v>409</v>
      </c>
      <c r="C7649" s="19" t="s">
        <v>2718</v>
      </c>
      <c r="D7649" s="19" t="s">
        <v>5411</v>
      </c>
      <c r="E7649" s="9" t="str">
        <f t="shared" si="119"/>
        <v>29133PM25-FIL</v>
      </c>
      <c r="F7649" s="35">
        <v>7.2983813159517892</v>
      </c>
      <c r="G7649" s="19" t="s">
        <v>5473</v>
      </c>
      <c r="H7649" s="19" t="s">
        <v>5474</v>
      </c>
    </row>
    <row r="7650" spans="1:8">
      <c r="A7650" s="26" t="s">
        <v>2804</v>
      </c>
      <c r="B7650" s="9" t="s">
        <v>2805</v>
      </c>
      <c r="C7650" s="19" t="s">
        <v>2718</v>
      </c>
      <c r="D7650" s="19" t="s">
        <v>5411</v>
      </c>
      <c r="E7650" s="9" t="str">
        <f t="shared" si="119"/>
        <v>29135PM25-FIL</v>
      </c>
      <c r="F7650" s="35">
        <v>8.6651541362978932</v>
      </c>
      <c r="G7650" s="19" t="s">
        <v>5473</v>
      </c>
      <c r="H7650" s="19" t="s">
        <v>5474</v>
      </c>
    </row>
    <row r="7651" spans="1:8">
      <c r="A7651" s="26" t="s">
        <v>2806</v>
      </c>
      <c r="B7651" s="9" t="s">
        <v>165</v>
      </c>
      <c r="C7651" s="19" t="s">
        <v>2718</v>
      </c>
      <c r="D7651" s="19" t="s">
        <v>5411</v>
      </c>
      <c r="E7651" s="9" t="str">
        <f t="shared" si="119"/>
        <v>29137PM25-FIL</v>
      </c>
      <c r="F7651" s="35">
        <v>6.8944926279271463</v>
      </c>
      <c r="G7651" s="19" t="s">
        <v>5473</v>
      </c>
      <c r="H7651" s="19" t="s">
        <v>5474</v>
      </c>
    </row>
    <row r="7652" spans="1:8">
      <c r="A7652" s="26" t="s">
        <v>2807</v>
      </c>
      <c r="B7652" s="9" t="s">
        <v>168</v>
      </c>
      <c r="C7652" s="19" t="s">
        <v>2718</v>
      </c>
      <c r="D7652" s="19" t="s">
        <v>5411</v>
      </c>
      <c r="E7652" s="9" t="str">
        <f t="shared" si="119"/>
        <v>29139PM25-FIL</v>
      </c>
      <c r="F7652" s="35">
        <v>4.1213275613275613</v>
      </c>
      <c r="G7652" s="19" t="s">
        <v>5473</v>
      </c>
      <c r="H7652" s="19" t="s">
        <v>5474</v>
      </c>
    </row>
    <row r="7653" spans="1:8">
      <c r="A7653" s="26" t="s">
        <v>2808</v>
      </c>
      <c r="B7653" s="9" t="s">
        <v>171</v>
      </c>
      <c r="C7653" s="19" t="s">
        <v>2718</v>
      </c>
      <c r="D7653" s="19" t="s">
        <v>5411</v>
      </c>
      <c r="E7653" s="9" t="str">
        <f t="shared" si="119"/>
        <v>29141PM25-FIL</v>
      </c>
      <c r="F7653" s="35">
        <v>4.7481885532850283</v>
      </c>
      <c r="G7653" s="19" t="s">
        <v>5473</v>
      </c>
      <c r="H7653" s="19" t="s">
        <v>5474</v>
      </c>
    </row>
    <row r="7654" spans="1:8">
      <c r="A7654" s="26" t="s">
        <v>2809</v>
      </c>
      <c r="B7654" s="9" t="s">
        <v>2810</v>
      </c>
      <c r="C7654" s="19" t="s">
        <v>2718</v>
      </c>
      <c r="D7654" s="19" t="s">
        <v>5411</v>
      </c>
      <c r="E7654" s="9" t="str">
        <f t="shared" si="119"/>
        <v>29143PM25-FIL</v>
      </c>
      <c r="F7654" s="35">
        <v>9.2525840335206873</v>
      </c>
      <c r="G7654" s="19" t="s">
        <v>5473</v>
      </c>
      <c r="H7654" s="19" t="s">
        <v>5474</v>
      </c>
    </row>
    <row r="7655" spans="1:8">
      <c r="A7655" s="26" t="s">
        <v>2811</v>
      </c>
      <c r="B7655" s="9" t="s">
        <v>415</v>
      </c>
      <c r="C7655" s="19" t="s">
        <v>2718</v>
      </c>
      <c r="D7655" s="19" t="s">
        <v>5411</v>
      </c>
      <c r="E7655" s="9" t="str">
        <f t="shared" si="119"/>
        <v>29145PM25-FIL</v>
      </c>
      <c r="F7655" s="35">
        <v>8.3342971393417411</v>
      </c>
      <c r="G7655" s="19" t="s">
        <v>5473</v>
      </c>
      <c r="H7655" s="19" t="s">
        <v>5474</v>
      </c>
    </row>
    <row r="7656" spans="1:8">
      <c r="A7656" s="26" t="s">
        <v>2812</v>
      </c>
      <c r="B7656" s="9" t="s">
        <v>2813</v>
      </c>
      <c r="C7656" s="19" t="s">
        <v>2718</v>
      </c>
      <c r="D7656" s="19" t="s">
        <v>5411</v>
      </c>
      <c r="E7656" s="9" t="str">
        <f t="shared" si="119"/>
        <v>29147PM25-FIL</v>
      </c>
      <c r="F7656" s="35">
        <v>3.1262485478881668</v>
      </c>
      <c r="G7656" s="19" t="s">
        <v>5473</v>
      </c>
      <c r="H7656" s="19" t="s">
        <v>5474</v>
      </c>
    </row>
    <row r="7657" spans="1:8">
      <c r="A7657" s="26" t="s">
        <v>2814</v>
      </c>
      <c r="B7657" s="9" t="s">
        <v>2815</v>
      </c>
      <c r="C7657" s="19" t="s">
        <v>2718</v>
      </c>
      <c r="D7657" s="19" t="s">
        <v>5411</v>
      </c>
      <c r="E7657" s="9" t="str">
        <f t="shared" si="119"/>
        <v>29149PM25-FIL</v>
      </c>
      <c r="F7657" s="35">
        <v>2.4557692307692309</v>
      </c>
      <c r="G7657" s="19" t="s">
        <v>5473</v>
      </c>
      <c r="H7657" s="19" t="s">
        <v>5474</v>
      </c>
    </row>
    <row r="7658" spans="1:8">
      <c r="A7658" s="26" t="s">
        <v>2816</v>
      </c>
      <c r="B7658" s="9" t="s">
        <v>1850</v>
      </c>
      <c r="C7658" s="19" t="s">
        <v>2718</v>
      </c>
      <c r="D7658" s="19" t="s">
        <v>5411</v>
      </c>
      <c r="E7658" s="9" t="str">
        <f t="shared" si="119"/>
        <v>29151PM25-FIL</v>
      </c>
      <c r="F7658" s="35">
        <v>7.5983796296296289</v>
      </c>
      <c r="G7658" s="19" t="s">
        <v>5473</v>
      </c>
      <c r="H7658" s="19" t="s">
        <v>5474</v>
      </c>
    </row>
    <row r="7659" spans="1:8">
      <c r="A7659" s="26" t="s">
        <v>2817</v>
      </c>
      <c r="B7659" s="9" t="s">
        <v>2818</v>
      </c>
      <c r="C7659" s="19" t="s">
        <v>2718</v>
      </c>
      <c r="D7659" s="19" t="s">
        <v>5411</v>
      </c>
      <c r="E7659" s="9" t="str">
        <f t="shared" si="119"/>
        <v>29153PM25-FIL</v>
      </c>
      <c r="F7659" s="35">
        <v>3.3613793103448271</v>
      </c>
      <c r="G7659" s="19" t="s">
        <v>5473</v>
      </c>
      <c r="H7659" s="19" t="s">
        <v>5474</v>
      </c>
    </row>
    <row r="7660" spans="1:8">
      <c r="A7660" s="26" t="s">
        <v>2819</v>
      </c>
      <c r="B7660" s="9" t="s">
        <v>2820</v>
      </c>
      <c r="C7660" s="19" t="s">
        <v>2718</v>
      </c>
      <c r="D7660" s="19" t="s">
        <v>5411</v>
      </c>
      <c r="E7660" s="9" t="str">
        <f t="shared" si="119"/>
        <v>29155PM25-FIL</v>
      </c>
      <c r="F7660" s="35">
        <v>7.8758057483192099</v>
      </c>
      <c r="G7660" s="19" t="s">
        <v>5473</v>
      </c>
      <c r="H7660" s="19" t="s">
        <v>5474</v>
      </c>
    </row>
    <row r="7661" spans="1:8">
      <c r="A7661" s="26" t="s">
        <v>2821</v>
      </c>
      <c r="B7661" s="9" t="s">
        <v>174</v>
      </c>
      <c r="C7661" s="19" t="s">
        <v>2718</v>
      </c>
      <c r="D7661" s="19" t="s">
        <v>5411</v>
      </c>
      <c r="E7661" s="9" t="str">
        <f t="shared" si="119"/>
        <v>29157PM25-FIL</v>
      </c>
      <c r="F7661" s="35">
        <v>6.2118530636525868</v>
      </c>
      <c r="G7661" s="19" t="s">
        <v>5473</v>
      </c>
      <c r="H7661" s="19" t="s">
        <v>5474</v>
      </c>
    </row>
    <row r="7662" spans="1:8">
      <c r="A7662" s="26" t="s">
        <v>2822</v>
      </c>
      <c r="B7662" s="9" t="s">
        <v>2823</v>
      </c>
      <c r="C7662" s="19" t="s">
        <v>2718</v>
      </c>
      <c r="D7662" s="19" t="s">
        <v>5411</v>
      </c>
      <c r="E7662" s="9" t="str">
        <f t="shared" si="119"/>
        <v>29159PM25-FIL</v>
      </c>
      <c r="F7662" s="35">
        <v>5.4387465227605594</v>
      </c>
      <c r="G7662" s="19" t="s">
        <v>5473</v>
      </c>
      <c r="H7662" s="19" t="s">
        <v>5474</v>
      </c>
    </row>
    <row r="7663" spans="1:8">
      <c r="A7663" s="26" t="s">
        <v>2824</v>
      </c>
      <c r="B7663" s="9" t="s">
        <v>2825</v>
      </c>
      <c r="C7663" s="19" t="s">
        <v>2718</v>
      </c>
      <c r="D7663" s="19" t="s">
        <v>5411</v>
      </c>
      <c r="E7663" s="9" t="str">
        <f t="shared" si="119"/>
        <v>29161PM25-FIL</v>
      </c>
      <c r="F7663" s="35">
        <v>10.026666666666667</v>
      </c>
      <c r="G7663" s="19" t="s">
        <v>5473</v>
      </c>
      <c r="H7663" s="19" t="s">
        <v>5474</v>
      </c>
    </row>
    <row r="7664" spans="1:8">
      <c r="A7664" s="26" t="s">
        <v>2826</v>
      </c>
      <c r="B7664" s="9" t="s">
        <v>180</v>
      </c>
      <c r="C7664" s="19" t="s">
        <v>2718</v>
      </c>
      <c r="D7664" s="19" t="s">
        <v>5411</v>
      </c>
      <c r="E7664" s="9" t="str">
        <f t="shared" si="119"/>
        <v>29163PM25-FIL</v>
      </c>
      <c r="F7664" s="35">
        <v>8.9559334484151769</v>
      </c>
      <c r="G7664" s="19" t="s">
        <v>5473</v>
      </c>
      <c r="H7664" s="19" t="s">
        <v>5474</v>
      </c>
    </row>
    <row r="7665" spans="1:8">
      <c r="A7665" s="26" t="s">
        <v>2827</v>
      </c>
      <c r="B7665" s="9" t="s">
        <v>2828</v>
      </c>
      <c r="C7665" s="19" t="s">
        <v>2718</v>
      </c>
      <c r="D7665" s="19" t="s">
        <v>5411</v>
      </c>
      <c r="E7665" s="9" t="str">
        <f t="shared" si="119"/>
        <v>29165PM25-FIL</v>
      </c>
      <c r="F7665" s="35">
        <v>4.4003517957948128</v>
      </c>
      <c r="G7665" s="19" t="s">
        <v>5473</v>
      </c>
      <c r="H7665" s="19" t="s">
        <v>5474</v>
      </c>
    </row>
    <row r="7666" spans="1:8">
      <c r="A7666" s="26" t="s">
        <v>2829</v>
      </c>
      <c r="B7666" s="9" t="s">
        <v>425</v>
      </c>
      <c r="C7666" s="19" t="s">
        <v>2718</v>
      </c>
      <c r="D7666" s="19" t="s">
        <v>5411</v>
      </c>
      <c r="E7666" s="9" t="str">
        <f t="shared" si="119"/>
        <v>29167PM25-FIL</v>
      </c>
      <c r="F7666" s="35">
        <v>5.9714685314685312</v>
      </c>
      <c r="G7666" s="19" t="s">
        <v>5473</v>
      </c>
      <c r="H7666" s="19" t="s">
        <v>5474</v>
      </c>
    </row>
    <row r="7667" spans="1:8">
      <c r="A7667" s="26" t="s">
        <v>2830</v>
      </c>
      <c r="B7667" s="9" t="s">
        <v>431</v>
      </c>
      <c r="C7667" s="19" t="s">
        <v>2718</v>
      </c>
      <c r="D7667" s="19" t="s">
        <v>5411</v>
      </c>
      <c r="E7667" s="9" t="str">
        <f t="shared" si="119"/>
        <v>29169PM25-FIL</v>
      </c>
      <c r="F7667" s="35">
        <v>3.917114914425428</v>
      </c>
      <c r="G7667" s="19" t="s">
        <v>5473</v>
      </c>
      <c r="H7667" s="19" t="s">
        <v>5474</v>
      </c>
    </row>
    <row r="7668" spans="1:8">
      <c r="A7668" s="26" t="s">
        <v>2831</v>
      </c>
      <c r="B7668" s="9" t="s">
        <v>832</v>
      </c>
      <c r="C7668" s="19" t="s">
        <v>2718</v>
      </c>
      <c r="D7668" s="19" t="s">
        <v>5411</v>
      </c>
      <c r="E7668" s="9" t="str">
        <f t="shared" si="119"/>
        <v>29171PM25-FIL</v>
      </c>
      <c r="F7668" s="35">
        <v>6.7418837111079828</v>
      </c>
      <c r="G7668" s="19" t="s">
        <v>5473</v>
      </c>
      <c r="H7668" s="19" t="s">
        <v>5474</v>
      </c>
    </row>
    <row r="7669" spans="1:8">
      <c r="A7669" s="26" t="s">
        <v>2832</v>
      </c>
      <c r="B7669" s="9" t="s">
        <v>2833</v>
      </c>
      <c r="C7669" s="19" t="s">
        <v>2718</v>
      </c>
      <c r="D7669" s="19" t="s">
        <v>5411</v>
      </c>
      <c r="E7669" s="9" t="str">
        <f t="shared" si="119"/>
        <v>29173PM25-FIL</v>
      </c>
      <c r="F7669" s="35">
        <v>6.5757108467362109</v>
      </c>
      <c r="G7669" s="19" t="s">
        <v>5473</v>
      </c>
      <c r="H7669" s="19" t="s">
        <v>5474</v>
      </c>
    </row>
    <row r="7670" spans="1:8">
      <c r="A7670" s="26" t="s">
        <v>2834</v>
      </c>
      <c r="B7670" s="9" t="s">
        <v>183</v>
      </c>
      <c r="C7670" s="19" t="s">
        <v>2718</v>
      </c>
      <c r="D7670" s="19" t="s">
        <v>5411</v>
      </c>
      <c r="E7670" s="9" t="str">
        <f t="shared" si="119"/>
        <v>29175PM25-FIL</v>
      </c>
      <c r="F7670" s="35">
        <v>10.746199104882914</v>
      </c>
      <c r="G7670" s="19" t="s">
        <v>5473</v>
      </c>
      <c r="H7670" s="19" t="s">
        <v>5474</v>
      </c>
    </row>
    <row r="7671" spans="1:8">
      <c r="A7671" s="26" t="s">
        <v>2835</v>
      </c>
      <c r="B7671" s="9" t="s">
        <v>2836</v>
      </c>
      <c r="C7671" s="19" t="s">
        <v>2718</v>
      </c>
      <c r="D7671" s="19" t="s">
        <v>5411</v>
      </c>
      <c r="E7671" s="9" t="str">
        <f t="shared" si="119"/>
        <v>29177PM25-FIL</v>
      </c>
      <c r="F7671" s="35">
        <v>7.4714542273781346</v>
      </c>
      <c r="G7671" s="19" t="s">
        <v>5473</v>
      </c>
      <c r="H7671" s="19" t="s">
        <v>5474</v>
      </c>
    </row>
    <row r="7672" spans="1:8">
      <c r="A7672" s="26" t="s">
        <v>2837</v>
      </c>
      <c r="B7672" s="9" t="s">
        <v>2838</v>
      </c>
      <c r="C7672" s="19" t="s">
        <v>2718</v>
      </c>
      <c r="D7672" s="19" t="s">
        <v>5411</v>
      </c>
      <c r="E7672" s="9" t="str">
        <f t="shared" si="119"/>
        <v>29179PM25-FIL</v>
      </c>
      <c r="F7672" s="35">
        <v>6.1724137931034466</v>
      </c>
      <c r="G7672" s="19" t="s">
        <v>5473</v>
      </c>
      <c r="H7672" s="19" t="s">
        <v>5474</v>
      </c>
    </row>
    <row r="7673" spans="1:8">
      <c r="A7673" s="26" t="s">
        <v>2839</v>
      </c>
      <c r="B7673" s="9" t="s">
        <v>1554</v>
      </c>
      <c r="C7673" s="19" t="s">
        <v>2718</v>
      </c>
      <c r="D7673" s="19" t="s">
        <v>5411</v>
      </c>
      <c r="E7673" s="9" t="str">
        <f t="shared" si="119"/>
        <v>29181PM25-FIL</v>
      </c>
      <c r="F7673" s="35">
        <v>9.573322619525916</v>
      </c>
      <c r="G7673" s="19" t="s">
        <v>5473</v>
      </c>
      <c r="H7673" s="19" t="s">
        <v>5474</v>
      </c>
    </row>
    <row r="7674" spans="1:8">
      <c r="A7674" s="26" t="s">
        <v>2840</v>
      </c>
      <c r="B7674" s="9" t="s">
        <v>2169</v>
      </c>
      <c r="C7674" s="19" t="s">
        <v>2718</v>
      </c>
      <c r="D7674" s="19" t="s">
        <v>5411</v>
      </c>
      <c r="E7674" s="9" t="str">
        <f t="shared" si="119"/>
        <v>29183PM25-FIL</v>
      </c>
      <c r="F7674" s="35">
        <v>9.6103540481681939</v>
      </c>
      <c r="G7674" s="19" t="s">
        <v>5473</v>
      </c>
      <c r="H7674" s="19" t="s">
        <v>5474</v>
      </c>
    </row>
    <row r="7675" spans="1:8">
      <c r="A7675" s="26" t="s">
        <v>2841</v>
      </c>
      <c r="B7675" s="9" t="s">
        <v>189</v>
      </c>
      <c r="C7675" s="19" t="s">
        <v>2718</v>
      </c>
      <c r="D7675" s="19" t="s">
        <v>5411</v>
      </c>
      <c r="E7675" s="9" t="str">
        <f t="shared" si="119"/>
        <v>29185PM25-FIL</v>
      </c>
      <c r="F7675" s="35">
        <v>7.0379690949227385</v>
      </c>
      <c r="G7675" s="19" t="s">
        <v>5473</v>
      </c>
      <c r="H7675" s="19" t="s">
        <v>5474</v>
      </c>
    </row>
    <row r="7676" spans="1:8">
      <c r="A7676" s="26" t="s">
        <v>2842</v>
      </c>
      <c r="B7676" s="9" t="s">
        <v>2844</v>
      </c>
      <c r="C7676" s="19" t="s">
        <v>2718</v>
      </c>
      <c r="D7676" s="19" t="s">
        <v>5411</v>
      </c>
      <c r="E7676" s="9" t="str">
        <f t="shared" si="119"/>
        <v>29186PM25-FIL</v>
      </c>
      <c r="F7676" s="35">
        <v>4.4762476547842409</v>
      </c>
      <c r="G7676" s="19" t="s">
        <v>5473</v>
      </c>
      <c r="H7676" s="19" t="s">
        <v>5474</v>
      </c>
    </row>
    <row r="7677" spans="1:8">
      <c r="A7677" s="26" t="s">
        <v>2845</v>
      </c>
      <c r="B7677" s="9" t="s">
        <v>2846</v>
      </c>
      <c r="C7677" s="19" t="s">
        <v>2718</v>
      </c>
      <c r="D7677" s="19" t="s">
        <v>5411</v>
      </c>
      <c r="E7677" s="9" t="str">
        <f t="shared" si="119"/>
        <v>29187PM25-FIL</v>
      </c>
      <c r="F7677" s="35">
        <v>7.7502183406113536</v>
      </c>
      <c r="G7677" s="19" t="s">
        <v>5473</v>
      </c>
      <c r="H7677" s="19" t="s">
        <v>5474</v>
      </c>
    </row>
    <row r="7678" spans="1:8">
      <c r="A7678" s="26" t="s">
        <v>2847</v>
      </c>
      <c r="B7678" s="9" t="s">
        <v>2566</v>
      </c>
      <c r="C7678" s="19" t="s">
        <v>2718</v>
      </c>
      <c r="D7678" s="19" t="s">
        <v>5411</v>
      </c>
      <c r="E7678" s="9" t="str">
        <f t="shared" si="119"/>
        <v>29189PM25-FIL</v>
      </c>
      <c r="F7678" s="35">
        <v>8.4560369728480644</v>
      </c>
      <c r="G7678" s="19" t="s">
        <v>5473</v>
      </c>
      <c r="H7678" s="19" t="s">
        <v>5474</v>
      </c>
    </row>
    <row r="7679" spans="1:8">
      <c r="A7679" s="26" t="s">
        <v>2848</v>
      </c>
      <c r="B7679" s="9" t="s">
        <v>436</v>
      </c>
      <c r="C7679" s="19" t="s">
        <v>2718</v>
      </c>
      <c r="D7679" s="19" t="s">
        <v>5411</v>
      </c>
      <c r="E7679" s="9" t="str">
        <f t="shared" si="119"/>
        <v>29195PM25-FIL</v>
      </c>
      <c r="F7679" s="35">
        <v>8.8107363878953038</v>
      </c>
      <c r="G7679" s="19" t="s">
        <v>5473</v>
      </c>
      <c r="H7679" s="19" t="s">
        <v>5474</v>
      </c>
    </row>
    <row r="7680" spans="1:8">
      <c r="A7680" s="26" t="s">
        <v>2849</v>
      </c>
      <c r="B7680" s="9" t="s">
        <v>1428</v>
      </c>
      <c r="C7680" s="19" t="s">
        <v>2718</v>
      </c>
      <c r="D7680" s="19" t="s">
        <v>5411</v>
      </c>
      <c r="E7680" s="9" t="str">
        <f t="shared" si="119"/>
        <v>29197PM25-FIL</v>
      </c>
      <c r="F7680" s="35">
        <v>6.1438461538461535</v>
      </c>
      <c r="G7680" s="19" t="s">
        <v>5473</v>
      </c>
      <c r="H7680" s="19" t="s">
        <v>5474</v>
      </c>
    </row>
    <row r="7681" spans="1:8">
      <c r="A7681" s="26" t="s">
        <v>2850</v>
      </c>
      <c r="B7681" s="9" t="s">
        <v>2851</v>
      </c>
      <c r="C7681" s="19" t="s">
        <v>2718</v>
      </c>
      <c r="D7681" s="19" t="s">
        <v>5411</v>
      </c>
      <c r="E7681" s="9" t="str">
        <f t="shared" si="119"/>
        <v>29199PM25-FIL</v>
      </c>
      <c r="F7681" s="35">
        <v>8.3572849693187283</v>
      </c>
      <c r="G7681" s="19" t="s">
        <v>5473</v>
      </c>
      <c r="H7681" s="19" t="s">
        <v>5474</v>
      </c>
    </row>
    <row r="7682" spans="1:8">
      <c r="A7682" s="26" t="s">
        <v>2852</v>
      </c>
      <c r="B7682" s="9" t="s">
        <v>438</v>
      </c>
      <c r="C7682" s="19" t="s">
        <v>2718</v>
      </c>
      <c r="D7682" s="19" t="s">
        <v>5411</v>
      </c>
      <c r="E7682" s="9" t="str">
        <f t="shared" si="119"/>
        <v>29201PM25-FIL</v>
      </c>
      <c r="F7682" s="35">
        <v>7.4144008821229459</v>
      </c>
      <c r="G7682" s="19" t="s">
        <v>5473</v>
      </c>
      <c r="H7682" s="19" t="s">
        <v>5474</v>
      </c>
    </row>
    <row r="7683" spans="1:8">
      <c r="A7683" s="26" t="s">
        <v>2853</v>
      </c>
      <c r="B7683" s="9" t="s">
        <v>2854</v>
      </c>
      <c r="C7683" s="19" t="s">
        <v>2718</v>
      </c>
      <c r="D7683" s="19" t="s">
        <v>5411</v>
      </c>
      <c r="E7683" s="9" t="str">
        <f t="shared" ref="E7683:E7746" si="120">A7683&amp;D7683</f>
        <v>29203PM25-FIL</v>
      </c>
      <c r="F7683" s="35">
        <v>3.4414035087719297</v>
      </c>
      <c r="G7683" s="19" t="s">
        <v>5473</v>
      </c>
      <c r="H7683" s="19" t="s">
        <v>5474</v>
      </c>
    </row>
    <row r="7684" spans="1:8">
      <c r="A7684" s="26" t="s">
        <v>2855</v>
      </c>
      <c r="B7684" s="9" t="s">
        <v>192</v>
      </c>
      <c r="C7684" s="19" t="s">
        <v>2718</v>
      </c>
      <c r="D7684" s="19" t="s">
        <v>5411</v>
      </c>
      <c r="E7684" s="9" t="str">
        <f t="shared" si="120"/>
        <v>29205PM25-FIL</v>
      </c>
      <c r="F7684" s="35">
        <v>10.277548353371667</v>
      </c>
      <c r="G7684" s="19" t="s">
        <v>5473</v>
      </c>
      <c r="H7684" s="19" t="s">
        <v>5474</v>
      </c>
    </row>
    <row r="7685" spans="1:8">
      <c r="A7685" s="26" t="s">
        <v>2856</v>
      </c>
      <c r="B7685" s="9" t="s">
        <v>2857</v>
      </c>
      <c r="C7685" s="19" t="s">
        <v>2718</v>
      </c>
      <c r="D7685" s="19" t="s">
        <v>5411</v>
      </c>
      <c r="E7685" s="9" t="str">
        <f t="shared" si="120"/>
        <v>29207PM25-FIL</v>
      </c>
      <c r="F7685" s="35">
        <v>7.1143294281383751</v>
      </c>
      <c r="G7685" s="19" t="s">
        <v>5473</v>
      </c>
      <c r="H7685" s="19" t="s">
        <v>5474</v>
      </c>
    </row>
    <row r="7686" spans="1:8">
      <c r="A7686" s="26" t="s">
        <v>2858</v>
      </c>
      <c r="B7686" s="9" t="s">
        <v>450</v>
      </c>
      <c r="C7686" s="19" t="s">
        <v>2718</v>
      </c>
      <c r="D7686" s="19" t="s">
        <v>5411</v>
      </c>
      <c r="E7686" s="9" t="str">
        <f t="shared" si="120"/>
        <v>29209PM25-FIL</v>
      </c>
      <c r="F7686" s="35">
        <v>2.9966400671986553</v>
      </c>
      <c r="G7686" s="19" t="s">
        <v>5473</v>
      </c>
      <c r="H7686" s="19" t="s">
        <v>5474</v>
      </c>
    </row>
    <row r="7687" spans="1:8">
      <c r="A7687" s="26" t="s">
        <v>2859</v>
      </c>
      <c r="B7687" s="9" t="s">
        <v>1568</v>
      </c>
      <c r="C7687" s="19" t="s">
        <v>2718</v>
      </c>
      <c r="D7687" s="19" t="s">
        <v>5411</v>
      </c>
      <c r="E7687" s="9" t="str">
        <f t="shared" si="120"/>
        <v>29211PM25-FIL</v>
      </c>
      <c r="F7687" s="35">
        <v>6.324653739612188</v>
      </c>
      <c r="G7687" s="19" t="s">
        <v>5473</v>
      </c>
      <c r="H7687" s="19" t="s">
        <v>5474</v>
      </c>
    </row>
    <row r="7688" spans="1:8">
      <c r="A7688" s="26" t="s">
        <v>2860</v>
      </c>
      <c r="B7688" s="9" t="s">
        <v>2861</v>
      </c>
      <c r="C7688" s="19" t="s">
        <v>2718</v>
      </c>
      <c r="D7688" s="19" t="s">
        <v>5411</v>
      </c>
      <c r="E7688" s="9" t="str">
        <f t="shared" si="120"/>
        <v>29213PM25-FIL</v>
      </c>
      <c r="F7688" s="35">
        <v>4.6603960396039614</v>
      </c>
      <c r="G7688" s="19" t="s">
        <v>5473</v>
      </c>
      <c r="H7688" s="19" t="s">
        <v>5474</v>
      </c>
    </row>
    <row r="7689" spans="1:8">
      <c r="A7689" s="26" t="s">
        <v>2862</v>
      </c>
      <c r="B7689" s="9" t="s">
        <v>2863</v>
      </c>
      <c r="C7689" s="19" t="s">
        <v>2718</v>
      </c>
      <c r="D7689" s="19" t="s">
        <v>5411</v>
      </c>
      <c r="E7689" s="9" t="str">
        <f t="shared" si="120"/>
        <v>29215PM25-FIL</v>
      </c>
      <c r="F7689" s="35">
        <v>5.3902386117136656</v>
      </c>
      <c r="G7689" s="19" t="s">
        <v>5473</v>
      </c>
      <c r="H7689" s="19" t="s">
        <v>5474</v>
      </c>
    </row>
    <row r="7690" spans="1:8">
      <c r="A7690" s="26" t="s">
        <v>2864</v>
      </c>
      <c r="B7690" s="9" t="s">
        <v>2193</v>
      </c>
      <c r="C7690" s="19" t="s">
        <v>2718</v>
      </c>
      <c r="D7690" s="19" t="s">
        <v>5411</v>
      </c>
      <c r="E7690" s="9" t="str">
        <f t="shared" si="120"/>
        <v>29217PM25-FIL</v>
      </c>
      <c r="F7690" s="35">
        <v>10.5949477455957</v>
      </c>
      <c r="G7690" s="19" t="s">
        <v>5473</v>
      </c>
      <c r="H7690" s="19" t="s">
        <v>5474</v>
      </c>
    </row>
    <row r="7691" spans="1:8">
      <c r="A7691" s="26" t="s">
        <v>2865</v>
      </c>
      <c r="B7691" s="9" t="s">
        <v>1179</v>
      </c>
      <c r="C7691" s="19" t="s">
        <v>2718</v>
      </c>
      <c r="D7691" s="19" t="s">
        <v>5411</v>
      </c>
      <c r="E7691" s="9" t="str">
        <f t="shared" si="120"/>
        <v>29219PM25-FIL</v>
      </c>
      <c r="F7691" s="35">
        <v>9.0976819407008076</v>
      </c>
      <c r="G7691" s="19" t="s">
        <v>5473</v>
      </c>
      <c r="H7691" s="19" t="s">
        <v>5474</v>
      </c>
    </row>
    <row r="7692" spans="1:8">
      <c r="A7692" s="26" t="s">
        <v>2866</v>
      </c>
      <c r="B7692" s="9" t="s">
        <v>210</v>
      </c>
      <c r="C7692" s="19" t="s">
        <v>2718</v>
      </c>
      <c r="D7692" s="19" t="s">
        <v>5411</v>
      </c>
      <c r="E7692" s="9" t="str">
        <f t="shared" si="120"/>
        <v>29221PM25-FIL</v>
      </c>
      <c r="F7692" s="35">
        <v>2.1333333333333333</v>
      </c>
      <c r="G7692" s="19" t="s">
        <v>5473</v>
      </c>
      <c r="H7692" s="19" t="s">
        <v>5474</v>
      </c>
    </row>
    <row r="7693" spans="1:8">
      <c r="A7693" s="26" t="s">
        <v>2867</v>
      </c>
      <c r="B7693" s="9" t="s">
        <v>1184</v>
      </c>
      <c r="C7693" s="19" t="s">
        <v>2718</v>
      </c>
      <c r="D7693" s="19" t="s">
        <v>5411</v>
      </c>
      <c r="E7693" s="9" t="str">
        <f t="shared" si="120"/>
        <v>29223PM25-FIL</v>
      </c>
      <c r="F7693" s="35">
        <v>5.655718352892162</v>
      </c>
      <c r="G7693" s="19" t="s">
        <v>5473</v>
      </c>
      <c r="H7693" s="19" t="s">
        <v>5474</v>
      </c>
    </row>
    <row r="7694" spans="1:8">
      <c r="A7694" s="26" t="s">
        <v>2868</v>
      </c>
      <c r="B7694" s="9" t="s">
        <v>1187</v>
      </c>
      <c r="C7694" s="19" t="s">
        <v>2718</v>
      </c>
      <c r="D7694" s="19" t="s">
        <v>5411</v>
      </c>
      <c r="E7694" s="9" t="str">
        <f t="shared" si="120"/>
        <v>29225PM25-FIL</v>
      </c>
      <c r="F7694" s="35">
        <v>6.2637486763148607</v>
      </c>
      <c r="G7694" s="19" t="s">
        <v>5473</v>
      </c>
      <c r="H7694" s="19" t="s">
        <v>5474</v>
      </c>
    </row>
    <row r="7695" spans="1:8">
      <c r="A7695" s="26" t="s">
        <v>2869</v>
      </c>
      <c r="B7695" s="9" t="s">
        <v>1206</v>
      </c>
      <c r="C7695" s="19" t="s">
        <v>2718</v>
      </c>
      <c r="D7695" s="19" t="s">
        <v>5411</v>
      </c>
      <c r="E7695" s="9" t="str">
        <f t="shared" si="120"/>
        <v>29227PM25-FIL</v>
      </c>
      <c r="F7695" s="35">
        <v>6.541107908259181</v>
      </c>
      <c r="G7695" s="19" t="s">
        <v>5473</v>
      </c>
      <c r="H7695" s="19" t="s">
        <v>5474</v>
      </c>
    </row>
    <row r="7696" spans="1:8">
      <c r="A7696" s="26" t="s">
        <v>2870</v>
      </c>
      <c r="B7696" s="9" t="s">
        <v>1738</v>
      </c>
      <c r="C7696" s="19" t="s">
        <v>2718</v>
      </c>
      <c r="D7696" s="19" t="s">
        <v>5411</v>
      </c>
      <c r="E7696" s="9" t="str">
        <f t="shared" si="120"/>
        <v>29229PM25-FIL</v>
      </c>
      <c r="F7696" s="35">
        <v>4.9820408163265304</v>
      </c>
      <c r="G7696" s="19" t="s">
        <v>5473</v>
      </c>
      <c r="H7696" s="19" t="s">
        <v>5474</v>
      </c>
    </row>
    <row r="7697" spans="1:8">
      <c r="A7697" s="26" t="s">
        <v>2872</v>
      </c>
      <c r="B7697" s="9" t="s">
        <v>2874</v>
      </c>
      <c r="C7697" s="19" t="s">
        <v>2875</v>
      </c>
      <c r="D7697" s="19" t="s">
        <v>5411</v>
      </c>
      <c r="E7697" s="9" t="str">
        <f t="shared" si="120"/>
        <v>30001PM25-FIL</v>
      </c>
      <c r="F7697" s="35">
        <v>3.9943549069970929</v>
      </c>
      <c r="G7697" s="19" t="s">
        <v>5473</v>
      </c>
      <c r="H7697" s="19" t="s">
        <v>5474</v>
      </c>
    </row>
    <row r="7698" spans="1:8">
      <c r="A7698" s="26" t="s">
        <v>2876</v>
      </c>
      <c r="B7698" s="9" t="s">
        <v>2877</v>
      </c>
      <c r="C7698" s="19" t="s">
        <v>2875</v>
      </c>
      <c r="D7698" s="19" t="s">
        <v>5411</v>
      </c>
      <c r="E7698" s="9" t="str">
        <f t="shared" si="120"/>
        <v>30003PM25-FIL</v>
      </c>
      <c r="F7698" s="35">
        <v>8.4195598500320035</v>
      </c>
      <c r="G7698" s="19" t="s">
        <v>5473</v>
      </c>
      <c r="H7698" s="19" t="s">
        <v>5474</v>
      </c>
    </row>
    <row r="7699" spans="1:8">
      <c r="A7699" s="26" t="s">
        <v>2878</v>
      </c>
      <c r="B7699" s="9" t="s">
        <v>1233</v>
      </c>
      <c r="C7699" s="19" t="s">
        <v>2875</v>
      </c>
      <c r="D7699" s="19" t="s">
        <v>5411</v>
      </c>
      <c r="E7699" s="9" t="str">
        <f t="shared" si="120"/>
        <v>30005PM25-FIL</v>
      </c>
      <c r="F7699" s="35">
        <v>5.4814350132871601</v>
      </c>
      <c r="G7699" s="19" t="s">
        <v>5473</v>
      </c>
      <c r="H7699" s="19" t="s">
        <v>5474</v>
      </c>
    </row>
    <row r="7700" spans="1:8">
      <c r="A7700" s="26" t="s">
        <v>2879</v>
      </c>
      <c r="B7700" s="9" t="s">
        <v>2880</v>
      </c>
      <c r="C7700" s="19" t="s">
        <v>2875</v>
      </c>
      <c r="D7700" s="19" t="s">
        <v>5411</v>
      </c>
      <c r="E7700" s="9" t="str">
        <f t="shared" si="120"/>
        <v>30007PM25-FIL</v>
      </c>
      <c r="F7700" s="35">
        <v>5.2613139499261985</v>
      </c>
      <c r="G7700" s="19" t="s">
        <v>5473</v>
      </c>
      <c r="H7700" s="19" t="s">
        <v>5474</v>
      </c>
    </row>
    <row r="7701" spans="1:8">
      <c r="A7701" s="26" t="s">
        <v>2881</v>
      </c>
      <c r="B7701" s="9" t="s">
        <v>2882</v>
      </c>
      <c r="C7701" s="19" t="s">
        <v>2875</v>
      </c>
      <c r="D7701" s="19" t="s">
        <v>5411</v>
      </c>
      <c r="E7701" s="9" t="str">
        <f t="shared" si="120"/>
        <v>30009PM25-FIL</v>
      </c>
      <c r="F7701" s="35">
        <v>6.3716469500024342</v>
      </c>
      <c r="G7701" s="19" t="s">
        <v>5473</v>
      </c>
      <c r="H7701" s="19" t="s">
        <v>5474</v>
      </c>
    </row>
    <row r="7702" spans="1:8">
      <c r="A7702" s="26" t="s">
        <v>2883</v>
      </c>
      <c r="B7702" s="9" t="s">
        <v>1951</v>
      </c>
      <c r="C7702" s="19" t="s">
        <v>2875</v>
      </c>
      <c r="D7702" s="19" t="s">
        <v>5411</v>
      </c>
      <c r="E7702" s="9" t="str">
        <f t="shared" si="120"/>
        <v>30011PM25-FIL</v>
      </c>
      <c r="F7702" s="35">
        <v>4.9503250723391892</v>
      </c>
      <c r="G7702" s="19" t="s">
        <v>5473</v>
      </c>
      <c r="H7702" s="19" t="s">
        <v>5474</v>
      </c>
    </row>
    <row r="7703" spans="1:8">
      <c r="A7703" s="26" t="s">
        <v>2884</v>
      </c>
      <c r="B7703" s="9" t="s">
        <v>2885</v>
      </c>
      <c r="C7703" s="19" t="s">
        <v>2875</v>
      </c>
      <c r="D7703" s="19" t="s">
        <v>5411</v>
      </c>
      <c r="E7703" s="9" t="str">
        <f t="shared" si="120"/>
        <v>30013PM25-FIL</v>
      </c>
      <c r="F7703" s="35">
        <v>3.265114822751245</v>
      </c>
      <c r="G7703" s="19" t="s">
        <v>5473</v>
      </c>
      <c r="H7703" s="19" t="s">
        <v>5474</v>
      </c>
    </row>
    <row r="7704" spans="1:8">
      <c r="A7704" s="26" t="s">
        <v>2886</v>
      </c>
      <c r="B7704" s="9" t="s">
        <v>2887</v>
      </c>
      <c r="C7704" s="19" t="s">
        <v>2875</v>
      </c>
      <c r="D7704" s="19" t="s">
        <v>5411</v>
      </c>
      <c r="E7704" s="9" t="str">
        <f t="shared" si="120"/>
        <v>30015PM25-FIL</v>
      </c>
      <c r="F7704" s="35">
        <v>4.7764944028405312</v>
      </c>
      <c r="G7704" s="19" t="s">
        <v>5473</v>
      </c>
      <c r="H7704" s="19" t="s">
        <v>5474</v>
      </c>
    </row>
    <row r="7705" spans="1:8">
      <c r="A7705" s="26" t="s">
        <v>2888</v>
      </c>
      <c r="B7705" s="9" t="s">
        <v>616</v>
      </c>
      <c r="C7705" s="19" t="s">
        <v>2875</v>
      </c>
      <c r="D7705" s="19" t="s">
        <v>5411</v>
      </c>
      <c r="E7705" s="9" t="str">
        <f t="shared" si="120"/>
        <v>30017PM25-FIL</v>
      </c>
      <c r="F7705" s="35">
        <v>5.8681371013221391</v>
      </c>
      <c r="G7705" s="19" t="s">
        <v>5473</v>
      </c>
      <c r="H7705" s="19" t="s">
        <v>5474</v>
      </c>
    </row>
    <row r="7706" spans="1:8">
      <c r="A7706" s="26" t="s">
        <v>2889</v>
      </c>
      <c r="B7706" s="9" t="s">
        <v>2890</v>
      </c>
      <c r="C7706" s="19" t="s">
        <v>2875</v>
      </c>
      <c r="D7706" s="19" t="s">
        <v>5411</v>
      </c>
      <c r="E7706" s="9" t="str">
        <f t="shared" si="120"/>
        <v>30019PM25-FIL</v>
      </c>
      <c r="F7706" s="35">
        <v>3.5168609790182166</v>
      </c>
      <c r="G7706" s="19" t="s">
        <v>5473</v>
      </c>
      <c r="H7706" s="19" t="s">
        <v>5474</v>
      </c>
    </row>
    <row r="7707" spans="1:8">
      <c r="A7707" s="26" t="s">
        <v>2891</v>
      </c>
      <c r="B7707" s="9" t="s">
        <v>930</v>
      </c>
      <c r="C7707" s="19" t="s">
        <v>2875</v>
      </c>
      <c r="D7707" s="19" t="s">
        <v>5411</v>
      </c>
      <c r="E7707" s="9" t="str">
        <f t="shared" si="120"/>
        <v>30021PM25-FIL</v>
      </c>
      <c r="F7707" s="35">
        <v>2.5628518046004545</v>
      </c>
      <c r="G7707" s="19" t="s">
        <v>5473</v>
      </c>
      <c r="H7707" s="19" t="s">
        <v>5474</v>
      </c>
    </row>
    <row r="7708" spans="1:8">
      <c r="A7708" s="26" t="s">
        <v>2892</v>
      </c>
      <c r="B7708" s="9" t="s">
        <v>2893</v>
      </c>
      <c r="C7708" s="19" t="s">
        <v>2875</v>
      </c>
      <c r="D7708" s="19" t="s">
        <v>5411</v>
      </c>
      <c r="E7708" s="9" t="str">
        <f t="shared" si="120"/>
        <v>30023PM25-FIL</v>
      </c>
      <c r="F7708" s="35">
        <v>6.2109740535942155</v>
      </c>
      <c r="G7708" s="19" t="s">
        <v>5473</v>
      </c>
      <c r="H7708" s="19" t="s">
        <v>5474</v>
      </c>
    </row>
    <row r="7709" spans="1:8">
      <c r="A7709" s="26" t="s">
        <v>2894</v>
      </c>
      <c r="B7709" s="9" t="s">
        <v>2895</v>
      </c>
      <c r="C7709" s="19" t="s">
        <v>2875</v>
      </c>
      <c r="D7709" s="19" t="s">
        <v>5411</v>
      </c>
      <c r="E7709" s="9" t="str">
        <f t="shared" si="120"/>
        <v>30025PM25-FIL</v>
      </c>
      <c r="F7709" s="35">
        <v>5.3700554083353405</v>
      </c>
      <c r="G7709" s="19" t="s">
        <v>5473</v>
      </c>
      <c r="H7709" s="19" t="s">
        <v>5474</v>
      </c>
    </row>
    <row r="7710" spans="1:8">
      <c r="A7710" s="26" t="s">
        <v>2896</v>
      </c>
      <c r="B7710" s="9" t="s">
        <v>2897</v>
      </c>
      <c r="C7710" s="19" t="s">
        <v>2875</v>
      </c>
      <c r="D7710" s="19" t="s">
        <v>5411</v>
      </c>
      <c r="E7710" s="9" t="str">
        <f t="shared" si="120"/>
        <v>30027PM25-FIL</v>
      </c>
      <c r="F7710" s="35">
        <v>4.4652635211929708</v>
      </c>
      <c r="G7710" s="19" t="s">
        <v>5473</v>
      </c>
      <c r="H7710" s="19" t="s">
        <v>5474</v>
      </c>
    </row>
    <row r="7711" spans="1:8">
      <c r="A7711" s="26" t="s">
        <v>2898</v>
      </c>
      <c r="B7711" s="9" t="s">
        <v>2899</v>
      </c>
      <c r="C7711" s="19" t="s">
        <v>2875</v>
      </c>
      <c r="D7711" s="19" t="s">
        <v>5411</v>
      </c>
      <c r="E7711" s="9" t="str">
        <f t="shared" si="120"/>
        <v>30029PM25-FIL</v>
      </c>
      <c r="F7711" s="35">
        <v>5.329717736965363</v>
      </c>
      <c r="G7711" s="19" t="s">
        <v>5473</v>
      </c>
      <c r="H7711" s="19" t="s">
        <v>5474</v>
      </c>
    </row>
    <row r="7712" spans="1:8">
      <c r="A7712" s="26" t="s">
        <v>2900</v>
      </c>
      <c r="B7712" s="9" t="s">
        <v>1345</v>
      </c>
      <c r="C7712" s="19" t="s">
        <v>2875</v>
      </c>
      <c r="D7712" s="19" t="s">
        <v>5411</v>
      </c>
      <c r="E7712" s="9" t="str">
        <f t="shared" si="120"/>
        <v>30031PM25-FIL</v>
      </c>
      <c r="F7712" s="35">
        <v>2.1063401393011083</v>
      </c>
      <c r="G7712" s="19" t="s">
        <v>5473</v>
      </c>
      <c r="H7712" s="19" t="s">
        <v>5474</v>
      </c>
    </row>
    <row r="7713" spans="1:8">
      <c r="A7713" s="26" t="s">
        <v>2901</v>
      </c>
      <c r="B7713" s="9" t="s">
        <v>634</v>
      </c>
      <c r="C7713" s="19" t="s">
        <v>2875</v>
      </c>
      <c r="D7713" s="19" t="s">
        <v>5411</v>
      </c>
      <c r="E7713" s="9" t="str">
        <f t="shared" si="120"/>
        <v>30033PM25-FIL</v>
      </c>
      <c r="F7713" s="35">
        <v>3.9502315645867743</v>
      </c>
      <c r="G7713" s="19" t="s">
        <v>5473</v>
      </c>
      <c r="H7713" s="19" t="s">
        <v>5474</v>
      </c>
    </row>
    <row r="7714" spans="1:8">
      <c r="A7714" s="26" t="s">
        <v>2902</v>
      </c>
      <c r="B7714" s="9" t="s">
        <v>2903</v>
      </c>
      <c r="C7714" s="19" t="s">
        <v>2875</v>
      </c>
      <c r="D7714" s="19" t="s">
        <v>5411</v>
      </c>
      <c r="E7714" s="9" t="str">
        <f t="shared" si="120"/>
        <v>30035PM25-FIL</v>
      </c>
      <c r="F7714" s="35">
        <v>2.6426230979846492</v>
      </c>
      <c r="G7714" s="19" t="s">
        <v>5473</v>
      </c>
      <c r="H7714" s="19" t="s">
        <v>5474</v>
      </c>
    </row>
    <row r="7715" spans="1:8">
      <c r="A7715" s="26" t="s">
        <v>2904</v>
      </c>
      <c r="B7715" s="9" t="s">
        <v>2905</v>
      </c>
      <c r="C7715" s="19" t="s">
        <v>2875</v>
      </c>
      <c r="D7715" s="19" t="s">
        <v>5411</v>
      </c>
      <c r="E7715" s="9" t="str">
        <f t="shared" si="120"/>
        <v>30037PM25-FIL</v>
      </c>
      <c r="F7715" s="35">
        <v>4.2794650374982863</v>
      </c>
      <c r="G7715" s="19" t="s">
        <v>5473</v>
      </c>
      <c r="H7715" s="19" t="s">
        <v>5474</v>
      </c>
    </row>
    <row r="7716" spans="1:8">
      <c r="A7716" s="26" t="s">
        <v>2906</v>
      </c>
      <c r="B7716" s="9" t="s">
        <v>2907</v>
      </c>
      <c r="C7716" s="19" t="s">
        <v>2875</v>
      </c>
      <c r="D7716" s="19" t="s">
        <v>5411</v>
      </c>
      <c r="E7716" s="9" t="str">
        <f t="shared" si="120"/>
        <v>30039PM25-FIL</v>
      </c>
      <c r="F7716" s="35">
        <v>8.7442348008385729</v>
      </c>
      <c r="G7716" s="19" t="s">
        <v>5473</v>
      </c>
      <c r="H7716" s="19" t="s">
        <v>5474</v>
      </c>
    </row>
    <row r="7717" spans="1:8">
      <c r="A7717" s="26" t="s">
        <v>2908</v>
      </c>
      <c r="B7717" s="9" t="s">
        <v>2909</v>
      </c>
      <c r="C7717" s="19" t="s">
        <v>2875</v>
      </c>
      <c r="D7717" s="19" t="s">
        <v>5411</v>
      </c>
      <c r="E7717" s="9" t="str">
        <f t="shared" si="120"/>
        <v>30041PM25-FIL</v>
      </c>
      <c r="F7717" s="35">
        <v>2.4904073716516795</v>
      </c>
      <c r="G7717" s="19" t="s">
        <v>5473</v>
      </c>
      <c r="H7717" s="19" t="s">
        <v>5474</v>
      </c>
    </row>
    <row r="7718" spans="1:8">
      <c r="A7718" s="26" t="s">
        <v>2910</v>
      </c>
      <c r="B7718" s="9" t="s">
        <v>126</v>
      </c>
      <c r="C7718" s="19" t="s">
        <v>2875</v>
      </c>
      <c r="D7718" s="19" t="s">
        <v>5411</v>
      </c>
      <c r="E7718" s="9" t="str">
        <f t="shared" si="120"/>
        <v>30043PM25-FIL</v>
      </c>
      <c r="F7718" s="35">
        <v>4.3722844729018968</v>
      </c>
      <c r="G7718" s="19" t="s">
        <v>5473</v>
      </c>
      <c r="H7718" s="19" t="s">
        <v>5474</v>
      </c>
    </row>
    <row r="7719" spans="1:8">
      <c r="A7719" s="26" t="s">
        <v>2911</v>
      </c>
      <c r="B7719" s="9" t="s">
        <v>2912</v>
      </c>
      <c r="C7719" s="19" t="s">
        <v>2875</v>
      </c>
      <c r="D7719" s="19" t="s">
        <v>5411</v>
      </c>
      <c r="E7719" s="9" t="str">
        <f t="shared" si="120"/>
        <v>30045PM25-FIL</v>
      </c>
      <c r="F7719" s="35">
        <v>5.87488990421667</v>
      </c>
      <c r="G7719" s="19" t="s">
        <v>5473</v>
      </c>
      <c r="H7719" s="19" t="s">
        <v>5474</v>
      </c>
    </row>
    <row r="7720" spans="1:8">
      <c r="A7720" s="26" t="s">
        <v>2913</v>
      </c>
      <c r="B7720" s="9" t="s">
        <v>503</v>
      </c>
      <c r="C7720" s="19" t="s">
        <v>2875</v>
      </c>
      <c r="D7720" s="19" t="s">
        <v>5411</v>
      </c>
      <c r="E7720" s="9" t="str">
        <f t="shared" si="120"/>
        <v>30047PM25-FIL</v>
      </c>
      <c r="F7720" s="35">
        <v>3.3406615776081421</v>
      </c>
      <c r="G7720" s="19" t="s">
        <v>5473</v>
      </c>
      <c r="H7720" s="19" t="s">
        <v>5474</v>
      </c>
    </row>
    <row r="7721" spans="1:8">
      <c r="A7721" s="26" t="s">
        <v>2914</v>
      </c>
      <c r="B7721" s="9" t="s">
        <v>2915</v>
      </c>
      <c r="C7721" s="19" t="s">
        <v>2875</v>
      </c>
      <c r="D7721" s="19" t="s">
        <v>5411</v>
      </c>
      <c r="E7721" s="9" t="str">
        <f t="shared" si="120"/>
        <v>30049PM25-FIL</v>
      </c>
      <c r="F7721" s="35">
        <v>3.7968393782383418</v>
      </c>
      <c r="G7721" s="19" t="s">
        <v>5473</v>
      </c>
      <c r="H7721" s="19" t="s">
        <v>5474</v>
      </c>
    </row>
    <row r="7722" spans="1:8">
      <c r="A7722" s="26" t="s">
        <v>2916</v>
      </c>
      <c r="B7722" s="9" t="s">
        <v>804</v>
      </c>
      <c r="C7722" s="19" t="s">
        <v>2875</v>
      </c>
      <c r="D7722" s="19" t="s">
        <v>5411</v>
      </c>
      <c r="E7722" s="9" t="str">
        <f t="shared" si="120"/>
        <v>30051PM25-FIL</v>
      </c>
      <c r="F7722" s="35">
        <v>4.1149117453383228</v>
      </c>
      <c r="G7722" s="19" t="s">
        <v>5473</v>
      </c>
      <c r="H7722" s="19" t="s">
        <v>5474</v>
      </c>
    </row>
    <row r="7723" spans="1:8">
      <c r="A7723" s="26" t="s">
        <v>2917</v>
      </c>
      <c r="B7723" s="9" t="s">
        <v>397</v>
      </c>
      <c r="C7723" s="19" t="s">
        <v>2875</v>
      </c>
      <c r="D7723" s="19" t="s">
        <v>5411</v>
      </c>
      <c r="E7723" s="9" t="str">
        <f t="shared" si="120"/>
        <v>30053PM25-FIL</v>
      </c>
      <c r="F7723" s="35">
        <v>9.4266666666666659</v>
      </c>
      <c r="G7723" s="19" t="s">
        <v>5473</v>
      </c>
      <c r="H7723" s="19" t="s">
        <v>5474</v>
      </c>
    </row>
    <row r="7724" spans="1:8">
      <c r="A7724" s="26" t="s">
        <v>2918</v>
      </c>
      <c r="B7724" s="9" t="s">
        <v>2919</v>
      </c>
      <c r="C7724" s="19" t="s">
        <v>2875</v>
      </c>
      <c r="D7724" s="19" t="s">
        <v>5411</v>
      </c>
      <c r="E7724" s="9" t="str">
        <f t="shared" si="120"/>
        <v>30055PM25-FIL</v>
      </c>
      <c r="F7724" s="35">
        <v>3.7668982589826916</v>
      </c>
      <c r="G7724" s="19" t="s">
        <v>5473</v>
      </c>
      <c r="H7724" s="19" t="s">
        <v>5474</v>
      </c>
    </row>
    <row r="7725" spans="1:8">
      <c r="A7725" s="26" t="s">
        <v>2920</v>
      </c>
      <c r="B7725" s="9" t="s">
        <v>150</v>
      </c>
      <c r="C7725" s="19" t="s">
        <v>2875</v>
      </c>
      <c r="D7725" s="19" t="s">
        <v>5411</v>
      </c>
      <c r="E7725" s="9" t="str">
        <f t="shared" si="120"/>
        <v>30057PM25-FIL</v>
      </c>
      <c r="F7725" s="35">
        <v>2.2146397730461076</v>
      </c>
      <c r="G7725" s="19" t="s">
        <v>5473</v>
      </c>
      <c r="H7725" s="19" t="s">
        <v>5474</v>
      </c>
    </row>
    <row r="7726" spans="1:8">
      <c r="A7726" s="26" t="s">
        <v>2921</v>
      </c>
      <c r="B7726" s="9" t="s">
        <v>2922</v>
      </c>
      <c r="C7726" s="19" t="s">
        <v>2875</v>
      </c>
      <c r="D7726" s="19" t="s">
        <v>5411</v>
      </c>
      <c r="E7726" s="9" t="str">
        <f t="shared" si="120"/>
        <v>30059PM25-FIL</v>
      </c>
      <c r="F7726" s="35">
        <v>4.7985483870967744</v>
      </c>
      <c r="G7726" s="19" t="s">
        <v>5473</v>
      </c>
      <c r="H7726" s="19" t="s">
        <v>5474</v>
      </c>
    </row>
    <row r="7727" spans="1:8">
      <c r="A7727" s="26" t="s">
        <v>2923</v>
      </c>
      <c r="B7727" s="9" t="s">
        <v>663</v>
      </c>
      <c r="C7727" s="19" t="s">
        <v>2875</v>
      </c>
      <c r="D7727" s="19" t="s">
        <v>5411</v>
      </c>
      <c r="E7727" s="9" t="str">
        <f t="shared" si="120"/>
        <v>30061PM25-FIL</v>
      </c>
      <c r="F7727" s="35">
        <v>2.3777596075224854</v>
      </c>
      <c r="G7727" s="19" t="s">
        <v>5473</v>
      </c>
      <c r="H7727" s="19" t="s">
        <v>5474</v>
      </c>
    </row>
    <row r="7728" spans="1:8">
      <c r="A7728" s="26" t="s">
        <v>2924</v>
      </c>
      <c r="B7728" s="9" t="s">
        <v>2925</v>
      </c>
      <c r="C7728" s="19" t="s">
        <v>2875</v>
      </c>
      <c r="D7728" s="19" t="s">
        <v>5411</v>
      </c>
      <c r="E7728" s="9" t="str">
        <f t="shared" si="120"/>
        <v>30063PM25-FIL</v>
      </c>
      <c r="F7728" s="35">
        <v>3.04619946933042</v>
      </c>
      <c r="G7728" s="19" t="s">
        <v>5473</v>
      </c>
      <c r="H7728" s="19" t="s">
        <v>5474</v>
      </c>
    </row>
    <row r="7729" spans="1:8">
      <c r="A7729" s="26" t="s">
        <v>2926</v>
      </c>
      <c r="B7729" s="9" t="s">
        <v>2927</v>
      </c>
      <c r="C7729" s="19" t="s">
        <v>2875</v>
      </c>
      <c r="D7729" s="19" t="s">
        <v>5411</v>
      </c>
      <c r="E7729" s="9" t="str">
        <f t="shared" si="120"/>
        <v>30065PM25-FIL</v>
      </c>
      <c r="F7729" s="35">
        <v>4.7843093759242823</v>
      </c>
      <c r="G7729" s="19" t="s">
        <v>5473</v>
      </c>
      <c r="H7729" s="19" t="s">
        <v>5474</v>
      </c>
    </row>
    <row r="7730" spans="1:8">
      <c r="A7730" s="26" t="s">
        <v>2928</v>
      </c>
      <c r="B7730" s="9" t="s">
        <v>676</v>
      </c>
      <c r="C7730" s="19" t="s">
        <v>2875</v>
      </c>
      <c r="D7730" s="19" t="s">
        <v>5411</v>
      </c>
      <c r="E7730" s="9" t="str">
        <f t="shared" si="120"/>
        <v>30067PM25-FIL</v>
      </c>
      <c r="F7730" s="35">
        <v>3.1686622279415877</v>
      </c>
      <c r="G7730" s="19" t="s">
        <v>5473</v>
      </c>
      <c r="H7730" s="19" t="s">
        <v>5474</v>
      </c>
    </row>
    <row r="7731" spans="1:8">
      <c r="A7731" s="26" t="s">
        <v>2929</v>
      </c>
      <c r="B7731" s="9" t="s">
        <v>2930</v>
      </c>
      <c r="C7731" s="19" t="s">
        <v>2875</v>
      </c>
      <c r="D7731" s="19" t="s">
        <v>5411</v>
      </c>
      <c r="E7731" s="9" t="str">
        <f t="shared" si="120"/>
        <v>30069PM25-FIL</v>
      </c>
      <c r="F7731" s="35">
        <v>4.477851163182029</v>
      </c>
      <c r="G7731" s="19" t="s">
        <v>5473</v>
      </c>
      <c r="H7731" s="19" t="s">
        <v>5474</v>
      </c>
    </row>
    <row r="7732" spans="1:8">
      <c r="A7732" s="26" t="s">
        <v>2931</v>
      </c>
      <c r="B7732" s="9" t="s">
        <v>420</v>
      </c>
      <c r="C7732" s="19" t="s">
        <v>2875</v>
      </c>
      <c r="D7732" s="19" t="s">
        <v>5411</v>
      </c>
      <c r="E7732" s="9" t="str">
        <f t="shared" si="120"/>
        <v>30071PM25-FIL</v>
      </c>
      <c r="F7732" s="35">
        <v>3.4861128104735108</v>
      </c>
      <c r="G7732" s="19" t="s">
        <v>5473</v>
      </c>
      <c r="H7732" s="19" t="s">
        <v>5474</v>
      </c>
    </row>
    <row r="7733" spans="1:8">
      <c r="A7733" s="26" t="s">
        <v>2932</v>
      </c>
      <c r="B7733" s="9" t="s">
        <v>2933</v>
      </c>
      <c r="C7733" s="19" t="s">
        <v>2875</v>
      </c>
      <c r="D7733" s="19" t="s">
        <v>5411</v>
      </c>
      <c r="E7733" s="9" t="str">
        <f t="shared" si="120"/>
        <v>30073PM25-FIL</v>
      </c>
      <c r="F7733" s="35">
        <v>3.5753387874246956</v>
      </c>
      <c r="G7733" s="19" t="s">
        <v>5473</v>
      </c>
      <c r="H7733" s="19" t="s">
        <v>5474</v>
      </c>
    </row>
    <row r="7734" spans="1:8">
      <c r="A7734" s="26" t="s">
        <v>2934</v>
      </c>
      <c r="B7734" s="9" t="s">
        <v>2935</v>
      </c>
      <c r="C7734" s="19" t="s">
        <v>2875</v>
      </c>
      <c r="D7734" s="19" t="s">
        <v>5411</v>
      </c>
      <c r="E7734" s="9" t="str">
        <f t="shared" si="120"/>
        <v>30075PM25-FIL</v>
      </c>
      <c r="F7734" s="35">
        <v>2.4320965479074323</v>
      </c>
      <c r="G7734" s="19" t="s">
        <v>5473</v>
      </c>
      <c r="H7734" s="19" t="s">
        <v>5474</v>
      </c>
    </row>
    <row r="7735" spans="1:8">
      <c r="A7735" s="26" t="s">
        <v>2936</v>
      </c>
      <c r="B7735" s="9" t="s">
        <v>2060</v>
      </c>
      <c r="C7735" s="19" t="s">
        <v>2875</v>
      </c>
      <c r="D7735" s="19" t="s">
        <v>5411</v>
      </c>
      <c r="E7735" s="9" t="str">
        <f t="shared" si="120"/>
        <v>30077PM25-FIL</v>
      </c>
      <c r="F7735" s="35">
        <v>7.0062872270019856</v>
      </c>
      <c r="G7735" s="19" t="s">
        <v>5473</v>
      </c>
      <c r="H7735" s="19" t="s">
        <v>5474</v>
      </c>
    </row>
    <row r="7736" spans="1:8">
      <c r="A7736" s="26" t="s">
        <v>2937</v>
      </c>
      <c r="B7736" s="9" t="s">
        <v>429</v>
      </c>
      <c r="C7736" s="19" t="s">
        <v>2875</v>
      </c>
      <c r="D7736" s="19" t="s">
        <v>5411</v>
      </c>
      <c r="E7736" s="9" t="str">
        <f t="shared" si="120"/>
        <v>30079PM25-FIL</v>
      </c>
      <c r="F7736" s="35">
        <v>5.2811431854085882</v>
      </c>
      <c r="G7736" s="19" t="s">
        <v>5473</v>
      </c>
      <c r="H7736" s="19" t="s">
        <v>5474</v>
      </c>
    </row>
    <row r="7737" spans="1:8">
      <c r="A7737" s="26" t="s">
        <v>2938</v>
      </c>
      <c r="B7737" s="9" t="s">
        <v>2939</v>
      </c>
      <c r="C7737" s="19" t="s">
        <v>2875</v>
      </c>
      <c r="D7737" s="19" t="s">
        <v>5411</v>
      </c>
      <c r="E7737" s="9" t="str">
        <f t="shared" si="120"/>
        <v>30081PM25-FIL</v>
      </c>
      <c r="F7737" s="35">
        <v>1.6591326296466267</v>
      </c>
      <c r="G7737" s="19" t="s">
        <v>5473</v>
      </c>
      <c r="H7737" s="19" t="s">
        <v>5474</v>
      </c>
    </row>
    <row r="7738" spans="1:8">
      <c r="A7738" s="26" t="s">
        <v>2940</v>
      </c>
      <c r="B7738" s="9" t="s">
        <v>1420</v>
      </c>
      <c r="C7738" s="19" t="s">
        <v>2875</v>
      </c>
      <c r="D7738" s="19" t="s">
        <v>5411</v>
      </c>
      <c r="E7738" s="9" t="str">
        <f t="shared" si="120"/>
        <v>30083PM25-FIL</v>
      </c>
      <c r="F7738" s="35">
        <v>2.5093265014432329</v>
      </c>
      <c r="G7738" s="19" t="s">
        <v>5473</v>
      </c>
      <c r="H7738" s="19" t="s">
        <v>5474</v>
      </c>
    </row>
    <row r="7739" spans="1:8">
      <c r="A7739" s="26" t="s">
        <v>2941</v>
      </c>
      <c r="B7739" s="9" t="s">
        <v>2942</v>
      </c>
      <c r="C7739" s="19" t="s">
        <v>2875</v>
      </c>
      <c r="D7739" s="19" t="s">
        <v>5411</v>
      </c>
      <c r="E7739" s="9" t="str">
        <f t="shared" si="120"/>
        <v>30085PM25-FIL</v>
      </c>
      <c r="F7739" s="35">
        <v>1.9746726904454763</v>
      </c>
      <c r="G7739" s="19" t="s">
        <v>5473</v>
      </c>
      <c r="H7739" s="19" t="s">
        <v>5474</v>
      </c>
    </row>
    <row r="7740" spans="1:8">
      <c r="A7740" s="26" t="s">
        <v>2943</v>
      </c>
      <c r="B7740" s="9" t="s">
        <v>2944</v>
      </c>
      <c r="C7740" s="19" t="s">
        <v>2875</v>
      </c>
      <c r="D7740" s="19" t="s">
        <v>5411</v>
      </c>
      <c r="E7740" s="9" t="str">
        <f t="shared" si="120"/>
        <v>30087PM25-FIL</v>
      </c>
      <c r="F7740" s="35">
        <v>5.7760414621696956</v>
      </c>
      <c r="G7740" s="19" t="s">
        <v>5473</v>
      </c>
      <c r="H7740" s="19" t="s">
        <v>5474</v>
      </c>
    </row>
    <row r="7741" spans="1:8">
      <c r="A7741" s="26" t="s">
        <v>2945</v>
      </c>
      <c r="B7741" s="9" t="s">
        <v>2946</v>
      </c>
      <c r="C7741" s="19" t="s">
        <v>2875</v>
      </c>
      <c r="D7741" s="19" t="s">
        <v>5411</v>
      </c>
      <c r="E7741" s="9" t="str">
        <f t="shared" si="120"/>
        <v>30089PM25-FIL</v>
      </c>
      <c r="F7741" s="35">
        <v>4.6833333333333336</v>
      </c>
      <c r="G7741" s="19" t="s">
        <v>5473</v>
      </c>
      <c r="H7741" s="19" t="s">
        <v>5474</v>
      </c>
    </row>
    <row r="7742" spans="1:8">
      <c r="A7742" s="26" t="s">
        <v>2947</v>
      </c>
      <c r="B7742" s="9" t="s">
        <v>1884</v>
      </c>
      <c r="C7742" s="19" t="s">
        <v>2875</v>
      </c>
      <c r="D7742" s="19" t="s">
        <v>5411</v>
      </c>
      <c r="E7742" s="9" t="str">
        <f t="shared" si="120"/>
        <v>30091PM25-FIL</v>
      </c>
      <c r="F7742" s="35">
        <v>3.556834071574845</v>
      </c>
      <c r="G7742" s="19" t="s">
        <v>5473</v>
      </c>
      <c r="H7742" s="19" t="s">
        <v>5474</v>
      </c>
    </row>
    <row r="7743" spans="1:8">
      <c r="A7743" s="26" t="s">
        <v>2948</v>
      </c>
      <c r="B7743" s="9" t="s">
        <v>2949</v>
      </c>
      <c r="C7743" s="19" t="s">
        <v>2875</v>
      </c>
      <c r="D7743" s="19" t="s">
        <v>5411</v>
      </c>
      <c r="E7743" s="9" t="str">
        <f t="shared" si="120"/>
        <v>30093PM25-FIL</v>
      </c>
      <c r="F7743" s="35">
        <v>2.6419161676646712</v>
      </c>
      <c r="G7743" s="19" t="s">
        <v>5473</v>
      </c>
      <c r="H7743" s="19" t="s">
        <v>5474</v>
      </c>
    </row>
    <row r="7744" spans="1:8">
      <c r="A7744" s="26" t="s">
        <v>2950</v>
      </c>
      <c r="B7744" s="9" t="s">
        <v>2951</v>
      </c>
      <c r="C7744" s="19" t="s">
        <v>2875</v>
      </c>
      <c r="D7744" s="19" t="s">
        <v>5411</v>
      </c>
      <c r="E7744" s="9" t="str">
        <f t="shared" si="120"/>
        <v>30095PM25-FIL</v>
      </c>
      <c r="F7744" s="35">
        <v>3.7666063192378982</v>
      </c>
      <c r="G7744" s="19" t="s">
        <v>5473</v>
      </c>
      <c r="H7744" s="19" t="s">
        <v>5474</v>
      </c>
    </row>
    <row r="7745" spans="1:8">
      <c r="A7745" s="26" t="s">
        <v>2952</v>
      </c>
      <c r="B7745" s="9" t="s">
        <v>2953</v>
      </c>
      <c r="C7745" s="19" t="s">
        <v>2875</v>
      </c>
      <c r="D7745" s="19" t="s">
        <v>5411</v>
      </c>
      <c r="E7745" s="9" t="str">
        <f t="shared" si="120"/>
        <v>30097PM25-FIL</v>
      </c>
      <c r="F7745" s="35">
        <v>5.0288885726483565</v>
      </c>
      <c r="G7745" s="19" t="s">
        <v>5473</v>
      </c>
      <c r="H7745" s="19" t="s">
        <v>5474</v>
      </c>
    </row>
    <row r="7746" spans="1:8">
      <c r="A7746" s="26" t="s">
        <v>2954</v>
      </c>
      <c r="B7746" s="9" t="s">
        <v>1292</v>
      </c>
      <c r="C7746" s="19" t="s">
        <v>2875</v>
      </c>
      <c r="D7746" s="19" t="s">
        <v>5411</v>
      </c>
      <c r="E7746" s="9" t="str">
        <f t="shared" si="120"/>
        <v>30099PM25-FIL</v>
      </c>
      <c r="F7746" s="35">
        <v>2.2511754061648737</v>
      </c>
      <c r="G7746" s="19" t="s">
        <v>5473</v>
      </c>
      <c r="H7746" s="19" t="s">
        <v>5474</v>
      </c>
    </row>
    <row r="7747" spans="1:8">
      <c r="A7747" s="26" t="s">
        <v>2955</v>
      </c>
      <c r="B7747" s="9" t="s">
        <v>2956</v>
      </c>
      <c r="C7747" s="19" t="s">
        <v>2875</v>
      </c>
      <c r="D7747" s="19" t="s">
        <v>5411</v>
      </c>
      <c r="E7747" s="9" t="str">
        <f t="shared" ref="E7747:E7810" si="121">A7747&amp;D7747</f>
        <v>30101PM25-FIL</v>
      </c>
      <c r="F7747" s="35">
        <v>2.5159870772039405</v>
      </c>
      <c r="G7747" s="19" t="s">
        <v>5473</v>
      </c>
      <c r="H7747" s="19" t="s">
        <v>5474</v>
      </c>
    </row>
    <row r="7748" spans="1:8">
      <c r="A7748" s="26" t="s">
        <v>2957</v>
      </c>
      <c r="B7748" s="9" t="s">
        <v>2958</v>
      </c>
      <c r="C7748" s="19" t="s">
        <v>2875</v>
      </c>
      <c r="D7748" s="19" t="s">
        <v>5411</v>
      </c>
      <c r="E7748" s="9" t="str">
        <f t="shared" si="121"/>
        <v>30103PM25-FIL</v>
      </c>
      <c r="F7748" s="35">
        <v>7.0363125689637878</v>
      </c>
      <c r="G7748" s="19" t="s">
        <v>5473</v>
      </c>
      <c r="H7748" s="19" t="s">
        <v>5474</v>
      </c>
    </row>
    <row r="7749" spans="1:8">
      <c r="A7749" s="26" t="s">
        <v>2959</v>
      </c>
      <c r="B7749" s="9" t="s">
        <v>1296</v>
      </c>
      <c r="C7749" s="19" t="s">
        <v>2875</v>
      </c>
      <c r="D7749" s="19" t="s">
        <v>5411</v>
      </c>
      <c r="E7749" s="9" t="str">
        <f t="shared" si="121"/>
        <v>30105PM25-FIL</v>
      </c>
      <c r="F7749" s="35">
        <v>2.8746709638400172</v>
      </c>
      <c r="G7749" s="19" t="s">
        <v>5473</v>
      </c>
      <c r="H7749" s="19" t="s">
        <v>5474</v>
      </c>
    </row>
    <row r="7750" spans="1:8">
      <c r="A7750" s="26" t="s">
        <v>2960</v>
      </c>
      <c r="B7750" s="9" t="s">
        <v>2961</v>
      </c>
      <c r="C7750" s="19" t="s">
        <v>2875</v>
      </c>
      <c r="D7750" s="19" t="s">
        <v>5411</v>
      </c>
      <c r="E7750" s="9" t="str">
        <f t="shared" si="121"/>
        <v>30107PM25-FIL</v>
      </c>
      <c r="F7750" s="35">
        <v>3.2804828973843061</v>
      </c>
      <c r="G7750" s="19" t="s">
        <v>5473</v>
      </c>
      <c r="H7750" s="19" t="s">
        <v>5474</v>
      </c>
    </row>
    <row r="7751" spans="1:8">
      <c r="A7751" s="26" t="s">
        <v>2962</v>
      </c>
      <c r="B7751" s="9" t="s">
        <v>2963</v>
      </c>
      <c r="C7751" s="19" t="s">
        <v>2875</v>
      </c>
      <c r="D7751" s="19" t="s">
        <v>5411</v>
      </c>
      <c r="E7751" s="9" t="str">
        <f t="shared" si="121"/>
        <v>30109PM25-FIL</v>
      </c>
      <c r="F7751" s="35">
        <v>4.7105653912050256</v>
      </c>
      <c r="G7751" s="19" t="s">
        <v>5473</v>
      </c>
      <c r="H7751" s="19" t="s">
        <v>5474</v>
      </c>
    </row>
    <row r="7752" spans="1:8">
      <c r="A7752" s="26" t="s">
        <v>2964</v>
      </c>
      <c r="B7752" s="9" t="s">
        <v>2965</v>
      </c>
      <c r="C7752" s="19" t="s">
        <v>2875</v>
      </c>
      <c r="D7752" s="19" t="s">
        <v>5411</v>
      </c>
      <c r="E7752" s="9" t="str">
        <f t="shared" si="121"/>
        <v>30111PM25-FIL</v>
      </c>
      <c r="F7752" s="35">
        <v>5.3704672770373136</v>
      </c>
      <c r="G7752" s="19" t="s">
        <v>5473</v>
      </c>
      <c r="H7752" s="19" t="s">
        <v>5474</v>
      </c>
    </row>
    <row r="7753" spans="1:8">
      <c r="A7753" s="26" t="s">
        <v>2966</v>
      </c>
      <c r="B7753" s="9" t="s">
        <v>586</v>
      </c>
      <c r="C7753" s="19" t="s">
        <v>2968</v>
      </c>
      <c r="D7753" s="19" t="s">
        <v>5411</v>
      </c>
      <c r="E7753" s="9" t="str">
        <f t="shared" si="121"/>
        <v>31001PM25-FIL</v>
      </c>
      <c r="F7753" s="35">
        <v>5.7443126536493354</v>
      </c>
      <c r="G7753" s="19" t="s">
        <v>5473</v>
      </c>
      <c r="H7753" s="19" t="s">
        <v>5474</v>
      </c>
    </row>
    <row r="7754" spans="1:8">
      <c r="A7754" s="26" t="s">
        <v>2969</v>
      </c>
      <c r="B7754" s="9" t="s">
        <v>2970</v>
      </c>
      <c r="C7754" s="19" t="s">
        <v>2968</v>
      </c>
      <c r="D7754" s="19" t="s">
        <v>5411</v>
      </c>
      <c r="E7754" s="9" t="str">
        <f t="shared" si="121"/>
        <v>31003PM25-FIL</v>
      </c>
      <c r="F7754" s="35">
        <v>2.8067006300070001</v>
      </c>
      <c r="G7754" s="19" t="s">
        <v>5473</v>
      </c>
      <c r="H7754" s="19" t="s">
        <v>5474</v>
      </c>
    </row>
    <row r="7755" spans="1:8">
      <c r="A7755" s="26" t="s">
        <v>2971</v>
      </c>
      <c r="B7755" s="9" t="s">
        <v>2972</v>
      </c>
      <c r="C7755" s="19" t="s">
        <v>2968</v>
      </c>
      <c r="D7755" s="19" t="s">
        <v>5411</v>
      </c>
      <c r="E7755" s="9" t="str">
        <f t="shared" si="121"/>
        <v>31005PM25-FIL</v>
      </c>
      <c r="F7755" s="35">
        <v>2.31280353200883</v>
      </c>
      <c r="G7755" s="19" t="s">
        <v>5473</v>
      </c>
      <c r="H7755" s="19" t="s">
        <v>5474</v>
      </c>
    </row>
    <row r="7756" spans="1:8">
      <c r="A7756" s="26" t="s">
        <v>2973</v>
      </c>
      <c r="B7756" s="9" t="s">
        <v>2974</v>
      </c>
      <c r="C7756" s="19" t="s">
        <v>2968</v>
      </c>
      <c r="D7756" s="19" t="s">
        <v>5411</v>
      </c>
      <c r="E7756" s="9" t="str">
        <f t="shared" si="121"/>
        <v>31007PM25-FIL</v>
      </c>
      <c r="F7756" s="35">
        <v>3.7371768345864167</v>
      </c>
      <c r="G7756" s="19" t="s">
        <v>5473</v>
      </c>
      <c r="H7756" s="19" t="s">
        <v>5474</v>
      </c>
    </row>
    <row r="7757" spans="1:8">
      <c r="A7757" s="26" t="s">
        <v>2975</v>
      </c>
      <c r="B7757" s="9" t="s">
        <v>1233</v>
      </c>
      <c r="C7757" s="19" t="s">
        <v>2968</v>
      </c>
      <c r="D7757" s="19" t="s">
        <v>5411</v>
      </c>
      <c r="E7757" s="9" t="str">
        <f t="shared" si="121"/>
        <v>31009PM25-FIL</v>
      </c>
      <c r="F7757" s="35">
        <v>2.8125757575757575</v>
      </c>
      <c r="G7757" s="19" t="s">
        <v>5473</v>
      </c>
      <c r="H7757" s="19" t="s">
        <v>5474</v>
      </c>
    </row>
    <row r="7758" spans="1:8">
      <c r="A7758" s="26" t="s">
        <v>2976</v>
      </c>
      <c r="B7758" s="9" t="s">
        <v>337</v>
      </c>
      <c r="C7758" s="19" t="s">
        <v>2968</v>
      </c>
      <c r="D7758" s="19" t="s">
        <v>5411</v>
      </c>
      <c r="E7758" s="9" t="str">
        <f t="shared" si="121"/>
        <v>31011PM25-FIL</v>
      </c>
      <c r="F7758" s="35">
        <v>1.9561785465752062</v>
      </c>
      <c r="G7758" s="19" t="s">
        <v>5473</v>
      </c>
      <c r="H7758" s="19" t="s">
        <v>5474</v>
      </c>
    </row>
    <row r="7759" spans="1:8">
      <c r="A7759" s="26" t="s">
        <v>2977</v>
      </c>
      <c r="B7759" s="9" t="s">
        <v>2978</v>
      </c>
      <c r="C7759" s="19" t="s">
        <v>2968</v>
      </c>
      <c r="D7759" s="19" t="s">
        <v>5411</v>
      </c>
      <c r="E7759" s="9" t="str">
        <f t="shared" si="121"/>
        <v>31013PM25-FIL</v>
      </c>
      <c r="F7759" s="35">
        <v>5.8080917708014832</v>
      </c>
      <c r="G7759" s="19" t="s">
        <v>5473</v>
      </c>
      <c r="H7759" s="19" t="s">
        <v>5474</v>
      </c>
    </row>
    <row r="7760" spans="1:8">
      <c r="A7760" s="26" t="s">
        <v>2979</v>
      </c>
      <c r="B7760" s="9" t="s">
        <v>1929</v>
      </c>
      <c r="C7760" s="19" t="s">
        <v>2968</v>
      </c>
      <c r="D7760" s="19" t="s">
        <v>5411</v>
      </c>
      <c r="E7760" s="9" t="str">
        <f t="shared" si="121"/>
        <v>31015PM25-FIL</v>
      </c>
      <c r="F7760" s="35">
        <v>6.2437380191693288</v>
      </c>
      <c r="G7760" s="19" t="s">
        <v>5473</v>
      </c>
      <c r="H7760" s="19" t="s">
        <v>5474</v>
      </c>
    </row>
    <row r="7761" spans="1:8">
      <c r="A7761" s="26" t="s">
        <v>2980</v>
      </c>
      <c r="B7761" s="9" t="s">
        <v>1307</v>
      </c>
      <c r="C7761" s="19" t="s">
        <v>2968</v>
      </c>
      <c r="D7761" s="19" t="s">
        <v>5411</v>
      </c>
      <c r="E7761" s="9" t="str">
        <f t="shared" si="121"/>
        <v>31017PM25-FIL</v>
      </c>
      <c r="F7761" s="35">
        <v>4.444854368932039</v>
      </c>
      <c r="G7761" s="19" t="s">
        <v>5473</v>
      </c>
      <c r="H7761" s="19" t="s">
        <v>5474</v>
      </c>
    </row>
    <row r="7762" spans="1:8">
      <c r="A7762" s="26" t="s">
        <v>2981</v>
      </c>
      <c r="B7762" s="9" t="s">
        <v>2982</v>
      </c>
      <c r="C7762" s="19" t="s">
        <v>2968</v>
      </c>
      <c r="D7762" s="19" t="s">
        <v>5411</v>
      </c>
      <c r="E7762" s="9" t="str">
        <f t="shared" si="121"/>
        <v>31019PM25-FIL</v>
      </c>
      <c r="F7762" s="35">
        <v>7.2487516825148708</v>
      </c>
      <c r="G7762" s="19" t="s">
        <v>5473</v>
      </c>
      <c r="H7762" s="19" t="s">
        <v>5474</v>
      </c>
    </row>
    <row r="7763" spans="1:8">
      <c r="A7763" s="26" t="s">
        <v>2983</v>
      </c>
      <c r="B7763" s="9" t="s">
        <v>2984</v>
      </c>
      <c r="C7763" s="19" t="s">
        <v>2968</v>
      </c>
      <c r="D7763" s="19" t="s">
        <v>5411</v>
      </c>
      <c r="E7763" s="9" t="str">
        <f t="shared" si="121"/>
        <v>31021PM25-FIL</v>
      </c>
      <c r="F7763" s="35">
        <v>4.1051450955445992</v>
      </c>
      <c r="G7763" s="19" t="s">
        <v>5473</v>
      </c>
      <c r="H7763" s="19" t="s">
        <v>5474</v>
      </c>
    </row>
    <row r="7764" spans="1:8">
      <c r="A7764" s="26" t="s">
        <v>2985</v>
      </c>
      <c r="B7764" s="9" t="s">
        <v>36</v>
      </c>
      <c r="C7764" s="19" t="s">
        <v>2968</v>
      </c>
      <c r="D7764" s="19" t="s">
        <v>5411</v>
      </c>
      <c r="E7764" s="9" t="str">
        <f t="shared" si="121"/>
        <v>31023PM25-FIL</v>
      </c>
      <c r="F7764" s="35">
        <v>7.536784545094795</v>
      </c>
      <c r="G7764" s="19" t="s">
        <v>5473</v>
      </c>
      <c r="H7764" s="19" t="s">
        <v>5474</v>
      </c>
    </row>
    <row r="7765" spans="1:8">
      <c r="A7765" s="26" t="s">
        <v>2986</v>
      </c>
      <c r="B7765" s="9" t="s">
        <v>1313</v>
      </c>
      <c r="C7765" s="19" t="s">
        <v>2968</v>
      </c>
      <c r="D7765" s="19" t="s">
        <v>5411</v>
      </c>
      <c r="E7765" s="9" t="str">
        <f t="shared" si="121"/>
        <v>31025PM25-FIL</v>
      </c>
      <c r="F7765" s="35">
        <v>2.8898670557717248</v>
      </c>
      <c r="G7765" s="19" t="s">
        <v>5473</v>
      </c>
      <c r="H7765" s="19" t="s">
        <v>5474</v>
      </c>
    </row>
    <row r="7766" spans="1:8">
      <c r="A7766" s="26" t="s">
        <v>2987</v>
      </c>
      <c r="B7766" s="9" t="s">
        <v>1619</v>
      </c>
      <c r="C7766" s="19" t="s">
        <v>2968</v>
      </c>
      <c r="D7766" s="19" t="s">
        <v>5411</v>
      </c>
      <c r="E7766" s="9" t="str">
        <f t="shared" si="121"/>
        <v>31027PM25-FIL</v>
      </c>
      <c r="F7766" s="35">
        <v>4.8345628707096253</v>
      </c>
      <c r="G7766" s="19" t="s">
        <v>5473</v>
      </c>
      <c r="H7766" s="19" t="s">
        <v>5474</v>
      </c>
    </row>
    <row r="7767" spans="1:8">
      <c r="A7767" s="26" t="s">
        <v>2988</v>
      </c>
      <c r="B7767" s="9" t="s">
        <v>1755</v>
      </c>
      <c r="C7767" s="19" t="s">
        <v>2968</v>
      </c>
      <c r="D7767" s="19" t="s">
        <v>5411</v>
      </c>
      <c r="E7767" s="9" t="str">
        <f t="shared" si="121"/>
        <v>31029PM25-FIL</v>
      </c>
      <c r="F7767" s="35">
        <v>5.6238118408157938</v>
      </c>
      <c r="G7767" s="19" t="s">
        <v>5473</v>
      </c>
      <c r="H7767" s="19" t="s">
        <v>5474</v>
      </c>
    </row>
    <row r="7768" spans="1:8">
      <c r="A7768" s="26" t="s">
        <v>2989</v>
      </c>
      <c r="B7768" s="9" t="s">
        <v>2990</v>
      </c>
      <c r="C7768" s="19" t="s">
        <v>2968</v>
      </c>
      <c r="D7768" s="19" t="s">
        <v>5411</v>
      </c>
      <c r="E7768" s="9" t="str">
        <f t="shared" si="121"/>
        <v>31031PM25-FIL</v>
      </c>
      <c r="F7768" s="35">
        <v>1.6619718309859157</v>
      </c>
      <c r="G7768" s="19" t="s">
        <v>5473</v>
      </c>
      <c r="H7768" s="19" t="s">
        <v>5474</v>
      </c>
    </row>
    <row r="7769" spans="1:8">
      <c r="A7769" s="26" t="s">
        <v>2991</v>
      </c>
      <c r="B7769" s="9" t="s">
        <v>606</v>
      </c>
      <c r="C7769" s="19" t="s">
        <v>2968</v>
      </c>
      <c r="D7769" s="19" t="s">
        <v>5411</v>
      </c>
      <c r="E7769" s="9" t="str">
        <f t="shared" si="121"/>
        <v>31033PM25-FIL</v>
      </c>
      <c r="F7769" s="35">
        <v>4.1746203812844884</v>
      </c>
      <c r="G7769" s="19" t="s">
        <v>5473</v>
      </c>
      <c r="H7769" s="19" t="s">
        <v>5474</v>
      </c>
    </row>
    <row r="7770" spans="1:8">
      <c r="A7770" s="26" t="s">
        <v>2992</v>
      </c>
      <c r="B7770" s="9" t="s">
        <v>57</v>
      </c>
      <c r="C7770" s="19" t="s">
        <v>2968</v>
      </c>
      <c r="D7770" s="19" t="s">
        <v>5411</v>
      </c>
      <c r="E7770" s="9" t="str">
        <f t="shared" si="121"/>
        <v>31035PM25-FIL</v>
      </c>
      <c r="F7770" s="35">
        <v>4.4957526806851416</v>
      </c>
      <c r="G7770" s="19" t="s">
        <v>5473</v>
      </c>
      <c r="H7770" s="19" t="s">
        <v>5474</v>
      </c>
    </row>
    <row r="7771" spans="1:8">
      <c r="A7771" s="26" t="s">
        <v>2993</v>
      </c>
      <c r="B7771" s="9" t="s">
        <v>2994</v>
      </c>
      <c r="C7771" s="19" t="s">
        <v>2968</v>
      </c>
      <c r="D7771" s="19" t="s">
        <v>5411</v>
      </c>
      <c r="E7771" s="9" t="str">
        <f t="shared" si="121"/>
        <v>31037PM25-FIL</v>
      </c>
      <c r="F7771" s="35">
        <v>4.8517472350013042</v>
      </c>
      <c r="G7771" s="19" t="s">
        <v>5473</v>
      </c>
      <c r="H7771" s="19" t="s">
        <v>5474</v>
      </c>
    </row>
    <row r="7772" spans="1:8">
      <c r="A7772" s="26" t="s">
        <v>2995</v>
      </c>
      <c r="B7772" s="9" t="s">
        <v>2996</v>
      </c>
      <c r="C7772" s="19" t="s">
        <v>2968</v>
      </c>
      <c r="D7772" s="19" t="s">
        <v>5411</v>
      </c>
      <c r="E7772" s="9" t="str">
        <f t="shared" si="121"/>
        <v>31039PM25-FIL</v>
      </c>
      <c r="F7772" s="35">
        <v>3.2090028930709518</v>
      </c>
      <c r="G7772" s="19" t="s">
        <v>5473</v>
      </c>
      <c r="H7772" s="19" t="s">
        <v>5474</v>
      </c>
    </row>
    <row r="7773" spans="1:8">
      <c r="A7773" s="26" t="s">
        <v>2997</v>
      </c>
      <c r="B7773" s="9" t="s">
        <v>616</v>
      </c>
      <c r="C7773" s="19" t="s">
        <v>2968</v>
      </c>
      <c r="D7773" s="19" t="s">
        <v>5411</v>
      </c>
      <c r="E7773" s="9" t="str">
        <f t="shared" si="121"/>
        <v>31041PM25-FIL</v>
      </c>
      <c r="F7773" s="35">
        <v>9.5235658855751684</v>
      </c>
      <c r="G7773" s="19" t="s">
        <v>5473</v>
      </c>
      <c r="H7773" s="19" t="s">
        <v>5474</v>
      </c>
    </row>
    <row r="7774" spans="1:8">
      <c r="A7774" s="26" t="s">
        <v>2998</v>
      </c>
      <c r="B7774" s="9" t="s">
        <v>2480</v>
      </c>
      <c r="C7774" s="19" t="s">
        <v>2968</v>
      </c>
      <c r="D7774" s="19" t="s">
        <v>5411</v>
      </c>
      <c r="E7774" s="9" t="str">
        <f t="shared" si="121"/>
        <v>31043PM25-FIL</v>
      </c>
      <c r="F7774" s="35">
        <v>2.806117931900515</v>
      </c>
      <c r="G7774" s="19" t="s">
        <v>5473</v>
      </c>
      <c r="H7774" s="19" t="s">
        <v>5474</v>
      </c>
    </row>
    <row r="7775" spans="1:8">
      <c r="A7775" s="26" t="s">
        <v>2999</v>
      </c>
      <c r="B7775" s="9" t="s">
        <v>3000</v>
      </c>
      <c r="C7775" s="19" t="s">
        <v>2968</v>
      </c>
      <c r="D7775" s="19" t="s">
        <v>5411</v>
      </c>
      <c r="E7775" s="9" t="str">
        <f t="shared" si="121"/>
        <v>31045PM25-FIL</v>
      </c>
      <c r="F7775" s="35">
        <v>5.5943655820048042</v>
      </c>
      <c r="G7775" s="19" t="s">
        <v>5473</v>
      </c>
      <c r="H7775" s="19" t="s">
        <v>5474</v>
      </c>
    </row>
    <row r="7776" spans="1:8">
      <c r="A7776" s="26" t="s">
        <v>3001</v>
      </c>
      <c r="B7776" s="9" t="s">
        <v>930</v>
      </c>
      <c r="C7776" s="19" t="s">
        <v>2968</v>
      </c>
      <c r="D7776" s="19" t="s">
        <v>5411</v>
      </c>
      <c r="E7776" s="9" t="str">
        <f t="shared" si="121"/>
        <v>31047PM25-FIL</v>
      </c>
      <c r="F7776" s="35">
        <v>6.4805707248302573</v>
      </c>
      <c r="G7776" s="19" t="s">
        <v>5473</v>
      </c>
      <c r="H7776" s="19" t="s">
        <v>5474</v>
      </c>
    </row>
    <row r="7777" spans="1:8">
      <c r="A7777" s="26" t="s">
        <v>3002</v>
      </c>
      <c r="B7777" s="9" t="s">
        <v>3003</v>
      </c>
      <c r="C7777" s="19" t="s">
        <v>2968</v>
      </c>
      <c r="D7777" s="19" t="s">
        <v>5411</v>
      </c>
      <c r="E7777" s="9" t="str">
        <f t="shared" si="121"/>
        <v>31049PM25-FIL</v>
      </c>
      <c r="F7777" s="35">
        <v>6.4822953480900267</v>
      </c>
      <c r="G7777" s="19" t="s">
        <v>5473</v>
      </c>
      <c r="H7777" s="19" t="s">
        <v>5474</v>
      </c>
    </row>
    <row r="7778" spans="1:8">
      <c r="A7778" s="26" t="s">
        <v>3004</v>
      </c>
      <c r="B7778" s="9" t="s">
        <v>3005</v>
      </c>
      <c r="C7778" s="19" t="s">
        <v>2968</v>
      </c>
      <c r="D7778" s="19" t="s">
        <v>5411</v>
      </c>
      <c r="E7778" s="9" t="str">
        <f t="shared" si="121"/>
        <v>31051PM25-FIL</v>
      </c>
      <c r="F7778" s="35">
        <v>3.5248951014832164</v>
      </c>
      <c r="G7778" s="19" t="s">
        <v>5473</v>
      </c>
      <c r="H7778" s="19" t="s">
        <v>5474</v>
      </c>
    </row>
    <row r="7779" spans="1:8">
      <c r="A7779" s="26" t="s">
        <v>3006</v>
      </c>
      <c r="B7779" s="9" t="s">
        <v>935</v>
      </c>
      <c r="C7779" s="19" t="s">
        <v>2968</v>
      </c>
      <c r="D7779" s="19" t="s">
        <v>5411</v>
      </c>
      <c r="E7779" s="9" t="str">
        <f t="shared" si="121"/>
        <v>31053PM25-FIL</v>
      </c>
      <c r="F7779" s="35">
        <v>5.3943136789162738</v>
      </c>
      <c r="G7779" s="19" t="s">
        <v>5473</v>
      </c>
      <c r="H7779" s="19" t="s">
        <v>5474</v>
      </c>
    </row>
    <row r="7780" spans="1:8">
      <c r="A7780" s="26" t="s">
        <v>3007</v>
      </c>
      <c r="B7780" s="9" t="s">
        <v>624</v>
      </c>
      <c r="C7780" s="19" t="s">
        <v>2968</v>
      </c>
      <c r="D7780" s="19" t="s">
        <v>5411</v>
      </c>
      <c r="E7780" s="9" t="str">
        <f t="shared" si="121"/>
        <v>31055PM25-FIL</v>
      </c>
      <c r="F7780" s="35">
        <v>3.7893196007195522</v>
      </c>
      <c r="G7780" s="19" t="s">
        <v>5473</v>
      </c>
      <c r="H7780" s="19" t="s">
        <v>5474</v>
      </c>
    </row>
    <row r="7781" spans="1:8">
      <c r="A7781" s="26" t="s">
        <v>3008</v>
      </c>
      <c r="B7781" s="9" t="s">
        <v>3009</v>
      </c>
      <c r="C7781" s="19" t="s">
        <v>2968</v>
      </c>
      <c r="D7781" s="19" t="s">
        <v>5411</v>
      </c>
      <c r="E7781" s="9" t="str">
        <f t="shared" si="121"/>
        <v>31057PM25-FIL</v>
      </c>
      <c r="F7781" s="35">
        <v>5.3856204348921155</v>
      </c>
      <c r="G7781" s="19" t="s">
        <v>5473</v>
      </c>
      <c r="H7781" s="19" t="s">
        <v>5474</v>
      </c>
    </row>
    <row r="7782" spans="1:8">
      <c r="A7782" s="26" t="s">
        <v>3010</v>
      </c>
      <c r="B7782" s="9" t="s">
        <v>2486</v>
      </c>
      <c r="C7782" s="19" t="s">
        <v>2968</v>
      </c>
      <c r="D7782" s="19" t="s">
        <v>5411</v>
      </c>
      <c r="E7782" s="9" t="str">
        <f t="shared" si="121"/>
        <v>31059PM25-FIL</v>
      </c>
      <c r="F7782" s="35">
        <v>8.2237212148716594</v>
      </c>
      <c r="G7782" s="19" t="s">
        <v>5473</v>
      </c>
      <c r="H7782" s="19" t="s">
        <v>5474</v>
      </c>
    </row>
    <row r="7783" spans="1:8">
      <c r="A7783" s="26" t="s">
        <v>3011</v>
      </c>
      <c r="B7783" s="9" t="s">
        <v>105</v>
      </c>
      <c r="C7783" s="19" t="s">
        <v>2968</v>
      </c>
      <c r="D7783" s="19" t="s">
        <v>5411</v>
      </c>
      <c r="E7783" s="9" t="str">
        <f t="shared" si="121"/>
        <v>31061PM25-FIL</v>
      </c>
      <c r="F7783" s="35">
        <v>5.6642467527371201</v>
      </c>
      <c r="G7783" s="19" t="s">
        <v>5473</v>
      </c>
      <c r="H7783" s="19" t="s">
        <v>5474</v>
      </c>
    </row>
    <row r="7784" spans="1:8">
      <c r="A7784" s="26" t="s">
        <v>3012</v>
      </c>
      <c r="B7784" s="9" t="s">
        <v>3013</v>
      </c>
      <c r="C7784" s="19" t="s">
        <v>2968</v>
      </c>
      <c r="D7784" s="19" t="s">
        <v>5411</v>
      </c>
      <c r="E7784" s="9" t="str">
        <f t="shared" si="121"/>
        <v>31063PM25-FIL</v>
      </c>
      <c r="F7784" s="35">
        <v>6.5574003941923698</v>
      </c>
      <c r="G7784" s="19" t="s">
        <v>5473</v>
      </c>
      <c r="H7784" s="19" t="s">
        <v>5474</v>
      </c>
    </row>
    <row r="7785" spans="1:8">
      <c r="A7785" s="26" t="s">
        <v>3014</v>
      </c>
      <c r="B7785" s="9" t="s">
        <v>3015</v>
      </c>
      <c r="C7785" s="19" t="s">
        <v>2968</v>
      </c>
      <c r="D7785" s="19" t="s">
        <v>5411</v>
      </c>
      <c r="E7785" s="9" t="str">
        <f t="shared" si="121"/>
        <v>31065PM25-FIL</v>
      </c>
      <c r="F7785" s="35">
        <v>6.3352408819029691</v>
      </c>
      <c r="G7785" s="19" t="s">
        <v>5473</v>
      </c>
      <c r="H7785" s="19" t="s">
        <v>5474</v>
      </c>
    </row>
    <row r="7786" spans="1:8">
      <c r="A7786" s="26" t="s">
        <v>3016</v>
      </c>
      <c r="B7786" s="9" t="s">
        <v>3017</v>
      </c>
      <c r="C7786" s="19" t="s">
        <v>2968</v>
      </c>
      <c r="D7786" s="19" t="s">
        <v>5411</v>
      </c>
      <c r="E7786" s="9" t="str">
        <f t="shared" si="121"/>
        <v>31067PM25-FIL</v>
      </c>
      <c r="F7786" s="35">
        <v>5.6420265460572798</v>
      </c>
      <c r="G7786" s="19" t="s">
        <v>5473</v>
      </c>
      <c r="H7786" s="19" t="s">
        <v>5474</v>
      </c>
    </row>
    <row r="7787" spans="1:8">
      <c r="A7787" s="26" t="s">
        <v>3018</v>
      </c>
      <c r="B7787" s="9" t="s">
        <v>3019</v>
      </c>
      <c r="C7787" s="19" t="s">
        <v>2968</v>
      </c>
      <c r="D7787" s="19" t="s">
        <v>5411</v>
      </c>
      <c r="E7787" s="9" t="str">
        <f t="shared" si="121"/>
        <v>31069PM25-FIL</v>
      </c>
      <c r="F7787" s="35">
        <v>6.0180991608415511</v>
      </c>
      <c r="G7787" s="19" t="s">
        <v>5473</v>
      </c>
      <c r="H7787" s="19" t="s">
        <v>5474</v>
      </c>
    </row>
    <row r="7788" spans="1:8">
      <c r="A7788" s="26" t="s">
        <v>3020</v>
      </c>
      <c r="B7788" s="9" t="s">
        <v>634</v>
      </c>
      <c r="C7788" s="19" t="s">
        <v>2968</v>
      </c>
      <c r="D7788" s="19" t="s">
        <v>5411</v>
      </c>
      <c r="E7788" s="9" t="str">
        <f t="shared" si="121"/>
        <v>31071PM25-FIL</v>
      </c>
      <c r="F7788" s="35">
        <v>2.2754997144488858</v>
      </c>
      <c r="G7788" s="19" t="s">
        <v>5473</v>
      </c>
      <c r="H7788" s="19" t="s">
        <v>5474</v>
      </c>
    </row>
    <row r="7789" spans="1:8">
      <c r="A7789" s="26" t="s">
        <v>3021</v>
      </c>
      <c r="B7789" s="9" t="s">
        <v>3022</v>
      </c>
      <c r="C7789" s="19" t="s">
        <v>2968</v>
      </c>
      <c r="D7789" s="19" t="s">
        <v>5411</v>
      </c>
      <c r="E7789" s="9" t="str">
        <f t="shared" si="121"/>
        <v>31073PM25-FIL</v>
      </c>
      <c r="F7789" s="35">
        <v>6.08113955434834</v>
      </c>
      <c r="G7789" s="19" t="s">
        <v>5473</v>
      </c>
      <c r="H7789" s="19" t="s">
        <v>5474</v>
      </c>
    </row>
    <row r="7790" spans="1:8">
      <c r="A7790" s="26" t="s">
        <v>3023</v>
      </c>
      <c r="B7790" s="9" t="s">
        <v>376</v>
      </c>
      <c r="C7790" s="19" t="s">
        <v>2968</v>
      </c>
      <c r="D7790" s="19" t="s">
        <v>5411</v>
      </c>
      <c r="E7790" s="9" t="str">
        <f t="shared" si="121"/>
        <v>31075PM25-FIL</v>
      </c>
      <c r="F7790" s="35">
        <v>0.12307692307692308</v>
      </c>
      <c r="G7790" s="19" t="s">
        <v>5473</v>
      </c>
      <c r="H7790" s="19" t="s">
        <v>5474</v>
      </c>
    </row>
    <row r="7791" spans="1:8">
      <c r="A7791" s="26" t="s">
        <v>3024</v>
      </c>
      <c r="B7791" s="9" t="s">
        <v>1796</v>
      </c>
      <c r="C7791" s="19" t="s">
        <v>2968</v>
      </c>
      <c r="D7791" s="19" t="s">
        <v>5411</v>
      </c>
      <c r="E7791" s="9" t="str">
        <f t="shared" si="121"/>
        <v>31077PM25-FIL</v>
      </c>
      <c r="F7791" s="35">
        <v>5.4223505331557629</v>
      </c>
      <c r="G7791" s="19" t="s">
        <v>5473</v>
      </c>
      <c r="H7791" s="19" t="s">
        <v>5474</v>
      </c>
    </row>
    <row r="7792" spans="1:8">
      <c r="A7792" s="26" t="s">
        <v>3025</v>
      </c>
      <c r="B7792" s="9" t="s">
        <v>977</v>
      </c>
      <c r="C7792" s="19" t="s">
        <v>2968</v>
      </c>
      <c r="D7792" s="19" t="s">
        <v>5411</v>
      </c>
      <c r="E7792" s="9" t="str">
        <f t="shared" si="121"/>
        <v>31079PM25-FIL</v>
      </c>
      <c r="F7792" s="35">
        <v>7.0489939616361195</v>
      </c>
      <c r="G7792" s="19" t="s">
        <v>5473</v>
      </c>
      <c r="H7792" s="19" t="s">
        <v>5474</v>
      </c>
    </row>
    <row r="7793" spans="1:8">
      <c r="A7793" s="26" t="s">
        <v>3026</v>
      </c>
      <c r="B7793" s="9" t="s">
        <v>779</v>
      </c>
      <c r="C7793" s="19" t="s">
        <v>2968</v>
      </c>
      <c r="D7793" s="19" t="s">
        <v>5411</v>
      </c>
      <c r="E7793" s="9" t="str">
        <f t="shared" si="121"/>
        <v>31081PM25-FIL</v>
      </c>
      <c r="F7793" s="35">
        <v>4.8046978515584353</v>
      </c>
      <c r="G7793" s="19" t="s">
        <v>5473</v>
      </c>
      <c r="H7793" s="19" t="s">
        <v>5474</v>
      </c>
    </row>
    <row r="7794" spans="1:8">
      <c r="A7794" s="26" t="s">
        <v>3027</v>
      </c>
      <c r="B7794" s="9" t="s">
        <v>1988</v>
      </c>
      <c r="C7794" s="19" t="s">
        <v>2968</v>
      </c>
      <c r="D7794" s="19" t="s">
        <v>5411</v>
      </c>
      <c r="E7794" s="9" t="str">
        <f t="shared" si="121"/>
        <v>31083PM25-FIL</v>
      </c>
      <c r="F7794" s="35">
        <v>5.5078513145965546</v>
      </c>
      <c r="G7794" s="19" t="s">
        <v>5473</v>
      </c>
      <c r="H7794" s="19" t="s">
        <v>5474</v>
      </c>
    </row>
    <row r="7795" spans="1:8">
      <c r="A7795" s="26" t="s">
        <v>3028</v>
      </c>
      <c r="B7795" s="9" t="s">
        <v>3029</v>
      </c>
      <c r="C7795" s="19" t="s">
        <v>2968</v>
      </c>
      <c r="D7795" s="19" t="s">
        <v>5411</v>
      </c>
      <c r="E7795" s="9" t="str">
        <f t="shared" si="121"/>
        <v>31085PM25-FIL</v>
      </c>
      <c r="F7795" s="35">
        <v>6.2745618066040842</v>
      </c>
      <c r="G7795" s="19" t="s">
        <v>5473</v>
      </c>
      <c r="H7795" s="19" t="s">
        <v>5474</v>
      </c>
    </row>
    <row r="7796" spans="1:8">
      <c r="A7796" s="26" t="s">
        <v>3030</v>
      </c>
      <c r="B7796" s="9" t="s">
        <v>3031</v>
      </c>
      <c r="C7796" s="19" t="s">
        <v>2968</v>
      </c>
      <c r="D7796" s="19" t="s">
        <v>5411</v>
      </c>
      <c r="E7796" s="9" t="str">
        <f t="shared" si="121"/>
        <v>31087PM25-FIL</v>
      </c>
      <c r="F7796" s="35">
        <v>6.2329260177847683</v>
      </c>
      <c r="G7796" s="19" t="s">
        <v>5473</v>
      </c>
      <c r="H7796" s="19" t="s">
        <v>5474</v>
      </c>
    </row>
    <row r="7797" spans="1:8">
      <c r="A7797" s="26" t="s">
        <v>3032</v>
      </c>
      <c r="B7797" s="9" t="s">
        <v>2776</v>
      </c>
      <c r="C7797" s="19" t="s">
        <v>2968</v>
      </c>
      <c r="D7797" s="19" t="s">
        <v>5411</v>
      </c>
      <c r="E7797" s="9" t="str">
        <f t="shared" si="121"/>
        <v>31089PM25-FIL</v>
      </c>
      <c r="F7797" s="35">
        <v>3.659844813105356</v>
      </c>
      <c r="G7797" s="19" t="s">
        <v>5473</v>
      </c>
      <c r="H7797" s="19" t="s">
        <v>5474</v>
      </c>
    </row>
    <row r="7798" spans="1:8">
      <c r="A7798" s="26" t="s">
        <v>3033</v>
      </c>
      <c r="B7798" s="9" t="s">
        <v>3034</v>
      </c>
      <c r="C7798" s="19" t="s">
        <v>2968</v>
      </c>
      <c r="D7798" s="19" t="s">
        <v>5411</v>
      </c>
      <c r="E7798" s="9" t="str">
        <f t="shared" si="121"/>
        <v>31091PM25-FIL</v>
      </c>
      <c r="F7798" s="35">
        <v>0.08</v>
      </c>
      <c r="G7798" s="19" t="s">
        <v>5473</v>
      </c>
      <c r="H7798" s="19" t="s">
        <v>5474</v>
      </c>
    </row>
    <row r="7799" spans="1:8">
      <c r="A7799" s="26" t="s">
        <v>3035</v>
      </c>
      <c r="B7799" s="9" t="s">
        <v>383</v>
      </c>
      <c r="C7799" s="19" t="s">
        <v>2968</v>
      </c>
      <c r="D7799" s="19" t="s">
        <v>5411</v>
      </c>
      <c r="E7799" s="9" t="str">
        <f t="shared" si="121"/>
        <v>31093PM25-FIL</v>
      </c>
      <c r="F7799" s="35">
        <v>4.5856201066731455</v>
      </c>
      <c r="G7799" s="19" t="s">
        <v>5473</v>
      </c>
      <c r="H7799" s="19" t="s">
        <v>5474</v>
      </c>
    </row>
    <row r="7800" spans="1:8">
      <c r="A7800" s="26" t="s">
        <v>3036</v>
      </c>
      <c r="B7800" s="9" t="s">
        <v>126</v>
      </c>
      <c r="C7800" s="19" t="s">
        <v>2968</v>
      </c>
      <c r="D7800" s="19" t="s">
        <v>5411</v>
      </c>
      <c r="E7800" s="9" t="str">
        <f t="shared" si="121"/>
        <v>31095PM25-FIL</v>
      </c>
      <c r="F7800" s="35">
        <v>6.4789292527581237</v>
      </c>
      <c r="G7800" s="19" t="s">
        <v>5473</v>
      </c>
      <c r="H7800" s="19" t="s">
        <v>5474</v>
      </c>
    </row>
    <row r="7801" spans="1:8">
      <c r="A7801" s="26" t="s">
        <v>3037</v>
      </c>
      <c r="B7801" s="9" t="s">
        <v>391</v>
      </c>
      <c r="C7801" s="19" t="s">
        <v>2968</v>
      </c>
      <c r="D7801" s="19" t="s">
        <v>5411</v>
      </c>
      <c r="E7801" s="9" t="str">
        <f t="shared" si="121"/>
        <v>31097PM25-FIL</v>
      </c>
      <c r="F7801" s="35">
        <v>6.9325641713621318</v>
      </c>
      <c r="G7801" s="19" t="s">
        <v>5473</v>
      </c>
      <c r="H7801" s="19" t="s">
        <v>5474</v>
      </c>
    </row>
    <row r="7802" spans="1:8">
      <c r="A7802" s="26" t="s">
        <v>3038</v>
      </c>
      <c r="B7802" s="9" t="s">
        <v>3039</v>
      </c>
      <c r="C7802" s="19" t="s">
        <v>2968</v>
      </c>
      <c r="D7802" s="19" t="s">
        <v>5411</v>
      </c>
      <c r="E7802" s="9" t="str">
        <f t="shared" si="121"/>
        <v>31099PM25-FIL</v>
      </c>
      <c r="F7802" s="35">
        <v>6.7742625069938835</v>
      </c>
      <c r="G7802" s="19" t="s">
        <v>5473</v>
      </c>
      <c r="H7802" s="19" t="s">
        <v>5474</v>
      </c>
    </row>
    <row r="7803" spans="1:8">
      <c r="A7803" s="26" t="s">
        <v>3040</v>
      </c>
      <c r="B7803" s="9" t="s">
        <v>3041</v>
      </c>
      <c r="C7803" s="19" t="s">
        <v>2968</v>
      </c>
      <c r="D7803" s="19" t="s">
        <v>5411</v>
      </c>
      <c r="E7803" s="9" t="str">
        <f t="shared" si="121"/>
        <v>31101PM25-FIL</v>
      </c>
      <c r="F7803" s="35">
        <v>7.4655030359007739</v>
      </c>
      <c r="G7803" s="19" t="s">
        <v>5473</v>
      </c>
      <c r="H7803" s="19" t="s">
        <v>5474</v>
      </c>
    </row>
    <row r="7804" spans="1:8">
      <c r="A7804" s="26" t="s">
        <v>3042</v>
      </c>
      <c r="B7804" s="9" t="s">
        <v>3043</v>
      </c>
      <c r="C7804" s="19" t="s">
        <v>2968</v>
      </c>
      <c r="D7804" s="19" t="s">
        <v>5411</v>
      </c>
      <c r="E7804" s="9" t="str">
        <f t="shared" si="121"/>
        <v>31103PM25-FIL</v>
      </c>
      <c r="F7804" s="35">
        <v>2.6759718622732316</v>
      </c>
      <c r="G7804" s="19" t="s">
        <v>5473</v>
      </c>
      <c r="H7804" s="19" t="s">
        <v>5474</v>
      </c>
    </row>
    <row r="7805" spans="1:8">
      <c r="A7805" s="26" t="s">
        <v>3044</v>
      </c>
      <c r="B7805" s="9" t="s">
        <v>3045</v>
      </c>
      <c r="C7805" s="19" t="s">
        <v>2968</v>
      </c>
      <c r="D7805" s="19" t="s">
        <v>5411</v>
      </c>
      <c r="E7805" s="9" t="str">
        <f t="shared" si="121"/>
        <v>31105PM25-FIL</v>
      </c>
      <c r="F7805" s="35">
        <v>3.8415382022326239</v>
      </c>
      <c r="G7805" s="19" t="s">
        <v>5473</v>
      </c>
      <c r="H7805" s="19" t="s">
        <v>5474</v>
      </c>
    </row>
    <row r="7806" spans="1:8">
      <c r="A7806" s="26" t="s">
        <v>3046</v>
      </c>
      <c r="B7806" s="9" t="s">
        <v>1373</v>
      </c>
      <c r="C7806" s="19" t="s">
        <v>2968</v>
      </c>
      <c r="D7806" s="19" t="s">
        <v>5411</v>
      </c>
      <c r="E7806" s="9" t="str">
        <f t="shared" si="121"/>
        <v>31107PM25-FIL</v>
      </c>
      <c r="F7806" s="35">
        <v>3.6514351761058519</v>
      </c>
      <c r="G7806" s="19" t="s">
        <v>5473</v>
      </c>
      <c r="H7806" s="19" t="s">
        <v>5474</v>
      </c>
    </row>
    <row r="7807" spans="1:8">
      <c r="A7807" s="26" t="s">
        <v>3047</v>
      </c>
      <c r="B7807" s="9" t="s">
        <v>3048</v>
      </c>
      <c r="C7807" s="19" t="s">
        <v>2968</v>
      </c>
      <c r="D7807" s="19" t="s">
        <v>5411</v>
      </c>
      <c r="E7807" s="9" t="str">
        <f t="shared" si="121"/>
        <v>31109PM25-FIL</v>
      </c>
      <c r="F7807" s="35">
        <v>4.7945857726803123</v>
      </c>
      <c r="G7807" s="19" t="s">
        <v>5473</v>
      </c>
      <c r="H7807" s="19" t="s">
        <v>5474</v>
      </c>
    </row>
    <row r="7808" spans="1:8">
      <c r="A7808" s="26" t="s">
        <v>3049</v>
      </c>
      <c r="B7808" s="9" t="s">
        <v>397</v>
      </c>
      <c r="C7808" s="19" t="s">
        <v>2968</v>
      </c>
      <c r="D7808" s="19" t="s">
        <v>5411</v>
      </c>
      <c r="E7808" s="9" t="str">
        <f t="shared" si="121"/>
        <v>31111PM25-FIL</v>
      </c>
      <c r="F7808" s="35">
        <v>3.8917014371812702</v>
      </c>
      <c r="G7808" s="19" t="s">
        <v>5473</v>
      </c>
      <c r="H7808" s="19" t="s">
        <v>5474</v>
      </c>
    </row>
    <row r="7809" spans="1:8">
      <c r="A7809" s="26" t="s">
        <v>3050</v>
      </c>
      <c r="B7809" s="9" t="s">
        <v>401</v>
      </c>
      <c r="C7809" s="19" t="s">
        <v>2968</v>
      </c>
      <c r="D7809" s="19" t="s">
        <v>5411</v>
      </c>
      <c r="E7809" s="9" t="str">
        <f t="shared" si="121"/>
        <v>31113PM25-FIL</v>
      </c>
      <c r="F7809" s="35">
        <v>3.4324575807334434</v>
      </c>
      <c r="G7809" s="19" t="s">
        <v>5473</v>
      </c>
      <c r="H7809" s="19" t="s">
        <v>5474</v>
      </c>
    </row>
    <row r="7810" spans="1:8">
      <c r="A7810" s="26" t="s">
        <v>3051</v>
      </c>
      <c r="B7810" s="9" t="s">
        <v>3052</v>
      </c>
      <c r="C7810" s="19" t="s">
        <v>2968</v>
      </c>
      <c r="D7810" s="19" t="s">
        <v>5411</v>
      </c>
      <c r="E7810" s="9" t="str">
        <f t="shared" si="121"/>
        <v>31115PM25-FIL</v>
      </c>
      <c r="F7810" s="35">
        <v>2.6712268314210061</v>
      </c>
      <c r="G7810" s="19" t="s">
        <v>5473</v>
      </c>
      <c r="H7810" s="19" t="s">
        <v>5474</v>
      </c>
    </row>
    <row r="7811" spans="1:8">
      <c r="A7811" s="26" t="s">
        <v>3053</v>
      </c>
      <c r="B7811" s="9" t="s">
        <v>1829</v>
      </c>
      <c r="C7811" s="19" t="s">
        <v>2968</v>
      </c>
      <c r="D7811" s="19" t="s">
        <v>5411</v>
      </c>
      <c r="E7811" s="9" t="str">
        <f t="shared" ref="E7811:E7874" si="122">A7811&amp;D7811</f>
        <v>31117PM25-FIL</v>
      </c>
      <c r="F7811" s="35">
        <v>2.4879689521345409</v>
      </c>
      <c r="G7811" s="19" t="s">
        <v>5473</v>
      </c>
      <c r="H7811" s="19" t="s">
        <v>5474</v>
      </c>
    </row>
    <row r="7812" spans="1:8">
      <c r="A7812" s="26" t="s">
        <v>3054</v>
      </c>
      <c r="B7812" s="9" t="s">
        <v>150</v>
      </c>
      <c r="C7812" s="19" t="s">
        <v>2968</v>
      </c>
      <c r="D7812" s="19" t="s">
        <v>5411</v>
      </c>
      <c r="E7812" s="9" t="str">
        <f t="shared" si="122"/>
        <v>31119PM25-FIL</v>
      </c>
      <c r="F7812" s="35">
        <v>1.6324692247302863</v>
      </c>
      <c r="G7812" s="19" t="s">
        <v>5473</v>
      </c>
      <c r="H7812" s="19" t="s">
        <v>5474</v>
      </c>
    </row>
    <row r="7813" spans="1:8">
      <c r="A7813" s="26" t="s">
        <v>3055</v>
      </c>
      <c r="B7813" s="9" t="s">
        <v>3056</v>
      </c>
      <c r="C7813" s="19" t="s">
        <v>2968</v>
      </c>
      <c r="D7813" s="19" t="s">
        <v>5411</v>
      </c>
      <c r="E7813" s="9" t="str">
        <f t="shared" si="122"/>
        <v>31121PM25-FIL</v>
      </c>
      <c r="F7813" s="35">
        <v>7.5991923726308501</v>
      </c>
      <c r="G7813" s="19" t="s">
        <v>5473</v>
      </c>
      <c r="H7813" s="19" t="s">
        <v>5474</v>
      </c>
    </row>
    <row r="7814" spans="1:8">
      <c r="A7814" s="26" t="s">
        <v>3057</v>
      </c>
      <c r="B7814" s="9" t="s">
        <v>3058</v>
      </c>
      <c r="C7814" s="19" t="s">
        <v>2968</v>
      </c>
      <c r="D7814" s="19" t="s">
        <v>5411</v>
      </c>
      <c r="E7814" s="9" t="str">
        <f t="shared" si="122"/>
        <v>31123PM25-FIL</v>
      </c>
      <c r="F7814" s="35">
        <v>7.008595862231104</v>
      </c>
      <c r="G7814" s="19" t="s">
        <v>5473</v>
      </c>
      <c r="H7814" s="19" t="s">
        <v>5474</v>
      </c>
    </row>
    <row r="7815" spans="1:8">
      <c r="A7815" s="26" t="s">
        <v>3059</v>
      </c>
      <c r="B7815" s="9" t="s">
        <v>3060</v>
      </c>
      <c r="C7815" s="19" t="s">
        <v>2968</v>
      </c>
      <c r="D7815" s="19" t="s">
        <v>5411</v>
      </c>
      <c r="E7815" s="9" t="str">
        <f t="shared" si="122"/>
        <v>31125PM25-FIL</v>
      </c>
      <c r="F7815" s="35">
        <v>6.5357064312419499</v>
      </c>
      <c r="G7815" s="19" t="s">
        <v>5473</v>
      </c>
      <c r="H7815" s="19" t="s">
        <v>5474</v>
      </c>
    </row>
    <row r="7816" spans="1:8">
      <c r="A7816" s="26" t="s">
        <v>3061</v>
      </c>
      <c r="B7816" s="9" t="s">
        <v>1842</v>
      </c>
      <c r="C7816" s="19" t="s">
        <v>2968</v>
      </c>
      <c r="D7816" s="19" t="s">
        <v>5411</v>
      </c>
      <c r="E7816" s="9" t="str">
        <f t="shared" si="122"/>
        <v>31127PM25-FIL</v>
      </c>
      <c r="F7816" s="35">
        <v>5.6048532714807902</v>
      </c>
      <c r="G7816" s="19" t="s">
        <v>5473</v>
      </c>
      <c r="H7816" s="19" t="s">
        <v>5474</v>
      </c>
    </row>
    <row r="7817" spans="1:8">
      <c r="A7817" s="26" t="s">
        <v>3062</v>
      </c>
      <c r="B7817" s="9" t="s">
        <v>3063</v>
      </c>
      <c r="C7817" s="19" t="s">
        <v>2968</v>
      </c>
      <c r="D7817" s="19" t="s">
        <v>5411</v>
      </c>
      <c r="E7817" s="9" t="str">
        <f t="shared" si="122"/>
        <v>31129PM25-FIL</v>
      </c>
      <c r="F7817" s="35">
        <v>8.133436599844039</v>
      </c>
      <c r="G7817" s="19" t="s">
        <v>5473</v>
      </c>
      <c r="H7817" s="19" t="s">
        <v>5474</v>
      </c>
    </row>
    <row r="7818" spans="1:8">
      <c r="A7818" s="26" t="s">
        <v>3064</v>
      </c>
      <c r="B7818" s="9" t="s">
        <v>3065</v>
      </c>
      <c r="C7818" s="19" t="s">
        <v>2968</v>
      </c>
      <c r="D7818" s="19" t="s">
        <v>5411</v>
      </c>
      <c r="E7818" s="9" t="str">
        <f t="shared" si="122"/>
        <v>31131PM25-FIL</v>
      </c>
      <c r="F7818" s="35">
        <v>4.6008162508897472</v>
      </c>
      <c r="G7818" s="19" t="s">
        <v>5473</v>
      </c>
      <c r="H7818" s="19" t="s">
        <v>5474</v>
      </c>
    </row>
    <row r="7819" spans="1:8">
      <c r="A7819" s="26" t="s">
        <v>3066</v>
      </c>
      <c r="B7819" s="9" t="s">
        <v>1856</v>
      </c>
      <c r="C7819" s="19" t="s">
        <v>2968</v>
      </c>
      <c r="D7819" s="19" t="s">
        <v>5411</v>
      </c>
      <c r="E7819" s="9" t="str">
        <f t="shared" si="122"/>
        <v>31133PM25-FIL</v>
      </c>
      <c r="F7819" s="35">
        <v>6.7101296741267351</v>
      </c>
      <c r="G7819" s="19" t="s">
        <v>5473</v>
      </c>
      <c r="H7819" s="19" t="s">
        <v>5474</v>
      </c>
    </row>
    <row r="7820" spans="1:8">
      <c r="A7820" s="26" t="s">
        <v>3067</v>
      </c>
      <c r="B7820" s="9" t="s">
        <v>3068</v>
      </c>
      <c r="C7820" s="19" t="s">
        <v>2968</v>
      </c>
      <c r="D7820" s="19" t="s">
        <v>5411</v>
      </c>
      <c r="E7820" s="9" t="str">
        <f t="shared" si="122"/>
        <v>31135PM25-FIL</v>
      </c>
      <c r="F7820" s="35">
        <v>6.8888870046676871</v>
      </c>
      <c r="G7820" s="19" t="s">
        <v>5473</v>
      </c>
      <c r="H7820" s="19" t="s">
        <v>5474</v>
      </c>
    </row>
    <row r="7821" spans="1:8">
      <c r="A7821" s="26" t="s">
        <v>3069</v>
      </c>
      <c r="B7821" s="9" t="s">
        <v>2825</v>
      </c>
      <c r="C7821" s="19" t="s">
        <v>2968</v>
      </c>
      <c r="D7821" s="19" t="s">
        <v>5411</v>
      </c>
      <c r="E7821" s="9" t="str">
        <f t="shared" si="122"/>
        <v>31137PM25-FIL</v>
      </c>
      <c r="F7821" s="35">
        <v>5.2686762479362734</v>
      </c>
      <c r="G7821" s="19" t="s">
        <v>5473</v>
      </c>
      <c r="H7821" s="19" t="s">
        <v>5474</v>
      </c>
    </row>
    <row r="7822" spans="1:8">
      <c r="A7822" s="26" t="s">
        <v>3070</v>
      </c>
      <c r="B7822" s="9" t="s">
        <v>1083</v>
      </c>
      <c r="C7822" s="19" t="s">
        <v>2968</v>
      </c>
      <c r="D7822" s="19" t="s">
        <v>5411</v>
      </c>
      <c r="E7822" s="9" t="str">
        <f t="shared" si="122"/>
        <v>31139PM25-FIL</v>
      </c>
      <c r="F7822" s="35">
        <v>6.0044949494949504</v>
      </c>
      <c r="G7822" s="19" t="s">
        <v>5473</v>
      </c>
      <c r="H7822" s="19" t="s">
        <v>5474</v>
      </c>
    </row>
    <row r="7823" spans="1:8">
      <c r="A7823" s="26" t="s">
        <v>3071</v>
      </c>
      <c r="B7823" s="9" t="s">
        <v>2828</v>
      </c>
      <c r="C7823" s="19" t="s">
        <v>2968</v>
      </c>
      <c r="D7823" s="19" t="s">
        <v>5411</v>
      </c>
      <c r="E7823" s="9" t="str">
        <f t="shared" si="122"/>
        <v>31141PM25-FIL</v>
      </c>
      <c r="F7823" s="35">
        <v>6.1582496461860554</v>
      </c>
      <c r="G7823" s="19" t="s">
        <v>5473</v>
      </c>
      <c r="H7823" s="19" t="s">
        <v>5474</v>
      </c>
    </row>
    <row r="7824" spans="1:8">
      <c r="A7824" s="26" t="s">
        <v>3072</v>
      </c>
      <c r="B7824" s="9" t="s">
        <v>425</v>
      </c>
      <c r="C7824" s="19" t="s">
        <v>2968</v>
      </c>
      <c r="D7824" s="19" t="s">
        <v>5411</v>
      </c>
      <c r="E7824" s="9" t="str">
        <f t="shared" si="122"/>
        <v>31143PM25-FIL</v>
      </c>
      <c r="F7824" s="35">
        <v>5.2701628524284372</v>
      </c>
      <c r="G7824" s="19" t="s">
        <v>5473</v>
      </c>
      <c r="H7824" s="19" t="s">
        <v>5474</v>
      </c>
    </row>
    <row r="7825" spans="1:8">
      <c r="A7825" s="26" t="s">
        <v>3073</v>
      </c>
      <c r="B7825" s="9" t="s">
        <v>3074</v>
      </c>
      <c r="C7825" s="19" t="s">
        <v>2968</v>
      </c>
      <c r="D7825" s="19" t="s">
        <v>5411</v>
      </c>
      <c r="E7825" s="9" t="str">
        <f t="shared" si="122"/>
        <v>31145PM25-FIL</v>
      </c>
      <c r="F7825" s="35">
        <v>6.8326290166411789</v>
      </c>
      <c r="G7825" s="19" t="s">
        <v>5473</v>
      </c>
      <c r="H7825" s="19" t="s">
        <v>5474</v>
      </c>
    </row>
    <row r="7826" spans="1:8">
      <c r="A7826" s="26" t="s">
        <v>3075</v>
      </c>
      <c r="B7826" s="9" t="s">
        <v>3076</v>
      </c>
      <c r="C7826" s="19" t="s">
        <v>2968</v>
      </c>
      <c r="D7826" s="19" t="s">
        <v>5411</v>
      </c>
      <c r="E7826" s="9" t="str">
        <f t="shared" si="122"/>
        <v>31147PM25-FIL</v>
      </c>
      <c r="F7826" s="35">
        <v>4.1412590480368499</v>
      </c>
      <c r="G7826" s="19" t="s">
        <v>5473</v>
      </c>
      <c r="H7826" s="19" t="s">
        <v>5474</v>
      </c>
    </row>
    <row r="7827" spans="1:8">
      <c r="A7827" s="26" t="s">
        <v>3077</v>
      </c>
      <c r="B7827" s="9" t="s">
        <v>2562</v>
      </c>
      <c r="C7827" s="19" t="s">
        <v>2968</v>
      </c>
      <c r="D7827" s="19" t="s">
        <v>5411</v>
      </c>
      <c r="E7827" s="9" t="str">
        <f t="shared" si="122"/>
        <v>31149PM25-FIL</v>
      </c>
      <c r="F7827" s="35">
        <v>4.76884965831435</v>
      </c>
      <c r="G7827" s="19" t="s">
        <v>5473</v>
      </c>
      <c r="H7827" s="19" t="s">
        <v>5474</v>
      </c>
    </row>
    <row r="7828" spans="1:8">
      <c r="A7828" s="26" t="s">
        <v>3078</v>
      </c>
      <c r="B7828" s="9" t="s">
        <v>436</v>
      </c>
      <c r="C7828" s="19" t="s">
        <v>2968</v>
      </c>
      <c r="D7828" s="19" t="s">
        <v>5411</v>
      </c>
      <c r="E7828" s="9" t="str">
        <f t="shared" si="122"/>
        <v>31151PM25-FIL</v>
      </c>
      <c r="F7828" s="35">
        <v>6.0852259711359107</v>
      </c>
      <c r="G7828" s="19" t="s">
        <v>5473</v>
      </c>
      <c r="H7828" s="19" t="s">
        <v>5474</v>
      </c>
    </row>
    <row r="7829" spans="1:8">
      <c r="A7829" s="26" t="s">
        <v>3079</v>
      </c>
      <c r="B7829" s="9" t="s">
        <v>3080</v>
      </c>
      <c r="C7829" s="19" t="s">
        <v>2968</v>
      </c>
      <c r="D7829" s="19" t="s">
        <v>5411</v>
      </c>
      <c r="E7829" s="9" t="str">
        <f t="shared" si="122"/>
        <v>31153PM25-FIL</v>
      </c>
      <c r="F7829" s="35">
        <v>2.9117922254671234</v>
      </c>
      <c r="G7829" s="19" t="s">
        <v>5473</v>
      </c>
      <c r="H7829" s="19" t="s">
        <v>5474</v>
      </c>
    </row>
    <row r="7830" spans="1:8">
      <c r="A7830" s="26" t="s">
        <v>3081</v>
      </c>
      <c r="B7830" s="9" t="s">
        <v>3082</v>
      </c>
      <c r="C7830" s="19" t="s">
        <v>2968</v>
      </c>
      <c r="D7830" s="19" t="s">
        <v>5411</v>
      </c>
      <c r="E7830" s="9" t="str">
        <f t="shared" si="122"/>
        <v>31155PM25-FIL</v>
      </c>
      <c r="F7830" s="35">
        <v>4.0179859207113742</v>
      </c>
      <c r="G7830" s="19" t="s">
        <v>5473</v>
      </c>
      <c r="H7830" s="19" t="s">
        <v>5474</v>
      </c>
    </row>
    <row r="7831" spans="1:8">
      <c r="A7831" s="26" t="s">
        <v>3083</v>
      </c>
      <c r="B7831" s="9" t="s">
        <v>3084</v>
      </c>
      <c r="C7831" s="19" t="s">
        <v>2968</v>
      </c>
      <c r="D7831" s="19" t="s">
        <v>5411</v>
      </c>
      <c r="E7831" s="9" t="str">
        <f t="shared" si="122"/>
        <v>31157PM25-FIL</v>
      </c>
      <c r="F7831" s="35">
        <v>5.6223804905085224</v>
      </c>
      <c r="G7831" s="19" t="s">
        <v>5473</v>
      </c>
      <c r="H7831" s="19" t="s">
        <v>5474</v>
      </c>
    </row>
    <row r="7832" spans="1:8">
      <c r="A7832" s="26" t="s">
        <v>3085</v>
      </c>
      <c r="B7832" s="9" t="s">
        <v>1880</v>
      </c>
      <c r="C7832" s="19" t="s">
        <v>2968</v>
      </c>
      <c r="D7832" s="19" t="s">
        <v>5411</v>
      </c>
      <c r="E7832" s="9" t="str">
        <f t="shared" si="122"/>
        <v>31159PM25-FIL</v>
      </c>
      <c r="F7832" s="35">
        <v>4.7994442273457523</v>
      </c>
      <c r="G7832" s="19" t="s">
        <v>5473</v>
      </c>
      <c r="H7832" s="19" t="s">
        <v>5474</v>
      </c>
    </row>
    <row r="7833" spans="1:8">
      <c r="A7833" s="26" t="s">
        <v>3086</v>
      </c>
      <c r="B7833" s="9" t="s">
        <v>1884</v>
      </c>
      <c r="C7833" s="19" t="s">
        <v>2968</v>
      </c>
      <c r="D7833" s="19" t="s">
        <v>5411</v>
      </c>
      <c r="E7833" s="9" t="str">
        <f t="shared" si="122"/>
        <v>31161PM25-FIL</v>
      </c>
      <c r="F7833" s="35">
        <v>5.0746932930840973</v>
      </c>
      <c r="G7833" s="19" t="s">
        <v>5473</v>
      </c>
      <c r="H7833" s="19" t="s">
        <v>5474</v>
      </c>
    </row>
    <row r="7834" spans="1:8">
      <c r="A7834" s="26" t="s">
        <v>3087</v>
      </c>
      <c r="B7834" s="9" t="s">
        <v>1886</v>
      </c>
      <c r="C7834" s="19" t="s">
        <v>2968</v>
      </c>
      <c r="D7834" s="19" t="s">
        <v>5411</v>
      </c>
      <c r="E7834" s="9" t="str">
        <f t="shared" si="122"/>
        <v>31163PM25-FIL</v>
      </c>
      <c r="F7834" s="35">
        <v>7.2565661478599237</v>
      </c>
      <c r="G7834" s="19" t="s">
        <v>5473</v>
      </c>
      <c r="H7834" s="19" t="s">
        <v>5474</v>
      </c>
    </row>
    <row r="7835" spans="1:8">
      <c r="A7835" s="26" t="s">
        <v>3088</v>
      </c>
      <c r="B7835" s="9" t="s">
        <v>1717</v>
      </c>
      <c r="C7835" s="19" t="s">
        <v>2968</v>
      </c>
      <c r="D7835" s="19" t="s">
        <v>5411</v>
      </c>
      <c r="E7835" s="9" t="str">
        <f t="shared" si="122"/>
        <v>31165PM25-FIL</v>
      </c>
      <c r="F7835" s="35">
        <v>6.8531687242798345</v>
      </c>
      <c r="G7835" s="19" t="s">
        <v>5473</v>
      </c>
      <c r="H7835" s="19" t="s">
        <v>5474</v>
      </c>
    </row>
    <row r="7836" spans="1:8">
      <c r="A7836" s="26" t="s">
        <v>3089</v>
      </c>
      <c r="B7836" s="9" t="s">
        <v>1892</v>
      </c>
      <c r="C7836" s="19" t="s">
        <v>2968</v>
      </c>
      <c r="D7836" s="19" t="s">
        <v>5411</v>
      </c>
      <c r="E7836" s="9" t="str">
        <f t="shared" si="122"/>
        <v>31167PM25-FIL</v>
      </c>
      <c r="F7836" s="35">
        <v>3.700793178389004</v>
      </c>
      <c r="G7836" s="19" t="s">
        <v>5473</v>
      </c>
      <c r="H7836" s="19" t="s">
        <v>5474</v>
      </c>
    </row>
    <row r="7837" spans="1:8">
      <c r="A7837" s="26" t="s">
        <v>3090</v>
      </c>
      <c r="B7837" s="9" t="s">
        <v>3091</v>
      </c>
      <c r="C7837" s="19" t="s">
        <v>2968</v>
      </c>
      <c r="D7837" s="19" t="s">
        <v>5411</v>
      </c>
      <c r="E7837" s="9" t="str">
        <f t="shared" si="122"/>
        <v>31169PM25-FIL</v>
      </c>
      <c r="F7837" s="35">
        <v>8.5415487134786385</v>
      </c>
      <c r="G7837" s="19" t="s">
        <v>5473</v>
      </c>
      <c r="H7837" s="19" t="s">
        <v>5474</v>
      </c>
    </row>
    <row r="7838" spans="1:8">
      <c r="A7838" s="26" t="s">
        <v>3092</v>
      </c>
      <c r="B7838" s="9" t="s">
        <v>1143</v>
      </c>
      <c r="C7838" s="19" t="s">
        <v>2968</v>
      </c>
      <c r="D7838" s="19" t="s">
        <v>5411</v>
      </c>
      <c r="E7838" s="9" t="str">
        <f t="shared" si="122"/>
        <v>31171PM25-FIL</v>
      </c>
      <c r="F7838" s="35">
        <v>4.3061333333333334</v>
      </c>
      <c r="G7838" s="19" t="s">
        <v>5473</v>
      </c>
      <c r="H7838" s="19" t="s">
        <v>5474</v>
      </c>
    </row>
    <row r="7839" spans="1:8">
      <c r="A7839" s="26" t="s">
        <v>3093</v>
      </c>
      <c r="B7839" s="9" t="s">
        <v>3094</v>
      </c>
      <c r="C7839" s="19" t="s">
        <v>2968</v>
      </c>
      <c r="D7839" s="19" t="s">
        <v>5411</v>
      </c>
      <c r="E7839" s="9" t="str">
        <f t="shared" si="122"/>
        <v>31173PM25-FIL</v>
      </c>
      <c r="F7839" s="35">
        <v>2.6514417668304811</v>
      </c>
      <c r="G7839" s="19" t="s">
        <v>5473</v>
      </c>
      <c r="H7839" s="19" t="s">
        <v>5474</v>
      </c>
    </row>
    <row r="7840" spans="1:8">
      <c r="A7840" s="26" t="s">
        <v>3095</v>
      </c>
      <c r="B7840" s="9" t="s">
        <v>1296</v>
      </c>
      <c r="C7840" s="19" t="s">
        <v>2968</v>
      </c>
      <c r="D7840" s="19" t="s">
        <v>5411</v>
      </c>
      <c r="E7840" s="9" t="str">
        <f t="shared" si="122"/>
        <v>31175PM25-FIL</v>
      </c>
      <c r="F7840" s="35">
        <v>10.624109414758269</v>
      </c>
      <c r="G7840" s="19" t="s">
        <v>5473</v>
      </c>
      <c r="H7840" s="19" t="s">
        <v>5474</v>
      </c>
    </row>
    <row r="7841" spans="1:8">
      <c r="A7841" s="26" t="s">
        <v>3096</v>
      </c>
      <c r="B7841" s="9" t="s">
        <v>210</v>
      </c>
      <c r="C7841" s="19" t="s">
        <v>2968</v>
      </c>
      <c r="D7841" s="19" t="s">
        <v>5411</v>
      </c>
      <c r="E7841" s="9" t="str">
        <f t="shared" si="122"/>
        <v>31177PM25-FIL</v>
      </c>
      <c r="F7841" s="35">
        <v>3.8550751623034056</v>
      </c>
      <c r="G7841" s="19" t="s">
        <v>5473</v>
      </c>
      <c r="H7841" s="19" t="s">
        <v>5474</v>
      </c>
    </row>
    <row r="7842" spans="1:8">
      <c r="A7842" s="26" t="s">
        <v>3097</v>
      </c>
      <c r="B7842" s="9" t="s">
        <v>1184</v>
      </c>
      <c r="C7842" s="19" t="s">
        <v>2968</v>
      </c>
      <c r="D7842" s="19" t="s">
        <v>5411</v>
      </c>
      <c r="E7842" s="9" t="str">
        <f t="shared" si="122"/>
        <v>31179PM25-FIL</v>
      </c>
      <c r="F7842" s="35">
        <v>2.4795133803754492</v>
      </c>
      <c r="G7842" s="19" t="s">
        <v>5473</v>
      </c>
      <c r="H7842" s="19" t="s">
        <v>5474</v>
      </c>
    </row>
    <row r="7843" spans="1:8">
      <c r="A7843" s="26" t="s">
        <v>3098</v>
      </c>
      <c r="B7843" s="9" t="s">
        <v>1187</v>
      </c>
      <c r="C7843" s="19" t="s">
        <v>2968</v>
      </c>
      <c r="D7843" s="19" t="s">
        <v>5411</v>
      </c>
      <c r="E7843" s="9" t="str">
        <f t="shared" si="122"/>
        <v>31181PM25-FIL</v>
      </c>
      <c r="F7843" s="35">
        <v>8.1153582245756546</v>
      </c>
      <c r="G7843" s="19" t="s">
        <v>5473</v>
      </c>
      <c r="H7843" s="19" t="s">
        <v>5474</v>
      </c>
    </row>
    <row r="7844" spans="1:8">
      <c r="A7844" s="26" t="s">
        <v>3099</v>
      </c>
      <c r="B7844" s="9" t="s">
        <v>1190</v>
      </c>
      <c r="C7844" s="19" t="s">
        <v>2968</v>
      </c>
      <c r="D7844" s="19" t="s">
        <v>5411</v>
      </c>
      <c r="E7844" s="9" t="str">
        <f t="shared" si="122"/>
        <v>31183PM25-FIL</v>
      </c>
      <c r="F7844" s="35">
        <v>2.6675786051306449</v>
      </c>
      <c r="G7844" s="19" t="s">
        <v>5473</v>
      </c>
      <c r="H7844" s="19" t="s">
        <v>5474</v>
      </c>
    </row>
    <row r="7845" spans="1:8">
      <c r="A7845" s="26" t="s">
        <v>3100</v>
      </c>
      <c r="B7845" s="9" t="s">
        <v>2231</v>
      </c>
      <c r="C7845" s="19" t="s">
        <v>2968</v>
      </c>
      <c r="D7845" s="19" t="s">
        <v>5411</v>
      </c>
      <c r="E7845" s="9" t="str">
        <f t="shared" si="122"/>
        <v>31185PM25-FIL</v>
      </c>
      <c r="F7845" s="35">
        <v>6.9071386025793764</v>
      </c>
      <c r="G7845" s="19" t="s">
        <v>5473</v>
      </c>
      <c r="H7845" s="19" t="s">
        <v>5474</v>
      </c>
    </row>
    <row r="7846" spans="1:8">
      <c r="A7846" s="26" t="s">
        <v>3101</v>
      </c>
      <c r="B7846" s="9" t="s">
        <v>3103</v>
      </c>
      <c r="C7846" s="19" t="s">
        <v>3104</v>
      </c>
      <c r="D7846" s="19" t="s">
        <v>5411</v>
      </c>
      <c r="E7846" s="9" t="str">
        <f t="shared" si="122"/>
        <v>32001PM25-FIL</v>
      </c>
      <c r="F7846" s="35">
        <v>4.1999716218133658</v>
      </c>
      <c r="G7846" s="19" t="s">
        <v>5473</v>
      </c>
      <c r="H7846" s="19" t="s">
        <v>5474</v>
      </c>
    </row>
    <row r="7847" spans="1:8">
      <c r="A7847" s="26" t="s">
        <v>3105</v>
      </c>
      <c r="B7847" s="9" t="s">
        <v>346</v>
      </c>
      <c r="C7847" s="19" t="s">
        <v>3104</v>
      </c>
      <c r="D7847" s="19" t="s">
        <v>5411</v>
      </c>
      <c r="E7847" s="9" t="str">
        <f t="shared" si="122"/>
        <v>32003PM25-FIL</v>
      </c>
      <c r="F7847" s="35">
        <v>0</v>
      </c>
      <c r="G7847" s="19" t="s">
        <v>5473</v>
      </c>
      <c r="H7847" s="19" t="s">
        <v>5474</v>
      </c>
    </row>
    <row r="7848" spans="1:8">
      <c r="A7848" s="26" t="s">
        <v>3106</v>
      </c>
      <c r="B7848" s="9" t="s">
        <v>624</v>
      </c>
      <c r="C7848" s="19" t="s">
        <v>3104</v>
      </c>
      <c r="D7848" s="19" t="s">
        <v>5411</v>
      </c>
      <c r="E7848" s="9" t="str">
        <f t="shared" si="122"/>
        <v>32005PM25-FIL</v>
      </c>
      <c r="F7848" s="35">
        <v>0</v>
      </c>
      <c r="G7848" s="19" t="s">
        <v>5473</v>
      </c>
      <c r="H7848" s="19" t="s">
        <v>5474</v>
      </c>
    </row>
    <row r="7849" spans="1:8">
      <c r="A7849" s="26" t="s">
        <v>3107</v>
      </c>
      <c r="B7849" s="9" t="s">
        <v>3108</v>
      </c>
      <c r="C7849" s="19" t="s">
        <v>3104</v>
      </c>
      <c r="D7849" s="19" t="s">
        <v>5411</v>
      </c>
      <c r="E7849" s="9" t="str">
        <f t="shared" si="122"/>
        <v>32007PM25-FIL</v>
      </c>
      <c r="F7849" s="35">
        <v>9.2666666666666675</v>
      </c>
      <c r="G7849" s="19" t="s">
        <v>5473</v>
      </c>
      <c r="H7849" s="19" t="s">
        <v>5474</v>
      </c>
    </row>
    <row r="7850" spans="1:8">
      <c r="A7850" s="26" t="s">
        <v>3109</v>
      </c>
      <c r="B7850" s="9" t="s">
        <v>3110</v>
      </c>
      <c r="C7850" s="19" t="s">
        <v>3104</v>
      </c>
      <c r="D7850" s="19" t="s">
        <v>5411</v>
      </c>
      <c r="E7850" s="9" t="str">
        <f t="shared" si="122"/>
        <v>32009PM25-FIL</v>
      </c>
      <c r="F7850" s="35">
        <v>0.18181818181818182</v>
      </c>
      <c r="G7850" s="19" t="s">
        <v>5473</v>
      </c>
      <c r="H7850" s="19" t="s">
        <v>5474</v>
      </c>
    </row>
    <row r="7851" spans="1:8">
      <c r="A7851" s="26" t="s">
        <v>3111</v>
      </c>
      <c r="B7851" s="9" t="s">
        <v>3112</v>
      </c>
      <c r="C7851" s="19" t="s">
        <v>3104</v>
      </c>
      <c r="D7851" s="19" t="s">
        <v>5411</v>
      </c>
      <c r="E7851" s="9" t="str">
        <f t="shared" si="122"/>
        <v>32011PM25-FIL</v>
      </c>
      <c r="F7851" s="35">
        <v>9.2628571428571433</v>
      </c>
      <c r="G7851" s="19" t="s">
        <v>5473</v>
      </c>
      <c r="H7851" s="19" t="s">
        <v>5474</v>
      </c>
    </row>
    <row r="7852" spans="1:8">
      <c r="A7852" s="26" t="s">
        <v>3113</v>
      </c>
      <c r="B7852" s="9" t="s">
        <v>493</v>
      </c>
      <c r="C7852" s="19" t="s">
        <v>3104</v>
      </c>
      <c r="D7852" s="19" t="s">
        <v>5411</v>
      </c>
      <c r="E7852" s="9" t="str">
        <f t="shared" si="122"/>
        <v>32013PM25-FIL</v>
      </c>
      <c r="F7852" s="35">
        <v>7.0272924885274941</v>
      </c>
      <c r="G7852" s="19" t="s">
        <v>5473</v>
      </c>
      <c r="H7852" s="19" t="s">
        <v>5474</v>
      </c>
    </row>
    <row r="7853" spans="1:8">
      <c r="A7853" s="26" t="s">
        <v>3114</v>
      </c>
      <c r="B7853" s="9" t="s">
        <v>3115</v>
      </c>
      <c r="C7853" s="19" t="s">
        <v>3104</v>
      </c>
      <c r="D7853" s="19" t="s">
        <v>5411</v>
      </c>
      <c r="E7853" s="9" t="str">
        <f t="shared" si="122"/>
        <v>32015PM25-FIL</v>
      </c>
      <c r="F7853" s="35">
        <v>0</v>
      </c>
      <c r="G7853" s="19" t="s">
        <v>5473</v>
      </c>
      <c r="H7853" s="19" t="s">
        <v>5474</v>
      </c>
    </row>
    <row r="7854" spans="1:8">
      <c r="A7854" s="26" t="s">
        <v>3116</v>
      </c>
      <c r="B7854" s="9" t="s">
        <v>397</v>
      </c>
      <c r="C7854" s="19" t="s">
        <v>3104</v>
      </c>
      <c r="D7854" s="19" t="s">
        <v>5411</v>
      </c>
      <c r="E7854" s="9" t="str">
        <f t="shared" si="122"/>
        <v>32017PM25-FIL</v>
      </c>
      <c r="F7854" s="35">
        <v>0</v>
      </c>
      <c r="G7854" s="19" t="s">
        <v>5473</v>
      </c>
      <c r="H7854" s="19" t="s">
        <v>5474</v>
      </c>
    </row>
    <row r="7855" spans="1:8">
      <c r="A7855" s="26" t="s">
        <v>3117</v>
      </c>
      <c r="B7855" s="9" t="s">
        <v>1679</v>
      </c>
      <c r="C7855" s="19" t="s">
        <v>3104</v>
      </c>
      <c r="D7855" s="19" t="s">
        <v>5411</v>
      </c>
      <c r="E7855" s="9" t="str">
        <f t="shared" si="122"/>
        <v>32019PM25-FIL</v>
      </c>
      <c r="F7855" s="35">
        <v>4.2959641255605385</v>
      </c>
      <c r="G7855" s="19" t="s">
        <v>5473</v>
      </c>
      <c r="H7855" s="19" t="s">
        <v>5474</v>
      </c>
    </row>
    <row r="7856" spans="1:8">
      <c r="A7856" s="26" t="s">
        <v>3118</v>
      </c>
      <c r="B7856" s="9" t="s">
        <v>663</v>
      </c>
      <c r="C7856" s="19" t="s">
        <v>3104</v>
      </c>
      <c r="D7856" s="19" t="s">
        <v>5411</v>
      </c>
      <c r="E7856" s="9" t="str">
        <f t="shared" si="122"/>
        <v>32021PM25-FIL</v>
      </c>
      <c r="F7856" s="35">
        <v>0</v>
      </c>
      <c r="G7856" s="19" t="s">
        <v>5473</v>
      </c>
      <c r="H7856" s="19" t="s">
        <v>5474</v>
      </c>
    </row>
    <row r="7857" spans="1:8">
      <c r="A7857" s="26" t="s">
        <v>3119</v>
      </c>
      <c r="B7857" s="9" t="s">
        <v>3120</v>
      </c>
      <c r="C7857" s="19" t="s">
        <v>3104</v>
      </c>
      <c r="D7857" s="19" t="s">
        <v>5411</v>
      </c>
      <c r="E7857" s="9" t="str">
        <f t="shared" si="122"/>
        <v>32023PM25-FIL</v>
      </c>
      <c r="F7857" s="35">
        <v>0</v>
      </c>
      <c r="G7857" s="19" t="s">
        <v>5473</v>
      </c>
      <c r="H7857" s="19" t="s">
        <v>5474</v>
      </c>
    </row>
    <row r="7858" spans="1:8">
      <c r="A7858" s="26" t="s">
        <v>3121</v>
      </c>
      <c r="B7858" s="9" t="s">
        <v>3122</v>
      </c>
      <c r="C7858" s="19" t="s">
        <v>3104</v>
      </c>
      <c r="D7858" s="19" t="s">
        <v>5411</v>
      </c>
      <c r="E7858" s="9" t="str">
        <f t="shared" si="122"/>
        <v>32027PM25-FIL</v>
      </c>
      <c r="F7858" s="35">
        <v>3.5007125890736344</v>
      </c>
      <c r="G7858" s="19" t="s">
        <v>5473</v>
      </c>
      <c r="H7858" s="19" t="s">
        <v>5474</v>
      </c>
    </row>
    <row r="7859" spans="1:8">
      <c r="A7859" s="26" t="s">
        <v>3123</v>
      </c>
      <c r="B7859" s="9" t="s">
        <v>3124</v>
      </c>
      <c r="C7859" s="19" t="s">
        <v>3104</v>
      </c>
      <c r="D7859" s="19" t="s">
        <v>5411</v>
      </c>
      <c r="E7859" s="9" t="str">
        <f t="shared" si="122"/>
        <v>32029PM25-FIL</v>
      </c>
      <c r="F7859" s="35">
        <v>0</v>
      </c>
      <c r="G7859" s="19" t="s">
        <v>5473</v>
      </c>
      <c r="H7859" s="19" t="s">
        <v>5474</v>
      </c>
    </row>
    <row r="7860" spans="1:8">
      <c r="A7860" s="26" t="s">
        <v>3125</v>
      </c>
      <c r="B7860" s="9" t="s">
        <v>3126</v>
      </c>
      <c r="C7860" s="19" t="s">
        <v>3104</v>
      </c>
      <c r="D7860" s="19" t="s">
        <v>5411</v>
      </c>
      <c r="E7860" s="9" t="str">
        <f t="shared" si="122"/>
        <v>32031PM25-FIL</v>
      </c>
      <c r="F7860" s="35">
        <v>0</v>
      </c>
      <c r="G7860" s="19" t="s">
        <v>5473</v>
      </c>
      <c r="H7860" s="19" t="s">
        <v>5474</v>
      </c>
    </row>
    <row r="7861" spans="1:8">
      <c r="A7861" s="26" t="s">
        <v>3127</v>
      </c>
      <c r="B7861" s="9" t="s">
        <v>3128</v>
      </c>
      <c r="C7861" s="19" t="s">
        <v>3104</v>
      </c>
      <c r="D7861" s="19" t="s">
        <v>5411</v>
      </c>
      <c r="E7861" s="9" t="str">
        <f t="shared" si="122"/>
        <v>32033PM25-FIL</v>
      </c>
      <c r="F7861" s="35">
        <v>5.7036065573770491</v>
      </c>
      <c r="G7861" s="19" t="s">
        <v>5473</v>
      </c>
      <c r="H7861" s="19" t="s">
        <v>5474</v>
      </c>
    </row>
    <row r="7862" spans="1:8">
      <c r="A7862" s="26" t="s">
        <v>3129</v>
      </c>
      <c r="B7862" s="9" t="s">
        <v>3130</v>
      </c>
      <c r="C7862" s="19" t="s">
        <v>3104</v>
      </c>
      <c r="D7862" s="19" t="s">
        <v>5411</v>
      </c>
      <c r="E7862" s="9" t="str">
        <f t="shared" si="122"/>
        <v>32510PM25-FIL</v>
      </c>
      <c r="F7862" s="35">
        <v>0</v>
      </c>
      <c r="G7862" s="19" t="s">
        <v>5473</v>
      </c>
      <c r="H7862" s="19" t="s">
        <v>5474</v>
      </c>
    </row>
    <row r="7863" spans="1:8">
      <c r="A7863" s="26" t="s">
        <v>3131</v>
      </c>
      <c r="B7863" s="9" t="s">
        <v>3133</v>
      </c>
      <c r="C7863" s="19" t="s">
        <v>3134</v>
      </c>
      <c r="D7863" s="19" t="s">
        <v>5411</v>
      </c>
      <c r="E7863" s="9" t="str">
        <f t="shared" si="122"/>
        <v>33001PM25-FIL</v>
      </c>
      <c r="F7863" s="35">
        <v>8.5931034482758619</v>
      </c>
      <c r="G7863" s="19" t="s">
        <v>5473</v>
      </c>
      <c r="H7863" s="19" t="s">
        <v>5474</v>
      </c>
    </row>
    <row r="7864" spans="1:8">
      <c r="A7864" s="26" t="s">
        <v>3135</v>
      </c>
      <c r="B7864" s="9" t="s">
        <v>342</v>
      </c>
      <c r="C7864" s="19" t="s">
        <v>3134</v>
      </c>
      <c r="D7864" s="19" t="s">
        <v>5411</v>
      </c>
      <c r="E7864" s="9" t="str">
        <f t="shared" si="122"/>
        <v>33003PM25-FIL</v>
      </c>
      <c r="F7864" s="35">
        <v>10.799999999999997</v>
      </c>
      <c r="G7864" s="19" t="s">
        <v>5473</v>
      </c>
      <c r="H7864" s="19" t="s">
        <v>5474</v>
      </c>
    </row>
    <row r="7865" spans="1:8">
      <c r="A7865" s="26" t="s">
        <v>3136</v>
      </c>
      <c r="B7865" s="9" t="s">
        <v>3137</v>
      </c>
      <c r="C7865" s="19" t="s">
        <v>3134</v>
      </c>
      <c r="D7865" s="19" t="s">
        <v>5411</v>
      </c>
      <c r="E7865" s="9" t="str">
        <f t="shared" si="122"/>
        <v>33005PM25-FIL</v>
      </c>
      <c r="F7865" s="35">
        <v>9.1092307692307699</v>
      </c>
      <c r="G7865" s="19" t="s">
        <v>5473</v>
      </c>
      <c r="H7865" s="19" t="s">
        <v>5474</v>
      </c>
    </row>
    <row r="7866" spans="1:8">
      <c r="A7866" s="26" t="s">
        <v>3138</v>
      </c>
      <c r="B7866" s="9" t="s">
        <v>3139</v>
      </c>
      <c r="C7866" s="19" t="s">
        <v>3134</v>
      </c>
      <c r="D7866" s="19" t="s">
        <v>5411</v>
      </c>
      <c r="E7866" s="9" t="str">
        <f t="shared" si="122"/>
        <v>33007PM25-FIL</v>
      </c>
      <c r="F7866" s="35">
        <v>10.811049723756906</v>
      </c>
      <c r="G7866" s="19" t="s">
        <v>5473</v>
      </c>
      <c r="H7866" s="19" t="s">
        <v>5474</v>
      </c>
    </row>
    <row r="7867" spans="1:8">
      <c r="A7867" s="26" t="s">
        <v>3140</v>
      </c>
      <c r="B7867" s="9" t="s">
        <v>3141</v>
      </c>
      <c r="C7867" s="19" t="s">
        <v>3134</v>
      </c>
      <c r="D7867" s="19" t="s">
        <v>5411</v>
      </c>
      <c r="E7867" s="9" t="str">
        <f t="shared" si="122"/>
        <v>33009PM25-FIL</v>
      </c>
      <c r="F7867" s="35">
        <v>11.737461300309597</v>
      </c>
      <c r="G7867" s="19" t="s">
        <v>5473</v>
      </c>
      <c r="H7867" s="19" t="s">
        <v>5474</v>
      </c>
    </row>
    <row r="7868" spans="1:8">
      <c r="A7868" s="26" t="s">
        <v>3142</v>
      </c>
      <c r="B7868" s="9" t="s">
        <v>789</v>
      </c>
      <c r="C7868" s="19" t="s">
        <v>3134</v>
      </c>
      <c r="D7868" s="19" t="s">
        <v>5411</v>
      </c>
      <c r="E7868" s="9" t="str">
        <f t="shared" si="122"/>
        <v>33011PM25-FIL</v>
      </c>
      <c r="F7868" s="35">
        <v>7.3852760736196306</v>
      </c>
      <c r="G7868" s="19" t="s">
        <v>5473</v>
      </c>
      <c r="H7868" s="19" t="s">
        <v>5474</v>
      </c>
    </row>
    <row r="7869" spans="1:8">
      <c r="A7869" s="26" t="s">
        <v>3143</v>
      </c>
      <c r="B7869" s="9" t="s">
        <v>3144</v>
      </c>
      <c r="C7869" s="19" t="s">
        <v>3134</v>
      </c>
      <c r="D7869" s="19" t="s">
        <v>5411</v>
      </c>
      <c r="E7869" s="9" t="str">
        <f t="shared" si="122"/>
        <v>33013PM25-FIL</v>
      </c>
      <c r="F7869" s="35">
        <v>7.3993485342019536</v>
      </c>
      <c r="G7869" s="19" t="s">
        <v>5473</v>
      </c>
      <c r="H7869" s="19" t="s">
        <v>5474</v>
      </c>
    </row>
    <row r="7870" spans="1:8">
      <c r="A7870" s="26" t="s">
        <v>3145</v>
      </c>
      <c r="B7870" s="9" t="s">
        <v>3146</v>
      </c>
      <c r="C7870" s="19" t="s">
        <v>3134</v>
      </c>
      <c r="D7870" s="19" t="s">
        <v>5411</v>
      </c>
      <c r="E7870" s="9" t="str">
        <f t="shared" si="122"/>
        <v>33015PM25-FIL</v>
      </c>
      <c r="F7870" s="35">
        <v>4.9037037037037035</v>
      </c>
      <c r="G7870" s="19" t="s">
        <v>5473</v>
      </c>
      <c r="H7870" s="19" t="s">
        <v>5474</v>
      </c>
    </row>
    <row r="7871" spans="1:8">
      <c r="A7871" s="26" t="s">
        <v>3147</v>
      </c>
      <c r="B7871" s="9" t="s">
        <v>3148</v>
      </c>
      <c r="C7871" s="19" t="s">
        <v>3134</v>
      </c>
      <c r="D7871" s="19" t="s">
        <v>5411</v>
      </c>
      <c r="E7871" s="9" t="str">
        <f t="shared" si="122"/>
        <v>33017PM25-FIL</v>
      </c>
      <c r="F7871" s="35">
        <v>9.9033333333333342</v>
      </c>
      <c r="G7871" s="19" t="s">
        <v>5473</v>
      </c>
      <c r="H7871" s="19" t="s">
        <v>5474</v>
      </c>
    </row>
    <row r="7872" spans="1:8">
      <c r="A7872" s="26" t="s">
        <v>3149</v>
      </c>
      <c r="B7872" s="9" t="s">
        <v>1568</v>
      </c>
      <c r="C7872" s="19" t="s">
        <v>3134</v>
      </c>
      <c r="D7872" s="19" t="s">
        <v>5411</v>
      </c>
      <c r="E7872" s="9" t="str">
        <f t="shared" si="122"/>
        <v>33019PM25-FIL</v>
      </c>
      <c r="F7872" s="35">
        <v>6.5457142857142854</v>
      </c>
      <c r="G7872" s="19" t="s">
        <v>5473</v>
      </c>
      <c r="H7872" s="19" t="s">
        <v>5474</v>
      </c>
    </row>
    <row r="7873" spans="1:8">
      <c r="A7873" s="26" t="s">
        <v>3150</v>
      </c>
      <c r="B7873" s="9" t="s">
        <v>3152</v>
      </c>
      <c r="C7873" s="19" t="s">
        <v>3153</v>
      </c>
      <c r="D7873" s="19" t="s">
        <v>5411</v>
      </c>
      <c r="E7873" s="9" t="str">
        <f t="shared" si="122"/>
        <v>34001PM25-FIL</v>
      </c>
      <c r="F7873" s="35">
        <v>7.2369230769230759</v>
      </c>
      <c r="G7873" s="19" t="s">
        <v>5473</v>
      </c>
      <c r="H7873" s="19" t="s">
        <v>5474</v>
      </c>
    </row>
    <row r="7874" spans="1:8">
      <c r="A7874" s="26" t="s">
        <v>3154</v>
      </c>
      <c r="B7874" s="9" t="s">
        <v>3155</v>
      </c>
      <c r="C7874" s="19" t="s">
        <v>3153</v>
      </c>
      <c r="D7874" s="19" t="s">
        <v>5411</v>
      </c>
      <c r="E7874" s="9" t="str">
        <f t="shared" si="122"/>
        <v>34003PM25-FIL</v>
      </c>
      <c r="F7874" s="35">
        <v>0</v>
      </c>
      <c r="G7874" s="19" t="s">
        <v>5473</v>
      </c>
      <c r="H7874" s="19" t="s">
        <v>5474</v>
      </c>
    </row>
    <row r="7875" spans="1:8">
      <c r="A7875" s="26" t="s">
        <v>3156</v>
      </c>
      <c r="B7875" s="9" t="s">
        <v>3157</v>
      </c>
      <c r="C7875" s="19" t="s">
        <v>3153</v>
      </c>
      <c r="D7875" s="19" t="s">
        <v>5411</v>
      </c>
      <c r="E7875" s="9" t="str">
        <f t="shared" ref="E7875:E7938" si="123">A7875&amp;D7875</f>
        <v>34005PM25-FIL</v>
      </c>
      <c r="F7875" s="35">
        <v>5.1416428571428572</v>
      </c>
      <c r="G7875" s="19" t="s">
        <v>5473</v>
      </c>
      <c r="H7875" s="19" t="s">
        <v>5474</v>
      </c>
    </row>
    <row r="7876" spans="1:8">
      <c r="A7876" s="26" t="s">
        <v>3158</v>
      </c>
      <c r="B7876" s="9" t="s">
        <v>893</v>
      </c>
      <c r="C7876" s="19" t="s">
        <v>3153</v>
      </c>
      <c r="D7876" s="19" t="s">
        <v>5411</v>
      </c>
      <c r="E7876" s="9" t="str">
        <f t="shared" si="123"/>
        <v>34007PM25-FIL</v>
      </c>
      <c r="F7876" s="35">
        <v>5.4282352941176475</v>
      </c>
      <c r="G7876" s="19" t="s">
        <v>5473</v>
      </c>
      <c r="H7876" s="19" t="s">
        <v>5474</v>
      </c>
    </row>
    <row r="7877" spans="1:8">
      <c r="A7877" s="26" t="s">
        <v>3159</v>
      </c>
      <c r="B7877" s="9" t="s">
        <v>3160</v>
      </c>
      <c r="C7877" s="19" t="s">
        <v>3153</v>
      </c>
      <c r="D7877" s="19" t="s">
        <v>5411</v>
      </c>
      <c r="E7877" s="9" t="str">
        <f t="shared" si="123"/>
        <v>34009PM25-FIL</v>
      </c>
      <c r="F7877" s="35">
        <v>5.1034722222222229</v>
      </c>
      <c r="G7877" s="19" t="s">
        <v>5473</v>
      </c>
      <c r="H7877" s="19" t="s">
        <v>5474</v>
      </c>
    </row>
    <row r="7878" spans="1:8">
      <c r="A7878" s="26" t="s">
        <v>3161</v>
      </c>
      <c r="B7878" s="9" t="s">
        <v>1327</v>
      </c>
      <c r="C7878" s="19" t="s">
        <v>3153</v>
      </c>
      <c r="D7878" s="19" t="s">
        <v>5411</v>
      </c>
      <c r="E7878" s="9" t="str">
        <f t="shared" si="123"/>
        <v>34011PM25-FIL</v>
      </c>
      <c r="F7878" s="35">
        <v>5.1775265449545493</v>
      </c>
      <c r="G7878" s="19" t="s">
        <v>5473</v>
      </c>
      <c r="H7878" s="19" t="s">
        <v>5474</v>
      </c>
    </row>
    <row r="7879" spans="1:8">
      <c r="A7879" s="26" t="s">
        <v>3162</v>
      </c>
      <c r="B7879" s="9" t="s">
        <v>2286</v>
      </c>
      <c r="C7879" s="19" t="s">
        <v>3153</v>
      </c>
      <c r="D7879" s="19" t="s">
        <v>5411</v>
      </c>
      <c r="E7879" s="9" t="str">
        <f t="shared" si="123"/>
        <v>34013PM25-FIL</v>
      </c>
      <c r="F7879" s="35">
        <v>0</v>
      </c>
      <c r="G7879" s="19" t="s">
        <v>5473</v>
      </c>
      <c r="H7879" s="19" t="s">
        <v>5474</v>
      </c>
    </row>
    <row r="7880" spans="1:8">
      <c r="A7880" s="26" t="s">
        <v>3163</v>
      </c>
      <c r="B7880" s="9" t="s">
        <v>3164</v>
      </c>
      <c r="C7880" s="19" t="s">
        <v>3153</v>
      </c>
      <c r="D7880" s="19" t="s">
        <v>5411</v>
      </c>
      <c r="E7880" s="9" t="str">
        <f t="shared" si="123"/>
        <v>34015PM25-FIL</v>
      </c>
      <c r="F7880" s="35">
        <v>6.6749999999999989</v>
      </c>
      <c r="G7880" s="19" t="s">
        <v>5473</v>
      </c>
      <c r="H7880" s="19" t="s">
        <v>5474</v>
      </c>
    </row>
    <row r="7881" spans="1:8">
      <c r="A7881" s="26" t="s">
        <v>3165</v>
      </c>
      <c r="B7881" s="9" t="s">
        <v>3166</v>
      </c>
      <c r="C7881" s="19" t="s">
        <v>3153</v>
      </c>
      <c r="D7881" s="19" t="s">
        <v>5411</v>
      </c>
      <c r="E7881" s="9" t="str">
        <f t="shared" si="123"/>
        <v>34017PM25-FIL</v>
      </c>
      <c r="F7881" s="35">
        <v>0</v>
      </c>
      <c r="G7881" s="19" t="s">
        <v>5473</v>
      </c>
      <c r="H7881" s="19" t="s">
        <v>5474</v>
      </c>
    </row>
    <row r="7882" spans="1:8">
      <c r="A7882" s="26" t="s">
        <v>3167</v>
      </c>
      <c r="B7882" s="9" t="s">
        <v>3168</v>
      </c>
      <c r="C7882" s="19" t="s">
        <v>3153</v>
      </c>
      <c r="D7882" s="19" t="s">
        <v>5411</v>
      </c>
      <c r="E7882" s="9" t="str">
        <f t="shared" si="123"/>
        <v>34019PM25-FIL</v>
      </c>
      <c r="F7882" s="35">
        <v>6.1709160794362585</v>
      </c>
      <c r="G7882" s="19" t="s">
        <v>5473</v>
      </c>
      <c r="H7882" s="19" t="s">
        <v>5474</v>
      </c>
    </row>
    <row r="7883" spans="1:8">
      <c r="A7883" s="26" t="s">
        <v>3169</v>
      </c>
      <c r="B7883" s="9" t="s">
        <v>1401</v>
      </c>
      <c r="C7883" s="19" t="s">
        <v>3153</v>
      </c>
      <c r="D7883" s="19" t="s">
        <v>5411</v>
      </c>
      <c r="E7883" s="9" t="str">
        <f t="shared" si="123"/>
        <v>34021PM25-FIL</v>
      </c>
      <c r="F7883" s="35">
        <v>7.2474558670820342</v>
      </c>
      <c r="G7883" s="19" t="s">
        <v>5473</v>
      </c>
      <c r="H7883" s="19" t="s">
        <v>5474</v>
      </c>
    </row>
    <row r="7884" spans="1:8">
      <c r="A7884" s="26" t="s">
        <v>3170</v>
      </c>
      <c r="B7884" s="9" t="s">
        <v>715</v>
      </c>
      <c r="C7884" s="19" t="s">
        <v>3153</v>
      </c>
      <c r="D7884" s="19" t="s">
        <v>5411</v>
      </c>
      <c r="E7884" s="9" t="str">
        <f t="shared" si="123"/>
        <v>34023PM25-FIL</v>
      </c>
      <c r="F7884" s="35">
        <v>6.0604958677685952</v>
      </c>
      <c r="G7884" s="19" t="s">
        <v>5473</v>
      </c>
      <c r="H7884" s="19" t="s">
        <v>5474</v>
      </c>
    </row>
    <row r="7885" spans="1:8">
      <c r="A7885" s="26" t="s">
        <v>3171</v>
      </c>
      <c r="B7885" s="9" t="s">
        <v>3172</v>
      </c>
      <c r="C7885" s="19" t="s">
        <v>3153</v>
      </c>
      <c r="D7885" s="19" t="s">
        <v>5411</v>
      </c>
      <c r="E7885" s="9" t="str">
        <f t="shared" si="123"/>
        <v>34025PM25-FIL</v>
      </c>
      <c r="F7885" s="35">
        <v>6.5483168316831675</v>
      </c>
      <c r="G7885" s="19" t="s">
        <v>5473</v>
      </c>
      <c r="H7885" s="19" t="s">
        <v>5474</v>
      </c>
    </row>
    <row r="7886" spans="1:8">
      <c r="A7886" s="26" t="s">
        <v>3173</v>
      </c>
      <c r="B7886" s="9" t="s">
        <v>1838</v>
      </c>
      <c r="C7886" s="19" t="s">
        <v>3153</v>
      </c>
      <c r="D7886" s="19" t="s">
        <v>5411</v>
      </c>
      <c r="E7886" s="9" t="str">
        <f t="shared" si="123"/>
        <v>34027PM25-FIL</v>
      </c>
      <c r="F7886" s="35">
        <v>7.5063380281690142</v>
      </c>
      <c r="G7886" s="19" t="s">
        <v>5473</v>
      </c>
      <c r="H7886" s="19" t="s">
        <v>5474</v>
      </c>
    </row>
    <row r="7887" spans="1:8">
      <c r="A7887" s="26" t="s">
        <v>3174</v>
      </c>
      <c r="B7887" s="9" t="s">
        <v>3175</v>
      </c>
      <c r="C7887" s="19" t="s">
        <v>3153</v>
      </c>
      <c r="D7887" s="19" t="s">
        <v>5411</v>
      </c>
      <c r="E7887" s="9" t="str">
        <f t="shared" si="123"/>
        <v>34029PM25-FIL</v>
      </c>
      <c r="F7887" s="35">
        <v>5.5160975609756111</v>
      </c>
      <c r="G7887" s="19" t="s">
        <v>5473</v>
      </c>
      <c r="H7887" s="19" t="s">
        <v>5474</v>
      </c>
    </row>
    <row r="7888" spans="1:8">
      <c r="A7888" s="26" t="s">
        <v>3176</v>
      </c>
      <c r="B7888" s="9" t="s">
        <v>3177</v>
      </c>
      <c r="C7888" s="19" t="s">
        <v>3153</v>
      </c>
      <c r="D7888" s="19" t="s">
        <v>5411</v>
      </c>
      <c r="E7888" s="9" t="str">
        <f t="shared" si="123"/>
        <v>34031PM25-FIL</v>
      </c>
      <c r="F7888" s="35">
        <v>0.56000000000000005</v>
      </c>
      <c r="G7888" s="19" t="s">
        <v>5473</v>
      </c>
      <c r="H7888" s="19" t="s">
        <v>5474</v>
      </c>
    </row>
    <row r="7889" spans="1:8">
      <c r="A7889" s="26" t="s">
        <v>3178</v>
      </c>
      <c r="B7889" s="9" t="s">
        <v>3179</v>
      </c>
      <c r="C7889" s="19" t="s">
        <v>3153</v>
      </c>
      <c r="D7889" s="19" t="s">
        <v>5411</v>
      </c>
      <c r="E7889" s="9" t="str">
        <f t="shared" si="123"/>
        <v>34033PM25-FIL</v>
      </c>
      <c r="F7889" s="35">
        <v>5.9722587719298241</v>
      </c>
      <c r="G7889" s="19" t="s">
        <v>5473</v>
      </c>
      <c r="H7889" s="19" t="s">
        <v>5474</v>
      </c>
    </row>
    <row r="7890" spans="1:8">
      <c r="A7890" s="26" t="s">
        <v>3180</v>
      </c>
      <c r="B7890" s="9" t="s">
        <v>2226</v>
      </c>
      <c r="C7890" s="19" t="s">
        <v>3153</v>
      </c>
      <c r="D7890" s="19" t="s">
        <v>5411</v>
      </c>
      <c r="E7890" s="9" t="str">
        <f t="shared" si="123"/>
        <v>34035PM25-FIL</v>
      </c>
      <c r="F7890" s="35">
        <v>5.8188235294117643</v>
      </c>
      <c r="G7890" s="19" t="s">
        <v>5473</v>
      </c>
      <c r="H7890" s="19" t="s">
        <v>5474</v>
      </c>
    </row>
    <row r="7891" spans="1:8">
      <c r="A7891" s="26" t="s">
        <v>3181</v>
      </c>
      <c r="B7891" s="9" t="s">
        <v>731</v>
      </c>
      <c r="C7891" s="19" t="s">
        <v>3153</v>
      </c>
      <c r="D7891" s="19" t="s">
        <v>5411</v>
      </c>
      <c r="E7891" s="9" t="str">
        <f t="shared" si="123"/>
        <v>34037PM25-FIL</v>
      </c>
      <c r="F7891" s="35">
        <v>4.317373737373738</v>
      </c>
      <c r="G7891" s="19" t="s">
        <v>5473</v>
      </c>
      <c r="H7891" s="19" t="s">
        <v>5474</v>
      </c>
    </row>
    <row r="7892" spans="1:8">
      <c r="A7892" s="26" t="s">
        <v>3182</v>
      </c>
      <c r="B7892" s="9" t="s">
        <v>453</v>
      </c>
      <c r="C7892" s="19" t="s">
        <v>3153</v>
      </c>
      <c r="D7892" s="19" t="s">
        <v>5411</v>
      </c>
      <c r="E7892" s="9" t="str">
        <f t="shared" si="123"/>
        <v>34039PM25-FIL</v>
      </c>
      <c r="F7892" s="35">
        <v>1.8</v>
      </c>
      <c r="G7892" s="19" t="s">
        <v>5473</v>
      </c>
      <c r="H7892" s="19" t="s">
        <v>5474</v>
      </c>
    </row>
    <row r="7893" spans="1:8">
      <c r="A7893" s="26" t="s">
        <v>3183</v>
      </c>
      <c r="B7893" s="9" t="s">
        <v>1179</v>
      </c>
      <c r="C7893" s="19" t="s">
        <v>3153</v>
      </c>
      <c r="D7893" s="19" t="s">
        <v>5411</v>
      </c>
      <c r="E7893" s="9" t="str">
        <f t="shared" si="123"/>
        <v>34041PM25-FIL</v>
      </c>
      <c r="F7893" s="35">
        <v>5.7177231565329869</v>
      </c>
      <c r="G7893" s="19" t="s">
        <v>5473</v>
      </c>
      <c r="H7893" s="19" t="s">
        <v>5474</v>
      </c>
    </row>
    <row r="7894" spans="1:8">
      <c r="A7894" s="26" t="s">
        <v>3184</v>
      </c>
      <c r="B7894" s="9" t="s">
        <v>3186</v>
      </c>
      <c r="C7894" s="19" t="s">
        <v>3187</v>
      </c>
      <c r="D7894" s="19" t="s">
        <v>5411</v>
      </c>
      <c r="E7894" s="9" t="str">
        <f t="shared" si="123"/>
        <v>35001PM25-FIL</v>
      </c>
      <c r="F7894" s="35">
        <v>2.5375163398692813</v>
      </c>
      <c r="G7894" s="19" t="s">
        <v>5473</v>
      </c>
      <c r="H7894" s="19" t="s">
        <v>5474</v>
      </c>
    </row>
    <row r="7895" spans="1:8">
      <c r="A7895" s="26" t="s">
        <v>3188</v>
      </c>
      <c r="B7895" s="9" t="s">
        <v>3189</v>
      </c>
      <c r="C7895" s="19" t="s">
        <v>3187</v>
      </c>
      <c r="D7895" s="19" t="s">
        <v>5411</v>
      </c>
      <c r="E7895" s="9" t="str">
        <f t="shared" si="123"/>
        <v>35003PM25-FIL</v>
      </c>
      <c r="F7895" s="35">
        <v>9.58</v>
      </c>
      <c r="G7895" s="19" t="s">
        <v>5473</v>
      </c>
      <c r="H7895" s="19" t="s">
        <v>5474</v>
      </c>
    </row>
    <row r="7896" spans="1:8">
      <c r="A7896" s="26" t="s">
        <v>3190</v>
      </c>
      <c r="B7896" s="9" t="s">
        <v>3191</v>
      </c>
      <c r="C7896" s="19" t="s">
        <v>3187</v>
      </c>
      <c r="D7896" s="19" t="s">
        <v>5411</v>
      </c>
      <c r="E7896" s="9" t="str">
        <f t="shared" si="123"/>
        <v>35005PM25-FIL</v>
      </c>
      <c r="F7896" s="35">
        <v>7.0804906204906208</v>
      </c>
      <c r="G7896" s="19" t="s">
        <v>5473</v>
      </c>
      <c r="H7896" s="19" t="s">
        <v>5474</v>
      </c>
    </row>
    <row r="7897" spans="1:8">
      <c r="A7897" s="26" t="s">
        <v>3192</v>
      </c>
      <c r="B7897" s="9" t="s">
        <v>3194</v>
      </c>
      <c r="C7897" s="19" t="s">
        <v>3187</v>
      </c>
      <c r="D7897" s="19" t="s">
        <v>5411</v>
      </c>
      <c r="E7897" s="9" t="str">
        <f t="shared" si="123"/>
        <v>35006PM25-FIL</v>
      </c>
      <c r="F7897" s="35">
        <v>8.2977099236641223</v>
      </c>
      <c r="G7897" s="19" t="s">
        <v>5473</v>
      </c>
      <c r="H7897" s="19" t="s">
        <v>5474</v>
      </c>
    </row>
    <row r="7898" spans="1:8">
      <c r="A7898" s="26" t="s">
        <v>3195</v>
      </c>
      <c r="B7898" s="9" t="s">
        <v>2994</v>
      </c>
      <c r="C7898" s="19" t="s">
        <v>3187</v>
      </c>
      <c r="D7898" s="19" t="s">
        <v>5411</v>
      </c>
      <c r="E7898" s="9" t="str">
        <f t="shared" si="123"/>
        <v>35007PM25-FIL</v>
      </c>
      <c r="F7898" s="35">
        <v>6.7971764705882345</v>
      </c>
      <c r="G7898" s="19" t="s">
        <v>5473</v>
      </c>
      <c r="H7898" s="19" t="s">
        <v>5474</v>
      </c>
    </row>
    <row r="7899" spans="1:8">
      <c r="A7899" s="26" t="s">
        <v>3196</v>
      </c>
      <c r="B7899" s="9" t="s">
        <v>3197</v>
      </c>
      <c r="C7899" s="19" t="s">
        <v>3187</v>
      </c>
      <c r="D7899" s="19" t="s">
        <v>5411</v>
      </c>
      <c r="E7899" s="9" t="str">
        <f t="shared" si="123"/>
        <v>35009PM25-FIL</v>
      </c>
      <c r="F7899" s="35">
        <v>7.1546773741712579</v>
      </c>
      <c r="G7899" s="19" t="s">
        <v>5473</v>
      </c>
      <c r="H7899" s="19" t="s">
        <v>5474</v>
      </c>
    </row>
    <row r="7900" spans="1:8">
      <c r="A7900" s="26" t="s">
        <v>3198</v>
      </c>
      <c r="B7900" s="9" t="s">
        <v>3199</v>
      </c>
      <c r="C7900" s="19" t="s">
        <v>3187</v>
      </c>
      <c r="D7900" s="19" t="s">
        <v>5411</v>
      </c>
      <c r="E7900" s="9" t="str">
        <f t="shared" si="123"/>
        <v>35011PM25-FIL</v>
      </c>
      <c r="F7900" s="35">
        <v>3.2866791439498737</v>
      </c>
      <c r="G7900" s="19" t="s">
        <v>5473</v>
      </c>
      <c r="H7900" s="19" t="s">
        <v>5474</v>
      </c>
    </row>
    <row r="7901" spans="1:8">
      <c r="A7901" s="26" t="s">
        <v>3200</v>
      </c>
      <c r="B7901" s="9" t="s">
        <v>3201</v>
      </c>
      <c r="C7901" s="19" t="s">
        <v>3187</v>
      </c>
      <c r="D7901" s="19" t="s">
        <v>5411</v>
      </c>
      <c r="E7901" s="9" t="str">
        <f t="shared" si="123"/>
        <v>35013PM25-FIL</v>
      </c>
      <c r="F7901" s="35">
        <v>6.1885964060223406</v>
      </c>
      <c r="G7901" s="19" t="s">
        <v>5473</v>
      </c>
      <c r="H7901" s="19" t="s">
        <v>5474</v>
      </c>
    </row>
    <row r="7902" spans="1:8">
      <c r="A7902" s="26" t="s">
        <v>3202</v>
      </c>
      <c r="B7902" s="9" t="s">
        <v>3203</v>
      </c>
      <c r="C7902" s="19" t="s">
        <v>3187</v>
      </c>
      <c r="D7902" s="19" t="s">
        <v>5411</v>
      </c>
      <c r="E7902" s="9" t="str">
        <f t="shared" si="123"/>
        <v>35015PM25-FIL</v>
      </c>
      <c r="F7902" s="35">
        <v>4.5679389312977099</v>
      </c>
      <c r="G7902" s="19" t="s">
        <v>5473</v>
      </c>
      <c r="H7902" s="19" t="s">
        <v>5474</v>
      </c>
    </row>
    <row r="7903" spans="1:8">
      <c r="A7903" s="26" t="s">
        <v>3204</v>
      </c>
      <c r="B7903" s="9" t="s">
        <v>376</v>
      </c>
      <c r="C7903" s="19" t="s">
        <v>3187</v>
      </c>
      <c r="D7903" s="19" t="s">
        <v>5411</v>
      </c>
      <c r="E7903" s="9" t="str">
        <f t="shared" si="123"/>
        <v>35017PM25-FIL</v>
      </c>
      <c r="F7903" s="35">
        <v>8.7767441860465105</v>
      </c>
      <c r="G7903" s="19" t="s">
        <v>5473</v>
      </c>
      <c r="H7903" s="19" t="s">
        <v>5474</v>
      </c>
    </row>
    <row r="7904" spans="1:8">
      <c r="A7904" s="26" t="s">
        <v>3205</v>
      </c>
      <c r="B7904" s="9" t="s">
        <v>3206</v>
      </c>
      <c r="C7904" s="19" t="s">
        <v>3187</v>
      </c>
      <c r="D7904" s="19" t="s">
        <v>5411</v>
      </c>
      <c r="E7904" s="9" t="str">
        <f t="shared" si="123"/>
        <v>35019PM25-FIL</v>
      </c>
      <c r="F7904" s="35">
        <v>5.2055921052631575</v>
      </c>
      <c r="G7904" s="19" t="s">
        <v>5473</v>
      </c>
      <c r="H7904" s="19" t="s">
        <v>5474</v>
      </c>
    </row>
    <row r="7905" spans="1:8">
      <c r="A7905" s="26" t="s">
        <v>3207</v>
      </c>
      <c r="B7905" s="9" t="s">
        <v>3208</v>
      </c>
      <c r="C7905" s="19" t="s">
        <v>3187</v>
      </c>
      <c r="D7905" s="19" t="s">
        <v>5411</v>
      </c>
      <c r="E7905" s="9" t="str">
        <f t="shared" si="123"/>
        <v>35021PM25-FIL</v>
      </c>
      <c r="F7905" s="35">
        <v>5.4400887573964489</v>
      </c>
      <c r="G7905" s="19" t="s">
        <v>5473</v>
      </c>
      <c r="H7905" s="19" t="s">
        <v>5474</v>
      </c>
    </row>
    <row r="7906" spans="1:8">
      <c r="A7906" s="26" t="s">
        <v>3209</v>
      </c>
      <c r="B7906" s="9" t="s">
        <v>3210</v>
      </c>
      <c r="C7906" s="19" t="s">
        <v>3187</v>
      </c>
      <c r="D7906" s="19" t="s">
        <v>5411</v>
      </c>
      <c r="E7906" s="9" t="str">
        <f t="shared" si="123"/>
        <v>35023PM25-FIL</v>
      </c>
      <c r="F7906" s="35">
        <v>3.6098533028067497</v>
      </c>
      <c r="G7906" s="19" t="s">
        <v>5473</v>
      </c>
      <c r="H7906" s="19" t="s">
        <v>5474</v>
      </c>
    </row>
    <row r="7907" spans="1:8">
      <c r="A7907" s="26" t="s">
        <v>3211</v>
      </c>
      <c r="B7907" s="9" t="s">
        <v>3212</v>
      </c>
      <c r="C7907" s="19" t="s">
        <v>3187</v>
      </c>
      <c r="D7907" s="19" t="s">
        <v>5411</v>
      </c>
      <c r="E7907" s="9" t="str">
        <f t="shared" si="123"/>
        <v>35025PM25-FIL</v>
      </c>
      <c r="F7907" s="35">
        <v>8.867841513340549</v>
      </c>
      <c r="G7907" s="19" t="s">
        <v>5473</v>
      </c>
      <c r="H7907" s="19" t="s">
        <v>5474</v>
      </c>
    </row>
    <row r="7908" spans="1:8">
      <c r="A7908" s="26" t="s">
        <v>3213</v>
      </c>
      <c r="B7908" s="9" t="s">
        <v>397</v>
      </c>
      <c r="C7908" s="19" t="s">
        <v>3187</v>
      </c>
      <c r="D7908" s="19" t="s">
        <v>5411</v>
      </c>
      <c r="E7908" s="9" t="str">
        <f t="shared" si="123"/>
        <v>35027PM25-FIL</v>
      </c>
      <c r="F7908" s="35">
        <v>1.8582959641255605</v>
      </c>
      <c r="G7908" s="19" t="s">
        <v>5473</v>
      </c>
      <c r="H7908" s="19" t="s">
        <v>5474</v>
      </c>
    </row>
    <row r="7909" spans="1:8">
      <c r="A7909" s="26" t="s">
        <v>3214</v>
      </c>
      <c r="B7909" s="9" t="s">
        <v>3216</v>
      </c>
      <c r="C7909" s="19" t="s">
        <v>3187</v>
      </c>
      <c r="D7909" s="19" t="s">
        <v>5411</v>
      </c>
      <c r="E7909" s="9" t="str">
        <f t="shared" si="123"/>
        <v>35028PM25-FIL</v>
      </c>
      <c r="F7909" s="35">
        <v>0</v>
      </c>
      <c r="G7909" s="19" t="s">
        <v>5473</v>
      </c>
      <c r="H7909" s="19" t="s">
        <v>5474</v>
      </c>
    </row>
    <row r="7910" spans="1:8">
      <c r="A7910" s="26" t="s">
        <v>3217</v>
      </c>
      <c r="B7910" s="9" t="s">
        <v>3218</v>
      </c>
      <c r="C7910" s="19" t="s">
        <v>3187</v>
      </c>
      <c r="D7910" s="19" t="s">
        <v>5411</v>
      </c>
      <c r="E7910" s="9" t="str">
        <f t="shared" si="123"/>
        <v>35029PM25-FIL</v>
      </c>
      <c r="F7910" s="35">
        <v>4.995222614840988</v>
      </c>
      <c r="G7910" s="19" t="s">
        <v>5473</v>
      </c>
      <c r="H7910" s="19" t="s">
        <v>5474</v>
      </c>
    </row>
    <row r="7911" spans="1:8">
      <c r="A7911" s="26" t="s">
        <v>3219</v>
      </c>
      <c r="B7911" s="9" t="s">
        <v>3220</v>
      </c>
      <c r="C7911" s="19" t="s">
        <v>3187</v>
      </c>
      <c r="D7911" s="19" t="s">
        <v>5411</v>
      </c>
      <c r="E7911" s="9" t="str">
        <f t="shared" si="123"/>
        <v>35031PM25-FIL</v>
      </c>
      <c r="F7911" s="35">
        <v>8.7228571428571424</v>
      </c>
      <c r="G7911" s="19" t="s">
        <v>5473</v>
      </c>
      <c r="H7911" s="19" t="s">
        <v>5474</v>
      </c>
    </row>
    <row r="7912" spans="1:8">
      <c r="A7912" s="26" t="s">
        <v>3221</v>
      </c>
      <c r="B7912" s="9" t="s">
        <v>3222</v>
      </c>
      <c r="C7912" s="19" t="s">
        <v>3187</v>
      </c>
      <c r="D7912" s="19" t="s">
        <v>5411</v>
      </c>
      <c r="E7912" s="9" t="str">
        <f t="shared" si="123"/>
        <v>35033PM25-FIL</v>
      </c>
      <c r="F7912" s="35">
        <v>2.4297674418604651</v>
      </c>
      <c r="G7912" s="19" t="s">
        <v>5473</v>
      </c>
      <c r="H7912" s="19" t="s">
        <v>5474</v>
      </c>
    </row>
    <row r="7913" spans="1:8">
      <c r="A7913" s="26" t="s">
        <v>3223</v>
      </c>
      <c r="B7913" s="9" t="s">
        <v>672</v>
      </c>
      <c r="C7913" s="19" t="s">
        <v>3187</v>
      </c>
      <c r="D7913" s="19" t="s">
        <v>5411</v>
      </c>
      <c r="E7913" s="9" t="str">
        <f t="shared" si="123"/>
        <v>35035PM25-FIL</v>
      </c>
      <c r="F7913" s="35">
        <v>8.400587371512481</v>
      </c>
      <c r="G7913" s="19" t="s">
        <v>5473</v>
      </c>
      <c r="H7913" s="19" t="s">
        <v>5474</v>
      </c>
    </row>
    <row r="7914" spans="1:8">
      <c r="A7914" s="26" t="s">
        <v>3224</v>
      </c>
      <c r="B7914" s="9" t="s">
        <v>3225</v>
      </c>
      <c r="C7914" s="19" t="s">
        <v>3187</v>
      </c>
      <c r="D7914" s="19" t="s">
        <v>5411</v>
      </c>
      <c r="E7914" s="9" t="str">
        <f t="shared" si="123"/>
        <v>35037PM25-FIL</v>
      </c>
      <c r="F7914" s="35">
        <v>7.2992110833172994</v>
      </c>
      <c r="G7914" s="19" t="s">
        <v>5473</v>
      </c>
      <c r="H7914" s="19" t="s">
        <v>5474</v>
      </c>
    </row>
    <row r="7915" spans="1:8">
      <c r="A7915" s="26" t="s">
        <v>3226</v>
      </c>
      <c r="B7915" s="9" t="s">
        <v>3227</v>
      </c>
      <c r="C7915" s="19" t="s">
        <v>3187</v>
      </c>
      <c r="D7915" s="19" t="s">
        <v>5411</v>
      </c>
      <c r="E7915" s="9" t="str">
        <f t="shared" si="123"/>
        <v>35039PM25-FIL</v>
      </c>
      <c r="F7915" s="35">
        <v>5.21</v>
      </c>
      <c r="G7915" s="19" t="s">
        <v>5473</v>
      </c>
      <c r="H7915" s="19" t="s">
        <v>5474</v>
      </c>
    </row>
    <row r="7916" spans="1:8">
      <c r="A7916" s="26" t="s">
        <v>3228</v>
      </c>
      <c r="B7916" s="9" t="s">
        <v>2942</v>
      </c>
      <c r="C7916" s="19" t="s">
        <v>3187</v>
      </c>
      <c r="D7916" s="19" t="s">
        <v>5411</v>
      </c>
      <c r="E7916" s="9" t="str">
        <f t="shared" si="123"/>
        <v>35041PM25-FIL</v>
      </c>
      <c r="F7916" s="35">
        <v>8.2631760509667025</v>
      </c>
      <c r="G7916" s="19" t="s">
        <v>5473</v>
      </c>
      <c r="H7916" s="19" t="s">
        <v>5474</v>
      </c>
    </row>
    <row r="7917" spans="1:8">
      <c r="A7917" s="26" t="s">
        <v>3229</v>
      </c>
      <c r="B7917" s="9" t="s">
        <v>3230</v>
      </c>
      <c r="C7917" s="19" t="s">
        <v>3187</v>
      </c>
      <c r="D7917" s="19" t="s">
        <v>5411</v>
      </c>
      <c r="E7917" s="9" t="str">
        <f t="shared" si="123"/>
        <v>35043PM25-FIL</v>
      </c>
      <c r="F7917" s="35">
        <v>3.3557483731019526</v>
      </c>
      <c r="G7917" s="19" t="s">
        <v>5473</v>
      </c>
      <c r="H7917" s="19" t="s">
        <v>5474</v>
      </c>
    </row>
    <row r="7918" spans="1:8">
      <c r="A7918" s="26" t="s">
        <v>3231</v>
      </c>
      <c r="B7918" s="9" t="s">
        <v>693</v>
      </c>
      <c r="C7918" s="19" t="s">
        <v>3187</v>
      </c>
      <c r="D7918" s="19" t="s">
        <v>5411</v>
      </c>
      <c r="E7918" s="9" t="str">
        <f t="shared" si="123"/>
        <v>35045PM25-FIL</v>
      </c>
      <c r="F7918" s="35">
        <v>4.1166694146743614</v>
      </c>
      <c r="G7918" s="19" t="s">
        <v>5473</v>
      </c>
      <c r="H7918" s="19" t="s">
        <v>5474</v>
      </c>
    </row>
    <row r="7919" spans="1:8">
      <c r="A7919" s="26" t="s">
        <v>3232</v>
      </c>
      <c r="B7919" s="9" t="s">
        <v>695</v>
      </c>
      <c r="C7919" s="19" t="s">
        <v>3187</v>
      </c>
      <c r="D7919" s="19" t="s">
        <v>5411</v>
      </c>
      <c r="E7919" s="9" t="str">
        <f t="shared" si="123"/>
        <v>35047PM25-FIL</v>
      </c>
      <c r="F7919" s="35">
        <v>2.0195918367346937</v>
      </c>
      <c r="G7919" s="19" t="s">
        <v>5473</v>
      </c>
      <c r="H7919" s="19" t="s">
        <v>5474</v>
      </c>
    </row>
    <row r="7920" spans="1:8">
      <c r="A7920" s="26" t="s">
        <v>3233</v>
      </c>
      <c r="B7920" s="9" t="s">
        <v>3234</v>
      </c>
      <c r="C7920" s="19" t="s">
        <v>3187</v>
      </c>
      <c r="D7920" s="19" t="s">
        <v>5411</v>
      </c>
      <c r="E7920" s="9" t="str">
        <f t="shared" si="123"/>
        <v>35049PM25-FIL</v>
      </c>
      <c r="F7920" s="35">
        <v>4.9695074276778737</v>
      </c>
      <c r="G7920" s="19" t="s">
        <v>5473</v>
      </c>
      <c r="H7920" s="19" t="s">
        <v>5474</v>
      </c>
    </row>
    <row r="7921" spans="1:8">
      <c r="A7921" s="26" t="s">
        <v>3235</v>
      </c>
      <c r="B7921" s="9" t="s">
        <v>559</v>
      </c>
      <c r="C7921" s="19" t="s">
        <v>3187</v>
      </c>
      <c r="D7921" s="19" t="s">
        <v>5411</v>
      </c>
      <c r="E7921" s="9" t="str">
        <f t="shared" si="123"/>
        <v>35051PM25-FIL</v>
      </c>
      <c r="F7921" s="35">
        <v>5.9578219533275716</v>
      </c>
      <c r="G7921" s="19" t="s">
        <v>5473</v>
      </c>
      <c r="H7921" s="19" t="s">
        <v>5474</v>
      </c>
    </row>
    <row r="7922" spans="1:8">
      <c r="A7922" s="26" t="s">
        <v>3236</v>
      </c>
      <c r="B7922" s="9" t="s">
        <v>3237</v>
      </c>
      <c r="C7922" s="19" t="s">
        <v>3187</v>
      </c>
      <c r="D7922" s="19" t="s">
        <v>5411</v>
      </c>
      <c r="E7922" s="9" t="str">
        <f t="shared" si="123"/>
        <v>35053PM25-FIL</v>
      </c>
      <c r="F7922" s="35">
        <v>2.3210000000000002</v>
      </c>
      <c r="G7922" s="19" t="s">
        <v>5473</v>
      </c>
      <c r="H7922" s="19" t="s">
        <v>5474</v>
      </c>
    </row>
    <row r="7923" spans="1:8">
      <c r="A7923" s="26" t="s">
        <v>3238</v>
      </c>
      <c r="B7923" s="9" t="s">
        <v>3239</v>
      </c>
      <c r="C7923" s="19" t="s">
        <v>3187</v>
      </c>
      <c r="D7923" s="19" t="s">
        <v>5411</v>
      </c>
      <c r="E7923" s="9" t="str">
        <f t="shared" si="123"/>
        <v>35055PM25-FIL</v>
      </c>
      <c r="F7923" s="35">
        <v>6.7474452554744522</v>
      </c>
      <c r="G7923" s="19" t="s">
        <v>5473</v>
      </c>
      <c r="H7923" s="19" t="s">
        <v>5474</v>
      </c>
    </row>
    <row r="7924" spans="1:8">
      <c r="A7924" s="26" t="s">
        <v>3240</v>
      </c>
      <c r="B7924" s="9" t="s">
        <v>3241</v>
      </c>
      <c r="C7924" s="19" t="s">
        <v>3187</v>
      </c>
      <c r="D7924" s="19" t="s">
        <v>5411</v>
      </c>
      <c r="E7924" s="9" t="str">
        <f t="shared" si="123"/>
        <v>35057PM25-FIL</v>
      </c>
      <c r="F7924" s="35">
        <v>8.6070278184480244</v>
      </c>
      <c r="G7924" s="19" t="s">
        <v>5473</v>
      </c>
      <c r="H7924" s="19" t="s">
        <v>5474</v>
      </c>
    </row>
    <row r="7925" spans="1:8">
      <c r="A7925" s="26" t="s">
        <v>3242</v>
      </c>
      <c r="B7925" s="9" t="s">
        <v>453</v>
      </c>
      <c r="C7925" s="19" t="s">
        <v>3187</v>
      </c>
      <c r="D7925" s="19" t="s">
        <v>5411</v>
      </c>
      <c r="E7925" s="9" t="str">
        <f t="shared" si="123"/>
        <v>35059PM25-FIL</v>
      </c>
      <c r="F7925" s="35">
        <v>7.2585085818054011</v>
      </c>
      <c r="G7925" s="19" t="s">
        <v>5473</v>
      </c>
      <c r="H7925" s="19" t="s">
        <v>5474</v>
      </c>
    </row>
    <row r="7926" spans="1:8">
      <c r="A7926" s="26" t="s">
        <v>3243</v>
      </c>
      <c r="B7926" s="9" t="s">
        <v>3244</v>
      </c>
      <c r="C7926" s="19" t="s">
        <v>3187</v>
      </c>
      <c r="D7926" s="19" t="s">
        <v>5411</v>
      </c>
      <c r="E7926" s="9" t="str">
        <f t="shared" si="123"/>
        <v>35061PM25-FIL</v>
      </c>
      <c r="F7926" s="35">
        <v>3.5798687089715542</v>
      </c>
      <c r="G7926" s="19" t="s">
        <v>5473</v>
      </c>
      <c r="H7926" s="19" t="s">
        <v>5474</v>
      </c>
    </row>
    <row r="7927" spans="1:8">
      <c r="A7927" s="26" t="s">
        <v>3245</v>
      </c>
      <c r="B7927" s="9" t="s">
        <v>3247</v>
      </c>
      <c r="C7927" s="19" t="s">
        <v>3248</v>
      </c>
      <c r="D7927" s="19" t="s">
        <v>5411</v>
      </c>
      <c r="E7927" s="9" t="str">
        <f t="shared" si="123"/>
        <v>36001PM25-FIL</v>
      </c>
      <c r="F7927" s="35">
        <v>8.5846341463414646</v>
      </c>
      <c r="G7927" s="19" t="s">
        <v>5473</v>
      </c>
      <c r="H7927" s="19" t="s">
        <v>5474</v>
      </c>
    </row>
    <row r="7928" spans="1:8">
      <c r="A7928" s="26" t="s">
        <v>3249</v>
      </c>
      <c r="B7928" s="9" t="s">
        <v>2234</v>
      </c>
      <c r="C7928" s="19" t="s">
        <v>3248</v>
      </c>
      <c r="D7928" s="19" t="s">
        <v>5411</v>
      </c>
      <c r="E7928" s="9" t="str">
        <f t="shared" si="123"/>
        <v>36003PM25-FIL</v>
      </c>
      <c r="F7928" s="35">
        <v>7.5102163204112227</v>
      </c>
      <c r="G7928" s="19" t="s">
        <v>5473</v>
      </c>
      <c r="H7928" s="19" t="s">
        <v>5474</v>
      </c>
    </row>
    <row r="7929" spans="1:8">
      <c r="A7929" s="26" t="s">
        <v>3250</v>
      </c>
      <c r="B7929" s="9" t="s">
        <v>3251</v>
      </c>
      <c r="C7929" s="19" t="s">
        <v>3248</v>
      </c>
      <c r="D7929" s="19" t="s">
        <v>5411</v>
      </c>
      <c r="E7929" s="9" t="str">
        <f t="shared" si="123"/>
        <v>36005PM25-FIL</v>
      </c>
      <c r="F7929" s="35">
        <v>0</v>
      </c>
      <c r="G7929" s="19" t="s">
        <v>5473</v>
      </c>
      <c r="H7929" s="19" t="s">
        <v>5474</v>
      </c>
    </row>
    <row r="7930" spans="1:8">
      <c r="A7930" s="26" t="s">
        <v>3252</v>
      </c>
      <c r="B7930" s="9" t="s">
        <v>3253</v>
      </c>
      <c r="C7930" s="19" t="s">
        <v>3248</v>
      </c>
      <c r="D7930" s="19" t="s">
        <v>5411</v>
      </c>
      <c r="E7930" s="9" t="str">
        <f t="shared" si="123"/>
        <v>36007PM25-FIL</v>
      </c>
      <c r="F7930" s="35">
        <v>6.8520627309959057</v>
      </c>
      <c r="G7930" s="19" t="s">
        <v>5473</v>
      </c>
      <c r="H7930" s="19" t="s">
        <v>5474</v>
      </c>
    </row>
    <row r="7931" spans="1:8">
      <c r="A7931" s="26" t="s">
        <v>3254</v>
      </c>
      <c r="B7931" s="9" t="s">
        <v>3255</v>
      </c>
      <c r="C7931" s="19" t="s">
        <v>3248</v>
      </c>
      <c r="D7931" s="19" t="s">
        <v>5411</v>
      </c>
      <c r="E7931" s="9" t="str">
        <f t="shared" si="123"/>
        <v>36009PM25-FIL</v>
      </c>
      <c r="F7931" s="35">
        <v>8.3250279670497314</v>
      </c>
      <c r="G7931" s="19" t="s">
        <v>5473</v>
      </c>
      <c r="H7931" s="19" t="s">
        <v>5474</v>
      </c>
    </row>
    <row r="7932" spans="1:8">
      <c r="A7932" s="26" t="s">
        <v>3256</v>
      </c>
      <c r="B7932" s="9" t="s">
        <v>3257</v>
      </c>
      <c r="C7932" s="19" t="s">
        <v>3248</v>
      </c>
      <c r="D7932" s="19" t="s">
        <v>5411</v>
      </c>
      <c r="E7932" s="9" t="str">
        <f t="shared" si="123"/>
        <v>36011PM25-FIL</v>
      </c>
      <c r="F7932" s="35">
        <v>9.6566911764705861</v>
      </c>
      <c r="G7932" s="19" t="s">
        <v>5473</v>
      </c>
      <c r="H7932" s="19" t="s">
        <v>5474</v>
      </c>
    </row>
    <row r="7933" spans="1:8">
      <c r="A7933" s="26" t="s">
        <v>3258</v>
      </c>
      <c r="B7933" s="9" t="s">
        <v>1757</v>
      </c>
      <c r="C7933" s="19" t="s">
        <v>3248</v>
      </c>
      <c r="D7933" s="19" t="s">
        <v>5411</v>
      </c>
      <c r="E7933" s="9" t="str">
        <f t="shared" si="123"/>
        <v>36013PM25-FIL</v>
      </c>
      <c r="F7933" s="35">
        <v>8.2144458281444575</v>
      </c>
      <c r="G7933" s="19" t="s">
        <v>5473</v>
      </c>
      <c r="H7933" s="19" t="s">
        <v>5474</v>
      </c>
    </row>
    <row r="7934" spans="1:8">
      <c r="A7934" s="26" t="s">
        <v>3259</v>
      </c>
      <c r="B7934" s="9" t="s">
        <v>3260</v>
      </c>
      <c r="C7934" s="19" t="s">
        <v>3248</v>
      </c>
      <c r="D7934" s="19" t="s">
        <v>5411</v>
      </c>
      <c r="E7934" s="9" t="str">
        <f t="shared" si="123"/>
        <v>36015PM25-FIL</v>
      </c>
      <c r="F7934" s="35">
        <v>10.28</v>
      </c>
      <c r="G7934" s="19" t="s">
        <v>5473</v>
      </c>
      <c r="H7934" s="19" t="s">
        <v>5474</v>
      </c>
    </row>
    <row r="7935" spans="1:8">
      <c r="A7935" s="26" t="s">
        <v>3261</v>
      </c>
      <c r="B7935" s="9" t="s">
        <v>3262</v>
      </c>
      <c r="C7935" s="19" t="s">
        <v>3248</v>
      </c>
      <c r="D7935" s="19" t="s">
        <v>5411</v>
      </c>
      <c r="E7935" s="9" t="str">
        <f t="shared" si="123"/>
        <v>36017PM25-FIL</v>
      </c>
      <c r="F7935" s="35">
        <v>9.9560715645222686</v>
      </c>
      <c r="G7935" s="19" t="s">
        <v>5473</v>
      </c>
      <c r="H7935" s="19" t="s">
        <v>5474</v>
      </c>
    </row>
    <row r="7936" spans="1:8">
      <c r="A7936" s="26" t="s">
        <v>3263</v>
      </c>
      <c r="B7936" s="9" t="s">
        <v>1321</v>
      </c>
      <c r="C7936" s="19" t="s">
        <v>3248</v>
      </c>
      <c r="D7936" s="19" t="s">
        <v>5411</v>
      </c>
      <c r="E7936" s="9" t="str">
        <f t="shared" si="123"/>
        <v>36019PM25-FIL</v>
      </c>
      <c r="F7936" s="35">
        <v>10.371816076744956</v>
      </c>
      <c r="G7936" s="19" t="s">
        <v>5473</v>
      </c>
      <c r="H7936" s="19" t="s">
        <v>5474</v>
      </c>
    </row>
    <row r="7937" spans="1:8">
      <c r="A7937" s="26" t="s">
        <v>3264</v>
      </c>
      <c r="B7937" s="9" t="s">
        <v>352</v>
      </c>
      <c r="C7937" s="19" t="s">
        <v>3248</v>
      </c>
      <c r="D7937" s="19" t="s">
        <v>5411</v>
      </c>
      <c r="E7937" s="9" t="str">
        <f t="shared" si="123"/>
        <v>36021PM25-FIL</v>
      </c>
      <c r="F7937" s="35">
        <v>4.6944842105263156</v>
      </c>
      <c r="G7937" s="19" t="s">
        <v>5473</v>
      </c>
      <c r="H7937" s="19" t="s">
        <v>5474</v>
      </c>
    </row>
    <row r="7938" spans="1:8">
      <c r="A7938" s="26" t="s">
        <v>3265</v>
      </c>
      <c r="B7938" s="9" t="s">
        <v>3266</v>
      </c>
      <c r="C7938" s="19" t="s">
        <v>3248</v>
      </c>
      <c r="D7938" s="19" t="s">
        <v>5411</v>
      </c>
      <c r="E7938" s="9" t="str">
        <f t="shared" si="123"/>
        <v>36023PM25-FIL</v>
      </c>
      <c r="F7938" s="35">
        <v>8.8134298529999562</v>
      </c>
      <c r="G7938" s="19" t="s">
        <v>5473</v>
      </c>
      <c r="H7938" s="19" t="s">
        <v>5474</v>
      </c>
    </row>
    <row r="7939" spans="1:8">
      <c r="A7939" s="26" t="s">
        <v>3267</v>
      </c>
      <c r="B7939" s="9" t="s">
        <v>1483</v>
      </c>
      <c r="C7939" s="19" t="s">
        <v>3248</v>
      </c>
      <c r="D7939" s="19" t="s">
        <v>5411</v>
      </c>
      <c r="E7939" s="9" t="str">
        <f t="shared" ref="E7939:E8002" si="124">A7939&amp;D7939</f>
        <v>36025PM25-FIL</v>
      </c>
      <c r="F7939" s="35">
        <v>7.6685005393743255</v>
      </c>
      <c r="G7939" s="19" t="s">
        <v>5473</v>
      </c>
      <c r="H7939" s="19" t="s">
        <v>5474</v>
      </c>
    </row>
    <row r="7940" spans="1:8">
      <c r="A7940" s="26" t="s">
        <v>3268</v>
      </c>
      <c r="B7940" s="9" t="s">
        <v>3269</v>
      </c>
      <c r="C7940" s="19" t="s">
        <v>3248</v>
      </c>
      <c r="D7940" s="19" t="s">
        <v>5411</v>
      </c>
      <c r="E7940" s="9" t="str">
        <f t="shared" si="124"/>
        <v>36027PM25-FIL</v>
      </c>
      <c r="F7940" s="35">
        <v>3.0989735278227983</v>
      </c>
      <c r="G7940" s="19" t="s">
        <v>5473</v>
      </c>
      <c r="H7940" s="19" t="s">
        <v>5474</v>
      </c>
    </row>
    <row r="7941" spans="1:8">
      <c r="A7941" s="26" t="s">
        <v>3270</v>
      </c>
      <c r="B7941" s="9" t="s">
        <v>3271</v>
      </c>
      <c r="C7941" s="19" t="s">
        <v>3248</v>
      </c>
      <c r="D7941" s="19" t="s">
        <v>5411</v>
      </c>
      <c r="E7941" s="9" t="str">
        <f t="shared" si="124"/>
        <v>36029PM25-FIL</v>
      </c>
      <c r="F7941" s="35">
        <v>9.4245939675174029</v>
      </c>
      <c r="G7941" s="19" t="s">
        <v>5473</v>
      </c>
      <c r="H7941" s="19" t="s">
        <v>5474</v>
      </c>
    </row>
    <row r="7942" spans="1:8">
      <c r="A7942" s="26" t="s">
        <v>3272</v>
      </c>
      <c r="B7942" s="9" t="s">
        <v>2286</v>
      </c>
      <c r="C7942" s="19" t="s">
        <v>3248</v>
      </c>
      <c r="D7942" s="19" t="s">
        <v>5411</v>
      </c>
      <c r="E7942" s="9" t="str">
        <f t="shared" si="124"/>
        <v>36031PM25-FIL</v>
      </c>
      <c r="F7942" s="35">
        <v>10.340217632689319</v>
      </c>
      <c r="G7942" s="19" t="s">
        <v>5473</v>
      </c>
      <c r="H7942" s="19" t="s">
        <v>5474</v>
      </c>
    </row>
    <row r="7943" spans="1:8">
      <c r="A7943" s="26" t="s">
        <v>3273</v>
      </c>
      <c r="B7943" s="9" t="s">
        <v>105</v>
      </c>
      <c r="C7943" s="19" t="s">
        <v>3248</v>
      </c>
      <c r="D7943" s="19" t="s">
        <v>5411</v>
      </c>
      <c r="E7943" s="9" t="str">
        <f t="shared" si="124"/>
        <v>36033PM25-FIL</v>
      </c>
      <c r="F7943" s="35">
        <v>9.2907374631268436</v>
      </c>
      <c r="G7943" s="19" t="s">
        <v>5473</v>
      </c>
      <c r="H7943" s="19" t="s">
        <v>5474</v>
      </c>
    </row>
    <row r="7944" spans="1:8">
      <c r="A7944" s="26" t="s">
        <v>3274</v>
      </c>
      <c r="B7944" s="9" t="s">
        <v>372</v>
      </c>
      <c r="C7944" s="19" t="s">
        <v>3248</v>
      </c>
      <c r="D7944" s="19" t="s">
        <v>5411</v>
      </c>
      <c r="E7944" s="9" t="str">
        <f t="shared" si="124"/>
        <v>36035PM25-FIL</v>
      </c>
      <c r="F7944" s="35">
        <v>8.2611371237458187</v>
      </c>
      <c r="G7944" s="19" t="s">
        <v>5473</v>
      </c>
      <c r="H7944" s="19" t="s">
        <v>5474</v>
      </c>
    </row>
    <row r="7945" spans="1:8">
      <c r="A7945" s="26" t="s">
        <v>3275</v>
      </c>
      <c r="B7945" s="9" t="s">
        <v>2343</v>
      </c>
      <c r="C7945" s="19" t="s">
        <v>3248</v>
      </c>
      <c r="D7945" s="19" t="s">
        <v>5411</v>
      </c>
      <c r="E7945" s="9" t="str">
        <f t="shared" si="124"/>
        <v>36037PM25-FIL</v>
      </c>
      <c r="F7945" s="35">
        <v>7.6500070425841589</v>
      </c>
      <c r="G7945" s="19" t="s">
        <v>5473</v>
      </c>
      <c r="H7945" s="19" t="s">
        <v>5474</v>
      </c>
    </row>
    <row r="7946" spans="1:8">
      <c r="A7946" s="26" t="s">
        <v>3276</v>
      </c>
      <c r="B7946" s="9" t="s">
        <v>111</v>
      </c>
      <c r="C7946" s="19" t="s">
        <v>3248</v>
      </c>
      <c r="D7946" s="19" t="s">
        <v>5411</v>
      </c>
      <c r="E7946" s="9" t="str">
        <f t="shared" si="124"/>
        <v>36039PM25-FIL</v>
      </c>
      <c r="F7946" s="35">
        <v>4.4856304985337241</v>
      </c>
      <c r="G7946" s="19" t="s">
        <v>5473</v>
      </c>
      <c r="H7946" s="19" t="s">
        <v>5474</v>
      </c>
    </row>
    <row r="7947" spans="1:8">
      <c r="A7947" s="26" t="s">
        <v>3277</v>
      </c>
      <c r="B7947" s="9" t="s">
        <v>779</v>
      </c>
      <c r="C7947" s="19" t="s">
        <v>3248</v>
      </c>
      <c r="D7947" s="19" t="s">
        <v>5411</v>
      </c>
      <c r="E7947" s="9" t="str">
        <f t="shared" si="124"/>
        <v>36041PM25-FIL</v>
      </c>
      <c r="F7947" s="35">
        <v>0</v>
      </c>
      <c r="G7947" s="19" t="s">
        <v>5473</v>
      </c>
      <c r="H7947" s="19" t="s">
        <v>5474</v>
      </c>
    </row>
    <row r="7948" spans="1:8">
      <c r="A7948" s="26" t="s">
        <v>3278</v>
      </c>
      <c r="B7948" s="9" t="s">
        <v>3279</v>
      </c>
      <c r="C7948" s="19" t="s">
        <v>3248</v>
      </c>
      <c r="D7948" s="19" t="s">
        <v>5411</v>
      </c>
      <c r="E7948" s="9" t="str">
        <f t="shared" si="124"/>
        <v>36043PM25-FIL</v>
      </c>
      <c r="F7948" s="35">
        <v>7.2204897959183674</v>
      </c>
      <c r="G7948" s="19" t="s">
        <v>5473</v>
      </c>
      <c r="H7948" s="19" t="s">
        <v>5474</v>
      </c>
    </row>
    <row r="7949" spans="1:8">
      <c r="A7949" s="26" t="s">
        <v>3280</v>
      </c>
      <c r="B7949" s="9" t="s">
        <v>126</v>
      </c>
      <c r="C7949" s="19" t="s">
        <v>3248</v>
      </c>
      <c r="D7949" s="19" t="s">
        <v>5411</v>
      </c>
      <c r="E7949" s="9" t="str">
        <f t="shared" si="124"/>
        <v>36045PM25-FIL</v>
      </c>
      <c r="F7949" s="35">
        <v>8.4234241245136179</v>
      </c>
      <c r="G7949" s="19" t="s">
        <v>5473</v>
      </c>
      <c r="H7949" s="19" t="s">
        <v>5474</v>
      </c>
    </row>
    <row r="7950" spans="1:8">
      <c r="A7950" s="26" t="s">
        <v>3281</v>
      </c>
      <c r="B7950" s="9" t="s">
        <v>501</v>
      </c>
      <c r="C7950" s="19" t="s">
        <v>3248</v>
      </c>
      <c r="D7950" s="19" t="s">
        <v>5411</v>
      </c>
      <c r="E7950" s="9" t="str">
        <f t="shared" si="124"/>
        <v>36047PM25-FIL</v>
      </c>
      <c r="F7950" s="35">
        <v>0</v>
      </c>
      <c r="G7950" s="19" t="s">
        <v>5473</v>
      </c>
      <c r="H7950" s="19" t="s">
        <v>5474</v>
      </c>
    </row>
    <row r="7951" spans="1:8">
      <c r="A7951" s="26" t="s">
        <v>3282</v>
      </c>
      <c r="B7951" s="9" t="s">
        <v>1274</v>
      </c>
      <c r="C7951" s="19" t="s">
        <v>3248</v>
      </c>
      <c r="D7951" s="19" t="s">
        <v>5411</v>
      </c>
      <c r="E7951" s="9" t="str">
        <f t="shared" si="124"/>
        <v>36049PM25-FIL</v>
      </c>
      <c r="F7951" s="35">
        <v>7.7574965612104538</v>
      </c>
      <c r="G7951" s="19" t="s">
        <v>5473</v>
      </c>
      <c r="H7951" s="19" t="s">
        <v>5474</v>
      </c>
    </row>
    <row r="7952" spans="1:8">
      <c r="A7952" s="26" t="s">
        <v>3283</v>
      </c>
      <c r="B7952" s="9" t="s">
        <v>1380</v>
      </c>
      <c r="C7952" s="19" t="s">
        <v>3248</v>
      </c>
      <c r="D7952" s="19" t="s">
        <v>5411</v>
      </c>
      <c r="E7952" s="9" t="str">
        <f t="shared" si="124"/>
        <v>36051PM25-FIL</v>
      </c>
      <c r="F7952" s="35">
        <v>8.5940971683260532</v>
      </c>
      <c r="G7952" s="19" t="s">
        <v>5473</v>
      </c>
      <c r="H7952" s="19" t="s">
        <v>5474</v>
      </c>
    </row>
    <row r="7953" spans="1:8">
      <c r="A7953" s="26" t="s">
        <v>3284</v>
      </c>
      <c r="B7953" s="9" t="s">
        <v>150</v>
      </c>
      <c r="C7953" s="19" t="s">
        <v>3248</v>
      </c>
      <c r="D7953" s="19" t="s">
        <v>5411</v>
      </c>
      <c r="E7953" s="9" t="str">
        <f t="shared" si="124"/>
        <v>36053PM25-FIL</v>
      </c>
      <c r="F7953" s="35">
        <v>8.9449595290654909</v>
      </c>
      <c r="G7953" s="19" t="s">
        <v>5473</v>
      </c>
      <c r="H7953" s="19" t="s">
        <v>5474</v>
      </c>
    </row>
    <row r="7954" spans="1:8">
      <c r="A7954" s="26" t="s">
        <v>3285</v>
      </c>
      <c r="B7954" s="9" t="s">
        <v>165</v>
      </c>
      <c r="C7954" s="19" t="s">
        <v>3248</v>
      </c>
      <c r="D7954" s="19" t="s">
        <v>5411</v>
      </c>
      <c r="E7954" s="9" t="str">
        <f t="shared" si="124"/>
        <v>36055PM25-FIL</v>
      </c>
      <c r="F7954" s="35">
        <v>8.7988213560512367</v>
      </c>
      <c r="G7954" s="19" t="s">
        <v>5473</v>
      </c>
      <c r="H7954" s="19" t="s">
        <v>5474</v>
      </c>
    </row>
    <row r="7955" spans="1:8">
      <c r="A7955" s="26" t="s">
        <v>3286</v>
      </c>
      <c r="B7955" s="9" t="s">
        <v>168</v>
      </c>
      <c r="C7955" s="19" t="s">
        <v>3248</v>
      </c>
      <c r="D7955" s="19" t="s">
        <v>5411</v>
      </c>
      <c r="E7955" s="9" t="str">
        <f t="shared" si="124"/>
        <v>36057PM25-FIL</v>
      </c>
      <c r="F7955" s="35">
        <v>9.4760433604336036</v>
      </c>
      <c r="G7955" s="19" t="s">
        <v>5473</v>
      </c>
      <c r="H7955" s="19" t="s">
        <v>5474</v>
      </c>
    </row>
    <row r="7956" spans="1:8">
      <c r="A7956" s="26" t="s">
        <v>3287</v>
      </c>
      <c r="B7956" s="9" t="s">
        <v>816</v>
      </c>
      <c r="C7956" s="19" t="s">
        <v>3248</v>
      </c>
      <c r="D7956" s="19" t="s">
        <v>5411</v>
      </c>
      <c r="E7956" s="9" t="str">
        <f t="shared" si="124"/>
        <v>36059PM25-FIL</v>
      </c>
      <c r="F7956" s="35">
        <v>0</v>
      </c>
      <c r="G7956" s="19" t="s">
        <v>5473</v>
      </c>
      <c r="H7956" s="19" t="s">
        <v>5474</v>
      </c>
    </row>
    <row r="7957" spans="1:8">
      <c r="A7957" s="26" t="s">
        <v>3288</v>
      </c>
      <c r="B7957" s="9" t="s">
        <v>3289</v>
      </c>
      <c r="C7957" s="19" t="s">
        <v>3248</v>
      </c>
      <c r="D7957" s="19" t="s">
        <v>5411</v>
      </c>
      <c r="E7957" s="9" t="str">
        <f t="shared" si="124"/>
        <v>36061PM25-FIL</v>
      </c>
      <c r="F7957" s="35">
        <v>0</v>
      </c>
      <c r="G7957" s="19" t="s">
        <v>5473</v>
      </c>
      <c r="H7957" s="19" t="s">
        <v>5474</v>
      </c>
    </row>
    <row r="7958" spans="1:8">
      <c r="A7958" s="26" t="s">
        <v>3290</v>
      </c>
      <c r="B7958" s="9" t="s">
        <v>3291</v>
      </c>
      <c r="C7958" s="19" t="s">
        <v>3248</v>
      </c>
      <c r="D7958" s="19" t="s">
        <v>5411</v>
      </c>
      <c r="E7958" s="9" t="str">
        <f t="shared" si="124"/>
        <v>36063PM25-FIL</v>
      </c>
      <c r="F7958" s="35">
        <v>10.635910878112712</v>
      </c>
      <c r="G7958" s="19" t="s">
        <v>5473</v>
      </c>
      <c r="H7958" s="19" t="s">
        <v>5474</v>
      </c>
    </row>
    <row r="7959" spans="1:8">
      <c r="A7959" s="26" t="s">
        <v>3292</v>
      </c>
      <c r="B7959" s="9" t="s">
        <v>1282</v>
      </c>
      <c r="C7959" s="19" t="s">
        <v>3248</v>
      </c>
      <c r="D7959" s="19" t="s">
        <v>5411</v>
      </c>
      <c r="E7959" s="9" t="str">
        <f t="shared" si="124"/>
        <v>36065PM25-FIL</v>
      </c>
      <c r="F7959" s="35">
        <v>5.1562550900564945</v>
      </c>
      <c r="G7959" s="19" t="s">
        <v>5473</v>
      </c>
      <c r="H7959" s="19" t="s">
        <v>5474</v>
      </c>
    </row>
    <row r="7960" spans="1:8">
      <c r="A7960" s="26" t="s">
        <v>3293</v>
      </c>
      <c r="B7960" s="9" t="s">
        <v>3294</v>
      </c>
      <c r="C7960" s="19" t="s">
        <v>3248</v>
      </c>
      <c r="D7960" s="19" t="s">
        <v>5411</v>
      </c>
      <c r="E7960" s="9" t="str">
        <f t="shared" si="124"/>
        <v>36067PM25-FIL</v>
      </c>
      <c r="F7960" s="35">
        <v>7.653925271660178</v>
      </c>
      <c r="G7960" s="19" t="s">
        <v>5473</v>
      </c>
      <c r="H7960" s="19" t="s">
        <v>5474</v>
      </c>
    </row>
    <row r="7961" spans="1:8">
      <c r="A7961" s="26" t="s">
        <v>3295</v>
      </c>
      <c r="B7961" s="9" t="s">
        <v>3296</v>
      </c>
      <c r="C7961" s="19" t="s">
        <v>3248</v>
      </c>
      <c r="D7961" s="19" t="s">
        <v>5411</v>
      </c>
      <c r="E7961" s="9" t="str">
        <f t="shared" si="124"/>
        <v>36069PM25-FIL</v>
      </c>
      <c r="F7961" s="35">
        <v>8.9312707182320441</v>
      </c>
      <c r="G7961" s="19" t="s">
        <v>5473</v>
      </c>
      <c r="H7961" s="19" t="s">
        <v>5474</v>
      </c>
    </row>
    <row r="7962" spans="1:8">
      <c r="A7962" s="26" t="s">
        <v>3297</v>
      </c>
      <c r="B7962" s="9" t="s">
        <v>528</v>
      </c>
      <c r="C7962" s="19" t="s">
        <v>3248</v>
      </c>
      <c r="D7962" s="19" t="s">
        <v>5411</v>
      </c>
      <c r="E7962" s="9" t="str">
        <f t="shared" si="124"/>
        <v>36071PM25-FIL</v>
      </c>
      <c r="F7962" s="35">
        <v>6.0023856858846907</v>
      </c>
      <c r="G7962" s="19" t="s">
        <v>5473</v>
      </c>
      <c r="H7962" s="19" t="s">
        <v>5474</v>
      </c>
    </row>
    <row r="7963" spans="1:8">
      <c r="A7963" s="26" t="s">
        <v>3298</v>
      </c>
      <c r="B7963" s="9" t="s">
        <v>2153</v>
      </c>
      <c r="C7963" s="19" t="s">
        <v>3248</v>
      </c>
      <c r="D7963" s="19" t="s">
        <v>5411</v>
      </c>
      <c r="E7963" s="9" t="str">
        <f t="shared" si="124"/>
        <v>36073PM25-FIL</v>
      </c>
      <c r="F7963" s="35">
        <v>9.6353896103896108</v>
      </c>
      <c r="G7963" s="19" t="s">
        <v>5473</v>
      </c>
      <c r="H7963" s="19" t="s">
        <v>5474</v>
      </c>
    </row>
    <row r="7964" spans="1:8">
      <c r="A7964" s="26" t="s">
        <v>3299</v>
      </c>
      <c r="B7964" s="9" t="s">
        <v>3300</v>
      </c>
      <c r="C7964" s="19" t="s">
        <v>3248</v>
      </c>
      <c r="D7964" s="19" t="s">
        <v>5411</v>
      </c>
      <c r="E7964" s="9" t="str">
        <f t="shared" si="124"/>
        <v>36075PM25-FIL</v>
      </c>
      <c r="F7964" s="35">
        <v>5.7699232736572901</v>
      </c>
      <c r="G7964" s="19" t="s">
        <v>5473</v>
      </c>
      <c r="H7964" s="19" t="s">
        <v>5474</v>
      </c>
    </row>
    <row r="7965" spans="1:8">
      <c r="A7965" s="26" t="s">
        <v>3301</v>
      </c>
      <c r="B7965" s="9" t="s">
        <v>2424</v>
      </c>
      <c r="C7965" s="19" t="s">
        <v>3248</v>
      </c>
      <c r="D7965" s="19" t="s">
        <v>5411</v>
      </c>
      <c r="E7965" s="9" t="str">
        <f t="shared" si="124"/>
        <v>36077PM25-FIL</v>
      </c>
      <c r="F7965" s="35">
        <v>8.2111165626971339</v>
      </c>
      <c r="G7965" s="19" t="s">
        <v>5473</v>
      </c>
      <c r="H7965" s="19" t="s">
        <v>5474</v>
      </c>
    </row>
    <row r="7966" spans="1:8">
      <c r="A7966" s="26" t="s">
        <v>3302</v>
      </c>
      <c r="B7966" s="9" t="s">
        <v>832</v>
      </c>
      <c r="C7966" s="19" t="s">
        <v>3248</v>
      </c>
      <c r="D7966" s="19" t="s">
        <v>5411</v>
      </c>
      <c r="E7966" s="9" t="str">
        <f t="shared" si="124"/>
        <v>36079PM25-FIL</v>
      </c>
      <c r="F7966" s="35">
        <v>3.3391304347826085</v>
      </c>
      <c r="G7966" s="19" t="s">
        <v>5473</v>
      </c>
      <c r="H7966" s="19" t="s">
        <v>5474</v>
      </c>
    </row>
    <row r="7967" spans="1:8">
      <c r="A7967" s="26" t="s">
        <v>3303</v>
      </c>
      <c r="B7967" s="9" t="s">
        <v>3304</v>
      </c>
      <c r="C7967" s="19" t="s">
        <v>3248</v>
      </c>
      <c r="D7967" s="19" t="s">
        <v>5411</v>
      </c>
      <c r="E7967" s="9" t="str">
        <f t="shared" si="124"/>
        <v>36081PM25-FIL</v>
      </c>
      <c r="F7967" s="35">
        <v>0</v>
      </c>
      <c r="G7967" s="19" t="s">
        <v>5473</v>
      </c>
      <c r="H7967" s="19" t="s">
        <v>5474</v>
      </c>
    </row>
    <row r="7968" spans="1:8">
      <c r="A7968" s="26" t="s">
        <v>3305</v>
      </c>
      <c r="B7968" s="9" t="s">
        <v>3306</v>
      </c>
      <c r="C7968" s="19" t="s">
        <v>3248</v>
      </c>
      <c r="D7968" s="19" t="s">
        <v>5411</v>
      </c>
      <c r="E7968" s="9" t="str">
        <f t="shared" si="124"/>
        <v>36083PM25-FIL</v>
      </c>
      <c r="F7968" s="35">
        <v>5.5166324435318277</v>
      </c>
      <c r="G7968" s="19" t="s">
        <v>5473</v>
      </c>
      <c r="H7968" s="19" t="s">
        <v>5474</v>
      </c>
    </row>
    <row r="7969" spans="1:8">
      <c r="A7969" s="26" t="s">
        <v>3307</v>
      </c>
      <c r="B7969" s="9" t="s">
        <v>1102</v>
      </c>
      <c r="C7969" s="19" t="s">
        <v>3248</v>
      </c>
      <c r="D7969" s="19" t="s">
        <v>5411</v>
      </c>
      <c r="E7969" s="9" t="str">
        <f t="shared" si="124"/>
        <v>36085PM25-FIL</v>
      </c>
      <c r="F7969" s="35">
        <v>0</v>
      </c>
      <c r="G7969" s="19" t="s">
        <v>5473</v>
      </c>
      <c r="H7969" s="19" t="s">
        <v>5474</v>
      </c>
    </row>
    <row r="7970" spans="1:8">
      <c r="A7970" s="26" t="s">
        <v>3308</v>
      </c>
      <c r="B7970" s="9" t="s">
        <v>3309</v>
      </c>
      <c r="C7970" s="19" t="s">
        <v>3248</v>
      </c>
      <c r="D7970" s="19" t="s">
        <v>5411</v>
      </c>
      <c r="E7970" s="9" t="str">
        <f t="shared" si="124"/>
        <v>36087PM25-FIL</v>
      </c>
      <c r="F7970" s="35">
        <v>0</v>
      </c>
      <c r="G7970" s="19" t="s">
        <v>5473</v>
      </c>
      <c r="H7970" s="19" t="s">
        <v>5474</v>
      </c>
    </row>
    <row r="7971" spans="1:8">
      <c r="A7971" s="26" t="s">
        <v>3310</v>
      </c>
      <c r="B7971" s="9" t="s">
        <v>3311</v>
      </c>
      <c r="C7971" s="19" t="s">
        <v>3248</v>
      </c>
      <c r="D7971" s="19" t="s">
        <v>5411</v>
      </c>
      <c r="E7971" s="9" t="str">
        <f t="shared" si="124"/>
        <v>36089PM25-FIL</v>
      </c>
      <c r="F7971" s="35">
        <v>4.5763731473408891</v>
      </c>
      <c r="G7971" s="19" t="s">
        <v>5473</v>
      </c>
      <c r="H7971" s="19" t="s">
        <v>5474</v>
      </c>
    </row>
    <row r="7972" spans="1:8">
      <c r="A7972" s="26" t="s">
        <v>3312</v>
      </c>
      <c r="B7972" s="9" t="s">
        <v>3313</v>
      </c>
      <c r="C7972" s="19" t="s">
        <v>3248</v>
      </c>
      <c r="D7972" s="19" t="s">
        <v>5411</v>
      </c>
      <c r="E7972" s="9" t="str">
        <f t="shared" si="124"/>
        <v>36091PM25-FIL</v>
      </c>
      <c r="F7972" s="35">
        <v>5.1751588677065277</v>
      </c>
      <c r="G7972" s="19" t="s">
        <v>5473</v>
      </c>
      <c r="H7972" s="19" t="s">
        <v>5474</v>
      </c>
    </row>
    <row r="7973" spans="1:8">
      <c r="A7973" s="26" t="s">
        <v>3314</v>
      </c>
      <c r="B7973" s="9" t="s">
        <v>3315</v>
      </c>
      <c r="C7973" s="19" t="s">
        <v>3248</v>
      </c>
      <c r="D7973" s="19" t="s">
        <v>5411</v>
      </c>
      <c r="E7973" s="9" t="str">
        <f t="shared" si="124"/>
        <v>36093PM25-FIL</v>
      </c>
      <c r="F7973" s="35">
        <v>6.7786666666666671</v>
      </c>
      <c r="G7973" s="19" t="s">
        <v>5473</v>
      </c>
      <c r="H7973" s="19" t="s">
        <v>5474</v>
      </c>
    </row>
    <row r="7974" spans="1:8">
      <c r="A7974" s="26" t="s">
        <v>3316</v>
      </c>
      <c r="B7974" s="9" t="s">
        <v>3317</v>
      </c>
      <c r="C7974" s="19" t="s">
        <v>3248</v>
      </c>
      <c r="D7974" s="19" t="s">
        <v>5411</v>
      </c>
      <c r="E7974" s="9" t="str">
        <f t="shared" si="124"/>
        <v>36095PM25-FIL</v>
      </c>
      <c r="F7974" s="35">
        <v>7.8189812332439681</v>
      </c>
      <c r="G7974" s="19" t="s">
        <v>5473</v>
      </c>
      <c r="H7974" s="19" t="s">
        <v>5474</v>
      </c>
    </row>
    <row r="7975" spans="1:8">
      <c r="A7975" s="26" t="s">
        <v>3318</v>
      </c>
      <c r="B7975" s="9" t="s">
        <v>1428</v>
      </c>
      <c r="C7975" s="19" t="s">
        <v>3248</v>
      </c>
      <c r="D7975" s="19" t="s">
        <v>5411</v>
      </c>
      <c r="E7975" s="9" t="str">
        <f t="shared" si="124"/>
        <v>36097PM25-FIL</v>
      </c>
      <c r="F7975" s="35">
        <v>8.4047311827956985</v>
      </c>
      <c r="G7975" s="19" t="s">
        <v>5473</v>
      </c>
      <c r="H7975" s="19" t="s">
        <v>5474</v>
      </c>
    </row>
    <row r="7976" spans="1:8">
      <c r="A7976" s="26" t="s">
        <v>3319</v>
      </c>
      <c r="B7976" s="9" t="s">
        <v>3320</v>
      </c>
      <c r="C7976" s="19" t="s">
        <v>3248</v>
      </c>
      <c r="D7976" s="19" t="s">
        <v>5411</v>
      </c>
      <c r="E7976" s="9" t="str">
        <f t="shared" si="124"/>
        <v>36099PM25-FIL</v>
      </c>
      <c r="F7976" s="35">
        <v>6.373325676063712</v>
      </c>
      <c r="G7976" s="19" t="s">
        <v>5473</v>
      </c>
      <c r="H7976" s="19" t="s">
        <v>5474</v>
      </c>
    </row>
    <row r="7977" spans="1:8">
      <c r="A7977" s="26" t="s">
        <v>3321</v>
      </c>
      <c r="B7977" s="9" t="s">
        <v>1566</v>
      </c>
      <c r="C7977" s="19" t="s">
        <v>3248</v>
      </c>
      <c r="D7977" s="19" t="s">
        <v>5411</v>
      </c>
      <c r="E7977" s="9" t="str">
        <f t="shared" si="124"/>
        <v>36101PM25-FIL</v>
      </c>
      <c r="F7977" s="35">
        <v>9.5120208604954364</v>
      </c>
      <c r="G7977" s="19" t="s">
        <v>5473</v>
      </c>
      <c r="H7977" s="19" t="s">
        <v>5474</v>
      </c>
    </row>
    <row r="7978" spans="1:8">
      <c r="A7978" s="26" t="s">
        <v>3322</v>
      </c>
      <c r="B7978" s="9" t="s">
        <v>2299</v>
      </c>
      <c r="C7978" s="19" t="s">
        <v>3248</v>
      </c>
      <c r="D7978" s="19" t="s">
        <v>5411</v>
      </c>
      <c r="E7978" s="9" t="str">
        <f t="shared" si="124"/>
        <v>36103PM25-FIL</v>
      </c>
      <c r="F7978" s="35">
        <v>3.4662390276839972</v>
      </c>
      <c r="G7978" s="19" t="s">
        <v>5473</v>
      </c>
      <c r="H7978" s="19" t="s">
        <v>5474</v>
      </c>
    </row>
    <row r="7979" spans="1:8">
      <c r="A7979" s="26" t="s">
        <v>3323</v>
      </c>
      <c r="B7979" s="9" t="s">
        <v>1568</v>
      </c>
      <c r="C7979" s="19" t="s">
        <v>3248</v>
      </c>
      <c r="D7979" s="19" t="s">
        <v>5411</v>
      </c>
      <c r="E7979" s="9" t="str">
        <f t="shared" si="124"/>
        <v>36105PM25-FIL</v>
      </c>
      <c r="F7979" s="35">
        <v>7.7605442176870767</v>
      </c>
      <c r="G7979" s="19" t="s">
        <v>5473</v>
      </c>
      <c r="H7979" s="19" t="s">
        <v>5474</v>
      </c>
    </row>
    <row r="7980" spans="1:8">
      <c r="A7980" s="26" t="s">
        <v>3324</v>
      </c>
      <c r="B7980" s="9" t="s">
        <v>3325</v>
      </c>
      <c r="C7980" s="19" t="s">
        <v>3248</v>
      </c>
      <c r="D7980" s="19" t="s">
        <v>5411</v>
      </c>
      <c r="E7980" s="9" t="str">
        <f t="shared" si="124"/>
        <v>36107PM25-FIL</v>
      </c>
      <c r="F7980" s="35">
        <v>9.8667066946862789</v>
      </c>
      <c r="G7980" s="19" t="s">
        <v>5473</v>
      </c>
      <c r="H7980" s="19" t="s">
        <v>5474</v>
      </c>
    </row>
    <row r="7981" spans="1:8">
      <c r="A7981" s="26" t="s">
        <v>3326</v>
      </c>
      <c r="B7981" s="9" t="s">
        <v>3327</v>
      </c>
      <c r="C7981" s="19" t="s">
        <v>3248</v>
      </c>
      <c r="D7981" s="19" t="s">
        <v>5411</v>
      </c>
      <c r="E7981" s="9" t="str">
        <f t="shared" si="124"/>
        <v>36109PM25-FIL</v>
      </c>
      <c r="F7981" s="35">
        <v>10.156153846153847</v>
      </c>
      <c r="G7981" s="19" t="s">
        <v>5473</v>
      </c>
      <c r="H7981" s="19" t="s">
        <v>5474</v>
      </c>
    </row>
    <row r="7982" spans="1:8">
      <c r="A7982" s="26" t="s">
        <v>3328</v>
      </c>
      <c r="B7982" s="9" t="s">
        <v>3329</v>
      </c>
      <c r="C7982" s="19" t="s">
        <v>3248</v>
      </c>
      <c r="D7982" s="19" t="s">
        <v>5411</v>
      </c>
      <c r="E7982" s="9" t="str">
        <f t="shared" si="124"/>
        <v>36111PM25-FIL</v>
      </c>
      <c r="F7982" s="35">
        <v>7.857940941739824</v>
      </c>
      <c r="G7982" s="19" t="s">
        <v>5473</v>
      </c>
      <c r="H7982" s="19" t="s">
        <v>5474</v>
      </c>
    </row>
    <row r="7983" spans="1:8">
      <c r="A7983" s="26" t="s">
        <v>3330</v>
      </c>
      <c r="B7983" s="9" t="s">
        <v>1179</v>
      </c>
      <c r="C7983" s="19" t="s">
        <v>3248</v>
      </c>
      <c r="D7983" s="19" t="s">
        <v>5411</v>
      </c>
      <c r="E7983" s="9" t="str">
        <f t="shared" si="124"/>
        <v>36113PM25-FIL</v>
      </c>
      <c r="F7983" s="35">
        <v>7.0595744680851054</v>
      </c>
      <c r="G7983" s="19" t="s">
        <v>5473</v>
      </c>
      <c r="H7983" s="19" t="s">
        <v>5474</v>
      </c>
    </row>
    <row r="7984" spans="1:8">
      <c r="A7984" s="26" t="s">
        <v>3331</v>
      </c>
      <c r="B7984" s="9" t="s">
        <v>210</v>
      </c>
      <c r="C7984" s="19" t="s">
        <v>3248</v>
      </c>
      <c r="D7984" s="19" t="s">
        <v>5411</v>
      </c>
      <c r="E7984" s="9" t="str">
        <f t="shared" si="124"/>
        <v>36115PM25-FIL</v>
      </c>
      <c r="F7984" s="35">
        <v>6.6774555873925499</v>
      </c>
      <c r="G7984" s="19" t="s">
        <v>5473</v>
      </c>
      <c r="H7984" s="19" t="s">
        <v>5474</v>
      </c>
    </row>
    <row r="7985" spans="1:8">
      <c r="A7985" s="26" t="s">
        <v>3332</v>
      </c>
      <c r="B7985" s="9" t="s">
        <v>1184</v>
      </c>
      <c r="C7985" s="19" t="s">
        <v>3248</v>
      </c>
      <c r="D7985" s="19" t="s">
        <v>5411</v>
      </c>
      <c r="E7985" s="9" t="str">
        <f t="shared" si="124"/>
        <v>36117PM25-FIL</v>
      </c>
      <c r="F7985" s="35">
        <v>8.6219281663516067</v>
      </c>
      <c r="G7985" s="19" t="s">
        <v>5473</v>
      </c>
      <c r="H7985" s="19" t="s">
        <v>5474</v>
      </c>
    </row>
    <row r="7986" spans="1:8">
      <c r="A7986" s="26" t="s">
        <v>3333</v>
      </c>
      <c r="B7986" s="9" t="s">
        <v>3334</v>
      </c>
      <c r="C7986" s="19" t="s">
        <v>3248</v>
      </c>
      <c r="D7986" s="19" t="s">
        <v>5411</v>
      </c>
      <c r="E7986" s="9" t="str">
        <f t="shared" si="124"/>
        <v>36119PM25-FIL</v>
      </c>
      <c r="F7986" s="35">
        <v>0.79111111111111121</v>
      </c>
      <c r="G7986" s="19" t="s">
        <v>5473</v>
      </c>
      <c r="H7986" s="19" t="s">
        <v>5474</v>
      </c>
    </row>
    <row r="7987" spans="1:8">
      <c r="A7987" s="26" t="s">
        <v>3335</v>
      </c>
      <c r="B7987" s="9" t="s">
        <v>3336</v>
      </c>
      <c r="C7987" s="19" t="s">
        <v>3248</v>
      </c>
      <c r="D7987" s="19" t="s">
        <v>5411</v>
      </c>
      <c r="E7987" s="9" t="str">
        <f t="shared" si="124"/>
        <v>36121PM25-FIL</v>
      </c>
      <c r="F7987" s="35">
        <v>4.9064241422075234</v>
      </c>
      <c r="G7987" s="19" t="s">
        <v>5473</v>
      </c>
      <c r="H7987" s="19" t="s">
        <v>5474</v>
      </c>
    </row>
    <row r="7988" spans="1:8">
      <c r="A7988" s="26" t="s">
        <v>3337</v>
      </c>
      <c r="B7988" s="9" t="s">
        <v>3338</v>
      </c>
      <c r="C7988" s="19" t="s">
        <v>3248</v>
      </c>
      <c r="D7988" s="19" t="s">
        <v>5411</v>
      </c>
      <c r="E7988" s="9" t="str">
        <f t="shared" si="124"/>
        <v>36123PM25-FIL</v>
      </c>
      <c r="F7988" s="35">
        <v>9.9161056105610541</v>
      </c>
      <c r="G7988" s="19" t="s">
        <v>5473</v>
      </c>
      <c r="H7988" s="19" t="s">
        <v>5474</v>
      </c>
    </row>
    <row r="7989" spans="1:8">
      <c r="A7989" s="26" t="s">
        <v>3339</v>
      </c>
      <c r="B7989" s="9" t="s">
        <v>3341</v>
      </c>
      <c r="C7989" s="19" t="s">
        <v>3342</v>
      </c>
      <c r="D7989" s="19" t="s">
        <v>5411</v>
      </c>
      <c r="E7989" s="9" t="str">
        <f t="shared" si="124"/>
        <v>37001PM25-FIL</v>
      </c>
      <c r="F7989" s="35">
        <v>4.649823800487936</v>
      </c>
      <c r="G7989" s="19" t="s">
        <v>5473</v>
      </c>
      <c r="H7989" s="19" t="s">
        <v>5474</v>
      </c>
    </row>
    <row r="7990" spans="1:8">
      <c r="A7990" s="26" t="s">
        <v>3343</v>
      </c>
      <c r="B7990" s="9" t="s">
        <v>1302</v>
      </c>
      <c r="C7990" s="19" t="s">
        <v>3342</v>
      </c>
      <c r="D7990" s="19" t="s">
        <v>5411</v>
      </c>
      <c r="E7990" s="9" t="str">
        <f t="shared" si="124"/>
        <v>37003PM25-FIL</v>
      </c>
      <c r="F7990" s="35">
        <v>4.7423387096774201</v>
      </c>
      <c r="G7990" s="19" t="s">
        <v>5473</v>
      </c>
      <c r="H7990" s="19" t="s">
        <v>5474</v>
      </c>
    </row>
    <row r="7991" spans="1:8">
      <c r="A7991" s="26" t="s">
        <v>3344</v>
      </c>
      <c r="B7991" s="9" t="s">
        <v>3345</v>
      </c>
      <c r="C7991" s="19" t="s">
        <v>3342</v>
      </c>
      <c r="D7991" s="19" t="s">
        <v>5411</v>
      </c>
      <c r="E7991" s="9" t="str">
        <f t="shared" si="124"/>
        <v>37005PM25-FIL</v>
      </c>
      <c r="F7991" s="35">
        <v>3.54975369458128</v>
      </c>
      <c r="G7991" s="19" t="s">
        <v>5473</v>
      </c>
      <c r="H7991" s="19" t="s">
        <v>5474</v>
      </c>
    </row>
    <row r="7992" spans="1:8">
      <c r="A7992" s="26" t="s">
        <v>3346</v>
      </c>
      <c r="B7992" s="9" t="s">
        <v>3347</v>
      </c>
      <c r="C7992" s="19" t="s">
        <v>3342</v>
      </c>
      <c r="D7992" s="19" t="s">
        <v>5411</v>
      </c>
      <c r="E7992" s="9" t="str">
        <f t="shared" si="124"/>
        <v>37007PM25-FIL</v>
      </c>
      <c r="F7992" s="35">
        <v>3.7417002361439087</v>
      </c>
      <c r="G7992" s="19" t="s">
        <v>5473</v>
      </c>
      <c r="H7992" s="19" t="s">
        <v>5474</v>
      </c>
    </row>
    <row r="7993" spans="1:8">
      <c r="A7993" s="26" t="s">
        <v>3348</v>
      </c>
      <c r="B7993" s="9" t="s">
        <v>3349</v>
      </c>
      <c r="C7993" s="19" t="s">
        <v>3342</v>
      </c>
      <c r="D7993" s="19" t="s">
        <v>5411</v>
      </c>
      <c r="E7993" s="9" t="str">
        <f t="shared" si="124"/>
        <v>37009PM25-FIL</v>
      </c>
      <c r="F7993" s="35">
        <v>7.321658986175116</v>
      </c>
      <c r="G7993" s="19" t="s">
        <v>5473</v>
      </c>
      <c r="H7993" s="19" t="s">
        <v>5474</v>
      </c>
    </row>
    <row r="7994" spans="1:8">
      <c r="A7994" s="26" t="s">
        <v>3350</v>
      </c>
      <c r="B7994" s="9" t="s">
        <v>3351</v>
      </c>
      <c r="C7994" s="19" t="s">
        <v>3342</v>
      </c>
      <c r="D7994" s="19" t="s">
        <v>5411</v>
      </c>
      <c r="E7994" s="9" t="str">
        <f t="shared" si="124"/>
        <v>37011PM25-FIL</v>
      </c>
      <c r="F7994" s="35">
        <v>3.8425000000000011</v>
      </c>
      <c r="G7994" s="19" t="s">
        <v>5473</v>
      </c>
      <c r="H7994" s="19" t="s">
        <v>5474</v>
      </c>
    </row>
    <row r="7995" spans="1:8">
      <c r="A7995" s="26" t="s">
        <v>3352</v>
      </c>
      <c r="B7995" s="9" t="s">
        <v>3353</v>
      </c>
      <c r="C7995" s="19" t="s">
        <v>3342</v>
      </c>
      <c r="D7995" s="19" t="s">
        <v>5411</v>
      </c>
      <c r="E7995" s="9" t="str">
        <f t="shared" si="124"/>
        <v>37013PM25-FIL</v>
      </c>
      <c r="F7995" s="35">
        <v>3.0016444584169668</v>
      </c>
      <c r="G7995" s="19" t="s">
        <v>5473</v>
      </c>
      <c r="H7995" s="19" t="s">
        <v>5474</v>
      </c>
    </row>
    <row r="7996" spans="1:8">
      <c r="A7996" s="26" t="s">
        <v>3354</v>
      </c>
      <c r="B7996" s="9" t="s">
        <v>3355</v>
      </c>
      <c r="C7996" s="19" t="s">
        <v>3342</v>
      </c>
      <c r="D7996" s="19" t="s">
        <v>5411</v>
      </c>
      <c r="E7996" s="9" t="str">
        <f t="shared" si="124"/>
        <v>37015PM25-FIL</v>
      </c>
      <c r="F7996" s="35">
        <v>5.0893573330766513</v>
      </c>
      <c r="G7996" s="19" t="s">
        <v>5473</v>
      </c>
      <c r="H7996" s="19" t="s">
        <v>5474</v>
      </c>
    </row>
    <row r="7997" spans="1:8">
      <c r="A7997" s="26" t="s">
        <v>3356</v>
      </c>
      <c r="B7997" s="9" t="s">
        <v>3357</v>
      </c>
      <c r="C7997" s="19" t="s">
        <v>3342</v>
      </c>
      <c r="D7997" s="19" t="s">
        <v>5411</v>
      </c>
      <c r="E7997" s="9" t="str">
        <f t="shared" si="124"/>
        <v>37017PM25-FIL</v>
      </c>
      <c r="F7997" s="35">
        <v>7.6406357817593467</v>
      </c>
      <c r="G7997" s="19" t="s">
        <v>5473</v>
      </c>
      <c r="H7997" s="19" t="s">
        <v>5474</v>
      </c>
    </row>
    <row r="7998" spans="1:8">
      <c r="A7998" s="26" t="s">
        <v>3358</v>
      </c>
      <c r="B7998" s="9" t="s">
        <v>3359</v>
      </c>
      <c r="C7998" s="19" t="s">
        <v>3342</v>
      </c>
      <c r="D7998" s="19" t="s">
        <v>5411</v>
      </c>
      <c r="E7998" s="9" t="str">
        <f t="shared" si="124"/>
        <v>37019PM25-FIL</v>
      </c>
      <c r="F7998" s="35">
        <v>3.880098039215687</v>
      </c>
      <c r="G7998" s="19" t="s">
        <v>5473</v>
      </c>
      <c r="H7998" s="19" t="s">
        <v>5474</v>
      </c>
    </row>
    <row r="7999" spans="1:8">
      <c r="A7999" s="26" t="s">
        <v>3360</v>
      </c>
      <c r="B7999" s="9" t="s">
        <v>3361</v>
      </c>
      <c r="C7999" s="19" t="s">
        <v>3342</v>
      </c>
      <c r="D7999" s="19" t="s">
        <v>5411</v>
      </c>
      <c r="E7999" s="9" t="str">
        <f t="shared" si="124"/>
        <v>37021PM25-FIL</v>
      </c>
      <c r="F7999" s="35">
        <v>6.73886426008022</v>
      </c>
      <c r="G7999" s="19" t="s">
        <v>5473</v>
      </c>
      <c r="H7999" s="19" t="s">
        <v>5474</v>
      </c>
    </row>
    <row r="8000" spans="1:8">
      <c r="A8000" s="26" t="s">
        <v>3362</v>
      </c>
      <c r="B8000" s="9" t="s">
        <v>888</v>
      </c>
      <c r="C8000" s="19" t="s">
        <v>3342</v>
      </c>
      <c r="D8000" s="19" t="s">
        <v>5411</v>
      </c>
      <c r="E8000" s="9" t="str">
        <f t="shared" si="124"/>
        <v>37023PM25-FIL</v>
      </c>
      <c r="F8000" s="35">
        <v>3.8272941176470585</v>
      </c>
      <c r="G8000" s="19" t="s">
        <v>5473</v>
      </c>
      <c r="H8000" s="19" t="s">
        <v>5474</v>
      </c>
    </row>
    <row r="8001" spans="1:8">
      <c r="A8001" s="26" t="s">
        <v>3363</v>
      </c>
      <c r="B8001" s="9" t="s">
        <v>3364</v>
      </c>
      <c r="C8001" s="19" t="s">
        <v>3342</v>
      </c>
      <c r="D8001" s="19" t="s">
        <v>5411</v>
      </c>
      <c r="E8001" s="9" t="str">
        <f t="shared" si="124"/>
        <v>37025PM25-FIL</v>
      </c>
      <c r="F8001" s="35">
        <v>4.5306558210472803</v>
      </c>
      <c r="G8001" s="19" t="s">
        <v>5473</v>
      </c>
      <c r="H8001" s="19" t="s">
        <v>5474</v>
      </c>
    </row>
    <row r="8002" spans="1:8">
      <c r="A8002" s="26" t="s">
        <v>3365</v>
      </c>
      <c r="B8002" s="9" t="s">
        <v>1942</v>
      </c>
      <c r="C8002" s="19" t="s">
        <v>3342</v>
      </c>
      <c r="D8002" s="19" t="s">
        <v>5411</v>
      </c>
      <c r="E8002" s="9" t="str">
        <f t="shared" si="124"/>
        <v>37027PM25-FIL</v>
      </c>
      <c r="F8002" s="35">
        <v>4.1258052292535048</v>
      </c>
      <c r="G8002" s="19" t="s">
        <v>5473</v>
      </c>
      <c r="H8002" s="19" t="s">
        <v>5474</v>
      </c>
    </row>
    <row r="8003" spans="1:8">
      <c r="A8003" s="26" t="s">
        <v>3366</v>
      </c>
      <c r="B8003" s="9" t="s">
        <v>893</v>
      </c>
      <c r="C8003" s="19" t="s">
        <v>3342</v>
      </c>
      <c r="D8003" s="19" t="s">
        <v>5411</v>
      </c>
      <c r="E8003" s="9" t="str">
        <f t="shared" ref="E8003:E8066" si="125">A8003&amp;D8003</f>
        <v>37029PM25-FIL</v>
      </c>
      <c r="F8003" s="35">
        <v>8.4058362064657981</v>
      </c>
      <c r="G8003" s="19" t="s">
        <v>5473</v>
      </c>
      <c r="H8003" s="19" t="s">
        <v>5474</v>
      </c>
    </row>
    <row r="8004" spans="1:8">
      <c r="A8004" s="26" t="s">
        <v>3367</v>
      </c>
      <c r="B8004" s="9" t="s">
        <v>3368</v>
      </c>
      <c r="C8004" s="19" t="s">
        <v>3342</v>
      </c>
      <c r="D8004" s="19" t="s">
        <v>5411</v>
      </c>
      <c r="E8004" s="9" t="str">
        <f t="shared" si="125"/>
        <v>37031PM25-FIL</v>
      </c>
      <c r="F8004" s="35">
        <v>2.5048738858334914</v>
      </c>
      <c r="G8004" s="19" t="s">
        <v>5473</v>
      </c>
      <c r="H8004" s="19" t="s">
        <v>5474</v>
      </c>
    </row>
    <row r="8005" spans="1:8">
      <c r="A8005" s="26" t="s">
        <v>3369</v>
      </c>
      <c r="B8005" s="9" t="s">
        <v>3370</v>
      </c>
      <c r="C8005" s="19" t="s">
        <v>3342</v>
      </c>
      <c r="D8005" s="19" t="s">
        <v>5411</v>
      </c>
      <c r="E8005" s="9" t="str">
        <f t="shared" si="125"/>
        <v>37033PM25-FIL</v>
      </c>
      <c r="F8005" s="35">
        <v>2.9584092614428124</v>
      </c>
      <c r="G8005" s="19" t="s">
        <v>5473</v>
      </c>
      <c r="H8005" s="19" t="s">
        <v>5474</v>
      </c>
    </row>
    <row r="8006" spans="1:8">
      <c r="A8006" s="26" t="s">
        <v>3371</v>
      </c>
      <c r="B8006" s="9" t="s">
        <v>3372</v>
      </c>
      <c r="C8006" s="19" t="s">
        <v>3342</v>
      </c>
      <c r="D8006" s="19" t="s">
        <v>5411</v>
      </c>
      <c r="E8006" s="9" t="str">
        <f t="shared" si="125"/>
        <v>37035PM25-FIL</v>
      </c>
      <c r="F8006" s="35">
        <v>5.1204689331770226</v>
      </c>
      <c r="G8006" s="19" t="s">
        <v>5473</v>
      </c>
      <c r="H8006" s="19" t="s">
        <v>5474</v>
      </c>
    </row>
    <row r="8007" spans="1:8">
      <c r="A8007" s="26" t="s">
        <v>3373</v>
      </c>
      <c r="B8007" s="9" t="s">
        <v>902</v>
      </c>
      <c r="C8007" s="19" t="s">
        <v>3342</v>
      </c>
      <c r="D8007" s="19" t="s">
        <v>5411</v>
      </c>
      <c r="E8007" s="9" t="str">
        <f t="shared" si="125"/>
        <v>37037PM25-FIL</v>
      </c>
      <c r="F8007" s="35">
        <v>3.5658333333333334</v>
      </c>
      <c r="G8007" s="19" t="s">
        <v>5473</v>
      </c>
      <c r="H8007" s="19" t="s">
        <v>5474</v>
      </c>
    </row>
    <row r="8008" spans="1:8">
      <c r="A8008" s="26" t="s">
        <v>3374</v>
      </c>
      <c r="B8008" s="9" t="s">
        <v>45</v>
      </c>
      <c r="C8008" s="19" t="s">
        <v>3342</v>
      </c>
      <c r="D8008" s="19" t="s">
        <v>5411</v>
      </c>
      <c r="E8008" s="9" t="str">
        <f t="shared" si="125"/>
        <v>37039PM25-FIL</v>
      </c>
      <c r="F8008" s="35">
        <v>5.3493087557603687</v>
      </c>
      <c r="G8008" s="19" t="s">
        <v>5473</v>
      </c>
      <c r="H8008" s="19" t="s">
        <v>5474</v>
      </c>
    </row>
    <row r="8009" spans="1:8">
      <c r="A8009" s="26" t="s">
        <v>3375</v>
      </c>
      <c r="B8009" s="9" t="s">
        <v>3376</v>
      </c>
      <c r="C8009" s="19" t="s">
        <v>3342</v>
      </c>
      <c r="D8009" s="19" t="s">
        <v>5411</v>
      </c>
      <c r="E8009" s="9" t="str">
        <f t="shared" si="125"/>
        <v>37041PM25-FIL</v>
      </c>
      <c r="F8009" s="35">
        <v>4.4513639821758506</v>
      </c>
      <c r="G8009" s="19" t="s">
        <v>5473</v>
      </c>
      <c r="H8009" s="19" t="s">
        <v>5474</v>
      </c>
    </row>
    <row r="8010" spans="1:8">
      <c r="A8010" s="26" t="s">
        <v>3377</v>
      </c>
      <c r="B8010" s="9" t="s">
        <v>57</v>
      </c>
      <c r="C8010" s="19" t="s">
        <v>3342</v>
      </c>
      <c r="D8010" s="19" t="s">
        <v>5411</v>
      </c>
      <c r="E8010" s="9" t="str">
        <f t="shared" si="125"/>
        <v>37043PM25-FIL</v>
      </c>
      <c r="F8010" s="35">
        <v>4.3264840182648401</v>
      </c>
      <c r="G8010" s="19" t="s">
        <v>5473</v>
      </c>
      <c r="H8010" s="19" t="s">
        <v>5474</v>
      </c>
    </row>
    <row r="8011" spans="1:8">
      <c r="A8011" s="26" t="s">
        <v>3378</v>
      </c>
      <c r="B8011" s="9" t="s">
        <v>350</v>
      </c>
      <c r="C8011" s="19" t="s">
        <v>3342</v>
      </c>
      <c r="D8011" s="19" t="s">
        <v>5411</v>
      </c>
      <c r="E8011" s="9" t="str">
        <f t="shared" si="125"/>
        <v>37045PM25-FIL</v>
      </c>
      <c r="F8011" s="35">
        <v>4.3426893353941276</v>
      </c>
      <c r="G8011" s="19" t="s">
        <v>5473</v>
      </c>
      <c r="H8011" s="19" t="s">
        <v>5474</v>
      </c>
    </row>
    <row r="8012" spans="1:8">
      <c r="A8012" s="26" t="s">
        <v>3379</v>
      </c>
      <c r="B8012" s="9" t="s">
        <v>3380</v>
      </c>
      <c r="C8012" s="19" t="s">
        <v>3342</v>
      </c>
      <c r="D8012" s="19" t="s">
        <v>5411</v>
      </c>
      <c r="E8012" s="9" t="str">
        <f t="shared" si="125"/>
        <v>37047PM25-FIL</v>
      </c>
      <c r="F8012" s="35">
        <v>3.4914993461035464</v>
      </c>
      <c r="G8012" s="19" t="s">
        <v>5473</v>
      </c>
      <c r="H8012" s="19" t="s">
        <v>5474</v>
      </c>
    </row>
    <row r="8013" spans="1:8">
      <c r="A8013" s="26" t="s">
        <v>3381</v>
      </c>
      <c r="B8013" s="9" t="s">
        <v>3382</v>
      </c>
      <c r="C8013" s="19" t="s">
        <v>3342</v>
      </c>
      <c r="D8013" s="19" t="s">
        <v>5411</v>
      </c>
      <c r="E8013" s="9" t="str">
        <f t="shared" si="125"/>
        <v>37049PM25-FIL</v>
      </c>
      <c r="F8013" s="35">
        <v>3.8946697944662803</v>
      </c>
      <c r="G8013" s="19" t="s">
        <v>5473</v>
      </c>
      <c r="H8013" s="19" t="s">
        <v>5474</v>
      </c>
    </row>
    <row r="8014" spans="1:8">
      <c r="A8014" s="26" t="s">
        <v>3383</v>
      </c>
      <c r="B8014" s="9" t="s">
        <v>1327</v>
      </c>
      <c r="C8014" s="19" t="s">
        <v>3342</v>
      </c>
      <c r="D8014" s="19" t="s">
        <v>5411</v>
      </c>
      <c r="E8014" s="9" t="str">
        <f t="shared" si="125"/>
        <v>37051PM25-FIL</v>
      </c>
      <c r="F8014" s="35">
        <v>5.2850388565838813</v>
      </c>
      <c r="G8014" s="19" t="s">
        <v>5473</v>
      </c>
      <c r="H8014" s="19" t="s">
        <v>5474</v>
      </c>
    </row>
    <row r="8015" spans="1:8">
      <c r="A8015" s="26" t="s">
        <v>3384</v>
      </c>
      <c r="B8015" s="9" t="s">
        <v>3385</v>
      </c>
      <c r="C8015" s="19" t="s">
        <v>3342</v>
      </c>
      <c r="D8015" s="19" t="s">
        <v>5411</v>
      </c>
      <c r="E8015" s="9" t="str">
        <f t="shared" si="125"/>
        <v>37053PM25-FIL</v>
      </c>
      <c r="F8015" s="35">
        <v>8.6370173620108837</v>
      </c>
      <c r="G8015" s="19" t="s">
        <v>5473</v>
      </c>
      <c r="H8015" s="19" t="s">
        <v>5474</v>
      </c>
    </row>
    <row r="8016" spans="1:8">
      <c r="A8016" s="26" t="s">
        <v>3386</v>
      </c>
      <c r="B8016" s="9" t="s">
        <v>3387</v>
      </c>
      <c r="C8016" s="19" t="s">
        <v>3342</v>
      </c>
      <c r="D8016" s="19" t="s">
        <v>5411</v>
      </c>
      <c r="E8016" s="9" t="str">
        <f t="shared" si="125"/>
        <v>37055PM25-FIL</v>
      </c>
      <c r="F8016" s="35">
        <v>8.1592257258819849</v>
      </c>
      <c r="G8016" s="19" t="s">
        <v>5473</v>
      </c>
      <c r="H8016" s="19" t="s">
        <v>5474</v>
      </c>
    </row>
    <row r="8017" spans="1:8">
      <c r="A8017" s="26" t="s">
        <v>3388</v>
      </c>
      <c r="B8017" s="9" t="s">
        <v>3389</v>
      </c>
      <c r="C8017" s="19" t="s">
        <v>3342</v>
      </c>
      <c r="D8017" s="19" t="s">
        <v>5411</v>
      </c>
      <c r="E8017" s="9" t="str">
        <f t="shared" si="125"/>
        <v>37057PM25-FIL</v>
      </c>
      <c r="F8017" s="35">
        <v>3.389400604894143</v>
      </c>
      <c r="G8017" s="19" t="s">
        <v>5473</v>
      </c>
      <c r="H8017" s="19" t="s">
        <v>5474</v>
      </c>
    </row>
    <row r="8018" spans="1:8">
      <c r="A8018" s="26" t="s">
        <v>3390</v>
      </c>
      <c r="B8018" s="9" t="s">
        <v>3391</v>
      </c>
      <c r="C8018" s="19" t="s">
        <v>3342</v>
      </c>
      <c r="D8018" s="19" t="s">
        <v>5411</v>
      </c>
      <c r="E8018" s="9" t="str">
        <f t="shared" si="125"/>
        <v>37059PM25-FIL</v>
      </c>
      <c r="F8018" s="35">
        <v>3.7020916727744262</v>
      </c>
      <c r="G8018" s="19" t="s">
        <v>5473</v>
      </c>
      <c r="H8018" s="19" t="s">
        <v>5474</v>
      </c>
    </row>
    <row r="8019" spans="1:8">
      <c r="A8019" s="26" t="s">
        <v>3392</v>
      </c>
      <c r="B8019" s="9" t="s">
        <v>3393</v>
      </c>
      <c r="C8019" s="19" t="s">
        <v>3342</v>
      </c>
      <c r="D8019" s="19" t="s">
        <v>5411</v>
      </c>
      <c r="E8019" s="9" t="str">
        <f t="shared" si="125"/>
        <v>37061PM25-FIL</v>
      </c>
      <c r="F8019" s="35">
        <v>7.0169106609014742</v>
      </c>
      <c r="G8019" s="19" t="s">
        <v>5473</v>
      </c>
      <c r="H8019" s="19" t="s">
        <v>5474</v>
      </c>
    </row>
    <row r="8020" spans="1:8">
      <c r="A8020" s="26" t="s">
        <v>3394</v>
      </c>
      <c r="B8020" s="9" t="s">
        <v>3395</v>
      </c>
      <c r="C8020" s="19" t="s">
        <v>3342</v>
      </c>
      <c r="D8020" s="19" t="s">
        <v>5411</v>
      </c>
      <c r="E8020" s="9" t="str">
        <f t="shared" si="125"/>
        <v>37063PM25-FIL</v>
      </c>
      <c r="F8020" s="35">
        <v>2.6462035541195474</v>
      </c>
      <c r="G8020" s="19" t="s">
        <v>5473</v>
      </c>
      <c r="H8020" s="19" t="s">
        <v>5474</v>
      </c>
    </row>
    <row r="8021" spans="1:8">
      <c r="A8021" s="26" t="s">
        <v>3396</v>
      </c>
      <c r="B8021" s="9" t="s">
        <v>3397</v>
      </c>
      <c r="C8021" s="19" t="s">
        <v>3342</v>
      </c>
      <c r="D8021" s="19" t="s">
        <v>5411</v>
      </c>
      <c r="E8021" s="9" t="str">
        <f t="shared" si="125"/>
        <v>37065PM25-FIL</v>
      </c>
      <c r="F8021" s="35">
        <v>5.5814946146372231</v>
      </c>
      <c r="G8021" s="19" t="s">
        <v>5473</v>
      </c>
      <c r="H8021" s="19" t="s">
        <v>5474</v>
      </c>
    </row>
    <row r="8022" spans="1:8">
      <c r="A8022" s="26" t="s">
        <v>3398</v>
      </c>
      <c r="B8022" s="9" t="s">
        <v>958</v>
      </c>
      <c r="C8022" s="19" t="s">
        <v>3342</v>
      </c>
      <c r="D8022" s="19" t="s">
        <v>5411</v>
      </c>
      <c r="E8022" s="9" t="str">
        <f t="shared" si="125"/>
        <v>37067PM25-FIL</v>
      </c>
      <c r="F8022" s="35">
        <v>6.1491587085038653</v>
      </c>
      <c r="G8022" s="19" t="s">
        <v>5473</v>
      </c>
      <c r="H8022" s="19" t="s">
        <v>5474</v>
      </c>
    </row>
    <row r="8023" spans="1:8">
      <c r="A8023" s="26" t="s">
        <v>3399</v>
      </c>
      <c r="B8023" s="9" t="s">
        <v>105</v>
      </c>
      <c r="C8023" s="19" t="s">
        <v>3342</v>
      </c>
      <c r="D8023" s="19" t="s">
        <v>5411</v>
      </c>
      <c r="E8023" s="9" t="str">
        <f t="shared" si="125"/>
        <v>37069PM25-FIL</v>
      </c>
      <c r="F8023" s="35">
        <v>4.9098743267504492</v>
      </c>
      <c r="G8023" s="19" t="s">
        <v>5473</v>
      </c>
      <c r="H8023" s="19" t="s">
        <v>5474</v>
      </c>
    </row>
    <row r="8024" spans="1:8">
      <c r="A8024" s="26" t="s">
        <v>3400</v>
      </c>
      <c r="B8024" s="9" t="s">
        <v>3401</v>
      </c>
      <c r="C8024" s="19" t="s">
        <v>3342</v>
      </c>
      <c r="D8024" s="19" t="s">
        <v>5411</v>
      </c>
      <c r="E8024" s="9" t="str">
        <f t="shared" si="125"/>
        <v>37071PM25-FIL</v>
      </c>
      <c r="F8024" s="35">
        <v>1.7619785699845003</v>
      </c>
      <c r="G8024" s="19" t="s">
        <v>5473</v>
      </c>
      <c r="H8024" s="19" t="s">
        <v>5474</v>
      </c>
    </row>
    <row r="8025" spans="1:8">
      <c r="A8025" s="26" t="s">
        <v>3402</v>
      </c>
      <c r="B8025" s="9" t="s">
        <v>3403</v>
      </c>
      <c r="C8025" s="19" t="s">
        <v>3342</v>
      </c>
      <c r="D8025" s="19" t="s">
        <v>5411</v>
      </c>
      <c r="E8025" s="9" t="str">
        <f t="shared" si="125"/>
        <v>37073PM25-FIL</v>
      </c>
      <c r="F8025" s="35">
        <v>5.0191832411439332</v>
      </c>
      <c r="G8025" s="19" t="s">
        <v>5473</v>
      </c>
      <c r="H8025" s="19" t="s">
        <v>5474</v>
      </c>
    </row>
    <row r="8026" spans="1:8">
      <c r="A8026" s="26" t="s">
        <v>3404</v>
      </c>
      <c r="B8026" s="9" t="s">
        <v>304</v>
      </c>
      <c r="C8026" s="19" t="s">
        <v>3342</v>
      </c>
      <c r="D8026" s="19" t="s">
        <v>5411</v>
      </c>
      <c r="E8026" s="9" t="str">
        <f t="shared" si="125"/>
        <v>37075PM25-FIL</v>
      </c>
      <c r="F8026" s="35">
        <v>8.2280701754385959</v>
      </c>
      <c r="G8026" s="19" t="s">
        <v>5473</v>
      </c>
      <c r="H8026" s="19" t="s">
        <v>5474</v>
      </c>
    </row>
    <row r="8027" spans="1:8">
      <c r="A8027" s="26" t="s">
        <v>3405</v>
      </c>
      <c r="B8027" s="9" t="s">
        <v>3406</v>
      </c>
      <c r="C8027" s="19" t="s">
        <v>3342</v>
      </c>
      <c r="D8027" s="19" t="s">
        <v>5411</v>
      </c>
      <c r="E8027" s="9" t="str">
        <f t="shared" si="125"/>
        <v>37077PM25-FIL</v>
      </c>
      <c r="F8027" s="35">
        <v>6.5004875670404685</v>
      </c>
      <c r="G8027" s="19" t="s">
        <v>5473</v>
      </c>
      <c r="H8027" s="19" t="s">
        <v>5474</v>
      </c>
    </row>
    <row r="8028" spans="1:8">
      <c r="A8028" s="26" t="s">
        <v>3407</v>
      </c>
      <c r="B8028" s="9" t="s">
        <v>111</v>
      </c>
      <c r="C8028" s="19" t="s">
        <v>3342</v>
      </c>
      <c r="D8028" s="19" t="s">
        <v>5411</v>
      </c>
      <c r="E8028" s="9" t="str">
        <f t="shared" si="125"/>
        <v>37079PM25-FIL</v>
      </c>
      <c r="F8028" s="35">
        <v>7.6023046357615875</v>
      </c>
      <c r="G8028" s="19" t="s">
        <v>5473</v>
      </c>
      <c r="H8028" s="19" t="s">
        <v>5474</v>
      </c>
    </row>
    <row r="8029" spans="1:8">
      <c r="A8029" s="26" t="s">
        <v>3408</v>
      </c>
      <c r="B8029" s="9" t="s">
        <v>3409</v>
      </c>
      <c r="C8029" s="19" t="s">
        <v>3342</v>
      </c>
      <c r="D8029" s="19" t="s">
        <v>5411</v>
      </c>
      <c r="E8029" s="9" t="str">
        <f t="shared" si="125"/>
        <v>37081PM25-FIL</v>
      </c>
      <c r="F8029" s="35">
        <v>4.9034424853064671</v>
      </c>
      <c r="G8029" s="19" t="s">
        <v>5473</v>
      </c>
      <c r="H8029" s="19" t="s">
        <v>5474</v>
      </c>
    </row>
    <row r="8030" spans="1:8">
      <c r="A8030" s="26" t="s">
        <v>3410</v>
      </c>
      <c r="B8030" s="9" t="s">
        <v>3411</v>
      </c>
      <c r="C8030" s="19" t="s">
        <v>3342</v>
      </c>
      <c r="D8030" s="19" t="s">
        <v>5411</v>
      </c>
      <c r="E8030" s="9" t="str">
        <f t="shared" si="125"/>
        <v>37083PM25-FIL</v>
      </c>
      <c r="F8030" s="35">
        <v>4.3389240173447572</v>
      </c>
      <c r="G8030" s="19" t="s">
        <v>5473</v>
      </c>
      <c r="H8030" s="19" t="s">
        <v>5474</v>
      </c>
    </row>
    <row r="8031" spans="1:8">
      <c r="A8031" s="26" t="s">
        <v>3412</v>
      </c>
      <c r="B8031" s="9" t="s">
        <v>3413</v>
      </c>
      <c r="C8031" s="19" t="s">
        <v>3342</v>
      </c>
      <c r="D8031" s="19" t="s">
        <v>5411</v>
      </c>
      <c r="E8031" s="9" t="str">
        <f t="shared" si="125"/>
        <v>37085PM25-FIL</v>
      </c>
      <c r="F8031" s="35">
        <v>5.014034199572504</v>
      </c>
      <c r="G8031" s="19" t="s">
        <v>5473</v>
      </c>
      <c r="H8031" s="19" t="s">
        <v>5474</v>
      </c>
    </row>
    <row r="8032" spans="1:8">
      <c r="A8032" s="26" t="s">
        <v>3414</v>
      </c>
      <c r="B8032" s="9" t="s">
        <v>3415</v>
      </c>
      <c r="C8032" s="19" t="s">
        <v>3342</v>
      </c>
      <c r="D8032" s="19" t="s">
        <v>5411</v>
      </c>
      <c r="E8032" s="9" t="str">
        <f t="shared" si="125"/>
        <v>37087PM25-FIL</v>
      </c>
      <c r="F8032" s="35">
        <v>8.9821941412981037</v>
      </c>
      <c r="G8032" s="19" t="s">
        <v>5473</v>
      </c>
      <c r="H8032" s="19" t="s">
        <v>5474</v>
      </c>
    </row>
    <row r="8033" spans="1:8">
      <c r="A8033" s="26" t="s">
        <v>3416</v>
      </c>
      <c r="B8033" s="9" t="s">
        <v>1354</v>
      </c>
      <c r="C8033" s="19" t="s">
        <v>3342</v>
      </c>
      <c r="D8033" s="19" t="s">
        <v>5411</v>
      </c>
      <c r="E8033" s="9" t="str">
        <f t="shared" si="125"/>
        <v>37089PM25-FIL</v>
      </c>
      <c r="F8033" s="35">
        <v>4.7891167852658016</v>
      </c>
      <c r="G8033" s="19" t="s">
        <v>5473</v>
      </c>
      <c r="H8033" s="19" t="s">
        <v>5474</v>
      </c>
    </row>
    <row r="8034" spans="1:8">
      <c r="A8034" s="26" t="s">
        <v>3417</v>
      </c>
      <c r="B8034" s="9" t="s">
        <v>3418</v>
      </c>
      <c r="C8034" s="19" t="s">
        <v>3342</v>
      </c>
      <c r="D8034" s="19" t="s">
        <v>5411</v>
      </c>
      <c r="E8034" s="9" t="str">
        <f t="shared" si="125"/>
        <v>37091PM25-FIL</v>
      </c>
      <c r="F8034" s="35">
        <v>4.8648579527290545</v>
      </c>
      <c r="G8034" s="19" t="s">
        <v>5473</v>
      </c>
      <c r="H8034" s="19" t="s">
        <v>5474</v>
      </c>
    </row>
    <row r="8035" spans="1:8">
      <c r="A8035" s="26" t="s">
        <v>3419</v>
      </c>
      <c r="B8035" s="9" t="s">
        <v>3420</v>
      </c>
      <c r="C8035" s="19" t="s">
        <v>3342</v>
      </c>
      <c r="D8035" s="19" t="s">
        <v>5411</v>
      </c>
      <c r="E8035" s="9" t="str">
        <f t="shared" si="125"/>
        <v>37093PM25-FIL</v>
      </c>
      <c r="F8035" s="35">
        <v>3.2678668374991857</v>
      </c>
      <c r="G8035" s="19" t="s">
        <v>5473</v>
      </c>
      <c r="H8035" s="19" t="s">
        <v>5474</v>
      </c>
    </row>
    <row r="8036" spans="1:8">
      <c r="A8036" s="26" t="s">
        <v>3421</v>
      </c>
      <c r="B8036" s="9" t="s">
        <v>3422</v>
      </c>
      <c r="C8036" s="19" t="s">
        <v>3342</v>
      </c>
      <c r="D8036" s="19" t="s">
        <v>5411</v>
      </c>
      <c r="E8036" s="9" t="str">
        <f t="shared" si="125"/>
        <v>37095PM25-FIL</v>
      </c>
      <c r="F8036" s="35">
        <v>6.0367798929948986</v>
      </c>
      <c r="G8036" s="19" t="s">
        <v>5473</v>
      </c>
      <c r="H8036" s="19" t="s">
        <v>5474</v>
      </c>
    </row>
    <row r="8037" spans="1:8">
      <c r="A8037" s="26" t="s">
        <v>3423</v>
      </c>
      <c r="B8037" s="9" t="s">
        <v>3424</v>
      </c>
      <c r="C8037" s="19" t="s">
        <v>3342</v>
      </c>
      <c r="D8037" s="19" t="s">
        <v>5411</v>
      </c>
      <c r="E8037" s="9" t="str">
        <f t="shared" si="125"/>
        <v>37097PM25-FIL</v>
      </c>
      <c r="F8037" s="35">
        <v>3.8240668523676886</v>
      </c>
      <c r="G8037" s="19" t="s">
        <v>5473</v>
      </c>
      <c r="H8037" s="19" t="s">
        <v>5474</v>
      </c>
    </row>
    <row r="8038" spans="1:8">
      <c r="A8038" s="26" t="s">
        <v>3425</v>
      </c>
      <c r="B8038" s="9" t="s">
        <v>123</v>
      </c>
      <c r="C8038" s="19" t="s">
        <v>3342</v>
      </c>
      <c r="D8038" s="19" t="s">
        <v>5411</v>
      </c>
      <c r="E8038" s="9" t="str">
        <f t="shared" si="125"/>
        <v>37099PM25-FIL</v>
      </c>
      <c r="F8038" s="35">
        <v>9.2504708097928443</v>
      </c>
      <c r="G8038" s="19" t="s">
        <v>5473</v>
      </c>
      <c r="H8038" s="19" t="s">
        <v>5474</v>
      </c>
    </row>
    <row r="8039" spans="1:8">
      <c r="A8039" s="26" t="s">
        <v>3426</v>
      </c>
      <c r="B8039" s="9" t="s">
        <v>3427</v>
      </c>
      <c r="C8039" s="19" t="s">
        <v>3342</v>
      </c>
      <c r="D8039" s="19" t="s">
        <v>5411</v>
      </c>
      <c r="E8039" s="9" t="str">
        <f t="shared" si="125"/>
        <v>37101PM25-FIL</v>
      </c>
      <c r="F8039" s="35">
        <v>7.7254610152352052</v>
      </c>
      <c r="G8039" s="19" t="s">
        <v>5473</v>
      </c>
      <c r="H8039" s="19" t="s">
        <v>5474</v>
      </c>
    </row>
    <row r="8040" spans="1:8">
      <c r="A8040" s="26" t="s">
        <v>3428</v>
      </c>
      <c r="B8040" s="9" t="s">
        <v>1012</v>
      </c>
      <c r="C8040" s="19" t="s">
        <v>3342</v>
      </c>
      <c r="D8040" s="19" t="s">
        <v>5411</v>
      </c>
      <c r="E8040" s="9" t="str">
        <f t="shared" si="125"/>
        <v>37103PM25-FIL</v>
      </c>
      <c r="F8040" s="35">
        <v>4.3155210228335346</v>
      </c>
      <c r="G8040" s="19" t="s">
        <v>5473</v>
      </c>
      <c r="H8040" s="19" t="s">
        <v>5474</v>
      </c>
    </row>
    <row r="8041" spans="1:8">
      <c r="A8041" s="26" t="s">
        <v>3429</v>
      </c>
      <c r="B8041" s="9" t="s">
        <v>138</v>
      </c>
      <c r="C8041" s="19" t="s">
        <v>3342</v>
      </c>
      <c r="D8041" s="19" t="s">
        <v>5411</v>
      </c>
      <c r="E8041" s="9" t="str">
        <f t="shared" si="125"/>
        <v>37105PM25-FIL</v>
      </c>
      <c r="F8041" s="35">
        <v>2.6235666609618349</v>
      </c>
      <c r="G8041" s="19" t="s">
        <v>5473</v>
      </c>
      <c r="H8041" s="19" t="s">
        <v>5474</v>
      </c>
    </row>
    <row r="8042" spans="1:8">
      <c r="A8042" s="26" t="s">
        <v>3430</v>
      </c>
      <c r="B8042" s="9" t="s">
        <v>3431</v>
      </c>
      <c r="C8042" s="19" t="s">
        <v>3342</v>
      </c>
      <c r="D8042" s="19" t="s">
        <v>5411</v>
      </c>
      <c r="E8042" s="9" t="str">
        <f t="shared" si="125"/>
        <v>37107PM25-FIL</v>
      </c>
      <c r="F8042" s="35">
        <v>6.8132587697000524</v>
      </c>
      <c r="G8042" s="19" t="s">
        <v>5473</v>
      </c>
      <c r="H8042" s="19" t="s">
        <v>5474</v>
      </c>
    </row>
    <row r="8043" spans="1:8">
      <c r="A8043" s="26" t="s">
        <v>3432</v>
      </c>
      <c r="B8043" s="9" t="s">
        <v>397</v>
      </c>
      <c r="C8043" s="19" t="s">
        <v>3342</v>
      </c>
      <c r="D8043" s="19" t="s">
        <v>5411</v>
      </c>
      <c r="E8043" s="9" t="str">
        <f t="shared" si="125"/>
        <v>37109PM25-FIL</v>
      </c>
      <c r="F8043" s="35">
        <v>3.2025079390929077</v>
      </c>
      <c r="G8043" s="19" t="s">
        <v>5473</v>
      </c>
      <c r="H8043" s="19" t="s">
        <v>5474</v>
      </c>
    </row>
    <row r="8044" spans="1:8">
      <c r="A8044" s="26" t="s">
        <v>3433</v>
      </c>
      <c r="B8044" s="9" t="s">
        <v>3434</v>
      </c>
      <c r="C8044" s="19" t="s">
        <v>3342</v>
      </c>
      <c r="D8044" s="19" t="s">
        <v>5411</v>
      </c>
      <c r="E8044" s="9" t="str">
        <f t="shared" si="125"/>
        <v>37111PM25-FIL</v>
      </c>
      <c r="F8044" s="35">
        <v>4.5939939939939949</v>
      </c>
      <c r="G8044" s="19" t="s">
        <v>5473</v>
      </c>
      <c r="H8044" s="19" t="s">
        <v>5474</v>
      </c>
    </row>
    <row r="8045" spans="1:8">
      <c r="A8045" s="26" t="s">
        <v>3435</v>
      </c>
      <c r="B8045" s="9" t="s">
        <v>147</v>
      </c>
      <c r="C8045" s="19" t="s">
        <v>3342</v>
      </c>
      <c r="D8045" s="19" t="s">
        <v>5411</v>
      </c>
      <c r="E8045" s="9" t="str">
        <f t="shared" si="125"/>
        <v>37113PM25-FIL</v>
      </c>
      <c r="F8045" s="35">
        <v>5.4197183098591548</v>
      </c>
      <c r="G8045" s="19" t="s">
        <v>5473</v>
      </c>
      <c r="H8045" s="19" t="s">
        <v>5474</v>
      </c>
    </row>
    <row r="8046" spans="1:8">
      <c r="A8046" s="26" t="s">
        <v>3436</v>
      </c>
      <c r="B8046" s="9" t="s">
        <v>150</v>
      </c>
      <c r="C8046" s="19" t="s">
        <v>3342</v>
      </c>
      <c r="D8046" s="19" t="s">
        <v>5411</v>
      </c>
      <c r="E8046" s="9" t="str">
        <f t="shared" si="125"/>
        <v>37115PM25-FIL</v>
      </c>
      <c r="F8046" s="35">
        <v>2.166457680250784</v>
      </c>
      <c r="G8046" s="19" t="s">
        <v>5473</v>
      </c>
      <c r="H8046" s="19" t="s">
        <v>5474</v>
      </c>
    </row>
    <row r="8047" spans="1:8">
      <c r="A8047" s="26" t="s">
        <v>3437</v>
      </c>
      <c r="B8047" s="9" t="s">
        <v>810</v>
      </c>
      <c r="C8047" s="19" t="s">
        <v>3342</v>
      </c>
      <c r="D8047" s="19" t="s">
        <v>5411</v>
      </c>
      <c r="E8047" s="9" t="str">
        <f t="shared" si="125"/>
        <v>37117PM25-FIL</v>
      </c>
      <c r="F8047" s="35">
        <v>3.7188613886239268</v>
      </c>
      <c r="G8047" s="19" t="s">
        <v>5473</v>
      </c>
      <c r="H8047" s="19" t="s">
        <v>5474</v>
      </c>
    </row>
    <row r="8048" spans="1:8">
      <c r="A8048" s="26" t="s">
        <v>3438</v>
      </c>
      <c r="B8048" s="9" t="s">
        <v>3439</v>
      </c>
      <c r="C8048" s="19" t="s">
        <v>3342</v>
      </c>
      <c r="D8048" s="19" t="s">
        <v>5411</v>
      </c>
      <c r="E8048" s="9" t="str">
        <f t="shared" si="125"/>
        <v>37119PM25-FIL</v>
      </c>
      <c r="F8048" s="35">
        <v>3.8692400482509046</v>
      </c>
      <c r="G8048" s="19" t="s">
        <v>5473</v>
      </c>
      <c r="H8048" s="19" t="s">
        <v>5474</v>
      </c>
    </row>
    <row r="8049" spans="1:8">
      <c r="A8049" s="26" t="s">
        <v>3440</v>
      </c>
      <c r="B8049" s="9" t="s">
        <v>1052</v>
      </c>
      <c r="C8049" s="19" t="s">
        <v>3342</v>
      </c>
      <c r="D8049" s="19" t="s">
        <v>5411</v>
      </c>
      <c r="E8049" s="9" t="str">
        <f t="shared" si="125"/>
        <v>37121PM25-FIL</v>
      </c>
      <c r="F8049" s="35">
        <v>6.9377510040160653</v>
      </c>
      <c r="G8049" s="19" t="s">
        <v>5473</v>
      </c>
      <c r="H8049" s="19" t="s">
        <v>5474</v>
      </c>
    </row>
    <row r="8050" spans="1:8">
      <c r="A8050" s="26" t="s">
        <v>3441</v>
      </c>
      <c r="B8050" s="9" t="s">
        <v>168</v>
      </c>
      <c r="C8050" s="19" t="s">
        <v>3342</v>
      </c>
      <c r="D8050" s="19" t="s">
        <v>5411</v>
      </c>
      <c r="E8050" s="9" t="str">
        <f t="shared" si="125"/>
        <v>37123PM25-FIL</v>
      </c>
      <c r="F8050" s="35">
        <v>4.19244497323022</v>
      </c>
      <c r="G8050" s="19" t="s">
        <v>5473</v>
      </c>
      <c r="H8050" s="19" t="s">
        <v>5474</v>
      </c>
    </row>
    <row r="8051" spans="1:8">
      <c r="A8051" s="26" t="s">
        <v>3442</v>
      </c>
      <c r="B8051" s="9" t="s">
        <v>3443</v>
      </c>
      <c r="C8051" s="19" t="s">
        <v>3342</v>
      </c>
      <c r="D8051" s="19" t="s">
        <v>5411</v>
      </c>
      <c r="E8051" s="9" t="str">
        <f t="shared" si="125"/>
        <v>37125PM25-FIL</v>
      </c>
      <c r="F8051" s="35">
        <v>3.1410100395497409</v>
      </c>
      <c r="G8051" s="19" t="s">
        <v>5473</v>
      </c>
      <c r="H8051" s="19" t="s">
        <v>5474</v>
      </c>
    </row>
    <row r="8052" spans="1:8">
      <c r="A8052" s="26" t="s">
        <v>3444</v>
      </c>
      <c r="B8052" s="9" t="s">
        <v>3445</v>
      </c>
      <c r="C8052" s="19" t="s">
        <v>3342</v>
      </c>
      <c r="D8052" s="19" t="s">
        <v>5411</v>
      </c>
      <c r="E8052" s="9" t="str">
        <f t="shared" si="125"/>
        <v>37127PM25-FIL</v>
      </c>
      <c r="F8052" s="35">
        <v>4.4993712129873078</v>
      </c>
      <c r="G8052" s="19" t="s">
        <v>5473</v>
      </c>
      <c r="H8052" s="19" t="s">
        <v>5474</v>
      </c>
    </row>
    <row r="8053" spans="1:8">
      <c r="A8053" s="26" t="s">
        <v>3446</v>
      </c>
      <c r="B8053" s="9" t="s">
        <v>3447</v>
      </c>
      <c r="C8053" s="19" t="s">
        <v>3342</v>
      </c>
      <c r="D8053" s="19" t="s">
        <v>5411</v>
      </c>
      <c r="E8053" s="9" t="str">
        <f t="shared" si="125"/>
        <v>37129PM25-FIL</v>
      </c>
      <c r="F8053" s="35">
        <v>3.1098901098901108</v>
      </c>
      <c r="G8053" s="19" t="s">
        <v>5473</v>
      </c>
      <c r="H8053" s="19" t="s">
        <v>5474</v>
      </c>
    </row>
    <row r="8054" spans="1:8">
      <c r="A8054" s="26" t="s">
        <v>3448</v>
      </c>
      <c r="B8054" s="9" t="s">
        <v>3449</v>
      </c>
      <c r="C8054" s="19" t="s">
        <v>3342</v>
      </c>
      <c r="D8054" s="19" t="s">
        <v>5411</v>
      </c>
      <c r="E8054" s="9" t="str">
        <f t="shared" si="125"/>
        <v>37131PM25-FIL</v>
      </c>
      <c r="F8054" s="35">
        <v>6.3895344426897642</v>
      </c>
      <c r="G8054" s="19" t="s">
        <v>5473</v>
      </c>
      <c r="H8054" s="19" t="s">
        <v>5474</v>
      </c>
    </row>
    <row r="8055" spans="1:8">
      <c r="A8055" s="26" t="s">
        <v>3450</v>
      </c>
      <c r="B8055" s="9" t="s">
        <v>3451</v>
      </c>
      <c r="C8055" s="19" t="s">
        <v>3342</v>
      </c>
      <c r="D8055" s="19" t="s">
        <v>5411</v>
      </c>
      <c r="E8055" s="9" t="str">
        <f t="shared" si="125"/>
        <v>37133PM25-FIL</v>
      </c>
      <c r="F8055" s="35">
        <v>3.4222878492963735</v>
      </c>
      <c r="G8055" s="19" t="s">
        <v>5473</v>
      </c>
      <c r="H8055" s="19" t="s">
        <v>5474</v>
      </c>
    </row>
    <row r="8056" spans="1:8">
      <c r="A8056" s="26" t="s">
        <v>3452</v>
      </c>
      <c r="B8056" s="9" t="s">
        <v>528</v>
      </c>
      <c r="C8056" s="19" t="s">
        <v>3342</v>
      </c>
      <c r="D8056" s="19" t="s">
        <v>5411</v>
      </c>
      <c r="E8056" s="9" t="str">
        <f t="shared" si="125"/>
        <v>37135PM25-FIL</v>
      </c>
      <c r="F8056" s="35">
        <v>4.803678012582675</v>
      </c>
      <c r="G8056" s="19" t="s">
        <v>5473</v>
      </c>
      <c r="H8056" s="19" t="s">
        <v>5474</v>
      </c>
    </row>
    <row r="8057" spans="1:8">
      <c r="A8057" s="26" t="s">
        <v>3453</v>
      </c>
      <c r="B8057" s="9" t="s">
        <v>3454</v>
      </c>
      <c r="C8057" s="19" t="s">
        <v>3342</v>
      </c>
      <c r="D8057" s="19" t="s">
        <v>5411</v>
      </c>
      <c r="E8057" s="9" t="str">
        <f t="shared" si="125"/>
        <v>37137PM25-FIL</v>
      </c>
      <c r="F8057" s="35">
        <v>3.8222755662243562</v>
      </c>
      <c r="G8057" s="19" t="s">
        <v>5473</v>
      </c>
      <c r="H8057" s="19" t="s">
        <v>5474</v>
      </c>
    </row>
    <row r="8058" spans="1:8">
      <c r="A8058" s="26" t="s">
        <v>3455</v>
      </c>
      <c r="B8058" s="9" t="s">
        <v>3456</v>
      </c>
      <c r="C8058" s="19" t="s">
        <v>3342</v>
      </c>
      <c r="D8058" s="19" t="s">
        <v>5411</v>
      </c>
      <c r="E8058" s="9" t="str">
        <f t="shared" si="125"/>
        <v>37139PM25-FIL</v>
      </c>
      <c r="F8058" s="35">
        <v>8.4391624221844932</v>
      </c>
      <c r="G8058" s="19" t="s">
        <v>5473</v>
      </c>
      <c r="H8058" s="19" t="s">
        <v>5474</v>
      </c>
    </row>
    <row r="8059" spans="1:8">
      <c r="A8059" s="26" t="s">
        <v>3457</v>
      </c>
      <c r="B8059" s="9" t="s">
        <v>3458</v>
      </c>
      <c r="C8059" s="19" t="s">
        <v>3342</v>
      </c>
      <c r="D8059" s="19" t="s">
        <v>5411</v>
      </c>
      <c r="E8059" s="9" t="str">
        <f t="shared" si="125"/>
        <v>37141PM25-FIL</v>
      </c>
      <c r="F8059" s="35">
        <v>3.4178100751324054</v>
      </c>
      <c r="G8059" s="19" t="s">
        <v>5473</v>
      </c>
      <c r="H8059" s="19" t="s">
        <v>5474</v>
      </c>
    </row>
    <row r="8060" spans="1:8">
      <c r="A8060" s="26" t="s">
        <v>3459</v>
      </c>
      <c r="B8060" s="9" t="s">
        <v>3460</v>
      </c>
      <c r="C8060" s="19" t="s">
        <v>3342</v>
      </c>
      <c r="D8060" s="19" t="s">
        <v>5411</v>
      </c>
      <c r="E8060" s="9" t="str">
        <f t="shared" si="125"/>
        <v>37143PM25-FIL</v>
      </c>
      <c r="F8060" s="35">
        <v>8.751280350271994</v>
      </c>
      <c r="G8060" s="19" t="s">
        <v>5473</v>
      </c>
      <c r="H8060" s="19" t="s">
        <v>5474</v>
      </c>
    </row>
    <row r="8061" spans="1:8">
      <c r="A8061" s="26" t="s">
        <v>3461</v>
      </c>
      <c r="B8061" s="9" t="s">
        <v>3462</v>
      </c>
      <c r="C8061" s="19" t="s">
        <v>3342</v>
      </c>
      <c r="D8061" s="19" t="s">
        <v>5411</v>
      </c>
      <c r="E8061" s="9" t="str">
        <f t="shared" si="125"/>
        <v>37145PM25-FIL</v>
      </c>
      <c r="F8061" s="35">
        <v>2.6882468963916923</v>
      </c>
      <c r="G8061" s="19" t="s">
        <v>5473</v>
      </c>
      <c r="H8061" s="19" t="s">
        <v>5474</v>
      </c>
    </row>
    <row r="8062" spans="1:8">
      <c r="A8062" s="26" t="s">
        <v>3463</v>
      </c>
      <c r="B8062" s="9" t="s">
        <v>3464</v>
      </c>
      <c r="C8062" s="19" t="s">
        <v>3342</v>
      </c>
      <c r="D8062" s="19" t="s">
        <v>5411</v>
      </c>
      <c r="E8062" s="9" t="str">
        <f t="shared" si="125"/>
        <v>37147PM25-FIL</v>
      </c>
      <c r="F8062" s="35">
        <v>3.8469923707918121</v>
      </c>
      <c r="G8062" s="19" t="s">
        <v>5473</v>
      </c>
      <c r="H8062" s="19" t="s">
        <v>5474</v>
      </c>
    </row>
    <row r="8063" spans="1:8">
      <c r="A8063" s="26" t="s">
        <v>3465</v>
      </c>
      <c r="B8063" s="9" t="s">
        <v>425</v>
      </c>
      <c r="C8063" s="19" t="s">
        <v>3342</v>
      </c>
      <c r="D8063" s="19" t="s">
        <v>5411</v>
      </c>
      <c r="E8063" s="9" t="str">
        <f t="shared" si="125"/>
        <v>37149PM25-FIL</v>
      </c>
      <c r="F8063" s="35">
        <v>5.0089171974522291</v>
      </c>
      <c r="G8063" s="19" t="s">
        <v>5473</v>
      </c>
      <c r="H8063" s="19" t="s">
        <v>5474</v>
      </c>
    </row>
    <row r="8064" spans="1:8">
      <c r="A8064" s="26" t="s">
        <v>3466</v>
      </c>
      <c r="B8064" s="9" t="s">
        <v>183</v>
      </c>
      <c r="C8064" s="19" t="s">
        <v>3342</v>
      </c>
      <c r="D8064" s="19" t="s">
        <v>5411</v>
      </c>
      <c r="E8064" s="9" t="str">
        <f t="shared" si="125"/>
        <v>37151PM25-FIL</v>
      </c>
      <c r="F8064" s="35">
        <v>3.4782803690415172</v>
      </c>
      <c r="G8064" s="19" t="s">
        <v>5473</v>
      </c>
      <c r="H8064" s="19" t="s">
        <v>5474</v>
      </c>
    </row>
    <row r="8065" spans="1:8">
      <c r="A8065" s="26" t="s">
        <v>3467</v>
      </c>
      <c r="B8065" s="9" t="s">
        <v>1102</v>
      </c>
      <c r="C8065" s="19" t="s">
        <v>3342</v>
      </c>
      <c r="D8065" s="19" t="s">
        <v>5411</v>
      </c>
      <c r="E8065" s="9" t="str">
        <f t="shared" si="125"/>
        <v>37153PM25-FIL</v>
      </c>
      <c r="F8065" s="35">
        <v>2.2291776073941807</v>
      </c>
      <c r="G8065" s="19" t="s">
        <v>5473</v>
      </c>
      <c r="H8065" s="19" t="s">
        <v>5474</v>
      </c>
    </row>
    <row r="8066" spans="1:8">
      <c r="A8066" s="26" t="s">
        <v>3468</v>
      </c>
      <c r="B8066" s="9" t="s">
        <v>3469</v>
      </c>
      <c r="C8066" s="19" t="s">
        <v>3342</v>
      </c>
      <c r="D8066" s="19" t="s">
        <v>5411</v>
      </c>
      <c r="E8066" s="9" t="str">
        <f t="shared" si="125"/>
        <v>37155PM25-FIL</v>
      </c>
      <c r="F8066" s="35">
        <v>5.7497559008674264</v>
      </c>
      <c r="G8066" s="19" t="s">
        <v>5473</v>
      </c>
      <c r="H8066" s="19" t="s">
        <v>5474</v>
      </c>
    </row>
    <row r="8067" spans="1:8">
      <c r="A8067" s="26" t="s">
        <v>3470</v>
      </c>
      <c r="B8067" s="9" t="s">
        <v>3146</v>
      </c>
      <c r="C8067" s="19" t="s">
        <v>3342</v>
      </c>
      <c r="D8067" s="19" t="s">
        <v>5411</v>
      </c>
      <c r="E8067" s="9" t="str">
        <f t="shared" ref="E8067:E8130" si="126">A8067&amp;D8067</f>
        <v>37157PM25-FIL</v>
      </c>
      <c r="F8067" s="35">
        <v>3.6331440491366322</v>
      </c>
      <c r="G8067" s="19" t="s">
        <v>5473</v>
      </c>
      <c r="H8067" s="19" t="s">
        <v>5474</v>
      </c>
    </row>
    <row r="8068" spans="1:8">
      <c r="A8068" s="26" t="s">
        <v>3471</v>
      </c>
      <c r="B8068" s="9" t="s">
        <v>2067</v>
      </c>
      <c r="C8068" s="19" t="s">
        <v>3342</v>
      </c>
      <c r="D8068" s="19" t="s">
        <v>5411</v>
      </c>
      <c r="E8068" s="9" t="str">
        <f t="shared" si="126"/>
        <v>37159PM25-FIL</v>
      </c>
      <c r="F8068" s="35">
        <v>3.9477002721178729</v>
      </c>
      <c r="G8068" s="19" t="s">
        <v>5473</v>
      </c>
      <c r="H8068" s="19" t="s">
        <v>5474</v>
      </c>
    </row>
    <row r="8069" spans="1:8">
      <c r="A8069" s="26" t="s">
        <v>3472</v>
      </c>
      <c r="B8069" s="9" t="s">
        <v>3473</v>
      </c>
      <c r="C8069" s="19" t="s">
        <v>3342</v>
      </c>
      <c r="D8069" s="19" t="s">
        <v>5411</v>
      </c>
      <c r="E8069" s="9" t="str">
        <f t="shared" si="126"/>
        <v>37161PM25-FIL</v>
      </c>
      <c r="F8069" s="35">
        <v>2.2790243902439022</v>
      </c>
      <c r="G8069" s="19" t="s">
        <v>5473</v>
      </c>
      <c r="H8069" s="19" t="s">
        <v>5474</v>
      </c>
    </row>
    <row r="8070" spans="1:8">
      <c r="A8070" s="26" t="s">
        <v>3474</v>
      </c>
      <c r="B8070" s="9" t="s">
        <v>3475</v>
      </c>
      <c r="C8070" s="19" t="s">
        <v>3342</v>
      </c>
      <c r="D8070" s="19" t="s">
        <v>5411</v>
      </c>
      <c r="E8070" s="9" t="str">
        <f t="shared" si="126"/>
        <v>37163PM25-FIL</v>
      </c>
      <c r="F8070" s="35">
        <v>7.5318939983597213</v>
      </c>
      <c r="G8070" s="19" t="s">
        <v>5473</v>
      </c>
      <c r="H8070" s="19" t="s">
        <v>5474</v>
      </c>
    </row>
    <row r="8071" spans="1:8">
      <c r="A8071" s="26" t="s">
        <v>3476</v>
      </c>
      <c r="B8071" s="9" t="s">
        <v>2851</v>
      </c>
      <c r="C8071" s="19" t="s">
        <v>3342</v>
      </c>
      <c r="D8071" s="19" t="s">
        <v>5411</v>
      </c>
      <c r="E8071" s="9" t="str">
        <f t="shared" si="126"/>
        <v>37165PM25-FIL</v>
      </c>
      <c r="F8071" s="35">
        <v>3.8915309116664982</v>
      </c>
      <c r="G8071" s="19" t="s">
        <v>5473</v>
      </c>
      <c r="H8071" s="19" t="s">
        <v>5474</v>
      </c>
    </row>
    <row r="8072" spans="1:8">
      <c r="A8072" s="26" t="s">
        <v>3477</v>
      </c>
      <c r="B8072" s="9" t="s">
        <v>3478</v>
      </c>
      <c r="C8072" s="19" t="s">
        <v>3342</v>
      </c>
      <c r="D8072" s="19" t="s">
        <v>5411</v>
      </c>
      <c r="E8072" s="9" t="str">
        <f t="shared" si="126"/>
        <v>37167PM25-FIL</v>
      </c>
      <c r="F8072" s="35">
        <v>3.0714397411376946</v>
      </c>
      <c r="G8072" s="19" t="s">
        <v>5473</v>
      </c>
      <c r="H8072" s="19" t="s">
        <v>5474</v>
      </c>
    </row>
    <row r="8073" spans="1:8">
      <c r="A8073" s="26" t="s">
        <v>3479</v>
      </c>
      <c r="B8073" s="9" t="s">
        <v>3480</v>
      </c>
      <c r="C8073" s="19" t="s">
        <v>3342</v>
      </c>
      <c r="D8073" s="19" t="s">
        <v>5411</v>
      </c>
      <c r="E8073" s="9" t="str">
        <f t="shared" si="126"/>
        <v>37169PM25-FIL</v>
      </c>
      <c r="F8073" s="35">
        <v>3.224055564966966</v>
      </c>
      <c r="G8073" s="19" t="s">
        <v>5473</v>
      </c>
      <c r="H8073" s="19" t="s">
        <v>5474</v>
      </c>
    </row>
    <row r="8074" spans="1:8">
      <c r="A8074" s="26" t="s">
        <v>3481</v>
      </c>
      <c r="B8074" s="9" t="s">
        <v>3482</v>
      </c>
      <c r="C8074" s="19" t="s">
        <v>3342</v>
      </c>
      <c r="D8074" s="19" t="s">
        <v>5411</v>
      </c>
      <c r="E8074" s="9" t="str">
        <f t="shared" si="126"/>
        <v>37171PM25-FIL</v>
      </c>
      <c r="F8074" s="35">
        <v>4.253485424588086</v>
      </c>
      <c r="G8074" s="19" t="s">
        <v>5473</v>
      </c>
      <c r="H8074" s="19" t="s">
        <v>5474</v>
      </c>
    </row>
    <row r="8075" spans="1:8">
      <c r="A8075" s="26" t="s">
        <v>3483</v>
      </c>
      <c r="B8075" s="9" t="s">
        <v>3484</v>
      </c>
      <c r="C8075" s="19" t="s">
        <v>3342</v>
      </c>
      <c r="D8075" s="19" t="s">
        <v>5411</v>
      </c>
      <c r="E8075" s="9" t="str">
        <f t="shared" si="126"/>
        <v>37173PM25-FIL</v>
      </c>
      <c r="F8075" s="35">
        <v>9.4442148760330582</v>
      </c>
      <c r="G8075" s="19" t="s">
        <v>5473</v>
      </c>
      <c r="H8075" s="19" t="s">
        <v>5474</v>
      </c>
    </row>
    <row r="8076" spans="1:8">
      <c r="A8076" s="26" t="s">
        <v>3485</v>
      </c>
      <c r="B8076" s="9" t="s">
        <v>3486</v>
      </c>
      <c r="C8076" s="19" t="s">
        <v>3342</v>
      </c>
      <c r="D8076" s="19" t="s">
        <v>5411</v>
      </c>
      <c r="E8076" s="9" t="str">
        <f t="shared" si="126"/>
        <v>37175PM25-FIL</v>
      </c>
      <c r="F8076" s="35">
        <v>8.1377593360995846</v>
      </c>
      <c r="G8076" s="19" t="s">
        <v>5473</v>
      </c>
      <c r="H8076" s="19" t="s">
        <v>5474</v>
      </c>
    </row>
    <row r="8077" spans="1:8">
      <c r="A8077" s="26" t="s">
        <v>3487</v>
      </c>
      <c r="B8077" s="9" t="s">
        <v>3488</v>
      </c>
      <c r="C8077" s="19" t="s">
        <v>3342</v>
      </c>
      <c r="D8077" s="19" t="s">
        <v>5411</v>
      </c>
      <c r="E8077" s="9" t="str">
        <f t="shared" si="126"/>
        <v>37177PM25-FIL</v>
      </c>
      <c r="F8077" s="35">
        <v>9.6374593884080255</v>
      </c>
      <c r="G8077" s="19" t="s">
        <v>5473</v>
      </c>
      <c r="H8077" s="19" t="s">
        <v>5474</v>
      </c>
    </row>
    <row r="8078" spans="1:8">
      <c r="A8078" s="26" t="s">
        <v>3489</v>
      </c>
      <c r="B8078" s="9" t="s">
        <v>453</v>
      </c>
      <c r="C8078" s="19" t="s">
        <v>3342</v>
      </c>
      <c r="D8078" s="19" t="s">
        <v>5411</v>
      </c>
      <c r="E8078" s="9" t="str">
        <f t="shared" si="126"/>
        <v>37179PM25-FIL</v>
      </c>
      <c r="F8078" s="35">
        <v>3.3840844217628239</v>
      </c>
      <c r="G8078" s="19" t="s">
        <v>5473</v>
      </c>
      <c r="H8078" s="19" t="s">
        <v>5474</v>
      </c>
    </row>
    <row r="8079" spans="1:8">
      <c r="A8079" s="26" t="s">
        <v>3490</v>
      </c>
      <c r="B8079" s="9" t="s">
        <v>3491</v>
      </c>
      <c r="C8079" s="19" t="s">
        <v>3342</v>
      </c>
      <c r="D8079" s="19" t="s">
        <v>5411</v>
      </c>
      <c r="E8079" s="9" t="str">
        <f t="shared" si="126"/>
        <v>37181PM25-FIL</v>
      </c>
      <c r="F8079" s="35">
        <v>3.7049829105954308</v>
      </c>
      <c r="G8079" s="19" t="s">
        <v>5473</v>
      </c>
      <c r="H8079" s="19" t="s">
        <v>5474</v>
      </c>
    </row>
    <row r="8080" spans="1:8">
      <c r="A8080" s="26" t="s">
        <v>3492</v>
      </c>
      <c r="B8080" s="9" t="s">
        <v>3493</v>
      </c>
      <c r="C8080" s="19" t="s">
        <v>3342</v>
      </c>
      <c r="D8080" s="19" t="s">
        <v>5411</v>
      </c>
      <c r="E8080" s="9" t="str">
        <f t="shared" si="126"/>
        <v>37183PM25-FIL</v>
      </c>
      <c r="F8080" s="35">
        <v>3.3896711696061801</v>
      </c>
      <c r="G8080" s="19" t="s">
        <v>5473</v>
      </c>
      <c r="H8080" s="19" t="s">
        <v>5474</v>
      </c>
    </row>
    <row r="8081" spans="1:8">
      <c r="A8081" s="26" t="s">
        <v>3494</v>
      </c>
      <c r="B8081" s="9" t="s">
        <v>1179</v>
      </c>
      <c r="C8081" s="19" t="s">
        <v>3342</v>
      </c>
      <c r="D8081" s="19" t="s">
        <v>5411</v>
      </c>
      <c r="E8081" s="9" t="str">
        <f t="shared" si="126"/>
        <v>37185PM25-FIL</v>
      </c>
      <c r="F8081" s="35">
        <v>2.1886639095407712</v>
      </c>
      <c r="G8081" s="19" t="s">
        <v>5473</v>
      </c>
      <c r="H8081" s="19" t="s">
        <v>5474</v>
      </c>
    </row>
    <row r="8082" spans="1:8">
      <c r="A8082" s="26" t="s">
        <v>3495</v>
      </c>
      <c r="B8082" s="9" t="s">
        <v>210</v>
      </c>
      <c r="C8082" s="19" t="s">
        <v>3342</v>
      </c>
      <c r="D8082" s="19" t="s">
        <v>5411</v>
      </c>
      <c r="E8082" s="9" t="str">
        <f t="shared" si="126"/>
        <v>37187PM25-FIL</v>
      </c>
      <c r="F8082" s="35">
        <v>3.0264785425270966</v>
      </c>
      <c r="G8082" s="19" t="s">
        <v>5473</v>
      </c>
      <c r="H8082" s="19" t="s">
        <v>5474</v>
      </c>
    </row>
    <row r="8083" spans="1:8">
      <c r="A8083" s="26" t="s">
        <v>3496</v>
      </c>
      <c r="B8083" s="9" t="s">
        <v>3497</v>
      </c>
      <c r="C8083" s="19" t="s">
        <v>3342</v>
      </c>
      <c r="D8083" s="19" t="s">
        <v>5411</v>
      </c>
      <c r="E8083" s="9" t="str">
        <f t="shared" si="126"/>
        <v>37189PM25-FIL</v>
      </c>
      <c r="F8083" s="35">
        <v>6.6977745872218222</v>
      </c>
      <c r="G8083" s="19" t="s">
        <v>5473</v>
      </c>
      <c r="H8083" s="19" t="s">
        <v>5474</v>
      </c>
    </row>
    <row r="8084" spans="1:8">
      <c r="A8084" s="26" t="s">
        <v>3498</v>
      </c>
      <c r="B8084" s="9" t="s">
        <v>1184</v>
      </c>
      <c r="C8084" s="19" t="s">
        <v>3342</v>
      </c>
      <c r="D8084" s="19" t="s">
        <v>5411</v>
      </c>
      <c r="E8084" s="9" t="str">
        <f t="shared" si="126"/>
        <v>37191PM25-FIL</v>
      </c>
      <c r="F8084" s="35">
        <v>7.6183841275186621</v>
      </c>
      <c r="G8084" s="19" t="s">
        <v>5473</v>
      </c>
      <c r="H8084" s="19" t="s">
        <v>5474</v>
      </c>
    </row>
    <row r="8085" spans="1:8">
      <c r="A8085" s="26" t="s">
        <v>3499</v>
      </c>
      <c r="B8085" s="9" t="s">
        <v>1200</v>
      </c>
      <c r="C8085" s="19" t="s">
        <v>3342</v>
      </c>
      <c r="D8085" s="19" t="s">
        <v>5411</v>
      </c>
      <c r="E8085" s="9" t="str">
        <f t="shared" si="126"/>
        <v>37193PM25-FIL</v>
      </c>
      <c r="F8085" s="35">
        <v>5.0277232901791562</v>
      </c>
      <c r="G8085" s="19" t="s">
        <v>5473</v>
      </c>
      <c r="H8085" s="19" t="s">
        <v>5474</v>
      </c>
    </row>
    <row r="8086" spans="1:8">
      <c r="A8086" s="26" t="s">
        <v>3500</v>
      </c>
      <c r="B8086" s="9" t="s">
        <v>1908</v>
      </c>
      <c r="C8086" s="19" t="s">
        <v>3342</v>
      </c>
      <c r="D8086" s="19" t="s">
        <v>5411</v>
      </c>
      <c r="E8086" s="9" t="str">
        <f t="shared" si="126"/>
        <v>37195PM25-FIL</v>
      </c>
      <c r="F8086" s="35">
        <v>6.2165124660944526</v>
      </c>
      <c r="G8086" s="19" t="s">
        <v>5473</v>
      </c>
      <c r="H8086" s="19" t="s">
        <v>5474</v>
      </c>
    </row>
    <row r="8087" spans="1:8">
      <c r="A8087" s="26" t="s">
        <v>3501</v>
      </c>
      <c r="B8087" s="9" t="s">
        <v>3502</v>
      </c>
      <c r="C8087" s="19" t="s">
        <v>3342</v>
      </c>
      <c r="D8087" s="19" t="s">
        <v>5411</v>
      </c>
      <c r="E8087" s="9" t="str">
        <f t="shared" si="126"/>
        <v>37197PM25-FIL</v>
      </c>
      <c r="F8087" s="35">
        <v>5.0574605292417152</v>
      </c>
      <c r="G8087" s="19" t="s">
        <v>5473</v>
      </c>
      <c r="H8087" s="19" t="s">
        <v>5474</v>
      </c>
    </row>
    <row r="8088" spans="1:8">
      <c r="A8088" s="26" t="s">
        <v>3503</v>
      </c>
      <c r="B8088" s="9" t="s">
        <v>3504</v>
      </c>
      <c r="C8088" s="19" t="s">
        <v>3342</v>
      </c>
      <c r="D8088" s="19" t="s">
        <v>5411</v>
      </c>
      <c r="E8088" s="9" t="str">
        <f t="shared" si="126"/>
        <v>37199PM25-FIL</v>
      </c>
      <c r="F8088" s="35">
        <v>4.4095808383233539</v>
      </c>
      <c r="G8088" s="19" t="s">
        <v>5473</v>
      </c>
      <c r="H8088" s="19" t="s">
        <v>5474</v>
      </c>
    </row>
    <row r="8089" spans="1:8">
      <c r="A8089" s="26" t="s">
        <v>3505</v>
      </c>
      <c r="B8089" s="9" t="s">
        <v>586</v>
      </c>
      <c r="C8089" s="19" t="s">
        <v>3507</v>
      </c>
      <c r="D8089" s="19" t="s">
        <v>5411</v>
      </c>
      <c r="E8089" s="9" t="str">
        <f t="shared" si="126"/>
        <v>38001PM25-FIL</v>
      </c>
      <c r="F8089" s="35">
        <v>3.4099148212386643</v>
      </c>
      <c r="G8089" s="19" t="s">
        <v>5473</v>
      </c>
      <c r="H8089" s="19" t="s">
        <v>5474</v>
      </c>
    </row>
    <row r="8090" spans="1:8">
      <c r="A8090" s="26" t="s">
        <v>3508</v>
      </c>
      <c r="B8090" s="9" t="s">
        <v>3509</v>
      </c>
      <c r="C8090" s="19" t="s">
        <v>3507</v>
      </c>
      <c r="D8090" s="19" t="s">
        <v>5411</v>
      </c>
      <c r="E8090" s="9" t="str">
        <f t="shared" si="126"/>
        <v>38003PM25-FIL</v>
      </c>
      <c r="F8090" s="35">
        <v>7.3088496877951838</v>
      </c>
      <c r="G8090" s="19" t="s">
        <v>5473</v>
      </c>
      <c r="H8090" s="19" t="s">
        <v>5474</v>
      </c>
    </row>
    <row r="8091" spans="1:8">
      <c r="A8091" s="26" t="s">
        <v>3510</v>
      </c>
      <c r="B8091" s="9" t="s">
        <v>3511</v>
      </c>
      <c r="C8091" s="19" t="s">
        <v>3507</v>
      </c>
      <c r="D8091" s="19" t="s">
        <v>5411</v>
      </c>
      <c r="E8091" s="9" t="str">
        <f t="shared" si="126"/>
        <v>38005PM25-FIL</v>
      </c>
      <c r="F8091" s="35">
        <v>5.1986958333333328</v>
      </c>
      <c r="G8091" s="19" t="s">
        <v>5473</v>
      </c>
      <c r="H8091" s="19" t="s">
        <v>5474</v>
      </c>
    </row>
    <row r="8092" spans="1:8">
      <c r="A8092" s="26" t="s">
        <v>3512</v>
      </c>
      <c r="B8092" s="9" t="s">
        <v>3513</v>
      </c>
      <c r="C8092" s="19" t="s">
        <v>3507</v>
      </c>
      <c r="D8092" s="19" t="s">
        <v>5411</v>
      </c>
      <c r="E8092" s="9" t="str">
        <f t="shared" si="126"/>
        <v>38007PM25-FIL</v>
      </c>
      <c r="F8092" s="35">
        <v>6.5723479763896808</v>
      </c>
      <c r="G8092" s="19" t="s">
        <v>5473</v>
      </c>
      <c r="H8092" s="19" t="s">
        <v>5474</v>
      </c>
    </row>
    <row r="8093" spans="1:8">
      <c r="A8093" s="26" t="s">
        <v>3514</v>
      </c>
      <c r="B8093" s="9" t="s">
        <v>3515</v>
      </c>
      <c r="C8093" s="19" t="s">
        <v>3507</v>
      </c>
      <c r="D8093" s="19" t="s">
        <v>5411</v>
      </c>
      <c r="E8093" s="9" t="str">
        <f t="shared" si="126"/>
        <v>38009PM25-FIL</v>
      </c>
      <c r="F8093" s="35">
        <v>6.1801059651161321</v>
      </c>
      <c r="G8093" s="19" t="s">
        <v>5473</v>
      </c>
      <c r="H8093" s="19" t="s">
        <v>5474</v>
      </c>
    </row>
    <row r="8094" spans="1:8">
      <c r="A8094" s="26" t="s">
        <v>3516</v>
      </c>
      <c r="B8094" s="9" t="s">
        <v>3517</v>
      </c>
      <c r="C8094" s="19" t="s">
        <v>3507</v>
      </c>
      <c r="D8094" s="19" t="s">
        <v>5411</v>
      </c>
      <c r="E8094" s="9" t="str">
        <f t="shared" si="126"/>
        <v>38011PM25-FIL</v>
      </c>
      <c r="F8094" s="35">
        <v>3.8977938445914715</v>
      </c>
      <c r="G8094" s="19" t="s">
        <v>5473</v>
      </c>
      <c r="H8094" s="19" t="s">
        <v>5474</v>
      </c>
    </row>
    <row r="8095" spans="1:8">
      <c r="A8095" s="26" t="s">
        <v>3518</v>
      </c>
      <c r="B8095" s="9" t="s">
        <v>888</v>
      </c>
      <c r="C8095" s="19" t="s">
        <v>3507</v>
      </c>
      <c r="D8095" s="19" t="s">
        <v>5411</v>
      </c>
      <c r="E8095" s="9" t="str">
        <f t="shared" si="126"/>
        <v>38013PM25-FIL</v>
      </c>
      <c r="F8095" s="35">
        <v>5.5759254184409146</v>
      </c>
      <c r="G8095" s="19" t="s">
        <v>5473</v>
      </c>
      <c r="H8095" s="19" t="s">
        <v>5474</v>
      </c>
    </row>
    <row r="8096" spans="1:8">
      <c r="A8096" s="26" t="s">
        <v>3519</v>
      </c>
      <c r="B8096" s="9" t="s">
        <v>3520</v>
      </c>
      <c r="C8096" s="19" t="s">
        <v>3507</v>
      </c>
      <c r="D8096" s="19" t="s">
        <v>5411</v>
      </c>
      <c r="E8096" s="9" t="str">
        <f t="shared" si="126"/>
        <v>38015PM25-FIL</v>
      </c>
      <c r="F8096" s="35">
        <v>3.2969059367044835</v>
      </c>
      <c r="G8096" s="19" t="s">
        <v>5473</v>
      </c>
      <c r="H8096" s="19" t="s">
        <v>5474</v>
      </c>
    </row>
    <row r="8097" spans="1:8">
      <c r="A8097" s="26" t="s">
        <v>3521</v>
      </c>
      <c r="B8097" s="9" t="s">
        <v>1313</v>
      </c>
      <c r="C8097" s="19" t="s">
        <v>3507</v>
      </c>
      <c r="D8097" s="19" t="s">
        <v>5411</v>
      </c>
      <c r="E8097" s="9" t="str">
        <f t="shared" si="126"/>
        <v>38017PM25-FIL</v>
      </c>
      <c r="F8097" s="35">
        <v>6.7356088747176832</v>
      </c>
      <c r="G8097" s="19" t="s">
        <v>5473</v>
      </c>
      <c r="H8097" s="19" t="s">
        <v>5474</v>
      </c>
    </row>
    <row r="8098" spans="1:8">
      <c r="A8098" s="26" t="s">
        <v>3522</v>
      </c>
      <c r="B8098" s="9" t="s">
        <v>3523</v>
      </c>
      <c r="C8098" s="19" t="s">
        <v>3507</v>
      </c>
      <c r="D8098" s="19" t="s">
        <v>5411</v>
      </c>
      <c r="E8098" s="9" t="str">
        <f t="shared" si="126"/>
        <v>38019PM25-FIL</v>
      </c>
      <c r="F8098" s="35">
        <v>6.574188502361185</v>
      </c>
      <c r="G8098" s="19" t="s">
        <v>5473</v>
      </c>
      <c r="H8098" s="19" t="s">
        <v>5474</v>
      </c>
    </row>
    <row r="8099" spans="1:8">
      <c r="A8099" s="26" t="s">
        <v>3524</v>
      </c>
      <c r="B8099" s="9" t="s">
        <v>3525</v>
      </c>
      <c r="C8099" s="19" t="s">
        <v>3507</v>
      </c>
      <c r="D8099" s="19" t="s">
        <v>5411</v>
      </c>
      <c r="E8099" s="9" t="str">
        <f t="shared" si="126"/>
        <v>38021PM25-FIL</v>
      </c>
      <c r="F8099" s="35">
        <v>5.5472445040654854</v>
      </c>
      <c r="G8099" s="19" t="s">
        <v>5473</v>
      </c>
      <c r="H8099" s="19" t="s">
        <v>5474</v>
      </c>
    </row>
    <row r="8100" spans="1:8">
      <c r="A8100" s="26" t="s">
        <v>3526</v>
      </c>
      <c r="B8100" s="9" t="s">
        <v>3527</v>
      </c>
      <c r="C8100" s="19" t="s">
        <v>3507</v>
      </c>
      <c r="D8100" s="19" t="s">
        <v>5411</v>
      </c>
      <c r="E8100" s="9" t="str">
        <f t="shared" si="126"/>
        <v>38023PM25-FIL</v>
      </c>
      <c r="F8100" s="35">
        <v>2.6780669219813893</v>
      </c>
      <c r="G8100" s="19" t="s">
        <v>5473</v>
      </c>
      <c r="H8100" s="19" t="s">
        <v>5474</v>
      </c>
    </row>
    <row r="8101" spans="1:8">
      <c r="A8101" s="26" t="s">
        <v>3528</v>
      </c>
      <c r="B8101" s="9" t="s">
        <v>3529</v>
      </c>
      <c r="C8101" s="19" t="s">
        <v>3507</v>
      </c>
      <c r="D8101" s="19" t="s">
        <v>5411</v>
      </c>
      <c r="E8101" s="9" t="str">
        <f t="shared" si="126"/>
        <v>38025PM25-FIL</v>
      </c>
      <c r="F8101" s="35">
        <v>4.58680175499721</v>
      </c>
      <c r="G8101" s="19" t="s">
        <v>5473</v>
      </c>
      <c r="H8101" s="19" t="s">
        <v>5474</v>
      </c>
    </row>
    <row r="8102" spans="1:8">
      <c r="A8102" s="26" t="s">
        <v>3530</v>
      </c>
      <c r="B8102" s="9" t="s">
        <v>3203</v>
      </c>
      <c r="C8102" s="19" t="s">
        <v>3507</v>
      </c>
      <c r="D8102" s="19" t="s">
        <v>5411</v>
      </c>
      <c r="E8102" s="9" t="str">
        <f t="shared" si="126"/>
        <v>38027PM25-FIL</v>
      </c>
      <c r="F8102" s="35">
        <v>4.8119002704075973</v>
      </c>
      <c r="G8102" s="19" t="s">
        <v>5473</v>
      </c>
      <c r="H8102" s="19" t="s">
        <v>5474</v>
      </c>
    </row>
    <row r="8103" spans="1:8">
      <c r="A8103" s="26" t="s">
        <v>3531</v>
      </c>
      <c r="B8103" s="9" t="s">
        <v>3532</v>
      </c>
      <c r="C8103" s="19" t="s">
        <v>3507</v>
      </c>
      <c r="D8103" s="19" t="s">
        <v>5411</v>
      </c>
      <c r="E8103" s="9" t="str">
        <f t="shared" si="126"/>
        <v>38029PM25-FIL</v>
      </c>
      <c r="F8103" s="35">
        <v>4.6762079264484315</v>
      </c>
      <c r="G8103" s="19" t="s">
        <v>5473</v>
      </c>
      <c r="H8103" s="19" t="s">
        <v>5474</v>
      </c>
    </row>
    <row r="8104" spans="1:8">
      <c r="A8104" s="26" t="s">
        <v>3533</v>
      </c>
      <c r="B8104" s="9" t="s">
        <v>3534</v>
      </c>
      <c r="C8104" s="19" t="s">
        <v>3507</v>
      </c>
      <c r="D8104" s="19" t="s">
        <v>5411</v>
      </c>
      <c r="E8104" s="9" t="str">
        <f t="shared" si="126"/>
        <v>38031PM25-FIL</v>
      </c>
      <c r="F8104" s="35">
        <v>7.369827131295021</v>
      </c>
      <c r="G8104" s="19" t="s">
        <v>5473</v>
      </c>
      <c r="H8104" s="19" t="s">
        <v>5474</v>
      </c>
    </row>
    <row r="8105" spans="1:8">
      <c r="A8105" s="26" t="s">
        <v>3535</v>
      </c>
      <c r="B8105" s="9" t="s">
        <v>2905</v>
      </c>
      <c r="C8105" s="19" t="s">
        <v>3507</v>
      </c>
      <c r="D8105" s="19" t="s">
        <v>5411</v>
      </c>
      <c r="E8105" s="9" t="str">
        <f t="shared" si="126"/>
        <v>38033PM25-FIL</v>
      </c>
      <c r="F8105" s="35">
        <v>3.0395055728143858</v>
      </c>
      <c r="G8105" s="19" t="s">
        <v>5473</v>
      </c>
      <c r="H8105" s="19" t="s">
        <v>5474</v>
      </c>
    </row>
    <row r="8106" spans="1:8">
      <c r="A8106" s="26" t="s">
        <v>3536</v>
      </c>
      <c r="B8106" s="9" t="s">
        <v>3537</v>
      </c>
      <c r="C8106" s="19" t="s">
        <v>3507</v>
      </c>
      <c r="D8106" s="19" t="s">
        <v>5411</v>
      </c>
      <c r="E8106" s="9" t="str">
        <f t="shared" si="126"/>
        <v>38035PM25-FIL</v>
      </c>
      <c r="F8106" s="35">
        <v>5.5374079096582847</v>
      </c>
      <c r="G8106" s="19" t="s">
        <v>5473</v>
      </c>
      <c r="H8106" s="19" t="s">
        <v>5474</v>
      </c>
    </row>
    <row r="8107" spans="1:8">
      <c r="A8107" s="26" t="s">
        <v>3538</v>
      </c>
      <c r="B8107" s="9" t="s">
        <v>376</v>
      </c>
      <c r="C8107" s="19" t="s">
        <v>3507</v>
      </c>
      <c r="D8107" s="19" t="s">
        <v>5411</v>
      </c>
      <c r="E8107" s="9" t="str">
        <f t="shared" si="126"/>
        <v>38037PM25-FIL</v>
      </c>
      <c r="F8107" s="35">
        <v>5.564887613313763</v>
      </c>
      <c r="G8107" s="19" t="s">
        <v>5473</v>
      </c>
      <c r="H8107" s="19" t="s">
        <v>5474</v>
      </c>
    </row>
    <row r="8108" spans="1:8">
      <c r="A8108" s="26" t="s">
        <v>3539</v>
      </c>
      <c r="B8108" s="9" t="s">
        <v>3540</v>
      </c>
      <c r="C8108" s="19" t="s">
        <v>3507</v>
      </c>
      <c r="D8108" s="19" t="s">
        <v>5411</v>
      </c>
      <c r="E8108" s="9" t="str">
        <f t="shared" si="126"/>
        <v>38039PM25-FIL</v>
      </c>
      <c r="F8108" s="35">
        <v>6.4088582022344287</v>
      </c>
      <c r="G8108" s="19" t="s">
        <v>5473</v>
      </c>
      <c r="H8108" s="19" t="s">
        <v>5474</v>
      </c>
    </row>
    <row r="8109" spans="1:8">
      <c r="A8109" s="26" t="s">
        <v>3541</v>
      </c>
      <c r="B8109" s="9" t="s">
        <v>3542</v>
      </c>
      <c r="C8109" s="19" t="s">
        <v>3507</v>
      </c>
      <c r="D8109" s="19" t="s">
        <v>5411</v>
      </c>
      <c r="E8109" s="9" t="str">
        <f t="shared" si="126"/>
        <v>38041PM25-FIL</v>
      </c>
      <c r="F8109" s="35">
        <v>2.9079824036901005</v>
      </c>
      <c r="G8109" s="19" t="s">
        <v>5473</v>
      </c>
      <c r="H8109" s="19" t="s">
        <v>5474</v>
      </c>
    </row>
    <row r="8110" spans="1:8">
      <c r="A8110" s="26" t="s">
        <v>3543</v>
      </c>
      <c r="B8110" s="9" t="s">
        <v>3544</v>
      </c>
      <c r="C8110" s="19" t="s">
        <v>3507</v>
      </c>
      <c r="D8110" s="19" t="s">
        <v>5411</v>
      </c>
      <c r="E8110" s="9" t="str">
        <f t="shared" si="126"/>
        <v>38043PM25-FIL</v>
      </c>
      <c r="F8110" s="35">
        <v>6.384429229852489</v>
      </c>
      <c r="G8110" s="19" t="s">
        <v>5473</v>
      </c>
      <c r="H8110" s="19" t="s">
        <v>5474</v>
      </c>
    </row>
    <row r="8111" spans="1:8">
      <c r="A8111" s="26" t="s">
        <v>3545</v>
      </c>
      <c r="B8111" s="9" t="s">
        <v>3546</v>
      </c>
      <c r="C8111" s="19" t="s">
        <v>3507</v>
      </c>
      <c r="D8111" s="19" t="s">
        <v>5411</v>
      </c>
      <c r="E8111" s="9" t="str">
        <f t="shared" si="126"/>
        <v>38045PM25-FIL</v>
      </c>
      <c r="F8111" s="35">
        <v>4.6803815570649814</v>
      </c>
      <c r="G8111" s="19" t="s">
        <v>5473</v>
      </c>
      <c r="H8111" s="19" t="s">
        <v>5474</v>
      </c>
    </row>
    <row r="8112" spans="1:8">
      <c r="A8112" s="26" t="s">
        <v>3547</v>
      </c>
      <c r="B8112" s="9" t="s">
        <v>401</v>
      </c>
      <c r="C8112" s="19" t="s">
        <v>3507</v>
      </c>
      <c r="D8112" s="19" t="s">
        <v>5411</v>
      </c>
      <c r="E8112" s="9" t="str">
        <f t="shared" si="126"/>
        <v>38047PM25-FIL</v>
      </c>
      <c r="F8112" s="35">
        <v>4.5566056805352186</v>
      </c>
      <c r="G8112" s="19" t="s">
        <v>5473</v>
      </c>
      <c r="H8112" s="19" t="s">
        <v>5474</v>
      </c>
    </row>
    <row r="8113" spans="1:8">
      <c r="A8113" s="26" t="s">
        <v>3548</v>
      </c>
      <c r="B8113" s="9" t="s">
        <v>1385</v>
      </c>
      <c r="C8113" s="19" t="s">
        <v>3507</v>
      </c>
      <c r="D8113" s="19" t="s">
        <v>5411</v>
      </c>
      <c r="E8113" s="9" t="str">
        <f t="shared" si="126"/>
        <v>38049PM25-FIL</v>
      </c>
      <c r="F8113" s="35">
        <v>6.5154117424003033</v>
      </c>
      <c r="G8113" s="19" t="s">
        <v>5473</v>
      </c>
      <c r="H8113" s="19" t="s">
        <v>5474</v>
      </c>
    </row>
    <row r="8114" spans="1:8">
      <c r="A8114" s="26" t="s">
        <v>3549</v>
      </c>
      <c r="B8114" s="9" t="s">
        <v>1039</v>
      </c>
      <c r="C8114" s="19" t="s">
        <v>3507</v>
      </c>
      <c r="D8114" s="19" t="s">
        <v>5411</v>
      </c>
      <c r="E8114" s="9" t="str">
        <f t="shared" si="126"/>
        <v>38051PM25-FIL</v>
      </c>
      <c r="F8114" s="35">
        <v>4.7729300816305837</v>
      </c>
      <c r="G8114" s="19" t="s">
        <v>5473</v>
      </c>
      <c r="H8114" s="19" t="s">
        <v>5474</v>
      </c>
    </row>
    <row r="8115" spans="1:8">
      <c r="A8115" s="26" t="s">
        <v>3550</v>
      </c>
      <c r="B8115" s="9" t="s">
        <v>3551</v>
      </c>
      <c r="C8115" s="19" t="s">
        <v>3507</v>
      </c>
      <c r="D8115" s="19" t="s">
        <v>5411</v>
      </c>
      <c r="E8115" s="9" t="str">
        <f t="shared" si="126"/>
        <v>38053PM25-FIL</v>
      </c>
      <c r="F8115" s="35">
        <v>4.1079846625705256</v>
      </c>
      <c r="G8115" s="19" t="s">
        <v>5473</v>
      </c>
      <c r="H8115" s="19" t="s">
        <v>5474</v>
      </c>
    </row>
    <row r="8116" spans="1:8">
      <c r="A8116" s="26" t="s">
        <v>3552</v>
      </c>
      <c r="B8116" s="9" t="s">
        <v>1387</v>
      </c>
      <c r="C8116" s="19" t="s">
        <v>3507</v>
      </c>
      <c r="D8116" s="19" t="s">
        <v>5411</v>
      </c>
      <c r="E8116" s="9" t="str">
        <f t="shared" si="126"/>
        <v>38055PM25-FIL</v>
      </c>
      <c r="F8116" s="35">
        <v>4.9840740256480771</v>
      </c>
      <c r="G8116" s="19" t="s">
        <v>5473</v>
      </c>
      <c r="H8116" s="19" t="s">
        <v>5474</v>
      </c>
    </row>
    <row r="8117" spans="1:8">
      <c r="A8117" s="26" t="s">
        <v>3553</v>
      </c>
      <c r="B8117" s="9" t="s">
        <v>1401</v>
      </c>
      <c r="C8117" s="19" t="s">
        <v>3507</v>
      </c>
      <c r="D8117" s="19" t="s">
        <v>5411</v>
      </c>
      <c r="E8117" s="9" t="str">
        <f t="shared" si="126"/>
        <v>38057PM25-FIL</v>
      </c>
      <c r="F8117" s="35">
        <v>3.8143598555654896</v>
      </c>
      <c r="G8117" s="19" t="s">
        <v>5473</v>
      </c>
      <c r="H8117" s="19" t="s">
        <v>5474</v>
      </c>
    </row>
    <row r="8118" spans="1:8">
      <c r="A8118" s="26" t="s">
        <v>3554</v>
      </c>
      <c r="B8118" s="9" t="s">
        <v>1840</v>
      </c>
      <c r="C8118" s="19" t="s">
        <v>3507</v>
      </c>
      <c r="D8118" s="19" t="s">
        <v>5411</v>
      </c>
      <c r="E8118" s="9" t="str">
        <f t="shared" si="126"/>
        <v>38059PM25-FIL</v>
      </c>
      <c r="F8118" s="35">
        <v>6.8589580991940391</v>
      </c>
      <c r="G8118" s="19" t="s">
        <v>5473</v>
      </c>
      <c r="H8118" s="19" t="s">
        <v>5474</v>
      </c>
    </row>
    <row r="8119" spans="1:8">
      <c r="A8119" s="26" t="s">
        <v>3555</v>
      </c>
      <c r="B8119" s="9" t="s">
        <v>3556</v>
      </c>
      <c r="C8119" s="19" t="s">
        <v>3507</v>
      </c>
      <c r="D8119" s="19" t="s">
        <v>5411</v>
      </c>
      <c r="E8119" s="9" t="str">
        <f t="shared" si="126"/>
        <v>38061PM25-FIL</v>
      </c>
      <c r="F8119" s="35">
        <v>4.2760188417224843</v>
      </c>
      <c r="G8119" s="19" t="s">
        <v>5473</v>
      </c>
      <c r="H8119" s="19" t="s">
        <v>5474</v>
      </c>
    </row>
    <row r="8120" spans="1:8">
      <c r="A8120" s="26" t="s">
        <v>3557</v>
      </c>
      <c r="B8120" s="9" t="s">
        <v>2046</v>
      </c>
      <c r="C8120" s="19" t="s">
        <v>3507</v>
      </c>
      <c r="D8120" s="19" t="s">
        <v>5411</v>
      </c>
      <c r="E8120" s="9" t="str">
        <f t="shared" si="126"/>
        <v>38063PM25-FIL</v>
      </c>
      <c r="F8120" s="35">
        <v>6.6784517445053408</v>
      </c>
      <c r="G8120" s="19" t="s">
        <v>5473</v>
      </c>
      <c r="H8120" s="19" t="s">
        <v>5474</v>
      </c>
    </row>
    <row r="8121" spans="1:8">
      <c r="A8121" s="26" t="s">
        <v>3558</v>
      </c>
      <c r="B8121" s="9" t="s">
        <v>3559</v>
      </c>
      <c r="C8121" s="19" t="s">
        <v>3507</v>
      </c>
      <c r="D8121" s="19" t="s">
        <v>5411</v>
      </c>
      <c r="E8121" s="9" t="str">
        <f t="shared" si="126"/>
        <v>38065PM25-FIL</v>
      </c>
      <c r="F8121" s="35">
        <v>4.5359924591953176</v>
      </c>
      <c r="G8121" s="19" t="s">
        <v>5473</v>
      </c>
      <c r="H8121" s="19" t="s">
        <v>5474</v>
      </c>
    </row>
    <row r="8122" spans="1:8">
      <c r="A8122" s="26" t="s">
        <v>3560</v>
      </c>
      <c r="B8122" s="9" t="s">
        <v>3561</v>
      </c>
      <c r="C8122" s="19" t="s">
        <v>3507</v>
      </c>
      <c r="D8122" s="19" t="s">
        <v>5411</v>
      </c>
      <c r="E8122" s="9" t="str">
        <f t="shared" si="126"/>
        <v>38067PM25-FIL</v>
      </c>
      <c r="F8122" s="35">
        <v>5.325754488619542</v>
      </c>
      <c r="G8122" s="19" t="s">
        <v>5473</v>
      </c>
      <c r="H8122" s="19" t="s">
        <v>5474</v>
      </c>
    </row>
    <row r="8123" spans="1:8">
      <c r="A8123" s="26" t="s">
        <v>3562</v>
      </c>
      <c r="B8123" s="9" t="s">
        <v>1083</v>
      </c>
      <c r="C8123" s="19" t="s">
        <v>3507</v>
      </c>
      <c r="D8123" s="19" t="s">
        <v>5411</v>
      </c>
      <c r="E8123" s="9" t="str">
        <f t="shared" si="126"/>
        <v>38069PM25-FIL</v>
      </c>
      <c r="F8123" s="35">
        <v>4.5720387945155387</v>
      </c>
      <c r="G8123" s="19" t="s">
        <v>5473</v>
      </c>
      <c r="H8123" s="19" t="s">
        <v>5474</v>
      </c>
    </row>
    <row r="8124" spans="1:8">
      <c r="A8124" s="26" t="s">
        <v>3563</v>
      </c>
      <c r="B8124" s="9" t="s">
        <v>2553</v>
      </c>
      <c r="C8124" s="19" t="s">
        <v>3507</v>
      </c>
      <c r="D8124" s="19" t="s">
        <v>5411</v>
      </c>
      <c r="E8124" s="9" t="str">
        <f t="shared" si="126"/>
        <v>38071PM25-FIL</v>
      </c>
      <c r="F8124" s="35">
        <v>7.0759874539552863</v>
      </c>
      <c r="G8124" s="19" t="s">
        <v>5473</v>
      </c>
      <c r="H8124" s="19" t="s">
        <v>5474</v>
      </c>
    </row>
    <row r="8125" spans="1:8">
      <c r="A8125" s="26" t="s">
        <v>3564</v>
      </c>
      <c r="B8125" s="9" t="s">
        <v>3565</v>
      </c>
      <c r="C8125" s="19" t="s">
        <v>3507</v>
      </c>
      <c r="D8125" s="19" t="s">
        <v>5411</v>
      </c>
      <c r="E8125" s="9" t="str">
        <f t="shared" si="126"/>
        <v>38073PM25-FIL</v>
      </c>
      <c r="F8125" s="35">
        <v>4.9835421367986914</v>
      </c>
      <c r="G8125" s="19" t="s">
        <v>5473</v>
      </c>
      <c r="H8125" s="19" t="s">
        <v>5474</v>
      </c>
    </row>
    <row r="8126" spans="1:8">
      <c r="A8126" s="26" t="s">
        <v>3566</v>
      </c>
      <c r="B8126" s="9" t="s">
        <v>2559</v>
      </c>
      <c r="C8126" s="19" t="s">
        <v>3507</v>
      </c>
      <c r="D8126" s="19" t="s">
        <v>5411</v>
      </c>
      <c r="E8126" s="9" t="str">
        <f t="shared" si="126"/>
        <v>38075PM25-FIL</v>
      </c>
      <c r="F8126" s="35">
        <v>4.9054067778663741</v>
      </c>
      <c r="G8126" s="19" t="s">
        <v>5473</v>
      </c>
      <c r="H8126" s="19" t="s">
        <v>5474</v>
      </c>
    </row>
    <row r="8127" spans="1:8">
      <c r="A8127" s="26" t="s">
        <v>3567</v>
      </c>
      <c r="B8127" s="9" t="s">
        <v>1420</v>
      </c>
      <c r="C8127" s="19" t="s">
        <v>3507</v>
      </c>
      <c r="D8127" s="19" t="s">
        <v>5411</v>
      </c>
      <c r="E8127" s="9" t="str">
        <f t="shared" si="126"/>
        <v>38077PM25-FIL</v>
      </c>
      <c r="F8127" s="35">
        <v>6.7311535722127323</v>
      </c>
      <c r="G8127" s="19" t="s">
        <v>5473</v>
      </c>
      <c r="H8127" s="19" t="s">
        <v>5474</v>
      </c>
    </row>
    <row r="8128" spans="1:8">
      <c r="A8128" s="26" t="s">
        <v>3568</v>
      </c>
      <c r="B8128" s="9" t="s">
        <v>3569</v>
      </c>
      <c r="C8128" s="19" t="s">
        <v>3507</v>
      </c>
      <c r="D8128" s="19" t="s">
        <v>5411</v>
      </c>
      <c r="E8128" s="9" t="str">
        <f t="shared" si="126"/>
        <v>38079PM25-FIL</v>
      </c>
      <c r="F8128" s="35">
        <v>6.8175627365153542</v>
      </c>
      <c r="G8128" s="19" t="s">
        <v>5473</v>
      </c>
      <c r="H8128" s="19" t="s">
        <v>5474</v>
      </c>
    </row>
    <row r="8129" spans="1:8">
      <c r="A8129" s="26" t="s">
        <v>3570</v>
      </c>
      <c r="B8129" s="9" t="s">
        <v>3571</v>
      </c>
      <c r="C8129" s="19" t="s">
        <v>3507</v>
      </c>
      <c r="D8129" s="19" t="s">
        <v>5411</v>
      </c>
      <c r="E8129" s="9" t="str">
        <f t="shared" si="126"/>
        <v>38081PM25-FIL</v>
      </c>
      <c r="F8129" s="35">
        <v>6.6988482747253704</v>
      </c>
      <c r="G8129" s="19" t="s">
        <v>5473</v>
      </c>
      <c r="H8129" s="19" t="s">
        <v>5474</v>
      </c>
    </row>
    <row r="8130" spans="1:8">
      <c r="A8130" s="26" t="s">
        <v>3572</v>
      </c>
      <c r="B8130" s="9" t="s">
        <v>1884</v>
      </c>
      <c r="C8130" s="19" t="s">
        <v>3507</v>
      </c>
      <c r="D8130" s="19" t="s">
        <v>5411</v>
      </c>
      <c r="E8130" s="9" t="str">
        <f t="shared" si="126"/>
        <v>38083PM25-FIL</v>
      </c>
      <c r="F8130" s="35">
        <v>4.8181791183662153</v>
      </c>
      <c r="G8130" s="19" t="s">
        <v>5473</v>
      </c>
      <c r="H8130" s="19" t="s">
        <v>5474</v>
      </c>
    </row>
    <row r="8131" spans="1:8">
      <c r="A8131" s="26" t="s">
        <v>3573</v>
      </c>
      <c r="B8131" s="9" t="s">
        <v>1717</v>
      </c>
      <c r="C8131" s="19" t="s">
        <v>3507</v>
      </c>
      <c r="D8131" s="19" t="s">
        <v>5411</v>
      </c>
      <c r="E8131" s="9" t="str">
        <f t="shared" ref="E8131:E8194" si="127">A8131&amp;D8131</f>
        <v>38085PM25-FIL</v>
      </c>
      <c r="F8131" s="35">
        <v>3.5540305746178174</v>
      </c>
      <c r="G8131" s="19" t="s">
        <v>5473</v>
      </c>
      <c r="H8131" s="19" t="s">
        <v>5474</v>
      </c>
    </row>
    <row r="8132" spans="1:8">
      <c r="A8132" s="26" t="s">
        <v>3574</v>
      </c>
      <c r="B8132" s="9" t="s">
        <v>3575</v>
      </c>
      <c r="C8132" s="19" t="s">
        <v>3507</v>
      </c>
      <c r="D8132" s="19" t="s">
        <v>5411</v>
      </c>
      <c r="E8132" s="9" t="str">
        <f t="shared" si="127"/>
        <v>38087PM25-FIL</v>
      </c>
      <c r="F8132" s="35">
        <v>2.6439484375783713</v>
      </c>
      <c r="G8132" s="19" t="s">
        <v>5473</v>
      </c>
      <c r="H8132" s="19" t="s">
        <v>5474</v>
      </c>
    </row>
    <row r="8133" spans="1:8">
      <c r="A8133" s="26" t="s">
        <v>3576</v>
      </c>
      <c r="B8133" s="9" t="s">
        <v>1432</v>
      </c>
      <c r="C8133" s="19" t="s">
        <v>3507</v>
      </c>
      <c r="D8133" s="19" t="s">
        <v>5411</v>
      </c>
      <c r="E8133" s="9" t="str">
        <f t="shared" si="127"/>
        <v>38089PM25-FIL</v>
      </c>
      <c r="F8133" s="35">
        <v>4.2408442646807911</v>
      </c>
      <c r="G8133" s="19" t="s">
        <v>5473</v>
      </c>
      <c r="H8133" s="19" t="s">
        <v>5474</v>
      </c>
    </row>
    <row r="8134" spans="1:8">
      <c r="A8134" s="26" t="s">
        <v>3577</v>
      </c>
      <c r="B8134" s="9" t="s">
        <v>2575</v>
      </c>
      <c r="C8134" s="19" t="s">
        <v>3507</v>
      </c>
      <c r="D8134" s="19" t="s">
        <v>5411</v>
      </c>
      <c r="E8134" s="9" t="str">
        <f t="shared" si="127"/>
        <v>38091PM25-FIL</v>
      </c>
      <c r="F8134" s="35">
        <v>6.003387304383172</v>
      </c>
      <c r="G8134" s="19" t="s">
        <v>5473</v>
      </c>
      <c r="H8134" s="19" t="s">
        <v>5474</v>
      </c>
    </row>
    <row r="8135" spans="1:8">
      <c r="A8135" s="26" t="s">
        <v>3578</v>
      </c>
      <c r="B8135" s="9" t="s">
        <v>3579</v>
      </c>
      <c r="C8135" s="19" t="s">
        <v>3507</v>
      </c>
      <c r="D8135" s="19" t="s">
        <v>5411</v>
      </c>
      <c r="E8135" s="9" t="str">
        <f t="shared" si="127"/>
        <v>38093PM25-FIL</v>
      </c>
      <c r="F8135" s="35">
        <v>5.2454517757960168</v>
      </c>
      <c r="G8135" s="19" t="s">
        <v>5473</v>
      </c>
      <c r="H8135" s="19" t="s">
        <v>5474</v>
      </c>
    </row>
    <row r="8136" spans="1:8">
      <c r="A8136" s="26" t="s">
        <v>3580</v>
      </c>
      <c r="B8136" s="9" t="s">
        <v>3581</v>
      </c>
      <c r="C8136" s="19" t="s">
        <v>3507</v>
      </c>
      <c r="D8136" s="19" t="s">
        <v>5411</v>
      </c>
      <c r="E8136" s="9" t="str">
        <f t="shared" si="127"/>
        <v>38095PM25-FIL</v>
      </c>
      <c r="F8136" s="35">
        <v>5.2665737083516193</v>
      </c>
      <c r="G8136" s="19" t="s">
        <v>5473</v>
      </c>
      <c r="H8136" s="19" t="s">
        <v>5474</v>
      </c>
    </row>
    <row r="8137" spans="1:8">
      <c r="A8137" s="26" t="s">
        <v>3582</v>
      </c>
      <c r="B8137" s="9" t="s">
        <v>3583</v>
      </c>
      <c r="C8137" s="19" t="s">
        <v>3507</v>
      </c>
      <c r="D8137" s="19" t="s">
        <v>5411</v>
      </c>
      <c r="E8137" s="9" t="str">
        <f t="shared" si="127"/>
        <v>38097PM25-FIL</v>
      </c>
      <c r="F8137" s="35">
        <v>6.5902069769982061</v>
      </c>
      <c r="G8137" s="19" t="s">
        <v>5473</v>
      </c>
      <c r="H8137" s="19" t="s">
        <v>5474</v>
      </c>
    </row>
    <row r="8138" spans="1:8">
      <c r="A8138" s="26" t="s">
        <v>3584</v>
      </c>
      <c r="B8138" s="9" t="s">
        <v>3585</v>
      </c>
      <c r="C8138" s="19" t="s">
        <v>3507</v>
      </c>
      <c r="D8138" s="19" t="s">
        <v>5411</v>
      </c>
      <c r="E8138" s="9" t="str">
        <f t="shared" si="127"/>
        <v>38099PM25-FIL</v>
      </c>
      <c r="F8138" s="35">
        <v>5.1851886451353968</v>
      </c>
      <c r="G8138" s="19" t="s">
        <v>5473</v>
      </c>
      <c r="H8138" s="19" t="s">
        <v>5474</v>
      </c>
    </row>
    <row r="8139" spans="1:8">
      <c r="A8139" s="26" t="s">
        <v>3586</v>
      </c>
      <c r="B8139" s="9" t="s">
        <v>3587</v>
      </c>
      <c r="C8139" s="19" t="s">
        <v>3507</v>
      </c>
      <c r="D8139" s="19" t="s">
        <v>5411</v>
      </c>
      <c r="E8139" s="9" t="str">
        <f t="shared" si="127"/>
        <v>38101PM25-FIL</v>
      </c>
      <c r="F8139" s="35">
        <v>3.8169432099963885</v>
      </c>
      <c r="G8139" s="19" t="s">
        <v>5473</v>
      </c>
      <c r="H8139" s="19" t="s">
        <v>5474</v>
      </c>
    </row>
    <row r="8140" spans="1:8">
      <c r="A8140" s="26" t="s">
        <v>3588</v>
      </c>
      <c r="B8140" s="9" t="s">
        <v>1589</v>
      </c>
      <c r="C8140" s="19" t="s">
        <v>3507</v>
      </c>
      <c r="D8140" s="19" t="s">
        <v>5411</v>
      </c>
      <c r="E8140" s="9" t="str">
        <f t="shared" si="127"/>
        <v>38103PM25-FIL</v>
      </c>
      <c r="F8140" s="35">
        <v>6.1948249504719053</v>
      </c>
      <c r="G8140" s="19" t="s">
        <v>5473</v>
      </c>
      <c r="H8140" s="19" t="s">
        <v>5474</v>
      </c>
    </row>
    <row r="8141" spans="1:8">
      <c r="A8141" s="26" t="s">
        <v>3589</v>
      </c>
      <c r="B8141" s="9" t="s">
        <v>3590</v>
      </c>
      <c r="C8141" s="19" t="s">
        <v>3507</v>
      </c>
      <c r="D8141" s="19" t="s">
        <v>5411</v>
      </c>
      <c r="E8141" s="9" t="str">
        <f t="shared" si="127"/>
        <v>38105PM25-FIL</v>
      </c>
      <c r="F8141" s="35">
        <v>2.9990990944963021</v>
      </c>
      <c r="G8141" s="19" t="s">
        <v>5473</v>
      </c>
      <c r="H8141" s="19" t="s">
        <v>5474</v>
      </c>
    </row>
    <row r="8142" spans="1:8">
      <c r="A8142" s="26" t="s">
        <v>3591</v>
      </c>
      <c r="B8142" s="9" t="s">
        <v>586</v>
      </c>
      <c r="C8142" s="19" t="s">
        <v>3593</v>
      </c>
      <c r="D8142" s="19" t="s">
        <v>5411</v>
      </c>
      <c r="E8142" s="9" t="str">
        <f t="shared" si="127"/>
        <v>39001PM25-FIL</v>
      </c>
      <c r="F8142" s="35">
        <v>5.4269040407771296</v>
      </c>
      <c r="G8142" s="19" t="s">
        <v>5473</v>
      </c>
      <c r="H8142" s="19" t="s">
        <v>5474</v>
      </c>
    </row>
    <row r="8143" spans="1:8">
      <c r="A8143" s="26" t="s">
        <v>3594</v>
      </c>
      <c r="B8143" s="9" t="s">
        <v>1461</v>
      </c>
      <c r="C8143" s="19" t="s">
        <v>3593</v>
      </c>
      <c r="D8143" s="19" t="s">
        <v>5411</v>
      </c>
      <c r="E8143" s="9" t="str">
        <f t="shared" si="127"/>
        <v>39003PM25-FIL</v>
      </c>
      <c r="F8143" s="35">
        <v>5.8556731772774713</v>
      </c>
      <c r="G8143" s="19" t="s">
        <v>5473</v>
      </c>
      <c r="H8143" s="19" t="s">
        <v>5474</v>
      </c>
    </row>
    <row r="8144" spans="1:8">
      <c r="A8144" s="26" t="s">
        <v>3595</v>
      </c>
      <c r="B8144" s="9" t="s">
        <v>3596</v>
      </c>
      <c r="C8144" s="19" t="s">
        <v>3593</v>
      </c>
      <c r="D8144" s="19" t="s">
        <v>5411</v>
      </c>
      <c r="E8144" s="9" t="str">
        <f t="shared" si="127"/>
        <v>39005PM25-FIL</v>
      </c>
      <c r="F8144" s="35">
        <v>7.4214391296635727</v>
      </c>
      <c r="G8144" s="19" t="s">
        <v>5473</v>
      </c>
      <c r="H8144" s="19" t="s">
        <v>5474</v>
      </c>
    </row>
    <row r="8145" spans="1:8">
      <c r="A8145" s="26" t="s">
        <v>3597</v>
      </c>
      <c r="B8145" s="9" t="s">
        <v>3598</v>
      </c>
      <c r="C8145" s="19" t="s">
        <v>3593</v>
      </c>
      <c r="D8145" s="19" t="s">
        <v>5411</v>
      </c>
      <c r="E8145" s="9" t="str">
        <f t="shared" si="127"/>
        <v>39007PM25-FIL</v>
      </c>
      <c r="F8145" s="35">
        <v>10.25105186080569</v>
      </c>
      <c r="G8145" s="19" t="s">
        <v>5473</v>
      </c>
      <c r="H8145" s="19" t="s">
        <v>5474</v>
      </c>
    </row>
    <row r="8146" spans="1:8">
      <c r="A8146" s="26" t="s">
        <v>3599</v>
      </c>
      <c r="B8146" s="9" t="s">
        <v>3600</v>
      </c>
      <c r="C8146" s="19" t="s">
        <v>3593</v>
      </c>
      <c r="D8146" s="19" t="s">
        <v>5411</v>
      </c>
      <c r="E8146" s="9" t="str">
        <f t="shared" si="127"/>
        <v>39009PM25-FIL</v>
      </c>
      <c r="F8146" s="35">
        <v>2.7787397260273976</v>
      </c>
      <c r="G8146" s="19" t="s">
        <v>5473</v>
      </c>
      <c r="H8146" s="19" t="s">
        <v>5474</v>
      </c>
    </row>
    <row r="8147" spans="1:8">
      <c r="A8147" s="26" t="s">
        <v>3601</v>
      </c>
      <c r="B8147" s="9" t="s">
        <v>3602</v>
      </c>
      <c r="C8147" s="19" t="s">
        <v>3593</v>
      </c>
      <c r="D8147" s="19" t="s">
        <v>5411</v>
      </c>
      <c r="E8147" s="9" t="str">
        <f t="shared" si="127"/>
        <v>39011PM25-FIL</v>
      </c>
      <c r="F8147" s="35">
        <v>7.5646026490066225</v>
      </c>
      <c r="G8147" s="19" t="s">
        <v>5473</v>
      </c>
      <c r="H8147" s="19" t="s">
        <v>5474</v>
      </c>
    </row>
    <row r="8148" spans="1:8">
      <c r="A8148" s="26" t="s">
        <v>3603</v>
      </c>
      <c r="B8148" s="9" t="s">
        <v>3604</v>
      </c>
      <c r="C8148" s="19" t="s">
        <v>3593</v>
      </c>
      <c r="D8148" s="19" t="s">
        <v>5411</v>
      </c>
      <c r="E8148" s="9" t="str">
        <f t="shared" si="127"/>
        <v>39013PM25-FIL</v>
      </c>
      <c r="F8148" s="35">
        <v>6.9186666666666667</v>
      </c>
      <c r="G8148" s="19" t="s">
        <v>5473</v>
      </c>
      <c r="H8148" s="19" t="s">
        <v>5474</v>
      </c>
    </row>
    <row r="8149" spans="1:8">
      <c r="A8149" s="26" t="s">
        <v>3605</v>
      </c>
      <c r="B8149" s="9" t="s">
        <v>1307</v>
      </c>
      <c r="C8149" s="19" t="s">
        <v>3593</v>
      </c>
      <c r="D8149" s="19" t="s">
        <v>5411</v>
      </c>
      <c r="E8149" s="9" t="str">
        <f t="shared" si="127"/>
        <v>39015PM25-FIL</v>
      </c>
      <c r="F8149" s="35">
        <v>7.0880642283675295</v>
      </c>
      <c r="G8149" s="19" t="s">
        <v>5473</v>
      </c>
      <c r="H8149" s="19" t="s">
        <v>5474</v>
      </c>
    </row>
    <row r="8150" spans="1:8">
      <c r="A8150" s="26" t="s">
        <v>3606</v>
      </c>
      <c r="B8150" s="9" t="s">
        <v>36</v>
      </c>
      <c r="C8150" s="19" t="s">
        <v>3593</v>
      </c>
      <c r="D8150" s="19" t="s">
        <v>5411</v>
      </c>
      <c r="E8150" s="9" t="str">
        <f t="shared" si="127"/>
        <v>39017PM25-FIL</v>
      </c>
      <c r="F8150" s="35">
        <v>6.1619999999999999</v>
      </c>
      <c r="G8150" s="19" t="s">
        <v>5473</v>
      </c>
      <c r="H8150" s="19" t="s">
        <v>5474</v>
      </c>
    </row>
    <row r="8151" spans="1:8">
      <c r="A8151" s="26" t="s">
        <v>3607</v>
      </c>
      <c r="B8151" s="9" t="s">
        <v>342</v>
      </c>
      <c r="C8151" s="19" t="s">
        <v>3593</v>
      </c>
      <c r="D8151" s="19" t="s">
        <v>5411</v>
      </c>
      <c r="E8151" s="9" t="str">
        <f t="shared" si="127"/>
        <v>39019PM25-FIL</v>
      </c>
      <c r="F8151" s="35">
        <v>8.9001788908765658</v>
      </c>
      <c r="G8151" s="19" t="s">
        <v>5473</v>
      </c>
      <c r="H8151" s="19" t="s">
        <v>5474</v>
      </c>
    </row>
    <row r="8152" spans="1:8">
      <c r="A8152" s="26" t="s">
        <v>3608</v>
      </c>
      <c r="B8152" s="9" t="s">
        <v>1315</v>
      </c>
      <c r="C8152" s="19" t="s">
        <v>3593</v>
      </c>
      <c r="D8152" s="19" t="s">
        <v>5411</v>
      </c>
      <c r="E8152" s="9" t="str">
        <f t="shared" si="127"/>
        <v>39021PM25-FIL</v>
      </c>
      <c r="F8152" s="35">
        <v>8.0214972355365539</v>
      </c>
      <c r="G8152" s="19" t="s">
        <v>5473</v>
      </c>
      <c r="H8152" s="19" t="s">
        <v>5474</v>
      </c>
    </row>
    <row r="8153" spans="1:8">
      <c r="A8153" s="26" t="s">
        <v>3609</v>
      </c>
      <c r="B8153" s="9" t="s">
        <v>346</v>
      </c>
      <c r="C8153" s="19" t="s">
        <v>3593</v>
      </c>
      <c r="D8153" s="19" t="s">
        <v>5411</v>
      </c>
      <c r="E8153" s="9" t="str">
        <f t="shared" si="127"/>
        <v>39023PM25-FIL</v>
      </c>
      <c r="F8153" s="35">
        <v>5.0134462735070064</v>
      </c>
      <c r="G8153" s="19" t="s">
        <v>5473</v>
      </c>
      <c r="H8153" s="19" t="s">
        <v>5474</v>
      </c>
    </row>
    <row r="8154" spans="1:8">
      <c r="A8154" s="26" t="s">
        <v>3610</v>
      </c>
      <c r="B8154" s="9" t="s">
        <v>3611</v>
      </c>
      <c r="C8154" s="19" t="s">
        <v>3593</v>
      </c>
      <c r="D8154" s="19" t="s">
        <v>5411</v>
      </c>
      <c r="E8154" s="9" t="str">
        <f t="shared" si="127"/>
        <v>39025PM25-FIL</v>
      </c>
      <c r="F8154" s="35">
        <v>4.1932137989627769</v>
      </c>
      <c r="G8154" s="19" t="s">
        <v>5473</v>
      </c>
      <c r="H8154" s="19" t="s">
        <v>5474</v>
      </c>
    </row>
    <row r="8155" spans="1:8">
      <c r="A8155" s="26" t="s">
        <v>3612</v>
      </c>
      <c r="B8155" s="9" t="s">
        <v>1321</v>
      </c>
      <c r="C8155" s="19" t="s">
        <v>3593</v>
      </c>
      <c r="D8155" s="19" t="s">
        <v>5411</v>
      </c>
      <c r="E8155" s="9" t="str">
        <f t="shared" si="127"/>
        <v>39027PM25-FIL</v>
      </c>
      <c r="F8155" s="35">
        <v>6.6014258424581422</v>
      </c>
      <c r="G8155" s="19" t="s">
        <v>5473</v>
      </c>
      <c r="H8155" s="19" t="s">
        <v>5474</v>
      </c>
    </row>
    <row r="8156" spans="1:8">
      <c r="A8156" s="26" t="s">
        <v>3613</v>
      </c>
      <c r="B8156" s="9" t="s">
        <v>3614</v>
      </c>
      <c r="C8156" s="19" t="s">
        <v>3593</v>
      </c>
      <c r="D8156" s="19" t="s">
        <v>5411</v>
      </c>
      <c r="E8156" s="9" t="str">
        <f t="shared" si="127"/>
        <v>39029PM25-FIL</v>
      </c>
      <c r="F8156" s="35">
        <v>8.245239179954444</v>
      </c>
      <c r="G8156" s="19" t="s">
        <v>5473</v>
      </c>
      <c r="H8156" s="19" t="s">
        <v>5474</v>
      </c>
    </row>
    <row r="8157" spans="1:8">
      <c r="A8157" s="26" t="s">
        <v>3615</v>
      </c>
      <c r="B8157" s="9" t="s">
        <v>3616</v>
      </c>
      <c r="C8157" s="19" t="s">
        <v>3593</v>
      </c>
      <c r="D8157" s="19" t="s">
        <v>5411</v>
      </c>
      <c r="E8157" s="9" t="str">
        <f t="shared" si="127"/>
        <v>39031PM25-FIL</v>
      </c>
      <c r="F8157" s="35">
        <v>10.235531314331798</v>
      </c>
      <c r="G8157" s="19" t="s">
        <v>5473</v>
      </c>
      <c r="H8157" s="19" t="s">
        <v>5474</v>
      </c>
    </row>
    <row r="8158" spans="1:8">
      <c r="A8158" s="26" t="s">
        <v>3617</v>
      </c>
      <c r="B8158" s="9" t="s">
        <v>358</v>
      </c>
      <c r="C8158" s="19" t="s">
        <v>3593</v>
      </c>
      <c r="D8158" s="19" t="s">
        <v>5411</v>
      </c>
      <c r="E8158" s="9" t="str">
        <f t="shared" si="127"/>
        <v>39033PM25-FIL</v>
      </c>
      <c r="F8158" s="35">
        <v>6.9527528508570429</v>
      </c>
      <c r="G8158" s="19" t="s">
        <v>5473</v>
      </c>
      <c r="H8158" s="19" t="s">
        <v>5474</v>
      </c>
    </row>
    <row r="8159" spans="1:8">
      <c r="A8159" s="26" t="s">
        <v>3618</v>
      </c>
      <c r="B8159" s="9" t="s">
        <v>3619</v>
      </c>
      <c r="C8159" s="19" t="s">
        <v>3593</v>
      </c>
      <c r="D8159" s="19" t="s">
        <v>5411</v>
      </c>
      <c r="E8159" s="9" t="str">
        <f t="shared" si="127"/>
        <v>39035PM25-FIL</v>
      </c>
      <c r="F8159" s="35">
        <v>11.863529411764707</v>
      </c>
      <c r="G8159" s="19" t="s">
        <v>5473</v>
      </c>
      <c r="H8159" s="19" t="s">
        <v>5474</v>
      </c>
    </row>
    <row r="8160" spans="1:8">
      <c r="A8160" s="26" t="s">
        <v>3620</v>
      </c>
      <c r="B8160" s="9" t="s">
        <v>3621</v>
      </c>
      <c r="C8160" s="19" t="s">
        <v>3593</v>
      </c>
      <c r="D8160" s="19" t="s">
        <v>5411</v>
      </c>
      <c r="E8160" s="9" t="str">
        <f t="shared" si="127"/>
        <v>39037PM25-FIL</v>
      </c>
      <c r="F8160" s="35">
        <v>6.8708797412346279</v>
      </c>
      <c r="G8160" s="19" t="s">
        <v>5473</v>
      </c>
      <c r="H8160" s="19" t="s">
        <v>5474</v>
      </c>
    </row>
    <row r="8161" spans="1:8">
      <c r="A8161" s="26" t="s">
        <v>3622</v>
      </c>
      <c r="B8161" s="9" t="s">
        <v>3623</v>
      </c>
      <c r="C8161" s="19" t="s">
        <v>3593</v>
      </c>
      <c r="D8161" s="19" t="s">
        <v>5411</v>
      </c>
      <c r="E8161" s="9" t="str">
        <f t="shared" si="127"/>
        <v>39039PM25-FIL</v>
      </c>
      <c r="F8161" s="35">
        <v>6.008693725788393</v>
      </c>
      <c r="G8161" s="19" t="s">
        <v>5473</v>
      </c>
      <c r="H8161" s="19" t="s">
        <v>5474</v>
      </c>
    </row>
    <row r="8162" spans="1:8">
      <c r="A8162" s="26" t="s">
        <v>3624</v>
      </c>
      <c r="B8162" s="9" t="s">
        <v>1483</v>
      </c>
      <c r="C8162" s="19" t="s">
        <v>3593</v>
      </c>
      <c r="D8162" s="19" t="s">
        <v>5411</v>
      </c>
      <c r="E8162" s="9" t="str">
        <f t="shared" si="127"/>
        <v>39041PM25-FIL</v>
      </c>
      <c r="F8162" s="35">
        <v>7.7278353909465016</v>
      </c>
      <c r="G8162" s="19" t="s">
        <v>5473</v>
      </c>
      <c r="H8162" s="19" t="s">
        <v>5474</v>
      </c>
    </row>
    <row r="8163" spans="1:8">
      <c r="A8163" s="26" t="s">
        <v>3625</v>
      </c>
      <c r="B8163" s="9" t="s">
        <v>3271</v>
      </c>
      <c r="C8163" s="19" t="s">
        <v>3593</v>
      </c>
      <c r="D8163" s="19" t="s">
        <v>5411</v>
      </c>
      <c r="E8163" s="9" t="str">
        <f t="shared" si="127"/>
        <v>39043PM25-FIL</v>
      </c>
      <c r="F8163" s="35">
        <v>6.7777375097074808</v>
      </c>
      <c r="G8163" s="19" t="s">
        <v>5473</v>
      </c>
      <c r="H8163" s="19" t="s">
        <v>5474</v>
      </c>
    </row>
    <row r="8164" spans="1:8">
      <c r="A8164" s="26" t="s">
        <v>3626</v>
      </c>
      <c r="B8164" s="9" t="s">
        <v>708</v>
      </c>
      <c r="C8164" s="19" t="s">
        <v>3593</v>
      </c>
      <c r="D8164" s="19" t="s">
        <v>5411</v>
      </c>
      <c r="E8164" s="9" t="str">
        <f t="shared" si="127"/>
        <v>39045PM25-FIL</v>
      </c>
      <c r="F8164" s="35">
        <v>7.8088832927445315</v>
      </c>
      <c r="G8164" s="19" t="s">
        <v>5473</v>
      </c>
      <c r="H8164" s="19" t="s">
        <v>5474</v>
      </c>
    </row>
    <row r="8165" spans="1:8">
      <c r="A8165" s="26" t="s">
        <v>3627</v>
      </c>
      <c r="B8165" s="9" t="s">
        <v>102</v>
      </c>
      <c r="C8165" s="19" t="s">
        <v>3593</v>
      </c>
      <c r="D8165" s="19" t="s">
        <v>5411</v>
      </c>
      <c r="E8165" s="9" t="str">
        <f t="shared" si="127"/>
        <v>39047PM25-FIL</v>
      </c>
      <c r="F8165" s="35">
        <v>5.2910806838400255</v>
      </c>
      <c r="G8165" s="19" t="s">
        <v>5473</v>
      </c>
      <c r="H8165" s="19" t="s">
        <v>5474</v>
      </c>
    </row>
    <row r="8166" spans="1:8">
      <c r="A8166" s="26" t="s">
        <v>3628</v>
      </c>
      <c r="B8166" s="9" t="s">
        <v>105</v>
      </c>
      <c r="C8166" s="19" t="s">
        <v>3593</v>
      </c>
      <c r="D8166" s="19" t="s">
        <v>5411</v>
      </c>
      <c r="E8166" s="9" t="str">
        <f t="shared" si="127"/>
        <v>39049PM25-FIL</v>
      </c>
      <c r="F8166" s="35">
        <v>7.0733048804442928</v>
      </c>
      <c r="G8166" s="19" t="s">
        <v>5473</v>
      </c>
      <c r="H8166" s="19" t="s">
        <v>5474</v>
      </c>
    </row>
    <row r="8167" spans="1:8">
      <c r="A8167" s="26" t="s">
        <v>3629</v>
      </c>
      <c r="B8167" s="9" t="s">
        <v>372</v>
      </c>
      <c r="C8167" s="19" t="s">
        <v>3593</v>
      </c>
      <c r="D8167" s="19" t="s">
        <v>5411</v>
      </c>
      <c r="E8167" s="9" t="str">
        <f t="shared" si="127"/>
        <v>39051PM25-FIL</v>
      </c>
      <c r="F8167" s="35">
        <v>5.8366634737359888</v>
      </c>
      <c r="G8167" s="19" t="s">
        <v>5473</v>
      </c>
      <c r="H8167" s="19" t="s">
        <v>5474</v>
      </c>
    </row>
    <row r="8168" spans="1:8">
      <c r="A8168" s="26" t="s">
        <v>3630</v>
      </c>
      <c r="B8168" s="9" t="s">
        <v>3631</v>
      </c>
      <c r="C8168" s="19" t="s">
        <v>3593</v>
      </c>
      <c r="D8168" s="19" t="s">
        <v>5411</v>
      </c>
      <c r="E8168" s="9" t="str">
        <f t="shared" si="127"/>
        <v>39053PM25-FIL</v>
      </c>
      <c r="F8168" s="35">
        <v>9.6786440677966112</v>
      </c>
      <c r="G8168" s="19" t="s">
        <v>5473</v>
      </c>
      <c r="H8168" s="19" t="s">
        <v>5474</v>
      </c>
    </row>
    <row r="8169" spans="1:8">
      <c r="A8169" s="26" t="s">
        <v>3632</v>
      </c>
      <c r="B8169" s="9" t="s">
        <v>3633</v>
      </c>
      <c r="C8169" s="19" t="s">
        <v>3593</v>
      </c>
      <c r="D8169" s="19" t="s">
        <v>5411</v>
      </c>
      <c r="E8169" s="9" t="str">
        <f t="shared" si="127"/>
        <v>39055PM25-FIL</v>
      </c>
      <c r="F8169" s="35">
        <v>8.8140466650954519</v>
      </c>
      <c r="G8169" s="19" t="s">
        <v>5473</v>
      </c>
      <c r="H8169" s="19" t="s">
        <v>5474</v>
      </c>
    </row>
    <row r="8170" spans="1:8">
      <c r="A8170" s="26" t="s">
        <v>3634</v>
      </c>
      <c r="B8170" s="9" t="s">
        <v>111</v>
      </c>
      <c r="C8170" s="19" t="s">
        <v>3593</v>
      </c>
      <c r="D8170" s="19" t="s">
        <v>5411</v>
      </c>
      <c r="E8170" s="9" t="str">
        <f t="shared" si="127"/>
        <v>39057PM25-FIL</v>
      </c>
      <c r="F8170" s="35">
        <v>7.933657563287194</v>
      </c>
      <c r="G8170" s="19" t="s">
        <v>5473</v>
      </c>
      <c r="H8170" s="19" t="s">
        <v>5474</v>
      </c>
    </row>
    <row r="8171" spans="1:8">
      <c r="A8171" s="26" t="s">
        <v>3635</v>
      </c>
      <c r="B8171" s="9" t="s">
        <v>3636</v>
      </c>
      <c r="C8171" s="19" t="s">
        <v>3593</v>
      </c>
      <c r="D8171" s="19" t="s">
        <v>5411</v>
      </c>
      <c r="E8171" s="9" t="str">
        <f t="shared" si="127"/>
        <v>39059PM25-FIL</v>
      </c>
      <c r="F8171" s="35">
        <v>7.2906842539159111</v>
      </c>
      <c r="G8171" s="19" t="s">
        <v>5473</v>
      </c>
      <c r="H8171" s="19" t="s">
        <v>5474</v>
      </c>
    </row>
    <row r="8172" spans="1:8">
      <c r="A8172" s="26" t="s">
        <v>3637</v>
      </c>
      <c r="B8172" s="9" t="s">
        <v>779</v>
      </c>
      <c r="C8172" s="19" t="s">
        <v>3593</v>
      </c>
      <c r="D8172" s="19" t="s">
        <v>5411</v>
      </c>
      <c r="E8172" s="9" t="str">
        <f t="shared" si="127"/>
        <v>39061PM25-FIL</v>
      </c>
      <c r="F8172" s="35">
        <v>3.4993798449612399</v>
      </c>
      <c r="G8172" s="19" t="s">
        <v>5473</v>
      </c>
      <c r="H8172" s="19" t="s">
        <v>5474</v>
      </c>
    </row>
    <row r="8173" spans="1:8">
      <c r="A8173" s="26" t="s">
        <v>3638</v>
      </c>
      <c r="B8173" s="9" t="s">
        <v>979</v>
      </c>
      <c r="C8173" s="19" t="s">
        <v>3593</v>
      </c>
      <c r="D8173" s="19" t="s">
        <v>5411</v>
      </c>
      <c r="E8173" s="9" t="str">
        <f t="shared" si="127"/>
        <v>39063PM25-FIL</v>
      </c>
      <c r="F8173" s="35">
        <v>8.2645446298268457</v>
      </c>
      <c r="G8173" s="19" t="s">
        <v>5473</v>
      </c>
      <c r="H8173" s="19" t="s">
        <v>5474</v>
      </c>
    </row>
    <row r="8174" spans="1:8">
      <c r="A8174" s="26" t="s">
        <v>3639</v>
      </c>
      <c r="B8174" s="9" t="s">
        <v>1352</v>
      </c>
      <c r="C8174" s="19" t="s">
        <v>3593</v>
      </c>
      <c r="D8174" s="19" t="s">
        <v>5411</v>
      </c>
      <c r="E8174" s="9" t="str">
        <f t="shared" si="127"/>
        <v>39065PM25-FIL</v>
      </c>
      <c r="F8174" s="35">
        <v>6.6047507300582033</v>
      </c>
      <c r="G8174" s="19" t="s">
        <v>5473</v>
      </c>
      <c r="H8174" s="19" t="s">
        <v>5474</v>
      </c>
    </row>
    <row r="8175" spans="1:8">
      <c r="A8175" s="26" t="s">
        <v>3640</v>
      </c>
      <c r="B8175" s="9" t="s">
        <v>1501</v>
      </c>
      <c r="C8175" s="19" t="s">
        <v>3593</v>
      </c>
      <c r="D8175" s="19" t="s">
        <v>5411</v>
      </c>
      <c r="E8175" s="9" t="str">
        <f t="shared" si="127"/>
        <v>39067PM25-FIL</v>
      </c>
      <c r="F8175" s="35">
        <v>7.4509584664536739</v>
      </c>
      <c r="G8175" s="19" t="s">
        <v>5473</v>
      </c>
      <c r="H8175" s="19" t="s">
        <v>5474</v>
      </c>
    </row>
    <row r="8176" spans="1:8">
      <c r="A8176" s="26" t="s">
        <v>3641</v>
      </c>
      <c r="B8176" s="9" t="s">
        <v>117</v>
      </c>
      <c r="C8176" s="19" t="s">
        <v>3593</v>
      </c>
      <c r="D8176" s="19" t="s">
        <v>5411</v>
      </c>
      <c r="E8176" s="9" t="str">
        <f t="shared" si="127"/>
        <v>39069PM25-FIL</v>
      </c>
      <c r="F8176" s="35">
        <v>6.6061937634533185</v>
      </c>
      <c r="G8176" s="19" t="s">
        <v>5473</v>
      </c>
      <c r="H8176" s="19" t="s">
        <v>5474</v>
      </c>
    </row>
    <row r="8177" spans="1:8">
      <c r="A8177" s="26" t="s">
        <v>3642</v>
      </c>
      <c r="B8177" s="9" t="s">
        <v>3643</v>
      </c>
      <c r="C8177" s="19" t="s">
        <v>3593</v>
      </c>
      <c r="D8177" s="19" t="s">
        <v>5411</v>
      </c>
      <c r="E8177" s="9" t="str">
        <f t="shared" si="127"/>
        <v>39071PM25-FIL</v>
      </c>
      <c r="F8177" s="35">
        <v>4.8165413107834381</v>
      </c>
      <c r="G8177" s="19" t="s">
        <v>5473</v>
      </c>
      <c r="H8177" s="19" t="s">
        <v>5474</v>
      </c>
    </row>
    <row r="8178" spans="1:8">
      <c r="A8178" s="26" t="s">
        <v>3644</v>
      </c>
      <c r="B8178" s="9" t="s">
        <v>3645</v>
      </c>
      <c r="C8178" s="19" t="s">
        <v>3593</v>
      </c>
      <c r="D8178" s="19" t="s">
        <v>5411</v>
      </c>
      <c r="E8178" s="9" t="str">
        <f t="shared" si="127"/>
        <v>39073PM25-FIL</v>
      </c>
      <c r="F8178" s="35">
        <v>8.7064566929133864</v>
      </c>
      <c r="G8178" s="19" t="s">
        <v>5473</v>
      </c>
      <c r="H8178" s="19" t="s">
        <v>5474</v>
      </c>
    </row>
    <row r="8179" spans="1:8">
      <c r="A8179" s="26" t="s">
        <v>3646</v>
      </c>
      <c r="B8179" s="9" t="s">
        <v>791</v>
      </c>
      <c r="C8179" s="19" t="s">
        <v>3593</v>
      </c>
      <c r="D8179" s="19" t="s">
        <v>5411</v>
      </c>
      <c r="E8179" s="9" t="str">
        <f t="shared" si="127"/>
        <v>39075PM25-FIL</v>
      </c>
      <c r="F8179" s="35">
        <v>7.3164745762711858</v>
      </c>
      <c r="G8179" s="19" t="s">
        <v>5473</v>
      </c>
      <c r="H8179" s="19" t="s">
        <v>5474</v>
      </c>
    </row>
    <row r="8180" spans="1:8">
      <c r="A8180" s="26" t="s">
        <v>3647</v>
      </c>
      <c r="B8180" s="9" t="s">
        <v>2357</v>
      </c>
      <c r="C8180" s="19" t="s">
        <v>3593</v>
      </c>
      <c r="D8180" s="19" t="s">
        <v>5411</v>
      </c>
      <c r="E8180" s="9" t="str">
        <f t="shared" si="127"/>
        <v>39077PM25-FIL</v>
      </c>
      <c r="F8180" s="35">
        <v>7.3781171163008077</v>
      </c>
      <c r="G8180" s="19" t="s">
        <v>5473</v>
      </c>
      <c r="H8180" s="19" t="s">
        <v>5474</v>
      </c>
    </row>
    <row r="8181" spans="1:8">
      <c r="A8181" s="26" t="s">
        <v>3648</v>
      </c>
      <c r="B8181" s="9" t="s">
        <v>123</v>
      </c>
      <c r="C8181" s="19" t="s">
        <v>3593</v>
      </c>
      <c r="D8181" s="19" t="s">
        <v>5411</v>
      </c>
      <c r="E8181" s="9" t="str">
        <f t="shared" si="127"/>
        <v>39079PM25-FIL</v>
      </c>
      <c r="F8181" s="35">
        <v>7.111951043916485</v>
      </c>
      <c r="G8181" s="19" t="s">
        <v>5473</v>
      </c>
      <c r="H8181" s="19" t="s">
        <v>5474</v>
      </c>
    </row>
    <row r="8182" spans="1:8">
      <c r="A8182" s="26" t="s">
        <v>3649</v>
      </c>
      <c r="B8182" s="9" t="s">
        <v>126</v>
      </c>
      <c r="C8182" s="19" t="s">
        <v>3593</v>
      </c>
      <c r="D8182" s="19" t="s">
        <v>5411</v>
      </c>
      <c r="E8182" s="9" t="str">
        <f t="shared" si="127"/>
        <v>39081PM25-FIL</v>
      </c>
      <c r="F8182" s="35">
        <v>7.5842307692307696</v>
      </c>
      <c r="G8182" s="19" t="s">
        <v>5473</v>
      </c>
      <c r="H8182" s="19" t="s">
        <v>5474</v>
      </c>
    </row>
    <row r="8183" spans="1:8">
      <c r="A8183" s="26" t="s">
        <v>3650</v>
      </c>
      <c r="B8183" s="9" t="s">
        <v>1373</v>
      </c>
      <c r="C8183" s="19" t="s">
        <v>3593</v>
      </c>
      <c r="D8183" s="19" t="s">
        <v>5411</v>
      </c>
      <c r="E8183" s="9" t="str">
        <f t="shared" si="127"/>
        <v>39083PM25-FIL</v>
      </c>
      <c r="F8183" s="35">
        <v>6.9011432813659983</v>
      </c>
      <c r="G8183" s="19" t="s">
        <v>5473</v>
      </c>
      <c r="H8183" s="19" t="s">
        <v>5474</v>
      </c>
    </row>
    <row r="8184" spans="1:8">
      <c r="A8184" s="26" t="s">
        <v>3651</v>
      </c>
      <c r="B8184" s="9" t="s">
        <v>503</v>
      </c>
      <c r="C8184" s="19" t="s">
        <v>3593</v>
      </c>
      <c r="D8184" s="19" t="s">
        <v>5411</v>
      </c>
      <c r="E8184" s="9" t="str">
        <f t="shared" si="127"/>
        <v>39085PM25-FIL</v>
      </c>
      <c r="F8184" s="35">
        <v>8.7250135062128571</v>
      </c>
      <c r="G8184" s="19" t="s">
        <v>5473</v>
      </c>
      <c r="H8184" s="19" t="s">
        <v>5474</v>
      </c>
    </row>
    <row r="8185" spans="1:8">
      <c r="A8185" s="26" t="s">
        <v>3652</v>
      </c>
      <c r="B8185" s="9" t="s">
        <v>135</v>
      </c>
      <c r="C8185" s="19" t="s">
        <v>3593</v>
      </c>
      <c r="D8185" s="19" t="s">
        <v>5411</v>
      </c>
      <c r="E8185" s="9" t="str">
        <f t="shared" si="127"/>
        <v>39087PM25-FIL</v>
      </c>
      <c r="F8185" s="35">
        <v>7.0878996865203767</v>
      </c>
      <c r="G8185" s="19" t="s">
        <v>5473</v>
      </c>
      <c r="H8185" s="19" t="s">
        <v>5474</v>
      </c>
    </row>
    <row r="8186" spans="1:8">
      <c r="A8186" s="26" t="s">
        <v>3653</v>
      </c>
      <c r="B8186" s="9" t="s">
        <v>3654</v>
      </c>
      <c r="C8186" s="19" t="s">
        <v>3593</v>
      </c>
      <c r="D8186" s="19" t="s">
        <v>5411</v>
      </c>
      <c r="E8186" s="9" t="str">
        <f t="shared" si="127"/>
        <v>39089PM25-FIL</v>
      </c>
      <c r="F8186" s="35">
        <v>7.8735672705698247</v>
      </c>
      <c r="G8186" s="19" t="s">
        <v>5473</v>
      </c>
      <c r="H8186" s="19" t="s">
        <v>5474</v>
      </c>
    </row>
    <row r="8187" spans="1:8">
      <c r="A8187" s="26" t="s">
        <v>3655</v>
      </c>
      <c r="B8187" s="9" t="s">
        <v>401</v>
      </c>
      <c r="C8187" s="19" t="s">
        <v>3593</v>
      </c>
      <c r="D8187" s="19" t="s">
        <v>5411</v>
      </c>
      <c r="E8187" s="9" t="str">
        <f t="shared" si="127"/>
        <v>39091PM25-FIL</v>
      </c>
      <c r="F8187" s="35">
        <v>7.4589706762417718</v>
      </c>
      <c r="G8187" s="19" t="s">
        <v>5473</v>
      </c>
      <c r="H8187" s="19" t="s">
        <v>5474</v>
      </c>
    </row>
    <row r="8188" spans="1:8">
      <c r="A8188" s="26" t="s">
        <v>3656</v>
      </c>
      <c r="B8188" s="9" t="s">
        <v>3657</v>
      </c>
      <c r="C8188" s="19" t="s">
        <v>3593</v>
      </c>
      <c r="D8188" s="19" t="s">
        <v>5411</v>
      </c>
      <c r="E8188" s="9" t="str">
        <f t="shared" si="127"/>
        <v>39093PM25-FIL</v>
      </c>
      <c r="F8188" s="35">
        <v>8.6094483195941649</v>
      </c>
      <c r="G8188" s="19" t="s">
        <v>5473</v>
      </c>
      <c r="H8188" s="19" t="s">
        <v>5474</v>
      </c>
    </row>
    <row r="8189" spans="1:8">
      <c r="A8189" s="26" t="s">
        <v>3658</v>
      </c>
      <c r="B8189" s="9" t="s">
        <v>1677</v>
      </c>
      <c r="C8189" s="19" t="s">
        <v>3593</v>
      </c>
      <c r="D8189" s="19" t="s">
        <v>5411</v>
      </c>
      <c r="E8189" s="9" t="str">
        <f t="shared" si="127"/>
        <v>39095PM25-FIL</v>
      </c>
      <c r="F8189" s="35">
        <v>5.4099842519685035</v>
      </c>
      <c r="G8189" s="19" t="s">
        <v>5473</v>
      </c>
      <c r="H8189" s="19" t="s">
        <v>5474</v>
      </c>
    </row>
    <row r="8190" spans="1:8">
      <c r="A8190" s="26" t="s">
        <v>3659</v>
      </c>
      <c r="B8190" s="9" t="s">
        <v>150</v>
      </c>
      <c r="C8190" s="19" t="s">
        <v>3593</v>
      </c>
      <c r="D8190" s="19" t="s">
        <v>5411</v>
      </c>
      <c r="E8190" s="9" t="str">
        <f t="shared" si="127"/>
        <v>39097PM25-FIL</v>
      </c>
      <c r="F8190" s="35">
        <v>7.0759912434841512</v>
      </c>
      <c r="G8190" s="19" t="s">
        <v>5473</v>
      </c>
      <c r="H8190" s="19" t="s">
        <v>5474</v>
      </c>
    </row>
    <row r="8191" spans="1:8">
      <c r="A8191" s="26" t="s">
        <v>3660</v>
      </c>
      <c r="B8191" s="9" t="s">
        <v>3661</v>
      </c>
      <c r="C8191" s="19" t="s">
        <v>3593</v>
      </c>
      <c r="D8191" s="19" t="s">
        <v>5411</v>
      </c>
      <c r="E8191" s="9" t="str">
        <f t="shared" si="127"/>
        <v>39099PM25-FIL</v>
      </c>
      <c r="F8191" s="35">
        <v>7.8857668711656421</v>
      </c>
      <c r="G8191" s="19" t="s">
        <v>5473</v>
      </c>
      <c r="H8191" s="19" t="s">
        <v>5474</v>
      </c>
    </row>
    <row r="8192" spans="1:8">
      <c r="A8192" s="26" t="s">
        <v>3662</v>
      </c>
      <c r="B8192" s="9" t="s">
        <v>156</v>
      </c>
      <c r="C8192" s="19" t="s">
        <v>3593</v>
      </c>
      <c r="D8192" s="19" t="s">
        <v>5411</v>
      </c>
      <c r="E8192" s="9" t="str">
        <f t="shared" si="127"/>
        <v>39101PM25-FIL</v>
      </c>
      <c r="F8192" s="35">
        <v>7.6482834994462898</v>
      </c>
      <c r="G8192" s="19" t="s">
        <v>5473</v>
      </c>
      <c r="H8192" s="19" t="s">
        <v>5474</v>
      </c>
    </row>
    <row r="8193" spans="1:8">
      <c r="A8193" s="26" t="s">
        <v>3663</v>
      </c>
      <c r="B8193" s="9" t="s">
        <v>3664</v>
      </c>
      <c r="C8193" s="19" t="s">
        <v>3593</v>
      </c>
      <c r="D8193" s="19" t="s">
        <v>5411</v>
      </c>
      <c r="E8193" s="9" t="str">
        <f t="shared" si="127"/>
        <v>39103PM25-FIL</v>
      </c>
      <c r="F8193" s="35">
        <v>8.1244000632900271</v>
      </c>
      <c r="G8193" s="19" t="s">
        <v>5473</v>
      </c>
      <c r="H8193" s="19" t="s">
        <v>5474</v>
      </c>
    </row>
    <row r="8194" spans="1:8">
      <c r="A8194" s="26" t="s">
        <v>3665</v>
      </c>
      <c r="B8194" s="9" t="s">
        <v>3666</v>
      </c>
      <c r="C8194" s="19" t="s">
        <v>3593</v>
      </c>
      <c r="D8194" s="19" t="s">
        <v>5411</v>
      </c>
      <c r="E8194" s="9" t="str">
        <f t="shared" si="127"/>
        <v>39105PM25-FIL</v>
      </c>
      <c r="F8194" s="35">
        <v>5.7126315789473674</v>
      </c>
      <c r="G8194" s="19" t="s">
        <v>5473</v>
      </c>
      <c r="H8194" s="19" t="s">
        <v>5474</v>
      </c>
    </row>
    <row r="8195" spans="1:8">
      <c r="A8195" s="26" t="s">
        <v>3667</v>
      </c>
      <c r="B8195" s="9" t="s">
        <v>1401</v>
      </c>
      <c r="C8195" s="19" t="s">
        <v>3593</v>
      </c>
      <c r="D8195" s="19" t="s">
        <v>5411</v>
      </c>
      <c r="E8195" s="9" t="str">
        <f t="shared" ref="E8195:E8258" si="128">A8195&amp;D8195</f>
        <v>39107PM25-FIL</v>
      </c>
      <c r="F8195" s="35">
        <v>7.727230662450836</v>
      </c>
      <c r="G8195" s="19" t="s">
        <v>5473</v>
      </c>
      <c r="H8195" s="19" t="s">
        <v>5474</v>
      </c>
    </row>
    <row r="8196" spans="1:8">
      <c r="A8196" s="26" t="s">
        <v>3668</v>
      </c>
      <c r="B8196" s="9" t="s">
        <v>1530</v>
      </c>
      <c r="C8196" s="19" t="s">
        <v>3593</v>
      </c>
      <c r="D8196" s="19" t="s">
        <v>5411</v>
      </c>
      <c r="E8196" s="9" t="str">
        <f t="shared" si="128"/>
        <v>39109PM25-FIL</v>
      </c>
      <c r="F8196" s="35">
        <v>7.3965971399274251</v>
      </c>
      <c r="G8196" s="19" t="s">
        <v>5473</v>
      </c>
      <c r="H8196" s="19" t="s">
        <v>5474</v>
      </c>
    </row>
    <row r="8197" spans="1:8">
      <c r="A8197" s="26" t="s">
        <v>3669</v>
      </c>
      <c r="B8197" s="9" t="s">
        <v>165</v>
      </c>
      <c r="C8197" s="19" t="s">
        <v>3593</v>
      </c>
      <c r="D8197" s="19" t="s">
        <v>5411</v>
      </c>
      <c r="E8197" s="9" t="str">
        <f t="shared" si="128"/>
        <v>39111PM25-FIL</v>
      </c>
      <c r="F8197" s="35">
        <v>8.3316129032258068</v>
      </c>
      <c r="G8197" s="19" t="s">
        <v>5473</v>
      </c>
      <c r="H8197" s="19" t="s">
        <v>5474</v>
      </c>
    </row>
    <row r="8198" spans="1:8">
      <c r="A8198" s="26" t="s">
        <v>3670</v>
      </c>
      <c r="B8198" s="9" t="s">
        <v>168</v>
      </c>
      <c r="C8198" s="19" t="s">
        <v>3593</v>
      </c>
      <c r="D8198" s="19" t="s">
        <v>5411</v>
      </c>
      <c r="E8198" s="9" t="str">
        <f t="shared" si="128"/>
        <v>39113PM25-FIL</v>
      </c>
      <c r="F8198" s="35">
        <v>8.2556967930029153</v>
      </c>
      <c r="G8198" s="19" t="s">
        <v>5473</v>
      </c>
      <c r="H8198" s="19" t="s">
        <v>5474</v>
      </c>
    </row>
    <row r="8199" spans="1:8">
      <c r="A8199" s="26" t="s">
        <v>3671</v>
      </c>
      <c r="B8199" s="9" t="s">
        <v>171</v>
      </c>
      <c r="C8199" s="19" t="s">
        <v>3593</v>
      </c>
      <c r="D8199" s="19" t="s">
        <v>5411</v>
      </c>
      <c r="E8199" s="9" t="str">
        <f t="shared" si="128"/>
        <v>39115PM25-FIL</v>
      </c>
      <c r="F8199" s="35">
        <v>10.158956109134046</v>
      </c>
      <c r="G8199" s="19" t="s">
        <v>5473</v>
      </c>
      <c r="H8199" s="19" t="s">
        <v>5474</v>
      </c>
    </row>
    <row r="8200" spans="1:8">
      <c r="A8200" s="26" t="s">
        <v>3672</v>
      </c>
      <c r="B8200" s="9" t="s">
        <v>3673</v>
      </c>
      <c r="C8200" s="19" t="s">
        <v>3593</v>
      </c>
      <c r="D8200" s="19" t="s">
        <v>5411</v>
      </c>
      <c r="E8200" s="9" t="str">
        <f t="shared" si="128"/>
        <v>39117PM25-FIL</v>
      </c>
      <c r="F8200" s="35">
        <v>8.2186182516475359</v>
      </c>
      <c r="G8200" s="19" t="s">
        <v>5473</v>
      </c>
      <c r="H8200" s="19" t="s">
        <v>5474</v>
      </c>
    </row>
    <row r="8201" spans="1:8">
      <c r="A8201" s="26" t="s">
        <v>3674</v>
      </c>
      <c r="B8201" s="9" t="s">
        <v>3675</v>
      </c>
      <c r="C8201" s="19" t="s">
        <v>3593</v>
      </c>
      <c r="D8201" s="19" t="s">
        <v>5411</v>
      </c>
      <c r="E8201" s="9" t="str">
        <f t="shared" si="128"/>
        <v>39119PM25-FIL</v>
      </c>
      <c r="F8201" s="35">
        <v>8.7604591642804657</v>
      </c>
      <c r="G8201" s="19" t="s">
        <v>5473</v>
      </c>
      <c r="H8201" s="19" t="s">
        <v>5474</v>
      </c>
    </row>
    <row r="8202" spans="1:8">
      <c r="A8202" s="26" t="s">
        <v>3676</v>
      </c>
      <c r="B8202" s="9" t="s">
        <v>1536</v>
      </c>
      <c r="C8202" s="19" t="s">
        <v>3593</v>
      </c>
      <c r="D8202" s="19" t="s">
        <v>5411</v>
      </c>
      <c r="E8202" s="9" t="str">
        <f t="shared" si="128"/>
        <v>39121PM25-FIL</v>
      </c>
      <c r="F8202" s="35">
        <v>10.302912621359225</v>
      </c>
      <c r="G8202" s="19" t="s">
        <v>5473</v>
      </c>
      <c r="H8202" s="19" t="s">
        <v>5474</v>
      </c>
    </row>
    <row r="8203" spans="1:8">
      <c r="A8203" s="26" t="s">
        <v>3677</v>
      </c>
      <c r="B8203" s="9" t="s">
        <v>1854</v>
      </c>
      <c r="C8203" s="19" t="s">
        <v>3593</v>
      </c>
      <c r="D8203" s="19" t="s">
        <v>5411</v>
      </c>
      <c r="E8203" s="9" t="str">
        <f t="shared" si="128"/>
        <v>39123PM25-FIL</v>
      </c>
      <c r="F8203" s="35">
        <v>4.8492596685082869</v>
      </c>
      <c r="G8203" s="19" t="s">
        <v>5473</v>
      </c>
      <c r="H8203" s="19" t="s">
        <v>5474</v>
      </c>
    </row>
    <row r="8204" spans="1:8">
      <c r="A8204" s="26" t="s">
        <v>3678</v>
      </c>
      <c r="B8204" s="9" t="s">
        <v>1075</v>
      </c>
      <c r="C8204" s="19" t="s">
        <v>3593</v>
      </c>
      <c r="D8204" s="19" t="s">
        <v>5411</v>
      </c>
      <c r="E8204" s="9" t="str">
        <f t="shared" si="128"/>
        <v>39125PM25-FIL</v>
      </c>
      <c r="F8204" s="35">
        <v>7.7717056530214421</v>
      </c>
      <c r="G8204" s="19" t="s">
        <v>5473</v>
      </c>
      <c r="H8204" s="19" t="s">
        <v>5474</v>
      </c>
    </row>
    <row r="8205" spans="1:8">
      <c r="A8205" s="26" t="s">
        <v>3679</v>
      </c>
      <c r="B8205" s="9" t="s">
        <v>174</v>
      </c>
      <c r="C8205" s="19" t="s">
        <v>3593</v>
      </c>
      <c r="D8205" s="19" t="s">
        <v>5411</v>
      </c>
      <c r="E8205" s="9" t="str">
        <f t="shared" si="128"/>
        <v>39127PM25-FIL</v>
      </c>
      <c r="F8205" s="35">
        <v>8.9695692759034547</v>
      </c>
      <c r="G8205" s="19" t="s">
        <v>5473</v>
      </c>
      <c r="H8205" s="19" t="s">
        <v>5474</v>
      </c>
    </row>
    <row r="8206" spans="1:8">
      <c r="A8206" s="26" t="s">
        <v>3680</v>
      </c>
      <c r="B8206" s="9" t="s">
        <v>3681</v>
      </c>
      <c r="C8206" s="19" t="s">
        <v>3593</v>
      </c>
      <c r="D8206" s="19" t="s">
        <v>5411</v>
      </c>
      <c r="E8206" s="9" t="str">
        <f t="shared" si="128"/>
        <v>39129PM25-FIL</v>
      </c>
      <c r="F8206" s="35">
        <v>7.0063761563693996</v>
      </c>
      <c r="G8206" s="19" t="s">
        <v>5473</v>
      </c>
      <c r="H8206" s="19" t="s">
        <v>5474</v>
      </c>
    </row>
    <row r="8207" spans="1:8">
      <c r="A8207" s="26" t="s">
        <v>3682</v>
      </c>
      <c r="B8207" s="9" t="s">
        <v>180</v>
      </c>
      <c r="C8207" s="19" t="s">
        <v>3593</v>
      </c>
      <c r="D8207" s="19" t="s">
        <v>5411</v>
      </c>
      <c r="E8207" s="9" t="str">
        <f t="shared" si="128"/>
        <v>39131PM25-FIL</v>
      </c>
      <c r="F8207" s="35">
        <v>6.6780563567783444</v>
      </c>
      <c r="G8207" s="19" t="s">
        <v>5473</v>
      </c>
      <c r="H8207" s="19" t="s">
        <v>5474</v>
      </c>
    </row>
    <row r="8208" spans="1:8">
      <c r="A8208" s="26" t="s">
        <v>3683</v>
      </c>
      <c r="B8208" s="9" t="s">
        <v>3684</v>
      </c>
      <c r="C8208" s="19" t="s">
        <v>3593</v>
      </c>
      <c r="D8208" s="19" t="s">
        <v>5411</v>
      </c>
      <c r="E8208" s="9" t="str">
        <f t="shared" si="128"/>
        <v>39133PM25-FIL</v>
      </c>
      <c r="F8208" s="35">
        <v>9.3995120157759278</v>
      </c>
      <c r="G8208" s="19" t="s">
        <v>5473</v>
      </c>
      <c r="H8208" s="19" t="s">
        <v>5474</v>
      </c>
    </row>
    <row r="8209" spans="1:8">
      <c r="A8209" s="26" t="s">
        <v>3685</v>
      </c>
      <c r="B8209" s="9" t="s">
        <v>3686</v>
      </c>
      <c r="C8209" s="19" t="s">
        <v>3593</v>
      </c>
      <c r="D8209" s="19" t="s">
        <v>5411</v>
      </c>
      <c r="E8209" s="9" t="str">
        <f t="shared" si="128"/>
        <v>39135PM25-FIL</v>
      </c>
      <c r="F8209" s="35">
        <v>5.9368815063291889</v>
      </c>
      <c r="G8209" s="19" t="s">
        <v>5473</v>
      </c>
      <c r="H8209" s="19" t="s">
        <v>5474</v>
      </c>
    </row>
    <row r="8210" spans="1:8">
      <c r="A8210" s="26" t="s">
        <v>3687</v>
      </c>
      <c r="B8210" s="9" t="s">
        <v>832</v>
      </c>
      <c r="C8210" s="19" t="s">
        <v>3593</v>
      </c>
      <c r="D8210" s="19" t="s">
        <v>5411</v>
      </c>
      <c r="E8210" s="9" t="str">
        <f t="shared" si="128"/>
        <v>39137PM25-FIL</v>
      </c>
      <c r="F8210" s="35">
        <v>5.3635597934048462</v>
      </c>
      <c r="G8210" s="19" t="s">
        <v>5473</v>
      </c>
      <c r="H8210" s="19" t="s">
        <v>5474</v>
      </c>
    </row>
    <row r="8211" spans="1:8">
      <c r="A8211" s="26" t="s">
        <v>3688</v>
      </c>
      <c r="B8211" s="9" t="s">
        <v>1420</v>
      </c>
      <c r="C8211" s="19" t="s">
        <v>3593</v>
      </c>
      <c r="D8211" s="19" t="s">
        <v>5411</v>
      </c>
      <c r="E8211" s="9" t="str">
        <f t="shared" si="128"/>
        <v>39139PM25-FIL</v>
      </c>
      <c r="F8211" s="35">
        <v>8.7622743259085585</v>
      </c>
      <c r="G8211" s="19" t="s">
        <v>5473</v>
      </c>
      <c r="H8211" s="19" t="s">
        <v>5474</v>
      </c>
    </row>
    <row r="8212" spans="1:8">
      <c r="A8212" s="26" t="s">
        <v>3689</v>
      </c>
      <c r="B8212" s="9" t="s">
        <v>3690</v>
      </c>
      <c r="C8212" s="19" t="s">
        <v>3593</v>
      </c>
      <c r="D8212" s="19" t="s">
        <v>5411</v>
      </c>
      <c r="E8212" s="9" t="str">
        <f t="shared" si="128"/>
        <v>39141PM25-FIL</v>
      </c>
      <c r="F8212" s="35">
        <v>5.7233694347664805</v>
      </c>
      <c r="G8212" s="19" t="s">
        <v>5473</v>
      </c>
      <c r="H8212" s="19" t="s">
        <v>5474</v>
      </c>
    </row>
    <row r="8213" spans="1:8">
      <c r="A8213" s="26" t="s">
        <v>3691</v>
      </c>
      <c r="B8213" s="9" t="s">
        <v>3692</v>
      </c>
      <c r="C8213" s="19" t="s">
        <v>3593</v>
      </c>
      <c r="D8213" s="19" t="s">
        <v>5411</v>
      </c>
      <c r="E8213" s="9" t="str">
        <f t="shared" si="128"/>
        <v>39143PM25-FIL</v>
      </c>
      <c r="F8213" s="35">
        <v>5.7728376548528963</v>
      </c>
      <c r="G8213" s="19" t="s">
        <v>5473</v>
      </c>
      <c r="H8213" s="19" t="s">
        <v>5474</v>
      </c>
    </row>
    <row r="8214" spans="1:8">
      <c r="A8214" s="26" t="s">
        <v>3693</v>
      </c>
      <c r="B8214" s="9" t="s">
        <v>3694</v>
      </c>
      <c r="C8214" s="19" t="s">
        <v>3593</v>
      </c>
      <c r="D8214" s="19" t="s">
        <v>5411</v>
      </c>
      <c r="E8214" s="9" t="str">
        <f t="shared" si="128"/>
        <v>39145PM25-FIL</v>
      </c>
      <c r="F8214" s="35">
        <v>4.7564116132218563</v>
      </c>
      <c r="G8214" s="19" t="s">
        <v>5473</v>
      </c>
      <c r="H8214" s="19" t="s">
        <v>5474</v>
      </c>
    </row>
    <row r="8215" spans="1:8">
      <c r="A8215" s="26" t="s">
        <v>3695</v>
      </c>
      <c r="B8215" s="9" t="s">
        <v>3320</v>
      </c>
      <c r="C8215" s="19" t="s">
        <v>3593</v>
      </c>
      <c r="D8215" s="19" t="s">
        <v>5411</v>
      </c>
      <c r="E8215" s="9" t="str">
        <f t="shared" si="128"/>
        <v>39147PM25-FIL</v>
      </c>
      <c r="F8215" s="35">
        <v>5.9169668642816386</v>
      </c>
      <c r="G8215" s="19" t="s">
        <v>5473</v>
      </c>
      <c r="H8215" s="19" t="s">
        <v>5474</v>
      </c>
    </row>
    <row r="8216" spans="1:8">
      <c r="A8216" s="26" t="s">
        <v>3696</v>
      </c>
      <c r="B8216" s="9" t="s">
        <v>192</v>
      </c>
      <c r="C8216" s="19" t="s">
        <v>3593</v>
      </c>
      <c r="D8216" s="19" t="s">
        <v>5411</v>
      </c>
      <c r="E8216" s="9" t="str">
        <f t="shared" si="128"/>
        <v>39149PM25-FIL</v>
      </c>
      <c r="F8216" s="35">
        <v>7.8666644042488194</v>
      </c>
      <c r="G8216" s="19" t="s">
        <v>5473</v>
      </c>
      <c r="H8216" s="19" t="s">
        <v>5474</v>
      </c>
    </row>
    <row r="8217" spans="1:8">
      <c r="A8217" s="26" t="s">
        <v>3697</v>
      </c>
      <c r="B8217" s="9" t="s">
        <v>1432</v>
      </c>
      <c r="C8217" s="19" t="s">
        <v>3593</v>
      </c>
      <c r="D8217" s="19" t="s">
        <v>5411</v>
      </c>
      <c r="E8217" s="9" t="str">
        <f t="shared" si="128"/>
        <v>39151PM25-FIL</v>
      </c>
      <c r="F8217" s="35">
        <v>5.3466771159874611</v>
      </c>
      <c r="G8217" s="19" t="s">
        <v>5473</v>
      </c>
      <c r="H8217" s="19" t="s">
        <v>5474</v>
      </c>
    </row>
    <row r="8218" spans="1:8">
      <c r="A8218" s="26" t="s">
        <v>3698</v>
      </c>
      <c r="B8218" s="9" t="s">
        <v>699</v>
      </c>
      <c r="C8218" s="19" t="s">
        <v>3593</v>
      </c>
      <c r="D8218" s="19" t="s">
        <v>5411</v>
      </c>
      <c r="E8218" s="9" t="str">
        <f t="shared" si="128"/>
        <v>39153PM25-FIL</v>
      </c>
      <c r="F8218" s="35">
        <v>7.3271767810026391</v>
      </c>
      <c r="G8218" s="19" t="s">
        <v>5473</v>
      </c>
      <c r="H8218" s="19" t="s">
        <v>5474</v>
      </c>
    </row>
    <row r="8219" spans="1:8">
      <c r="A8219" s="26" t="s">
        <v>3699</v>
      </c>
      <c r="B8219" s="9" t="s">
        <v>3700</v>
      </c>
      <c r="C8219" s="19" t="s">
        <v>3593</v>
      </c>
      <c r="D8219" s="19" t="s">
        <v>5411</v>
      </c>
      <c r="E8219" s="9" t="str">
        <f t="shared" si="128"/>
        <v>39155PM25-FIL</v>
      </c>
      <c r="F8219" s="35">
        <v>7.6426148409893981</v>
      </c>
      <c r="G8219" s="19" t="s">
        <v>5473</v>
      </c>
      <c r="H8219" s="19" t="s">
        <v>5474</v>
      </c>
    </row>
    <row r="8220" spans="1:8">
      <c r="A8220" s="26" t="s">
        <v>3701</v>
      </c>
      <c r="B8220" s="9" t="s">
        <v>3702</v>
      </c>
      <c r="C8220" s="19" t="s">
        <v>3593</v>
      </c>
      <c r="D8220" s="19" t="s">
        <v>5411</v>
      </c>
      <c r="E8220" s="9" t="str">
        <f t="shared" si="128"/>
        <v>39157PM25-FIL</v>
      </c>
      <c r="F8220" s="35">
        <v>7.7318654730220162</v>
      </c>
      <c r="G8220" s="19" t="s">
        <v>5473</v>
      </c>
      <c r="H8220" s="19" t="s">
        <v>5474</v>
      </c>
    </row>
    <row r="8221" spans="1:8">
      <c r="A8221" s="26" t="s">
        <v>3703</v>
      </c>
      <c r="B8221" s="9" t="s">
        <v>453</v>
      </c>
      <c r="C8221" s="19" t="s">
        <v>3593</v>
      </c>
      <c r="D8221" s="19" t="s">
        <v>5411</v>
      </c>
      <c r="E8221" s="9" t="str">
        <f t="shared" si="128"/>
        <v>39159PM25-FIL</v>
      </c>
      <c r="F8221" s="35">
        <v>5.6954579546457254</v>
      </c>
      <c r="G8221" s="19" t="s">
        <v>5473</v>
      </c>
      <c r="H8221" s="19" t="s">
        <v>5474</v>
      </c>
    </row>
    <row r="8222" spans="1:8">
      <c r="A8222" s="26" t="s">
        <v>3704</v>
      </c>
      <c r="B8222" s="9" t="s">
        <v>3705</v>
      </c>
      <c r="C8222" s="19" t="s">
        <v>3593</v>
      </c>
      <c r="D8222" s="19" t="s">
        <v>5411</v>
      </c>
      <c r="E8222" s="9" t="str">
        <f t="shared" si="128"/>
        <v>39161PM25-FIL</v>
      </c>
      <c r="F8222" s="35">
        <v>6.179100981893523</v>
      </c>
      <c r="G8222" s="19" t="s">
        <v>5473</v>
      </c>
      <c r="H8222" s="19" t="s">
        <v>5474</v>
      </c>
    </row>
    <row r="8223" spans="1:8">
      <c r="A8223" s="26" t="s">
        <v>3706</v>
      </c>
      <c r="B8223" s="9" t="s">
        <v>3707</v>
      </c>
      <c r="C8223" s="19" t="s">
        <v>3593</v>
      </c>
      <c r="D8223" s="19" t="s">
        <v>5411</v>
      </c>
      <c r="E8223" s="9" t="str">
        <f t="shared" si="128"/>
        <v>39163PM25-FIL</v>
      </c>
      <c r="F8223" s="35">
        <v>7.5267050123253902</v>
      </c>
      <c r="G8223" s="19" t="s">
        <v>5473</v>
      </c>
      <c r="H8223" s="19" t="s">
        <v>5474</v>
      </c>
    </row>
    <row r="8224" spans="1:8">
      <c r="A8224" s="26" t="s">
        <v>3708</v>
      </c>
      <c r="B8224" s="9" t="s">
        <v>1179</v>
      </c>
      <c r="C8224" s="19" t="s">
        <v>3593</v>
      </c>
      <c r="D8224" s="19" t="s">
        <v>5411</v>
      </c>
      <c r="E8224" s="9" t="str">
        <f t="shared" si="128"/>
        <v>39165PM25-FIL</v>
      </c>
      <c r="F8224" s="35">
        <v>8.5425115108530889</v>
      </c>
      <c r="G8224" s="19" t="s">
        <v>5473</v>
      </c>
      <c r="H8224" s="19" t="s">
        <v>5474</v>
      </c>
    </row>
    <row r="8225" spans="1:8">
      <c r="A8225" s="26" t="s">
        <v>3709</v>
      </c>
      <c r="B8225" s="9" t="s">
        <v>210</v>
      </c>
      <c r="C8225" s="19" t="s">
        <v>3593</v>
      </c>
      <c r="D8225" s="19" t="s">
        <v>5411</v>
      </c>
      <c r="E8225" s="9" t="str">
        <f t="shared" si="128"/>
        <v>39167PM25-FIL</v>
      </c>
      <c r="F8225" s="35">
        <v>7.7637815126050418</v>
      </c>
      <c r="G8225" s="19" t="s">
        <v>5473</v>
      </c>
      <c r="H8225" s="19" t="s">
        <v>5474</v>
      </c>
    </row>
    <row r="8226" spans="1:8">
      <c r="A8226" s="26" t="s">
        <v>3710</v>
      </c>
      <c r="B8226" s="9" t="s">
        <v>1184</v>
      </c>
      <c r="C8226" s="19" t="s">
        <v>3593</v>
      </c>
      <c r="D8226" s="19" t="s">
        <v>5411</v>
      </c>
      <c r="E8226" s="9" t="str">
        <f t="shared" si="128"/>
        <v>39169PM25-FIL</v>
      </c>
      <c r="F8226" s="35">
        <v>9.9490832632464272</v>
      </c>
      <c r="G8226" s="19" t="s">
        <v>5473</v>
      </c>
      <c r="H8226" s="19" t="s">
        <v>5474</v>
      </c>
    </row>
    <row r="8227" spans="1:8">
      <c r="A8227" s="26" t="s">
        <v>3711</v>
      </c>
      <c r="B8227" s="9" t="s">
        <v>3590</v>
      </c>
      <c r="C8227" s="19" t="s">
        <v>3593</v>
      </c>
      <c r="D8227" s="19" t="s">
        <v>5411</v>
      </c>
      <c r="E8227" s="9" t="str">
        <f t="shared" si="128"/>
        <v>39171PM25-FIL</v>
      </c>
      <c r="F8227" s="35">
        <v>5.5425641025641026</v>
      </c>
      <c r="G8227" s="19" t="s">
        <v>5473</v>
      </c>
      <c r="H8227" s="19" t="s">
        <v>5474</v>
      </c>
    </row>
    <row r="8228" spans="1:8">
      <c r="A8228" s="26" t="s">
        <v>3712</v>
      </c>
      <c r="B8228" s="9" t="s">
        <v>3713</v>
      </c>
      <c r="C8228" s="19" t="s">
        <v>3593</v>
      </c>
      <c r="D8228" s="19" t="s">
        <v>5411</v>
      </c>
      <c r="E8228" s="9" t="str">
        <f t="shared" si="128"/>
        <v>39173PM25-FIL</v>
      </c>
      <c r="F8228" s="35">
        <v>5.9716852048604432</v>
      </c>
      <c r="G8228" s="19" t="s">
        <v>5473</v>
      </c>
      <c r="H8228" s="19" t="s">
        <v>5474</v>
      </c>
    </row>
    <row r="8229" spans="1:8">
      <c r="A8229" s="26" t="s">
        <v>3714</v>
      </c>
      <c r="B8229" s="9" t="s">
        <v>3715</v>
      </c>
      <c r="C8229" s="19" t="s">
        <v>3593</v>
      </c>
      <c r="D8229" s="19" t="s">
        <v>5411</v>
      </c>
      <c r="E8229" s="9" t="str">
        <f t="shared" si="128"/>
        <v>39175PM25-FIL</v>
      </c>
      <c r="F8229" s="35">
        <v>5.5668264272280537</v>
      </c>
      <c r="G8229" s="19" t="s">
        <v>5473</v>
      </c>
      <c r="H8229" s="19" t="s">
        <v>5474</v>
      </c>
    </row>
    <row r="8230" spans="1:8">
      <c r="A8230" s="26" t="s">
        <v>3716</v>
      </c>
      <c r="B8230" s="9" t="s">
        <v>1595</v>
      </c>
      <c r="C8230" s="19" t="s">
        <v>3718</v>
      </c>
      <c r="D8230" s="19" t="s">
        <v>5411</v>
      </c>
      <c r="E8230" s="9" t="str">
        <f t="shared" si="128"/>
        <v>40001PM25-FIL</v>
      </c>
      <c r="F8230" s="35">
        <v>5.4499999999999993</v>
      </c>
      <c r="G8230" s="19" t="s">
        <v>5473</v>
      </c>
      <c r="H8230" s="19" t="s">
        <v>5474</v>
      </c>
    </row>
    <row r="8231" spans="1:8">
      <c r="A8231" s="26" t="s">
        <v>3719</v>
      </c>
      <c r="B8231" s="9" t="s">
        <v>3720</v>
      </c>
      <c r="C8231" s="19" t="s">
        <v>3718</v>
      </c>
      <c r="D8231" s="19" t="s">
        <v>5411</v>
      </c>
      <c r="E8231" s="9" t="str">
        <f t="shared" si="128"/>
        <v>40003PM25-FIL</v>
      </c>
      <c r="F8231" s="35">
        <v>9.5692818408480722</v>
      </c>
      <c r="G8231" s="19" t="s">
        <v>5473</v>
      </c>
      <c r="H8231" s="19" t="s">
        <v>5474</v>
      </c>
    </row>
    <row r="8232" spans="1:8">
      <c r="A8232" s="26" t="s">
        <v>3721</v>
      </c>
      <c r="B8232" s="9" t="s">
        <v>3722</v>
      </c>
      <c r="C8232" s="19" t="s">
        <v>3718</v>
      </c>
      <c r="D8232" s="19" t="s">
        <v>5411</v>
      </c>
      <c r="E8232" s="9" t="str">
        <f t="shared" si="128"/>
        <v>40005PM25-FIL</v>
      </c>
      <c r="F8232" s="35">
        <v>4.130101685471514</v>
      </c>
      <c r="G8232" s="19" t="s">
        <v>5473</v>
      </c>
      <c r="H8232" s="19" t="s">
        <v>5474</v>
      </c>
    </row>
    <row r="8233" spans="1:8">
      <c r="A8233" s="26" t="s">
        <v>3723</v>
      </c>
      <c r="B8233" s="9" t="s">
        <v>3724</v>
      </c>
      <c r="C8233" s="19" t="s">
        <v>3718</v>
      </c>
      <c r="D8233" s="19" t="s">
        <v>5411</v>
      </c>
      <c r="E8233" s="9" t="str">
        <f t="shared" si="128"/>
        <v>40007PM25-FIL</v>
      </c>
      <c r="F8233" s="35">
        <v>6.1043702635929913</v>
      </c>
      <c r="G8233" s="19" t="s">
        <v>5473</v>
      </c>
      <c r="H8233" s="19" t="s">
        <v>5474</v>
      </c>
    </row>
    <row r="8234" spans="1:8">
      <c r="A8234" s="26" t="s">
        <v>3725</v>
      </c>
      <c r="B8234" s="9" t="s">
        <v>3726</v>
      </c>
      <c r="C8234" s="19" t="s">
        <v>3718</v>
      </c>
      <c r="D8234" s="19" t="s">
        <v>5411</v>
      </c>
      <c r="E8234" s="9" t="str">
        <f t="shared" si="128"/>
        <v>40009PM25-FIL</v>
      </c>
      <c r="F8234" s="35">
        <v>6.0644137101623574</v>
      </c>
      <c r="G8234" s="19" t="s">
        <v>5473</v>
      </c>
      <c r="H8234" s="19" t="s">
        <v>5474</v>
      </c>
    </row>
    <row r="8235" spans="1:8">
      <c r="A8235" s="26" t="s">
        <v>3727</v>
      </c>
      <c r="B8235" s="9" t="s">
        <v>1233</v>
      </c>
      <c r="C8235" s="19" t="s">
        <v>3718</v>
      </c>
      <c r="D8235" s="19" t="s">
        <v>5411</v>
      </c>
      <c r="E8235" s="9" t="str">
        <f t="shared" si="128"/>
        <v>40011PM25-FIL</v>
      </c>
      <c r="F8235" s="35">
        <v>10.151580108042278</v>
      </c>
      <c r="G8235" s="19" t="s">
        <v>5473</v>
      </c>
      <c r="H8235" s="19" t="s">
        <v>5474</v>
      </c>
    </row>
    <row r="8236" spans="1:8">
      <c r="A8236" s="26" t="s">
        <v>3728</v>
      </c>
      <c r="B8236" s="9" t="s">
        <v>884</v>
      </c>
      <c r="C8236" s="19" t="s">
        <v>3718</v>
      </c>
      <c r="D8236" s="19" t="s">
        <v>5411</v>
      </c>
      <c r="E8236" s="9" t="str">
        <f t="shared" si="128"/>
        <v>40013PM25-FIL</v>
      </c>
      <c r="F8236" s="35">
        <v>7.698234582829504</v>
      </c>
      <c r="G8236" s="19" t="s">
        <v>5473</v>
      </c>
      <c r="H8236" s="19" t="s">
        <v>5474</v>
      </c>
    </row>
    <row r="8237" spans="1:8">
      <c r="A8237" s="26" t="s">
        <v>3729</v>
      </c>
      <c r="B8237" s="9" t="s">
        <v>2109</v>
      </c>
      <c r="C8237" s="19" t="s">
        <v>3718</v>
      </c>
      <c r="D8237" s="19" t="s">
        <v>5411</v>
      </c>
      <c r="E8237" s="9" t="str">
        <f t="shared" si="128"/>
        <v>40015PM25-FIL</v>
      </c>
      <c r="F8237" s="35">
        <v>6.9213209089422918</v>
      </c>
      <c r="G8237" s="19" t="s">
        <v>5473</v>
      </c>
      <c r="H8237" s="19" t="s">
        <v>5474</v>
      </c>
    </row>
    <row r="8238" spans="1:8">
      <c r="A8238" s="26" t="s">
        <v>3730</v>
      </c>
      <c r="B8238" s="9" t="s">
        <v>3731</v>
      </c>
      <c r="C8238" s="19" t="s">
        <v>3718</v>
      </c>
      <c r="D8238" s="19" t="s">
        <v>5411</v>
      </c>
      <c r="E8238" s="9" t="str">
        <f t="shared" si="128"/>
        <v>40017PM25-FIL</v>
      </c>
      <c r="F8238" s="35">
        <v>10.168756051790474</v>
      </c>
      <c r="G8238" s="19" t="s">
        <v>5473</v>
      </c>
      <c r="H8238" s="19" t="s">
        <v>5474</v>
      </c>
    </row>
    <row r="8239" spans="1:8">
      <c r="A8239" s="26" t="s">
        <v>3732</v>
      </c>
      <c r="B8239" s="9" t="s">
        <v>1951</v>
      </c>
      <c r="C8239" s="19" t="s">
        <v>3718</v>
      </c>
      <c r="D8239" s="19" t="s">
        <v>5411</v>
      </c>
      <c r="E8239" s="9" t="str">
        <f t="shared" si="128"/>
        <v>40019PM25-FIL</v>
      </c>
      <c r="F8239" s="35">
        <v>7.6211876011452757</v>
      </c>
      <c r="G8239" s="19" t="s">
        <v>5473</v>
      </c>
      <c r="H8239" s="19" t="s">
        <v>5474</v>
      </c>
    </row>
    <row r="8240" spans="1:8">
      <c r="A8240" s="26" t="s">
        <v>3733</v>
      </c>
      <c r="B8240" s="9" t="s">
        <v>45</v>
      </c>
      <c r="C8240" s="19" t="s">
        <v>3718</v>
      </c>
      <c r="D8240" s="19" t="s">
        <v>5411</v>
      </c>
      <c r="E8240" s="9" t="str">
        <f t="shared" si="128"/>
        <v>40021PM25-FIL</v>
      </c>
      <c r="F8240" s="35">
        <v>4.6183673469387756</v>
      </c>
      <c r="G8240" s="19" t="s">
        <v>5473</v>
      </c>
      <c r="H8240" s="19" t="s">
        <v>5474</v>
      </c>
    </row>
    <row r="8241" spans="1:8">
      <c r="A8241" s="26" t="s">
        <v>3734</v>
      </c>
      <c r="B8241" s="9" t="s">
        <v>51</v>
      </c>
      <c r="C8241" s="19" t="s">
        <v>3718</v>
      </c>
      <c r="D8241" s="19" t="s">
        <v>5411</v>
      </c>
      <c r="E8241" s="9" t="str">
        <f t="shared" si="128"/>
        <v>40023PM25-FIL</v>
      </c>
      <c r="F8241" s="35">
        <v>8.494585448392554</v>
      </c>
      <c r="G8241" s="19" t="s">
        <v>5473</v>
      </c>
      <c r="H8241" s="19" t="s">
        <v>5474</v>
      </c>
    </row>
    <row r="8242" spans="1:8">
      <c r="A8242" s="26" t="s">
        <v>3735</v>
      </c>
      <c r="B8242" s="9" t="s">
        <v>3736</v>
      </c>
      <c r="C8242" s="19" t="s">
        <v>3718</v>
      </c>
      <c r="D8242" s="19" t="s">
        <v>5411</v>
      </c>
      <c r="E8242" s="9" t="str">
        <f t="shared" si="128"/>
        <v>40025PM25-FIL</v>
      </c>
      <c r="F8242" s="35">
        <v>6.0157389622078687</v>
      </c>
      <c r="G8242" s="19" t="s">
        <v>5473</v>
      </c>
      <c r="H8242" s="19" t="s">
        <v>5474</v>
      </c>
    </row>
    <row r="8243" spans="1:8">
      <c r="A8243" s="26" t="s">
        <v>3737</v>
      </c>
      <c r="B8243" s="9" t="s">
        <v>350</v>
      </c>
      <c r="C8243" s="19" t="s">
        <v>3718</v>
      </c>
      <c r="D8243" s="19" t="s">
        <v>5411</v>
      </c>
      <c r="E8243" s="9" t="str">
        <f t="shared" si="128"/>
        <v>40027PM25-FIL</v>
      </c>
      <c r="F8243" s="35">
        <v>7.6938530734632673</v>
      </c>
      <c r="G8243" s="19" t="s">
        <v>5473</v>
      </c>
      <c r="H8243" s="19" t="s">
        <v>5474</v>
      </c>
    </row>
    <row r="8244" spans="1:8">
      <c r="A8244" s="26" t="s">
        <v>3738</v>
      </c>
      <c r="B8244" s="9" t="s">
        <v>3739</v>
      </c>
      <c r="C8244" s="19" t="s">
        <v>3718</v>
      </c>
      <c r="D8244" s="19" t="s">
        <v>5411</v>
      </c>
      <c r="E8244" s="9" t="str">
        <f t="shared" si="128"/>
        <v>40029PM25-FIL</v>
      </c>
      <c r="F8244" s="35">
        <v>4.5843137254901967</v>
      </c>
      <c r="G8244" s="19" t="s">
        <v>5473</v>
      </c>
      <c r="H8244" s="19" t="s">
        <v>5474</v>
      </c>
    </row>
    <row r="8245" spans="1:8">
      <c r="A8245" s="26" t="s">
        <v>3740</v>
      </c>
      <c r="B8245" s="9" t="s">
        <v>1767</v>
      </c>
      <c r="C8245" s="19" t="s">
        <v>3718</v>
      </c>
      <c r="D8245" s="19" t="s">
        <v>5411</v>
      </c>
      <c r="E8245" s="9" t="str">
        <f t="shared" si="128"/>
        <v>40031PM25-FIL</v>
      </c>
      <c r="F8245" s="35">
        <v>8.2742920191246778</v>
      </c>
      <c r="G8245" s="19" t="s">
        <v>5473</v>
      </c>
      <c r="H8245" s="19" t="s">
        <v>5474</v>
      </c>
    </row>
    <row r="8246" spans="1:8">
      <c r="A8246" s="26" t="s">
        <v>3741</v>
      </c>
      <c r="B8246" s="9" t="s">
        <v>3742</v>
      </c>
      <c r="C8246" s="19" t="s">
        <v>3718</v>
      </c>
      <c r="D8246" s="19" t="s">
        <v>5411</v>
      </c>
      <c r="E8246" s="9" t="str">
        <f t="shared" si="128"/>
        <v>40033PM25-FIL</v>
      </c>
      <c r="F8246" s="35">
        <v>6.0328248964519515</v>
      </c>
      <c r="G8246" s="19" t="s">
        <v>5473</v>
      </c>
      <c r="H8246" s="19" t="s">
        <v>5474</v>
      </c>
    </row>
    <row r="8247" spans="1:8">
      <c r="A8247" s="26" t="s">
        <v>3743</v>
      </c>
      <c r="B8247" s="9" t="s">
        <v>3744</v>
      </c>
      <c r="C8247" s="19" t="s">
        <v>3718</v>
      </c>
      <c r="D8247" s="19" t="s">
        <v>5411</v>
      </c>
      <c r="E8247" s="9" t="str">
        <f t="shared" si="128"/>
        <v>40035PM25-FIL</v>
      </c>
      <c r="F8247" s="35">
        <v>5.3255788005578815</v>
      </c>
      <c r="G8247" s="19" t="s">
        <v>5473</v>
      </c>
      <c r="H8247" s="19" t="s">
        <v>5474</v>
      </c>
    </row>
    <row r="8248" spans="1:8">
      <c r="A8248" s="26" t="s">
        <v>3745</v>
      </c>
      <c r="B8248" s="9" t="s">
        <v>3746</v>
      </c>
      <c r="C8248" s="19" t="s">
        <v>3718</v>
      </c>
      <c r="D8248" s="19" t="s">
        <v>5411</v>
      </c>
      <c r="E8248" s="9" t="str">
        <f t="shared" si="128"/>
        <v>40037PM25-FIL</v>
      </c>
      <c r="F8248" s="35">
        <v>4.3237410071942453</v>
      </c>
      <c r="G8248" s="19" t="s">
        <v>5473</v>
      </c>
      <c r="H8248" s="19" t="s">
        <v>5474</v>
      </c>
    </row>
    <row r="8249" spans="1:8">
      <c r="A8249" s="26" t="s">
        <v>3747</v>
      </c>
      <c r="B8249" s="9" t="s">
        <v>616</v>
      </c>
      <c r="C8249" s="19" t="s">
        <v>3718</v>
      </c>
      <c r="D8249" s="19" t="s">
        <v>5411</v>
      </c>
      <c r="E8249" s="9" t="str">
        <f t="shared" si="128"/>
        <v>40039PM25-FIL</v>
      </c>
      <c r="F8249" s="35">
        <v>7.0083665338645424</v>
      </c>
      <c r="G8249" s="19" t="s">
        <v>5473</v>
      </c>
      <c r="H8249" s="19" t="s">
        <v>5474</v>
      </c>
    </row>
    <row r="8250" spans="1:8">
      <c r="A8250" s="26" t="s">
        <v>3748</v>
      </c>
      <c r="B8250" s="9" t="s">
        <v>1483</v>
      </c>
      <c r="C8250" s="19" t="s">
        <v>3718</v>
      </c>
      <c r="D8250" s="19" t="s">
        <v>5411</v>
      </c>
      <c r="E8250" s="9" t="str">
        <f t="shared" si="128"/>
        <v>40041PM25-FIL</v>
      </c>
      <c r="F8250" s="35">
        <v>8.5543589743589745</v>
      </c>
      <c r="G8250" s="19" t="s">
        <v>5473</v>
      </c>
      <c r="H8250" s="19" t="s">
        <v>5474</v>
      </c>
    </row>
    <row r="8251" spans="1:8">
      <c r="A8251" s="26" t="s">
        <v>3749</v>
      </c>
      <c r="B8251" s="9" t="s">
        <v>3750</v>
      </c>
      <c r="C8251" s="19" t="s">
        <v>3718</v>
      </c>
      <c r="D8251" s="19" t="s">
        <v>5411</v>
      </c>
      <c r="E8251" s="9" t="str">
        <f t="shared" si="128"/>
        <v>40043PM25-FIL</v>
      </c>
      <c r="F8251" s="35">
        <v>6.8387731602637913</v>
      </c>
      <c r="G8251" s="19" t="s">
        <v>5473</v>
      </c>
      <c r="H8251" s="19" t="s">
        <v>5474</v>
      </c>
    </row>
    <row r="8252" spans="1:8">
      <c r="A8252" s="26" t="s">
        <v>3751</v>
      </c>
      <c r="B8252" s="9" t="s">
        <v>1780</v>
      </c>
      <c r="C8252" s="19" t="s">
        <v>3718</v>
      </c>
      <c r="D8252" s="19" t="s">
        <v>5411</v>
      </c>
      <c r="E8252" s="9" t="str">
        <f t="shared" si="128"/>
        <v>40045PM25-FIL</v>
      </c>
      <c r="F8252" s="35">
        <v>7.659299549290739</v>
      </c>
      <c r="G8252" s="19" t="s">
        <v>5473</v>
      </c>
      <c r="H8252" s="19" t="s">
        <v>5474</v>
      </c>
    </row>
    <row r="8253" spans="1:8">
      <c r="A8253" s="26" t="s">
        <v>3752</v>
      </c>
      <c r="B8253" s="9" t="s">
        <v>634</v>
      </c>
      <c r="C8253" s="19" t="s">
        <v>3718</v>
      </c>
      <c r="D8253" s="19" t="s">
        <v>5411</v>
      </c>
      <c r="E8253" s="9" t="str">
        <f t="shared" si="128"/>
        <v>40047PM25-FIL</v>
      </c>
      <c r="F8253" s="35">
        <v>10.086776538323138</v>
      </c>
      <c r="G8253" s="19" t="s">
        <v>5473</v>
      </c>
      <c r="H8253" s="19" t="s">
        <v>5474</v>
      </c>
    </row>
    <row r="8254" spans="1:8">
      <c r="A8254" s="26" t="s">
        <v>3753</v>
      </c>
      <c r="B8254" s="9" t="s">
        <v>3754</v>
      </c>
      <c r="C8254" s="19" t="s">
        <v>3718</v>
      </c>
      <c r="D8254" s="19" t="s">
        <v>5411</v>
      </c>
      <c r="E8254" s="9" t="str">
        <f t="shared" si="128"/>
        <v>40049PM25-FIL</v>
      </c>
      <c r="F8254" s="35">
        <v>9.9205454545454579</v>
      </c>
      <c r="G8254" s="19" t="s">
        <v>5473</v>
      </c>
      <c r="H8254" s="19" t="s">
        <v>5474</v>
      </c>
    </row>
    <row r="8255" spans="1:8">
      <c r="A8255" s="26" t="s">
        <v>3755</v>
      </c>
      <c r="B8255" s="9" t="s">
        <v>970</v>
      </c>
      <c r="C8255" s="19" t="s">
        <v>3718</v>
      </c>
      <c r="D8255" s="19" t="s">
        <v>5411</v>
      </c>
      <c r="E8255" s="9" t="str">
        <f t="shared" si="128"/>
        <v>40051PM25-FIL</v>
      </c>
      <c r="F8255" s="35">
        <v>9.7215369135020318</v>
      </c>
      <c r="G8255" s="19" t="s">
        <v>5473</v>
      </c>
      <c r="H8255" s="19" t="s">
        <v>5474</v>
      </c>
    </row>
    <row r="8256" spans="1:8">
      <c r="A8256" s="26" t="s">
        <v>3756</v>
      </c>
      <c r="B8256" s="9" t="s">
        <v>376</v>
      </c>
      <c r="C8256" s="19" t="s">
        <v>3718</v>
      </c>
      <c r="D8256" s="19" t="s">
        <v>5411</v>
      </c>
      <c r="E8256" s="9" t="str">
        <f t="shared" si="128"/>
        <v>40053PM25-FIL</v>
      </c>
      <c r="F8256" s="35">
        <v>10.197958538789969</v>
      </c>
      <c r="G8256" s="19" t="s">
        <v>5473</v>
      </c>
      <c r="H8256" s="19" t="s">
        <v>5474</v>
      </c>
    </row>
    <row r="8257" spans="1:8">
      <c r="A8257" s="26" t="s">
        <v>3757</v>
      </c>
      <c r="B8257" s="9" t="s">
        <v>3758</v>
      </c>
      <c r="C8257" s="19" t="s">
        <v>3718</v>
      </c>
      <c r="D8257" s="19" t="s">
        <v>5411</v>
      </c>
      <c r="E8257" s="9" t="str">
        <f t="shared" si="128"/>
        <v>40055PM25-FIL</v>
      </c>
      <c r="F8257" s="35">
        <v>5.9492454207751981</v>
      </c>
      <c r="G8257" s="19" t="s">
        <v>5473</v>
      </c>
      <c r="H8257" s="19" t="s">
        <v>5474</v>
      </c>
    </row>
    <row r="8258" spans="1:8">
      <c r="A8258" s="26" t="s">
        <v>3759</v>
      </c>
      <c r="B8258" s="9" t="s">
        <v>3760</v>
      </c>
      <c r="C8258" s="19" t="s">
        <v>3718</v>
      </c>
      <c r="D8258" s="19" t="s">
        <v>5411</v>
      </c>
      <c r="E8258" s="9" t="str">
        <f t="shared" si="128"/>
        <v>40057PM25-FIL</v>
      </c>
      <c r="F8258" s="35">
        <v>7.2761590667502523</v>
      </c>
      <c r="G8258" s="19" t="s">
        <v>5473</v>
      </c>
      <c r="H8258" s="19" t="s">
        <v>5474</v>
      </c>
    </row>
    <row r="8259" spans="1:8">
      <c r="A8259" s="26" t="s">
        <v>3761</v>
      </c>
      <c r="B8259" s="9" t="s">
        <v>1801</v>
      </c>
      <c r="C8259" s="19" t="s">
        <v>3718</v>
      </c>
      <c r="D8259" s="19" t="s">
        <v>5411</v>
      </c>
      <c r="E8259" s="9" t="str">
        <f t="shared" ref="E8259:E8322" si="129">A8259&amp;D8259</f>
        <v>40059PM25-FIL</v>
      </c>
      <c r="F8259" s="35">
        <v>6.6685752036996258</v>
      </c>
      <c r="G8259" s="19" t="s">
        <v>5473</v>
      </c>
      <c r="H8259" s="19" t="s">
        <v>5474</v>
      </c>
    </row>
    <row r="8260" spans="1:8">
      <c r="A8260" s="26" t="s">
        <v>3762</v>
      </c>
      <c r="B8260" s="9" t="s">
        <v>1805</v>
      </c>
      <c r="C8260" s="19" t="s">
        <v>3718</v>
      </c>
      <c r="D8260" s="19" t="s">
        <v>5411</v>
      </c>
      <c r="E8260" s="9" t="str">
        <f t="shared" si="129"/>
        <v>40061PM25-FIL</v>
      </c>
      <c r="F8260" s="35">
        <v>5.995187165775401</v>
      </c>
      <c r="G8260" s="19" t="s">
        <v>5473</v>
      </c>
      <c r="H8260" s="19" t="s">
        <v>5474</v>
      </c>
    </row>
    <row r="8261" spans="1:8">
      <c r="A8261" s="26" t="s">
        <v>3763</v>
      </c>
      <c r="B8261" s="9" t="s">
        <v>3764</v>
      </c>
      <c r="C8261" s="19" t="s">
        <v>3718</v>
      </c>
      <c r="D8261" s="19" t="s">
        <v>5411</v>
      </c>
      <c r="E8261" s="9" t="str">
        <f t="shared" si="129"/>
        <v>40063PM25-FIL</v>
      </c>
      <c r="F8261" s="35">
        <v>7.6177617469292258</v>
      </c>
      <c r="G8261" s="19" t="s">
        <v>5473</v>
      </c>
      <c r="H8261" s="19" t="s">
        <v>5474</v>
      </c>
    </row>
    <row r="8262" spans="1:8">
      <c r="A8262" s="26" t="s">
        <v>3765</v>
      </c>
      <c r="B8262" s="9" t="s">
        <v>123</v>
      </c>
      <c r="C8262" s="19" t="s">
        <v>3718</v>
      </c>
      <c r="D8262" s="19" t="s">
        <v>5411</v>
      </c>
      <c r="E8262" s="9" t="str">
        <f t="shared" si="129"/>
        <v>40065PM25-FIL</v>
      </c>
      <c r="F8262" s="35">
        <v>7.7889482368075171</v>
      </c>
      <c r="G8262" s="19" t="s">
        <v>5473</v>
      </c>
      <c r="H8262" s="19" t="s">
        <v>5474</v>
      </c>
    </row>
    <row r="8263" spans="1:8">
      <c r="A8263" s="26" t="s">
        <v>3766</v>
      </c>
      <c r="B8263" s="9" t="s">
        <v>126</v>
      </c>
      <c r="C8263" s="19" t="s">
        <v>3718</v>
      </c>
      <c r="D8263" s="19" t="s">
        <v>5411</v>
      </c>
      <c r="E8263" s="9" t="str">
        <f t="shared" si="129"/>
        <v>40067PM25-FIL</v>
      </c>
      <c r="F8263" s="35">
        <v>10.057827662808371</v>
      </c>
      <c r="G8263" s="19" t="s">
        <v>5473</v>
      </c>
      <c r="H8263" s="19" t="s">
        <v>5474</v>
      </c>
    </row>
    <row r="8264" spans="1:8">
      <c r="A8264" s="26" t="s">
        <v>3767</v>
      </c>
      <c r="B8264" s="9" t="s">
        <v>3427</v>
      </c>
      <c r="C8264" s="19" t="s">
        <v>3718</v>
      </c>
      <c r="D8264" s="19" t="s">
        <v>5411</v>
      </c>
      <c r="E8264" s="9" t="str">
        <f t="shared" si="129"/>
        <v>40069PM25-FIL</v>
      </c>
      <c r="F8264" s="35">
        <v>4.9063492063492058</v>
      </c>
      <c r="G8264" s="19" t="s">
        <v>5473</v>
      </c>
      <c r="H8264" s="19" t="s">
        <v>5474</v>
      </c>
    </row>
    <row r="8265" spans="1:8">
      <c r="A8265" s="26" t="s">
        <v>3768</v>
      </c>
      <c r="B8265" s="9" t="s">
        <v>3769</v>
      </c>
      <c r="C8265" s="19" t="s">
        <v>3718</v>
      </c>
      <c r="D8265" s="19" t="s">
        <v>5411</v>
      </c>
      <c r="E8265" s="9" t="str">
        <f t="shared" si="129"/>
        <v>40071PM25-FIL</v>
      </c>
      <c r="F8265" s="35">
        <v>9.0188905905329264</v>
      </c>
      <c r="G8265" s="19" t="s">
        <v>5473</v>
      </c>
      <c r="H8265" s="19" t="s">
        <v>5474</v>
      </c>
    </row>
    <row r="8266" spans="1:8">
      <c r="A8266" s="26" t="s">
        <v>3770</v>
      </c>
      <c r="B8266" s="9" t="s">
        <v>3771</v>
      </c>
      <c r="C8266" s="19" t="s">
        <v>3718</v>
      </c>
      <c r="D8266" s="19" t="s">
        <v>5411</v>
      </c>
      <c r="E8266" s="9" t="str">
        <f t="shared" si="129"/>
        <v>40073PM25-FIL</v>
      </c>
      <c r="F8266" s="35">
        <v>10.639550354173084</v>
      </c>
      <c r="G8266" s="19" t="s">
        <v>5473</v>
      </c>
      <c r="H8266" s="19" t="s">
        <v>5474</v>
      </c>
    </row>
    <row r="8267" spans="1:8">
      <c r="A8267" s="26" t="s">
        <v>3772</v>
      </c>
      <c r="B8267" s="9" t="s">
        <v>648</v>
      </c>
      <c r="C8267" s="19" t="s">
        <v>3718</v>
      </c>
      <c r="D8267" s="19" t="s">
        <v>5411</v>
      </c>
      <c r="E8267" s="9" t="str">
        <f t="shared" si="129"/>
        <v>40075PM25-FIL</v>
      </c>
      <c r="F8267" s="35">
        <v>6.5303364607574226</v>
      </c>
      <c r="G8267" s="19" t="s">
        <v>5473</v>
      </c>
      <c r="H8267" s="19" t="s">
        <v>5474</v>
      </c>
    </row>
    <row r="8268" spans="1:8">
      <c r="A8268" s="26" t="s">
        <v>3773</v>
      </c>
      <c r="B8268" s="9" t="s">
        <v>3774</v>
      </c>
      <c r="C8268" s="19" t="s">
        <v>3718</v>
      </c>
      <c r="D8268" s="19" t="s">
        <v>5411</v>
      </c>
      <c r="E8268" s="9" t="str">
        <f t="shared" si="129"/>
        <v>40077PM25-FIL</v>
      </c>
      <c r="F8268" s="35">
        <v>0</v>
      </c>
      <c r="G8268" s="19" t="s">
        <v>5473</v>
      </c>
      <c r="H8268" s="19" t="s">
        <v>5474</v>
      </c>
    </row>
    <row r="8269" spans="1:8">
      <c r="A8269" s="26" t="s">
        <v>3775</v>
      </c>
      <c r="B8269" s="9" t="s">
        <v>3776</v>
      </c>
      <c r="C8269" s="19" t="s">
        <v>3718</v>
      </c>
      <c r="D8269" s="19" t="s">
        <v>5411</v>
      </c>
      <c r="E8269" s="9" t="str">
        <f t="shared" si="129"/>
        <v>40079PM25-FIL</v>
      </c>
      <c r="F8269" s="35">
        <v>7.8986708365910872</v>
      </c>
      <c r="G8269" s="19" t="s">
        <v>5473</v>
      </c>
      <c r="H8269" s="19" t="s">
        <v>5474</v>
      </c>
    </row>
    <row r="8270" spans="1:8">
      <c r="A8270" s="26" t="s">
        <v>3777</v>
      </c>
      <c r="B8270" s="9" t="s">
        <v>397</v>
      </c>
      <c r="C8270" s="19" t="s">
        <v>3718</v>
      </c>
      <c r="D8270" s="19" t="s">
        <v>5411</v>
      </c>
      <c r="E8270" s="9" t="str">
        <f t="shared" si="129"/>
        <v>40081PM25-FIL</v>
      </c>
      <c r="F8270" s="35">
        <v>8.7095106515732219</v>
      </c>
      <c r="G8270" s="19" t="s">
        <v>5473</v>
      </c>
      <c r="H8270" s="19" t="s">
        <v>5474</v>
      </c>
    </row>
    <row r="8271" spans="1:8">
      <c r="A8271" s="26" t="s">
        <v>3778</v>
      </c>
      <c r="B8271" s="9" t="s">
        <v>401</v>
      </c>
      <c r="C8271" s="19" t="s">
        <v>3718</v>
      </c>
      <c r="D8271" s="19" t="s">
        <v>5411</v>
      </c>
      <c r="E8271" s="9" t="str">
        <f t="shared" si="129"/>
        <v>40083PM25-FIL</v>
      </c>
      <c r="F8271" s="35">
        <v>8.8329246450561509</v>
      </c>
      <c r="G8271" s="19" t="s">
        <v>5473</v>
      </c>
      <c r="H8271" s="19" t="s">
        <v>5474</v>
      </c>
    </row>
    <row r="8272" spans="1:8">
      <c r="A8272" s="26" t="s">
        <v>3779</v>
      </c>
      <c r="B8272" s="9" t="s">
        <v>3780</v>
      </c>
      <c r="C8272" s="19" t="s">
        <v>3718</v>
      </c>
      <c r="D8272" s="19" t="s">
        <v>5411</v>
      </c>
      <c r="E8272" s="9" t="str">
        <f t="shared" si="129"/>
        <v>40085PM25-FIL</v>
      </c>
      <c r="F8272" s="35">
        <v>8.091092916100374</v>
      </c>
      <c r="G8272" s="19" t="s">
        <v>5473</v>
      </c>
      <c r="H8272" s="19" t="s">
        <v>5474</v>
      </c>
    </row>
    <row r="8273" spans="1:8">
      <c r="A8273" s="26" t="s">
        <v>3781</v>
      </c>
      <c r="B8273" s="9" t="s">
        <v>3782</v>
      </c>
      <c r="C8273" s="19" t="s">
        <v>3718</v>
      </c>
      <c r="D8273" s="19" t="s">
        <v>5411</v>
      </c>
      <c r="E8273" s="9" t="str">
        <f t="shared" si="129"/>
        <v>40087PM25-FIL</v>
      </c>
      <c r="F8273" s="35">
        <v>7.1537466534307965</v>
      </c>
      <c r="G8273" s="19" t="s">
        <v>5473</v>
      </c>
      <c r="H8273" s="19" t="s">
        <v>5474</v>
      </c>
    </row>
    <row r="8274" spans="1:8">
      <c r="A8274" s="26" t="s">
        <v>3783</v>
      </c>
      <c r="B8274" s="9" t="s">
        <v>3784</v>
      </c>
      <c r="C8274" s="19" t="s">
        <v>3718</v>
      </c>
      <c r="D8274" s="19" t="s">
        <v>5411</v>
      </c>
      <c r="E8274" s="9" t="str">
        <f t="shared" si="129"/>
        <v>40089PM25-FIL</v>
      </c>
      <c r="F8274" s="35">
        <v>3.3160753394656153</v>
      </c>
      <c r="G8274" s="19" t="s">
        <v>5473</v>
      </c>
      <c r="H8274" s="19" t="s">
        <v>5474</v>
      </c>
    </row>
    <row r="8275" spans="1:8">
      <c r="A8275" s="26" t="s">
        <v>3785</v>
      </c>
      <c r="B8275" s="9" t="s">
        <v>1039</v>
      </c>
      <c r="C8275" s="19" t="s">
        <v>3718</v>
      </c>
      <c r="D8275" s="19" t="s">
        <v>5411</v>
      </c>
      <c r="E8275" s="9" t="str">
        <f t="shared" si="129"/>
        <v>40091PM25-FIL</v>
      </c>
      <c r="F8275" s="35">
        <v>6.9379844961240309</v>
      </c>
      <c r="G8275" s="19" t="s">
        <v>5473</v>
      </c>
      <c r="H8275" s="19" t="s">
        <v>5474</v>
      </c>
    </row>
    <row r="8276" spans="1:8">
      <c r="A8276" s="26" t="s">
        <v>3786</v>
      </c>
      <c r="B8276" s="9" t="s">
        <v>3787</v>
      </c>
      <c r="C8276" s="19" t="s">
        <v>3718</v>
      </c>
      <c r="D8276" s="19" t="s">
        <v>5411</v>
      </c>
      <c r="E8276" s="9" t="str">
        <f t="shared" si="129"/>
        <v>40093PM25-FIL</v>
      </c>
      <c r="F8276" s="35">
        <v>9.0212984029013583</v>
      </c>
      <c r="G8276" s="19" t="s">
        <v>5473</v>
      </c>
      <c r="H8276" s="19" t="s">
        <v>5474</v>
      </c>
    </row>
    <row r="8277" spans="1:8">
      <c r="A8277" s="26" t="s">
        <v>3788</v>
      </c>
      <c r="B8277" s="9" t="s">
        <v>159</v>
      </c>
      <c r="C8277" s="19" t="s">
        <v>3718</v>
      </c>
      <c r="D8277" s="19" t="s">
        <v>5411</v>
      </c>
      <c r="E8277" s="9" t="str">
        <f t="shared" si="129"/>
        <v>40095PM25-FIL</v>
      </c>
      <c r="F8277" s="35">
        <v>6.2905417486143387</v>
      </c>
      <c r="G8277" s="19" t="s">
        <v>5473</v>
      </c>
      <c r="H8277" s="19" t="s">
        <v>5474</v>
      </c>
    </row>
    <row r="8278" spans="1:8">
      <c r="A8278" s="26" t="s">
        <v>3789</v>
      </c>
      <c r="B8278" s="9" t="s">
        <v>3790</v>
      </c>
      <c r="C8278" s="19" t="s">
        <v>3718</v>
      </c>
      <c r="D8278" s="19" t="s">
        <v>5411</v>
      </c>
      <c r="E8278" s="9" t="str">
        <f t="shared" si="129"/>
        <v>40097PM25-FIL</v>
      </c>
      <c r="F8278" s="35">
        <v>11.654145571343024</v>
      </c>
      <c r="G8278" s="19" t="s">
        <v>5473</v>
      </c>
      <c r="H8278" s="19" t="s">
        <v>5474</v>
      </c>
    </row>
    <row r="8279" spans="1:8">
      <c r="A8279" s="26" t="s">
        <v>3791</v>
      </c>
      <c r="B8279" s="9" t="s">
        <v>1061</v>
      </c>
      <c r="C8279" s="19" t="s">
        <v>3718</v>
      </c>
      <c r="D8279" s="19" t="s">
        <v>5411</v>
      </c>
      <c r="E8279" s="9" t="str">
        <f t="shared" si="129"/>
        <v>40099PM25-FIL</v>
      </c>
      <c r="F8279" s="35">
        <v>6.6530612244897975</v>
      </c>
      <c r="G8279" s="19" t="s">
        <v>5473</v>
      </c>
      <c r="H8279" s="19" t="s">
        <v>5474</v>
      </c>
    </row>
    <row r="8280" spans="1:8">
      <c r="A8280" s="26" t="s">
        <v>3792</v>
      </c>
      <c r="B8280" s="9" t="s">
        <v>3793</v>
      </c>
      <c r="C8280" s="19" t="s">
        <v>3718</v>
      </c>
      <c r="D8280" s="19" t="s">
        <v>5411</v>
      </c>
      <c r="E8280" s="9" t="str">
        <f t="shared" si="129"/>
        <v>40101PM25-FIL</v>
      </c>
      <c r="F8280" s="35">
        <v>4.1009729528420449</v>
      </c>
      <c r="G8280" s="19" t="s">
        <v>5473</v>
      </c>
      <c r="H8280" s="19" t="s">
        <v>5474</v>
      </c>
    </row>
    <row r="8281" spans="1:8">
      <c r="A8281" s="26" t="s">
        <v>3794</v>
      </c>
      <c r="B8281" s="9" t="s">
        <v>1536</v>
      </c>
      <c r="C8281" s="19" t="s">
        <v>3718</v>
      </c>
      <c r="D8281" s="19" t="s">
        <v>5411</v>
      </c>
      <c r="E8281" s="9" t="str">
        <f t="shared" si="129"/>
        <v>40103PM25-FIL</v>
      </c>
      <c r="F8281" s="35">
        <v>8.6644697586113377</v>
      </c>
      <c r="G8281" s="19" t="s">
        <v>5473</v>
      </c>
      <c r="H8281" s="19" t="s">
        <v>5474</v>
      </c>
    </row>
    <row r="8282" spans="1:8">
      <c r="A8282" s="26" t="s">
        <v>3795</v>
      </c>
      <c r="B8282" s="9" t="s">
        <v>3796</v>
      </c>
      <c r="C8282" s="19" t="s">
        <v>3718</v>
      </c>
      <c r="D8282" s="19" t="s">
        <v>5411</v>
      </c>
      <c r="E8282" s="9" t="str">
        <f t="shared" si="129"/>
        <v>40105PM25-FIL</v>
      </c>
      <c r="F8282" s="35">
        <v>10.271596911824464</v>
      </c>
      <c r="G8282" s="19" t="s">
        <v>5473</v>
      </c>
      <c r="H8282" s="19" t="s">
        <v>5474</v>
      </c>
    </row>
    <row r="8283" spans="1:8">
      <c r="A8283" s="26" t="s">
        <v>3797</v>
      </c>
      <c r="B8283" s="9" t="s">
        <v>3798</v>
      </c>
      <c r="C8283" s="19" t="s">
        <v>3718</v>
      </c>
      <c r="D8283" s="19" t="s">
        <v>5411</v>
      </c>
      <c r="E8283" s="9" t="str">
        <f t="shared" si="129"/>
        <v>40107PM25-FIL</v>
      </c>
      <c r="F8283" s="35">
        <v>9.9087084560370222</v>
      </c>
      <c r="G8283" s="19" t="s">
        <v>5473</v>
      </c>
      <c r="H8283" s="19" t="s">
        <v>5474</v>
      </c>
    </row>
    <row r="8284" spans="1:8">
      <c r="A8284" s="26" t="s">
        <v>3799</v>
      </c>
      <c r="B8284" s="9" t="s">
        <v>3800</v>
      </c>
      <c r="C8284" s="19" t="s">
        <v>3718</v>
      </c>
      <c r="D8284" s="19" t="s">
        <v>5411</v>
      </c>
      <c r="E8284" s="9" t="str">
        <f t="shared" si="129"/>
        <v>40109PM25-FIL</v>
      </c>
      <c r="F8284" s="35">
        <v>9.3267025089605742</v>
      </c>
      <c r="G8284" s="19" t="s">
        <v>5473</v>
      </c>
      <c r="H8284" s="19" t="s">
        <v>5474</v>
      </c>
    </row>
    <row r="8285" spans="1:8">
      <c r="A8285" s="26" t="s">
        <v>3801</v>
      </c>
      <c r="B8285" s="9" t="s">
        <v>3802</v>
      </c>
      <c r="C8285" s="19" t="s">
        <v>3718</v>
      </c>
      <c r="D8285" s="19" t="s">
        <v>5411</v>
      </c>
      <c r="E8285" s="9" t="str">
        <f t="shared" si="129"/>
        <v>40111PM25-FIL</v>
      </c>
      <c r="F8285" s="35">
        <v>6.9282352941176475</v>
      </c>
      <c r="G8285" s="19" t="s">
        <v>5473</v>
      </c>
      <c r="H8285" s="19" t="s">
        <v>5474</v>
      </c>
    </row>
    <row r="8286" spans="1:8">
      <c r="A8286" s="26" t="s">
        <v>3803</v>
      </c>
      <c r="B8286" s="9" t="s">
        <v>1850</v>
      </c>
      <c r="C8286" s="19" t="s">
        <v>3718</v>
      </c>
      <c r="D8286" s="19" t="s">
        <v>5411</v>
      </c>
      <c r="E8286" s="9" t="str">
        <f t="shared" si="129"/>
        <v>40113PM25-FIL</v>
      </c>
      <c r="F8286" s="35">
        <v>8.3045812455261281</v>
      </c>
      <c r="G8286" s="19" t="s">
        <v>5473</v>
      </c>
      <c r="H8286" s="19" t="s">
        <v>5474</v>
      </c>
    </row>
    <row r="8287" spans="1:8">
      <c r="A8287" s="26" t="s">
        <v>3804</v>
      </c>
      <c r="B8287" s="9" t="s">
        <v>1854</v>
      </c>
      <c r="C8287" s="19" t="s">
        <v>3718</v>
      </c>
      <c r="D8287" s="19" t="s">
        <v>5411</v>
      </c>
      <c r="E8287" s="9" t="str">
        <f t="shared" si="129"/>
        <v>40115PM25-FIL</v>
      </c>
      <c r="F8287" s="35">
        <v>8.0062564102564107</v>
      </c>
      <c r="G8287" s="19" t="s">
        <v>5473</v>
      </c>
      <c r="H8287" s="19" t="s">
        <v>5474</v>
      </c>
    </row>
    <row r="8288" spans="1:8">
      <c r="A8288" s="26" t="s">
        <v>3805</v>
      </c>
      <c r="B8288" s="9" t="s">
        <v>1856</v>
      </c>
      <c r="C8288" s="19" t="s">
        <v>3718</v>
      </c>
      <c r="D8288" s="19" t="s">
        <v>5411</v>
      </c>
      <c r="E8288" s="9" t="str">
        <f t="shared" si="129"/>
        <v>40117PM25-FIL</v>
      </c>
      <c r="F8288" s="35">
        <v>9.2852202283849916</v>
      </c>
      <c r="G8288" s="19" t="s">
        <v>5473</v>
      </c>
      <c r="H8288" s="19" t="s">
        <v>5474</v>
      </c>
    </row>
    <row r="8289" spans="1:8">
      <c r="A8289" s="26" t="s">
        <v>3806</v>
      </c>
      <c r="B8289" s="9" t="s">
        <v>3807</v>
      </c>
      <c r="C8289" s="19" t="s">
        <v>3718</v>
      </c>
      <c r="D8289" s="19" t="s">
        <v>5411</v>
      </c>
      <c r="E8289" s="9" t="str">
        <f t="shared" si="129"/>
        <v>40119PM25-FIL</v>
      </c>
      <c r="F8289" s="35">
        <v>7.8214137214137214</v>
      </c>
      <c r="G8289" s="19" t="s">
        <v>5473</v>
      </c>
      <c r="H8289" s="19" t="s">
        <v>5474</v>
      </c>
    </row>
    <row r="8290" spans="1:8">
      <c r="A8290" s="26" t="s">
        <v>3808</v>
      </c>
      <c r="B8290" s="9" t="s">
        <v>3809</v>
      </c>
      <c r="C8290" s="19" t="s">
        <v>3718</v>
      </c>
      <c r="D8290" s="19" t="s">
        <v>5411</v>
      </c>
      <c r="E8290" s="9" t="str">
        <f t="shared" si="129"/>
        <v>40121PM25-FIL</v>
      </c>
      <c r="F8290" s="35">
        <v>7.2343414634146352</v>
      </c>
      <c r="G8290" s="19" t="s">
        <v>5473</v>
      </c>
      <c r="H8290" s="19" t="s">
        <v>5474</v>
      </c>
    </row>
    <row r="8291" spans="1:8">
      <c r="A8291" s="26" t="s">
        <v>3810</v>
      </c>
      <c r="B8291" s="9" t="s">
        <v>2679</v>
      </c>
      <c r="C8291" s="19" t="s">
        <v>3718</v>
      </c>
      <c r="D8291" s="19" t="s">
        <v>5411</v>
      </c>
      <c r="E8291" s="9" t="str">
        <f t="shared" si="129"/>
        <v>40123PM25-FIL</v>
      </c>
      <c r="F8291" s="35">
        <v>4.1612612612612612</v>
      </c>
      <c r="G8291" s="19" t="s">
        <v>5473</v>
      </c>
      <c r="H8291" s="19" t="s">
        <v>5474</v>
      </c>
    </row>
    <row r="8292" spans="1:8">
      <c r="A8292" s="26" t="s">
        <v>3811</v>
      </c>
      <c r="B8292" s="9" t="s">
        <v>1859</v>
      </c>
      <c r="C8292" s="19" t="s">
        <v>3718</v>
      </c>
      <c r="D8292" s="19" t="s">
        <v>5411</v>
      </c>
      <c r="E8292" s="9" t="str">
        <f t="shared" si="129"/>
        <v>40125PM25-FIL</v>
      </c>
      <c r="F8292" s="35">
        <v>4.8934773218142551</v>
      </c>
      <c r="G8292" s="19" t="s">
        <v>5473</v>
      </c>
      <c r="H8292" s="19" t="s">
        <v>5474</v>
      </c>
    </row>
    <row r="8293" spans="1:8">
      <c r="A8293" s="26" t="s">
        <v>3812</v>
      </c>
      <c r="B8293" s="9" t="s">
        <v>3813</v>
      </c>
      <c r="C8293" s="19" t="s">
        <v>3718</v>
      </c>
      <c r="D8293" s="19" t="s">
        <v>5411</v>
      </c>
      <c r="E8293" s="9" t="str">
        <f t="shared" si="129"/>
        <v>40127PM25-FIL</v>
      </c>
      <c r="F8293" s="35">
        <v>3.3609467455621309</v>
      </c>
      <c r="G8293" s="19" t="s">
        <v>5473</v>
      </c>
      <c r="H8293" s="19" t="s">
        <v>5474</v>
      </c>
    </row>
    <row r="8294" spans="1:8">
      <c r="A8294" s="26" t="s">
        <v>3814</v>
      </c>
      <c r="B8294" s="9" t="s">
        <v>3815</v>
      </c>
      <c r="C8294" s="19" t="s">
        <v>3718</v>
      </c>
      <c r="D8294" s="19" t="s">
        <v>5411</v>
      </c>
      <c r="E8294" s="9" t="str">
        <f t="shared" si="129"/>
        <v>40129PM25-FIL</v>
      </c>
      <c r="F8294" s="35">
        <v>7.155398258084289</v>
      </c>
      <c r="G8294" s="19" t="s">
        <v>5473</v>
      </c>
      <c r="H8294" s="19" t="s">
        <v>5474</v>
      </c>
    </row>
    <row r="8295" spans="1:8">
      <c r="A8295" s="26" t="s">
        <v>3816</v>
      </c>
      <c r="B8295" s="9" t="s">
        <v>3817</v>
      </c>
      <c r="C8295" s="19" t="s">
        <v>3718</v>
      </c>
      <c r="D8295" s="19" t="s">
        <v>5411</v>
      </c>
      <c r="E8295" s="9" t="str">
        <f t="shared" si="129"/>
        <v>40131PM25-FIL</v>
      </c>
      <c r="F8295" s="35">
        <v>8.0323594916808592</v>
      </c>
      <c r="G8295" s="19" t="s">
        <v>5473</v>
      </c>
      <c r="H8295" s="19" t="s">
        <v>5474</v>
      </c>
    </row>
    <row r="8296" spans="1:8">
      <c r="A8296" s="26" t="s">
        <v>3818</v>
      </c>
      <c r="B8296" s="9" t="s">
        <v>842</v>
      </c>
      <c r="C8296" s="19" t="s">
        <v>3718</v>
      </c>
      <c r="D8296" s="19" t="s">
        <v>5411</v>
      </c>
      <c r="E8296" s="9" t="str">
        <f t="shared" si="129"/>
        <v>40133PM25-FIL</v>
      </c>
      <c r="F8296" s="35">
        <v>6.5336142501436507</v>
      </c>
      <c r="G8296" s="19" t="s">
        <v>5473</v>
      </c>
      <c r="H8296" s="19" t="s">
        <v>5474</v>
      </c>
    </row>
    <row r="8297" spans="1:8">
      <c r="A8297" s="26" t="s">
        <v>3819</v>
      </c>
      <c r="B8297" s="9" t="s">
        <v>3820</v>
      </c>
      <c r="C8297" s="19" t="s">
        <v>3718</v>
      </c>
      <c r="D8297" s="19" t="s">
        <v>5411</v>
      </c>
      <c r="E8297" s="9" t="str">
        <f t="shared" si="129"/>
        <v>40135PM25-FIL</v>
      </c>
      <c r="F8297" s="35">
        <v>7.8658952450285451</v>
      </c>
      <c r="G8297" s="19" t="s">
        <v>5473</v>
      </c>
      <c r="H8297" s="19" t="s">
        <v>5474</v>
      </c>
    </row>
    <row r="8298" spans="1:8">
      <c r="A8298" s="26" t="s">
        <v>3821</v>
      </c>
      <c r="B8298" s="9" t="s">
        <v>1119</v>
      </c>
      <c r="C8298" s="19" t="s">
        <v>3718</v>
      </c>
      <c r="D8298" s="19" t="s">
        <v>5411</v>
      </c>
      <c r="E8298" s="9" t="str">
        <f t="shared" si="129"/>
        <v>40137PM25-FIL</v>
      </c>
      <c r="F8298" s="35">
        <v>7.7874604651162791</v>
      </c>
      <c r="G8298" s="19" t="s">
        <v>5473</v>
      </c>
      <c r="H8298" s="19" t="s">
        <v>5474</v>
      </c>
    </row>
    <row r="8299" spans="1:8">
      <c r="A8299" s="26" t="s">
        <v>3822</v>
      </c>
      <c r="B8299" s="9" t="s">
        <v>2863</v>
      </c>
      <c r="C8299" s="19" t="s">
        <v>3718</v>
      </c>
      <c r="D8299" s="19" t="s">
        <v>5411</v>
      </c>
      <c r="E8299" s="9" t="str">
        <f t="shared" si="129"/>
        <v>40139PM25-FIL</v>
      </c>
      <c r="F8299" s="35">
        <v>5.5025901881253434</v>
      </c>
      <c r="G8299" s="19" t="s">
        <v>5473</v>
      </c>
      <c r="H8299" s="19" t="s">
        <v>5474</v>
      </c>
    </row>
    <row r="8300" spans="1:8">
      <c r="A8300" s="26" t="s">
        <v>3823</v>
      </c>
      <c r="B8300" s="9" t="s">
        <v>3824</v>
      </c>
      <c r="C8300" s="19" t="s">
        <v>3718</v>
      </c>
      <c r="D8300" s="19" t="s">
        <v>5411</v>
      </c>
      <c r="E8300" s="9" t="str">
        <f t="shared" si="129"/>
        <v>40141PM25-FIL</v>
      </c>
      <c r="F8300" s="35">
        <v>8.1158858381829262</v>
      </c>
      <c r="G8300" s="19" t="s">
        <v>5473</v>
      </c>
      <c r="H8300" s="19" t="s">
        <v>5474</v>
      </c>
    </row>
    <row r="8301" spans="1:8">
      <c r="A8301" s="26" t="s">
        <v>3825</v>
      </c>
      <c r="B8301" s="9" t="s">
        <v>3826</v>
      </c>
      <c r="C8301" s="19" t="s">
        <v>3718</v>
      </c>
      <c r="D8301" s="19" t="s">
        <v>5411</v>
      </c>
      <c r="E8301" s="9" t="str">
        <f t="shared" si="129"/>
        <v>40143PM25-FIL</v>
      </c>
      <c r="F8301" s="35">
        <v>5.5663479923518171</v>
      </c>
      <c r="G8301" s="19" t="s">
        <v>5473</v>
      </c>
      <c r="H8301" s="19" t="s">
        <v>5474</v>
      </c>
    </row>
    <row r="8302" spans="1:8">
      <c r="A8302" s="26" t="s">
        <v>3827</v>
      </c>
      <c r="B8302" s="9" t="s">
        <v>3828</v>
      </c>
      <c r="C8302" s="19" t="s">
        <v>3718</v>
      </c>
      <c r="D8302" s="19" t="s">
        <v>5411</v>
      </c>
      <c r="E8302" s="9" t="str">
        <f t="shared" si="129"/>
        <v>40145PM25-FIL</v>
      </c>
      <c r="F8302" s="35">
        <v>6.0308290420489028</v>
      </c>
      <c r="G8302" s="19" t="s">
        <v>5473</v>
      </c>
      <c r="H8302" s="19" t="s">
        <v>5474</v>
      </c>
    </row>
    <row r="8303" spans="1:8">
      <c r="A8303" s="26" t="s">
        <v>3829</v>
      </c>
      <c r="B8303" s="9" t="s">
        <v>210</v>
      </c>
      <c r="C8303" s="19" t="s">
        <v>3718</v>
      </c>
      <c r="D8303" s="19" t="s">
        <v>5411</v>
      </c>
      <c r="E8303" s="9" t="str">
        <f t="shared" si="129"/>
        <v>40147PM25-FIL</v>
      </c>
      <c r="F8303" s="35">
        <v>8.7997580157289743</v>
      </c>
      <c r="G8303" s="19" t="s">
        <v>5473</v>
      </c>
      <c r="H8303" s="19" t="s">
        <v>5474</v>
      </c>
    </row>
    <row r="8304" spans="1:8">
      <c r="A8304" s="26" t="s">
        <v>3830</v>
      </c>
      <c r="B8304" s="9" t="s">
        <v>3831</v>
      </c>
      <c r="C8304" s="19" t="s">
        <v>3718</v>
      </c>
      <c r="D8304" s="19" t="s">
        <v>5411</v>
      </c>
      <c r="E8304" s="9" t="str">
        <f t="shared" si="129"/>
        <v>40149PM25-FIL</v>
      </c>
      <c r="F8304" s="35">
        <v>6.1768412114896618</v>
      </c>
      <c r="G8304" s="19" t="s">
        <v>5473</v>
      </c>
      <c r="H8304" s="19" t="s">
        <v>5474</v>
      </c>
    </row>
    <row r="8305" spans="1:8">
      <c r="A8305" s="26" t="s">
        <v>3832</v>
      </c>
      <c r="B8305" s="9" t="s">
        <v>3833</v>
      </c>
      <c r="C8305" s="19" t="s">
        <v>3718</v>
      </c>
      <c r="D8305" s="19" t="s">
        <v>5411</v>
      </c>
      <c r="E8305" s="9" t="str">
        <f t="shared" si="129"/>
        <v>40151PM25-FIL</v>
      </c>
      <c r="F8305" s="35">
        <v>7.3819552697920754</v>
      </c>
      <c r="G8305" s="19" t="s">
        <v>5473</v>
      </c>
      <c r="H8305" s="19" t="s">
        <v>5474</v>
      </c>
    </row>
    <row r="8306" spans="1:8">
      <c r="A8306" s="26" t="s">
        <v>3834</v>
      </c>
      <c r="B8306" s="9" t="s">
        <v>3835</v>
      </c>
      <c r="C8306" s="19" t="s">
        <v>3718</v>
      </c>
      <c r="D8306" s="19" t="s">
        <v>5411</v>
      </c>
      <c r="E8306" s="9" t="str">
        <f t="shared" si="129"/>
        <v>40153PM25-FIL</v>
      </c>
      <c r="F8306" s="35">
        <v>5.6812387443059427</v>
      </c>
      <c r="G8306" s="19" t="s">
        <v>5473</v>
      </c>
      <c r="H8306" s="19" t="s">
        <v>5474</v>
      </c>
    </row>
    <row r="8307" spans="1:8">
      <c r="A8307" s="26" t="s">
        <v>3836</v>
      </c>
      <c r="B8307" s="9" t="s">
        <v>742</v>
      </c>
      <c r="C8307" s="19" t="s">
        <v>3838</v>
      </c>
      <c r="D8307" s="19" t="s">
        <v>5411</v>
      </c>
      <c r="E8307" s="9" t="str">
        <f t="shared" si="129"/>
        <v>41001PM25-FIL</v>
      </c>
      <c r="F8307" s="35">
        <v>7.3993257738277647</v>
      </c>
      <c r="G8307" s="19" t="s">
        <v>5473</v>
      </c>
      <c r="H8307" s="19" t="s">
        <v>5474</v>
      </c>
    </row>
    <row r="8308" spans="1:8">
      <c r="A8308" s="26" t="s">
        <v>3839</v>
      </c>
      <c r="B8308" s="9" t="s">
        <v>335</v>
      </c>
      <c r="C8308" s="19" t="s">
        <v>3838</v>
      </c>
      <c r="D8308" s="19" t="s">
        <v>5411</v>
      </c>
      <c r="E8308" s="9" t="str">
        <f t="shared" si="129"/>
        <v>41003PM25-FIL</v>
      </c>
      <c r="F8308" s="35">
        <v>5.1329629629629627</v>
      </c>
      <c r="G8308" s="19" t="s">
        <v>5473</v>
      </c>
      <c r="H8308" s="19" t="s">
        <v>5474</v>
      </c>
    </row>
    <row r="8309" spans="1:8">
      <c r="A8309" s="26" t="s">
        <v>3840</v>
      </c>
      <c r="B8309" s="9" t="s">
        <v>3841</v>
      </c>
      <c r="C8309" s="19" t="s">
        <v>3838</v>
      </c>
      <c r="D8309" s="19" t="s">
        <v>5411</v>
      </c>
      <c r="E8309" s="9" t="str">
        <f t="shared" si="129"/>
        <v>41005PM25-FIL</v>
      </c>
      <c r="F8309" s="35">
        <v>2.544624822323633</v>
      </c>
      <c r="G8309" s="19" t="s">
        <v>5473</v>
      </c>
      <c r="H8309" s="19" t="s">
        <v>5474</v>
      </c>
    </row>
    <row r="8310" spans="1:8">
      <c r="A8310" s="26" t="s">
        <v>3842</v>
      </c>
      <c r="B8310" s="9" t="s">
        <v>3843</v>
      </c>
      <c r="C8310" s="19" t="s">
        <v>3838</v>
      </c>
      <c r="D8310" s="19" t="s">
        <v>5411</v>
      </c>
      <c r="E8310" s="9" t="str">
        <f t="shared" si="129"/>
        <v>41007PM25-FIL</v>
      </c>
      <c r="F8310" s="35">
        <v>0.95294117647058818</v>
      </c>
      <c r="G8310" s="19" t="s">
        <v>5473</v>
      </c>
      <c r="H8310" s="19" t="s">
        <v>5474</v>
      </c>
    </row>
    <row r="8311" spans="1:8">
      <c r="A8311" s="26" t="s">
        <v>3844</v>
      </c>
      <c r="B8311" s="9" t="s">
        <v>352</v>
      </c>
      <c r="C8311" s="19" t="s">
        <v>3838</v>
      </c>
      <c r="D8311" s="19" t="s">
        <v>5411</v>
      </c>
      <c r="E8311" s="9" t="str">
        <f t="shared" si="129"/>
        <v>41009PM25-FIL</v>
      </c>
      <c r="F8311" s="35">
        <v>5.1251231527093593</v>
      </c>
      <c r="G8311" s="19" t="s">
        <v>5473</v>
      </c>
      <c r="H8311" s="19" t="s">
        <v>5474</v>
      </c>
    </row>
    <row r="8312" spans="1:8">
      <c r="A8312" s="26" t="s">
        <v>3845</v>
      </c>
      <c r="B8312" s="9" t="s">
        <v>3139</v>
      </c>
      <c r="C8312" s="19" t="s">
        <v>3838</v>
      </c>
      <c r="D8312" s="19" t="s">
        <v>5411</v>
      </c>
      <c r="E8312" s="9" t="str">
        <f t="shared" si="129"/>
        <v>41011PM25-FIL</v>
      </c>
      <c r="F8312" s="35">
        <v>4.1378151260504197</v>
      </c>
      <c r="G8312" s="19" t="s">
        <v>5473</v>
      </c>
      <c r="H8312" s="19" t="s">
        <v>5474</v>
      </c>
    </row>
    <row r="8313" spans="1:8">
      <c r="A8313" s="26" t="s">
        <v>3846</v>
      </c>
      <c r="B8313" s="9" t="s">
        <v>3847</v>
      </c>
      <c r="C8313" s="19" t="s">
        <v>3838</v>
      </c>
      <c r="D8313" s="19" t="s">
        <v>5411</v>
      </c>
      <c r="E8313" s="9" t="str">
        <f t="shared" si="129"/>
        <v>41013PM25-FIL</v>
      </c>
      <c r="F8313" s="35">
        <v>3.4739564961787184</v>
      </c>
      <c r="G8313" s="19" t="s">
        <v>5473</v>
      </c>
      <c r="H8313" s="19" t="s">
        <v>5474</v>
      </c>
    </row>
    <row r="8314" spans="1:8">
      <c r="A8314" s="26" t="s">
        <v>3848</v>
      </c>
      <c r="B8314" s="9" t="s">
        <v>3197</v>
      </c>
      <c r="C8314" s="19" t="s">
        <v>3838</v>
      </c>
      <c r="D8314" s="19" t="s">
        <v>5411</v>
      </c>
      <c r="E8314" s="9" t="str">
        <f t="shared" si="129"/>
        <v>41015PM25-FIL</v>
      </c>
      <c r="F8314" s="35">
        <v>2.2999999999999998</v>
      </c>
      <c r="G8314" s="19" t="s">
        <v>5473</v>
      </c>
      <c r="H8314" s="19" t="s">
        <v>5474</v>
      </c>
    </row>
    <row r="8315" spans="1:8">
      <c r="A8315" s="26" t="s">
        <v>3849</v>
      </c>
      <c r="B8315" s="9" t="s">
        <v>3850</v>
      </c>
      <c r="C8315" s="19" t="s">
        <v>3838</v>
      </c>
      <c r="D8315" s="19" t="s">
        <v>5411</v>
      </c>
      <c r="E8315" s="9" t="str">
        <f t="shared" si="129"/>
        <v>41017PM25-FIL</v>
      </c>
      <c r="F8315" s="35">
        <v>2.2807017543859649</v>
      </c>
      <c r="G8315" s="19" t="s">
        <v>5473</v>
      </c>
      <c r="H8315" s="19" t="s">
        <v>5474</v>
      </c>
    </row>
    <row r="8316" spans="1:8">
      <c r="A8316" s="26" t="s">
        <v>3851</v>
      </c>
      <c r="B8316" s="9" t="s">
        <v>624</v>
      </c>
      <c r="C8316" s="19" t="s">
        <v>3838</v>
      </c>
      <c r="D8316" s="19" t="s">
        <v>5411</v>
      </c>
      <c r="E8316" s="9" t="str">
        <f t="shared" si="129"/>
        <v>41019PM25-FIL</v>
      </c>
      <c r="F8316" s="35">
        <v>1.8724082934609254</v>
      </c>
      <c r="G8316" s="19" t="s">
        <v>5473</v>
      </c>
      <c r="H8316" s="19" t="s">
        <v>5474</v>
      </c>
    </row>
    <row r="8317" spans="1:8">
      <c r="A8317" s="26" t="s">
        <v>3852</v>
      </c>
      <c r="B8317" s="9" t="s">
        <v>3853</v>
      </c>
      <c r="C8317" s="19" t="s">
        <v>3838</v>
      </c>
      <c r="D8317" s="19" t="s">
        <v>5411</v>
      </c>
      <c r="E8317" s="9" t="str">
        <f t="shared" si="129"/>
        <v>41021PM25-FIL</v>
      </c>
      <c r="F8317" s="35">
        <v>4.3006018491128248</v>
      </c>
      <c r="G8317" s="19" t="s">
        <v>5473</v>
      </c>
      <c r="H8317" s="19" t="s">
        <v>5474</v>
      </c>
    </row>
    <row r="8318" spans="1:8">
      <c r="A8318" s="26" t="s">
        <v>3854</v>
      </c>
      <c r="B8318" s="9" t="s">
        <v>376</v>
      </c>
      <c r="C8318" s="19" t="s">
        <v>3838</v>
      </c>
      <c r="D8318" s="19" t="s">
        <v>5411</v>
      </c>
      <c r="E8318" s="9" t="str">
        <f t="shared" si="129"/>
        <v>41023PM25-FIL</v>
      </c>
      <c r="F8318" s="35">
        <v>5.1188571428571414</v>
      </c>
      <c r="G8318" s="19" t="s">
        <v>5473</v>
      </c>
      <c r="H8318" s="19" t="s">
        <v>5474</v>
      </c>
    </row>
    <row r="8319" spans="1:8">
      <c r="A8319" s="26" t="s">
        <v>3855</v>
      </c>
      <c r="B8319" s="9" t="s">
        <v>3856</v>
      </c>
      <c r="C8319" s="19" t="s">
        <v>3838</v>
      </c>
      <c r="D8319" s="19" t="s">
        <v>5411</v>
      </c>
      <c r="E8319" s="9" t="str">
        <f t="shared" si="129"/>
        <v>41025PM25-FIL</v>
      </c>
      <c r="F8319" s="35">
        <v>9.3285714285714292</v>
      </c>
      <c r="G8319" s="19" t="s">
        <v>5473</v>
      </c>
      <c r="H8319" s="19" t="s">
        <v>5474</v>
      </c>
    </row>
    <row r="8320" spans="1:8">
      <c r="A8320" s="26" t="s">
        <v>3857</v>
      </c>
      <c r="B8320" s="9" t="s">
        <v>3858</v>
      </c>
      <c r="C8320" s="19" t="s">
        <v>3838</v>
      </c>
      <c r="D8320" s="19" t="s">
        <v>5411</v>
      </c>
      <c r="E8320" s="9" t="str">
        <f t="shared" si="129"/>
        <v>41027PM25-FIL</v>
      </c>
      <c r="F8320" s="35">
        <v>3.8315565031982941</v>
      </c>
      <c r="G8320" s="19" t="s">
        <v>5473</v>
      </c>
      <c r="H8320" s="19" t="s">
        <v>5474</v>
      </c>
    </row>
    <row r="8321" spans="1:8">
      <c r="A8321" s="26" t="s">
        <v>3859</v>
      </c>
      <c r="B8321" s="9" t="s">
        <v>123</v>
      </c>
      <c r="C8321" s="19" t="s">
        <v>3838</v>
      </c>
      <c r="D8321" s="19" t="s">
        <v>5411</v>
      </c>
      <c r="E8321" s="9" t="str">
        <f t="shared" si="129"/>
        <v>41029PM25-FIL</v>
      </c>
      <c r="F8321" s="35">
        <v>4.1726218097447791</v>
      </c>
      <c r="G8321" s="19" t="s">
        <v>5473</v>
      </c>
      <c r="H8321" s="19" t="s">
        <v>5474</v>
      </c>
    </row>
    <row r="8322" spans="1:8">
      <c r="A8322" s="26" t="s">
        <v>3860</v>
      </c>
      <c r="B8322" s="9" t="s">
        <v>126</v>
      </c>
      <c r="C8322" s="19" t="s">
        <v>3838</v>
      </c>
      <c r="D8322" s="19" t="s">
        <v>5411</v>
      </c>
      <c r="E8322" s="9" t="str">
        <f t="shared" si="129"/>
        <v>41031PM25-FIL</v>
      </c>
      <c r="F8322" s="35">
        <v>11.3125</v>
      </c>
      <c r="G8322" s="19" t="s">
        <v>5473</v>
      </c>
      <c r="H8322" s="19" t="s">
        <v>5474</v>
      </c>
    </row>
    <row r="8323" spans="1:8">
      <c r="A8323" s="26" t="s">
        <v>3861</v>
      </c>
      <c r="B8323" s="9" t="s">
        <v>3862</v>
      </c>
      <c r="C8323" s="19" t="s">
        <v>3838</v>
      </c>
      <c r="D8323" s="19" t="s">
        <v>5411</v>
      </c>
      <c r="E8323" s="9" t="str">
        <f t="shared" ref="E8323:E8386" si="130">A8323&amp;D8323</f>
        <v>41033PM25-FIL</v>
      </c>
      <c r="F8323" s="35">
        <v>6.8857142857142861</v>
      </c>
      <c r="G8323" s="19" t="s">
        <v>5473</v>
      </c>
      <c r="H8323" s="19" t="s">
        <v>5474</v>
      </c>
    </row>
    <row r="8324" spans="1:8">
      <c r="A8324" s="26" t="s">
        <v>3863</v>
      </c>
      <c r="B8324" s="9" t="s">
        <v>3864</v>
      </c>
      <c r="C8324" s="19" t="s">
        <v>3838</v>
      </c>
      <c r="D8324" s="19" t="s">
        <v>5411</v>
      </c>
      <c r="E8324" s="9" t="str">
        <f t="shared" si="130"/>
        <v>41035PM25-FIL</v>
      </c>
      <c r="F8324" s="35">
        <v>3.2552461127921952</v>
      </c>
      <c r="G8324" s="19" t="s">
        <v>5473</v>
      </c>
      <c r="H8324" s="19" t="s">
        <v>5474</v>
      </c>
    </row>
    <row r="8325" spans="1:8">
      <c r="A8325" s="26" t="s">
        <v>3865</v>
      </c>
      <c r="B8325" s="9" t="s">
        <v>503</v>
      </c>
      <c r="C8325" s="19" t="s">
        <v>3838</v>
      </c>
      <c r="D8325" s="19" t="s">
        <v>5411</v>
      </c>
      <c r="E8325" s="9" t="str">
        <f t="shared" si="130"/>
        <v>41037PM25-FIL</v>
      </c>
      <c r="F8325" s="35">
        <v>4.3663586216777697</v>
      </c>
      <c r="G8325" s="19" t="s">
        <v>5473</v>
      </c>
      <c r="H8325" s="19" t="s">
        <v>5474</v>
      </c>
    </row>
    <row r="8326" spans="1:8">
      <c r="A8326" s="26" t="s">
        <v>3866</v>
      </c>
      <c r="B8326" s="9" t="s">
        <v>1821</v>
      </c>
      <c r="C8326" s="19" t="s">
        <v>3838</v>
      </c>
      <c r="D8326" s="19" t="s">
        <v>5411</v>
      </c>
      <c r="E8326" s="9" t="str">
        <f t="shared" si="130"/>
        <v>41039PM25-FIL</v>
      </c>
      <c r="F8326" s="35">
        <v>6.6085714285714294</v>
      </c>
      <c r="G8326" s="19" t="s">
        <v>5473</v>
      </c>
      <c r="H8326" s="19" t="s">
        <v>5474</v>
      </c>
    </row>
    <row r="8327" spans="1:8">
      <c r="A8327" s="26" t="s">
        <v>3867</v>
      </c>
      <c r="B8327" s="9" t="s">
        <v>397</v>
      </c>
      <c r="C8327" s="19" t="s">
        <v>3838</v>
      </c>
      <c r="D8327" s="19" t="s">
        <v>5411</v>
      </c>
      <c r="E8327" s="9" t="str">
        <f t="shared" si="130"/>
        <v>41041PM25-FIL</v>
      </c>
      <c r="F8327" s="35">
        <v>2.88</v>
      </c>
      <c r="G8327" s="19" t="s">
        <v>5473</v>
      </c>
      <c r="H8327" s="19" t="s">
        <v>5474</v>
      </c>
    </row>
    <row r="8328" spans="1:8">
      <c r="A8328" s="26" t="s">
        <v>3868</v>
      </c>
      <c r="B8328" s="9" t="s">
        <v>1673</v>
      </c>
      <c r="C8328" s="19" t="s">
        <v>3838</v>
      </c>
      <c r="D8328" s="19" t="s">
        <v>5411</v>
      </c>
      <c r="E8328" s="9" t="str">
        <f t="shared" si="130"/>
        <v>41043PM25-FIL</v>
      </c>
      <c r="F8328" s="35">
        <v>6.4524092409240916</v>
      </c>
      <c r="G8328" s="19" t="s">
        <v>5473</v>
      </c>
      <c r="H8328" s="19" t="s">
        <v>5474</v>
      </c>
    </row>
    <row r="8329" spans="1:8">
      <c r="A8329" s="26" t="s">
        <v>3869</v>
      </c>
      <c r="B8329" s="9" t="s">
        <v>3870</v>
      </c>
      <c r="C8329" s="19" t="s">
        <v>3838</v>
      </c>
      <c r="D8329" s="19" t="s">
        <v>5411</v>
      </c>
      <c r="E8329" s="9" t="str">
        <f t="shared" si="130"/>
        <v>41045PM25-FIL</v>
      </c>
      <c r="F8329" s="35">
        <v>8.1860101375814605</v>
      </c>
      <c r="G8329" s="19" t="s">
        <v>5473</v>
      </c>
      <c r="H8329" s="19" t="s">
        <v>5474</v>
      </c>
    </row>
    <row r="8330" spans="1:8">
      <c r="A8330" s="26" t="s">
        <v>3871</v>
      </c>
      <c r="B8330" s="9" t="s">
        <v>156</v>
      </c>
      <c r="C8330" s="19" t="s">
        <v>3838</v>
      </c>
      <c r="D8330" s="19" t="s">
        <v>5411</v>
      </c>
      <c r="E8330" s="9" t="str">
        <f t="shared" si="130"/>
        <v>41047PM25-FIL</v>
      </c>
      <c r="F8330" s="35">
        <v>3.999424396723489</v>
      </c>
      <c r="G8330" s="19" t="s">
        <v>5473</v>
      </c>
      <c r="H8330" s="19" t="s">
        <v>5474</v>
      </c>
    </row>
    <row r="8331" spans="1:8">
      <c r="A8331" s="26" t="s">
        <v>3872</v>
      </c>
      <c r="B8331" s="9" t="s">
        <v>3673</v>
      </c>
      <c r="C8331" s="19" t="s">
        <v>3838</v>
      </c>
      <c r="D8331" s="19" t="s">
        <v>5411</v>
      </c>
      <c r="E8331" s="9" t="str">
        <f t="shared" si="130"/>
        <v>41049PM25-FIL</v>
      </c>
      <c r="F8331" s="35">
        <v>5.7328887762330938</v>
      </c>
      <c r="G8331" s="19" t="s">
        <v>5473</v>
      </c>
      <c r="H8331" s="19" t="s">
        <v>5474</v>
      </c>
    </row>
    <row r="8332" spans="1:8">
      <c r="A8332" s="26" t="s">
        <v>3873</v>
      </c>
      <c r="B8332" s="9" t="s">
        <v>3874</v>
      </c>
      <c r="C8332" s="19" t="s">
        <v>3838</v>
      </c>
      <c r="D8332" s="19" t="s">
        <v>5411</v>
      </c>
      <c r="E8332" s="9" t="str">
        <f t="shared" si="130"/>
        <v>41051PM25-FIL</v>
      </c>
      <c r="F8332" s="35">
        <v>8.022764227642277</v>
      </c>
      <c r="G8332" s="19" t="s">
        <v>5473</v>
      </c>
      <c r="H8332" s="19" t="s">
        <v>5474</v>
      </c>
    </row>
    <row r="8333" spans="1:8">
      <c r="A8333" s="26" t="s">
        <v>3875</v>
      </c>
      <c r="B8333" s="9" t="s">
        <v>425</v>
      </c>
      <c r="C8333" s="19" t="s">
        <v>3838</v>
      </c>
      <c r="D8333" s="19" t="s">
        <v>5411</v>
      </c>
      <c r="E8333" s="9" t="str">
        <f t="shared" si="130"/>
        <v>41053PM25-FIL</v>
      </c>
      <c r="F8333" s="35">
        <v>7.625907314349524</v>
      </c>
      <c r="G8333" s="19" t="s">
        <v>5473</v>
      </c>
      <c r="H8333" s="19" t="s">
        <v>5474</v>
      </c>
    </row>
    <row r="8334" spans="1:8">
      <c r="A8334" s="26" t="s">
        <v>3876</v>
      </c>
      <c r="B8334" s="9" t="s">
        <v>1886</v>
      </c>
      <c r="C8334" s="19" t="s">
        <v>3838</v>
      </c>
      <c r="D8334" s="19" t="s">
        <v>5411</v>
      </c>
      <c r="E8334" s="9" t="str">
        <f t="shared" si="130"/>
        <v>41055PM25-FIL</v>
      </c>
      <c r="F8334" s="35">
        <v>5.9318971699674519</v>
      </c>
      <c r="G8334" s="19" t="s">
        <v>5473</v>
      </c>
      <c r="H8334" s="19" t="s">
        <v>5474</v>
      </c>
    </row>
    <row r="8335" spans="1:8">
      <c r="A8335" s="26" t="s">
        <v>3877</v>
      </c>
      <c r="B8335" s="9" t="s">
        <v>3878</v>
      </c>
      <c r="C8335" s="19" t="s">
        <v>3838</v>
      </c>
      <c r="D8335" s="19" t="s">
        <v>5411</v>
      </c>
      <c r="E8335" s="9" t="str">
        <f t="shared" si="130"/>
        <v>41057PM25-FIL</v>
      </c>
      <c r="F8335" s="35">
        <v>1.6205338809034906</v>
      </c>
      <c r="G8335" s="19" t="s">
        <v>5473</v>
      </c>
      <c r="H8335" s="19" t="s">
        <v>5474</v>
      </c>
    </row>
    <row r="8336" spans="1:8">
      <c r="A8336" s="26" t="s">
        <v>3879</v>
      </c>
      <c r="B8336" s="9" t="s">
        <v>3880</v>
      </c>
      <c r="C8336" s="19" t="s">
        <v>3838</v>
      </c>
      <c r="D8336" s="19" t="s">
        <v>5411</v>
      </c>
      <c r="E8336" s="9" t="str">
        <f t="shared" si="130"/>
        <v>41059PM25-FIL</v>
      </c>
      <c r="F8336" s="35">
        <v>5.7624356297842727</v>
      </c>
      <c r="G8336" s="19" t="s">
        <v>5473</v>
      </c>
      <c r="H8336" s="19" t="s">
        <v>5474</v>
      </c>
    </row>
    <row r="8337" spans="1:8">
      <c r="A8337" s="26" t="s">
        <v>3881</v>
      </c>
      <c r="B8337" s="9" t="s">
        <v>453</v>
      </c>
      <c r="C8337" s="19" t="s">
        <v>3838</v>
      </c>
      <c r="D8337" s="19" t="s">
        <v>5411</v>
      </c>
      <c r="E8337" s="9" t="str">
        <f t="shared" si="130"/>
        <v>41061PM25-FIL</v>
      </c>
      <c r="F8337" s="35">
        <v>7.2314089803140895</v>
      </c>
      <c r="G8337" s="19" t="s">
        <v>5473</v>
      </c>
      <c r="H8337" s="19" t="s">
        <v>5474</v>
      </c>
    </row>
    <row r="8338" spans="1:8">
      <c r="A8338" s="26" t="s">
        <v>3882</v>
      </c>
      <c r="B8338" s="9" t="s">
        <v>3883</v>
      </c>
      <c r="C8338" s="19" t="s">
        <v>3838</v>
      </c>
      <c r="D8338" s="19" t="s">
        <v>5411</v>
      </c>
      <c r="E8338" s="9" t="str">
        <f t="shared" si="130"/>
        <v>41063PM25-FIL</v>
      </c>
      <c r="F8338" s="35">
        <v>5.0537057283901534</v>
      </c>
      <c r="G8338" s="19" t="s">
        <v>5473</v>
      </c>
      <c r="H8338" s="19" t="s">
        <v>5474</v>
      </c>
    </row>
    <row r="8339" spans="1:8">
      <c r="A8339" s="26" t="s">
        <v>3884</v>
      </c>
      <c r="B8339" s="9" t="s">
        <v>3885</v>
      </c>
      <c r="C8339" s="19" t="s">
        <v>3838</v>
      </c>
      <c r="D8339" s="19" t="s">
        <v>5411</v>
      </c>
      <c r="E8339" s="9" t="str">
        <f t="shared" si="130"/>
        <v>41065PM25-FIL</v>
      </c>
      <c r="F8339" s="35">
        <v>4.1792090137413878</v>
      </c>
      <c r="G8339" s="19" t="s">
        <v>5473</v>
      </c>
      <c r="H8339" s="19" t="s">
        <v>5474</v>
      </c>
    </row>
    <row r="8340" spans="1:8">
      <c r="A8340" s="26" t="s">
        <v>3886</v>
      </c>
      <c r="B8340" s="9" t="s">
        <v>210</v>
      </c>
      <c r="C8340" s="19" t="s">
        <v>3838</v>
      </c>
      <c r="D8340" s="19" t="s">
        <v>5411</v>
      </c>
      <c r="E8340" s="9" t="str">
        <f t="shared" si="130"/>
        <v>41067PM25-FIL</v>
      </c>
      <c r="F8340" s="35">
        <v>4.8275232996232402</v>
      </c>
      <c r="G8340" s="19" t="s">
        <v>5473</v>
      </c>
      <c r="H8340" s="19" t="s">
        <v>5474</v>
      </c>
    </row>
    <row r="8341" spans="1:8">
      <c r="A8341" s="26" t="s">
        <v>3887</v>
      </c>
      <c r="B8341" s="9" t="s">
        <v>1190</v>
      </c>
      <c r="C8341" s="19" t="s">
        <v>3838</v>
      </c>
      <c r="D8341" s="19" t="s">
        <v>5411</v>
      </c>
      <c r="E8341" s="9" t="str">
        <f t="shared" si="130"/>
        <v>41069PM25-FIL</v>
      </c>
      <c r="F8341" s="35">
        <v>2.6629754453538759</v>
      </c>
      <c r="G8341" s="19" t="s">
        <v>5473</v>
      </c>
      <c r="H8341" s="19" t="s">
        <v>5474</v>
      </c>
    </row>
    <row r="8342" spans="1:8">
      <c r="A8342" s="26" t="s">
        <v>3888</v>
      </c>
      <c r="B8342" s="9" t="s">
        <v>3889</v>
      </c>
      <c r="C8342" s="19" t="s">
        <v>3838</v>
      </c>
      <c r="D8342" s="19" t="s">
        <v>5411</v>
      </c>
      <c r="E8342" s="9" t="str">
        <f t="shared" si="130"/>
        <v>41071PM25-FIL</v>
      </c>
      <c r="F8342" s="35">
        <v>7.4977946090443295</v>
      </c>
      <c r="G8342" s="19" t="s">
        <v>5473</v>
      </c>
      <c r="H8342" s="19" t="s">
        <v>5474</v>
      </c>
    </row>
    <row r="8343" spans="1:8">
      <c r="A8343" s="26" t="s">
        <v>3890</v>
      </c>
      <c r="B8343" s="9" t="s">
        <v>586</v>
      </c>
      <c r="C8343" s="19" t="s">
        <v>3892</v>
      </c>
      <c r="D8343" s="19" t="s">
        <v>5411</v>
      </c>
      <c r="E8343" s="9" t="str">
        <f t="shared" si="130"/>
        <v>42001PM25-FIL</v>
      </c>
      <c r="F8343" s="35">
        <v>6.7180453752181499</v>
      </c>
      <c r="G8343" s="19" t="s">
        <v>5473</v>
      </c>
      <c r="H8343" s="19" t="s">
        <v>5474</v>
      </c>
    </row>
    <row r="8344" spans="1:8">
      <c r="A8344" s="26" t="s">
        <v>3893</v>
      </c>
      <c r="B8344" s="9" t="s">
        <v>3894</v>
      </c>
      <c r="C8344" s="19" t="s">
        <v>3892</v>
      </c>
      <c r="D8344" s="19" t="s">
        <v>5411</v>
      </c>
      <c r="E8344" s="9" t="str">
        <f t="shared" si="130"/>
        <v>42003PM25-FIL</v>
      </c>
      <c r="F8344" s="35">
        <v>5.5984481086323958</v>
      </c>
      <c r="G8344" s="19" t="s">
        <v>5473</v>
      </c>
      <c r="H8344" s="19" t="s">
        <v>5474</v>
      </c>
    </row>
    <row r="8345" spans="1:8">
      <c r="A8345" s="26" t="s">
        <v>3895</v>
      </c>
      <c r="B8345" s="9" t="s">
        <v>3896</v>
      </c>
      <c r="C8345" s="19" t="s">
        <v>3892</v>
      </c>
      <c r="D8345" s="19" t="s">
        <v>5411</v>
      </c>
      <c r="E8345" s="9" t="str">
        <f t="shared" si="130"/>
        <v>42005PM25-FIL</v>
      </c>
      <c r="F8345" s="35">
        <v>8.3475513428120074</v>
      </c>
      <c r="G8345" s="19" t="s">
        <v>5473</v>
      </c>
      <c r="H8345" s="19" t="s">
        <v>5474</v>
      </c>
    </row>
    <row r="8346" spans="1:8">
      <c r="A8346" s="26" t="s">
        <v>3897</v>
      </c>
      <c r="B8346" s="9" t="s">
        <v>3724</v>
      </c>
      <c r="C8346" s="19" t="s">
        <v>3892</v>
      </c>
      <c r="D8346" s="19" t="s">
        <v>5411</v>
      </c>
      <c r="E8346" s="9" t="str">
        <f t="shared" si="130"/>
        <v>42007PM25-FIL</v>
      </c>
      <c r="F8346" s="35">
        <v>8.7236814891416756</v>
      </c>
      <c r="G8346" s="19" t="s">
        <v>5473</v>
      </c>
      <c r="H8346" s="19" t="s">
        <v>5474</v>
      </c>
    </row>
    <row r="8347" spans="1:8">
      <c r="A8347" s="26" t="s">
        <v>3898</v>
      </c>
      <c r="B8347" s="9" t="s">
        <v>3899</v>
      </c>
      <c r="C8347" s="19" t="s">
        <v>3892</v>
      </c>
      <c r="D8347" s="19" t="s">
        <v>5411</v>
      </c>
      <c r="E8347" s="9" t="str">
        <f t="shared" si="130"/>
        <v>42009PM25-FIL</v>
      </c>
      <c r="F8347" s="35">
        <v>6.9567202766678982</v>
      </c>
      <c r="G8347" s="19" t="s">
        <v>5473</v>
      </c>
      <c r="H8347" s="19" t="s">
        <v>5474</v>
      </c>
    </row>
    <row r="8348" spans="1:8">
      <c r="A8348" s="26" t="s">
        <v>3900</v>
      </c>
      <c r="B8348" s="9" t="s">
        <v>3901</v>
      </c>
      <c r="C8348" s="19" t="s">
        <v>3892</v>
      </c>
      <c r="D8348" s="19" t="s">
        <v>5411</v>
      </c>
      <c r="E8348" s="9" t="str">
        <f t="shared" si="130"/>
        <v>42011PM25-FIL</v>
      </c>
      <c r="F8348" s="35">
        <v>6.8041527503923396</v>
      </c>
      <c r="G8348" s="19" t="s">
        <v>5473</v>
      </c>
      <c r="H8348" s="19" t="s">
        <v>5474</v>
      </c>
    </row>
    <row r="8349" spans="1:8">
      <c r="A8349" s="26" t="s">
        <v>3902</v>
      </c>
      <c r="B8349" s="9" t="s">
        <v>3903</v>
      </c>
      <c r="C8349" s="19" t="s">
        <v>3892</v>
      </c>
      <c r="D8349" s="19" t="s">
        <v>5411</v>
      </c>
      <c r="E8349" s="9" t="str">
        <f t="shared" si="130"/>
        <v>42013PM25-FIL</v>
      </c>
      <c r="F8349" s="35">
        <v>8.8014944356120832</v>
      </c>
      <c r="G8349" s="19" t="s">
        <v>5473</v>
      </c>
      <c r="H8349" s="19" t="s">
        <v>5474</v>
      </c>
    </row>
    <row r="8350" spans="1:8">
      <c r="A8350" s="26" t="s">
        <v>3904</v>
      </c>
      <c r="B8350" s="9" t="s">
        <v>746</v>
      </c>
      <c r="C8350" s="19" t="s">
        <v>3892</v>
      </c>
      <c r="D8350" s="19" t="s">
        <v>5411</v>
      </c>
      <c r="E8350" s="9" t="str">
        <f t="shared" si="130"/>
        <v>42015PM25-FIL</v>
      </c>
      <c r="F8350" s="35">
        <v>9.7219230769230762</v>
      </c>
      <c r="G8350" s="19" t="s">
        <v>5473</v>
      </c>
      <c r="H8350" s="19" t="s">
        <v>5474</v>
      </c>
    </row>
    <row r="8351" spans="1:8">
      <c r="A8351" s="26" t="s">
        <v>3905</v>
      </c>
      <c r="B8351" s="9" t="s">
        <v>3906</v>
      </c>
      <c r="C8351" s="19" t="s">
        <v>3892</v>
      </c>
      <c r="D8351" s="19" t="s">
        <v>5411</v>
      </c>
      <c r="E8351" s="9" t="str">
        <f t="shared" si="130"/>
        <v>42017PM25-FIL</v>
      </c>
      <c r="F8351" s="35">
        <v>6.8217068645640078</v>
      </c>
      <c r="G8351" s="19" t="s">
        <v>5473</v>
      </c>
      <c r="H8351" s="19" t="s">
        <v>5474</v>
      </c>
    </row>
    <row r="8352" spans="1:8">
      <c r="A8352" s="26" t="s">
        <v>3907</v>
      </c>
      <c r="B8352" s="9" t="s">
        <v>36</v>
      </c>
      <c r="C8352" s="19" t="s">
        <v>3892</v>
      </c>
      <c r="D8352" s="19" t="s">
        <v>5411</v>
      </c>
      <c r="E8352" s="9" t="str">
        <f t="shared" si="130"/>
        <v>42019PM25-FIL</v>
      </c>
      <c r="F8352" s="35">
        <v>6.2530878186968835</v>
      </c>
      <c r="G8352" s="19" t="s">
        <v>5473</v>
      </c>
      <c r="H8352" s="19" t="s">
        <v>5474</v>
      </c>
    </row>
    <row r="8353" spans="1:8">
      <c r="A8353" s="26" t="s">
        <v>3908</v>
      </c>
      <c r="B8353" s="9" t="s">
        <v>3909</v>
      </c>
      <c r="C8353" s="19" t="s">
        <v>3892</v>
      </c>
      <c r="D8353" s="19" t="s">
        <v>5411</v>
      </c>
      <c r="E8353" s="9" t="str">
        <f t="shared" si="130"/>
        <v>42021PM25-FIL</v>
      </c>
      <c r="F8353" s="35">
        <v>7.5980309936189618</v>
      </c>
      <c r="G8353" s="19" t="s">
        <v>5473</v>
      </c>
      <c r="H8353" s="19" t="s">
        <v>5474</v>
      </c>
    </row>
    <row r="8354" spans="1:8">
      <c r="A8354" s="26" t="s">
        <v>3910</v>
      </c>
      <c r="B8354" s="9" t="s">
        <v>2114</v>
      </c>
      <c r="C8354" s="19" t="s">
        <v>3892</v>
      </c>
      <c r="D8354" s="19" t="s">
        <v>5411</v>
      </c>
      <c r="E8354" s="9" t="str">
        <f t="shared" si="130"/>
        <v>42023PM25-FIL</v>
      </c>
      <c r="F8354" s="35">
        <v>9.6628571428571419</v>
      </c>
      <c r="G8354" s="19" t="s">
        <v>5473</v>
      </c>
      <c r="H8354" s="19" t="s">
        <v>5474</v>
      </c>
    </row>
    <row r="8355" spans="1:8">
      <c r="A8355" s="26" t="s">
        <v>3911</v>
      </c>
      <c r="B8355" s="9" t="s">
        <v>2882</v>
      </c>
      <c r="C8355" s="19" t="s">
        <v>3892</v>
      </c>
      <c r="D8355" s="19" t="s">
        <v>5411</v>
      </c>
      <c r="E8355" s="9" t="str">
        <f t="shared" si="130"/>
        <v>42025PM25-FIL</v>
      </c>
      <c r="F8355" s="35">
        <v>6.7721348314606749</v>
      </c>
      <c r="G8355" s="19" t="s">
        <v>5473</v>
      </c>
      <c r="H8355" s="19" t="s">
        <v>5474</v>
      </c>
    </row>
    <row r="8356" spans="1:8">
      <c r="A8356" s="26" t="s">
        <v>3912</v>
      </c>
      <c r="B8356" s="9" t="s">
        <v>3913</v>
      </c>
      <c r="C8356" s="19" t="s">
        <v>3892</v>
      </c>
      <c r="D8356" s="19" t="s">
        <v>5411</v>
      </c>
      <c r="E8356" s="9" t="str">
        <f t="shared" si="130"/>
        <v>42027PM25-FIL</v>
      </c>
      <c r="F8356" s="35">
        <v>8.7449999999999992</v>
      </c>
      <c r="G8356" s="19" t="s">
        <v>5473</v>
      </c>
      <c r="H8356" s="19" t="s">
        <v>5474</v>
      </c>
    </row>
    <row r="8357" spans="1:8">
      <c r="A8357" s="26" t="s">
        <v>3914</v>
      </c>
      <c r="B8357" s="9" t="s">
        <v>3915</v>
      </c>
      <c r="C8357" s="19" t="s">
        <v>3892</v>
      </c>
      <c r="D8357" s="19" t="s">
        <v>5411</v>
      </c>
      <c r="E8357" s="9" t="str">
        <f t="shared" si="130"/>
        <v>42029PM25-FIL</v>
      </c>
      <c r="F8357" s="35">
        <v>5.7117330699154865</v>
      </c>
      <c r="G8357" s="19" t="s">
        <v>5473</v>
      </c>
      <c r="H8357" s="19" t="s">
        <v>5474</v>
      </c>
    </row>
    <row r="8358" spans="1:8">
      <c r="A8358" s="26" t="s">
        <v>3916</v>
      </c>
      <c r="B8358" s="9" t="s">
        <v>3917</v>
      </c>
      <c r="C8358" s="19" t="s">
        <v>3892</v>
      </c>
      <c r="D8358" s="19" t="s">
        <v>5411</v>
      </c>
      <c r="E8358" s="9" t="str">
        <f t="shared" si="130"/>
        <v>42031PM25-FIL</v>
      </c>
      <c r="F8358" s="35">
        <v>6.7812820512820524</v>
      </c>
      <c r="G8358" s="19" t="s">
        <v>5473</v>
      </c>
      <c r="H8358" s="19" t="s">
        <v>5474</v>
      </c>
    </row>
    <row r="8359" spans="1:8">
      <c r="A8359" s="26" t="s">
        <v>3918</v>
      </c>
      <c r="B8359" s="9" t="s">
        <v>3919</v>
      </c>
      <c r="C8359" s="19" t="s">
        <v>3892</v>
      </c>
      <c r="D8359" s="19" t="s">
        <v>5411</v>
      </c>
      <c r="E8359" s="9" t="str">
        <f t="shared" si="130"/>
        <v>42033PM25-FIL</v>
      </c>
      <c r="F8359" s="35">
        <v>8.9277999999999995</v>
      </c>
      <c r="G8359" s="19" t="s">
        <v>5473</v>
      </c>
      <c r="H8359" s="19" t="s">
        <v>5474</v>
      </c>
    </row>
    <row r="8360" spans="1:8">
      <c r="A8360" s="26" t="s">
        <v>3920</v>
      </c>
      <c r="B8360" s="9" t="s">
        <v>1321</v>
      </c>
      <c r="C8360" s="19" t="s">
        <v>3892</v>
      </c>
      <c r="D8360" s="19" t="s">
        <v>5411</v>
      </c>
      <c r="E8360" s="9" t="str">
        <f t="shared" si="130"/>
        <v>42035PM25-FIL</v>
      </c>
      <c r="F8360" s="35">
        <v>6.5204013377926415</v>
      </c>
      <c r="G8360" s="19" t="s">
        <v>5473</v>
      </c>
      <c r="H8360" s="19" t="s">
        <v>5474</v>
      </c>
    </row>
    <row r="8361" spans="1:8">
      <c r="A8361" s="26" t="s">
        <v>3921</v>
      </c>
      <c r="B8361" s="9" t="s">
        <v>352</v>
      </c>
      <c r="C8361" s="19" t="s">
        <v>3892</v>
      </c>
      <c r="D8361" s="19" t="s">
        <v>5411</v>
      </c>
      <c r="E8361" s="9" t="str">
        <f t="shared" si="130"/>
        <v>42037PM25-FIL</v>
      </c>
      <c r="F8361" s="35">
        <v>7.0698466780238505</v>
      </c>
      <c r="G8361" s="19" t="s">
        <v>5473</v>
      </c>
      <c r="H8361" s="19" t="s">
        <v>5474</v>
      </c>
    </row>
    <row r="8362" spans="1:8">
      <c r="A8362" s="26" t="s">
        <v>3922</v>
      </c>
      <c r="B8362" s="9" t="s">
        <v>358</v>
      </c>
      <c r="C8362" s="19" t="s">
        <v>3892</v>
      </c>
      <c r="D8362" s="19" t="s">
        <v>5411</v>
      </c>
      <c r="E8362" s="9" t="str">
        <f t="shared" si="130"/>
        <v>42039PM25-FIL</v>
      </c>
      <c r="F8362" s="35">
        <v>10.102742582197273</v>
      </c>
      <c r="G8362" s="19" t="s">
        <v>5473</v>
      </c>
      <c r="H8362" s="19" t="s">
        <v>5474</v>
      </c>
    </row>
    <row r="8363" spans="1:8">
      <c r="A8363" s="26" t="s">
        <v>3923</v>
      </c>
      <c r="B8363" s="9" t="s">
        <v>1327</v>
      </c>
      <c r="C8363" s="19" t="s">
        <v>3892</v>
      </c>
      <c r="D8363" s="19" t="s">
        <v>5411</v>
      </c>
      <c r="E8363" s="9" t="str">
        <f t="shared" si="130"/>
        <v>42041PM25-FIL</v>
      </c>
      <c r="F8363" s="35">
        <v>9.4954999999999998</v>
      </c>
      <c r="G8363" s="19" t="s">
        <v>5473</v>
      </c>
      <c r="H8363" s="19" t="s">
        <v>5474</v>
      </c>
    </row>
    <row r="8364" spans="1:8">
      <c r="A8364" s="26" t="s">
        <v>3924</v>
      </c>
      <c r="B8364" s="9" t="s">
        <v>3925</v>
      </c>
      <c r="C8364" s="19" t="s">
        <v>3892</v>
      </c>
      <c r="D8364" s="19" t="s">
        <v>5411</v>
      </c>
      <c r="E8364" s="9" t="str">
        <f t="shared" si="130"/>
        <v>42043PM25-FIL</v>
      </c>
      <c r="F8364" s="35">
        <v>7.1858057704225677</v>
      </c>
      <c r="G8364" s="19" t="s">
        <v>5473</v>
      </c>
      <c r="H8364" s="19" t="s">
        <v>5474</v>
      </c>
    </row>
    <row r="8365" spans="1:8">
      <c r="A8365" s="26" t="s">
        <v>3926</v>
      </c>
      <c r="B8365" s="9" t="s">
        <v>1483</v>
      </c>
      <c r="C8365" s="19" t="s">
        <v>3892</v>
      </c>
      <c r="D8365" s="19" t="s">
        <v>5411</v>
      </c>
      <c r="E8365" s="9" t="str">
        <f t="shared" si="130"/>
        <v>42045PM25-FIL</v>
      </c>
      <c r="F8365" s="35">
        <v>5.8242038216560506</v>
      </c>
      <c r="G8365" s="19" t="s">
        <v>5473</v>
      </c>
      <c r="H8365" s="19" t="s">
        <v>5474</v>
      </c>
    </row>
    <row r="8366" spans="1:8">
      <c r="A8366" s="26" t="s">
        <v>3927</v>
      </c>
      <c r="B8366" s="9" t="s">
        <v>1778</v>
      </c>
      <c r="C8366" s="19" t="s">
        <v>3892</v>
      </c>
      <c r="D8366" s="19" t="s">
        <v>5411</v>
      </c>
      <c r="E8366" s="9" t="str">
        <f t="shared" si="130"/>
        <v>42047PM25-FIL</v>
      </c>
      <c r="F8366" s="35">
        <v>12.04124926340601</v>
      </c>
      <c r="G8366" s="19" t="s">
        <v>5473</v>
      </c>
      <c r="H8366" s="19" t="s">
        <v>5474</v>
      </c>
    </row>
    <row r="8367" spans="1:8">
      <c r="A8367" s="26" t="s">
        <v>3928</v>
      </c>
      <c r="B8367" s="9" t="s">
        <v>3271</v>
      </c>
      <c r="C8367" s="19" t="s">
        <v>3892</v>
      </c>
      <c r="D8367" s="19" t="s">
        <v>5411</v>
      </c>
      <c r="E8367" s="9" t="str">
        <f t="shared" si="130"/>
        <v>42049PM25-FIL</v>
      </c>
      <c r="F8367" s="35">
        <v>6.6370428504159484</v>
      </c>
      <c r="G8367" s="19" t="s">
        <v>5473</v>
      </c>
      <c r="H8367" s="19" t="s">
        <v>5474</v>
      </c>
    </row>
    <row r="8368" spans="1:8">
      <c r="A8368" s="26" t="s">
        <v>3929</v>
      </c>
      <c r="B8368" s="9" t="s">
        <v>102</v>
      </c>
      <c r="C8368" s="19" t="s">
        <v>3892</v>
      </c>
      <c r="D8368" s="19" t="s">
        <v>5411</v>
      </c>
      <c r="E8368" s="9" t="str">
        <f t="shared" si="130"/>
        <v>42051PM25-FIL</v>
      </c>
      <c r="F8368" s="35">
        <v>8.5912925170068046</v>
      </c>
      <c r="G8368" s="19" t="s">
        <v>5473</v>
      </c>
      <c r="H8368" s="19" t="s">
        <v>5474</v>
      </c>
    </row>
    <row r="8369" spans="1:8">
      <c r="A8369" s="26" t="s">
        <v>3930</v>
      </c>
      <c r="B8369" s="9" t="s">
        <v>3931</v>
      </c>
      <c r="C8369" s="19" t="s">
        <v>3892</v>
      </c>
      <c r="D8369" s="19" t="s">
        <v>5411</v>
      </c>
      <c r="E8369" s="9" t="str">
        <f t="shared" si="130"/>
        <v>42053PM25-FIL</v>
      </c>
      <c r="F8369" s="35">
        <v>5.3834482758620688</v>
      </c>
      <c r="G8369" s="19" t="s">
        <v>5473</v>
      </c>
      <c r="H8369" s="19" t="s">
        <v>5474</v>
      </c>
    </row>
    <row r="8370" spans="1:8">
      <c r="A8370" s="26" t="s">
        <v>3932</v>
      </c>
      <c r="B8370" s="9" t="s">
        <v>105</v>
      </c>
      <c r="C8370" s="19" t="s">
        <v>3892</v>
      </c>
      <c r="D8370" s="19" t="s">
        <v>5411</v>
      </c>
      <c r="E8370" s="9" t="str">
        <f t="shared" si="130"/>
        <v>42055PM25-FIL</v>
      </c>
      <c r="F8370" s="35">
        <v>9.0874672187715664</v>
      </c>
      <c r="G8370" s="19" t="s">
        <v>5473</v>
      </c>
      <c r="H8370" s="19" t="s">
        <v>5474</v>
      </c>
    </row>
    <row r="8371" spans="1:8">
      <c r="A8371" s="26" t="s">
        <v>3933</v>
      </c>
      <c r="B8371" s="9" t="s">
        <v>372</v>
      </c>
      <c r="C8371" s="19" t="s">
        <v>3892</v>
      </c>
      <c r="D8371" s="19" t="s">
        <v>5411</v>
      </c>
      <c r="E8371" s="9" t="str">
        <f t="shared" si="130"/>
        <v>42057PM25-FIL</v>
      </c>
      <c r="F8371" s="35">
        <v>6.8175284837861536</v>
      </c>
      <c r="G8371" s="19" t="s">
        <v>5473</v>
      </c>
      <c r="H8371" s="19" t="s">
        <v>5474</v>
      </c>
    </row>
    <row r="8372" spans="1:8">
      <c r="A8372" s="26" t="s">
        <v>3934</v>
      </c>
      <c r="B8372" s="9" t="s">
        <v>111</v>
      </c>
      <c r="C8372" s="19" t="s">
        <v>3892</v>
      </c>
      <c r="D8372" s="19" t="s">
        <v>5411</v>
      </c>
      <c r="E8372" s="9" t="str">
        <f t="shared" si="130"/>
        <v>42059PM25-FIL</v>
      </c>
      <c r="F8372" s="35">
        <v>4.2720000000000002</v>
      </c>
      <c r="G8372" s="19" t="s">
        <v>5473</v>
      </c>
      <c r="H8372" s="19" t="s">
        <v>5474</v>
      </c>
    </row>
    <row r="8373" spans="1:8">
      <c r="A8373" s="26" t="s">
        <v>3935</v>
      </c>
      <c r="B8373" s="9" t="s">
        <v>3936</v>
      </c>
      <c r="C8373" s="19" t="s">
        <v>3892</v>
      </c>
      <c r="D8373" s="19" t="s">
        <v>5411</v>
      </c>
      <c r="E8373" s="9" t="str">
        <f t="shared" si="130"/>
        <v>42061PM25-FIL</v>
      </c>
      <c r="F8373" s="35">
        <v>8.061403987981425</v>
      </c>
      <c r="G8373" s="19" t="s">
        <v>5473</v>
      </c>
      <c r="H8373" s="19" t="s">
        <v>5474</v>
      </c>
    </row>
    <row r="8374" spans="1:8">
      <c r="A8374" s="26" t="s">
        <v>3937</v>
      </c>
      <c r="B8374" s="9" t="s">
        <v>3938</v>
      </c>
      <c r="C8374" s="19" t="s">
        <v>3892</v>
      </c>
      <c r="D8374" s="19" t="s">
        <v>5411</v>
      </c>
      <c r="E8374" s="9" t="str">
        <f t="shared" si="130"/>
        <v>42063PM25-FIL</v>
      </c>
      <c r="F8374" s="35">
        <v>6.6933361450864606</v>
      </c>
      <c r="G8374" s="19" t="s">
        <v>5473</v>
      </c>
      <c r="H8374" s="19" t="s">
        <v>5474</v>
      </c>
    </row>
    <row r="8375" spans="1:8">
      <c r="A8375" s="26" t="s">
        <v>3939</v>
      </c>
      <c r="B8375" s="9" t="s">
        <v>126</v>
      </c>
      <c r="C8375" s="19" t="s">
        <v>3892</v>
      </c>
      <c r="D8375" s="19" t="s">
        <v>5411</v>
      </c>
      <c r="E8375" s="9" t="str">
        <f t="shared" si="130"/>
        <v>42065PM25-FIL</v>
      </c>
      <c r="F8375" s="35">
        <v>11.107972309066547</v>
      </c>
      <c r="G8375" s="19" t="s">
        <v>5473</v>
      </c>
      <c r="H8375" s="19" t="s">
        <v>5474</v>
      </c>
    </row>
    <row r="8376" spans="1:8">
      <c r="A8376" s="26" t="s">
        <v>3940</v>
      </c>
      <c r="B8376" s="9" t="s">
        <v>3941</v>
      </c>
      <c r="C8376" s="19" t="s">
        <v>3892</v>
      </c>
      <c r="D8376" s="19" t="s">
        <v>5411</v>
      </c>
      <c r="E8376" s="9" t="str">
        <f t="shared" si="130"/>
        <v>42067PM25-FIL</v>
      </c>
      <c r="F8376" s="35">
        <v>9.7829864253393666</v>
      </c>
      <c r="G8376" s="19" t="s">
        <v>5473</v>
      </c>
      <c r="H8376" s="19" t="s">
        <v>5474</v>
      </c>
    </row>
    <row r="8377" spans="1:8">
      <c r="A8377" s="26" t="s">
        <v>3942</v>
      </c>
      <c r="B8377" s="9" t="s">
        <v>3943</v>
      </c>
      <c r="C8377" s="19" t="s">
        <v>3892</v>
      </c>
      <c r="D8377" s="19" t="s">
        <v>5411</v>
      </c>
      <c r="E8377" s="9" t="str">
        <f t="shared" si="130"/>
        <v>42069PM25-FIL</v>
      </c>
      <c r="F8377" s="35">
        <v>5.5608695652173914</v>
      </c>
      <c r="G8377" s="19" t="s">
        <v>5473</v>
      </c>
      <c r="H8377" s="19" t="s">
        <v>5474</v>
      </c>
    </row>
    <row r="8378" spans="1:8">
      <c r="A8378" s="26" t="s">
        <v>3944</v>
      </c>
      <c r="B8378" s="9" t="s">
        <v>3048</v>
      </c>
      <c r="C8378" s="19" t="s">
        <v>3892</v>
      </c>
      <c r="D8378" s="19" t="s">
        <v>5411</v>
      </c>
      <c r="E8378" s="9" t="str">
        <f t="shared" si="130"/>
        <v>42071PM25-FIL</v>
      </c>
      <c r="F8378" s="35">
        <v>8.4201576966994374</v>
      </c>
      <c r="G8378" s="19" t="s">
        <v>5473</v>
      </c>
      <c r="H8378" s="19" t="s">
        <v>5474</v>
      </c>
    </row>
    <row r="8379" spans="1:8">
      <c r="A8379" s="26" t="s">
        <v>3945</v>
      </c>
      <c r="B8379" s="9" t="s">
        <v>135</v>
      </c>
      <c r="C8379" s="19" t="s">
        <v>3892</v>
      </c>
      <c r="D8379" s="19" t="s">
        <v>5411</v>
      </c>
      <c r="E8379" s="9" t="str">
        <f t="shared" si="130"/>
        <v>42073PM25-FIL</v>
      </c>
      <c r="F8379" s="35">
        <v>7.966359027687508</v>
      </c>
      <c r="G8379" s="19" t="s">
        <v>5473</v>
      </c>
      <c r="H8379" s="19" t="s">
        <v>5474</v>
      </c>
    </row>
    <row r="8380" spans="1:8">
      <c r="A8380" s="26" t="s">
        <v>3946</v>
      </c>
      <c r="B8380" s="9" t="s">
        <v>3947</v>
      </c>
      <c r="C8380" s="19" t="s">
        <v>3892</v>
      </c>
      <c r="D8380" s="19" t="s">
        <v>5411</v>
      </c>
      <c r="E8380" s="9" t="str">
        <f t="shared" si="130"/>
        <v>42075PM25-FIL</v>
      </c>
      <c r="F8380" s="35">
        <v>9.5889830508474585</v>
      </c>
      <c r="G8380" s="19" t="s">
        <v>5473</v>
      </c>
      <c r="H8380" s="19" t="s">
        <v>5474</v>
      </c>
    </row>
    <row r="8381" spans="1:8">
      <c r="A8381" s="26" t="s">
        <v>3948</v>
      </c>
      <c r="B8381" s="9" t="s">
        <v>3949</v>
      </c>
      <c r="C8381" s="19" t="s">
        <v>3892</v>
      </c>
      <c r="D8381" s="19" t="s">
        <v>5411</v>
      </c>
      <c r="E8381" s="9" t="str">
        <f t="shared" si="130"/>
        <v>42077PM25-FIL</v>
      </c>
      <c r="F8381" s="35">
        <v>7.7286628179123111</v>
      </c>
      <c r="G8381" s="19" t="s">
        <v>5473</v>
      </c>
      <c r="H8381" s="19" t="s">
        <v>5474</v>
      </c>
    </row>
    <row r="8382" spans="1:8">
      <c r="A8382" s="26" t="s">
        <v>3950</v>
      </c>
      <c r="B8382" s="9" t="s">
        <v>3951</v>
      </c>
      <c r="C8382" s="19" t="s">
        <v>3892</v>
      </c>
      <c r="D8382" s="19" t="s">
        <v>5411</v>
      </c>
      <c r="E8382" s="9" t="str">
        <f t="shared" si="130"/>
        <v>42079PM25-FIL</v>
      </c>
      <c r="F8382" s="35">
        <v>7.1040287146481846</v>
      </c>
      <c r="G8382" s="19" t="s">
        <v>5473</v>
      </c>
      <c r="H8382" s="19" t="s">
        <v>5474</v>
      </c>
    </row>
    <row r="8383" spans="1:8">
      <c r="A8383" s="26" t="s">
        <v>3952</v>
      </c>
      <c r="B8383" s="9" t="s">
        <v>3953</v>
      </c>
      <c r="C8383" s="19" t="s">
        <v>3892</v>
      </c>
      <c r="D8383" s="19" t="s">
        <v>5411</v>
      </c>
      <c r="E8383" s="9" t="str">
        <f t="shared" si="130"/>
        <v>42081PM25-FIL</v>
      </c>
      <c r="F8383" s="35">
        <v>8.9607637231503574</v>
      </c>
      <c r="G8383" s="19" t="s">
        <v>5473</v>
      </c>
      <c r="H8383" s="19" t="s">
        <v>5474</v>
      </c>
    </row>
    <row r="8384" spans="1:8">
      <c r="A8384" s="26" t="s">
        <v>3954</v>
      </c>
      <c r="B8384" s="9" t="s">
        <v>3955</v>
      </c>
      <c r="C8384" s="19" t="s">
        <v>3892</v>
      </c>
      <c r="D8384" s="19" t="s">
        <v>5411</v>
      </c>
      <c r="E8384" s="9" t="str">
        <f t="shared" si="130"/>
        <v>42083PM25-FIL</v>
      </c>
      <c r="F8384" s="35">
        <v>6.7974558303886923</v>
      </c>
      <c r="G8384" s="19" t="s">
        <v>5473</v>
      </c>
      <c r="H8384" s="19" t="s">
        <v>5474</v>
      </c>
    </row>
    <row r="8385" spans="1:8">
      <c r="A8385" s="26" t="s">
        <v>3956</v>
      </c>
      <c r="B8385" s="9" t="s">
        <v>1401</v>
      </c>
      <c r="C8385" s="19" t="s">
        <v>3892</v>
      </c>
      <c r="D8385" s="19" t="s">
        <v>5411</v>
      </c>
      <c r="E8385" s="9" t="str">
        <f t="shared" si="130"/>
        <v>42085PM25-FIL</v>
      </c>
      <c r="F8385" s="35">
        <v>9.0452666666666666</v>
      </c>
      <c r="G8385" s="19" t="s">
        <v>5473</v>
      </c>
      <c r="H8385" s="19" t="s">
        <v>5474</v>
      </c>
    </row>
    <row r="8386" spans="1:8">
      <c r="A8386" s="26" t="s">
        <v>3957</v>
      </c>
      <c r="B8386" s="9" t="s">
        <v>3958</v>
      </c>
      <c r="C8386" s="19" t="s">
        <v>3892</v>
      </c>
      <c r="D8386" s="19" t="s">
        <v>5411</v>
      </c>
      <c r="E8386" s="9" t="str">
        <f t="shared" si="130"/>
        <v>42087PM25-FIL</v>
      </c>
      <c r="F8386" s="35">
        <v>7.9114968883065835</v>
      </c>
      <c r="G8386" s="19" t="s">
        <v>5473</v>
      </c>
      <c r="H8386" s="19" t="s">
        <v>5474</v>
      </c>
    </row>
    <row r="8387" spans="1:8">
      <c r="A8387" s="26" t="s">
        <v>3959</v>
      </c>
      <c r="B8387" s="9" t="s">
        <v>165</v>
      </c>
      <c r="C8387" s="19" t="s">
        <v>3892</v>
      </c>
      <c r="D8387" s="19" t="s">
        <v>5411</v>
      </c>
      <c r="E8387" s="9" t="str">
        <f t="shared" ref="E8387:E8450" si="131">A8387&amp;D8387</f>
        <v>42089PM25-FIL</v>
      </c>
      <c r="F8387" s="35">
        <v>6.4309090909090907</v>
      </c>
      <c r="G8387" s="19" t="s">
        <v>5473</v>
      </c>
      <c r="H8387" s="19" t="s">
        <v>5474</v>
      </c>
    </row>
    <row r="8388" spans="1:8">
      <c r="A8388" s="26" t="s">
        <v>3960</v>
      </c>
      <c r="B8388" s="9" t="s">
        <v>168</v>
      </c>
      <c r="C8388" s="19" t="s">
        <v>3892</v>
      </c>
      <c r="D8388" s="19" t="s">
        <v>5411</v>
      </c>
      <c r="E8388" s="9" t="str">
        <f t="shared" si="131"/>
        <v>42091PM25-FIL</v>
      </c>
      <c r="F8388" s="35">
        <v>8.7204605420964256</v>
      </c>
      <c r="G8388" s="19" t="s">
        <v>5473</v>
      </c>
      <c r="H8388" s="19" t="s">
        <v>5474</v>
      </c>
    </row>
    <row r="8389" spans="1:8">
      <c r="A8389" s="26" t="s">
        <v>3961</v>
      </c>
      <c r="B8389" s="9" t="s">
        <v>3962</v>
      </c>
      <c r="C8389" s="19" t="s">
        <v>3892</v>
      </c>
      <c r="D8389" s="19" t="s">
        <v>5411</v>
      </c>
      <c r="E8389" s="9" t="str">
        <f t="shared" si="131"/>
        <v>42093PM25-FIL</v>
      </c>
      <c r="F8389" s="35">
        <v>7.7444688644688648</v>
      </c>
      <c r="G8389" s="19" t="s">
        <v>5473</v>
      </c>
      <c r="H8389" s="19" t="s">
        <v>5474</v>
      </c>
    </row>
    <row r="8390" spans="1:8">
      <c r="A8390" s="26" t="s">
        <v>3963</v>
      </c>
      <c r="B8390" s="9" t="s">
        <v>3449</v>
      </c>
      <c r="C8390" s="19" t="s">
        <v>3892</v>
      </c>
      <c r="D8390" s="19" t="s">
        <v>5411</v>
      </c>
      <c r="E8390" s="9" t="str">
        <f t="shared" si="131"/>
        <v>42095PM25-FIL</v>
      </c>
      <c r="F8390" s="35">
        <v>9.0087552213868012</v>
      </c>
      <c r="G8390" s="19" t="s">
        <v>5473</v>
      </c>
      <c r="H8390" s="19" t="s">
        <v>5474</v>
      </c>
    </row>
    <row r="8391" spans="1:8">
      <c r="A8391" s="26" t="s">
        <v>3964</v>
      </c>
      <c r="B8391" s="9" t="s">
        <v>3965</v>
      </c>
      <c r="C8391" s="19" t="s">
        <v>3892</v>
      </c>
      <c r="D8391" s="19" t="s">
        <v>5411</v>
      </c>
      <c r="E8391" s="9" t="str">
        <f t="shared" si="131"/>
        <v>42097PM25-FIL</v>
      </c>
      <c r="F8391" s="35">
        <v>6.7153096179183134</v>
      </c>
      <c r="G8391" s="19" t="s">
        <v>5473</v>
      </c>
      <c r="H8391" s="19" t="s">
        <v>5474</v>
      </c>
    </row>
    <row r="8392" spans="1:8">
      <c r="A8392" s="26" t="s">
        <v>3966</v>
      </c>
      <c r="B8392" s="9" t="s">
        <v>174</v>
      </c>
      <c r="C8392" s="19" t="s">
        <v>3892</v>
      </c>
      <c r="D8392" s="19" t="s">
        <v>5411</v>
      </c>
      <c r="E8392" s="9" t="str">
        <f t="shared" si="131"/>
        <v>42099PM25-FIL</v>
      </c>
      <c r="F8392" s="35">
        <v>5.3683969465648858</v>
      </c>
      <c r="G8392" s="19" t="s">
        <v>5473</v>
      </c>
      <c r="H8392" s="19" t="s">
        <v>5474</v>
      </c>
    </row>
    <row r="8393" spans="1:8">
      <c r="A8393" s="26" t="s">
        <v>3967</v>
      </c>
      <c r="B8393" s="9" t="s">
        <v>3968</v>
      </c>
      <c r="C8393" s="19" t="s">
        <v>3892</v>
      </c>
      <c r="D8393" s="19" t="s">
        <v>5411</v>
      </c>
      <c r="E8393" s="9" t="str">
        <f t="shared" si="131"/>
        <v>42101PM25-FIL</v>
      </c>
      <c r="F8393" s="35">
        <v>12.02</v>
      </c>
      <c r="G8393" s="19" t="s">
        <v>5473</v>
      </c>
      <c r="H8393" s="19" t="s">
        <v>5474</v>
      </c>
    </row>
    <row r="8394" spans="1:8">
      <c r="A8394" s="26" t="s">
        <v>3969</v>
      </c>
      <c r="B8394" s="9" t="s">
        <v>180</v>
      </c>
      <c r="C8394" s="19" t="s">
        <v>3892</v>
      </c>
      <c r="D8394" s="19" t="s">
        <v>5411</v>
      </c>
      <c r="E8394" s="9" t="str">
        <f t="shared" si="131"/>
        <v>42103PM25-FIL</v>
      </c>
      <c r="F8394" s="35">
        <v>4.3657492354740057</v>
      </c>
      <c r="G8394" s="19" t="s">
        <v>5473</v>
      </c>
      <c r="H8394" s="19" t="s">
        <v>5474</v>
      </c>
    </row>
    <row r="8395" spans="1:8">
      <c r="A8395" s="26" t="s">
        <v>3970</v>
      </c>
      <c r="B8395" s="9" t="s">
        <v>3971</v>
      </c>
      <c r="C8395" s="19" t="s">
        <v>3892</v>
      </c>
      <c r="D8395" s="19" t="s">
        <v>5411</v>
      </c>
      <c r="E8395" s="9" t="str">
        <f t="shared" si="131"/>
        <v>42105PM25-FIL</v>
      </c>
      <c r="F8395" s="35">
        <v>6.6862283737024217</v>
      </c>
      <c r="G8395" s="19" t="s">
        <v>5473</v>
      </c>
      <c r="H8395" s="19" t="s">
        <v>5474</v>
      </c>
    </row>
    <row r="8396" spans="1:8">
      <c r="A8396" s="26" t="s">
        <v>3972</v>
      </c>
      <c r="B8396" s="9" t="s">
        <v>3973</v>
      </c>
      <c r="C8396" s="19" t="s">
        <v>3892</v>
      </c>
      <c r="D8396" s="19" t="s">
        <v>5411</v>
      </c>
      <c r="E8396" s="9" t="str">
        <f t="shared" si="131"/>
        <v>42107PM25-FIL</v>
      </c>
      <c r="F8396" s="35">
        <v>6.580991580916745</v>
      </c>
      <c r="G8396" s="19" t="s">
        <v>5473</v>
      </c>
      <c r="H8396" s="19" t="s">
        <v>5474</v>
      </c>
    </row>
    <row r="8397" spans="1:8">
      <c r="A8397" s="26" t="s">
        <v>3974</v>
      </c>
      <c r="B8397" s="9" t="s">
        <v>3975</v>
      </c>
      <c r="C8397" s="19" t="s">
        <v>3892</v>
      </c>
      <c r="D8397" s="19" t="s">
        <v>5411</v>
      </c>
      <c r="E8397" s="9" t="str">
        <f t="shared" si="131"/>
        <v>42109PM25-FIL</v>
      </c>
      <c r="F8397" s="35">
        <v>6.3082375684674048</v>
      </c>
      <c r="G8397" s="19" t="s">
        <v>5473</v>
      </c>
      <c r="H8397" s="19" t="s">
        <v>5474</v>
      </c>
    </row>
    <row r="8398" spans="1:8">
      <c r="A8398" s="26" t="s">
        <v>3976</v>
      </c>
      <c r="B8398" s="9" t="s">
        <v>2226</v>
      </c>
      <c r="C8398" s="19" t="s">
        <v>3892</v>
      </c>
      <c r="D8398" s="19" t="s">
        <v>5411</v>
      </c>
      <c r="E8398" s="9" t="str">
        <f t="shared" si="131"/>
        <v>42111PM25-FIL</v>
      </c>
      <c r="F8398" s="35">
        <v>7.2144444444444442</v>
      </c>
      <c r="G8398" s="19" t="s">
        <v>5473</v>
      </c>
      <c r="H8398" s="19" t="s">
        <v>5474</v>
      </c>
    </row>
    <row r="8399" spans="1:8">
      <c r="A8399" s="26" t="s">
        <v>3977</v>
      </c>
      <c r="B8399" s="9" t="s">
        <v>1568</v>
      </c>
      <c r="C8399" s="19" t="s">
        <v>3892</v>
      </c>
      <c r="D8399" s="19" t="s">
        <v>5411</v>
      </c>
      <c r="E8399" s="9" t="str">
        <f t="shared" si="131"/>
        <v>42113PM25-FIL</v>
      </c>
      <c r="F8399" s="35">
        <v>9.9015873015873019</v>
      </c>
      <c r="G8399" s="19" t="s">
        <v>5473</v>
      </c>
      <c r="H8399" s="19" t="s">
        <v>5474</v>
      </c>
    </row>
    <row r="8400" spans="1:8">
      <c r="A8400" s="26" t="s">
        <v>3978</v>
      </c>
      <c r="B8400" s="9" t="s">
        <v>3979</v>
      </c>
      <c r="C8400" s="19" t="s">
        <v>3892</v>
      </c>
      <c r="D8400" s="19" t="s">
        <v>5411</v>
      </c>
      <c r="E8400" s="9" t="str">
        <f t="shared" si="131"/>
        <v>42115PM25-FIL</v>
      </c>
      <c r="F8400" s="35">
        <v>8.5967272727272732</v>
      </c>
      <c r="G8400" s="19" t="s">
        <v>5473</v>
      </c>
      <c r="H8400" s="19" t="s">
        <v>5474</v>
      </c>
    </row>
    <row r="8401" spans="1:8">
      <c r="A8401" s="26" t="s">
        <v>3980</v>
      </c>
      <c r="B8401" s="9" t="s">
        <v>3325</v>
      </c>
      <c r="C8401" s="19" t="s">
        <v>3892</v>
      </c>
      <c r="D8401" s="19" t="s">
        <v>5411</v>
      </c>
      <c r="E8401" s="9" t="str">
        <f t="shared" si="131"/>
        <v>42117PM25-FIL</v>
      </c>
      <c r="F8401" s="35">
        <v>6.9212501706018834</v>
      </c>
      <c r="G8401" s="19" t="s">
        <v>5473</v>
      </c>
      <c r="H8401" s="19" t="s">
        <v>5474</v>
      </c>
    </row>
    <row r="8402" spans="1:8">
      <c r="A8402" s="26" t="s">
        <v>3981</v>
      </c>
      <c r="B8402" s="9" t="s">
        <v>453</v>
      </c>
      <c r="C8402" s="19" t="s">
        <v>3892</v>
      </c>
      <c r="D8402" s="19" t="s">
        <v>5411</v>
      </c>
      <c r="E8402" s="9" t="str">
        <f t="shared" si="131"/>
        <v>42119PM25-FIL</v>
      </c>
      <c r="F8402" s="35">
        <v>8.6386801773856288</v>
      </c>
      <c r="G8402" s="19" t="s">
        <v>5473</v>
      </c>
      <c r="H8402" s="19" t="s">
        <v>5474</v>
      </c>
    </row>
    <row r="8403" spans="1:8">
      <c r="A8403" s="26" t="s">
        <v>3982</v>
      </c>
      <c r="B8403" s="9" t="s">
        <v>3983</v>
      </c>
      <c r="C8403" s="19" t="s">
        <v>3892</v>
      </c>
      <c r="D8403" s="19" t="s">
        <v>5411</v>
      </c>
      <c r="E8403" s="9" t="str">
        <f t="shared" si="131"/>
        <v>42121PM25-FIL</v>
      </c>
      <c r="F8403" s="35">
        <v>6.2704000000000022</v>
      </c>
      <c r="G8403" s="19" t="s">
        <v>5473</v>
      </c>
      <c r="H8403" s="19" t="s">
        <v>5474</v>
      </c>
    </row>
    <row r="8404" spans="1:8">
      <c r="A8404" s="26" t="s">
        <v>3984</v>
      </c>
      <c r="B8404" s="9" t="s">
        <v>1179</v>
      </c>
      <c r="C8404" s="19" t="s">
        <v>3892</v>
      </c>
      <c r="D8404" s="19" t="s">
        <v>5411</v>
      </c>
      <c r="E8404" s="9" t="str">
        <f t="shared" si="131"/>
        <v>42123PM25-FIL</v>
      </c>
      <c r="F8404" s="35">
        <v>9.4288409703504055</v>
      </c>
      <c r="G8404" s="19" t="s">
        <v>5473</v>
      </c>
      <c r="H8404" s="19" t="s">
        <v>5474</v>
      </c>
    </row>
    <row r="8405" spans="1:8">
      <c r="A8405" s="26" t="s">
        <v>3985</v>
      </c>
      <c r="B8405" s="9" t="s">
        <v>210</v>
      </c>
      <c r="C8405" s="19" t="s">
        <v>3892</v>
      </c>
      <c r="D8405" s="19" t="s">
        <v>5411</v>
      </c>
      <c r="E8405" s="9" t="str">
        <f t="shared" si="131"/>
        <v>42125PM25-FIL</v>
      </c>
      <c r="F8405" s="35">
        <v>7.0728821580690946</v>
      </c>
      <c r="G8405" s="19" t="s">
        <v>5473</v>
      </c>
      <c r="H8405" s="19" t="s">
        <v>5474</v>
      </c>
    </row>
    <row r="8406" spans="1:8">
      <c r="A8406" s="26" t="s">
        <v>3986</v>
      </c>
      <c r="B8406" s="9" t="s">
        <v>1184</v>
      </c>
      <c r="C8406" s="19" t="s">
        <v>3892</v>
      </c>
      <c r="D8406" s="19" t="s">
        <v>5411</v>
      </c>
      <c r="E8406" s="9" t="str">
        <f t="shared" si="131"/>
        <v>42127PM25-FIL</v>
      </c>
      <c r="F8406" s="35">
        <v>5.3148717948717952</v>
      </c>
      <c r="G8406" s="19" t="s">
        <v>5473</v>
      </c>
      <c r="H8406" s="19" t="s">
        <v>5474</v>
      </c>
    </row>
    <row r="8407" spans="1:8">
      <c r="A8407" s="26" t="s">
        <v>3987</v>
      </c>
      <c r="B8407" s="9" t="s">
        <v>3988</v>
      </c>
      <c r="C8407" s="19" t="s">
        <v>3892</v>
      </c>
      <c r="D8407" s="19" t="s">
        <v>5411</v>
      </c>
      <c r="E8407" s="9" t="str">
        <f t="shared" si="131"/>
        <v>42129PM25-FIL</v>
      </c>
      <c r="F8407" s="35">
        <v>7.2014973958333348</v>
      </c>
      <c r="G8407" s="19" t="s">
        <v>5473</v>
      </c>
      <c r="H8407" s="19" t="s">
        <v>5474</v>
      </c>
    </row>
    <row r="8408" spans="1:8">
      <c r="A8408" s="26" t="s">
        <v>3989</v>
      </c>
      <c r="B8408" s="9" t="s">
        <v>3336</v>
      </c>
      <c r="C8408" s="19" t="s">
        <v>3892</v>
      </c>
      <c r="D8408" s="19" t="s">
        <v>5411</v>
      </c>
      <c r="E8408" s="9" t="str">
        <f t="shared" si="131"/>
        <v>42131PM25-FIL</v>
      </c>
      <c r="F8408" s="35">
        <v>8.4022461246441011</v>
      </c>
      <c r="G8408" s="19" t="s">
        <v>5473</v>
      </c>
      <c r="H8408" s="19" t="s">
        <v>5474</v>
      </c>
    </row>
    <row r="8409" spans="1:8">
      <c r="A8409" s="26" t="s">
        <v>3990</v>
      </c>
      <c r="B8409" s="9" t="s">
        <v>2231</v>
      </c>
      <c r="C8409" s="19" t="s">
        <v>3892</v>
      </c>
      <c r="D8409" s="19" t="s">
        <v>5411</v>
      </c>
      <c r="E8409" s="9" t="str">
        <f t="shared" si="131"/>
        <v>42133PM25-FIL</v>
      </c>
      <c r="F8409" s="35">
        <v>6.4802063789868685</v>
      </c>
      <c r="G8409" s="19" t="s">
        <v>5473</v>
      </c>
      <c r="H8409" s="19" t="s">
        <v>5474</v>
      </c>
    </row>
    <row r="8410" spans="1:8">
      <c r="A8410" s="26" t="s">
        <v>3991</v>
      </c>
      <c r="B8410" s="9" t="s">
        <v>2282</v>
      </c>
      <c r="C8410" s="19" t="s">
        <v>3993</v>
      </c>
      <c r="D8410" s="19" t="s">
        <v>5411</v>
      </c>
      <c r="E8410" s="9" t="str">
        <f t="shared" si="131"/>
        <v>44001PM25-FIL</v>
      </c>
      <c r="F8410" s="35">
        <v>10.4</v>
      </c>
      <c r="G8410" s="19" t="s">
        <v>5473</v>
      </c>
      <c r="H8410" s="19" t="s">
        <v>5474</v>
      </c>
    </row>
    <row r="8411" spans="1:8">
      <c r="A8411" s="26" t="s">
        <v>3994</v>
      </c>
      <c r="B8411" s="9" t="s">
        <v>726</v>
      </c>
      <c r="C8411" s="19" t="s">
        <v>3993</v>
      </c>
      <c r="D8411" s="19" t="s">
        <v>5411</v>
      </c>
      <c r="E8411" s="9" t="str">
        <f t="shared" si="131"/>
        <v>44003PM25-FIL</v>
      </c>
      <c r="F8411" s="35">
        <v>8.4499999999999993</v>
      </c>
      <c r="G8411" s="19" t="s">
        <v>5473</v>
      </c>
      <c r="H8411" s="19" t="s">
        <v>5474</v>
      </c>
    </row>
    <row r="8412" spans="1:8">
      <c r="A8412" s="26" t="s">
        <v>3995</v>
      </c>
      <c r="B8412" s="9" t="s">
        <v>3996</v>
      </c>
      <c r="C8412" s="19" t="s">
        <v>3993</v>
      </c>
      <c r="D8412" s="19" t="s">
        <v>5411</v>
      </c>
      <c r="E8412" s="9" t="str">
        <f t="shared" si="131"/>
        <v>44005PM25-FIL</v>
      </c>
      <c r="F8412" s="35">
        <v>6.9146666666666663</v>
      </c>
      <c r="G8412" s="19" t="s">
        <v>5473</v>
      </c>
      <c r="H8412" s="19" t="s">
        <v>5474</v>
      </c>
    </row>
    <row r="8413" spans="1:8">
      <c r="A8413" s="26" t="s">
        <v>3997</v>
      </c>
      <c r="B8413" s="9" t="s">
        <v>3998</v>
      </c>
      <c r="C8413" s="19" t="s">
        <v>3993</v>
      </c>
      <c r="D8413" s="19" t="s">
        <v>5411</v>
      </c>
      <c r="E8413" s="9" t="str">
        <f t="shared" si="131"/>
        <v>44007PM25-FIL</v>
      </c>
      <c r="F8413" s="35">
        <v>5.3567567567567567</v>
      </c>
      <c r="G8413" s="19" t="s">
        <v>5473</v>
      </c>
      <c r="H8413" s="19" t="s">
        <v>5474</v>
      </c>
    </row>
    <row r="8414" spans="1:8">
      <c r="A8414" s="26" t="s">
        <v>3999</v>
      </c>
      <c r="B8414" s="9" t="s">
        <v>210</v>
      </c>
      <c r="C8414" s="19" t="s">
        <v>3993</v>
      </c>
      <c r="D8414" s="19" t="s">
        <v>5411</v>
      </c>
      <c r="E8414" s="9" t="str">
        <f t="shared" si="131"/>
        <v>44009PM25-FIL</v>
      </c>
      <c r="F8414" s="35">
        <v>7.1804878048780489</v>
      </c>
      <c r="G8414" s="19" t="s">
        <v>5473</v>
      </c>
      <c r="H8414" s="19" t="s">
        <v>5474</v>
      </c>
    </row>
    <row r="8415" spans="1:8">
      <c r="A8415" s="26" t="s">
        <v>4000</v>
      </c>
      <c r="B8415" s="9" t="s">
        <v>4002</v>
      </c>
      <c r="C8415" s="19" t="s">
        <v>4003</v>
      </c>
      <c r="D8415" s="19" t="s">
        <v>5411</v>
      </c>
      <c r="E8415" s="9" t="str">
        <f t="shared" si="131"/>
        <v>45001PM25-FIL</v>
      </c>
      <c r="F8415" s="35">
        <v>5.660606060606062</v>
      </c>
      <c r="G8415" s="19" t="s">
        <v>5473</v>
      </c>
      <c r="H8415" s="19" t="s">
        <v>5474</v>
      </c>
    </row>
    <row r="8416" spans="1:8">
      <c r="A8416" s="26" t="s">
        <v>4004</v>
      </c>
      <c r="B8416" s="9" t="s">
        <v>4005</v>
      </c>
      <c r="C8416" s="19" t="s">
        <v>4003</v>
      </c>
      <c r="D8416" s="19" t="s">
        <v>5411</v>
      </c>
      <c r="E8416" s="9" t="str">
        <f t="shared" si="131"/>
        <v>45003PM25-FIL</v>
      </c>
      <c r="F8416" s="35">
        <v>1.9300952380952381</v>
      </c>
      <c r="G8416" s="19" t="s">
        <v>5473</v>
      </c>
      <c r="H8416" s="19" t="s">
        <v>5474</v>
      </c>
    </row>
    <row r="8417" spans="1:8">
      <c r="A8417" s="26" t="s">
        <v>4006</v>
      </c>
      <c r="B8417" s="9" t="s">
        <v>4007</v>
      </c>
      <c r="C8417" s="19" t="s">
        <v>4003</v>
      </c>
      <c r="D8417" s="19" t="s">
        <v>5411</v>
      </c>
      <c r="E8417" s="9" t="str">
        <f t="shared" si="131"/>
        <v>45005PM25-FIL</v>
      </c>
      <c r="F8417" s="35">
        <v>2.8997237858816125</v>
      </c>
      <c r="G8417" s="19" t="s">
        <v>5473</v>
      </c>
      <c r="H8417" s="19" t="s">
        <v>5474</v>
      </c>
    </row>
    <row r="8418" spans="1:8">
      <c r="A8418" s="26" t="s">
        <v>4008</v>
      </c>
      <c r="B8418" s="9" t="s">
        <v>1743</v>
      </c>
      <c r="C8418" s="19" t="s">
        <v>4003</v>
      </c>
      <c r="D8418" s="19" t="s">
        <v>5411</v>
      </c>
      <c r="E8418" s="9" t="str">
        <f t="shared" si="131"/>
        <v>45007PM25-FIL</v>
      </c>
      <c r="F8418" s="35">
        <v>2.788382055975994</v>
      </c>
      <c r="G8418" s="19" t="s">
        <v>5473</v>
      </c>
      <c r="H8418" s="19" t="s">
        <v>5474</v>
      </c>
    </row>
    <row r="8419" spans="1:8">
      <c r="A8419" s="26" t="s">
        <v>4009</v>
      </c>
      <c r="B8419" s="9" t="s">
        <v>4010</v>
      </c>
      <c r="C8419" s="19" t="s">
        <v>4003</v>
      </c>
      <c r="D8419" s="19" t="s">
        <v>5411</v>
      </c>
      <c r="E8419" s="9" t="str">
        <f t="shared" si="131"/>
        <v>45009PM25-FIL</v>
      </c>
      <c r="F8419" s="35">
        <v>5.9236505681818183</v>
      </c>
      <c r="G8419" s="19" t="s">
        <v>5473</v>
      </c>
      <c r="H8419" s="19" t="s">
        <v>5474</v>
      </c>
    </row>
    <row r="8420" spans="1:8">
      <c r="A8420" s="26" t="s">
        <v>4011</v>
      </c>
      <c r="B8420" s="9" t="s">
        <v>4012</v>
      </c>
      <c r="C8420" s="19" t="s">
        <v>4003</v>
      </c>
      <c r="D8420" s="19" t="s">
        <v>5411</v>
      </c>
      <c r="E8420" s="9" t="str">
        <f t="shared" si="131"/>
        <v>45011PM25-FIL</v>
      </c>
      <c r="F8420" s="35">
        <v>3.5278701825557803</v>
      </c>
      <c r="G8420" s="19" t="s">
        <v>5473</v>
      </c>
      <c r="H8420" s="19" t="s">
        <v>5474</v>
      </c>
    </row>
    <row r="8421" spans="1:8">
      <c r="A8421" s="26" t="s">
        <v>4013</v>
      </c>
      <c r="B8421" s="9" t="s">
        <v>3353</v>
      </c>
      <c r="C8421" s="19" t="s">
        <v>4003</v>
      </c>
      <c r="D8421" s="19" t="s">
        <v>5411</v>
      </c>
      <c r="E8421" s="9" t="str">
        <f t="shared" si="131"/>
        <v>45013PM25-FIL</v>
      </c>
      <c r="F8421" s="35">
        <v>1.2125511596180081</v>
      </c>
      <c r="G8421" s="19" t="s">
        <v>5473</v>
      </c>
      <c r="H8421" s="19" t="s">
        <v>5474</v>
      </c>
    </row>
    <row r="8422" spans="1:8">
      <c r="A8422" s="26" t="s">
        <v>4014</v>
      </c>
      <c r="B8422" s="9" t="s">
        <v>4015</v>
      </c>
      <c r="C8422" s="19" t="s">
        <v>4003</v>
      </c>
      <c r="D8422" s="19" t="s">
        <v>5411</v>
      </c>
      <c r="E8422" s="9" t="str">
        <f t="shared" si="131"/>
        <v>45015PM25-FIL</v>
      </c>
      <c r="F8422" s="35">
        <v>3.2356036036036033</v>
      </c>
      <c r="G8422" s="19" t="s">
        <v>5473</v>
      </c>
      <c r="H8422" s="19" t="s">
        <v>5474</v>
      </c>
    </row>
    <row r="8423" spans="1:8">
      <c r="A8423" s="26" t="s">
        <v>4016</v>
      </c>
      <c r="B8423" s="9" t="s">
        <v>39</v>
      </c>
      <c r="C8423" s="19" t="s">
        <v>4003</v>
      </c>
      <c r="D8423" s="19" t="s">
        <v>5411</v>
      </c>
      <c r="E8423" s="9" t="str">
        <f t="shared" si="131"/>
        <v>45017PM25-FIL</v>
      </c>
      <c r="F8423" s="35">
        <v>7.1062541920918747</v>
      </c>
      <c r="G8423" s="19" t="s">
        <v>5473</v>
      </c>
      <c r="H8423" s="19" t="s">
        <v>5474</v>
      </c>
    </row>
    <row r="8424" spans="1:8">
      <c r="A8424" s="26" t="s">
        <v>4017</v>
      </c>
      <c r="B8424" s="9" t="s">
        <v>4018</v>
      </c>
      <c r="C8424" s="19" t="s">
        <v>4003</v>
      </c>
      <c r="D8424" s="19" t="s">
        <v>5411</v>
      </c>
      <c r="E8424" s="9" t="str">
        <f t="shared" si="131"/>
        <v>45019PM25-FIL</v>
      </c>
      <c r="F8424" s="35">
        <v>2.0241215574548903</v>
      </c>
      <c r="G8424" s="19" t="s">
        <v>5473</v>
      </c>
      <c r="H8424" s="19" t="s">
        <v>5474</v>
      </c>
    </row>
    <row r="8425" spans="1:8">
      <c r="A8425" s="26" t="s">
        <v>4019</v>
      </c>
      <c r="B8425" s="9" t="s">
        <v>45</v>
      </c>
      <c r="C8425" s="19" t="s">
        <v>4003</v>
      </c>
      <c r="D8425" s="19" t="s">
        <v>5411</v>
      </c>
      <c r="E8425" s="9" t="str">
        <f t="shared" si="131"/>
        <v>45021PM25-FIL</v>
      </c>
      <c r="F8425" s="35">
        <v>3.1456410256410257</v>
      </c>
      <c r="G8425" s="19" t="s">
        <v>5473</v>
      </c>
      <c r="H8425" s="19" t="s">
        <v>5474</v>
      </c>
    </row>
    <row r="8426" spans="1:8">
      <c r="A8426" s="26" t="s">
        <v>4020</v>
      </c>
      <c r="B8426" s="9" t="s">
        <v>3915</v>
      </c>
      <c r="C8426" s="19" t="s">
        <v>4003</v>
      </c>
      <c r="D8426" s="19" t="s">
        <v>5411</v>
      </c>
      <c r="E8426" s="9" t="str">
        <f t="shared" si="131"/>
        <v>45023PM25-FIL</v>
      </c>
      <c r="F8426" s="35">
        <v>3.7258137774413322</v>
      </c>
      <c r="G8426" s="19" t="s">
        <v>5473</v>
      </c>
      <c r="H8426" s="19" t="s">
        <v>5474</v>
      </c>
    </row>
    <row r="8427" spans="1:8">
      <c r="A8427" s="26" t="s">
        <v>4021</v>
      </c>
      <c r="B8427" s="9" t="s">
        <v>4022</v>
      </c>
      <c r="C8427" s="19" t="s">
        <v>4003</v>
      </c>
      <c r="D8427" s="19" t="s">
        <v>5411</v>
      </c>
      <c r="E8427" s="9" t="str">
        <f t="shared" si="131"/>
        <v>45025PM25-FIL</v>
      </c>
      <c r="F8427" s="35">
        <v>2.2970844158522001</v>
      </c>
      <c r="G8427" s="19" t="s">
        <v>5473</v>
      </c>
      <c r="H8427" s="19" t="s">
        <v>5474</v>
      </c>
    </row>
    <row r="8428" spans="1:8">
      <c r="A8428" s="26" t="s">
        <v>4023</v>
      </c>
      <c r="B8428" s="9" t="s">
        <v>4024</v>
      </c>
      <c r="C8428" s="19" t="s">
        <v>4003</v>
      </c>
      <c r="D8428" s="19" t="s">
        <v>5411</v>
      </c>
      <c r="E8428" s="9" t="str">
        <f t="shared" si="131"/>
        <v>45027PM25-FIL</v>
      </c>
      <c r="F8428" s="35">
        <v>4.4741886881164312</v>
      </c>
      <c r="G8428" s="19" t="s">
        <v>5473</v>
      </c>
      <c r="H8428" s="19" t="s">
        <v>5474</v>
      </c>
    </row>
    <row r="8429" spans="1:8">
      <c r="A8429" s="26" t="s">
        <v>4025</v>
      </c>
      <c r="B8429" s="9" t="s">
        <v>4026</v>
      </c>
      <c r="C8429" s="19" t="s">
        <v>4003</v>
      </c>
      <c r="D8429" s="19" t="s">
        <v>5411</v>
      </c>
      <c r="E8429" s="9" t="str">
        <f t="shared" si="131"/>
        <v>45029PM25-FIL</v>
      </c>
      <c r="F8429" s="35">
        <v>1.612717130259095</v>
      </c>
      <c r="G8429" s="19" t="s">
        <v>5473</v>
      </c>
      <c r="H8429" s="19" t="s">
        <v>5474</v>
      </c>
    </row>
    <row r="8430" spans="1:8">
      <c r="A8430" s="26" t="s">
        <v>4027</v>
      </c>
      <c r="B8430" s="9" t="s">
        <v>4028</v>
      </c>
      <c r="C8430" s="19" t="s">
        <v>4003</v>
      </c>
      <c r="D8430" s="19" t="s">
        <v>5411</v>
      </c>
      <c r="E8430" s="9" t="str">
        <f t="shared" si="131"/>
        <v>45031PM25-FIL</v>
      </c>
      <c r="F8430" s="35">
        <v>4.0059882545489556</v>
      </c>
      <c r="G8430" s="19" t="s">
        <v>5473</v>
      </c>
      <c r="H8430" s="19" t="s">
        <v>5474</v>
      </c>
    </row>
    <row r="8431" spans="1:8">
      <c r="A8431" s="26" t="s">
        <v>4029</v>
      </c>
      <c r="B8431" s="9" t="s">
        <v>4030</v>
      </c>
      <c r="C8431" s="19" t="s">
        <v>4003</v>
      </c>
      <c r="D8431" s="19" t="s">
        <v>5411</v>
      </c>
      <c r="E8431" s="9" t="str">
        <f t="shared" si="131"/>
        <v>45033PM25-FIL</v>
      </c>
      <c r="F8431" s="35">
        <v>3.6868097674173304</v>
      </c>
      <c r="G8431" s="19" t="s">
        <v>5473</v>
      </c>
      <c r="H8431" s="19" t="s">
        <v>5474</v>
      </c>
    </row>
    <row r="8432" spans="1:8">
      <c r="A8432" s="26" t="s">
        <v>4031</v>
      </c>
      <c r="B8432" s="9" t="s">
        <v>2250</v>
      </c>
      <c r="C8432" s="19" t="s">
        <v>4003</v>
      </c>
      <c r="D8432" s="19" t="s">
        <v>5411</v>
      </c>
      <c r="E8432" s="9" t="str">
        <f t="shared" si="131"/>
        <v>45035PM25-FIL</v>
      </c>
      <c r="F8432" s="35">
        <v>3.5472472741957199</v>
      </c>
      <c r="G8432" s="19" t="s">
        <v>5473</v>
      </c>
      <c r="H8432" s="19" t="s">
        <v>5474</v>
      </c>
    </row>
    <row r="8433" spans="1:8">
      <c r="A8433" s="26" t="s">
        <v>4032</v>
      </c>
      <c r="B8433" s="9" t="s">
        <v>4033</v>
      </c>
      <c r="C8433" s="19" t="s">
        <v>4003</v>
      </c>
      <c r="D8433" s="19" t="s">
        <v>5411</v>
      </c>
      <c r="E8433" s="9" t="str">
        <f t="shared" si="131"/>
        <v>45037PM25-FIL</v>
      </c>
      <c r="F8433" s="35">
        <v>3.7816643159379413</v>
      </c>
      <c r="G8433" s="19" t="s">
        <v>5473</v>
      </c>
      <c r="H8433" s="19" t="s">
        <v>5474</v>
      </c>
    </row>
    <row r="8434" spans="1:8">
      <c r="A8434" s="26" t="s">
        <v>4034</v>
      </c>
      <c r="B8434" s="9" t="s">
        <v>708</v>
      </c>
      <c r="C8434" s="19" t="s">
        <v>4003</v>
      </c>
      <c r="D8434" s="19" t="s">
        <v>5411</v>
      </c>
      <c r="E8434" s="9" t="str">
        <f t="shared" si="131"/>
        <v>45039PM25-FIL</v>
      </c>
      <c r="F8434" s="35">
        <v>3.45</v>
      </c>
      <c r="G8434" s="19" t="s">
        <v>5473</v>
      </c>
      <c r="H8434" s="19" t="s">
        <v>5474</v>
      </c>
    </row>
    <row r="8435" spans="1:8">
      <c r="A8435" s="26" t="s">
        <v>4035</v>
      </c>
      <c r="B8435" s="9" t="s">
        <v>4036</v>
      </c>
      <c r="C8435" s="19" t="s">
        <v>4003</v>
      </c>
      <c r="D8435" s="19" t="s">
        <v>5411</v>
      </c>
      <c r="E8435" s="9" t="str">
        <f t="shared" si="131"/>
        <v>45041PM25-FIL</v>
      </c>
      <c r="F8435" s="35">
        <v>3.9968809342519287</v>
      </c>
      <c r="G8435" s="19" t="s">
        <v>5473</v>
      </c>
      <c r="H8435" s="19" t="s">
        <v>5474</v>
      </c>
    </row>
    <row r="8436" spans="1:8">
      <c r="A8436" s="26" t="s">
        <v>4037</v>
      </c>
      <c r="B8436" s="9" t="s">
        <v>4038</v>
      </c>
      <c r="C8436" s="19" t="s">
        <v>4003</v>
      </c>
      <c r="D8436" s="19" t="s">
        <v>5411</v>
      </c>
      <c r="E8436" s="9" t="str">
        <f t="shared" si="131"/>
        <v>45043PM25-FIL</v>
      </c>
      <c r="F8436" s="35">
        <v>3.5862908132224702</v>
      </c>
      <c r="G8436" s="19" t="s">
        <v>5473</v>
      </c>
      <c r="H8436" s="19" t="s">
        <v>5474</v>
      </c>
    </row>
    <row r="8437" spans="1:8">
      <c r="A8437" s="26" t="s">
        <v>4039</v>
      </c>
      <c r="B8437" s="9" t="s">
        <v>4040</v>
      </c>
      <c r="C8437" s="19" t="s">
        <v>4003</v>
      </c>
      <c r="D8437" s="19" t="s">
        <v>5411</v>
      </c>
      <c r="E8437" s="9" t="str">
        <f t="shared" si="131"/>
        <v>45045PM25-FIL</v>
      </c>
      <c r="F8437" s="35">
        <v>2.7807185628742515</v>
      </c>
      <c r="G8437" s="19" t="s">
        <v>5473</v>
      </c>
      <c r="H8437" s="19" t="s">
        <v>5474</v>
      </c>
    </row>
    <row r="8438" spans="1:8">
      <c r="A8438" s="26" t="s">
        <v>4041</v>
      </c>
      <c r="B8438" s="9" t="s">
        <v>1798</v>
      </c>
      <c r="C8438" s="19" t="s">
        <v>4003</v>
      </c>
      <c r="D8438" s="19" t="s">
        <v>5411</v>
      </c>
      <c r="E8438" s="9" t="str">
        <f t="shared" si="131"/>
        <v>45047PM25-FIL</v>
      </c>
      <c r="F8438" s="35">
        <v>2.3696483180428132</v>
      </c>
      <c r="G8438" s="19" t="s">
        <v>5473</v>
      </c>
      <c r="H8438" s="19" t="s">
        <v>5474</v>
      </c>
    </row>
    <row r="8439" spans="1:8">
      <c r="A8439" s="26" t="s">
        <v>4042</v>
      </c>
      <c r="B8439" s="9" t="s">
        <v>4043</v>
      </c>
      <c r="C8439" s="19" t="s">
        <v>4003</v>
      </c>
      <c r="D8439" s="19" t="s">
        <v>5411</v>
      </c>
      <c r="E8439" s="9" t="str">
        <f t="shared" si="131"/>
        <v>45049PM25-FIL</v>
      </c>
      <c r="F8439" s="35">
        <v>3.4268783486827488</v>
      </c>
      <c r="G8439" s="19" t="s">
        <v>5473</v>
      </c>
      <c r="H8439" s="19" t="s">
        <v>5474</v>
      </c>
    </row>
    <row r="8440" spans="1:8">
      <c r="A8440" s="26" t="s">
        <v>4044</v>
      </c>
      <c r="B8440" s="9" t="s">
        <v>4045</v>
      </c>
      <c r="C8440" s="19" t="s">
        <v>4003</v>
      </c>
      <c r="D8440" s="19" t="s">
        <v>5411</v>
      </c>
      <c r="E8440" s="9" t="str">
        <f t="shared" si="131"/>
        <v>45051PM25-FIL</v>
      </c>
      <c r="F8440" s="35">
        <v>3.1724852394949843</v>
      </c>
      <c r="G8440" s="19" t="s">
        <v>5473</v>
      </c>
      <c r="H8440" s="19" t="s">
        <v>5474</v>
      </c>
    </row>
    <row r="8441" spans="1:8">
      <c r="A8441" s="26" t="s">
        <v>4046</v>
      </c>
      <c r="B8441" s="9" t="s">
        <v>999</v>
      </c>
      <c r="C8441" s="19" t="s">
        <v>4003</v>
      </c>
      <c r="D8441" s="19" t="s">
        <v>5411</v>
      </c>
      <c r="E8441" s="9" t="str">
        <f t="shared" si="131"/>
        <v>45053PM25-FIL</v>
      </c>
      <c r="F8441" s="35">
        <v>1.8834049871023215</v>
      </c>
      <c r="G8441" s="19" t="s">
        <v>5473</v>
      </c>
      <c r="H8441" s="19" t="s">
        <v>5474</v>
      </c>
    </row>
    <row r="8442" spans="1:8">
      <c r="A8442" s="26" t="s">
        <v>4047</v>
      </c>
      <c r="B8442" s="9" t="s">
        <v>4048</v>
      </c>
      <c r="C8442" s="19" t="s">
        <v>4003</v>
      </c>
      <c r="D8442" s="19" t="s">
        <v>5411</v>
      </c>
      <c r="E8442" s="9" t="str">
        <f t="shared" si="131"/>
        <v>45055PM25-FIL</v>
      </c>
      <c r="F8442" s="35">
        <v>3.6030595813204509</v>
      </c>
      <c r="G8442" s="19" t="s">
        <v>5473</v>
      </c>
      <c r="H8442" s="19" t="s">
        <v>5474</v>
      </c>
    </row>
    <row r="8443" spans="1:8">
      <c r="A8443" s="26" t="s">
        <v>4049</v>
      </c>
      <c r="B8443" s="9" t="s">
        <v>3048</v>
      </c>
      <c r="C8443" s="19" t="s">
        <v>4003</v>
      </c>
      <c r="D8443" s="19" t="s">
        <v>5411</v>
      </c>
      <c r="E8443" s="9" t="str">
        <f t="shared" si="131"/>
        <v>45057PM25-FIL</v>
      </c>
      <c r="F8443" s="35">
        <v>4.3767827529021561</v>
      </c>
      <c r="G8443" s="19" t="s">
        <v>5473</v>
      </c>
      <c r="H8443" s="19" t="s">
        <v>5474</v>
      </c>
    </row>
    <row r="8444" spans="1:8">
      <c r="A8444" s="26" t="s">
        <v>4050</v>
      </c>
      <c r="B8444" s="9" t="s">
        <v>1020</v>
      </c>
      <c r="C8444" s="19" t="s">
        <v>4003</v>
      </c>
      <c r="D8444" s="19" t="s">
        <v>5411</v>
      </c>
      <c r="E8444" s="9" t="str">
        <f t="shared" si="131"/>
        <v>45059PM25-FIL</v>
      </c>
      <c r="F8444" s="35">
        <v>3.24823779193206</v>
      </c>
      <c r="G8444" s="19" t="s">
        <v>5473</v>
      </c>
      <c r="H8444" s="19" t="s">
        <v>5474</v>
      </c>
    </row>
    <row r="8445" spans="1:8">
      <c r="A8445" s="26" t="s">
        <v>4051</v>
      </c>
      <c r="B8445" s="9" t="s">
        <v>138</v>
      </c>
      <c r="C8445" s="19" t="s">
        <v>4003</v>
      </c>
      <c r="D8445" s="19" t="s">
        <v>5411</v>
      </c>
      <c r="E8445" s="9" t="str">
        <f t="shared" si="131"/>
        <v>45061PM25-FIL</v>
      </c>
      <c r="F8445" s="35">
        <v>5.2065452105914165</v>
      </c>
      <c r="G8445" s="19" t="s">
        <v>5473</v>
      </c>
      <c r="H8445" s="19" t="s">
        <v>5474</v>
      </c>
    </row>
    <row r="8446" spans="1:8">
      <c r="A8446" s="26" t="s">
        <v>4052</v>
      </c>
      <c r="B8446" s="9" t="s">
        <v>4053</v>
      </c>
      <c r="C8446" s="19" t="s">
        <v>4003</v>
      </c>
      <c r="D8446" s="19" t="s">
        <v>5411</v>
      </c>
      <c r="E8446" s="9" t="str">
        <f t="shared" si="131"/>
        <v>45063PM25-FIL</v>
      </c>
      <c r="F8446" s="35">
        <v>2.4388027190445789</v>
      </c>
      <c r="G8446" s="19" t="s">
        <v>5473</v>
      </c>
      <c r="H8446" s="19" t="s">
        <v>5474</v>
      </c>
    </row>
    <row r="8447" spans="1:8">
      <c r="A8447" s="26" t="s">
        <v>4054</v>
      </c>
      <c r="B8447" s="9" t="s">
        <v>4055</v>
      </c>
      <c r="C8447" s="19" t="s">
        <v>4003</v>
      </c>
      <c r="D8447" s="19" t="s">
        <v>5411</v>
      </c>
      <c r="E8447" s="9" t="str">
        <f t="shared" si="131"/>
        <v>45065PM25-FIL</v>
      </c>
      <c r="F8447" s="35">
        <v>3.7555555555555551</v>
      </c>
      <c r="G8447" s="19" t="s">
        <v>5473</v>
      </c>
      <c r="H8447" s="19" t="s">
        <v>5474</v>
      </c>
    </row>
    <row r="8448" spans="1:8">
      <c r="A8448" s="26" t="s">
        <v>4056</v>
      </c>
      <c r="B8448" s="9" t="s">
        <v>156</v>
      </c>
      <c r="C8448" s="19" t="s">
        <v>4003</v>
      </c>
      <c r="D8448" s="19" t="s">
        <v>5411</v>
      </c>
      <c r="E8448" s="9" t="str">
        <f t="shared" si="131"/>
        <v>45067PM25-FIL</v>
      </c>
      <c r="F8448" s="35">
        <v>2.9892459165301455</v>
      </c>
      <c r="G8448" s="19" t="s">
        <v>5473</v>
      </c>
      <c r="H8448" s="19" t="s">
        <v>5474</v>
      </c>
    </row>
    <row r="8449" spans="1:8">
      <c r="A8449" s="26" t="s">
        <v>4057</v>
      </c>
      <c r="B8449" s="9" t="s">
        <v>4058</v>
      </c>
      <c r="C8449" s="19" t="s">
        <v>4003</v>
      </c>
      <c r="D8449" s="19" t="s">
        <v>5411</v>
      </c>
      <c r="E8449" s="9" t="str">
        <f t="shared" si="131"/>
        <v>45069PM25-FIL</v>
      </c>
      <c r="F8449" s="35">
        <v>9.3878495035502798</v>
      </c>
      <c r="G8449" s="19" t="s">
        <v>5473</v>
      </c>
      <c r="H8449" s="19" t="s">
        <v>5474</v>
      </c>
    </row>
    <row r="8450" spans="1:8">
      <c r="A8450" s="26" t="s">
        <v>4059</v>
      </c>
      <c r="B8450" s="9" t="s">
        <v>4060</v>
      </c>
      <c r="C8450" s="19" t="s">
        <v>4003</v>
      </c>
      <c r="D8450" s="19" t="s">
        <v>5411</v>
      </c>
      <c r="E8450" s="9" t="str">
        <f t="shared" si="131"/>
        <v>45071PM25-FIL</v>
      </c>
      <c r="F8450" s="35">
        <v>4.6695049504950497</v>
      </c>
      <c r="G8450" s="19" t="s">
        <v>5473</v>
      </c>
      <c r="H8450" s="19" t="s">
        <v>5474</v>
      </c>
    </row>
    <row r="8451" spans="1:8">
      <c r="A8451" s="26" t="s">
        <v>4061</v>
      </c>
      <c r="B8451" s="9" t="s">
        <v>1069</v>
      </c>
      <c r="C8451" s="19" t="s">
        <v>4003</v>
      </c>
      <c r="D8451" s="19" t="s">
        <v>5411</v>
      </c>
      <c r="E8451" s="9" t="str">
        <f t="shared" ref="E8451:E8514" si="132">A8451&amp;D8451</f>
        <v>45073PM25-FIL</v>
      </c>
      <c r="F8451" s="35">
        <v>4.8005769924269748</v>
      </c>
      <c r="G8451" s="19" t="s">
        <v>5473</v>
      </c>
      <c r="H8451" s="19" t="s">
        <v>5474</v>
      </c>
    </row>
    <row r="8452" spans="1:8">
      <c r="A8452" s="26" t="s">
        <v>4062</v>
      </c>
      <c r="B8452" s="9" t="s">
        <v>4063</v>
      </c>
      <c r="C8452" s="19" t="s">
        <v>4003</v>
      </c>
      <c r="D8452" s="19" t="s">
        <v>5411</v>
      </c>
      <c r="E8452" s="9" t="str">
        <f t="shared" si="132"/>
        <v>45075PM25-FIL</v>
      </c>
      <c r="F8452" s="35">
        <v>5.9478485973411956</v>
      </c>
      <c r="G8452" s="19" t="s">
        <v>5473</v>
      </c>
      <c r="H8452" s="19" t="s">
        <v>5474</v>
      </c>
    </row>
    <row r="8453" spans="1:8">
      <c r="A8453" s="26" t="s">
        <v>4064</v>
      </c>
      <c r="B8453" s="9" t="s">
        <v>177</v>
      </c>
      <c r="C8453" s="19" t="s">
        <v>4003</v>
      </c>
      <c r="D8453" s="19" t="s">
        <v>5411</v>
      </c>
      <c r="E8453" s="9" t="str">
        <f t="shared" si="132"/>
        <v>45077PM25-FIL</v>
      </c>
      <c r="F8453" s="35">
        <v>6.3197239792984483</v>
      </c>
      <c r="G8453" s="19" t="s">
        <v>5473</v>
      </c>
      <c r="H8453" s="19" t="s">
        <v>5474</v>
      </c>
    </row>
    <row r="8454" spans="1:8">
      <c r="A8454" s="26" t="s">
        <v>4065</v>
      </c>
      <c r="B8454" s="9" t="s">
        <v>1420</v>
      </c>
      <c r="C8454" s="19" t="s">
        <v>4003</v>
      </c>
      <c r="D8454" s="19" t="s">
        <v>5411</v>
      </c>
      <c r="E8454" s="9" t="str">
        <f t="shared" si="132"/>
        <v>45079PM25-FIL</v>
      </c>
      <c r="F8454" s="35">
        <v>2.5158811073641285</v>
      </c>
      <c r="G8454" s="19" t="s">
        <v>5473</v>
      </c>
      <c r="H8454" s="19" t="s">
        <v>5474</v>
      </c>
    </row>
    <row r="8455" spans="1:8">
      <c r="A8455" s="26" t="s">
        <v>4066</v>
      </c>
      <c r="B8455" s="9" t="s">
        <v>4067</v>
      </c>
      <c r="C8455" s="19" t="s">
        <v>4003</v>
      </c>
      <c r="D8455" s="19" t="s">
        <v>5411</v>
      </c>
      <c r="E8455" s="9" t="str">
        <f t="shared" si="132"/>
        <v>45081PM25-FIL</v>
      </c>
      <c r="F8455" s="35">
        <v>6.1644298451431254</v>
      </c>
      <c r="G8455" s="19" t="s">
        <v>5473</v>
      </c>
      <c r="H8455" s="19" t="s">
        <v>5474</v>
      </c>
    </row>
    <row r="8456" spans="1:8">
      <c r="A8456" s="26" t="s">
        <v>4068</v>
      </c>
      <c r="B8456" s="9" t="s">
        <v>4069</v>
      </c>
      <c r="C8456" s="19" t="s">
        <v>4003</v>
      </c>
      <c r="D8456" s="19" t="s">
        <v>5411</v>
      </c>
      <c r="E8456" s="9" t="str">
        <f t="shared" si="132"/>
        <v>45083PM25-FIL</v>
      </c>
      <c r="F8456" s="35">
        <v>2.7014574898785426</v>
      </c>
      <c r="G8456" s="19" t="s">
        <v>5473</v>
      </c>
      <c r="H8456" s="19" t="s">
        <v>5474</v>
      </c>
    </row>
    <row r="8457" spans="1:8">
      <c r="A8457" s="26" t="s">
        <v>4070</v>
      </c>
      <c r="B8457" s="9" t="s">
        <v>195</v>
      </c>
      <c r="C8457" s="19" t="s">
        <v>4003</v>
      </c>
      <c r="D8457" s="19" t="s">
        <v>5411</v>
      </c>
      <c r="E8457" s="9" t="str">
        <f t="shared" si="132"/>
        <v>45085PM25-FIL</v>
      </c>
      <c r="F8457" s="35">
        <v>5.2032573467331211</v>
      </c>
      <c r="G8457" s="19" t="s">
        <v>5473</v>
      </c>
      <c r="H8457" s="19" t="s">
        <v>5474</v>
      </c>
    </row>
    <row r="8458" spans="1:8">
      <c r="A8458" s="26" t="s">
        <v>4071</v>
      </c>
      <c r="B8458" s="9" t="s">
        <v>453</v>
      </c>
      <c r="C8458" s="19" t="s">
        <v>4003</v>
      </c>
      <c r="D8458" s="19" t="s">
        <v>5411</v>
      </c>
      <c r="E8458" s="9" t="str">
        <f t="shared" si="132"/>
        <v>45087PM25-FIL</v>
      </c>
      <c r="F8458" s="35">
        <v>2.2062135922330097</v>
      </c>
      <c r="G8458" s="19" t="s">
        <v>5473</v>
      </c>
      <c r="H8458" s="19" t="s">
        <v>5474</v>
      </c>
    </row>
    <row r="8459" spans="1:8">
      <c r="A8459" s="26" t="s">
        <v>4072</v>
      </c>
      <c r="B8459" s="9" t="s">
        <v>4073</v>
      </c>
      <c r="C8459" s="19" t="s">
        <v>4003</v>
      </c>
      <c r="D8459" s="19" t="s">
        <v>5411</v>
      </c>
      <c r="E8459" s="9" t="str">
        <f t="shared" si="132"/>
        <v>45089PM25-FIL</v>
      </c>
      <c r="F8459" s="35">
        <v>10.03149766307661</v>
      </c>
      <c r="G8459" s="19" t="s">
        <v>5473</v>
      </c>
      <c r="H8459" s="19" t="s">
        <v>5474</v>
      </c>
    </row>
    <row r="8460" spans="1:8">
      <c r="A8460" s="26" t="s">
        <v>4074</v>
      </c>
      <c r="B8460" s="9" t="s">
        <v>2231</v>
      </c>
      <c r="C8460" s="19" t="s">
        <v>4003</v>
      </c>
      <c r="D8460" s="19" t="s">
        <v>5411</v>
      </c>
      <c r="E8460" s="9" t="str">
        <f t="shared" si="132"/>
        <v>45091PM25-FIL</v>
      </c>
      <c r="F8460" s="35">
        <v>6.1653414882772681</v>
      </c>
      <c r="G8460" s="19" t="s">
        <v>5473</v>
      </c>
      <c r="H8460" s="19" t="s">
        <v>5474</v>
      </c>
    </row>
    <row r="8461" spans="1:8">
      <c r="A8461" s="26" t="s">
        <v>4075</v>
      </c>
      <c r="B8461" s="9" t="s">
        <v>4077</v>
      </c>
      <c r="C8461" s="19" t="s">
        <v>4078</v>
      </c>
      <c r="D8461" s="19" t="s">
        <v>5411</v>
      </c>
      <c r="E8461" s="9" t="str">
        <f t="shared" si="132"/>
        <v>46003PM25-FIL</v>
      </c>
      <c r="F8461" s="35">
        <v>4.4177635555555552</v>
      </c>
      <c r="G8461" s="19" t="s">
        <v>5473</v>
      </c>
      <c r="H8461" s="19" t="s">
        <v>5474</v>
      </c>
    </row>
    <row r="8462" spans="1:8">
      <c r="A8462" s="26" t="s">
        <v>4079</v>
      </c>
      <c r="B8462" s="9" t="s">
        <v>4080</v>
      </c>
      <c r="C8462" s="19" t="s">
        <v>4078</v>
      </c>
      <c r="D8462" s="19" t="s">
        <v>5411</v>
      </c>
      <c r="E8462" s="9" t="str">
        <f t="shared" si="132"/>
        <v>46005PM25-FIL</v>
      </c>
      <c r="F8462" s="35">
        <v>5.2620795381911147</v>
      </c>
      <c r="G8462" s="19" t="s">
        <v>5473</v>
      </c>
      <c r="H8462" s="19" t="s">
        <v>5474</v>
      </c>
    </row>
    <row r="8463" spans="1:8">
      <c r="A8463" s="26" t="s">
        <v>4081</v>
      </c>
      <c r="B8463" s="9" t="s">
        <v>4082</v>
      </c>
      <c r="C8463" s="19" t="s">
        <v>4078</v>
      </c>
      <c r="D8463" s="19" t="s">
        <v>5411</v>
      </c>
      <c r="E8463" s="9" t="str">
        <f t="shared" si="132"/>
        <v>46007PM25-FIL</v>
      </c>
      <c r="F8463" s="35">
        <v>5.3462578562171812</v>
      </c>
      <c r="G8463" s="19" t="s">
        <v>5473</v>
      </c>
      <c r="H8463" s="19" t="s">
        <v>5474</v>
      </c>
    </row>
    <row r="8464" spans="1:8">
      <c r="A8464" s="26" t="s">
        <v>4083</v>
      </c>
      <c r="B8464" s="9" t="s">
        <v>4084</v>
      </c>
      <c r="C8464" s="19" t="s">
        <v>4078</v>
      </c>
      <c r="D8464" s="19" t="s">
        <v>5411</v>
      </c>
      <c r="E8464" s="9" t="str">
        <f t="shared" si="132"/>
        <v>46009PM25-FIL</v>
      </c>
      <c r="F8464" s="35">
        <v>7.6144232459138035</v>
      </c>
      <c r="G8464" s="19" t="s">
        <v>5473</v>
      </c>
      <c r="H8464" s="19" t="s">
        <v>5474</v>
      </c>
    </row>
    <row r="8465" spans="1:8">
      <c r="A8465" s="26" t="s">
        <v>4085</v>
      </c>
      <c r="B8465" s="9" t="s">
        <v>4086</v>
      </c>
      <c r="C8465" s="19" t="s">
        <v>4078</v>
      </c>
      <c r="D8465" s="19" t="s">
        <v>5411</v>
      </c>
      <c r="E8465" s="9" t="str">
        <f t="shared" si="132"/>
        <v>46011PM25-FIL</v>
      </c>
      <c r="F8465" s="35">
        <v>6.5435302600921883</v>
      </c>
      <c r="G8465" s="19" t="s">
        <v>5473</v>
      </c>
      <c r="H8465" s="19" t="s">
        <v>5474</v>
      </c>
    </row>
    <row r="8466" spans="1:8">
      <c r="A8466" s="26" t="s">
        <v>4087</v>
      </c>
      <c r="B8466" s="9" t="s">
        <v>1307</v>
      </c>
      <c r="C8466" s="19" t="s">
        <v>4078</v>
      </c>
      <c r="D8466" s="19" t="s">
        <v>5411</v>
      </c>
      <c r="E8466" s="9" t="str">
        <f t="shared" si="132"/>
        <v>46013PM25-FIL</v>
      </c>
      <c r="F8466" s="35">
        <v>4.7110927286827433</v>
      </c>
      <c r="G8466" s="19" t="s">
        <v>5473</v>
      </c>
      <c r="H8466" s="19" t="s">
        <v>5474</v>
      </c>
    </row>
    <row r="8467" spans="1:8">
      <c r="A8467" s="26" t="s">
        <v>4088</v>
      </c>
      <c r="B8467" s="9" t="s">
        <v>4089</v>
      </c>
      <c r="C8467" s="19" t="s">
        <v>4078</v>
      </c>
      <c r="D8467" s="19" t="s">
        <v>5411</v>
      </c>
      <c r="E8467" s="9" t="str">
        <f t="shared" si="132"/>
        <v>46015PM25-FIL</v>
      </c>
      <c r="F8467" s="35">
        <v>4.6303425142048695</v>
      </c>
      <c r="G8467" s="19" t="s">
        <v>5473</v>
      </c>
      <c r="H8467" s="19" t="s">
        <v>5474</v>
      </c>
    </row>
    <row r="8468" spans="1:8">
      <c r="A8468" s="26" t="s">
        <v>4090</v>
      </c>
      <c r="B8468" s="9" t="s">
        <v>2982</v>
      </c>
      <c r="C8468" s="19" t="s">
        <v>4078</v>
      </c>
      <c r="D8468" s="19" t="s">
        <v>5411</v>
      </c>
      <c r="E8468" s="9" t="str">
        <f t="shared" si="132"/>
        <v>46017PM25-FIL</v>
      </c>
      <c r="F8468" s="35">
        <v>4.6962626644805976</v>
      </c>
      <c r="G8468" s="19" t="s">
        <v>5473</v>
      </c>
      <c r="H8468" s="19" t="s">
        <v>5474</v>
      </c>
    </row>
    <row r="8469" spans="1:8">
      <c r="A8469" s="26" t="s">
        <v>4091</v>
      </c>
      <c r="B8469" s="9" t="s">
        <v>477</v>
      </c>
      <c r="C8469" s="19" t="s">
        <v>4078</v>
      </c>
      <c r="D8469" s="19" t="s">
        <v>5411</v>
      </c>
      <c r="E8469" s="9" t="str">
        <f t="shared" si="132"/>
        <v>46019PM25-FIL</v>
      </c>
      <c r="F8469" s="35">
        <v>3.2498043648378405</v>
      </c>
      <c r="G8469" s="19" t="s">
        <v>5473</v>
      </c>
      <c r="H8469" s="19" t="s">
        <v>5474</v>
      </c>
    </row>
    <row r="8470" spans="1:8">
      <c r="A8470" s="26" t="s">
        <v>4092</v>
      </c>
      <c r="B8470" s="9" t="s">
        <v>1946</v>
      </c>
      <c r="C8470" s="19" t="s">
        <v>4078</v>
      </c>
      <c r="D8470" s="19" t="s">
        <v>5411</v>
      </c>
      <c r="E8470" s="9" t="str">
        <f t="shared" si="132"/>
        <v>46021PM25-FIL</v>
      </c>
      <c r="F8470" s="35">
        <v>3.9143489968423286</v>
      </c>
      <c r="G8470" s="19" t="s">
        <v>5473</v>
      </c>
      <c r="H8470" s="19" t="s">
        <v>5474</v>
      </c>
    </row>
    <row r="8471" spans="1:8">
      <c r="A8471" s="26" t="s">
        <v>4093</v>
      </c>
      <c r="B8471" s="9" t="s">
        <v>4094</v>
      </c>
      <c r="C8471" s="19" t="s">
        <v>4078</v>
      </c>
      <c r="D8471" s="19" t="s">
        <v>5411</v>
      </c>
      <c r="E8471" s="9" t="str">
        <f t="shared" si="132"/>
        <v>46023PM25-FIL</v>
      </c>
      <c r="F8471" s="35">
        <v>5.5249865563405889</v>
      </c>
      <c r="G8471" s="19" t="s">
        <v>5473</v>
      </c>
      <c r="H8471" s="19" t="s">
        <v>5474</v>
      </c>
    </row>
    <row r="8472" spans="1:8">
      <c r="A8472" s="26" t="s">
        <v>4095</v>
      </c>
      <c r="B8472" s="9" t="s">
        <v>346</v>
      </c>
      <c r="C8472" s="19" t="s">
        <v>4078</v>
      </c>
      <c r="D8472" s="19" t="s">
        <v>5411</v>
      </c>
      <c r="E8472" s="9" t="str">
        <f t="shared" si="132"/>
        <v>46025PM25-FIL</v>
      </c>
      <c r="F8472" s="35">
        <v>3.2928560932689663</v>
      </c>
      <c r="G8472" s="19" t="s">
        <v>5473</v>
      </c>
      <c r="H8472" s="19" t="s">
        <v>5474</v>
      </c>
    </row>
    <row r="8473" spans="1:8">
      <c r="A8473" s="26" t="s">
        <v>4096</v>
      </c>
      <c r="B8473" s="9" t="s">
        <v>57</v>
      </c>
      <c r="C8473" s="19" t="s">
        <v>4078</v>
      </c>
      <c r="D8473" s="19" t="s">
        <v>5411</v>
      </c>
      <c r="E8473" s="9" t="str">
        <f t="shared" si="132"/>
        <v>46027PM25-FIL</v>
      </c>
      <c r="F8473" s="35">
        <v>6.0958215412082666</v>
      </c>
      <c r="G8473" s="19" t="s">
        <v>5473</v>
      </c>
      <c r="H8473" s="19" t="s">
        <v>5474</v>
      </c>
    </row>
    <row r="8474" spans="1:8">
      <c r="A8474" s="26" t="s">
        <v>4097</v>
      </c>
      <c r="B8474" s="9" t="s">
        <v>4098</v>
      </c>
      <c r="C8474" s="19" t="s">
        <v>4078</v>
      </c>
      <c r="D8474" s="19" t="s">
        <v>5411</v>
      </c>
      <c r="E8474" s="9" t="str">
        <f t="shared" si="132"/>
        <v>46029PM25-FIL</v>
      </c>
      <c r="F8474" s="35">
        <v>3.9116211937796814</v>
      </c>
      <c r="G8474" s="19" t="s">
        <v>5473</v>
      </c>
      <c r="H8474" s="19" t="s">
        <v>5474</v>
      </c>
    </row>
    <row r="8475" spans="1:8">
      <c r="A8475" s="26" t="s">
        <v>4099</v>
      </c>
      <c r="B8475" s="9" t="s">
        <v>4100</v>
      </c>
      <c r="C8475" s="19" t="s">
        <v>4078</v>
      </c>
      <c r="D8475" s="19" t="s">
        <v>5411</v>
      </c>
      <c r="E8475" s="9" t="str">
        <f t="shared" si="132"/>
        <v>46031PM25-FIL</v>
      </c>
      <c r="F8475" s="35">
        <v>4.9607690049530611</v>
      </c>
      <c r="G8475" s="19" t="s">
        <v>5473</v>
      </c>
      <c r="H8475" s="19" t="s">
        <v>5474</v>
      </c>
    </row>
    <row r="8476" spans="1:8">
      <c r="A8476" s="26" t="s">
        <v>4101</v>
      </c>
      <c r="B8476" s="9" t="s">
        <v>616</v>
      </c>
      <c r="C8476" s="19" t="s">
        <v>4078</v>
      </c>
      <c r="D8476" s="19" t="s">
        <v>5411</v>
      </c>
      <c r="E8476" s="9" t="str">
        <f t="shared" si="132"/>
        <v>46033PM25-FIL</v>
      </c>
      <c r="F8476" s="35">
        <v>3.0484871993793639</v>
      </c>
      <c r="G8476" s="19" t="s">
        <v>5473</v>
      </c>
      <c r="H8476" s="19" t="s">
        <v>5474</v>
      </c>
    </row>
    <row r="8477" spans="1:8">
      <c r="A8477" s="26" t="s">
        <v>4102</v>
      </c>
      <c r="B8477" s="9" t="s">
        <v>4103</v>
      </c>
      <c r="C8477" s="19" t="s">
        <v>4078</v>
      </c>
      <c r="D8477" s="19" t="s">
        <v>5411</v>
      </c>
      <c r="E8477" s="9" t="str">
        <f t="shared" si="132"/>
        <v>46035PM25-FIL</v>
      </c>
      <c r="F8477" s="35">
        <v>5.6589612927073976</v>
      </c>
      <c r="G8477" s="19" t="s">
        <v>5473</v>
      </c>
      <c r="H8477" s="19" t="s">
        <v>5474</v>
      </c>
    </row>
    <row r="8478" spans="1:8">
      <c r="A8478" s="26" t="s">
        <v>4104</v>
      </c>
      <c r="B8478" s="9" t="s">
        <v>4105</v>
      </c>
      <c r="C8478" s="19" t="s">
        <v>4078</v>
      </c>
      <c r="D8478" s="19" t="s">
        <v>5411</v>
      </c>
      <c r="E8478" s="9" t="str">
        <f t="shared" si="132"/>
        <v>46037PM25-FIL</v>
      </c>
      <c r="F8478" s="35">
        <v>3.0921151516607361</v>
      </c>
      <c r="G8478" s="19" t="s">
        <v>5473</v>
      </c>
      <c r="H8478" s="19" t="s">
        <v>5474</v>
      </c>
    </row>
    <row r="8479" spans="1:8">
      <c r="A8479" s="26" t="s">
        <v>4106</v>
      </c>
      <c r="B8479" s="9" t="s">
        <v>3003</v>
      </c>
      <c r="C8479" s="19" t="s">
        <v>4078</v>
      </c>
      <c r="D8479" s="19" t="s">
        <v>5411</v>
      </c>
      <c r="E8479" s="9" t="str">
        <f t="shared" si="132"/>
        <v>46039PM25-FIL</v>
      </c>
      <c r="F8479" s="35">
        <v>5.4165169230769221</v>
      </c>
      <c r="G8479" s="19" t="s">
        <v>5473</v>
      </c>
      <c r="H8479" s="19" t="s">
        <v>5474</v>
      </c>
    </row>
    <row r="8480" spans="1:8">
      <c r="A8480" s="26" t="s">
        <v>4107</v>
      </c>
      <c r="B8480" s="9" t="s">
        <v>3750</v>
      </c>
      <c r="C8480" s="19" t="s">
        <v>4078</v>
      </c>
      <c r="D8480" s="19" t="s">
        <v>5411</v>
      </c>
      <c r="E8480" s="9" t="str">
        <f t="shared" si="132"/>
        <v>46041PM25-FIL</v>
      </c>
      <c r="F8480" s="35">
        <v>6.0899709771041612</v>
      </c>
      <c r="G8480" s="19" t="s">
        <v>5473</v>
      </c>
      <c r="H8480" s="19" t="s">
        <v>5474</v>
      </c>
    </row>
    <row r="8481" spans="1:8">
      <c r="A8481" s="26" t="s">
        <v>4108</v>
      </c>
      <c r="B8481" s="9" t="s">
        <v>624</v>
      </c>
      <c r="C8481" s="19" t="s">
        <v>4078</v>
      </c>
      <c r="D8481" s="19" t="s">
        <v>5411</v>
      </c>
      <c r="E8481" s="9" t="str">
        <f t="shared" si="132"/>
        <v>46043PM25-FIL</v>
      </c>
      <c r="F8481" s="35">
        <v>4.9115562442050775</v>
      </c>
      <c r="G8481" s="19" t="s">
        <v>5473</v>
      </c>
      <c r="H8481" s="19" t="s">
        <v>5474</v>
      </c>
    </row>
    <row r="8482" spans="1:8">
      <c r="A8482" s="26" t="s">
        <v>4109</v>
      </c>
      <c r="B8482" s="9" t="s">
        <v>4110</v>
      </c>
      <c r="C8482" s="19" t="s">
        <v>4078</v>
      </c>
      <c r="D8482" s="19" t="s">
        <v>5411</v>
      </c>
      <c r="E8482" s="9" t="str">
        <f t="shared" si="132"/>
        <v>46045PM25-FIL</v>
      </c>
      <c r="F8482" s="35">
        <v>3.9212052533543451</v>
      </c>
      <c r="G8482" s="19" t="s">
        <v>5473</v>
      </c>
      <c r="H8482" s="19" t="s">
        <v>5474</v>
      </c>
    </row>
    <row r="8483" spans="1:8">
      <c r="A8483" s="26" t="s">
        <v>4111</v>
      </c>
      <c r="B8483" s="9" t="s">
        <v>4112</v>
      </c>
      <c r="C8483" s="19" t="s">
        <v>4078</v>
      </c>
      <c r="D8483" s="19" t="s">
        <v>5411</v>
      </c>
      <c r="E8483" s="9" t="str">
        <f t="shared" si="132"/>
        <v>46047PM25-FIL</v>
      </c>
      <c r="F8483" s="35">
        <v>4.7800977343402931</v>
      </c>
      <c r="G8483" s="19" t="s">
        <v>5473</v>
      </c>
      <c r="H8483" s="19" t="s">
        <v>5474</v>
      </c>
    </row>
    <row r="8484" spans="1:8">
      <c r="A8484" s="26" t="s">
        <v>4113</v>
      </c>
      <c r="B8484" s="9" t="s">
        <v>4114</v>
      </c>
      <c r="C8484" s="19" t="s">
        <v>4078</v>
      </c>
      <c r="D8484" s="19" t="s">
        <v>5411</v>
      </c>
      <c r="E8484" s="9" t="str">
        <f t="shared" si="132"/>
        <v>46049PM25-FIL</v>
      </c>
      <c r="F8484" s="35">
        <v>3.8306673697779345</v>
      </c>
      <c r="G8484" s="19" t="s">
        <v>5473</v>
      </c>
      <c r="H8484" s="19" t="s">
        <v>5474</v>
      </c>
    </row>
    <row r="8485" spans="1:8">
      <c r="A8485" s="26" t="s">
        <v>4115</v>
      </c>
      <c r="B8485" s="9" t="s">
        <v>376</v>
      </c>
      <c r="C8485" s="19" t="s">
        <v>4078</v>
      </c>
      <c r="D8485" s="19" t="s">
        <v>5411</v>
      </c>
      <c r="E8485" s="9" t="str">
        <f t="shared" si="132"/>
        <v>46051PM25-FIL</v>
      </c>
      <c r="F8485" s="35">
        <v>3.9104847738986406</v>
      </c>
      <c r="G8485" s="19" t="s">
        <v>5473</v>
      </c>
      <c r="H8485" s="19" t="s">
        <v>5474</v>
      </c>
    </row>
    <row r="8486" spans="1:8">
      <c r="A8486" s="26" t="s">
        <v>4116</v>
      </c>
      <c r="B8486" s="9" t="s">
        <v>4117</v>
      </c>
      <c r="C8486" s="19" t="s">
        <v>4078</v>
      </c>
      <c r="D8486" s="19" t="s">
        <v>5411</v>
      </c>
      <c r="E8486" s="9" t="str">
        <f t="shared" si="132"/>
        <v>46053PM25-FIL</v>
      </c>
      <c r="F8486" s="35">
        <v>5.3399014052333325</v>
      </c>
      <c r="G8486" s="19" t="s">
        <v>5473</v>
      </c>
      <c r="H8486" s="19" t="s">
        <v>5474</v>
      </c>
    </row>
    <row r="8487" spans="1:8">
      <c r="A8487" s="26" t="s">
        <v>4118</v>
      </c>
      <c r="B8487" s="9" t="s">
        <v>4119</v>
      </c>
      <c r="C8487" s="19" t="s">
        <v>4078</v>
      </c>
      <c r="D8487" s="19" t="s">
        <v>5411</v>
      </c>
      <c r="E8487" s="9" t="str">
        <f t="shared" si="132"/>
        <v>46055PM25-FIL</v>
      </c>
      <c r="F8487" s="35">
        <v>5.4577671508152523</v>
      </c>
      <c r="G8487" s="19" t="s">
        <v>5473</v>
      </c>
      <c r="H8487" s="19" t="s">
        <v>5474</v>
      </c>
    </row>
    <row r="8488" spans="1:8">
      <c r="A8488" s="26" t="s">
        <v>4120</v>
      </c>
      <c r="B8488" s="9" t="s">
        <v>4121</v>
      </c>
      <c r="C8488" s="19" t="s">
        <v>4078</v>
      </c>
      <c r="D8488" s="19" t="s">
        <v>5411</v>
      </c>
      <c r="E8488" s="9" t="str">
        <f t="shared" si="132"/>
        <v>46057PM25-FIL</v>
      </c>
      <c r="F8488" s="35">
        <v>4.1892910023065841</v>
      </c>
      <c r="G8488" s="19" t="s">
        <v>5473</v>
      </c>
      <c r="H8488" s="19" t="s">
        <v>5474</v>
      </c>
    </row>
    <row r="8489" spans="1:8">
      <c r="A8489" s="26" t="s">
        <v>4122</v>
      </c>
      <c r="B8489" s="9" t="s">
        <v>4123</v>
      </c>
      <c r="C8489" s="19" t="s">
        <v>4078</v>
      </c>
      <c r="D8489" s="19" t="s">
        <v>5411</v>
      </c>
      <c r="E8489" s="9" t="str">
        <f t="shared" si="132"/>
        <v>46059PM25-FIL</v>
      </c>
      <c r="F8489" s="35">
        <v>5.9581134470357506</v>
      </c>
      <c r="G8489" s="19" t="s">
        <v>5473</v>
      </c>
      <c r="H8489" s="19" t="s">
        <v>5474</v>
      </c>
    </row>
    <row r="8490" spans="1:8">
      <c r="A8490" s="26" t="s">
        <v>4124</v>
      </c>
      <c r="B8490" s="9" t="s">
        <v>4125</v>
      </c>
      <c r="C8490" s="19" t="s">
        <v>4078</v>
      </c>
      <c r="D8490" s="19" t="s">
        <v>5411</v>
      </c>
      <c r="E8490" s="9" t="str">
        <f t="shared" si="132"/>
        <v>46061PM25-FIL</v>
      </c>
      <c r="F8490" s="35">
        <v>5.1422030604809326</v>
      </c>
      <c r="G8490" s="19" t="s">
        <v>5473</v>
      </c>
      <c r="H8490" s="19" t="s">
        <v>5474</v>
      </c>
    </row>
    <row r="8491" spans="1:8">
      <c r="A8491" s="26" t="s">
        <v>4126</v>
      </c>
      <c r="B8491" s="9" t="s">
        <v>3208</v>
      </c>
      <c r="C8491" s="19" t="s">
        <v>4078</v>
      </c>
      <c r="D8491" s="19" t="s">
        <v>5411</v>
      </c>
      <c r="E8491" s="9" t="str">
        <f t="shared" si="132"/>
        <v>46063PM25-FIL</v>
      </c>
      <c r="F8491" s="35">
        <v>4.8679475698119354</v>
      </c>
      <c r="G8491" s="19" t="s">
        <v>5473</v>
      </c>
      <c r="H8491" s="19" t="s">
        <v>5474</v>
      </c>
    </row>
    <row r="8492" spans="1:8">
      <c r="A8492" s="26" t="s">
        <v>4127</v>
      </c>
      <c r="B8492" s="9" t="s">
        <v>3764</v>
      </c>
      <c r="C8492" s="19" t="s">
        <v>4078</v>
      </c>
      <c r="D8492" s="19" t="s">
        <v>5411</v>
      </c>
      <c r="E8492" s="9" t="str">
        <f t="shared" si="132"/>
        <v>46065PM25-FIL</v>
      </c>
      <c r="F8492" s="35">
        <v>5.7197221431692196</v>
      </c>
      <c r="G8492" s="19" t="s">
        <v>5473</v>
      </c>
      <c r="H8492" s="19" t="s">
        <v>5474</v>
      </c>
    </row>
    <row r="8493" spans="1:8">
      <c r="A8493" s="26" t="s">
        <v>4128</v>
      </c>
      <c r="B8493" s="9" t="s">
        <v>4129</v>
      </c>
      <c r="C8493" s="19" t="s">
        <v>4078</v>
      </c>
      <c r="D8493" s="19" t="s">
        <v>5411</v>
      </c>
      <c r="E8493" s="9" t="str">
        <f t="shared" si="132"/>
        <v>46067PM25-FIL</v>
      </c>
      <c r="F8493" s="35">
        <v>7.7768861841888741</v>
      </c>
      <c r="G8493" s="19" t="s">
        <v>5473</v>
      </c>
      <c r="H8493" s="19" t="s">
        <v>5474</v>
      </c>
    </row>
    <row r="8494" spans="1:8">
      <c r="A8494" s="26" t="s">
        <v>4130</v>
      </c>
      <c r="B8494" s="9" t="s">
        <v>3422</v>
      </c>
      <c r="C8494" s="19" t="s">
        <v>4078</v>
      </c>
      <c r="D8494" s="19" t="s">
        <v>5411</v>
      </c>
      <c r="E8494" s="9" t="str">
        <f t="shared" si="132"/>
        <v>46069PM25-FIL</v>
      </c>
      <c r="F8494" s="35">
        <v>6.8891073006894104</v>
      </c>
      <c r="G8494" s="19" t="s">
        <v>5473</v>
      </c>
      <c r="H8494" s="19" t="s">
        <v>5474</v>
      </c>
    </row>
    <row r="8495" spans="1:8">
      <c r="A8495" s="26" t="s">
        <v>4131</v>
      </c>
      <c r="B8495" s="9" t="s">
        <v>123</v>
      </c>
      <c r="C8495" s="19" t="s">
        <v>4078</v>
      </c>
      <c r="D8495" s="19" t="s">
        <v>5411</v>
      </c>
      <c r="E8495" s="9" t="str">
        <f t="shared" si="132"/>
        <v>46071PM25-FIL</v>
      </c>
      <c r="F8495" s="35">
        <v>5.7880975455390518</v>
      </c>
      <c r="G8495" s="19" t="s">
        <v>5473</v>
      </c>
      <c r="H8495" s="19" t="s">
        <v>5474</v>
      </c>
    </row>
    <row r="8496" spans="1:8">
      <c r="A8496" s="26" t="s">
        <v>4132</v>
      </c>
      <c r="B8496" s="9" t="s">
        <v>4133</v>
      </c>
      <c r="C8496" s="19" t="s">
        <v>4078</v>
      </c>
      <c r="D8496" s="19" t="s">
        <v>5411</v>
      </c>
      <c r="E8496" s="9" t="str">
        <f t="shared" si="132"/>
        <v>46073PM25-FIL</v>
      </c>
      <c r="F8496" s="35">
        <v>7.7129541200290328</v>
      </c>
      <c r="G8496" s="19" t="s">
        <v>5473</v>
      </c>
      <c r="H8496" s="19" t="s">
        <v>5474</v>
      </c>
    </row>
    <row r="8497" spans="1:8">
      <c r="A8497" s="26" t="s">
        <v>4134</v>
      </c>
      <c r="B8497" s="9" t="s">
        <v>1012</v>
      </c>
      <c r="C8497" s="19" t="s">
        <v>4078</v>
      </c>
      <c r="D8497" s="19" t="s">
        <v>5411</v>
      </c>
      <c r="E8497" s="9" t="str">
        <f t="shared" si="132"/>
        <v>46075PM25-FIL</v>
      </c>
      <c r="F8497" s="35">
        <v>4.5890597325256053</v>
      </c>
      <c r="G8497" s="19" t="s">
        <v>5473</v>
      </c>
      <c r="H8497" s="19" t="s">
        <v>5474</v>
      </c>
    </row>
    <row r="8498" spans="1:8">
      <c r="A8498" s="26" t="s">
        <v>4135</v>
      </c>
      <c r="B8498" s="9" t="s">
        <v>4136</v>
      </c>
      <c r="C8498" s="19" t="s">
        <v>4078</v>
      </c>
      <c r="D8498" s="19" t="s">
        <v>5411</v>
      </c>
      <c r="E8498" s="9" t="str">
        <f t="shared" si="132"/>
        <v>46077PM25-FIL</v>
      </c>
      <c r="F8498" s="35">
        <v>3.4920218537382404</v>
      </c>
      <c r="G8498" s="19" t="s">
        <v>5473</v>
      </c>
      <c r="H8498" s="19" t="s">
        <v>5474</v>
      </c>
    </row>
    <row r="8499" spans="1:8">
      <c r="A8499" s="26" t="s">
        <v>4137</v>
      </c>
      <c r="B8499" s="9" t="s">
        <v>503</v>
      </c>
      <c r="C8499" s="19" t="s">
        <v>4078</v>
      </c>
      <c r="D8499" s="19" t="s">
        <v>5411</v>
      </c>
      <c r="E8499" s="9" t="str">
        <f t="shared" si="132"/>
        <v>46079PM25-FIL</v>
      </c>
      <c r="F8499" s="35">
        <v>3.5066919842896609</v>
      </c>
      <c r="G8499" s="19" t="s">
        <v>5473</v>
      </c>
      <c r="H8499" s="19" t="s">
        <v>5474</v>
      </c>
    </row>
    <row r="8500" spans="1:8">
      <c r="A8500" s="26" t="s">
        <v>4138</v>
      </c>
      <c r="B8500" s="9" t="s">
        <v>135</v>
      </c>
      <c r="C8500" s="19" t="s">
        <v>4078</v>
      </c>
      <c r="D8500" s="19" t="s">
        <v>5411</v>
      </c>
      <c r="E8500" s="9" t="str">
        <f t="shared" si="132"/>
        <v>46081PM25-FIL</v>
      </c>
      <c r="F8500" s="35">
        <v>1.6287051482059283</v>
      </c>
      <c r="G8500" s="19" t="s">
        <v>5473</v>
      </c>
      <c r="H8500" s="19" t="s">
        <v>5474</v>
      </c>
    </row>
    <row r="8501" spans="1:8">
      <c r="A8501" s="26" t="s">
        <v>4139</v>
      </c>
      <c r="B8501" s="9" t="s">
        <v>397</v>
      </c>
      <c r="C8501" s="19" t="s">
        <v>4078</v>
      </c>
      <c r="D8501" s="19" t="s">
        <v>5411</v>
      </c>
      <c r="E8501" s="9" t="str">
        <f t="shared" si="132"/>
        <v>46083PM25-FIL</v>
      </c>
      <c r="F8501" s="35">
        <v>4.789716969472253</v>
      </c>
      <c r="G8501" s="19" t="s">
        <v>5473</v>
      </c>
      <c r="H8501" s="19" t="s">
        <v>5474</v>
      </c>
    </row>
    <row r="8502" spans="1:8">
      <c r="A8502" s="26" t="s">
        <v>4140</v>
      </c>
      <c r="B8502" s="9" t="s">
        <v>4141</v>
      </c>
      <c r="C8502" s="19" t="s">
        <v>4078</v>
      </c>
      <c r="D8502" s="19" t="s">
        <v>5411</v>
      </c>
      <c r="E8502" s="9" t="str">
        <f t="shared" si="132"/>
        <v>46085PM25-FIL</v>
      </c>
      <c r="F8502" s="35">
        <v>6.0162714124953114</v>
      </c>
      <c r="G8502" s="19" t="s">
        <v>5473</v>
      </c>
      <c r="H8502" s="19" t="s">
        <v>5474</v>
      </c>
    </row>
    <row r="8503" spans="1:8">
      <c r="A8503" s="26" t="s">
        <v>4142</v>
      </c>
      <c r="B8503" s="9" t="s">
        <v>4143</v>
      </c>
      <c r="C8503" s="19" t="s">
        <v>4078</v>
      </c>
      <c r="D8503" s="19" t="s">
        <v>5411</v>
      </c>
      <c r="E8503" s="9" t="str">
        <f t="shared" si="132"/>
        <v>46087PM25-FIL</v>
      </c>
      <c r="F8503" s="35">
        <v>6.7220038440076877</v>
      </c>
      <c r="G8503" s="19" t="s">
        <v>5473</v>
      </c>
      <c r="H8503" s="19" t="s">
        <v>5474</v>
      </c>
    </row>
    <row r="8504" spans="1:8">
      <c r="A8504" s="26" t="s">
        <v>4144</v>
      </c>
      <c r="B8504" s="9" t="s">
        <v>1829</v>
      </c>
      <c r="C8504" s="19" t="s">
        <v>4078</v>
      </c>
      <c r="D8504" s="19" t="s">
        <v>5411</v>
      </c>
      <c r="E8504" s="9" t="str">
        <f t="shared" si="132"/>
        <v>46089PM25-FIL</v>
      </c>
      <c r="F8504" s="35">
        <v>5.6349343691894189</v>
      </c>
      <c r="G8504" s="19" t="s">
        <v>5473</v>
      </c>
      <c r="H8504" s="19" t="s">
        <v>5474</v>
      </c>
    </row>
    <row r="8505" spans="1:8">
      <c r="A8505" s="26" t="s">
        <v>4145</v>
      </c>
      <c r="B8505" s="9" t="s">
        <v>159</v>
      </c>
      <c r="C8505" s="19" t="s">
        <v>4078</v>
      </c>
      <c r="D8505" s="19" t="s">
        <v>5411</v>
      </c>
      <c r="E8505" s="9" t="str">
        <f t="shared" si="132"/>
        <v>46091PM25-FIL</v>
      </c>
      <c r="F8505" s="35">
        <v>4.294171199140969</v>
      </c>
      <c r="G8505" s="19" t="s">
        <v>5473</v>
      </c>
      <c r="H8505" s="19" t="s">
        <v>5474</v>
      </c>
    </row>
    <row r="8506" spans="1:8">
      <c r="A8506" s="26" t="s">
        <v>4146</v>
      </c>
      <c r="B8506" s="9" t="s">
        <v>1833</v>
      </c>
      <c r="C8506" s="19" t="s">
        <v>4078</v>
      </c>
      <c r="D8506" s="19" t="s">
        <v>5411</v>
      </c>
      <c r="E8506" s="9" t="str">
        <f t="shared" si="132"/>
        <v>46093PM25-FIL</v>
      </c>
      <c r="F8506" s="35">
        <v>3.7894639183134418</v>
      </c>
      <c r="G8506" s="19" t="s">
        <v>5473</v>
      </c>
      <c r="H8506" s="19" t="s">
        <v>5474</v>
      </c>
    </row>
    <row r="8507" spans="1:8">
      <c r="A8507" s="26" t="s">
        <v>4147</v>
      </c>
      <c r="B8507" s="9" t="s">
        <v>4148</v>
      </c>
      <c r="C8507" s="19" t="s">
        <v>4078</v>
      </c>
      <c r="D8507" s="19" t="s">
        <v>5411</v>
      </c>
      <c r="E8507" s="9" t="str">
        <f t="shared" si="132"/>
        <v>46095PM25-FIL</v>
      </c>
      <c r="F8507" s="35">
        <v>4.4658914609606617</v>
      </c>
      <c r="G8507" s="19" t="s">
        <v>5473</v>
      </c>
      <c r="H8507" s="19" t="s">
        <v>5474</v>
      </c>
    </row>
    <row r="8508" spans="1:8">
      <c r="A8508" s="26" t="s">
        <v>4149</v>
      </c>
      <c r="B8508" s="9" t="s">
        <v>4150</v>
      </c>
      <c r="C8508" s="19" t="s">
        <v>4078</v>
      </c>
      <c r="D8508" s="19" t="s">
        <v>5411</v>
      </c>
      <c r="E8508" s="9" t="str">
        <f t="shared" si="132"/>
        <v>46097PM25-FIL</v>
      </c>
      <c r="F8508" s="35">
        <v>5.9810483607093774</v>
      </c>
      <c r="G8508" s="19" t="s">
        <v>5473</v>
      </c>
      <c r="H8508" s="19" t="s">
        <v>5474</v>
      </c>
    </row>
    <row r="8509" spans="1:8">
      <c r="A8509" s="26" t="s">
        <v>4151</v>
      </c>
      <c r="B8509" s="9" t="s">
        <v>4152</v>
      </c>
      <c r="C8509" s="19" t="s">
        <v>4078</v>
      </c>
      <c r="D8509" s="19" t="s">
        <v>5411</v>
      </c>
      <c r="E8509" s="9" t="str">
        <f t="shared" si="132"/>
        <v>46099PM25-FIL</v>
      </c>
      <c r="F8509" s="35">
        <v>6.475329674617007</v>
      </c>
      <c r="G8509" s="19" t="s">
        <v>5473</v>
      </c>
      <c r="H8509" s="19" t="s">
        <v>5474</v>
      </c>
    </row>
    <row r="8510" spans="1:8">
      <c r="A8510" s="26" t="s">
        <v>4153</v>
      </c>
      <c r="B8510" s="9" t="s">
        <v>4154</v>
      </c>
      <c r="C8510" s="19" t="s">
        <v>4078</v>
      </c>
      <c r="D8510" s="19" t="s">
        <v>5411</v>
      </c>
      <c r="E8510" s="9" t="str">
        <f t="shared" si="132"/>
        <v>46101PM25-FIL</v>
      </c>
      <c r="F8510" s="35">
        <v>4.4591167583686291</v>
      </c>
      <c r="G8510" s="19" t="s">
        <v>5473</v>
      </c>
      <c r="H8510" s="19" t="s">
        <v>5474</v>
      </c>
    </row>
    <row r="8511" spans="1:8">
      <c r="A8511" s="26" t="s">
        <v>4155</v>
      </c>
      <c r="B8511" s="9" t="s">
        <v>2545</v>
      </c>
      <c r="C8511" s="19" t="s">
        <v>4078</v>
      </c>
      <c r="D8511" s="19" t="s">
        <v>5411</v>
      </c>
      <c r="E8511" s="9" t="str">
        <f t="shared" si="132"/>
        <v>46103PM25-FIL</v>
      </c>
      <c r="F8511" s="35">
        <v>4.6566355180712442</v>
      </c>
      <c r="G8511" s="19" t="s">
        <v>5473</v>
      </c>
      <c r="H8511" s="19" t="s">
        <v>5474</v>
      </c>
    </row>
    <row r="8512" spans="1:8">
      <c r="A8512" s="26" t="s">
        <v>4156</v>
      </c>
      <c r="B8512" s="9" t="s">
        <v>3068</v>
      </c>
      <c r="C8512" s="19" t="s">
        <v>4078</v>
      </c>
      <c r="D8512" s="19" t="s">
        <v>5411</v>
      </c>
      <c r="E8512" s="9" t="str">
        <f t="shared" si="132"/>
        <v>46105PM25-FIL</v>
      </c>
      <c r="F8512" s="35">
        <v>5.9269536848022932</v>
      </c>
      <c r="G8512" s="19" t="s">
        <v>5473</v>
      </c>
      <c r="H8512" s="19" t="s">
        <v>5474</v>
      </c>
    </row>
    <row r="8513" spans="1:8">
      <c r="A8513" s="26" t="s">
        <v>4157</v>
      </c>
      <c r="B8513" s="9" t="s">
        <v>3971</v>
      </c>
      <c r="C8513" s="19" t="s">
        <v>4078</v>
      </c>
      <c r="D8513" s="19" t="s">
        <v>5411</v>
      </c>
      <c r="E8513" s="9" t="str">
        <f t="shared" si="132"/>
        <v>46107PM25-FIL</v>
      </c>
      <c r="F8513" s="35">
        <v>4.3865893899366153</v>
      </c>
      <c r="G8513" s="19" t="s">
        <v>5473</v>
      </c>
      <c r="H8513" s="19" t="s">
        <v>5474</v>
      </c>
    </row>
    <row r="8514" spans="1:8">
      <c r="A8514" s="26" t="s">
        <v>4158</v>
      </c>
      <c r="B8514" s="9" t="s">
        <v>4159</v>
      </c>
      <c r="C8514" s="19" t="s">
        <v>4078</v>
      </c>
      <c r="D8514" s="19" t="s">
        <v>5411</v>
      </c>
      <c r="E8514" s="9" t="str">
        <f t="shared" si="132"/>
        <v>46109PM25-FIL</v>
      </c>
      <c r="F8514" s="35">
        <v>5.9543220688389118</v>
      </c>
      <c r="G8514" s="19" t="s">
        <v>5473</v>
      </c>
      <c r="H8514" s="19" t="s">
        <v>5474</v>
      </c>
    </row>
    <row r="8515" spans="1:8">
      <c r="A8515" s="26" t="s">
        <v>4160</v>
      </c>
      <c r="B8515" s="9" t="s">
        <v>4161</v>
      </c>
      <c r="C8515" s="19" t="s">
        <v>4078</v>
      </c>
      <c r="D8515" s="19" t="s">
        <v>5411</v>
      </c>
      <c r="E8515" s="9" t="str">
        <f t="shared" ref="E8515:E8578" si="133">A8515&amp;D8515</f>
        <v>46111PM25-FIL</v>
      </c>
      <c r="F8515" s="35">
        <v>5.9586586259018581</v>
      </c>
      <c r="G8515" s="19" t="s">
        <v>5473</v>
      </c>
      <c r="H8515" s="19" t="s">
        <v>5474</v>
      </c>
    </row>
    <row r="8516" spans="1:8">
      <c r="A8516" s="26" t="s">
        <v>4162</v>
      </c>
      <c r="B8516" s="9" t="s">
        <v>2854</v>
      </c>
      <c r="C8516" s="19" t="s">
        <v>4078</v>
      </c>
      <c r="D8516" s="19" t="s">
        <v>5411</v>
      </c>
      <c r="E8516" s="9" t="str">
        <f t="shared" si="133"/>
        <v>46113PM25-FIL</v>
      </c>
      <c r="F8516" s="35">
        <v>4.9593611660711989</v>
      </c>
      <c r="G8516" s="19" t="s">
        <v>5473</v>
      </c>
      <c r="H8516" s="19" t="s">
        <v>5474</v>
      </c>
    </row>
    <row r="8517" spans="1:8">
      <c r="A8517" s="26" t="s">
        <v>4163</v>
      </c>
      <c r="B8517" s="9" t="s">
        <v>4164</v>
      </c>
      <c r="C8517" s="19" t="s">
        <v>4078</v>
      </c>
      <c r="D8517" s="19" t="s">
        <v>5411</v>
      </c>
      <c r="E8517" s="9" t="str">
        <f t="shared" si="133"/>
        <v>46115PM25-FIL</v>
      </c>
      <c r="F8517" s="35">
        <v>4.1532471650253653</v>
      </c>
      <c r="G8517" s="19" t="s">
        <v>5473</v>
      </c>
      <c r="H8517" s="19" t="s">
        <v>5474</v>
      </c>
    </row>
    <row r="8518" spans="1:8">
      <c r="A8518" s="26" t="s">
        <v>4165</v>
      </c>
      <c r="B8518" s="9" t="s">
        <v>4166</v>
      </c>
      <c r="C8518" s="19" t="s">
        <v>4078</v>
      </c>
      <c r="D8518" s="19" t="s">
        <v>5411</v>
      </c>
      <c r="E8518" s="9" t="str">
        <f t="shared" si="133"/>
        <v>46117PM25-FIL</v>
      </c>
      <c r="F8518" s="35">
        <v>5.0150212143531432</v>
      </c>
      <c r="G8518" s="19" t="s">
        <v>5473</v>
      </c>
      <c r="H8518" s="19" t="s">
        <v>5474</v>
      </c>
    </row>
    <row r="8519" spans="1:8">
      <c r="A8519" s="26" t="s">
        <v>4167</v>
      </c>
      <c r="B8519" s="9" t="s">
        <v>4168</v>
      </c>
      <c r="C8519" s="19" t="s">
        <v>4078</v>
      </c>
      <c r="D8519" s="19" t="s">
        <v>5411</v>
      </c>
      <c r="E8519" s="9" t="str">
        <f t="shared" si="133"/>
        <v>46119PM25-FIL</v>
      </c>
      <c r="F8519" s="35">
        <v>6.0835696694212968</v>
      </c>
      <c r="G8519" s="19" t="s">
        <v>5473</v>
      </c>
      <c r="H8519" s="19" t="s">
        <v>5474</v>
      </c>
    </row>
    <row r="8520" spans="1:8">
      <c r="A8520" s="26" t="s">
        <v>4169</v>
      </c>
      <c r="B8520" s="9" t="s">
        <v>2076</v>
      </c>
      <c r="C8520" s="19" t="s">
        <v>4078</v>
      </c>
      <c r="D8520" s="19" t="s">
        <v>5411</v>
      </c>
      <c r="E8520" s="9" t="str">
        <f t="shared" si="133"/>
        <v>46121PM25-FIL</v>
      </c>
      <c r="F8520" s="35">
        <v>6.6976543476250656</v>
      </c>
      <c r="G8520" s="19" t="s">
        <v>5473</v>
      </c>
      <c r="H8520" s="19" t="s">
        <v>5474</v>
      </c>
    </row>
    <row r="8521" spans="1:8">
      <c r="A8521" s="26" t="s">
        <v>4170</v>
      </c>
      <c r="B8521" s="9" t="s">
        <v>4171</v>
      </c>
      <c r="C8521" s="19" t="s">
        <v>4078</v>
      </c>
      <c r="D8521" s="19" t="s">
        <v>5411</v>
      </c>
      <c r="E8521" s="9" t="str">
        <f t="shared" si="133"/>
        <v>46123PM25-FIL</v>
      </c>
      <c r="F8521" s="35">
        <v>4.6423808850058368</v>
      </c>
      <c r="G8521" s="19" t="s">
        <v>5473</v>
      </c>
      <c r="H8521" s="19" t="s">
        <v>5474</v>
      </c>
    </row>
    <row r="8522" spans="1:8">
      <c r="A8522" s="26" t="s">
        <v>4172</v>
      </c>
      <c r="B8522" s="9" t="s">
        <v>1161</v>
      </c>
      <c r="C8522" s="19" t="s">
        <v>4078</v>
      </c>
      <c r="D8522" s="19" t="s">
        <v>5411</v>
      </c>
      <c r="E8522" s="9" t="str">
        <f t="shared" si="133"/>
        <v>46125PM25-FIL</v>
      </c>
      <c r="F8522" s="35">
        <v>4.7103842689693831</v>
      </c>
      <c r="G8522" s="19" t="s">
        <v>5473</v>
      </c>
      <c r="H8522" s="19" t="s">
        <v>5474</v>
      </c>
    </row>
    <row r="8523" spans="1:8">
      <c r="A8523" s="26" t="s">
        <v>4173</v>
      </c>
      <c r="B8523" s="9" t="s">
        <v>453</v>
      </c>
      <c r="C8523" s="19" t="s">
        <v>4078</v>
      </c>
      <c r="D8523" s="19" t="s">
        <v>5411</v>
      </c>
      <c r="E8523" s="9" t="str">
        <f t="shared" si="133"/>
        <v>46127PM25-FIL</v>
      </c>
      <c r="F8523" s="35">
        <v>6.8149937914371144</v>
      </c>
      <c r="G8523" s="19" t="s">
        <v>5473</v>
      </c>
      <c r="H8523" s="19" t="s">
        <v>5474</v>
      </c>
    </row>
    <row r="8524" spans="1:8">
      <c r="A8524" s="26" t="s">
        <v>4174</v>
      </c>
      <c r="B8524" s="9" t="s">
        <v>4175</v>
      </c>
      <c r="C8524" s="19" t="s">
        <v>4078</v>
      </c>
      <c r="D8524" s="19" t="s">
        <v>5411</v>
      </c>
      <c r="E8524" s="9" t="str">
        <f t="shared" si="133"/>
        <v>46129PM25-FIL</v>
      </c>
      <c r="F8524" s="35">
        <v>4.0480687368373891</v>
      </c>
      <c r="G8524" s="19" t="s">
        <v>5473</v>
      </c>
      <c r="H8524" s="19" t="s">
        <v>5474</v>
      </c>
    </row>
    <row r="8525" spans="1:8">
      <c r="A8525" s="26" t="s">
        <v>4176</v>
      </c>
      <c r="B8525" s="9" t="s">
        <v>4177</v>
      </c>
      <c r="C8525" s="19" t="s">
        <v>4078</v>
      </c>
      <c r="D8525" s="19" t="s">
        <v>5411</v>
      </c>
      <c r="E8525" s="9" t="str">
        <f t="shared" si="133"/>
        <v>46135PM25-FIL</v>
      </c>
      <c r="F8525" s="35">
        <v>3.066948223115848</v>
      </c>
      <c r="G8525" s="19" t="s">
        <v>5473</v>
      </c>
      <c r="H8525" s="19" t="s">
        <v>5474</v>
      </c>
    </row>
    <row r="8526" spans="1:8">
      <c r="A8526" s="26" t="s">
        <v>4178</v>
      </c>
      <c r="B8526" s="9" t="s">
        <v>4179</v>
      </c>
      <c r="C8526" s="19" t="s">
        <v>4078</v>
      </c>
      <c r="D8526" s="19" t="s">
        <v>5411</v>
      </c>
      <c r="E8526" s="9" t="str">
        <f t="shared" si="133"/>
        <v>46137PM25-FIL</v>
      </c>
      <c r="F8526" s="35">
        <v>6.6716146439439008</v>
      </c>
      <c r="G8526" s="19" t="s">
        <v>5473</v>
      </c>
      <c r="H8526" s="19" t="s">
        <v>5474</v>
      </c>
    </row>
    <row r="8527" spans="1:8">
      <c r="A8527" s="26" t="s">
        <v>4180</v>
      </c>
      <c r="B8527" s="9" t="s">
        <v>1743</v>
      </c>
      <c r="C8527" s="19" t="s">
        <v>4182</v>
      </c>
      <c r="D8527" s="19" t="s">
        <v>5411</v>
      </c>
      <c r="E8527" s="9" t="str">
        <f t="shared" si="133"/>
        <v>47001PM25-FIL</v>
      </c>
      <c r="F8527" s="35">
        <v>5.1726315789473682</v>
      </c>
      <c r="G8527" s="19" t="s">
        <v>5473</v>
      </c>
      <c r="H8527" s="19" t="s">
        <v>5474</v>
      </c>
    </row>
    <row r="8528" spans="1:8">
      <c r="A8528" s="26" t="s">
        <v>4183</v>
      </c>
      <c r="B8528" s="9" t="s">
        <v>3899</v>
      </c>
      <c r="C8528" s="19" t="s">
        <v>4182</v>
      </c>
      <c r="D8528" s="19" t="s">
        <v>5411</v>
      </c>
      <c r="E8528" s="9" t="str">
        <f t="shared" si="133"/>
        <v>47003PM25-FIL</v>
      </c>
      <c r="F8528" s="35">
        <v>3.1643266475644696</v>
      </c>
      <c r="G8528" s="19" t="s">
        <v>5473</v>
      </c>
      <c r="H8528" s="19" t="s">
        <v>5474</v>
      </c>
    </row>
    <row r="8529" spans="1:8">
      <c r="A8529" s="26" t="s">
        <v>4184</v>
      </c>
      <c r="B8529" s="9" t="s">
        <v>335</v>
      </c>
      <c r="C8529" s="19" t="s">
        <v>4182</v>
      </c>
      <c r="D8529" s="19" t="s">
        <v>5411</v>
      </c>
      <c r="E8529" s="9" t="str">
        <f t="shared" si="133"/>
        <v>47005PM25-FIL</v>
      </c>
      <c r="F8529" s="35">
        <v>4.6102325581395345</v>
      </c>
      <c r="G8529" s="19" t="s">
        <v>5473</v>
      </c>
      <c r="H8529" s="19" t="s">
        <v>5474</v>
      </c>
    </row>
    <row r="8530" spans="1:8">
      <c r="A8530" s="26" t="s">
        <v>4185</v>
      </c>
      <c r="B8530" s="9" t="s">
        <v>4186</v>
      </c>
      <c r="C8530" s="19" t="s">
        <v>4182</v>
      </c>
      <c r="D8530" s="19" t="s">
        <v>5411</v>
      </c>
      <c r="E8530" s="9" t="str">
        <f t="shared" si="133"/>
        <v>47007PM25-FIL</v>
      </c>
      <c r="F8530" s="35">
        <v>7.0939655172413802</v>
      </c>
      <c r="G8530" s="19" t="s">
        <v>5473</v>
      </c>
      <c r="H8530" s="19" t="s">
        <v>5474</v>
      </c>
    </row>
    <row r="8531" spans="1:8">
      <c r="A8531" s="26" t="s">
        <v>4187</v>
      </c>
      <c r="B8531" s="9" t="s">
        <v>30</v>
      </c>
      <c r="C8531" s="19" t="s">
        <v>4182</v>
      </c>
      <c r="D8531" s="19" t="s">
        <v>5411</v>
      </c>
      <c r="E8531" s="9" t="str">
        <f t="shared" si="133"/>
        <v>47009PM25-FIL</v>
      </c>
      <c r="F8531" s="35">
        <v>3.0306506945616105</v>
      </c>
      <c r="G8531" s="19" t="s">
        <v>5473</v>
      </c>
      <c r="H8531" s="19" t="s">
        <v>5474</v>
      </c>
    </row>
    <row r="8532" spans="1:8">
      <c r="A8532" s="26" t="s">
        <v>4188</v>
      </c>
      <c r="B8532" s="9" t="s">
        <v>339</v>
      </c>
      <c r="C8532" s="19" t="s">
        <v>4182</v>
      </c>
      <c r="D8532" s="19" t="s">
        <v>5411</v>
      </c>
      <c r="E8532" s="9" t="str">
        <f t="shared" si="133"/>
        <v>47011PM25-FIL</v>
      </c>
      <c r="F8532" s="35">
        <v>6.464011585807385</v>
      </c>
      <c r="G8532" s="19" t="s">
        <v>5473</v>
      </c>
      <c r="H8532" s="19" t="s">
        <v>5474</v>
      </c>
    </row>
    <row r="8533" spans="1:8">
      <c r="A8533" s="26" t="s">
        <v>4189</v>
      </c>
      <c r="B8533" s="9" t="s">
        <v>1946</v>
      </c>
      <c r="C8533" s="19" t="s">
        <v>4182</v>
      </c>
      <c r="D8533" s="19" t="s">
        <v>5411</v>
      </c>
      <c r="E8533" s="9" t="str">
        <f t="shared" si="133"/>
        <v>47013PM25-FIL</v>
      </c>
      <c r="F8533" s="35">
        <v>4.238655462184874</v>
      </c>
      <c r="G8533" s="19" t="s">
        <v>5473</v>
      </c>
      <c r="H8533" s="19" t="s">
        <v>5474</v>
      </c>
    </row>
    <row r="8534" spans="1:8">
      <c r="A8534" s="26" t="s">
        <v>4190</v>
      </c>
      <c r="B8534" s="9" t="s">
        <v>4191</v>
      </c>
      <c r="C8534" s="19" t="s">
        <v>4182</v>
      </c>
      <c r="D8534" s="19" t="s">
        <v>5411</v>
      </c>
      <c r="E8534" s="9" t="str">
        <f t="shared" si="133"/>
        <v>47015PM25-FIL</v>
      </c>
      <c r="F8534" s="35">
        <v>2.9964337912890966</v>
      </c>
      <c r="G8534" s="19" t="s">
        <v>5473</v>
      </c>
      <c r="H8534" s="19" t="s">
        <v>5474</v>
      </c>
    </row>
    <row r="8535" spans="1:8">
      <c r="A8535" s="26" t="s">
        <v>4192</v>
      </c>
      <c r="B8535" s="9" t="s">
        <v>342</v>
      </c>
      <c r="C8535" s="19" t="s">
        <v>4182</v>
      </c>
      <c r="D8535" s="19" t="s">
        <v>5411</v>
      </c>
      <c r="E8535" s="9" t="str">
        <f t="shared" si="133"/>
        <v>47017PM25-FIL</v>
      </c>
      <c r="F8535" s="35">
        <v>5.3812954747116235</v>
      </c>
      <c r="G8535" s="19" t="s">
        <v>5473</v>
      </c>
      <c r="H8535" s="19" t="s">
        <v>5474</v>
      </c>
    </row>
    <row r="8536" spans="1:8">
      <c r="A8536" s="26" t="s">
        <v>4193</v>
      </c>
      <c r="B8536" s="9" t="s">
        <v>1951</v>
      </c>
      <c r="C8536" s="19" t="s">
        <v>4182</v>
      </c>
      <c r="D8536" s="19" t="s">
        <v>5411</v>
      </c>
      <c r="E8536" s="9" t="str">
        <f t="shared" si="133"/>
        <v>47019PM25-FIL</v>
      </c>
      <c r="F8536" s="35">
        <v>5.7544444444444434</v>
      </c>
      <c r="G8536" s="19" t="s">
        <v>5473</v>
      </c>
      <c r="H8536" s="19" t="s">
        <v>5474</v>
      </c>
    </row>
    <row r="8537" spans="1:8">
      <c r="A8537" s="26" t="s">
        <v>4194</v>
      </c>
      <c r="B8537" s="9" t="s">
        <v>4195</v>
      </c>
      <c r="C8537" s="19" t="s">
        <v>4182</v>
      </c>
      <c r="D8537" s="19" t="s">
        <v>5411</v>
      </c>
      <c r="E8537" s="9" t="str">
        <f t="shared" si="133"/>
        <v>47021PM25-FIL</v>
      </c>
      <c r="F8537" s="35">
        <v>8.86933867735471</v>
      </c>
      <c r="G8537" s="19" t="s">
        <v>5473</v>
      </c>
      <c r="H8537" s="19" t="s">
        <v>5474</v>
      </c>
    </row>
    <row r="8538" spans="1:8">
      <c r="A8538" s="26" t="s">
        <v>4196</v>
      </c>
      <c r="B8538" s="9" t="s">
        <v>3915</v>
      </c>
      <c r="C8538" s="19" t="s">
        <v>4182</v>
      </c>
      <c r="D8538" s="19" t="s">
        <v>5411</v>
      </c>
      <c r="E8538" s="9" t="str">
        <f t="shared" si="133"/>
        <v>47023PM25-FIL</v>
      </c>
      <c r="F8538" s="35">
        <v>6.4670445344129543</v>
      </c>
      <c r="G8538" s="19" t="s">
        <v>5473</v>
      </c>
      <c r="H8538" s="19" t="s">
        <v>5474</v>
      </c>
    </row>
    <row r="8539" spans="1:8">
      <c r="A8539" s="26" t="s">
        <v>4197</v>
      </c>
      <c r="B8539" s="9" t="s">
        <v>2118</v>
      </c>
      <c r="C8539" s="19" t="s">
        <v>4182</v>
      </c>
      <c r="D8539" s="19" t="s">
        <v>5411</v>
      </c>
      <c r="E8539" s="9" t="str">
        <f t="shared" si="133"/>
        <v>47025PM25-FIL</v>
      </c>
      <c r="F8539" s="35">
        <v>6.6558558558558563</v>
      </c>
      <c r="G8539" s="19" t="s">
        <v>5473</v>
      </c>
      <c r="H8539" s="19" t="s">
        <v>5474</v>
      </c>
    </row>
    <row r="8540" spans="1:8">
      <c r="A8540" s="26" t="s">
        <v>4198</v>
      </c>
      <c r="B8540" s="9" t="s">
        <v>57</v>
      </c>
      <c r="C8540" s="19" t="s">
        <v>4182</v>
      </c>
      <c r="D8540" s="19" t="s">
        <v>5411</v>
      </c>
      <c r="E8540" s="9" t="str">
        <f t="shared" si="133"/>
        <v>47027PM25-FIL</v>
      </c>
      <c r="F8540" s="35">
        <v>5.073032258064516</v>
      </c>
      <c r="G8540" s="19" t="s">
        <v>5473</v>
      </c>
      <c r="H8540" s="19" t="s">
        <v>5474</v>
      </c>
    </row>
    <row r="8541" spans="1:8">
      <c r="A8541" s="26" t="s">
        <v>4199</v>
      </c>
      <c r="B8541" s="9" t="s">
        <v>4200</v>
      </c>
      <c r="C8541" s="19" t="s">
        <v>4182</v>
      </c>
      <c r="D8541" s="19" t="s">
        <v>5411</v>
      </c>
      <c r="E8541" s="9" t="str">
        <f t="shared" si="133"/>
        <v>47029PM25-FIL</v>
      </c>
      <c r="F8541" s="35">
        <v>2.5424799729211327</v>
      </c>
      <c r="G8541" s="19" t="s">
        <v>5473</v>
      </c>
      <c r="H8541" s="19" t="s">
        <v>5474</v>
      </c>
    </row>
    <row r="8542" spans="1:8">
      <c r="A8542" s="26" t="s">
        <v>4201</v>
      </c>
      <c r="B8542" s="9" t="s">
        <v>63</v>
      </c>
      <c r="C8542" s="19" t="s">
        <v>4182</v>
      </c>
      <c r="D8542" s="19" t="s">
        <v>5411</v>
      </c>
      <c r="E8542" s="9" t="str">
        <f t="shared" si="133"/>
        <v>47031PM25-FIL</v>
      </c>
      <c r="F8542" s="35">
        <v>4.42138643722003</v>
      </c>
      <c r="G8542" s="19" t="s">
        <v>5473</v>
      </c>
      <c r="H8542" s="19" t="s">
        <v>5474</v>
      </c>
    </row>
    <row r="8543" spans="1:8">
      <c r="A8543" s="26" t="s">
        <v>4202</v>
      </c>
      <c r="B8543" s="9" t="s">
        <v>4203</v>
      </c>
      <c r="C8543" s="19" t="s">
        <v>4182</v>
      </c>
      <c r="D8543" s="19" t="s">
        <v>5411</v>
      </c>
      <c r="E8543" s="9" t="str">
        <f t="shared" si="133"/>
        <v>47033PM25-FIL</v>
      </c>
      <c r="F8543" s="35">
        <v>9.2554786759565086</v>
      </c>
      <c r="G8543" s="19" t="s">
        <v>5473</v>
      </c>
      <c r="H8543" s="19" t="s">
        <v>5474</v>
      </c>
    </row>
    <row r="8544" spans="1:8">
      <c r="A8544" s="26" t="s">
        <v>4204</v>
      </c>
      <c r="B8544" s="9" t="s">
        <v>1327</v>
      </c>
      <c r="C8544" s="19" t="s">
        <v>4182</v>
      </c>
      <c r="D8544" s="19" t="s">
        <v>5411</v>
      </c>
      <c r="E8544" s="9" t="str">
        <f t="shared" si="133"/>
        <v>47035PM25-FIL</v>
      </c>
      <c r="F8544" s="35">
        <v>4.0246606936928941</v>
      </c>
      <c r="G8544" s="19" t="s">
        <v>5473</v>
      </c>
      <c r="H8544" s="19" t="s">
        <v>5474</v>
      </c>
    </row>
    <row r="8545" spans="1:8">
      <c r="A8545" s="26" t="s">
        <v>4205</v>
      </c>
      <c r="B8545" s="9" t="s">
        <v>3389</v>
      </c>
      <c r="C8545" s="19" t="s">
        <v>4182</v>
      </c>
      <c r="D8545" s="19" t="s">
        <v>5411</v>
      </c>
      <c r="E8545" s="9" t="str">
        <f t="shared" si="133"/>
        <v>47037PM25-FIL</v>
      </c>
      <c r="F8545" s="35">
        <v>6.0537142857142872</v>
      </c>
      <c r="G8545" s="19" t="s">
        <v>5473</v>
      </c>
      <c r="H8545" s="19" t="s">
        <v>5474</v>
      </c>
    </row>
    <row r="8546" spans="1:8">
      <c r="A8546" s="26" t="s">
        <v>4206</v>
      </c>
      <c r="B8546" s="9" t="s">
        <v>932</v>
      </c>
      <c r="C8546" s="19" t="s">
        <v>4182</v>
      </c>
      <c r="D8546" s="19" t="s">
        <v>5411</v>
      </c>
      <c r="E8546" s="9" t="str">
        <f t="shared" si="133"/>
        <v>47039PM25-FIL</v>
      </c>
      <c r="F8546" s="35">
        <v>5.3076009501187649</v>
      </c>
      <c r="G8546" s="19" t="s">
        <v>5473</v>
      </c>
      <c r="H8546" s="19" t="s">
        <v>5474</v>
      </c>
    </row>
    <row r="8547" spans="1:8">
      <c r="A8547" s="26" t="s">
        <v>4207</v>
      </c>
      <c r="B8547" s="9" t="s">
        <v>90</v>
      </c>
      <c r="C8547" s="19" t="s">
        <v>4182</v>
      </c>
      <c r="D8547" s="19" t="s">
        <v>5411</v>
      </c>
      <c r="E8547" s="9" t="str">
        <f t="shared" si="133"/>
        <v>47041PM25-FIL</v>
      </c>
      <c r="F8547" s="35">
        <v>4.1958709677419357</v>
      </c>
      <c r="G8547" s="19" t="s">
        <v>5473</v>
      </c>
      <c r="H8547" s="19" t="s">
        <v>5474</v>
      </c>
    </row>
    <row r="8548" spans="1:8">
      <c r="A8548" s="26" t="s">
        <v>4208</v>
      </c>
      <c r="B8548" s="9" t="s">
        <v>4209</v>
      </c>
      <c r="C8548" s="19" t="s">
        <v>4182</v>
      </c>
      <c r="D8548" s="19" t="s">
        <v>5411</v>
      </c>
      <c r="E8548" s="9" t="str">
        <f t="shared" si="133"/>
        <v>47043PM25-FIL</v>
      </c>
      <c r="F8548" s="35">
        <v>2.8249851983422145</v>
      </c>
      <c r="G8548" s="19" t="s">
        <v>5473</v>
      </c>
      <c r="H8548" s="19" t="s">
        <v>5474</v>
      </c>
    </row>
    <row r="8549" spans="1:8">
      <c r="A8549" s="26" t="s">
        <v>4210</v>
      </c>
      <c r="B8549" s="9" t="s">
        <v>4211</v>
      </c>
      <c r="C8549" s="19" t="s">
        <v>4182</v>
      </c>
      <c r="D8549" s="19" t="s">
        <v>5411</v>
      </c>
      <c r="E8549" s="9" t="str">
        <f t="shared" si="133"/>
        <v>47045PM25-FIL</v>
      </c>
      <c r="F8549" s="35">
        <v>6.2668867574048432</v>
      </c>
      <c r="G8549" s="19" t="s">
        <v>5473</v>
      </c>
      <c r="H8549" s="19" t="s">
        <v>5474</v>
      </c>
    </row>
    <row r="8550" spans="1:8">
      <c r="A8550" s="26" t="s">
        <v>4212</v>
      </c>
      <c r="B8550" s="9" t="s">
        <v>102</v>
      </c>
      <c r="C8550" s="19" t="s">
        <v>4182</v>
      </c>
      <c r="D8550" s="19" t="s">
        <v>5411</v>
      </c>
      <c r="E8550" s="9" t="str">
        <f t="shared" si="133"/>
        <v>47047PM25-FIL</v>
      </c>
      <c r="F8550" s="35">
        <v>12.202758879464421</v>
      </c>
      <c r="G8550" s="19" t="s">
        <v>5473</v>
      </c>
      <c r="H8550" s="19" t="s">
        <v>5474</v>
      </c>
    </row>
    <row r="8551" spans="1:8">
      <c r="A8551" s="26" t="s">
        <v>4213</v>
      </c>
      <c r="B8551" s="9" t="s">
        <v>4214</v>
      </c>
      <c r="C8551" s="19" t="s">
        <v>4182</v>
      </c>
      <c r="D8551" s="19" t="s">
        <v>5411</v>
      </c>
      <c r="E8551" s="9" t="str">
        <f t="shared" si="133"/>
        <v>47049PM25-FIL</v>
      </c>
      <c r="F8551" s="35">
        <v>5.4097207418460886</v>
      </c>
      <c r="G8551" s="19" t="s">
        <v>5473</v>
      </c>
      <c r="H8551" s="19" t="s">
        <v>5474</v>
      </c>
    </row>
    <row r="8552" spans="1:8">
      <c r="A8552" s="26" t="s">
        <v>4215</v>
      </c>
      <c r="B8552" s="9" t="s">
        <v>105</v>
      </c>
      <c r="C8552" s="19" t="s">
        <v>4182</v>
      </c>
      <c r="D8552" s="19" t="s">
        <v>5411</v>
      </c>
      <c r="E8552" s="9" t="str">
        <f t="shared" si="133"/>
        <v>47051PM25-FIL</v>
      </c>
      <c r="F8552" s="35">
        <v>7.1602620087336248</v>
      </c>
      <c r="G8552" s="19" t="s">
        <v>5473</v>
      </c>
      <c r="H8552" s="19" t="s">
        <v>5474</v>
      </c>
    </row>
    <row r="8553" spans="1:8">
      <c r="A8553" s="26" t="s">
        <v>4216</v>
      </c>
      <c r="B8553" s="9" t="s">
        <v>1495</v>
      </c>
      <c r="C8553" s="19" t="s">
        <v>4182</v>
      </c>
      <c r="D8553" s="19" t="s">
        <v>5411</v>
      </c>
      <c r="E8553" s="9" t="str">
        <f t="shared" si="133"/>
        <v>47053PM25-FIL</v>
      </c>
      <c r="F8553" s="35">
        <v>6.9476640020772678</v>
      </c>
      <c r="G8553" s="19" t="s">
        <v>5473</v>
      </c>
      <c r="H8553" s="19" t="s">
        <v>5474</v>
      </c>
    </row>
    <row r="8554" spans="1:8">
      <c r="A8554" s="26" t="s">
        <v>4217</v>
      </c>
      <c r="B8554" s="9" t="s">
        <v>4218</v>
      </c>
      <c r="C8554" s="19" t="s">
        <v>4182</v>
      </c>
      <c r="D8554" s="19" t="s">
        <v>5411</v>
      </c>
      <c r="E8554" s="9" t="str">
        <f t="shared" si="133"/>
        <v>47055PM25-FIL</v>
      </c>
      <c r="F8554" s="35">
        <v>4.2475034532732501</v>
      </c>
      <c r="G8554" s="19" t="s">
        <v>5473</v>
      </c>
      <c r="H8554" s="19" t="s">
        <v>5474</v>
      </c>
    </row>
    <row r="8555" spans="1:8">
      <c r="A8555" s="26" t="s">
        <v>4219</v>
      </c>
      <c r="B8555" s="9" t="s">
        <v>4220</v>
      </c>
      <c r="C8555" s="19" t="s">
        <v>4182</v>
      </c>
      <c r="D8555" s="19" t="s">
        <v>5411</v>
      </c>
      <c r="E8555" s="9" t="str">
        <f t="shared" si="133"/>
        <v>47057PM25-FIL</v>
      </c>
      <c r="F8555" s="35">
        <v>5.4400000000000013</v>
      </c>
      <c r="G8555" s="19" t="s">
        <v>5473</v>
      </c>
      <c r="H8555" s="19" t="s">
        <v>5474</v>
      </c>
    </row>
    <row r="8556" spans="1:8">
      <c r="A8556" s="26" t="s">
        <v>4221</v>
      </c>
      <c r="B8556" s="9" t="s">
        <v>111</v>
      </c>
      <c r="C8556" s="19" t="s">
        <v>4182</v>
      </c>
      <c r="D8556" s="19" t="s">
        <v>5411</v>
      </c>
      <c r="E8556" s="9" t="str">
        <f t="shared" si="133"/>
        <v>47059PM25-FIL</v>
      </c>
      <c r="F8556" s="35">
        <v>6.3798206278026903</v>
      </c>
      <c r="G8556" s="19" t="s">
        <v>5473</v>
      </c>
      <c r="H8556" s="19" t="s">
        <v>5474</v>
      </c>
    </row>
    <row r="8557" spans="1:8">
      <c r="A8557" s="26" t="s">
        <v>4222</v>
      </c>
      <c r="B8557" s="9" t="s">
        <v>1348</v>
      </c>
      <c r="C8557" s="19" t="s">
        <v>4182</v>
      </c>
      <c r="D8557" s="19" t="s">
        <v>5411</v>
      </c>
      <c r="E8557" s="9" t="str">
        <f t="shared" si="133"/>
        <v>47061PM25-FIL</v>
      </c>
      <c r="F8557" s="35">
        <v>4.4892493398717468</v>
      </c>
      <c r="G8557" s="19" t="s">
        <v>5473</v>
      </c>
      <c r="H8557" s="19" t="s">
        <v>5474</v>
      </c>
    </row>
    <row r="8558" spans="1:8">
      <c r="A8558" s="26" t="s">
        <v>4223</v>
      </c>
      <c r="B8558" s="9" t="s">
        <v>4224</v>
      </c>
      <c r="C8558" s="19" t="s">
        <v>4182</v>
      </c>
      <c r="D8558" s="19" t="s">
        <v>5411</v>
      </c>
      <c r="E8558" s="9" t="str">
        <f t="shared" si="133"/>
        <v>47063PM25-FIL</v>
      </c>
      <c r="F8558" s="35">
        <v>6.0795865633074939</v>
      </c>
      <c r="G8558" s="19" t="s">
        <v>5473</v>
      </c>
      <c r="H8558" s="19" t="s">
        <v>5474</v>
      </c>
    </row>
    <row r="8559" spans="1:8">
      <c r="A8559" s="26" t="s">
        <v>4225</v>
      </c>
      <c r="B8559" s="9" t="s">
        <v>779</v>
      </c>
      <c r="C8559" s="19" t="s">
        <v>4182</v>
      </c>
      <c r="D8559" s="19" t="s">
        <v>5411</v>
      </c>
      <c r="E8559" s="9" t="str">
        <f t="shared" si="133"/>
        <v>47065PM25-FIL</v>
      </c>
      <c r="F8559" s="35">
        <v>4.440689655172414</v>
      </c>
      <c r="G8559" s="19" t="s">
        <v>5473</v>
      </c>
      <c r="H8559" s="19" t="s">
        <v>5474</v>
      </c>
    </row>
    <row r="8560" spans="1:8">
      <c r="A8560" s="26" t="s">
        <v>4226</v>
      </c>
      <c r="B8560" s="9" t="s">
        <v>979</v>
      </c>
      <c r="C8560" s="19" t="s">
        <v>4182</v>
      </c>
      <c r="D8560" s="19" t="s">
        <v>5411</v>
      </c>
      <c r="E8560" s="9" t="str">
        <f t="shared" si="133"/>
        <v>47067PM25-FIL</v>
      </c>
      <c r="F8560" s="35">
        <v>5.2519999999999998</v>
      </c>
      <c r="G8560" s="19" t="s">
        <v>5473</v>
      </c>
      <c r="H8560" s="19" t="s">
        <v>5474</v>
      </c>
    </row>
    <row r="8561" spans="1:8">
      <c r="A8561" s="26" t="s">
        <v>4227</v>
      </c>
      <c r="B8561" s="9" t="s">
        <v>4228</v>
      </c>
      <c r="C8561" s="19" t="s">
        <v>4182</v>
      </c>
      <c r="D8561" s="19" t="s">
        <v>5411</v>
      </c>
      <c r="E8561" s="9" t="str">
        <f t="shared" si="133"/>
        <v>47069PM25-FIL</v>
      </c>
      <c r="F8561" s="35">
        <v>7.0006526806526796</v>
      </c>
      <c r="G8561" s="19" t="s">
        <v>5473</v>
      </c>
      <c r="H8561" s="19" t="s">
        <v>5474</v>
      </c>
    </row>
    <row r="8562" spans="1:8">
      <c r="A8562" s="26" t="s">
        <v>4229</v>
      </c>
      <c r="B8562" s="9" t="s">
        <v>1352</v>
      </c>
      <c r="C8562" s="19" t="s">
        <v>4182</v>
      </c>
      <c r="D8562" s="19" t="s">
        <v>5411</v>
      </c>
      <c r="E8562" s="9" t="str">
        <f t="shared" si="133"/>
        <v>47071PM25-FIL</v>
      </c>
      <c r="F8562" s="35">
        <v>5.7303680981595102</v>
      </c>
      <c r="G8562" s="19" t="s">
        <v>5473</v>
      </c>
      <c r="H8562" s="19" t="s">
        <v>5474</v>
      </c>
    </row>
    <row r="8563" spans="1:8">
      <c r="A8563" s="26" t="s">
        <v>4230</v>
      </c>
      <c r="B8563" s="9" t="s">
        <v>4231</v>
      </c>
      <c r="C8563" s="19" t="s">
        <v>4182</v>
      </c>
      <c r="D8563" s="19" t="s">
        <v>5411</v>
      </c>
      <c r="E8563" s="9" t="str">
        <f t="shared" si="133"/>
        <v>47073PM25-FIL</v>
      </c>
      <c r="F8563" s="35">
        <v>7.3140169332079035</v>
      </c>
      <c r="G8563" s="19" t="s">
        <v>5473</v>
      </c>
      <c r="H8563" s="19" t="s">
        <v>5474</v>
      </c>
    </row>
    <row r="8564" spans="1:8">
      <c r="A8564" s="26" t="s">
        <v>4232</v>
      </c>
      <c r="B8564" s="9" t="s">
        <v>3415</v>
      </c>
      <c r="C8564" s="19" t="s">
        <v>4182</v>
      </c>
      <c r="D8564" s="19" t="s">
        <v>5411</v>
      </c>
      <c r="E8564" s="9" t="str">
        <f t="shared" si="133"/>
        <v>47075PM25-FIL</v>
      </c>
      <c r="F8564" s="35">
        <v>11.847627780128839</v>
      </c>
      <c r="G8564" s="19" t="s">
        <v>5473</v>
      </c>
      <c r="H8564" s="19" t="s">
        <v>5474</v>
      </c>
    </row>
    <row r="8565" spans="1:8">
      <c r="A8565" s="26" t="s">
        <v>4233</v>
      </c>
      <c r="B8565" s="9" t="s">
        <v>1354</v>
      </c>
      <c r="C8565" s="19" t="s">
        <v>4182</v>
      </c>
      <c r="D8565" s="19" t="s">
        <v>5411</v>
      </c>
      <c r="E8565" s="9" t="str">
        <f t="shared" si="133"/>
        <v>47077PM25-FIL</v>
      </c>
      <c r="F8565" s="35">
        <v>4.4807581849511759</v>
      </c>
      <c r="G8565" s="19" t="s">
        <v>5473</v>
      </c>
      <c r="H8565" s="19" t="s">
        <v>5474</v>
      </c>
    </row>
    <row r="8566" spans="1:8">
      <c r="A8566" s="26" t="s">
        <v>4234</v>
      </c>
      <c r="B8566" s="9" t="s">
        <v>117</v>
      </c>
      <c r="C8566" s="19" t="s">
        <v>4182</v>
      </c>
      <c r="D8566" s="19" t="s">
        <v>5411</v>
      </c>
      <c r="E8566" s="9" t="str">
        <f t="shared" si="133"/>
        <v>47079PM25-FIL</v>
      </c>
      <c r="F8566" s="35">
        <v>4.2626308512739479</v>
      </c>
      <c r="G8566" s="19" t="s">
        <v>5473</v>
      </c>
      <c r="H8566" s="19" t="s">
        <v>5474</v>
      </c>
    </row>
    <row r="8567" spans="1:8">
      <c r="A8567" s="26" t="s">
        <v>4235</v>
      </c>
      <c r="B8567" s="9" t="s">
        <v>1994</v>
      </c>
      <c r="C8567" s="19" t="s">
        <v>4182</v>
      </c>
      <c r="D8567" s="19" t="s">
        <v>5411</v>
      </c>
      <c r="E8567" s="9" t="str">
        <f t="shared" si="133"/>
        <v>47081PM25-FIL</v>
      </c>
      <c r="F8567" s="35">
        <v>5.1959005985851627</v>
      </c>
      <c r="G8567" s="19" t="s">
        <v>5473</v>
      </c>
      <c r="H8567" s="19" t="s">
        <v>5474</v>
      </c>
    </row>
    <row r="8568" spans="1:8">
      <c r="A8568" s="26" t="s">
        <v>4236</v>
      </c>
      <c r="B8568" s="9" t="s">
        <v>120</v>
      </c>
      <c r="C8568" s="19" t="s">
        <v>4182</v>
      </c>
      <c r="D8568" s="19" t="s">
        <v>5411</v>
      </c>
      <c r="E8568" s="9" t="str">
        <f t="shared" si="133"/>
        <v>47083PM25-FIL</v>
      </c>
      <c r="F8568" s="35">
        <v>4.8566515170126516</v>
      </c>
      <c r="G8568" s="19" t="s">
        <v>5473</v>
      </c>
      <c r="H8568" s="19" t="s">
        <v>5474</v>
      </c>
    </row>
    <row r="8569" spans="1:8">
      <c r="A8569" s="26" t="s">
        <v>4237</v>
      </c>
      <c r="B8569" s="9" t="s">
        <v>2637</v>
      </c>
      <c r="C8569" s="19" t="s">
        <v>4182</v>
      </c>
      <c r="D8569" s="19" t="s">
        <v>5411</v>
      </c>
      <c r="E8569" s="9" t="str">
        <f t="shared" si="133"/>
        <v>47085PM25-FIL</v>
      </c>
      <c r="F8569" s="35">
        <v>4.2378060724779631</v>
      </c>
      <c r="G8569" s="19" t="s">
        <v>5473</v>
      </c>
      <c r="H8569" s="19" t="s">
        <v>5474</v>
      </c>
    </row>
    <row r="8570" spans="1:8">
      <c r="A8570" s="26" t="s">
        <v>4238</v>
      </c>
      <c r="B8570" s="9" t="s">
        <v>123</v>
      </c>
      <c r="C8570" s="19" t="s">
        <v>4182</v>
      </c>
      <c r="D8570" s="19" t="s">
        <v>5411</v>
      </c>
      <c r="E8570" s="9" t="str">
        <f t="shared" si="133"/>
        <v>47087PM25-FIL</v>
      </c>
      <c r="F8570" s="35">
        <v>6.0830769230769235</v>
      </c>
      <c r="G8570" s="19" t="s">
        <v>5473</v>
      </c>
      <c r="H8570" s="19" t="s">
        <v>5474</v>
      </c>
    </row>
    <row r="8571" spans="1:8">
      <c r="A8571" s="26" t="s">
        <v>4239</v>
      </c>
      <c r="B8571" s="9" t="s">
        <v>126</v>
      </c>
      <c r="C8571" s="19" t="s">
        <v>4182</v>
      </c>
      <c r="D8571" s="19" t="s">
        <v>5411</v>
      </c>
      <c r="E8571" s="9" t="str">
        <f t="shared" si="133"/>
        <v>47089PM25-FIL</v>
      </c>
      <c r="F8571" s="35">
        <v>3.5746223564954684</v>
      </c>
      <c r="G8571" s="19" t="s">
        <v>5473</v>
      </c>
      <c r="H8571" s="19" t="s">
        <v>5474</v>
      </c>
    </row>
    <row r="8572" spans="1:8">
      <c r="A8572" s="26" t="s">
        <v>4240</v>
      </c>
      <c r="B8572" s="9" t="s">
        <v>391</v>
      </c>
      <c r="C8572" s="19" t="s">
        <v>4182</v>
      </c>
      <c r="D8572" s="19" t="s">
        <v>5411</v>
      </c>
      <c r="E8572" s="9" t="str">
        <f t="shared" si="133"/>
        <v>47091PM25-FIL</v>
      </c>
      <c r="F8572" s="35">
        <v>4.9720101781170492</v>
      </c>
      <c r="G8572" s="19" t="s">
        <v>5473</v>
      </c>
      <c r="H8572" s="19" t="s">
        <v>5474</v>
      </c>
    </row>
    <row r="8573" spans="1:8">
      <c r="A8573" s="26" t="s">
        <v>4241</v>
      </c>
      <c r="B8573" s="9" t="s">
        <v>1373</v>
      </c>
      <c r="C8573" s="19" t="s">
        <v>4182</v>
      </c>
      <c r="D8573" s="19" t="s">
        <v>5411</v>
      </c>
      <c r="E8573" s="9" t="str">
        <f t="shared" si="133"/>
        <v>47093PM25-FIL</v>
      </c>
      <c r="F8573" s="35">
        <v>4.4976377952755913</v>
      </c>
      <c r="G8573" s="19" t="s">
        <v>5473</v>
      </c>
      <c r="H8573" s="19" t="s">
        <v>5474</v>
      </c>
    </row>
    <row r="8574" spans="1:8">
      <c r="A8574" s="26" t="s">
        <v>4242</v>
      </c>
      <c r="B8574" s="9" t="s">
        <v>503</v>
      </c>
      <c r="C8574" s="19" t="s">
        <v>4182</v>
      </c>
      <c r="D8574" s="19" t="s">
        <v>5411</v>
      </c>
      <c r="E8574" s="9" t="str">
        <f t="shared" si="133"/>
        <v>47095PM25-FIL</v>
      </c>
      <c r="F8574" s="35">
        <v>7.1412669866235312</v>
      </c>
      <c r="G8574" s="19" t="s">
        <v>5473</v>
      </c>
      <c r="H8574" s="19" t="s">
        <v>5474</v>
      </c>
    </row>
    <row r="8575" spans="1:8">
      <c r="A8575" s="26" t="s">
        <v>4243</v>
      </c>
      <c r="B8575" s="9" t="s">
        <v>132</v>
      </c>
      <c r="C8575" s="19" t="s">
        <v>4182</v>
      </c>
      <c r="D8575" s="19" t="s">
        <v>5411</v>
      </c>
      <c r="E8575" s="9" t="str">
        <f t="shared" si="133"/>
        <v>47097PM25-FIL</v>
      </c>
      <c r="F8575" s="35">
        <v>8.0609632536567961</v>
      </c>
      <c r="G8575" s="19" t="s">
        <v>5473</v>
      </c>
      <c r="H8575" s="19" t="s">
        <v>5474</v>
      </c>
    </row>
    <row r="8576" spans="1:8">
      <c r="A8576" s="26" t="s">
        <v>4244</v>
      </c>
      <c r="B8576" s="9" t="s">
        <v>135</v>
      </c>
      <c r="C8576" s="19" t="s">
        <v>4182</v>
      </c>
      <c r="D8576" s="19" t="s">
        <v>5411</v>
      </c>
      <c r="E8576" s="9" t="str">
        <f t="shared" si="133"/>
        <v>47099PM25-FIL</v>
      </c>
      <c r="F8576" s="35">
        <v>4.7043496338730924</v>
      </c>
      <c r="G8576" s="19" t="s">
        <v>5473</v>
      </c>
      <c r="H8576" s="19" t="s">
        <v>5474</v>
      </c>
    </row>
    <row r="8577" spans="1:8">
      <c r="A8577" s="26" t="s">
        <v>4245</v>
      </c>
      <c r="B8577" s="9" t="s">
        <v>1274</v>
      </c>
      <c r="C8577" s="19" t="s">
        <v>4182</v>
      </c>
      <c r="D8577" s="19" t="s">
        <v>5411</v>
      </c>
      <c r="E8577" s="9" t="str">
        <f t="shared" si="133"/>
        <v>47101PM25-FIL</v>
      </c>
      <c r="F8577" s="35">
        <v>6.2145454545454548</v>
      </c>
      <c r="G8577" s="19" t="s">
        <v>5473</v>
      </c>
      <c r="H8577" s="19" t="s">
        <v>5474</v>
      </c>
    </row>
    <row r="8578" spans="1:8">
      <c r="A8578" s="26" t="s">
        <v>4246</v>
      </c>
      <c r="B8578" s="9" t="s">
        <v>397</v>
      </c>
      <c r="C8578" s="19" t="s">
        <v>4182</v>
      </c>
      <c r="D8578" s="19" t="s">
        <v>5411</v>
      </c>
      <c r="E8578" s="9" t="str">
        <f t="shared" si="133"/>
        <v>47103PM25-FIL</v>
      </c>
      <c r="F8578" s="35">
        <v>5.8797302360434616</v>
      </c>
      <c r="G8578" s="19" t="s">
        <v>5473</v>
      </c>
      <c r="H8578" s="19" t="s">
        <v>5474</v>
      </c>
    </row>
    <row r="8579" spans="1:8">
      <c r="A8579" s="26" t="s">
        <v>4247</v>
      </c>
      <c r="B8579" s="9" t="s">
        <v>4248</v>
      </c>
      <c r="C8579" s="19" t="s">
        <v>4182</v>
      </c>
      <c r="D8579" s="19" t="s">
        <v>5411</v>
      </c>
      <c r="E8579" s="9" t="str">
        <f t="shared" ref="E8579:E8642" si="134">A8579&amp;D8579</f>
        <v>47105PM25-FIL</v>
      </c>
      <c r="F8579" s="35">
        <v>4.3868731222556043</v>
      </c>
      <c r="G8579" s="19" t="s">
        <v>5473</v>
      </c>
      <c r="H8579" s="19" t="s">
        <v>5474</v>
      </c>
    </row>
    <row r="8580" spans="1:8">
      <c r="A8580" s="26" t="s">
        <v>4249</v>
      </c>
      <c r="B8580" s="9" t="s">
        <v>4250</v>
      </c>
      <c r="C8580" s="19" t="s">
        <v>4182</v>
      </c>
      <c r="D8580" s="19" t="s">
        <v>5411</v>
      </c>
      <c r="E8580" s="9" t="str">
        <f t="shared" si="134"/>
        <v>47107PM25-FIL</v>
      </c>
      <c r="F8580" s="35">
        <v>4.2123830664341204</v>
      </c>
      <c r="G8580" s="19" t="s">
        <v>5473</v>
      </c>
      <c r="H8580" s="19" t="s">
        <v>5474</v>
      </c>
    </row>
    <row r="8581" spans="1:8">
      <c r="A8581" s="26" t="s">
        <v>4251</v>
      </c>
      <c r="B8581" s="9" t="s">
        <v>4252</v>
      </c>
      <c r="C8581" s="19" t="s">
        <v>4182</v>
      </c>
      <c r="D8581" s="19" t="s">
        <v>5411</v>
      </c>
      <c r="E8581" s="9" t="str">
        <f t="shared" si="134"/>
        <v>47109PM25-FIL</v>
      </c>
      <c r="F8581" s="35">
        <v>5.483015873015872</v>
      </c>
      <c r="G8581" s="19" t="s">
        <v>5473</v>
      </c>
      <c r="H8581" s="19" t="s">
        <v>5474</v>
      </c>
    </row>
    <row r="8582" spans="1:8">
      <c r="A8582" s="26" t="s">
        <v>4253</v>
      </c>
      <c r="B8582" s="9" t="s">
        <v>147</v>
      </c>
      <c r="C8582" s="19" t="s">
        <v>4182</v>
      </c>
      <c r="D8582" s="19" t="s">
        <v>5411</v>
      </c>
      <c r="E8582" s="9" t="str">
        <f t="shared" si="134"/>
        <v>47111PM25-FIL</v>
      </c>
      <c r="F8582" s="35">
        <v>2.9239603960396034</v>
      </c>
      <c r="G8582" s="19" t="s">
        <v>5473</v>
      </c>
      <c r="H8582" s="19" t="s">
        <v>5474</v>
      </c>
    </row>
    <row r="8583" spans="1:8">
      <c r="A8583" s="26" t="s">
        <v>4254</v>
      </c>
      <c r="B8583" s="9" t="s">
        <v>150</v>
      </c>
      <c r="C8583" s="19" t="s">
        <v>4182</v>
      </c>
      <c r="D8583" s="19" t="s">
        <v>5411</v>
      </c>
      <c r="E8583" s="9" t="str">
        <f t="shared" si="134"/>
        <v>47113PM25-FIL</v>
      </c>
      <c r="F8583" s="35">
        <v>8.7901552584127582</v>
      </c>
      <c r="G8583" s="19" t="s">
        <v>5473</v>
      </c>
      <c r="H8583" s="19" t="s">
        <v>5474</v>
      </c>
    </row>
    <row r="8584" spans="1:8">
      <c r="A8584" s="26" t="s">
        <v>4255</v>
      </c>
      <c r="B8584" s="9" t="s">
        <v>156</v>
      </c>
      <c r="C8584" s="19" t="s">
        <v>4182</v>
      </c>
      <c r="D8584" s="19" t="s">
        <v>5411</v>
      </c>
      <c r="E8584" s="9" t="str">
        <f t="shared" si="134"/>
        <v>47115PM25-FIL</v>
      </c>
      <c r="F8584" s="35">
        <v>9.1963688485427628</v>
      </c>
      <c r="G8584" s="19" t="s">
        <v>5473</v>
      </c>
      <c r="H8584" s="19" t="s">
        <v>5474</v>
      </c>
    </row>
    <row r="8585" spans="1:8">
      <c r="A8585" s="26" t="s">
        <v>4256</v>
      </c>
      <c r="B8585" s="9" t="s">
        <v>159</v>
      </c>
      <c r="C8585" s="19" t="s">
        <v>4182</v>
      </c>
      <c r="D8585" s="19" t="s">
        <v>5411</v>
      </c>
      <c r="E8585" s="9" t="str">
        <f t="shared" si="134"/>
        <v>47117PM25-FIL</v>
      </c>
      <c r="F8585" s="35">
        <v>4.7868686868686865</v>
      </c>
      <c r="G8585" s="19" t="s">
        <v>5473</v>
      </c>
      <c r="H8585" s="19" t="s">
        <v>5474</v>
      </c>
    </row>
    <row r="8586" spans="1:8">
      <c r="A8586" s="26" t="s">
        <v>4257</v>
      </c>
      <c r="B8586" s="9" t="s">
        <v>4258</v>
      </c>
      <c r="C8586" s="19" t="s">
        <v>4182</v>
      </c>
      <c r="D8586" s="19" t="s">
        <v>5411</v>
      </c>
      <c r="E8586" s="9" t="str">
        <f t="shared" si="134"/>
        <v>47119PM25-FIL</v>
      </c>
      <c r="F8586" s="35">
        <v>3.6300595238095239</v>
      </c>
      <c r="G8586" s="19" t="s">
        <v>5473</v>
      </c>
      <c r="H8586" s="19" t="s">
        <v>5474</v>
      </c>
    </row>
    <row r="8587" spans="1:8">
      <c r="A8587" s="26" t="s">
        <v>4259</v>
      </c>
      <c r="B8587" s="9" t="s">
        <v>3666</v>
      </c>
      <c r="C8587" s="19" t="s">
        <v>4182</v>
      </c>
      <c r="D8587" s="19" t="s">
        <v>5411</v>
      </c>
      <c r="E8587" s="9" t="str">
        <f t="shared" si="134"/>
        <v>47121PM25-FIL</v>
      </c>
      <c r="F8587" s="35">
        <v>4.4467364774427196</v>
      </c>
      <c r="G8587" s="19" t="s">
        <v>5473</v>
      </c>
      <c r="H8587" s="19" t="s">
        <v>5474</v>
      </c>
    </row>
    <row r="8588" spans="1:8">
      <c r="A8588" s="26" t="s">
        <v>4260</v>
      </c>
      <c r="B8588" s="9" t="s">
        <v>165</v>
      </c>
      <c r="C8588" s="19" t="s">
        <v>4182</v>
      </c>
      <c r="D8588" s="19" t="s">
        <v>5411</v>
      </c>
      <c r="E8588" s="9" t="str">
        <f t="shared" si="134"/>
        <v>47123PM25-FIL</v>
      </c>
      <c r="F8588" s="35">
        <v>3.5795591719944562</v>
      </c>
      <c r="G8588" s="19" t="s">
        <v>5473</v>
      </c>
      <c r="H8588" s="19" t="s">
        <v>5474</v>
      </c>
    </row>
    <row r="8589" spans="1:8">
      <c r="A8589" s="26" t="s">
        <v>4261</v>
      </c>
      <c r="B8589" s="9" t="s">
        <v>168</v>
      </c>
      <c r="C8589" s="19" t="s">
        <v>4182</v>
      </c>
      <c r="D8589" s="19" t="s">
        <v>5411</v>
      </c>
      <c r="E8589" s="9" t="str">
        <f t="shared" si="134"/>
        <v>47125PM25-FIL</v>
      </c>
      <c r="F8589" s="35">
        <v>6.3111148741612526</v>
      </c>
      <c r="G8589" s="19" t="s">
        <v>5473</v>
      </c>
      <c r="H8589" s="19" t="s">
        <v>5474</v>
      </c>
    </row>
    <row r="8590" spans="1:8">
      <c r="A8590" s="26" t="s">
        <v>4262</v>
      </c>
      <c r="B8590" s="9" t="s">
        <v>3443</v>
      </c>
      <c r="C8590" s="19" t="s">
        <v>4182</v>
      </c>
      <c r="D8590" s="19" t="s">
        <v>5411</v>
      </c>
      <c r="E8590" s="9" t="str">
        <f t="shared" si="134"/>
        <v>47127PM25-FIL</v>
      </c>
      <c r="F8590" s="35">
        <v>4.2855800845467353</v>
      </c>
      <c r="G8590" s="19" t="s">
        <v>5473</v>
      </c>
      <c r="H8590" s="19" t="s">
        <v>5474</v>
      </c>
    </row>
    <row r="8591" spans="1:8">
      <c r="A8591" s="26" t="s">
        <v>4263</v>
      </c>
      <c r="B8591" s="9" t="s">
        <v>171</v>
      </c>
      <c r="C8591" s="19" t="s">
        <v>4182</v>
      </c>
      <c r="D8591" s="19" t="s">
        <v>5411</v>
      </c>
      <c r="E8591" s="9" t="str">
        <f t="shared" si="134"/>
        <v>47129PM25-FIL</v>
      </c>
      <c r="F8591" s="35">
        <v>6.740277777777778</v>
      </c>
      <c r="G8591" s="19" t="s">
        <v>5473</v>
      </c>
      <c r="H8591" s="19" t="s">
        <v>5474</v>
      </c>
    </row>
    <row r="8592" spans="1:8">
      <c r="A8592" s="26" t="s">
        <v>4264</v>
      </c>
      <c r="B8592" s="9" t="s">
        <v>4265</v>
      </c>
      <c r="C8592" s="19" t="s">
        <v>4182</v>
      </c>
      <c r="D8592" s="19" t="s">
        <v>5411</v>
      </c>
      <c r="E8592" s="9" t="str">
        <f t="shared" si="134"/>
        <v>47131PM25-FIL</v>
      </c>
      <c r="F8592" s="35">
        <v>5.6406639709772506</v>
      </c>
      <c r="G8592" s="19" t="s">
        <v>5473</v>
      </c>
      <c r="H8592" s="19" t="s">
        <v>5474</v>
      </c>
    </row>
    <row r="8593" spans="1:8">
      <c r="A8593" s="26" t="s">
        <v>4266</v>
      </c>
      <c r="B8593" s="9" t="s">
        <v>4267</v>
      </c>
      <c r="C8593" s="19" t="s">
        <v>4182</v>
      </c>
      <c r="D8593" s="19" t="s">
        <v>5411</v>
      </c>
      <c r="E8593" s="9" t="str">
        <f t="shared" si="134"/>
        <v>47133PM25-FIL</v>
      </c>
      <c r="F8593" s="35">
        <v>4.1775464684014869</v>
      </c>
      <c r="G8593" s="19" t="s">
        <v>5473</v>
      </c>
      <c r="H8593" s="19" t="s">
        <v>5474</v>
      </c>
    </row>
    <row r="8594" spans="1:8">
      <c r="A8594" s="26" t="s">
        <v>4268</v>
      </c>
      <c r="B8594" s="9" t="s">
        <v>174</v>
      </c>
      <c r="C8594" s="19" t="s">
        <v>4182</v>
      </c>
      <c r="D8594" s="19" t="s">
        <v>5411</v>
      </c>
      <c r="E8594" s="9" t="str">
        <f t="shared" si="134"/>
        <v>47135PM25-FIL</v>
      </c>
      <c r="F8594" s="35">
        <v>5.8242217160212615</v>
      </c>
      <c r="G8594" s="19" t="s">
        <v>5473</v>
      </c>
      <c r="H8594" s="19" t="s">
        <v>5474</v>
      </c>
    </row>
    <row r="8595" spans="1:8">
      <c r="A8595" s="26" t="s">
        <v>4269</v>
      </c>
      <c r="B8595" s="9" t="s">
        <v>4270</v>
      </c>
      <c r="C8595" s="19" t="s">
        <v>4182</v>
      </c>
      <c r="D8595" s="19" t="s">
        <v>5411</v>
      </c>
      <c r="E8595" s="9" t="str">
        <f t="shared" si="134"/>
        <v>47137PM25-FIL</v>
      </c>
      <c r="F8595" s="35">
        <v>5.7290697674418594</v>
      </c>
      <c r="G8595" s="19" t="s">
        <v>5473</v>
      </c>
      <c r="H8595" s="19" t="s">
        <v>5474</v>
      </c>
    </row>
    <row r="8596" spans="1:8">
      <c r="A8596" s="26" t="s">
        <v>4271</v>
      </c>
      <c r="B8596" s="9" t="s">
        <v>425</v>
      </c>
      <c r="C8596" s="19" t="s">
        <v>4182</v>
      </c>
      <c r="D8596" s="19" t="s">
        <v>5411</v>
      </c>
      <c r="E8596" s="9" t="str">
        <f t="shared" si="134"/>
        <v>47139PM25-FIL</v>
      </c>
      <c r="F8596" s="35">
        <v>4.8159999999999998</v>
      </c>
      <c r="G8596" s="19" t="s">
        <v>5473</v>
      </c>
      <c r="H8596" s="19" t="s">
        <v>5474</v>
      </c>
    </row>
    <row r="8597" spans="1:8">
      <c r="A8597" s="26" t="s">
        <v>4272</v>
      </c>
      <c r="B8597" s="9" t="s">
        <v>832</v>
      </c>
      <c r="C8597" s="19" t="s">
        <v>4182</v>
      </c>
      <c r="D8597" s="19" t="s">
        <v>5411</v>
      </c>
      <c r="E8597" s="9" t="str">
        <f t="shared" si="134"/>
        <v>47141PM25-FIL</v>
      </c>
      <c r="F8597" s="35">
        <v>4.2238153098420401</v>
      </c>
      <c r="G8597" s="19" t="s">
        <v>5473</v>
      </c>
      <c r="H8597" s="19" t="s">
        <v>5474</v>
      </c>
    </row>
    <row r="8598" spans="1:8">
      <c r="A8598" s="26" t="s">
        <v>4273</v>
      </c>
      <c r="B8598" s="9" t="s">
        <v>4274</v>
      </c>
      <c r="C8598" s="19" t="s">
        <v>4182</v>
      </c>
      <c r="D8598" s="19" t="s">
        <v>5411</v>
      </c>
      <c r="E8598" s="9" t="str">
        <f t="shared" si="134"/>
        <v>47143PM25-FIL</v>
      </c>
      <c r="F8598" s="35">
        <v>4.5324665620563405</v>
      </c>
      <c r="G8598" s="19" t="s">
        <v>5473</v>
      </c>
      <c r="H8598" s="19" t="s">
        <v>5474</v>
      </c>
    </row>
    <row r="8599" spans="1:8">
      <c r="A8599" s="26" t="s">
        <v>4275</v>
      </c>
      <c r="B8599" s="9" t="s">
        <v>4276</v>
      </c>
      <c r="C8599" s="19" t="s">
        <v>4182</v>
      </c>
      <c r="D8599" s="19" t="s">
        <v>5411</v>
      </c>
      <c r="E8599" s="9" t="str">
        <f t="shared" si="134"/>
        <v>47145PM25-FIL</v>
      </c>
      <c r="F8599" s="35">
        <v>9.4495238095238072</v>
      </c>
      <c r="G8599" s="19" t="s">
        <v>5473</v>
      </c>
      <c r="H8599" s="19" t="s">
        <v>5474</v>
      </c>
    </row>
    <row r="8600" spans="1:8">
      <c r="A8600" s="26" t="s">
        <v>4277</v>
      </c>
      <c r="B8600" s="9" t="s">
        <v>2063</v>
      </c>
      <c r="C8600" s="19" t="s">
        <v>4182</v>
      </c>
      <c r="D8600" s="19" t="s">
        <v>5411</v>
      </c>
      <c r="E8600" s="9" t="str">
        <f t="shared" si="134"/>
        <v>47147PM25-FIL</v>
      </c>
      <c r="F8600" s="35">
        <v>6.5811022297013038</v>
      </c>
      <c r="G8600" s="19" t="s">
        <v>5473</v>
      </c>
      <c r="H8600" s="19" t="s">
        <v>5474</v>
      </c>
    </row>
    <row r="8601" spans="1:8">
      <c r="A8601" s="26" t="s">
        <v>4278</v>
      </c>
      <c r="B8601" s="9" t="s">
        <v>3473</v>
      </c>
      <c r="C8601" s="19" t="s">
        <v>4182</v>
      </c>
      <c r="D8601" s="19" t="s">
        <v>5411</v>
      </c>
      <c r="E8601" s="9" t="str">
        <f t="shared" si="134"/>
        <v>47149PM25-FIL</v>
      </c>
      <c r="F8601" s="35">
        <v>0.995567375886525</v>
      </c>
      <c r="G8601" s="19" t="s">
        <v>5473</v>
      </c>
      <c r="H8601" s="19" t="s">
        <v>5474</v>
      </c>
    </row>
    <row r="8602" spans="1:8">
      <c r="A8602" s="26" t="s">
        <v>4279</v>
      </c>
      <c r="B8602" s="9" t="s">
        <v>438</v>
      </c>
      <c r="C8602" s="19" t="s">
        <v>4182</v>
      </c>
      <c r="D8602" s="19" t="s">
        <v>5411</v>
      </c>
      <c r="E8602" s="9" t="str">
        <f t="shared" si="134"/>
        <v>47151PM25-FIL</v>
      </c>
      <c r="F8602" s="35">
        <v>4.2917787742899849</v>
      </c>
      <c r="G8602" s="19" t="s">
        <v>5473</v>
      </c>
      <c r="H8602" s="19" t="s">
        <v>5474</v>
      </c>
    </row>
    <row r="8603" spans="1:8">
      <c r="A8603" s="26" t="s">
        <v>4280</v>
      </c>
      <c r="B8603" s="9" t="s">
        <v>4281</v>
      </c>
      <c r="C8603" s="19" t="s">
        <v>4182</v>
      </c>
      <c r="D8603" s="19" t="s">
        <v>5411</v>
      </c>
      <c r="E8603" s="9" t="str">
        <f t="shared" si="134"/>
        <v>47153PM25-FIL</v>
      </c>
      <c r="F8603" s="35">
        <v>10.222513303315596</v>
      </c>
      <c r="G8603" s="19" t="s">
        <v>5473</v>
      </c>
      <c r="H8603" s="19" t="s">
        <v>5474</v>
      </c>
    </row>
    <row r="8604" spans="1:8">
      <c r="A8604" s="26" t="s">
        <v>4282</v>
      </c>
      <c r="B8604" s="9" t="s">
        <v>444</v>
      </c>
      <c r="C8604" s="19" t="s">
        <v>4182</v>
      </c>
      <c r="D8604" s="19" t="s">
        <v>5411</v>
      </c>
      <c r="E8604" s="9" t="str">
        <f t="shared" si="134"/>
        <v>47155PM25-FIL</v>
      </c>
      <c r="F8604" s="35">
        <v>2.0362098138747884</v>
      </c>
      <c r="G8604" s="19" t="s">
        <v>5473</v>
      </c>
      <c r="H8604" s="19" t="s">
        <v>5474</v>
      </c>
    </row>
    <row r="8605" spans="1:8">
      <c r="A8605" s="26" t="s">
        <v>4283</v>
      </c>
      <c r="B8605" s="9" t="s">
        <v>192</v>
      </c>
      <c r="C8605" s="19" t="s">
        <v>4182</v>
      </c>
      <c r="D8605" s="19" t="s">
        <v>5411</v>
      </c>
      <c r="E8605" s="9" t="str">
        <f t="shared" si="134"/>
        <v>47157PM25-FIL</v>
      </c>
      <c r="F8605" s="35">
        <v>10.554076516244248</v>
      </c>
      <c r="G8605" s="19" t="s">
        <v>5473</v>
      </c>
      <c r="H8605" s="19" t="s">
        <v>5474</v>
      </c>
    </row>
    <row r="8606" spans="1:8">
      <c r="A8606" s="26" t="s">
        <v>4284</v>
      </c>
      <c r="B8606" s="9" t="s">
        <v>1888</v>
      </c>
      <c r="C8606" s="19" t="s">
        <v>4182</v>
      </c>
      <c r="D8606" s="19" t="s">
        <v>5411</v>
      </c>
      <c r="E8606" s="9" t="str">
        <f t="shared" si="134"/>
        <v>47159PM25-FIL</v>
      </c>
      <c r="F8606" s="35">
        <v>7.2450612244897981</v>
      </c>
      <c r="G8606" s="19" t="s">
        <v>5473</v>
      </c>
      <c r="H8606" s="19" t="s">
        <v>5474</v>
      </c>
    </row>
    <row r="8607" spans="1:8">
      <c r="A8607" s="26" t="s">
        <v>4285</v>
      </c>
      <c r="B8607" s="9" t="s">
        <v>1122</v>
      </c>
      <c r="C8607" s="19" t="s">
        <v>4182</v>
      </c>
      <c r="D8607" s="19" t="s">
        <v>5411</v>
      </c>
      <c r="E8607" s="9" t="str">
        <f t="shared" si="134"/>
        <v>47161PM25-FIL</v>
      </c>
      <c r="F8607" s="35">
        <v>3.4550236717517095</v>
      </c>
      <c r="G8607" s="19" t="s">
        <v>5473</v>
      </c>
      <c r="H8607" s="19" t="s">
        <v>5474</v>
      </c>
    </row>
    <row r="8608" spans="1:8">
      <c r="A8608" s="26" t="s">
        <v>4286</v>
      </c>
      <c r="B8608" s="9" t="s">
        <v>1568</v>
      </c>
      <c r="C8608" s="19" t="s">
        <v>4182</v>
      </c>
      <c r="D8608" s="19" t="s">
        <v>5411</v>
      </c>
      <c r="E8608" s="9" t="str">
        <f t="shared" si="134"/>
        <v>47163PM25-FIL</v>
      </c>
      <c r="F8608" s="35">
        <v>5.6173333333333337</v>
      </c>
      <c r="G8608" s="19" t="s">
        <v>5473</v>
      </c>
      <c r="H8608" s="19" t="s">
        <v>5474</v>
      </c>
    </row>
    <row r="8609" spans="1:8">
      <c r="A8609" s="26" t="s">
        <v>4287</v>
      </c>
      <c r="B8609" s="9" t="s">
        <v>1896</v>
      </c>
      <c r="C8609" s="19" t="s">
        <v>4182</v>
      </c>
      <c r="D8609" s="19" t="s">
        <v>5411</v>
      </c>
      <c r="E8609" s="9" t="str">
        <f t="shared" si="134"/>
        <v>47165PM25-FIL</v>
      </c>
      <c r="F8609" s="35">
        <v>4.8023185331110776</v>
      </c>
      <c r="G8609" s="19" t="s">
        <v>5473</v>
      </c>
      <c r="H8609" s="19" t="s">
        <v>5474</v>
      </c>
    </row>
    <row r="8610" spans="1:8">
      <c r="A8610" s="26" t="s">
        <v>4288</v>
      </c>
      <c r="B8610" s="9" t="s">
        <v>1574</v>
      </c>
      <c r="C8610" s="19" t="s">
        <v>4182</v>
      </c>
      <c r="D8610" s="19" t="s">
        <v>5411</v>
      </c>
      <c r="E8610" s="9" t="str">
        <f t="shared" si="134"/>
        <v>47167PM25-FIL</v>
      </c>
      <c r="F8610" s="35">
        <v>11.075023600809171</v>
      </c>
      <c r="G8610" s="19" t="s">
        <v>5473</v>
      </c>
      <c r="H8610" s="19" t="s">
        <v>5474</v>
      </c>
    </row>
    <row r="8611" spans="1:8">
      <c r="A8611" s="26" t="s">
        <v>4289</v>
      </c>
      <c r="B8611" s="9" t="s">
        <v>4290</v>
      </c>
      <c r="C8611" s="19" t="s">
        <v>4182</v>
      </c>
      <c r="D8611" s="19" t="s">
        <v>5411</v>
      </c>
      <c r="E8611" s="9" t="str">
        <f t="shared" si="134"/>
        <v>47169PM25-FIL</v>
      </c>
      <c r="F8611" s="35">
        <v>3.2116950407105844</v>
      </c>
      <c r="G8611" s="19" t="s">
        <v>5473</v>
      </c>
      <c r="H8611" s="19" t="s">
        <v>5474</v>
      </c>
    </row>
    <row r="8612" spans="1:8">
      <c r="A8612" s="26" t="s">
        <v>4291</v>
      </c>
      <c r="B8612" s="9" t="s">
        <v>4292</v>
      </c>
      <c r="C8612" s="19" t="s">
        <v>4182</v>
      </c>
      <c r="D8612" s="19" t="s">
        <v>5411</v>
      </c>
      <c r="E8612" s="9" t="str">
        <f t="shared" si="134"/>
        <v>47171PM25-FIL</v>
      </c>
      <c r="F8612" s="35">
        <v>3.6687500000000002</v>
      </c>
      <c r="G8612" s="19" t="s">
        <v>5473</v>
      </c>
      <c r="H8612" s="19" t="s">
        <v>5474</v>
      </c>
    </row>
    <row r="8613" spans="1:8">
      <c r="A8613" s="26" t="s">
        <v>4293</v>
      </c>
      <c r="B8613" s="9" t="s">
        <v>453</v>
      </c>
      <c r="C8613" s="19" t="s">
        <v>4182</v>
      </c>
      <c r="D8613" s="19" t="s">
        <v>5411</v>
      </c>
      <c r="E8613" s="9" t="str">
        <f t="shared" si="134"/>
        <v>47173PM25-FIL</v>
      </c>
      <c r="F8613" s="35">
        <v>5.0092307692307694</v>
      </c>
      <c r="G8613" s="19" t="s">
        <v>5473</v>
      </c>
      <c r="H8613" s="19" t="s">
        <v>5474</v>
      </c>
    </row>
    <row r="8614" spans="1:8">
      <c r="A8614" s="26" t="s">
        <v>4294</v>
      </c>
      <c r="B8614" s="9" t="s">
        <v>456</v>
      </c>
      <c r="C8614" s="19" t="s">
        <v>4182</v>
      </c>
      <c r="D8614" s="19" t="s">
        <v>5411</v>
      </c>
      <c r="E8614" s="9" t="str">
        <f t="shared" si="134"/>
        <v>47175PM25-FIL</v>
      </c>
      <c r="F8614" s="35">
        <v>4.1776544066620405</v>
      </c>
      <c r="G8614" s="19" t="s">
        <v>5473</v>
      </c>
      <c r="H8614" s="19" t="s">
        <v>5474</v>
      </c>
    </row>
    <row r="8615" spans="1:8">
      <c r="A8615" s="26" t="s">
        <v>4295</v>
      </c>
      <c r="B8615" s="9" t="s">
        <v>1179</v>
      </c>
      <c r="C8615" s="19" t="s">
        <v>4182</v>
      </c>
      <c r="D8615" s="19" t="s">
        <v>5411</v>
      </c>
      <c r="E8615" s="9" t="str">
        <f t="shared" si="134"/>
        <v>47177PM25-FIL</v>
      </c>
      <c r="F8615" s="35">
        <v>5.0643029259896721</v>
      </c>
      <c r="G8615" s="19" t="s">
        <v>5473</v>
      </c>
      <c r="H8615" s="19" t="s">
        <v>5474</v>
      </c>
    </row>
    <row r="8616" spans="1:8">
      <c r="A8616" s="26" t="s">
        <v>4296</v>
      </c>
      <c r="B8616" s="9" t="s">
        <v>210</v>
      </c>
      <c r="C8616" s="19" t="s">
        <v>4182</v>
      </c>
      <c r="D8616" s="19" t="s">
        <v>5411</v>
      </c>
      <c r="E8616" s="9" t="str">
        <f t="shared" si="134"/>
        <v>47179PM25-FIL</v>
      </c>
      <c r="F8616" s="35">
        <v>8.5839572192513369</v>
      </c>
      <c r="G8616" s="19" t="s">
        <v>5473</v>
      </c>
      <c r="H8616" s="19" t="s">
        <v>5474</v>
      </c>
    </row>
    <row r="8617" spans="1:8">
      <c r="A8617" s="26" t="s">
        <v>4297</v>
      </c>
      <c r="B8617" s="9" t="s">
        <v>1184</v>
      </c>
      <c r="C8617" s="19" t="s">
        <v>4182</v>
      </c>
      <c r="D8617" s="19" t="s">
        <v>5411</v>
      </c>
      <c r="E8617" s="9" t="str">
        <f t="shared" si="134"/>
        <v>47181PM25-FIL</v>
      </c>
      <c r="F8617" s="35">
        <v>3.2907812500000002</v>
      </c>
      <c r="G8617" s="19" t="s">
        <v>5473</v>
      </c>
      <c r="H8617" s="19" t="s">
        <v>5474</v>
      </c>
    </row>
    <row r="8618" spans="1:8">
      <c r="A8618" s="26" t="s">
        <v>4298</v>
      </c>
      <c r="B8618" s="9" t="s">
        <v>4299</v>
      </c>
      <c r="C8618" s="19" t="s">
        <v>4182</v>
      </c>
      <c r="D8618" s="19" t="s">
        <v>5411</v>
      </c>
      <c r="E8618" s="9" t="str">
        <f t="shared" si="134"/>
        <v>47183PM25-FIL</v>
      </c>
      <c r="F8618" s="35">
        <v>5.3676520694613687</v>
      </c>
      <c r="G8618" s="19" t="s">
        <v>5473</v>
      </c>
      <c r="H8618" s="19" t="s">
        <v>5474</v>
      </c>
    </row>
    <row r="8619" spans="1:8">
      <c r="A8619" s="26" t="s">
        <v>4300</v>
      </c>
      <c r="B8619" s="9" t="s">
        <v>461</v>
      </c>
      <c r="C8619" s="19" t="s">
        <v>4182</v>
      </c>
      <c r="D8619" s="19" t="s">
        <v>5411</v>
      </c>
      <c r="E8619" s="9" t="str">
        <f t="shared" si="134"/>
        <v>47185PM25-FIL</v>
      </c>
      <c r="F8619" s="35">
        <v>5.0354401805869085</v>
      </c>
      <c r="G8619" s="19" t="s">
        <v>5473</v>
      </c>
      <c r="H8619" s="19" t="s">
        <v>5474</v>
      </c>
    </row>
    <row r="8620" spans="1:8">
      <c r="A8620" s="26" t="s">
        <v>4301</v>
      </c>
      <c r="B8620" s="9" t="s">
        <v>1451</v>
      </c>
      <c r="C8620" s="19" t="s">
        <v>4182</v>
      </c>
      <c r="D8620" s="19" t="s">
        <v>5411</v>
      </c>
      <c r="E8620" s="9" t="str">
        <f t="shared" si="134"/>
        <v>47187PM25-FIL</v>
      </c>
      <c r="F8620" s="35">
        <v>3.7866222386770327</v>
      </c>
      <c r="G8620" s="19" t="s">
        <v>5473</v>
      </c>
      <c r="H8620" s="19" t="s">
        <v>5474</v>
      </c>
    </row>
    <row r="8621" spans="1:8">
      <c r="A8621" s="26" t="s">
        <v>4302</v>
      </c>
      <c r="B8621" s="9" t="s">
        <v>1908</v>
      </c>
      <c r="C8621" s="19" t="s">
        <v>4182</v>
      </c>
      <c r="D8621" s="19" t="s">
        <v>5411</v>
      </c>
      <c r="E8621" s="9" t="str">
        <f t="shared" si="134"/>
        <v>47189PM25-FIL</v>
      </c>
      <c r="F8621" s="35">
        <v>3.0943471602636663</v>
      </c>
      <c r="G8621" s="19" t="s">
        <v>5473</v>
      </c>
      <c r="H8621" s="19" t="s">
        <v>5474</v>
      </c>
    </row>
    <row r="8622" spans="1:8">
      <c r="A8622" s="26" t="s">
        <v>4303</v>
      </c>
      <c r="B8622" s="9" t="s">
        <v>1743</v>
      </c>
      <c r="C8622" s="19" t="s">
        <v>4305</v>
      </c>
      <c r="D8622" s="19" t="s">
        <v>5411</v>
      </c>
      <c r="E8622" s="9" t="str">
        <f t="shared" si="134"/>
        <v>48001PM25-FIL</v>
      </c>
      <c r="F8622" s="35">
        <v>3.1444675170572531</v>
      </c>
      <c r="G8622" s="19" t="s">
        <v>5473</v>
      </c>
      <c r="H8622" s="19" t="s">
        <v>5474</v>
      </c>
    </row>
    <row r="8623" spans="1:8">
      <c r="A8623" s="26" t="s">
        <v>4306</v>
      </c>
      <c r="B8623" s="9" t="s">
        <v>4307</v>
      </c>
      <c r="C8623" s="19" t="s">
        <v>4305</v>
      </c>
      <c r="D8623" s="19" t="s">
        <v>5411</v>
      </c>
      <c r="E8623" s="9" t="str">
        <f t="shared" si="134"/>
        <v>48003PM25-FIL</v>
      </c>
      <c r="F8623" s="35">
        <v>6.5106880301602263</v>
      </c>
      <c r="G8623" s="19" t="s">
        <v>5473</v>
      </c>
      <c r="H8623" s="19" t="s">
        <v>5474</v>
      </c>
    </row>
    <row r="8624" spans="1:8">
      <c r="A8624" s="26" t="s">
        <v>4308</v>
      </c>
      <c r="B8624" s="9" t="s">
        <v>4309</v>
      </c>
      <c r="C8624" s="19" t="s">
        <v>4305</v>
      </c>
      <c r="D8624" s="19" t="s">
        <v>5411</v>
      </c>
      <c r="E8624" s="9" t="str">
        <f t="shared" si="134"/>
        <v>48005PM25-FIL</v>
      </c>
      <c r="F8624" s="35">
        <v>3.8356190476190477</v>
      </c>
      <c r="G8624" s="19" t="s">
        <v>5473</v>
      </c>
      <c r="H8624" s="19" t="s">
        <v>5474</v>
      </c>
    </row>
    <row r="8625" spans="1:8">
      <c r="A8625" s="26" t="s">
        <v>4310</v>
      </c>
      <c r="B8625" s="9" t="s">
        <v>4311</v>
      </c>
      <c r="C8625" s="19" t="s">
        <v>4305</v>
      </c>
      <c r="D8625" s="19" t="s">
        <v>5411</v>
      </c>
      <c r="E8625" s="9" t="str">
        <f t="shared" si="134"/>
        <v>48007PM25-FIL</v>
      </c>
      <c r="F8625" s="35">
        <v>3.8903635314483549</v>
      </c>
      <c r="G8625" s="19" t="s">
        <v>5473</v>
      </c>
      <c r="H8625" s="19" t="s">
        <v>5474</v>
      </c>
    </row>
    <row r="8626" spans="1:8">
      <c r="A8626" s="26" t="s">
        <v>4312</v>
      </c>
      <c r="B8626" s="9" t="s">
        <v>4313</v>
      </c>
      <c r="C8626" s="19" t="s">
        <v>4305</v>
      </c>
      <c r="D8626" s="19" t="s">
        <v>5411</v>
      </c>
      <c r="E8626" s="9" t="str">
        <f t="shared" si="134"/>
        <v>48009PM25-FIL</v>
      </c>
      <c r="F8626" s="35">
        <v>9.5496169900463297</v>
      </c>
      <c r="G8626" s="19" t="s">
        <v>5473</v>
      </c>
      <c r="H8626" s="19" t="s">
        <v>5474</v>
      </c>
    </row>
    <row r="8627" spans="1:8">
      <c r="A8627" s="26" t="s">
        <v>4314</v>
      </c>
      <c r="B8627" s="9" t="s">
        <v>3896</v>
      </c>
      <c r="C8627" s="19" t="s">
        <v>4305</v>
      </c>
      <c r="D8627" s="19" t="s">
        <v>5411</v>
      </c>
      <c r="E8627" s="9" t="str">
        <f t="shared" si="134"/>
        <v>48011PM25-FIL</v>
      </c>
      <c r="F8627" s="35">
        <v>7.1590875955943751</v>
      </c>
      <c r="G8627" s="19" t="s">
        <v>5473</v>
      </c>
      <c r="H8627" s="19" t="s">
        <v>5474</v>
      </c>
    </row>
    <row r="8628" spans="1:8">
      <c r="A8628" s="26" t="s">
        <v>4315</v>
      </c>
      <c r="B8628" s="9" t="s">
        <v>4316</v>
      </c>
      <c r="C8628" s="19" t="s">
        <v>4305</v>
      </c>
      <c r="D8628" s="19" t="s">
        <v>5411</v>
      </c>
      <c r="E8628" s="9" t="str">
        <f t="shared" si="134"/>
        <v>48013PM25-FIL</v>
      </c>
      <c r="F8628" s="35">
        <v>5.141020335776779</v>
      </c>
      <c r="G8628" s="19" t="s">
        <v>5473</v>
      </c>
      <c r="H8628" s="19" t="s">
        <v>5474</v>
      </c>
    </row>
    <row r="8629" spans="1:8">
      <c r="A8629" s="26" t="s">
        <v>4317</v>
      </c>
      <c r="B8629" s="9" t="s">
        <v>4318</v>
      </c>
      <c r="C8629" s="19" t="s">
        <v>4305</v>
      </c>
      <c r="D8629" s="19" t="s">
        <v>5411</v>
      </c>
      <c r="E8629" s="9" t="str">
        <f t="shared" si="134"/>
        <v>48015PM25-FIL</v>
      </c>
      <c r="F8629" s="35">
        <v>6.1372820919175908</v>
      </c>
      <c r="G8629" s="19" t="s">
        <v>5473</v>
      </c>
      <c r="H8629" s="19" t="s">
        <v>5474</v>
      </c>
    </row>
    <row r="8630" spans="1:8">
      <c r="A8630" s="26" t="s">
        <v>4319</v>
      </c>
      <c r="B8630" s="9" t="s">
        <v>4320</v>
      </c>
      <c r="C8630" s="19" t="s">
        <v>4305</v>
      </c>
      <c r="D8630" s="19" t="s">
        <v>5411</v>
      </c>
      <c r="E8630" s="9" t="str">
        <f t="shared" si="134"/>
        <v>48017PM25-FIL</v>
      </c>
      <c r="F8630" s="35">
        <v>8.8263711178647295</v>
      </c>
      <c r="G8630" s="19" t="s">
        <v>5473</v>
      </c>
      <c r="H8630" s="19" t="s">
        <v>5474</v>
      </c>
    </row>
    <row r="8631" spans="1:8">
      <c r="A8631" s="26" t="s">
        <v>4321</v>
      </c>
      <c r="B8631" s="9" t="s">
        <v>4322</v>
      </c>
      <c r="C8631" s="19" t="s">
        <v>4305</v>
      </c>
      <c r="D8631" s="19" t="s">
        <v>5411</v>
      </c>
      <c r="E8631" s="9" t="str">
        <f t="shared" si="134"/>
        <v>48019PM25-FIL</v>
      </c>
      <c r="F8631" s="35">
        <v>3.0138666666666665</v>
      </c>
      <c r="G8631" s="19" t="s">
        <v>5473</v>
      </c>
      <c r="H8631" s="19" t="s">
        <v>5474</v>
      </c>
    </row>
    <row r="8632" spans="1:8">
      <c r="A8632" s="26" t="s">
        <v>4323</v>
      </c>
      <c r="B8632" s="9" t="s">
        <v>4324</v>
      </c>
      <c r="C8632" s="19" t="s">
        <v>4305</v>
      </c>
      <c r="D8632" s="19" t="s">
        <v>5411</v>
      </c>
      <c r="E8632" s="9" t="str">
        <f t="shared" si="134"/>
        <v>48021PM25-FIL</v>
      </c>
      <c r="F8632" s="35">
        <v>4.4122857972698224</v>
      </c>
      <c r="G8632" s="19" t="s">
        <v>5473</v>
      </c>
      <c r="H8632" s="19" t="s">
        <v>5474</v>
      </c>
    </row>
    <row r="8633" spans="1:8">
      <c r="A8633" s="26" t="s">
        <v>4325</v>
      </c>
      <c r="B8633" s="9" t="s">
        <v>4326</v>
      </c>
      <c r="C8633" s="19" t="s">
        <v>4305</v>
      </c>
      <c r="D8633" s="19" t="s">
        <v>5411</v>
      </c>
      <c r="E8633" s="9" t="str">
        <f t="shared" si="134"/>
        <v>48023PM25-FIL</v>
      </c>
      <c r="F8633" s="35">
        <v>7.1789871924388589</v>
      </c>
      <c r="G8633" s="19" t="s">
        <v>5473</v>
      </c>
      <c r="H8633" s="19" t="s">
        <v>5474</v>
      </c>
    </row>
    <row r="8634" spans="1:8">
      <c r="A8634" s="26" t="s">
        <v>4327</v>
      </c>
      <c r="B8634" s="9" t="s">
        <v>4328</v>
      </c>
      <c r="C8634" s="19" t="s">
        <v>4305</v>
      </c>
      <c r="D8634" s="19" t="s">
        <v>5411</v>
      </c>
      <c r="E8634" s="9" t="str">
        <f t="shared" si="134"/>
        <v>48025PM25-FIL</v>
      </c>
      <c r="F8634" s="35">
        <v>10.021044265524031</v>
      </c>
      <c r="G8634" s="19" t="s">
        <v>5473</v>
      </c>
      <c r="H8634" s="19" t="s">
        <v>5474</v>
      </c>
    </row>
    <row r="8635" spans="1:8">
      <c r="A8635" s="26" t="s">
        <v>4329</v>
      </c>
      <c r="B8635" s="9" t="s">
        <v>1925</v>
      </c>
      <c r="C8635" s="19" t="s">
        <v>4305</v>
      </c>
      <c r="D8635" s="19" t="s">
        <v>5411</v>
      </c>
      <c r="E8635" s="9" t="str">
        <f t="shared" si="134"/>
        <v>48027PM25-FIL</v>
      </c>
      <c r="F8635" s="35">
        <v>5.1529598283275551</v>
      </c>
      <c r="G8635" s="19" t="s">
        <v>5473</v>
      </c>
      <c r="H8635" s="19" t="s">
        <v>5474</v>
      </c>
    </row>
    <row r="8636" spans="1:8">
      <c r="A8636" s="26" t="s">
        <v>4330</v>
      </c>
      <c r="B8636" s="9" t="s">
        <v>4331</v>
      </c>
      <c r="C8636" s="19" t="s">
        <v>4305</v>
      </c>
      <c r="D8636" s="19" t="s">
        <v>5411</v>
      </c>
      <c r="E8636" s="9" t="str">
        <f t="shared" si="134"/>
        <v>48029PM25-FIL</v>
      </c>
      <c r="F8636" s="35">
        <v>9.1605769230769223</v>
      </c>
      <c r="G8636" s="19" t="s">
        <v>5473</v>
      </c>
      <c r="H8636" s="19" t="s">
        <v>5474</v>
      </c>
    </row>
    <row r="8637" spans="1:8">
      <c r="A8637" s="26" t="s">
        <v>4332</v>
      </c>
      <c r="B8637" s="9" t="s">
        <v>4333</v>
      </c>
      <c r="C8637" s="19" t="s">
        <v>4305</v>
      </c>
      <c r="D8637" s="19" t="s">
        <v>5411</v>
      </c>
      <c r="E8637" s="9" t="str">
        <f t="shared" si="134"/>
        <v>48031PM25-FIL</v>
      </c>
      <c r="F8637" s="35">
        <v>5.9585185185185194</v>
      </c>
      <c r="G8637" s="19" t="s">
        <v>5473</v>
      </c>
      <c r="H8637" s="19" t="s">
        <v>5474</v>
      </c>
    </row>
    <row r="8638" spans="1:8">
      <c r="A8638" s="26" t="s">
        <v>4334</v>
      </c>
      <c r="B8638" s="9" t="s">
        <v>4335</v>
      </c>
      <c r="C8638" s="19" t="s">
        <v>4305</v>
      </c>
      <c r="D8638" s="19" t="s">
        <v>5411</v>
      </c>
      <c r="E8638" s="9" t="str">
        <f t="shared" si="134"/>
        <v>48033PM25-FIL</v>
      </c>
      <c r="F8638" s="35">
        <v>7.6399381560745381</v>
      </c>
      <c r="G8638" s="19" t="s">
        <v>5473</v>
      </c>
      <c r="H8638" s="19" t="s">
        <v>5474</v>
      </c>
    </row>
    <row r="8639" spans="1:8">
      <c r="A8639" s="26" t="s">
        <v>4336</v>
      </c>
      <c r="B8639" s="9" t="s">
        <v>4337</v>
      </c>
      <c r="C8639" s="19" t="s">
        <v>4305</v>
      </c>
      <c r="D8639" s="19" t="s">
        <v>5411</v>
      </c>
      <c r="E8639" s="9" t="str">
        <f t="shared" si="134"/>
        <v>48035PM25-FIL</v>
      </c>
      <c r="F8639" s="35">
        <v>5.9438813349814588</v>
      </c>
      <c r="G8639" s="19" t="s">
        <v>5473</v>
      </c>
      <c r="H8639" s="19" t="s">
        <v>5474</v>
      </c>
    </row>
    <row r="8640" spans="1:8">
      <c r="A8640" s="26" t="s">
        <v>4338</v>
      </c>
      <c r="B8640" s="9" t="s">
        <v>4339</v>
      </c>
      <c r="C8640" s="19" t="s">
        <v>4305</v>
      </c>
      <c r="D8640" s="19" t="s">
        <v>5411</v>
      </c>
      <c r="E8640" s="9" t="str">
        <f t="shared" si="134"/>
        <v>48037PM25-FIL</v>
      </c>
      <c r="F8640" s="35">
        <v>8.9573658102473672</v>
      </c>
      <c r="G8640" s="19" t="s">
        <v>5473</v>
      </c>
      <c r="H8640" s="19" t="s">
        <v>5474</v>
      </c>
    </row>
    <row r="8641" spans="1:8">
      <c r="A8641" s="26" t="s">
        <v>4340</v>
      </c>
      <c r="B8641" s="9" t="s">
        <v>4341</v>
      </c>
      <c r="C8641" s="19" t="s">
        <v>4305</v>
      </c>
      <c r="D8641" s="19" t="s">
        <v>5411</v>
      </c>
      <c r="E8641" s="9" t="str">
        <f t="shared" si="134"/>
        <v>48039PM25-FIL</v>
      </c>
      <c r="F8641" s="35">
        <v>5.2674413818650789</v>
      </c>
      <c r="G8641" s="19" t="s">
        <v>5473</v>
      </c>
      <c r="H8641" s="19" t="s">
        <v>5474</v>
      </c>
    </row>
    <row r="8642" spans="1:8">
      <c r="A8642" s="26" t="s">
        <v>4342</v>
      </c>
      <c r="B8642" s="9" t="s">
        <v>4343</v>
      </c>
      <c r="C8642" s="19" t="s">
        <v>4305</v>
      </c>
      <c r="D8642" s="19" t="s">
        <v>5411</v>
      </c>
      <c r="E8642" s="9" t="str">
        <f t="shared" si="134"/>
        <v>48041PM25-FIL</v>
      </c>
      <c r="F8642" s="35">
        <v>8.1149821304604934</v>
      </c>
      <c r="G8642" s="19" t="s">
        <v>5473</v>
      </c>
      <c r="H8642" s="19" t="s">
        <v>5474</v>
      </c>
    </row>
    <row r="8643" spans="1:8">
      <c r="A8643" s="26" t="s">
        <v>4344</v>
      </c>
      <c r="B8643" s="9" t="s">
        <v>4345</v>
      </c>
      <c r="C8643" s="19" t="s">
        <v>4305</v>
      </c>
      <c r="D8643" s="19" t="s">
        <v>5411</v>
      </c>
      <c r="E8643" s="9" t="str">
        <f t="shared" ref="E8643:E8706" si="135">A8643&amp;D8643</f>
        <v>48043PM25-FIL</v>
      </c>
      <c r="F8643" s="35">
        <v>0</v>
      </c>
      <c r="G8643" s="19" t="s">
        <v>5473</v>
      </c>
      <c r="H8643" s="19" t="s">
        <v>5474</v>
      </c>
    </row>
    <row r="8644" spans="1:8">
      <c r="A8644" s="26" t="s">
        <v>4346</v>
      </c>
      <c r="B8644" s="9" t="s">
        <v>4347</v>
      </c>
      <c r="C8644" s="19" t="s">
        <v>4305</v>
      </c>
      <c r="D8644" s="19" t="s">
        <v>5411</v>
      </c>
      <c r="E8644" s="9" t="str">
        <f t="shared" si="135"/>
        <v>48045PM25-FIL</v>
      </c>
      <c r="F8644" s="35">
        <v>9.2364966401088768</v>
      </c>
      <c r="G8644" s="19" t="s">
        <v>5473</v>
      </c>
      <c r="H8644" s="19" t="s">
        <v>5474</v>
      </c>
    </row>
    <row r="8645" spans="1:8">
      <c r="A8645" s="26" t="s">
        <v>4348</v>
      </c>
      <c r="B8645" s="9" t="s">
        <v>882</v>
      </c>
      <c r="C8645" s="19" t="s">
        <v>4305</v>
      </c>
      <c r="D8645" s="19" t="s">
        <v>5411</v>
      </c>
      <c r="E8645" s="9" t="str">
        <f t="shared" si="135"/>
        <v>48047PM25-FIL</v>
      </c>
      <c r="F8645" s="35">
        <v>3.0753390256152677</v>
      </c>
      <c r="G8645" s="19" t="s">
        <v>5473</v>
      </c>
      <c r="H8645" s="19" t="s">
        <v>5474</v>
      </c>
    </row>
    <row r="8646" spans="1:8">
      <c r="A8646" s="26" t="s">
        <v>4349</v>
      </c>
      <c r="B8646" s="9" t="s">
        <v>1307</v>
      </c>
      <c r="C8646" s="19" t="s">
        <v>4305</v>
      </c>
      <c r="D8646" s="19" t="s">
        <v>5411</v>
      </c>
      <c r="E8646" s="9" t="str">
        <f t="shared" si="135"/>
        <v>48049PM25-FIL</v>
      </c>
      <c r="F8646" s="35">
        <v>6.6901647698318332</v>
      </c>
      <c r="G8646" s="19" t="s">
        <v>5473</v>
      </c>
      <c r="H8646" s="19" t="s">
        <v>5474</v>
      </c>
    </row>
    <row r="8647" spans="1:8">
      <c r="A8647" s="26" t="s">
        <v>4350</v>
      </c>
      <c r="B8647" s="9" t="s">
        <v>4351</v>
      </c>
      <c r="C8647" s="19" t="s">
        <v>4305</v>
      </c>
      <c r="D8647" s="19" t="s">
        <v>5411</v>
      </c>
      <c r="E8647" s="9" t="str">
        <f t="shared" si="135"/>
        <v>48051PM25-FIL</v>
      </c>
      <c r="F8647" s="35">
        <v>10.455025507920881</v>
      </c>
      <c r="G8647" s="19" t="s">
        <v>5473</v>
      </c>
      <c r="H8647" s="19" t="s">
        <v>5474</v>
      </c>
    </row>
    <row r="8648" spans="1:8">
      <c r="A8648" s="26" t="s">
        <v>4352</v>
      </c>
      <c r="B8648" s="9" t="s">
        <v>4353</v>
      </c>
      <c r="C8648" s="19" t="s">
        <v>4305</v>
      </c>
      <c r="D8648" s="19" t="s">
        <v>5411</v>
      </c>
      <c r="E8648" s="9" t="str">
        <f t="shared" si="135"/>
        <v>48053PM25-FIL</v>
      </c>
      <c r="F8648" s="35">
        <v>3.6150553877139981</v>
      </c>
      <c r="G8648" s="19" t="s">
        <v>5473</v>
      </c>
      <c r="H8648" s="19" t="s">
        <v>5474</v>
      </c>
    </row>
    <row r="8649" spans="1:8">
      <c r="A8649" s="26" t="s">
        <v>4354</v>
      </c>
      <c r="B8649" s="9" t="s">
        <v>1942</v>
      </c>
      <c r="C8649" s="19" t="s">
        <v>4305</v>
      </c>
      <c r="D8649" s="19" t="s">
        <v>5411</v>
      </c>
      <c r="E8649" s="9" t="str">
        <f t="shared" si="135"/>
        <v>48055PM25-FIL</v>
      </c>
      <c r="F8649" s="35">
        <v>9.7983838383838364</v>
      </c>
      <c r="G8649" s="19" t="s">
        <v>5473</v>
      </c>
      <c r="H8649" s="19" t="s">
        <v>5474</v>
      </c>
    </row>
    <row r="8650" spans="1:8">
      <c r="A8650" s="26" t="s">
        <v>4355</v>
      </c>
      <c r="B8650" s="9" t="s">
        <v>39</v>
      </c>
      <c r="C8650" s="19" t="s">
        <v>4305</v>
      </c>
      <c r="D8650" s="19" t="s">
        <v>5411</v>
      </c>
      <c r="E8650" s="9" t="str">
        <f t="shared" si="135"/>
        <v>48057PM25-FIL</v>
      </c>
      <c r="F8650" s="35">
        <v>10.446544460890358</v>
      </c>
      <c r="G8650" s="19" t="s">
        <v>5473</v>
      </c>
      <c r="H8650" s="19" t="s">
        <v>5474</v>
      </c>
    </row>
    <row r="8651" spans="1:8">
      <c r="A8651" s="26" t="s">
        <v>4356</v>
      </c>
      <c r="B8651" s="9" t="s">
        <v>4357</v>
      </c>
      <c r="C8651" s="19" t="s">
        <v>4305</v>
      </c>
      <c r="D8651" s="19" t="s">
        <v>5411</v>
      </c>
      <c r="E8651" s="9" t="str">
        <f t="shared" si="135"/>
        <v>48059PM25-FIL</v>
      </c>
      <c r="F8651" s="35">
        <v>2.1793817421192783</v>
      </c>
      <c r="G8651" s="19" t="s">
        <v>5473</v>
      </c>
      <c r="H8651" s="19" t="s">
        <v>5474</v>
      </c>
    </row>
    <row r="8652" spans="1:8">
      <c r="A8652" s="26" t="s">
        <v>4358</v>
      </c>
      <c r="B8652" s="9" t="s">
        <v>2114</v>
      </c>
      <c r="C8652" s="19" t="s">
        <v>4305</v>
      </c>
      <c r="D8652" s="19" t="s">
        <v>5411</v>
      </c>
      <c r="E8652" s="9" t="str">
        <f t="shared" si="135"/>
        <v>48061PM25-FIL</v>
      </c>
      <c r="F8652" s="35">
        <v>7.8049070043529865</v>
      </c>
      <c r="G8652" s="19" t="s">
        <v>5473</v>
      </c>
      <c r="H8652" s="19" t="s">
        <v>5474</v>
      </c>
    </row>
    <row r="8653" spans="1:8">
      <c r="A8653" s="26" t="s">
        <v>4359</v>
      </c>
      <c r="B8653" s="9" t="s">
        <v>4360</v>
      </c>
      <c r="C8653" s="19" t="s">
        <v>4305</v>
      </c>
      <c r="D8653" s="19" t="s">
        <v>5411</v>
      </c>
      <c r="E8653" s="9" t="str">
        <f t="shared" si="135"/>
        <v>48063PM25-FIL</v>
      </c>
      <c r="F8653" s="35">
        <v>2.8884210526315783</v>
      </c>
      <c r="G8653" s="19" t="s">
        <v>5473</v>
      </c>
      <c r="H8653" s="19" t="s">
        <v>5474</v>
      </c>
    </row>
    <row r="8654" spans="1:8">
      <c r="A8654" s="26" t="s">
        <v>4361</v>
      </c>
      <c r="B8654" s="9" t="s">
        <v>4362</v>
      </c>
      <c r="C8654" s="19" t="s">
        <v>4305</v>
      </c>
      <c r="D8654" s="19" t="s">
        <v>5411</v>
      </c>
      <c r="E8654" s="9" t="str">
        <f t="shared" si="135"/>
        <v>48065PM25-FIL</v>
      </c>
      <c r="F8654" s="35">
        <v>7.3342465218833537</v>
      </c>
      <c r="G8654" s="19" t="s">
        <v>5473</v>
      </c>
      <c r="H8654" s="19" t="s">
        <v>5474</v>
      </c>
    </row>
    <row r="8655" spans="1:8">
      <c r="A8655" s="26" t="s">
        <v>4363</v>
      </c>
      <c r="B8655" s="9" t="s">
        <v>1313</v>
      </c>
      <c r="C8655" s="19" t="s">
        <v>4305</v>
      </c>
      <c r="D8655" s="19" t="s">
        <v>5411</v>
      </c>
      <c r="E8655" s="9" t="str">
        <f t="shared" si="135"/>
        <v>48067PM25-FIL</v>
      </c>
      <c r="F8655" s="35">
        <v>1.6569999999999998</v>
      </c>
      <c r="G8655" s="19" t="s">
        <v>5473</v>
      </c>
      <c r="H8655" s="19" t="s">
        <v>5474</v>
      </c>
    </row>
    <row r="8656" spans="1:8">
      <c r="A8656" s="26" t="s">
        <v>4364</v>
      </c>
      <c r="B8656" s="9" t="s">
        <v>4365</v>
      </c>
      <c r="C8656" s="19" t="s">
        <v>4305</v>
      </c>
      <c r="D8656" s="19" t="s">
        <v>5411</v>
      </c>
      <c r="E8656" s="9" t="str">
        <f t="shared" si="135"/>
        <v>48069PM25-FIL</v>
      </c>
      <c r="F8656" s="35">
        <v>8.1987239453751322</v>
      </c>
      <c r="G8656" s="19" t="s">
        <v>5473</v>
      </c>
      <c r="H8656" s="19" t="s">
        <v>5474</v>
      </c>
    </row>
    <row r="8657" spans="1:8">
      <c r="A8657" s="26" t="s">
        <v>4366</v>
      </c>
      <c r="B8657" s="9" t="s">
        <v>42</v>
      </c>
      <c r="C8657" s="19" t="s">
        <v>4305</v>
      </c>
      <c r="D8657" s="19" t="s">
        <v>5411</v>
      </c>
      <c r="E8657" s="9" t="str">
        <f t="shared" si="135"/>
        <v>48071PM25-FIL</v>
      </c>
      <c r="F8657" s="35">
        <v>2.2597611714486412</v>
      </c>
      <c r="G8657" s="19" t="s">
        <v>5473</v>
      </c>
      <c r="H8657" s="19" t="s">
        <v>5474</v>
      </c>
    </row>
    <row r="8658" spans="1:8">
      <c r="A8658" s="26" t="s">
        <v>4367</v>
      </c>
      <c r="B8658" s="9" t="s">
        <v>45</v>
      </c>
      <c r="C8658" s="19" t="s">
        <v>4305</v>
      </c>
      <c r="D8658" s="19" t="s">
        <v>5411</v>
      </c>
      <c r="E8658" s="9" t="str">
        <f t="shared" si="135"/>
        <v>48073PM25-FIL</v>
      </c>
      <c r="F8658" s="35">
        <v>2.4588739946380698</v>
      </c>
      <c r="G8658" s="19" t="s">
        <v>5473</v>
      </c>
      <c r="H8658" s="19" t="s">
        <v>5474</v>
      </c>
    </row>
    <row r="8659" spans="1:8">
      <c r="A8659" s="26" t="s">
        <v>4368</v>
      </c>
      <c r="B8659" s="9" t="s">
        <v>4369</v>
      </c>
      <c r="C8659" s="19" t="s">
        <v>4305</v>
      </c>
      <c r="D8659" s="19" t="s">
        <v>5411</v>
      </c>
      <c r="E8659" s="9" t="str">
        <f t="shared" si="135"/>
        <v>48075PM25-FIL</v>
      </c>
      <c r="F8659" s="35">
        <v>9.0169230896419439</v>
      </c>
      <c r="G8659" s="19" t="s">
        <v>5473</v>
      </c>
      <c r="H8659" s="19" t="s">
        <v>5474</v>
      </c>
    </row>
    <row r="8660" spans="1:8">
      <c r="A8660" s="26" t="s">
        <v>4370</v>
      </c>
      <c r="B8660" s="9" t="s">
        <v>57</v>
      </c>
      <c r="C8660" s="19" t="s">
        <v>4305</v>
      </c>
      <c r="D8660" s="19" t="s">
        <v>5411</v>
      </c>
      <c r="E8660" s="9" t="str">
        <f t="shared" si="135"/>
        <v>48077PM25-FIL</v>
      </c>
      <c r="F8660" s="35">
        <v>7.3019443092450755</v>
      </c>
      <c r="G8660" s="19" t="s">
        <v>5473</v>
      </c>
      <c r="H8660" s="19" t="s">
        <v>5474</v>
      </c>
    </row>
    <row r="8661" spans="1:8">
      <c r="A8661" s="26" t="s">
        <v>4371</v>
      </c>
      <c r="B8661" s="9" t="s">
        <v>4372</v>
      </c>
      <c r="C8661" s="19" t="s">
        <v>4305</v>
      </c>
      <c r="D8661" s="19" t="s">
        <v>5411</v>
      </c>
      <c r="E8661" s="9" t="str">
        <f t="shared" si="135"/>
        <v>48079PM25-FIL</v>
      </c>
      <c r="F8661" s="35">
        <v>10.623721080283897</v>
      </c>
      <c r="G8661" s="19" t="s">
        <v>5473</v>
      </c>
      <c r="H8661" s="19" t="s">
        <v>5474</v>
      </c>
    </row>
    <row r="8662" spans="1:8">
      <c r="A8662" s="26" t="s">
        <v>4373</v>
      </c>
      <c r="B8662" s="9" t="s">
        <v>4374</v>
      </c>
      <c r="C8662" s="19" t="s">
        <v>4305</v>
      </c>
      <c r="D8662" s="19" t="s">
        <v>5411</v>
      </c>
      <c r="E8662" s="9" t="str">
        <f t="shared" si="135"/>
        <v>48081PM25-FIL</v>
      </c>
      <c r="F8662" s="35">
        <v>6.8428286181054379</v>
      </c>
      <c r="G8662" s="19" t="s">
        <v>5473</v>
      </c>
      <c r="H8662" s="19" t="s">
        <v>5474</v>
      </c>
    </row>
    <row r="8663" spans="1:8">
      <c r="A8663" s="26" t="s">
        <v>4375</v>
      </c>
      <c r="B8663" s="9" t="s">
        <v>4376</v>
      </c>
      <c r="C8663" s="19" t="s">
        <v>4305</v>
      </c>
      <c r="D8663" s="19" t="s">
        <v>5411</v>
      </c>
      <c r="E8663" s="9" t="str">
        <f t="shared" si="135"/>
        <v>48083PM25-FIL</v>
      </c>
      <c r="F8663" s="35">
        <v>6.4671257408433886</v>
      </c>
      <c r="G8663" s="19" t="s">
        <v>5473</v>
      </c>
      <c r="H8663" s="19" t="s">
        <v>5474</v>
      </c>
    </row>
    <row r="8664" spans="1:8">
      <c r="A8664" s="26" t="s">
        <v>4377</v>
      </c>
      <c r="B8664" s="9" t="s">
        <v>4378</v>
      </c>
      <c r="C8664" s="19" t="s">
        <v>4305</v>
      </c>
      <c r="D8664" s="19" t="s">
        <v>5411</v>
      </c>
      <c r="E8664" s="9" t="str">
        <f t="shared" si="135"/>
        <v>48085PM25-FIL</v>
      </c>
      <c r="F8664" s="35">
        <v>6.8708050054192533</v>
      </c>
      <c r="G8664" s="19" t="s">
        <v>5473</v>
      </c>
      <c r="H8664" s="19" t="s">
        <v>5474</v>
      </c>
    </row>
    <row r="8665" spans="1:8">
      <c r="A8665" s="26" t="s">
        <v>4379</v>
      </c>
      <c r="B8665" s="9" t="s">
        <v>4380</v>
      </c>
      <c r="C8665" s="19" t="s">
        <v>4305</v>
      </c>
      <c r="D8665" s="19" t="s">
        <v>5411</v>
      </c>
      <c r="E8665" s="9" t="str">
        <f t="shared" si="135"/>
        <v>48087PM25-FIL</v>
      </c>
      <c r="F8665" s="35">
        <v>7.9361192685896702</v>
      </c>
      <c r="G8665" s="19" t="s">
        <v>5473</v>
      </c>
      <c r="H8665" s="19" t="s">
        <v>5474</v>
      </c>
    </row>
    <row r="8666" spans="1:8">
      <c r="A8666" s="26" t="s">
        <v>4381</v>
      </c>
      <c r="B8666" s="9" t="s">
        <v>4382</v>
      </c>
      <c r="C8666" s="19" t="s">
        <v>4305</v>
      </c>
      <c r="D8666" s="19" t="s">
        <v>5411</v>
      </c>
      <c r="E8666" s="9" t="str">
        <f t="shared" si="135"/>
        <v>48089PM25-FIL</v>
      </c>
      <c r="F8666" s="35">
        <v>4.6522239579051217</v>
      </c>
      <c r="G8666" s="19" t="s">
        <v>5473</v>
      </c>
      <c r="H8666" s="19" t="s">
        <v>5474</v>
      </c>
    </row>
    <row r="8667" spans="1:8">
      <c r="A8667" s="26" t="s">
        <v>4383</v>
      </c>
      <c r="B8667" s="9" t="s">
        <v>4384</v>
      </c>
      <c r="C8667" s="19" t="s">
        <v>4305</v>
      </c>
      <c r="D8667" s="19" t="s">
        <v>5411</v>
      </c>
      <c r="E8667" s="9" t="str">
        <f t="shared" si="135"/>
        <v>48091PM25-FIL</v>
      </c>
      <c r="F8667" s="35">
        <v>4.7384541756401051</v>
      </c>
      <c r="G8667" s="19" t="s">
        <v>5473</v>
      </c>
      <c r="H8667" s="19" t="s">
        <v>5474</v>
      </c>
    </row>
    <row r="8668" spans="1:8">
      <c r="A8668" s="26" t="s">
        <v>4385</v>
      </c>
      <c r="B8668" s="9" t="s">
        <v>1767</v>
      </c>
      <c r="C8668" s="19" t="s">
        <v>4305</v>
      </c>
      <c r="D8668" s="19" t="s">
        <v>5411</v>
      </c>
      <c r="E8668" s="9" t="str">
        <f t="shared" si="135"/>
        <v>48093PM25-FIL</v>
      </c>
      <c r="F8668" s="35">
        <v>7.8035068853242526</v>
      </c>
      <c r="G8668" s="19" t="s">
        <v>5473</v>
      </c>
      <c r="H8668" s="19" t="s">
        <v>5474</v>
      </c>
    </row>
    <row r="8669" spans="1:8">
      <c r="A8669" s="26" t="s">
        <v>4386</v>
      </c>
      <c r="B8669" s="9" t="s">
        <v>4387</v>
      </c>
      <c r="C8669" s="19" t="s">
        <v>4305</v>
      </c>
      <c r="D8669" s="19" t="s">
        <v>5411</v>
      </c>
      <c r="E8669" s="9" t="str">
        <f t="shared" si="135"/>
        <v>48095PM25-FIL</v>
      </c>
      <c r="F8669" s="35">
        <v>7.977972193417834</v>
      </c>
      <c r="G8669" s="19" t="s">
        <v>5473</v>
      </c>
      <c r="H8669" s="19" t="s">
        <v>5474</v>
      </c>
    </row>
    <row r="8670" spans="1:8">
      <c r="A8670" s="26" t="s">
        <v>4388</v>
      </c>
      <c r="B8670" s="9" t="s">
        <v>4389</v>
      </c>
      <c r="C8670" s="19" t="s">
        <v>4305</v>
      </c>
      <c r="D8670" s="19" t="s">
        <v>5411</v>
      </c>
      <c r="E8670" s="9" t="str">
        <f t="shared" si="135"/>
        <v>48097PM25-FIL</v>
      </c>
      <c r="F8670" s="35">
        <v>5.2950641721473719</v>
      </c>
      <c r="G8670" s="19" t="s">
        <v>5473</v>
      </c>
      <c r="H8670" s="19" t="s">
        <v>5474</v>
      </c>
    </row>
    <row r="8671" spans="1:8">
      <c r="A8671" s="26" t="s">
        <v>4390</v>
      </c>
      <c r="B8671" s="9" t="s">
        <v>4391</v>
      </c>
      <c r="C8671" s="19" t="s">
        <v>4305</v>
      </c>
      <c r="D8671" s="19" t="s">
        <v>5411</v>
      </c>
      <c r="E8671" s="9" t="str">
        <f t="shared" si="135"/>
        <v>48099PM25-FIL</v>
      </c>
      <c r="F8671" s="35">
        <v>5.4262652487226859</v>
      </c>
      <c r="G8671" s="19" t="s">
        <v>5473</v>
      </c>
      <c r="H8671" s="19" t="s">
        <v>5474</v>
      </c>
    </row>
    <row r="8672" spans="1:8">
      <c r="A8672" s="26" t="s">
        <v>4392</v>
      </c>
      <c r="B8672" s="9" t="s">
        <v>4393</v>
      </c>
      <c r="C8672" s="19" t="s">
        <v>4305</v>
      </c>
      <c r="D8672" s="19" t="s">
        <v>5411</v>
      </c>
      <c r="E8672" s="9" t="str">
        <f t="shared" si="135"/>
        <v>48101PM25-FIL</v>
      </c>
      <c r="F8672" s="35">
        <v>9.0740689750120485</v>
      </c>
      <c r="G8672" s="19" t="s">
        <v>5473</v>
      </c>
      <c r="H8672" s="19" t="s">
        <v>5474</v>
      </c>
    </row>
    <row r="8673" spans="1:8">
      <c r="A8673" s="26" t="s">
        <v>4394</v>
      </c>
      <c r="B8673" s="9" t="s">
        <v>4395</v>
      </c>
      <c r="C8673" s="19" t="s">
        <v>4305</v>
      </c>
      <c r="D8673" s="19" t="s">
        <v>5411</v>
      </c>
      <c r="E8673" s="9" t="str">
        <f t="shared" si="135"/>
        <v>48103PM25-FIL</v>
      </c>
      <c r="F8673" s="35">
        <v>0</v>
      </c>
      <c r="G8673" s="19" t="s">
        <v>5473</v>
      </c>
      <c r="H8673" s="19" t="s">
        <v>5474</v>
      </c>
    </row>
    <row r="8674" spans="1:8">
      <c r="A8674" s="26" t="s">
        <v>4396</v>
      </c>
      <c r="B8674" s="9" t="s">
        <v>4203</v>
      </c>
      <c r="C8674" s="19" t="s">
        <v>4305</v>
      </c>
      <c r="D8674" s="19" t="s">
        <v>5411</v>
      </c>
      <c r="E8674" s="9" t="str">
        <f t="shared" si="135"/>
        <v>48105PM25-FIL</v>
      </c>
      <c r="F8674" s="35">
        <v>5.2606896551724134</v>
      </c>
      <c r="G8674" s="19" t="s">
        <v>5473</v>
      </c>
      <c r="H8674" s="19" t="s">
        <v>5474</v>
      </c>
    </row>
    <row r="8675" spans="1:8">
      <c r="A8675" s="26" t="s">
        <v>4397</v>
      </c>
      <c r="B8675" s="9" t="s">
        <v>4398</v>
      </c>
      <c r="C8675" s="19" t="s">
        <v>4305</v>
      </c>
      <c r="D8675" s="19" t="s">
        <v>5411</v>
      </c>
      <c r="E8675" s="9" t="str">
        <f t="shared" si="135"/>
        <v>48107PM25-FIL</v>
      </c>
      <c r="F8675" s="35">
        <v>10.750245681980541</v>
      </c>
      <c r="G8675" s="19" t="s">
        <v>5473</v>
      </c>
      <c r="H8675" s="19" t="s">
        <v>5474</v>
      </c>
    </row>
    <row r="8676" spans="1:8">
      <c r="A8676" s="26" t="s">
        <v>4399</v>
      </c>
      <c r="B8676" s="9" t="s">
        <v>4400</v>
      </c>
      <c r="C8676" s="19" t="s">
        <v>4305</v>
      </c>
      <c r="D8676" s="19" t="s">
        <v>5411</v>
      </c>
      <c r="E8676" s="9" t="str">
        <f t="shared" si="135"/>
        <v>48109PM25-FIL</v>
      </c>
      <c r="F8676" s="35">
        <v>2.9033990767939573</v>
      </c>
      <c r="G8676" s="19" t="s">
        <v>5473</v>
      </c>
      <c r="H8676" s="19" t="s">
        <v>5474</v>
      </c>
    </row>
    <row r="8677" spans="1:8">
      <c r="A8677" s="26" t="s">
        <v>4401</v>
      </c>
      <c r="B8677" s="9" t="s">
        <v>4402</v>
      </c>
      <c r="C8677" s="19" t="s">
        <v>4305</v>
      </c>
      <c r="D8677" s="19" t="s">
        <v>5411</v>
      </c>
      <c r="E8677" s="9" t="str">
        <f t="shared" si="135"/>
        <v>48111PM25-FIL</v>
      </c>
      <c r="F8677" s="35">
        <v>6.5485833952987234</v>
      </c>
      <c r="G8677" s="19" t="s">
        <v>5473</v>
      </c>
      <c r="H8677" s="19" t="s">
        <v>5474</v>
      </c>
    </row>
    <row r="8678" spans="1:8">
      <c r="A8678" s="26" t="s">
        <v>4403</v>
      </c>
      <c r="B8678" s="9" t="s">
        <v>87</v>
      </c>
      <c r="C8678" s="19" t="s">
        <v>4305</v>
      </c>
      <c r="D8678" s="19" t="s">
        <v>5411</v>
      </c>
      <c r="E8678" s="9" t="str">
        <f t="shared" si="135"/>
        <v>48113PM25-FIL</v>
      </c>
      <c r="F8678" s="35">
        <v>5.3610850064075173</v>
      </c>
      <c r="G8678" s="19" t="s">
        <v>5473</v>
      </c>
      <c r="H8678" s="19" t="s">
        <v>5474</v>
      </c>
    </row>
    <row r="8679" spans="1:8">
      <c r="A8679" s="26" t="s">
        <v>4404</v>
      </c>
      <c r="B8679" s="9" t="s">
        <v>930</v>
      </c>
      <c r="C8679" s="19" t="s">
        <v>4305</v>
      </c>
      <c r="D8679" s="19" t="s">
        <v>5411</v>
      </c>
      <c r="E8679" s="9" t="str">
        <f t="shared" si="135"/>
        <v>48115PM25-FIL</v>
      </c>
      <c r="F8679" s="35">
        <v>10.687750506323736</v>
      </c>
      <c r="G8679" s="19" t="s">
        <v>5473</v>
      </c>
      <c r="H8679" s="19" t="s">
        <v>5474</v>
      </c>
    </row>
    <row r="8680" spans="1:8">
      <c r="A8680" s="26" t="s">
        <v>4405</v>
      </c>
      <c r="B8680" s="9" t="s">
        <v>4406</v>
      </c>
      <c r="C8680" s="19" t="s">
        <v>4305</v>
      </c>
      <c r="D8680" s="19" t="s">
        <v>5411</v>
      </c>
      <c r="E8680" s="9" t="str">
        <f t="shared" si="135"/>
        <v>48117PM25-FIL</v>
      </c>
      <c r="F8680" s="35">
        <v>8.056434750697683</v>
      </c>
      <c r="G8680" s="19" t="s">
        <v>5473</v>
      </c>
      <c r="H8680" s="19" t="s">
        <v>5474</v>
      </c>
    </row>
    <row r="8681" spans="1:8">
      <c r="A8681" s="26" t="s">
        <v>4407</v>
      </c>
      <c r="B8681" s="9" t="s">
        <v>618</v>
      </c>
      <c r="C8681" s="19" t="s">
        <v>4305</v>
      </c>
      <c r="D8681" s="19" t="s">
        <v>5411</v>
      </c>
      <c r="E8681" s="9" t="str">
        <f t="shared" si="135"/>
        <v>48119PM25-FIL</v>
      </c>
      <c r="F8681" s="35">
        <v>5.0782183908045981</v>
      </c>
      <c r="G8681" s="19" t="s">
        <v>5473</v>
      </c>
      <c r="H8681" s="19" t="s">
        <v>5474</v>
      </c>
    </row>
    <row r="8682" spans="1:8">
      <c r="A8682" s="26" t="s">
        <v>4408</v>
      </c>
      <c r="B8682" s="9" t="s">
        <v>4409</v>
      </c>
      <c r="C8682" s="19" t="s">
        <v>4305</v>
      </c>
      <c r="D8682" s="19" t="s">
        <v>5411</v>
      </c>
      <c r="E8682" s="9" t="str">
        <f t="shared" si="135"/>
        <v>48121PM25-FIL</v>
      </c>
      <c r="F8682" s="35">
        <v>4.9123367524241903</v>
      </c>
      <c r="G8682" s="19" t="s">
        <v>5473</v>
      </c>
      <c r="H8682" s="19" t="s">
        <v>5474</v>
      </c>
    </row>
    <row r="8683" spans="1:8">
      <c r="A8683" s="26" t="s">
        <v>4410</v>
      </c>
      <c r="B8683" s="9" t="s">
        <v>4411</v>
      </c>
      <c r="C8683" s="19" t="s">
        <v>4305</v>
      </c>
      <c r="D8683" s="19" t="s">
        <v>5411</v>
      </c>
      <c r="E8683" s="9" t="str">
        <f t="shared" si="135"/>
        <v>48123PM25-FIL</v>
      </c>
      <c r="F8683" s="35">
        <v>5.0080388290611264</v>
      </c>
      <c r="G8683" s="19" t="s">
        <v>5473</v>
      </c>
      <c r="H8683" s="19" t="s">
        <v>5474</v>
      </c>
    </row>
    <row r="8684" spans="1:8">
      <c r="A8684" s="26" t="s">
        <v>4412</v>
      </c>
      <c r="B8684" s="9" t="s">
        <v>4413</v>
      </c>
      <c r="C8684" s="19" t="s">
        <v>4305</v>
      </c>
      <c r="D8684" s="19" t="s">
        <v>5411</v>
      </c>
      <c r="E8684" s="9" t="str">
        <f t="shared" si="135"/>
        <v>48125PM25-FIL</v>
      </c>
      <c r="F8684" s="35">
        <v>7.5428477644134952</v>
      </c>
      <c r="G8684" s="19" t="s">
        <v>5473</v>
      </c>
      <c r="H8684" s="19" t="s">
        <v>5474</v>
      </c>
    </row>
    <row r="8685" spans="1:8">
      <c r="A8685" s="26" t="s">
        <v>4414</v>
      </c>
      <c r="B8685" s="9" t="s">
        <v>4415</v>
      </c>
      <c r="C8685" s="19" t="s">
        <v>4305</v>
      </c>
      <c r="D8685" s="19" t="s">
        <v>5411</v>
      </c>
      <c r="E8685" s="9" t="str">
        <f t="shared" si="135"/>
        <v>48127PM25-FIL</v>
      </c>
      <c r="F8685" s="35">
        <v>3.2240277524192078</v>
      </c>
      <c r="G8685" s="19" t="s">
        <v>5473</v>
      </c>
      <c r="H8685" s="19" t="s">
        <v>5474</v>
      </c>
    </row>
    <row r="8686" spans="1:8">
      <c r="A8686" s="26" t="s">
        <v>4416</v>
      </c>
      <c r="B8686" s="9" t="s">
        <v>4417</v>
      </c>
      <c r="C8686" s="19" t="s">
        <v>4305</v>
      </c>
      <c r="D8686" s="19" t="s">
        <v>5411</v>
      </c>
      <c r="E8686" s="9" t="str">
        <f t="shared" si="135"/>
        <v>48129PM25-FIL</v>
      </c>
      <c r="F8686" s="35">
        <v>6.9239033801804526</v>
      </c>
      <c r="G8686" s="19" t="s">
        <v>5473</v>
      </c>
      <c r="H8686" s="19" t="s">
        <v>5474</v>
      </c>
    </row>
    <row r="8687" spans="1:8">
      <c r="A8687" s="26" t="s">
        <v>4418</v>
      </c>
      <c r="B8687" s="9" t="s">
        <v>765</v>
      </c>
      <c r="C8687" s="19" t="s">
        <v>4305</v>
      </c>
      <c r="D8687" s="19" t="s">
        <v>5411</v>
      </c>
      <c r="E8687" s="9" t="str">
        <f t="shared" si="135"/>
        <v>48131PM25-FIL</v>
      </c>
      <c r="F8687" s="35">
        <v>3.5884270372710043</v>
      </c>
      <c r="G8687" s="19" t="s">
        <v>5473</v>
      </c>
      <c r="H8687" s="19" t="s">
        <v>5474</v>
      </c>
    </row>
    <row r="8688" spans="1:8">
      <c r="A8688" s="26" t="s">
        <v>4419</v>
      </c>
      <c r="B8688" s="9" t="s">
        <v>4420</v>
      </c>
      <c r="C8688" s="19" t="s">
        <v>4305</v>
      </c>
      <c r="D8688" s="19" t="s">
        <v>5411</v>
      </c>
      <c r="E8688" s="9" t="str">
        <f t="shared" si="135"/>
        <v>48133PM25-FIL</v>
      </c>
      <c r="F8688" s="35">
        <v>6.3108679541392387</v>
      </c>
      <c r="G8688" s="19" t="s">
        <v>5473</v>
      </c>
      <c r="H8688" s="19" t="s">
        <v>5474</v>
      </c>
    </row>
    <row r="8689" spans="1:8">
      <c r="A8689" s="26" t="s">
        <v>4421</v>
      </c>
      <c r="B8689" s="9" t="s">
        <v>4422</v>
      </c>
      <c r="C8689" s="19" t="s">
        <v>4305</v>
      </c>
      <c r="D8689" s="19" t="s">
        <v>5411</v>
      </c>
      <c r="E8689" s="9" t="str">
        <f t="shared" si="135"/>
        <v>48135PM25-FIL</v>
      </c>
      <c r="F8689" s="35">
        <v>7.6426666666666669</v>
      </c>
      <c r="G8689" s="19" t="s">
        <v>5473</v>
      </c>
      <c r="H8689" s="19" t="s">
        <v>5474</v>
      </c>
    </row>
    <row r="8690" spans="1:8">
      <c r="A8690" s="26" t="s">
        <v>4423</v>
      </c>
      <c r="B8690" s="9" t="s">
        <v>1337</v>
      </c>
      <c r="C8690" s="19" t="s">
        <v>4305</v>
      </c>
      <c r="D8690" s="19" t="s">
        <v>5411</v>
      </c>
      <c r="E8690" s="9" t="str">
        <f t="shared" si="135"/>
        <v>48137PM25-FIL</v>
      </c>
      <c r="F8690" s="35">
        <v>7.5983333333333336</v>
      </c>
      <c r="G8690" s="19" t="s">
        <v>5473</v>
      </c>
      <c r="H8690" s="19" t="s">
        <v>5474</v>
      </c>
    </row>
    <row r="8691" spans="1:8">
      <c r="A8691" s="26" t="s">
        <v>4424</v>
      </c>
      <c r="B8691" s="9" t="s">
        <v>1780</v>
      </c>
      <c r="C8691" s="19" t="s">
        <v>4305</v>
      </c>
      <c r="D8691" s="19" t="s">
        <v>5411</v>
      </c>
      <c r="E8691" s="9" t="str">
        <f t="shared" si="135"/>
        <v>48139PM25-FIL</v>
      </c>
      <c r="F8691" s="35">
        <v>8.6845223247692687</v>
      </c>
      <c r="G8691" s="19" t="s">
        <v>5473</v>
      </c>
      <c r="H8691" s="19" t="s">
        <v>5474</v>
      </c>
    </row>
    <row r="8692" spans="1:8">
      <c r="A8692" s="26" t="s">
        <v>4425</v>
      </c>
      <c r="B8692" s="9" t="s">
        <v>630</v>
      </c>
      <c r="C8692" s="19" t="s">
        <v>4305</v>
      </c>
      <c r="D8692" s="19" t="s">
        <v>5411</v>
      </c>
      <c r="E8692" s="9" t="str">
        <f t="shared" si="135"/>
        <v>48141PM25-FIL</v>
      </c>
      <c r="F8692" s="35">
        <v>9.8023198060011101</v>
      </c>
      <c r="G8692" s="19" t="s">
        <v>5473</v>
      </c>
      <c r="H8692" s="19" t="s">
        <v>5474</v>
      </c>
    </row>
    <row r="8693" spans="1:8">
      <c r="A8693" s="26" t="s">
        <v>4426</v>
      </c>
      <c r="B8693" s="9" t="s">
        <v>4427</v>
      </c>
      <c r="C8693" s="19" t="s">
        <v>4305</v>
      </c>
      <c r="D8693" s="19" t="s">
        <v>5411</v>
      </c>
      <c r="E8693" s="9" t="str">
        <f t="shared" si="135"/>
        <v>48143PM25-FIL</v>
      </c>
      <c r="F8693" s="35">
        <v>4.9446052297537442</v>
      </c>
      <c r="G8693" s="19" t="s">
        <v>5473</v>
      </c>
      <c r="H8693" s="19" t="s">
        <v>5474</v>
      </c>
    </row>
    <row r="8694" spans="1:8">
      <c r="A8694" s="26" t="s">
        <v>4428</v>
      </c>
      <c r="B8694" s="9" t="s">
        <v>4429</v>
      </c>
      <c r="C8694" s="19" t="s">
        <v>4305</v>
      </c>
      <c r="D8694" s="19" t="s">
        <v>5411</v>
      </c>
      <c r="E8694" s="9" t="str">
        <f t="shared" si="135"/>
        <v>48145PM25-FIL</v>
      </c>
      <c r="F8694" s="35">
        <v>4.3157162075217883</v>
      </c>
      <c r="G8694" s="19" t="s">
        <v>5473</v>
      </c>
      <c r="H8694" s="19" t="s">
        <v>5474</v>
      </c>
    </row>
    <row r="8695" spans="1:8">
      <c r="A8695" s="26" t="s">
        <v>4430</v>
      </c>
      <c r="B8695" s="9" t="s">
        <v>953</v>
      </c>
      <c r="C8695" s="19" t="s">
        <v>4305</v>
      </c>
      <c r="D8695" s="19" t="s">
        <v>5411</v>
      </c>
      <c r="E8695" s="9" t="str">
        <f t="shared" si="135"/>
        <v>48147PM25-FIL</v>
      </c>
      <c r="F8695" s="35">
        <v>6.7557524053988303</v>
      </c>
      <c r="G8695" s="19" t="s">
        <v>5473</v>
      </c>
      <c r="H8695" s="19" t="s">
        <v>5474</v>
      </c>
    </row>
    <row r="8696" spans="1:8">
      <c r="A8696" s="26" t="s">
        <v>4431</v>
      </c>
      <c r="B8696" s="9" t="s">
        <v>102</v>
      </c>
      <c r="C8696" s="19" t="s">
        <v>4305</v>
      </c>
      <c r="D8696" s="19" t="s">
        <v>5411</v>
      </c>
      <c r="E8696" s="9" t="str">
        <f t="shared" si="135"/>
        <v>48149PM25-FIL</v>
      </c>
      <c r="F8696" s="35">
        <v>7.1893163365961001</v>
      </c>
      <c r="G8696" s="19" t="s">
        <v>5473</v>
      </c>
      <c r="H8696" s="19" t="s">
        <v>5474</v>
      </c>
    </row>
    <row r="8697" spans="1:8">
      <c r="A8697" s="26" t="s">
        <v>4432</v>
      </c>
      <c r="B8697" s="9" t="s">
        <v>4433</v>
      </c>
      <c r="C8697" s="19" t="s">
        <v>4305</v>
      </c>
      <c r="D8697" s="19" t="s">
        <v>5411</v>
      </c>
      <c r="E8697" s="9" t="str">
        <f t="shared" si="135"/>
        <v>48151PM25-FIL</v>
      </c>
      <c r="F8697" s="35">
        <v>9.2895938399860007</v>
      </c>
      <c r="G8697" s="19" t="s">
        <v>5473</v>
      </c>
      <c r="H8697" s="19" t="s">
        <v>5474</v>
      </c>
    </row>
    <row r="8698" spans="1:8">
      <c r="A8698" s="26" t="s">
        <v>4434</v>
      </c>
      <c r="B8698" s="9" t="s">
        <v>956</v>
      </c>
      <c r="C8698" s="19" t="s">
        <v>4305</v>
      </c>
      <c r="D8698" s="19" t="s">
        <v>5411</v>
      </c>
      <c r="E8698" s="9" t="str">
        <f t="shared" si="135"/>
        <v>48153PM25-FIL</v>
      </c>
      <c r="F8698" s="35">
        <v>9.4239306741200988</v>
      </c>
      <c r="G8698" s="19" t="s">
        <v>5473</v>
      </c>
      <c r="H8698" s="19" t="s">
        <v>5474</v>
      </c>
    </row>
    <row r="8699" spans="1:8">
      <c r="A8699" s="26" t="s">
        <v>4435</v>
      </c>
      <c r="B8699" s="9" t="s">
        <v>4436</v>
      </c>
      <c r="C8699" s="19" t="s">
        <v>4305</v>
      </c>
      <c r="D8699" s="19" t="s">
        <v>5411</v>
      </c>
      <c r="E8699" s="9" t="str">
        <f t="shared" si="135"/>
        <v>48155PM25-FIL</v>
      </c>
      <c r="F8699" s="35">
        <v>7.5568525753441333</v>
      </c>
      <c r="G8699" s="19" t="s">
        <v>5473</v>
      </c>
      <c r="H8699" s="19" t="s">
        <v>5474</v>
      </c>
    </row>
    <row r="8700" spans="1:8">
      <c r="A8700" s="26" t="s">
        <v>4437</v>
      </c>
      <c r="B8700" s="9" t="s">
        <v>4438</v>
      </c>
      <c r="C8700" s="19" t="s">
        <v>4305</v>
      </c>
      <c r="D8700" s="19" t="s">
        <v>5411</v>
      </c>
      <c r="E8700" s="9" t="str">
        <f t="shared" si="135"/>
        <v>48157PM25-FIL</v>
      </c>
      <c r="F8700" s="35">
        <v>8.4215706089957862</v>
      </c>
      <c r="G8700" s="19" t="s">
        <v>5473</v>
      </c>
      <c r="H8700" s="19" t="s">
        <v>5474</v>
      </c>
    </row>
    <row r="8701" spans="1:8">
      <c r="A8701" s="26" t="s">
        <v>4439</v>
      </c>
      <c r="B8701" s="9" t="s">
        <v>105</v>
      </c>
      <c r="C8701" s="19" t="s">
        <v>4305</v>
      </c>
      <c r="D8701" s="19" t="s">
        <v>5411</v>
      </c>
      <c r="E8701" s="9" t="str">
        <f t="shared" si="135"/>
        <v>48159PM25-FIL</v>
      </c>
      <c r="F8701" s="35">
        <v>5.0010646387832702</v>
      </c>
      <c r="G8701" s="19" t="s">
        <v>5473</v>
      </c>
      <c r="H8701" s="19" t="s">
        <v>5474</v>
      </c>
    </row>
    <row r="8702" spans="1:8">
      <c r="A8702" s="26" t="s">
        <v>4440</v>
      </c>
      <c r="B8702" s="9" t="s">
        <v>4441</v>
      </c>
      <c r="C8702" s="19" t="s">
        <v>4305</v>
      </c>
      <c r="D8702" s="19" t="s">
        <v>5411</v>
      </c>
      <c r="E8702" s="9" t="str">
        <f t="shared" si="135"/>
        <v>48161PM25-FIL</v>
      </c>
      <c r="F8702" s="35">
        <v>3.0723390694710004</v>
      </c>
      <c r="G8702" s="19" t="s">
        <v>5473</v>
      </c>
      <c r="H8702" s="19" t="s">
        <v>5474</v>
      </c>
    </row>
    <row r="8703" spans="1:8">
      <c r="A8703" s="26" t="s">
        <v>4442</v>
      </c>
      <c r="B8703" s="9" t="s">
        <v>4443</v>
      </c>
      <c r="C8703" s="19" t="s">
        <v>4305</v>
      </c>
      <c r="D8703" s="19" t="s">
        <v>5411</v>
      </c>
      <c r="E8703" s="9" t="str">
        <f t="shared" si="135"/>
        <v>48163PM25-FIL</v>
      </c>
      <c r="F8703" s="35">
        <v>6.6281004587512626</v>
      </c>
      <c r="G8703" s="19" t="s">
        <v>5473</v>
      </c>
      <c r="H8703" s="19" t="s">
        <v>5474</v>
      </c>
    </row>
    <row r="8704" spans="1:8">
      <c r="A8704" s="26" t="s">
        <v>4444</v>
      </c>
      <c r="B8704" s="9" t="s">
        <v>4445</v>
      </c>
      <c r="C8704" s="19" t="s">
        <v>4305</v>
      </c>
      <c r="D8704" s="19" t="s">
        <v>5411</v>
      </c>
      <c r="E8704" s="9" t="str">
        <f t="shared" si="135"/>
        <v>48165PM25-FIL</v>
      </c>
      <c r="F8704" s="35">
        <v>8.1662754697688733</v>
      </c>
      <c r="G8704" s="19" t="s">
        <v>5473</v>
      </c>
      <c r="H8704" s="19" t="s">
        <v>5474</v>
      </c>
    </row>
    <row r="8705" spans="1:8">
      <c r="A8705" s="26" t="s">
        <v>4446</v>
      </c>
      <c r="B8705" s="9" t="s">
        <v>4447</v>
      </c>
      <c r="C8705" s="19" t="s">
        <v>4305</v>
      </c>
      <c r="D8705" s="19" t="s">
        <v>5411</v>
      </c>
      <c r="E8705" s="9" t="str">
        <f t="shared" si="135"/>
        <v>48167PM25-FIL</v>
      </c>
      <c r="F8705" s="35">
        <v>2.9684778100373288</v>
      </c>
      <c r="G8705" s="19" t="s">
        <v>5473</v>
      </c>
      <c r="H8705" s="19" t="s">
        <v>5474</v>
      </c>
    </row>
    <row r="8706" spans="1:8">
      <c r="A8706" s="26" t="s">
        <v>4448</v>
      </c>
      <c r="B8706" s="9" t="s">
        <v>4449</v>
      </c>
      <c r="C8706" s="19" t="s">
        <v>4305</v>
      </c>
      <c r="D8706" s="19" t="s">
        <v>5411</v>
      </c>
      <c r="E8706" s="9" t="str">
        <f t="shared" si="135"/>
        <v>48169PM25-FIL</v>
      </c>
      <c r="F8706" s="35">
        <v>10.356505995285758</v>
      </c>
      <c r="G8706" s="19" t="s">
        <v>5473</v>
      </c>
      <c r="H8706" s="19" t="s">
        <v>5474</v>
      </c>
    </row>
    <row r="8707" spans="1:8">
      <c r="A8707" s="26" t="s">
        <v>4450</v>
      </c>
      <c r="B8707" s="9" t="s">
        <v>4451</v>
      </c>
      <c r="C8707" s="19" t="s">
        <v>4305</v>
      </c>
      <c r="D8707" s="19" t="s">
        <v>5411</v>
      </c>
      <c r="E8707" s="9" t="str">
        <f t="shared" ref="E8707:E8770" si="136">A8707&amp;D8707</f>
        <v>48171PM25-FIL</v>
      </c>
      <c r="F8707" s="35">
        <v>7.5595180722891566</v>
      </c>
      <c r="G8707" s="19" t="s">
        <v>5473</v>
      </c>
      <c r="H8707" s="19" t="s">
        <v>5474</v>
      </c>
    </row>
    <row r="8708" spans="1:8">
      <c r="A8708" s="26" t="s">
        <v>4452</v>
      </c>
      <c r="B8708" s="9" t="s">
        <v>4453</v>
      </c>
      <c r="C8708" s="19" t="s">
        <v>4305</v>
      </c>
      <c r="D8708" s="19" t="s">
        <v>5411</v>
      </c>
      <c r="E8708" s="9" t="str">
        <f t="shared" si="136"/>
        <v>48173PM25-FIL</v>
      </c>
      <c r="F8708" s="35">
        <v>10.509639926872566</v>
      </c>
      <c r="G8708" s="19" t="s">
        <v>5473</v>
      </c>
      <c r="H8708" s="19" t="s">
        <v>5474</v>
      </c>
    </row>
    <row r="8709" spans="1:8">
      <c r="A8709" s="26" t="s">
        <v>4454</v>
      </c>
      <c r="B8709" s="9" t="s">
        <v>4455</v>
      </c>
      <c r="C8709" s="19" t="s">
        <v>4305</v>
      </c>
      <c r="D8709" s="19" t="s">
        <v>5411</v>
      </c>
      <c r="E8709" s="9" t="str">
        <f t="shared" si="136"/>
        <v>48175PM25-FIL</v>
      </c>
      <c r="F8709" s="35">
        <v>6.846536585365854</v>
      </c>
      <c r="G8709" s="19" t="s">
        <v>5473</v>
      </c>
      <c r="H8709" s="19" t="s">
        <v>5474</v>
      </c>
    </row>
    <row r="8710" spans="1:8">
      <c r="A8710" s="26" t="s">
        <v>4456</v>
      </c>
      <c r="B8710" s="9" t="s">
        <v>4457</v>
      </c>
      <c r="C8710" s="19" t="s">
        <v>4305</v>
      </c>
      <c r="D8710" s="19" t="s">
        <v>5411</v>
      </c>
      <c r="E8710" s="9" t="str">
        <f t="shared" si="136"/>
        <v>48177PM25-FIL</v>
      </c>
      <c r="F8710" s="35">
        <v>7.493036211699164</v>
      </c>
      <c r="G8710" s="19" t="s">
        <v>5473</v>
      </c>
      <c r="H8710" s="19" t="s">
        <v>5474</v>
      </c>
    </row>
    <row r="8711" spans="1:8">
      <c r="A8711" s="26" t="s">
        <v>4458</v>
      </c>
      <c r="B8711" s="9" t="s">
        <v>1794</v>
      </c>
      <c r="C8711" s="19" t="s">
        <v>4305</v>
      </c>
      <c r="D8711" s="19" t="s">
        <v>5411</v>
      </c>
      <c r="E8711" s="9" t="str">
        <f t="shared" si="136"/>
        <v>48179PM25-FIL</v>
      </c>
      <c r="F8711" s="35">
        <v>7.4921634177050302</v>
      </c>
      <c r="G8711" s="19" t="s">
        <v>5473</v>
      </c>
      <c r="H8711" s="19" t="s">
        <v>5474</v>
      </c>
    </row>
    <row r="8712" spans="1:8">
      <c r="A8712" s="26" t="s">
        <v>4459</v>
      </c>
      <c r="B8712" s="9" t="s">
        <v>1980</v>
      </c>
      <c r="C8712" s="19" t="s">
        <v>4305</v>
      </c>
      <c r="D8712" s="19" t="s">
        <v>5411</v>
      </c>
      <c r="E8712" s="9" t="str">
        <f t="shared" si="136"/>
        <v>48181PM25-FIL</v>
      </c>
      <c r="F8712" s="35">
        <v>7.0067352422438178</v>
      </c>
      <c r="G8712" s="19" t="s">
        <v>5473</v>
      </c>
      <c r="H8712" s="19" t="s">
        <v>5474</v>
      </c>
    </row>
    <row r="8713" spans="1:8">
      <c r="A8713" s="26" t="s">
        <v>4460</v>
      </c>
      <c r="B8713" s="9" t="s">
        <v>4461</v>
      </c>
      <c r="C8713" s="19" t="s">
        <v>4305</v>
      </c>
      <c r="D8713" s="19" t="s">
        <v>5411</v>
      </c>
      <c r="E8713" s="9" t="str">
        <f t="shared" si="136"/>
        <v>48183PM25-FIL</v>
      </c>
      <c r="F8713" s="35">
        <v>4.2627551020408161</v>
      </c>
      <c r="G8713" s="19" t="s">
        <v>5473</v>
      </c>
      <c r="H8713" s="19" t="s">
        <v>5474</v>
      </c>
    </row>
    <row r="8714" spans="1:8">
      <c r="A8714" s="26" t="s">
        <v>4462</v>
      </c>
      <c r="B8714" s="9" t="s">
        <v>4463</v>
      </c>
      <c r="C8714" s="19" t="s">
        <v>4305</v>
      </c>
      <c r="D8714" s="19" t="s">
        <v>5411</v>
      </c>
      <c r="E8714" s="9" t="str">
        <f t="shared" si="136"/>
        <v>48185PM25-FIL</v>
      </c>
      <c r="F8714" s="35">
        <v>2.1737234956073719</v>
      </c>
      <c r="G8714" s="19" t="s">
        <v>5473</v>
      </c>
      <c r="H8714" s="19" t="s">
        <v>5474</v>
      </c>
    </row>
    <row r="8715" spans="1:8">
      <c r="A8715" s="26" t="s">
        <v>4464</v>
      </c>
      <c r="B8715" s="9" t="s">
        <v>3206</v>
      </c>
      <c r="C8715" s="19" t="s">
        <v>4305</v>
      </c>
      <c r="D8715" s="19" t="s">
        <v>5411</v>
      </c>
      <c r="E8715" s="9" t="str">
        <f t="shared" si="136"/>
        <v>48187PM25-FIL</v>
      </c>
      <c r="F8715" s="35">
        <v>7.0865455859763262</v>
      </c>
      <c r="G8715" s="19" t="s">
        <v>5473</v>
      </c>
      <c r="H8715" s="19" t="s">
        <v>5474</v>
      </c>
    </row>
    <row r="8716" spans="1:8">
      <c r="A8716" s="26" t="s">
        <v>4465</v>
      </c>
      <c r="B8716" s="9" t="s">
        <v>114</v>
      </c>
      <c r="C8716" s="19" t="s">
        <v>4305</v>
      </c>
      <c r="D8716" s="19" t="s">
        <v>5411</v>
      </c>
      <c r="E8716" s="9" t="str">
        <f t="shared" si="136"/>
        <v>48189PM25-FIL</v>
      </c>
      <c r="F8716" s="35">
        <v>9.8652334405986704</v>
      </c>
      <c r="G8716" s="19" t="s">
        <v>5473</v>
      </c>
      <c r="H8716" s="19" t="s">
        <v>5474</v>
      </c>
    </row>
    <row r="8717" spans="1:8">
      <c r="A8717" s="26" t="s">
        <v>4466</v>
      </c>
      <c r="B8717" s="9" t="s">
        <v>977</v>
      </c>
      <c r="C8717" s="19" t="s">
        <v>4305</v>
      </c>
      <c r="D8717" s="19" t="s">
        <v>5411</v>
      </c>
      <c r="E8717" s="9" t="str">
        <f t="shared" si="136"/>
        <v>48191PM25-FIL</v>
      </c>
      <c r="F8717" s="35">
        <v>9.8876242067053752</v>
      </c>
      <c r="G8717" s="19" t="s">
        <v>5473</v>
      </c>
      <c r="H8717" s="19" t="s">
        <v>5474</v>
      </c>
    </row>
    <row r="8718" spans="1:8">
      <c r="A8718" s="26" t="s">
        <v>4467</v>
      </c>
      <c r="B8718" s="9" t="s">
        <v>779</v>
      </c>
      <c r="C8718" s="19" t="s">
        <v>4305</v>
      </c>
      <c r="D8718" s="19" t="s">
        <v>5411</v>
      </c>
      <c r="E8718" s="9" t="str">
        <f t="shared" si="136"/>
        <v>48193PM25-FIL</v>
      </c>
      <c r="F8718" s="35">
        <v>5.6889647326507395</v>
      </c>
      <c r="G8718" s="19" t="s">
        <v>5473</v>
      </c>
      <c r="H8718" s="19" t="s">
        <v>5474</v>
      </c>
    </row>
    <row r="8719" spans="1:8">
      <c r="A8719" s="26" t="s">
        <v>4468</v>
      </c>
      <c r="B8719" s="9" t="s">
        <v>4469</v>
      </c>
      <c r="C8719" s="19" t="s">
        <v>4305</v>
      </c>
      <c r="D8719" s="19" t="s">
        <v>5411</v>
      </c>
      <c r="E8719" s="9" t="str">
        <f t="shared" si="136"/>
        <v>48195PM25-FIL</v>
      </c>
      <c r="F8719" s="35">
        <v>7.0766960615535961</v>
      </c>
      <c r="G8719" s="19" t="s">
        <v>5473</v>
      </c>
      <c r="H8719" s="19" t="s">
        <v>5474</v>
      </c>
    </row>
    <row r="8720" spans="1:8">
      <c r="A8720" s="26" t="s">
        <v>4470</v>
      </c>
      <c r="B8720" s="9" t="s">
        <v>4228</v>
      </c>
      <c r="C8720" s="19" t="s">
        <v>4305</v>
      </c>
      <c r="D8720" s="19" t="s">
        <v>5411</v>
      </c>
      <c r="E8720" s="9" t="str">
        <f t="shared" si="136"/>
        <v>48197PM25-FIL</v>
      </c>
      <c r="F8720" s="35">
        <v>7.2985749891634155</v>
      </c>
      <c r="G8720" s="19" t="s">
        <v>5473</v>
      </c>
      <c r="H8720" s="19" t="s">
        <v>5474</v>
      </c>
    </row>
    <row r="8721" spans="1:8">
      <c r="A8721" s="26" t="s">
        <v>4471</v>
      </c>
      <c r="B8721" s="9" t="s">
        <v>1352</v>
      </c>
      <c r="C8721" s="19" t="s">
        <v>4305</v>
      </c>
      <c r="D8721" s="19" t="s">
        <v>5411</v>
      </c>
      <c r="E8721" s="9" t="str">
        <f t="shared" si="136"/>
        <v>48199PM25-FIL</v>
      </c>
      <c r="F8721" s="35">
        <v>2.8762616822429905</v>
      </c>
      <c r="G8721" s="19" t="s">
        <v>5473</v>
      </c>
      <c r="H8721" s="19" t="s">
        <v>5474</v>
      </c>
    </row>
    <row r="8722" spans="1:8">
      <c r="A8722" s="26" t="s">
        <v>4472</v>
      </c>
      <c r="B8722" s="9" t="s">
        <v>983</v>
      </c>
      <c r="C8722" s="19" t="s">
        <v>4305</v>
      </c>
      <c r="D8722" s="19" t="s">
        <v>5411</v>
      </c>
      <c r="E8722" s="9" t="str">
        <f t="shared" si="136"/>
        <v>48201PM25-FIL</v>
      </c>
      <c r="F8722" s="35">
        <v>4.4585936073059358</v>
      </c>
      <c r="G8722" s="19" t="s">
        <v>5473</v>
      </c>
      <c r="H8722" s="19" t="s">
        <v>5474</v>
      </c>
    </row>
    <row r="8723" spans="1:8">
      <c r="A8723" s="26" t="s">
        <v>4473</v>
      </c>
      <c r="B8723" s="9" t="s">
        <v>1501</v>
      </c>
      <c r="C8723" s="19" t="s">
        <v>4305</v>
      </c>
      <c r="D8723" s="19" t="s">
        <v>5411</v>
      </c>
      <c r="E8723" s="9" t="str">
        <f t="shared" si="136"/>
        <v>48203PM25-FIL</v>
      </c>
      <c r="F8723" s="35">
        <v>5.2031578947368429</v>
      </c>
      <c r="G8723" s="19" t="s">
        <v>5473</v>
      </c>
      <c r="H8723" s="19" t="s">
        <v>5474</v>
      </c>
    </row>
    <row r="8724" spans="1:8">
      <c r="A8724" s="26" t="s">
        <v>4474</v>
      </c>
      <c r="B8724" s="9" t="s">
        <v>4475</v>
      </c>
      <c r="C8724" s="19" t="s">
        <v>4305</v>
      </c>
      <c r="D8724" s="19" t="s">
        <v>5411</v>
      </c>
      <c r="E8724" s="9" t="str">
        <f t="shared" si="136"/>
        <v>48205PM25-FIL</v>
      </c>
      <c r="F8724" s="35">
        <v>6.2488167680865443</v>
      </c>
      <c r="G8724" s="19" t="s">
        <v>5473</v>
      </c>
      <c r="H8724" s="19" t="s">
        <v>5474</v>
      </c>
    </row>
    <row r="8725" spans="1:8">
      <c r="A8725" s="26" t="s">
        <v>4476</v>
      </c>
      <c r="B8725" s="9" t="s">
        <v>1805</v>
      </c>
      <c r="C8725" s="19" t="s">
        <v>4305</v>
      </c>
      <c r="D8725" s="19" t="s">
        <v>5411</v>
      </c>
      <c r="E8725" s="9" t="str">
        <f t="shared" si="136"/>
        <v>48207PM25-FIL</v>
      </c>
      <c r="F8725" s="35">
        <v>8.4654608189758545</v>
      </c>
      <c r="G8725" s="19" t="s">
        <v>5473</v>
      </c>
      <c r="H8725" s="19" t="s">
        <v>5474</v>
      </c>
    </row>
    <row r="8726" spans="1:8">
      <c r="A8726" s="26" t="s">
        <v>4477</v>
      </c>
      <c r="B8726" s="9" t="s">
        <v>4478</v>
      </c>
      <c r="C8726" s="19" t="s">
        <v>4305</v>
      </c>
      <c r="D8726" s="19" t="s">
        <v>5411</v>
      </c>
      <c r="E8726" s="9" t="str">
        <f t="shared" si="136"/>
        <v>48209PM25-FIL</v>
      </c>
      <c r="F8726" s="35">
        <v>5.6030996309963097</v>
      </c>
      <c r="G8726" s="19" t="s">
        <v>5473</v>
      </c>
      <c r="H8726" s="19" t="s">
        <v>5474</v>
      </c>
    </row>
    <row r="8727" spans="1:8">
      <c r="A8727" s="26" t="s">
        <v>4479</v>
      </c>
      <c r="B8727" s="9" t="s">
        <v>4480</v>
      </c>
      <c r="C8727" s="19" t="s">
        <v>4305</v>
      </c>
      <c r="D8727" s="19" t="s">
        <v>5411</v>
      </c>
      <c r="E8727" s="9" t="str">
        <f t="shared" si="136"/>
        <v>48211PM25-FIL</v>
      </c>
      <c r="F8727" s="35">
        <v>3.8723353483932548</v>
      </c>
      <c r="G8727" s="19" t="s">
        <v>5473</v>
      </c>
      <c r="H8727" s="19" t="s">
        <v>5474</v>
      </c>
    </row>
    <row r="8728" spans="1:8">
      <c r="A8728" s="26" t="s">
        <v>4481</v>
      </c>
      <c r="B8728" s="9" t="s">
        <v>1354</v>
      </c>
      <c r="C8728" s="19" t="s">
        <v>4305</v>
      </c>
      <c r="D8728" s="19" t="s">
        <v>5411</v>
      </c>
      <c r="E8728" s="9" t="str">
        <f t="shared" si="136"/>
        <v>48213PM25-FIL</v>
      </c>
      <c r="F8728" s="35">
        <v>4.084495488105004</v>
      </c>
      <c r="G8728" s="19" t="s">
        <v>5473</v>
      </c>
      <c r="H8728" s="19" t="s">
        <v>5474</v>
      </c>
    </row>
    <row r="8729" spans="1:8">
      <c r="A8729" s="26" t="s">
        <v>4482</v>
      </c>
      <c r="B8729" s="9" t="s">
        <v>3210</v>
      </c>
      <c r="C8729" s="19" t="s">
        <v>4305</v>
      </c>
      <c r="D8729" s="19" t="s">
        <v>5411</v>
      </c>
      <c r="E8729" s="9" t="str">
        <f t="shared" si="136"/>
        <v>48215PM25-FIL</v>
      </c>
      <c r="F8729" s="35">
        <v>6.5936532951721931</v>
      </c>
      <c r="G8729" s="19" t="s">
        <v>5473</v>
      </c>
      <c r="H8729" s="19" t="s">
        <v>5474</v>
      </c>
    </row>
    <row r="8730" spans="1:8">
      <c r="A8730" s="26" t="s">
        <v>4483</v>
      </c>
      <c r="B8730" s="9" t="s">
        <v>2909</v>
      </c>
      <c r="C8730" s="19" t="s">
        <v>4305</v>
      </c>
      <c r="D8730" s="19" t="s">
        <v>5411</v>
      </c>
      <c r="E8730" s="9" t="str">
        <f t="shared" si="136"/>
        <v>48217PM25-FIL</v>
      </c>
      <c r="F8730" s="35">
        <v>8.5467428762674746</v>
      </c>
      <c r="G8730" s="19" t="s">
        <v>5473</v>
      </c>
      <c r="H8730" s="19" t="s">
        <v>5474</v>
      </c>
    </row>
    <row r="8731" spans="1:8">
      <c r="A8731" s="26" t="s">
        <v>4484</v>
      </c>
      <c r="B8731" s="9" t="s">
        <v>4485</v>
      </c>
      <c r="C8731" s="19" t="s">
        <v>4305</v>
      </c>
      <c r="D8731" s="19" t="s">
        <v>5411</v>
      </c>
      <c r="E8731" s="9" t="str">
        <f t="shared" si="136"/>
        <v>48219PM25-FIL</v>
      </c>
      <c r="F8731" s="35">
        <v>10.87420450833061</v>
      </c>
      <c r="G8731" s="19" t="s">
        <v>5473</v>
      </c>
      <c r="H8731" s="19" t="s">
        <v>5474</v>
      </c>
    </row>
    <row r="8732" spans="1:8">
      <c r="A8732" s="26" t="s">
        <v>4486</v>
      </c>
      <c r="B8732" s="9" t="s">
        <v>4487</v>
      </c>
      <c r="C8732" s="19" t="s">
        <v>4305</v>
      </c>
      <c r="D8732" s="19" t="s">
        <v>5411</v>
      </c>
      <c r="E8732" s="9" t="str">
        <f t="shared" si="136"/>
        <v>48221PM25-FIL</v>
      </c>
      <c r="F8732" s="35">
        <v>5.92385026737968</v>
      </c>
      <c r="G8732" s="19" t="s">
        <v>5473</v>
      </c>
      <c r="H8732" s="19" t="s">
        <v>5474</v>
      </c>
    </row>
    <row r="8733" spans="1:8">
      <c r="A8733" s="26" t="s">
        <v>4488</v>
      </c>
      <c r="B8733" s="9" t="s">
        <v>1996</v>
      </c>
      <c r="C8733" s="19" t="s">
        <v>4305</v>
      </c>
      <c r="D8733" s="19" t="s">
        <v>5411</v>
      </c>
      <c r="E8733" s="9" t="str">
        <f t="shared" si="136"/>
        <v>48223PM25-FIL</v>
      </c>
      <c r="F8733" s="35">
        <v>5.4114776632302402</v>
      </c>
      <c r="G8733" s="19" t="s">
        <v>5473</v>
      </c>
      <c r="H8733" s="19" t="s">
        <v>5474</v>
      </c>
    </row>
    <row r="8734" spans="1:8">
      <c r="A8734" s="26" t="s">
        <v>4489</v>
      </c>
      <c r="B8734" s="9" t="s">
        <v>120</v>
      </c>
      <c r="C8734" s="19" t="s">
        <v>4305</v>
      </c>
      <c r="D8734" s="19" t="s">
        <v>5411</v>
      </c>
      <c r="E8734" s="9" t="str">
        <f t="shared" si="136"/>
        <v>48225PM25-FIL</v>
      </c>
      <c r="F8734" s="35">
        <v>6.1578125000000004</v>
      </c>
      <c r="G8734" s="19" t="s">
        <v>5473</v>
      </c>
      <c r="H8734" s="19" t="s">
        <v>5474</v>
      </c>
    </row>
    <row r="8735" spans="1:8">
      <c r="A8735" s="26" t="s">
        <v>4490</v>
      </c>
      <c r="B8735" s="9" t="s">
        <v>383</v>
      </c>
      <c r="C8735" s="19" t="s">
        <v>4305</v>
      </c>
      <c r="D8735" s="19" t="s">
        <v>5411</v>
      </c>
      <c r="E8735" s="9" t="str">
        <f t="shared" si="136"/>
        <v>48227PM25-FIL</v>
      </c>
      <c r="F8735" s="35">
        <v>10.949904796445734</v>
      </c>
      <c r="G8735" s="19" t="s">
        <v>5473</v>
      </c>
      <c r="H8735" s="19" t="s">
        <v>5474</v>
      </c>
    </row>
    <row r="8736" spans="1:8">
      <c r="A8736" s="26" t="s">
        <v>4491</v>
      </c>
      <c r="B8736" s="9" t="s">
        <v>4492</v>
      </c>
      <c r="C8736" s="19" t="s">
        <v>4305</v>
      </c>
      <c r="D8736" s="19" t="s">
        <v>5411</v>
      </c>
      <c r="E8736" s="9" t="str">
        <f t="shared" si="136"/>
        <v>48229PM25-FIL</v>
      </c>
      <c r="F8736" s="35">
        <v>7.3358963093145864</v>
      </c>
      <c r="G8736" s="19" t="s">
        <v>5473</v>
      </c>
      <c r="H8736" s="19" t="s">
        <v>5474</v>
      </c>
    </row>
    <row r="8737" spans="1:8">
      <c r="A8737" s="26" t="s">
        <v>4493</v>
      </c>
      <c r="B8737" s="9" t="s">
        <v>4494</v>
      </c>
      <c r="C8737" s="19" t="s">
        <v>4305</v>
      </c>
      <c r="D8737" s="19" t="s">
        <v>5411</v>
      </c>
      <c r="E8737" s="9" t="str">
        <f t="shared" si="136"/>
        <v>48231PM25-FIL</v>
      </c>
      <c r="F8737" s="35">
        <v>4.0321065272675902</v>
      </c>
      <c r="G8737" s="19" t="s">
        <v>5473</v>
      </c>
      <c r="H8737" s="19" t="s">
        <v>5474</v>
      </c>
    </row>
    <row r="8738" spans="1:8">
      <c r="A8738" s="26" t="s">
        <v>4495</v>
      </c>
      <c r="B8738" s="9" t="s">
        <v>4129</v>
      </c>
      <c r="C8738" s="19" t="s">
        <v>4305</v>
      </c>
      <c r="D8738" s="19" t="s">
        <v>5411</v>
      </c>
      <c r="E8738" s="9" t="str">
        <f t="shared" si="136"/>
        <v>48233PM25-FIL</v>
      </c>
      <c r="F8738" s="35">
        <v>7.5938105120568249</v>
      </c>
      <c r="G8738" s="19" t="s">
        <v>5473</v>
      </c>
      <c r="H8738" s="19" t="s">
        <v>5474</v>
      </c>
    </row>
    <row r="8739" spans="1:8">
      <c r="A8739" s="26" t="s">
        <v>4496</v>
      </c>
      <c r="B8739" s="9" t="s">
        <v>4497</v>
      </c>
      <c r="C8739" s="19" t="s">
        <v>4305</v>
      </c>
      <c r="D8739" s="19" t="s">
        <v>5411</v>
      </c>
      <c r="E8739" s="9" t="str">
        <f t="shared" si="136"/>
        <v>48235PM25-FIL</v>
      </c>
      <c r="F8739" s="35">
        <v>6.8641732283464565</v>
      </c>
      <c r="G8739" s="19" t="s">
        <v>5473</v>
      </c>
      <c r="H8739" s="19" t="s">
        <v>5474</v>
      </c>
    </row>
    <row r="8740" spans="1:8">
      <c r="A8740" s="26" t="s">
        <v>4498</v>
      </c>
      <c r="B8740" s="9" t="s">
        <v>4499</v>
      </c>
      <c r="C8740" s="19" t="s">
        <v>4305</v>
      </c>
      <c r="D8740" s="19" t="s">
        <v>5411</v>
      </c>
      <c r="E8740" s="9" t="str">
        <f t="shared" si="136"/>
        <v>48237PM25-FIL</v>
      </c>
      <c r="F8740" s="35">
        <v>4.6301463414634156</v>
      </c>
      <c r="G8740" s="19" t="s">
        <v>5473</v>
      </c>
      <c r="H8740" s="19" t="s">
        <v>5474</v>
      </c>
    </row>
    <row r="8741" spans="1:8">
      <c r="A8741" s="26" t="s">
        <v>4500</v>
      </c>
      <c r="B8741" s="9" t="s">
        <v>123</v>
      </c>
      <c r="C8741" s="19" t="s">
        <v>4305</v>
      </c>
      <c r="D8741" s="19" t="s">
        <v>5411</v>
      </c>
      <c r="E8741" s="9" t="str">
        <f t="shared" si="136"/>
        <v>48239PM25-FIL</v>
      </c>
      <c r="F8741" s="35">
        <v>9.6941230061642667</v>
      </c>
      <c r="G8741" s="19" t="s">
        <v>5473</v>
      </c>
      <c r="H8741" s="19" t="s">
        <v>5474</v>
      </c>
    </row>
    <row r="8742" spans="1:8">
      <c r="A8742" s="26" t="s">
        <v>4501</v>
      </c>
      <c r="B8742" s="9" t="s">
        <v>999</v>
      </c>
      <c r="C8742" s="19" t="s">
        <v>4305</v>
      </c>
      <c r="D8742" s="19" t="s">
        <v>5411</v>
      </c>
      <c r="E8742" s="9" t="str">
        <f t="shared" si="136"/>
        <v>48241PM25-FIL</v>
      </c>
      <c r="F8742" s="35">
        <v>4.3916666666666666</v>
      </c>
      <c r="G8742" s="19" t="s">
        <v>5473</v>
      </c>
      <c r="H8742" s="19" t="s">
        <v>5474</v>
      </c>
    </row>
    <row r="8743" spans="1:8">
      <c r="A8743" s="26" t="s">
        <v>4502</v>
      </c>
      <c r="B8743" s="9" t="s">
        <v>1002</v>
      </c>
      <c r="C8743" s="19" t="s">
        <v>4305</v>
      </c>
      <c r="D8743" s="19" t="s">
        <v>5411</v>
      </c>
      <c r="E8743" s="9" t="str">
        <f t="shared" si="136"/>
        <v>48243PM25-FIL</v>
      </c>
      <c r="F8743" s="35">
        <v>1.5366666666666666</v>
      </c>
      <c r="G8743" s="19" t="s">
        <v>5473</v>
      </c>
      <c r="H8743" s="19" t="s">
        <v>5474</v>
      </c>
    </row>
    <row r="8744" spans="1:8">
      <c r="A8744" s="26" t="s">
        <v>4503</v>
      </c>
      <c r="B8744" s="9" t="s">
        <v>126</v>
      </c>
      <c r="C8744" s="19" t="s">
        <v>4305</v>
      </c>
      <c r="D8744" s="19" t="s">
        <v>5411</v>
      </c>
      <c r="E8744" s="9" t="str">
        <f t="shared" si="136"/>
        <v>48245PM25-FIL</v>
      </c>
      <c r="F8744" s="35">
        <v>2.297902437707529</v>
      </c>
      <c r="G8744" s="19" t="s">
        <v>5473</v>
      </c>
      <c r="H8744" s="19" t="s">
        <v>5474</v>
      </c>
    </row>
    <row r="8745" spans="1:8">
      <c r="A8745" s="26" t="s">
        <v>4504</v>
      </c>
      <c r="B8745" s="9" t="s">
        <v>4505</v>
      </c>
      <c r="C8745" s="19" t="s">
        <v>4305</v>
      </c>
      <c r="D8745" s="19" t="s">
        <v>5411</v>
      </c>
      <c r="E8745" s="9" t="str">
        <f t="shared" si="136"/>
        <v>48247PM25-FIL</v>
      </c>
      <c r="F8745" s="35">
        <v>2.0028828828828829</v>
      </c>
      <c r="G8745" s="19" t="s">
        <v>5473</v>
      </c>
      <c r="H8745" s="19" t="s">
        <v>5474</v>
      </c>
    </row>
    <row r="8746" spans="1:8">
      <c r="A8746" s="26" t="s">
        <v>4506</v>
      </c>
      <c r="B8746" s="9" t="s">
        <v>4507</v>
      </c>
      <c r="C8746" s="19" t="s">
        <v>4305</v>
      </c>
      <c r="D8746" s="19" t="s">
        <v>5411</v>
      </c>
      <c r="E8746" s="9" t="str">
        <f t="shared" si="136"/>
        <v>48249PM25-FIL</v>
      </c>
      <c r="F8746" s="35">
        <v>8.9567888672461766</v>
      </c>
      <c r="G8746" s="19" t="s">
        <v>5473</v>
      </c>
      <c r="H8746" s="19" t="s">
        <v>5474</v>
      </c>
    </row>
    <row r="8747" spans="1:8">
      <c r="A8747" s="26" t="s">
        <v>4508</v>
      </c>
      <c r="B8747" s="9" t="s">
        <v>391</v>
      </c>
      <c r="C8747" s="19" t="s">
        <v>4305</v>
      </c>
      <c r="D8747" s="19" t="s">
        <v>5411</v>
      </c>
      <c r="E8747" s="9" t="str">
        <f t="shared" si="136"/>
        <v>48251PM25-FIL</v>
      </c>
      <c r="F8747" s="35">
        <v>3.4367474388861563</v>
      </c>
      <c r="G8747" s="19" t="s">
        <v>5473</v>
      </c>
      <c r="H8747" s="19" t="s">
        <v>5474</v>
      </c>
    </row>
    <row r="8748" spans="1:8">
      <c r="A8748" s="26" t="s">
        <v>4509</v>
      </c>
      <c r="B8748" s="9" t="s">
        <v>1012</v>
      </c>
      <c r="C8748" s="19" t="s">
        <v>4305</v>
      </c>
      <c r="D8748" s="19" t="s">
        <v>5411</v>
      </c>
      <c r="E8748" s="9" t="str">
        <f t="shared" si="136"/>
        <v>48253PM25-FIL</v>
      </c>
      <c r="F8748" s="35">
        <v>7.8196899039419669</v>
      </c>
      <c r="G8748" s="19" t="s">
        <v>5473</v>
      </c>
      <c r="H8748" s="19" t="s">
        <v>5474</v>
      </c>
    </row>
    <row r="8749" spans="1:8">
      <c r="A8749" s="26" t="s">
        <v>4510</v>
      </c>
      <c r="B8749" s="9" t="s">
        <v>4511</v>
      </c>
      <c r="C8749" s="19" t="s">
        <v>4305</v>
      </c>
      <c r="D8749" s="19" t="s">
        <v>5411</v>
      </c>
      <c r="E8749" s="9" t="str">
        <f t="shared" si="136"/>
        <v>48255PM25-FIL</v>
      </c>
      <c r="F8749" s="35">
        <v>4.8222355769230756</v>
      </c>
      <c r="G8749" s="19" t="s">
        <v>5473</v>
      </c>
      <c r="H8749" s="19" t="s">
        <v>5474</v>
      </c>
    </row>
    <row r="8750" spans="1:8">
      <c r="A8750" s="26" t="s">
        <v>4512</v>
      </c>
      <c r="B8750" s="9" t="s">
        <v>4513</v>
      </c>
      <c r="C8750" s="19" t="s">
        <v>4305</v>
      </c>
      <c r="D8750" s="19" t="s">
        <v>5411</v>
      </c>
      <c r="E8750" s="9" t="str">
        <f t="shared" si="136"/>
        <v>48257PM25-FIL</v>
      </c>
      <c r="F8750" s="35">
        <v>6.6257127835968781</v>
      </c>
      <c r="G8750" s="19" t="s">
        <v>5473</v>
      </c>
      <c r="H8750" s="19" t="s">
        <v>5474</v>
      </c>
    </row>
    <row r="8751" spans="1:8">
      <c r="A8751" s="26" t="s">
        <v>4514</v>
      </c>
      <c r="B8751" s="9" t="s">
        <v>1371</v>
      </c>
      <c r="C8751" s="19" t="s">
        <v>4305</v>
      </c>
      <c r="D8751" s="19" t="s">
        <v>5411</v>
      </c>
      <c r="E8751" s="9" t="str">
        <f t="shared" si="136"/>
        <v>48259PM25-FIL</v>
      </c>
      <c r="F8751" s="35">
        <v>2.6151011415982377</v>
      </c>
      <c r="G8751" s="19" t="s">
        <v>5473</v>
      </c>
      <c r="H8751" s="19" t="s">
        <v>5474</v>
      </c>
    </row>
    <row r="8752" spans="1:8">
      <c r="A8752" s="26" t="s">
        <v>4515</v>
      </c>
      <c r="B8752" s="9" t="s">
        <v>4516</v>
      </c>
      <c r="C8752" s="19" t="s">
        <v>4305</v>
      </c>
      <c r="D8752" s="19" t="s">
        <v>5411</v>
      </c>
      <c r="E8752" s="9" t="str">
        <f t="shared" si="136"/>
        <v>48261PM25-FIL</v>
      </c>
      <c r="F8752" s="35">
        <v>0</v>
      </c>
      <c r="G8752" s="19" t="s">
        <v>5473</v>
      </c>
      <c r="H8752" s="19" t="s">
        <v>5474</v>
      </c>
    </row>
    <row r="8753" spans="1:8">
      <c r="A8753" s="26" t="s">
        <v>4517</v>
      </c>
      <c r="B8753" s="9" t="s">
        <v>726</v>
      </c>
      <c r="C8753" s="19" t="s">
        <v>4305</v>
      </c>
      <c r="D8753" s="19" t="s">
        <v>5411</v>
      </c>
      <c r="E8753" s="9" t="str">
        <f t="shared" si="136"/>
        <v>48263PM25-FIL</v>
      </c>
      <c r="F8753" s="35">
        <v>6.5283150943836468</v>
      </c>
      <c r="G8753" s="19" t="s">
        <v>5473</v>
      </c>
      <c r="H8753" s="19" t="s">
        <v>5474</v>
      </c>
    </row>
    <row r="8754" spans="1:8">
      <c r="A8754" s="26" t="s">
        <v>4518</v>
      </c>
      <c r="B8754" s="9" t="s">
        <v>4519</v>
      </c>
      <c r="C8754" s="19" t="s">
        <v>4305</v>
      </c>
      <c r="D8754" s="19" t="s">
        <v>5411</v>
      </c>
      <c r="E8754" s="9" t="str">
        <f t="shared" si="136"/>
        <v>48265PM25-FIL</v>
      </c>
      <c r="F8754" s="35">
        <v>6.4156079854809436</v>
      </c>
      <c r="G8754" s="19" t="s">
        <v>5473</v>
      </c>
      <c r="H8754" s="19" t="s">
        <v>5474</v>
      </c>
    </row>
    <row r="8755" spans="1:8">
      <c r="A8755" s="26" t="s">
        <v>4520</v>
      </c>
      <c r="B8755" s="9" t="s">
        <v>4521</v>
      </c>
      <c r="C8755" s="19" t="s">
        <v>4305</v>
      </c>
      <c r="D8755" s="19" t="s">
        <v>5411</v>
      </c>
      <c r="E8755" s="9" t="str">
        <f t="shared" si="136"/>
        <v>48267PM25-FIL</v>
      </c>
      <c r="F8755" s="35">
        <v>7.5855172413793106</v>
      </c>
      <c r="G8755" s="19" t="s">
        <v>5473</v>
      </c>
      <c r="H8755" s="19" t="s">
        <v>5474</v>
      </c>
    </row>
    <row r="8756" spans="1:8">
      <c r="A8756" s="26" t="s">
        <v>4522</v>
      </c>
      <c r="B8756" s="9" t="s">
        <v>4523</v>
      </c>
      <c r="C8756" s="19" t="s">
        <v>4305</v>
      </c>
      <c r="D8756" s="19" t="s">
        <v>5411</v>
      </c>
      <c r="E8756" s="9" t="str">
        <f t="shared" si="136"/>
        <v>48269PM25-FIL</v>
      </c>
      <c r="F8756" s="35">
        <v>5.9932062909745571</v>
      </c>
      <c r="G8756" s="19" t="s">
        <v>5473</v>
      </c>
      <c r="H8756" s="19" t="s">
        <v>5474</v>
      </c>
    </row>
    <row r="8757" spans="1:8">
      <c r="A8757" s="26" t="s">
        <v>4524</v>
      </c>
      <c r="B8757" s="9" t="s">
        <v>4525</v>
      </c>
      <c r="C8757" s="19" t="s">
        <v>4305</v>
      </c>
      <c r="D8757" s="19" t="s">
        <v>5411</v>
      </c>
      <c r="E8757" s="9" t="str">
        <f t="shared" si="136"/>
        <v>48271PM25-FIL</v>
      </c>
      <c r="F8757" s="35">
        <v>5.4730612244897952</v>
      </c>
      <c r="G8757" s="19" t="s">
        <v>5473</v>
      </c>
      <c r="H8757" s="19" t="s">
        <v>5474</v>
      </c>
    </row>
    <row r="8758" spans="1:8">
      <c r="A8758" s="26" t="s">
        <v>4526</v>
      </c>
      <c r="B8758" s="9" t="s">
        <v>4527</v>
      </c>
      <c r="C8758" s="19" t="s">
        <v>4305</v>
      </c>
      <c r="D8758" s="19" t="s">
        <v>5411</v>
      </c>
      <c r="E8758" s="9" t="str">
        <f t="shared" si="136"/>
        <v>48273PM25-FIL</v>
      </c>
      <c r="F8758" s="35">
        <v>10.643718801996672</v>
      </c>
      <c r="G8758" s="19" t="s">
        <v>5473</v>
      </c>
      <c r="H8758" s="19" t="s">
        <v>5474</v>
      </c>
    </row>
    <row r="8759" spans="1:8">
      <c r="A8759" s="26" t="s">
        <v>4528</v>
      </c>
      <c r="B8759" s="9" t="s">
        <v>1373</v>
      </c>
      <c r="C8759" s="19" t="s">
        <v>4305</v>
      </c>
      <c r="D8759" s="19" t="s">
        <v>5411</v>
      </c>
      <c r="E8759" s="9" t="str">
        <f t="shared" si="136"/>
        <v>48275PM25-FIL</v>
      </c>
      <c r="F8759" s="35">
        <v>7.7396274739742603</v>
      </c>
      <c r="G8759" s="19" t="s">
        <v>5473</v>
      </c>
      <c r="H8759" s="19" t="s">
        <v>5474</v>
      </c>
    </row>
    <row r="8760" spans="1:8">
      <c r="A8760" s="26" t="s">
        <v>4529</v>
      </c>
      <c r="B8760" s="9" t="s">
        <v>129</v>
      </c>
      <c r="C8760" s="19" t="s">
        <v>4305</v>
      </c>
      <c r="D8760" s="19" t="s">
        <v>5411</v>
      </c>
      <c r="E8760" s="9" t="str">
        <f t="shared" si="136"/>
        <v>48277PM25-FIL</v>
      </c>
      <c r="F8760" s="35">
        <v>6.9693653516295013</v>
      </c>
      <c r="G8760" s="19" t="s">
        <v>5473</v>
      </c>
      <c r="H8760" s="19" t="s">
        <v>5474</v>
      </c>
    </row>
    <row r="8761" spans="1:8">
      <c r="A8761" s="26" t="s">
        <v>4530</v>
      </c>
      <c r="B8761" s="9" t="s">
        <v>4531</v>
      </c>
      <c r="C8761" s="19" t="s">
        <v>4305</v>
      </c>
      <c r="D8761" s="19" t="s">
        <v>5411</v>
      </c>
      <c r="E8761" s="9" t="str">
        <f t="shared" si="136"/>
        <v>48279PM25-FIL</v>
      </c>
      <c r="F8761" s="35">
        <v>9.7718453218112504</v>
      </c>
      <c r="G8761" s="19" t="s">
        <v>5473</v>
      </c>
      <c r="H8761" s="19" t="s">
        <v>5474</v>
      </c>
    </row>
    <row r="8762" spans="1:8">
      <c r="A8762" s="26" t="s">
        <v>4532</v>
      </c>
      <c r="B8762" s="9" t="s">
        <v>4533</v>
      </c>
      <c r="C8762" s="19" t="s">
        <v>4305</v>
      </c>
      <c r="D8762" s="19" t="s">
        <v>5411</v>
      </c>
      <c r="E8762" s="9" t="str">
        <f t="shared" si="136"/>
        <v>48281PM25-FIL</v>
      </c>
      <c r="F8762" s="35">
        <v>6.0656702547820034</v>
      </c>
      <c r="G8762" s="19" t="s">
        <v>5473</v>
      </c>
      <c r="H8762" s="19" t="s">
        <v>5474</v>
      </c>
    </row>
    <row r="8763" spans="1:8">
      <c r="A8763" s="26" t="s">
        <v>4534</v>
      </c>
      <c r="B8763" s="9" t="s">
        <v>1376</v>
      </c>
      <c r="C8763" s="19" t="s">
        <v>4305</v>
      </c>
      <c r="D8763" s="19" t="s">
        <v>5411</v>
      </c>
      <c r="E8763" s="9" t="str">
        <f t="shared" si="136"/>
        <v>48283PM25-FIL</v>
      </c>
      <c r="F8763" s="35">
        <v>3.0081872572688155</v>
      </c>
      <c r="G8763" s="19" t="s">
        <v>5473</v>
      </c>
      <c r="H8763" s="19" t="s">
        <v>5474</v>
      </c>
    </row>
    <row r="8764" spans="1:8">
      <c r="A8764" s="26" t="s">
        <v>4535</v>
      </c>
      <c r="B8764" s="9" t="s">
        <v>4536</v>
      </c>
      <c r="C8764" s="19" t="s">
        <v>4305</v>
      </c>
      <c r="D8764" s="19" t="s">
        <v>5411</v>
      </c>
      <c r="E8764" s="9" t="str">
        <f t="shared" si="136"/>
        <v>48285PM25-FIL</v>
      </c>
      <c r="F8764" s="35">
        <v>4.6081973581973585</v>
      </c>
      <c r="G8764" s="19" t="s">
        <v>5473</v>
      </c>
      <c r="H8764" s="19" t="s">
        <v>5474</v>
      </c>
    </row>
    <row r="8765" spans="1:8">
      <c r="A8765" s="26" t="s">
        <v>4537</v>
      </c>
      <c r="B8765" s="9" t="s">
        <v>138</v>
      </c>
      <c r="C8765" s="19" t="s">
        <v>4305</v>
      </c>
      <c r="D8765" s="19" t="s">
        <v>5411</v>
      </c>
      <c r="E8765" s="9" t="str">
        <f t="shared" si="136"/>
        <v>48287PM25-FIL</v>
      </c>
      <c r="F8765" s="35">
        <v>4.3896592571946202</v>
      </c>
      <c r="G8765" s="19" t="s">
        <v>5473</v>
      </c>
      <c r="H8765" s="19" t="s">
        <v>5474</v>
      </c>
    </row>
    <row r="8766" spans="1:8">
      <c r="A8766" s="26" t="s">
        <v>4538</v>
      </c>
      <c r="B8766" s="9" t="s">
        <v>800</v>
      </c>
      <c r="C8766" s="19" t="s">
        <v>4305</v>
      </c>
      <c r="D8766" s="19" t="s">
        <v>5411</v>
      </c>
      <c r="E8766" s="9" t="str">
        <f t="shared" si="136"/>
        <v>48289PM25-FIL</v>
      </c>
      <c r="F8766" s="35">
        <v>6.4711949685534584</v>
      </c>
      <c r="G8766" s="19" t="s">
        <v>5473</v>
      </c>
      <c r="H8766" s="19" t="s">
        <v>5474</v>
      </c>
    </row>
    <row r="8767" spans="1:8">
      <c r="A8767" s="26" t="s">
        <v>4539</v>
      </c>
      <c r="B8767" s="9" t="s">
        <v>804</v>
      </c>
      <c r="C8767" s="19" t="s">
        <v>4305</v>
      </c>
      <c r="D8767" s="19" t="s">
        <v>5411</v>
      </c>
      <c r="E8767" s="9" t="str">
        <f t="shared" si="136"/>
        <v>48291PM25-FIL</v>
      </c>
      <c r="F8767" s="35">
        <v>2.7625058768218147</v>
      </c>
      <c r="G8767" s="19" t="s">
        <v>5473</v>
      </c>
      <c r="H8767" s="19" t="s">
        <v>5474</v>
      </c>
    </row>
    <row r="8768" spans="1:8">
      <c r="A8768" s="26" t="s">
        <v>4540</v>
      </c>
      <c r="B8768" s="9" t="s">
        <v>141</v>
      </c>
      <c r="C8768" s="19" t="s">
        <v>4305</v>
      </c>
      <c r="D8768" s="19" t="s">
        <v>5411</v>
      </c>
      <c r="E8768" s="9" t="str">
        <f t="shared" si="136"/>
        <v>48293PM25-FIL</v>
      </c>
      <c r="F8768" s="35">
        <v>5.7312293577981652</v>
      </c>
      <c r="G8768" s="19" t="s">
        <v>5473</v>
      </c>
      <c r="H8768" s="19" t="s">
        <v>5474</v>
      </c>
    </row>
    <row r="8769" spans="1:8">
      <c r="A8769" s="26" t="s">
        <v>4541</v>
      </c>
      <c r="B8769" s="9" t="s">
        <v>4542</v>
      </c>
      <c r="C8769" s="19" t="s">
        <v>4305</v>
      </c>
      <c r="D8769" s="19" t="s">
        <v>5411</v>
      </c>
      <c r="E8769" s="9" t="str">
        <f t="shared" si="136"/>
        <v>48295PM25-FIL</v>
      </c>
      <c r="F8769" s="35">
        <v>8.3129428778018806</v>
      </c>
      <c r="G8769" s="19" t="s">
        <v>5473</v>
      </c>
      <c r="H8769" s="19" t="s">
        <v>5474</v>
      </c>
    </row>
    <row r="8770" spans="1:8">
      <c r="A8770" s="26" t="s">
        <v>4543</v>
      </c>
      <c r="B8770" s="9" t="s">
        <v>4544</v>
      </c>
      <c r="C8770" s="19" t="s">
        <v>4305</v>
      </c>
      <c r="D8770" s="19" t="s">
        <v>5411</v>
      </c>
      <c r="E8770" s="9" t="str">
        <f t="shared" si="136"/>
        <v>48297PM25-FIL</v>
      </c>
      <c r="F8770" s="35">
        <v>9.7156885308784044</v>
      </c>
      <c r="G8770" s="19" t="s">
        <v>5473</v>
      </c>
      <c r="H8770" s="19" t="s">
        <v>5474</v>
      </c>
    </row>
    <row r="8771" spans="1:8">
      <c r="A8771" s="26" t="s">
        <v>4545</v>
      </c>
      <c r="B8771" s="9" t="s">
        <v>4546</v>
      </c>
      <c r="C8771" s="19" t="s">
        <v>4305</v>
      </c>
      <c r="D8771" s="19" t="s">
        <v>5411</v>
      </c>
      <c r="E8771" s="9" t="str">
        <f t="shared" ref="E8771:E8834" si="137">A8771&amp;D8771</f>
        <v>48299PM25-FIL</v>
      </c>
      <c r="F8771" s="35">
        <v>3.2138095238095237</v>
      </c>
      <c r="G8771" s="19" t="s">
        <v>5473</v>
      </c>
      <c r="H8771" s="19" t="s">
        <v>5474</v>
      </c>
    </row>
    <row r="8772" spans="1:8">
      <c r="A8772" s="26" t="s">
        <v>4547</v>
      </c>
      <c r="B8772" s="9" t="s">
        <v>4548</v>
      </c>
      <c r="C8772" s="19" t="s">
        <v>4305</v>
      </c>
      <c r="D8772" s="19" t="s">
        <v>5411</v>
      </c>
      <c r="E8772" s="9" t="str">
        <f t="shared" si="137"/>
        <v>48301PM25-FIL</v>
      </c>
      <c r="F8772" s="35">
        <v>0</v>
      </c>
      <c r="G8772" s="19" t="s">
        <v>5473</v>
      </c>
      <c r="H8772" s="19" t="s">
        <v>5474</v>
      </c>
    </row>
    <row r="8773" spans="1:8">
      <c r="A8773" s="26" t="s">
        <v>4549</v>
      </c>
      <c r="B8773" s="9" t="s">
        <v>4550</v>
      </c>
      <c r="C8773" s="19" t="s">
        <v>4305</v>
      </c>
      <c r="D8773" s="19" t="s">
        <v>5411</v>
      </c>
      <c r="E8773" s="9" t="str">
        <f t="shared" si="137"/>
        <v>48303PM25-FIL</v>
      </c>
      <c r="F8773" s="35">
        <v>11.302847640823114</v>
      </c>
      <c r="G8773" s="19" t="s">
        <v>5473</v>
      </c>
      <c r="H8773" s="19" t="s">
        <v>5474</v>
      </c>
    </row>
    <row r="8774" spans="1:8">
      <c r="A8774" s="26" t="s">
        <v>4551</v>
      </c>
      <c r="B8774" s="9" t="s">
        <v>4552</v>
      </c>
      <c r="C8774" s="19" t="s">
        <v>4305</v>
      </c>
      <c r="D8774" s="19" t="s">
        <v>5411</v>
      </c>
      <c r="E8774" s="9" t="str">
        <f t="shared" si="137"/>
        <v>48305PM25-FIL</v>
      </c>
      <c r="F8774" s="35">
        <v>11.384477338586017</v>
      </c>
      <c r="G8774" s="19" t="s">
        <v>5473</v>
      </c>
      <c r="H8774" s="19" t="s">
        <v>5474</v>
      </c>
    </row>
    <row r="8775" spans="1:8">
      <c r="A8775" s="26" t="s">
        <v>4553</v>
      </c>
      <c r="B8775" s="9" t="s">
        <v>4554</v>
      </c>
      <c r="C8775" s="19" t="s">
        <v>4305</v>
      </c>
      <c r="D8775" s="19" t="s">
        <v>5411</v>
      </c>
      <c r="E8775" s="9" t="str">
        <f t="shared" si="137"/>
        <v>48307PM25-FIL</v>
      </c>
      <c r="F8775" s="35">
        <v>6.7594188029029683</v>
      </c>
      <c r="G8775" s="19" t="s">
        <v>5473</v>
      </c>
      <c r="H8775" s="19" t="s">
        <v>5474</v>
      </c>
    </row>
    <row r="8776" spans="1:8">
      <c r="A8776" s="26" t="s">
        <v>4555</v>
      </c>
      <c r="B8776" s="9" t="s">
        <v>4556</v>
      </c>
      <c r="C8776" s="19" t="s">
        <v>4305</v>
      </c>
      <c r="D8776" s="19" t="s">
        <v>5411</v>
      </c>
      <c r="E8776" s="9" t="str">
        <f t="shared" si="137"/>
        <v>48309PM25-FIL</v>
      </c>
      <c r="F8776" s="35">
        <v>4.1555653479117041</v>
      </c>
      <c r="G8776" s="19" t="s">
        <v>5473</v>
      </c>
      <c r="H8776" s="19" t="s">
        <v>5474</v>
      </c>
    </row>
    <row r="8777" spans="1:8">
      <c r="A8777" s="26" t="s">
        <v>4557</v>
      </c>
      <c r="B8777" s="9" t="s">
        <v>4558</v>
      </c>
      <c r="C8777" s="19" t="s">
        <v>4305</v>
      </c>
      <c r="D8777" s="19" t="s">
        <v>5411</v>
      </c>
      <c r="E8777" s="9" t="str">
        <f t="shared" si="137"/>
        <v>48311PM25-FIL</v>
      </c>
      <c r="F8777" s="35">
        <v>7.5381898454746139</v>
      </c>
      <c r="G8777" s="19" t="s">
        <v>5473</v>
      </c>
      <c r="H8777" s="19" t="s">
        <v>5474</v>
      </c>
    </row>
    <row r="8778" spans="1:8">
      <c r="A8778" s="26" t="s">
        <v>4559</v>
      </c>
      <c r="B8778" s="9" t="s">
        <v>150</v>
      </c>
      <c r="C8778" s="19" t="s">
        <v>4305</v>
      </c>
      <c r="D8778" s="19" t="s">
        <v>5411</v>
      </c>
      <c r="E8778" s="9" t="str">
        <f t="shared" si="137"/>
        <v>48313PM25-FIL</v>
      </c>
      <c r="F8778" s="35">
        <v>1.1887284745173072</v>
      </c>
      <c r="G8778" s="19" t="s">
        <v>5473</v>
      </c>
      <c r="H8778" s="19" t="s">
        <v>5474</v>
      </c>
    </row>
    <row r="8779" spans="1:8">
      <c r="A8779" s="26" t="s">
        <v>4560</v>
      </c>
      <c r="B8779" s="9" t="s">
        <v>156</v>
      </c>
      <c r="C8779" s="19" t="s">
        <v>4305</v>
      </c>
      <c r="D8779" s="19" t="s">
        <v>5411</v>
      </c>
      <c r="E8779" s="9" t="str">
        <f t="shared" si="137"/>
        <v>48315PM25-FIL</v>
      </c>
      <c r="F8779" s="35">
        <v>1.6613333333333333</v>
      </c>
      <c r="G8779" s="19" t="s">
        <v>5473</v>
      </c>
      <c r="H8779" s="19" t="s">
        <v>5474</v>
      </c>
    </row>
    <row r="8780" spans="1:8">
      <c r="A8780" s="26" t="s">
        <v>4561</v>
      </c>
      <c r="B8780" s="9" t="s">
        <v>810</v>
      </c>
      <c r="C8780" s="19" t="s">
        <v>4305</v>
      </c>
      <c r="D8780" s="19" t="s">
        <v>5411</v>
      </c>
      <c r="E8780" s="9" t="str">
        <f t="shared" si="137"/>
        <v>48317PM25-FIL</v>
      </c>
      <c r="F8780" s="35">
        <v>11.273956386292834</v>
      </c>
      <c r="G8780" s="19" t="s">
        <v>5473</v>
      </c>
      <c r="H8780" s="19" t="s">
        <v>5474</v>
      </c>
    </row>
    <row r="8781" spans="1:8">
      <c r="A8781" s="26" t="s">
        <v>4562</v>
      </c>
      <c r="B8781" s="9" t="s">
        <v>1395</v>
      </c>
      <c r="C8781" s="19" t="s">
        <v>4305</v>
      </c>
      <c r="D8781" s="19" t="s">
        <v>5411</v>
      </c>
      <c r="E8781" s="9" t="str">
        <f t="shared" si="137"/>
        <v>48319PM25-FIL</v>
      </c>
      <c r="F8781" s="35">
        <v>3.5571199999999998</v>
      </c>
      <c r="G8781" s="19" t="s">
        <v>5473</v>
      </c>
      <c r="H8781" s="19" t="s">
        <v>5474</v>
      </c>
    </row>
    <row r="8782" spans="1:8">
      <c r="A8782" s="26" t="s">
        <v>4563</v>
      </c>
      <c r="B8782" s="9" t="s">
        <v>4564</v>
      </c>
      <c r="C8782" s="19" t="s">
        <v>4305</v>
      </c>
      <c r="D8782" s="19" t="s">
        <v>5411</v>
      </c>
      <c r="E8782" s="9" t="str">
        <f t="shared" si="137"/>
        <v>48321PM25-FIL</v>
      </c>
      <c r="F8782" s="35">
        <v>8.1388913803928578</v>
      </c>
      <c r="G8782" s="19" t="s">
        <v>5473</v>
      </c>
      <c r="H8782" s="19" t="s">
        <v>5474</v>
      </c>
    </row>
    <row r="8783" spans="1:8">
      <c r="A8783" s="26" t="s">
        <v>4565</v>
      </c>
      <c r="B8783" s="9" t="s">
        <v>4567</v>
      </c>
      <c r="C8783" s="19" t="s">
        <v>4305</v>
      </c>
      <c r="D8783" s="19" t="s">
        <v>5411</v>
      </c>
      <c r="E8783" s="9" t="str">
        <f t="shared" si="137"/>
        <v>48323PM25-FIL</v>
      </c>
      <c r="F8783" s="35">
        <v>2.1572675521821632</v>
      </c>
      <c r="G8783" s="19" t="s">
        <v>5473</v>
      </c>
      <c r="H8783" s="19" t="s">
        <v>5474</v>
      </c>
    </row>
    <row r="8784" spans="1:8">
      <c r="A8784" s="26" t="s">
        <v>4568</v>
      </c>
      <c r="B8784" s="9" t="s">
        <v>3664</v>
      </c>
      <c r="C8784" s="19" t="s">
        <v>4305</v>
      </c>
      <c r="D8784" s="19" t="s">
        <v>5411</v>
      </c>
      <c r="E8784" s="9" t="str">
        <f t="shared" si="137"/>
        <v>48325PM25-FIL</v>
      </c>
      <c r="F8784" s="35">
        <v>7.9369282425558429</v>
      </c>
      <c r="G8784" s="19" t="s">
        <v>5473</v>
      </c>
      <c r="H8784" s="19" t="s">
        <v>5474</v>
      </c>
    </row>
    <row r="8785" spans="1:8">
      <c r="A8785" s="26" t="s">
        <v>4570</v>
      </c>
      <c r="B8785" s="9" t="s">
        <v>1399</v>
      </c>
      <c r="C8785" s="19" t="s">
        <v>4305</v>
      </c>
      <c r="D8785" s="19" t="s">
        <v>5411</v>
      </c>
      <c r="E8785" s="9" t="str">
        <f t="shared" si="137"/>
        <v>48327PM25-FIL</v>
      </c>
      <c r="F8785" s="35">
        <v>7.5015584415584415</v>
      </c>
      <c r="G8785" s="19" t="s">
        <v>5473</v>
      </c>
      <c r="H8785" s="19" t="s">
        <v>5474</v>
      </c>
    </row>
    <row r="8786" spans="1:8">
      <c r="A8786" s="26" t="s">
        <v>4572</v>
      </c>
      <c r="B8786" s="9" t="s">
        <v>2400</v>
      </c>
      <c r="C8786" s="19" t="s">
        <v>4305</v>
      </c>
      <c r="D8786" s="19" t="s">
        <v>5411</v>
      </c>
      <c r="E8786" s="9" t="str">
        <f t="shared" si="137"/>
        <v>48329PM25-FIL</v>
      </c>
      <c r="F8786" s="35">
        <v>10.224608294930876</v>
      </c>
      <c r="G8786" s="19" t="s">
        <v>5473</v>
      </c>
      <c r="H8786" s="19" t="s">
        <v>5474</v>
      </c>
    </row>
    <row r="8787" spans="1:8">
      <c r="A8787" s="26" t="s">
        <v>4574</v>
      </c>
      <c r="B8787" s="9" t="s">
        <v>4576</v>
      </c>
      <c r="C8787" s="19" t="s">
        <v>4305</v>
      </c>
      <c r="D8787" s="19" t="s">
        <v>5411</v>
      </c>
      <c r="E8787" s="9" t="str">
        <f t="shared" si="137"/>
        <v>48331PM25-FIL</v>
      </c>
      <c r="F8787" s="35">
        <v>5.1114822458140967</v>
      </c>
      <c r="G8787" s="19" t="s">
        <v>5473</v>
      </c>
      <c r="H8787" s="19" t="s">
        <v>5474</v>
      </c>
    </row>
    <row r="8788" spans="1:8">
      <c r="A8788" s="26" t="s">
        <v>4577</v>
      </c>
      <c r="B8788" s="9" t="s">
        <v>1686</v>
      </c>
      <c r="C8788" s="19" t="s">
        <v>4305</v>
      </c>
      <c r="D8788" s="19" t="s">
        <v>5411</v>
      </c>
      <c r="E8788" s="9" t="str">
        <f t="shared" si="137"/>
        <v>48333PM25-FIL</v>
      </c>
      <c r="F8788" s="35">
        <v>4.1418630751964072</v>
      </c>
      <c r="G8788" s="19" t="s">
        <v>5473</v>
      </c>
      <c r="H8788" s="19" t="s">
        <v>5474</v>
      </c>
    </row>
    <row r="8789" spans="1:8">
      <c r="A8789" s="26" t="s">
        <v>4579</v>
      </c>
      <c r="B8789" s="9" t="s">
        <v>1052</v>
      </c>
      <c r="C8789" s="19" t="s">
        <v>4305</v>
      </c>
      <c r="D8789" s="19" t="s">
        <v>5411</v>
      </c>
      <c r="E8789" s="9" t="str">
        <f t="shared" si="137"/>
        <v>48335PM25-FIL</v>
      </c>
      <c r="F8789" s="35">
        <v>8.7590993398615886</v>
      </c>
      <c r="G8789" s="19" t="s">
        <v>5473</v>
      </c>
      <c r="H8789" s="19" t="s">
        <v>5474</v>
      </c>
    </row>
    <row r="8790" spans="1:8">
      <c r="A8790" s="26" t="s">
        <v>4581</v>
      </c>
      <c r="B8790" s="9" t="s">
        <v>4583</v>
      </c>
      <c r="C8790" s="19" t="s">
        <v>4305</v>
      </c>
      <c r="D8790" s="19" t="s">
        <v>5411</v>
      </c>
      <c r="E8790" s="9" t="str">
        <f t="shared" si="137"/>
        <v>48337PM25-FIL</v>
      </c>
      <c r="F8790" s="35">
        <v>6.8285993233885058</v>
      </c>
      <c r="G8790" s="19" t="s">
        <v>5473</v>
      </c>
      <c r="H8790" s="19" t="s">
        <v>5474</v>
      </c>
    </row>
    <row r="8791" spans="1:8">
      <c r="A8791" s="26" t="s">
        <v>4584</v>
      </c>
      <c r="B8791" s="9" t="s">
        <v>168</v>
      </c>
      <c r="C8791" s="19" t="s">
        <v>4305</v>
      </c>
      <c r="D8791" s="19" t="s">
        <v>5411</v>
      </c>
      <c r="E8791" s="9" t="str">
        <f t="shared" si="137"/>
        <v>48339PM25-FIL</v>
      </c>
      <c r="F8791" s="35">
        <v>1.5693430656934306</v>
      </c>
      <c r="G8791" s="19" t="s">
        <v>5473</v>
      </c>
      <c r="H8791" s="19" t="s">
        <v>5474</v>
      </c>
    </row>
    <row r="8792" spans="1:8">
      <c r="A8792" s="26" t="s">
        <v>4586</v>
      </c>
      <c r="B8792" s="9" t="s">
        <v>3443</v>
      </c>
      <c r="C8792" s="19" t="s">
        <v>4305</v>
      </c>
      <c r="D8792" s="19" t="s">
        <v>5411</v>
      </c>
      <c r="E8792" s="9" t="str">
        <f t="shared" si="137"/>
        <v>48341PM25-FIL</v>
      </c>
      <c r="F8792" s="35">
        <v>7.264155040665397</v>
      </c>
      <c r="G8792" s="19" t="s">
        <v>5473</v>
      </c>
      <c r="H8792" s="19" t="s">
        <v>5474</v>
      </c>
    </row>
    <row r="8793" spans="1:8">
      <c r="A8793" s="26" t="s">
        <v>4588</v>
      </c>
      <c r="B8793" s="9" t="s">
        <v>1838</v>
      </c>
      <c r="C8793" s="19" t="s">
        <v>4305</v>
      </c>
      <c r="D8793" s="19" t="s">
        <v>5411</v>
      </c>
      <c r="E8793" s="9" t="str">
        <f t="shared" si="137"/>
        <v>48343PM25-FIL</v>
      </c>
      <c r="F8793" s="35">
        <v>3.6219354838709679</v>
      </c>
      <c r="G8793" s="19" t="s">
        <v>5473</v>
      </c>
      <c r="H8793" s="19" t="s">
        <v>5474</v>
      </c>
    </row>
    <row r="8794" spans="1:8">
      <c r="A8794" s="26" t="s">
        <v>4590</v>
      </c>
      <c r="B8794" s="9" t="s">
        <v>4592</v>
      </c>
      <c r="C8794" s="19" t="s">
        <v>4305</v>
      </c>
      <c r="D8794" s="19" t="s">
        <v>5411</v>
      </c>
      <c r="E8794" s="9" t="str">
        <f t="shared" si="137"/>
        <v>48345PM25-FIL</v>
      </c>
      <c r="F8794" s="35">
        <v>9.265826144658261</v>
      </c>
      <c r="G8794" s="19" t="s">
        <v>5473</v>
      </c>
      <c r="H8794" s="19" t="s">
        <v>5474</v>
      </c>
    </row>
    <row r="8795" spans="1:8">
      <c r="A8795" s="26" t="s">
        <v>4593</v>
      </c>
      <c r="B8795" s="9" t="s">
        <v>4595</v>
      </c>
      <c r="C8795" s="19" t="s">
        <v>4305</v>
      </c>
      <c r="D8795" s="19" t="s">
        <v>5411</v>
      </c>
      <c r="E8795" s="9" t="str">
        <f t="shared" si="137"/>
        <v>48347PM25-FIL</v>
      </c>
      <c r="F8795" s="35">
        <v>7.2574712643678163</v>
      </c>
      <c r="G8795" s="19" t="s">
        <v>5473</v>
      </c>
      <c r="H8795" s="19" t="s">
        <v>5474</v>
      </c>
    </row>
    <row r="8796" spans="1:8">
      <c r="A8796" s="26" t="s">
        <v>4596</v>
      </c>
      <c r="B8796" s="9" t="s">
        <v>4598</v>
      </c>
      <c r="C8796" s="19" t="s">
        <v>4305</v>
      </c>
      <c r="D8796" s="19" t="s">
        <v>5411</v>
      </c>
      <c r="E8796" s="9" t="str">
        <f t="shared" si="137"/>
        <v>48349PM25-FIL</v>
      </c>
      <c r="F8796" s="35">
        <v>7.3352939979240031</v>
      </c>
      <c r="G8796" s="19" t="s">
        <v>5473</v>
      </c>
      <c r="H8796" s="19" t="s">
        <v>5474</v>
      </c>
    </row>
    <row r="8797" spans="1:8">
      <c r="A8797" s="26" t="s">
        <v>4599</v>
      </c>
      <c r="B8797" s="9" t="s">
        <v>415</v>
      </c>
      <c r="C8797" s="19" t="s">
        <v>4305</v>
      </c>
      <c r="D8797" s="19" t="s">
        <v>5411</v>
      </c>
      <c r="E8797" s="9" t="str">
        <f t="shared" si="137"/>
        <v>48351PM25-FIL</v>
      </c>
      <c r="F8797" s="35">
        <v>2.7380645161290325</v>
      </c>
      <c r="G8797" s="19" t="s">
        <v>5473</v>
      </c>
      <c r="H8797" s="19" t="s">
        <v>5474</v>
      </c>
    </row>
    <row r="8798" spans="1:8">
      <c r="A8798" s="26" t="s">
        <v>4601</v>
      </c>
      <c r="B8798" s="9" t="s">
        <v>4603</v>
      </c>
      <c r="C8798" s="19" t="s">
        <v>4305</v>
      </c>
      <c r="D8798" s="19" t="s">
        <v>5411</v>
      </c>
      <c r="E8798" s="9" t="str">
        <f t="shared" si="137"/>
        <v>48353PM25-FIL</v>
      </c>
      <c r="F8798" s="35">
        <v>8.9535643630382111</v>
      </c>
      <c r="G8798" s="19" t="s">
        <v>5473</v>
      </c>
      <c r="H8798" s="19" t="s">
        <v>5474</v>
      </c>
    </row>
    <row r="8799" spans="1:8">
      <c r="A8799" s="26" t="s">
        <v>4604</v>
      </c>
      <c r="B8799" s="9" t="s">
        <v>4606</v>
      </c>
      <c r="C8799" s="19" t="s">
        <v>4305</v>
      </c>
      <c r="D8799" s="19" t="s">
        <v>5411</v>
      </c>
      <c r="E8799" s="9" t="str">
        <f t="shared" si="137"/>
        <v>48355PM25-FIL</v>
      </c>
      <c r="F8799" s="35">
        <v>9.6846043824689492</v>
      </c>
      <c r="G8799" s="19" t="s">
        <v>5473</v>
      </c>
      <c r="H8799" s="19" t="s">
        <v>5474</v>
      </c>
    </row>
    <row r="8800" spans="1:8">
      <c r="A8800" s="26" t="s">
        <v>4607</v>
      </c>
      <c r="B8800" s="9" t="s">
        <v>4609</v>
      </c>
      <c r="C8800" s="19" t="s">
        <v>4305</v>
      </c>
      <c r="D8800" s="19" t="s">
        <v>5411</v>
      </c>
      <c r="E8800" s="9" t="str">
        <f t="shared" si="137"/>
        <v>48357PM25-FIL</v>
      </c>
      <c r="F8800" s="35">
        <v>8.2273822676202837</v>
      </c>
      <c r="G8800" s="19" t="s">
        <v>5473</v>
      </c>
      <c r="H8800" s="19" t="s">
        <v>5474</v>
      </c>
    </row>
    <row r="8801" spans="1:8">
      <c r="A8801" s="26" t="s">
        <v>4610</v>
      </c>
      <c r="B8801" s="9" t="s">
        <v>2051</v>
      </c>
      <c r="C8801" s="19" t="s">
        <v>4305</v>
      </c>
      <c r="D8801" s="19" t="s">
        <v>5411</v>
      </c>
      <c r="E8801" s="9" t="str">
        <f t="shared" si="137"/>
        <v>48359PM25-FIL</v>
      </c>
      <c r="F8801" s="35">
        <v>6.8974922143910833</v>
      </c>
      <c r="G8801" s="19" t="s">
        <v>5473</v>
      </c>
      <c r="H8801" s="19" t="s">
        <v>5474</v>
      </c>
    </row>
    <row r="8802" spans="1:8">
      <c r="A8802" s="26" t="s">
        <v>4612</v>
      </c>
      <c r="B8802" s="9" t="s">
        <v>528</v>
      </c>
      <c r="C8802" s="19" t="s">
        <v>4305</v>
      </c>
      <c r="D8802" s="19" t="s">
        <v>5411</v>
      </c>
      <c r="E8802" s="9" t="str">
        <f t="shared" si="137"/>
        <v>48361PM25-FIL</v>
      </c>
      <c r="F8802" s="35">
        <v>4.4985973899256004</v>
      </c>
      <c r="G8802" s="19" t="s">
        <v>5473</v>
      </c>
      <c r="H8802" s="19" t="s">
        <v>5474</v>
      </c>
    </row>
    <row r="8803" spans="1:8">
      <c r="A8803" s="26" t="s">
        <v>4614</v>
      </c>
      <c r="B8803" s="9" t="s">
        <v>4616</v>
      </c>
      <c r="C8803" s="19" t="s">
        <v>4305</v>
      </c>
      <c r="D8803" s="19" t="s">
        <v>5411</v>
      </c>
      <c r="E8803" s="9" t="str">
        <f t="shared" si="137"/>
        <v>48363PM25-FIL</v>
      </c>
      <c r="F8803" s="35">
        <v>6.9278125000000008</v>
      </c>
      <c r="G8803" s="19" t="s">
        <v>5473</v>
      </c>
      <c r="H8803" s="19" t="s">
        <v>5474</v>
      </c>
    </row>
    <row r="8804" spans="1:8">
      <c r="A8804" s="26" t="s">
        <v>4617</v>
      </c>
      <c r="B8804" s="9" t="s">
        <v>2673</v>
      </c>
      <c r="C8804" s="19" t="s">
        <v>4305</v>
      </c>
      <c r="D8804" s="19" t="s">
        <v>5411</v>
      </c>
      <c r="E8804" s="9" t="str">
        <f t="shared" si="137"/>
        <v>48365PM25-FIL</v>
      </c>
      <c r="F8804" s="35">
        <v>3.2990476190476192</v>
      </c>
      <c r="G8804" s="19" t="s">
        <v>5473</v>
      </c>
      <c r="H8804" s="19" t="s">
        <v>5474</v>
      </c>
    </row>
    <row r="8805" spans="1:8">
      <c r="A8805" s="26" t="s">
        <v>4619</v>
      </c>
      <c r="B8805" s="9" t="s">
        <v>4621</v>
      </c>
      <c r="C8805" s="19" t="s">
        <v>4305</v>
      </c>
      <c r="D8805" s="19" t="s">
        <v>5411</v>
      </c>
      <c r="E8805" s="9" t="str">
        <f t="shared" si="137"/>
        <v>48367PM25-FIL</v>
      </c>
      <c r="F8805" s="35">
        <v>6.7704464285714296</v>
      </c>
      <c r="G8805" s="19" t="s">
        <v>5473</v>
      </c>
      <c r="H8805" s="19" t="s">
        <v>5474</v>
      </c>
    </row>
    <row r="8806" spans="1:8">
      <c r="A8806" s="26" t="s">
        <v>4622</v>
      </c>
      <c r="B8806" s="9" t="s">
        <v>4624</v>
      </c>
      <c r="C8806" s="19" t="s">
        <v>4305</v>
      </c>
      <c r="D8806" s="19" t="s">
        <v>5411</v>
      </c>
      <c r="E8806" s="9" t="str">
        <f t="shared" si="137"/>
        <v>48369PM25-FIL</v>
      </c>
      <c r="F8806" s="35">
        <v>8.2534540835780152</v>
      </c>
      <c r="G8806" s="19" t="s">
        <v>5473</v>
      </c>
      <c r="H8806" s="19" t="s">
        <v>5474</v>
      </c>
    </row>
    <row r="8807" spans="1:8">
      <c r="A8807" s="26" t="s">
        <v>4625</v>
      </c>
      <c r="B8807" s="9" t="s">
        <v>4627</v>
      </c>
      <c r="C8807" s="19" t="s">
        <v>4305</v>
      </c>
      <c r="D8807" s="19" t="s">
        <v>5411</v>
      </c>
      <c r="E8807" s="9" t="str">
        <f t="shared" si="137"/>
        <v>48371PM25-FIL</v>
      </c>
      <c r="F8807" s="35">
        <v>8.2007350484463757</v>
      </c>
      <c r="G8807" s="19" t="s">
        <v>5473</v>
      </c>
      <c r="H8807" s="19" t="s">
        <v>5474</v>
      </c>
    </row>
    <row r="8808" spans="1:8">
      <c r="A8808" s="26" t="s">
        <v>4628</v>
      </c>
      <c r="B8808" s="9" t="s">
        <v>425</v>
      </c>
      <c r="C8808" s="19" t="s">
        <v>4305</v>
      </c>
      <c r="D8808" s="19" t="s">
        <v>5411</v>
      </c>
      <c r="E8808" s="9" t="str">
        <f t="shared" si="137"/>
        <v>48373PM25-FIL</v>
      </c>
      <c r="F8808" s="35">
        <v>5.3307257714037375</v>
      </c>
      <c r="G8808" s="19" t="s">
        <v>5473</v>
      </c>
      <c r="H8808" s="19" t="s">
        <v>5474</v>
      </c>
    </row>
    <row r="8809" spans="1:8">
      <c r="A8809" s="26" t="s">
        <v>4630</v>
      </c>
      <c r="B8809" s="9" t="s">
        <v>3971</v>
      </c>
      <c r="C8809" s="19" t="s">
        <v>4305</v>
      </c>
      <c r="D8809" s="19" t="s">
        <v>5411</v>
      </c>
      <c r="E8809" s="9" t="str">
        <f t="shared" si="137"/>
        <v>48375PM25-FIL</v>
      </c>
      <c r="F8809" s="35">
        <v>6.4021795269083777</v>
      </c>
      <c r="G8809" s="19" t="s">
        <v>5473</v>
      </c>
      <c r="H8809" s="19" t="s">
        <v>5474</v>
      </c>
    </row>
    <row r="8810" spans="1:8">
      <c r="A8810" s="26" t="s">
        <v>4632</v>
      </c>
      <c r="B8810" s="9" t="s">
        <v>4634</v>
      </c>
      <c r="C8810" s="19" t="s">
        <v>4305</v>
      </c>
      <c r="D8810" s="19" t="s">
        <v>5411</v>
      </c>
      <c r="E8810" s="9" t="str">
        <f t="shared" si="137"/>
        <v>48377PM25-FIL</v>
      </c>
      <c r="F8810" s="35">
        <v>1.1277551020408163</v>
      </c>
      <c r="G8810" s="19" t="s">
        <v>5473</v>
      </c>
      <c r="H8810" s="19" t="s">
        <v>5474</v>
      </c>
    </row>
    <row r="8811" spans="1:8">
      <c r="A8811" s="26" t="s">
        <v>4635</v>
      </c>
      <c r="B8811" s="9" t="s">
        <v>4637</v>
      </c>
      <c r="C8811" s="19" t="s">
        <v>4305</v>
      </c>
      <c r="D8811" s="19" t="s">
        <v>5411</v>
      </c>
      <c r="E8811" s="9" t="str">
        <f t="shared" si="137"/>
        <v>48379PM25-FIL</v>
      </c>
      <c r="F8811" s="35">
        <v>4.6288359334819136</v>
      </c>
      <c r="G8811" s="19" t="s">
        <v>5473</v>
      </c>
      <c r="H8811" s="19" t="s">
        <v>5474</v>
      </c>
    </row>
    <row r="8812" spans="1:8">
      <c r="A8812" s="26" t="s">
        <v>4638</v>
      </c>
      <c r="B8812" s="9" t="s">
        <v>4640</v>
      </c>
      <c r="C8812" s="19" t="s">
        <v>4305</v>
      </c>
      <c r="D8812" s="19" t="s">
        <v>5411</v>
      </c>
      <c r="E8812" s="9" t="str">
        <f t="shared" si="137"/>
        <v>48381PM25-FIL</v>
      </c>
      <c r="F8812" s="35">
        <v>7.9213435313138261</v>
      </c>
      <c r="G8812" s="19" t="s">
        <v>5473</v>
      </c>
      <c r="H8812" s="19" t="s">
        <v>5474</v>
      </c>
    </row>
    <row r="8813" spans="1:8">
      <c r="A8813" s="26" t="s">
        <v>4641</v>
      </c>
      <c r="B8813" s="9" t="s">
        <v>4643</v>
      </c>
      <c r="C8813" s="19" t="s">
        <v>4305</v>
      </c>
      <c r="D8813" s="19" t="s">
        <v>5411</v>
      </c>
      <c r="E8813" s="9" t="str">
        <f t="shared" si="137"/>
        <v>48383PM25-FIL</v>
      </c>
      <c r="F8813" s="35">
        <v>9.530635987590486</v>
      </c>
      <c r="G8813" s="19" t="s">
        <v>5473</v>
      </c>
      <c r="H8813" s="19" t="s">
        <v>5474</v>
      </c>
    </row>
    <row r="8814" spans="1:8">
      <c r="A8814" s="26" t="s">
        <v>4644</v>
      </c>
      <c r="B8814" s="9" t="s">
        <v>4646</v>
      </c>
      <c r="C8814" s="19" t="s">
        <v>4305</v>
      </c>
      <c r="D8814" s="19" t="s">
        <v>5411</v>
      </c>
      <c r="E8814" s="9" t="str">
        <f t="shared" si="137"/>
        <v>48385PM25-FIL</v>
      </c>
      <c r="F8814" s="35">
        <v>7.2436363636363632</v>
      </c>
      <c r="G8814" s="19" t="s">
        <v>5473</v>
      </c>
      <c r="H8814" s="19" t="s">
        <v>5474</v>
      </c>
    </row>
    <row r="8815" spans="1:8">
      <c r="A8815" s="26" t="s">
        <v>4647</v>
      </c>
      <c r="B8815" s="9" t="s">
        <v>2162</v>
      </c>
      <c r="C8815" s="19" t="s">
        <v>4305</v>
      </c>
      <c r="D8815" s="19" t="s">
        <v>5411</v>
      </c>
      <c r="E8815" s="9" t="str">
        <f t="shared" si="137"/>
        <v>48387PM25-FIL</v>
      </c>
      <c r="F8815" s="35">
        <v>7.9441063063637234</v>
      </c>
      <c r="G8815" s="19" t="s">
        <v>5473</v>
      </c>
      <c r="H8815" s="19" t="s">
        <v>5474</v>
      </c>
    </row>
    <row r="8816" spans="1:8">
      <c r="A8816" s="26" t="s">
        <v>4649</v>
      </c>
      <c r="B8816" s="9" t="s">
        <v>4651</v>
      </c>
      <c r="C8816" s="19" t="s">
        <v>4305</v>
      </c>
      <c r="D8816" s="19" t="s">
        <v>5411</v>
      </c>
      <c r="E8816" s="9" t="str">
        <f t="shared" si="137"/>
        <v>48389PM25-FIL</v>
      </c>
      <c r="F8816" s="35">
        <v>2.4445462384134511</v>
      </c>
      <c r="G8816" s="19" t="s">
        <v>5473</v>
      </c>
      <c r="H8816" s="19" t="s">
        <v>5474</v>
      </c>
    </row>
    <row r="8817" spans="1:8">
      <c r="A8817" s="26" t="s">
        <v>4652</v>
      </c>
      <c r="B8817" s="9" t="s">
        <v>4654</v>
      </c>
      <c r="C8817" s="19" t="s">
        <v>4305</v>
      </c>
      <c r="D8817" s="19" t="s">
        <v>5411</v>
      </c>
      <c r="E8817" s="9" t="str">
        <f t="shared" si="137"/>
        <v>48391PM25-FIL</v>
      </c>
      <c r="F8817" s="35">
        <v>9.8213987249588115</v>
      </c>
      <c r="G8817" s="19" t="s">
        <v>5473</v>
      </c>
      <c r="H8817" s="19" t="s">
        <v>5474</v>
      </c>
    </row>
    <row r="8818" spans="1:8">
      <c r="A8818" s="26" t="s">
        <v>4655</v>
      </c>
      <c r="B8818" s="9" t="s">
        <v>4159</v>
      </c>
      <c r="C8818" s="19" t="s">
        <v>4305</v>
      </c>
      <c r="D8818" s="19" t="s">
        <v>5411</v>
      </c>
      <c r="E8818" s="9" t="str">
        <f t="shared" si="137"/>
        <v>48393PM25-FIL</v>
      </c>
      <c r="F8818" s="35">
        <v>7.3272832369942194</v>
      </c>
      <c r="G8818" s="19" t="s">
        <v>5473</v>
      </c>
      <c r="H8818" s="19" t="s">
        <v>5474</v>
      </c>
    </row>
    <row r="8819" spans="1:8">
      <c r="A8819" s="26" t="s">
        <v>4657</v>
      </c>
      <c r="B8819" s="9" t="s">
        <v>2063</v>
      </c>
      <c r="C8819" s="19" t="s">
        <v>4305</v>
      </c>
      <c r="D8819" s="19" t="s">
        <v>5411</v>
      </c>
      <c r="E8819" s="9" t="str">
        <f t="shared" si="137"/>
        <v>48395PM25-FIL</v>
      </c>
      <c r="F8819" s="35">
        <v>10.96658566221142</v>
      </c>
      <c r="G8819" s="19" t="s">
        <v>5473</v>
      </c>
      <c r="H8819" s="19" t="s">
        <v>5474</v>
      </c>
    </row>
    <row r="8820" spans="1:8">
      <c r="A8820" s="26" t="s">
        <v>4659</v>
      </c>
      <c r="B8820" s="9" t="s">
        <v>4661</v>
      </c>
      <c r="C8820" s="19" t="s">
        <v>4305</v>
      </c>
      <c r="D8820" s="19" t="s">
        <v>5411</v>
      </c>
      <c r="E8820" s="9" t="str">
        <f t="shared" si="137"/>
        <v>48397PM25-FIL</v>
      </c>
      <c r="F8820" s="35">
        <v>4.7313897800716056</v>
      </c>
      <c r="G8820" s="19" t="s">
        <v>5473</v>
      </c>
      <c r="H8820" s="19" t="s">
        <v>5474</v>
      </c>
    </row>
    <row r="8821" spans="1:8">
      <c r="A8821" s="26" t="s">
        <v>4662</v>
      </c>
      <c r="B8821" s="9" t="s">
        <v>4664</v>
      </c>
      <c r="C8821" s="19" t="s">
        <v>4305</v>
      </c>
      <c r="D8821" s="19" t="s">
        <v>5411</v>
      </c>
      <c r="E8821" s="9" t="str">
        <f t="shared" si="137"/>
        <v>48399PM25-FIL</v>
      </c>
      <c r="F8821" s="35">
        <v>8.1072499965438904</v>
      </c>
      <c r="G8821" s="19" t="s">
        <v>5473</v>
      </c>
      <c r="H8821" s="19" t="s">
        <v>5474</v>
      </c>
    </row>
    <row r="8822" spans="1:8">
      <c r="A8822" s="26" t="s">
        <v>4665</v>
      </c>
      <c r="B8822" s="9" t="s">
        <v>4667</v>
      </c>
      <c r="C8822" s="19" t="s">
        <v>4305</v>
      </c>
      <c r="D8822" s="19" t="s">
        <v>5411</v>
      </c>
      <c r="E8822" s="9" t="str">
        <f t="shared" si="137"/>
        <v>48401PM25-FIL</v>
      </c>
      <c r="F8822" s="35">
        <v>4.0736186770428011</v>
      </c>
      <c r="G8822" s="19" t="s">
        <v>5473</v>
      </c>
      <c r="H8822" s="19" t="s">
        <v>5474</v>
      </c>
    </row>
    <row r="8823" spans="1:8">
      <c r="A8823" s="26" t="s">
        <v>4668</v>
      </c>
      <c r="B8823" s="9" t="s">
        <v>2165</v>
      </c>
      <c r="C8823" s="19" t="s">
        <v>4305</v>
      </c>
      <c r="D8823" s="19" t="s">
        <v>5411</v>
      </c>
      <c r="E8823" s="9" t="str">
        <f t="shared" si="137"/>
        <v>48403PM25-FIL</v>
      </c>
      <c r="F8823" s="35">
        <v>4.0484210526315794</v>
      </c>
      <c r="G8823" s="19" t="s">
        <v>5473</v>
      </c>
      <c r="H8823" s="19" t="s">
        <v>5474</v>
      </c>
    </row>
    <row r="8824" spans="1:8">
      <c r="A8824" s="26" t="s">
        <v>4670</v>
      </c>
      <c r="B8824" s="9" t="s">
        <v>4672</v>
      </c>
      <c r="C8824" s="19" t="s">
        <v>4305</v>
      </c>
      <c r="D8824" s="19" t="s">
        <v>5411</v>
      </c>
      <c r="E8824" s="9" t="str">
        <f t="shared" si="137"/>
        <v>48405PM25-FIL</v>
      </c>
      <c r="F8824" s="35">
        <v>3.9533333333333327</v>
      </c>
      <c r="G8824" s="19" t="s">
        <v>5473</v>
      </c>
      <c r="H8824" s="19" t="s">
        <v>5474</v>
      </c>
    </row>
    <row r="8825" spans="1:8">
      <c r="A8825" s="26" t="s">
        <v>4673</v>
      </c>
      <c r="B8825" s="9" t="s">
        <v>4675</v>
      </c>
      <c r="C8825" s="19" t="s">
        <v>4305</v>
      </c>
      <c r="D8825" s="19" t="s">
        <v>5411</v>
      </c>
      <c r="E8825" s="9" t="str">
        <f t="shared" si="137"/>
        <v>48407PM25-FIL</v>
      </c>
      <c r="F8825" s="35">
        <v>4.6182220582810771</v>
      </c>
      <c r="G8825" s="19" t="s">
        <v>5473</v>
      </c>
      <c r="H8825" s="19" t="s">
        <v>5474</v>
      </c>
    </row>
    <row r="8826" spans="1:8">
      <c r="A8826" s="26" t="s">
        <v>4676</v>
      </c>
      <c r="B8826" s="9" t="s">
        <v>4678</v>
      </c>
      <c r="C8826" s="19" t="s">
        <v>4305</v>
      </c>
      <c r="D8826" s="19" t="s">
        <v>5411</v>
      </c>
      <c r="E8826" s="9" t="str">
        <f t="shared" si="137"/>
        <v>48409PM25-FIL</v>
      </c>
      <c r="F8826" s="35">
        <v>10.824434165521486</v>
      </c>
      <c r="G8826" s="19" t="s">
        <v>5473</v>
      </c>
      <c r="H8826" s="19" t="s">
        <v>5474</v>
      </c>
    </row>
    <row r="8827" spans="1:8">
      <c r="A8827" s="26" t="s">
        <v>4679</v>
      </c>
      <c r="B8827" s="9" t="s">
        <v>4681</v>
      </c>
      <c r="C8827" s="19" t="s">
        <v>4305</v>
      </c>
      <c r="D8827" s="19" t="s">
        <v>5411</v>
      </c>
      <c r="E8827" s="9" t="str">
        <f t="shared" si="137"/>
        <v>48411PM25-FIL</v>
      </c>
      <c r="F8827" s="35">
        <v>7.2274010574405834</v>
      </c>
      <c r="G8827" s="19" t="s">
        <v>5473</v>
      </c>
      <c r="H8827" s="19" t="s">
        <v>5474</v>
      </c>
    </row>
    <row r="8828" spans="1:8">
      <c r="A8828" s="26" t="s">
        <v>4682</v>
      </c>
      <c r="B8828" s="9" t="s">
        <v>4684</v>
      </c>
      <c r="C8828" s="19" t="s">
        <v>4305</v>
      </c>
      <c r="D8828" s="19" t="s">
        <v>5411</v>
      </c>
      <c r="E8828" s="9" t="str">
        <f t="shared" si="137"/>
        <v>48413PM25-FIL</v>
      </c>
      <c r="F8828" s="35">
        <v>9.263450586264657</v>
      </c>
      <c r="G8828" s="19" t="s">
        <v>5473</v>
      </c>
      <c r="H8828" s="19" t="s">
        <v>5474</v>
      </c>
    </row>
    <row r="8829" spans="1:8">
      <c r="A8829" s="26" t="s">
        <v>4685</v>
      </c>
      <c r="B8829" s="9" t="s">
        <v>4687</v>
      </c>
      <c r="C8829" s="19" t="s">
        <v>4305</v>
      </c>
      <c r="D8829" s="19" t="s">
        <v>5411</v>
      </c>
      <c r="E8829" s="9" t="str">
        <f t="shared" si="137"/>
        <v>48415PM25-FIL</v>
      </c>
      <c r="F8829" s="35">
        <v>9.4771136443177841</v>
      </c>
      <c r="G8829" s="19" t="s">
        <v>5473</v>
      </c>
      <c r="H8829" s="19" t="s">
        <v>5474</v>
      </c>
    </row>
    <row r="8830" spans="1:8">
      <c r="A8830" s="26" t="s">
        <v>4688</v>
      </c>
      <c r="B8830" s="9" t="s">
        <v>4690</v>
      </c>
      <c r="C8830" s="19" t="s">
        <v>4305</v>
      </c>
      <c r="D8830" s="19" t="s">
        <v>5411</v>
      </c>
      <c r="E8830" s="9" t="str">
        <f t="shared" si="137"/>
        <v>48417PM25-FIL</v>
      </c>
      <c r="F8830" s="35">
        <v>5.3662944460769912</v>
      </c>
      <c r="G8830" s="19" t="s">
        <v>5473</v>
      </c>
      <c r="H8830" s="19" t="s">
        <v>5474</v>
      </c>
    </row>
    <row r="8831" spans="1:8">
      <c r="A8831" s="26" t="s">
        <v>4691</v>
      </c>
      <c r="B8831" s="9" t="s">
        <v>192</v>
      </c>
      <c r="C8831" s="19" t="s">
        <v>4305</v>
      </c>
      <c r="D8831" s="19" t="s">
        <v>5411</v>
      </c>
      <c r="E8831" s="9" t="str">
        <f t="shared" si="137"/>
        <v>48419PM25-FIL</v>
      </c>
      <c r="F8831" s="35">
        <v>2.2007692307692301</v>
      </c>
      <c r="G8831" s="19" t="s">
        <v>5473</v>
      </c>
      <c r="H8831" s="19" t="s">
        <v>5474</v>
      </c>
    </row>
    <row r="8832" spans="1:8">
      <c r="A8832" s="26" t="s">
        <v>4693</v>
      </c>
      <c r="B8832" s="9" t="s">
        <v>1886</v>
      </c>
      <c r="C8832" s="19" t="s">
        <v>4305</v>
      </c>
      <c r="D8832" s="19" t="s">
        <v>5411</v>
      </c>
      <c r="E8832" s="9" t="str">
        <f t="shared" si="137"/>
        <v>48421PM25-FIL</v>
      </c>
      <c r="F8832" s="35">
        <v>6.4865922117827806</v>
      </c>
      <c r="G8832" s="19" t="s">
        <v>5473</v>
      </c>
      <c r="H8832" s="19" t="s">
        <v>5474</v>
      </c>
    </row>
    <row r="8833" spans="1:8">
      <c r="A8833" s="26" t="s">
        <v>4695</v>
      </c>
      <c r="B8833" s="9" t="s">
        <v>1888</v>
      </c>
      <c r="C8833" s="19" t="s">
        <v>4305</v>
      </c>
      <c r="D8833" s="19" t="s">
        <v>5411</v>
      </c>
      <c r="E8833" s="9" t="str">
        <f t="shared" si="137"/>
        <v>48423PM25-FIL</v>
      </c>
      <c r="F8833" s="35">
        <v>3.0710669077757689</v>
      </c>
      <c r="G8833" s="19" t="s">
        <v>5473</v>
      </c>
      <c r="H8833" s="19" t="s">
        <v>5474</v>
      </c>
    </row>
    <row r="8834" spans="1:8">
      <c r="A8834" s="26" t="s">
        <v>4697</v>
      </c>
      <c r="B8834" s="9" t="s">
        <v>4699</v>
      </c>
      <c r="C8834" s="19" t="s">
        <v>4305</v>
      </c>
      <c r="D8834" s="19" t="s">
        <v>5411</v>
      </c>
      <c r="E8834" s="9" t="str">
        <f t="shared" si="137"/>
        <v>48425PM25-FIL</v>
      </c>
      <c r="F8834" s="35">
        <v>5.7361111111111107</v>
      </c>
      <c r="G8834" s="19" t="s">
        <v>5473</v>
      </c>
      <c r="H8834" s="19" t="s">
        <v>5474</v>
      </c>
    </row>
    <row r="8835" spans="1:8">
      <c r="A8835" s="26" t="s">
        <v>4700</v>
      </c>
      <c r="B8835" s="9" t="s">
        <v>4702</v>
      </c>
      <c r="C8835" s="19" t="s">
        <v>4305</v>
      </c>
      <c r="D8835" s="19" t="s">
        <v>5411</v>
      </c>
      <c r="E8835" s="9" t="str">
        <f t="shared" ref="E8835:E8898" si="138">A8835&amp;D8835</f>
        <v>48427PM25-FIL</v>
      </c>
      <c r="F8835" s="35">
        <v>2.4666455732313932</v>
      </c>
      <c r="G8835" s="19" t="s">
        <v>5473</v>
      </c>
      <c r="H8835" s="19" t="s">
        <v>5474</v>
      </c>
    </row>
    <row r="8836" spans="1:8">
      <c r="A8836" s="26" t="s">
        <v>4703</v>
      </c>
      <c r="B8836" s="9" t="s">
        <v>1119</v>
      </c>
      <c r="C8836" s="19" t="s">
        <v>4305</v>
      </c>
      <c r="D8836" s="19" t="s">
        <v>5411</v>
      </c>
      <c r="E8836" s="9" t="str">
        <f t="shared" si="138"/>
        <v>48429PM25-FIL</v>
      </c>
      <c r="F8836" s="35">
        <v>3.8381193759155487</v>
      </c>
      <c r="G8836" s="19" t="s">
        <v>5473</v>
      </c>
      <c r="H8836" s="19" t="s">
        <v>5474</v>
      </c>
    </row>
    <row r="8837" spans="1:8">
      <c r="A8837" s="26" t="s">
        <v>4705</v>
      </c>
      <c r="B8837" s="9" t="s">
        <v>4707</v>
      </c>
      <c r="C8837" s="19" t="s">
        <v>4305</v>
      </c>
      <c r="D8837" s="19" t="s">
        <v>5411</v>
      </c>
      <c r="E8837" s="9" t="str">
        <f t="shared" si="138"/>
        <v>48431PM25-FIL</v>
      </c>
      <c r="F8837" s="35">
        <v>7.6032695374800641</v>
      </c>
      <c r="G8837" s="19" t="s">
        <v>5473</v>
      </c>
      <c r="H8837" s="19" t="s">
        <v>5474</v>
      </c>
    </row>
    <row r="8838" spans="1:8">
      <c r="A8838" s="26" t="s">
        <v>4708</v>
      </c>
      <c r="B8838" s="9" t="s">
        <v>4710</v>
      </c>
      <c r="C8838" s="19" t="s">
        <v>4305</v>
      </c>
      <c r="D8838" s="19" t="s">
        <v>5411</v>
      </c>
      <c r="E8838" s="9" t="str">
        <f t="shared" si="138"/>
        <v>48433PM25-FIL</v>
      </c>
      <c r="F8838" s="35">
        <v>7.9396982438783068</v>
      </c>
      <c r="G8838" s="19" t="s">
        <v>5473</v>
      </c>
      <c r="H8838" s="19" t="s">
        <v>5474</v>
      </c>
    </row>
    <row r="8839" spans="1:8">
      <c r="A8839" s="26" t="s">
        <v>4711</v>
      </c>
      <c r="B8839" s="9" t="s">
        <v>4713</v>
      </c>
      <c r="C8839" s="19" t="s">
        <v>4305</v>
      </c>
      <c r="D8839" s="19" t="s">
        <v>5411</v>
      </c>
      <c r="E8839" s="9" t="str">
        <f t="shared" si="138"/>
        <v>48435PM25-FIL</v>
      </c>
      <c r="F8839" s="35">
        <v>7.5839906514753137</v>
      </c>
      <c r="G8839" s="19" t="s">
        <v>5473</v>
      </c>
      <c r="H8839" s="19" t="s">
        <v>5474</v>
      </c>
    </row>
    <row r="8840" spans="1:8">
      <c r="A8840" s="26" t="s">
        <v>4714</v>
      </c>
      <c r="B8840" s="9" t="s">
        <v>4716</v>
      </c>
      <c r="C8840" s="19" t="s">
        <v>4305</v>
      </c>
      <c r="D8840" s="19" t="s">
        <v>5411</v>
      </c>
      <c r="E8840" s="9" t="str">
        <f t="shared" si="138"/>
        <v>48437PM25-FIL</v>
      </c>
      <c r="F8840" s="35">
        <v>8.64798107771216</v>
      </c>
      <c r="G8840" s="19" t="s">
        <v>5473</v>
      </c>
      <c r="H8840" s="19" t="s">
        <v>5474</v>
      </c>
    </row>
    <row r="8841" spans="1:8">
      <c r="A8841" s="26" t="s">
        <v>4717</v>
      </c>
      <c r="B8841" s="9" t="s">
        <v>4719</v>
      </c>
      <c r="C8841" s="19" t="s">
        <v>4305</v>
      </c>
      <c r="D8841" s="19" t="s">
        <v>5411</v>
      </c>
      <c r="E8841" s="9" t="str">
        <f t="shared" si="138"/>
        <v>48439PM25-FIL</v>
      </c>
      <c r="F8841" s="35">
        <v>5.7671873078342157</v>
      </c>
      <c r="G8841" s="19" t="s">
        <v>5473</v>
      </c>
      <c r="H8841" s="19" t="s">
        <v>5474</v>
      </c>
    </row>
    <row r="8842" spans="1:8">
      <c r="A8842" s="26" t="s">
        <v>4720</v>
      </c>
      <c r="B8842" s="9" t="s">
        <v>847</v>
      </c>
      <c r="C8842" s="19" t="s">
        <v>4305</v>
      </c>
      <c r="D8842" s="19" t="s">
        <v>5411</v>
      </c>
      <c r="E8842" s="9" t="str">
        <f t="shared" si="138"/>
        <v>48441PM25-FIL</v>
      </c>
      <c r="F8842" s="35">
        <v>7.0961600971475178</v>
      </c>
      <c r="G8842" s="19" t="s">
        <v>5473</v>
      </c>
      <c r="H8842" s="19" t="s">
        <v>5474</v>
      </c>
    </row>
    <row r="8843" spans="1:8">
      <c r="A8843" s="26" t="s">
        <v>4722</v>
      </c>
      <c r="B8843" s="9" t="s">
        <v>1140</v>
      </c>
      <c r="C8843" s="19" t="s">
        <v>4305</v>
      </c>
      <c r="D8843" s="19" t="s">
        <v>5411</v>
      </c>
      <c r="E8843" s="9" t="str">
        <f t="shared" si="138"/>
        <v>48443PM25-FIL</v>
      </c>
      <c r="F8843" s="35">
        <v>0</v>
      </c>
      <c r="G8843" s="19" t="s">
        <v>5473</v>
      </c>
      <c r="H8843" s="19" t="s">
        <v>5474</v>
      </c>
    </row>
    <row r="8844" spans="1:8">
      <c r="A8844" s="26" t="s">
        <v>4724</v>
      </c>
      <c r="B8844" s="9" t="s">
        <v>4726</v>
      </c>
      <c r="C8844" s="19" t="s">
        <v>4305</v>
      </c>
      <c r="D8844" s="19" t="s">
        <v>5411</v>
      </c>
      <c r="E8844" s="9" t="str">
        <f t="shared" si="138"/>
        <v>48445PM25-FIL</v>
      </c>
      <c r="F8844" s="35">
        <v>10.308392409188626</v>
      </c>
      <c r="G8844" s="19" t="s">
        <v>5473</v>
      </c>
      <c r="H8844" s="19" t="s">
        <v>5474</v>
      </c>
    </row>
    <row r="8845" spans="1:8">
      <c r="A8845" s="26" t="s">
        <v>4727</v>
      </c>
      <c r="B8845" s="9" t="s">
        <v>4729</v>
      </c>
      <c r="C8845" s="19" t="s">
        <v>4305</v>
      </c>
      <c r="D8845" s="19" t="s">
        <v>5411</v>
      </c>
      <c r="E8845" s="9" t="str">
        <f t="shared" si="138"/>
        <v>48447PM25-FIL</v>
      </c>
      <c r="F8845" s="35">
        <v>5.9258537233747965</v>
      </c>
      <c r="G8845" s="19" t="s">
        <v>5473</v>
      </c>
      <c r="H8845" s="19" t="s">
        <v>5474</v>
      </c>
    </row>
    <row r="8846" spans="1:8">
      <c r="A8846" s="26" t="s">
        <v>4730</v>
      </c>
      <c r="B8846" s="9" t="s">
        <v>4732</v>
      </c>
      <c r="C8846" s="19" t="s">
        <v>4305</v>
      </c>
      <c r="D8846" s="19" t="s">
        <v>5411</v>
      </c>
      <c r="E8846" s="9" t="str">
        <f t="shared" si="138"/>
        <v>48449PM25-FIL</v>
      </c>
      <c r="F8846" s="35">
        <v>3.5963470319634698</v>
      </c>
      <c r="G8846" s="19" t="s">
        <v>5473</v>
      </c>
      <c r="H8846" s="19" t="s">
        <v>5474</v>
      </c>
    </row>
    <row r="8847" spans="1:8">
      <c r="A8847" s="26" t="s">
        <v>4733</v>
      </c>
      <c r="B8847" s="9" t="s">
        <v>4735</v>
      </c>
      <c r="C8847" s="19" t="s">
        <v>4305</v>
      </c>
      <c r="D8847" s="19" t="s">
        <v>5411</v>
      </c>
      <c r="E8847" s="9" t="str">
        <f t="shared" si="138"/>
        <v>48451PM25-FIL</v>
      </c>
      <c r="F8847" s="35">
        <v>9.6212511224184389</v>
      </c>
      <c r="G8847" s="19" t="s">
        <v>5473</v>
      </c>
      <c r="H8847" s="19" t="s">
        <v>5474</v>
      </c>
    </row>
    <row r="8848" spans="1:8">
      <c r="A8848" s="26" t="s">
        <v>4736</v>
      </c>
      <c r="B8848" s="9" t="s">
        <v>4738</v>
      </c>
      <c r="C8848" s="19" t="s">
        <v>4305</v>
      </c>
      <c r="D8848" s="19" t="s">
        <v>5411</v>
      </c>
      <c r="E8848" s="9" t="str">
        <f t="shared" si="138"/>
        <v>48453PM25-FIL</v>
      </c>
      <c r="F8848" s="35">
        <v>8.8221680244927612</v>
      </c>
      <c r="G8848" s="19" t="s">
        <v>5473</v>
      </c>
      <c r="H8848" s="19" t="s">
        <v>5474</v>
      </c>
    </row>
    <row r="8849" spans="1:8">
      <c r="A8849" s="26" t="s">
        <v>4739</v>
      </c>
      <c r="B8849" s="9" t="s">
        <v>573</v>
      </c>
      <c r="C8849" s="19" t="s">
        <v>4305</v>
      </c>
      <c r="D8849" s="19" t="s">
        <v>5411</v>
      </c>
      <c r="E8849" s="9" t="str">
        <f t="shared" si="138"/>
        <v>48455PM25-FIL</v>
      </c>
      <c r="F8849" s="35">
        <v>7.2880258899676384</v>
      </c>
      <c r="G8849" s="19" t="s">
        <v>5473</v>
      </c>
      <c r="H8849" s="19" t="s">
        <v>5474</v>
      </c>
    </row>
    <row r="8850" spans="1:8">
      <c r="A8850" s="26" t="s">
        <v>4741</v>
      </c>
      <c r="B8850" s="9" t="s">
        <v>4743</v>
      </c>
      <c r="C8850" s="19" t="s">
        <v>4305</v>
      </c>
      <c r="D8850" s="19" t="s">
        <v>5411</v>
      </c>
      <c r="E8850" s="9" t="str">
        <f t="shared" si="138"/>
        <v>48457PM25-FIL</v>
      </c>
      <c r="F8850" s="35">
        <v>4.6783333333333337</v>
      </c>
      <c r="G8850" s="19" t="s">
        <v>5473</v>
      </c>
      <c r="H8850" s="19" t="s">
        <v>5474</v>
      </c>
    </row>
    <row r="8851" spans="1:8">
      <c r="A8851" s="26" t="s">
        <v>4744</v>
      </c>
      <c r="B8851" s="9" t="s">
        <v>4746</v>
      </c>
      <c r="C8851" s="19" t="s">
        <v>4305</v>
      </c>
      <c r="D8851" s="19" t="s">
        <v>5411</v>
      </c>
      <c r="E8851" s="9" t="str">
        <f t="shared" si="138"/>
        <v>48459PM25-FIL</v>
      </c>
      <c r="F8851" s="35">
        <v>3.3153669724770642</v>
      </c>
      <c r="G8851" s="19" t="s">
        <v>5473</v>
      </c>
      <c r="H8851" s="19" t="s">
        <v>5474</v>
      </c>
    </row>
    <row r="8852" spans="1:8">
      <c r="A8852" s="26" t="s">
        <v>4747</v>
      </c>
      <c r="B8852" s="9" t="s">
        <v>4749</v>
      </c>
      <c r="C8852" s="19" t="s">
        <v>4305</v>
      </c>
      <c r="D8852" s="19" t="s">
        <v>5411</v>
      </c>
      <c r="E8852" s="9" t="str">
        <f t="shared" si="138"/>
        <v>48461PM25-FIL</v>
      </c>
      <c r="F8852" s="35">
        <v>9.1131101997618735</v>
      </c>
      <c r="G8852" s="19" t="s">
        <v>5473</v>
      </c>
      <c r="H8852" s="19" t="s">
        <v>5474</v>
      </c>
    </row>
    <row r="8853" spans="1:8">
      <c r="A8853" s="26" t="s">
        <v>4750</v>
      </c>
      <c r="B8853" s="9" t="s">
        <v>4752</v>
      </c>
      <c r="C8853" s="19" t="s">
        <v>4305</v>
      </c>
      <c r="D8853" s="19" t="s">
        <v>5411</v>
      </c>
      <c r="E8853" s="9" t="str">
        <f t="shared" si="138"/>
        <v>48463PM25-FIL</v>
      </c>
      <c r="F8853" s="35">
        <v>8.1930789258928218</v>
      </c>
      <c r="G8853" s="19" t="s">
        <v>5473</v>
      </c>
      <c r="H8853" s="19" t="s">
        <v>5474</v>
      </c>
    </row>
    <row r="8854" spans="1:8">
      <c r="A8854" s="26" t="s">
        <v>4753</v>
      </c>
      <c r="B8854" s="9" t="s">
        <v>4755</v>
      </c>
      <c r="C8854" s="19" t="s">
        <v>4305</v>
      </c>
      <c r="D8854" s="19" t="s">
        <v>5411</v>
      </c>
      <c r="E8854" s="9" t="str">
        <f t="shared" si="138"/>
        <v>48465PM25-FIL</v>
      </c>
      <c r="F8854" s="35">
        <v>8.78095238095238</v>
      </c>
      <c r="G8854" s="19" t="s">
        <v>5473</v>
      </c>
      <c r="H8854" s="19" t="s">
        <v>5474</v>
      </c>
    </row>
    <row r="8855" spans="1:8">
      <c r="A8855" s="26" t="s">
        <v>4756</v>
      </c>
      <c r="B8855" s="9" t="s">
        <v>4758</v>
      </c>
      <c r="C8855" s="19" t="s">
        <v>4305</v>
      </c>
      <c r="D8855" s="19" t="s">
        <v>5411</v>
      </c>
      <c r="E8855" s="9" t="str">
        <f t="shared" si="138"/>
        <v>48467PM25-FIL</v>
      </c>
      <c r="F8855" s="35">
        <v>1.2393984962406015</v>
      </c>
      <c r="G8855" s="19" t="s">
        <v>5473</v>
      </c>
      <c r="H8855" s="19" t="s">
        <v>5474</v>
      </c>
    </row>
    <row r="8856" spans="1:8">
      <c r="A8856" s="26" t="s">
        <v>4759</v>
      </c>
      <c r="B8856" s="9" t="s">
        <v>4761</v>
      </c>
      <c r="C8856" s="19" t="s">
        <v>4305</v>
      </c>
      <c r="D8856" s="19" t="s">
        <v>5411</v>
      </c>
      <c r="E8856" s="9" t="str">
        <f t="shared" si="138"/>
        <v>48469PM25-FIL</v>
      </c>
      <c r="F8856" s="35">
        <v>9.7699073732832122</v>
      </c>
      <c r="G8856" s="19" t="s">
        <v>5473</v>
      </c>
      <c r="H8856" s="19" t="s">
        <v>5474</v>
      </c>
    </row>
    <row r="8857" spans="1:8">
      <c r="A8857" s="26" t="s">
        <v>4762</v>
      </c>
      <c r="B8857" s="9" t="s">
        <v>207</v>
      </c>
      <c r="C8857" s="19" t="s">
        <v>4305</v>
      </c>
      <c r="D8857" s="19" t="s">
        <v>5411</v>
      </c>
      <c r="E8857" s="9" t="str">
        <f t="shared" si="138"/>
        <v>48471PM25-FIL</v>
      </c>
      <c r="F8857" s="35">
        <v>4.3787147969503657</v>
      </c>
      <c r="G8857" s="19" t="s">
        <v>5473</v>
      </c>
      <c r="H8857" s="19" t="s">
        <v>5474</v>
      </c>
    </row>
    <row r="8858" spans="1:8">
      <c r="A8858" s="26" t="s">
        <v>4764</v>
      </c>
      <c r="B8858" s="9" t="s">
        <v>4766</v>
      </c>
      <c r="C8858" s="19" t="s">
        <v>4305</v>
      </c>
      <c r="D8858" s="19" t="s">
        <v>5411</v>
      </c>
      <c r="E8858" s="9" t="str">
        <f t="shared" si="138"/>
        <v>48473PM25-FIL</v>
      </c>
      <c r="F8858" s="35">
        <v>4.9069849259830587</v>
      </c>
      <c r="G8858" s="19" t="s">
        <v>5473</v>
      </c>
      <c r="H8858" s="19" t="s">
        <v>5474</v>
      </c>
    </row>
    <row r="8859" spans="1:8">
      <c r="A8859" s="26" t="s">
        <v>4767</v>
      </c>
      <c r="B8859" s="9" t="s">
        <v>3587</v>
      </c>
      <c r="C8859" s="19" t="s">
        <v>4305</v>
      </c>
      <c r="D8859" s="19" t="s">
        <v>5411</v>
      </c>
      <c r="E8859" s="9" t="str">
        <f t="shared" si="138"/>
        <v>48475PM25-FIL</v>
      </c>
      <c r="F8859" s="35">
        <v>5.2666666666666675</v>
      </c>
      <c r="G8859" s="19" t="s">
        <v>5473</v>
      </c>
      <c r="H8859" s="19" t="s">
        <v>5474</v>
      </c>
    </row>
    <row r="8860" spans="1:8">
      <c r="A8860" s="26" t="s">
        <v>4769</v>
      </c>
      <c r="B8860" s="9" t="s">
        <v>210</v>
      </c>
      <c r="C8860" s="19" t="s">
        <v>4305</v>
      </c>
      <c r="D8860" s="19" t="s">
        <v>5411</v>
      </c>
      <c r="E8860" s="9" t="str">
        <f t="shared" si="138"/>
        <v>48477PM25-FIL</v>
      </c>
      <c r="F8860" s="35">
        <v>1.7182828669988499</v>
      </c>
      <c r="G8860" s="19" t="s">
        <v>5473</v>
      </c>
      <c r="H8860" s="19" t="s">
        <v>5474</v>
      </c>
    </row>
    <row r="8861" spans="1:8">
      <c r="A8861" s="26" t="s">
        <v>4771</v>
      </c>
      <c r="B8861" s="9" t="s">
        <v>4773</v>
      </c>
      <c r="C8861" s="19" t="s">
        <v>4305</v>
      </c>
      <c r="D8861" s="19" t="s">
        <v>5411</v>
      </c>
      <c r="E8861" s="9" t="str">
        <f t="shared" si="138"/>
        <v>48479PM25-FIL</v>
      </c>
      <c r="F8861" s="35">
        <v>2.013233348037053</v>
      </c>
      <c r="G8861" s="19" t="s">
        <v>5473</v>
      </c>
      <c r="H8861" s="19" t="s">
        <v>5474</v>
      </c>
    </row>
    <row r="8862" spans="1:8">
      <c r="A8862" s="26" t="s">
        <v>4774</v>
      </c>
      <c r="B8862" s="9" t="s">
        <v>4776</v>
      </c>
      <c r="C8862" s="19" t="s">
        <v>4305</v>
      </c>
      <c r="D8862" s="19" t="s">
        <v>5411</v>
      </c>
      <c r="E8862" s="9" t="str">
        <f t="shared" si="138"/>
        <v>48481PM25-FIL</v>
      </c>
      <c r="F8862" s="35">
        <v>9.6816462820788498</v>
      </c>
      <c r="G8862" s="19" t="s">
        <v>5473</v>
      </c>
      <c r="H8862" s="19" t="s">
        <v>5474</v>
      </c>
    </row>
    <row r="8863" spans="1:8">
      <c r="A8863" s="26" t="s">
        <v>4777</v>
      </c>
      <c r="B8863" s="9" t="s">
        <v>1190</v>
      </c>
      <c r="C8863" s="19" t="s">
        <v>4305</v>
      </c>
      <c r="D8863" s="19" t="s">
        <v>5411</v>
      </c>
      <c r="E8863" s="9" t="str">
        <f t="shared" si="138"/>
        <v>48483PM25-FIL</v>
      </c>
      <c r="F8863" s="35">
        <v>7.8539690200751116</v>
      </c>
      <c r="G8863" s="19" t="s">
        <v>5473</v>
      </c>
      <c r="H8863" s="19" t="s">
        <v>5474</v>
      </c>
    </row>
    <row r="8864" spans="1:8">
      <c r="A8864" s="26" t="s">
        <v>4779</v>
      </c>
      <c r="B8864" s="9" t="s">
        <v>1906</v>
      </c>
      <c r="C8864" s="19" t="s">
        <v>4305</v>
      </c>
      <c r="D8864" s="19" t="s">
        <v>5411</v>
      </c>
      <c r="E8864" s="9" t="str">
        <f t="shared" si="138"/>
        <v>48485PM25-FIL</v>
      </c>
      <c r="F8864" s="35">
        <v>6.2311957604724695</v>
      </c>
      <c r="G8864" s="19" t="s">
        <v>5473</v>
      </c>
      <c r="H8864" s="19" t="s">
        <v>5474</v>
      </c>
    </row>
    <row r="8865" spans="1:8">
      <c r="A8865" s="26" t="s">
        <v>4781</v>
      </c>
      <c r="B8865" s="9" t="s">
        <v>4783</v>
      </c>
      <c r="C8865" s="19" t="s">
        <v>4305</v>
      </c>
      <c r="D8865" s="19" t="s">
        <v>5411</v>
      </c>
      <c r="E8865" s="9" t="str">
        <f t="shared" si="138"/>
        <v>48487PM25-FIL</v>
      </c>
      <c r="F8865" s="35">
        <v>6.3220493596997143</v>
      </c>
      <c r="G8865" s="19" t="s">
        <v>5473</v>
      </c>
      <c r="H8865" s="19" t="s">
        <v>5474</v>
      </c>
    </row>
    <row r="8866" spans="1:8">
      <c r="A8866" s="26" t="s">
        <v>4784</v>
      </c>
      <c r="B8866" s="9" t="s">
        <v>4786</v>
      </c>
      <c r="C8866" s="19" t="s">
        <v>4305</v>
      </c>
      <c r="D8866" s="19" t="s">
        <v>5411</v>
      </c>
      <c r="E8866" s="9" t="str">
        <f t="shared" si="138"/>
        <v>48489PM25-FIL</v>
      </c>
      <c r="F8866" s="35">
        <v>9.4476095083443354</v>
      </c>
      <c r="G8866" s="19" t="s">
        <v>5473</v>
      </c>
      <c r="H8866" s="19" t="s">
        <v>5474</v>
      </c>
    </row>
    <row r="8867" spans="1:8">
      <c r="A8867" s="26" t="s">
        <v>4787</v>
      </c>
      <c r="B8867" s="9" t="s">
        <v>1451</v>
      </c>
      <c r="C8867" s="19" t="s">
        <v>4305</v>
      </c>
      <c r="D8867" s="19" t="s">
        <v>5411</v>
      </c>
      <c r="E8867" s="9" t="str">
        <f t="shared" si="138"/>
        <v>48491PM25-FIL</v>
      </c>
      <c r="F8867" s="35">
        <v>6.7353620568444326</v>
      </c>
      <c r="G8867" s="19" t="s">
        <v>5473</v>
      </c>
      <c r="H8867" s="19" t="s">
        <v>5474</v>
      </c>
    </row>
    <row r="8868" spans="1:8">
      <c r="A8868" s="26" t="s">
        <v>4789</v>
      </c>
      <c r="B8868" s="9" t="s">
        <v>1908</v>
      </c>
      <c r="C8868" s="19" t="s">
        <v>4305</v>
      </c>
      <c r="D8868" s="19" t="s">
        <v>5411</v>
      </c>
      <c r="E8868" s="9" t="str">
        <f t="shared" si="138"/>
        <v>48493PM25-FIL</v>
      </c>
      <c r="F8868" s="35">
        <v>2.7177922835858226</v>
      </c>
      <c r="G8868" s="19" t="s">
        <v>5473</v>
      </c>
      <c r="H8868" s="19" t="s">
        <v>5474</v>
      </c>
    </row>
    <row r="8869" spans="1:8">
      <c r="A8869" s="26" t="s">
        <v>4791</v>
      </c>
      <c r="B8869" s="9" t="s">
        <v>4793</v>
      </c>
      <c r="C8869" s="19" t="s">
        <v>4305</v>
      </c>
      <c r="D8869" s="19" t="s">
        <v>5411</v>
      </c>
      <c r="E8869" s="9" t="str">
        <f t="shared" si="138"/>
        <v>48495PM25-FIL</v>
      </c>
      <c r="F8869" s="35">
        <v>3.6623563218390807</v>
      </c>
      <c r="G8869" s="19" t="s">
        <v>5473</v>
      </c>
      <c r="H8869" s="19" t="s">
        <v>5474</v>
      </c>
    </row>
    <row r="8870" spans="1:8">
      <c r="A8870" s="26" t="s">
        <v>4794</v>
      </c>
      <c r="B8870" s="9" t="s">
        <v>4796</v>
      </c>
      <c r="C8870" s="19" t="s">
        <v>4305</v>
      </c>
      <c r="D8870" s="19" t="s">
        <v>5411</v>
      </c>
      <c r="E8870" s="9" t="str">
        <f t="shared" si="138"/>
        <v>48497PM25-FIL</v>
      </c>
      <c r="F8870" s="35">
        <v>6.6970823529411776</v>
      </c>
      <c r="G8870" s="19" t="s">
        <v>5473</v>
      </c>
      <c r="H8870" s="19" t="s">
        <v>5474</v>
      </c>
    </row>
    <row r="8871" spans="1:8">
      <c r="A8871" s="26" t="s">
        <v>4797</v>
      </c>
      <c r="B8871" s="9" t="s">
        <v>3713</v>
      </c>
      <c r="C8871" s="19" t="s">
        <v>4305</v>
      </c>
      <c r="D8871" s="19" t="s">
        <v>5411</v>
      </c>
      <c r="E8871" s="9" t="str">
        <f t="shared" si="138"/>
        <v>48499PM25-FIL</v>
      </c>
      <c r="F8871" s="35">
        <v>6.0903325599381279</v>
      </c>
      <c r="G8871" s="19" t="s">
        <v>5473</v>
      </c>
      <c r="H8871" s="19" t="s">
        <v>5474</v>
      </c>
    </row>
    <row r="8872" spans="1:8">
      <c r="A8872" s="26" t="s">
        <v>4799</v>
      </c>
      <c r="B8872" s="9" t="s">
        <v>4801</v>
      </c>
      <c r="C8872" s="19" t="s">
        <v>4305</v>
      </c>
      <c r="D8872" s="19" t="s">
        <v>5411</v>
      </c>
      <c r="E8872" s="9" t="str">
        <f t="shared" si="138"/>
        <v>48501PM25-FIL</v>
      </c>
      <c r="F8872" s="35">
        <v>9.3097141714971023</v>
      </c>
      <c r="G8872" s="19" t="s">
        <v>5473</v>
      </c>
      <c r="H8872" s="19" t="s">
        <v>5474</v>
      </c>
    </row>
    <row r="8873" spans="1:8">
      <c r="A8873" s="26" t="s">
        <v>4802</v>
      </c>
      <c r="B8873" s="9" t="s">
        <v>4804</v>
      </c>
      <c r="C8873" s="19" t="s">
        <v>4305</v>
      </c>
      <c r="D8873" s="19" t="s">
        <v>5411</v>
      </c>
      <c r="E8873" s="9" t="str">
        <f t="shared" si="138"/>
        <v>48503PM25-FIL</v>
      </c>
      <c r="F8873" s="35">
        <v>5.2129531250000003</v>
      </c>
      <c r="G8873" s="19" t="s">
        <v>5473</v>
      </c>
      <c r="H8873" s="19" t="s">
        <v>5474</v>
      </c>
    </row>
    <row r="8874" spans="1:8">
      <c r="A8874" s="26" t="s">
        <v>4805</v>
      </c>
      <c r="B8874" s="9" t="s">
        <v>4807</v>
      </c>
      <c r="C8874" s="19" t="s">
        <v>4305</v>
      </c>
      <c r="D8874" s="19" t="s">
        <v>5411</v>
      </c>
      <c r="E8874" s="9" t="str">
        <f t="shared" si="138"/>
        <v>48505PM25-FIL</v>
      </c>
      <c r="F8874" s="35">
        <v>4.12</v>
      </c>
      <c r="G8874" s="19" t="s">
        <v>5473</v>
      </c>
      <c r="H8874" s="19" t="s">
        <v>5474</v>
      </c>
    </row>
    <row r="8875" spans="1:8">
      <c r="A8875" s="26" t="s">
        <v>4808</v>
      </c>
      <c r="B8875" s="9" t="s">
        <v>4810</v>
      </c>
      <c r="C8875" s="19" t="s">
        <v>4305</v>
      </c>
      <c r="D8875" s="19" t="s">
        <v>5411</v>
      </c>
      <c r="E8875" s="9" t="str">
        <f t="shared" si="138"/>
        <v>48507PM25-FIL</v>
      </c>
      <c r="F8875" s="35">
        <v>5.9572805746329793</v>
      </c>
      <c r="G8875" s="19" t="s">
        <v>5473</v>
      </c>
      <c r="H8875" s="19" t="s">
        <v>5474</v>
      </c>
    </row>
    <row r="8876" spans="1:8">
      <c r="A8876" s="26" t="s">
        <v>4811</v>
      </c>
      <c r="B8876" s="9" t="s">
        <v>3724</v>
      </c>
      <c r="C8876" s="19" t="s">
        <v>4813</v>
      </c>
      <c r="D8876" s="19" t="s">
        <v>5411</v>
      </c>
      <c r="E8876" s="9" t="str">
        <f t="shared" si="138"/>
        <v>49001PM25-FIL</v>
      </c>
      <c r="F8876" s="35">
        <v>6.3976623376623376</v>
      </c>
      <c r="G8876" s="19" t="s">
        <v>5473</v>
      </c>
      <c r="H8876" s="19" t="s">
        <v>5474</v>
      </c>
    </row>
    <row r="8877" spans="1:8">
      <c r="A8877" s="26" t="s">
        <v>4814</v>
      </c>
      <c r="B8877" s="9" t="s">
        <v>4815</v>
      </c>
      <c r="C8877" s="19" t="s">
        <v>4813</v>
      </c>
      <c r="D8877" s="19" t="s">
        <v>5411</v>
      </c>
      <c r="E8877" s="9" t="str">
        <f t="shared" si="138"/>
        <v>49003PM25-FIL</v>
      </c>
      <c r="F8877" s="35">
        <v>5.6424137931034481</v>
      </c>
      <c r="G8877" s="19" t="s">
        <v>5473</v>
      </c>
      <c r="H8877" s="19" t="s">
        <v>5474</v>
      </c>
    </row>
    <row r="8878" spans="1:8">
      <c r="A8878" s="26" t="s">
        <v>4816</v>
      </c>
      <c r="B8878" s="9" t="s">
        <v>4817</v>
      </c>
      <c r="C8878" s="19" t="s">
        <v>4813</v>
      </c>
      <c r="D8878" s="19" t="s">
        <v>5411</v>
      </c>
      <c r="E8878" s="9" t="str">
        <f t="shared" si="138"/>
        <v>49005PM25-FIL</v>
      </c>
      <c r="F8878" s="35">
        <v>6.4949920341850786</v>
      </c>
      <c r="G8878" s="19" t="s">
        <v>5473</v>
      </c>
      <c r="H8878" s="19" t="s">
        <v>5474</v>
      </c>
    </row>
    <row r="8879" spans="1:8">
      <c r="A8879" s="26" t="s">
        <v>4818</v>
      </c>
      <c r="B8879" s="9" t="s">
        <v>2882</v>
      </c>
      <c r="C8879" s="19" t="s">
        <v>4813</v>
      </c>
      <c r="D8879" s="19" t="s">
        <v>5411</v>
      </c>
      <c r="E8879" s="9" t="str">
        <f t="shared" si="138"/>
        <v>49007PM25-FIL</v>
      </c>
      <c r="F8879" s="35">
        <v>7.1583333333333332</v>
      </c>
      <c r="G8879" s="19" t="s">
        <v>5473</v>
      </c>
      <c r="H8879" s="19" t="s">
        <v>5474</v>
      </c>
    </row>
    <row r="8880" spans="1:8">
      <c r="A8880" s="26" t="s">
        <v>4819</v>
      </c>
      <c r="B8880" s="9" t="s">
        <v>4820</v>
      </c>
      <c r="C8880" s="19" t="s">
        <v>4813</v>
      </c>
      <c r="D8880" s="19" t="s">
        <v>5411</v>
      </c>
      <c r="E8880" s="9" t="str">
        <f t="shared" si="138"/>
        <v>49009PM25-FIL</v>
      </c>
      <c r="F8880" s="35">
        <v>4.2827586206896555</v>
      </c>
      <c r="G8880" s="19" t="s">
        <v>5473</v>
      </c>
      <c r="H8880" s="19" t="s">
        <v>5474</v>
      </c>
    </row>
    <row r="8881" spans="1:8">
      <c r="A8881" s="26" t="s">
        <v>4821</v>
      </c>
      <c r="B8881" s="9" t="s">
        <v>1632</v>
      </c>
      <c r="C8881" s="19" t="s">
        <v>4813</v>
      </c>
      <c r="D8881" s="19" t="s">
        <v>5411</v>
      </c>
      <c r="E8881" s="9" t="str">
        <f t="shared" si="138"/>
        <v>49011PM25-FIL</v>
      </c>
      <c r="F8881" s="35">
        <v>8.4408695652173922</v>
      </c>
      <c r="G8881" s="19" t="s">
        <v>5473</v>
      </c>
      <c r="H8881" s="19" t="s">
        <v>5474</v>
      </c>
    </row>
    <row r="8882" spans="1:8">
      <c r="A8882" s="26" t="s">
        <v>4822</v>
      </c>
      <c r="B8882" s="9" t="s">
        <v>4823</v>
      </c>
      <c r="C8882" s="19" t="s">
        <v>4813</v>
      </c>
      <c r="D8882" s="19" t="s">
        <v>5411</v>
      </c>
      <c r="E8882" s="9" t="str">
        <f t="shared" si="138"/>
        <v>49013PM25-FIL</v>
      </c>
      <c r="F8882" s="35">
        <v>6.281538461538462</v>
      </c>
      <c r="G8882" s="19" t="s">
        <v>5473</v>
      </c>
      <c r="H8882" s="19" t="s">
        <v>5474</v>
      </c>
    </row>
    <row r="8883" spans="1:8">
      <c r="A8883" s="26" t="s">
        <v>4824</v>
      </c>
      <c r="B8883" s="9" t="s">
        <v>4825</v>
      </c>
      <c r="C8883" s="19" t="s">
        <v>4813</v>
      </c>
      <c r="D8883" s="19" t="s">
        <v>5411</v>
      </c>
      <c r="E8883" s="9" t="str">
        <f t="shared" si="138"/>
        <v>49015PM25-FIL</v>
      </c>
      <c r="F8883" s="35">
        <v>5.5935151068533537</v>
      </c>
      <c r="G8883" s="19" t="s">
        <v>5473</v>
      </c>
      <c r="H8883" s="19" t="s">
        <v>5474</v>
      </c>
    </row>
    <row r="8884" spans="1:8">
      <c r="A8884" s="26" t="s">
        <v>4826</v>
      </c>
      <c r="B8884" s="9" t="s">
        <v>634</v>
      </c>
      <c r="C8884" s="19" t="s">
        <v>4813</v>
      </c>
      <c r="D8884" s="19" t="s">
        <v>5411</v>
      </c>
      <c r="E8884" s="9" t="str">
        <f t="shared" si="138"/>
        <v>49017PM25-FIL</v>
      </c>
      <c r="F8884" s="35">
        <v>2.2972549019607844</v>
      </c>
      <c r="G8884" s="19" t="s">
        <v>5473</v>
      </c>
      <c r="H8884" s="19" t="s">
        <v>5474</v>
      </c>
    </row>
    <row r="8885" spans="1:8">
      <c r="A8885" s="26" t="s">
        <v>4827</v>
      </c>
      <c r="B8885" s="9" t="s">
        <v>638</v>
      </c>
      <c r="C8885" s="19" t="s">
        <v>4813</v>
      </c>
      <c r="D8885" s="19" t="s">
        <v>5411</v>
      </c>
      <c r="E8885" s="9" t="str">
        <f t="shared" si="138"/>
        <v>49019PM25-FIL</v>
      </c>
      <c r="F8885" s="35">
        <v>4.6705882352941162</v>
      </c>
      <c r="G8885" s="19" t="s">
        <v>5473</v>
      </c>
      <c r="H8885" s="19" t="s">
        <v>5474</v>
      </c>
    </row>
    <row r="8886" spans="1:8">
      <c r="A8886" s="26" t="s">
        <v>4828</v>
      </c>
      <c r="B8886" s="9" t="s">
        <v>2365</v>
      </c>
      <c r="C8886" s="19" t="s">
        <v>4813</v>
      </c>
      <c r="D8886" s="19" t="s">
        <v>5411</v>
      </c>
      <c r="E8886" s="9" t="str">
        <f t="shared" si="138"/>
        <v>49021PM25-FIL</v>
      </c>
      <c r="F8886" s="35">
        <v>4.1895272727272728</v>
      </c>
      <c r="G8886" s="19" t="s">
        <v>5473</v>
      </c>
      <c r="H8886" s="19" t="s">
        <v>5474</v>
      </c>
    </row>
    <row r="8887" spans="1:8">
      <c r="A8887" s="26" t="s">
        <v>4829</v>
      </c>
      <c r="B8887" s="9" t="s">
        <v>4830</v>
      </c>
      <c r="C8887" s="19" t="s">
        <v>4813</v>
      </c>
      <c r="D8887" s="19" t="s">
        <v>5411</v>
      </c>
      <c r="E8887" s="9" t="str">
        <f t="shared" si="138"/>
        <v>49023PM25-FIL</v>
      </c>
      <c r="F8887" s="35">
        <v>5.4686519114688128</v>
      </c>
      <c r="G8887" s="19" t="s">
        <v>5473</v>
      </c>
      <c r="H8887" s="19" t="s">
        <v>5474</v>
      </c>
    </row>
    <row r="8888" spans="1:8">
      <c r="A8888" s="26" t="s">
        <v>4831</v>
      </c>
      <c r="B8888" s="9" t="s">
        <v>1367</v>
      </c>
      <c r="C8888" s="19" t="s">
        <v>4813</v>
      </c>
      <c r="D8888" s="19" t="s">
        <v>5411</v>
      </c>
      <c r="E8888" s="9" t="str">
        <f t="shared" si="138"/>
        <v>49025PM25-FIL</v>
      </c>
      <c r="F8888" s="35">
        <v>5.0285714285714285</v>
      </c>
      <c r="G8888" s="19" t="s">
        <v>5473</v>
      </c>
      <c r="H8888" s="19" t="s">
        <v>5474</v>
      </c>
    </row>
    <row r="8889" spans="1:8">
      <c r="A8889" s="26" t="s">
        <v>4832</v>
      </c>
      <c r="B8889" s="9" t="s">
        <v>4833</v>
      </c>
      <c r="C8889" s="19" t="s">
        <v>4813</v>
      </c>
      <c r="D8889" s="19" t="s">
        <v>5411</v>
      </c>
      <c r="E8889" s="9" t="str">
        <f t="shared" si="138"/>
        <v>49027PM25-FIL</v>
      </c>
      <c r="F8889" s="35">
        <v>4.7329652634000468</v>
      </c>
      <c r="G8889" s="19" t="s">
        <v>5473</v>
      </c>
      <c r="H8889" s="19" t="s">
        <v>5474</v>
      </c>
    </row>
    <row r="8890" spans="1:8">
      <c r="A8890" s="26" t="s">
        <v>4834</v>
      </c>
      <c r="B8890" s="9" t="s">
        <v>171</v>
      </c>
      <c r="C8890" s="19" t="s">
        <v>4813</v>
      </c>
      <c r="D8890" s="19" t="s">
        <v>5411</v>
      </c>
      <c r="E8890" s="9" t="str">
        <f t="shared" si="138"/>
        <v>49029PM25-FIL</v>
      </c>
      <c r="F8890" s="35">
        <v>7.4253658536585379</v>
      </c>
      <c r="G8890" s="19" t="s">
        <v>5473</v>
      </c>
      <c r="H8890" s="19" t="s">
        <v>5474</v>
      </c>
    </row>
    <row r="8891" spans="1:8">
      <c r="A8891" s="26" t="s">
        <v>4835</v>
      </c>
      <c r="B8891" s="9" t="s">
        <v>4836</v>
      </c>
      <c r="C8891" s="19" t="s">
        <v>4813</v>
      </c>
      <c r="D8891" s="19" t="s">
        <v>5411</v>
      </c>
      <c r="E8891" s="9" t="str">
        <f t="shared" si="138"/>
        <v>49031PM25-FIL</v>
      </c>
      <c r="F8891" s="35">
        <v>3.596296296296297</v>
      </c>
      <c r="G8891" s="19" t="s">
        <v>5473</v>
      </c>
      <c r="H8891" s="19" t="s">
        <v>5474</v>
      </c>
    </row>
    <row r="8892" spans="1:8">
      <c r="A8892" s="26" t="s">
        <v>4837</v>
      </c>
      <c r="B8892" s="9" t="s">
        <v>4838</v>
      </c>
      <c r="C8892" s="19" t="s">
        <v>4813</v>
      </c>
      <c r="D8892" s="19" t="s">
        <v>5411</v>
      </c>
      <c r="E8892" s="9" t="str">
        <f t="shared" si="138"/>
        <v>49033PM25-FIL</v>
      </c>
      <c r="F8892" s="35">
        <v>6.1166265060240965</v>
      </c>
      <c r="G8892" s="19" t="s">
        <v>5473</v>
      </c>
      <c r="H8892" s="19" t="s">
        <v>5474</v>
      </c>
    </row>
    <row r="8893" spans="1:8">
      <c r="A8893" s="26" t="s">
        <v>4839</v>
      </c>
      <c r="B8893" s="9" t="s">
        <v>4840</v>
      </c>
      <c r="C8893" s="19" t="s">
        <v>4813</v>
      </c>
      <c r="D8893" s="19" t="s">
        <v>5411</v>
      </c>
      <c r="E8893" s="9" t="str">
        <f t="shared" si="138"/>
        <v>49035PM25-FIL</v>
      </c>
      <c r="F8893" s="35">
        <v>5.4928846153846145</v>
      </c>
      <c r="G8893" s="19" t="s">
        <v>5473</v>
      </c>
      <c r="H8893" s="19" t="s">
        <v>5474</v>
      </c>
    </row>
    <row r="8894" spans="1:8">
      <c r="A8894" s="26" t="s">
        <v>4841</v>
      </c>
      <c r="B8894" s="9" t="s">
        <v>693</v>
      </c>
      <c r="C8894" s="19" t="s">
        <v>4813</v>
      </c>
      <c r="D8894" s="19" t="s">
        <v>5411</v>
      </c>
      <c r="E8894" s="9" t="str">
        <f t="shared" si="138"/>
        <v>49037PM25-FIL</v>
      </c>
      <c r="F8894" s="35">
        <v>3.8995476353666896</v>
      </c>
      <c r="G8894" s="19" t="s">
        <v>5473</v>
      </c>
      <c r="H8894" s="19" t="s">
        <v>5474</v>
      </c>
    </row>
    <row r="8895" spans="1:8">
      <c r="A8895" s="26" t="s">
        <v>4842</v>
      </c>
      <c r="B8895" s="9" t="s">
        <v>4843</v>
      </c>
      <c r="C8895" s="19" t="s">
        <v>4813</v>
      </c>
      <c r="D8895" s="19" t="s">
        <v>5411</v>
      </c>
      <c r="E8895" s="9" t="str">
        <f t="shared" si="138"/>
        <v>49039PM25-FIL</v>
      </c>
      <c r="F8895" s="35">
        <v>5.8625503355704698</v>
      </c>
      <c r="G8895" s="19" t="s">
        <v>5473</v>
      </c>
      <c r="H8895" s="19" t="s">
        <v>5474</v>
      </c>
    </row>
    <row r="8896" spans="1:8">
      <c r="A8896" s="26" t="s">
        <v>4844</v>
      </c>
      <c r="B8896" s="9" t="s">
        <v>444</v>
      </c>
      <c r="C8896" s="19" t="s">
        <v>4813</v>
      </c>
      <c r="D8896" s="19" t="s">
        <v>5411</v>
      </c>
      <c r="E8896" s="9" t="str">
        <f t="shared" si="138"/>
        <v>49041PM25-FIL</v>
      </c>
      <c r="F8896" s="35">
        <v>5.1258215962441316</v>
      </c>
      <c r="G8896" s="19" t="s">
        <v>5473</v>
      </c>
      <c r="H8896" s="19" t="s">
        <v>5474</v>
      </c>
    </row>
    <row r="8897" spans="1:8">
      <c r="A8897" s="26" t="s">
        <v>4845</v>
      </c>
      <c r="B8897" s="9" t="s">
        <v>699</v>
      </c>
      <c r="C8897" s="19" t="s">
        <v>4813</v>
      </c>
      <c r="D8897" s="19" t="s">
        <v>5411</v>
      </c>
      <c r="E8897" s="9" t="str">
        <f t="shared" si="138"/>
        <v>49043PM25-FIL</v>
      </c>
      <c r="F8897" s="35">
        <v>2.5929577464788731</v>
      </c>
      <c r="G8897" s="19" t="s">
        <v>5473</v>
      </c>
      <c r="H8897" s="19" t="s">
        <v>5474</v>
      </c>
    </row>
    <row r="8898" spans="1:8">
      <c r="A8898" s="26" t="s">
        <v>4846</v>
      </c>
      <c r="B8898" s="9" t="s">
        <v>4847</v>
      </c>
      <c r="C8898" s="19" t="s">
        <v>4813</v>
      </c>
      <c r="D8898" s="19" t="s">
        <v>5411</v>
      </c>
      <c r="E8898" s="9" t="str">
        <f t="shared" si="138"/>
        <v>49045PM25-FIL</v>
      </c>
      <c r="F8898" s="35">
        <v>7.4891111111111099</v>
      </c>
      <c r="G8898" s="19" t="s">
        <v>5473</v>
      </c>
      <c r="H8898" s="19" t="s">
        <v>5474</v>
      </c>
    </row>
    <row r="8899" spans="1:8">
      <c r="A8899" s="26" t="s">
        <v>4848</v>
      </c>
      <c r="B8899" s="9" t="s">
        <v>4849</v>
      </c>
      <c r="C8899" s="19" t="s">
        <v>4813</v>
      </c>
      <c r="D8899" s="19" t="s">
        <v>5411</v>
      </c>
      <c r="E8899" s="9" t="str">
        <f t="shared" ref="E8899:E8962" si="139">A8899&amp;D8899</f>
        <v>49047PM25-FIL</v>
      </c>
      <c r="F8899" s="35">
        <v>6.8176211453744502</v>
      </c>
      <c r="G8899" s="19" t="s">
        <v>5473</v>
      </c>
      <c r="H8899" s="19" t="s">
        <v>5474</v>
      </c>
    </row>
    <row r="8900" spans="1:8">
      <c r="A8900" s="26" t="s">
        <v>4850</v>
      </c>
      <c r="B8900" s="9" t="s">
        <v>4851</v>
      </c>
      <c r="C8900" s="19" t="s">
        <v>4813</v>
      </c>
      <c r="D8900" s="19" t="s">
        <v>5411</v>
      </c>
      <c r="E8900" s="9" t="str">
        <f t="shared" si="139"/>
        <v>49049PM25-FIL</v>
      </c>
      <c r="F8900" s="35">
        <v>5.8846308724832213</v>
      </c>
      <c r="G8900" s="19" t="s">
        <v>5473</v>
      </c>
      <c r="H8900" s="19" t="s">
        <v>5474</v>
      </c>
    </row>
    <row r="8901" spans="1:8">
      <c r="A8901" s="26" t="s">
        <v>4852</v>
      </c>
      <c r="B8901" s="9" t="s">
        <v>4853</v>
      </c>
      <c r="C8901" s="19" t="s">
        <v>4813</v>
      </c>
      <c r="D8901" s="19" t="s">
        <v>5411</v>
      </c>
      <c r="E8901" s="9" t="str">
        <f t="shared" si="139"/>
        <v>49051PM25-FIL</v>
      </c>
      <c r="F8901" s="35">
        <v>4.7850746268656712</v>
      </c>
      <c r="G8901" s="19" t="s">
        <v>5473</v>
      </c>
      <c r="H8901" s="19" t="s">
        <v>5474</v>
      </c>
    </row>
    <row r="8902" spans="1:8">
      <c r="A8902" s="26" t="s">
        <v>4854</v>
      </c>
      <c r="B8902" s="9" t="s">
        <v>210</v>
      </c>
      <c r="C8902" s="19" t="s">
        <v>4813</v>
      </c>
      <c r="D8902" s="19" t="s">
        <v>5411</v>
      </c>
      <c r="E8902" s="9" t="str">
        <f t="shared" si="139"/>
        <v>49053PM25-FIL</v>
      </c>
      <c r="F8902" s="35">
        <v>6.2852380952380953</v>
      </c>
      <c r="G8902" s="19" t="s">
        <v>5473</v>
      </c>
      <c r="H8902" s="19" t="s">
        <v>5474</v>
      </c>
    </row>
    <row r="8903" spans="1:8">
      <c r="A8903" s="26" t="s">
        <v>4855</v>
      </c>
      <c r="B8903" s="9" t="s">
        <v>1184</v>
      </c>
      <c r="C8903" s="19" t="s">
        <v>4813</v>
      </c>
      <c r="D8903" s="19" t="s">
        <v>5411</v>
      </c>
      <c r="E8903" s="9" t="str">
        <f t="shared" si="139"/>
        <v>49055PM25-FIL</v>
      </c>
      <c r="F8903" s="35">
        <v>5.8214141414141416</v>
      </c>
      <c r="G8903" s="19" t="s">
        <v>5473</v>
      </c>
      <c r="H8903" s="19" t="s">
        <v>5474</v>
      </c>
    </row>
    <row r="8904" spans="1:8">
      <c r="A8904" s="26" t="s">
        <v>4856</v>
      </c>
      <c r="B8904" s="9" t="s">
        <v>4857</v>
      </c>
      <c r="C8904" s="19" t="s">
        <v>4813</v>
      </c>
      <c r="D8904" s="19" t="s">
        <v>5411</v>
      </c>
      <c r="E8904" s="9" t="str">
        <f t="shared" si="139"/>
        <v>49057PM25-FIL</v>
      </c>
      <c r="F8904" s="35">
        <v>7.2476677316293934</v>
      </c>
      <c r="G8904" s="19" t="s">
        <v>5473</v>
      </c>
      <c r="H8904" s="19" t="s">
        <v>5474</v>
      </c>
    </row>
    <row r="8905" spans="1:8">
      <c r="A8905" s="26" t="s">
        <v>4858</v>
      </c>
      <c r="B8905" s="9" t="s">
        <v>4860</v>
      </c>
      <c r="C8905" s="19" t="s">
        <v>4861</v>
      </c>
      <c r="D8905" s="19" t="s">
        <v>5411</v>
      </c>
      <c r="E8905" s="9" t="str">
        <f t="shared" si="139"/>
        <v>50001PM25-FIL</v>
      </c>
      <c r="F8905" s="35">
        <v>6.3806097560975612</v>
      </c>
      <c r="G8905" s="19" t="s">
        <v>5473</v>
      </c>
      <c r="H8905" s="19" t="s">
        <v>5474</v>
      </c>
    </row>
    <row r="8906" spans="1:8">
      <c r="A8906" s="26" t="s">
        <v>4862</v>
      </c>
      <c r="B8906" s="9" t="s">
        <v>4863</v>
      </c>
      <c r="C8906" s="19" t="s">
        <v>4861</v>
      </c>
      <c r="D8906" s="19" t="s">
        <v>5411</v>
      </c>
      <c r="E8906" s="9" t="str">
        <f t="shared" si="139"/>
        <v>50003PM25-FIL</v>
      </c>
      <c r="F8906" s="35">
        <v>9.8980645161290326</v>
      </c>
      <c r="G8906" s="19" t="s">
        <v>5473</v>
      </c>
      <c r="H8906" s="19" t="s">
        <v>5474</v>
      </c>
    </row>
    <row r="8907" spans="1:8">
      <c r="A8907" s="26" t="s">
        <v>4864</v>
      </c>
      <c r="B8907" s="9" t="s">
        <v>4865</v>
      </c>
      <c r="C8907" s="19" t="s">
        <v>4861</v>
      </c>
      <c r="D8907" s="19" t="s">
        <v>5411</v>
      </c>
      <c r="E8907" s="9" t="str">
        <f t="shared" si="139"/>
        <v>50005PM25-FIL</v>
      </c>
      <c r="F8907" s="35">
        <v>7.3875647668393789</v>
      </c>
      <c r="G8907" s="19" t="s">
        <v>5473</v>
      </c>
      <c r="H8907" s="19" t="s">
        <v>5474</v>
      </c>
    </row>
    <row r="8908" spans="1:8">
      <c r="A8908" s="26" t="s">
        <v>4866</v>
      </c>
      <c r="B8908" s="9" t="s">
        <v>4867</v>
      </c>
      <c r="C8908" s="19" t="s">
        <v>4861</v>
      </c>
      <c r="D8908" s="19" t="s">
        <v>5411</v>
      </c>
      <c r="E8908" s="9" t="str">
        <f t="shared" si="139"/>
        <v>50007PM25-FIL</v>
      </c>
      <c r="F8908" s="35">
        <v>6.4176396997497918</v>
      </c>
      <c r="G8908" s="19" t="s">
        <v>5473</v>
      </c>
      <c r="H8908" s="19" t="s">
        <v>5474</v>
      </c>
    </row>
    <row r="8909" spans="1:8">
      <c r="A8909" s="26" t="s">
        <v>4868</v>
      </c>
      <c r="B8909" s="9" t="s">
        <v>2286</v>
      </c>
      <c r="C8909" s="19" t="s">
        <v>4861</v>
      </c>
      <c r="D8909" s="19" t="s">
        <v>5411</v>
      </c>
      <c r="E8909" s="9" t="str">
        <f t="shared" si="139"/>
        <v>50009PM25-FIL</v>
      </c>
      <c r="F8909" s="35">
        <v>11.533871970167807</v>
      </c>
      <c r="G8909" s="19" t="s">
        <v>5473</v>
      </c>
      <c r="H8909" s="19" t="s">
        <v>5474</v>
      </c>
    </row>
    <row r="8910" spans="1:8">
      <c r="A8910" s="26" t="s">
        <v>4869</v>
      </c>
      <c r="B8910" s="9" t="s">
        <v>105</v>
      </c>
      <c r="C8910" s="19" t="s">
        <v>4861</v>
      </c>
      <c r="D8910" s="19" t="s">
        <v>5411</v>
      </c>
      <c r="E8910" s="9" t="str">
        <f t="shared" si="139"/>
        <v>50011PM25-FIL</v>
      </c>
      <c r="F8910" s="35">
        <v>10.795120152830377</v>
      </c>
      <c r="G8910" s="19" t="s">
        <v>5473</v>
      </c>
      <c r="H8910" s="19" t="s">
        <v>5474</v>
      </c>
    </row>
    <row r="8911" spans="1:8">
      <c r="A8911" s="26" t="s">
        <v>4870</v>
      </c>
      <c r="B8911" s="9" t="s">
        <v>4871</v>
      </c>
      <c r="C8911" s="19" t="s">
        <v>4861</v>
      </c>
      <c r="D8911" s="19" t="s">
        <v>5411</v>
      </c>
      <c r="E8911" s="9" t="str">
        <f t="shared" si="139"/>
        <v>50013PM25-FIL</v>
      </c>
      <c r="F8911" s="35">
        <v>10.966474905772664</v>
      </c>
      <c r="G8911" s="19" t="s">
        <v>5473</v>
      </c>
      <c r="H8911" s="19" t="s">
        <v>5474</v>
      </c>
    </row>
    <row r="8912" spans="1:8">
      <c r="A8912" s="26" t="s">
        <v>4872</v>
      </c>
      <c r="B8912" s="9" t="s">
        <v>4873</v>
      </c>
      <c r="C8912" s="19" t="s">
        <v>4861</v>
      </c>
      <c r="D8912" s="19" t="s">
        <v>5411</v>
      </c>
      <c r="E8912" s="9" t="str">
        <f t="shared" si="139"/>
        <v>50015PM25-FIL</v>
      </c>
      <c r="F8912" s="35">
        <v>12.015584415584415</v>
      </c>
      <c r="G8912" s="19" t="s">
        <v>5473</v>
      </c>
      <c r="H8912" s="19" t="s">
        <v>5474</v>
      </c>
    </row>
    <row r="8913" spans="1:8">
      <c r="A8913" s="26" t="s">
        <v>4874</v>
      </c>
      <c r="B8913" s="9" t="s">
        <v>528</v>
      </c>
      <c r="C8913" s="19" t="s">
        <v>4861</v>
      </c>
      <c r="D8913" s="19" t="s">
        <v>5411</v>
      </c>
      <c r="E8913" s="9" t="str">
        <f t="shared" si="139"/>
        <v>50017PM25-FIL</v>
      </c>
      <c r="F8913" s="35">
        <v>7.7282660332541582</v>
      </c>
      <c r="G8913" s="19" t="s">
        <v>5473</v>
      </c>
      <c r="H8913" s="19" t="s">
        <v>5474</v>
      </c>
    </row>
    <row r="8914" spans="1:8">
      <c r="A8914" s="26" t="s">
        <v>4875</v>
      </c>
      <c r="B8914" s="9" t="s">
        <v>2153</v>
      </c>
      <c r="C8914" s="19" t="s">
        <v>4861</v>
      </c>
      <c r="D8914" s="19" t="s">
        <v>5411</v>
      </c>
      <c r="E8914" s="9" t="str">
        <f t="shared" si="139"/>
        <v>50019PM25-FIL</v>
      </c>
      <c r="F8914" s="35">
        <v>8.9652694610778436</v>
      </c>
      <c r="G8914" s="19" t="s">
        <v>5473</v>
      </c>
      <c r="H8914" s="19" t="s">
        <v>5474</v>
      </c>
    </row>
    <row r="8915" spans="1:8">
      <c r="A8915" s="26" t="s">
        <v>4876</v>
      </c>
      <c r="B8915" s="9" t="s">
        <v>4877</v>
      </c>
      <c r="C8915" s="19" t="s">
        <v>4861</v>
      </c>
      <c r="D8915" s="19" t="s">
        <v>5411</v>
      </c>
      <c r="E8915" s="9" t="str">
        <f t="shared" si="139"/>
        <v>50021PM25-FIL</v>
      </c>
      <c r="F8915" s="35">
        <v>7.2727272727272725</v>
      </c>
      <c r="G8915" s="19" t="s">
        <v>5473</v>
      </c>
      <c r="H8915" s="19" t="s">
        <v>5474</v>
      </c>
    </row>
    <row r="8916" spans="1:8">
      <c r="A8916" s="26" t="s">
        <v>4878</v>
      </c>
      <c r="B8916" s="9" t="s">
        <v>210</v>
      </c>
      <c r="C8916" s="19" t="s">
        <v>4861</v>
      </c>
      <c r="D8916" s="19" t="s">
        <v>5411</v>
      </c>
      <c r="E8916" s="9" t="str">
        <f t="shared" si="139"/>
        <v>50023PM25-FIL</v>
      </c>
      <c r="F8916" s="35">
        <v>5.7932574235320384</v>
      </c>
      <c r="G8916" s="19" t="s">
        <v>5473</v>
      </c>
      <c r="H8916" s="19" t="s">
        <v>5474</v>
      </c>
    </row>
    <row r="8917" spans="1:8">
      <c r="A8917" s="26" t="s">
        <v>4879</v>
      </c>
      <c r="B8917" s="9" t="s">
        <v>723</v>
      </c>
      <c r="C8917" s="19" t="s">
        <v>4861</v>
      </c>
      <c r="D8917" s="19" t="s">
        <v>5411</v>
      </c>
      <c r="E8917" s="9" t="str">
        <f t="shared" si="139"/>
        <v>50025PM25-FIL</v>
      </c>
      <c r="F8917" s="35">
        <v>8.1967741935483858</v>
      </c>
      <c r="G8917" s="19" t="s">
        <v>5473</v>
      </c>
      <c r="H8917" s="19" t="s">
        <v>5474</v>
      </c>
    </row>
    <row r="8918" spans="1:8">
      <c r="A8918" s="26" t="s">
        <v>4880</v>
      </c>
      <c r="B8918" s="9" t="s">
        <v>4881</v>
      </c>
      <c r="C8918" s="19" t="s">
        <v>4861</v>
      </c>
      <c r="D8918" s="19" t="s">
        <v>5411</v>
      </c>
      <c r="E8918" s="9" t="str">
        <f t="shared" si="139"/>
        <v>50027PM25-FIL</v>
      </c>
      <c r="F8918" s="35">
        <v>0.58250000000000013</v>
      </c>
      <c r="G8918" s="19" t="s">
        <v>5473</v>
      </c>
      <c r="H8918" s="19" t="s">
        <v>5474</v>
      </c>
    </row>
    <row r="8919" spans="1:8">
      <c r="A8919" s="26" t="s">
        <v>4882</v>
      </c>
      <c r="B8919" s="9" t="s">
        <v>4884</v>
      </c>
      <c r="C8919" s="19" t="s">
        <v>4885</v>
      </c>
      <c r="D8919" s="19" t="s">
        <v>5411</v>
      </c>
      <c r="E8919" s="9" t="str">
        <f t="shared" si="139"/>
        <v>51001PM25-FIL</v>
      </c>
      <c r="F8919" s="35">
        <v>1.9561615508885299</v>
      </c>
      <c r="G8919" s="19" t="s">
        <v>5473</v>
      </c>
      <c r="H8919" s="19" t="s">
        <v>5474</v>
      </c>
    </row>
    <row r="8920" spans="1:8">
      <c r="A8920" s="26" t="s">
        <v>4886</v>
      </c>
      <c r="B8920" s="9" t="s">
        <v>4887</v>
      </c>
      <c r="C8920" s="19" t="s">
        <v>4885</v>
      </c>
      <c r="D8920" s="19" t="s">
        <v>5411</v>
      </c>
      <c r="E8920" s="9" t="str">
        <f t="shared" si="139"/>
        <v>51003PM25-FIL</v>
      </c>
      <c r="F8920" s="35">
        <v>3.3254106280193239</v>
      </c>
      <c r="G8920" s="19" t="s">
        <v>5473</v>
      </c>
      <c r="H8920" s="19" t="s">
        <v>5474</v>
      </c>
    </row>
    <row r="8921" spans="1:8">
      <c r="A8921" s="26" t="s">
        <v>4888</v>
      </c>
      <c r="B8921" s="9" t="s">
        <v>3345</v>
      </c>
      <c r="C8921" s="19" t="s">
        <v>4885</v>
      </c>
      <c r="D8921" s="19" t="s">
        <v>5411</v>
      </c>
      <c r="E8921" s="9" t="str">
        <f t="shared" si="139"/>
        <v>51005PM25-FIL</v>
      </c>
      <c r="F8921" s="35">
        <v>5.0497737556561084</v>
      </c>
      <c r="G8921" s="19" t="s">
        <v>5473</v>
      </c>
      <c r="H8921" s="19" t="s">
        <v>5474</v>
      </c>
    </row>
    <row r="8922" spans="1:8">
      <c r="A8922" s="26" t="s">
        <v>4889</v>
      </c>
      <c r="B8922" s="9" t="s">
        <v>4890</v>
      </c>
      <c r="C8922" s="19" t="s">
        <v>4885</v>
      </c>
      <c r="D8922" s="19" t="s">
        <v>5411</v>
      </c>
      <c r="E8922" s="9" t="str">
        <f t="shared" si="139"/>
        <v>51007PM25-FIL</v>
      </c>
      <c r="F8922" s="35">
        <v>1.6869574312310427</v>
      </c>
      <c r="G8922" s="19" t="s">
        <v>5473</v>
      </c>
      <c r="H8922" s="19" t="s">
        <v>5474</v>
      </c>
    </row>
    <row r="8923" spans="1:8">
      <c r="A8923" s="26" t="s">
        <v>4891</v>
      </c>
      <c r="B8923" s="9" t="s">
        <v>4892</v>
      </c>
      <c r="C8923" s="19" t="s">
        <v>4885</v>
      </c>
      <c r="D8923" s="19" t="s">
        <v>5411</v>
      </c>
      <c r="E8923" s="9" t="str">
        <f t="shared" si="139"/>
        <v>51009PM25-FIL</v>
      </c>
      <c r="F8923" s="35">
        <v>3.4099290780141844</v>
      </c>
      <c r="G8923" s="19" t="s">
        <v>5473</v>
      </c>
      <c r="H8923" s="19" t="s">
        <v>5474</v>
      </c>
    </row>
    <row r="8924" spans="1:8">
      <c r="A8924" s="26" t="s">
        <v>4893</v>
      </c>
      <c r="B8924" s="9" t="s">
        <v>4894</v>
      </c>
      <c r="C8924" s="19" t="s">
        <v>4885</v>
      </c>
      <c r="D8924" s="19" t="s">
        <v>5411</v>
      </c>
      <c r="E8924" s="9" t="str">
        <f t="shared" si="139"/>
        <v>51011PM25-FIL</v>
      </c>
      <c r="F8924" s="35">
        <v>2.0275590551181106</v>
      </c>
      <c r="G8924" s="19" t="s">
        <v>5473</v>
      </c>
      <c r="H8924" s="19" t="s">
        <v>5474</v>
      </c>
    </row>
    <row r="8925" spans="1:8">
      <c r="A8925" s="26" t="s">
        <v>4895</v>
      </c>
      <c r="B8925" s="9" t="s">
        <v>4896</v>
      </c>
      <c r="C8925" s="19" t="s">
        <v>4885</v>
      </c>
      <c r="D8925" s="19" t="s">
        <v>5411</v>
      </c>
      <c r="E8925" s="9" t="str">
        <f t="shared" si="139"/>
        <v>51013PM25-FIL</v>
      </c>
      <c r="F8925" s="35">
        <v>0</v>
      </c>
      <c r="G8925" s="19" t="s">
        <v>5473</v>
      </c>
      <c r="H8925" s="19" t="s">
        <v>5474</v>
      </c>
    </row>
    <row r="8926" spans="1:8">
      <c r="A8926" s="26" t="s">
        <v>4897</v>
      </c>
      <c r="B8926" s="9" t="s">
        <v>4898</v>
      </c>
      <c r="C8926" s="19" t="s">
        <v>4885</v>
      </c>
      <c r="D8926" s="19" t="s">
        <v>5411</v>
      </c>
      <c r="E8926" s="9" t="str">
        <f t="shared" si="139"/>
        <v>51015PM25-FIL</v>
      </c>
      <c r="F8926" s="35">
        <v>5.8712306169580994</v>
      </c>
      <c r="G8926" s="19" t="s">
        <v>5473</v>
      </c>
      <c r="H8926" s="19" t="s">
        <v>5474</v>
      </c>
    </row>
    <row r="8927" spans="1:8">
      <c r="A8927" s="26" t="s">
        <v>4899</v>
      </c>
      <c r="B8927" s="9" t="s">
        <v>1923</v>
      </c>
      <c r="C8927" s="19" t="s">
        <v>4885</v>
      </c>
      <c r="D8927" s="19" t="s">
        <v>5411</v>
      </c>
      <c r="E8927" s="9" t="str">
        <f t="shared" si="139"/>
        <v>51017PM25-FIL</v>
      </c>
      <c r="F8927" s="35">
        <v>4.7867403314917123</v>
      </c>
      <c r="G8927" s="19" t="s">
        <v>5473</v>
      </c>
      <c r="H8927" s="19" t="s">
        <v>5474</v>
      </c>
    </row>
    <row r="8928" spans="1:8">
      <c r="A8928" s="26" t="s">
        <v>4900</v>
      </c>
      <c r="B8928" s="9" t="s">
        <v>3899</v>
      </c>
      <c r="C8928" s="19" t="s">
        <v>4885</v>
      </c>
      <c r="D8928" s="19" t="s">
        <v>5411</v>
      </c>
      <c r="E8928" s="9" t="str">
        <f t="shared" si="139"/>
        <v>51019PM25-FIL</v>
      </c>
      <c r="F8928" s="35">
        <v>4.6839473684210517</v>
      </c>
      <c r="G8928" s="19" t="s">
        <v>5473</v>
      </c>
      <c r="H8928" s="19" t="s">
        <v>5474</v>
      </c>
    </row>
    <row r="8929" spans="1:8">
      <c r="A8929" s="26" t="s">
        <v>4901</v>
      </c>
      <c r="B8929" s="9" t="s">
        <v>4902</v>
      </c>
      <c r="C8929" s="19" t="s">
        <v>4885</v>
      </c>
      <c r="D8929" s="19" t="s">
        <v>5411</v>
      </c>
      <c r="E8929" s="9" t="str">
        <f t="shared" si="139"/>
        <v>51021PM25-FIL</v>
      </c>
      <c r="F8929" s="35">
        <v>1.7596039603960401</v>
      </c>
      <c r="G8929" s="19" t="s">
        <v>5473</v>
      </c>
      <c r="H8929" s="19" t="s">
        <v>5474</v>
      </c>
    </row>
    <row r="8930" spans="1:8">
      <c r="A8930" s="26" t="s">
        <v>4903</v>
      </c>
      <c r="B8930" s="9" t="s">
        <v>4904</v>
      </c>
      <c r="C8930" s="19" t="s">
        <v>4885</v>
      </c>
      <c r="D8930" s="19" t="s">
        <v>5411</v>
      </c>
      <c r="E8930" s="9" t="str">
        <f t="shared" si="139"/>
        <v>51023PM25-FIL</v>
      </c>
      <c r="F8930" s="35">
        <v>6.5226053639846739</v>
      </c>
      <c r="G8930" s="19" t="s">
        <v>5473</v>
      </c>
      <c r="H8930" s="19" t="s">
        <v>5474</v>
      </c>
    </row>
    <row r="8931" spans="1:8">
      <c r="A8931" s="26" t="s">
        <v>4905</v>
      </c>
      <c r="B8931" s="9" t="s">
        <v>3359</v>
      </c>
      <c r="C8931" s="19" t="s">
        <v>4885</v>
      </c>
      <c r="D8931" s="19" t="s">
        <v>5411</v>
      </c>
      <c r="E8931" s="9" t="str">
        <f t="shared" si="139"/>
        <v>51025PM25-FIL</v>
      </c>
      <c r="F8931" s="35">
        <v>3.8518445061483537</v>
      </c>
      <c r="G8931" s="19" t="s">
        <v>5473</v>
      </c>
      <c r="H8931" s="19" t="s">
        <v>5474</v>
      </c>
    </row>
    <row r="8932" spans="1:8">
      <c r="A8932" s="26" t="s">
        <v>4906</v>
      </c>
      <c r="B8932" s="9" t="s">
        <v>1611</v>
      </c>
      <c r="C8932" s="19" t="s">
        <v>4885</v>
      </c>
      <c r="D8932" s="19" t="s">
        <v>5411</v>
      </c>
      <c r="E8932" s="9" t="str">
        <f t="shared" si="139"/>
        <v>51027PM25-FIL</v>
      </c>
      <c r="F8932" s="35">
        <v>14.800000000000002</v>
      </c>
      <c r="G8932" s="19" t="s">
        <v>5473</v>
      </c>
      <c r="H8932" s="19" t="s">
        <v>5474</v>
      </c>
    </row>
    <row r="8933" spans="1:8">
      <c r="A8933" s="26" t="s">
        <v>4907</v>
      </c>
      <c r="B8933" s="9" t="s">
        <v>4908</v>
      </c>
      <c r="C8933" s="19" t="s">
        <v>4885</v>
      </c>
      <c r="D8933" s="19" t="s">
        <v>5411</v>
      </c>
      <c r="E8933" s="9" t="str">
        <f t="shared" si="139"/>
        <v>51029PM25-FIL</v>
      </c>
      <c r="F8933" s="35">
        <v>1.4477192982456142</v>
      </c>
      <c r="G8933" s="19" t="s">
        <v>5473</v>
      </c>
      <c r="H8933" s="19" t="s">
        <v>5474</v>
      </c>
    </row>
    <row r="8934" spans="1:8">
      <c r="A8934" s="26" t="s">
        <v>4909</v>
      </c>
      <c r="B8934" s="9" t="s">
        <v>1946</v>
      </c>
      <c r="C8934" s="19" t="s">
        <v>4885</v>
      </c>
      <c r="D8934" s="19" t="s">
        <v>5411</v>
      </c>
      <c r="E8934" s="9" t="str">
        <f t="shared" si="139"/>
        <v>51031PM25-FIL</v>
      </c>
      <c r="F8934" s="35">
        <v>4.8491838955386291</v>
      </c>
      <c r="G8934" s="19" t="s">
        <v>5473</v>
      </c>
      <c r="H8934" s="19" t="s">
        <v>5474</v>
      </c>
    </row>
    <row r="8935" spans="1:8">
      <c r="A8935" s="26" t="s">
        <v>4910</v>
      </c>
      <c r="B8935" s="9" t="s">
        <v>2243</v>
      </c>
      <c r="C8935" s="19" t="s">
        <v>4885</v>
      </c>
      <c r="D8935" s="19" t="s">
        <v>5411</v>
      </c>
      <c r="E8935" s="9" t="str">
        <f t="shared" si="139"/>
        <v>51033PM25-FIL</v>
      </c>
      <c r="F8935" s="35">
        <v>1.7613081427466579</v>
      </c>
      <c r="G8935" s="19" t="s">
        <v>5473</v>
      </c>
      <c r="H8935" s="19" t="s">
        <v>5474</v>
      </c>
    </row>
    <row r="8936" spans="1:8">
      <c r="A8936" s="26" t="s">
        <v>4911</v>
      </c>
      <c r="B8936" s="9" t="s">
        <v>342</v>
      </c>
      <c r="C8936" s="19" t="s">
        <v>4885</v>
      </c>
      <c r="D8936" s="19" t="s">
        <v>5411</v>
      </c>
      <c r="E8936" s="9" t="str">
        <f t="shared" si="139"/>
        <v>51035PM25-FIL</v>
      </c>
      <c r="F8936" s="35">
        <v>1.6968710435883525</v>
      </c>
      <c r="G8936" s="19" t="s">
        <v>5473</v>
      </c>
      <c r="H8936" s="19" t="s">
        <v>5474</v>
      </c>
    </row>
    <row r="8937" spans="1:8">
      <c r="A8937" s="26" t="s">
        <v>4912</v>
      </c>
      <c r="B8937" s="9" t="s">
        <v>4914</v>
      </c>
      <c r="C8937" s="19" t="s">
        <v>4885</v>
      </c>
      <c r="D8937" s="19" t="s">
        <v>5411</v>
      </c>
      <c r="E8937" s="9" t="str">
        <f t="shared" si="139"/>
        <v>51036PM25-FIL</v>
      </c>
      <c r="F8937" s="35">
        <v>4.264004709114098</v>
      </c>
      <c r="G8937" s="19" t="s">
        <v>5473</v>
      </c>
      <c r="H8937" s="19" t="s">
        <v>5474</v>
      </c>
    </row>
    <row r="8938" spans="1:8">
      <c r="A8938" s="26" t="s">
        <v>4915</v>
      </c>
      <c r="B8938" s="9" t="s">
        <v>753</v>
      </c>
      <c r="C8938" s="19" t="s">
        <v>4885</v>
      </c>
      <c r="D8938" s="19" t="s">
        <v>5411</v>
      </c>
      <c r="E8938" s="9" t="str">
        <f t="shared" si="139"/>
        <v>51037PM25-FIL</v>
      </c>
      <c r="F8938" s="35">
        <v>1.8081967213114754</v>
      </c>
      <c r="G8938" s="19" t="s">
        <v>5473</v>
      </c>
      <c r="H8938" s="19" t="s">
        <v>5474</v>
      </c>
    </row>
    <row r="8939" spans="1:8">
      <c r="A8939" s="26" t="s">
        <v>4916</v>
      </c>
      <c r="B8939" s="9" t="s">
        <v>4022</v>
      </c>
      <c r="C8939" s="19" t="s">
        <v>4885</v>
      </c>
      <c r="D8939" s="19" t="s">
        <v>5411</v>
      </c>
      <c r="E8939" s="9" t="str">
        <f t="shared" si="139"/>
        <v>51041PM25-FIL</v>
      </c>
      <c r="F8939" s="35">
        <v>1.1289300511820619</v>
      </c>
      <c r="G8939" s="19" t="s">
        <v>5473</v>
      </c>
      <c r="H8939" s="19" t="s">
        <v>5474</v>
      </c>
    </row>
    <row r="8940" spans="1:8">
      <c r="A8940" s="26" t="s">
        <v>4917</v>
      </c>
      <c r="B8940" s="9" t="s">
        <v>54</v>
      </c>
      <c r="C8940" s="19" t="s">
        <v>4885</v>
      </c>
      <c r="D8940" s="19" t="s">
        <v>5411</v>
      </c>
      <c r="E8940" s="9" t="str">
        <f t="shared" si="139"/>
        <v>51043PM25-FIL</v>
      </c>
      <c r="F8940" s="35">
        <v>5.7183004349280697</v>
      </c>
      <c r="G8940" s="19" t="s">
        <v>5473</v>
      </c>
      <c r="H8940" s="19" t="s">
        <v>5474</v>
      </c>
    </row>
    <row r="8941" spans="1:8">
      <c r="A8941" s="26" t="s">
        <v>4918</v>
      </c>
      <c r="B8941" s="9" t="s">
        <v>3744</v>
      </c>
      <c r="C8941" s="19" t="s">
        <v>4885</v>
      </c>
      <c r="D8941" s="19" t="s">
        <v>5411</v>
      </c>
      <c r="E8941" s="9" t="str">
        <f t="shared" si="139"/>
        <v>51045PM25-FIL</v>
      </c>
      <c r="F8941" s="35">
        <v>6.8238410596026489</v>
      </c>
      <c r="G8941" s="19" t="s">
        <v>5473</v>
      </c>
      <c r="H8941" s="19" t="s">
        <v>5474</v>
      </c>
    </row>
    <row r="8942" spans="1:8">
      <c r="A8942" s="26" t="s">
        <v>4919</v>
      </c>
      <c r="B8942" s="9" t="s">
        <v>4920</v>
      </c>
      <c r="C8942" s="19" t="s">
        <v>4885</v>
      </c>
      <c r="D8942" s="19" t="s">
        <v>5411</v>
      </c>
      <c r="E8942" s="9" t="str">
        <f t="shared" si="139"/>
        <v>51047PM25-FIL</v>
      </c>
      <c r="F8942" s="35">
        <v>2.8786491368085021</v>
      </c>
      <c r="G8942" s="19" t="s">
        <v>5473</v>
      </c>
      <c r="H8942" s="19" t="s">
        <v>5474</v>
      </c>
    </row>
    <row r="8943" spans="1:8">
      <c r="A8943" s="26" t="s">
        <v>4921</v>
      </c>
      <c r="B8943" s="9" t="s">
        <v>1327</v>
      </c>
      <c r="C8943" s="19" t="s">
        <v>4885</v>
      </c>
      <c r="D8943" s="19" t="s">
        <v>5411</v>
      </c>
      <c r="E8943" s="9" t="str">
        <f t="shared" si="139"/>
        <v>51049PM25-FIL</v>
      </c>
      <c r="F8943" s="35">
        <v>1.8438866396761133</v>
      </c>
      <c r="G8943" s="19" t="s">
        <v>5473</v>
      </c>
      <c r="H8943" s="19" t="s">
        <v>5474</v>
      </c>
    </row>
    <row r="8944" spans="1:8">
      <c r="A8944" s="26" t="s">
        <v>4922</v>
      </c>
      <c r="B8944" s="9" t="s">
        <v>4923</v>
      </c>
      <c r="C8944" s="19" t="s">
        <v>4885</v>
      </c>
      <c r="D8944" s="19" t="s">
        <v>5411</v>
      </c>
      <c r="E8944" s="9" t="str">
        <f t="shared" si="139"/>
        <v>51051PM25-FIL</v>
      </c>
      <c r="F8944" s="35">
        <v>6.8571428571428559</v>
      </c>
      <c r="G8944" s="19" t="s">
        <v>5473</v>
      </c>
      <c r="H8944" s="19" t="s">
        <v>5474</v>
      </c>
    </row>
    <row r="8945" spans="1:8">
      <c r="A8945" s="26" t="s">
        <v>4924</v>
      </c>
      <c r="B8945" s="9" t="s">
        <v>4925</v>
      </c>
      <c r="C8945" s="19" t="s">
        <v>4885</v>
      </c>
      <c r="D8945" s="19" t="s">
        <v>5411</v>
      </c>
      <c r="E8945" s="9" t="str">
        <f t="shared" si="139"/>
        <v>51053PM25-FIL</v>
      </c>
      <c r="F8945" s="35">
        <v>1.9268264969889783</v>
      </c>
      <c r="G8945" s="19" t="s">
        <v>5473</v>
      </c>
      <c r="H8945" s="19" t="s">
        <v>5474</v>
      </c>
    </row>
    <row r="8946" spans="1:8">
      <c r="A8946" s="26" t="s">
        <v>4926</v>
      </c>
      <c r="B8946" s="9" t="s">
        <v>2286</v>
      </c>
      <c r="C8946" s="19" t="s">
        <v>4885</v>
      </c>
      <c r="D8946" s="19" t="s">
        <v>5411</v>
      </c>
      <c r="E8946" s="9" t="str">
        <f t="shared" si="139"/>
        <v>51057PM25-FIL</v>
      </c>
      <c r="F8946" s="35">
        <v>2.2419993677594507</v>
      </c>
      <c r="G8946" s="19" t="s">
        <v>5473</v>
      </c>
      <c r="H8946" s="19" t="s">
        <v>5474</v>
      </c>
    </row>
    <row r="8947" spans="1:8">
      <c r="A8947" s="26" t="s">
        <v>4927</v>
      </c>
      <c r="B8947" s="9" t="s">
        <v>4928</v>
      </c>
      <c r="C8947" s="19" t="s">
        <v>4885</v>
      </c>
      <c r="D8947" s="19" t="s">
        <v>5411</v>
      </c>
      <c r="E8947" s="9" t="str">
        <f t="shared" si="139"/>
        <v>51059PM25-FIL</v>
      </c>
      <c r="F8947" s="35">
        <v>0.73333333333333339</v>
      </c>
      <c r="G8947" s="19" t="s">
        <v>5473</v>
      </c>
      <c r="H8947" s="19" t="s">
        <v>5474</v>
      </c>
    </row>
    <row r="8948" spans="1:8">
      <c r="A8948" s="26" t="s">
        <v>4929</v>
      </c>
      <c r="B8948" s="9" t="s">
        <v>4930</v>
      </c>
      <c r="C8948" s="19" t="s">
        <v>4885</v>
      </c>
      <c r="D8948" s="19" t="s">
        <v>5411</v>
      </c>
      <c r="E8948" s="9" t="str">
        <f t="shared" si="139"/>
        <v>51061PM25-FIL</v>
      </c>
      <c r="F8948" s="35">
        <v>7.2842508710801397</v>
      </c>
      <c r="G8948" s="19" t="s">
        <v>5473</v>
      </c>
      <c r="H8948" s="19" t="s">
        <v>5474</v>
      </c>
    </row>
    <row r="8949" spans="1:8">
      <c r="A8949" s="26" t="s">
        <v>4931</v>
      </c>
      <c r="B8949" s="9" t="s">
        <v>956</v>
      </c>
      <c r="C8949" s="19" t="s">
        <v>4885</v>
      </c>
      <c r="D8949" s="19" t="s">
        <v>5411</v>
      </c>
      <c r="E8949" s="9" t="str">
        <f t="shared" si="139"/>
        <v>51063PM25-FIL</v>
      </c>
      <c r="F8949" s="35">
        <v>2.7521467603434822</v>
      </c>
      <c r="G8949" s="19" t="s">
        <v>5473</v>
      </c>
      <c r="H8949" s="19" t="s">
        <v>5474</v>
      </c>
    </row>
    <row r="8950" spans="1:8">
      <c r="A8950" s="26" t="s">
        <v>4932</v>
      </c>
      <c r="B8950" s="9" t="s">
        <v>4933</v>
      </c>
      <c r="C8950" s="19" t="s">
        <v>4885</v>
      </c>
      <c r="D8950" s="19" t="s">
        <v>5411</v>
      </c>
      <c r="E8950" s="9" t="str">
        <f t="shared" si="139"/>
        <v>51065PM25-FIL</v>
      </c>
      <c r="F8950" s="35">
        <v>1.8373618137530452</v>
      </c>
      <c r="G8950" s="19" t="s">
        <v>5473</v>
      </c>
      <c r="H8950" s="19" t="s">
        <v>5474</v>
      </c>
    </row>
    <row r="8951" spans="1:8">
      <c r="A8951" s="26" t="s">
        <v>4934</v>
      </c>
      <c r="B8951" s="9" t="s">
        <v>105</v>
      </c>
      <c r="C8951" s="19" t="s">
        <v>4885</v>
      </c>
      <c r="D8951" s="19" t="s">
        <v>5411</v>
      </c>
      <c r="E8951" s="9" t="str">
        <f t="shared" si="139"/>
        <v>51067PM25-FIL</v>
      </c>
      <c r="F8951" s="35">
        <v>3.8780303030303025</v>
      </c>
      <c r="G8951" s="19" t="s">
        <v>5473</v>
      </c>
      <c r="H8951" s="19" t="s">
        <v>5474</v>
      </c>
    </row>
    <row r="8952" spans="1:8">
      <c r="A8952" s="26" t="s">
        <v>4935</v>
      </c>
      <c r="B8952" s="9" t="s">
        <v>2252</v>
      </c>
      <c r="C8952" s="19" t="s">
        <v>4885</v>
      </c>
      <c r="D8952" s="19" t="s">
        <v>5411</v>
      </c>
      <c r="E8952" s="9" t="str">
        <f t="shared" si="139"/>
        <v>51069PM25-FIL</v>
      </c>
      <c r="F8952" s="35">
        <v>5.1954847277556437</v>
      </c>
      <c r="G8952" s="19" t="s">
        <v>5473</v>
      </c>
      <c r="H8952" s="19" t="s">
        <v>5474</v>
      </c>
    </row>
    <row r="8953" spans="1:8">
      <c r="A8953" s="26" t="s">
        <v>4936</v>
      </c>
      <c r="B8953" s="9" t="s">
        <v>4218</v>
      </c>
      <c r="C8953" s="19" t="s">
        <v>4885</v>
      </c>
      <c r="D8953" s="19" t="s">
        <v>5411</v>
      </c>
      <c r="E8953" s="9" t="str">
        <f t="shared" si="139"/>
        <v>51071PM25-FIL</v>
      </c>
      <c r="F8953" s="35">
        <v>3</v>
      </c>
      <c r="G8953" s="19" t="s">
        <v>5473</v>
      </c>
      <c r="H8953" s="19" t="s">
        <v>5474</v>
      </c>
    </row>
    <row r="8954" spans="1:8">
      <c r="A8954" s="26" t="s">
        <v>4937</v>
      </c>
      <c r="B8954" s="9" t="s">
        <v>3164</v>
      </c>
      <c r="C8954" s="19" t="s">
        <v>4885</v>
      </c>
      <c r="D8954" s="19" t="s">
        <v>5411</v>
      </c>
      <c r="E8954" s="9" t="str">
        <f t="shared" si="139"/>
        <v>51073PM25-FIL</v>
      </c>
      <c r="F8954" s="35">
        <v>2.0098116407243656</v>
      </c>
      <c r="G8954" s="19" t="s">
        <v>5473</v>
      </c>
      <c r="H8954" s="19" t="s">
        <v>5474</v>
      </c>
    </row>
    <row r="8955" spans="1:8">
      <c r="A8955" s="26" t="s">
        <v>4938</v>
      </c>
      <c r="B8955" s="9" t="s">
        <v>4939</v>
      </c>
      <c r="C8955" s="19" t="s">
        <v>4885</v>
      </c>
      <c r="D8955" s="19" t="s">
        <v>5411</v>
      </c>
      <c r="E8955" s="9" t="str">
        <f t="shared" si="139"/>
        <v>51075PM25-FIL</v>
      </c>
      <c r="F8955" s="35">
        <v>1.7812598923710035</v>
      </c>
      <c r="G8955" s="19" t="s">
        <v>5473</v>
      </c>
      <c r="H8955" s="19" t="s">
        <v>5474</v>
      </c>
    </row>
    <row r="8956" spans="1:8">
      <c r="A8956" s="26" t="s">
        <v>4940</v>
      </c>
      <c r="B8956" s="9" t="s">
        <v>1980</v>
      </c>
      <c r="C8956" s="19" t="s">
        <v>4885</v>
      </c>
      <c r="D8956" s="19" t="s">
        <v>5411</v>
      </c>
      <c r="E8956" s="9" t="str">
        <f t="shared" si="139"/>
        <v>51077PM25-FIL</v>
      </c>
      <c r="F8956" s="35">
        <v>2.3546135952442491</v>
      </c>
      <c r="G8956" s="19" t="s">
        <v>5473</v>
      </c>
      <c r="H8956" s="19" t="s">
        <v>5474</v>
      </c>
    </row>
    <row r="8957" spans="1:8">
      <c r="A8957" s="26" t="s">
        <v>4941</v>
      </c>
      <c r="B8957" s="9" t="s">
        <v>111</v>
      </c>
      <c r="C8957" s="19" t="s">
        <v>4885</v>
      </c>
      <c r="D8957" s="19" t="s">
        <v>5411</v>
      </c>
      <c r="E8957" s="9" t="str">
        <f t="shared" si="139"/>
        <v>51079PM25-FIL</v>
      </c>
      <c r="F8957" s="35">
        <v>6.1255172413793098</v>
      </c>
      <c r="G8957" s="19" t="s">
        <v>5473</v>
      </c>
      <c r="H8957" s="19" t="s">
        <v>5474</v>
      </c>
    </row>
    <row r="8958" spans="1:8">
      <c r="A8958" s="26" t="s">
        <v>4942</v>
      </c>
      <c r="B8958" s="9" t="s">
        <v>4943</v>
      </c>
      <c r="C8958" s="19" t="s">
        <v>4885</v>
      </c>
      <c r="D8958" s="19" t="s">
        <v>5411</v>
      </c>
      <c r="E8958" s="9" t="str">
        <f t="shared" si="139"/>
        <v>51081PM25-FIL</v>
      </c>
      <c r="F8958" s="35">
        <v>3.9330602148875324</v>
      </c>
      <c r="G8958" s="19" t="s">
        <v>5473</v>
      </c>
      <c r="H8958" s="19" t="s">
        <v>5474</v>
      </c>
    </row>
    <row r="8959" spans="1:8">
      <c r="A8959" s="26" t="s">
        <v>4944</v>
      </c>
      <c r="B8959" s="9" t="s">
        <v>3411</v>
      </c>
      <c r="C8959" s="19" t="s">
        <v>4885</v>
      </c>
      <c r="D8959" s="19" t="s">
        <v>5411</v>
      </c>
      <c r="E8959" s="9" t="str">
        <f t="shared" si="139"/>
        <v>51083PM25-FIL</v>
      </c>
      <c r="F8959" s="35">
        <v>2.4166274931166476</v>
      </c>
      <c r="G8959" s="19" t="s">
        <v>5473</v>
      </c>
      <c r="H8959" s="19" t="s">
        <v>5474</v>
      </c>
    </row>
    <row r="8960" spans="1:8">
      <c r="A8960" s="26" t="s">
        <v>4945</v>
      </c>
      <c r="B8960" s="9" t="s">
        <v>4946</v>
      </c>
      <c r="C8960" s="19" t="s">
        <v>4885</v>
      </c>
      <c r="D8960" s="19" t="s">
        <v>5411</v>
      </c>
      <c r="E8960" s="9" t="str">
        <f t="shared" si="139"/>
        <v>51085PM25-FIL</v>
      </c>
      <c r="F8960" s="35">
        <v>1.7022856098006951</v>
      </c>
      <c r="G8960" s="19" t="s">
        <v>5473</v>
      </c>
      <c r="H8960" s="19" t="s">
        <v>5474</v>
      </c>
    </row>
    <row r="8961" spans="1:8">
      <c r="A8961" s="26" t="s">
        <v>4947</v>
      </c>
      <c r="B8961" s="9" t="s">
        <v>4948</v>
      </c>
      <c r="C8961" s="19" t="s">
        <v>4885</v>
      </c>
      <c r="D8961" s="19" t="s">
        <v>5411</v>
      </c>
      <c r="E8961" s="9" t="str">
        <f t="shared" si="139"/>
        <v>51087PM25-FIL</v>
      </c>
      <c r="F8961" s="35">
        <v>1.5607694873790723</v>
      </c>
      <c r="G8961" s="19" t="s">
        <v>5473</v>
      </c>
      <c r="H8961" s="19" t="s">
        <v>5474</v>
      </c>
    </row>
    <row r="8962" spans="1:8">
      <c r="A8962" s="26" t="s">
        <v>4949</v>
      </c>
      <c r="B8962" s="9" t="s">
        <v>117</v>
      </c>
      <c r="C8962" s="19" t="s">
        <v>4885</v>
      </c>
      <c r="D8962" s="19" t="s">
        <v>5411</v>
      </c>
      <c r="E8962" s="9" t="str">
        <f t="shared" si="139"/>
        <v>51089PM25-FIL</v>
      </c>
      <c r="F8962" s="35">
        <v>4.9878048780487809</v>
      </c>
      <c r="G8962" s="19" t="s">
        <v>5473</v>
      </c>
      <c r="H8962" s="19" t="s">
        <v>5474</v>
      </c>
    </row>
    <row r="8963" spans="1:8">
      <c r="A8963" s="26" t="s">
        <v>4950</v>
      </c>
      <c r="B8963" s="9" t="s">
        <v>3643</v>
      </c>
      <c r="C8963" s="19" t="s">
        <v>4885</v>
      </c>
      <c r="D8963" s="19" t="s">
        <v>5411</v>
      </c>
      <c r="E8963" s="9" t="str">
        <f t="shared" ref="E8963:E9026" si="140">A8963&amp;D8963</f>
        <v>51091PM25-FIL</v>
      </c>
      <c r="F8963" s="35">
        <v>4.8621621621621616</v>
      </c>
      <c r="G8963" s="19" t="s">
        <v>5473</v>
      </c>
      <c r="H8963" s="19" t="s">
        <v>5474</v>
      </c>
    </row>
    <row r="8964" spans="1:8">
      <c r="A8964" s="26" t="s">
        <v>4951</v>
      </c>
      <c r="B8964" s="9" t="s">
        <v>4952</v>
      </c>
      <c r="C8964" s="19" t="s">
        <v>4885</v>
      </c>
      <c r="D8964" s="19" t="s">
        <v>5411</v>
      </c>
      <c r="E8964" s="9" t="str">
        <f t="shared" si="140"/>
        <v>51093PM25-FIL</v>
      </c>
      <c r="F8964" s="35">
        <v>2.3660097745546271</v>
      </c>
      <c r="G8964" s="19" t="s">
        <v>5473</v>
      </c>
      <c r="H8964" s="19" t="s">
        <v>5474</v>
      </c>
    </row>
    <row r="8965" spans="1:8">
      <c r="A8965" s="26" t="s">
        <v>4953</v>
      </c>
      <c r="B8965" s="9" t="s">
        <v>4954</v>
      </c>
      <c r="C8965" s="19" t="s">
        <v>4885</v>
      </c>
      <c r="D8965" s="19" t="s">
        <v>5411</v>
      </c>
      <c r="E8965" s="9" t="str">
        <f t="shared" si="140"/>
        <v>51095PM25-FIL</v>
      </c>
      <c r="F8965" s="35">
        <v>1.773886170486737</v>
      </c>
      <c r="G8965" s="19" t="s">
        <v>5473</v>
      </c>
      <c r="H8965" s="19" t="s">
        <v>5474</v>
      </c>
    </row>
    <row r="8966" spans="1:8">
      <c r="A8966" s="26" t="s">
        <v>4955</v>
      </c>
      <c r="B8966" s="9" t="s">
        <v>4956</v>
      </c>
      <c r="C8966" s="19" t="s">
        <v>4885</v>
      </c>
      <c r="D8966" s="19" t="s">
        <v>5411</v>
      </c>
      <c r="E8966" s="9" t="str">
        <f t="shared" si="140"/>
        <v>51097PM25-FIL</v>
      </c>
      <c r="F8966" s="35">
        <v>2.1495109584106835</v>
      </c>
      <c r="G8966" s="19" t="s">
        <v>5473</v>
      </c>
      <c r="H8966" s="19" t="s">
        <v>5474</v>
      </c>
    </row>
    <row r="8967" spans="1:8">
      <c r="A8967" s="26" t="s">
        <v>4957</v>
      </c>
      <c r="B8967" s="9" t="s">
        <v>4958</v>
      </c>
      <c r="C8967" s="19" t="s">
        <v>4885</v>
      </c>
      <c r="D8967" s="19" t="s">
        <v>5411</v>
      </c>
      <c r="E8967" s="9" t="str">
        <f t="shared" si="140"/>
        <v>51099PM25-FIL</v>
      </c>
      <c r="F8967" s="35">
        <v>3.3172163702296666</v>
      </c>
      <c r="G8967" s="19" t="s">
        <v>5473</v>
      </c>
      <c r="H8967" s="19" t="s">
        <v>5474</v>
      </c>
    </row>
    <row r="8968" spans="1:8">
      <c r="A8968" s="26" t="s">
        <v>4959</v>
      </c>
      <c r="B8968" s="9" t="s">
        <v>4960</v>
      </c>
      <c r="C8968" s="19" t="s">
        <v>4885</v>
      </c>
      <c r="D8968" s="19" t="s">
        <v>5411</v>
      </c>
      <c r="E8968" s="9" t="str">
        <f t="shared" si="140"/>
        <v>51101PM25-FIL</v>
      </c>
      <c r="F8968" s="35">
        <v>1.7792445698002384</v>
      </c>
      <c r="G8968" s="19" t="s">
        <v>5473</v>
      </c>
      <c r="H8968" s="19" t="s">
        <v>5474</v>
      </c>
    </row>
    <row r="8969" spans="1:8">
      <c r="A8969" s="26" t="s">
        <v>4961</v>
      </c>
      <c r="B8969" s="9" t="s">
        <v>3048</v>
      </c>
      <c r="C8969" s="19" t="s">
        <v>4885</v>
      </c>
      <c r="D8969" s="19" t="s">
        <v>5411</v>
      </c>
      <c r="E8969" s="9" t="str">
        <f t="shared" si="140"/>
        <v>51103PM25-FIL</v>
      </c>
      <c r="F8969" s="35">
        <v>2.7936222501948089</v>
      </c>
      <c r="G8969" s="19" t="s">
        <v>5473</v>
      </c>
      <c r="H8969" s="19" t="s">
        <v>5474</v>
      </c>
    </row>
    <row r="8970" spans="1:8">
      <c r="A8970" s="26" t="s">
        <v>4962</v>
      </c>
      <c r="B8970" s="9" t="s">
        <v>138</v>
      </c>
      <c r="C8970" s="19" t="s">
        <v>4885</v>
      </c>
      <c r="D8970" s="19" t="s">
        <v>5411</v>
      </c>
      <c r="E8970" s="9" t="str">
        <f t="shared" si="140"/>
        <v>51105PM25-FIL</v>
      </c>
      <c r="F8970" s="35">
        <v>5.4585971131932141</v>
      </c>
      <c r="G8970" s="19" t="s">
        <v>5473</v>
      </c>
      <c r="H8970" s="19" t="s">
        <v>5474</v>
      </c>
    </row>
    <row r="8971" spans="1:8">
      <c r="A8971" s="26" t="s">
        <v>4963</v>
      </c>
      <c r="B8971" s="9" t="s">
        <v>4964</v>
      </c>
      <c r="C8971" s="19" t="s">
        <v>4885</v>
      </c>
      <c r="D8971" s="19" t="s">
        <v>5411</v>
      </c>
      <c r="E8971" s="9" t="str">
        <f t="shared" si="140"/>
        <v>51107PM25-FIL</v>
      </c>
      <c r="F8971" s="35">
        <v>3.3571428571428577</v>
      </c>
      <c r="G8971" s="19" t="s">
        <v>5473</v>
      </c>
      <c r="H8971" s="19" t="s">
        <v>5474</v>
      </c>
    </row>
    <row r="8972" spans="1:8">
      <c r="A8972" s="26" t="s">
        <v>4965</v>
      </c>
      <c r="B8972" s="9" t="s">
        <v>1675</v>
      </c>
      <c r="C8972" s="19" t="s">
        <v>4885</v>
      </c>
      <c r="D8972" s="19" t="s">
        <v>5411</v>
      </c>
      <c r="E8972" s="9" t="str">
        <f t="shared" si="140"/>
        <v>51109PM25-FIL</v>
      </c>
      <c r="F8972" s="35">
        <v>1.3617060561299852</v>
      </c>
      <c r="G8972" s="19" t="s">
        <v>5473</v>
      </c>
      <c r="H8972" s="19" t="s">
        <v>5474</v>
      </c>
    </row>
    <row r="8973" spans="1:8">
      <c r="A8973" s="26" t="s">
        <v>4966</v>
      </c>
      <c r="B8973" s="9" t="s">
        <v>4967</v>
      </c>
      <c r="C8973" s="19" t="s">
        <v>4885</v>
      </c>
      <c r="D8973" s="19" t="s">
        <v>5411</v>
      </c>
      <c r="E8973" s="9" t="str">
        <f t="shared" si="140"/>
        <v>51111PM25-FIL</v>
      </c>
      <c r="F8973" s="35">
        <v>1.904440006145337</v>
      </c>
      <c r="G8973" s="19" t="s">
        <v>5473</v>
      </c>
      <c r="H8973" s="19" t="s">
        <v>5474</v>
      </c>
    </row>
    <row r="8974" spans="1:8">
      <c r="A8974" s="26" t="s">
        <v>4968</v>
      </c>
      <c r="B8974" s="9" t="s">
        <v>150</v>
      </c>
      <c r="C8974" s="19" t="s">
        <v>4885</v>
      </c>
      <c r="D8974" s="19" t="s">
        <v>5411</v>
      </c>
      <c r="E8974" s="9" t="str">
        <f t="shared" si="140"/>
        <v>51113PM25-FIL</v>
      </c>
      <c r="F8974" s="35">
        <v>4.2422895622895629</v>
      </c>
      <c r="G8974" s="19" t="s">
        <v>5473</v>
      </c>
      <c r="H8974" s="19" t="s">
        <v>5474</v>
      </c>
    </row>
    <row r="8975" spans="1:8">
      <c r="A8975" s="26" t="s">
        <v>4969</v>
      </c>
      <c r="B8975" s="9" t="s">
        <v>4970</v>
      </c>
      <c r="C8975" s="19" t="s">
        <v>4885</v>
      </c>
      <c r="D8975" s="19" t="s">
        <v>5411</v>
      </c>
      <c r="E8975" s="9" t="str">
        <f t="shared" si="140"/>
        <v>51115PM25-FIL</v>
      </c>
      <c r="F8975" s="35">
        <v>2.1114827201783726</v>
      </c>
      <c r="G8975" s="19" t="s">
        <v>5473</v>
      </c>
      <c r="H8975" s="19" t="s">
        <v>5474</v>
      </c>
    </row>
    <row r="8976" spans="1:8">
      <c r="A8976" s="26" t="s">
        <v>4971</v>
      </c>
      <c r="B8976" s="9" t="s">
        <v>3439</v>
      </c>
      <c r="C8976" s="19" t="s">
        <v>4885</v>
      </c>
      <c r="D8976" s="19" t="s">
        <v>5411</v>
      </c>
      <c r="E8976" s="9" t="str">
        <f t="shared" si="140"/>
        <v>51117PM25-FIL</v>
      </c>
      <c r="F8976" s="35">
        <v>3.2064073656520113</v>
      </c>
      <c r="G8976" s="19" t="s">
        <v>5473</v>
      </c>
      <c r="H8976" s="19" t="s">
        <v>5474</v>
      </c>
    </row>
    <row r="8977" spans="1:8">
      <c r="A8977" s="26" t="s">
        <v>4972</v>
      </c>
      <c r="B8977" s="9" t="s">
        <v>715</v>
      </c>
      <c r="C8977" s="19" t="s">
        <v>4885</v>
      </c>
      <c r="D8977" s="19" t="s">
        <v>5411</v>
      </c>
      <c r="E8977" s="9" t="str">
        <f t="shared" si="140"/>
        <v>51119PM25-FIL</v>
      </c>
      <c r="F8977" s="35">
        <v>1.9372023569295342</v>
      </c>
      <c r="G8977" s="19" t="s">
        <v>5473</v>
      </c>
      <c r="H8977" s="19" t="s">
        <v>5474</v>
      </c>
    </row>
    <row r="8978" spans="1:8">
      <c r="A8978" s="26" t="s">
        <v>4973</v>
      </c>
      <c r="B8978" s="9" t="s">
        <v>168</v>
      </c>
      <c r="C8978" s="19" t="s">
        <v>4885</v>
      </c>
      <c r="D8978" s="19" t="s">
        <v>5411</v>
      </c>
      <c r="E8978" s="9" t="str">
        <f t="shared" si="140"/>
        <v>51121PM25-FIL</v>
      </c>
      <c r="F8978" s="35">
        <v>3.5396726227664628</v>
      </c>
      <c r="G8978" s="19" t="s">
        <v>5473</v>
      </c>
      <c r="H8978" s="19" t="s">
        <v>5474</v>
      </c>
    </row>
    <row r="8979" spans="1:8">
      <c r="A8979" s="26" t="s">
        <v>4974</v>
      </c>
      <c r="B8979" s="9" t="s">
        <v>2046</v>
      </c>
      <c r="C8979" s="19" t="s">
        <v>4885</v>
      </c>
      <c r="D8979" s="19" t="s">
        <v>5411</v>
      </c>
      <c r="E8979" s="9" t="str">
        <f t="shared" si="140"/>
        <v>51125PM25-FIL</v>
      </c>
      <c r="F8979" s="35">
        <v>3.2763005780346814</v>
      </c>
      <c r="G8979" s="19" t="s">
        <v>5473</v>
      </c>
      <c r="H8979" s="19" t="s">
        <v>5474</v>
      </c>
    </row>
    <row r="8980" spans="1:8">
      <c r="A8980" s="26" t="s">
        <v>4975</v>
      </c>
      <c r="B8980" s="9" t="s">
        <v>4976</v>
      </c>
      <c r="C8980" s="19" t="s">
        <v>4885</v>
      </c>
      <c r="D8980" s="19" t="s">
        <v>5411</v>
      </c>
      <c r="E8980" s="9" t="str">
        <f t="shared" si="140"/>
        <v>51127PM25-FIL</v>
      </c>
      <c r="F8980" s="35">
        <v>1.6969338751385297</v>
      </c>
      <c r="G8980" s="19" t="s">
        <v>5473</v>
      </c>
      <c r="H8980" s="19" t="s">
        <v>5474</v>
      </c>
    </row>
    <row r="8981" spans="1:8">
      <c r="A8981" s="26" t="s">
        <v>4977</v>
      </c>
      <c r="B8981" s="9" t="s">
        <v>3449</v>
      </c>
      <c r="C8981" s="19" t="s">
        <v>4885</v>
      </c>
      <c r="D8981" s="19" t="s">
        <v>5411</v>
      </c>
      <c r="E8981" s="9" t="str">
        <f t="shared" si="140"/>
        <v>51131PM25-FIL</v>
      </c>
      <c r="F8981" s="35">
        <v>2.3377383933731459</v>
      </c>
      <c r="G8981" s="19" t="s">
        <v>5473</v>
      </c>
      <c r="H8981" s="19" t="s">
        <v>5474</v>
      </c>
    </row>
    <row r="8982" spans="1:8">
      <c r="A8982" s="26" t="s">
        <v>4978</v>
      </c>
      <c r="B8982" s="9" t="s">
        <v>3965</v>
      </c>
      <c r="C8982" s="19" t="s">
        <v>4885</v>
      </c>
      <c r="D8982" s="19" t="s">
        <v>5411</v>
      </c>
      <c r="E8982" s="9" t="str">
        <f t="shared" si="140"/>
        <v>51133PM25-FIL</v>
      </c>
      <c r="F8982" s="35">
        <v>2.4179408284023669</v>
      </c>
      <c r="G8982" s="19" t="s">
        <v>5473</v>
      </c>
      <c r="H8982" s="19" t="s">
        <v>5474</v>
      </c>
    </row>
    <row r="8983" spans="1:8">
      <c r="A8983" s="26" t="s">
        <v>4979</v>
      </c>
      <c r="B8983" s="9" t="s">
        <v>4980</v>
      </c>
      <c r="C8983" s="19" t="s">
        <v>4885</v>
      </c>
      <c r="D8983" s="19" t="s">
        <v>5411</v>
      </c>
      <c r="E8983" s="9" t="str">
        <f t="shared" si="140"/>
        <v>51135PM25-FIL</v>
      </c>
      <c r="F8983" s="35">
        <v>1.9616635290090707</v>
      </c>
      <c r="G8983" s="19" t="s">
        <v>5473</v>
      </c>
      <c r="H8983" s="19" t="s">
        <v>5474</v>
      </c>
    </row>
    <row r="8984" spans="1:8">
      <c r="A8984" s="26" t="s">
        <v>4981</v>
      </c>
      <c r="B8984" s="9" t="s">
        <v>528</v>
      </c>
      <c r="C8984" s="19" t="s">
        <v>4885</v>
      </c>
      <c r="D8984" s="19" t="s">
        <v>5411</v>
      </c>
      <c r="E8984" s="9" t="str">
        <f t="shared" si="140"/>
        <v>51137PM25-FIL</v>
      </c>
      <c r="F8984" s="35">
        <v>2.800124416796268</v>
      </c>
      <c r="G8984" s="19" t="s">
        <v>5473</v>
      </c>
      <c r="H8984" s="19" t="s">
        <v>5474</v>
      </c>
    </row>
    <row r="8985" spans="1:8">
      <c r="A8985" s="26" t="s">
        <v>4982</v>
      </c>
      <c r="B8985" s="9" t="s">
        <v>1698</v>
      </c>
      <c r="C8985" s="19" t="s">
        <v>4885</v>
      </c>
      <c r="D8985" s="19" t="s">
        <v>5411</v>
      </c>
      <c r="E8985" s="9" t="str">
        <f t="shared" si="140"/>
        <v>51139PM25-FIL</v>
      </c>
      <c r="F8985" s="35">
        <v>5.6729914529914529</v>
      </c>
      <c r="G8985" s="19" t="s">
        <v>5473</v>
      </c>
      <c r="H8985" s="19" t="s">
        <v>5474</v>
      </c>
    </row>
    <row r="8986" spans="1:8">
      <c r="A8986" s="26" t="s">
        <v>4983</v>
      </c>
      <c r="B8986" s="9" t="s">
        <v>4984</v>
      </c>
      <c r="C8986" s="19" t="s">
        <v>4885</v>
      </c>
      <c r="D8986" s="19" t="s">
        <v>5411</v>
      </c>
      <c r="E8986" s="9" t="str">
        <f t="shared" si="140"/>
        <v>51141PM25-FIL</v>
      </c>
      <c r="F8986" s="35">
        <v>4.0509729636645426</v>
      </c>
      <c r="G8986" s="19" t="s">
        <v>5473</v>
      </c>
      <c r="H8986" s="19" t="s">
        <v>5474</v>
      </c>
    </row>
    <row r="8987" spans="1:8">
      <c r="A8987" s="26" t="s">
        <v>4985</v>
      </c>
      <c r="B8987" s="9" t="s">
        <v>4986</v>
      </c>
      <c r="C8987" s="19" t="s">
        <v>4885</v>
      </c>
      <c r="D8987" s="19" t="s">
        <v>5411</v>
      </c>
      <c r="E8987" s="9" t="str">
        <f t="shared" si="140"/>
        <v>51143PM25-FIL</v>
      </c>
      <c r="F8987" s="35">
        <v>1.9844883662747064</v>
      </c>
      <c r="G8987" s="19" t="s">
        <v>5473</v>
      </c>
      <c r="H8987" s="19" t="s">
        <v>5474</v>
      </c>
    </row>
    <row r="8988" spans="1:8">
      <c r="A8988" s="26" t="s">
        <v>4987</v>
      </c>
      <c r="B8988" s="9" t="s">
        <v>4988</v>
      </c>
      <c r="C8988" s="19" t="s">
        <v>4885</v>
      </c>
      <c r="D8988" s="19" t="s">
        <v>5411</v>
      </c>
      <c r="E8988" s="9" t="str">
        <f t="shared" si="140"/>
        <v>51145PM25-FIL</v>
      </c>
      <c r="F8988" s="35">
        <v>0.98516927482867955</v>
      </c>
      <c r="G8988" s="19" t="s">
        <v>5473</v>
      </c>
      <c r="H8988" s="19" t="s">
        <v>5474</v>
      </c>
    </row>
    <row r="8989" spans="1:8">
      <c r="A8989" s="26" t="s">
        <v>4989</v>
      </c>
      <c r="B8989" s="9" t="s">
        <v>4990</v>
      </c>
      <c r="C8989" s="19" t="s">
        <v>4885</v>
      </c>
      <c r="D8989" s="19" t="s">
        <v>5411</v>
      </c>
      <c r="E8989" s="9" t="str">
        <f t="shared" si="140"/>
        <v>51147PM25-FIL</v>
      </c>
      <c r="F8989" s="35">
        <v>1.8107558139534881</v>
      </c>
      <c r="G8989" s="19" t="s">
        <v>5473</v>
      </c>
      <c r="H8989" s="19" t="s">
        <v>5474</v>
      </c>
    </row>
    <row r="8990" spans="1:8">
      <c r="A8990" s="26" t="s">
        <v>4991</v>
      </c>
      <c r="B8990" s="9" t="s">
        <v>4992</v>
      </c>
      <c r="C8990" s="19" t="s">
        <v>4885</v>
      </c>
      <c r="D8990" s="19" t="s">
        <v>5411</v>
      </c>
      <c r="E8990" s="9" t="str">
        <f t="shared" si="140"/>
        <v>51149PM25-FIL</v>
      </c>
      <c r="F8990" s="35">
        <v>1.5662210769313365</v>
      </c>
      <c r="G8990" s="19" t="s">
        <v>5473</v>
      </c>
      <c r="H8990" s="19" t="s">
        <v>5474</v>
      </c>
    </row>
    <row r="8991" spans="1:8">
      <c r="A8991" s="26" t="s">
        <v>4993</v>
      </c>
      <c r="B8991" s="9" t="s">
        <v>4994</v>
      </c>
      <c r="C8991" s="19" t="s">
        <v>4885</v>
      </c>
      <c r="D8991" s="19" t="s">
        <v>5411</v>
      </c>
      <c r="E8991" s="9" t="str">
        <f t="shared" si="140"/>
        <v>51153PM25-FIL</v>
      </c>
      <c r="F8991" s="35">
        <v>2.0015936254980078</v>
      </c>
      <c r="G8991" s="19" t="s">
        <v>5473</v>
      </c>
      <c r="H8991" s="19" t="s">
        <v>5474</v>
      </c>
    </row>
    <row r="8992" spans="1:8">
      <c r="A8992" s="26" t="s">
        <v>4995</v>
      </c>
      <c r="B8992" s="9" t="s">
        <v>431</v>
      </c>
      <c r="C8992" s="19" t="s">
        <v>4885</v>
      </c>
      <c r="D8992" s="19" t="s">
        <v>5411</v>
      </c>
      <c r="E8992" s="9" t="str">
        <f t="shared" si="140"/>
        <v>51155PM25-FIL</v>
      </c>
      <c r="F8992" s="35">
        <v>3.1413098236775823</v>
      </c>
      <c r="G8992" s="19" t="s">
        <v>5473</v>
      </c>
      <c r="H8992" s="19" t="s">
        <v>5474</v>
      </c>
    </row>
    <row r="8993" spans="1:8">
      <c r="A8993" s="26" t="s">
        <v>4996</v>
      </c>
      <c r="B8993" s="9" t="s">
        <v>4997</v>
      </c>
      <c r="C8993" s="19" t="s">
        <v>4885</v>
      </c>
      <c r="D8993" s="19" t="s">
        <v>5411</v>
      </c>
      <c r="E8993" s="9" t="str">
        <f t="shared" si="140"/>
        <v>51157PM25-FIL</v>
      </c>
      <c r="F8993" s="35">
        <v>3.6507718696397946</v>
      </c>
      <c r="G8993" s="19" t="s">
        <v>5473</v>
      </c>
      <c r="H8993" s="19" t="s">
        <v>5474</v>
      </c>
    </row>
    <row r="8994" spans="1:8">
      <c r="A8994" s="26" t="s">
        <v>4998</v>
      </c>
      <c r="B8994" s="9" t="s">
        <v>1102</v>
      </c>
      <c r="C8994" s="19" t="s">
        <v>4885</v>
      </c>
      <c r="D8994" s="19" t="s">
        <v>5411</v>
      </c>
      <c r="E8994" s="9" t="str">
        <f t="shared" si="140"/>
        <v>51159PM25-FIL</v>
      </c>
      <c r="F8994" s="35">
        <v>2.1630250060694349</v>
      </c>
      <c r="G8994" s="19" t="s">
        <v>5473</v>
      </c>
      <c r="H8994" s="19" t="s">
        <v>5474</v>
      </c>
    </row>
    <row r="8995" spans="1:8">
      <c r="A8995" s="26" t="s">
        <v>4999</v>
      </c>
      <c r="B8995" s="9" t="s">
        <v>5000</v>
      </c>
      <c r="C8995" s="19" t="s">
        <v>4885</v>
      </c>
      <c r="D8995" s="19" t="s">
        <v>5411</v>
      </c>
      <c r="E8995" s="9" t="str">
        <f t="shared" si="140"/>
        <v>51161PM25-FIL</v>
      </c>
      <c r="F8995" s="35">
        <v>6.7304347826086959</v>
      </c>
      <c r="G8995" s="19" t="s">
        <v>5473</v>
      </c>
      <c r="H8995" s="19" t="s">
        <v>5474</v>
      </c>
    </row>
    <row r="8996" spans="1:8">
      <c r="A8996" s="26" t="s">
        <v>5001</v>
      </c>
      <c r="B8996" s="9" t="s">
        <v>5002</v>
      </c>
      <c r="C8996" s="19" t="s">
        <v>4885</v>
      </c>
      <c r="D8996" s="19" t="s">
        <v>5411</v>
      </c>
      <c r="E8996" s="9" t="str">
        <f t="shared" si="140"/>
        <v>51163PM25-FIL</v>
      </c>
      <c r="F8996" s="35">
        <v>4.6215448562521653</v>
      </c>
      <c r="G8996" s="19" t="s">
        <v>5473</v>
      </c>
      <c r="H8996" s="19" t="s">
        <v>5474</v>
      </c>
    </row>
    <row r="8997" spans="1:8">
      <c r="A8997" s="26" t="s">
        <v>5003</v>
      </c>
      <c r="B8997" s="9" t="s">
        <v>3146</v>
      </c>
      <c r="C8997" s="19" t="s">
        <v>4885</v>
      </c>
      <c r="D8997" s="19" t="s">
        <v>5411</v>
      </c>
      <c r="E8997" s="9" t="str">
        <f t="shared" si="140"/>
        <v>51165PM25-FIL</v>
      </c>
      <c r="F8997" s="35">
        <v>5.5001344184568763</v>
      </c>
      <c r="G8997" s="19" t="s">
        <v>5473</v>
      </c>
      <c r="H8997" s="19" t="s">
        <v>5474</v>
      </c>
    </row>
    <row r="8998" spans="1:8">
      <c r="A8998" s="26" t="s">
        <v>5004</v>
      </c>
      <c r="B8998" s="9" t="s">
        <v>186</v>
      </c>
      <c r="C8998" s="19" t="s">
        <v>4885</v>
      </c>
      <c r="D8998" s="19" t="s">
        <v>5411</v>
      </c>
      <c r="E8998" s="9" t="str">
        <f t="shared" si="140"/>
        <v>51167PM25-FIL</v>
      </c>
      <c r="F8998" s="35">
        <v>7.7282321899736131</v>
      </c>
      <c r="G8998" s="19" t="s">
        <v>5473</v>
      </c>
      <c r="H8998" s="19" t="s">
        <v>5474</v>
      </c>
    </row>
    <row r="8999" spans="1:8">
      <c r="A8999" s="26" t="s">
        <v>5005</v>
      </c>
      <c r="B8999" s="9" t="s">
        <v>438</v>
      </c>
      <c r="C8999" s="19" t="s">
        <v>4885</v>
      </c>
      <c r="D8999" s="19" t="s">
        <v>5411</v>
      </c>
      <c r="E8999" s="9" t="str">
        <f t="shared" si="140"/>
        <v>51169PM25-FIL</v>
      </c>
      <c r="F8999" s="35">
        <v>4.1407624633431084</v>
      </c>
      <c r="G8999" s="19" t="s">
        <v>5473</v>
      </c>
      <c r="H8999" s="19" t="s">
        <v>5474</v>
      </c>
    </row>
    <row r="9000" spans="1:8">
      <c r="A9000" s="26" t="s">
        <v>5006</v>
      </c>
      <c r="B9000" s="9" t="s">
        <v>5007</v>
      </c>
      <c r="C9000" s="19" t="s">
        <v>4885</v>
      </c>
      <c r="D9000" s="19" t="s">
        <v>5411</v>
      </c>
      <c r="E9000" s="9" t="str">
        <f t="shared" si="140"/>
        <v>51171PM25-FIL</v>
      </c>
      <c r="F9000" s="35">
        <v>7.6239704329461455</v>
      </c>
      <c r="G9000" s="19" t="s">
        <v>5473</v>
      </c>
      <c r="H9000" s="19" t="s">
        <v>5474</v>
      </c>
    </row>
    <row r="9001" spans="1:8">
      <c r="A9001" s="26" t="s">
        <v>5008</v>
      </c>
      <c r="B9001" s="9" t="s">
        <v>5009</v>
      </c>
      <c r="C9001" s="19" t="s">
        <v>4885</v>
      </c>
      <c r="D9001" s="19" t="s">
        <v>5411</v>
      </c>
      <c r="E9001" s="9" t="str">
        <f t="shared" si="140"/>
        <v>51173PM25-FIL</v>
      </c>
      <c r="F9001" s="35">
        <v>5.6339130434782607</v>
      </c>
      <c r="G9001" s="19" t="s">
        <v>5473</v>
      </c>
      <c r="H9001" s="19" t="s">
        <v>5474</v>
      </c>
    </row>
    <row r="9002" spans="1:8">
      <c r="A9002" s="26" t="s">
        <v>5010</v>
      </c>
      <c r="B9002" s="9" t="s">
        <v>5011</v>
      </c>
      <c r="C9002" s="19" t="s">
        <v>4885</v>
      </c>
      <c r="D9002" s="19" t="s">
        <v>5411</v>
      </c>
      <c r="E9002" s="9" t="str">
        <f t="shared" si="140"/>
        <v>51175PM25-FIL</v>
      </c>
      <c r="F9002" s="35">
        <v>2.4724785567424248</v>
      </c>
      <c r="G9002" s="19" t="s">
        <v>5473</v>
      </c>
      <c r="H9002" s="19" t="s">
        <v>5474</v>
      </c>
    </row>
    <row r="9003" spans="1:8">
      <c r="A9003" s="26" t="s">
        <v>5012</v>
      </c>
      <c r="B9003" s="9" t="s">
        <v>5013</v>
      </c>
      <c r="C9003" s="19" t="s">
        <v>4885</v>
      </c>
      <c r="D9003" s="19" t="s">
        <v>5411</v>
      </c>
      <c r="E9003" s="9" t="str">
        <f t="shared" si="140"/>
        <v>51177PM25-FIL</v>
      </c>
      <c r="F9003" s="35">
        <v>3.2948717948717956</v>
      </c>
      <c r="G9003" s="19" t="s">
        <v>5473</v>
      </c>
      <c r="H9003" s="19" t="s">
        <v>5474</v>
      </c>
    </row>
    <row r="9004" spans="1:8">
      <c r="A9004" s="26" t="s">
        <v>5014</v>
      </c>
      <c r="B9004" s="9" t="s">
        <v>1890</v>
      </c>
      <c r="C9004" s="19" t="s">
        <v>4885</v>
      </c>
      <c r="D9004" s="19" t="s">
        <v>5411</v>
      </c>
      <c r="E9004" s="9" t="str">
        <f t="shared" si="140"/>
        <v>51179PM25-FIL</v>
      </c>
      <c r="F9004" s="35">
        <v>3.2759322033898299</v>
      </c>
      <c r="G9004" s="19" t="s">
        <v>5473</v>
      </c>
      <c r="H9004" s="19" t="s">
        <v>5474</v>
      </c>
    </row>
    <row r="9005" spans="1:8">
      <c r="A9005" s="26" t="s">
        <v>5015</v>
      </c>
      <c r="B9005" s="9" t="s">
        <v>3482</v>
      </c>
      <c r="C9005" s="19" t="s">
        <v>4885</v>
      </c>
      <c r="D9005" s="19" t="s">
        <v>5411</v>
      </c>
      <c r="E9005" s="9" t="str">
        <f t="shared" si="140"/>
        <v>51181PM25-FIL</v>
      </c>
      <c r="F9005" s="35">
        <v>2.1084103179364124</v>
      </c>
      <c r="G9005" s="19" t="s">
        <v>5473</v>
      </c>
      <c r="H9005" s="19" t="s">
        <v>5474</v>
      </c>
    </row>
    <row r="9006" spans="1:8">
      <c r="A9006" s="26" t="s">
        <v>5016</v>
      </c>
      <c r="B9006" s="9" t="s">
        <v>731</v>
      </c>
      <c r="C9006" s="19" t="s">
        <v>4885</v>
      </c>
      <c r="D9006" s="19" t="s">
        <v>5411</v>
      </c>
      <c r="E9006" s="9" t="str">
        <f t="shared" si="140"/>
        <v>51183PM25-FIL</v>
      </c>
      <c r="F9006" s="35">
        <v>2.7823173240844161</v>
      </c>
      <c r="G9006" s="19" t="s">
        <v>5473</v>
      </c>
      <c r="H9006" s="19" t="s">
        <v>5474</v>
      </c>
    </row>
    <row r="9007" spans="1:8">
      <c r="A9007" s="26" t="s">
        <v>5017</v>
      </c>
      <c r="B9007" s="9" t="s">
        <v>1436</v>
      </c>
      <c r="C9007" s="19" t="s">
        <v>4885</v>
      </c>
      <c r="D9007" s="19" t="s">
        <v>5411</v>
      </c>
      <c r="E9007" s="9" t="str">
        <f t="shared" si="140"/>
        <v>51185PM25-FIL</v>
      </c>
      <c r="F9007" s="35">
        <v>6.7710043668122246</v>
      </c>
      <c r="G9007" s="19" t="s">
        <v>5473</v>
      </c>
      <c r="H9007" s="19" t="s">
        <v>5474</v>
      </c>
    </row>
    <row r="9008" spans="1:8">
      <c r="A9008" s="26" t="s">
        <v>5018</v>
      </c>
      <c r="B9008" s="9" t="s">
        <v>1179</v>
      </c>
      <c r="C9008" s="19" t="s">
        <v>4885</v>
      </c>
      <c r="D9008" s="19" t="s">
        <v>5411</v>
      </c>
      <c r="E9008" s="9" t="str">
        <f t="shared" si="140"/>
        <v>51187PM25-FIL</v>
      </c>
      <c r="F9008" s="35">
        <v>6.9938900203665986</v>
      </c>
      <c r="G9008" s="19" t="s">
        <v>5473</v>
      </c>
      <c r="H9008" s="19" t="s">
        <v>5474</v>
      </c>
    </row>
    <row r="9009" spans="1:8">
      <c r="A9009" s="26" t="s">
        <v>5019</v>
      </c>
      <c r="B9009" s="9" t="s">
        <v>210</v>
      </c>
      <c r="C9009" s="19" t="s">
        <v>4885</v>
      </c>
      <c r="D9009" s="19" t="s">
        <v>5411</v>
      </c>
      <c r="E9009" s="9" t="str">
        <f t="shared" si="140"/>
        <v>51191PM25-FIL</v>
      </c>
      <c r="F9009" s="35">
        <v>7.361392729134665</v>
      </c>
      <c r="G9009" s="19" t="s">
        <v>5473</v>
      </c>
      <c r="H9009" s="19" t="s">
        <v>5474</v>
      </c>
    </row>
    <row r="9010" spans="1:8">
      <c r="A9010" s="26" t="s">
        <v>5020</v>
      </c>
      <c r="B9010" s="9" t="s">
        <v>3988</v>
      </c>
      <c r="C9010" s="19" t="s">
        <v>4885</v>
      </c>
      <c r="D9010" s="19" t="s">
        <v>5411</v>
      </c>
      <c r="E9010" s="9" t="str">
        <f t="shared" si="140"/>
        <v>51193PM25-FIL</v>
      </c>
      <c r="F9010" s="35">
        <v>2.0348990800176119</v>
      </c>
      <c r="G9010" s="19" t="s">
        <v>5473</v>
      </c>
      <c r="H9010" s="19" t="s">
        <v>5474</v>
      </c>
    </row>
    <row r="9011" spans="1:8">
      <c r="A9011" s="26" t="s">
        <v>5021</v>
      </c>
      <c r="B9011" s="9" t="s">
        <v>4796</v>
      </c>
      <c r="C9011" s="19" t="s">
        <v>4885</v>
      </c>
      <c r="D9011" s="19" t="s">
        <v>5411</v>
      </c>
      <c r="E9011" s="9" t="str">
        <f t="shared" si="140"/>
        <v>51195PM25-FIL</v>
      </c>
      <c r="F9011" s="35">
        <v>6.36</v>
      </c>
      <c r="G9011" s="19" t="s">
        <v>5473</v>
      </c>
      <c r="H9011" s="19" t="s">
        <v>5474</v>
      </c>
    </row>
    <row r="9012" spans="1:8">
      <c r="A9012" s="26" t="s">
        <v>5022</v>
      </c>
      <c r="B9012" s="9" t="s">
        <v>5023</v>
      </c>
      <c r="C9012" s="19" t="s">
        <v>4885</v>
      </c>
      <c r="D9012" s="19" t="s">
        <v>5411</v>
      </c>
      <c r="E9012" s="9" t="str">
        <f t="shared" si="140"/>
        <v>51197PM25-FIL</v>
      </c>
      <c r="F9012" s="35">
        <v>3.1594029850746272</v>
      </c>
      <c r="G9012" s="19" t="s">
        <v>5473</v>
      </c>
      <c r="H9012" s="19" t="s">
        <v>5474</v>
      </c>
    </row>
    <row r="9013" spans="1:8">
      <c r="A9013" s="26" t="s">
        <v>5024</v>
      </c>
      <c r="B9013" s="9" t="s">
        <v>2231</v>
      </c>
      <c r="C9013" s="19" t="s">
        <v>4885</v>
      </c>
      <c r="D9013" s="19" t="s">
        <v>5411</v>
      </c>
      <c r="E9013" s="9" t="str">
        <f t="shared" si="140"/>
        <v>51199PM25-FIL</v>
      </c>
      <c r="F9013" s="35">
        <v>1.5076923076923077</v>
      </c>
      <c r="G9013" s="19" t="s">
        <v>5473</v>
      </c>
      <c r="H9013" s="19" t="s">
        <v>5474</v>
      </c>
    </row>
    <row r="9014" spans="1:8">
      <c r="A9014" s="26" t="s">
        <v>5036</v>
      </c>
      <c r="B9014" s="9" t="s">
        <v>5038</v>
      </c>
      <c r="C9014" s="19" t="s">
        <v>4885</v>
      </c>
      <c r="D9014" s="19" t="s">
        <v>5411</v>
      </c>
      <c r="E9014" s="9" t="str">
        <f t="shared" si="140"/>
        <v>51550PM25-FIL</v>
      </c>
      <c r="F9014" s="35">
        <v>3.5533221026182793</v>
      </c>
      <c r="G9014" s="19" t="s">
        <v>5473</v>
      </c>
      <c r="H9014" s="19" t="s">
        <v>5474</v>
      </c>
    </row>
    <row r="9015" spans="1:8">
      <c r="A9015" s="26" t="s">
        <v>5113</v>
      </c>
      <c r="B9015" s="9" t="s">
        <v>2299</v>
      </c>
      <c r="C9015" s="19" t="s">
        <v>4885</v>
      </c>
      <c r="D9015" s="19" t="s">
        <v>5411</v>
      </c>
      <c r="E9015" s="9" t="str">
        <f t="shared" si="140"/>
        <v>51800PM25-FIL</v>
      </c>
      <c r="F9015" s="35">
        <v>4.122027784040653</v>
      </c>
      <c r="G9015" s="19" t="s">
        <v>5473</v>
      </c>
      <c r="H9015" s="19" t="s">
        <v>5474</v>
      </c>
    </row>
    <row r="9016" spans="1:8">
      <c r="A9016" s="26" t="s">
        <v>5115</v>
      </c>
      <c r="B9016" s="9" t="s">
        <v>5117</v>
      </c>
      <c r="C9016" s="19" t="s">
        <v>4885</v>
      </c>
      <c r="D9016" s="19" t="s">
        <v>5411</v>
      </c>
      <c r="E9016" s="9" t="str">
        <f t="shared" si="140"/>
        <v>51810PM25-FIL</v>
      </c>
      <c r="F9016" s="35">
        <v>4.8966899970836977</v>
      </c>
      <c r="G9016" s="19" t="s">
        <v>5473</v>
      </c>
      <c r="H9016" s="19" t="s">
        <v>5474</v>
      </c>
    </row>
    <row r="9017" spans="1:8">
      <c r="A9017" s="26" t="s">
        <v>5126</v>
      </c>
      <c r="B9017" s="9" t="s">
        <v>586</v>
      </c>
      <c r="C9017" s="19" t="s">
        <v>5128</v>
      </c>
      <c r="D9017" s="19" t="s">
        <v>5411</v>
      </c>
      <c r="E9017" s="9" t="str">
        <f t="shared" si="140"/>
        <v>53001PM25-FIL</v>
      </c>
      <c r="F9017" s="35">
        <v>5.1882638388423494</v>
      </c>
      <c r="G9017" s="19" t="s">
        <v>5473</v>
      </c>
      <c r="H9017" s="19" t="s">
        <v>5474</v>
      </c>
    </row>
    <row r="9018" spans="1:8">
      <c r="A9018" s="26" t="s">
        <v>5129</v>
      </c>
      <c r="B9018" s="9" t="s">
        <v>5130</v>
      </c>
      <c r="C9018" s="19" t="s">
        <v>5128</v>
      </c>
      <c r="D9018" s="19" t="s">
        <v>5411</v>
      </c>
      <c r="E9018" s="9" t="str">
        <f t="shared" si="140"/>
        <v>53003PM25-FIL</v>
      </c>
      <c r="F9018" s="35">
        <v>5.555668016194331</v>
      </c>
      <c r="G9018" s="19" t="s">
        <v>5473</v>
      </c>
      <c r="H9018" s="19" t="s">
        <v>5474</v>
      </c>
    </row>
    <row r="9019" spans="1:8">
      <c r="A9019" s="26" t="s">
        <v>5131</v>
      </c>
      <c r="B9019" s="9" t="s">
        <v>335</v>
      </c>
      <c r="C9019" s="19" t="s">
        <v>5128</v>
      </c>
      <c r="D9019" s="19" t="s">
        <v>5411</v>
      </c>
      <c r="E9019" s="9" t="str">
        <f t="shared" si="140"/>
        <v>53005PM25-FIL</v>
      </c>
      <c r="F9019" s="35">
        <v>7.0810640543945853</v>
      </c>
      <c r="G9019" s="19" t="s">
        <v>5473</v>
      </c>
      <c r="H9019" s="19" t="s">
        <v>5474</v>
      </c>
    </row>
    <row r="9020" spans="1:8">
      <c r="A9020" s="26" t="s">
        <v>5132</v>
      </c>
      <c r="B9020" s="9" t="s">
        <v>5133</v>
      </c>
      <c r="C9020" s="19" t="s">
        <v>5128</v>
      </c>
      <c r="D9020" s="19" t="s">
        <v>5411</v>
      </c>
      <c r="E9020" s="9" t="str">
        <f t="shared" si="140"/>
        <v>53007PM25-FIL</v>
      </c>
      <c r="F9020" s="35">
        <v>6.3072463768115927</v>
      </c>
      <c r="G9020" s="19" t="s">
        <v>5473</v>
      </c>
      <c r="H9020" s="19" t="s">
        <v>5474</v>
      </c>
    </row>
    <row r="9021" spans="1:8">
      <c r="A9021" s="26" t="s">
        <v>5134</v>
      </c>
      <c r="B9021" s="9" t="s">
        <v>5135</v>
      </c>
      <c r="C9021" s="19" t="s">
        <v>5128</v>
      </c>
      <c r="D9021" s="19" t="s">
        <v>5411</v>
      </c>
      <c r="E9021" s="9" t="str">
        <f t="shared" si="140"/>
        <v>53009PM25-FIL</v>
      </c>
      <c r="F9021" s="35">
        <v>4.9999999999999991</v>
      </c>
      <c r="G9021" s="19" t="s">
        <v>5473</v>
      </c>
      <c r="H9021" s="19" t="s">
        <v>5474</v>
      </c>
    </row>
    <row r="9022" spans="1:8">
      <c r="A9022" s="26" t="s">
        <v>5136</v>
      </c>
      <c r="B9022" s="9" t="s">
        <v>346</v>
      </c>
      <c r="C9022" s="19" t="s">
        <v>5128</v>
      </c>
      <c r="D9022" s="19" t="s">
        <v>5411</v>
      </c>
      <c r="E9022" s="9" t="str">
        <f t="shared" si="140"/>
        <v>53011PM25-FIL</v>
      </c>
      <c r="F9022" s="35">
        <v>8.3281481481481485</v>
      </c>
      <c r="G9022" s="19" t="s">
        <v>5473</v>
      </c>
      <c r="H9022" s="19" t="s">
        <v>5474</v>
      </c>
    </row>
    <row r="9023" spans="1:8">
      <c r="A9023" s="26" t="s">
        <v>5137</v>
      </c>
      <c r="B9023" s="9" t="s">
        <v>352</v>
      </c>
      <c r="C9023" s="19" t="s">
        <v>5128</v>
      </c>
      <c r="D9023" s="19" t="s">
        <v>5411</v>
      </c>
      <c r="E9023" s="9" t="str">
        <f t="shared" si="140"/>
        <v>53013PM25-FIL</v>
      </c>
      <c r="F9023" s="35">
        <v>5.8198828469546982</v>
      </c>
      <c r="G9023" s="19" t="s">
        <v>5473</v>
      </c>
      <c r="H9023" s="19" t="s">
        <v>5474</v>
      </c>
    </row>
    <row r="9024" spans="1:8">
      <c r="A9024" s="26" t="s">
        <v>5138</v>
      </c>
      <c r="B9024" s="9" t="s">
        <v>5139</v>
      </c>
      <c r="C9024" s="19" t="s">
        <v>5128</v>
      </c>
      <c r="D9024" s="19" t="s">
        <v>5411</v>
      </c>
      <c r="E9024" s="9" t="str">
        <f t="shared" si="140"/>
        <v>53015PM25-FIL</v>
      </c>
      <c r="F9024" s="35">
        <v>8.3785365853658558</v>
      </c>
      <c r="G9024" s="19" t="s">
        <v>5473</v>
      </c>
      <c r="H9024" s="19" t="s">
        <v>5474</v>
      </c>
    </row>
    <row r="9025" spans="1:8">
      <c r="A9025" s="26" t="s">
        <v>5140</v>
      </c>
      <c r="B9025" s="9" t="s">
        <v>624</v>
      </c>
      <c r="C9025" s="19" t="s">
        <v>5128</v>
      </c>
      <c r="D9025" s="19" t="s">
        <v>5411</v>
      </c>
      <c r="E9025" s="9" t="str">
        <f t="shared" si="140"/>
        <v>53017PM25-FIL</v>
      </c>
      <c r="F9025" s="35">
        <v>4.5659320473533391</v>
      </c>
      <c r="G9025" s="19" t="s">
        <v>5473</v>
      </c>
      <c r="H9025" s="19" t="s">
        <v>5474</v>
      </c>
    </row>
    <row r="9026" spans="1:8">
      <c r="A9026" s="26" t="s">
        <v>5141</v>
      </c>
      <c r="B9026" s="9" t="s">
        <v>5142</v>
      </c>
      <c r="C9026" s="19" t="s">
        <v>5128</v>
      </c>
      <c r="D9026" s="19" t="s">
        <v>5411</v>
      </c>
      <c r="E9026" s="9" t="str">
        <f t="shared" si="140"/>
        <v>53019PM25-FIL</v>
      </c>
      <c r="F9026" s="35">
        <v>4.4319999999999995</v>
      </c>
      <c r="G9026" s="19" t="s">
        <v>5473</v>
      </c>
      <c r="H9026" s="19" t="s">
        <v>5474</v>
      </c>
    </row>
    <row r="9027" spans="1:8">
      <c r="A9027" s="26" t="s">
        <v>5143</v>
      </c>
      <c r="B9027" s="9" t="s">
        <v>105</v>
      </c>
      <c r="C9027" s="19" t="s">
        <v>5128</v>
      </c>
      <c r="D9027" s="19" t="s">
        <v>5411</v>
      </c>
      <c r="E9027" s="9" t="str">
        <f t="shared" ref="E9027:E9090" si="141">A9027&amp;D9027</f>
        <v>53021PM25-FIL</v>
      </c>
      <c r="F9027" s="35">
        <v>5.529638032031964</v>
      </c>
      <c r="G9027" s="19" t="s">
        <v>5473</v>
      </c>
      <c r="H9027" s="19" t="s">
        <v>5474</v>
      </c>
    </row>
    <row r="9028" spans="1:8">
      <c r="A9028" s="26" t="s">
        <v>5144</v>
      </c>
      <c r="B9028" s="9" t="s">
        <v>634</v>
      </c>
      <c r="C9028" s="19" t="s">
        <v>5128</v>
      </c>
      <c r="D9028" s="19" t="s">
        <v>5411</v>
      </c>
      <c r="E9028" s="9" t="str">
        <f t="shared" si="141"/>
        <v>53023PM25-FIL</v>
      </c>
      <c r="F9028" s="35">
        <v>5.2157325106076522</v>
      </c>
      <c r="G9028" s="19" t="s">
        <v>5473</v>
      </c>
      <c r="H9028" s="19" t="s">
        <v>5474</v>
      </c>
    </row>
    <row r="9029" spans="1:8">
      <c r="A9029" s="26" t="s">
        <v>5145</v>
      </c>
      <c r="B9029" s="9" t="s">
        <v>376</v>
      </c>
      <c r="C9029" s="19" t="s">
        <v>5128</v>
      </c>
      <c r="D9029" s="19" t="s">
        <v>5411</v>
      </c>
      <c r="E9029" s="9" t="str">
        <f t="shared" si="141"/>
        <v>53025PM25-FIL</v>
      </c>
      <c r="F9029" s="35">
        <v>5.8396092852217887</v>
      </c>
      <c r="G9029" s="19" t="s">
        <v>5473</v>
      </c>
      <c r="H9029" s="19" t="s">
        <v>5474</v>
      </c>
    </row>
    <row r="9030" spans="1:8">
      <c r="A9030" s="26" t="s">
        <v>5146</v>
      </c>
      <c r="B9030" s="9" t="s">
        <v>5147</v>
      </c>
      <c r="C9030" s="19" t="s">
        <v>5128</v>
      </c>
      <c r="D9030" s="19" t="s">
        <v>5411</v>
      </c>
      <c r="E9030" s="9" t="str">
        <f t="shared" si="141"/>
        <v>53027PM25-FIL</v>
      </c>
      <c r="F9030" s="35">
        <v>11.40824427480916</v>
      </c>
      <c r="G9030" s="19" t="s">
        <v>5473</v>
      </c>
      <c r="H9030" s="19" t="s">
        <v>5474</v>
      </c>
    </row>
    <row r="9031" spans="1:8">
      <c r="A9031" s="26" t="s">
        <v>5148</v>
      </c>
      <c r="B9031" s="9" t="s">
        <v>5149</v>
      </c>
      <c r="C9031" s="19" t="s">
        <v>5128</v>
      </c>
      <c r="D9031" s="19" t="s">
        <v>5411</v>
      </c>
      <c r="E9031" s="9" t="str">
        <f t="shared" si="141"/>
        <v>53029PM25-FIL</v>
      </c>
      <c r="F9031" s="35">
        <v>6.0019815059445181</v>
      </c>
      <c r="G9031" s="19" t="s">
        <v>5473</v>
      </c>
      <c r="H9031" s="19" t="s">
        <v>5474</v>
      </c>
    </row>
    <row r="9032" spans="1:8">
      <c r="A9032" s="26" t="s">
        <v>5150</v>
      </c>
      <c r="B9032" s="9" t="s">
        <v>126</v>
      </c>
      <c r="C9032" s="19" t="s">
        <v>5128</v>
      </c>
      <c r="D9032" s="19" t="s">
        <v>5411</v>
      </c>
      <c r="E9032" s="9" t="str">
        <f t="shared" si="141"/>
        <v>53031PM25-FIL</v>
      </c>
      <c r="F9032" s="35">
        <v>2.8</v>
      </c>
      <c r="G9032" s="19" t="s">
        <v>5473</v>
      </c>
      <c r="H9032" s="19" t="s">
        <v>5474</v>
      </c>
    </row>
    <row r="9033" spans="1:8">
      <c r="A9033" s="26" t="s">
        <v>5151</v>
      </c>
      <c r="B9033" s="9" t="s">
        <v>4523</v>
      </c>
      <c r="C9033" s="19" t="s">
        <v>5128</v>
      </c>
      <c r="D9033" s="19" t="s">
        <v>5411</v>
      </c>
      <c r="E9033" s="9" t="str">
        <f t="shared" si="141"/>
        <v>53033PM25-FIL</v>
      </c>
      <c r="F9033" s="35">
        <v>2.0987382987382985</v>
      </c>
      <c r="G9033" s="19" t="s">
        <v>5473</v>
      </c>
      <c r="H9033" s="19" t="s">
        <v>5474</v>
      </c>
    </row>
    <row r="9034" spans="1:8">
      <c r="A9034" s="26" t="s">
        <v>5152</v>
      </c>
      <c r="B9034" s="9" t="s">
        <v>5153</v>
      </c>
      <c r="C9034" s="19" t="s">
        <v>5128</v>
      </c>
      <c r="D9034" s="19" t="s">
        <v>5411</v>
      </c>
      <c r="E9034" s="9" t="str">
        <f t="shared" si="141"/>
        <v>53035PM25-FIL</v>
      </c>
      <c r="F9034" s="35">
        <v>3.33</v>
      </c>
      <c r="G9034" s="19" t="s">
        <v>5473</v>
      </c>
      <c r="H9034" s="19" t="s">
        <v>5474</v>
      </c>
    </row>
    <row r="9035" spans="1:8">
      <c r="A9035" s="26" t="s">
        <v>5154</v>
      </c>
      <c r="B9035" s="9" t="s">
        <v>5155</v>
      </c>
      <c r="C9035" s="19" t="s">
        <v>5128</v>
      </c>
      <c r="D9035" s="19" t="s">
        <v>5411</v>
      </c>
      <c r="E9035" s="9" t="str">
        <f t="shared" si="141"/>
        <v>53037PM25-FIL</v>
      </c>
      <c r="F9035" s="35">
        <v>7.6205157593123207</v>
      </c>
      <c r="G9035" s="19" t="s">
        <v>5473</v>
      </c>
      <c r="H9035" s="19" t="s">
        <v>5474</v>
      </c>
    </row>
    <row r="9036" spans="1:8">
      <c r="A9036" s="26" t="s">
        <v>5156</v>
      </c>
      <c r="B9036" s="9" t="s">
        <v>5157</v>
      </c>
      <c r="C9036" s="19" t="s">
        <v>5128</v>
      </c>
      <c r="D9036" s="19" t="s">
        <v>5411</v>
      </c>
      <c r="E9036" s="9" t="str">
        <f t="shared" si="141"/>
        <v>53039PM25-FIL</v>
      </c>
      <c r="F9036" s="35">
        <v>6.5504306220095696</v>
      </c>
      <c r="G9036" s="19" t="s">
        <v>5473</v>
      </c>
      <c r="H9036" s="19" t="s">
        <v>5474</v>
      </c>
    </row>
    <row r="9037" spans="1:8">
      <c r="A9037" s="26" t="s">
        <v>5158</v>
      </c>
      <c r="B9037" s="9" t="s">
        <v>1274</v>
      </c>
      <c r="C9037" s="19" t="s">
        <v>5128</v>
      </c>
      <c r="D9037" s="19" t="s">
        <v>5411</v>
      </c>
      <c r="E9037" s="9" t="str">
        <f t="shared" si="141"/>
        <v>53041PM25-FIL</v>
      </c>
      <c r="F9037" s="35">
        <v>7.9322105263157914</v>
      </c>
      <c r="G9037" s="19" t="s">
        <v>5473</v>
      </c>
      <c r="H9037" s="19" t="s">
        <v>5474</v>
      </c>
    </row>
    <row r="9038" spans="1:8">
      <c r="A9038" s="26" t="s">
        <v>5159</v>
      </c>
      <c r="B9038" s="9" t="s">
        <v>397</v>
      </c>
      <c r="C9038" s="19" t="s">
        <v>5128</v>
      </c>
      <c r="D9038" s="19" t="s">
        <v>5411</v>
      </c>
      <c r="E9038" s="9" t="str">
        <f t="shared" si="141"/>
        <v>53043PM25-FIL</v>
      </c>
      <c r="F9038" s="35">
        <v>4.8878896685585698</v>
      </c>
      <c r="G9038" s="19" t="s">
        <v>5473</v>
      </c>
      <c r="H9038" s="19" t="s">
        <v>5474</v>
      </c>
    </row>
    <row r="9039" spans="1:8">
      <c r="A9039" s="26" t="s">
        <v>5160</v>
      </c>
      <c r="B9039" s="9" t="s">
        <v>1395</v>
      </c>
      <c r="C9039" s="19" t="s">
        <v>5128</v>
      </c>
      <c r="D9039" s="19" t="s">
        <v>5411</v>
      </c>
      <c r="E9039" s="9" t="str">
        <f t="shared" si="141"/>
        <v>53045PM25-FIL</v>
      </c>
      <c r="F9039" s="35">
        <v>7.8373626373626371</v>
      </c>
      <c r="G9039" s="19" t="s">
        <v>5473</v>
      </c>
      <c r="H9039" s="19" t="s">
        <v>5474</v>
      </c>
    </row>
    <row r="9040" spans="1:8">
      <c r="A9040" s="26" t="s">
        <v>5161</v>
      </c>
      <c r="B9040" s="9" t="s">
        <v>5162</v>
      </c>
      <c r="C9040" s="19" t="s">
        <v>5128</v>
      </c>
      <c r="D9040" s="19" t="s">
        <v>5411</v>
      </c>
      <c r="E9040" s="9" t="str">
        <f t="shared" si="141"/>
        <v>53047PM25-FIL</v>
      </c>
      <c r="F9040" s="35">
        <v>5.8183811227138982</v>
      </c>
      <c r="G9040" s="19" t="s">
        <v>5473</v>
      </c>
      <c r="H9040" s="19" t="s">
        <v>5474</v>
      </c>
    </row>
    <row r="9041" spans="1:8">
      <c r="A9041" s="26" t="s">
        <v>5163</v>
      </c>
      <c r="B9041" s="9" t="s">
        <v>5164</v>
      </c>
      <c r="C9041" s="19" t="s">
        <v>5128</v>
      </c>
      <c r="D9041" s="19" t="s">
        <v>5411</v>
      </c>
      <c r="E9041" s="9" t="str">
        <f t="shared" si="141"/>
        <v>53049PM25-FIL</v>
      </c>
      <c r="F9041" s="35">
        <v>1.5090909090909088</v>
      </c>
      <c r="G9041" s="19" t="s">
        <v>5473</v>
      </c>
      <c r="H9041" s="19" t="s">
        <v>5474</v>
      </c>
    </row>
    <row r="9042" spans="1:8">
      <c r="A9042" s="26" t="s">
        <v>5165</v>
      </c>
      <c r="B9042" s="9" t="s">
        <v>5166</v>
      </c>
      <c r="C9042" s="19" t="s">
        <v>5128</v>
      </c>
      <c r="D9042" s="19" t="s">
        <v>5411</v>
      </c>
      <c r="E9042" s="9" t="str">
        <f t="shared" si="141"/>
        <v>53051PM25-FIL</v>
      </c>
      <c r="F9042" s="35">
        <v>4.625</v>
      </c>
      <c r="G9042" s="19" t="s">
        <v>5473</v>
      </c>
      <c r="H9042" s="19" t="s">
        <v>5474</v>
      </c>
    </row>
    <row r="9043" spans="1:8">
      <c r="A9043" s="26" t="s">
        <v>5167</v>
      </c>
      <c r="B9043" s="9" t="s">
        <v>1083</v>
      </c>
      <c r="C9043" s="19" t="s">
        <v>5128</v>
      </c>
      <c r="D9043" s="19" t="s">
        <v>5411</v>
      </c>
      <c r="E9043" s="9" t="str">
        <f t="shared" si="141"/>
        <v>53053PM25-FIL</v>
      </c>
      <c r="F9043" s="35">
        <v>3.2348467388799262</v>
      </c>
      <c r="G9043" s="19" t="s">
        <v>5473</v>
      </c>
      <c r="H9043" s="19" t="s">
        <v>5474</v>
      </c>
    </row>
    <row r="9044" spans="1:8">
      <c r="A9044" s="26" t="s">
        <v>5168</v>
      </c>
      <c r="B9044" s="9" t="s">
        <v>693</v>
      </c>
      <c r="C9044" s="19" t="s">
        <v>5128</v>
      </c>
      <c r="D9044" s="19" t="s">
        <v>5411</v>
      </c>
      <c r="E9044" s="9" t="str">
        <f t="shared" si="141"/>
        <v>53055PM25-FIL</v>
      </c>
      <c r="F9044" s="35">
        <v>4.2892307692307696</v>
      </c>
      <c r="G9044" s="19" t="s">
        <v>5473</v>
      </c>
      <c r="H9044" s="19" t="s">
        <v>5474</v>
      </c>
    </row>
    <row r="9045" spans="1:8">
      <c r="A9045" s="26" t="s">
        <v>5169</v>
      </c>
      <c r="B9045" s="9" t="s">
        <v>5170</v>
      </c>
      <c r="C9045" s="19" t="s">
        <v>5128</v>
      </c>
      <c r="D9045" s="19" t="s">
        <v>5411</v>
      </c>
      <c r="E9045" s="9" t="str">
        <f t="shared" si="141"/>
        <v>53057PM25-FIL</v>
      </c>
      <c r="F9045" s="35">
        <v>6.113627118644068</v>
      </c>
      <c r="G9045" s="19" t="s">
        <v>5473</v>
      </c>
      <c r="H9045" s="19" t="s">
        <v>5474</v>
      </c>
    </row>
    <row r="9046" spans="1:8">
      <c r="A9046" s="26" t="s">
        <v>5171</v>
      </c>
      <c r="B9046" s="9" t="s">
        <v>5172</v>
      </c>
      <c r="C9046" s="19" t="s">
        <v>5128</v>
      </c>
      <c r="D9046" s="19" t="s">
        <v>5411</v>
      </c>
      <c r="E9046" s="9" t="str">
        <f t="shared" si="141"/>
        <v>53059PM25-FIL</v>
      </c>
      <c r="F9046" s="35">
        <v>0</v>
      </c>
      <c r="G9046" s="19" t="s">
        <v>5473</v>
      </c>
      <c r="H9046" s="19" t="s">
        <v>5474</v>
      </c>
    </row>
    <row r="9047" spans="1:8">
      <c r="A9047" s="26" t="s">
        <v>5173</v>
      </c>
      <c r="B9047" s="9" t="s">
        <v>5174</v>
      </c>
      <c r="C9047" s="19" t="s">
        <v>5128</v>
      </c>
      <c r="D9047" s="19" t="s">
        <v>5411</v>
      </c>
      <c r="E9047" s="9" t="str">
        <f t="shared" si="141"/>
        <v>53061PM25-FIL</v>
      </c>
      <c r="F9047" s="35">
        <v>4.875458608498433</v>
      </c>
      <c r="G9047" s="19" t="s">
        <v>5473</v>
      </c>
      <c r="H9047" s="19" t="s">
        <v>5474</v>
      </c>
    </row>
    <row r="9048" spans="1:8">
      <c r="A9048" s="26" t="s">
        <v>5175</v>
      </c>
      <c r="B9048" s="9" t="s">
        <v>5176</v>
      </c>
      <c r="C9048" s="19" t="s">
        <v>5128</v>
      </c>
      <c r="D9048" s="19" t="s">
        <v>5411</v>
      </c>
      <c r="E9048" s="9" t="str">
        <f t="shared" si="141"/>
        <v>53063PM25-FIL</v>
      </c>
      <c r="F9048" s="35">
        <v>5.266978182673884</v>
      </c>
      <c r="G9048" s="19" t="s">
        <v>5473</v>
      </c>
      <c r="H9048" s="19" t="s">
        <v>5474</v>
      </c>
    </row>
    <row r="9049" spans="1:8">
      <c r="A9049" s="26" t="s">
        <v>5177</v>
      </c>
      <c r="B9049" s="9" t="s">
        <v>1894</v>
      </c>
      <c r="C9049" s="19" t="s">
        <v>5128</v>
      </c>
      <c r="D9049" s="19" t="s">
        <v>5411</v>
      </c>
      <c r="E9049" s="9" t="str">
        <f t="shared" si="141"/>
        <v>53065PM25-FIL</v>
      </c>
      <c r="F9049" s="35">
        <v>3.5721514800727632</v>
      </c>
      <c r="G9049" s="19" t="s">
        <v>5473</v>
      </c>
      <c r="H9049" s="19" t="s">
        <v>5474</v>
      </c>
    </row>
    <row r="9050" spans="1:8">
      <c r="A9050" s="26" t="s">
        <v>5178</v>
      </c>
      <c r="B9050" s="9" t="s">
        <v>3094</v>
      </c>
      <c r="C9050" s="19" t="s">
        <v>5128</v>
      </c>
      <c r="D9050" s="19" t="s">
        <v>5411</v>
      </c>
      <c r="E9050" s="9" t="str">
        <f t="shared" si="141"/>
        <v>53067PM25-FIL</v>
      </c>
      <c r="F9050" s="35">
        <v>3.9058108621344476</v>
      </c>
      <c r="G9050" s="19" t="s">
        <v>5473</v>
      </c>
      <c r="H9050" s="19" t="s">
        <v>5474</v>
      </c>
    </row>
    <row r="9051" spans="1:8">
      <c r="A9051" s="26" t="s">
        <v>5179</v>
      </c>
      <c r="B9051" s="9" t="s">
        <v>5180</v>
      </c>
      <c r="C9051" s="19" t="s">
        <v>5128</v>
      </c>
      <c r="D9051" s="19" t="s">
        <v>5411</v>
      </c>
      <c r="E9051" s="9" t="str">
        <f t="shared" si="141"/>
        <v>53069PM25-FIL</v>
      </c>
      <c r="F9051" s="35">
        <v>6.5555555555555545</v>
      </c>
      <c r="G9051" s="19" t="s">
        <v>5473</v>
      </c>
      <c r="H9051" s="19" t="s">
        <v>5474</v>
      </c>
    </row>
    <row r="9052" spans="1:8">
      <c r="A9052" s="26" t="s">
        <v>5181</v>
      </c>
      <c r="B9052" s="9" t="s">
        <v>5182</v>
      </c>
      <c r="C9052" s="19" t="s">
        <v>5128</v>
      </c>
      <c r="D9052" s="19" t="s">
        <v>5411</v>
      </c>
      <c r="E9052" s="9" t="str">
        <f t="shared" si="141"/>
        <v>53071PM25-FIL</v>
      </c>
      <c r="F9052" s="35">
        <v>5.6706628757519253</v>
      </c>
      <c r="G9052" s="19" t="s">
        <v>5473</v>
      </c>
      <c r="H9052" s="19" t="s">
        <v>5474</v>
      </c>
    </row>
    <row r="9053" spans="1:8">
      <c r="A9053" s="26" t="s">
        <v>5183</v>
      </c>
      <c r="B9053" s="9" t="s">
        <v>5184</v>
      </c>
      <c r="C9053" s="19" t="s">
        <v>5128</v>
      </c>
      <c r="D9053" s="19" t="s">
        <v>5411</v>
      </c>
      <c r="E9053" s="9" t="str">
        <f t="shared" si="141"/>
        <v>53073PM25-FIL</v>
      </c>
      <c r="F9053" s="35">
        <v>7.2068143100511062</v>
      </c>
      <c r="G9053" s="19" t="s">
        <v>5473</v>
      </c>
      <c r="H9053" s="19" t="s">
        <v>5474</v>
      </c>
    </row>
    <row r="9054" spans="1:8">
      <c r="A9054" s="26" t="s">
        <v>5185</v>
      </c>
      <c r="B9054" s="9" t="s">
        <v>5186</v>
      </c>
      <c r="C9054" s="19" t="s">
        <v>5128</v>
      </c>
      <c r="D9054" s="19" t="s">
        <v>5411</v>
      </c>
      <c r="E9054" s="9" t="str">
        <f t="shared" si="141"/>
        <v>53075PM25-FIL</v>
      </c>
      <c r="F9054" s="35">
        <v>6.0937125450039531</v>
      </c>
      <c r="G9054" s="19" t="s">
        <v>5473</v>
      </c>
      <c r="H9054" s="19" t="s">
        <v>5474</v>
      </c>
    </row>
    <row r="9055" spans="1:8">
      <c r="A9055" s="26" t="s">
        <v>5187</v>
      </c>
      <c r="B9055" s="9" t="s">
        <v>5188</v>
      </c>
      <c r="C9055" s="19" t="s">
        <v>5128</v>
      </c>
      <c r="D9055" s="19" t="s">
        <v>5411</v>
      </c>
      <c r="E9055" s="9" t="str">
        <f t="shared" si="141"/>
        <v>53077PM25-FIL</v>
      </c>
      <c r="F9055" s="35">
        <v>5.7645249082948764</v>
      </c>
      <c r="G9055" s="19" t="s">
        <v>5473</v>
      </c>
      <c r="H9055" s="19" t="s">
        <v>5474</v>
      </c>
    </row>
    <row r="9056" spans="1:8">
      <c r="A9056" s="26" t="s">
        <v>5189</v>
      </c>
      <c r="B9056" s="9" t="s">
        <v>24</v>
      </c>
      <c r="C9056" s="19" t="s">
        <v>5191</v>
      </c>
      <c r="D9056" s="19" t="s">
        <v>5411</v>
      </c>
      <c r="E9056" s="9" t="str">
        <f t="shared" si="141"/>
        <v>54001PM25-FIL</v>
      </c>
      <c r="F9056" s="35">
        <v>9.7511111111111113</v>
      </c>
      <c r="G9056" s="19" t="s">
        <v>5473</v>
      </c>
      <c r="H9056" s="19" t="s">
        <v>5474</v>
      </c>
    </row>
    <row r="9057" spans="1:8">
      <c r="A9057" s="26" t="s">
        <v>5192</v>
      </c>
      <c r="B9057" s="9" t="s">
        <v>4015</v>
      </c>
      <c r="C9057" s="19" t="s">
        <v>5191</v>
      </c>
      <c r="D9057" s="19" t="s">
        <v>5411</v>
      </c>
      <c r="E9057" s="9" t="str">
        <f t="shared" si="141"/>
        <v>54003PM25-FIL</v>
      </c>
      <c r="F9057" s="35">
        <v>5.0114682884448305</v>
      </c>
      <c r="G9057" s="19" t="s">
        <v>5473</v>
      </c>
      <c r="H9057" s="19" t="s">
        <v>5474</v>
      </c>
    </row>
    <row r="9058" spans="1:8">
      <c r="A9058" s="26" t="s">
        <v>5193</v>
      </c>
      <c r="B9058" s="9" t="s">
        <v>337</v>
      </c>
      <c r="C9058" s="19" t="s">
        <v>5191</v>
      </c>
      <c r="D9058" s="19" t="s">
        <v>5411</v>
      </c>
      <c r="E9058" s="9" t="str">
        <f t="shared" si="141"/>
        <v>54005PM25-FIL</v>
      </c>
      <c r="F9058" s="35">
        <v>11.088000000000001</v>
      </c>
      <c r="G9058" s="19" t="s">
        <v>5473</v>
      </c>
      <c r="H9058" s="19" t="s">
        <v>5474</v>
      </c>
    </row>
    <row r="9059" spans="1:8">
      <c r="A9059" s="26" t="s">
        <v>5194</v>
      </c>
      <c r="B9059" s="9" t="s">
        <v>5195</v>
      </c>
      <c r="C9059" s="19" t="s">
        <v>5191</v>
      </c>
      <c r="D9059" s="19" t="s">
        <v>5411</v>
      </c>
      <c r="E9059" s="9" t="str">
        <f t="shared" si="141"/>
        <v>54007PM25-FIL</v>
      </c>
      <c r="F9059" s="35">
        <v>3.9384615384615378</v>
      </c>
      <c r="G9059" s="19" t="s">
        <v>5473</v>
      </c>
      <c r="H9059" s="19" t="s">
        <v>5474</v>
      </c>
    </row>
    <row r="9060" spans="1:8">
      <c r="A9060" s="26" t="s">
        <v>5196</v>
      </c>
      <c r="B9060" s="9" t="s">
        <v>5197</v>
      </c>
      <c r="C9060" s="19" t="s">
        <v>5191</v>
      </c>
      <c r="D9060" s="19" t="s">
        <v>5411</v>
      </c>
      <c r="E9060" s="9" t="str">
        <f t="shared" si="141"/>
        <v>54009PM25-FIL</v>
      </c>
      <c r="F9060" s="35">
        <v>8.4421052631578952</v>
      </c>
      <c r="G9060" s="19" t="s">
        <v>5473</v>
      </c>
      <c r="H9060" s="19" t="s">
        <v>5474</v>
      </c>
    </row>
    <row r="9061" spans="1:8">
      <c r="A9061" s="26" t="s">
        <v>5198</v>
      </c>
      <c r="B9061" s="9" t="s">
        <v>5199</v>
      </c>
      <c r="C9061" s="19" t="s">
        <v>5191</v>
      </c>
      <c r="D9061" s="19" t="s">
        <v>5411</v>
      </c>
      <c r="E9061" s="9" t="str">
        <f t="shared" si="141"/>
        <v>54011PM25-FIL</v>
      </c>
      <c r="F9061" s="35">
        <v>8.7210191082802559</v>
      </c>
      <c r="G9061" s="19" t="s">
        <v>5473</v>
      </c>
      <c r="H9061" s="19" t="s">
        <v>5474</v>
      </c>
    </row>
    <row r="9062" spans="1:8">
      <c r="A9062" s="26" t="s">
        <v>5200</v>
      </c>
      <c r="B9062" s="9" t="s">
        <v>39</v>
      </c>
      <c r="C9062" s="19" t="s">
        <v>5191</v>
      </c>
      <c r="D9062" s="19" t="s">
        <v>5411</v>
      </c>
      <c r="E9062" s="9" t="str">
        <f t="shared" si="141"/>
        <v>54013PM25-FIL</v>
      </c>
      <c r="F9062" s="35">
        <v>5.1999999999999993</v>
      </c>
      <c r="G9062" s="19" t="s">
        <v>5473</v>
      </c>
      <c r="H9062" s="19" t="s">
        <v>5474</v>
      </c>
    </row>
    <row r="9063" spans="1:8">
      <c r="A9063" s="26" t="s">
        <v>5201</v>
      </c>
      <c r="B9063" s="9" t="s">
        <v>57</v>
      </c>
      <c r="C9063" s="19" t="s">
        <v>5191</v>
      </c>
      <c r="D9063" s="19" t="s">
        <v>5411</v>
      </c>
      <c r="E9063" s="9" t="str">
        <f t="shared" si="141"/>
        <v>54015PM25-FIL</v>
      </c>
      <c r="F9063" s="35">
        <v>9.3714285714285683</v>
      </c>
      <c r="G9063" s="19" t="s">
        <v>5473</v>
      </c>
      <c r="H9063" s="19" t="s">
        <v>5474</v>
      </c>
    </row>
    <row r="9064" spans="1:8">
      <c r="A9064" s="26" t="s">
        <v>5202</v>
      </c>
      <c r="B9064" s="9" t="s">
        <v>5203</v>
      </c>
      <c r="C9064" s="19" t="s">
        <v>5191</v>
      </c>
      <c r="D9064" s="19" t="s">
        <v>5411</v>
      </c>
      <c r="E9064" s="9" t="str">
        <f t="shared" si="141"/>
        <v>54017PM25-FIL</v>
      </c>
      <c r="F9064" s="35">
        <v>4.2285714285714278</v>
      </c>
      <c r="G9064" s="19" t="s">
        <v>5473</v>
      </c>
      <c r="H9064" s="19" t="s">
        <v>5474</v>
      </c>
    </row>
    <row r="9065" spans="1:8">
      <c r="A9065" s="26" t="s">
        <v>5204</v>
      </c>
      <c r="B9065" s="9" t="s">
        <v>102</v>
      </c>
      <c r="C9065" s="19" t="s">
        <v>5191</v>
      </c>
      <c r="D9065" s="19" t="s">
        <v>5411</v>
      </c>
      <c r="E9065" s="9" t="str">
        <f t="shared" si="141"/>
        <v>54019PM25-FIL</v>
      </c>
      <c r="F9065" s="35">
        <v>6.9933333333333332</v>
      </c>
      <c r="G9065" s="19" t="s">
        <v>5473</v>
      </c>
      <c r="H9065" s="19" t="s">
        <v>5474</v>
      </c>
    </row>
    <row r="9066" spans="1:8">
      <c r="A9066" s="26" t="s">
        <v>5205</v>
      </c>
      <c r="B9066" s="9" t="s">
        <v>962</v>
      </c>
      <c r="C9066" s="19" t="s">
        <v>5191</v>
      </c>
      <c r="D9066" s="19" t="s">
        <v>5411</v>
      </c>
      <c r="E9066" s="9" t="str">
        <f t="shared" si="141"/>
        <v>54021PM25-FIL</v>
      </c>
      <c r="F9066" s="35">
        <v>11.1</v>
      </c>
      <c r="G9066" s="19" t="s">
        <v>5473</v>
      </c>
      <c r="H9066" s="19" t="s">
        <v>5474</v>
      </c>
    </row>
    <row r="9067" spans="1:8">
      <c r="A9067" s="26" t="s">
        <v>5206</v>
      </c>
      <c r="B9067" s="9" t="s">
        <v>376</v>
      </c>
      <c r="C9067" s="19" t="s">
        <v>5191</v>
      </c>
      <c r="D9067" s="19" t="s">
        <v>5411</v>
      </c>
      <c r="E9067" s="9" t="str">
        <f t="shared" si="141"/>
        <v>54023PM25-FIL</v>
      </c>
      <c r="F9067" s="35">
        <v>10.122340425531915</v>
      </c>
      <c r="G9067" s="19" t="s">
        <v>5473</v>
      </c>
      <c r="H9067" s="19" t="s">
        <v>5474</v>
      </c>
    </row>
    <row r="9068" spans="1:8">
      <c r="A9068" s="26" t="s">
        <v>5207</v>
      </c>
      <c r="B9068" s="9" t="s">
        <v>5208</v>
      </c>
      <c r="C9068" s="19" t="s">
        <v>5191</v>
      </c>
      <c r="D9068" s="19" t="s">
        <v>5411</v>
      </c>
      <c r="E9068" s="9" t="str">
        <f t="shared" si="141"/>
        <v>54025PM25-FIL</v>
      </c>
      <c r="F9068" s="35">
        <v>7.249438202247191</v>
      </c>
      <c r="G9068" s="19" t="s">
        <v>5473</v>
      </c>
      <c r="H9068" s="19" t="s">
        <v>5474</v>
      </c>
    </row>
    <row r="9069" spans="1:8">
      <c r="A9069" s="26" t="s">
        <v>5209</v>
      </c>
      <c r="B9069" s="9" t="s">
        <v>2291</v>
      </c>
      <c r="C9069" s="19" t="s">
        <v>5191</v>
      </c>
      <c r="D9069" s="19" t="s">
        <v>5411</v>
      </c>
      <c r="E9069" s="9" t="str">
        <f t="shared" si="141"/>
        <v>54027PM25-FIL</v>
      </c>
      <c r="F9069" s="35">
        <v>6.2125000000000004</v>
      </c>
      <c r="G9069" s="19" t="s">
        <v>5473</v>
      </c>
      <c r="H9069" s="19" t="s">
        <v>5474</v>
      </c>
    </row>
    <row r="9070" spans="1:8">
      <c r="A9070" s="26" t="s">
        <v>5210</v>
      </c>
      <c r="B9070" s="9" t="s">
        <v>979</v>
      </c>
      <c r="C9070" s="19" t="s">
        <v>5191</v>
      </c>
      <c r="D9070" s="19" t="s">
        <v>5411</v>
      </c>
      <c r="E9070" s="9" t="str">
        <f t="shared" si="141"/>
        <v>54029PM25-FIL</v>
      </c>
      <c r="F9070" s="35">
        <v>4.5030303030303021</v>
      </c>
      <c r="G9070" s="19" t="s">
        <v>5473</v>
      </c>
      <c r="H9070" s="19" t="s">
        <v>5474</v>
      </c>
    </row>
    <row r="9071" spans="1:8">
      <c r="A9071" s="26" t="s">
        <v>5211</v>
      </c>
      <c r="B9071" s="9" t="s">
        <v>5212</v>
      </c>
      <c r="C9071" s="19" t="s">
        <v>5191</v>
      </c>
      <c r="D9071" s="19" t="s">
        <v>5411</v>
      </c>
      <c r="E9071" s="9" t="str">
        <f t="shared" si="141"/>
        <v>54031PM25-FIL</v>
      </c>
      <c r="F9071" s="35">
        <v>9.9110559006211183</v>
      </c>
      <c r="G9071" s="19" t="s">
        <v>5473</v>
      </c>
      <c r="H9071" s="19" t="s">
        <v>5474</v>
      </c>
    </row>
    <row r="9072" spans="1:8">
      <c r="A9072" s="26" t="s">
        <v>5213</v>
      </c>
      <c r="B9072" s="9" t="s">
        <v>1501</v>
      </c>
      <c r="C9072" s="19" t="s">
        <v>5191</v>
      </c>
      <c r="D9072" s="19" t="s">
        <v>5411</v>
      </c>
      <c r="E9072" s="9" t="str">
        <f t="shared" si="141"/>
        <v>54033PM25-FIL</v>
      </c>
      <c r="F9072" s="35">
        <v>8.3290322580645153</v>
      </c>
      <c r="G9072" s="19" t="s">
        <v>5473</v>
      </c>
      <c r="H9072" s="19" t="s">
        <v>5474</v>
      </c>
    </row>
    <row r="9073" spans="1:8">
      <c r="A9073" s="26" t="s">
        <v>5214</v>
      </c>
      <c r="B9073" s="9" t="s">
        <v>123</v>
      </c>
      <c r="C9073" s="19" t="s">
        <v>5191</v>
      </c>
      <c r="D9073" s="19" t="s">
        <v>5411</v>
      </c>
      <c r="E9073" s="9" t="str">
        <f t="shared" si="141"/>
        <v>54035PM25-FIL</v>
      </c>
      <c r="F9073" s="35">
        <v>6.7421875</v>
      </c>
      <c r="G9073" s="19" t="s">
        <v>5473</v>
      </c>
      <c r="H9073" s="19" t="s">
        <v>5474</v>
      </c>
    </row>
    <row r="9074" spans="1:8">
      <c r="A9074" s="26" t="s">
        <v>5215</v>
      </c>
      <c r="B9074" s="9" t="s">
        <v>126</v>
      </c>
      <c r="C9074" s="19" t="s">
        <v>5191</v>
      </c>
      <c r="D9074" s="19" t="s">
        <v>5411</v>
      </c>
      <c r="E9074" s="9" t="str">
        <f t="shared" si="141"/>
        <v>54037PM25-FIL</v>
      </c>
      <c r="F9074" s="35">
        <v>5.2307352128247651</v>
      </c>
      <c r="G9074" s="19" t="s">
        <v>5473</v>
      </c>
      <c r="H9074" s="19" t="s">
        <v>5474</v>
      </c>
    </row>
    <row r="9075" spans="1:8">
      <c r="A9075" s="26" t="s">
        <v>5216</v>
      </c>
      <c r="B9075" s="9" t="s">
        <v>5217</v>
      </c>
      <c r="C9075" s="19" t="s">
        <v>5191</v>
      </c>
      <c r="D9075" s="19" t="s">
        <v>5411</v>
      </c>
      <c r="E9075" s="9" t="str">
        <f t="shared" si="141"/>
        <v>54039PM25-FIL</v>
      </c>
      <c r="F9075" s="35">
        <v>9.4939759036144586</v>
      </c>
      <c r="G9075" s="19" t="s">
        <v>5473</v>
      </c>
      <c r="H9075" s="19" t="s">
        <v>5474</v>
      </c>
    </row>
    <row r="9076" spans="1:8">
      <c r="A9076" s="26" t="s">
        <v>5218</v>
      </c>
      <c r="B9076" s="9" t="s">
        <v>1274</v>
      </c>
      <c r="C9076" s="19" t="s">
        <v>5191</v>
      </c>
      <c r="D9076" s="19" t="s">
        <v>5411</v>
      </c>
      <c r="E9076" s="9" t="str">
        <f t="shared" si="141"/>
        <v>54041PM25-FIL</v>
      </c>
      <c r="F9076" s="35">
        <v>6.6933333333333334</v>
      </c>
      <c r="G9076" s="19" t="s">
        <v>5473</v>
      </c>
      <c r="H9076" s="19" t="s">
        <v>5474</v>
      </c>
    </row>
    <row r="9077" spans="1:8">
      <c r="A9077" s="26" t="s">
        <v>5219</v>
      </c>
      <c r="B9077" s="9" t="s">
        <v>397</v>
      </c>
      <c r="C9077" s="19" t="s">
        <v>5191</v>
      </c>
      <c r="D9077" s="19" t="s">
        <v>5411</v>
      </c>
      <c r="E9077" s="9" t="str">
        <f t="shared" si="141"/>
        <v>54043PM25-FIL</v>
      </c>
      <c r="F9077" s="35">
        <v>7.7827586206896555</v>
      </c>
      <c r="G9077" s="19" t="s">
        <v>5473</v>
      </c>
      <c r="H9077" s="19" t="s">
        <v>5474</v>
      </c>
    </row>
    <row r="9078" spans="1:8">
      <c r="A9078" s="26" t="s">
        <v>5220</v>
      </c>
      <c r="B9078" s="9" t="s">
        <v>401</v>
      </c>
      <c r="C9078" s="19" t="s">
        <v>5191</v>
      </c>
      <c r="D9078" s="19" t="s">
        <v>5411</v>
      </c>
      <c r="E9078" s="9" t="str">
        <f t="shared" si="141"/>
        <v>54045PM25-FIL</v>
      </c>
      <c r="F9078" s="35">
        <v>11.088000000000001</v>
      </c>
      <c r="G9078" s="19" t="s">
        <v>5473</v>
      </c>
      <c r="H9078" s="19" t="s">
        <v>5474</v>
      </c>
    </row>
    <row r="9079" spans="1:8">
      <c r="A9079" s="26" t="s">
        <v>5221</v>
      </c>
      <c r="B9079" s="9" t="s">
        <v>3434</v>
      </c>
      <c r="C9079" s="19" t="s">
        <v>5191</v>
      </c>
      <c r="D9079" s="19" t="s">
        <v>5411</v>
      </c>
      <c r="E9079" s="9" t="str">
        <f t="shared" si="141"/>
        <v>54047PM25-FIL</v>
      </c>
      <c r="F9079" s="35">
        <v>8.4499999999999993</v>
      </c>
      <c r="G9079" s="19" t="s">
        <v>5473</v>
      </c>
      <c r="H9079" s="19" t="s">
        <v>5474</v>
      </c>
    </row>
    <row r="9080" spans="1:8">
      <c r="A9080" s="26" t="s">
        <v>5222</v>
      </c>
      <c r="B9080" s="9" t="s">
        <v>156</v>
      </c>
      <c r="C9080" s="19" t="s">
        <v>5191</v>
      </c>
      <c r="D9080" s="19" t="s">
        <v>5411</v>
      </c>
      <c r="E9080" s="9" t="str">
        <f t="shared" si="141"/>
        <v>54049PM25-FIL</v>
      </c>
      <c r="F9080" s="35">
        <v>5.25</v>
      </c>
      <c r="G9080" s="19" t="s">
        <v>5473</v>
      </c>
      <c r="H9080" s="19" t="s">
        <v>5474</v>
      </c>
    </row>
    <row r="9081" spans="1:8">
      <c r="A9081" s="26" t="s">
        <v>5223</v>
      </c>
      <c r="B9081" s="9" t="s">
        <v>159</v>
      </c>
      <c r="C9081" s="19" t="s">
        <v>5191</v>
      </c>
      <c r="D9081" s="19" t="s">
        <v>5411</v>
      </c>
      <c r="E9081" s="9" t="str">
        <f t="shared" si="141"/>
        <v>54051PM25-FIL</v>
      </c>
      <c r="F9081" s="35">
        <v>8.6721311475409824</v>
      </c>
      <c r="G9081" s="19" t="s">
        <v>5473</v>
      </c>
      <c r="H9081" s="19" t="s">
        <v>5474</v>
      </c>
    </row>
    <row r="9082" spans="1:8">
      <c r="A9082" s="26" t="s">
        <v>5224</v>
      </c>
      <c r="B9082" s="9" t="s">
        <v>1395</v>
      </c>
      <c r="C9082" s="19" t="s">
        <v>5191</v>
      </c>
      <c r="D9082" s="19" t="s">
        <v>5411</v>
      </c>
      <c r="E9082" s="9" t="str">
        <f t="shared" si="141"/>
        <v>54053PM25-FIL</v>
      </c>
      <c r="F9082" s="35">
        <v>9.0589194699286448</v>
      </c>
      <c r="G9082" s="19" t="s">
        <v>5473</v>
      </c>
      <c r="H9082" s="19" t="s">
        <v>5474</v>
      </c>
    </row>
    <row r="9083" spans="1:8">
      <c r="A9083" s="26" t="s">
        <v>5225</v>
      </c>
      <c r="B9083" s="9" t="s">
        <v>1401</v>
      </c>
      <c r="C9083" s="19" t="s">
        <v>5191</v>
      </c>
      <c r="D9083" s="19" t="s">
        <v>5411</v>
      </c>
      <c r="E9083" s="9" t="str">
        <f t="shared" si="141"/>
        <v>54055PM25-FIL</v>
      </c>
      <c r="F9083" s="35">
        <v>6.8629629629629632</v>
      </c>
      <c r="G9083" s="19" t="s">
        <v>5473</v>
      </c>
      <c r="H9083" s="19" t="s">
        <v>5474</v>
      </c>
    </row>
    <row r="9084" spans="1:8">
      <c r="A9084" s="26" t="s">
        <v>5226</v>
      </c>
      <c r="B9084" s="9" t="s">
        <v>663</v>
      </c>
      <c r="C9084" s="19" t="s">
        <v>5191</v>
      </c>
      <c r="D9084" s="19" t="s">
        <v>5411</v>
      </c>
      <c r="E9084" s="9" t="str">
        <f t="shared" si="141"/>
        <v>54057PM25-FIL</v>
      </c>
      <c r="F9084" s="35">
        <v>2.9577726218097444</v>
      </c>
      <c r="G9084" s="19" t="s">
        <v>5473</v>
      </c>
      <c r="H9084" s="19" t="s">
        <v>5474</v>
      </c>
    </row>
    <row r="9085" spans="1:8">
      <c r="A9085" s="26" t="s">
        <v>5227</v>
      </c>
      <c r="B9085" s="9" t="s">
        <v>5228</v>
      </c>
      <c r="C9085" s="19" t="s">
        <v>5191</v>
      </c>
      <c r="D9085" s="19" t="s">
        <v>5411</v>
      </c>
      <c r="E9085" s="9" t="str">
        <f t="shared" si="141"/>
        <v>54059PM25-FIL</v>
      </c>
      <c r="F9085" s="35">
        <v>5.2</v>
      </c>
      <c r="G9085" s="19" t="s">
        <v>5473</v>
      </c>
      <c r="H9085" s="19" t="s">
        <v>5474</v>
      </c>
    </row>
    <row r="9086" spans="1:8">
      <c r="A9086" s="26" t="s">
        <v>5229</v>
      </c>
      <c r="B9086" s="9" t="s">
        <v>5230</v>
      </c>
      <c r="C9086" s="19" t="s">
        <v>5191</v>
      </c>
      <c r="D9086" s="19" t="s">
        <v>5411</v>
      </c>
      <c r="E9086" s="9" t="str">
        <f t="shared" si="141"/>
        <v>54061PM25-FIL</v>
      </c>
      <c r="F9086" s="35">
        <v>8.2500000000000018</v>
      </c>
      <c r="G9086" s="19" t="s">
        <v>5473</v>
      </c>
      <c r="H9086" s="19" t="s">
        <v>5474</v>
      </c>
    </row>
    <row r="9087" spans="1:8">
      <c r="A9087" s="26" t="s">
        <v>5231</v>
      </c>
      <c r="B9087" s="9" t="s">
        <v>165</v>
      </c>
      <c r="C9087" s="19" t="s">
        <v>5191</v>
      </c>
      <c r="D9087" s="19" t="s">
        <v>5411</v>
      </c>
      <c r="E9087" s="9" t="str">
        <f t="shared" si="141"/>
        <v>54063PM25-FIL</v>
      </c>
      <c r="F9087" s="35">
        <v>5.1104878048780487</v>
      </c>
      <c r="G9087" s="19" t="s">
        <v>5473</v>
      </c>
      <c r="H9087" s="19" t="s">
        <v>5474</v>
      </c>
    </row>
    <row r="9088" spans="1:8">
      <c r="A9088" s="26" t="s">
        <v>5232</v>
      </c>
      <c r="B9088" s="9" t="s">
        <v>171</v>
      </c>
      <c r="C9088" s="19" t="s">
        <v>5191</v>
      </c>
      <c r="D9088" s="19" t="s">
        <v>5411</v>
      </c>
      <c r="E9088" s="9" t="str">
        <f t="shared" si="141"/>
        <v>54065PM25-FIL</v>
      </c>
      <c r="F9088" s="35">
        <v>7.0415094339622639</v>
      </c>
      <c r="G9088" s="19" t="s">
        <v>5473</v>
      </c>
      <c r="H9088" s="19" t="s">
        <v>5474</v>
      </c>
    </row>
    <row r="9089" spans="1:8">
      <c r="A9089" s="26" t="s">
        <v>5233</v>
      </c>
      <c r="B9089" s="9" t="s">
        <v>2048</v>
      </c>
      <c r="C9089" s="19" t="s">
        <v>5191</v>
      </c>
      <c r="D9089" s="19" t="s">
        <v>5411</v>
      </c>
      <c r="E9089" s="9" t="str">
        <f t="shared" si="141"/>
        <v>54067PM25-FIL</v>
      </c>
      <c r="F9089" s="35">
        <v>8.6580645161290324</v>
      </c>
      <c r="G9089" s="19" t="s">
        <v>5473</v>
      </c>
      <c r="H9089" s="19" t="s">
        <v>5474</v>
      </c>
    </row>
    <row r="9090" spans="1:8">
      <c r="A9090" s="26" t="s">
        <v>5234</v>
      </c>
      <c r="B9090" s="9" t="s">
        <v>1538</v>
      </c>
      <c r="C9090" s="19" t="s">
        <v>5191</v>
      </c>
      <c r="D9090" s="19" t="s">
        <v>5411</v>
      </c>
      <c r="E9090" s="9" t="str">
        <f t="shared" si="141"/>
        <v>54069PM25-FIL</v>
      </c>
      <c r="F9090" s="35">
        <v>9.7521126760563384</v>
      </c>
      <c r="G9090" s="19" t="s">
        <v>5473</v>
      </c>
      <c r="H9090" s="19" t="s">
        <v>5474</v>
      </c>
    </row>
    <row r="9091" spans="1:8">
      <c r="A9091" s="26" t="s">
        <v>5235</v>
      </c>
      <c r="B9091" s="9" t="s">
        <v>2056</v>
      </c>
      <c r="C9091" s="19" t="s">
        <v>5191</v>
      </c>
      <c r="D9091" s="19" t="s">
        <v>5411</v>
      </c>
      <c r="E9091" s="9" t="str">
        <f t="shared" ref="E9091:E9154" si="142">A9091&amp;D9091</f>
        <v>54071PM25-FIL</v>
      </c>
      <c r="F9091" s="35">
        <v>9.1557195571955727</v>
      </c>
      <c r="G9091" s="19" t="s">
        <v>5473</v>
      </c>
      <c r="H9091" s="19" t="s">
        <v>5474</v>
      </c>
    </row>
    <row r="9092" spans="1:8">
      <c r="A9092" s="26" t="s">
        <v>5236</v>
      </c>
      <c r="B9092" s="9" t="s">
        <v>5237</v>
      </c>
      <c r="C9092" s="19" t="s">
        <v>5191</v>
      </c>
      <c r="D9092" s="19" t="s">
        <v>5411</v>
      </c>
      <c r="E9092" s="9" t="str">
        <f t="shared" si="142"/>
        <v>54073PM25-FIL</v>
      </c>
      <c r="F9092" s="35">
        <v>10.567272727272728</v>
      </c>
      <c r="G9092" s="19" t="s">
        <v>5473</v>
      </c>
      <c r="H9092" s="19" t="s">
        <v>5474</v>
      </c>
    </row>
    <row r="9093" spans="1:8">
      <c r="A9093" s="26" t="s">
        <v>5238</v>
      </c>
      <c r="B9093" s="9" t="s">
        <v>1704</v>
      </c>
      <c r="C9093" s="19" t="s">
        <v>5191</v>
      </c>
      <c r="D9093" s="19" t="s">
        <v>5411</v>
      </c>
      <c r="E9093" s="9" t="str">
        <f t="shared" si="142"/>
        <v>54075PM25-FIL</v>
      </c>
      <c r="F9093" s="35">
        <v>6.4564102564102557</v>
      </c>
      <c r="G9093" s="19" t="s">
        <v>5473</v>
      </c>
      <c r="H9093" s="19" t="s">
        <v>5474</v>
      </c>
    </row>
    <row r="9094" spans="1:8">
      <c r="A9094" s="26" t="s">
        <v>5239</v>
      </c>
      <c r="B9094" s="9" t="s">
        <v>5240</v>
      </c>
      <c r="C9094" s="19" t="s">
        <v>5191</v>
      </c>
      <c r="D9094" s="19" t="s">
        <v>5411</v>
      </c>
      <c r="E9094" s="9" t="str">
        <f t="shared" si="142"/>
        <v>54077PM25-FIL</v>
      </c>
      <c r="F9094" s="35">
        <v>5.6963636363636363</v>
      </c>
      <c r="G9094" s="19" t="s">
        <v>5473</v>
      </c>
      <c r="H9094" s="19" t="s">
        <v>5474</v>
      </c>
    </row>
    <row r="9095" spans="1:8">
      <c r="A9095" s="26" t="s">
        <v>5241</v>
      </c>
      <c r="B9095" s="9" t="s">
        <v>832</v>
      </c>
      <c r="C9095" s="19" t="s">
        <v>5191</v>
      </c>
      <c r="D9095" s="19" t="s">
        <v>5411</v>
      </c>
      <c r="E9095" s="9" t="str">
        <f t="shared" si="142"/>
        <v>54079PM25-FIL</v>
      </c>
      <c r="F9095" s="35">
        <v>5.6777041942604853</v>
      </c>
      <c r="G9095" s="19" t="s">
        <v>5473</v>
      </c>
      <c r="H9095" s="19" t="s">
        <v>5474</v>
      </c>
    </row>
    <row r="9096" spans="1:8">
      <c r="A9096" s="26" t="s">
        <v>5242</v>
      </c>
      <c r="B9096" s="9" t="s">
        <v>5243</v>
      </c>
      <c r="C9096" s="19" t="s">
        <v>5191</v>
      </c>
      <c r="D9096" s="19" t="s">
        <v>5411</v>
      </c>
      <c r="E9096" s="9" t="str">
        <f t="shared" si="142"/>
        <v>54081PM25-FIL</v>
      </c>
      <c r="F9096" s="35">
        <v>6.5424657534246577</v>
      </c>
      <c r="G9096" s="19" t="s">
        <v>5473</v>
      </c>
      <c r="H9096" s="19" t="s">
        <v>5474</v>
      </c>
    </row>
    <row r="9097" spans="1:8">
      <c r="A9097" s="26" t="s">
        <v>5244</v>
      </c>
      <c r="B9097" s="9" t="s">
        <v>183</v>
      </c>
      <c r="C9097" s="19" t="s">
        <v>5191</v>
      </c>
      <c r="D9097" s="19" t="s">
        <v>5411</v>
      </c>
      <c r="E9097" s="9" t="str">
        <f t="shared" si="142"/>
        <v>54083PM25-FIL</v>
      </c>
      <c r="F9097" s="35">
        <v>7.6654377880184335</v>
      </c>
      <c r="G9097" s="19" t="s">
        <v>5473</v>
      </c>
      <c r="H9097" s="19" t="s">
        <v>5474</v>
      </c>
    </row>
    <row r="9098" spans="1:8">
      <c r="A9098" s="26" t="s">
        <v>5245</v>
      </c>
      <c r="B9098" s="9" t="s">
        <v>5246</v>
      </c>
      <c r="C9098" s="19" t="s">
        <v>5191</v>
      </c>
      <c r="D9098" s="19" t="s">
        <v>5411</v>
      </c>
      <c r="E9098" s="9" t="str">
        <f t="shared" si="142"/>
        <v>54085PM25-FIL</v>
      </c>
      <c r="F9098" s="35">
        <v>6.8648648648648649</v>
      </c>
      <c r="G9098" s="19" t="s">
        <v>5473</v>
      </c>
      <c r="H9098" s="19" t="s">
        <v>5474</v>
      </c>
    </row>
    <row r="9099" spans="1:8">
      <c r="A9099" s="26" t="s">
        <v>5247</v>
      </c>
      <c r="B9099" s="9" t="s">
        <v>4276</v>
      </c>
      <c r="C9099" s="19" t="s">
        <v>5191</v>
      </c>
      <c r="D9099" s="19" t="s">
        <v>5411</v>
      </c>
      <c r="E9099" s="9" t="str">
        <f t="shared" si="142"/>
        <v>54087PM25-FIL</v>
      </c>
      <c r="F9099" s="35">
        <v>11.033333333333333</v>
      </c>
      <c r="G9099" s="19" t="s">
        <v>5473</v>
      </c>
      <c r="H9099" s="19" t="s">
        <v>5474</v>
      </c>
    </row>
    <row r="9100" spans="1:8">
      <c r="A9100" s="26" t="s">
        <v>5248</v>
      </c>
      <c r="B9100" s="9" t="s">
        <v>5249</v>
      </c>
      <c r="C9100" s="19" t="s">
        <v>5191</v>
      </c>
      <c r="D9100" s="19" t="s">
        <v>5411</v>
      </c>
      <c r="E9100" s="9" t="str">
        <f t="shared" si="142"/>
        <v>54089PM25-FIL</v>
      </c>
      <c r="F9100" s="35">
        <v>6.8179419525065965</v>
      </c>
      <c r="G9100" s="19" t="s">
        <v>5473</v>
      </c>
      <c r="H9100" s="19" t="s">
        <v>5474</v>
      </c>
    </row>
    <row r="9101" spans="1:8">
      <c r="A9101" s="26" t="s">
        <v>5250</v>
      </c>
      <c r="B9101" s="9" t="s">
        <v>847</v>
      </c>
      <c r="C9101" s="19" t="s">
        <v>5191</v>
      </c>
      <c r="D9101" s="19" t="s">
        <v>5411</v>
      </c>
      <c r="E9101" s="9" t="str">
        <f t="shared" si="142"/>
        <v>54091PM25-FIL</v>
      </c>
      <c r="F9101" s="35">
        <v>5.5733333333333341</v>
      </c>
      <c r="G9101" s="19" t="s">
        <v>5473</v>
      </c>
      <c r="H9101" s="19" t="s">
        <v>5474</v>
      </c>
    </row>
    <row r="9102" spans="1:8">
      <c r="A9102" s="26" t="s">
        <v>5251</v>
      </c>
      <c r="B9102" s="9" t="s">
        <v>5252</v>
      </c>
      <c r="C9102" s="19" t="s">
        <v>5191</v>
      </c>
      <c r="D9102" s="19" t="s">
        <v>5411</v>
      </c>
      <c r="E9102" s="9" t="str">
        <f t="shared" si="142"/>
        <v>54093PM25-FIL</v>
      </c>
      <c r="F9102" s="35">
        <v>8.4124999999999996</v>
      </c>
      <c r="G9102" s="19" t="s">
        <v>5473</v>
      </c>
      <c r="H9102" s="19" t="s">
        <v>5474</v>
      </c>
    </row>
    <row r="9103" spans="1:8">
      <c r="A9103" s="26" t="s">
        <v>5253</v>
      </c>
      <c r="B9103" s="9" t="s">
        <v>4743</v>
      </c>
      <c r="C9103" s="19" t="s">
        <v>5191</v>
      </c>
      <c r="D9103" s="19" t="s">
        <v>5411</v>
      </c>
      <c r="E9103" s="9" t="str">
        <f t="shared" si="142"/>
        <v>54095PM25-FIL</v>
      </c>
      <c r="F9103" s="35">
        <v>6.3658914728682161</v>
      </c>
      <c r="G9103" s="19" t="s">
        <v>5473</v>
      </c>
      <c r="H9103" s="19" t="s">
        <v>5474</v>
      </c>
    </row>
    <row r="9104" spans="1:8">
      <c r="A9104" s="26" t="s">
        <v>5254</v>
      </c>
      <c r="B9104" s="9" t="s">
        <v>4746</v>
      </c>
      <c r="C9104" s="19" t="s">
        <v>5191</v>
      </c>
      <c r="D9104" s="19" t="s">
        <v>5411</v>
      </c>
      <c r="E9104" s="9" t="str">
        <f t="shared" si="142"/>
        <v>54097PM25-FIL</v>
      </c>
      <c r="F9104" s="35">
        <v>10.457142857142856</v>
      </c>
      <c r="G9104" s="19" t="s">
        <v>5473</v>
      </c>
      <c r="H9104" s="19" t="s">
        <v>5474</v>
      </c>
    </row>
    <row r="9105" spans="1:8">
      <c r="A9105" s="26" t="s">
        <v>5255</v>
      </c>
      <c r="B9105" s="9" t="s">
        <v>1184</v>
      </c>
      <c r="C9105" s="19" t="s">
        <v>5191</v>
      </c>
      <c r="D9105" s="19" t="s">
        <v>5411</v>
      </c>
      <c r="E9105" s="9" t="str">
        <f t="shared" si="142"/>
        <v>54099PM25-FIL</v>
      </c>
      <c r="F9105" s="35">
        <v>10.443333333333333</v>
      </c>
      <c r="G9105" s="19" t="s">
        <v>5473</v>
      </c>
      <c r="H9105" s="19" t="s">
        <v>5474</v>
      </c>
    </row>
    <row r="9106" spans="1:8">
      <c r="A9106" s="26" t="s">
        <v>5256</v>
      </c>
      <c r="B9106" s="9" t="s">
        <v>1187</v>
      </c>
      <c r="C9106" s="19" t="s">
        <v>5191</v>
      </c>
      <c r="D9106" s="19" t="s">
        <v>5411</v>
      </c>
      <c r="E9106" s="9" t="str">
        <f t="shared" si="142"/>
        <v>54101PM25-FIL</v>
      </c>
      <c r="F9106" s="35">
        <v>6.9056603773584904</v>
      </c>
      <c r="G9106" s="19" t="s">
        <v>5473</v>
      </c>
      <c r="H9106" s="19" t="s">
        <v>5474</v>
      </c>
    </row>
    <row r="9107" spans="1:8">
      <c r="A9107" s="26" t="s">
        <v>5257</v>
      </c>
      <c r="B9107" s="9" t="s">
        <v>5258</v>
      </c>
      <c r="C9107" s="19" t="s">
        <v>5191</v>
      </c>
      <c r="D9107" s="19" t="s">
        <v>5411</v>
      </c>
      <c r="E9107" s="9" t="str">
        <f t="shared" si="142"/>
        <v>54103PM25-FIL</v>
      </c>
      <c r="F9107" s="35">
        <v>11.399999999999999</v>
      </c>
      <c r="G9107" s="19" t="s">
        <v>5473</v>
      </c>
      <c r="H9107" s="19" t="s">
        <v>5474</v>
      </c>
    </row>
    <row r="9108" spans="1:8">
      <c r="A9108" s="26" t="s">
        <v>5259</v>
      </c>
      <c r="B9108" s="9" t="s">
        <v>5260</v>
      </c>
      <c r="C9108" s="19" t="s">
        <v>5191</v>
      </c>
      <c r="D9108" s="19" t="s">
        <v>5411</v>
      </c>
      <c r="E9108" s="9" t="str">
        <f t="shared" si="142"/>
        <v>54105PM25-FIL</v>
      </c>
      <c r="F9108" s="35">
        <v>8.5542857142857152</v>
      </c>
      <c r="G9108" s="19" t="s">
        <v>5473</v>
      </c>
      <c r="H9108" s="19" t="s">
        <v>5474</v>
      </c>
    </row>
    <row r="9109" spans="1:8">
      <c r="A9109" s="26" t="s">
        <v>5261</v>
      </c>
      <c r="B9109" s="9" t="s">
        <v>3713</v>
      </c>
      <c r="C9109" s="19" t="s">
        <v>5191</v>
      </c>
      <c r="D9109" s="19" t="s">
        <v>5411</v>
      </c>
      <c r="E9109" s="9" t="str">
        <f t="shared" si="142"/>
        <v>54107PM25-FIL</v>
      </c>
      <c r="F9109" s="35">
        <v>8.5628318584070797</v>
      </c>
      <c r="G9109" s="19" t="s">
        <v>5473</v>
      </c>
      <c r="H9109" s="19" t="s">
        <v>5474</v>
      </c>
    </row>
    <row r="9110" spans="1:8">
      <c r="A9110" s="26" t="s">
        <v>5262</v>
      </c>
      <c r="B9110" s="9" t="s">
        <v>3336</v>
      </c>
      <c r="C9110" s="19" t="s">
        <v>5191</v>
      </c>
      <c r="D9110" s="19" t="s">
        <v>5411</v>
      </c>
      <c r="E9110" s="9" t="str">
        <f t="shared" si="142"/>
        <v>54109PM25-FIL</v>
      </c>
      <c r="F9110" s="35">
        <v>9.1999999999999993</v>
      </c>
      <c r="G9110" s="19" t="s">
        <v>5473</v>
      </c>
      <c r="H9110" s="19" t="s">
        <v>5474</v>
      </c>
    </row>
    <row r="9111" spans="1:8">
      <c r="A9111" s="26" t="s">
        <v>5263</v>
      </c>
      <c r="B9111" s="9" t="s">
        <v>586</v>
      </c>
      <c r="C9111" s="19" t="s">
        <v>5265</v>
      </c>
      <c r="D9111" s="19" t="s">
        <v>5411</v>
      </c>
      <c r="E9111" s="9" t="str">
        <f t="shared" si="142"/>
        <v>55001PM25-FIL</v>
      </c>
      <c r="F9111" s="35">
        <v>5.1733392711348625</v>
      </c>
      <c r="G9111" s="19" t="s">
        <v>5473</v>
      </c>
      <c r="H9111" s="19" t="s">
        <v>5474</v>
      </c>
    </row>
    <row r="9112" spans="1:8">
      <c r="A9112" s="26" t="s">
        <v>5266</v>
      </c>
      <c r="B9112" s="9" t="s">
        <v>3596</v>
      </c>
      <c r="C9112" s="19" t="s">
        <v>5265</v>
      </c>
      <c r="D9112" s="19" t="s">
        <v>5411</v>
      </c>
      <c r="E9112" s="9" t="str">
        <f t="shared" si="142"/>
        <v>55003PM25-FIL</v>
      </c>
      <c r="F9112" s="35">
        <v>2.1441529786712428</v>
      </c>
      <c r="G9112" s="19" t="s">
        <v>5473</v>
      </c>
      <c r="H9112" s="19" t="s">
        <v>5474</v>
      </c>
    </row>
    <row r="9113" spans="1:8">
      <c r="A9113" s="26" t="s">
        <v>5267</v>
      </c>
      <c r="B9113" s="9" t="s">
        <v>5268</v>
      </c>
      <c r="C9113" s="19" t="s">
        <v>5265</v>
      </c>
      <c r="D9113" s="19" t="s">
        <v>5411</v>
      </c>
      <c r="E9113" s="9" t="str">
        <f t="shared" si="142"/>
        <v>55005PM25-FIL</v>
      </c>
      <c r="F9113" s="35">
        <v>9.4485095185230854</v>
      </c>
      <c r="G9113" s="19" t="s">
        <v>5473</v>
      </c>
      <c r="H9113" s="19" t="s">
        <v>5474</v>
      </c>
    </row>
    <row r="9114" spans="1:8">
      <c r="A9114" s="26" t="s">
        <v>5269</v>
      </c>
      <c r="B9114" s="9" t="s">
        <v>5270</v>
      </c>
      <c r="C9114" s="19" t="s">
        <v>5265</v>
      </c>
      <c r="D9114" s="19" t="s">
        <v>5411</v>
      </c>
      <c r="E9114" s="9" t="str">
        <f t="shared" si="142"/>
        <v>55007PM25-FIL</v>
      </c>
      <c r="F9114" s="35">
        <v>3.5595691437275594</v>
      </c>
      <c r="G9114" s="19" t="s">
        <v>5473</v>
      </c>
      <c r="H9114" s="19" t="s">
        <v>5474</v>
      </c>
    </row>
    <row r="9115" spans="1:8">
      <c r="A9115" s="26" t="s">
        <v>5271</v>
      </c>
      <c r="B9115" s="9" t="s">
        <v>1307</v>
      </c>
      <c r="C9115" s="19" t="s">
        <v>5265</v>
      </c>
      <c r="D9115" s="19" t="s">
        <v>5411</v>
      </c>
      <c r="E9115" s="9" t="str">
        <f t="shared" si="142"/>
        <v>55009PM25-FIL</v>
      </c>
      <c r="F9115" s="35">
        <v>9.3346761541342342</v>
      </c>
      <c r="G9115" s="19" t="s">
        <v>5473</v>
      </c>
      <c r="H9115" s="19" t="s">
        <v>5474</v>
      </c>
    </row>
    <row r="9116" spans="1:8">
      <c r="A9116" s="26" t="s">
        <v>5272</v>
      </c>
      <c r="B9116" s="9" t="s">
        <v>2982</v>
      </c>
      <c r="C9116" s="19" t="s">
        <v>5265</v>
      </c>
      <c r="D9116" s="19" t="s">
        <v>5411</v>
      </c>
      <c r="E9116" s="9" t="str">
        <f t="shared" si="142"/>
        <v>55011PM25-FIL</v>
      </c>
      <c r="F9116" s="35">
        <v>9.8188977185337105</v>
      </c>
      <c r="G9116" s="19" t="s">
        <v>5473</v>
      </c>
      <c r="H9116" s="19" t="s">
        <v>5474</v>
      </c>
    </row>
    <row r="9117" spans="1:8">
      <c r="A9117" s="26" t="s">
        <v>5273</v>
      </c>
      <c r="B9117" s="9" t="s">
        <v>5274</v>
      </c>
      <c r="C9117" s="19" t="s">
        <v>5265</v>
      </c>
      <c r="D9117" s="19" t="s">
        <v>5411</v>
      </c>
      <c r="E9117" s="9" t="str">
        <f t="shared" si="142"/>
        <v>55013PM25-FIL</v>
      </c>
      <c r="F9117" s="35">
        <v>4.6741685421355337</v>
      </c>
      <c r="G9117" s="19" t="s">
        <v>5473</v>
      </c>
      <c r="H9117" s="19" t="s">
        <v>5474</v>
      </c>
    </row>
    <row r="9118" spans="1:8">
      <c r="A9118" s="26" t="s">
        <v>5275</v>
      </c>
      <c r="B9118" s="9" t="s">
        <v>5276</v>
      </c>
      <c r="C9118" s="19" t="s">
        <v>5265</v>
      </c>
      <c r="D9118" s="19" t="s">
        <v>5411</v>
      </c>
      <c r="E9118" s="9" t="str">
        <f t="shared" si="142"/>
        <v>55015PM25-FIL</v>
      </c>
      <c r="F9118" s="35">
        <v>9.4733005557930738</v>
      </c>
      <c r="G9118" s="19" t="s">
        <v>5473</v>
      </c>
      <c r="H9118" s="19" t="s">
        <v>5474</v>
      </c>
    </row>
    <row r="9119" spans="1:8">
      <c r="A9119" s="26" t="s">
        <v>5277</v>
      </c>
      <c r="B9119" s="9" t="s">
        <v>2332</v>
      </c>
      <c r="C9119" s="19" t="s">
        <v>5265</v>
      </c>
      <c r="D9119" s="19" t="s">
        <v>5411</v>
      </c>
      <c r="E9119" s="9" t="str">
        <f t="shared" si="142"/>
        <v>55017PM25-FIL</v>
      </c>
      <c r="F9119" s="35">
        <v>10.404310295639981</v>
      </c>
      <c r="G9119" s="19" t="s">
        <v>5473</v>
      </c>
      <c r="H9119" s="19" t="s">
        <v>5474</v>
      </c>
    </row>
    <row r="9120" spans="1:8">
      <c r="A9120" s="26" t="s">
        <v>5278</v>
      </c>
      <c r="B9120" s="9" t="s">
        <v>346</v>
      </c>
      <c r="C9120" s="19" t="s">
        <v>5265</v>
      </c>
      <c r="D9120" s="19" t="s">
        <v>5411</v>
      </c>
      <c r="E9120" s="9" t="str">
        <f t="shared" si="142"/>
        <v>55019PM25-FIL</v>
      </c>
      <c r="F9120" s="35">
        <v>11.252328668819519</v>
      </c>
      <c r="G9120" s="19" t="s">
        <v>5473</v>
      </c>
      <c r="H9120" s="19" t="s">
        <v>5474</v>
      </c>
    </row>
    <row r="9121" spans="1:8">
      <c r="A9121" s="26" t="s">
        <v>5279</v>
      </c>
      <c r="B9121" s="9" t="s">
        <v>352</v>
      </c>
      <c r="C9121" s="19" t="s">
        <v>5265</v>
      </c>
      <c r="D9121" s="19" t="s">
        <v>5411</v>
      </c>
      <c r="E9121" s="9" t="str">
        <f t="shared" si="142"/>
        <v>55021PM25-FIL</v>
      </c>
      <c r="F9121" s="35">
        <v>7.6914810840916354</v>
      </c>
      <c r="G9121" s="19" t="s">
        <v>5473</v>
      </c>
      <c r="H9121" s="19" t="s">
        <v>5474</v>
      </c>
    </row>
    <row r="9122" spans="1:8">
      <c r="A9122" s="26" t="s">
        <v>5280</v>
      </c>
      <c r="B9122" s="9" t="s">
        <v>358</v>
      </c>
      <c r="C9122" s="19" t="s">
        <v>5265</v>
      </c>
      <c r="D9122" s="19" t="s">
        <v>5411</v>
      </c>
      <c r="E9122" s="9" t="str">
        <f t="shared" si="142"/>
        <v>55023PM25-FIL</v>
      </c>
      <c r="F9122" s="35">
        <v>4.664644194756554</v>
      </c>
      <c r="G9122" s="19" t="s">
        <v>5473</v>
      </c>
      <c r="H9122" s="19" t="s">
        <v>5474</v>
      </c>
    </row>
    <row r="9123" spans="1:8">
      <c r="A9123" s="26" t="s">
        <v>5281</v>
      </c>
      <c r="B9123" s="9" t="s">
        <v>5282</v>
      </c>
      <c r="C9123" s="19" t="s">
        <v>5265</v>
      </c>
      <c r="D9123" s="19" t="s">
        <v>5411</v>
      </c>
      <c r="E9123" s="9" t="str">
        <f t="shared" si="142"/>
        <v>55025PM25-FIL</v>
      </c>
      <c r="F9123" s="35">
        <v>8.7536116306373906</v>
      </c>
      <c r="G9123" s="19" t="s">
        <v>5473</v>
      </c>
      <c r="H9123" s="19" t="s">
        <v>5474</v>
      </c>
    </row>
    <row r="9124" spans="1:8">
      <c r="A9124" s="26" t="s">
        <v>5283</v>
      </c>
      <c r="B9124" s="9" t="s">
        <v>935</v>
      </c>
      <c r="C9124" s="19" t="s">
        <v>5265</v>
      </c>
      <c r="D9124" s="19" t="s">
        <v>5411</v>
      </c>
      <c r="E9124" s="9" t="str">
        <f t="shared" si="142"/>
        <v>55027PM25-FIL</v>
      </c>
      <c r="F9124" s="35">
        <v>9.2160481681161706</v>
      </c>
      <c r="G9124" s="19" t="s">
        <v>5473</v>
      </c>
      <c r="H9124" s="19" t="s">
        <v>5474</v>
      </c>
    </row>
    <row r="9125" spans="1:8">
      <c r="A9125" s="26" t="s">
        <v>5284</v>
      </c>
      <c r="B9125" s="9" t="s">
        <v>5285</v>
      </c>
      <c r="C9125" s="19" t="s">
        <v>5265</v>
      </c>
      <c r="D9125" s="19" t="s">
        <v>5411</v>
      </c>
      <c r="E9125" s="9" t="str">
        <f t="shared" si="142"/>
        <v>55029PM25-FIL</v>
      </c>
      <c r="F9125" s="35">
        <v>11.969909090909088</v>
      </c>
      <c r="G9125" s="19" t="s">
        <v>5473</v>
      </c>
      <c r="H9125" s="19" t="s">
        <v>5474</v>
      </c>
    </row>
    <row r="9126" spans="1:8">
      <c r="A9126" s="26" t="s">
        <v>5286</v>
      </c>
      <c r="B9126" s="9" t="s">
        <v>624</v>
      </c>
      <c r="C9126" s="19" t="s">
        <v>5265</v>
      </c>
      <c r="D9126" s="19" t="s">
        <v>5411</v>
      </c>
      <c r="E9126" s="9" t="str">
        <f t="shared" si="142"/>
        <v>55031PM25-FIL</v>
      </c>
      <c r="F9126" s="35">
        <v>2.7952421410365336</v>
      </c>
      <c r="G9126" s="19" t="s">
        <v>5473</v>
      </c>
      <c r="H9126" s="19" t="s">
        <v>5474</v>
      </c>
    </row>
    <row r="9127" spans="1:8">
      <c r="A9127" s="26" t="s">
        <v>5287</v>
      </c>
      <c r="B9127" s="9" t="s">
        <v>3529</v>
      </c>
      <c r="C9127" s="19" t="s">
        <v>5265</v>
      </c>
      <c r="D9127" s="19" t="s">
        <v>5411</v>
      </c>
      <c r="E9127" s="9" t="str">
        <f t="shared" si="142"/>
        <v>55033PM25-FIL</v>
      </c>
      <c r="F9127" s="35">
        <v>10.256949417747419</v>
      </c>
      <c r="G9127" s="19" t="s">
        <v>5473</v>
      </c>
      <c r="H9127" s="19" t="s">
        <v>5474</v>
      </c>
    </row>
    <row r="9128" spans="1:8">
      <c r="A9128" s="26" t="s">
        <v>5288</v>
      </c>
      <c r="B9128" s="9" t="s">
        <v>5289</v>
      </c>
      <c r="C9128" s="19" t="s">
        <v>5265</v>
      </c>
      <c r="D9128" s="19" t="s">
        <v>5411</v>
      </c>
      <c r="E9128" s="9" t="str">
        <f t="shared" si="142"/>
        <v>55035PM25-FIL</v>
      </c>
      <c r="F9128" s="35">
        <v>5.292415812591508</v>
      </c>
      <c r="G9128" s="19" t="s">
        <v>5473</v>
      </c>
      <c r="H9128" s="19" t="s">
        <v>5474</v>
      </c>
    </row>
    <row r="9129" spans="1:8">
      <c r="A9129" s="26" t="s">
        <v>5290</v>
      </c>
      <c r="B9129" s="9" t="s">
        <v>4036</v>
      </c>
      <c r="C9129" s="19" t="s">
        <v>5265</v>
      </c>
      <c r="D9129" s="19" t="s">
        <v>5411</v>
      </c>
      <c r="E9129" s="9" t="str">
        <f t="shared" si="142"/>
        <v>55037PM25-FIL</v>
      </c>
      <c r="F9129" s="35">
        <v>7.2834138486312385</v>
      </c>
      <c r="G9129" s="19" t="s">
        <v>5473</v>
      </c>
      <c r="H9129" s="19" t="s">
        <v>5474</v>
      </c>
    </row>
    <row r="9130" spans="1:8">
      <c r="A9130" s="26" t="s">
        <v>5291</v>
      </c>
      <c r="B9130" s="9" t="s">
        <v>5292</v>
      </c>
      <c r="C9130" s="19" t="s">
        <v>5265</v>
      </c>
      <c r="D9130" s="19" t="s">
        <v>5411</v>
      </c>
      <c r="E9130" s="9" t="str">
        <f t="shared" si="142"/>
        <v>55039PM25-FIL</v>
      </c>
      <c r="F9130" s="35">
        <v>9.09292497389748</v>
      </c>
      <c r="G9130" s="19" t="s">
        <v>5473</v>
      </c>
      <c r="H9130" s="19" t="s">
        <v>5474</v>
      </c>
    </row>
    <row r="9131" spans="1:8">
      <c r="A9131" s="26" t="s">
        <v>5293</v>
      </c>
      <c r="B9131" s="9" t="s">
        <v>3931</v>
      </c>
      <c r="C9131" s="19" t="s">
        <v>5265</v>
      </c>
      <c r="D9131" s="19" t="s">
        <v>5411</v>
      </c>
      <c r="E9131" s="9" t="str">
        <f t="shared" si="142"/>
        <v>55041PM25-FIL</v>
      </c>
      <c r="F9131" s="35">
        <v>8.2217741935483879</v>
      </c>
      <c r="G9131" s="19" t="s">
        <v>5473</v>
      </c>
      <c r="H9131" s="19" t="s">
        <v>5474</v>
      </c>
    </row>
    <row r="9132" spans="1:8">
      <c r="A9132" s="26" t="s">
        <v>5294</v>
      </c>
      <c r="B9132" s="9" t="s">
        <v>376</v>
      </c>
      <c r="C9132" s="19" t="s">
        <v>5265</v>
      </c>
      <c r="D9132" s="19" t="s">
        <v>5411</v>
      </c>
      <c r="E9132" s="9" t="str">
        <f t="shared" si="142"/>
        <v>55043PM25-FIL</v>
      </c>
      <c r="F9132" s="35">
        <v>7.2414047641465018</v>
      </c>
      <c r="G9132" s="19" t="s">
        <v>5473</v>
      </c>
      <c r="H9132" s="19" t="s">
        <v>5474</v>
      </c>
    </row>
    <row r="9133" spans="1:8">
      <c r="A9133" s="26" t="s">
        <v>5295</v>
      </c>
      <c r="B9133" s="9" t="s">
        <v>1982</v>
      </c>
      <c r="C9133" s="19" t="s">
        <v>5265</v>
      </c>
      <c r="D9133" s="19" t="s">
        <v>5411</v>
      </c>
      <c r="E9133" s="9" t="str">
        <f t="shared" si="142"/>
        <v>55045PM25-FIL</v>
      </c>
      <c r="F9133" s="35">
        <v>8.2816768665850677</v>
      </c>
      <c r="G9133" s="19" t="s">
        <v>5473</v>
      </c>
      <c r="H9133" s="19" t="s">
        <v>5474</v>
      </c>
    </row>
    <row r="9134" spans="1:8">
      <c r="A9134" s="26" t="s">
        <v>5296</v>
      </c>
      <c r="B9134" s="9" t="s">
        <v>5297</v>
      </c>
      <c r="C9134" s="19" t="s">
        <v>5265</v>
      </c>
      <c r="D9134" s="19" t="s">
        <v>5411</v>
      </c>
      <c r="E9134" s="9" t="str">
        <f t="shared" si="142"/>
        <v>55047PM25-FIL</v>
      </c>
      <c r="F9134" s="35">
        <v>7.2459386178769165</v>
      </c>
      <c r="G9134" s="19" t="s">
        <v>5473</v>
      </c>
      <c r="H9134" s="19" t="s">
        <v>5474</v>
      </c>
    </row>
    <row r="9135" spans="1:8">
      <c r="A9135" s="26" t="s">
        <v>5298</v>
      </c>
      <c r="B9135" s="9" t="s">
        <v>1661</v>
      </c>
      <c r="C9135" s="19" t="s">
        <v>5265</v>
      </c>
      <c r="D9135" s="19" t="s">
        <v>5411</v>
      </c>
      <c r="E9135" s="9" t="str">
        <f t="shared" si="142"/>
        <v>55049PM25-FIL</v>
      </c>
      <c r="F9135" s="35">
        <v>5.6889746662283542</v>
      </c>
      <c r="G9135" s="19" t="s">
        <v>5473</v>
      </c>
      <c r="H9135" s="19" t="s">
        <v>5474</v>
      </c>
    </row>
    <row r="9136" spans="1:8">
      <c r="A9136" s="26" t="s">
        <v>5299</v>
      </c>
      <c r="B9136" s="9" t="s">
        <v>2365</v>
      </c>
      <c r="C9136" s="19" t="s">
        <v>5265</v>
      </c>
      <c r="D9136" s="19" t="s">
        <v>5411</v>
      </c>
      <c r="E9136" s="9" t="str">
        <f t="shared" si="142"/>
        <v>55051PM25-FIL</v>
      </c>
      <c r="F9136" s="35">
        <v>4.3881151346332405</v>
      </c>
      <c r="G9136" s="19" t="s">
        <v>5473</v>
      </c>
      <c r="H9136" s="19" t="s">
        <v>5474</v>
      </c>
    </row>
    <row r="9137" spans="1:8">
      <c r="A9137" s="26" t="s">
        <v>5300</v>
      </c>
      <c r="B9137" s="9" t="s">
        <v>123</v>
      </c>
      <c r="C9137" s="19" t="s">
        <v>5265</v>
      </c>
      <c r="D9137" s="19" t="s">
        <v>5411</v>
      </c>
      <c r="E9137" s="9" t="str">
        <f t="shared" si="142"/>
        <v>55053PM25-FIL</v>
      </c>
      <c r="F9137" s="35">
        <v>9.0862728431789197</v>
      </c>
      <c r="G9137" s="19" t="s">
        <v>5473</v>
      </c>
      <c r="H9137" s="19" t="s">
        <v>5474</v>
      </c>
    </row>
    <row r="9138" spans="1:8">
      <c r="A9138" s="26" t="s">
        <v>5301</v>
      </c>
      <c r="B9138" s="9" t="s">
        <v>126</v>
      </c>
      <c r="C9138" s="19" t="s">
        <v>5265</v>
      </c>
      <c r="D9138" s="19" t="s">
        <v>5411</v>
      </c>
      <c r="E9138" s="9" t="str">
        <f t="shared" si="142"/>
        <v>55055PM25-FIL</v>
      </c>
      <c r="F9138" s="35">
        <v>9.9723302903072568</v>
      </c>
      <c r="G9138" s="19" t="s">
        <v>5473</v>
      </c>
      <c r="H9138" s="19" t="s">
        <v>5474</v>
      </c>
    </row>
    <row r="9139" spans="1:8">
      <c r="A9139" s="26" t="s">
        <v>5302</v>
      </c>
      <c r="B9139" s="9" t="s">
        <v>249</v>
      </c>
      <c r="C9139" s="19" t="s">
        <v>5265</v>
      </c>
      <c r="D9139" s="19" t="s">
        <v>5411</v>
      </c>
      <c r="E9139" s="9" t="str">
        <f t="shared" si="142"/>
        <v>55057PM25-FIL</v>
      </c>
      <c r="F9139" s="35">
        <v>7.2506739229947623</v>
      </c>
      <c r="G9139" s="19" t="s">
        <v>5473</v>
      </c>
      <c r="H9139" s="19" t="s">
        <v>5474</v>
      </c>
    </row>
    <row r="9140" spans="1:8">
      <c r="A9140" s="26" t="s">
        <v>5303</v>
      </c>
      <c r="B9140" s="9" t="s">
        <v>5304</v>
      </c>
      <c r="C9140" s="19" t="s">
        <v>5265</v>
      </c>
      <c r="D9140" s="19" t="s">
        <v>5411</v>
      </c>
      <c r="E9140" s="9" t="str">
        <f t="shared" si="142"/>
        <v>55059PM25-FIL</v>
      </c>
      <c r="F9140" s="35">
        <v>7.9690247094142093</v>
      </c>
      <c r="G9140" s="19" t="s">
        <v>5473</v>
      </c>
      <c r="H9140" s="19" t="s">
        <v>5474</v>
      </c>
    </row>
    <row r="9141" spans="1:8">
      <c r="A9141" s="26" t="s">
        <v>5305</v>
      </c>
      <c r="B9141" s="9" t="s">
        <v>5306</v>
      </c>
      <c r="C9141" s="19" t="s">
        <v>5265</v>
      </c>
      <c r="D9141" s="19" t="s">
        <v>5411</v>
      </c>
      <c r="E9141" s="9" t="str">
        <f t="shared" si="142"/>
        <v>55061PM25-FIL</v>
      </c>
      <c r="F9141" s="35">
        <v>7.3788606060606057</v>
      </c>
      <c r="G9141" s="19" t="s">
        <v>5473</v>
      </c>
      <c r="H9141" s="19" t="s">
        <v>5474</v>
      </c>
    </row>
    <row r="9142" spans="1:8">
      <c r="A9142" s="26" t="s">
        <v>5307</v>
      </c>
      <c r="B9142" s="9" t="s">
        <v>5308</v>
      </c>
      <c r="C9142" s="19" t="s">
        <v>5265</v>
      </c>
      <c r="D9142" s="19" t="s">
        <v>5411</v>
      </c>
      <c r="E9142" s="9" t="str">
        <f t="shared" si="142"/>
        <v>55063PM25-FIL</v>
      </c>
      <c r="F9142" s="35">
        <v>6.4339526411657557</v>
      </c>
      <c r="G9142" s="19" t="s">
        <v>5473</v>
      </c>
      <c r="H9142" s="19" t="s">
        <v>5474</v>
      </c>
    </row>
    <row r="9143" spans="1:8">
      <c r="A9143" s="26" t="s">
        <v>5309</v>
      </c>
      <c r="B9143" s="9" t="s">
        <v>393</v>
      </c>
      <c r="C9143" s="19" t="s">
        <v>5265</v>
      </c>
      <c r="D9143" s="19" t="s">
        <v>5411</v>
      </c>
      <c r="E9143" s="9" t="str">
        <f t="shared" si="142"/>
        <v>55065PM25-FIL</v>
      </c>
      <c r="F9143" s="35">
        <v>8.3224918421833305</v>
      </c>
      <c r="G9143" s="19" t="s">
        <v>5473</v>
      </c>
      <c r="H9143" s="19" t="s">
        <v>5474</v>
      </c>
    </row>
    <row r="9144" spans="1:8">
      <c r="A9144" s="26" t="s">
        <v>5310</v>
      </c>
      <c r="B9144" s="9" t="s">
        <v>5311</v>
      </c>
      <c r="C9144" s="19" t="s">
        <v>5265</v>
      </c>
      <c r="D9144" s="19" t="s">
        <v>5411</v>
      </c>
      <c r="E9144" s="9" t="str">
        <f t="shared" si="142"/>
        <v>55067PM25-FIL</v>
      </c>
      <c r="F9144" s="35">
        <v>7.2754486199404527</v>
      </c>
      <c r="G9144" s="19" t="s">
        <v>5473</v>
      </c>
      <c r="H9144" s="19" t="s">
        <v>5474</v>
      </c>
    </row>
    <row r="9145" spans="1:8">
      <c r="A9145" s="26" t="s">
        <v>5312</v>
      </c>
      <c r="B9145" s="9" t="s">
        <v>397</v>
      </c>
      <c r="C9145" s="19" t="s">
        <v>5265</v>
      </c>
      <c r="D9145" s="19" t="s">
        <v>5411</v>
      </c>
      <c r="E9145" s="9" t="str">
        <f t="shared" si="142"/>
        <v>55069PM25-FIL</v>
      </c>
      <c r="F9145" s="35">
        <v>8.0924011372447655</v>
      </c>
      <c r="G9145" s="19" t="s">
        <v>5473</v>
      </c>
      <c r="H9145" s="19" t="s">
        <v>5474</v>
      </c>
    </row>
    <row r="9146" spans="1:8">
      <c r="A9146" s="26" t="s">
        <v>5313</v>
      </c>
      <c r="B9146" s="9" t="s">
        <v>5314</v>
      </c>
      <c r="C9146" s="19" t="s">
        <v>5265</v>
      </c>
      <c r="D9146" s="19" t="s">
        <v>5411</v>
      </c>
      <c r="E9146" s="9" t="str">
        <f t="shared" si="142"/>
        <v>55071PM25-FIL</v>
      </c>
      <c r="F9146" s="35">
        <v>11.953179396092363</v>
      </c>
      <c r="G9146" s="19" t="s">
        <v>5473</v>
      </c>
      <c r="H9146" s="19" t="s">
        <v>5474</v>
      </c>
    </row>
    <row r="9147" spans="1:8">
      <c r="A9147" s="26" t="s">
        <v>5315</v>
      </c>
      <c r="B9147" s="9" t="s">
        <v>5316</v>
      </c>
      <c r="C9147" s="19" t="s">
        <v>5265</v>
      </c>
      <c r="D9147" s="19" t="s">
        <v>5411</v>
      </c>
      <c r="E9147" s="9" t="str">
        <f t="shared" si="142"/>
        <v>55073PM25-FIL</v>
      </c>
      <c r="F9147" s="35">
        <v>10.152304096983862</v>
      </c>
      <c r="G9147" s="19" t="s">
        <v>5473</v>
      </c>
      <c r="H9147" s="19" t="s">
        <v>5474</v>
      </c>
    </row>
    <row r="9148" spans="1:8">
      <c r="A9148" s="26" t="s">
        <v>5317</v>
      </c>
      <c r="B9148" s="9" t="s">
        <v>5318</v>
      </c>
      <c r="C9148" s="19" t="s">
        <v>5265</v>
      </c>
      <c r="D9148" s="19" t="s">
        <v>5411</v>
      </c>
      <c r="E9148" s="9" t="str">
        <f t="shared" si="142"/>
        <v>55075PM25-FIL</v>
      </c>
      <c r="F9148" s="35">
        <v>2.8713342711827723</v>
      </c>
      <c r="G9148" s="19" t="s">
        <v>5473</v>
      </c>
      <c r="H9148" s="19" t="s">
        <v>5474</v>
      </c>
    </row>
    <row r="9149" spans="1:8">
      <c r="A9149" s="26" t="s">
        <v>5319</v>
      </c>
      <c r="B9149" s="9" t="s">
        <v>2393</v>
      </c>
      <c r="C9149" s="19" t="s">
        <v>5265</v>
      </c>
      <c r="D9149" s="19" t="s">
        <v>5411</v>
      </c>
      <c r="E9149" s="9" t="str">
        <f t="shared" si="142"/>
        <v>55077PM25-FIL</v>
      </c>
      <c r="F9149" s="35">
        <v>7.6407702674920621</v>
      </c>
      <c r="G9149" s="19" t="s">
        <v>5473</v>
      </c>
      <c r="H9149" s="19" t="s">
        <v>5474</v>
      </c>
    </row>
    <row r="9150" spans="1:8">
      <c r="A9150" s="26" t="s">
        <v>5320</v>
      </c>
      <c r="B9150" s="9" t="s">
        <v>2398</v>
      </c>
      <c r="C9150" s="19" t="s">
        <v>5265</v>
      </c>
      <c r="D9150" s="19" t="s">
        <v>5411</v>
      </c>
      <c r="E9150" s="9" t="str">
        <f t="shared" si="142"/>
        <v>55078PM25-FIL</v>
      </c>
      <c r="F9150" s="35">
        <v>7.9425837320574164</v>
      </c>
      <c r="G9150" s="19" t="s">
        <v>5473</v>
      </c>
      <c r="H9150" s="19" t="s">
        <v>5474</v>
      </c>
    </row>
    <row r="9151" spans="1:8">
      <c r="A9151" s="26" t="s">
        <v>5322</v>
      </c>
      <c r="B9151" s="9" t="s">
        <v>5323</v>
      </c>
      <c r="C9151" s="19" t="s">
        <v>5265</v>
      </c>
      <c r="D9151" s="19" t="s">
        <v>5411</v>
      </c>
      <c r="E9151" s="9" t="str">
        <f t="shared" si="142"/>
        <v>55079PM25-FIL</v>
      </c>
      <c r="F9151" s="35">
        <v>4.0597701149425278</v>
      </c>
      <c r="G9151" s="19" t="s">
        <v>5473</v>
      </c>
      <c r="H9151" s="19" t="s">
        <v>5474</v>
      </c>
    </row>
    <row r="9152" spans="1:8">
      <c r="A9152" s="26" t="s">
        <v>5324</v>
      </c>
      <c r="B9152" s="9" t="s">
        <v>165</v>
      </c>
      <c r="C9152" s="19" t="s">
        <v>5265</v>
      </c>
      <c r="D9152" s="19" t="s">
        <v>5411</v>
      </c>
      <c r="E9152" s="9" t="str">
        <f t="shared" si="142"/>
        <v>55081PM25-FIL</v>
      </c>
      <c r="F9152" s="35">
        <v>9.9666746432574698</v>
      </c>
      <c r="G9152" s="19" t="s">
        <v>5473</v>
      </c>
      <c r="H9152" s="19" t="s">
        <v>5474</v>
      </c>
    </row>
    <row r="9153" spans="1:8">
      <c r="A9153" s="26" t="s">
        <v>5325</v>
      </c>
      <c r="B9153" s="9" t="s">
        <v>5326</v>
      </c>
      <c r="C9153" s="19" t="s">
        <v>5265</v>
      </c>
      <c r="D9153" s="19" t="s">
        <v>5411</v>
      </c>
      <c r="E9153" s="9" t="str">
        <f t="shared" si="142"/>
        <v>55083PM25-FIL</v>
      </c>
      <c r="F9153" s="35">
        <v>9.6721435692921229</v>
      </c>
      <c r="G9153" s="19" t="s">
        <v>5473</v>
      </c>
      <c r="H9153" s="19" t="s">
        <v>5474</v>
      </c>
    </row>
    <row r="9154" spans="1:8">
      <c r="A9154" s="26" t="s">
        <v>5327</v>
      </c>
      <c r="B9154" s="9" t="s">
        <v>1282</v>
      </c>
      <c r="C9154" s="19" t="s">
        <v>5265</v>
      </c>
      <c r="D9154" s="19" t="s">
        <v>5411</v>
      </c>
      <c r="E9154" s="9" t="str">
        <f t="shared" si="142"/>
        <v>55085PM25-FIL</v>
      </c>
      <c r="F9154" s="35">
        <v>8.1377884196778414</v>
      </c>
      <c r="G9154" s="19" t="s">
        <v>5473</v>
      </c>
      <c r="H9154" s="19" t="s">
        <v>5474</v>
      </c>
    </row>
    <row r="9155" spans="1:8">
      <c r="A9155" s="26" t="s">
        <v>5328</v>
      </c>
      <c r="B9155" s="9" t="s">
        <v>5329</v>
      </c>
      <c r="C9155" s="19" t="s">
        <v>5265</v>
      </c>
      <c r="D9155" s="19" t="s">
        <v>5411</v>
      </c>
      <c r="E9155" s="9" t="str">
        <f t="shared" ref="E9155:E9218" si="143">A9155&amp;D9155</f>
        <v>55087PM25-FIL</v>
      </c>
      <c r="F9155" s="35">
        <v>7.4989506892531379</v>
      </c>
      <c r="G9155" s="19" t="s">
        <v>5473</v>
      </c>
      <c r="H9155" s="19" t="s">
        <v>5474</v>
      </c>
    </row>
    <row r="9156" spans="1:8">
      <c r="A9156" s="26" t="s">
        <v>5330</v>
      </c>
      <c r="B9156" s="9" t="s">
        <v>5331</v>
      </c>
      <c r="C9156" s="19" t="s">
        <v>5265</v>
      </c>
      <c r="D9156" s="19" t="s">
        <v>5411</v>
      </c>
      <c r="E9156" s="9" t="str">
        <f t="shared" si="143"/>
        <v>55089PM25-FIL</v>
      </c>
      <c r="F9156" s="35">
        <v>6.7481912144702854</v>
      </c>
      <c r="G9156" s="19" t="s">
        <v>5473</v>
      </c>
      <c r="H9156" s="19" t="s">
        <v>5474</v>
      </c>
    </row>
    <row r="9157" spans="1:8">
      <c r="A9157" s="26" t="s">
        <v>5332</v>
      </c>
      <c r="B9157" s="9" t="s">
        <v>5333</v>
      </c>
      <c r="C9157" s="19" t="s">
        <v>5265</v>
      </c>
      <c r="D9157" s="19" t="s">
        <v>5411</v>
      </c>
      <c r="E9157" s="9" t="str">
        <f t="shared" si="143"/>
        <v>55091PM25-FIL</v>
      </c>
      <c r="F9157" s="35">
        <v>5.8067555377367945</v>
      </c>
      <c r="G9157" s="19" t="s">
        <v>5473</v>
      </c>
      <c r="H9157" s="19" t="s">
        <v>5474</v>
      </c>
    </row>
    <row r="9158" spans="1:8">
      <c r="A9158" s="26" t="s">
        <v>5334</v>
      </c>
      <c r="B9158" s="9" t="s">
        <v>1083</v>
      </c>
      <c r="C9158" s="19" t="s">
        <v>5265</v>
      </c>
      <c r="D9158" s="19" t="s">
        <v>5411</v>
      </c>
      <c r="E9158" s="9" t="str">
        <f t="shared" si="143"/>
        <v>55093PM25-FIL</v>
      </c>
      <c r="F9158" s="35">
        <v>9.8398671647986724</v>
      </c>
      <c r="G9158" s="19" t="s">
        <v>5473</v>
      </c>
      <c r="H9158" s="19" t="s">
        <v>5474</v>
      </c>
    </row>
    <row r="9159" spans="1:8">
      <c r="A9159" s="26" t="s">
        <v>5335</v>
      </c>
      <c r="B9159" s="9" t="s">
        <v>425</v>
      </c>
      <c r="C9159" s="19" t="s">
        <v>5265</v>
      </c>
      <c r="D9159" s="19" t="s">
        <v>5411</v>
      </c>
      <c r="E9159" s="9" t="str">
        <f t="shared" si="143"/>
        <v>55095PM25-FIL</v>
      </c>
      <c r="F9159" s="35">
        <v>9.3812797338637459</v>
      </c>
      <c r="G9159" s="19" t="s">
        <v>5473</v>
      </c>
      <c r="H9159" s="19" t="s">
        <v>5474</v>
      </c>
    </row>
    <row r="9160" spans="1:8">
      <c r="A9160" s="26" t="s">
        <v>5336</v>
      </c>
      <c r="B9160" s="9" t="s">
        <v>3684</v>
      </c>
      <c r="C9160" s="19" t="s">
        <v>5265</v>
      </c>
      <c r="D9160" s="19" t="s">
        <v>5411</v>
      </c>
      <c r="E9160" s="9" t="str">
        <f t="shared" si="143"/>
        <v>55097PM25-FIL</v>
      </c>
      <c r="F9160" s="35">
        <v>6.2661160816701083</v>
      </c>
      <c r="G9160" s="19" t="s">
        <v>5473</v>
      </c>
      <c r="H9160" s="19" t="s">
        <v>5474</v>
      </c>
    </row>
    <row r="9161" spans="1:8">
      <c r="A9161" s="26" t="s">
        <v>5337</v>
      </c>
      <c r="B9161" s="9" t="s">
        <v>5338</v>
      </c>
      <c r="C9161" s="19" t="s">
        <v>5265</v>
      </c>
      <c r="D9161" s="19" t="s">
        <v>5411</v>
      </c>
      <c r="E9161" s="9" t="str">
        <f t="shared" si="143"/>
        <v>55099PM25-FIL</v>
      </c>
      <c r="F9161" s="35">
        <v>10.948377125193199</v>
      </c>
      <c r="G9161" s="19" t="s">
        <v>5473</v>
      </c>
      <c r="H9161" s="19" t="s">
        <v>5474</v>
      </c>
    </row>
    <row r="9162" spans="1:8">
      <c r="A9162" s="26" t="s">
        <v>5339</v>
      </c>
      <c r="B9162" s="9" t="s">
        <v>5340</v>
      </c>
      <c r="C9162" s="19" t="s">
        <v>5265</v>
      </c>
      <c r="D9162" s="19" t="s">
        <v>5411</v>
      </c>
      <c r="E9162" s="9" t="str">
        <f t="shared" si="143"/>
        <v>55101PM25-FIL</v>
      </c>
      <c r="F9162" s="35">
        <v>7.396014492753622</v>
      </c>
      <c r="G9162" s="19" t="s">
        <v>5473</v>
      </c>
      <c r="H9162" s="19" t="s">
        <v>5474</v>
      </c>
    </row>
    <row r="9163" spans="1:8">
      <c r="A9163" s="26" t="s">
        <v>5341</v>
      </c>
      <c r="B9163" s="9" t="s">
        <v>1420</v>
      </c>
      <c r="C9163" s="19" t="s">
        <v>5265</v>
      </c>
      <c r="D9163" s="19" t="s">
        <v>5411</v>
      </c>
      <c r="E9163" s="9" t="str">
        <f t="shared" si="143"/>
        <v>55103PM25-FIL</v>
      </c>
      <c r="F9163" s="35">
        <v>5.1750472836366006</v>
      </c>
      <c r="G9163" s="19" t="s">
        <v>5473</v>
      </c>
      <c r="H9163" s="19" t="s">
        <v>5474</v>
      </c>
    </row>
    <row r="9164" spans="1:8">
      <c r="A9164" s="26" t="s">
        <v>5342</v>
      </c>
      <c r="B9164" s="9" t="s">
        <v>2562</v>
      </c>
      <c r="C9164" s="19" t="s">
        <v>5265</v>
      </c>
      <c r="D9164" s="19" t="s">
        <v>5411</v>
      </c>
      <c r="E9164" s="9" t="str">
        <f t="shared" si="143"/>
        <v>55105PM25-FIL</v>
      </c>
      <c r="F9164" s="35">
        <v>6.8803122619954307</v>
      </c>
      <c r="G9164" s="19" t="s">
        <v>5473</v>
      </c>
      <c r="H9164" s="19" t="s">
        <v>5474</v>
      </c>
    </row>
    <row r="9165" spans="1:8">
      <c r="A9165" s="26" t="s">
        <v>5343</v>
      </c>
      <c r="B9165" s="9" t="s">
        <v>4667</v>
      </c>
      <c r="C9165" s="19" t="s">
        <v>5265</v>
      </c>
      <c r="D9165" s="19" t="s">
        <v>5411</v>
      </c>
      <c r="E9165" s="9" t="str">
        <f t="shared" si="143"/>
        <v>55107PM25-FIL</v>
      </c>
      <c r="F9165" s="35">
        <v>11.765786546937431</v>
      </c>
      <c r="G9165" s="19" t="s">
        <v>5473</v>
      </c>
      <c r="H9165" s="19" t="s">
        <v>5474</v>
      </c>
    </row>
    <row r="9166" spans="1:8">
      <c r="A9166" s="26" t="s">
        <v>5344</v>
      </c>
      <c r="B9166" s="9" t="s">
        <v>5345</v>
      </c>
      <c r="C9166" s="19" t="s">
        <v>5265</v>
      </c>
      <c r="D9166" s="19" t="s">
        <v>5411</v>
      </c>
      <c r="E9166" s="9" t="str">
        <f t="shared" si="143"/>
        <v>55109PM25-FIL</v>
      </c>
      <c r="F9166" s="35">
        <v>9.8679903320518427</v>
      </c>
      <c r="G9166" s="19" t="s">
        <v>5473</v>
      </c>
      <c r="H9166" s="19" t="s">
        <v>5474</v>
      </c>
    </row>
    <row r="9167" spans="1:8">
      <c r="A9167" s="26" t="s">
        <v>5346</v>
      </c>
      <c r="B9167" s="9" t="s">
        <v>5347</v>
      </c>
      <c r="C9167" s="19" t="s">
        <v>5265</v>
      </c>
      <c r="D9167" s="19" t="s">
        <v>5411</v>
      </c>
      <c r="E9167" s="9" t="str">
        <f t="shared" si="143"/>
        <v>55111PM25-FIL</v>
      </c>
      <c r="F9167" s="35">
        <v>6.9632146801461205</v>
      </c>
      <c r="G9167" s="19" t="s">
        <v>5473</v>
      </c>
      <c r="H9167" s="19" t="s">
        <v>5474</v>
      </c>
    </row>
    <row r="9168" spans="1:8">
      <c r="A9168" s="26" t="s">
        <v>5348</v>
      </c>
      <c r="B9168" s="9" t="s">
        <v>5349</v>
      </c>
      <c r="C9168" s="19" t="s">
        <v>5265</v>
      </c>
      <c r="D9168" s="19" t="s">
        <v>5411</v>
      </c>
      <c r="E9168" s="9" t="str">
        <f t="shared" si="143"/>
        <v>55113PM25-FIL</v>
      </c>
      <c r="F9168" s="35">
        <v>9.1418982695332964</v>
      </c>
      <c r="G9168" s="19" t="s">
        <v>5473</v>
      </c>
      <c r="H9168" s="19" t="s">
        <v>5474</v>
      </c>
    </row>
    <row r="9169" spans="1:8">
      <c r="A9169" s="26" t="s">
        <v>5350</v>
      </c>
      <c r="B9169" s="9" t="s">
        <v>5351</v>
      </c>
      <c r="C9169" s="19" t="s">
        <v>5265</v>
      </c>
      <c r="D9169" s="19" t="s">
        <v>5411</v>
      </c>
      <c r="E9169" s="9" t="str">
        <f t="shared" si="143"/>
        <v>55115PM25-FIL</v>
      </c>
      <c r="F9169" s="35">
        <v>10.793526772215436</v>
      </c>
      <c r="G9169" s="19" t="s">
        <v>5473</v>
      </c>
      <c r="H9169" s="19" t="s">
        <v>5474</v>
      </c>
    </row>
    <row r="9170" spans="1:8">
      <c r="A9170" s="26" t="s">
        <v>5352</v>
      </c>
      <c r="B9170" s="9" t="s">
        <v>5353</v>
      </c>
      <c r="C9170" s="19" t="s">
        <v>5265</v>
      </c>
      <c r="D9170" s="19" t="s">
        <v>5411</v>
      </c>
      <c r="E9170" s="9" t="str">
        <f t="shared" si="143"/>
        <v>55117PM25-FIL</v>
      </c>
      <c r="F9170" s="35">
        <v>9.1037303893085415</v>
      </c>
      <c r="G9170" s="19" t="s">
        <v>5473</v>
      </c>
      <c r="H9170" s="19" t="s">
        <v>5474</v>
      </c>
    </row>
    <row r="9171" spans="1:8">
      <c r="A9171" s="26" t="s">
        <v>5354</v>
      </c>
      <c r="B9171" s="9" t="s">
        <v>847</v>
      </c>
      <c r="C9171" s="19" t="s">
        <v>5265</v>
      </c>
      <c r="D9171" s="19" t="s">
        <v>5411</v>
      </c>
      <c r="E9171" s="9" t="str">
        <f t="shared" si="143"/>
        <v>55119PM25-FIL</v>
      </c>
      <c r="F9171" s="35">
        <v>11.324065398221627</v>
      </c>
      <c r="G9171" s="19" t="s">
        <v>5473</v>
      </c>
      <c r="H9171" s="19" t="s">
        <v>5474</v>
      </c>
    </row>
    <row r="9172" spans="1:8">
      <c r="A9172" s="26" t="s">
        <v>5355</v>
      </c>
      <c r="B9172" s="9" t="s">
        <v>5356</v>
      </c>
      <c r="C9172" s="19" t="s">
        <v>5265</v>
      </c>
      <c r="D9172" s="19" t="s">
        <v>5411</v>
      </c>
      <c r="E9172" s="9" t="str">
        <f t="shared" si="143"/>
        <v>55121PM25-FIL</v>
      </c>
      <c r="F9172" s="35">
        <v>7.5697337242459533</v>
      </c>
      <c r="G9172" s="19" t="s">
        <v>5473</v>
      </c>
      <c r="H9172" s="19" t="s">
        <v>5474</v>
      </c>
    </row>
    <row r="9173" spans="1:8">
      <c r="A9173" s="26" t="s">
        <v>5357</v>
      </c>
      <c r="B9173" s="9" t="s">
        <v>2193</v>
      </c>
      <c r="C9173" s="19" t="s">
        <v>5265</v>
      </c>
      <c r="D9173" s="19" t="s">
        <v>5411</v>
      </c>
      <c r="E9173" s="9" t="str">
        <f t="shared" si="143"/>
        <v>55123PM25-FIL</v>
      </c>
      <c r="F9173" s="35">
        <v>4.7619604241462792</v>
      </c>
      <c r="G9173" s="19" t="s">
        <v>5473</v>
      </c>
      <c r="H9173" s="19" t="s">
        <v>5474</v>
      </c>
    </row>
    <row r="9174" spans="1:8">
      <c r="A9174" s="26" t="s">
        <v>5358</v>
      </c>
      <c r="B9174" s="9" t="s">
        <v>5359</v>
      </c>
      <c r="C9174" s="19" t="s">
        <v>5265</v>
      </c>
      <c r="D9174" s="19" t="s">
        <v>5411</v>
      </c>
      <c r="E9174" s="9" t="str">
        <f t="shared" si="143"/>
        <v>55125PM25-FIL</v>
      </c>
      <c r="F9174" s="35">
        <v>8.0610972568578561</v>
      </c>
      <c r="G9174" s="19" t="s">
        <v>5473</v>
      </c>
      <c r="H9174" s="19" t="s">
        <v>5474</v>
      </c>
    </row>
    <row r="9175" spans="1:8">
      <c r="A9175" s="26" t="s">
        <v>5360</v>
      </c>
      <c r="B9175" s="9" t="s">
        <v>4175</v>
      </c>
      <c r="C9175" s="19" t="s">
        <v>5265</v>
      </c>
      <c r="D9175" s="19" t="s">
        <v>5411</v>
      </c>
      <c r="E9175" s="9" t="str">
        <f t="shared" si="143"/>
        <v>55127PM25-FIL</v>
      </c>
      <c r="F9175" s="35">
        <v>8.3484047619047654</v>
      </c>
      <c r="G9175" s="19" t="s">
        <v>5473</v>
      </c>
      <c r="H9175" s="19" t="s">
        <v>5474</v>
      </c>
    </row>
    <row r="9176" spans="1:8">
      <c r="A9176" s="26" t="s">
        <v>5361</v>
      </c>
      <c r="B9176" s="9" t="s">
        <v>5362</v>
      </c>
      <c r="C9176" s="19" t="s">
        <v>5265</v>
      </c>
      <c r="D9176" s="19" t="s">
        <v>5411</v>
      </c>
      <c r="E9176" s="9" t="str">
        <f t="shared" si="143"/>
        <v>55129PM25-FIL</v>
      </c>
      <c r="F9176" s="35">
        <v>5.4152336987882279</v>
      </c>
      <c r="G9176" s="19" t="s">
        <v>5473</v>
      </c>
      <c r="H9176" s="19" t="s">
        <v>5474</v>
      </c>
    </row>
    <row r="9177" spans="1:8">
      <c r="A9177" s="26" t="s">
        <v>5363</v>
      </c>
      <c r="B9177" s="9" t="s">
        <v>210</v>
      </c>
      <c r="C9177" s="19" t="s">
        <v>5265</v>
      </c>
      <c r="D9177" s="19" t="s">
        <v>5411</v>
      </c>
      <c r="E9177" s="9" t="str">
        <f t="shared" si="143"/>
        <v>55131PM25-FIL</v>
      </c>
      <c r="F9177" s="35">
        <v>8.6761108530732329</v>
      </c>
      <c r="G9177" s="19" t="s">
        <v>5473</v>
      </c>
      <c r="H9177" s="19" t="s">
        <v>5474</v>
      </c>
    </row>
    <row r="9178" spans="1:8">
      <c r="A9178" s="26" t="s">
        <v>5364</v>
      </c>
      <c r="B9178" s="9" t="s">
        <v>5365</v>
      </c>
      <c r="C9178" s="19" t="s">
        <v>5265</v>
      </c>
      <c r="D9178" s="19" t="s">
        <v>5411</v>
      </c>
      <c r="E9178" s="9" t="str">
        <f t="shared" si="143"/>
        <v>55133PM25-FIL</v>
      </c>
      <c r="F9178" s="35">
        <v>4.9938994229183837</v>
      </c>
      <c r="G9178" s="19" t="s">
        <v>5473</v>
      </c>
      <c r="H9178" s="19" t="s">
        <v>5474</v>
      </c>
    </row>
    <row r="9179" spans="1:8">
      <c r="A9179" s="26" t="s">
        <v>5366</v>
      </c>
      <c r="B9179" s="9" t="s">
        <v>5367</v>
      </c>
      <c r="C9179" s="19" t="s">
        <v>5265</v>
      </c>
      <c r="D9179" s="19" t="s">
        <v>5411</v>
      </c>
      <c r="E9179" s="9" t="str">
        <f t="shared" si="143"/>
        <v>55135PM25-FIL</v>
      </c>
      <c r="F9179" s="35">
        <v>7.6383224931167932</v>
      </c>
      <c r="G9179" s="19" t="s">
        <v>5473</v>
      </c>
      <c r="H9179" s="19" t="s">
        <v>5474</v>
      </c>
    </row>
    <row r="9180" spans="1:8">
      <c r="A9180" s="26" t="s">
        <v>5368</v>
      </c>
      <c r="B9180" s="9" t="s">
        <v>5369</v>
      </c>
      <c r="C9180" s="19" t="s">
        <v>5265</v>
      </c>
      <c r="D9180" s="19" t="s">
        <v>5411</v>
      </c>
      <c r="E9180" s="9" t="str">
        <f t="shared" si="143"/>
        <v>55137PM25-FIL</v>
      </c>
      <c r="F9180" s="35">
        <v>6.8123132530120492</v>
      </c>
      <c r="G9180" s="19" t="s">
        <v>5473</v>
      </c>
      <c r="H9180" s="19" t="s">
        <v>5474</v>
      </c>
    </row>
    <row r="9181" spans="1:8">
      <c r="A9181" s="26" t="s">
        <v>5370</v>
      </c>
      <c r="B9181" s="9" t="s">
        <v>1453</v>
      </c>
      <c r="C9181" s="19" t="s">
        <v>5265</v>
      </c>
      <c r="D9181" s="19" t="s">
        <v>5411</v>
      </c>
      <c r="E9181" s="9" t="str">
        <f t="shared" si="143"/>
        <v>55139PM25-FIL</v>
      </c>
      <c r="F9181" s="35">
        <v>9.117068711105409</v>
      </c>
      <c r="G9181" s="19" t="s">
        <v>5473</v>
      </c>
      <c r="H9181" s="19" t="s">
        <v>5474</v>
      </c>
    </row>
    <row r="9182" spans="1:8">
      <c r="A9182" s="26" t="s">
        <v>5371</v>
      </c>
      <c r="B9182" s="9" t="s">
        <v>3713</v>
      </c>
      <c r="C9182" s="19" t="s">
        <v>5265</v>
      </c>
      <c r="D9182" s="19" t="s">
        <v>5411</v>
      </c>
      <c r="E9182" s="9" t="str">
        <f t="shared" si="143"/>
        <v>55141PM25-FIL</v>
      </c>
      <c r="F9182" s="35">
        <v>5.8293081882035986</v>
      </c>
      <c r="G9182" s="19" t="s">
        <v>5473</v>
      </c>
      <c r="H9182" s="19" t="s">
        <v>5474</v>
      </c>
    </row>
    <row r="9183" spans="1:8">
      <c r="A9183" s="26" t="s">
        <v>5372</v>
      </c>
      <c r="B9183" s="9" t="s">
        <v>3247</v>
      </c>
      <c r="C9183" s="19" t="s">
        <v>5374</v>
      </c>
      <c r="D9183" s="19" t="s">
        <v>5411</v>
      </c>
      <c r="E9183" s="9" t="str">
        <f t="shared" si="143"/>
        <v>56001PM25-FIL</v>
      </c>
      <c r="F9183" s="35">
        <v>0.93333333333333335</v>
      </c>
      <c r="G9183" s="19" t="s">
        <v>5473</v>
      </c>
      <c r="H9183" s="19" t="s">
        <v>5474</v>
      </c>
    </row>
    <row r="9184" spans="1:8">
      <c r="A9184" s="26" t="s">
        <v>5375</v>
      </c>
      <c r="B9184" s="9" t="s">
        <v>2877</v>
      </c>
      <c r="C9184" s="19" t="s">
        <v>5374</v>
      </c>
      <c r="D9184" s="19" t="s">
        <v>5411</v>
      </c>
      <c r="E9184" s="9" t="str">
        <f t="shared" si="143"/>
        <v>56003PM25-FIL</v>
      </c>
      <c r="F9184" s="35">
        <v>4.6668278844812354</v>
      </c>
      <c r="G9184" s="19" t="s">
        <v>5473</v>
      </c>
      <c r="H9184" s="19" t="s">
        <v>5474</v>
      </c>
    </row>
    <row r="9185" spans="1:8">
      <c r="A9185" s="26" t="s">
        <v>5376</v>
      </c>
      <c r="B9185" s="9" t="s">
        <v>1946</v>
      </c>
      <c r="C9185" s="19" t="s">
        <v>5374</v>
      </c>
      <c r="D9185" s="19" t="s">
        <v>5411</v>
      </c>
      <c r="E9185" s="9" t="str">
        <f t="shared" si="143"/>
        <v>56005PM25-FIL</v>
      </c>
      <c r="F9185" s="35">
        <v>4.851276395601543</v>
      </c>
      <c r="G9185" s="19" t="s">
        <v>5473</v>
      </c>
      <c r="H9185" s="19" t="s">
        <v>5474</v>
      </c>
    </row>
    <row r="9186" spans="1:8">
      <c r="A9186" s="26" t="s">
        <v>5377</v>
      </c>
      <c r="B9186" s="9" t="s">
        <v>2882</v>
      </c>
      <c r="C9186" s="19" t="s">
        <v>5374</v>
      </c>
      <c r="D9186" s="19" t="s">
        <v>5411</v>
      </c>
      <c r="E9186" s="9" t="str">
        <f t="shared" si="143"/>
        <v>56007PM25-FIL</v>
      </c>
      <c r="F9186" s="35">
        <v>4.1431897555296855</v>
      </c>
      <c r="G9186" s="19" t="s">
        <v>5473</v>
      </c>
      <c r="H9186" s="19" t="s">
        <v>5474</v>
      </c>
    </row>
    <row r="9187" spans="1:8">
      <c r="A9187" s="26" t="s">
        <v>5378</v>
      </c>
      <c r="B9187" s="9" t="s">
        <v>5379</v>
      </c>
      <c r="C9187" s="19" t="s">
        <v>5374</v>
      </c>
      <c r="D9187" s="19" t="s">
        <v>5411</v>
      </c>
      <c r="E9187" s="9" t="str">
        <f t="shared" si="143"/>
        <v>56009PM25-FIL</v>
      </c>
      <c r="F9187" s="35">
        <v>4.6863157894736842</v>
      </c>
      <c r="G9187" s="19" t="s">
        <v>5473</v>
      </c>
      <c r="H9187" s="19" t="s">
        <v>5474</v>
      </c>
    </row>
    <row r="9188" spans="1:8">
      <c r="A9188" s="26" t="s">
        <v>5380</v>
      </c>
      <c r="B9188" s="9" t="s">
        <v>3847</v>
      </c>
      <c r="C9188" s="19" t="s">
        <v>5374</v>
      </c>
      <c r="D9188" s="19" t="s">
        <v>5411</v>
      </c>
      <c r="E9188" s="9" t="str">
        <f t="shared" si="143"/>
        <v>56011PM25-FIL</v>
      </c>
      <c r="F9188" s="35">
        <v>6.2031995346131472</v>
      </c>
      <c r="G9188" s="19" t="s">
        <v>5473</v>
      </c>
      <c r="H9188" s="19" t="s">
        <v>5474</v>
      </c>
    </row>
    <row r="9189" spans="1:8">
      <c r="A9189" s="26" t="s">
        <v>5381</v>
      </c>
      <c r="B9189" s="9" t="s">
        <v>632</v>
      </c>
      <c r="C9189" s="19" t="s">
        <v>5374</v>
      </c>
      <c r="D9189" s="19" t="s">
        <v>5411</v>
      </c>
      <c r="E9189" s="9" t="str">
        <f t="shared" si="143"/>
        <v>56013PM25-FIL</v>
      </c>
      <c r="F9189" s="35">
        <v>5.1705754276827376</v>
      </c>
      <c r="G9189" s="19" t="s">
        <v>5473</v>
      </c>
      <c r="H9189" s="19" t="s">
        <v>5474</v>
      </c>
    </row>
    <row r="9190" spans="1:8">
      <c r="A9190" s="26" t="s">
        <v>5382</v>
      </c>
      <c r="B9190" s="9" t="s">
        <v>5383</v>
      </c>
      <c r="C9190" s="19" t="s">
        <v>5374</v>
      </c>
      <c r="D9190" s="19" t="s">
        <v>5411</v>
      </c>
      <c r="E9190" s="9" t="str">
        <f t="shared" si="143"/>
        <v>56015PM25-FIL</v>
      </c>
      <c r="F9190" s="35">
        <v>7.1264082278481</v>
      </c>
      <c r="G9190" s="19" t="s">
        <v>5473</v>
      </c>
      <c r="H9190" s="19" t="s">
        <v>5474</v>
      </c>
    </row>
    <row r="9191" spans="1:8">
      <c r="A9191" s="26" t="s">
        <v>5384</v>
      </c>
      <c r="B9191" s="9" t="s">
        <v>5385</v>
      </c>
      <c r="C9191" s="19" t="s">
        <v>5374</v>
      </c>
      <c r="D9191" s="19" t="s">
        <v>5411</v>
      </c>
      <c r="E9191" s="9" t="str">
        <f t="shared" si="143"/>
        <v>56017PM25-FIL</v>
      </c>
      <c r="F9191" s="35">
        <v>7.2619771863117872</v>
      </c>
      <c r="G9191" s="19" t="s">
        <v>5473</v>
      </c>
      <c r="H9191" s="19" t="s">
        <v>5474</v>
      </c>
    </row>
    <row r="9192" spans="1:8">
      <c r="A9192" s="26" t="s">
        <v>5386</v>
      </c>
      <c r="B9192" s="9" t="s">
        <v>391</v>
      </c>
      <c r="C9192" s="19" t="s">
        <v>5374</v>
      </c>
      <c r="D9192" s="19" t="s">
        <v>5411</v>
      </c>
      <c r="E9192" s="9" t="str">
        <f t="shared" si="143"/>
        <v>56019PM25-FIL</v>
      </c>
      <c r="F9192" s="35">
        <v>2.5842180774748922</v>
      </c>
      <c r="G9192" s="19" t="s">
        <v>5473</v>
      </c>
      <c r="H9192" s="19" t="s">
        <v>5474</v>
      </c>
    </row>
    <row r="9193" spans="1:8">
      <c r="A9193" s="26" t="s">
        <v>5387</v>
      </c>
      <c r="B9193" s="9" t="s">
        <v>5388</v>
      </c>
      <c r="C9193" s="19" t="s">
        <v>5374</v>
      </c>
      <c r="D9193" s="19" t="s">
        <v>5411</v>
      </c>
      <c r="E9193" s="9" t="str">
        <f t="shared" si="143"/>
        <v>56021PM25-FIL</v>
      </c>
      <c r="F9193" s="35">
        <v>4.5370283210257245</v>
      </c>
      <c r="G9193" s="19" t="s">
        <v>5473</v>
      </c>
      <c r="H9193" s="19" t="s">
        <v>5474</v>
      </c>
    </row>
    <row r="9194" spans="1:8">
      <c r="A9194" s="26" t="s">
        <v>5389</v>
      </c>
      <c r="B9194" s="9" t="s">
        <v>397</v>
      </c>
      <c r="C9194" s="19" t="s">
        <v>5374</v>
      </c>
      <c r="D9194" s="19" t="s">
        <v>5411</v>
      </c>
      <c r="E9194" s="9" t="str">
        <f t="shared" si="143"/>
        <v>56023PM25-FIL</v>
      </c>
      <c r="F9194" s="35">
        <v>6.9247496669388457</v>
      </c>
      <c r="G9194" s="19" t="s">
        <v>5473</v>
      </c>
      <c r="H9194" s="19" t="s">
        <v>5474</v>
      </c>
    </row>
    <row r="9195" spans="1:8">
      <c r="A9195" s="26" t="s">
        <v>5390</v>
      </c>
      <c r="B9195" s="9" t="s">
        <v>5391</v>
      </c>
      <c r="C9195" s="19" t="s">
        <v>5374</v>
      </c>
      <c r="D9195" s="19" t="s">
        <v>5411</v>
      </c>
      <c r="E9195" s="9" t="str">
        <f t="shared" si="143"/>
        <v>56025PM25-FIL</v>
      </c>
      <c r="F9195" s="35">
        <v>4.3517351162050311</v>
      </c>
      <c r="G9195" s="19" t="s">
        <v>5473</v>
      </c>
      <c r="H9195" s="19" t="s">
        <v>5474</v>
      </c>
    </row>
    <row r="9196" spans="1:8">
      <c r="A9196" s="26" t="s">
        <v>5392</v>
      </c>
      <c r="B9196" s="9" t="s">
        <v>5393</v>
      </c>
      <c r="C9196" s="19" t="s">
        <v>5374</v>
      </c>
      <c r="D9196" s="19" t="s">
        <v>5411</v>
      </c>
      <c r="E9196" s="9" t="str">
        <f t="shared" si="143"/>
        <v>56027PM25-FIL</v>
      </c>
      <c r="F9196" s="35">
        <v>7.6648648648648656</v>
      </c>
      <c r="G9196" s="19" t="s">
        <v>5473</v>
      </c>
      <c r="H9196" s="19" t="s">
        <v>5474</v>
      </c>
    </row>
    <row r="9197" spans="1:8">
      <c r="A9197" s="26" t="s">
        <v>5394</v>
      </c>
      <c r="B9197" s="9" t="s">
        <v>676</v>
      </c>
      <c r="C9197" s="19" t="s">
        <v>5374</v>
      </c>
      <c r="D9197" s="19" t="s">
        <v>5411</v>
      </c>
      <c r="E9197" s="9" t="str">
        <f t="shared" si="143"/>
        <v>56029PM25-FIL</v>
      </c>
      <c r="F9197" s="35">
        <v>6.4249094567404423</v>
      </c>
      <c r="G9197" s="19" t="s">
        <v>5473</v>
      </c>
      <c r="H9197" s="19" t="s">
        <v>5474</v>
      </c>
    </row>
    <row r="9198" spans="1:8">
      <c r="A9198" s="26" t="s">
        <v>5395</v>
      </c>
      <c r="B9198" s="9" t="s">
        <v>2828</v>
      </c>
      <c r="C9198" s="19" t="s">
        <v>5374</v>
      </c>
      <c r="D9198" s="19" t="s">
        <v>5411</v>
      </c>
      <c r="E9198" s="9" t="str">
        <f t="shared" si="143"/>
        <v>56031PM25-FIL</v>
      </c>
      <c r="F9198" s="35">
        <v>6.1018013155001096</v>
      </c>
      <c r="G9198" s="19" t="s">
        <v>5473</v>
      </c>
      <c r="H9198" s="19" t="s">
        <v>5474</v>
      </c>
    </row>
    <row r="9199" spans="1:8">
      <c r="A9199" s="26" t="s">
        <v>5396</v>
      </c>
      <c r="B9199" s="9" t="s">
        <v>1884</v>
      </c>
      <c r="C9199" s="19" t="s">
        <v>5374</v>
      </c>
      <c r="D9199" s="19" t="s">
        <v>5411</v>
      </c>
      <c r="E9199" s="9" t="str">
        <f t="shared" si="143"/>
        <v>56033PM25-FIL</v>
      </c>
      <c r="F9199" s="35">
        <v>5.0795294117647058</v>
      </c>
      <c r="G9199" s="19" t="s">
        <v>5473</v>
      </c>
      <c r="H9199" s="19" t="s">
        <v>5474</v>
      </c>
    </row>
    <row r="9200" spans="1:8">
      <c r="A9200" s="26" t="s">
        <v>5397</v>
      </c>
      <c r="B9200" s="9" t="s">
        <v>5398</v>
      </c>
      <c r="C9200" s="19" t="s">
        <v>5374</v>
      </c>
      <c r="D9200" s="19" t="s">
        <v>5411</v>
      </c>
      <c r="E9200" s="9" t="str">
        <f t="shared" si="143"/>
        <v>56035PM25-FIL</v>
      </c>
      <c r="F9200" s="35">
        <v>5.6537102473498232E-2</v>
      </c>
      <c r="G9200" s="19" t="s">
        <v>5473</v>
      </c>
      <c r="H9200" s="19" t="s">
        <v>5474</v>
      </c>
    </row>
    <row r="9201" spans="1:8">
      <c r="A9201" s="26" t="s">
        <v>5399</v>
      </c>
      <c r="B9201" s="9" t="s">
        <v>5400</v>
      </c>
      <c r="C9201" s="19" t="s">
        <v>5374</v>
      </c>
      <c r="D9201" s="19" t="s">
        <v>5411</v>
      </c>
      <c r="E9201" s="9" t="str">
        <f t="shared" si="143"/>
        <v>56037PM25-FIL</v>
      </c>
      <c r="F9201" s="35">
        <v>9.1493333333333329</v>
      </c>
      <c r="G9201" s="19" t="s">
        <v>5473</v>
      </c>
      <c r="H9201" s="19" t="s">
        <v>5474</v>
      </c>
    </row>
    <row r="9202" spans="1:8">
      <c r="A9202" s="26" t="s">
        <v>5401</v>
      </c>
      <c r="B9202" s="9" t="s">
        <v>1292</v>
      </c>
      <c r="C9202" s="19" t="s">
        <v>5374</v>
      </c>
      <c r="D9202" s="19" t="s">
        <v>5411</v>
      </c>
      <c r="E9202" s="9" t="str">
        <f t="shared" si="143"/>
        <v>56039PM25-FIL</v>
      </c>
      <c r="F9202" s="35">
        <v>7.7646276595744679</v>
      </c>
      <c r="G9202" s="19" t="s">
        <v>5473</v>
      </c>
      <c r="H9202" s="19" t="s">
        <v>5474</v>
      </c>
    </row>
    <row r="9203" spans="1:8">
      <c r="A9203" s="26" t="s">
        <v>5402</v>
      </c>
      <c r="B9203" s="9" t="s">
        <v>5403</v>
      </c>
      <c r="C9203" s="19" t="s">
        <v>5374</v>
      </c>
      <c r="D9203" s="19" t="s">
        <v>5411</v>
      </c>
      <c r="E9203" s="9" t="str">
        <f t="shared" si="143"/>
        <v>56041PM25-FIL</v>
      </c>
      <c r="F9203" s="35">
        <v>6.4000000000000001E-2</v>
      </c>
      <c r="G9203" s="19" t="s">
        <v>5473</v>
      </c>
      <c r="H9203" s="19" t="s">
        <v>5474</v>
      </c>
    </row>
    <row r="9204" spans="1:8">
      <c r="A9204" s="26" t="s">
        <v>5404</v>
      </c>
      <c r="B9204" s="9" t="s">
        <v>5405</v>
      </c>
      <c r="C9204" s="19" t="s">
        <v>5374</v>
      </c>
      <c r="D9204" s="19" t="s">
        <v>5411</v>
      </c>
      <c r="E9204" s="9" t="str">
        <f t="shared" si="143"/>
        <v>56043PM25-FIL</v>
      </c>
      <c r="F9204" s="35">
        <v>8.6977474402730373</v>
      </c>
      <c r="G9204" s="19" t="s">
        <v>5473</v>
      </c>
      <c r="H9204" s="19" t="s">
        <v>5474</v>
      </c>
    </row>
    <row r="9205" spans="1:8">
      <c r="A9205" s="26" t="s">
        <v>5406</v>
      </c>
      <c r="B9205" s="9" t="s">
        <v>5407</v>
      </c>
      <c r="C9205" s="19" t="s">
        <v>5374</v>
      </c>
      <c r="D9205" s="19" t="s">
        <v>5411</v>
      </c>
      <c r="E9205" s="9" t="str">
        <f t="shared" si="143"/>
        <v>56045PM25-FIL</v>
      </c>
      <c r="F9205" s="35">
        <v>6.7592420006213105</v>
      </c>
      <c r="G9205" s="19" t="s">
        <v>5473</v>
      </c>
      <c r="H9205" s="19" t="s">
        <v>5474</v>
      </c>
    </row>
    <row r="9206" spans="1:8">
      <c r="A9206" s="26" t="s">
        <v>13</v>
      </c>
      <c r="B9206" s="9" t="s">
        <v>16</v>
      </c>
      <c r="C9206" s="19" t="s">
        <v>18</v>
      </c>
      <c r="D9206" s="19" t="s">
        <v>5412</v>
      </c>
      <c r="E9206" s="9" t="str">
        <f t="shared" si="143"/>
        <v>01001PM25-PRI</v>
      </c>
      <c r="F9206" s="35">
        <v>7.1414900060569355</v>
      </c>
      <c r="G9206" s="19" t="s">
        <v>5473</v>
      </c>
      <c r="H9206" s="19" t="s">
        <v>5474</v>
      </c>
    </row>
    <row r="9207" spans="1:8">
      <c r="A9207" s="26" t="s">
        <v>19</v>
      </c>
      <c r="B9207" s="9" t="s">
        <v>21</v>
      </c>
      <c r="C9207" s="19" t="s">
        <v>18</v>
      </c>
      <c r="D9207" s="19" t="s">
        <v>5412</v>
      </c>
      <c r="E9207" s="9" t="str">
        <f t="shared" si="143"/>
        <v>01003PM25-PRI</v>
      </c>
      <c r="F9207" s="35">
        <v>2.4147809600703587</v>
      </c>
      <c r="G9207" s="19" t="s">
        <v>5473</v>
      </c>
      <c r="H9207" s="19" t="s">
        <v>5474</v>
      </c>
    </row>
    <row r="9208" spans="1:8">
      <c r="A9208" s="26" t="s">
        <v>22</v>
      </c>
      <c r="B9208" s="9" t="s">
        <v>24</v>
      </c>
      <c r="C9208" s="19" t="s">
        <v>18</v>
      </c>
      <c r="D9208" s="19" t="s">
        <v>5412</v>
      </c>
      <c r="E9208" s="9" t="str">
        <f t="shared" si="143"/>
        <v>01005PM25-PRI</v>
      </c>
      <c r="F9208" s="35">
        <v>2.7103382864369268</v>
      </c>
      <c r="G9208" s="19" t="s">
        <v>5473</v>
      </c>
      <c r="H9208" s="19" t="s">
        <v>5474</v>
      </c>
    </row>
    <row r="9209" spans="1:8">
      <c r="A9209" s="26" t="s">
        <v>25</v>
      </c>
      <c r="B9209" s="9" t="s">
        <v>27</v>
      </c>
      <c r="C9209" s="19" t="s">
        <v>18</v>
      </c>
      <c r="D9209" s="19" t="s">
        <v>5412</v>
      </c>
      <c r="E9209" s="9" t="str">
        <f t="shared" si="143"/>
        <v>01007PM25-PRI</v>
      </c>
      <c r="F9209" s="35">
        <v>2.0074191838897719</v>
      </c>
      <c r="G9209" s="19" t="s">
        <v>5473</v>
      </c>
      <c r="H9209" s="19" t="s">
        <v>5474</v>
      </c>
    </row>
    <row r="9210" spans="1:8">
      <c r="A9210" s="26" t="s">
        <v>28</v>
      </c>
      <c r="B9210" s="9" t="s">
        <v>30</v>
      </c>
      <c r="C9210" s="19" t="s">
        <v>18</v>
      </c>
      <c r="D9210" s="19" t="s">
        <v>5412</v>
      </c>
      <c r="E9210" s="9" t="str">
        <f t="shared" si="143"/>
        <v>01009PM25-PRI</v>
      </c>
      <c r="F9210" s="35">
        <v>3.4597244631997022</v>
      </c>
      <c r="G9210" s="19" t="s">
        <v>5473</v>
      </c>
      <c r="H9210" s="19" t="s">
        <v>5474</v>
      </c>
    </row>
    <row r="9211" spans="1:8">
      <c r="A9211" s="26" t="s">
        <v>31</v>
      </c>
      <c r="B9211" s="9" t="s">
        <v>33</v>
      </c>
      <c r="C9211" s="19" t="s">
        <v>18</v>
      </c>
      <c r="D9211" s="19" t="s">
        <v>5412</v>
      </c>
      <c r="E9211" s="9" t="str">
        <f t="shared" si="143"/>
        <v>01011PM25-PRI</v>
      </c>
      <c r="F9211" s="35">
        <v>2.1468046516590205</v>
      </c>
      <c r="G9211" s="19" t="s">
        <v>5473</v>
      </c>
      <c r="H9211" s="19" t="s">
        <v>5474</v>
      </c>
    </row>
    <row r="9212" spans="1:8">
      <c r="A9212" s="26" t="s">
        <v>34</v>
      </c>
      <c r="B9212" s="9" t="s">
        <v>36</v>
      </c>
      <c r="C9212" s="19" t="s">
        <v>18</v>
      </c>
      <c r="D9212" s="19" t="s">
        <v>5412</v>
      </c>
      <c r="E9212" s="9" t="str">
        <f t="shared" si="143"/>
        <v>01013PM25-PRI</v>
      </c>
      <c r="F9212" s="35">
        <v>5.207086614173229</v>
      </c>
      <c r="G9212" s="19" t="s">
        <v>5473</v>
      </c>
      <c r="H9212" s="19" t="s">
        <v>5474</v>
      </c>
    </row>
    <row r="9213" spans="1:8">
      <c r="A9213" s="26" t="s">
        <v>37</v>
      </c>
      <c r="B9213" s="9" t="s">
        <v>39</v>
      </c>
      <c r="C9213" s="19" t="s">
        <v>18</v>
      </c>
      <c r="D9213" s="19" t="s">
        <v>5412</v>
      </c>
      <c r="E9213" s="9" t="str">
        <f t="shared" si="143"/>
        <v>01015PM25-PRI</v>
      </c>
      <c r="F9213" s="35">
        <v>4.4790236460717008</v>
      </c>
      <c r="G9213" s="19" t="s">
        <v>5473</v>
      </c>
      <c r="H9213" s="19" t="s">
        <v>5474</v>
      </c>
    </row>
    <row r="9214" spans="1:8">
      <c r="A9214" s="26" t="s">
        <v>40</v>
      </c>
      <c r="B9214" s="9" t="s">
        <v>42</v>
      </c>
      <c r="C9214" s="19" t="s">
        <v>18</v>
      </c>
      <c r="D9214" s="19" t="s">
        <v>5412</v>
      </c>
      <c r="E9214" s="9" t="str">
        <f t="shared" si="143"/>
        <v>01017PM25-PRI</v>
      </c>
      <c r="F9214" s="35">
        <v>4.8510888758092996</v>
      </c>
      <c r="G9214" s="19" t="s">
        <v>5473</v>
      </c>
      <c r="H9214" s="19" t="s">
        <v>5474</v>
      </c>
    </row>
    <row r="9215" spans="1:8">
      <c r="A9215" s="26" t="s">
        <v>43</v>
      </c>
      <c r="B9215" s="9" t="s">
        <v>45</v>
      </c>
      <c r="C9215" s="19" t="s">
        <v>18</v>
      </c>
      <c r="D9215" s="19" t="s">
        <v>5412</v>
      </c>
      <c r="E9215" s="9" t="str">
        <f t="shared" si="143"/>
        <v>01019PM25-PRI</v>
      </c>
      <c r="F9215" s="35">
        <v>8.0431754541320633</v>
      </c>
      <c r="G9215" s="19" t="s">
        <v>5473</v>
      </c>
      <c r="H9215" s="19" t="s">
        <v>5474</v>
      </c>
    </row>
    <row r="9216" spans="1:8">
      <c r="A9216" s="26" t="s">
        <v>46</v>
      </c>
      <c r="B9216" s="9" t="s">
        <v>48</v>
      </c>
      <c r="C9216" s="19" t="s">
        <v>18</v>
      </c>
      <c r="D9216" s="19" t="s">
        <v>5412</v>
      </c>
      <c r="E9216" s="9" t="str">
        <f t="shared" si="143"/>
        <v>01021PM25-PRI</v>
      </c>
      <c r="F9216" s="35">
        <v>5.8235478806907377</v>
      </c>
      <c r="G9216" s="19" t="s">
        <v>5473</v>
      </c>
      <c r="H9216" s="19" t="s">
        <v>5474</v>
      </c>
    </row>
    <row r="9217" spans="1:8">
      <c r="A9217" s="26" t="s">
        <v>49</v>
      </c>
      <c r="B9217" s="9" t="s">
        <v>51</v>
      </c>
      <c r="C9217" s="19" t="s">
        <v>18</v>
      </c>
      <c r="D9217" s="19" t="s">
        <v>5412</v>
      </c>
      <c r="E9217" s="9" t="str">
        <f t="shared" si="143"/>
        <v>01023PM25-PRI</v>
      </c>
      <c r="F9217" s="35">
        <v>10.665105386416862</v>
      </c>
      <c r="G9217" s="19" t="s">
        <v>5473</v>
      </c>
      <c r="H9217" s="19" t="s">
        <v>5474</v>
      </c>
    </row>
    <row r="9218" spans="1:8">
      <c r="A9218" s="26" t="s">
        <v>52</v>
      </c>
      <c r="B9218" s="9" t="s">
        <v>54</v>
      </c>
      <c r="C9218" s="19" t="s">
        <v>18</v>
      </c>
      <c r="D9218" s="19" t="s">
        <v>5412</v>
      </c>
      <c r="E9218" s="9" t="str">
        <f t="shared" si="143"/>
        <v>01025PM25-PRI</v>
      </c>
      <c r="F9218" s="35">
        <v>5.7410487018496514</v>
      </c>
      <c r="G9218" s="19" t="s">
        <v>5473</v>
      </c>
      <c r="H9218" s="19" t="s">
        <v>5474</v>
      </c>
    </row>
    <row r="9219" spans="1:8">
      <c r="A9219" s="26" t="s">
        <v>55</v>
      </c>
      <c r="B9219" s="9" t="s">
        <v>57</v>
      </c>
      <c r="C9219" s="19" t="s">
        <v>18</v>
      </c>
      <c r="D9219" s="19" t="s">
        <v>5412</v>
      </c>
      <c r="E9219" s="9" t="str">
        <f t="shared" ref="E9219:E9282" si="144">A9219&amp;D9219</f>
        <v>01027PM25-PRI</v>
      </c>
      <c r="F9219" s="35">
        <v>6.4766666666666666</v>
      </c>
      <c r="G9219" s="19" t="s">
        <v>5473</v>
      </c>
      <c r="H9219" s="19" t="s">
        <v>5474</v>
      </c>
    </row>
    <row r="9220" spans="1:8">
      <c r="A9220" s="26" t="s">
        <v>58</v>
      </c>
      <c r="B9220" s="9" t="s">
        <v>60</v>
      </c>
      <c r="C9220" s="19" t="s">
        <v>18</v>
      </c>
      <c r="D9220" s="19" t="s">
        <v>5412</v>
      </c>
      <c r="E9220" s="9" t="str">
        <f t="shared" si="144"/>
        <v>01029PM25-PRI</v>
      </c>
      <c r="F9220" s="35">
        <v>2.8967205090553105</v>
      </c>
      <c r="G9220" s="19" t="s">
        <v>5473</v>
      </c>
      <c r="H9220" s="19" t="s">
        <v>5474</v>
      </c>
    </row>
    <row r="9221" spans="1:8">
      <c r="A9221" s="26" t="s">
        <v>61</v>
      </c>
      <c r="B9221" s="9" t="s">
        <v>63</v>
      </c>
      <c r="C9221" s="19" t="s">
        <v>18</v>
      </c>
      <c r="D9221" s="19" t="s">
        <v>5412</v>
      </c>
      <c r="E9221" s="9" t="str">
        <f t="shared" si="144"/>
        <v>01031PM25-PRI</v>
      </c>
      <c r="F9221" s="35">
        <v>4.0841163605991673</v>
      </c>
      <c r="G9221" s="19" t="s">
        <v>5473</v>
      </c>
      <c r="H9221" s="19" t="s">
        <v>5474</v>
      </c>
    </row>
    <row r="9222" spans="1:8">
      <c r="A9222" s="26" t="s">
        <v>64</v>
      </c>
      <c r="B9222" s="9" t="s">
        <v>66</v>
      </c>
      <c r="C9222" s="19" t="s">
        <v>18</v>
      </c>
      <c r="D9222" s="19" t="s">
        <v>5412</v>
      </c>
      <c r="E9222" s="9" t="str">
        <f t="shared" si="144"/>
        <v>01033PM25-PRI</v>
      </c>
      <c r="F9222" s="35">
        <v>5.5506530828318619</v>
      </c>
      <c r="G9222" s="19" t="s">
        <v>5473</v>
      </c>
      <c r="H9222" s="19" t="s">
        <v>5474</v>
      </c>
    </row>
    <row r="9223" spans="1:8">
      <c r="A9223" s="26" t="s">
        <v>67</v>
      </c>
      <c r="B9223" s="9" t="s">
        <v>69</v>
      </c>
      <c r="C9223" s="19" t="s">
        <v>18</v>
      </c>
      <c r="D9223" s="19" t="s">
        <v>5412</v>
      </c>
      <c r="E9223" s="9" t="str">
        <f t="shared" si="144"/>
        <v>01035PM25-PRI</v>
      </c>
      <c r="F9223" s="35">
        <v>3.554023893921491</v>
      </c>
      <c r="G9223" s="19" t="s">
        <v>5473</v>
      </c>
      <c r="H9223" s="19" t="s">
        <v>5474</v>
      </c>
    </row>
    <row r="9224" spans="1:8">
      <c r="A9224" s="26" t="s">
        <v>70</v>
      </c>
      <c r="B9224" s="9" t="s">
        <v>72</v>
      </c>
      <c r="C9224" s="19" t="s">
        <v>18</v>
      </c>
      <c r="D9224" s="19" t="s">
        <v>5412</v>
      </c>
      <c r="E9224" s="9" t="str">
        <f t="shared" si="144"/>
        <v>01037PM25-PRI</v>
      </c>
      <c r="F9224" s="35">
        <v>1.0928571428571427</v>
      </c>
      <c r="G9224" s="19" t="s">
        <v>5473</v>
      </c>
      <c r="H9224" s="19" t="s">
        <v>5474</v>
      </c>
    </row>
    <row r="9225" spans="1:8">
      <c r="A9225" s="26" t="s">
        <v>73</v>
      </c>
      <c r="B9225" s="9" t="s">
        <v>75</v>
      </c>
      <c r="C9225" s="19" t="s">
        <v>18</v>
      </c>
      <c r="D9225" s="19" t="s">
        <v>5412</v>
      </c>
      <c r="E9225" s="9" t="str">
        <f t="shared" si="144"/>
        <v>01039PM25-PRI</v>
      </c>
      <c r="F9225" s="35">
        <v>3.3533878283281324</v>
      </c>
      <c r="G9225" s="19" t="s">
        <v>5473</v>
      </c>
      <c r="H9225" s="19" t="s">
        <v>5474</v>
      </c>
    </row>
    <row r="9226" spans="1:8">
      <c r="A9226" s="26" t="s">
        <v>76</v>
      </c>
      <c r="B9226" s="9" t="s">
        <v>78</v>
      </c>
      <c r="C9226" s="19" t="s">
        <v>18</v>
      </c>
      <c r="D9226" s="19" t="s">
        <v>5412</v>
      </c>
      <c r="E9226" s="9" t="str">
        <f t="shared" si="144"/>
        <v>01041PM25-PRI</v>
      </c>
      <c r="F9226" s="35">
        <v>5.3888836816946286</v>
      </c>
      <c r="G9226" s="19" t="s">
        <v>5473</v>
      </c>
      <c r="H9226" s="19" t="s">
        <v>5474</v>
      </c>
    </row>
    <row r="9227" spans="1:8">
      <c r="A9227" s="26" t="s">
        <v>79</v>
      </c>
      <c r="B9227" s="9" t="s">
        <v>81</v>
      </c>
      <c r="C9227" s="19" t="s">
        <v>18</v>
      </c>
      <c r="D9227" s="19" t="s">
        <v>5412</v>
      </c>
      <c r="E9227" s="9" t="str">
        <f t="shared" si="144"/>
        <v>01043PM25-PRI</v>
      </c>
      <c r="F9227" s="35">
        <v>4.1924626380766741</v>
      </c>
      <c r="G9227" s="19" t="s">
        <v>5473</v>
      </c>
      <c r="H9227" s="19" t="s">
        <v>5474</v>
      </c>
    </row>
    <row r="9228" spans="1:8">
      <c r="A9228" s="26" t="s">
        <v>82</v>
      </c>
      <c r="B9228" s="9" t="s">
        <v>84</v>
      </c>
      <c r="C9228" s="19" t="s">
        <v>18</v>
      </c>
      <c r="D9228" s="19" t="s">
        <v>5412</v>
      </c>
      <c r="E9228" s="9" t="str">
        <f t="shared" si="144"/>
        <v>01045PM25-PRI</v>
      </c>
      <c r="F9228" s="35">
        <v>3.3672831578046063</v>
      </c>
      <c r="G9228" s="19" t="s">
        <v>5473</v>
      </c>
      <c r="H9228" s="19" t="s">
        <v>5474</v>
      </c>
    </row>
    <row r="9229" spans="1:8">
      <c r="A9229" s="26" t="s">
        <v>85</v>
      </c>
      <c r="B9229" s="9" t="s">
        <v>87</v>
      </c>
      <c r="C9229" s="19" t="s">
        <v>18</v>
      </c>
      <c r="D9229" s="19" t="s">
        <v>5412</v>
      </c>
      <c r="E9229" s="9" t="str">
        <f t="shared" si="144"/>
        <v>01047PM25-PRI</v>
      </c>
      <c r="F9229" s="35">
        <v>5.4764500984401039</v>
      </c>
      <c r="G9229" s="19" t="s">
        <v>5473</v>
      </c>
      <c r="H9229" s="19" t="s">
        <v>5474</v>
      </c>
    </row>
    <row r="9230" spans="1:8">
      <c r="A9230" s="26" t="s">
        <v>88</v>
      </c>
      <c r="B9230" s="9" t="s">
        <v>90</v>
      </c>
      <c r="C9230" s="19" t="s">
        <v>18</v>
      </c>
      <c r="D9230" s="19" t="s">
        <v>5412</v>
      </c>
      <c r="E9230" s="9" t="str">
        <f t="shared" si="144"/>
        <v>01049PM25-PRI</v>
      </c>
      <c r="F9230" s="35">
        <v>2.4644264879779265</v>
      </c>
      <c r="G9230" s="19" t="s">
        <v>5473</v>
      </c>
      <c r="H9230" s="19" t="s">
        <v>5474</v>
      </c>
    </row>
    <row r="9231" spans="1:8">
      <c r="A9231" s="26" t="s">
        <v>91</v>
      </c>
      <c r="B9231" s="9" t="s">
        <v>93</v>
      </c>
      <c r="C9231" s="19" t="s">
        <v>18</v>
      </c>
      <c r="D9231" s="19" t="s">
        <v>5412</v>
      </c>
      <c r="E9231" s="9" t="str">
        <f t="shared" si="144"/>
        <v>01051PM25-PRI</v>
      </c>
      <c r="F9231" s="35">
        <v>7.7884403380754881</v>
      </c>
      <c r="G9231" s="19" t="s">
        <v>5473</v>
      </c>
      <c r="H9231" s="19" t="s">
        <v>5474</v>
      </c>
    </row>
    <row r="9232" spans="1:8">
      <c r="A9232" s="26" t="s">
        <v>94</v>
      </c>
      <c r="B9232" s="9" t="s">
        <v>96</v>
      </c>
      <c r="C9232" s="19" t="s">
        <v>18</v>
      </c>
      <c r="D9232" s="19" t="s">
        <v>5412</v>
      </c>
      <c r="E9232" s="9" t="str">
        <f t="shared" si="144"/>
        <v>01053PM25-PRI</v>
      </c>
      <c r="F9232" s="35">
        <v>5.1371390640557584</v>
      </c>
      <c r="G9232" s="19" t="s">
        <v>5473</v>
      </c>
      <c r="H9232" s="19" t="s">
        <v>5474</v>
      </c>
    </row>
    <row r="9233" spans="1:8">
      <c r="A9233" s="26" t="s">
        <v>97</v>
      </c>
      <c r="B9233" s="9" t="s">
        <v>99</v>
      </c>
      <c r="C9233" s="19" t="s">
        <v>18</v>
      </c>
      <c r="D9233" s="19" t="s">
        <v>5412</v>
      </c>
      <c r="E9233" s="9" t="str">
        <f t="shared" si="144"/>
        <v>01055PM25-PRI</v>
      </c>
      <c r="F9233" s="35">
        <v>2.8020000000000005</v>
      </c>
      <c r="G9233" s="19" t="s">
        <v>5473</v>
      </c>
      <c r="H9233" s="19" t="s">
        <v>5474</v>
      </c>
    </row>
    <row r="9234" spans="1:8">
      <c r="A9234" s="26" t="s">
        <v>100</v>
      </c>
      <c r="B9234" s="9" t="s">
        <v>102</v>
      </c>
      <c r="C9234" s="19" t="s">
        <v>18</v>
      </c>
      <c r="D9234" s="19" t="s">
        <v>5412</v>
      </c>
      <c r="E9234" s="9" t="str">
        <f t="shared" si="144"/>
        <v>01057PM25-PRI</v>
      </c>
      <c r="F9234" s="35">
        <v>4.7680412371134011</v>
      </c>
      <c r="G9234" s="19" t="s">
        <v>5473</v>
      </c>
      <c r="H9234" s="19" t="s">
        <v>5474</v>
      </c>
    </row>
    <row r="9235" spans="1:8">
      <c r="A9235" s="26" t="s">
        <v>103</v>
      </c>
      <c r="B9235" s="9" t="s">
        <v>105</v>
      </c>
      <c r="C9235" s="19" t="s">
        <v>18</v>
      </c>
      <c r="D9235" s="19" t="s">
        <v>5412</v>
      </c>
      <c r="E9235" s="9" t="str">
        <f t="shared" si="144"/>
        <v>01059PM25-PRI</v>
      </c>
      <c r="F9235" s="35">
        <v>9.1403759481147588</v>
      </c>
      <c r="G9235" s="19" t="s">
        <v>5473</v>
      </c>
      <c r="H9235" s="19" t="s">
        <v>5474</v>
      </c>
    </row>
    <row r="9236" spans="1:8">
      <c r="A9236" s="26" t="s">
        <v>106</v>
      </c>
      <c r="B9236" s="9" t="s">
        <v>108</v>
      </c>
      <c r="C9236" s="19" t="s">
        <v>18</v>
      </c>
      <c r="D9236" s="19" t="s">
        <v>5412</v>
      </c>
      <c r="E9236" s="9" t="str">
        <f t="shared" si="144"/>
        <v>01061PM25-PRI</v>
      </c>
      <c r="F9236" s="35">
        <v>3.8064857042980593</v>
      </c>
      <c r="G9236" s="19" t="s">
        <v>5473</v>
      </c>
      <c r="H9236" s="19" t="s">
        <v>5474</v>
      </c>
    </row>
    <row r="9237" spans="1:8">
      <c r="A9237" s="26" t="s">
        <v>109</v>
      </c>
      <c r="B9237" s="9" t="s">
        <v>111</v>
      </c>
      <c r="C9237" s="19" t="s">
        <v>18</v>
      </c>
      <c r="D9237" s="19" t="s">
        <v>5412</v>
      </c>
      <c r="E9237" s="9" t="str">
        <f t="shared" si="144"/>
        <v>01063PM25-PRI</v>
      </c>
      <c r="F9237" s="35">
        <v>4.7975582409368389</v>
      </c>
      <c r="G9237" s="19" t="s">
        <v>5473</v>
      </c>
      <c r="H9237" s="19" t="s">
        <v>5474</v>
      </c>
    </row>
    <row r="9238" spans="1:8">
      <c r="A9238" s="26" t="s">
        <v>112</v>
      </c>
      <c r="B9238" s="9" t="s">
        <v>114</v>
      </c>
      <c r="C9238" s="19" t="s">
        <v>18</v>
      </c>
      <c r="D9238" s="19" t="s">
        <v>5412</v>
      </c>
      <c r="E9238" s="9" t="str">
        <f t="shared" si="144"/>
        <v>01065PM25-PRI</v>
      </c>
      <c r="F9238" s="35">
        <v>3.1977289558133797</v>
      </c>
      <c r="G9238" s="19" t="s">
        <v>5473</v>
      </c>
      <c r="H9238" s="19" t="s">
        <v>5474</v>
      </c>
    </row>
    <row r="9239" spans="1:8">
      <c r="A9239" s="26" t="s">
        <v>115</v>
      </c>
      <c r="B9239" s="9" t="s">
        <v>117</v>
      </c>
      <c r="C9239" s="19" t="s">
        <v>18</v>
      </c>
      <c r="D9239" s="19" t="s">
        <v>5412</v>
      </c>
      <c r="E9239" s="9" t="str">
        <f t="shared" si="144"/>
        <v>01067PM25-PRI</v>
      </c>
      <c r="F9239" s="35">
        <v>3.6766254860461691</v>
      </c>
      <c r="G9239" s="19" t="s">
        <v>5473</v>
      </c>
      <c r="H9239" s="19" t="s">
        <v>5474</v>
      </c>
    </row>
    <row r="9240" spans="1:8">
      <c r="A9240" s="26" t="s">
        <v>118</v>
      </c>
      <c r="B9240" s="9" t="s">
        <v>120</v>
      </c>
      <c r="C9240" s="19" t="s">
        <v>18</v>
      </c>
      <c r="D9240" s="19" t="s">
        <v>5412</v>
      </c>
      <c r="E9240" s="9" t="str">
        <f t="shared" si="144"/>
        <v>01069PM25-PRI</v>
      </c>
      <c r="F9240" s="35">
        <v>2.7707322095725595</v>
      </c>
      <c r="G9240" s="19" t="s">
        <v>5473</v>
      </c>
      <c r="H9240" s="19" t="s">
        <v>5474</v>
      </c>
    </row>
    <row r="9241" spans="1:8">
      <c r="A9241" s="26" t="s">
        <v>121</v>
      </c>
      <c r="B9241" s="9" t="s">
        <v>123</v>
      </c>
      <c r="C9241" s="19" t="s">
        <v>18</v>
      </c>
      <c r="D9241" s="19" t="s">
        <v>5412</v>
      </c>
      <c r="E9241" s="9" t="str">
        <f t="shared" si="144"/>
        <v>01071PM25-PRI</v>
      </c>
      <c r="F9241" s="35">
        <v>3.7113768803360889</v>
      </c>
      <c r="G9241" s="19" t="s">
        <v>5473</v>
      </c>
      <c r="H9241" s="19" t="s">
        <v>5474</v>
      </c>
    </row>
    <row r="9242" spans="1:8">
      <c r="A9242" s="26" t="s">
        <v>124</v>
      </c>
      <c r="B9242" s="9" t="s">
        <v>126</v>
      </c>
      <c r="C9242" s="19" t="s">
        <v>18</v>
      </c>
      <c r="D9242" s="19" t="s">
        <v>5412</v>
      </c>
      <c r="E9242" s="9" t="str">
        <f t="shared" si="144"/>
        <v>01073PM25-PRI</v>
      </c>
      <c r="F9242" s="35">
        <v>3.5553571428571429</v>
      </c>
      <c r="G9242" s="19" t="s">
        <v>5473</v>
      </c>
      <c r="H9242" s="19" t="s">
        <v>5474</v>
      </c>
    </row>
    <row r="9243" spans="1:8">
      <c r="A9243" s="26" t="s">
        <v>127</v>
      </c>
      <c r="B9243" s="9" t="s">
        <v>129</v>
      </c>
      <c r="C9243" s="19" t="s">
        <v>18</v>
      </c>
      <c r="D9243" s="19" t="s">
        <v>5412</v>
      </c>
      <c r="E9243" s="9" t="str">
        <f t="shared" si="144"/>
        <v>01075PM25-PRI</v>
      </c>
      <c r="F9243" s="35">
        <v>4.4979266347687403</v>
      </c>
      <c r="G9243" s="19" t="s">
        <v>5473</v>
      </c>
      <c r="H9243" s="19" t="s">
        <v>5474</v>
      </c>
    </row>
    <row r="9244" spans="1:8">
      <c r="A9244" s="26" t="s">
        <v>130</v>
      </c>
      <c r="B9244" s="9" t="s">
        <v>132</v>
      </c>
      <c r="C9244" s="19" t="s">
        <v>18</v>
      </c>
      <c r="D9244" s="19" t="s">
        <v>5412</v>
      </c>
      <c r="E9244" s="9" t="str">
        <f t="shared" si="144"/>
        <v>01077PM25-PRI</v>
      </c>
      <c r="F9244" s="35">
        <v>7.8461136691636311</v>
      </c>
      <c r="G9244" s="19" t="s">
        <v>5473</v>
      </c>
      <c r="H9244" s="19" t="s">
        <v>5474</v>
      </c>
    </row>
    <row r="9245" spans="1:8">
      <c r="A9245" s="26" t="s">
        <v>133</v>
      </c>
      <c r="B9245" s="9" t="s">
        <v>135</v>
      </c>
      <c r="C9245" s="19" t="s">
        <v>18</v>
      </c>
      <c r="D9245" s="19" t="s">
        <v>5412</v>
      </c>
      <c r="E9245" s="9" t="str">
        <f t="shared" si="144"/>
        <v>01079PM25-PRI</v>
      </c>
      <c r="F9245" s="35">
        <v>6.8045060084360225</v>
      </c>
      <c r="G9245" s="19" t="s">
        <v>5473</v>
      </c>
      <c r="H9245" s="19" t="s">
        <v>5474</v>
      </c>
    </row>
    <row r="9246" spans="1:8">
      <c r="A9246" s="26" t="s">
        <v>136</v>
      </c>
      <c r="B9246" s="9" t="s">
        <v>138</v>
      </c>
      <c r="C9246" s="19" t="s">
        <v>18</v>
      </c>
      <c r="D9246" s="19" t="s">
        <v>5412</v>
      </c>
      <c r="E9246" s="9" t="str">
        <f t="shared" si="144"/>
        <v>01081PM25-PRI</v>
      </c>
      <c r="F9246" s="35">
        <v>3.373711882229232</v>
      </c>
      <c r="G9246" s="19" t="s">
        <v>5473</v>
      </c>
      <c r="H9246" s="19" t="s">
        <v>5474</v>
      </c>
    </row>
    <row r="9247" spans="1:8">
      <c r="A9247" s="26" t="s">
        <v>139</v>
      </c>
      <c r="B9247" s="9" t="s">
        <v>141</v>
      </c>
      <c r="C9247" s="19" t="s">
        <v>18</v>
      </c>
      <c r="D9247" s="19" t="s">
        <v>5412</v>
      </c>
      <c r="E9247" s="9" t="str">
        <f t="shared" si="144"/>
        <v>01083PM25-PRI</v>
      </c>
      <c r="F9247" s="35">
        <v>9.1494581590898871</v>
      </c>
      <c r="G9247" s="19" t="s">
        <v>5473</v>
      </c>
      <c r="H9247" s="19" t="s">
        <v>5474</v>
      </c>
    </row>
    <row r="9248" spans="1:8">
      <c r="A9248" s="26" t="s">
        <v>142</v>
      </c>
      <c r="B9248" s="9" t="s">
        <v>144</v>
      </c>
      <c r="C9248" s="19" t="s">
        <v>18</v>
      </c>
      <c r="D9248" s="19" t="s">
        <v>5412</v>
      </c>
      <c r="E9248" s="9" t="str">
        <f t="shared" si="144"/>
        <v>01085PM25-PRI</v>
      </c>
      <c r="F9248" s="35">
        <v>8.8371014492753623</v>
      </c>
      <c r="G9248" s="19" t="s">
        <v>5473</v>
      </c>
      <c r="H9248" s="19" t="s">
        <v>5474</v>
      </c>
    </row>
    <row r="9249" spans="1:8">
      <c r="A9249" s="26" t="s">
        <v>145</v>
      </c>
      <c r="B9249" s="9" t="s">
        <v>147</v>
      </c>
      <c r="C9249" s="19" t="s">
        <v>18</v>
      </c>
      <c r="D9249" s="19" t="s">
        <v>5412</v>
      </c>
      <c r="E9249" s="9" t="str">
        <f t="shared" si="144"/>
        <v>01087PM25-PRI</v>
      </c>
      <c r="F9249" s="35">
        <v>5.3880818262674177</v>
      </c>
      <c r="G9249" s="19" t="s">
        <v>5473</v>
      </c>
      <c r="H9249" s="19" t="s">
        <v>5474</v>
      </c>
    </row>
    <row r="9250" spans="1:8">
      <c r="A9250" s="26" t="s">
        <v>148</v>
      </c>
      <c r="B9250" s="9" t="s">
        <v>150</v>
      </c>
      <c r="C9250" s="19" t="s">
        <v>18</v>
      </c>
      <c r="D9250" s="19" t="s">
        <v>5412</v>
      </c>
      <c r="E9250" s="9" t="str">
        <f t="shared" si="144"/>
        <v>01089PM25-PRI</v>
      </c>
      <c r="F9250" s="35">
        <v>9.3871226021684731</v>
      </c>
      <c r="G9250" s="19" t="s">
        <v>5473</v>
      </c>
      <c r="H9250" s="19" t="s">
        <v>5474</v>
      </c>
    </row>
    <row r="9251" spans="1:8">
      <c r="A9251" s="26" t="s">
        <v>151</v>
      </c>
      <c r="B9251" s="9" t="s">
        <v>153</v>
      </c>
      <c r="C9251" s="19" t="s">
        <v>18</v>
      </c>
      <c r="D9251" s="19" t="s">
        <v>5412</v>
      </c>
      <c r="E9251" s="9" t="str">
        <f t="shared" si="144"/>
        <v>01091PM25-PRI</v>
      </c>
      <c r="F9251" s="35">
        <v>7.2849827762778139</v>
      </c>
      <c r="G9251" s="19" t="s">
        <v>5473</v>
      </c>
      <c r="H9251" s="19" t="s">
        <v>5474</v>
      </c>
    </row>
    <row r="9252" spans="1:8">
      <c r="A9252" s="26" t="s">
        <v>154</v>
      </c>
      <c r="B9252" s="9" t="s">
        <v>156</v>
      </c>
      <c r="C9252" s="19" t="s">
        <v>18</v>
      </c>
      <c r="D9252" s="19" t="s">
        <v>5412</v>
      </c>
      <c r="E9252" s="9" t="str">
        <f t="shared" si="144"/>
        <v>01093PM25-PRI</v>
      </c>
      <c r="F9252" s="35">
        <v>5.3351449275362324</v>
      </c>
      <c r="G9252" s="19" t="s">
        <v>5473</v>
      </c>
      <c r="H9252" s="19" t="s">
        <v>5474</v>
      </c>
    </row>
    <row r="9253" spans="1:8">
      <c r="A9253" s="26" t="s">
        <v>157</v>
      </c>
      <c r="B9253" s="9" t="s">
        <v>159</v>
      </c>
      <c r="C9253" s="19" t="s">
        <v>18</v>
      </c>
      <c r="D9253" s="19" t="s">
        <v>5412</v>
      </c>
      <c r="E9253" s="9" t="str">
        <f t="shared" si="144"/>
        <v>01095PM25-PRI</v>
      </c>
      <c r="F9253" s="35">
        <v>3.826883116883117</v>
      </c>
      <c r="G9253" s="19" t="s">
        <v>5473</v>
      </c>
      <c r="H9253" s="19" t="s">
        <v>5474</v>
      </c>
    </row>
    <row r="9254" spans="1:8">
      <c r="A9254" s="26" t="s">
        <v>160</v>
      </c>
      <c r="B9254" s="9" t="s">
        <v>162</v>
      </c>
      <c r="C9254" s="19" t="s">
        <v>18</v>
      </c>
      <c r="D9254" s="19" t="s">
        <v>5412</v>
      </c>
      <c r="E9254" s="9" t="str">
        <f t="shared" si="144"/>
        <v>01097PM25-PRI</v>
      </c>
      <c r="F9254" s="35">
        <v>3.4391221041630375</v>
      </c>
      <c r="G9254" s="19" t="s">
        <v>5473</v>
      </c>
      <c r="H9254" s="19" t="s">
        <v>5474</v>
      </c>
    </row>
    <row r="9255" spans="1:8">
      <c r="A9255" s="26" t="s">
        <v>163</v>
      </c>
      <c r="B9255" s="9" t="s">
        <v>165</v>
      </c>
      <c r="C9255" s="19" t="s">
        <v>18</v>
      </c>
      <c r="D9255" s="19" t="s">
        <v>5412</v>
      </c>
      <c r="E9255" s="9" t="str">
        <f t="shared" si="144"/>
        <v>01099PM25-PRI</v>
      </c>
      <c r="F9255" s="35">
        <v>5.1950667223602345</v>
      </c>
      <c r="G9255" s="19" t="s">
        <v>5473</v>
      </c>
      <c r="H9255" s="19" t="s">
        <v>5474</v>
      </c>
    </row>
    <row r="9256" spans="1:8">
      <c r="A9256" s="26" t="s">
        <v>166</v>
      </c>
      <c r="B9256" s="9" t="s">
        <v>168</v>
      </c>
      <c r="C9256" s="19" t="s">
        <v>18</v>
      </c>
      <c r="D9256" s="19" t="s">
        <v>5412</v>
      </c>
      <c r="E9256" s="9" t="str">
        <f t="shared" si="144"/>
        <v>01101PM25-PRI</v>
      </c>
      <c r="F9256" s="35">
        <v>4.4587755102040809</v>
      </c>
      <c r="G9256" s="19" t="s">
        <v>5473</v>
      </c>
      <c r="H9256" s="19" t="s">
        <v>5474</v>
      </c>
    </row>
    <row r="9257" spans="1:8">
      <c r="A9257" s="26" t="s">
        <v>169</v>
      </c>
      <c r="B9257" s="9" t="s">
        <v>171</v>
      </c>
      <c r="C9257" s="19" t="s">
        <v>18</v>
      </c>
      <c r="D9257" s="19" t="s">
        <v>5412</v>
      </c>
      <c r="E9257" s="9" t="str">
        <f t="shared" si="144"/>
        <v>01103PM25-PRI</v>
      </c>
      <c r="F9257" s="35">
        <v>3.1659653465346533</v>
      </c>
      <c r="G9257" s="19" t="s">
        <v>5473</v>
      </c>
      <c r="H9257" s="19" t="s">
        <v>5474</v>
      </c>
    </row>
    <row r="9258" spans="1:8">
      <c r="A9258" s="26" t="s">
        <v>172</v>
      </c>
      <c r="B9258" s="9" t="s">
        <v>174</v>
      </c>
      <c r="C9258" s="19" t="s">
        <v>18</v>
      </c>
      <c r="D9258" s="19" t="s">
        <v>5412</v>
      </c>
      <c r="E9258" s="9" t="str">
        <f t="shared" si="144"/>
        <v>01105PM25-PRI</v>
      </c>
      <c r="F9258" s="35">
        <v>2.0315641552264618</v>
      </c>
      <c r="G9258" s="19" t="s">
        <v>5473</v>
      </c>
      <c r="H9258" s="19" t="s">
        <v>5474</v>
      </c>
    </row>
    <row r="9259" spans="1:8">
      <c r="A9259" s="26" t="s">
        <v>175</v>
      </c>
      <c r="B9259" s="9" t="s">
        <v>177</v>
      </c>
      <c r="C9259" s="19" t="s">
        <v>18</v>
      </c>
      <c r="D9259" s="19" t="s">
        <v>5412</v>
      </c>
      <c r="E9259" s="9" t="str">
        <f t="shared" si="144"/>
        <v>01107PM25-PRI</v>
      </c>
      <c r="F9259" s="35">
        <v>3.8654041258031788</v>
      </c>
      <c r="G9259" s="19" t="s">
        <v>5473</v>
      </c>
      <c r="H9259" s="19" t="s">
        <v>5474</v>
      </c>
    </row>
    <row r="9260" spans="1:8">
      <c r="A9260" s="26" t="s">
        <v>178</v>
      </c>
      <c r="B9260" s="9" t="s">
        <v>180</v>
      </c>
      <c r="C9260" s="19" t="s">
        <v>18</v>
      </c>
      <c r="D9260" s="19" t="s">
        <v>5412</v>
      </c>
      <c r="E9260" s="9" t="str">
        <f t="shared" si="144"/>
        <v>01109PM25-PRI</v>
      </c>
      <c r="F9260" s="35">
        <v>4.8073450784468408</v>
      </c>
      <c r="G9260" s="19" t="s">
        <v>5473</v>
      </c>
      <c r="H9260" s="19" t="s">
        <v>5474</v>
      </c>
    </row>
    <row r="9261" spans="1:8">
      <c r="A9261" s="26" t="s">
        <v>181</v>
      </c>
      <c r="B9261" s="9" t="s">
        <v>183</v>
      </c>
      <c r="C9261" s="19" t="s">
        <v>18</v>
      </c>
      <c r="D9261" s="19" t="s">
        <v>5412</v>
      </c>
      <c r="E9261" s="9" t="str">
        <f t="shared" si="144"/>
        <v>01111PM25-PRI</v>
      </c>
      <c r="F9261" s="35">
        <v>3.4461347407637373</v>
      </c>
      <c r="G9261" s="19" t="s">
        <v>5473</v>
      </c>
      <c r="H9261" s="19" t="s">
        <v>5474</v>
      </c>
    </row>
    <row r="9262" spans="1:8">
      <c r="A9262" s="26" t="s">
        <v>184</v>
      </c>
      <c r="B9262" s="9" t="s">
        <v>186</v>
      </c>
      <c r="C9262" s="19" t="s">
        <v>18</v>
      </c>
      <c r="D9262" s="19" t="s">
        <v>5412</v>
      </c>
      <c r="E9262" s="9" t="str">
        <f t="shared" si="144"/>
        <v>01113PM25-PRI</v>
      </c>
      <c r="F9262" s="35">
        <v>3.8758124566163943</v>
      </c>
      <c r="G9262" s="19" t="s">
        <v>5473</v>
      </c>
      <c r="H9262" s="19" t="s">
        <v>5474</v>
      </c>
    </row>
    <row r="9263" spans="1:8">
      <c r="A9263" s="26" t="s">
        <v>187</v>
      </c>
      <c r="B9263" s="9" t="s">
        <v>189</v>
      </c>
      <c r="C9263" s="19" t="s">
        <v>18</v>
      </c>
      <c r="D9263" s="19" t="s">
        <v>5412</v>
      </c>
      <c r="E9263" s="9" t="str">
        <f t="shared" si="144"/>
        <v>01115PM25-PRI</v>
      </c>
      <c r="F9263" s="35">
        <v>2.7780434782608694</v>
      </c>
      <c r="G9263" s="19" t="s">
        <v>5473</v>
      </c>
      <c r="H9263" s="19" t="s">
        <v>5474</v>
      </c>
    </row>
    <row r="9264" spans="1:8">
      <c r="A9264" s="26" t="s">
        <v>190</v>
      </c>
      <c r="B9264" s="9" t="s">
        <v>192</v>
      </c>
      <c r="C9264" s="19" t="s">
        <v>18</v>
      </c>
      <c r="D9264" s="19" t="s">
        <v>5412</v>
      </c>
      <c r="E9264" s="9" t="str">
        <f t="shared" si="144"/>
        <v>01117PM25-PRI</v>
      </c>
      <c r="F9264" s="35">
        <v>6.5833685694150814</v>
      </c>
      <c r="G9264" s="19" t="s">
        <v>5473</v>
      </c>
      <c r="H9264" s="19" t="s">
        <v>5474</v>
      </c>
    </row>
    <row r="9265" spans="1:8">
      <c r="A9265" s="26" t="s">
        <v>193</v>
      </c>
      <c r="B9265" s="9" t="s">
        <v>195</v>
      </c>
      <c r="C9265" s="19" t="s">
        <v>18</v>
      </c>
      <c r="D9265" s="19" t="s">
        <v>5412</v>
      </c>
      <c r="E9265" s="9" t="str">
        <f t="shared" si="144"/>
        <v>01119PM25-PRI</v>
      </c>
      <c r="F9265" s="35">
        <v>5.0563245823389025</v>
      </c>
      <c r="G9265" s="19" t="s">
        <v>5473</v>
      </c>
      <c r="H9265" s="19" t="s">
        <v>5474</v>
      </c>
    </row>
    <row r="9266" spans="1:8">
      <c r="A9266" s="26" t="s">
        <v>196</v>
      </c>
      <c r="B9266" s="9" t="s">
        <v>198</v>
      </c>
      <c r="C9266" s="19" t="s">
        <v>18</v>
      </c>
      <c r="D9266" s="19" t="s">
        <v>5412</v>
      </c>
      <c r="E9266" s="9" t="str">
        <f t="shared" si="144"/>
        <v>01121PM25-PRI</v>
      </c>
      <c r="F9266" s="35">
        <v>6.0264962726304576</v>
      </c>
      <c r="G9266" s="19" t="s">
        <v>5473</v>
      </c>
      <c r="H9266" s="19" t="s">
        <v>5474</v>
      </c>
    </row>
    <row r="9267" spans="1:8">
      <c r="A9267" s="26" t="s">
        <v>199</v>
      </c>
      <c r="B9267" s="9" t="s">
        <v>201</v>
      </c>
      <c r="C9267" s="19" t="s">
        <v>18</v>
      </c>
      <c r="D9267" s="19" t="s">
        <v>5412</v>
      </c>
      <c r="E9267" s="9" t="str">
        <f t="shared" si="144"/>
        <v>01123PM25-PRI</v>
      </c>
      <c r="F9267" s="35">
        <v>3.9569699686239352</v>
      </c>
      <c r="G9267" s="19" t="s">
        <v>5473</v>
      </c>
      <c r="H9267" s="19" t="s">
        <v>5474</v>
      </c>
    </row>
    <row r="9268" spans="1:8">
      <c r="A9268" s="26" t="s">
        <v>202</v>
      </c>
      <c r="B9268" s="9" t="s">
        <v>204</v>
      </c>
      <c r="C9268" s="19" t="s">
        <v>18</v>
      </c>
      <c r="D9268" s="19" t="s">
        <v>5412</v>
      </c>
      <c r="E9268" s="9" t="str">
        <f t="shared" si="144"/>
        <v>01125PM25-PRI</v>
      </c>
      <c r="F9268" s="35">
        <v>7.2219942552318424</v>
      </c>
      <c r="G9268" s="19" t="s">
        <v>5473</v>
      </c>
      <c r="H9268" s="19" t="s">
        <v>5474</v>
      </c>
    </row>
    <row r="9269" spans="1:8">
      <c r="A9269" s="26" t="s">
        <v>205</v>
      </c>
      <c r="B9269" s="9" t="s">
        <v>207</v>
      </c>
      <c r="C9269" s="19" t="s">
        <v>18</v>
      </c>
      <c r="D9269" s="19" t="s">
        <v>5412</v>
      </c>
      <c r="E9269" s="9" t="str">
        <f t="shared" si="144"/>
        <v>01127PM25-PRI</v>
      </c>
      <c r="F9269" s="35">
        <v>1.1955593509820666</v>
      </c>
      <c r="G9269" s="19" t="s">
        <v>5473</v>
      </c>
      <c r="H9269" s="19" t="s">
        <v>5474</v>
      </c>
    </row>
    <row r="9270" spans="1:8">
      <c r="A9270" s="26" t="s">
        <v>208</v>
      </c>
      <c r="B9270" s="9" t="s">
        <v>210</v>
      </c>
      <c r="C9270" s="19" t="s">
        <v>18</v>
      </c>
      <c r="D9270" s="19" t="s">
        <v>5412</v>
      </c>
      <c r="E9270" s="9" t="str">
        <f t="shared" si="144"/>
        <v>01129PM25-PRI</v>
      </c>
      <c r="F9270" s="35">
        <v>5.7794992702368919</v>
      </c>
      <c r="G9270" s="19" t="s">
        <v>5473</v>
      </c>
      <c r="H9270" s="19" t="s">
        <v>5474</v>
      </c>
    </row>
    <row r="9271" spans="1:8">
      <c r="A9271" s="26" t="s">
        <v>211</v>
      </c>
      <c r="B9271" s="9" t="s">
        <v>213</v>
      </c>
      <c r="C9271" s="19" t="s">
        <v>18</v>
      </c>
      <c r="D9271" s="19" t="s">
        <v>5412</v>
      </c>
      <c r="E9271" s="9" t="str">
        <f t="shared" si="144"/>
        <v>01131PM25-PRI</v>
      </c>
      <c r="F9271" s="35">
        <v>8.017378048780488</v>
      </c>
      <c r="G9271" s="19" t="s">
        <v>5473</v>
      </c>
      <c r="H9271" s="19" t="s">
        <v>5474</v>
      </c>
    </row>
    <row r="9272" spans="1:8">
      <c r="A9272" s="26" t="s">
        <v>214</v>
      </c>
      <c r="B9272" s="9" t="s">
        <v>216</v>
      </c>
      <c r="C9272" s="19" t="s">
        <v>18</v>
      </c>
      <c r="D9272" s="19" t="s">
        <v>5412</v>
      </c>
      <c r="E9272" s="9" t="str">
        <f t="shared" si="144"/>
        <v>01133PM25-PRI</v>
      </c>
      <c r="F9272" s="35">
        <v>3.6898550724637684</v>
      </c>
      <c r="G9272" s="19" t="s">
        <v>5473</v>
      </c>
      <c r="H9272" s="19" t="s">
        <v>5474</v>
      </c>
    </row>
    <row r="9273" spans="1:8">
      <c r="A9273" s="26" t="s">
        <v>293</v>
      </c>
      <c r="B9273" s="9" t="s">
        <v>295</v>
      </c>
      <c r="C9273" s="19" t="s">
        <v>296</v>
      </c>
      <c r="D9273" s="19" t="s">
        <v>5412</v>
      </c>
      <c r="E9273" s="9" t="str">
        <f t="shared" si="144"/>
        <v>04001PM25-PRI</v>
      </c>
      <c r="F9273" s="35">
        <v>4.8607214428857715</v>
      </c>
      <c r="G9273" s="19" t="s">
        <v>5473</v>
      </c>
      <c r="H9273" s="19" t="s">
        <v>5474</v>
      </c>
    </row>
    <row r="9274" spans="1:8">
      <c r="A9274" s="26" t="s">
        <v>297</v>
      </c>
      <c r="B9274" s="9" t="s">
        <v>298</v>
      </c>
      <c r="C9274" s="19" t="s">
        <v>296</v>
      </c>
      <c r="D9274" s="19" t="s">
        <v>5412</v>
      </c>
      <c r="E9274" s="9" t="str">
        <f t="shared" si="144"/>
        <v>04003PM25-PRI</v>
      </c>
      <c r="F9274" s="35">
        <v>7.9161403508771944</v>
      </c>
      <c r="G9274" s="19" t="s">
        <v>5473</v>
      </c>
      <c r="H9274" s="19" t="s">
        <v>5474</v>
      </c>
    </row>
    <row r="9275" spans="1:8">
      <c r="A9275" s="26" t="s">
        <v>299</v>
      </c>
      <c r="B9275" s="9" t="s">
        <v>300</v>
      </c>
      <c r="C9275" s="19" t="s">
        <v>296</v>
      </c>
      <c r="D9275" s="19" t="s">
        <v>5412</v>
      </c>
      <c r="E9275" s="9" t="str">
        <f t="shared" si="144"/>
        <v>04005PM25-PRI</v>
      </c>
      <c r="F9275" s="35">
        <v>0</v>
      </c>
      <c r="G9275" s="19" t="s">
        <v>5473</v>
      </c>
      <c r="H9275" s="19" t="s">
        <v>5474</v>
      </c>
    </row>
    <row r="9276" spans="1:8">
      <c r="A9276" s="26" t="s">
        <v>301</v>
      </c>
      <c r="B9276" s="9" t="s">
        <v>302</v>
      </c>
      <c r="C9276" s="19" t="s">
        <v>296</v>
      </c>
      <c r="D9276" s="19" t="s">
        <v>5412</v>
      </c>
      <c r="E9276" s="9" t="str">
        <f t="shared" si="144"/>
        <v>04007PM25-PRI</v>
      </c>
      <c r="F9276" s="35">
        <v>8.0733333333333324</v>
      </c>
      <c r="G9276" s="19" t="s">
        <v>5473</v>
      </c>
      <c r="H9276" s="19" t="s">
        <v>5474</v>
      </c>
    </row>
    <row r="9277" spans="1:8">
      <c r="A9277" s="26" t="s">
        <v>303</v>
      </c>
      <c r="B9277" s="9" t="s">
        <v>304</v>
      </c>
      <c r="C9277" s="19" t="s">
        <v>296</v>
      </c>
      <c r="D9277" s="19" t="s">
        <v>5412</v>
      </c>
      <c r="E9277" s="9" t="str">
        <f t="shared" si="144"/>
        <v>04009PM25-PRI</v>
      </c>
      <c r="F9277" s="35">
        <v>12.841889250814335</v>
      </c>
      <c r="G9277" s="19" t="s">
        <v>5473</v>
      </c>
      <c r="H9277" s="19" t="s">
        <v>5474</v>
      </c>
    </row>
    <row r="9278" spans="1:8">
      <c r="A9278" s="26" t="s">
        <v>305</v>
      </c>
      <c r="B9278" s="9" t="s">
        <v>306</v>
      </c>
      <c r="C9278" s="19" t="s">
        <v>296</v>
      </c>
      <c r="D9278" s="19" t="s">
        <v>5412</v>
      </c>
      <c r="E9278" s="9" t="str">
        <f t="shared" si="144"/>
        <v>04011PM25-PRI</v>
      </c>
      <c r="F9278" s="35">
        <v>6.7931914893617016</v>
      </c>
      <c r="G9278" s="19" t="s">
        <v>5473</v>
      </c>
      <c r="H9278" s="19" t="s">
        <v>5474</v>
      </c>
    </row>
    <row r="9279" spans="1:8">
      <c r="A9279" s="26" t="s">
        <v>307</v>
      </c>
      <c r="B9279" s="9" t="s">
        <v>309</v>
      </c>
      <c r="C9279" s="19" t="s">
        <v>296</v>
      </c>
      <c r="D9279" s="19" t="s">
        <v>5412</v>
      </c>
      <c r="E9279" s="9" t="str">
        <f t="shared" si="144"/>
        <v>04012PM25-PRI</v>
      </c>
      <c r="F9279" s="35">
        <v>15.251963746223561</v>
      </c>
      <c r="G9279" s="19" t="s">
        <v>5473</v>
      </c>
      <c r="H9279" s="19" t="s">
        <v>5474</v>
      </c>
    </row>
    <row r="9280" spans="1:8">
      <c r="A9280" s="26" t="s">
        <v>310</v>
      </c>
      <c r="B9280" s="9" t="s">
        <v>311</v>
      </c>
      <c r="C9280" s="19" t="s">
        <v>296</v>
      </c>
      <c r="D9280" s="19" t="s">
        <v>5412</v>
      </c>
      <c r="E9280" s="9" t="str">
        <f t="shared" si="144"/>
        <v>04013PM25-PRI</v>
      </c>
      <c r="F9280" s="35">
        <v>7.8501646329653303</v>
      </c>
      <c r="G9280" s="19" t="s">
        <v>5473</v>
      </c>
      <c r="H9280" s="19" t="s">
        <v>5474</v>
      </c>
    </row>
    <row r="9281" spans="1:8">
      <c r="A9281" s="26" t="s">
        <v>312</v>
      </c>
      <c r="B9281" s="9" t="s">
        <v>313</v>
      </c>
      <c r="C9281" s="19" t="s">
        <v>296</v>
      </c>
      <c r="D9281" s="19" t="s">
        <v>5412</v>
      </c>
      <c r="E9281" s="9" t="str">
        <f t="shared" si="144"/>
        <v>04015PM25-PRI</v>
      </c>
      <c r="F9281" s="35">
        <v>9.7108414872798434</v>
      </c>
      <c r="G9281" s="19" t="s">
        <v>5473</v>
      </c>
      <c r="H9281" s="19" t="s">
        <v>5474</v>
      </c>
    </row>
    <row r="9282" spans="1:8">
      <c r="A9282" s="26" t="s">
        <v>314</v>
      </c>
      <c r="B9282" s="9" t="s">
        <v>315</v>
      </c>
      <c r="C9282" s="19" t="s">
        <v>296</v>
      </c>
      <c r="D9282" s="19" t="s">
        <v>5412</v>
      </c>
      <c r="E9282" s="9" t="str">
        <f t="shared" si="144"/>
        <v>04017PM25-PRI</v>
      </c>
      <c r="F9282" s="35">
        <v>6.2766819072501638</v>
      </c>
      <c r="G9282" s="19" t="s">
        <v>5473</v>
      </c>
      <c r="H9282" s="19" t="s">
        <v>5474</v>
      </c>
    </row>
    <row r="9283" spans="1:8">
      <c r="A9283" s="26" t="s">
        <v>316</v>
      </c>
      <c r="B9283" s="9" t="s">
        <v>317</v>
      </c>
      <c r="C9283" s="19" t="s">
        <v>296</v>
      </c>
      <c r="D9283" s="19" t="s">
        <v>5412</v>
      </c>
      <c r="E9283" s="9" t="str">
        <f t="shared" ref="E9283:E9346" si="145">A9283&amp;D9283</f>
        <v>04019PM25-PRI</v>
      </c>
      <c r="F9283" s="35">
        <v>10.536288570186874</v>
      </c>
      <c r="G9283" s="19" t="s">
        <v>5473</v>
      </c>
      <c r="H9283" s="19" t="s">
        <v>5474</v>
      </c>
    </row>
    <row r="9284" spans="1:8">
      <c r="A9284" s="26" t="s">
        <v>318</v>
      </c>
      <c r="B9284" s="9" t="s">
        <v>319</v>
      </c>
      <c r="C9284" s="19" t="s">
        <v>296</v>
      </c>
      <c r="D9284" s="19" t="s">
        <v>5412</v>
      </c>
      <c r="E9284" s="9" t="str">
        <f t="shared" si="145"/>
        <v>04021PM25-PRI</v>
      </c>
      <c r="F9284" s="35">
        <v>10.492962206332994</v>
      </c>
      <c r="G9284" s="19" t="s">
        <v>5473</v>
      </c>
      <c r="H9284" s="19" t="s">
        <v>5474</v>
      </c>
    </row>
    <row r="9285" spans="1:8">
      <c r="A9285" s="26" t="s">
        <v>320</v>
      </c>
      <c r="B9285" s="9" t="s">
        <v>321</v>
      </c>
      <c r="C9285" s="19" t="s">
        <v>296</v>
      </c>
      <c r="D9285" s="19" t="s">
        <v>5412</v>
      </c>
      <c r="E9285" s="9" t="str">
        <f t="shared" si="145"/>
        <v>04023PM25-PRI</v>
      </c>
      <c r="F9285" s="35">
        <v>2.7028571428571428</v>
      </c>
      <c r="G9285" s="19" t="s">
        <v>5473</v>
      </c>
      <c r="H9285" s="19" t="s">
        <v>5474</v>
      </c>
    </row>
    <row r="9286" spans="1:8">
      <c r="A9286" s="26" t="s">
        <v>322</v>
      </c>
      <c r="B9286" s="9" t="s">
        <v>323</v>
      </c>
      <c r="C9286" s="19" t="s">
        <v>296</v>
      </c>
      <c r="D9286" s="19" t="s">
        <v>5412</v>
      </c>
      <c r="E9286" s="9" t="str">
        <f t="shared" si="145"/>
        <v>04025PM25-PRI</v>
      </c>
      <c r="F9286" s="35">
        <v>7.0630036630036619</v>
      </c>
      <c r="G9286" s="19" t="s">
        <v>5473</v>
      </c>
      <c r="H9286" s="19" t="s">
        <v>5474</v>
      </c>
    </row>
    <row r="9287" spans="1:8">
      <c r="A9287" s="26" t="s">
        <v>324</v>
      </c>
      <c r="B9287" s="9" t="s">
        <v>325</v>
      </c>
      <c r="C9287" s="19" t="s">
        <v>296</v>
      </c>
      <c r="D9287" s="19" t="s">
        <v>5412</v>
      </c>
      <c r="E9287" s="9" t="str">
        <f t="shared" si="145"/>
        <v>04027PM25-PRI</v>
      </c>
      <c r="F9287" s="35">
        <v>5.2923404255319149</v>
      </c>
      <c r="G9287" s="19" t="s">
        <v>5473</v>
      </c>
      <c r="H9287" s="19" t="s">
        <v>5474</v>
      </c>
    </row>
    <row r="9288" spans="1:8">
      <c r="A9288" s="26" t="s">
        <v>326</v>
      </c>
      <c r="B9288" s="9" t="s">
        <v>328</v>
      </c>
      <c r="C9288" s="19" t="s">
        <v>329</v>
      </c>
      <c r="D9288" s="19" t="s">
        <v>5412</v>
      </c>
      <c r="E9288" s="9" t="str">
        <f t="shared" si="145"/>
        <v>05001PM25-PRI</v>
      </c>
      <c r="F9288" s="35">
        <v>11.610918195149047</v>
      </c>
      <c r="G9288" s="19" t="s">
        <v>5473</v>
      </c>
      <c r="H9288" s="19" t="s">
        <v>5474</v>
      </c>
    </row>
    <row r="9289" spans="1:8">
      <c r="A9289" s="26" t="s">
        <v>330</v>
      </c>
      <c r="B9289" s="9" t="s">
        <v>331</v>
      </c>
      <c r="C9289" s="19" t="s">
        <v>329</v>
      </c>
      <c r="D9289" s="19" t="s">
        <v>5412</v>
      </c>
      <c r="E9289" s="9" t="str">
        <f t="shared" si="145"/>
        <v>05003PM25-PRI</v>
      </c>
      <c r="F9289" s="35">
        <v>8.8243600911283835</v>
      </c>
      <c r="G9289" s="19" t="s">
        <v>5473</v>
      </c>
      <c r="H9289" s="19" t="s">
        <v>5474</v>
      </c>
    </row>
    <row r="9290" spans="1:8">
      <c r="A9290" s="26" t="s">
        <v>332</v>
      </c>
      <c r="B9290" s="9" t="s">
        <v>333</v>
      </c>
      <c r="C9290" s="19" t="s">
        <v>329</v>
      </c>
      <c r="D9290" s="19" t="s">
        <v>5412</v>
      </c>
      <c r="E9290" s="9" t="str">
        <f t="shared" si="145"/>
        <v>05005PM25-PRI</v>
      </c>
      <c r="F9290" s="35">
        <v>3.8790243902439032</v>
      </c>
      <c r="G9290" s="19" t="s">
        <v>5473</v>
      </c>
      <c r="H9290" s="19" t="s">
        <v>5474</v>
      </c>
    </row>
    <row r="9291" spans="1:8">
      <c r="A9291" s="26" t="s">
        <v>334</v>
      </c>
      <c r="B9291" s="9" t="s">
        <v>335</v>
      </c>
      <c r="C9291" s="19" t="s">
        <v>329</v>
      </c>
      <c r="D9291" s="19" t="s">
        <v>5412</v>
      </c>
      <c r="E9291" s="9" t="str">
        <f t="shared" si="145"/>
        <v>05007PM25-PRI</v>
      </c>
      <c r="F9291" s="35">
        <v>6.1780577427821521</v>
      </c>
      <c r="G9291" s="19" t="s">
        <v>5473</v>
      </c>
      <c r="H9291" s="19" t="s">
        <v>5474</v>
      </c>
    </row>
    <row r="9292" spans="1:8">
      <c r="A9292" s="26" t="s">
        <v>336</v>
      </c>
      <c r="B9292" s="9" t="s">
        <v>337</v>
      </c>
      <c r="C9292" s="19" t="s">
        <v>329</v>
      </c>
      <c r="D9292" s="19" t="s">
        <v>5412</v>
      </c>
      <c r="E9292" s="9" t="str">
        <f t="shared" si="145"/>
        <v>05009PM25-PRI</v>
      </c>
      <c r="F9292" s="35">
        <v>0.14845360824742271</v>
      </c>
      <c r="G9292" s="19" t="s">
        <v>5473</v>
      </c>
      <c r="H9292" s="19" t="s">
        <v>5474</v>
      </c>
    </row>
    <row r="9293" spans="1:8">
      <c r="A9293" s="26" t="s">
        <v>338</v>
      </c>
      <c r="B9293" s="9" t="s">
        <v>339</v>
      </c>
      <c r="C9293" s="19" t="s">
        <v>329</v>
      </c>
      <c r="D9293" s="19" t="s">
        <v>5412</v>
      </c>
      <c r="E9293" s="9" t="str">
        <f t="shared" si="145"/>
        <v>05011PM25-PRI</v>
      </c>
      <c r="F9293" s="35">
        <v>2.34</v>
      </c>
      <c r="G9293" s="19" t="s">
        <v>5473</v>
      </c>
      <c r="H9293" s="19" t="s">
        <v>5474</v>
      </c>
    </row>
    <row r="9294" spans="1:8">
      <c r="A9294" s="26" t="s">
        <v>340</v>
      </c>
      <c r="B9294" s="9" t="s">
        <v>39</v>
      </c>
      <c r="C9294" s="19" t="s">
        <v>329</v>
      </c>
      <c r="D9294" s="19" t="s">
        <v>5412</v>
      </c>
      <c r="E9294" s="9" t="str">
        <f t="shared" si="145"/>
        <v>05013PM25-PRI</v>
      </c>
      <c r="F9294" s="35">
        <v>0</v>
      </c>
      <c r="G9294" s="19" t="s">
        <v>5473</v>
      </c>
      <c r="H9294" s="19" t="s">
        <v>5474</v>
      </c>
    </row>
    <row r="9295" spans="1:8">
      <c r="A9295" s="26" t="s">
        <v>341</v>
      </c>
      <c r="B9295" s="9" t="s">
        <v>342</v>
      </c>
      <c r="C9295" s="19" t="s">
        <v>329</v>
      </c>
      <c r="D9295" s="19" t="s">
        <v>5412</v>
      </c>
      <c r="E9295" s="9" t="str">
        <f t="shared" si="145"/>
        <v>05015PM25-PRI</v>
      </c>
      <c r="F9295" s="35">
        <v>0</v>
      </c>
      <c r="G9295" s="19" t="s">
        <v>5473</v>
      </c>
      <c r="H9295" s="19" t="s">
        <v>5474</v>
      </c>
    </row>
    <row r="9296" spans="1:8">
      <c r="A9296" s="26" t="s">
        <v>343</v>
      </c>
      <c r="B9296" s="9" t="s">
        <v>344</v>
      </c>
      <c r="C9296" s="19" t="s">
        <v>329</v>
      </c>
      <c r="D9296" s="19" t="s">
        <v>5412</v>
      </c>
      <c r="E9296" s="9" t="str">
        <f t="shared" si="145"/>
        <v>05017PM25-PRI</v>
      </c>
      <c r="F9296" s="35">
        <v>8.5752177700348451</v>
      </c>
      <c r="G9296" s="19" t="s">
        <v>5473</v>
      </c>
      <c r="H9296" s="19" t="s">
        <v>5474</v>
      </c>
    </row>
    <row r="9297" spans="1:8">
      <c r="A9297" s="26" t="s">
        <v>345</v>
      </c>
      <c r="B9297" s="9" t="s">
        <v>346</v>
      </c>
      <c r="C9297" s="19" t="s">
        <v>329</v>
      </c>
      <c r="D9297" s="19" t="s">
        <v>5412</v>
      </c>
      <c r="E9297" s="9" t="str">
        <f t="shared" si="145"/>
        <v>05019PM25-PRI</v>
      </c>
      <c r="F9297" s="35">
        <v>9.2338075313807533</v>
      </c>
      <c r="G9297" s="19" t="s">
        <v>5473</v>
      </c>
      <c r="H9297" s="19" t="s">
        <v>5474</v>
      </c>
    </row>
    <row r="9298" spans="1:8">
      <c r="A9298" s="26" t="s">
        <v>347</v>
      </c>
      <c r="B9298" s="9" t="s">
        <v>57</v>
      </c>
      <c r="C9298" s="19" t="s">
        <v>329</v>
      </c>
      <c r="D9298" s="19" t="s">
        <v>5412</v>
      </c>
      <c r="E9298" s="9" t="str">
        <f t="shared" si="145"/>
        <v>05021PM25-PRI</v>
      </c>
      <c r="F9298" s="35">
        <v>7.2338567371584546</v>
      </c>
      <c r="G9298" s="19" t="s">
        <v>5473</v>
      </c>
      <c r="H9298" s="19" t="s">
        <v>5474</v>
      </c>
    </row>
    <row r="9299" spans="1:8">
      <c r="A9299" s="26" t="s">
        <v>348</v>
      </c>
      <c r="B9299" s="9" t="s">
        <v>60</v>
      </c>
      <c r="C9299" s="19" t="s">
        <v>329</v>
      </c>
      <c r="D9299" s="19" t="s">
        <v>5412</v>
      </c>
      <c r="E9299" s="9" t="str">
        <f t="shared" si="145"/>
        <v>05023PM25-PRI</v>
      </c>
      <c r="F9299" s="35">
        <v>1.4888888888888889</v>
      </c>
      <c r="G9299" s="19" t="s">
        <v>5473</v>
      </c>
      <c r="H9299" s="19" t="s">
        <v>5474</v>
      </c>
    </row>
    <row r="9300" spans="1:8">
      <c r="A9300" s="26" t="s">
        <v>349</v>
      </c>
      <c r="B9300" s="9" t="s">
        <v>350</v>
      </c>
      <c r="C9300" s="19" t="s">
        <v>329</v>
      </c>
      <c r="D9300" s="19" t="s">
        <v>5412</v>
      </c>
      <c r="E9300" s="9" t="str">
        <f t="shared" si="145"/>
        <v>05025PM25-PRI</v>
      </c>
      <c r="F9300" s="35">
        <v>1.1616</v>
      </c>
      <c r="G9300" s="19" t="s">
        <v>5473</v>
      </c>
      <c r="H9300" s="19" t="s">
        <v>5474</v>
      </c>
    </row>
    <row r="9301" spans="1:8">
      <c r="A9301" s="26" t="s">
        <v>351</v>
      </c>
      <c r="B9301" s="9" t="s">
        <v>352</v>
      </c>
      <c r="C9301" s="19" t="s">
        <v>329</v>
      </c>
      <c r="D9301" s="19" t="s">
        <v>5412</v>
      </c>
      <c r="E9301" s="9" t="str">
        <f t="shared" si="145"/>
        <v>05027PM25-PRI</v>
      </c>
      <c r="F9301" s="35">
        <v>0.31428571428571428</v>
      </c>
      <c r="G9301" s="19" t="s">
        <v>5473</v>
      </c>
      <c r="H9301" s="19" t="s">
        <v>5474</v>
      </c>
    </row>
    <row r="9302" spans="1:8">
      <c r="A9302" s="26" t="s">
        <v>353</v>
      </c>
      <c r="B9302" s="9" t="s">
        <v>354</v>
      </c>
      <c r="C9302" s="19" t="s">
        <v>329</v>
      </c>
      <c r="D9302" s="19" t="s">
        <v>5412</v>
      </c>
      <c r="E9302" s="9" t="str">
        <f t="shared" si="145"/>
        <v>05029PM25-PRI</v>
      </c>
      <c r="F9302" s="35">
        <v>7.0195464762284123</v>
      </c>
      <c r="G9302" s="19" t="s">
        <v>5473</v>
      </c>
      <c r="H9302" s="19" t="s">
        <v>5474</v>
      </c>
    </row>
    <row r="9303" spans="1:8">
      <c r="A9303" s="26" t="s">
        <v>355</v>
      </c>
      <c r="B9303" s="9" t="s">
        <v>356</v>
      </c>
      <c r="C9303" s="19" t="s">
        <v>329</v>
      </c>
      <c r="D9303" s="19" t="s">
        <v>5412</v>
      </c>
      <c r="E9303" s="9" t="str">
        <f t="shared" si="145"/>
        <v>05031PM25-PRI</v>
      </c>
      <c r="F9303" s="35">
        <v>8.9796689837802042</v>
      </c>
      <c r="G9303" s="19" t="s">
        <v>5473</v>
      </c>
      <c r="H9303" s="19" t="s">
        <v>5474</v>
      </c>
    </row>
    <row r="9304" spans="1:8">
      <c r="A9304" s="26" t="s">
        <v>357</v>
      </c>
      <c r="B9304" s="9" t="s">
        <v>358</v>
      </c>
      <c r="C9304" s="19" t="s">
        <v>329</v>
      </c>
      <c r="D9304" s="19" t="s">
        <v>5412</v>
      </c>
      <c r="E9304" s="9" t="str">
        <f t="shared" si="145"/>
        <v>05033PM25-PRI</v>
      </c>
      <c r="F9304" s="35">
        <v>5.7689017708811994</v>
      </c>
      <c r="G9304" s="19" t="s">
        <v>5473</v>
      </c>
      <c r="H9304" s="19" t="s">
        <v>5474</v>
      </c>
    </row>
    <row r="9305" spans="1:8">
      <c r="A9305" s="26" t="s">
        <v>359</v>
      </c>
      <c r="B9305" s="9" t="s">
        <v>360</v>
      </c>
      <c r="C9305" s="19" t="s">
        <v>329</v>
      </c>
      <c r="D9305" s="19" t="s">
        <v>5412</v>
      </c>
      <c r="E9305" s="9" t="str">
        <f t="shared" si="145"/>
        <v>05035PM25-PRI</v>
      </c>
      <c r="F9305" s="35">
        <v>6.6269413290200117</v>
      </c>
      <c r="G9305" s="19" t="s">
        <v>5473</v>
      </c>
      <c r="H9305" s="19" t="s">
        <v>5474</v>
      </c>
    </row>
    <row r="9306" spans="1:8">
      <c r="A9306" s="26" t="s">
        <v>361</v>
      </c>
      <c r="B9306" s="9" t="s">
        <v>362</v>
      </c>
      <c r="C9306" s="19" t="s">
        <v>329</v>
      </c>
      <c r="D9306" s="19" t="s">
        <v>5412</v>
      </c>
      <c r="E9306" s="9" t="str">
        <f t="shared" si="145"/>
        <v>05037PM25-PRI</v>
      </c>
      <c r="F9306" s="35">
        <v>7.4716561329893887</v>
      </c>
      <c r="G9306" s="19" t="s">
        <v>5473</v>
      </c>
      <c r="H9306" s="19" t="s">
        <v>5474</v>
      </c>
    </row>
    <row r="9307" spans="1:8">
      <c r="A9307" s="26" t="s">
        <v>363</v>
      </c>
      <c r="B9307" s="9" t="s">
        <v>87</v>
      </c>
      <c r="C9307" s="19" t="s">
        <v>329</v>
      </c>
      <c r="D9307" s="19" t="s">
        <v>5412</v>
      </c>
      <c r="E9307" s="9" t="str">
        <f t="shared" si="145"/>
        <v>05039PM25-PRI</v>
      </c>
      <c r="F9307" s="35">
        <v>6.1307984790874519</v>
      </c>
      <c r="G9307" s="19" t="s">
        <v>5473</v>
      </c>
      <c r="H9307" s="19" t="s">
        <v>5474</v>
      </c>
    </row>
    <row r="9308" spans="1:8">
      <c r="A9308" s="26" t="s">
        <v>364</v>
      </c>
      <c r="B9308" s="9" t="s">
        <v>365</v>
      </c>
      <c r="C9308" s="19" t="s">
        <v>329</v>
      </c>
      <c r="D9308" s="19" t="s">
        <v>5412</v>
      </c>
      <c r="E9308" s="9" t="str">
        <f t="shared" si="145"/>
        <v>05041PM25-PRI</v>
      </c>
      <c r="F9308" s="35">
        <v>8.8466666666666658</v>
      </c>
      <c r="G9308" s="19" t="s">
        <v>5473</v>
      </c>
      <c r="H9308" s="19" t="s">
        <v>5474</v>
      </c>
    </row>
    <row r="9309" spans="1:8">
      <c r="A9309" s="26" t="s">
        <v>366</v>
      </c>
      <c r="B9309" s="9" t="s">
        <v>367</v>
      </c>
      <c r="C9309" s="19" t="s">
        <v>329</v>
      </c>
      <c r="D9309" s="19" t="s">
        <v>5412</v>
      </c>
      <c r="E9309" s="9" t="str">
        <f t="shared" si="145"/>
        <v>05043PM25-PRI</v>
      </c>
      <c r="F9309" s="35">
        <v>9.250719035101282</v>
      </c>
      <c r="G9309" s="19" t="s">
        <v>5473</v>
      </c>
      <c r="H9309" s="19" t="s">
        <v>5474</v>
      </c>
    </row>
    <row r="9310" spans="1:8">
      <c r="A9310" s="26" t="s">
        <v>368</v>
      </c>
      <c r="B9310" s="9" t="s">
        <v>369</v>
      </c>
      <c r="C9310" s="19" t="s">
        <v>329</v>
      </c>
      <c r="D9310" s="19" t="s">
        <v>5412</v>
      </c>
      <c r="E9310" s="9" t="str">
        <f t="shared" si="145"/>
        <v>05045PM25-PRI</v>
      </c>
      <c r="F9310" s="35">
        <v>7.3322097378277142</v>
      </c>
      <c r="G9310" s="19" t="s">
        <v>5473</v>
      </c>
      <c r="H9310" s="19" t="s">
        <v>5474</v>
      </c>
    </row>
    <row r="9311" spans="1:8">
      <c r="A9311" s="26" t="s">
        <v>370</v>
      </c>
      <c r="B9311" s="9" t="s">
        <v>105</v>
      </c>
      <c r="C9311" s="19" t="s">
        <v>329</v>
      </c>
      <c r="D9311" s="19" t="s">
        <v>5412</v>
      </c>
      <c r="E9311" s="9" t="str">
        <f t="shared" si="145"/>
        <v>05047PM25-PRI</v>
      </c>
      <c r="F9311" s="35">
        <v>9.6019838809671416</v>
      </c>
      <c r="G9311" s="19" t="s">
        <v>5473</v>
      </c>
      <c r="H9311" s="19" t="s">
        <v>5474</v>
      </c>
    </row>
    <row r="9312" spans="1:8">
      <c r="A9312" s="26" t="s">
        <v>371</v>
      </c>
      <c r="B9312" s="9" t="s">
        <v>372</v>
      </c>
      <c r="C9312" s="19" t="s">
        <v>329</v>
      </c>
      <c r="D9312" s="19" t="s">
        <v>5412</v>
      </c>
      <c r="E9312" s="9" t="str">
        <f t="shared" si="145"/>
        <v>05049PM25-PRI</v>
      </c>
      <c r="F9312" s="35">
        <v>2.8893333333333335</v>
      </c>
      <c r="G9312" s="19" t="s">
        <v>5473</v>
      </c>
      <c r="H9312" s="19" t="s">
        <v>5474</v>
      </c>
    </row>
    <row r="9313" spans="1:8">
      <c r="A9313" s="26" t="s">
        <v>373</v>
      </c>
      <c r="B9313" s="9" t="s">
        <v>374</v>
      </c>
      <c r="C9313" s="19" t="s">
        <v>329</v>
      </c>
      <c r="D9313" s="19" t="s">
        <v>5412</v>
      </c>
      <c r="E9313" s="9" t="str">
        <f t="shared" si="145"/>
        <v>05051PM25-PRI</v>
      </c>
      <c r="F9313" s="35">
        <v>1.8060606060606061</v>
      </c>
      <c r="G9313" s="19" t="s">
        <v>5473</v>
      </c>
      <c r="H9313" s="19" t="s">
        <v>5474</v>
      </c>
    </row>
    <row r="9314" spans="1:8">
      <c r="A9314" s="26" t="s">
        <v>375</v>
      </c>
      <c r="B9314" s="9" t="s">
        <v>376</v>
      </c>
      <c r="C9314" s="19" t="s">
        <v>329</v>
      </c>
      <c r="D9314" s="19" t="s">
        <v>5412</v>
      </c>
      <c r="E9314" s="9" t="str">
        <f t="shared" si="145"/>
        <v>05053PM25-PRI</v>
      </c>
      <c r="F9314" s="35">
        <v>1.5049999999999999</v>
      </c>
      <c r="G9314" s="19" t="s">
        <v>5473</v>
      </c>
      <c r="H9314" s="19" t="s">
        <v>5474</v>
      </c>
    </row>
    <row r="9315" spans="1:8">
      <c r="A9315" s="26" t="s">
        <v>377</v>
      </c>
      <c r="B9315" s="9" t="s">
        <v>111</v>
      </c>
      <c r="C9315" s="19" t="s">
        <v>329</v>
      </c>
      <c r="D9315" s="19" t="s">
        <v>5412</v>
      </c>
      <c r="E9315" s="9" t="str">
        <f t="shared" si="145"/>
        <v>05055PM25-PRI</v>
      </c>
      <c r="F9315" s="35">
        <v>7.2757938531193274</v>
      </c>
      <c r="G9315" s="19" t="s">
        <v>5473</v>
      </c>
      <c r="H9315" s="19" t="s">
        <v>5474</v>
      </c>
    </row>
    <row r="9316" spans="1:8">
      <c r="A9316" s="26" t="s">
        <v>378</v>
      </c>
      <c r="B9316" s="9" t="s">
        <v>379</v>
      </c>
      <c r="C9316" s="19" t="s">
        <v>329</v>
      </c>
      <c r="D9316" s="19" t="s">
        <v>5412</v>
      </c>
      <c r="E9316" s="9" t="str">
        <f t="shared" si="145"/>
        <v>05057PM25-PRI</v>
      </c>
      <c r="F9316" s="35">
        <v>8.5365269461077844</v>
      </c>
      <c r="G9316" s="19" t="s">
        <v>5473</v>
      </c>
      <c r="H9316" s="19" t="s">
        <v>5474</v>
      </c>
    </row>
    <row r="9317" spans="1:8">
      <c r="A9317" s="26" t="s">
        <v>380</v>
      </c>
      <c r="B9317" s="9" t="s">
        <v>381</v>
      </c>
      <c r="C9317" s="19" t="s">
        <v>329</v>
      </c>
      <c r="D9317" s="19" t="s">
        <v>5412</v>
      </c>
      <c r="E9317" s="9" t="str">
        <f t="shared" si="145"/>
        <v>05059PM25-PRI</v>
      </c>
      <c r="F9317" s="35">
        <v>8.0726643598615908</v>
      </c>
      <c r="G9317" s="19" t="s">
        <v>5473</v>
      </c>
      <c r="H9317" s="19" t="s">
        <v>5474</v>
      </c>
    </row>
    <row r="9318" spans="1:8">
      <c r="A9318" s="26" t="s">
        <v>382</v>
      </c>
      <c r="B9318" s="9" t="s">
        <v>383</v>
      </c>
      <c r="C9318" s="19" t="s">
        <v>329</v>
      </c>
      <c r="D9318" s="19" t="s">
        <v>5412</v>
      </c>
      <c r="E9318" s="9" t="str">
        <f t="shared" si="145"/>
        <v>05061PM25-PRI</v>
      </c>
      <c r="F9318" s="35">
        <v>1.5555555555555555E-2</v>
      </c>
      <c r="G9318" s="19" t="s">
        <v>5473</v>
      </c>
      <c r="H9318" s="19" t="s">
        <v>5474</v>
      </c>
    </row>
    <row r="9319" spans="1:8">
      <c r="A9319" s="26" t="s">
        <v>384</v>
      </c>
      <c r="B9319" s="9" t="s">
        <v>385</v>
      </c>
      <c r="C9319" s="19" t="s">
        <v>329</v>
      </c>
      <c r="D9319" s="19" t="s">
        <v>5412</v>
      </c>
      <c r="E9319" s="9" t="str">
        <f t="shared" si="145"/>
        <v>05063PM25-PRI</v>
      </c>
      <c r="F9319" s="35">
        <v>10.212139340113202</v>
      </c>
      <c r="G9319" s="19" t="s">
        <v>5473</v>
      </c>
      <c r="H9319" s="19" t="s">
        <v>5474</v>
      </c>
    </row>
    <row r="9320" spans="1:8">
      <c r="A9320" s="26" t="s">
        <v>386</v>
      </c>
      <c r="B9320" s="9" t="s">
        <v>387</v>
      </c>
      <c r="C9320" s="19" t="s">
        <v>329</v>
      </c>
      <c r="D9320" s="19" t="s">
        <v>5412</v>
      </c>
      <c r="E9320" s="9" t="str">
        <f t="shared" si="145"/>
        <v>05065PM25-PRI</v>
      </c>
      <c r="F9320" s="35">
        <v>4.4145299145299148</v>
      </c>
      <c r="G9320" s="19" t="s">
        <v>5473</v>
      </c>
      <c r="H9320" s="19" t="s">
        <v>5474</v>
      </c>
    </row>
    <row r="9321" spans="1:8">
      <c r="A9321" s="26" t="s">
        <v>388</v>
      </c>
      <c r="B9321" s="9" t="s">
        <v>123</v>
      </c>
      <c r="C9321" s="19" t="s">
        <v>329</v>
      </c>
      <c r="D9321" s="19" t="s">
        <v>5412</v>
      </c>
      <c r="E9321" s="9" t="str">
        <f t="shared" si="145"/>
        <v>05067PM25-PRI</v>
      </c>
      <c r="F9321" s="35">
        <v>7.4829280783873653</v>
      </c>
      <c r="G9321" s="19" t="s">
        <v>5473</v>
      </c>
      <c r="H9321" s="19" t="s">
        <v>5474</v>
      </c>
    </row>
    <row r="9322" spans="1:8">
      <c r="A9322" s="26" t="s">
        <v>389</v>
      </c>
      <c r="B9322" s="9" t="s">
        <v>126</v>
      </c>
      <c r="C9322" s="19" t="s">
        <v>329</v>
      </c>
      <c r="D9322" s="19" t="s">
        <v>5412</v>
      </c>
      <c r="E9322" s="9" t="str">
        <f t="shared" si="145"/>
        <v>05069PM25-PRI</v>
      </c>
      <c r="F9322" s="35">
        <v>7.6346462073000962</v>
      </c>
      <c r="G9322" s="19" t="s">
        <v>5473</v>
      </c>
      <c r="H9322" s="19" t="s">
        <v>5474</v>
      </c>
    </row>
    <row r="9323" spans="1:8">
      <c r="A9323" s="26" t="s">
        <v>390</v>
      </c>
      <c r="B9323" s="9" t="s">
        <v>391</v>
      </c>
      <c r="C9323" s="19" t="s">
        <v>329</v>
      </c>
      <c r="D9323" s="19" t="s">
        <v>5412</v>
      </c>
      <c r="E9323" s="9" t="str">
        <f t="shared" si="145"/>
        <v>05071PM25-PRI</v>
      </c>
      <c r="F9323" s="35">
        <v>9.5110959371799257</v>
      </c>
      <c r="G9323" s="19" t="s">
        <v>5473</v>
      </c>
      <c r="H9323" s="19" t="s">
        <v>5474</v>
      </c>
    </row>
    <row r="9324" spans="1:8">
      <c r="A9324" s="26" t="s">
        <v>392</v>
      </c>
      <c r="B9324" s="9" t="s">
        <v>393</v>
      </c>
      <c r="C9324" s="19" t="s">
        <v>329</v>
      </c>
      <c r="D9324" s="19" t="s">
        <v>5412</v>
      </c>
      <c r="E9324" s="9" t="str">
        <f t="shared" si="145"/>
        <v>05073PM25-PRI</v>
      </c>
      <c r="F9324" s="35">
        <v>5.934357395290248</v>
      </c>
      <c r="G9324" s="19" t="s">
        <v>5473</v>
      </c>
      <c r="H9324" s="19" t="s">
        <v>5474</v>
      </c>
    </row>
    <row r="9325" spans="1:8">
      <c r="A9325" s="26" t="s">
        <v>394</v>
      </c>
      <c r="B9325" s="9" t="s">
        <v>135</v>
      </c>
      <c r="C9325" s="19" t="s">
        <v>329</v>
      </c>
      <c r="D9325" s="19" t="s">
        <v>5412</v>
      </c>
      <c r="E9325" s="9" t="str">
        <f t="shared" si="145"/>
        <v>05075PM25-PRI</v>
      </c>
      <c r="F9325" s="35">
        <v>7.2680661080913342</v>
      </c>
      <c r="G9325" s="19" t="s">
        <v>5473</v>
      </c>
      <c r="H9325" s="19" t="s">
        <v>5474</v>
      </c>
    </row>
    <row r="9326" spans="1:8">
      <c r="A9326" s="26" t="s">
        <v>395</v>
      </c>
      <c r="B9326" s="9" t="s">
        <v>138</v>
      </c>
      <c r="C9326" s="19" t="s">
        <v>329</v>
      </c>
      <c r="D9326" s="19" t="s">
        <v>5412</v>
      </c>
      <c r="E9326" s="9" t="str">
        <f t="shared" si="145"/>
        <v>05077PM25-PRI</v>
      </c>
      <c r="F9326" s="35">
        <v>12.647363982745908</v>
      </c>
      <c r="G9326" s="19" t="s">
        <v>5473</v>
      </c>
      <c r="H9326" s="19" t="s">
        <v>5474</v>
      </c>
    </row>
    <row r="9327" spans="1:8">
      <c r="A9327" s="26" t="s">
        <v>396</v>
      </c>
      <c r="B9327" s="9" t="s">
        <v>397</v>
      </c>
      <c r="C9327" s="19" t="s">
        <v>329</v>
      </c>
      <c r="D9327" s="19" t="s">
        <v>5412</v>
      </c>
      <c r="E9327" s="9" t="str">
        <f t="shared" si="145"/>
        <v>05079PM25-PRI</v>
      </c>
      <c r="F9327" s="35">
        <v>8.5239365277001546</v>
      </c>
      <c r="G9327" s="19" t="s">
        <v>5473</v>
      </c>
      <c r="H9327" s="19" t="s">
        <v>5474</v>
      </c>
    </row>
    <row r="9328" spans="1:8">
      <c r="A9328" s="26" t="s">
        <v>398</v>
      </c>
      <c r="B9328" s="9" t="s">
        <v>399</v>
      </c>
      <c r="C9328" s="19" t="s">
        <v>329</v>
      </c>
      <c r="D9328" s="19" t="s">
        <v>5412</v>
      </c>
      <c r="E9328" s="9" t="str">
        <f t="shared" si="145"/>
        <v>05081PM25-PRI</v>
      </c>
      <c r="F9328" s="35">
        <v>8.988361858190709</v>
      </c>
      <c r="G9328" s="19" t="s">
        <v>5473</v>
      </c>
      <c r="H9328" s="19" t="s">
        <v>5474</v>
      </c>
    </row>
    <row r="9329" spans="1:8">
      <c r="A9329" s="26" t="s">
        <v>400</v>
      </c>
      <c r="B9329" s="9" t="s">
        <v>401</v>
      </c>
      <c r="C9329" s="19" t="s">
        <v>329</v>
      </c>
      <c r="D9329" s="19" t="s">
        <v>5412</v>
      </c>
      <c r="E9329" s="9" t="str">
        <f t="shared" si="145"/>
        <v>05083PM25-PRI</v>
      </c>
      <c r="F9329" s="35">
        <v>5.877250019823963</v>
      </c>
      <c r="G9329" s="19" t="s">
        <v>5473</v>
      </c>
      <c r="H9329" s="19" t="s">
        <v>5474</v>
      </c>
    </row>
    <row r="9330" spans="1:8">
      <c r="A9330" s="26" t="s">
        <v>402</v>
      </c>
      <c r="B9330" s="9" t="s">
        <v>403</v>
      </c>
      <c r="C9330" s="19" t="s">
        <v>329</v>
      </c>
      <c r="D9330" s="19" t="s">
        <v>5412</v>
      </c>
      <c r="E9330" s="9" t="str">
        <f t="shared" si="145"/>
        <v>05085PM25-PRI</v>
      </c>
      <c r="F9330" s="35">
        <v>11.458197247231709</v>
      </c>
      <c r="G9330" s="19" t="s">
        <v>5473</v>
      </c>
      <c r="H9330" s="19" t="s">
        <v>5474</v>
      </c>
    </row>
    <row r="9331" spans="1:8">
      <c r="A9331" s="26" t="s">
        <v>404</v>
      </c>
      <c r="B9331" s="9" t="s">
        <v>150</v>
      </c>
      <c r="C9331" s="19" t="s">
        <v>329</v>
      </c>
      <c r="D9331" s="19" t="s">
        <v>5412</v>
      </c>
      <c r="E9331" s="9" t="str">
        <f t="shared" si="145"/>
        <v>05087PM25-PRI</v>
      </c>
      <c r="F9331" s="35">
        <v>2.2320000000000002</v>
      </c>
      <c r="G9331" s="19" t="s">
        <v>5473</v>
      </c>
      <c r="H9331" s="19" t="s">
        <v>5474</v>
      </c>
    </row>
    <row r="9332" spans="1:8">
      <c r="A9332" s="26" t="s">
        <v>405</v>
      </c>
      <c r="B9332" s="9" t="s">
        <v>156</v>
      </c>
      <c r="C9332" s="19" t="s">
        <v>329</v>
      </c>
      <c r="D9332" s="19" t="s">
        <v>5412</v>
      </c>
      <c r="E9332" s="9" t="str">
        <f t="shared" si="145"/>
        <v>05089PM25-PRI</v>
      </c>
      <c r="F9332" s="35">
        <v>2.5389473684210522</v>
      </c>
      <c r="G9332" s="19" t="s">
        <v>5473</v>
      </c>
      <c r="H9332" s="19" t="s">
        <v>5474</v>
      </c>
    </row>
    <row r="9333" spans="1:8">
      <c r="A9333" s="26" t="s">
        <v>406</v>
      </c>
      <c r="B9333" s="9" t="s">
        <v>407</v>
      </c>
      <c r="C9333" s="19" t="s">
        <v>329</v>
      </c>
      <c r="D9333" s="19" t="s">
        <v>5412</v>
      </c>
      <c r="E9333" s="9" t="str">
        <f t="shared" si="145"/>
        <v>05091PM25-PRI</v>
      </c>
      <c r="F9333" s="35">
        <v>7.919916715870599</v>
      </c>
      <c r="G9333" s="19" t="s">
        <v>5473</v>
      </c>
      <c r="H9333" s="19" t="s">
        <v>5474</v>
      </c>
    </row>
    <row r="9334" spans="1:8">
      <c r="A9334" s="26" t="s">
        <v>408</v>
      </c>
      <c r="B9334" s="9" t="s">
        <v>409</v>
      </c>
      <c r="C9334" s="19" t="s">
        <v>329</v>
      </c>
      <c r="D9334" s="19" t="s">
        <v>5412</v>
      </c>
      <c r="E9334" s="9" t="str">
        <f t="shared" si="145"/>
        <v>05093PM25-PRI</v>
      </c>
      <c r="F9334" s="35">
        <v>8.2956283120082901</v>
      </c>
      <c r="G9334" s="19" t="s">
        <v>5473</v>
      </c>
      <c r="H9334" s="19" t="s">
        <v>5474</v>
      </c>
    </row>
    <row r="9335" spans="1:8">
      <c r="A9335" s="26" t="s">
        <v>410</v>
      </c>
      <c r="B9335" s="9" t="s">
        <v>165</v>
      </c>
      <c r="C9335" s="19" t="s">
        <v>329</v>
      </c>
      <c r="D9335" s="19" t="s">
        <v>5412</v>
      </c>
      <c r="E9335" s="9" t="str">
        <f t="shared" si="145"/>
        <v>05095PM25-PRI</v>
      </c>
      <c r="F9335" s="35">
        <v>11.107926820823659</v>
      </c>
      <c r="G9335" s="19" t="s">
        <v>5473</v>
      </c>
      <c r="H9335" s="19" t="s">
        <v>5474</v>
      </c>
    </row>
    <row r="9336" spans="1:8">
      <c r="A9336" s="26" t="s">
        <v>411</v>
      </c>
      <c r="B9336" s="9" t="s">
        <v>168</v>
      </c>
      <c r="C9336" s="19" t="s">
        <v>329</v>
      </c>
      <c r="D9336" s="19" t="s">
        <v>5412</v>
      </c>
      <c r="E9336" s="9" t="str">
        <f t="shared" si="145"/>
        <v>05097PM25-PRI</v>
      </c>
      <c r="F9336" s="35">
        <v>1.92</v>
      </c>
      <c r="G9336" s="19" t="s">
        <v>5473</v>
      </c>
      <c r="H9336" s="19" t="s">
        <v>5474</v>
      </c>
    </row>
    <row r="9337" spans="1:8">
      <c r="A9337" s="26" t="s">
        <v>412</v>
      </c>
      <c r="B9337" s="9" t="s">
        <v>413</v>
      </c>
      <c r="C9337" s="19" t="s">
        <v>329</v>
      </c>
      <c r="D9337" s="19" t="s">
        <v>5412</v>
      </c>
      <c r="E9337" s="9" t="str">
        <f t="shared" si="145"/>
        <v>05099PM25-PRI</v>
      </c>
      <c r="F9337" s="35">
        <v>10.08</v>
      </c>
      <c r="G9337" s="19" t="s">
        <v>5473</v>
      </c>
      <c r="H9337" s="19" t="s">
        <v>5474</v>
      </c>
    </row>
    <row r="9338" spans="1:8">
      <c r="A9338" s="26" t="s">
        <v>414</v>
      </c>
      <c r="B9338" s="9" t="s">
        <v>415</v>
      </c>
      <c r="C9338" s="19" t="s">
        <v>329</v>
      </c>
      <c r="D9338" s="19" t="s">
        <v>5412</v>
      </c>
      <c r="E9338" s="9" t="str">
        <f t="shared" si="145"/>
        <v>05101PM25-PRI</v>
      </c>
      <c r="F9338" s="35">
        <v>9.3333333333333338E-2</v>
      </c>
      <c r="G9338" s="19" t="s">
        <v>5473</v>
      </c>
      <c r="H9338" s="19" t="s">
        <v>5474</v>
      </c>
    </row>
    <row r="9339" spans="1:8">
      <c r="A9339" s="26" t="s">
        <v>416</v>
      </c>
      <c r="B9339" s="9" t="s">
        <v>417</v>
      </c>
      <c r="C9339" s="19" t="s">
        <v>329</v>
      </c>
      <c r="D9339" s="19" t="s">
        <v>5412</v>
      </c>
      <c r="E9339" s="9" t="str">
        <f t="shared" si="145"/>
        <v>05103PM25-PRI</v>
      </c>
      <c r="F9339" s="35">
        <v>0</v>
      </c>
      <c r="G9339" s="19" t="s">
        <v>5473</v>
      </c>
      <c r="H9339" s="19" t="s">
        <v>5474</v>
      </c>
    </row>
    <row r="9340" spans="1:8">
      <c r="A9340" s="26" t="s">
        <v>418</v>
      </c>
      <c r="B9340" s="9" t="s">
        <v>174</v>
      </c>
      <c r="C9340" s="19" t="s">
        <v>329</v>
      </c>
      <c r="D9340" s="19" t="s">
        <v>5412</v>
      </c>
      <c r="E9340" s="9" t="str">
        <f t="shared" si="145"/>
        <v>05105PM25-PRI</v>
      </c>
      <c r="F9340" s="35">
        <v>5.8810918114143922</v>
      </c>
      <c r="G9340" s="19" t="s">
        <v>5473</v>
      </c>
      <c r="H9340" s="19" t="s">
        <v>5474</v>
      </c>
    </row>
    <row r="9341" spans="1:8">
      <c r="A9341" s="26" t="s">
        <v>419</v>
      </c>
      <c r="B9341" s="9" t="s">
        <v>420</v>
      </c>
      <c r="C9341" s="19" t="s">
        <v>329</v>
      </c>
      <c r="D9341" s="19" t="s">
        <v>5412</v>
      </c>
      <c r="E9341" s="9" t="str">
        <f t="shared" si="145"/>
        <v>05107PM25-PRI</v>
      </c>
      <c r="F9341" s="35">
        <v>7.566502100840335</v>
      </c>
      <c r="G9341" s="19" t="s">
        <v>5473</v>
      </c>
      <c r="H9341" s="19" t="s">
        <v>5474</v>
      </c>
    </row>
    <row r="9342" spans="1:8">
      <c r="A9342" s="26" t="s">
        <v>421</v>
      </c>
      <c r="B9342" s="9" t="s">
        <v>180</v>
      </c>
      <c r="C9342" s="19" t="s">
        <v>329</v>
      </c>
      <c r="D9342" s="19" t="s">
        <v>5412</v>
      </c>
      <c r="E9342" s="9" t="str">
        <f t="shared" si="145"/>
        <v>05109PM25-PRI</v>
      </c>
      <c r="F9342" s="35">
        <v>0.02</v>
      </c>
      <c r="G9342" s="19" t="s">
        <v>5473</v>
      </c>
      <c r="H9342" s="19" t="s">
        <v>5474</v>
      </c>
    </row>
    <row r="9343" spans="1:8">
      <c r="A9343" s="26" t="s">
        <v>422</v>
      </c>
      <c r="B9343" s="9" t="s">
        <v>423</v>
      </c>
      <c r="C9343" s="19" t="s">
        <v>329</v>
      </c>
      <c r="D9343" s="19" t="s">
        <v>5412</v>
      </c>
      <c r="E9343" s="9" t="str">
        <f t="shared" si="145"/>
        <v>05111PM25-PRI</v>
      </c>
      <c r="F9343" s="35">
        <v>7.922268053832811</v>
      </c>
      <c r="G9343" s="19" t="s">
        <v>5473</v>
      </c>
      <c r="H9343" s="19" t="s">
        <v>5474</v>
      </c>
    </row>
    <row r="9344" spans="1:8">
      <c r="A9344" s="26" t="s">
        <v>424</v>
      </c>
      <c r="B9344" s="9" t="s">
        <v>425</v>
      </c>
      <c r="C9344" s="19" t="s">
        <v>329</v>
      </c>
      <c r="D9344" s="19" t="s">
        <v>5412</v>
      </c>
      <c r="E9344" s="9" t="str">
        <f t="shared" si="145"/>
        <v>05113PM25-PRI</v>
      </c>
      <c r="F9344" s="35">
        <v>3.7024513947590871</v>
      </c>
      <c r="G9344" s="19" t="s">
        <v>5473</v>
      </c>
      <c r="H9344" s="19" t="s">
        <v>5474</v>
      </c>
    </row>
    <row r="9345" spans="1:8">
      <c r="A9345" s="26" t="s">
        <v>426</v>
      </c>
      <c r="B9345" s="9" t="s">
        <v>427</v>
      </c>
      <c r="C9345" s="19" t="s">
        <v>329</v>
      </c>
      <c r="D9345" s="19" t="s">
        <v>5412</v>
      </c>
      <c r="E9345" s="9" t="str">
        <f t="shared" si="145"/>
        <v>05115PM25-PRI</v>
      </c>
      <c r="F9345" s="35">
        <v>6.5583</v>
      </c>
      <c r="G9345" s="19" t="s">
        <v>5473</v>
      </c>
      <c r="H9345" s="19" t="s">
        <v>5474</v>
      </c>
    </row>
    <row r="9346" spans="1:8">
      <c r="A9346" s="26" t="s">
        <v>428</v>
      </c>
      <c r="B9346" s="9" t="s">
        <v>429</v>
      </c>
      <c r="C9346" s="19" t="s">
        <v>329</v>
      </c>
      <c r="D9346" s="19" t="s">
        <v>5412</v>
      </c>
      <c r="E9346" s="9" t="str">
        <f t="shared" si="145"/>
        <v>05117PM25-PRI</v>
      </c>
      <c r="F9346" s="35">
        <v>10.563464364437912</v>
      </c>
      <c r="G9346" s="19" t="s">
        <v>5473</v>
      </c>
      <c r="H9346" s="19" t="s">
        <v>5474</v>
      </c>
    </row>
    <row r="9347" spans="1:8">
      <c r="A9347" s="26" t="s">
        <v>430</v>
      </c>
      <c r="B9347" s="9" t="s">
        <v>431</v>
      </c>
      <c r="C9347" s="19" t="s">
        <v>329</v>
      </c>
      <c r="D9347" s="19" t="s">
        <v>5412</v>
      </c>
      <c r="E9347" s="9" t="str">
        <f t="shared" ref="E9347:E9410" si="146">A9347&amp;D9347</f>
        <v>05119PM25-PRI</v>
      </c>
      <c r="F9347" s="35">
        <v>9.2575214775138228</v>
      </c>
      <c r="G9347" s="19" t="s">
        <v>5473</v>
      </c>
      <c r="H9347" s="19" t="s">
        <v>5474</v>
      </c>
    </row>
    <row r="9348" spans="1:8">
      <c r="A9348" s="26" t="s">
        <v>432</v>
      </c>
      <c r="B9348" s="9" t="s">
        <v>183</v>
      </c>
      <c r="C9348" s="19" t="s">
        <v>329</v>
      </c>
      <c r="D9348" s="19" t="s">
        <v>5412</v>
      </c>
      <c r="E9348" s="9" t="str">
        <f t="shared" si="146"/>
        <v>05121PM25-PRI</v>
      </c>
      <c r="F9348" s="35">
        <v>11.63982320597442</v>
      </c>
      <c r="G9348" s="19" t="s">
        <v>5473</v>
      </c>
      <c r="H9348" s="19" t="s">
        <v>5474</v>
      </c>
    </row>
    <row r="9349" spans="1:8">
      <c r="A9349" s="26" t="s">
        <v>433</v>
      </c>
      <c r="B9349" s="9" t="s">
        <v>434</v>
      </c>
      <c r="C9349" s="19" t="s">
        <v>329</v>
      </c>
      <c r="D9349" s="19" t="s">
        <v>5412</v>
      </c>
      <c r="E9349" s="9" t="str">
        <f t="shared" si="146"/>
        <v>05123PM25-PRI</v>
      </c>
      <c r="F9349" s="35">
        <v>7.1822883649014306</v>
      </c>
      <c r="G9349" s="19" t="s">
        <v>5473</v>
      </c>
      <c r="H9349" s="19" t="s">
        <v>5474</v>
      </c>
    </row>
    <row r="9350" spans="1:8">
      <c r="A9350" s="26" t="s">
        <v>435</v>
      </c>
      <c r="B9350" s="9" t="s">
        <v>436</v>
      </c>
      <c r="C9350" s="19" t="s">
        <v>329</v>
      </c>
      <c r="D9350" s="19" t="s">
        <v>5412</v>
      </c>
      <c r="E9350" s="9" t="str">
        <f t="shared" si="146"/>
        <v>05125PM25-PRI</v>
      </c>
      <c r="F9350" s="35">
        <v>1.7022222222222223</v>
      </c>
      <c r="G9350" s="19" t="s">
        <v>5473</v>
      </c>
      <c r="H9350" s="19" t="s">
        <v>5474</v>
      </c>
    </row>
    <row r="9351" spans="1:8">
      <c r="A9351" s="26" t="s">
        <v>437</v>
      </c>
      <c r="B9351" s="9" t="s">
        <v>438</v>
      </c>
      <c r="C9351" s="19" t="s">
        <v>329</v>
      </c>
      <c r="D9351" s="19" t="s">
        <v>5412</v>
      </c>
      <c r="E9351" s="9" t="str">
        <f t="shared" si="146"/>
        <v>05127PM25-PRI</v>
      </c>
      <c r="F9351" s="35">
        <v>0.64</v>
      </c>
      <c r="G9351" s="19" t="s">
        <v>5473</v>
      </c>
      <c r="H9351" s="19" t="s">
        <v>5474</v>
      </c>
    </row>
    <row r="9352" spans="1:8">
      <c r="A9352" s="26" t="s">
        <v>439</v>
      </c>
      <c r="B9352" s="9" t="s">
        <v>440</v>
      </c>
      <c r="C9352" s="19" t="s">
        <v>329</v>
      </c>
      <c r="D9352" s="19" t="s">
        <v>5412</v>
      </c>
      <c r="E9352" s="9" t="str">
        <f t="shared" si="146"/>
        <v>05129PM25-PRI</v>
      </c>
      <c r="F9352" s="35">
        <v>7.8693597560975626</v>
      </c>
      <c r="G9352" s="19" t="s">
        <v>5473</v>
      </c>
      <c r="H9352" s="19" t="s">
        <v>5474</v>
      </c>
    </row>
    <row r="9353" spans="1:8">
      <c r="A9353" s="26" t="s">
        <v>441</v>
      </c>
      <c r="B9353" s="9" t="s">
        <v>442</v>
      </c>
      <c r="C9353" s="19" t="s">
        <v>329</v>
      </c>
      <c r="D9353" s="19" t="s">
        <v>5412</v>
      </c>
      <c r="E9353" s="9" t="str">
        <f t="shared" si="146"/>
        <v>05131PM25-PRI</v>
      </c>
      <c r="F9353" s="35">
        <v>6.3190276110444179</v>
      </c>
      <c r="G9353" s="19" t="s">
        <v>5473</v>
      </c>
      <c r="H9353" s="19" t="s">
        <v>5474</v>
      </c>
    </row>
    <row r="9354" spans="1:8">
      <c r="A9354" s="26" t="s">
        <v>443</v>
      </c>
      <c r="B9354" s="9" t="s">
        <v>444</v>
      </c>
      <c r="C9354" s="19" t="s">
        <v>329</v>
      </c>
      <c r="D9354" s="19" t="s">
        <v>5412</v>
      </c>
      <c r="E9354" s="9" t="str">
        <f t="shared" si="146"/>
        <v>05133PM25-PRI</v>
      </c>
      <c r="F9354" s="35">
        <v>7.0006146281499682</v>
      </c>
      <c r="G9354" s="19" t="s">
        <v>5473</v>
      </c>
      <c r="H9354" s="19" t="s">
        <v>5474</v>
      </c>
    </row>
    <row r="9355" spans="1:8">
      <c r="A9355" s="26" t="s">
        <v>445</v>
      </c>
      <c r="B9355" s="9" t="s">
        <v>447</v>
      </c>
      <c r="C9355" s="19" t="s">
        <v>329</v>
      </c>
      <c r="D9355" s="19" t="s">
        <v>5412</v>
      </c>
      <c r="E9355" s="9" t="str">
        <f t="shared" si="146"/>
        <v>05135PM25-PRI</v>
      </c>
      <c r="F9355" s="35">
        <v>5.1331147540983615</v>
      </c>
      <c r="G9355" s="19" t="s">
        <v>5473</v>
      </c>
      <c r="H9355" s="19" t="s">
        <v>5474</v>
      </c>
    </row>
    <row r="9356" spans="1:8">
      <c r="A9356" s="26" t="s">
        <v>448</v>
      </c>
      <c r="B9356" s="9" t="s">
        <v>450</v>
      </c>
      <c r="C9356" s="19" t="s">
        <v>329</v>
      </c>
      <c r="D9356" s="19" t="s">
        <v>5412</v>
      </c>
      <c r="E9356" s="9" t="str">
        <f t="shared" si="146"/>
        <v>05137PM25-PRI</v>
      </c>
      <c r="F9356" s="35">
        <v>7.5826283135927799</v>
      </c>
      <c r="G9356" s="19" t="s">
        <v>5473</v>
      </c>
      <c r="H9356" s="19" t="s">
        <v>5474</v>
      </c>
    </row>
    <row r="9357" spans="1:8">
      <c r="A9357" s="26" t="s">
        <v>451</v>
      </c>
      <c r="B9357" s="9" t="s">
        <v>453</v>
      </c>
      <c r="C9357" s="19" t="s">
        <v>329</v>
      </c>
      <c r="D9357" s="19" t="s">
        <v>5412</v>
      </c>
      <c r="E9357" s="9" t="str">
        <f t="shared" si="146"/>
        <v>05139PM25-PRI</v>
      </c>
      <c r="F9357" s="35">
        <v>0</v>
      </c>
      <c r="G9357" s="19" t="s">
        <v>5473</v>
      </c>
      <c r="H9357" s="19" t="s">
        <v>5474</v>
      </c>
    </row>
    <row r="9358" spans="1:8">
      <c r="A9358" s="26" t="s">
        <v>454</v>
      </c>
      <c r="B9358" s="9" t="s">
        <v>456</v>
      </c>
      <c r="C9358" s="19" t="s">
        <v>329</v>
      </c>
      <c r="D9358" s="19" t="s">
        <v>5412</v>
      </c>
      <c r="E9358" s="9" t="str">
        <f t="shared" si="146"/>
        <v>05141PM25-PRI</v>
      </c>
      <c r="F9358" s="35">
        <v>0.18549346016646848</v>
      </c>
      <c r="G9358" s="19" t="s">
        <v>5473</v>
      </c>
      <c r="H9358" s="19" t="s">
        <v>5474</v>
      </c>
    </row>
    <row r="9359" spans="1:8">
      <c r="A9359" s="26" t="s">
        <v>457</v>
      </c>
      <c r="B9359" s="9" t="s">
        <v>210</v>
      </c>
      <c r="C9359" s="19" t="s">
        <v>329</v>
      </c>
      <c r="D9359" s="19" t="s">
        <v>5412</v>
      </c>
      <c r="E9359" s="9" t="str">
        <f t="shared" si="146"/>
        <v>05143PM25-PRI</v>
      </c>
      <c r="F9359" s="35">
        <v>8.0786885245901647</v>
      </c>
      <c r="G9359" s="19" t="s">
        <v>5473</v>
      </c>
      <c r="H9359" s="19" t="s">
        <v>5474</v>
      </c>
    </row>
    <row r="9360" spans="1:8">
      <c r="A9360" s="26" t="s">
        <v>459</v>
      </c>
      <c r="B9360" s="9" t="s">
        <v>461</v>
      </c>
      <c r="C9360" s="19" t="s">
        <v>329</v>
      </c>
      <c r="D9360" s="19" t="s">
        <v>5412</v>
      </c>
      <c r="E9360" s="9" t="str">
        <f t="shared" si="146"/>
        <v>05145PM25-PRI</v>
      </c>
      <c r="F9360" s="35">
        <v>9.1870716818668683</v>
      </c>
      <c r="G9360" s="19" t="s">
        <v>5473</v>
      </c>
      <c r="H9360" s="19" t="s">
        <v>5474</v>
      </c>
    </row>
    <row r="9361" spans="1:8">
      <c r="A9361" s="26" t="s">
        <v>462</v>
      </c>
      <c r="B9361" s="9" t="s">
        <v>464</v>
      </c>
      <c r="C9361" s="19" t="s">
        <v>329</v>
      </c>
      <c r="D9361" s="19" t="s">
        <v>5412</v>
      </c>
      <c r="E9361" s="9" t="str">
        <f t="shared" si="146"/>
        <v>05147PM25-PRI</v>
      </c>
      <c r="F9361" s="35">
        <v>10.831133909575991</v>
      </c>
      <c r="G9361" s="19" t="s">
        <v>5473</v>
      </c>
      <c r="H9361" s="19" t="s">
        <v>5474</v>
      </c>
    </row>
    <row r="9362" spans="1:8">
      <c r="A9362" s="26" t="s">
        <v>465</v>
      </c>
      <c r="B9362" s="9" t="s">
        <v>467</v>
      </c>
      <c r="C9362" s="19" t="s">
        <v>329</v>
      </c>
      <c r="D9362" s="19" t="s">
        <v>5412</v>
      </c>
      <c r="E9362" s="9" t="str">
        <f t="shared" si="146"/>
        <v>05149PM25-PRI</v>
      </c>
      <c r="F9362" s="35">
        <v>9.3223543400713478</v>
      </c>
      <c r="G9362" s="19" t="s">
        <v>5473</v>
      </c>
      <c r="H9362" s="19" t="s">
        <v>5474</v>
      </c>
    </row>
    <row r="9363" spans="1:8">
      <c r="A9363" s="26" t="s">
        <v>468</v>
      </c>
      <c r="B9363" s="9" t="s">
        <v>470</v>
      </c>
      <c r="C9363" s="19" t="s">
        <v>471</v>
      </c>
      <c r="D9363" s="19" t="s">
        <v>5412</v>
      </c>
      <c r="E9363" s="9" t="str">
        <f t="shared" si="146"/>
        <v>06001PM25-PRI</v>
      </c>
      <c r="F9363" s="35">
        <v>1.2515742128935532</v>
      </c>
      <c r="G9363" s="19" t="s">
        <v>5473</v>
      </c>
      <c r="H9363" s="19" t="s">
        <v>5474</v>
      </c>
    </row>
    <row r="9364" spans="1:8">
      <c r="A9364" s="26" t="s">
        <v>472</v>
      </c>
      <c r="B9364" s="9" t="s">
        <v>473</v>
      </c>
      <c r="C9364" s="19" t="s">
        <v>471</v>
      </c>
      <c r="D9364" s="19" t="s">
        <v>5412</v>
      </c>
      <c r="E9364" s="9" t="str">
        <f t="shared" si="146"/>
        <v>06003PM25-PRI</v>
      </c>
      <c r="F9364" s="35">
        <v>10</v>
      </c>
      <c r="G9364" s="19" t="s">
        <v>5473</v>
      </c>
      <c r="H9364" s="19" t="s">
        <v>5474</v>
      </c>
    </row>
    <row r="9365" spans="1:8">
      <c r="A9365" s="26" t="s">
        <v>474</v>
      </c>
      <c r="B9365" s="9" t="s">
        <v>475</v>
      </c>
      <c r="C9365" s="19" t="s">
        <v>471</v>
      </c>
      <c r="D9365" s="19" t="s">
        <v>5412</v>
      </c>
      <c r="E9365" s="9" t="str">
        <f t="shared" si="146"/>
        <v>06005PM25-PRI</v>
      </c>
      <c r="F9365" s="35">
        <v>5.1083566573370662</v>
      </c>
      <c r="G9365" s="19" t="s">
        <v>5473</v>
      </c>
      <c r="H9365" s="19" t="s">
        <v>5474</v>
      </c>
    </row>
    <row r="9366" spans="1:8">
      <c r="A9366" s="26" t="s">
        <v>476</v>
      </c>
      <c r="B9366" s="9" t="s">
        <v>477</v>
      </c>
      <c r="C9366" s="19" t="s">
        <v>471</v>
      </c>
      <c r="D9366" s="19" t="s">
        <v>5412</v>
      </c>
      <c r="E9366" s="9" t="str">
        <f t="shared" si="146"/>
        <v>06007PM25-PRI</v>
      </c>
      <c r="F9366" s="35">
        <v>7.6981906517004521</v>
      </c>
      <c r="G9366" s="19" t="s">
        <v>5473</v>
      </c>
      <c r="H9366" s="19" t="s">
        <v>5474</v>
      </c>
    </row>
    <row r="9367" spans="1:8">
      <c r="A9367" s="26" t="s">
        <v>478</v>
      </c>
      <c r="B9367" s="9" t="s">
        <v>479</v>
      </c>
      <c r="C9367" s="19" t="s">
        <v>471</v>
      </c>
      <c r="D9367" s="19" t="s">
        <v>5412</v>
      </c>
      <c r="E9367" s="9" t="str">
        <f t="shared" si="146"/>
        <v>06009PM25-PRI</v>
      </c>
      <c r="F9367" s="35">
        <v>5.3389830508474576</v>
      </c>
      <c r="G9367" s="19" t="s">
        <v>5473</v>
      </c>
      <c r="H9367" s="19" t="s">
        <v>5474</v>
      </c>
    </row>
    <row r="9368" spans="1:8">
      <c r="A9368" s="26" t="s">
        <v>480</v>
      </c>
      <c r="B9368" s="9" t="s">
        <v>481</v>
      </c>
      <c r="C9368" s="19" t="s">
        <v>471</v>
      </c>
      <c r="D9368" s="19" t="s">
        <v>5412</v>
      </c>
      <c r="E9368" s="9" t="str">
        <f t="shared" si="146"/>
        <v>06011PM25-PRI</v>
      </c>
      <c r="F9368" s="35">
        <v>9.0134971902736201</v>
      </c>
      <c r="G9368" s="19" t="s">
        <v>5473</v>
      </c>
      <c r="H9368" s="19" t="s">
        <v>5474</v>
      </c>
    </row>
    <row r="9369" spans="1:8">
      <c r="A9369" s="26" t="s">
        <v>482</v>
      </c>
      <c r="B9369" s="9" t="s">
        <v>483</v>
      </c>
      <c r="C9369" s="19" t="s">
        <v>471</v>
      </c>
      <c r="D9369" s="19" t="s">
        <v>5412</v>
      </c>
      <c r="E9369" s="9" t="str">
        <f t="shared" si="146"/>
        <v>06013PM25-PRI</v>
      </c>
      <c r="F9369" s="35">
        <v>12.139139240506331</v>
      </c>
      <c r="G9369" s="19" t="s">
        <v>5473</v>
      </c>
      <c r="H9369" s="19" t="s">
        <v>5474</v>
      </c>
    </row>
    <row r="9370" spans="1:8">
      <c r="A9370" s="26" t="s">
        <v>484</v>
      </c>
      <c r="B9370" s="9" t="s">
        <v>485</v>
      </c>
      <c r="C9370" s="19" t="s">
        <v>471</v>
      </c>
      <c r="D9370" s="19" t="s">
        <v>5412</v>
      </c>
      <c r="E9370" s="9" t="str">
        <f t="shared" si="146"/>
        <v>06015PM25-PRI</v>
      </c>
      <c r="F9370" s="35">
        <v>0.69540636042402837</v>
      </c>
      <c r="G9370" s="19" t="s">
        <v>5473</v>
      </c>
      <c r="H9370" s="19" t="s">
        <v>5474</v>
      </c>
    </row>
    <row r="9371" spans="1:8">
      <c r="A9371" s="26" t="s">
        <v>486</v>
      </c>
      <c r="B9371" s="9" t="s">
        <v>487</v>
      </c>
      <c r="C9371" s="19" t="s">
        <v>471</v>
      </c>
      <c r="D9371" s="19" t="s">
        <v>5412</v>
      </c>
      <c r="E9371" s="9" t="str">
        <f t="shared" si="146"/>
        <v>06017PM25-PRI</v>
      </c>
      <c r="F9371" s="35">
        <v>1.7800000000000002</v>
      </c>
      <c r="G9371" s="19" t="s">
        <v>5473</v>
      </c>
      <c r="H9371" s="19" t="s">
        <v>5474</v>
      </c>
    </row>
    <row r="9372" spans="1:8">
      <c r="A9372" s="26" t="s">
        <v>488</v>
      </c>
      <c r="B9372" s="9" t="s">
        <v>489</v>
      </c>
      <c r="C9372" s="19" t="s">
        <v>471</v>
      </c>
      <c r="D9372" s="19" t="s">
        <v>5412</v>
      </c>
      <c r="E9372" s="9" t="str">
        <f t="shared" si="146"/>
        <v>06019PM25-PRI</v>
      </c>
      <c r="F9372" s="35">
        <v>8.3455827108639191</v>
      </c>
      <c r="G9372" s="19" t="s">
        <v>5473</v>
      </c>
      <c r="H9372" s="19" t="s">
        <v>5474</v>
      </c>
    </row>
    <row r="9373" spans="1:8">
      <c r="A9373" s="26" t="s">
        <v>490</v>
      </c>
      <c r="B9373" s="9" t="s">
        <v>491</v>
      </c>
      <c r="C9373" s="19" t="s">
        <v>471</v>
      </c>
      <c r="D9373" s="19" t="s">
        <v>5412</v>
      </c>
      <c r="E9373" s="9" t="str">
        <f t="shared" si="146"/>
        <v>06021PM25-PRI</v>
      </c>
      <c r="F9373" s="35">
        <v>7.8606225722917582</v>
      </c>
      <c r="G9373" s="19" t="s">
        <v>5473</v>
      </c>
      <c r="H9373" s="19" t="s">
        <v>5474</v>
      </c>
    </row>
    <row r="9374" spans="1:8">
      <c r="A9374" s="26" t="s">
        <v>492</v>
      </c>
      <c r="B9374" s="9" t="s">
        <v>493</v>
      </c>
      <c r="C9374" s="19" t="s">
        <v>471</v>
      </c>
      <c r="D9374" s="19" t="s">
        <v>5412</v>
      </c>
      <c r="E9374" s="9" t="str">
        <f t="shared" si="146"/>
        <v>06023PM25-PRI</v>
      </c>
      <c r="F9374" s="35">
        <v>3.0310344827586206</v>
      </c>
      <c r="G9374" s="19" t="s">
        <v>5473</v>
      </c>
      <c r="H9374" s="19" t="s">
        <v>5474</v>
      </c>
    </row>
    <row r="9375" spans="1:8">
      <c r="A9375" s="26" t="s">
        <v>494</v>
      </c>
      <c r="B9375" s="9" t="s">
        <v>495</v>
      </c>
      <c r="C9375" s="19" t="s">
        <v>471</v>
      </c>
      <c r="D9375" s="19" t="s">
        <v>5412</v>
      </c>
      <c r="E9375" s="9" t="str">
        <f t="shared" si="146"/>
        <v>06025PM25-PRI</v>
      </c>
      <c r="F9375" s="35">
        <v>2.2113647342995169</v>
      </c>
      <c r="G9375" s="19" t="s">
        <v>5473</v>
      </c>
      <c r="H9375" s="19" t="s">
        <v>5474</v>
      </c>
    </row>
    <row r="9376" spans="1:8">
      <c r="A9376" s="26" t="s">
        <v>496</v>
      </c>
      <c r="B9376" s="9" t="s">
        <v>497</v>
      </c>
      <c r="C9376" s="19" t="s">
        <v>471</v>
      </c>
      <c r="D9376" s="19" t="s">
        <v>5412</v>
      </c>
      <c r="E9376" s="9" t="str">
        <f t="shared" si="146"/>
        <v>06027PM25-PRI</v>
      </c>
      <c r="F9376" s="35">
        <v>3.5465753424657533</v>
      </c>
      <c r="G9376" s="19" t="s">
        <v>5473</v>
      </c>
      <c r="H9376" s="19" t="s">
        <v>5474</v>
      </c>
    </row>
    <row r="9377" spans="1:8">
      <c r="A9377" s="26" t="s">
        <v>498</v>
      </c>
      <c r="B9377" s="9" t="s">
        <v>499</v>
      </c>
      <c r="C9377" s="19" t="s">
        <v>471</v>
      </c>
      <c r="D9377" s="19" t="s">
        <v>5412</v>
      </c>
      <c r="E9377" s="9" t="str">
        <f t="shared" si="146"/>
        <v>06029PM25-PRI</v>
      </c>
      <c r="F9377" s="35">
        <v>8.7528053059807949</v>
      </c>
      <c r="G9377" s="19" t="s">
        <v>5473</v>
      </c>
      <c r="H9377" s="19" t="s">
        <v>5474</v>
      </c>
    </row>
    <row r="9378" spans="1:8">
      <c r="A9378" s="26" t="s">
        <v>500</v>
      </c>
      <c r="B9378" s="9" t="s">
        <v>501</v>
      </c>
      <c r="C9378" s="19" t="s">
        <v>471</v>
      </c>
      <c r="D9378" s="19" t="s">
        <v>5412</v>
      </c>
      <c r="E9378" s="9" t="str">
        <f t="shared" si="146"/>
        <v>06031PM25-PRI</v>
      </c>
      <c r="F9378" s="35">
        <v>11.183497101007019</v>
      </c>
      <c r="G9378" s="19" t="s">
        <v>5473</v>
      </c>
      <c r="H9378" s="19" t="s">
        <v>5474</v>
      </c>
    </row>
    <row r="9379" spans="1:8">
      <c r="A9379" s="26" t="s">
        <v>502</v>
      </c>
      <c r="B9379" s="9" t="s">
        <v>503</v>
      </c>
      <c r="C9379" s="19" t="s">
        <v>471</v>
      </c>
      <c r="D9379" s="19" t="s">
        <v>5412</v>
      </c>
      <c r="E9379" s="9" t="str">
        <f t="shared" si="146"/>
        <v>06033PM25-PRI</v>
      </c>
      <c r="F9379" s="35">
        <v>7.2283720930232551</v>
      </c>
      <c r="G9379" s="19" t="s">
        <v>5473</v>
      </c>
      <c r="H9379" s="19" t="s">
        <v>5474</v>
      </c>
    </row>
    <row r="9380" spans="1:8">
      <c r="A9380" s="26" t="s">
        <v>504</v>
      </c>
      <c r="B9380" s="9" t="s">
        <v>505</v>
      </c>
      <c r="C9380" s="19" t="s">
        <v>471</v>
      </c>
      <c r="D9380" s="19" t="s">
        <v>5412</v>
      </c>
      <c r="E9380" s="9" t="str">
        <f t="shared" si="146"/>
        <v>06035PM25-PRI</v>
      </c>
      <c r="F9380" s="35">
        <v>6.4885466979101905</v>
      </c>
      <c r="G9380" s="19" t="s">
        <v>5473</v>
      </c>
      <c r="H9380" s="19" t="s">
        <v>5474</v>
      </c>
    </row>
    <row r="9381" spans="1:8">
      <c r="A9381" s="26" t="s">
        <v>506</v>
      </c>
      <c r="B9381" s="9" t="s">
        <v>507</v>
      </c>
      <c r="C9381" s="19" t="s">
        <v>471</v>
      </c>
      <c r="D9381" s="19" t="s">
        <v>5412</v>
      </c>
      <c r="E9381" s="9" t="str">
        <f t="shared" si="146"/>
        <v>06037PM25-PRI</v>
      </c>
      <c r="F9381" s="35">
        <v>3.310091743119266</v>
      </c>
      <c r="G9381" s="19" t="s">
        <v>5473</v>
      </c>
      <c r="H9381" s="19" t="s">
        <v>5474</v>
      </c>
    </row>
    <row r="9382" spans="1:8">
      <c r="A9382" s="26" t="s">
        <v>508</v>
      </c>
      <c r="B9382" s="9" t="s">
        <v>509</v>
      </c>
      <c r="C9382" s="19" t="s">
        <v>471</v>
      </c>
      <c r="D9382" s="19" t="s">
        <v>5412</v>
      </c>
      <c r="E9382" s="9" t="str">
        <f t="shared" si="146"/>
        <v>06039PM25-PRI</v>
      </c>
      <c r="F9382" s="35">
        <v>8.4267296948861201</v>
      </c>
      <c r="G9382" s="19" t="s">
        <v>5473</v>
      </c>
      <c r="H9382" s="19" t="s">
        <v>5474</v>
      </c>
    </row>
    <row r="9383" spans="1:8">
      <c r="A9383" s="26" t="s">
        <v>510</v>
      </c>
      <c r="B9383" s="9" t="s">
        <v>511</v>
      </c>
      <c r="C9383" s="19" t="s">
        <v>471</v>
      </c>
      <c r="D9383" s="19" t="s">
        <v>5412</v>
      </c>
      <c r="E9383" s="9" t="str">
        <f t="shared" si="146"/>
        <v>06041PM25-PRI</v>
      </c>
      <c r="F9383" s="35">
        <v>2.7890260631001373</v>
      </c>
      <c r="G9383" s="19" t="s">
        <v>5473</v>
      </c>
      <c r="H9383" s="19" t="s">
        <v>5474</v>
      </c>
    </row>
    <row r="9384" spans="1:8">
      <c r="A9384" s="26" t="s">
        <v>512</v>
      </c>
      <c r="B9384" s="9" t="s">
        <v>513</v>
      </c>
      <c r="C9384" s="19" t="s">
        <v>471</v>
      </c>
      <c r="D9384" s="19" t="s">
        <v>5412</v>
      </c>
      <c r="E9384" s="9" t="str">
        <f t="shared" si="146"/>
        <v>06043PM25-PRI</v>
      </c>
      <c r="F9384" s="35">
        <v>3.8088888888888888</v>
      </c>
      <c r="G9384" s="19" t="s">
        <v>5473</v>
      </c>
      <c r="H9384" s="19" t="s">
        <v>5474</v>
      </c>
    </row>
    <row r="9385" spans="1:8">
      <c r="A9385" s="26" t="s">
        <v>514</v>
      </c>
      <c r="B9385" s="9" t="s">
        <v>515</v>
      </c>
      <c r="C9385" s="19" t="s">
        <v>471</v>
      </c>
      <c r="D9385" s="19" t="s">
        <v>5412</v>
      </c>
      <c r="E9385" s="9" t="str">
        <f t="shared" si="146"/>
        <v>06045PM25-PRI</v>
      </c>
      <c r="F9385" s="35">
        <v>6.4513535245242553</v>
      </c>
      <c r="G9385" s="19" t="s">
        <v>5473</v>
      </c>
      <c r="H9385" s="19" t="s">
        <v>5474</v>
      </c>
    </row>
    <row r="9386" spans="1:8">
      <c r="A9386" s="26" t="s">
        <v>516</v>
      </c>
      <c r="B9386" s="9" t="s">
        <v>517</v>
      </c>
      <c r="C9386" s="19" t="s">
        <v>471</v>
      </c>
      <c r="D9386" s="19" t="s">
        <v>5412</v>
      </c>
      <c r="E9386" s="9" t="str">
        <f t="shared" si="146"/>
        <v>06047PM25-PRI</v>
      </c>
      <c r="F9386" s="35">
        <v>8.2605911951448547</v>
      </c>
      <c r="G9386" s="19" t="s">
        <v>5473</v>
      </c>
      <c r="H9386" s="19" t="s">
        <v>5474</v>
      </c>
    </row>
    <row r="9387" spans="1:8">
      <c r="A9387" s="26" t="s">
        <v>518</v>
      </c>
      <c r="B9387" s="9" t="s">
        <v>519</v>
      </c>
      <c r="C9387" s="19" t="s">
        <v>471</v>
      </c>
      <c r="D9387" s="19" t="s">
        <v>5412</v>
      </c>
      <c r="E9387" s="9" t="str">
        <f t="shared" si="146"/>
        <v>06049PM25-PRI</v>
      </c>
      <c r="F9387" s="35">
        <v>6.1916346564233882</v>
      </c>
      <c r="G9387" s="19" t="s">
        <v>5473</v>
      </c>
      <c r="H9387" s="19" t="s">
        <v>5474</v>
      </c>
    </row>
    <row r="9388" spans="1:8">
      <c r="A9388" s="26" t="s">
        <v>520</v>
      </c>
      <c r="B9388" s="9" t="s">
        <v>521</v>
      </c>
      <c r="C9388" s="19" t="s">
        <v>471</v>
      </c>
      <c r="D9388" s="19" t="s">
        <v>5412</v>
      </c>
      <c r="E9388" s="9" t="str">
        <f t="shared" si="146"/>
        <v>06051PM25-PRI</v>
      </c>
      <c r="F9388" s="35">
        <v>2.9503867194868891</v>
      </c>
      <c r="G9388" s="19" t="s">
        <v>5473</v>
      </c>
      <c r="H9388" s="19" t="s">
        <v>5474</v>
      </c>
    </row>
    <row r="9389" spans="1:8">
      <c r="A9389" s="26" t="s">
        <v>522</v>
      </c>
      <c r="B9389" s="9" t="s">
        <v>523</v>
      </c>
      <c r="C9389" s="19" t="s">
        <v>471</v>
      </c>
      <c r="D9389" s="19" t="s">
        <v>5412</v>
      </c>
      <c r="E9389" s="9" t="str">
        <f t="shared" si="146"/>
        <v>06053PM25-PRI</v>
      </c>
      <c r="F9389" s="35">
        <v>7.6073217726396916</v>
      </c>
      <c r="G9389" s="19" t="s">
        <v>5473</v>
      </c>
      <c r="H9389" s="19" t="s">
        <v>5474</v>
      </c>
    </row>
    <row r="9390" spans="1:8">
      <c r="A9390" s="26" t="s">
        <v>524</v>
      </c>
      <c r="B9390" s="9" t="s">
        <v>525</v>
      </c>
      <c r="C9390" s="19" t="s">
        <v>471</v>
      </c>
      <c r="D9390" s="19" t="s">
        <v>5412</v>
      </c>
      <c r="E9390" s="9" t="str">
        <f t="shared" si="146"/>
        <v>06055PM25-PRI</v>
      </c>
      <c r="F9390" s="35">
        <v>1.8641025641025641</v>
      </c>
      <c r="G9390" s="19" t="s">
        <v>5473</v>
      </c>
      <c r="H9390" s="19" t="s">
        <v>5474</v>
      </c>
    </row>
    <row r="9391" spans="1:8">
      <c r="A9391" s="26" t="s">
        <v>526</v>
      </c>
      <c r="B9391" s="9" t="s">
        <v>413</v>
      </c>
      <c r="C9391" s="19" t="s">
        <v>471</v>
      </c>
      <c r="D9391" s="19" t="s">
        <v>5412</v>
      </c>
      <c r="E9391" s="9" t="str">
        <f t="shared" si="146"/>
        <v>06057PM25-PRI</v>
      </c>
      <c r="F9391" s="35">
        <v>1.6828571428571428</v>
      </c>
      <c r="G9391" s="19" t="s">
        <v>5473</v>
      </c>
      <c r="H9391" s="19" t="s">
        <v>5474</v>
      </c>
    </row>
    <row r="9392" spans="1:8">
      <c r="A9392" s="26" t="s">
        <v>527</v>
      </c>
      <c r="B9392" s="9" t="s">
        <v>528</v>
      </c>
      <c r="C9392" s="19" t="s">
        <v>471</v>
      </c>
      <c r="D9392" s="19" t="s">
        <v>5412</v>
      </c>
      <c r="E9392" s="9" t="str">
        <f t="shared" si="146"/>
        <v>06059PM25-PRI</v>
      </c>
      <c r="F9392" s="35">
        <v>2.3251184834123229</v>
      </c>
      <c r="G9392" s="19" t="s">
        <v>5473</v>
      </c>
      <c r="H9392" s="19" t="s">
        <v>5474</v>
      </c>
    </row>
    <row r="9393" spans="1:8">
      <c r="A9393" s="26" t="s">
        <v>529</v>
      </c>
      <c r="B9393" s="9" t="s">
        <v>530</v>
      </c>
      <c r="C9393" s="19" t="s">
        <v>471</v>
      </c>
      <c r="D9393" s="19" t="s">
        <v>5412</v>
      </c>
      <c r="E9393" s="9" t="str">
        <f t="shared" si="146"/>
        <v>06061PM25-PRI</v>
      </c>
      <c r="F9393" s="35">
        <v>6.1671365638766531</v>
      </c>
      <c r="G9393" s="19" t="s">
        <v>5473</v>
      </c>
      <c r="H9393" s="19" t="s">
        <v>5474</v>
      </c>
    </row>
    <row r="9394" spans="1:8">
      <c r="A9394" s="26" t="s">
        <v>531</v>
      </c>
      <c r="B9394" s="9" t="s">
        <v>532</v>
      </c>
      <c r="C9394" s="19" t="s">
        <v>471</v>
      </c>
      <c r="D9394" s="19" t="s">
        <v>5412</v>
      </c>
      <c r="E9394" s="9" t="str">
        <f t="shared" si="146"/>
        <v>06063PM25-PRI</v>
      </c>
      <c r="F9394" s="35">
        <v>5.1967999999999996</v>
      </c>
      <c r="G9394" s="19" t="s">
        <v>5473</v>
      </c>
      <c r="H9394" s="19" t="s">
        <v>5474</v>
      </c>
    </row>
    <row r="9395" spans="1:8">
      <c r="A9395" s="26" t="s">
        <v>533</v>
      </c>
      <c r="B9395" s="9" t="s">
        <v>534</v>
      </c>
      <c r="C9395" s="19" t="s">
        <v>471</v>
      </c>
      <c r="D9395" s="19" t="s">
        <v>5412</v>
      </c>
      <c r="E9395" s="9" t="str">
        <f t="shared" si="146"/>
        <v>06065PM25-PRI</v>
      </c>
      <c r="F9395" s="35">
        <v>6.5508724140469683</v>
      </c>
      <c r="G9395" s="19" t="s">
        <v>5473</v>
      </c>
      <c r="H9395" s="19" t="s">
        <v>5474</v>
      </c>
    </row>
    <row r="9396" spans="1:8">
      <c r="A9396" s="26" t="s">
        <v>535</v>
      </c>
      <c r="B9396" s="9" t="s">
        <v>536</v>
      </c>
      <c r="C9396" s="19" t="s">
        <v>471</v>
      </c>
      <c r="D9396" s="19" t="s">
        <v>5412</v>
      </c>
      <c r="E9396" s="9" t="str">
        <f t="shared" si="146"/>
        <v>06067PM25-PRI</v>
      </c>
      <c r="F9396" s="35">
        <v>8.4389908128002702</v>
      </c>
      <c r="G9396" s="19" t="s">
        <v>5473</v>
      </c>
      <c r="H9396" s="19" t="s">
        <v>5474</v>
      </c>
    </row>
    <row r="9397" spans="1:8">
      <c r="A9397" s="26" t="s">
        <v>537</v>
      </c>
      <c r="B9397" s="9" t="s">
        <v>538</v>
      </c>
      <c r="C9397" s="19" t="s">
        <v>471</v>
      </c>
      <c r="D9397" s="19" t="s">
        <v>5412</v>
      </c>
      <c r="E9397" s="9" t="str">
        <f t="shared" si="146"/>
        <v>06069PM25-PRI</v>
      </c>
      <c r="F9397" s="35">
        <v>8.0842377260981912</v>
      </c>
      <c r="G9397" s="19" t="s">
        <v>5473</v>
      </c>
      <c r="H9397" s="19" t="s">
        <v>5474</v>
      </c>
    </row>
    <row r="9398" spans="1:8">
      <c r="A9398" s="26" t="s">
        <v>539</v>
      </c>
      <c r="B9398" s="9" t="s">
        <v>540</v>
      </c>
      <c r="C9398" s="19" t="s">
        <v>471</v>
      </c>
      <c r="D9398" s="19" t="s">
        <v>5412</v>
      </c>
      <c r="E9398" s="9" t="str">
        <f t="shared" si="146"/>
        <v>06071PM25-PRI</v>
      </c>
      <c r="F9398" s="35">
        <v>3.6451612903225801</v>
      </c>
      <c r="G9398" s="19" t="s">
        <v>5473</v>
      </c>
      <c r="H9398" s="19" t="s">
        <v>5474</v>
      </c>
    </row>
    <row r="9399" spans="1:8">
      <c r="A9399" s="26" t="s">
        <v>541</v>
      </c>
      <c r="B9399" s="9" t="s">
        <v>542</v>
      </c>
      <c r="C9399" s="19" t="s">
        <v>471</v>
      </c>
      <c r="D9399" s="19" t="s">
        <v>5412</v>
      </c>
      <c r="E9399" s="9" t="str">
        <f t="shared" si="146"/>
        <v>06073PM25-PRI</v>
      </c>
      <c r="F9399" s="35">
        <v>7.7321999999999997</v>
      </c>
      <c r="G9399" s="19" t="s">
        <v>5473</v>
      </c>
      <c r="H9399" s="19" t="s">
        <v>5474</v>
      </c>
    </row>
    <row r="9400" spans="1:8">
      <c r="A9400" s="26" t="s">
        <v>543</v>
      </c>
      <c r="B9400" s="9" t="s">
        <v>544</v>
      </c>
      <c r="C9400" s="19" t="s">
        <v>471</v>
      </c>
      <c r="D9400" s="19" t="s">
        <v>5412</v>
      </c>
      <c r="E9400" s="9" t="str">
        <f t="shared" si="146"/>
        <v>06075PM25-PRI</v>
      </c>
      <c r="F9400" s="35">
        <v>0</v>
      </c>
      <c r="G9400" s="19" t="s">
        <v>5473</v>
      </c>
      <c r="H9400" s="19" t="s">
        <v>5474</v>
      </c>
    </row>
    <row r="9401" spans="1:8">
      <c r="A9401" s="26" t="s">
        <v>545</v>
      </c>
      <c r="B9401" s="9" t="s">
        <v>546</v>
      </c>
      <c r="C9401" s="19" t="s">
        <v>471</v>
      </c>
      <c r="D9401" s="19" t="s">
        <v>5412</v>
      </c>
      <c r="E9401" s="9" t="str">
        <f t="shared" si="146"/>
        <v>06077PM25-PRI</v>
      </c>
      <c r="F9401" s="35">
        <v>6.9929328785875038</v>
      </c>
      <c r="G9401" s="19" t="s">
        <v>5473</v>
      </c>
      <c r="H9401" s="19" t="s">
        <v>5474</v>
      </c>
    </row>
    <row r="9402" spans="1:8">
      <c r="A9402" s="26" t="s">
        <v>547</v>
      </c>
      <c r="B9402" s="9" t="s">
        <v>548</v>
      </c>
      <c r="C9402" s="19" t="s">
        <v>471</v>
      </c>
      <c r="D9402" s="19" t="s">
        <v>5412</v>
      </c>
      <c r="E9402" s="9" t="str">
        <f t="shared" si="146"/>
        <v>06079PM25-PRI</v>
      </c>
      <c r="F9402" s="35">
        <v>7.3755182451703964</v>
      </c>
      <c r="G9402" s="19" t="s">
        <v>5473</v>
      </c>
      <c r="H9402" s="19" t="s">
        <v>5474</v>
      </c>
    </row>
    <row r="9403" spans="1:8">
      <c r="A9403" s="26" t="s">
        <v>549</v>
      </c>
      <c r="B9403" s="9" t="s">
        <v>550</v>
      </c>
      <c r="C9403" s="19" t="s">
        <v>471</v>
      </c>
      <c r="D9403" s="19" t="s">
        <v>5412</v>
      </c>
      <c r="E9403" s="9" t="str">
        <f t="shared" si="146"/>
        <v>06081PM25-PRI</v>
      </c>
      <c r="F9403" s="35">
        <v>6.9471471471471471</v>
      </c>
      <c r="G9403" s="19" t="s">
        <v>5473</v>
      </c>
      <c r="H9403" s="19" t="s">
        <v>5474</v>
      </c>
    </row>
    <row r="9404" spans="1:8">
      <c r="A9404" s="26" t="s">
        <v>551</v>
      </c>
      <c r="B9404" s="9" t="s">
        <v>552</v>
      </c>
      <c r="C9404" s="19" t="s">
        <v>471</v>
      </c>
      <c r="D9404" s="19" t="s">
        <v>5412</v>
      </c>
      <c r="E9404" s="9" t="str">
        <f t="shared" si="146"/>
        <v>06083PM25-PRI</v>
      </c>
      <c r="F9404" s="35">
        <v>5.1682758620689659</v>
      </c>
      <c r="G9404" s="19" t="s">
        <v>5473</v>
      </c>
      <c r="H9404" s="19" t="s">
        <v>5474</v>
      </c>
    </row>
    <row r="9405" spans="1:8">
      <c r="A9405" s="26" t="s">
        <v>553</v>
      </c>
      <c r="B9405" s="9" t="s">
        <v>554</v>
      </c>
      <c r="C9405" s="19" t="s">
        <v>471</v>
      </c>
      <c r="D9405" s="19" t="s">
        <v>5412</v>
      </c>
      <c r="E9405" s="9" t="str">
        <f t="shared" si="146"/>
        <v>06085PM25-PRI</v>
      </c>
      <c r="F9405" s="35">
        <v>9.0723872387238718</v>
      </c>
      <c r="G9405" s="19" t="s">
        <v>5473</v>
      </c>
      <c r="H9405" s="19" t="s">
        <v>5474</v>
      </c>
    </row>
    <row r="9406" spans="1:8">
      <c r="A9406" s="26" t="s">
        <v>555</v>
      </c>
      <c r="B9406" s="9" t="s">
        <v>321</v>
      </c>
      <c r="C9406" s="19" t="s">
        <v>471</v>
      </c>
      <c r="D9406" s="19" t="s">
        <v>5412</v>
      </c>
      <c r="E9406" s="9" t="str">
        <f t="shared" si="146"/>
        <v>06087PM25-PRI</v>
      </c>
      <c r="F9406" s="35">
        <v>8.6080000000000005</v>
      </c>
      <c r="G9406" s="19" t="s">
        <v>5473</v>
      </c>
      <c r="H9406" s="19" t="s">
        <v>5474</v>
      </c>
    </row>
    <row r="9407" spans="1:8">
      <c r="A9407" s="26" t="s">
        <v>556</v>
      </c>
      <c r="B9407" s="9" t="s">
        <v>557</v>
      </c>
      <c r="C9407" s="19" t="s">
        <v>471</v>
      </c>
      <c r="D9407" s="19" t="s">
        <v>5412</v>
      </c>
      <c r="E9407" s="9" t="str">
        <f t="shared" si="146"/>
        <v>06089PM25-PRI</v>
      </c>
      <c r="F9407" s="35">
        <v>5.10871884395306</v>
      </c>
      <c r="G9407" s="19" t="s">
        <v>5473</v>
      </c>
      <c r="H9407" s="19" t="s">
        <v>5474</v>
      </c>
    </row>
    <row r="9408" spans="1:8">
      <c r="A9408" s="26" t="s">
        <v>558</v>
      </c>
      <c r="B9408" s="9" t="s">
        <v>559</v>
      </c>
      <c r="C9408" s="19" t="s">
        <v>471</v>
      </c>
      <c r="D9408" s="19" t="s">
        <v>5412</v>
      </c>
      <c r="E9408" s="9" t="str">
        <f t="shared" si="146"/>
        <v>06091PM25-PRI</v>
      </c>
      <c r="F9408" s="35">
        <v>4.8</v>
      </c>
      <c r="G9408" s="19" t="s">
        <v>5473</v>
      </c>
      <c r="H9408" s="19" t="s">
        <v>5474</v>
      </c>
    </row>
    <row r="9409" spans="1:8">
      <c r="A9409" s="26" t="s">
        <v>560</v>
      </c>
      <c r="B9409" s="9" t="s">
        <v>561</v>
      </c>
      <c r="C9409" s="19" t="s">
        <v>471</v>
      </c>
      <c r="D9409" s="19" t="s">
        <v>5412</v>
      </c>
      <c r="E9409" s="9" t="str">
        <f t="shared" si="146"/>
        <v>06093PM25-PRI</v>
      </c>
      <c r="F9409" s="35">
        <v>5.0584466759883053</v>
      </c>
      <c r="G9409" s="19" t="s">
        <v>5473</v>
      </c>
      <c r="H9409" s="19" t="s">
        <v>5474</v>
      </c>
    </row>
    <row r="9410" spans="1:8">
      <c r="A9410" s="26" t="s">
        <v>562</v>
      </c>
      <c r="B9410" s="9" t="s">
        <v>563</v>
      </c>
      <c r="C9410" s="19" t="s">
        <v>471</v>
      </c>
      <c r="D9410" s="19" t="s">
        <v>5412</v>
      </c>
      <c r="E9410" s="9" t="str">
        <f t="shared" si="146"/>
        <v>06095PM25-PRI</v>
      </c>
      <c r="F9410" s="35">
        <v>6.8411934786306094</v>
      </c>
      <c r="G9410" s="19" t="s">
        <v>5473</v>
      </c>
      <c r="H9410" s="19" t="s">
        <v>5474</v>
      </c>
    </row>
    <row r="9411" spans="1:8">
      <c r="A9411" s="26" t="s">
        <v>564</v>
      </c>
      <c r="B9411" s="9" t="s">
        <v>565</v>
      </c>
      <c r="C9411" s="19" t="s">
        <v>471</v>
      </c>
      <c r="D9411" s="19" t="s">
        <v>5412</v>
      </c>
      <c r="E9411" s="9" t="str">
        <f t="shared" ref="E9411:E9474" si="147">A9411&amp;D9411</f>
        <v>06097PM25-PRI</v>
      </c>
      <c r="F9411" s="35">
        <v>8.3244250363900996</v>
      </c>
      <c r="G9411" s="19" t="s">
        <v>5473</v>
      </c>
      <c r="H9411" s="19" t="s">
        <v>5474</v>
      </c>
    </row>
    <row r="9412" spans="1:8">
      <c r="A9412" s="26" t="s">
        <v>566</v>
      </c>
      <c r="B9412" s="9" t="s">
        <v>567</v>
      </c>
      <c r="C9412" s="19" t="s">
        <v>471</v>
      </c>
      <c r="D9412" s="19" t="s">
        <v>5412</v>
      </c>
      <c r="E9412" s="9" t="str">
        <f t="shared" si="147"/>
        <v>06099PM25-PRI</v>
      </c>
      <c r="F9412" s="35">
        <v>6.2386429177268878</v>
      </c>
      <c r="G9412" s="19" t="s">
        <v>5473</v>
      </c>
      <c r="H9412" s="19" t="s">
        <v>5474</v>
      </c>
    </row>
    <row r="9413" spans="1:8">
      <c r="A9413" s="26" t="s">
        <v>568</v>
      </c>
      <c r="B9413" s="9" t="s">
        <v>569</v>
      </c>
      <c r="C9413" s="19" t="s">
        <v>471</v>
      </c>
      <c r="D9413" s="19" t="s">
        <v>5412</v>
      </c>
      <c r="E9413" s="9" t="str">
        <f t="shared" si="147"/>
        <v>06101PM25-PRI</v>
      </c>
      <c r="F9413" s="35">
        <v>8.4418450911347662</v>
      </c>
      <c r="G9413" s="19" t="s">
        <v>5473</v>
      </c>
      <c r="H9413" s="19" t="s">
        <v>5474</v>
      </c>
    </row>
    <row r="9414" spans="1:8">
      <c r="A9414" s="26" t="s">
        <v>570</v>
      </c>
      <c r="B9414" s="9" t="s">
        <v>571</v>
      </c>
      <c r="C9414" s="19" t="s">
        <v>471</v>
      </c>
      <c r="D9414" s="19" t="s">
        <v>5412</v>
      </c>
      <c r="E9414" s="9" t="str">
        <f t="shared" si="147"/>
        <v>06103PM25-PRI</v>
      </c>
      <c r="F9414" s="35">
        <v>6.3231148097826093</v>
      </c>
      <c r="G9414" s="19" t="s">
        <v>5473</v>
      </c>
      <c r="H9414" s="19" t="s">
        <v>5474</v>
      </c>
    </row>
    <row r="9415" spans="1:8">
      <c r="A9415" s="26" t="s">
        <v>572</v>
      </c>
      <c r="B9415" s="9" t="s">
        <v>573</v>
      </c>
      <c r="C9415" s="19" t="s">
        <v>471</v>
      </c>
      <c r="D9415" s="19" t="s">
        <v>5412</v>
      </c>
      <c r="E9415" s="9" t="str">
        <f t="shared" si="147"/>
        <v>06105PM25-PRI</v>
      </c>
      <c r="F9415" s="35">
        <v>6.1084745762711865</v>
      </c>
      <c r="G9415" s="19" t="s">
        <v>5473</v>
      </c>
      <c r="H9415" s="19" t="s">
        <v>5474</v>
      </c>
    </row>
    <row r="9416" spans="1:8">
      <c r="A9416" s="26" t="s">
        <v>574</v>
      </c>
      <c r="B9416" s="9" t="s">
        <v>575</v>
      </c>
      <c r="C9416" s="19" t="s">
        <v>471</v>
      </c>
      <c r="D9416" s="19" t="s">
        <v>5412</v>
      </c>
      <c r="E9416" s="9" t="str">
        <f t="shared" si="147"/>
        <v>06107PM25-PRI</v>
      </c>
      <c r="F9416" s="35">
        <v>8.5085699892216144</v>
      </c>
      <c r="G9416" s="19" t="s">
        <v>5473</v>
      </c>
      <c r="H9416" s="19" t="s">
        <v>5474</v>
      </c>
    </row>
    <row r="9417" spans="1:8">
      <c r="A9417" s="26" t="s">
        <v>576</v>
      </c>
      <c r="B9417" s="9" t="s">
        <v>577</v>
      </c>
      <c r="C9417" s="19" t="s">
        <v>471</v>
      </c>
      <c r="D9417" s="19" t="s">
        <v>5412</v>
      </c>
      <c r="E9417" s="9" t="str">
        <f t="shared" si="147"/>
        <v>06109PM25-PRI</v>
      </c>
      <c r="F9417" s="35">
        <v>0.75882352941176467</v>
      </c>
      <c r="G9417" s="19" t="s">
        <v>5473</v>
      </c>
      <c r="H9417" s="19" t="s">
        <v>5474</v>
      </c>
    </row>
    <row r="9418" spans="1:8">
      <c r="A9418" s="26" t="s">
        <v>578</v>
      </c>
      <c r="B9418" s="9" t="s">
        <v>579</v>
      </c>
      <c r="C9418" s="19" t="s">
        <v>471</v>
      </c>
      <c r="D9418" s="19" t="s">
        <v>5412</v>
      </c>
      <c r="E9418" s="9" t="str">
        <f t="shared" si="147"/>
        <v>06111PM25-PRI</v>
      </c>
      <c r="F9418" s="35">
        <v>7.637142857142857</v>
      </c>
      <c r="G9418" s="19" t="s">
        <v>5473</v>
      </c>
      <c r="H9418" s="19" t="s">
        <v>5474</v>
      </c>
    </row>
    <row r="9419" spans="1:8">
      <c r="A9419" s="26" t="s">
        <v>580</v>
      </c>
      <c r="B9419" s="9" t="s">
        <v>581</v>
      </c>
      <c r="C9419" s="19" t="s">
        <v>471</v>
      </c>
      <c r="D9419" s="19" t="s">
        <v>5412</v>
      </c>
      <c r="E9419" s="9" t="str">
        <f t="shared" si="147"/>
        <v>06113PM25-PRI</v>
      </c>
      <c r="F9419" s="35">
        <v>8.3842413050169284</v>
      </c>
      <c r="G9419" s="19" t="s">
        <v>5473</v>
      </c>
      <c r="H9419" s="19" t="s">
        <v>5474</v>
      </c>
    </row>
    <row r="9420" spans="1:8">
      <c r="A9420" s="26" t="s">
        <v>582</v>
      </c>
      <c r="B9420" s="9" t="s">
        <v>583</v>
      </c>
      <c r="C9420" s="19" t="s">
        <v>471</v>
      </c>
      <c r="D9420" s="19" t="s">
        <v>5412</v>
      </c>
      <c r="E9420" s="9" t="str">
        <f t="shared" si="147"/>
        <v>06115PM25-PRI</v>
      </c>
      <c r="F9420" s="35">
        <v>7.5753252788104106</v>
      </c>
      <c r="G9420" s="19" t="s">
        <v>5473</v>
      </c>
      <c r="H9420" s="19" t="s">
        <v>5474</v>
      </c>
    </row>
    <row r="9421" spans="1:8">
      <c r="A9421" s="26" t="s">
        <v>584</v>
      </c>
      <c r="B9421" s="9" t="s">
        <v>586</v>
      </c>
      <c r="C9421" s="19" t="s">
        <v>587</v>
      </c>
      <c r="D9421" s="19" t="s">
        <v>5412</v>
      </c>
      <c r="E9421" s="9" t="str">
        <f t="shared" si="147"/>
        <v>08001PM25-PRI</v>
      </c>
      <c r="F9421" s="35">
        <v>8.3378140888118253</v>
      </c>
      <c r="G9421" s="19" t="s">
        <v>5473</v>
      </c>
      <c r="H9421" s="19" t="s">
        <v>5474</v>
      </c>
    </row>
    <row r="9422" spans="1:8">
      <c r="A9422" s="26" t="s">
        <v>588</v>
      </c>
      <c r="B9422" s="9" t="s">
        <v>589</v>
      </c>
      <c r="C9422" s="19" t="s">
        <v>587</v>
      </c>
      <c r="D9422" s="19" t="s">
        <v>5412</v>
      </c>
      <c r="E9422" s="9" t="str">
        <f t="shared" si="147"/>
        <v>08003PM25-PRI</v>
      </c>
      <c r="F9422" s="35">
        <v>6.1818499999999998</v>
      </c>
      <c r="G9422" s="19" t="s">
        <v>5473</v>
      </c>
      <c r="H9422" s="19" t="s">
        <v>5474</v>
      </c>
    </row>
    <row r="9423" spans="1:8">
      <c r="A9423" s="26" t="s">
        <v>590</v>
      </c>
      <c r="B9423" s="9" t="s">
        <v>591</v>
      </c>
      <c r="C9423" s="19" t="s">
        <v>587</v>
      </c>
      <c r="D9423" s="19" t="s">
        <v>5412</v>
      </c>
      <c r="E9423" s="9" t="str">
        <f t="shared" si="147"/>
        <v>08005PM25-PRI</v>
      </c>
      <c r="F9423" s="35">
        <v>5.6755587710116382</v>
      </c>
      <c r="G9423" s="19" t="s">
        <v>5473</v>
      </c>
      <c r="H9423" s="19" t="s">
        <v>5474</v>
      </c>
    </row>
    <row r="9424" spans="1:8">
      <c r="A9424" s="26" t="s">
        <v>592</v>
      </c>
      <c r="B9424" s="9" t="s">
        <v>593</v>
      </c>
      <c r="C9424" s="19" t="s">
        <v>587</v>
      </c>
      <c r="D9424" s="19" t="s">
        <v>5412</v>
      </c>
      <c r="E9424" s="9" t="str">
        <f t="shared" si="147"/>
        <v>08007PM25-PRI</v>
      </c>
      <c r="F9424" s="35">
        <v>0</v>
      </c>
      <c r="G9424" s="19" t="s">
        <v>5473</v>
      </c>
      <c r="H9424" s="19" t="s">
        <v>5474</v>
      </c>
    </row>
    <row r="9425" spans="1:8">
      <c r="A9425" s="26" t="s">
        <v>594</v>
      </c>
      <c r="B9425" s="9" t="s">
        <v>595</v>
      </c>
      <c r="C9425" s="19" t="s">
        <v>587</v>
      </c>
      <c r="D9425" s="19" t="s">
        <v>5412</v>
      </c>
      <c r="E9425" s="9" t="str">
        <f t="shared" si="147"/>
        <v>08009PM25-PRI</v>
      </c>
      <c r="F9425" s="35">
        <v>5.0143231648655258</v>
      </c>
      <c r="G9425" s="19" t="s">
        <v>5473</v>
      </c>
      <c r="H9425" s="19" t="s">
        <v>5474</v>
      </c>
    </row>
    <row r="9426" spans="1:8">
      <c r="A9426" s="26" t="s">
        <v>596</v>
      </c>
      <c r="B9426" s="9" t="s">
        <v>597</v>
      </c>
      <c r="C9426" s="19" t="s">
        <v>587</v>
      </c>
      <c r="D9426" s="19" t="s">
        <v>5412</v>
      </c>
      <c r="E9426" s="9" t="str">
        <f t="shared" si="147"/>
        <v>08011PM25-PRI</v>
      </c>
      <c r="F9426" s="35">
        <v>7.25741935483871</v>
      </c>
      <c r="G9426" s="19" t="s">
        <v>5473</v>
      </c>
      <c r="H9426" s="19" t="s">
        <v>5474</v>
      </c>
    </row>
    <row r="9427" spans="1:8">
      <c r="A9427" s="26" t="s">
        <v>598</v>
      </c>
      <c r="B9427" s="9" t="s">
        <v>599</v>
      </c>
      <c r="C9427" s="19" t="s">
        <v>587</v>
      </c>
      <c r="D9427" s="19" t="s">
        <v>5412</v>
      </c>
      <c r="E9427" s="9" t="str">
        <f t="shared" si="147"/>
        <v>08013PM25-PRI</v>
      </c>
      <c r="F9427" s="35">
        <v>6.3822979291917159</v>
      </c>
      <c r="G9427" s="19" t="s">
        <v>5473</v>
      </c>
      <c r="H9427" s="19" t="s">
        <v>5474</v>
      </c>
    </row>
    <row r="9428" spans="1:8">
      <c r="A9428" s="26" t="s">
        <v>603</v>
      </c>
      <c r="B9428" s="9" t="s">
        <v>604</v>
      </c>
      <c r="C9428" s="19" t="s">
        <v>587</v>
      </c>
      <c r="D9428" s="19" t="s">
        <v>5412</v>
      </c>
      <c r="E9428" s="9" t="str">
        <f t="shared" si="147"/>
        <v>08015PM25-PRI</v>
      </c>
      <c r="F9428" s="35">
        <v>0</v>
      </c>
      <c r="G9428" s="19" t="s">
        <v>5473</v>
      </c>
      <c r="H9428" s="19" t="s">
        <v>5474</v>
      </c>
    </row>
    <row r="9429" spans="1:8">
      <c r="A9429" s="26" t="s">
        <v>605</v>
      </c>
      <c r="B9429" s="9" t="s">
        <v>606</v>
      </c>
      <c r="C9429" s="19" t="s">
        <v>587</v>
      </c>
      <c r="D9429" s="19" t="s">
        <v>5412</v>
      </c>
      <c r="E9429" s="9" t="str">
        <f t="shared" si="147"/>
        <v>08017PM25-PRI</v>
      </c>
      <c r="F9429" s="35">
        <v>5.0768046713147665</v>
      </c>
      <c r="G9429" s="19" t="s">
        <v>5473</v>
      </c>
      <c r="H9429" s="19" t="s">
        <v>5474</v>
      </c>
    </row>
    <row r="9430" spans="1:8">
      <c r="A9430" s="26" t="s">
        <v>607</v>
      </c>
      <c r="B9430" s="9" t="s">
        <v>608</v>
      </c>
      <c r="C9430" s="19" t="s">
        <v>587</v>
      </c>
      <c r="D9430" s="19" t="s">
        <v>5412</v>
      </c>
      <c r="E9430" s="9" t="str">
        <f t="shared" si="147"/>
        <v>08019PM25-PRI</v>
      </c>
      <c r="F9430" s="35">
        <v>0</v>
      </c>
      <c r="G9430" s="19" t="s">
        <v>5473</v>
      </c>
      <c r="H9430" s="19" t="s">
        <v>5474</v>
      </c>
    </row>
    <row r="9431" spans="1:8">
      <c r="A9431" s="26" t="s">
        <v>609</v>
      </c>
      <c r="B9431" s="9" t="s">
        <v>610</v>
      </c>
      <c r="C9431" s="19" t="s">
        <v>587</v>
      </c>
      <c r="D9431" s="19" t="s">
        <v>5412</v>
      </c>
      <c r="E9431" s="9" t="str">
        <f t="shared" si="147"/>
        <v>08021PM25-PRI</v>
      </c>
      <c r="F9431" s="35">
        <v>4.3515505617977519</v>
      </c>
      <c r="G9431" s="19" t="s">
        <v>5473</v>
      </c>
      <c r="H9431" s="19" t="s">
        <v>5474</v>
      </c>
    </row>
    <row r="9432" spans="1:8">
      <c r="A9432" s="26" t="s">
        <v>611</v>
      </c>
      <c r="B9432" s="9" t="s">
        <v>612</v>
      </c>
      <c r="C9432" s="19" t="s">
        <v>587</v>
      </c>
      <c r="D9432" s="19" t="s">
        <v>5412</v>
      </c>
      <c r="E9432" s="9" t="str">
        <f t="shared" si="147"/>
        <v>08023PM25-PRI</v>
      </c>
      <c r="F9432" s="35">
        <v>5.2582178217821784</v>
      </c>
      <c r="G9432" s="19" t="s">
        <v>5473</v>
      </c>
      <c r="H9432" s="19" t="s">
        <v>5474</v>
      </c>
    </row>
    <row r="9433" spans="1:8">
      <c r="A9433" s="26" t="s">
        <v>613</v>
      </c>
      <c r="B9433" s="9" t="s">
        <v>614</v>
      </c>
      <c r="C9433" s="19" t="s">
        <v>587</v>
      </c>
      <c r="D9433" s="19" t="s">
        <v>5412</v>
      </c>
      <c r="E9433" s="9" t="str">
        <f t="shared" si="147"/>
        <v>08025PM25-PRI</v>
      </c>
      <c r="F9433" s="35">
        <v>6.556387096774194</v>
      </c>
      <c r="G9433" s="19" t="s">
        <v>5473</v>
      </c>
      <c r="H9433" s="19" t="s">
        <v>5474</v>
      </c>
    </row>
    <row r="9434" spans="1:8">
      <c r="A9434" s="26" t="s">
        <v>615</v>
      </c>
      <c r="B9434" s="9" t="s">
        <v>616</v>
      </c>
      <c r="C9434" s="19" t="s">
        <v>587</v>
      </c>
      <c r="D9434" s="19" t="s">
        <v>5412</v>
      </c>
      <c r="E9434" s="9" t="str">
        <f t="shared" si="147"/>
        <v>08027PM25-PRI</v>
      </c>
      <c r="F9434" s="35">
        <v>0</v>
      </c>
      <c r="G9434" s="19" t="s">
        <v>5473</v>
      </c>
      <c r="H9434" s="19" t="s">
        <v>5474</v>
      </c>
    </row>
    <row r="9435" spans="1:8">
      <c r="A9435" s="26" t="s">
        <v>617</v>
      </c>
      <c r="B9435" s="9" t="s">
        <v>618</v>
      </c>
      <c r="C9435" s="19" t="s">
        <v>587</v>
      </c>
      <c r="D9435" s="19" t="s">
        <v>5412</v>
      </c>
      <c r="E9435" s="9" t="str">
        <f t="shared" si="147"/>
        <v>08029PM25-PRI</v>
      </c>
      <c r="F9435" s="35">
        <v>4.1887763055339047</v>
      </c>
      <c r="G9435" s="19" t="s">
        <v>5473</v>
      </c>
      <c r="H9435" s="19" t="s">
        <v>5474</v>
      </c>
    </row>
    <row r="9436" spans="1:8">
      <c r="A9436" s="26" t="s">
        <v>619</v>
      </c>
      <c r="B9436" s="9" t="s">
        <v>620</v>
      </c>
      <c r="C9436" s="19" t="s">
        <v>587</v>
      </c>
      <c r="D9436" s="19" t="s">
        <v>5412</v>
      </c>
      <c r="E9436" s="9" t="str">
        <f t="shared" si="147"/>
        <v>08031PM25-PRI</v>
      </c>
      <c r="F9436" s="35">
        <v>0</v>
      </c>
      <c r="G9436" s="19" t="s">
        <v>5473</v>
      </c>
      <c r="H9436" s="19" t="s">
        <v>5474</v>
      </c>
    </row>
    <row r="9437" spans="1:8">
      <c r="A9437" s="26" t="s">
        <v>621</v>
      </c>
      <c r="B9437" s="9" t="s">
        <v>622</v>
      </c>
      <c r="C9437" s="19" t="s">
        <v>587</v>
      </c>
      <c r="D9437" s="19" t="s">
        <v>5412</v>
      </c>
      <c r="E9437" s="9" t="str">
        <f t="shared" si="147"/>
        <v>08033PM25-PRI</v>
      </c>
      <c r="F9437" s="35">
        <v>3.3437062000976394</v>
      </c>
      <c r="G9437" s="19" t="s">
        <v>5473</v>
      </c>
      <c r="H9437" s="19" t="s">
        <v>5474</v>
      </c>
    </row>
    <row r="9438" spans="1:8">
      <c r="A9438" s="26" t="s">
        <v>623</v>
      </c>
      <c r="B9438" s="9" t="s">
        <v>624</v>
      </c>
      <c r="C9438" s="19" t="s">
        <v>587</v>
      </c>
      <c r="D9438" s="19" t="s">
        <v>5412</v>
      </c>
      <c r="E9438" s="9" t="str">
        <f t="shared" si="147"/>
        <v>08035PM25-PRI</v>
      </c>
      <c r="F9438" s="35">
        <v>6.2128395061728394</v>
      </c>
      <c r="G9438" s="19" t="s">
        <v>5473</v>
      </c>
      <c r="H9438" s="19" t="s">
        <v>5474</v>
      </c>
    </row>
    <row r="9439" spans="1:8">
      <c r="A9439" s="26" t="s">
        <v>625</v>
      </c>
      <c r="B9439" s="9" t="s">
        <v>626</v>
      </c>
      <c r="C9439" s="19" t="s">
        <v>587</v>
      </c>
      <c r="D9439" s="19" t="s">
        <v>5412</v>
      </c>
      <c r="E9439" s="9" t="str">
        <f t="shared" si="147"/>
        <v>08037PM25-PRI</v>
      </c>
      <c r="F9439" s="35">
        <v>1.4057142857142857</v>
      </c>
      <c r="G9439" s="19" t="s">
        <v>5473</v>
      </c>
      <c r="H9439" s="19" t="s">
        <v>5474</v>
      </c>
    </row>
    <row r="9440" spans="1:8">
      <c r="A9440" s="26" t="s">
        <v>627</v>
      </c>
      <c r="B9440" s="9" t="s">
        <v>628</v>
      </c>
      <c r="C9440" s="19" t="s">
        <v>587</v>
      </c>
      <c r="D9440" s="19" t="s">
        <v>5412</v>
      </c>
      <c r="E9440" s="9" t="str">
        <f t="shared" si="147"/>
        <v>08039PM25-PRI</v>
      </c>
      <c r="F9440" s="35">
        <v>5.2728432732316231</v>
      </c>
      <c r="G9440" s="19" t="s">
        <v>5473</v>
      </c>
      <c r="H9440" s="19" t="s">
        <v>5474</v>
      </c>
    </row>
    <row r="9441" spans="1:8">
      <c r="A9441" s="26" t="s">
        <v>629</v>
      </c>
      <c r="B9441" s="9" t="s">
        <v>630</v>
      </c>
      <c r="C9441" s="19" t="s">
        <v>587</v>
      </c>
      <c r="D9441" s="19" t="s">
        <v>5412</v>
      </c>
      <c r="E9441" s="9" t="str">
        <f t="shared" si="147"/>
        <v>08041PM25-PRI</v>
      </c>
      <c r="F9441" s="35">
        <v>8.5353846153846149</v>
      </c>
      <c r="G9441" s="19" t="s">
        <v>5473</v>
      </c>
      <c r="H9441" s="19" t="s">
        <v>5474</v>
      </c>
    </row>
    <row r="9442" spans="1:8">
      <c r="A9442" s="26" t="s">
        <v>631</v>
      </c>
      <c r="B9442" s="9" t="s">
        <v>632</v>
      </c>
      <c r="C9442" s="19" t="s">
        <v>587</v>
      </c>
      <c r="D9442" s="19" t="s">
        <v>5412</v>
      </c>
      <c r="E9442" s="9" t="str">
        <f t="shared" si="147"/>
        <v>08043PM25-PRI</v>
      </c>
      <c r="F9442" s="35">
        <v>7.0474478792235802</v>
      </c>
      <c r="G9442" s="19" t="s">
        <v>5473</v>
      </c>
      <c r="H9442" s="19" t="s">
        <v>5474</v>
      </c>
    </row>
    <row r="9443" spans="1:8">
      <c r="A9443" s="26" t="s">
        <v>633</v>
      </c>
      <c r="B9443" s="9" t="s">
        <v>634</v>
      </c>
      <c r="C9443" s="19" t="s">
        <v>587</v>
      </c>
      <c r="D9443" s="19" t="s">
        <v>5412</v>
      </c>
      <c r="E9443" s="9" t="str">
        <f t="shared" si="147"/>
        <v>08045PM25-PRI</v>
      </c>
      <c r="F9443" s="35">
        <v>6.5069565217391307</v>
      </c>
      <c r="G9443" s="19" t="s">
        <v>5473</v>
      </c>
      <c r="H9443" s="19" t="s">
        <v>5474</v>
      </c>
    </row>
    <row r="9444" spans="1:8">
      <c r="A9444" s="26" t="s">
        <v>635</v>
      </c>
      <c r="B9444" s="9" t="s">
        <v>636</v>
      </c>
      <c r="C9444" s="19" t="s">
        <v>587</v>
      </c>
      <c r="D9444" s="19" t="s">
        <v>5412</v>
      </c>
      <c r="E9444" s="9" t="str">
        <f t="shared" si="147"/>
        <v>08047PM25-PRI</v>
      </c>
      <c r="F9444" s="35">
        <v>0</v>
      </c>
      <c r="G9444" s="19" t="s">
        <v>5473</v>
      </c>
      <c r="H9444" s="19" t="s">
        <v>5474</v>
      </c>
    </row>
    <row r="9445" spans="1:8">
      <c r="A9445" s="26" t="s">
        <v>637</v>
      </c>
      <c r="B9445" s="9" t="s">
        <v>638</v>
      </c>
      <c r="C9445" s="19" t="s">
        <v>587</v>
      </c>
      <c r="D9445" s="19" t="s">
        <v>5412</v>
      </c>
      <c r="E9445" s="9" t="str">
        <f t="shared" si="147"/>
        <v>08049PM25-PRI</v>
      </c>
      <c r="F9445" s="35">
        <v>0</v>
      </c>
      <c r="G9445" s="19" t="s">
        <v>5473</v>
      </c>
      <c r="H9445" s="19" t="s">
        <v>5474</v>
      </c>
    </row>
    <row r="9446" spans="1:8">
      <c r="A9446" s="26" t="s">
        <v>639</v>
      </c>
      <c r="B9446" s="9" t="s">
        <v>640</v>
      </c>
      <c r="C9446" s="19" t="s">
        <v>587</v>
      </c>
      <c r="D9446" s="19" t="s">
        <v>5412</v>
      </c>
      <c r="E9446" s="9" t="str">
        <f t="shared" si="147"/>
        <v>08051PM25-PRI</v>
      </c>
      <c r="F9446" s="35">
        <v>2.2857142857142851</v>
      </c>
      <c r="G9446" s="19" t="s">
        <v>5473</v>
      </c>
      <c r="H9446" s="19" t="s">
        <v>5474</v>
      </c>
    </row>
    <row r="9447" spans="1:8">
      <c r="A9447" s="26" t="s">
        <v>641</v>
      </c>
      <c r="B9447" s="9" t="s">
        <v>642</v>
      </c>
      <c r="C9447" s="19" t="s">
        <v>587</v>
      </c>
      <c r="D9447" s="19" t="s">
        <v>5412</v>
      </c>
      <c r="E9447" s="9" t="str">
        <f t="shared" si="147"/>
        <v>08053PM25-PRI</v>
      </c>
      <c r="F9447" s="35">
        <v>0</v>
      </c>
      <c r="G9447" s="19" t="s">
        <v>5473</v>
      </c>
      <c r="H9447" s="19" t="s">
        <v>5474</v>
      </c>
    </row>
    <row r="9448" spans="1:8">
      <c r="A9448" s="26" t="s">
        <v>643</v>
      </c>
      <c r="B9448" s="9" t="s">
        <v>644</v>
      </c>
      <c r="C9448" s="19" t="s">
        <v>587</v>
      </c>
      <c r="D9448" s="19" t="s">
        <v>5412</v>
      </c>
      <c r="E9448" s="9" t="str">
        <f t="shared" si="147"/>
        <v>08055PM25-PRI</v>
      </c>
      <c r="F9448" s="35">
        <v>3.0545454545454538</v>
      </c>
      <c r="G9448" s="19" t="s">
        <v>5473</v>
      </c>
      <c r="H9448" s="19" t="s">
        <v>5474</v>
      </c>
    </row>
    <row r="9449" spans="1:8">
      <c r="A9449" s="26" t="s">
        <v>645</v>
      </c>
      <c r="B9449" s="9" t="s">
        <v>123</v>
      </c>
      <c r="C9449" s="19" t="s">
        <v>587</v>
      </c>
      <c r="D9449" s="19" t="s">
        <v>5412</v>
      </c>
      <c r="E9449" s="9" t="str">
        <f t="shared" si="147"/>
        <v>08057PM25-PRI</v>
      </c>
      <c r="F9449" s="35">
        <v>0</v>
      </c>
      <c r="G9449" s="19" t="s">
        <v>5473</v>
      </c>
      <c r="H9449" s="19" t="s">
        <v>5474</v>
      </c>
    </row>
    <row r="9450" spans="1:8">
      <c r="A9450" s="26" t="s">
        <v>646</v>
      </c>
      <c r="B9450" s="9" t="s">
        <v>126</v>
      </c>
      <c r="C9450" s="19" t="s">
        <v>587</v>
      </c>
      <c r="D9450" s="19" t="s">
        <v>5412</v>
      </c>
      <c r="E9450" s="9" t="str">
        <f t="shared" si="147"/>
        <v>08059PM25-PRI</v>
      </c>
      <c r="F9450" s="35">
        <v>0</v>
      </c>
      <c r="G9450" s="19" t="s">
        <v>5473</v>
      </c>
      <c r="H9450" s="19" t="s">
        <v>5474</v>
      </c>
    </row>
    <row r="9451" spans="1:8">
      <c r="A9451" s="26" t="s">
        <v>647</v>
      </c>
      <c r="B9451" s="9" t="s">
        <v>648</v>
      </c>
      <c r="C9451" s="19" t="s">
        <v>587</v>
      </c>
      <c r="D9451" s="19" t="s">
        <v>5412</v>
      </c>
      <c r="E9451" s="9" t="str">
        <f t="shared" si="147"/>
        <v>08061PM25-PRI</v>
      </c>
      <c r="F9451" s="35">
        <v>6.1103764855738598</v>
      </c>
      <c r="G9451" s="19" t="s">
        <v>5473</v>
      </c>
      <c r="H9451" s="19" t="s">
        <v>5474</v>
      </c>
    </row>
    <row r="9452" spans="1:8">
      <c r="A9452" s="26" t="s">
        <v>649</v>
      </c>
      <c r="B9452" s="9" t="s">
        <v>650</v>
      </c>
      <c r="C9452" s="19" t="s">
        <v>587</v>
      </c>
      <c r="D9452" s="19" t="s">
        <v>5412</v>
      </c>
      <c r="E9452" s="9" t="str">
        <f t="shared" si="147"/>
        <v>08063PM25-PRI</v>
      </c>
      <c r="F9452" s="35">
        <v>5.2289968174540933</v>
      </c>
      <c r="G9452" s="19" t="s">
        <v>5473</v>
      </c>
      <c r="H9452" s="19" t="s">
        <v>5474</v>
      </c>
    </row>
    <row r="9453" spans="1:8">
      <c r="A9453" s="26" t="s">
        <v>651</v>
      </c>
      <c r="B9453" s="9" t="s">
        <v>503</v>
      </c>
      <c r="C9453" s="19" t="s">
        <v>587</v>
      </c>
      <c r="D9453" s="19" t="s">
        <v>5412</v>
      </c>
      <c r="E9453" s="9" t="str">
        <f t="shared" si="147"/>
        <v>08065PM25-PRI</v>
      </c>
      <c r="F9453" s="35">
        <v>0</v>
      </c>
      <c r="G9453" s="19" t="s">
        <v>5473</v>
      </c>
      <c r="H9453" s="19" t="s">
        <v>5474</v>
      </c>
    </row>
    <row r="9454" spans="1:8">
      <c r="A9454" s="26" t="s">
        <v>652</v>
      </c>
      <c r="B9454" s="9" t="s">
        <v>653</v>
      </c>
      <c r="C9454" s="19" t="s">
        <v>587</v>
      </c>
      <c r="D9454" s="19" t="s">
        <v>5412</v>
      </c>
      <c r="E9454" s="9" t="str">
        <f t="shared" si="147"/>
        <v>08067PM25-PRI</v>
      </c>
      <c r="F9454" s="35">
        <v>7.6444168734491322</v>
      </c>
      <c r="G9454" s="19" t="s">
        <v>5473</v>
      </c>
      <c r="H9454" s="19" t="s">
        <v>5474</v>
      </c>
    </row>
    <row r="9455" spans="1:8">
      <c r="A9455" s="26" t="s">
        <v>654</v>
      </c>
      <c r="B9455" s="9" t="s">
        <v>655</v>
      </c>
      <c r="C9455" s="19" t="s">
        <v>587</v>
      </c>
      <c r="D9455" s="19" t="s">
        <v>5412</v>
      </c>
      <c r="E9455" s="9" t="str">
        <f t="shared" si="147"/>
        <v>08069PM25-PRI</v>
      </c>
      <c r="F9455" s="35">
        <v>6.8557359009628618</v>
      </c>
      <c r="G9455" s="19" t="s">
        <v>5473</v>
      </c>
      <c r="H9455" s="19" t="s">
        <v>5474</v>
      </c>
    </row>
    <row r="9456" spans="1:8">
      <c r="A9456" s="26" t="s">
        <v>656</v>
      </c>
      <c r="B9456" s="9" t="s">
        <v>657</v>
      </c>
      <c r="C9456" s="19" t="s">
        <v>587</v>
      </c>
      <c r="D9456" s="19" t="s">
        <v>5412</v>
      </c>
      <c r="E9456" s="9" t="str">
        <f t="shared" si="147"/>
        <v>08071PM25-PRI</v>
      </c>
      <c r="F9456" s="35">
        <v>5.0871690427698573</v>
      </c>
      <c r="G9456" s="19" t="s">
        <v>5473</v>
      </c>
      <c r="H9456" s="19" t="s">
        <v>5474</v>
      </c>
    </row>
    <row r="9457" spans="1:8">
      <c r="A9457" s="26" t="s">
        <v>658</v>
      </c>
      <c r="B9457" s="9" t="s">
        <v>397</v>
      </c>
      <c r="C9457" s="19" t="s">
        <v>587</v>
      </c>
      <c r="D9457" s="19" t="s">
        <v>5412</v>
      </c>
      <c r="E9457" s="9" t="str">
        <f t="shared" si="147"/>
        <v>08073PM25-PRI</v>
      </c>
      <c r="F9457" s="35">
        <v>5.5717243454709591</v>
      </c>
      <c r="G9457" s="19" t="s">
        <v>5473</v>
      </c>
      <c r="H9457" s="19" t="s">
        <v>5474</v>
      </c>
    </row>
    <row r="9458" spans="1:8">
      <c r="A9458" s="26" t="s">
        <v>659</v>
      </c>
      <c r="B9458" s="9" t="s">
        <v>401</v>
      </c>
      <c r="C9458" s="19" t="s">
        <v>587</v>
      </c>
      <c r="D9458" s="19" t="s">
        <v>5412</v>
      </c>
      <c r="E9458" s="9" t="str">
        <f t="shared" si="147"/>
        <v>08075PM25-PRI</v>
      </c>
      <c r="F9458" s="35">
        <v>5.0003643593572882</v>
      </c>
      <c r="G9458" s="19" t="s">
        <v>5473</v>
      </c>
      <c r="H9458" s="19" t="s">
        <v>5474</v>
      </c>
    </row>
    <row r="9459" spans="1:8">
      <c r="A9459" s="26" t="s">
        <v>660</v>
      </c>
      <c r="B9459" s="9" t="s">
        <v>661</v>
      </c>
      <c r="C9459" s="19" t="s">
        <v>587</v>
      </c>
      <c r="D9459" s="19" t="s">
        <v>5412</v>
      </c>
      <c r="E9459" s="9" t="str">
        <f t="shared" si="147"/>
        <v>08077PM25-PRI</v>
      </c>
      <c r="F9459" s="35">
        <v>8.1325854156042858</v>
      </c>
      <c r="G9459" s="19" t="s">
        <v>5473</v>
      </c>
      <c r="H9459" s="19" t="s">
        <v>5474</v>
      </c>
    </row>
    <row r="9460" spans="1:8">
      <c r="A9460" s="26" t="s">
        <v>662</v>
      </c>
      <c r="B9460" s="9" t="s">
        <v>663</v>
      </c>
      <c r="C9460" s="19" t="s">
        <v>587</v>
      </c>
      <c r="D9460" s="19" t="s">
        <v>5412</v>
      </c>
      <c r="E9460" s="9" t="str">
        <f t="shared" si="147"/>
        <v>08079PM25-PRI</v>
      </c>
      <c r="F9460" s="35">
        <v>0</v>
      </c>
      <c r="G9460" s="19" t="s">
        <v>5473</v>
      </c>
      <c r="H9460" s="19" t="s">
        <v>5474</v>
      </c>
    </row>
    <row r="9461" spans="1:8">
      <c r="A9461" s="26" t="s">
        <v>664</v>
      </c>
      <c r="B9461" s="9" t="s">
        <v>665</v>
      </c>
      <c r="C9461" s="19" t="s">
        <v>587</v>
      </c>
      <c r="D9461" s="19" t="s">
        <v>5412</v>
      </c>
      <c r="E9461" s="9" t="str">
        <f t="shared" si="147"/>
        <v>08081PM25-PRI</v>
      </c>
      <c r="F9461" s="35">
        <v>7.1993523316062173</v>
      </c>
      <c r="G9461" s="19" t="s">
        <v>5473</v>
      </c>
      <c r="H9461" s="19" t="s">
        <v>5474</v>
      </c>
    </row>
    <row r="9462" spans="1:8">
      <c r="A9462" s="26" t="s">
        <v>666</v>
      </c>
      <c r="B9462" s="9" t="s">
        <v>667</v>
      </c>
      <c r="C9462" s="19" t="s">
        <v>587</v>
      </c>
      <c r="D9462" s="19" t="s">
        <v>5412</v>
      </c>
      <c r="E9462" s="9" t="str">
        <f t="shared" si="147"/>
        <v>08083PM25-PRI</v>
      </c>
      <c r="F9462" s="35">
        <v>5.4549508196721312</v>
      </c>
      <c r="G9462" s="19" t="s">
        <v>5473</v>
      </c>
      <c r="H9462" s="19" t="s">
        <v>5474</v>
      </c>
    </row>
    <row r="9463" spans="1:8">
      <c r="A9463" s="26" t="s">
        <v>668</v>
      </c>
      <c r="B9463" s="9" t="s">
        <v>669</v>
      </c>
      <c r="C9463" s="19" t="s">
        <v>587</v>
      </c>
      <c r="D9463" s="19" t="s">
        <v>5412</v>
      </c>
      <c r="E9463" s="9" t="str">
        <f t="shared" si="147"/>
        <v>08085PM25-PRI</v>
      </c>
      <c r="F9463" s="35">
        <v>6.4301973684210516</v>
      </c>
      <c r="G9463" s="19" t="s">
        <v>5473</v>
      </c>
      <c r="H9463" s="19" t="s">
        <v>5474</v>
      </c>
    </row>
    <row r="9464" spans="1:8">
      <c r="A9464" s="26" t="s">
        <v>670</v>
      </c>
      <c r="B9464" s="9" t="s">
        <v>171</v>
      </c>
      <c r="C9464" s="19" t="s">
        <v>587</v>
      </c>
      <c r="D9464" s="19" t="s">
        <v>5412</v>
      </c>
      <c r="E9464" s="9" t="str">
        <f t="shared" si="147"/>
        <v>08087PM25-PRI</v>
      </c>
      <c r="F9464" s="35">
        <v>5.6033930321660872</v>
      </c>
      <c r="G9464" s="19" t="s">
        <v>5473</v>
      </c>
      <c r="H9464" s="19" t="s">
        <v>5474</v>
      </c>
    </row>
    <row r="9465" spans="1:8">
      <c r="A9465" s="26" t="s">
        <v>671</v>
      </c>
      <c r="B9465" s="9" t="s">
        <v>672</v>
      </c>
      <c r="C9465" s="19" t="s">
        <v>587</v>
      </c>
      <c r="D9465" s="19" t="s">
        <v>5412</v>
      </c>
      <c r="E9465" s="9" t="str">
        <f t="shared" si="147"/>
        <v>08089PM25-PRI</v>
      </c>
      <c r="F9465" s="35">
        <v>8.3607079646017706</v>
      </c>
      <c r="G9465" s="19" t="s">
        <v>5473</v>
      </c>
      <c r="H9465" s="19" t="s">
        <v>5474</v>
      </c>
    </row>
    <row r="9466" spans="1:8">
      <c r="A9466" s="26" t="s">
        <v>673</v>
      </c>
      <c r="B9466" s="9" t="s">
        <v>674</v>
      </c>
      <c r="C9466" s="19" t="s">
        <v>587</v>
      </c>
      <c r="D9466" s="19" t="s">
        <v>5412</v>
      </c>
      <c r="E9466" s="9" t="str">
        <f t="shared" si="147"/>
        <v>08091PM25-PRI</v>
      </c>
      <c r="F9466" s="35">
        <v>1.9525423728813562</v>
      </c>
      <c r="G9466" s="19" t="s">
        <v>5473</v>
      </c>
      <c r="H9466" s="19" t="s">
        <v>5474</v>
      </c>
    </row>
    <row r="9467" spans="1:8">
      <c r="A9467" s="26" t="s">
        <v>675</v>
      </c>
      <c r="B9467" s="9" t="s">
        <v>676</v>
      </c>
      <c r="C9467" s="19" t="s">
        <v>587</v>
      </c>
      <c r="D9467" s="19" t="s">
        <v>5412</v>
      </c>
      <c r="E9467" s="9" t="str">
        <f t="shared" si="147"/>
        <v>08093PM25-PRI</v>
      </c>
      <c r="F9467" s="35">
        <v>0</v>
      </c>
      <c r="G9467" s="19" t="s">
        <v>5473</v>
      </c>
      <c r="H9467" s="19" t="s">
        <v>5474</v>
      </c>
    </row>
    <row r="9468" spans="1:8">
      <c r="A9468" s="26" t="s">
        <v>677</v>
      </c>
      <c r="B9468" s="9" t="s">
        <v>420</v>
      </c>
      <c r="C9468" s="19" t="s">
        <v>587</v>
      </c>
      <c r="D9468" s="19" t="s">
        <v>5412</v>
      </c>
      <c r="E9468" s="9" t="str">
        <f t="shared" si="147"/>
        <v>08095PM25-PRI</v>
      </c>
      <c r="F9468" s="35">
        <v>6.4224043298835936</v>
      </c>
      <c r="G9468" s="19" t="s">
        <v>5473</v>
      </c>
      <c r="H9468" s="19" t="s">
        <v>5474</v>
      </c>
    </row>
    <row r="9469" spans="1:8">
      <c r="A9469" s="26" t="s">
        <v>678</v>
      </c>
      <c r="B9469" s="9" t="s">
        <v>679</v>
      </c>
      <c r="C9469" s="19" t="s">
        <v>587</v>
      </c>
      <c r="D9469" s="19" t="s">
        <v>5412</v>
      </c>
      <c r="E9469" s="9" t="str">
        <f t="shared" si="147"/>
        <v>08097PM25-PRI</v>
      </c>
      <c r="F9469" s="35">
        <v>1.08</v>
      </c>
      <c r="G9469" s="19" t="s">
        <v>5473</v>
      </c>
      <c r="H9469" s="19" t="s">
        <v>5474</v>
      </c>
    </row>
    <row r="9470" spans="1:8">
      <c r="A9470" s="26" t="s">
        <v>680</v>
      </c>
      <c r="B9470" s="9" t="s">
        <v>681</v>
      </c>
      <c r="C9470" s="19" t="s">
        <v>587</v>
      </c>
      <c r="D9470" s="19" t="s">
        <v>5412</v>
      </c>
      <c r="E9470" s="9" t="str">
        <f t="shared" si="147"/>
        <v>08099PM25-PRI</v>
      </c>
      <c r="F9470" s="35">
        <v>5.0421809937317539</v>
      </c>
      <c r="G9470" s="19" t="s">
        <v>5473</v>
      </c>
      <c r="H9470" s="19" t="s">
        <v>5474</v>
      </c>
    </row>
    <row r="9471" spans="1:8">
      <c r="A9471" s="26" t="s">
        <v>682</v>
      </c>
      <c r="B9471" s="9" t="s">
        <v>683</v>
      </c>
      <c r="C9471" s="19" t="s">
        <v>587</v>
      </c>
      <c r="D9471" s="19" t="s">
        <v>5412</v>
      </c>
      <c r="E9471" s="9" t="str">
        <f t="shared" si="147"/>
        <v>08101PM25-PRI</v>
      </c>
      <c r="F9471" s="35">
        <v>6.1098924731182791</v>
      </c>
      <c r="G9471" s="19" t="s">
        <v>5473</v>
      </c>
      <c r="H9471" s="19" t="s">
        <v>5474</v>
      </c>
    </row>
    <row r="9472" spans="1:8">
      <c r="A9472" s="26" t="s">
        <v>684</v>
      </c>
      <c r="B9472" s="9" t="s">
        <v>685</v>
      </c>
      <c r="C9472" s="19" t="s">
        <v>587</v>
      </c>
      <c r="D9472" s="19" t="s">
        <v>5412</v>
      </c>
      <c r="E9472" s="9" t="str">
        <f t="shared" si="147"/>
        <v>08103PM25-PRI</v>
      </c>
      <c r="F9472" s="35">
        <v>4.1298194241093213</v>
      </c>
      <c r="G9472" s="19" t="s">
        <v>5473</v>
      </c>
      <c r="H9472" s="19" t="s">
        <v>5474</v>
      </c>
    </row>
    <row r="9473" spans="1:8">
      <c r="A9473" s="26" t="s">
        <v>686</v>
      </c>
      <c r="B9473" s="9" t="s">
        <v>687</v>
      </c>
      <c r="C9473" s="19" t="s">
        <v>587</v>
      </c>
      <c r="D9473" s="19" t="s">
        <v>5412</v>
      </c>
      <c r="E9473" s="9" t="str">
        <f t="shared" si="147"/>
        <v>08105PM25-PRI</v>
      </c>
      <c r="F9473" s="35">
        <v>5.4294916739702019</v>
      </c>
      <c r="G9473" s="19" t="s">
        <v>5473</v>
      </c>
      <c r="H9473" s="19" t="s">
        <v>5474</v>
      </c>
    </row>
    <row r="9474" spans="1:8">
      <c r="A9474" s="26" t="s">
        <v>688</v>
      </c>
      <c r="B9474" s="9" t="s">
        <v>689</v>
      </c>
      <c r="C9474" s="19" t="s">
        <v>587</v>
      </c>
      <c r="D9474" s="19" t="s">
        <v>5412</v>
      </c>
      <c r="E9474" s="9" t="str">
        <f t="shared" si="147"/>
        <v>08107PM25-PRI</v>
      </c>
      <c r="F9474" s="35">
        <v>6.0276942355889727</v>
      </c>
      <c r="G9474" s="19" t="s">
        <v>5473</v>
      </c>
      <c r="H9474" s="19" t="s">
        <v>5474</v>
      </c>
    </row>
    <row r="9475" spans="1:8">
      <c r="A9475" s="26" t="s">
        <v>690</v>
      </c>
      <c r="B9475" s="9" t="s">
        <v>691</v>
      </c>
      <c r="C9475" s="19" t="s">
        <v>587</v>
      </c>
      <c r="D9475" s="19" t="s">
        <v>5412</v>
      </c>
      <c r="E9475" s="9" t="str">
        <f t="shared" ref="E9475:E9538" si="148">A9475&amp;D9475</f>
        <v>08109PM25-PRI</v>
      </c>
      <c r="F9475" s="35">
        <v>6.4593795620437966</v>
      </c>
      <c r="G9475" s="19" t="s">
        <v>5473</v>
      </c>
      <c r="H9475" s="19" t="s">
        <v>5474</v>
      </c>
    </row>
    <row r="9476" spans="1:8">
      <c r="A9476" s="26" t="s">
        <v>692</v>
      </c>
      <c r="B9476" s="9" t="s">
        <v>693</v>
      </c>
      <c r="C9476" s="19" t="s">
        <v>587</v>
      </c>
      <c r="D9476" s="19" t="s">
        <v>5412</v>
      </c>
      <c r="E9476" s="9" t="str">
        <f t="shared" si="148"/>
        <v>08111PM25-PRI</v>
      </c>
      <c r="F9476" s="35">
        <v>0</v>
      </c>
      <c r="G9476" s="19" t="s">
        <v>5473</v>
      </c>
      <c r="H9476" s="19" t="s">
        <v>5474</v>
      </c>
    </row>
    <row r="9477" spans="1:8">
      <c r="A9477" s="26" t="s">
        <v>694</v>
      </c>
      <c r="B9477" s="9" t="s">
        <v>695</v>
      </c>
      <c r="C9477" s="19" t="s">
        <v>587</v>
      </c>
      <c r="D9477" s="19" t="s">
        <v>5412</v>
      </c>
      <c r="E9477" s="9" t="str">
        <f t="shared" si="148"/>
        <v>08113PM25-PRI</v>
      </c>
      <c r="F9477" s="35">
        <v>4.5500591715976322</v>
      </c>
      <c r="G9477" s="19" t="s">
        <v>5473</v>
      </c>
      <c r="H9477" s="19" t="s">
        <v>5474</v>
      </c>
    </row>
    <row r="9478" spans="1:8">
      <c r="A9478" s="26" t="s">
        <v>696</v>
      </c>
      <c r="B9478" s="9" t="s">
        <v>697</v>
      </c>
      <c r="C9478" s="19" t="s">
        <v>587</v>
      </c>
      <c r="D9478" s="19" t="s">
        <v>5412</v>
      </c>
      <c r="E9478" s="9" t="str">
        <f t="shared" si="148"/>
        <v>08115PM25-PRI</v>
      </c>
      <c r="F9478" s="35">
        <v>5.1822894718789501</v>
      </c>
      <c r="G9478" s="19" t="s">
        <v>5473</v>
      </c>
      <c r="H9478" s="19" t="s">
        <v>5474</v>
      </c>
    </row>
    <row r="9479" spans="1:8">
      <c r="A9479" s="26" t="s">
        <v>698</v>
      </c>
      <c r="B9479" s="9" t="s">
        <v>699</v>
      </c>
      <c r="C9479" s="19" t="s">
        <v>587</v>
      </c>
      <c r="D9479" s="19" t="s">
        <v>5412</v>
      </c>
      <c r="E9479" s="9" t="str">
        <f t="shared" si="148"/>
        <v>08117PM25-PRI</v>
      </c>
      <c r="F9479" s="35">
        <v>0</v>
      </c>
      <c r="G9479" s="19" t="s">
        <v>5473</v>
      </c>
      <c r="H9479" s="19" t="s">
        <v>5474</v>
      </c>
    </row>
    <row r="9480" spans="1:8">
      <c r="A9480" s="26" t="s">
        <v>700</v>
      </c>
      <c r="B9480" s="9" t="s">
        <v>701</v>
      </c>
      <c r="C9480" s="19" t="s">
        <v>587</v>
      </c>
      <c r="D9480" s="19" t="s">
        <v>5412</v>
      </c>
      <c r="E9480" s="9" t="str">
        <f t="shared" si="148"/>
        <v>08119PM25-PRI</v>
      </c>
      <c r="F9480" s="35">
        <v>0</v>
      </c>
      <c r="G9480" s="19" t="s">
        <v>5473</v>
      </c>
      <c r="H9480" s="19" t="s">
        <v>5474</v>
      </c>
    </row>
    <row r="9481" spans="1:8">
      <c r="A9481" s="26" t="s">
        <v>702</v>
      </c>
      <c r="B9481" s="9" t="s">
        <v>210</v>
      </c>
      <c r="C9481" s="19" t="s">
        <v>587</v>
      </c>
      <c r="D9481" s="19" t="s">
        <v>5412</v>
      </c>
      <c r="E9481" s="9" t="str">
        <f t="shared" si="148"/>
        <v>08121PM25-PRI</v>
      </c>
      <c r="F9481" s="35">
        <v>6.1482952046417187</v>
      </c>
      <c r="G9481" s="19" t="s">
        <v>5473</v>
      </c>
      <c r="H9481" s="19" t="s">
        <v>5474</v>
      </c>
    </row>
    <row r="9482" spans="1:8">
      <c r="A9482" s="26" t="s">
        <v>703</v>
      </c>
      <c r="B9482" s="9" t="s">
        <v>704</v>
      </c>
      <c r="C9482" s="19" t="s">
        <v>587</v>
      </c>
      <c r="D9482" s="19" t="s">
        <v>5412</v>
      </c>
      <c r="E9482" s="9" t="str">
        <f t="shared" si="148"/>
        <v>08123PM25-PRI</v>
      </c>
      <c r="F9482" s="35">
        <v>7.0637505573741963</v>
      </c>
      <c r="G9482" s="19" t="s">
        <v>5473</v>
      </c>
      <c r="H9482" s="19" t="s">
        <v>5474</v>
      </c>
    </row>
    <row r="9483" spans="1:8">
      <c r="A9483" s="26" t="s">
        <v>705</v>
      </c>
      <c r="B9483" s="9" t="s">
        <v>325</v>
      </c>
      <c r="C9483" s="19" t="s">
        <v>587</v>
      </c>
      <c r="D9483" s="19" t="s">
        <v>5412</v>
      </c>
      <c r="E9483" s="9" t="str">
        <f t="shared" si="148"/>
        <v>08125PM25-PRI</v>
      </c>
      <c r="F9483" s="35">
        <v>6.986001400213568</v>
      </c>
      <c r="G9483" s="19" t="s">
        <v>5473</v>
      </c>
      <c r="H9483" s="19" t="s">
        <v>5474</v>
      </c>
    </row>
    <row r="9484" spans="1:8">
      <c r="A9484" s="26" t="s">
        <v>706</v>
      </c>
      <c r="B9484" s="9" t="s">
        <v>708</v>
      </c>
      <c r="C9484" s="19" t="s">
        <v>709</v>
      </c>
      <c r="D9484" s="19" t="s">
        <v>5412</v>
      </c>
      <c r="E9484" s="9" t="str">
        <f t="shared" si="148"/>
        <v>09001PM25-PRI</v>
      </c>
      <c r="F9484" s="35">
        <v>9.4929577464788739</v>
      </c>
      <c r="G9484" s="19" t="s">
        <v>5473</v>
      </c>
      <c r="H9484" s="19" t="s">
        <v>5474</v>
      </c>
    </row>
    <row r="9485" spans="1:8">
      <c r="A9485" s="26" t="s">
        <v>710</v>
      </c>
      <c r="B9485" s="9" t="s">
        <v>711</v>
      </c>
      <c r="C9485" s="19" t="s">
        <v>709</v>
      </c>
      <c r="D9485" s="19" t="s">
        <v>5412</v>
      </c>
      <c r="E9485" s="9" t="str">
        <f t="shared" si="148"/>
        <v>09003PM25-PRI</v>
      </c>
      <c r="F9485" s="35">
        <v>6.3011389521640089</v>
      </c>
      <c r="G9485" s="19" t="s">
        <v>5473</v>
      </c>
      <c r="H9485" s="19" t="s">
        <v>5474</v>
      </c>
    </row>
    <row r="9486" spans="1:8">
      <c r="A9486" s="26" t="s">
        <v>712</v>
      </c>
      <c r="B9486" s="9" t="s">
        <v>713</v>
      </c>
      <c r="C9486" s="19" t="s">
        <v>709</v>
      </c>
      <c r="D9486" s="19" t="s">
        <v>5412</v>
      </c>
      <c r="E9486" s="9" t="str">
        <f t="shared" si="148"/>
        <v>09005PM25-PRI</v>
      </c>
      <c r="F9486" s="35">
        <v>8.4243749146058207</v>
      </c>
      <c r="G9486" s="19" t="s">
        <v>5473</v>
      </c>
      <c r="H9486" s="19" t="s">
        <v>5474</v>
      </c>
    </row>
    <row r="9487" spans="1:8">
      <c r="A9487" s="26" t="s">
        <v>714</v>
      </c>
      <c r="B9487" s="9" t="s">
        <v>715</v>
      </c>
      <c r="C9487" s="19" t="s">
        <v>709</v>
      </c>
      <c r="D9487" s="19" t="s">
        <v>5412</v>
      </c>
      <c r="E9487" s="9" t="str">
        <f t="shared" si="148"/>
        <v>09007PM25-PRI</v>
      </c>
      <c r="F9487" s="35">
        <v>0.94145810663764984</v>
      </c>
      <c r="G9487" s="19" t="s">
        <v>5473</v>
      </c>
      <c r="H9487" s="19" t="s">
        <v>5474</v>
      </c>
    </row>
    <row r="9488" spans="1:8">
      <c r="A9488" s="26" t="s">
        <v>716</v>
      </c>
      <c r="B9488" s="9" t="s">
        <v>717</v>
      </c>
      <c r="C9488" s="19" t="s">
        <v>709</v>
      </c>
      <c r="D9488" s="19" t="s">
        <v>5412</v>
      </c>
      <c r="E9488" s="9" t="str">
        <f t="shared" si="148"/>
        <v>09009PM25-PRI</v>
      </c>
      <c r="F9488" s="35">
        <v>1.5315315315315312</v>
      </c>
      <c r="G9488" s="19" t="s">
        <v>5473</v>
      </c>
      <c r="H9488" s="19" t="s">
        <v>5474</v>
      </c>
    </row>
    <row r="9489" spans="1:8">
      <c r="A9489" s="26" t="s">
        <v>718</v>
      </c>
      <c r="B9489" s="9" t="s">
        <v>719</v>
      </c>
      <c r="C9489" s="19" t="s">
        <v>709</v>
      </c>
      <c r="D9489" s="19" t="s">
        <v>5412</v>
      </c>
      <c r="E9489" s="9" t="str">
        <f t="shared" si="148"/>
        <v>09011PM25-PRI</v>
      </c>
      <c r="F9489" s="35">
        <v>8.2796558082360168</v>
      </c>
      <c r="G9489" s="19" t="s">
        <v>5473</v>
      </c>
      <c r="H9489" s="19" t="s">
        <v>5474</v>
      </c>
    </row>
    <row r="9490" spans="1:8">
      <c r="A9490" s="26" t="s">
        <v>720</v>
      </c>
      <c r="B9490" s="9" t="s">
        <v>721</v>
      </c>
      <c r="C9490" s="19" t="s">
        <v>709</v>
      </c>
      <c r="D9490" s="19" t="s">
        <v>5412</v>
      </c>
      <c r="E9490" s="9" t="str">
        <f t="shared" si="148"/>
        <v>09013PM25-PRI</v>
      </c>
      <c r="F9490" s="35">
        <v>7.365931372549019</v>
      </c>
      <c r="G9490" s="19" t="s">
        <v>5473</v>
      </c>
      <c r="H9490" s="19" t="s">
        <v>5474</v>
      </c>
    </row>
    <row r="9491" spans="1:8">
      <c r="A9491" s="26" t="s">
        <v>722</v>
      </c>
      <c r="B9491" s="9" t="s">
        <v>723</v>
      </c>
      <c r="C9491" s="19" t="s">
        <v>709</v>
      </c>
      <c r="D9491" s="19" t="s">
        <v>5412</v>
      </c>
      <c r="E9491" s="9" t="str">
        <f t="shared" si="148"/>
        <v>09015PM25-PRI</v>
      </c>
      <c r="F9491" s="35">
        <v>5.2007434944237909</v>
      </c>
      <c r="G9491" s="19" t="s">
        <v>5473</v>
      </c>
      <c r="H9491" s="19" t="s">
        <v>5474</v>
      </c>
    </row>
    <row r="9492" spans="1:8">
      <c r="A9492" s="26" t="s">
        <v>724</v>
      </c>
      <c r="B9492" s="9" t="s">
        <v>726</v>
      </c>
      <c r="C9492" s="19" t="s">
        <v>727</v>
      </c>
      <c r="D9492" s="19" t="s">
        <v>5412</v>
      </c>
      <c r="E9492" s="9" t="str">
        <f t="shared" si="148"/>
        <v>10001PM25-PRI</v>
      </c>
      <c r="F9492" s="35">
        <v>5.1309498424431963</v>
      </c>
      <c r="G9492" s="19" t="s">
        <v>5473</v>
      </c>
      <c r="H9492" s="19" t="s">
        <v>5474</v>
      </c>
    </row>
    <row r="9493" spans="1:8">
      <c r="A9493" s="26" t="s">
        <v>728</v>
      </c>
      <c r="B9493" s="9" t="s">
        <v>729</v>
      </c>
      <c r="C9493" s="19" t="s">
        <v>727</v>
      </c>
      <c r="D9493" s="19" t="s">
        <v>5412</v>
      </c>
      <c r="E9493" s="9" t="str">
        <f t="shared" si="148"/>
        <v>10003PM25-PRI</v>
      </c>
      <c r="F9493" s="35">
        <v>5.8448016072325464</v>
      </c>
      <c r="G9493" s="19" t="s">
        <v>5473</v>
      </c>
      <c r="H9493" s="19" t="s">
        <v>5474</v>
      </c>
    </row>
    <row r="9494" spans="1:8">
      <c r="A9494" s="26" t="s">
        <v>730</v>
      </c>
      <c r="B9494" s="9" t="s">
        <v>731</v>
      </c>
      <c r="C9494" s="19" t="s">
        <v>727</v>
      </c>
      <c r="D9494" s="19" t="s">
        <v>5412</v>
      </c>
      <c r="E9494" s="9" t="str">
        <f t="shared" si="148"/>
        <v>10005PM25-PRI</v>
      </c>
      <c r="F9494" s="35">
        <v>3.5690621704015144</v>
      </c>
      <c r="G9494" s="19" t="s">
        <v>5473</v>
      </c>
      <c r="H9494" s="19" t="s">
        <v>5474</v>
      </c>
    </row>
    <row r="9495" spans="1:8">
      <c r="A9495" s="26" t="s">
        <v>737</v>
      </c>
      <c r="B9495" s="9" t="s">
        <v>739</v>
      </c>
      <c r="C9495" s="19" t="s">
        <v>740</v>
      </c>
      <c r="D9495" s="19" t="s">
        <v>5412</v>
      </c>
      <c r="E9495" s="9" t="str">
        <f t="shared" si="148"/>
        <v>12001PM25-PRI</v>
      </c>
      <c r="F9495" s="35">
        <v>2.0312802904598399</v>
      </c>
      <c r="G9495" s="19" t="s">
        <v>5473</v>
      </c>
      <c r="H9495" s="19" t="s">
        <v>5474</v>
      </c>
    </row>
    <row r="9496" spans="1:8">
      <c r="A9496" s="26" t="s">
        <v>741</v>
      </c>
      <c r="B9496" s="9" t="s">
        <v>742</v>
      </c>
      <c r="C9496" s="19" t="s">
        <v>740</v>
      </c>
      <c r="D9496" s="19" t="s">
        <v>5412</v>
      </c>
      <c r="E9496" s="9" t="str">
        <f t="shared" si="148"/>
        <v>12003PM25-PRI</v>
      </c>
      <c r="F9496" s="35">
        <v>2.9084745762711863</v>
      </c>
      <c r="G9496" s="19" t="s">
        <v>5473</v>
      </c>
      <c r="H9496" s="19" t="s">
        <v>5474</v>
      </c>
    </row>
    <row r="9497" spans="1:8">
      <c r="A9497" s="26" t="s">
        <v>743</v>
      </c>
      <c r="B9497" s="9" t="s">
        <v>744</v>
      </c>
      <c r="C9497" s="19" t="s">
        <v>740</v>
      </c>
      <c r="D9497" s="19" t="s">
        <v>5412</v>
      </c>
      <c r="E9497" s="9" t="str">
        <f t="shared" si="148"/>
        <v>12005PM25-PRI</v>
      </c>
      <c r="F9497" s="35">
        <v>2.62</v>
      </c>
      <c r="G9497" s="19" t="s">
        <v>5473</v>
      </c>
      <c r="H9497" s="19" t="s">
        <v>5474</v>
      </c>
    </row>
    <row r="9498" spans="1:8">
      <c r="A9498" s="26" t="s">
        <v>745</v>
      </c>
      <c r="B9498" s="9" t="s">
        <v>746</v>
      </c>
      <c r="C9498" s="19" t="s">
        <v>740</v>
      </c>
      <c r="D9498" s="19" t="s">
        <v>5412</v>
      </c>
      <c r="E9498" s="9" t="str">
        <f t="shared" si="148"/>
        <v>12007PM25-PRI</v>
      </c>
      <c r="F9498" s="35">
        <v>1.5419047619047619</v>
      </c>
      <c r="G9498" s="19" t="s">
        <v>5473</v>
      </c>
      <c r="H9498" s="19" t="s">
        <v>5474</v>
      </c>
    </row>
    <row r="9499" spans="1:8">
      <c r="A9499" s="26" t="s">
        <v>747</v>
      </c>
      <c r="B9499" s="9" t="s">
        <v>748</v>
      </c>
      <c r="C9499" s="19" t="s">
        <v>740</v>
      </c>
      <c r="D9499" s="19" t="s">
        <v>5412</v>
      </c>
      <c r="E9499" s="9" t="str">
        <f t="shared" si="148"/>
        <v>12009PM25-PRI</v>
      </c>
      <c r="F9499" s="35">
        <v>4.0254117647058827</v>
      </c>
      <c r="G9499" s="19" t="s">
        <v>5473</v>
      </c>
      <c r="H9499" s="19" t="s">
        <v>5474</v>
      </c>
    </row>
    <row r="9500" spans="1:8">
      <c r="A9500" s="26" t="s">
        <v>749</v>
      </c>
      <c r="B9500" s="9" t="s">
        <v>750</v>
      </c>
      <c r="C9500" s="19" t="s">
        <v>740</v>
      </c>
      <c r="D9500" s="19" t="s">
        <v>5412</v>
      </c>
      <c r="E9500" s="9" t="str">
        <f t="shared" si="148"/>
        <v>12011PM25-PRI</v>
      </c>
      <c r="F9500" s="35">
        <v>0</v>
      </c>
      <c r="G9500" s="19" t="s">
        <v>5473</v>
      </c>
      <c r="H9500" s="19" t="s">
        <v>5474</v>
      </c>
    </row>
    <row r="9501" spans="1:8">
      <c r="A9501" s="26" t="s">
        <v>751</v>
      </c>
      <c r="B9501" s="9" t="s">
        <v>39</v>
      </c>
      <c r="C9501" s="19" t="s">
        <v>740</v>
      </c>
      <c r="D9501" s="19" t="s">
        <v>5412</v>
      </c>
      <c r="E9501" s="9" t="str">
        <f t="shared" si="148"/>
        <v>12013PM25-PRI</v>
      </c>
      <c r="F9501" s="35">
        <v>4.970965158189828</v>
      </c>
      <c r="G9501" s="19" t="s">
        <v>5473</v>
      </c>
      <c r="H9501" s="19" t="s">
        <v>5474</v>
      </c>
    </row>
    <row r="9502" spans="1:8">
      <c r="A9502" s="26" t="s">
        <v>752</v>
      </c>
      <c r="B9502" s="9" t="s">
        <v>753</v>
      </c>
      <c r="C9502" s="19" t="s">
        <v>740</v>
      </c>
      <c r="D9502" s="19" t="s">
        <v>5412</v>
      </c>
      <c r="E9502" s="9" t="str">
        <f t="shared" si="148"/>
        <v>12015PM25-PRI</v>
      </c>
      <c r="F9502" s="35">
        <v>0.55384615384615388</v>
      </c>
      <c r="G9502" s="19" t="s">
        <v>5473</v>
      </c>
      <c r="H9502" s="19" t="s">
        <v>5474</v>
      </c>
    </row>
    <row r="9503" spans="1:8">
      <c r="A9503" s="26" t="s">
        <v>754</v>
      </c>
      <c r="B9503" s="9" t="s">
        <v>755</v>
      </c>
      <c r="C9503" s="19" t="s">
        <v>740</v>
      </c>
      <c r="D9503" s="19" t="s">
        <v>5412</v>
      </c>
      <c r="E9503" s="9" t="str">
        <f t="shared" si="148"/>
        <v>12017PM25-PRI</v>
      </c>
      <c r="F9503" s="35">
        <v>3.4208245981830894</v>
      </c>
      <c r="G9503" s="19" t="s">
        <v>5473</v>
      </c>
      <c r="H9503" s="19" t="s">
        <v>5474</v>
      </c>
    </row>
    <row r="9504" spans="1:8">
      <c r="A9504" s="26" t="s">
        <v>756</v>
      </c>
      <c r="B9504" s="9" t="s">
        <v>57</v>
      </c>
      <c r="C9504" s="19" t="s">
        <v>740</v>
      </c>
      <c r="D9504" s="19" t="s">
        <v>5412</v>
      </c>
      <c r="E9504" s="9" t="str">
        <f t="shared" si="148"/>
        <v>12019PM25-PRI</v>
      </c>
      <c r="F9504" s="35">
        <v>1.229268292682927</v>
      </c>
      <c r="G9504" s="19" t="s">
        <v>5473</v>
      </c>
      <c r="H9504" s="19" t="s">
        <v>5474</v>
      </c>
    </row>
    <row r="9505" spans="1:8">
      <c r="A9505" s="26" t="s">
        <v>757</v>
      </c>
      <c r="B9505" s="9" t="s">
        <v>758</v>
      </c>
      <c r="C9505" s="19" t="s">
        <v>740</v>
      </c>
      <c r="D9505" s="19" t="s">
        <v>5412</v>
      </c>
      <c r="E9505" s="9" t="str">
        <f t="shared" si="148"/>
        <v>12021PM25-PRI</v>
      </c>
      <c r="F9505" s="35">
        <v>3.4473684210526314</v>
      </c>
      <c r="G9505" s="19" t="s">
        <v>5473</v>
      </c>
      <c r="H9505" s="19" t="s">
        <v>5474</v>
      </c>
    </row>
    <row r="9506" spans="1:8">
      <c r="A9506" s="26" t="s">
        <v>759</v>
      </c>
      <c r="B9506" s="9" t="s">
        <v>352</v>
      </c>
      <c r="C9506" s="19" t="s">
        <v>740</v>
      </c>
      <c r="D9506" s="19" t="s">
        <v>5412</v>
      </c>
      <c r="E9506" s="9" t="str">
        <f t="shared" si="148"/>
        <v>12023PM25-PRI</v>
      </c>
      <c r="F9506" s="35">
        <v>1.4157420143664983</v>
      </c>
      <c r="G9506" s="19" t="s">
        <v>5473</v>
      </c>
      <c r="H9506" s="19" t="s">
        <v>5474</v>
      </c>
    </row>
    <row r="9507" spans="1:8">
      <c r="A9507" s="26" t="s">
        <v>760</v>
      </c>
      <c r="B9507" s="9" t="s">
        <v>761</v>
      </c>
      <c r="C9507" s="19" t="s">
        <v>740</v>
      </c>
      <c r="D9507" s="19" t="s">
        <v>5412</v>
      </c>
      <c r="E9507" s="9" t="str">
        <f t="shared" si="148"/>
        <v>12027PM25-PRI</v>
      </c>
      <c r="F9507" s="35">
        <v>1.8917777777777778</v>
      </c>
      <c r="G9507" s="19" t="s">
        <v>5473</v>
      </c>
      <c r="H9507" s="19" t="s">
        <v>5474</v>
      </c>
    </row>
    <row r="9508" spans="1:8">
      <c r="A9508" s="26" t="s">
        <v>762</v>
      </c>
      <c r="B9508" s="9" t="s">
        <v>763</v>
      </c>
      <c r="C9508" s="19" t="s">
        <v>740</v>
      </c>
      <c r="D9508" s="19" t="s">
        <v>5412</v>
      </c>
      <c r="E9508" s="9" t="str">
        <f t="shared" si="148"/>
        <v>12029PM25-PRI</v>
      </c>
      <c r="F9508" s="35">
        <v>1.2225855513307986</v>
      </c>
      <c r="G9508" s="19" t="s">
        <v>5473</v>
      </c>
      <c r="H9508" s="19" t="s">
        <v>5474</v>
      </c>
    </row>
    <row r="9509" spans="1:8">
      <c r="A9509" s="26" t="s">
        <v>764</v>
      </c>
      <c r="B9509" s="9" t="s">
        <v>765</v>
      </c>
      <c r="C9509" s="19" t="s">
        <v>740</v>
      </c>
      <c r="D9509" s="19" t="s">
        <v>5412</v>
      </c>
      <c r="E9509" s="9" t="str">
        <f t="shared" si="148"/>
        <v>12031PM25-PRI</v>
      </c>
      <c r="F9509" s="35">
        <v>4.4813008130081302</v>
      </c>
      <c r="G9509" s="19" t="s">
        <v>5473</v>
      </c>
      <c r="H9509" s="19" t="s">
        <v>5474</v>
      </c>
    </row>
    <row r="9510" spans="1:8">
      <c r="A9510" s="26" t="s">
        <v>766</v>
      </c>
      <c r="B9510" s="9" t="s">
        <v>96</v>
      </c>
      <c r="C9510" s="19" t="s">
        <v>740</v>
      </c>
      <c r="D9510" s="19" t="s">
        <v>5412</v>
      </c>
      <c r="E9510" s="9" t="str">
        <f t="shared" si="148"/>
        <v>12033PM25-PRI</v>
      </c>
      <c r="F9510" s="35">
        <v>6.4557967178401272</v>
      </c>
      <c r="G9510" s="19" t="s">
        <v>5473</v>
      </c>
      <c r="H9510" s="19" t="s">
        <v>5474</v>
      </c>
    </row>
    <row r="9511" spans="1:8">
      <c r="A9511" s="26" t="s">
        <v>767</v>
      </c>
      <c r="B9511" s="9" t="s">
        <v>768</v>
      </c>
      <c r="C9511" s="19" t="s">
        <v>740</v>
      </c>
      <c r="D9511" s="19" t="s">
        <v>5412</v>
      </c>
      <c r="E9511" s="9" t="str">
        <f t="shared" si="148"/>
        <v>12035PM25-PRI</v>
      </c>
      <c r="F9511" s="35">
        <v>1.9228571428571428</v>
      </c>
      <c r="G9511" s="19" t="s">
        <v>5473</v>
      </c>
      <c r="H9511" s="19" t="s">
        <v>5474</v>
      </c>
    </row>
    <row r="9512" spans="1:8">
      <c r="A9512" s="26" t="s">
        <v>769</v>
      </c>
      <c r="B9512" s="9" t="s">
        <v>105</v>
      </c>
      <c r="C9512" s="19" t="s">
        <v>740</v>
      </c>
      <c r="D9512" s="19" t="s">
        <v>5412</v>
      </c>
      <c r="E9512" s="9" t="str">
        <f t="shared" si="148"/>
        <v>12037PM25-PRI</v>
      </c>
      <c r="F9512" s="35">
        <v>1.2558139534883721</v>
      </c>
      <c r="G9512" s="19" t="s">
        <v>5473</v>
      </c>
      <c r="H9512" s="19" t="s">
        <v>5474</v>
      </c>
    </row>
    <row r="9513" spans="1:8">
      <c r="A9513" s="26" t="s">
        <v>770</v>
      </c>
      <c r="B9513" s="9" t="s">
        <v>771</v>
      </c>
      <c r="C9513" s="19" t="s">
        <v>740</v>
      </c>
      <c r="D9513" s="19" t="s">
        <v>5412</v>
      </c>
      <c r="E9513" s="9" t="str">
        <f t="shared" si="148"/>
        <v>12039PM25-PRI</v>
      </c>
      <c r="F9513" s="35">
        <v>9.0707070707070709</v>
      </c>
      <c r="G9513" s="19" t="s">
        <v>5473</v>
      </c>
      <c r="H9513" s="19" t="s">
        <v>5474</v>
      </c>
    </row>
    <row r="9514" spans="1:8">
      <c r="A9514" s="26" t="s">
        <v>772</v>
      </c>
      <c r="B9514" s="9" t="s">
        <v>773</v>
      </c>
      <c r="C9514" s="19" t="s">
        <v>740</v>
      </c>
      <c r="D9514" s="19" t="s">
        <v>5412</v>
      </c>
      <c r="E9514" s="9" t="str">
        <f t="shared" si="148"/>
        <v>12041PM25-PRI</v>
      </c>
      <c r="F9514" s="35">
        <v>1.4534699103713187</v>
      </c>
      <c r="G9514" s="19" t="s">
        <v>5473</v>
      </c>
      <c r="H9514" s="19" t="s">
        <v>5474</v>
      </c>
    </row>
    <row r="9515" spans="1:8">
      <c r="A9515" s="26" t="s">
        <v>774</v>
      </c>
      <c r="B9515" s="9" t="s">
        <v>775</v>
      </c>
      <c r="C9515" s="19" t="s">
        <v>740</v>
      </c>
      <c r="D9515" s="19" t="s">
        <v>5412</v>
      </c>
      <c r="E9515" s="9" t="str">
        <f t="shared" si="148"/>
        <v>12043PM25-PRI</v>
      </c>
      <c r="F9515" s="35">
        <v>4.1956129032258067</v>
      </c>
      <c r="G9515" s="19" t="s">
        <v>5473</v>
      </c>
      <c r="H9515" s="19" t="s">
        <v>5474</v>
      </c>
    </row>
    <row r="9516" spans="1:8">
      <c r="A9516" s="26" t="s">
        <v>776</v>
      </c>
      <c r="B9516" s="9" t="s">
        <v>777</v>
      </c>
      <c r="C9516" s="19" t="s">
        <v>740</v>
      </c>
      <c r="D9516" s="19" t="s">
        <v>5412</v>
      </c>
      <c r="E9516" s="9" t="str">
        <f t="shared" si="148"/>
        <v>12045PM25-PRI</v>
      </c>
      <c r="F9516" s="35">
        <v>0.9357894736842105</v>
      </c>
      <c r="G9516" s="19" t="s">
        <v>5473</v>
      </c>
      <c r="H9516" s="19" t="s">
        <v>5474</v>
      </c>
    </row>
    <row r="9517" spans="1:8">
      <c r="A9517" s="26" t="s">
        <v>778</v>
      </c>
      <c r="B9517" s="9" t="s">
        <v>779</v>
      </c>
      <c r="C9517" s="19" t="s">
        <v>740</v>
      </c>
      <c r="D9517" s="19" t="s">
        <v>5412</v>
      </c>
      <c r="E9517" s="9" t="str">
        <f t="shared" si="148"/>
        <v>12047PM25-PRI</v>
      </c>
      <c r="F9517" s="35">
        <v>4.3279256965944279</v>
      </c>
      <c r="G9517" s="19" t="s">
        <v>5473</v>
      </c>
      <c r="H9517" s="19" t="s">
        <v>5474</v>
      </c>
    </row>
    <row r="9518" spans="1:8">
      <c r="A9518" s="26" t="s">
        <v>780</v>
      </c>
      <c r="B9518" s="9" t="s">
        <v>781</v>
      </c>
      <c r="C9518" s="19" t="s">
        <v>740</v>
      </c>
      <c r="D9518" s="19" t="s">
        <v>5412</v>
      </c>
      <c r="E9518" s="9" t="str">
        <f t="shared" si="148"/>
        <v>12049PM25-PRI</v>
      </c>
      <c r="F9518" s="35">
        <v>0.59844444444444445</v>
      </c>
      <c r="G9518" s="19" t="s">
        <v>5473</v>
      </c>
      <c r="H9518" s="19" t="s">
        <v>5474</v>
      </c>
    </row>
    <row r="9519" spans="1:8">
      <c r="A9519" s="26" t="s">
        <v>782</v>
      </c>
      <c r="B9519" s="9" t="s">
        <v>783</v>
      </c>
      <c r="C9519" s="19" t="s">
        <v>740</v>
      </c>
      <c r="D9519" s="19" t="s">
        <v>5412</v>
      </c>
      <c r="E9519" s="9" t="str">
        <f t="shared" si="148"/>
        <v>12051PM25-PRI</v>
      </c>
      <c r="F9519" s="35">
        <v>4.5251891891891898</v>
      </c>
      <c r="G9519" s="19" t="s">
        <v>5473</v>
      </c>
      <c r="H9519" s="19" t="s">
        <v>5474</v>
      </c>
    </row>
    <row r="9520" spans="1:8">
      <c r="A9520" s="26" t="s">
        <v>784</v>
      </c>
      <c r="B9520" s="9" t="s">
        <v>785</v>
      </c>
      <c r="C9520" s="19" t="s">
        <v>740</v>
      </c>
      <c r="D9520" s="19" t="s">
        <v>5412</v>
      </c>
      <c r="E9520" s="9" t="str">
        <f t="shared" si="148"/>
        <v>12053PM25-PRI</v>
      </c>
      <c r="F9520" s="35">
        <v>2.4414414414414414</v>
      </c>
      <c r="G9520" s="19" t="s">
        <v>5473</v>
      </c>
      <c r="H9520" s="19" t="s">
        <v>5474</v>
      </c>
    </row>
    <row r="9521" spans="1:8">
      <c r="A9521" s="26" t="s">
        <v>786</v>
      </c>
      <c r="B9521" s="9" t="s">
        <v>787</v>
      </c>
      <c r="C9521" s="19" t="s">
        <v>740</v>
      </c>
      <c r="D9521" s="19" t="s">
        <v>5412</v>
      </c>
      <c r="E9521" s="9" t="str">
        <f t="shared" si="148"/>
        <v>12055PM25-PRI</v>
      </c>
      <c r="F9521" s="35">
        <v>0.78882681564245805</v>
      </c>
      <c r="G9521" s="19" t="s">
        <v>5473</v>
      </c>
      <c r="H9521" s="19" t="s">
        <v>5474</v>
      </c>
    </row>
    <row r="9522" spans="1:8">
      <c r="A9522" s="26" t="s">
        <v>788</v>
      </c>
      <c r="B9522" s="9" t="s">
        <v>789</v>
      </c>
      <c r="C9522" s="19" t="s">
        <v>740</v>
      </c>
      <c r="D9522" s="19" t="s">
        <v>5412</v>
      </c>
      <c r="E9522" s="9" t="str">
        <f t="shared" si="148"/>
        <v>12057PM25-PRI</v>
      </c>
      <c r="F9522" s="35">
        <v>0.89551428571428571</v>
      </c>
      <c r="G9522" s="19" t="s">
        <v>5473</v>
      </c>
      <c r="H9522" s="19" t="s">
        <v>5474</v>
      </c>
    </row>
    <row r="9523" spans="1:8">
      <c r="A9523" s="26" t="s">
        <v>790</v>
      </c>
      <c r="B9523" s="9" t="s">
        <v>791</v>
      </c>
      <c r="C9523" s="19" t="s">
        <v>740</v>
      </c>
      <c r="D9523" s="19" t="s">
        <v>5412</v>
      </c>
      <c r="E9523" s="9" t="str">
        <f t="shared" si="148"/>
        <v>12059PM25-PRI</v>
      </c>
      <c r="F9523" s="35">
        <v>6.2212709030100326</v>
      </c>
      <c r="G9523" s="19" t="s">
        <v>5473</v>
      </c>
      <c r="H9523" s="19" t="s">
        <v>5474</v>
      </c>
    </row>
    <row r="9524" spans="1:8">
      <c r="A9524" s="26" t="s">
        <v>792</v>
      </c>
      <c r="B9524" s="9" t="s">
        <v>793</v>
      </c>
      <c r="C9524" s="19" t="s">
        <v>740</v>
      </c>
      <c r="D9524" s="19" t="s">
        <v>5412</v>
      </c>
      <c r="E9524" s="9" t="str">
        <f t="shared" si="148"/>
        <v>12061PM25-PRI</v>
      </c>
      <c r="F9524" s="35">
        <v>0.44637681159420289</v>
      </c>
      <c r="G9524" s="19" t="s">
        <v>5473</v>
      </c>
      <c r="H9524" s="19" t="s">
        <v>5474</v>
      </c>
    </row>
    <row r="9525" spans="1:8">
      <c r="A9525" s="26" t="s">
        <v>794</v>
      </c>
      <c r="B9525" s="9" t="s">
        <v>123</v>
      </c>
      <c r="C9525" s="19" t="s">
        <v>740</v>
      </c>
      <c r="D9525" s="19" t="s">
        <v>5412</v>
      </c>
      <c r="E9525" s="9" t="str">
        <f t="shared" si="148"/>
        <v>12063PM25-PRI</v>
      </c>
      <c r="F9525" s="35">
        <v>4.589324437030859</v>
      </c>
      <c r="G9525" s="19" t="s">
        <v>5473</v>
      </c>
      <c r="H9525" s="19" t="s">
        <v>5474</v>
      </c>
    </row>
    <row r="9526" spans="1:8">
      <c r="A9526" s="26" t="s">
        <v>795</v>
      </c>
      <c r="B9526" s="9" t="s">
        <v>126</v>
      </c>
      <c r="C9526" s="19" t="s">
        <v>740</v>
      </c>
      <c r="D9526" s="19" t="s">
        <v>5412</v>
      </c>
      <c r="E9526" s="9" t="str">
        <f t="shared" si="148"/>
        <v>12065PM25-PRI</v>
      </c>
      <c r="F9526" s="35">
        <v>4.2850327966607038</v>
      </c>
      <c r="G9526" s="19" t="s">
        <v>5473</v>
      </c>
      <c r="H9526" s="19" t="s">
        <v>5474</v>
      </c>
    </row>
    <row r="9527" spans="1:8">
      <c r="A9527" s="26" t="s">
        <v>796</v>
      </c>
      <c r="B9527" s="9" t="s">
        <v>393</v>
      </c>
      <c r="C9527" s="19" t="s">
        <v>740</v>
      </c>
      <c r="D9527" s="19" t="s">
        <v>5412</v>
      </c>
      <c r="E9527" s="9" t="str">
        <f t="shared" si="148"/>
        <v>12067PM25-PRI</v>
      </c>
      <c r="F9527" s="35">
        <v>3.0491466498103668</v>
      </c>
      <c r="G9527" s="19" t="s">
        <v>5473</v>
      </c>
      <c r="H9527" s="19" t="s">
        <v>5474</v>
      </c>
    </row>
    <row r="9528" spans="1:8">
      <c r="A9528" s="26" t="s">
        <v>797</v>
      </c>
      <c r="B9528" s="9" t="s">
        <v>503</v>
      </c>
      <c r="C9528" s="19" t="s">
        <v>740</v>
      </c>
      <c r="D9528" s="19" t="s">
        <v>5412</v>
      </c>
      <c r="E9528" s="9" t="str">
        <f t="shared" si="148"/>
        <v>12069PM25-PRI</v>
      </c>
      <c r="F9528" s="35">
        <v>1.0166666666666666</v>
      </c>
      <c r="G9528" s="19" t="s">
        <v>5473</v>
      </c>
      <c r="H9528" s="19" t="s">
        <v>5474</v>
      </c>
    </row>
    <row r="9529" spans="1:8">
      <c r="A9529" s="26" t="s">
        <v>798</v>
      </c>
      <c r="B9529" s="9" t="s">
        <v>138</v>
      </c>
      <c r="C9529" s="19" t="s">
        <v>740</v>
      </c>
      <c r="D9529" s="19" t="s">
        <v>5412</v>
      </c>
      <c r="E9529" s="9" t="str">
        <f t="shared" si="148"/>
        <v>12071PM25-PRI</v>
      </c>
      <c r="F9529" s="35">
        <v>1.0206896551724138</v>
      </c>
      <c r="G9529" s="19" t="s">
        <v>5473</v>
      </c>
      <c r="H9529" s="19" t="s">
        <v>5474</v>
      </c>
    </row>
    <row r="9530" spans="1:8">
      <c r="A9530" s="26" t="s">
        <v>799</v>
      </c>
      <c r="B9530" s="9" t="s">
        <v>800</v>
      </c>
      <c r="C9530" s="19" t="s">
        <v>740</v>
      </c>
      <c r="D9530" s="19" t="s">
        <v>5412</v>
      </c>
      <c r="E9530" s="9" t="str">
        <f t="shared" si="148"/>
        <v>12073PM25-PRI</v>
      </c>
      <c r="F9530" s="35">
        <v>6.1929411764705886</v>
      </c>
      <c r="G9530" s="19" t="s">
        <v>5473</v>
      </c>
      <c r="H9530" s="19" t="s">
        <v>5474</v>
      </c>
    </row>
    <row r="9531" spans="1:8">
      <c r="A9531" s="26" t="s">
        <v>801</v>
      </c>
      <c r="B9531" s="9" t="s">
        <v>802</v>
      </c>
      <c r="C9531" s="19" t="s">
        <v>740</v>
      </c>
      <c r="D9531" s="19" t="s">
        <v>5412</v>
      </c>
      <c r="E9531" s="9" t="str">
        <f t="shared" si="148"/>
        <v>12075PM25-PRI</v>
      </c>
      <c r="F9531" s="35">
        <v>1.3338062547673533</v>
      </c>
      <c r="G9531" s="19" t="s">
        <v>5473</v>
      </c>
      <c r="H9531" s="19" t="s">
        <v>5474</v>
      </c>
    </row>
    <row r="9532" spans="1:8">
      <c r="A9532" s="26" t="s">
        <v>803</v>
      </c>
      <c r="B9532" s="9" t="s">
        <v>804</v>
      </c>
      <c r="C9532" s="19" t="s">
        <v>740</v>
      </c>
      <c r="D9532" s="19" t="s">
        <v>5412</v>
      </c>
      <c r="E9532" s="9" t="str">
        <f t="shared" si="148"/>
        <v>12077PM25-PRI</v>
      </c>
      <c r="F9532" s="35">
        <v>0.67674858223062384</v>
      </c>
      <c r="G9532" s="19" t="s">
        <v>5473</v>
      </c>
      <c r="H9532" s="19" t="s">
        <v>5474</v>
      </c>
    </row>
    <row r="9533" spans="1:8">
      <c r="A9533" s="26" t="s">
        <v>805</v>
      </c>
      <c r="B9533" s="9" t="s">
        <v>150</v>
      </c>
      <c r="C9533" s="19" t="s">
        <v>740</v>
      </c>
      <c r="D9533" s="19" t="s">
        <v>5412</v>
      </c>
      <c r="E9533" s="9" t="str">
        <f t="shared" si="148"/>
        <v>12079PM25-PRI</v>
      </c>
      <c r="F9533" s="35">
        <v>5.1971892319873314</v>
      </c>
      <c r="G9533" s="19" t="s">
        <v>5473</v>
      </c>
      <c r="H9533" s="19" t="s">
        <v>5474</v>
      </c>
    </row>
    <row r="9534" spans="1:8">
      <c r="A9534" s="26" t="s">
        <v>806</v>
      </c>
      <c r="B9534" s="9" t="s">
        <v>807</v>
      </c>
      <c r="C9534" s="19" t="s">
        <v>740</v>
      </c>
      <c r="D9534" s="19" t="s">
        <v>5412</v>
      </c>
      <c r="E9534" s="9" t="str">
        <f t="shared" si="148"/>
        <v>12081PM25-PRI</v>
      </c>
      <c r="F9534" s="35">
        <v>1.0484138812007664</v>
      </c>
      <c r="G9534" s="19" t="s">
        <v>5473</v>
      </c>
      <c r="H9534" s="19" t="s">
        <v>5474</v>
      </c>
    </row>
    <row r="9535" spans="1:8">
      <c r="A9535" s="26" t="s">
        <v>808</v>
      </c>
      <c r="B9535" s="9" t="s">
        <v>156</v>
      </c>
      <c r="C9535" s="19" t="s">
        <v>740</v>
      </c>
      <c r="D9535" s="19" t="s">
        <v>5412</v>
      </c>
      <c r="E9535" s="9" t="str">
        <f t="shared" si="148"/>
        <v>12083PM25-PRI</v>
      </c>
      <c r="F9535" s="35">
        <v>1.4306513409961685</v>
      </c>
      <c r="G9535" s="19" t="s">
        <v>5473</v>
      </c>
      <c r="H9535" s="19" t="s">
        <v>5474</v>
      </c>
    </row>
    <row r="9536" spans="1:8">
      <c r="A9536" s="26" t="s">
        <v>809</v>
      </c>
      <c r="B9536" s="9" t="s">
        <v>810</v>
      </c>
      <c r="C9536" s="19" t="s">
        <v>740</v>
      </c>
      <c r="D9536" s="19" t="s">
        <v>5412</v>
      </c>
      <c r="E9536" s="9" t="str">
        <f t="shared" si="148"/>
        <v>12085PM25-PRI</v>
      </c>
      <c r="F9536" s="35">
        <v>0.90656934306569348</v>
      </c>
      <c r="G9536" s="19" t="s">
        <v>5473</v>
      </c>
      <c r="H9536" s="19" t="s">
        <v>5474</v>
      </c>
    </row>
    <row r="9537" spans="1:8">
      <c r="A9537" s="26" t="s">
        <v>814</v>
      </c>
      <c r="B9537" s="9" t="s">
        <v>165</v>
      </c>
      <c r="C9537" s="19" t="s">
        <v>740</v>
      </c>
      <c r="D9537" s="19" t="s">
        <v>5412</v>
      </c>
      <c r="E9537" s="9" t="str">
        <f t="shared" si="148"/>
        <v>12087PM25-PRI</v>
      </c>
      <c r="F9537" s="35">
        <v>0</v>
      </c>
      <c r="G9537" s="19" t="s">
        <v>5473</v>
      </c>
      <c r="H9537" s="19" t="s">
        <v>5474</v>
      </c>
    </row>
    <row r="9538" spans="1:8">
      <c r="A9538" s="26" t="s">
        <v>815</v>
      </c>
      <c r="B9538" s="9" t="s">
        <v>816</v>
      </c>
      <c r="C9538" s="19" t="s">
        <v>740</v>
      </c>
      <c r="D9538" s="19" t="s">
        <v>5412</v>
      </c>
      <c r="E9538" s="9" t="str">
        <f t="shared" si="148"/>
        <v>12089PM25-PRI</v>
      </c>
      <c r="F9538" s="35">
        <v>4.2062499999999998</v>
      </c>
      <c r="G9538" s="19" t="s">
        <v>5473</v>
      </c>
      <c r="H9538" s="19" t="s">
        <v>5474</v>
      </c>
    </row>
    <row r="9539" spans="1:8">
      <c r="A9539" s="26" t="s">
        <v>817</v>
      </c>
      <c r="B9539" s="9" t="s">
        <v>818</v>
      </c>
      <c r="C9539" s="19" t="s">
        <v>740</v>
      </c>
      <c r="D9539" s="19" t="s">
        <v>5412</v>
      </c>
      <c r="E9539" s="9" t="str">
        <f t="shared" ref="E9539:E9602" si="149">A9539&amp;D9539</f>
        <v>12091PM25-PRI</v>
      </c>
      <c r="F9539" s="35">
        <v>5.2747795414462084</v>
      </c>
      <c r="G9539" s="19" t="s">
        <v>5473</v>
      </c>
      <c r="H9539" s="19" t="s">
        <v>5474</v>
      </c>
    </row>
    <row r="9540" spans="1:8">
      <c r="A9540" s="26" t="s">
        <v>819</v>
      </c>
      <c r="B9540" s="9" t="s">
        <v>820</v>
      </c>
      <c r="C9540" s="19" t="s">
        <v>740</v>
      </c>
      <c r="D9540" s="19" t="s">
        <v>5412</v>
      </c>
      <c r="E9540" s="9" t="str">
        <f t="shared" si="149"/>
        <v>12093PM25-PRI</v>
      </c>
      <c r="F9540" s="35">
        <v>0.61828571428571433</v>
      </c>
      <c r="G9540" s="19" t="s">
        <v>5473</v>
      </c>
      <c r="H9540" s="19" t="s">
        <v>5474</v>
      </c>
    </row>
    <row r="9541" spans="1:8">
      <c r="A9541" s="26" t="s">
        <v>821</v>
      </c>
      <c r="B9541" s="9" t="s">
        <v>528</v>
      </c>
      <c r="C9541" s="19" t="s">
        <v>740</v>
      </c>
      <c r="D9541" s="19" t="s">
        <v>5412</v>
      </c>
      <c r="E9541" s="9" t="str">
        <f t="shared" si="149"/>
        <v>12095PM25-PRI</v>
      </c>
      <c r="F9541" s="35">
        <v>5.3812499999999996</v>
      </c>
      <c r="G9541" s="19" t="s">
        <v>5473</v>
      </c>
      <c r="H9541" s="19" t="s">
        <v>5474</v>
      </c>
    </row>
    <row r="9542" spans="1:8">
      <c r="A9542" s="26" t="s">
        <v>822</v>
      </c>
      <c r="B9542" s="9" t="s">
        <v>823</v>
      </c>
      <c r="C9542" s="19" t="s">
        <v>740</v>
      </c>
      <c r="D9542" s="19" t="s">
        <v>5412</v>
      </c>
      <c r="E9542" s="9" t="str">
        <f t="shared" si="149"/>
        <v>12097PM25-PRI</v>
      </c>
      <c r="F9542" s="35">
        <v>0.79032967032967028</v>
      </c>
      <c r="G9542" s="19" t="s">
        <v>5473</v>
      </c>
      <c r="H9542" s="19" t="s">
        <v>5474</v>
      </c>
    </row>
    <row r="9543" spans="1:8">
      <c r="A9543" s="26" t="s">
        <v>824</v>
      </c>
      <c r="B9543" s="9" t="s">
        <v>825</v>
      </c>
      <c r="C9543" s="19" t="s">
        <v>740</v>
      </c>
      <c r="D9543" s="19" t="s">
        <v>5412</v>
      </c>
      <c r="E9543" s="9" t="str">
        <f t="shared" si="149"/>
        <v>12099PM25-PRI</v>
      </c>
      <c r="F9543" s="35">
        <v>3.3705599999999998</v>
      </c>
      <c r="G9543" s="19" t="s">
        <v>5473</v>
      </c>
      <c r="H9543" s="19" t="s">
        <v>5474</v>
      </c>
    </row>
    <row r="9544" spans="1:8">
      <c r="A9544" s="26" t="s">
        <v>826</v>
      </c>
      <c r="B9544" s="9" t="s">
        <v>827</v>
      </c>
      <c r="C9544" s="19" t="s">
        <v>740</v>
      </c>
      <c r="D9544" s="19" t="s">
        <v>5412</v>
      </c>
      <c r="E9544" s="9" t="str">
        <f t="shared" si="149"/>
        <v>12101PM25-PRI</v>
      </c>
      <c r="F9544" s="35">
        <v>2.6593103448275857</v>
      </c>
      <c r="G9544" s="19" t="s">
        <v>5473</v>
      </c>
      <c r="H9544" s="19" t="s">
        <v>5474</v>
      </c>
    </row>
    <row r="9545" spans="1:8">
      <c r="A9545" s="26" t="s">
        <v>828</v>
      </c>
      <c r="B9545" s="9" t="s">
        <v>829</v>
      </c>
      <c r="C9545" s="19" t="s">
        <v>740</v>
      </c>
      <c r="D9545" s="19" t="s">
        <v>5412</v>
      </c>
      <c r="E9545" s="9" t="str">
        <f t="shared" si="149"/>
        <v>12103PM25-PRI</v>
      </c>
      <c r="F9545" s="35">
        <v>0</v>
      </c>
      <c r="G9545" s="19" t="s">
        <v>5473</v>
      </c>
      <c r="H9545" s="19" t="s">
        <v>5474</v>
      </c>
    </row>
    <row r="9546" spans="1:8">
      <c r="A9546" s="26" t="s">
        <v>830</v>
      </c>
      <c r="B9546" s="9" t="s">
        <v>425</v>
      </c>
      <c r="C9546" s="19" t="s">
        <v>740</v>
      </c>
      <c r="D9546" s="19" t="s">
        <v>5412</v>
      </c>
      <c r="E9546" s="9" t="str">
        <f t="shared" si="149"/>
        <v>12105PM25-PRI</v>
      </c>
      <c r="F9546" s="35">
        <v>0</v>
      </c>
      <c r="G9546" s="19" t="s">
        <v>5473</v>
      </c>
      <c r="H9546" s="19" t="s">
        <v>5474</v>
      </c>
    </row>
    <row r="9547" spans="1:8">
      <c r="A9547" s="26" t="s">
        <v>831</v>
      </c>
      <c r="B9547" s="9" t="s">
        <v>832</v>
      </c>
      <c r="C9547" s="19" t="s">
        <v>740</v>
      </c>
      <c r="D9547" s="19" t="s">
        <v>5412</v>
      </c>
      <c r="E9547" s="9" t="str">
        <f t="shared" si="149"/>
        <v>12107PM25-PRI</v>
      </c>
      <c r="F9547" s="35">
        <v>1.3983333333333334</v>
      </c>
      <c r="G9547" s="19" t="s">
        <v>5473</v>
      </c>
      <c r="H9547" s="19" t="s">
        <v>5474</v>
      </c>
    </row>
    <row r="9548" spans="1:8">
      <c r="A9548" s="26" t="s">
        <v>833</v>
      </c>
      <c r="B9548" s="9" t="s">
        <v>834</v>
      </c>
      <c r="C9548" s="19" t="s">
        <v>740</v>
      </c>
      <c r="D9548" s="19" t="s">
        <v>5412</v>
      </c>
      <c r="E9548" s="9" t="str">
        <f t="shared" si="149"/>
        <v>12109PM25-PRI</v>
      </c>
      <c r="F9548" s="35">
        <v>2.7677896466721448</v>
      </c>
      <c r="G9548" s="19" t="s">
        <v>5473</v>
      </c>
      <c r="H9548" s="19" t="s">
        <v>5474</v>
      </c>
    </row>
    <row r="9549" spans="1:8">
      <c r="A9549" s="26" t="s">
        <v>835</v>
      </c>
      <c r="B9549" s="9" t="s">
        <v>836</v>
      </c>
      <c r="C9549" s="19" t="s">
        <v>740</v>
      </c>
      <c r="D9549" s="19" t="s">
        <v>5412</v>
      </c>
      <c r="E9549" s="9" t="str">
        <f t="shared" si="149"/>
        <v>12111PM25-PRI</v>
      </c>
      <c r="F9549" s="35">
        <v>0.68</v>
      </c>
      <c r="G9549" s="19" t="s">
        <v>5473</v>
      </c>
      <c r="H9549" s="19" t="s">
        <v>5474</v>
      </c>
    </row>
    <row r="9550" spans="1:8">
      <c r="A9550" s="26" t="s">
        <v>837</v>
      </c>
      <c r="B9550" s="9" t="s">
        <v>838</v>
      </c>
      <c r="C9550" s="19" t="s">
        <v>740</v>
      </c>
      <c r="D9550" s="19" t="s">
        <v>5412</v>
      </c>
      <c r="E9550" s="9" t="str">
        <f t="shared" si="149"/>
        <v>12113PM25-PRI</v>
      </c>
      <c r="F9550" s="35">
        <v>7.5463444943044546</v>
      </c>
      <c r="G9550" s="19" t="s">
        <v>5473</v>
      </c>
      <c r="H9550" s="19" t="s">
        <v>5474</v>
      </c>
    </row>
    <row r="9551" spans="1:8">
      <c r="A9551" s="26" t="s">
        <v>839</v>
      </c>
      <c r="B9551" s="9" t="s">
        <v>840</v>
      </c>
      <c r="C9551" s="19" t="s">
        <v>740</v>
      </c>
      <c r="D9551" s="19" t="s">
        <v>5412</v>
      </c>
      <c r="E9551" s="9" t="str">
        <f t="shared" si="149"/>
        <v>12115PM25-PRI</v>
      </c>
      <c r="F9551" s="35">
        <v>0</v>
      </c>
      <c r="G9551" s="19" t="s">
        <v>5473</v>
      </c>
      <c r="H9551" s="19" t="s">
        <v>5474</v>
      </c>
    </row>
    <row r="9552" spans="1:8">
      <c r="A9552" s="26" t="s">
        <v>841</v>
      </c>
      <c r="B9552" s="9" t="s">
        <v>842</v>
      </c>
      <c r="C9552" s="19" t="s">
        <v>740</v>
      </c>
      <c r="D9552" s="19" t="s">
        <v>5412</v>
      </c>
      <c r="E9552" s="9" t="str">
        <f t="shared" si="149"/>
        <v>12117PM25-PRI</v>
      </c>
      <c r="F9552" s="35">
        <v>5.3333333333333337E-2</v>
      </c>
      <c r="G9552" s="19" t="s">
        <v>5473</v>
      </c>
      <c r="H9552" s="19" t="s">
        <v>5474</v>
      </c>
    </row>
    <row r="9553" spans="1:8">
      <c r="A9553" s="26" t="s">
        <v>843</v>
      </c>
      <c r="B9553" s="9" t="s">
        <v>195</v>
      </c>
      <c r="C9553" s="19" t="s">
        <v>740</v>
      </c>
      <c r="D9553" s="19" t="s">
        <v>5412</v>
      </c>
      <c r="E9553" s="9" t="str">
        <f t="shared" si="149"/>
        <v>12119PM25-PRI</v>
      </c>
      <c r="F9553" s="35">
        <v>2.2494117647058824</v>
      </c>
      <c r="G9553" s="19" t="s">
        <v>5473</v>
      </c>
      <c r="H9553" s="19" t="s">
        <v>5474</v>
      </c>
    </row>
    <row r="9554" spans="1:8">
      <c r="A9554" s="26" t="s">
        <v>844</v>
      </c>
      <c r="B9554" s="9" t="s">
        <v>845</v>
      </c>
      <c r="C9554" s="19" t="s">
        <v>740</v>
      </c>
      <c r="D9554" s="19" t="s">
        <v>5412</v>
      </c>
      <c r="E9554" s="9" t="str">
        <f t="shared" si="149"/>
        <v>12121PM25-PRI</v>
      </c>
      <c r="F9554" s="35">
        <v>2.451474321421597</v>
      </c>
      <c r="G9554" s="19" t="s">
        <v>5473</v>
      </c>
      <c r="H9554" s="19" t="s">
        <v>5474</v>
      </c>
    </row>
    <row r="9555" spans="1:8">
      <c r="A9555" s="26" t="s">
        <v>846</v>
      </c>
      <c r="B9555" s="9" t="s">
        <v>847</v>
      </c>
      <c r="C9555" s="19" t="s">
        <v>740</v>
      </c>
      <c r="D9555" s="19" t="s">
        <v>5412</v>
      </c>
      <c r="E9555" s="9" t="str">
        <f t="shared" si="149"/>
        <v>12123PM25-PRI</v>
      </c>
      <c r="F9555" s="35">
        <v>2.0742049469964665</v>
      </c>
      <c r="G9555" s="19" t="s">
        <v>5473</v>
      </c>
      <c r="H9555" s="19" t="s">
        <v>5474</v>
      </c>
    </row>
    <row r="9556" spans="1:8">
      <c r="A9556" s="26" t="s">
        <v>848</v>
      </c>
      <c r="B9556" s="9" t="s">
        <v>453</v>
      </c>
      <c r="C9556" s="19" t="s">
        <v>740</v>
      </c>
      <c r="D9556" s="19" t="s">
        <v>5412</v>
      </c>
      <c r="E9556" s="9" t="str">
        <f t="shared" si="149"/>
        <v>12125PM25-PRI</v>
      </c>
      <c r="F9556" s="35">
        <v>0.91836734693877575</v>
      </c>
      <c r="G9556" s="19" t="s">
        <v>5473</v>
      </c>
      <c r="H9556" s="19" t="s">
        <v>5474</v>
      </c>
    </row>
    <row r="9557" spans="1:8">
      <c r="A9557" s="26" t="s">
        <v>849</v>
      </c>
      <c r="B9557" s="9" t="s">
        <v>850</v>
      </c>
      <c r="C9557" s="19" t="s">
        <v>740</v>
      </c>
      <c r="D9557" s="19" t="s">
        <v>5412</v>
      </c>
      <c r="E9557" s="9" t="str">
        <f t="shared" si="149"/>
        <v>12127PM25-PRI</v>
      </c>
      <c r="F9557" s="35">
        <v>0.90159999999999996</v>
      </c>
      <c r="G9557" s="19" t="s">
        <v>5473</v>
      </c>
      <c r="H9557" s="19" t="s">
        <v>5474</v>
      </c>
    </row>
    <row r="9558" spans="1:8">
      <c r="A9558" s="26" t="s">
        <v>851</v>
      </c>
      <c r="B9558" s="9" t="s">
        <v>852</v>
      </c>
      <c r="C9558" s="19" t="s">
        <v>740</v>
      </c>
      <c r="D9558" s="19" t="s">
        <v>5412</v>
      </c>
      <c r="E9558" s="9" t="str">
        <f t="shared" si="149"/>
        <v>12129PM25-PRI</v>
      </c>
      <c r="F9558" s="35">
        <v>3.8183333333333334</v>
      </c>
      <c r="G9558" s="19" t="s">
        <v>5473</v>
      </c>
      <c r="H9558" s="19" t="s">
        <v>5474</v>
      </c>
    </row>
    <row r="9559" spans="1:8">
      <c r="A9559" s="26" t="s">
        <v>853</v>
      </c>
      <c r="B9559" s="9" t="s">
        <v>854</v>
      </c>
      <c r="C9559" s="19" t="s">
        <v>740</v>
      </c>
      <c r="D9559" s="19" t="s">
        <v>5412</v>
      </c>
      <c r="E9559" s="9" t="str">
        <f t="shared" si="149"/>
        <v>12131PM25-PRI</v>
      </c>
      <c r="F9559" s="35">
        <v>4.6862455915357479</v>
      </c>
      <c r="G9559" s="19" t="s">
        <v>5473</v>
      </c>
      <c r="H9559" s="19" t="s">
        <v>5474</v>
      </c>
    </row>
    <row r="9560" spans="1:8">
      <c r="A9560" s="26" t="s">
        <v>855</v>
      </c>
      <c r="B9560" s="9" t="s">
        <v>210</v>
      </c>
      <c r="C9560" s="19" t="s">
        <v>740</v>
      </c>
      <c r="D9560" s="19" t="s">
        <v>5412</v>
      </c>
      <c r="E9560" s="9" t="str">
        <f t="shared" si="149"/>
        <v>12133PM25-PRI</v>
      </c>
      <c r="F9560" s="35">
        <v>5.3552688172043004</v>
      </c>
      <c r="G9560" s="19" t="s">
        <v>5473</v>
      </c>
      <c r="H9560" s="19" t="s">
        <v>5474</v>
      </c>
    </row>
    <row r="9561" spans="1:8">
      <c r="A9561" s="26" t="s">
        <v>856</v>
      </c>
      <c r="B9561" s="9" t="s">
        <v>858</v>
      </c>
      <c r="C9561" s="19" t="s">
        <v>859</v>
      </c>
      <c r="D9561" s="19" t="s">
        <v>5412</v>
      </c>
      <c r="E9561" s="9" t="str">
        <f t="shared" si="149"/>
        <v>13001PM25-PRI</v>
      </c>
      <c r="F9561" s="35">
        <v>7.5733774417139275</v>
      </c>
      <c r="G9561" s="19" t="s">
        <v>5473</v>
      </c>
      <c r="H9561" s="19" t="s">
        <v>5474</v>
      </c>
    </row>
    <row r="9562" spans="1:8">
      <c r="A9562" s="26" t="s">
        <v>860</v>
      </c>
      <c r="B9562" s="9" t="s">
        <v>861</v>
      </c>
      <c r="C9562" s="19" t="s">
        <v>859</v>
      </c>
      <c r="D9562" s="19" t="s">
        <v>5412</v>
      </c>
      <c r="E9562" s="9" t="str">
        <f t="shared" si="149"/>
        <v>13003PM25-PRI</v>
      </c>
      <c r="F9562" s="35">
        <v>4.9478752859034545</v>
      </c>
      <c r="G9562" s="19" t="s">
        <v>5473</v>
      </c>
      <c r="H9562" s="19" t="s">
        <v>5474</v>
      </c>
    </row>
    <row r="9563" spans="1:8">
      <c r="A9563" s="26" t="s">
        <v>862</v>
      </c>
      <c r="B9563" s="9" t="s">
        <v>863</v>
      </c>
      <c r="C9563" s="19" t="s">
        <v>859</v>
      </c>
      <c r="D9563" s="19" t="s">
        <v>5412</v>
      </c>
      <c r="E9563" s="9" t="str">
        <f t="shared" si="149"/>
        <v>13005PM25-PRI</v>
      </c>
      <c r="F9563" s="35">
        <v>6.4692422674485455</v>
      </c>
      <c r="G9563" s="19" t="s">
        <v>5473</v>
      </c>
      <c r="H9563" s="19" t="s">
        <v>5474</v>
      </c>
    </row>
    <row r="9564" spans="1:8">
      <c r="A9564" s="26" t="s">
        <v>864</v>
      </c>
      <c r="B9564" s="9" t="s">
        <v>742</v>
      </c>
      <c r="C9564" s="19" t="s">
        <v>859</v>
      </c>
      <c r="D9564" s="19" t="s">
        <v>5412</v>
      </c>
      <c r="E9564" s="9" t="str">
        <f t="shared" si="149"/>
        <v>13007PM25-PRI</v>
      </c>
      <c r="F9564" s="35">
        <v>8.3648458892087358</v>
      </c>
      <c r="G9564" s="19" t="s">
        <v>5473</v>
      </c>
      <c r="H9564" s="19" t="s">
        <v>5474</v>
      </c>
    </row>
    <row r="9565" spans="1:8">
      <c r="A9565" s="26" t="s">
        <v>865</v>
      </c>
      <c r="B9565" s="9" t="s">
        <v>21</v>
      </c>
      <c r="C9565" s="19" t="s">
        <v>859</v>
      </c>
      <c r="D9565" s="19" t="s">
        <v>5412</v>
      </c>
      <c r="E9565" s="9" t="str">
        <f t="shared" si="149"/>
        <v>13009PM25-PRI</v>
      </c>
      <c r="F9565" s="35">
        <v>1.0931623931623931</v>
      </c>
      <c r="G9565" s="19" t="s">
        <v>5473</v>
      </c>
      <c r="H9565" s="19" t="s">
        <v>5474</v>
      </c>
    </row>
    <row r="9566" spans="1:8">
      <c r="A9566" s="26" t="s">
        <v>866</v>
      </c>
      <c r="B9566" s="9" t="s">
        <v>867</v>
      </c>
      <c r="C9566" s="19" t="s">
        <v>859</v>
      </c>
      <c r="D9566" s="19" t="s">
        <v>5412</v>
      </c>
      <c r="E9566" s="9" t="str">
        <f t="shared" si="149"/>
        <v>13011PM25-PRI</v>
      </c>
      <c r="F9566" s="35">
        <v>4.0156991005723635</v>
      </c>
      <c r="G9566" s="19" t="s">
        <v>5473</v>
      </c>
      <c r="H9566" s="19" t="s">
        <v>5474</v>
      </c>
    </row>
    <row r="9567" spans="1:8">
      <c r="A9567" s="26" t="s">
        <v>868</v>
      </c>
      <c r="B9567" s="9" t="s">
        <v>869</v>
      </c>
      <c r="C9567" s="19" t="s">
        <v>859</v>
      </c>
      <c r="D9567" s="19" t="s">
        <v>5412</v>
      </c>
      <c r="E9567" s="9" t="str">
        <f t="shared" si="149"/>
        <v>13013PM25-PRI</v>
      </c>
      <c r="F9567" s="35">
        <v>1.5966442953020135</v>
      </c>
      <c r="G9567" s="19" t="s">
        <v>5473</v>
      </c>
      <c r="H9567" s="19" t="s">
        <v>5474</v>
      </c>
    </row>
    <row r="9568" spans="1:8">
      <c r="A9568" s="26" t="s">
        <v>870</v>
      </c>
      <c r="B9568" s="9" t="s">
        <v>871</v>
      </c>
      <c r="C9568" s="19" t="s">
        <v>859</v>
      </c>
      <c r="D9568" s="19" t="s">
        <v>5412</v>
      </c>
      <c r="E9568" s="9" t="str">
        <f t="shared" si="149"/>
        <v>13015PM25-PRI</v>
      </c>
      <c r="F9568" s="35">
        <v>5.4539894887720965</v>
      </c>
      <c r="G9568" s="19" t="s">
        <v>5473</v>
      </c>
      <c r="H9568" s="19" t="s">
        <v>5474</v>
      </c>
    </row>
    <row r="9569" spans="1:8">
      <c r="A9569" s="26" t="s">
        <v>872</v>
      </c>
      <c r="B9569" s="9" t="s">
        <v>873</v>
      </c>
      <c r="C9569" s="19" t="s">
        <v>859</v>
      </c>
      <c r="D9569" s="19" t="s">
        <v>5412</v>
      </c>
      <c r="E9569" s="9" t="str">
        <f t="shared" si="149"/>
        <v>13017PM25-PRI</v>
      </c>
      <c r="F9569" s="35">
        <v>7.8664186159992688</v>
      </c>
      <c r="G9569" s="19" t="s">
        <v>5473</v>
      </c>
      <c r="H9569" s="19" t="s">
        <v>5474</v>
      </c>
    </row>
    <row r="9570" spans="1:8">
      <c r="A9570" s="26" t="s">
        <v>874</v>
      </c>
      <c r="B9570" s="9" t="s">
        <v>875</v>
      </c>
      <c r="C9570" s="19" t="s">
        <v>859</v>
      </c>
      <c r="D9570" s="19" t="s">
        <v>5412</v>
      </c>
      <c r="E9570" s="9" t="str">
        <f t="shared" si="149"/>
        <v>13019PM25-PRI</v>
      </c>
      <c r="F9570" s="35">
        <v>6.5702229391093967</v>
      </c>
      <c r="G9570" s="19" t="s">
        <v>5473</v>
      </c>
      <c r="H9570" s="19" t="s">
        <v>5474</v>
      </c>
    </row>
    <row r="9571" spans="1:8">
      <c r="A9571" s="26" t="s">
        <v>876</v>
      </c>
      <c r="B9571" s="9" t="s">
        <v>27</v>
      </c>
      <c r="C9571" s="19" t="s">
        <v>859</v>
      </c>
      <c r="D9571" s="19" t="s">
        <v>5412</v>
      </c>
      <c r="E9571" s="9" t="str">
        <f t="shared" si="149"/>
        <v>13021PM25-PRI</v>
      </c>
      <c r="F9571" s="35">
        <v>8.8328304164152076</v>
      </c>
      <c r="G9571" s="19" t="s">
        <v>5473</v>
      </c>
      <c r="H9571" s="19" t="s">
        <v>5474</v>
      </c>
    </row>
    <row r="9572" spans="1:8">
      <c r="A9572" s="26" t="s">
        <v>877</v>
      </c>
      <c r="B9572" s="9" t="s">
        <v>878</v>
      </c>
      <c r="C9572" s="19" t="s">
        <v>859</v>
      </c>
      <c r="D9572" s="19" t="s">
        <v>5412</v>
      </c>
      <c r="E9572" s="9" t="str">
        <f t="shared" si="149"/>
        <v>13023PM25-PRI</v>
      </c>
      <c r="F9572" s="35">
        <v>7.0675512665862481</v>
      </c>
      <c r="G9572" s="19" t="s">
        <v>5473</v>
      </c>
      <c r="H9572" s="19" t="s">
        <v>5474</v>
      </c>
    </row>
    <row r="9573" spans="1:8">
      <c r="A9573" s="26" t="s">
        <v>879</v>
      </c>
      <c r="B9573" s="9" t="s">
        <v>880</v>
      </c>
      <c r="C9573" s="19" t="s">
        <v>859</v>
      </c>
      <c r="D9573" s="19" t="s">
        <v>5412</v>
      </c>
      <c r="E9573" s="9" t="str">
        <f t="shared" si="149"/>
        <v>13025PM25-PRI</v>
      </c>
      <c r="F9573" s="35">
        <v>5.8418451400329481</v>
      </c>
      <c r="G9573" s="19" t="s">
        <v>5473</v>
      </c>
      <c r="H9573" s="19" t="s">
        <v>5474</v>
      </c>
    </row>
    <row r="9574" spans="1:8">
      <c r="A9574" s="26" t="s">
        <v>881</v>
      </c>
      <c r="B9574" s="9" t="s">
        <v>882</v>
      </c>
      <c r="C9574" s="19" t="s">
        <v>859</v>
      </c>
      <c r="D9574" s="19" t="s">
        <v>5412</v>
      </c>
      <c r="E9574" s="9" t="str">
        <f t="shared" si="149"/>
        <v>13027PM25-PRI</v>
      </c>
      <c r="F9574" s="35">
        <v>7.6102985178484444</v>
      </c>
      <c r="G9574" s="19" t="s">
        <v>5473</v>
      </c>
      <c r="H9574" s="19" t="s">
        <v>5474</v>
      </c>
    </row>
    <row r="9575" spans="1:8">
      <c r="A9575" s="26" t="s">
        <v>883</v>
      </c>
      <c r="B9575" s="9" t="s">
        <v>884</v>
      </c>
      <c r="C9575" s="19" t="s">
        <v>859</v>
      </c>
      <c r="D9575" s="19" t="s">
        <v>5412</v>
      </c>
      <c r="E9575" s="9" t="str">
        <f t="shared" si="149"/>
        <v>13029PM25-PRI</v>
      </c>
      <c r="F9575" s="35">
        <v>8.2280465949820805</v>
      </c>
      <c r="G9575" s="19" t="s">
        <v>5473</v>
      </c>
      <c r="H9575" s="19" t="s">
        <v>5474</v>
      </c>
    </row>
    <row r="9576" spans="1:8">
      <c r="A9576" s="26" t="s">
        <v>885</v>
      </c>
      <c r="B9576" s="9" t="s">
        <v>886</v>
      </c>
      <c r="C9576" s="19" t="s">
        <v>859</v>
      </c>
      <c r="D9576" s="19" t="s">
        <v>5412</v>
      </c>
      <c r="E9576" s="9" t="str">
        <f t="shared" si="149"/>
        <v>13031PM25-PRI</v>
      </c>
      <c r="F9576" s="35">
        <v>7.4480636312689885</v>
      </c>
      <c r="G9576" s="19" t="s">
        <v>5473</v>
      </c>
      <c r="H9576" s="19" t="s">
        <v>5474</v>
      </c>
    </row>
    <row r="9577" spans="1:8">
      <c r="A9577" s="26" t="s">
        <v>887</v>
      </c>
      <c r="B9577" s="9" t="s">
        <v>888</v>
      </c>
      <c r="C9577" s="19" t="s">
        <v>859</v>
      </c>
      <c r="D9577" s="19" t="s">
        <v>5412</v>
      </c>
      <c r="E9577" s="9" t="str">
        <f t="shared" si="149"/>
        <v>13033PM25-PRI</v>
      </c>
      <c r="F9577" s="35">
        <v>7.9057225433526002</v>
      </c>
      <c r="G9577" s="19" t="s">
        <v>5473</v>
      </c>
      <c r="H9577" s="19" t="s">
        <v>5474</v>
      </c>
    </row>
    <row r="9578" spans="1:8">
      <c r="A9578" s="26" t="s">
        <v>889</v>
      </c>
      <c r="B9578" s="9" t="s">
        <v>890</v>
      </c>
      <c r="C9578" s="19" t="s">
        <v>859</v>
      </c>
      <c r="D9578" s="19" t="s">
        <v>5412</v>
      </c>
      <c r="E9578" s="9" t="str">
        <f t="shared" si="149"/>
        <v>13035PM25-PRI</v>
      </c>
      <c r="F9578" s="35">
        <v>3.5085714285714285</v>
      </c>
      <c r="G9578" s="19" t="s">
        <v>5473</v>
      </c>
      <c r="H9578" s="19" t="s">
        <v>5474</v>
      </c>
    </row>
    <row r="9579" spans="1:8">
      <c r="A9579" s="26" t="s">
        <v>891</v>
      </c>
      <c r="B9579" s="9" t="s">
        <v>39</v>
      </c>
      <c r="C9579" s="19" t="s">
        <v>859</v>
      </c>
      <c r="D9579" s="19" t="s">
        <v>5412</v>
      </c>
      <c r="E9579" s="9" t="str">
        <f t="shared" si="149"/>
        <v>13037PM25-PRI</v>
      </c>
      <c r="F9579" s="35">
        <v>6.0811833722323856</v>
      </c>
      <c r="G9579" s="19" t="s">
        <v>5473</v>
      </c>
      <c r="H9579" s="19" t="s">
        <v>5474</v>
      </c>
    </row>
    <row r="9580" spans="1:8">
      <c r="A9580" s="26" t="s">
        <v>892</v>
      </c>
      <c r="B9580" s="9" t="s">
        <v>893</v>
      </c>
      <c r="C9580" s="19" t="s">
        <v>859</v>
      </c>
      <c r="D9580" s="19" t="s">
        <v>5412</v>
      </c>
      <c r="E9580" s="9" t="str">
        <f t="shared" si="149"/>
        <v>13039PM25-PRI</v>
      </c>
      <c r="F9580" s="35">
        <v>5.94</v>
      </c>
      <c r="G9580" s="19" t="s">
        <v>5473</v>
      </c>
      <c r="H9580" s="19" t="s">
        <v>5474</v>
      </c>
    </row>
    <row r="9581" spans="1:8">
      <c r="A9581" s="26" t="s">
        <v>894</v>
      </c>
      <c r="B9581" s="9" t="s">
        <v>895</v>
      </c>
      <c r="C9581" s="19" t="s">
        <v>859</v>
      </c>
      <c r="D9581" s="19" t="s">
        <v>5412</v>
      </c>
      <c r="E9581" s="9" t="str">
        <f t="shared" si="149"/>
        <v>13043PM25-PRI</v>
      </c>
      <c r="F9581" s="35">
        <v>8.557674435894576</v>
      </c>
      <c r="G9581" s="19" t="s">
        <v>5473</v>
      </c>
      <c r="H9581" s="19" t="s">
        <v>5474</v>
      </c>
    </row>
    <row r="9582" spans="1:8">
      <c r="A9582" s="26" t="s">
        <v>896</v>
      </c>
      <c r="B9582" s="9" t="s">
        <v>342</v>
      </c>
      <c r="C9582" s="19" t="s">
        <v>859</v>
      </c>
      <c r="D9582" s="19" t="s">
        <v>5412</v>
      </c>
      <c r="E9582" s="9" t="str">
        <f t="shared" si="149"/>
        <v>13045PM25-PRI</v>
      </c>
      <c r="F9582" s="35">
        <v>1.3907284768211921</v>
      </c>
      <c r="G9582" s="19" t="s">
        <v>5473</v>
      </c>
      <c r="H9582" s="19" t="s">
        <v>5474</v>
      </c>
    </row>
    <row r="9583" spans="1:8">
      <c r="A9583" s="26" t="s">
        <v>897</v>
      </c>
      <c r="B9583" s="9" t="s">
        <v>898</v>
      </c>
      <c r="C9583" s="19" t="s">
        <v>859</v>
      </c>
      <c r="D9583" s="19" t="s">
        <v>5412</v>
      </c>
      <c r="E9583" s="9" t="str">
        <f t="shared" si="149"/>
        <v>13047PM25-PRI</v>
      </c>
      <c r="F9583" s="35">
        <v>3.6174358974358971</v>
      </c>
      <c r="G9583" s="19" t="s">
        <v>5473</v>
      </c>
      <c r="H9583" s="19" t="s">
        <v>5474</v>
      </c>
    </row>
    <row r="9584" spans="1:8">
      <c r="A9584" s="26" t="s">
        <v>899</v>
      </c>
      <c r="B9584" s="9" t="s">
        <v>900</v>
      </c>
      <c r="C9584" s="19" t="s">
        <v>859</v>
      </c>
      <c r="D9584" s="19" t="s">
        <v>5412</v>
      </c>
      <c r="E9584" s="9" t="str">
        <f t="shared" si="149"/>
        <v>13049PM25-PRI</v>
      </c>
      <c r="F9584" s="35">
        <v>3.3692052980132452</v>
      </c>
      <c r="G9584" s="19" t="s">
        <v>5473</v>
      </c>
      <c r="H9584" s="19" t="s">
        <v>5474</v>
      </c>
    </row>
    <row r="9585" spans="1:8">
      <c r="A9585" s="26" t="s">
        <v>901</v>
      </c>
      <c r="B9585" s="9" t="s">
        <v>902</v>
      </c>
      <c r="C9585" s="19" t="s">
        <v>859</v>
      </c>
      <c r="D9585" s="19" t="s">
        <v>5412</v>
      </c>
      <c r="E9585" s="9" t="str">
        <f t="shared" si="149"/>
        <v>13051PM25-PRI</v>
      </c>
      <c r="F9585" s="35">
        <v>4.6744868035190619</v>
      </c>
      <c r="G9585" s="19" t="s">
        <v>5473</v>
      </c>
      <c r="H9585" s="19" t="s">
        <v>5474</v>
      </c>
    </row>
    <row r="9586" spans="1:8">
      <c r="A9586" s="26" t="s">
        <v>903</v>
      </c>
      <c r="B9586" s="9" t="s">
        <v>904</v>
      </c>
      <c r="C9586" s="19" t="s">
        <v>859</v>
      </c>
      <c r="D9586" s="19" t="s">
        <v>5412</v>
      </c>
      <c r="E9586" s="9" t="str">
        <f t="shared" si="149"/>
        <v>13053PM25-PRI</v>
      </c>
      <c r="F9586" s="35">
        <v>4.5795918367346937</v>
      </c>
      <c r="G9586" s="19" t="s">
        <v>5473</v>
      </c>
      <c r="H9586" s="19" t="s">
        <v>5474</v>
      </c>
    </row>
    <row r="9587" spans="1:8">
      <c r="A9587" s="26" t="s">
        <v>905</v>
      </c>
      <c r="B9587" s="9" t="s">
        <v>906</v>
      </c>
      <c r="C9587" s="19" t="s">
        <v>859</v>
      </c>
      <c r="D9587" s="19" t="s">
        <v>5412</v>
      </c>
      <c r="E9587" s="9" t="str">
        <f t="shared" si="149"/>
        <v>13055PM25-PRI</v>
      </c>
      <c r="F9587" s="35">
        <v>5.6320891904992729</v>
      </c>
      <c r="G9587" s="19" t="s">
        <v>5473</v>
      </c>
      <c r="H9587" s="19" t="s">
        <v>5474</v>
      </c>
    </row>
    <row r="9588" spans="1:8">
      <c r="A9588" s="26" t="s">
        <v>907</v>
      </c>
      <c r="B9588" s="9" t="s">
        <v>45</v>
      </c>
      <c r="C9588" s="19" t="s">
        <v>859</v>
      </c>
      <c r="D9588" s="19" t="s">
        <v>5412</v>
      </c>
      <c r="E9588" s="9" t="str">
        <f t="shared" si="149"/>
        <v>13057PM25-PRI</v>
      </c>
      <c r="F9588" s="35">
        <v>5.2822966507177034</v>
      </c>
      <c r="G9588" s="19" t="s">
        <v>5473</v>
      </c>
      <c r="H9588" s="19" t="s">
        <v>5474</v>
      </c>
    </row>
    <row r="9589" spans="1:8">
      <c r="A9589" s="26" t="s">
        <v>908</v>
      </c>
      <c r="B9589" s="9" t="s">
        <v>54</v>
      </c>
      <c r="C9589" s="19" t="s">
        <v>859</v>
      </c>
      <c r="D9589" s="19" t="s">
        <v>5412</v>
      </c>
      <c r="E9589" s="9" t="str">
        <f t="shared" si="149"/>
        <v>13059PM25-PRI</v>
      </c>
      <c r="F9589" s="35">
        <v>3.2158730158730151</v>
      </c>
      <c r="G9589" s="19" t="s">
        <v>5473</v>
      </c>
      <c r="H9589" s="19" t="s">
        <v>5474</v>
      </c>
    </row>
    <row r="9590" spans="1:8">
      <c r="A9590" s="26" t="s">
        <v>909</v>
      </c>
      <c r="B9590" s="9" t="s">
        <v>57</v>
      </c>
      <c r="C9590" s="19" t="s">
        <v>859</v>
      </c>
      <c r="D9590" s="19" t="s">
        <v>5412</v>
      </c>
      <c r="E9590" s="9" t="str">
        <f t="shared" si="149"/>
        <v>13061PM25-PRI</v>
      </c>
      <c r="F9590" s="35">
        <v>8.2566613231662416</v>
      </c>
      <c r="G9590" s="19" t="s">
        <v>5473</v>
      </c>
      <c r="H9590" s="19" t="s">
        <v>5474</v>
      </c>
    </row>
    <row r="9591" spans="1:8">
      <c r="A9591" s="26" t="s">
        <v>910</v>
      </c>
      <c r="B9591" s="9" t="s">
        <v>911</v>
      </c>
      <c r="C9591" s="19" t="s">
        <v>859</v>
      </c>
      <c r="D9591" s="19" t="s">
        <v>5412</v>
      </c>
      <c r="E9591" s="9" t="str">
        <f t="shared" si="149"/>
        <v>13063PM25-PRI</v>
      </c>
      <c r="F9591" s="35">
        <v>1.92</v>
      </c>
      <c r="G9591" s="19" t="s">
        <v>5473</v>
      </c>
      <c r="H9591" s="19" t="s">
        <v>5474</v>
      </c>
    </row>
    <row r="9592" spans="1:8">
      <c r="A9592" s="26" t="s">
        <v>912</v>
      </c>
      <c r="B9592" s="9" t="s">
        <v>913</v>
      </c>
      <c r="C9592" s="19" t="s">
        <v>859</v>
      </c>
      <c r="D9592" s="19" t="s">
        <v>5412</v>
      </c>
      <c r="E9592" s="9" t="str">
        <f t="shared" si="149"/>
        <v>13065PM25-PRI</v>
      </c>
      <c r="F9592" s="35">
        <v>7.333333333333333</v>
      </c>
      <c r="G9592" s="19" t="s">
        <v>5473</v>
      </c>
      <c r="H9592" s="19" t="s">
        <v>5474</v>
      </c>
    </row>
    <row r="9593" spans="1:8">
      <c r="A9593" s="26" t="s">
        <v>914</v>
      </c>
      <c r="B9593" s="9" t="s">
        <v>915</v>
      </c>
      <c r="C9593" s="19" t="s">
        <v>859</v>
      </c>
      <c r="D9593" s="19" t="s">
        <v>5412</v>
      </c>
      <c r="E9593" s="9" t="str">
        <f t="shared" si="149"/>
        <v>13067PM25-PRI</v>
      </c>
      <c r="F9593" s="35">
        <v>4.0068965517241377</v>
      </c>
      <c r="G9593" s="19" t="s">
        <v>5473</v>
      </c>
      <c r="H9593" s="19" t="s">
        <v>5474</v>
      </c>
    </row>
    <row r="9594" spans="1:8">
      <c r="A9594" s="26" t="s">
        <v>916</v>
      </c>
      <c r="B9594" s="9" t="s">
        <v>63</v>
      </c>
      <c r="C9594" s="19" t="s">
        <v>859</v>
      </c>
      <c r="D9594" s="19" t="s">
        <v>5412</v>
      </c>
      <c r="E9594" s="9" t="str">
        <f t="shared" si="149"/>
        <v>13069PM25-PRI</v>
      </c>
      <c r="F9594" s="35">
        <v>6.2440334907013737</v>
      </c>
      <c r="G9594" s="19" t="s">
        <v>5473</v>
      </c>
      <c r="H9594" s="19" t="s">
        <v>5474</v>
      </c>
    </row>
    <row r="9595" spans="1:8">
      <c r="A9595" s="26" t="s">
        <v>917</v>
      </c>
      <c r="B9595" s="9" t="s">
        <v>918</v>
      </c>
      <c r="C9595" s="19" t="s">
        <v>859</v>
      </c>
      <c r="D9595" s="19" t="s">
        <v>5412</v>
      </c>
      <c r="E9595" s="9" t="str">
        <f t="shared" si="149"/>
        <v>13071PM25-PRI</v>
      </c>
      <c r="F9595" s="35">
        <v>9.26331637615022</v>
      </c>
      <c r="G9595" s="19" t="s">
        <v>5473</v>
      </c>
      <c r="H9595" s="19" t="s">
        <v>5474</v>
      </c>
    </row>
    <row r="9596" spans="1:8">
      <c r="A9596" s="26" t="s">
        <v>919</v>
      </c>
      <c r="B9596" s="9" t="s">
        <v>352</v>
      </c>
      <c r="C9596" s="19" t="s">
        <v>859</v>
      </c>
      <c r="D9596" s="19" t="s">
        <v>5412</v>
      </c>
      <c r="E9596" s="9" t="str">
        <f t="shared" si="149"/>
        <v>13073PM25-PRI</v>
      </c>
      <c r="F9596" s="35">
        <v>3.746534653465345</v>
      </c>
      <c r="G9596" s="19" t="s">
        <v>5473</v>
      </c>
      <c r="H9596" s="19" t="s">
        <v>5474</v>
      </c>
    </row>
    <row r="9597" spans="1:8">
      <c r="A9597" s="26" t="s">
        <v>920</v>
      </c>
      <c r="B9597" s="9" t="s">
        <v>921</v>
      </c>
      <c r="C9597" s="19" t="s">
        <v>859</v>
      </c>
      <c r="D9597" s="19" t="s">
        <v>5412</v>
      </c>
      <c r="E9597" s="9" t="str">
        <f t="shared" si="149"/>
        <v>13075PM25-PRI</v>
      </c>
      <c r="F9597" s="35">
        <v>6.5018084988350164</v>
      </c>
      <c r="G9597" s="19" t="s">
        <v>5473</v>
      </c>
      <c r="H9597" s="19" t="s">
        <v>5474</v>
      </c>
    </row>
    <row r="9598" spans="1:8">
      <c r="A9598" s="26" t="s">
        <v>922</v>
      </c>
      <c r="B9598" s="9" t="s">
        <v>923</v>
      </c>
      <c r="C9598" s="19" t="s">
        <v>859</v>
      </c>
      <c r="D9598" s="19" t="s">
        <v>5412</v>
      </c>
      <c r="E9598" s="9" t="str">
        <f t="shared" si="149"/>
        <v>13077PM25-PRI</v>
      </c>
      <c r="F9598" s="35">
        <v>6.8395999999999999</v>
      </c>
      <c r="G9598" s="19" t="s">
        <v>5473</v>
      </c>
      <c r="H9598" s="19" t="s">
        <v>5474</v>
      </c>
    </row>
    <row r="9599" spans="1:8">
      <c r="A9599" s="26" t="s">
        <v>924</v>
      </c>
      <c r="B9599" s="9" t="s">
        <v>358</v>
      </c>
      <c r="C9599" s="19" t="s">
        <v>859</v>
      </c>
      <c r="D9599" s="19" t="s">
        <v>5412</v>
      </c>
      <c r="E9599" s="9" t="str">
        <f t="shared" si="149"/>
        <v>13079PM25-PRI</v>
      </c>
      <c r="F9599" s="35">
        <v>12.184126984126983</v>
      </c>
      <c r="G9599" s="19" t="s">
        <v>5473</v>
      </c>
      <c r="H9599" s="19" t="s">
        <v>5474</v>
      </c>
    </row>
    <row r="9600" spans="1:8">
      <c r="A9600" s="26" t="s">
        <v>925</v>
      </c>
      <c r="B9600" s="9" t="s">
        <v>926</v>
      </c>
      <c r="C9600" s="19" t="s">
        <v>859</v>
      </c>
      <c r="D9600" s="19" t="s">
        <v>5412</v>
      </c>
      <c r="E9600" s="9" t="str">
        <f t="shared" si="149"/>
        <v>13081PM25-PRI</v>
      </c>
      <c r="F9600" s="35">
        <v>7.9056352295143144</v>
      </c>
      <c r="G9600" s="19" t="s">
        <v>5473</v>
      </c>
      <c r="H9600" s="19" t="s">
        <v>5474</v>
      </c>
    </row>
    <row r="9601" spans="1:8">
      <c r="A9601" s="26" t="s">
        <v>927</v>
      </c>
      <c r="B9601" s="9" t="s">
        <v>928</v>
      </c>
      <c r="C9601" s="19" t="s">
        <v>859</v>
      </c>
      <c r="D9601" s="19" t="s">
        <v>5412</v>
      </c>
      <c r="E9601" s="9" t="str">
        <f t="shared" si="149"/>
        <v>13083PM25-PRI</v>
      </c>
      <c r="F9601" s="35">
        <v>5.0176165803108814</v>
      </c>
      <c r="G9601" s="19" t="s">
        <v>5473</v>
      </c>
      <c r="H9601" s="19" t="s">
        <v>5474</v>
      </c>
    </row>
    <row r="9602" spans="1:8">
      <c r="A9602" s="26" t="s">
        <v>929</v>
      </c>
      <c r="B9602" s="9" t="s">
        <v>930</v>
      </c>
      <c r="C9602" s="19" t="s">
        <v>859</v>
      </c>
      <c r="D9602" s="19" t="s">
        <v>5412</v>
      </c>
      <c r="E9602" s="9" t="str">
        <f t="shared" si="149"/>
        <v>13085PM25-PRI</v>
      </c>
      <c r="F9602" s="35">
        <v>4.4027303754266214</v>
      </c>
      <c r="G9602" s="19" t="s">
        <v>5473</v>
      </c>
      <c r="H9602" s="19" t="s">
        <v>5474</v>
      </c>
    </row>
    <row r="9603" spans="1:8">
      <c r="A9603" s="26" t="s">
        <v>931</v>
      </c>
      <c r="B9603" s="9" t="s">
        <v>932</v>
      </c>
      <c r="C9603" s="19" t="s">
        <v>859</v>
      </c>
      <c r="D9603" s="19" t="s">
        <v>5412</v>
      </c>
      <c r="E9603" s="9" t="str">
        <f t="shared" ref="E9603:E9666" si="150">A9603&amp;D9603</f>
        <v>13087PM25-PRI</v>
      </c>
      <c r="F9603" s="35">
        <v>8.3434719635836956</v>
      </c>
      <c r="G9603" s="19" t="s">
        <v>5473</v>
      </c>
      <c r="H9603" s="19" t="s">
        <v>5474</v>
      </c>
    </row>
    <row r="9604" spans="1:8">
      <c r="A9604" s="26" t="s">
        <v>933</v>
      </c>
      <c r="B9604" s="9" t="s">
        <v>90</v>
      </c>
      <c r="C9604" s="19" t="s">
        <v>859</v>
      </c>
      <c r="D9604" s="19" t="s">
        <v>5412</v>
      </c>
      <c r="E9604" s="9" t="str">
        <f t="shared" si="150"/>
        <v>13089PM25-PRI</v>
      </c>
      <c r="F9604" s="35">
        <v>1.92</v>
      </c>
      <c r="G9604" s="19" t="s">
        <v>5473</v>
      </c>
      <c r="H9604" s="19" t="s">
        <v>5474</v>
      </c>
    </row>
    <row r="9605" spans="1:8">
      <c r="A9605" s="26" t="s">
        <v>934</v>
      </c>
      <c r="B9605" s="9" t="s">
        <v>935</v>
      </c>
      <c r="C9605" s="19" t="s">
        <v>859</v>
      </c>
      <c r="D9605" s="19" t="s">
        <v>5412</v>
      </c>
      <c r="E9605" s="9" t="str">
        <f t="shared" si="150"/>
        <v>13091PM25-PRI</v>
      </c>
      <c r="F9605" s="35">
        <v>7.7310266380975072</v>
      </c>
      <c r="G9605" s="19" t="s">
        <v>5473</v>
      </c>
      <c r="H9605" s="19" t="s">
        <v>5474</v>
      </c>
    </row>
    <row r="9606" spans="1:8">
      <c r="A9606" s="26" t="s">
        <v>936</v>
      </c>
      <c r="B9606" s="9" t="s">
        <v>937</v>
      </c>
      <c r="C9606" s="19" t="s">
        <v>859</v>
      </c>
      <c r="D9606" s="19" t="s">
        <v>5412</v>
      </c>
      <c r="E9606" s="9" t="str">
        <f t="shared" si="150"/>
        <v>13093PM25-PRI</v>
      </c>
      <c r="F9606" s="35">
        <v>8.5874836173001317</v>
      </c>
      <c r="G9606" s="19" t="s">
        <v>5473</v>
      </c>
      <c r="H9606" s="19" t="s">
        <v>5474</v>
      </c>
    </row>
    <row r="9607" spans="1:8">
      <c r="A9607" s="26" t="s">
        <v>938</v>
      </c>
      <c r="B9607" s="9" t="s">
        <v>939</v>
      </c>
      <c r="C9607" s="19" t="s">
        <v>859</v>
      </c>
      <c r="D9607" s="19" t="s">
        <v>5412</v>
      </c>
      <c r="E9607" s="9" t="str">
        <f t="shared" si="150"/>
        <v>13095PM25-PRI</v>
      </c>
      <c r="F9607" s="35">
        <v>8.2181916621548456</v>
      </c>
      <c r="G9607" s="19" t="s">
        <v>5473</v>
      </c>
      <c r="H9607" s="19" t="s">
        <v>5474</v>
      </c>
    </row>
    <row r="9608" spans="1:8">
      <c r="A9608" s="26" t="s">
        <v>940</v>
      </c>
      <c r="B9608" s="9" t="s">
        <v>624</v>
      </c>
      <c r="C9608" s="19" t="s">
        <v>859</v>
      </c>
      <c r="D9608" s="19" t="s">
        <v>5412</v>
      </c>
      <c r="E9608" s="9" t="str">
        <f t="shared" si="150"/>
        <v>13097PM25-PRI</v>
      </c>
      <c r="F9608" s="35">
        <v>8.5037037037037031</v>
      </c>
      <c r="G9608" s="19" t="s">
        <v>5473</v>
      </c>
      <c r="H9608" s="19" t="s">
        <v>5474</v>
      </c>
    </row>
    <row r="9609" spans="1:8">
      <c r="A9609" s="26" t="s">
        <v>941</v>
      </c>
      <c r="B9609" s="9" t="s">
        <v>942</v>
      </c>
      <c r="C9609" s="19" t="s">
        <v>859</v>
      </c>
      <c r="D9609" s="19" t="s">
        <v>5412</v>
      </c>
      <c r="E9609" s="9" t="str">
        <f t="shared" si="150"/>
        <v>13099PM25-PRI</v>
      </c>
      <c r="F9609" s="35">
        <v>7.9840721699485888</v>
      </c>
      <c r="G9609" s="19" t="s">
        <v>5473</v>
      </c>
      <c r="H9609" s="19" t="s">
        <v>5474</v>
      </c>
    </row>
    <row r="9610" spans="1:8">
      <c r="A9610" s="26" t="s">
        <v>943</v>
      </c>
      <c r="B9610" s="9" t="s">
        <v>944</v>
      </c>
      <c r="C9610" s="19" t="s">
        <v>859</v>
      </c>
      <c r="D9610" s="19" t="s">
        <v>5412</v>
      </c>
      <c r="E9610" s="9" t="str">
        <f t="shared" si="150"/>
        <v>13101PM25-PRI</v>
      </c>
      <c r="F9610" s="35">
        <v>4.6862611073137392</v>
      </c>
      <c r="G9610" s="19" t="s">
        <v>5473</v>
      </c>
      <c r="H9610" s="19" t="s">
        <v>5474</v>
      </c>
    </row>
    <row r="9611" spans="1:8">
      <c r="A9611" s="26" t="s">
        <v>945</v>
      </c>
      <c r="B9611" s="9" t="s">
        <v>946</v>
      </c>
      <c r="C9611" s="19" t="s">
        <v>859</v>
      </c>
      <c r="D9611" s="19" t="s">
        <v>5412</v>
      </c>
      <c r="E9611" s="9" t="str">
        <f t="shared" si="150"/>
        <v>13103PM25-PRI</v>
      </c>
      <c r="F9611" s="35">
        <v>6.6055349443497446</v>
      </c>
      <c r="G9611" s="19" t="s">
        <v>5473</v>
      </c>
      <c r="H9611" s="19" t="s">
        <v>5474</v>
      </c>
    </row>
    <row r="9612" spans="1:8">
      <c r="A9612" s="26" t="s">
        <v>947</v>
      </c>
      <c r="B9612" s="9" t="s">
        <v>628</v>
      </c>
      <c r="C9612" s="19" t="s">
        <v>859</v>
      </c>
      <c r="D9612" s="19" t="s">
        <v>5412</v>
      </c>
      <c r="E9612" s="9" t="str">
        <f t="shared" si="150"/>
        <v>13105PM25-PRI</v>
      </c>
      <c r="F9612" s="35">
        <v>7.5369118255830001</v>
      </c>
      <c r="G9612" s="19" t="s">
        <v>5473</v>
      </c>
      <c r="H9612" s="19" t="s">
        <v>5474</v>
      </c>
    </row>
    <row r="9613" spans="1:8">
      <c r="A9613" s="26" t="s">
        <v>948</v>
      </c>
      <c r="B9613" s="9" t="s">
        <v>949</v>
      </c>
      <c r="C9613" s="19" t="s">
        <v>859</v>
      </c>
      <c r="D9613" s="19" t="s">
        <v>5412</v>
      </c>
      <c r="E9613" s="9" t="str">
        <f t="shared" si="150"/>
        <v>13107PM25-PRI</v>
      </c>
      <c r="F9613" s="35">
        <v>7.1734409687184648</v>
      </c>
      <c r="G9613" s="19" t="s">
        <v>5473</v>
      </c>
      <c r="H9613" s="19" t="s">
        <v>5474</v>
      </c>
    </row>
    <row r="9614" spans="1:8">
      <c r="A9614" s="26" t="s">
        <v>950</v>
      </c>
      <c r="B9614" s="9" t="s">
        <v>951</v>
      </c>
      <c r="C9614" s="19" t="s">
        <v>859</v>
      </c>
      <c r="D9614" s="19" t="s">
        <v>5412</v>
      </c>
      <c r="E9614" s="9" t="str">
        <f t="shared" si="150"/>
        <v>13109PM25-PRI</v>
      </c>
      <c r="F9614" s="35">
        <v>8.1614492533919503</v>
      </c>
      <c r="G9614" s="19" t="s">
        <v>5473</v>
      </c>
      <c r="H9614" s="19" t="s">
        <v>5474</v>
      </c>
    </row>
    <row r="9615" spans="1:8">
      <c r="A9615" s="26" t="s">
        <v>952</v>
      </c>
      <c r="B9615" s="9" t="s">
        <v>953</v>
      </c>
      <c r="C9615" s="19" t="s">
        <v>859</v>
      </c>
      <c r="D9615" s="19" t="s">
        <v>5412</v>
      </c>
      <c r="E9615" s="9" t="str">
        <f t="shared" si="150"/>
        <v>13111PM25-PRI</v>
      </c>
      <c r="F9615" s="35">
        <v>5.3182608695652176</v>
      </c>
      <c r="G9615" s="19" t="s">
        <v>5473</v>
      </c>
      <c r="H9615" s="19" t="s">
        <v>5474</v>
      </c>
    </row>
    <row r="9616" spans="1:8">
      <c r="A9616" s="26" t="s">
        <v>954</v>
      </c>
      <c r="B9616" s="9" t="s">
        <v>102</v>
      </c>
      <c r="C9616" s="19" t="s">
        <v>859</v>
      </c>
      <c r="D9616" s="19" t="s">
        <v>5412</v>
      </c>
      <c r="E9616" s="9" t="str">
        <f t="shared" si="150"/>
        <v>13113PM25-PRI</v>
      </c>
      <c r="F9616" s="35">
        <v>3.6300000000000003</v>
      </c>
      <c r="G9616" s="19" t="s">
        <v>5473</v>
      </c>
      <c r="H9616" s="19" t="s">
        <v>5474</v>
      </c>
    </row>
    <row r="9617" spans="1:8">
      <c r="A9617" s="26" t="s">
        <v>955</v>
      </c>
      <c r="B9617" s="9" t="s">
        <v>956</v>
      </c>
      <c r="C9617" s="19" t="s">
        <v>859</v>
      </c>
      <c r="D9617" s="19" t="s">
        <v>5412</v>
      </c>
      <c r="E9617" s="9" t="str">
        <f t="shared" si="150"/>
        <v>13115PM25-PRI</v>
      </c>
      <c r="F9617" s="35">
        <v>5.8115611104434564</v>
      </c>
      <c r="G9617" s="19" t="s">
        <v>5473</v>
      </c>
      <c r="H9617" s="19" t="s">
        <v>5474</v>
      </c>
    </row>
    <row r="9618" spans="1:8">
      <c r="A9618" s="26" t="s">
        <v>957</v>
      </c>
      <c r="B9618" s="9" t="s">
        <v>958</v>
      </c>
      <c r="C9618" s="19" t="s">
        <v>859</v>
      </c>
      <c r="D9618" s="19" t="s">
        <v>5412</v>
      </c>
      <c r="E9618" s="9" t="str">
        <f t="shared" si="150"/>
        <v>13117PM25-PRI</v>
      </c>
      <c r="F9618" s="35">
        <v>5.0600000000000005</v>
      </c>
      <c r="G9618" s="19" t="s">
        <v>5473</v>
      </c>
      <c r="H9618" s="19" t="s">
        <v>5474</v>
      </c>
    </row>
    <row r="9619" spans="1:8">
      <c r="A9619" s="26" t="s">
        <v>959</v>
      </c>
      <c r="B9619" s="9" t="s">
        <v>105</v>
      </c>
      <c r="C9619" s="19" t="s">
        <v>859</v>
      </c>
      <c r="D9619" s="19" t="s">
        <v>5412</v>
      </c>
      <c r="E9619" s="9" t="str">
        <f t="shared" si="150"/>
        <v>13119PM25-PRI</v>
      </c>
      <c r="F9619" s="35">
        <v>0.76883462819089876</v>
      </c>
      <c r="G9619" s="19" t="s">
        <v>5473</v>
      </c>
      <c r="H9619" s="19" t="s">
        <v>5474</v>
      </c>
    </row>
    <row r="9620" spans="1:8">
      <c r="A9620" s="26" t="s">
        <v>960</v>
      </c>
      <c r="B9620" s="9" t="s">
        <v>372</v>
      </c>
      <c r="C9620" s="19" t="s">
        <v>859</v>
      </c>
      <c r="D9620" s="19" t="s">
        <v>5412</v>
      </c>
      <c r="E9620" s="9" t="str">
        <f t="shared" si="150"/>
        <v>13121PM25-PRI</v>
      </c>
      <c r="F9620" s="35">
        <v>5.487058823529412</v>
      </c>
      <c r="G9620" s="19" t="s">
        <v>5473</v>
      </c>
      <c r="H9620" s="19" t="s">
        <v>5474</v>
      </c>
    </row>
    <row r="9621" spans="1:8">
      <c r="A9621" s="26" t="s">
        <v>961</v>
      </c>
      <c r="B9621" s="9" t="s">
        <v>962</v>
      </c>
      <c r="C9621" s="19" t="s">
        <v>859</v>
      </c>
      <c r="D9621" s="19" t="s">
        <v>5412</v>
      </c>
      <c r="E9621" s="9" t="str">
        <f t="shared" si="150"/>
        <v>13123PM25-PRI</v>
      </c>
      <c r="F9621" s="35">
        <v>6.6355555555555554</v>
      </c>
      <c r="G9621" s="19" t="s">
        <v>5473</v>
      </c>
      <c r="H9621" s="19" t="s">
        <v>5474</v>
      </c>
    </row>
    <row r="9622" spans="1:8">
      <c r="A9622" s="26" t="s">
        <v>963</v>
      </c>
      <c r="B9622" s="9" t="s">
        <v>964</v>
      </c>
      <c r="C9622" s="19" t="s">
        <v>859</v>
      </c>
      <c r="D9622" s="19" t="s">
        <v>5412</v>
      </c>
      <c r="E9622" s="9" t="str">
        <f t="shared" si="150"/>
        <v>13125PM25-PRI</v>
      </c>
      <c r="F9622" s="35">
        <v>4.7627146906786724</v>
      </c>
      <c r="G9622" s="19" t="s">
        <v>5473</v>
      </c>
      <c r="H9622" s="19" t="s">
        <v>5474</v>
      </c>
    </row>
    <row r="9623" spans="1:8">
      <c r="A9623" s="26" t="s">
        <v>965</v>
      </c>
      <c r="B9623" s="9" t="s">
        <v>966</v>
      </c>
      <c r="C9623" s="19" t="s">
        <v>859</v>
      </c>
      <c r="D9623" s="19" t="s">
        <v>5412</v>
      </c>
      <c r="E9623" s="9" t="str">
        <f t="shared" si="150"/>
        <v>13127PM25-PRI</v>
      </c>
      <c r="F9623" s="35">
        <v>5.9259259259259256</v>
      </c>
      <c r="G9623" s="19" t="s">
        <v>5473</v>
      </c>
      <c r="H9623" s="19" t="s">
        <v>5474</v>
      </c>
    </row>
    <row r="9624" spans="1:8">
      <c r="A9624" s="26" t="s">
        <v>967</v>
      </c>
      <c r="B9624" s="9" t="s">
        <v>968</v>
      </c>
      <c r="C9624" s="19" t="s">
        <v>859</v>
      </c>
      <c r="D9624" s="19" t="s">
        <v>5412</v>
      </c>
      <c r="E9624" s="9" t="str">
        <f t="shared" si="150"/>
        <v>13129PM25-PRI</v>
      </c>
      <c r="F9624" s="35">
        <v>3.4605830491022589</v>
      </c>
      <c r="G9624" s="19" t="s">
        <v>5473</v>
      </c>
      <c r="H9624" s="19" t="s">
        <v>5474</v>
      </c>
    </row>
    <row r="9625" spans="1:8">
      <c r="A9625" s="26" t="s">
        <v>969</v>
      </c>
      <c r="B9625" s="9" t="s">
        <v>970</v>
      </c>
      <c r="C9625" s="19" t="s">
        <v>859</v>
      </c>
      <c r="D9625" s="19" t="s">
        <v>5412</v>
      </c>
      <c r="E9625" s="9" t="str">
        <f t="shared" si="150"/>
        <v>13131PM25-PRI</v>
      </c>
      <c r="F9625" s="35">
        <v>6.9134520817397007</v>
      </c>
      <c r="G9625" s="19" t="s">
        <v>5473</v>
      </c>
      <c r="H9625" s="19" t="s">
        <v>5474</v>
      </c>
    </row>
    <row r="9626" spans="1:8">
      <c r="A9626" s="26" t="s">
        <v>971</v>
      </c>
      <c r="B9626" s="9" t="s">
        <v>111</v>
      </c>
      <c r="C9626" s="19" t="s">
        <v>859</v>
      </c>
      <c r="D9626" s="19" t="s">
        <v>5412</v>
      </c>
      <c r="E9626" s="9" t="str">
        <f t="shared" si="150"/>
        <v>13133PM25-PRI</v>
      </c>
      <c r="F9626" s="35">
        <v>3.3551160791057608</v>
      </c>
      <c r="G9626" s="19" t="s">
        <v>5473</v>
      </c>
      <c r="H9626" s="19" t="s">
        <v>5474</v>
      </c>
    </row>
    <row r="9627" spans="1:8">
      <c r="A9627" s="26" t="s">
        <v>972</v>
      </c>
      <c r="B9627" s="9" t="s">
        <v>973</v>
      </c>
      <c r="C9627" s="19" t="s">
        <v>859</v>
      </c>
      <c r="D9627" s="19" t="s">
        <v>5412</v>
      </c>
      <c r="E9627" s="9" t="str">
        <f t="shared" si="150"/>
        <v>13135PM25-PRI</v>
      </c>
      <c r="F9627" s="35">
        <v>0.46666666666666667</v>
      </c>
      <c r="G9627" s="19" t="s">
        <v>5473</v>
      </c>
      <c r="H9627" s="19" t="s">
        <v>5474</v>
      </c>
    </row>
    <row r="9628" spans="1:8">
      <c r="A9628" s="26" t="s">
        <v>974</v>
      </c>
      <c r="B9628" s="9" t="s">
        <v>975</v>
      </c>
      <c r="C9628" s="19" t="s">
        <v>859</v>
      </c>
      <c r="D9628" s="19" t="s">
        <v>5412</v>
      </c>
      <c r="E9628" s="9" t="str">
        <f t="shared" si="150"/>
        <v>13137PM25-PRI</v>
      </c>
      <c r="F9628" s="35">
        <v>3.4976635514018692</v>
      </c>
      <c r="G9628" s="19" t="s">
        <v>5473</v>
      </c>
      <c r="H9628" s="19" t="s">
        <v>5474</v>
      </c>
    </row>
    <row r="9629" spans="1:8">
      <c r="A9629" s="26" t="s">
        <v>976</v>
      </c>
      <c r="B9629" s="9" t="s">
        <v>977</v>
      </c>
      <c r="C9629" s="19" t="s">
        <v>859</v>
      </c>
      <c r="D9629" s="19" t="s">
        <v>5412</v>
      </c>
      <c r="E9629" s="9" t="str">
        <f t="shared" si="150"/>
        <v>13139PM25-PRI</v>
      </c>
      <c r="F9629" s="35">
        <v>6.7150127226463106</v>
      </c>
      <c r="G9629" s="19" t="s">
        <v>5473</v>
      </c>
      <c r="H9629" s="19" t="s">
        <v>5474</v>
      </c>
    </row>
    <row r="9630" spans="1:8">
      <c r="A9630" s="26" t="s">
        <v>978</v>
      </c>
      <c r="B9630" s="9" t="s">
        <v>979</v>
      </c>
      <c r="C9630" s="19" t="s">
        <v>859</v>
      </c>
      <c r="D9630" s="19" t="s">
        <v>5412</v>
      </c>
      <c r="E9630" s="9" t="str">
        <f t="shared" si="150"/>
        <v>13141PM25-PRI</v>
      </c>
      <c r="F9630" s="35">
        <v>1.4721189591078068</v>
      </c>
      <c r="G9630" s="19" t="s">
        <v>5473</v>
      </c>
      <c r="H9630" s="19" t="s">
        <v>5474</v>
      </c>
    </row>
    <row r="9631" spans="1:8">
      <c r="A9631" s="26" t="s">
        <v>980</v>
      </c>
      <c r="B9631" s="9" t="s">
        <v>981</v>
      </c>
      <c r="C9631" s="19" t="s">
        <v>859</v>
      </c>
      <c r="D9631" s="19" t="s">
        <v>5412</v>
      </c>
      <c r="E9631" s="9" t="str">
        <f t="shared" si="150"/>
        <v>13143PM25-PRI</v>
      </c>
      <c r="F9631" s="35">
        <v>3.2071764203331909</v>
      </c>
      <c r="G9631" s="19" t="s">
        <v>5473</v>
      </c>
      <c r="H9631" s="19" t="s">
        <v>5474</v>
      </c>
    </row>
    <row r="9632" spans="1:8">
      <c r="A9632" s="26" t="s">
        <v>982</v>
      </c>
      <c r="B9632" s="9" t="s">
        <v>983</v>
      </c>
      <c r="C9632" s="19" t="s">
        <v>859</v>
      </c>
      <c r="D9632" s="19" t="s">
        <v>5412</v>
      </c>
      <c r="E9632" s="9" t="str">
        <f t="shared" si="150"/>
        <v>13145PM25-PRI</v>
      </c>
      <c r="F9632" s="35">
        <v>2.3074380165289252</v>
      </c>
      <c r="G9632" s="19" t="s">
        <v>5473</v>
      </c>
      <c r="H9632" s="19" t="s">
        <v>5474</v>
      </c>
    </row>
    <row r="9633" spans="1:8">
      <c r="A9633" s="26" t="s">
        <v>984</v>
      </c>
      <c r="B9633" s="9" t="s">
        <v>985</v>
      </c>
      <c r="C9633" s="19" t="s">
        <v>859</v>
      </c>
      <c r="D9633" s="19" t="s">
        <v>5412</v>
      </c>
      <c r="E9633" s="9" t="str">
        <f t="shared" si="150"/>
        <v>13147PM25-PRI</v>
      </c>
      <c r="F9633" s="35">
        <v>1.7747726742830494</v>
      </c>
      <c r="G9633" s="19" t="s">
        <v>5473</v>
      </c>
      <c r="H9633" s="19" t="s">
        <v>5474</v>
      </c>
    </row>
    <row r="9634" spans="1:8">
      <c r="A9634" s="26" t="s">
        <v>986</v>
      </c>
      <c r="B9634" s="9" t="s">
        <v>987</v>
      </c>
      <c r="C9634" s="19" t="s">
        <v>859</v>
      </c>
      <c r="D9634" s="19" t="s">
        <v>5412</v>
      </c>
      <c r="E9634" s="9" t="str">
        <f t="shared" si="150"/>
        <v>13149PM25-PRI</v>
      </c>
      <c r="F9634" s="35">
        <v>4.8230769230769219</v>
      </c>
      <c r="G9634" s="19" t="s">
        <v>5473</v>
      </c>
      <c r="H9634" s="19" t="s">
        <v>5474</v>
      </c>
    </row>
    <row r="9635" spans="1:8">
      <c r="A9635" s="26" t="s">
        <v>988</v>
      </c>
      <c r="B9635" s="9" t="s">
        <v>117</v>
      </c>
      <c r="C9635" s="19" t="s">
        <v>859</v>
      </c>
      <c r="D9635" s="19" t="s">
        <v>5412</v>
      </c>
      <c r="E9635" s="9" t="str">
        <f t="shared" si="150"/>
        <v>13151PM25-PRI</v>
      </c>
      <c r="F9635" s="35">
        <v>4.7475832438238461</v>
      </c>
      <c r="G9635" s="19" t="s">
        <v>5473</v>
      </c>
      <c r="H9635" s="19" t="s">
        <v>5474</v>
      </c>
    </row>
    <row r="9636" spans="1:8">
      <c r="A9636" s="26" t="s">
        <v>990</v>
      </c>
      <c r="B9636" s="9" t="s">
        <v>120</v>
      </c>
      <c r="C9636" s="19" t="s">
        <v>859</v>
      </c>
      <c r="D9636" s="19" t="s">
        <v>5412</v>
      </c>
      <c r="E9636" s="9" t="str">
        <f t="shared" si="150"/>
        <v>13153PM25-PRI</v>
      </c>
      <c r="F9636" s="35">
        <v>5.4318090696153121</v>
      </c>
      <c r="G9636" s="19" t="s">
        <v>5473</v>
      </c>
      <c r="H9636" s="19" t="s">
        <v>5474</v>
      </c>
    </row>
    <row r="9637" spans="1:8">
      <c r="A9637" s="26" t="s">
        <v>992</v>
      </c>
      <c r="B9637" s="9" t="s">
        <v>994</v>
      </c>
      <c r="C9637" s="19" t="s">
        <v>859</v>
      </c>
      <c r="D9637" s="19" t="s">
        <v>5412</v>
      </c>
      <c r="E9637" s="9" t="str">
        <f t="shared" si="150"/>
        <v>13155PM25-PRI</v>
      </c>
      <c r="F9637" s="35">
        <v>7.4686436961443183</v>
      </c>
      <c r="G9637" s="19" t="s">
        <v>5473</v>
      </c>
      <c r="H9637" s="19" t="s">
        <v>5474</v>
      </c>
    </row>
    <row r="9638" spans="1:8">
      <c r="A9638" s="26" t="s">
        <v>995</v>
      </c>
      <c r="B9638" s="9" t="s">
        <v>123</v>
      </c>
      <c r="C9638" s="19" t="s">
        <v>859</v>
      </c>
      <c r="D9638" s="19" t="s">
        <v>5412</v>
      </c>
      <c r="E9638" s="9" t="str">
        <f t="shared" si="150"/>
        <v>13157PM25-PRI</v>
      </c>
      <c r="F9638" s="35">
        <v>5.3394369420920116</v>
      </c>
      <c r="G9638" s="19" t="s">
        <v>5473</v>
      </c>
      <c r="H9638" s="19" t="s">
        <v>5474</v>
      </c>
    </row>
    <row r="9639" spans="1:8">
      <c r="A9639" s="26" t="s">
        <v>997</v>
      </c>
      <c r="B9639" s="9" t="s">
        <v>999</v>
      </c>
      <c r="C9639" s="19" t="s">
        <v>859</v>
      </c>
      <c r="D9639" s="19" t="s">
        <v>5412</v>
      </c>
      <c r="E9639" s="9" t="str">
        <f t="shared" si="150"/>
        <v>13159PM25-PRI</v>
      </c>
      <c r="F9639" s="35">
        <v>2.1280000000000001</v>
      </c>
      <c r="G9639" s="19" t="s">
        <v>5473</v>
      </c>
      <c r="H9639" s="19" t="s">
        <v>5474</v>
      </c>
    </row>
    <row r="9640" spans="1:8">
      <c r="A9640" s="26" t="s">
        <v>1000</v>
      </c>
      <c r="B9640" s="9" t="s">
        <v>1002</v>
      </c>
      <c r="C9640" s="19" t="s">
        <v>859</v>
      </c>
      <c r="D9640" s="19" t="s">
        <v>5412</v>
      </c>
      <c r="E9640" s="9" t="str">
        <f t="shared" si="150"/>
        <v>13161PM25-PRI</v>
      </c>
      <c r="F9640" s="35">
        <v>6.7607386238733786</v>
      </c>
      <c r="G9640" s="19" t="s">
        <v>5473</v>
      </c>
      <c r="H9640" s="19" t="s">
        <v>5474</v>
      </c>
    </row>
    <row r="9641" spans="1:8">
      <c r="A9641" s="26" t="s">
        <v>1003</v>
      </c>
      <c r="B9641" s="9" t="s">
        <v>126</v>
      </c>
      <c r="C9641" s="19" t="s">
        <v>859</v>
      </c>
      <c r="D9641" s="19" t="s">
        <v>5412</v>
      </c>
      <c r="E9641" s="9" t="str">
        <f t="shared" si="150"/>
        <v>13163PM25-PRI</v>
      </c>
      <c r="F9641" s="35">
        <v>8.3526212819577541</v>
      </c>
      <c r="G9641" s="19" t="s">
        <v>5473</v>
      </c>
      <c r="H9641" s="19" t="s">
        <v>5474</v>
      </c>
    </row>
    <row r="9642" spans="1:8">
      <c r="A9642" s="26" t="s">
        <v>1005</v>
      </c>
      <c r="B9642" s="9" t="s">
        <v>1007</v>
      </c>
      <c r="C9642" s="19" t="s">
        <v>859</v>
      </c>
      <c r="D9642" s="19" t="s">
        <v>5412</v>
      </c>
      <c r="E9642" s="9" t="str">
        <f t="shared" si="150"/>
        <v>13165PM25-PRI</v>
      </c>
      <c r="F9642" s="35">
        <v>6.8622265089598455</v>
      </c>
      <c r="G9642" s="19" t="s">
        <v>5473</v>
      </c>
      <c r="H9642" s="19" t="s">
        <v>5474</v>
      </c>
    </row>
    <row r="9643" spans="1:8">
      <c r="A9643" s="26" t="s">
        <v>1008</v>
      </c>
      <c r="B9643" s="9" t="s">
        <v>391</v>
      </c>
      <c r="C9643" s="19" t="s">
        <v>859</v>
      </c>
      <c r="D9643" s="19" t="s">
        <v>5412</v>
      </c>
      <c r="E9643" s="9" t="str">
        <f t="shared" si="150"/>
        <v>13167PM25-PRI</v>
      </c>
      <c r="F9643" s="35">
        <v>6.2931166139413115</v>
      </c>
      <c r="G9643" s="19" t="s">
        <v>5473</v>
      </c>
      <c r="H9643" s="19" t="s">
        <v>5474</v>
      </c>
    </row>
    <row r="9644" spans="1:8">
      <c r="A9644" s="26" t="s">
        <v>1010</v>
      </c>
      <c r="B9644" s="9" t="s">
        <v>1012</v>
      </c>
      <c r="C9644" s="19" t="s">
        <v>859</v>
      </c>
      <c r="D9644" s="19" t="s">
        <v>5412</v>
      </c>
      <c r="E9644" s="9" t="str">
        <f t="shared" si="150"/>
        <v>13169PM25-PRI</v>
      </c>
      <c r="F9644" s="35">
        <v>2.3642105263157895</v>
      </c>
      <c r="G9644" s="19" t="s">
        <v>5473</v>
      </c>
      <c r="H9644" s="19" t="s">
        <v>5474</v>
      </c>
    </row>
    <row r="9645" spans="1:8">
      <c r="A9645" s="26" t="s">
        <v>1013</v>
      </c>
      <c r="B9645" s="9" t="s">
        <v>129</v>
      </c>
      <c r="C9645" s="19" t="s">
        <v>859</v>
      </c>
      <c r="D9645" s="19" t="s">
        <v>5412</v>
      </c>
      <c r="E9645" s="9" t="str">
        <f t="shared" si="150"/>
        <v>13171PM25-PRI</v>
      </c>
      <c r="F9645" s="35">
        <v>2.7626120358514727</v>
      </c>
      <c r="G9645" s="19" t="s">
        <v>5473</v>
      </c>
      <c r="H9645" s="19" t="s">
        <v>5474</v>
      </c>
    </row>
    <row r="9646" spans="1:8">
      <c r="A9646" s="26" t="s">
        <v>1015</v>
      </c>
      <c r="B9646" s="9" t="s">
        <v>1017</v>
      </c>
      <c r="C9646" s="19" t="s">
        <v>859</v>
      </c>
      <c r="D9646" s="19" t="s">
        <v>5412</v>
      </c>
      <c r="E9646" s="9" t="str">
        <f t="shared" si="150"/>
        <v>13173PM25-PRI</v>
      </c>
      <c r="F9646" s="35">
        <v>8.6530643435732841</v>
      </c>
      <c r="G9646" s="19" t="s">
        <v>5473</v>
      </c>
      <c r="H9646" s="19" t="s">
        <v>5474</v>
      </c>
    </row>
    <row r="9647" spans="1:8">
      <c r="A9647" s="26" t="s">
        <v>1018</v>
      </c>
      <c r="B9647" s="9" t="s">
        <v>1020</v>
      </c>
      <c r="C9647" s="19" t="s">
        <v>859</v>
      </c>
      <c r="D9647" s="19" t="s">
        <v>5412</v>
      </c>
      <c r="E9647" s="9" t="str">
        <f t="shared" si="150"/>
        <v>13175PM25-PRI</v>
      </c>
      <c r="F9647" s="35">
        <v>8.2526168177492867</v>
      </c>
      <c r="G9647" s="19" t="s">
        <v>5473</v>
      </c>
      <c r="H9647" s="19" t="s">
        <v>5474</v>
      </c>
    </row>
    <row r="9648" spans="1:8">
      <c r="A9648" s="26" t="s">
        <v>1021</v>
      </c>
      <c r="B9648" s="9" t="s">
        <v>138</v>
      </c>
      <c r="C9648" s="19" t="s">
        <v>859</v>
      </c>
      <c r="D9648" s="19" t="s">
        <v>5412</v>
      </c>
      <c r="E9648" s="9" t="str">
        <f t="shared" si="150"/>
        <v>13177PM25-PRI</v>
      </c>
      <c r="F9648" s="35">
        <v>6.6781418623579434</v>
      </c>
      <c r="G9648" s="19" t="s">
        <v>5473</v>
      </c>
      <c r="H9648" s="19" t="s">
        <v>5474</v>
      </c>
    </row>
    <row r="9649" spans="1:8">
      <c r="A9649" s="26" t="s">
        <v>1023</v>
      </c>
      <c r="B9649" s="9" t="s">
        <v>804</v>
      </c>
      <c r="C9649" s="19" t="s">
        <v>859</v>
      </c>
      <c r="D9649" s="19" t="s">
        <v>5412</v>
      </c>
      <c r="E9649" s="9" t="str">
        <f t="shared" si="150"/>
        <v>13179PM25-PRI</v>
      </c>
      <c r="F9649" s="35">
        <v>4.2946058091286314</v>
      </c>
      <c r="G9649" s="19" t="s">
        <v>5473</v>
      </c>
      <c r="H9649" s="19" t="s">
        <v>5474</v>
      </c>
    </row>
    <row r="9650" spans="1:8">
      <c r="A9650" s="26" t="s">
        <v>1025</v>
      </c>
      <c r="B9650" s="9" t="s">
        <v>397</v>
      </c>
      <c r="C9650" s="19" t="s">
        <v>859</v>
      </c>
      <c r="D9650" s="19" t="s">
        <v>5412</v>
      </c>
      <c r="E9650" s="9" t="str">
        <f t="shared" si="150"/>
        <v>13181PM25-PRI</v>
      </c>
      <c r="F9650" s="35">
        <v>1.3333333333333333</v>
      </c>
      <c r="G9650" s="19" t="s">
        <v>5473</v>
      </c>
      <c r="H9650" s="19" t="s">
        <v>5474</v>
      </c>
    </row>
    <row r="9651" spans="1:8">
      <c r="A9651" s="26" t="s">
        <v>1027</v>
      </c>
      <c r="B9651" s="9" t="s">
        <v>1029</v>
      </c>
      <c r="C9651" s="19" t="s">
        <v>859</v>
      </c>
      <c r="D9651" s="19" t="s">
        <v>5412</v>
      </c>
      <c r="E9651" s="9" t="str">
        <f t="shared" si="150"/>
        <v>13183PM25-PRI</v>
      </c>
      <c r="F9651" s="35">
        <v>6.3353535353535344</v>
      </c>
      <c r="G9651" s="19" t="s">
        <v>5473</v>
      </c>
      <c r="H9651" s="19" t="s">
        <v>5474</v>
      </c>
    </row>
    <row r="9652" spans="1:8">
      <c r="A9652" s="26" t="s">
        <v>1030</v>
      </c>
      <c r="B9652" s="9" t="s">
        <v>144</v>
      </c>
      <c r="C9652" s="19" t="s">
        <v>859</v>
      </c>
      <c r="D9652" s="19" t="s">
        <v>5412</v>
      </c>
      <c r="E9652" s="9" t="str">
        <f t="shared" si="150"/>
        <v>13185PM25-PRI</v>
      </c>
      <c r="F9652" s="35">
        <v>7.3026895250078629</v>
      </c>
      <c r="G9652" s="19" t="s">
        <v>5473</v>
      </c>
      <c r="H9652" s="19" t="s">
        <v>5474</v>
      </c>
    </row>
    <row r="9653" spans="1:8">
      <c r="A9653" s="26" t="s">
        <v>1031</v>
      </c>
      <c r="B9653" s="9" t="s">
        <v>1033</v>
      </c>
      <c r="C9653" s="19" t="s">
        <v>859</v>
      </c>
      <c r="D9653" s="19" t="s">
        <v>5412</v>
      </c>
      <c r="E9653" s="9" t="str">
        <f t="shared" si="150"/>
        <v>13187PM25-PRI</v>
      </c>
      <c r="F9653" s="35">
        <v>5.4740406320541757</v>
      </c>
      <c r="G9653" s="19" t="s">
        <v>5473</v>
      </c>
      <c r="H9653" s="19" t="s">
        <v>5474</v>
      </c>
    </row>
    <row r="9654" spans="1:8">
      <c r="A9654" s="26" t="s">
        <v>1034</v>
      </c>
      <c r="B9654" s="9" t="s">
        <v>1036</v>
      </c>
      <c r="C9654" s="19" t="s">
        <v>859</v>
      </c>
      <c r="D9654" s="19" t="s">
        <v>5412</v>
      </c>
      <c r="E9654" s="9" t="str">
        <f t="shared" si="150"/>
        <v>13189PM25-PRI</v>
      </c>
      <c r="F9654" s="35">
        <v>8.316129032258063</v>
      </c>
      <c r="G9654" s="19" t="s">
        <v>5473</v>
      </c>
      <c r="H9654" s="19" t="s">
        <v>5474</v>
      </c>
    </row>
    <row r="9655" spans="1:8">
      <c r="A9655" s="26" t="s">
        <v>1037</v>
      </c>
      <c r="B9655" s="9" t="s">
        <v>1039</v>
      </c>
      <c r="C9655" s="19" t="s">
        <v>859</v>
      </c>
      <c r="D9655" s="19" t="s">
        <v>5412</v>
      </c>
      <c r="E9655" s="9" t="str">
        <f t="shared" si="150"/>
        <v>13191PM25-PRI</v>
      </c>
      <c r="F9655" s="35">
        <v>5.5384615384615383</v>
      </c>
      <c r="G9655" s="19" t="s">
        <v>5473</v>
      </c>
      <c r="H9655" s="19" t="s">
        <v>5474</v>
      </c>
    </row>
    <row r="9656" spans="1:8">
      <c r="A9656" s="26" t="s">
        <v>1040</v>
      </c>
      <c r="B9656" s="9" t="s">
        <v>147</v>
      </c>
      <c r="C9656" s="19" t="s">
        <v>859</v>
      </c>
      <c r="D9656" s="19" t="s">
        <v>5412</v>
      </c>
      <c r="E9656" s="9" t="str">
        <f t="shared" si="150"/>
        <v>13193PM25-PRI</v>
      </c>
      <c r="F9656" s="35">
        <v>7.0735384205619933</v>
      </c>
      <c r="G9656" s="19" t="s">
        <v>5473</v>
      </c>
      <c r="H9656" s="19" t="s">
        <v>5474</v>
      </c>
    </row>
    <row r="9657" spans="1:8">
      <c r="A9657" s="26" t="s">
        <v>1042</v>
      </c>
      <c r="B9657" s="9" t="s">
        <v>150</v>
      </c>
      <c r="C9657" s="19" t="s">
        <v>859</v>
      </c>
      <c r="D9657" s="19" t="s">
        <v>5412</v>
      </c>
      <c r="E9657" s="9" t="str">
        <f t="shared" si="150"/>
        <v>13195PM25-PRI</v>
      </c>
      <c r="F9657" s="35">
        <v>4.1314659197012151</v>
      </c>
      <c r="G9657" s="19" t="s">
        <v>5473</v>
      </c>
      <c r="H9657" s="19" t="s">
        <v>5474</v>
      </c>
    </row>
    <row r="9658" spans="1:8">
      <c r="A9658" s="26" t="s">
        <v>1044</v>
      </c>
      <c r="B9658" s="9" t="s">
        <v>156</v>
      </c>
      <c r="C9658" s="19" t="s">
        <v>859</v>
      </c>
      <c r="D9658" s="19" t="s">
        <v>5412</v>
      </c>
      <c r="E9658" s="9" t="str">
        <f t="shared" si="150"/>
        <v>13197PM25-PRI</v>
      </c>
      <c r="F9658" s="35">
        <v>4.8861513687600651</v>
      </c>
      <c r="G9658" s="19" t="s">
        <v>5473</v>
      </c>
      <c r="H9658" s="19" t="s">
        <v>5474</v>
      </c>
    </row>
    <row r="9659" spans="1:8">
      <c r="A9659" s="26" t="s">
        <v>1046</v>
      </c>
      <c r="B9659" s="9" t="s">
        <v>1048</v>
      </c>
      <c r="C9659" s="19" t="s">
        <v>859</v>
      </c>
      <c r="D9659" s="19" t="s">
        <v>5412</v>
      </c>
      <c r="E9659" s="9" t="str">
        <f t="shared" si="150"/>
        <v>13199PM25-PRI</v>
      </c>
      <c r="F9659" s="35">
        <v>8.4466666666666672</v>
      </c>
      <c r="G9659" s="19" t="s">
        <v>5473</v>
      </c>
      <c r="H9659" s="19" t="s">
        <v>5474</v>
      </c>
    </row>
    <row r="9660" spans="1:8">
      <c r="A9660" s="26" t="s">
        <v>1049</v>
      </c>
      <c r="B9660" s="9" t="s">
        <v>407</v>
      </c>
      <c r="C9660" s="19" t="s">
        <v>859</v>
      </c>
      <c r="D9660" s="19" t="s">
        <v>5412</v>
      </c>
      <c r="E9660" s="9" t="str">
        <f t="shared" si="150"/>
        <v>13201PM25-PRI</v>
      </c>
      <c r="F9660" s="35">
        <v>9.750157582618316</v>
      </c>
      <c r="G9660" s="19" t="s">
        <v>5473</v>
      </c>
      <c r="H9660" s="19" t="s">
        <v>5474</v>
      </c>
    </row>
    <row r="9661" spans="1:8">
      <c r="A9661" s="26" t="s">
        <v>1050</v>
      </c>
      <c r="B9661" s="9" t="s">
        <v>1052</v>
      </c>
      <c r="C9661" s="19" t="s">
        <v>859</v>
      </c>
      <c r="D9661" s="19" t="s">
        <v>5412</v>
      </c>
      <c r="E9661" s="9" t="str">
        <f t="shared" si="150"/>
        <v>13205PM25-PRI</v>
      </c>
      <c r="F9661" s="35">
        <v>8.5056737588652478</v>
      </c>
      <c r="G9661" s="19" t="s">
        <v>5473</v>
      </c>
      <c r="H9661" s="19" t="s">
        <v>5474</v>
      </c>
    </row>
    <row r="9662" spans="1:8">
      <c r="A9662" s="26" t="s">
        <v>1053</v>
      </c>
      <c r="B9662" s="9" t="s">
        <v>165</v>
      </c>
      <c r="C9662" s="19" t="s">
        <v>859</v>
      </c>
      <c r="D9662" s="19" t="s">
        <v>5412</v>
      </c>
      <c r="E9662" s="9" t="str">
        <f t="shared" si="150"/>
        <v>13207PM25-PRI</v>
      </c>
      <c r="F9662" s="35">
        <v>0.93280716723549484</v>
      </c>
      <c r="G9662" s="19" t="s">
        <v>5473</v>
      </c>
      <c r="H9662" s="19" t="s">
        <v>5474</v>
      </c>
    </row>
    <row r="9663" spans="1:8">
      <c r="A9663" s="26" t="s">
        <v>1055</v>
      </c>
      <c r="B9663" s="9" t="s">
        <v>168</v>
      </c>
      <c r="C9663" s="19" t="s">
        <v>859</v>
      </c>
      <c r="D9663" s="19" t="s">
        <v>5412</v>
      </c>
      <c r="E9663" s="9" t="str">
        <f t="shared" si="150"/>
        <v>13209PM25-PRI</v>
      </c>
      <c r="F9663" s="35">
        <v>6.0592405063291137</v>
      </c>
      <c r="G9663" s="19" t="s">
        <v>5473</v>
      </c>
      <c r="H9663" s="19" t="s">
        <v>5474</v>
      </c>
    </row>
    <row r="9664" spans="1:8">
      <c r="A9664" s="26" t="s">
        <v>1057</v>
      </c>
      <c r="B9664" s="9" t="s">
        <v>171</v>
      </c>
      <c r="C9664" s="19" t="s">
        <v>859</v>
      </c>
      <c r="D9664" s="19" t="s">
        <v>5412</v>
      </c>
      <c r="E9664" s="9" t="str">
        <f t="shared" si="150"/>
        <v>13211PM25-PRI</v>
      </c>
      <c r="F9664" s="35">
        <v>5.6352409638554208</v>
      </c>
      <c r="G9664" s="19" t="s">
        <v>5473</v>
      </c>
      <c r="H9664" s="19" t="s">
        <v>5474</v>
      </c>
    </row>
    <row r="9665" spans="1:8">
      <c r="A9665" s="26" t="s">
        <v>1059</v>
      </c>
      <c r="B9665" s="9" t="s">
        <v>1061</v>
      </c>
      <c r="C9665" s="19" t="s">
        <v>859</v>
      </c>
      <c r="D9665" s="19" t="s">
        <v>5412</v>
      </c>
      <c r="E9665" s="9" t="str">
        <f t="shared" si="150"/>
        <v>13213PM25-PRI</v>
      </c>
      <c r="F9665" s="35">
        <v>3.8043410852713171</v>
      </c>
      <c r="G9665" s="19" t="s">
        <v>5473</v>
      </c>
      <c r="H9665" s="19" t="s">
        <v>5474</v>
      </c>
    </row>
    <row r="9666" spans="1:8">
      <c r="A9666" s="26" t="s">
        <v>1062</v>
      </c>
      <c r="B9666" s="9" t="s">
        <v>1064</v>
      </c>
      <c r="C9666" s="19" t="s">
        <v>859</v>
      </c>
      <c r="D9666" s="19" t="s">
        <v>5412</v>
      </c>
      <c r="E9666" s="9" t="str">
        <f t="shared" si="150"/>
        <v>13215PM25-PRI</v>
      </c>
      <c r="F9666" s="35">
        <v>4.2000000000000011</v>
      </c>
      <c r="G9666" s="19" t="s">
        <v>5473</v>
      </c>
      <c r="H9666" s="19" t="s">
        <v>5474</v>
      </c>
    </row>
    <row r="9667" spans="1:8">
      <c r="A9667" s="26" t="s">
        <v>1065</v>
      </c>
      <c r="B9667" s="9" t="s">
        <v>415</v>
      </c>
      <c r="C9667" s="19" t="s">
        <v>859</v>
      </c>
      <c r="D9667" s="19" t="s">
        <v>5412</v>
      </c>
      <c r="E9667" s="9" t="str">
        <f t="shared" ref="E9667:E9730" si="151">A9667&amp;D9667</f>
        <v>13217PM25-PRI</v>
      </c>
      <c r="F9667" s="35">
        <v>6.8721568627450962</v>
      </c>
      <c r="G9667" s="19" t="s">
        <v>5473</v>
      </c>
      <c r="H9667" s="19" t="s">
        <v>5474</v>
      </c>
    </row>
    <row r="9668" spans="1:8">
      <c r="A9668" s="26" t="s">
        <v>1067</v>
      </c>
      <c r="B9668" s="9" t="s">
        <v>1069</v>
      </c>
      <c r="C9668" s="19" t="s">
        <v>859</v>
      </c>
      <c r="D9668" s="19" t="s">
        <v>5412</v>
      </c>
      <c r="E9668" s="9" t="str">
        <f t="shared" si="151"/>
        <v>13219PM25-PRI</v>
      </c>
      <c r="F9668" s="35">
        <v>2.3775946275946271</v>
      </c>
      <c r="G9668" s="19" t="s">
        <v>5473</v>
      </c>
      <c r="H9668" s="19" t="s">
        <v>5474</v>
      </c>
    </row>
    <row r="9669" spans="1:8">
      <c r="A9669" s="26" t="s">
        <v>1070</v>
      </c>
      <c r="B9669" s="9" t="s">
        <v>1072</v>
      </c>
      <c r="C9669" s="19" t="s">
        <v>859</v>
      </c>
      <c r="D9669" s="19" t="s">
        <v>5412</v>
      </c>
      <c r="E9669" s="9" t="str">
        <f t="shared" si="151"/>
        <v>13221PM25-PRI</v>
      </c>
      <c r="F9669" s="35">
        <v>6.6878688524590162</v>
      </c>
      <c r="G9669" s="19" t="s">
        <v>5473</v>
      </c>
      <c r="H9669" s="19" t="s">
        <v>5474</v>
      </c>
    </row>
    <row r="9670" spans="1:8">
      <c r="A9670" s="26" t="s">
        <v>1073</v>
      </c>
      <c r="B9670" s="9" t="s">
        <v>1075</v>
      </c>
      <c r="C9670" s="19" t="s">
        <v>859</v>
      </c>
      <c r="D9670" s="19" t="s">
        <v>5412</v>
      </c>
      <c r="E9670" s="9" t="str">
        <f t="shared" si="151"/>
        <v>13223PM25-PRI</v>
      </c>
      <c r="F9670" s="35">
        <v>1.3808695652173912</v>
      </c>
      <c r="G9670" s="19" t="s">
        <v>5473</v>
      </c>
      <c r="H9670" s="19" t="s">
        <v>5474</v>
      </c>
    </row>
    <row r="9671" spans="1:8">
      <c r="A9671" s="26" t="s">
        <v>1076</v>
      </c>
      <c r="B9671" s="9" t="s">
        <v>1078</v>
      </c>
      <c r="C9671" s="19" t="s">
        <v>859</v>
      </c>
      <c r="D9671" s="19" t="s">
        <v>5412</v>
      </c>
      <c r="E9671" s="9" t="str">
        <f t="shared" si="151"/>
        <v>13225PM25-PRI</v>
      </c>
      <c r="F9671" s="35">
        <v>9.4899214535819052</v>
      </c>
      <c r="G9671" s="19" t="s">
        <v>5473</v>
      </c>
      <c r="H9671" s="19" t="s">
        <v>5474</v>
      </c>
    </row>
    <row r="9672" spans="1:8">
      <c r="A9672" s="26" t="s">
        <v>1079</v>
      </c>
      <c r="B9672" s="9" t="s">
        <v>177</v>
      </c>
      <c r="C9672" s="19" t="s">
        <v>859</v>
      </c>
      <c r="D9672" s="19" t="s">
        <v>5412</v>
      </c>
      <c r="E9672" s="9" t="str">
        <f t="shared" si="151"/>
        <v>13227PM25-PRI</v>
      </c>
      <c r="F9672" s="35">
        <v>5.2146422628951754</v>
      </c>
      <c r="G9672" s="19" t="s">
        <v>5473</v>
      </c>
      <c r="H9672" s="19" t="s">
        <v>5474</v>
      </c>
    </row>
    <row r="9673" spans="1:8">
      <c r="A9673" s="26" t="s">
        <v>1081</v>
      </c>
      <c r="B9673" s="9" t="s">
        <v>1083</v>
      </c>
      <c r="C9673" s="19" t="s">
        <v>859</v>
      </c>
      <c r="D9673" s="19" t="s">
        <v>5412</v>
      </c>
      <c r="E9673" s="9" t="str">
        <f t="shared" si="151"/>
        <v>13229PM25-PRI</v>
      </c>
      <c r="F9673" s="35">
        <v>7.8451202999687535</v>
      </c>
      <c r="G9673" s="19" t="s">
        <v>5473</v>
      </c>
      <c r="H9673" s="19" t="s">
        <v>5474</v>
      </c>
    </row>
    <row r="9674" spans="1:8">
      <c r="A9674" s="26" t="s">
        <v>1084</v>
      </c>
      <c r="B9674" s="9" t="s">
        <v>180</v>
      </c>
      <c r="C9674" s="19" t="s">
        <v>859</v>
      </c>
      <c r="D9674" s="19" t="s">
        <v>5412</v>
      </c>
      <c r="E9674" s="9" t="str">
        <f t="shared" si="151"/>
        <v>13231PM25-PRI</v>
      </c>
      <c r="F9674" s="35">
        <v>2.5930698241337282</v>
      </c>
      <c r="G9674" s="19" t="s">
        <v>5473</v>
      </c>
      <c r="H9674" s="19" t="s">
        <v>5474</v>
      </c>
    </row>
    <row r="9675" spans="1:8">
      <c r="A9675" s="26" t="s">
        <v>1086</v>
      </c>
      <c r="B9675" s="9" t="s">
        <v>425</v>
      </c>
      <c r="C9675" s="19" t="s">
        <v>859</v>
      </c>
      <c r="D9675" s="19" t="s">
        <v>5412</v>
      </c>
      <c r="E9675" s="9" t="str">
        <f t="shared" si="151"/>
        <v>13233PM25-PRI</v>
      </c>
      <c r="F9675" s="35">
        <v>4.4978643430719289</v>
      </c>
      <c r="G9675" s="19" t="s">
        <v>5473</v>
      </c>
      <c r="H9675" s="19" t="s">
        <v>5474</v>
      </c>
    </row>
    <row r="9676" spans="1:8">
      <c r="A9676" s="26" t="s">
        <v>1088</v>
      </c>
      <c r="B9676" s="9" t="s">
        <v>431</v>
      </c>
      <c r="C9676" s="19" t="s">
        <v>859</v>
      </c>
      <c r="D9676" s="19" t="s">
        <v>5412</v>
      </c>
      <c r="E9676" s="9" t="str">
        <f t="shared" si="151"/>
        <v>13235PM25-PRI</v>
      </c>
      <c r="F9676" s="35">
        <v>6.5252183132813997</v>
      </c>
      <c r="G9676" s="19" t="s">
        <v>5473</v>
      </c>
      <c r="H9676" s="19" t="s">
        <v>5474</v>
      </c>
    </row>
    <row r="9677" spans="1:8">
      <c r="A9677" s="26" t="s">
        <v>1090</v>
      </c>
      <c r="B9677" s="9" t="s">
        <v>832</v>
      </c>
      <c r="C9677" s="19" t="s">
        <v>859</v>
      </c>
      <c r="D9677" s="19" t="s">
        <v>5412</v>
      </c>
      <c r="E9677" s="9" t="str">
        <f t="shared" si="151"/>
        <v>13237PM25-PRI</v>
      </c>
      <c r="F9677" s="35">
        <v>4.1538461538461542</v>
      </c>
      <c r="G9677" s="19" t="s">
        <v>5473</v>
      </c>
      <c r="H9677" s="19" t="s">
        <v>5474</v>
      </c>
    </row>
    <row r="9678" spans="1:8">
      <c r="A9678" s="26" t="s">
        <v>1092</v>
      </c>
      <c r="B9678" s="9" t="s">
        <v>1094</v>
      </c>
      <c r="C9678" s="19" t="s">
        <v>859</v>
      </c>
      <c r="D9678" s="19" t="s">
        <v>5412</v>
      </c>
      <c r="E9678" s="9" t="str">
        <f t="shared" si="151"/>
        <v>13239PM25-PRI</v>
      </c>
      <c r="F9678" s="35">
        <v>6.0599877576004904</v>
      </c>
      <c r="G9678" s="19" t="s">
        <v>5473</v>
      </c>
      <c r="H9678" s="19" t="s">
        <v>5474</v>
      </c>
    </row>
    <row r="9679" spans="1:8">
      <c r="A9679" s="26" t="s">
        <v>1095</v>
      </c>
      <c r="B9679" s="9" t="s">
        <v>1097</v>
      </c>
      <c r="C9679" s="19" t="s">
        <v>859</v>
      </c>
      <c r="D9679" s="19" t="s">
        <v>5412</v>
      </c>
      <c r="E9679" s="9" t="str">
        <f t="shared" si="151"/>
        <v>13241PM25-PRI</v>
      </c>
      <c r="F9679" s="35">
        <v>6.7711340206185566</v>
      </c>
      <c r="G9679" s="19" t="s">
        <v>5473</v>
      </c>
      <c r="H9679" s="19" t="s">
        <v>5474</v>
      </c>
    </row>
    <row r="9680" spans="1:8">
      <c r="A9680" s="26" t="s">
        <v>1098</v>
      </c>
      <c r="B9680" s="9" t="s">
        <v>183</v>
      </c>
      <c r="C9680" s="19" t="s">
        <v>859</v>
      </c>
      <c r="D9680" s="19" t="s">
        <v>5412</v>
      </c>
      <c r="E9680" s="9" t="str">
        <f t="shared" si="151"/>
        <v>13243PM25-PRI</v>
      </c>
      <c r="F9680" s="35">
        <v>6.4473737993051277</v>
      </c>
      <c r="G9680" s="19" t="s">
        <v>5473</v>
      </c>
      <c r="H9680" s="19" t="s">
        <v>5474</v>
      </c>
    </row>
    <row r="9681" spans="1:8">
      <c r="A9681" s="26" t="s">
        <v>1100</v>
      </c>
      <c r="B9681" s="9" t="s">
        <v>1102</v>
      </c>
      <c r="C9681" s="19" t="s">
        <v>859</v>
      </c>
      <c r="D9681" s="19" t="s">
        <v>5412</v>
      </c>
      <c r="E9681" s="9" t="str">
        <f t="shared" si="151"/>
        <v>13245PM25-PRI</v>
      </c>
      <c r="F9681" s="35">
        <v>7.3152631578947371</v>
      </c>
      <c r="G9681" s="19" t="s">
        <v>5473</v>
      </c>
      <c r="H9681" s="19" t="s">
        <v>5474</v>
      </c>
    </row>
    <row r="9682" spans="1:8">
      <c r="A9682" s="26" t="s">
        <v>1103</v>
      </c>
      <c r="B9682" s="9" t="s">
        <v>1105</v>
      </c>
      <c r="C9682" s="19" t="s">
        <v>859</v>
      </c>
      <c r="D9682" s="19" t="s">
        <v>5412</v>
      </c>
      <c r="E9682" s="9" t="str">
        <f t="shared" si="151"/>
        <v>13247PM25-PRI</v>
      </c>
      <c r="F9682" s="35">
        <v>7.2428571428571411</v>
      </c>
      <c r="G9682" s="19" t="s">
        <v>5473</v>
      </c>
      <c r="H9682" s="19" t="s">
        <v>5474</v>
      </c>
    </row>
    <row r="9683" spans="1:8">
      <c r="A9683" s="26" t="s">
        <v>1106</v>
      </c>
      <c r="B9683" s="9" t="s">
        <v>1108</v>
      </c>
      <c r="C9683" s="19" t="s">
        <v>859</v>
      </c>
      <c r="D9683" s="19" t="s">
        <v>5412</v>
      </c>
      <c r="E9683" s="9" t="str">
        <f t="shared" si="151"/>
        <v>13249PM25-PRI</v>
      </c>
      <c r="F9683" s="35">
        <v>8.5977388169752587</v>
      </c>
      <c r="G9683" s="19" t="s">
        <v>5473</v>
      </c>
      <c r="H9683" s="19" t="s">
        <v>5474</v>
      </c>
    </row>
    <row r="9684" spans="1:8">
      <c r="A9684" s="26" t="s">
        <v>1109</v>
      </c>
      <c r="B9684" s="9" t="s">
        <v>1111</v>
      </c>
      <c r="C9684" s="19" t="s">
        <v>859</v>
      </c>
      <c r="D9684" s="19" t="s">
        <v>5412</v>
      </c>
      <c r="E9684" s="9" t="str">
        <f t="shared" si="151"/>
        <v>13251PM25-PRI</v>
      </c>
      <c r="F9684" s="35">
        <v>8.3690137916695537</v>
      </c>
      <c r="G9684" s="19" t="s">
        <v>5473</v>
      </c>
      <c r="H9684" s="19" t="s">
        <v>5474</v>
      </c>
    </row>
    <row r="9685" spans="1:8">
      <c r="A9685" s="26" t="s">
        <v>1112</v>
      </c>
      <c r="B9685" s="9" t="s">
        <v>842</v>
      </c>
      <c r="C9685" s="19" t="s">
        <v>859</v>
      </c>
      <c r="D9685" s="19" t="s">
        <v>5412</v>
      </c>
      <c r="E9685" s="9" t="str">
        <f t="shared" si="151"/>
        <v>13253PM25-PRI</v>
      </c>
      <c r="F9685" s="35">
        <v>7.9457611940298509</v>
      </c>
      <c r="G9685" s="19" t="s">
        <v>5473</v>
      </c>
      <c r="H9685" s="19" t="s">
        <v>5474</v>
      </c>
    </row>
    <row r="9686" spans="1:8">
      <c r="A9686" s="26" t="s">
        <v>1114</v>
      </c>
      <c r="B9686" s="9" t="s">
        <v>1116</v>
      </c>
      <c r="C9686" s="19" t="s">
        <v>859</v>
      </c>
      <c r="D9686" s="19" t="s">
        <v>5412</v>
      </c>
      <c r="E9686" s="9" t="str">
        <f t="shared" si="151"/>
        <v>13255PM25-PRI</v>
      </c>
      <c r="F9686" s="35">
        <v>3.6012121212121211</v>
      </c>
      <c r="G9686" s="19" t="s">
        <v>5473</v>
      </c>
      <c r="H9686" s="19" t="s">
        <v>5474</v>
      </c>
    </row>
    <row r="9687" spans="1:8">
      <c r="A9687" s="26" t="s">
        <v>1117</v>
      </c>
      <c r="B9687" s="9" t="s">
        <v>1119</v>
      </c>
      <c r="C9687" s="19" t="s">
        <v>859</v>
      </c>
      <c r="D9687" s="19" t="s">
        <v>5412</v>
      </c>
      <c r="E9687" s="9" t="str">
        <f t="shared" si="151"/>
        <v>13257PM25-PRI</v>
      </c>
      <c r="F9687" s="35">
        <v>1.6985138004246283</v>
      </c>
      <c r="G9687" s="19" t="s">
        <v>5473</v>
      </c>
      <c r="H9687" s="19" t="s">
        <v>5474</v>
      </c>
    </row>
    <row r="9688" spans="1:8">
      <c r="A9688" s="26" t="s">
        <v>1120</v>
      </c>
      <c r="B9688" s="9" t="s">
        <v>1122</v>
      </c>
      <c r="C9688" s="19" t="s">
        <v>859</v>
      </c>
      <c r="D9688" s="19" t="s">
        <v>5412</v>
      </c>
      <c r="E9688" s="9" t="str">
        <f t="shared" si="151"/>
        <v>13259PM25-PRI</v>
      </c>
      <c r="F9688" s="35">
        <v>9.0582975679542184</v>
      </c>
      <c r="G9688" s="19" t="s">
        <v>5473</v>
      </c>
      <c r="H9688" s="19" t="s">
        <v>5474</v>
      </c>
    </row>
    <row r="9689" spans="1:8">
      <c r="A9689" s="26" t="s">
        <v>1123</v>
      </c>
      <c r="B9689" s="9" t="s">
        <v>195</v>
      </c>
      <c r="C9689" s="19" t="s">
        <v>859</v>
      </c>
      <c r="D9689" s="19" t="s">
        <v>5412</v>
      </c>
      <c r="E9689" s="9" t="str">
        <f t="shared" si="151"/>
        <v>13261PM25-PRI</v>
      </c>
      <c r="F9689" s="35">
        <v>8.7607233674536271</v>
      </c>
      <c r="G9689" s="19" t="s">
        <v>5473</v>
      </c>
      <c r="H9689" s="19" t="s">
        <v>5474</v>
      </c>
    </row>
    <row r="9690" spans="1:8">
      <c r="A9690" s="26" t="s">
        <v>1124</v>
      </c>
      <c r="B9690" s="9" t="s">
        <v>1126</v>
      </c>
      <c r="C9690" s="19" t="s">
        <v>859</v>
      </c>
      <c r="D9690" s="19" t="s">
        <v>5412</v>
      </c>
      <c r="E9690" s="9" t="str">
        <f t="shared" si="151"/>
        <v>13263PM25-PRI</v>
      </c>
      <c r="F9690" s="35">
        <v>2.8226415094339625</v>
      </c>
      <c r="G9690" s="19" t="s">
        <v>5473</v>
      </c>
      <c r="H9690" s="19" t="s">
        <v>5474</v>
      </c>
    </row>
    <row r="9691" spans="1:8">
      <c r="A9691" s="26" t="s">
        <v>1127</v>
      </c>
      <c r="B9691" s="9" t="s">
        <v>1129</v>
      </c>
      <c r="C9691" s="19" t="s">
        <v>859</v>
      </c>
      <c r="D9691" s="19" t="s">
        <v>5412</v>
      </c>
      <c r="E9691" s="9" t="str">
        <f t="shared" si="151"/>
        <v>13265PM25-PRI</v>
      </c>
      <c r="F9691" s="35">
        <v>3.34468085106383</v>
      </c>
      <c r="G9691" s="19" t="s">
        <v>5473</v>
      </c>
      <c r="H9691" s="19" t="s">
        <v>5474</v>
      </c>
    </row>
    <row r="9692" spans="1:8">
      <c r="A9692" s="26" t="s">
        <v>1130</v>
      </c>
      <c r="B9692" s="9" t="s">
        <v>1132</v>
      </c>
      <c r="C9692" s="19" t="s">
        <v>859</v>
      </c>
      <c r="D9692" s="19" t="s">
        <v>5412</v>
      </c>
      <c r="E9692" s="9" t="str">
        <f t="shared" si="151"/>
        <v>13267PM25-PRI</v>
      </c>
      <c r="F9692" s="35">
        <v>7.4761693703276881</v>
      </c>
      <c r="G9692" s="19" t="s">
        <v>5473</v>
      </c>
      <c r="H9692" s="19" t="s">
        <v>5474</v>
      </c>
    </row>
    <row r="9693" spans="1:8">
      <c r="A9693" s="26" t="s">
        <v>1133</v>
      </c>
      <c r="B9693" s="9" t="s">
        <v>847</v>
      </c>
      <c r="C9693" s="19" t="s">
        <v>859</v>
      </c>
      <c r="D9693" s="19" t="s">
        <v>5412</v>
      </c>
      <c r="E9693" s="9" t="str">
        <f t="shared" si="151"/>
        <v>13269PM25-PRI</v>
      </c>
      <c r="F9693" s="35">
        <v>10.065298811268523</v>
      </c>
      <c r="G9693" s="19" t="s">
        <v>5473</v>
      </c>
      <c r="H9693" s="19" t="s">
        <v>5474</v>
      </c>
    </row>
    <row r="9694" spans="1:8">
      <c r="A9694" s="26" t="s">
        <v>1135</v>
      </c>
      <c r="B9694" s="9" t="s">
        <v>1137</v>
      </c>
      <c r="C9694" s="19" t="s">
        <v>859</v>
      </c>
      <c r="D9694" s="19" t="s">
        <v>5412</v>
      </c>
      <c r="E9694" s="9" t="str">
        <f t="shared" si="151"/>
        <v>13271PM25-PRI</v>
      </c>
      <c r="F9694" s="35">
        <v>5.4518379673018851</v>
      </c>
      <c r="G9694" s="19" t="s">
        <v>5473</v>
      </c>
      <c r="H9694" s="19" t="s">
        <v>5474</v>
      </c>
    </row>
    <row r="9695" spans="1:8">
      <c r="A9695" s="26" t="s">
        <v>1138</v>
      </c>
      <c r="B9695" s="9" t="s">
        <v>1140</v>
      </c>
      <c r="C9695" s="19" t="s">
        <v>859</v>
      </c>
      <c r="D9695" s="19" t="s">
        <v>5412</v>
      </c>
      <c r="E9695" s="9" t="str">
        <f t="shared" si="151"/>
        <v>13273PM25-PRI</v>
      </c>
      <c r="F9695" s="35">
        <v>7.2727455139597534</v>
      </c>
      <c r="G9695" s="19" t="s">
        <v>5473</v>
      </c>
      <c r="H9695" s="19" t="s">
        <v>5474</v>
      </c>
    </row>
    <row r="9696" spans="1:8">
      <c r="A9696" s="26" t="s">
        <v>1141</v>
      </c>
      <c r="B9696" s="9" t="s">
        <v>1143</v>
      </c>
      <c r="C9696" s="19" t="s">
        <v>859</v>
      </c>
      <c r="D9696" s="19" t="s">
        <v>5412</v>
      </c>
      <c r="E9696" s="9" t="str">
        <f t="shared" si="151"/>
        <v>13275PM25-PRI</v>
      </c>
      <c r="F9696" s="35">
        <v>7.6163732111858327</v>
      </c>
      <c r="G9696" s="19" t="s">
        <v>5473</v>
      </c>
      <c r="H9696" s="19" t="s">
        <v>5474</v>
      </c>
    </row>
    <row r="9697" spans="1:8">
      <c r="A9697" s="26" t="s">
        <v>1144</v>
      </c>
      <c r="B9697" s="9" t="s">
        <v>1146</v>
      </c>
      <c r="C9697" s="19" t="s">
        <v>859</v>
      </c>
      <c r="D9697" s="19" t="s">
        <v>5412</v>
      </c>
      <c r="E9697" s="9" t="str">
        <f t="shared" si="151"/>
        <v>13277PM25-PRI</v>
      </c>
      <c r="F9697" s="35">
        <v>6.783455082374882</v>
      </c>
      <c r="G9697" s="19" t="s">
        <v>5473</v>
      </c>
      <c r="H9697" s="19" t="s">
        <v>5474</v>
      </c>
    </row>
    <row r="9698" spans="1:8">
      <c r="A9698" s="26" t="s">
        <v>1147</v>
      </c>
      <c r="B9698" s="9" t="s">
        <v>1149</v>
      </c>
      <c r="C9698" s="19" t="s">
        <v>859</v>
      </c>
      <c r="D9698" s="19" t="s">
        <v>5412</v>
      </c>
      <c r="E9698" s="9" t="str">
        <f t="shared" si="151"/>
        <v>13279PM25-PRI</v>
      </c>
      <c r="F9698" s="35">
        <v>5.9844660194174759</v>
      </c>
      <c r="G9698" s="19" t="s">
        <v>5473</v>
      </c>
      <c r="H9698" s="19" t="s">
        <v>5474</v>
      </c>
    </row>
    <row r="9699" spans="1:8">
      <c r="A9699" s="26" t="s">
        <v>1150</v>
      </c>
      <c r="B9699" s="9" t="s">
        <v>1152</v>
      </c>
      <c r="C9699" s="19" t="s">
        <v>859</v>
      </c>
      <c r="D9699" s="19" t="s">
        <v>5412</v>
      </c>
      <c r="E9699" s="9" t="str">
        <f t="shared" si="151"/>
        <v>13281PM25-PRI</v>
      </c>
      <c r="F9699" s="35">
        <v>4.0846153846153843</v>
      </c>
      <c r="G9699" s="19" t="s">
        <v>5473</v>
      </c>
      <c r="H9699" s="19" t="s">
        <v>5474</v>
      </c>
    </row>
    <row r="9700" spans="1:8">
      <c r="A9700" s="26" t="s">
        <v>1153</v>
      </c>
      <c r="B9700" s="9" t="s">
        <v>1155</v>
      </c>
      <c r="C9700" s="19" t="s">
        <v>859</v>
      </c>
      <c r="D9700" s="19" t="s">
        <v>5412</v>
      </c>
      <c r="E9700" s="9" t="str">
        <f t="shared" si="151"/>
        <v>13283PM25-PRI</v>
      </c>
      <c r="F9700" s="35">
        <v>5.4076440657910307</v>
      </c>
      <c r="G9700" s="19" t="s">
        <v>5473</v>
      </c>
      <c r="H9700" s="19" t="s">
        <v>5474</v>
      </c>
    </row>
    <row r="9701" spans="1:8">
      <c r="A9701" s="26" t="s">
        <v>1156</v>
      </c>
      <c r="B9701" s="9" t="s">
        <v>1158</v>
      </c>
      <c r="C9701" s="19" t="s">
        <v>859</v>
      </c>
      <c r="D9701" s="19" t="s">
        <v>5412</v>
      </c>
      <c r="E9701" s="9" t="str">
        <f t="shared" si="151"/>
        <v>13285PM25-PRI</v>
      </c>
      <c r="F9701" s="35">
        <v>1.8022988505747126</v>
      </c>
      <c r="G9701" s="19" t="s">
        <v>5473</v>
      </c>
      <c r="H9701" s="19" t="s">
        <v>5474</v>
      </c>
    </row>
    <row r="9702" spans="1:8">
      <c r="A9702" s="26" t="s">
        <v>1159</v>
      </c>
      <c r="B9702" s="9" t="s">
        <v>1161</v>
      </c>
      <c r="C9702" s="19" t="s">
        <v>859</v>
      </c>
      <c r="D9702" s="19" t="s">
        <v>5412</v>
      </c>
      <c r="E9702" s="9" t="str">
        <f t="shared" si="151"/>
        <v>13287PM25-PRI</v>
      </c>
      <c r="F9702" s="35">
        <v>7.6665432190208129</v>
      </c>
      <c r="G9702" s="19" t="s">
        <v>5473</v>
      </c>
      <c r="H9702" s="19" t="s">
        <v>5474</v>
      </c>
    </row>
    <row r="9703" spans="1:8">
      <c r="A9703" s="26" t="s">
        <v>1162</v>
      </c>
      <c r="B9703" s="9" t="s">
        <v>1164</v>
      </c>
      <c r="C9703" s="19" t="s">
        <v>859</v>
      </c>
      <c r="D9703" s="19" t="s">
        <v>5412</v>
      </c>
      <c r="E9703" s="9" t="str">
        <f t="shared" si="151"/>
        <v>13289PM25-PRI</v>
      </c>
      <c r="F9703" s="35">
        <v>7.6393823290375016</v>
      </c>
      <c r="G9703" s="19" t="s">
        <v>5473</v>
      </c>
      <c r="H9703" s="19" t="s">
        <v>5474</v>
      </c>
    </row>
    <row r="9704" spans="1:8">
      <c r="A9704" s="26" t="s">
        <v>1165</v>
      </c>
      <c r="B9704" s="9" t="s">
        <v>453</v>
      </c>
      <c r="C9704" s="19" t="s">
        <v>859</v>
      </c>
      <c r="D9704" s="19" t="s">
        <v>5412</v>
      </c>
      <c r="E9704" s="9" t="str">
        <f t="shared" si="151"/>
        <v>13291PM25-PRI</v>
      </c>
      <c r="F9704" s="35">
        <v>4.8992907801418433</v>
      </c>
      <c r="G9704" s="19" t="s">
        <v>5473</v>
      </c>
      <c r="H9704" s="19" t="s">
        <v>5474</v>
      </c>
    </row>
    <row r="9705" spans="1:8">
      <c r="A9705" s="26" t="s">
        <v>1167</v>
      </c>
      <c r="B9705" s="9" t="s">
        <v>1169</v>
      </c>
      <c r="C9705" s="19" t="s">
        <v>859</v>
      </c>
      <c r="D9705" s="19" t="s">
        <v>5412</v>
      </c>
      <c r="E9705" s="9" t="str">
        <f t="shared" si="151"/>
        <v>13293PM25-PRI</v>
      </c>
      <c r="F9705" s="35">
        <v>0.3783231083844581</v>
      </c>
      <c r="G9705" s="19" t="s">
        <v>5473</v>
      </c>
      <c r="H9705" s="19" t="s">
        <v>5474</v>
      </c>
    </row>
    <row r="9706" spans="1:8">
      <c r="A9706" s="26" t="s">
        <v>1170</v>
      </c>
      <c r="B9706" s="9" t="s">
        <v>207</v>
      </c>
      <c r="C9706" s="19" t="s">
        <v>859</v>
      </c>
      <c r="D9706" s="19" t="s">
        <v>5412</v>
      </c>
      <c r="E9706" s="9" t="str">
        <f t="shared" si="151"/>
        <v>13295PM25-PRI</v>
      </c>
      <c r="F9706" s="35">
        <v>3.0554545454545456</v>
      </c>
      <c r="G9706" s="19" t="s">
        <v>5473</v>
      </c>
      <c r="H9706" s="19" t="s">
        <v>5474</v>
      </c>
    </row>
    <row r="9707" spans="1:8">
      <c r="A9707" s="26" t="s">
        <v>1172</v>
      </c>
      <c r="B9707" s="9" t="s">
        <v>854</v>
      </c>
      <c r="C9707" s="19" t="s">
        <v>859</v>
      </c>
      <c r="D9707" s="19" t="s">
        <v>5412</v>
      </c>
      <c r="E9707" s="9" t="str">
        <f t="shared" si="151"/>
        <v>13297PM25-PRI</v>
      </c>
      <c r="F9707" s="35">
        <v>3.8571162790697673</v>
      </c>
      <c r="G9707" s="19" t="s">
        <v>5473</v>
      </c>
      <c r="H9707" s="19" t="s">
        <v>5474</v>
      </c>
    </row>
    <row r="9708" spans="1:8">
      <c r="A9708" s="26" t="s">
        <v>1174</v>
      </c>
      <c r="B9708" s="9" t="s">
        <v>1176</v>
      </c>
      <c r="C9708" s="19" t="s">
        <v>859</v>
      </c>
      <c r="D9708" s="19" t="s">
        <v>5412</v>
      </c>
      <c r="E9708" s="9" t="str">
        <f t="shared" si="151"/>
        <v>13299PM25-PRI</v>
      </c>
      <c r="F9708" s="35">
        <v>6.372644901481376</v>
      </c>
      <c r="G9708" s="19" t="s">
        <v>5473</v>
      </c>
      <c r="H9708" s="19" t="s">
        <v>5474</v>
      </c>
    </row>
    <row r="9709" spans="1:8">
      <c r="A9709" s="26" t="s">
        <v>1177</v>
      </c>
      <c r="B9709" s="9" t="s">
        <v>1179</v>
      </c>
      <c r="C9709" s="19" t="s">
        <v>859</v>
      </c>
      <c r="D9709" s="19" t="s">
        <v>5412</v>
      </c>
      <c r="E9709" s="9" t="str">
        <f t="shared" si="151"/>
        <v>13301PM25-PRI</v>
      </c>
      <c r="F9709" s="35">
        <v>4.2300355871886124</v>
      </c>
      <c r="G9709" s="19" t="s">
        <v>5473</v>
      </c>
      <c r="H9709" s="19" t="s">
        <v>5474</v>
      </c>
    </row>
    <row r="9710" spans="1:8">
      <c r="A9710" s="26" t="s">
        <v>1180</v>
      </c>
      <c r="B9710" s="9" t="s">
        <v>210</v>
      </c>
      <c r="C9710" s="19" t="s">
        <v>859</v>
      </c>
      <c r="D9710" s="19" t="s">
        <v>5412</v>
      </c>
      <c r="E9710" s="9" t="str">
        <f t="shared" si="151"/>
        <v>13303PM25-PRI</v>
      </c>
      <c r="F9710" s="35">
        <v>5.9765096952908587</v>
      </c>
      <c r="G9710" s="19" t="s">
        <v>5473</v>
      </c>
      <c r="H9710" s="19" t="s">
        <v>5474</v>
      </c>
    </row>
    <row r="9711" spans="1:8">
      <c r="A9711" s="26" t="s">
        <v>1182</v>
      </c>
      <c r="B9711" s="9" t="s">
        <v>1184</v>
      </c>
      <c r="C9711" s="19" t="s">
        <v>859</v>
      </c>
      <c r="D9711" s="19" t="s">
        <v>5412</v>
      </c>
      <c r="E9711" s="9" t="str">
        <f t="shared" si="151"/>
        <v>13305PM25-PRI</v>
      </c>
      <c r="F9711" s="35">
        <v>7.5625971650663013</v>
      </c>
      <c r="G9711" s="19" t="s">
        <v>5473</v>
      </c>
      <c r="H9711" s="19" t="s">
        <v>5474</v>
      </c>
    </row>
    <row r="9712" spans="1:8">
      <c r="A9712" s="26" t="s">
        <v>1185</v>
      </c>
      <c r="B9712" s="9" t="s">
        <v>1187</v>
      </c>
      <c r="C9712" s="19" t="s">
        <v>859</v>
      </c>
      <c r="D9712" s="19" t="s">
        <v>5412</v>
      </c>
      <c r="E9712" s="9" t="str">
        <f t="shared" si="151"/>
        <v>13307PM25-PRI</v>
      </c>
      <c r="F9712" s="35">
        <v>8.4359721547676862</v>
      </c>
      <c r="G9712" s="19" t="s">
        <v>5473</v>
      </c>
      <c r="H9712" s="19" t="s">
        <v>5474</v>
      </c>
    </row>
    <row r="9713" spans="1:8">
      <c r="A9713" s="26" t="s">
        <v>1188</v>
      </c>
      <c r="B9713" s="9" t="s">
        <v>1190</v>
      </c>
      <c r="C9713" s="19" t="s">
        <v>859</v>
      </c>
      <c r="D9713" s="19" t="s">
        <v>5412</v>
      </c>
      <c r="E9713" s="9" t="str">
        <f t="shared" si="151"/>
        <v>13309PM25-PRI</v>
      </c>
      <c r="F9713" s="35">
        <v>5.3484935934433802</v>
      </c>
      <c r="G9713" s="19" t="s">
        <v>5473</v>
      </c>
      <c r="H9713" s="19" t="s">
        <v>5474</v>
      </c>
    </row>
    <row r="9714" spans="1:8">
      <c r="A9714" s="26" t="s">
        <v>1191</v>
      </c>
      <c r="B9714" s="9" t="s">
        <v>461</v>
      </c>
      <c r="C9714" s="19" t="s">
        <v>859</v>
      </c>
      <c r="D9714" s="19" t="s">
        <v>5412</v>
      </c>
      <c r="E9714" s="9" t="str">
        <f t="shared" si="151"/>
        <v>13311PM25-PRI</v>
      </c>
      <c r="F9714" s="35">
        <v>4.2561924982307149</v>
      </c>
      <c r="G9714" s="19" t="s">
        <v>5473</v>
      </c>
      <c r="H9714" s="19" t="s">
        <v>5474</v>
      </c>
    </row>
    <row r="9715" spans="1:8">
      <c r="A9715" s="26" t="s">
        <v>1193</v>
      </c>
      <c r="B9715" s="9" t="s">
        <v>1195</v>
      </c>
      <c r="C9715" s="19" t="s">
        <v>859</v>
      </c>
      <c r="D9715" s="19" t="s">
        <v>5412</v>
      </c>
      <c r="E9715" s="9" t="str">
        <f t="shared" si="151"/>
        <v>13313PM25-PRI</v>
      </c>
      <c r="F9715" s="35">
        <v>5.4881250000000001</v>
      </c>
      <c r="G9715" s="19" t="s">
        <v>5473</v>
      </c>
      <c r="H9715" s="19" t="s">
        <v>5474</v>
      </c>
    </row>
    <row r="9716" spans="1:8">
      <c r="A9716" s="26" t="s">
        <v>1196</v>
      </c>
      <c r="B9716" s="9" t="s">
        <v>213</v>
      </c>
      <c r="C9716" s="19" t="s">
        <v>859</v>
      </c>
      <c r="D9716" s="19" t="s">
        <v>5412</v>
      </c>
      <c r="E9716" s="9" t="str">
        <f t="shared" si="151"/>
        <v>13315PM25-PRI</v>
      </c>
      <c r="F9716" s="35">
        <v>7.5609607099221927</v>
      </c>
      <c r="G9716" s="19" t="s">
        <v>5473</v>
      </c>
      <c r="H9716" s="19" t="s">
        <v>5474</v>
      </c>
    </row>
    <row r="9717" spans="1:8">
      <c r="A9717" s="26" t="s">
        <v>1198</v>
      </c>
      <c r="B9717" s="9" t="s">
        <v>1200</v>
      </c>
      <c r="C9717" s="19" t="s">
        <v>859</v>
      </c>
      <c r="D9717" s="19" t="s">
        <v>5412</v>
      </c>
      <c r="E9717" s="9" t="str">
        <f t="shared" si="151"/>
        <v>13317PM25-PRI</v>
      </c>
      <c r="F9717" s="35">
        <v>5.6673866090712739</v>
      </c>
      <c r="G9717" s="19" t="s">
        <v>5473</v>
      </c>
      <c r="H9717" s="19" t="s">
        <v>5474</v>
      </c>
    </row>
    <row r="9718" spans="1:8">
      <c r="A9718" s="26" t="s">
        <v>1201</v>
      </c>
      <c r="B9718" s="9" t="s">
        <v>1203</v>
      </c>
      <c r="C9718" s="19" t="s">
        <v>859</v>
      </c>
      <c r="D9718" s="19" t="s">
        <v>5412</v>
      </c>
      <c r="E9718" s="9" t="str">
        <f t="shared" si="151"/>
        <v>13319PM25-PRI</v>
      </c>
      <c r="F9718" s="35">
        <v>6.494492753623188</v>
      </c>
      <c r="G9718" s="19" t="s">
        <v>5473</v>
      </c>
      <c r="H9718" s="19" t="s">
        <v>5474</v>
      </c>
    </row>
    <row r="9719" spans="1:8">
      <c r="A9719" s="26" t="s">
        <v>1204</v>
      </c>
      <c r="B9719" s="9" t="s">
        <v>1206</v>
      </c>
      <c r="C9719" s="19" t="s">
        <v>859</v>
      </c>
      <c r="D9719" s="19" t="s">
        <v>5412</v>
      </c>
      <c r="E9719" s="9" t="str">
        <f t="shared" si="151"/>
        <v>13321PM25-PRI</v>
      </c>
      <c r="F9719" s="35">
        <v>7.9993554780338858</v>
      </c>
      <c r="G9719" s="19" t="s">
        <v>5473</v>
      </c>
      <c r="H9719" s="19" t="s">
        <v>5474</v>
      </c>
    </row>
    <row r="9720" spans="1:8">
      <c r="A9720" s="26" t="s">
        <v>1219</v>
      </c>
      <c r="B9720" s="9" t="s">
        <v>1221</v>
      </c>
      <c r="C9720" s="19" t="s">
        <v>1222</v>
      </c>
      <c r="D9720" s="19" t="s">
        <v>5412</v>
      </c>
      <c r="E9720" s="9" t="str">
        <f t="shared" si="151"/>
        <v>16001PM25-PRI</v>
      </c>
      <c r="F9720" s="35">
        <v>4.198083163534827</v>
      </c>
      <c r="G9720" s="19" t="s">
        <v>5473</v>
      </c>
      <c r="H9720" s="19" t="s">
        <v>5474</v>
      </c>
    </row>
    <row r="9721" spans="1:8">
      <c r="A9721" s="26" t="s">
        <v>1223</v>
      </c>
      <c r="B9721" s="9" t="s">
        <v>586</v>
      </c>
      <c r="C9721" s="19" t="s">
        <v>1222</v>
      </c>
      <c r="D9721" s="19" t="s">
        <v>5412</v>
      </c>
      <c r="E9721" s="9" t="str">
        <f t="shared" si="151"/>
        <v>16003PM25-PRI</v>
      </c>
      <c r="F9721" s="35">
        <v>7.3290909090909091</v>
      </c>
      <c r="G9721" s="19" t="s">
        <v>5473</v>
      </c>
      <c r="H9721" s="19" t="s">
        <v>5474</v>
      </c>
    </row>
    <row r="9722" spans="1:8">
      <c r="A9722" s="26" t="s">
        <v>1224</v>
      </c>
      <c r="B9722" s="9" t="s">
        <v>1225</v>
      </c>
      <c r="C9722" s="19" t="s">
        <v>1222</v>
      </c>
      <c r="D9722" s="19" t="s">
        <v>5412</v>
      </c>
      <c r="E9722" s="9" t="str">
        <f t="shared" si="151"/>
        <v>16005PM25-PRI</v>
      </c>
      <c r="F9722" s="35">
        <v>7.9563541666666682</v>
      </c>
      <c r="G9722" s="19" t="s">
        <v>5473</v>
      </c>
      <c r="H9722" s="19" t="s">
        <v>5474</v>
      </c>
    </row>
    <row r="9723" spans="1:8">
      <c r="A9723" s="26" t="s">
        <v>1226</v>
      </c>
      <c r="B9723" s="9" t="s">
        <v>1227</v>
      </c>
      <c r="C9723" s="19" t="s">
        <v>1222</v>
      </c>
      <c r="D9723" s="19" t="s">
        <v>5412</v>
      </c>
      <c r="E9723" s="9" t="str">
        <f t="shared" si="151"/>
        <v>16007PM25-PRI</v>
      </c>
      <c r="F9723" s="35">
        <v>6.0179166666666664</v>
      </c>
      <c r="G9723" s="19" t="s">
        <v>5473</v>
      </c>
      <c r="H9723" s="19" t="s">
        <v>5474</v>
      </c>
    </row>
    <row r="9724" spans="1:8">
      <c r="A9724" s="26" t="s">
        <v>1228</v>
      </c>
      <c r="B9724" s="9" t="s">
        <v>1229</v>
      </c>
      <c r="C9724" s="19" t="s">
        <v>1222</v>
      </c>
      <c r="D9724" s="19" t="s">
        <v>5412</v>
      </c>
      <c r="E9724" s="9" t="str">
        <f t="shared" si="151"/>
        <v>16009PM25-PRI</v>
      </c>
      <c r="F9724" s="35">
        <v>5.8760747109398155</v>
      </c>
      <c r="G9724" s="19" t="s">
        <v>5473</v>
      </c>
      <c r="H9724" s="19" t="s">
        <v>5474</v>
      </c>
    </row>
    <row r="9725" spans="1:8">
      <c r="A9725" s="26" t="s">
        <v>1230</v>
      </c>
      <c r="B9725" s="9" t="s">
        <v>1231</v>
      </c>
      <c r="C9725" s="19" t="s">
        <v>1222</v>
      </c>
      <c r="D9725" s="19" t="s">
        <v>5412</v>
      </c>
      <c r="E9725" s="9" t="str">
        <f t="shared" si="151"/>
        <v>16011PM25-PRI</v>
      </c>
      <c r="F9725" s="35">
        <v>7.7426832096915863</v>
      </c>
      <c r="G9725" s="19" t="s">
        <v>5473</v>
      </c>
      <c r="H9725" s="19" t="s">
        <v>5474</v>
      </c>
    </row>
    <row r="9726" spans="1:8">
      <c r="A9726" s="26" t="s">
        <v>1232</v>
      </c>
      <c r="B9726" s="9" t="s">
        <v>1233</v>
      </c>
      <c r="C9726" s="19" t="s">
        <v>1222</v>
      </c>
      <c r="D9726" s="19" t="s">
        <v>5412</v>
      </c>
      <c r="E9726" s="9" t="str">
        <f t="shared" si="151"/>
        <v>16013PM25-PRI</v>
      </c>
      <c r="F9726" s="35">
        <v>5.9725000000000001</v>
      </c>
      <c r="G9726" s="19" t="s">
        <v>5473</v>
      </c>
      <c r="H9726" s="19" t="s">
        <v>5474</v>
      </c>
    </row>
    <row r="9727" spans="1:8">
      <c r="A9727" s="26" t="s">
        <v>1234</v>
      </c>
      <c r="B9727" s="9" t="s">
        <v>1235</v>
      </c>
      <c r="C9727" s="19" t="s">
        <v>1222</v>
      </c>
      <c r="D9727" s="19" t="s">
        <v>5412</v>
      </c>
      <c r="E9727" s="9" t="str">
        <f t="shared" si="151"/>
        <v>16015PM25-PRI</v>
      </c>
      <c r="F9727" s="35">
        <v>4.4859574468085111</v>
      </c>
      <c r="G9727" s="19" t="s">
        <v>5473</v>
      </c>
      <c r="H9727" s="19" t="s">
        <v>5474</v>
      </c>
    </row>
    <row r="9728" spans="1:8">
      <c r="A9728" s="26" t="s">
        <v>1236</v>
      </c>
      <c r="B9728" s="9" t="s">
        <v>1237</v>
      </c>
      <c r="C9728" s="19" t="s">
        <v>1222</v>
      </c>
      <c r="D9728" s="19" t="s">
        <v>5412</v>
      </c>
      <c r="E9728" s="9" t="str">
        <f t="shared" si="151"/>
        <v>16017PM25-PRI</v>
      </c>
      <c r="F9728" s="35">
        <v>6.0192500000000004</v>
      </c>
      <c r="G9728" s="19" t="s">
        <v>5473</v>
      </c>
      <c r="H9728" s="19" t="s">
        <v>5474</v>
      </c>
    </row>
    <row r="9729" spans="1:8">
      <c r="A9729" s="26" t="s">
        <v>1238</v>
      </c>
      <c r="B9729" s="9" t="s">
        <v>1239</v>
      </c>
      <c r="C9729" s="19" t="s">
        <v>1222</v>
      </c>
      <c r="D9729" s="19" t="s">
        <v>5412</v>
      </c>
      <c r="E9729" s="9" t="str">
        <f t="shared" si="151"/>
        <v>16019PM25-PRI</v>
      </c>
      <c r="F9729" s="35">
        <v>5.7969229791829902</v>
      </c>
      <c r="G9729" s="19" t="s">
        <v>5473</v>
      </c>
      <c r="H9729" s="19" t="s">
        <v>5474</v>
      </c>
    </row>
    <row r="9730" spans="1:8">
      <c r="A9730" s="26" t="s">
        <v>1240</v>
      </c>
      <c r="B9730" s="9" t="s">
        <v>1241</v>
      </c>
      <c r="C9730" s="19" t="s">
        <v>1222</v>
      </c>
      <c r="D9730" s="19" t="s">
        <v>5412</v>
      </c>
      <c r="E9730" s="9" t="str">
        <f t="shared" si="151"/>
        <v>16021PM25-PRI</v>
      </c>
      <c r="F9730" s="35">
        <v>7.9441346696781476</v>
      </c>
      <c r="G9730" s="19" t="s">
        <v>5473</v>
      </c>
      <c r="H9730" s="19" t="s">
        <v>5474</v>
      </c>
    </row>
    <row r="9731" spans="1:8">
      <c r="A9731" s="26" t="s">
        <v>1242</v>
      </c>
      <c r="B9731" s="9" t="s">
        <v>477</v>
      </c>
      <c r="C9731" s="19" t="s">
        <v>1222</v>
      </c>
      <c r="D9731" s="19" t="s">
        <v>5412</v>
      </c>
      <c r="E9731" s="9" t="str">
        <f t="shared" ref="E9731:E9794" si="152">A9731&amp;D9731</f>
        <v>16023PM25-PRI</v>
      </c>
      <c r="F9731" s="35">
        <v>6.3728777362520024</v>
      </c>
      <c r="G9731" s="19" t="s">
        <v>5473</v>
      </c>
      <c r="H9731" s="19" t="s">
        <v>5474</v>
      </c>
    </row>
    <row r="9732" spans="1:8">
      <c r="A9732" s="26" t="s">
        <v>1243</v>
      </c>
      <c r="B9732" s="9" t="s">
        <v>1244</v>
      </c>
      <c r="C9732" s="19" t="s">
        <v>1222</v>
      </c>
      <c r="D9732" s="19" t="s">
        <v>5412</v>
      </c>
      <c r="E9732" s="9" t="str">
        <f t="shared" si="152"/>
        <v>16025PM25-PRI</v>
      </c>
      <c r="F9732" s="35">
        <v>3.3673350770124961</v>
      </c>
      <c r="G9732" s="19" t="s">
        <v>5473</v>
      </c>
      <c r="H9732" s="19" t="s">
        <v>5474</v>
      </c>
    </row>
    <row r="9733" spans="1:8">
      <c r="A9733" s="26" t="s">
        <v>1245</v>
      </c>
      <c r="B9733" s="9" t="s">
        <v>1246</v>
      </c>
      <c r="C9733" s="19" t="s">
        <v>1222</v>
      </c>
      <c r="D9733" s="19" t="s">
        <v>5412</v>
      </c>
      <c r="E9733" s="9" t="str">
        <f t="shared" si="152"/>
        <v>16027PM25-PRI</v>
      </c>
      <c r="F9733" s="35">
        <v>7.448694663070798</v>
      </c>
      <c r="G9733" s="19" t="s">
        <v>5473</v>
      </c>
      <c r="H9733" s="19" t="s">
        <v>5474</v>
      </c>
    </row>
    <row r="9734" spans="1:8">
      <c r="A9734" s="26" t="s">
        <v>1247</v>
      </c>
      <c r="B9734" s="9" t="s">
        <v>1248</v>
      </c>
      <c r="C9734" s="19" t="s">
        <v>1222</v>
      </c>
      <c r="D9734" s="19" t="s">
        <v>5412</v>
      </c>
      <c r="E9734" s="9" t="str">
        <f t="shared" si="152"/>
        <v>16029PM25-PRI</v>
      </c>
      <c r="F9734" s="35">
        <v>7.1501510177281684</v>
      </c>
      <c r="G9734" s="19" t="s">
        <v>5473</v>
      </c>
      <c r="H9734" s="19" t="s">
        <v>5474</v>
      </c>
    </row>
    <row r="9735" spans="1:8">
      <c r="A9735" s="26" t="s">
        <v>1249</v>
      </c>
      <c r="B9735" s="9" t="s">
        <v>1250</v>
      </c>
      <c r="C9735" s="19" t="s">
        <v>1222</v>
      </c>
      <c r="D9735" s="19" t="s">
        <v>5412</v>
      </c>
      <c r="E9735" s="9" t="str">
        <f t="shared" si="152"/>
        <v>16031PM25-PRI</v>
      </c>
      <c r="F9735" s="35">
        <v>7.0342096902303419</v>
      </c>
      <c r="G9735" s="19" t="s">
        <v>5473</v>
      </c>
      <c r="H9735" s="19" t="s">
        <v>5474</v>
      </c>
    </row>
    <row r="9736" spans="1:8">
      <c r="A9736" s="26" t="s">
        <v>1251</v>
      </c>
      <c r="B9736" s="9" t="s">
        <v>346</v>
      </c>
      <c r="C9736" s="19" t="s">
        <v>1222</v>
      </c>
      <c r="D9736" s="19" t="s">
        <v>5412</v>
      </c>
      <c r="E9736" s="9" t="str">
        <f t="shared" si="152"/>
        <v>16033PM25-PRI</v>
      </c>
      <c r="F9736" s="35">
        <v>5.82045283018868</v>
      </c>
      <c r="G9736" s="19" t="s">
        <v>5473</v>
      </c>
      <c r="H9736" s="19" t="s">
        <v>5474</v>
      </c>
    </row>
    <row r="9737" spans="1:8">
      <c r="A9737" s="26" t="s">
        <v>1252</v>
      </c>
      <c r="B9737" s="9" t="s">
        <v>1253</v>
      </c>
      <c r="C9737" s="19" t="s">
        <v>1222</v>
      </c>
      <c r="D9737" s="19" t="s">
        <v>5412</v>
      </c>
      <c r="E9737" s="9" t="str">
        <f t="shared" si="152"/>
        <v>16035PM25-PRI</v>
      </c>
      <c r="F9737" s="35">
        <v>4.3212587412587418</v>
      </c>
      <c r="G9737" s="19" t="s">
        <v>5473</v>
      </c>
      <c r="H9737" s="19" t="s">
        <v>5474</v>
      </c>
    </row>
    <row r="9738" spans="1:8">
      <c r="A9738" s="26" t="s">
        <v>1254</v>
      </c>
      <c r="B9738" s="9" t="s">
        <v>616</v>
      </c>
      <c r="C9738" s="19" t="s">
        <v>1222</v>
      </c>
      <c r="D9738" s="19" t="s">
        <v>5412</v>
      </c>
      <c r="E9738" s="9" t="str">
        <f t="shared" si="152"/>
        <v>16037PM25-PRI</v>
      </c>
      <c r="F9738" s="35">
        <v>6.7273846153846151</v>
      </c>
      <c r="G9738" s="19" t="s">
        <v>5473</v>
      </c>
      <c r="H9738" s="19" t="s">
        <v>5474</v>
      </c>
    </row>
    <row r="9739" spans="1:8">
      <c r="A9739" s="26" t="s">
        <v>1255</v>
      </c>
      <c r="B9739" s="9" t="s">
        <v>93</v>
      </c>
      <c r="C9739" s="19" t="s">
        <v>1222</v>
      </c>
      <c r="D9739" s="19" t="s">
        <v>5412</v>
      </c>
      <c r="E9739" s="9" t="str">
        <f t="shared" si="152"/>
        <v>16039PM25-PRI</v>
      </c>
      <c r="F9739" s="35">
        <v>7.3428859398622555</v>
      </c>
      <c r="G9739" s="19" t="s">
        <v>5473</v>
      </c>
      <c r="H9739" s="19" t="s">
        <v>5474</v>
      </c>
    </row>
    <row r="9740" spans="1:8">
      <c r="A9740" s="26" t="s">
        <v>1256</v>
      </c>
      <c r="B9740" s="9" t="s">
        <v>105</v>
      </c>
      <c r="C9740" s="19" t="s">
        <v>1222</v>
      </c>
      <c r="D9740" s="19" t="s">
        <v>5412</v>
      </c>
      <c r="E9740" s="9" t="str">
        <f t="shared" si="152"/>
        <v>16041PM25-PRI</v>
      </c>
      <c r="F9740" s="35">
        <v>4.9121181348904113</v>
      </c>
      <c r="G9740" s="19" t="s">
        <v>5473</v>
      </c>
      <c r="H9740" s="19" t="s">
        <v>5474</v>
      </c>
    </row>
    <row r="9741" spans="1:8">
      <c r="A9741" s="26" t="s">
        <v>1257</v>
      </c>
      <c r="B9741" s="9" t="s">
        <v>632</v>
      </c>
      <c r="C9741" s="19" t="s">
        <v>1222</v>
      </c>
      <c r="D9741" s="19" t="s">
        <v>5412</v>
      </c>
      <c r="E9741" s="9" t="str">
        <f t="shared" si="152"/>
        <v>16043PM25-PRI</v>
      </c>
      <c r="F9741" s="35">
        <v>7.8643370033508857</v>
      </c>
      <c r="G9741" s="19" t="s">
        <v>5473</v>
      </c>
      <c r="H9741" s="19" t="s">
        <v>5474</v>
      </c>
    </row>
    <row r="9742" spans="1:8">
      <c r="A9742" s="26" t="s">
        <v>1258</v>
      </c>
      <c r="B9742" s="9" t="s">
        <v>1259</v>
      </c>
      <c r="C9742" s="19" t="s">
        <v>1222</v>
      </c>
      <c r="D9742" s="19" t="s">
        <v>5412</v>
      </c>
      <c r="E9742" s="9" t="str">
        <f t="shared" si="152"/>
        <v>16045PM25-PRI</v>
      </c>
      <c r="F9742" s="35">
        <v>6.7367723342939492</v>
      </c>
      <c r="G9742" s="19" t="s">
        <v>5473</v>
      </c>
      <c r="H9742" s="19" t="s">
        <v>5474</v>
      </c>
    </row>
    <row r="9743" spans="1:8">
      <c r="A9743" s="26" t="s">
        <v>1260</v>
      </c>
      <c r="B9743" s="9" t="s">
        <v>1261</v>
      </c>
      <c r="C9743" s="19" t="s">
        <v>1222</v>
      </c>
      <c r="D9743" s="19" t="s">
        <v>5412</v>
      </c>
      <c r="E9743" s="9" t="str">
        <f t="shared" si="152"/>
        <v>16047PM25-PRI</v>
      </c>
      <c r="F9743" s="35">
        <v>6.5755499992602573</v>
      </c>
      <c r="G9743" s="19" t="s">
        <v>5473</v>
      </c>
      <c r="H9743" s="19" t="s">
        <v>5474</v>
      </c>
    </row>
    <row r="9744" spans="1:8">
      <c r="A9744" s="26" t="s">
        <v>1262</v>
      </c>
      <c r="B9744" s="9" t="s">
        <v>1263</v>
      </c>
      <c r="C9744" s="19" t="s">
        <v>1222</v>
      </c>
      <c r="D9744" s="19" t="s">
        <v>5412</v>
      </c>
      <c r="E9744" s="9" t="str">
        <f t="shared" si="152"/>
        <v>16049PM25-PRI</v>
      </c>
      <c r="F9744" s="35">
        <v>5.7006423739412204</v>
      </c>
      <c r="G9744" s="19" t="s">
        <v>5473</v>
      </c>
      <c r="H9744" s="19" t="s">
        <v>5474</v>
      </c>
    </row>
    <row r="9745" spans="1:8">
      <c r="A9745" s="26" t="s">
        <v>1264</v>
      </c>
      <c r="B9745" s="9" t="s">
        <v>126</v>
      </c>
      <c r="C9745" s="19" t="s">
        <v>1222</v>
      </c>
      <c r="D9745" s="19" t="s">
        <v>5412</v>
      </c>
      <c r="E9745" s="9" t="str">
        <f t="shared" si="152"/>
        <v>16051PM25-PRI</v>
      </c>
      <c r="F9745" s="35">
        <v>7.0217516339869279</v>
      </c>
      <c r="G9745" s="19" t="s">
        <v>5473</v>
      </c>
      <c r="H9745" s="19" t="s">
        <v>5474</v>
      </c>
    </row>
    <row r="9746" spans="1:8">
      <c r="A9746" s="26" t="s">
        <v>1265</v>
      </c>
      <c r="B9746" s="9" t="s">
        <v>1266</v>
      </c>
      <c r="C9746" s="19" t="s">
        <v>1222</v>
      </c>
      <c r="D9746" s="19" t="s">
        <v>5412</v>
      </c>
      <c r="E9746" s="9" t="str">
        <f t="shared" si="152"/>
        <v>16053PM25-PRI</v>
      </c>
      <c r="F9746" s="35">
        <v>7.1806672091130981</v>
      </c>
      <c r="G9746" s="19" t="s">
        <v>5473</v>
      </c>
      <c r="H9746" s="19" t="s">
        <v>5474</v>
      </c>
    </row>
    <row r="9747" spans="1:8">
      <c r="A9747" s="26" t="s">
        <v>1267</v>
      </c>
      <c r="B9747" s="9" t="s">
        <v>1268</v>
      </c>
      <c r="C9747" s="19" t="s">
        <v>1222</v>
      </c>
      <c r="D9747" s="19" t="s">
        <v>5412</v>
      </c>
      <c r="E9747" s="9" t="str">
        <f t="shared" si="152"/>
        <v>16055PM25-PRI</v>
      </c>
      <c r="F9747" s="35">
        <v>7.4422714681440443</v>
      </c>
      <c r="G9747" s="19" t="s">
        <v>5473</v>
      </c>
      <c r="H9747" s="19" t="s">
        <v>5474</v>
      </c>
    </row>
    <row r="9748" spans="1:8">
      <c r="A9748" s="26" t="s">
        <v>1269</v>
      </c>
      <c r="B9748" s="9" t="s">
        <v>1270</v>
      </c>
      <c r="C9748" s="19" t="s">
        <v>1222</v>
      </c>
      <c r="D9748" s="19" t="s">
        <v>5412</v>
      </c>
      <c r="E9748" s="9" t="str">
        <f t="shared" si="152"/>
        <v>16057PM25-PRI</v>
      </c>
      <c r="F9748" s="35">
        <v>5.2689403569431024</v>
      </c>
      <c r="G9748" s="19" t="s">
        <v>5473</v>
      </c>
      <c r="H9748" s="19" t="s">
        <v>5474</v>
      </c>
    </row>
    <row r="9749" spans="1:8">
      <c r="A9749" s="26" t="s">
        <v>1271</v>
      </c>
      <c r="B9749" s="9" t="s">
        <v>1272</v>
      </c>
      <c r="C9749" s="19" t="s">
        <v>1222</v>
      </c>
      <c r="D9749" s="19" t="s">
        <v>5412</v>
      </c>
      <c r="E9749" s="9" t="str">
        <f t="shared" si="152"/>
        <v>16059PM25-PRI</v>
      </c>
      <c r="F9749" s="35">
        <v>5.8360360360360373</v>
      </c>
      <c r="G9749" s="19" t="s">
        <v>5473</v>
      </c>
      <c r="H9749" s="19" t="s">
        <v>5474</v>
      </c>
    </row>
    <row r="9750" spans="1:8">
      <c r="A9750" s="26" t="s">
        <v>1273</v>
      </c>
      <c r="B9750" s="9" t="s">
        <v>1274</v>
      </c>
      <c r="C9750" s="19" t="s">
        <v>1222</v>
      </c>
      <c r="D9750" s="19" t="s">
        <v>5412</v>
      </c>
      <c r="E9750" s="9" t="str">
        <f t="shared" si="152"/>
        <v>16061PM25-PRI</v>
      </c>
      <c r="F9750" s="35">
        <v>6.2565042016806718</v>
      </c>
      <c r="G9750" s="19" t="s">
        <v>5473</v>
      </c>
      <c r="H9750" s="19" t="s">
        <v>5474</v>
      </c>
    </row>
    <row r="9751" spans="1:8">
      <c r="A9751" s="26" t="s">
        <v>1275</v>
      </c>
      <c r="B9751" s="9" t="s">
        <v>397</v>
      </c>
      <c r="C9751" s="19" t="s">
        <v>1222</v>
      </c>
      <c r="D9751" s="19" t="s">
        <v>5412</v>
      </c>
      <c r="E9751" s="9" t="str">
        <f t="shared" si="152"/>
        <v>16063PM25-PRI</v>
      </c>
      <c r="F9751" s="35">
        <v>5.3919893190921222</v>
      </c>
      <c r="G9751" s="19" t="s">
        <v>5473</v>
      </c>
      <c r="H9751" s="19" t="s">
        <v>5474</v>
      </c>
    </row>
    <row r="9752" spans="1:8">
      <c r="A9752" s="26" t="s">
        <v>1276</v>
      </c>
      <c r="B9752" s="9" t="s">
        <v>150</v>
      </c>
      <c r="C9752" s="19" t="s">
        <v>1222</v>
      </c>
      <c r="D9752" s="19" t="s">
        <v>5412</v>
      </c>
      <c r="E9752" s="9" t="str">
        <f t="shared" si="152"/>
        <v>16065PM25-PRI</v>
      </c>
      <c r="F9752" s="35">
        <v>5.8104996481351163</v>
      </c>
      <c r="G9752" s="19" t="s">
        <v>5473</v>
      </c>
      <c r="H9752" s="19" t="s">
        <v>5474</v>
      </c>
    </row>
    <row r="9753" spans="1:8">
      <c r="A9753" s="26" t="s">
        <v>1277</v>
      </c>
      <c r="B9753" s="9" t="s">
        <v>1278</v>
      </c>
      <c r="C9753" s="19" t="s">
        <v>1222</v>
      </c>
      <c r="D9753" s="19" t="s">
        <v>5412</v>
      </c>
      <c r="E9753" s="9" t="str">
        <f t="shared" si="152"/>
        <v>16067PM25-PRI</v>
      </c>
      <c r="F9753" s="35">
        <v>6.6542900553278104</v>
      </c>
      <c r="G9753" s="19" t="s">
        <v>5473</v>
      </c>
      <c r="H9753" s="19" t="s">
        <v>5474</v>
      </c>
    </row>
    <row r="9754" spans="1:8">
      <c r="A9754" s="26" t="s">
        <v>1279</v>
      </c>
      <c r="B9754" s="9" t="s">
        <v>1280</v>
      </c>
      <c r="C9754" s="19" t="s">
        <v>1222</v>
      </c>
      <c r="D9754" s="19" t="s">
        <v>5412</v>
      </c>
      <c r="E9754" s="9" t="str">
        <f t="shared" si="152"/>
        <v>16069PM25-PRI</v>
      </c>
      <c r="F9754" s="35">
        <v>5.599533835206036</v>
      </c>
      <c r="G9754" s="19" t="s">
        <v>5473</v>
      </c>
      <c r="H9754" s="19" t="s">
        <v>5474</v>
      </c>
    </row>
    <row r="9755" spans="1:8">
      <c r="A9755" s="26" t="s">
        <v>1281</v>
      </c>
      <c r="B9755" s="9" t="s">
        <v>1282</v>
      </c>
      <c r="C9755" s="19" t="s">
        <v>1222</v>
      </c>
      <c r="D9755" s="19" t="s">
        <v>5412</v>
      </c>
      <c r="E9755" s="9" t="str">
        <f t="shared" si="152"/>
        <v>16071PM25-PRI</v>
      </c>
      <c r="F9755" s="35">
        <v>5.2141830054302778</v>
      </c>
      <c r="G9755" s="19" t="s">
        <v>5473</v>
      </c>
      <c r="H9755" s="19" t="s">
        <v>5474</v>
      </c>
    </row>
    <row r="9756" spans="1:8">
      <c r="A9756" s="26" t="s">
        <v>1283</v>
      </c>
      <c r="B9756" s="9" t="s">
        <v>1284</v>
      </c>
      <c r="C9756" s="19" t="s">
        <v>1222</v>
      </c>
      <c r="D9756" s="19" t="s">
        <v>5412</v>
      </c>
      <c r="E9756" s="9" t="str">
        <f t="shared" si="152"/>
        <v>16073PM25-PRI</v>
      </c>
      <c r="F9756" s="35">
        <v>5.8472679196526505</v>
      </c>
      <c r="G9756" s="19" t="s">
        <v>5473</v>
      </c>
      <c r="H9756" s="19" t="s">
        <v>5474</v>
      </c>
    </row>
    <row r="9757" spans="1:8">
      <c r="A9757" s="26" t="s">
        <v>1285</v>
      </c>
      <c r="B9757" s="9" t="s">
        <v>1286</v>
      </c>
      <c r="C9757" s="19" t="s">
        <v>1222</v>
      </c>
      <c r="D9757" s="19" t="s">
        <v>5412</v>
      </c>
      <c r="E9757" s="9" t="str">
        <f t="shared" si="152"/>
        <v>16075PM25-PRI</v>
      </c>
      <c r="F9757" s="35">
        <v>5.7537661614168663</v>
      </c>
      <c r="G9757" s="19" t="s">
        <v>5473</v>
      </c>
      <c r="H9757" s="19" t="s">
        <v>5474</v>
      </c>
    </row>
    <row r="9758" spans="1:8">
      <c r="A9758" s="26" t="s">
        <v>1287</v>
      </c>
      <c r="B9758" s="9" t="s">
        <v>1288</v>
      </c>
      <c r="C9758" s="19" t="s">
        <v>1222</v>
      </c>
      <c r="D9758" s="19" t="s">
        <v>5412</v>
      </c>
      <c r="E9758" s="9" t="str">
        <f t="shared" si="152"/>
        <v>16077PM25-PRI</v>
      </c>
      <c r="F9758" s="35">
        <v>7.092940153019117</v>
      </c>
      <c r="G9758" s="19" t="s">
        <v>5473</v>
      </c>
      <c r="H9758" s="19" t="s">
        <v>5474</v>
      </c>
    </row>
    <row r="9759" spans="1:8">
      <c r="A9759" s="26" t="s">
        <v>1289</v>
      </c>
      <c r="B9759" s="9" t="s">
        <v>1290</v>
      </c>
      <c r="C9759" s="19" t="s">
        <v>1222</v>
      </c>
      <c r="D9759" s="19" t="s">
        <v>5412</v>
      </c>
      <c r="E9759" s="9" t="str">
        <f t="shared" si="152"/>
        <v>16079PM25-PRI</v>
      </c>
      <c r="F9759" s="35">
        <v>3.710714285714285</v>
      </c>
      <c r="G9759" s="19" t="s">
        <v>5473</v>
      </c>
      <c r="H9759" s="19" t="s">
        <v>5474</v>
      </c>
    </row>
    <row r="9760" spans="1:8">
      <c r="A9760" s="26" t="s">
        <v>1291</v>
      </c>
      <c r="B9760" s="9" t="s">
        <v>1292</v>
      </c>
      <c r="C9760" s="19" t="s">
        <v>1222</v>
      </c>
      <c r="D9760" s="19" t="s">
        <v>5412</v>
      </c>
      <c r="E9760" s="9" t="str">
        <f t="shared" si="152"/>
        <v>16081PM25-PRI</v>
      </c>
      <c r="F9760" s="35">
        <v>7.0252293577981648</v>
      </c>
      <c r="G9760" s="19" t="s">
        <v>5473</v>
      </c>
      <c r="H9760" s="19" t="s">
        <v>5474</v>
      </c>
    </row>
    <row r="9761" spans="1:8">
      <c r="A9761" s="26" t="s">
        <v>1293</v>
      </c>
      <c r="B9761" s="9" t="s">
        <v>1294</v>
      </c>
      <c r="C9761" s="19" t="s">
        <v>1222</v>
      </c>
      <c r="D9761" s="19" t="s">
        <v>5412</v>
      </c>
      <c r="E9761" s="9" t="str">
        <f t="shared" si="152"/>
        <v>16083PM25-PRI</v>
      </c>
      <c r="F9761" s="35">
        <v>5.3007622347336509</v>
      </c>
      <c r="G9761" s="19" t="s">
        <v>5473</v>
      </c>
      <c r="H9761" s="19" t="s">
        <v>5474</v>
      </c>
    </row>
    <row r="9762" spans="1:8">
      <c r="A9762" s="26" t="s">
        <v>1295</v>
      </c>
      <c r="B9762" s="9" t="s">
        <v>1296</v>
      </c>
      <c r="C9762" s="19" t="s">
        <v>1222</v>
      </c>
      <c r="D9762" s="19" t="s">
        <v>5412</v>
      </c>
      <c r="E9762" s="9" t="str">
        <f t="shared" si="152"/>
        <v>16085PM25-PRI</v>
      </c>
      <c r="F9762" s="35">
        <v>4.6054901960784314</v>
      </c>
      <c r="G9762" s="19" t="s">
        <v>5473</v>
      </c>
      <c r="H9762" s="19" t="s">
        <v>5474</v>
      </c>
    </row>
    <row r="9763" spans="1:8">
      <c r="A9763" s="26" t="s">
        <v>1297</v>
      </c>
      <c r="B9763" s="9" t="s">
        <v>210</v>
      </c>
      <c r="C9763" s="19" t="s">
        <v>1222</v>
      </c>
      <c r="D9763" s="19" t="s">
        <v>5412</v>
      </c>
      <c r="E9763" s="9" t="str">
        <f t="shared" si="152"/>
        <v>16087PM25-PRI</v>
      </c>
      <c r="F9763" s="35">
        <v>6.7103237095363077</v>
      </c>
      <c r="G9763" s="19" t="s">
        <v>5473</v>
      </c>
      <c r="H9763" s="19" t="s">
        <v>5474</v>
      </c>
    </row>
    <row r="9764" spans="1:8">
      <c r="A9764" s="26" t="s">
        <v>1298</v>
      </c>
      <c r="B9764" s="9" t="s">
        <v>586</v>
      </c>
      <c r="C9764" s="19" t="s">
        <v>1300</v>
      </c>
      <c r="D9764" s="19" t="s">
        <v>5412</v>
      </c>
      <c r="E9764" s="9" t="str">
        <f t="shared" si="152"/>
        <v>17001PM25-PRI</v>
      </c>
      <c r="F9764" s="35">
        <v>6.0955987055016188</v>
      </c>
      <c r="G9764" s="19" t="s">
        <v>5473</v>
      </c>
      <c r="H9764" s="19" t="s">
        <v>5474</v>
      </c>
    </row>
    <row r="9765" spans="1:8">
      <c r="A9765" s="26" t="s">
        <v>1301</v>
      </c>
      <c r="B9765" s="9" t="s">
        <v>1302</v>
      </c>
      <c r="C9765" s="19" t="s">
        <v>1300</v>
      </c>
      <c r="D9765" s="19" t="s">
        <v>5412</v>
      </c>
      <c r="E9765" s="9" t="str">
        <f t="shared" si="152"/>
        <v>17003PM25-PRI</v>
      </c>
      <c r="F9765" s="35">
        <v>7.6829282080271337</v>
      </c>
      <c r="G9765" s="19" t="s">
        <v>5473</v>
      </c>
      <c r="H9765" s="19" t="s">
        <v>5474</v>
      </c>
    </row>
    <row r="9766" spans="1:8">
      <c r="A9766" s="26" t="s">
        <v>1303</v>
      </c>
      <c r="B9766" s="9" t="s">
        <v>1304</v>
      </c>
      <c r="C9766" s="19" t="s">
        <v>1300</v>
      </c>
      <c r="D9766" s="19" t="s">
        <v>5412</v>
      </c>
      <c r="E9766" s="9" t="str">
        <f t="shared" si="152"/>
        <v>17005PM25-PRI</v>
      </c>
      <c r="F9766" s="35">
        <v>9.940806539509536</v>
      </c>
      <c r="G9766" s="19" t="s">
        <v>5473</v>
      </c>
      <c r="H9766" s="19" t="s">
        <v>5474</v>
      </c>
    </row>
    <row r="9767" spans="1:8">
      <c r="A9767" s="26" t="s">
        <v>1305</v>
      </c>
      <c r="B9767" s="9" t="s">
        <v>337</v>
      </c>
      <c r="C9767" s="19" t="s">
        <v>1300</v>
      </c>
      <c r="D9767" s="19" t="s">
        <v>5412</v>
      </c>
      <c r="E9767" s="9" t="str">
        <f t="shared" si="152"/>
        <v>17007PM25-PRI</v>
      </c>
      <c r="F9767" s="35">
        <v>9.0432410814269719</v>
      </c>
      <c r="G9767" s="19" t="s">
        <v>5473</v>
      </c>
      <c r="H9767" s="19" t="s">
        <v>5474</v>
      </c>
    </row>
    <row r="9768" spans="1:8">
      <c r="A9768" s="26" t="s">
        <v>1306</v>
      </c>
      <c r="B9768" s="9" t="s">
        <v>1307</v>
      </c>
      <c r="C9768" s="19" t="s">
        <v>1300</v>
      </c>
      <c r="D9768" s="19" t="s">
        <v>5412</v>
      </c>
      <c r="E9768" s="9" t="str">
        <f t="shared" si="152"/>
        <v>17009PM25-PRI</v>
      </c>
      <c r="F9768" s="35">
        <v>7.2976289207868144</v>
      </c>
      <c r="G9768" s="19" t="s">
        <v>5473</v>
      </c>
      <c r="H9768" s="19" t="s">
        <v>5474</v>
      </c>
    </row>
    <row r="9769" spans="1:8">
      <c r="A9769" s="26" t="s">
        <v>1308</v>
      </c>
      <c r="B9769" s="9" t="s">
        <v>1309</v>
      </c>
      <c r="C9769" s="19" t="s">
        <v>1300</v>
      </c>
      <c r="D9769" s="19" t="s">
        <v>5412</v>
      </c>
      <c r="E9769" s="9" t="str">
        <f t="shared" si="152"/>
        <v>17011PM25-PRI</v>
      </c>
      <c r="F9769" s="35">
        <v>6.0575666550238685</v>
      </c>
      <c r="G9769" s="19" t="s">
        <v>5473</v>
      </c>
      <c r="H9769" s="19" t="s">
        <v>5474</v>
      </c>
    </row>
    <row r="9770" spans="1:8">
      <c r="A9770" s="26" t="s">
        <v>1310</v>
      </c>
      <c r="B9770" s="9" t="s">
        <v>39</v>
      </c>
      <c r="C9770" s="19" t="s">
        <v>1300</v>
      </c>
      <c r="D9770" s="19" t="s">
        <v>5412</v>
      </c>
      <c r="E9770" s="9" t="str">
        <f t="shared" si="152"/>
        <v>17013PM25-PRI</v>
      </c>
      <c r="F9770" s="35">
        <v>9.2720359955005627</v>
      </c>
      <c r="G9770" s="19" t="s">
        <v>5473</v>
      </c>
      <c r="H9770" s="19" t="s">
        <v>5474</v>
      </c>
    </row>
    <row r="9771" spans="1:8">
      <c r="A9771" s="26" t="s">
        <v>1311</v>
      </c>
      <c r="B9771" s="9" t="s">
        <v>342</v>
      </c>
      <c r="C9771" s="19" t="s">
        <v>1300</v>
      </c>
      <c r="D9771" s="19" t="s">
        <v>5412</v>
      </c>
      <c r="E9771" s="9" t="str">
        <f t="shared" si="152"/>
        <v>17015PM25-PRI</v>
      </c>
      <c r="F9771" s="35">
        <v>6.2941749097189499</v>
      </c>
      <c r="G9771" s="19" t="s">
        <v>5473</v>
      </c>
      <c r="H9771" s="19" t="s">
        <v>5474</v>
      </c>
    </row>
    <row r="9772" spans="1:8">
      <c r="A9772" s="26" t="s">
        <v>1312</v>
      </c>
      <c r="B9772" s="9" t="s">
        <v>1313</v>
      </c>
      <c r="C9772" s="19" t="s">
        <v>1300</v>
      </c>
      <c r="D9772" s="19" t="s">
        <v>5412</v>
      </c>
      <c r="E9772" s="9" t="str">
        <f t="shared" si="152"/>
        <v>17017PM25-PRI</v>
      </c>
      <c r="F9772" s="35">
        <v>5.5227765163801488</v>
      </c>
      <c r="G9772" s="19" t="s">
        <v>5473</v>
      </c>
      <c r="H9772" s="19" t="s">
        <v>5474</v>
      </c>
    </row>
    <row r="9773" spans="1:8">
      <c r="A9773" s="26" t="s">
        <v>1314</v>
      </c>
      <c r="B9773" s="9" t="s">
        <v>1315</v>
      </c>
      <c r="C9773" s="19" t="s">
        <v>1300</v>
      </c>
      <c r="D9773" s="19" t="s">
        <v>5412</v>
      </c>
      <c r="E9773" s="9" t="str">
        <f t="shared" si="152"/>
        <v>17019PM25-PRI</v>
      </c>
      <c r="F9773" s="35">
        <v>9.2750073986386514</v>
      </c>
      <c r="G9773" s="19" t="s">
        <v>5473</v>
      </c>
      <c r="H9773" s="19" t="s">
        <v>5474</v>
      </c>
    </row>
    <row r="9774" spans="1:8">
      <c r="A9774" s="26" t="s">
        <v>1316</v>
      </c>
      <c r="B9774" s="9" t="s">
        <v>1317</v>
      </c>
      <c r="C9774" s="19" t="s">
        <v>1300</v>
      </c>
      <c r="D9774" s="19" t="s">
        <v>5412</v>
      </c>
      <c r="E9774" s="9" t="str">
        <f t="shared" si="152"/>
        <v>17021PM25-PRI</v>
      </c>
      <c r="F9774" s="35">
        <v>11.034174275610916</v>
      </c>
      <c r="G9774" s="19" t="s">
        <v>5473</v>
      </c>
      <c r="H9774" s="19" t="s">
        <v>5474</v>
      </c>
    </row>
    <row r="9775" spans="1:8">
      <c r="A9775" s="26" t="s">
        <v>1318</v>
      </c>
      <c r="B9775" s="9" t="s">
        <v>346</v>
      </c>
      <c r="C9775" s="19" t="s">
        <v>1300</v>
      </c>
      <c r="D9775" s="19" t="s">
        <v>5412</v>
      </c>
      <c r="E9775" s="9" t="str">
        <f t="shared" si="152"/>
        <v>17023PM25-PRI</v>
      </c>
      <c r="F9775" s="35">
        <v>9.5845351867940902</v>
      </c>
      <c r="G9775" s="19" t="s">
        <v>5473</v>
      </c>
      <c r="H9775" s="19" t="s">
        <v>5474</v>
      </c>
    </row>
    <row r="9776" spans="1:8">
      <c r="A9776" s="26" t="s">
        <v>1319</v>
      </c>
      <c r="B9776" s="9" t="s">
        <v>57</v>
      </c>
      <c r="C9776" s="19" t="s">
        <v>1300</v>
      </c>
      <c r="D9776" s="19" t="s">
        <v>5412</v>
      </c>
      <c r="E9776" s="9" t="str">
        <f t="shared" si="152"/>
        <v>17025PM25-PRI</v>
      </c>
      <c r="F9776" s="35">
        <v>5.9387573687657902</v>
      </c>
      <c r="G9776" s="19" t="s">
        <v>5473</v>
      </c>
      <c r="H9776" s="19" t="s">
        <v>5474</v>
      </c>
    </row>
    <row r="9777" spans="1:8">
      <c r="A9777" s="26" t="s">
        <v>1320</v>
      </c>
      <c r="B9777" s="9" t="s">
        <v>1321</v>
      </c>
      <c r="C9777" s="19" t="s">
        <v>1300</v>
      </c>
      <c r="D9777" s="19" t="s">
        <v>5412</v>
      </c>
      <c r="E9777" s="9" t="str">
        <f t="shared" si="152"/>
        <v>17027PM25-PRI</v>
      </c>
      <c r="F9777" s="35">
        <v>7.4810678794003698</v>
      </c>
      <c r="G9777" s="19" t="s">
        <v>5473</v>
      </c>
      <c r="H9777" s="19" t="s">
        <v>5474</v>
      </c>
    </row>
    <row r="9778" spans="1:8">
      <c r="A9778" s="26" t="s">
        <v>1322</v>
      </c>
      <c r="B9778" s="9" t="s">
        <v>1323</v>
      </c>
      <c r="C9778" s="19" t="s">
        <v>1300</v>
      </c>
      <c r="D9778" s="19" t="s">
        <v>5412</v>
      </c>
      <c r="E9778" s="9" t="str">
        <f t="shared" si="152"/>
        <v>17029PM25-PRI</v>
      </c>
      <c r="F9778" s="35">
        <v>9.9518625863097778</v>
      </c>
      <c r="G9778" s="19" t="s">
        <v>5473</v>
      </c>
      <c r="H9778" s="19" t="s">
        <v>5474</v>
      </c>
    </row>
    <row r="9779" spans="1:8">
      <c r="A9779" s="26" t="s">
        <v>1324</v>
      </c>
      <c r="B9779" s="9" t="s">
        <v>921</v>
      </c>
      <c r="C9779" s="19" t="s">
        <v>1300</v>
      </c>
      <c r="D9779" s="19" t="s">
        <v>5412</v>
      </c>
      <c r="E9779" s="9" t="str">
        <f t="shared" si="152"/>
        <v>17031PM25-PRI</v>
      </c>
      <c r="F9779" s="35">
        <v>8.6065234685759737</v>
      </c>
      <c r="G9779" s="19" t="s">
        <v>5473</v>
      </c>
      <c r="H9779" s="19" t="s">
        <v>5474</v>
      </c>
    </row>
    <row r="9780" spans="1:8">
      <c r="A9780" s="26" t="s">
        <v>1325</v>
      </c>
      <c r="B9780" s="9" t="s">
        <v>358</v>
      </c>
      <c r="C9780" s="19" t="s">
        <v>1300</v>
      </c>
      <c r="D9780" s="19" t="s">
        <v>5412</v>
      </c>
      <c r="E9780" s="9" t="str">
        <f t="shared" si="152"/>
        <v>17033PM25-PRI</v>
      </c>
      <c r="F9780" s="35">
        <v>8.8702785107006736</v>
      </c>
      <c r="G9780" s="19" t="s">
        <v>5473</v>
      </c>
      <c r="H9780" s="19" t="s">
        <v>5474</v>
      </c>
    </row>
    <row r="9781" spans="1:8">
      <c r="A9781" s="26" t="s">
        <v>1326</v>
      </c>
      <c r="B9781" s="9" t="s">
        <v>1327</v>
      </c>
      <c r="C9781" s="19" t="s">
        <v>1300</v>
      </c>
      <c r="D9781" s="19" t="s">
        <v>5412</v>
      </c>
      <c r="E9781" s="9" t="str">
        <f t="shared" si="152"/>
        <v>17035PM25-PRI</v>
      </c>
      <c r="F9781" s="35">
        <v>9.473582598622821</v>
      </c>
      <c r="G9781" s="19" t="s">
        <v>5473</v>
      </c>
      <c r="H9781" s="19" t="s">
        <v>5474</v>
      </c>
    </row>
    <row r="9782" spans="1:8">
      <c r="A9782" s="26" t="s">
        <v>1328</v>
      </c>
      <c r="B9782" s="9" t="s">
        <v>90</v>
      </c>
      <c r="C9782" s="19" t="s">
        <v>1300</v>
      </c>
      <c r="D9782" s="19" t="s">
        <v>5412</v>
      </c>
      <c r="E9782" s="9" t="str">
        <f t="shared" si="152"/>
        <v>17037PM25-PRI</v>
      </c>
      <c r="F9782" s="35">
        <v>6.6745247616118109</v>
      </c>
      <c r="G9782" s="19" t="s">
        <v>5473</v>
      </c>
      <c r="H9782" s="19" t="s">
        <v>5474</v>
      </c>
    </row>
    <row r="9783" spans="1:8">
      <c r="A9783" s="26" t="s">
        <v>1329</v>
      </c>
      <c r="B9783" s="9" t="s">
        <v>1330</v>
      </c>
      <c r="C9783" s="19" t="s">
        <v>1300</v>
      </c>
      <c r="D9783" s="19" t="s">
        <v>5412</v>
      </c>
      <c r="E9783" s="9" t="str">
        <f t="shared" si="152"/>
        <v>17039PM25-PRI</v>
      </c>
      <c r="F9783" s="35">
        <v>9.8648801313628898</v>
      </c>
      <c r="G9783" s="19" t="s">
        <v>5473</v>
      </c>
      <c r="H9783" s="19" t="s">
        <v>5474</v>
      </c>
    </row>
    <row r="9784" spans="1:8">
      <c r="A9784" s="26" t="s">
        <v>1331</v>
      </c>
      <c r="B9784" s="9" t="s">
        <v>624</v>
      </c>
      <c r="C9784" s="19" t="s">
        <v>1300</v>
      </c>
      <c r="D9784" s="19" t="s">
        <v>5412</v>
      </c>
      <c r="E9784" s="9" t="str">
        <f t="shared" si="152"/>
        <v>17041PM25-PRI</v>
      </c>
      <c r="F9784" s="35">
        <v>10.161252317198764</v>
      </c>
      <c r="G9784" s="19" t="s">
        <v>5473</v>
      </c>
      <c r="H9784" s="19" t="s">
        <v>5474</v>
      </c>
    </row>
    <row r="9785" spans="1:8">
      <c r="A9785" s="26" t="s">
        <v>1332</v>
      </c>
      <c r="B9785" s="9" t="s">
        <v>1333</v>
      </c>
      <c r="C9785" s="19" t="s">
        <v>1300</v>
      </c>
      <c r="D9785" s="19" t="s">
        <v>5412</v>
      </c>
      <c r="E9785" s="9" t="str">
        <f t="shared" si="152"/>
        <v>17043PM25-PRI</v>
      </c>
      <c r="F9785" s="35">
        <v>9.3641304347826075</v>
      </c>
      <c r="G9785" s="19" t="s">
        <v>5473</v>
      </c>
      <c r="H9785" s="19" t="s">
        <v>5474</v>
      </c>
    </row>
    <row r="9786" spans="1:8">
      <c r="A9786" s="26" t="s">
        <v>1334</v>
      </c>
      <c r="B9786" s="9" t="s">
        <v>1335</v>
      </c>
      <c r="C9786" s="19" t="s">
        <v>1300</v>
      </c>
      <c r="D9786" s="19" t="s">
        <v>5412</v>
      </c>
      <c r="E9786" s="9" t="str">
        <f t="shared" si="152"/>
        <v>17045PM25-PRI</v>
      </c>
      <c r="F9786" s="35">
        <v>7.8254184397163105</v>
      </c>
      <c r="G9786" s="19" t="s">
        <v>5473</v>
      </c>
      <c r="H9786" s="19" t="s">
        <v>5474</v>
      </c>
    </row>
    <row r="9787" spans="1:8">
      <c r="A9787" s="26" t="s">
        <v>1336</v>
      </c>
      <c r="B9787" s="9" t="s">
        <v>1337</v>
      </c>
      <c r="C9787" s="19" t="s">
        <v>1300</v>
      </c>
      <c r="D9787" s="19" t="s">
        <v>5412</v>
      </c>
      <c r="E9787" s="9" t="str">
        <f t="shared" si="152"/>
        <v>17047PM25-PRI</v>
      </c>
      <c r="F9787" s="35">
        <v>5.7097954545454543</v>
      </c>
      <c r="G9787" s="19" t="s">
        <v>5473</v>
      </c>
      <c r="H9787" s="19" t="s">
        <v>5474</v>
      </c>
    </row>
    <row r="9788" spans="1:8">
      <c r="A9788" s="26" t="s">
        <v>1338</v>
      </c>
      <c r="B9788" s="9" t="s">
        <v>946</v>
      </c>
      <c r="C9788" s="19" t="s">
        <v>1300</v>
      </c>
      <c r="D9788" s="19" t="s">
        <v>5412</v>
      </c>
      <c r="E9788" s="9" t="str">
        <f t="shared" si="152"/>
        <v>17049PM25-PRI</v>
      </c>
      <c r="F9788" s="35">
        <v>9.5141110065851358</v>
      </c>
      <c r="G9788" s="19" t="s">
        <v>5473</v>
      </c>
      <c r="H9788" s="19" t="s">
        <v>5474</v>
      </c>
    </row>
    <row r="9789" spans="1:8">
      <c r="A9789" s="26" t="s">
        <v>1339</v>
      </c>
      <c r="B9789" s="9" t="s">
        <v>102</v>
      </c>
      <c r="C9789" s="19" t="s">
        <v>1300</v>
      </c>
      <c r="D9789" s="19" t="s">
        <v>5412</v>
      </c>
      <c r="E9789" s="9" t="str">
        <f t="shared" si="152"/>
        <v>17051PM25-PRI</v>
      </c>
      <c r="F9789" s="35">
        <v>8.0614553314121018</v>
      </c>
      <c r="G9789" s="19" t="s">
        <v>5473</v>
      </c>
      <c r="H9789" s="19" t="s">
        <v>5474</v>
      </c>
    </row>
    <row r="9790" spans="1:8">
      <c r="A9790" s="26" t="s">
        <v>1340</v>
      </c>
      <c r="B9790" s="9" t="s">
        <v>1341</v>
      </c>
      <c r="C9790" s="19" t="s">
        <v>1300</v>
      </c>
      <c r="D9790" s="19" t="s">
        <v>5412</v>
      </c>
      <c r="E9790" s="9" t="str">
        <f t="shared" si="152"/>
        <v>17053PM25-PRI</v>
      </c>
      <c r="F9790" s="35">
        <v>9.468760271525543</v>
      </c>
      <c r="G9790" s="19" t="s">
        <v>5473</v>
      </c>
      <c r="H9790" s="19" t="s">
        <v>5474</v>
      </c>
    </row>
    <row r="9791" spans="1:8">
      <c r="A9791" s="26" t="s">
        <v>1342</v>
      </c>
      <c r="B9791" s="9" t="s">
        <v>105</v>
      </c>
      <c r="C9791" s="19" t="s">
        <v>1300</v>
      </c>
      <c r="D9791" s="19" t="s">
        <v>5412</v>
      </c>
      <c r="E9791" s="9" t="str">
        <f t="shared" si="152"/>
        <v>17055PM25-PRI</v>
      </c>
      <c r="F9791" s="35">
        <v>7.2068749498032281</v>
      </c>
      <c r="G9791" s="19" t="s">
        <v>5473</v>
      </c>
      <c r="H9791" s="19" t="s">
        <v>5474</v>
      </c>
    </row>
    <row r="9792" spans="1:8">
      <c r="A9792" s="26" t="s">
        <v>1343</v>
      </c>
      <c r="B9792" s="9" t="s">
        <v>372</v>
      </c>
      <c r="C9792" s="19" t="s">
        <v>1300</v>
      </c>
      <c r="D9792" s="19" t="s">
        <v>5412</v>
      </c>
      <c r="E9792" s="9" t="str">
        <f t="shared" si="152"/>
        <v>17057PM25-PRI</v>
      </c>
      <c r="F9792" s="35">
        <v>6.2409181050312146</v>
      </c>
      <c r="G9792" s="19" t="s">
        <v>5473</v>
      </c>
      <c r="H9792" s="19" t="s">
        <v>5474</v>
      </c>
    </row>
    <row r="9793" spans="1:8">
      <c r="A9793" s="26" t="s">
        <v>1344</v>
      </c>
      <c r="B9793" s="9" t="s">
        <v>1345</v>
      </c>
      <c r="C9793" s="19" t="s">
        <v>1300</v>
      </c>
      <c r="D9793" s="19" t="s">
        <v>5412</v>
      </c>
      <c r="E9793" s="9" t="str">
        <f t="shared" si="152"/>
        <v>17059PM25-PRI</v>
      </c>
      <c r="F9793" s="35">
        <v>10.336641669383763</v>
      </c>
      <c r="G9793" s="19" t="s">
        <v>5473</v>
      </c>
      <c r="H9793" s="19" t="s">
        <v>5474</v>
      </c>
    </row>
    <row r="9794" spans="1:8">
      <c r="A9794" s="26" t="s">
        <v>1346</v>
      </c>
      <c r="B9794" s="9" t="s">
        <v>111</v>
      </c>
      <c r="C9794" s="19" t="s">
        <v>1300</v>
      </c>
      <c r="D9794" s="19" t="s">
        <v>5412</v>
      </c>
      <c r="E9794" s="9" t="str">
        <f t="shared" si="152"/>
        <v>17061PM25-PRI</v>
      </c>
      <c r="F9794" s="35">
        <v>8.8798843453118561</v>
      </c>
      <c r="G9794" s="19" t="s">
        <v>5473</v>
      </c>
      <c r="H9794" s="19" t="s">
        <v>5474</v>
      </c>
    </row>
    <row r="9795" spans="1:8">
      <c r="A9795" s="26" t="s">
        <v>1347</v>
      </c>
      <c r="B9795" s="9" t="s">
        <v>1348</v>
      </c>
      <c r="C9795" s="19" t="s">
        <v>1300</v>
      </c>
      <c r="D9795" s="19" t="s">
        <v>5412</v>
      </c>
      <c r="E9795" s="9" t="str">
        <f t="shared" ref="E9795:E9858" si="153">A9795&amp;D9795</f>
        <v>17063PM25-PRI</v>
      </c>
      <c r="F9795" s="35">
        <v>9.2087904430064711</v>
      </c>
      <c r="G9795" s="19" t="s">
        <v>5473</v>
      </c>
      <c r="H9795" s="19" t="s">
        <v>5474</v>
      </c>
    </row>
    <row r="9796" spans="1:8">
      <c r="A9796" s="26" t="s">
        <v>1349</v>
      </c>
      <c r="B9796" s="9" t="s">
        <v>779</v>
      </c>
      <c r="C9796" s="19" t="s">
        <v>1300</v>
      </c>
      <c r="D9796" s="19" t="s">
        <v>5412</v>
      </c>
      <c r="E9796" s="9" t="str">
        <f t="shared" si="153"/>
        <v>17065PM25-PRI</v>
      </c>
      <c r="F9796" s="35">
        <v>6.605219123505977</v>
      </c>
      <c r="G9796" s="19" t="s">
        <v>5473</v>
      </c>
      <c r="H9796" s="19" t="s">
        <v>5474</v>
      </c>
    </row>
    <row r="9797" spans="1:8">
      <c r="A9797" s="26" t="s">
        <v>1350</v>
      </c>
      <c r="B9797" s="9" t="s">
        <v>979</v>
      </c>
      <c r="C9797" s="19" t="s">
        <v>1300</v>
      </c>
      <c r="D9797" s="19" t="s">
        <v>5412</v>
      </c>
      <c r="E9797" s="9" t="str">
        <f t="shared" si="153"/>
        <v>17067PM25-PRI</v>
      </c>
      <c r="F9797" s="35">
        <v>7.3199308078187153</v>
      </c>
      <c r="G9797" s="19" t="s">
        <v>5473</v>
      </c>
      <c r="H9797" s="19" t="s">
        <v>5474</v>
      </c>
    </row>
    <row r="9798" spans="1:8">
      <c r="A9798" s="26" t="s">
        <v>1351</v>
      </c>
      <c r="B9798" s="9" t="s">
        <v>1352</v>
      </c>
      <c r="C9798" s="19" t="s">
        <v>1300</v>
      </c>
      <c r="D9798" s="19" t="s">
        <v>5412</v>
      </c>
      <c r="E9798" s="9" t="str">
        <f t="shared" si="153"/>
        <v>17069PM25-PRI</v>
      </c>
      <c r="F9798" s="35">
        <v>4.6892341842397336</v>
      </c>
      <c r="G9798" s="19" t="s">
        <v>5473</v>
      </c>
      <c r="H9798" s="19" t="s">
        <v>5474</v>
      </c>
    </row>
    <row r="9799" spans="1:8">
      <c r="A9799" s="26" t="s">
        <v>1353</v>
      </c>
      <c r="B9799" s="9" t="s">
        <v>1354</v>
      </c>
      <c r="C9799" s="19" t="s">
        <v>1300</v>
      </c>
      <c r="D9799" s="19" t="s">
        <v>5412</v>
      </c>
      <c r="E9799" s="9" t="str">
        <f t="shared" si="153"/>
        <v>17071PM25-PRI</v>
      </c>
      <c r="F9799" s="35">
        <v>6.5976359635334791</v>
      </c>
      <c r="G9799" s="19" t="s">
        <v>5473</v>
      </c>
      <c r="H9799" s="19" t="s">
        <v>5474</v>
      </c>
    </row>
    <row r="9800" spans="1:8">
      <c r="A9800" s="26" t="s">
        <v>1355</v>
      </c>
      <c r="B9800" s="9" t="s">
        <v>117</v>
      </c>
      <c r="C9800" s="19" t="s">
        <v>1300</v>
      </c>
      <c r="D9800" s="19" t="s">
        <v>5412</v>
      </c>
      <c r="E9800" s="9" t="str">
        <f t="shared" si="153"/>
        <v>17073PM25-PRI</v>
      </c>
      <c r="F9800" s="35">
        <v>6.9916193823750934</v>
      </c>
      <c r="G9800" s="19" t="s">
        <v>5473</v>
      </c>
      <c r="H9800" s="19" t="s">
        <v>5474</v>
      </c>
    </row>
    <row r="9801" spans="1:8">
      <c r="A9801" s="26" t="s">
        <v>1356</v>
      </c>
      <c r="B9801" s="9" t="s">
        <v>1357</v>
      </c>
      <c r="C9801" s="19" t="s">
        <v>1300</v>
      </c>
      <c r="D9801" s="19" t="s">
        <v>5412</v>
      </c>
      <c r="E9801" s="9" t="str">
        <f t="shared" si="153"/>
        <v>17075PM25-PRI</v>
      </c>
      <c r="F9801" s="35">
        <v>6.2389434462200883</v>
      </c>
      <c r="G9801" s="19" t="s">
        <v>5473</v>
      </c>
      <c r="H9801" s="19" t="s">
        <v>5474</v>
      </c>
    </row>
    <row r="9802" spans="1:8">
      <c r="A9802" s="26" t="s">
        <v>1358</v>
      </c>
      <c r="B9802" s="9" t="s">
        <v>123</v>
      </c>
      <c r="C9802" s="19" t="s">
        <v>1300</v>
      </c>
      <c r="D9802" s="19" t="s">
        <v>5412</v>
      </c>
      <c r="E9802" s="9" t="str">
        <f t="shared" si="153"/>
        <v>17077PM25-PRI</v>
      </c>
      <c r="F9802" s="35">
        <v>8.5017179506757277</v>
      </c>
      <c r="G9802" s="19" t="s">
        <v>5473</v>
      </c>
      <c r="H9802" s="19" t="s">
        <v>5474</v>
      </c>
    </row>
    <row r="9803" spans="1:8">
      <c r="A9803" s="26" t="s">
        <v>1359</v>
      </c>
      <c r="B9803" s="9" t="s">
        <v>999</v>
      </c>
      <c r="C9803" s="19" t="s">
        <v>1300</v>
      </c>
      <c r="D9803" s="19" t="s">
        <v>5412</v>
      </c>
      <c r="E9803" s="9" t="str">
        <f t="shared" si="153"/>
        <v>17079PM25-PRI</v>
      </c>
      <c r="F9803" s="35">
        <v>7.8611707958780981</v>
      </c>
      <c r="G9803" s="19" t="s">
        <v>5473</v>
      </c>
      <c r="H9803" s="19" t="s">
        <v>5474</v>
      </c>
    </row>
    <row r="9804" spans="1:8">
      <c r="A9804" s="26" t="s">
        <v>1360</v>
      </c>
      <c r="B9804" s="9" t="s">
        <v>126</v>
      </c>
      <c r="C9804" s="19" t="s">
        <v>1300</v>
      </c>
      <c r="D9804" s="19" t="s">
        <v>5412</v>
      </c>
      <c r="E9804" s="9" t="str">
        <f t="shared" si="153"/>
        <v>17081PM25-PRI</v>
      </c>
      <c r="F9804" s="35">
        <v>7.1326849642004762</v>
      </c>
      <c r="G9804" s="19" t="s">
        <v>5473</v>
      </c>
      <c r="H9804" s="19" t="s">
        <v>5474</v>
      </c>
    </row>
    <row r="9805" spans="1:8">
      <c r="A9805" s="26" t="s">
        <v>1361</v>
      </c>
      <c r="B9805" s="9" t="s">
        <v>1362</v>
      </c>
      <c r="C9805" s="19" t="s">
        <v>1300</v>
      </c>
      <c r="D9805" s="19" t="s">
        <v>5412</v>
      </c>
      <c r="E9805" s="9" t="str">
        <f t="shared" si="153"/>
        <v>17083PM25-PRI</v>
      </c>
      <c r="F9805" s="35">
        <v>6.5174639331814728</v>
      </c>
      <c r="G9805" s="19" t="s">
        <v>5473</v>
      </c>
      <c r="H9805" s="19" t="s">
        <v>5474</v>
      </c>
    </row>
    <row r="9806" spans="1:8">
      <c r="A9806" s="26" t="s">
        <v>1363</v>
      </c>
      <c r="B9806" s="9" t="s">
        <v>1364</v>
      </c>
      <c r="C9806" s="19" t="s">
        <v>1300</v>
      </c>
      <c r="D9806" s="19" t="s">
        <v>5412</v>
      </c>
      <c r="E9806" s="9" t="str">
        <f t="shared" si="153"/>
        <v>17085PM25-PRI</v>
      </c>
      <c r="F9806" s="35">
        <v>5.637245674740484</v>
      </c>
      <c r="G9806" s="19" t="s">
        <v>5473</v>
      </c>
      <c r="H9806" s="19" t="s">
        <v>5474</v>
      </c>
    </row>
    <row r="9807" spans="1:8">
      <c r="A9807" s="26" t="s">
        <v>1365</v>
      </c>
      <c r="B9807" s="9" t="s">
        <v>391</v>
      </c>
      <c r="C9807" s="19" t="s">
        <v>1300</v>
      </c>
      <c r="D9807" s="19" t="s">
        <v>5412</v>
      </c>
      <c r="E9807" s="9" t="str">
        <f t="shared" si="153"/>
        <v>17087PM25-PRI</v>
      </c>
      <c r="F9807" s="35">
        <v>7.0503512014787431</v>
      </c>
      <c r="G9807" s="19" t="s">
        <v>5473</v>
      </c>
      <c r="H9807" s="19" t="s">
        <v>5474</v>
      </c>
    </row>
    <row r="9808" spans="1:8">
      <c r="A9808" s="26" t="s">
        <v>1366</v>
      </c>
      <c r="B9808" s="9" t="s">
        <v>1367</v>
      </c>
      <c r="C9808" s="19" t="s">
        <v>1300</v>
      </c>
      <c r="D9808" s="19" t="s">
        <v>5412</v>
      </c>
      <c r="E9808" s="9" t="str">
        <f t="shared" si="153"/>
        <v>17089PM25-PRI</v>
      </c>
      <c r="F9808" s="35">
        <v>6.9837305053025576</v>
      </c>
      <c r="G9808" s="19" t="s">
        <v>5473</v>
      </c>
      <c r="H9808" s="19" t="s">
        <v>5474</v>
      </c>
    </row>
    <row r="9809" spans="1:8">
      <c r="A9809" s="26" t="s">
        <v>1368</v>
      </c>
      <c r="B9809" s="9" t="s">
        <v>1369</v>
      </c>
      <c r="C9809" s="19" t="s">
        <v>1300</v>
      </c>
      <c r="D9809" s="19" t="s">
        <v>5412</v>
      </c>
      <c r="E9809" s="9" t="str">
        <f t="shared" si="153"/>
        <v>17091PM25-PRI</v>
      </c>
      <c r="F9809" s="35">
        <v>9.399307541773295</v>
      </c>
      <c r="G9809" s="19" t="s">
        <v>5473</v>
      </c>
      <c r="H9809" s="19" t="s">
        <v>5474</v>
      </c>
    </row>
    <row r="9810" spans="1:8">
      <c r="A9810" s="26" t="s">
        <v>1370</v>
      </c>
      <c r="B9810" s="9" t="s">
        <v>1371</v>
      </c>
      <c r="C9810" s="19" t="s">
        <v>1300</v>
      </c>
      <c r="D9810" s="19" t="s">
        <v>5412</v>
      </c>
      <c r="E9810" s="9" t="str">
        <f t="shared" si="153"/>
        <v>17093PM25-PRI</v>
      </c>
      <c r="F9810" s="35">
        <v>9.1024016010673776</v>
      </c>
      <c r="G9810" s="19" t="s">
        <v>5473</v>
      </c>
      <c r="H9810" s="19" t="s">
        <v>5474</v>
      </c>
    </row>
    <row r="9811" spans="1:8">
      <c r="A9811" s="26" t="s">
        <v>1372</v>
      </c>
      <c r="B9811" s="9" t="s">
        <v>1373</v>
      </c>
      <c r="C9811" s="19" t="s">
        <v>1300</v>
      </c>
      <c r="D9811" s="19" t="s">
        <v>5412</v>
      </c>
      <c r="E9811" s="9" t="str">
        <f t="shared" si="153"/>
        <v>17095PM25-PRI</v>
      </c>
      <c r="F9811" s="35">
        <v>7.5073131313131301</v>
      </c>
      <c r="G9811" s="19" t="s">
        <v>5473</v>
      </c>
      <c r="H9811" s="19" t="s">
        <v>5474</v>
      </c>
    </row>
    <row r="9812" spans="1:8">
      <c r="A9812" s="26" t="s">
        <v>1374</v>
      </c>
      <c r="B9812" s="9" t="s">
        <v>503</v>
      </c>
      <c r="C9812" s="19" t="s">
        <v>1300</v>
      </c>
      <c r="D9812" s="19" t="s">
        <v>5412</v>
      </c>
      <c r="E9812" s="9" t="str">
        <f t="shared" si="153"/>
        <v>17097PM25-PRI</v>
      </c>
      <c r="F9812" s="35">
        <v>9.8785714285714281</v>
      </c>
      <c r="G9812" s="19" t="s">
        <v>5473</v>
      </c>
      <c r="H9812" s="19" t="s">
        <v>5474</v>
      </c>
    </row>
    <row r="9813" spans="1:8">
      <c r="A9813" s="26" t="s">
        <v>1375</v>
      </c>
      <c r="B9813" s="9" t="s">
        <v>1376</v>
      </c>
      <c r="C9813" s="19" t="s">
        <v>1300</v>
      </c>
      <c r="D9813" s="19" t="s">
        <v>5412</v>
      </c>
      <c r="E9813" s="9" t="str">
        <f t="shared" si="153"/>
        <v>17099PM25-PRI</v>
      </c>
      <c r="F9813" s="35">
        <v>9.7600626151012904</v>
      </c>
      <c r="G9813" s="19" t="s">
        <v>5473</v>
      </c>
      <c r="H9813" s="19" t="s">
        <v>5474</v>
      </c>
    </row>
    <row r="9814" spans="1:8">
      <c r="A9814" s="26" t="s">
        <v>1377</v>
      </c>
      <c r="B9814" s="9" t="s">
        <v>135</v>
      </c>
      <c r="C9814" s="19" t="s">
        <v>1300</v>
      </c>
      <c r="D9814" s="19" t="s">
        <v>5412</v>
      </c>
      <c r="E9814" s="9" t="str">
        <f t="shared" si="153"/>
        <v>17101PM25-PRI</v>
      </c>
      <c r="F9814" s="35">
        <v>6.4273659699506558</v>
      </c>
      <c r="G9814" s="19" t="s">
        <v>5473</v>
      </c>
      <c r="H9814" s="19" t="s">
        <v>5474</v>
      </c>
    </row>
    <row r="9815" spans="1:8">
      <c r="A9815" s="26" t="s">
        <v>1378</v>
      </c>
      <c r="B9815" s="9" t="s">
        <v>138</v>
      </c>
      <c r="C9815" s="19" t="s">
        <v>1300</v>
      </c>
      <c r="D9815" s="19" t="s">
        <v>5412</v>
      </c>
      <c r="E9815" s="9" t="str">
        <f t="shared" si="153"/>
        <v>17103PM25-PRI</v>
      </c>
      <c r="F9815" s="35">
        <v>8.446740046049305</v>
      </c>
      <c r="G9815" s="19" t="s">
        <v>5473</v>
      </c>
      <c r="H9815" s="19" t="s">
        <v>5474</v>
      </c>
    </row>
    <row r="9816" spans="1:8">
      <c r="A9816" s="26" t="s">
        <v>1379</v>
      </c>
      <c r="B9816" s="9" t="s">
        <v>1380</v>
      </c>
      <c r="C9816" s="19" t="s">
        <v>1300</v>
      </c>
      <c r="D9816" s="19" t="s">
        <v>5412</v>
      </c>
      <c r="E9816" s="9" t="str">
        <f t="shared" si="153"/>
        <v>17105PM25-PRI</v>
      </c>
      <c r="F9816" s="35">
        <v>9.831699741156168</v>
      </c>
      <c r="G9816" s="19" t="s">
        <v>5473</v>
      </c>
      <c r="H9816" s="19" t="s">
        <v>5474</v>
      </c>
    </row>
    <row r="9817" spans="1:8">
      <c r="A9817" s="26" t="s">
        <v>1381</v>
      </c>
      <c r="B9817" s="9" t="s">
        <v>401</v>
      </c>
      <c r="C9817" s="19" t="s">
        <v>1300</v>
      </c>
      <c r="D9817" s="19" t="s">
        <v>5412</v>
      </c>
      <c r="E9817" s="9" t="str">
        <f t="shared" si="153"/>
        <v>17107PM25-PRI</v>
      </c>
      <c r="F9817" s="35">
        <v>6.9454503141726782</v>
      </c>
      <c r="G9817" s="19" t="s">
        <v>5473</v>
      </c>
      <c r="H9817" s="19" t="s">
        <v>5474</v>
      </c>
    </row>
    <row r="9818" spans="1:8">
      <c r="A9818" s="26" t="s">
        <v>1382</v>
      </c>
      <c r="B9818" s="9" t="s">
        <v>1383</v>
      </c>
      <c r="C9818" s="19" t="s">
        <v>1300</v>
      </c>
      <c r="D9818" s="19" t="s">
        <v>5412</v>
      </c>
      <c r="E9818" s="9" t="str">
        <f t="shared" si="153"/>
        <v>17109PM25-PRI</v>
      </c>
      <c r="F9818" s="35">
        <v>8.0503834586466159</v>
      </c>
      <c r="G9818" s="19" t="s">
        <v>5473</v>
      </c>
      <c r="H9818" s="19" t="s">
        <v>5474</v>
      </c>
    </row>
    <row r="9819" spans="1:8">
      <c r="A9819" s="26" t="s">
        <v>1384</v>
      </c>
      <c r="B9819" s="9" t="s">
        <v>1385</v>
      </c>
      <c r="C9819" s="19" t="s">
        <v>1300</v>
      </c>
      <c r="D9819" s="19" t="s">
        <v>5412</v>
      </c>
      <c r="E9819" s="9" t="str">
        <f t="shared" si="153"/>
        <v>17111PM25-PRI</v>
      </c>
      <c r="F9819" s="35">
        <v>8.8559666666666672</v>
      </c>
      <c r="G9819" s="19" t="s">
        <v>5473</v>
      </c>
      <c r="H9819" s="19" t="s">
        <v>5474</v>
      </c>
    </row>
    <row r="9820" spans="1:8">
      <c r="A9820" s="26" t="s">
        <v>1386</v>
      </c>
      <c r="B9820" s="9" t="s">
        <v>1387</v>
      </c>
      <c r="C9820" s="19" t="s">
        <v>1300</v>
      </c>
      <c r="D9820" s="19" t="s">
        <v>5412</v>
      </c>
      <c r="E9820" s="9" t="str">
        <f t="shared" si="153"/>
        <v>17113PM25-PRI</v>
      </c>
      <c r="F9820" s="35">
        <v>8.1647558650418652</v>
      </c>
      <c r="G9820" s="19" t="s">
        <v>5473</v>
      </c>
      <c r="H9820" s="19" t="s">
        <v>5474</v>
      </c>
    </row>
    <row r="9821" spans="1:8">
      <c r="A9821" s="26" t="s">
        <v>1388</v>
      </c>
      <c r="B9821" s="9" t="s">
        <v>147</v>
      </c>
      <c r="C9821" s="19" t="s">
        <v>1300</v>
      </c>
      <c r="D9821" s="19" t="s">
        <v>5412</v>
      </c>
      <c r="E9821" s="9" t="str">
        <f t="shared" si="153"/>
        <v>17115PM25-PRI</v>
      </c>
      <c r="F9821" s="35">
        <v>11.552471626733922</v>
      </c>
      <c r="G9821" s="19" t="s">
        <v>5473</v>
      </c>
      <c r="H9821" s="19" t="s">
        <v>5474</v>
      </c>
    </row>
    <row r="9822" spans="1:8">
      <c r="A9822" s="26" t="s">
        <v>1389</v>
      </c>
      <c r="B9822" s="9" t="s">
        <v>1390</v>
      </c>
      <c r="C9822" s="19" t="s">
        <v>1300</v>
      </c>
      <c r="D9822" s="19" t="s">
        <v>5412</v>
      </c>
      <c r="E9822" s="9" t="str">
        <f t="shared" si="153"/>
        <v>17117PM25-PRI</v>
      </c>
      <c r="F9822" s="35">
        <v>9.3977371962103522</v>
      </c>
      <c r="G9822" s="19" t="s">
        <v>5473</v>
      </c>
      <c r="H9822" s="19" t="s">
        <v>5474</v>
      </c>
    </row>
    <row r="9823" spans="1:8">
      <c r="A9823" s="26" t="s">
        <v>1391</v>
      </c>
      <c r="B9823" s="9" t="s">
        <v>150</v>
      </c>
      <c r="C9823" s="19" t="s">
        <v>1300</v>
      </c>
      <c r="D9823" s="19" t="s">
        <v>5412</v>
      </c>
      <c r="E9823" s="9" t="str">
        <f t="shared" si="153"/>
        <v>17119PM25-PRI</v>
      </c>
      <c r="F9823" s="35">
        <v>8.63682191780822</v>
      </c>
      <c r="G9823" s="19" t="s">
        <v>5473</v>
      </c>
      <c r="H9823" s="19" t="s">
        <v>5474</v>
      </c>
    </row>
    <row r="9824" spans="1:8">
      <c r="A9824" s="26" t="s">
        <v>1392</v>
      </c>
      <c r="B9824" s="9" t="s">
        <v>156</v>
      </c>
      <c r="C9824" s="19" t="s">
        <v>1300</v>
      </c>
      <c r="D9824" s="19" t="s">
        <v>5412</v>
      </c>
      <c r="E9824" s="9" t="str">
        <f t="shared" si="153"/>
        <v>17121PM25-PRI</v>
      </c>
      <c r="F9824" s="35">
        <v>7.4910561566203002</v>
      </c>
      <c r="G9824" s="19" t="s">
        <v>5473</v>
      </c>
      <c r="H9824" s="19" t="s">
        <v>5474</v>
      </c>
    </row>
    <row r="9825" spans="1:8">
      <c r="A9825" s="26" t="s">
        <v>1393</v>
      </c>
      <c r="B9825" s="9" t="s">
        <v>159</v>
      </c>
      <c r="C9825" s="19" t="s">
        <v>1300</v>
      </c>
      <c r="D9825" s="19" t="s">
        <v>5412</v>
      </c>
      <c r="E9825" s="9" t="str">
        <f t="shared" si="153"/>
        <v>17123PM25-PRI</v>
      </c>
      <c r="F9825" s="35">
        <v>7.1725545629311318</v>
      </c>
      <c r="G9825" s="19" t="s">
        <v>5473</v>
      </c>
      <c r="H9825" s="19" t="s">
        <v>5474</v>
      </c>
    </row>
    <row r="9826" spans="1:8">
      <c r="A9826" s="26" t="s">
        <v>1394</v>
      </c>
      <c r="B9826" s="9" t="s">
        <v>1395</v>
      </c>
      <c r="C9826" s="19" t="s">
        <v>1300</v>
      </c>
      <c r="D9826" s="19" t="s">
        <v>5412</v>
      </c>
      <c r="E9826" s="9" t="str">
        <f t="shared" si="153"/>
        <v>17125PM25-PRI</v>
      </c>
      <c r="F9826" s="35">
        <v>6.9559858844287605</v>
      </c>
      <c r="G9826" s="19" t="s">
        <v>5473</v>
      </c>
      <c r="H9826" s="19" t="s">
        <v>5474</v>
      </c>
    </row>
    <row r="9827" spans="1:8">
      <c r="A9827" s="26" t="s">
        <v>1396</v>
      </c>
      <c r="B9827" s="9" t="s">
        <v>1397</v>
      </c>
      <c r="C9827" s="19" t="s">
        <v>1300</v>
      </c>
      <c r="D9827" s="19" t="s">
        <v>5412</v>
      </c>
      <c r="E9827" s="9" t="str">
        <f t="shared" si="153"/>
        <v>17127PM25-PRI</v>
      </c>
      <c r="F9827" s="35">
        <v>5.2685338230792773</v>
      </c>
      <c r="G9827" s="19" t="s">
        <v>5473</v>
      </c>
      <c r="H9827" s="19" t="s">
        <v>5474</v>
      </c>
    </row>
    <row r="9828" spans="1:8">
      <c r="A9828" s="26" t="s">
        <v>1398</v>
      </c>
      <c r="B9828" s="9" t="s">
        <v>1399</v>
      </c>
      <c r="C9828" s="19" t="s">
        <v>1300</v>
      </c>
      <c r="D9828" s="19" t="s">
        <v>5412</v>
      </c>
      <c r="E9828" s="9" t="str">
        <f t="shared" si="153"/>
        <v>17129PM25-PRI</v>
      </c>
      <c r="F9828" s="35">
        <v>6.7488555482891943</v>
      </c>
      <c r="G9828" s="19" t="s">
        <v>5473</v>
      </c>
      <c r="H9828" s="19" t="s">
        <v>5474</v>
      </c>
    </row>
    <row r="9829" spans="1:8">
      <c r="A9829" s="26" t="s">
        <v>1400</v>
      </c>
      <c r="B9829" s="9" t="s">
        <v>1401</v>
      </c>
      <c r="C9829" s="19" t="s">
        <v>1300</v>
      </c>
      <c r="D9829" s="19" t="s">
        <v>5412</v>
      </c>
      <c r="E9829" s="9" t="str">
        <f t="shared" si="153"/>
        <v>17131PM25-PRI</v>
      </c>
      <c r="F9829" s="35">
        <v>5.8091164327002458</v>
      </c>
      <c r="G9829" s="19" t="s">
        <v>5473</v>
      </c>
      <c r="H9829" s="19" t="s">
        <v>5474</v>
      </c>
    </row>
    <row r="9830" spans="1:8">
      <c r="A9830" s="26" t="s">
        <v>1402</v>
      </c>
      <c r="B9830" s="9" t="s">
        <v>165</v>
      </c>
      <c r="C9830" s="19" t="s">
        <v>1300</v>
      </c>
      <c r="D9830" s="19" t="s">
        <v>5412</v>
      </c>
      <c r="E9830" s="9" t="str">
        <f t="shared" si="153"/>
        <v>17133PM25-PRI</v>
      </c>
      <c r="F9830" s="35">
        <v>9.0509806295399517</v>
      </c>
      <c r="G9830" s="19" t="s">
        <v>5473</v>
      </c>
      <c r="H9830" s="19" t="s">
        <v>5474</v>
      </c>
    </row>
    <row r="9831" spans="1:8">
      <c r="A9831" s="26" t="s">
        <v>1403</v>
      </c>
      <c r="B9831" s="9" t="s">
        <v>168</v>
      </c>
      <c r="C9831" s="19" t="s">
        <v>1300</v>
      </c>
      <c r="D9831" s="19" t="s">
        <v>5412</v>
      </c>
      <c r="E9831" s="9" t="str">
        <f t="shared" si="153"/>
        <v>17135PM25-PRI</v>
      </c>
      <c r="F9831" s="35">
        <v>8.1978291273943462</v>
      </c>
      <c r="G9831" s="19" t="s">
        <v>5473</v>
      </c>
      <c r="H9831" s="19" t="s">
        <v>5474</v>
      </c>
    </row>
    <row r="9832" spans="1:8">
      <c r="A9832" s="26" t="s">
        <v>1404</v>
      </c>
      <c r="B9832" s="9" t="s">
        <v>171</v>
      </c>
      <c r="C9832" s="19" t="s">
        <v>1300</v>
      </c>
      <c r="D9832" s="19" t="s">
        <v>5412</v>
      </c>
      <c r="E9832" s="9" t="str">
        <f t="shared" si="153"/>
        <v>17137PM25-PRI</v>
      </c>
      <c r="F9832" s="35">
        <v>8.8562449137764023</v>
      </c>
      <c r="G9832" s="19" t="s">
        <v>5473</v>
      </c>
      <c r="H9832" s="19" t="s">
        <v>5474</v>
      </c>
    </row>
    <row r="9833" spans="1:8">
      <c r="A9833" s="26" t="s">
        <v>1405</v>
      </c>
      <c r="B9833" s="9" t="s">
        <v>1406</v>
      </c>
      <c r="C9833" s="19" t="s">
        <v>1300</v>
      </c>
      <c r="D9833" s="19" t="s">
        <v>5412</v>
      </c>
      <c r="E9833" s="9" t="str">
        <f t="shared" si="153"/>
        <v>17139PM25-PRI</v>
      </c>
      <c r="F9833" s="35">
        <v>9.275479768786127</v>
      </c>
      <c r="G9833" s="19" t="s">
        <v>5473</v>
      </c>
      <c r="H9833" s="19" t="s">
        <v>5474</v>
      </c>
    </row>
    <row r="9834" spans="1:8">
      <c r="A9834" s="26" t="s">
        <v>1407</v>
      </c>
      <c r="B9834" s="9" t="s">
        <v>1408</v>
      </c>
      <c r="C9834" s="19" t="s">
        <v>1300</v>
      </c>
      <c r="D9834" s="19" t="s">
        <v>5412</v>
      </c>
      <c r="E9834" s="9" t="str">
        <f t="shared" si="153"/>
        <v>17141PM25-PRI</v>
      </c>
      <c r="F9834" s="35">
        <v>8.8836840500152494</v>
      </c>
      <c r="G9834" s="19" t="s">
        <v>5473</v>
      </c>
      <c r="H9834" s="19" t="s">
        <v>5474</v>
      </c>
    </row>
    <row r="9835" spans="1:8">
      <c r="A9835" s="26" t="s">
        <v>1409</v>
      </c>
      <c r="B9835" s="9" t="s">
        <v>1410</v>
      </c>
      <c r="C9835" s="19" t="s">
        <v>1300</v>
      </c>
      <c r="D9835" s="19" t="s">
        <v>5412</v>
      </c>
      <c r="E9835" s="9" t="str">
        <f t="shared" si="153"/>
        <v>17143PM25-PRI</v>
      </c>
      <c r="F9835" s="35">
        <v>5.7688748019017435</v>
      </c>
      <c r="G9835" s="19" t="s">
        <v>5473</v>
      </c>
      <c r="H9835" s="19" t="s">
        <v>5474</v>
      </c>
    </row>
    <row r="9836" spans="1:8">
      <c r="A9836" s="26" t="s">
        <v>1411</v>
      </c>
      <c r="B9836" s="9" t="s">
        <v>174</v>
      </c>
      <c r="C9836" s="19" t="s">
        <v>1300</v>
      </c>
      <c r="D9836" s="19" t="s">
        <v>5412</v>
      </c>
      <c r="E9836" s="9" t="str">
        <f t="shared" si="153"/>
        <v>17145PM25-PRI</v>
      </c>
      <c r="F9836" s="35">
        <v>6.2350168763424367</v>
      </c>
      <c r="G9836" s="19" t="s">
        <v>5473</v>
      </c>
      <c r="H9836" s="19" t="s">
        <v>5474</v>
      </c>
    </row>
    <row r="9837" spans="1:8">
      <c r="A9837" s="26" t="s">
        <v>1412</v>
      </c>
      <c r="B9837" s="9" t="s">
        <v>1413</v>
      </c>
      <c r="C9837" s="19" t="s">
        <v>1300</v>
      </c>
      <c r="D9837" s="19" t="s">
        <v>5412</v>
      </c>
      <c r="E9837" s="9" t="str">
        <f t="shared" si="153"/>
        <v>17147PM25-PRI</v>
      </c>
      <c r="F9837" s="35">
        <v>9.5560781250000009</v>
      </c>
      <c r="G9837" s="19" t="s">
        <v>5473</v>
      </c>
      <c r="H9837" s="19" t="s">
        <v>5474</v>
      </c>
    </row>
    <row r="9838" spans="1:8">
      <c r="A9838" s="26" t="s">
        <v>1414</v>
      </c>
      <c r="B9838" s="9" t="s">
        <v>180</v>
      </c>
      <c r="C9838" s="19" t="s">
        <v>1300</v>
      </c>
      <c r="D9838" s="19" t="s">
        <v>5412</v>
      </c>
      <c r="E9838" s="9" t="str">
        <f t="shared" si="153"/>
        <v>17149PM25-PRI</v>
      </c>
      <c r="F9838" s="35">
        <v>8.8301982378854618</v>
      </c>
      <c r="G9838" s="19" t="s">
        <v>5473</v>
      </c>
      <c r="H9838" s="19" t="s">
        <v>5474</v>
      </c>
    </row>
    <row r="9839" spans="1:8">
      <c r="A9839" s="26" t="s">
        <v>1415</v>
      </c>
      <c r="B9839" s="9" t="s">
        <v>427</v>
      </c>
      <c r="C9839" s="19" t="s">
        <v>1300</v>
      </c>
      <c r="D9839" s="19" t="s">
        <v>5412</v>
      </c>
      <c r="E9839" s="9" t="str">
        <f t="shared" si="153"/>
        <v>17151PM25-PRI</v>
      </c>
      <c r="F9839" s="35">
        <v>6.2738461538461543</v>
      </c>
      <c r="G9839" s="19" t="s">
        <v>5473</v>
      </c>
      <c r="H9839" s="19" t="s">
        <v>5474</v>
      </c>
    </row>
    <row r="9840" spans="1:8">
      <c r="A9840" s="26" t="s">
        <v>1416</v>
      </c>
      <c r="B9840" s="9" t="s">
        <v>431</v>
      </c>
      <c r="C9840" s="19" t="s">
        <v>1300</v>
      </c>
      <c r="D9840" s="19" t="s">
        <v>5412</v>
      </c>
      <c r="E9840" s="9" t="str">
        <f t="shared" si="153"/>
        <v>17153PM25-PRI</v>
      </c>
      <c r="F9840" s="35">
        <v>6.1143377483443713</v>
      </c>
      <c r="G9840" s="19" t="s">
        <v>5473</v>
      </c>
      <c r="H9840" s="19" t="s">
        <v>5474</v>
      </c>
    </row>
    <row r="9841" spans="1:8">
      <c r="A9841" s="26" t="s">
        <v>1417</v>
      </c>
      <c r="B9841" s="9" t="s">
        <v>832</v>
      </c>
      <c r="C9841" s="19" t="s">
        <v>1300</v>
      </c>
      <c r="D9841" s="19" t="s">
        <v>5412</v>
      </c>
      <c r="E9841" s="9" t="str">
        <f t="shared" si="153"/>
        <v>17155PM25-PRI</v>
      </c>
      <c r="F9841" s="35">
        <v>8.0506881088603688</v>
      </c>
      <c r="G9841" s="19" t="s">
        <v>5473</v>
      </c>
      <c r="H9841" s="19" t="s">
        <v>5474</v>
      </c>
    </row>
    <row r="9842" spans="1:8">
      <c r="A9842" s="26" t="s">
        <v>1418</v>
      </c>
      <c r="B9842" s="9" t="s">
        <v>183</v>
      </c>
      <c r="C9842" s="19" t="s">
        <v>1300</v>
      </c>
      <c r="D9842" s="19" t="s">
        <v>5412</v>
      </c>
      <c r="E9842" s="9" t="str">
        <f t="shared" si="153"/>
        <v>17157PM25-PRI</v>
      </c>
      <c r="F9842" s="35">
        <v>7.7125398866504735</v>
      </c>
      <c r="G9842" s="19" t="s">
        <v>5473</v>
      </c>
      <c r="H9842" s="19" t="s">
        <v>5474</v>
      </c>
    </row>
    <row r="9843" spans="1:8">
      <c r="A9843" s="26" t="s">
        <v>1419</v>
      </c>
      <c r="B9843" s="9" t="s">
        <v>1420</v>
      </c>
      <c r="C9843" s="19" t="s">
        <v>1300</v>
      </c>
      <c r="D9843" s="19" t="s">
        <v>5412</v>
      </c>
      <c r="E9843" s="9" t="str">
        <f t="shared" si="153"/>
        <v>17159PM25-PRI</v>
      </c>
      <c r="F9843" s="35">
        <v>6.0845761881430676</v>
      </c>
      <c r="G9843" s="19" t="s">
        <v>5473</v>
      </c>
      <c r="H9843" s="19" t="s">
        <v>5474</v>
      </c>
    </row>
    <row r="9844" spans="1:8">
      <c r="A9844" s="26" t="s">
        <v>1421</v>
      </c>
      <c r="B9844" s="9" t="s">
        <v>1422</v>
      </c>
      <c r="C9844" s="19" t="s">
        <v>1300</v>
      </c>
      <c r="D9844" s="19" t="s">
        <v>5412</v>
      </c>
      <c r="E9844" s="9" t="str">
        <f t="shared" si="153"/>
        <v>17161PM25-PRI</v>
      </c>
      <c r="F9844" s="35">
        <v>5.7726065573770491</v>
      </c>
      <c r="G9844" s="19" t="s">
        <v>5473</v>
      </c>
      <c r="H9844" s="19" t="s">
        <v>5474</v>
      </c>
    </row>
    <row r="9845" spans="1:8">
      <c r="A9845" s="26" t="s">
        <v>1423</v>
      </c>
      <c r="B9845" s="9" t="s">
        <v>189</v>
      </c>
      <c r="C9845" s="19" t="s">
        <v>1300</v>
      </c>
      <c r="D9845" s="19" t="s">
        <v>5412</v>
      </c>
      <c r="E9845" s="9" t="str">
        <f t="shared" si="153"/>
        <v>17163PM25-PRI</v>
      </c>
      <c r="F9845" s="35">
        <v>9.5014000000000003</v>
      </c>
      <c r="G9845" s="19" t="s">
        <v>5473</v>
      </c>
      <c r="H9845" s="19" t="s">
        <v>5474</v>
      </c>
    </row>
    <row r="9846" spans="1:8">
      <c r="A9846" s="26" t="s">
        <v>1424</v>
      </c>
      <c r="B9846" s="9" t="s">
        <v>436</v>
      </c>
      <c r="C9846" s="19" t="s">
        <v>1300</v>
      </c>
      <c r="D9846" s="19" t="s">
        <v>5412</v>
      </c>
      <c r="E9846" s="9" t="str">
        <f t="shared" si="153"/>
        <v>17165PM25-PRI</v>
      </c>
      <c r="F9846" s="35">
        <v>6.9824973985431837</v>
      </c>
      <c r="G9846" s="19" t="s">
        <v>5473</v>
      </c>
      <c r="H9846" s="19" t="s">
        <v>5474</v>
      </c>
    </row>
    <row r="9847" spans="1:8">
      <c r="A9847" s="26" t="s">
        <v>1425</v>
      </c>
      <c r="B9847" s="9" t="s">
        <v>1426</v>
      </c>
      <c r="C9847" s="19" t="s">
        <v>1300</v>
      </c>
      <c r="D9847" s="19" t="s">
        <v>5412</v>
      </c>
      <c r="E9847" s="9" t="str">
        <f t="shared" si="153"/>
        <v>17167PM25-PRI</v>
      </c>
      <c r="F9847" s="35">
        <v>9.0547460159362547</v>
      </c>
      <c r="G9847" s="19" t="s">
        <v>5473</v>
      </c>
      <c r="H9847" s="19" t="s">
        <v>5474</v>
      </c>
    </row>
    <row r="9848" spans="1:8">
      <c r="A9848" s="26" t="s">
        <v>1427</v>
      </c>
      <c r="B9848" s="9" t="s">
        <v>1428</v>
      </c>
      <c r="C9848" s="19" t="s">
        <v>1300</v>
      </c>
      <c r="D9848" s="19" t="s">
        <v>5412</v>
      </c>
      <c r="E9848" s="9" t="str">
        <f t="shared" si="153"/>
        <v>17169PM25-PRI</v>
      </c>
      <c r="F9848" s="35">
        <v>7.0481544401544403</v>
      </c>
      <c r="G9848" s="19" t="s">
        <v>5473</v>
      </c>
      <c r="H9848" s="19" t="s">
        <v>5474</v>
      </c>
    </row>
    <row r="9849" spans="1:8">
      <c r="A9849" s="26" t="s">
        <v>1429</v>
      </c>
      <c r="B9849" s="9" t="s">
        <v>438</v>
      </c>
      <c r="C9849" s="19" t="s">
        <v>1300</v>
      </c>
      <c r="D9849" s="19" t="s">
        <v>5412</v>
      </c>
      <c r="E9849" s="9" t="str">
        <f t="shared" si="153"/>
        <v>17171PM25-PRI</v>
      </c>
      <c r="F9849" s="35">
        <v>6.3970601336302888</v>
      </c>
      <c r="G9849" s="19" t="s">
        <v>5473</v>
      </c>
      <c r="H9849" s="19" t="s">
        <v>5474</v>
      </c>
    </row>
    <row r="9850" spans="1:8">
      <c r="A9850" s="26" t="s">
        <v>1430</v>
      </c>
      <c r="B9850" s="9" t="s">
        <v>192</v>
      </c>
      <c r="C9850" s="19" t="s">
        <v>1300</v>
      </c>
      <c r="D9850" s="19" t="s">
        <v>5412</v>
      </c>
      <c r="E9850" s="9" t="str">
        <f t="shared" si="153"/>
        <v>17173PM25-PRI</v>
      </c>
      <c r="F9850" s="35">
        <v>10.950328678233884</v>
      </c>
      <c r="G9850" s="19" t="s">
        <v>5473</v>
      </c>
      <c r="H9850" s="19" t="s">
        <v>5474</v>
      </c>
    </row>
    <row r="9851" spans="1:8">
      <c r="A9851" s="26" t="s">
        <v>1431</v>
      </c>
      <c r="B9851" s="9" t="s">
        <v>1432</v>
      </c>
      <c r="C9851" s="19" t="s">
        <v>1300</v>
      </c>
      <c r="D9851" s="19" t="s">
        <v>5412</v>
      </c>
      <c r="E9851" s="9" t="str">
        <f t="shared" si="153"/>
        <v>17175PM25-PRI</v>
      </c>
      <c r="F9851" s="35">
        <v>7.4258293115034517</v>
      </c>
      <c r="G9851" s="19" t="s">
        <v>5473</v>
      </c>
      <c r="H9851" s="19" t="s">
        <v>5474</v>
      </c>
    </row>
    <row r="9852" spans="1:8">
      <c r="A9852" s="26" t="s">
        <v>1433</v>
      </c>
      <c r="B9852" s="9" t="s">
        <v>1434</v>
      </c>
      <c r="C9852" s="19" t="s">
        <v>1300</v>
      </c>
      <c r="D9852" s="19" t="s">
        <v>5412</v>
      </c>
      <c r="E9852" s="9" t="str">
        <f t="shared" si="153"/>
        <v>17177PM25-PRI</v>
      </c>
      <c r="F9852" s="35">
        <v>6.7448401105408591</v>
      </c>
      <c r="G9852" s="19" t="s">
        <v>5473</v>
      </c>
      <c r="H9852" s="19" t="s">
        <v>5474</v>
      </c>
    </row>
    <row r="9853" spans="1:8">
      <c r="A9853" s="26" t="s">
        <v>1435</v>
      </c>
      <c r="B9853" s="9" t="s">
        <v>1436</v>
      </c>
      <c r="C9853" s="19" t="s">
        <v>1300</v>
      </c>
      <c r="D9853" s="19" t="s">
        <v>5412</v>
      </c>
      <c r="E9853" s="9" t="str">
        <f t="shared" si="153"/>
        <v>17179PM25-PRI</v>
      </c>
      <c r="F9853" s="35">
        <v>7.1983382137628107</v>
      </c>
      <c r="G9853" s="19" t="s">
        <v>5473</v>
      </c>
      <c r="H9853" s="19" t="s">
        <v>5474</v>
      </c>
    </row>
    <row r="9854" spans="1:8">
      <c r="A9854" s="26" t="s">
        <v>1437</v>
      </c>
      <c r="B9854" s="9" t="s">
        <v>453</v>
      </c>
      <c r="C9854" s="19" t="s">
        <v>1300</v>
      </c>
      <c r="D9854" s="19" t="s">
        <v>5412</v>
      </c>
      <c r="E9854" s="9" t="str">
        <f t="shared" si="153"/>
        <v>17181PM25-PRI</v>
      </c>
      <c r="F9854" s="35">
        <v>5.2885132382892053</v>
      </c>
      <c r="G9854" s="19" t="s">
        <v>5473</v>
      </c>
      <c r="H9854" s="19" t="s">
        <v>5474</v>
      </c>
    </row>
    <row r="9855" spans="1:8">
      <c r="A9855" s="26" t="s">
        <v>1438</v>
      </c>
      <c r="B9855" s="9" t="s">
        <v>1439</v>
      </c>
      <c r="C9855" s="19" t="s">
        <v>1300</v>
      </c>
      <c r="D9855" s="19" t="s">
        <v>5412</v>
      </c>
      <c r="E9855" s="9" t="str">
        <f t="shared" si="153"/>
        <v>17183PM25-PRI</v>
      </c>
      <c r="F9855" s="35">
        <v>10.114175824175822</v>
      </c>
      <c r="G9855" s="19" t="s">
        <v>5473</v>
      </c>
      <c r="H9855" s="19" t="s">
        <v>5474</v>
      </c>
    </row>
    <row r="9856" spans="1:8">
      <c r="A9856" s="26" t="s">
        <v>1440</v>
      </c>
      <c r="B9856" s="9" t="s">
        <v>1441</v>
      </c>
      <c r="C9856" s="19" t="s">
        <v>1300</v>
      </c>
      <c r="D9856" s="19" t="s">
        <v>5412</v>
      </c>
      <c r="E9856" s="9" t="str">
        <f t="shared" si="153"/>
        <v>17185PM25-PRI</v>
      </c>
      <c r="F9856" s="35">
        <v>6.8193485342019553</v>
      </c>
      <c r="G9856" s="19" t="s">
        <v>5473</v>
      </c>
      <c r="H9856" s="19" t="s">
        <v>5474</v>
      </c>
    </row>
    <row r="9857" spans="1:8">
      <c r="A9857" s="26" t="s">
        <v>1442</v>
      </c>
      <c r="B9857" s="9" t="s">
        <v>1179</v>
      </c>
      <c r="C9857" s="19" t="s">
        <v>1300</v>
      </c>
      <c r="D9857" s="19" t="s">
        <v>5412</v>
      </c>
      <c r="E9857" s="9" t="str">
        <f t="shared" si="153"/>
        <v>17187PM25-PRI</v>
      </c>
      <c r="F9857" s="35">
        <v>5.428725526413003</v>
      </c>
      <c r="G9857" s="19" t="s">
        <v>5473</v>
      </c>
      <c r="H9857" s="19" t="s">
        <v>5474</v>
      </c>
    </row>
    <row r="9858" spans="1:8">
      <c r="A9858" s="26" t="s">
        <v>1443</v>
      </c>
      <c r="B9858" s="9" t="s">
        <v>210</v>
      </c>
      <c r="C9858" s="19" t="s">
        <v>1300</v>
      </c>
      <c r="D9858" s="19" t="s">
        <v>5412</v>
      </c>
      <c r="E9858" s="9" t="str">
        <f t="shared" si="153"/>
        <v>17189PM25-PRI</v>
      </c>
      <c r="F9858" s="35">
        <v>7.4021069484470061</v>
      </c>
      <c r="G9858" s="19" t="s">
        <v>5473</v>
      </c>
      <c r="H9858" s="19" t="s">
        <v>5474</v>
      </c>
    </row>
    <row r="9859" spans="1:8">
      <c r="A9859" s="26" t="s">
        <v>1444</v>
      </c>
      <c r="B9859" s="9" t="s">
        <v>1184</v>
      </c>
      <c r="C9859" s="19" t="s">
        <v>1300</v>
      </c>
      <c r="D9859" s="19" t="s">
        <v>5412</v>
      </c>
      <c r="E9859" s="9" t="str">
        <f t="shared" ref="E9859:E9922" si="154">A9859&amp;D9859</f>
        <v>17191PM25-PRI</v>
      </c>
      <c r="F9859" s="35">
        <v>5.6455064721594415</v>
      </c>
      <c r="G9859" s="19" t="s">
        <v>5473</v>
      </c>
      <c r="H9859" s="19" t="s">
        <v>5474</v>
      </c>
    </row>
    <row r="9860" spans="1:8">
      <c r="A9860" s="26" t="s">
        <v>1445</v>
      </c>
      <c r="B9860" s="9" t="s">
        <v>461</v>
      </c>
      <c r="C9860" s="19" t="s">
        <v>1300</v>
      </c>
      <c r="D9860" s="19" t="s">
        <v>5412</v>
      </c>
      <c r="E9860" s="9" t="str">
        <f t="shared" si="154"/>
        <v>17193PM25-PRI</v>
      </c>
      <c r="F9860" s="35">
        <v>5.8826613406565968</v>
      </c>
      <c r="G9860" s="19" t="s">
        <v>5473</v>
      </c>
      <c r="H9860" s="19" t="s">
        <v>5474</v>
      </c>
    </row>
    <row r="9861" spans="1:8">
      <c r="A9861" s="26" t="s">
        <v>1446</v>
      </c>
      <c r="B9861" s="9" t="s">
        <v>1447</v>
      </c>
      <c r="C9861" s="19" t="s">
        <v>1300</v>
      </c>
      <c r="D9861" s="19" t="s">
        <v>5412</v>
      </c>
      <c r="E9861" s="9" t="str">
        <f t="shared" si="154"/>
        <v>17195PM25-PRI</v>
      </c>
      <c r="F9861" s="35">
        <v>7.2842861510241512</v>
      </c>
      <c r="G9861" s="19" t="s">
        <v>5473</v>
      </c>
      <c r="H9861" s="19" t="s">
        <v>5474</v>
      </c>
    </row>
    <row r="9862" spans="1:8">
      <c r="A9862" s="26" t="s">
        <v>1448</v>
      </c>
      <c r="B9862" s="9" t="s">
        <v>1449</v>
      </c>
      <c r="C9862" s="19" t="s">
        <v>1300</v>
      </c>
      <c r="D9862" s="19" t="s">
        <v>5412</v>
      </c>
      <c r="E9862" s="9" t="str">
        <f t="shared" si="154"/>
        <v>17197PM25-PRI</v>
      </c>
      <c r="F9862" s="35">
        <v>8.8382748414376326</v>
      </c>
      <c r="G9862" s="19" t="s">
        <v>5473</v>
      </c>
      <c r="H9862" s="19" t="s">
        <v>5474</v>
      </c>
    </row>
    <row r="9863" spans="1:8">
      <c r="A9863" s="26" t="s">
        <v>1450</v>
      </c>
      <c r="B9863" s="9" t="s">
        <v>1451</v>
      </c>
      <c r="C9863" s="19" t="s">
        <v>1300</v>
      </c>
      <c r="D9863" s="19" t="s">
        <v>5412</v>
      </c>
      <c r="E9863" s="9" t="str">
        <f t="shared" si="154"/>
        <v>17199PM25-PRI</v>
      </c>
      <c r="F9863" s="35">
        <v>6.9136470588235293</v>
      </c>
      <c r="G9863" s="19" t="s">
        <v>5473</v>
      </c>
      <c r="H9863" s="19" t="s">
        <v>5474</v>
      </c>
    </row>
    <row r="9864" spans="1:8">
      <c r="A9864" s="26" t="s">
        <v>1452</v>
      </c>
      <c r="B9864" s="9" t="s">
        <v>1453</v>
      </c>
      <c r="C9864" s="19" t="s">
        <v>1300</v>
      </c>
      <c r="D9864" s="19" t="s">
        <v>5412</v>
      </c>
      <c r="E9864" s="9" t="str">
        <f t="shared" si="154"/>
        <v>17201PM25-PRI</v>
      </c>
      <c r="F9864" s="35">
        <v>6.9889528795811522</v>
      </c>
      <c r="G9864" s="19" t="s">
        <v>5473</v>
      </c>
      <c r="H9864" s="19" t="s">
        <v>5474</v>
      </c>
    </row>
    <row r="9865" spans="1:8">
      <c r="A9865" s="26" t="s">
        <v>1454</v>
      </c>
      <c r="B9865" s="9" t="s">
        <v>1456</v>
      </c>
      <c r="C9865" s="19" t="s">
        <v>1300</v>
      </c>
      <c r="D9865" s="19" t="s">
        <v>5412</v>
      </c>
      <c r="E9865" s="9" t="str">
        <f t="shared" si="154"/>
        <v>17203PM25-PRI</v>
      </c>
      <c r="F9865" s="35">
        <v>8.5202515243902432</v>
      </c>
      <c r="G9865" s="19" t="s">
        <v>5473</v>
      </c>
      <c r="H9865" s="19" t="s">
        <v>5474</v>
      </c>
    </row>
    <row r="9866" spans="1:8">
      <c r="A9866" s="26" t="s">
        <v>1457</v>
      </c>
      <c r="B9866" s="9" t="s">
        <v>586</v>
      </c>
      <c r="C9866" s="19" t="s">
        <v>1459</v>
      </c>
      <c r="D9866" s="19" t="s">
        <v>5412</v>
      </c>
      <c r="E9866" s="9" t="str">
        <f t="shared" si="154"/>
        <v>18001PM25-PRI</v>
      </c>
      <c r="F9866" s="35">
        <v>7.6411090060422779</v>
      </c>
      <c r="G9866" s="19" t="s">
        <v>5473</v>
      </c>
      <c r="H9866" s="19" t="s">
        <v>5474</v>
      </c>
    </row>
    <row r="9867" spans="1:8">
      <c r="A9867" s="26" t="s">
        <v>1460</v>
      </c>
      <c r="B9867" s="9" t="s">
        <v>1461</v>
      </c>
      <c r="C9867" s="19" t="s">
        <v>1459</v>
      </c>
      <c r="D9867" s="19" t="s">
        <v>5412</v>
      </c>
      <c r="E9867" s="9" t="str">
        <f t="shared" si="154"/>
        <v>18003PM25-PRI</v>
      </c>
      <c r="F9867" s="35">
        <v>6.3874202235946846</v>
      </c>
      <c r="G9867" s="19" t="s">
        <v>5473</v>
      </c>
      <c r="H9867" s="19" t="s">
        <v>5474</v>
      </c>
    </row>
    <row r="9868" spans="1:8">
      <c r="A9868" s="26" t="s">
        <v>1462</v>
      </c>
      <c r="B9868" s="9" t="s">
        <v>1463</v>
      </c>
      <c r="C9868" s="19" t="s">
        <v>1459</v>
      </c>
      <c r="D9868" s="19" t="s">
        <v>5412</v>
      </c>
      <c r="E9868" s="9" t="str">
        <f t="shared" si="154"/>
        <v>18005PM25-PRI</v>
      </c>
      <c r="F9868" s="35">
        <v>6.8473683076900986</v>
      </c>
      <c r="G9868" s="19" t="s">
        <v>5473</v>
      </c>
      <c r="H9868" s="19" t="s">
        <v>5474</v>
      </c>
    </row>
    <row r="9869" spans="1:8">
      <c r="A9869" s="26" t="s">
        <v>1464</v>
      </c>
      <c r="B9869" s="9" t="s">
        <v>335</v>
      </c>
      <c r="C9869" s="19" t="s">
        <v>1459</v>
      </c>
      <c r="D9869" s="19" t="s">
        <v>5412</v>
      </c>
      <c r="E9869" s="9" t="str">
        <f t="shared" si="154"/>
        <v>18007PM25-PRI</v>
      </c>
      <c r="F9869" s="35">
        <v>8.8846203640569303</v>
      </c>
      <c r="G9869" s="19" t="s">
        <v>5473</v>
      </c>
      <c r="H9869" s="19" t="s">
        <v>5474</v>
      </c>
    </row>
    <row r="9870" spans="1:8">
      <c r="A9870" s="26" t="s">
        <v>1465</v>
      </c>
      <c r="B9870" s="9" t="s">
        <v>1466</v>
      </c>
      <c r="C9870" s="19" t="s">
        <v>1459</v>
      </c>
      <c r="D9870" s="19" t="s">
        <v>5412</v>
      </c>
      <c r="E9870" s="9" t="str">
        <f t="shared" si="154"/>
        <v>18009PM25-PRI</v>
      </c>
      <c r="F9870" s="35">
        <v>5.8447567418252131</v>
      </c>
      <c r="G9870" s="19" t="s">
        <v>5473</v>
      </c>
      <c r="H9870" s="19" t="s">
        <v>5474</v>
      </c>
    </row>
    <row r="9871" spans="1:8">
      <c r="A9871" s="26" t="s">
        <v>1467</v>
      </c>
      <c r="B9871" s="9" t="s">
        <v>337</v>
      </c>
      <c r="C9871" s="19" t="s">
        <v>1459</v>
      </c>
      <c r="D9871" s="19" t="s">
        <v>5412</v>
      </c>
      <c r="E9871" s="9" t="str">
        <f t="shared" si="154"/>
        <v>18011PM25-PRI</v>
      </c>
      <c r="F9871" s="35">
        <v>7.355209322714984</v>
      </c>
      <c r="G9871" s="19" t="s">
        <v>5473</v>
      </c>
      <c r="H9871" s="19" t="s">
        <v>5474</v>
      </c>
    </row>
    <row r="9872" spans="1:8">
      <c r="A9872" s="26" t="s">
        <v>1468</v>
      </c>
      <c r="B9872" s="9" t="s">
        <v>1307</v>
      </c>
      <c r="C9872" s="19" t="s">
        <v>1459</v>
      </c>
      <c r="D9872" s="19" t="s">
        <v>5412</v>
      </c>
      <c r="E9872" s="9" t="str">
        <f t="shared" si="154"/>
        <v>18013PM25-PRI</v>
      </c>
      <c r="F9872" s="35">
        <v>7.6377612298822966</v>
      </c>
      <c r="G9872" s="19" t="s">
        <v>5473</v>
      </c>
      <c r="H9872" s="19" t="s">
        <v>5474</v>
      </c>
    </row>
    <row r="9873" spans="1:8">
      <c r="A9873" s="26" t="s">
        <v>1469</v>
      </c>
      <c r="B9873" s="9" t="s">
        <v>342</v>
      </c>
      <c r="C9873" s="19" t="s">
        <v>1459</v>
      </c>
      <c r="D9873" s="19" t="s">
        <v>5412</v>
      </c>
      <c r="E9873" s="9" t="str">
        <f t="shared" si="154"/>
        <v>18015PM25-PRI</v>
      </c>
      <c r="F9873" s="35">
        <v>10.715921146913587</v>
      </c>
      <c r="G9873" s="19" t="s">
        <v>5473</v>
      </c>
      <c r="H9873" s="19" t="s">
        <v>5474</v>
      </c>
    </row>
    <row r="9874" spans="1:8">
      <c r="A9874" s="26" t="s">
        <v>1470</v>
      </c>
      <c r="B9874" s="9" t="s">
        <v>1313</v>
      </c>
      <c r="C9874" s="19" t="s">
        <v>1459</v>
      </c>
      <c r="D9874" s="19" t="s">
        <v>5412</v>
      </c>
      <c r="E9874" s="9" t="str">
        <f t="shared" si="154"/>
        <v>18017PM25-PRI</v>
      </c>
      <c r="F9874" s="35">
        <v>8.0493485380392542</v>
      </c>
      <c r="G9874" s="19" t="s">
        <v>5473</v>
      </c>
      <c r="H9874" s="19" t="s">
        <v>5474</v>
      </c>
    </row>
    <row r="9875" spans="1:8">
      <c r="A9875" s="26" t="s">
        <v>1471</v>
      </c>
      <c r="B9875" s="9" t="s">
        <v>346</v>
      </c>
      <c r="C9875" s="19" t="s">
        <v>1459</v>
      </c>
      <c r="D9875" s="19" t="s">
        <v>5412</v>
      </c>
      <c r="E9875" s="9" t="str">
        <f t="shared" si="154"/>
        <v>18019PM25-PRI</v>
      </c>
      <c r="F9875" s="35">
        <v>4.3692676249144418</v>
      </c>
      <c r="G9875" s="19" t="s">
        <v>5473</v>
      </c>
      <c r="H9875" s="19" t="s">
        <v>5474</v>
      </c>
    </row>
    <row r="9876" spans="1:8">
      <c r="A9876" s="26" t="s">
        <v>1472</v>
      </c>
      <c r="B9876" s="9" t="s">
        <v>57</v>
      </c>
      <c r="C9876" s="19" t="s">
        <v>1459</v>
      </c>
      <c r="D9876" s="19" t="s">
        <v>5412</v>
      </c>
      <c r="E9876" s="9" t="str">
        <f t="shared" si="154"/>
        <v>18021PM25-PRI</v>
      </c>
      <c r="F9876" s="35">
        <v>7.6157444643238197</v>
      </c>
      <c r="G9876" s="19" t="s">
        <v>5473</v>
      </c>
      <c r="H9876" s="19" t="s">
        <v>5474</v>
      </c>
    </row>
    <row r="9877" spans="1:8">
      <c r="A9877" s="26" t="s">
        <v>1473</v>
      </c>
      <c r="B9877" s="9" t="s">
        <v>1321</v>
      </c>
      <c r="C9877" s="19" t="s">
        <v>1459</v>
      </c>
      <c r="D9877" s="19" t="s">
        <v>5412</v>
      </c>
      <c r="E9877" s="9" t="str">
        <f t="shared" si="154"/>
        <v>18023PM25-PRI</v>
      </c>
      <c r="F9877" s="35">
        <v>9.4662314380757913</v>
      </c>
      <c r="G9877" s="19" t="s">
        <v>5473</v>
      </c>
      <c r="H9877" s="19" t="s">
        <v>5474</v>
      </c>
    </row>
    <row r="9878" spans="1:8">
      <c r="A9878" s="26" t="s">
        <v>1474</v>
      </c>
      <c r="B9878" s="9" t="s">
        <v>358</v>
      </c>
      <c r="C9878" s="19" t="s">
        <v>1459</v>
      </c>
      <c r="D9878" s="19" t="s">
        <v>5412</v>
      </c>
      <c r="E9878" s="9" t="str">
        <f t="shared" si="154"/>
        <v>18025PM25-PRI</v>
      </c>
      <c r="F9878" s="35">
        <v>8.2554399243140946</v>
      </c>
      <c r="G9878" s="19" t="s">
        <v>5473</v>
      </c>
      <c r="H9878" s="19" t="s">
        <v>5474</v>
      </c>
    </row>
    <row r="9879" spans="1:8">
      <c r="A9879" s="26" t="s">
        <v>1475</v>
      </c>
      <c r="B9879" s="9" t="s">
        <v>1476</v>
      </c>
      <c r="C9879" s="19" t="s">
        <v>1459</v>
      </c>
      <c r="D9879" s="19" t="s">
        <v>5412</v>
      </c>
      <c r="E9879" s="9" t="str">
        <f t="shared" si="154"/>
        <v>18027PM25-PRI</v>
      </c>
      <c r="F9879" s="35">
        <v>7.8234980462066179</v>
      </c>
      <c r="G9879" s="19" t="s">
        <v>5473</v>
      </c>
      <c r="H9879" s="19" t="s">
        <v>5474</v>
      </c>
    </row>
    <row r="9880" spans="1:8">
      <c r="A9880" s="26" t="s">
        <v>1477</v>
      </c>
      <c r="B9880" s="9" t="s">
        <v>1478</v>
      </c>
      <c r="C9880" s="19" t="s">
        <v>1459</v>
      </c>
      <c r="D9880" s="19" t="s">
        <v>5412</v>
      </c>
      <c r="E9880" s="9" t="str">
        <f t="shared" si="154"/>
        <v>18029PM25-PRI</v>
      </c>
      <c r="F9880" s="35">
        <v>7.8473240594805729</v>
      </c>
      <c r="G9880" s="19" t="s">
        <v>5473</v>
      </c>
      <c r="H9880" s="19" t="s">
        <v>5474</v>
      </c>
    </row>
    <row r="9881" spans="1:8">
      <c r="A9881" s="26" t="s">
        <v>1479</v>
      </c>
      <c r="B9881" s="9" t="s">
        <v>932</v>
      </c>
      <c r="C9881" s="19" t="s">
        <v>1459</v>
      </c>
      <c r="D9881" s="19" t="s">
        <v>5412</v>
      </c>
      <c r="E9881" s="9" t="str">
        <f t="shared" si="154"/>
        <v>18031PM25-PRI</v>
      </c>
      <c r="F9881" s="35">
        <v>6.3456742573780751</v>
      </c>
      <c r="G9881" s="19" t="s">
        <v>5473</v>
      </c>
      <c r="H9881" s="19" t="s">
        <v>5474</v>
      </c>
    </row>
    <row r="9882" spans="1:8">
      <c r="A9882" s="26" t="s">
        <v>1480</v>
      </c>
      <c r="B9882" s="9" t="s">
        <v>1481</v>
      </c>
      <c r="C9882" s="19" t="s">
        <v>1459</v>
      </c>
      <c r="D9882" s="19" t="s">
        <v>5412</v>
      </c>
      <c r="E9882" s="9" t="str">
        <f t="shared" si="154"/>
        <v>18033PM25-PRI</v>
      </c>
      <c r="F9882" s="35">
        <v>6.2526841982416546</v>
      </c>
      <c r="G9882" s="19" t="s">
        <v>5473</v>
      </c>
      <c r="H9882" s="19" t="s">
        <v>5474</v>
      </c>
    </row>
    <row r="9883" spans="1:8">
      <c r="A9883" s="26" t="s">
        <v>1482</v>
      </c>
      <c r="B9883" s="9" t="s">
        <v>1483</v>
      </c>
      <c r="C9883" s="19" t="s">
        <v>1459</v>
      </c>
      <c r="D9883" s="19" t="s">
        <v>5412</v>
      </c>
      <c r="E9883" s="9" t="str">
        <f t="shared" si="154"/>
        <v>18035PM25-PRI</v>
      </c>
      <c r="F9883" s="35">
        <v>6.7474626228677366</v>
      </c>
      <c r="G9883" s="19" t="s">
        <v>5473</v>
      </c>
      <c r="H9883" s="19" t="s">
        <v>5474</v>
      </c>
    </row>
    <row r="9884" spans="1:8">
      <c r="A9884" s="26" t="s">
        <v>1484</v>
      </c>
      <c r="B9884" s="9" t="s">
        <v>1485</v>
      </c>
      <c r="C9884" s="19" t="s">
        <v>1459</v>
      </c>
      <c r="D9884" s="19" t="s">
        <v>5412</v>
      </c>
      <c r="E9884" s="9" t="str">
        <f t="shared" si="154"/>
        <v>18037PM25-PRI</v>
      </c>
      <c r="F9884" s="35">
        <v>6.4037805098363627</v>
      </c>
      <c r="G9884" s="19" t="s">
        <v>5473</v>
      </c>
      <c r="H9884" s="19" t="s">
        <v>5474</v>
      </c>
    </row>
    <row r="9885" spans="1:8">
      <c r="A9885" s="26" t="s">
        <v>1486</v>
      </c>
      <c r="B9885" s="9" t="s">
        <v>1487</v>
      </c>
      <c r="C9885" s="19" t="s">
        <v>1459</v>
      </c>
      <c r="D9885" s="19" t="s">
        <v>5412</v>
      </c>
      <c r="E9885" s="9" t="str">
        <f t="shared" si="154"/>
        <v>18039PM25-PRI</v>
      </c>
      <c r="F9885" s="35">
        <v>7.3895694858479137</v>
      </c>
      <c r="G9885" s="19" t="s">
        <v>5473</v>
      </c>
      <c r="H9885" s="19" t="s">
        <v>5474</v>
      </c>
    </row>
    <row r="9886" spans="1:8">
      <c r="A9886" s="26" t="s">
        <v>1488</v>
      </c>
      <c r="B9886" s="9" t="s">
        <v>102</v>
      </c>
      <c r="C9886" s="19" t="s">
        <v>1459</v>
      </c>
      <c r="D9886" s="19" t="s">
        <v>5412</v>
      </c>
      <c r="E9886" s="9" t="str">
        <f t="shared" si="154"/>
        <v>18041PM25-PRI</v>
      </c>
      <c r="F9886" s="35">
        <v>6.1250727708823325</v>
      </c>
      <c r="G9886" s="19" t="s">
        <v>5473</v>
      </c>
      <c r="H9886" s="19" t="s">
        <v>5474</v>
      </c>
    </row>
    <row r="9887" spans="1:8">
      <c r="A9887" s="26" t="s">
        <v>1489</v>
      </c>
      <c r="B9887" s="9" t="s">
        <v>956</v>
      </c>
      <c r="C9887" s="19" t="s">
        <v>1459</v>
      </c>
      <c r="D9887" s="19" t="s">
        <v>5412</v>
      </c>
      <c r="E9887" s="9" t="str">
        <f t="shared" si="154"/>
        <v>18043PM25-PRI</v>
      </c>
      <c r="F9887" s="35">
        <v>6.2035854110859248</v>
      </c>
      <c r="G9887" s="19" t="s">
        <v>5473</v>
      </c>
      <c r="H9887" s="19" t="s">
        <v>5474</v>
      </c>
    </row>
    <row r="9888" spans="1:8">
      <c r="A9888" s="26" t="s">
        <v>1490</v>
      </c>
      <c r="B9888" s="9" t="s">
        <v>1491</v>
      </c>
      <c r="C9888" s="19" t="s">
        <v>1459</v>
      </c>
      <c r="D9888" s="19" t="s">
        <v>5412</v>
      </c>
      <c r="E9888" s="9" t="str">
        <f t="shared" si="154"/>
        <v>18045PM25-PRI</v>
      </c>
      <c r="F9888" s="35">
        <v>6.5238641062278555</v>
      </c>
      <c r="G9888" s="19" t="s">
        <v>5473</v>
      </c>
      <c r="H9888" s="19" t="s">
        <v>5474</v>
      </c>
    </row>
    <row r="9889" spans="1:8">
      <c r="A9889" s="26" t="s">
        <v>1492</v>
      </c>
      <c r="B9889" s="9" t="s">
        <v>105</v>
      </c>
      <c r="C9889" s="19" t="s">
        <v>1459</v>
      </c>
      <c r="D9889" s="19" t="s">
        <v>5412</v>
      </c>
      <c r="E9889" s="9" t="str">
        <f t="shared" si="154"/>
        <v>18047PM25-PRI</v>
      </c>
      <c r="F9889" s="35">
        <v>7.1274184894107231</v>
      </c>
      <c r="G9889" s="19" t="s">
        <v>5473</v>
      </c>
      <c r="H9889" s="19" t="s">
        <v>5474</v>
      </c>
    </row>
    <row r="9890" spans="1:8">
      <c r="A9890" s="26" t="s">
        <v>1493</v>
      </c>
      <c r="B9890" s="9" t="s">
        <v>372</v>
      </c>
      <c r="C9890" s="19" t="s">
        <v>1459</v>
      </c>
      <c r="D9890" s="19" t="s">
        <v>5412</v>
      </c>
      <c r="E9890" s="9" t="str">
        <f t="shared" si="154"/>
        <v>18049PM25-PRI</v>
      </c>
      <c r="F9890" s="35">
        <v>7.0892308908594996</v>
      </c>
      <c r="G9890" s="19" t="s">
        <v>5473</v>
      </c>
      <c r="H9890" s="19" t="s">
        <v>5474</v>
      </c>
    </row>
    <row r="9891" spans="1:8">
      <c r="A9891" s="26" t="s">
        <v>1494</v>
      </c>
      <c r="B9891" s="9" t="s">
        <v>1495</v>
      </c>
      <c r="C9891" s="19" t="s">
        <v>1459</v>
      </c>
      <c r="D9891" s="19" t="s">
        <v>5412</v>
      </c>
      <c r="E9891" s="9" t="str">
        <f t="shared" si="154"/>
        <v>18051PM25-PRI</v>
      </c>
      <c r="F9891" s="35">
        <v>9.8276752053676333</v>
      </c>
      <c r="G9891" s="19" t="s">
        <v>5473</v>
      </c>
      <c r="H9891" s="19" t="s">
        <v>5474</v>
      </c>
    </row>
    <row r="9892" spans="1:8">
      <c r="A9892" s="26" t="s">
        <v>1496</v>
      </c>
      <c r="B9892" s="9" t="s">
        <v>376</v>
      </c>
      <c r="C9892" s="19" t="s">
        <v>1459</v>
      </c>
      <c r="D9892" s="19" t="s">
        <v>5412</v>
      </c>
      <c r="E9892" s="9" t="str">
        <f t="shared" si="154"/>
        <v>18053PM25-PRI</v>
      </c>
      <c r="F9892" s="35">
        <v>8.587789740623748</v>
      </c>
      <c r="G9892" s="19" t="s">
        <v>5473</v>
      </c>
      <c r="H9892" s="19" t="s">
        <v>5474</v>
      </c>
    </row>
    <row r="9893" spans="1:8">
      <c r="A9893" s="26" t="s">
        <v>1497</v>
      </c>
      <c r="B9893" s="9" t="s">
        <v>111</v>
      </c>
      <c r="C9893" s="19" t="s">
        <v>1459</v>
      </c>
      <c r="D9893" s="19" t="s">
        <v>5412</v>
      </c>
      <c r="E9893" s="9" t="str">
        <f t="shared" si="154"/>
        <v>18055PM25-PRI</v>
      </c>
      <c r="F9893" s="35">
        <v>8.7618323512640188</v>
      </c>
      <c r="G9893" s="19" t="s">
        <v>5473</v>
      </c>
      <c r="H9893" s="19" t="s">
        <v>5474</v>
      </c>
    </row>
    <row r="9894" spans="1:8">
      <c r="A9894" s="26" t="s">
        <v>1498</v>
      </c>
      <c r="B9894" s="9" t="s">
        <v>779</v>
      </c>
      <c r="C9894" s="19" t="s">
        <v>1459</v>
      </c>
      <c r="D9894" s="19" t="s">
        <v>5412</v>
      </c>
      <c r="E9894" s="9" t="str">
        <f t="shared" si="154"/>
        <v>18057PM25-PRI</v>
      </c>
      <c r="F9894" s="35">
        <v>7.4091752373061466</v>
      </c>
      <c r="G9894" s="19" t="s">
        <v>5473</v>
      </c>
      <c r="H9894" s="19" t="s">
        <v>5474</v>
      </c>
    </row>
    <row r="9895" spans="1:8">
      <c r="A9895" s="26" t="s">
        <v>1499</v>
      </c>
      <c r="B9895" s="9" t="s">
        <v>979</v>
      </c>
      <c r="C9895" s="19" t="s">
        <v>1459</v>
      </c>
      <c r="D9895" s="19" t="s">
        <v>5412</v>
      </c>
      <c r="E9895" s="9" t="str">
        <f t="shared" si="154"/>
        <v>18059PM25-PRI</v>
      </c>
      <c r="F9895" s="35">
        <v>6.2472427286571843</v>
      </c>
      <c r="G9895" s="19" t="s">
        <v>5473</v>
      </c>
      <c r="H9895" s="19" t="s">
        <v>5474</v>
      </c>
    </row>
    <row r="9896" spans="1:8">
      <c r="A9896" s="26" t="s">
        <v>1500</v>
      </c>
      <c r="B9896" s="9" t="s">
        <v>1501</v>
      </c>
      <c r="C9896" s="19" t="s">
        <v>1459</v>
      </c>
      <c r="D9896" s="19" t="s">
        <v>5412</v>
      </c>
      <c r="E9896" s="9" t="str">
        <f t="shared" si="154"/>
        <v>18061PM25-PRI</v>
      </c>
      <c r="F9896" s="35">
        <v>4.8850376244377651</v>
      </c>
      <c r="G9896" s="19" t="s">
        <v>5473</v>
      </c>
      <c r="H9896" s="19" t="s">
        <v>5474</v>
      </c>
    </row>
    <row r="9897" spans="1:8">
      <c r="A9897" s="26" t="s">
        <v>1502</v>
      </c>
      <c r="B9897" s="9" t="s">
        <v>1503</v>
      </c>
      <c r="C9897" s="19" t="s">
        <v>1459</v>
      </c>
      <c r="D9897" s="19" t="s">
        <v>5412</v>
      </c>
      <c r="E9897" s="9" t="str">
        <f t="shared" si="154"/>
        <v>18063PM25-PRI</v>
      </c>
      <c r="F9897" s="35">
        <v>6.7469634253918711</v>
      </c>
      <c r="G9897" s="19" t="s">
        <v>5473</v>
      </c>
      <c r="H9897" s="19" t="s">
        <v>5474</v>
      </c>
    </row>
    <row r="9898" spans="1:8">
      <c r="A9898" s="26" t="s">
        <v>1504</v>
      </c>
      <c r="B9898" s="9" t="s">
        <v>117</v>
      </c>
      <c r="C9898" s="19" t="s">
        <v>1459</v>
      </c>
      <c r="D9898" s="19" t="s">
        <v>5412</v>
      </c>
      <c r="E9898" s="9" t="str">
        <f t="shared" si="154"/>
        <v>18065PM25-PRI</v>
      </c>
      <c r="F9898" s="35">
        <v>4.6855483729593503</v>
      </c>
      <c r="G9898" s="19" t="s">
        <v>5473</v>
      </c>
      <c r="H9898" s="19" t="s">
        <v>5474</v>
      </c>
    </row>
    <row r="9899" spans="1:8">
      <c r="A9899" s="26" t="s">
        <v>1505</v>
      </c>
      <c r="B9899" s="9" t="s">
        <v>383</v>
      </c>
      <c r="C9899" s="19" t="s">
        <v>1459</v>
      </c>
      <c r="D9899" s="19" t="s">
        <v>5412</v>
      </c>
      <c r="E9899" s="9" t="str">
        <f t="shared" si="154"/>
        <v>18067PM25-PRI</v>
      </c>
      <c r="F9899" s="35">
        <v>10.239923968271377</v>
      </c>
      <c r="G9899" s="19" t="s">
        <v>5473</v>
      </c>
      <c r="H9899" s="19" t="s">
        <v>5474</v>
      </c>
    </row>
    <row r="9900" spans="1:8">
      <c r="A9900" s="26" t="s">
        <v>1506</v>
      </c>
      <c r="B9900" s="9" t="s">
        <v>1507</v>
      </c>
      <c r="C9900" s="19" t="s">
        <v>1459</v>
      </c>
      <c r="D9900" s="19" t="s">
        <v>5412</v>
      </c>
      <c r="E9900" s="9" t="str">
        <f t="shared" si="154"/>
        <v>18069PM25-PRI</v>
      </c>
      <c r="F9900" s="35">
        <v>6.2567448729567348</v>
      </c>
      <c r="G9900" s="19" t="s">
        <v>5473</v>
      </c>
      <c r="H9900" s="19" t="s">
        <v>5474</v>
      </c>
    </row>
    <row r="9901" spans="1:8">
      <c r="A9901" s="26" t="s">
        <v>1508</v>
      </c>
      <c r="B9901" s="9" t="s">
        <v>123</v>
      </c>
      <c r="C9901" s="19" t="s">
        <v>1459</v>
      </c>
      <c r="D9901" s="19" t="s">
        <v>5412</v>
      </c>
      <c r="E9901" s="9" t="str">
        <f t="shared" si="154"/>
        <v>18071PM25-PRI</v>
      </c>
      <c r="F9901" s="35">
        <v>6.4631502481940366</v>
      </c>
      <c r="G9901" s="19" t="s">
        <v>5473</v>
      </c>
      <c r="H9901" s="19" t="s">
        <v>5474</v>
      </c>
    </row>
    <row r="9902" spans="1:8">
      <c r="A9902" s="26" t="s">
        <v>1509</v>
      </c>
      <c r="B9902" s="9" t="s">
        <v>999</v>
      </c>
      <c r="C9902" s="19" t="s">
        <v>1459</v>
      </c>
      <c r="D9902" s="19" t="s">
        <v>5412</v>
      </c>
      <c r="E9902" s="9" t="str">
        <f t="shared" si="154"/>
        <v>18073PM25-PRI</v>
      </c>
      <c r="F9902" s="35">
        <v>7.4377220195136049</v>
      </c>
      <c r="G9902" s="19" t="s">
        <v>5473</v>
      </c>
      <c r="H9902" s="19" t="s">
        <v>5474</v>
      </c>
    </row>
    <row r="9903" spans="1:8">
      <c r="A9903" s="26" t="s">
        <v>1510</v>
      </c>
      <c r="B9903" s="9" t="s">
        <v>1511</v>
      </c>
      <c r="C9903" s="19" t="s">
        <v>1459</v>
      </c>
      <c r="D9903" s="19" t="s">
        <v>5412</v>
      </c>
      <c r="E9903" s="9" t="str">
        <f t="shared" si="154"/>
        <v>18075PM25-PRI</v>
      </c>
      <c r="F9903" s="35">
        <v>6.3797982291056048</v>
      </c>
      <c r="G9903" s="19" t="s">
        <v>5473</v>
      </c>
      <c r="H9903" s="19" t="s">
        <v>5474</v>
      </c>
    </row>
    <row r="9904" spans="1:8">
      <c r="A9904" s="26" t="s">
        <v>1512</v>
      </c>
      <c r="B9904" s="9" t="s">
        <v>126</v>
      </c>
      <c r="C9904" s="19" t="s">
        <v>1459</v>
      </c>
      <c r="D9904" s="19" t="s">
        <v>5412</v>
      </c>
      <c r="E9904" s="9" t="str">
        <f t="shared" si="154"/>
        <v>18077PM25-PRI</v>
      </c>
      <c r="F9904" s="35">
        <v>6.4775693381708139</v>
      </c>
      <c r="G9904" s="19" t="s">
        <v>5473</v>
      </c>
      <c r="H9904" s="19" t="s">
        <v>5474</v>
      </c>
    </row>
    <row r="9905" spans="1:8">
      <c r="A9905" s="26" t="s">
        <v>1513</v>
      </c>
      <c r="B9905" s="9" t="s">
        <v>1514</v>
      </c>
      <c r="C9905" s="19" t="s">
        <v>1459</v>
      </c>
      <c r="D9905" s="19" t="s">
        <v>5412</v>
      </c>
      <c r="E9905" s="9" t="str">
        <f t="shared" si="154"/>
        <v>18079PM25-PRI</v>
      </c>
      <c r="F9905" s="35">
        <v>7.464675675675676</v>
      </c>
      <c r="G9905" s="19" t="s">
        <v>5473</v>
      </c>
      <c r="H9905" s="19" t="s">
        <v>5474</v>
      </c>
    </row>
    <row r="9906" spans="1:8">
      <c r="A9906" s="26" t="s">
        <v>1515</v>
      </c>
      <c r="B9906" s="9" t="s">
        <v>391</v>
      </c>
      <c r="C9906" s="19" t="s">
        <v>1459</v>
      </c>
      <c r="D9906" s="19" t="s">
        <v>5412</v>
      </c>
      <c r="E9906" s="9" t="str">
        <f t="shared" si="154"/>
        <v>18081PM25-PRI</v>
      </c>
      <c r="F9906" s="35">
        <v>8.6026498780327341</v>
      </c>
      <c r="G9906" s="19" t="s">
        <v>5473</v>
      </c>
      <c r="H9906" s="19" t="s">
        <v>5474</v>
      </c>
    </row>
    <row r="9907" spans="1:8">
      <c r="A9907" s="26" t="s">
        <v>1516</v>
      </c>
      <c r="B9907" s="9" t="s">
        <v>1373</v>
      </c>
      <c r="C9907" s="19" t="s">
        <v>1459</v>
      </c>
      <c r="D9907" s="19" t="s">
        <v>5412</v>
      </c>
      <c r="E9907" s="9" t="str">
        <f t="shared" si="154"/>
        <v>18083PM25-PRI</v>
      </c>
      <c r="F9907" s="35">
        <v>7.7256232106059777</v>
      </c>
      <c r="G9907" s="19" t="s">
        <v>5473</v>
      </c>
      <c r="H9907" s="19" t="s">
        <v>5474</v>
      </c>
    </row>
    <row r="9908" spans="1:8">
      <c r="A9908" s="26" t="s">
        <v>1517</v>
      </c>
      <c r="B9908" s="9" t="s">
        <v>1518</v>
      </c>
      <c r="C9908" s="19" t="s">
        <v>1459</v>
      </c>
      <c r="D9908" s="19" t="s">
        <v>5412</v>
      </c>
      <c r="E9908" s="9" t="str">
        <f t="shared" si="154"/>
        <v>18085PM25-PRI</v>
      </c>
      <c r="F9908" s="35">
        <v>6.1258238394931874</v>
      </c>
      <c r="G9908" s="19" t="s">
        <v>5473</v>
      </c>
      <c r="H9908" s="19" t="s">
        <v>5474</v>
      </c>
    </row>
    <row r="9909" spans="1:8">
      <c r="A9909" s="26" t="s">
        <v>1519</v>
      </c>
      <c r="B9909" s="9" t="s">
        <v>1520</v>
      </c>
      <c r="C9909" s="19" t="s">
        <v>1459</v>
      </c>
      <c r="D9909" s="19" t="s">
        <v>5412</v>
      </c>
      <c r="E9909" s="9" t="str">
        <f t="shared" si="154"/>
        <v>18087PM25-PRI</v>
      </c>
      <c r="F9909" s="35">
        <v>8.5081608249343859</v>
      </c>
      <c r="G9909" s="19" t="s">
        <v>5473</v>
      </c>
      <c r="H9909" s="19" t="s">
        <v>5474</v>
      </c>
    </row>
    <row r="9910" spans="1:8">
      <c r="A9910" s="26" t="s">
        <v>1521</v>
      </c>
      <c r="B9910" s="9" t="s">
        <v>503</v>
      </c>
      <c r="C9910" s="19" t="s">
        <v>1459</v>
      </c>
      <c r="D9910" s="19" t="s">
        <v>5412</v>
      </c>
      <c r="E9910" s="9" t="str">
        <f t="shared" si="154"/>
        <v>18089PM25-PRI</v>
      </c>
      <c r="F9910" s="35">
        <v>6.0933500040477444</v>
      </c>
      <c r="G9910" s="19" t="s">
        <v>5473</v>
      </c>
      <c r="H9910" s="19" t="s">
        <v>5474</v>
      </c>
    </row>
    <row r="9911" spans="1:8">
      <c r="A9911" s="26" t="s">
        <v>1522</v>
      </c>
      <c r="B9911" s="9" t="s">
        <v>1523</v>
      </c>
      <c r="C9911" s="19" t="s">
        <v>1459</v>
      </c>
      <c r="D9911" s="19" t="s">
        <v>5412</v>
      </c>
      <c r="E9911" s="9" t="str">
        <f t="shared" si="154"/>
        <v>18091PM25-PRI</v>
      </c>
      <c r="F9911" s="35">
        <v>6.8502161548425615</v>
      </c>
      <c r="G9911" s="19" t="s">
        <v>5473</v>
      </c>
      <c r="H9911" s="19" t="s">
        <v>5474</v>
      </c>
    </row>
    <row r="9912" spans="1:8">
      <c r="A9912" s="26" t="s">
        <v>1524</v>
      </c>
      <c r="B9912" s="9" t="s">
        <v>135</v>
      </c>
      <c r="C9912" s="19" t="s">
        <v>1459</v>
      </c>
      <c r="D9912" s="19" t="s">
        <v>5412</v>
      </c>
      <c r="E9912" s="9" t="str">
        <f t="shared" si="154"/>
        <v>18093PM25-PRI</v>
      </c>
      <c r="F9912" s="35">
        <v>5.8439875302112156</v>
      </c>
      <c r="G9912" s="19" t="s">
        <v>5473</v>
      </c>
      <c r="H9912" s="19" t="s">
        <v>5474</v>
      </c>
    </row>
    <row r="9913" spans="1:8">
      <c r="A9913" s="26" t="s">
        <v>1525</v>
      </c>
      <c r="B9913" s="9" t="s">
        <v>150</v>
      </c>
      <c r="C9913" s="19" t="s">
        <v>1459</v>
      </c>
      <c r="D9913" s="19" t="s">
        <v>5412</v>
      </c>
      <c r="E9913" s="9" t="str">
        <f t="shared" si="154"/>
        <v>18095PM25-PRI</v>
      </c>
      <c r="F9913" s="35">
        <v>7.5623781107309256</v>
      </c>
      <c r="G9913" s="19" t="s">
        <v>5473</v>
      </c>
      <c r="H9913" s="19" t="s">
        <v>5474</v>
      </c>
    </row>
    <row r="9914" spans="1:8">
      <c r="A9914" s="26" t="s">
        <v>1526</v>
      </c>
      <c r="B9914" s="9" t="s">
        <v>156</v>
      </c>
      <c r="C9914" s="19" t="s">
        <v>1459</v>
      </c>
      <c r="D9914" s="19" t="s">
        <v>5412</v>
      </c>
      <c r="E9914" s="9" t="str">
        <f t="shared" si="154"/>
        <v>18097PM25-PRI</v>
      </c>
      <c r="F9914" s="35">
        <v>8.0399999999999991</v>
      </c>
      <c r="G9914" s="19" t="s">
        <v>5473</v>
      </c>
      <c r="H9914" s="19" t="s">
        <v>5474</v>
      </c>
    </row>
    <row r="9915" spans="1:8">
      <c r="A9915" s="26" t="s">
        <v>1527</v>
      </c>
      <c r="B9915" s="9" t="s">
        <v>159</v>
      </c>
      <c r="C9915" s="19" t="s">
        <v>1459</v>
      </c>
      <c r="D9915" s="19" t="s">
        <v>5412</v>
      </c>
      <c r="E9915" s="9" t="str">
        <f t="shared" si="154"/>
        <v>18099PM25-PRI</v>
      </c>
      <c r="F9915" s="35">
        <v>8.861856712461659</v>
      </c>
      <c r="G9915" s="19" t="s">
        <v>5473</v>
      </c>
      <c r="H9915" s="19" t="s">
        <v>5474</v>
      </c>
    </row>
    <row r="9916" spans="1:8">
      <c r="A9916" s="26" t="s">
        <v>1528</v>
      </c>
      <c r="B9916" s="9" t="s">
        <v>810</v>
      </c>
      <c r="C9916" s="19" t="s">
        <v>1459</v>
      </c>
      <c r="D9916" s="19" t="s">
        <v>5412</v>
      </c>
      <c r="E9916" s="9" t="str">
        <f t="shared" si="154"/>
        <v>18101PM25-PRI</v>
      </c>
      <c r="F9916" s="35">
        <v>8.1459356357290691</v>
      </c>
      <c r="G9916" s="19" t="s">
        <v>5473</v>
      </c>
      <c r="H9916" s="19" t="s">
        <v>5474</v>
      </c>
    </row>
    <row r="9917" spans="1:8">
      <c r="A9917" s="26" t="s">
        <v>1529</v>
      </c>
      <c r="B9917" s="9" t="s">
        <v>1530</v>
      </c>
      <c r="C9917" s="19" t="s">
        <v>1459</v>
      </c>
      <c r="D9917" s="19" t="s">
        <v>5412</v>
      </c>
      <c r="E9917" s="9" t="str">
        <f t="shared" si="154"/>
        <v>18103PM25-PRI</v>
      </c>
      <c r="F9917" s="35">
        <v>7.6535239240807318</v>
      </c>
      <c r="G9917" s="19" t="s">
        <v>5473</v>
      </c>
      <c r="H9917" s="19" t="s">
        <v>5474</v>
      </c>
    </row>
    <row r="9918" spans="1:8">
      <c r="A9918" s="26" t="s">
        <v>1531</v>
      </c>
      <c r="B9918" s="9" t="s">
        <v>165</v>
      </c>
      <c r="C9918" s="19" t="s">
        <v>1459</v>
      </c>
      <c r="D9918" s="19" t="s">
        <v>5412</v>
      </c>
      <c r="E9918" s="9" t="str">
        <f t="shared" si="154"/>
        <v>18105PM25-PRI</v>
      </c>
      <c r="F9918" s="35">
        <v>7.2021563342318062</v>
      </c>
      <c r="G9918" s="19" t="s">
        <v>5473</v>
      </c>
      <c r="H9918" s="19" t="s">
        <v>5474</v>
      </c>
    </row>
    <row r="9919" spans="1:8">
      <c r="A9919" s="26" t="s">
        <v>1532</v>
      </c>
      <c r="B9919" s="9" t="s">
        <v>168</v>
      </c>
      <c r="C9919" s="19" t="s">
        <v>1459</v>
      </c>
      <c r="D9919" s="19" t="s">
        <v>5412</v>
      </c>
      <c r="E9919" s="9" t="str">
        <f t="shared" si="154"/>
        <v>18107PM25-PRI</v>
      </c>
      <c r="F9919" s="35">
        <v>6.4607946661546922</v>
      </c>
      <c r="G9919" s="19" t="s">
        <v>5473</v>
      </c>
      <c r="H9919" s="19" t="s">
        <v>5474</v>
      </c>
    </row>
    <row r="9920" spans="1:8">
      <c r="A9920" s="26" t="s">
        <v>1533</v>
      </c>
      <c r="B9920" s="9" t="s">
        <v>171</v>
      </c>
      <c r="C9920" s="19" t="s">
        <v>1459</v>
      </c>
      <c r="D9920" s="19" t="s">
        <v>5412</v>
      </c>
      <c r="E9920" s="9" t="str">
        <f t="shared" si="154"/>
        <v>18109PM25-PRI</v>
      </c>
      <c r="F9920" s="35">
        <v>7.56507669544298</v>
      </c>
      <c r="G9920" s="19" t="s">
        <v>5473</v>
      </c>
      <c r="H9920" s="19" t="s">
        <v>5474</v>
      </c>
    </row>
    <row r="9921" spans="1:8">
      <c r="A9921" s="26" t="s">
        <v>1534</v>
      </c>
      <c r="B9921" s="9" t="s">
        <v>415</v>
      </c>
      <c r="C9921" s="19" t="s">
        <v>1459</v>
      </c>
      <c r="D9921" s="19" t="s">
        <v>5412</v>
      </c>
      <c r="E9921" s="9" t="str">
        <f t="shared" si="154"/>
        <v>18111PM25-PRI</v>
      </c>
      <c r="F9921" s="35">
        <v>7.4826079377768693</v>
      </c>
      <c r="G9921" s="19" t="s">
        <v>5473</v>
      </c>
      <c r="H9921" s="19" t="s">
        <v>5474</v>
      </c>
    </row>
    <row r="9922" spans="1:8">
      <c r="A9922" s="26" t="s">
        <v>1535</v>
      </c>
      <c r="B9922" s="9" t="s">
        <v>1536</v>
      </c>
      <c r="C9922" s="19" t="s">
        <v>1459</v>
      </c>
      <c r="D9922" s="19" t="s">
        <v>5412</v>
      </c>
      <c r="E9922" s="9" t="str">
        <f t="shared" si="154"/>
        <v>18113PM25-PRI</v>
      </c>
      <c r="F9922" s="35">
        <v>6.2232554672431304</v>
      </c>
      <c r="G9922" s="19" t="s">
        <v>5473</v>
      </c>
      <c r="H9922" s="19" t="s">
        <v>5474</v>
      </c>
    </row>
    <row r="9923" spans="1:8">
      <c r="A9923" s="26" t="s">
        <v>1537</v>
      </c>
      <c r="B9923" s="9" t="s">
        <v>1538</v>
      </c>
      <c r="C9923" s="19" t="s">
        <v>1459</v>
      </c>
      <c r="D9923" s="19" t="s">
        <v>5412</v>
      </c>
      <c r="E9923" s="9" t="str">
        <f t="shared" ref="E9923:E9986" si="155">A9923&amp;D9923</f>
        <v>18115PM25-PRI</v>
      </c>
      <c r="F9923" s="35">
        <v>4.5161513214717566</v>
      </c>
      <c r="G9923" s="19" t="s">
        <v>5473</v>
      </c>
      <c r="H9923" s="19" t="s">
        <v>5474</v>
      </c>
    </row>
    <row r="9924" spans="1:8">
      <c r="A9924" s="26" t="s">
        <v>1539</v>
      </c>
      <c r="B9924" s="9" t="s">
        <v>528</v>
      </c>
      <c r="C9924" s="19" t="s">
        <v>1459</v>
      </c>
      <c r="D9924" s="19" t="s">
        <v>5412</v>
      </c>
      <c r="E9924" s="9" t="str">
        <f t="shared" si="155"/>
        <v>18117PM25-PRI</v>
      </c>
      <c r="F9924" s="35">
        <v>6.3119510510214134</v>
      </c>
      <c r="G9924" s="19" t="s">
        <v>5473</v>
      </c>
      <c r="H9924" s="19" t="s">
        <v>5474</v>
      </c>
    </row>
    <row r="9925" spans="1:8">
      <c r="A9925" s="26" t="s">
        <v>1540</v>
      </c>
      <c r="B9925" s="9" t="s">
        <v>1541</v>
      </c>
      <c r="C9925" s="19" t="s">
        <v>1459</v>
      </c>
      <c r="D9925" s="19" t="s">
        <v>5412</v>
      </c>
      <c r="E9925" s="9" t="str">
        <f t="shared" si="155"/>
        <v>18119PM25-PRI</v>
      </c>
      <c r="F9925" s="35">
        <v>6.7242133282631427</v>
      </c>
      <c r="G9925" s="19" t="s">
        <v>5473</v>
      </c>
      <c r="H9925" s="19" t="s">
        <v>5474</v>
      </c>
    </row>
    <row r="9926" spans="1:8">
      <c r="A9926" s="26" t="s">
        <v>1542</v>
      </c>
      <c r="B9926" s="9" t="s">
        <v>1543</v>
      </c>
      <c r="C9926" s="19" t="s">
        <v>1459</v>
      </c>
      <c r="D9926" s="19" t="s">
        <v>5412</v>
      </c>
      <c r="E9926" s="9" t="str">
        <f t="shared" si="155"/>
        <v>18121PM25-PRI</v>
      </c>
      <c r="F9926" s="35">
        <v>4.5063721614337577</v>
      </c>
      <c r="G9926" s="19" t="s">
        <v>5473</v>
      </c>
      <c r="H9926" s="19" t="s">
        <v>5474</v>
      </c>
    </row>
    <row r="9927" spans="1:8">
      <c r="A9927" s="26" t="s">
        <v>1544</v>
      </c>
      <c r="B9927" s="9" t="s">
        <v>174</v>
      </c>
      <c r="C9927" s="19" t="s">
        <v>1459</v>
      </c>
      <c r="D9927" s="19" t="s">
        <v>5412</v>
      </c>
      <c r="E9927" s="9" t="str">
        <f t="shared" si="155"/>
        <v>18123PM25-PRI</v>
      </c>
      <c r="F9927" s="35">
        <v>6.8423977768955959</v>
      </c>
      <c r="G9927" s="19" t="s">
        <v>5473</v>
      </c>
      <c r="H9927" s="19" t="s">
        <v>5474</v>
      </c>
    </row>
    <row r="9928" spans="1:8">
      <c r="A9928" s="26" t="s">
        <v>1545</v>
      </c>
      <c r="B9928" s="9" t="s">
        <v>180</v>
      </c>
      <c r="C9928" s="19" t="s">
        <v>1459</v>
      </c>
      <c r="D9928" s="19" t="s">
        <v>5412</v>
      </c>
      <c r="E9928" s="9" t="str">
        <f t="shared" si="155"/>
        <v>18125PM25-PRI</v>
      </c>
      <c r="F9928" s="35">
        <v>7.8306694365540359</v>
      </c>
      <c r="G9928" s="19" t="s">
        <v>5473</v>
      </c>
      <c r="H9928" s="19" t="s">
        <v>5474</v>
      </c>
    </row>
    <row r="9929" spans="1:8">
      <c r="A9929" s="26" t="s">
        <v>1546</v>
      </c>
      <c r="B9929" s="9" t="s">
        <v>1547</v>
      </c>
      <c r="C9929" s="19" t="s">
        <v>1459</v>
      </c>
      <c r="D9929" s="19" t="s">
        <v>5412</v>
      </c>
      <c r="E9929" s="9" t="str">
        <f t="shared" si="155"/>
        <v>18127PM25-PRI</v>
      </c>
      <c r="F9929" s="35">
        <v>7.2667980385866819</v>
      </c>
      <c r="G9929" s="19" t="s">
        <v>5473</v>
      </c>
      <c r="H9929" s="19" t="s">
        <v>5474</v>
      </c>
    </row>
    <row r="9930" spans="1:8">
      <c r="A9930" s="26" t="s">
        <v>1548</v>
      </c>
      <c r="B9930" s="9" t="s">
        <v>1549</v>
      </c>
      <c r="C9930" s="19" t="s">
        <v>1459</v>
      </c>
      <c r="D9930" s="19" t="s">
        <v>5412</v>
      </c>
      <c r="E9930" s="9" t="str">
        <f t="shared" si="155"/>
        <v>18129PM25-PRI</v>
      </c>
      <c r="F9930" s="35">
        <v>9.886298453546539</v>
      </c>
      <c r="G9930" s="19" t="s">
        <v>5473</v>
      </c>
      <c r="H9930" s="19" t="s">
        <v>5474</v>
      </c>
    </row>
    <row r="9931" spans="1:8">
      <c r="A9931" s="26" t="s">
        <v>1550</v>
      </c>
      <c r="B9931" s="9" t="s">
        <v>431</v>
      </c>
      <c r="C9931" s="19" t="s">
        <v>1459</v>
      </c>
      <c r="D9931" s="19" t="s">
        <v>5412</v>
      </c>
      <c r="E9931" s="9" t="str">
        <f t="shared" si="155"/>
        <v>18131PM25-PRI</v>
      </c>
      <c r="F9931" s="35">
        <v>4.9827402063517647</v>
      </c>
      <c r="G9931" s="19" t="s">
        <v>5473</v>
      </c>
      <c r="H9931" s="19" t="s">
        <v>5474</v>
      </c>
    </row>
    <row r="9932" spans="1:8">
      <c r="A9932" s="26" t="s">
        <v>1551</v>
      </c>
      <c r="B9932" s="9" t="s">
        <v>832</v>
      </c>
      <c r="C9932" s="19" t="s">
        <v>1459</v>
      </c>
      <c r="D9932" s="19" t="s">
        <v>5412</v>
      </c>
      <c r="E9932" s="9" t="str">
        <f t="shared" si="155"/>
        <v>18133PM25-PRI</v>
      </c>
      <c r="F9932" s="35">
        <v>5.3307516123199328</v>
      </c>
      <c r="G9932" s="19" t="s">
        <v>5473</v>
      </c>
      <c r="H9932" s="19" t="s">
        <v>5474</v>
      </c>
    </row>
    <row r="9933" spans="1:8">
      <c r="A9933" s="26" t="s">
        <v>1552</v>
      </c>
      <c r="B9933" s="9" t="s">
        <v>183</v>
      </c>
      <c r="C9933" s="19" t="s">
        <v>1459</v>
      </c>
      <c r="D9933" s="19" t="s">
        <v>5412</v>
      </c>
      <c r="E9933" s="9" t="str">
        <f t="shared" si="155"/>
        <v>18135PM25-PRI</v>
      </c>
      <c r="F9933" s="35">
        <v>6.6761698883632521</v>
      </c>
      <c r="G9933" s="19" t="s">
        <v>5473</v>
      </c>
      <c r="H9933" s="19" t="s">
        <v>5474</v>
      </c>
    </row>
    <row r="9934" spans="1:8">
      <c r="A9934" s="26" t="s">
        <v>1553</v>
      </c>
      <c r="B9934" s="9" t="s">
        <v>1554</v>
      </c>
      <c r="C9934" s="19" t="s">
        <v>1459</v>
      </c>
      <c r="D9934" s="19" t="s">
        <v>5412</v>
      </c>
      <c r="E9934" s="9" t="str">
        <f t="shared" si="155"/>
        <v>18137PM25-PRI</v>
      </c>
      <c r="F9934" s="35">
        <v>6.4325028643317674</v>
      </c>
      <c r="G9934" s="19" t="s">
        <v>5473</v>
      </c>
      <c r="H9934" s="19" t="s">
        <v>5474</v>
      </c>
    </row>
    <row r="9935" spans="1:8">
      <c r="A9935" s="26" t="s">
        <v>1555</v>
      </c>
      <c r="B9935" s="9" t="s">
        <v>1556</v>
      </c>
      <c r="C9935" s="19" t="s">
        <v>1459</v>
      </c>
      <c r="D9935" s="19" t="s">
        <v>5412</v>
      </c>
      <c r="E9935" s="9" t="str">
        <f t="shared" si="155"/>
        <v>18139PM25-PRI</v>
      </c>
      <c r="F9935" s="35">
        <v>6.1705333592608662</v>
      </c>
      <c r="G9935" s="19" t="s">
        <v>5473</v>
      </c>
      <c r="H9935" s="19" t="s">
        <v>5474</v>
      </c>
    </row>
    <row r="9936" spans="1:8">
      <c r="A9936" s="26" t="s">
        <v>1557</v>
      </c>
      <c r="B9936" s="9" t="s">
        <v>1558</v>
      </c>
      <c r="C9936" s="19" t="s">
        <v>1459</v>
      </c>
      <c r="D9936" s="19" t="s">
        <v>5412</v>
      </c>
      <c r="E9936" s="9" t="str">
        <f t="shared" si="155"/>
        <v>18141PM25-PRI</v>
      </c>
      <c r="F9936" s="35">
        <v>6.9246910570630256</v>
      </c>
      <c r="G9936" s="19" t="s">
        <v>5473</v>
      </c>
      <c r="H9936" s="19" t="s">
        <v>5474</v>
      </c>
    </row>
    <row r="9937" spans="1:8">
      <c r="A9937" s="26" t="s">
        <v>1559</v>
      </c>
      <c r="B9937" s="9" t="s">
        <v>438</v>
      </c>
      <c r="C9937" s="19" t="s">
        <v>1459</v>
      </c>
      <c r="D9937" s="19" t="s">
        <v>5412</v>
      </c>
      <c r="E9937" s="9" t="str">
        <f t="shared" si="155"/>
        <v>18143PM25-PRI</v>
      </c>
      <c r="F9937" s="35">
        <v>4.3396943166641941</v>
      </c>
      <c r="G9937" s="19" t="s">
        <v>5473</v>
      </c>
      <c r="H9937" s="19" t="s">
        <v>5474</v>
      </c>
    </row>
    <row r="9938" spans="1:8">
      <c r="A9938" s="26" t="s">
        <v>1560</v>
      </c>
      <c r="B9938" s="9" t="s">
        <v>192</v>
      </c>
      <c r="C9938" s="19" t="s">
        <v>1459</v>
      </c>
      <c r="D9938" s="19" t="s">
        <v>5412</v>
      </c>
      <c r="E9938" s="9" t="str">
        <f t="shared" si="155"/>
        <v>18145PM25-PRI</v>
      </c>
      <c r="F9938" s="35">
        <v>5.0650690035470509</v>
      </c>
      <c r="G9938" s="19" t="s">
        <v>5473</v>
      </c>
      <c r="H9938" s="19" t="s">
        <v>5474</v>
      </c>
    </row>
    <row r="9939" spans="1:8">
      <c r="A9939" s="26" t="s">
        <v>1561</v>
      </c>
      <c r="B9939" s="9" t="s">
        <v>1562</v>
      </c>
      <c r="C9939" s="19" t="s">
        <v>1459</v>
      </c>
      <c r="D9939" s="19" t="s">
        <v>5412</v>
      </c>
      <c r="E9939" s="9" t="str">
        <f t="shared" si="155"/>
        <v>18147PM25-PRI</v>
      </c>
      <c r="F9939" s="35">
        <v>8.3217162934308124</v>
      </c>
      <c r="G9939" s="19" t="s">
        <v>5473</v>
      </c>
      <c r="H9939" s="19" t="s">
        <v>5474</v>
      </c>
    </row>
    <row r="9940" spans="1:8">
      <c r="A9940" s="26" t="s">
        <v>1563</v>
      </c>
      <c r="B9940" s="9" t="s">
        <v>1564</v>
      </c>
      <c r="C9940" s="19" t="s">
        <v>1459</v>
      </c>
      <c r="D9940" s="19" t="s">
        <v>5412</v>
      </c>
      <c r="E9940" s="9" t="str">
        <f t="shared" si="155"/>
        <v>18149PM25-PRI</v>
      </c>
      <c r="F9940" s="35">
        <v>7.380533145873085</v>
      </c>
      <c r="G9940" s="19" t="s">
        <v>5473</v>
      </c>
      <c r="H9940" s="19" t="s">
        <v>5474</v>
      </c>
    </row>
    <row r="9941" spans="1:8">
      <c r="A9941" s="26" t="s">
        <v>1565</v>
      </c>
      <c r="B9941" s="9" t="s">
        <v>1566</v>
      </c>
      <c r="C9941" s="19" t="s">
        <v>1459</v>
      </c>
      <c r="D9941" s="19" t="s">
        <v>5412</v>
      </c>
      <c r="E9941" s="9" t="str">
        <f t="shared" si="155"/>
        <v>18151PM25-PRI</v>
      </c>
      <c r="F9941" s="35">
        <v>4.5297355096392744</v>
      </c>
      <c r="G9941" s="19" t="s">
        <v>5473</v>
      </c>
      <c r="H9941" s="19" t="s">
        <v>5474</v>
      </c>
    </row>
    <row r="9942" spans="1:8">
      <c r="A9942" s="26" t="s">
        <v>1567</v>
      </c>
      <c r="B9942" s="9" t="s">
        <v>1568</v>
      </c>
      <c r="C9942" s="19" t="s">
        <v>1459</v>
      </c>
      <c r="D9942" s="19" t="s">
        <v>5412</v>
      </c>
      <c r="E9942" s="9" t="str">
        <f t="shared" si="155"/>
        <v>18153PM25-PRI</v>
      </c>
      <c r="F9942" s="35">
        <v>8.3465333488354077</v>
      </c>
      <c r="G9942" s="19" t="s">
        <v>5473</v>
      </c>
      <c r="H9942" s="19" t="s">
        <v>5474</v>
      </c>
    </row>
    <row r="9943" spans="1:8">
      <c r="A9943" s="26" t="s">
        <v>1569</v>
      </c>
      <c r="B9943" s="9" t="s">
        <v>1570</v>
      </c>
      <c r="C9943" s="19" t="s">
        <v>1459</v>
      </c>
      <c r="D9943" s="19" t="s">
        <v>5412</v>
      </c>
      <c r="E9943" s="9" t="str">
        <f t="shared" si="155"/>
        <v>18155PM25-PRI</v>
      </c>
      <c r="F9943" s="35">
        <v>4.5363469761759321</v>
      </c>
      <c r="G9943" s="19" t="s">
        <v>5473</v>
      </c>
      <c r="H9943" s="19" t="s">
        <v>5474</v>
      </c>
    </row>
    <row r="9944" spans="1:8">
      <c r="A9944" s="26" t="s">
        <v>1571</v>
      </c>
      <c r="B9944" s="9" t="s">
        <v>1572</v>
      </c>
      <c r="C9944" s="19" t="s">
        <v>1459</v>
      </c>
      <c r="D9944" s="19" t="s">
        <v>5412</v>
      </c>
      <c r="E9944" s="9" t="str">
        <f t="shared" si="155"/>
        <v>18157PM25-PRI</v>
      </c>
      <c r="F9944" s="35">
        <v>7.871643535880736</v>
      </c>
      <c r="G9944" s="19" t="s">
        <v>5473</v>
      </c>
      <c r="H9944" s="19" t="s">
        <v>5474</v>
      </c>
    </row>
    <row r="9945" spans="1:8">
      <c r="A9945" s="26" t="s">
        <v>1573</v>
      </c>
      <c r="B9945" s="9" t="s">
        <v>1574</v>
      </c>
      <c r="C9945" s="19" t="s">
        <v>1459</v>
      </c>
      <c r="D9945" s="19" t="s">
        <v>5412</v>
      </c>
      <c r="E9945" s="9" t="str">
        <f t="shared" si="155"/>
        <v>18159PM25-PRI</v>
      </c>
      <c r="F9945" s="35">
        <v>8.7949086915114734</v>
      </c>
      <c r="G9945" s="19" t="s">
        <v>5473</v>
      </c>
      <c r="H9945" s="19" t="s">
        <v>5474</v>
      </c>
    </row>
    <row r="9946" spans="1:8">
      <c r="A9946" s="26" t="s">
        <v>1575</v>
      </c>
      <c r="B9946" s="9" t="s">
        <v>453</v>
      </c>
      <c r="C9946" s="19" t="s">
        <v>1459</v>
      </c>
      <c r="D9946" s="19" t="s">
        <v>5412</v>
      </c>
      <c r="E9946" s="9" t="str">
        <f t="shared" si="155"/>
        <v>18161PM25-PRI</v>
      </c>
      <c r="F9946" s="35">
        <v>7.7811482113902812</v>
      </c>
      <c r="G9946" s="19" t="s">
        <v>5473</v>
      </c>
      <c r="H9946" s="19" t="s">
        <v>5474</v>
      </c>
    </row>
    <row r="9947" spans="1:8">
      <c r="A9947" s="26" t="s">
        <v>1576</v>
      </c>
      <c r="B9947" s="9" t="s">
        <v>1577</v>
      </c>
      <c r="C9947" s="19" t="s">
        <v>1459</v>
      </c>
      <c r="D9947" s="19" t="s">
        <v>5412</v>
      </c>
      <c r="E9947" s="9" t="str">
        <f t="shared" si="155"/>
        <v>18163PM25-PRI</v>
      </c>
      <c r="F9947" s="35">
        <v>9.6491678766893774</v>
      </c>
      <c r="G9947" s="19" t="s">
        <v>5473</v>
      </c>
      <c r="H9947" s="19" t="s">
        <v>5474</v>
      </c>
    </row>
    <row r="9948" spans="1:8">
      <c r="A9948" s="26" t="s">
        <v>1578</v>
      </c>
      <c r="B9948" s="9" t="s">
        <v>1579</v>
      </c>
      <c r="C9948" s="19" t="s">
        <v>1459</v>
      </c>
      <c r="D9948" s="19" t="s">
        <v>5412</v>
      </c>
      <c r="E9948" s="9" t="str">
        <f t="shared" si="155"/>
        <v>18165PM25-PRI</v>
      </c>
      <c r="F9948" s="35">
        <v>6.8909132614608239</v>
      </c>
      <c r="G9948" s="19" t="s">
        <v>5473</v>
      </c>
      <c r="H9948" s="19" t="s">
        <v>5474</v>
      </c>
    </row>
    <row r="9949" spans="1:8">
      <c r="A9949" s="26" t="s">
        <v>1580</v>
      </c>
      <c r="B9949" s="9" t="s">
        <v>1581</v>
      </c>
      <c r="C9949" s="19" t="s">
        <v>1459</v>
      </c>
      <c r="D9949" s="19" t="s">
        <v>5412</v>
      </c>
      <c r="E9949" s="9" t="str">
        <f t="shared" si="155"/>
        <v>18167PM25-PRI</v>
      </c>
      <c r="F9949" s="35">
        <v>8.5631917881179493</v>
      </c>
      <c r="G9949" s="19" t="s">
        <v>5473</v>
      </c>
      <c r="H9949" s="19" t="s">
        <v>5474</v>
      </c>
    </row>
    <row r="9950" spans="1:8">
      <c r="A9950" s="26" t="s">
        <v>1582</v>
      </c>
      <c r="B9950" s="9" t="s">
        <v>1441</v>
      </c>
      <c r="C9950" s="19" t="s">
        <v>1459</v>
      </c>
      <c r="D9950" s="19" t="s">
        <v>5412</v>
      </c>
      <c r="E9950" s="9" t="str">
        <f t="shared" si="155"/>
        <v>18169PM25-PRI</v>
      </c>
      <c r="F9950" s="35">
        <v>7.4612954661692594</v>
      </c>
      <c r="G9950" s="19" t="s">
        <v>5473</v>
      </c>
      <c r="H9950" s="19" t="s">
        <v>5474</v>
      </c>
    </row>
    <row r="9951" spans="1:8">
      <c r="A9951" s="26" t="s">
        <v>1583</v>
      </c>
      <c r="B9951" s="9" t="s">
        <v>1179</v>
      </c>
      <c r="C9951" s="19" t="s">
        <v>1459</v>
      </c>
      <c r="D9951" s="19" t="s">
        <v>5412</v>
      </c>
      <c r="E9951" s="9" t="str">
        <f t="shared" si="155"/>
        <v>18171PM25-PRI</v>
      </c>
      <c r="F9951" s="35">
        <v>6.937989395695074</v>
      </c>
      <c r="G9951" s="19" t="s">
        <v>5473</v>
      </c>
      <c r="H9951" s="19" t="s">
        <v>5474</v>
      </c>
    </row>
    <row r="9952" spans="1:8">
      <c r="A9952" s="26" t="s">
        <v>1584</v>
      </c>
      <c r="B9952" s="9" t="s">
        <v>1585</v>
      </c>
      <c r="C9952" s="19" t="s">
        <v>1459</v>
      </c>
      <c r="D9952" s="19" t="s">
        <v>5412</v>
      </c>
      <c r="E9952" s="9" t="str">
        <f t="shared" si="155"/>
        <v>18173PM25-PRI</v>
      </c>
      <c r="F9952" s="35">
        <v>8.9586061961900896</v>
      </c>
      <c r="G9952" s="19" t="s">
        <v>5473</v>
      </c>
      <c r="H9952" s="19" t="s">
        <v>5474</v>
      </c>
    </row>
    <row r="9953" spans="1:8">
      <c r="A9953" s="26" t="s">
        <v>1586</v>
      </c>
      <c r="B9953" s="9" t="s">
        <v>210</v>
      </c>
      <c r="C9953" s="19" t="s">
        <v>1459</v>
      </c>
      <c r="D9953" s="19" t="s">
        <v>5412</v>
      </c>
      <c r="E9953" s="9" t="str">
        <f t="shared" si="155"/>
        <v>18175PM25-PRI</v>
      </c>
      <c r="F9953" s="35">
        <v>4.5155470555422745</v>
      </c>
      <c r="G9953" s="19" t="s">
        <v>5473</v>
      </c>
      <c r="H9953" s="19" t="s">
        <v>5474</v>
      </c>
    </row>
    <row r="9954" spans="1:8">
      <c r="A9954" s="26" t="s">
        <v>1587</v>
      </c>
      <c r="B9954" s="9" t="s">
        <v>1184</v>
      </c>
      <c r="C9954" s="19" t="s">
        <v>1459</v>
      </c>
      <c r="D9954" s="19" t="s">
        <v>5412</v>
      </c>
      <c r="E9954" s="9" t="str">
        <f t="shared" si="155"/>
        <v>18177PM25-PRI</v>
      </c>
      <c r="F9954" s="35">
        <v>5.1732402386788472</v>
      </c>
      <c r="G9954" s="19" t="s">
        <v>5473</v>
      </c>
      <c r="H9954" s="19" t="s">
        <v>5474</v>
      </c>
    </row>
    <row r="9955" spans="1:8">
      <c r="A9955" s="26" t="s">
        <v>1588</v>
      </c>
      <c r="B9955" s="9" t="s">
        <v>1589</v>
      </c>
      <c r="C9955" s="19" t="s">
        <v>1459</v>
      </c>
      <c r="D9955" s="19" t="s">
        <v>5412</v>
      </c>
      <c r="E9955" s="9" t="str">
        <f t="shared" si="155"/>
        <v>18179PM25-PRI</v>
      </c>
      <c r="F9955" s="35">
        <v>8.2661743511825616</v>
      </c>
      <c r="G9955" s="19" t="s">
        <v>5473</v>
      </c>
      <c r="H9955" s="19" t="s">
        <v>5474</v>
      </c>
    </row>
    <row r="9956" spans="1:8">
      <c r="A9956" s="26" t="s">
        <v>1590</v>
      </c>
      <c r="B9956" s="9" t="s">
        <v>461</v>
      </c>
      <c r="C9956" s="19" t="s">
        <v>1459</v>
      </c>
      <c r="D9956" s="19" t="s">
        <v>5412</v>
      </c>
      <c r="E9956" s="9" t="str">
        <f t="shared" si="155"/>
        <v>18181PM25-PRI</v>
      </c>
      <c r="F9956" s="35">
        <v>8.9016037802828887</v>
      </c>
      <c r="G9956" s="19" t="s">
        <v>5473</v>
      </c>
      <c r="H9956" s="19" t="s">
        <v>5474</v>
      </c>
    </row>
    <row r="9957" spans="1:8">
      <c r="A9957" s="26" t="s">
        <v>1591</v>
      </c>
      <c r="B9957" s="9" t="s">
        <v>1592</v>
      </c>
      <c r="C9957" s="19" t="s">
        <v>1459</v>
      </c>
      <c r="D9957" s="19" t="s">
        <v>5412</v>
      </c>
      <c r="E9957" s="9" t="str">
        <f t="shared" si="155"/>
        <v>18183PM25-PRI</v>
      </c>
      <c r="F9957" s="35">
        <v>6.3361160300193946</v>
      </c>
      <c r="G9957" s="19" t="s">
        <v>5473</v>
      </c>
      <c r="H9957" s="19" t="s">
        <v>5474</v>
      </c>
    </row>
    <row r="9958" spans="1:8">
      <c r="A9958" s="26" t="s">
        <v>1593</v>
      </c>
      <c r="B9958" s="9" t="s">
        <v>1595</v>
      </c>
      <c r="C9958" s="19" t="s">
        <v>1596</v>
      </c>
      <c r="D9958" s="19" t="s">
        <v>5412</v>
      </c>
      <c r="E9958" s="9" t="str">
        <f t="shared" si="155"/>
        <v>19001PM25-PRI</v>
      </c>
      <c r="F9958" s="35">
        <v>5.6380168283916969</v>
      </c>
      <c r="G9958" s="19" t="s">
        <v>5473</v>
      </c>
      <c r="H9958" s="19" t="s">
        <v>5474</v>
      </c>
    </row>
    <row r="9959" spans="1:8">
      <c r="A9959" s="26" t="s">
        <v>1597</v>
      </c>
      <c r="B9959" s="9" t="s">
        <v>586</v>
      </c>
      <c r="C9959" s="19" t="s">
        <v>1596</v>
      </c>
      <c r="D9959" s="19" t="s">
        <v>5412</v>
      </c>
      <c r="E9959" s="9" t="str">
        <f t="shared" si="155"/>
        <v>19003PM25-PRI</v>
      </c>
      <c r="F9959" s="35">
        <v>8.7744121256087109</v>
      </c>
      <c r="G9959" s="19" t="s">
        <v>5473</v>
      </c>
      <c r="H9959" s="19" t="s">
        <v>5474</v>
      </c>
    </row>
    <row r="9960" spans="1:8">
      <c r="A9960" s="26" t="s">
        <v>1598</v>
      </c>
      <c r="B9960" s="9" t="s">
        <v>1599</v>
      </c>
      <c r="C9960" s="19" t="s">
        <v>1596</v>
      </c>
      <c r="D9960" s="19" t="s">
        <v>5412</v>
      </c>
      <c r="E9960" s="9" t="str">
        <f t="shared" si="155"/>
        <v>19005PM25-PRI</v>
      </c>
      <c r="F9960" s="35">
        <v>8.4733484701048774</v>
      </c>
      <c r="G9960" s="19" t="s">
        <v>5473</v>
      </c>
      <c r="H9960" s="19" t="s">
        <v>5474</v>
      </c>
    </row>
    <row r="9961" spans="1:8">
      <c r="A9961" s="26" t="s">
        <v>1600</v>
      </c>
      <c r="B9961" s="9" t="s">
        <v>1601</v>
      </c>
      <c r="C9961" s="19" t="s">
        <v>1596</v>
      </c>
      <c r="D9961" s="19" t="s">
        <v>5412</v>
      </c>
      <c r="E9961" s="9" t="str">
        <f t="shared" si="155"/>
        <v>19007PM25-PRI</v>
      </c>
      <c r="F9961" s="35">
        <v>8.0454490594665433</v>
      </c>
      <c r="G9961" s="19" t="s">
        <v>5473</v>
      </c>
      <c r="H9961" s="19" t="s">
        <v>5474</v>
      </c>
    </row>
    <row r="9962" spans="1:8">
      <c r="A9962" s="26" t="s">
        <v>1602</v>
      </c>
      <c r="B9962" s="9" t="s">
        <v>1603</v>
      </c>
      <c r="C9962" s="19" t="s">
        <v>1596</v>
      </c>
      <c r="D9962" s="19" t="s">
        <v>5412</v>
      </c>
      <c r="E9962" s="9" t="str">
        <f t="shared" si="155"/>
        <v>19009PM25-PRI</v>
      </c>
      <c r="F9962" s="35">
        <v>4.1272261629135887</v>
      </c>
      <c r="G9962" s="19" t="s">
        <v>5473</v>
      </c>
      <c r="H9962" s="19" t="s">
        <v>5474</v>
      </c>
    </row>
    <row r="9963" spans="1:8">
      <c r="A9963" s="26" t="s">
        <v>1604</v>
      </c>
      <c r="B9963" s="9" t="s">
        <v>335</v>
      </c>
      <c r="C9963" s="19" t="s">
        <v>1596</v>
      </c>
      <c r="D9963" s="19" t="s">
        <v>5412</v>
      </c>
      <c r="E9963" s="9" t="str">
        <f t="shared" si="155"/>
        <v>19011PM25-PRI</v>
      </c>
      <c r="F9963" s="35">
        <v>6.9441657958899334</v>
      </c>
      <c r="G9963" s="19" t="s">
        <v>5473</v>
      </c>
      <c r="H9963" s="19" t="s">
        <v>5474</v>
      </c>
    </row>
    <row r="9964" spans="1:8">
      <c r="A9964" s="26" t="s">
        <v>1605</v>
      </c>
      <c r="B9964" s="9" t="s">
        <v>1606</v>
      </c>
      <c r="C9964" s="19" t="s">
        <v>1596</v>
      </c>
      <c r="D9964" s="19" t="s">
        <v>5412</v>
      </c>
      <c r="E9964" s="9" t="str">
        <f t="shared" si="155"/>
        <v>19013PM25-PRI</v>
      </c>
      <c r="F9964" s="35">
        <v>7.601476610716964</v>
      </c>
      <c r="G9964" s="19" t="s">
        <v>5473</v>
      </c>
      <c r="H9964" s="19" t="s">
        <v>5474</v>
      </c>
    </row>
    <row r="9965" spans="1:8">
      <c r="A9965" s="26" t="s">
        <v>1607</v>
      </c>
      <c r="B9965" s="9" t="s">
        <v>337</v>
      </c>
      <c r="C9965" s="19" t="s">
        <v>1596</v>
      </c>
      <c r="D9965" s="19" t="s">
        <v>5412</v>
      </c>
      <c r="E9965" s="9" t="str">
        <f t="shared" si="155"/>
        <v>19015PM25-PRI</v>
      </c>
      <c r="F9965" s="35">
        <v>5.2237171358999968</v>
      </c>
      <c r="G9965" s="19" t="s">
        <v>5473</v>
      </c>
      <c r="H9965" s="19" t="s">
        <v>5474</v>
      </c>
    </row>
    <row r="9966" spans="1:8">
      <c r="A9966" s="26" t="s">
        <v>1608</v>
      </c>
      <c r="B9966" s="9" t="s">
        <v>1609</v>
      </c>
      <c r="C9966" s="19" t="s">
        <v>1596</v>
      </c>
      <c r="D9966" s="19" t="s">
        <v>5412</v>
      </c>
      <c r="E9966" s="9" t="str">
        <f t="shared" si="155"/>
        <v>19017PM25-PRI</v>
      </c>
      <c r="F9966" s="35">
        <v>7.1350356660785517</v>
      </c>
      <c r="G9966" s="19" t="s">
        <v>5473</v>
      </c>
      <c r="H9966" s="19" t="s">
        <v>5474</v>
      </c>
    </row>
    <row r="9967" spans="1:8">
      <c r="A9967" s="26" t="s">
        <v>1610</v>
      </c>
      <c r="B9967" s="9" t="s">
        <v>1611</v>
      </c>
      <c r="C9967" s="19" t="s">
        <v>1596</v>
      </c>
      <c r="D9967" s="19" t="s">
        <v>5412</v>
      </c>
      <c r="E9967" s="9" t="str">
        <f t="shared" si="155"/>
        <v>19019PM25-PRI</v>
      </c>
      <c r="F9967" s="35">
        <v>5.3088649649552613</v>
      </c>
      <c r="G9967" s="19" t="s">
        <v>5473</v>
      </c>
      <c r="H9967" s="19" t="s">
        <v>5474</v>
      </c>
    </row>
    <row r="9968" spans="1:8">
      <c r="A9968" s="26" t="s">
        <v>1612</v>
      </c>
      <c r="B9968" s="9" t="s">
        <v>1613</v>
      </c>
      <c r="C9968" s="19" t="s">
        <v>1596</v>
      </c>
      <c r="D9968" s="19" t="s">
        <v>5412</v>
      </c>
      <c r="E9968" s="9" t="str">
        <f t="shared" si="155"/>
        <v>19021PM25-PRI</v>
      </c>
      <c r="F9968" s="35">
        <v>5.0963921057468964</v>
      </c>
      <c r="G9968" s="19" t="s">
        <v>5473</v>
      </c>
      <c r="H9968" s="19" t="s">
        <v>5474</v>
      </c>
    </row>
    <row r="9969" spans="1:8">
      <c r="A9969" s="26" t="s">
        <v>1614</v>
      </c>
      <c r="B9969" s="9" t="s">
        <v>36</v>
      </c>
      <c r="C9969" s="19" t="s">
        <v>1596</v>
      </c>
      <c r="D9969" s="19" t="s">
        <v>5412</v>
      </c>
      <c r="E9969" s="9" t="str">
        <f t="shared" si="155"/>
        <v>19023PM25-PRI</v>
      </c>
      <c r="F9969" s="35">
        <v>7.4375753623078502</v>
      </c>
      <c r="G9969" s="19" t="s">
        <v>5473</v>
      </c>
      <c r="H9969" s="19" t="s">
        <v>5474</v>
      </c>
    </row>
    <row r="9970" spans="1:8">
      <c r="A9970" s="26" t="s">
        <v>1615</v>
      </c>
      <c r="B9970" s="9" t="s">
        <v>39</v>
      </c>
      <c r="C9970" s="19" t="s">
        <v>1596</v>
      </c>
      <c r="D9970" s="19" t="s">
        <v>5412</v>
      </c>
      <c r="E9970" s="9" t="str">
        <f t="shared" si="155"/>
        <v>19025PM25-PRI</v>
      </c>
      <c r="F9970" s="35">
        <v>4.0559807029737192</v>
      </c>
      <c r="G9970" s="19" t="s">
        <v>5473</v>
      </c>
      <c r="H9970" s="19" t="s">
        <v>5474</v>
      </c>
    </row>
    <row r="9971" spans="1:8">
      <c r="A9971" s="26" t="s">
        <v>1616</v>
      </c>
      <c r="B9971" s="9" t="s">
        <v>342</v>
      </c>
      <c r="C9971" s="19" t="s">
        <v>1596</v>
      </c>
      <c r="D9971" s="19" t="s">
        <v>5412</v>
      </c>
      <c r="E9971" s="9" t="str">
        <f t="shared" si="155"/>
        <v>19027PM25-PRI</v>
      </c>
      <c r="F9971" s="35">
        <v>3.0658234252466476</v>
      </c>
      <c r="G9971" s="19" t="s">
        <v>5473</v>
      </c>
      <c r="H9971" s="19" t="s">
        <v>5474</v>
      </c>
    </row>
    <row r="9972" spans="1:8">
      <c r="A9972" s="26" t="s">
        <v>1617</v>
      </c>
      <c r="B9972" s="9" t="s">
        <v>1313</v>
      </c>
      <c r="C9972" s="19" t="s">
        <v>1596</v>
      </c>
      <c r="D9972" s="19" t="s">
        <v>5412</v>
      </c>
      <c r="E9972" s="9" t="str">
        <f t="shared" si="155"/>
        <v>19029PM25-PRI</v>
      </c>
      <c r="F9972" s="35">
        <v>4.1169110815903034</v>
      </c>
      <c r="G9972" s="19" t="s">
        <v>5473</v>
      </c>
      <c r="H9972" s="19" t="s">
        <v>5474</v>
      </c>
    </row>
    <row r="9973" spans="1:8">
      <c r="A9973" s="26" t="s">
        <v>1618</v>
      </c>
      <c r="B9973" s="9" t="s">
        <v>1619</v>
      </c>
      <c r="C9973" s="19" t="s">
        <v>1596</v>
      </c>
      <c r="D9973" s="19" t="s">
        <v>5412</v>
      </c>
      <c r="E9973" s="9" t="str">
        <f t="shared" si="155"/>
        <v>19031PM25-PRI</v>
      </c>
      <c r="F9973" s="35">
        <v>6.4569710795339468</v>
      </c>
      <c r="G9973" s="19" t="s">
        <v>5473</v>
      </c>
      <c r="H9973" s="19" t="s">
        <v>5474</v>
      </c>
    </row>
    <row r="9974" spans="1:8">
      <c r="A9974" s="26" t="s">
        <v>1620</v>
      </c>
      <c r="B9974" s="9" t="s">
        <v>1621</v>
      </c>
      <c r="C9974" s="19" t="s">
        <v>1596</v>
      </c>
      <c r="D9974" s="19" t="s">
        <v>5412</v>
      </c>
      <c r="E9974" s="9" t="str">
        <f t="shared" si="155"/>
        <v>19033PM25-PRI</v>
      </c>
      <c r="F9974" s="35">
        <v>5.4378501771050525</v>
      </c>
      <c r="G9974" s="19" t="s">
        <v>5473</v>
      </c>
      <c r="H9974" s="19" t="s">
        <v>5474</v>
      </c>
    </row>
    <row r="9975" spans="1:8">
      <c r="A9975" s="26" t="s">
        <v>1622</v>
      </c>
      <c r="B9975" s="9" t="s">
        <v>45</v>
      </c>
      <c r="C9975" s="19" t="s">
        <v>1596</v>
      </c>
      <c r="D9975" s="19" t="s">
        <v>5412</v>
      </c>
      <c r="E9975" s="9" t="str">
        <f t="shared" si="155"/>
        <v>19035PM25-PRI</v>
      </c>
      <c r="F9975" s="35">
        <v>5.563034980175928</v>
      </c>
      <c r="G9975" s="19" t="s">
        <v>5473</v>
      </c>
      <c r="H9975" s="19" t="s">
        <v>5474</v>
      </c>
    </row>
    <row r="9976" spans="1:8">
      <c r="A9976" s="26" t="s">
        <v>1623</v>
      </c>
      <c r="B9976" s="9" t="s">
        <v>1624</v>
      </c>
      <c r="C9976" s="19" t="s">
        <v>1596</v>
      </c>
      <c r="D9976" s="19" t="s">
        <v>5412</v>
      </c>
      <c r="E9976" s="9" t="str">
        <f t="shared" si="155"/>
        <v>19037PM25-PRI</v>
      </c>
      <c r="F9976" s="35">
        <v>6.4415698728016419</v>
      </c>
      <c r="G9976" s="19" t="s">
        <v>5473</v>
      </c>
      <c r="H9976" s="19" t="s">
        <v>5474</v>
      </c>
    </row>
    <row r="9977" spans="1:8">
      <c r="A9977" s="26" t="s">
        <v>1625</v>
      </c>
      <c r="B9977" s="9" t="s">
        <v>54</v>
      </c>
      <c r="C9977" s="19" t="s">
        <v>1596</v>
      </c>
      <c r="D9977" s="19" t="s">
        <v>5412</v>
      </c>
      <c r="E9977" s="9" t="str">
        <f t="shared" si="155"/>
        <v>19039PM25-PRI</v>
      </c>
      <c r="F9977" s="35">
        <v>7.2859728506787329</v>
      </c>
      <c r="G9977" s="19" t="s">
        <v>5473</v>
      </c>
      <c r="H9977" s="19" t="s">
        <v>5474</v>
      </c>
    </row>
    <row r="9978" spans="1:8">
      <c r="A9978" s="26" t="s">
        <v>1626</v>
      </c>
      <c r="B9978" s="9" t="s">
        <v>57</v>
      </c>
      <c r="C9978" s="19" t="s">
        <v>1596</v>
      </c>
      <c r="D9978" s="19" t="s">
        <v>5412</v>
      </c>
      <c r="E9978" s="9" t="str">
        <f t="shared" si="155"/>
        <v>19041PM25-PRI</v>
      </c>
      <c r="F9978" s="35">
        <v>3.8339026070053865</v>
      </c>
      <c r="G9978" s="19" t="s">
        <v>5473</v>
      </c>
      <c r="H9978" s="19" t="s">
        <v>5474</v>
      </c>
    </row>
    <row r="9979" spans="1:8">
      <c r="A9979" s="26" t="s">
        <v>1627</v>
      </c>
      <c r="B9979" s="9" t="s">
        <v>911</v>
      </c>
      <c r="C9979" s="19" t="s">
        <v>1596</v>
      </c>
      <c r="D9979" s="19" t="s">
        <v>5412</v>
      </c>
      <c r="E9979" s="9" t="str">
        <f t="shared" si="155"/>
        <v>19043PM25-PRI</v>
      </c>
      <c r="F9979" s="35">
        <v>7.6149484384640234</v>
      </c>
      <c r="G9979" s="19" t="s">
        <v>5473</v>
      </c>
      <c r="H9979" s="19" t="s">
        <v>5474</v>
      </c>
    </row>
    <row r="9980" spans="1:8">
      <c r="A9980" s="26" t="s">
        <v>1628</v>
      </c>
      <c r="B9980" s="9" t="s">
        <v>1321</v>
      </c>
      <c r="C9980" s="19" t="s">
        <v>1596</v>
      </c>
      <c r="D9980" s="19" t="s">
        <v>5412</v>
      </c>
      <c r="E9980" s="9" t="str">
        <f t="shared" si="155"/>
        <v>19045PM25-PRI</v>
      </c>
      <c r="F9980" s="35">
        <v>6.5704875660599438</v>
      </c>
      <c r="G9980" s="19" t="s">
        <v>5473</v>
      </c>
      <c r="H9980" s="19" t="s">
        <v>5474</v>
      </c>
    </row>
    <row r="9981" spans="1:8">
      <c r="A9981" s="26" t="s">
        <v>1629</v>
      </c>
      <c r="B9981" s="9" t="s">
        <v>358</v>
      </c>
      <c r="C9981" s="19" t="s">
        <v>1596</v>
      </c>
      <c r="D9981" s="19" t="s">
        <v>5412</v>
      </c>
      <c r="E9981" s="9" t="str">
        <f t="shared" si="155"/>
        <v>19047PM25-PRI</v>
      </c>
      <c r="F9981" s="35">
        <v>2.5970801909638142</v>
      </c>
      <c r="G9981" s="19" t="s">
        <v>5473</v>
      </c>
      <c r="H9981" s="19" t="s">
        <v>5474</v>
      </c>
    </row>
    <row r="9982" spans="1:8">
      <c r="A9982" s="26" t="s">
        <v>1630</v>
      </c>
      <c r="B9982" s="9" t="s">
        <v>87</v>
      </c>
      <c r="C9982" s="19" t="s">
        <v>1596</v>
      </c>
      <c r="D9982" s="19" t="s">
        <v>5412</v>
      </c>
      <c r="E9982" s="9" t="str">
        <f t="shared" si="155"/>
        <v>19049PM25-PRI</v>
      </c>
      <c r="F9982" s="35">
        <v>6.9061897276154847</v>
      </c>
      <c r="G9982" s="19" t="s">
        <v>5473</v>
      </c>
      <c r="H9982" s="19" t="s">
        <v>5474</v>
      </c>
    </row>
    <row r="9983" spans="1:8">
      <c r="A9983" s="26" t="s">
        <v>1631</v>
      </c>
      <c r="B9983" s="9" t="s">
        <v>1632</v>
      </c>
      <c r="C9983" s="19" t="s">
        <v>1596</v>
      </c>
      <c r="D9983" s="19" t="s">
        <v>5412</v>
      </c>
      <c r="E9983" s="9" t="str">
        <f t="shared" si="155"/>
        <v>19051PM25-PRI</v>
      </c>
      <c r="F9983" s="35">
        <v>7.4228705618886179</v>
      </c>
      <c r="G9983" s="19" t="s">
        <v>5473</v>
      </c>
      <c r="H9983" s="19" t="s">
        <v>5474</v>
      </c>
    </row>
    <row r="9984" spans="1:8">
      <c r="A9984" s="26" t="s">
        <v>1633</v>
      </c>
      <c r="B9984" s="9" t="s">
        <v>932</v>
      </c>
      <c r="C9984" s="19" t="s">
        <v>1596</v>
      </c>
      <c r="D9984" s="19" t="s">
        <v>5412</v>
      </c>
      <c r="E9984" s="9" t="str">
        <f t="shared" si="155"/>
        <v>19053PM25-PRI</v>
      </c>
      <c r="F9984" s="35">
        <v>8.4270803949224273</v>
      </c>
      <c r="G9984" s="19" t="s">
        <v>5473</v>
      </c>
      <c r="H9984" s="19" t="s">
        <v>5474</v>
      </c>
    </row>
    <row r="9985" spans="1:8">
      <c r="A9985" s="26" t="s">
        <v>1634</v>
      </c>
      <c r="B9985" s="9" t="s">
        <v>1483</v>
      </c>
      <c r="C9985" s="19" t="s">
        <v>1596</v>
      </c>
      <c r="D9985" s="19" t="s">
        <v>5412</v>
      </c>
      <c r="E9985" s="9" t="str">
        <f t="shared" si="155"/>
        <v>19055PM25-PRI</v>
      </c>
      <c r="F9985" s="35">
        <v>6.2314449553776363</v>
      </c>
      <c r="G9985" s="19" t="s">
        <v>5473</v>
      </c>
      <c r="H9985" s="19" t="s">
        <v>5474</v>
      </c>
    </row>
    <row r="9986" spans="1:8">
      <c r="A9986" s="26" t="s">
        <v>1635</v>
      </c>
      <c r="B9986" s="9" t="s">
        <v>1636</v>
      </c>
      <c r="C9986" s="19" t="s">
        <v>1596</v>
      </c>
      <c r="D9986" s="19" t="s">
        <v>5412</v>
      </c>
      <c r="E9986" s="9" t="str">
        <f t="shared" si="155"/>
        <v>19057PM25-PRI</v>
      </c>
      <c r="F9986" s="35">
        <v>7.141554604726978</v>
      </c>
      <c r="G9986" s="19" t="s">
        <v>5473</v>
      </c>
      <c r="H9986" s="19" t="s">
        <v>5474</v>
      </c>
    </row>
    <row r="9987" spans="1:8">
      <c r="A9987" s="26" t="s">
        <v>1637</v>
      </c>
      <c r="B9987" s="9" t="s">
        <v>1638</v>
      </c>
      <c r="C9987" s="19" t="s">
        <v>1596</v>
      </c>
      <c r="D9987" s="19" t="s">
        <v>5412</v>
      </c>
      <c r="E9987" s="9" t="str">
        <f t="shared" ref="E9987:E10050" si="156">A9987&amp;D9987</f>
        <v>19059PM25-PRI</v>
      </c>
      <c r="F9987" s="35">
        <v>5.7688213289562107</v>
      </c>
      <c r="G9987" s="19" t="s">
        <v>5473</v>
      </c>
      <c r="H9987" s="19" t="s">
        <v>5474</v>
      </c>
    </row>
    <row r="9988" spans="1:8">
      <c r="A9988" s="26" t="s">
        <v>1639</v>
      </c>
      <c r="B9988" s="9" t="s">
        <v>1640</v>
      </c>
      <c r="C9988" s="19" t="s">
        <v>1596</v>
      </c>
      <c r="D9988" s="19" t="s">
        <v>5412</v>
      </c>
      <c r="E9988" s="9" t="str">
        <f t="shared" si="156"/>
        <v>19061PM25-PRI</v>
      </c>
      <c r="F9988" s="35">
        <v>8.1599522504200195</v>
      </c>
      <c r="G9988" s="19" t="s">
        <v>5473</v>
      </c>
      <c r="H9988" s="19" t="s">
        <v>5474</v>
      </c>
    </row>
    <row r="9989" spans="1:8">
      <c r="A9989" s="26" t="s">
        <v>1641</v>
      </c>
      <c r="B9989" s="9" t="s">
        <v>1642</v>
      </c>
      <c r="C9989" s="19" t="s">
        <v>1596</v>
      </c>
      <c r="D9989" s="19" t="s">
        <v>5412</v>
      </c>
      <c r="E9989" s="9" t="str">
        <f t="shared" si="156"/>
        <v>19063PM25-PRI</v>
      </c>
      <c r="F9989" s="35">
        <v>5.57028480568676</v>
      </c>
      <c r="G9989" s="19" t="s">
        <v>5473</v>
      </c>
      <c r="H9989" s="19" t="s">
        <v>5474</v>
      </c>
    </row>
    <row r="9990" spans="1:8">
      <c r="A9990" s="26" t="s">
        <v>1643</v>
      </c>
      <c r="B9990" s="9" t="s">
        <v>102</v>
      </c>
      <c r="C9990" s="19" t="s">
        <v>1596</v>
      </c>
      <c r="D9990" s="19" t="s">
        <v>5412</v>
      </c>
      <c r="E9990" s="9" t="str">
        <f t="shared" si="156"/>
        <v>19065PM25-PRI</v>
      </c>
      <c r="F9990" s="35">
        <v>3.8748018316753514</v>
      </c>
      <c r="G9990" s="19" t="s">
        <v>5473</v>
      </c>
      <c r="H9990" s="19" t="s">
        <v>5474</v>
      </c>
    </row>
    <row r="9991" spans="1:8">
      <c r="A9991" s="26" t="s">
        <v>1644</v>
      </c>
      <c r="B9991" s="9" t="s">
        <v>956</v>
      </c>
      <c r="C9991" s="19" t="s">
        <v>1596</v>
      </c>
      <c r="D9991" s="19" t="s">
        <v>5412</v>
      </c>
      <c r="E9991" s="9" t="str">
        <f t="shared" si="156"/>
        <v>19067PM25-PRI</v>
      </c>
      <c r="F9991" s="35">
        <v>3.6984890109890109</v>
      </c>
      <c r="G9991" s="19" t="s">
        <v>5473</v>
      </c>
      <c r="H9991" s="19" t="s">
        <v>5474</v>
      </c>
    </row>
    <row r="9992" spans="1:8">
      <c r="A9992" s="26" t="s">
        <v>1645</v>
      </c>
      <c r="B9992" s="9" t="s">
        <v>105</v>
      </c>
      <c r="C9992" s="19" t="s">
        <v>1596</v>
      </c>
      <c r="D9992" s="19" t="s">
        <v>5412</v>
      </c>
      <c r="E9992" s="9" t="str">
        <f t="shared" si="156"/>
        <v>19069PM25-PRI</v>
      </c>
      <c r="F9992" s="35">
        <v>6.2012093632141632</v>
      </c>
      <c r="G9992" s="19" t="s">
        <v>5473</v>
      </c>
      <c r="H9992" s="19" t="s">
        <v>5474</v>
      </c>
    </row>
    <row r="9993" spans="1:8">
      <c r="A9993" s="26" t="s">
        <v>1646</v>
      </c>
      <c r="B9993" s="9" t="s">
        <v>632</v>
      </c>
      <c r="C9993" s="19" t="s">
        <v>1596</v>
      </c>
      <c r="D9993" s="19" t="s">
        <v>5412</v>
      </c>
      <c r="E9993" s="9" t="str">
        <f t="shared" si="156"/>
        <v>19071PM25-PRI</v>
      </c>
      <c r="F9993" s="35">
        <v>4.4707052492408952</v>
      </c>
      <c r="G9993" s="19" t="s">
        <v>5473</v>
      </c>
      <c r="H9993" s="19" t="s">
        <v>5474</v>
      </c>
    </row>
    <row r="9994" spans="1:8">
      <c r="A9994" s="26" t="s">
        <v>1647</v>
      </c>
      <c r="B9994" s="9" t="s">
        <v>111</v>
      </c>
      <c r="C9994" s="19" t="s">
        <v>1596</v>
      </c>
      <c r="D9994" s="19" t="s">
        <v>5412</v>
      </c>
      <c r="E9994" s="9" t="str">
        <f t="shared" si="156"/>
        <v>19073PM25-PRI</v>
      </c>
      <c r="F9994" s="35">
        <v>5.7415894214578023</v>
      </c>
      <c r="G9994" s="19" t="s">
        <v>5473</v>
      </c>
      <c r="H9994" s="19" t="s">
        <v>5474</v>
      </c>
    </row>
    <row r="9995" spans="1:8">
      <c r="A9995" s="26" t="s">
        <v>1648</v>
      </c>
      <c r="B9995" s="9" t="s">
        <v>1348</v>
      </c>
      <c r="C9995" s="19" t="s">
        <v>1596</v>
      </c>
      <c r="D9995" s="19" t="s">
        <v>5412</v>
      </c>
      <c r="E9995" s="9" t="str">
        <f t="shared" si="156"/>
        <v>19075PM25-PRI</v>
      </c>
      <c r="F9995" s="35">
        <v>6.9483413050514429</v>
      </c>
      <c r="G9995" s="19" t="s">
        <v>5473</v>
      </c>
      <c r="H9995" s="19" t="s">
        <v>5474</v>
      </c>
    </row>
    <row r="9996" spans="1:8">
      <c r="A9996" s="26" t="s">
        <v>1649</v>
      </c>
      <c r="B9996" s="9" t="s">
        <v>1650</v>
      </c>
      <c r="C9996" s="19" t="s">
        <v>1596</v>
      </c>
      <c r="D9996" s="19" t="s">
        <v>5412</v>
      </c>
      <c r="E9996" s="9" t="str">
        <f t="shared" si="156"/>
        <v>19077PM25-PRI</v>
      </c>
      <c r="F9996" s="35">
        <v>4.0665975237028809</v>
      </c>
      <c r="G9996" s="19" t="s">
        <v>5473</v>
      </c>
      <c r="H9996" s="19" t="s">
        <v>5474</v>
      </c>
    </row>
    <row r="9997" spans="1:8">
      <c r="A9997" s="26" t="s">
        <v>1651</v>
      </c>
      <c r="B9997" s="9" t="s">
        <v>779</v>
      </c>
      <c r="C9997" s="19" t="s">
        <v>1596</v>
      </c>
      <c r="D9997" s="19" t="s">
        <v>5412</v>
      </c>
      <c r="E9997" s="9" t="str">
        <f t="shared" si="156"/>
        <v>19079PM25-PRI</v>
      </c>
      <c r="F9997" s="35">
        <v>6.516468604252851</v>
      </c>
      <c r="G9997" s="19" t="s">
        <v>5473</v>
      </c>
      <c r="H9997" s="19" t="s">
        <v>5474</v>
      </c>
    </row>
    <row r="9998" spans="1:8">
      <c r="A9998" s="26" t="s">
        <v>1652</v>
      </c>
      <c r="B9998" s="9" t="s">
        <v>979</v>
      </c>
      <c r="C9998" s="19" t="s">
        <v>1596</v>
      </c>
      <c r="D9998" s="19" t="s">
        <v>5412</v>
      </c>
      <c r="E9998" s="9" t="str">
        <f t="shared" si="156"/>
        <v>19081PM25-PRI</v>
      </c>
      <c r="F9998" s="35">
        <v>7.8452059917721382</v>
      </c>
      <c r="G9998" s="19" t="s">
        <v>5473</v>
      </c>
      <c r="H9998" s="19" t="s">
        <v>5474</v>
      </c>
    </row>
    <row r="9999" spans="1:8">
      <c r="A9999" s="26" t="s">
        <v>1653</v>
      </c>
      <c r="B9999" s="9" t="s">
        <v>1352</v>
      </c>
      <c r="C9999" s="19" t="s">
        <v>1596</v>
      </c>
      <c r="D9999" s="19" t="s">
        <v>5412</v>
      </c>
      <c r="E9999" s="9" t="str">
        <f t="shared" si="156"/>
        <v>19083PM25-PRI</v>
      </c>
      <c r="F9999" s="35">
        <v>4.7774005598707872</v>
      </c>
      <c r="G9999" s="19" t="s">
        <v>5473</v>
      </c>
      <c r="H9999" s="19" t="s">
        <v>5474</v>
      </c>
    </row>
    <row r="10000" spans="1:8">
      <c r="A10000" s="26" t="s">
        <v>1654</v>
      </c>
      <c r="B10000" s="9" t="s">
        <v>1501</v>
      </c>
      <c r="C10000" s="19" t="s">
        <v>1596</v>
      </c>
      <c r="D10000" s="19" t="s">
        <v>5412</v>
      </c>
      <c r="E10000" s="9" t="str">
        <f t="shared" si="156"/>
        <v>19085PM25-PRI</v>
      </c>
      <c r="F10000" s="35">
        <v>5.1689450430410444</v>
      </c>
      <c r="G10000" s="19" t="s">
        <v>5473</v>
      </c>
      <c r="H10000" s="19" t="s">
        <v>5474</v>
      </c>
    </row>
    <row r="10001" spans="1:8">
      <c r="A10001" s="26" t="s">
        <v>1655</v>
      </c>
      <c r="B10001" s="9" t="s">
        <v>117</v>
      </c>
      <c r="C10001" s="19" t="s">
        <v>1596</v>
      </c>
      <c r="D10001" s="19" t="s">
        <v>5412</v>
      </c>
      <c r="E10001" s="9" t="str">
        <f t="shared" si="156"/>
        <v>19087PM25-PRI</v>
      </c>
      <c r="F10001" s="35">
        <v>9.270355899516618</v>
      </c>
      <c r="G10001" s="19" t="s">
        <v>5473</v>
      </c>
      <c r="H10001" s="19" t="s">
        <v>5474</v>
      </c>
    </row>
    <row r="10002" spans="1:8">
      <c r="A10002" s="26" t="s">
        <v>1656</v>
      </c>
      <c r="B10002" s="9" t="s">
        <v>383</v>
      </c>
      <c r="C10002" s="19" t="s">
        <v>1596</v>
      </c>
      <c r="D10002" s="19" t="s">
        <v>5412</v>
      </c>
      <c r="E10002" s="9" t="str">
        <f t="shared" si="156"/>
        <v>19089PM25-PRI</v>
      </c>
      <c r="F10002" s="35">
        <v>5.6888564444166958</v>
      </c>
      <c r="G10002" s="19" t="s">
        <v>5473</v>
      </c>
      <c r="H10002" s="19" t="s">
        <v>5474</v>
      </c>
    </row>
    <row r="10003" spans="1:8">
      <c r="A10003" s="26" t="s">
        <v>1657</v>
      </c>
      <c r="B10003" s="9" t="s">
        <v>493</v>
      </c>
      <c r="C10003" s="19" t="s">
        <v>1596</v>
      </c>
      <c r="D10003" s="19" t="s">
        <v>5412</v>
      </c>
      <c r="E10003" s="9" t="str">
        <f t="shared" si="156"/>
        <v>19091PM25-PRI</v>
      </c>
      <c r="F10003" s="35">
        <v>5.1762640780359082</v>
      </c>
      <c r="G10003" s="19" t="s">
        <v>5473</v>
      </c>
      <c r="H10003" s="19" t="s">
        <v>5474</v>
      </c>
    </row>
    <row r="10004" spans="1:8">
      <c r="A10004" s="26" t="s">
        <v>1658</v>
      </c>
      <c r="B10004" s="9" t="s">
        <v>1659</v>
      </c>
      <c r="C10004" s="19" t="s">
        <v>1596</v>
      </c>
      <c r="D10004" s="19" t="s">
        <v>5412</v>
      </c>
      <c r="E10004" s="9" t="str">
        <f t="shared" si="156"/>
        <v>19093PM25-PRI</v>
      </c>
      <c r="F10004" s="35">
        <v>3.7386251137599609</v>
      </c>
      <c r="G10004" s="19" t="s">
        <v>5473</v>
      </c>
      <c r="H10004" s="19" t="s">
        <v>5474</v>
      </c>
    </row>
    <row r="10005" spans="1:8">
      <c r="A10005" s="26" t="s">
        <v>1660</v>
      </c>
      <c r="B10005" s="9" t="s">
        <v>1661</v>
      </c>
      <c r="C10005" s="19" t="s">
        <v>1596</v>
      </c>
      <c r="D10005" s="19" t="s">
        <v>5412</v>
      </c>
      <c r="E10005" s="9" t="str">
        <f t="shared" si="156"/>
        <v>19095PM25-PRI</v>
      </c>
      <c r="F10005" s="35">
        <v>7.3911411848474939</v>
      </c>
      <c r="G10005" s="19" t="s">
        <v>5473</v>
      </c>
      <c r="H10005" s="19" t="s">
        <v>5474</v>
      </c>
    </row>
    <row r="10006" spans="1:8">
      <c r="A10006" s="26" t="s">
        <v>1662</v>
      </c>
      <c r="B10006" s="9" t="s">
        <v>123</v>
      </c>
      <c r="C10006" s="19" t="s">
        <v>1596</v>
      </c>
      <c r="D10006" s="19" t="s">
        <v>5412</v>
      </c>
      <c r="E10006" s="9" t="str">
        <f t="shared" si="156"/>
        <v>19097PM25-PRI</v>
      </c>
      <c r="F10006" s="35">
        <v>5.3104771882606352</v>
      </c>
      <c r="G10006" s="19" t="s">
        <v>5473</v>
      </c>
      <c r="H10006" s="19" t="s">
        <v>5474</v>
      </c>
    </row>
    <row r="10007" spans="1:8">
      <c r="A10007" s="26" t="s">
        <v>1663</v>
      </c>
      <c r="B10007" s="9" t="s">
        <v>999</v>
      </c>
      <c r="C10007" s="19" t="s">
        <v>1596</v>
      </c>
      <c r="D10007" s="19" t="s">
        <v>5412</v>
      </c>
      <c r="E10007" s="9" t="str">
        <f t="shared" si="156"/>
        <v>19099PM25-PRI</v>
      </c>
      <c r="F10007" s="35">
        <v>8.4523087668548786</v>
      </c>
      <c r="G10007" s="19" t="s">
        <v>5473</v>
      </c>
      <c r="H10007" s="19" t="s">
        <v>5474</v>
      </c>
    </row>
    <row r="10008" spans="1:8">
      <c r="A10008" s="26" t="s">
        <v>1664</v>
      </c>
      <c r="B10008" s="9" t="s">
        <v>126</v>
      </c>
      <c r="C10008" s="19" t="s">
        <v>1596</v>
      </c>
      <c r="D10008" s="19" t="s">
        <v>5412</v>
      </c>
      <c r="E10008" s="9" t="str">
        <f t="shared" si="156"/>
        <v>19101PM25-PRI</v>
      </c>
      <c r="F10008" s="35">
        <v>4.8742315112110903</v>
      </c>
      <c r="G10008" s="19" t="s">
        <v>5473</v>
      </c>
      <c r="H10008" s="19" t="s">
        <v>5474</v>
      </c>
    </row>
    <row r="10009" spans="1:8">
      <c r="A10009" s="26" t="s">
        <v>1665</v>
      </c>
      <c r="B10009" s="9" t="s">
        <v>391</v>
      </c>
      <c r="C10009" s="19" t="s">
        <v>1596</v>
      </c>
      <c r="D10009" s="19" t="s">
        <v>5412</v>
      </c>
      <c r="E10009" s="9" t="str">
        <f t="shared" si="156"/>
        <v>19103PM25-PRI</v>
      </c>
      <c r="F10009" s="35">
        <v>6.3322899456276849</v>
      </c>
      <c r="G10009" s="19" t="s">
        <v>5473</v>
      </c>
      <c r="H10009" s="19" t="s">
        <v>5474</v>
      </c>
    </row>
    <row r="10010" spans="1:8">
      <c r="A10010" s="26" t="s">
        <v>1666</v>
      </c>
      <c r="B10010" s="9" t="s">
        <v>1012</v>
      </c>
      <c r="C10010" s="19" t="s">
        <v>1596</v>
      </c>
      <c r="D10010" s="19" t="s">
        <v>5412</v>
      </c>
      <c r="E10010" s="9" t="str">
        <f t="shared" si="156"/>
        <v>19105PM25-PRI</v>
      </c>
      <c r="F10010" s="35">
        <v>6.3294448005923094</v>
      </c>
      <c r="G10010" s="19" t="s">
        <v>5473</v>
      </c>
      <c r="H10010" s="19" t="s">
        <v>5474</v>
      </c>
    </row>
    <row r="10011" spans="1:8">
      <c r="A10011" s="26" t="s">
        <v>1667</v>
      </c>
      <c r="B10011" s="9" t="s">
        <v>1668</v>
      </c>
      <c r="C10011" s="19" t="s">
        <v>1596</v>
      </c>
      <c r="D10011" s="19" t="s">
        <v>5412</v>
      </c>
      <c r="E10011" s="9" t="str">
        <f t="shared" si="156"/>
        <v>19107PM25-PRI</v>
      </c>
      <c r="F10011" s="35">
        <v>8.1153354095202168</v>
      </c>
      <c r="G10011" s="19" t="s">
        <v>5473</v>
      </c>
      <c r="H10011" s="19" t="s">
        <v>5474</v>
      </c>
    </row>
    <row r="10012" spans="1:8">
      <c r="A10012" s="26" t="s">
        <v>1669</v>
      </c>
      <c r="B10012" s="9" t="s">
        <v>1670</v>
      </c>
      <c r="C10012" s="19" t="s">
        <v>1596</v>
      </c>
      <c r="D10012" s="19" t="s">
        <v>5412</v>
      </c>
      <c r="E10012" s="9" t="str">
        <f t="shared" si="156"/>
        <v>19109PM25-PRI</v>
      </c>
      <c r="F10012" s="35">
        <v>5.8561177046258379</v>
      </c>
      <c r="G10012" s="19" t="s">
        <v>5473</v>
      </c>
      <c r="H10012" s="19" t="s">
        <v>5474</v>
      </c>
    </row>
    <row r="10013" spans="1:8">
      <c r="A10013" s="26" t="s">
        <v>1671</v>
      </c>
      <c r="B10013" s="9" t="s">
        <v>138</v>
      </c>
      <c r="C10013" s="19" t="s">
        <v>1596</v>
      </c>
      <c r="D10013" s="19" t="s">
        <v>5412</v>
      </c>
      <c r="E10013" s="9" t="str">
        <f t="shared" si="156"/>
        <v>19111PM25-PRI</v>
      </c>
      <c r="F10013" s="35">
        <v>7.2871790231305216</v>
      </c>
      <c r="G10013" s="19" t="s">
        <v>5473</v>
      </c>
      <c r="H10013" s="19" t="s">
        <v>5474</v>
      </c>
    </row>
    <row r="10014" spans="1:8">
      <c r="A10014" s="26" t="s">
        <v>1672</v>
      </c>
      <c r="B10014" s="9" t="s">
        <v>1673</v>
      </c>
      <c r="C10014" s="19" t="s">
        <v>1596</v>
      </c>
      <c r="D10014" s="19" t="s">
        <v>5412</v>
      </c>
      <c r="E10014" s="9" t="str">
        <f t="shared" si="156"/>
        <v>19113PM25-PRI</v>
      </c>
      <c r="F10014" s="35">
        <v>5.9739423907071663</v>
      </c>
      <c r="G10014" s="19" t="s">
        <v>5473</v>
      </c>
      <c r="H10014" s="19" t="s">
        <v>5474</v>
      </c>
    </row>
    <row r="10015" spans="1:8">
      <c r="A10015" s="26" t="s">
        <v>1674</v>
      </c>
      <c r="B10015" s="9" t="s">
        <v>1675</v>
      </c>
      <c r="C10015" s="19" t="s">
        <v>1596</v>
      </c>
      <c r="D10015" s="19" t="s">
        <v>5412</v>
      </c>
      <c r="E10015" s="9" t="str">
        <f t="shared" si="156"/>
        <v>19115PM25-PRI</v>
      </c>
      <c r="F10015" s="35">
        <v>6.7726646349542863</v>
      </c>
      <c r="G10015" s="19" t="s">
        <v>5473</v>
      </c>
      <c r="H10015" s="19" t="s">
        <v>5474</v>
      </c>
    </row>
    <row r="10016" spans="1:8">
      <c r="A10016" s="26" t="s">
        <v>1676</v>
      </c>
      <c r="B10016" s="9" t="s">
        <v>1677</v>
      </c>
      <c r="C10016" s="19" t="s">
        <v>1596</v>
      </c>
      <c r="D10016" s="19" t="s">
        <v>5412</v>
      </c>
      <c r="E10016" s="9" t="str">
        <f t="shared" si="156"/>
        <v>19117PM25-PRI</v>
      </c>
      <c r="F10016" s="35">
        <v>4.674142720524614</v>
      </c>
      <c r="G10016" s="19" t="s">
        <v>5473</v>
      </c>
      <c r="H10016" s="19" t="s">
        <v>5474</v>
      </c>
    </row>
    <row r="10017" spans="1:8">
      <c r="A10017" s="26" t="s">
        <v>1678</v>
      </c>
      <c r="B10017" s="9" t="s">
        <v>1679</v>
      </c>
      <c r="C10017" s="19" t="s">
        <v>1596</v>
      </c>
      <c r="D10017" s="19" t="s">
        <v>5412</v>
      </c>
      <c r="E10017" s="9" t="str">
        <f t="shared" si="156"/>
        <v>19119PM25-PRI</v>
      </c>
      <c r="F10017" s="35">
        <v>7.1647828193121263</v>
      </c>
      <c r="G10017" s="19" t="s">
        <v>5473</v>
      </c>
      <c r="H10017" s="19" t="s">
        <v>5474</v>
      </c>
    </row>
    <row r="10018" spans="1:8">
      <c r="A10018" s="26" t="s">
        <v>1680</v>
      </c>
      <c r="B10018" s="9" t="s">
        <v>150</v>
      </c>
      <c r="C10018" s="19" t="s">
        <v>1596</v>
      </c>
      <c r="D10018" s="19" t="s">
        <v>5412</v>
      </c>
      <c r="E10018" s="9" t="str">
        <f t="shared" si="156"/>
        <v>19121PM25-PRI</v>
      </c>
      <c r="F10018" s="35">
        <v>7.4753327629925925</v>
      </c>
      <c r="G10018" s="19" t="s">
        <v>5473</v>
      </c>
      <c r="H10018" s="19" t="s">
        <v>5474</v>
      </c>
    </row>
    <row r="10019" spans="1:8">
      <c r="A10019" s="26" t="s">
        <v>1681</v>
      </c>
      <c r="B10019" s="9" t="s">
        <v>1682</v>
      </c>
      <c r="C10019" s="19" t="s">
        <v>1596</v>
      </c>
      <c r="D10019" s="19" t="s">
        <v>5412</v>
      </c>
      <c r="E10019" s="9" t="str">
        <f t="shared" si="156"/>
        <v>19123PM25-PRI</v>
      </c>
      <c r="F10019" s="35">
        <v>6.7189463716966502</v>
      </c>
      <c r="G10019" s="19" t="s">
        <v>5473</v>
      </c>
      <c r="H10019" s="19" t="s">
        <v>5474</v>
      </c>
    </row>
    <row r="10020" spans="1:8">
      <c r="A10020" s="26" t="s">
        <v>1683</v>
      </c>
      <c r="B10020" s="9" t="s">
        <v>156</v>
      </c>
      <c r="C10020" s="19" t="s">
        <v>1596</v>
      </c>
      <c r="D10020" s="19" t="s">
        <v>5412</v>
      </c>
      <c r="E10020" s="9" t="str">
        <f t="shared" si="156"/>
        <v>19125PM25-PRI</v>
      </c>
      <c r="F10020" s="35">
        <v>5.1932066872049631</v>
      </c>
      <c r="G10020" s="19" t="s">
        <v>5473</v>
      </c>
      <c r="H10020" s="19" t="s">
        <v>5474</v>
      </c>
    </row>
    <row r="10021" spans="1:8">
      <c r="A10021" s="26" t="s">
        <v>1684</v>
      </c>
      <c r="B10021" s="9" t="s">
        <v>159</v>
      </c>
      <c r="C10021" s="19" t="s">
        <v>1596</v>
      </c>
      <c r="D10021" s="19" t="s">
        <v>5412</v>
      </c>
      <c r="E10021" s="9" t="str">
        <f t="shared" si="156"/>
        <v>19127PM25-PRI</v>
      </c>
      <c r="F10021" s="35">
        <v>3.1867255968570563</v>
      </c>
      <c r="G10021" s="19" t="s">
        <v>5473</v>
      </c>
      <c r="H10021" s="19" t="s">
        <v>5474</v>
      </c>
    </row>
    <row r="10022" spans="1:8">
      <c r="A10022" s="26" t="s">
        <v>1685</v>
      </c>
      <c r="B10022" s="9" t="s">
        <v>1686</v>
      </c>
      <c r="C10022" s="19" t="s">
        <v>1596</v>
      </c>
      <c r="D10022" s="19" t="s">
        <v>5412</v>
      </c>
      <c r="E10022" s="9" t="str">
        <f t="shared" si="156"/>
        <v>19129PM25-PRI</v>
      </c>
      <c r="F10022" s="35">
        <v>2.8141107183648284</v>
      </c>
      <c r="G10022" s="19" t="s">
        <v>5473</v>
      </c>
      <c r="H10022" s="19" t="s">
        <v>5474</v>
      </c>
    </row>
    <row r="10023" spans="1:8">
      <c r="A10023" s="26" t="s">
        <v>1687</v>
      </c>
      <c r="B10023" s="9" t="s">
        <v>1052</v>
      </c>
      <c r="C10023" s="19" t="s">
        <v>1596</v>
      </c>
      <c r="D10023" s="19" t="s">
        <v>5412</v>
      </c>
      <c r="E10023" s="9" t="str">
        <f t="shared" si="156"/>
        <v>19131PM25-PRI</v>
      </c>
      <c r="F10023" s="35">
        <v>6.1167936820248716</v>
      </c>
      <c r="G10023" s="19" t="s">
        <v>5473</v>
      </c>
      <c r="H10023" s="19" t="s">
        <v>5474</v>
      </c>
    </row>
    <row r="10024" spans="1:8">
      <c r="A10024" s="26" t="s">
        <v>1688</v>
      </c>
      <c r="B10024" s="9" t="s">
        <v>1689</v>
      </c>
      <c r="C10024" s="19" t="s">
        <v>1596</v>
      </c>
      <c r="D10024" s="19" t="s">
        <v>5412</v>
      </c>
      <c r="E10024" s="9" t="str">
        <f t="shared" si="156"/>
        <v>19133PM25-PRI</v>
      </c>
      <c r="F10024" s="35">
        <v>6.640850655452553</v>
      </c>
      <c r="G10024" s="19" t="s">
        <v>5473</v>
      </c>
      <c r="H10024" s="19" t="s">
        <v>5474</v>
      </c>
    </row>
    <row r="10025" spans="1:8">
      <c r="A10025" s="26" t="s">
        <v>1690</v>
      </c>
      <c r="B10025" s="9" t="s">
        <v>165</v>
      </c>
      <c r="C10025" s="19" t="s">
        <v>1596</v>
      </c>
      <c r="D10025" s="19" t="s">
        <v>5412</v>
      </c>
      <c r="E10025" s="9" t="str">
        <f t="shared" si="156"/>
        <v>19135PM25-PRI</v>
      </c>
      <c r="F10025" s="35">
        <v>7.9877589293325384</v>
      </c>
      <c r="G10025" s="19" t="s">
        <v>5473</v>
      </c>
      <c r="H10025" s="19" t="s">
        <v>5474</v>
      </c>
    </row>
    <row r="10026" spans="1:8">
      <c r="A10026" s="26" t="s">
        <v>1691</v>
      </c>
      <c r="B10026" s="9" t="s">
        <v>168</v>
      </c>
      <c r="C10026" s="19" t="s">
        <v>1596</v>
      </c>
      <c r="D10026" s="19" t="s">
        <v>5412</v>
      </c>
      <c r="E10026" s="9" t="str">
        <f t="shared" si="156"/>
        <v>19137PM25-PRI</v>
      </c>
      <c r="F10026" s="35">
        <v>2.6827353123415754</v>
      </c>
      <c r="G10026" s="19" t="s">
        <v>5473</v>
      </c>
      <c r="H10026" s="19" t="s">
        <v>5474</v>
      </c>
    </row>
    <row r="10027" spans="1:8">
      <c r="A10027" s="26" t="s">
        <v>1692</v>
      </c>
      <c r="B10027" s="9" t="s">
        <v>1693</v>
      </c>
      <c r="C10027" s="19" t="s">
        <v>1596</v>
      </c>
      <c r="D10027" s="19" t="s">
        <v>5412</v>
      </c>
      <c r="E10027" s="9" t="str">
        <f t="shared" si="156"/>
        <v>19139PM25-PRI</v>
      </c>
      <c r="F10027" s="35">
        <v>6.6694560669456049</v>
      </c>
      <c r="G10027" s="19" t="s">
        <v>5473</v>
      </c>
      <c r="H10027" s="19" t="s">
        <v>5474</v>
      </c>
    </row>
    <row r="10028" spans="1:8">
      <c r="A10028" s="26" t="s">
        <v>1694</v>
      </c>
      <c r="B10028" s="9" t="s">
        <v>1695</v>
      </c>
      <c r="C10028" s="19" t="s">
        <v>1596</v>
      </c>
      <c r="D10028" s="19" t="s">
        <v>5412</v>
      </c>
      <c r="E10028" s="9" t="str">
        <f t="shared" si="156"/>
        <v>19141PM25-PRI</v>
      </c>
      <c r="F10028" s="35">
        <v>5.632026917564958</v>
      </c>
      <c r="G10028" s="19" t="s">
        <v>5473</v>
      </c>
      <c r="H10028" s="19" t="s">
        <v>5474</v>
      </c>
    </row>
    <row r="10029" spans="1:8">
      <c r="A10029" s="26" t="s">
        <v>1696</v>
      </c>
      <c r="B10029" s="9" t="s">
        <v>823</v>
      </c>
      <c r="C10029" s="19" t="s">
        <v>1596</v>
      </c>
      <c r="D10029" s="19" t="s">
        <v>5412</v>
      </c>
      <c r="E10029" s="9" t="str">
        <f t="shared" si="156"/>
        <v>19143PM25-PRI</v>
      </c>
      <c r="F10029" s="35">
        <v>4.3974686940966006</v>
      </c>
      <c r="G10029" s="19" t="s">
        <v>5473</v>
      </c>
      <c r="H10029" s="19" t="s">
        <v>5474</v>
      </c>
    </row>
    <row r="10030" spans="1:8">
      <c r="A10030" s="26" t="s">
        <v>1697</v>
      </c>
      <c r="B10030" s="9" t="s">
        <v>1698</v>
      </c>
      <c r="C10030" s="19" t="s">
        <v>1596</v>
      </c>
      <c r="D10030" s="19" t="s">
        <v>5412</v>
      </c>
      <c r="E10030" s="9" t="str">
        <f t="shared" si="156"/>
        <v>19145PM25-PRI</v>
      </c>
      <c r="F10030" s="35">
        <v>8.0888935183686339</v>
      </c>
      <c r="G10030" s="19" t="s">
        <v>5473</v>
      </c>
      <c r="H10030" s="19" t="s">
        <v>5474</v>
      </c>
    </row>
    <row r="10031" spans="1:8">
      <c r="A10031" s="26" t="s">
        <v>1699</v>
      </c>
      <c r="B10031" s="9" t="s">
        <v>1700</v>
      </c>
      <c r="C10031" s="19" t="s">
        <v>1596</v>
      </c>
      <c r="D10031" s="19" t="s">
        <v>5412</v>
      </c>
      <c r="E10031" s="9" t="str">
        <f t="shared" si="156"/>
        <v>19147PM25-PRI</v>
      </c>
      <c r="F10031" s="35">
        <v>2.9813985771299669</v>
      </c>
      <c r="G10031" s="19" t="s">
        <v>5473</v>
      </c>
      <c r="H10031" s="19" t="s">
        <v>5474</v>
      </c>
    </row>
    <row r="10032" spans="1:8">
      <c r="A10032" s="26" t="s">
        <v>1701</v>
      </c>
      <c r="B10032" s="9" t="s">
        <v>1702</v>
      </c>
      <c r="C10032" s="19" t="s">
        <v>1596</v>
      </c>
      <c r="D10032" s="19" t="s">
        <v>5412</v>
      </c>
      <c r="E10032" s="9" t="str">
        <f t="shared" si="156"/>
        <v>19149PM25-PRI</v>
      </c>
      <c r="F10032" s="35">
        <v>6.0507368457086397</v>
      </c>
      <c r="G10032" s="19" t="s">
        <v>5473</v>
      </c>
      <c r="H10032" s="19" t="s">
        <v>5474</v>
      </c>
    </row>
    <row r="10033" spans="1:8">
      <c r="A10033" s="26" t="s">
        <v>1703</v>
      </c>
      <c r="B10033" s="9" t="s">
        <v>1704</v>
      </c>
      <c r="C10033" s="19" t="s">
        <v>1596</v>
      </c>
      <c r="D10033" s="19" t="s">
        <v>5412</v>
      </c>
      <c r="E10033" s="9" t="str">
        <f t="shared" si="156"/>
        <v>19151PM25-PRI</v>
      </c>
      <c r="F10033" s="35">
        <v>4.912533765854298</v>
      </c>
      <c r="G10033" s="19" t="s">
        <v>5473</v>
      </c>
      <c r="H10033" s="19" t="s">
        <v>5474</v>
      </c>
    </row>
    <row r="10034" spans="1:8">
      <c r="A10034" s="26" t="s">
        <v>1705</v>
      </c>
      <c r="B10034" s="9" t="s">
        <v>425</v>
      </c>
      <c r="C10034" s="19" t="s">
        <v>1596</v>
      </c>
      <c r="D10034" s="19" t="s">
        <v>5412</v>
      </c>
      <c r="E10034" s="9" t="str">
        <f t="shared" si="156"/>
        <v>19153PM25-PRI</v>
      </c>
      <c r="F10034" s="35">
        <v>5.8344505494505494</v>
      </c>
      <c r="G10034" s="19" t="s">
        <v>5473</v>
      </c>
      <c r="H10034" s="19" t="s">
        <v>5474</v>
      </c>
    </row>
    <row r="10035" spans="1:8">
      <c r="A10035" s="26" t="s">
        <v>1706</v>
      </c>
      <c r="B10035" s="9" t="s">
        <v>1707</v>
      </c>
      <c r="C10035" s="19" t="s">
        <v>1596</v>
      </c>
      <c r="D10035" s="19" t="s">
        <v>5412</v>
      </c>
      <c r="E10035" s="9" t="str">
        <f t="shared" si="156"/>
        <v>19155PM25-PRI</v>
      </c>
      <c r="F10035" s="35">
        <v>3.1978110237717305</v>
      </c>
      <c r="G10035" s="19" t="s">
        <v>5473</v>
      </c>
      <c r="H10035" s="19" t="s">
        <v>5474</v>
      </c>
    </row>
    <row r="10036" spans="1:8">
      <c r="A10036" s="26" t="s">
        <v>1708</v>
      </c>
      <c r="B10036" s="9" t="s">
        <v>1709</v>
      </c>
      <c r="C10036" s="19" t="s">
        <v>1596</v>
      </c>
      <c r="D10036" s="19" t="s">
        <v>5412</v>
      </c>
      <c r="E10036" s="9" t="str">
        <f t="shared" si="156"/>
        <v>19157PM25-PRI</v>
      </c>
      <c r="F10036" s="35">
        <v>7.4423126119212064</v>
      </c>
      <c r="G10036" s="19" t="s">
        <v>5473</v>
      </c>
      <c r="H10036" s="19" t="s">
        <v>5474</v>
      </c>
    </row>
    <row r="10037" spans="1:8">
      <c r="A10037" s="26" t="s">
        <v>1710</v>
      </c>
      <c r="B10037" s="9" t="s">
        <v>1711</v>
      </c>
      <c r="C10037" s="19" t="s">
        <v>1596</v>
      </c>
      <c r="D10037" s="19" t="s">
        <v>5412</v>
      </c>
      <c r="E10037" s="9" t="str">
        <f t="shared" si="156"/>
        <v>19159PM25-PRI</v>
      </c>
      <c r="F10037" s="35">
        <v>4.1986785804829339</v>
      </c>
      <c r="G10037" s="19" t="s">
        <v>5473</v>
      </c>
      <c r="H10037" s="19" t="s">
        <v>5474</v>
      </c>
    </row>
    <row r="10038" spans="1:8">
      <c r="A10038" s="26" t="s">
        <v>1712</v>
      </c>
      <c r="B10038" s="9" t="s">
        <v>1713</v>
      </c>
      <c r="C10038" s="19" t="s">
        <v>1596</v>
      </c>
      <c r="D10038" s="19" t="s">
        <v>5412</v>
      </c>
      <c r="E10038" s="9" t="str">
        <f t="shared" si="156"/>
        <v>19161PM25-PRI</v>
      </c>
      <c r="F10038" s="35">
        <v>5.1707078475820376</v>
      </c>
      <c r="G10038" s="19" t="s">
        <v>5473</v>
      </c>
      <c r="H10038" s="19" t="s">
        <v>5474</v>
      </c>
    </row>
    <row r="10039" spans="1:8">
      <c r="A10039" s="26" t="s">
        <v>1714</v>
      </c>
      <c r="B10039" s="9" t="s">
        <v>438</v>
      </c>
      <c r="C10039" s="19" t="s">
        <v>1596</v>
      </c>
      <c r="D10039" s="19" t="s">
        <v>5412</v>
      </c>
      <c r="E10039" s="9" t="str">
        <f t="shared" si="156"/>
        <v>19163PM25-PRI</v>
      </c>
      <c r="F10039" s="35">
        <v>6.8178279551773526</v>
      </c>
      <c r="G10039" s="19" t="s">
        <v>5473</v>
      </c>
      <c r="H10039" s="19" t="s">
        <v>5474</v>
      </c>
    </row>
    <row r="10040" spans="1:8">
      <c r="A10040" s="26" t="s">
        <v>1715</v>
      </c>
      <c r="B10040" s="9" t="s">
        <v>192</v>
      </c>
      <c r="C10040" s="19" t="s">
        <v>1596</v>
      </c>
      <c r="D10040" s="19" t="s">
        <v>5412</v>
      </c>
      <c r="E10040" s="9" t="str">
        <f t="shared" si="156"/>
        <v>19165PM25-PRI</v>
      </c>
      <c r="F10040" s="35">
        <v>3.0188044295297787</v>
      </c>
      <c r="G10040" s="19" t="s">
        <v>5473</v>
      </c>
      <c r="H10040" s="19" t="s">
        <v>5474</v>
      </c>
    </row>
    <row r="10041" spans="1:8">
      <c r="A10041" s="26" t="s">
        <v>1716</v>
      </c>
      <c r="B10041" s="9" t="s">
        <v>1717</v>
      </c>
      <c r="C10041" s="19" t="s">
        <v>1596</v>
      </c>
      <c r="D10041" s="19" t="s">
        <v>5412</v>
      </c>
      <c r="E10041" s="9" t="str">
        <f t="shared" si="156"/>
        <v>19167PM25-PRI</v>
      </c>
      <c r="F10041" s="35">
        <v>6.057566236083634</v>
      </c>
      <c r="G10041" s="19" t="s">
        <v>5473</v>
      </c>
      <c r="H10041" s="19" t="s">
        <v>5474</v>
      </c>
    </row>
    <row r="10042" spans="1:8">
      <c r="A10042" s="26" t="s">
        <v>1718</v>
      </c>
      <c r="B10042" s="9" t="s">
        <v>1719</v>
      </c>
      <c r="C10042" s="19" t="s">
        <v>1596</v>
      </c>
      <c r="D10042" s="19" t="s">
        <v>5412</v>
      </c>
      <c r="E10042" s="9" t="str">
        <f t="shared" si="156"/>
        <v>19169PM25-PRI</v>
      </c>
      <c r="F10042" s="35">
        <v>5.2889583333333325</v>
      </c>
      <c r="G10042" s="19" t="s">
        <v>5473</v>
      </c>
      <c r="H10042" s="19" t="s">
        <v>5474</v>
      </c>
    </row>
    <row r="10043" spans="1:8">
      <c r="A10043" s="26" t="s">
        <v>1720</v>
      </c>
      <c r="B10043" s="9" t="s">
        <v>1721</v>
      </c>
      <c r="C10043" s="19" t="s">
        <v>1596</v>
      </c>
      <c r="D10043" s="19" t="s">
        <v>5412</v>
      </c>
      <c r="E10043" s="9" t="str">
        <f t="shared" si="156"/>
        <v>19171PM25-PRI</v>
      </c>
      <c r="F10043" s="35">
        <v>4.5211467444120501</v>
      </c>
      <c r="G10043" s="19" t="s">
        <v>5473</v>
      </c>
      <c r="H10043" s="19" t="s">
        <v>5474</v>
      </c>
    </row>
    <row r="10044" spans="1:8">
      <c r="A10044" s="26" t="s">
        <v>1722</v>
      </c>
      <c r="B10044" s="9" t="s">
        <v>847</v>
      </c>
      <c r="C10044" s="19" t="s">
        <v>1596</v>
      </c>
      <c r="D10044" s="19" t="s">
        <v>5412</v>
      </c>
      <c r="E10044" s="9" t="str">
        <f t="shared" si="156"/>
        <v>19173PM25-PRI</v>
      </c>
      <c r="F10044" s="35">
        <v>5.2051855424504163</v>
      </c>
      <c r="G10044" s="19" t="s">
        <v>5473</v>
      </c>
      <c r="H10044" s="19" t="s">
        <v>5474</v>
      </c>
    </row>
    <row r="10045" spans="1:8">
      <c r="A10045" s="26" t="s">
        <v>1723</v>
      </c>
      <c r="B10045" s="9" t="s">
        <v>453</v>
      </c>
      <c r="C10045" s="19" t="s">
        <v>1596</v>
      </c>
      <c r="D10045" s="19" t="s">
        <v>5412</v>
      </c>
      <c r="E10045" s="9" t="str">
        <f t="shared" si="156"/>
        <v>19175PM25-PRI</v>
      </c>
      <c r="F10045" s="35">
        <v>4.9194177374427168</v>
      </c>
      <c r="G10045" s="19" t="s">
        <v>5473</v>
      </c>
      <c r="H10045" s="19" t="s">
        <v>5474</v>
      </c>
    </row>
    <row r="10046" spans="1:8">
      <c r="A10046" s="26" t="s">
        <v>1724</v>
      </c>
      <c r="B10046" s="9" t="s">
        <v>456</v>
      </c>
      <c r="C10046" s="19" t="s">
        <v>1596</v>
      </c>
      <c r="D10046" s="19" t="s">
        <v>5412</v>
      </c>
      <c r="E10046" s="9" t="str">
        <f t="shared" si="156"/>
        <v>19177PM25-PRI</v>
      </c>
      <c r="F10046" s="35">
        <v>3.9754042042459918</v>
      </c>
      <c r="G10046" s="19" t="s">
        <v>5473</v>
      </c>
      <c r="H10046" s="19" t="s">
        <v>5474</v>
      </c>
    </row>
    <row r="10047" spans="1:8">
      <c r="A10047" s="26" t="s">
        <v>1725</v>
      </c>
      <c r="B10047" s="9" t="s">
        <v>1726</v>
      </c>
      <c r="C10047" s="19" t="s">
        <v>1596</v>
      </c>
      <c r="D10047" s="19" t="s">
        <v>5412</v>
      </c>
      <c r="E10047" s="9" t="str">
        <f t="shared" si="156"/>
        <v>19179PM25-PRI</v>
      </c>
      <c r="F10047" s="35">
        <v>9.7127929515418501</v>
      </c>
      <c r="G10047" s="19" t="s">
        <v>5473</v>
      </c>
      <c r="H10047" s="19" t="s">
        <v>5474</v>
      </c>
    </row>
    <row r="10048" spans="1:8">
      <c r="A10048" s="26" t="s">
        <v>1727</v>
      </c>
      <c r="B10048" s="9" t="s">
        <v>1179</v>
      </c>
      <c r="C10048" s="19" t="s">
        <v>1596</v>
      </c>
      <c r="D10048" s="19" t="s">
        <v>5412</v>
      </c>
      <c r="E10048" s="9" t="str">
        <f t="shared" si="156"/>
        <v>19181PM25-PRI</v>
      </c>
      <c r="F10048" s="35">
        <v>5.8354062736137919</v>
      </c>
      <c r="G10048" s="19" t="s">
        <v>5473</v>
      </c>
      <c r="H10048" s="19" t="s">
        <v>5474</v>
      </c>
    </row>
    <row r="10049" spans="1:8">
      <c r="A10049" s="26" t="s">
        <v>1728</v>
      </c>
      <c r="B10049" s="9" t="s">
        <v>210</v>
      </c>
      <c r="C10049" s="19" t="s">
        <v>1596</v>
      </c>
      <c r="D10049" s="19" t="s">
        <v>5412</v>
      </c>
      <c r="E10049" s="9" t="str">
        <f t="shared" si="156"/>
        <v>19183PM25-PRI</v>
      </c>
      <c r="F10049" s="35">
        <v>5.2884015563201388</v>
      </c>
      <c r="G10049" s="19" t="s">
        <v>5473</v>
      </c>
      <c r="H10049" s="19" t="s">
        <v>5474</v>
      </c>
    </row>
    <row r="10050" spans="1:8">
      <c r="A10050" s="26" t="s">
        <v>1729</v>
      </c>
      <c r="B10050" s="9" t="s">
        <v>1184</v>
      </c>
      <c r="C10050" s="19" t="s">
        <v>1596</v>
      </c>
      <c r="D10050" s="19" t="s">
        <v>5412</v>
      </c>
      <c r="E10050" s="9" t="str">
        <f t="shared" si="156"/>
        <v>19185PM25-PRI</v>
      </c>
      <c r="F10050" s="35">
        <v>6.7684234633422626</v>
      </c>
      <c r="G10050" s="19" t="s">
        <v>5473</v>
      </c>
      <c r="H10050" s="19" t="s">
        <v>5474</v>
      </c>
    </row>
    <row r="10051" spans="1:8">
      <c r="A10051" s="26" t="s">
        <v>1730</v>
      </c>
      <c r="B10051" s="9" t="s">
        <v>1187</v>
      </c>
      <c r="C10051" s="19" t="s">
        <v>1596</v>
      </c>
      <c r="D10051" s="19" t="s">
        <v>5412</v>
      </c>
      <c r="E10051" s="9" t="str">
        <f t="shared" ref="E10051:E10114" si="157">A10051&amp;D10051</f>
        <v>19187PM25-PRI</v>
      </c>
      <c r="F10051" s="35">
        <v>5.0600151865451739</v>
      </c>
      <c r="G10051" s="19" t="s">
        <v>5473</v>
      </c>
      <c r="H10051" s="19" t="s">
        <v>5474</v>
      </c>
    </row>
    <row r="10052" spans="1:8">
      <c r="A10052" s="26" t="s">
        <v>1731</v>
      </c>
      <c r="B10052" s="9" t="s">
        <v>1453</v>
      </c>
      <c r="C10052" s="19" t="s">
        <v>1596</v>
      </c>
      <c r="D10052" s="19" t="s">
        <v>5412</v>
      </c>
      <c r="E10052" s="9" t="str">
        <f t="shared" si="157"/>
        <v>19189PM25-PRI</v>
      </c>
      <c r="F10052" s="35">
        <v>4.8602518964176031</v>
      </c>
      <c r="G10052" s="19" t="s">
        <v>5473</v>
      </c>
      <c r="H10052" s="19" t="s">
        <v>5474</v>
      </c>
    </row>
    <row r="10053" spans="1:8">
      <c r="A10053" s="26" t="s">
        <v>1732</v>
      </c>
      <c r="B10053" s="9" t="s">
        <v>1733</v>
      </c>
      <c r="C10053" s="19" t="s">
        <v>1596</v>
      </c>
      <c r="D10053" s="19" t="s">
        <v>5412</v>
      </c>
      <c r="E10053" s="9" t="str">
        <f t="shared" si="157"/>
        <v>19191PM25-PRI</v>
      </c>
      <c r="F10053" s="35">
        <v>5.0260477528977043</v>
      </c>
      <c r="G10053" s="19" t="s">
        <v>5473</v>
      </c>
      <c r="H10053" s="19" t="s">
        <v>5474</v>
      </c>
    </row>
    <row r="10054" spans="1:8">
      <c r="A10054" s="26" t="s">
        <v>1734</v>
      </c>
      <c r="B10054" s="9" t="s">
        <v>1735</v>
      </c>
      <c r="C10054" s="19" t="s">
        <v>1596</v>
      </c>
      <c r="D10054" s="19" t="s">
        <v>5412</v>
      </c>
      <c r="E10054" s="9" t="str">
        <f t="shared" si="157"/>
        <v>19193PM25-PRI</v>
      </c>
      <c r="F10054" s="35">
        <v>4.5728287770676292</v>
      </c>
      <c r="G10054" s="19" t="s">
        <v>5473</v>
      </c>
      <c r="H10054" s="19" t="s">
        <v>5474</v>
      </c>
    </row>
    <row r="10055" spans="1:8">
      <c r="A10055" s="26" t="s">
        <v>1736</v>
      </c>
      <c r="B10055" s="9" t="s">
        <v>1206</v>
      </c>
      <c r="C10055" s="19" t="s">
        <v>1596</v>
      </c>
      <c r="D10055" s="19" t="s">
        <v>5412</v>
      </c>
      <c r="E10055" s="9" t="str">
        <f t="shared" si="157"/>
        <v>19195PM25-PRI</v>
      </c>
      <c r="F10055" s="35">
        <v>3.4932655757287394</v>
      </c>
      <c r="G10055" s="19" t="s">
        <v>5473</v>
      </c>
      <c r="H10055" s="19" t="s">
        <v>5474</v>
      </c>
    </row>
    <row r="10056" spans="1:8">
      <c r="A10056" s="26" t="s">
        <v>1737</v>
      </c>
      <c r="B10056" s="9" t="s">
        <v>1738</v>
      </c>
      <c r="C10056" s="19" t="s">
        <v>1596</v>
      </c>
      <c r="D10056" s="19" t="s">
        <v>5412</v>
      </c>
      <c r="E10056" s="9" t="str">
        <f t="shared" si="157"/>
        <v>19197PM25-PRI</v>
      </c>
      <c r="F10056" s="35">
        <v>6.4472559935033598</v>
      </c>
      <c r="G10056" s="19" t="s">
        <v>5473</v>
      </c>
      <c r="H10056" s="19" t="s">
        <v>5474</v>
      </c>
    </row>
    <row r="10057" spans="1:8">
      <c r="A10057" s="26" t="s">
        <v>1739</v>
      </c>
      <c r="B10057" s="9" t="s">
        <v>1461</v>
      </c>
      <c r="C10057" s="19" t="s">
        <v>1741</v>
      </c>
      <c r="D10057" s="19" t="s">
        <v>5412</v>
      </c>
      <c r="E10057" s="9" t="str">
        <f t="shared" si="157"/>
        <v>20001PM25-PRI</v>
      </c>
      <c r="F10057" s="35">
        <v>10.717894037381299</v>
      </c>
      <c r="G10057" s="19" t="s">
        <v>5473</v>
      </c>
      <c r="H10057" s="19" t="s">
        <v>5474</v>
      </c>
    </row>
    <row r="10058" spans="1:8">
      <c r="A10058" s="26" t="s">
        <v>1742</v>
      </c>
      <c r="B10058" s="9" t="s">
        <v>1743</v>
      </c>
      <c r="C10058" s="19" t="s">
        <v>1741</v>
      </c>
      <c r="D10058" s="19" t="s">
        <v>5412</v>
      </c>
      <c r="E10058" s="9" t="str">
        <f t="shared" si="157"/>
        <v>20003PM25-PRI</v>
      </c>
      <c r="F10058" s="35">
        <v>8.8563804034582141</v>
      </c>
      <c r="G10058" s="19" t="s">
        <v>5473</v>
      </c>
      <c r="H10058" s="19" t="s">
        <v>5474</v>
      </c>
    </row>
    <row r="10059" spans="1:8">
      <c r="A10059" s="26" t="s">
        <v>1744</v>
      </c>
      <c r="B10059" s="9" t="s">
        <v>1745</v>
      </c>
      <c r="C10059" s="19" t="s">
        <v>1741</v>
      </c>
      <c r="D10059" s="19" t="s">
        <v>5412</v>
      </c>
      <c r="E10059" s="9" t="str">
        <f t="shared" si="157"/>
        <v>20005PM25-PRI</v>
      </c>
      <c r="F10059" s="35">
        <v>4.2259616150354393</v>
      </c>
      <c r="G10059" s="19" t="s">
        <v>5473</v>
      </c>
      <c r="H10059" s="19" t="s">
        <v>5474</v>
      </c>
    </row>
    <row r="10060" spans="1:8">
      <c r="A10060" s="26" t="s">
        <v>1746</v>
      </c>
      <c r="B10060" s="9" t="s">
        <v>1747</v>
      </c>
      <c r="C10060" s="19" t="s">
        <v>1741</v>
      </c>
      <c r="D10060" s="19" t="s">
        <v>5412</v>
      </c>
      <c r="E10060" s="9" t="str">
        <f t="shared" si="157"/>
        <v>20007PM25-PRI</v>
      </c>
      <c r="F10060" s="35">
        <v>5.9984215885947059</v>
      </c>
      <c r="G10060" s="19" t="s">
        <v>5473</v>
      </c>
      <c r="H10060" s="19" t="s">
        <v>5474</v>
      </c>
    </row>
    <row r="10061" spans="1:8">
      <c r="A10061" s="26" t="s">
        <v>1748</v>
      </c>
      <c r="B10061" s="9" t="s">
        <v>1749</v>
      </c>
      <c r="C10061" s="19" t="s">
        <v>1741</v>
      </c>
      <c r="D10061" s="19" t="s">
        <v>5412</v>
      </c>
      <c r="E10061" s="9" t="str">
        <f t="shared" si="157"/>
        <v>20009PM25-PRI</v>
      </c>
      <c r="F10061" s="35">
        <v>3.7916748094586672</v>
      </c>
      <c r="G10061" s="19" t="s">
        <v>5473</v>
      </c>
      <c r="H10061" s="19" t="s">
        <v>5474</v>
      </c>
    </row>
    <row r="10062" spans="1:8">
      <c r="A10062" s="26" t="s">
        <v>1750</v>
      </c>
      <c r="B10062" s="9" t="s">
        <v>1751</v>
      </c>
      <c r="C10062" s="19" t="s">
        <v>1741</v>
      </c>
      <c r="D10062" s="19" t="s">
        <v>5412</v>
      </c>
      <c r="E10062" s="9" t="str">
        <f t="shared" si="157"/>
        <v>20011PM25-PRI</v>
      </c>
      <c r="F10062" s="35">
        <v>10.896235078053261</v>
      </c>
      <c r="G10062" s="19" t="s">
        <v>5473</v>
      </c>
      <c r="H10062" s="19" t="s">
        <v>5474</v>
      </c>
    </row>
    <row r="10063" spans="1:8">
      <c r="A10063" s="26" t="s">
        <v>1752</v>
      </c>
      <c r="B10063" s="9" t="s">
        <v>1307</v>
      </c>
      <c r="C10063" s="19" t="s">
        <v>1741</v>
      </c>
      <c r="D10063" s="19" t="s">
        <v>5412</v>
      </c>
      <c r="E10063" s="9" t="str">
        <f t="shared" si="157"/>
        <v>20013PM25-PRI</v>
      </c>
      <c r="F10063" s="35">
        <v>3.72023346303502</v>
      </c>
      <c r="G10063" s="19" t="s">
        <v>5473</v>
      </c>
      <c r="H10063" s="19" t="s">
        <v>5474</v>
      </c>
    </row>
    <row r="10064" spans="1:8">
      <c r="A10064" s="26" t="s">
        <v>1753</v>
      </c>
      <c r="B10064" s="9" t="s">
        <v>36</v>
      </c>
      <c r="C10064" s="19" t="s">
        <v>1741</v>
      </c>
      <c r="D10064" s="19" t="s">
        <v>5412</v>
      </c>
      <c r="E10064" s="9" t="str">
        <f t="shared" si="157"/>
        <v>20015PM25-PRI</v>
      </c>
      <c r="F10064" s="35">
        <v>7.6925688710548652</v>
      </c>
      <c r="G10064" s="19" t="s">
        <v>5473</v>
      </c>
      <c r="H10064" s="19" t="s">
        <v>5474</v>
      </c>
    </row>
    <row r="10065" spans="1:8">
      <c r="A10065" s="26" t="s">
        <v>1754</v>
      </c>
      <c r="B10065" s="9" t="s">
        <v>1755</v>
      </c>
      <c r="C10065" s="19" t="s">
        <v>1741</v>
      </c>
      <c r="D10065" s="19" t="s">
        <v>5412</v>
      </c>
      <c r="E10065" s="9" t="str">
        <f t="shared" si="157"/>
        <v>20017PM25-PRI</v>
      </c>
      <c r="F10065" s="35">
        <v>6.6279276823839375</v>
      </c>
      <c r="G10065" s="19" t="s">
        <v>5473</v>
      </c>
      <c r="H10065" s="19" t="s">
        <v>5474</v>
      </c>
    </row>
    <row r="10066" spans="1:8">
      <c r="A10066" s="26" t="s">
        <v>1756</v>
      </c>
      <c r="B10066" s="9" t="s">
        <v>1757</v>
      </c>
      <c r="C10066" s="19" t="s">
        <v>1741</v>
      </c>
      <c r="D10066" s="19" t="s">
        <v>5412</v>
      </c>
      <c r="E10066" s="9" t="str">
        <f t="shared" si="157"/>
        <v>20019PM25-PRI</v>
      </c>
      <c r="F10066" s="35">
        <v>8.7596503026227293</v>
      </c>
      <c r="G10066" s="19" t="s">
        <v>5473</v>
      </c>
      <c r="H10066" s="19" t="s">
        <v>5474</v>
      </c>
    </row>
    <row r="10067" spans="1:8">
      <c r="A10067" s="26" t="s">
        <v>1758</v>
      </c>
      <c r="B10067" s="9" t="s">
        <v>45</v>
      </c>
      <c r="C10067" s="19" t="s">
        <v>1741</v>
      </c>
      <c r="D10067" s="19" t="s">
        <v>5412</v>
      </c>
      <c r="E10067" s="9" t="str">
        <f t="shared" si="157"/>
        <v>20021PM25-PRI</v>
      </c>
      <c r="F10067" s="35">
        <v>9.5469833656883996</v>
      </c>
      <c r="G10067" s="19" t="s">
        <v>5473</v>
      </c>
      <c r="H10067" s="19" t="s">
        <v>5474</v>
      </c>
    </row>
    <row r="10068" spans="1:8">
      <c r="A10068" s="26" t="s">
        <v>1759</v>
      </c>
      <c r="B10068" s="9" t="s">
        <v>606</v>
      </c>
      <c r="C10068" s="19" t="s">
        <v>1741</v>
      </c>
      <c r="D10068" s="19" t="s">
        <v>5412</v>
      </c>
      <c r="E10068" s="9" t="str">
        <f t="shared" si="157"/>
        <v>20023PM25-PRI</v>
      </c>
      <c r="F10068" s="35">
        <v>6.7481240493744847</v>
      </c>
      <c r="G10068" s="19" t="s">
        <v>5473</v>
      </c>
      <c r="H10068" s="19" t="s">
        <v>5474</v>
      </c>
    </row>
    <row r="10069" spans="1:8">
      <c r="A10069" s="26" t="s">
        <v>1760</v>
      </c>
      <c r="B10069" s="9" t="s">
        <v>346</v>
      </c>
      <c r="C10069" s="19" t="s">
        <v>1741</v>
      </c>
      <c r="D10069" s="19" t="s">
        <v>5412</v>
      </c>
      <c r="E10069" s="9" t="str">
        <f t="shared" si="157"/>
        <v>20025PM25-PRI</v>
      </c>
      <c r="F10069" s="35">
        <v>4.2093782646330187</v>
      </c>
      <c r="G10069" s="19" t="s">
        <v>5473</v>
      </c>
      <c r="H10069" s="19" t="s">
        <v>5474</v>
      </c>
    </row>
    <row r="10070" spans="1:8">
      <c r="A10070" s="26" t="s">
        <v>1761</v>
      </c>
      <c r="B10070" s="9" t="s">
        <v>57</v>
      </c>
      <c r="C10070" s="19" t="s">
        <v>1741</v>
      </c>
      <c r="D10070" s="19" t="s">
        <v>5412</v>
      </c>
      <c r="E10070" s="9" t="str">
        <f t="shared" si="157"/>
        <v>20027PM25-PRI</v>
      </c>
      <c r="F10070" s="35">
        <v>6.2472083431139129</v>
      </c>
      <c r="G10070" s="19" t="s">
        <v>5473</v>
      </c>
      <c r="H10070" s="19" t="s">
        <v>5474</v>
      </c>
    </row>
    <row r="10071" spans="1:8">
      <c r="A10071" s="26" t="s">
        <v>1762</v>
      </c>
      <c r="B10071" s="9" t="s">
        <v>1763</v>
      </c>
      <c r="C10071" s="19" t="s">
        <v>1741</v>
      </c>
      <c r="D10071" s="19" t="s">
        <v>5412</v>
      </c>
      <c r="E10071" s="9" t="str">
        <f t="shared" si="157"/>
        <v>20029PM25-PRI</v>
      </c>
      <c r="F10071" s="35">
        <v>9.6364906443132661</v>
      </c>
      <c r="G10071" s="19" t="s">
        <v>5473</v>
      </c>
      <c r="H10071" s="19" t="s">
        <v>5474</v>
      </c>
    </row>
    <row r="10072" spans="1:8">
      <c r="A10072" s="26" t="s">
        <v>1764</v>
      </c>
      <c r="B10072" s="9" t="s">
        <v>1765</v>
      </c>
      <c r="C10072" s="19" t="s">
        <v>1741</v>
      </c>
      <c r="D10072" s="19" t="s">
        <v>5412</v>
      </c>
      <c r="E10072" s="9" t="str">
        <f t="shared" si="157"/>
        <v>20031PM25-PRI</v>
      </c>
      <c r="F10072" s="35">
        <v>7.9830081719796802</v>
      </c>
      <c r="G10072" s="19" t="s">
        <v>5473</v>
      </c>
      <c r="H10072" s="19" t="s">
        <v>5474</v>
      </c>
    </row>
    <row r="10073" spans="1:8">
      <c r="A10073" s="26" t="s">
        <v>1766</v>
      </c>
      <c r="B10073" s="9" t="s">
        <v>1767</v>
      </c>
      <c r="C10073" s="19" t="s">
        <v>1741</v>
      </c>
      <c r="D10073" s="19" t="s">
        <v>5412</v>
      </c>
      <c r="E10073" s="9" t="str">
        <f t="shared" si="157"/>
        <v>20033PM25-PRI</v>
      </c>
      <c r="F10073" s="35">
        <v>4.7372606647361364</v>
      </c>
      <c r="G10073" s="19" t="s">
        <v>5473</v>
      </c>
      <c r="H10073" s="19" t="s">
        <v>5474</v>
      </c>
    </row>
    <row r="10074" spans="1:8">
      <c r="A10074" s="26" t="s">
        <v>1768</v>
      </c>
      <c r="B10074" s="9" t="s">
        <v>1769</v>
      </c>
      <c r="C10074" s="19" t="s">
        <v>1741</v>
      </c>
      <c r="D10074" s="19" t="s">
        <v>5412</v>
      </c>
      <c r="E10074" s="9" t="str">
        <f t="shared" si="157"/>
        <v>20035PM25-PRI</v>
      </c>
      <c r="F10074" s="35">
        <v>5.9721284912914916</v>
      </c>
      <c r="G10074" s="19" t="s">
        <v>5473</v>
      </c>
      <c r="H10074" s="19" t="s">
        <v>5474</v>
      </c>
    </row>
    <row r="10075" spans="1:8">
      <c r="A10075" s="26" t="s">
        <v>1770</v>
      </c>
      <c r="B10075" s="9" t="s">
        <v>358</v>
      </c>
      <c r="C10075" s="19" t="s">
        <v>1741</v>
      </c>
      <c r="D10075" s="19" t="s">
        <v>5412</v>
      </c>
      <c r="E10075" s="9" t="str">
        <f t="shared" si="157"/>
        <v>20037PM25-PRI</v>
      </c>
      <c r="F10075" s="35">
        <v>8.6135928411633138</v>
      </c>
      <c r="G10075" s="19" t="s">
        <v>5473</v>
      </c>
      <c r="H10075" s="19" t="s">
        <v>5474</v>
      </c>
    </row>
    <row r="10076" spans="1:8">
      <c r="A10076" s="26" t="s">
        <v>1771</v>
      </c>
      <c r="B10076" s="9" t="s">
        <v>932</v>
      </c>
      <c r="C10076" s="19" t="s">
        <v>1741</v>
      </c>
      <c r="D10076" s="19" t="s">
        <v>5412</v>
      </c>
      <c r="E10076" s="9" t="str">
        <f t="shared" si="157"/>
        <v>20039PM25-PRI</v>
      </c>
      <c r="F10076" s="35">
        <v>7.9873303951400683</v>
      </c>
      <c r="G10076" s="19" t="s">
        <v>5473</v>
      </c>
      <c r="H10076" s="19" t="s">
        <v>5474</v>
      </c>
    </row>
    <row r="10077" spans="1:8">
      <c r="A10077" s="26" t="s">
        <v>1772</v>
      </c>
      <c r="B10077" s="9" t="s">
        <v>1638</v>
      </c>
      <c r="C10077" s="19" t="s">
        <v>1741</v>
      </c>
      <c r="D10077" s="19" t="s">
        <v>5412</v>
      </c>
      <c r="E10077" s="9" t="str">
        <f t="shared" si="157"/>
        <v>20041PM25-PRI</v>
      </c>
      <c r="F10077" s="35">
        <v>6.7906861413043478</v>
      </c>
      <c r="G10077" s="19" t="s">
        <v>5473</v>
      </c>
      <c r="H10077" s="19" t="s">
        <v>5474</v>
      </c>
    </row>
    <row r="10078" spans="1:8">
      <c r="A10078" s="26" t="s">
        <v>1773</v>
      </c>
      <c r="B10078" s="9" t="s">
        <v>1774</v>
      </c>
      <c r="C10078" s="19" t="s">
        <v>1741</v>
      </c>
      <c r="D10078" s="19" t="s">
        <v>5412</v>
      </c>
      <c r="E10078" s="9" t="str">
        <f t="shared" si="157"/>
        <v>20043PM25-PRI</v>
      </c>
      <c r="F10078" s="35">
        <v>3.2822704097007094</v>
      </c>
      <c r="G10078" s="19" t="s">
        <v>5473</v>
      </c>
      <c r="H10078" s="19" t="s">
        <v>5474</v>
      </c>
    </row>
    <row r="10079" spans="1:8">
      <c r="A10079" s="26" t="s">
        <v>1775</v>
      </c>
      <c r="B10079" s="9" t="s">
        <v>624</v>
      </c>
      <c r="C10079" s="19" t="s">
        <v>1741</v>
      </c>
      <c r="D10079" s="19" t="s">
        <v>5412</v>
      </c>
      <c r="E10079" s="9" t="str">
        <f t="shared" si="157"/>
        <v>20045PM25-PRI</v>
      </c>
      <c r="F10079" s="35">
        <v>8.6157681520722971</v>
      </c>
      <c r="G10079" s="19" t="s">
        <v>5473</v>
      </c>
      <c r="H10079" s="19" t="s">
        <v>5474</v>
      </c>
    </row>
    <row r="10080" spans="1:8">
      <c r="A10080" s="26" t="s">
        <v>1776</v>
      </c>
      <c r="B10080" s="9" t="s">
        <v>1337</v>
      </c>
      <c r="C10080" s="19" t="s">
        <v>1741</v>
      </c>
      <c r="D10080" s="19" t="s">
        <v>5412</v>
      </c>
      <c r="E10080" s="9" t="str">
        <f t="shared" si="157"/>
        <v>20047PM25-PRI</v>
      </c>
      <c r="F10080" s="35">
        <v>3.0758418253481916</v>
      </c>
      <c r="G10080" s="19" t="s">
        <v>5473</v>
      </c>
      <c r="H10080" s="19" t="s">
        <v>5474</v>
      </c>
    </row>
    <row r="10081" spans="1:8">
      <c r="A10081" s="26" t="s">
        <v>1777</v>
      </c>
      <c r="B10081" s="9" t="s">
        <v>1778</v>
      </c>
      <c r="C10081" s="19" t="s">
        <v>1741</v>
      </c>
      <c r="D10081" s="19" t="s">
        <v>5412</v>
      </c>
      <c r="E10081" s="9" t="str">
        <f t="shared" si="157"/>
        <v>20049PM25-PRI</v>
      </c>
      <c r="F10081" s="35">
        <v>7.788980322003578</v>
      </c>
      <c r="G10081" s="19" t="s">
        <v>5473</v>
      </c>
      <c r="H10081" s="19" t="s">
        <v>5474</v>
      </c>
    </row>
    <row r="10082" spans="1:8">
      <c r="A10082" s="26" t="s">
        <v>1779</v>
      </c>
      <c r="B10082" s="9" t="s">
        <v>1780</v>
      </c>
      <c r="C10082" s="19" t="s">
        <v>1741</v>
      </c>
      <c r="D10082" s="19" t="s">
        <v>5412</v>
      </c>
      <c r="E10082" s="9" t="str">
        <f t="shared" si="157"/>
        <v>20051PM25-PRI</v>
      </c>
      <c r="F10082" s="35">
        <v>6.7317206185968601</v>
      </c>
      <c r="G10082" s="19" t="s">
        <v>5473</v>
      </c>
      <c r="H10082" s="19" t="s">
        <v>5474</v>
      </c>
    </row>
    <row r="10083" spans="1:8">
      <c r="A10083" s="26" t="s">
        <v>1781</v>
      </c>
      <c r="B10083" s="9" t="s">
        <v>1782</v>
      </c>
      <c r="C10083" s="19" t="s">
        <v>1741</v>
      </c>
      <c r="D10083" s="19" t="s">
        <v>5412</v>
      </c>
      <c r="E10083" s="9" t="str">
        <f t="shared" si="157"/>
        <v>20053PM25-PRI</v>
      </c>
      <c r="F10083" s="35">
        <v>11.29791218050744</v>
      </c>
      <c r="G10083" s="19" t="s">
        <v>5473</v>
      </c>
      <c r="H10083" s="19" t="s">
        <v>5474</v>
      </c>
    </row>
    <row r="10084" spans="1:8">
      <c r="A10084" s="26" t="s">
        <v>1783</v>
      </c>
      <c r="B10084" s="9" t="s">
        <v>1784</v>
      </c>
      <c r="C10084" s="19" t="s">
        <v>1741</v>
      </c>
      <c r="D10084" s="19" t="s">
        <v>5412</v>
      </c>
      <c r="E10084" s="9" t="str">
        <f t="shared" si="157"/>
        <v>20055PM25-PRI</v>
      </c>
      <c r="F10084" s="35">
        <v>7.8516578701602393</v>
      </c>
      <c r="G10084" s="19" t="s">
        <v>5473</v>
      </c>
      <c r="H10084" s="19" t="s">
        <v>5474</v>
      </c>
    </row>
    <row r="10085" spans="1:8">
      <c r="A10085" s="26" t="s">
        <v>1785</v>
      </c>
      <c r="B10085" s="9" t="s">
        <v>1341</v>
      </c>
      <c r="C10085" s="19" t="s">
        <v>1741</v>
      </c>
      <c r="D10085" s="19" t="s">
        <v>5412</v>
      </c>
      <c r="E10085" s="9" t="str">
        <f t="shared" si="157"/>
        <v>20057PM25-PRI</v>
      </c>
      <c r="F10085" s="35">
        <v>4.9992006109979625</v>
      </c>
      <c r="G10085" s="19" t="s">
        <v>5473</v>
      </c>
      <c r="H10085" s="19" t="s">
        <v>5474</v>
      </c>
    </row>
    <row r="10086" spans="1:8">
      <c r="A10086" s="26" t="s">
        <v>1786</v>
      </c>
      <c r="B10086" s="9" t="s">
        <v>105</v>
      </c>
      <c r="C10086" s="19" t="s">
        <v>1741</v>
      </c>
      <c r="D10086" s="19" t="s">
        <v>5412</v>
      </c>
      <c r="E10086" s="9" t="str">
        <f t="shared" si="157"/>
        <v>20059PM25-PRI</v>
      </c>
      <c r="F10086" s="35">
        <v>11.842998968322425</v>
      </c>
      <c r="G10086" s="19" t="s">
        <v>5473</v>
      </c>
      <c r="H10086" s="19" t="s">
        <v>5474</v>
      </c>
    </row>
    <row r="10087" spans="1:8">
      <c r="A10087" s="26" t="s">
        <v>1787</v>
      </c>
      <c r="B10087" s="9" t="s">
        <v>1788</v>
      </c>
      <c r="C10087" s="19" t="s">
        <v>1741</v>
      </c>
      <c r="D10087" s="19" t="s">
        <v>5412</v>
      </c>
      <c r="E10087" s="9" t="str">
        <f t="shared" si="157"/>
        <v>20061PM25-PRI</v>
      </c>
      <c r="F10087" s="35">
        <v>7.5224293039393295</v>
      </c>
      <c r="G10087" s="19" t="s">
        <v>5473</v>
      </c>
      <c r="H10087" s="19" t="s">
        <v>5474</v>
      </c>
    </row>
    <row r="10088" spans="1:8">
      <c r="A10088" s="26" t="s">
        <v>1789</v>
      </c>
      <c r="B10088" s="9" t="s">
        <v>1790</v>
      </c>
      <c r="C10088" s="19" t="s">
        <v>1741</v>
      </c>
      <c r="D10088" s="19" t="s">
        <v>5412</v>
      </c>
      <c r="E10088" s="9" t="str">
        <f t="shared" si="157"/>
        <v>20063PM25-PRI</v>
      </c>
      <c r="F10088" s="35">
        <v>5.8417140502678198</v>
      </c>
      <c r="G10088" s="19" t="s">
        <v>5473</v>
      </c>
      <c r="H10088" s="19" t="s">
        <v>5474</v>
      </c>
    </row>
    <row r="10089" spans="1:8">
      <c r="A10089" s="26" t="s">
        <v>1791</v>
      </c>
      <c r="B10089" s="9" t="s">
        <v>304</v>
      </c>
      <c r="C10089" s="19" t="s">
        <v>1741</v>
      </c>
      <c r="D10089" s="19" t="s">
        <v>5412</v>
      </c>
      <c r="E10089" s="9" t="str">
        <f t="shared" si="157"/>
        <v>20065PM25-PRI</v>
      </c>
      <c r="F10089" s="35">
        <v>6.3223043794615643</v>
      </c>
      <c r="G10089" s="19" t="s">
        <v>5473</v>
      </c>
      <c r="H10089" s="19" t="s">
        <v>5474</v>
      </c>
    </row>
    <row r="10090" spans="1:8">
      <c r="A10090" s="26" t="s">
        <v>1792</v>
      </c>
      <c r="B10090" s="9" t="s">
        <v>376</v>
      </c>
      <c r="C10090" s="19" t="s">
        <v>1741</v>
      </c>
      <c r="D10090" s="19" t="s">
        <v>5412</v>
      </c>
      <c r="E10090" s="9" t="str">
        <f t="shared" si="157"/>
        <v>20067PM25-PRI</v>
      </c>
      <c r="F10090" s="35">
        <v>7.3343681426165661</v>
      </c>
      <c r="G10090" s="19" t="s">
        <v>5473</v>
      </c>
      <c r="H10090" s="19" t="s">
        <v>5474</v>
      </c>
    </row>
    <row r="10091" spans="1:8">
      <c r="A10091" s="26" t="s">
        <v>1793</v>
      </c>
      <c r="B10091" s="9" t="s">
        <v>1794</v>
      </c>
      <c r="C10091" s="19" t="s">
        <v>1741</v>
      </c>
      <c r="D10091" s="19" t="s">
        <v>5412</v>
      </c>
      <c r="E10091" s="9" t="str">
        <f t="shared" si="157"/>
        <v>20069PM25-PRI</v>
      </c>
      <c r="F10091" s="35">
        <v>6.407884356473061</v>
      </c>
      <c r="G10091" s="19" t="s">
        <v>5473</v>
      </c>
      <c r="H10091" s="19" t="s">
        <v>5474</v>
      </c>
    </row>
    <row r="10092" spans="1:8">
      <c r="A10092" s="26" t="s">
        <v>1795</v>
      </c>
      <c r="B10092" s="9" t="s">
        <v>1796</v>
      </c>
      <c r="C10092" s="19" t="s">
        <v>1741</v>
      </c>
      <c r="D10092" s="19" t="s">
        <v>5412</v>
      </c>
      <c r="E10092" s="9" t="str">
        <f t="shared" si="157"/>
        <v>20071PM25-PRI</v>
      </c>
      <c r="F10092" s="35">
        <v>7.0212592945496102</v>
      </c>
      <c r="G10092" s="19" t="s">
        <v>5473</v>
      </c>
      <c r="H10092" s="19" t="s">
        <v>5474</v>
      </c>
    </row>
    <row r="10093" spans="1:8">
      <c r="A10093" s="26" t="s">
        <v>1797</v>
      </c>
      <c r="B10093" s="9" t="s">
        <v>1798</v>
      </c>
      <c r="C10093" s="19" t="s">
        <v>1741</v>
      </c>
      <c r="D10093" s="19" t="s">
        <v>5412</v>
      </c>
      <c r="E10093" s="9" t="str">
        <f t="shared" si="157"/>
        <v>20073PM25-PRI</v>
      </c>
      <c r="F10093" s="35">
        <v>4.8378934980876735</v>
      </c>
      <c r="G10093" s="19" t="s">
        <v>5473</v>
      </c>
      <c r="H10093" s="19" t="s">
        <v>5474</v>
      </c>
    </row>
    <row r="10094" spans="1:8">
      <c r="A10094" s="26" t="s">
        <v>1799</v>
      </c>
      <c r="B10094" s="9" t="s">
        <v>779</v>
      </c>
      <c r="C10094" s="19" t="s">
        <v>1741</v>
      </c>
      <c r="D10094" s="19" t="s">
        <v>5412</v>
      </c>
      <c r="E10094" s="9" t="str">
        <f t="shared" si="157"/>
        <v>20075PM25-PRI</v>
      </c>
      <c r="F10094" s="35">
        <v>6.9974841244214838</v>
      </c>
      <c r="G10094" s="19" t="s">
        <v>5473</v>
      </c>
      <c r="H10094" s="19" t="s">
        <v>5474</v>
      </c>
    </row>
    <row r="10095" spans="1:8">
      <c r="A10095" s="26" t="s">
        <v>1800</v>
      </c>
      <c r="B10095" s="9" t="s">
        <v>1801</v>
      </c>
      <c r="C10095" s="19" t="s">
        <v>1741</v>
      </c>
      <c r="D10095" s="19" t="s">
        <v>5412</v>
      </c>
      <c r="E10095" s="9" t="str">
        <f t="shared" si="157"/>
        <v>20077PM25-PRI</v>
      </c>
      <c r="F10095" s="35">
        <v>10.062157765323827</v>
      </c>
      <c r="G10095" s="19" t="s">
        <v>5473</v>
      </c>
      <c r="H10095" s="19" t="s">
        <v>5474</v>
      </c>
    </row>
    <row r="10096" spans="1:8">
      <c r="A10096" s="26" t="s">
        <v>1802</v>
      </c>
      <c r="B10096" s="9" t="s">
        <v>1803</v>
      </c>
      <c r="C10096" s="19" t="s">
        <v>1741</v>
      </c>
      <c r="D10096" s="19" t="s">
        <v>5412</v>
      </c>
      <c r="E10096" s="9" t="str">
        <f t="shared" si="157"/>
        <v>20079PM25-PRI</v>
      </c>
      <c r="F10096" s="35">
        <v>11.322955129277256</v>
      </c>
      <c r="G10096" s="19" t="s">
        <v>5473</v>
      </c>
      <c r="H10096" s="19" t="s">
        <v>5474</v>
      </c>
    </row>
    <row r="10097" spans="1:8">
      <c r="A10097" s="26" t="s">
        <v>1804</v>
      </c>
      <c r="B10097" s="9" t="s">
        <v>1805</v>
      </c>
      <c r="C10097" s="19" t="s">
        <v>1741</v>
      </c>
      <c r="D10097" s="19" t="s">
        <v>5412</v>
      </c>
      <c r="E10097" s="9" t="str">
        <f t="shared" si="157"/>
        <v>20081PM25-PRI</v>
      </c>
      <c r="F10097" s="35">
        <v>7.3000210125024392</v>
      </c>
      <c r="G10097" s="19" t="s">
        <v>5473</v>
      </c>
      <c r="H10097" s="19" t="s">
        <v>5474</v>
      </c>
    </row>
    <row r="10098" spans="1:8">
      <c r="A10098" s="26" t="s">
        <v>1806</v>
      </c>
      <c r="B10098" s="9" t="s">
        <v>1807</v>
      </c>
      <c r="C10098" s="19" t="s">
        <v>1741</v>
      </c>
      <c r="D10098" s="19" t="s">
        <v>5412</v>
      </c>
      <c r="E10098" s="9" t="str">
        <f t="shared" si="157"/>
        <v>20083PM25-PRI</v>
      </c>
      <c r="F10098" s="35">
        <v>6.854906821555713</v>
      </c>
      <c r="G10098" s="19" t="s">
        <v>5473</v>
      </c>
      <c r="H10098" s="19" t="s">
        <v>5474</v>
      </c>
    </row>
    <row r="10099" spans="1:8">
      <c r="A10099" s="26" t="s">
        <v>1808</v>
      </c>
      <c r="B10099" s="9" t="s">
        <v>123</v>
      </c>
      <c r="C10099" s="19" t="s">
        <v>1741</v>
      </c>
      <c r="D10099" s="19" t="s">
        <v>5412</v>
      </c>
      <c r="E10099" s="9" t="str">
        <f t="shared" si="157"/>
        <v>20085PM25-PRI</v>
      </c>
      <c r="F10099" s="35">
        <v>3.7857898715041567</v>
      </c>
      <c r="G10099" s="19" t="s">
        <v>5473</v>
      </c>
      <c r="H10099" s="19" t="s">
        <v>5474</v>
      </c>
    </row>
    <row r="10100" spans="1:8">
      <c r="A10100" s="26" t="s">
        <v>1809</v>
      </c>
      <c r="B10100" s="9" t="s">
        <v>126</v>
      </c>
      <c r="C10100" s="19" t="s">
        <v>1741</v>
      </c>
      <c r="D10100" s="19" t="s">
        <v>5412</v>
      </c>
      <c r="E10100" s="9" t="str">
        <f t="shared" si="157"/>
        <v>20087PM25-PRI</v>
      </c>
      <c r="F10100" s="35">
        <v>4.2519095515389855</v>
      </c>
      <c r="G10100" s="19" t="s">
        <v>5473</v>
      </c>
      <c r="H10100" s="19" t="s">
        <v>5474</v>
      </c>
    </row>
    <row r="10101" spans="1:8">
      <c r="A10101" s="26" t="s">
        <v>1810</v>
      </c>
      <c r="B10101" s="9" t="s">
        <v>1811</v>
      </c>
      <c r="C10101" s="19" t="s">
        <v>1741</v>
      </c>
      <c r="D10101" s="19" t="s">
        <v>5412</v>
      </c>
      <c r="E10101" s="9" t="str">
        <f t="shared" si="157"/>
        <v>20089PM25-PRI</v>
      </c>
      <c r="F10101" s="35">
        <v>9.151658189526982</v>
      </c>
      <c r="G10101" s="19" t="s">
        <v>5473</v>
      </c>
      <c r="H10101" s="19" t="s">
        <v>5474</v>
      </c>
    </row>
    <row r="10102" spans="1:8">
      <c r="A10102" s="26" t="s">
        <v>1812</v>
      </c>
      <c r="B10102" s="9" t="s">
        <v>391</v>
      </c>
      <c r="C10102" s="19" t="s">
        <v>1741</v>
      </c>
      <c r="D10102" s="19" t="s">
        <v>5412</v>
      </c>
      <c r="E10102" s="9" t="str">
        <f t="shared" si="157"/>
        <v>20091PM25-PRI</v>
      </c>
      <c r="F10102" s="35">
        <v>8.2545526350432219</v>
      </c>
      <c r="G10102" s="19" t="s">
        <v>5473</v>
      </c>
      <c r="H10102" s="19" t="s">
        <v>5474</v>
      </c>
    </row>
    <row r="10103" spans="1:8">
      <c r="A10103" s="26" t="s">
        <v>1813</v>
      </c>
      <c r="B10103" s="9" t="s">
        <v>1814</v>
      </c>
      <c r="C10103" s="19" t="s">
        <v>1741</v>
      </c>
      <c r="D10103" s="19" t="s">
        <v>5412</v>
      </c>
      <c r="E10103" s="9" t="str">
        <f t="shared" si="157"/>
        <v>20093PM25-PRI</v>
      </c>
      <c r="F10103" s="35">
        <v>5.4532472088655926</v>
      </c>
      <c r="G10103" s="19" t="s">
        <v>5473</v>
      </c>
      <c r="H10103" s="19" t="s">
        <v>5474</v>
      </c>
    </row>
    <row r="10104" spans="1:8">
      <c r="A10104" s="26" t="s">
        <v>1815</v>
      </c>
      <c r="B10104" s="9" t="s">
        <v>1816</v>
      </c>
      <c r="C10104" s="19" t="s">
        <v>1741</v>
      </c>
      <c r="D10104" s="19" t="s">
        <v>5412</v>
      </c>
      <c r="E10104" s="9" t="str">
        <f t="shared" si="157"/>
        <v>20095PM25-PRI</v>
      </c>
      <c r="F10104" s="35">
        <v>9.9447835673668319</v>
      </c>
      <c r="G10104" s="19" t="s">
        <v>5473</v>
      </c>
      <c r="H10104" s="19" t="s">
        <v>5474</v>
      </c>
    </row>
    <row r="10105" spans="1:8">
      <c r="A10105" s="26" t="s">
        <v>1817</v>
      </c>
      <c r="B10105" s="9" t="s">
        <v>648</v>
      </c>
      <c r="C10105" s="19" t="s">
        <v>1741</v>
      </c>
      <c r="D10105" s="19" t="s">
        <v>5412</v>
      </c>
      <c r="E10105" s="9" t="str">
        <f t="shared" si="157"/>
        <v>20097PM25-PRI</v>
      </c>
      <c r="F10105" s="35">
        <v>3.2527036327647743</v>
      </c>
      <c r="G10105" s="19" t="s">
        <v>5473</v>
      </c>
      <c r="H10105" s="19" t="s">
        <v>5474</v>
      </c>
    </row>
    <row r="10106" spans="1:8">
      <c r="A10106" s="26" t="s">
        <v>1818</v>
      </c>
      <c r="B10106" s="9" t="s">
        <v>1819</v>
      </c>
      <c r="C10106" s="19" t="s">
        <v>1741</v>
      </c>
      <c r="D10106" s="19" t="s">
        <v>5412</v>
      </c>
      <c r="E10106" s="9" t="str">
        <f t="shared" si="157"/>
        <v>20099PM25-PRI</v>
      </c>
      <c r="F10106" s="35">
        <v>11.268754098360656</v>
      </c>
      <c r="G10106" s="19" t="s">
        <v>5473</v>
      </c>
      <c r="H10106" s="19" t="s">
        <v>5474</v>
      </c>
    </row>
    <row r="10107" spans="1:8">
      <c r="A10107" s="26" t="s">
        <v>1820</v>
      </c>
      <c r="B10107" s="9" t="s">
        <v>1821</v>
      </c>
      <c r="C10107" s="19" t="s">
        <v>1741</v>
      </c>
      <c r="D10107" s="19" t="s">
        <v>5412</v>
      </c>
      <c r="E10107" s="9" t="str">
        <f t="shared" si="157"/>
        <v>20101PM25-PRI</v>
      </c>
      <c r="F10107" s="35">
        <v>7.4146864391638374</v>
      </c>
      <c r="G10107" s="19" t="s">
        <v>5473</v>
      </c>
      <c r="H10107" s="19" t="s">
        <v>5474</v>
      </c>
    </row>
    <row r="10108" spans="1:8">
      <c r="A10108" s="26" t="s">
        <v>1822</v>
      </c>
      <c r="B10108" s="9" t="s">
        <v>1823</v>
      </c>
      <c r="C10108" s="19" t="s">
        <v>1741</v>
      </c>
      <c r="D10108" s="19" t="s">
        <v>5412</v>
      </c>
      <c r="E10108" s="9" t="str">
        <f t="shared" si="157"/>
        <v>20103PM25-PRI</v>
      </c>
      <c r="F10108" s="35">
        <v>6.4498737518650291</v>
      </c>
      <c r="G10108" s="19" t="s">
        <v>5473</v>
      </c>
      <c r="H10108" s="19" t="s">
        <v>5474</v>
      </c>
    </row>
    <row r="10109" spans="1:8">
      <c r="A10109" s="26" t="s">
        <v>1824</v>
      </c>
      <c r="B10109" s="9" t="s">
        <v>397</v>
      </c>
      <c r="C10109" s="19" t="s">
        <v>1741</v>
      </c>
      <c r="D10109" s="19" t="s">
        <v>5412</v>
      </c>
      <c r="E10109" s="9" t="str">
        <f t="shared" si="157"/>
        <v>20105PM25-PRI</v>
      </c>
      <c r="F10109" s="35">
        <v>9.2187423719819588</v>
      </c>
      <c r="G10109" s="19" t="s">
        <v>5473</v>
      </c>
      <c r="H10109" s="19" t="s">
        <v>5474</v>
      </c>
    </row>
    <row r="10110" spans="1:8">
      <c r="A10110" s="26" t="s">
        <v>1825</v>
      </c>
      <c r="B10110" s="9" t="s">
        <v>1673</v>
      </c>
      <c r="C10110" s="19" t="s">
        <v>1741</v>
      </c>
      <c r="D10110" s="19" t="s">
        <v>5412</v>
      </c>
      <c r="E10110" s="9" t="str">
        <f t="shared" si="157"/>
        <v>20107PM25-PRI</v>
      </c>
      <c r="F10110" s="35">
        <v>8.1391920154059605</v>
      </c>
      <c r="G10110" s="19" t="s">
        <v>5473</v>
      </c>
      <c r="H10110" s="19" t="s">
        <v>5474</v>
      </c>
    </row>
    <row r="10111" spans="1:8">
      <c r="A10111" s="26" t="s">
        <v>1826</v>
      </c>
      <c r="B10111" s="9" t="s">
        <v>401</v>
      </c>
      <c r="C10111" s="19" t="s">
        <v>1741</v>
      </c>
      <c r="D10111" s="19" t="s">
        <v>5412</v>
      </c>
      <c r="E10111" s="9" t="str">
        <f t="shared" si="157"/>
        <v>20109PM25-PRI</v>
      </c>
      <c r="F10111" s="35">
        <v>5.4646461859814375</v>
      </c>
      <c r="G10111" s="19" t="s">
        <v>5473</v>
      </c>
      <c r="H10111" s="19" t="s">
        <v>5474</v>
      </c>
    </row>
    <row r="10112" spans="1:8">
      <c r="A10112" s="26" t="s">
        <v>1827</v>
      </c>
      <c r="B10112" s="9" t="s">
        <v>1679</v>
      </c>
      <c r="C10112" s="19" t="s">
        <v>1741</v>
      </c>
      <c r="D10112" s="19" t="s">
        <v>5412</v>
      </c>
      <c r="E10112" s="9" t="str">
        <f t="shared" si="157"/>
        <v>20111PM25-PRI</v>
      </c>
      <c r="F10112" s="35">
        <v>11.082216048373919</v>
      </c>
      <c r="G10112" s="19" t="s">
        <v>5473</v>
      </c>
      <c r="H10112" s="19" t="s">
        <v>5474</v>
      </c>
    </row>
    <row r="10113" spans="1:8">
      <c r="A10113" s="26" t="s">
        <v>1828</v>
      </c>
      <c r="B10113" s="9" t="s">
        <v>1829</v>
      </c>
      <c r="C10113" s="19" t="s">
        <v>1741</v>
      </c>
      <c r="D10113" s="19" t="s">
        <v>5412</v>
      </c>
      <c r="E10113" s="9" t="str">
        <f t="shared" si="157"/>
        <v>20113PM25-PRI</v>
      </c>
      <c r="F10113" s="35">
        <v>10.233138744856815</v>
      </c>
      <c r="G10113" s="19" t="s">
        <v>5473</v>
      </c>
      <c r="H10113" s="19" t="s">
        <v>5474</v>
      </c>
    </row>
    <row r="10114" spans="1:8">
      <c r="A10114" s="26" t="s">
        <v>1830</v>
      </c>
      <c r="B10114" s="9" t="s">
        <v>156</v>
      </c>
      <c r="C10114" s="19" t="s">
        <v>1741</v>
      </c>
      <c r="D10114" s="19" t="s">
        <v>5412</v>
      </c>
      <c r="E10114" s="9" t="str">
        <f t="shared" si="157"/>
        <v>20115PM25-PRI</v>
      </c>
      <c r="F10114" s="35">
        <v>6.552410058027081</v>
      </c>
      <c r="G10114" s="19" t="s">
        <v>5473</v>
      </c>
      <c r="H10114" s="19" t="s">
        <v>5474</v>
      </c>
    </row>
    <row r="10115" spans="1:8">
      <c r="A10115" s="26" t="s">
        <v>1831</v>
      </c>
      <c r="B10115" s="9" t="s">
        <v>159</v>
      </c>
      <c r="C10115" s="19" t="s">
        <v>1741</v>
      </c>
      <c r="D10115" s="19" t="s">
        <v>5412</v>
      </c>
      <c r="E10115" s="9" t="str">
        <f t="shared" ref="E10115:E10178" si="158">A10115&amp;D10115</f>
        <v>20117PM25-PRI</v>
      </c>
      <c r="F10115" s="35">
        <v>7.4541527443123581</v>
      </c>
      <c r="G10115" s="19" t="s">
        <v>5473</v>
      </c>
      <c r="H10115" s="19" t="s">
        <v>5474</v>
      </c>
    </row>
    <row r="10116" spans="1:8">
      <c r="A10116" s="26" t="s">
        <v>1832</v>
      </c>
      <c r="B10116" s="9" t="s">
        <v>1833</v>
      </c>
      <c r="C10116" s="19" t="s">
        <v>1741</v>
      </c>
      <c r="D10116" s="19" t="s">
        <v>5412</v>
      </c>
      <c r="E10116" s="9" t="str">
        <f t="shared" si="158"/>
        <v>20119PM25-PRI</v>
      </c>
      <c r="F10116" s="35">
        <v>3.7778118848732043</v>
      </c>
      <c r="G10116" s="19" t="s">
        <v>5473</v>
      </c>
      <c r="H10116" s="19" t="s">
        <v>5474</v>
      </c>
    </row>
    <row r="10117" spans="1:8">
      <c r="A10117" s="26" t="s">
        <v>1834</v>
      </c>
      <c r="B10117" s="9" t="s">
        <v>1530</v>
      </c>
      <c r="C10117" s="19" t="s">
        <v>1741</v>
      </c>
      <c r="D10117" s="19" t="s">
        <v>5412</v>
      </c>
      <c r="E10117" s="9" t="str">
        <f t="shared" si="158"/>
        <v>20121PM25-PRI</v>
      </c>
      <c r="F10117" s="35">
        <v>8.3829401088929227</v>
      </c>
      <c r="G10117" s="19" t="s">
        <v>5473</v>
      </c>
      <c r="H10117" s="19" t="s">
        <v>5474</v>
      </c>
    </row>
    <row r="10118" spans="1:8">
      <c r="A10118" s="26" t="s">
        <v>1835</v>
      </c>
      <c r="B10118" s="9" t="s">
        <v>1052</v>
      </c>
      <c r="C10118" s="19" t="s">
        <v>1741</v>
      </c>
      <c r="D10118" s="19" t="s">
        <v>5412</v>
      </c>
      <c r="E10118" s="9" t="str">
        <f t="shared" si="158"/>
        <v>20123PM25-PRI</v>
      </c>
      <c r="F10118" s="35">
        <v>9.6365375776661839</v>
      </c>
      <c r="G10118" s="19" t="s">
        <v>5473</v>
      </c>
      <c r="H10118" s="19" t="s">
        <v>5474</v>
      </c>
    </row>
    <row r="10119" spans="1:8">
      <c r="A10119" s="26" t="s">
        <v>1836</v>
      </c>
      <c r="B10119" s="9" t="s">
        <v>168</v>
      </c>
      <c r="C10119" s="19" t="s">
        <v>1741</v>
      </c>
      <c r="D10119" s="19" t="s">
        <v>5412</v>
      </c>
      <c r="E10119" s="9" t="str">
        <f t="shared" si="158"/>
        <v>20125PM25-PRI</v>
      </c>
      <c r="F10119" s="35">
        <v>11.521619393139842</v>
      </c>
      <c r="G10119" s="19" t="s">
        <v>5473</v>
      </c>
      <c r="H10119" s="19" t="s">
        <v>5474</v>
      </c>
    </row>
    <row r="10120" spans="1:8">
      <c r="A10120" s="26" t="s">
        <v>1837</v>
      </c>
      <c r="B10120" s="9" t="s">
        <v>1838</v>
      </c>
      <c r="C10120" s="19" t="s">
        <v>1741</v>
      </c>
      <c r="D10120" s="19" t="s">
        <v>5412</v>
      </c>
      <c r="E10120" s="9" t="str">
        <f t="shared" si="158"/>
        <v>20127PM25-PRI</v>
      </c>
      <c r="F10120" s="35">
        <v>6.9866770199027348</v>
      </c>
      <c r="G10120" s="19" t="s">
        <v>5473</v>
      </c>
      <c r="H10120" s="19" t="s">
        <v>5474</v>
      </c>
    </row>
    <row r="10121" spans="1:8">
      <c r="A10121" s="26" t="s">
        <v>1839</v>
      </c>
      <c r="B10121" s="9" t="s">
        <v>1840</v>
      </c>
      <c r="C10121" s="19" t="s">
        <v>1741</v>
      </c>
      <c r="D10121" s="19" t="s">
        <v>5412</v>
      </c>
      <c r="E10121" s="9" t="str">
        <f t="shared" si="158"/>
        <v>20129PM25-PRI</v>
      </c>
      <c r="F10121" s="35">
        <v>9.011263042546096</v>
      </c>
      <c r="G10121" s="19" t="s">
        <v>5473</v>
      </c>
      <c r="H10121" s="19" t="s">
        <v>5474</v>
      </c>
    </row>
    <row r="10122" spans="1:8">
      <c r="A10122" s="26" t="s">
        <v>1841</v>
      </c>
      <c r="B10122" s="9" t="s">
        <v>1842</v>
      </c>
      <c r="C10122" s="19" t="s">
        <v>1741</v>
      </c>
      <c r="D10122" s="19" t="s">
        <v>5412</v>
      </c>
      <c r="E10122" s="9" t="str">
        <f t="shared" si="158"/>
        <v>20131PM25-PRI</v>
      </c>
      <c r="F10122" s="35">
        <v>7.1494046466318082</v>
      </c>
      <c r="G10122" s="19" t="s">
        <v>5473</v>
      </c>
      <c r="H10122" s="19" t="s">
        <v>5474</v>
      </c>
    </row>
    <row r="10123" spans="1:8">
      <c r="A10123" s="26" t="s">
        <v>1843</v>
      </c>
      <c r="B10123" s="9" t="s">
        <v>1844</v>
      </c>
      <c r="C10123" s="19" t="s">
        <v>1741</v>
      </c>
      <c r="D10123" s="19" t="s">
        <v>5412</v>
      </c>
      <c r="E10123" s="9" t="str">
        <f t="shared" si="158"/>
        <v>20133PM25-PRI</v>
      </c>
      <c r="F10123" s="35">
        <v>11.341538461538459</v>
      </c>
      <c r="G10123" s="19" t="s">
        <v>5473</v>
      </c>
      <c r="H10123" s="19" t="s">
        <v>5474</v>
      </c>
    </row>
    <row r="10124" spans="1:8">
      <c r="A10124" s="26" t="s">
        <v>1845</v>
      </c>
      <c r="B10124" s="9" t="s">
        <v>1846</v>
      </c>
      <c r="C10124" s="19" t="s">
        <v>1741</v>
      </c>
      <c r="D10124" s="19" t="s">
        <v>5412</v>
      </c>
      <c r="E10124" s="9" t="str">
        <f t="shared" si="158"/>
        <v>20135PM25-PRI</v>
      </c>
      <c r="F10124" s="35">
        <v>7.112505845006404</v>
      </c>
      <c r="G10124" s="19" t="s">
        <v>5473</v>
      </c>
      <c r="H10124" s="19" t="s">
        <v>5474</v>
      </c>
    </row>
    <row r="10125" spans="1:8">
      <c r="A10125" s="26" t="s">
        <v>1847</v>
      </c>
      <c r="B10125" s="9" t="s">
        <v>1848</v>
      </c>
      <c r="C10125" s="19" t="s">
        <v>1741</v>
      </c>
      <c r="D10125" s="19" t="s">
        <v>5412</v>
      </c>
      <c r="E10125" s="9" t="str">
        <f t="shared" si="158"/>
        <v>20137PM25-PRI</v>
      </c>
      <c r="F10125" s="35">
        <v>5.9438689424369455</v>
      </c>
      <c r="G10125" s="19" t="s">
        <v>5473</v>
      </c>
      <c r="H10125" s="19" t="s">
        <v>5474</v>
      </c>
    </row>
    <row r="10126" spans="1:8">
      <c r="A10126" s="26" t="s">
        <v>1849</v>
      </c>
      <c r="B10126" s="9" t="s">
        <v>1850</v>
      </c>
      <c r="C10126" s="19" t="s">
        <v>1741</v>
      </c>
      <c r="D10126" s="19" t="s">
        <v>5412</v>
      </c>
      <c r="E10126" s="9" t="str">
        <f t="shared" si="158"/>
        <v>20139PM25-PRI</v>
      </c>
      <c r="F10126" s="35">
        <v>6.5826073623907559</v>
      </c>
      <c r="G10126" s="19" t="s">
        <v>5473</v>
      </c>
      <c r="H10126" s="19" t="s">
        <v>5474</v>
      </c>
    </row>
    <row r="10127" spans="1:8">
      <c r="A10127" s="26" t="s">
        <v>1851</v>
      </c>
      <c r="B10127" s="9" t="s">
        <v>1852</v>
      </c>
      <c r="C10127" s="19" t="s">
        <v>1741</v>
      </c>
      <c r="D10127" s="19" t="s">
        <v>5412</v>
      </c>
      <c r="E10127" s="9" t="str">
        <f t="shared" si="158"/>
        <v>20141PM25-PRI</v>
      </c>
      <c r="F10127" s="35">
        <v>8.3668573943661979</v>
      </c>
      <c r="G10127" s="19" t="s">
        <v>5473</v>
      </c>
      <c r="H10127" s="19" t="s">
        <v>5474</v>
      </c>
    </row>
    <row r="10128" spans="1:8">
      <c r="A10128" s="26" t="s">
        <v>1853</v>
      </c>
      <c r="B10128" s="9" t="s">
        <v>1854</v>
      </c>
      <c r="C10128" s="19" t="s">
        <v>1741</v>
      </c>
      <c r="D10128" s="19" t="s">
        <v>5412</v>
      </c>
      <c r="E10128" s="9" t="str">
        <f t="shared" si="158"/>
        <v>20143PM25-PRI</v>
      </c>
      <c r="F10128" s="35">
        <v>9.4283711124864613</v>
      </c>
      <c r="G10128" s="19" t="s">
        <v>5473</v>
      </c>
      <c r="H10128" s="19" t="s">
        <v>5474</v>
      </c>
    </row>
    <row r="10129" spans="1:8">
      <c r="A10129" s="26" t="s">
        <v>1855</v>
      </c>
      <c r="B10129" s="9" t="s">
        <v>1856</v>
      </c>
      <c r="C10129" s="19" t="s">
        <v>1741</v>
      </c>
      <c r="D10129" s="19" t="s">
        <v>5412</v>
      </c>
      <c r="E10129" s="9" t="str">
        <f t="shared" si="158"/>
        <v>20145PM25-PRI</v>
      </c>
      <c r="F10129" s="35">
        <v>4.5353643575693141</v>
      </c>
      <c r="G10129" s="19" t="s">
        <v>5473</v>
      </c>
      <c r="H10129" s="19" t="s">
        <v>5474</v>
      </c>
    </row>
    <row r="10130" spans="1:8">
      <c r="A10130" s="26" t="s">
        <v>1857</v>
      </c>
      <c r="B10130" s="9" t="s">
        <v>420</v>
      </c>
      <c r="C10130" s="19" t="s">
        <v>1741</v>
      </c>
      <c r="D10130" s="19" t="s">
        <v>5412</v>
      </c>
      <c r="E10130" s="9" t="str">
        <f t="shared" si="158"/>
        <v>20147PM25-PRI</v>
      </c>
      <c r="F10130" s="35">
        <v>6.2181901279707494</v>
      </c>
      <c r="G10130" s="19" t="s">
        <v>5473</v>
      </c>
      <c r="H10130" s="19" t="s">
        <v>5474</v>
      </c>
    </row>
    <row r="10131" spans="1:8">
      <c r="A10131" s="26" t="s">
        <v>1858</v>
      </c>
      <c r="B10131" s="9" t="s">
        <v>1859</v>
      </c>
      <c r="C10131" s="19" t="s">
        <v>1741</v>
      </c>
      <c r="D10131" s="19" t="s">
        <v>5412</v>
      </c>
      <c r="E10131" s="9" t="str">
        <f t="shared" si="158"/>
        <v>20149PM25-PRI</v>
      </c>
      <c r="F10131" s="35">
        <v>6.9222155760258408</v>
      </c>
      <c r="G10131" s="19" t="s">
        <v>5473</v>
      </c>
      <c r="H10131" s="19" t="s">
        <v>5474</v>
      </c>
    </row>
    <row r="10132" spans="1:8">
      <c r="A10132" s="26" t="s">
        <v>1860</v>
      </c>
      <c r="B10132" s="9" t="s">
        <v>1861</v>
      </c>
      <c r="C10132" s="19" t="s">
        <v>1741</v>
      </c>
      <c r="D10132" s="19" t="s">
        <v>5412</v>
      </c>
      <c r="E10132" s="9" t="str">
        <f t="shared" si="158"/>
        <v>20151PM25-PRI</v>
      </c>
      <c r="F10132" s="35">
        <v>9.497132001511762</v>
      </c>
      <c r="G10132" s="19" t="s">
        <v>5473</v>
      </c>
      <c r="H10132" s="19" t="s">
        <v>5474</v>
      </c>
    </row>
    <row r="10133" spans="1:8">
      <c r="A10133" s="26" t="s">
        <v>1862</v>
      </c>
      <c r="B10133" s="9" t="s">
        <v>1863</v>
      </c>
      <c r="C10133" s="19" t="s">
        <v>1741</v>
      </c>
      <c r="D10133" s="19" t="s">
        <v>5412</v>
      </c>
      <c r="E10133" s="9" t="str">
        <f t="shared" si="158"/>
        <v>20153PM25-PRI</v>
      </c>
      <c r="F10133" s="35">
        <v>6.5046751865593597</v>
      </c>
      <c r="G10133" s="19" t="s">
        <v>5473</v>
      </c>
      <c r="H10133" s="19" t="s">
        <v>5474</v>
      </c>
    </row>
    <row r="10134" spans="1:8">
      <c r="A10134" s="26" t="s">
        <v>1864</v>
      </c>
      <c r="B10134" s="9" t="s">
        <v>1865</v>
      </c>
      <c r="C10134" s="19" t="s">
        <v>1741</v>
      </c>
      <c r="D10134" s="19" t="s">
        <v>5412</v>
      </c>
      <c r="E10134" s="9" t="str">
        <f t="shared" si="158"/>
        <v>20155PM25-PRI</v>
      </c>
      <c r="F10134" s="35">
        <v>9.3591146939331527</v>
      </c>
      <c r="G10134" s="19" t="s">
        <v>5473</v>
      </c>
      <c r="H10134" s="19" t="s">
        <v>5474</v>
      </c>
    </row>
    <row r="10135" spans="1:8">
      <c r="A10135" s="26" t="s">
        <v>1866</v>
      </c>
      <c r="B10135" s="9" t="s">
        <v>1867</v>
      </c>
      <c r="C10135" s="19" t="s">
        <v>1741</v>
      </c>
      <c r="D10135" s="19" t="s">
        <v>5412</v>
      </c>
      <c r="E10135" s="9" t="str">
        <f t="shared" si="158"/>
        <v>20157PM25-PRI</v>
      </c>
      <c r="F10135" s="35">
        <v>8.4247068516947614</v>
      </c>
      <c r="G10135" s="19" t="s">
        <v>5473</v>
      </c>
      <c r="H10135" s="19" t="s">
        <v>5474</v>
      </c>
    </row>
    <row r="10136" spans="1:8">
      <c r="A10136" s="26" t="s">
        <v>1868</v>
      </c>
      <c r="B10136" s="9" t="s">
        <v>1869</v>
      </c>
      <c r="C10136" s="19" t="s">
        <v>1741</v>
      </c>
      <c r="D10136" s="19" t="s">
        <v>5412</v>
      </c>
      <c r="E10136" s="9" t="str">
        <f t="shared" si="158"/>
        <v>20159PM25-PRI</v>
      </c>
      <c r="F10136" s="35">
        <v>9.2516822739411371</v>
      </c>
      <c r="G10136" s="19" t="s">
        <v>5473</v>
      </c>
      <c r="H10136" s="19" t="s">
        <v>5474</v>
      </c>
    </row>
    <row r="10137" spans="1:8">
      <c r="A10137" s="26" t="s">
        <v>1870</v>
      </c>
      <c r="B10137" s="9" t="s">
        <v>1871</v>
      </c>
      <c r="C10137" s="19" t="s">
        <v>1741</v>
      </c>
      <c r="D10137" s="19" t="s">
        <v>5412</v>
      </c>
      <c r="E10137" s="9" t="str">
        <f t="shared" si="158"/>
        <v>20161PM25-PRI</v>
      </c>
      <c r="F10137" s="35">
        <v>5.5196230598669622</v>
      </c>
      <c r="G10137" s="19" t="s">
        <v>5473</v>
      </c>
      <c r="H10137" s="19" t="s">
        <v>5474</v>
      </c>
    </row>
    <row r="10138" spans="1:8">
      <c r="A10138" s="26" t="s">
        <v>1872</v>
      </c>
      <c r="B10138" s="9" t="s">
        <v>1873</v>
      </c>
      <c r="C10138" s="19" t="s">
        <v>1741</v>
      </c>
      <c r="D10138" s="19" t="s">
        <v>5412</v>
      </c>
      <c r="E10138" s="9" t="str">
        <f t="shared" si="158"/>
        <v>20163PM25-PRI</v>
      </c>
      <c r="F10138" s="35">
        <v>4.405614123687478</v>
      </c>
      <c r="G10138" s="19" t="s">
        <v>5473</v>
      </c>
      <c r="H10138" s="19" t="s">
        <v>5474</v>
      </c>
    </row>
    <row r="10139" spans="1:8">
      <c r="A10139" s="26" t="s">
        <v>1874</v>
      </c>
      <c r="B10139" s="9" t="s">
        <v>1556</v>
      </c>
      <c r="C10139" s="19" t="s">
        <v>1741</v>
      </c>
      <c r="D10139" s="19" t="s">
        <v>5412</v>
      </c>
      <c r="E10139" s="9" t="str">
        <f t="shared" si="158"/>
        <v>20165PM25-PRI</v>
      </c>
      <c r="F10139" s="35">
        <v>10.525127819548873</v>
      </c>
      <c r="G10139" s="19" t="s">
        <v>5473</v>
      </c>
      <c r="H10139" s="19" t="s">
        <v>5474</v>
      </c>
    </row>
    <row r="10140" spans="1:8">
      <c r="A10140" s="26" t="s">
        <v>1875</v>
      </c>
      <c r="B10140" s="9" t="s">
        <v>186</v>
      </c>
      <c r="C10140" s="19" t="s">
        <v>1741</v>
      </c>
      <c r="D10140" s="19" t="s">
        <v>5412</v>
      </c>
      <c r="E10140" s="9" t="str">
        <f t="shared" si="158"/>
        <v>20167PM25-PRI</v>
      </c>
      <c r="F10140" s="35">
        <v>7.2805134049061371</v>
      </c>
      <c r="G10140" s="19" t="s">
        <v>5473</v>
      </c>
      <c r="H10140" s="19" t="s">
        <v>5474</v>
      </c>
    </row>
    <row r="10141" spans="1:8">
      <c r="A10141" s="26" t="s">
        <v>1876</v>
      </c>
      <c r="B10141" s="9" t="s">
        <v>436</v>
      </c>
      <c r="C10141" s="19" t="s">
        <v>1741</v>
      </c>
      <c r="D10141" s="19" t="s">
        <v>5412</v>
      </c>
      <c r="E10141" s="9" t="str">
        <f t="shared" si="158"/>
        <v>20169PM25-PRI</v>
      </c>
      <c r="F10141" s="35">
        <v>10.306360593533226</v>
      </c>
      <c r="G10141" s="19" t="s">
        <v>5473</v>
      </c>
      <c r="H10141" s="19" t="s">
        <v>5474</v>
      </c>
    </row>
    <row r="10142" spans="1:8">
      <c r="A10142" s="26" t="s">
        <v>1877</v>
      </c>
      <c r="B10142" s="9" t="s">
        <v>438</v>
      </c>
      <c r="C10142" s="19" t="s">
        <v>1741</v>
      </c>
      <c r="D10142" s="19" t="s">
        <v>5412</v>
      </c>
      <c r="E10142" s="9" t="str">
        <f t="shared" si="158"/>
        <v>20171PM25-PRI</v>
      </c>
      <c r="F10142" s="35">
        <v>7.0869834313043221</v>
      </c>
      <c r="G10142" s="19" t="s">
        <v>5473</v>
      </c>
      <c r="H10142" s="19" t="s">
        <v>5474</v>
      </c>
    </row>
    <row r="10143" spans="1:8">
      <c r="A10143" s="26" t="s">
        <v>1878</v>
      </c>
      <c r="B10143" s="9" t="s">
        <v>697</v>
      </c>
      <c r="C10143" s="19" t="s">
        <v>1741</v>
      </c>
      <c r="D10143" s="19" t="s">
        <v>5412</v>
      </c>
      <c r="E10143" s="9" t="str">
        <f t="shared" si="158"/>
        <v>20173PM25-PRI</v>
      </c>
      <c r="F10143" s="35">
        <v>10.890622794586749</v>
      </c>
      <c r="G10143" s="19" t="s">
        <v>5473</v>
      </c>
      <c r="H10143" s="19" t="s">
        <v>5474</v>
      </c>
    </row>
    <row r="10144" spans="1:8">
      <c r="A10144" s="26" t="s">
        <v>1879</v>
      </c>
      <c r="B10144" s="9" t="s">
        <v>1880</v>
      </c>
      <c r="C10144" s="19" t="s">
        <v>1741</v>
      </c>
      <c r="D10144" s="19" t="s">
        <v>5412</v>
      </c>
      <c r="E10144" s="9" t="str">
        <f t="shared" si="158"/>
        <v>20175PM25-PRI</v>
      </c>
      <c r="F10144" s="35">
        <v>3.7813709528034241</v>
      </c>
      <c r="G10144" s="19" t="s">
        <v>5473</v>
      </c>
      <c r="H10144" s="19" t="s">
        <v>5474</v>
      </c>
    </row>
    <row r="10145" spans="1:8">
      <c r="A10145" s="26" t="s">
        <v>1881</v>
      </c>
      <c r="B10145" s="9" t="s">
        <v>1882</v>
      </c>
      <c r="C10145" s="19" t="s">
        <v>1741</v>
      </c>
      <c r="D10145" s="19" t="s">
        <v>5412</v>
      </c>
      <c r="E10145" s="9" t="str">
        <f t="shared" si="158"/>
        <v>20177PM25-PRI</v>
      </c>
      <c r="F10145" s="35">
        <v>7.8196499723786133</v>
      </c>
      <c r="G10145" s="19" t="s">
        <v>5473</v>
      </c>
      <c r="H10145" s="19" t="s">
        <v>5474</v>
      </c>
    </row>
    <row r="10146" spans="1:8">
      <c r="A10146" s="26" t="s">
        <v>1883</v>
      </c>
      <c r="B10146" s="9" t="s">
        <v>1884</v>
      </c>
      <c r="C10146" s="19" t="s">
        <v>1741</v>
      </c>
      <c r="D10146" s="19" t="s">
        <v>5412</v>
      </c>
      <c r="E10146" s="9" t="str">
        <f t="shared" si="158"/>
        <v>20179PM25-PRI</v>
      </c>
      <c r="F10146" s="35">
        <v>6.8028206686930091</v>
      </c>
      <c r="G10146" s="19" t="s">
        <v>5473</v>
      </c>
      <c r="H10146" s="19" t="s">
        <v>5474</v>
      </c>
    </row>
    <row r="10147" spans="1:8">
      <c r="A10147" s="26" t="s">
        <v>1885</v>
      </c>
      <c r="B10147" s="9" t="s">
        <v>1886</v>
      </c>
      <c r="C10147" s="19" t="s">
        <v>1741</v>
      </c>
      <c r="D10147" s="19" t="s">
        <v>5412</v>
      </c>
      <c r="E10147" s="9" t="str">
        <f t="shared" si="158"/>
        <v>20181PM25-PRI</v>
      </c>
      <c r="F10147" s="35">
        <v>10.359483645340465</v>
      </c>
      <c r="G10147" s="19" t="s">
        <v>5473</v>
      </c>
      <c r="H10147" s="19" t="s">
        <v>5474</v>
      </c>
    </row>
    <row r="10148" spans="1:8">
      <c r="A10148" s="26" t="s">
        <v>1887</v>
      </c>
      <c r="B10148" s="9" t="s">
        <v>1888</v>
      </c>
      <c r="C10148" s="19" t="s">
        <v>1741</v>
      </c>
      <c r="D10148" s="19" t="s">
        <v>5412</v>
      </c>
      <c r="E10148" s="9" t="str">
        <f t="shared" si="158"/>
        <v>20183PM25-PRI</v>
      </c>
      <c r="F10148" s="35">
        <v>7.9012906777813514</v>
      </c>
      <c r="G10148" s="19" t="s">
        <v>5473</v>
      </c>
      <c r="H10148" s="19" t="s">
        <v>5474</v>
      </c>
    </row>
    <row r="10149" spans="1:8">
      <c r="A10149" s="26" t="s">
        <v>1889</v>
      </c>
      <c r="B10149" s="9" t="s">
        <v>1890</v>
      </c>
      <c r="C10149" s="19" t="s">
        <v>1741</v>
      </c>
      <c r="D10149" s="19" t="s">
        <v>5412</v>
      </c>
      <c r="E10149" s="9" t="str">
        <f t="shared" si="158"/>
        <v>20185PM25-PRI</v>
      </c>
      <c r="F10149" s="35">
        <v>2.8850644593833628</v>
      </c>
      <c r="G10149" s="19" t="s">
        <v>5473</v>
      </c>
      <c r="H10149" s="19" t="s">
        <v>5474</v>
      </c>
    </row>
    <row r="10150" spans="1:8">
      <c r="A10150" s="26" t="s">
        <v>1891</v>
      </c>
      <c r="B10150" s="9" t="s">
        <v>1892</v>
      </c>
      <c r="C10150" s="19" t="s">
        <v>1741</v>
      </c>
      <c r="D10150" s="19" t="s">
        <v>5412</v>
      </c>
      <c r="E10150" s="9" t="str">
        <f t="shared" si="158"/>
        <v>20187PM25-PRI</v>
      </c>
      <c r="F10150" s="35">
        <v>8.3128934371767755</v>
      </c>
      <c r="G10150" s="19" t="s">
        <v>5473</v>
      </c>
      <c r="H10150" s="19" t="s">
        <v>5474</v>
      </c>
    </row>
    <row r="10151" spans="1:8">
      <c r="A10151" s="26" t="s">
        <v>1893</v>
      </c>
      <c r="B10151" s="9" t="s">
        <v>1894</v>
      </c>
      <c r="C10151" s="19" t="s">
        <v>1741</v>
      </c>
      <c r="D10151" s="19" t="s">
        <v>5412</v>
      </c>
      <c r="E10151" s="9" t="str">
        <f t="shared" si="158"/>
        <v>20189PM25-PRI</v>
      </c>
      <c r="F10151" s="35">
        <v>5.0329838504676774</v>
      </c>
      <c r="G10151" s="19" t="s">
        <v>5473</v>
      </c>
      <c r="H10151" s="19" t="s">
        <v>5474</v>
      </c>
    </row>
    <row r="10152" spans="1:8">
      <c r="A10152" s="26" t="s">
        <v>1895</v>
      </c>
      <c r="B10152" s="9" t="s">
        <v>1896</v>
      </c>
      <c r="C10152" s="19" t="s">
        <v>1741</v>
      </c>
      <c r="D10152" s="19" t="s">
        <v>5412</v>
      </c>
      <c r="E10152" s="9" t="str">
        <f t="shared" si="158"/>
        <v>20191PM25-PRI</v>
      </c>
      <c r="F10152" s="35">
        <v>9.9909252410992675</v>
      </c>
      <c r="G10152" s="19" t="s">
        <v>5473</v>
      </c>
      <c r="H10152" s="19" t="s">
        <v>5474</v>
      </c>
    </row>
    <row r="10153" spans="1:8">
      <c r="A10153" s="26" t="s">
        <v>1897</v>
      </c>
      <c r="B10153" s="9" t="s">
        <v>1143</v>
      </c>
      <c r="C10153" s="19" t="s">
        <v>1741</v>
      </c>
      <c r="D10153" s="19" t="s">
        <v>5412</v>
      </c>
      <c r="E10153" s="9" t="str">
        <f t="shared" si="158"/>
        <v>20193PM25-PRI</v>
      </c>
      <c r="F10153" s="35">
        <v>6.802854534388314</v>
      </c>
      <c r="G10153" s="19" t="s">
        <v>5473</v>
      </c>
      <c r="H10153" s="19" t="s">
        <v>5474</v>
      </c>
    </row>
    <row r="10154" spans="1:8">
      <c r="A10154" s="26" t="s">
        <v>1898</v>
      </c>
      <c r="B10154" s="9" t="s">
        <v>1899</v>
      </c>
      <c r="C10154" s="19" t="s">
        <v>1741</v>
      </c>
      <c r="D10154" s="19" t="s">
        <v>5412</v>
      </c>
      <c r="E10154" s="9" t="str">
        <f t="shared" si="158"/>
        <v>20195PM25-PRI</v>
      </c>
      <c r="F10154" s="35">
        <v>10.715276875985531</v>
      </c>
      <c r="G10154" s="19" t="s">
        <v>5473</v>
      </c>
      <c r="H10154" s="19" t="s">
        <v>5474</v>
      </c>
    </row>
    <row r="10155" spans="1:8">
      <c r="A10155" s="26" t="s">
        <v>1900</v>
      </c>
      <c r="B10155" s="9" t="s">
        <v>1901</v>
      </c>
      <c r="C10155" s="19" t="s">
        <v>1741</v>
      </c>
      <c r="D10155" s="19" t="s">
        <v>5412</v>
      </c>
      <c r="E10155" s="9" t="str">
        <f t="shared" si="158"/>
        <v>20197PM25-PRI</v>
      </c>
      <c r="F10155" s="35">
        <v>9.4149199277332443</v>
      </c>
      <c r="G10155" s="19" t="s">
        <v>5473</v>
      </c>
      <c r="H10155" s="19" t="s">
        <v>5474</v>
      </c>
    </row>
    <row r="10156" spans="1:8">
      <c r="A10156" s="26" t="s">
        <v>1902</v>
      </c>
      <c r="B10156" s="9" t="s">
        <v>1903</v>
      </c>
      <c r="C10156" s="19" t="s">
        <v>1741</v>
      </c>
      <c r="D10156" s="19" t="s">
        <v>5412</v>
      </c>
      <c r="E10156" s="9" t="str">
        <f t="shared" si="158"/>
        <v>20199PM25-PRI</v>
      </c>
      <c r="F10156" s="35">
        <v>10.309302505498392</v>
      </c>
      <c r="G10156" s="19" t="s">
        <v>5473</v>
      </c>
      <c r="H10156" s="19" t="s">
        <v>5474</v>
      </c>
    </row>
    <row r="10157" spans="1:8">
      <c r="A10157" s="26" t="s">
        <v>1904</v>
      </c>
      <c r="B10157" s="9" t="s">
        <v>210</v>
      </c>
      <c r="C10157" s="19" t="s">
        <v>1741</v>
      </c>
      <c r="D10157" s="19" t="s">
        <v>5412</v>
      </c>
      <c r="E10157" s="9" t="str">
        <f t="shared" si="158"/>
        <v>20201PM25-PRI</v>
      </c>
      <c r="F10157" s="35">
        <v>7.0558618957217147</v>
      </c>
      <c r="G10157" s="19" t="s">
        <v>5473</v>
      </c>
      <c r="H10157" s="19" t="s">
        <v>5474</v>
      </c>
    </row>
    <row r="10158" spans="1:8">
      <c r="A10158" s="26" t="s">
        <v>1905</v>
      </c>
      <c r="B10158" s="9" t="s">
        <v>1906</v>
      </c>
      <c r="C10158" s="19" t="s">
        <v>1741</v>
      </c>
      <c r="D10158" s="19" t="s">
        <v>5412</v>
      </c>
      <c r="E10158" s="9" t="str">
        <f t="shared" si="158"/>
        <v>20203PM25-PRI</v>
      </c>
      <c r="F10158" s="35">
        <v>6.6217543165941741</v>
      </c>
      <c r="G10158" s="19" t="s">
        <v>5473</v>
      </c>
      <c r="H10158" s="19" t="s">
        <v>5474</v>
      </c>
    </row>
    <row r="10159" spans="1:8">
      <c r="A10159" s="26" t="s">
        <v>1907</v>
      </c>
      <c r="B10159" s="9" t="s">
        <v>1908</v>
      </c>
      <c r="C10159" s="19" t="s">
        <v>1741</v>
      </c>
      <c r="D10159" s="19" t="s">
        <v>5412</v>
      </c>
      <c r="E10159" s="9" t="str">
        <f t="shared" si="158"/>
        <v>20205PM25-PRI</v>
      </c>
      <c r="F10159" s="35">
        <v>8.986119246434459</v>
      </c>
      <c r="G10159" s="19" t="s">
        <v>5473</v>
      </c>
      <c r="H10159" s="19" t="s">
        <v>5474</v>
      </c>
    </row>
    <row r="10160" spans="1:8">
      <c r="A10160" s="26" t="s">
        <v>1909</v>
      </c>
      <c r="B10160" s="9" t="s">
        <v>1910</v>
      </c>
      <c r="C10160" s="19" t="s">
        <v>1741</v>
      </c>
      <c r="D10160" s="19" t="s">
        <v>5412</v>
      </c>
      <c r="E10160" s="9" t="str">
        <f t="shared" si="158"/>
        <v>20207PM25-PRI</v>
      </c>
      <c r="F10160" s="35">
        <v>8.7276827893084654</v>
      </c>
      <c r="G10160" s="19" t="s">
        <v>5473</v>
      </c>
      <c r="H10160" s="19" t="s">
        <v>5474</v>
      </c>
    </row>
    <row r="10161" spans="1:8">
      <c r="A10161" s="26" t="s">
        <v>1911</v>
      </c>
      <c r="B10161" s="9" t="s">
        <v>1912</v>
      </c>
      <c r="C10161" s="19" t="s">
        <v>1741</v>
      </c>
      <c r="D10161" s="19" t="s">
        <v>5412</v>
      </c>
      <c r="E10161" s="9" t="str">
        <f t="shared" si="158"/>
        <v>20209PM25-PRI</v>
      </c>
      <c r="F10161" s="35">
        <v>8.6285977859778598</v>
      </c>
      <c r="G10161" s="19" t="s">
        <v>5473</v>
      </c>
      <c r="H10161" s="19" t="s">
        <v>5474</v>
      </c>
    </row>
    <row r="10162" spans="1:8">
      <c r="A10162" s="26" t="s">
        <v>1913</v>
      </c>
      <c r="B10162" s="9" t="s">
        <v>1595</v>
      </c>
      <c r="C10162" s="19" t="s">
        <v>1915</v>
      </c>
      <c r="D10162" s="19" t="s">
        <v>5412</v>
      </c>
      <c r="E10162" s="9" t="str">
        <f t="shared" si="158"/>
        <v>21001PM25-PRI</v>
      </c>
      <c r="F10162" s="35">
        <v>4.7562376237623765</v>
      </c>
      <c r="G10162" s="19" t="s">
        <v>5473</v>
      </c>
      <c r="H10162" s="19" t="s">
        <v>5474</v>
      </c>
    </row>
    <row r="10163" spans="1:8">
      <c r="A10163" s="26" t="s">
        <v>1916</v>
      </c>
      <c r="B10163" s="9" t="s">
        <v>1461</v>
      </c>
      <c r="C10163" s="19" t="s">
        <v>1915</v>
      </c>
      <c r="D10163" s="19" t="s">
        <v>5412</v>
      </c>
      <c r="E10163" s="9" t="str">
        <f t="shared" si="158"/>
        <v>21003PM25-PRI</v>
      </c>
      <c r="F10163" s="35">
        <v>4.0356857523302265</v>
      </c>
      <c r="G10163" s="19" t="s">
        <v>5473</v>
      </c>
      <c r="H10163" s="19" t="s">
        <v>5474</v>
      </c>
    </row>
    <row r="10164" spans="1:8">
      <c r="A10164" s="26" t="s">
        <v>1917</v>
      </c>
      <c r="B10164" s="9" t="s">
        <v>1743</v>
      </c>
      <c r="C10164" s="19" t="s">
        <v>1915</v>
      </c>
      <c r="D10164" s="19" t="s">
        <v>5412</v>
      </c>
      <c r="E10164" s="9" t="str">
        <f t="shared" si="158"/>
        <v>21005PM25-PRI</v>
      </c>
      <c r="F10164" s="35">
        <v>4.6329020332717192</v>
      </c>
      <c r="G10164" s="19" t="s">
        <v>5473</v>
      </c>
      <c r="H10164" s="19" t="s">
        <v>5474</v>
      </c>
    </row>
    <row r="10165" spans="1:8">
      <c r="A10165" s="26" t="s">
        <v>1918</v>
      </c>
      <c r="B10165" s="9" t="s">
        <v>1919</v>
      </c>
      <c r="C10165" s="19" t="s">
        <v>1915</v>
      </c>
      <c r="D10165" s="19" t="s">
        <v>5412</v>
      </c>
      <c r="E10165" s="9" t="str">
        <f t="shared" si="158"/>
        <v>21007PM25-PRI</v>
      </c>
      <c r="F10165" s="35">
        <v>5.4319837232960326</v>
      </c>
      <c r="G10165" s="19" t="s">
        <v>5473</v>
      </c>
      <c r="H10165" s="19" t="s">
        <v>5474</v>
      </c>
    </row>
    <row r="10166" spans="1:8">
      <c r="A10166" s="26" t="s">
        <v>1920</v>
      </c>
      <c r="B10166" s="9" t="s">
        <v>1921</v>
      </c>
      <c r="C10166" s="19" t="s">
        <v>1915</v>
      </c>
      <c r="D10166" s="19" t="s">
        <v>5412</v>
      </c>
      <c r="E10166" s="9" t="str">
        <f t="shared" si="158"/>
        <v>21009PM25-PRI</v>
      </c>
      <c r="F10166" s="35">
        <v>4.9478693623639183</v>
      </c>
      <c r="G10166" s="19" t="s">
        <v>5473</v>
      </c>
      <c r="H10166" s="19" t="s">
        <v>5474</v>
      </c>
    </row>
    <row r="10167" spans="1:8">
      <c r="A10167" s="26" t="s">
        <v>1922</v>
      </c>
      <c r="B10167" s="9" t="s">
        <v>1923</v>
      </c>
      <c r="C10167" s="19" t="s">
        <v>1915</v>
      </c>
      <c r="D10167" s="19" t="s">
        <v>5412</v>
      </c>
      <c r="E10167" s="9" t="str">
        <f t="shared" si="158"/>
        <v>21011PM25-PRI</v>
      </c>
      <c r="F10167" s="35">
        <v>5.5596850393700787</v>
      </c>
      <c r="G10167" s="19" t="s">
        <v>5473</v>
      </c>
      <c r="H10167" s="19" t="s">
        <v>5474</v>
      </c>
    </row>
    <row r="10168" spans="1:8">
      <c r="A10168" s="26" t="s">
        <v>1924</v>
      </c>
      <c r="B10168" s="9" t="s">
        <v>1925</v>
      </c>
      <c r="C10168" s="19" t="s">
        <v>1915</v>
      </c>
      <c r="D10168" s="19" t="s">
        <v>5412</v>
      </c>
      <c r="E10168" s="9" t="str">
        <f t="shared" si="158"/>
        <v>21013PM25-PRI</v>
      </c>
      <c r="F10168" s="35">
        <v>7.5981308411214963</v>
      </c>
      <c r="G10168" s="19" t="s">
        <v>5473</v>
      </c>
      <c r="H10168" s="19" t="s">
        <v>5474</v>
      </c>
    </row>
    <row r="10169" spans="1:8">
      <c r="A10169" s="26" t="s">
        <v>1926</v>
      </c>
      <c r="B10169" s="9" t="s">
        <v>337</v>
      </c>
      <c r="C10169" s="19" t="s">
        <v>1915</v>
      </c>
      <c r="D10169" s="19" t="s">
        <v>5412</v>
      </c>
      <c r="E10169" s="9" t="str">
        <f t="shared" si="158"/>
        <v>21015PM25-PRI</v>
      </c>
      <c r="F10169" s="35">
        <v>6.4850413749204332</v>
      </c>
      <c r="G10169" s="19" t="s">
        <v>5473</v>
      </c>
      <c r="H10169" s="19" t="s">
        <v>5474</v>
      </c>
    </row>
    <row r="10170" spans="1:8">
      <c r="A10170" s="26" t="s">
        <v>1927</v>
      </c>
      <c r="B10170" s="9" t="s">
        <v>1751</v>
      </c>
      <c r="C10170" s="19" t="s">
        <v>1915</v>
      </c>
      <c r="D10170" s="19" t="s">
        <v>5412</v>
      </c>
      <c r="E10170" s="9" t="str">
        <f t="shared" si="158"/>
        <v>21017PM25-PRI</v>
      </c>
      <c r="F10170" s="35">
        <v>5.946250424160163</v>
      </c>
      <c r="G10170" s="19" t="s">
        <v>5473</v>
      </c>
      <c r="H10170" s="19" t="s">
        <v>5474</v>
      </c>
    </row>
    <row r="10171" spans="1:8">
      <c r="A10171" s="26" t="s">
        <v>1928</v>
      </c>
      <c r="B10171" s="9" t="s">
        <v>1929</v>
      </c>
      <c r="C10171" s="19" t="s">
        <v>1915</v>
      </c>
      <c r="D10171" s="19" t="s">
        <v>5412</v>
      </c>
      <c r="E10171" s="9" t="str">
        <f t="shared" si="158"/>
        <v>21019PM25-PRI</v>
      </c>
      <c r="F10171" s="35">
        <v>9.7377483443708606</v>
      </c>
      <c r="G10171" s="19" t="s">
        <v>5473</v>
      </c>
      <c r="H10171" s="19" t="s">
        <v>5474</v>
      </c>
    </row>
    <row r="10172" spans="1:8">
      <c r="A10172" s="26" t="s">
        <v>1930</v>
      </c>
      <c r="B10172" s="9" t="s">
        <v>1931</v>
      </c>
      <c r="C10172" s="19" t="s">
        <v>1915</v>
      </c>
      <c r="D10172" s="19" t="s">
        <v>5412</v>
      </c>
      <c r="E10172" s="9" t="str">
        <f t="shared" si="158"/>
        <v>21021PM25-PRI</v>
      </c>
      <c r="F10172" s="35">
        <v>4.0127335640138408</v>
      </c>
      <c r="G10172" s="19" t="s">
        <v>5473</v>
      </c>
      <c r="H10172" s="19" t="s">
        <v>5474</v>
      </c>
    </row>
    <row r="10173" spans="1:8">
      <c r="A10173" s="26" t="s">
        <v>1932</v>
      </c>
      <c r="B10173" s="9" t="s">
        <v>1933</v>
      </c>
      <c r="C10173" s="19" t="s">
        <v>1915</v>
      </c>
      <c r="D10173" s="19" t="s">
        <v>5412</v>
      </c>
      <c r="E10173" s="9" t="str">
        <f t="shared" si="158"/>
        <v>21023PM25-PRI</v>
      </c>
      <c r="F10173" s="35">
        <v>2.2591999999999999</v>
      </c>
      <c r="G10173" s="19" t="s">
        <v>5473</v>
      </c>
      <c r="H10173" s="19" t="s">
        <v>5474</v>
      </c>
    </row>
    <row r="10174" spans="1:8">
      <c r="A10174" s="26" t="s">
        <v>1934</v>
      </c>
      <c r="B10174" s="9" t="s">
        <v>1935</v>
      </c>
      <c r="C10174" s="19" t="s">
        <v>1915</v>
      </c>
      <c r="D10174" s="19" t="s">
        <v>5412</v>
      </c>
      <c r="E10174" s="9" t="str">
        <f t="shared" si="158"/>
        <v>21025PM25-PRI</v>
      </c>
      <c r="F10174" s="35">
        <v>5.1566666666666672</v>
      </c>
      <c r="G10174" s="19" t="s">
        <v>5473</v>
      </c>
      <c r="H10174" s="19" t="s">
        <v>5474</v>
      </c>
    </row>
    <row r="10175" spans="1:8">
      <c r="A10175" s="26" t="s">
        <v>1936</v>
      </c>
      <c r="B10175" s="9" t="s">
        <v>1937</v>
      </c>
      <c r="C10175" s="19" t="s">
        <v>1915</v>
      </c>
      <c r="D10175" s="19" t="s">
        <v>5412</v>
      </c>
      <c r="E10175" s="9" t="str">
        <f t="shared" si="158"/>
        <v>21027PM25-PRI</v>
      </c>
      <c r="F10175" s="35">
        <v>5.4487896253602308</v>
      </c>
      <c r="G10175" s="19" t="s">
        <v>5473</v>
      </c>
      <c r="H10175" s="19" t="s">
        <v>5474</v>
      </c>
    </row>
    <row r="10176" spans="1:8">
      <c r="A10176" s="26" t="s">
        <v>1938</v>
      </c>
      <c r="B10176" s="9" t="s">
        <v>1939</v>
      </c>
      <c r="C10176" s="19" t="s">
        <v>1915</v>
      </c>
      <c r="D10176" s="19" t="s">
        <v>5412</v>
      </c>
      <c r="E10176" s="9" t="str">
        <f t="shared" si="158"/>
        <v>21029PM25-PRI</v>
      </c>
      <c r="F10176" s="35">
        <v>4.7125106382978723</v>
      </c>
      <c r="G10176" s="19" t="s">
        <v>5473</v>
      </c>
      <c r="H10176" s="19" t="s">
        <v>5474</v>
      </c>
    </row>
    <row r="10177" spans="1:8">
      <c r="A10177" s="26" t="s">
        <v>1940</v>
      </c>
      <c r="B10177" s="9" t="s">
        <v>36</v>
      </c>
      <c r="C10177" s="19" t="s">
        <v>1915</v>
      </c>
      <c r="D10177" s="19" t="s">
        <v>5412</v>
      </c>
      <c r="E10177" s="9" t="str">
        <f t="shared" si="158"/>
        <v>21031PM25-PRI</v>
      </c>
      <c r="F10177" s="35">
        <v>6.0078657314629256</v>
      </c>
      <c r="G10177" s="19" t="s">
        <v>5473</v>
      </c>
      <c r="H10177" s="19" t="s">
        <v>5474</v>
      </c>
    </row>
    <row r="10178" spans="1:8">
      <c r="A10178" s="26" t="s">
        <v>1941</v>
      </c>
      <c r="B10178" s="9" t="s">
        <v>1942</v>
      </c>
      <c r="C10178" s="19" t="s">
        <v>1915</v>
      </c>
      <c r="D10178" s="19" t="s">
        <v>5412</v>
      </c>
      <c r="E10178" s="9" t="str">
        <f t="shared" si="158"/>
        <v>21033PM25-PRI</v>
      </c>
      <c r="F10178" s="35">
        <v>4.7763167781200702</v>
      </c>
      <c r="G10178" s="19" t="s">
        <v>5473</v>
      </c>
      <c r="H10178" s="19" t="s">
        <v>5474</v>
      </c>
    </row>
    <row r="10179" spans="1:8">
      <c r="A10179" s="26" t="s">
        <v>1943</v>
      </c>
      <c r="B10179" s="9" t="s">
        <v>1944</v>
      </c>
      <c r="C10179" s="19" t="s">
        <v>1915</v>
      </c>
      <c r="D10179" s="19" t="s">
        <v>5412</v>
      </c>
      <c r="E10179" s="9" t="str">
        <f t="shared" ref="E10179:E10242" si="159">A10179&amp;D10179</f>
        <v>21035PM25-PRI</v>
      </c>
      <c r="F10179" s="35">
        <v>5.3099422695126304</v>
      </c>
      <c r="G10179" s="19" t="s">
        <v>5473</v>
      </c>
      <c r="H10179" s="19" t="s">
        <v>5474</v>
      </c>
    </row>
    <row r="10180" spans="1:8">
      <c r="A10180" s="26" t="s">
        <v>1945</v>
      </c>
      <c r="B10180" s="9" t="s">
        <v>1946</v>
      </c>
      <c r="C10180" s="19" t="s">
        <v>1915</v>
      </c>
      <c r="D10180" s="19" t="s">
        <v>5412</v>
      </c>
      <c r="E10180" s="9" t="str">
        <f t="shared" si="159"/>
        <v>21037PM25-PRI</v>
      </c>
      <c r="F10180" s="35">
        <v>4.5303703703703713</v>
      </c>
      <c r="G10180" s="19" t="s">
        <v>5473</v>
      </c>
      <c r="H10180" s="19" t="s">
        <v>5474</v>
      </c>
    </row>
    <row r="10181" spans="1:8">
      <c r="A10181" s="26" t="s">
        <v>1947</v>
      </c>
      <c r="B10181" s="9" t="s">
        <v>1948</v>
      </c>
      <c r="C10181" s="19" t="s">
        <v>1915</v>
      </c>
      <c r="D10181" s="19" t="s">
        <v>5412</v>
      </c>
      <c r="E10181" s="9" t="str">
        <f t="shared" si="159"/>
        <v>21039PM25-PRI</v>
      </c>
      <c r="F10181" s="35">
        <v>4.447902549963394</v>
      </c>
      <c r="G10181" s="19" t="s">
        <v>5473</v>
      </c>
      <c r="H10181" s="19" t="s">
        <v>5474</v>
      </c>
    </row>
    <row r="10182" spans="1:8">
      <c r="A10182" s="26" t="s">
        <v>1949</v>
      </c>
      <c r="B10182" s="9" t="s">
        <v>342</v>
      </c>
      <c r="C10182" s="19" t="s">
        <v>1915</v>
      </c>
      <c r="D10182" s="19" t="s">
        <v>5412</v>
      </c>
      <c r="E10182" s="9" t="str">
        <f t="shared" si="159"/>
        <v>21041PM25-PRI</v>
      </c>
      <c r="F10182" s="35">
        <v>3.2452574525745264</v>
      </c>
      <c r="G10182" s="19" t="s">
        <v>5473</v>
      </c>
      <c r="H10182" s="19" t="s">
        <v>5474</v>
      </c>
    </row>
    <row r="10183" spans="1:8">
      <c r="A10183" s="26" t="s">
        <v>1950</v>
      </c>
      <c r="B10183" s="9" t="s">
        <v>1951</v>
      </c>
      <c r="C10183" s="19" t="s">
        <v>1915</v>
      </c>
      <c r="D10183" s="19" t="s">
        <v>5412</v>
      </c>
      <c r="E10183" s="9" t="str">
        <f t="shared" si="159"/>
        <v>21043PM25-PRI</v>
      </c>
      <c r="F10183" s="35">
        <v>5.264496124031008</v>
      </c>
      <c r="G10183" s="19" t="s">
        <v>5473</v>
      </c>
      <c r="H10183" s="19" t="s">
        <v>5474</v>
      </c>
    </row>
    <row r="10184" spans="1:8">
      <c r="A10184" s="26" t="s">
        <v>1952</v>
      </c>
      <c r="B10184" s="9" t="s">
        <v>1953</v>
      </c>
      <c r="C10184" s="19" t="s">
        <v>1915</v>
      </c>
      <c r="D10184" s="19" t="s">
        <v>5412</v>
      </c>
      <c r="E10184" s="9" t="str">
        <f t="shared" si="159"/>
        <v>21045PM25-PRI</v>
      </c>
      <c r="F10184" s="35">
        <v>4.8464910120659939</v>
      </c>
      <c r="G10184" s="19" t="s">
        <v>5473</v>
      </c>
      <c r="H10184" s="19" t="s">
        <v>5474</v>
      </c>
    </row>
    <row r="10185" spans="1:8">
      <c r="A10185" s="26" t="s">
        <v>1954</v>
      </c>
      <c r="B10185" s="9" t="s">
        <v>1317</v>
      </c>
      <c r="C10185" s="19" t="s">
        <v>1915</v>
      </c>
      <c r="D10185" s="19" t="s">
        <v>5412</v>
      </c>
      <c r="E10185" s="9" t="str">
        <f t="shared" si="159"/>
        <v>21047PM25-PRI</v>
      </c>
      <c r="F10185" s="35">
        <v>6.8837228537605402</v>
      </c>
      <c r="G10185" s="19" t="s">
        <v>5473</v>
      </c>
      <c r="H10185" s="19" t="s">
        <v>5474</v>
      </c>
    </row>
    <row r="10186" spans="1:8">
      <c r="A10186" s="26" t="s">
        <v>1955</v>
      </c>
      <c r="B10186" s="9" t="s">
        <v>346</v>
      </c>
      <c r="C10186" s="19" t="s">
        <v>1915</v>
      </c>
      <c r="D10186" s="19" t="s">
        <v>5412</v>
      </c>
      <c r="E10186" s="9" t="str">
        <f t="shared" si="159"/>
        <v>21049PM25-PRI</v>
      </c>
      <c r="F10186" s="35">
        <v>3.5315140845070423</v>
      </c>
      <c r="G10186" s="19" t="s">
        <v>5473</v>
      </c>
      <c r="H10186" s="19" t="s">
        <v>5474</v>
      </c>
    </row>
    <row r="10187" spans="1:8">
      <c r="A10187" s="26" t="s">
        <v>1956</v>
      </c>
      <c r="B10187" s="9" t="s">
        <v>57</v>
      </c>
      <c r="C10187" s="19" t="s">
        <v>1915</v>
      </c>
      <c r="D10187" s="19" t="s">
        <v>5412</v>
      </c>
      <c r="E10187" s="9" t="str">
        <f t="shared" si="159"/>
        <v>21051PM25-PRI</v>
      </c>
      <c r="F10187" s="35">
        <v>7.7123287671232879</v>
      </c>
      <c r="G10187" s="19" t="s">
        <v>5473</v>
      </c>
      <c r="H10187" s="19" t="s">
        <v>5474</v>
      </c>
    </row>
    <row r="10188" spans="1:8">
      <c r="A10188" s="26" t="s">
        <v>1957</v>
      </c>
      <c r="B10188" s="9" t="s">
        <v>1321</v>
      </c>
      <c r="C10188" s="19" t="s">
        <v>1915</v>
      </c>
      <c r="D10188" s="19" t="s">
        <v>5412</v>
      </c>
      <c r="E10188" s="9" t="str">
        <f t="shared" si="159"/>
        <v>21053PM25-PRI</v>
      </c>
      <c r="F10188" s="35">
        <v>3.0440740740740742</v>
      </c>
      <c r="G10188" s="19" t="s">
        <v>5473</v>
      </c>
      <c r="H10188" s="19" t="s">
        <v>5474</v>
      </c>
    </row>
    <row r="10189" spans="1:8">
      <c r="A10189" s="26" t="s">
        <v>1958</v>
      </c>
      <c r="B10189" s="9" t="s">
        <v>360</v>
      </c>
      <c r="C10189" s="19" t="s">
        <v>1915</v>
      </c>
      <c r="D10189" s="19" t="s">
        <v>5412</v>
      </c>
      <c r="E10189" s="9" t="str">
        <f t="shared" si="159"/>
        <v>21055PM25-PRI</v>
      </c>
      <c r="F10189" s="35">
        <v>3.9623849056603775</v>
      </c>
      <c r="G10189" s="19" t="s">
        <v>5473</v>
      </c>
      <c r="H10189" s="19" t="s">
        <v>5474</v>
      </c>
    </row>
    <row r="10190" spans="1:8">
      <c r="A10190" s="26" t="s">
        <v>1959</v>
      </c>
      <c r="B10190" s="9" t="s">
        <v>1327</v>
      </c>
      <c r="C10190" s="19" t="s">
        <v>1915</v>
      </c>
      <c r="D10190" s="19" t="s">
        <v>5412</v>
      </c>
      <c r="E10190" s="9" t="str">
        <f t="shared" si="159"/>
        <v>21057PM25-PRI</v>
      </c>
      <c r="F10190" s="35">
        <v>4.4795847750865052</v>
      </c>
      <c r="G10190" s="19" t="s">
        <v>5473</v>
      </c>
      <c r="H10190" s="19" t="s">
        <v>5474</v>
      </c>
    </row>
    <row r="10191" spans="1:8">
      <c r="A10191" s="26" t="s">
        <v>1960</v>
      </c>
      <c r="B10191" s="9" t="s">
        <v>1476</v>
      </c>
      <c r="C10191" s="19" t="s">
        <v>1915</v>
      </c>
      <c r="D10191" s="19" t="s">
        <v>5412</v>
      </c>
      <c r="E10191" s="9" t="str">
        <f t="shared" si="159"/>
        <v>21059PM25-PRI</v>
      </c>
      <c r="F10191" s="35">
        <v>6.8547782720043129</v>
      </c>
      <c r="G10191" s="19" t="s">
        <v>5473</v>
      </c>
      <c r="H10191" s="19" t="s">
        <v>5474</v>
      </c>
    </row>
    <row r="10192" spans="1:8">
      <c r="A10192" s="26" t="s">
        <v>1961</v>
      </c>
      <c r="B10192" s="9" t="s">
        <v>1962</v>
      </c>
      <c r="C10192" s="19" t="s">
        <v>1915</v>
      </c>
      <c r="D10192" s="19" t="s">
        <v>5412</v>
      </c>
      <c r="E10192" s="9" t="str">
        <f t="shared" si="159"/>
        <v>21061PM25-PRI</v>
      </c>
      <c r="F10192" s="35">
        <v>5.205729166666667</v>
      </c>
      <c r="G10192" s="19" t="s">
        <v>5473</v>
      </c>
      <c r="H10192" s="19" t="s">
        <v>5474</v>
      </c>
    </row>
    <row r="10193" spans="1:8">
      <c r="A10193" s="26" t="s">
        <v>1963</v>
      </c>
      <c r="B10193" s="9" t="s">
        <v>1964</v>
      </c>
      <c r="C10193" s="19" t="s">
        <v>1915</v>
      </c>
      <c r="D10193" s="19" t="s">
        <v>5412</v>
      </c>
      <c r="E10193" s="9" t="str">
        <f t="shared" si="159"/>
        <v>21063PM25-PRI</v>
      </c>
      <c r="F10193" s="35">
        <v>7.3663999999999996</v>
      </c>
      <c r="G10193" s="19" t="s">
        <v>5473</v>
      </c>
      <c r="H10193" s="19" t="s">
        <v>5474</v>
      </c>
    </row>
    <row r="10194" spans="1:8">
      <c r="A10194" s="26" t="s">
        <v>1965</v>
      </c>
      <c r="B10194" s="9" t="s">
        <v>1966</v>
      </c>
      <c r="C10194" s="19" t="s">
        <v>1915</v>
      </c>
      <c r="D10194" s="19" t="s">
        <v>5412</v>
      </c>
      <c r="E10194" s="9" t="str">
        <f t="shared" si="159"/>
        <v>21065PM25-PRI</v>
      </c>
      <c r="F10194" s="35">
        <v>5.0285714285714294</v>
      </c>
      <c r="G10194" s="19" t="s">
        <v>5473</v>
      </c>
      <c r="H10194" s="19" t="s">
        <v>5474</v>
      </c>
    </row>
    <row r="10195" spans="1:8">
      <c r="A10195" s="26" t="s">
        <v>1967</v>
      </c>
      <c r="B10195" s="9" t="s">
        <v>102</v>
      </c>
      <c r="C10195" s="19" t="s">
        <v>1915</v>
      </c>
      <c r="D10195" s="19" t="s">
        <v>5412</v>
      </c>
      <c r="E10195" s="9" t="str">
        <f t="shared" si="159"/>
        <v>21067PM25-PRI</v>
      </c>
      <c r="F10195" s="35">
        <v>4.7758528428093641</v>
      </c>
      <c r="G10195" s="19" t="s">
        <v>5473</v>
      </c>
      <c r="H10195" s="19" t="s">
        <v>5474</v>
      </c>
    </row>
    <row r="10196" spans="1:8">
      <c r="A10196" s="26" t="s">
        <v>1968</v>
      </c>
      <c r="B10196" s="9" t="s">
        <v>1969</v>
      </c>
      <c r="C10196" s="19" t="s">
        <v>1915</v>
      </c>
      <c r="D10196" s="19" t="s">
        <v>5412</v>
      </c>
      <c r="E10196" s="9" t="str">
        <f t="shared" si="159"/>
        <v>21069PM25-PRI</v>
      </c>
      <c r="F10196" s="35">
        <v>7.4487146330109137</v>
      </c>
      <c r="G10196" s="19" t="s">
        <v>5473</v>
      </c>
      <c r="H10196" s="19" t="s">
        <v>5474</v>
      </c>
    </row>
    <row r="10197" spans="1:8">
      <c r="A10197" s="26" t="s">
        <v>1970</v>
      </c>
      <c r="B10197" s="9" t="s">
        <v>956</v>
      </c>
      <c r="C10197" s="19" t="s">
        <v>1915</v>
      </c>
      <c r="D10197" s="19" t="s">
        <v>5412</v>
      </c>
      <c r="E10197" s="9" t="str">
        <f t="shared" si="159"/>
        <v>21071PM25-PRI</v>
      </c>
      <c r="F10197" s="35">
        <v>11.213333333333335</v>
      </c>
      <c r="G10197" s="19" t="s">
        <v>5473</v>
      </c>
      <c r="H10197" s="19" t="s">
        <v>5474</v>
      </c>
    </row>
    <row r="10198" spans="1:8">
      <c r="A10198" s="26" t="s">
        <v>1971</v>
      </c>
      <c r="B10198" s="9" t="s">
        <v>105</v>
      </c>
      <c r="C10198" s="19" t="s">
        <v>1915</v>
      </c>
      <c r="D10198" s="19" t="s">
        <v>5412</v>
      </c>
      <c r="E10198" s="9" t="str">
        <f t="shared" si="159"/>
        <v>21073PM25-PRI</v>
      </c>
      <c r="F10198" s="35">
        <v>4.760837696335078</v>
      </c>
      <c r="G10198" s="19" t="s">
        <v>5473</v>
      </c>
      <c r="H10198" s="19" t="s">
        <v>5474</v>
      </c>
    </row>
    <row r="10199" spans="1:8">
      <c r="A10199" s="26" t="s">
        <v>1972</v>
      </c>
      <c r="B10199" s="9" t="s">
        <v>372</v>
      </c>
      <c r="C10199" s="19" t="s">
        <v>1915</v>
      </c>
      <c r="D10199" s="19" t="s">
        <v>5412</v>
      </c>
      <c r="E10199" s="9" t="str">
        <f t="shared" si="159"/>
        <v>21075PM25-PRI</v>
      </c>
      <c r="F10199" s="35">
        <v>4.4922426868905738</v>
      </c>
      <c r="G10199" s="19" t="s">
        <v>5473</v>
      </c>
      <c r="H10199" s="19" t="s">
        <v>5474</v>
      </c>
    </row>
    <row r="10200" spans="1:8">
      <c r="A10200" s="26" t="s">
        <v>1973</v>
      </c>
      <c r="B10200" s="9" t="s">
        <v>1345</v>
      </c>
      <c r="C10200" s="19" t="s">
        <v>1915</v>
      </c>
      <c r="D10200" s="19" t="s">
        <v>5412</v>
      </c>
      <c r="E10200" s="9" t="str">
        <f t="shared" si="159"/>
        <v>21077PM25-PRI</v>
      </c>
      <c r="F10200" s="35">
        <v>5.7343402932030214</v>
      </c>
      <c r="G10200" s="19" t="s">
        <v>5473</v>
      </c>
      <c r="H10200" s="19" t="s">
        <v>5474</v>
      </c>
    </row>
    <row r="10201" spans="1:8">
      <c r="A10201" s="26" t="s">
        <v>1974</v>
      </c>
      <c r="B10201" s="9" t="s">
        <v>1975</v>
      </c>
      <c r="C10201" s="19" t="s">
        <v>1915</v>
      </c>
      <c r="D10201" s="19" t="s">
        <v>5412</v>
      </c>
      <c r="E10201" s="9" t="str">
        <f t="shared" si="159"/>
        <v>21079PM25-PRI</v>
      </c>
      <c r="F10201" s="35">
        <v>3.6230263157894735</v>
      </c>
      <c r="G10201" s="19" t="s">
        <v>5473</v>
      </c>
      <c r="H10201" s="19" t="s">
        <v>5474</v>
      </c>
    </row>
    <row r="10202" spans="1:8">
      <c r="A10202" s="26" t="s">
        <v>1976</v>
      </c>
      <c r="B10202" s="9" t="s">
        <v>376</v>
      </c>
      <c r="C10202" s="19" t="s">
        <v>1915</v>
      </c>
      <c r="D10202" s="19" t="s">
        <v>5412</v>
      </c>
      <c r="E10202" s="9" t="str">
        <f t="shared" si="159"/>
        <v>21081PM25-PRI</v>
      </c>
      <c r="F10202" s="35">
        <v>5.8639175257731972</v>
      </c>
      <c r="G10202" s="19" t="s">
        <v>5473</v>
      </c>
      <c r="H10202" s="19" t="s">
        <v>5474</v>
      </c>
    </row>
    <row r="10203" spans="1:8">
      <c r="A10203" s="26" t="s">
        <v>1977</v>
      </c>
      <c r="B10203" s="9" t="s">
        <v>1978</v>
      </c>
      <c r="C10203" s="19" t="s">
        <v>1915</v>
      </c>
      <c r="D10203" s="19" t="s">
        <v>5412</v>
      </c>
      <c r="E10203" s="9" t="str">
        <f t="shared" si="159"/>
        <v>21083PM25-PRI</v>
      </c>
      <c r="F10203" s="35">
        <v>6.2032255078902301</v>
      </c>
      <c r="G10203" s="19" t="s">
        <v>5473</v>
      </c>
      <c r="H10203" s="19" t="s">
        <v>5474</v>
      </c>
    </row>
    <row r="10204" spans="1:8">
      <c r="A10204" s="26" t="s">
        <v>1979</v>
      </c>
      <c r="B10204" s="9" t="s">
        <v>1980</v>
      </c>
      <c r="C10204" s="19" t="s">
        <v>1915</v>
      </c>
      <c r="D10204" s="19" t="s">
        <v>5412</v>
      </c>
      <c r="E10204" s="9" t="str">
        <f t="shared" si="159"/>
        <v>21085PM25-PRI</v>
      </c>
      <c r="F10204" s="35">
        <v>5.9309024241189636</v>
      </c>
      <c r="G10204" s="19" t="s">
        <v>5473</v>
      </c>
      <c r="H10204" s="19" t="s">
        <v>5474</v>
      </c>
    </row>
    <row r="10205" spans="1:8">
      <c r="A10205" s="26" t="s">
        <v>1981</v>
      </c>
      <c r="B10205" s="9" t="s">
        <v>1982</v>
      </c>
      <c r="C10205" s="19" t="s">
        <v>1915</v>
      </c>
      <c r="D10205" s="19" t="s">
        <v>5412</v>
      </c>
      <c r="E10205" s="9" t="str">
        <f t="shared" si="159"/>
        <v>21087PM25-PRI</v>
      </c>
      <c r="F10205" s="35">
        <v>6.1583492063492065</v>
      </c>
      <c r="G10205" s="19" t="s">
        <v>5473</v>
      </c>
      <c r="H10205" s="19" t="s">
        <v>5474</v>
      </c>
    </row>
    <row r="10206" spans="1:8">
      <c r="A10206" s="26" t="s">
        <v>1983</v>
      </c>
      <c r="B10206" s="9" t="s">
        <v>1984</v>
      </c>
      <c r="C10206" s="19" t="s">
        <v>1915</v>
      </c>
      <c r="D10206" s="19" t="s">
        <v>5412</v>
      </c>
      <c r="E10206" s="9" t="str">
        <f t="shared" si="159"/>
        <v>21089PM25-PRI</v>
      </c>
      <c r="F10206" s="35">
        <v>7.3906010928961745</v>
      </c>
      <c r="G10206" s="19" t="s">
        <v>5473</v>
      </c>
      <c r="H10206" s="19" t="s">
        <v>5474</v>
      </c>
    </row>
    <row r="10207" spans="1:8">
      <c r="A10207" s="26" t="s">
        <v>1985</v>
      </c>
      <c r="B10207" s="9" t="s">
        <v>979</v>
      </c>
      <c r="C10207" s="19" t="s">
        <v>1915</v>
      </c>
      <c r="D10207" s="19" t="s">
        <v>5412</v>
      </c>
      <c r="E10207" s="9" t="str">
        <f t="shared" si="159"/>
        <v>21091PM25-PRI</v>
      </c>
      <c r="F10207" s="35">
        <v>6.3077588277684367</v>
      </c>
      <c r="G10207" s="19" t="s">
        <v>5473</v>
      </c>
      <c r="H10207" s="19" t="s">
        <v>5474</v>
      </c>
    </row>
    <row r="10208" spans="1:8">
      <c r="A10208" s="26" t="s">
        <v>1986</v>
      </c>
      <c r="B10208" s="9" t="s">
        <v>1352</v>
      </c>
      <c r="C10208" s="19" t="s">
        <v>1915</v>
      </c>
      <c r="D10208" s="19" t="s">
        <v>5412</v>
      </c>
      <c r="E10208" s="9" t="str">
        <f t="shared" si="159"/>
        <v>21093PM25-PRI</v>
      </c>
      <c r="F10208" s="35">
        <v>3.3372062481652582</v>
      </c>
      <c r="G10208" s="19" t="s">
        <v>5473</v>
      </c>
      <c r="H10208" s="19" t="s">
        <v>5474</v>
      </c>
    </row>
    <row r="10209" spans="1:8">
      <c r="A10209" s="26" t="s">
        <v>1987</v>
      </c>
      <c r="B10209" s="9" t="s">
        <v>1988</v>
      </c>
      <c r="C10209" s="19" t="s">
        <v>1915</v>
      </c>
      <c r="D10209" s="19" t="s">
        <v>5412</v>
      </c>
      <c r="E10209" s="9" t="str">
        <f t="shared" si="159"/>
        <v>21095PM25-PRI</v>
      </c>
      <c r="F10209" s="35">
        <v>9.0368932038834959</v>
      </c>
      <c r="G10209" s="19" t="s">
        <v>5473</v>
      </c>
      <c r="H10209" s="19" t="s">
        <v>5474</v>
      </c>
    </row>
    <row r="10210" spans="1:8">
      <c r="A10210" s="26" t="s">
        <v>1989</v>
      </c>
      <c r="B10210" s="9" t="s">
        <v>1501</v>
      </c>
      <c r="C10210" s="19" t="s">
        <v>1915</v>
      </c>
      <c r="D10210" s="19" t="s">
        <v>5412</v>
      </c>
      <c r="E10210" s="9" t="str">
        <f t="shared" si="159"/>
        <v>21097PM25-PRI</v>
      </c>
      <c r="F10210" s="35">
        <v>3.9685207100591717</v>
      </c>
      <c r="G10210" s="19" t="s">
        <v>5473</v>
      </c>
      <c r="H10210" s="19" t="s">
        <v>5474</v>
      </c>
    </row>
    <row r="10211" spans="1:8">
      <c r="A10211" s="26" t="s">
        <v>1990</v>
      </c>
      <c r="B10211" s="9" t="s">
        <v>985</v>
      </c>
      <c r="C10211" s="19" t="s">
        <v>1915</v>
      </c>
      <c r="D10211" s="19" t="s">
        <v>5412</v>
      </c>
      <c r="E10211" s="9" t="str">
        <f t="shared" si="159"/>
        <v>21099PM25-PRI</v>
      </c>
      <c r="F10211" s="35">
        <v>5.3503766478342749</v>
      </c>
      <c r="G10211" s="19" t="s">
        <v>5473</v>
      </c>
      <c r="H10211" s="19" t="s">
        <v>5474</v>
      </c>
    </row>
    <row r="10212" spans="1:8">
      <c r="A10212" s="26" t="s">
        <v>1991</v>
      </c>
      <c r="B10212" s="9" t="s">
        <v>1354</v>
      </c>
      <c r="C10212" s="19" t="s">
        <v>1915</v>
      </c>
      <c r="D10212" s="19" t="s">
        <v>5412</v>
      </c>
      <c r="E10212" s="9" t="str">
        <f t="shared" si="159"/>
        <v>21101PM25-PRI</v>
      </c>
      <c r="F10212" s="35">
        <v>6.9838286942391372</v>
      </c>
      <c r="G10212" s="19" t="s">
        <v>5473</v>
      </c>
      <c r="H10212" s="19" t="s">
        <v>5474</v>
      </c>
    </row>
    <row r="10213" spans="1:8">
      <c r="A10213" s="26" t="s">
        <v>1992</v>
      </c>
      <c r="B10213" s="9" t="s">
        <v>117</v>
      </c>
      <c r="C10213" s="19" t="s">
        <v>1915</v>
      </c>
      <c r="D10213" s="19" t="s">
        <v>5412</v>
      </c>
      <c r="E10213" s="9" t="str">
        <f t="shared" si="159"/>
        <v>21103PM25-PRI</v>
      </c>
      <c r="F10213" s="35">
        <v>4.8639856373429087</v>
      </c>
      <c r="G10213" s="19" t="s">
        <v>5473</v>
      </c>
      <c r="H10213" s="19" t="s">
        <v>5474</v>
      </c>
    </row>
    <row r="10214" spans="1:8">
      <c r="A10214" s="26" t="s">
        <v>1993</v>
      </c>
      <c r="B10214" s="9" t="s">
        <v>1994</v>
      </c>
      <c r="C10214" s="19" t="s">
        <v>1915</v>
      </c>
      <c r="D10214" s="19" t="s">
        <v>5412</v>
      </c>
      <c r="E10214" s="9" t="str">
        <f t="shared" si="159"/>
        <v>21105PM25-PRI</v>
      </c>
      <c r="F10214" s="35">
        <v>4.6451393913408543</v>
      </c>
      <c r="G10214" s="19" t="s">
        <v>5473</v>
      </c>
      <c r="H10214" s="19" t="s">
        <v>5474</v>
      </c>
    </row>
    <row r="10215" spans="1:8">
      <c r="A10215" s="26" t="s">
        <v>1995</v>
      </c>
      <c r="B10215" s="9" t="s">
        <v>1996</v>
      </c>
      <c r="C10215" s="19" t="s">
        <v>1915</v>
      </c>
      <c r="D10215" s="19" t="s">
        <v>5412</v>
      </c>
      <c r="E10215" s="9" t="str">
        <f t="shared" si="159"/>
        <v>21107PM25-PRI</v>
      </c>
      <c r="F10215" s="35">
        <v>5.8783169882948441</v>
      </c>
      <c r="G10215" s="19" t="s">
        <v>5473</v>
      </c>
      <c r="H10215" s="19" t="s">
        <v>5474</v>
      </c>
    </row>
    <row r="10216" spans="1:8">
      <c r="A10216" s="26" t="s">
        <v>1997</v>
      </c>
      <c r="B10216" s="9" t="s">
        <v>123</v>
      </c>
      <c r="C10216" s="19" t="s">
        <v>1915</v>
      </c>
      <c r="D10216" s="19" t="s">
        <v>5412</v>
      </c>
      <c r="E10216" s="9" t="str">
        <f t="shared" si="159"/>
        <v>21109PM25-PRI</v>
      </c>
      <c r="F10216" s="35">
        <v>5.1108254049884296</v>
      </c>
      <c r="G10216" s="19" t="s">
        <v>5473</v>
      </c>
      <c r="H10216" s="19" t="s">
        <v>5474</v>
      </c>
    </row>
    <row r="10217" spans="1:8">
      <c r="A10217" s="26" t="s">
        <v>1998</v>
      </c>
      <c r="B10217" s="9" t="s">
        <v>126</v>
      </c>
      <c r="C10217" s="19" t="s">
        <v>1915</v>
      </c>
      <c r="D10217" s="19" t="s">
        <v>5412</v>
      </c>
      <c r="E10217" s="9" t="str">
        <f t="shared" si="159"/>
        <v>21111PM25-PRI</v>
      </c>
      <c r="F10217" s="35">
        <v>6.3162280701754385</v>
      </c>
      <c r="G10217" s="19" t="s">
        <v>5473</v>
      </c>
      <c r="H10217" s="19" t="s">
        <v>5474</v>
      </c>
    </row>
    <row r="10218" spans="1:8">
      <c r="A10218" s="26" t="s">
        <v>1999</v>
      </c>
      <c r="B10218" s="9" t="s">
        <v>2000</v>
      </c>
      <c r="C10218" s="19" t="s">
        <v>1915</v>
      </c>
      <c r="D10218" s="19" t="s">
        <v>5412</v>
      </c>
      <c r="E10218" s="9" t="str">
        <f t="shared" si="159"/>
        <v>21113PM25-PRI</v>
      </c>
      <c r="F10218" s="35">
        <v>5.230804597701149</v>
      </c>
      <c r="G10218" s="19" t="s">
        <v>5473</v>
      </c>
      <c r="H10218" s="19" t="s">
        <v>5474</v>
      </c>
    </row>
    <row r="10219" spans="1:8">
      <c r="A10219" s="26" t="s">
        <v>2001</v>
      </c>
      <c r="B10219" s="9" t="s">
        <v>391</v>
      </c>
      <c r="C10219" s="19" t="s">
        <v>1915</v>
      </c>
      <c r="D10219" s="19" t="s">
        <v>5412</v>
      </c>
      <c r="E10219" s="9" t="str">
        <f t="shared" si="159"/>
        <v>21115PM25-PRI</v>
      </c>
      <c r="F10219" s="35">
        <v>5.6625954198473281</v>
      </c>
      <c r="G10219" s="19" t="s">
        <v>5473</v>
      </c>
      <c r="H10219" s="19" t="s">
        <v>5474</v>
      </c>
    </row>
    <row r="10220" spans="1:8">
      <c r="A10220" s="26" t="s">
        <v>2002</v>
      </c>
      <c r="B10220" s="9" t="s">
        <v>2003</v>
      </c>
      <c r="C10220" s="19" t="s">
        <v>1915</v>
      </c>
      <c r="D10220" s="19" t="s">
        <v>5412</v>
      </c>
      <c r="E10220" s="9" t="str">
        <f t="shared" si="159"/>
        <v>21117PM25-PRI</v>
      </c>
      <c r="F10220" s="35">
        <v>4.3499999999999996</v>
      </c>
      <c r="G10220" s="19" t="s">
        <v>5473</v>
      </c>
      <c r="H10220" s="19" t="s">
        <v>5474</v>
      </c>
    </row>
    <row r="10221" spans="1:8">
      <c r="A10221" s="26" t="s">
        <v>2004</v>
      </c>
      <c r="B10221" s="9" t="s">
        <v>2005</v>
      </c>
      <c r="C10221" s="19" t="s">
        <v>1915</v>
      </c>
      <c r="D10221" s="19" t="s">
        <v>5412</v>
      </c>
      <c r="E10221" s="9" t="str">
        <f t="shared" si="159"/>
        <v>21119PM25-PRI</v>
      </c>
      <c r="F10221" s="35">
        <v>9.053333333333331</v>
      </c>
      <c r="G10221" s="19" t="s">
        <v>5473</v>
      </c>
      <c r="H10221" s="19" t="s">
        <v>5474</v>
      </c>
    </row>
    <row r="10222" spans="1:8">
      <c r="A10222" s="26" t="s">
        <v>2006</v>
      </c>
      <c r="B10222" s="9" t="s">
        <v>1373</v>
      </c>
      <c r="C10222" s="19" t="s">
        <v>1915</v>
      </c>
      <c r="D10222" s="19" t="s">
        <v>5412</v>
      </c>
      <c r="E10222" s="9" t="str">
        <f t="shared" si="159"/>
        <v>21121PM25-PRI</v>
      </c>
      <c r="F10222" s="35">
        <v>5.0730245231607638</v>
      </c>
      <c r="G10222" s="19" t="s">
        <v>5473</v>
      </c>
      <c r="H10222" s="19" t="s">
        <v>5474</v>
      </c>
    </row>
    <row r="10223" spans="1:8">
      <c r="A10223" s="26" t="s">
        <v>2007</v>
      </c>
      <c r="B10223" s="9" t="s">
        <v>2008</v>
      </c>
      <c r="C10223" s="19" t="s">
        <v>1915</v>
      </c>
      <c r="D10223" s="19" t="s">
        <v>5412</v>
      </c>
      <c r="E10223" s="9" t="str">
        <f t="shared" si="159"/>
        <v>21123PM25-PRI</v>
      </c>
      <c r="F10223" s="35">
        <v>3.9907585675779744</v>
      </c>
      <c r="G10223" s="19" t="s">
        <v>5473</v>
      </c>
      <c r="H10223" s="19" t="s">
        <v>5474</v>
      </c>
    </row>
    <row r="10224" spans="1:8">
      <c r="A10224" s="26" t="s">
        <v>2009</v>
      </c>
      <c r="B10224" s="9" t="s">
        <v>2010</v>
      </c>
      <c r="C10224" s="19" t="s">
        <v>1915</v>
      </c>
      <c r="D10224" s="19" t="s">
        <v>5412</v>
      </c>
      <c r="E10224" s="9" t="str">
        <f t="shared" si="159"/>
        <v>21125PM25-PRI</v>
      </c>
      <c r="F10224" s="35">
        <v>4.6075187969924816</v>
      </c>
      <c r="G10224" s="19" t="s">
        <v>5473</v>
      </c>
      <c r="H10224" s="19" t="s">
        <v>5474</v>
      </c>
    </row>
    <row r="10225" spans="1:8">
      <c r="A10225" s="26" t="s">
        <v>2011</v>
      </c>
      <c r="B10225" s="9" t="s">
        <v>135</v>
      </c>
      <c r="C10225" s="19" t="s">
        <v>1915</v>
      </c>
      <c r="D10225" s="19" t="s">
        <v>5412</v>
      </c>
      <c r="E10225" s="9" t="str">
        <f t="shared" si="159"/>
        <v>21127PM25-PRI</v>
      </c>
      <c r="F10225" s="35">
        <v>8.1457564575645733</v>
      </c>
      <c r="G10225" s="19" t="s">
        <v>5473</v>
      </c>
      <c r="H10225" s="19" t="s">
        <v>5474</v>
      </c>
    </row>
    <row r="10226" spans="1:8">
      <c r="A10226" s="26" t="s">
        <v>2012</v>
      </c>
      <c r="B10226" s="9" t="s">
        <v>138</v>
      </c>
      <c r="C10226" s="19" t="s">
        <v>1915</v>
      </c>
      <c r="D10226" s="19" t="s">
        <v>5412</v>
      </c>
      <c r="E10226" s="9" t="str">
        <f t="shared" si="159"/>
        <v>21129PM25-PRI</v>
      </c>
      <c r="F10226" s="35">
        <v>6.5770897832817328</v>
      </c>
      <c r="G10226" s="19" t="s">
        <v>5473</v>
      </c>
      <c r="H10226" s="19" t="s">
        <v>5474</v>
      </c>
    </row>
    <row r="10227" spans="1:8">
      <c r="A10227" s="26" t="s">
        <v>2013</v>
      </c>
      <c r="B10227" s="9" t="s">
        <v>2014</v>
      </c>
      <c r="C10227" s="19" t="s">
        <v>1915</v>
      </c>
      <c r="D10227" s="19" t="s">
        <v>5412</v>
      </c>
      <c r="E10227" s="9" t="str">
        <f t="shared" si="159"/>
        <v>21131PM25-PRI</v>
      </c>
      <c r="F10227" s="35">
        <v>13.051428571428572</v>
      </c>
      <c r="G10227" s="19" t="s">
        <v>5473</v>
      </c>
      <c r="H10227" s="19" t="s">
        <v>5474</v>
      </c>
    </row>
    <row r="10228" spans="1:8">
      <c r="A10228" s="26" t="s">
        <v>2015</v>
      </c>
      <c r="B10228" s="9" t="s">
        <v>2016</v>
      </c>
      <c r="C10228" s="19" t="s">
        <v>1915</v>
      </c>
      <c r="D10228" s="19" t="s">
        <v>5412</v>
      </c>
      <c r="E10228" s="9" t="str">
        <f t="shared" si="159"/>
        <v>21133PM25-PRI</v>
      </c>
      <c r="F10228" s="35">
        <v>10.4</v>
      </c>
      <c r="G10228" s="19" t="s">
        <v>5473</v>
      </c>
      <c r="H10228" s="19" t="s">
        <v>5474</v>
      </c>
    </row>
    <row r="10229" spans="1:8">
      <c r="A10229" s="26" t="s">
        <v>2017</v>
      </c>
      <c r="B10229" s="9" t="s">
        <v>1274</v>
      </c>
      <c r="C10229" s="19" t="s">
        <v>1915</v>
      </c>
      <c r="D10229" s="19" t="s">
        <v>5412</v>
      </c>
      <c r="E10229" s="9" t="str">
        <f t="shared" si="159"/>
        <v>21135PM25-PRI</v>
      </c>
      <c r="F10229" s="35">
        <v>5.992110453648916</v>
      </c>
      <c r="G10229" s="19" t="s">
        <v>5473</v>
      </c>
      <c r="H10229" s="19" t="s">
        <v>5474</v>
      </c>
    </row>
    <row r="10230" spans="1:8">
      <c r="A10230" s="26" t="s">
        <v>2018</v>
      </c>
      <c r="B10230" s="9" t="s">
        <v>397</v>
      </c>
      <c r="C10230" s="19" t="s">
        <v>1915</v>
      </c>
      <c r="D10230" s="19" t="s">
        <v>5412</v>
      </c>
      <c r="E10230" s="9" t="str">
        <f t="shared" si="159"/>
        <v>21137PM25-PRI</v>
      </c>
      <c r="F10230" s="35">
        <v>4.640024367956137</v>
      </c>
      <c r="G10230" s="19" t="s">
        <v>5473</v>
      </c>
      <c r="H10230" s="19" t="s">
        <v>5474</v>
      </c>
    </row>
    <row r="10231" spans="1:8">
      <c r="A10231" s="26" t="s">
        <v>2019</v>
      </c>
      <c r="B10231" s="9" t="s">
        <v>1380</v>
      </c>
      <c r="C10231" s="19" t="s">
        <v>1915</v>
      </c>
      <c r="D10231" s="19" t="s">
        <v>5412</v>
      </c>
      <c r="E10231" s="9" t="str">
        <f t="shared" si="159"/>
        <v>21139PM25-PRI</v>
      </c>
      <c r="F10231" s="35">
        <v>4.8006804874188944</v>
      </c>
      <c r="G10231" s="19" t="s">
        <v>5473</v>
      </c>
      <c r="H10231" s="19" t="s">
        <v>5474</v>
      </c>
    </row>
    <row r="10232" spans="1:8">
      <c r="A10232" s="26" t="s">
        <v>2020</v>
      </c>
      <c r="B10232" s="9" t="s">
        <v>401</v>
      </c>
      <c r="C10232" s="19" t="s">
        <v>1915</v>
      </c>
      <c r="D10232" s="19" t="s">
        <v>5412</v>
      </c>
      <c r="E10232" s="9" t="str">
        <f t="shared" si="159"/>
        <v>21141PM25-PRI</v>
      </c>
      <c r="F10232" s="35">
        <v>5.0365365242389242</v>
      </c>
      <c r="G10232" s="19" t="s">
        <v>5473</v>
      </c>
      <c r="H10232" s="19" t="s">
        <v>5474</v>
      </c>
    </row>
    <row r="10233" spans="1:8">
      <c r="A10233" s="26" t="s">
        <v>2021</v>
      </c>
      <c r="B10233" s="9" t="s">
        <v>1679</v>
      </c>
      <c r="C10233" s="19" t="s">
        <v>1915</v>
      </c>
      <c r="D10233" s="19" t="s">
        <v>5412</v>
      </c>
      <c r="E10233" s="9" t="str">
        <f t="shared" si="159"/>
        <v>21143PM25-PRI</v>
      </c>
      <c r="F10233" s="35">
        <v>4.6966475878986103</v>
      </c>
      <c r="G10233" s="19" t="s">
        <v>5473</v>
      </c>
      <c r="H10233" s="19" t="s">
        <v>5474</v>
      </c>
    </row>
    <row r="10234" spans="1:8">
      <c r="A10234" s="26" t="s">
        <v>2022</v>
      </c>
      <c r="B10234" s="9" t="s">
        <v>2023</v>
      </c>
      <c r="C10234" s="19" t="s">
        <v>1915</v>
      </c>
      <c r="D10234" s="19" t="s">
        <v>5412</v>
      </c>
      <c r="E10234" s="9" t="str">
        <f t="shared" si="159"/>
        <v>21145PM25-PRI</v>
      </c>
      <c r="F10234" s="35">
        <v>6.8873318872017357</v>
      </c>
      <c r="G10234" s="19" t="s">
        <v>5473</v>
      </c>
      <c r="H10234" s="19" t="s">
        <v>5474</v>
      </c>
    </row>
    <row r="10235" spans="1:8">
      <c r="A10235" s="26" t="s">
        <v>2024</v>
      </c>
      <c r="B10235" s="9" t="s">
        <v>2025</v>
      </c>
      <c r="C10235" s="19" t="s">
        <v>1915</v>
      </c>
      <c r="D10235" s="19" t="s">
        <v>5412</v>
      </c>
      <c r="E10235" s="9" t="str">
        <f t="shared" si="159"/>
        <v>21147PM25-PRI</v>
      </c>
      <c r="F10235" s="35">
        <v>8.968</v>
      </c>
      <c r="G10235" s="19" t="s">
        <v>5473</v>
      </c>
      <c r="H10235" s="19" t="s">
        <v>5474</v>
      </c>
    </row>
    <row r="10236" spans="1:8">
      <c r="A10236" s="26" t="s">
        <v>2026</v>
      </c>
      <c r="B10236" s="9" t="s">
        <v>1387</v>
      </c>
      <c r="C10236" s="19" t="s">
        <v>1915</v>
      </c>
      <c r="D10236" s="19" t="s">
        <v>5412</v>
      </c>
      <c r="E10236" s="9" t="str">
        <f t="shared" si="159"/>
        <v>21149PM25-PRI</v>
      </c>
      <c r="F10236" s="35">
        <v>7.40427097443101</v>
      </c>
      <c r="G10236" s="19" t="s">
        <v>5473</v>
      </c>
      <c r="H10236" s="19" t="s">
        <v>5474</v>
      </c>
    </row>
    <row r="10237" spans="1:8">
      <c r="A10237" s="26" t="s">
        <v>2027</v>
      </c>
      <c r="B10237" s="9" t="s">
        <v>150</v>
      </c>
      <c r="C10237" s="19" t="s">
        <v>1915</v>
      </c>
      <c r="D10237" s="19" t="s">
        <v>5412</v>
      </c>
      <c r="E10237" s="9" t="str">
        <f t="shared" si="159"/>
        <v>21151PM25-PRI</v>
      </c>
      <c r="F10237" s="35">
        <v>5.6490526315789484</v>
      </c>
      <c r="G10237" s="19" t="s">
        <v>5473</v>
      </c>
      <c r="H10237" s="19" t="s">
        <v>5474</v>
      </c>
    </row>
    <row r="10238" spans="1:8">
      <c r="A10238" s="26" t="s">
        <v>2028</v>
      </c>
      <c r="B10238" s="9" t="s">
        <v>2029</v>
      </c>
      <c r="C10238" s="19" t="s">
        <v>1915</v>
      </c>
      <c r="D10238" s="19" t="s">
        <v>5412</v>
      </c>
      <c r="E10238" s="9" t="str">
        <f t="shared" si="159"/>
        <v>21153PM25-PRI</v>
      </c>
      <c r="F10238" s="35">
        <v>5.8609836065573768</v>
      </c>
      <c r="G10238" s="19" t="s">
        <v>5473</v>
      </c>
      <c r="H10238" s="19" t="s">
        <v>5474</v>
      </c>
    </row>
    <row r="10239" spans="1:8">
      <c r="A10239" s="26" t="s">
        <v>2030</v>
      </c>
      <c r="B10239" s="9" t="s">
        <v>156</v>
      </c>
      <c r="C10239" s="19" t="s">
        <v>1915</v>
      </c>
      <c r="D10239" s="19" t="s">
        <v>5412</v>
      </c>
      <c r="E10239" s="9" t="str">
        <f t="shared" si="159"/>
        <v>21155PM25-PRI</v>
      </c>
      <c r="F10239" s="35">
        <v>4.3252380952380953</v>
      </c>
      <c r="G10239" s="19" t="s">
        <v>5473</v>
      </c>
      <c r="H10239" s="19" t="s">
        <v>5474</v>
      </c>
    </row>
    <row r="10240" spans="1:8">
      <c r="A10240" s="26" t="s">
        <v>2031</v>
      </c>
      <c r="B10240" s="9" t="s">
        <v>159</v>
      </c>
      <c r="C10240" s="19" t="s">
        <v>1915</v>
      </c>
      <c r="D10240" s="19" t="s">
        <v>5412</v>
      </c>
      <c r="E10240" s="9" t="str">
        <f t="shared" si="159"/>
        <v>21157PM25-PRI</v>
      </c>
      <c r="F10240" s="35">
        <v>5.9316234247590787</v>
      </c>
      <c r="G10240" s="19" t="s">
        <v>5473</v>
      </c>
      <c r="H10240" s="19" t="s">
        <v>5474</v>
      </c>
    </row>
    <row r="10241" spans="1:8">
      <c r="A10241" s="26" t="s">
        <v>2032</v>
      </c>
      <c r="B10241" s="9" t="s">
        <v>810</v>
      </c>
      <c r="C10241" s="19" t="s">
        <v>1915</v>
      </c>
      <c r="D10241" s="19" t="s">
        <v>5412</v>
      </c>
      <c r="E10241" s="9" t="str">
        <f t="shared" si="159"/>
        <v>21159PM25-PRI</v>
      </c>
      <c r="F10241" s="35">
        <v>5.92</v>
      </c>
      <c r="G10241" s="19" t="s">
        <v>5473</v>
      </c>
      <c r="H10241" s="19" t="s">
        <v>5474</v>
      </c>
    </row>
    <row r="10242" spans="1:8">
      <c r="A10242" s="26" t="s">
        <v>2033</v>
      </c>
      <c r="B10242" s="9" t="s">
        <v>1395</v>
      </c>
      <c r="C10242" s="19" t="s">
        <v>1915</v>
      </c>
      <c r="D10242" s="19" t="s">
        <v>5412</v>
      </c>
      <c r="E10242" s="9" t="str">
        <f t="shared" si="159"/>
        <v>21161PM25-PRI</v>
      </c>
      <c r="F10242" s="35">
        <v>6.1757460918995744</v>
      </c>
      <c r="G10242" s="19" t="s">
        <v>5473</v>
      </c>
      <c r="H10242" s="19" t="s">
        <v>5474</v>
      </c>
    </row>
    <row r="10243" spans="1:8">
      <c r="A10243" s="26" t="s">
        <v>2034</v>
      </c>
      <c r="B10243" s="9" t="s">
        <v>1833</v>
      </c>
      <c r="C10243" s="19" t="s">
        <v>1915</v>
      </c>
      <c r="D10243" s="19" t="s">
        <v>5412</v>
      </c>
      <c r="E10243" s="9" t="str">
        <f t="shared" ref="E10243:E10306" si="160">A10243&amp;D10243</f>
        <v>21163PM25-PRI</v>
      </c>
      <c r="F10243" s="35">
        <v>4.4802089378990129</v>
      </c>
      <c r="G10243" s="19" t="s">
        <v>5473</v>
      </c>
      <c r="H10243" s="19" t="s">
        <v>5474</v>
      </c>
    </row>
    <row r="10244" spans="1:8">
      <c r="A10244" s="26" t="s">
        <v>2035</v>
      </c>
      <c r="B10244" s="9" t="s">
        <v>2036</v>
      </c>
      <c r="C10244" s="19" t="s">
        <v>1915</v>
      </c>
      <c r="D10244" s="19" t="s">
        <v>5412</v>
      </c>
      <c r="E10244" s="9" t="str">
        <f t="shared" si="160"/>
        <v>21165PM25-PRI</v>
      </c>
      <c r="F10244" s="35">
        <v>6.6156862745098035</v>
      </c>
      <c r="G10244" s="19" t="s">
        <v>5473</v>
      </c>
      <c r="H10244" s="19" t="s">
        <v>5474</v>
      </c>
    </row>
    <row r="10245" spans="1:8">
      <c r="A10245" s="26" t="s">
        <v>2037</v>
      </c>
      <c r="B10245" s="9" t="s">
        <v>1401</v>
      </c>
      <c r="C10245" s="19" t="s">
        <v>1915</v>
      </c>
      <c r="D10245" s="19" t="s">
        <v>5412</v>
      </c>
      <c r="E10245" s="9" t="str">
        <f t="shared" si="160"/>
        <v>21167PM25-PRI</v>
      </c>
      <c r="F10245" s="35">
        <v>4.529460580912863</v>
      </c>
      <c r="G10245" s="19" t="s">
        <v>5473</v>
      </c>
      <c r="H10245" s="19" t="s">
        <v>5474</v>
      </c>
    </row>
    <row r="10246" spans="1:8">
      <c r="A10246" s="26" t="s">
        <v>2038</v>
      </c>
      <c r="B10246" s="9" t="s">
        <v>2039</v>
      </c>
      <c r="C10246" s="19" t="s">
        <v>1915</v>
      </c>
      <c r="D10246" s="19" t="s">
        <v>5412</v>
      </c>
      <c r="E10246" s="9" t="str">
        <f t="shared" si="160"/>
        <v>21169PM25-PRI</v>
      </c>
      <c r="F10246" s="35">
        <v>5.3803266787658801</v>
      </c>
      <c r="G10246" s="19" t="s">
        <v>5473</v>
      </c>
      <c r="H10246" s="19" t="s">
        <v>5474</v>
      </c>
    </row>
    <row r="10247" spans="1:8">
      <c r="A10247" s="26" t="s">
        <v>2040</v>
      </c>
      <c r="B10247" s="9" t="s">
        <v>165</v>
      </c>
      <c r="C10247" s="19" t="s">
        <v>1915</v>
      </c>
      <c r="D10247" s="19" t="s">
        <v>5412</v>
      </c>
      <c r="E10247" s="9" t="str">
        <f t="shared" si="160"/>
        <v>21171PM25-PRI</v>
      </c>
      <c r="F10247" s="35">
        <v>3.7318478260869563</v>
      </c>
      <c r="G10247" s="19" t="s">
        <v>5473</v>
      </c>
      <c r="H10247" s="19" t="s">
        <v>5474</v>
      </c>
    </row>
    <row r="10248" spans="1:8">
      <c r="A10248" s="26" t="s">
        <v>2041</v>
      </c>
      <c r="B10248" s="9" t="s">
        <v>168</v>
      </c>
      <c r="C10248" s="19" t="s">
        <v>1915</v>
      </c>
      <c r="D10248" s="19" t="s">
        <v>5412</v>
      </c>
      <c r="E10248" s="9" t="str">
        <f t="shared" si="160"/>
        <v>21173PM25-PRI</v>
      </c>
      <c r="F10248" s="35">
        <v>4.6393451568894957</v>
      </c>
      <c r="G10248" s="19" t="s">
        <v>5473</v>
      </c>
      <c r="H10248" s="19" t="s">
        <v>5474</v>
      </c>
    </row>
    <row r="10249" spans="1:8">
      <c r="A10249" s="26" t="s">
        <v>2042</v>
      </c>
      <c r="B10249" s="9" t="s">
        <v>171</v>
      </c>
      <c r="C10249" s="19" t="s">
        <v>1915</v>
      </c>
      <c r="D10249" s="19" t="s">
        <v>5412</v>
      </c>
      <c r="E10249" s="9" t="str">
        <f t="shared" si="160"/>
        <v>21175PM25-PRI</v>
      </c>
      <c r="F10249" s="35">
        <v>6.7919191919191908</v>
      </c>
      <c r="G10249" s="19" t="s">
        <v>5473</v>
      </c>
      <c r="H10249" s="19" t="s">
        <v>5474</v>
      </c>
    </row>
    <row r="10250" spans="1:8">
      <c r="A10250" s="26" t="s">
        <v>2043</v>
      </c>
      <c r="B10250" s="9" t="s">
        <v>2044</v>
      </c>
      <c r="C10250" s="19" t="s">
        <v>1915</v>
      </c>
      <c r="D10250" s="19" t="s">
        <v>5412</v>
      </c>
      <c r="E10250" s="9" t="str">
        <f t="shared" si="160"/>
        <v>21177PM25-PRI</v>
      </c>
      <c r="F10250" s="35">
        <v>4.128817073445564</v>
      </c>
      <c r="G10250" s="19" t="s">
        <v>5473</v>
      </c>
      <c r="H10250" s="19" t="s">
        <v>5474</v>
      </c>
    </row>
    <row r="10251" spans="1:8">
      <c r="A10251" s="26" t="s">
        <v>2045</v>
      </c>
      <c r="B10251" s="9" t="s">
        <v>2046</v>
      </c>
      <c r="C10251" s="19" t="s">
        <v>1915</v>
      </c>
      <c r="D10251" s="19" t="s">
        <v>5412</v>
      </c>
      <c r="E10251" s="9" t="str">
        <f t="shared" si="160"/>
        <v>21179PM25-PRI</v>
      </c>
      <c r="F10251" s="35">
        <v>4.5670731707317076</v>
      </c>
      <c r="G10251" s="19" t="s">
        <v>5473</v>
      </c>
      <c r="H10251" s="19" t="s">
        <v>5474</v>
      </c>
    </row>
    <row r="10252" spans="1:8">
      <c r="A10252" s="26" t="s">
        <v>2047</v>
      </c>
      <c r="B10252" s="9" t="s">
        <v>2048</v>
      </c>
      <c r="C10252" s="19" t="s">
        <v>1915</v>
      </c>
      <c r="D10252" s="19" t="s">
        <v>5412</v>
      </c>
      <c r="E10252" s="9" t="str">
        <f t="shared" si="160"/>
        <v>21181PM25-PRI</v>
      </c>
      <c r="F10252" s="35">
        <v>3.0616058394160586</v>
      </c>
      <c r="G10252" s="19" t="s">
        <v>5473</v>
      </c>
      <c r="H10252" s="19" t="s">
        <v>5474</v>
      </c>
    </row>
    <row r="10253" spans="1:8">
      <c r="A10253" s="26" t="s">
        <v>2049</v>
      </c>
      <c r="B10253" s="9" t="s">
        <v>1538</v>
      </c>
      <c r="C10253" s="19" t="s">
        <v>1915</v>
      </c>
      <c r="D10253" s="19" t="s">
        <v>5412</v>
      </c>
      <c r="E10253" s="9" t="str">
        <f t="shared" si="160"/>
        <v>21183PM25-PRI</v>
      </c>
      <c r="F10253" s="35">
        <v>3.6111390337375133</v>
      </c>
      <c r="G10253" s="19" t="s">
        <v>5473</v>
      </c>
      <c r="H10253" s="19" t="s">
        <v>5474</v>
      </c>
    </row>
    <row r="10254" spans="1:8">
      <c r="A10254" s="26" t="s">
        <v>2050</v>
      </c>
      <c r="B10254" s="9" t="s">
        <v>2051</v>
      </c>
      <c r="C10254" s="19" t="s">
        <v>1915</v>
      </c>
      <c r="D10254" s="19" t="s">
        <v>5412</v>
      </c>
      <c r="E10254" s="9" t="str">
        <f t="shared" si="160"/>
        <v>21185PM25-PRI</v>
      </c>
      <c r="F10254" s="35">
        <v>5.4270091997917023</v>
      </c>
      <c r="G10254" s="19" t="s">
        <v>5473</v>
      </c>
      <c r="H10254" s="19" t="s">
        <v>5474</v>
      </c>
    </row>
    <row r="10255" spans="1:8">
      <c r="A10255" s="26" t="s">
        <v>2052</v>
      </c>
      <c r="B10255" s="9" t="s">
        <v>1541</v>
      </c>
      <c r="C10255" s="19" t="s">
        <v>1915</v>
      </c>
      <c r="D10255" s="19" t="s">
        <v>5412</v>
      </c>
      <c r="E10255" s="9" t="str">
        <f t="shared" si="160"/>
        <v>21187PM25-PRI</v>
      </c>
      <c r="F10255" s="35">
        <v>5.2202816901408449</v>
      </c>
      <c r="G10255" s="19" t="s">
        <v>5473</v>
      </c>
      <c r="H10255" s="19" t="s">
        <v>5474</v>
      </c>
    </row>
    <row r="10256" spans="1:8">
      <c r="A10256" s="26" t="s">
        <v>2053</v>
      </c>
      <c r="B10256" s="9" t="s">
        <v>2054</v>
      </c>
      <c r="C10256" s="19" t="s">
        <v>1915</v>
      </c>
      <c r="D10256" s="19" t="s">
        <v>5412</v>
      </c>
      <c r="E10256" s="9" t="str">
        <f t="shared" si="160"/>
        <v>21189PM25-PRI</v>
      </c>
      <c r="F10256" s="35">
        <v>7.9490000000000007</v>
      </c>
      <c r="G10256" s="19" t="s">
        <v>5473</v>
      </c>
      <c r="H10256" s="19" t="s">
        <v>5474</v>
      </c>
    </row>
    <row r="10257" spans="1:8">
      <c r="A10257" s="26" t="s">
        <v>2055</v>
      </c>
      <c r="B10257" s="9" t="s">
        <v>2056</v>
      </c>
      <c r="C10257" s="19" t="s">
        <v>1915</v>
      </c>
      <c r="D10257" s="19" t="s">
        <v>5412</v>
      </c>
      <c r="E10257" s="9" t="str">
        <f t="shared" si="160"/>
        <v>21191PM25-PRI</v>
      </c>
      <c r="F10257" s="35">
        <v>4.5791489361702125</v>
      </c>
      <c r="G10257" s="19" t="s">
        <v>5473</v>
      </c>
      <c r="H10257" s="19" t="s">
        <v>5474</v>
      </c>
    </row>
    <row r="10258" spans="1:8">
      <c r="A10258" s="26" t="s">
        <v>2057</v>
      </c>
      <c r="B10258" s="9" t="s">
        <v>174</v>
      </c>
      <c r="C10258" s="19" t="s">
        <v>1915</v>
      </c>
      <c r="D10258" s="19" t="s">
        <v>5412</v>
      </c>
      <c r="E10258" s="9" t="str">
        <f t="shared" si="160"/>
        <v>21193PM25-PRI</v>
      </c>
      <c r="F10258" s="35">
        <v>1.224</v>
      </c>
      <c r="G10258" s="19" t="s">
        <v>5473</v>
      </c>
      <c r="H10258" s="19" t="s">
        <v>5474</v>
      </c>
    </row>
    <row r="10259" spans="1:8">
      <c r="A10259" s="26" t="s">
        <v>2058</v>
      </c>
      <c r="B10259" s="9" t="s">
        <v>180</v>
      </c>
      <c r="C10259" s="19" t="s">
        <v>1915</v>
      </c>
      <c r="D10259" s="19" t="s">
        <v>5412</v>
      </c>
      <c r="E10259" s="9" t="str">
        <f t="shared" si="160"/>
        <v>21195PM25-PRI</v>
      </c>
      <c r="F10259" s="35">
        <v>3.1727272727272724</v>
      </c>
      <c r="G10259" s="19" t="s">
        <v>5473</v>
      </c>
      <c r="H10259" s="19" t="s">
        <v>5474</v>
      </c>
    </row>
    <row r="10260" spans="1:8">
      <c r="A10260" s="26" t="s">
        <v>2059</v>
      </c>
      <c r="B10260" s="9" t="s">
        <v>2060</v>
      </c>
      <c r="C10260" s="19" t="s">
        <v>1915</v>
      </c>
      <c r="D10260" s="19" t="s">
        <v>5412</v>
      </c>
      <c r="E10260" s="9" t="str">
        <f t="shared" si="160"/>
        <v>21197PM25-PRI</v>
      </c>
      <c r="F10260" s="35">
        <v>7.7777049180327866</v>
      </c>
      <c r="G10260" s="19" t="s">
        <v>5473</v>
      </c>
      <c r="H10260" s="19" t="s">
        <v>5474</v>
      </c>
    </row>
    <row r="10261" spans="1:8">
      <c r="A10261" s="26" t="s">
        <v>2061</v>
      </c>
      <c r="B10261" s="9" t="s">
        <v>431</v>
      </c>
      <c r="C10261" s="19" t="s">
        <v>1915</v>
      </c>
      <c r="D10261" s="19" t="s">
        <v>5412</v>
      </c>
      <c r="E10261" s="9" t="str">
        <f t="shared" si="160"/>
        <v>21199PM25-PRI</v>
      </c>
      <c r="F10261" s="35">
        <v>3.5492636579572445</v>
      </c>
      <c r="G10261" s="19" t="s">
        <v>5473</v>
      </c>
      <c r="H10261" s="19" t="s">
        <v>5474</v>
      </c>
    </row>
    <row r="10262" spans="1:8">
      <c r="A10262" s="26" t="s">
        <v>2062</v>
      </c>
      <c r="B10262" s="9" t="s">
        <v>2063</v>
      </c>
      <c r="C10262" s="19" t="s">
        <v>1915</v>
      </c>
      <c r="D10262" s="19" t="s">
        <v>5412</v>
      </c>
      <c r="E10262" s="9" t="str">
        <f t="shared" si="160"/>
        <v>21201PM25-PRI</v>
      </c>
      <c r="F10262" s="35">
        <v>7.783177570093458</v>
      </c>
      <c r="G10262" s="19" t="s">
        <v>5473</v>
      </c>
      <c r="H10262" s="19" t="s">
        <v>5474</v>
      </c>
    </row>
    <row r="10263" spans="1:8">
      <c r="A10263" s="26" t="s">
        <v>2064</v>
      </c>
      <c r="B10263" s="9" t="s">
        <v>2065</v>
      </c>
      <c r="C10263" s="19" t="s">
        <v>1915</v>
      </c>
      <c r="D10263" s="19" t="s">
        <v>5412</v>
      </c>
      <c r="E10263" s="9" t="str">
        <f t="shared" si="160"/>
        <v>21203PM25-PRI</v>
      </c>
      <c r="F10263" s="35">
        <v>3.2663992754560751</v>
      </c>
      <c r="G10263" s="19" t="s">
        <v>5473</v>
      </c>
      <c r="H10263" s="19" t="s">
        <v>5474</v>
      </c>
    </row>
    <row r="10264" spans="1:8">
      <c r="A10264" s="26" t="s">
        <v>2066</v>
      </c>
      <c r="B10264" s="9" t="s">
        <v>2067</v>
      </c>
      <c r="C10264" s="19" t="s">
        <v>1915</v>
      </c>
      <c r="D10264" s="19" t="s">
        <v>5412</v>
      </c>
      <c r="E10264" s="9" t="str">
        <f t="shared" si="160"/>
        <v>21205PM25-PRI</v>
      </c>
      <c r="F10264" s="35">
        <v>4.9170247933884292</v>
      </c>
      <c r="G10264" s="19" t="s">
        <v>5473</v>
      </c>
      <c r="H10264" s="19" t="s">
        <v>5474</v>
      </c>
    </row>
    <row r="10265" spans="1:8">
      <c r="A10265" s="26" t="s">
        <v>2068</v>
      </c>
      <c r="B10265" s="9" t="s">
        <v>186</v>
      </c>
      <c r="C10265" s="19" t="s">
        <v>1915</v>
      </c>
      <c r="D10265" s="19" t="s">
        <v>5412</v>
      </c>
      <c r="E10265" s="9" t="str">
        <f t="shared" si="160"/>
        <v>21207PM25-PRI</v>
      </c>
      <c r="F10265" s="35">
        <v>3.6848648648648643</v>
      </c>
      <c r="G10265" s="19" t="s">
        <v>5473</v>
      </c>
      <c r="H10265" s="19" t="s">
        <v>5474</v>
      </c>
    </row>
    <row r="10266" spans="1:8">
      <c r="A10266" s="26" t="s">
        <v>2069</v>
      </c>
      <c r="B10266" s="9" t="s">
        <v>438</v>
      </c>
      <c r="C10266" s="19" t="s">
        <v>1915</v>
      </c>
      <c r="D10266" s="19" t="s">
        <v>5412</v>
      </c>
      <c r="E10266" s="9" t="str">
        <f t="shared" si="160"/>
        <v>21209PM25-PRI</v>
      </c>
      <c r="F10266" s="35">
        <v>5.425107733106028</v>
      </c>
      <c r="G10266" s="19" t="s">
        <v>5473</v>
      </c>
      <c r="H10266" s="19" t="s">
        <v>5474</v>
      </c>
    </row>
    <row r="10267" spans="1:8">
      <c r="A10267" s="26" t="s">
        <v>2070</v>
      </c>
      <c r="B10267" s="9" t="s">
        <v>192</v>
      </c>
      <c r="C10267" s="19" t="s">
        <v>1915</v>
      </c>
      <c r="D10267" s="19" t="s">
        <v>5412</v>
      </c>
      <c r="E10267" s="9" t="str">
        <f t="shared" si="160"/>
        <v>21211PM25-PRI</v>
      </c>
      <c r="F10267" s="35">
        <v>5.0636705882352953</v>
      </c>
      <c r="G10267" s="19" t="s">
        <v>5473</v>
      </c>
      <c r="H10267" s="19" t="s">
        <v>5474</v>
      </c>
    </row>
    <row r="10268" spans="1:8">
      <c r="A10268" s="26" t="s">
        <v>2071</v>
      </c>
      <c r="B10268" s="9" t="s">
        <v>2072</v>
      </c>
      <c r="C10268" s="19" t="s">
        <v>1915</v>
      </c>
      <c r="D10268" s="19" t="s">
        <v>5412</v>
      </c>
      <c r="E10268" s="9" t="str">
        <f t="shared" si="160"/>
        <v>21213PM25-PRI</v>
      </c>
      <c r="F10268" s="35">
        <v>5.0523685698134528</v>
      </c>
      <c r="G10268" s="19" t="s">
        <v>5473</v>
      </c>
      <c r="H10268" s="19" t="s">
        <v>5474</v>
      </c>
    </row>
    <row r="10269" spans="1:8">
      <c r="A10269" s="26" t="s">
        <v>2073</v>
      </c>
      <c r="B10269" s="9" t="s">
        <v>1562</v>
      </c>
      <c r="C10269" s="19" t="s">
        <v>1915</v>
      </c>
      <c r="D10269" s="19" t="s">
        <v>5412</v>
      </c>
      <c r="E10269" s="9" t="str">
        <f t="shared" si="160"/>
        <v>21215PM25-PRI</v>
      </c>
      <c r="F10269" s="35">
        <v>4.1606717633788692</v>
      </c>
      <c r="G10269" s="19" t="s">
        <v>5473</v>
      </c>
      <c r="H10269" s="19" t="s">
        <v>5474</v>
      </c>
    </row>
    <row r="10270" spans="1:8">
      <c r="A10270" s="26" t="s">
        <v>2074</v>
      </c>
      <c r="B10270" s="9" t="s">
        <v>847</v>
      </c>
      <c r="C10270" s="19" t="s">
        <v>1915</v>
      </c>
      <c r="D10270" s="19" t="s">
        <v>5412</v>
      </c>
      <c r="E10270" s="9" t="str">
        <f t="shared" si="160"/>
        <v>21217PM25-PRI</v>
      </c>
      <c r="F10270" s="35">
        <v>4.3010459587955623</v>
      </c>
      <c r="G10270" s="19" t="s">
        <v>5473</v>
      </c>
      <c r="H10270" s="19" t="s">
        <v>5474</v>
      </c>
    </row>
    <row r="10271" spans="1:8">
      <c r="A10271" s="26" t="s">
        <v>2075</v>
      </c>
      <c r="B10271" s="9" t="s">
        <v>2076</v>
      </c>
      <c r="C10271" s="19" t="s">
        <v>1915</v>
      </c>
      <c r="D10271" s="19" t="s">
        <v>5412</v>
      </c>
      <c r="E10271" s="9" t="str">
        <f t="shared" si="160"/>
        <v>21219PM25-PRI</v>
      </c>
      <c r="F10271" s="35">
        <v>4.6778018248621294</v>
      </c>
      <c r="G10271" s="19" t="s">
        <v>5473</v>
      </c>
      <c r="H10271" s="19" t="s">
        <v>5474</v>
      </c>
    </row>
    <row r="10272" spans="1:8">
      <c r="A10272" s="26" t="s">
        <v>2077</v>
      </c>
      <c r="B10272" s="9" t="s">
        <v>2078</v>
      </c>
      <c r="C10272" s="19" t="s">
        <v>1915</v>
      </c>
      <c r="D10272" s="19" t="s">
        <v>5412</v>
      </c>
      <c r="E10272" s="9" t="str">
        <f t="shared" si="160"/>
        <v>21221PM25-PRI</v>
      </c>
      <c r="F10272" s="35">
        <v>4.3311092851273632</v>
      </c>
      <c r="G10272" s="19" t="s">
        <v>5473</v>
      </c>
      <c r="H10272" s="19" t="s">
        <v>5474</v>
      </c>
    </row>
    <row r="10273" spans="1:8">
      <c r="A10273" s="26" t="s">
        <v>2079</v>
      </c>
      <c r="B10273" s="9" t="s">
        <v>2080</v>
      </c>
      <c r="C10273" s="19" t="s">
        <v>1915</v>
      </c>
      <c r="D10273" s="19" t="s">
        <v>5412</v>
      </c>
      <c r="E10273" s="9" t="str">
        <f t="shared" si="160"/>
        <v>21223PM25-PRI</v>
      </c>
      <c r="F10273" s="35">
        <v>5.6221782178217818</v>
      </c>
      <c r="G10273" s="19" t="s">
        <v>5473</v>
      </c>
      <c r="H10273" s="19" t="s">
        <v>5474</v>
      </c>
    </row>
    <row r="10274" spans="1:8">
      <c r="A10274" s="26" t="s">
        <v>2081</v>
      </c>
      <c r="B10274" s="9" t="s">
        <v>453</v>
      </c>
      <c r="C10274" s="19" t="s">
        <v>1915</v>
      </c>
      <c r="D10274" s="19" t="s">
        <v>5412</v>
      </c>
      <c r="E10274" s="9" t="str">
        <f t="shared" si="160"/>
        <v>21225PM25-PRI</v>
      </c>
      <c r="F10274" s="35">
        <v>9.4422054944347931</v>
      </c>
      <c r="G10274" s="19" t="s">
        <v>5473</v>
      </c>
      <c r="H10274" s="19" t="s">
        <v>5474</v>
      </c>
    </row>
    <row r="10275" spans="1:8">
      <c r="A10275" s="26" t="s">
        <v>2082</v>
      </c>
      <c r="B10275" s="9" t="s">
        <v>1179</v>
      </c>
      <c r="C10275" s="19" t="s">
        <v>1915</v>
      </c>
      <c r="D10275" s="19" t="s">
        <v>5412</v>
      </c>
      <c r="E10275" s="9" t="str">
        <f t="shared" si="160"/>
        <v>21227PM25-PRI</v>
      </c>
      <c r="F10275" s="35">
        <v>3.9618842432723573</v>
      </c>
      <c r="G10275" s="19" t="s">
        <v>5473</v>
      </c>
      <c r="H10275" s="19" t="s">
        <v>5474</v>
      </c>
    </row>
    <row r="10276" spans="1:8">
      <c r="A10276" s="26" t="s">
        <v>2083</v>
      </c>
      <c r="B10276" s="9" t="s">
        <v>210</v>
      </c>
      <c r="C10276" s="19" t="s">
        <v>1915</v>
      </c>
      <c r="D10276" s="19" t="s">
        <v>5412</v>
      </c>
      <c r="E10276" s="9" t="str">
        <f t="shared" si="160"/>
        <v>21229PM25-PRI</v>
      </c>
      <c r="F10276" s="35">
        <v>2.8566019417475728</v>
      </c>
      <c r="G10276" s="19" t="s">
        <v>5473</v>
      </c>
      <c r="H10276" s="19" t="s">
        <v>5474</v>
      </c>
    </row>
    <row r="10277" spans="1:8">
      <c r="A10277" s="26" t="s">
        <v>2084</v>
      </c>
      <c r="B10277" s="9" t="s">
        <v>1184</v>
      </c>
      <c r="C10277" s="19" t="s">
        <v>1915</v>
      </c>
      <c r="D10277" s="19" t="s">
        <v>5412</v>
      </c>
      <c r="E10277" s="9" t="str">
        <f t="shared" si="160"/>
        <v>21231PM25-PRI</v>
      </c>
      <c r="F10277" s="35">
        <v>4.6293215639676353</v>
      </c>
      <c r="G10277" s="19" t="s">
        <v>5473</v>
      </c>
      <c r="H10277" s="19" t="s">
        <v>5474</v>
      </c>
    </row>
    <row r="10278" spans="1:8">
      <c r="A10278" s="26" t="s">
        <v>2085</v>
      </c>
      <c r="B10278" s="9" t="s">
        <v>1187</v>
      </c>
      <c r="C10278" s="19" t="s">
        <v>1915</v>
      </c>
      <c r="D10278" s="19" t="s">
        <v>5412</v>
      </c>
      <c r="E10278" s="9" t="str">
        <f t="shared" si="160"/>
        <v>21233PM25-PRI</v>
      </c>
      <c r="F10278" s="35">
        <v>6.0784802727715537</v>
      </c>
      <c r="G10278" s="19" t="s">
        <v>5473</v>
      </c>
      <c r="H10278" s="19" t="s">
        <v>5474</v>
      </c>
    </row>
    <row r="10279" spans="1:8">
      <c r="A10279" s="26" t="s">
        <v>2086</v>
      </c>
      <c r="B10279" s="9" t="s">
        <v>1592</v>
      </c>
      <c r="C10279" s="19" t="s">
        <v>1915</v>
      </c>
      <c r="D10279" s="19" t="s">
        <v>5412</v>
      </c>
      <c r="E10279" s="9" t="str">
        <f t="shared" si="160"/>
        <v>21235PM25-PRI</v>
      </c>
      <c r="F10279" s="35">
        <v>3.9325842696629212</v>
      </c>
      <c r="G10279" s="19" t="s">
        <v>5473</v>
      </c>
      <c r="H10279" s="19" t="s">
        <v>5474</v>
      </c>
    </row>
    <row r="10280" spans="1:8">
      <c r="A10280" s="26" t="s">
        <v>2087</v>
      </c>
      <c r="B10280" s="9" t="s">
        <v>2088</v>
      </c>
      <c r="C10280" s="19" t="s">
        <v>1915</v>
      </c>
      <c r="D10280" s="19" t="s">
        <v>5412</v>
      </c>
      <c r="E10280" s="9" t="str">
        <f t="shared" si="160"/>
        <v>21237PM25-PRI</v>
      </c>
      <c r="F10280" s="35">
        <v>7.6995555555555537</v>
      </c>
      <c r="G10280" s="19" t="s">
        <v>5473</v>
      </c>
      <c r="H10280" s="19" t="s">
        <v>5474</v>
      </c>
    </row>
    <row r="10281" spans="1:8">
      <c r="A10281" s="26" t="s">
        <v>2089</v>
      </c>
      <c r="B10281" s="9" t="s">
        <v>1456</v>
      </c>
      <c r="C10281" s="19" t="s">
        <v>1915</v>
      </c>
      <c r="D10281" s="19" t="s">
        <v>5412</v>
      </c>
      <c r="E10281" s="9" t="str">
        <f t="shared" si="160"/>
        <v>21239PM25-PRI</v>
      </c>
      <c r="F10281" s="35">
        <v>4.8305084745762716</v>
      </c>
      <c r="G10281" s="19" t="s">
        <v>5473</v>
      </c>
      <c r="H10281" s="19" t="s">
        <v>5474</v>
      </c>
    </row>
    <row r="10282" spans="1:8">
      <c r="A10282" s="26" t="s">
        <v>2090</v>
      </c>
      <c r="B10282" s="9" t="s">
        <v>2092</v>
      </c>
      <c r="C10282" s="19" t="s">
        <v>2094</v>
      </c>
      <c r="D10282" s="19" t="s">
        <v>5412</v>
      </c>
      <c r="E10282" s="9" t="str">
        <f t="shared" si="160"/>
        <v>22001PM25-PRI</v>
      </c>
      <c r="F10282" s="35">
        <v>6.8716998286533553</v>
      </c>
      <c r="G10282" s="19" t="s">
        <v>5473</v>
      </c>
      <c r="H10282" s="19" t="s">
        <v>5474</v>
      </c>
    </row>
    <row r="10283" spans="1:8">
      <c r="A10283" s="26" t="s">
        <v>2095</v>
      </c>
      <c r="B10283" s="9" t="s">
        <v>1461</v>
      </c>
      <c r="C10283" s="19" t="s">
        <v>2094</v>
      </c>
      <c r="D10283" s="19" t="s">
        <v>5412</v>
      </c>
      <c r="E10283" s="9" t="str">
        <f t="shared" si="160"/>
        <v>22003PM25-PRI</v>
      </c>
      <c r="F10283" s="35">
        <v>2.8919433222085602</v>
      </c>
      <c r="G10283" s="19" t="s">
        <v>5473</v>
      </c>
      <c r="H10283" s="19" t="s">
        <v>5474</v>
      </c>
    </row>
    <row r="10284" spans="1:8">
      <c r="A10284" s="26" t="s">
        <v>2096</v>
      </c>
      <c r="B10284" s="9" t="s">
        <v>2097</v>
      </c>
      <c r="C10284" s="19" t="s">
        <v>2094</v>
      </c>
      <c r="D10284" s="19" t="s">
        <v>5412</v>
      </c>
      <c r="E10284" s="9" t="str">
        <f t="shared" si="160"/>
        <v>22005PM25-PRI</v>
      </c>
      <c r="F10284" s="35">
        <v>2.745749053106616</v>
      </c>
      <c r="G10284" s="19" t="s">
        <v>5473</v>
      </c>
      <c r="H10284" s="19" t="s">
        <v>5474</v>
      </c>
    </row>
    <row r="10285" spans="1:8">
      <c r="A10285" s="26" t="s">
        <v>2098</v>
      </c>
      <c r="B10285" s="9" t="s">
        <v>2099</v>
      </c>
      <c r="C10285" s="19" t="s">
        <v>2094</v>
      </c>
      <c r="D10285" s="19" t="s">
        <v>5412</v>
      </c>
      <c r="E10285" s="9" t="str">
        <f t="shared" si="160"/>
        <v>22007PM25-PRI</v>
      </c>
      <c r="F10285" s="35">
        <v>2.7085645880944607</v>
      </c>
      <c r="G10285" s="19" t="s">
        <v>5473</v>
      </c>
      <c r="H10285" s="19" t="s">
        <v>5474</v>
      </c>
    </row>
    <row r="10286" spans="1:8">
      <c r="A10286" s="26" t="s">
        <v>2100</v>
      </c>
      <c r="B10286" s="9" t="s">
        <v>2101</v>
      </c>
      <c r="C10286" s="19" t="s">
        <v>2094</v>
      </c>
      <c r="D10286" s="19" t="s">
        <v>5412</v>
      </c>
      <c r="E10286" s="9" t="str">
        <f t="shared" si="160"/>
        <v>22009PM25-PRI</v>
      </c>
      <c r="F10286" s="35">
        <v>7.1165883385838971</v>
      </c>
      <c r="G10286" s="19" t="s">
        <v>5473</v>
      </c>
      <c r="H10286" s="19" t="s">
        <v>5474</v>
      </c>
    </row>
    <row r="10287" spans="1:8">
      <c r="A10287" s="26" t="s">
        <v>2102</v>
      </c>
      <c r="B10287" s="9" t="s">
        <v>2103</v>
      </c>
      <c r="C10287" s="19" t="s">
        <v>2094</v>
      </c>
      <c r="D10287" s="19" t="s">
        <v>5412</v>
      </c>
      <c r="E10287" s="9" t="str">
        <f t="shared" si="160"/>
        <v>22011PM25-PRI</v>
      </c>
      <c r="F10287" s="35">
        <v>6.9481481481481477</v>
      </c>
      <c r="G10287" s="19" t="s">
        <v>5473</v>
      </c>
      <c r="H10287" s="19" t="s">
        <v>5474</v>
      </c>
    </row>
    <row r="10288" spans="1:8">
      <c r="A10288" s="26" t="s">
        <v>2104</v>
      </c>
      <c r="B10288" s="9" t="s">
        <v>2105</v>
      </c>
      <c r="C10288" s="19" t="s">
        <v>2094</v>
      </c>
      <c r="D10288" s="19" t="s">
        <v>5412</v>
      </c>
      <c r="E10288" s="9" t="str">
        <f t="shared" si="160"/>
        <v>22013PM25-PRI</v>
      </c>
      <c r="F10288" s="35">
        <v>9.3807106598984777</v>
      </c>
      <c r="G10288" s="19" t="s">
        <v>5473</v>
      </c>
      <c r="H10288" s="19" t="s">
        <v>5474</v>
      </c>
    </row>
    <row r="10289" spans="1:8">
      <c r="A10289" s="26" t="s">
        <v>2106</v>
      </c>
      <c r="B10289" s="9" t="s">
        <v>2107</v>
      </c>
      <c r="C10289" s="19" t="s">
        <v>2094</v>
      </c>
      <c r="D10289" s="19" t="s">
        <v>5412</v>
      </c>
      <c r="E10289" s="9" t="str">
        <f t="shared" si="160"/>
        <v>22015PM25-PRI</v>
      </c>
      <c r="F10289" s="35">
        <v>8.5823764511831531</v>
      </c>
      <c r="G10289" s="19" t="s">
        <v>5473</v>
      </c>
      <c r="H10289" s="19" t="s">
        <v>5474</v>
      </c>
    </row>
    <row r="10290" spans="1:8">
      <c r="A10290" s="26" t="s">
        <v>2108</v>
      </c>
      <c r="B10290" s="9" t="s">
        <v>2109</v>
      </c>
      <c r="C10290" s="19" t="s">
        <v>2094</v>
      </c>
      <c r="D10290" s="19" t="s">
        <v>5412</v>
      </c>
      <c r="E10290" s="9" t="str">
        <f t="shared" si="160"/>
        <v>22017PM25-PRI</v>
      </c>
      <c r="F10290" s="35">
        <v>6.6565022020522679</v>
      </c>
      <c r="G10290" s="19" t="s">
        <v>5473</v>
      </c>
      <c r="H10290" s="19" t="s">
        <v>5474</v>
      </c>
    </row>
    <row r="10291" spans="1:8">
      <c r="A10291" s="26" t="s">
        <v>2110</v>
      </c>
      <c r="B10291" s="9" t="s">
        <v>2111</v>
      </c>
      <c r="C10291" s="19" t="s">
        <v>2094</v>
      </c>
      <c r="D10291" s="19" t="s">
        <v>5412</v>
      </c>
      <c r="E10291" s="9" t="str">
        <f t="shared" si="160"/>
        <v>22019PM25-PRI</v>
      </c>
      <c r="F10291" s="35">
        <v>7.9712531969309497</v>
      </c>
      <c r="G10291" s="19" t="s">
        <v>5473</v>
      </c>
      <c r="H10291" s="19" t="s">
        <v>5474</v>
      </c>
    </row>
    <row r="10292" spans="1:8">
      <c r="A10292" s="26" t="s">
        <v>2112</v>
      </c>
      <c r="B10292" s="9" t="s">
        <v>1942</v>
      </c>
      <c r="C10292" s="19" t="s">
        <v>2094</v>
      </c>
      <c r="D10292" s="19" t="s">
        <v>5412</v>
      </c>
      <c r="E10292" s="9" t="str">
        <f t="shared" si="160"/>
        <v>22021PM25-PRI</v>
      </c>
      <c r="F10292" s="35">
        <v>7.8054160512063024</v>
      </c>
      <c r="G10292" s="19" t="s">
        <v>5473</v>
      </c>
      <c r="H10292" s="19" t="s">
        <v>5474</v>
      </c>
    </row>
    <row r="10293" spans="1:8">
      <c r="A10293" s="26" t="s">
        <v>2113</v>
      </c>
      <c r="B10293" s="9" t="s">
        <v>2114</v>
      </c>
      <c r="C10293" s="19" t="s">
        <v>2094</v>
      </c>
      <c r="D10293" s="19" t="s">
        <v>5412</v>
      </c>
      <c r="E10293" s="9" t="str">
        <f t="shared" si="160"/>
        <v>22023PM25-PRI</v>
      </c>
      <c r="F10293" s="35">
        <v>9.0226126126126136</v>
      </c>
      <c r="G10293" s="19" t="s">
        <v>5473</v>
      </c>
      <c r="H10293" s="19" t="s">
        <v>5474</v>
      </c>
    </row>
    <row r="10294" spans="1:8">
      <c r="A10294" s="26" t="s">
        <v>2115</v>
      </c>
      <c r="B10294" s="9" t="s">
        <v>2116</v>
      </c>
      <c r="C10294" s="19" t="s">
        <v>2094</v>
      </c>
      <c r="D10294" s="19" t="s">
        <v>5412</v>
      </c>
      <c r="E10294" s="9" t="str">
        <f t="shared" si="160"/>
        <v>22025PM25-PRI</v>
      </c>
      <c r="F10294" s="35">
        <v>7.2558543740850254</v>
      </c>
      <c r="G10294" s="19" t="s">
        <v>5473</v>
      </c>
      <c r="H10294" s="19" t="s">
        <v>5474</v>
      </c>
    </row>
    <row r="10295" spans="1:8">
      <c r="A10295" s="26" t="s">
        <v>2117</v>
      </c>
      <c r="B10295" s="9" t="s">
        <v>2118</v>
      </c>
      <c r="C10295" s="19" t="s">
        <v>2094</v>
      </c>
      <c r="D10295" s="19" t="s">
        <v>5412</v>
      </c>
      <c r="E10295" s="9" t="str">
        <f t="shared" si="160"/>
        <v>22027PM25-PRI</v>
      </c>
      <c r="F10295" s="35">
        <v>8.0229885057471275</v>
      </c>
      <c r="G10295" s="19" t="s">
        <v>5473</v>
      </c>
      <c r="H10295" s="19" t="s">
        <v>5474</v>
      </c>
    </row>
    <row r="10296" spans="1:8">
      <c r="A10296" s="26" t="s">
        <v>2119</v>
      </c>
      <c r="B10296" s="9" t="s">
        <v>2120</v>
      </c>
      <c r="C10296" s="19" t="s">
        <v>2094</v>
      </c>
      <c r="D10296" s="19" t="s">
        <v>5412</v>
      </c>
      <c r="E10296" s="9" t="str">
        <f t="shared" si="160"/>
        <v>22029PM25-PRI</v>
      </c>
      <c r="F10296" s="35">
        <v>8.1974719653747776</v>
      </c>
      <c r="G10296" s="19" t="s">
        <v>5473</v>
      </c>
      <c r="H10296" s="19" t="s">
        <v>5474</v>
      </c>
    </row>
    <row r="10297" spans="1:8">
      <c r="A10297" s="26" t="s">
        <v>2121</v>
      </c>
      <c r="B10297" s="9" t="s">
        <v>2122</v>
      </c>
      <c r="C10297" s="19" t="s">
        <v>2094</v>
      </c>
      <c r="D10297" s="19" t="s">
        <v>5412</v>
      </c>
      <c r="E10297" s="9" t="str">
        <f t="shared" si="160"/>
        <v>22031PM25-PRI</v>
      </c>
      <c r="F10297" s="35">
        <v>7.3119743692430914</v>
      </c>
      <c r="G10297" s="19" t="s">
        <v>5473</v>
      </c>
      <c r="H10297" s="19" t="s">
        <v>5474</v>
      </c>
    </row>
    <row r="10298" spans="1:8">
      <c r="A10298" s="26" t="s">
        <v>2123</v>
      </c>
      <c r="B10298" s="9" t="s">
        <v>2124</v>
      </c>
      <c r="C10298" s="19" t="s">
        <v>2094</v>
      </c>
      <c r="D10298" s="19" t="s">
        <v>5412</v>
      </c>
      <c r="E10298" s="9" t="str">
        <f t="shared" si="160"/>
        <v>22033PM25-PRI</v>
      </c>
      <c r="F10298" s="35">
        <v>1.1552581261950288</v>
      </c>
      <c r="G10298" s="19" t="s">
        <v>5473</v>
      </c>
      <c r="H10298" s="19" t="s">
        <v>5474</v>
      </c>
    </row>
    <row r="10299" spans="1:8">
      <c r="A10299" s="26" t="s">
        <v>2125</v>
      </c>
      <c r="B10299" s="9" t="s">
        <v>2126</v>
      </c>
      <c r="C10299" s="19" t="s">
        <v>2094</v>
      </c>
      <c r="D10299" s="19" t="s">
        <v>5412</v>
      </c>
      <c r="E10299" s="9" t="str">
        <f t="shared" si="160"/>
        <v>22035PM25-PRI</v>
      </c>
      <c r="F10299" s="35">
        <v>5.3449158219576747</v>
      </c>
      <c r="G10299" s="19" t="s">
        <v>5473</v>
      </c>
      <c r="H10299" s="19" t="s">
        <v>5474</v>
      </c>
    </row>
    <row r="10300" spans="1:8">
      <c r="A10300" s="26" t="s">
        <v>2127</v>
      </c>
      <c r="B10300" s="9" t="s">
        <v>2128</v>
      </c>
      <c r="C10300" s="19" t="s">
        <v>2094</v>
      </c>
      <c r="D10300" s="19" t="s">
        <v>5412</v>
      </c>
      <c r="E10300" s="9" t="str">
        <f t="shared" si="160"/>
        <v>22037PM25-PRI</v>
      </c>
      <c r="F10300" s="35">
        <v>1.6840517241379311</v>
      </c>
      <c r="G10300" s="19" t="s">
        <v>5473</v>
      </c>
      <c r="H10300" s="19" t="s">
        <v>5474</v>
      </c>
    </row>
    <row r="10301" spans="1:8">
      <c r="A10301" s="26" t="s">
        <v>2129</v>
      </c>
      <c r="B10301" s="9" t="s">
        <v>2130</v>
      </c>
      <c r="C10301" s="19" t="s">
        <v>2094</v>
      </c>
      <c r="D10301" s="19" t="s">
        <v>5412</v>
      </c>
      <c r="E10301" s="9" t="str">
        <f t="shared" si="160"/>
        <v>22039PM25-PRI</v>
      </c>
      <c r="F10301" s="35">
        <v>8.2468269484808463</v>
      </c>
      <c r="G10301" s="19" t="s">
        <v>5473</v>
      </c>
      <c r="H10301" s="19" t="s">
        <v>5474</v>
      </c>
    </row>
    <row r="10302" spans="1:8">
      <c r="A10302" s="26" t="s">
        <v>2131</v>
      </c>
      <c r="B10302" s="9" t="s">
        <v>105</v>
      </c>
      <c r="C10302" s="19" t="s">
        <v>2094</v>
      </c>
      <c r="D10302" s="19" t="s">
        <v>5412</v>
      </c>
      <c r="E10302" s="9" t="str">
        <f t="shared" si="160"/>
        <v>22041PM25-PRI</v>
      </c>
      <c r="F10302" s="35">
        <v>4.8553712648870837</v>
      </c>
      <c r="G10302" s="19" t="s">
        <v>5473</v>
      </c>
      <c r="H10302" s="19" t="s">
        <v>5474</v>
      </c>
    </row>
    <row r="10303" spans="1:8">
      <c r="A10303" s="26" t="s">
        <v>2132</v>
      </c>
      <c r="B10303" s="9" t="s">
        <v>376</v>
      </c>
      <c r="C10303" s="19" t="s">
        <v>2094</v>
      </c>
      <c r="D10303" s="19" t="s">
        <v>5412</v>
      </c>
      <c r="E10303" s="9" t="str">
        <f t="shared" si="160"/>
        <v>22043PM25-PRI</v>
      </c>
      <c r="F10303" s="35">
        <v>8.3790921595598356</v>
      </c>
      <c r="G10303" s="19" t="s">
        <v>5473</v>
      </c>
      <c r="H10303" s="19" t="s">
        <v>5474</v>
      </c>
    </row>
    <row r="10304" spans="1:8">
      <c r="A10304" s="26" t="s">
        <v>2133</v>
      </c>
      <c r="B10304" s="9" t="s">
        <v>2134</v>
      </c>
      <c r="C10304" s="19" t="s">
        <v>2094</v>
      </c>
      <c r="D10304" s="19" t="s">
        <v>5412</v>
      </c>
      <c r="E10304" s="9" t="str">
        <f t="shared" si="160"/>
        <v>22045PM25-PRI</v>
      </c>
      <c r="F10304" s="35">
        <v>5.2388801938708545</v>
      </c>
      <c r="G10304" s="19" t="s">
        <v>5473</v>
      </c>
      <c r="H10304" s="19" t="s">
        <v>5474</v>
      </c>
    </row>
    <row r="10305" spans="1:8">
      <c r="A10305" s="26" t="s">
        <v>2135</v>
      </c>
      <c r="B10305" s="9" t="s">
        <v>2136</v>
      </c>
      <c r="C10305" s="19" t="s">
        <v>2094</v>
      </c>
      <c r="D10305" s="19" t="s">
        <v>5412</v>
      </c>
      <c r="E10305" s="9" t="str">
        <f t="shared" si="160"/>
        <v>22047PM25-PRI</v>
      </c>
      <c r="F10305" s="35">
        <v>4.9189963690834793</v>
      </c>
      <c r="G10305" s="19" t="s">
        <v>5473</v>
      </c>
      <c r="H10305" s="19" t="s">
        <v>5474</v>
      </c>
    </row>
    <row r="10306" spans="1:8">
      <c r="A10306" s="26" t="s">
        <v>2137</v>
      </c>
      <c r="B10306" s="9" t="s">
        <v>123</v>
      </c>
      <c r="C10306" s="19" t="s">
        <v>2094</v>
      </c>
      <c r="D10306" s="19" t="s">
        <v>5412</v>
      </c>
      <c r="E10306" s="9" t="str">
        <f t="shared" si="160"/>
        <v>22049PM25-PRI</v>
      </c>
      <c r="F10306" s="35">
        <v>4.7652173913043478</v>
      </c>
      <c r="G10306" s="19" t="s">
        <v>5473</v>
      </c>
      <c r="H10306" s="19" t="s">
        <v>5474</v>
      </c>
    </row>
    <row r="10307" spans="1:8">
      <c r="A10307" s="26" t="s">
        <v>2138</v>
      </c>
      <c r="B10307" s="9" t="s">
        <v>126</v>
      </c>
      <c r="C10307" s="19" t="s">
        <v>2094</v>
      </c>
      <c r="D10307" s="19" t="s">
        <v>5412</v>
      </c>
      <c r="E10307" s="9" t="str">
        <f t="shared" ref="E10307:E10370" si="161">A10307&amp;D10307</f>
        <v>22051PM25-PRI</v>
      </c>
      <c r="F10307" s="35">
        <v>0</v>
      </c>
      <c r="G10307" s="19" t="s">
        <v>5473</v>
      </c>
      <c r="H10307" s="19" t="s">
        <v>5474</v>
      </c>
    </row>
    <row r="10308" spans="1:8">
      <c r="A10308" s="26" t="s">
        <v>2139</v>
      </c>
      <c r="B10308" s="9" t="s">
        <v>2140</v>
      </c>
      <c r="C10308" s="19" t="s">
        <v>2094</v>
      </c>
      <c r="D10308" s="19" t="s">
        <v>5412</v>
      </c>
      <c r="E10308" s="9" t="str">
        <f t="shared" si="161"/>
        <v>22053PM25-PRI</v>
      </c>
      <c r="F10308" s="35">
        <v>5.2193702878457158</v>
      </c>
      <c r="G10308" s="19" t="s">
        <v>5473</v>
      </c>
      <c r="H10308" s="19" t="s">
        <v>5474</v>
      </c>
    </row>
    <row r="10309" spans="1:8">
      <c r="A10309" s="26" t="s">
        <v>2141</v>
      </c>
      <c r="B10309" s="9" t="s">
        <v>393</v>
      </c>
      <c r="C10309" s="19" t="s">
        <v>2094</v>
      </c>
      <c r="D10309" s="19" t="s">
        <v>5412</v>
      </c>
      <c r="E10309" s="9" t="str">
        <f t="shared" si="161"/>
        <v>22055PM25-PRI</v>
      </c>
      <c r="F10309" s="35">
        <v>4.0746666666666664</v>
      </c>
      <c r="G10309" s="19" t="s">
        <v>5473</v>
      </c>
      <c r="H10309" s="19" t="s">
        <v>5474</v>
      </c>
    </row>
    <row r="10310" spans="1:8">
      <c r="A10310" s="26" t="s">
        <v>2142</v>
      </c>
      <c r="B10310" s="9" t="s">
        <v>2143</v>
      </c>
      <c r="C10310" s="19" t="s">
        <v>2094</v>
      </c>
      <c r="D10310" s="19" t="s">
        <v>5412</v>
      </c>
      <c r="E10310" s="9" t="str">
        <f t="shared" si="161"/>
        <v>22057PM25-PRI</v>
      </c>
      <c r="F10310" s="35">
        <v>4.9386167554570743</v>
      </c>
      <c r="G10310" s="19" t="s">
        <v>5473</v>
      </c>
      <c r="H10310" s="19" t="s">
        <v>5474</v>
      </c>
    </row>
    <row r="10311" spans="1:8">
      <c r="A10311" s="26" t="s">
        <v>2144</v>
      </c>
      <c r="B10311" s="9" t="s">
        <v>1376</v>
      </c>
      <c r="C10311" s="19" t="s">
        <v>2094</v>
      </c>
      <c r="D10311" s="19" t="s">
        <v>5412</v>
      </c>
      <c r="E10311" s="9" t="str">
        <f t="shared" si="161"/>
        <v>22059PM25-PRI</v>
      </c>
      <c r="F10311" s="35">
        <v>5.5913312693498449</v>
      </c>
      <c r="G10311" s="19" t="s">
        <v>5473</v>
      </c>
      <c r="H10311" s="19" t="s">
        <v>5474</v>
      </c>
    </row>
    <row r="10312" spans="1:8">
      <c r="A10312" s="26" t="s">
        <v>2145</v>
      </c>
      <c r="B10312" s="9" t="s">
        <v>397</v>
      </c>
      <c r="C10312" s="19" t="s">
        <v>2094</v>
      </c>
      <c r="D10312" s="19" t="s">
        <v>5412</v>
      </c>
      <c r="E10312" s="9" t="str">
        <f t="shared" si="161"/>
        <v>22061PM25-PRI</v>
      </c>
      <c r="F10312" s="35">
        <v>3.1792592592592595</v>
      </c>
      <c r="G10312" s="19" t="s">
        <v>5473</v>
      </c>
      <c r="H10312" s="19" t="s">
        <v>5474</v>
      </c>
    </row>
    <row r="10313" spans="1:8">
      <c r="A10313" s="26" t="s">
        <v>2146</v>
      </c>
      <c r="B10313" s="9" t="s">
        <v>1380</v>
      </c>
      <c r="C10313" s="19" t="s">
        <v>2094</v>
      </c>
      <c r="D10313" s="19" t="s">
        <v>5412</v>
      </c>
      <c r="E10313" s="9" t="str">
        <f t="shared" si="161"/>
        <v>22063PM25-PRI</v>
      </c>
      <c r="F10313" s="35">
        <v>8.380952380952382E-2</v>
      </c>
      <c r="G10313" s="19" t="s">
        <v>5473</v>
      </c>
      <c r="H10313" s="19" t="s">
        <v>5474</v>
      </c>
    </row>
    <row r="10314" spans="1:8">
      <c r="A10314" s="26" t="s">
        <v>2147</v>
      </c>
      <c r="B10314" s="9" t="s">
        <v>150</v>
      </c>
      <c r="C10314" s="19" t="s">
        <v>2094</v>
      </c>
      <c r="D10314" s="19" t="s">
        <v>5412</v>
      </c>
      <c r="E10314" s="9" t="str">
        <f t="shared" si="161"/>
        <v>22065PM25-PRI</v>
      </c>
      <c r="F10314" s="35">
        <v>9.3489382423710055</v>
      </c>
      <c r="G10314" s="19" t="s">
        <v>5473</v>
      </c>
      <c r="H10314" s="19" t="s">
        <v>5474</v>
      </c>
    </row>
    <row r="10315" spans="1:8">
      <c r="A10315" s="26" t="s">
        <v>2148</v>
      </c>
      <c r="B10315" s="9" t="s">
        <v>2149</v>
      </c>
      <c r="C10315" s="19" t="s">
        <v>2094</v>
      </c>
      <c r="D10315" s="19" t="s">
        <v>5412</v>
      </c>
      <c r="E10315" s="9" t="str">
        <f t="shared" si="161"/>
        <v>22067PM25-PRI</v>
      </c>
      <c r="F10315" s="35">
        <v>8.6647567043270524</v>
      </c>
      <c r="G10315" s="19" t="s">
        <v>5473</v>
      </c>
      <c r="H10315" s="19" t="s">
        <v>5474</v>
      </c>
    </row>
    <row r="10316" spans="1:8">
      <c r="A10316" s="26" t="s">
        <v>2150</v>
      </c>
      <c r="B10316" s="9" t="s">
        <v>2151</v>
      </c>
      <c r="C10316" s="19" t="s">
        <v>2094</v>
      </c>
      <c r="D10316" s="19" t="s">
        <v>5412</v>
      </c>
      <c r="E10316" s="9" t="str">
        <f t="shared" si="161"/>
        <v>22069PM25-PRI</v>
      </c>
      <c r="F10316" s="35">
        <v>8.601996025419842</v>
      </c>
      <c r="G10316" s="19" t="s">
        <v>5473</v>
      </c>
      <c r="H10316" s="19" t="s">
        <v>5474</v>
      </c>
    </row>
    <row r="10317" spans="1:8">
      <c r="A10317" s="26" t="s">
        <v>2152</v>
      </c>
      <c r="B10317" s="9" t="s">
        <v>2153</v>
      </c>
      <c r="C10317" s="19" t="s">
        <v>2094</v>
      </c>
      <c r="D10317" s="19" t="s">
        <v>5412</v>
      </c>
      <c r="E10317" s="9" t="str">
        <f t="shared" si="161"/>
        <v>22071PM25-PRI</v>
      </c>
      <c r="F10317" s="35">
        <v>0</v>
      </c>
      <c r="G10317" s="19" t="s">
        <v>5473</v>
      </c>
      <c r="H10317" s="19" t="s">
        <v>5474</v>
      </c>
    </row>
    <row r="10318" spans="1:8">
      <c r="A10318" s="26" t="s">
        <v>2154</v>
      </c>
      <c r="B10318" s="9" t="s">
        <v>417</v>
      </c>
      <c r="C10318" s="19" t="s">
        <v>2094</v>
      </c>
      <c r="D10318" s="19" t="s">
        <v>5412</v>
      </c>
      <c r="E10318" s="9" t="str">
        <f t="shared" si="161"/>
        <v>22073PM25-PRI</v>
      </c>
      <c r="F10318" s="35">
        <v>8.4171122994652414</v>
      </c>
      <c r="G10318" s="19" t="s">
        <v>5473</v>
      </c>
      <c r="H10318" s="19" t="s">
        <v>5474</v>
      </c>
    </row>
    <row r="10319" spans="1:8">
      <c r="A10319" s="26" t="s">
        <v>2155</v>
      </c>
      <c r="B10319" s="9" t="s">
        <v>2156</v>
      </c>
      <c r="C10319" s="19" t="s">
        <v>2094</v>
      </c>
      <c r="D10319" s="19" t="s">
        <v>5412</v>
      </c>
      <c r="E10319" s="9" t="str">
        <f t="shared" si="161"/>
        <v>22075PM25-PRI</v>
      </c>
      <c r="F10319" s="35">
        <v>0</v>
      </c>
      <c r="G10319" s="19" t="s">
        <v>5473</v>
      </c>
      <c r="H10319" s="19" t="s">
        <v>5474</v>
      </c>
    </row>
    <row r="10320" spans="1:8">
      <c r="A10320" s="26" t="s">
        <v>2157</v>
      </c>
      <c r="B10320" s="9" t="s">
        <v>2158</v>
      </c>
      <c r="C10320" s="19" t="s">
        <v>2094</v>
      </c>
      <c r="D10320" s="19" t="s">
        <v>5412</v>
      </c>
      <c r="E10320" s="9" t="str">
        <f t="shared" si="161"/>
        <v>22077PM25-PRI</v>
      </c>
      <c r="F10320" s="35">
        <v>4.6607748098354858</v>
      </c>
      <c r="G10320" s="19" t="s">
        <v>5473</v>
      </c>
      <c r="H10320" s="19" t="s">
        <v>5474</v>
      </c>
    </row>
    <row r="10321" spans="1:8">
      <c r="A10321" s="26" t="s">
        <v>2159</v>
      </c>
      <c r="B10321" s="9" t="s">
        <v>2160</v>
      </c>
      <c r="C10321" s="19" t="s">
        <v>2094</v>
      </c>
      <c r="D10321" s="19" t="s">
        <v>5412</v>
      </c>
      <c r="E10321" s="9" t="str">
        <f t="shared" si="161"/>
        <v>22079PM25-PRI</v>
      </c>
      <c r="F10321" s="35">
        <v>8.8263641973494753</v>
      </c>
      <c r="G10321" s="19" t="s">
        <v>5473</v>
      </c>
      <c r="H10321" s="19" t="s">
        <v>5474</v>
      </c>
    </row>
    <row r="10322" spans="1:8">
      <c r="A10322" s="26" t="s">
        <v>2161</v>
      </c>
      <c r="B10322" s="9" t="s">
        <v>2162</v>
      </c>
      <c r="C10322" s="19" t="s">
        <v>2094</v>
      </c>
      <c r="D10322" s="19" t="s">
        <v>5412</v>
      </c>
      <c r="E10322" s="9" t="str">
        <f t="shared" si="161"/>
        <v>22081PM25-PRI</v>
      </c>
      <c r="F10322" s="35">
        <v>9.3713077544928787</v>
      </c>
      <c r="G10322" s="19" t="s">
        <v>5473</v>
      </c>
      <c r="H10322" s="19" t="s">
        <v>5474</v>
      </c>
    </row>
    <row r="10323" spans="1:8">
      <c r="A10323" s="26" t="s">
        <v>2163</v>
      </c>
      <c r="B10323" s="9" t="s">
        <v>1420</v>
      </c>
      <c r="C10323" s="19" t="s">
        <v>2094</v>
      </c>
      <c r="D10323" s="19" t="s">
        <v>5412</v>
      </c>
      <c r="E10323" s="9" t="str">
        <f t="shared" si="161"/>
        <v>22083PM25-PRI</v>
      </c>
      <c r="F10323" s="35">
        <v>8.23862661790365</v>
      </c>
      <c r="G10323" s="19" t="s">
        <v>5473</v>
      </c>
      <c r="H10323" s="19" t="s">
        <v>5474</v>
      </c>
    </row>
    <row r="10324" spans="1:8">
      <c r="A10324" s="26" t="s">
        <v>2164</v>
      </c>
      <c r="B10324" s="9" t="s">
        <v>2165</v>
      </c>
      <c r="C10324" s="19" t="s">
        <v>2094</v>
      </c>
      <c r="D10324" s="19" t="s">
        <v>5412</v>
      </c>
      <c r="E10324" s="9" t="str">
        <f t="shared" si="161"/>
        <v>22085PM25-PRI</v>
      </c>
      <c r="F10324" s="35">
        <v>3.5000000000000003E-2</v>
      </c>
      <c r="G10324" s="19" t="s">
        <v>5473</v>
      </c>
      <c r="H10324" s="19" t="s">
        <v>5474</v>
      </c>
    </row>
    <row r="10325" spans="1:8">
      <c r="A10325" s="26" t="s">
        <v>2166</v>
      </c>
      <c r="B10325" s="9" t="s">
        <v>2167</v>
      </c>
      <c r="C10325" s="19" t="s">
        <v>2094</v>
      </c>
      <c r="D10325" s="19" t="s">
        <v>5412</v>
      </c>
      <c r="E10325" s="9" t="str">
        <f t="shared" si="161"/>
        <v>22087PM25-PRI</v>
      </c>
      <c r="F10325" s="35">
        <v>0</v>
      </c>
      <c r="G10325" s="19" t="s">
        <v>5473</v>
      </c>
      <c r="H10325" s="19" t="s">
        <v>5474</v>
      </c>
    </row>
    <row r="10326" spans="1:8">
      <c r="A10326" s="26" t="s">
        <v>2168</v>
      </c>
      <c r="B10326" s="9" t="s">
        <v>2169</v>
      </c>
      <c r="C10326" s="19" t="s">
        <v>2094</v>
      </c>
      <c r="D10326" s="19" t="s">
        <v>5412</v>
      </c>
      <c r="E10326" s="9" t="str">
        <f t="shared" si="161"/>
        <v>22089PM25-PRI</v>
      </c>
      <c r="F10326" s="35">
        <v>5.0800915331807772</v>
      </c>
      <c r="G10326" s="19" t="s">
        <v>5473</v>
      </c>
      <c r="H10326" s="19" t="s">
        <v>5474</v>
      </c>
    </row>
    <row r="10327" spans="1:8">
      <c r="A10327" s="26" t="s">
        <v>2170</v>
      </c>
      <c r="B10327" s="9" t="s">
        <v>2171</v>
      </c>
      <c r="C10327" s="19" t="s">
        <v>2094</v>
      </c>
      <c r="D10327" s="19" t="s">
        <v>5412</v>
      </c>
      <c r="E10327" s="9" t="str">
        <f t="shared" si="161"/>
        <v>22091PM25-PRI</v>
      </c>
      <c r="F10327" s="35">
        <v>1.028284023668639</v>
      </c>
      <c r="G10327" s="19" t="s">
        <v>5473</v>
      </c>
      <c r="H10327" s="19" t="s">
        <v>5474</v>
      </c>
    </row>
    <row r="10328" spans="1:8">
      <c r="A10328" s="26" t="s">
        <v>2172</v>
      </c>
      <c r="B10328" s="9" t="s">
        <v>2173</v>
      </c>
      <c r="C10328" s="19" t="s">
        <v>2094</v>
      </c>
      <c r="D10328" s="19" t="s">
        <v>5412</v>
      </c>
      <c r="E10328" s="9" t="str">
        <f t="shared" si="161"/>
        <v>22093PM25-PRI</v>
      </c>
      <c r="F10328" s="35">
        <v>2.8886839222920391</v>
      </c>
      <c r="G10328" s="19" t="s">
        <v>5473</v>
      </c>
      <c r="H10328" s="19" t="s">
        <v>5474</v>
      </c>
    </row>
    <row r="10329" spans="1:8">
      <c r="A10329" s="26" t="s">
        <v>2174</v>
      </c>
      <c r="B10329" s="9" t="s">
        <v>2175</v>
      </c>
      <c r="C10329" s="19" t="s">
        <v>2094</v>
      </c>
      <c r="D10329" s="19" t="s">
        <v>5412</v>
      </c>
      <c r="E10329" s="9" t="str">
        <f t="shared" si="161"/>
        <v>22095PM25-PRI</v>
      </c>
      <c r="F10329" s="35">
        <v>5.6256880733944952</v>
      </c>
      <c r="G10329" s="19" t="s">
        <v>5473</v>
      </c>
      <c r="H10329" s="19" t="s">
        <v>5474</v>
      </c>
    </row>
    <row r="10330" spans="1:8">
      <c r="A10330" s="26" t="s">
        <v>2176</v>
      </c>
      <c r="B10330" s="9" t="s">
        <v>2177</v>
      </c>
      <c r="C10330" s="19" t="s">
        <v>2094</v>
      </c>
      <c r="D10330" s="19" t="s">
        <v>5412</v>
      </c>
      <c r="E10330" s="9" t="str">
        <f t="shared" si="161"/>
        <v>22097PM25-PRI</v>
      </c>
      <c r="F10330" s="35">
        <v>8.7077927681730571</v>
      </c>
      <c r="G10330" s="19" t="s">
        <v>5473</v>
      </c>
      <c r="H10330" s="19" t="s">
        <v>5474</v>
      </c>
    </row>
    <row r="10331" spans="1:8">
      <c r="A10331" s="26" t="s">
        <v>2178</v>
      </c>
      <c r="B10331" s="9" t="s">
        <v>2179</v>
      </c>
      <c r="C10331" s="19" t="s">
        <v>2094</v>
      </c>
      <c r="D10331" s="19" t="s">
        <v>5412</v>
      </c>
      <c r="E10331" s="9" t="str">
        <f t="shared" si="161"/>
        <v>22099PM25-PRI</v>
      </c>
      <c r="F10331" s="35">
        <v>4.3859496964440599</v>
      </c>
      <c r="G10331" s="19" t="s">
        <v>5473</v>
      </c>
      <c r="H10331" s="19" t="s">
        <v>5474</v>
      </c>
    </row>
    <row r="10332" spans="1:8">
      <c r="A10332" s="26" t="s">
        <v>2180</v>
      </c>
      <c r="B10332" s="9" t="s">
        <v>2181</v>
      </c>
      <c r="C10332" s="19" t="s">
        <v>2094</v>
      </c>
      <c r="D10332" s="19" t="s">
        <v>5412</v>
      </c>
      <c r="E10332" s="9" t="str">
        <f t="shared" si="161"/>
        <v>22101PM25-PRI</v>
      </c>
      <c r="F10332" s="35">
        <v>5.6158918147074885</v>
      </c>
      <c r="G10332" s="19" t="s">
        <v>5473</v>
      </c>
      <c r="H10332" s="19" t="s">
        <v>5474</v>
      </c>
    </row>
    <row r="10333" spans="1:8">
      <c r="A10333" s="26" t="s">
        <v>2182</v>
      </c>
      <c r="B10333" s="9" t="s">
        <v>2183</v>
      </c>
      <c r="C10333" s="19" t="s">
        <v>2094</v>
      </c>
      <c r="D10333" s="19" t="s">
        <v>5412</v>
      </c>
      <c r="E10333" s="9" t="str">
        <f t="shared" si="161"/>
        <v>22103PM25-PRI</v>
      </c>
      <c r="F10333" s="35">
        <v>2.3317857142857141</v>
      </c>
      <c r="G10333" s="19" t="s">
        <v>5473</v>
      </c>
      <c r="H10333" s="19" t="s">
        <v>5474</v>
      </c>
    </row>
    <row r="10334" spans="1:8">
      <c r="A10334" s="26" t="s">
        <v>2184</v>
      </c>
      <c r="B10334" s="9" t="s">
        <v>2185</v>
      </c>
      <c r="C10334" s="19" t="s">
        <v>2094</v>
      </c>
      <c r="D10334" s="19" t="s">
        <v>5412</v>
      </c>
      <c r="E10334" s="9" t="str">
        <f t="shared" si="161"/>
        <v>22105PM25-PRI</v>
      </c>
      <c r="F10334" s="35">
        <v>1.2293670886075947</v>
      </c>
      <c r="G10334" s="19" t="s">
        <v>5473</v>
      </c>
      <c r="H10334" s="19" t="s">
        <v>5474</v>
      </c>
    </row>
    <row r="10335" spans="1:8">
      <c r="A10335" s="26" t="s">
        <v>2186</v>
      </c>
      <c r="B10335" s="9" t="s">
        <v>2187</v>
      </c>
      <c r="C10335" s="19" t="s">
        <v>2094</v>
      </c>
      <c r="D10335" s="19" t="s">
        <v>5412</v>
      </c>
      <c r="E10335" s="9" t="str">
        <f t="shared" si="161"/>
        <v>22107PM25-PRI</v>
      </c>
      <c r="F10335" s="35">
        <v>7.2429262123962301</v>
      </c>
      <c r="G10335" s="19" t="s">
        <v>5473</v>
      </c>
      <c r="H10335" s="19" t="s">
        <v>5474</v>
      </c>
    </row>
    <row r="10336" spans="1:8">
      <c r="A10336" s="26" t="s">
        <v>2188</v>
      </c>
      <c r="B10336" s="9" t="s">
        <v>2189</v>
      </c>
      <c r="C10336" s="19" t="s">
        <v>2094</v>
      </c>
      <c r="D10336" s="19" t="s">
        <v>5412</v>
      </c>
      <c r="E10336" s="9" t="str">
        <f t="shared" si="161"/>
        <v>22109PM25-PRI</v>
      </c>
      <c r="F10336" s="35">
        <v>5.5032544208282932</v>
      </c>
      <c r="G10336" s="19" t="s">
        <v>5473</v>
      </c>
      <c r="H10336" s="19" t="s">
        <v>5474</v>
      </c>
    </row>
    <row r="10337" spans="1:8">
      <c r="A10337" s="26" t="s">
        <v>2190</v>
      </c>
      <c r="B10337" s="9" t="s">
        <v>453</v>
      </c>
      <c r="C10337" s="19" t="s">
        <v>2094</v>
      </c>
      <c r="D10337" s="19" t="s">
        <v>5412</v>
      </c>
      <c r="E10337" s="9" t="str">
        <f t="shared" si="161"/>
        <v>22111PM25-PRI</v>
      </c>
      <c r="F10337" s="35">
        <v>5.2123745819397991</v>
      </c>
      <c r="G10337" s="19" t="s">
        <v>5473</v>
      </c>
      <c r="H10337" s="19" t="s">
        <v>5474</v>
      </c>
    </row>
    <row r="10338" spans="1:8">
      <c r="A10338" s="26" t="s">
        <v>2191</v>
      </c>
      <c r="B10338" s="9" t="s">
        <v>1439</v>
      </c>
      <c r="C10338" s="19" t="s">
        <v>2094</v>
      </c>
      <c r="D10338" s="19" t="s">
        <v>5412</v>
      </c>
      <c r="E10338" s="9" t="str">
        <f t="shared" si="161"/>
        <v>22113PM25-PRI</v>
      </c>
      <c r="F10338" s="35">
        <v>4.159214961076148</v>
      </c>
      <c r="G10338" s="19" t="s">
        <v>5473</v>
      </c>
      <c r="H10338" s="19" t="s">
        <v>5474</v>
      </c>
    </row>
    <row r="10339" spans="1:8">
      <c r="A10339" s="26" t="s">
        <v>2192</v>
      </c>
      <c r="B10339" s="9" t="s">
        <v>2193</v>
      </c>
      <c r="C10339" s="19" t="s">
        <v>2094</v>
      </c>
      <c r="D10339" s="19" t="s">
        <v>5412</v>
      </c>
      <c r="E10339" s="9" t="str">
        <f t="shared" si="161"/>
        <v>22115PM25-PRI</v>
      </c>
      <c r="F10339" s="35">
        <v>1.2156097560975612</v>
      </c>
      <c r="G10339" s="19" t="s">
        <v>5473</v>
      </c>
      <c r="H10339" s="19" t="s">
        <v>5474</v>
      </c>
    </row>
    <row r="10340" spans="1:8">
      <c r="A10340" s="26" t="s">
        <v>2194</v>
      </c>
      <c r="B10340" s="9" t="s">
        <v>210</v>
      </c>
      <c r="C10340" s="19" t="s">
        <v>2094</v>
      </c>
      <c r="D10340" s="19" t="s">
        <v>5412</v>
      </c>
      <c r="E10340" s="9" t="str">
        <f t="shared" si="161"/>
        <v>22117PM25-PRI</v>
      </c>
      <c r="F10340" s="35">
        <v>0.95203619909502246</v>
      </c>
      <c r="G10340" s="19" t="s">
        <v>5473</v>
      </c>
      <c r="H10340" s="19" t="s">
        <v>5474</v>
      </c>
    </row>
    <row r="10341" spans="1:8">
      <c r="A10341" s="26" t="s">
        <v>2195</v>
      </c>
      <c r="B10341" s="9" t="s">
        <v>1187</v>
      </c>
      <c r="C10341" s="19" t="s">
        <v>2094</v>
      </c>
      <c r="D10341" s="19" t="s">
        <v>5412</v>
      </c>
      <c r="E10341" s="9" t="str">
        <f t="shared" si="161"/>
        <v>22119PM25-PRI</v>
      </c>
      <c r="F10341" s="35">
        <v>5.6426426426426426</v>
      </c>
      <c r="G10341" s="19" t="s">
        <v>5473</v>
      </c>
      <c r="H10341" s="19" t="s">
        <v>5474</v>
      </c>
    </row>
    <row r="10342" spans="1:8">
      <c r="A10342" s="26" t="s">
        <v>2196</v>
      </c>
      <c r="B10342" s="9" t="s">
        <v>2197</v>
      </c>
      <c r="C10342" s="19" t="s">
        <v>2094</v>
      </c>
      <c r="D10342" s="19" t="s">
        <v>5412</v>
      </c>
      <c r="E10342" s="9" t="str">
        <f t="shared" si="161"/>
        <v>22121PM25-PRI</v>
      </c>
      <c r="F10342" s="35">
        <v>5.7122591006423988</v>
      </c>
      <c r="G10342" s="19" t="s">
        <v>5473</v>
      </c>
      <c r="H10342" s="19" t="s">
        <v>5474</v>
      </c>
    </row>
    <row r="10343" spans="1:8">
      <c r="A10343" s="26" t="s">
        <v>2198</v>
      </c>
      <c r="B10343" s="9" t="s">
        <v>2199</v>
      </c>
      <c r="C10343" s="19" t="s">
        <v>2094</v>
      </c>
      <c r="D10343" s="19" t="s">
        <v>5412</v>
      </c>
      <c r="E10343" s="9" t="str">
        <f t="shared" si="161"/>
        <v>22123PM25-PRI</v>
      </c>
      <c r="F10343" s="35">
        <v>10.934739941118746</v>
      </c>
      <c r="G10343" s="19" t="s">
        <v>5473</v>
      </c>
      <c r="H10343" s="19" t="s">
        <v>5474</v>
      </c>
    </row>
    <row r="10344" spans="1:8">
      <c r="A10344" s="26" t="s">
        <v>2200</v>
      </c>
      <c r="B10344" s="9" t="s">
        <v>2201</v>
      </c>
      <c r="C10344" s="19" t="s">
        <v>2094</v>
      </c>
      <c r="D10344" s="19" t="s">
        <v>5412</v>
      </c>
      <c r="E10344" s="9" t="str">
        <f t="shared" si="161"/>
        <v>22125PM25-PRI</v>
      </c>
      <c r="F10344" s="35">
        <v>5.2007617838438343</v>
      </c>
      <c r="G10344" s="19" t="s">
        <v>5473</v>
      </c>
      <c r="H10344" s="19" t="s">
        <v>5474</v>
      </c>
    </row>
    <row r="10345" spans="1:8">
      <c r="A10345" s="26" t="s">
        <v>2202</v>
      </c>
      <c r="B10345" s="9" t="s">
        <v>2203</v>
      </c>
      <c r="C10345" s="19" t="s">
        <v>2094</v>
      </c>
      <c r="D10345" s="19" t="s">
        <v>5412</v>
      </c>
      <c r="E10345" s="9" t="str">
        <f t="shared" si="161"/>
        <v>22127PM25-PRI</v>
      </c>
      <c r="F10345" s="35">
        <v>1.7800000000000002</v>
      </c>
      <c r="G10345" s="19" t="s">
        <v>5473</v>
      </c>
      <c r="H10345" s="19" t="s">
        <v>5474</v>
      </c>
    </row>
    <row r="10346" spans="1:8">
      <c r="A10346" s="26" t="s">
        <v>2204</v>
      </c>
      <c r="B10346" s="9" t="s">
        <v>2206</v>
      </c>
      <c r="C10346" s="19" t="s">
        <v>2207</v>
      </c>
      <c r="D10346" s="19" t="s">
        <v>5412</v>
      </c>
      <c r="E10346" s="9" t="str">
        <f t="shared" si="161"/>
        <v>23001PM25-PRI</v>
      </c>
      <c r="F10346" s="35">
        <v>6.0888190214187468</v>
      </c>
      <c r="G10346" s="19" t="s">
        <v>5473</v>
      </c>
      <c r="H10346" s="19" t="s">
        <v>5474</v>
      </c>
    </row>
    <row r="10347" spans="1:8">
      <c r="A10347" s="26" t="s">
        <v>2208</v>
      </c>
      <c r="B10347" s="9" t="s">
        <v>2209</v>
      </c>
      <c r="C10347" s="19" t="s">
        <v>2207</v>
      </c>
      <c r="D10347" s="19" t="s">
        <v>5412</v>
      </c>
      <c r="E10347" s="9" t="str">
        <f t="shared" si="161"/>
        <v>23003PM25-PRI</v>
      </c>
      <c r="F10347" s="35">
        <v>7.3137263122589298</v>
      </c>
      <c r="G10347" s="19" t="s">
        <v>5473</v>
      </c>
      <c r="H10347" s="19" t="s">
        <v>5474</v>
      </c>
    </row>
    <row r="10348" spans="1:8">
      <c r="A10348" s="26" t="s">
        <v>2210</v>
      </c>
      <c r="B10348" s="9" t="s">
        <v>1327</v>
      </c>
      <c r="C10348" s="19" t="s">
        <v>2207</v>
      </c>
      <c r="D10348" s="19" t="s">
        <v>5412</v>
      </c>
      <c r="E10348" s="9" t="str">
        <f t="shared" si="161"/>
        <v>23005PM25-PRI</v>
      </c>
      <c r="F10348" s="35">
        <v>5.9362318840579711</v>
      </c>
      <c r="G10348" s="19" t="s">
        <v>5473</v>
      </c>
      <c r="H10348" s="19" t="s">
        <v>5474</v>
      </c>
    </row>
    <row r="10349" spans="1:8">
      <c r="A10349" s="26" t="s">
        <v>2211</v>
      </c>
      <c r="B10349" s="9" t="s">
        <v>105</v>
      </c>
      <c r="C10349" s="19" t="s">
        <v>2207</v>
      </c>
      <c r="D10349" s="19" t="s">
        <v>5412</v>
      </c>
      <c r="E10349" s="9" t="str">
        <f t="shared" si="161"/>
        <v>23007PM25-PRI</v>
      </c>
      <c r="F10349" s="35">
        <v>10.110616656071201</v>
      </c>
      <c r="G10349" s="19" t="s">
        <v>5473</v>
      </c>
      <c r="H10349" s="19" t="s">
        <v>5474</v>
      </c>
    </row>
    <row r="10350" spans="1:8">
      <c r="A10350" s="26" t="s">
        <v>2212</v>
      </c>
      <c r="B10350" s="9" t="s">
        <v>979</v>
      </c>
      <c r="C10350" s="19" t="s">
        <v>2207</v>
      </c>
      <c r="D10350" s="19" t="s">
        <v>5412</v>
      </c>
      <c r="E10350" s="9" t="str">
        <f t="shared" si="161"/>
        <v>23009PM25-PRI</v>
      </c>
      <c r="F10350" s="35">
        <v>1.7410071942446044</v>
      </c>
      <c r="G10350" s="19" t="s">
        <v>5473</v>
      </c>
      <c r="H10350" s="19" t="s">
        <v>5474</v>
      </c>
    </row>
    <row r="10351" spans="1:8">
      <c r="A10351" s="26" t="s">
        <v>2213</v>
      </c>
      <c r="B10351" s="9" t="s">
        <v>2214</v>
      </c>
      <c r="C10351" s="19" t="s">
        <v>2207</v>
      </c>
      <c r="D10351" s="19" t="s">
        <v>5412</v>
      </c>
      <c r="E10351" s="9" t="str">
        <f t="shared" si="161"/>
        <v>23011PM25-PRI</v>
      </c>
      <c r="F10351" s="35">
        <v>6.331096774193548</v>
      </c>
      <c r="G10351" s="19" t="s">
        <v>5473</v>
      </c>
      <c r="H10351" s="19" t="s">
        <v>5474</v>
      </c>
    </row>
    <row r="10352" spans="1:8">
      <c r="A10352" s="26" t="s">
        <v>2215</v>
      </c>
      <c r="B10352" s="9" t="s">
        <v>1373</v>
      </c>
      <c r="C10352" s="19" t="s">
        <v>2207</v>
      </c>
      <c r="D10352" s="19" t="s">
        <v>5412</v>
      </c>
      <c r="E10352" s="9" t="str">
        <f t="shared" si="161"/>
        <v>23013PM25-PRI</v>
      </c>
      <c r="F10352" s="35">
        <v>2.8666666666666667</v>
      </c>
      <c r="G10352" s="19" t="s">
        <v>5473</v>
      </c>
      <c r="H10352" s="19" t="s">
        <v>5474</v>
      </c>
    </row>
    <row r="10353" spans="1:8">
      <c r="A10353" s="26" t="s">
        <v>2216</v>
      </c>
      <c r="B10353" s="9" t="s">
        <v>397</v>
      </c>
      <c r="C10353" s="19" t="s">
        <v>2207</v>
      </c>
      <c r="D10353" s="19" t="s">
        <v>5412</v>
      </c>
      <c r="E10353" s="9" t="str">
        <f t="shared" si="161"/>
        <v>23015PM25-PRI</v>
      </c>
      <c r="F10353" s="35">
        <v>7.3992395437262362</v>
      </c>
      <c r="G10353" s="19" t="s">
        <v>5473</v>
      </c>
      <c r="H10353" s="19" t="s">
        <v>5474</v>
      </c>
    </row>
    <row r="10354" spans="1:8">
      <c r="A10354" s="26" t="s">
        <v>2217</v>
      </c>
      <c r="B10354" s="9" t="s">
        <v>2218</v>
      </c>
      <c r="C10354" s="19" t="s">
        <v>2207</v>
      </c>
      <c r="D10354" s="19" t="s">
        <v>5412</v>
      </c>
      <c r="E10354" s="9" t="str">
        <f t="shared" si="161"/>
        <v>23017PM25-PRI</v>
      </c>
      <c r="F10354" s="35">
        <v>11.497716894977168</v>
      </c>
      <c r="G10354" s="19" t="s">
        <v>5473</v>
      </c>
      <c r="H10354" s="19" t="s">
        <v>5474</v>
      </c>
    </row>
    <row r="10355" spans="1:8">
      <c r="A10355" s="26" t="s">
        <v>2219</v>
      </c>
      <c r="B10355" s="9" t="s">
        <v>2220</v>
      </c>
      <c r="C10355" s="19" t="s">
        <v>2207</v>
      </c>
      <c r="D10355" s="19" t="s">
        <v>5412</v>
      </c>
      <c r="E10355" s="9" t="str">
        <f t="shared" si="161"/>
        <v>23019PM25-PRI</v>
      </c>
      <c r="F10355" s="35">
        <v>8.2973164844526472</v>
      </c>
      <c r="G10355" s="19" t="s">
        <v>5473</v>
      </c>
      <c r="H10355" s="19" t="s">
        <v>5474</v>
      </c>
    </row>
    <row r="10356" spans="1:8">
      <c r="A10356" s="26" t="s">
        <v>2221</v>
      </c>
      <c r="B10356" s="9" t="s">
        <v>2222</v>
      </c>
      <c r="C10356" s="19" t="s">
        <v>2207</v>
      </c>
      <c r="D10356" s="19" t="s">
        <v>5412</v>
      </c>
      <c r="E10356" s="9" t="str">
        <f t="shared" si="161"/>
        <v>23021PM25-PRI</v>
      </c>
      <c r="F10356" s="35">
        <v>9.0026871401151638</v>
      </c>
      <c r="G10356" s="19" t="s">
        <v>5473</v>
      </c>
      <c r="H10356" s="19" t="s">
        <v>5474</v>
      </c>
    </row>
    <row r="10357" spans="1:8">
      <c r="A10357" s="26" t="s">
        <v>2223</v>
      </c>
      <c r="B10357" s="9" t="s">
        <v>2224</v>
      </c>
      <c r="C10357" s="19" t="s">
        <v>2207</v>
      </c>
      <c r="D10357" s="19" t="s">
        <v>5412</v>
      </c>
      <c r="E10357" s="9" t="str">
        <f t="shared" si="161"/>
        <v>23023PM25-PRI</v>
      </c>
      <c r="F10357" s="35">
        <v>3.7888000000000002</v>
      </c>
      <c r="G10357" s="19" t="s">
        <v>5473</v>
      </c>
      <c r="H10357" s="19" t="s">
        <v>5474</v>
      </c>
    </row>
    <row r="10358" spans="1:8">
      <c r="A10358" s="26" t="s">
        <v>2225</v>
      </c>
      <c r="B10358" s="9" t="s">
        <v>2226</v>
      </c>
      <c r="C10358" s="19" t="s">
        <v>2207</v>
      </c>
      <c r="D10358" s="19" t="s">
        <v>5412</v>
      </c>
      <c r="E10358" s="9" t="str">
        <f t="shared" si="161"/>
        <v>23025PM25-PRI</v>
      </c>
      <c r="F10358" s="35">
        <v>12.350987810004204</v>
      </c>
      <c r="G10358" s="19" t="s">
        <v>5473</v>
      </c>
      <c r="H10358" s="19" t="s">
        <v>5474</v>
      </c>
    </row>
    <row r="10359" spans="1:8">
      <c r="A10359" s="26" t="s">
        <v>2227</v>
      </c>
      <c r="B10359" s="9" t="s">
        <v>2228</v>
      </c>
      <c r="C10359" s="19" t="s">
        <v>2207</v>
      </c>
      <c r="D10359" s="19" t="s">
        <v>5412</v>
      </c>
      <c r="E10359" s="9" t="str">
        <f t="shared" si="161"/>
        <v>23027PM25-PRI</v>
      </c>
      <c r="F10359" s="35">
        <v>8.4070440251572336</v>
      </c>
      <c r="G10359" s="19" t="s">
        <v>5473</v>
      </c>
      <c r="H10359" s="19" t="s">
        <v>5474</v>
      </c>
    </row>
    <row r="10360" spans="1:8">
      <c r="A10360" s="26" t="s">
        <v>2229</v>
      </c>
      <c r="B10360" s="9" t="s">
        <v>210</v>
      </c>
      <c r="C10360" s="19" t="s">
        <v>2207</v>
      </c>
      <c r="D10360" s="19" t="s">
        <v>5412</v>
      </c>
      <c r="E10360" s="9" t="str">
        <f t="shared" si="161"/>
        <v>23029PM25-PRI</v>
      </c>
      <c r="F10360" s="35">
        <v>2.1376146788990824</v>
      </c>
      <c r="G10360" s="19" t="s">
        <v>5473</v>
      </c>
      <c r="H10360" s="19" t="s">
        <v>5474</v>
      </c>
    </row>
    <row r="10361" spans="1:8">
      <c r="A10361" s="26" t="s">
        <v>2230</v>
      </c>
      <c r="B10361" s="9" t="s">
        <v>2231</v>
      </c>
      <c r="C10361" s="19" t="s">
        <v>2207</v>
      </c>
      <c r="D10361" s="19" t="s">
        <v>5412</v>
      </c>
      <c r="E10361" s="9" t="str">
        <f t="shared" si="161"/>
        <v>23031PM25-PRI</v>
      </c>
      <c r="F10361" s="35">
        <v>7.9012987012987024</v>
      </c>
      <c r="G10361" s="19" t="s">
        <v>5473</v>
      </c>
      <c r="H10361" s="19" t="s">
        <v>5474</v>
      </c>
    </row>
    <row r="10362" spans="1:8">
      <c r="A10362" s="26" t="s">
        <v>2232</v>
      </c>
      <c r="B10362" s="9" t="s">
        <v>2234</v>
      </c>
      <c r="C10362" s="19" t="s">
        <v>2235</v>
      </c>
      <c r="D10362" s="19" t="s">
        <v>5412</v>
      </c>
      <c r="E10362" s="9" t="str">
        <f t="shared" si="161"/>
        <v>24001PM25-PRI</v>
      </c>
      <c r="F10362" s="35">
        <v>5.3142857142857141</v>
      </c>
      <c r="G10362" s="19" t="s">
        <v>5473</v>
      </c>
      <c r="H10362" s="19" t="s">
        <v>5474</v>
      </c>
    </row>
    <row r="10363" spans="1:8">
      <c r="A10363" s="26" t="s">
        <v>2236</v>
      </c>
      <c r="B10363" s="9" t="s">
        <v>2237</v>
      </c>
      <c r="C10363" s="19" t="s">
        <v>2235</v>
      </c>
      <c r="D10363" s="19" t="s">
        <v>5412</v>
      </c>
      <c r="E10363" s="9" t="str">
        <f t="shared" si="161"/>
        <v>24003PM25-PRI</v>
      </c>
      <c r="F10363" s="35">
        <v>5.1392637603334981</v>
      </c>
      <c r="G10363" s="19" t="s">
        <v>5473</v>
      </c>
      <c r="H10363" s="19" t="s">
        <v>5474</v>
      </c>
    </row>
    <row r="10364" spans="1:8">
      <c r="A10364" s="26" t="s">
        <v>2238</v>
      </c>
      <c r="B10364" s="9" t="s">
        <v>2239</v>
      </c>
      <c r="C10364" s="19" t="s">
        <v>2235</v>
      </c>
      <c r="D10364" s="19" t="s">
        <v>5412</v>
      </c>
      <c r="E10364" s="9" t="str">
        <f t="shared" si="161"/>
        <v>24005PM25-PRI</v>
      </c>
      <c r="F10364" s="35">
        <v>5.1988037217545422</v>
      </c>
      <c r="G10364" s="19" t="s">
        <v>5473</v>
      </c>
      <c r="H10364" s="19" t="s">
        <v>5474</v>
      </c>
    </row>
    <row r="10365" spans="1:8">
      <c r="A10365" s="26" t="s">
        <v>2240</v>
      </c>
      <c r="B10365" s="9" t="s">
        <v>2241</v>
      </c>
      <c r="C10365" s="19" t="s">
        <v>2235</v>
      </c>
      <c r="D10365" s="19" t="s">
        <v>5412</v>
      </c>
      <c r="E10365" s="9" t="str">
        <f t="shared" si="161"/>
        <v>24009PM25-PRI</v>
      </c>
      <c r="F10365" s="35">
        <v>6.3689788053949901</v>
      </c>
      <c r="G10365" s="19" t="s">
        <v>5473</v>
      </c>
      <c r="H10365" s="19" t="s">
        <v>5474</v>
      </c>
    </row>
    <row r="10366" spans="1:8">
      <c r="A10366" s="26" t="s">
        <v>2242</v>
      </c>
      <c r="B10366" s="9" t="s">
        <v>2243</v>
      </c>
      <c r="C10366" s="19" t="s">
        <v>2235</v>
      </c>
      <c r="D10366" s="19" t="s">
        <v>5412</v>
      </c>
      <c r="E10366" s="9" t="str">
        <f t="shared" si="161"/>
        <v>24011PM25-PRI</v>
      </c>
      <c r="F10366" s="35">
        <v>3.24726548470304</v>
      </c>
      <c r="G10366" s="19" t="s">
        <v>5473</v>
      </c>
      <c r="H10366" s="19" t="s">
        <v>5474</v>
      </c>
    </row>
    <row r="10367" spans="1:8">
      <c r="A10367" s="26" t="s">
        <v>2244</v>
      </c>
      <c r="B10367" s="9" t="s">
        <v>342</v>
      </c>
      <c r="C10367" s="19" t="s">
        <v>2235</v>
      </c>
      <c r="D10367" s="19" t="s">
        <v>5412</v>
      </c>
      <c r="E10367" s="9" t="str">
        <f t="shared" si="161"/>
        <v>24013PM25-PRI</v>
      </c>
      <c r="F10367" s="35">
        <v>5.4117216861350927</v>
      </c>
      <c r="G10367" s="19" t="s">
        <v>5473</v>
      </c>
      <c r="H10367" s="19" t="s">
        <v>5474</v>
      </c>
    </row>
    <row r="10368" spans="1:8">
      <c r="A10368" s="26" t="s">
        <v>2245</v>
      </c>
      <c r="B10368" s="9" t="s">
        <v>2246</v>
      </c>
      <c r="C10368" s="19" t="s">
        <v>2235</v>
      </c>
      <c r="D10368" s="19" t="s">
        <v>5412</v>
      </c>
      <c r="E10368" s="9" t="str">
        <f t="shared" si="161"/>
        <v>24015PM25-PRI</v>
      </c>
      <c r="F10368" s="35">
        <v>7.4785156250000009</v>
      </c>
      <c r="G10368" s="19" t="s">
        <v>5473</v>
      </c>
      <c r="H10368" s="19" t="s">
        <v>5474</v>
      </c>
    </row>
    <row r="10369" spans="1:8">
      <c r="A10369" s="26" t="s">
        <v>2247</v>
      </c>
      <c r="B10369" s="9" t="s">
        <v>2248</v>
      </c>
      <c r="C10369" s="19" t="s">
        <v>2235</v>
      </c>
      <c r="D10369" s="19" t="s">
        <v>5412</v>
      </c>
      <c r="E10369" s="9" t="str">
        <f t="shared" si="161"/>
        <v>24017PM25-PRI</v>
      </c>
      <c r="F10369" s="35">
        <v>7.1029912023460406</v>
      </c>
      <c r="G10369" s="19" t="s">
        <v>5473</v>
      </c>
      <c r="H10369" s="19" t="s">
        <v>5474</v>
      </c>
    </row>
    <row r="10370" spans="1:8">
      <c r="A10370" s="26" t="s">
        <v>2249</v>
      </c>
      <c r="B10370" s="9" t="s">
        <v>2250</v>
      </c>
      <c r="C10370" s="19" t="s">
        <v>2235</v>
      </c>
      <c r="D10370" s="19" t="s">
        <v>5412</v>
      </c>
      <c r="E10370" s="9" t="str">
        <f t="shared" si="161"/>
        <v>24019PM25-PRI</v>
      </c>
      <c r="F10370" s="35">
        <v>1.698130671506352</v>
      </c>
      <c r="G10370" s="19" t="s">
        <v>5473</v>
      </c>
      <c r="H10370" s="19" t="s">
        <v>5474</v>
      </c>
    </row>
    <row r="10371" spans="1:8">
      <c r="A10371" s="26" t="s">
        <v>2251</v>
      </c>
      <c r="B10371" s="9" t="s">
        <v>2252</v>
      </c>
      <c r="C10371" s="19" t="s">
        <v>2235</v>
      </c>
      <c r="D10371" s="19" t="s">
        <v>5412</v>
      </c>
      <c r="E10371" s="9" t="str">
        <f t="shared" ref="E10371:E10434" si="162">A10371&amp;D10371</f>
        <v>24021PM25-PRI</v>
      </c>
      <c r="F10371" s="35">
        <v>7.9327650025690213</v>
      </c>
      <c r="G10371" s="19" t="s">
        <v>5473</v>
      </c>
      <c r="H10371" s="19" t="s">
        <v>5474</v>
      </c>
    </row>
    <row r="10372" spans="1:8">
      <c r="A10372" s="26" t="s">
        <v>2253</v>
      </c>
      <c r="B10372" s="9" t="s">
        <v>2254</v>
      </c>
      <c r="C10372" s="19" t="s">
        <v>2235</v>
      </c>
      <c r="D10372" s="19" t="s">
        <v>5412</v>
      </c>
      <c r="E10372" s="9" t="str">
        <f t="shared" si="162"/>
        <v>24023PM25-PRI</v>
      </c>
      <c r="F10372" s="35">
        <v>8.2598773841961854</v>
      </c>
      <c r="G10372" s="19" t="s">
        <v>5473</v>
      </c>
      <c r="H10372" s="19" t="s">
        <v>5474</v>
      </c>
    </row>
    <row r="10373" spans="1:8">
      <c r="A10373" s="26" t="s">
        <v>2255</v>
      </c>
      <c r="B10373" s="9" t="s">
        <v>2256</v>
      </c>
      <c r="C10373" s="19" t="s">
        <v>2235</v>
      </c>
      <c r="D10373" s="19" t="s">
        <v>5412</v>
      </c>
      <c r="E10373" s="9" t="str">
        <f t="shared" si="162"/>
        <v>24025PM25-PRI</v>
      </c>
      <c r="F10373" s="35">
        <v>5.2520878207308321</v>
      </c>
      <c r="G10373" s="19" t="s">
        <v>5473</v>
      </c>
      <c r="H10373" s="19" t="s">
        <v>5474</v>
      </c>
    </row>
    <row r="10374" spans="1:8">
      <c r="A10374" s="26" t="s">
        <v>2257</v>
      </c>
      <c r="B10374" s="9" t="s">
        <v>383</v>
      </c>
      <c r="C10374" s="19" t="s">
        <v>2235</v>
      </c>
      <c r="D10374" s="19" t="s">
        <v>5412</v>
      </c>
      <c r="E10374" s="9" t="str">
        <f t="shared" si="162"/>
        <v>24027PM25-PRI</v>
      </c>
      <c r="F10374" s="35">
        <v>3.6973791973791972</v>
      </c>
      <c r="G10374" s="19" t="s">
        <v>5473</v>
      </c>
      <c r="H10374" s="19" t="s">
        <v>5474</v>
      </c>
    </row>
    <row r="10375" spans="1:8">
      <c r="A10375" s="26" t="s">
        <v>2258</v>
      </c>
      <c r="B10375" s="9" t="s">
        <v>726</v>
      </c>
      <c r="C10375" s="19" t="s">
        <v>2235</v>
      </c>
      <c r="D10375" s="19" t="s">
        <v>5412</v>
      </c>
      <c r="E10375" s="9" t="str">
        <f t="shared" si="162"/>
        <v>24029PM25-PRI</v>
      </c>
      <c r="F10375" s="35">
        <v>2.1432306255835671</v>
      </c>
      <c r="G10375" s="19" t="s">
        <v>5473</v>
      </c>
      <c r="H10375" s="19" t="s">
        <v>5474</v>
      </c>
    </row>
    <row r="10376" spans="1:8">
      <c r="A10376" s="26" t="s">
        <v>2259</v>
      </c>
      <c r="B10376" s="9" t="s">
        <v>168</v>
      </c>
      <c r="C10376" s="19" t="s">
        <v>2235</v>
      </c>
      <c r="D10376" s="19" t="s">
        <v>5412</v>
      </c>
      <c r="E10376" s="9" t="str">
        <f t="shared" si="162"/>
        <v>24031PM25-PRI</v>
      </c>
      <c r="F10376" s="35">
        <v>4.3442302878598236</v>
      </c>
      <c r="G10376" s="19" t="s">
        <v>5473</v>
      </c>
      <c r="H10376" s="19" t="s">
        <v>5474</v>
      </c>
    </row>
    <row r="10377" spans="1:8">
      <c r="A10377" s="26" t="s">
        <v>2260</v>
      </c>
      <c r="B10377" s="9" t="s">
        <v>2261</v>
      </c>
      <c r="C10377" s="19" t="s">
        <v>2235</v>
      </c>
      <c r="D10377" s="19" t="s">
        <v>5412</v>
      </c>
      <c r="E10377" s="9" t="str">
        <f t="shared" si="162"/>
        <v>24033PM25-PRI</v>
      </c>
      <c r="F10377" s="35">
        <v>4.4250769230769222</v>
      </c>
      <c r="G10377" s="19" t="s">
        <v>5473</v>
      </c>
      <c r="H10377" s="19" t="s">
        <v>5474</v>
      </c>
    </row>
    <row r="10378" spans="1:8">
      <c r="A10378" s="26" t="s">
        <v>2262</v>
      </c>
      <c r="B10378" s="9" t="s">
        <v>2263</v>
      </c>
      <c r="C10378" s="19" t="s">
        <v>2235</v>
      </c>
      <c r="D10378" s="19" t="s">
        <v>5412</v>
      </c>
      <c r="E10378" s="9" t="str">
        <f t="shared" si="162"/>
        <v>24035PM25-PRI</v>
      </c>
      <c r="F10378" s="35">
        <v>3.1164831261101242</v>
      </c>
      <c r="G10378" s="19" t="s">
        <v>5473</v>
      </c>
      <c r="H10378" s="19" t="s">
        <v>5474</v>
      </c>
    </row>
    <row r="10379" spans="1:8">
      <c r="A10379" s="26" t="s">
        <v>2264</v>
      </c>
      <c r="B10379" s="9" t="s">
        <v>2265</v>
      </c>
      <c r="C10379" s="19" t="s">
        <v>2235</v>
      </c>
      <c r="D10379" s="19" t="s">
        <v>5412</v>
      </c>
      <c r="E10379" s="9" t="str">
        <f t="shared" si="162"/>
        <v>24037PM25-PRI</v>
      </c>
      <c r="F10379" s="35">
        <v>2.0123152709359604</v>
      </c>
      <c r="G10379" s="19" t="s">
        <v>5473</v>
      </c>
      <c r="H10379" s="19" t="s">
        <v>5474</v>
      </c>
    </row>
    <row r="10380" spans="1:8">
      <c r="A10380" s="26" t="s">
        <v>2266</v>
      </c>
      <c r="B10380" s="9" t="s">
        <v>2226</v>
      </c>
      <c r="C10380" s="19" t="s">
        <v>2235</v>
      </c>
      <c r="D10380" s="19" t="s">
        <v>5412</v>
      </c>
      <c r="E10380" s="9" t="str">
        <f t="shared" si="162"/>
        <v>24039PM25-PRI</v>
      </c>
      <c r="F10380" s="35">
        <v>2.068407310704961</v>
      </c>
      <c r="G10380" s="19" t="s">
        <v>5473</v>
      </c>
      <c r="H10380" s="19" t="s">
        <v>5474</v>
      </c>
    </row>
    <row r="10381" spans="1:8">
      <c r="A10381" s="26" t="s">
        <v>2267</v>
      </c>
      <c r="B10381" s="9" t="s">
        <v>1126</v>
      </c>
      <c r="C10381" s="19" t="s">
        <v>2235</v>
      </c>
      <c r="D10381" s="19" t="s">
        <v>5412</v>
      </c>
      <c r="E10381" s="9" t="str">
        <f t="shared" si="162"/>
        <v>24041PM25-PRI</v>
      </c>
      <c r="F10381" s="35">
        <v>3.9227040395713106</v>
      </c>
      <c r="G10381" s="19" t="s">
        <v>5473</v>
      </c>
      <c r="H10381" s="19" t="s">
        <v>5474</v>
      </c>
    </row>
    <row r="10382" spans="1:8">
      <c r="A10382" s="26" t="s">
        <v>2268</v>
      </c>
      <c r="B10382" s="9" t="s">
        <v>210</v>
      </c>
      <c r="C10382" s="19" t="s">
        <v>2235</v>
      </c>
      <c r="D10382" s="19" t="s">
        <v>5412</v>
      </c>
      <c r="E10382" s="9" t="str">
        <f t="shared" si="162"/>
        <v>24043PM25-PRI</v>
      </c>
      <c r="F10382" s="35">
        <v>5.1116052814454482</v>
      </c>
      <c r="G10382" s="19" t="s">
        <v>5473</v>
      </c>
      <c r="H10382" s="19" t="s">
        <v>5474</v>
      </c>
    </row>
    <row r="10383" spans="1:8">
      <c r="A10383" s="26" t="s">
        <v>2269</v>
      </c>
      <c r="B10383" s="9" t="s">
        <v>2270</v>
      </c>
      <c r="C10383" s="19" t="s">
        <v>2235</v>
      </c>
      <c r="D10383" s="19" t="s">
        <v>5412</v>
      </c>
      <c r="E10383" s="9" t="str">
        <f t="shared" si="162"/>
        <v>24045PM25-PRI</v>
      </c>
      <c r="F10383" s="35">
        <v>2.6344827586206896</v>
      </c>
      <c r="G10383" s="19" t="s">
        <v>5473</v>
      </c>
      <c r="H10383" s="19" t="s">
        <v>5474</v>
      </c>
    </row>
    <row r="10384" spans="1:8">
      <c r="A10384" s="26" t="s">
        <v>2271</v>
      </c>
      <c r="B10384" s="9" t="s">
        <v>2272</v>
      </c>
      <c r="C10384" s="19" t="s">
        <v>2235</v>
      </c>
      <c r="D10384" s="19" t="s">
        <v>5412</v>
      </c>
      <c r="E10384" s="9" t="str">
        <f t="shared" si="162"/>
        <v>24047PM25-PRI</v>
      </c>
      <c r="F10384" s="35">
        <v>1.9757781186600034</v>
      </c>
      <c r="G10384" s="19" t="s">
        <v>5473</v>
      </c>
      <c r="H10384" s="19" t="s">
        <v>5474</v>
      </c>
    </row>
    <row r="10385" spans="1:8">
      <c r="A10385" s="26" t="s">
        <v>2275</v>
      </c>
      <c r="B10385" s="9" t="s">
        <v>2277</v>
      </c>
      <c r="C10385" s="19" t="s">
        <v>2278</v>
      </c>
      <c r="D10385" s="19" t="s">
        <v>5412</v>
      </c>
      <c r="E10385" s="9" t="str">
        <f t="shared" si="162"/>
        <v>25001PM25-PRI</v>
      </c>
      <c r="F10385" s="35">
        <v>2.8800000000000008</v>
      </c>
      <c r="G10385" s="19" t="s">
        <v>5473</v>
      </c>
      <c r="H10385" s="19" t="s">
        <v>5474</v>
      </c>
    </row>
    <row r="10386" spans="1:8">
      <c r="A10386" s="26" t="s">
        <v>2279</v>
      </c>
      <c r="B10386" s="9" t="s">
        <v>2280</v>
      </c>
      <c r="C10386" s="19" t="s">
        <v>2278</v>
      </c>
      <c r="D10386" s="19" t="s">
        <v>5412</v>
      </c>
      <c r="E10386" s="9" t="str">
        <f t="shared" si="162"/>
        <v>25003PM25-PRI</v>
      </c>
      <c r="F10386" s="35">
        <v>11.629313929313929</v>
      </c>
      <c r="G10386" s="19" t="s">
        <v>5473</v>
      </c>
      <c r="H10386" s="19" t="s">
        <v>5474</v>
      </c>
    </row>
    <row r="10387" spans="1:8">
      <c r="A10387" s="26" t="s">
        <v>2281</v>
      </c>
      <c r="B10387" s="9" t="s">
        <v>2282</v>
      </c>
      <c r="C10387" s="19" t="s">
        <v>2278</v>
      </c>
      <c r="D10387" s="19" t="s">
        <v>5412</v>
      </c>
      <c r="E10387" s="9" t="str">
        <f t="shared" si="162"/>
        <v>25005PM25-PRI</v>
      </c>
      <c r="F10387" s="35">
        <v>5.0289999999999999</v>
      </c>
      <c r="G10387" s="19" t="s">
        <v>5473</v>
      </c>
      <c r="H10387" s="19" t="s">
        <v>5474</v>
      </c>
    </row>
    <row r="10388" spans="1:8">
      <c r="A10388" s="26" t="s">
        <v>2283</v>
      </c>
      <c r="B10388" s="9" t="s">
        <v>2284</v>
      </c>
      <c r="C10388" s="19" t="s">
        <v>2278</v>
      </c>
      <c r="D10388" s="19" t="s">
        <v>5412</v>
      </c>
      <c r="E10388" s="9" t="str">
        <f t="shared" si="162"/>
        <v>25007PM25-PRI</v>
      </c>
      <c r="F10388" s="35">
        <v>4.5</v>
      </c>
      <c r="G10388" s="19" t="s">
        <v>5473</v>
      </c>
      <c r="H10388" s="19" t="s">
        <v>5474</v>
      </c>
    </row>
    <row r="10389" spans="1:8">
      <c r="A10389" s="26" t="s">
        <v>2285</v>
      </c>
      <c r="B10389" s="9" t="s">
        <v>2286</v>
      </c>
      <c r="C10389" s="19" t="s">
        <v>2278</v>
      </c>
      <c r="D10389" s="19" t="s">
        <v>5412</v>
      </c>
      <c r="E10389" s="9" t="str">
        <f t="shared" si="162"/>
        <v>25009PM25-PRI</v>
      </c>
      <c r="F10389" s="35">
        <v>6.5576158940397349</v>
      </c>
      <c r="G10389" s="19" t="s">
        <v>5473</v>
      </c>
      <c r="H10389" s="19" t="s">
        <v>5474</v>
      </c>
    </row>
    <row r="10390" spans="1:8">
      <c r="A10390" s="26" t="s">
        <v>2287</v>
      </c>
      <c r="B10390" s="9" t="s">
        <v>105</v>
      </c>
      <c r="C10390" s="19" t="s">
        <v>2278</v>
      </c>
      <c r="D10390" s="19" t="s">
        <v>5412</v>
      </c>
      <c r="E10390" s="9" t="str">
        <f t="shared" si="162"/>
        <v>25011PM25-PRI</v>
      </c>
      <c r="F10390" s="35">
        <v>8.4946987951807227</v>
      </c>
      <c r="G10390" s="19" t="s">
        <v>5473</v>
      </c>
      <c r="H10390" s="19" t="s">
        <v>5474</v>
      </c>
    </row>
    <row r="10391" spans="1:8">
      <c r="A10391" s="26" t="s">
        <v>2288</v>
      </c>
      <c r="B10391" s="9" t="s">
        <v>2289</v>
      </c>
      <c r="C10391" s="19" t="s">
        <v>2278</v>
      </c>
      <c r="D10391" s="19" t="s">
        <v>5412</v>
      </c>
      <c r="E10391" s="9" t="str">
        <f t="shared" si="162"/>
        <v>25013PM25-PRI</v>
      </c>
      <c r="F10391" s="35">
        <v>7.1571428571428575</v>
      </c>
      <c r="G10391" s="19" t="s">
        <v>5473</v>
      </c>
      <c r="H10391" s="19" t="s">
        <v>5474</v>
      </c>
    </row>
    <row r="10392" spans="1:8">
      <c r="A10392" s="26" t="s">
        <v>2290</v>
      </c>
      <c r="B10392" s="9" t="s">
        <v>2291</v>
      </c>
      <c r="C10392" s="19" t="s">
        <v>2278</v>
      </c>
      <c r="D10392" s="19" t="s">
        <v>5412</v>
      </c>
      <c r="E10392" s="9" t="str">
        <f t="shared" si="162"/>
        <v>25015PM25-PRI</v>
      </c>
      <c r="F10392" s="35">
        <v>7.9576842105263159</v>
      </c>
      <c r="G10392" s="19" t="s">
        <v>5473</v>
      </c>
      <c r="H10392" s="19" t="s">
        <v>5474</v>
      </c>
    </row>
    <row r="10393" spans="1:8">
      <c r="A10393" s="26" t="s">
        <v>2292</v>
      </c>
      <c r="B10393" s="9" t="s">
        <v>715</v>
      </c>
      <c r="C10393" s="19" t="s">
        <v>2278</v>
      </c>
      <c r="D10393" s="19" t="s">
        <v>5412</v>
      </c>
      <c r="E10393" s="9" t="str">
        <f t="shared" si="162"/>
        <v>25017PM25-PRI</v>
      </c>
      <c r="F10393" s="35">
        <v>6.2863905325443774</v>
      </c>
      <c r="G10393" s="19" t="s">
        <v>5473</v>
      </c>
      <c r="H10393" s="19" t="s">
        <v>5474</v>
      </c>
    </row>
    <row r="10394" spans="1:8">
      <c r="A10394" s="26" t="s">
        <v>2293</v>
      </c>
      <c r="B10394" s="9" t="s">
        <v>2294</v>
      </c>
      <c r="C10394" s="19" t="s">
        <v>2278</v>
      </c>
      <c r="D10394" s="19" t="s">
        <v>5412</v>
      </c>
      <c r="E10394" s="9" t="str">
        <f t="shared" si="162"/>
        <v>25019PM25-PRI</v>
      </c>
      <c r="F10394" s="35">
        <v>0</v>
      </c>
      <c r="G10394" s="19" t="s">
        <v>5473</v>
      </c>
      <c r="H10394" s="19" t="s">
        <v>5474</v>
      </c>
    </row>
    <row r="10395" spans="1:8">
      <c r="A10395" s="26" t="s">
        <v>2295</v>
      </c>
      <c r="B10395" s="9" t="s">
        <v>2296</v>
      </c>
      <c r="C10395" s="19" t="s">
        <v>2278</v>
      </c>
      <c r="D10395" s="19" t="s">
        <v>5412</v>
      </c>
      <c r="E10395" s="9" t="str">
        <f t="shared" si="162"/>
        <v>25021PM25-PRI</v>
      </c>
      <c r="F10395" s="35">
        <v>7.8533333333333335</v>
      </c>
      <c r="G10395" s="19" t="s">
        <v>5473</v>
      </c>
      <c r="H10395" s="19" t="s">
        <v>5474</v>
      </c>
    </row>
    <row r="10396" spans="1:8">
      <c r="A10396" s="26" t="s">
        <v>2297</v>
      </c>
      <c r="B10396" s="9" t="s">
        <v>1702</v>
      </c>
      <c r="C10396" s="19" t="s">
        <v>2278</v>
      </c>
      <c r="D10396" s="19" t="s">
        <v>5412</v>
      </c>
      <c r="E10396" s="9" t="str">
        <f t="shared" si="162"/>
        <v>25023PM25-PRI</v>
      </c>
      <c r="F10396" s="35">
        <v>9.4989690721649485</v>
      </c>
      <c r="G10396" s="19" t="s">
        <v>5473</v>
      </c>
      <c r="H10396" s="19" t="s">
        <v>5474</v>
      </c>
    </row>
    <row r="10397" spans="1:8">
      <c r="A10397" s="26" t="s">
        <v>2298</v>
      </c>
      <c r="B10397" s="9" t="s">
        <v>2299</v>
      </c>
      <c r="C10397" s="19" t="s">
        <v>2278</v>
      </c>
      <c r="D10397" s="19" t="s">
        <v>5412</v>
      </c>
      <c r="E10397" s="9" t="str">
        <f t="shared" si="162"/>
        <v>25025PM25-PRI</v>
      </c>
      <c r="F10397" s="35">
        <v>0</v>
      </c>
      <c r="G10397" s="19" t="s">
        <v>5473</v>
      </c>
      <c r="H10397" s="19" t="s">
        <v>5474</v>
      </c>
    </row>
    <row r="10398" spans="1:8">
      <c r="A10398" s="26" t="s">
        <v>2300</v>
      </c>
      <c r="B10398" s="9" t="s">
        <v>2272</v>
      </c>
      <c r="C10398" s="19" t="s">
        <v>2278</v>
      </c>
      <c r="D10398" s="19" t="s">
        <v>5412</v>
      </c>
      <c r="E10398" s="9" t="str">
        <f t="shared" si="162"/>
        <v>25027PM25-PRI</v>
      </c>
      <c r="F10398" s="35">
        <v>8.8336448598130861</v>
      </c>
      <c r="G10398" s="19" t="s">
        <v>5473</v>
      </c>
      <c r="H10398" s="19" t="s">
        <v>5474</v>
      </c>
    </row>
    <row r="10399" spans="1:8">
      <c r="A10399" s="26" t="s">
        <v>2301</v>
      </c>
      <c r="B10399" s="9" t="s">
        <v>2303</v>
      </c>
      <c r="C10399" s="19" t="s">
        <v>2304</v>
      </c>
      <c r="D10399" s="19" t="s">
        <v>5412</v>
      </c>
      <c r="E10399" s="9" t="str">
        <f t="shared" si="162"/>
        <v>26001PM25-PRI</v>
      </c>
      <c r="F10399" s="35">
        <v>2.6890016920473774</v>
      </c>
      <c r="G10399" s="19" t="s">
        <v>5473</v>
      </c>
      <c r="H10399" s="19" t="s">
        <v>5474</v>
      </c>
    </row>
    <row r="10400" spans="1:8">
      <c r="A10400" s="26" t="s">
        <v>2305</v>
      </c>
      <c r="B10400" s="9" t="s">
        <v>2306</v>
      </c>
      <c r="C10400" s="19" t="s">
        <v>2304</v>
      </c>
      <c r="D10400" s="19" t="s">
        <v>5412</v>
      </c>
      <c r="E10400" s="9" t="str">
        <f t="shared" si="162"/>
        <v>26003PM25-PRI</v>
      </c>
      <c r="F10400" s="35">
        <v>3.2408985282726568</v>
      </c>
      <c r="G10400" s="19" t="s">
        <v>5473</v>
      </c>
      <c r="H10400" s="19" t="s">
        <v>5474</v>
      </c>
    </row>
    <row r="10401" spans="1:8">
      <c r="A10401" s="26" t="s">
        <v>2307</v>
      </c>
      <c r="B10401" s="9" t="s">
        <v>2308</v>
      </c>
      <c r="C10401" s="19" t="s">
        <v>2304</v>
      </c>
      <c r="D10401" s="19" t="s">
        <v>5412</v>
      </c>
      <c r="E10401" s="9" t="str">
        <f t="shared" si="162"/>
        <v>26005PM25-PRI</v>
      </c>
      <c r="F10401" s="35">
        <v>7.9009754043014055</v>
      </c>
      <c r="G10401" s="19" t="s">
        <v>5473</v>
      </c>
      <c r="H10401" s="19" t="s">
        <v>5474</v>
      </c>
    </row>
    <row r="10402" spans="1:8">
      <c r="A10402" s="26" t="s">
        <v>2309</v>
      </c>
      <c r="B10402" s="9" t="s">
        <v>2310</v>
      </c>
      <c r="C10402" s="19" t="s">
        <v>2304</v>
      </c>
      <c r="D10402" s="19" t="s">
        <v>5412</v>
      </c>
      <c r="E10402" s="9" t="str">
        <f t="shared" si="162"/>
        <v>26007PM25-PRI</v>
      </c>
      <c r="F10402" s="35">
        <v>3.3745675150481067</v>
      </c>
      <c r="G10402" s="19" t="s">
        <v>5473</v>
      </c>
      <c r="H10402" s="19" t="s">
        <v>5474</v>
      </c>
    </row>
    <row r="10403" spans="1:8">
      <c r="A10403" s="26" t="s">
        <v>2311</v>
      </c>
      <c r="B10403" s="9" t="s">
        <v>2312</v>
      </c>
      <c r="C10403" s="19" t="s">
        <v>2304</v>
      </c>
      <c r="D10403" s="19" t="s">
        <v>5412</v>
      </c>
      <c r="E10403" s="9" t="str">
        <f t="shared" si="162"/>
        <v>26009PM25-PRI</v>
      </c>
      <c r="F10403" s="35">
        <v>2.6943737630760536</v>
      </c>
      <c r="G10403" s="19" t="s">
        <v>5473</v>
      </c>
      <c r="H10403" s="19" t="s">
        <v>5474</v>
      </c>
    </row>
    <row r="10404" spans="1:8">
      <c r="A10404" s="26" t="s">
        <v>2313</v>
      </c>
      <c r="B10404" s="9" t="s">
        <v>2314</v>
      </c>
      <c r="C10404" s="19" t="s">
        <v>2304</v>
      </c>
      <c r="D10404" s="19" t="s">
        <v>5412</v>
      </c>
      <c r="E10404" s="9" t="str">
        <f t="shared" si="162"/>
        <v>26011PM25-PRI</v>
      </c>
      <c r="F10404" s="35">
        <v>3.3145690689630838</v>
      </c>
      <c r="G10404" s="19" t="s">
        <v>5473</v>
      </c>
      <c r="H10404" s="19" t="s">
        <v>5474</v>
      </c>
    </row>
    <row r="10405" spans="1:8">
      <c r="A10405" s="26" t="s">
        <v>2315</v>
      </c>
      <c r="B10405" s="9" t="s">
        <v>2316</v>
      </c>
      <c r="C10405" s="19" t="s">
        <v>2304</v>
      </c>
      <c r="D10405" s="19" t="s">
        <v>5412</v>
      </c>
      <c r="E10405" s="9" t="str">
        <f t="shared" si="162"/>
        <v>26013PM25-PRI</v>
      </c>
      <c r="F10405" s="35">
        <v>4.1786378861183477</v>
      </c>
      <c r="G10405" s="19" t="s">
        <v>5473</v>
      </c>
      <c r="H10405" s="19" t="s">
        <v>5474</v>
      </c>
    </row>
    <row r="10406" spans="1:8">
      <c r="A10406" s="26" t="s">
        <v>2317</v>
      </c>
      <c r="B10406" s="9" t="s">
        <v>2318</v>
      </c>
      <c r="C10406" s="19" t="s">
        <v>2304</v>
      </c>
      <c r="D10406" s="19" t="s">
        <v>5412</v>
      </c>
      <c r="E10406" s="9" t="str">
        <f t="shared" si="162"/>
        <v>26015PM25-PRI</v>
      </c>
      <c r="F10406" s="35">
        <v>6.0548366006288985</v>
      </c>
      <c r="G10406" s="19" t="s">
        <v>5473</v>
      </c>
      <c r="H10406" s="19" t="s">
        <v>5474</v>
      </c>
    </row>
    <row r="10407" spans="1:8">
      <c r="A10407" s="26" t="s">
        <v>2319</v>
      </c>
      <c r="B10407" s="9" t="s">
        <v>744</v>
      </c>
      <c r="C10407" s="19" t="s">
        <v>2304</v>
      </c>
      <c r="D10407" s="19" t="s">
        <v>5412</v>
      </c>
      <c r="E10407" s="9" t="str">
        <f t="shared" si="162"/>
        <v>26017PM25-PRI</v>
      </c>
      <c r="F10407" s="35">
        <v>7.7958245998806204</v>
      </c>
      <c r="G10407" s="19" t="s">
        <v>5473</v>
      </c>
      <c r="H10407" s="19" t="s">
        <v>5474</v>
      </c>
    </row>
    <row r="10408" spans="1:8">
      <c r="A10408" s="26" t="s">
        <v>2320</v>
      </c>
      <c r="B10408" s="9" t="s">
        <v>2321</v>
      </c>
      <c r="C10408" s="19" t="s">
        <v>2304</v>
      </c>
      <c r="D10408" s="19" t="s">
        <v>5412</v>
      </c>
      <c r="E10408" s="9" t="str">
        <f t="shared" si="162"/>
        <v>26019PM25-PRI</v>
      </c>
      <c r="F10408" s="35">
        <v>3.640906449738524</v>
      </c>
      <c r="G10408" s="19" t="s">
        <v>5473</v>
      </c>
      <c r="H10408" s="19" t="s">
        <v>5474</v>
      </c>
    </row>
    <row r="10409" spans="1:8">
      <c r="A10409" s="26" t="s">
        <v>2322</v>
      </c>
      <c r="B10409" s="9" t="s">
        <v>875</v>
      </c>
      <c r="C10409" s="19" t="s">
        <v>2304</v>
      </c>
      <c r="D10409" s="19" t="s">
        <v>5412</v>
      </c>
      <c r="E10409" s="9" t="str">
        <f t="shared" si="162"/>
        <v>26021PM25-PRI</v>
      </c>
      <c r="F10409" s="35">
        <v>7.1746349958487743</v>
      </c>
      <c r="G10409" s="19" t="s">
        <v>5473</v>
      </c>
      <c r="H10409" s="19" t="s">
        <v>5474</v>
      </c>
    </row>
    <row r="10410" spans="1:8">
      <c r="A10410" s="26" t="s">
        <v>2323</v>
      </c>
      <c r="B10410" s="9" t="s">
        <v>2324</v>
      </c>
      <c r="C10410" s="19" t="s">
        <v>2304</v>
      </c>
      <c r="D10410" s="19" t="s">
        <v>5412</v>
      </c>
      <c r="E10410" s="9" t="str">
        <f t="shared" si="162"/>
        <v>26023PM25-PRI</v>
      </c>
      <c r="F10410" s="35">
        <v>6.1720829769296568</v>
      </c>
      <c r="G10410" s="19" t="s">
        <v>5473</v>
      </c>
      <c r="H10410" s="19" t="s">
        <v>5474</v>
      </c>
    </row>
    <row r="10411" spans="1:8">
      <c r="A10411" s="26" t="s">
        <v>2325</v>
      </c>
      <c r="B10411" s="9" t="s">
        <v>39</v>
      </c>
      <c r="C10411" s="19" t="s">
        <v>2304</v>
      </c>
      <c r="D10411" s="19" t="s">
        <v>5412</v>
      </c>
      <c r="E10411" s="9" t="str">
        <f t="shared" si="162"/>
        <v>26025PM25-PRI</v>
      </c>
      <c r="F10411" s="35">
        <v>5.7492086184008988</v>
      </c>
      <c r="G10411" s="19" t="s">
        <v>5473</v>
      </c>
      <c r="H10411" s="19" t="s">
        <v>5474</v>
      </c>
    </row>
    <row r="10412" spans="1:8">
      <c r="A10412" s="26" t="s">
        <v>2326</v>
      </c>
      <c r="B10412" s="9" t="s">
        <v>1313</v>
      </c>
      <c r="C10412" s="19" t="s">
        <v>2304</v>
      </c>
      <c r="D10412" s="19" t="s">
        <v>5412</v>
      </c>
      <c r="E10412" s="9" t="str">
        <f t="shared" si="162"/>
        <v>26027PM25-PRI</v>
      </c>
      <c r="F10412" s="35">
        <v>6.9906559877955745</v>
      </c>
      <c r="G10412" s="19" t="s">
        <v>5473</v>
      </c>
      <c r="H10412" s="19" t="s">
        <v>5474</v>
      </c>
    </row>
    <row r="10413" spans="1:8">
      <c r="A10413" s="26" t="s">
        <v>2327</v>
      </c>
      <c r="B10413" s="9" t="s">
        <v>2328</v>
      </c>
      <c r="C10413" s="19" t="s">
        <v>2304</v>
      </c>
      <c r="D10413" s="19" t="s">
        <v>5412</v>
      </c>
      <c r="E10413" s="9" t="str">
        <f t="shared" si="162"/>
        <v>26029PM25-PRI</v>
      </c>
      <c r="F10413" s="35">
        <v>2.4221971194577803</v>
      </c>
      <c r="G10413" s="19" t="s">
        <v>5473</v>
      </c>
      <c r="H10413" s="19" t="s">
        <v>5474</v>
      </c>
    </row>
    <row r="10414" spans="1:8">
      <c r="A10414" s="26" t="s">
        <v>2329</v>
      </c>
      <c r="B10414" s="9" t="s">
        <v>2330</v>
      </c>
      <c r="C10414" s="19" t="s">
        <v>2304</v>
      </c>
      <c r="D10414" s="19" t="s">
        <v>5412</v>
      </c>
      <c r="E10414" s="9" t="str">
        <f t="shared" si="162"/>
        <v>26031PM25-PRI</v>
      </c>
      <c r="F10414" s="35">
        <v>1.9373472561652958</v>
      </c>
      <c r="G10414" s="19" t="s">
        <v>5473</v>
      </c>
      <c r="H10414" s="19" t="s">
        <v>5474</v>
      </c>
    </row>
    <row r="10415" spans="1:8">
      <c r="A10415" s="26" t="s">
        <v>2331</v>
      </c>
      <c r="B10415" s="9" t="s">
        <v>2332</v>
      </c>
      <c r="C10415" s="19" t="s">
        <v>2304</v>
      </c>
      <c r="D10415" s="19" t="s">
        <v>5412</v>
      </c>
      <c r="E10415" s="9" t="str">
        <f t="shared" si="162"/>
        <v>26033PM25-PRI</v>
      </c>
      <c r="F10415" s="35">
        <v>2.6481124276660237</v>
      </c>
      <c r="G10415" s="19" t="s">
        <v>5473</v>
      </c>
      <c r="H10415" s="19" t="s">
        <v>5474</v>
      </c>
    </row>
    <row r="10416" spans="1:8">
      <c r="A10416" s="26" t="s">
        <v>2333</v>
      </c>
      <c r="B10416" s="9" t="s">
        <v>2334</v>
      </c>
      <c r="C10416" s="19" t="s">
        <v>2304</v>
      </c>
      <c r="D10416" s="19" t="s">
        <v>5412</v>
      </c>
      <c r="E10416" s="9" t="str">
        <f t="shared" si="162"/>
        <v>26035PM25-PRI</v>
      </c>
      <c r="F10416" s="35">
        <v>2.6992217094841244</v>
      </c>
      <c r="G10416" s="19" t="s">
        <v>5473</v>
      </c>
      <c r="H10416" s="19" t="s">
        <v>5474</v>
      </c>
    </row>
    <row r="10417" spans="1:8">
      <c r="A10417" s="26" t="s">
        <v>2335</v>
      </c>
      <c r="B10417" s="9" t="s">
        <v>1321</v>
      </c>
      <c r="C10417" s="19" t="s">
        <v>2304</v>
      </c>
      <c r="D10417" s="19" t="s">
        <v>5412</v>
      </c>
      <c r="E10417" s="9" t="str">
        <f t="shared" si="162"/>
        <v>26037PM25-PRI</v>
      </c>
      <c r="F10417" s="35">
        <v>5.6014417129504714</v>
      </c>
      <c r="G10417" s="19" t="s">
        <v>5473</v>
      </c>
      <c r="H10417" s="19" t="s">
        <v>5474</v>
      </c>
    </row>
    <row r="10418" spans="1:8">
      <c r="A10418" s="26" t="s">
        <v>2336</v>
      </c>
      <c r="B10418" s="9" t="s">
        <v>358</v>
      </c>
      <c r="C10418" s="19" t="s">
        <v>2304</v>
      </c>
      <c r="D10418" s="19" t="s">
        <v>5412</v>
      </c>
      <c r="E10418" s="9" t="str">
        <f t="shared" si="162"/>
        <v>26039PM25-PRI</v>
      </c>
      <c r="F10418" s="35">
        <v>3.6140350877192988</v>
      </c>
      <c r="G10418" s="19" t="s">
        <v>5473</v>
      </c>
      <c r="H10418" s="19" t="s">
        <v>5474</v>
      </c>
    </row>
    <row r="10419" spans="1:8">
      <c r="A10419" s="26" t="s">
        <v>2337</v>
      </c>
      <c r="B10419" s="9" t="s">
        <v>618</v>
      </c>
      <c r="C10419" s="19" t="s">
        <v>2304</v>
      </c>
      <c r="D10419" s="19" t="s">
        <v>5412</v>
      </c>
      <c r="E10419" s="9" t="str">
        <f t="shared" si="162"/>
        <v>26041PM25-PRI</v>
      </c>
      <c r="F10419" s="35">
        <v>4.379468573257923</v>
      </c>
      <c r="G10419" s="19" t="s">
        <v>5473</v>
      </c>
      <c r="H10419" s="19" t="s">
        <v>5474</v>
      </c>
    </row>
    <row r="10420" spans="1:8">
      <c r="A10420" s="26" t="s">
        <v>2338</v>
      </c>
      <c r="B10420" s="9" t="s">
        <v>1638</v>
      </c>
      <c r="C10420" s="19" t="s">
        <v>2304</v>
      </c>
      <c r="D10420" s="19" t="s">
        <v>5412</v>
      </c>
      <c r="E10420" s="9" t="str">
        <f t="shared" si="162"/>
        <v>26043PM25-PRI</v>
      </c>
      <c r="F10420" s="35">
        <v>4.6067209542378711</v>
      </c>
      <c r="G10420" s="19" t="s">
        <v>5473</v>
      </c>
      <c r="H10420" s="19" t="s">
        <v>5474</v>
      </c>
    </row>
    <row r="10421" spans="1:8">
      <c r="A10421" s="26" t="s">
        <v>2339</v>
      </c>
      <c r="B10421" s="9" t="s">
        <v>2340</v>
      </c>
      <c r="C10421" s="19" t="s">
        <v>2304</v>
      </c>
      <c r="D10421" s="19" t="s">
        <v>5412</v>
      </c>
      <c r="E10421" s="9" t="str">
        <f t="shared" si="162"/>
        <v>26045PM25-PRI</v>
      </c>
      <c r="F10421" s="35">
        <v>6.5123166098450165</v>
      </c>
      <c r="G10421" s="19" t="s">
        <v>5473</v>
      </c>
      <c r="H10421" s="19" t="s">
        <v>5474</v>
      </c>
    </row>
    <row r="10422" spans="1:8">
      <c r="A10422" s="26" t="s">
        <v>2341</v>
      </c>
      <c r="B10422" s="9" t="s">
        <v>1642</v>
      </c>
      <c r="C10422" s="19" t="s">
        <v>2304</v>
      </c>
      <c r="D10422" s="19" t="s">
        <v>5412</v>
      </c>
      <c r="E10422" s="9" t="str">
        <f t="shared" si="162"/>
        <v>26047PM25-PRI</v>
      </c>
      <c r="F10422" s="35">
        <v>2.148061886541341</v>
      </c>
      <c r="G10422" s="19" t="s">
        <v>5473</v>
      </c>
      <c r="H10422" s="19" t="s">
        <v>5474</v>
      </c>
    </row>
    <row r="10423" spans="1:8">
      <c r="A10423" s="26" t="s">
        <v>2342</v>
      </c>
      <c r="B10423" s="9" t="s">
        <v>2343</v>
      </c>
      <c r="C10423" s="19" t="s">
        <v>2304</v>
      </c>
      <c r="D10423" s="19" t="s">
        <v>5412</v>
      </c>
      <c r="E10423" s="9" t="str">
        <f t="shared" si="162"/>
        <v>26049PM25-PRI</v>
      </c>
      <c r="F10423" s="35">
        <v>8.0462264861202222</v>
      </c>
      <c r="G10423" s="19" t="s">
        <v>5473</v>
      </c>
      <c r="H10423" s="19" t="s">
        <v>5474</v>
      </c>
    </row>
    <row r="10424" spans="1:8">
      <c r="A10424" s="26" t="s">
        <v>2344</v>
      </c>
      <c r="B10424" s="9" t="s">
        <v>2345</v>
      </c>
      <c r="C10424" s="19" t="s">
        <v>2304</v>
      </c>
      <c r="D10424" s="19" t="s">
        <v>5412</v>
      </c>
      <c r="E10424" s="9" t="str">
        <f t="shared" si="162"/>
        <v>26051PM25-PRI</v>
      </c>
      <c r="F10424" s="35">
        <v>5.638387778319518</v>
      </c>
      <c r="G10424" s="19" t="s">
        <v>5473</v>
      </c>
      <c r="H10424" s="19" t="s">
        <v>5474</v>
      </c>
    </row>
    <row r="10425" spans="1:8">
      <c r="A10425" s="26" t="s">
        <v>2346</v>
      </c>
      <c r="B10425" s="9" t="s">
        <v>2347</v>
      </c>
      <c r="C10425" s="19" t="s">
        <v>2304</v>
      </c>
      <c r="D10425" s="19" t="s">
        <v>5412</v>
      </c>
      <c r="E10425" s="9" t="str">
        <f t="shared" si="162"/>
        <v>26053PM25-PRI</v>
      </c>
      <c r="F10425" s="35">
        <v>0.63444520081688227</v>
      </c>
      <c r="G10425" s="19" t="s">
        <v>5473</v>
      </c>
      <c r="H10425" s="19" t="s">
        <v>5474</v>
      </c>
    </row>
    <row r="10426" spans="1:8">
      <c r="A10426" s="26" t="s">
        <v>2348</v>
      </c>
      <c r="B10426" s="9" t="s">
        <v>2349</v>
      </c>
      <c r="C10426" s="19" t="s">
        <v>2304</v>
      </c>
      <c r="D10426" s="19" t="s">
        <v>5412</v>
      </c>
      <c r="E10426" s="9" t="str">
        <f t="shared" si="162"/>
        <v>26055PM25-PRI</v>
      </c>
      <c r="F10426" s="35">
        <v>3.298480620155039</v>
      </c>
      <c r="G10426" s="19" t="s">
        <v>5473</v>
      </c>
      <c r="H10426" s="19" t="s">
        <v>5474</v>
      </c>
    </row>
    <row r="10427" spans="1:8">
      <c r="A10427" s="26" t="s">
        <v>2350</v>
      </c>
      <c r="B10427" s="9" t="s">
        <v>2351</v>
      </c>
      <c r="C10427" s="19" t="s">
        <v>2304</v>
      </c>
      <c r="D10427" s="19" t="s">
        <v>5412</v>
      </c>
      <c r="E10427" s="9" t="str">
        <f t="shared" si="162"/>
        <v>26057PM25-PRI</v>
      </c>
      <c r="F10427" s="35">
        <v>6.5286995885743924</v>
      </c>
      <c r="G10427" s="19" t="s">
        <v>5473</v>
      </c>
      <c r="H10427" s="19" t="s">
        <v>5474</v>
      </c>
    </row>
    <row r="10428" spans="1:8">
      <c r="A10428" s="26" t="s">
        <v>2352</v>
      </c>
      <c r="B10428" s="9" t="s">
        <v>2353</v>
      </c>
      <c r="C10428" s="19" t="s">
        <v>2304</v>
      </c>
      <c r="D10428" s="19" t="s">
        <v>5412</v>
      </c>
      <c r="E10428" s="9" t="str">
        <f t="shared" si="162"/>
        <v>26059PM25-PRI</v>
      </c>
      <c r="F10428" s="35">
        <v>4.7163908438758702</v>
      </c>
      <c r="G10428" s="19" t="s">
        <v>5473</v>
      </c>
      <c r="H10428" s="19" t="s">
        <v>5474</v>
      </c>
    </row>
    <row r="10429" spans="1:8">
      <c r="A10429" s="26" t="s">
        <v>2354</v>
      </c>
      <c r="B10429" s="9" t="s">
        <v>2355</v>
      </c>
      <c r="C10429" s="19" t="s">
        <v>2304</v>
      </c>
      <c r="D10429" s="19" t="s">
        <v>5412</v>
      </c>
      <c r="E10429" s="9" t="str">
        <f t="shared" si="162"/>
        <v>26061PM25-PRI</v>
      </c>
      <c r="F10429" s="35">
        <v>3.603598835670812</v>
      </c>
      <c r="G10429" s="19" t="s">
        <v>5473</v>
      </c>
      <c r="H10429" s="19" t="s">
        <v>5474</v>
      </c>
    </row>
    <row r="10430" spans="1:8">
      <c r="A10430" s="26" t="s">
        <v>2356</v>
      </c>
      <c r="B10430" s="9" t="s">
        <v>2357</v>
      </c>
      <c r="C10430" s="19" t="s">
        <v>2304</v>
      </c>
      <c r="D10430" s="19" t="s">
        <v>5412</v>
      </c>
      <c r="E10430" s="9" t="str">
        <f t="shared" si="162"/>
        <v>26063PM25-PRI</v>
      </c>
      <c r="F10430" s="35">
        <v>6.404495933426622</v>
      </c>
      <c r="G10430" s="19" t="s">
        <v>5473</v>
      </c>
      <c r="H10430" s="19" t="s">
        <v>5474</v>
      </c>
    </row>
    <row r="10431" spans="1:8">
      <c r="A10431" s="26" t="s">
        <v>2358</v>
      </c>
      <c r="B10431" s="9" t="s">
        <v>2359</v>
      </c>
      <c r="C10431" s="19" t="s">
        <v>2304</v>
      </c>
      <c r="D10431" s="19" t="s">
        <v>5412</v>
      </c>
      <c r="E10431" s="9" t="str">
        <f t="shared" si="162"/>
        <v>26065PM25-PRI</v>
      </c>
      <c r="F10431" s="35">
        <v>6.9528557770617185</v>
      </c>
      <c r="G10431" s="19" t="s">
        <v>5473</v>
      </c>
      <c r="H10431" s="19" t="s">
        <v>5474</v>
      </c>
    </row>
    <row r="10432" spans="1:8">
      <c r="A10432" s="26" t="s">
        <v>2360</v>
      </c>
      <c r="B10432" s="9" t="s">
        <v>2361</v>
      </c>
      <c r="C10432" s="19" t="s">
        <v>2304</v>
      </c>
      <c r="D10432" s="19" t="s">
        <v>5412</v>
      </c>
      <c r="E10432" s="9" t="str">
        <f t="shared" si="162"/>
        <v>26067PM25-PRI</v>
      </c>
      <c r="F10432" s="35">
        <v>5.9407262322258028</v>
      </c>
      <c r="G10432" s="19" t="s">
        <v>5473</v>
      </c>
      <c r="H10432" s="19" t="s">
        <v>5474</v>
      </c>
    </row>
    <row r="10433" spans="1:8">
      <c r="A10433" s="26" t="s">
        <v>2362</v>
      </c>
      <c r="B10433" s="9" t="s">
        <v>2363</v>
      </c>
      <c r="C10433" s="19" t="s">
        <v>2304</v>
      </c>
      <c r="D10433" s="19" t="s">
        <v>5412</v>
      </c>
      <c r="E10433" s="9" t="str">
        <f t="shared" si="162"/>
        <v>26069PM25-PRI</v>
      </c>
      <c r="F10433" s="35">
        <v>3.7076463214733391</v>
      </c>
      <c r="G10433" s="19" t="s">
        <v>5473</v>
      </c>
      <c r="H10433" s="19" t="s">
        <v>5474</v>
      </c>
    </row>
    <row r="10434" spans="1:8">
      <c r="A10434" s="26" t="s">
        <v>2364</v>
      </c>
      <c r="B10434" s="9" t="s">
        <v>2365</v>
      </c>
      <c r="C10434" s="19" t="s">
        <v>2304</v>
      </c>
      <c r="D10434" s="19" t="s">
        <v>5412</v>
      </c>
      <c r="E10434" s="9" t="str">
        <f t="shared" si="162"/>
        <v>26071PM25-PRI</v>
      </c>
      <c r="F10434" s="35">
        <v>4.6401925391095062</v>
      </c>
      <c r="G10434" s="19" t="s">
        <v>5473</v>
      </c>
      <c r="H10434" s="19" t="s">
        <v>5474</v>
      </c>
    </row>
    <row r="10435" spans="1:8">
      <c r="A10435" s="26" t="s">
        <v>2366</v>
      </c>
      <c r="B10435" s="9" t="s">
        <v>2367</v>
      </c>
      <c r="C10435" s="19" t="s">
        <v>2304</v>
      </c>
      <c r="D10435" s="19" t="s">
        <v>5412</v>
      </c>
      <c r="E10435" s="9" t="str">
        <f t="shared" ref="E10435:E10498" si="163">A10435&amp;D10435</f>
        <v>26073PM25-PRI</v>
      </c>
      <c r="F10435" s="35">
        <v>7.6781776718506203</v>
      </c>
      <c r="G10435" s="19" t="s">
        <v>5473</v>
      </c>
      <c r="H10435" s="19" t="s">
        <v>5474</v>
      </c>
    </row>
    <row r="10436" spans="1:8">
      <c r="A10436" s="26" t="s">
        <v>2368</v>
      </c>
      <c r="B10436" s="9" t="s">
        <v>123</v>
      </c>
      <c r="C10436" s="19" t="s">
        <v>2304</v>
      </c>
      <c r="D10436" s="19" t="s">
        <v>5412</v>
      </c>
      <c r="E10436" s="9" t="str">
        <f t="shared" si="163"/>
        <v>26075PM25-PRI</v>
      </c>
      <c r="F10436" s="35">
        <v>5.9647682119205294</v>
      </c>
      <c r="G10436" s="19" t="s">
        <v>5473</v>
      </c>
      <c r="H10436" s="19" t="s">
        <v>5474</v>
      </c>
    </row>
    <row r="10437" spans="1:8">
      <c r="A10437" s="26" t="s">
        <v>2369</v>
      </c>
      <c r="B10437" s="9" t="s">
        <v>2370</v>
      </c>
      <c r="C10437" s="19" t="s">
        <v>2304</v>
      </c>
      <c r="D10437" s="19" t="s">
        <v>5412</v>
      </c>
      <c r="E10437" s="9" t="str">
        <f t="shared" si="163"/>
        <v>26077PM25-PRI</v>
      </c>
      <c r="F10437" s="35">
        <v>7.6495127027349143</v>
      </c>
      <c r="G10437" s="19" t="s">
        <v>5473</v>
      </c>
      <c r="H10437" s="19" t="s">
        <v>5474</v>
      </c>
    </row>
    <row r="10438" spans="1:8">
      <c r="A10438" s="26" t="s">
        <v>2371</v>
      </c>
      <c r="B10438" s="9" t="s">
        <v>2372</v>
      </c>
      <c r="C10438" s="19" t="s">
        <v>2304</v>
      </c>
      <c r="D10438" s="19" t="s">
        <v>5412</v>
      </c>
      <c r="E10438" s="9" t="str">
        <f t="shared" si="163"/>
        <v>26079PM25-PRI</v>
      </c>
      <c r="F10438" s="35">
        <v>3.2659941598088666</v>
      </c>
      <c r="G10438" s="19" t="s">
        <v>5473</v>
      </c>
      <c r="H10438" s="19" t="s">
        <v>5474</v>
      </c>
    </row>
    <row r="10439" spans="1:8">
      <c r="A10439" s="26" t="s">
        <v>2373</v>
      </c>
      <c r="B10439" s="9" t="s">
        <v>726</v>
      </c>
      <c r="C10439" s="19" t="s">
        <v>2304</v>
      </c>
      <c r="D10439" s="19" t="s">
        <v>5412</v>
      </c>
      <c r="E10439" s="9" t="str">
        <f t="shared" si="163"/>
        <v>26081PM25-PRI</v>
      </c>
      <c r="F10439" s="35">
        <v>6.6516899413074286</v>
      </c>
      <c r="G10439" s="19" t="s">
        <v>5473</v>
      </c>
      <c r="H10439" s="19" t="s">
        <v>5474</v>
      </c>
    </row>
    <row r="10440" spans="1:8">
      <c r="A10440" s="26" t="s">
        <v>2374</v>
      </c>
      <c r="B10440" s="9" t="s">
        <v>2375</v>
      </c>
      <c r="C10440" s="19" t="s">
        <v>2304</v>
      </c>
      <c r="D10440" s="19" t="s">
        <v>5412</v>
      </c>
      <c r="E10440" s="9" t="str">
        <f t="shared" si="163"/>
        <v>26083PM25-PRI</v>
      </c>
      <c r="F10440" s="35">
        <v>1.6137931034482758</v>
      </c>
      <c r="G10440" s="19" t="s">
        <v>5473</v>
      </c>
      <c r="H10440" s="19" t="s">
        <v>5474</v>
      </c>
    </row>
    <row r="10441" spans="1:8">
      <c r="A10441" s="26" t="s">
        <v>2376</v>
      </c>
      <c r="B10441" s="9" t="s">
        <v>503</v>
      </c>
      <c r="C10441" s="19" t="s">
        <v>2304</v>
      </c>
      <c r="D10441" s="19" t="s">
        <v>5412</v>
      </c>
      <c r="E10441" s="9" t="str">
        <f t="shared" si="163"/>
        <v>26085PM25-PRI</v>
      </c>
      <c r="F10441" s="35">
        <v>6.2383361439010683</v>
      </c>
      <c r="G10441" s="19" t="s">
        <v>5473</v>
      </c>
      <c r="H10441" s="19" t="s">
        <v>5474</v>
      </c>
    </row>
    <row r="10442" spans="1:8">
      <c r="A10442" s="26" t="s">
        <v>2377</v>
      </c>
      <c r="B10442" s="9" t="s">
        <v>2378</v>
      </c>
      <c r="C10442" s="19" t="s">
        <v>2304</v>
      </c>
      <c r="D10442" s="19" t="s">
        <v>5412</v>
      </c>
      <c r="E10442" s="9" t="str">
        <f t="shared" si="163"/>
        <v>26087PM25-PRI</v>
      </c>
      <c r="F10442" s="35">
        <v>8.4998892678389506</v>
      </c>
      <c r="G10442" s="19" t="s">
        <v>5473</v>
      </c>
      <c r="H10442" s="19" t="s">
        <v>5474</v>
      </c>
    </row>
    <row r="10443" spans="1:8">
      <c r="A10443" s="26" t="s">
        <v>2379</v>
      </c>
      <c r="B10443" s="9" t="s">
        <v>2380</v>
      </c>
      <c r="C10443" s="19" t="s">
        <v>2304</v>
      </c>
      <c r="D10443" s="19" t="s">
        <v>5412</v>
      </c>
      <c r="E10443" s="9" t="str">
        <f t="shared" si="163"/>
        <v>26089PM25-PRI</v>
      </c>
      <c r="F10443" s="35">
        <v>3.684042127716304</v>
      </c>
      <c r="G10443" s="19" t="s">
        <v>5473</v>
      </c>
      <c r="H10443" s="19" t="s">
        <v>5474</v>
      </c>
    </row>
    <row r="10444" spans="1:8">
      <c r="A10444" s="26" t="s">
        <v>2381</v>
      </c>
      <c r="B10444" s="9" t="s">
        <v>2382</v>
      </c>
      <c r="C10444" s="19" t="s">
        <v>2304</v>
      </c>
      <c r="D10444" s="19" t="s">
        <v>5412</v>
      </c>
      <c r="E10444" s="9" t="str">
        <f t="shared" si="163"/>
        <v>26091PM25-PRI</v>
      </c>
      <c r="F10444" s="35">
        <v>7.1448868185457455</v>
      </c>
      <c r="G10444" s="19" t="s">
        <v>5473</v>
      </c>
      <c r="H10444" s="19" t="s">
        <v>5474</v>
      </c>
    </row>
    <row r="10445" spans="1:8">
      <c r="A10445" s="26" t="s">
        <v>2383</v>
      </c>
      <c r="B10445" s="9" t="s">
        <v>1380</v>
      </c>
      <c r="C10445" s="19" t="s">
        <v>2304</v>
      </c>
      <c r="D10445" s="19" t="s">
        <v>5412</v>
      </c>
      <c r="E10445" s="9" t="str">
        <f t="shared" si="163"/>
        <v>26093PM25-PRI</v>
      </c>
      <c r="F10445" s="35">
        <v>3.994271219781548</v>
      </c>
      <c r="G10445" s="19" t="s">
        <v>5473</v>
      </c>
      <c r="H10445" s="19" t="s">
        <v>5474</v>
      </c>
    </row>
    <row r="10446" spans="1:8">
      <c r="A10446" s="26" t="s">
        <v>2384</v>
      </c>
      <c r="B10446" s="9" t="s">
        <v>2385</v>
      </c>
      <c r="C10446" s="19" t="s">
        <v>2304</v>
      </c>
      <c r="D10446" s="19" t="s">
        <v>5412</v>
      </c>
      <c r="E10446" s="9" t="str">
        <f t="shared" si="163"/>
        <v>26095PM25-PRI</v>
      </c>
      <c r="F10446" s="35">
        <v>3.0257245197004234</v>
      </c>
      <c r="G10446" s="19" t="s">
        <v>5473</v>
      </c>
      <c r="H10446" s="19" t="s">
        <v>5474</v>
      </c>
    </row>
    <row r="10447" spans="1:8">
      <c r="A10447" s="26" t="s">
        <v>2386</v>
      </c>
      <c r="B10447" s="9" t="s">
        <v>2387</v>
      </c>
      <c r="C10447" s="19" t="s">
        <v>2304</v>
      </c>
      <c r="D10447" s="19" t="s">
        <v>5412</v>
      </c>
      <c r="E10447" s="9" t="str">
        <f t="shared" si="163"/>
        <v>26097PM25-PRI</v>
      </c>
      <c r="F10447" s="35">
        <v>4.5265977803291246</v>
      </c>
      <c r="G10447" s="19" t="s">
        <v>5473</v>
      </c>
      <c r="H10447" s="19" t="s">
        <v>5474</v>
      </c>
    </row>
    <row r="10448" spans="1:8">
      <c r="A10448" s="26" t="s">
        <v>2388</v>
      </c>
      <c r="B10448" s="9" t="s">
        <v>2389</v>
      </c>
      <c r="C10448" s="19" t="s">
        <v>2304</v>
      </c>
      <c r="D10448" s="19" t="s">
        <v>5412</v>
      </c>
      <c r="E10448" s="9" t="str">
        <f t="shared" si="163"/>
        <v>26099PM25-PRI</v>
      </c>
      <c r="F10448" s="35">
        <v>5.8231044463182844</v>
      </c>
      <c r="G10448" s="19" t="s">
        <v>5473</v>
      </c>
      <c r="H10448" s="19" t="s">
        <v>5474</v>
      </c>
    </row>
    <row r="10449" spans="1:8">
      <c r="A10449" s="26" t="s">
        <v>2390</v>
      </c>
      <c r="B10449" s="9" t="s">
        <v>2391</v>
      </c>
      <c r="C10449" s="19" t="s">
        <v>2304</v>
      </c>
      <c r="D10449" s="19" t="s">
        <v>5412</v>
      </c>
      <c r="E10449" s="9" t="str">
        <f t="shared" si="163"/>
        <v>26101PM25-PRI</v>
      </c>
      <c r="F10449" s="35">
        <v>2.5521588402143078</v>
      </c>
      <c r="G10449" s="19" t="s">
        <v>5473</v>
      </c>
      <c r="H10449" s="19" t="s">
        <v>5474</v>
      </c>
    </row>
    <row r="10450" spans="1:8">
      <c r="A10450" s="26" t="s">
        <v>2392</v>
      </c>
      <c r="B10450" s="9" t="s">
        <v>2393</v>
      </c>
      <c r="C10450" s="19" t="s">
        <v>2304</v>
      </c>
      <c r="D10450" s="19" t="s">
        <v>5412</v>
      </c>
      <c r="E10450" s="9" t="str">
        <f t="shared" si="163"/>
        <v>26103PM25-PRI</v>
      </c>
      <c r="F10450" s="35">
        <v>5.7281362594169671</v>
      </c>
      <c r="G10450" s="19" t="s">
        <v>5473</v>
      </c>
      <c r="H10450" s="19" t="s">
        <v>5474</v>
      </c>
    </row>
    <row r="10451" spans="1:8">
      <c r="A10451" s="26" t="s">
        <v>2394</v>
      </c>
      <c r="B10451" s="9" t="s">
        <v>1395</v>
      </c>
      <c r="C10451" s="19" t="s">
        <v>2304</v>
      </c>
      <c r="D10451" s="19" t="s">
        <v>5412</v>
      </c>
      <c r="E10451" s="9" t="str">
        <f t="shared" si="163"/>
        <v>26105PM25-PRI</v>
      </c>
      <c r="F10451" s="35">
        <v>2.9734561213434452</v>
      </c>
      <c r="G10451" s="19" t="s">
        <v>5473</v>
      </c>
      <c r="H10451" s="19" t="s">
        <v>5474</v>
      </c>
    </row>
    <row r="10452" spans="1:8">
      <c r="A10452" s="26" t="s">
        <v>2395</v>
      </c>
      <c r="B10452" s="9" t="s">
        <v>2396</v>
      </c>
      <c r="C10452" s="19" t="s">
        <v>2304</v>
      </c>
      <c r="D10452" s="19" t="s">
        <v>5412</v>
      </c>
      <c r="E10452" s="9" t="str">
        <f t="shared" si="163"/>
        <v>26107PM25-PRI</v>
      </c>
      <c r="F10452" s="35">
        <v>6.5046423531159476</v>
      </c>
      <c r="G10452" s="19" t="s">
        <v>5473</v>
      </c>
      <c r="H10452" s="19" t="s">
        <v>5474</v>
      </c>
    </row>
    <row r="10453" spans="1:8">
      <c r="A10453" s="26" t="s">
        <v>2397</v>
      </c>
      <c r="B10453" s="9" t="s">
        <v>2398</v>
      </c>
      <c r="C10453" s="19" t="s">
        <v>2304</v>
      </c>
      <c r="D10453" s="19" t="s">
        <v>5412</v>
      </c>
      <c r="E10453" s="9" t="str">
        <f t="shared" si="163"/>
        <v>26109PM25-PRI</v>
      </c>
      <c r="F10453" s="35">
        <v>6.7862742303306725</v>
      </c>
      <c r="G10453" s="19" t="s">
        <v>5473</v>
      </c>
      <c r="H10453" s="19" t="s">
        <v>5474</v>
      </c>
    </row>
    <row r="10454" spans="1:8">
      <c r="A10454" s="26" t="s">
        <v>2399</v>
      </c>
      <c r="B10454" s="9" t="s">
        <v>2400</v>
      </c>
      <c r="C10454" s="19" t="s">
        <v>2304</v>
      </c>
      <c r="D10454" s="19" t="s">
        <v>5412</v>
      </c>
      <c r="E10454" s="9" t="str">
        <f t="shared" si="163"/>
        <v>26111PM25-PRI</v>
      </c>
      <c r="F10454" s="35">
        <v>6.896962960737782</v>
      </c>
      <c r="G10454" s="19" t="s">
        <v>5473</v>
      </c>
      <c r="H10454" s="19" t="s">
        <v>5474</v>
      </c>
    </row>
    <row r="10455" spans="1:8">
      <c r="A10455" s="26" t="s">
        <v>2401</v>
      </c>
      <c r="B10455" s="9" t="s">
        <v>2402</v>
      </c>
      <c r="C10455" s="19" t="s">
        <v>2304</v>
      </c>
      <c r="D10455" s="19" t="s">
        <v>5412</v>
      </c>
      <c r="E10455" s="9" t="str">
        <f t="shared" si="163"/>
        <v>26113PM25-PRI</v>
      </c>
      <c r="F10455" s="35">
        <v>3.2577085786558508</v>
      </c>
      <c r="G10455" s="19" t="s">
        <v>5473</v>
      </c>
      <c r="H10455" s="19" t="s">
        <v>5474</v>
      </c>
    </row>
    <row r="10456" spans="1:8">
      <c r="A10456" s="26" t="s">
        <v>2403</v>
      </c>
      <c r="B10456" s="9" t="s">
        <v>165</v>
      </c>
      <c r="C10456" s="19" t="s">
        <v>2304</v>
      </c>
      <c r="D10456" s="19" t="s">
        <v>5412</v>
      </c>
      <c r="E10456" s="9" t="str">
        <f t="shared" si="163"/>
        <v>26115PM25-PRI</v>
      </c>
      <c r="F10456" s="35">
        <v>6.6499462678547445</v>
      </c>
      <c r="G10456" s="19" t="s">
        <v>5473</v>
      </c>
      <c r="H10456" s="19" t="s">
        <v>5474</v>
      </c>
    </row>
    <row r="10457" spans="1:8">
      <c r="A10457" s="26" t="s">
        <v>2404</v>
      </c>
      <c r="B10457" s="9" t="s">
        <v>2405</v>
      </c>
      <c r="C10457" s="19" t="s">
        <v>2304</v>
      </c>
      <c r="D10457" s="19" t="s">
        <v>5412</v>
      </c>
      <c r="E10457" s="9" t="str">
        <f t="shared" si="163"/>
        <v>26117PM25-PRI</v>
      </c>
      <c r="F10457" s="35">
        <v>6.4255073567472047</v>
      </c>
      <c r="G10457" s="19" t="s">
        <v>5473</v>
      </c>
      <c r="H10457" s="19" t="s">
        <v>5474</v>
      </c>
    </row>
    <row r="10458" spans="1:8">
      <c r="A10458" s="26" t="s">
        <v>2406</v>
      </c>
      <c r="B10458" s="9" t="s">
        <v>2407</v>
      </c>
      <c r="C10458" s="19" t="s">
        <v>2304</v>
      </c>
      <c r="D10458" s="19" t="s">
        <v>5412</v>
      </c>
      <c r="E10458" s="9" t="str">
        <f t="shared" si="163"/>
        <v>26119PM25-PRI</v>
      </c>
      <c r="F10458" s="35">
        <v>3.8427838624705388</v>
      </c>
      <c r="G10458" s="19" t="s">
        <v>5473</v>
      </c>
      <c r="H10458" s="19" t="s">
        <v>5474</v>
      </c>
    </row>
    <row r="10459" spans="1:8">
      <c r="A10459" s="26" t="s">
        <v>2408</v>
      </c>
      <c r="B10459" s="9" t="s">
        <v>2409</v>
      </c>
      <c r="C10459" s="19" t="s">
        <v>2304</v>
      </c>
      <c r="D10459" s="19" t="s">
        <v>5412</v>
      </c>
      <c r="E10459" s="9" t="str">
        <f t="shared" si="163"/>
        <v>26121PM25-PRI</v>
      </c>
      <c r="F10459" s="35">
        <v>6.303515255169045</v>
      </c>
      <c r="G10459" s="19" t="s">
        <v>5473</v>
      </c>
      <c r="H10459" s="19" t="s">
        <v>5474</v>
      </c>
    </row>
    <row r="10460" spans="1:8">
      <c r="A10460" s="26" t="s">
        <v>2410</v>
      </c>
      <c r="B10460" s="9" t="s">
        <v>2411</v>
      </c>
      <c r="C10460" s="19" t="s">
        <v>2304</v>
      </c>
      <c r="D10460" s="19" t="s">
        <v>5412</v>
      </c>
      <c r="E10460" s="9" t="str">
        <f t="shared" si="163"/>
        <v>26123PM25-PRI</v>
      </c>
      <c r="F10460" s="35">
        <v>6.3133277762341393</v>
      </c>
      <c r="G10460" s="19" t="s">
        <v>5473</v>
      </c>
      <c r="H10460" s="19" t="s">
        <v>5474</v>
      </c>
    </row>
    <row r="10461" spans="1:8">
      <c r="A10461" s="26" t="s">
        <v>2412</v>
      </c>
      <c r="B10461" s="9" t="s">
        <v>2413</v>
      </c>
      <c r="C10461" s="19" t="s">
        <v>2304</v>
      </c>
      <c r="D10461" s="19" t="s">
        <v>5412</v>
      </c>
      <c r="E10461" s="9" t="str">
        <f t="shared" si="163"/>
        <v>26125PM25-PRI</v>
      </c>
      <c r="F10461" s="35">
        <v>6.3917713152676807</v>
      </c>
      <c r="G10461" s="19" t="s">
        <v>5473</v>
      </c>
      <c r="H10461" s="19" t="s">
        <v>5474</v>
      </c>
    </row>
    <row r="10462" spans="1:8">
      <c r="A10462" s="26" t="s">
        <v>2414</v>
      </c>
      <c r="B10462" s="9" t="s">
        <v>2415</v>
      </c>
      <c r="C10462" s="19" t="s">
        <v>2304</v>
      </c>
      <c r="D10462" s="19" t="s">
        <v>5412</v>
      </c>
      <c r="E10462" s="9" t="str">
        <f t="shared" si="163"/>
        <v>26127PM25-PRI</v>
      </c>
      <c r="F10462" s="35">
        <v>5.9844055968953604</v>
      </c>
      <c r="G10462" s="19" t="s">
        <v>5473</v>
      </c>
      <c r="H10462" s="19" t="s">
        <v>5474</v>
      </c>
    </row>
    <row r="10463" spans="1:8">
      <c r="A10463" s="26" t="s">
        <v>2416</v>
      </c>
      <c r="B10463" s="9" t="s">
        <v>2417</v>
      </c>
      <c r="C10463" s="19" t="s">
        <v>2304</v>
      </c>
      <c r="D10463" s="19" t="s">
        <v>5412</v>
      </c>
      <c r="E10463" s="9" t="str">
        <f t="shared" si="163"/>
        <v>26129PM25-PRI</v>
      </c>
      <c r="F10463" s="35">
        <v>2.7343558723986461</v>
      </c>
      <c r="G10463" s="19" t="s">
        <v>5473</v>
      </c>
      <c r="H10463" s="19" t="s">
        <v>5474</v>
      </c>
    </row>
    <row r="10464" spans="1:8">
      <c r="A10464" s="26" t="s">
        <v>2418</v>
      </c>
      <c r="B10464" s="9" t="s">
        <v>2419</v>
      </c>
      <c r="C10464" s="19" t="s">
        <v>2304</v>
      </c>
      <c r="D10464" s="19" t="s">
        <v>5412</v>
      </c>
      <c r="E10464" s="9" t="str">
        <f t="shared" si="163"/>
        <v>26131PM25-PRI</v>
      </c>
      <c r="F10464" s="35">
        <v>2.5277112870557907</v>
      </c>
      <c r="G10464" s="19" t="s">
        <v>5473</v>
      </c>
      <c r="H10464" s="19" t="s">
        <v>5474</v>
      </c>
    </row>
    <row r="10465" spans="1:8">
      <c r="A10465" s="26" t="s">
        <v>2420</v>
      </c>
      <c r="B10465" s="9" t="s">
        <v>823</v>
      </c>
      <c r="C10465" s="19" t="s">
        <v>2304</v>
      </c>
      <c r="D10465" s="19" t="s">
        <v>5412</v>
      </c>
      <c r="E10465" s="9" t="str">
        <f t="shared" si="163"/>
        <v>26133PM25-PRI</v>
      </c>
      <c r="F10465" s="35">
        <v>2.6975451597962015</v>
      </c>
      <c r="G10465" s="19" t="s">
        <v>5473</v>
      </c>
      <c r="H10465" s="19" t="s">
        <v>5474</v>
      </c>
    </row>
    <row r="10466" spans="1:8">
      <c r="A10466" s="26" t="s">
        <v>2421</v>
      </c>
      <c r="B10466" s="9" t="s">
        <v>2422</v>
      </c>
      <c r="C10466" s="19" t="s">
        <v>2304</v>
      </c>
      <c r="D10466" s="19" t="s">
        <v>5412</v>
      </c>
      <c r="E10466" s="9" t="str">
        <f t="shared" si="163"/>
        <v>26135PM25-PRI</v>
      </c>
      <c r="F10466" s="35">
        <v>3.1877551020408164</v>
      </c>
      <c r="G10466" s="19" t="s">
        <v>5473</v>
      </c>
      <c r="H10466" s="19" t="s">
        <v>5474</v>
      </c>
    </row>
    <row r="10467" spans="1:8">
      <c r="A10467" s="26" t="s">
        <v>2423</v>
      </c>
      <c r="B10467" s="9" t="s">
        <v>2424</v>
      </c>
      <c r="C10467" s="19" t="s">
        <v>2304</v>
      </c>
      <c r="D10467" s="19" t="s">
        <v>5412</v>
      </c>
      <c r="E10467" s="9" t="str">
        <f t="shared" si="163"/>
        <v>26137PM25-PRI</v>
      </c>
      <c r="F10467" s="35">
        <v>3.014211886304909</v>
      </c>
      <c r="G10467" s="19" t="s">
        <v>5473</v>
      </c>
      <c r="H10467" s="19" t="s">
        <v>5474</v>
      </c>
    </row>
    <row r="10468" spans="1:8">
      <c r="A10468" s="26" t="s">
        <v>2425</v>
      </c>
      <c r="B10468" s="9" t="s">
        <v>1854</v>
      </c>
      <c r="C10468" s="19" t="s">
        <v>2304</v>
      </c>
      <c r="D10468" s="19" t="s">
        <v>5412</v>
      </c>
      <c r="E10468" s="9" t="str">
        <f t="shared" si="163"/>
        <v>26139PM25-PRI</v>
      </c>
      <c r="F10468" s="35">
        <v>7.5955646109239074</v>
      </c>
      <c r="G10468" s="19" t="s">
        <v>5473</v>
      </c>
      <c r="H10468" s="19" t="s">
        <v>5474</v>
      </c>
    </row>
    <row r="10469" spans="1:8">
      <c r="A10469" s="26" t="s">
        <v>2426</v>
      </c>
      <c r="B10469" s="9" t="s">
        <v>2427</v>
      </c>
      <c r="C10469" s="19" t="s">
        <v>2304</v>
      </c>
      <c r="D10469" s="19" t="s">
        <v>5412</v>
      </c>
      <c r="E10469" s="9" t="str">
        <f t="shared" si="163"/>
        <v>26141PM25-PRI</v>
      </c>
      <c r="F10469" s="35">
        <v>2.772135416666667</v>
      </c>
      <c r="G10469" s="19" t="s">
        <v>5473</v>
      </c>
      <c r="H10469" s="19" t="s">
        <v>5474</v>
      </c>
    </row>
    <row r="10470" spans="1:8">
      <c r="A10470" s="26" t="s">
        <v>2428</v>
      </c>
      <c r="B10470" s="9" t="s">
        <v>2429</v>
      </c>
      <c r="C10470" s="19" t="s">
        <v>2304</v>
      </c>
      <c r="D10470" s="19" t="s">
        <v>5412</v>
      </c>
      <c r="E10470" s="9" t="str">
        <f t="shared" si="163"/>
        <v>26143PM25-PRI</v>
      </c>
      <c r="F10470" s="35">
        <v>2.5825242718446604</v>
      </c>
      <c r="G10470" s="19" t="s">
        <v>5473</v>
      </c>
      <c r="H10470" s="19" t="s">
        <v>5474</v>
      </c>
    </row>
    <row r="10471" spans="1:8">
      <c r="A10471" s="26" t="s">
        <v>2430</v>
      </c>
      <c r="B10471" s="9" t="s">
        <v>2431</v>
      </c>
      <c r="C10471" s="19" t="s">
        <v>2304</v>
      </c>
      <c r="D10471" s="19" t="s">
        <v>5412</v>
      </c>
      <c r="E10471" s="9" t="str">
        <f t="shared" si="163"/>
        <v>26145PM25-PRI</v>
      </c>
      <c r="F10471" s="35">
        <v>6.9575568703135389</v>
      </c>
      <c r="G10471" s="19" t="s">
        <v>5473</v>
      </c>
      <c r="H10471" s="19" t="s">
        <v>5474</v>
      </c>
    </row>
    <row r="10472" spans="1:8">
      <c r="A10472" s="26" t="s">
        <v>2432</v>
      </c>
      <c r="B10472" s="9" t="s">
        <v>189</v>
      </c>
      <c r="C10472" s="19" t="s">
        <v>2304</v>
      </c>
      <c r="D10472" s="19" t="s">
        <v>5412</v>
      </c>
      <c r="E10472" s="9" t="str">
        <f t="shared" si="163"/>
        <v>26147PM25-PRI</v>
      </c>
      <c r="F10472" s="35">
        <v>6.8057461406518005</v>
      </c>
      <c r="G10472" s="19" t="s">
        <v>5473</v>
      </c>
      <c r="H10472" s="19" t="s">
        <v>5474</v>
      </c>
    </row>
    <row r="10473" spans="1:8">
      <c r="A10473" s="26" t="s">
        <v>2433</v>
      </c>
      <c r="B10473" s="9" t="s">
        <v>1558</v>
      </c>
      <c r="C10473" s="19" t="s">
        <v>2304</v>
      </c>
      <c r="D10473" s="19" t="s">
        <v>5412</v>
      </c>
      <c r="E10473" s="9" t="str">
        <f t="shared" si="163"/>
        <v>26149PM25-PRI</v>
      </c>
      <c r="F10473" s="35">
        <v>6.9605797793171016</v>
      </c>
      <c r="G10473" s="19" t="s">
        <v>5473</v>
      </c>
      <c r="H10473" s="19" t="s">
        <v>5474</v>
      </c>
    </row>
    <row r="10474" spans="1:8">
      <c r="A10474" s="26" t="s">
        <v>2434</v>
      </c>
      <c r="B10474" s="9" t="s">
        <v>2435</v>
      </c>
      <c r="C10474" s="19" t="s">
        <v>2304</v>
      </c>
      <c r="D10474" s="19" t="s">
        <v>5412</v>
      </c>
      <c r="E10474" s="9" t="str">
        <f t="shared" si="163"/>
        <v>26151PM25-PRI</v>
      </c>
      <c r="F10474" s="35">
        <v>8.2193235385609356</v>
      </c>
      <c r="G10474" s="19" t="s">
        <v>5473</v>
      </c>
      <c r="H10474" s="19" t="s">
        <v>5474</v>
      </c>
    </row>
    <row r="10475" spans="1:8">
      <c r="A10475" s="26" t="s">
        <v>2436</v>
      </c>
      <c r="B10475" s="9" t="s">
        <v>2437</v>
      </c>
      <c r="C10475" s="19" t="s">
        <v>2304</v>
      </c>
      <c r="D10475" s="19" t="s">
        <v>5412</v>
      </c>
      <c r="E10475" s="9" t="str">
        <f t="shared" si="163"/>
        <v>26153PM25-PRI</v>
      </c>
      <c r="F10475" s="35">
        <v>2.5679094540612515</v>
      </c>
      <c r="G10475" s="19" t="s">
        <v>5473</v>
      </c>
      <c r="H10475" s="19" t="s">
        <v>5474</v>
      </c>
    </row>
    <row r="10476" spans="1:8">
      <c r="A10476" s="26" t="s">
        <v>2438</v>
      </c>
      <c r="B10476" s="9" t="s">
        <v>2439</v>
      </c>
      <c r="C10476" s="19" t="s">
        <v>2304</v>
      </c>
      <c r="D10476" s="19" t="s">
        <v>5412</v>
      </c>
      <c r="E10476" s="9" t="str">
        <f t="shared" si="163"/>
        <v>26155PM25-PRI</v>
      </c>
      <c r="F10476" s="35">
        <v>6.8207550379333401</v>
      </c>
      <c r="G10476" s="19" t="s">
        <v>5473</v>
      </c>
      <c r="H10476" s="19" t="s">
        <v>5474</v>
      </c>
    </row>
    <row r="10477" spans="1:8">
      <c r="A10477" s="26" t="s">
        <v>2440</v>
      </c>
      <c r="B10477" s="9" t="s">
        <v>2441</v>
      </c>
      <c r="C10477" s="19" t="s">
        <v>2304</v>
      </c>
      <c r="D10477" s="19" t="s">
        <v>5412</v>
      </c>
      <c r="E10477" s="9" t="str">
        <f t="shared" si="163"/>
        <v>26157PM25-PRI</v>
      </c>
      <c r="F10477" s="35">
        <v>7.1562982923438918</v>
      </c>
      <c r="G10477" s="19" t="s">
        <v>5473</v>
      </c>
      <c r="H10477" s="19" t="s">
        <v>5474</v>
      </c>
    </row>
    <row r="10478" spans="1:8">
      <c r="A10478" s="26" t="s">
        <v>2442</v>
      </c>
      <c r="B10478" s="9" t="s">
        <v>456</v>
      </c>
      <c r="C10478" s="19" t="s">
        <v>2304</v>
      </c>
      <c r="D10478" s="19" t="s">
        <v>5412</v>
      </c>
      <c r="E10478" s="9" t="str">
        <f t="shared" si="163"/>
        <v>26159PM25-PRI</v>
      </c>
      <c r="F10478" s="35">
        <v>7.5195297393456579</v>
      </c>
      <c r="G10478" s="19" t="s">
        <v>5473</v>
      </c>
      <c r="H10478" s="19" t="s">
        <v>5474</v>
      </c>
    </row>
    <row r="10479" spans="1:8">
      <c r="A10479" s="26" t="s">
        <v>2443</v>
      </c>
      <c r="B10479" s="9" t="s">
        <v>2444</v>
      </c>
      <c r="C10479" s="19" t="s">
        <v>2304</v>
      </c>
      <c r="D10479" s="19" t="s">
        <v>5412</v>
      </c>
      <c r="E10479" s="9" t="str">
        <f t="shared" si="163"/>
        <v>26161PM25-PRI</v>
      </c>
      <c r="F10479" s="35">
        <v>4.9569931888122625</v>
      </c>
      <c r="G10479" s="19" t="s">
        <v>5473</v>
      </c>
      <c r="H10479" s="19" t="s">
        <v>5474</v>
      </c>
    </row>
    <row r="10480" spans="1:8">
      <c r="A10480" s="26" t="s">
        <v>2445</v>
      </c>
      <c r="B10480" s="9" t="s">
        <v>1184</v>
      </c>
      <c r="C10480" s="19" t="s">
        <v>2304</v>
      </c>
      <c r="D10480" s="19" t="s">
        <v>5412</v>
      </c>
      <c r="E10480" s="9" t="str">
        <f t="shared" si="163"/>
        <v>26163PM25-PRI</v>
      </c>
      <c r="F10480" s="35">
        <v>5.470998646256378</v>
      </c>
      <c r="G10480" s="19" t="s">
        <v>5473</v>
      </c>
      <c r="H10480" s="19" t="s">
        <v>5474</v>
      </c>
    </row>
    <row r="10481" spans="1:8">
      <c r="A10481" s="26" t="s">
        <v>2446</v>
      </c>
      <c r="B10481" s="9" t="s">
        <v>2447</v>
      </c>
      <c r="C10481" s="19" t="s">
        <v>2304</v>
      </c>
      <c r="D10481" s="19" t="s">
        <v>5412</v>
      </c>
      <c r="E10481" s="9" t="str">
        <f t="shared" si="163"/>
        <v>26165PM25-PRI</v>
      </c>
      <c r="F10481" s="35">
        <v>2.774186332624986</v>
      </c>
      <c r="G10481" s="19" t="s">
        <v>5473</v>
      </c>
      <c r="H10481" s="19" t="s">
        <v>5474</v>
      </c>
    </row>
    <row r="10482" spans="1:8">
      <c r="A10482" s="26" t="s">
        <v>2448</v>
      </c>
      <c r="B10482" s="9" t="s">
        <v>2450</v>
      </c>
      <c r="C10482" s="19" t="s">
        <v>2451</v>
      </c>
      <c r="D10482" s="19" t="s">
        <v>5412</v>
      </c>
      <c r="E10482" s="9" t="str">
        <f t="shared" si="163"/>
        <v>27001PM25-PRI</v>
      </c>
      <c r="F10482" s="35">
        <v>6.2409506897964775</v>
      </c>
      <c r="G10482" s="19" t="s">
        <v>5473</v>
      </c>
      <c r="H10482" s="19" t="s">
        <v>5474</v>
      </c>
    </row>
    <row r="10483" spans="1:8">
      <c r="A10483" s="26" t="s">
        <v>2452</v>
      </c>
      <c r="B10483" s="9" t="s">
        <v>2453</v>
      </c>
      <c r="C10483" s="19" t="s">
        <v>2451</v>
      </c>
      <c r="D10483" s="19" t="s">
        <v>5412</v>
      </c>
      <c r="E10483" s="9" t="str">
        <f t="shared" si="163"/>
        <v>27003PM25-PRI</v>
      </c>
      <c r="F10483" s="35">
        <v>7.048645161290322</v>
      </c>
      <c r="G10483" s="19" t="s">
        <v>5473</v>
      </c>
      <c r="H10483" s="19" t="s">
        <v>5474</v>
      </c>
    </row>
    <row r="10484" spans="1:8">
      <c r="A10484" s="26" t="s">
        <v>2454</v>
      </c>
      <c r="B10484" s="9" t="s">
        <v>2455</v>
      </c>
      <c r="C10484" s="19" t="s">
        <v>2451</v>
      </c>
      <c r="D10484" s="19" t="s">
        <v>5412</v>
      </c>
      <c r="E10484" s="9" t="str">
        <f t="shared" si="163"/>
        <v>27005PM25-PRI</v>
      </c>
      <c r="F10484" s="35">
        <v>8.047113396987891</v>
      </c>
      <c r="G10484" s="19" t="s">
        <v>5473</v>
      </c>
      <c r="H10484" s="19" t="s">
        <v>5474</v>
      </c>
    </row>
    <row r="10485" spans="1:8">
      <c r="A10485" s="26" t="s">
        <v>2456</v>
      </c>
      <c r="B10485" s="9" t="s">
        <v>2457</v>
      </c>
      <c r="C10485" s="19" t="s">
        <v>2451</v>
      </c>
      <c r="D10485" s="19" t="s">
        <v>5412</v>
      </c>
      <c r="E10485" s="9" t="str">
        <f t="shared" si="163"/>
        <v>27007PM25-PRI</v>
      </c>
      <c r="F10485" s="35">
        <v>4.5199270072992697</v>
      </c>
      <c r="G10485" s="19" t="s">
        <v>5473</v>
      </c>
      <c r="H10485" s="19" t="s">
        <v>5474</v>
      </c>
    </row>
    <row r="10486" spans="1:8">
      <c r="A10486" s="26" t="s">
        <v>2458</v>
      </c>
      <c r="B10486" s="9" t="s">
        <v>335</v>
      </c>
      <c r="C10486" s="19" t="s">
        <v>2451</v>
      </c>
      <c r="D10486" s="19" t="s">
        <v>5412</v>
      </c>
      <c r="E10486" s="9" t="str">
        <f t="shared" si="163"/>
        <v>27009PM25-PRI</v>
      </c>
      <c r="F10486" s="35">
        <v>6.7314892589910693</v>
      </c>
      <c r="G10486" s="19" t="s">
        <v>5473</v>
      </c>
      <c r="H10486" s="19" t="s">
        <v>5474</v>
      </c>
    </row>
    <row r="10487" spans="1:8">
      <c r="A10487" s="26" t="s">
        <v>2459</v>
      </c>
      <c r="B10487" s="9" t="s">
        <v>2460</v>
      </c>
      <c r="C10487" s="19" t="s">
        <v>2451</v>
      </c>
      <c r="D10487" s="19" t="s">
        <v>5412</v>
      </c>
      <c r="E10487" s="9" t="str">
        <f t="shared" si="163"/>
        <v>27011PM25-PRI</v>
      </c>
      <c r="F10487" s="35">
        <v>4.6264245014245011</v>
      </c>
      <c r="G10487" s="19" t="s">
        <v>5473</v>
      </c>
      <c r="H10487" s="19" t="s">
        <v>5474</v>
      </c>
    </row>
    <row r="10488" spans="1:8">
      <c r="A10488" s="26" t="s">
        <v>2461</v>
      </c>
      <c r="B10488" s="9" t="s">
        <v>2462</v>
      </c>
      <c r="C10488" s="19" t="s">
        <v>2451</v>
      </c>
      <c r="D10488" s="19" t="s">
        <v>5412</v>
      </c>
      <c r="E10488" s="9" t="str">
        <f t="shared" si="163"/>
        <v>27013PM25-PRI</v>
      </c>
      <c r="F10488" s="35">
        <v>7.2445509873971572</v>
      </c>
      <c r="G10488" s="19" t="s">
        <v>5473</v>
      </c>
      <c r="H10488" s="19" t="s">
        <v>5474</v>
      </c>
    </row>
    <row r="10489" spans="1:8">
      <c r="A10489" s="26" t="s">
        <v>2463</v>
      </c>
      <c r="B10489" s="9" t="s">
        <v>1307</v>
      </c>
      <c r="C10489" s="19" t="s">
        <v>2451</v>
      </c>
      <c r="D10489" s="19" t="s">
        <v>5412</v>
      </c>
      <c r="E10489" s="9" t="str">
        <f t="shared" si="163"/>
        <v>27015PM25-PRI</v>
      </c>
      <c r="F10489" s="35">
        <v>7.0298846417355563</v>
      </c>
      <c r="G10489" s="19" t="s">
        <v>5473</v>
      </c>
      <c r="H10489" s="19" t="s">
        <v>5474</v>
      </c>
    </row>
    <row r="10490" spans="1:8">
      <c r="A10490" s="26" t="s">
        <v>2464</v>
      </c>
      <c r="B10490" s="9" t="s">
        <v>2465</v>
      </c>
      <c r="C10490" s="19" t="s">
        <v>2451</v>
      </c>
      <c r="D10490" s="19" t="s">
        <v>5412</v>
      </c>
      <c r="E10490" s="9" t="str">
        <f t="shared" si="163"/>
        <v>27017PM25-PRI</v>
      </c>
      <c r="F10490" s="35">
        <v>4.7113268297371338</v>
      </c>
      <c r="G10490" s="19" t="s">
        <v>5473</v>
      </c>
      <c r="H10490" s="19" t="s">
        <v>5474</v>
      </c>
    </row>
    <row r="10491" spans="1:8">
      <c r="A10491" s="26" t="s">
        <v>2466</v>
      </c>
      <c r="B10491" s="9" t="s">
        <v>2467</v>
      </c>
      <c r="C10491" s="19" t="s">
        <v>2451</v>
      </c>
      <c r="D10491" s="19" t="s">
        <v>5412</v>
      </c>
      <c r="E10491" s="9" t="str">
        <f t="shared" si="163"/>
        <v>27019PM25-PRI</v>
      </c>
      <c r="F10491" s="35">
        <v>7.9664456058676274</v>
      </c>
      <c r="G10491" s="19" t="s">
        <v>5473</v>
      </c>
      <c r="H10491" s="19" t="s">
        <v>5474</v>
      </c>
    </row>
    <row r="10492" spans="1:8">
      <c r="A10492" s="26" t="s">
        <v>2468</v>
      </c>
      <c r="B10492" s="9" t="s">
        <v>1313</v>
      </c>
      <c r="C10492" s="19" t="s">
        <v>2451</v>
      </c>
      <c r="D10492" s="19" t="s">
        <v>5412</v>
      </c>
      <c r="E10492" s="9" t="str">
        <f t="shared" si="163"/>
        <v>27021PM25-PRI</v>
      </c>
      <c r="F10492" s="35">
        <v>5.7457692307692305</v>
      </c>
      <c r="G10492" s="19" t="s">
        <v>5473</v>
      </c>
      <c r="H10492" s="19" t="s">
        <v>5474</v>
      </c>
    </row>
    <row r="10493" spans="1:8">
      <c r="A10493" s="26" t="s">
        <v>2469</v>
      </c>
      <c r="B10493" s="9" t="s">
        <v>2332</v>
      </c>
      <c r="C10493" s="19" t="s">
        <v>2451</v>
      </c>
      <c r="D10493" s="19" t="s">
        <v>5412</v>
      </c>
      <c r="E10493" s="9" t="str">
        <f t="shared" si="163"/>
        <v>27023PM25-PRI</v>
      </c>
      <c r="F10493" s="35">
        <v>7.0264991394148009</v>
      </c>
      <c r="G10493" s="19" t="s">
        <v>5473</v>
      </c>
      <c r="H10493" s="19" t="s">
        <v>5474</v>
      </c>
    </row>
    <row r="10494" spans="1:8">
      <c r="A10494" s="26" t="s">
        <v>2470</v>
      </c>
      <c r="B10494" s="9" t="s">
        <v>2471</v>
      </c>
      <c r="C10494" s="19" t="s">
        <v>2451</v>
      </c>
      <c r="D10494" s="19" t="s">
        <v>5412</v>
      </c>
      <c r="E10494" s="9" t="str">
        <f t="shared" si="163"/>
        <v>27025PM25-PRI</v>
      </c>
      <c r="F10494" s="35">
        <v>3.9424843334191784</v>
      </c>
      <c r="G10494" s="19" t="s">
        <v>5473</v>
      </c>
      <c r="H10494" s="19" t="s">
        <v>5474</v>
      </c>
    </row>
    <row r="10495" spans="1:8">
      <c r="A10495" s="26" t="s">
        <v>2472</v>
      </c>
      <c r="B10495" s="9" t="s">
        <v>57</v>
      </c>
      <c r="C10495" s="19" t="s">
        <v>2451</v>
      </c>
      <c r="D10495" s="19" t="s">
        <v>5412</v>
      </c>
      <c r="E10495" s="9" t="str">
        <f t="shared" si="163"/>
        <v>27027PM25-PRI</v>
      </c>
      <c r="F10495" s="35">
        <v>8.1978114016213759</v>
      </c>
      <c r="G10495" s="19" t="s">
        <v>5473</v>
      </c>
      <c r="H10495" s="19" t="s">
        <v>5474</v>
      </c>
    </row>
    <row r="10496" spans="1:8">
      <c r="A10496" s="26" t="s">
        <v>2473</v>
      </c>
      <c r="B10496" s="9" t="s">
        <v>1253</v>
      </c>
      <c r="C10496" s="19" t="s">
        <v>2451</v>
      </c>
      <c r="D10496" s="19" t="s">
        <v>5412</v>
      </c>
      <c r="E10496" s="9" t="str">
        <f t="shared" si="163"/>
        <v>27029PM25-PRI</v>
      </c>
      <c r="F10496" s="35">
        <v>5.831423182939214</v>
      </c>
      <c r="G10496" s="19" t="s">
        <v>5473</v>
      </c>
      <c r="H10496" s="19" t="s">
        <v>5474</v>
      </c>
    </row>
    <row r="10497" spans="1:8">
      <c r="A10497" s="26" t="s">
        <v>2474</v>
      </c>
      <c r="B10497" s="9" t="s">
        <v>921</v>
      </c>
      <c r="C10497" s="19" t="s">
        <v>2451</v>
      </c>
      <c r="D10497" s="19" t="s">
        <v>5412</v>
      </c>
      <c r="E10497" s="9" t="str">
        <f t="shared" si="163"/>
        <v>27031PM25-PRI</v>
      </c>
      <c r="F10497" s="35">
        <v>6.16</v>
      </c>
      <c r="G10497" s="19" t="s">
        <v>5473</v>
      </c>
      <c r="H10497" s="19" t="s">
        <v>5474</v>
      </c>
    </row>
    <row r="10498" spans="1:8">
      <c r="A10498" s="26" t="s">
        <v>2475</v>
      </c>
      <c r="B10498" s="9" t="s">
        <v>2476</v>
      </c>
      <c r="C10498" s="19" t="s">
        <v>2451</v>
      </c>
      <c r="D10498" s="19" t="s">
        <v>5412</v>
      </c>
      <c r="E10498" s="9" t="str">
        <f t="shared" si="163"/>
        <v>27033PM25-PRI</v>
      </c>
      <c r="F10498" s="35">
        <v>5.5839365162720815</v>
      </c>
      <c r="G10498" s="19" t="s">
        <v>5473</v>
      </c>
      <c r="H10498" s="19" t="s">
        <v>5474</v>
      </c>
    </row>
    <row r="10499" spans="1:8">
      <c r="A10499" s="26" t="s">
        <v>2477</v>
      </c>
      <c r="B10499" s="9" t="s">
        <v>2478</v>
      </c>
      <c r="C10499" s="19" t="s">
        <v>2451</v>
      </c>
      <c r="D10499" s="19" t="s">
        <v>5412</v>
      </c>
      <c r="E10499" s="9" t="str">
        <f t="shared" ref="E10499:E10562" si="164">A10499&amp;D10499</f>
        <v>27035PM25-PRI</v>
      </c>
      <c r="F10499" s="35">
        <v>5.2840634920634919</v>
      </c>
      <c r="G10499" s="19" t="s">
        <v>5473</v>
      </c>
      <c r="H10499" s="19" t="s">
        <v>5474</v>
      </c>
    </row>
    <row r="10500" spans="1:8">
      <c r="A10500" s="26" t="s">
        <v>2479</v>
      </c>
      <c r="B10500" s="9" t="s">
        <v>2480</v>
      </c>
      <c r="C10500" s="19" t="s">
        <v>2451</v>
      </c>
      <c r="D10500" s="19" t="s">
        <v>5412</v>
      </c>
      <c r="E10500" s="9" t="str">
        <f t="shared" si="164"/>
        <v>27037PM25-PRI</v>
      </c>
      <c r="F10500" s="35">
        <v>6.9118651201945562</v>
      </c>
      <c r="G10500" s="19" t="s">
        <v>5473</v>
      </c>
      <c r="H10500" s="19" t="s">
        <v>5474</v>
      </c>
    </row>
    <row r="10501" spans="1:8">
      <c r="A10501" s="26" t="s">
        <v>2481</v>
      </c>
      <c r="B10501" s="9" t="s">
        <v>935</v>
      </c>
      <c r="C10501" s="19" t="s">
        <v>2451</v>
      </c>
      <c r="D10501" s="19" t="s">
        <v>5412</v>
      </c>
      <c r="E10501" s="9" t="str">
        <f t="shared" si="164"/>
        <v>27039PM25-PRI</v>
      </c>
      <c r="F10501" s="35">
        <v>5.9655229086393602</v>
      </c>
      <c r="G10501" s="19" t="s">
        <v>5473</v>
      </c>
      <c r="H10501" s="19" t="s">
        <v>5474</v>
      </c>
    </row>
    <row r="10502" spans="1:8">
      <c r="A10502" s="26" t="s">
        <v>2482</v>
      </c>
      <c r="B10502" s="9" t="s">
        <v>624</v>
      </c>
      <c r="C10502" s="19" t="s">
        <v>2451</v>
      </c>
      <c r="D10502" s="19" t="s">
        <v>5412</v>
      </c>
      <c r="E10502" s="9" t="str">
        <f t="shared" si="164"/>
        <v>27041PM25-PRI</v>
      </c>
      <c r="F10502" s="35">
        <v>7.5448614673265189</v>
      </c>
      <c r="G10502" s="19" t="s">
        <v>5473</v>
      </c>
      <c r="H10502" s="19" t="s">
        <v>5474</v>
      </c>
    </row>
    <row r="10503" spans="1:8">
      <c r="A10503" s="26" t="s">
        <v>2483</v>
      </c>
      <c r="B10503" s="9" t="s">
        <v>2484</v>
      </c>
      <c r="C10503" s="19" t="s">
        <v>2451</v>
      </c>
      <c r="D10503" s="19" t="s">
        <v>5412</v>
      </c>
      <c r="E10503" s="9" t="str">
        <f t="shared" si="164"/>
        <v>27043PM25-PRI</v>
      </c>
      <c r="F10503" s="35">
        <v>6.6041417454155988</v>
      </c>
      <c r="G10503" s="19" t="s">
        <v>5473</v>
      </c>
      <c r="H10503" s="19" t="s">
        <v>5474</v>
      </c>
    </row>
    <row r="10504" spans="1:8">
      <c r="A10504" s="26" t="s">
        <v>2485</v>
      </c>
      <c r="B10504" s="9" t="s">
        <v>2486</v>
      </c>
      <c r="C10504" s="19" t="s">
        <v>2451</v>
      </c>
      <c r="D10504" s="19" t="s">
        <v>5412</v>
      </c>
      <c r="E10504" s="9" t="str">
        <f t="shared" si="164"/>
        <v>27045PM25-PRI</v>
      </c>
      <c r="F10504" s="35">
        <v>7.6328576441312528</v>
      </c>
      <c r="G10504" s="19" t="s">
        <v>5473</v>
      </c>
      <c r="H10504" s="19" t="s">
        <v>5474</v>
      </c>
    </row>
    <row r="10505" spans="1:8">
      <c r="A10505" s="26" t="s">
        <v>2487</v>
      </c>
      <c r="B10505" s="9" t="s">
        <v>2488</v>
      </c>
      <c r="C10505" s="19" t="s">
        <v>2451</v>
      </c>
      <c r="D10505" s="19" t="s">
        <v>5412</v>
      </c>
      <c r="E10505" s="9" t="str">
        <f t="shared" si="164"/>
        <v>27047PM25-PRI</v>
      </c>
      <c r="F10505" s="35">
        <v>8.6131288387119671</v>
      </c>
      <c r="G10505" s="19" t="s">
        <v>5473</v>
      </c>
      <c r="H10505" s="19" t="s">
        <v>5474</v>
      </c>
    </row>
    <row r="10506" spans="1:8">
      <c r="A10506" s="26" t="s">
        <v>2489</v>
      </c>
      <c r="B10506" s="9" t="s">
        <v>2490</v>
      </c>
      <c r="C10506" s="19" t="s">
        <v>2451</v>
      </c>
      <c r="D10506" s="19" t="s">
        <v>5412</v>
      </c>
      <c r="E10506" s="9" t="str">
        <f t="shared" si="164"/>
        <v>27049PM25-PRI</v>
      </c>
      <c r="F10506" s="35">
        <v>7.855506764564705</v>
      </c>
      <c r="G10506" s="19" t="s">
        <v>5473</v>
      </c>
      <c r="H10506" s="19" t="s">
        <v>5474</v>
      </c>
    </row>
    <row r="10507" spans="1:8">
      <c r="A10507" s="26" t="s">
        <v>2491</v>
      </c>
      <c r="B10507" s="9" t="s">
        <v>376</v>
      </c>
      <c r="C10507" s="19" t="s">
        <v>2451</v>
      </c>
      <c r="D10507" s="19" t="s">
        <v>5412</v>
      </c>
      <c r="E10507" s="9" t="str">
        <f t="shared" si="164"/>
        <v>27051PM25-PRI</v>
      </c>
      <c r="F10507" s="35">
        <v>5.5112127092138259</v>
      </c>
      <c r="G10507" s="19" t="s">
        <v>5473</v>
      </c>
      <c r="H10507" s="19" t="s">
        <v>5474</v>
      </c>
    </row>
    <row r="10508" spans="1:8">
      <c r="A10508" s="26" t="s">
        <v>2492</v>
      </c>
      <c r="B10508" s="9" t="s">
        <v>2493</v>
      </c>
      <c r="C10508" s="19" t="s">
        <v>2451</v>
      </c>
      <c r="D10508" s="19" t="s">
        <v>5412</v>
      </c>
      <c r="E10508" s="9" t="str">
        <f t="shared" si="164"/>
        <v>27053PM25-PRI</v>
      </c>
      <c r="F10508" s="35">
        <v>6.3865513823108273</v>
      </c>
      <c r="G10508" s="19" t="s">
        <v>5473</v>
      </c>
      <c r="H10508" s="19" t="s">
        <v>5474</v>
      </c>
    </row>
    <row r="10509" spans="1:8">
      <c r="A10509" s="26" t="s">
        <v>2494</v>
      </c>
      <c r="B10509" s="9" t="s">
        <v>120</v>
      </c>
      <c r="C10509" s="19" t="s">
        <v>2451</v>
      </c>
      <c r="D10509" s="19" t="s">
        <v>5412</v>
      </c>
      <c r="E10509" s="9" t="str">
        <f t="shared" si="164"/>
        <v>27055PM25-PRI</v>
      </c>
      <c r="F10509" s="35">
        <v>4.8760821332042434</v>
      </c>
      <c r="G10509" s="19" t="s">
        <v>5473</v>
      </c>
      <c r="H10509" s="19" t="s">
        <v>5474</v>
      </c>
    </row>
    <row r="10510" spans="1:8">
      <c r="A10510" s="26" t="s">
        <v>2495</v>
      </c>
      <c r="B10510" s="9" t="s">
        <v>2496</v>
      </c>
      <c r="C10510" s="19" t="s">
        <v>2451</v>
      </c>
      <c r="D10510" s="19" t="s">
        <v>5412</v>
      </c>
      <c r="E10510" s="9" t="str">
        <f t="shared" si="164"/>
        <v>27057PM25-PRI</v>
      </c>
      <c r="F10510" s="35">
        <v>5.5326388888888882</v>
      </c>
      <c r="G10510" s="19" t="s">
        <v>5473</v>
      </c>
      <c r="H10510" s="19" t="s">
        <v>5474</v>
      </c>
    </row>
    <row r="10511" spans="1:8">
      <c r="A10511" s="26" t="s">
        <v>2497</v>
      </c>
      <c r="B10511" s="9" t="s">
        <v>2498</v>
      </c>
      <c r="C10511" s="19" t="s">
        <v>2451</v>
      </c>
      <c r="D10511" s="19" t="s">
        <v>5412</v>
      </c>
      <c r="E10511" s="9" t="str">
        <f t="shared" si="164"/>
        <v>27059PM25-PRI</v>
      </c>
      <c r="F10511" s="35">
        <v>5.9662047707644899</v>
      </c>
      <c r="G10511" s="19" t="s">
        <v>5473</v>
      </c>
      <c r="H10511" s="19" t="s">
        <v>5474</v>
      </c>
    </row>
    <row r="10512" spans="1:8">
      <c r="A10512" s="26" t="s">
        <v>2499</v>
      </c>
      <c r="B10512" s="9" t="s">
        <v>2500</v>
      </c>
      <c r="C10512" s="19" t="s">
        <v>2451</v>
      </c>
      <c r="D10512" s="19" t="s">
        <v>5412</v>
      </c>
      <c r="E10512" s="9" t="str">
        <f t="shared" si="164"/>
        <v>27061PM25-PRI</v>
      </c>
      <c r="F10512" s="35">
        <v>5.9556521739130437</v>
      </c>
      <c r="G10512" s="19" t="s">
        <v>5473</v>
      </c>
      <c r="H10512" s="19" t="s">
        <v>5474</v>
      </c>
    </row>
    <row r="10513" spans="1:8">
      <c r="A10513" s="26" t="s">
        <v>2501</v>
      </c>
      <c r="B10513" s="9" t="s">
        <v>123</v>
      </c>
      <c r="C10513" s="19" t="s">
        <v>2451</v>
      </c>
      <c r="D10513" s="19" t="s">
        <v>5412</v>
      </c>
      <c r="E10513" s="9" t="str">
        <f t="shared" si="164"/>
        <v>27063PM25-PRI</v>
      </c>
      <c r="F10513" s="35">
        <v>5.1204273603530366</v>
      </c>
      <c r="G10513" s="19" t="s">
        <v>5473</v>
      </c>
      <c r="H10513" s="19" t="s">
        <v>5474</v>
      </c>
    </row>
    <row r="10514" spans="1:8">
      <c r="A10514" s="26" t="s">
        <v>2502</v>
      </c>
      <c r="B10514" s="9" t="s">
        <v>2503</v>
      </c>
      <c r="C10514" s="19" t="s">
        <v>2451</v>
      </c>
      <c r="D10514" s="19" t="s">
        <v>5412</v>
      </c>
      <c r="E10514" s="9" t="str">
        <f t="shared" si="164"/>
        <v>27065PM25-PRI</v>
      </c>
      <c r="F10514" s="35">
        <v>8.8864784651803692</v>
      </c>
      <c r="G10514" s="19" t="s">
        <v>5473</v>
      </c>
      <c r="H10514" s="19" t="s">
        <v>5474</v>
      </c>
    </row>
    <row r="10515" spans="1:8">
      <c r="A10515" s="26" t="s">
        <v>2504</v>
      </c>
      <c r="B10515" s="9" t="s">
        <v>2505</v>
      </c>
      <c r="C10515" s="19" t="s">
        <v>2451</v>
      </c>
      <c r="D10515" s="19" t="s">
        <v>5412</v>
      </c>
      <c r="E10515" s="9" t="str">
        <f t="shared" si="164"/>
        <v>27067PM25-PRI</v>
      </c>
      <c r="F10515" s="35">
        <v>5.7830811804391296</v>
      </c>
      <c r="G10515" s="19" t="s">
        <v>5473</v>
      </c>
      <c r="H10515" s="19" t="s">
        <v>5474</v>
      </c>
    </row>
    <row r="10516" spans="1:8">
      <c r="A10516" s="26" t="s">
        <v>2506</v>
      </c>
      <c r="B10516" s="9" t="s">
        <v>2507</v>
      </c>
      <c r="C10516" s="19" t="s">
        <v>2451</v>
      </c>
      <c r="D10516" s="19" t="s">
        <v>5412</v>
      </c>
      <c r="E10516" s="9" t="str">
        <f t="shared" si="164"/>
        <v>27069PM25-PRI</v>
      </c>
      <c r="F10516" s="35">
        <v>6.3972732313513161</v>
      </c>
      <c r="G10516" s="19" t="s">
        <v>5473</v>
      </c>
      <c r="H10516" s="19" t="s">
        <v>5474</v>
      </c>
    </row>
    <row r="10517" spans="1:8">
      <c r="A10517" s="26" t="s">
        <v>2508</v>
      </c>
      <c r="B10517" s="9" t="s">
        <v>2509</v>
      </c>
      <c r="C10517" s="19" t="s">
        <v>2451</v>
      </c>
      <c r="D10517" s="19" t="s">
        <v>5412</v>
      </c>
      <c r="E10517" s="9" t="str">
        <f t="shared" si="164"/>
        <v>27071PM25-PRI</v>
      </c>
      <c r="F10517" s="35">
        <v>5.6669767441860461</v>
      </c>
      <c r="G10517" s="19" t="s">
        <v>5473</v>
      </c>
      <c r="H10517" s="19" t="s">
        <v>5474</v>
      </c>
    </row>
    <row r="10518" spans="1:8">
      <c r="A10518" s="26" t="s">
        <v>2510</v>
      </c>
      <c r="B10518" s="9" t="s">
        <v>2511</v>
      </c>
      <c r="C10518" s="19" t="s">
        <v>2451</v>
      </c>
      <c r="D10518" s="19" t="s">
        <v>5412</v>
      </c>
      <c r="E10518" s="9" t="str">
        <f t="shared" si="164"/>
        <v>27073PM25-PRI</v>
      </c>
      <c r="F10518" s="35">
        <v>5.7878680776858973</v>
      </c>
      <c r="G10518" s="19" t="s">
        <v>5473</v>
      </c>
      <c r="H10518" s="19" t="s">
        <v>5474</v>
      </c>
    </row>
    <row r="10519" spans="1:8">
      <c r="A10519" s="26" t="s">
        <v>2512</v>
      </c>
      <c r="B10519" s="9" t="s">
        <v>503</v>
      </c>
      <c r="C10519" s="19" t="s">
        <v>2451</v>
      </c>
      <c r="D10519" s="19" t="s">
        <v>5412</v>
      </c>
      <c r="E10519" s="9" t="str">
        <f t="shared" si="164"/>
        <v>27075PM25-PRI</v>
      </c>
      <c r="F10519" s="35">
        <v>5</v>
      </c>
      <c r="G10519" s="19" t="s">
        <v>5473</v>
      </c>
      <c r="H10519" s="19" t="s">
        <v>5474</v>
      </c>
    </row>
    <row r="10520" spans="1:8">
      <c r="A10520" s="26" t="s">
        <v>2513</v>
      </c>
      <c r="B10520" s="9" t="s">
        <v>2514</v>
      </c>
      <c r="C10520" s="19" t="s">
        <v>2451</v>
      </c>
      <c r="D10520" s="19" t="s">
        <v>5412</v>
      </c>
      <c r="E10520" s="9" t="str">
        <f t="shared" si="164"/>
        <v>27077PM25-PRI</v>
      </c>
      <c r="F10520" s="35">
        <v>6.0359621451104086</v>
      </c>
      <c r="G10520" s="19" t="s">
        <v>5473</v>
      </c>
      <c r="H10520" s="19" t="s">
        <v>5474</v>
      </c>
    </row>
    <row r="10521" spans="1:8">
      <c r="A10521" s="26" t="s">
        <v>2515</v>
      </c>
      <c r="B10521" s="9" t="s">
        <v>2516</v>
      </c>
      <c r="C10521" s="19" t="s">
        <v>2451</v>
      </c>
      <c r="D10521" s="19" t="s">
        <v>5412</v>
      </c>
      <c r="E10521" s="9" t="str">
        <f t="shared" si="164"/>
        <v>27079PM25-PRI</v>
      </c>
      <c r="F10521" s="35">
        <v>5.6468731653982678</v>
      </c>
      <c r="G10521" s="19" t="s">
        <v>5473</v>
      </c>
      <c r="H10521" s="19" t="s">
        <v>5474</v>
      </c>
    </row>
    <row r="10522" spans="1:8">
      <c r="A10522" s="26" t="s">
        <v>2517</v>
      </c>
      <c r="B10522" s="9" t="s">
        <v>397</v>
      </c>
      <c r="C10522" s="19" t="s">
        <v>2451</v>
      </c>
      <c r="D10522" s="19" t="s">
        <v>5412</v>
      </c>
      <c r="E10522" s="9" t="str">
        <f t="shared" si="164"/>
        <v>27081PM25-PRI</v>
      </c>
      <c r="F10522" s="35">
        <v>5.5153930956129074</v>
      </c>
      <c r="G10522" s="19" t="s">
        <v>5473</v>
      </c>
      <c r="H10522" s="19" t="s">
        <v>5474</v>
      </c>
    </row>
    <row r="10523" spans="1:8">
      <c r="A10523" s="26" t="s">
        <v>2518</v>
      </c>
      <c r="B10523" s="9" t="s">
        <v>1679</v>
      </c>
      <c r="C10523" s="19" t="s">
        <v>2451</v>
      </c>
      <c r="D10523" s="19" t="s">
        <v>5412</v>
      </c>
      <c r="E10523" s="9" t="str">
        <f t="shared" si="164"/>
        <v>27083PM25-PRI</v>
      </c>
      <c r="F10523" s="35">
        <v>3.248455579032095</v>
      </c>
      <c r="G10523" s="19" t="s">
        <v>5473</v>
      </c>
      <c r="H10523" s="19" t="s">
        <v>5474</v>
      </c>
    </row>
    <row r="10524" spans="1:8">
      <c r="A10524" s="26" t="s">
        <v>2519</v>
      </c>
      <c r="B10524" s="9" t="s">
        <v>2520</v>
      </c>
      <c r="C10524" s="19" t="s">
        <v>2451</v>
      </c>
      <c r="D10524" s="19" t="s">
        <v>5412</v>
      </c>
      <c r="E10524" s="9" t="str">
        <f t="shared" si="164"/>
        <v>27085PM25-PRI</v>
      </c>
      <c r="F10524" s="35">
        <v>6.8965426394293123</v>
      </c>
      <c r="G10524" s="19" t="s">
        <v>5473</v>
      </c>
      <c r="H10524" s="19" t="s">
        <v>5474</v>
      </c>
    </row>
    <row r="10525" spans="1:8">
      <c r="A10525" s="26" t="s">
        <v>2521</v>
      </c>
      <c r="B10525" s="9" t="s">
        <v>2522</v>
      </c>
      <c r="C10525" s="19" t="s">
        <v>2451</v>
      </c>
      <c r="D10525" s="19" t="s">
        <v>5412</v>
      </c>
      <c r="E10525" s="9" t="str">
        <f t="shared" si="164"/>
        <v>27087PM25-PRI</v>
      </c>
      <c r="F10525" s="35">
        <v>9.6317020175892392</v>
      </c>
      <c r="G10525" s="19" t="s">
        <v>5473</v>
      </c>
      <c r="H10525" s="19" t="s">
        <v>5474</v>
      </c>
    </row>
    <row r="10526" spans="1:8">
      <c r="A10526" s="26" t="s">
        <v>2523</v>
      </c>
      <c r="B10526" s="9" t="s">
        <v>159</v>
      </c>
      <c r="C10526" s="19" t="s">
        <v>2451</v>
      </c>
      <c r="D10526" s="19" t="s">
        <v>5412</v>
      </c>
      <c r="E10526" s="9" t="str">
        <f t="shared" si="164"/>
        <v>27089PM25-PRI</v>
      </c>
      <c r="F10526" s="35">
        <v>6.2236729709822249</v>
      </c>
      <c r="G10526" s="19" t="s">
        <v>5473</v>
      </c>
      <c r="H10526" s="19" t="s">
        <v>5474</v>
      </c>
    </row>
    <row r="10527" spans="1:8">
      <c r="A10527" s="26" t="s">
        <v>2524</v>
      </c>
      <c r="B10527" s="9" t="s">
        <v>810</v>
      </c>
      <c r="C10527" s="19" t="s">
        <v>2451</v>
      </c>
      <c r="D10527" s="19" t="s">
        <v>5412</v>
      </c>
      <c r="E10527" s="9" t="str">
        <f t="shared" si="164"/>
        <v>27091PM25-PRI</v>
      </c>
      <c r="F10527" s="35">
        <v>6.1226019228787223</v>
      </c>
      <c r="G10527" s="19" t="s">
        <v>5473</v>
      </c>
      <c r="H10527" s="19" t="s">
        <v>5474</v>
      </c>
    </row>
    <row r="10528" spans="1:8">
      <c r="A10528" s="26" t="s">
        <v>2525</v>
      </c>
      <c r="B10528" s="9" t="s">
        <v>2526</v>
      </c>
      <c r="C10528" s="19" t="s">
        <v>2451</v>
      </c>
      <c r="D10528" s="19" t="s">
        <v>5412</v>
      </c>
      <c r="E10528" s="9" t="str">
        <f t="shared" si="164"/>
        <v>27093PM25-PRI</v>
      </c>
      <c r="F10528" s="35">
        <v>8.386377017385886</v>
      </c>
      <c r="G10528" s="19" t="s">
        <v>5473</v>
      </c>
      <c r="H10528" s="19" t="s">
        <v>5474</v>
      </c>
    </row>
    <row r="10529" spans="1:8">
      <c r="A10529" s="26" t="s">
        <v>2527</v>
      </c>
      <c r="B10529" s="9" t="s">
        <v>2528</v>
      </c>
      <c r="C10529" s="19" t="s">
        <v>2451</v>
      </c>
      <c r="D10529" s="19" t="s">
        <v>5412</v>
      </c>
      <c r="E10529" s="9" t="str">
        <f t="shared" si="164"/>
        <v>27095PM25-PRI</v>
      </c>
      <c r="F10529" s="35">
        <v>8.0614320493276583</v>
      </c>
      <c r="G10529" s="19" t="s">
        <v>5473</v>
      </c>
      <c r="H10529" s="19" t="s">
        <v>5474</v>
      </c>
    </row>
    <row r="10530" spans="1:8">
      <c r="A10530" s="26" t="s">
        <v>2529</v>
      </c>
      <c r="B10530" s="9" t="s">
        <v>2530</v>
      </c>
      <c r="C10530" s="19" t="s">
        <v>2451</v>
      </c>
      <c r="D10530" s="19" t="s">
        <v>5412</v>
      </c>
      <c r="E10530" s="9" t="str">
        <f t="shared" si="164"/>
        <v>27097PM25-PRI</v>
      </c>
      <c r="F10530" s="35">
        <v>5.1381323454920365</v>
      </c>
      <c r="G10530" s="19" t="s">
        <v>5473</v>
      </c>
      <c r="H10530" s="19" t="s">
        <v>5474</v>
      </c>
    </row>
    <row r="10531" spans="1:8">
      <c r="A10531" s="26" t="s">
        <v>2531</v>
      </c>
      <c r="B10531" s="9" t="s">
        <v>2532</v>
      </c>
      <c r="C10531" s="19" t="s">
        <v>2451</v>
      </c>
      <c r="D10531" s="19" t="s">
        <v>5412</v>
      </c>
      <c r="E10531" s="9" t="str">
        <f t="shared" si="164"/>
        <v>27099PM25-PRI</v>
      </c>
      <c r="F10531" s="35">
        <v>6.3654415934711936</v>
      </c>
      <c r="G10531" s="19" t="s">
        <v>5473</v>
      </c>
      <c r="H10531" s="19" t="s">
        <v>5474</v>
      </c>
    </row>
    <row r="10532" spans="1:8">
      <c r="A10532" s="26" t="s">
        <v>2533</v>
      </c>
      <c r="B10532" s="9" t="s">
        <v>1061</v>
      </c>
      <c r="C10532" s="19" t="s">
        <v>2451</v>
      </c>
      <c r="D10532" s="19" t="s">
        <v>5412</v>
      </c>
      <c r="E10532" s="9" t="str">
        <f t="shared" si="164"/>
        <v>27101PM25-PRI</v>
      </c>
      <c r="F10532" s="35">
        <v>5.7449737624977875</v>
      </c>
      <c r="G10532" s="19" t="s">
        <v>5473</v>
      </c>
      <c r="H10532" s="19" t="s">
        <v>5474</v>
      </c>
    </row>
    <row r="10533" spans="1:8">
      <c r="A10533" s="26" t="s">
        <v>2534</v>
      </c>
      <c r="B10533" s="9" t="s">
        <v>2535</v>
      </c>
      <c r="C10533" s="19" t="s">
        <v>2451</v>
      </c>
      <c r="D10533" s="19" t="s">
        <v>5412</v>
      </c>
      <c r="E10533" s="9" t="str">
        <f t="shared" si="164"/>
        <v>27103PM25-PRI</v>
      </c>
      <c r="F10533" s="35">
        <v>6.60432307292528</v>
      </c>
      <c r="G10533" s="19" t="s">
        <v>5473</v>
      </c>
      <c r="H10533" s="19" t="s">
        <v>5474</v>
      </c>
    </row>
    <row r="10534" spans="1:8">
      <c r="A10534" s="26" t="s">
        <v>2536</v>
      </c>
      <c r="B10534" s="9" t="s">
        <v>2537</v>
      </c>
      <c r="C10534" s="19" t="s">
        <v>2451</v>
      </c>
      <c r="D10534" s="19" t="s">
        <v>5412</v>
      </c>
      <c r="E10534" s="9" t="str">
        <f t="shared" si="164"/>
        <v>27105PM25-PRI</v>
      </c>
      <c r="F10534" s="35">
        <v>4.5131141154421215</v>
      </c>
      <c r="G10534" s="19" t="s">
        <v>5473</v>
      </c>
      <c r="H10534" s="19" t="s">
        <v>5474</v>
      </c>
    </row>
    <row r="10535" spans="1:8">
      <c r="A10535" s="26" t="s">
        <v>2538</v>
      </c>
      <c r="B10535" s="9" t="s">
        <v>2539</v>
      </c>
      <c r="C10535" s="19" t="s">
        <v>2451</v>
      </c>
      <c r="D10535" s="19" t="s">
        <v>5412</v>
      </c>
      <c r="E10535" s="9" t="str">
        <f t="shared" si="164"/>
        <v>27107PM25-PRI</v>
      </c>
      <c r="F10535" s="35">
        <v>8.3206902888850678</v>
      </c>
      <c r="G10535" s="19" t="s">
        <v>5473</v>
      </c>
      <c r="H10535" s="19" t="s">
        <v>5474</v>
      </c>
    </row>
    <row r="10536" spans="1:8">
      <c r="A10536" s="26" t="s">
        <v>2540</v>
      </c>
      <c r="B10536" s="9" t="s">
        <v>2541</v>
      </c>
      <c r="C10536" s="19" t="s">
        <v>2451</v>
      </c>
      <c r="D10536" s="19" t="s">
        <v>5412</v>
      </c>
      <c r="E10536" s="9" t="str">
        <f t="shared" si="164"/>
        <v>27109PM25-PRI</v>
      </c>
      <c r="F10536" s="35">
        <v>10.122639841248011</v>
      </c>
      <c r="G10536" s="19" t="s">
        <v>5473</v>
      </c>
      <c r="H10536" s="19" t="s">
        <v>5474</v>
      </c>
    </row>
    <row r="10537" spans="1:8">
      <c r="A10537" s="26" t="s">
        <v>2542</v>
      </c>
      <c r="B10537" s="9" t="s">
        <v>2543</v>
      </c>
      <c r="C10537" s="19" t="s">
        <v>2451</v>
      </c>
      <c r="D10537" s="19" t="s">
        <v>5412</v>
      </c>
      <c r="E10537" s="9" t="str">
        <f t="shared" si="164"/>
        <v>27111PM25-PRI</v>
      </c>
      <c r="F10537" s="35">
        <v>6.1317191468235022</v>
      </c>
      <c r="G10537" s="19" t="s">
        <v>5473</v>
      </c>
      <c r="H10537" s="19" t="s">
        <v>5474</v>
      </c>
    </row>
    <row r="10538" spans="1:8">
      <c r="A10538" s="26" t="s">
        <v>2544</v>
      </c>
      <c r="B10538" s="9" t="s">
        <v>2545</v>
      </c>
      <c r="C10538" s="19" t="s">
        <v>2451</v>
      </c>
      <c r="D10538" s="19" t="s">
        <v>5412</v>
      </c>
      <c r="E10538" s="9" t="str">
        <f t="shared" si="164"/>
        <v>27113PM25-PRI</v>
      </c>
      <c r="F10538" s="35">
        <v>5.6161867549339233</v>
      </c>
      <c r="G10538" s="19" t="s">
        <v>5473</v>
      </c>
      <c r="H10538" s="19" t="s">
        <v>5474</v>
      </c>
    </row>
    <row r="10539" spans="1:8">
      <c r="A10539" s="26" t="s">
        <v>2546</v>
      </c>
      <c r="B10539" s="9" t="s">
        <v>2547</v>
      </c>
      <c r="C10539" s="19" t="s">
        <v>2451</v>
      </c>
      <c r="D10539" s="19" t="s">
        <v>5412</v>
      </c>
      <c r="E10539" s="9" t="str">
        <f t="shared" si="164"/>
        <v>27115PM25-PRI</v>
      </c>
      <c r="F10539" s="35">
        <v>8.1039592868802615</v>
      </c>
      <c r="G10539" s="19" t="s">
        <v>5473</v>
      </c>
      <c r="H10539" s="19" t="s">
        <v>5474</v>
      </c>
    </row>
    <row r="10540" spans="1:8">
      <c r="A10540" s="26" t="s">
        <v>2548</v>
      </c>
      <c r="B10540" s="9" t="s">
        <v>2549</v>
      </c>
      <c r="C10540" s="19" t="s">
        <v>2451</v>
      </c>
      <c r="D10540" s="19" t="s">
        <v>5412</v>
      </c>
      <c r="E10540" s="9" t="str">
        <f t="shared" si="164"/>
        <v>27117PM25-PRI</v>
      </c>
      <c r="F10540" s="35">
        <v>6.4396698698078128</v>
      </c>
      <c r="G10540" s="19" t="s">
        <v>5473</v>
      </c>
      <c r="H10540" s="19" t="s">
        <v>5474</v>
      </c>
    </row>
    <row r="10541" spans="1:8">
      <c r="A10541" s="26" t="s">
        <v>2550</v>
      </c>
      <c r="B10541" s="9" t="s">
        <v>425</v>
      </c>
      <c r="C10541" s="19" t="s">
        <v>2451</v>
      </c>
      <c r="D10541" s="19" t="s">
        <v>5412</v>
      </c>
      <c r="E10541" s="9" t="str">
        <f t="shared" si="164"/>
        <v>27119PM25-PRI</v>
      </c>
      <c r="F10541" s="35">
        <v>4.8999791029464852</v>
      </c>
      <c r="G10541" s="19" t="s">
        <v>5473</v>
      </c>
      <c r="H10541" s="19" t="s">
        <v>5474</v>
      </c>
    </row>
    <row r="10542" spans="1:8">
      <c r="A10542" s="26" t="s">
        <v>2551</v>
      </c>
      <c r="B10542" s="9" t="s">
        <v>427</v>
      </c>
      <c r="C10542" s="19" t="s">
        <v>2451</v>
      </c>
      <c r="D10542" s="19" t="s">
        <v>5412</v>
      </c>
      <c r="E10542" s="9" t="str">
        <f t="shared" si="164"/>
        <v>27121PM25-PRI</v>
      </c>
      <c r="F10542" s="35">
        <v>7.5938410454155951</v>
      </c>
      <c r="G10542" s="19" t="s">
        <v>5473</v>
      </c>
      <c r="H10542" s="19" t="s">
        <v>5474</v>
      </c>
    </row>
    <row r="10543" spans="1:8">
      <c r="A10543" s="26" t="s">
        <v>2552</v>
      </c>
      <c r="B10543" s="9" t="s">
        <v>2553</v>
      </c>
      <c r="C10543" s="19" t="s">
        <v>2451</v>
      </c>
      <c r="D10543" s="19" t="s">
        <v>5412</v>
      </c>
      <c r="E10543" s="9" t="str">
        <f t="shared" si="164"/>
        <v>27123PM25-PRI</v>
      </c>
      <c r="F10543" s="35">
        <v>6.2959999999999994</v>
      </c>
      <c r="G10543" s="19" t="s">
        <v>5473</v>
      </c>
      <c r="H10543" s="19" t="s">
        <v>5474</v>
      </c>
    </row>
    <row r="10544" spans="1:8">
      <c r="A10544" s="26" t="s">
        <v>2554</v>
      </c>
      <c r="B10544" s="9" t="s">
        <v>2555</v>
      </c>
      <c r="C10544" s="19" t="s">
        <v>2451</v>
      </c>
      <c r="D10544" s="19" t="s">
        <v>5412</v>
      </c>
      <c r="E10544" s="9" t="str">
        <f t="shared" si="164"/>
        <v>27125PM25-PRI</v>
      </c>
      <c r="F10544" s="35">
        <v>5.5836801688258397</v>
      </c>
      <c r="G10544" s="19" t="s">
        <v>5473</v>
      </c>
      <c r="H10544" s="19" t="s">
        <v>5474</v>
      </c>
    </row>
    <row r="10545" spans="1:8">
      <c r="A10545" s="26" t="s">
        <v>2556</v>
      </c>
      <c r="B10545" s="9" t="s">
        <v>2557</v>
      </c>
      <c r="C10545" s="19" t="s">
        <v>2451</v>
      </c>
      <c r="D10545" s="19" t="s">
        <v>5412</v>
      </c>
      <c r="E10545" s="9" t="str">
        <f t="shared" si="164"/>
        <v>27127PM25-PRI</v>
      </c>
      <c r="F10545" s="35">
        <v>3.8170954596334119</v>
      </c>
      <c r="G10545" s="19" t="s">
        <v>5473</v>
      </c>
      <c r="H10545" s="19" t="s">
        <v>5474</v>
      </c>
    </row>
    <row r="10546" spans="1:8">
      <c r="A10546" s="26" t="s">
        <v>2558</v>
      </c>
      <c r="B10546" s="9" t="s">
        <v>2559</v>
      </c>
      <c r="C10546" s="19" t="s">
        <v>2451</v>
      </c>
      <c r="D10546" s="19" t="s">
        <v>5412</v>
      </c>
      <c r="E10546" s="9" t="str">
        <f t="shared" si="164"/>
        <v>27129PM25-PRI</v>
      </c>
      <c r="F10546" s="35">
        <v>5.9586082393662512</v>
      </c>
      <c r="G10546" s="19" t="s">
        <v>5473</v>
      </c>
      <c r="H10546" s="19" t="s">
        <v>5474</v>
      </c>
    </row>
    <row r="10547" spans="1:8">
      <c r="A10547" s="26" t="s">
        <v>2560</v>
      </c>
      <c r="B10547" s="9" t="s">
        <v>1869</v>
      </c>
      <c r="C10547" s="19" t="s">
        <v>2451</v>
      </c>
      <c r="D10547" s="19" t="s">
        <v>5412</v>
      </c>
      <c r="E10547" s="9" t="str">
        <f t="shared" si="164"/>
        <v>27131PM25-PRI</v>
      </c>
      <c r="F10547" s="35">
        <v>6.748698224030437</v>
      </c>
      <c r="G10547" s="19" t="s">
        <v>5473</v>
      </c>
      <c r="H10547" s="19" t="s">
        <v>5474</v>
      </c>
    </row>
    <row r="10548" spans="1:8">
      <c r="A10548" s="26" t="s">
        <v>2561</v>
      </c>
      <c r="B10548" s="9" t="s">
        <v>2562</v>
      </c>
      <c r="C10548" s="19" t="s">
        <v>2451</v>
      </c>
      <c r="D10548" s="19" t="s">
        <v>5412</v>
      </c>
      <c r="E10548" s="9" t="str">
        <f t="shared" si="164"/>
        <v>27133PM25-PRI</v>
      </c>
      <c r="F10548" s="35">
        <v>3.188572345075082</v>
      </c>
      <c r="G10548" s="19" t="s">
        <v>5473</v>
      </c>
      <c r="H10548" s="19" t="s">
        <v>5474</v>
      </c>
    </row>
    <row r="10549" spans="1:8">
      <c r="A10549" s="26" t="s">
        <v>2563</v>
      </c>
      <c r="B10549" s="9" t="s">
        <v>2564</v>
      </c>
      <c r="C10549" s="19" t="s">
        <v>2451</v>
      </c>
      <c r="D10549" s="19" t="s">
        <v>5412</v>
      </c>
      <c r="E10549" s="9" t="str">
        <f t="shared" si="164"/>
        <v>27135PM25-PRI</v>
      </c>
      <c r="F10549" s="35">
        <v>8.5422709370134005</v>
      </c>
      <c r="G10549" s="19" t="s">
        <v>5473</v>
      </c>
      <c r="H10549" s="19" t="s">
        <v>5474</v>
      </c>
    </row>
    <row r="10550" spans="1:8">
      <c r="A10550" s="26" t="s">
        <v>2565</v>
      </c>
      <c r="B10550" s="9" t="s">
        <v>2566</v>
      </c>
      <c r="C10550" s="19" t="s">
        <v>2451</v>
      </c>
      <c r="D10550" s="19" t="s">
        <v>5412</v>
      </c>
      <c r="E10550" s="9" t="str">
        <f t="shared" si="164"/>
        <v>27137PM25-PRI</v>
      </c>
      <c r="F10550" s="35">
        <v>4.3862295081967213</v>
      </c>
      <c r="G10550" s="19" t="s">
        <v>5473</v>
      </c>
      <c r="H10550" s="19" t="s">
        <v>5474</v>
      </c>
    </row>
    <row r="10551" spans="1:8">
      <c r="A10551" s="26" t="s">
        <v>2567</v>
      </c>
      <c r="B10551" s="9" t="s">
        <v>438</v>
      </c>
      <c r="C10551" s="19" t="s">
        <v>2451</v>
      </c>
      <c r="D10551" s="19" t="s">
        <v>5412</v>
      </c>
      <c r="E10551" s="9" t="str">
        <f t="shared" si="164"/>
        <v>27139PM25-PRI</v>
      </c>
      <c r="F10551" s="35">
        <v>4.9700589651176106</v>
      </c>
      <c r="G10551" s="19" t="s">
        <v>5473</v>
      </c>
      <c r="H10551" s="19" t="s">
        <v>5474</v>
      </c>
    </row>
    <row r="10552" spans="1:8">
      <c r="A10552" s="26" t="s">
        <v>2568</v>
      </c>
      <c r="B10552" s="9" t="s">
        <v>2569</v>
      </c>
      <c r="C10552" s="19" t="s">
        <v>2451</v>
      </c>
      <c r="D10552" s="19" t="s">
        <v>5412</v>
      </c>
      <c r="E10552" s="9" t="str">
        <f t="shared" si="164"/>
        <v>27141PM25-PRI</v>
      </c>
      <c r="F10552" s="35">
        <v>8.007867907801419</v>
      </c>
      <c r="G10552" s="19" t="s">
        <v>5473</v>
      </c>
      <c r="H10552" s="19" t="s">
        <v>5474</v>
      </c>
    </row>
    <row r="10553" spans="1:8">
      <c r="A10553" s="26" t="s">
        <v>2570</v>
      </c>
      <c r="B10553" s="9" t="s">
        <v>2571</v>
      </c>
      <c r="C10553" s="19" t="s">
        <v>2451</v>
      </c>
      <c r="D10553" s="19" t="s">
        <v>5412</v>
      </c>
      <c r="E10553" s="9" t="str">
        <f t="shared" si="164"/>
        <v>27143PM25-PRI</v>
      </c>
      <c r="F10553" s="35">
        <v>6.8301846669122313</v>
      </c>
      <c r="G10553" s="19" t="s">
        <v>5473</v>
      </c>
      <c r="H10553" s="19" t="s">
        <v>5474</v>
      </c>
    </row>
    <row r="10554" spans="1:8">
      <c r="A10554" s="26" t="s">
        <v>2572</v>
      </c>
      <c r="B10554" s="9" t="s">
        <v>2573</v>
      </c>
      <c r="C10554" s="19" t="s">
        <v>2451</v>
      </c>
      <c r="D10554" s="19" t="s">
        <v>5412</v>
      </c>
      <c r="E10554" s="9" t="str">
        <f t="shared" si="164"/>
        <v>27145PM25-PRI</v>
      </c>
      <c r="F10554" s="35">
        <v>6.4665609183598622</v>
      </c>
      <c r="G10554" s="19" t="s">
        <v>5473</v>
      </c>
      <c r="H10554" s="19" t="s">
        <v>5474</v>
      </c>
    </row>
    <row r="10555" spans="1:8">
      <c r="A10555" s="26" t="s">
        <v>2574</v>
      </c>
      <c r="B10555" s="9" t="s">
        <v>2575</v>
      </c>
      <c r="C10555" s="19" t="s">
        <v>2451</v>
      </c>
      <c r="D10555" s="19" t="s">
        <v>5412</v>
      </c>
      <c r="E10555" s="9" t="str">
        <f t="shared" si="164"/>
        <v>27147PM25-PRI</v>
      </c>
      <c r="F10555" s="35">
        <v>6.9084307186607168</v>
      </c>
      <c r="G10555" s="19" t="s">
        <v>5473</v>
      </c>
      <c r="H10555" s="19" t="s">
        <v>5474</v>
      </c>
    </row>
    <row r="10556" spans="1:8">
      <c r="A10556" s="26" t="s">
        <v>2576</v>
      </c>
      <c r="B10556" s="9" t="s">
        <v>1894</v>
      </c>
      <c r="C10556" s="19" t="s">
        <v>2451</v>
      </c>
      <c r="D10556" s="19" t="s">
        <v>5412</v>
      </c>
      <c r="E10556" s="9" t="str">
        <f t="shared" si="164"/>
        <v>27149PM25-PRI</v>
      </c>
      <c r="F10556" s="35">
        <v>8.6633443494378284</v>
      </c>
      <c r="G10556" s="19" t="s">
        <v>5473</v>
      </c>
      <c r="H10556" s="19" t="s">
        <v>5474</v>
      </c>
    </row>
    <row r="10557" spans="1:8">
      <c r="A10557" s="26" t="s">
        <v>2577</v>
      </c>
      <c r="B10557" s="9" t="s">
        <v>2578</v>
      </c>
      <c r="C10557" s="19" t="s">
        <v>2451</v>
      </c>
      <c r="D10557" s="19" t="s">
        <v>5412</v>
      </c>
      <c r="E10557" s="9" t="str">
        <f t="shared" si="164"/>
        <v>27151PM25-PRI</v>
      </c>
      <c r="F10557" s="35">
        <v>5.0459934360339558</v>
      </c>
      <c r="G10557" s="19" t="s">
        <v>5473</v>
      </c>
      <c r="H10557" s="19" t="s">
        <v>5474</v>
      </c>
    </row>
    <row r="10558" spans="1:8">
      <c r="A10558" s="26" t="s">
        <v>2579</v>
      </c>
      <c r="B10558" s="9" t="s">
        <v>2076</v>
      </c>
      <c r="C10558" s="19" t="s">
        <v>2451</v>
      </c>
      <c r="D10558" s="19" t="s">
        <v>5412</v>
      </c>
      <c r="E10558" s="9" t="str">
        <f t="shared" si="164"/>
        <v>27153PM25-PRI</v>
      </c>
      <c r="F10558" s="35">
        <v>5.6751970430587297</v>
      </c>
      <c r="G10558" s="19" t="s">
        <v>5473</v>
      </c>
      <c r="H10558" s="19" t="s">
        <v>5474</v>
      </c>
    </row>
    <row r="10559" spans="1:8">
      <c r="A10559" s="26" t="s">
        <v>2580</v>
      </c>
      <c r="B10559" s="9" t="s">
        <v>2581</v>
      </c>
      <c r="C10559" s="19" t="s">
        <v>2451</v>
      </c>
      <c r="D10559" s="19" t="s">
        <v>5412</v>
      </c>
      <c r="E10559" s="9" t="str">
        <f t="shared" si="164"/>
        <v>27155PM25-PRI</v>
      </c>
      <c r="F10559" s="35">
        <v>4.015115879983381</v>
      </c>
      <c r="G10559" s="19" t="s">
        <v>5473</v>
      </c>
      <c r="H10559" s="19" t="s">
        <v>5474</v>
      </c>
    </row>
    <row r="10560" spans="1:8">
      <c r="A10560" s="26" t="s">
        <v>2582</v>
      </c>
      <c r="B10560" s="9" t="s">
        <v>2583</v>
      </c>
      <c r="C10560" s="19" t="s">
        <v>2451</v>
      </c>
      <c r="D10560" s="19" t="s">
        <v>5412</v>
      </c>
      <c r="E10560" s="9" t="str">
        <f t="shared" si="164"/>
        <v>27157PM25-PRI</v>
      </c>
      <c r="F10560" s="35">
        <v>7.7946759670726404</v>
      </c>
      <c r="G10560" s="19" t="s">
        <v>5473</v>
      </c>
      <c r="H10560" s="19" t="s">
        <v>5474</v>
      </c>
    </row>
    <row r="10561" spans="1:8">
      <c r="A10561" s="26" t="s">
        <v>2584</v>
      </c>
      <c r="B10561" s="9" t="s">
        <v>2585</v>
      </c>
      <c r="C10561" s="19" t="s">
        <v>2451</v>
      </c>
      <c r="D10561" s="19" t="s">
        <v>5412</v>
      </c>
      <c r="E10561" s="9" t="str">
        <f t="shared" si="164"/>
        <v>27159PM25-PRI</v>
      </c>
      <c r="F10561" s="35">
        <v>5.4057478652098059</v>
      </c>
      <c r="G10561" s="19" t="s">
        <v>5473</v>
      </c>
      <c r="H10561" s="19" t="s">
        <v>5474</v>
      </c>
    </row>
    <row r="10562" spans="1:8">
      <c r="A10562" s="26" t="s">
        <v>2586</v>
      </c>
      <c r="B10562" s="9" t="s">
        <v>2587</v>
      </c>
      <c r="C10562" s="19" t="s">
        <v>2451</v>
      </c>
      <c r="D10562" s="19" t="s">
        <v>5412</v>
      </c>
      <c r="E10562" s="9" t="str">
        <f t="shared" si="164"/>
        <v>27161PM25-PRI</v>
      </c>
      <c r="F10562" s="35">
        <v>6.7476043663028094</v>
      </c>
      <c r="G10562" s="19" t="s">
        <v>5473</v>
      </c>
      <c r="H10562" s="19" t="s">
        <v>5474</v>
      </c>
    </row>
    <row r="10563" spans="1:8">
      <c r="A10563" s="26" t="s">
        <v>2588</v>
      </c>
      <c r="B10563" s="9" t="s">
        <v>210</v>
      </c>
      <c r="C10563" s="19" t="s">
        <v>2451</v>
      </c>
      <c r="D10563" s="19" t="s">
        <v>5412</v>
      </c>
      <c r="E10563" s="9" t="str">
        <f t="shared" ref="E10563:E10626" si="165">A10563&amp;D10563</f>
        <v>27163PM25-PRI</v>
      </c>
      <c r="F10563" s="35">
        <v>6.7050296748078662</v>
      </c>
      <c r="G10563" s="19" t="s">
        <v>5473</v>
      </c>
      <c r="H10563" s="19" t="s">
        <v>5474</v>
      </c>
    </row>
    <row r="10564" spans="1:8">
      <c r="A10564" s="26" t="s">
        <v>2589</v>
      </c>
      <c r="B10564" s="9" t="s">
        <v>2590</v>
      </c>
      <c r="C10564" s="19" t="s">
        <v>2451</v>
      </c>
      <c r="D10564" s="19" t="s">
        <v>5412</v>
      </c>
      <c r="E10564" s="9" t="str">
        <f t="shared" si="165"/>
        <v>27165PM25-PRI</v>
      </c>
      <c r="F10564" s="35">
        <v>6.2030361178627773</v>
      </c>
      <c r="G10564" s="19" t="s">
        <v>5473</v>
      </c>
      <c r="H10564" s="19" t="s">
        <v>5474</v>
      </c>
    </row>
    <row r="10565" spans="1:8">
      <c r="A10565" s="26" t="s">
        <v>2591</v>
      </c>
      <c r="B10565" s="9" t="s">
        <v>2592</v>
      </c>
      <c r="C10565" s="19" t="s">
        <v>2451</v>
      </c>
      <c r="D10565" s="19" t="s">
        <v>5412</v>
      </c>
      <c r="E10565" s="9" t="str">
        <f t="shared" si="165"/>
        <v>27167PM25-PRI</v>
      </c>
      <c r="F10565" s="35">
        <v>8.0146630213769523</v>
      </c>
      <c r="G10565" s="19" t="s">
        <v>5473</v>
      </c>
      <c r="H10565" s="19" t="s">
        <v>5474</v>
      </c>
    </row>
    <row r="10566" spans="1:8">
      <c r="A10566" s="26" t="s">
        <v>2593</v>
      </c>
      <c r="B10566" s="9" t="s">
        <v>2594</v>
      </c>
      <c r="C10566" s="19" t="s">
        <v>2451</v>
      </c>
      <c r="D10566" s="19" t="s">
        <v>5412</v>
      </c>
      <c r="E10566" s="9" t="str">
        <f t="shared" si="165"/>
        <v>27169PM25-PRI</v>
      </c>
      <c r="F10566" s="35">
        <v>4.9094870700365059</v>
      </c>
      <c r="G10566" s="19" t="s">
        <v>5473</v>
      </c>
      <c r="H10566" s="19" t="s">
        <v>5474</v>
      </c>
    </row>
    <row r="10567" spans="1:8">
      <c r="A10567" s="26" t="s">
        <v>2595</v>
      </c>
      <c r="B10567" s="9" t="s">
        <v>1738</v>
      </c>
      <c r="C10567" s="19" t="s">
        <v>2451</v>
      </c>
      <c r="D10567" s="19" t="s">
        <v>5412</v>
      </c>
      <c r="E10567" s="9" t="str">
        <f t="shared" si="165"/>
        <v>27171PM25-PRI</v>
      </c>
      <c r="F10567" s="35">
        <v>7.5646588621457118</v>
      </c>
      <c r="G10567" s="19" t="s">
        <v>5473</v>
      </c>
      <c r="H10567" s="19" t="s">
        <v>5474</v>
      </c>
    </row>
    <row r="10568" spans="1:8">
      <c r="A10568" s="26" t="s">
        <v>2596</v>
      </c>
      <c r="B10568" s="9" t="s">
        <v>2597</v>
      </c>
      <c r="C10568" s="19" t="s">
        <v>2451</v>
      </c>
      <c r="D10568" s="19" t="s">
        <v>5412</v>
      </c>
      <c r="E10568" s="9" t="str">
        <f t="shared" si="165"/>
        <v>27173PM25-PRI</v>
      </c>
      <c r="F10568" s="35">
        <v>7.0711130632235824</v>
      </c>
      <c r="G10568" s="19" t="s">
        <v>5473</v>
      </c>
      <c r="H10568" s="19" t="s">
        <v>5474</v>
      </c>
    </row>
    <row r="10569" spans="1:8">
      <c r="A10569" s="26" t="s">
        <v>2598</v>
      </c>
      <c r="B10569" s="9" t="s">
        <v>586</v>
      </c>
      <c r="C10569" s="19" t="s">
        <v>2600</v>
      </c>
      <c r="D10569" s="19" t="s">
        <v>5412</v>
      </c>
      <c r="E10569" s="9" t="str">
        <f t="shared" si="165"/>
        <v>28001PM25-PRI</v>
      </c>
      <c r="F10569" s="35">
        <v>7.2647119341563782</v>
      </c>
      <c r="G10569" s="19" t="s">
        <v>5473</v>
      </c>
      <c r="H10569" s="19" t="s">
        <v>5474</v>
      </c>
    </row>
    <row r="10570" spans="1:8">
      <c r="A10570" s="26" t="s">
        <v>2601</v>
      </c>
      <c r="B10570" s="9" t="s">
        <v>2602</v>
      </c>
      <c r="C10570" s="19" t="s">
        <v>2600</v>
      </c>
      <c r="D10570" s="19" t="s">
        <v>5412</v>
      </c>
      <c r="E10570" s="9" t="str">
        <f t="shared" si="165"/>
        <v>28003PM25-PRI</v>
      </c>
      <c r="F10570" s="35">
        <v>6.7902283105022816</v>
      </c>
      <c r="G10570" s="19" t="s">
        <v>5473</v>
      </c>
      <c r="H10570" s="19" t="s">
        <v>5474</v>
      </c>
    </row>
    <row r="10571" spans="1:8">
      <c r="A10571" s="26" t="s">
        <v>2603</v>
      </c>
      <c r="B10571" s="9" t="s">
        <v>2604</v>
      </c>
      <c r="C10571" s="19" t="s">
        <v>2600</v>
      </c>
      <c r="D10571" s="19" t="s">
        <v>5412</v>
      </c>
      <c r="E10571" s="9" t="str">
        <f t="shared" si="165"/>
        <v>28005PM25-PRI</v>
      </c>
      <c r="F10571" s="35">
        <v>1.1596765498652291</v>
      </c>
      <c r="G10571" s="19" t="s">
        <v>5473</v>
      </c>
      <c r="H10571" s="19" t="s">
        <v>5474</v>
      </c>
    </row>
    <row r="10572" spans="1:8">
      <c r="A10572" s="26" t="s">
        <v>2605</v>
      </c>
      <c r="B10572" s="9" t="s">
        <v>2606</v>
      </c>
      <c r="C10572" s="19" t="s">
        <v>2600</v>
      </c>
      <c r="D10572" s="19" t="s">
        <v>5412</v>
      </c>
      <c r="E10572" s="9" t="str">
        <f t="shared" si="165"/>
        <v>28007PM25-PRI</v>
      </c>
      <c r="F10572" s="35">
        <v>9.952</v>
      </c>
      <c r="G10572" s="19" t="s">
        <v>5473</v>
      </c>
      <c r="H10572" s="19" t="s">
        <v>5474</v>
      </c>
    </row>
    <row r="10573" spans="1:8">
      <c r="A10573" s="26" t="s">
        <v>2607</v>
      </c>
      <c r="B10573" s="9" t="s">
        <v>335</v>
      </c>
      <c r="C10573" s="19" t="s">
        <v>2600</v>
      </c>
      <c r="D10573" s="19" t="s">
        <v>5412</v>
      </c>
      <c r="E10573" s="9" t="str">
        <f t="shared" si="165"/>
        <v>28009PM25-PRI</v>
      </c>
      <c r="F10573" s="35">
        <v>8.2984759671746779</v>
      </c>
      <c r="G10573" s="19" t="s">
        <v>5473</v>
      </c>
      <c r="H10573" s="19" t="s">
        <v>5474</v>
      </c>
    </row>
    <row r="10574" spans="1:8">
      <c r="A10574" s="26" t="s">
        <v>2608</v>
      </c>
      <c r="B10574" s="9" t="s">
        <v>2609</v>
      </c>
      <c r="C10574" s="19" t="s">
        <v>2600</v>
      </c>
      <c r="D10574" s="19" t="s">
        <v>5412</v>
      </c>
      <c r="E10574" s="9" t="str">
        <f t="shared" si="165"/>
        <v>28011PM25-PRI</v>
      </c>
      <c r="F10574" s="35">
        <v>8.508774583531924</v>
      </c>
      <c r="G10574" s="19" t="s">
        <v>5473</v>
      </c>
      <c r="H10574" s="19" t="s">
        <v>5474</v>
      </c>
    </row>
    <row r="10575" spans="1:8">
      <c r="A10575" s="26" t="s">
        <v>2610</v>
      </c>
      <c r="B10575" s="9" t="s">
        <v>39</v>
      </c>
      <c r="C10575" s="19" t="s">
        <v>2600</v>
      </c>
      <c r="D10575" s="19" t="s">
        <v>5412</v>
      </c>
      <c r="E10575" s="9" t="str">
        <f t="shared" si="165"/>
        <v>28013PM25-PRI</v>
      </c>
      <c r="F10575" s="35">
        <v>5.2463970055872027</v>
      </c>
      <c r="G10575" s="19" t="s">
        <v>5473</v>
      </c>
      <c r="H10575" s="19" t="s">
        <v>5474</v>
      </c>
    </row>
    <row r="10576" spans="1:8">
      <c r="A10576" s="26" t="s">
        <v>2611</v>
      </c>
      <c r="B10576" s="9" t="s">
        <v>342</v>
      </c>
      <c r="C10576" s="19" t="s">
        <v>2600</v>
      </c>
      <c r="D10576" s="19" t="s">
        <v>5412</v>
      </c>
      <c r="E10576" s="9" t="str">
        <f t="shared" si="165"/>
        <v>28015PM25-PRI</v>
      </c>
      <c r="F10576" s="35">
        <v>6.5914702795534765</v>
      </c>
      <c r="G10576" s="19" t="s">
        <v>5473</v>
      </c>
      <c r="H10576" s="19" t="s">
        <v>5474</v>
      </c>
    </row>
    <row r="10577" spans="1:8">
      <c r="A10577" s="26" t="s">
        <v>2612</v>
      </c>
      <c r="B10577" s="9" t="s">
        <v>1624</v>
      </c>
      <c r="C10577" s="19" t="s">
        <v>2600</v>
      </c>
      <c r="D10577" s="19" t="s">
        <v>5412</v>
      </c>
      <c r="E10577" s="9" t="str">
        <f t="shared" si="165"/>
        <v>28017PM25-PRI</v>
      </c>
      <c r="F10577" s="35">
        <v>7.3523843757488621</v>
      </c>
      <c r="G10577" s="19" t="s">
        <v>5473</v>
      </c>
      <c r="H10577" s="19" t="s">
        <v>5474</v>
      </c>
    </row>
    <row r="10578" spans="1:8">
      <c r="A10578" s="26" t="s">
        <v>2613</v>
      </c>
      <c r="B10578" s="9" t="s">
        <v>51</v>
      </c>
      <c r="C10578" s="19" t="s">
        <v>2600</v>
      </c>
      <c r="D10578" s="19" t="s">
        <v>5412</v>
      </c>
      <c r="E10578" s="9" t="str">
        <f t="shared" si="165"/>
        <v>28019PM25-PRI</v>
      </c>
      <c r="F10578" s="35">
        <v>5.2365657813465099</v>
      </c>
      <c r="G10578" s="19" t="s">
        <v>5473</v>
      </c>
      <c r="H10578" s="19" t="s">
        <v>5474</v>
      </c>
    </row>
    <row r="10579" spans="1:8">
      <c r="A10579" s="26" t="s">
        <v>2614</v>
      </c>
      <c r="B10579" s="9" t="s">
        <v>2118</v>
      </c>
      <c r="C10579" s="19" t="s">
        <v>2600</v>
      </c>
      <c r="D10579" s="19" t="s">
        <v>5412</v>
      </c>
      <c r="E10579" s="9" t="str">
        <f t="shared" si="165"/>
        <v>28021PM25-PRI</v>
      </c>
      <c r="F10579" s="35">
        <v>5.0667586682766945</v>
      </c>
      <c r="G10579" s="19" t="s">
        <v>5473</v>
      </c>
      <c r="H10579" s="19" t="s">
        <v>5474</v>
      </c>
    </row>
    <row r="10580" spans="1:8">
      <c r="A10580" s="26" t="s">
        <v>2615</v>
      </c>
      <c r="B10580" s="9" t="s">
        <v>54</v>
      </c>
      <c r="C10580" s="19" t="s">
        <v>2600</v>
      </c>
      <c r="D10580" s="19" t="s">
        <v>5412</v>
      </c>
      <c r="E10580" s="9" t="str">
        <f t="shared" si="165"/>
        <v>28023PM25-PRI</v>
      </c>
      <c r="F10580" s="35">
        <v>0.52324397692568714</v>
      </c>
      <c r="G10580" s="19" t="s">
        <v>5473</v>
      </c>
      <c r="H10580" s="19" t="s">
        <v>5474</v>
      </c>
    </row>
    <row r="10581" spans="1:8">
      <c r="A10581" s="26" t="s">
        <v>2616</v>
      </c>
      <c r="B10581" s="9" t="s">
        <v>57</v>
      </c>
      <c r="C10581" s="19" t="s">
        <v>2600</v>
      </c>
      <c r="D10581" s="19" t="s">
        <v>5412</v>
      </c>
      <c r="E10581" s="9" t="str">
        <f t="shared" si="165"/>
        <v>28025PM25-PRI</v>
      </c>
      <c r="F10581" s="35">
        <v>8.1264870862355885</v>
      </c>
      <c r="G10581" s="19" t="s">
        <v>5473</v>
      </c>
      <c r="H10581" s="19" t="s">
        <v>5474</v>
      </c>
    </row>
    <row r="10582" spans="1:8">
      <c r="A10582" s="26" t="s">
        <v>2617</v>
      </c>
      <c r="B10582" s="9" t="s">
        <v>2618</v>
      </c>
      <c r="C10582" s="19" t="s">
        <v>2600</v>
      </c>
      <c r="D10582" s="19" t="s">
        <v>5412</v>
      </c>
      <c r="E10582" s="9" t="str">
        <f t="shared" si="165"/>
        <v>28027PM25-PRI</v>
      </c>
      <c r="F10582" s="35">
        <v>9.4397113435718829</v>
      </c>
      <c r="G10582" s="19" t="s">
        <v>5473</v>
      </c>
      <c r="H10582" s="19" t="s">
        <v>5474</v>
      </c>
    </row>
    <row r="10583" spans="1:8">
      <c r="A10583" s="26" t="s">
        <v>2619</v>
      </c>
      <c r="B10583" s="9" t="s">
        <v>2620</v>
      </c>
      <c r="C10583" s="19" t="s">
        <v>2600</v>
      </c>
      <c r="D10583" s="19" t="s">
        <v>5412</v>
      </c>
      <c r="E10583" s="9" t="str">
        <f t="shared" si="165"/>
        <v>28029PM25-PRI</v>
      </c>
      <c r="F10583" s="35">
        <v>3.2790726506322838</v>
      </c>
      <c r="G10583" s="19" t="s">
        <v>5473</v>
      </c>
      <c r="H10583" s="19" t="s">
        <v>5474</v>
      </c>
    </row>
    <row r="10584" spans="1:8">
      <c r="A10584" s="26" t="s">
        <v>2621</v>
      </c>
      <c r="B10584" s="9" t="s">
        <v>75</v>
      </c>
      <c r="C10584" s="19" t="s">
        <v>2600</v>
      </c>
      <c r="D10584" s="19" t="s">
        <v>5412</v>
      </c>
      <c r="E10584" s="9" t="str">
        <f t="shared" si="165"/>
        <v>28031PM25-PRI</v>
      </c>
      <c r="F10584" s="35">
        <v>4.3373092926490981</v>
      </c>
      <c r="G10584" s="19" t="s">
        <v>5473</v>
      </c>
      <c r="H10584" s="19" t="s">
        <v>5474</v>
      </c>
    </row>
    <row r="10585" spans="1:8">
      <c r="A10585" s="26" t="s">
        <v>2622</v>
      </c>
      <c r="B10585" s="9" t="s">
        <v>761</v>
      </c>
      <c r="C10585" s="19" t="s">
        <v>2600</v>
      </c>
      <c r="D10585" s="19" t="s">
        <v>5412</v>
      </c>
      <c r="E10585" s="9" t="str">
        <f t="shared" si="165"/>
        <v>28033PM25-PRI</v>
      </c>
      <c r="F10585" s="35">
        <v>5.7787324079120319</v>
      </c>
      <c r="G10585" s="19" t="s">
        <v>5473</v>
      </c>
      <c r="H10585" s="19" t="s">
        <v>5474</v>
      </c>
    </row>
    <row r="10586" spans="1:8">
      <c r="A10586" s="26" t="s">
        <v>2623</v>
      </c>
      <c r="B10586" s="9" t="s">
        <v>2624</v>
      </c>
      <c r="C10586" s="19" t="s">
        <v>2600</v>
      </c>
      <c r="D10586" s="19" t="s">
        <v>5412</v>
      </c>
      <c r="E10586" s="9" t="str">
        <f t="shared" si="165"/>
        <v>28035PM25-PRI</v>
      </c>
      <c r="F10586" s="35">
        <v>7.2447129909365557</v>
      </c>
      <c r="G10586" s="19" t="s">
        <v>5473</v>
      </c>
      <c r="H10586" s="19" t="s">
        <v>5474</v>
      </c>
    </row>
    <row r="10587" spans="1:8">
      <c r="A10587" s="26" t="s">
        <v>2625</v>
      </c>
      <c r="B10587" s="9" t="s">
        <v>105</v>
      </c>
      <c r="C10587" s="19" t="s">
        <v>2600</v>
      </c>
      <c r="D10587" s="19" t="s">
        <v>5412</v>
      </c>
      <c r="E10587" s="9" t="str">
        <f t="shared" si="165"/>
        <v>28037PM25-PRI</v>
      </c>
      <c r="F10587" s="35">
        <v>2.4521153846153845</v>
      </c>
      <c r="G10587" s="19" t="s">
        <v>5473</v>
      </c>
      <c r="H10587" s="19" t="s">
        <v>5474</v>
      </c>
    </row>
    <row r="10588" spans="1:8">
      <c r="A10588" s="26" t="s">
        <v>2626</v>
      </c>
      <c r="B10588" s="9" t="s">
        <v>2627</v>
      </c>
      <c r="C10588" s="19" t="s">
        <v>2600</v>
      </c>
      <c r="D10588" s="19" t="s">
        <v>5412</v>
      </c>
      <c r="E10588" s="9" t="str">
        <f t="shared" si="165"/>
        <v>28039PM25-PRI</v>
      </c>
      <c r="F10588" s="35">
        <v>7.2953803756617592</v>
      </c>
      <c r="G10588" s="19" t="s">
        <v>5473</v>
      </c>
      <c r="H10588" s="19" t="s">
        <v>5474</v>
      </c>
    </row>
    <row r="10589" spans="1:8">
      <c r="A10589" s="26" t="s">
        <v>2628</v>
      </c>
      <c r="B10589" s="9" t="s">
        <v>111</v>
      </c>
      <c r="C10589" s="19" t="s">
        <v>2600</v>
      </c>
      <c r="D10589" s="19" t="s">
        <v>5412</v>
      </c>
      <c r="E10589" s="9" t="str">
        <f t="shared" si="165"/>
        <v>28041PM25-PRI</v>
      </c>
      <c r="F10589" s="35">
        <v>7.2614481409001961</v>
      </c>
      <c r="G10589" s="19" t="s">
        <v>5473</v>
      </c>
      <c r="H10589" s="19" t="s">
        <v>5474</v>
      </c>
    </row>
    <row r="10590" spans="1:8">
      <c r="A10590" s="26" t="s">
        <v>2629</v>
      </c>
      <c r="B10590" s="9" t="s">
        <v>2630</v>
      </c>
      <c r="C10590" s="19" t="s">
        <v>2600</v>
      </c>
      <c r="D10590" s="19" t="s">
        <v>5412</v>
      </c>
      <c r="E10590" s="9" t="str">
        <f t="shared" si="165"/>
        <v>28043PM25-PRI</v>
      </c>
      <c r="F10590" s="35">
        <v>11.89987261146497</v>
      </c>
      <c r="G10590" s="19" t="s">
        <v>5473</v>
      </c>
      <c r="H10590" s="19" t="s">
        <v>5474</v>
      </c>
    </row>
    <row r="10591" spans="1:8">
      <c r="A10591" s="26" t="s">
        <v>2631</v>
      </c>
      <c r="B10591" s="9" t="s">
        <v>979</v>
      </c>
      <c r="C10591" s="19" t="s">
        <v>2600</v>
      </c>
      <c r="D10591" s="19" t="s">
        <v>5412</v>
      </c>
      <c r="E10591" s="9" t="str">
        <f t="shared" si="165"/>
        <v>28045PM25-PRI</v>
      </c>
      <c r="F10591" s="35">
        <v>1.3996575342465751</v>
      </c>
      <c r="G10591" s="19" t="s">
        <v>5473</v>
      </c>
      <c r="H10591" s="19" t="s">
        <v>5474</v>
      </c>
    </row>
    <row r="10592" spans="1:8">
      <c r="A10592" s="26" t="s">
        <v>2632</v>
      </c>
      <c r="B10592" s="9" t="s">
        <v>1501</v>
      </c>
      <c r="C10592" s="19" t="s">
        <v>2600</v>
      </c>
      <c r="D10592" s="19" t="s">
        <v>5412</v>
      </c>
      <c r="E10592" s="9" t="str">
        <f t="shared" si="165"/>
        <v>28047PM25-PRI</v>
      </c>
      <c r="F10592" s="35">
        <v>5.1213872832369942</v>
      </c>
      <c r="G10592" s="19" t="s">
        <v>5473</v>
      </c>
      <c r="H10592" s="19" t="s">
        <v>5474</v>
      </c>
    </row>
    <row r="10593" spans="1:8">
      <c r="A10593" s="26" t="s">
        <v>2633</v>
      </c>
      <c r="B10593" s="9" t="s">
        <v>2634</v>
      </c>
      <c r="C10593" s="19" t="s">
        <v>2600</v>
      </c>
      <c r="D10593" s="19" t="s">
        <v>5412</v>
      </c>
      <c r="E10593" s="9" t="str">
        <f t="shared" si="165"/>
        <v>28049PM25-PRI</v>
      </c>
      <c r="F10593" s="35">
        <v>5.4371428571428568</v>
      </c>
      <c r="G10593" s="19" t="s">
        <v>5473</v>
      </c>
      <c r="H10593" s="19" t="s">
        <v>5474</v>
      </c>
    </row>
    <row r="10594" spans="1:8">
      <c r="A10594" s="26" t="s">
        <v>2635</v>
      </c>
      <c r="B10594" s="9" t="s">
        <v>791</v>
      </c>
      <c r="C10594" s="19" t="s">
        <v>2600</v>
      </c>
      <c r="D10594" s="19" t="s">
        <v>5412</v>
      </c>
      <c r="E10594" s="9" t="str">
        <f t="shared" si="165"/>
        <v>28051PM25-PRI</v>
      </c>
      <c r="F10594" s="35">
        <v>13.505793331756916</v>
      </c>
      <c r="G10594" s="19" t="s">
        <v>5473</v>
      </c>
      <c r="H10594" s="19" t="s">
        <v>5474</v>
      </c>
    </row>
    <row r="10595" spans="1:8">
      <c r="A10595" s="26" t="s">
        <v>2636</v>
      </c>
      <c r="B10595" s="9" t="s">
        <v>2637</v>
      </c>
      <c r="C10595" s="19" t="s">
        <v>2600</v>
      </c>
      <c r="D10595" s="19" t="s">
        <v>5412</v>
      </c>
      <c r="E10595" s="9" t="str">
        <f t="shared" si="165"/>
        <v>28053PM25-PRI</v>
      </c>
      <c r="F10595" s="35">
        <v>9.6559258816647695</v>
      </c>
      <c r="G10595" s="19" t="s">
        <v>5473</v>
      </c>
      <c r="H10595" s="19" t="s">
        <v>5474</v>
      </c>
    </row>
    <row r="10596" spans="1:8">
      <c r="A10596" s="26" t="s">
        <v>2638</v>
      </c>
      <c r="B10596" s="9" t="s">
        <v>2639</v>
      </c>
      <c r="C10596" s="19" t="s">
        <v>2600</v>
      </c>
      <c r="D10596" s="19" t="s">
        <v>5412</v>
      </c>
      <c r="E10596" s="9" t="str">
        <f t="shared" si="165"/>
        <v>28055PM25-PRI</v>
      </c>
      <c r="F10596" s="35">
        <v>7.3504296679459369</v>
      </c>
      <c r="G10596" s="19" t="s">
        <v>5473</v>
      </c>
      <c r="H10596" s="19" t="s">
        <v>5474</v>
      </c>
    </row>
    <row r="10597" spans="1:8">
      <c r="A10597" s="26" t="s">
        <v>2640</v>
      </c>
      <c r="B10597" s="9" t="s">
        <v>2641</v>
      </c>
      <c r="C10597" s="19" t="s">
        <v>2600</v>
      </c>
      <c r="D10597" s="19" t="s">
        <v>5412</v>
      </c>
      <c r="E10597" s="9" t="str">
        <f t="shared" si="165"/>
        <v>28057PM25-PRI</v>
      </c>
      <c r="F10597" s="35">
        <v>5.8666861855267651</v>
      </c>
      <c r="G10597" s="19" t="s">
        <v>5473</v>
      </c>
      <c r="H10597" s="19" t="s">
        <v>5474</v>
      </c>
    </row>
    <row r="10598" spans="1:8">
      <c r="A10598" s="26" t="s">
        <v>2642</v>
      </c>
      <c r="B10598" s="9" t="s">
        <v>123</v>
      </c>
      <c r="C10598" s="19" t="s">
        <v>2600</v>
      </c>
      <c r="D10598" s="19" t="s">
        <v>5412</v>
      </c>
      <c r="E10598" s="9" t="str">
        <f t="shared" si="165"/>
        <v>28059PM25-PRI</v>
      </c>
      <c r="F10598" s="35">
        <v>3.7684468999386129</v>
      </c>
      <c r="G10598" s="19" t="s">
        <v>5473</v>
      </c>
      <c r="H10598" s="19" t="s">
        <v>5474</v>
      </c>
    </row>
    <row r="10599" spans="1:8">
      <c r="A10599" s="26" t="s">
        <v>2643</v>
      </c>
      <c r="B10599" s="9" t="s">
        <v>999</v>
      </c>
      <c r="C10599" s="19" t="s">
        <v>2600</v>
      </c>
      <c r="D10599" s="19" t="s">
        <v>5412</v>
      </c>
      <c r="E10599" s="9" t="str">
        <f t="shared" si="165"/>
        <v>28061PM25-PRI</v>
      </c>
      <c r="F10599" s="35">
        <v>7.7709923664122149</v>
      </c>
      <c r="G10599" s="19" t="s">
        <v>5473</v>
      </c>
      <c r="H10599" s="19" t="s">
        <v>5474</v>
      </c>
    </row>
    <row r="10600" spans="1:8">
      <c r="A10600" s="26" t="s">
        <v>2644</v>
      </c>
      <c r="B10600" s="9" t="s">
        <v>126</v>
      </c>
      <c r="C10600" s="19" t="s">
        <v>2600</v>
      </c>
      <c r="D10600" s="19" t="s">
        <v>5412</v>
      </c>
      <c r="E10600" s="9" t="str">
        <f t="shared" si="165"/>
        <v>28063PM25-PRI</v>
      </c>
      <c r="F10600" s="35">
        <v>9.2927980196487958</v>
      </c>
      <c r="G10600" s="19" t="s">
        <v>5473</v>
      </c>
      <c r="H10600" s="19" t="s">
        <v>5474</v>
      </c>
    </row>
    <row r="10601" spans="1:8">
      <c r="A10601" s="26" t="s">
        <v>2645</v>
      </c>
      <c r="B10601" s="9" t="s">
        <v>2140</v>
      </c>
      <c r="C10601" s="19" t="s">
        <v>2600</v>
      </c>
      <c r="D10601" s="19" t="s">
        <v>5412</v>
      </c>
      <c r="E10601" s="9" t="str">
        <f t="shared" si="165"/>
        <v>28065PM25-PRI</v>
      </c>
      <c r="F10601" s="35">
        <v>6.2343812709030111</v>
      </c>
      <c r="G10601" s="19" t="s">
        <v>5473</v>
      </c>
      <c r="H10601" s="19" t="s">
        <v>5474</v>
      </c>
    </row>
    <row r="10602" spans="1:8">
      <c r="A10602" s="26" t="s">
        <v>2646</v>
      </c>
      <c r="B10602" s="9" t="s">
        <v>1012</v>
      </c>
      <c r="C10602" s="19" t="s">
        <v>2600</v>
      </c>
      <c r="D10602" s="19" t="s">
        <v>5412</v>
      </c>
      <c r="E10602" s="9" t="str">
        <f t="shared" si="165"/>
        <v>28067PM25-PRI</v>
      </c>
      <c r="F10602" s="35">
        <v>4.9733333333333336</v>
      </c>
      <c r="G10602" s="19" t="s">
        <v>5473</v>
      </c>
      <c r="H10602" s="19" t="s">
        <v>5474</v>
      </c>
    </row>
    <row r="10603" spans="1:8">
      <c r="A10603" s="26" t="s">
        <v>2647</v>
      </c>
      <c r="B10603" s="9" t="s">
        <v>2648</v>
      </c>
      <c r="C10603" s="19" t="s">
        <v>2600</v>
      </c>
      <c r="D10603" s="19" t="s">
        <v>5412</v>
      </c>
      <c r="E10603" s="9" t="str">
        <f t="shared" si="165"/>
        <v>28069PM25-PRI</v>
      </c>
      <c r="F10603" s="35">
        <v>1.5140939597315437</v>
      </c>
      <c r="G10603" s="19" t="s">
        <v>5473</v>
      </c>
      <c r="H10603" s="19" t="s">
        <v>5474</v>
      </c>
    </row>
    <row r="10604" spans="1:8">
      <c r="A10604" s="26" t="s">
        <v>2649</v>
      </c>
      <c r="B10604" s="9" t="s">
        <v>393</v>
      </c>
      <c r="C10604" s="19" t="s">
        <v>2600</v>
      </c>
      <c r="D10604" s="19" t="s">
        <v>5412</v>
      </c>
      <c r="E10604" s="9" t="str">
        <f t="shared" si="165"/>
        <v>28071PM25-PRI</v>
      </c>
      <c r="F10604" s="35">
        <v>7.2329931972789119</v>
      </c>
      <c r="G10604" s="19" t="s">
        <v>5473</v>
      </c>
      <c r="H10604" s="19" t="s">
        <v>5474</v>
      </c>
    </row>
    <row r="10605" spans="1:8">
      <c r="A10605" s="26" t="s">
        <v>2650</v>
      </c>
      <c r="B10605" s="9" t="s">
        <v>129</v>
      </c>
      <c r="C10605" s="19" t="s">
        <v>2600</v>
      </c>
      <c r="D10605" s="19" t="s">
        <v>5412</v>
      </c>
      <c r="E10605" s="9" t="str">
        <f t="shared" si="165"/>
        <v>28073PM25-PRI</v>
      </c>
      <c r="F10605" s="35">
        <v>5.2</v>
      </c>
      <c r="G10605" s="19" t="s">
        <v>5473</v>
      </c>
      <c r="H10605" s="19" t="s">
        <v>5474</v>
      </c>
    </row>
    <row r="10606" spans="1:8">
      <c r="A10606" s="26" t="s">
        <v>2651</v>
      </c>
      <c r="B10606" s="9" t="s">
        <v>132</v>
      </c>
      <c r="C10606" s="19" t="s">
        <v>2600</v>
      </c>
      <c r="D10606" s="19" t="s">
        <v>5412</v>
      </c>
      <c r="E10606" s="9" t="str">
        <f t="shared" si="165"/>
        <v>28075PM25-PRI</v>
      </c>
      <c r="F10606" s="35">
        <v>4.492</v>
      </c>
      <c r="G10606" s="19" t="s">
        <v>5473</v>
      </c>
      <c r="H10606" s="19" t="s">
        <v>5474</v>
      </c>
    </row>
    <row r="10607" spans="1:8">
      <c r="A10607" s="26" t="s">
        <v>2652</v>
      </c>
      <c r="B10607" s="9" t="s">
        <v>135</v>
      </c>
      <c r="C10607" s="19" t="s">
        <v>2600</v>
      </c>
      <c r="D10607" s="19" t="s">
        <v>5412</v>
      </c>
      <c r="E10607" s="9" t="str">
        <f t="shared" si="165"/>
        <v>28077PM25-PRI</v>
      </c>
      <c r="F10607" s="35">
        <v>8.2159835298521404</v>
      </c>
      <c r="G10607" s="19" t="s">
        <v>5473</v>
      </c>
      <c r="H10607" s="19" t="s">
        <v>5474</v>
      </c>
    </row>
    <row r="10608" spans="1:8">
      <c r="A10608" s="26" t="s">
        <v>2653</v>
      </c>
      <c r="B10608" s="9" t="s">
        <v>2654</v>
      </c>
      <c r="C10608" s="19" t="s">
        <v>2600</v>
      </c>
      <c r="D10608" s="19" t="s">
        <v>5412</v>
      </c>
      <c r="E10608" s="9" t="str">
        <f t="shared" si="165"/>
        <v>28079PM25-PRI</v>
      </c>
      <c r="F10608" s="35">
        <v>3.1122816745217632</v>
      </c>
      <c r="G10608" s="19" t="s">
        <v>5473</v>
      </c>
      <c r="H10608" s="19" t="s">
        <v>5474</v>
      </c>
    </row>
    <row r="10609" spans="1:8">
      <c r="A10609" s="26" t="s">
        <v>2655</v>
      </c>
      <c r="B10609" s="9" t="s">
        <v>138</v>
      </c>
      <c r="C10609" s="19" t="s">
        <v>2600</v>
      </c>
      <c r="D10609" s="19" t="s">
        <v>5412</v>
      </c>
      <c r="E10609" s="9" t="str">
        <f t="shared" si="165"/>
        <v>28081PM25-PRI</v>
      </c>
      <c r="F10609" s="35">
        <v>8.5095613963707386</v>
      </c>
      <c r="G10609" s="19" t="s">
        <v>5473</v>
      </c>
      <c r="H10609" s="19" t="s">
        <v>5474</v>
      </c>
    </row>
    <row r="10610" spans="1:8">
      <c r="A10610" s="26" t="s">
        <v>2656</v>
      </c>
      <c r="B10610" s="9" t="s">
        <v>2657</v>
      </c>
      <c r="C10610" s="19" t="s">
        <v>2600</v>
      </c>
      <c r="D10610" s="19" t="s">
        <v>5412</v>
      </c>
      <c r="E10610" s="9" t="str">
        <f t="shared" si="165"/>
        <v>28083PM25-PRI</v>
      </c>
      <c r="F10610" s="35">
        <v>8.6009933922472595</v>
      </c>
      <c r="G10610" s="19" t="s">
        <v>5473</v>
      </c>
      <c r="H10610" s="19" t="s">
        <v>5474</v>
      </c>
    </row>
    <row r="10611" spans="1:8">
      <c r="A10611" s="26" t="s">
        <v>2658</v>
      </c>
      <c r="B10611" s="9" t="s">
        <v>397</v>
      </c>
      <c r="C10611" s="19" t="s">
        <v>2600</v>
      </c>
      <c r="D10611" s="19" t="s">
        <v>5412</v>
      </c>
      <c r="E10611" s="9" t="str">
        <f t="shared" si="165"/>
        <v>28085PM25-PRI</v>
      </c>
      <c r="F10611" s="35">
        <v>0.49327132684202879</v>
      </c>
      <c r="G10611" s="19" t="s">
        <v>5473</v>
      </c>
      <c r="H10611" s="19" t="s">
        <v>5474</v>
      </c>
    </row>
    <row r="10612" spans="1:8">
      <c r="A10612" s="26" t="s">
        <v>2659</v>
      </c>
      <c r="B10612" s="9" t="s">
        <v>144</v>
      </c>
      <c r="C10612" s="19" t="s">
        <v>2600</v>
      </c>
      <c r="D10612" s="19" t="s">
        <v>5412</v>
      </c>
      <c r="E10612" s="9" t="str">
        <f t="shared" si="165"/>
        <v>28087PM25-PRI</v>
      </c>
      <c r="F10612" s="35">
        <v>7.8175950691940921</v>
      </c>
      <c r="G10612" s="19" t="s">
        <v>5473</v>
      </c>
      <c r="H10612" s="19" t="s">
        <v>5474</v>
      </c>
    </row>
    <row r="10613" spans="1:8">
      <c r="A10613" s="26" t="s">
        <v>2660</v>
      </c>
      <c r="B10613" s="9" t="s">
        <v>150</v>
      </c>
      <c r="C10613" s="19" t="s">
        <v>2600</v>
      </c>
      <c r="D10613" s="19" t="s">
        <v>5412</v>
      </c>
      <c r="E10613" s="9" t="str">
        <f t="shared" si="165"/>
        <v>28089PM25-PRI</v>
      </c>
      <c r="F10613" s="35">
        <v>6.9578970331588144</v>
      </c>
      <c r="G10613" s="19" t="s">
        <v>5473</v>
      </c>
      <c r="H10613" s="19" t="s">
        <v>5474</v>
      </c>
    </row>
    <row r="10614" spans="1:8">
      <c r="A10614" s="26" t="s">
        <v>2661</v>
      </c>
      <c r="B10614" s="9" t="s">
        <v>156</v>
      </c>
      <c r="C10614" s="19" t="s">
        <v>2600</v>
      </c>
      <c r="D10614" s="19" t="s">
        <v>5412</v>
      </c>
      <c r="E10614" s="9" t="str">
        <f t="shared" si="165"/>
        <v>28091PM25-PRI</v>
      </c>
      <c r="F10614" s="35">
        <v>2.0450486207580871</v>
      </c>
      <c r="G10614" s="19" t="s">
        <v>5473</v>
      </c>
      <c r="H10614" s="19" t="s">
        <v>5474</v>
      </c>
    </row>
    <row r="10615" spans="1:8">
      <c r="A10615" s="26" t="s">
        <v>2662</v>
      </c>
      <c r="B10615" s="9" t="s">
        <v>159</v>
      </c>
      <c r="C10615" s="19" t="s">
        <v>2600</v>
      </c>
      <c r="D10615" s="19" t="s">
        <v>5412</v>
      </c>
      <c r="E10615" s="9" t="str">
        <f t="shared" si="165"/>
        <v>28093PM25-PRI</v>
      </c>
      <c r="F10615" s="35">
        <v>7.7191770968206033</v>
      </c>
      <c r="G10615" s="19" t="s">
        <v>5473</v>
      </c>
      <c r="H10615" s="19" t="s">
        <v>5474</v>
      </c>
    </row>
    <row r="10616" spans="1:8">
      <c r="A10616" s="26" t="s">
        <v>2663</v>
      </c>
      <c r="B10616" s="9" t="s">
        <v>165</v>
      </c>
      <c r="C10616" s="19" t="s">
        <v>2600</v>
      </c>
      <c r="D10616" s="19" t="s">
        <v>5412</v>
      </c>
      <c r="E10616" s="9" t="str">
        <f t="shared" si="165"/>
        <v>28095PM25-PRI</v>
      </c>
      <c r="F10616" s="35">
        <v>7.7628092622997222</v>
      </c>
      <c r="G10616" s="19" t="s">
        <v>5473</v>
      </c>
      <c r="H10616" s="19" t="s">
        <v>5474</v>
      </c>
    </row>
    <row r="10617" spans="1:8">
      <c r="A10617" s="26" t="s">
        <v>2664</v>
      </c>
      <c r="B10617" s="9" t="s">
        <v>168</v>
      </c>
      <c r="C10617" s="19" t="s">
        <v>2600</v>
      </c>
      <c r="D10617" s="19" t="s">
        <v>5412</v>
      </c>
      <c r="E10617" s="9" t="str">
        <f t="shared" si="165"/>
        <v>28097PM25-PRI</v>
      </c>
      <c r="F10617" s="35">
        <v>13.578167938931299</v>
      </c>
      <c r="G10617" s="19" t="s">
        <v>5473</v>
      </c>
      <c r="H10617" s="19" t="s">
        <v>5474</v>
      </c>
    </row>
    <row r="10618" spans="1:8">
      <c r="A10618" s="26" t="s">
        <v>2665</v>
      </c>
      <c r="B10618" s="9" t="s">
        <v>2666</v>
      </c>
      <c r="C10618" s="19" t="s">
        <v>2600</v>
      </c>
      <c r="D10618" s="19" t="s">
        <v>5412</v>
      </c>
      <c r="E10618" s="9" t="str">
        <f t="shared" si="165"/>
        <v>28099PM25-PRI</v>
      </c>
      <c r="F10618" s="35">
        <v>7.5792000000000002</v>
      </c>
      <c r="G10618" s="19" t="s">
        <v>5473</v>
      </c>
      <c r="H10618" s="19" t="s">
        <v>5474</v>
      </c>
    </row>
    <row r="10619" spans="1:8">
      <c r="A10619" s="26" t="s">
        <v>2667</v>
      </c>
      <c r="B10619" s="9" t="s">
        <v>415</v>
      </c>
      <c r="C10619" s="19" t="s">
        <v>2600</v>
      </c>
      <c r="D10619" s="19" t="s">
        <v>5412</v>
      </c>
      <c r="E10619" s="9" t="str">
        <f t="shared" si="165"/>
        <v>28101PM25-PRI</v>
      </c>
      <c r="F10619" s="35">
        <v>4.1727222528989518</v>
      </c>
      <c r="G10619" s="19" t="s">
        <v>5473</v>
      </c>
      <c r="H10619" s="19" t="s">
        <v>5474</v>
      </c>
    </row>
    <row r="10620" spans="1:8">
      <c r="A10620" s="26" t="s">
        <v>2668</v>
      </c>
      <c r="B10620" s="9" t="s">
        <v>2669</v>
      </c>
      <c r="C10620" s="19" t="s">
        <v>2600</v>
      </c>
      <c r="D10620" s="19" t="s">
        <v>5412</v>
      </c>
      <c r="E10620" s="9" t="str">
        <f t="shared" si="165"/>
        <v>28103PM25-PRI</v>
      </c>
      <c r="F10620" s="35">
        <v>9.0319088319088312</v>
      </c>
      <c r="G10620" s="19" t="s">
        <v>5473</v>
      </c>
      <c r="H10620" s="19" t="s">
        <v>5474</v>
      </c>
    </row>
    <row r="10621" spans="1:8">
      <c r="A10621" s="26" t="s">
        <v>2670</v>
      </c>
      <c r="B10621" s="9" t="s">
        <v>2671</v>
      </c>
      <c r="C10621" s="19" t="s">
        <v>2600</v>
      </c>
      <c r="D10621" s="19" t="s">
        <v>5412</v>
      </c>
      <c r="E10621" s="9" t="str">
        <f t="shared" si="165"/>
        <v>28105PM25-PRI</v>
      </c>
      <c r="F10621" s="35">
        <v>6.1220373171961677</v>
      </c>
      <c r="G10621" s="19" t="s">
        <v>5473</v>
      </c>
      <c r="H10621" s="19" t="s">
        <v>5474</v>
      </c>
    </row>
    <row r="10622" spans="1:8">
      <c r="A10622" s="26" t="s">
        <v>2672</v>
      </c>
      <c r="B10622" s="9" t="s">
        <v>2673</v>
      </c>
      <c r="C10622" s="19" t="s">
        <v>2600</v>
      </c>
      <c r="D10622" s="19" t="s">
        <v>5412</v>
      </c>
      <c r="E10622" s="9" t="str">
        <f t="shared" si="165"/>
        <v>28107PM25-PRI</v>
      </c>
      <c r="F10622" s="35">
        <v>7.8250800506366822</v>
      </c>
      <c r="G10622" s="19" t="s">
        <v>5473</v>
      </c>
      <c r="H10622" s="19" t="s">
        <v>5474</v>
      </c>
    </row>
    <row r="10623" spans="1:8">
      <c r="A10623" s="26" t="s">
        <v>2674</v>
      </c>
      <c r="B10623" s="9" t="s">
        <v>2675</v>
      </c>
      <c r="C10623" s="19" t="s">
        <v>2600</v>
      </c>
      <c r="D10623" s="19" t="s">
        <v>5412</v>
      </c>
      <c r="E10623" s="9" t="str">
        <f t="shared" si="165"/>
        <v>28109PM25-PRI</v>
      </c>
      <c r="F10623" s="35">
        <v>1.0822652367250851</v>
      </c>
      <c r="G10623" s="19" t="s">
        <v>5473</v>
      </c>
      <c r="H10623" s="19" t="s">
        <v>5474</v>
      </c>
    </row>
    <row r="10624" spans="1:8">
      <c r="A10624" s="26" t="s">
        <v>2676</v>
      </c>
      <c r="B10624" s="9" t="s">
        <v>174</v>
      </c>
      <c r="C10624" s="19" t="s">
        <v>2600</v>
      </c>
      <c r="D10624" s="19" t="s">
        <v>5412</v>
      </c>
      <c r="E10624" s="9" t="str">
        <f t="shared" si="165"/>
        <v>28111PM25-PRI</v>
      </c>
      <c r="F10624" s="35">
        <v>4.3766793409378968</v>
      </c>
      <c r="G10624" s="19" t="s">
        <v>5473</v>
      </c>
      <c r="H10624" s="19" t="s">
        <v>5474</v>
      </c>
    </row>
    <row r="10625" spans="1:8">
      <c r="A10625" s="26" t="s">
        <v>2677</v>
      </c>
      <c r="B10625" s="9" t="s">
        <v>180</v>
      </c>
      <c r="C10625" s="19" t="s">
        <v>2600</v>
      </c>
      <c r="D10625" s="19" t="s">
        <v>5412</v>
      </c>
      <c r="E10625" s="9" t="str">
        <f t="shared" si="165"/>
        <v>28113PM25-PRI</v>
      </c>
      <c r="F10625" s="35">
        <v>4.0065009224281827</v>
      </c>
      <c r="G10625" s="19" t="s">
        <v>5473</v>
      </c>
      <c r="H10625" s="19" t="s">
        <v>5474</v>
      </c>
    </row>
    <row r="10626" spans="1:8">
      <c r="A10626" s="26" t="s">
        <v>2678</v>
      </c>
      <c r="B10626" s="9" t="s">
        <v>2679</v>
      </c>
      <c r="C10626" s="19" t="s">
        <v>2600</v>
      </c>
      <c r="D10626" s="19" t="s">
        <v>5412</v>
      </c>
      <c r="E10626" s="9" t="str">
        <f t="shared" si="165"/>
        <v>28115PM25-PRI</v>
      </c>
      <c r="F10626" s="35">
        <v>2.7305663255577448</v>
      </c>
      <c r="G10626" s="19" t="s">
        <v>5473</v>
      </c>
      <c r="H10626" s="19" t="s">
        <v>5474</v>
      </c>
    </row>
    <row r="10627" spans="1:8">
      <c r="A10627" s="26" t="s">
        <v>2680</v>
      </c>
      <c r="B10627" s="9" t="s">
        <v>2681</v>
      </c>
      <c r="C10627" s="19" t="s">
        <v>2600</v>
      </c>
      <c r="D10627" s="19" t="s">
        <v>5412</v>
      </c>
      <c r="E10627" s="9" t="str">
        <f t="shared" ref="E10627:E10690" si="166">A10627&amp;D10627</f>
        <v>28117PM25-PRI</v>
      </c>
      <c r="F10627" s="35">
        <v>7.737000000000001</v>
      </c>
      <c r="G10627" s="19" t="s">
        <v>5473</v>
      </c>
      <c r="H10627" s="19" t="s">
        <v>5474</v>
      </c>
    </row>
    <row r="10628" spans="1:8">
      <c r="A10628" s="26" t="s">
        <v>2682</v>
      </c>
      <c r="B10628" s="9" t="s">
        <v>1094</v>
      </c>
      <c r="C10628" s="19" t="s">
        <v>2600</v>
      </c>
      <c r="D10628" s="19" t="s">
        <v>5412</v>
      </c>
      <c r="E10628" s="9" t="str">
        <f t="shared" si="166"/>
        <v>28119PM25-PRI</v>
      </c>
      <c r="F10628" s="35">
        <v>7.5522337078651685</v>
      </c>
      <c r="G10628" s="19" t="s">
        <v>5473</v>
      </c>
      <c r="H10628" s="19" t="s">
        <v>5474</v>
      </c>
    </row>
    <row r="10629" spans="1:8">
      <c r="A10629" s="26" t="s">
        <v>2683</v>
      </c>
      <c r="B10629" s="9" t="s">
        <v>2684</v>
      </c>
      <c r="C10629" s="19" t="s">
        <v>2600</v>
      </c>
      <c r="D10629" s="19" t="s">
        <v>5412</v>
      </c>
      <c r="E10629" s="9" t="str">
        <f t="shared" si="166"/>
        <v>28121PM25-PRI</v>
      </c>
      <c r="F10629" s="35">
        <v>11.074823465507873</v>
      </c>
      <c r="G10629" s="19" t="s">
        <v>5473</v>
      </c>
      <c r="H10629" s="19" t="s">
        <v>5474</v>
      </c>
    </row>
    <row r="10630" spans="1:8">
      <c r="A10630" s="26" t="s">
        <v>2685</v>
      </c>
      <c r="B10630" s="9" t="s">
        <v>438</v>
      </c>
      <c r="C10630" s="19" t="s">
        <v>2600</v>
      </c>
      <c r="D10630" s="19" t="s">
        <v>5412</v>
      </c>
      <c r="E10630" s="9" t="str">
        <f t="shared" si="166"/>
        <v>28123PM25-PRI</v>
      </c>
      <c r="F10630" s="35">
        <v>5.0431734317343171</v>
      </c>
      <c r="G10630" s="19" t="s">
        <v>5473</v>
      </c>
      <c r="H10630" s="19" t="s">
        <v>5474</v>
      </c>
    </row>
    <row r="10631" spans="1:8">
      <c r="A10631" s="26" t="s">
        <v>2686</v>
      </c>
      <c r="B10631" s="9" t="s">
        <v>2687</v>
      </c>
      <c r="C10631" s="19" t="s">
        <v>2600</v>
      </c>
      <c r="D10631" s="19" t="s">
        <v>5412</v>
      </c>
      <c r="E10631" s="9" t="str">
        <f t="shared" si="166"/>
        <v>28125PM25-PRI</v>
      </c>
      <c r="F10631" s="35">
        <v>6.9243123839911638</v>
      </c>
      <c r="G10631" s="19" t="s">
        <v>5473</v>
      </c>
      <c r="H10631" s="19" t="s">
        <v>5474</v>
      </c>
    </row>
    <row r="10632" spans="1:8">
      <c r="A10632" s="26" t="s">
        <v>2688</v>
      </c>
      <c r="B10632" s="9" t="s">
        <v>2072</v>
      </c>
      <c r="C10632" s="19" t="s">
        <v>2600</v>
      </c>
      <c r="D10632" s="19" t="s">
        <v>5412</v>
      </c>
      <c r="E10632" s="9" t="str">
        <f t="shared" si="166"/>
        <v>28127PM25-PRI</v>
      </c>
      <c r="F10632" s="35">
        <v>1.2739495798319331</v>
      </c>
      <c r="G10632" s="19" t="s">
        <v>5473</v>
      </c>
      <c r="H10632" s="19" t="s">
        <v>5474</v>
      </c>
    </row>
    <row r="10633" spans="1:8">
      <c r="A10633" s="26" t="s">
        <v>2689</v>
      </c>
      <c r="B10633" s="9" t="s">
        <v>1888</v>
      </c>
      <c r="C10633" s="19" t="s">
        <v>2600</v>
      </c>
      <c r="D10633" s="19" t="s">
        <v>5412</v>
      </c>
      <c r="E10633" s="9" t="str">
        <f t="shared" si="166"/>
        <v>28129PM25-PRI</v>
      </c>
      <c r="F10633" s="35">
        <v>1.4504805260495703</v>
      </c>
      <c r="G10633" s="19" t="s">
        <v>5473</v>
      </c>
      <c r="H10633" s="19" t="s">
        <v>5474</v>
      </c>
    </row>
    <row r="10634" spans="1:8">
      <c r="A10634" s="26" t="s">
        <v>2690</v>
      </c>
      <c r="B10634" s="9" t="s">
        <v>450</v>
      </c>
      <c r="C10634" s="19" t="s">
        <v>2600</v>
      </c>
      <c r="D10634" s="19" t="s">
        <v>5412</v>
      </c>
      <c r="E10634" s="9" t="str">
        <f t="shared" si="166"/>
        <v>28131PM25-PRI</v>
      </c>
      <c r="F10634" s="35">
        <v>3.658792650918635</v>
      </c>
      <c r="G10634" s="19" t="s">
        <v>5473</v>
      </c>
      <c r="H10634" s="19" t="s">
        <v>5474</v>
      </c>
    </row>
    <row r="10635" spans="1:8">
      <c r="A10635" s="26" t="s">
        <v>2691</v>
      </c>
      <c r="B10635" s="9" t="s">
        <v>2692</v>
      </c>
      <c r="C10635" s="19" t="s">
        <v>2600</v>
      </c>
      <c r="D10635" s="19" t="s">
        <v>5412</v>
      </c>
      <c r="E10635" s="9" t="str">
        <f t="shared" si="166"/>
        <v>28133PM25-PRI</v>
      </c>
      <c r="F10635" s="35">
        <v>4.5122477691907417</v>
      </c>
      <c r="G10635" s="19" t="s">
        <v>5473</v>
      </c>
      <c r="H10635" s="19" t="s">
        <v>5474</v>
      </c>
    </row>
    <row r="10636" spans="1:8">
      <c r="A10636" s="26" t="s">
        <v>2693</v>
      </c>
      <c r="B10636" s="9" t="s">
        <v>2694</v>
      </c>
      <c r="C10636" s="19" t="s">
        <v>2600</v>
      </c>
      <c r="D10636" s="19" t="s">
        <v>5412</v>
      </c>
      <c r="E10636" s="9" t="str">
        <f t="shared" si="166"/>
        <v>28135PM25-PRI</v>
      </c>
      <c r="F10636" s="35">
        <v>6.8552020983253747</v>
      </c>
      <c r="G10636" s="19" t="s">
        <v>5473</v>
      </c>
      <c r="H10636" s="19" t="s">
        <v>5474</v>
      </c>
    </row>
    <row r="10637" spans="1:8">
      <c r="A10637" s="26" t="s">
        <v>2695</v>
      </c>
      <c r="B10637" s="9" t="s">
        <v>2696</v>
      </c>
      <c r="C10637" s="19" t="s">
        <v>2600</v>
      </c>
      <c r="D10637" s="19" t="s">
        <v>5412</v>
      </c>
      <c r="E10637" s="9" t="str">
        <f t="shared" si="166"/>
        <v>28137PM25-PRI</v>
      </c>
      <c r="F10637" s="35">
        <v>5.2743546049593091</v>
      </c>
      <c r="G10637" s="19" t="s">
        <v>5473</v>
      </c>
      <c r="H10637" s="19" t="s">
        <v>5474</v>
      </c>
    </row>
    <row r="10638" spans="1:8">
      <c r="A10638" s="26" t="s">
        <v>2697</v>
      </c>
      <c r="B10638" s="9" t="s">
        <v>2698</v>
      </c>
      <c r="C10638" s="19" t="s">
        <v>2600</v>
      </c>
      <c r="D10638" s="19" t="s">
        <v>5412</v>
      </c>
      <c r="E10638" s="9" t="str">
        <f t="shared" si="166"/>
        <v>28139PM25-PRI</v>
      </c>
      <c r="F10638" s="35">
        <v>5.6300828080583374</v>
      </c>
      <c r="G10638" s="19" t="s">
        <v>5473</v>
      </c>
      <c r="H10638" s="19" t="s">
        <v>5474</v>
      </c>
    </row>
    <row r="10639" spans="1:8">
      <c r="A10639" s="26" t="s">
        <v>2699</v>
      </c>
      <c r="B10639" s="9" t="s">
        <v>2700</v>
      </c>
      <c r="C10639" s="19" t="s">
        <v>2600</v>
      </c>
      <c r="D10639" s="19" t="s">
        <v>5412</v>
      </c>
      <c r="E10639" s="9" t="str">
        <f t="shared" si="166"/>
        <v>28141PM25-PRI</v>
      </c>
      <c r="F10639" s="35">
        <v>9.3260240963855416</v>
      </c>
      <c r="G10639" s="19" t="s">
        <v>5473</v>
      </c>
      <c r="H10639" s="19" t="s">
        <v>5474</v>
      </c>
    </row>
    <row r="10640" spans="1:8">
      <c r="A10640" s="26" t="s">
        <v>2701</v>
      </c>
      <c r="B10640" s="9" t="s">
        <v>2702</v>
      </c>
      <c r="C10640" s="19" t="s">
        <v>2600</v>
      </c>
      <c r="D10640" s="19" t="s">
        <v>5412</v>
      </c>
      <c r="E10640" s="9" t="str">
        <f t="shared" si="166"/>
        <v>28143PM25-PRI</v>
      </c>
      <c r="F10640" s="35">
        <v>8.6338538761851638</v>
      </c>
      <c r="G10640" s="19" t="s">
        <v>5473</v>
      </c>
      <c r="H10640" s="19" t="s">
        <v>5474</v>
      </c>
    </row>
    <row r="10641" spans="1:8">
      <c r="A10641" s="26" t="s">
        <v>2703</v>
      </c>
      <c r="B10641" s="9" t="s">
        <v>453</v>
      </c>
      <c r="C10641" s="19" t="s">
        <v>2600</v>
      </c>
      <c r="D10641" s="19" t="s">
        <v>5412</v>
      </c>
      <c r="E10641" s="9" t="str">
        <f t="shared" si="166"/>
        <v>28145PM25-PRI</v>
      </c>
      <c r="F10641" s="35">
        <v>6.7255499360185214</v>
      </c>
      <c r="G10641" s="19" t="s">
        <v>5473</v>
      </c>
      <c r="H10641" s="19" t="s">
        <v>5474</v>
      </c>
    </row>
    <row r="10642" spans="1:8">
      <c r="A10642" s="26" t="s">
        <v>2704</v>
      </c>
      <c r="B10642" s="9" t="s">
        <v>2705</v>
      </c>
      <c r="C10642" s="19" t="s">
        <v>2600</v>
      </c>
      <c r="D10642" s="19" t="s">
        <v>5412</v>
      </c>
      <c r="E10642" s="9" t="str">
        <f t="shared" si="166"/>
        <v>28147PM25-PRI</v>
      </c>
      <c r="F10642" s="35">
        <v>4.1246511627906974</v>
      </c>
      <c r="G10642" s="19" t="s">
        <v>5473</v>
      </c>
      <c r="H10642" s="19" t="s">
        <v>5474</v>
      </c>
    </row>
    <row r="10643" spans="1:8">
      <c r="A10643" s="26" t="s">
        <v>2706</v>
      </c>
      <c r="B10643" s="9" t="s">
        <v>1179</v>
      </c>
      <c r="C10643" s="19" t="s">
        <v>2600</v>
      </c>
      <c r="D10643" s="19" t="s">
        <v>5412</v>
      </c>
      <c r="E10643" s="9" t="str">
        <f t="shared" si="166"/>
        <v>28149PM25-PRI</v>
      </c>
      <c r="F10643" s="35">
        <v>6.0292405398253504</v>
      </c>
      <c r="G10643" s="19" t="s">
        <v>5473</v>
      </c>
      <c r="H10643" s="19" t="s">
        <v>5474</v>
      </c>
    </row>
    <row r="10644" spans="1:8">
      <c r="A10644" s="26" t="s">
        <v>2707</v>
      </c>
      <c r="B10644" s="9" t="s">
        <v>210</v>
      </c>
      <c r="C10644" s="19" t="s">
        <v>2600</v>
      </c>
      <c r="D10644" s="19" t="s">
        <v>5412</v>
      </c>
      <c r="E10644" s="9" t="str">
        <f t="shared" si="166"/>
        <v>28151PM25-PRI</v>
      </c>
      <c r="F10644" s="35">
        <v>7.7349686847599166</v>
      </c>
      <c r="G10644" s="19" t="s">
        <v>5473</v>
      </c>
      <c r="H10644" s="19" t="s">
        <v>5474</v>
      </c>
    </row>
    <row r="10645" spans="1:8">
      <c r="A10645" s="26" t="s">
        <v>2708</v>
      </c>
      <c r="B10645" s="9" t="s">
        <v>1184</v>
      </c>
      <c r="C10645" s="19" t="s">
        <v>2600</v>
      </c>
      <c r="D10645" s="19" t="s">
        <v>5412</v>
      </c>
      <c r="E10645" s="9" t="str">
        <f t="shared" si="166"/>
        <v>28153PM25-PRI</v>
      </c>
      <c r="F10645" s="35">
        <v>5.2017817371937634</v>
      </c>
      <c r="G10645" s="19" t="s">
        <v>5473</v>
      </c>
      <c r="H10645" s="19" t="s">
        <v>5474</v>
      </c>
    </row>
    <row r="10646" spans="1:8">
      <c r="A10646" s="26" t="s">
        <v>2709</v>
      </c>
      <c r="B10646" s="9" t="s">
        <v>1187</v>
      </c>
      <c r="C10646" s="19" t="s">
        <v>2600</v>
      </c>
      <c r="D10646" s="19" t="s">
        <v>5412</v>
      </c>
      <c r="E10646" s="9" t="str">
        <f t="shared" si="166"/>
        <v>28155PM25-PRI</v>
      </c>
      <c r="F10646" s="35">
        <v>8.8364023550043829</v>
      </c>
      <c r="G10646" s="19" t="s">
        <v>5473</v>
      </c>
      <c r="H10646" s="19" t="s">
        <v>5474</v>
      </c>
    </row>
    <row r="10647" spans="1:8">
      <c r="A10647" s="26" t="s">
        <v>2710</v>
      </c>
      <c r="B10647" s="9" t="s">
        <v>1203</v>
      </c>
      <c r="C10647" s="19" t="s">
        <v>2600</v>
      </c>
      <c r="D10647" s="19" t="s">
        <v>5412</v>
      </c>
      <c r="E10647" s="9" t="str">
        <f t="shared" si="166"/>
        <v>28157PM25-PRI</v>
      </c>
      <c r="F10647" s="35">
        <v>1.7057517658930372</v>
      </c>
      <c r="G10647" s="19" t="s">
        <v>5473</v>
      </c>
      <c r="H10647" s="19" t="s">
        <v>5474</v>
      </c>
    </row>
    <row r="10648" spans="1:8">
      <c r="A10648" s="26" t="s">
        <v>2711</v>
      </c>
      <c r="B10648" s="9" t="s">
        <v>216</v>
      </c>
      <c r="C10648" s="19" t="s">
        <v>2600</v>
      </c>
      <c r="D10648" s="19" t="s">
        <v>5412</v>
      </c>
      <c r="E10648" s="9" t="str">
        <f t="shared" si="166"/>
        <v>28159PM25-PRI</v>
      </c>
      <c r="F10648" s="35">
        <v>2.3335989375830013</v>
      </c>
      <c r="G10648" s="19" t="s">
        <v>5473</v>
      </c>
      <c r="H10648" s="19" t="s">
        <v>5474</v>
      </c>
    </row>
    <row r="10649" spans="1:8">
      <c r="A10649" s="26" t="s">
        <v>2712</v>
      </c>
      <c r="B10649" s="9" t="s">
        <v>2713</v>
      </c>
      <c r="C10649" s="19" t="s">
        <v>2600</v>
      </c>
      <c r="D10649" s="19" t="s">
        <v>5412</v>
      </c>
      <c r="E10649" s="9" t="str">
        <f t="shared" si="166"/>
        <v>28161PM25-PRI</v>
      </c>
      <c r="F10649" s="35">
        <v>6.8706498951781958</v>
      </c>
      <c r="G10649" s="19" t="s">
        <v>5473</v>
      </c>
      <c r="H10649" s="19" t="s">
        <v>5474</v>
      </c>
    </row>
    <row r="10650" spans="1:8">
      <c r="A10650" s="26" t="s">
        <v>2714</v>
      </c>
      <c r="B10650" s="9" t="s">
        <v>2715</v>
      </c>
      <c r="C10650" s="19" t="s">
        <v>2600</v>
      </c>
      <c r="D10650" s="19" t="s">
        <v>5412</v>
      </c>
      <c r="E10650" s="9" t="str">
        <f t="shared" si="166"/>
        <v>28163PM25-PRI</v>
      </c>
      <c r="F10650" s="35">
        <v>12.480502647788573</v>
      </c>
      <c r="G10650" s="19" t="s">
        <v>5473</v>
      </c>
      <c r="H10650" s="19" t="s">
        <v>5474</v>
      </c>
    </row>
    <row r="10651" spans="1:8">
      <c r="A10651" s="26" t="s">
        <v>2716</v>
      </c>
      <c r="B10651" s="9" t="s">
        <v>1595</v>
      </c>
      <c r="C10651" s="19" t="s">
        <v>2718</v>
      </c>
      <c r="D10651" s="19" t="s">
        <v>5412</v>
      </c>
      <c r="E10651" s="9" t="str">
        <f t="shared" si="166"/>
        <v>29001PM25-PRI</v>
      </c>
      <c r="F10651" s="35">
        <v>8.0297834661514926</v>
      </c>
      <c r="G10651" s="19" t="s">
        <v>5473</v>
      </c>
      <c r="H10651" s="19" t="s">
        <v>5474</v>
      </c>
    </row>
    <row r="10652" spans="1:8">
      <c r="A10652" s="26" t="s">
        <v>2719</v>
      </c>
      <c r="B10652" s="9" t="s">
        <v>2720</v>
      </c>
      <c r="C10652" s="19" t="s">
        <v>2718</v>
      </c>
      <c r="D10652" s="19" t="s">
        <v>5412</v>
      </c>
      <c r="E10652" s="9" t="str">
        <f t="shared" si="166"/>
        <v>29003PM25-PRI</v>
      </c>
      <c r="F10652" s="35">
        <v>4.0710601522472345</v>
      </c>
      <c r="G10652" s="19" t="s">
        <v>5473</v>
      </c>
      <c r="H10652" s="19" t="s">
        <v>5474</v>
      </c>
    </row>
    <row r="10653" spans="1:8">
      <c r="A10653" s="26" t="s">
        <v>2721</v>
      </c>
      <c r="B10653" s="9" t="s">
        <v>1745</v>
      </c>
      <c r="C10653" s="19" t="s">
        <v>2718</v>
      </c>
      <c r="D10653" s="19" t="s">
        <v>5412</v>
      </c>
      <c r="E10653" s="9" t="str">
        <f t="shared" si="166"/>
        <v>29005PM25-PRI</v>
      </c>
      <c r="F10653" s="35">
        <v>4.1385072854073268</v>
      </c>
      <c r="G10653" s="19" t="s">
        <v>5473</v>
      </c>
      <c r="H10653" s="19" t="s">
        <v>5474</v>
      </c>
    </row>
    <row r="10654" spans="1:8">
      <c r="A10654" s="26" t="s">
        <v>2722</v>
      </c>
      <c r="B10654" s="9" t="s">
        <v>2723</v>
      </c>
      <c r="C10654" s="19" t="s">
        <v>2718</v>
      </c>
      <c r="D10654" s="19" t="s">
        <v>5412</v>
      </c>
      <c r="E10654" s="9" t="str">
        <f t="shared" si="166"/>
        <v>29007PM25-PRI</v>
      </c>
      <c r="F10654" s="35">
        <v>8.1325785653347484</v>
      </c>
      <c r="G10654" s="19" t="s">
        <v>5473</v>
      </c>
      <c r="H10654" s="19" t="s">
        <v>5474</v>
      </c>
    </row>
    <row r="10655" spans="1:8">
      <c r="A10655" s="26" t="s">
        <v>2724</v>
      </c>
      <c r="B10655" s="9" t="s">
        <v>2318</v>
      </c>
      <c r="C10655" s="19" t="s">
        <v>2718</v>
      </c>
      <c r="D10655" s="19" t="s">
        <v>5412</v>
      </c>
      <c r="E10655" s="9" t="str">
        <f t="shared" si="166"/>
        <v>29009PM25-PRI</v>
      </c>
      <c r="F10655" s="35">
        <v>4.4585926280516999</v>
      </c>
      <c r="G10655" s="19" t="s">
        <v>5473</v>
      </c>
      <c r="H10655" s="19" t="s">
        <v>5474</v>
      </c>
    </row>
    <row r="10656" spans="1:8">
      <c r="A10656" s="26" t="s">
        <v>2725</v>
      </c>
      <c r="B10656" s="9" t="s">
        <v>1749</v>
      </c>
      <c r="C10656" s="19" t="s">
        <v>2718</v>
      </c>
      <c r="D10656" s="19" t="s">
        <v>5412</v>
      </c>
      <c r="E10656" s="9" t="str">
        <f t="shared" si="166"/>
        <v>29011PM25-PRI</v>
      </c>
      <c r="F10656" s="35">
        <v>8.9684615038203468</v>
      </c>
      <c r="G10656" s="19" t="s">
        <v>5473</v>
      </c>
      <c r="H10656" s="19" t="s">
        <v>5474</v>
      </c>
    </row>
    <row r="10657" spans="1:8">
      <c r="A10657" s="26" t="s">
        <v>2726</v>
      </c>
      <c r="B10657" s="9" t="s">
        <v>2727</v>
      </c>
      <c r="C10657" s="19" t="s">
        <v>2718</v>
      </c>
      <c r="D10657" s="19" t="s">
        <v>5412</v>
      </c>
      <c r="E10657" s="9" t="str">
        <f t="shared" si="166"/>
        <v>29013PM25-PRI</v>
      </c>
      <c r="F10657" s="35">
        <v>7.1974230769230756</v>
      </c>
      <c r="G10657" s="19" t="s">
        <v>5473</v>
      </c>
      <c r="H10657" s="19" t="s">
        <v>5474</v>
      </c>
    </row>
    <row r="10658" spans="1:8">
      <c r="A10658" s="26" t="s">
        <v>2728</v>
      </c>
      <c r="B10658" s="9" t="s">
        <v>335</v>
      </c>
      <c r="C10658" s="19" t="s">
        <v>2718</v>
      </c>
      <c r="D10658" s="19" t="s">
        <v>5412</v>
      </c>
      <c r="E10658" s="9" t="str">
        <f t="shared" si="166"/>
        <v>29015PM25-PRI</v>
      </c>
      <c r="F10658" s="35">
        <v>6.0625972189488584</v>
      </c>
      <c r="G10658" s="19" t="s">
        <v>5473</v>
      </c>
      <c r="H10658" s="19" t="s">
        <v>5474</v>
      </c>
    </row>
    <row r="10659" spans="1:8">
      <c r="A10659" s="26" t="s">
        <v>2729</v>
      </c>
      <c r="B10659" s="9" t="s">
        <v>2730</v>
      </c>
      <c r="C10659" s="19" t="s">
        <v>2718</v>
      </c>
      <c r="D10659" s="19" t="s">
        <v>5412</v>
      </c>
      <c r="E10659" s="9" t="str">
        <f t="shared" si="166"/>
        <v>29017PM25-PRI</v>
      </c>
      <c r="F10659" s="35">
        <v>8.0835350318471342</v>
      </c>
      <c r="G10659" s="19" t="s">
        <v>5473</v>
      </c>
      <c r="H10659" s="19" t="s">
        <v>5474</v>
      </c>
    </row>
    <row r="10660" spans="1:8">
      <c r="A10660" s="26" t="s">
        <v>2731</v>
      </c>
      <c r="B10660" s="9" t="s">
        <v>337</v>
      </c>
      <c r="C10660" s="19" t="s">
        <v>2718</v>
      </c>
      <c r="D10660" s="19" t="s">
        <v>5412</v>
      </c>
      <c r="E10660" s="9" t="str">
        <f t="shared" si="166"/>
        <v>29019PM25-PRI</v>
      </c>
      <c r="F10660" s="35">
        <v>3.4573614653373523</v>
      </c>
      <c r="G10660" s="19" t="s">
        <v>5473</v>
      </c>
      <c r="H10660" s="19" t="s">
        <v>5474</v>
      </c>
    </row>
    <row r="10661" spans="1:8">
      <c r="A10661" s="26" t="s">
        <v>2732</v>
      </c>
      <c r="B10661" s="9" t="s">
        <v>1611</v>
      </c>
      <c r="C10661" s="19" t="s">
        <v>2718</v>
      </c>
      <c r="D10661" s="19" t="s">
        <v>5412</v>
      </c>
      <c r="E10661" s="9" t="str">
        <f t="shared" si="166"/>
        <v>29021PM25-PRI</v>
      </c>
      <c r="F10661" s="35">
        <v>3.3584272999875457</v>
      </c>
      <c r="G10661" s="19" t="s">
        <v>5473</v>
      </c>
      <c r="H10661" s="19" t="s">
        <v>5474</v>
      </c>
    </row>
    <row r="10662" spans="1:8">
      <c r="A10662" s="26" t="s">
        <v>2733</v>
      </c>
      <c r="B10662" s="9" t="s">
        <v>36</v>
      </c>
      <c r="C10662" s="19" t="s">
        <v>2718</v>
      </c>
      <c r="D10662" s="19" t="s">
        <v>5412</v>
      </c>
      <c r="E10662" s="9" t="str">
        <f t="shared" si="166"/>
        <v>29023PM25-PRI</v>
      </c>
      <c r="F10662" s="35">
        <v>4.9842612792637535</v>
      </c>
      <c r="G10662" s="19" t="s">
        <v>5473</v>
      </c>
      <c r="H10662" s="19" t="s">
        <v>5474</v>
      </c>
    </row>
    <row r="10663" spans="1:8">
      <c r="A10663" s="26" t="s">
        <v>2734</v>
      </c>
      <c r="B10663" s="9" t="s">
        <v>1942</v>
      </c>
      <c r="C10663" s="19" t="s">
        <v>2718</v>
      </c>
      <c r="D10663" s="19" t="s">
        <v>5412</v>
      </c>
      <c r="E10663" s="9" t="str">
        <f t="shared" si="166"/>
        <v>29025PM25-PRI</v>
      </c>
      <c r="F10663" s="35">
        <v>5.944007653630079</v>
      </c>
      <c r="G10663" s="19" t="s">
        <v>5473</v>
      </c>
      <c r="H10663" s="19" t="s">
        <v>5474</v>
      </c>
    </row>
    <row r="10664" spans="1:8">
      <c r="A10664" s="26" t="s">
        <v>2735</v>
      </c>
      <c r="B10664" s="9" t="s">
        <v>2736</v>
      </c>
      <c r="C10664" s="19" t="s">
        <v>2718</v>
      </c>
      <c r="D10664" s="19" t="s">
        <v>5412</v>
      </c>
      <c r="E10664" s="9" t="str">
        <f t="shared" si="166"/>
        <v>29027PM25-PRI</v>
      </c>
      <c r="F10664" s="35">
        <v>5.6522488888888889</v>
      </c>
      <c r="G10664" s="19" t="s">
        <v>5473</v>
      </c>
      <c r="H10664" s="19" t="s">
        <v>5474</v>
      </c>
    </row>
    <row r="10665" spans="1:8">
      <c r="A10665" s="26" t="s">
        <v>2737</v>
      </c>
      <c r="B10665" s="9" t="s">
        <v>893</v>
      </c>
      <c r="C10665" s="19" t="s">
        <v>2718</v>
      </c>
      <c r="D10665" s="19" t="s">
        <v>5412</v>
      </c>
      <c r="E10665" s="9" t="str">
        <f t="shared" si="166"/>
        <v>29029PM25-PRI</v>
      </c>
      <c r="F10665" s="35">
        <v>4.4609331084879154</v>
      </c>
      <c r="G10665" s="19" t="s">
        <v>5473</v>
      </c>
      <c r="H10665" s="19" t="s">
        <v>5474</v>
      </c>
    </row>
    <row r="10666" spans="1:8">
      <c r="A10666" s="26" t="s">
        <v>2738</v>
      </c>
      <c r="B10666" s="9" t="s">
        <v>2739</v>
      </c>
      <c r="C10666" s="19" t="s">
        <v>2718</v>
      </c>
      <c r="D10666" s="19" t="s">
        <v>5412</v>
      </c>
      <c r="E10666" s="9" t="str">
        <f t="shared" si="166"/>
        <v>29031PM25-PRI</v>
      </c>
      <c r="F10666" s="35">
        <v>7.2956218047535675</v>
      </c>
      <c r="G10666" s="19" t="s">
        <v>5473</v>
      </c>
      <c r="H10666" s="19" t="s">
        <v>5474</v>
      </c>
    </row>
    <row r="10667" spans="1:8">
      <c r="A10667" s="26" t="s">
        <v>2740</v>
      </c>
      <c r="B10667" s="9" t="s">
        <v>342</v>
      </c>
      <c r="C10667" s="19" t="s">
        <v>2718</v>
      </c>
      <c r="D10667" s="19" t="s">
        <v>5412</v>
      </c>
      <c r="E10667" s="9" t="str">
        <f t="shared" si="166"/>
        <v>29033PM25-PRI</v>
      </c>
      <c r="F10667" s="35">
        <v>10.409407606294396</v>
      </c>
      <c r="G10667" s="19" t="s">
        <v>5473</v>
      </c>
      <c r="H10667" s="19" t="s">
        <v>5474</v>
      </c>
    </row>
    <row r="10668" spans="1:8">
      <c r="A10668" s="26" t="s">
        <v>2741</v>
      </c>
      <c r="B10668" s="9" t="s">
        <v>1951</v>
      </c>
      <c r="C10668" s="19" t="s">
        <v>2718</v>
      </c>
      <c r="D10668" s="19" t="s">
        <v>5412</v>
      </c>
      <c r="E10668" s="9" t="str">
        <f t="shared" si="166"/>
        <v>29035PM25-PRI</v>
      </c>
      <c r="F10668" s="35">
        <v>8.5885521885521889</v>
      </c>
      <c r="G10668" s="19" t="s">
        <v>5473</v>
      </c>
      <c r="H10668" s="19" t="s">
        <v>5474</v>
      </c>
    </row>
    <row r="10669" spans="1:8">
      <c r="A10669" s="26" t="s">
        <v>2742</v>
      </c>
      <c r="B10669" s="9" t="s">
        <v>1313</v>
      </c>
      <c r="C10669" s="19" t="s">
        <v>2718</v>
      </c>
      <c r="D10669" s="19" t="s">
        <v>5412</v>
      </c>
      <c r="E10669" s="9" t="str">
        <f t="shared" si="166"/>
        <v>29037PM25-PRI</v>
      </c>
      <c r="F10669" s="35">
        <v>5.9349515217454103</v>
      </c>
      <c r="G10669" s="19" t="s">
        <v>5473</v>
      </c>
      <c r="H10669" s="19" t="s">
        <v>5474</v>
      </c>
    </row>
    <row r="10670" spans="1:8">
      <c r="A10670" s="26" t="s">
        <v>2743</v>
      </c>
      <c r="B10670" s="9" t="s">
        <v>1619</v>
      </c>
      <c r="C10670" s="19" t="s">
        <v>2718</v>
      </c>
      <c r="D10670" s="19" t="s">
        <v>5412</v>
      </c>
      <c r="E10670" s="9" t="str">
        <f t="shared" si="166"/>
        <v>29039PM25-PRI</v>
      </c>
      <c r="F10670" s="35">
        <v>6.8897180043383948</v>
      </c>
      <c r="G10670" s="19" t="s">
        <v>5473</v>
      </c>
      <c r="H10670" s="19" t="s">
        <v>5474</v>
      </c>
    </row>
    <row r="10671" spans="1:8">
      <c r="A10671" s="26" t="s">
        <v>2744</v>
      </c>
      <c r="B10671" s="9" t="s">
        <v>2745</v>
      </c>
      <c r="C10671" s="19" t="s">
        <v>2718</v>
      </c>
      <c r="D10671" s="19" t="s">
        <v>5412</v>
      </c>
      <c r="E10671" s="9" t="str">
        <f t="shared" si="166"/>
        <v>29041PM25-PRI</v>
      </c>
      <c r="F10671" s="35">
        <v>12.425444583010105</v>
      </c>
      <c r="G10671" s="19" t="s">
        <v>5473</v>
      </c>
      <c r="H10671" s="19" t="s">
        <v>5474</v>
      </c>
    </row>
    <row r="10672" spans="1:8">
      <c r="A10672" s="26" t="s">
        <v>2746</v>
      </c>
      <c r="B10672" s="9" t="s">
        <v>1317</v>
      </c>
      <c r="C10672" s="19" t="s">
        <v>2718</v>
      </c>
      <c r="D10672" s="19" t="s">
        <v>5412</v>
      </c>
      <c r="E10672" s="9" t="str">
        <f t="shared" si="166"/>
        <v>29043PM25-PRI</v>
      </c>
      <c r="F10672" s="35">
        <v>3.6623666835957338</v>
      </c>
      <c r="G10672" s="19" t="s">
        <v>5473</v>
      </c>
      <c r="H10672" s="19" t="s">
        <v>5474</v>
      </c>
    </row>
    <row r="10673" spans="1:8">
      <c r="A10673" s="26" t="s">
        <v>2747</v>
      </c>
      <c r="B10673" s="9" t="s">
        <v>346</v>
      </c>
      <c r="C10673" s="19" t="s">
        <v>2718</v>
      </c>
      <c r="D10673" s="19" t="s">
        <v>5412</v>
      </c>
      <c r="E10673" s="9" t="str">
        <f t="shared" si="166"/>
        <v>29045PM25-PRI</v>
      </c>
      <c r="F10673" s="35">
        <v>8.8700405082958742</v>
      </c>
      <c r="G10673" s="19" t="s">
        <v>5473</v>
      </c>
      <c r="H10673" s="19" t="s">
        <v>5474</v>
      </c>
    </row>
    <row r="10674" spans="1:8">
      <c r="A10674" s="26" t="s">
        <v>2748</v>
      </c>
      <c r="B10674" s="9" t="s">
        <v>57</v>
      </c>
      <c r="C10674" s="19" t="s">
        <v>2718</v>
      </c>
      <c r="D10674" s="19" t="s">
        <v>5412</v>
      </c>
      <c r="E10674" s="9" t="str">
        <f t="shared" si="166"/>
        <v>29047PM25-PRI</v>
      </c>
      <c r="F10674" s="35">
        <v>5.6827079709544712</v>
      </c>
      <c r="G10674" s="19" t="s">
        <v>5473</v>
      </c>
      <c r="H10674" s="19" t="s">
        <v>5474</v>
      </c>
    </row>
    <row r="10675" spans="1:8">
      <c r="A10675" s="26" t="s">
        <v>2749</v>
      </c>
      <c r="B10675" s="9" t="s">
        <v>1321</v>
      </c>
      <c r="C10675" s="19" t="s">
        <v>2718</v>
      </c>
      <c r="D10675" s="19" t="s">
        <v>5412</v>
      </c>
      <c r="E10675" s="9" t="str">
        <f t="shared" si="166"/>
        <v>29049PM25-PRI</v>
      </c>
      <c r="F10675" s="35">
        <v>4.9336715737146228</v>
      </c>
      <c r="G10675" s="19" t="s">
        <v>5473</v>
      </c>
      <c r="H10675" s="19" t="s">
        <v>5474</v>
      </c>
    </row>
    <row r="10676" spans="1:8">
      <c r="A10676" s="26" t="s">
        <v>2750</v>
      </c>
      <c r="B10676" s="9" t="s">
        <v>2751</v>
      </c>
      <c r="C10676" s="19" t="s">
        <v>2718</v>
      </c>
      <c r="D10676" s="19" t="s">
        <v>5412</v>
      </c>
      <c r="E10676" s="9" t="str">
        <f t="shared" si="166"/>
        <v>29051PM25-PRI</v>
      </c>
      <c r="F10676" s="35">
        <v>8.1214705882352938</v>
      </c>
      <c r="G10676" s="19" t="s">
        <v>5473</v>
      </c>
      <c r="H10676" s="19" t="s">
        <v>5474</v>
      </c>
    </row>
    <row r="10677" spans="1:8">
      <c r="A10677" s="26" t="s">
        <v>2752</v>
      </c>
      <c r="B10677" s="9" t="s">
        <v>2753</v>
      </c>
      <c r="C10677" s="19" t="s">
        <v>2718</v>
      </c>
      <c r="D10677" s="19" t="s">
        <v>5412</v>
      </c>
      <c r="E10677" s="9" t="str">
        <f t="shared" si="166"/>
        <v>29053PM25-PRI</v>
      </c>
      <c r="F10677" s="35">
        <v>4.2362812500000011</v>
      </c>
      <c r="G10677" s="19" t="s">
        <v>5473</v>
      </c>
      <c r="H10677" s="19" t="s">
        <v>5474</v>
      </c>
    </row>
    <row r="10678" spans="1:8">
      <c r="A10678" s="26" t="s">
        <v>2754</v>
      </c>
      <c r="B10678" s="9" t="s">
        <v>358</v>
      </c>
      <c r="C10678" s="19" t="s">
        <v>2718</v>
      </c>
      <c r="D10678" s="19" t="s">
        <v>5412</v>
      </c>
      <c r="E10678" s="9" t="str">
        <f t="shared" si="166"/>
        <v>29055PM25-PRI</v>
      </c>
      <c r="F10678" s="35">
        <v>10.851985559566787</v>
      </c>
      <c r="G10678" s="19" t="s">
        <v>5473</v>
      </c>
      <c r="H10678" s="19" t="s">
        <v>5474</v>
      </c>
    </row>
    <row r="10679" spans="1:8">
      <c r="A10679" s="26" t="s">
        <v>2755</v>
      </c>
      <c r="B10679" s="9" t="s">
        <v>928</v>
      </c>
      <c r="C10679" s="19" t="s">
        <v>2718</v>
      </c>
      <c r="D10679" s="19" t="s">
        <v>5412</v>
      </c>
      <c r="E10679" s="9" t="str">
        <f t="shared" si="166"/>
        <v>29057PM25-PRI</v>
      </c>
      <c r="F10679" s="35">
        <v>9.1740767559739318</v>
      </c>
      <c r="G10679" s="19" t="s">
        <v>5473</v>
      </c>
      <c r="H10679" s="19" t="s">
        <v>5474</v>
      </c>
    </row>
    <row r="10680" spans="1:8">
      <c r="A10680" s="26" t="s">
        <v>2756</v>
      </c>
      <c r="B10680" s="9" t="s">
        <v>87</v>
      </c>
      <c r="C10680" s="19" t="s">
        <v>2718</v>
      </c>
      <c r="D10680" s="19" t="s">
        <v>5412</v>
      </c>
      <c r="E10680" s="9" t="str">
        <f t="shared" si="166"/>
        <v>29059PM25-PRI</v>
      </c>
      <c r="F10680" s="35">
        <v>2.0648392198207697</v>
      </c>
      <c r="G10680" s="19" t="s">
        <v>5473</v>
      </c>
      <c r="H10680" s="19" t="s">
        <v>5474</v>
      </c>
    </row>
    <row r="10681" spans="1:8">
      <c r="A10681" s="26" t="s">
        <v>2757</v>
      </c>
      <c r="B10681" s="9" t="s">
        <v>1476</v>
      </c>
      <c r="C10681" s="19" t="s">
        <v>2718</v>
      </c>
      <c r="D10681" s="19" t="s">
        <v>5412</v>
      </c>
      <c r="E10681" s="9" t="str">
        <f t="shared" si="166"/>
        <v>29061PM25-PRI</v>
      </c>
      <c r="F10681" s="35">
        <v>7.0537132626045222</v>
      </c>
      <c r="G10681" s="19" t="s">
        <v>5473</v>
      </c>
      <c r="H10681" s="19" t="s">
        <v>5474</v>
      </c>
    </row>
    <row r="10682" spans="1:8">
      <c r="A10682" s="26" t="s">
        <v>2758</v>
      </c>
      <c r="B10682" s="9" t="s">
        <v>90</v>
      </c>
      <c r="C10682" s="19" t="s">
        <v>2718</v>
      </c>
      <c r="D10682" s="19" t="s">
        <v>5412</v>
      </c>
      <c r="E10682" s="9" t="str">
        <f t="shared" si="166"/>
        <v>29063PM25-PRI</v>
      </c>
      <c r="F10682" s="35">
        <v>5.261991093709069</v>
      </c>
      <c r="G10682" s="19" t="s">
        <v>5473</v>
      </c>
      <c r="H10682" s="19" t="s">
        <v>5474</v>
      </c>
    </row>
    <row r="10683" spans="1:8">
      <c r="A10683" s="26" t="s">
        <v>2759</v>
      </c>
      <c r="B10683" s="9" t="s">
        <v>2760</v>
      </c>
      <c r="C10683" s="19" t="s">
        <v>2718</v>
      </c>
      <c r="D10683" s="19" t="s">
        <v>5412</v>
      </c>
      <c r="E10683" s="9" t="str">
        <f t="shared" si="166"/>
        <v>29065PM25-PRI</v>
      </c>
      <c r="F10683" s="35">
        <v>4.4689868522815166</v>
      </c>
      <c r="G10683" s="19" t="s">
        <v>5473</v>
      </c>
      <c r="H10683" s="19" t="s">
        <v>5474</v>
      </c>
    </row>
    <row r="10684" spans="1:8">
      <c r="A10684" s="26" t="s">
        <v>2761</v>
      </c>
      <c r="B10684" s="9" t="s">
        <v>624</v>
      </c>
      <c r="C10684" s="19" t="s">
        <v>2718</v>
      </c>
      <c r="D10684" s="19" t="s">
        <v>5412</v>
      </c>
      <c r="E10684" s="9" t="str">
        <f t="shared" si="166"/>
        <v>29067PM25-PRI</v>
      </c>
      <c r="F10684" s="35">
        <v>3.5973033707865172</v>
      </c>
      <c r="G10684" s="19" t="s">
        <v>5473</v>
      </c>
      <c r="H10684" s="19" t="s">
        <v>5474</v>
      </c>
    </row>
    <row r="10685" spans="1:8">
      <c r="A10685" s="26" t="s">
        <v>2762</v>
      </c>
      <c r="B10685" s="9" t="s">
        <v>2763</v>
      </c>
      <c r="C10685" s="19" t="s">
        <v>2718</v>
      </c>
      <c r="D10685" s="19" t="s">
        <v>5412</v>
      </c>
      <c r="E10685" s="9" t="str">
        <f t="shared" si="166"/>
        <v>29069PM25-PRI</v>
      </c>
      <c r="F10685" s="35">
        <v>7.4430463657455714</v>
      </c>
      <c r="G10685" s="19" t="s">
        <v>5473</v>
      </c>
      <c r="H10685" s="19" t="s">
        <v>5474</v>
      </c>
    </row>
    <row r="10686" spans="1:8">
      <c r="A10686" s="26" t="s">
        <v>2764</v>
      </c>
      <c r="B10686" s="9" t="s">
        <v>105</v>
      </c>
      <c r="C10686" s="19" t="s">
        <v>2718</v>
      </c>
      <c r="D10686" s="19" t="s">
        <v>5412</v>
      </c>
      <c r="E10686" s="9" t="str">
        <f t="shared" si="166"/>
        <v>29071PM25-PRI</v>
      </c>
      <c r="F10686" s="35">
        <v>5.5545304172027201</v>
      </c>
      <c r="G10686" s="19" t="s">
        <v>5473</v>
      </c>
      <c r="H10686" s="19" t="s">
        <v>5474</v>
      </c>
    </row>
    <row r="10687" spans="1:8">
      <c r="A10687" s="26" t="s">
        <v>2765</v>
      </c>
      <c r="B10687" s="9" t="s">
        <v>2766</v>
      </c>
      <c r="C10687" s="19" t="s">
        <v>2718</v>
      </c>
      <c r="D10687" s="19" t="s">
        <v>5412</v>
      </c>
      <c r="E10687" s="9" t="str">
        <f t="shared" si="166"/>
        <v>29073PM25-PRI</v>
      </c>
      <c r="F10687" s="35">
        <v>6.1408280165789613</v>
      </c>
      <c r="G10687" s="19" t="s">
        <v>5473</v>
      </c>
      <c r="H10687" s="19" t="s">
        <v>5474</v>
      </c>
    </row>
    <row r="10688" spans="1:8">
      <c r="A10688" s="26" t="s">
        <v>2767</v>
      </c>
      <c r="B10688" s="9" t="s">
        <v>2768</v>
      </c>
      <c r="C10688" s="19" t="s">
        <v>2718</v>
      </c>
      <c r="D10688" s="19" t="s">
        <v>5412</v>
      </c>
      <c r="E10688" s="9" t="str">
        <f t="shared" si="166"/>
        <v>29075PM25-PRI</v>
      </c>
      <c r="F10688" s="35">
        <v>6.436512595071874</v>
      </c>
      <c r="G10688" s="19" t="s">
        <v>5473</v>
      </c>
      <c r="H10688" s="19" t="s">
        <v>5474</v>
      </c>
    </row>
    <row r="10689" spans="1:8">
      <c r="A10689" s="26" t="s">
        <v>2769</v>
      </c>
      <c r="B10689" s="9" t="s">
        <v>111</v>
      </c>
      <c r="C10689" s="19" t="s">
        <v>2718</v>
      </c>
      <c r="D10689" s="19" t="s">
        <v>5412</v>
      </c>
      <c r="E10689" s="9" t="str">
        <f t="shared" si="166"/>
        <v>29077PM25-PRI</v>
      </c>
      <c r="F10689" s="35">
        <v>8.2589566310496547</v>
      </c>
      <c r="G10689" s="19" t="s">
        <v>5473</v>
      </c>
      <c r="H10689" s="19" t="s">
        <v>5474</v>
      </c>
    </row>
    <row r="10690" spans="1:8">
      <c r="A10690" s="26" t="s">
        <v>2770</v>
      </c>
      <c r="B10690" s="9" t="s">
        <v>1348</v>
      </c>
      <c r="C10690" s="19" t="s">
        <v>2718</v>
      </c>
      <c r="D10690" s="19" t="s">
        <v>5412</v>
      </c>
      <c r="E10690" s="9" t="str">
        <f t="shared" si="166"/>
        <v>29079PM25-PRI</v>
      </c>
      <c r="F10690" s="35">
        <v>8.2760413364610415</v>
      </c>
      <c r="G10690" s="19" t="s">
        <v>5473</v>
      </c>
      <c r="H10690" s="19" t="s">
        <v>5474</v>
      </c>
    </row>
    <row r="10691" spans="1:8">
      <c r="A10691" s="26" t="s">
        <v>2771</v>
      </c>
      <c r="B10691" s="9" t="s">
        <v>1501</v>
      </c>
      <c r="C10691" s="19" t="s">
        <v>2718</v>
      </c>
      <c r="D10691" s="19" t="s">
        <v>5412</v>
      </c>
      <c r="E10691" s="9" t="str">
        <f t="shared" ref="E10691:E10754" si="167">A10691&amp;D10691</f>
        <v>29081PM25-PRI</v>
      </c>
      <c r="F10691" s="35">
        <v>9.2680670329163011</v>
      </c>
      <c r="G10691" s="19" t="s">
        <v>5473</v>
      </c>
      <c r="H10691" s="19" t="s">
        <v>5474</v>
      </c>
    </row>
    <row r="10692" spans="1:8">
      <c r="A10692" s="26" t="s">
        <v>2772</v>
      </c>
      <c r="B10692" s="9" t="s">
        <v>117</v>
      </c>
      <c r="C10692" s="19" t="s">
        <v>2718</v>
      </c>
      <c r="D10692" s="19" t="s">
        <v>5412</v>
      </c>
      <c r="E10692" s="9" t="str">
        <f t="shared" si="167"/>
        <v>29083PM25-PRI</v>
      </c>
      <c r="F10692" s="35">
        <v>9.654318584070797</v>
      </c>
      <c r="G10692" s="19" t="s">
        <v>5473</v>
      </c>
      <c r="H10692" s="19" t="s">
        <v>5474</v>
      </c>
    </row>
    <row r="10693" spans="1:8">
      <c r="A10693" s="26" t="s">
        <v>2773</v>
      </c>
      <c r="B10693" s="9" t="s">
        <v>2774</v>
      </c>
      <c r="C10693" s="19" t="s">
        <v>2718</v>
      </c>
      <c r="D10693" s="19" t="s">
        <v>5412</v>
      </c>
      <c r="E10693" s="9" t="str">
        <f t="shared" si="167"/>
        <v>29085PM25-PRI</v>
      </c>
      <c r="F10693" s="35">
        <v>8.0881042166609536</v>
      </c>
      <c r="G10693" s="19" t="s">
        <v>5473</v>
      </c>
      <c r="H10693" s="19" t="s">
        <v>5474</v>
      </c>
    </row>
    <row r="10694" spans="1:8">
      <c r="A10694" s="26" t="s">
        <v>2775</v>
      </c>
      <c r="B10694" s="9" t="s">
        <v>2776</v>
      </c>
      <c r="C10694" s="19" t="s">
        <v>2718</v>
      </c>
      <c r="D10694" s="19" t="s">
        <v>5412</v>
      </c>
      <c r="E10694" s="9" t="str">
        <f t="shared" si="167"/>
        <v>29087PM25-PRI</v>
      </c>
      <c r="F10694" s="35">
        <v>5.5050223512873275</v>
      </c>
      <c r="G10694" s="19" t="s">
        <v>5473</v>
      </c>
      <c r="H10694" s="19" t="s">
        <v>5474</v>
      </c>
    </row>
    <row r="10695" spans="1:8">
      <c r="A10695" s="26" t="s">
        <v>2777</v>
      </c>
      <c r="B10695" s="9" t="s">
        <v>383</v>
      </c>
      <c r="C10695" s="19" t="s">
        <v>2718</v>
      </c>
      <c r="D10695" s="19" t="s">
        <v>5412</v>
      </c>
      <c r="E10695" s="9" t="str">
        <f t="shared" si="167"/>
        <v>29089PM25-PRI</v>
      </c>
      <c r="F10695" s="35">
        <v>6.7252657935790037</v>
      </c>
      <c r="G10695" s="19" t="s">
        <v>5473</v>
      </c>
      <c r="H10695" s="19" t="s">
        <v>5474</v>
      </c>
    </row>
    <row r="10696" spans="1:8">
      <c r="A10696" s="26" t="s">
        <v>2778</v>
      </c>
      <c r="B10696" s="9" t="s">
        <v>2779</v>
      </c>
      <c r="C10696" s="19" t="s">
        <v>2718</v>
      </c>
      <c r="D10696" s="19" t="s">
        <v>5412</v>
      </c>
      <c r="E10696" s="9" t="str">
        <f t="shared" si="167"/>
        <v>29091PM25-PRI</v>
      </c>
      <c r="F10696" s="35">
        <v>1.8939252336448598</v>
      </c>
      <c r="G10696" s="19" t="s">
        <v>5473</v>
      </c>
      <c r="H10696" s="19" t="s">
        <v>5474</v>
      </c>
    </row>
    <row r="10697" spans="1:8">
      <c r="A10697" s="26" t="s">
        <v>2780</v>
      </c>
      <c r="B10697" s="9" t="s">
        <v>2365</v>
      </c>
      <c r="C10697" s="19" t="s">
        <v>2718</v>
      </c>
      <c r="D10697" s="19" t="s">
        <v>5412</v>
      </c>
      <c r="E10697" s="9" t="str">
        <f t="shared" si="167"/>
        <v>29093PM25-PRI</v>
      </c>
      <c r="F10697" s="35">
        <v>7.881904761904762</v>
      </c>
      <c r="G10697" s="19" t="s">
        <v>5473</v>
      </c>
      <c r="H10697" s="19" t="s">
        <v>5474</v>
      </c>
    </row>
    <row r="10698" spans="1:8">
      <c r="A10698" s="26" t="s">
        <v>2781</v>
      </c>
      <c r="B10698" s="9" t="s">
        <v>123</v>
      </c>
      <c r="C10698" s="19" t="s">
        <v>2718</v>
      </c>
      <c r="D10698" s="19" t="s">
        <v>5412</v>
      </c>
      <c r="E10698" s="9" t="str">
        <f t="shared" si="167"/>
        <v>29095PM25-PRI</v>
      </c>
      <c r="F10698" s="35">
        <v>3.063665437987857</v>
      </c>
      <c r="G10698" s="19" t="s">
        <v>5473</v>
      </c>
      <c r="H10698" s="19" t="s">
        <v>5474</v>
      </c>
    </row>
    <row r="10699" spans="1:8">
      <c r="A10699" s="26" t="s">
        <v>2782</v>
      </c>
      <c r="B10699" s="9" t="s">
        <v>999</v>
      </c>
      <c r="C10699" s="19" t="s">
        <v>2718</v>
      </c>
      <c r="D10699" s="19" t="s">
        <v>5412</v>
      </c>
      <c r="E10699" s="9" t="str">
        <f t="shared" si="167"/>
        <v>29097PM25-PRI</v>
      </c>
      <c r="F10699" s="35">
        <v>10.592250772009555</v>
      </c>
      <c r="G10699" s="19" t="s">
        <v>5473</v>
      </c>
      <c r="H10699" s="19" t="s">
        <v>5474</v>
      </c>
    </row>
    <row r="10700" spans="1:8">
      <c r="A10700" s="26" t="s">
        <v>2783</v>
      </c>
      <c r="B10700" s="9" t="s">
        <v>126</v>
      </c>
      <c r="C10700" s="19" t="s">
        <v>2718</v>
      </c>
      <c r="D10700" s="19" t="s">
        <v>5412</v>
      </c>
      <c r="E10700" s="9" t="str">
        <f t="shared" si="167"/>
        <v>29099PM25-PRI</v>
      </c>
      <c r="F10700" s="35">
        <v>6.6666216216216219</v>
      </c>
      <c r="G10700" s="19" t="s">
        <v>5473</v>
      </c>
      <c r="H10700" s="19" t="s">
        <v>5474</v>
      </c>
    </row>
    <row r="10701" spans="1:8">
      <c r="A10701" s="26" t="s">
        <v>2784</v>
      </c>
      <c r="B10701" s="9" t="s">
        <v>391</v>
      </c>
      <c r="C10701" s="19" t="s">
        <v>2718</v>
      </c>
      <c r="D10701" s="19" t="s">
        <v>5412</v>
      </c>
      <c r="E10701" s="9" t="str">
        <f t="shared" si="167"/>
        <v>29101PM25-PRI</v>
      </c>
      <c r="F10701" s="35">
        <v>6.7445204575865514</v>
      </c>
      <c r="G10701" s="19" t="s">
        <v>5473</v>
      </c>
      <c r="H10701" s="19" t="s">
        <v>5474</v>
      </c>
    </row>
    <row r="10702" spans="1:8">
      <c r="A10702" s="26" t="s">
        <v>2785</v>
      </c>
      <c r="B10702" s="9" t="s">
        <v>1373</v>
      </c>
      <c r="C10702" s="19" t="s">
        <v>2718</v>
      </c>
      <c r="D10702" s="19" t="s">
        <v>5412</v>
      </c>
      <c r="E10702" s="9" t="str">
        <f t="shared" si="167"/>
        <v>29103PM25-PRI</v>
      </c>
      <c r="F10702" s="35">
        <v>6.3226532361765964</v>
      </c>
      <c r="G10702" s="19" t="s">
        <v>5473</v>
      </c>
      <c r="H10702" s="19" t="s">
        <v>5474</v>
      </c>
    </row>
    <row r="10703" spans="1:8">
      <c r="A10703" s="26" t="s">
        <v>2786</v>
      </c>
      <c r="B10703" s="9" t="s">
        <v>2787</v>
      </c>
      <c r="C10703" s="19" t="s">
        <v>2718</v>
      </c>
      <c r="D10703" s="19" t="s">
        <v>5412</v>
      </c>
      <c r="E10703" s="9" t="str">
        <f t="shared" si="167"/>
        <v>29105PM25-PRI</v>
      </c>
      <c r="F10703" s="35">
        <v>4.794473476984753</v>
      </c>
      <c r="G10703" s="19" t="s">
        <v>5473</v>
      </c>
      <c r="H10703" s="19" t="s">
        <v>5474</v>
      </c>
    </row>
    <row r="10704" spans="1:8">
      <c r="A10704" s="26" t="s">
        <v>2788</v>
      </c>
      <c r="B10704" s="9" t="s">
        <v>393</v>
      </c>
      <c r="C10704" s="19" t="s">
        <v>2718</v>
      </c>
      <c r="D10704" s="19" t="s">
        <v>5412</v>
      </c>
      <c r="E10704" s="9" t="str">
        <f t="shared" si="167"/>
        <v>29107PM25-PRI</v>
      </c>
      <c r="F10704" s="35">
        <v>5.378349030470913</v>
      </c>
      <c r="G10704" s="19" t="s">
        <v>5473</v>
      </c>
      <c r="H10704" s="19" t="s">
        <v>5474</v>
      </c>
    </row>
    <row r="10705" spans="1:8">
      <c r="A10705" s="26" t="s">
        <v>2789</v>
      </c>
      <c r="B10705" s="9" t="s">
        <v>135</v>
      </c>
      <c r="C10705" s="19" t="s">
        <v>2718</v>
      </c>
      <c r="D10705" s="19" t="s">
        <v>5412</v>
      </c>
      <c r="E10705" s="9" t="str">
        <f t="shared" si="167"/>
        <v>29109PM25-PRI</v>
      </c>
      <c r="F10705" s="35">
        <v>6.4197849462365584</v>
      </c>
      <c r="G10705" s="19" t="s">
        <v>5473</v>
      </c>
      <c r="H10705" s="19" t="s">
        <v>5474</v>
      </c>
    </row>
    <row r="10706" spans="1:8">
      <c r="A10706" s="26" t="s">
        <v>2790</v>
      </c>
      <c r="B10706" s="9" t="s">
        <v>1274</v>
      </c>
      <c r="C10706" s="19" t="s">
        <v>2718</v>
      </c>
      <c r="D10706" s="19" t="s">
        <v>5412</v>
      </c>
      <c r="E10706" s="9" t="str">
        <f t="shared" si="167"/>
        <v>29111PM25-PRI</v>
      </c>
      <c r="F10706" s="35">
        <v>5.6674854962630015</v>
      </c>
      <c r="G10706" s="19" t="s">
        <v>5473</v>
      </c>
      <c r="H10706" s="19" t="s">
        <v>5474</v>
      </c>
    </row>
    <row r="10707" spans="1:8">
      <c r="A10707" s="26" t="s">
        <v>2791</v>
      </c>
      <c r="B10707" s="9" t="s">
        <v>397</v>
      </c>
      <c r="C10707" s="19" t="s">
        <v>2718</v>
      </c>
      <c r="D10707" s="19" t="s">
        <v>5412</v>
      </c>
      <c r="E10707" s="9" t="str">
        <f t="shared" si="167"/>
        <v>29113PM25-PRI</v>
      </c>
      <c r="F10707" s="35">
        <v>8.7891399584966567</v>
      </c>
      <c r="G10707" s="19" t="s">
        <v>5473</v>
      </c>
      <c r="H10707" s="19" t="s">
        <v>5474</v>
      </c>
    </row>
    <row r="10708" spans="1:8">
      <c r="A10708" s="26" t="s">
        <v>2792</v>
      </c>
      <c r="B10708" s="9" t="s">
        <v>1673</v>
      </c>
      <c r="C10708" s="19" t="s">
        <v>2718</v>
      </c>
      <c r="D10708" s="19" t="s">
        <v>5412</v>
      </c>
      <c r="E10708" s="9" t="str">
        <f t="shared" si="167"/>
        <v>29115PM25-PRI</v>
      </c>
      <c r="F10708" s="35">
        <v>8.2015940237262299</v>
      </c>
      <c r="G10708" s="19" t="s">
        <v>5473</v>
      </c>
      <c r="H10708" s="19" t="s">
        <v>5474</v>
      </c>
    </row>
    <row r="10709" spans="1:8">
      <c r="A10709" s="26" t="s">
        <v>2793</v>
      </c>
      <c r="B10709" s="9" t="s">
        <v>1380</v>
      </c>
      <c r="C10709" s="19" t="s">
        <v>2718</v>
      </c>
      <c r="D10709" s="19" t="s">
        <v>5412</v>
      </c>
      <c r="E10709" s="9" t="str">
        <f t="shared" si="167"/>
        <v>29117PM25-PRI</v>
      </c>
      <c r="F10709" s="35">
        <v>10.545266324198685</v>
      </c>
      <c r="G10709" s="19" t="s">
        <v>5473</v>
      </c>
      <c r="H10709" s="19" t="s">
        <v>5474</v>
      </c>
    </row>
    <row r="10710" spans="1:8">
      <c r="A10710" s="26" t="s">
        <v>2794</v>
      </c>
      <c r="B10710" s="9" t="s">
        <v>2795</v>
      </c>
      <c r="C10710" s="19" t="s">
        <v>2718</v>
      </c>
      <c r="D10710" s="19" t="s">
        <v>5412</v>
      </c>
      <c r="E10710" s="9" t="str">
        <f t="shared" si="167"/>
        <v>29119PM25-PRI</v>
      </c>
      <c r="F10710" s="35">
        <v>5.7496635262449525</v>
      </c>
      <c r="G10710" s="19" t="s">
        <v>5473</v>
      </c>
      <c r="H10710" s="19" t="s">
        <v>5474</v>
      </c>
    </row>
    <row r="10711" spans="1:8">
      <c r="A10711" s="26" t="s">
        <v>2796</v>
      </c>
      <c r="B10711" s="9" t="s">
        <v>147</v>
      </c>
      <c r="C10711" s="19" t="s">
        <v>2718</v>
      </c>
      <c r="D10711" s="19" t="s">
        <v>5412</v>
      </c>
      <c r="E10711" s="9" t="str">
        <f t="shared" si="167"/>
        <v>29121PM25-PRI</v>
      </c>
      <c r="F10711" s="35">
        <v>9.455929396710701</v>
      </c>
      <c r="G10711" s="19" t="s">
        <v>5473</v>
      </c>
      <c r="H10711" s="19" t="s">
        <v>5474</v>
      </c>
    </row>
    <row r="10712" spans="1:8">
      <c r="A10712" s="26" t="s">
        <v>2797</v>
      </c>
      <c r="B10712" s="9" t="s">
        <v>150</v>
      </c>
      <c r="C10712" s="19" t="s">
        <v>2718</v>
      </c>
      <c r="D10712" s="19" t="s">
        <v>5412</v>
      </c>
      <c r="E10712" s="9" t="str">
        <f t="shared" si="167"/>
        <v>29123PM25-PRI</v>
      </c>
      <c r="F10712" s="35">
        <v>4.6137130011240162</v>
      </c>
      <c r="G10712" s="19" t="s">
        <v>5473</v>
      </c>
      <c r="H10712" s="19" t="s">
        <v>5474</v>
      </c>
    </row>
    <row r="10713" spans="1:8">
      <c r="A10713" s="26" t="s">
        <v>2798</v>
      </c>
      <c r="B10713" s="9" t="s">
        <v>2799</v>
      </c>
      <c r="C10713" s="19" t="s">
        <v>2718</v>
      </c>
      <c r="D10713" s="19" t="s">
        <v>5412</v>
      </c>
      <c r="E10713" s="9" t="str">
        <f t="shared" si="167"/>
        <v>29125PM25-PRI</v>
      </c>
      <c r="F10713" s="35">
        <v>3.6581389515926754</v>
      </c>
      <c r="G10713" s="19" t="s">
        <v>5473</v>
      </c>
      <c r="H10713" s="19" t="s">
        <v>5474</v>
      </c>
    </row>
    <row r="10714" spans="1:8">
      <c r="A10714" s="26" t="s">
        <v>2800</v>
      </c>
      <c r="B10714" s="9" t="s">
        <v>156</v>
      </c>
      <c r="C10714" s="19" t="s">
        <v>2718</v>
      </c>
      <c r="D10714" s="19" t="s">
        <v>5412</v>
      </c>
      <c r="E10714" s="9" t="str">
        <f t="shared" si="167"/>
        <v>29127PM25-PRI</v>
      </c>
      <c r="F10714" s="35">
        <v>10.256529543754676</v>
      </c>
      <c r="G10714" s="19" t="s">
        <v>5473</v>
      </c>
      <c r="H10714" s="19" t="s">
        <v>5474</v>
      </c>
    </row>
    <row r="10715" spans="1:8">
      <c r="A10715" s="26" t="s">
        <v>2801</v>
      </c>
      <c r="B10715" s="9" t="s">
        <v>1401</v>
      </c>
      <c r="C10715" s="19" t="s">
        <v>2718</v>
      </c>
      <c r="D10715" s="19" t="s">
        <v>5412</v>
      </c>
      <c r="E10715" s="9" t="str">
        <f t="shared" si="167"/>
        <v>29129PM25-PRI</v>
      </c>
      <c r="F10715" s="35">
        <v>8.2864791901012378</v>
      </c>
      <c r="G10715" s="19" t="s">
        <v>5473</v>
      </c>
      <c r="H10715" s="19" t="s">
        <v>5474</v>
      </c>
    </row>
    <row r="10716" spans="1:8">
      <c r="A10716" s="26" t="s">
        <v>2802</v>
      </c>
      <c r="B10716" s="9" t="s">
        <v>407</v>
      </c>
      <c r="C10716" s="19" t="s">
        <v>2718</v>
      </c>
      <c r="D10716" s="19" t="s">
        <v>5412</v>
      </c>
      <c r="E10716" s="9" t="str">
        <f t="shared" si="167"/>
        <v>29131PM25-PRI</v>
      </c>
      <c r="F10716" s="35">
        <v>10.189252336448599</v>
      </c>
      <c r="G10716" s="19" t="s">
        <v>5473</v>
      </c>
      <c r="H10716" s="19" t="s">
        <v>5474</v>
      </c>
    </row>
    <row r="10717" spans="1:8">
      <c r="A10717" s="26" t="s">
        <v>2803</v>
      </c>
      <c r="B10717" s="9" t="s">
        <v>409</v>
      </c>
      <c r="C10717" s="19" t="s">
        <v>2718</v>
      </c>
      <c r="D10717" s="19" t="s">
        <v>5412</v>
      </c>
      <c r="E10717" s="9" t="str">
        <f t="shared" si="167"/>
        <v>29133PM25-PRI</v>
      </c>
      <c r="F10717" s="35">
        <v>7.2983813159517892</v>
      </c>
      <c r="G10717" s="19" t="s">
        <v>5473</v>
      </c>
      <c r="H10717" s="19" t="s">
        <v>5474</v>
      </c>
    </row>
    <row r="10718" spans="1:8">
      <c r="A10718" s="26" t="s">
        <v>2804</v>
      </c>
      <c r="B10718" s="9" t="s">
        <v>2805</v>
      </c>
      <c r="C10718" s="19" t="s">
        <v>2718</v>
      </c>
      <c r="D10718" s="19" t="s">
        <v>5412</v>
      </c>
      <c r="E10718" s="9" t="str">
        <f t="shared" si="167"/>
        <v>29135PM25-PRI</v>
      </c>
      <c r="F10718" s="35">
        <v>8.6651541362978932</v>
      </c>
      <c r="G10718" s="19" t="s">
        <v>5473</v>
      </c>
      <c r="H10718" s="19" t="s">
        <v>5474</v>
      </c>
    </row>
    <row r="10719" spans="1:8">
      <c r="A10719" s="26" t="s">
        <v>2806</v>
      </c>
      <c r="B10719" s="9" t="s">
        <v>165</v>
      </c>
      <c r="C10719" s="19" t="s">
        <v>2718</v>
      </c>
      <c r="D10719" s="19" t="s">
        <v>5412</v>
      </c>
      <c r="E10719" s="9" t="str">
        <f t="shared" si="167"/>
        <v>29137PM25-PRI</v>
      </c>
      <c r="F10719" s="35">
        <v>6.8944926279271463</v>
      </c>
      <c r="G10719" s="19" t="s">
        <v>5473</v>
      </c>
      <c r="H10719" s="19" t="s">
        <v>5474</v>
      </c>
    </row>
    <row r="10720" spans="1:8">
      <c r="A10720" s="26" t="s">
        <v>2807</v>
      </c>
      <c r="B10720" s="9" t="s">
        <v>168</v>
      </c>
      <c r="C10720" s="19" t="s">
        <v>2718</v>
      </c>
      <c r="D10720" s="19" t="s">
        <v>5412</v>
      </c>
      <c r="E10720" s="9" t="str">
        <f t="shared" si="167"/>
        <v>29139PM25-PRI</v>
      </c>
      <c r="F10720" s="35">
        <v>4.1213275613275613</v>
      </c>
      <c r="G10720" s="19" t="s">
        <v>5473</v>
      </c>
      <c r="H10720" s="19" t="s">
        <v>5474</v>
      </c>
    </row>
    <row r="10721" spans="1:8">
      <c r="A10721" s="26" t="s">
        <v>2808</v>
      </c>
      <c r="B10721" s="9" t="s">
        <v>171</v>
      </c>
      <c r="C10721" s="19" t="s">
        <v>2718</v>
      </c>
      <c r="D10721" s="19" t="s">
        <v>5412</v>
      </c>
      <c r="E10721" s="9" t="str">
        <f t="shared" si="167"/>
        <v>29141PM25-PRI</v>
      </c>
      <c r="F10721" s="35">
        <v>4.7481885532850283</v>
      </c>
      <c r="G10721" s="19" t="s">
        <v>5473</v>
      </c>
      <c r="H10721" s="19" t="s">
        <v>5474</v>
      </c>
    </row>
    <row r="10722" spans="1:8">
      <c r="A10722" s="26" t="s">
        <v>2809</v>
      </c>
      <c r="B10722" s="9" t="s">
        <v>2810</v>
      </c>
      <c r="C10722" s="19" t="s">
        <v>2718</v>
      </c>
      <c r="D10722" s="19" t="s">
        <v>5412</v>
      </c>
      <c r="E10722" s="9" t="str">
        <f t="shared" si="167"/>
        <v>29143PM25-PRI</v>
      </c>
      <c r="F10722" s="35">
        <v>9.2525840335206873</v>
      </c>
      <c r="G10722" s="19" t="s">
        <v>5473</v>
      </c>
      <c r="H10722" s="19" t="s">
        <v>5474</v>
      </c>
    </row>
    <row r="10723" spans="1:8">
      <c r="A10723" s="26" t="s">
        <v>2811</v>
      </c>
      <c r="B10723" s="9" t="s">
        <v>415</v>
      </c>
      <c r="C10723" s="19" t="s">
        <v>2718</v>
      </c>
      <c r="D10723" s="19" t="s">
        <v>5412</v>
      </c>
      <c r="E10723" s="9" t="str">
        <f t="shared" si="167"/>
        <v>29145PM25-PRI</v>
      </c>
      <c r="F10723" s="35">
        <v>8.3342971393417411</v>
      </c>
      <c r="G10723" s="19" t="s">
        <v>5473</v>
      </c>
      <c r="H10723" s="19" t="s">
        <v>5474</v>
      </c>
    </row>
    <row r="10724" spans="1:8">
      <c r="A10724" s="26" t="s">
        <v>2812</v>
      </c>
      <c r="B10724" s="9" t="s">
        <v>2813</v>
      </c>
      <c r="C10724" s="19" t="s">
        <v>2718</v>
      </c>
      <c r="D10724" s="19" t="s">
        <v>5412</v>
      </c>
      <c r="E10724" s="9" t="str">
        <f t="shared" si="167"/>
        <v>29147PM25-PRI</v>
      </c>
      <c r="F10724" s="35">
        <v>3.1262485478881668</v>
      </c>
      <c r="G10724" s="19" t="s">
        <v>5473</v>
      </c>
      <c r="H10724" s="19" t="s">
        <v>5474</v>
      </c>
    </row>
    <row r="10725" spans="1:8">
      <c r="A10725" s="26" t="s">
        <v>2814</v>
      </c>
      <c r="B10725" s="9" t="s">
        <v>2815</v>
      </c>
      <c r="C10725" s="19" t="s">
        <v>2718</v>
      </c>
      <c r="D10725" s="19" t="s">
        <v>5412</v>
      </c>
      <c r="E10725" s="9" t="str">
        <f t="shared" si="167"/>
        <v>29149PM25-PRI</v>
      </c>
      <c r="F10725" s="35">
        <v>2.4557692307692309</v>
      </c>
      <c r="G10725" s="19" t="s">
        <v>5473</v>
      </c>
      <c r="H10725" s="19" t="s">
        <v>5474</v>
      </c>
    </row>
    <row r="10726" spans="1:8">
      <c r="A10726" s="26" t="s">
        <v>2816</v>
      </c>
      <c r="B10726" s="9" t="s">
        <v>1850</v>
      </c>
      <c r="C10726" s="19" t="s">
        <v>2718</v>
      </c>
      <c r="D10726" s="19" t="s">
        <v>5412</v>
      </c>
      <c r="E10726" s="9" t="str">
        <f t="shared" si="167"/>
        <v>29151PM25-PRI</v>
      </c>
      <c r="F10726" s="35">
        <v>7.5983796296296289</v>
      </c>
      <c r="G10726" s="19" t="s">
        <v>5473</v>
      </c>
      <c r="H10726" s="19" t="s">
        <v>5474</v>
      </c>
    </row>
    <row r="10727" spans="1:8">
      <c r="A10727" s="26" t="s">
        <v>2817</v>
      </c>
      <c r="B10727" s="9" t="s">
        <v>2818</v>
      </c>
      <c r="C10727" s="19" t="s">
        <v>2718</v>
      </c>
      <c r="D10727" s="19" t="s">
        <v>5412</v>
      </c>
      <c r="E10727" s="9" t="str">
        <f t="shared" si="167"/>
        <v>29153PM25-PRI</v>
      </c>
      <c r="F10727" s="35">
        <v>3.3613793103448271</v>
      </c>
      <c r="G10727" s="19" t="s">
        <v>5473</v>
      </c>
      <c r="H10727" s="19" t="s">
        <v>5474</v>
      </c>
    </row>
    <row r="10728" spans="1:8">
      <c r="A10728" s="26" t="s">
        <v>2819</v>
      </c>
      <c r="B10728" s="9" t="s">
        <v>2820</v>
      </c>
      <c r="C10728" s="19" t="s">
        <v>2718</v>
      </c>
      <c r="D10728" s="19" t="s">
        <v>5412</v>
      </c>
      <c r="E10728" s="9" t="str">
        <f t="shared" si="167"/>
        <v>29155PM25-PRI</v>
      </c>
      <c r="F10728" s="35">
        <v>7.8758057483192099</v>
      </c>
      <c r="G10728" s="19" t="s">
        <v>5473</v>
      </c>
      <c r="H10728" s="19" t="s">
        <v>5474</v>
      </c>
    </row>
    <row r="10729" spans="1:8">
      <c r="A10729" s="26" t="s">
        <v>2821</v>
      </c>
      <c r="B10729" s="9" t="s">
        <v>174</v>
      </c>
      <c r="C10729" s="19" t="s">
        <v>2718</v>
      </c>
      <c r="D10729" s="19" t="s">
        <v>5412</v>
      </c>
      <c r="E10729" s="9" t="str">
        <f t="shared" si="167"/>
        <v>29157PM25-PRI</v>
      </c>
      <c r="F10729" s="35">
        <v>6.2118530636525868</v>
      </c>
      <c r="G10729" s="19" t="s">
        <v>5473</v>
      </c>
      <c r="H10729" s="19" t="s">
        <v>5474</v>
      </c>
    </row>
    <row r="10730" spans="1:8">
      <c r="A10730" s="26" t="s">
        <v>2822</v>
      </c>
      <c r="B10730" s="9" t="s">
        <v>2823</v>
      </c>
      <c r="C10730" s="19" t="s">
        <v>2718</v>
      </c>
      <c r="D10730" s="19" t="s">
        <v>5412</v>
      </c>
      <c r="E10730" s="9" t="str">
        <f t="shared" si="167"/>
        <v>29159PM25-PRI</v>
      </c>
      <c r="F10730" s="35">
        <v>5.4387465227605594</v>
      </c>
      <c r="G10730" s="19" t="s">
        <v>5473</v>
      </c>
      <c r="H10730" s="19" t="s">
        <v>5474</v>
      </c>
    </row>
    <row r="10731" spans="1:8">
      <c r="A10731" s="26" t="s">
        <v>2824</v>
      </c>
      <c r="B10731" s="9" t="s">
        <v>2825</v>
      </c>
      <c r="C10731" s="19" t="s">
        <v>2718</v>
      </c>
      <c r="D10731" s="19" t="s">
        <v>5412</v>
      </c>
      <c r="E10731" s="9" t="str">
        <f t="shared" si="167"/>
        <v>29161PM25-PRI</v>
      </c>
      <c r="F10731" s="35">
        <v>10.026666666666667</v>
      </c>
      <c r="G10731" s="19" t="s">
        <v>5473</v>
      </c>
      <c r="H10731" s="19" t="s">
        <v>5474</v>
      </c>
    </row>
    <row r="10732" spans="1:8">
      <c r="A10732" s="26" t="s">
        <v>2826</v>
      </c>
      <c r="B10732" s="9" t="s">
        <v>180</v>
      </c>
      <c r="C10732" s="19" t="s">
        <v>2718</v>
      </c>
      <c r="D10732" s="19" t="s">
        <v>5412</v>
      </c>
      <c r="E10732" s="9" t="str">
        <f t="shared" si="167"/>
        <v>29163PM25-PRI</v>
      </c>
      <c r="F10732" s="35">
        <v>8.9559334484151769</v>
      </c>
      <c r="G10732" s="19" t="s">
        <v>5473</v>
      </c>
      <c r="H10732" s="19" t="s">
        <v>5474</v>
      </c>
    </row>
    <row r="10733" spans="1:8">
      <c r="A10733" s="26" t="s">
        <v>2827</v>
      </c>
      <c r="B10733" s="9" t="s">
        <v>2828</v>
      </c>
      <c r="C10733" s="19" t="s">
        <v>2718</v>
      </c>
      <c r="D10733" s="19" t="s">
        <v>5412</v>
      </c>
      <c r="E10733" s="9" t="str">
        <f t="shared" si="167"/>
        <v>29165PM25-PRI</v>
      </c>
      <c r="F10733" s="35">
        <v>4.4003517957948128</v>
      </c>
      <c r="G10733" s="19" t="s">
        <v>5473</v>
      </c>
      <c r="H10733" s="19" t="s">
        <v>5474</v>
      </c>
    </row>
    <row r="10734" spans="1:8">
      <c r="A10734" s="26" t="s">
        <v>2829</v>
      </c>
      <c r="B10734" s="9" t="s">
        <v>425</v>
      </c>
      <c r="C10734" s="19" t="s">
        <v>2718</v>
      </c>
      <c r="D10734" s="19" t="s">
        <v>5412</v>
      </c>
      <c r="E10734" s="9" t="str">
        <f t="shared" si="167"/>
        <v>29167PM25-PRI</v>
      </c>
      <c r="F10734" s="35">
        <v>5.9714685314685312</v>
      </c>
      <c r="G10734" s="19" t="s">
        <v>5473</v>
      </c>
      <c r="H10734" s="19" t="s">
        <v>5474</v>
      </c>
    </row>
    <row r="10735" spans="1:8">
      <c r="A10735" s="26" t="s">
        <v>2830</v>
      </c>
      <c r="B10735" s="9" t="s">
        <v>431</v>
      </c>
      <c r="C10735" s="19" t="s">
        <v>2718</v>
      </c>
      <c r="D10735" s="19" t="s">
        <v>5412</v>
      </c>
      <c r="E10735" s="9" t="str">
        <f t="shared" si="167"/>
        <v>29169PM25-PRI</v>
      </c>
      <c r="F10735" s="35">
        <v>3.917114914425428</v>
      </c>
      <c r="G10735" s="19" t="s">
        <v>5473</v>
      </c>
      <c r="H10735" s="19" t="s">
        <v>5474</v>
      </c>
    </row>
    <row r="10736" spans="1:8">
      <c r="A10736" s="26" t="s">
        <v>2831</v>
      </c>
      <c r="B10736" s="9" t="s">
        <v>832</v>
      </c>
      <c r="C10736" s="19" t="s">
        <v>2718</v>
      </c>
      <c r="D10736" s="19" t="s">
        <v>5412</v>
      </c>
      <c r="E10736" s="9" t="str">
        <f t="shared" si="167"/>
        <v>29171PM25-PRI</v>
      </c>
      <c r="F10736" s="35">
        <v>6.7418837111079828</v>
      </c>
      <c r="G10736" s="19" t="s">
        <v>5473</v>
      </c>
      <c r="H10736" s="19" t="s">
        <v>5474</v>
      </c>
    </row>
    <row r="10737" spans="1:8">
      <c r="A10737" s="26" t="s">
        <v>2832</v>
      </c>
      <c r="B10737" s="9" t="s">
        <v>2833</v>
      </c>
      <c r="C10737" s="19" t="s">
        <v>2718</v>
      </c>
      <c r="D10737" s="19" t="s">
        <v>5412</v>
      </c>
      <c r="E10737" s="9" t="str">
        <f t="shared" si="167"/>
        <v>29173PM25-PRI</v>
      </c>
      <c r="F10737" s="35">
        <v>6.5757108467362109</v>
      </c>
      <c r="G10737" s="19" t="s">
        <v>5473</v>
      </c>
      <c r="H10737" s="19" t="s">
        <v>5474</v>
      </c>
    </row>
    <row r="10738" spans="1:8">
      <c r="A10738" s="26" t="s">
        <v>2834</v>
      </c>
      <c r="B10738" s="9" t="s">
        <v>183</v>
      </c>
      <c r="C10738" s="19" t="s">
        <v>2718</v>
      </c>
      <c r="D10738" s="19" t="s">
        <v>5412</v>
      </c>
      <c r="E10738" s="9" t="str">
        <f t="shared" si="167"/>
        <v>29175PM25-PRI</v>
      </c>
      <c r="F10738" s="35">
        <v>10.746199104882914</v>
      </c>
      <c r="G10738" s="19" t="s">
        <v>5473</v>
      </c>
      <c r="H10738" s="19" t="s">
        <v>5474</v>
      </c>
    </row>
    <row r="10739" spans="1:8">
      <c r="A10739" s="26" t="s">
        <v>2835</v>
      </c>
      <c r="B10739" s="9" t="s">
        <v>2836</v>
      </c>
      <c r="C10739" s="19" t="s">
        <v>2718</v>
      </c>
      <c r="D10739" s="19" t="s">
        <v>5412</v>
      </c>
      <c r="E10739" s="9" t="str">
        <f t="shared" si="167"/>
        <v>29177PM25-PRI</v>
      </c>
      <c r="F10739" s="35">
        <v>7.4714542273781346</v>
      </c>
      <c r="G10739" s="19" t="s">
        <v>5473</v>
      </c>
      <c r="H10739" s="19" t="s">
        <v>5474</v>
      </c>
    </row>
    <row r="10740" spans="1:8">
      <c r="A10740" s="26" t="s">
        <v>2837</v>
      </c>
      <c r="B10740" s="9" t="s">
        <v>2838</v>
      </c>
      <c r="C10740" s="19" t="s">
        <v>2718</v>
      </c>
      <c r="D10740" s="19" t="s">
        <v>5412</v>
      </c>
      <c r="E10740" s="9" t="str">
        <f t="shared" si="167"/>
        <v>29179PM25-PRI</v>
      </c>
      <c r="F10740" s="35">
        <v>6.1724137931034466</v>
      </c>
      <c r="G10740" s="19" t="s">
        <v>5473</v>
      </c>
      <c r="H10740" s="19" t="s">
        <v>5474</v>
      </c>
    </row>
    <row r="10741" spans="1:8">
      <c r="A10741" s="26" t="s">
        <v>2839</v>
      </c>
      <c r="B10741" s="9" t="s">
        <v>1554</v>
      </c>
      <c r="C10741" s="19" t="s">
        <v>2718</v>
      </c>
      <c r="D10741" s="19" t="s">
        <v>5412</v>
      </c>
      <c r="E10741" s="9" t="str">
        <f t="shared" si="167"/>
        <v>29181PM25-PRI</v>
      </c>
      <c r="F10741" s="35">
        <v>9.573322619525916</v>
      </c>
      <c r="G10741" s="19" t="s">
        <v>5473</v>
      </c>
      <c r="H10741" s="19" t="s">
        <v>5474</v>
      </c>
    </row>
    <row r="10742" spans="1:8">
      <c r="A10742" s="26" t="s">
        <v>2840</v>
      </c>
      <c r="B10742" s="9" t="s">
        <v>2169</v>
      </c>
      <c r="C10742" s="19" t="s">
        <v>2718</v>
      </c>
      <c r="D10742" s="19" t="s">
        <v>5412</v>
      </c>
      <c r="E10742" s="9" t="str">
        <f t="shared" si="167"/>
        <v>29183PM25-PRI</v>
      </c>
      <c r="F10742" s="35">
        <v>9.6103540481681939</v>
      </c>
      <c r="G10742" s="19" t="s">
        <v>5473</v>
      </c>
      <c r="H10742" s="19" t="s">
        <v>5474</v>
      </c>
    </row>
    <row r="10743" spans="1:8">
      <c r="A10743" s="26" t="s">
        <v>2841</v>
      </c>
      <c r="B10743" s="9" t="s">
        <v>189</v>
      </c>
      <c r="C10743" s="19" t="s">
        <v>2718</v>
      </c>
      <c r="D10743" s="19" t="s">
        <v>5412</v>
      </c>
      <c r="E10743" s="9" t="str">
        <f t="shared" si="167"/>
        <v>29185PM25-PRI</v>
      </c>
      <c r="F10743" s="35">
        <v>7.0379690949227385</v>
      </c>
      <c r="G10743" s="19" t="s">
        <v>5473</v>
      </c>
      <c r="H10743" s="19" t="s">
        <v>5474</v>
      </c>
    </row>
    <row r="10744" spans="1:8">
      <c r="A10744" s="26" t="s">
        <v>2842</v>
      </c>
      <c r="B10744" s="9" t="s">
        <v>2844</v>
      </c>
      <c r="C10744" s="19" t="s">
        <v>2718</v>
      </c>
      <c r="D10744" s="19" t="s">
        <v>5412</v>
      </c>
      <c r="E10744" s="9" t="str">
        <f t="shared" si="167"/>
        <v>29186PM25-PRI</v>
      </c>
      <c r="F10744" s="35">
        <v>4.4762476547842409</v>
      </c>
      <c r="G10744" s="19" t="s">
        <v>5473</v>
      </c>
      <c r="H10744" s="19" t="s">
        <v>5474</v>
      </c>
    </row>
    <row r="10745" spans="1:8">
      <c r="A10745" s="26" t="s">
        <v>2845</v>
      </c>
      <c r="B10745" s="9" t="s">
        <v>2846</v>
      </c>
      <c r="C10745" s="19" t="s">
        <v>2718</v>
      </c>
      <c r="D10745" s="19" t="s">
        <v>5412</v>
      </c>
      <c r="E10745" s="9" t="str">
        <f t="shared" si="167"/>
        <v>29187PM25-PRI</v>
      </c>
      <c r="F10745" s="35">
        <v>7.7502183406113536</v>
      </c>
      <c r="G10745" s="19" t="s">
        <v>5473</v>
      </c>
      <c r="H10745" s="19" t="s">
        <v>5474</v>
      </c>
    </row>
    <row r="10746" spans="1:8">
      <c r="A10746" s="26" t="s">
        <v>2847</v>
      </c>
      <c r="B10746" s="9" t="s">
        <v>2566</v>
      </c>
      <c r="C10746" s="19" t="s">
        <v>2718</v>
      </c>
      <c r="D10746" s="19" t="s">
        <v>5412</v>
      </c>
      <c r="E10746" s="9" t="str">
        <f t="shared" si="167"/>
        <v>29189PM25-PRI</v>
      </c>
      <c r="F10746" s="35">
        <v>8.4560369728480644</v>
      </c>
      <c r="G10746" s="19" t="s">
        <v>5473</v>
      </c>
      <c r="H10746" s="19" t="s">
        <v>5474</v>
      </c>
    </row>
    <row r="10747" spans="1:8">
      <c r="A10747" s="26" t="s">
        <v>2848</v>
      </c>
      <c r="B10747" s="9" t="s">
        <v>436</v>
      </c>
      <c r="C10747" s="19" t="s">
        <v>2718</v>
      </c>
      <c r="D10747" s="19" t="s">
        <v>5412</v>
      </c>
      <c r="E10747" s="9" t="str">
        <f t="shared" si="167"/>
        <v>29195PM25-PRI</v>
      </c>
      <c r="F10747" s="35">
        <v>8.8107363878953038</v>
      </c>
      <c r="G10747" s="19" t="s">
        <v>5473</v>
      </c>
      <c r="H10747" s="19" t="s">
        <v>5474</v>
      </c>
    </row>
    <row r="10748" spans="1:8">
      <c r="A10748" s="26" t="s">
        <v>2849</v>
      </c>
      <c r="B10748" s="9" t="s">
        <v>1428</v>
      </c>
      <c r="C10748" s="19" t="s">
        <v>2718</v>
      </c>
      <c r="D10748" s="19" t="s">
        <v>5412</v>
      </c>
      <c r="E10748" s="9" t="str">
        <f t="shared" si="167"/>
        <v>29197PM25-PRI</v>
      </c>
      <c r="F10748" s="35">
        <v>6.1438461538461535</v>
      </c>
      <c r="G10748" s="19" t="s">
        <v>5473</v>
      </c>
      <c r="H10748" s="19" t="s">
        <v>5474</v>
      </c>
    </row>
    <row r="10749" spans="1:8">
      <c r="A10749" s="26" t="s">
        <v>2850</v>
      </c>
      <c r="B10749" s="9" t="s">
        <v>2851</v>
      </c>
      <c r="C10749" s="19" t="s">
        <v>2718</v>
      </c>
      <c r="D10749" s="19" t="s">
        <v>5412</v>
      </c>
      <c r="E10749" s="9" t="str">
        <f t="shared" si="167"/>
        <v>29199PM25-PRI</v>
      </c>
      <c r="F10749" s="35">
        <v>8.3572849693187283</v>
      </c>
      <c r="G10749" s="19" t="s">
        <v>5473</v>
      </c>
      <c r="H10749" s="19" t="s">
        <v>5474</v>
      </c>
    </row>
    <row r="10750" spans="1:8">
      <c r="A10750" s="26" t="s">
        <v>2852</v>
      </c>
      <c r="B10750" s="9" t="s">
        <v>438</v>
      </c>
      <c r="C10750" s="19" t="s">
        <v>2718</v>
      </c>
      <c r="D10750" s="19" t="s">
        <v>5412</v>
      </c>
      <c r="E10750" s="9" t="str">
        <f t="shared" si="167"/>
        <v>29201PM25-PRI</v>
      </c>
      <c r="F10750" s="35">
        <v>7.4144008821229459</v>
      </c>
      <c r="G10750" s="19" t="s">
        <v>5473</v>
      </c>
      <c r="H10750" s="19" t="s">
        <v>5474</v>
      </c>
    </row>
    <row r="10751" spans="1:8">
      <c r="A10751" s="26" t="s">
        <v>2853</v>
      </c>
      <c r="B10751" s="9" t="s">
        <v>2854</v>
      </c>
      <c r="C10751" s="19" t="s">
        <v>2718</v>
      </c>
      <c r="D10751" s="19" t="s">
        <v>5412</v>
      </c>
      <c r="E10751" s="9" t="str">
        <f t="shared" si="167"/>
        <v>29203PM25-PRI</v>
      </c>
      <c r="F10751" s="35">
        <v>3.4414035087719297</v>
      </c>
      <c r="G10751" s="19" t="s">
        <v>5473</v>
      </c>
      <c r="H10751" s="19" t="s">
        <v>5474</v>
      </c>
    </row>
    <row r="10752" spans="1:8">
      <c r="A10752" s="26" t="s">
        <v>2855</v>
      </c>
      <c r="B10752" s="9" t="s">
        <v>192</v>
      </c>
      <c r="C10752" s="19" t="s">
        <v>2718</v>
      </c>
      <c r="D10752" s="19" t="s">
        <v>5412</v>
      </c>
      <c r="E10752" s="9" t="str">
        <f t="shared" si="167"/>
        <v>29205PM25-PRI</v>
      </c>
      <c r="F10752" s="35">
        <v>10.277548353371667</v>
      </c>
      <c r="G10752" s="19" t="s">
        <v>5473</v>
      </c>
      <c r="H10752" s="19" t="s">
        <v>5474</v>
      </c>
    </row>
    <row r="10753" spans="1:8">
      <c r="A10753" s="26" t="s">
        <v>2856</v>
      </c>
      <c r="B10753" s="9" t="s">
        <v>2857</v>
      </c>
      <c r="C10753" s="19" t="s">
        <v>2718</v>
      </c>
      <c r="D10753" s="19" t="s">
        <v>5412</v>
      </c>
      <c r="E10753" s="9" t="str">
        <f t="shared" si="167"/>
        <v>29207PM25-PRI</v>
      </c>
      <c r="F10753" s="35">
        <v>7.1143294281383751</v>
      </c>
      <c r="G10753" s="19" t="s">
        <v>5473</v>
      </c>
      <c r="H10753" s="19" t="s">
        <v>5474</v>
      </c>
    </row>
    <row r="10754" spans="1:8">
      <c r="A10754" s="26" t="s">
        <v>2858</v>
      </c>
      <c r="B10754" s="9" t="s">
        <v>450</v>
      </c>
      <c r="C10754" s="19" t="s">
        <v>2718</v>
      </c>
      <c r="D10754" s="19" t="s">
        <v>5412</v>
      </c>
      <c r="E10754" s="9" t="str">
        <f t="shared" si="167"/>
        <v>29209PM25-PRI</v>
      </c>
      <c r="F10754" s="35">
        <v>2.9966400671986553</v>
      </c>
      <c r="G10754" s="19" t="s">
        <v>5473</v>
      </c>
      <c r="H10754" s="19" t="s">
        <v>5474</v>
      </c>
    </row>
    <row r="10755" spans="1:8">
      <c r="A10755" s="26" t="s">
        <v>2859</v>
      </c>
      <c r="B10755" s="9" t="s">
        <v>1568</v>
      </c>
      <c r="C10755" s="19" t="s">
        <v>2718</v>
      </c>
      <c r="D10755" s="19" t="s">
        <v>5412</v>
      </c>
      <c r="E10755" s="9" t="str">
        <f t="shared" ref="E10755:E10818" si="168">A10755&amp;D10755</f>
        <v>29211PM25-PRI</v>
      </c>
      <c r="F10755" s="35">
        <v>6.324653739612188</v>
      </c>
      <c r="G10755" s="19" t="s">
        <v>5473</v>
      </c>
      <c r="H10755" s="19" t="s">
        <v>5474</v>
      </c>
    </row>
    <row r="10756" spans="1:8">
      <c r="A10756" s="26" t="s">
        <v>2860</v>
      </c>
      <c r="B10756" s="9" t="s">
        <v>2861</v>
      </c>
      <c r="C10756" s="19" t="s">
        <v>2718</v>
      </c>
      <c r="D10756" s="19" t="s">
        <v>5412</v>
      </c>
      <c r="E10756" s="9" t="str">
        <f t="shared" si="168"/>
        <v>29213PM25-PRI</v>
      </c>
      <c r="F10756" s="35">
        <v>4.6603960396039614</v>
      </c>
      <c r="G10756" s="19" t="s">
        <v>5473</v>
      </c>
      <c r="H10756" s="19" t="s">
        <v>5474</v>
      </c>
    </row>
    <row r="10757" spans="1:8">
      <c r="A10757" s="26" t="s">
        <v>2862</v>
      </c>
      <c r="B10757" s="9" t="s">
        <v>2863</v>
      </c>
      <c r="C10757" s="19" t="s">
        <v>2718</v>
      </c>
      <c r="D10757" s="19" t="s">
        <v>5412</v>
      </c>
      <c r="E10757" s="9" t="str">
        <f t="shared" si="168"/>
        <v>29215PM25-PRI</v>
      </c>
      <c r="F10757" s="35">
        <v>5.3902386117136656</v>
      </c>
      <c r="G10757" s="19" t="s">
        <v>5473</v>
      </c>
      <c r="H10757" s="19" t="s">
        <v>5474</v>
      </c>
    </row>
    <row r="10758" spans="1:8">
      <c r="A10758" s="26" t="s">
        <v>2864</v>
      </c>
      <c r="B10758" s="9" t="s">
        <v>2193</v>
      </c>
      <c r="C10758" s="19" t="s">
        <v>2718</v>
      </c>
      <c r="D10758" s="19" t="s">
        <v>5412</v>
      </c>
      <c r="E10758" s="9" t="str">
        <f t="shared" si="168"/>
        <v>29217PM25-PRI</v>
      </c>
      <c r="F10758" s="35">
        <v>10.5949477455957</v>
      </c>
      <c r="G10758" s="19" t="s">
        <v>5473</v>
      </c>
      <c r="H10758" s="19" t="s">
        <v>5474</v>
      </c>
    </row>
    <row r="10759" spans="1:8">
      <c r="A10759" s="26" t="s">
        <v>2865</v>
      </c>
      <c r="B10759" s="9" t="s">
        <v>1179</v>
      </c>
      <c r="C10759" s="19" t="s">
        <v>2718</v>
      </c>
      <c r="D10759" s="19" t="s">
        <v>5412</v>
      </c>
      <c r="E10759" s="9" t="str">
        <f t="shared" si="168"/>
        <v>29219PM25-PRI</v>
      </c>
      <c r="F10759" s="35">
        <v>9.0976819407008076</v>
      </c>
      <c r="G10759" s="19" t="s">
        <v>5473</v>
      </c>
      <c r="H10759" s="19" t="s">
        <v>5474</v>
      </c>
    </row>
    <row r="10760" spans="1:8">
      <c r="A10760" s="26" t="s">
        <v>2866</v>
      </c>
      <c r="B10760" s="9" t="s">
        <v>210</v>
      </c>
      <c r="C10760" s="19" t="s">
        <v>2718</v>
      </c>
      <c r="D10760" s="19" t="s">
        <v>5412</v>
      </c>
      <c r="E10760" s="9" t="str">
        <f t="shared" si="168"/>
        <v>29221PM25-PRI</v>
      </c>
      <c r="F10760" s="35">
        <v>2.1333333333333333</v>
      </c>
      <c r="G10760" s="19" t="s">
        <v>5473</v>
      </c>
      <c r="H10760" s="19" t="s">
        <v>5474</v>
      </c>
    </row>
    <row r="10761" spans="1:8">
      <c r="A10761" s="26" t="s">
        <v>2867</v>
      </c>
      <c r="B10761" s="9" t="s">
        <v>1184</v>
      </c>
      <c r="C10761" s="19" t="s">
        <v>2718</v>
      </c>
      <c r="D10761" s="19" t="s">
        <v>5412</v>
      </c>
      <c r="E10761" s="9" t="str">
        <f t="shared" si="168"/>
        <v>29223PM25-PRI</v>
      </c>
      <c r="F10761" s="35">
        <v>5.655718352892162</v>
      </c>
      <c r="G10761" s="19" t="s">
        <v>5473</v>
      </c>
      <c r="H10761" s="19" t="s">
        <v>5474</v>
      </c>
    </row>
    <row r="10762" spans="1:8">
      <c r="A10762" s="26" t="s">
        <v>2868</v>
      </c>
      <c r="B10762" s="9" t="s">
        <v>1187</v>
      </c>
      <c r="C10762" s="19" t="s">
        <v>2718</v>
      </c>
      <c r="D10762" s="19" t="s">
        <v>5412</v>
      </c>
      <c r="E10762" s="9" t="str">
        <f t="shared" si="168"/>
        <v>29225PM25-PRI</v>
      </c>
      <c r="F10762" s="35">
        <v>6.2637486763148607</v>
      </c>
      <c r="G10762" s="19" t="s">
        <v>5473</v>
      </c>
      <c r="H10762" s="19" t="s">
        <v>5474</v>
      </c>
    </row>
    <row r="10763" spans="1:8">
      <c r="A10763" s="26" t="s">
        <v>2869</v>
      </c>
      <c r="B10763" s="9" t="s">
        <v>1206</v>
      </c>
      <c r="C10763" s="19" t="s">
        <v>2718</v>
      </c>
      <c r="D10763" s="19" t="s">
        <v>5412</v>
      </c>
      <c r="E10763" s="9" t="str">
        <f t="shared" si="168"/>
        <v>29227PM25-PRI</v>
      </c>
      <c r="F10763" s="35">
        <v>6.541107908259181</v>
      </c>
      <c r="G10763" s="19" t="s">
        <v>5473</v>
      </c>
      <c r="H10763" s="19" t="s">
        <v>5474</v>
      </c>
    </row>
    <row r="10764" spans="1:8">
      <c r="A10764" s="26" t="s">
        <v>2870</v>
      </c>
      <c r="B10764" s="9" t="s">
        <v>1738</v>
      </c>
      <c r="C10764" s="19" t="s">
        <v>2718</v>
      </c>
      <c r="D10764" s="19" t="s">
        <v>5412</v>
      </c>
      <c r="E10764" s="9" t="str">
        <f t="shared" si="168"/>
        <v>29229PM25-PRI</v>
      </c>
      <c r="F10764" s="35">
        <v>4.9820408163265304</v>
      </c>
      <c r="G10764" s="19" t="s">
        <v>5473</v>
      </c>
      <c r="H10764" s="19" t="s">
        <v>5474</v>
      </c>
    </row>
    <row r="10765" spans="1:8">
      <c r="A10765" s="26" t="s">
        <v>2872</v>
      </c>
      <c r="B10765" s="9" t="s">
        <v>2874</v>
      </c>
      <c r="C10765" s="19" t="s">
        <v>2875</v>
      </c>
      <c r="D10765" s="19" t="s">
        <v>5412</v>
      </c>
      <c r="E10765" s="9" t="str">
        <f t="shared" si="168"/>
        <v>30001PM25-PRI</v>
      </c>
      <c r="F10765" s="35">
        <v>3.9943549069970929</v>
      </c>
      <c r="G10765" s="19" t="s">
        <v>5473</v>
      </c>
      <c r="H10765" s="19" t="s">
        <v>5474</v>
      </c>
    </row>
    <row r="10766" spans="1:8">
      <c r="A10766" s="26" t="s">
        <v>2876</v>
      </c>
      <c r="B10766" s="9" t="s">
        <v>2877</v>
      </c>
      <c r="C10766" s="19" t="s">
        <v>2875</v>
      </c>
      <c r="D10766" s="19" t="s">
        <v>5412</v>
      </c>
      <c r="E10766" s="9" t="str">
        <f t="shared" si="168"/>
        <v>30003PM25-PRI</v>
      </c>
      <c r="F10766" s="35">
        <v>8.4195598500320035</v>
      </c>
      <c r="G10766" s="19" t="s">
        <v>5473</v>
      </c>
      <c r="H10766" s="19" t="s">
        <v>5474</v>
      </c>
    </row>
    <row r="10767" spans="1:8">
      <c r="A10767" s="26" t="s">
        <v>2878</v>
      </c>
      <c r="B10767" s="9" t="s">
        <v>1233</v>
      </c>
      <c r="C10767" s="19" t="s">
        <v>2875</v>
      </c>
      <c r="D10767" s="19" t="s">
        <v>5412</v>
      </c>
      <c r="E10767" s="9" t="str">
        <f t="shared" si="168"/>
        <v>30005PM25-PRI</v>
      </c>
      <c r="F10767" s="35">
        <v>5.4814350132871601</v>
      </c>
      <c r="G10767" s="19" t="s">
        <v>5473</v>
      </c>
      <c r="H10767" s="19" t="s">
        <v>5474</v>
      </c>
    </row>
    <row r="10768" spans="1:8">
      <c r="A10768" s="26" t="s">
        <v>2879</v>
      </c>
      <c r="B10768" s="9" t="s">
        <v>2880</v>
      </c>
      <c r="C10768" s="19" t="s">
        <v>2875</v>
      </c>
      <c r="D10768" s="19" t="s">
        <v>5412</v>
      </c>
      <c r="E10768" s="9" t="str">
        <f t="shared" si="168"/>
        <v>30007PM25-PRI</v>
      </c>
      <c r="F10768" s="35">
        <v>5.2613139499261985</v>
      </c>
      <c r="G10768" s="19" t="s">
        <v>5473</v>
      </c>
      <c r="H10768" s="19" t="s">
        <v>5474</v>
      </c>
    </row>
    <row r="10769" spans="1:8">
      <c r="A10769" s="26" t="s">
        <v>2881</v>
      </c>
      <c r="B10769" s="9" t="s">
        <v>2882</v>
      </c>
      <c r="C10769" s="19" t="s">
        <v>2875</v>
      </c>
      <c r="D10769" s="19" t="s">
        <v>5412</v>
      </c>
      <c r="E10769" s="9" t="str">
        <f t="shared" si="168"/>
        <v>30009PM25-PRI</v>
      </c>
      <c r="F10769" s="35">
        <v>6.3716469500024342</v>
      </c>
      <c r="G10769" s="19" t="s">
        <v>5473</v>
      </c>
      <c r="H10769" s="19" t="s">
        <v>5474</v>
      </c>
    </row>
    <row r="10770" spans="1:8">
      <c r="A10770" s="26" t="s">
        <v>2883</v>
      </c>
      <c r="B10770" s="9" t="s">
        <v>1951</v>
      </c>
      <c r="C10770" s="19" t="s">
        <v>2875</v>
      </c>
      <c r="D10770" s="19" t="s">
        <v>5412</v>
      </c>
      <c r="E10770" s="9" t="str">
        <f t="shared" si="168"/>
        <v>30011PM25-PRI</v>
      </c>
      <c r="F10770" s="35">
        <v>4.9503250723391892</v>
      </c>
      <c r="G10770" s="19" t="s">
        <v>5473</v>
      </c>
      <c r="H10770" s="19" t="s">
        <v>5474</v>
      </c>
    </row>
    <row r="10771" spans="1:8">
      <c r="A10771" s="26" t="s">
        <v>2884</v>
      </c>
      <c r="B10771" s="9" t="s">
        <v>2885</v>
      </c>
      <c r="C10771" s="19" t="s">
        <v>2875</v>
      </c>
      <c r="D10771" s="19" t="s">
        <v>5412</v>
      </c>
      <c r="E10771" s="9" t="str">
        <f t="shared" si="168"/>
        <v>30013PM25-PRI</v>
      </c>
      <c r="F10771" s="35">
        <v>3.265114822751245</v>
      </c>
      <c r="G10771" s="19" t="s">
        <v>5473</v>
      </c>
      <c r="H10771" s="19" t="s">
        <v>5474</v>
      </c>
    </row>
    <row r="10772" spans="1:8">
      <c r="A10772" s="26" t="s">
        <v>2886</v>
      </c>
      <c r="B10772" s="9" t="s">
        <v>2887</v>
      </c>
      <c r="C10772" s="19" t="s">
        <v>2875</v>
      </c>
      <c r="D10772" s="19" t="s">
        <v>5412</v>
      </c>
      <c r="E10772" s="9" t="str">
        <f t="shared" si="168"/>
        <v>30015PM25-PRI</v>
      </c>
      <c r="F10772" s="35">
        <v>4.7764944028405312</v>
      </c>
      <c r="G10772" s="19" t="s">
        <v>5473</v>
      </c>
      <c r="H10772" s="19" t="s">
        <v>5474</v>
      </c>
    </row>
    <row r="10773" spans="1:8">
      <c r="A10773" s="26" t="s">
        <v>2888</v>
      </c>
      <c r="B10773" s="9" t="s">
        <v>616</v>
      </c>
      <c r="C10773" s="19" t="s">
        <v>2875</v>
      </c>
      <c r="D10773" s="19" t="s">
        <v>5412</v>
      </c>
      <c r="E10773" s="9" t="str">
        <f t="shared" si="168"/>
        <v>30017PM25-PRI</v>
      </c>
      <c r="F10773" s="35">
        <v>5.8681371013221391</v>
      </c>
      <c r="G10773" s="19" t="s">
        <v>5473</v>
      </c>
      <c r="H10773" s="19" t="s">
        <v>5474</v>
      </c>
    </row>
    <row r="10774" spans="1:8">
      <c r="A10774" s="26" t="s">
        <v>2889</v>
      </c>
      <c r="B10774" s="9" t="s">
        <v>2890</v>
      </c>
      <c r="C10774" s="19" t="s">
        <v>2875</v>
      </c>
      <c r="D10774" s="19" t="s">
        <v>5412</v>
      </c>
      <c r="E10774" s="9" t="str">
        <f t="shared" si="168"/>
        <v>30019PM25-PRI</v>
      </c>
      <c r="F10774" s="35">
        <v>3.5168609790182166</v>
      </c>
      <c r="G10774" s="19" t="s">
        <v>5473</v>
      </c>
      <c r="H10774" s="19" t="s">
        <v>5474</v>
      </c>
    </row>
    <row r="10775" spans="1:8">
      <c r="A10775" s="26" t="s">
        <v>2891</v>
      </c>
      <c r="B10775" s="9" t="s">
        <v>930</v>
      </c>
      <c r="C10775" s="19" t="s">
        <v>2875</v>
      </c>
      <c r="D10775" s="19" t="s">
        <v>5412</v>
      </c>
      <c r="E10775" s="9" t="str">
        <f t="shared" si="168"/>
        <v>30021PM25-PRI</v>
      </c>
      <c r="F10775" s="35">
        <v>2.5628518046004545</v>
      </c>
      <c r="G10775" s="19" t="s">
        <v>5473</v>
      </c>
      <c r="H10775" s="19" t="s">
        <v>5474</v>
      </c>
    </row>
    <row r="10776" spans="1:8">
      <c r="A10776" s="26" t="s">
        <v>2892</v>
      </c>
      <c r="B10776" s="9" t="s">
        <v>2893</v>
      </c>
      <c r="C10776" s="19" t="s">
        <v>2875</v>
      </c>
      <c r="D10776" s="19" t="s">
        <v>5412</v>
      </c>
      <c r="E10776" s="9" t="str">
        <f t="shared" si="168"/>
        <v>30023PM25-PRI</v>
      </c>
      <c r="F10776" s="35">
        <v>6.2109740535942155</v>
      </c>
      <c r="G10776" s="19" t="s">
        <v>5473</v>
      </c>
      <c r="H10776" s="19" t="s">
        <v>5474</v>
      </c>
    </row>
    <row r="10777" spans="1:8">
      <c r="A10777" s="26" t="s">
        <v>2894</v>
      </c>
      <c r="B10777" s="9" t="s">
        <v>2895</v>
      </c>
      <c r="C10777" s="19" t="s">
        <v>2875</v>
      </c>
      <c r="D10777" s="19" t="s">
        <v>5412</v>
      </c>
      <c r="E10777" s="9" t="str">
        <f t="shared" si="168"/>
        <v>30025PM25-PRI</v>
      </c>
      <c r="F10777" s="35">
        <v>5.3700554083353405</v>
      </c>
      <c r="G10777" s="19" t="s">
        <v>5473</v>
      </c>
      <c r="H10777" s="19" t="s">
        <v>5474</v>
      </c>
    </row>
    <row r="10778" spans="1:8">
      <c r="A10778" s="26" t="s">
        <v>2896</v>
      </c>
      <c r="B10778" s="9" t="s">
        <v>2897</v>
      </c>
      <c r="C10778" s="19" t="s">
        <v>2875</v>
      </c>
      <c r="D10778" s="19" t="s">
        <v>5412</v>
      </c>
      <c r="E10778" s="9" t="str">
        <f t="shared" si="168"/>
        <v>30027PM25-PRI</v>
      </c>
      <c r="F10778" s="35">
        <v>4.4652635211929708</v>
      </c>
      <c r="G10778" s="19" t="s">
        <v>5473</v>
      </c>
      <c r="H10778" s="19" t="s">
        <v>5474</v>
      </c>
    </row>
    <row r="10779" spans="1:8">
      <c r="A10779" s="26" t="s">
        <v>2898</v>
      </c>
      <c r="B10779" s="9" t="s">
        <v>2899</v>
      </c>
      <c r="C10779" s="19" t="s">
        <v>2875</v>
      </c>
      <c r="D10779" s="19" t="s">
        <v>5412</v>
      </c>
      <c r="E10779" s="9" t="str">
        <f t="shared" si="168"/>
        <v>30029PM25-PRI</v>
      </c>
      <c r="F10779" s="35">
        <v>5.329717736965363</v>
      </c>
      <c r="G10779" s="19" t="s">
        <v>5473</v>
      </c>
      <c r="H10779" s="19" t="s">
        <v>5474</v>
      </c>
    </row>
    <row r="10780" spans="1:8">
      <c r="A10780" s="26" t="s">
        <v>2900</v>
      </c>
      <c r="B10780" s="9" t="s">
        <v>1345</v>
      </c>
      <c r="C10780" s="19" t="s">
        <v>2875</v>
      </c>
      <c r="D10780" s="19" t="s">
        <v>5412</v>
      </c>
      <c r="E10780" s="9" t="str">
        <f t="shared" si="168"/>
        <v>30031PM25-PRI</v>
      </c>
      <c r="F10780" s="35">
        <v>2.1063401393011083</v>
      </c>
      <c r="G10780" s="19" t="s">
        <v>5473</v>
      </c>
      <c r="H10780" s="19" t="s">
        <v>5474</v>
      </c>
    </row>
    <row r="10781" spans="1:8">
      <c r="A10781" s="26" t="s">
        <v>2901</v>
      </c>
      <c r="B10781" s="9" t="s">
        <v>634</v>
      </c>
      <c r="C10781" s="19" t="s">
        <v>2875</v>
      </c>
      <c r="D10781" s="19" t="s">
        <v>5412</v>
      </c>
      <c r="E10781" s="9" t="str">
        <f t="shared" si="168"/>
        <v>30033PM25-PRI</v>
      </c>
      <c r="F10781" s="35">
        <v>3.9502315645867743</v>
      </c>
      <c r="G10781" s="19" t="s">
        <v>5473</v>
      </c>
      <c r="H10781" s="19" t="s">
        <v>5474</v>
      </c>
    </row>
    <row r="10782" spans="1:8">
      <c r="A10782" s="26" t="s">
        <v>2902</v>
      </c>
      <c r="B10782" s="9" t="s">
        <v>2903</v>
      </c>
      <c r="C10782" s="19" t="s">
        <v>2875</v>
      </c>
      <c r="D10782" s="19" t="s">
        <v>5412</v>
      </c>
      <c r="E10782" s="9" t="str">
        <f t="shared" si="168"/>
        <v>30035PM25-PRI</v>
      </c>
      <c r="F10782" s="35">
        <v>2.6426230979846492</v>
      </c>
      <c r="G10782" s="19" t="s">
        <v>5473</v>
      </c>
      <c r="H10782" s="19" t="s">
        <v>5474</v>
      </c>
    </row>
    <row r="10783" spans="1:8">
      <c r="A10783" s="26" t="s">
        <v>2904</v>
      </c>
      <c r="B10783" s="9" t="s">
        <v>2905</v>
      </c>
      <c r="C10783" s="19" t="s">
        <v>2875</v>
      </c>
      <c r="D10783" s="19" t="s">
        <v>5412</v>
      </c>
      <c r="E10783" s="9" t="str">
        <f t="shared" si="168"/>
        <v>30037PM25-PRI</v>
      </c>
      <c r="F10783" s="35">
        <v>4.2794650374982863</v>
      </c>
      <c r="G10783" s="19" t="s">
        <v>5473</v>
      </c>
      <c r="H10783" s="19" t="s">
        <v>5474</v>
      </c>
    </row>
    <row r="10784" spans="1:8">
      <c r="A10784" s="26" t="s">
        <v>2906</v>
      </c>
      <c r="B10784" s="9" t="s">
        <v>2907</v>
      </c>
      <c r="C10784" s="19" t="s">
        <v>2875</v>
      </c>
      <c r="D10784" s="19" t="s">
        <v>5412</v>
      </c>
      <c r="E10784" s="9" t="str">
        <f t="shared" si="168"/>
        <v>30039PM25-PRI</v>
      </c>
      <c r="F10784" s="35">
        <v>8.7442348008385729</v>
      </c>
      <c r="G10784" s="19" t="s">
        <v>5473</v>
      </c>
      <c r="H10784" s="19" t="s">
        <v>5474</v>
      </c>
    </row>
    <row r="10785" spans="1:8">
      <c r="A10785" s="26" t="s">
        <v>2908</v>
      </c>
      <c r="B10785" s="9" t="s">
        <v>2909</v>
      </c>
      <c r="C10785" s="19" t="s">
        <v>2875</v>
      </c>
      <c r="D10785" s="19" t="s">
        <v>5412</v>
      </c>
      <c r="E10785" s="9" t="str">
        <f t="shared" si="168"/>
        <v>30041PM25-PRI</v>
      </c>
      <c r="F10785" s="35">
        <v>2.4904073716516795</v>
      </c>
      <c r="G10785" s="19" t="s">
        <v>5473</v>
      </c>
      <c r="H10785" s="19" t="s">
        <v>5474</v>
      </c>
    </row>
    <row r="10786" spans="1:8">
      <c r="A10786" s="26" t="s">
        <v>2910</v>
      </c>
      <c r="B10786" s="9" t="s">
        <v>126</v>
      </c>
      <c r="C10786" s="19" t="s">
        <v>2875</v>
      </c>
      <c r="D10786" s="19" t="s">
        <v>5412</v>
      </c>
      <c r="E10786" s="9" t="str">
        <f t="shared" si="168"/>
        <v>30043PM25-PRI</v>
      </c>
      <c r="F10786" s="35">
        <v>4.3722844729018968</v>
      </c>
      <c r="G10786" s="19" t="s">
        <v>5473</v>
      </c>
      <c r="H10786" s="19" t="s">
        <v>5474</v>
      </c>
    </row>
    <row r="10787" spans="1:8">
      <c r="A10787" s="26" t="s">
        <v>2911</v>
      </c>
      <c r="B10787" s="9" t="s">
        <v>2912</v>
      </c>
      <c r="C10787" s="19" t="s">
        <v>2875</v>
      </c>
      <c r="D10787" s="19" t="s">
        <v>5412</v>
      </c>
      <c r="E10787" s="9" t="str">
        <f t="shared" si="168"/>
        <v>30045PM25-PRI</v>
      </c>
      <c r="F10787" s="35">
        <v>5.87488990421667</v>
      </c>
      <c r="G10787" s="19" t="s">
        <v>5473</v>
      </c>
      <c r="H10787" s="19" t="s">
        <v>5474</v>
      </c>
    </row>
    <row r="10788" spans="1:8">
      <c r="A10788" s="26" t="s">
        <v>2913</v>
      </c>
      <c r="B10788" s="9" t="s">
        <v>503</v>
      </c>
      <c r="C10788" s="19" t="s">
        <v>2875</v>
      </c>
      <c r="D10788" s="19" t="s">
        <v>5412</v>
      </c>
      <c r="E10788" s="9" t="str">
        <f t="shared" si="168"/>
        <v>30047PM25-PRI</v>
      </c>
      <c r="F10788" s="35">
        <v>3.3406615776081421</v>
      </c>
      <c r="G10788" s="19" t="s">
        <v>5473</v>
      </c>
      <c r="H10788" s="19" t="s">
        <v>5474</v>
      </c>
    </row>
    <row r="10789" spans="1:8">
      <c r="A10789" s="26" t="s">
        <v>2914</v>
      </c>
      <c r="B10789" s="9" t="s">
        <v>2915</v>
      </c>
      <c r="C10789" s="19" t="s">
        <v>2875</v>
      </c>
      <c r="D10789" s="19" t="s">
        <v>5412</v>
      </c>
      <c r="E10789" s="9" t="str">
        <f t="shared" si="168"/>
        <v>30049PM25-PRI</v>
      </c>
      <c r="F10789" s="35">
        <v>3.7968393782383418</v>
      </c>
      <c r="G10789" s="19" t="s">
        <v>5473</v>
      </c>
      <c r="H10789" s="19" t="s">
        <v>5474</v>
      </c>
    </row>
    <row r="10790" spans="1:8">
      <c r="A10790" s="26" t="s">
        <v>2916</v>
      </c>
      <c r="B10790" s="9" t="s">
        <v>804</v>
      </c>
      <c r="C10790" s="19" t="s">
        <v>2875</v>
      </c>
      <c r="D10790" s="19" t="s">
        <v>5412</v>
      </c>
      <c r="E10790" s="9" t="str">
        <f t="shared" si="168"/>
        <v>30051PM25-PRI</v>
      </c>
      <c r="F10790" s="35">
        <v>4.1149117453383228</v>
      </c>
      <c r="G10790" s="19" t="s">
        <v>5473</v>
      </c>
      <c r="H10790" s="19" t="s">
        <v>5474</v>
      </c>
    </row>
    <row r="10791" spans="1:8">
      <c r="A10791" s="26" t="s">
        <v>2917</v>
      </c>
      <c r="B10791" s="9" t="s">
        <v>397</v>
      </c>
      <c r="C10791" s="19" t="s">
        <v>2875</v>
      </c>
      <c r="D10791" s="19" t="s">
        <v>5412</v>
      </c>
      <c r="E10791" s="9" t="str">
        <f t="shared" si="168"/>
        <v>30053PM25-PRI</v>
      </c>
      <c r="F10791" s="35">
        <v>9.4266666666666659</v>
      </c>
      <c r="G10791" s="19" t="s">
        <v>5473</v>
      </c>
      <c r="H10791" s="19" t="s">
        <v>5474</v>
      </c>
    </row>
    <row r="10792" spans="1:8">
      <c r="A10792" s="26" t="s">
        <v>2918</v>
      </c>
      <c r="B10792" s="9" t="s">
        <v>2919</v>
      </c>
      <c r="C10792" s="19" t="s">
        <v>2875</v>
      </c>
      <c r="D10792" s="19" t="s">
        <v>5412</v>
      </c>
      <c r="E10792" s="9" t="str">
        <f t="shared" si="168"/>
        <v>30055PM25-PRI</v>
      </c>
      <c r="F10792" s="35">
        <v>3.7668982589826916</v>
      </c>
      <c r="G10792" s="19" t="s">
        <v>5473</v>
      </c>
      <c r="H10792" s="19" t="s">
        <v>5474</v>
      </c>
    </row>
    <row r="10793" spans="1:8">
      <c r="A10793" s="26" t="s">
        <v>2920</v>
      </c>
      <c r="B10793" s="9" t="s">
        <v>150</v>
      </c>
      <c r="C10793" s="19" t="s">
        <v>2875</v>
      </c>
      <c r="D10793" s="19" t="s">
        <v>5412</v>
      </c>
      <c r="E10793" s="9" t="str">
        <f t="shared" si="168"/>
        <v>30057PM25-PRI</v>
      </c>
      <c r="F10793" s="35">
        <v>2.2146397730461076</v>
      </c>
      <c r="G10793" s="19" t="s">
        <v>5473</v>
      </c>
      <c r="H10793" s="19" t="s">
        <v>5474</v>
      </c>
    </row>
    <row r="10794" spans="1:8">
      <c r="A10794" s="26" t="s">
        <v>2921</v>
      </c>
      <c r="B10794" s="9" t="s">
        <v>2922</v>
      </c>
      <c r="C10794" s="19" t="s">
        <v>2875</v>
      </c>
      <c r="D10794" s="19" t="s">
        <v>5412</v>
      </c>
      <c r="E10794" s="9" t="str">
        <f t="shared" si="168"/>
        <v>30059PM25-PRI</v>
      </c>
      <c r="F10794" s="35">
        <v>4.7985483870967744</v>
      </c>
      <c r="G10794" s="19" t="s">
        <v>5473</v>
      </c>
      <c r="H10794" s="19" t="s">
        <v>5474</v>
      </c>
    </row>
    <row r="10795" spans="1:8">
      <c r="A10795" s="26" t="s">
        <v>2923</v>
      </c>
      <c r="B10795" s="9" t="s">
        <v>663</v>
      </c>
      <c r="C10795" s="19" t="s">
        <v>2875</v>
      </c>
      <c r="D10795" s="19" t="s">
        <v>5412</v>
      </c>
      <c r="E10795" s="9" t="str">
        <f t="shared" si="168"/>
        <v>30061PM25-PRI</v>
      </c>
      <c r="F10795" s="35">
        <v>2.3777596075224854</v>
      </c>
      <c r="G10795" s="19" t="s">
        <v>5473</v>
      </c>
      <c r="H10795" s="19" t="s">
        <v>5474</v>
      </c>
    </row>
    <row r="10796" spans="1:8">
      <c r="A10796" s="26" t="s">
        <v>2924</v>
      </c>
      <c r="B10796" s="9" t="s">
        <v>2925</v>
      </c>
      <c r="C10796" s="19" t="s">
        <v>2875</v>
      </c>
      <c r="D10796" s="19" t="s">
        <v>5412</v>
      </c>
      <c r="E10796" s="9" t="str">
        <f t="shared" si="168"/>
        <v>30063PM25-PRI</v>
      </c>
      <c r="F10796" s="35">
        <v>3.04619946933042</v>
      </c>
      <c r="G10796" s="19" t="s">
        <v>5473</v>
      </c>
      <c r="H10796" s="19" t="s">
        <v>5474</v>
      </c>
    </row>
    <row r="10797" spans="1:8">
      <c r="A10797" s="26" t="s">
        <v>2926</v>
      </c>
      <c r="B10797" s="9" t="s">
        <v>2927</v>
      </c>
      <c r="C10797" s="19" t="s">
        <v>2875</v>
      </c>
      <c r="D10797" s="19" t="s">
        <v>5412</v>
      </c>
      <c r="E10797" s="9" t="str">
        <f t="shared" si="168"/>
        <v>30065PM25-PRI</v>
      </c>
      <c r="F10797" s="35">
        <v>4.7843093759242823</v>
      </c>
      <c r="G10797" s="19" t="s">
        <v>5473</v>
      </c>
      <c r="H10797" s="19" t="s">
        <v>5474</v>
      </c>
    </row>
    <row r="10798" spans="1:8">
      <c r="A10798" s="26" t="s">
        <v>2928</v>
      </c>
      <c r="B10798" s="9" t="s">
        <v>676</v>
      </c>
      <c r="C10798" s="19" t="s">
        <v>2875</v>
      </c>
      <c r="D10798" s="19" t="s">
        <v>5412</v>
      </c>
      <c r="E10798" s="9" t="str">
        <f t="shared" si="168"/>
        <v>30067PM25-PRI</v>
      </c>
      <c r="F10798" s="35">
        <v>3.1686622279415877</v>
      </c>
      <c r="G10798" s="19" t="s">
        <v>5473</v>
      </c>
      <c r="H10798" s="19" t="s">
        <v>5474</v>
      </c>
    </row>
    <row r="10799" spans="1:8">
      <c r="A10799" s="26" t="s">
        <v>2929</v>
      </c>
      <c r="B10799" s="9" t="s">
        <v>2930</v>
      </c>
      <c r="C10799" s="19" t="s">
        <v>2875</v>
      </c>
      <c r="D10799" s="19" t="s">
        <v>5412</v>
      </c>
      <c r="E10799" s="9" t="str">
        <f t="shared" si="168"/>
        <v>30069PM25-PRI</v>
      </c>
      <c r="F10799" s="35">
        <v>4.477851163182029</v>
      </c>
      <c r="G10799" s="19" t="s">
        <v>5473</v>
      </c>
      <c r="H10799" s="19" t="s">
        <v>5474</v>
      </c>
    </row>
    <row r="10800" spans="1:8">
      <c r="A10800" s="26" t="s">
        <v>2931</v>
      </c>
      <c r="B10800" s="9" t="s">
        <v>420</v>
      </c>
      <c r="C10800" s="19" t="s">
        <v>2875</v>
      </c>
      <c r="D10800" s="19" t="s">
        <v>5412</v>
      </c>
      <c r="E10800" s="9" t="str">
        <f t="shared" si="168"/>
        <v>30071PM25-PRI</v>
      </c>
      <c r="F10800" s="35">
        <v>3.4861128104735108</v>
      </c>
      <c r="G10800" s="19" t="s">
        <v>5473</v>
      </c>
      <c r="H10800" s="19" t="s">
        <v>5474</v>
      </c>
    </row>
    <row r="10801" spans="1:8">
      <c r="A10801" s="26" t="s">
        <v>2932</v>
      </c>
      <c r="B10801" s="9" t="s">
        <v>2933</v>
      </c>
      <c r="C10801" s="19" t="s">
        <v>2875</v>
      </c>
      <c r="D10801" s="19" t="s">
        <v>5412</v>
      </c>
      <c r="E10801" s="9" t="str">
        <f t="shared" si="168"/>
        <v>30073PM25-PRI</v>
      </c>
      <c r="F10801" s="35">
        <v>3.5753387874246956</v>
      </c>
      <c r="G10801" s="19" t="s">
        <v>5473</v>
      </c>
      <c r="H10801" s="19" t="s">
        <v>5474</v>
      </c>
    </row>
    <row r="10802" spans="1:8">
      <c r="A10802" s="26" t="s">
        <v>2934</v>
      </c>
      <c r="B10802" s="9" t="s">
        <v>2935</v>
      </c>
      <c r="C10802" s="19" t="s">
        <v>2875</v>
      </c>
      <c r="D10802" s="19" t="s">
        <v>5412</v>
      </c>
      <c r="E10802" s="9" t="str">
        <f t="shared" si="168"/>
        <v>30075PM25-PRI</v>
      </c>
      <c r="F10802" s="35">
        <v>2.4320965479074323</v>
      </c>
      <c r="G10802" s="19" t="s">
        <v>5473</v>
      </c>
      <c r="H10802" s="19" t="s">
        <v>5474</v>
      </c>
    </row>
    <row r="10803" spans="1:8">
      <c r="A10803" s="26" t="s">
        <v>2936</v>
      </c>
      <c r="B10803" s="9" t="s">
        <v>2060</v>
      </c>
      <c r="C10803" s="19" t="s">
        <v>2875</v>
      </c>
      <c r="D10803" s="19" t="s">
        <v>5412</v>
      </c>
      <c r="E10803" s="9" t="str">
        <f t="shared" si="168"/>
        <v>30077PM25-PRI</v>
      </c>
      <c r="F10803" s="35">
        <v>7.0062872270019856</v>
      </c>
      <c r="G10803" s="19" t="s">
        <v>5473</v>
      </c>
      <c r="H10803" s="19" t="s">
        <v>5474</v>
      </c>
    </row>
    <row r="10804" spans="1:8">
      <c r="A10804" s="26" t="s">
        <v>2937</v>
      </c>
      <c r="B10804" s="9" t="s">
        <v>429</v>
      </c>
      <c r="C10804" s="19" t="s">
        <v>2875</v>
      </c>
      <c r="D10804" s="19" t="s">
        <v>5412</v>
      </c>
      <c r="E10804" s="9" t="str">
        <f t="shared" si="168"/>
        <v>30079PM25-PRI</v>
      </c>
      <c r="F10804" s="35">
        <v>5.2811431854085882</v>
      </c>
      <c r="G10804" s="19" t="s">
        <v>5473</v>
      </c>
      <c r="H10804" s="19" t="s">
        <v>5474</v>
      </c>
    </row>
    <row r="10805" spans="1:8">
      <c r="A10805" s="26" t="s">
        <v>2938</v>
      </c>
      <c r="B10805" s="9" t="s">
        <v>2939</v>
      </c>
      <c r="C10805" s="19" t="s">
        <v>2875</v>
      </c>
      <c r="D10805" s="19" t="s">
        <v>5412</v>
      </c>
      <c r="E10805" s="9" t="str">
        <f t="shared" si="168"/>
        <v>30081PM25-PRI</v>
      </c>
      <c r="F10805" s="35">
        <v>1.6591326296466267</v>
      </c>
      <c r="G10805" s="19" t="s">
        <v>5473</v>
      </c>
      <c r="H10805" s="19" t="s">
        <v>5474</v>
      </c>
    </row>
    <row r="10806" spans="1:8">
      <c r="A10806" s="26" t="s">
        <v>2940</v>
      </c>
      <c r="B10806" s="9" t="s">
        <v>1420</v>
      </c>
      <c r="C10806" s="19" t="s">
        <v>2875</v>
      </c>
      <c r="D10806" s="19" t="s">
        <v>5412</v>
      </c>
      <c r="E10806" s="9" t="str">
        <f t="shared" si="168"/>
        <v>30083PM25-PRI</v>
      </c>
      <c r="F10806" s="35">
        <v>2.5093265014432329</v>
      </c>
      <c r="G10806" s="19" t="s">
        <v>5473</v>
      </c>
      <c r="H10806" s="19" t="s">
        <v>5474</v>
      </c>
    </row>
    <row r="10807" spans="1:8">
      <c r="A10807" s="26" t="s">
        <v>2941</v>
      </c>
      <c r="B10807" s="9" t="s">
        <v>2942</v>
      </c>
      <c r="C10807" s="19" t="s">
        <v>2875</v>
      </c>
      <c r="D10807" s="19" t="s">
        <v>5412</v>
      </c>
      <c r="E10807" s="9" t="str">
        <f t="shared" si="168"/>
        <v>30085PM25-PRI</v>
      </c>
      <c r="F10807" s="35">
        <v>1.9746726904454763</v>
      </c>
      <c r="G10807" s="19" t="s">
        <v>5473</v>
      </c>
      <c r="H10807" s="19" t="s">
        <v>5474</v>
      </c>
    </row>
    <row r="10808" spans="1:8">
      <c r="A10808" s="26" t="s">
        <v>2943</v>
      </c>
      <c r="B10808" s="9" t="s">
        <v>2944</v>
      </c>
      <c r="C10808" s="19" t="s">
        <v>2875</v>
      </c>
      <c r="D10808" s="19" t="s">
        <v>5412</v>
      </c>
      <c r="E10808" s="9" t="str">
        <f t="shared" si="168"/>
        <v>30087PM25-PRI</v>
      </c>
      <c r="F10808" s="35">
        <v>5.7760414621696956</v>
      </c>
      <c r="G10808" s="19" t="s">
        <v>5473</v>
      </c>
      <c r="H10808" s="19" t="s">
        <v>5474</v>
      </c>
    </row>
    <row r="10809" spans="1:8">
      <c r="A10809" s="26" t="s">
        <v>2945</v>
      </c>
      <c r="B10809" s="9" t="s">
        <v>2946</v>
      </c>
      <c r="C10809" s="19" t="s">
        <v>2875</v>
      </c>
      <c r="D10809" s="19" t="s">
        <v>5412</v>
      </c>
      <c r="E10809" s="9" t="str">
        <f t="shared" si="168"/>
        <v>30089PM25-PRI</v>
      </c>
      <c r="F10809" s="35">
        <v>4.6833333333333336</v>
      </c>
      <c r="G10809" s="19" t="s">
        <v>5473</v>
      </c>
      <c r="H10809" s="19" t="s">
        <v>5474</v>
      </c>
    </row>
    <row r="10810" spans="1:8">
      <c r="A10810" s="26" t="s">
        <v>2947</v>
      </c>
      <c r="B10810" s="9" t="s">
        <v>1884</v>
      </c>
      <c r="C10810" s="19" t="s">
        <v>2875</v>
      </c>
      <c r="D10810" s="19" t="s">
        <v>5412</v>
      </c>
      <c r="E10810" s="9" t="str">
        <f t="shared" si="168"/>
        <v>30091PM25-PRI</v>
      </c>
      <c r="F10810" s="35">
        <v>3.556834071574845</v>
      </c>
      <c r="G10810" s="19" t="s">
        <v>5473</v>
      </c>
      <c r="H10810" s="19" t="s">
        <v>5474</v>
      </c>
    </row>
    <row r="10811" spans="1:8">
      <c r="A10811" s="26" t="s">
        <v>2948</v>
      </c>
      <c r="B10811" s="9" t="s">
        <v>2949</v>
      </c>
      <c r="C10811" s="19" t="s">
        <v>2875</v>
      </c>
      <c r="D10811" s="19" t="s">
        <v>5412</v>
      </c>
      <c r="E10811" s="9" t="str">
        <f t="shared" si="168"/>
        <v>30093PM25-PRI</v>
      </c>
      <c r="F10811" s="35">
        <v>2.6419161676646712</v>
      </c>
      <c r="G10811" s="19" t="s">
        <v>5473</v>
      </c>
      <c r="H10811" s="19" t="s">
        <v>5474</v>
      </c>
    </row>
    <row r="10812" spans="1:8">
      <c r="A10812" s="26" t="s">
        <v>2950</v>
      </c>
      <c r="B10812" s="9" t="s">
        <v>2951</v>
      </c>
      <c r="C10812" s="19" t="s">
        <v>2875</v>
      </c>
      <c r="D10812" s="19" t="s">
        <v>5412</v>
      </c>
      <c r="E10812" s="9" t="str">
        <f t="shared" si="168"/>
        <v>30095PM25-PRI</v>
      </c>
      <c r="F10812" s="35">
        <v>3.7666063192378982</v>
      </c>
      <c r="G10812" s="19" t="s">
        <v>5473</v>
      </c>
      <c r="H10812" s="19" t="s">
        <v>5474</v>
      </c>
    </row>
    <row r="10813" spans="1:8">
      <c r="A10813" s="26" t="s">
        <v>2952</v>
      </c>
      <c r="B10813" s="9" t="s">
        <v>2953</v>
      </c>
      <c r="C10813" s="19" t="s">
        <v>2875</v>
      </c>
      <c r="D10813" s="19" t="s">
        <v>5412</v>
      </c>
      <c r="E10813" s="9" t="str">
        <f t="shared" si="168"/>
        <v>30097PM25-PRI</v>
      </c>
      <c r="F10813" s="35">
        <v>5.0288885726483565</v>
      </c>
      <c r="G10813" s="19" t="s">
        <v>5473</v>
      </c>
      <c r="H10813" s="19" t="s">
        <v>5474</v>
      </c>
    </row>
    <row r="10814" spans="1:8">
      <c r="A10814" s="26" t="s">
        <v>2954</v>
      </c>
      <c r="B10814" s="9" t="s">
        <v>1292</v>
      </c>
      <c r="C10814" s="19" t="s">
        <v>2875</v>
      </c>
      <c r="D10814" s="19" t="s">
        <v>5412</v>
      </c>
      <c r="E10814" s="9" t="str">
        <f t="shared" si="168"/>
        <v>30099PM25-PRI</v>
      </c>
      <c r="F10814" s="35">
        <v>2.2511754061648737</v>
      </c>
      <c r="G10814" s="19" t="s">
        <v>5473</v>
      </c>
      <c r="H10814" s="19" t="s">
        <v>5474</v>
      </c>
    </row>
    <row r="10815" spans="1:8">
      <c r="A10815" s="26" t="s">
        <v>2955</v>
      </c>
      <c r="B10815" s="9" t="s">
        <v>2956</v>
      </c>
      <c r="C10815" s="19" t="s">
        <v>2875</v>
      </c>
      <c r="D10815" s="19" t="s">
        <v>5412</v>
      </c>
      <c r="E10815" s="9" t="str">
        <f t="shared" si="168"/>
        <v>30101PM25-PRI</v>
      </c>
      <c r="F10815" s="35">
        <v>2.5159870772039405</v>
      </c>
      <c r="G10815" s="19" t="s">
        <v>5473</v>
      </c>
      <c r="H10815" s="19" t="s">
        <v>5474</v>
      </c>
    </row>
    <row r="10816" spans="1:8">
      <c r="A10816" s="26" t="s">
        <v>2957</v>
      </c>
      <c r="B10816" s="9" t="s">
        <v>2958</v>
      </c>
      <c r="C10816" s="19" t="s">
        <v>2875</v>
      </c>
      <c r="D10816" s="19" t="s">
        <v>5412</v>
      </c>
      <c r="E10816" s="9" t="str">
        <f t="shared" si="168"/>
        <v>30103PM25-PRI</v>
      </c>
      <c r="F10816" s="35">
        <v>7.0363125689637878</v>
      </c>
      <c r="G10816" s="19" t="s">
        <v>5473</v>
      </c>
      <c r="H10816" s="19" t="s">
        <v>5474</v>
      </c>
    </row>
    <row r="10817" spans="1:8">
      <c r="A10817" s="26" t="s">
        <v>2959</v>
      </c>
      <c r="B10817" s="9" t="s">
        <v>1296</v>
      </c>
      <c r="C10817" s="19" t="s">
        <v>2875</v>
      </c>
      <c r="D10817" s="19" t="s">
        <v>5412</v>
      </c>
      <c r="E10817" s="9" t="str">
        <f t="shared" si="168"/>
        <v>30105PM25-PRI</v>
      </c>
      <c r="F10817" s="35">
        <v>2.8746709638400172</v>
      </c>
      <c r="G10817" s="19" t="s">
        <v>5473</v>
      </c>
      <c r="H10817" s="19" t="s">
        <v>5474</v>
      </c>
    </row>
    <row r="10818" spans="1:8">
      <c r="A10818" s="26" t="s">
        <v>2960</v>
      </c>
      <c r="B10818" s="9" t="s">
        <v>2961</v>
      </c>
      <c r="C10818" s="19" t="s">
        <v>2875</v>
      </c>
      <c r="D10818" s="19" t="s">
        <v>5412</v>
      </c>
      <c r="E10818" s="9" t="str">
        <f t="shared" si="168"/>
        <v>30107PM25-PRI</v>
      </c>
      <c r="F10818" s="35">
        <v>3.2804828973843061</v>
      </c>
      <c r="G10818" s="19" t="s">
        <v>5473</v>
      </c>
      <c r="H10818" s="19" t="s">
        <v>5474</v>
      </c>
    </row>
    <row r="10819" spans="1:8">
      <c r="A10819" s="26" t="s">
        <v>2962</v>
      </c>
      <c r="B10819" s="9" t="s">
        <v>2963</v>
      </c>
      <c r="C10819" s="19" t="s">
        <v>2875</v>
      </c>
      <c r="D10819" s="19" t="s">
        <v>5412</v>
      </c>
      <c r="E10819" s="9" t="str">
        <f t="shared" ref="E10819:E10882" si="169">A10819&amp;D10819</f>
        <v>30109PM25-PRI</v>
      </c>
      <c r="F10819" s="35">
        <v>4.7105653912050256</v>
      </c>
      <c r="G10819" s="19" t="s">
        <v>5473</v>
      </c>
      <c r="H10819" s="19" t="s">
        <v>5474</v>
      </c>
    </row>
    <row r="10820" spans="1:8">
      <c r="A10820" s="26" t="s">
        <v>2964</v>
      </c>
      <c r="B10820" s="9" t="s">
        <v>2965</v>
      </c>
      <c r="C10820" s="19" t="s">
        <v>2875</v>
      </c>
      <c r="D10820" s="19" t="s">
        <v>5412</v>
      </c>
      <c r="E10820" s="9" t="str">
        <f t="shared" si="169"/>
        <v>30111PM25-PRI</v>
      </c>
      <c r="F10820" s="35">
        <v>5.3704672770373136</v>
      </c>
      <c r="G10820" s="19" t="s">
        <v>5473</v>
      </c>
      <c r="H10820" s="19" t="s">
        <v>5474</v>
      </c>
    </row>
    <row r="10821" spans="1:8">
      <c r="A10821" s="26" t="s">
        <v>2966</v>
      </c>
      <c r="B10821" s="9" t="s">
        <v>586</v>
      </c>
      <c r="C10821" s="19" t="s">
        <v>2968</v>
      </c>
      <c r="D10821" s="19" t="s">
        <v>5412</v>
      </c>
      <c r="E10821" s="9" t="str">
        <f t="shared" si="169"/>
        <v>31001PM25-PRI</v>
      </c>
      <c r="F10821" s="35">
        <v>5.7443126536493354</v>
      </c>
      <c r="G10821" s="19" t="s">
        <v>5473</v>
      </c>
      <c r="H10821" s="19" t="s">
        <v>5474</v>
      </c>
    </row>
    <row r="10822" spans="1:8">
      <c r="A10822" s="26" t="s">
        <v>2969</v>
      </c>
      <c r="B10822" s="9" t="s">
        <v>2970</v>
      </c>
      <c r="C10822" s="19" t="s">
        <v>2968</v>
      </c>
      <c r="D10822" s="19" t="s">
        <v>5412</v>
      </c>
      <c r="E10822" s="9" t="str">
        <f t="shared" si="169"/>
        <v>31003PM25-PRI</v>
      </c>
      <c r="F10822" s="35">
        <v>2.8067006300070001</v>
      </c>
      <c r="G10822" s="19" t="s">
        <v>5473</v>
      </c>
      <c r="H10822" s="19" t="s">
        <v>5474</v>
      </c>
    </row>
    <row r="10823" spans="1:8">
      <c r="A10823" s="26" t="s">
        <v>2971</v>
      </c>
      <c r="B10823" s="9" t="s">
        <v>2972</v>
      </c>
      <c r="C10823" s="19" t="s">
        <v>2968</v>
      </c>
      <c r="D10823" s="19" t="s">
        <v>5412</v>
      </c>
      <c r="E10823" s="9" t="str">
        <f t="shared" si="169"/>
        <v>31005PM25-PRI</v>
      </c>
      <c r="F10823" s="35">
        <v>2.31280353200883</v>
      </c>
      <c r="G10823" s="19" t="s">
        <v>5473</v>
      </c>
      <c r="H10823" s="19" t="s">
        <v>5474</v>
      </c>
    </row>
    <row r="10824" spans="1:8">
      <c r="A10824" s="26" t="s">
        <v>2973</v>
      </c>
      <c r="B10824" s="9" t="s">
        <v>2974</v>
      </c>
      <c r="C10824" s="19" t="s">
        <v>2968</v>
      </c>
      <c r="D10824" s="19" t="s">
        <v>5412</v>
      </c>
      <c r="E10824" s="9" t="str">
        <f t="shared" si="169"/>
        <v>31007PM25-PRI</v>
      </c>
      <c r="F10824" s="35">
        <v>3.7371768345864167</v>
      </c>
      <c r="G10824" s="19" t="s">
        <v>5473</v>
      </c>
      <c r="H10824" s="19" t="s">
        <v>5474</v>
      </c>
    </row>
    <row r="10825" spans="1:8">
      <c r="A10825" s="26" t="s">
        <v>2975</v>
      </c>
      <c r="B10825" s="9" t="s">
        <v>1233</v>
      </c>
      <c r="C10825" s="19" t="s">
        <v>2968</v>
      </c>
      <c r="D10825" s="19" t="s">
        <v>5412</v>
      </c>
      <c r="E10825" s="9" t="str">
        <f t="shared" si="169"/>
        <v>31009PM25-PRI</v>
      </c>
      <c r="F10825" s="35">
        <v>2.8125757575757575</v>
      </c>
      <c r="G10825" s="19" t="s">
        <v>5473</v>
      </c>
      <c r="H10825" s="19" t="s">
        <v>5474</v>
      </c>
    </row>
    <row r="10826" spans="1:8">
      <c r="A10826" s="26" t="s">
        <v>2976</v>
      </c>
      <c r="B10826" s="9" t="s">
        <v>337</v>
      </c>
      <c r="C10826" s="19" t="s">
        <v>2968</v>
      </c>
      <c r="D10826" s="19" t="s">
        <v>5412</v>
      </c>
      <c r="E10826" s="9" t="str">
        <f t="shared" si="169"/>
        <v>31011PM25-PRI</v>
      </c>
      <c r="F10826" s="35">
        <v>1.9561785465752062</v>
      </c>
      <c r="G10826" s="19" t="s">
        <v>5473</v>
      </c>
      <c r="H10826" s="19" t="s">
        <v>5474</v>
      </c>
    </row>
    <row r="10827" spans="1:8">
      <c r="A10827" s="26" t="s">
        <v>2977</v>
      </c>
      <c r="B10827" s="9" t="s">
        <v>2978</v>
      </c>
      <c r="C10827" s="19" t="s">
        <v>2968</v>
      </c>
      <c r="D10827" s="19" t="s">
        <v>5412</v>
      </c>
      <c r="E10827" s="9" t="str">
        <f t="shared" si="169"/>
        <v>31013PM25-PRI</v>
      </c>
      <c r="F10827" s="35">
        <v>5.8080917708014832</v>
      </c>
      <c r="G10827" s="19" t="s">
        <v>5473</v>
      </c>
      <c r="H10827" s="19" t="s">
        <v>5474</v>
      </c>
    </row>
    <row r="10828" spans="1:8">
      <c r="A10828" s="26" t="s">
        <v>2979</v>
      </c>
      <c r="B10828" s="9" t="s">
        <v>1929</v>
      </c>
      <c r="C10828" s="19" t="s">
        <v>2968</v>
      </c>
      <c r="D10828" s="19" t="s">
        <v>5412</v>
      </c>
      <c r="E10828" s="9" t="str">
        <f t="shared" si="169"/>
        <v>31015PM25-PRI</v>
      </c>
      <c r="F10828" s="35">
        <v>6.2437380191693288</v>
      </c>
      <c r="G10828" s="19" t="s">
        <v>5473</v>
      </c>
      <c r="H10828" s="19" t="s">
        <v>5474</v>
      </c>
    </row>
    <row r="10829" spans="1:8">
      <c r="A10829" s="26" t="s">
        <v>2980</v>
      </c>
      <c r="B10829" s="9" t="s">
        <v>1307</v>
      </c>
      <c r="C10829" s="19" t="s">
        <v>2968</v>
      </c>
      <c r="D10829" s="19" t="s">
        <v>5412</v>
      </c>
      <c r="E10829" s="9" t="str">
        <f t="shared" si="169"/>
        <v>31017PM25-PRI</v>
      </c>
      <c r="F10829" s="35">
        <v>4.444854368932039</v>
      </c>
      <c r="G10829" s="19" t="s">
        <v>5473</v>
      </c>
      <c r="H10829" s="19" t="s">
        <v>5474</v>
      </c>
    </row>
    <row r="10830" spans="1:8">
      <c r="A10830" s="26" t="s">
        <v>2981</v>
      </c>
      <c r="B10830" s="9" t="s">
        <v>2982</v>
      </c>
      <c r="C10830" s="19" t="s">
        <v>2968</v>
      </c>
      <c r="D10830" s="19" t="s">
        <v>5412</v>
      </c>
      <c r="E10830" s="9" t="str">
        <f t="shared" si="169"/>
        <v>31019PM25-PRI</v>
      </c>
      <c r="F10830" s="35">
        <v>7.2487516825148708</v>
      </c>
      <c r="G10830" s="19" t="s">
        <v>5473</v>
      </c>
      <c r="H10830" s="19" t="s">
        <v>5474</v>
      </c>
    </row>
    <row r="10831" spans="1:8">
      <c r="A10831" s="26" t="s">
        <v>2983</v>
      </c>
      <c r="B10831" s="9" t="s">
        <v>2984</v>
      </c>
      <c r="C10831" s="19" t="s">
        <v>2968</v>
      </c>
      <c r="D10831" s="19" t="s">
        <v>5412</v>
      </c>
      <c r="E10831" s="9" t="str">
        <f t="shared" si="169"/>
        <v>31021PM25-PRI</v>
      </c>
      <c r="F10831" s="35">
        <v>4.1051450955445992</v>
      </c>
      <c r="G10831" s="19" t="s">
        <v>5473</v>
      </c>
      <c r="H10831" s="19" t="s">
        <v>5474</v>
      </c>
    </row>
    <row r="10832" spans="1:8">
      <c r="A10832" s="26" t="s">
        <v>2985</v>
      </c>
      <c r="B10832" s="9" t="s">
        <v>36</v>
      </c>
      <c r="C10832" s="19" t="s">
        <v>2968</v>
      </c>
      <c r="D10832" s="19" t="s">
        <v>5412</v>
      </c>
      <c r="E10832" s="9" t="str">
        <f t="shared" si="169"/>
        <v>31023PM25-PRI</v>
      </c>
      <c r="F10832" s="35">
        <v>7.536784545094795</v>
      </c>
      <c r="G10832" s="19" t="s">
        <v>5473</v>
      </c>
      <c r="H10832" s="19" t="s">
        <v>5474</v>
      </c>
    </row>
    <row r="10833" spans="1:8">
      <c r="A10833" s="26" t="s">
        <v>2986</v>
      </c>
      <c r="B10833" s="9" t="s">
        <v>1313</v>
      </c>
      <c r="C10833" s="19" t="s">
        <v>2968</v>
      </c>
      <c r="D10833" s="19" t="s">
        <v>5412</v>
      </c>
      <c r="E10833" s="9" t="str">
        <f t="shared" si="169"/>
        <v>31025PM25-PRI</v>
      </c>
      <c r="F10833" s="35">
        <v>2.8898670557717248</v>
      </c>
      <c r="G10833" s="19" t="s">
        <v>5473</v>
      </c>
      <c r="H10833" s="19" t="s">
        <v>5474</v>
      </c>
    </row>
    <row r="10834" spans="1:8">
      <c r="A10834" s="26" t="s">
        <v>2987</v>
      </c>
      <c r="B10834" s="9" t="s">
        <v>1619</v>
      </c>
      <c r="C10834" s="19" t="s">
        <v>2968</v>
      </c>
      <c r="D10834" s="19" t="s">
        <v>5412</v>
      </c>
      <c r="E10834" s="9" t="str">
        <f t="shared" si="169"/>
        <v>31027PM25-PRI</v>
      </c>
      <c r="F10834" s="35">
        <v>4.8345628707096253</v>
      </c>
      <c r="G10834" s="19" t="s">
        <v>5473</v>
      </c>
      <c r="H10834" s="19" t="s">
        <v>5474</v>
      </c>
    </row>
    <row r="10835" spans="1:8">
      <c r="A10835" s="26" t="s">
        <v>2988</v>
      </c>
      <c r="B10835" s="9" t="s">
        <v>1755</v>
      </c>
      <c r="C10835" s="19" t="s">
        <v>2968</v>
      </c>
      <c r="D10835" s="19" t="s">
        <v>5412</v>
      </c>
      <c r="E10835" s="9" t="str">
        <f t="shared" si="169"/>
        <v>31029PM25-PRI</v>
      </c>
      <c r="F10835" s="35">
        <v>5.6238118408157938</v>
      </c>
      <c r="G10835" s="19" t="s">
        <v>5473</v>
      </c>
      <c r="H10835" s="19" t="s">
        <v>5474</v>
      </c>
    </row>
    <row r="10836" spans="1:8">
      <c r="A10836" s="26" t="s">
        <v>2989</v>
      </c>
      <c r="B10836" s="9" t="s">
        <v>2990</v>
      </c>
      <c r="C10836" s="19" t="s">
        <v>2968</v>
      </c>
      <c r="D10836" s="19" t="s">
        <v>5412</v>
      </c>
      <c r="E10836" s="9" t="str">
        <f t="shared" si="169"/>
        <v>31031PM25-PRI</v>
      </c>
      <c r="F10836" s="35">
        <v>1.6619718309859157</v>
      </c>
      <c r="G10836" s="19" t="s">
        <v>5473</v>
      </c>
      <c r="H10836" s="19" t="s">
        <v>5474</v>
      </c>
    </row>
    <row r="10837" spans="1:8">
      <c r="A10837" s="26" t="s">
        <v>2991</v>
      </c>
      <c r="B10837" s="9" t="s">
        <v>606</v>
      </c>
      <c r="C10837" s="19" t="s">
        <v>2968</v>
      </c>
      <c r="D10837" s="19" t="s">
        <v>5412</v>
      </c>
      <c r="E10837" s="9" t="str">
        <f t="shared" si="169"/>
        <v>31033PM25-PRI</v>
      </c>
      <c r="F10837" s="35">
        <v>4.1746203812844884</v>
      </c>
      <c r="G10837" s="19" t="s">
        <v>5473</v>
      </c>
      <c r="H10837" s="19" t="s">
        <v>5474</v>
      </c>
    </row>
    <row r="10838" spans="1:8">
      <c r="A10838" s="26" t="s">
        <v>2992</v>
      </c>
      <c r="B10838" s="9" t="s">
        <v>57</v>
      </c>
      <c r="C10838" s="19" t="s">
        <v>2968</v>
      </c>
      <c r="D10838" s="19" t="s">
        <v>5412</v>
      </c>
      <c r="E10838" s="9" t="str">
        <f t="shared" si="169"/>
        <v>31035PM25-PRI</v>
      </c>
      <c r="F10838" s="35">
        <v>4.4957526806851416</v>
      </c>
      <c r="G10838" s="19" t="s">
        <v>5473</v>
      </c>
      <c r="H10838" s="19" t="s">
        <v>5474</v>
      </c>
    </row>
    <row r="10839" spans="1:8">
      <c r="A10839" s="26" t="s">
        <v>2993</v>
      </c>
      <c r="B10839" s="9" t="s">
        <v>2994</v>
      </c>
      <c r="C10839" s="19" t="s">
        <v>2968</v>
      </c>
      <c r="D10839" s="19" t="s">
        <v>5412</v>
      </c>
      <c r="E10839" s="9" t="str">
        <f t="shared" si="169"/>
        <v>31037PM25-PRI</v>
      </c>
      <c r="F10839" s="35">
        <v>4.8517472350013042</v>
      </c>
      <c r="G10839" s="19" t="s">
        <v>5473</v>
      </c>
      <c r="H10839" s="19" t="s">
        <v>5474</v>
      </c>
    </row>
    <row r="10840" spans="1:8">
      <c r="A10840" s="26" t="s">
        <v>2995</v>
      </c>
      <c r="B10840" s="9" t="s">
        <v>2996</v>
      </c>
      <c r="C10840" s="19" t="s">
        <v>2968</v>
      </c>
      <c r="D10840" s="19" t="s">
        <v>5412</v>
      </c>
      <c r="E10840" s="9" t="str">
        <f t="shared" si="169"/>
        <v>31039PM25-PRI</v>
      </c>
      <c r="F10840" s="35">
        <v>3.2090028930709518</v>
      </c>
      <c r="G10840" s="19" t="s">
        <v>5473</v>
      </c>
      <c r="H10840" s="19" t="s">
        <v>5474</v>
      </c>
    </row>
    <row r="10841" spans="1:8">
      <c r="A10841" s="26" t="s">
        <v>2997</v>
      </c>
      <c r="B10841" s="9" t="s">
        <v>616</v>
      </c>
      <c r="C10841" s="19" t="s">
        <v>2968</v>
      </c>
      <c r="D10841" s="19" t="s">
        <v>5412</v>
      </c>
      <c r="E10841" s="9" t="str">
        <f t="shared" si="169"/>
        <v>31041PM25-PRI</v>
      </c>
      <c r="F10841" s="35">
        <v>9.5235658855751684</v>
      </c>
      <c r="G10841" s="19" t="s">
        <v>5473</v>
      </c>
      <c r="H10841" s="19" t="s">
        <v>5474</v>
      </c>
    </row>
    <row r="10842" spans="1:8">
      <c r="A10842" s="26" t="s">
        <v>2998</v>
      </c>
      <c r="B10842" s="9" t="s">
        <v>2480</v>
      </c>
      <c r="C10842" s="19" t="s">
        <v>2968</v>
      </c>
      <c r="D10842" s="19" t="s">
        <v>5412</v>
      </c>
      <c r="E10842" s="9" t="str">
        <f t="shared" si="169"/>
        <v>31043PM25-PRI</v>
      </c>
      <c r="F10842" s="35">
        <v>2.806117931900515</v>
      </c>
      <c r="G10842" s="19" t="s">
        <v>5473</v>
      </c>
      <c r="H10842" s="19" t="s">
        <v>5474</v>
      </c>
    </row>
    <row r="10843" spans="1:8">
      <c r="A10843" s="26" t="s">
        <v>2999</v>
      </c>
      <c r="B10843" s="9" t="s">
        <v>3000</v>
      </c>
      <c r="C10843" s="19" t="s">
        <v>2968</v>
      </c>
      <c r="D10843" s="19" t="s">
        <v>5412</v>
      </c>
      <c r="E10843" s="9" t="str">
        <f t="shared" si="169"/>
        <v>31045PM25-PRI</v>
      </c>
      <c r="F10843" s="35">
        <v>5.5943655820048042</v>
      </c>
      <c r="G10843" s="19" t="s">
        <v>5473</v>
      </c>
      <c r="H10843" s="19" t="s">
        <v>5474</v>
      </c>
    </row>
    <row r="10844" spans="1:8">
      <c r="A10844" s="26" t="s">
        <v>3001</v>
      </c>
      <c r="B10844" s="9" t="s">
        <v>930</v>
      </c>
      <c r="C10844" s="19" t="s">
        <v>2968</v>
      </c>
      <c r="D10844" s="19" t="s">
        <v>5412</v>
      </c>
      <c r="E10844" s="9" t="str">
        <f t="shared" si="169"/>
        <v>31047PM25-PRI</v>
      </c>
      <c r="F10844" s="35">
        <v>6.4805707248302573</v>
      </c>
      <c r="G10844" s="19" t="s">
        <v>5473</v>
      </c>
      <c r="H10844" s="19" t="s">
        <v>5474</v>
      </c>
    </row>
    <row r="10845" spans="1:8">
      <c r="A10845" s="26" t="s">
        <v>3002</v>
      </c>
      <c r="B10845" s="9" t="s">
        <v>3003</v>
      </c>
      <c r="C10845" s="19" t="s">
        <v>2968</v>
      </c>
      <c r="D10845" s="19" t="s">
        <v>5412</v>
      </c>
      <c r="E10845" s="9" t="str">
        <f t="shared" si="169"/>
        <v>31049PM25-PRI</v>
      </c>
      <c r="F10845" s="35">
        <v>6.4822953480900267</v>
      </c>
      <c r="G10845" s="19" t="s">
        <v>5473</v>
      </c>
      <c r="H10845" s="19" t="s">
        <v>5474</v>
      </c>
    </row>
    <row r="10846" spans="1:8">
      <c r="A10846" s="26" t="s">
        <v>3004</v>
      </c>
      <c r="B10846" s="9" t="s">
        <v>3005</v>
      </c>
      <c r="C10846" s="19" t="s">
        <v>2968</v>
      </c>
      <c r="D10846" s="19" t="s">
        <v>5412</v>
      </c>
      <c r="E10846" s="9" t="str">
        <f t="shared" si="169"/>
        <v>31051PM25-PRI</v>
      </c>
      <c r="F10846" s="35">
        <v>3.5248951014832164</v>
      </c>
      <c r="G10846" s="19" t="s">
        <v>5473</v>
      </c>
      <c r="H10846" s="19" t="s">
        <v>5474</v>
      </c>
    </row>
    <row r="10847" spans="1:8">
      <c r="A10847" s="26" t="s">
        <v>3006</v>
      </c>
      <c r="B10847" s="9" t="s">
        <v>935</v>
      </c>
      <c r="C10847" s="19" t="s">
        <v>2968</v>
      </c>
      <c r="D10847" s="19" t="s">
        <v>5412</v>
      </c>
      <c r="E10847" s="9" t="str">
        <f t="shared" si="169"/>
        <v>31053PM25-PRI</v>
      </c>
      <c r="F10847" s="35">
        <v>5.3943136789162738</v>
      </c>
      <c r="G10847" s="19" t="s">
        <v>5473</v>
      </c>
      <c r="H10847" s="19" t="s">
        <v>5474</v>
      </c>
    </row>
    <row r="10848" spans="1:8">
      <c r="A10848" s="26" t="s">
        <v>3007</v>
      </c>
      <c r="B10848" s="9" t="s">
        <v>624</v>
      </c>
      <c r="C10848" s="19" t="s">
        <v>2968</v>
      </c>
      <c r="D10848" s="19" t="s">
        <v>5412</v>
      </c>
      <c r="E10848" s="9" t="str">
        <f t="shared" si="169"/>
        <v>31055PM25-PRI</v>
      </c>
      <c r="F10848" s="35">
        <v>3.7893196007195522</v>
      </c>
      <c r="G10848" s="19" t="s">
        <v>5473</v>
      </c>
      <c r="H10848" s="19" t="s">
        <v>5474</v>
      </c>
    </row>
    <row r="10849" spans="1:8">
      <c r="A10849" s="26" t="s">
        <v>3008</v>
      </c>
      <c r="B10849" s="9" t="s">
        <v>3009</v>
      </c>
      <c r="C10849" s="19" t="s">
        <v>2968</v>
      </c>
      <c r="D10849" s="19" t="s">
        <v>5412</v>
      </c>
      <c r="E10849" s="9" t="str">
        <f t="shared" si="169"/>
        <v>31057PM25-PRI</v>
      </c>
      <c r="F10849" s="35">
        <v>5.3856204348921155</v>
      </c>
      <c r="G10849" s="19" t="s">
        <v>5473</v>
      </c>
      <c r="H10849" s="19" t="s">
        <v>5474</v>
      </c>
    </row>
    <row r="10850" spans="1:8">
      <c r="A10850" s="26" t="s">
        <v>3010</v>
      </c>
      <c r="B10850" s="9" t="s">
        <v>2486</v>
      </c>
      <c r="C10850" s="19" t="s">
        <v>2968</v>
      </c>
      <c r="D10850" s="19" t="s">
        <v>5412</v>
      </c>
      <c r="E10850" s="9" t="str">
        <f t="shared" si="169"/>
        <v>31059PM25-PRI</v>
      </c>
      <c r="F10850" s="35">
        <v>8.2237212148716594</v>
      </c>
      <c r="G10850" s="19" t="s">
        <v>5473</v>
      </c>
      <c r="H10850" s="19" t="s">
        <v>5474</v>
      </c>
    </row>
    <row r="10851" spans="1:8">
      <c r="A10851" s="26" t="s">
        <v>3011</v>
      </c>
      <c r="B10851" s="9" t="s">
        <v>105</v>
      </c>
      <c r="C10851" s="19" t="s">
        <v>2968</v>
      </c>
      <c r="D10851" s="19" t="s">
        <v>5412</v>
      </c>
      <c r="E10851" s="9" t="str">
        <f t="shared" si="169"/>
        <v>31061PM25-PRI</v>
      </c>
      <c r="F10851" s="35">
        <v>5.6642467527371201</v>
      </c>
      <c r="G10851" s="19" t="s">
        <v>5473</v>
      </c>
      <c r="H10851" s="19" t="s">
        <v>5474</v>
      </c>
    </row>
    <row r="10852" spans="1:8">
      <c r="A10852" s="26" t="s">
        <v>3012</v>
      </c>
      <c r="B10852" s="9" t="s">
        <v>3013</v>
      </c>
      <c r="C10852" s="19" t="s">
        <v>2968</v>
      </c>
      <c r="D10852" s="19" t="s">
        <v>5412</v>
      </c>
      <c r="E10852" s="9" t="str">
        <f t="shared" si="169"/>
        <v>31063PM25-PRI</v>
      </c>
      <c r="F10852" s="35">
        <v>6.5574003941923698</v>
      </c>
      <c r="G10852" s="19" t="s">
        <v>5473</v>
      </c>
      <c r="H10852" s="19" t="s">
        <v>5474</v>
      </c>
    </row>
    <row r="10853" spans="1:8">
      <c r="A10853" s="26" t="s">
        <v>3014</v>
      </c>
      <c r="B10853" s="9" t="s">
        <v>3015</v>
      </c>
      <c r="C10853" s="19" t="s">
        <v>2968</v>
      </c>
      <c r="D10853" s="19" t="s">
        <v>5412</v>
      </c>
      <c r="E10853" s="9" t="str">
        <f t="shared" si="169"/>
        <v>31065PM25-PRI</v>
      </c>
      <c r="F10853" s="35">
        <v>6.3352408819029691</v>
      </c>
      <c r="G10853" s="19" t="s">
        <v>5473</v>
      </c>
      <c r="H10853" s="19" t="s">
        <v>5474</v>
      </c>
    </row>
    <row r="10854" spans="1:8">
      <c r="A10854" s="26" t="s">
        <v>3016</v>
      </c>
      <c r="B10854" s="9" t="s">
        <v>3017</v>
      </c>
      <c r="C10854" s="19" t="s">
        <v>2968</v>
      </c>
      <c r="D10854" s="19" t="s">
        <v>5412</v>
      </c>
      <c r="E10854" s="9" t="str">
        <f t="shared" si="169"/>
        <v>31067PM25-PRI</v>
      </c>
      <c r="F10854" s="35">
        <v>5.6420265460572798</v>
      </c>
      <c r="G10854" s="19" t="s">
        <v>5473</v>
      </c>
      <c r="H10854" s="19" t="s">
        <v>5474</v>
      </c>
    </row>
    <row r="10855" spans="1:8">
      <c r="A10855" s="26" t="s">
        <v>3018</v>
      </c>
      <c r="B10855" s="9" t="s">
        <v>3019</v>
      </c>
      <c r="C10855" s="19" t="s">
        <v>2968</v>
      </c>
      <c r="D10855" s="19" t="s">
        <v>5412</v>
      </c>
      <c r="E10855" s="9" t="str">
        <f t="shared" si="169"/>
        <v>31069PM25-PRI</v>
      </c>
      <c r="F10855" s="35">
        <v>6.0180991608415511</v>
      </c>
      <c r="G10855" s="19" t="s">
        <v>5473</v>
      </c>
      <c r="H10855" s="19" t="s">
        <v>5474</v>
      </c>
    </row>
    <row r="10856" spans="1:8">
      <c r="A10856" s="26" t="s">
        <v>3020</v>
      </c>
      <c r="B10856" s="9" t="s">
        <v>634</v>
      </c>
      <c r="C10856" s="19" t="s">
        <v>2968</v>
      </c>
      <c r="D10856" s="19" t="s">
        <v>5412</v>
      </c>
      <c r="E10856" s="9" t="str">
        <f t="shared" si="169"/>
        <v>31071PM25-PRI</v>
      </c>
      <c r="F10856" s="35">
        <v>2.2754997144488858</v>
      </c>
      <c r="G10856" s="19" t="s">
        <v>5473</v>
      </c>
      <c r="H10856" s="19" t="s">
        <v>5474</v>
      </c>
    </row>
    <row r="10857" spans="1:8">
      <c r="A10857" s="26" t="s">
        <v>3021</v>
      </c>
      <c r="B10857" s="9" t="s">
        <v>3022</v>
      </c>
      <c r="C10857" s="19" t="s">
        <v>2968</v>
      </c>
      <c r="D10857" s="19" t="s">
        <v>5412</v>
      </c>
      <c r="E10857" s="9" t="str">
        <f t="shared" si="169"/>
        <v>31073PM25-PRI</v>
      </c>
      <c r="F10857" s="35">
        <v>6.08113955434834</v>
      </c>
      <c r="G10857" s="19" t="s">
        <v>5473</v>
      </c>
      <c r="H10857" s="19" t="s">
        <v>5474</v>
      </c>
    </row>
    <row r="10858" spans="1:8">
      <c r="A10858" s="26" t="s">
        <v>3023</v>
      </c>
      <c r="B10858" s="9" t="s">
        <v>376</v>
      </c>
      <c r="C10858" s="19" t="s">
        <v>2968</v>
      </c>
      <c r="D10858" s="19" t="s">
        <v>5412</v>
      </c>
      <c r="E10858" s="9" t="str">
        <f t="shared" si="169"/>
        <v>31075PM25-PRI</v>
      </c>
      <c r="F10858" s="35">
        <v>0.12307692307692308</v>
      </c>
      <c r="G10858" s="19" t="s">
        <v>5473</v>
      </c>
      <c r="H10858" s="19" t="s">
        <v>5474</v>
      </c>
    </row>
    <row r="10859" spans="1:8">
      <c r="A10859" s="26" t="s">
        <v>3024</v>
      </c>
      <c r="B10859" s="9" t="s">
        <v>1796</v>
      </c>
      <c r="C10859" s="19" t="s">
        <v>2968</v>
      </c>
      <c r="D10859" s="19" t="s">
        <v>5412</v>
      </c>
      <c r="E10859" s="9" t="str">
        <f t="shared" si="169"/>
        <v>31077PM25-PRI</v>
      </c>
      <c r="F10859" s="35">
        <v>5.4223505331557629</v>
      </c>
      <c r="G10859" s="19" t="s">
        <v>5473</v>
      </c>
      <c r="H10859" s="19" t="s">
        <v>5474</v>
      </c>
    </row>
    <row r="10860" spans="1:8">
      <c r="A10860" s="26" t="s">
        <v>3025</v>
      </c>
      <c r="B10860" s="9" t="s">
        <v>977</v>
      </c>
      <c r="C10860" s="19" t="s">
        <v>2968</v>
      </c>
      <c r="D10860" s="19" t="s">
        <v>5412</v>
      </c>
      <c r="E10860" s="9" t="str">
        <f t="shared" si="169"/>
        <v>31079PM25-PRI</v>
      </c>
      <c r="F10860" s="35">
        <v>7.0489939616361195</v>
      </c>
      <c r="G10860" s="19" t="s">
        <v>5473</v>
      </c>
      <c r="H10860" s="19" t="s">
        <v>5474</v>
      </c>
    </row>
    <row r="10861" spans="1:8">
      <c r="A10861" s="26" t="s">
        <v>3026</v>
      </c>
      <c r="B10861" s="9" t="s">
        <v>779</v>
      </c>
      <c r="C10861" s="19" t="s">
        <v>2968</v>
      </c>
      <c r="D10861" s="19" t="s">
        <v>5412</v>
      </c>
      <c r="E10861" s="9" t="str">
        <f t="shared" si="169"/>
        <v>31081PM25-PRI</v>
      </c>
      <c r="F10861" s="35">
        <v>4.8046978515584353</v>
      </c>
      <c r="G10861" s="19" t="s">
        <v>5473</v>
      </c>
      <c r="H10861" s="19" t="s">
        <v>5474</v>
      </c>
    </row>
    <row r="10862" spans="1:8">
      <c r="A10862" s="26" t="s">
        <v>3027</v>
      </c>
      <c r="B10862" s="9" t="s">
        <v>1988</v>
      </c>
      <c r="C10862" s="19" t="s">
        <v>2968</v>
      </c>
      <c r="D10862" s="19" t="s">
        <v>5412</v>
      </c>
      <c r="E10862" s="9" t="str">
        <f t="shared" si="169"/>
        <v>31083PM25-PRI</v>
      </c>
      <c r="F10862" s="35">
        <v>5.5078513145965546</v>
      </c>
      <c r="G10862" s="19" t="s">
        <v>5473</v>
      </c>
      <c r="H10862" s="19" t="s">
        <v>5474</v>
      </c>
    </row>
    <row r="10863" spans="1:8">
      <c r="A10863" s="26" t="s">
        <v>3028</v>
      </c>
      <c r="B10863" s="9" t="s">
        <v>3029</v>
      </c>
      <c r="C10863" s="19" t="s">
        <v>2968</v>
      </c>
      <c r="D10863" s="19" t="s">
        <v>5412</v>
      </c>
      <c r="E10863" s="9" t="str">
        <f t="shared" si="169"/>
        <v>31085PM25-PRI</v>
      </c>
      <c r="F10863" s="35">
        <v>6.2745618066040842</v>
      </c>
      <c r="G10863" s="19" t="s">
        <v>5473</v>
      </c>
      <c r="H10863" s="19" t="s">
        <v>5474</v>
      </c>
    </row>
    <row r="10864" spans="1:8">
      <c r="A10864" s="26" t="s">
        <v>3030</v>
      </c>
      <c r="B10864" s="9" t="s">
        <v>3031</v>
      </c>
      <c r="C10864" s="19" t="s">
        <v>2968</v>
      </c>
      <c r="D10864" s="19" t="s">
        <v>5412</v>
      </c>
      <c r="E10864" s="9" t="str">
        <f t="shared" si="169"/>
        <v>31087PM25-PRI</v>
      </c>
      <c r="F10864" s="35">
        <v>6.2329260177847683</v>
      </c>
      <c r="G10864" s="19" t="s">
        <v>5473</v>
      </c>
      <c r="H10864" s="19" t="s">
        <v>5474</v>
      </c>
    </row>
    <row r="10865" spans="1:8">
      <c r="A10865" s="26" t="s">
        <v>3032</v>
      </c>
      <c r="B10865" s="9" t="s">
        <v>2776</v>
      </c>
      <c r="C10865" s="19" t="s">
        <v>2968</v>
      </c>
      <c r="D10865" s="19" t="s">
        <v>5412</v>
      </c>
      <c r="E10865" s="9" t="str">
        <f t="shared" si="169"/>
        <v>31089PM25-PRI</v>
      </c>
      <c r="F10865" s="35">
        <v>3.659844813105356</v>
      </c>
      <c r="G10865" s="19" t="s">
        <v>5473</v>
      </c>
      <c r="H10865" s="19" t="s">
        <v>5474</v>
      </c>
    </row>
    <row r="10866" spans="1:8">
      <c r="A10866" s="26" t="s">
        <v>3033</v>
      </c>
      <c r="B10866" s="9" t="s">
        <v>3034</v>
      </c>
      <c r="C10866" s="19" t="s">
        <v>2968</v>
      </c>
      <c r="D10866" s="19" t="s">
        <v>5412</v>
      </c>
      <c r="E10866" s="9" t="str">
        <f t="shared" si="169"/>
        <v>31091PM25-PRI</v>
      </c>
      <c r="F10866" s="35">
        <v>0.08</v>
      </c>
      <c r="G10866" s="19" t="s">
        <v>5473</v>
      </c>
      <c r="H10866" s="19" t="s">
        <v>5474</v>
      </c>
    </row>
    <row r="10867" spans="1:8">
      <c r="A10867" s="26" t="s">
        <v>3035</v>
      </c>
      <c r="B10867" s="9" t="s">
        <v>383</v>
      </c>
      <c r="C10867" s="19" t="s">
        <v>2968</v>
      </c>
      <c r="D10867" s="19" t="s">
        <v>5412</v>
      </c>
      <c r="E10867" s="9" t="str">
        <f t="shared" si="169"/>
        <v>31093PM25-PRI</v>
      </c>
      <c r="F10867" s="35">
        <v>4.5856201066731455</v>
      </c>
      <c r="G10867" s="19" t="s">
        <v>5473</v>
      </c>
      <c r="H10867" s="19" t="s">
        <v>5474</v>
      </c>
    </row>
    <row r="10868" spans="1:8">
      <c r="A10868" s="26" t="s">
        <v>3036</v>
      </c>
      <c r="B10868" s="9" t="s">
        <v>126</v>
      </c>
      <c r="C10868" s="19" t="s">
        <v>2968</v>
      </c>
      <c r="D10868" s="19" t="s">
        <v>5412</v>
      </c>
      <c r="E10868" s="9" t="str">
        <f t="shared" si="169"/>
        <v>31095PM25-PRI</v>
      </c>
      <c r="F10868" s="35">
        <v>6.4789292527581237</v>
      </c>
      <c r="G10868" s="19" t="s">
        <v>5473</v>
      </c>
      <c r="H10868" s="19" t="s">
        <v>5474</v>
      </c>
    </row>
    <row r="10869" spans="1:8">
      <c r="A10869" s="26" t="s">
        <v>3037</v>
      </c>
      <c r="B10869" s="9" t="s">
        <v>391</v>
      </c>
      <c r="C10869" s="19" t="s">
        <v>2968</v>
      </c>
      <c r="D10869" s="19" t="s">
        <v>5412</v>
      </c>
      <c r="E10869" s="9" t="str">
        <f t="shared" si="169"/>
        <v>31097PM25-PRI</v>
      </c>
      <c r="F10869" s="35">
        <v>6.9325641713621318</v>
      </c>
      <c r="G10869" s="19" t="s">
        <v>5473</v>
      </c>
      <c r="H10869" s="19" t="s">
        <v>5474</v>
      </c>
    </row>
    <row r="10870" spans="1:8">
      <c r="A10870" s="26" t="s">
        <v>3038</v>
      </c>
      <c r="B10870" s="9" t="s">
        <v>3039</v>
      </c>
      <c r="C10870" s="19" t="s">
        <v>2968</v>
      </c>
      <c r="D10870" s="19" t="s">
        <v>5412</v>
      </c>
      <c r="E10870" s="9" t="str">
        <f t="shared" si="169"/>
        <v>31099PM25-PRI</v>
      </c>
      <c r="F10870" s="35">
        <v>6.7742625069938835</v>
      </c>
      <c r="G10870" s="19" t="s">
        <v>5473</v>
      </c>
      <c r="H10870" s="19" t="s">
        <v>5474</v>
      </c>
    </row>
    <row r="10871" spans="1:8">
      <c r="A10871" s="26" t="s">
        <v>3040</v>
      </c>
      <c r="B10871" s="9" t="s">
        <v>3041</v>
      </c>
      <c r="C10871" s="19" t="s">
        <v>2968</v>
      </c>
      <c r="D10871" s="19" t="s">
        <v>5412</v>
      </c>
      <c r="E10871" s="9" t="str">
        <f t="shared" si="169"/>
        <v>31101PM25-PRI</v>
      </c>
      <c r="F10871" s="35">
        <v>7.4655030359007739</v>
      </c>
      <c r="G10871" s="19" t="s">
        <v>5473</v>
      </c>
      <c r="H10871" s="19" t="s">
        <v>5474</v>
      </c>
    </row>
    <row r="10872" spans="1:8">
      <c r="A10872" s="26" t="s">
        <v>3042</v>
      </c>
      <c r="B10872" s="9" t="s">
        <v>3043</v>
      </c>
      <c r="C10872" s="19" t="s">
        <v>2968</v>
      </c>
      <c r="D10872" s="19" t="s">
        <v>5412</v>
      </c>
      <c r="E10872" s="9" t="str">
        <f t="shared" si="169"/>
        <v>31103PM25-PRI</v>
      </c>
      <c r="F10872" s="35">
        <v>2.6759718622732316</v>
      </c>
      <c r="G10872" s="19" t="s">
        <v>5473</v>
      </c>
      <c r="H10872" s="19" t="s">
        <v>5474</v>
      </c>
    </row>
    <row r="10873" spans="1:8">
      <c r="A10873" s="26" t="s">
        <v>3044</v>
      </c>
      <c r="B10873" s="9" t="s">
        <v>3045</v>
      </c>
      <c r="C10873" s="19" t="s">
        <v>2968</v>
      </c>
      <c r="D10873" s="19" t="s">
        <v>5412</v>
      </c>
      <c r="E10873" s="9" t="str">
        <f t="shared" si="169"/>
        <v>31105PM25-PRI</v>
      </c>
      <c r="F10873" s="35">
        <v>3.8415382022326239</v>
      </c>
      <c r="G10873" s="19" t="s">
        <v>5473</v>
      </c>
      <c r="H10873" s="19" t="s">
        <v>5474</v>
      </c>
    </row>
    <row r="10874" spans="1:8">
      <c r="A10874" s="26" t="s">
        <v>3046</v>
      </c>
      <c r="B10874" s="9" t="s">
        <v>1373</v>
      </c>
      <c r="C10874" s="19" t="s">
        <v>2968</v>
      </c>
      <c r="D10874" s="19" t="s">
        <v>5412</v>
      </c>
      <c r="E10874" s="9" t="str">
        <f t="shared" si="169"/>
        <v>31107PM25-PRI</v>
      </c>
      <c r="F10874" s="35">
        <v>3.6514351761058519</v>
      </c>
      <c r="G10874" s="19" t="s">
        <v>5473</v>
      </c>
      <c r="H10874" s="19" t="s">
        <v>5474</v>
      </c>
    </row>
    <row r="10875" spans="1:8">
      <c r="A10875" s="26" t="s">
        <v>3047</v>
      </c>
      <c r="B10875" s="9" t="s">
        <v>3048</v>
      </c>
      <c r="C10875" s="19" t="s">
        <v>2968</v>
      </c>
      <c r="D10875" s="19" t="s">
        <v>5412</v>
      </c>
      <c r="E10875" s="9" t="str">
        <f t="shared" si="169"/>
        <v>31109PM25-PRI</v>
      </c>
      <c r="F10875" s="35">
        <v>4.7945857726803123</v>
      </c>
      <c r="G10875" s="19" t="s">
        <v>5473</v>
      </c>
      <c r="H10875" s="19" t="s">
        <v>5474</v>
      </c>
    </row>
    <row r="10876" spans="1:8">
      <c r="A10876" s="26" t="s">
        <v>3049</v>
      </c>
      <c r="B10876" s="9" t="s">
        <v>397</v>
      </c>
      <c r="C10876" s="19" t="s">
        <v>2968</v>
      </c>
      <c r="D10876" s="19" t="s">
        <v>5412</v>
      </c>
      <c r="E10876" s="9" t="str">
        <f t="shared" si="169"/>
        <v>31111PM25-PRI</v>
      </c>
      <c r="F10876" s="35">
        <v>3.8917014371812702</v>
      </c>
      <c r="G10876" s="19" t="s">
        <v>5473</v>
      </c>
      <c r="H10876" s="19" t="s">
        <v>5474</v>
      </c>
    </row>
    <row r="10877" spans="1:8">
      <c r="A10877" s="26" t="s">
        <v>3050</v>
      </c>
      <c r="B10877" s="9" t="s">
        <v>401</v>
      </c>
      <c r="C10877" s="19" t="s">
        <v>2968</v>
      </c>
      <c r="D10877" s="19" t="s">
        <v>5412</v>
      </c>
      <c r="E10877" s="9" t="str">
        <f t="shared" si="169"/>
        <v>31113PM25-PRI</v>
      </c>
      <c r="F10877" s="35">
        <v>3.4324575807334434</v>
      </c>
      <c r="G10877" s="19" t="s">
        <v>5473</v>
      </c>
      <c r="H10877" s="19" t="s">
        <v>5474</v>
      </c>
    </row>
    <row r="10878" spans="1:8">
      <c r="A10878" s="26" t="s">
        <v>3051</v>
      </c>
      <c r="B10878" s="9" t="s">
        <v>3052</v>
      </c>
      <c r="C10878" s="19" t="s">
        <v>2968</v>
      </c>
      <c r="D10878" s="19" t="s">
        <v>5412</v>
      </c>
      <c r="E10878" s="9" t="str">
        <f t="shared" si="169"/>
        <v>31115PM25-PRI</v>
      </c>
      <c r="F10878" s="35">
        <v>2.6712268314210061</v>
      </c>
      <c r="G10878" s="19" t="s">
        <v>5473</v>
      </c>
      <c r="H10878" s="19" t="s">
        <v>5474</v>
      </c>
    </row>
    <row r="10879" spans="1:8">
      <c r="A10879" s="26" t="s">
        <v>3053</v>
      </c>
      <c r="B10879" s="9" t="s">
        <v>1829</v>
      </c>
      <c r="C10879" s="19" t="s">
        <v>2968</v>
      </c>
      <c r="D10879" s="19" t="s">
        <v>5412</v>
      </c>
      <c r="E10879" s="9" t="str">
        <f t="shared" si="169"/>
        <v>31117PM25-PRI</v>
      </c>
      <c r="F10879" s="35">
        <v>2.4879689521345409</v>
      </c>
      <c r="G10879" s="19" t="s">
        <v>5473</v>
      </c>
      <c r="H10879" s="19" t="s">
        <v>5474</v>
      </c>
    </row>
    <row r="10880" spans="1:8">
      <c r="A10880" s="26" t="s">
        <v>3054</v>
      </c>
      <c r="B10880" s="9" t="s">
        <v>150</v>
      </c>
      <c r="C10880" s="19" t="s">
        <v>2968</v>
      </c>
      <c r="D10880" s="19" t="s">
        <v>5412</v>
      </c>
      <c r="E10880" s="9" t="str">
        <f t="shared" si="169"/>
        <v>31119PM25-PRI</v>
      </c>
      <c r="F10880" s="35">
        <v>1.6324692247302863</v>
      </c>
      <c r="G10880" s="19" t="s">
        <v>5473</v>
      </c>
      <c r="H10880" s="19" t="s">
        <v>5474</v>
      </c>
    </row>
    <row r="10881" spans="1:8">
      <c r="A10881" s="26" t="s">
        <v>3055</v>
      </c>
      <c r="B10881" s="9" t="s">
        <v>3056</v>
      </c>
      <c r="C10881" s="19" t="s">
        <v>2968</v>
      </c>
      <c r="D10881" s="19" t="s">
        <v>5412</v>
      </c>
      <c r="E10881" s="9" t="str">
        <f t="shared" si="169"/>
        <v>31121PM25-PRI</v>
      </c>
      <c r="F10881" s="35">
        <v>7.5991923726308501</v>
      </c>
      <c r="G10881" s="19" t="s">
        <v>5473</v>
      </c>
      <c r="H10881" s="19" t="s">
        <v>5474</v>
      </c>
    </row>
    <row r="10882" spans="1:8">
      <c r="A10882" s="26" t="s">
        <v>3057</v>
      </c>
      <c r="B10882" s="9" t="s">
        <v>3058</v>
      </c>
      <c r="C10882" s="19" t="s">
        <v>2968</v>
      </c>
      <c r="D10882" s="19" t="s">
        <v>5412</v>
      </c>
      <c r="E10882" s="9" t="str">
        <f t="shared" si="169"/>
        <v>31123PM25-PRI</v>
      </c>
      <c r="F10882" s="35">
        <v>7.008595862231104</v>
      </c>
      <c r="G10882" s="19" t="s">
        <v>5473</v>
      </c>
      <c r="H10882" s="19" t="s">
        <v>5474</v>
      </c>
    </row>
    <row r="10883" spans="1:8">
      <c r="A10883" s="26" t="s">
        <v>3059</v>
      </c>
      <c r="B10883" s="9" t="s">
        <v>3060</v>
      </c>
      <c r="C10883" s="19" t="s">
        <v>2968</v>
      </c>
      <c r="D10883" s="19" t="s">
        <v>5412</v>
      </c>
      <c r="E10883" s="9" t="str">
        <f t="shared" ref="E10883:E10946" si="170">A10883&amp;D10883</f>
        <v>31125PM25-PRI</v>
      </c>
      <c r="F10883" s="35">
        <v>6.5357064312419499</v>
      </c>
      <c r="G10883" s="19" t="s">
        <v>5473</v>
      </c>
      <c r="H10883" s="19" t="s">
        <v>5474</v>
      </c>
    </row>
    <row r="10884" spans="1:8">
      <c r="A10884" s="26" t="s">
        <v>3061</v>
      </c>
      <c r="B10884" s="9" t="s">
        <v>1842</v>
      </c>
      <c r="C10884" s="19" t="s">
        <v>2968</v>
      </c>
      <c r="D10884" s="19" t="s">
        <v>5412</v>
      </c>
      <c r="E10884" s="9" t="str">
        <f t="shared" si="170"/>
        <v>31127PM25-PRI</v>
      </c>
      <c r="F10884" s="35">
        <v>5.6048532714807902</v>
      </c>
      <c r="G10884" s="19" t="s">
        <v>5473</v>
      </c>
      <c r="H10884" s="19" t="s">
        <v>5474</v>
      </c>
    </row>
    <row r="10885" spans="1:8">
      <c r="A10885" s="26" t="s">
        <v>3062</v>
      </c>
      <c r="B10885" s="9" t="s">
        <v>3063</v>
      </c>
      <c r="C10885" s="19" t="s">
        <v>2968</v>
      </c>
      <c r="D10885" s="19" t="s">
        <v>5412</v>
      </c>
      <c r="E10885" s="9" t="str">
        <f t="shared" si="170"/>
        <v>31129PM25-PRI</v>
      </c>
      <c r="F10885" s="35">
        <v>8.133436599844039</v>
      </c>
      <c r="G10885" s="19" t="s">
        <v>5473</v>
      </c>
      <c r="H10885" s="19" t="s">
        <v>5474</v>
      </c>
    </row>
    <row r="10886" spans="1:8">
      <c r="A10886" s="26" t="s">
        <v>3064</v>
      </c>
      <c r="B10886" s="9" t="s">
        <v>3065</v>
      </c>
      <c r="C10886" s="19" t="s">
        <v>2968</v>
      </c>
      <c r="D10886" s="19" t="s">
        <v>5412</v>
      </c>
      <c r="E10886" s="9" t="str">
        <f t="shared" si="170"/>
        <v>31131PM25-PRI</v>
      </c>
      <c r="F10886" s="35">
        <v>4.6008162508897472</v>
      </c>
      <c r="G10886" s="19" t="s">
        <v>5473</v>
      </c>
      <c r="H10886" s="19" t="s">
        <v>5474</v>
      </c>
    </row>
    <row r="10887" spans="1:8">
      <c r="A10887" s="26" t="s">
        <v>3066</v>
      </c>
      <c r="B10887" s="9" t="s">
        <v>1856</v>
      </c>
      <c r="C10887" s="19" t="s">
        <v>2968</v>
      </c>
      <c r="D10887" s="19" t="s">
        <v>5412</v>
      </c>
      <c r="E10887" s="9" t="str">
        <f t="shared" si="170"/>
        <v>31133PM25-PRI</v>
      </c>
      <c r="F10887" s="35">
        <v>6.7101296741267351</v>
      </c>
      <c r="G10887" s="19" t="s">
        <v>5473</v>
      </c>
      <c r="H10887" s="19" t="s">
        <v>5474</v>
      </c>
    </row>
    <row r="10888" spans="1:8">
      <c r="A10888" s="26" t="s">
        <v>3067</v>
      </c>
      <c r="B10888" s="9" t="s">
        <v>3068</v>
      </c>
      <c r="C10888" s="19" t="s">
        <v>2968</v>
      </c>
      <c r="D10888" s="19" t="s">
        <v>5412</v>
      </c>
      <c r="E10888" s="9" t="str">
        <f t="shared" si="170"/>
        <v>31135PM25-PRI</v>
      </c>
      <c r="F10888" s="35">
        <v>6.8888870046676871</v>
      </c>
      <c r="G10888" s="19" t="s">
        <v>5473</v>
      </c>
      <c r="H10888" s="19" t="s">
        <v>5474</v>
      </c>
    </row>
    <row r="10889" spans="1:8">
      <c r="A10889" s="26" t="s">
        <v>3069</v>
      </c>
      <c r="B10889" s="9" t="s">
        <v>2825</v>
      </c>
      <c r="C10889" s="19" t="s">
        <v>2968</v>
      </c>
      <c r="D10889" s="19" t="s">
        <v>5412</v>
      </c>
      <c r="E10889" s="9" t="str">
        <f t="shared" si="170"/>
        <v>31137PM25-PRI</v>
      </c>
      <c r="F10889" s="35">
        <v>5.2686762479362734</v>
      </c>
      <c r="G10889" s="19" t="s">
        <v>5473</v>
      </c>
      <c r="H10889" s="19" t="s">
        <v>5474</v>
      </c>
    </row>
    <row r="10890" spans="1:8">
      <c r="A10890" s="26" t="s">
        <v>3070</v>
      </c>
      <c r="B10890" s="9" t="s">
        <v>1083</v>
      </c>
      <c r="C10890" s="19" t="s">
        <v>2968</v>
      </c>
      <c r="D10890" s="19" t="s">
        <v>5412</v>
      </c>
      <c r="E10890" s="9" t="str">
        <f t="shared" si="170"/>
        <v>31139PM25-PRI</v>
      </c>
      <c r="F10890" s="35">
        <v>6.0044949494949504</v>
      </c>
      <c r="G10890" s="19" t="s">
        <v>5473</v>
      </c>
      <c r="H10890" s="19" t="s">
        <v>5474</v>
      </c>
    </row>
    <row r="10891" spans="1:8">
      <c r="A10891" s="26" t="s">
        <v>3071</v>
      </c>
      <c r="B10891" s="9" t="s">
        <v>2828</v>
      </c>
      <c r="C10891" s="19" t="s">
        <v>2968</v>
      </c>
      <c r="D10891" s="19" t="s">
        <v>5412</v>
      </c>
      <c r="E10891" s="9" t="str">
        <f t="shared" si="170"/>
        <v>31141PM25-PRI</v>
      </c>
      <c r="F10891" s="35">
        <v>6.1582496461860554</v>
      </c>
      <c r="G10891" s="19" t="s">
        <v>5473</v>
      </c>
      <c r="H10891" s="19" t="s">
        <v>5474</v>
      </c>
    </row>
    <row r="10892" spans="1:8">
      <c r="A10892" s="26" t="s">
        <v>3072</v>
      </c>
      <c r="B10892" s="9" t="s">
        <v>425</v>
      </c>
      <c r="C10892" s="19" t="s">
        <v>2968</v>
      </c>
      <c r="D10892" s="19" t="s">
        <v>5412</v>
      </c>
      <c r="E10892" s="9" t="str">
        <f t="shared" si="170"/>
        <v>31143PM25-PRI</v>
      </c>
      <c r="F10892" s="35">
        <v>5.2701628524284372</v>
      </c>
      <c r="G10892" s="19" t="s">
        <v>5473</v>
      </c>
      <c r="H10892" s="19" t="s">
        <v>5474</v>
      </c>
    </row>
    <row r="10893" spans="1:8">
      <c r="A10893" s="26" t="s">
        <v>3073</v>
      </c>
      <c r="B10893" s="9" t="s">
        <v>3074</v>
      </c>
      <c r="C10893" s="19" t="s">
        <v>2968</v>
      </c>
      <c r="D10893" s="19" t="s">
        <v>5412</v>
      </c>
      <c r="E10893" s="9" t="str">
        <f t="shared" si="170"/>
        <v>31145PM25-PRI</v>
      </c>
      <c r="F10893" s="35">
        <v>6.8326290166411789</v>
      </c>
      <c r="G10893" s="19" t="s">
        <v>5473</v>
      </c>
      <c r="H10893" s="19" t="s">
        <v>5474</v>
      </c>
    </row>
    <row r="10894" spans="1:8">
      <c r="A10894" s="26" t="s">
        <v>3075</v>
      </c>
      <c r="B10894" s="9" t="s">
        <v>3076</v>
      </c>
      <c r="C10894" s="19" t="s">
        <v>2968</v>
      </c>
      <c r="D10894" s="19" t="s">
        <v>5412</v>
      </c>
      <c r="E10894" s="9" t="str">
        <f t="shared" si="170"/>
        <v>31147PM25-PRI</v>
      </c>
      <c r="F10894" s="35">
        <v>4.1412590480368499</v>
      </c>
      <c r="G10894" s="19" t="s">
        <v>5473</v>
      </c>
      <c r="H10894" s="19" t="s">
        <v>5474</v>
      </c>
    </row>
    <row r="10895" spans="1:8">
      <c r="A10895" s="26" t="s">
        <v>3077</v>
      </c>
      <c r="B10895" s="9" t="s">
        <v>2562</v>
      </c>
      <c r="C10895" s="19" t="s">
        <v>2968</v>
      </c>
      <c r="D10895" s="19" t="s">
        <v>5412</v>
      </c>
      <c r="E10895" s="9" t="str">
        <f t="shared" si="170"/>
        <v>31149PM25-PRI</v>
      </c>
      <c r="F10895" s="35">
        <v>4.76884965831435</v>
      </c>
      <c r="G10895" s="19" t="s">
        <v>5473</v>
      </c>
      <c r="H10895" s="19" t="s">
        <v>5474</v>
      </c>
    </row>
    <row r="10896" spans="1:8">
      <c r="A10896" s="26" t="s">
        <v>3078</v>
      </c>
      <c r="B10896" s="9" t="s">
        <v>436</v>
      </c>
      <c r="C10896" s="19" t="s">
        <v>2968</v>
      </c>
      <c r="D10896" s="19" t="s">
        <v>5412</v>
      </c>
      <c r="E10896" s="9" t="str">
        <f t="shared" si="170"/>
        <v>31151PM25-PRI</v>
      </c>
      <c r="F10896" s="35">
        <v>6.0852259711359107</v>
      </c>
      <c r="G10896" s="19" t="s">
        <v>5473</v>
      </c>
      <c r="H10896" s="19" t="s">
        <v>5474</v>
      </c>
    </row>
    <row r="10897" spans="1:8">
      <c r="A10897" s="26" t="s">
        <v>3079</v>
      </c>
      <c r="B10897" s="9" t="s">
        <v>3080</v>
      </c>
      <c r="C10897" s="19" t="s">
        <v>2968</v>
      </c>
      <c r="D10897" s="19" t="s">
        <v>5412</v>
      </c>
      <c r="E10897" s="9" t="str">
        <f t="shared" si="170"/>
        <v>31153PM25-PRI</v>
      </c>
      <c r="F10897" s="35">
        <v>2.9117922254671234</v>
      </c>
      <c r="G10897" s="19" t="s">
        <v>5473</v>
      </c>
      <c r="H10897" s="19" t="s">
        <v>5474</v>
      </c>
    </row>
    <row r="10898" spans="1:8">
      <c r="A10898" s="26" t="s">
        <v>3081</v>
      </c>
      <c r="B10898" s="9" t="s">
        <v>3082</v>
      </c>
      <c r="C10898" s="19" t="s">
        <v>2968</v>
      </c>
      <c r="D10898" s="19" t="s">
        <v>5412</v>
      </c>
      <c r="E10898" s="9" t="str">
        <f t="shared" si="170"/>
        <v>31155PM25-PRI</v>
      </c>
      <c r="F10898" s="35">
        <v>4.0179859207113742</v>
      </c>
      <c r="G10898" s="19" t="s">
        <v>5473</v>
      </c>
      <c r="H10898" s="19" t="s">
        <v>5474</v>
      </c>
    </row>
    <row r="10899" spans="1:8">
      <c r="A10899" s="26" t="s">
        <v>3083</v>
      </c>
      <c r="B10899" s="9" t="s">
        <v>3084</v>
      </c>
      <c r="C10899" s="19" t="s">
        <v>2968</v>
      </c>
      <c r="D10899" s="19" t="s">
        <v>5412</v>
      </c>
      <c r="E10899" s="9" t="str">
        <f t="shared" si="170"/>
        <v>31157PM25-PRI</v>
      </c>
      <c r="F10899" s="35">
        <v>5.6223804905085224</v>
      </c>
      <c r="G10899" s="19" t="s">
        <v>5473</v>
      </c>
      <c r="H10899" s="19" t="s">
        <v>5474</v>
      </c>
    </row>
    <row r="10900" spans="1:8">
      <c r="A10900" s="26" t="s">
        <v>3085</v>
      </c>
      <c r="B10900" s="9" t="s">
        <v>1880</v>
      </c>
      <c r="C10900" s="19" t="s">
        <v>2968</v>
      </c>
      <c r="D10900" s="19" t="s">
        <v>5412</v>
      </c>
      <c r="E10900" s="9" t="str">
        <f t="shared" si="170"/>
        <v>31159PM25-PRI</v>
      </c>
      <c r="F10900" s="35">
        <v>4.7994442273457523</v>
      </c>
      <c r="G10900" s="19" t="s">
        <v>5473</v>
      </c>
      <c r="H10900" s="19" t="s">
        <v>5474</v>
      </c>
    </row>
    <row r="10901" spans="1:8">
      <c r="A10901" s="26" t="s">
        <v>3086</v>
      </c>
      <c r="B10901" s="9" t="s">
        <v>1884</v>
      </c>
      <c r="C10901" s="19" t="s">
        <v>2968</v>
      </c>
      <c r="D10901" s="19" t="s">
        <v>5412</v>
      </c>
      <c r="E10901" s="9" t="str">
        <f t="shared" si="170"/>
        <v>31161PM25-PRI</v>
      </c>
      <c r="F10901" s="35">
        <v>5.0746932930840973</v>
      </c>
      <c r="G10901" s="19" t="s">
        <v>5473</v>
      </c>
      <c r="H10901" s="19" t="s">
        <v>5474</v>
      </c>
    </row>
    <row r="10902" spans="1:8">
      <c r="A10902" s="26" t="s">
        <v>3087</v>
      </c>
      <c r="B10902" s="9" t="s">
        <v>1886</v>
      </c>
      <c r="C10902" s="19" t="s">
        <v>2968</v>
      </c>
      <c r="D10902" s="19" t="s">
        <v>5412</v>
      </c>
      <c r="E10902" s="9" t="str">
        <f t="shared" si="170"/>
        <v>31163PM25-PRI</v>
      </c>
      <c r="F10902" s="35">
        <v>7.2565661478599237</v>
      </c>
      <c r="G10902" s="19" t="s">
        <v>5473</v>
      </c>
      <c r="H10902" s="19" t="s">
        <v>5474</v>
      </c>
    </row>
    <row r="10903" spans="1:8">
      <c r="A10903" s="26" t="s">
        <v>3088</v>
      </c>
      <c r="B10903" s="9" t="s">
        <v>1717</v>
      </c>
      <c r="C10903" s="19" t="s">
        <v>2968</v>
      </c>
      <c r="D10903" s="19" t="s">
        <v>5412</v>
      </c>
      <c r="E10903" s="9" t="str">
        <f t="shared" si="170"/>
        <v>31165PM25-PRI</v>
      </c>
      <c r="F10903" s="35">
        <v>6.8531687242798345</v>
      </c>
      <c r="G10903" s="19" t="s">
        <v>5473</v>
      </c>
      <c r="H10903" s="19" t="s">
        <v>5474</v>
      </c>
    </row>
    <row r="10904" spans="1:8">
      <c r="A10904" s="26" t="s">
        <v>3089</v>
      </c>
      <c r="B10904" s="9" t="s">
        <v>1892</v>
      </c>
      <c r="C10904" s="19" t="s">
        <v>2968</v>
      </c>
      <c r="D10904" s="19" t="s">
        <v>5412</v>
      </c>
      <c r="E10904" s="9" t="str">
        <f t="shared" si="170"/>
        <v>31167PM25-PRI</v>
      </c>
      <c r="F10904" s="35">
        <v>3.700793178389004</v>
      </c>
      <c r="G10904" s="19" t="s">
        <v>5473</v>
      </c>
      <c r="H10904" s="19" t="s">
        <v>5474</v>
      </c>
    </row>
    <row r="10905" spans="1:8">
      <c r="A10905" s="26" t="s">
        <v>3090</v>
      </c>
      <c r="B10905" s="9" t="s">
        <v>3091</v>
      </c>
      <c r="C10905" s="19" t="s">
        <v>2968</v>
      </c>
      <c r="D10905" s="19" t="s">
        <v>5412</v>
      </c>
      <c r="E10905" s="9" t="str">
        <f t="shared" si="170"/>
        <v>31169PM25-PRI</v>
      </c>
      <c r="F10905" s="35">
        <v>8.5415487134786385</v>
      </c>
      <c r="G10905" s="19" t="s">
        <v>5473</v>
      </c>
      <c r="H10905" s="19" t="s">
        <v>5474</v>
      </c>
    </row>
    <row r="10906" spans="1:8">
      <c r="A10906" s="26" t="s">
        <v>3092</v>
      </c>
      <c r="B10906" s="9" t="s">
        <v>1143</v>
      </c>
      <c r="C10906" s="19" t="s">
        <v>2968</v>
      </c>
      <c r="D10906" s="19" t="s">
        <v>5412</v>
      </c>
      <c r="E10906" s="9" t="str">
        <f t="shared" si="170"/>
        <v>31171PM25-PRI</v>
      </c>
      <c r="F10906" s="35">
        <v>4.3061333333333334</v>
      </c>
      <c r="G10906" s="19" t="s">
        <v>5473</v>
      </c>
      <c r="H10906" s="19" t="s">
        <v>5474</v>
      </c>
    </row>
    <row r="10907" spans="1:8">
      <c r="A10907" s="26" t="s">
        <v>3093</v>
      </c>
      <c r="B10907" s="9" t="s">
        <v>3094</v>
      </c>
      <c r="C10907" s="19" t="s">
        <v>2968</v>
      </c>
      <c r="D10907" s="19" t="s">
        <v>5412</v>
      </c>
      <c r="E10907" s="9" t="str">
        <f t="shared" si="170"/>
        <v>31173PM25-PRI</v>
      </c>
      <c r="F10907" s="35">
        <v>2.6514417668304811</v>
      </c>
      <c r="G10907" s="19" t="s">
        <v>5473</v>
      </c>
      <c r="H10907" s="19" t="s">
        <v>5474</v>
      </c>
    </row>
    <row r="10908" spans="1:8">
      <c r="A10908" s="26" t="s">
        <v>3095</v>
      </c>
      <c r="B10908" s="9" t="s">
        <v>1296</v>
      </c>
      <c r="C10908" s="19" t="s">
        <v>2968</v>
      </c>
      <c r="D10908" s="19" t="s">
        <v>5412</v>
      </c>
      <c r="E10908" s="9" t="str">
        <f t="shared" si="170"/>
        <v>31175PM25-PRI</v>
      </c>
      <c r="F10908" s="35">
        <v>10.624109414758269</v>
      </c>
      <c r="G10908" s="19" t="s">
        <v>5473</v>
      </c>
      <c r="H10908" s="19" t="s">
        <v>5474</v>
      </c>
    </row>
    <row r="10909" spans="1:8">
      <c r="A10909" s="26" t="s">
        <v>3096</v>
      </c>
      <c r="B10909" s="9" t="s">
        <v>210</v>
      </c>
      <c r="C10909" s="19" t="s">
        <v>2968</v>
      </c>
      <c r="D10909" s="19" t="s">
        <v>5412</v>
      </c>
      <c r="E10909" s="9" t="str">
        <f t="shared" si="170"/>
        <v>31177PM25-PRI</v>
      </c>
      <c r="F10909" s="35">
        <v>3.8550751623034056</v>
      </c>
      <c r="G10909" s="19" t="s">
        <v>5473</v>
      </c>
      <c r="H10909" s="19" t="s">
        <v>5474</v>
      </c>
    </row>
    <row r="10910" spans="1:8">
      <c r="A10910" s="26" t="s">
        <v>3097</v>
      </c>
      <c r="B10910" s="9" t="s">
        <v>1184</v>
      </c>
      <c r="C10910" s="19" t="s">
        <v>2968</v>
      </c>
      <c r="D10910" s="19" t="s">
        <v>5412</v>
      </c>
      <c r="E10910" s="9" t="str">
        <f t="shared" si="170"/>
        <v>31179PM25-PRI</v>
      </c>
      <c r="F10910" s="35">
        <v>2.4795133803754492</v>
      </c>
      <c r="G10910" s="19" t="s">
        <v>5473</v>
      </c>
      <c r="H10910" s="19" t="s">
        <v>5474</v>
      </c>
    </row>
    <row r="10911" spans="1:8">
      <c r="A10911" s="26" t="s">
        <v>3098</v>
      </c>
      <c r="B10911" s="9" t="s">
        <v>1187</v>
      </c>
      <c r="C10911" s="19" t="s">
        <v>2968</v>
      </c>
      <c r="D10911" s="19" t="s">
        <v>5412</v>
      </c>
      <c r="E10911" s="9" t="str">
        <f t="shared" si="170"/>
        <v>31181PM25-PRI</v>
      </c>
      <c r="F10911" s="35">
        <v>8.1153582245756546</v>
      </c>
      <c r="G10911" s="19" t="s">
        <v>5473</v>
      </c>
      <c r="H10911" s="19" t="s">
        <v>5474</v>
      </c>
    </row>
    <row r="10912" spans="1:8">
      <c r="A10912" s="26" t="s">
        <v>3099</v>
      </c>
      <c r="B10912" s="9" t="s">
        <v>1190</v>
      </c>
      <c r="C10912" s="19" t="s">
        <v>2968</v>
      </c>
      <c r="D10912" s="19" t="s">
        <v>5412</v>
      </c>
      <c r="E10912" s="9" t="str">
        <f t="shared" si="170"/>
        <v>31183PM25-PRI</v>
      </c>
      <c r="F10912" s="35">
        <v>2.6675786051306449</v>
      </c>
      <c r="G10912" s="19" t="s">
        <v>5473</v>
      </c>
      <c r="H10912" s="19" t="s">
        <v>5474</v>
      </c>
    </row>
    <row r="10913" spans="1:8">
      <c r="A10913" s="26" t="s">
        <v>3100</v>
      </c>
      <c r="B10913" s="9" t="s">
        <v>2231</v>
      </c>
      <c r="C10913" s="19" t="s">
        <v>2968</v>
      </c>
      <c r="D10913" s="19" t="s">
        <v>5412</v>
      </c>
      <c r="E10913" s="9" t="str">
        <f t="shared" si="170"/>
        <v>31185PM25-PRI</v>
      </c>
      <c r="F10913" s="35">
        <v>6.9071386025793764</v>
      </c>
      <c r="G10913" s="19" t="s">
        <v>5473</v>
      </c>
      <c r="H10913" s="19" t="s">
        <v>5474</v>
      </c>
    </row>
    <row r="10914" spans="1:8">
      <c r="A10914" s="26" t="s">
        <v>3101</v>
      </c>
      <c r="B10914" s="9" t="s">
        <v>3103</v>
      </c>
      <c r="C10914" s="19" t="s">
        <v>3104</v>
      </c>
      <c r="D10914" s="19" t="s">
        <v>5412</v>
      </c>
      <c r="E10914" s="9" t="str">
        <f t="shared" si="170"/>
        <v>32001PM25-PRI</v>
      </c>
      <c r="F10914" s="35">
        <v>4.1999716218133658</v>
      </c>
      <c r="G10914" s="19" t="s">
        <v>5473</v>
      </c>
      <c r="H10914" s="19" t="s">
        <v>5474</v>
      </c>
    </row>
    <row r="10915" spans="1:8">
      <c r="A10915" s="26" t="s">
        <v>3105</v>
      </c>
      <c r="B10915" s="9" t="s">
        <v>346</v>
      </c>
      <c r="C10915" s="19" t="s">
        <v>3104</v>
      </c>
      <c r="D10915" s="19" t="s">
        <v>5412</v>
      </c>
      <c r="E10915" s="9" t="str">
        <f t="shared" si="170"/>
        <v>32003PM25-PRI</v>
      </c>
      <c r="F10915" s="35">
        <v>0</v>
      </c>
      <c r="G10915" s="19" t="s">
        <v>5473</v>
      </c>
      <c r="H10915" s="19" t="s">
        <v>5474</v>
      </c>
    </row>
    <row r="10916" spans="1:8">
      <c r="A10916" s="26" t="s">
        <v>3106</v>
      </c>
      <c r="B10916" s="9" t="s">
        <v>624</v>
      </c>
      <c r="C10916" s="19" t="s">
        <v>3104</v>
      </c>
      <c r="D10916" s="19" t="s">
        <v>5412</v>
      </c>
      <c r="E10916" s="9" t="str">
        <f t="shared" si="170"/>
        <v>32005PM25-PRI</v>
      </c>
      <c r="F10916" s="35">
        <v>0</v>
      </c>
      <c r="G10916" s="19" t="s">
        <v>5473</v>
      </c>
      <c r="H10916" s="19" t="s">
        <v>5474</v>
      </c>
    </row>
    <row r="10917" spans="1:8">
      <c r="A10917" s="26" t="s">
        <v>3107</v>
      </c>
      <c r="B10917" s="9" t="s">
        <v>3108</v>
      </c>
      <c r="C10917" s="19" t="s">
        <v>3104</v>
      </c>
      <c r="D10917" s="19" t="s">
        <v>5412</v>
      </c>
      <c r="E10917" s="9" t="str">
        <f t="shared" si="170"/>
        <v>32007PM25-PRI</v>
      </c>
      <c r="F10917" s="35">
        <v>9.2666666666666675</v>
      </c>
      <c r="G10917" s="19" t="s">
        <v>5473</v>
      </c>
      <c r="H10917" s="19" t="s">
        <v>5474</v>
      </c>
    </row>
    <row r="10918" spans="1:8">
      <c r="A10918" s="26" t="s">
        <v>3109</v>
      </c>
      <c r="B10918" s="9" t="s">
        <v>3110</v>
      </c>
      <c r="C10918" s="19" t="s">
        <v>3104</v>
      </c>
      <c r="D10918" s="19" t="s">
        <v>5412</v>
      </c>
      <c r="E10918" s="9" t="str">
        <f t="shared" si="170"/>
        <v>32009PM25-PRI</v>
      </c>
      <c r="F10918" s="35">
        <v>0.18181818181818182</v>
      </c>
      <c r="G10918" s="19" t="s">
        <v>5473</v>
      </c>
      <c r="H10918" s="19" t="s">
        <v>5474</v>
      </c>
    </row>
    <row r="10919" spans="1:8">
      <c r="A10919" s="26" t="s">
        <v>3111</v>
      </c>
      <c r="B10919" s="9" t="s">
        <v>3112</v>
      </c>
      <c r="C10919" s="19" t="s">
        <v>3104</v>
      </c>
      <c r="D10919" s="19" t="s">
        <v>5412</v>
      </c>
      <c r="E10919" s="9" t="str">
        <f t="shared" si="170"/>
        <v>32011PM25-PRI</v>
      </c>
      <c r="F10919" s="35">
        <v>9.2628571428571433</v>
      </c>
      <c r="G10919" s="19" t="s">
        <v>5473</v>
      </c>
      <c r="H10919" s="19" t="s">
        <v>5474</v>
      </c>
    </row>
    <row r="10920" spans="1:8">
      <c r="A10920" s="26" t="s">
        <v>3113</v>
      </c>
      <c r="B10920" s="9" t="s">
        <v>493</v>
      </c>
      <c r="C10920" s="19" t="s">
        <v>3104</v>
      </c>
      <c r="D10920" s="19" t="s">
        <v>5412</v>
      </c>
      <c r="E10920" s="9" t="str">
        <f t="shared" si="170"/>
        <v>32013PM25-PRI</v>
      </c>
      <c r="F10920" s="35">
        <v>7.0272924885274941</v>
      </c>
      <c r="G10920" s="19" t="s">
        <v>5473</v>
      </c>
      <c r="H10920" s="19" t="s">
        <v>5474</v>
      </c>
    </row>
    <row r="10921" spans="1:8">
      <c r="A10921" s="26" t="s">
        <v>3114</v>
      </c>
      <c r="B10921" s="9" t="s">
        <v>3115</v>
      </c>
      <c r="C10921" s="19" t="s">
        <v>3104</v>
      </c>
      <c r="D10921" s="19" t="s">
        <v>5412</v>
      </c>
      <c r="E10921" s="9" t="str">
        <f t="shared" si="170"/>
        <v>32015PM25-PRI</v>
      </c>
      <c r="F10921" s="35">
        <v>0</v>
      </c>
      <c r="G10921" s="19" t="s">
        <v>5473</v>
      </c>
      <c r="H10921" s="19" t="s">
        <v>5474</v>
      </c>
    </row>
    <row r="10922" spans="1:8">
      <c r="A10922" s="26" t="s">
        <v>3116</v>
      </c>
      <c r="B10922" s="9" t="s">
        <v>397</v>
      </c>
      <c r="C10922" s="19" t="s">
        <v>3104</v>
      </c>
      <c r="D10922" s="19" t="s">
        <v>5412</v>
      </c>
      <c r="E10922" s="9" t="str">
        <f t="shared" si="170"/>
        <v>32017PM25-PRI</v>
      </c>
      <c r="F10922" s="35">
        <v>0</v>
      </c>
      <c r="G10922" s="19" t="s">
        <v>5473</v>
      </c>
      <c r="H10922" s="19" t="s">
        <v>5474</v>
      </c>
    </row>
    <row r="10923" spans="1:8">
      <c r="A10923" s="26" t="s">
        <v>3117</v>
      </c>
      <c r="B10923" s="9" t="s">
        <v>1679</v>
      </c>
      <c r="C10923" s="19" t="s">
        <v>3104</v>
      </c>
      <c r="D10923" s="19" t="s">
        <v>5412</v>
      </c>
      <c r="E10923" s="9" t="str">
        <f t="shared" si="170"/>
        <v>32019PM25-PRI</v>
      </c>
      <c r="F10923" s="35">
        <v>4.2959641255605385</v>
      </c>
      <c r="G10923" s="19" t="s">
        <v>5473</v>
      </c>
      <c r="H10923" s="19" t="s">
        <v>5474</v>
      </c>
    </row>
    <row r="10924" spans="1:8">
      <c r="A10924" s="26" t="s">
        <v>3118</v>
      </c>
      <c r="B10924" s="9" t="s">
        <v>663</v>
      </c>
      <c r="C10924" s="19" t="s">
        <v>3104</v>
      </c>
      <c r="D10924" s="19" t="s">
        <v>5412</v>
      </c>
      <c r="E10924" s="9" t="str">
        <f t="shared" si="170"/>
        <v>32021PM25-PRI</v>
      </c>
      <c r="F10924" s="35">
        <v>0</v>
      </c>
      <c r="G10924" s="19" t="s">
        <v>5473</v>
      </c>
      <c r="H10924" s="19" t="s">
        <v>5474</v>
      </c>
    </row>
    <row r="10925" spans="1:8">
      <c r="A10925" s="26" t="s">
        <v>3119</v>
      </c>
      <c r="B10925" s="9" t="s">
        <v>3120</v>
      </c>
      <c r="C10925" s="19" t="s">
        <v>3104</v>
      </c>
      <c r="D10925" s="19" t="s">
        <v>5412</v>
      </c>
      <c r="E10925" s="9" t="str">
        <f t="shared" si="170"/>
        <v>32023PM25-PRI</v>
      </c>
      <c r="F10925" s="35">
        <v>0</v>
      </c>
      <c r="G10925" s="19" t="s">
        <v>5473</v>
      </c>
      <c r="H10925" s="19" t="s">
        <v>5474</v>
      </c>
    </row>
    <row r="10926" spans="1:8">
      <c r="A10926" s="26" t="s">
        <v>3121</v>
      </c>
      <c r="B10926" s="9" t="s">
        <v>3122</v>
      </c>
      <c r="C10926" s="19" t="s">
        <v>3104</v>
      </c>
      <c r="D10926" s="19" t="s">
        <v>5412</v>
      </c>
      <c r="E10926" s="9" t="str">
        <f t="shared" si="170"/>
        <v>32027PM25-PRI</v>
      </c>
      <c r="F10926" s="35">
        <v>3.5007125890736344</v>
      </c>
      <c r="G10926" s="19" t="s">
        <v>5473</v>
      </c>
      <c r="H10926" s="19" t="s">
        <v>5474</v>
      </c>
    </row>
    <row r="10927" spans="1:8">
      <c r="A10927" s="26" t="s">
        <v>3123</v>
      </c>
      <c r="B10927" s="9" t="s">
        <v>3124</v>
      </c>
      <c r="C10927" s="19" t="s">
        <v>3104</v>
      </c>
      <c r="D10927" s="19" t="s">
        <v>5412</v>
      </c>
      <c r="E10927" s="9" t="str">
        <f t="shared" si="170"/>
        <v>32029PM25-PRI</v>
      </c>
      <c r="F10927" s="35">
        <v>0</v>
      </c>
      <c r="G10927" s="19" t="s">
        <v>5473</v>
      </c>
      <c r="H10927" s="19" t="s">
        <v>5474</v>
      </c>
    </row>
    <row r="10928" spans="1:8">
      <c r="A10928" s="26" t="s">
        <v>3125</v>
      </c>
      <c r="B10928" s="9" t="s">
        <v>3126</v>
      </c>
      <c r="C10928" s="19" t="s">
        <v>3104</v>
      </c>
      <c r="D10928" s="19" t="s">
        <v>5412</v>
      </c>
      <c r="E10928" s="9" t="str">
        <f t="shared" si="170"/>
        <v>32031PM25-PRI</v>
      </c>
      <c r="F10928" s="35">
        <v>0</v>
      </c>
      <c r="G10928" s="19" t="s">
        <v>5473</v>
      </c>
      <c r="H10928" s="19" t="s">
        <v>5474</v>
      </c>
    </row>
    <row r="10929" spans="1:8">
      <c r="A10929" s="26" t="s">
        <v>3127</v>
      </c>
      <c r="B10929" s="9" t="s">
        <v>3128</v>
      </c>
      <c r="C10929" s="19" t="s">
        <v>3104</v>
      </c>
      <c r="D10929" s="19" t="s">
        <v>5412</v>
      </c>
      <c r="E10929" s="9" t="str">
        <f t="shared" si="170"/>
        <v>32033PM25-PRI</v>
      </c>
      <c r="F10929" s="35">
        <v>5.7036065573770491</v>
      </c>
      <c r="G10929" s="19" t="s">
        <v>5473</v>
      </c>
      <c r="H10929" s="19" t="s">
        <v>5474</v>
      </c>
    </row>
    <row r="10930" spans="1:8">
      <c r="A10930" s="26" t="s">
        <v>3129</v>
      </c>
      <c r="B10930" s="9" t="s">
        <v>3130</v>
      </c>
      <c r="C10930" s="19" t="s">
        <v>3104</v>
      </c>
      <c r="D10930" s="19" t="s">
        <v>5412</v>
      </c>
      <c r="E10930" s="9" t="str">
        <f t="shared" si="170"/>
        <v>32510PM25-PRI</v>
      </c>
      <c r="F10930" s="35">
        <v>0</v>
      </c>
      <c r="G10930" s="19" t="s">
        <v>5473</v>
      </c>
      <c r="H10930" s="19" t="s">
        <v>5474</v>
      </c>
    </row>
    <row r="10931" spans="1:8">
      <c r="A10931" s="26" t="s">
        <v>3131</v>
      </c>
      <c r="B10931" s="9" t="s">
        <v>3133</v>
      </c>
      <c r="C10931" s="19" t="s">
        <v>3134</v>
      </c>
      <c r="D10931" s="19" t="s">
        <v>5412</v>
      </c>
      <c r="E10931" s="9" t="str">
        <f t="shared" si="170"/>
        <v>33001PM25-PRI</v>
      </c>
      <c r="F10931" s="35">
        <v>8.5931034482758619</v>
      </c>
      <c r="G10931" s="19" t="s">
        <v>5473</v>
      </c>
      <c r="H10931" s="19" t="s">
        <v>5474</v>
      </c>
    </row>
    <row r="10932" spans="1:8">
      <c r="A10932" s="26" t="s">
        <v>3135</v>
      </c>
      <c r="B10932" s="9" t="s">
        <v>342</v>
      </c>
      <c r="C10932" s="19" t="s">
        <v>3134</v>
      </c>
      <c r="D10932" s="19" t="s">
        <v>5412</v>
      </c>
      <c r="E10932" s="9" t="str">
        <f t="shared" si="170"/>
        <v>33003PM25-PRI</v>
      </c>
      <c r="F10932" s="35">
        <v>10.799999999999997</v>
      </c>
      <c r="G10932" s="19" t="s">
        <v>5473</v>
      </c>
      <c r="H10932" s="19" t="s">
        <v>5474</v>
      </c>
    </row>
    <row r="10933" spans="1:8">
      <c r="A10933" s="26" t="s">
        <v>3136</v>
      </c>
      <c r="B10933" s="9" t="s">
        <v>3137</v>
      </c>
      <c r="C10933" s="19" t="s">
        <v>3134</v>
      </c>
      <c r="D10933" s="19" t="s">
        <v>5412</v>
      </c>
      <c r="E10933" s="9" t="str">
        <f t="shared" si="170"/>
        <v>33005PM25-PRI</v>
      </c>
      <c r="F10933" s="35">
        <v>9.1092307692307699</v>
      </c>
      <c r="G10933" s="19" t="s">
        <v>5473</v>
      </c>
      <c r="H10933" s="19" t="s">
        <v>5474</v>
      </c>
    </row>
    <row r="10934" spans="1:8">
      <c r="A10934" s="26" t="s">
        <v>3138</v>
      </c>
      <c r="B10934" s="9" t="s">
        <v>3139</v>
      </c>
      <c r="C10934" s="19" t="s">
        <v>3134</v>
      </c>
      <c r="D10934" s="19" t="s">
        <v>5412</v>
      </c>
      <c r="E10934" s="9" t="str">
        <f t="shared" si="170"/>
        <v>33007PM25-PRI</v>
      </c>
      <c r="F10934" s="35">
        <v>10.811049723756906</v>
      </c>
      <c r="G10934" s="19" t="s">
        <v>5473</v>
      </c>
      <c r="H10934" s="19" t="s">
        <v>5474</v>
      </c>
    </row>
    <row r="10935" spans="1:8">
      <c r="A10935" s="26" t="s">
        <v>3140</v>
      </c>
      <c r="B10935" s="9" t="s">
        <v>3141</v>
      </c>
      <c r="C10935" s="19" t="s">
        <v>3134</v>
      </c>
      <c r="D10935" s="19" t="s">
        <v>5412</v>
      </c>
      <c r="E10935" s="9" t="str">
        <f t="shared" si="170"/>
        <v>33009PM25-PRI</v>
      </c>
      <c r="F10935" s="35">
        <v>11.737461300309597</v>
      </c>
      <c r="G10935" s="19" t="s">
        <v>5473</v>
      </c>
      <c r="H10935" s="19" t="s">
        <v>5474</v>
      </c>
    </row>
    <row r="10936" spans="1:8">
      <c r="A10936" s="26" t="s">
        <v>3142</v>
      </c>
      <c r="B10936" s="9" t="s">
        <v>789</v>
      </c>
      <c r="C10936" s="19" t="s">
        <v>3134</v>
      </c>
      <c r="D10936" s="19" t="s">
        <v>5412</v>
      </c>
      <c r="E10936" s="9" t="str">
        <f t="shared" si="170"/>
        <v>33011PM25-PRI</v>
      </c>
      <c r="F10936" s="35">
        <v>7.3852760736196306</v>
      </c>
      <c r="G10936" s="19" t="s">
        <v>5473</v>
      </c>
      <c r="H10936" s="19" t="s">
        <v>5474</v>
      </c>
    </row>
    <row r="10937" spans="1:8">
      <c r="A10937" s="26" t="s">
        <v>3143</v>
      </c>
      <c r="B10937" s="9" t="s">
        <v>3144</v>
      </c>
      <c r="C10937" s="19" t="s">
        <v>3134</v>
      </c>
      <c r="D10937" s="19" t="s">
        <v>5412</v>
      </c>
      <c r="E10937" s="9" t="str">
        <f t="shared" si="170"/>
        <v>33013PM25-PRI</v>
      </c>
      <c r="F10937" s="35">
        <v>7.3993485342019536</v>
      </c>
      <c r="G10937" s="19" t="s">
        <v>5473</v>
      </c>
      <c r="H10937" s="19" t="s">
        <v>5474</v>
      </c>
    </row>
    <row r="10938" spans="1:8">
      <c r="A10938" s="26" t="s">
        <v>3145</v>
      </c>
      <c r="B10938" s="9" t="s">
        <v>3146</v>
      </c>
      <c r="C10938" s="19" t="s">
        <v>3134</v>
      </c>
      <c r="D10938" s="19" t="s">
        <v>5412</v>
      </c>
      <c r="E10938" s="9" t="str">
        <f t="shared" si="170"/>
        <v>33015PM25-PRI</v>
      </c>
      <c r="F10938" s="35">
        <v>4.9037037037037035</v>
      </c>
      <c r="G10938" s="19" t="s">
        <v>5473</v>
      </c>
      <c r="H10938" s="19" t="s">
        <v>5474</v>
      </c>
    </row>
    <row r="10939" spans="1:8">
      <c r="A10939" s="26" t="s">
        <v>3147</v>
      </c>
      <c r="B10939" s="9" t="s">
        <v>3148</v>
      </c>
      <c r="C10939" s="19" t="s">
        <v>3134</v>
      </c>
      <c r="D10939" s="19" t="s">
        <v>5412</v>
      </c>
      <c r="E10939" s="9" t="str">
        <f t="shared" si="170"/>
        <v>33017PM25-PRI</v>
      </c>
      <c r="F10939" s="35">
        <v>9.9033333333333342</v>
      </c>
      <c r="G10939" s="19" t="s">
        <v>5473</v>
      </c>
      <c r="H10939" s="19" t="s">
        <v>5474</v>
      </c>
    </row>
    <row r="10940" spans="1:8">
      <c r="A10940" s="26" t="s">
        <v>3149</v>
      </c>
      <c r="B10940" s="9" t="s">
        <v>1568</v>
      </c>
      <c r="C10940" s="19" t="s">
        <v>3134</v>
      </c>
      <c r="D10940" s="19" t="s">
        <v>5412</v>
      </c>
      <c r="E10940" s="9" t="str">
        <f t="shared" si="170"/>
        <v>33019PM25-PRI</v>
      </c>
      <c r="F10940" s="35">
        <v>6.5457142857142854</v>
      </c>
      <c r="G10940" s="19" t="s">
        <v>5473</v>
      </c>
      <c r="H10940" s="19" t="s">
        <v>5474</v>
      </c>
    </row>
    <row r="10941" spans="1:8">
      <c r="A10941" s="26" t="s">
        <v>3150</v>
      </c>
      <c r="B10941" s="9" t="s">
        <v>3152</v>
      </c>
      <c r="C10941" s="19" t="s">
        <v>3153</v>
      </c>
      <c r="D10941" s="19" t="s">
        <v>5412</v>
      </c>
      <c r="E10941" s="9" t="str">
        <f t="shared" si="170"/>
        <v>34001PM25-PRI</v>
      </c>
      <c r="F10941" s="35">
        <v>7.2369230769230759</v>
      </c>
      <c r="G10941" s="19" t="s">
        <v>5473</v>
      </c>
      <c r="H10941" s="19" t="s">
        <v>5474</v>
      </c>
    </row>
    <row r="10942" spans="1:8">
      <c r="A10942" s="26" t="s">
        <v>3154</v>
      </c>
      <c r="B10942" s="9" t="s">
        <v>3155</v>
      </c>
      <c r="C10942" s="19" t="s">
        <v>3153</v>
      </c>
      <c r="D10942" s="19" t="s">
        <v>5412</v>
      </c>
      <c r="E10942" s="9" t="str">
        <f t="shared" si="170"/>
        <v>34003PM25-PRI</v>
      </c>
      <c r="F10942" s="35">
        <v>0</v>
      </c>
      <c r="G10942" s="19" t="s">
        <v>5473</v>
      </c>
      <c r="H10942" s="19" t="s">
        <v>5474</v>
      </c>
    </row>
    <row r="10943" spans="1:8">
      <c r="A10943" s="26" t="s">
        <v>3156</v>
      </c>
      <c r="B10943" s="9" t="s">
        <v>3157</v>
      </c>
      <c r="C10943" s="19" t="s">
        <v>3153</v>
      </c>
      <c r="D10943" s="19" t="s">
        <v>5412</v>
      </c>
      <c r="E10943" s="9" t="str">
        <f t="shared" si="170"/>
        <v>34005PM25-PRI</v>
      </c>
      <c r="F10943" s="35">
        <v>5.1416428571428572</v>
      </c>
      <c r="G10943" s="19" t="s">
        <v>5473</v>
      </c>
      <c r="H10943" s="19" t="s">
        <v>5474</v>
      </c>
    </row>
    <row r="10944" spans="1:8">
      <c r="A10944" s="26" t="s">
        <v>3158</v>
      </c>
      <c r="B10944" s="9" t="s">
        <v>893</v>
      </c>
      <c r="C10944" s="19" t="s">
        <v>3153</v>
      </c>
      <c r="D10944" s="19" t="s">
        <v>5412</v>
      </c>
      <c r="E10944" s="9" t="str">
        <f t="shared" si="170"/>
        <v>34007PM25-PRI</v>
      </c>
      <c r="F10944" s="35">
        <v>5.4282352941176475</v>
      </c>
      <c r="G10944" s="19" t="s">
        <v>5473</v>
      </c>
      <c r="H10944" s="19" t="s">
        <v>5474</v>
      </c>
    </row>
    <row r="10945" spans="1:8">
      <c r="A10945" s="26" t="s">
        <v>3159</v>
      </c>
      <c r="B10945" s="9" t="s">
        <v>3160</v>
      </c>
      <c r="C10945" s="19" t="s">
        <v>3153</v>
      </c>
      <c r="D10945" s="19" t="s">
        <v>5412</v>
      </c>
      <c r="E10945" s="9" t="str">
        <f t="shared" si="170"/>
        <v>34009PM25-PRI</v>
      </c>
      <c r="F10945" s="35">
        <v>5.1034722222222229</v>
      </c>
      <c r="G10945" s="19" t="s">
        <v>5473</v>
      </c>
      <c r="H10945" s="19" t="s">
        <v>5474</v>
      </c>
    </row>
    <row r="10946" spans="1:8">
      <c r="A10946" s="26" t="s">
        <v>3161</v>
      </c>
      <c r="B10946" s="9" t="s">
        <v>1327</v>
      </c>
      <c r="C10946" s="19" t="s">
        <v>3153</v>
      </c>
      <c r="D10946" s="19" t="s">
        <v>5412</v>
      </c>
      <c r="E10946" s="9" t="str">
        <f t="shared" si="170"/>
        <v>34011PM25-PRI</v>
      </c>
      <c r="F10946" s="35">
        <v>5.1775265449545493</v>
      </c>
      <c r="G10946" s="19" t="s">
        <v>5473</v>
      </c>
      <c r="H10946" s="19" t="s">
        <v>5474</v>
      </c>
    </row>
    <row r="10947" spans="1:8">
      <c r="A10947" s="26" t="s">
        <v>3162</v>
      </c>
      <c r="B10947" s="9" t="s">
        <v>2286</v>
      </c>
      <c r="C10947" s="19" t="s">
        <v>3153</v>
      </c>
      <c r="D10947" s="19" t="s">
        <v>5412</v>
      </c>
      <c r="E10947" s="9" t="str">
        <f t="shared" ref="E10947:E11010" si="171">A10947&amp;D10947</f>
        <v>34013PM25-PRI</v>
      </c>
      <c r="F10947" s="35">
        <v>0</v>
      </c>
      <c r="G10947" s="19" t="s">
        <v>5473</v>
      </c>
      <c r="H10947" s="19" t="s">
        <v>5474</v>
      </c>
    </row>
    <row r="10948" spans="1:8">
      <c r="A10948" s="26" t="s">
        <v>3163</v>
      </c>
      <c r="B10948" s="9" t="s">
        <v>3164</v>
      </c>
      <c r="C10948" s="19" t="s">
        <v>3153</v>
      </c>
      <c r="D10948" s="19" t="s">
        <v>5412</v>
      </c>
      <c r="E10948" s="9" t="str">
        <f t="shared" si="171"/>
        <v>34015PM25-PRI</v>
      </c>
      <c r="F10948" s="35">
        <v>6.6749999999999989</v>
      </c>
      <c r="G10948" s="19" t="s">
        <v>5473</v>
      </c>
      <c r="H10948" s="19" t="s">
        <v>5474</v>
      </c>
    </row>
    <row r="10949" spans="1:8">
      <c r="A10949" s="26" t="s">
        <v>3165</v>
      </c>
      <c r="B10949" s="9" t="s">
        <v>3166</v>
      </c>
      <c r="C10949" s="19" t="s">
        <v>3153</v>
      </c>
      <c r="D10949" s="19" t="s">
        <v>5412</v>
      </c>
      <c r="E10949" s="9" t="str">
        <f t="shared" si="171"/>
        <v>34017PM25-PRI</v>
      </c>
      <c r="F10949" s="35">
        <v>0</v>
      </c>
      <c r="G10949" s="19" t="s">
        <v>5473</v>
      </c>
      <c r="H10949" s="19" t="s">
        <v>5474</v>
      </c>
    </row>
    <row r="10950" spans="1:8">
      <c r="A10950" s="26" t="s">
        <v>3167</v>
      </c>
      <c r="B10950" s="9" t="s">
        <v>3168</v>
      </c>
      <c r="C10950" s="19" t="s">
        <v>3153</v>
      </c>
      <c r="D10950" s="19" t="s">
        <v>5412</v>
      </c>
      <c r="E10950" s="9" t="str">
        <f t="shared" si="171"/>
        <v>34019PM25-PRI</v>
      </c>
      <c r="F10950" s="35">
        <v>6.1709160794362585</v>
      </c>
      <c r="G10950" s="19" t="s">
        <v>5473</v>
      </c>
      <c r="H10950" s="19" t="s">
        <v>5474</v>
      </c>
    </row>
    <row r="10951" spans="1:8">
      <c r="A10951" s="26" t="s">
        <v>3169</v>
      </c>
      <c r="B10951" s="9" t="s">
        <v>1401</v>
      </c>
      <c r="C10951" s="19" t="s">
        <v>3153</v>
      </c>
      <c r="D10951" s="19" t="s">
        <v>5412</v>
      </c>
      <c r="E10951" s="9" t="str">
        <f t="shared" si="171"/>
        <v>34021PM25-PRI</v>
      </c>
      <c r="F10951" s="35">
        <v>7.2474558670820342</v>
      </c>
      <c r="G10951" s="19" t="s">
        <v>5473</v>
      </c>
      <c r="H10951" s="19" t="s">
        <v>5474</v>
      </c>
    </row>
    <row r="10952" spans="1:8">
      <c r="A10952" s="26" t="s">
        <v>3170</v>
      </c>
      <c r="B10952" s="9" t="s">
        <v>715</v>
      </c>
      <c r="C10952" s="19" t="s">
        <v>3153</v>
      </c>
      <c r="D10952" s="19" t="s">
        <v>5412</v>
      </c>
      <c r="E10952" s="9" t="str">
        <f t="shared" si="171"/>
        <v>34023PM25-PRI</v>
      </c>
      <c r="F10952" s="35">
        <v>6.0604958677685952</v>
      </c>
      <c r="G10952" s="19" t="s">
        <v>5473</v>
      </c>
      <c r="H10952" s="19" t="s">
        <v>5474</v>
      </c>
    </row>
    <row r="10953" spans="1:8">
      <c r="A10953" s="26" t="s">
        <v>3171</v>
      </c>
      <c r="B10953" s="9" t="s">
        <v>3172</v>
      </c>
      <c r="C10953" s="19" t="s">
        <v>3153</v>
      </c>
      <c r="D10953" s="19" t="s">
        <v>5412</v>
      </c>
      <c r="E10953" s="9" t="str">
        <f t="shared" si="171"/>
        <v>34025PM25-PRI</v>
      </c>
      <c r="F10953" s="35">
        <v>6.5483168316831675</v>
      </c>
      <c r="G10953" s="19" t="s">
        <v>5473</v>
      </c>
      <c r="H10953" s="19" t="s">
        <v>5474</v>
      </c>
    </row>
    <row r="10954" spans="1:8">
      <c r="A10954" s="26" t="s">
        <v>3173</v>
      </c>
      <c r="B10954" s="9" t="s">
        <v>1838</v>
      </c>
      <c r="C10954" s="19" t="s">
        <v>3153</v>
      </c>
      <c r="D10954" s="19" t="s">
        <v>5412</v>
      </c>
      <c r="E10954" s="9" t="str">
        <f t="shared" si="171"/>
        <v>34027PM25-PRI</v>
      </c>
      <c r="F10954" s="35">
        <v>7.5063380281690142</v>
      </c>
      <c r="G10954" s="19" t="s">
        <v>5473</v>
      </c>
      <c r="H10954" s="19" t="s">
        <v>5474</v>
      </c>
    </row>
    <row r="10955" spans="1:8">
      <c r="A10955" s="26" t="s">
        <v>3174</v>
      </c>
      <c r="B10955" s="9" t="s">
        <v>3175</v>
      </c>
      <c r="C10955" s="19" t="s">
        <v>3153</v>
      </c>
      <c r="D10955" s="19" t="s">
        <v>5412</v>
      </c>
      <c r="E10955" s="9" t="str">
        <f t="shared" si="171"/>
        <v>34029PM25-PRI</v>
      </c>
      <c r="F10955" s="35">
        <v>5.5160975609756111</v>
      </c>
      <c r="G10955" s="19" t="s">
        <v>5473</v>
      </c>
      <c r="H10955" s="19" t="s">
        <v>5474</v>
      </c>
    </row>
    <row r="10956" spans="1:8">
      <c r="A10956" s="26" t="s">
        <v>3176</v>
      </c>
      <c r="B10956" s="9" t="s">
        <v>3177</v>
      </c>
      <c r="C10956" s="19" t="s">
        <v>3153</v>
      </c>
      <c r="D10956" s="19" t="s">
        <v>5412</v>
      </c>
      <c r="E10956" s="9" t="str">
        <f t="shared" si="171"/>
        <v>34031PM25-PRI</v>
      </c>
      <c r="F10956" s="35">
        <v>0.56000000000000005</v>
      </c>
      <c r="G10956" s="19" t="s">
        <v>5473</v>
      </c>
      <c r="H10956" s="19" t="s">
        <v>5474</v>
      </c>
    </row>
    <row r="10957" spans="1:8">
      <c r="A10957" s="26" t="s">
        <v>3178</v>
      </c>
      <c r="B10957" s="9" t="s">
        <v>3179</v>
      </c>
      <c r="C10957" s="19" t="s">
        <v>3153</v>
      </c>
      <c r="D10957" s="19" t="s">
        <v>5412</v>
      </c>
      <c r="E10957" s="9" t="str">
        <f t="shared" si="171"/>
        <v>34033PM25-PRI</v>
      </c>
      <c r="F10957" s="35">
        <v>5.9722587719298241</v>
      </c>
      <c r="G10957" s="19" t="s">
        <v>5473</v>
      </c>
      <c r="H10957" s="19" t="s">
        <v>5474</v>
      </c>
    </row>
    <row r="10958" spans="1:8">
      <c r="A10958" s="26" t="s">
        <v>3180</v>
      </c>
      <c r="B10958" s="9" t="s">
        <v>2226</v>
      </c>
      <c r="C10958" s="19" t="s">
        <v>3153</v>
      </c>
      <c r="D10958" s="19" t="s">
        <v>5412</v>
      </c>
      <c r="E10958" s="9" t="str">
        <f t="shared" si="171"/>
        <v>34035PM25-PRI</v>
      </c>
      <c r="F10958" s="35">
        <v>5.8188235294117643</v>
      </c>
      <c r="G10958" s="19" t="s">
        <v>5473</v>
      </c>
      <c r="H10958" s="19" t="s">
        <v>5474</v>
      </c>
    </row>
    <row r="10959" spans="1:8">
      <c r="A10959" s="26" t="s">
        <v>3181</v>
      </c>
      <c r="B10959" s="9" t="s">
        <v>731</v>
      </c>
      <c r="C10959" s="19" t="s">
        <v>3153</v>
      </c>
      <c r="D10959" s="19" t="s">
        <v>5412</v>
      </c>
      <c r="E10959" s="9" t="str">
        <f t="shared" si="171"/>
        <v>34037PM25-PRI</v>
      </c>
      <c r="F10959" s="35">
        <v>4.317373737373738</v>
      </c>
      <c r="G10959" s="19" t="s">
        <v>5473</v>
      </c>
      <c r="H10959" s="19" t="s">
        <v>5474</v>
      </c>
    </row>
    <row r="10960" spans="1:8">
      <c r="A10960" s="26" t="s">
        <v>3182</v>
      </c>
      <c r="B10960" s="9" t="s">
        <v>453</v>
      </c>
      <c r="C10960" s="19" t="s">
        <v>3153</v>
      </c>
      <c r="D10960" s="19" t="s">
        <v>5412</v>
      </c>
      <c r="E10960" s="9" t="str">
        <f t="shared" si="171"/>
        <v>34039PM25-PRI</v>
      </c>
      <c r="F10960" s="35">
        <v>1.8</v>
      </c>
      <c r="G10960" s="19" t="s">
        <v>5473</v>
      </c>
      <c r="H10960" s="19" t="s">
        <v>5474</v>
      </c>
    </row>
    <row r="10961" spans="1:8">
      <c r="A10961" s="26" t="s">
        <v>3183</v>
      </c>
      <c r="B10961" s="9" t="s">
        <v>1179</v>
      </c>
      <c r="C10961" s="19" t="s">
        <v>3153</v>
      </c>
      <c r="D10961" s="19" t="s">
        <v>5412</v>
      </c>
      <c r="E10961" s="9" t="str">
        <f t="shared" si="171"/>
        <v>34041PM25-PRI</v>
      </c>
      <c r="F10961" s="35">
        <v>5.7177231565329869</v>
      </c>
      <c r="G10961" s="19" t="s">
        <v>5473</v>
      </c>
      <c r="H10961" s="19" t="s">
        <v>5474</v>
      </c>
    </row>
    <row r="10962" spans="1:8">
      <c r="A10962" s="26" t="s">
        <v>3184</v>
      </c>
      <c r="B10962" s="9" t="s">
        <v>3186</v>
      </c>
      <c r="C10962" s="19" t="s">
        <v>3187</v>
      </c>
      <c r="D10962" s="19" t="s">
        <v>5412</v>
      </c>
      <c r="E10962" s="9" t="str">
        <f t="shared" si="171"/>
        <v>35001PM25-PRI</v>
      </c>
      <c r="F10962" s="35">
        <v>2.5375163398692813</v>
      </c>
      <c r="G10962" s="19" t="s">
        <v>5473</v>
      </c>
      <c r="H10962" s="19" t="s">
        <v>5474</v>
      </c>
    </row>
    <row r="10963" spans="1:8">
      <c r="A10963" s="26" t="s">
        <v>3188</v>
      </c>
      <c r="B10963" s="9" t="s">
        <v>3189</v>
      </c>
      <c r="C10963" s="19" t="s">
        <v>3187</v>
      </c>
      <c r="D10963" s="19" t="s">
        <v>5412</v>
      </c>
      <c r="E10963" s="9" t="str">
        <f t="shared" si="171"/>
        <v>35003PM25-PRI</v>
      </c>
      <c r="F10963" s="35">
        <v>9.58</v>
      </c>
      <c r="G10963" s="19" t="s">
        <v>5473</v>
      </c>
      <c r="H10963" s="19" t="s">
        <v>5474</v>
      </c>
    </row>
    <row r="10964" spans="1:8">
      <c r="A10964" s="26" t="s">
        <v>3190</v>
      </c>
      <c r="B10964" s="9" t="s">
        <v>3191</v>
      </c>
      <c r="C10964" s="19" t="s">
        <v>3187</v>
      </c>
      <c r="D10964" s="19" t="s">
        <v>5412</v>
      </c>
      <c r="E10964" s="9" t="str">
        <f t="shared" si="171"/>
        <v>35005PM25-PRI</v>
      </c>
      <c r="F10964" s="35">
        <v>7.0804906204906208</v>
      </c>
      <c r="G10964" s="19" t="s">
        <v>5473</v>
      </c>
      <c r="H10964" s="19" t="s">
        <v>5474</v>
      </c>
    </row>
    <row r="10965" spans="1:8">
      <c r="A10965" s="26" t="s">
        <v>3192</v>
      </c>
      <c r="B10965" s="9" t="s">
        <v>3194</v>
      </c>
      <c r="C10965" s="19" t="s">
        <v>3187</v>
      </c>
      <c r="D10965" s="19" t="s">
        <v>5412</v>
      </c>
      <c r="E10965" s="9" t="str">
        <f t="shared" si="171"/>
        <v>35006PM25-PRI</v>
      </c>
      <c r="F10965" s="35">
        <v>8.2977099236641223</v>
      </c>
      <c r="G10965" s="19" t="s">
        <v>5473</v>
      </c>
      <c r="H10965" s="19" t="s">
        <v>5474</v>
      </c>
    </row>
    <row r="10966" spans="1:8">
      <c r="A10966" s="26" t="s">
        <v>3195</v>
      </c>
      <c r="B10966" s="9" t="s">
        <v>2994</v>
      </c>
      <c r="C10966" s="19" t="s">
        <v>3187</v>
      </c>
      <c r="D10966" s="19" t="s">
        <v>5412</v>
      </c>
      <c r="E10966" s="9" t="str">
        <f t="shared" si="171"/>
        <v>35007PM25-PRI</v>
      </c>
      <c r="F10966" s="35">
        <v>6.7971764705882345</v>
      </c>
      <c r="G10966" s="19" t="s">
        <v>5473</v>
      </c>
      <c r="H10966" s="19" t="s">
        <v>5474</v>
      </c>
    </row>
    <row r="10967" spans="1:8">
      <c r="A10967" s="26" t="s">
        <v>3196</v>
      </c>
      <c r="B10967" s="9" t="s">
        <v>3197</v>
      </c>
      <c r="C10967" s="19" t="s">
        <v>3187</v>
      </c>
      <c r="D10967" s="19" t="s">
        <v>5412</v>
      </c>
      <c r="E10967" s="9" t="str">
        <f t="shared" si="171"/>
        <v>35009PM25-PRI</v>
      </c>
      <c r="F10967" s="35">
        <v>7.1546773741712579</v>
      </c>
      <c r="G10967" s="19" t="s">
        <v>5473</v>
      </c>
      <c r="H10967" s="19" t="s">
        <v>5474</v>
      </c>
    </row>
    <row r="10968" spans="1:8">
      <c r="A10968" s="26" t="s">
        <v>3198</v>
      </c>
      <c r="B10968" s="9" t="s">
        <v>3199</v>
      </c>
      <c r="C10968" s="19" t="s">
        <v>3187</v>
      </c>
      <c r="D10968" s="19" t="s">
        <v>5412</v>
      </c>
      <c r="E10968" s="9" t="str">
        <f t="shared" si="171"/>
        <v>35011PM25-PRI</v>
      </c>
      <c r="F10968" s="35">
        <v>3.2866791439498737</v>
      </c>
      <c r="G10968" s="19" t="s">
        <v>5473</v>
      </c>
      <c r="H10968" s="19" t="s">
        <v>5474</v>
      </c>
    </row>
    <row r="10969" spans="1:8">
      <c r="A10969" s="26" t="s">
        <v>3200</v>
      </c>
      <c r="B10969" s="9" t="s">
        <v>3201</v>
      </c>
      <c r="C10969" s="19" t="s">
        <v>3187</v>
      </c>
      <c r="D10969" s="19" t="s">
        <v>5412</v>
      </c>
      <c r="E10969" s="9" t="str">
        <f t="shared" si="171"/>
        <v>35013PM25-PRI</v>
      </c>
      <c r="F10969" s="35">
        <v>6.1885964060223406</v>
      </c>
      <c r="G10969" s="19" t="s">
        <v>5473</v>
      </c>
      <c r="H10969" s="19" t="s">
        <v>5474</v>
      </c>
    </row>
    <row r="10970" spans="1:8">
      <c r="A10970" s="26" t="s">
        <v>3202</v>
      </c>
      <c r="B10970" s="9" t="s">
        <v>3203</v>
      </c>
      <c r="C10970" s="19" t="s">
        <v>3187</v>
      </c>
      <c r="D10970" s="19" t="s">
        <v>5412</v>
      </c>
      <c r="E10970" s="9" t="str">
        <f t="shared" si="171"/>
        <v>35015PM25-PRI</v>
      </c>
      <c r="F10970" s="35">
        <v>4.5679389312977099</v>
      </c>
      <c r="G10970" s="19" t="s">
        <v>5473</v>
      </c>
      <c r="H10970" s="19" t="s">
        <v>5474</v>
      </c>
    </row>
    <row r="10971" spans="1:8">
      <c r="A10971" s="26" t="s">
        <v>3204</v>
      </c>
      <c r="B10971" s="9" t="s">
        <v>376</v>
      </c>
      <c r="C10971" s="19" t="s">
        <v>3187</v>
      </c>
      <c r="D10971" s="19" t="s">
        <v>5412</v>
      </c>
      <c r="E10971" s="9" t="str">
        <f t="shared" si="171"/>
        <v>35017PM25-PRI</v>
      </c>
      <c r="F10971" s="35">
        <v>8.7767441860465105</v>
      </c>
      <c r="G10971" s="19" t="s">
        <v>5473</v>
      </c>
      <c r="H10971" s="19" t="s">
        <v>5474</v>
      </c>
    </row>
    <row r="10972" spans="1:8">
      <c r="A10972" s="26" t="s">
        <v>3205</v>
      </c>
      <c r="B10972" s="9" t="s">
        <v>3206</v>
      </c>
      <c r="C10972" s="19" t="s">
        <v>3187</v>
      </c>
      <c r="D10972" s="19" t="s">
        <v>5412</v>
      </c>
      <c r="E10972" s="9" t="str">
        <f t="shared" si="171"/>
        <v>35019PM25-PRI</v>
      </c>
      <c r="F10972" s="35">
        <v>5.2055921052631575</v>
      </c>
      <c r="G10972" s="19" t="s">
        <v>5473</v>
      </c>
      <c r="H10972" s="19" t="s">
        <v>5474</v>
      </c>
    </row>
    <row r="10973" spans="1:8">
      <c r="A10973" s="26" t="s">
        <v>3207</v>
      </c>
      <c r="B10973" s="9" t="s">
        <v>3208</v>
      </c>
      <c r="C10973" s="19" t="s">
        <v>3187</v>
      </c>
      <c r="D10973" s="19" t="s">
        <v>5412</v>
      </c>
      <c r="E10973" s="9" t="str">
        <f t="shared" si="171"/>
        <v>35021PM25-PRI</v>
      </c>
      <c r="F10973" s="35">
        <v>5.4400887573964489</v>
      </c>
      <c r="G10973" s="19" t="s">
        <v>5473</v>
      </c>
      <c r="H10973" s="19" t="s">
        <v>5474</v>
      </c>
    </row>
    <row r="10974" spans="1:8">
      <c r="A10974" s="26" t="s">
        <v>3209</v>
      </c>
      <c r="B10974" s="9" t="s">
        <v>3210</v>
      </c>
      <c r="C10974" s="19" t="s">
        <v>3187</v>
      </c>
      <c r="D10974" s="19" t="s">
        <v>5412</v>
      </c>
      <c r="E10974" s="9" t="str">
        <f t="shared" si="171"/>
        <v>35023PM25-PRI</v>
      </c>
      <c r="F10974" s="35">
        <v>3.6098533028067497</v>
      </c>
      <c r="G10974" s="19" t="s">
        <v>5473</v>
      </c>
      <c r="H10974" s="19" t="s">
        <v>5474</v>
      </c>
    </row>
    <row r="10975" spans="1:8">
      <c r="A10975" s="26" t="s">
        <v>3211</v>
      </c>
      <c r="B10975" s="9" t="s">
        <v>3212</v>
      </c>
      <c r="C10975" s="19" t="s">
        <v>3187</v>
      </c>
      <c r="D10975" s="19" t="s">
        <v>5412</v>
      </c>
      <c r="E10975" s="9" t="str">
        <f t="shared" si="171"/>
        <v>35025PM25-PRI</v>
      </c>
      <c r="F10975" s="35">
        <v>8.867841513340549</v>
      </c>
      <c r="G10975" s="19" t="s">
        <v>5473</v>
      </c>
      <c r="H10975" s="19" t="s">
        <v>5474</v>
      </c>
    </row>
    <row r="10976" spans="1:8">
      <c r="A10976" s="26" t="s">
        <v>3213</v>
      </c>
      <c r="B10976" s="9" t="s">
        <v>397</v>
      </c>
      <c r="C10976" s="19" t="s">
        <v>3187</v>
      </c>
      <c r="D10976" s="19" t="s">
        <v>5412</v>
      </c>
      <c r="E10976" s="9" t="str">
        <f t="shared" si="171"/>
        <v>35027PM25-PRI</v>
      </c>
      <c r="F10976" s="35">
        <v>1.8582959641255605</v>
      </c>
      <c r="G10976" s="19" t="s">
        <v>5473</v>
      </c>
      <c r="H10976" s="19" t="s">
        <v>5474</v>
      </c>
    </row>
    <row r="10977" spans="1:8">
      <c r="A10977" s="26" t="s">
        <v>3214</v>
      </c>
      <c r="B10977" s="9" t="s">
        <v>3216</v>
      </c>
      <c r="C10977" s="19" t="s">
        <v>3187</v>
      </c>
      <c r="D10977" s="19" t="s">
        <v>5412</v>
      </c>
      <c r="E10977" s="9" t="str">
        <f t="shared" si="171"/>
        <v>35028PM25-PRI</v>
      </c>
      <c r="F10977" s="35">
        <v>0</v>
      </c>
      <c r="G10977" s="19" t="s">
        <v>5473</v>
      </c>
      <c r="H10977" s="19" t="s">
        <v>5474</v>
      </c>
    </row>
    <row r="10978" spans="1:8">
      <c r="A10978" s="26" t="s">
        <v>3217</v>
      </c>
      <c r="B10978" s="9" t="s">
        <v>3218</v>
      </c>
      <c r="C10978" s="19" t="s">
        <v>3187</v>
      </c>
      <c r="D10978" s="19" t="s">
        <v>5412</v>
      </c>
      <c r="E10978" s="9" t="str">
        <f t="shared" si="171"/>
        <v>35029PM25-PRI</v>
      </c>
      <c r="F10978" s="35">
        <v>4.995222614840988</v>
      </c>
      <c r="G10978" s="19" t="s">
        <v>5473</v>
      </c>
      <c r="H10978" s="19" t="s">
        <v>5474</v>
      </c>
    </row>
    <row r="10979" spans="1:8">
      <c r="A10979" s="26" t="s">
        <v>3219</v>
      </c>
      <c r="B10979" s="9" t="s">
        <v>3220</v>
      </c>
      <c r="C10979" s="19" t="s">
        <v>3187</v>
      </c>
      <c r="D10979" s="19" t="s">
        <v>5412</v>
      </c>
      <c r="E10979" s="9" t="str">
        <f t="shared" si="171"/>
        <v>35031PM25-PRI</v>
      </c>
      <c r="F10979" s="35">
        <v>8.7228571428571424</v>
      </c>
      <c r="G10979" s="19" t="s">
        <v>5473</v>
      </c>
      <c r="H10979" s="19" t="s">
        <v>5474</v>
      </c>
    </row>
    <row r="10980" spans="1:8">
      <c r="A10980" s="26" t="s">
        <v>3221</v>
      </c>
      <c r="B10980" s="9" t="s">
        <v>3222</v>
      </c>
      <c r="C10980" s="19" t="s">
        <v>3187</v>
      </c>
      <c r="D10980" s="19" t="s">
        <v>5412</v>
      </c>
      <c r="E10980" s="9" t="str">
        <f t="shared" si="171"/>
        <v>35033PM25-PRI</v>
      </c>
      <c r="F10980" s="35">
        <v>2.4297674418604651</v>
      </c>
      <c r="G10980" s="19" t="s">
        <v>5473</v>
      </c>
      <c r="H10980" s="19" t="s">
        <v>5474</v>
      </c>
    </row>
    <row r="10981" spans="1:8">
      <c r="A10981" s="26" t="s">
        <v>3223</v>
      </c>
      <c r="B10981" s="9" t="s">
        <v>672</v>
      </c>
      <c r="C10981" s="19" t="s">
        <v>3187</v>
      </c>
      <c r="D10981" s="19" t="s">
        <v>5412</v>
      </c>
      <c r="E10981" s="9" t="str">
        <f t="shared" si="171"/>
        <v>35035PM25-PRI</v>
      </c>
      <c r="F10981" s="35">
        <v>8.400587371512481</v>
      </c>
      <c r="G10981" s="19" t="s">
        <v>5473</v>
      </c>
      <c r="H10981" s="19" t="s">
        <v>5474</v>
      </c>
    </row>
    <row r="10982" spans="1:8">
      <c r="A10982" s="26" t="s">
        <v>3224</v>
      </c>
      <c r="B10982" s="9" t="s">
        <v>3225</v>
      </c>
      <c r="C10982" s="19" t="s">
        <v>3187</v>
      </c>
      <c r="D10982" s="19" t="s">
        <v>5412</v>
      </c>
      <c r="E10982" s="9" t="str">
        <f t="shared" si="171"/>
        <v>35037PM25-PRI</v>
      </c>
      <c r="F10982" s="35">
        <v>7.2992110833172994</v>
      </c>
      <c r="G10982" s="19" t="s">
        <v>5473</v>
      </c>
      <c r="H10982" s="19" t="s">
        <v>5474</v>
      </c>
    </row>
    <row r="10983" spans="1:8">
      <c r="A10983" s="26" t="s">
        <v>3226</v>
      </c>
      <c r="B10983" s="9" t="s">
        <v>3227</v>
      </c>
      <c r="C10983" s="19" t="s">
        <v>3187</v>
      </c>
      <c r="D10983" s="19" t="s">
        <v>5412</v>
      </c>
      <c r="E10983" s="9" t="str">
        <f t="shared" si="171"/>
        <v>35039PM25-PRI</v>
      </c>
      <c r="F10983" s="35">
        <v>5.21</v>
      </c>
      <c r="G10983" s="19" t="s">
        <v>5473</v>
      </c>
      <c r="H10983" s="19" t="s">
        <v>5474</v>
      </c>
    </row>
    <row r="10984" spans="1:8">
      <c r="A10984" s="26" t="s">
        <v>3228</v>
      </c>
      <c r="B10984" s="9" t="s">
        <v>2942</v>
      </c>
      <c r="C10984" s="19" t="s">
        <v>3187</v>
      </c>
      <c r="D10984" s="19" t="s">
        <v>5412</v>
      </c>
      <c r="E10984" s="9" t="str">
        <f t="shared" si="171"/>
        <v>35041PM25-PRI</v>
      </c>
      <c r="F10984" s="35">
        <v>8.2631760509667025</v>
      </c>
      <c r="G10984" s="19" t="s">
        <v>5473</v>
      </c>
      <c r="H10984" s="19" t="s">
        <v>5474</v>
      </c>
    </row>
    <row r="10985" spans="1:8">
      <c r="A10985" s="26" t="s">
        <v>3229</v>
      </c>
      <c r="B10985" s="9" t="s">
        <v>3230</v>
      </c>
      <c r="C10985" s="19" t="s">
        <v>3187</v>
      </c>
      <c r="D10985" s="19" t="s">
        <v>5412</v>
      </c>
      <c r="E10985" s="9" t="str">
        <f t="shared" si="171"/>
        <v>35043PM25-PRI</v>
      </c>
      <c r="F10985" s="35">
        <v>3.3557483731019526</v>
      </c>
      <c r="G10985" s="19" t="s">
        <v>5473</v>
      </c>
      <c r="H10985" s="19" t="s">
        <v>5474</v>
      </c>
    </row>
    <row r="10986" spans="1:8">
      <c r="A10986" s="26" t="s">
        <v>3231</v>
      </c>
      <c r="B10986" s="9" t="s">
        <v>693</v>
      </c>
      <c r="C10986" s="19" t="s">
        <v>3187</v>
      </c>
      <c r="D10986" s="19" t="s">
        <v>5412</v>
      </c>
      <c r="E10986" s="9" t="str">
        <f t="shared" si="171"/>
        <v>35045PM25-PRI</v>
      </c>
      <c r="F10986" s="35">
        <v>4.1166694146743614</v>
      </c>
      <c r="G10986" s="19" t="s">
        <v>5473</v>
      </c>
      <c r="H10986" s="19" t="s">
        <v>5474</v>
      </c>
    </row>
    <row r="10987" spans="1:8">
      <c r="A10987" s="26" t="s">
        <v>3232</v>
      </c>
      <c r="B10987" s="9" t="s">
        <v>695</v>
      </c>
      <c r="C10987" s="19" t="s">
        <v>3187</v>
      </c>
      <c r="D10987" s="19" t="s">
        <v>5412</v>
      </c>
      <c r="E10987" s="9" t="str">
        <f t="shared" si="171"/>
        <v>35047PM25-PRI</v>
      </c>
      <c r="F10987" s="35">
        <v>2.0195918367346937</v>
      </c>
      <c r="G10987" s="19" t="s">
        <v>5473</v>
      </c>
      <c r="H10987" s="19" t="s">
        <v>5474</v>
      </c>
    </row>
    <row r="10988" spans="1:8">
      <c r="A10988" s="26" t="s">
        <v>3233</v>
      </c>
      <c r="B10988" s="9" t="s">
        <v>3234</v>
      </c>
      <c r="C10988" s="19" t="s">
        <v>3187</v>
      </c>
      <c r="D10988" s="19" t="s">
        <v>5412</v>
      </c>
      <c r="E10988" s="9" t="str">
        <f t="shared" si="171"/>
        <v>35049PM25-PRI</v>
      </c>
      <c r="F10988" s="35">
        <v>4.9695074276778737</v>
      </c>
      <c r="G10988" s="19" t="s">
        <v>5473</v>
      </c>
      <c r="H10988" s="19" t="s">
        <v>5474</v>
      </c>
    </row>
    <row r="10989" spans="1:8">
      <c r="A10989" s="26" t="s">
        <v>3235</v>
      </c>
      <c r="B10989" s="9" t="s">
        <v>559</v>
      </c>
      <c r="C10989" s="19" t="s">
        <v>3187</v>
      </c>
      <c r="D10989" s="19" t="s">
        <v>5412</v>
      </c>
      <c r="E10989" s="9" t="str">
        <f t="shared" si="171"/>
        <v>35051PM25-PRI</v>
      </c>
      <c r="F10989" s="35">
        <v>5.9578219533275716</v>
      </c>
      <c r="G10989" s="19" t="s">
        <v>5473</v>
      </c>
      <c r="H10989" s="19" t="s">
        <v>5474</v>
      </c>
    </row>
    <row r="10990" spans="1:8">
      <c r="A10990" s="26" t="s">
        <v>3236</v>
      </c>
      <c r="B10990" s="9" t="s">
        <v>3237</v>
      </c>
      <c r="C10990" s="19" t="s">
        <v>3187</v>
      </c>
      <c r="D10990" s="19" t="s">
        <v>5412</v>
      </c>
      <c r="E10990" s="9" t="str">
        <f t="shared" si="171"/>
        <v>35053PM25-PRI</v>
      </c>
      <c r="F10990" s="35">
        <v>2.3210000000000002</v>
      </c>
      <c r="G10990" s="19" t="s">
        <v>5473</v>
      </c>
      <c r="H10990" s="19" t="s">
        <v>5474</v>
      </c>
    </row>
    <row r="10991" spans="1:8">
      <c r="A10991" s="26" t="s">
        <v>3238</v>
      </c>
      <c r="B10991" s="9" t="s">
        <v>3239</v>
      </c>
      <c r="C10991" s="19" t="s">
        <v>3187</v>
      </c>
      <c r="D10991" s="19" t="s">
        <v>5412</v>
      </c>
      <c r="E10991" s="9" t="str">
        <f t="shared" si="171"/>
        <v>35055PM25-PRI</v>
      </c>
      <c r="F10991" s="35">
        <v>6.7474452554744522</v>
      </c>
      <c r="G10991" s="19" t="s">
        <v>5473</v>
      </c>
      <c r="H10991" s="19" t="s">
        <v>5474</v>
      </c>
    </row>
    <row r="10992" spans="1:8">
      <c r="A10992" s="26" t="s">
        <v>3240</v>
      </c>
      <c r="B10992" s="9" t="s">
        <v>3241</v>
      </c>
      <c r="C10992" s="19" t="s">
        <v>3187</v>
      </c>
      <c r="D10992" s="19" t="s">
        <v>5412</v>
      </c>
      <c r="E10992" s="9" t="str">
        <f t="shared" si="171"/>
        <v>35057PM25-PRI</v>
      </c>
      <c r="F10992" s="35">
        <v>8.6070278184480244</v>
      </c>
      <c r="G10992" s="19" t="s">
        <v>5473</v>
      </c>
      <c r="H10992" s="19" t="s">
        <v>5474</v>
      </c>
    </row>
    <row r="10993" spans="1:8">
      <c r="A10993" s="26" t="s">
        <v>3242</v>
      </c>
      <c r="B10993" s="9" t="s">
        <v>453</v>
      </c>
      <c r="C10993" s="19" t="s">
        <v>3187</v>
      </c>
      <c r="D10993" s="19" t="s">
        <v>5412</v>
      </c>
      <c r="E10993" s="9" t="str">
        <f t="shared" si="171"/>
        <v>35059PM25-PRI</v>
      </c>
      <c r="F10993" s="35">
        <v>7.2585085818054011</v>
      </c>
      <c r="G10993" s="19" t="s">
        <v>5473</v>
      </c>
      <c r="H10993" s="19" t="s">
        <v>5474</v>
      </c>
    </row>
    <row r="10994" spans="1:8">
      <c r="A10994" s="26" t="s">
        <v>3243</v>
      </c>
      <c r="B10994" s="9" t="s">
        <v>3244</v>
      </c>
      <c r="C10994" s="19" t="s">
        <v>3187</v>
      </c>
      <c r="D10994" s="19" t="s">
        <v>5412</v>
      </c>
      <c r="E10994" s="9" t="str">
        <f t="shared" si="171"/>
        <v>35061PM25-PRI</v>
      </c>
      <c r="F10994" s="35">
        <v>3.5798687089715542</v>
      </c>
      <c r="G10994" s="19" t="s">
        <v>5473</v>
      </c>
      <c r="H10994" s="19" t="s">
        <v>5474</v>
      </c>
    </row>
    <row r="10995" spans="1:8">
      <c r="A10995" s="26" t="s">
        <v>3245</v>
      </c>
      <c r="B10995" s="9" t="s">
        <v>3247</v>
      </c>
      <c r="C10995" s="19" t="s">
        <v>3248</v>
      </c>
      <c r="D10995" s="19" t="s">
        <v>5412</v>
      </c>
      <c r="E10995" s="9" t="str">
        <f t="shared" si="171"/>
        <v>36001PM25-PRI</v>
      </c>
      <c r="F10995" s="35">
        <v>8.5846341463414646</v>
      </c>
      <c r="G10995" s="19" t="s">
        <v>5473</v>
      </c>
      <c r="H10995" s="19" t="s">
        <v>5474</v>
      </c>
    </row>
    <row r="10996" spans="1:8">
      <c r="A10996" s="26" t="s">
        <v>3249</v>
      </c>
      <c r="B10996" s="9" t="s">
        <v>2234</v>
      </c>
      <c r="C10996" s="19" t="s">
        <v>3248</v>
      </c>
      <c r="D10996" s="19" t="s">
        <v>5412</v>
      </c>
      <c r="E10996" s="9" t="str">
        <f t="shared" si="171"/>
        <v>36003PM25-PRI</v>
      </c>
      <c r="F10996" s="35">
        <v>7.5102163204112227</v>
      </c>
      <c r="G10996" s="19" t="s">
        <v>5473</v>
      </c>
      <c r="H10996" s="19" t="s">
        <v>5474</v>
      </c>
    </row>
    <row r="10997" spans="1:8">
      <c r="A10997" s="26" t="s">
        <v>3250</v>
      </c>
      <c r="B10997" s="9" t="s">
        <v>3251</v>
      </c>
      <c r="C10997" s="19" t="s">
        <v>3248</v>
      </c>
      <c r="D10997" s="19" t="s">
        <v>5412</v>
      </c>
      <c r="E10997" s="9" t="str">
        <f t="shared" si="171"/>
        <v>36005PM25-PRI</v>
      </c>
      <c r="F10997" s="35">
        <v>0</v>
      </c>
      <c r="G10997" s="19" t="s">
        <v>5473</v>
      </c>
      <c r="H10997" s="19" t="s">
        <v>5474</v>
      </c>
    </row>
    <row r="10998" spans="1:8">
      <c r="A10998" s="26" t="s">
        <v>3252</v>
      </c>
      <c r="B10998" s="9" t="s">
        <v>3253</v>
      </c>
      <c r="C10998" s="19" t="s">
        <v>3248</v>
      </c>
      <c r="D10998" s="19" t="s">
        <v>5412</v>
      </c>
      <c r="E10998" s="9" t="str">
        <f t="shared" si="171"/>
        <v>36007PM25-PRI</v>
      </c>
      <c r="F10998" s="35">
        <v>6.8520627309959057</v>
      </c>
      <c r="G10998" s="19" t="s">
        <v>5473</v>
      </c>
      <c r="H10998" s="19" t="s">
        <v>5474</v>
      </c>
    </row>
    <row r="10999" spans="1:8">
      <c r="A10999" s="26" t="s">
        <v>3254</v>
      </c>
      <c r="B10999" s="9" t="s">
        <v>3255</v>
      </c>
      <c r="C10999" s="19" t="s">
        <v>3248</v>
      </c>
      <c r="D10999" s="19" t="s">
        <v>5412</v>
      </c>
      <c r="E10999" s="9" t="str">
        <f t="shared" si="171"/>
        <v>36009PM25-PRI</v>
      </c>
      <c r="F10999" s="35">
        <v>8.3250279670497314</v>
      </c>
      <c r="G10999" s="19" t="s">
        <v>5473</v>
      </c>
      <c r="H10999" s="19" t="s">
        <v>5474</v>
      </c>
    </row>
    <row r="11000" spans="1:8">
      <c r="A11000" s="26" t="s">
        <v>3256</v>
      </c>
      <c r="B11000" s="9" t="s">
        <v>3257</v>
      </c>
      <c r="C11000" s="19" t="s">
        <v>3248</v>
      </c>
      <c r="D11000" s="19" t="s">
        <v>5412</v>
      </c>
      <c r="E11000" s="9" t="str">
        <f t="shared" si="171"/>
        <v>36011PM25-PRI</v>
      </c>
      <c r="F11000" s="35">
        <v>9.6566911764705861</v>
      </c>
      <c r="G11000" s="19" t="s">
        <v>5473</v>
      </c>
      <c r="H11000" s="19" t="s">
        <v>5474</v>
      </c>
    </row>
    <row r="11001" spans="1:8">
      <c r="A11001" s="26" t="s">
        <v>3258</v>
      </c>
      <c r="B11001" s="9" t="s">
        <v>1757</v>
      </c>
      <c r="C11001" s="19" t="s">
        <v>3248</v>
      </c>
      <c r="D11001" s="19" t="s">
        <v>5412</v>
      </c>
      <c r="E11001" s="9" t="str">
        <f t="shared" si="171"/>
        <v>36013PM25-PRI</v>
      </c>
      <c r="F11001" s="35">
        <v>8.2144458281444575</v>
      </c>
      <c r="G11001" s="19" t="s">
        <v>5473</v>
      </c>
      <c r="H11001" s="19" t="s">
        <v>5474</v>
      </c>
    </row>
    <row r="11002" spans="1:8">
      <c r="A11002" s="26" t="s">
        <v>3259</v>
      </c>
      <c r="B11002" s="9" t="s">
        <v>3260</v>
      </c>
      <c r="C11002" s="19" t="s">
        <v>3248</v>
      </c>
      <c r="D11002" s="19" t="s">
        <v>5412</v>
      </c>
      <c r="E11002" s="9" t="str">
        <f t="shared" si="171"/>
        <v>36015PM25-PRI</v>
      </c>
      <c r="F11002" s="35">
        <v>10.28</v>
      </c>
      <c r="G11002" s="19" t="s">
        <v>5473</v>
      </c>
      <c r="H11002" s="19" t="s">
        <v>5474</v>
      </c>
    </row>
    <row r="11003" spans="1:8">
      <c r="A11003" s="26" t="s">
        <v>3261</v>
      </c>
      <c r="B11003" s="9" t="s">
        <v>3262</v>
      </c>
      <c r="C11003" s="19" t="s">
        <v>3248</v>
      </c>
      <c r="D11003" s="19" t="s">
        <v>5412</v>
      </c>
      <c r="E11003" s="9" t="str">
        <f t="shared" si="171"/>
        <v>36017PM25-PRI</v>
      </c>
      <c r="F11003" s="35">
        <v>9.9560715645222686</v>
      </c>
      <c r="G11003" s="19" t="s">
        <v>5473</v>
      </c>
      <c r="H11003" s="19" t="s">
        <v>5474</v>
      </c>
    </row>
    <row r="11004" spans="1:8">
      <c r="A11004" s="26" t="s">
        <v>3263</v>
      </c>
      <c r="B11004" s="9" t="s">
        <v>1321</v>
      </c>
      <c r="C11004" s="19" t="s">
        <v>3248</v>
      </c>
      <c r="D11004" s="19" t="s">
        <v>5412</v>
      </c>
      <c r="E11004" s="9" t="str">
        <f t="shared" si="171"/>
        <v>36019PM25-PRI</v>
      </c>
      <c r="F11004" s="35">
        <v>10.371816076744956</v>
      </c>
      <c r="G11004" s="19" t="s">
        <v>5473</v>
      </c>
      <c r="H11004" s="19" t="s">
        <v>5474</v>
      </c>
    </row>
    <row r="11005" spans="1:8">
      <c r="A11005" s="26" t="s">
        <v>3264</v>
      </c>
      <c r="B11005" s="9" t="s">
        <v>352</v>
      </c>
      <c r="C11005" s="19" t="s">
        <v>3248</v>
      </c>
      <c r="D11005" s="19" t="s">
        <v>5412</v>
      </c>
      <c r="E11005" s="9" t="str">
        <f t="shared" si="171"/>
        <v>36021PM25-PRI</v>
      </c>
      <c r="F11005" s="35">
        <v>4.6944842105263156</v>
      </c>
      <c r="G11005" s="19" t="s">
        <v>5473</v>
      </c>
      <c r="H11005" s="19" t="s">
        <v>5474</v>
      </c>
    </row>
    <row r="11006" spans="1:8">
      <c r="A11006" s="26" t="s">
        <v>3265</v>
      </c>
      <c r="B11006" s="9" t="s">
        <v>3266</v>
      </c>
      <c r="C11006" s="19" t="s">
        <v>3248</v>
      </c>
      <c r="D11006" s="19" t="s">
        <v>5412</v>
      </c>
      <c r="E11006" s="9" t="str">
        <f t="shared" si="171"/>
        <v>36023PM25-PRI</v>
      </c>
      <c r="F11006" s="35">
        <v>8.8134298529999562</v>
      </c>
      <c r="G11006" s="19" t="s">
        <v>5473</v>
      </c>
      <c r="H11006" s="19" t="s">
        <v>5474</v>
      </c>
    </row>
    <row r="11007" spans="1:8">
      <c r="A11007" s="26" t="s">
        <v>3267</v>
      </c>
      <c r="B11007" s="9" t="s">
        <v>1483</v>
      </c>
      <c r="C11007" s="19" t="s">
        <v>3248</v>
      </c>
      <c r="D11007" s="19" t="s">
        <v>5412</v>
      </c>
      <c r="E11007" s="9" t="str">
        <f t="shared" si="171"/>
        <v>36025PM25-PRI</v>
      </c>
      <c r="F11007" s="35">
        <v>7.6685005393743255</v>
      </c>
      <c r="G11007" s="19" t="s">
        <v>5473</v>
      </c>
      <c r="H11007" s="19" t="s">
        <v>5474</v>
      </c>
    </row>
    <row r="11008" spans="1:8">
      <c r="A11008" s="26" t="s">
        <v>3268</v>
      </c>
      <c r="B11008" s="9" t="s">
        <v>3269</v>
      </c>
      <c r="C11008" s="19" t="s">
        <v>3248</v>
      </c>
      <c r="D11008" s="19" t="s">
        <v>5412</v>
      </c>
      <c r="E11008" s="9" t="str">
        <f t="shared" si="171"/>
        <v>36027PM25-PRI</v>
      </c>
      <c r="F11008" s="35">
        <v>3.0989735278227983</v>
      </c>
      <c r="G11008" s="19" t="s">
        <v>5473</v>
      </c>
      <c r="H11008" s="19" t="s">
        <v>5474</v>
      </c>
    </row>
    <row r="11009" spans="1:8">
      <c r="A11009" s="26" t="s">
        <v>3270</v>
      </c>
      <c r="B11009" s="9" t="s">
        <v>3271</v>
      </c>
      <c r="C11009" s="19" t="s">
        <v>3248</v>
      </c>
      <c r="D11009" s="19" t="s">
        <v>5412</v>
      </c>
      <c r="E11009" s="9" t="str">
        <f t="shared" si="171"/>
        <v>36029PM25-PRI</v>
      </c>
      <c r="F11009" s="35">
        <v>9.4245939675174029</v>
      </c>
      <c r="G11009" s="19" t="s">
        <v>5473</v>
      </c>
      <c r="H11009" s="19" t="s">
        <v>5474</v>
      </c>
    </row>
    <row r="11010" spans="1:8">
      <c r="A11010" s="26" t="s">
        <v>3272</v>
      </c>
      <c r="B11010" s="9" t="s">
        <v>2286</v>
      </c>
      <c r="C11010" s="19" t="s">
        <v>3248</v>
      </c>
      <c r="D11010" s="19" t="s">
        <v>5412</v>
      </c>
      <c r="E11010" s="9" t="str">
        <f t="shared" si="171"/>
        <v>36031PM25-PRI</v>
      </c>
      <c r="F11010" s="35">
        <v>10.340217632689319</v>
      </c>
      <c r="G11010" s="19" t="s">
        <v>5473</v>
      </c>
      <c r="H11010" s="19" t="s">
        <v>5474</v>
      </c>
    </row>
    <row r="11011" spans="1:8">
      <c r="A11011" s="26" t="s">
        <v>3273</v>
      </c>
      <c r="B11011" s="9" t="s">
        <v>105</v>
      </c>
      <c r="C11011" s="19" t="s">
        <v>3248</v>
      </c>
      <c r="D11011" s="19" t="s">
        <v>5412</v>
      </c>
      <c r="E11011" s="9" t="str">
        <f t="shared" ref="E11011:E11074" si="172">A11011&amp;D11011</f>
        <v>36033PM25-PRI</v>
      </c>
      <c r="F11011" s="35">
        <v>9.2907374631268436</v>
      </c>
      <c r="G11011" s="19" t="s">
        <v>5473</v>
      </c>
      <c r="H11011" s="19" t="s">
        <v>5474</v>
      </c>
    </row>
    <row r="11012" spans="1:8">
      <c r="A11012" s="26" t="s">
        <v>3274</v>
      </c>
      <c r="B11012" s="9" t="s">
        <v>372</v>
      </c>
      <c r="C11012" s="19" t="s">
        <v>3248</v>
      </c>
      <c r="D11012" s="19" t="s">
        <v>5412</v>
      </c>
      <c r="E11012" s="9" t="str">
        <f t="shared" si="172"/>
        <v>36035PM25-PRI</v>
      </c>
      <c r="F11012" s="35">
        <v>8.2611371237458187</v>
      </c>
      <c r="G11012" s="19" t="s">
        <v>5473</v>
      </c>
      <c r="H11012" s="19" t="s">
        <v>5474</v>
      </c>
    </row>
    <row r="11013" spans="1:8">
      <c r="A11013" s="26" t="s">
        <v>3275</v>
      </c>
      <c r="B11013" s="9" t="s">
        <v>2343</v>
      </c>
      <c r="C11013" s="19" t="s">
        <v>3248</v>
      </c>
      <c r="D11013" s="19" t="s">
        <v>5412</v>
      </c>
      <c r="E11013" s="9" t="str">
        <f t="shared" si="172"/>
        <v>36037PM25-PRI</v>
      </c>
      <c r="F11013" s="35">
        <v>7.6500070425841589</v>
      </c>
      <c r="G11013" s="19" t="s">
        <v>5473</v>
      </c>
      <c r="H11013" s="19" t="s">
        <v>5474</v>
      </c>
    </row>
    <row r="11014" spans="1:8">
      <c r="A11014" s="26" t="s">
        <v>3276</v>
      </c>
      <c r="B11014" s="9" t="s">
        <v>111</v>
      </c>
      <c r="C11014" s="19" t="s">
        <v>3248</v>
      </c>
      <c r="D11014" s="19" t="s">
        <v>5412</v>
      </c>
      <c r="E11014" s="9" t="str">
        <f t="shared" si="172"/>
        <v>36039PM25-PRI</v>
      </c>
      <c r="F11014" s="35">
        <v>4.4856304985337241</v>
      </c>
      <c r="G11014" s="19" t="s">
        <v>5473</v>
      </c>
      <c r="H11014" s="19" t="s">
        <v>5474</v>
      </c>
    </row>
    <row r="11015" spans="1:8">
      <c r="A11015" s="26" t="s">
        <v>3277</v>
      </c>
      <c r="B11015" s="9" t="s">
        <v>779</v>
      </c>
      <c r="C11015" s="19" t="s">
        <v>3248</v>
      </c>
      <c r="D11015" s="19" t="s">
        <v>5412</v>
      </c>
      <c r="E11015" s="9" t="str">
        <f t="shared" si="172"/>
        <v>36041PM25-PRI</v>
      </c>
      <c r="F11015" s="35">
        <v>0</v>
      </c>
      <c r="G11015" s="19" t="s">
        <v>5473</v>
      </c>
      <c r="H11015" s="19" t="s">
        <v>5474</v>
      </c>
    </row>
    <row r="11016" spans="1:8">
      <c r="A11016" s="26" t="s">
        <v>3278</v>
      </c>
      <c r="B11016" s="9" t="s">
        <v>3279</v>
      </c>
      <c r="C11016" s="19" t="s">
        <v>3248</v>
      </c>
      <c r="D11016" s="19" t="s">
        <v>5412</v>
      </c>
      <c r="E11016" s="9" t="str">
        <f t="shared" si="172"/>
        <v>36043PM25-PRI</v>
      </c>
      <c r="F11016" s="35">
        <v>7.2204897959183674</v>
      </c>
      <c r="G11016" s="19" t="s">
        <v>5473</v>
      </c>
      <c r="H11016" s="19" t="s">
        <v>5474</v>
      </c>
    </row>
    <row r="11017" spans="1:8">
      <c r="A11017" s="26" t="s">
        <v>3280</v>
      </c>
      <c r="B11017" s="9" t="s">
        <v>126</v>
      </c>
      <c r="C11017" s="19" t="s">
        <v>3248</v>
      </c>
      <c r="D11017" s="19" t="s">
        <v>5412</v>
      </c>
      <c r="E11017" s="9" t="str">
        <f t="shared" si="172"/>
        <v>36045PM25-PRI</v>
      </c>
      <c r="F11017" s="35">
        <v>8.4234241245136179</v>
      </c>
      <c r="G11017" s="19" t="s">
        <v>5473</v>
      </c>
      <c r="H11017" s="19" t="s">
        <v>5474</v>
      </c>
    </row>
    <row r="11018" spans="1:8">
      <c r="A11018" s="26" t="s">
        <v>3281</v>
      </c>
      <c r="B11018" s="9" t="s">
        <v>501</v>
      </c>
      <c r="C11018" s="19" t="s">
        <v>3248</v>
      </c>
      <c r="D11018" s="19" t="s">
        <v>5412</v>
      </c>
      <c r="E11018" s="9" t="str">
        <f t="shared" si="172"/>
        <v>36047PM25-PRI</v>
      </c>
      <c r="F11018" s="35">
        <v>0</v>
      </c>
      <c r="G11018" s="19" t="s">
        <v>5473</v>
      </c>
      <c r="H11018" s="19" t="s">
        <v>5474</v>
      </c>
    </row>
    <row r="11019" spans="1:8">
      <c r="A11019" s="26" t="s">
        <v>3282</v>
      </c>
      <c r="B11019" s="9" t="s">
        <v>1274</v>
      </c>
      <c r="C11019" s="19" t="s">
        <v>3248</v>
      </c>
      <c r="D11019" s="19" t="s">
        <v>5412</v>
      </c>
      <c r="E11019" s="9" t="str">
        <f t="shared" si="172"/>
        <v>36049PM25-PRI</v>
      </c>
      <c r="F11019" s="35">
        <v>7.7574965612104538</v>
      </c>
      <c r="G11019" s="19" t="s">
        <v>5473</v>
      </c>
      <c r="H11019" s="19" t="s">
        <v>5474</v>
      </c>
    </row>
    <row r="11020" spans="1:8">
      <c r="A11020" s="26" t="s">
        <v>3283</v>
      </c>
      <c r="B11020" s="9" t="s">
        <v>1380</v>
      </c>
      <c r="C11020" s="19" t="s">
        <v>3248</v>
      </c>
      <c r="D11020" s="19" t="s">
        <v>5412</v>
      </c>
      <c r="E11020" s="9" t="str">
        <f t="shared" si="172"/>
        <v>36051PM25-PRI</v>
      </c>
      <c r="F11020" s="35">
        <v>8.5940971683260532</v>
      </c>
      <c r="G11020" s="19" t="s">
        <v>5473</v>
      </c>
      <c r="H11020" s="19" t="s">
        <v>5474</v>
      </c>
    </row>
    <row r="11021" spans="1:8">
      <c r="A11021" s="26" t="s">
        <v>3284</v>
      </c>
      <c r="B11021" s="9" t="s">
        <v>150</v>
      </c>
      <c r="C11021" s="19" t="s">
        <v>3248</v>
      </c>
      <c r="D11021" s="19" t="s">
        <v>5412</v>
      </c>
      <c r="E11021" s="9" t="str">
        <f t="shared" si="172"/>
        <v>36053PM25-PRI</v>
      </c>
      <c r="F11021" s="35">
        <v>8.9449595290654909</v>
      </c>
      <c r="G11021" s="19" t="s">
        <v>5473</v>
      </c>
      <c r="H11021" s="19" t="s">
        <v>5474</v>
      </c>
    </row>
    <row r="11022" spans="1:8">
      <c r="A11022" s="26" t="s">
        <v>3285</v>
      </c>
      <c r="B11022" s="9" t="s">
        <v>165</v>
      </c>
      <c r="C11022" s="19" t="s">
        <v>3248</v>
      </c>
      <c r="D11022" s="19" t="s">
        <v>5412</v>
      </c>
      <c r="E11022" s="9" t="str">
        <f t="shared" si="172"/>
        <v>36055PM25-PRI</v>
      </c>
      <c r="F11022" s="35">
        <v>8.7988213560512367</v>
      </c>
      <c r="G11022" s="19" t="s">
        <v>5473</v>
      </c>
      <c r="H11022" s="19" t="s">
        <v>5474</v>
      </c>
    </row>
    <row r="11023" spans="1:8">
      <c r="A11023" s="26" t="s">
        <v>3286</v>
      </c>
      <c r="B11023" s="9" t="s">
        <v>168</v>
      </c>
      <c r="C11023" s="19" t="s">
        <v>3248</v>
      </c>
      <c r="D11023" s="19" t="s">
        <v>5412</v>
      </c>
      <c r="E11023" s="9" t="str">
        <f t="shared" si="172"/>
        <v>36057PM25-PRI</v>
      </c>
      <c r="F11023" s="35">
        <v>9.4760433604336036</v>
      </c>
      <c r="G11023" s="19" t="s">
        <v>5473</v>
      </c>
      <c r="H11023" s="19" t="s">
        <v>5474</v>
      </c>
    </row>
    <row r="11024" spans="1:8">
      <c r="A11024" s="26" t="s">
        <v>3287</v>
      </c>
      <c r="B11024" s="9" t="s">
        <v>816</v>
      </c>
      <c r="C11024" s="19" t="s">
        <v>3248</v>
      </c>
      <c r="D11024" s="19" t="s">
        <v>5412</v>
      </c>
      <c r="E11024" s="9" t="str">
        <f t="shared" si="172"/>
        <v>36059PM25-PRI</v>
      </c>
      <c r="F11024" s="35">
        <v>0</v>
      </c>
      <c r="G11024" s="19" t="s">
        <v>5473</v>
      </c>
      <c r="H11024" s="19" t="s">
        <v>5474</v>
      </c>
    </row>
    <row r="11025" spans="1:8">
      <c r="A11025" s="26" t="s">
        <v>3288</v>
      </c>
      <c r="B11025" s="9" t="s">
        <v>3289</v>
      </c>
      <c r="C11025" s="19" t="s">
        <v>3248</v>
      </c>
      <c r="D11025" s="19" t="s">
        <v>5412</v>
      </c>
      <c r="E11025" s="9" t="str">
        <f t="shared" si="172"/>
        <v>36061PM25-PRI</v>
      </c>
      <c r="F11025" s="35">
        <v>0</v>
      </c>
      <c r="G11025" s="19" t="s">
        <v>5473</v>
      </c>
      <c r="H11025" s="19" t="s">
        <v>5474</v>
      </c>
    </row>
    <row r="11026" spans="1:8">
      <c r="A11026" s="26" t="s">
        <v>3290</v>
      </c>
      <c r="B11026" s="9" t="s">
        <v>3291</v>
      </c>
      <c r="C11026" s="19" t="s">
        <v>3248</v>
      </c>
      <c r="D11026" s="19" t="s">
        <v>5412</v>
      </c>
      <c r="E11026" s="9" t="str">
        <f t="shared" si="172"/>
        <v>36063PM25-PRI</v>
      </c>
      <c r="F11026" s="35">
        <v>10.635910878112712</v>
      </c>
      <c r="G11026" s="19" t="s">
        <v>5473</v>
      </c>
      <c r="H11026" s="19" t="s">
        <v>5474</v>
      </c>
    </row>
    <row r="11027" spans="1:8">
      <c r="A11027" s="26" t="s">
        <v>3292</v>
      </c>
      <c r="B11027" s="9" t="s">
        <v>1282</v>
      </c>
      <c r="C11027" s="19" t="s">
        <v>3248</v>
      </c>
      <c r="D11027" s="19" t="s">
        <v>5412</v>
      </c>
      <c r="E11027" s="9" t="str">
        <f t="shared" si="172"/>
        <v>36065PM25-PRI</v>
      </c>
      <c r="F11027" s="35">
        <v>5.1562550900564945</v>
      </c>
      <c r="G11027" s="19" t="s">
        <v>5473</v>
      </c>
      <c r="H11027" s="19" t="s">
        <v>5474</v>
      </c>
    </row>
    <row r="11028" spans="1:8">
      <c r="A11028" s="26" t="s">
        <v>3293</v>
      </c>
      <c r="B11028" s="9" t="s">
        <v>3294</v>
      </c>
      <c r="C11028" s="19" t="s">
        <v>3248</v>
      </c>
      <c r="D11028" s="19" t="s">
        <v>5412</v>
      </c>
      <c r="E11028" s="9" t="str">
        <f t="shared" si="172"/>
        <v>36067PM25-PRI</v>
      </c>
      <c r="F11028" s="35">
        <v>7.653925271660178</v>
      </c>
      <c r="G11028" s="19" t="s">
        <v>5473</v>
      </c>
      <c r="H11028" s="19" t="s">
        <v>5474</v>
      </c>
    </row>
    <row r="11029" spans="1:8">
      <c r="A11029" s="26" t="s">
        <v>3295</v>
      </c>
      <c r="B11029" s="9" t="s">
        <v>3296</v>
      </c>
      <c r="C11029" s="19" t="s">
        <v>3248</v>
      </c>
      <c r="D11029" s="19" t="s">
        <v>5412</v>
      </c>
      <c r="E11029" s="9" t="str">
        <f t="shared" si="172"/>
        <v>36069PM25-PRI</v>
      </c>
      <c r="F11029" s="35">
        <v>8.9312707182320441</v>
      </c>
      <c r="G11029" s="19" t="s">
        <v>5473</v>
      </c>
      <c r="H11029" s="19" t="s">
        <v>5474</v>
      </c>
    </row>
    <row r="11030" spans="1:8">
      <c r="A11030" s="26" t="s">
        <v>3297</v>
      </c>
      <c r="B11030" s="9" t="s">
        <v>528</v>
      </c>
      <c r="C11030" s="19" t="s">
        <v>3248</v>
      </c>
      <c r="D11030" s="19" t="s">
        <v>5412</v>
      </c>
      <c r="E11030" s="9" t="str">
        <f t="shared" si="172"/>
        <v>36071PM25-PRI</v>
      </c>
      <c r="F11030" s="35">
        <v>6.0023856858846907</v>
      </c>
      <c r="G11030" s="19" t="s">
        <v>5473</v>
      </c>
      <c r="H11030" s="19" t="s">
        <v>5474</v>
      </c>
    </row>
    <row r="11031" spans="1:8">
      <c r="A11031" s="26" t="s">
        <v>3298</v>
      </c>
      <c r="B11031" s="9" t="s">
        <v>2153</v>
      </c>
      <c r="C11031" s="19" t="s">
        <v>3248</v>
      </c>
      <c r="D11031" s="19" t="s">
        <v>5412</v>
      </c>
      <c r="E11031" s="9" t="str">
        <f t="shared" si="172"/>
        <v>36073PM25-PRI</v>
      </c>
      <c r="F11031" s="35">
        <v>9.6353896103896108</v>
      </c>
      <c r="G11031" s="19" t="s">
        <v>5473</v>
      </c>
      <c r="H11031" s="19" t="s">
        <v>5474</v>
      </c>
    </row>
    <row r="11032" spans="1:8">
      <c r="A11032" s="26" t="s">
        <v>3299</v>
      </c>
      <c r="B11032" s="9" t="s">
        <v>3300</v>
      </c>
      <c r="C11032" s="19" t="s">
        <v>3248</v>
      </c>
      <c r="D11032" s="19" t="s">
        <v>5412</v>
      </c>
      <c r="E11032" s="9" t="str">
        <f t="shared" si="172"/>
        <v>36075PM25-PRI</v>
      </c>
      <c r="F11032" s="35">
        <v>5.7699232736572901</v>
      </c>
      <c r="G11032" s="19" t="s">
        <v>5473</v>
      </c>
      <c r="H11032" s="19" t="s">
        <v>5474</v>
      </c>
    </row>
    <row r="11033" spans="1:8">
      <c r="A11033" s="26" t="s">
        <v>3301</v>
      </c>
      <c r="B11033" s="9" t="s">
        <v>2424</v>
      </c>
      <c r="C11033" s="19" t="s">
        <v>3248</v>
      </c>
      <c r="D11033" s="19" t="s">
        <v>5412</v>
      </c>
      <c r="E11033" s="9" t="str">
        <f t="shared" si="172"/>
        <v>36077PM25-PRI</v>
      </c>
      <c r="F11033" s="35">
        <v>8.2111165626971339</v>
      </c>
      <c r="G11033" s="19" t="s">
        <v>5473</v>
      </c>
      <c r="H11033" s="19" t="s">
        <v>5474</v>
      </c>
    </row>
    <row r="11034" spans="1:8">
      <c r="A11034" s="26" t="s">
        <v>3302</v>
      </c>
      <c r="B11034" s="9" t="s">
        <v>832</v>
      </c>
      <c r="C11034" s="19" t="s">
        <v>3248</v>
      </c>
      <c r="D11034" s="19" t="s">
        <v>5412</v>
      </c>
      <c r="E11034" s="9" t="str">
        <f t="shared" si="172"/>
        <v>36079PM25-PRI</v>
      </c>
      <c r="F11034" s="35">
        <v>3.3391304347826085</v>
      </c>
      <c r="G11034" s="19" t="s">
        <v>5473</v>
      </c>
      <c r="H11034" s="19" t="s">
        <v>5474</v>
      </c>
    </row>
    <row r="11035" spans="1:8">
      <c r="A11035" s="26" t="s">
        <v>3303</v>
      </c>
      <c r="B11035" s="9" t="s">
        <v>3304</v>
      </c>
      <c r="C11035" s="19" t="s">
        <v>3248</v>
      </c>
      <c r="D11035" s="19" t="s">
        <v>5412</v>
      </c>
      <c r="E11035" s="9" t="str">
        <f t="shared" si="172"/>
        <v>36081PM25-PRI</v>
      </c>
      <c r="F11035" s="35">
        <v>0</v>
      </c>
      <c r="G11035" s="19" t="s">
        <v>5473</v>
      </c>
      <c r="H11035" s="19" t="s">
        <v>5474</v>
      </c>
    </row>
    <row r="11036" spans="1:8">
      <c r="A11036" s="26" t="s">
        <v>3305</v>
      </c>
      <c r="B11036" s="9" t="s">
        <v>3306</v>
      </c>
      <c r="C11036" s="19" t="s">
        <v>3248</v>
      </c>
      <c r="D11036" s="19" t="s">
        <v>5412</v>
      </c>
      <c r="E11036" s="9" t="str">
        <f t="shared" si="172"/>
        <v>36083PM25-PRI</v>
      </c>
      <c r="F11036" s="35">
        <v>5.5166324435318277</v>
      </c>
      <c r="G11036" s="19" t="s">
        <v>5473</v>
      </c>
      <c r="H11036" s="19" t="s">
        <v>5474</v>
      </c>
    </row>
    <row r="11037" spans="1:8">
      <c r="A11037" s="26" t="s">
        <v>3307</v>
      </c>
      <c r="B11037" s="9" t="s">
        <v>1102</v>
      </c>
      <c r="C11037" s="19" t="s">
        <v>3248</v>
      </c>
      <c r="D11037" s="19" t="s">
        <v>5412</v>
      </c>
      <c r="E11037" s="9" t="str">
        <f t="shared" si="172"/>
        <v>36085PM25-PRI</v>
      </c>
      <c r="F11037" s="35">
        <v>0</v>
      </c>
      <c r="G11037" s="19" t="s">
        <v>5473</v>
      </c>
      <c r="H11037" s="19" t="s">
        <v>5474</v>
      </c>
    </row>
    <row r="11038" spans="1:8">
      <c r="A11038" s="26" t="s">
        <v>3308</v>
      </c>
      <c r="B11038" s="9" t="s">
        <v>3309</v>
      </c>
      <c r="C11038" s="19" t="s">
        <v>3248</v>
      </c>
      <c r="D11038" s="19" t="s">
        <v>5412</v>
      </c>
      <c r="E11038" s="9" t="str">
        <f t="shared" si="172"/>
        <v>36087PM25-PRI</v>
      </c>
      <c r="F11038" s="35">
        <v>0</v>
      </c>
      <c r="G11038" s="19" t="s">
        <v>5473</v>
      </c>
      <c r="H11038" s="19" t="s">
        <v>5474</v>
      </c>
    </row>
    <row r="11039" spans="1:8">
      <c r="A11039" s="26" t="s">
        <v>3310</v>
      </c>
      <c r="B11039" s="9" t="s">
        <v>3311</v>
      </c>
      <c r="C11039" s="19" t="s">
        <v>3248</v>
      </c>
      <c r="D11039" s="19" t="s">
        <v>5412</v>
      </c>
      <c r="E11039" s="9" t="str">
        <f t="shared" si="172"/>
        <v>36089PM25-PRI</v>
      </c>
      <c r="F11039" s="35">
        <v>4.5763731473408891</v>
      </c>
      <c r="G11039" s="19" t="s">
        <v>5473</v>
      </c>
      <c r="H11039" s="19" t="s">
        <v>5474</v>
      </c>
    </row>
    <row r="11040" spans="1:8">
      <c r="A11040" s="26" t="s">
        <v>3312</v>
      </c>
      <c r="B11040" s="9" t="s">
        <v>3313</v>
      </c>
      <c r="C11040" s="19" t="s">
        <v>3248</v>
      </c>
      <c r="D11040" s="19" t="s">
        <v>5412</v>
      </c>
      <c r="E11040" s="9" t="str">
        <f t="shared" si="172"/>
        <v>36091PM25-PRI</v>
      </c>
      <c r="F11040" s="35">
        <v>5.1751588677065277</v>
      </c>
      <c r="G11040" s="19" t="s">
        <v>5473</v>
      </c>
      <c r="H11040" s="19" t="s">
        <v>5474</v>
      </c>
    </row>
    <row r="11041" spans="1:8">
      <c r="A11041" s="26" t="s">
        <v>3314</v>
      </c>
      <c r="B11041" s="9" t="s">
        <v>3315</v>
      </c>
      <c r="C11041" s="19" t="s">
        <v>3248</v>
      </c>
      <c r="D11041" s="19" t="s">
        <v>5412</v>
      </c>
      <c r="E11041" s="9" t="str">
        <f t="shared" si="172"/>
        <v>36093PM25-PRI</v>
      </c>
      <c r="F11041" s="35">
        <v>6.7786666666666671</v>
      </c>
      <c r="G11041" s="19" t="s">
        <v>5473</v>
      </c>
      <c r="H11041" s="19" t="s">
        <v>5474</v>
      </c>
    </row>
    <row r="11042" spans="1:8">
      <c r="A11042" s="26" t="s">
        <v>3316</v>
      </c>
      <c r="B11042" s="9" t="s">
        <v>3317</v>
      </c>
      <c r="C11042" s="19" t="s">
        <v>3248</v>
      </c>
      <c r="D11042" s="19" t="s">
        <v>5412</v>
      </c>
      <c r="E11042" s="9" t="str">
        <f t="shared" si="172"/>
        <v>36095PM25-PRI</v>
      </c>
      <c r="F11042" s="35">
        <v>7.8189812332439681</v>
      </c>
      <c r="G11042" s="19" t="s">
        <v>5473</v>
      </c>
      <c r="H11042" s="19" t="s">
        <v>5474</v>
      </c>
    </row>
    <row r="11043" spans="1:8">
      <c r="A11043" s="26" t="s">
        <v>3318</v>
      </c>
      <c r="B11043" s="9" t="s">
        <v>1428</v>
      </c>
      <c r="C11043" s="19" t="s">
        <v>3248</v>
      </c>
      <c r="D11043" s="19" t="s">
        <v>5412</v>
      </c>
      <c r="E11043" s="9" t="str">
        <f t="shared" si="172"/>
        <v>36097PM25-PRI</v>
      </c>
      <c r="F11043" s="35">
        <v>8.4047311827956985</v>
      </c>
      <c r="G11043" s="19" t="s">
        <v>5473</v>
      </c>
      <c r="H11043" s="19" t="s">
        <v>5474</v>
      </c>
    </row>
    <row r="11044" spans="1:8">
      <c r="A11044" s="26" t="s">
        <v>3319</v>
      </c>
      <c r="B11044" s="9" t="s">
        <v>3320</v>
      </c>
      <c r="C11044" s="19" t="s">
        <v>3248</v>
      </c>
      <c r="D11044" s="19" t="s">
        <v>5412</v>
      </c>
      <c r="E11044" s="9" t="str">
        <f t="shared" si="172"/>
        <v>36099PM25-PRI</v>
      </c>
      <c r="F11044" s="35">
        <v>6.373325676063712</v>
      </c>
      <c r="G11044" s="19" t="s">
        <v>5473</v>
      </c>
      <c r="H11044" s="19" t="s">
        <v>5474</v>
      </c>
    </row>
    <row r="11045" spans="1:8">
      <c r="A11045" s="26" t="s">
        <v>3321</v>
      </c>
      <c r="B11045" s="9" t="s">
        <v>1566</v>
      </c>
      <c r="C11045" s="19" t="s">
        <v>3248</v>
      </c>
      <c r="D11045" s="19" t="s">
        <v>5412</v>
      </c>
      <c r="E11045" s="9" t="str">
        <f t="shared" si="172"/>
        <v>36101PM25-PRI</v>
      </c>
      <c r="F11045" s="35">
        <v>9.5120208604954364</v>
      </c>
      <c r="G11045" s="19" t="s">
        <v>5473</v>
      </c>
      <c r="H11045" s="19" t="s">
        <v>5474</v>
      </c>
    </row>
    <row r="11046" spans="1:8">
      <c r="A11046" s="26" t="s">
        <v>3322</v>
      </c>
      <c r="B11046" s="9" t="s">
        <v>2299</v>
      </c>
      <c r="C11046" s="19" t="s">
        <v>3248</v>
      </c>
      <c r="D11046" s="19" t="s">
        <v>5412</v>
      </c>
      <c r="E11046" s="9" t="str">
        <f t="shared" si="172"/>
        <v>36103PM25-PRI</v>
      </c>
      <c r="F11046" s="35">
        <v>3.4662390276839972</v>
      </c>
      <c r="G11046" s="19" t="s">
        <v>5473</v>
      </c>
      <c r="H11046" s="19" t="s">
        <v>5474</v>
      </c>
    </row>
    <row r="11047" spans="1:8">
      <c r="A11047" s="26" t="s">
        <v>3323</v>
      </c>
      <c r="B11047" s="9" t="s">
        <v>1568</v>
      </c>
      <c r="C11047" s="19" t="s">
        <v>3248</v>
      </c>
      <c r="D11047" s="19" t="s">
        <v>5412</v>
      </c>
      <c r="E11047" s="9" t="str">
        <f t="shared" si="172"/>
        <v>36105PM25-PRI</v>
      </c>
      <c r="F11047" s="35">
        <v>7.7605442176870767</v>
      </c>
      <c r="G11047" s="19" t="s">
        <v>5473</v>
      </c>
      <c r="H11047" s="19" t="s">
        <v>5474</v>
      </c>
    </row>
    <row r="11048" spans="1:8">
      <c r="A11048" s="26" t="s">
        <v>3324</v>
      </c>
      <c r="B11048" s="9" t="s">
        <v>3325</v>
      </c>
      <c r="C11048" s="19" t="s">
        <v>3248</v>
      </c>
      <c r="D11048" s="19" t="s">
        <v>5412</v>
      </c>
      <c r="E11048" s="9" t="str">
        <f t="shared" si="172"/>
        <v>36107PM25-PRI</v>
      </c>
      <c r="F11048" s="35">
        <v>9.8667066946862789</v>
      </c>
      <c r="G11048" s="19" t="s">
        <v>5473</v>
      </c>
      <c r="H11048" s="19" t="s">
        <v>5474</v>
      </c>
    </row>
    <row r="11049" spans="1:8">
      <c r="A11049" s="26" t="s">
        <v>3326</v>
      </c>
      <c r="B11049" s="9" t="s">
        <v>3327</v>
      </c>
      <c r="C11049" s="19" t="s">
        <v>3248</v>
      </c>
      <c r="D11049" s="19" t="s">
        <v>5412</v>
      </c>
      <c r="E11049" s="9" t="str">
        <f t="shared" si="172"/>
        <v>36109PM25-PRI</v>
      </c>
      <c r="F11049" s="35">
        <v>10.156153846153847</v>
      </c>
      <c r="G11049" s="19" t="s">
        <v>5473</v>
      </c>
      <c r="H11049" s="19" t="s">
        <v>5474</v>
      </c>
    </row>
    <row r="11050" spans="1:8">
      <c r="A11050" s="26" t="s">
        <v>3328</v>
      </c>
      <c r="B11050" s="9" t="s">
        <v>3329</v>
      </c>
      <c r="C11050" s="19" t="s">
        <v>3248</v>
      </c>
      <c r="D11050" s="19" t="s">
        <v>5412</v>
      </c>
      <c r="E11050" s="9" t="str">
        <f t="shared" si="172"/>
        <v>36111PM25-PRI</v>
      </c>
      <c r="F11050" s="35">
        <v>7.857940941739824</v>
      </c>
      <c r="G11050" s="19" t="s">
        <v>5473</v>
      </c>
      <c r="H11050" s="19" t="s">
        <v>5474</v>
      </c>
    </row>
    <row r="11051" spans="1:8">
      <c r="A11051" s="26" t="s">
        <v>3330</v>
      </c>
      <c r="B11051" s="9" t="s">
        <v>1179</v>
      </c>
      <c r="C11051" s="19" t="s">
        <v>3248</v>
      </c>
      <c r="D11051" s="19" t="s">
        <v>5412</v>
      </c>
      <c r="E11051" s="9" t="str">
        <f t="shared" si="172"/>
        <v>36113PM25-PRI</v>
      </c>
      <c r="F11051" s="35">
        <v>7.0595744680851054</v>
      </c>
      <c r="G11051" s="19" t="s">
        <v>5473</v>
      </c>
      <c r="H11051" s="19" t="s">
        <v>5474</v>
      </c>
    </row>
    <row r="11052" spans="1:8">
      <c r="A11052" s="26" t="s">
        <v>3331</v>
      </c>
      <c r="B11052" s="9" t="s">
        <v>210</v>
      </c>
      <c r="C11052" s="19" t="s">
        <v>3248</v>
      </c>
      <c r="D11052" s="19" t="s">
        <v>5412</v>
      </c>
      <c r="E11052" s="9" t="str">
        <f t="shared" si="172"/>
        <v>36115PM25-PRI</v>
      </c>
      <c r="F11052" s="35">
        <v>6.6774555873925499</v>
      </c>
      <c r="G11052" s="19" t="s">
        <v>5473</v>
      </c>
      <c r="H11052" s="19" t="s">
        <v>5474</v>
      </c>
    </row>
    <row r="11053" spans="1:8">
      <c r="A11053" s="26" t="s">
        <v>3332</v>
      </c>
      <c r="B11053" s="9" t="s">
        <v>1184</v>
      </c>
      <c r="C11053" s="19" t="s">
        <v>3248</v>
      </c>
      <c r="D11053" s="19" t="s">
        <v>5412</v>
      </c>
      <c r="E11053" s="9" t="str">
        <f t="shared" si="172"/>
        <v>36117PM25-PRI</v>
      </c>
      <c r="F11053" s="35">
        <v>8.6219281663516067</v>
      </c>
      <c r="G11053" s="19" t="s">
        <v>5473</v>
      </c>
      <c r="H11053" s="19" t="s">
        <v>5474</v>
      </c>
    </row>
    <row r="11054" spans="1:8">
      <c r="A11054" s="26" t="s">
        <v>3333</v>
      </c>
      <c r="B11054" s="9" t="s">
        <v>3334</v>
      </c>
      <c r="C11054" s="19" t="s">
        <v>3248</v>
      </c>
      <c r="D11054" s="19" t="s">
        <v>5412</v>
      </c>
      <c r="E11054" s="9" t="str">
        <f t="shared" si="172"/>
        <v>36119PM25-PRI</v>
      </c>
      <c r="F11054" s="35">
        <v>0.79111111111111121</v>
      </c>
      <c r="G11054" s="19" t="s">
        <v>5473</v>
      </c>
      <c r="H11054" s="19" t="s">
        <v>5474</v>
      </c>
    </row>
    <row r="11055" spans="1:8">
      <c r="A11055" s="26" t="s">
        <v>3335</v>
      </c>
      <c r="B11055" s="9" t="s">
        <v>3336</v>
      </c>
      <c r="C11055" s="19" t="s">
        <v>3248</v>
      </c>
      <c r="D11055" s="19" t="s">
        <v>5412</v>
      </c>
      <c r="E11055" s="9" t="str">
        <f t="shared" si="172"/>
        <v>36121PM25-PRI</v>
      </c>
      <c r="F11055" s="35">
        <v>4.9064241422075234</v>
      </c>
      <c r="G11055" s="19" t="s">
        <v>5473</v>
      </c>
      <c r="H11055" s="19" t="s">
        <v>5474</v>
      </c>
    </row>
    <row r="11056" spans="1:8">
      <c r="A11056" s="26" t="s">
        <v>3337</v>
      </c>
      <c r="B11056" s="9" t="s">
        <v>3338</v>
      </c>
      <c r="C11056" s="19" t="s">
        <v>3248</v>
      </c>
      <c r="D11056" s="19" t="s">
        <v>5412</v>
      </c>
      <c r="E11056" s="9" t="str">
        <f t="shared" si="172"/>
        <v>36123PM25-PRI</v>
      </c>
      <c r="F11056" s="35">
        <v>9.9161056105610541</v>
      </c>
      <c r="G11056" s="19" t="s">
        <v>5473</v>
      </c>
      <c r="H11056" s="19" t="s">
        <v>5474</v>
      </c>
    </row>
    <row r="11057" spans="1:8">
      <c r="A11057" s="26" t="s">
        <v>3339</v>
      </c>
      <c r="B11057" s="9" t="s">
        <v>3341</v>
      </c>
      <c r="C11057" s="19" t="s">
        <v>3342</v>
      </c>
      <c r="D11057" s="19" t="s">
        <v>5412</v>
      </c>
      <c r="E11057" s="9" t="str">
        <f t="shared" si="172"/>
        <v>37001PM25-PRI</v>
      </c>
      <c r="F11057" s="35">
        <v>4.649823800487936</v>
      </c>
      <c r="G11057" s="19" t="s">
        <v>5473</v>
      </c>
      <c r="H11057" s="19" t="s">
        <v>5474</v>
      </c>
    </row>
    <row r="11058" spans="1:8">
      <c r="A11058" s="26" t="s">
        <v>3343</v>
      </c>
      <c r="B11058" s="9" t="s">
        <v>1302</v>
      </c>
      <c r="C11058" s="19" t="s">
        <v>3342</v>
      </c>
      <c r="D11058" s="19" t="s">
        <v>5412</v>
      </c>
      <c r="E11058" s="9" t="str">
        <f t="shared" si="172"/>
        <v>37003PM25-PRI</v>
      </c>
      <c r="F11058" s="35">
        <v>4.7423387096774201</v>
      </c>
      <c r="G11058" s="19" t="s">
        <v>5473</v>
      </c>
      <c r="H11058" s="19" t="s">
        <v>5474</v>
      </c>
    </row>
    <row r="11059" spans="1:8">
      <c r="A11059" s="26" t="s">
        <v>3344</v>
      </c>
      <c r="B11059" s="9" t="s">
        <v>3345</v>
      </c>
      <c r="C11059" s="19" t="s">
        <v>3342</v>
      </c>
      <c r="D11059" s="19" t="s">
        <v>5412</v>
      </c>
      <c r="E11059" s="9" t="str">
        <f t="shared" si="172"/>
        <v>37005PM25-PRI</v>
      </c>
      <c r="F11059" s="35">
        <v>3.54975369458128</v>
      </c>
      <c r="G11059" s="19" t="s">
        <v>5473</v>
      </c>
      <c r="H11059" s="19" t="s">
        <v>5474</v>
      </c>
    </row>
    <row r="11060" spans="1:8">
      <c r="A11060" s="26" t="s">
        <v>3346</v>
      </c>
      <c r="B11060" s="9" t="s">
        <v>3347</v>
      </c>
      <c r="C11060" s="19" t="s">
        <v>3342</v>
      </c>
      <c r="D11060" s="19" t="s">
        <v>5412</v>
      </c>
      <c r="E11060" s="9" t="str">
        <f t="shared" si="172"/>
        <v>37007PM25-PRI</v>
      </c>
      <c r="F11060" s="35">
        <v>3.7417002361439087</v>
      </c>
      <c r="G11060" s="19" t="s">
        <v>5473</v>
      </c>
      <c r="H11060" s="19" t="s">
        <v>5474</v>
      </c>
    </row>
    <row r="11061" spans="1:8">
      <c r="A11061" s="26" t="s">
        <v>3348</v>
      </c>
      <c r="B11061" s="9" t="s">
        <v>3349</v>
      </c>
      <c r="C11061" s="19" t="s">
        <v>3342</v>
      </c>
      <c r="D11061" s="19" t="s">
        <v>5412</v>
      </c>
      <c r="E11061" s="9" t="str">
        <f t="shared" si="172"/>
        <v>37009PM25-PRI</v>
      </c>
      <c r="F11061" s="35">
        <v>7.321658986175116</v>
      </c>
      <c r="G11061" s="19" t="s">
        <v>5473</v>
      </c>
      <c r="H11061" s="19" t="s">
        <v>5474</v>
      </c>
    </row>
    <row r="11062" spans="1:8">
      <c r="A11062" s="26" t="s">
        <v>3350</v>
      </c>
      <c r="B11062" s="9" t="s">
        <v>3351</v>
      </c>
      <c r="C11062" s="19" t="s">
        <v>3342</v>
      </c>
      <c r="D11062" s="19" t="s">
        <v>5412</v>
      </c>
      <c r="E11062" s="9" t="str">
        <f t="shared" si="172"/>
        <v>37011PM25-PRI</v>
      </c>
      <c r="F11062" s="35">
        <v>3.8425000000000011</v>
      </c>
      <c r="G11062" s="19" t="s">
        <v>5473</v>
      </c>
      <c r="H11062" s="19" t="s">
        <v>5474</v>
      </c>
    </row>
    <row r="11063" spans="1:8">
      <c r="A11063" s="26" t="s">
        <v>3352</v>
      </c>
      <c r="B11063" s="9" t="s">
        <v>3353</v>
      </c>
      <c r="C11063" s="19" t="s">
        <v>3342</v>
      </c>
      <c r="D11063" s="19" t="s">
        <v>5412</v>
      </c>
      <c r="E11063" s="9" t="str">
        <f t="shared" si="172"/>
        <v>37013PM25-PRI</v>
      </c>
      <c r="F11063" s="35">
        <v>3.0016444584169668</v>
      </c>
      <c r="G11063" s="19" t="s">
        <v>5473</v>
      </c>
      <c r="H11063" s="19" t="s">
        <v>5474</v>
      </c>
    </row>
    <row r="11064" spans="1:8">
      <c r="A11064" s="26" t="s">
        <v>3354</v>
      </c>
      <c r="B11064" s="9" t="s">
        <v>3355</v>
      </c>
      <c r="C11064" s="19" t="s">
        <v>3342</v>
      </c>
      <c r="D11064" s="19" t="s">
        <v>5412</v>
      </c>
      <c r="E11064" s="9" t="str">
        <f t="shared" si="172"/>
        <v>37015PM25-PRI</v>
      </c>
      <c r="F11064" s="35">
        <v>5.0893573330766513</v>
      </c>
      <c r="G11064" s="19" t="s">
        <v>5473</v>
      </c>
      <c r="H11064" s="19" t="s">
        <v>5474</v>
      </c>
    </row>
    <row r="11065" spans="1:8">
      <c r="A11065" s="26" t="s">
        <v>3356</v>
      </c>
      <c r="B11065" s="9" t="s">
        <v>3357</v>
      </c>
      <c r="C11065" s="19" t="s">
        <v>3342</v>
      </c>
      <c r="D11065" s="19" t="s">
        <v>5412</v>
      </c>
      <c r="E11065" s="9" t="str">
        <f t="shared" si="172"/>
        <v>37017PM25-PRI</v>
      </c>
      <c r="F11065" s="35">
        <v>7.6406357817593467</v>
      </c>
      <c r="G11065" s="19" t="s">
        <v>5473</v>
      </c>
      <c r="H11065" s="19" t="s">
        <v>5474</v>
      </c>
    </row>
    <row r="11066" spans="1:8">
      <c r="A11066" s="26" t="s">
        <v>3358</v>
      </c>
      <c r="B11066" s="9" t="s">
        <v>3359</v>
      </c>
      <c r="C11066" s="19" t="s">
        <v>3342</v>
      </c>
      <c r="D11066" s="19" t="s">
        <v>5412</v>
      </c>
      <c r="E11066" s="9" t="str">
        <f t="shared" si="172"/>
        <v>37019PM25-PRI</v>
      </c>
      <c r="F11066" s="35">
        <v>3.880098039215687</v>
      </c>
      <c r="G11066" s="19" t="s">
        <v>5473</v>
      </c>
      <c r="H11066" s="19" t="s">
        <v>5474</v>
      </c>
    </row>
    <row r="11067" spans="1:8">
      <c r="A11067" s="26" t="s">
        <v>3360</v>
      </c>
      <c r="B11067" s="9" t="s">
        <v>3361</v>
      </c>
      <c r="C11067" s="19" t="s">
        <v>3342</v>
      </c>
      <c r="D11067" s="19" t="s">
        <v>5412</v>
      </c>
      <c r="E11067" s="9" t="str">
        <f t="shared" si="172"/>
        <v>37021PM25-PRI</v>
      </c>
      <c r="F11067" s="35">
        <v>6.73886426008022</v>
      </c>
      <c r="G11067" s="19" t="s">
        <v>5473</v>
      </c>
      <c r="H11067" s="19" t="s">
        <v>5474</v>
      </c>
    </row>
    <row r="11068" spans="1:8">
      <c r="A11068" s="26" t="s">
        <v>3362</v>
      </c>
      <c r="B11068" s="9" t="s">
        <v>888</v>
      </c>
      <c r="C11068" s="19" t="s">
        <v>3342</v>
      </c>
      <c r="D11068" s="19" t="s">
        <v>5412</v>
      </c>
      <c r="E11068" s="9" t="str">
        <f t="shared" si="172"/>
        <v>37023PM25-PRI</v>
      </c>
      <c r="F11068" s="35">
        <v>3.8272941176470585</v>
      </c>
      <c r="G11068" s="19" t="s">
        <v>5473</v>
      </c>
      <c r="H11068" s="19" t="s">
        <v>5474</v>
      </c>
    </row>
    <row r="11069" spans="1:8">
      <c r="A11069" s="26" t="s">
        <v>3363</v>
      </c>
      <c r="B11069" s="9" t="s">
        <v>3364</v>
      </c>
      <c r="C11069" s="19" t="s">
        <v>3342</v>
      </c>
      <c r="D11069" s="19" t="s">
        <v>5412</v>
      </c>
      <c r="E11069" s="9" t="str">
        <f t="shared" si="172"/>
        <v>37025PM25-PRI</v>
      </c>
      <c r="F11069" s="35">
        <v>4.5306558210472803</v>
      </c>
      <c r="G11069" s="19" t="s">
        <v>5473</v>
      </c>
      <c r="H11069" s="19" t="s">
        <v>5474</v>
      </c>
    </row>
    <row r="11070" spans="1:8">
      <c r="A11070" s="26" t="s">
        <v>3365</v>
      </c>
      <c r="B11070" s="9" t="s">
        <v>1942</v>
      </c>
      <c r="C11070" s="19" t="s">
        <v>3342</v>
      </c>
      <c r="D11070" s="19" t="s">
        <v>5412</v>
      </c>
      <c r="E11070" s="9" t="str">
        <f t="shared" si="172"/>
        <v>37027PM25-PRI</v>
      </c>
      <c r="F11070" s="35">
        <v>4.1258052292535048</v>
      </c>
      <c r="G11070" s="19" t="s">
        <v>5473</v>
      </c>
      <c r="H11070" s="19" t="s">
        <v>5474</v>
      </c>
    </row>
    <row r="11071" spans="1:8">
      <c r="A11071" s="26" t="s">
        <v>3366</v>
      </c>
      <c r="B11071" s="9" t="s">
        <v>893</v>
      </c>
      <c r="C11071" s="19" t="s">
        <v>3342</v>
      </c>
      <c r="D11071" s="19" t="s">
        <v>5412</v>
      </c>
      <c r="E11071" s="9" t="str">
        <f t="shared" si="172"/>
        <v>37029PM25-PRI</v>
      </c>
      <c r="F11071" s="35">
        <v>8.4058362064657981</v>
      </c>
      <c r="G11071" s="19" t="s">
        <v>5473</v>
      </c>
      <c r="H11071" s="19" t="s">
        <v>5474</v>
      </c>
    </row>
    <row r="11072" spans="1:8">
      <c r="A11072" s="26" t="s">
        <v>3367</v>
      </c>
      <c r="B11072" s="9" t="s">
        <v>3368</v>
      </c>
      <c r="C11072" s="19" t="s">
        <v>3342</v>
      </c>
      <c r="D11072" s="19" t="s">
        <v>5412</v>
      </c>
      <c r="E11072" s="9" t="str">
        <f t="shared" si="172"/>
        <v>37031PM25-PRI</v>
      </c>
      <c r="F11072" s="35">
        <v>2.5048738858334914</v>
      </c>
      <c r="G11072" s="19" t="s">
        <v>5473</v>
      </c>
      <c r="H11072" s="19" t="s">
        <v>5474</v>
      </c>
    </row>
    <row r="11073" spans="1:8">
      <c r="A11073" s="26" t="s">
        <v>3369</v>
      </c>
      <c r="B11073" s="9" t="s">
        <v>3370</v>
      </c>
      <c r="C11073" s="19" t="s">
        <v>3342</v>
      </c>
      <c r="D11073" s="19" t="s">
        <v>5412</v>
      </c>
      <c r="E11073" s="9" t="str">
        <f t="shared" si="172"/>
        <v>37033PM25-PRI</v>
      </c>
      <c r="F11073" s="35">
        <v>2.9584092614428124</v>
      </c>
      <c r="G11073" s="19" t="s">
        <v>5473</v>
      </c>
      <c r="H11073" s="19" t="s">
        <v>5474</v>
      </c>
    </row>
    <row r="11074" spans="1:8">
      <c r="A11074" s="26" t="s">
        <v>3371</v>
      </c>
      <c r="B11074" s="9" t="s">
        <v>3372</v>
      </c>
      <c r="C11074" s="19" t="s">
        <v>3342</v>
      </c>
      <c r="D11074" s="19" t="s">
        <v>5412</v>
      </c>
      <c r="E11074" s="9" t="str">
        <f t="shared" si="172"/>
        <v>37035PM25-PRI</v>
      </c>
      <c r="F11074" s="35">
        <v>5.1204689331770226</v>
      </c>
      <c r="G11074" s="19" t="s">
        <v>5473</v>
      </c>
      <c r="H11074" s="19" t="s">
        <v>5474</v>
      </c>
    </row>
    <row r="11075" spans="1:8">
      <c r="A11075" s="26" t="s">
        <v>3373</v>
      </c>
      <c r="B11075" s="9" t="s">
        <v>902</v>
      </c>
      <c r="C11075" s="19" t="s">
        <v>3342</v>
      </c>
      <c r="D11075" s="19" t="s">
        <v>5412</v>
      </c>
      <c r="E11075" s="9" t="str">
        <f t="shared" ref="E11075:E11138" si="173">A11075&amp;D11075</f>
        <v>37037PM25-PRI</v>
      </c>
      <c r="F11075" s="35">
        <v>3.5658333333333334</v>
      </c>
      <c r="G11075" s="19" t="s">
        <v>5473</v>
      </c>
      <c r="H11075" s="19" t="s">
        <v>5474</v>
      </c>
    </row>
    <row r="11076" spans="1:8">
      <c r="A11076" s="26" t="s">
        <v>3374</v>
      </c>
      <c r="B11076" s="9" t="s">
        <v>45</v>
      </c>
      <c r="C11076" s="19" t="s">
        <v>3342</v>
      </c>
      <c r="D11076" s="19" t="s">
        <v>5412</v>
      </c>
      <c r="E11076" s="9" t="str">
        <f t="shared" si="173"/>
        <v>37039PM25-PRI</v>
      </c>
      <c r="F11076" s="35">
        <v>5.3493087557603687</v>
      </c>
      <c r="G11076" s="19" t="s">
        <v>5473</v>
      </c>
      <c r="H11076" s="19" t="s">
        <v>5474</v>
      </c>
    </row>
    <row r="11077" spans="1:8">
      <c r="A11077" s="26" t="s">
        <v>3375</v>
      </c>
      <c r="B11077" s="9" t="s">
        <v>3376</v>
      </c>
      <c r="C11077" s="19" t="s">
        <v>3342</v>
      </c>
      <c r="D11077" s="19" t="s">
        <v>5412</v>
      </c>
      <c r="E11077" s="9" t="str">
        <f t="shared" si="173"/>
        <v>37041PM25-PRI</v>
      </c>
      <c r="F11077" s="35">
        <v>4.4513639821758506</v>
      </c>
      <c r="G11077" s="19" t="s">
        <v>5473</v>
      </c>
      <c r="H11077" s="19" t="s">
        <v>5474</v>
      </c>
    </row>
    <row r="11078" spans="1:8">
      <c r="A11078" s="26" t="s">
        <v>3377</v>
      </c>
      <c r="B11078" s="9" t="s">
        <v>57</v>
      </c>
      <c r="C11078" s="19" t="s">
        <v>3342</v>
      </c>
      <c r="D11078" s="19" t="s">
        <v>5412</v>
      </c>
      <c r="E11078" s="9" t="str">
        <f t="shared" si="173"/>
        <v>37043PM25-PRI</v>
      </c>
      <c r="F11078" s="35">
        <v>4.3264840182648401</v>
      </c>
      <c r="G11078" s="19" t="s">
        <v>5473</v>
      </c>
      <c r="H11078" s="19" t="s">
        <v>5474</v>
      </c>
    </row>
    <row r="11079" spans="1:8">
      <c r="A11079" s="26" t="s">
        <v>3378</v>
      </c>
      <c r="B11079" s="9" t="s">
        <v>350</v>
      </c>
      <c r="C11079" s="19" t="s">
        <v>3342</v>
      </c>
      <c r="D11079" s="19" t="s">
        <v>5412</v>
      </c>
      <c r="E11079" s="9" t="str">
        <f t="shared" si="173"/>
        <v>37045PM25-PRI</v>
      </c>
      <c r="F11079" s="35">
        <v>4.3426893353941276</v>
      </c>
      <c r="G11079" s="19" t="s">
        <v>5473</v>
      </c>
      <c r="H11079" s="19" t="s">
        <v>5474</v>
      </c>
    </row>
    <row r="11080" spans="1:8">
      <c r="A11080" s="26" t="s">
        <v>3379</v>
      </c>
      <c r="B11080" s="9" t="s">
        <v>3380</v>
      </c>
      <c r="C11080" s="19" t="s">
        <v>3342</v>
      </c>
      <c r="D11080" s="19" t="s">
        <v>5412</v>
      </c>
      <c r="E11080" s="9" t="str">
        <f t="shared" si="173"/>
        <v>37047PM25-PRI</v>
      </c>
      <c r="F11080" s="35">
        <v>3.4914993461035464</v>
      </c>
      <c r="G11080" s="19" t="s">
        <v>5473</v>
      </c>
      <c r="H11080" s="19" t="s">
        <v>5474</v>
      </c>
    </row>
    <row r="11081" spans="1:8">
      <c r="A11081" s="26" t="s">
        <v>3381</v>
      </c>
      <c r="B11081" s="9" t="s">
        <v>3382</v>
      </c>
      <c r="C11081" s="19" t="s">
        <v>3342</v>
      </c>
      <c r="D11081" s="19" t="s">
        <v>5412</v>
      </c>
      <c r="E11081" s="9" t="str">
        <f t="shared" si="173"/>
        <v>37049PM25-PRI</v>
      </c>
      <c r="F11081" s="35">
        <v>3.8946697944662803</v>
      </c>
      <c r="G11081" s="19" t="s">
        <v>5473</v>
      </c>
      <c r="H11081" s="19" t="s">
        <v>5474</v>
      </c>
    </row>
    <row r="11082" spans="1:8">
      <c r="A11082" s="26" t="s">
        <v>3383</v>
      </c>
      <c r="B11082" s="9" t="s">
        <v>1327</v>
      </c>
      <c r="C11082" s="19" t="s">
        <v>3342</v>
      </c>
      <c r="D11082" s="19" t="s">
        <v>5412</v>
      </c>
      <c r="E11082" s="9" t="str">
        <f t="shared" si="173"/>
        <v>37051PM25-PRI</v>
      </c>
      <c r="F11082" s="35">
        <v>5.2850388565838813</v>
      </c>
      <c r="G11082" s="19" t="s">
        <v>5473</v>
      </c>
      <c r="H11082" s="19" t="s">
        <v>5474</v>
      </c>
    </row>
    <row r="11083" spans="1:8">
      <c r="A11083" s="26" t="s">
        <v>3384</v>
      </c>
      <c r="B11083" s="9" t="s">
        <v>3385</v>
      </c>
      <c r="C11083" s="19" t="s">
        <v>3342</v>
      </c>
      <c r="D11083" s="19" t="s">
        <v>5412</v>
      </c>
      <c r="E11083" s="9" t="str">
        <f t="shared" si="173"/>
        <v>37053PM25-PRI</v>
      </c>
      <c r="F11083" s="35">
        <v>8.6370173620108837</v>
      </c>
      <c r="G11083" s="19" t="s">
        <v>5473</v>
      </c>
      <c r="H11083" s="19" t="s">
        <v>5474</v>
      </c>
    </row>
    <row r="11084" spans="1:8">
      <c r="A11084" s="26" t="s">
        <v>3386</v>
      </c>
      <c r="B11084" s="9" t="s">
        <v>3387</v>
      </c>
      <c r="C11084" s="19" t="s">
        <v>3342</v>
      </c>
      <c r="D11084" s="19" t="s">
        <v>5412</v>
      </c>
      <c r="E11084" s="9" t="str">
        <f t="shared" si="173"/>
        <v>37055PM25-PRI</v>
      </c>
      <c r="F11084" s="35">
        <v>8.1592257258819849</v>
      </c>
      <c r="G11084" s="19" t="s">
        <v>5473</v>
      </c>
      <c r="H11084" s="19" t="s">
        <v>5474</v>
      </c>
    </row>
    <row r="11085" spans="1:8">
      <c r="A11085" s="26" t="s">
        <v>3388</v>
      </c>
      <c r="B11085" s="9" t="s">
        <v>3389</v>
      </c>
      <c r="C11085" s="19" t="s">
        <v>3342</v>
      </c>
      <c r="D11085" s="19" t="s">
        <v>5412</v>
      </c>
      <c r="E11085" s="9" t="str">
        <f t="shared" si="173"/>
        <v>37057PM25-PRI</v>
      </c>
      <c r="F11085" s="35">
        <v>3.389400604894143</v>
      </c>
      <c r="G11085" s="19" t="s">
        <v>5473</v>
      </c>
      <c r="H11085" s="19" t="s">
        <v>5474</v>
      </c>
    </row>
    <row r="11086" spans="1:8">
      <c r="A11086" s="26" t="s">
        <v>3390</v>
      </c>
      <c r="B11086" s="9" t="s">
        <v>3391</v>
      </c>
      <c r="C11086" s="19" t="s">
        <v>3342</v>
      </c>
      <c r="D11086" s="19" t="s">
        <v>5412</v>
      </c>
      <c r="E11086" s="9" t="str">
        <f t="shared" si="173"/>
        <v>37059PM25-PRI</v>
      </c>
      <c r="F11086" s="35">
        <v>3.7020916727744262</v>
      </c>
      <c r="G11086" s="19" t="s">
        <v>5473</v>
      </c>
      <c r="H11086" s="19" t="s">
        <v>5474</v>
      </c>
    </row>
    <row r="11087" spans="1:8">
      <c r="A11087" s="26" t="s">
        <v>3392</v>
      </c>
      <c r="B11087" s="9" t="s">
        <v>3393</v>
      </c>
      <c r="C11087" s="19" t="s">
        <v>3342</v>
      </c>
      <c r="D11087" s="19" t="s">
        <v>5412</v>
      </c>
      <c r="E11087" s="9" t="str">
        <f t="shared" si="173"/>
        <v>37061PM25-PRI</v>
      </c>
      <c r="F11087" s="35">
        <v>7.0169106609014742</v>
      </c>
      <c r="G11087" s="19" t="s">
        <v>5473</v>
      </c>
      <c r="H11087" s="19" t="s">
        <v>5474</v>
      </c>
    </row>
    <row r="11088" spans="1:8">
      <c r="A11088" s="26" t="s">
        <v>3394</v>
      </c>
      <c r="B11088" s="9" t="s">
        <v>3395</v>
      </c>
      <c r="C11088" s="19" t="s">
        <v>3342</v>
      </c>
      <c r="D11088" s="19" t="s">
        <v>5412</v>
      </c>
      <c r="E11088" s="9" t="str">
        <f t="shared" si="173"/>
        <v>37063PM25-PRI</v>
      </c>
      <c r="F11088" s="35">
        <v>2.6462035541195474</v>
      </c>
      <c r="G11088" s="19" t="s">
        <v>5473</v>
      </c>
      <c r="H11088" s="19" t="s">
        <v>5474</v>
      </c>
    </row>
    <row r="11089" spans="1:8">
      <c r="A11089" s="26" t="s">
        <v>3396</v>
      </c>
      <c r="B11089" s="9" t="s">
        <v>3397</v>
      </c>
      <c r="C11089" s="19" t="s">
        <v>3342</v>
      </c>
      <c r="D11089" s="19" t="s">
        <v>5412</v>
      </c>
      <c r="E11089" s="9" t="str">
        <f t="shared" si="173"/>
        <v>37065PM25-PRI</v>
      </c>
      <c r="F11089" s="35">
        <v>5.5814946146372231</v>
      </c>
      <c r="G11089" s="19" t="s">
        <v>5473</v>
      </c>
      <c r="H11089" s="19" t="s">
        <v>5474</v>
      </c>
    </row>
    <row r="11090" spans="1:8">
      <c r="A11090" s="26" t="s">
        <v>3398</v>
      </c>
      <c r="B11090" s="9" t="s">
        <v>958</v>
      </c>
      <c r="C11090" s="19" t="s">
        <v>3342</v>
      </c>
      <c r="D11090" s="19" t="s">
        <v>5412</v>
      </c>
      <c r="E11090" s="9" t="str">
        <f t="shared" si="173"/>
        <v>37067PM25-PRI</v>
      </c>
      <c r="F11090" s="35">
        <v>6.1491587085038653</v>
      </c>
      <c r="G11090" s="19" t="s">
        <v>5473</v>
      </c>
      <c r="H11090" s="19" t="s">
        <v>5474</v>
      </c>
    </row>
    <row r="11091" spans="1:8">
      <c r="A11091" s="26" t="s">
        <v>3399</v>
      </c>
      <c r="B11091" s="9" t="s">
        <v>105</v>
      </c>
      <c r="C11091" s="19" t="s">
        <v>3342</v>
      </c>
      <c r="D11091" s="19" t="s">
        <v>5412</v>
      </c>
      <c r="E11091" s="9" t="str">
        <f t="shared" si="173"/>
        <v>37069PM25-PRI</v>
      </c>
      <c r="F11091" s="35">
        <v>4.9098743267504492</v>
      </c>
      <c r="G11091" s="19" t="s">
        <v>5473</v>
      </c>
      <c r="H11091" s="19" t="s">
        <v>5474</v>
      </c>
    </row>
    <row r="11092" spans="1:8">
      <c r="A11092" s="26" t="s">
        <v>3400</v>
      </c>
      <c r="B11092" s="9" t="s">
        <v>3401</v>
      </c>
      <c r="C11092" s="19" t="s">
        <v>3342</v>
      </c>
      <c r="D11092" s="19" t="s">
        <v>5412</v>
      </c>
      <c r="E11092" s="9" t="str">
        <f t="shared" si="173"/>
        <v>37071PM25-PRI</v>
      </c>
      <c r="F11092" s="35">
        <v>1.7619785699845003</v>
      </c>
      <c r="G11092" s="19" t="s">
        <v>5473</v>
      </c>
      <c r="H11092" s="19" t="s">
        <v>5474</v>
      </c>
    </row>
    <row r="11093" spans="1:8">
      <c r="A11093" s="26" t="s">
        <v>3402</v>
      </c>
      <c r="B11093" s="9" t="s">
        <v>3403</v>
      </c>
      <c r="C11093" s="19" t="s">
        <v>3342</v>
      </c>
      <c r="D11093" s="19" t="s">
        <v>5412</v>
      </c>
      <c r="E11093" s="9" t="str">
        <f t="shared" si="173"/>
        <v>37073PM25-PRI</v>
      </c>
      <c r="F11093" s="35">
        <v>5.0191832411439332</v>
      </c>
      <c r="G11093" s="19" t="s">
        <v>5473</v>
      </c>
      <c r="H11093" s="19" t="s">
        <v>5474</v>
      </c>
    </row>
    <row r="11094" spans="1:8">
      <c r="A11094" s="26" t="s">
        <v>3404</v>
      </c>
      <c r="B11094" s="9" t="s">
        <v>304</v>
      </c>
      <c r="C11094" s="19" t="s">
        <v>3342</v>
      </c>
      <c r="D11094" s="19" t="s">
        <v>5412</v>
      </c>
      <c r="E11094" s="9" t="str">
        <f t="shared" si="173"/>
        <v>37075PM25-PRI</v>
      </c>
      <c r="F11094" s="35">
        <v>8.2280701754385959</v>
      </c>
      <c r="G11094" s="19" t="s">
        <v>5473</v>
      </c>
      <c r="H11094" s="19" t="s">
        <v>5474</v>
      </c>
    </row>
    <row r="11095" spans="1:8">
      <c r="A11095" s="26" t="s">
        <v>3405</v>
      </c>
      <c r="B11095" s="9" t="s">
        <v>3406</v>
      </c>
      <c r="C11095" s="19" t="s">
        <v>3342</v>
      </c>
      <c r="D11095" s="19" t="s">
        <v>5412</v>
      </c>
      <c r="E11095" s="9" t="str">
        <f t="shared" si="173"/>
        <v>37077PM25-PRI</v>
      </c>
      <c r="F11095" s="35">
        <v>6.5004875670404685</v>
      </c>
      <c r="G11095" s="19" t="s">
        <v>5473</v>
      </c>
      <c r="H11095" s="19" t="s">
        <v>5474</v>
      </c>
    </row>
    <row r="11096" spans="1:8">
      <c r="A11096" s="26" t="s">
        <v>3407</v>
      </c>
      <c r="B11096" s="9" t="s">
        <v>111</v>
      </c>
      <c r="C11096" s="19" t="s">
        <v>3342</v>
      </c>
      <c r="D11096" s="19" t="s">
        <v>5412</v>
      </c>
      <c r="E11096" s="9" t="str">
        <f t="shared" si="173"/>
        <v>37079PM25-PRI</v>
      </c>
      <c r="F11096" s="35">
        <v>7.6023046357615875</v>
      </c>
      <c r="G11096" s="19" t="s">
        <v>5473</v>
      </c>
      <c r="H11096" s="19" t="s">
        <v>5474</v>
      </c>
    </row>
    <row r="11097" spans="1:8">
      <c r="A11097" s="26" t="s">
        <v>3408</v>
      </c>
      <c r="B11097" s="9" t="s">
        <v>3409</v>
      </c>
      <c r="C11097" s="19" t="s">
        <v>3342</v>
      </c>
      <c r="D11097" s="19" t="s">
        <v>5412</v>
      </c>
      <c r="E11097" s="9" t="str">
        <f t="shared" si="173"/>
        <v>37081PM25-PRI</v>
      </c>
      <c r="F11097" s="35">
        <v>4.9034424853064671</v>
      </c>
      <c r="G11097" s="19" t="s">
        <v>5473</v>
      </c>
      <c r="H11097" s="19" t="s">
        <v>5474</v>
      </c>
    </row>
    <row r="11098" spans="1:8">
      <c r="A11098" s="26" t="s">
        <v>3410</v>
      </c>
      <c r="B11098" s="9" t="s">
        <v>3411</v>
      </c>
      <c r="C11098" s="19" t="s">
        <v>3342</v>
      </c>
      <c r="D11098" s="19" t="s">
        <v>5412</v>
      </c>
      <c r="E11098" s="9" t="str">
        <f t="shared" si="173"/>
        <v>37083PM25-PRI</v>
      </c>
      <c r="F11098" s="35">
        <v>4.3389240173447572</v>
      </c>
      <c r="G11098" s="19" t="s">
        <v>5473</v>
      </c>
      <c r="H11098" s="19" t="s">
        <v>5474</v>
      </c>
    </row>
    <row r="11099" spans="1:8">
      <c r="A11099" s="26" t="s">
        <v>3412</v>
      </c>
      <c r="B11099" s="9" t="s">
        <v>3413</v>
      </c>
      <c r="C11099" s="19" t="s">
        <v>3342</v>
      </c>
      <c r="D11099" s="19" t="s">
        <v>5412</v>
      </c>
      <c r="E11099" s="9" t="str">
        <f t="shared" si="173"/>
        <v>37085PM25-PRI</v>
      </c>
      <c r="F11099" s="35">
        <v>5.014034199572504</v>
      </c>
      <c r="G11099" s="19" t="s">
        <v>5473</v>
      </c>
      <c r="H11099" s="19" t="s">
        <v>5474</v>
      </c>
    </row>
    <row r="11100" spans="1:8">
      <c r="A11100" s="26" t="s">
        <v>3414</v>
      </c>
      <c r="B11100" s="9" t="s">
        <v>3415</v>
      </c>
      <c r="C11100" s="19" t="s">
        <v>3342</v>
      </c>
      <c r="D11100" s="19" t="s">
        <v>5412</v>
      </c>
      <c r="E11100" s="9" t="str">
        <f t="shared" si="173"/>
        <v>37087PM25-PRI</v>
      </c>
      <c r="F11100" s="35">
        <v>8.9821941412981037</v>
      </c>
      <c r="G11100" s="19" t="s">
        <v>5473</v>
      </c>
      <c r="H11100" s="19" t="s">
        <v>5474</v>
      </c>
    </row>
    <row r="11101" spans="1:8">
      <c r="A11101" s="26" t="s">
        <v>3416</v>
      </c>
      <c r="B11101" s="9" t="s">
        <v>1354</v>
      </c>
      <c r="C11101" s="19" t="s">
        <v>3342</v>
      </c>
      <c r="D11101" s="19" t="s">
        <v>5412</v>
      </c>
      <c r="E11101" s="9" t="str">
        <f t="shared" si="173"/>
        <v>37089PM25-PRI</v>
      </c>
      <c r="F11101" s="35">
        <v>4.7891167852658016</v>
      </c>
      <c r="G11101" s="19" t="s">
        <v>5473</v>
      </c>
      <c r="H11101" s="19" t="s">
        <v>5474</v>
      </c>
    </row>
    <row r="11102" spans="1:8">
      <c r="A11102" s="26" t="s">
        <v>3417</v>
      </c>
      <c r="B11102" s="9" t="s">
        <v>3418</v>
      </c>
      <c r="C11102" s="19" t="s">
        <v>3342</v>
      </c>
      <c r="D11102" s="19" t="s">
        <v>5412</v>
      </c>
      <c r="E11102" s="9" t="str">
        <f t="shared" si="173"/>
        <v>37091PM25-PRI</v>
      </c>
      <c r="F11102" s="35">
        <v>4.8648579527290545</v>
      </c>
      <c r="G11102" s="19" t="s">
        <v>5473</v>
      </c>
      <c r="H11102" s="19" t="s">
        <v>5474</v>
      </c>
    </row>
    <row r="11103" spans="1:8">
      <c r="A11103" s="26" t="s">
        <v>3419</v>
      </c>
      <c r="B11103" s="9" t="s">
        <v>3420</v>
      </c>
      <c r="C11103" s="19" t="s">
        <v>3342</v>
      </c>
      <c r="D11103" s="19" t="s">
        <v>5412</v>
      </c>
      <c r="E11103" s="9" t="str">
        <f t="shared" si="173"/>
        <v>37093PM25-PRI</v>
      </c>
      <c r="F11103" s="35">
        <v>3.2678668374991857</v>
      </c>
      <c r="G11103" s="19" t="s">
        <v>5473</v>
      </c>
      <c r="H11103" s="19" t="s">
        <v>5474</v>
      </c>
    </row>
    <row r="11104" spans="1:8">
      <c r="A11104" s="26" t="s">
        <v>3421</v>
      </c>
      <c r="B11104" s="9" t="s">
        <v>3422</v>
      </c>
      <c r="C11104" s="19" t="s">
        <v>3342</v>
      </c>
      <c r="D11104" s="19" t="s">
        <v>5412</v>
      </c>
      <c r="E11104" s="9" t="str">
        <f t="shared" si="173"/>
        <v>37095PM25-PRI</v>
      </c>
      <c r="F11104" s="35">
        <v>6.0367798929948986</v>
      </c>
      <c r="G11104" s="19" t="s">
        <v>5473</v>
      </c>
      <c r="H11104" s="19" t="s">
        <v>5474</v>
      </c>
    </row>
    <row r="11105" spans="1:8">
      <c r="A11105" s="26" t="s">
        <v>3423</v>
      </c>
      <c r="B11105" s="9" t="s">
        <v>3424</v>
      </c>
      <c r="C11105" s="19" t="s">
        <v>3342</v>
      </c>
      <c r="D11105" s="19" t="s">
        <v>5412</v>
      </c>
      <c r="E11105" s="9" t="str">
        <f t="shared" si="173"/>
        <v>37097PM25-PRI</v>
      </c>
      <c r="F11105" s="35">
        <v>3.8240668523676886</v>
      </c>
      <c r="G11105" s="19" t="s">
        <v>5473</v>
      </c>
      <c r="H11105" s="19" t="s">
        <v>5474</v>
      </c>
    </row>
    <row r="11106" spans="1:8">
      <c r="A11106" s="26" t="s">
        <v>3425</v>
      </c>
      <c r="B11106" s="9" t="s">
        <v>123</v>
      </c>
      <c r="C11106" s="19" t="s">
        <v>3342</v>
      </c>
      <c r="D11106" s="19" t="s">
        <v>5412</v>
      </c>
      <c r="E11106" s="9" t="str">
        <f t="shared" si="173"/>
        <v>37099PM25-PRI</v>
      </c>
      <c r="F11106" s="35">
        <v>9.2504708097928443</v>
      </c>
      <c r="G11106" s="19" t="s">
        <v>5473</v>
      </c>
      <c r="H11106" s="19" t="s">
        <v>5474</v>
      </c>
    </row>
    <row r="11107" spans="1:8">
      <c r="A11107" s="26" t="s">
        <v>3426</v>
      </c>
      <c r="B11107" s="9" t="s">
        <v>3427</v>
      </c>
      <c r="C11107" s="19" t="s">
        <v>3342</v>
      </c>
      <c r="D11107" s="19" t="s">
        <v>5412</v>
      </c>
      <c r="E11107" s="9" t="str">
        <f t="shared" si="173"/>
        <v>37101PM25-PRI</v>
      </c>
      <c r="F11107" s="35">
        <v>7.7254610152352052</v>
      </c>
      <c r="G11107" s="19" t="s">
        <v>5473</v>
      </c>
      <c r="H11107" s="19" t="s">
        <v>5474</v>
      </c>
    </row>
    <row r="11108" spans="1:8">
      <c r="A11108" s="26" t="s">
        <v>3428</v>
      </c>
      <c r="B11108" s="9" t="s">
        <v>1012</v>
      </c>
      <c r="C11108" s="19" t="s">
        <v>3342</v>
      </c>
      <c r="D11108" s="19" t="s">
        <v>5412</v>
      </c>
      <c r="E11108" s="9" t="str">
        <f t="shared" si="173"/>
        <v>37103PM25-PRI</v>
      </c>
      <c r="F11108" s="35">
        <v>4.3155210228335346</v>
      </c>
      <c r="G11108" s="19" t="s">
        <v>5473</v>
      </c>
      <c r="H11108" s="19" t="s">
        <v>5474</v>
      </c>
    </row>
    <row r="11109" spans="1:8">
      <c r="A11109" s="26" t="s">
        <v>3429</v>
      </c>
      <c r="B11109" s="9" t="s">
        <v>138</v>
      </c>
      <c r="C11109" s="19" t="s">
        <v>3342</v>
      </c>
      <c r="D11109" s="19" t="s">
        <v>5412</v>
      </c>
      <c r="E11109" s="9" t="str">
        <f t="shared" si="173"/>
        <v>37105PM25-PRI</v>
      </c>
      <c r="F11109" s="35">
        <v>2.6235666609618349</v>
      </c>
      <c r="G11109" s="19" t="s">
        <v>5473</v>
      </c>
      <c r="H11109" s="19" t="s">
        <v>5474</v>
      </c>
    </row>
    <row r="11110" spans="1:8">
      <c r="A11110" s="26" t="s">
        <v>3430</v>
      </c>
      <c r="B11110" s="9" t="s">
        <v>3431</v>
      </c>
      <c r="C11110" s="19" t="s">
        <v>3342</v>
      </c>
      <c r="D11110" s="19" t="s">
        <v>5412</v>
      </c>
      <c r="E11110" s="9" t="str">
        <f t="shared" si="173"/>
        <v>37107PM25-PRI</v>
      </c>
      <c r="F11110" s="35">
        <v>6.8132587697000524</v>
      </c>
      <c r="G11110" s="19" t="s">
        <v>5473</v>
      </c>
      <c r="H11110" s="19" t="s">
        <v>5474</v>
      </c>
    </row>
    <row r="11111" spans="1:8">
      <c r="A11111" s="26" t="s">
        <v>3432</v>
      </c>
      <c r="B11111" s="9" t="s">
        <v>397</v>
      </c>
      <c r="C11111" s="19" t="s">
        <v>3342</v>
      </c>
      <c r="D11111" s="19" t="s">
        <v>5412</v>
      </c>
      <c r="E11111" s="9" t="str">
        <f t="shared" si="173"/>
        <v>37109PM25-PRI</v>
      </c>
      <c r="F11111" s="35">
        <v>3.2025079390929077</v>
      </c>
      <c r="G11111" s="19" t="s">
        <v>5473</v>
      </c>
      <c r="H11111" s="19" t="s">
        <v>5474</v>
      </c>
    </row>
    <row r="11112" spans="1:8">
      <c r="A11112" s="26" t="s">
        <v>3433</v>
      </c>
      <c r="B11112" s="9" t="s">
        <v>3434</v>
      </c>
      <c r="C11112" s="19" t="s">
        <v>3342</v>
      </c>
      <c r="D11112" s="19" t="s">
        <v>5412</v>
      </c>
      <c r="E11112" s="9" t="str">
        <f t="shared" si="173"/>
        <v>37111PM25-PRI</v>
      </c>
      <c r="F11112" s="35">
        <v>4.5939939939939949</v>
      </c>
      <c r="G11112" s="19" t="s">
        <v>5473</v>
      </c>
      <c r="H11112" s="19" t="s">
        <v>5474</v>
      </c>
    </row>
    <row r="11113" spans="1:8">
      <c r="A11113" s="26" t="s">
        <v>3435</v>
      </c>
      <c r="B11113" s="9" t="s">
        <v>147</v>
      </c>
      <c r="C11113" s="19" t="s">
        <v>3342</v>
      </c>
      <c r="D11113" s="19" t="s">
        <v>5412</v>
      </c>
      <c r="E11113" s="9" t="str">
        <f t="shared" si="173"/>
        <v>37113PM25-PRI</v>
      </c>
      <c r="F11113" s="35">
        <v>5.4197183098591548</v>
      </c>
      <c r="G11113" s="19" t="s">
        <v>5473</v>
      </c>
      <c r="H11113" s="19" t="s">
        <v>5474</v>
      </c>
    </row>
    <row r="11114" spans="1:8">
      <c r="A11114" s="26" t="s">
        <v>3436</v>
      </c>
      <c r="B11114" s="9" t="s">
        <v>150</v>
      </c>
      <c r="C11114" s="19" t="s">
        <v>3342</v>
      </c>
      <c r="D11114" s="19" t="s">
        <v>5412</v>
      </c>
      <c r="E11114" s="9" t="str">
        <f t="shared" si="173"/>
        <v>37115PM25-PRI</v>
      </c>
      <c r="F11114" s="35">
        <v>2.166457680250784</v>
      </c>
      <c r="G11114" s="19" t="s">
        <v>5473</v>
      </c>
      <c r="H11114" s="19" t="s">
        <v>5474</v>
      </c>
    </row>
    <row r="11115" spans="1:8">
      <c r="A11115" s="26" t="s">
        <v>3437</v>
      </c>
      <c r="B11115" s="9" t="s">
        <v>810</v>
      </c>
      <c r="C11115" s="19" t="s">
        <v>3342</v>
      </c>
      <c r="D11115" s="19" t="s">
        <v>5412</v>
      </c>
      <c r="E11115" s="9" t="str">
        <f t="shared" si="173"/>
        <v>37117PM25-PRI</v>
      </c>
      <c r="F11115" s="35">
        <v>3.7188613886239268</v>
      </c>
      <c r="G11115" s="19" t="s">
        <v>5473</v>
      </c>
      <c r="H11115" s="19" t="s">
        <v>5474</v>
      </c>
    </row>
    <row r="11116" spans="1:8">
      <c r="A11116" s="26" t="s">
        <v>3438</v>
      </c>
      <c r="B11116" s="9" t="s">
        <v>3439</v>
      </c>
      <c r="C11116" s="19" t="s">
        <v>3342</v>
      </c>
      <c r="D11116" s="19" t="s">
        <v>5412</v>
      </c>
      <c r="E11116" s="9" t="str">
        <f t="shared" si="173"/>
        <v>37119PM25-PRI</v>
      </c>
      <c r="F11116" s="35">
        <v>3.8692400482509046</v>
      </c>
      <c r="G11116" s="19" t="s">
        <v>5473</v>
      </c>
      <c r="H11116" s="19" t="s">
        <v>5474</v>
      </c>
    </row>
    <row r="11117" spans="1:8">
      <c r="A11117" s="26" t="s">
        <v>3440</v>
      </c>
      <c r="B11117" s="9" t="s">
        <v>1052</v>
      </c>
      <c r="C11117" s="19" t="s">
        <v>3342</v>
      </c>
      <c r="D11117" s="19" t="s">
        <v>5412</v>
      </c>
      <c r="E11117" s="9" t="str">
        <f t="shared" si="173"/>
        <v>37121PM25-PRI</v>
      </c>
      <c r="F11117" s="35">
        <v>6.9377510040160653</v>
      </c>
      <c r="G11117" s="19" t="s">
        <v>5473</v>
      </c>
      <c r="H11117" s="19" t="s">
        <v>5474</v>
      </c>
    </row>
    <row r="11118" spans="1:8">
      <c r="A11118" s="26" t="s">
        <v>3441</v>
      </c>
      <c r="B11118" s="9" t="s">
        <v>168</v>
      </c>
      <c r="C11118" s="19" t="s">
        <v>3342</v>
      </c>
      <c r="D11118" s="19" t="s">
        <v>5412</v>
      </c>
      <c r="E11118" s="9" t="str">
        <f t="shared" si="173"/>
        <v>37123PM25-PRI</v>
      </c>
      <c r="F11118" s="35">
        <v>4.19244497323022</v>
      </c>
      <c r="G11118" s="19" t="s">
        <v>5473</v>
      </c>
      <c r="H11118" s="19" t="s">
        <v>5474</v>
      </c>
    </row>
    <row r="11119" spans="1:8">
      <c r="A11119" s="26" t="s">
        <v>3442</v>
      </c>
      <c r="B11119" s="9" t="s">
        <v>3443</v>
      </c>
      <c r="C11119" s="19" t="s">
        <v>3342</v>
      </c>
      <c r="D11119" s="19" t="s">
        <v>5412</v>
      </c>
      <c r="E11119" s="9" t="str">
        <f t="shared" si="173"/>
        <v>37125PM25-PRI</v>
      </c>
      <c r="F11119" s="35">
        <v>3.1410100395497409</v>
      </c>
      <c r="G11119" s="19" t="s">
        <v>5473</v>
      </c>
      <c r="H11119" s="19" t="s">
        <v>5474</v>
      </c>
    </row>
    <row r="11120" spans="1:8">
      <c r="A11120" s="26" t="s">
        <v>3444</v>
      </c>
      <c r="B11120" s="9" t="s">
        <v>3445</v>
      </c>
      <c r="C11120" s="19" t="s">
        <v>3342</v>
      </c>
      <c r="D11120" s="19" t="s">
        <v>5412</v>
      </c>
      <c r="E11120" s="9" t="str">
        <f t="shared" si="173"/>
        <v>37127PM25-PRI</v>
      </c>
      <c r="F11120" s="35">
        <v>4.4993712129873078</v>
      </c>
      <c r="G11120" s="19" t="s">
        <v>5473</v>
      </c>
      <c r="H11120" s="19" t="s">
        <v>5474</v>
      </c>
    </row>
    <row r="11121" spans="1:8">
      <c r="A11121" s="26" t="s">
        <v>3446</v>
      </c>
      <c r="B11121" s="9" t="s">
        <v>3447</v>
      </c>
      <c r="C11121" s="19" t="s">
        <v>3342</v>
      </c>
      <c r="D11121" s="19" t="s">
        <v>5412</v>
      </c>
      <c r="E11121" s="9" t="str">
        <f t="shared" si="173"/>
        <v>37129PM25-PRI</v>
      </c>
      <c r="F11121" s="35">
        <v>3.1098901098901108</v>
      </c>
      <c r="G11121" s="19" t="s">
        <v>5473</v>
      </c>
      <c r="H11121" s="19" t="s">
        <v>5474</v>
      </c>
    </row>
    <row r="11122" spans="1:8">
      <c r="A11122" s="26" t="s">
        <v>3448</v>
      </c>
      <c r="B11122" s="9" t="s">
        <v>3449</v>
      </c>
      <c r="C11122" s="19" t="s">
        <v>3342</v>
      </c>
      <c r="D11122" s="19" t="s">
        <v>5412</v>
      </c>
      <c r="E11122" s="9" t="str">
        <f t="shared" si="173"/>
        <v>37131PM25-PRI</v>
      </c>
      <c r="F11122" s="35">
        <v>6.3895344426897642</v>
      </c>
      <c r="G11122" s="19" t="s">
        <v>5473</v>
      </c>
      <c r="H11122" s="19" t="s">
        <v>5474</v>
      </c>
    </row>
    <row r="11123" spans="1:8">
      <c r="A11123" s="26" t="s">
        <v>3450</v>
      </c>
      <c r="B11123" s="9" t="s">
        <v>3451</v>
      </c>
      <c r="C11123" s="19" t="s">
        <v>3342</v>
      </c>
      <c r="D11123" s="19" t="s">
        <v>5412</v>
      </c>
      <c r="E11123" s="9" t="str">
        <f t="shared" si="173"/>
        <v>37133PM25-PRI</v>
      </c>
      <c r="F11123" s="35">
        <v>3.4222878492963735</v>
      </c>
      <c r="G11123" s="19" t="s">
        <v>5473</v>
      </c>
      <c r="H11123" s="19" t="s">
        <v>5474</v>
      </c>
    </row>
    <row r="11124" spans="1:8">
      <c r="A11124" s="26" t="s">
        <v>3452</v>
      </c>
      <c r="B11124" s="9" t="s">
        <v>528</v>
      </c>
      <c r="C11124" s="19" t="s">
        <v>3342</v>
      </c>
      <c r="D11124" s="19" t="s">
        <v>5412</v>
      </c>
      <c r="E11124" s="9" t="str">
        <f t="shared" si="173"/>
        <v>37135PM25-PRI</v>
      </c>
      <c r="F11124" s="35">
        <v>4.803678012582675</v>
      </c>
      <c r="G11124" s="19" t="s">
        <v>5473</v>
      </c>
      <c r="H11124" s="19" t="s">
        <v>5474</v>
      </c>
    </row>
    <row r="11125" spans="1:8">
      <c r="A11125" s="26" t="s">
        <v>3453</v>
      </c>
      <c r="B11125" s="9" t="s">
        <v>3454</v>
      </c>
      <c r="C11125" s="19" t="s">
        <v>3342</v>
      </c>
      <c r="D11125" s="19" t="s">
        <v>5412</v>
      </c>
      <c r="E11125" s="9" t="str">
        <f t="shared" si="173"/>
        <v>37137PM25-PRI</v>
      </c>
      <c r="F11125" s="35">
        <v>3.8222755662243562</v>
      </c>
      <c r="G11125" s="19" t="s">
        <v>5473</v>
      </c>
      <c r="H11125" s="19" t="s">
        <v>5474</v>
      </c>
    </row>
    <row r="11126" spans="1:8">
      <c r="A11126" s="26" t="s">
        <v>3455</v>
      </c>
      <c r="B11126" s="9" t="s">
        <v>3456</v>
      </c>
      <c r="C11126" s="19" t="s">
        <v>3342</v>
      </c>
      <c r="D11126" s="19" t="s">
        <v>5412</v>
      </c>
      <c r="E11126" s="9" t="str">
        <f t="shared" si="173"/>
        <v>37139PM25-PRI</v>
      </c>
      <c r="F11126" s="35">
        <v>8.4391624221844932</v>
      </c>
      <c r="G11126" s="19" t="s">
        <v>5473</v>
      </c>
      <c r="H11126" s="19" t="s">
        <v>5474</v>
      </c>
    </row>
    <row r="11127" spans="1:8">
      <c r="A11127" s="26" t="s">
        <v>3457</v>
      </c>
      <c r="B11127" s="9" t="s">
        <v>3458</v>
      </c>
      <c r="C11127" s="19" t="s">
        <v>3342</v>
      </c>
      <c r="D11127" s="19" t="s">
        <v>5412</v>
      </c>
      <c r="E11127" s="9" t="str">
        <f t="shared" si="173"/>
        <v>37141PM25-PRI</v>
      </c>
      <c r="F11127" s="35">
        <v>3.4178100751324054</v>
      </c>
      <c r="G11127" s="19" t="s">
        <v>5473</v>
      </c>
      <c r="H11127" s="19" t="s">
        <v>5474</v>
      </c>
    </row>
    <row r="11128" spans="1:8">
      <c r="A11128" s="26" t="s">
        <v>3459</v>
      </c>
      <c r="B11128" s="9" t="s">
        <v>3460</v>
      </c>
      <c r="C11128" s="19" t="s">
        <v>3342</v>
      </c>
      <c r="D11128" s="19" t="s">
        <v>5412</v>
      </c>
      <c r="E11128" s="9" t="str">
        <f t="shared" si="173"/>
        <v>37143PM25-PRI</v>
      </c>
      <c r="F11128" s="35">
        <v>8.751280350271994</v>
      </c>
      <c r="G11128" s="19" t="s">
        <v>5473</v>
      </c>
      <c r="H11128" s="19" t="s">
        <v>5474</v>
      </c>
    </row>
    <row r="11129" spans="1:8">
      <c r="A11129" s="26" t="s">
        <v>3461</v>
      </c>
      <c r="B11129" s="9" t="s">
        <v>3462</v>
      </c>
      <c r="C11129" s="19" t="s">
        <v>3342</v>
      </c>
      <c r="D11129" s="19" t="s">
        <v>5412</v>
      </c>
      <c r="E11129" s="9" t="str">
        <f t="shared" si="173"/>
        <v>37145PM25-PRI</v>
      </c>
      <c r="F11129" s="35">
        <v>2.6882468963916923</v>
      </c>
      <c r="G11129" s="19" t="s">
        <v>5473</v>
      </c>
      <c r="H11129" s="19" t="s">
        <v>5474</v>
      </c>
    </row>
    <row r="11130" spans="1:8">
      <c r="A11130" s="26" t="s">
        <v>3463</v>
      </c>
      <c r="B11130" s="9" t="s">
        <v>3464</v>
      </c>
      <c r="C11130" s="19" t="s">
        <v>3342</v>
      </c>
      <c r="D11130" s="19" t="s">
        <v>5412</v>
      </c>
      <c r="E11130" s="9" t="str">
        <f t="shared" si="173"/>
        <v>37147PM25-PRI</v>
      </c>
      <c r="F11130" s="35">
        <v>3.8469923707918121</v>
      </c>
      <c r="G11130" s="19" t="s">
        <v>5473</v>
      </c>
      <c r="H11130" s="19" t="s">
        <v>5474</v>
      </c>
    </row>
    <row r="11131" spans="1:8">
      <c r="A11131" s="26" t="s">
        <v>3465</v>
      </c>
      <c r="B11131" s="9" t="s">
        <v>425</v>
      </c>
      <c r="C11131" s="19" t="s">
        <v>3342</v>
      </c>
      <c r="D11131" s="19" t="s">
        <v>5412</v>
      </c>
      <c r="E11131" s="9" t="str">
        <f t="shared" si="173"/>
        <v>37149PM25-PRI</v>
      </c>
      <c r="F11131" s="35">
        <v>5.0089171974522291</v>
      </c>
      <c r="G11131" s="19" t="s">
        <v>5473</v>
      </c>
      <c r="H11131" s="19" t="s">
        <v>5474</v>
      </c>
    </row>
    <row r="11132" spans="1:8">
      <c r="A11132" s="26" t="s">
        <v>3466</v>
      </c>
      <c r="B11132" s="9" t="s">
        <v>183</v>
      </c>
      <c r="C11132" s="19" t="s">
        <v>3342</v>
      </c>
      <c r="D11132" s="19" t="s">
        <v>5412</v>
      </c>
      <c r="E11132" s="9" t="str">
        <f t="shared" si="173"/>
        <v>37151PM25-PRI</v>
      </c>
      <c r="F11132" s="35">
        <v>3.4782803690415172</v>
      </c>
      <c r="G11132" s="19" t="s">
        <v>5473</v>
      </c>
      <c r="H11132" s="19" t="s">
        <v>5474</v>
      </c>
    </row>
    <row r="11133" spans="1:8">
      <c r="A11133" s="26" t="s">
        <v>3467</v>
      </c>
      <c r="B11133" s="9" t="s">
        <v>1102</v>
      </c>
      <c r="C11133" s="19" t="s">
        <v>3342</v>
      </c>
      <c r="D11133" s="19" t="s">
        <v>5412</v>
      </c>
      <c r="E11133" s="9" t="str">
        <f t="shared" si="173"/>
        <v>37153PM25-PRI</v>
      </c>
      <c r="F11133" s="35">
        <v>2.2291776073941807</v>
      </c>
      <c r="G11133" s="19" t="s">
        <v>5473</v>
      </c>
      <c r="H11133" s="19" t="s">
        <v>5474</v>
      </c>
    </row>
    <row r="11134" spans="1:8">
      <c r="A11134" s="26" t="s">
        <v>3468</v>
      </c>
      <c r="B11134" s="9" t="s">
        <v>3469</v>
      </c>
      <c r="C11134" s="19" t="s">
        <v>3342</v>
      </c>
      <c r="D11134" s="19" t="s">
        <v>5412</v>
      </c>
      <c r="E11134" s="9" t="str">
        <f t="shared" si="173"/>
        <v>37155PM25-PRI</v>
      </c>
      <c r="F11134" s="35">
        <v>5.7497559008674264</v>
      </c>
      <c r="G11134" s="19" t="s">
        <v>5473</v>
      </c>
      <c r="H11134" s="19" t="s">
        <v>5474</v>
      </c>
    </row>
    <row r="11135" spans="1:8">
      <c r="A11135" s="26" t="s">
        <v>3470</v>
      </c>
      <c r="B11135" s="9" t="s">
        <v>3146</v>
      </c>
      <c r="C11135" s="19" t="s">
        <v>3342</v>
      </c>
      <c r="D11135" s="19" t="s">
        <v>5412</v>
      </c>
      <c r="E11135" s="9" t="str">
        <f t="shared" si="173"/>
        <v>37157PM25-PRI</v>
      </c>
      <c r="F11135" s="35">
        <v>3.6331440491366322</v>
      </c>
      <c r="G11135" s="19" t="s">
        <v>5473</v>
      </c>
      <c r="H11135" s="19" t="s">
        <v>5474</v>
      </c>
    </row>
    <row r="11136" spans="1:8">
      <c r="A11136" s="26" t="s">
        <v>3471</v>
      </c>
      <c r="B11136" s="9" t="s">
        <v>2067</v>
      </c>
      <c r="C11136" s="19" t="s">
        <v>3342</v>
      </c>
      <c r="D11136" s="19" t="s">
        <v>5412</v>
      </c>
      <c r="E11136" s="9" t="str">
        <f t="shared" si="173"/>
        <v>37159PM25-PRI</v>
      </c>
      <c r="F11136" s="35">
        <v>3.9477002721178729</v>
      </c>
      <c r="G11136" s="19" t="s">
        <v>5473</v>
      </c>
      <c r="H11136" s="19" t="s">
        <v>5474</v>
      </c>
    </row>
    <row r="11137" spans="1:8">
      <c r="A11137" s="26" t="s">
        <v>3472</v>
      </c>
      <c r="B11137" s="9" t="s">
        <v>3473</v>
      </c>
      <c r="C11137" s="19" t="s">
        <v>3342</v>
      </c>
      <c r="D11137" s="19" t="s">
        <v>5412</v>
      </c>
      <c r="E11137" s="9" t="str">
        <f t="shared" si="173"/>
        <v>37161PM25-PRI</v>
      </c>
      <c r="F11137" s="35">
        <v>2.2790243902439022</v>
      </c>
      <c r="G11137" s="19" t="s">
        <v>5473</v>
      </c>
      <c r="H11137" s="19" t="s">
        <v>5474</v>
      </c>
    </row>
    <row r="11138" spans="1:8">
      <c r="A11138" s="26" t="s">
        <v>3474</v>
      </c>
      <c r="B11138" s="9" t="s">
        <v>3475</v>
      </c>
      <c r="C11138" s="19" t="s">
        <v>3342</v>
      </c>
      <c r="D11138" s="19" t="s">
        <v>5412</v>
      </c>
      <c r="E11138" s="9" t="str">
        <f t="shared" si="173"/>
        <v>37163PM25-PRI</v>
      </c>
      <c r="F11138" s="35">
        <v>7.5318939983597213</v>
      </c>
      <c r="G11138" s="19" t="s">
        <v>5473</v>
      </c>
      <c r="H11138" s="19" t="s">
        <v>5474</v>
      </c>
    </row>
    <row r="11139" spans="1:8">
      <c r="A11139" s="26" t="s">
        <v>3476</v>
      </c>
      <c r="B11139" s="9" t="s">
        <v>2851</v>
      </c>
      <c r="C11139" s="19" t="s">
        <v>3342</v>
      </c>
      <c r="D11139" s="19" t="s">
        <v>5412</v>
      </c>
      <c r="E11139" s="9" t="str">
        <f t="shared" ref="E11139:E11202" si="174">A11139&amp;D11139</f>
        <v>37165PM25-PRI</v>
      </c>
      <c r="F11139" s="35">
        <v>3.8915309116664982</v>
      </c>
      <c r="G11139" s="19" t="s">
        <v>5473</v>
      </c>
      <c r="H11139" s="19" t="s">
        <v>5474</v>
      </c>
    </row>
    <row r="11140" spans="1:8">
      <c r="A11140" s="26" t="s">
        <v>3477</v>
      </c>
      <c r="B11140" s="9" t="s">
        <v>3478</v>
      </c>
      <c r="C11140" s="19" t="s">
        <v>3342</v>
      </c>
      <c r="D11140" s="19" t="s">
        <v>5412</v>
      </c>
      <c r="E11140" s="9" t="str">
        <f t="shared" si="174"/>
        <v>37167PM25-PRI</v>
      </c>
      <c r="F11140" s="35">
        <v>3.0714397411376946</v>
      </c>
      <c r="G11140" s="19" t="s">
        <v>5473</v>
      </c>
      <c r="H11140" s="19" t="s">
        <v>5474</v>
      </c>
    </row>
    <row r="11141" spans="1:8">
      <c r="A11141" s="26" t="s">
        <v>3479</v>
      </c>
      <c r="B11141" s="9" t="s">
        <v>3480</v>
      </c>
      <c r="C11141" s="19" t="s">
        <v>3342</v>
      </c>
      <c r="D11141" s="19" t="s">
        <v>5412</v>
      </c>
      <c r="E11141" s="9" t="str">
        <f t="shared" si="174"/>
        <v>37169PM25-PRI</v>
      </c>
      <c r="F11141" s="35">
        <v>3.224055564966966</v>
      </c>
      <c r="G11141" s="19" t="s">
        <v>5473</v>
      </c>
      <c r="H11141" s="19" t="s">
        <v>5474</v>
      </c>
    </row>
    <row r="11142" spans="1:8">
      <c r="A11142" s="26" t="s">
        <v>3481</v>
      </c>
      <c r="B11142" s="9" t="s">
        <v>3482</v>
      </c>
      <c r="C11142" s="19" t="s">
        <v>3342</v>
      </c>
      <c r="D11142" s="19" t="s">
        <v>5412</v>
      </c>
      <c r="E11142" s="9" t="str">
        <f t="shared" si="174"/>
        <v>37171PM25-PRI</v>
      </c>
      <c r="F11142" s="35">
        <v>4.253485424588086</v>
      </c>
      <c r="G11142" s="19" t="s">
        <v>5473</v>
      </c>
      <c r="H11142" s="19" t="s">
        <v>5474</v>
      </c>
    </row>
    <row r="11143" spans="1:8">
      <c r="A11143" s="26" t="s">
        <v>3483</v>
      </c>
      <c r="B11143" s="9" t="s">
        <v>3484</v>
      </c>
      <c r="C11143" s="19" t="s">
        <v>3342</v>
      </c>
      <c r="D11143" s="19" t="s">
        <v>5412</v>
      </c>
      <c r="E11143" s="9" t="str">
        <f t="shared" si="174"/>
        <v>37173PM25-PRI</v>
      </c>
      <c r="F11143" s="35">
        <v>9.4442148760330582</v>
      </c>
      <c r="G11143" s="19" t="s">
        <v>5473</v>
      </c>
      <c r="H11143" s="19" t="s">
        <v>5474</v>
      </c>
    </row>
    <row r="11144" spans="1:8">
      <c r="A11144" s="26" t="s">
        <v>3485</v>
      </c>
      <c r="B11144" s="9" t="s">
        <v>3486</v>
      </c>
      <c r="C11144" s="19" t="s">
        <v>3342</v>
      </c>
      <c r="D11144" s="19" t="s">
        <v>5412</v>
      </c>
      <c r="E11144" s="9" t="str">
        <f t="shared" si="174"/>
        <v>37175PM25-PRI</v>
      </c>
      <c r="F11144" s="35">
        <v>8.1377593360995846</v>
      </c>
      <c r="G11144" s="19" t="s">
        <v>5473</v>
      </c>
      <c r="H11144" s="19" t="s">
        <v>5474</v>
      </c>
    </row>
    <row r="11145" spans="1:8">
      <c r="A11145" s="26" t="s">
        <v>3487</v>
      </c>
      <c r="B11145" s="9" t="s">
        <v>3488</v>
      </c>
      <c r="C11145" s="19" t="s">
        <v>3342</v>
      </c>
      <c r="D11145" s="19" t="s">
        <v>5412</v>
      </c>
      <c r="E11145" s="9" t="str">
        <f t="shared" si="174"/>
        <v>37177PM25-PRI</v>
      </c>
      <c r="F11145" s="35">
        <v>9.6374593884080255</v>
      </c>
      <c r="G11145" s="19" t="s">
        <v>5473</v>
      </c>
      <c r="H11145" s="19" t="s">
        <v>5474</v>
      </c>
    </row>
    <row r="11146" spans="1:8">
      <c r="A11146" s="26" t="s">
        <v>3489</v>
      </c>
      <c r="B11146" s="9" t="s">
        <v>453</v>
      </c>
      <c r="C11146" s="19" t="s">
        <v>3342</v>
      </c>
      <c r="D11146" s="19" t="s">
        <v>5412</v>
      </c>
      <c r="E11146" s="9" t="str">
        <f t="shared" si="174"/>
        <v>37179PM25-PRI</v>
      </c>
      <c r="F11146" s="35">
        <v>3.3840844217628239</v>
      </c>
      <c r="G11146" s="19" t="s">
        <v>5473</v>
      </c>
      <c r="H11146" s="19" t="s">
        <v>5474</v>
      </c>
    </row>
    <row r="11147" spans="1:8">
      <c r="A11147" s="26" t="s">
        <v>3490</v>
      </c>
      <c r="B11147" s="9" t="s">
        <v>3491</v>
      </c>
      <c r="C11147" s="19" t="s">
        <v>3342</v>
      </c>
      <c r="D11147" s="19" t="s">
        <v>5412</v>
      </c>
      <c r="E11147" s="9" t="str">
        <f t="shared" si="174"/>
        <v>37181PM25-PRI</v>
      </c>
      <c r="F11147" s="35">
        <v>3.7049829105954308</v>
      </c>
      <c r="G11147" s="19" t="s">
        <v>5473</v>
      </c>
      <c r="H11147" s="19" t="s">
        <v>5474</v>
      </c>
    </row>
    <row r="11148" spans="1:8">
      <c r="A11148" s="26" t="s">
        <v>3492</v>
      </c>
      <c r="B11148" s="9" t="s">
        <v>3493</v>
      </c>
      <c r="C11148" s="19" t="s">
        <v>3342</v>
      </c>
      <c r="D11148" s="19" t="s">
        <v>5412</v>
      </c>
      <c r="E11148" s="9" t="str">
        <f t="shared" si="174"/>
        <v>37183PM25-PRI</v>
      </c>
      <c r="F11148" s="35">
        <v>3.3896711696061801</v>
      </c>
      <c r="G11148" s="19" t="s">
        <v>5473</v>
      </c>
      <c r="H11148" s="19" t="s">
        <v>5474</v>
      </c>
    </row>
    <row r="11149" spans="1:8">
      <c r="A11149" s="26" t="s">
        <v>3494</v>
      </c>
      <c r="B11149" s="9" t="s">
        <v>1179</v>
      </c>
      <c r="C11149" s="19" t="s">
        <v>3342</v>
      </c>
      <c r="D11149" s="19" t="s">
        <v>5412</v>
      </c>
      <c r="E11149" s="9" t="str">
        <f t="shared" si="174"/>
        <v>37185PM25-PRI</v>
      </c>
      <c r="F11149" s="35">
        <v>2.1886639095407712</v>
      </c>
      <c r="G11149" s="19" t="s">
        <v>5473</v>
      </c>
      <c r="H11149" s="19" t="s">
        <v>5474</v>
      </c>
    </row>
    <row r="11150" spans="1:8">
      <c r="A11150" s="26" t="s">
        <v>3495</v>
      </c>
      <c r="B11150" s="9" t="s">
        <v>210</v>
      </c>
      <c r="C11150" s="19" t="s">
        <v>3342</v>
      </c>
      <c r="D11150" s="19" t="s">
        <v>5412</v>
      </c>
      <c r="E11150" s="9" t="str">
        <f t="shared" si="174"/>
        <v>37187PM25-PRI</v>
      </c>
      <c r="F11150" s="35">
        <v>3.0264785425270966</v>
      </c>
      <c r="G11150" s="19" t="s">
        <v>5473</v>
      </c>
      <c r="H11150" s="19" t="s">
        <v>5474</v>
      </c>
    </row>
    <row r="11151" spans="1:8">
      <c r="A11151" s="26" t="s">
        <v>3496</v>
      </c>
      <c r="B11151" s="9" t="s">
        <v>3497</v>
      </c>
      <c r="C11151" s="19" t="s">
        <v>3342</v>
      </c>
      <c r="D11151" s="19" t="s">
        <v>5412</v>
      </c>
      <c r="E11151" s="9" t="str">
        <f t="shared" si="174"/>
        <v>37189PM25-PRI</v>
      </c>
      <c r="F11151" s="35">
        <v>6.6977745872218222</v>
      </c>
      <c r="G11151" s="19" t="s">
        <v>5473</v>
      </c>
      <c r="H11151" s="19" t="s">
        <v>5474</v>
      </c>
    </row>
    <row r="11152" spans="1:8">
      <c r="A11152" s="26" t="s">
        <v>3498</v>
      </c>
      <c r="B11152" s="9" t="s">
        <v>1184</v>
      </c>
      <c r="C11152" s="19" t="s">
        <v>3342</v>
      </c>
      <c r="D11152" s="19" t="s">
        <v>5412</v>
      </c>
      <c r="E11152" s="9" t="str">
        <f t="shared" si="174"/>
        <v>37191PM25-PRI</v>
      </c>
      <c r="F11152" s="35">
        <v>7.6183841275186621</v>
      </c>
      <c r="G11152" s="19" t="s">
        <v>5473</v>
      </c>
      <c r="H11152" s="19" t="s">
        <v>5474</v>
      </c>
    </row>
    <row r="11153" spans="1:8">
      <c r="A11153" s="26" t="s">
        <v>3499</v>
      </c>
      <c r="B11153" s="9" t="s">
        <v>1200</v>
      </c>
      <c r="C11153" s="19" t="s">
        <v>3342</v>
      </c>
      <c r="D11153" s="19" t="s">
        <v>5412</v>
      </c>
      <c r="E11153" s="9" t="str">
        <f t="shared" si="174"/>
        <v>37193PM25-PRI</v>
      </c>
      <c r="F11153" s="35">
        <v>5.0277232901791562</v>
      </c>
      <c r="G11153" s="19" t="s">
        <v>5473</v>
      </c>
      <c r="H11153" s="19" t="s">
        <v>5474</v>
      </c>
    </row>
    <row r="11154" spans="1:8">
      <c r="A11154" s="26" t="s">
        <v>3500</v>
      </c>
      <c r="B11154" s="9" t="s">
        <v>1908</v>
      </c>
      <c r="C11154" s="19" t="s">
        <v>3342</v>
      </c>
      <c r="D11154" s="19" t="s">
        <v>5412</v>
      </c>
      <c r="E11154" s="9" t="str">
        <f t="shared" si="174"/>
        <v>37195PM25-PRI</v>
      </c>
      <c r="F11154" s="35">
        <v>6.2165124660944526</v>
      </c>
      <c r="G11154" s="19" t="s">
        <v>5473</v>
      </c>
      <c r="H11154" s="19" t="s">
        <v>5474</v>
      </c>
    </row>
    <row r="11155" spans="1:8">
      <c r="A11155" s="26" t="s">
        <v>3501</v>
      </c>
      <c r="B11155" s="9" t="s">
        <v>3502</v>
      </c>
      <c r="C11155" s="19" t="s">
        <v>3342</v>
      </c>
      <c r="D11155" s="19" t="s">
        <v>5412</v>
      </c>
      <c r="E11155" s="9" t="str">
        <f t="shared" si="174"/>
        <v>37197PM25-PRI</v>
      </c>
      <c r="F11155" s="35">
        <v>5.0574605292417152</v>
      </c>
      <c r="G11155" s="19" t="s">
        <v>5473</v>
      </c>
      <c r="H11155" s="19" t="s">
        <v>5474</v>
      </c>
    </row>
    <row r="11156" spans="1:8">
      <c r="A11156" s="26" t="s">
        <v>3503</v>
      </c>
      <c r="B11156" s="9" t="s">
        <v>3504</v>
      </c>
      <c r="C11156" s="19" t="s">
        <v>3342</v>
      </c>
      <c r="D11156" s="19" t="s">
        <v>5412</v>
      </c>
      <c r="E11156" s="9" t="str">
        <f t="shared" si="174"/>
        <v>37199PM25-PRI</v>
      </c>
      <c r="F11156" s="35">
        <v>4.4095808383233539</v>
      </c>
      <c r="G11156" s="19" t="s">
        <v>5473</v>
      </c>
      <c r="H11156" s="19" t="s">
        <v>5474</v>
      </c>
    </row>
    <row r="11157" spans="1:8">
      <c r="A11157" s="26" t="s">
        <v>3505</v>
      </c>
      <c r="B11157" s="9" t="s">
        <v>586</v>
      </c>
      <c r="C11157" s="19" t="s">
        <v>3507</v>
      </c>
      <c r="D11157" s="19" t="s">
        <v>5412</v>
      </c>
      <c r="E11157" s="9" t="str">
        <f t="shared" si="174"/>
        <v>38001PM25-PRI</v>
      </c>
      <c r="F11157" s="35">
        <v>3.4099148212386643</v>
      </c>
      <c r="G11157" s="19" t="s">
        <v>5473</v>
      </c>
      <c r="H11157" s="19" t="s">
        <v>5474</v>
      </c>
    </row>
    <row r="11158" spans="1:8">
      <c r="A11158" s="26" t="s">
        <v>3508</v>
      </c>
      <c r="B11158" s="9" t="s">
        <v>3509</v>
      </c>
      <c r="C11158" s="19" t="s">
        <v>3507</v>
      </c>
      <c r="D11158" s="19" t="s">
        <v>5412</v>
      </c>
      <c r="E11158" s="9" t="str">
        <f t="shared" si="174"/>
        <v>38003PM25-PRI</v>
      </c>
      <c r="F11158" s="35">
        <v>7.3088496877951838</v>
      </c>
      <c r="G11158" s="19" t="s">
        <v>5473</v>
      </c>
      <c r="H11158" s="19" t="s">
        <v>5474</v>
      </c>
    </row>
    <row r="11159" spans="1:8">
      <c r="A11159" s="26" t="s">
        <v>3510</v>
      </c>
      <c r="B11159" s="9" t="s">
        <v>3511</v>
      </c>
      <c r="C11159" s="19" t="s">
        <v>3507</v>
      </c>
      <c r="D11159" s="19" t="s">
        <v>5412</v>
      </c>
      <c r="E11159" s="9" t="str">
        <f t="shared" si="174"/>
        <v>38005PM25-PRI</v>
      </c>
      <c r="F11159" s="35">
        <v>5.1986958333333328</v>
      </c>
      <c r="G11159" s="19" t="s">
        <v>5473</v>
      </c>
      <c r="H11159" s="19" t="s">
        <v>5474</v>
      </c>
    </row>
    <row r="11160" spans="1:8">
      <c r="A11160" s="26" t="s">
        <v>3512</v>
      </c>
      <c r="B11160" s="9" t="s">
        <v>3513</v>
      </c>
      <c r="C11160" s="19" t="s">
        <v>3507</v>
      </c>
      <c r="D11160" s="19" t="s">
        <v>5412</v>
      </c>
      <c r="E11160" s="9" t="str">
        <f t="shared" si="174"/>
        <v>38007PM25-PRI</v>
      </c>
      <c r="F11160" s="35">
        <v>6.5723479763896808</v>
      </c>
      <c r="G11160" s="19" t="s">
        <v>5473</v>
      </c>
      <c r="H11160" s="19" t="s">
        <v>5474</v>
      </c>
    </row>
    <row r="11161" spans="1:8">
      <c r="A11161" s="26" t="s">
        <v>3514</v>
      </c>
      <c r="B11161" s="9" t="s">
        <v>3515</v>
      </c>
      <c r="C11161" s="19" t="s">
        <v>3507</v>
      </c>
      <c r="D11161" s="19" t="s">
        <v>5412</v>
      </c>
      <c r="E11161" s="9" t="str">
        <f t="shared" si="174"/>
        <v>38009PM25-PRI</v>
      </c>
      <c r="F11161" s="35">
        <v>6.1801059651161321</v>
      </c>
      <c r="G11161" s="19" t="s">
        <v>5473</v>
      </c>
      <c r="H11161" s="19" t="s">
        <v>5474</v>
      </c>
    </row>
    <row r="11162" spans="1:8">
      <c r="A11162" s="26" t="s">
        <v>3516</v>
      </c>
      <c r="B11162" s="9" t="s">
        <v>3517</v>
      </c>
      <c r="C11162" s="19" t="s">
        <v>3507</v>
      </c>
      <c r="D11162" s="19" t="s">
        <v>5412</v>
      </c>
      <c r="E11162" s="9" t="str">
        <f t="shared" si="174"/>
        <v>38011PM25-PRI</v>
      </c>
      <c r="F11162" s="35">
        <v>3.8977938445914715</v>
      </c>
      <c r="G11162" s="19" t="s">
        <v>5473</v>
      </c>
      <c r="H11162" s="19" t="s">
        <v>5474</v>
      </c>
    </row>
    <row r="11163" spans="1:8">
      <c r="A11163" s="26" t="s">
        <v>3518</v>
      </c>
      <c r="B11163" s="9" t="s">
        <v>888</v>
      </c>
      <c r="C11163" s="19" t="s">
        <v>3507</v>
      </c>
      <c r="D11163" s="19" t="s">
        <v>5412</v>
      </c>
      <c r="E11163" s="9" t="str">
        <f t="shared" si="174"/>
        <v>38013PM25-PRI</v>
      </c>
      <c r="F11163" s="35">
        <v>5.5759254184409146</v>
      </c>
      <c r="G11163" s="19" t="s">
        <v>5473</v>
      </c>
      <c r="H11163" s="19" t="s">
        <v>5474</v>
      </c>
    </row>
    <row r="11164" spans="1:8">
      <c r="A11164" s="26" t="s">
        <v>3519</v>
      </c>
      <c r="B11164" s="9" t="s">
        <v>3520</v>
      </c>
      <c r="C11164" s="19" t="s">
        <v>3507</v>
      </c>
      <c r="D11164" s="19" t="s">
        <v>5412</v>
      </c>
      <c r="E11164" s="9" t="str">
        <f t="shared" si="174"/>
        <v>38015PM25-PRI</v>
      </c>
      <c r="F11164" s="35">
        <v>3.2969059367044835</v>
      </c>
      <c r="G11164" s="19" t="s">
        <v>5473</v>
      </c>
      <c r="H11164" s="19" t="s">
        <v>5474</v>
      </c>
    </row>
    <row r="11165" spans="1:8">
      <c r="A11165" s="26" t="s">
        <v>3521</v>
      </c>
      <c r="B11165" s="9" t="s">
        <v>1313</v>
      </c>
      <c r="C11165" s="19" t="s">
        <v>3507</v>
      </c>
      <c r="D11165" s="19" t="s">
        <v>5412</v>
      </c>
      <c r="E11165" s="9" t="str">
        <f t="shared" si="174"/>
        <v>38017PM25-PRI</v>
      </c>
      <c r="F11165" s="35">
        <v>6.7356088747176832</v>
      </c>
      <c r="G11165" s="19" t="s">
        <v>5473</v>
      </c>
      <c r="H11165" s="19" t="s">
        <v>5474</v>
      </c>
    </row>
    <row r="11166" spans="1:8">
      <c r="A11166" s="26" t="s">
        <v>3522</v>
      </c>
      <c r="B11166" s="9" t="s">
        <v>3523</v>
      </c>
      <c r="C11166" s="19" t="s">
        <v>3507</v>
      </c>
      <c r="D11166" s="19" t="s">
        <v>5412</v>
      </c>
      <c r="E11166" s="9" t="str">
        <f t="shared" si="174"/>
        <v>38019PM25-PRI</v>
      </c>
      <c r="F11166" s="35">
        <v>6.574188502361185</v>
      </c>
      <c r="G11166" s="19" t="s">
        <v>5473</v>
      </c>
      <c r="H11166" s="19" t="s">
        <v>5474</v>
      </c>
    </row>
    <row r="11167" spans="1:8">
      <c r="A11167" s="26" t="s">
        <v>3524</v>
      </c>
      <c r="B11167" s="9" t="s">
        <v>3525</v>
      </c>
      <c r="C11167" s="19" t="s">
        <v>3507</v>
      </c>
      <c r="D11167" s="19" t="s">
        <v>5412</v>
      </c>
      <c r="E11167" s="9" t="str">
        <f t="shared" si="174"/>
        <v>38021PM25-PRI</v>
      </c>
      <c r="F11167" s="35">
        <v>5.5472445040654854</v>
      </c>
      <c r="G11167" s="19" t="s">
        <v>5473</v>
      </c>
      <c r="H11167" s="19" t="s">
        <v>5474</v>
      </c>
    </row>
    <row r="11168" spans="1:8">
      <c r="A11168" s="26" t="s">
        <v>3526</v>
      </c>
      <c r="B11168" s="9" t="s">
        <v>3527</v>
      </c>
      <c r="C11168" s="19" t="s">
        <v>3507</v>
      </c>
      <c r="D11168" s="19" t="s">
        <v>5412</v>
      </c>
      <c r="E11168" s="9" t="str">
        <f t="shared" si="174"/>
        <v>38023PM25-PRI</v>
      </c>
      <c r="F11168" s="35">
        <v>2.6780669219813893</v>
      </c>
      <c r="G11168" s="19" t="s">
        <v>5473</v>
      </c>
      <c r="H11168" s="19" t="s">
        <v>5474</v>
      </c>
    </row>
    <row r="11169" spans="1:8">
      <c r="A11169" s="26" t="s">
        <v>3528</v>
      </c>
      <c r="B11169" s="9" t="s">
        <v>3529</v>
      </c>
      <c r="C11169" s="19" t="s">
        <v>3507</v>
      </c>
      <c r="D11169" s="19" t="s">
        <v>5412</v>
      </c>
      <c r="E11169" s="9" t="str">
        <f t="shared" si="174"/>
        <v>38025PM25-PRI</v>
      </c>
      <c r="F11169" s="35">
        <v>4.58680175499721</v>
      </c>
      <c r="G11169" s="19" t="s">
        <v>5473</v>
      </c>
      <c r="H11169" s="19" t="s">
        <v>5474</v>
      </c>
    </row>
    <row r="11170" spans="1:8">
      <c r="A11170" s="26" t="s">
        <v>3530</v>
      </c>
      <c r="B11170" s="9" t="s">
        <v>3203</v>
      </c>
      <c r="C11170" s="19" t="s">
        <v>3507</v>
      </c>
      <c r="D11170" s="19" t="s">
        <v>5412</v>
      </c>
      <c r="E11170" s="9" t="str">
        <f t="shared" si="174"/>
        <v>38027PM25-PRI</v>
      </c>
      <c r="F11170" s="35">
        <v>4.8119002704075973</v>
      </c>
      <c r="G11170" s="19" t="s">
        <v>5473</v>
      </c>
      <c r="H11170" s="19" t="s">
        <v>5474</v>
      </c>
    </row>
    <row r="11171" spans="1:8">
      <c r="A11171" s="26" t="s">
        <v>3531</v>
      </c>
      <c r="B11171" s="9" t="s">
        <v>3532</v>
      </c>
      <c r="C11171" s="19" t="s">
        <v>3507</v>
      </c>
      <c r="D11171" s="19" t="s">
        <v>5412</v>
      </c>
      <c r="E11171" s="9" t="str">
        <f t="shared" si="174"/>
        <v>38029PM25-PRI</v>
      </c>
      <c r="F11171" s="35">
        <v>4.6762079264484315</v>
      </c>
      <c r="G11171" s="19" t="s">
        <v>5473</v>
      </c>
      <c r="H11171" s="19" t="s">
        <v>5474</v>
      </c>
    </row>
    <row r="11172" spans="1:8">
      <c r="A11172" s="26" t="s">
        <v>3533</v>
      </c>
      <c r="B11172" s="9" t="s">
        <v>3534</v>
      </c>
      <c r="C11172" s="19" t="s">
        <v>3507</v>
      </c>
      <c r="D11172" s="19" t="s">
        <v>5412</v>
      </c>
      <c r="E11172" s="9" t="str">
        <f t="shared" si="174"/>
        <v>38031PM25-PRI</v>
      </c>
      <c r="F11172" s="35">
        <v>7.369827131295021</v>
      </c>
      <c r="G11172" s="19" t="s">
        <v>5473</v>
      </c>
      <c r="H11172" s="19" t="s">
        <v>5474</v>
      </c>
    </row>
    <row r="11173" spans="1:8">
      <c r="A11173" s="26" t="s">
        <v>3535</v>
      </c>
      <c r="B11173" s="9" t="s">
        <v>2905</v>
      </c>
      <c r="C11173" s="19" t="s">
        <v>3507</v>
      </c>
      <c r="D11173" s="19" t="s">
        <v>5412</v>
      </c>
      <c r="E11173" s="9" t="str">
        <f t="shared" si="174"/>
        <v>38033PM25-PRI</v>
      </c>
      <c r="F11173" s="35">
        <v>3.0395055728143858</v>
      </c>
      <c r="G11173" s="19" t="s">
        <v>5473</v>
      </c>
      <c r="H11173" s="19" t="s">
        <v>5474</v>
      </c>
    </row>
    <row r="11174" spans="1:8">
      <c r="A11174" s="26" t="s">
        <v>3536</v>
      </c>
      <c r="B11174" s="9" t="s">
        <v>3537</v>
      </c>
      <c r="C11174" s="19" t="s">
        <v>3507</v>
      </c>
      <c r="D11174" s="19" t="s">
        <v>5412</v>
      </c>
      <c r="E11174" s="9" t="str">
        <f t="shared" si="174"/>
        <v>38035PM25-PRI</v>
      </c>
      <c r="F11174" s="35">
        <v>5.5374079096582847</v>
      </c>
      <c r="G11174" s="19" t="s">
        <v>5473</v>
      </c>
      <c r="H11174" s="19" t="s">
        <v>5474</v>
      </c>
    </row>
    <row r="11175" spans="1:8">
      <c r="A11175" s="26" t="s">
        <v>3538</v>
      </c>
      <c r="B11175" s="9" t="s">
        <v>376</v>
      </c>
      <c r="C11175" s="19" t="s">
        <v>3507</v>
      </c>
      <c r="D11175" s="19" t="s">
        <v>5412</v>
      </c>
      <c r="E11175" s="9" t="str">
        <f t="shared" si="174"/>
        <v>38037PM25-PRI</v>
      </c>
      <c r="F11175" s="35">
        <v>5.564887613313763</v>
      </c>
      <c r="G11175" s="19" t="s">
        <v>5473</v>
      </c>
      <c r="H11175" s="19" t="s">
        <v>5474</v>
      </c>
    </row>
    <row r="11176" spans="1:8">
      <c r="A11176" s="26" t="s">
        <v>3539</v>
      </c>
      <c r="B11176" s="9" t="s">
        <v>3540</v>
      </c>
      <c r="C11176" s="19" t="s">
        <v>3507</v>
      </c>
      <c r="D11176" s="19" t="s">
        <v>5412</v>
      </c>
      <c r="E11176" s="9" t="str">
        <f t="shared" si="174"/>
        <v>38039PM25-PRI</v>
      </c>
      <c r="F11176" s="35">
        <v>6.4088582022344287</v>
      </c>
      <c r="G11176" s="19" t="s">
        <v>5473</v>
      </c>
      <c r="H11176" s="19" t="s">
        <v>5474</v>
      </c>
    </row>
    <row r="11177" spans="1:8">
      <c r="A11177" s="26" t="s">
        <v>3541</v>
      </c>
      <c r="B11177" s="9" t="s">
        <v>3542</v>
      </c>
      <c r="C11177" s="19" t="s">
        <v>3507</v>
      </c>
      <c r="D11177" s="19" t="s">
        <v>5412</v>
      </c>
      <c r="E11177" s="9" t="str">
        <f t="shared" si="174"/>
        <v>38041PM25-PRI</v>
      </c>
      <c r="F11177" s="35">
        <v>2.9079824036901005</v>
      </c>
      <c r="G11177" s="19" t="s">
        <v>5473</v>
      </c>
      <c r="H11177" s="19" t="s">
        <v>5474</v>
      </c>
    </row>
    <row r="11178" spans="1:8">
      <c r="A11178" s="26" t="s">
        <v>3543</v>
      </c>
      <c r="B11178" s="9" t="s">
        <v>3544</v>
      </c>
      <c r="C11178" s="19" t="s">
        <v>3507</v>
      </c>
      <c r="D11178" s="19" t="s">
        <v>5412</v>
      </c>
      <c r="E11178" s="9" t="str">
        <f t="shared" si="174"/>
        <v>38043PM25-PRI</v>
      </c>
      <c r="F11178" s="35">
        <v>6.384429229852489</v>
      </c>
      <c r="G11178" s="19" t="s">
        <v>5473</v>
      </c>
      <c r="H11178" s="19" t="s">
        <v>5474</v>
      </c>
    </row>
    <row r="11179" spans="1:8">
      <c r="A11179" s="26" t="s">
        <v>3545</v>
      </c>
      <c r="B11179" s="9" t="s">
        <v>3546</v>
      </c>
      <c r="C11179" s="19" t="s">
        <v>3507</v>
      </c>
      <c r="D11179" s="19" t="s">
        <v>5412</v>
      </c>
      <c r="E11179" s="9" t="str">
        <f t="shared" si="174"/>
        <v>38045PM25-PRI</v>
      </c>
      <c r="F11179" s="35">
        <v>4.6803815570649814</v>
      </c>
      <c r="G11179" s="19" t="s">
        <v>5473</v>
      </c>
      <c r="H11179" s="19" t="s">
        <v>5474</v>
      </c>
    </row>
    <row r="11180" spans="1:8">
      <c r="A11180" s="26" t="s">
        <v>3547</v>
      </c>
      <c r="B11180" s="9" t="s">
        <v>401</v>
      </c>
      <c r="C11180" s="19" t="s">
        <v>3507</v>
      </c>
      <c r="D11180" s="19" t="s">
        <v>5412</v>
      </c>
      <c r="E11180" s="9" t="str">
        <f t="shared" si="174"/>
        <v>38047PM25-PRI</v>
      </c>
      <c r="F11180" s="35">
        <v>4.5566056805352186</v>
      </c>
      <c r="G11180" s="19" t="s">
        <v>5473</v>
      </c>
      <c r="H11180" s="19" t="s">
        <v>5474</v>
      </c>
    </row>
    <row r="11181" spans="1:8">
      <c r="A11181" s="26" t="s">
        <v>3548</v>
      </c>
      <c r="B11181" s="9" t="s">
        <v>1385</v>
      </c>
      <c r="C11181" s="19" t="s">
        <v>3507</v>
      </c>
      <c r="D11181" s="19" t="s">
        <v>5412</v>
      </c>
      <c r="E11181" s="9" t="str">
        <f t="shared" si="174"/>
        <v>38049PM25-PRI</v>
      </c>
      <c r="F11181" s="35">
        <v>6.5154117424003033</v>
      </c>
      <c r="G11181" s="19" t="s">
        <v>5473</v>
      </c>
      <c r="H11181" s="19" t="s">
        <v>5474</v>
      </c>
    </row>
    <row r="11182" spans="1:8">
      <c r="A11182" s="26" t="s">
        <v>3549</v>
      </c>
      <c r="B11182" s="9" t="s">
        <v>1039</v>
      </c>
      <c r="C11182" s="19" t="s">
        <v>3507</v>
      </c>
      <c r="D11182" s="19" t="s">
        <v>5412</v>
      </c>
      <c r="E11182" s="9" t="str">
        <f t="shared" si="174"/>
        <v>38051PM25-PRI</v>
      </c>
      <c r="F11182" s="35">
        <v>4.7729300816305837</v>
      </c>
      <c r="G11182" s="19" t="s">
        <v>5473</v>
      </c>
      <c r="H11182" s="19" t="s">
        <v>5474</v>
      </c>
    </row>
    <row r="11183" spans="1:8">
      <c r="A11183" s="26" t="s">
        <v>3550</v>
      </c>
      <c r="B11183" s="9" t="s">
        <v>3551</v>
      </c>
      <c r="C11183" s="19" t="s">
        <v>3507</v>
      </c>
      <c r="D11183" s="19" t="s">
        <v>5412</v>
      </c>
      <c r="E11183" s="9" t="str">
        <f t="shared" si="174"/>
        <v>38053PM25-PRI</v>
      </c>
      <c r="F11183" s="35">
        <v>4.1079846625705256</v>
      </c>
      <c r="G11183" s="19" t="s">
        <v>5473</v>
      </c>
      <c r="H11183" s="19" t="s">
        <v>5474</v>
      </c>
    </row>
    <row r="11184" spans="1:8">
      <c r="A11184" s="26" t="s">
        <v>3552</v>
      </c>
      <c r="B11184" s="9" t="s">
        <v>1387</v>
      </c>
      <c r="C11184" s="19" t="s">
        <v>3507</v>
      </c>
      <c r="D11184" s="19" t="s">
        <v>5412</v>
      </c>
      <c r="E11184" s="9" t="str">
        <f t="shared" si="174"/>
        <v>38055PM25-PRI</v>
      </c>
      <c r="F11184" s="35">
        <v>4.9840740256480771</v>
      </c>
      <c r="G11184" s="19" t="s">
        <v>5473</v>
      </c>
      <c r="H11184" s="19" t="s">
        <v>5474</v>
      </c>
    </row>
    <row r="11185" spans="1:8">
      <c r="A11185" s="26" t="s">
        <v>3553</v>
      </c>
      <c r="B11185" s="9" t="s">
        <v>1401</v>
      </c>
      <c r="C11185" s="19" t="s">
        <v>3507</v>
      </c>
      <c r="D11185" s="19" t="s">
        <v>5412</v>
      </c>
      <c r="E11185" s="9" t="str">
        <f t="shared" si="174"/>
        <v>38057PM25-PRI</v>
      </c>
      <c r="F11185" s="35">
        <v>3.8143598555654896</v>
      </c>
      <c r="G11185" s="19" t="s">
        <v>5473</v>
      </c>
      <c r="H11185" s="19" t="s">
        <v>5474</v>
      </c>
    </row>
    <row r="11186" spans="1:8">
      <c r="A11186" s="26" t="s">
        <v>3554</v>
      </c>
      <c r="B11186" s="9" t="s">
        <v>1840</v>
      </c>
      <c r="C11186" s="19" t="s">
        <v>3507</v>
      </c>
      <c r="D11186" s="19" t="s">
        <v>5412</v>
      </c>
      <c r="E11186" s="9" t="str">
        <f t="shared" si="174"/>
        <v>38059PM25-PRI</v>
      </c>
      <c r="F11186" s="35">
        <v>6.8589580991940391</v>
      </c>
      <c r="G11186" s="19" t="s">
        <v>5473</v>
      </c>
      <c r="H11186" s="19" t="s">
        <v>5474</v>
      </c>
    </row>
    <row r="11187" spans="1:8">
      <c r="A11187" s="26" t="s">
        <v>3555</v>
      </c>
      <c r="B11187" s="9" t="s">
        <v>3556</v>
      </c>
      <c r="C11187" s="19" t="s">
        <v>3507</v>
      </c>
      <c r="D11187" s="19" t="s">
        <v>5412</v>
      </c>
      <c r="E11187" s="9" t="str">
        <f t="shared" si="174"/>
        <v>38061PM25-PRI</v>
      </c>
      <c r="F11187" s="35">
        <v>4.2760188417224843</v>
      </c>
      <c r="G11187" s="19" t="s">
        <v>5473</v>
      </c>
      <c r="H11187" s="19" t="s">
        <v>5474</v>
      </c>
    </row>
    <row r="11188" spans="1:8">
      <c r="A11188" s="26" t="s">
        <v>3557</v>
      </c>
      <c r="B11188" s="9" t="s">
        <v>2046</v>
      </c>
      <c r="C11188" s="19" t="s">
        <v>3507</v>
      </c>
      <c r="D11188" s="19" t="s">
        <v>5412</v>
      </c>
      <c r="E11188" s="9" t="str">
        <f t="shared" si="174"/>
        <v>38063PM25-PRI</v>
      </c>
      <c r="F11188" s="35">
        <v>6.6784517445053408</v>
      </c>
      <c r="G11188" s="19" t="s">
        <v>5473</v>
      </c>
      <c r="H11188" s="19" t="s">
        <v>5474</v>
      </c>
    </row>
    <row r="11189" spans="1:8">
      <c r="A11189" s="26" t="s">
        <v>3558</v>
      </c>
      <c r="B11189" s="9" t="s">
        <v>3559</v>
      </c>
      <c r="C11189" s="19" t="s">
        <v>3507</v>
      </c>
      <c r="D11189" s="19" t="s">
        <v>5412</v>
      </c>
      <c r="E11189" s="9" t="str">
        <f t="shared" si="174"/>
        <v>38065PM25-PRI</v>
      </c>
      <c r="F11189" s="35">
        <v>4.5359924591953176</v>
      </c>
      <c r="G11189" s="19" t="s">
        <v>5473</v>
      </c>
      <c r="H11189" s="19" t="s">
        <v>5474</v>
      </c>
    </row>
    <row r="11190" spans="1:8">
      <c r="A11190" s="26" t="s">
        <v>3560</v>
      </c>
      <c r="B11190" s="9" t="s">
        <v>3561</v>
      </c>
      <c r="C11190" s="19" t="s">
        <v>3507</v>
      </c>
      <c r="D11190" s="19" t="s">
        <v>5412</v>
      </c>
      <c r="E11190" s="9" t="str">
        <f t="shared" si="174"/>
        <v>38067PM25-PRI</v>
      </c>
      <c r="F11190" s="35">
        <v>5.325754488619542</v>
      </c>
      <c r="G11190" s="19" t="s">
        <v>5473</v>
      </c>
      <c r="H11190" s="19" t="s">
        <v>5474</v>
      </c>
    </row>
    <row r="11191" spans="1:8">
      <c r="A11191" s="26" t="s">
        <v>3562</v>
      </c>
      <c r="B11191" s="9" t="s">
        <v>1083</v>
      </c>
      <c r="C11191" s="19" t="s">
        <v>3507</v>
      </c>
      <c r="D11191" s="19" t="s">
        <v>5412</v>
      </c>
      <c r="E11191" s="9" t="str">
        <f t="shared" si="174"/>
        <v>38069PM25-PRI</v>
      </c>
      <c r="F11191" s="35">
        <v>4.5720387945155387</v>
      </c>
      <c r="G11191" s="19" t="s">
        <v>5473</v>
      </c>
      <c r="H11191" s="19" t="s">
        <v>5474</v>
      </c>
    </row>
    <row r="11192" spans="1:8">
      <c r="A11192" s="26" t="s">
        <v>3563</v>
      </c>
      <c r="B11192" s="9" t="s">
        <v>2553</v>
      </c>
      <c r="C11192" s="19" t="s">
        <v>3507</v>
      </c>
      <c r="D11192" s="19" t="s">
        <v>5412</v>
      </c>
      <c r="E11192" s="9" t="str">
        <f t="shared" si="174"/>
        <v>38071PM25-PRI</v>
      </c>
      <c r="F11192" s="35">
        <v>7.0759874539552863</v>
      </c>
      <c r="G11192" s="19" t="s">
        <v>5473</v>
      </c>
      <c r="H11192" s="19" t="s">
        <v>5474</v>
      </c>
    </row>
    <row r="11193" spans="1:8">
      <c r="A11193" s="26" t="s">
        <v>3564</v>
      </c>
      <c r="B11193" s="9" t="s">
        <v>3565</v>
      </c>
      <c r="C11193" s="19" t="s">
        <v>3507</v>
      </c>
      <c r="D11193" s="19" t="s">
        <v>5412</v>
      </c>
      <c r="E11193" s="9" t="str">
        <f t="shared" si="174"/>
        <v>38073PM25-PRI</v>
      </c>
      <c r="F11193" s="35">
        <v>4.9835421367986914</v>
      </c>
      <c r="G11193" s="19" t="s">
        <v>5473</v>
      </c>
      <c r="H11193" s="19" t="s">
        <v>5474</v>
      </c>
    </row>
    <row r="11194" spans="1:8">
      <c r="A11194" s="26" t="s">
        <v>3566</v>
      </c>
      <c r="B11194" s="9" t="s">
        <v>2559</v>
      </c>
      <c r="C11194" s="19" t="s">
        <v>3507</v>
      </c>
      <c r="D11194" s="19" t="s">
        <v>5412</v>
      </c>
      <c r="E11194" s="9" t="str">
        <f t="shared" si="174"/>
        <v>38075PM25-PRI</v>
      </c>
      <c r="F11194" s="35">
        <v>4.9054067778663741</v>
      </c>
      <c r="G11194" s="19" t="s">
        <v>5473</v>
      </c>
      <c r="H11194" s="19" t="s">
        <v>5474</v>
      </c>
    </row>
    <row r="11195" spans="1:8">
      <c r="A11195" s="26" t="s">
        <v>3567</v>
      </c>
      <c r="B11195" s="9" t="s">
        <v>1420</v>
      </c>
      <c r="C11195" s="19" t="s">
        <v>3507</v>
      </c>
      <c r="D11195" s="19" t="s">
        <v>5412</v>
      </c>
      <c r="E11195" s="9" t="str">
        <f t="shared" si="174"/>
        <v>38077PM25-PRI</v>
      </c>
      <c r="F11195" s="35">
        <v>6.7311535722127323</v>
      </c>
      <c r="G11195" s="19" t="s">
        <v>5473</v>
      </c>
      <c r="H11195" s="19" t="s">
        <v>5474</v>
      </c>
    </row>
    <row r="11196" spans="1:8">
      <c r="A11196" s="26" t="s">
        <v>3568</v>
      </c>
      <c r="B11196" s="9" t="s">
        <v>3569</v>
      </c>
      <c r="C11196" s="19" t="s">
        <v>3507</v>
      </c>
      <c r="D11196" s="19" t="s">
        <v>5412</v>
      </c>
      <c r="E11196" s="9" t="str">
        <f t="shared" si="174"/>
        <v>38079PM25-PRI</v>
      </c>
      <c r="F11196" s="35">
        <v>6.8175627365153542</v>
      </c>
      <c r="G11196" s="19" t="s">
        <v>5473</v>
      </c>
      <c r="H11196" s="19" t="s">
        <v>5474</v>
      </c>
    </row>
    <row r="11197" spans="1:8">
      <c r="A11197" s="26" t="s">
        <v>3570</v>
      </c>
      <c r="B11197" s="9" t="s">
        <v>3571</v>
      </c>
      <c r="C11197" s="19" t="s">
        <v>3507</v>
      </c>
      <c r="D11197" s="19" t="s">
        <v>5412</v>
      </c>
      <c r="E11197" s="9" t="str">
        <f t="shared" si="174"/>
        <v>38081PM25-PRI</v>
      </c>
      <c r="F11197" s="35">
        <v>6.6988482747253704</v>
      </c>
      <c r="G11197" s="19" t="s">
        <v>5473</v>
      </c>
      <c r="H11197" s="19" t="s">
        <v>5474</v>
      </c>
    </row>
    <row r="11198" spans="1:8">
      <c r="A11198" s="26" t="s">
        <v>3572</v>
      </c>
      <c r="B11198" s="9" t="s">
        <v>1884</v>
      </c>
      <c r="C11198" s="19" t="s">
        <v>3507</v>
      </c>
      <c r="D11198" s="19" t="s">
        <v>5412</v>
      </c>
      <c r="E11198" s="9" t="str">
        <f t="shared" si="174"/>
        <v>38083PM25-PRI</v>
      </c>
      <c r="F11198" s="35">
        <v>4.8181791183662153</v>
      </c>
      <c r="G11198" s="19" t="s">
        <v>5473</v>
      </c>
      <c r="H11198" s="19" t="s">
        <v>5474</v>
      </c>
    </row>
    <row r="11199" spans="1:8">
      <c r="A11199" s="26" t="s">
        <v>3573</v>
      </c>
      <c r="B11199" s="9" t="s">
        <v>1717</v>
      </c>
      <c r="C11199" s="19" t="s">
        <v>3507</v>
      </c>
      <c r="D11199" s="19" t="s">
        <v>5412</v>
      </c>
      <c r="E11199" s="9" t="str">
        <f t="shared" si="174"/>
        <v>38085PM25-PRI</v>
      </c>
      <c r="F11199" s="35">
        <v>3.5540305746178174</v>
      </c>
      <c r="G11199" s="19" t="s">
        <v>5473</v>
      </c>
      <c r="H11199" s="19" t="s">
        <v>5474</v>
      </c>
    </row>
    <row r="11200" spans="1:8">
      <c r="A11200" s="26" t="s">
        <v>3574</v>
      </c>
      <c r="B11200" s="9" t="s">
        <v>3575</v>
      </c>
      <c r="C11200" s="19" t="s">
        <v>3507</v>
      </c>
      <c r="D11200" s="19" t="s">
        <v>5412</v>
      </c>
      <c r="E11200" s="9" t="str">
        <f t="shared" si="174"/>
        <v>38087PM25-PRI</v>
      </c>
      <c r="F11200" s="35">
        <v>2.6439484375783713</v>
      </c>
      <c r="G11200" s="19" t="s">
        <v>5473</v>
      </c>
      <c r="H11200" s="19" t="s">
        <v>5474</v>
      </c>
    </row>
    <row r="11201" spans="1:8">
      <c r="A11201" s="26" t="s">
        <v>3576</v>
      </c>
      <c r="B11201" s="9" t="s">
        <v>1432</v>
      </c>
      <c r="C11201" s="19" t="s">
        <v>3507</v>
      </c>
      <c r="D11201" s="19" t="s">
        <v>5412</v>
      </c>
      <c r="E11201" s="9" t="str">
        <f t="shared" si="174"/>
        <v>38089PM25-PRI</v>
      </c>
      <c r="F11201" s="35">
        <v>4.2408442646807911</v>
      </c>
      <c r="G11201" s="19" t="s">
        <v>5473</v>
      </c>
      <c r="H11201" s="19" t="s">
        <v>5474</v>
      </c>
    </row>
    <row r="11202" spans="1:8">
      <c r="A11202" s="26" t="s">
        <v>3577</v>
      </c>
      <c r="B11202" s="9" t="s">
        <v>2575</v>
      </c>
      <c r="C11202" s="19" t="s">
        <v>3507</v>
      </c>
      <c r="D11202" s="19" t="s">
        <v>5412</v>
      </c>
      <c r="E11202" s="9" t="str">
        <f t="shared" si="174"/>
        <v>38091PM25-PRI</v>
      </c>
      <c r="F11202" s="35">
        <v>6.003387304383172</v>
      </c>
      <c r="G11202" s="19" t="s">
        <v>5473</v>
      </c>
      <c r="H11202" s="19" t="s">
        <v>5474</v>
      </c>
    </row>
    <row r="11203" spans="1:8">
      <c r="A11203" s="26" t="s">
        <v>3578</v>
      </c>
      <c r="B11203" s="9" t="s">
        <v>3579</v>
      </c>
      <c r="C11203" s="19" t="s">
        <v>3507</v>
      </c>
      <c r="D11203" s="19" t="s">
        <v>5412</v>
      </c>
      <c r="E11203" s="9" t="str">
        <f t="shared" ref="E11203:E11266" si="175">A11203&amp;D11203</f>
        <v>38093PM25-PRI</v>
      </c>
      <c r="F11203" s="35">
        <v>5.2454517757960168</v>
      </c>
      <c r="G11203" s="19" t="s">
        <v>5473</v>
      </c>
      <c r="H11203" s="19" t="s">
        <v>5474</v>
      </c>
    </row>
    <row r="11204" spans="1:8">
      <c r="A11204" s="26" t="s">
        <v>3580</v>
      </c>
      <c r="B11204" s="9" t="s">
        <v>3581</v>
      </c>
      <c r="C11204" s="19" t="s">
        <v>3507</v>
      </c>
      <c r="D11204" s="19" t="s">
        <v>5412</v>
      </c>
      <c r="E11204" s="9" t="str">
        <f t="shared" si="175"/>
        <v>38095PM25-PRI</v>
      </c>
      <c r="F11204" s="35">
        <v>5.2665737083516193</v>
      </c>
      <c r="G11204" s="19" t="s">
        <v>5473</v>
      </c>
      <c r="H11204" s="19" t="s">
        <v>5474</v>
      </c>
    </row>
    <row r="11205" spans="1:8">
      <c r="A11205" s="26" t="s">
        <v>3582</v>
      </c>
      <c r="B11205" s="9" t="s">
        <v>3583</v>
      </c>
      <c r="C11205" s="19" t="s">
        <v>3507</v>
      </c>
      <c r="D11205" s="19" t="s">
        <v>5412</v>
      </c>
      <c r="E11205" s="9" t="str">
        <f t="shared" si="175"/>
        <v>38097PM25-PRI</v>
      </c>
      <c r="F11205" s="35">
        <v>6.5902069769982061</v>
      </c>
      <c r="G11205" s="19" t="s">
        <v>5473</v>
      </c>
      <c r="H11205" s="19" t="s">
        <v>5474</v>
      </c>
    </row>
    <row r="11206" spans="1:8">
      <c r="A11206" s="26" t="s">
        <v>3584</v>
      </c>
      <c r="B11206" s="9" t="s">
        <v>3585</v>
      </c>
      <c r="C11206" s="19" t="s">
        <v>3507</v>
      </c>
      <c r="D11206" s="19" t="s">
        <v>5412</v>
      </c>
      <c r="E11206" s="9" t="str">
        <f t="shared" si="175"/>
        <v>38099PM25-PRI</v>
      </c>
      <c r="F11206" s="35">
        <v>5.1851886451353968</v>
      </c>
      <c r="G11206" s="19" t="s">
        <v>5473</v>
      </c>
      <c r="H11206" s="19" t="s">
        <v>5474</v>
      </c>
    </row>
    <row r="11207" spans="1:8">
      <c r="A11207" s="26" t="s">
        <v>3586</v>
      </c>
      <c r="B11207" s="9" t="s">
        <v>3587</v>
      </c>
      <c r="C11207" s="19" t="s">
        <v>3507</v>
      </c>
      <c r="D11207" s="19" t="s">
        <v>5412</v>
      </c>
      <c r="E11207" s="9" t="str">
        <f t="shared" si="175"/>
        <v>38101PM25-PRI</v>
      </c>
      <c r="F11207" s="35">
        <v>3.8169432099963885</v>
      </c>
      <c r="G11207" s="19" t="s">
        <v>5473</v>
      </c>
      <c r="H11207" s="19" t="s">
        <v>5474</v>
      </c>
    </row>
    <row r="11208" spans="1:8">
      <c r="A11208" s="26" t="s">
        <v>3588</v>
      </c>
      <c r="B11208" s="9" t="s">
        <v>1589</v>
      </c>
      <c r="C11208" s="19" t="s">
        <v>3507</v>
      </c>
      <c r="D11208" s="19" t="s">
        <v>5412</v>
      </c>
      <c r="E11208" s="9" t="str">
        <f t="shared" si="175"/>
        <v>38103PM25-PRI</v>
      </c>
      <c r="F11208" s="35">
        <v>6.1948249504719053</v>
      </c>
      <c r="G11208" s="19" t="s">
        <v>5473</v>
      </c>
      <c r="H11208" s="19" t="s">
        <v>5474</v>
      </c>
    </row>
    <row r="11209" spans="1:8">
      <c r="A11209" s="26" t="s">
        <v>3589</v>
      </c>
      <c r="B11209" s="9" t="s">
        <v>3590</v>
      </c>
      <c r="C11209" s="19" t="s">
        <v>3507</v>
      </c>
      <c r="D11209" s="19" t="s">
        <v>5412</v>
      </c>
      <c r="E11209" s="9" t="str">
        <f t="shared" si="175"/>
        <v>38105PM25-PRI</v>
      </c>
      <c r="F11209" s="35">
        <v>2.9990990944963021</v>
      </c>
      <c r="G11209" s="19" t="s">
        <v>5473</v>
      </c>
      <c r="H11209" s="19" t="s">
        <v>5474</v>
      </c>
    </row>
    <row r="11210" spans="1:8">
      <c r="A11210" s="26" t="s">
        <v>3591</v>
      </c>
      <c r="B11210" s="9" t="s">
        <v>586</v>
      </c>
      <c r="C11210" s="19" t="s">
        <v>3593</v>
      </c>
      <c r="D11210" s="19" t="s">
        <v>5412</v>
      </c>
      <c r="E11210" s="9" t="str">
        <f t="shared" si="175"/>
        <v>39001PM25-PRI</v>
      </c>
      <c r="F11210" s="35">
        <v>5.4269040407771296</v>
      </c>
      <c r="G11210" s="19" t="s">
        <v>5473</v>
      </c>
      <c r="H11210" s="19" t="s">
        <v>5474</v>
      </c>
    </row>
    <row r="11211" spans="1:8">
      <c r="A11211" s="26" t="s">
        <v>3594</v>
      </c>
      <c r="B11211" s="9" t="s">
        <v>1461</v>
      </c>
      <c r="C11211" s="19" t="s">
        <v>3593</v>
      </c>
      <c r="D11211" s="19" t="s">
        <v>5412</v>
      </c>
      <c r="E11211" s="9" t="str">
        <f t="shared" si="175"/>
        <v>39003PM25-PRI</v>
      </c>
      <c r="F11211" s="35">
        <v>5.8556731772774713</v>
      </c>
      <c r="G11211" s="19" t="s">
        <v>5473</v>
      </c>
      <c r="H11211" s="19" t="s">
        <v>5474</v>
      </c>
    </row>
    <row r="11212" spans="1:8">
      <c r="A11212" s="26" t="s">
        <v>3595</v>
      </c>
      <c r="B11212" s="9" t="s">
        <v>3596</v>
      </c>
      <c r="C11212" s="19" t="s">
        <v>3593</v>
      </c>
      <c r="D11212" s="19" t="s">
        <v>5412</v>
      </c>
      <c r="E11212" s="9" t="str">
        <f t="shared" si="175"/>
        <v>39005PM25-PRI</v>
      </c>
      <c r="F11212" s="35">
        <v>7.4214391296635727</v>
      </c>
      <c r="G11212" s="19" t="s">
        <v>5473</v>
      </c>
      <c r="H11212" s="19" t="s">
        <v>5474</v>
      </c>
    </row>
    <row r="11213" spans="1:8">
      <c r="A11213" s="26" t="s">
        <v>3597</v>
      </c>
      <c r="B11213" s="9" t="s">
        <v>3598</v>
      </c>
      <c r="C11213" s="19" t="s">
        <v>3593</v>
      </c>
      <c r="D11213" s="19" t="s">
        <v>5412</v>
      </c>
      <c r="E11213" s="9" t="str">
        <f t="shared" si="175"/>
        <v>39007PM25-PRI</v>
      </c>
      <c r="F11213" s="35">
        <v>10.25105186080569</v>
      </c>
      <c r="G11213" s="19" t="s">
        <v>5473</v>
      </c>
      <c r="H11213" s="19" t="s">
        <v>5474</v>
      </c>
    </row>
    <row r="11214" spans="1:8">
      <c r="A11214" s="26" t="s">
        <v>3599</v>
      </c>
      <c r="B11214" s="9" t="s">
        <v>3600</v>
      </c>
      <c r="C11214" s="19" t="s">
        <v>3593</v>
      </c>
      <c r="D11214" s="19" t="s">
        <v>5412</v>
      </c>
      <c r="E11214" s="9" t="str">
        <f t="shared" si="175"/>
        <v>39009PM25-PRI</v>
      </c>
      <c r="F11214" s="35">
        <v>2.7787397260273976</v>
      </c>
      <c r="G11214" s="19" t="s">
        <v>5473</v>
      </c>
      <c r="H11214" s="19" t="s">
        <v>5474</v>
      </c>
    </row>
    <row r="11215" spans="1:8">
      <c r="A11215" s="26" t="s">
        <v>3601</v>
      </c>
      <c r="B11215" s="9" t="s">
        <v>3602</v>
      </c>
      <c r="C11215" s="19" t="s">
        <v>3593</v>
      </c>
      <c r="D11215" s="19" t="s">
        <v>5412</v>
      </c>
      <c r="E11215" s="9" t="str">
        <f t="shared" si="175"/>
        <v>39011PM25-PRI</v>
      </c>
      <c r="F11215" s="35">
        <v>7.5646026490066225</v>
      </c>
      <c r="G11215" s="19" t="s">
        <v>5473</v>
      </c>
      <c r="H11215" s="19" t="s">
        <v>5474</v>
      </c>
    </row>
    <row r="11216" spans="1:8">
      <c r="A11216" s="26" t="s">
        <v>3603</v>
      </c>
      <c r="B11216" s="9" t="s">
        <v>3604</v>
      </c>
      <c r="C11216" s="19" t="s">
        <v>3593</v>
      </c>
      <c r="D11216" s="19" t="s">
        <v>5412</v>
      </c>
      <c r="E11216" s="9" t="str">
        <f t="shared" si="175"/>
        <v>39013PM25-PRI</v>
      </c>
      <c r="F11216" s="35">
        <v>6.9186666666666667</v>
      </c>
      <c r="G11216" s="19" t="s">
        <v>5473</v>
      </c>
      <c r="H11216" s="19" t="s">
        <v>5474</v>
      </c>
    </row>
    <row r="11217" spans="1:8">
      <c r="A11217" s="26" t="s">
        <v>3605</v>
      </c>
      <c r="B11217" s="9" t="s">
        <v>1307</v>
      </c>
      <c r="C11217" s="19" t="s">
        <v>3593</v>
      </c>
      <c r="D11217" s="19" t="s">
        <v>5412</v>
      </c>
      <c r="E11217" s="9" t="str">
        <f t="shared" si="175"/>
        <v>39015PM25-PRI</v>
      </c>
      <c r="F11217" s="35">
        <v>7.0880642283675295</v>
      </c>
      <c r="G11217" s="19" t="s">
        <v>5473</v>
      </c>
      <c r="H11217" s="19" t="s">
        <v>5474</v>
      </c>
    </row>
    <row r="11218" spans="1:8">
      <c r="A11218" s="26" t="s">
        <v>3606</v>
      </c>
      <c r="B11218" s="9" t="s">
        <v>36</v>
      </c>
      <c r="C11218" s="19" t="s">
        <v>3593</v>
      </c>
      <c r="D11218" s="19" t="s">
        <v>5412</v>
      </c>
      <c r="E11218" s="9" t="str">
        <f t="shared" si="175"/>
        <v>39017PM25-PRI</v>
      </c>
      <c r="F11218" s="35">
        <v>6.1619999999999999</v>
      </c>
      <c r="G11218" s="19" t="s">
        <v>5473</v>
      </c>
      <c r="H11218" s="19" t="s">
        <v>5474</v>
      </c>
    </row>
    <row r="11219" spans="1:8">
      <c r="A11219" s="26" t="s">
        <v>3607</v>
      </c>
      <c r="B11219" s="9" t="s">
        <v>342</v>
      </c>
      <c r="C11219" s="19" t="s">
        <v>3593</v>
      </c>
      <c r="D11219" s="19" t="s">
        <v>5412</v>
      </c>
      <c r="E11219" s="9" t="str">
        <f t="shared" si="175"/>
        <v>39019PM25-PRI</v>
      </c>
      <c r="F11219" s="35">
        <v>8.9001788908765658</v>
      </c>
      <c r="G11219" s="19" t="s">
        <v>5473</v>
      </c>
      <c r="H11219" s="19" t="s">
        <v>5474</v>
      </c>
    </row>
    <row r="11220" spans="1:8">
      <c r="A11220" s="26" t="s">
        <v>3608</v>
      </c>
      <c r="B11220" s="9" t="s">
        <v>1315</v>
      </c>
      <c r="C11220" s="19" t="s">
        <v>3593</v>
      </c>
      <c r="D11220" s="19" t="s">
        <v>5412</v>
      </c>
      <c r="E11220" s="9" t="str">
        <f t="shared" si="175"/>
        <v>39021PM25-PRI</v>
      </c>
      <c r="F11220" s="35">
        <v>8.0214972355365539</v>
      </c>
      <c r="G11220" s="19" t="s">
        <v>5473</v>
      </c>
      <c r="H11220" s="19" t="s">
        <v>5474</v>
      </c>
    </row>
    <row r="11221" spans="1:8">
      <c r="A11221" s="26" t="s">
        <v>3609</v>
      </c>
      <c r="B11221" s="9" t="s">
        <v>346</v>
      </c>
      <c r="C11221" s="19" t="s">
        <v>3593</v>
      </c>
      <c r="D11221" s="19" t="s">
        <v>5412</v>
      </c>
      <c r="E11221" s="9" t="str">
        <f t="shared" si="175"/>
        <v>39023PM25-PRI</v>
      </c>
      <c r="F11221" s="35">
        <v>5.0134462735070064</v>
      </c>
      <c r="G11221" s="19" t="s">
        <v>5473</v>
      </c>
      <c r="H11221" s="19" t="s">
        <v>5474</v>
      </c>
    </row>
    <row r="11222" spans="1:8">
      <c r="A11222" s="26" t="s">
        <v>3610</v>
      </c>
      <c r="B11222" s="9" t="s">
        <v>3611</v>
      </c>
      <c r="C11222" s="19" t="s">
        <v>3593</v>
      </c>
      <c r="D11222" s="19" t="s">
        <v>5412</v>
      </c>
      <c r="E11222" s="9" t="str">
        <f t="shared" si="175"/>
        <v>39025PM25-PRI</v>
      </c>
      <c r="F11222" s="35">
        <v>4.1932137989627769</v>
      </c>
      <c r="G11222" s="19" t="s">
        <v>5473</v>
      </c>
      <c r="H11222" s="19" t="s">
        <v>5474</v>
      </c>
    </row>
    <row r="11223" spans="1:8">
      <c r="A11223" s="26" t="s">
        <v>3612</v>
      </c>
      <c r="B11223" s="9" t="s">
        <v>1321</v>
      </c>
      <c r="C11223" s="19" t="s">
        <v>3593</v>
      </c>
      <c r="D11223" s="19" t="s">
        <v>5412</v>
      </c>
      <c r="E11223" s="9" t="str">
        <f t="shared" si="175"/>
        <v>39027PM25-PRI</v>
      </c>
      <c r="F11223" s="35">
        <v>6.6014258424581422</v>
      </c>
      <c r="G11223" s="19" t="s">
        <v>5473</v>
      </c>
      <c r="H11223" s="19" t="s">
        <v>5474</v>
      </c>
    </row>
    <row r="11224" spans="1:8">
      <c r="A11224" s="26" t="s">
        <v>3613</v>
      </c>
      <c r="B11224" s="9" t="s">
        <v>3614</v>
      </c>
      <c r="C11224" s="19" t="s">
        <v>3593</v>
      </c>
      <c r="D11224" s="19" t="s">
        <v>5412</v>
      </c>
      <c r="E11224" s="9" t="str">
        <f t="shared" si="175"/>
        <v>39029PM25-PRI</v>
      </c>
      <c r="F11224" s="35">
        <v>8.245239179954444</v>
      </c>
      <c r="G11224" s="19" t="s">
        <v>5473</v>
      </c>
      <c r="H11224" s="19" t="s">
        <v>5474</v>
      </c>
    </row>
    <row r="11225" spans="1:8">
      <c r="A11225" s="26" t="s">
        <v>3615</v>
      </c>
      <c r="B11225" s="9" t="s">
        <v>3616</v>
      </c>
      <c r="C11225" s="19" t="s">
        <v>3593</v>
      </c>
      <c r="D11225" s="19" t="s">
        <v>5412</v>
      </c>
      <c r="E11225" s="9" t="str">
        <f t="shared" si="175"/>
        <v>39031PM25-PRI</v>
      </c>
      <c r="F11225" s="35">
        <v>10.235531314331798</v>
      </c>
      <c r="G11225" s="19" t="s">
        <v>5473</v>
      </c>
      <c r="H11225" s="19" t="s">
        <v>5474</v>
      </c>
    </row>
    <row r="11226" spans="1:8">
      <c r="A11226" s="26" t="s">
        <v>3617</v>
      </c>
      <c r="B11226" s="9" t="s">
        <v>358</v>
      </c>
      <c r="C11226" s="19" t="s">
        <v>3593</v>
      </c>
      <c r="D11226" s="19" t="s">
        <v>5412</v>
      </c>
      <c r="E11226" s="9" t="str">
        <f t="shared" si="175"/>
        <v>39033PM25-PRI</v>
      </c>
      <c r="F11226" s="35">
        <v>6.9527528508570429</v>
      </c>
      <c r="G11226" s="19" t="s">
        <v>5473</v>
      </c>
      <c r="H11226" s="19" t="s">
        <v>5474</v>
      </c>
    </row>
    <row r="11227" spans="1:8">
      <c r="A11227" s="26" t="s">
        <v>3618</v>
      </c>
      <c r="B11227" s="9" t="s">
        <v>3619</v>
      </c>
      <c r="C11227" s="19" t="s">
        <v>3593</v>
      </c>
      <c r="D11227" s="19" t="s">
        <v>5412</v>
      </c>
      <c r="E11227" s="9" t="str">
        <f t="shared" si="175"/>
        <v>39035PM25-PRI</v>
      </c>
      <c r="F11227" s="35">
        <v>11.863529411764707</v>
      </c>
      <c r="G11227" s="19" t="s">
        <v>5473</v>
      </c>
      <c r="H11227" s="19" t="s">
        <v>5474</v>
      </c>
    </row>
    <row r="11228" spans="1:8">
      <c r="A11228" s="26" t="s">
        <v>3620</v>
      </c>
      <c r="B11228" s="9" t="s">
        <v>3621</v>
      </c>
      <c r="C11228" s="19" t="s">
        <v>3593</v>
      </c>
      <c r="D11228" s="19" t="s">
        <v>5412</v>
      </c>
      <c r="E11228" s="9" t="str">
        <f t="shared" si="175"/>
        <v>39037PM25-PRI</v>
      </c>
      <c r="F11228" s="35">
        <v>6.8708797412346279</v>
      </c>
      <c r="G11228" s="19" t="s">
        <v>5473</v>
      </c>
      <c r="H11228" s="19" t="s">
        <v>5474</v>
      </c>
    </row>
    <row r="11229" spans="1:8">
      <c r="A11229" s="26" t="s">
        <v>3622</v>
      </c>
      <c r="B11229" s="9" t="s">
        <v>3623</v>
      </c>
      <c r="C11229" s="19" t="s">
        <v>3593</v>
      </c>
      <c r="D11229" s="19" t="s">
        <v>5412</v>
      </c>
      <c r="E11229" s="9" t="str">
        <f t="shared" si="175"/>
        <v>39039PM25-PRI</v>
      </c>
      <c r="F11229" s="35">
        <v>6.008693725788393</v>
      </c>
      <c r="G11229" s="19" t="s">
        <v>5473</v>
      </c>
      <c r="H11229" s="19" t="s">
        <v>5474</v>
      </c>
    </row>
    <row r="11230" spans="1:8">
      <c r="A11230" s="26" t="s">
        <v>3624</v>
      </c>
      <c r="B11230" s="9" t="s">
        <v>1483</v>
      </c>
      <c r="C11230" s="19" t="s">
        <v>3593</v>
      </c>
      <c r="D11230" s="19" t="s">
        <v>5412</v>
      </c>
      <c r="E11230" s="9" t="str">
        <f t="shared" si="175"/>
        <v>39041PM25-PRI</v>
      </c>
      <c r="F11230" s="35">
        <v>7.7278353909465016</v>
      </c>
      <c r="G11230" s="19" t="s">
        <v>5473</v>
      </c>
      <c r="H11230" s="19" t="s">
        <v>5474</v>
      </c>
    </row>
    <row r="11231" spans="1:8">
      <c r="A11231" s="26" t="s">
        <v>3625</v>
      </c>
      <c r="B11231" s="9" t="s">
        <v>3271</v>
      </c>
      <c r="C11231" s="19" t="s">
        <v>3593</v>
      </c>
      <c r="D11231" s="19" t="s">
        <v>5412</v>
      </c>
      <c r="E11231" s="9" t="str">
        <f t="shared" si="175"/>
        <v>39043PM25-PRI</v>
      </c>
      <c r="F11231" s="35">
        <v>6.7777375097074808</v>
      </c>
      <c r="G11231" s="19" t="s">
        <v>5473</v>
      </c>
      <c r="H11231" s="19" t="s">
        <v>5474</v>
      </c>
    </row>
    <row r="11232" spans="1:8">
      <c r="A11232" s="26" t="s">
        <v>3626</v>
      </c>
      <c r="B11232" s="9" t="s">
        <v>708</v>
      </c>
      <c r="C11232" s="19" t="s">
        <v>3593</v>
      </c>
      <c r="D11232" s="19" t="s">
        <v>5412</v>
      </c>
      <c r="E11232" s="9" t="str">
        <f t="shared" si="175"/>
        <v>39045PM25-PRI</v>
      </c>
      <c r="F11232" s="35">
        <v>7.8088832927445315</v>
      </c>
      <c r="G11232" s="19" t="s">
        <v>5473</v>
      </c>
      <c r="H11232" s="19" t="s">
        <v>5474</v>
      </c>
    </row>
    <row r="11233" spans="1:8">
      <c r="A11233" s="26" t="s">
        <v>3627</v>
      </c>
      <c r="B11233" s="9" t="s">
        <v>102</v>
      </c>
      <c r="C11233" s="19" t="s">
        <v>3593</v>
      </c>
      <c r="D11233" s="19" t="s">
        <v>5412</v>
      </c>
      <c r="E11233" s="9" t="str">
        <f t="shared" si="175"/>
        <v>39047PM25-PRI</v>
      </c>
      <c r="F11233" s="35">
        <v>5.2910806838400255</v>
      </c>
      <c r="G11233" s="19" t="s">
        <v>5473</v>
      </c>
      <c r="H11233" s="19" t="s">
        <v>5474</v>
      </c>
    </row>
    <row r="11234" spans="1:8">
      <c r="A11234" s="26" t="s">
        <v>3628</v>
      </c>
      <c r="B11234" s="9" t="s">
        <v>105</v>
      </c>
      <c r="C11234" s="19" t="s">
        <v>3593</v>
      </c>
      <c r="D11234" s="19" t="s">
        <v>5412</v>
      </c>
      <c r="E11234" s="9" t="str">
        <f t="shared" si="175"/>
        <v>39049PM25-PRI</v>
      </c>
      <c r="F11234" s="35">
        <v>7.0733048804442928</v>
      </c>
      <c r="G11234" s="19" t="s">
        <v>5473</v>
      </c>
      <c r="H11234" s="19" t="s">
        <v>5474</v>
      </c>
    </row>
    <row r="11235" spans="1:8">
      <c r="A11235" s="26" t="s">
        <v>3629</v>
      </c>
      <c r="B11235" s="9" t="s">
        <v>372</v>
      </c>
      <c r="C11235" s="19" t="s">
        <v>3593</v>
      </c>
      <c r="D11235" s="19" t="s">
        <v>5412</v>
      </c>
      <c r="E11235" s="9" t="str">
        <f t="shared" si="175"/>
        <v>39051PM25-PRI</v>
      </c>
      <c r="F11235" s="35">
        <v>5.8366634737359888</v>
      </c>
      <c r="G11235" s="19" t="s">
        <v>5473</v>
      </c>
      <c r="H11235" s="19" t="s">
        <v>5474</v>
      </c>
    </row>
    <row r="11236" spans="1:8">
      <c r="A11236" s="26" t="s">
        <v>3630</v>
      </c>
      <c r="B11236" s="9" t="s">
        <v>3631</v>
      </c>
      <c r="C11236" s="19" t="s">
        <v>3593</v>
      </c>
      <c r="D11236" s="19" t="s">
        <v>5412</v>
      </c>
      <c r="E11236" s="9" t="str">
        <f t="shared" si="175"/>
        <v>39053PM25-PRI</v>
      </c>
      <c r="F11236" s="35">
        <v>9.6786440677966112</v>
      </c>
      <c r="G11236" s="19" t="s">
        <v>5473</v>
      </c>
      <c r="H11236" s="19" t="s">
        <v>5474</v>
      </c>
    </row>
    <row r="11237" spans="1:8">
      <c r="A11237" s="26" t="s">
        <v>3632</v>
      </c>
      <c r="B11237" s="9" t="s">
        <v>3633</v>
      </c>
      <c r="C11237" s="19" t="s">
        <v>3593</v>
      </c>
      <c r="D11237" s="19" t="s">
        <v>5412</v>
      </c>
      <c r="E11237" s="9" t="str">
        <f t="shared" si="175"/>
        <v>39055PM25-PRI</v>
      </c>
      <c r="F11237" s="35">
        <v>8.8140466650954519</v>
      </c>
      <c r="G11237" s="19" t="s">
        <v>5473</v>
      </c>
      <c r="H11237" s="19" t="s">
        <v>5474</v>
      </c>
    </row>
    <row r="11238" spans="1:8">
      <c r="A11238" s="26" t="s">
        <v>3634</v>
      </c>
      <c r="B11238" s="9" t="s">
        <v>111</v>
      </c>
      <c r="C11238" s="19" t="s">
        <v>3593</v>
      </c>
      <c r="D11238" s="19" t="s">
        <v>5412</v>
      </c>
      <c r="E11238" s="9" t="str">
        <f t="shared" si="175"/>
        <v>39057PM25-PRI</v>
      </c>
      <c r="F11238" s="35">
        <v>7.933657563287194</v>
      </c>
      <c r="G11238" s="19" t="s">
        <v>5473</v>
      </c>
      <c r="H11238" s="19" t="s">
        <v>5474</v>
      </c>
    </row>
    <row r="11239" spans="1:8">
      <c r="A11239" s="26" t="s">
        <v>3635</v>
      </c>
      <c r="B11239" s="9" t="s">
        <v>3636</v>
      </c>
      <c r="C11239" s="19" t="s">
        <v>3593</v>
      </c>
      <c r="D11239" s="19" t="s">
        <v>5412</v>
      </c>
      <c r="E11239" s="9" t="str">
        <f t="shared" si="175"/>
        <v>39059PM25-PRI</v>
      </c>
      <c r="F11239" s="35">
        <v>7.2906842539159111</v>
      </c>
      <c r="G11239" s="19" t="s">
        <v>5473</v>
      </c>
      <c r="H11239" s="19" t="s">
        <v>5474</v>
      </c>
    </row>
    <row r="11240" spans="1:8">
      <c r="A11240" s="26" t="s">
        <v>3637</v>
      </c>
      <c r="B11240" s="9" t="s">
        <v>779</v>
      </c>
      <c r="C11240" s="19" t="s">
        <v>3593</v>
      </c>
      <c r="D11240" s="19" t="s">
        <v>5412</v>
      </c>
      <c r="E11240" s="9" t="str">
        <f t="shared" si="175"/>
        <v>39061PM25-PRI</v>
      </c>
      <c r="F11240" s="35">
        <v>3.4993798449612399</v>
      </c>
      <c r="G11240" s="19" t="s">
        <v>5473</v>
      </c>
      <c r="H11240" s="19" t="s">
        <v>5474</v>
      </c>
    </row>
    <row r="11241" spans="1:8">
      <c r="A11241" s="26" t="s">
        <v>3638</v>
      </c>
      <c r="B11241" s="9" t="s">
        <v>979</v>
      </c>
      <c r="C11241" s="19" t="s">
        <v>3593</v>
      </c>
      <c r="D11241" s="19" t="s">
        <v>5412</v>
      </c>
      <c r="E11241" s="9" t="str">
        <f t="shared" si="175"/>
        <v>39063PM25-PRI</v>
      </c>
      <c r="F11241" s="35">
        <v>8.2645446298268457</v>
      </c>
      <c r="G11241" s="19" t="s">
        <v>5473</v>
      </c>
      <c r="H11241" s="19" t="s">
        <v>5474</v>
      </c>
    </row>
    <row r="11242" spans="1:8">
      <c r="A11242" s="26" t="s">
        <v>3639</v>
      </c>
      <c r="B11242" s="9" t="s">
        <v>1352</v>
      </c>
      <c r="C11242" s="19" t="s">
        <v>3593</v>
      </c>
      <c r="D11242" s="19" t="s">
        <v>5412</v>
      </c>
      <c r="E11242" s="9" t="str">
        <f t="shared" si="175"/>
        <v>39065PM25-PRI</v>
      </c>
      <c r="F11242" s="35">
        <v>6.6047507300582033</v>
      </c>
      <c r="G11242" s="19" t="s">
        <v>5473</v>
      </c>
      <c r="H11242" s="19" t="s">
        <v>5474</v>
      </c>
    </row>
    <row r="11243" spans="1:8">
      <c r="A11243" s="26" t="s">
        <v>3640</v>
      </c>
      <c r="B11243" s="9" t="s">
        <v>1501</v>
      </c>
      <c r="C11243" s="19" t="s">
        <v>3593</v>
      </c>
      <c r="D11243" s="19" t="s">
        <v>5412</v>
      </c>
      <c r="E11243" s="9" t="str">
        <f t="shared" si="175"/>
        <v>39067PM25-PRI</v>
      </c>
      <c r="F11243" s="35">
        <v>7.4509584664536739</v>
      </c>
      <c r="G11243" s="19" t="s">
        <v>5473</v>
      </c>
      <c r="H11243" s="19" t="s">
        <v>5474</v>
      </c>
    </row>
    <row r="11244" spans="1:8">
      <c r="A11244" s="26" t="s">
        <v>3641</v>
      </c>
      <c r="B11244" s="9" t="s">
        <v>117</v>
      </c>
      <c r="C11244" s="19" t="s">
        <v>3593</v>
      </c>
      <c r="D11244" s="19" t="s">
        <v>5412</v>
      </c>
      <c r="E11244" s="9" t="str">
        <f t="shared" si="175"/>
        <v>39069PM25-PRI</v>
      </c>
      <c r="F11244" s="35">
        <v>6.6061937634533185</v>
      </c>
      <c r="G11244" s="19" t="s">
        <v>5473</v>
      </c>
      <c r="H11244" s="19" t="s">
        <v>5474</v>
      </c>
    </row>
    <row r="11245" spans="1:8">
      <c r="A11245" s="26" t="s">
        <v>3642</v>
      </c>
      <c r="B11245" s="9" t="s">
        <v>3643</v>
      </c>
      <c r="C11245" s="19" t="s">
        <v>3593</v>
      </c>
      <c r="D11245" s="19" t="s">
        <v>5412</v>
      </c>
      <c r="E11245" s="9" t="str">
        <f t="shared" si="175"/>
        <v>39071PM25-PRI</v>
      </c>
      <c r="F11245" s="35">
        <v>4.8165413107834381</v>
      </c>
      <c r="G11245" s="19" t="s">
        <v>5473</v>
      </c>
      <c r="H11245" s="19" t="s">
        <v>5474</v>
      </c>
    </row>
    <row r="11246" spans="1:8">
      <c r="A11246" s="26" t="s">
        <v>3644</v>
      </c>
      <c r="B11246" s="9" t="s">
        <v>3645</v>
      </c>
      <c r="C11246" s="19" t="s">
        <v>3593</v>
      </c>
      <c r="D11246" s="19" t="s">
        <v>5412</v>
      </c>
      <c r="E11246" s="9" t="str">
        <f t="shared" si="175"/>
        <v>39073PM25-PRI</v>
      </c>
      <c r="F11246" s="35">
        <v>8.7064566929133864</v>
      </c>
      <c r="G11246" s="19" t="s">
        <v>5473</v>
      </c>
      <c r="H11246" s="19" t="s">
        <v>5474</v>
      </c>
    </row>
    <row r="11247" spans="1:8">
      <c r="A11247" s="26" t="s">
        <v>3646</v>
      </c>
      <c r="B11247" s="9" t="s">
        <v>791</v>
      </c>
      <c r="C11247" s="19" t="s">
        <v>3593</v>
      </c>
      <c r="D11247" s="19" t="s">
        <v>5412</v>
      </c>
      <c r="E11247" s="9" t="str">
        <f t="shared" si="175"/>
        <v>39075PM25-PRI</v>
      </c>
      <c r="F11247" s="35">
        <v>7.3164745762711858</v>
      </c>
      <c r="G11247" s="19" t="s">
        <v>5473</v>
      </c>
      <c r="H11247" s="19" t="s">
        <v>5474</v>
      </c>
    </row>
    <row r="11248" spans="1:8">
      <c r="A11248" s="26" t="s">
        <v>3647</v>
      </c>
      <c r="B11248" s="9" t="s">
        <v>2357</v>
      </c>
      <c r="C11248" s="19" t="s">
        <v>3593</v>
      </c>
      <c r="D11248" s="19" t="s">
        <v>5412</v>
      </c>
      <c r="E11248" s="9" t="str">
        <f t="shared" si="175"/>
        <v>39077PM25-PRI</v>
      </c>
      <c r="F11248" s="35">
        <v>7.3781171163008077</v>
      </c>
      <c r="G11248" s="19" t="s">
        <v>5473</v>
      </c>
      <c r="H11248" s="19" t="s">
        <v>5474</v>
      </c>
    </row>
    <row r="11249" spans="1:8">
      <c r="A11249" s="26" t="s">
        <v>3648</v>
      </c>
      <c r="B11249" s="9" t="s">
        <v>123</v>
      </c>
      <c r="C11249" s="19" t="s">
        <v>3593</v>
      </c>
      <c r="D11249" s="19" t="s">
        <v>5412</v>
      </c>
      <c r="E11249" s="9" t="str">
        <f t="shared" si="175"/>
        <v>39079PM25-PRI</v>
      </c>
      <c r="F11249" s="35">
        <v>7.111951043916485</v>
      </c>
      <c r="G11249" s="19" t="s">
        <v>5473</v>
      </c>
      <c r="H11249" s="19" t="s">
        <v>5474</v>
      </c>
    </row>
    <row r="11250" spans="1:8">
      <c r="A11250" s="26" t="s">
        <v>3649</v>
      </c>
      <c r="B11250" s="9" t="s">
        <v>126</v>
      </c>
      <c r="C11250" s="19" t="s">
        <v>3593</v>
      </c>
      <c r="D11250" s="19" t="s">
        <v>5412</v>
      </c>
      <c r="E11250" s="9" t="str">
        <f t="shared" si="175"/>
        <v>39081PM25-PRI</v>
      </c>
      <c r="F11250" s="35">
        <v>7.5842307692307696</v>
      </c>
      <c r="G11250" s="19" t="s">
        <v>5473</v>
      </c>
      <c r="H11250" s="19" t="s">
        <v>5474</v>
      </c>
    </row>
    <row r="11251" spans="1:8">
      <c r="A11251" s="26" t="s">
        <v>3650</v>
      </c>
      <c r="B11251" s="9" t="s">
        <v>1373</v>
      </c>
      <c r="C11251" s="19" t="s">
        <v>3593</v>
      </c>
      <c r="D11251" s="19" t="s">
        <v>5412</v>
      </c>
      <c r="E11251" s="9" t="str">
        <f t="shared" si="175"/>
        <v>39083PM25-PRI</v>
      </c>
      <c r="F11251" s="35">
        <v>6.9011432813659983</v>
      </c>
      <c r="G11251" s="19" t="s">
        <v>5473</v>
      </c>
      <c r="H11251" s="19" t="s">
        <v>5474</v>
      </c>
    </row>
    <row r="11252" spans="1:8">
      <c r="A11252" s="26" t="s">
        <v>3651</v>
      </c>
      <c r="B11252" s="9" t="s">
        <v>503</v>
      </c>
      <c r="C11252" s="19" t="s">
        <v>3593</v>
      </c>
      <c r="D11252" s="19" t="s">
        <v>5412</v>
      </c>
      <c r="E11252" s="9" t="str">
        <f t="shared" si="175"/>
        <v>39085PM25-PRI</v>
      </c>
      <c r="F11252" s="35">
        <v>8.7250135062128571</v>
      </c>
      <c r="G11252" s="19" t="s">
        <v>5473</v>
      </c>
      <c r="H11252" s="19" t="s">
        <v>5474</v>
      </c>
    </row>
    <row r="11253" spans="1:8">
      <c r="A11253" s="26" t="s">
        <v>3652</v>
      </c>
      <c r="B11253" s="9" t="s">
        <v>135</v>
      </c>
      <c r="C11253" s="19" t="s">
        <v>3593</v>
      </c>
      <c r="D11253" s="19" t="s">
        <v>5412</v>
      </c>
      <c r="E11253" s="9" t="str">
        <f t="shared" si="175"/>
        <v>39087PM25-PRI</v>
      </c>
      <c r="F11253" s="35">
        <v>7.0878996865203767</v>
      </c>
      <c r="G11253" s="19" t="s">
        <v>5473</v>
      </c>
      <c r="H11253" s="19" t="s">
        <v>5474</v>
      </c>
    </row>
    <row r="11254" spans="1:8">
      <c r="A11254" s="26" t="s">
        <v>3653</v>
      </c>
      <c r="B11254" s="9" t="s">
        <v>3654</v>
      </c>
      <c r="C11254" s="19" t="s">
        <v>3593</v>
      </c>
      <c r="D11254" s="19" t="s">
        <v>5412</v>
      </c>
      <c r="E11254" s="9" t="str">
        <f t="shared" si="175"/>
        <v>39089PM25-PRI</v>
      </c>
      <c r="F11254" s="35">
        <v>7.8735672705698247</v>
      </c>
      <c r="G11254" s="19" t="s">
        <v>5473</v>
      </c>
      <c r="H11254" s="19" t="s">
        <v>5474</v>
      </c>
    </row>
    <row r="11255" spans="1:8">
      <c r="A11255" s="26" t="s">
        <v>3655</v>
      </c>
      <c r="B11255" s="9" t="s">
        <v>401</v>
      </c>
      <c r="C11255" s="19" t="s">
        <v>3593</v>
      </c>
      <c r="D11255" s="19" t="s">
        <v>5412</v>
      </c>
      <c r="E11255" s="9" t="str">
        <f t="shared" si="175"/>
        <v>39091PM25-PRI</v>
      </c>
      <c r="F11255" s="35">
        <v>7.4589706762417718</v>
      </c>
      <c r="G11255" s="19" t="s">
        <v>5473</v>
      </c>
      <c r="H11255" s="19" t="s">
        <v>5474</v>
      </c>
    </row>
    <row r="11256" spans="1:8">
      <c r="A11256" s="26" t="s">
        <v>3656</v>
      </c>
      <c r="B11256" s="9" t="s">
        <v>3657</v>
      </c>
      <c r="C11256" s="19" t="s">
        <v>3593</v>
      </c>
      <c r="D11256" s="19" t="s">
        <v>5412</v>
      </c>
      <c r="E11256" s="9" t="str">
        <f t="shared" si="175"/>
        <v>39093PM25-PRI</v>
      </c>
      <c r="F11256" s="35">
        <v>8.6094483195941649</v>
      </c>
      <c r="G11256" s="19" t="s">
        <v>5473</v>
      </c>
      <c r="H11256" s="19" t="s">
        <v>5474</v>
      </c>
    </row>
    <row r="11257" spans="1:8">
      <c r="A11257" s="26" t="s">
        <v>3658</v>
      </c>
      <c r="B11257" s="9" t="s">
        <v>1677</v>
      </c>
      <c r="C11257" s="19" t="s">
        <v>3593</v>
      </c>
      <c r="D11257" s="19" t="s">
        <v>5412</v>
      </c>
      <c r="E11257" s="9" t="str">
        <f t="shared" si="175"/>
        <v>39095PM25-PRI</v>
      </c>
      <c r="F11257" s="35">
        <v>5.4099842519685035</v>
      </c>
      <c r="G11257" s="19" t="s">
        <v>5473</v>
      </c>
      <c r="H11257" s="19" t="s">
        <v>5474</v>
      </c>
    </row>
    <row r="11258" spans="1:8">
      <c r="A11258" s="26" t="s">
        <v>3659</v>
      </c>
      <c r="B11258" s="9" t="s">
        <v>150</v>
      </c>
      <c r="C11258" s="19" t="s">
        <v>3593</v>
      </c>
      <c r="D11258" s="19" t="s">
        <v>5412</v>
      </c>
      <c r="E11258" s="9" t="str">
        <f t="shared" si="175"/>
        <v>39097PM25-PRI</v>
      </c>
      <c r="F11258" s="35">
        <v>7.0759912434841512</v>
      </c>
      <c r="G11258" s="19" t="s">
        <v>5473</v>
      </c>
      <c r="H11258" s="19" t="s">
        <v>5474</v>
      </c>
    </row>
    <row r="11259" spans="1:8">
      <c r="A11259" s="26" t="s">
        <v>3660</v>
      </c>
      <c r="B11259" s="9" t="s">
        <v>3661</v>
      </c>
      <c r="C11259" s="19" t="s">
        <v>3593</v>
      </c>
      <c r="D11259" s="19" t="s">
        <v>5412</v>
      </c>
      <c r="E11259" s="9" t="str">
        <f t="shared" si="175"/>
        <v>39099PM25-PRI</v>
      </c>
      <c r="F11259" s="35">
        <v>7.8857668711656421</v>
      </c>
      <c r="G11259" s="19" t="s">
        <v>5473</v>
      </c>
      <c r="H11259" s="19" t="s">
        <v>5474</v>
      </c>
    </row>
    <row r="11260" spans="1:8">
      <c r="A11260" s="26" t="s">
        <v>3662</v>
      </c>
      <c r="B11260" s="9" t="s">
        <v>156</v>
      </c>
      <c r="C11260" s="19" t="s">
        <v>3593</v>
      </c>
      <c r="D11260" s="19" t="s">
        <v>5412</v>
      </c>
      <c r="E11260" s="9" t="str">
        <f t="shared" si="175"/>
        <v>39101PM25-PRI</v>
      </c>
      <c r="F11260" s="35">
        <v>7.6482834994462898</v>
      </c>
      <c r="G11260" s="19" t="s">
        <v>5473</v>
      </c>
      <c r="H11260" s="19" t="s">
        <v>5474</v>
      </c>
    </row>
    <row r="11261" spans="1:8">
      <c r="A11261" s="26" t="s">
        <v>3663</v>
      </c>
      <c r="B11261" s="9" t="s">
        <v>3664</v>
      </c>
      <c r="C11261" s="19" t="s">
        <v>3593</v>
      </c>
      <c r="D11261" s="19" t="s">
        <v>5412</v>
      </c>
      <c r="E11261" s="9" t="str">
        <f t="shared" si="175"/>
        <v>39103PM25-PRI</v>
      </c>
      <c r="F11261" s="35">
        <v>8.1244000632900271</v>
      </c>
      <c r="G11261" s="19" t="s">
        <v>5473</v>
      </c>
      <c r="H11261" s="19" t="s">
        <v>5474</v>
      </c>
    </row>
    <row r="11262" spans="1:8">
      <c r="A11262" s="26" t="s">
        <v>3665</v>
      </c>
      <c r="B11262" s="9" t="s">
        <v>3666</v>
      </c>
      <c r="C11262" s="19" t="s">
        <v>3593</v>
      </c>
      <c r="D11262" s="19" t="s">
        <v>5412</v>
      </c>
      <c r="E11262" s="9" t="str">
        <f t="shared" si="175"/>
        <v>39105PM25-PRI</v>
      </c>
      <c r="F11262" s="35">
        <v>5.7126315789473674</v>
      </c>
      <c r="G11262" s="19" t="s">
        <v>5473</v>
      </c>
      <c r="H11262" s="19" t="s">
        <v>5474</v>
      </c>
    </row>
    <row r="11263" spans="1:8">
      <c r="A11263" s="26" t="s">
        <v>3667</v>
      </c>
      <c r="B11263" s="9" t="s">
        <v>1401</v>
      </c>
      <c r="C11263" s="19" t="s">
        <v>3593</v>
      </c>
      <c r="D11263" s="19" t="s">
        <v>5412</v>
      </c>
      <c r="E11263" s="9" t="str">
        <f t="shared" si="175"/>
        <v>39107PM25-PRI</v>
      </c>
      <c r="F11263" s="35">
        <v>7.727230662450836</v>
      </c>
      <c r="G11263" s="19" t="s">
        <v>5473</v>
      </c>
      <c r="H11263" s="19" t="s">
        <v>5474</v>
      </c>
    </row>
    <row r="11264" spans="1:8">
      <c r="A11264" s="26" t="s">
        <v>3668</v>
      </c>
      <c r="B11264" s="9" t="s">
        <v>1530</v>
      </c>
      <c r="C11264" s="19" t="s">
        <v>3593</v>
      </c>
      <c r="D11264" s="19" t="s">
        <v>5412</v>
      </c>
      <c r="E11264" s="9" t="str">
        <f t="shared" si="175"/>
        <v>39109PM25-PRI</v>
      </c>
      <c r="F11264" s="35">
        <v>7.3965971399274251</v>
      </c>
      <c r="G11264" s="19" t="s">
        <v>5473</v>
      </c>
      <c r="H11264" s="19" t="s">
        <v>5474</v>
      </c>
    </row>
    <row r="11265" spans="1:8">
      <c r="A11265" s="26" t="s">
        <v>3669</v>
      </c>
      <c r="B11265" s="9" t="s">
        <v>165</v>
      </c>
      <c r="C11265" s="19" t="s">
        <v>3593</v>
      </c>
      <c r="D11265" s="19" t="s">
        <v>5412</v>
      </c>
      <c r="E11265" s="9" t="str">
        <f t="shared" si="175"/>
        <v>39111PM25-PRI</v>
      </c>
      <c r="F11265" s="35">
        <v>8.3316129032258068</v>
      </c>
      <c r="G11265" s="19" t="s">
        <v>5473</v>
      </c>
      <c r="H11265" s="19" t="s">
        <v>5474</v>
      </c>
    </row>
    <row r="11266" spans="1:8">
      <c r="A11266" s="26" t="s">
        <v>3670</v>
      </c>
      <c r="B11266" s="9" t="s">
        <v>168</v>
      </c>
      <c r="C11266" s="19" t="s">
        <v>3593</v>
      </c>
      <c r="D11266" s="19" t="s">
        <v>5412</v>
      </c>
      <c r="E11266" s="9" t="str">
        <f t="shared" si="175"/>
        <v>39113PM25-PRI</v>
      </c>
      <c r="F11266" s="35">
        <v>8.2556967930029153</v>
      </c>
      <c r="G11266" s="19" t="s">
        <v>5473</v>
      </c>
      <c r="H11266" s="19" t="s">
        <v>5474</v>
      </c>
    </row>
    <row r="11267" spans="1:8">
      <c r="A11267" s="26" t="s">
        <v>3671</v>
      </c>
      <c r="B11267" s="9" t="s">
        <v>171</v>
      </c>
      <c r="C11267" s="19" t="s">
        <v>3593</v>
      </c>
      <c r="D11267" s="19" t="s">
        <v>5412</v>
      </c>
      <c r="E11267" s="9" t="str">
        <f t="shared" ref="E11267:E11330" si="176">A11267&amp;D11267</f>
        <v>39115PM25-PRI</v>
      </c>
      <c r="F11267" s="35">
        <v>10.158956109134046</v>
      </c>
      <c r="G11267" s="19" t="s">
        <v>5473</v>
      </c>
      <c r="H11267" s="19" t="s">
        <v>5474</v>
      </c>
    </row>
    <row r="11268" spans="1:8">
      <c r="A11268" s="26" t="s">
        <v>3672</v>
      </c>
      <c r="B11268" s="9" t="s">
        <v>3673</v>
      </c>
      <c r="C11268" s="19" t="s">
        <v>3593</v>
      </c>
      <c r="D11268" s="19" t="s">
        <v>5412</v>
      </c>
      <c r="E11268" s="9" t="str">
        <f t="shared" si="176"/>
        <v>39117PM25-PRI</v>
      </c>
      <c r="F11268" s="35">
        <v>8.2186182516475359</v>
      </c>
      <c r="G11268" s="19" t="s">
        <v>5473</v>
      </c>
      <c r="H11268" s="19" t="s">
        <v>5474</v>
      </c>
    </row>
    <row r="11269" spans="1:8">
      <c r="A11269" s="26" t="s">
        <v>3674</v>
      </c>
      <c r="B11269" s="9" t="s">
        <v>3675</v>
      </c>
      <c r="C11269" s="19" t="s">
        <v>3593</v>
      </c>
      <c r="D11269" s="19" t="s">
        <v>5412</v>
      </c>
      <c r="E11269" s="9" t="str">
        <f t="shared" si="176"/>
        <v>39119PM25-PRI</v>
      </c>
      <c r="F11269" s="35">
        <v>8.7604591642804657</v>
      </c>
      <c r="G11269" s="19" t="s">
        <v>5473</v>
      </c>
      <c r="H11269" s="19" t="s">
        <v>5474</v>
      </c>
    </row>
    <row r="11270" spans="1:8">
      <c r="A11270" s="26" t="s">
        <v>3676</v>
      </c>
      <c r="B11270" s="9" t="s">
        <v>1536</v>
      </c>
      <c r="C11270" s="19" t="s">
        <v>3593</v>
      </c>
      <c r="D11270" s="19" t="s">
        <v>5412</v>
      </c>
      <c r="E11270" s="9" t="str">
        <f t="shared" si="176"/>
        <v>39121PM25-PRI</v>
      </c>
      <c r="F11270" s="35">
        <v>10.302912621359225</v>
      </c>
      <c r="G11270" s="19" t="s">
        <v>5473</v>
      </c>
      <c r="H11270" s="19" t="s">
        <v>5474</v>
      </c>
    </row>
    <row r="11271" spans="1:8">
      <c r="A11271" s="26" t="s">
        <v>3677</v>
      </c>
      <c r="B11271" s="9" t="s">
        <v>1854</v>
      </c>
      <c r="C11271" s="19" t="s">
        <v>3593</v>
      </c>
      <c r="D11271" s="19" t="s">
        <v>5412</v>
      </c>
      <c r="E11271" s="9" t="str">
        <f t="shared" si="176"/>
        <v>39123PM25-PRI</v>
      </c>
      <c r="F11271" s="35">
        <v>4.8492596685082869</v>
      </c>
      <c r="G11271" s="19" t="s">
        <v>5473</v>
      </c>
      <c r="H11271" s="19" t="s">
        <v>5474</v>
      </c>
    </row>
    <row r="11272" spans="1:8">
      <c r="A11272" s="26" t="s">
        <v>3678</v>
      </c>
      <c r="B11272" s="9" t="s">
        <v>1075</v>
      </c>
      <c r="C11272" s="19" t="s">
        <v>3593</v>
      </c>
      <c r="D11272" s="19" t="s">
        <v>5412</v>
      </c>
      <c r="E11272" s="9" t="str">
        <f t="shared" si="176"/>
        <v>39125PM25-PRI</v>
      </c>
      <c r="F11272" s="35">
        <v>7.7717056530214421</v>
      </c>
      <c r="G11272" s="19" t="s">
        <v>5473</v>
      </c>
      <c r="H11272" s="19" t="s">
        <v>5474</v>
      </c>
    </row>
    <row r="11273" spans="1:8">
      <c r="A11273" s="26" t="s">
        <v>3679</v>
      </c>
      <c r="B11273" s="9" t="s">
        <v>174</v>
      </c>
      <c r="C11273" s="19" t="s">
        <v>3593</v>
      </c>
      <c r="D11273" s="19" t="s">
        <v>5412</v>
      </c>
      <c r="E11273" s="9" t="str">
        <f t="shared" si="176"/>
        <v>39127PM25-PRI</v>
      </c>
      <c r="F11273" s="35">
        <v>8.9695692759034547</v>
      </c>
      <c r="G11273" s="19" t="s">
        <v>5473</v>
      </c>
      <c r="H11273" s="19" t="s">
        <v>5474</v>
      </c>
    </row>
    <row r="11274" spans="1:8">
      <c r="A11274" s="26" t="s">
        <v>3680</v>
      </c>
      <c r="B11274" s="9" t="s">
        <v>3681</v>
      </c>
      <c r="C11274" s="19" t="s">
        <v>3593</v>
      </c>
      <c r="D11274" s="19" t="s">
        <v>5412</v>
      </c>
      <c r="E11274" s="9" t="str">
        <f t="shared" si="176"/>
        <v>39129PM25-PRI</v>
      </c>
      <c r="F11274" s="35">
        <v>7.0063761563693996</v>
      </c>
      <c r="G11274" s="19" t="s">
        <v>5473</v>
      </c>
      <c r="H11274" s="19" t="s">
        <v>5474</v>
      </c>
    </row>
    <row r="11275" spans="1:8">
      <c r="A11275" s="26" t="s">
        <v>3682</v>
      </c>
      <c r="B11275" s="9" t="s">
        <v>180</v>
      </c>
      <c r="C11275" s="19" t="s">
        <v>3593</v>
      </c>
      <c r="D11275" s="19" t="s">
        <v>5412</v>
      </c>
      <c r="E11275" s="9" t="str">
        <f t="shared" si="176"/>
        <v>39131PM25-PRI</v>
      </c>
      <c r="F11275" s="35">
        <v>6.6780563567783444</v>
      </c>
      <c r="G11275" s="19" t="s">
        <v>5473</v>
      </c>
      <c r="H11275" s="19" t="s">
        <v>5474</v>
      </c>
    </row>
    <row r="11276" spans="1:8">
      <c r="A11276" s="26" t="s">
        <v>3683</v>
      </c>
      <c r="B11276" s="9" t="s">
        <v>3684</v>
      </c>
      <c r="C11276" s="19" t="s">
        <v>3593</v>
      </c>
      <c r="D11276" s="19" t="s">
        <v>5412</v>
      </c>
      <c r="E11276" s="9" t="str">
        <f t="shared" si="176"/>
        <v>39133PM25-PRI</v>
      </c>
      <c r="F11276" s="35">
        <v>9.3995120157759278</v>
      </c>
      <c r="G11276" s="19" t="s">
        <v>5473</v>
      </c>
      <c r="H11276" s="19" t="s">
        <v>5474</v>
      </c>
    </row>
    <row r="11277" spans="1:8">
      <c r="A11277" s="26" t="s">
        <v>3685</v>
      </c>
      <c r="B11277" s="9" t="s">
        <v>3686</v>
      </c>
      <c r="C11277" s="19" t="s">
        <v>3593</v>
      </c>
      <c r="D11277" s="19" t="s">
        <v>5412</v>
      </c>
      <c r="E11277" s="9" t="str">
        <f t="shared" si="176"/>
        <v>39135PM25-PRI</v>
      </c>
      <c r="F11277" s="35">
        <v>5.9368815063291889</v>
      </c>
      <c r="G11277" s="19" t="s">
        <v>5473</v>
      </c>
      <c r="H11277" s="19" t="s">
        <v>5474</v>
      </c>
    </row>
    <row r="11278" spans="1:8">
      <c r="A11278" s="26" t="s">
        <v>3687</v>
      </c>
      <c r="B11278" s="9" t="s">
        <v>832</v>
      </c>
      <c r="C11278" s="19" t="s">
        <v>3593</v>
      </c>
      <c r="D11278" s="19" t="s">
        <v>5412</v>
      </c>
      <c r="E11278" s="9" t="str">
        <f t="shared" si="176"/>
        <v>39137PM25-PRI</v>
      </c>
      <c r="F11278" s="35">
        <v>5.3635597934048462</v>
      </c>
      <c r="G11278" s="19" t="s">
        <v>5473</v>
      </c>
      <c r="H11278" s="19" t="s">
        <v>5474</v>
      </c>
    </row>
    <row r="11279" spans="1:8">
      <c r="A11279" s="26" t="s">
        <v>3688</v>
      </c>
      <c r="B11279" s="9" t="s">
        <v>1420</v>
      </c>
      <c r="C11279" s="19" t="s">
        <v>3593</v>
      </c>
      <c r="D11279" s="19" t="s">
        <v>5412</v>
      </c>
      <c r="E11279" s="9" t="str">
        <f t="shared" si="176"/>
        <v>39139PM25-PRI</v>
      </c>
      <c r="F11279" s="35">
        <v>8.7622743259085585</v>
      </c>
      <c r="G11279" s="19" t="s">
        <v>5473</v>
      </c>
      <c r="H11279" s="19" t="s">
        <v>5474</v>
      </c>
    </row>
    <row r="11280" spans="1:8">
      <c r="A11280" s="26" t="s">
        <v>3689</v>
      </c>
      <c r="B11280" s="9" t="s">
        <v>3690</v>
      </c>
      <c r="C11280" s="19" t="s">
        <v>3593</v>
      </c>
      <c r="D11280" s="19" t="s">
        <v>5412</v>
      </c>
      <c r="E11280" s="9" t="str">
        <f t="shared" si="176"/>
        <v>39141PM25-PRI</v>
      </c>
      <c r="F11280" s="35">
        <v>5.7233694347664805</v>
      </c>
      <c r="G11280" s="19" t="s">
        <v>5473</v>
      </c>
      <c r="H11280" s="19" t="s">
        <v>5474</v>
      </c>
    </row>
    <row r="11281" spans="1:8">
      <c r="A11281" s="26" t="s">
        <v>3691</v>
      </c>
      <c r="B11281" s="9" t="s">
        <v>3692</v>
      </c>
      <c r="C11281" s="19" t="s">
        <v>3593</v>
      </c>
      <c r="D11281" s="19" t="s">
        <v>5412</v>
      </c>
      <c r="E11281" s="9" t="str">
        <f t="shared" si="176"/>
        <v>39143PM25-PRI</v>
      </c>
      <c r="F11281" s="35">
        <v>5.7728376548528963</v>
      </c>
      <c r="G11281" s="19" t="s">
        <v>5473</v>
      </c>
      <c r="H11281" s="19" t="s">
        <v>5474</v>
      </c>
    </row>
    <row r="11282" spans="1:8">
      <c r="A11282" s="26" t="s">
        <v>3693</v>
      </c>
      <c r="B11282" s="9" t="s">
        <v>3694</v>
      </c>
      <c r="C11282" s="19" t="s">
        <v>3593</v>
      </c>
      <c r="D11282" s="19" t="s">
        <v>5412</v>
      </c>
      <c r="E11282" s="9" t="str">
        <f t="shared" si="176"/>
        <v>39145PM25-PRI</v>
      </c>
      <c r="F11282" s="35">
        <v>4.7564116132218563</v>
      </c>
      <c r="G11282" s="19" t="s">
        <v>5473</v>
      </c>
      <c r="H11282" s="19" t="s">
        <v>5474</v>
      </c>
    </row>
    <row r="11283" spans="1:8">
      <c r="A11283" s="26" t="s">
        <v>3695</v>
      </c>
      <c r="B11283" s="9" t="s">
        <v>3320</v>
      </c>
      <c r="C11283" s="19" t="s">
        <v>3593</v>
      </c>
      <c r="D11283" s="19" t="s">
        <v>5412</v>
      </c>
      <c r="E11283" s="9" t="str">
        <f t="shared" si="176"/>
        <v>39147PM25-PRI</v>
      </c>
      <c r="F11283" s="35">
        <v>5.9169668642816386</v>
      </c>
      <c r="G11283" s="19" t="s">
        <v>5473</v>
      </c>
      <c r="H11283" s="19" t="s">
        <v>5474</v>
      </c>
    </row>
    <row r="11284" spans="1:8">
      <c r="A11284" s="26" t="s">
        <v>3696</v>
      </c>
      <c r="B11284" s="9" t="s">
        <v>192</v>
      </c>
      <c r="C11284" s="19" t="s">
        <v>3593</v>
      </c>
      <c r="D11284" s="19" t="s">
        <v>5412</v>
      </c>
      <c r="E11284" s="9" t="str">
        <f t="shared" si="176"/>
        <v>39149PM25-PRI</v>
      </c>
      <c r="F11284" s="35">
        <v>7.8666644042488194</v>
      </c>
      <c r="G11284" s="19" t="s">
        <v>5473</v>
      </c>
      <c r="H11284" s="19" t="s">
        <v>5474</v>
      </c>
    </row>
    <row r="11285" spans="1:8">
      <c r="A11285" s="26" t="s">
        <v>3697</v>
      </c>
      <c r="B11285" s="9" t="s">
        <v>1432</v>
      </c>
      <c r="C11285" s="19" t="s">
        <v>3593</v>
      </c>
      <c r="D11285" s="19" t="s">
        <v>5412</v>
      </c>
      <c r="E11285" s="9" t="str">
        <f t="shared" si="176"/>
        <v>39151PM25-PRI</v>
      </c>
      <c r="F11285" s="35">
        <v>5.3466771159874611</v>
      </c>
      <c r="G11285" s="19" t="s">
        <v>5473</v>
      </c>
      <c r="H11285" s="19" t="s">
        <v>5474</v>
      </c>
    </row>
    <row r="11286" spans="1:8">
      <c r="A11286" s="26" t="s">
        <v>3698</v>
      </c>
      <c r="B11286" s="9" t="s">
        <v>699</v>
      </c>
      <c r="C11286" s="19" t="s">
        <v>3593</v>
      </c>
      <c r="D11286" s="19" t="s">
        <v>5412</v>
      </c>
      <c r="E11286" s="9" t="str">
        <f t="shared" si="176"/>
        <v>39153PM25-PRI</v>
      </c>
      <c r="F11286" s="35">
        <v>7.3271767810026391</v>
      </c>
      <c r="G11286" s="19" t="s">
        <v>5473</v>
      </c>
      <c r="H11286" s="19" t="s">
        <v>5474</v>
      </c>
    </row>
    <row r="11287" spans="1:8">
      <c r="A11287" s="26" t="s">
        <v>3699</v>
      </c>
      <c r="B11287" s="9" t="s">
        <v>3700</v>
      </c>
      <c r="C11287" s="19" t="s">
        <v>3593</v>
      </c>
      <c r="D11287" s="19" t="s">
        <v>5412</v>
      </c>
      <c r="E11287" s="9" t="str">
        <f t="shared" si="176"/>
        <v>39155PM25-PRI</v>
      </c>
      <c r="F11287" s="35">
        <v>7.6426148409893981</v>
      </c>
      <c r="G11287" s="19" t="s">
        <v>5473</v>
      </c>
      <c r="H11287" s="19" t="s">
        <v>5474</v>
      </c>
    </row>
    <row r="11288" spans="1:8">
      <c r="A11288" s="26" t="s">
        <v>3701</v>
      </c>
      <c r="B11288" s="9" t="s">
        <v>3702</v>
      </c>
      <c r="C11288" s="19" t="s">
        <v>3593</v>
      </c>
      <c r="D11288" s="19" t="s">
        <v>5412</v>
      </c>
      <c r="E11288" s="9" t="str">
        <f t="shared" si="176"/>
        <v>39157PM25-PRI</v>
      </c>
      <c r="F11288" s="35">
        <v>7.7318654730220162</v>
      </c>
      <c r="G11288" s="19" t="s">
        <v>5473</v>
      </c>
      <c r="H11288" s="19" t="s">
        <v>5474</v>
      </c>
    </row>
    <row r="11289" spans="1:8">
      <c r="A11289" s="26" t="s">
        <v>3703</v>
      </c>
      <c r="B11289" s="9" t="s">
        <v>453</v>
      </c>
      <c r="C11289" s="19" t="s">
        <v>3593</v>
      </c>
      <c r="D11289" s="19" t="s">
        <v>5412</v>
      </c>
      <c r="E11289" s="9" t="str">
        <f t="shared" si="176"/>
        <v>39159PM25-PRI</v>
      </c>
      <c r="F11289" s="35">
        <v>5.6954579546457254</v>
      </c>
      <c r="G11289" s="19" t="s">
        <v>5473</v>
      </c>
      <c r="H11289" s="19" t="s">
        <v>5474</v>
      </c>
    </row>
    <row r="11290" spans="1:8">
      <c r="A11290" s="26" t="s">
        <v>3704</v>
      </c>
      <c r="B11290" s="9" t="s">
        <v>3705</v>
      </c>
      <c r="C11290" s="19" t="s">
        <v>3593</v>
      </c>
      <c r="D11290" s="19" t="s">
        <v>5412</v>
      </c>
      <c r="E11290" s="9" t="str">
        <f t="shared" si="176"/>
        <v>39161PM25-PRI</v>
      </c>
      <c r="F11290" s="35">
        <v>6.179100981893523</v>
      </c>
      <c r="G11290" s="19" t="s">
        <v>5473</v>
      </c>
      <c r="H11290" s="19" t="s">
        <v>5474</v>
      </c>
    </row>
    <row r="11291" spans="1:8">
      <c r="A11291" s="26" t="s">
        <v>3706</v>
      </c>
      <c r="B11291" s="9" t="s">
        <v>3707</v>
      </c>
      <c r="C11291" s="19" t="s">
        <v>3593</v>
      </c>
      <c r="D11291" s="19" t="s">
        <v>5412</v>
      </c>
      <c r="E11291" s="9" t="str">
        <f t="shared" si="176"/>
        <v>39163PM25-PRI</v>
      </c>
      <c r="F11291" s="35">
        <v>7.5267050123253902</v>
      </c>
      <c r="G11291" s="19" t="s">
        <v>5473</v>
      </c>
      <c r="H11291" s="19" t="s">
        <v>5474</v>
      </c>
    </row>
    <row r="11292" spans="1:8">
      <c r="A11292" s="26" t="s">
        <v>3708</v>
      </c>
      <c r="B11292" s="9" t="s">
        <v>1179</v>
      </c>
      <c r="C11292" s="19" t="s">
        <v>3593</v>
      </c>
      <c r="D11292" s="19" t="s">
        <v>5412</v>
      </c>
      <c r="E11292" s="9" t="str">
        <f t="shared" si="176"/>
        <v>39165PM25-PRI</v>
      </c>
      <c r="F11292" s="35">
        <v>8.5425115108530889</v>
      </c>
      <c r="G11292" s="19" t="s">
        <v>5473</v>
      </c>
      <c r="H11292" s="19" t="s">
        <v>5474</v>
      </c>
    </row>
    <row r="11293" spans="1:8">
      <c r="A11293" s="26" t="s">
        <v>3709</v>
      </c>
      <c r="B11293" s="9" t="s">
        <v>210</v>
      </c>
      <c r="C11293" s="19" t="s">
        <v>3593</v>
      </c>
      <c r="D11293" s="19" t="s">
        <v>5412</v>
      </c>
      <c r="E11293" s="9" t="str">
        <f t="shared" si="176"/>
        <v>39167PM25-PRI</v>
      </c>
      <c r="F11293" s="35">
        <v>7.7637815126050418</v>
      </c>
      <c r="G11293" s="19" t="s">
        <v>5473</v>
      </c>
      <c r="H11293" s="19" t="s">
        <v>5474</v>
      </c>
    </row>
    <row r="11294" spans="1:8">
      <c r="A11294" s="26" t="s">
        <v>3710</v>
      </c>
      <c r="B11294" s="9" t="s">
        <v>1184</v>
      </c>
      <c r="C11294" s="19" t="s">
        <v>3593</v>
      </c>
      <c r="D11294" s="19" t="s">
        <v>5412</v>
      </c>
      <c r="E11294" s="9" t="str">
        <f t="shared" si="176"/>
        <v>39169PM25-PRI</v>
      </c>
      <c r="F11294" s="35">
        <v>9.9490832632464272</v>
      </c>
      <c r="G11294" s="19" t="s">
        <v>5473</v>
      </c>
      <c r="H11294" s="19" t="s">
        <v>5474</v>
      </c>
    </row>
    <row r="11295" spans="1:8">
      <c r="A11295" s="26" t="s">
        <v>3711</v>
      </c>
      <c r="B11295" s="9" t="s">
        <v>3590</v>
      </c>
      <c r="C11295" s="19" t="s">
        <v>3593</v>
      </c>
      <c r="D11295" s="19" t="s">
        <v>5412</v>
      </c>
      <c r="E11295" s="9" t="str">
        <f t="shared" si="176"/>
        <v>39171PM25-PRI</v>
      </c>
      <c r="F11295" s="35">
        <v>5.5425641025641026</v>
      </c>
      <c r="G11295" s="19" t="s">
        <v>5473</v>
      </c>
      <c r="H11295" s="19" t="s">
        <v>5474</v>
      </c>
    </row>
    <row r="11296" spans="1:8">
      <c r="A11296" s="26" t="s">
        <v>3712</v>
      </c>
      <c r="B11296" s="9" t="s">
        <v>3713</v>
      </c>
      <c r="C11296" s="19" t="s">
        <v>3593</v>
      </c>
      <c r="D11296" s="19" t="s">
        <v>5412</v>
      </c>
      <c r="E11296" s="9" t="str">
        <f t="shared" si="176"/>
        <v>39173PM25-PRI</v>
      </c>
      <c r="F11296" s="35">
        <v>5.9716852048604432</v>
      </c>
      <c r="G11296" s="19" t="s">
        <v>5473</v>
      </c>
      <c r="H11296" s="19" t="s">
        <v>5474</v>
      </c>
    </row>
    <row r="11297" spans="1:8">
      <c r="A11297" s="26" t="s">
        <v>3714</v>
      </c>
      <c r="B11297" s="9" t="s">
        <v>3715</v>
      </c>
      <c r="C11297" s="19" t="s">
        <v>3593</v>
      </c>
      <c r="D11297" s="19" t="s">
        <v>5412</v>
      </c>
      <c r="E11297" s="9" t="str">
        <f t="shared" si="176"/>
        <v>39175PM25-PRI</v>
      </c>
      <c r="F11297" s="35">
        <v>5.5668264272280537</v>
      </c>
      <c r="G11297" s="19" t="s">
        <v>5473</v>
      </c>
      <c r="H11297" s="19" t="s">
        <v>5474</v>
      </c>
    </row>
    <row r="11298" spans="1:8">
      <c r="A11298" s="26" t="s">
        <v>3716</v>
      </c>
      <c r="B11298" s="9" t="s">
        <v>1595</v>
      </c>
      <c r="C11298" s="19" t="s">
        <v>3718</v>
      </c>
      <c r="D11298" s="19" t="s">
        <v>5412</v>
      </c>
      <c r="E11298" s="9" t="str">
        <f t="shared" si="176"/>
        <v>40001PM25-PRI</v>
      </c>
      <c r="F11298" s="35">
        <v>5.4499999999999993</v>
      </c>
      <c r="G11298" s="19" t="s">
        <v>5473</v>
      </c>
      <c r="H11298" s="19" t="s">
        <v>5474</v>
      </c>
    </row>
    <row r="11299" spans="1:8">
      <c r="A11299" s="26" t="s">
        <v>3719</v>
      </c>
      <c r="B11299" s="9" t="s">
        <v>3720</v>
      </c>
      <c r="C11299" s="19" t="s">
        <v>3718</v>
      </c>
      <c r="D11299" s="19" t="s">
        <v>5412</v>
      </c>
      <c r="E11299" s="9" t="str">
        <f t="shared" si="176"/>
        <v>40003PM25-PRI</v>
      </c>
      <c r="F11299" s="35">
        <v>9.5692818408480722</v>
      </c>
      <c r="G11299" s="19" t="s">
        <v>5473</v>
      </c>
      <c r="H11299" s="19" t="s">
        <v>5474</v>
      </c>
    </row>
    <row r="11300" spans="1:8">
      <c r="A11300" s="26" t="s">
        <v>3721</v>
      </c>
      <c r="B11300" s="9" t="s">
        <v>3722</v>
      </c>
      <c r="C11300" s="19" t="s">
        <v>3718</v>
      </c>
      <c r="D11300" s="19" t="s">
        <v>5412</v>
      </c>
      <c r="E11300" s="9" t="str">
        <f t="shared" si="176"/>
        <v>40005PM25-PRI</v>
      </c>
      <c r="F11300" s="35">
        <v>4.130101685471514</v>
      </c>
      <c r="G11300" s="19" t="s">
        <v>5473</v>
      </c>
      <c r="H11300" s="19" t="s">
        <v>5474</v>
      </c>
    </row>
    <row r="11301" spans="1:8">
      <c r="A11301" s="26" t="s">
        <v>3723</v>
      </c>
      <c r="B11301" s="9" t="s">
        <v>3724</v>
      </c>
      <c r="C11301" s="19" t="s">
        <v>3718</v>
      </c>
      <c r="D11301" s="19" t="s">
        <v>5412</v>
      </c>
      <c r="E11301" s="9" t="str">
        <f t="shared" si="176"/>
        <v>40007PM25-PRI</v>
      </c>
      <c r="F11301" s="35">
        <v>6.1043702635929913</v>
      </c>
      <c r="G11301" s="19" t="s">
        <v>5473</v>
      </c>
      <c r="H11301" s="19" t="s">
        <v>5474</v>
      </c>
    </row>
    <row r="11302" spans="1:8">
      <c r="A11302" s="26" t="s">
        <v>3725</v>
      </c>
      <c r="B11302" s="9" t="s">
        <v>3726</v>
      </c>
      <c r="C11302" s="19" t="s">
        <v>3718</v>
      </c>
      <c r="D11302" s="19" t="s">
        <v>5412</v>
      </c>
      <c r="E11302" s="9" t="str">
        <f t="shared" si="176"/>
        <v>40009PM25-PRI</v>
      </c>
      <c r="F11302" s="35">
        <v>6.0644137101623574</v>
      </c>
      <c r="G11302" s="19" t="s">
        <v>5473</v>
      </c>
      <c r="H11302" s="19" t="s">
        <v>5474</v>
      </c>
    </row>
    <row r="11303" spans="1:8">
      <c r="A11303" s="26" t="s">
        <v>3727</v>
      </c>
      <c r="B11303" s="9" t="s">
        <v>1233</v>
      </c>
      <c r="C11303" s="19" t="s">
        <v>3718</v>
      </c>
      <c r="D11303" s="19" t="s">
        <v>5412</v>
      </c>
      <c r="E11303" s="9" t="str">
        <f t="shared" si="176"/>
        <v>40011PM25-PRI</v>
      </c>
      <c r="F11303" s="35">
        <v>10.151580108042278</v>
      </c>
      <c r="G11303" s="19" t="s">
        <v>5473</v>
      </c>
      <c r="H11303" s="19" t="s">
        <v>5474</v>
      </c>
    </row>
    <row r="11304" spans="1:8">
      <c r="A11304" s="26" t="s">
        <v>3728</v>
      </c>
      <c r="B11304" s="9" t="s">
        <v>884</v>
      </c>
      <c r="C11304" s="19" t="s">
        <v>3718</v>
      </c>
      <c r="D11304" s="19" t="s">
        <v>5412</v>
      </c>
      <c r="E11304" s="9" t="str">
        <f t="shared" si="176"/>
        <v>40013PM25-PRI</v>
      </c>
      <c r="F11304" s="35">
        <v>7.698234582829504</v>
      </c>
      <c r="G11304" s="19" t="s">
        <v>5473</v>
      </c>
      <c r="H11304" s="19" t="s">
        <v>5474</v>
      </c>
    </row>
    <row r="11305" spans="1:8">
      <c r="A11305" s="26" t="s">
        <v>3729</v>
      </c>
      <c r="B11305" s="9" t="s">
        <v>2109</v>
      </c>
      <c r="C11305" s="19" t="s">
        <v>3718</v>
      </c>
      <c r="D11305" s="19" t="s">
        <v>5412</v>
      </c>
      <c r="E11305" s="9" t="str">
        <f t="shared" si="176"/>
        <v>40015PM25-PRI</v>
      </c>
      <c r="F11305" s="35">
        <v>6.9213209089422918</v>
      </c>
      <c r="G11305" s="19" t="s">
        <v>5473</v>
      </c>
      <c r="H11305" s="19" t="s">
        <v>5474</v>
      </c>
    </row>
    <row r="11306" spans="1:8">
      <c r="A11306" s="26" t="s">
        <v>3730</v>
      </c>
      <c r="B11306" s="9" t="s">
        <v>3731</v>
      </c>
      <c r="C11306" s="19" t="s">
        <v>3718</v>
      </c>
      <c r="D11306" s="19" t="s">
        <v>5412</v>
      </c>
      <c r="E11306" s="9" t="str">
        <f t="shared" si="176"/>
        <v>40017PM25-PRI</v>
      </c>
      <c r="F11306" s="35">
        <v>10.168756051790474</v>
      </c>
      <c r="G11306" s="19" t="s">
        <v>5473</v>
      </c>
      <c r="H11306" s="19" t="s">
        <v>5474</v>
      </c>
    </row>
    <row r="11307" spans="1:8">
      <c r="A11307" s="26" t="s">
        <v>3732</v>
      </c>
      <c r="B11307" s="9" t="s">
        <v>1951</v>
      </c>
      <c r="C11307" s="19" t="s">
        <v>3718</v>
      </c>
      <c r="D11307" s="19" t="s">
        <v>5412</v>
      </c>
      <c r="E11307" s="9" t="str">
        <f t="shared" si="176"/>
        <v>40019PM25-PRI</v>
      </c>
      <c r="F11307" s="35">
        <v>7.6211876011452757</v>
      </c>
      <c r="G11307" s="19" t="s">
        <v>5473</v>
      </c>
      <c r="H11307" s="19" t="s">
        <v>5474</v>
      </c>
    </row>
    <row r="11308" spans="1:8">
      <c r="A11308" s="26" t="s">
        <v>3733</v>
      </c>
      <c r="B11308" s="9" t="s">
        <v>45</v>
      </c>
      <c r="C11308" s="19" t="s">
        <v>3718</v>
      </c>
      <c r="D11308" s="19" t="s">
        <v>5412</v>
      </c>
      <c r="E11308" s="9" t="str">
        <f t="shared" si="176"/>
        <v>40021PM25-PRI</v>
      </c>
      <c r="F11308" s="35">
        <v>4.6183673469387756</v>
      </c>
      <c r="G11308" s="19" t="s">
        <v>5473</v>
      </c>
      <c r="H11308" s="19" t="s">
        <v>5474</v>
      </c>
    </row>
    <row r="11309" spans="1:8">
      <c r="A11309" s="26" t="s">
        <v>3734</v>
      </c>
      <c r="B11309" s="9" t="s">
        <v>51</v>
      </c>
      <c r="C11309" s="19" t="s">
        <v>3718</v>
      </c>
      <c r="D11309" s="19" t="s">
        <v>5412</v>
      </c>
      <c r="E11309" s="9" t="str">
        <f t="shared" si="176"/>
        <v>40023PM25-PRI</v>
      </c>
      <c r="F11309" s="35">
        <v>8.494585448392554</v>
      </c>
      <c r="G11309" s="19" t="s">
        <v>5473</v>
      </c>
      <c r="H11309" s="19" t="s">
        <v>5474</v>
      </c>
    </row>
    <row r="11310" spans="1:8">
      <c r="A11310" s="26" t="s">
        <v>3735</v>
      </c>
      <c r="B11310" s="9" t="s">
        <v>3736</v>
      </c>
      <c r="C11310" s="19" t="s">
        <v>3718</v>
      </c>
      <c r="D11310" s="19" t="s">
        <v>5412</v>
      </c>
      <c r="E11310" s="9" t="str">
        <f t="shared" si="176"/>
        <v>40025PM25-PRI</v>
      </c>
      <c r="F11310" s="35">
        <v>6.0157389622078687</v>
      </c>
      <c r="G11310" s="19" t="s">
        <v>5473</v>
      </c>
      <c r="H11310" s="19" t="s">
        <v>5474</v>
      </c>
    </row>
    <row r="11311" spans="1:8">
      <c r="A11311" s="26" t="s">
        <v>3737</v>
      </c>
      <c r="B11311" s="9" t="s">
        <v>350</v>
      </c>
      <c r="C11311" s="19" t="s">
        <v>3718</v>
      </c>
      <c r="D11311" s="19" t="s">
        <v>5412</v>
      </c>
      <c r="E11311" s="9" t="str">
        <f t="shared" si="176"/>
        <v>40027PM25-PRI</v>
      </c>
      <c r="F11311" s="35">
        <v>7.6938530734632673</v>
      </c>
      <c r="G11311" s="19" t="s">
        <v>5473</v>
      </c>
      <c r="H11311" s="19" t="s">
        <v>5474</v>
      </c>
    </row>
    <row r="11312" spans="1:8">
      <c r="A11312" s="26" t="s">
        <v>3738</v>
      </c>
      <c r="B11312" s="9" t="s">
        <v>3739</v>
      </c>
      <c r="C11312" s="19" t="s">
        <v>3718</v>
      </c>
      <c r="D11312" s="19" t="s">
        <v>5412</v>
      </c>
      <c r="E11312" s="9" t="str">
        <f t="shared" si="176"/>
        <v>40029PM25-PRI</v>
      </c>
      <c r="F11312" s="35">
        <v>4.5843137254901967</v>
      </c>
      <c r="G11312" s="19" t="s">
        <v>5473</v>
      </c>
      <c r="H11312" s="19" t="s">
        <v>5474</v>
      </c>
    </row>
    <row r="11313" spans="1:8">
      <c r="A11313" s="26" t="s">
        <v>3740</v>
      </c>
      <c r="B11313" s="9" t="s">
        <v>1767</v>
      </c>
      <c r="C11313" s="19" t="s">
        <v>3718</v>
      </c>
      <c r="D11313" s="19" t="s">
        <v>5412</v>
      </c>
      <c r="E11313" s="9" t="str">
        <f t="shared" si="176"/>
        <v>40031PM25-PRI</v>
      </c>
      <c r="F11313" s="35">
        <v>8.2742920191246778</v>
      </c>
      <c r="G11313" s="19" t="s">
        <v>5473</v>
      </c>
      <c r="H11313" s="19" t="s">
        <v>5474</v>
      </c>
    </row>
    <row r="11314" spans="1:8">
      <c r="A11314" s="26" t="s">
        <v>3741</v>
      </c>
      <c r="B11314" s="9" t="s">
        <v>3742</v>
      </c>
      <c r="C11314" s="19" t="s">
        <v>3718</v>
      </c>
      <c r="D11314" s="19" t="s">
        <v>5412</v>
      </c>
      <c r="E11314" s="9" t="str">
        <f t="shared" si="176"/>
        <v>40033PM25-PRI</v>
      </c>
      <c r="F11314" s="35">
        <v>6.0328248964519515</v>
      </c>
      <c r="G11314" s="19" t="s">
        <v>5473</v>
      </c>
      <c r="H11314" s="19" t="s">
        <v>5474</v>
      </c>
    </row>
    <row r="11315" spans="1:8">
      <c r="A11315" s="26" t="s">
        <v>3743</v>
      </c>
      <c r="B11315" s="9" t="s">
        <v>3744</v>
      </c>
      <c r="C11315" s="19" t="s">
        <v>3718</v>
      </c>
      <c r="D11315" s="19" t="s">
        <v>5412</v>
      </c>
      <c r="E11315" s="9" t="str">
        <f t="shared" si="176"/>
        <v>40035PM25-PRI</v>
      </c>
      <c r="F11315" s="35">
        <v>5.3255788005578815</v>
      </c>
      <c r="G11315" s="19" t="s">
        <v>5473</v>
      </c>
      <c r="H11315" s="19" t="s">
        <v>5474</v>
      </c>
    </row>
    <row r="11316" spans="1:8">
      <c r="A11316" s="26" t="s">
        <v>3745</v>
      </c>
      <c r="B11316" s="9" t="s">
        <v>3746</v>
      </c>
      <c r="C11316" s="19" t="s">
        <v>3718</v>
      </c>
      <c r="D11316" s="19" t="s">
        <v>5412</v>
      </c>
      <c r="E11316" s="9" t="str">
        <f t="shared" si="176"/>
        <v>40037PM25-PRI</v>
      </c>
      <c r="F11316" s="35">
        <v>4.3237410071942453</v>
      </c>
      <c r="G11316" s="19" t="s">
        <v>5473</v>
      </c>
      <c r="H11316" s="19" t="s">
        <v>5474</v>
      </c>
    </row>
    <row r="11317" spans="1:8">
      <c r="A11317" s="26" t="s">
        <v>3747</v>
      </c>
      <c r="B11317" s="9" t="s">
        <v>616</v>
      </c>
      <c r="C11317" s="19" t="s">
        <v>3718</v>
      </c>
      <c r="D11317" s="19" t="s">
        <v>5412</v>
      </c>
      <c r="E11317" s="9" t="str">
        <f t="shared" si="176"/>
        <v>40039PM25-PRI</v>
      </c>
      <c r="F11317" s="35">
        <v>7.0083665338645424</v>
      </c>
      <c r="G11317" s="19" t="s">
        <v>5473</v>
      </c>
      <c r="H11317" s="19" t="s">
        <v>5474</v>
      </c>
    </row>
    <row r="11318" spans="1:8">
      <c r="A11318" s="26" t="s">
        <v>3748</v>
      </c>
      <c r="B11318" s="9" t="s">
        <v>1483</v>
      </c>
      <c r="C11318" s="19" t="s">
        <v>3718</v>
      </c>
      <c r="D11318" s="19" t="s">
        <v>5412</v>
      </c>
      <c r="E11318" s="9" t="str">
        <f t="shared" si="176"/>
        <v>40041PM25-PRI</v>
      </c>
      <c r="F11318" s="35">
        <v>8.5543589743589745</v>
      </c>
      <c r="G11318" s="19" t="s">
        <v>5473</v>
      </c>
      <c r="H11318" s="19" t="s">
        <v>5474</v>
      </c>
    </row>
    <row r="11319" spans="1:8">
      <c r="A11319" s="26" t="s">
        <v>3749</v>
      </c>
      <c r="B11319" s="9" t="s">
        <v>3750</v>
      </c>
      <c r="C11319" s="19" t="s">
        <v>3718</v>
      </c>
      <c r="D11319" s="19" t="s">
        <v>5412</v>
      </c>
      <c r="E11319" s="9" t="str">
        <f t="shared" si="176"/>
        <v>40043PM25-PRI</v>
      </c>
      <c r="F11319" s="35">
        <v>6.8387731602637913</v>
      </c>
      <c r="G11319" s="19" t="s">
        <v>5473</v>
      </c>
      <c r="H11319" s="19" t="s">
        <v>5474</v>
      </c>
    </row>
    <row r="11320" spans="1:8">
      <c r="A11320" s="26" t="s">
        <v>3751</v>
      </c>
      <c r="B11320" s="9" t="s">
        <v>1780</v>
      </c>
      <c r="C11320" s="19" t="s">
        <v>3718</v>
      </c>
      <c r="D11320" s="19" t="s">
        <v>5412</v>
      </c>
      <c r="E11320" s="9" t="str">
        <f t="shared" si="176"/>
        <v>40045PM25-PRI</v>
      </c>
      <c r="F11320" s="35">
        <v>7.659299549290739</v>
      </c>
      <c r="G11320" s="19" t="s">
        <v>5473</v>
      </c>
      <c r="H11320" s="19" t="s">
        <v>5474</v>
      </c>
    </row>
    <row r="11321" spans="1:8">
      <c r="A11321" s="26" t="s">
        <v>3752</v>
      </c>
      <c r="B11321" s="9" t="s">
        <v>634</v>
      </c>
      <c r="C11321" s="19" t="s">
        <v>3718</v>
      </c>
      <c r="D11321" s="19" t="s">
        <v>5412</v>
      </c>
      <c r="E11321" s="9" t="str">
        <f t="shared" si="176"/>
        <v>40047PM25-PRI</v>
      </c>
      <c r="F11321" s="35">
        <v>10.086776538323138</v>
      </c>
      <c r="G11321" s="19" t="s">
        <v>5473</v>
      </c>
      <c r="H11321" s="19" t="s">
        <v>5474</v>
      </c>
    </row>
    <row r="11322" spans="1:8">
      <c r="A11322" s="26" t="s">
        <v>3753</v>
      </c>
      <c r="B11322" s="9" t="s">
        <v>3754</v>
      </c>
      <c r="C11322" s="19" t="s">
        <v>3718</v>
      </c>
      <c r="D11322" s="19" t="s">
        <v>5412</v>
      </c>
      <c r="E11322" s="9" t="str">
        <f t="shared" si="176"/>
        <v>40049PM25-PRI</v>
      </c>
      <c r="F11322" s="35">
        <v>9.9205454545454579</v>
      </c>
      <c r="G11322" s="19" t="s">
        <v>5473</v>
      </c>
      <c r="H11322" s="19" t="s">
        <v>5474</v>
      </c>
    </row>
    <row r="11323" spans="1:8">
      <c r="A11323" s="26" t="s">
        <v>3755</v>
      </c>
      <c r="B11323" s="9" t="s">
        <v>970</v>
      </c>
      <c r="C11323" s="19" t="s">
        <v>3718</v>
      </c>
      <c r="D11323" s="19" t="s">
        <v>5412</v>
      </c>
      <c r="E11323" s="9" t="str">
        <f t="shared" si="176"/>
        <v>40051PM25-PRI</v>
      </c>
      <c r="F11323" s="35">
        <v>9.7215369135020318</v>
      </c>
      <c r="G11323" s="19" t="s">
        <v>5473</v>
      </c>
      <c r="H11323" s="19" t="s">
        <v>5474</v>
      </c>
    </row>
    <row r="11324" spans="1:8">
      <c r="A11324" s="26" t="s">
        <v>3756</v>
      </c>
      <c r="B11324" s="9" t="s">
        <v>376</v>
      </c>
      <c r="C11324" s="19" t="s">
        <v>3718</v>
      </c>
      <c r="D11324" s="19" t="s">
        <v>5412</v>
      </c>
      <c r="E11324" s="9" t="str">
        <f t="shared" si="176"/>
        <v>40053PM25-PRI</v>
      </c>
      <c r="F11324" s="35">
        <v>10.197958538789969</v>
      </c>
      <c r="G11324" s="19" t="s">
        <v>5473</v>
      </c>
      <c r="H11324" s="19" t="s">
        <v>5474</v>
      </c>
    </row>
    <row r="11325" spans="1:8">
      <c r="A11325" s="26" t="s">
        <v>3757</v>
      </c>
      <c r="B11325" s="9" t="s">
        <v>3758</v>
      </c>
      <c r="C11325" s="19" t="s">
        <v>3718</v>
      </c>
      <c r="D11325" s="19" t="s">
        <v>5412</v>
      </c>
      <c r="E11325" s="9" t="str">
        <f t="shared" si="176"/>
        <v>40055PM25-PRI</v>
      </c>
      <c r="F11325" s="35">
        <v>5.9492454207751981</v>
      </c>
      <c r="G11325" s="19" t="s">
        <v>5473</v>
      </c>
      <c r="H11325" s="19" t="s">
        <v>5474</v>
      </c>
    </row>
    <row r="11326" spans="1:8">
      <c r="A11326" s="26" t="s">
        <v>3759</v>
      </c>
      <c r="B11326" s="9" t="s">
        <v>3760</v>
      </c>
      <c r="C11326" s="19" t="s">
        <v>3718</v>
      </c>
      <c r="D11326" s="19" t="s">
        <v>5412</v>
      </c>
      <c r="E11326" s="9" t="str">
        <f t="shared" si="176"/>
        <v>40057PM25-PRI</v>
      </c>
      <c r="F11326" s="35">
        <v>7.2761590667502523</v>
      </c>
      <c r="G11326" s="19" t="s">
        <v>5473</v>
      </c>
      <c r="H11326" s="19" t="s">
        <v>5474</v>
      </c>
    </row>
    <row r="11327" spans="1:8">
      <c r="A11327" s="26" t="s">
        <v>3761</v>
      </c>
      <c r="B11327" s="9" t="s">
        <v>1801</v>
      </c>
      <c r="C11327" s="19" t="s">
        <v>3718</v>
      </c>
      <c r="D11327" s="19" t="s">
        <v>5412</v>
      </c>
      <c r="E11327" s="9" t="str">
        <f t="shared" si="176"/>
        <v>40059PM25-PRI</v>
      </c>
      <c r="F11327" s="35">
        <v>6.6685752036996258</v>
      </c>
      <c r="G11327" s="19" t="s">
        <v>5473</v>
      </c>
      <c r="H11327" s="19" t="s">
        <v>5474</v>
      </c>
    </row>
    <row r="11328" spans="1:8">
      <c r="A11328" s="26" t="s">
        <v>3762</v>
      </c>
      <c r="B11328" s="9" t="s">
        <v>1805</v>
      </c>
      <c r="C11328" s="19" t="s">
        <v>3718</v>
      </c>
      <c r="D11328" s="19" t="s">
        <v>5412</v>
      </c>
      <c r="E11328" s="9" t="str">
        <f t="shared" si="176"/>
        <v>40061PM25-PRI</v>
      </c>
      <c r="F11328" s="35">
        <v>5.995187165775401</v>
      </c>
      <c r="G11328" s="19" t="s">
        <v>5473</v>
      </c>
      <c r="H11328" s="19" t="s">
        <v>5474</v>
      </c>
    </row>
    <row r="11329" spans="1:8">
      <c r="A11329" s="26" t="s">
        <v>3763</v>
      </c>
      <c r="B11329" s="9" t="s">
        <v>3764</v>
      </c>
      <c r="C11329" s="19" t="s">
        <v>3718</v>
      </c>
      <c r="D11329" s="19" t="s">
        <v>5412</v>
      </c>
      <c r="E11329" s="9" t="str">
        <f t="shared" si="176"/>
        <v>40063PM25-PRI</v>
      </c>
      <c r="F11329" s="35">
        <v>7.6177617469292258</v>
      </c>
      <c r="G11329" s="19" t="s">
        <v>5473</v>
      </c>
      <c r="H11329" s="19" t="s">
        <v>5474</v>
      </c>
    </row>
    <row r="11330" spans="1:8">
      <c r="A11330" s="26" t="s">
        <v>3765</v>
      </c>
      <c r="B11330" s="9" t="s">
        <v>123</v>
      </c>
      <c r="C11330" s="19" t="s">
        <v>3718</v>
      </c>
      <c r="D11330" s="19" t="s">
        <v>5412</v>
      </c>
      <c r="E11330" s="9" t="str">
        <f t="shared" si="176"/>
        <v>40065PM25-PRI</v>
      </c>
      <c r="F11330" s="35">
        <v>7.7889482368075171</v>
      </c>
      <c r="G11330" s="19" t="s">
        <v>5473</v>
      </c>
      <c r="H11330" s="19" t="s">
        <v>5474</v>
      </c>
    </row>
    <row r="11331" spans="1:8">
      <c r="A11331" s="26" t="s">
        <v>3766</v>
      </c>
      <c r="B11331" s="9" t="s">
        <v>126</v>
      </c>
      <c r="C11331" s="19" t="s">
        <v>3718</v>
      </c>
      <c r="D11331" s="19" t="s">
        <v>5412</v>
      </c>
      <c r="E11331" s="9" t="str">
        <f t="shared" ref="E11331:E11394" si="177">A11331&amp;D11331</f>
        <v>40067PM25-PRI</v>
      </c>
      <c r="F11331" s="35">
        <v>10.057827662808371</v>
      </c>
      <c r="G11331" s="19" t="s">
        <v>5473</v>
      </c>
      <c r="H11331" s="19" t="s">
        <v>5474</v>
      </c>
    </row>
    <row r="11332" spans="1:8">
      <c r="A11332" s="26" t="s">
        <v>3767</v>
      </c>
      <c r="B11332" s="9" t="s">
        <v>3427</v>
      </c>
      <c r="C11332" s="19" t="s">
        <v>3718</v>
      </c>
      <c r="D11332" s="19" t="s">
        <v>5412</v>
      </c>
      <c r="E11332" s="9" t="str">
        <f t="shared" si="177"/>
        <v>40069PM25-PRI</v>
      </c>
      <c r="F11332" s="35">
        <v>4.9063492063492058</v>
      </c>
      <c r="G11332" s="19" t="s">
        <v>5473</v>
      </c>
      <c r="H11332" s="19" t="s">
        <v>5474</v>
      </c>
    </row>
    <row r="11333" spans="1:8">
      <c r="A11333" s="26" t="s">
        <v>3768</v>
      </c>
      <c r="B11333" s="9" t="s">
        <v>3769</v>
      </c>
      <c r="C11333" s="19" t="s">
        <v>3718</v>
      </c>
      <c r="D11333" s="19" t="s">
        <v>5412</v>
      </c>
      <c r="E11333" s="9" t="str">
        <f t="shared" si="177"/>
        <v>40071PM25-PRI</v>
      </c>
      <c r="F11333" s="35">
        <v>9.0188905905329264</v>
      </c>
      <c r="G11333" s="19" t="s">
        <v>5473</v>
      </c>
      <c r="H11333" s="19" t="s">
        <v>5474</v>
      </c>
    </row>
    <row r="11334" spans="1:8">
      <c r="A11334" s="26" t="s">
        <v>3770</v>
      </c>
      <c r="B11334" s="9" t="s">
        <v>3771</v>
      </c>
      <c r="C11334" s="19" t="s">
        <v>3718</v>
      </c>
      <c r="D11334" s="19" t="s">
        <v>5412</v>
      </c>
      <c r="E11334" s="9" t="str">
        <f t="shared" si="177"/>
        <v>40073PM25-PRI</v>
      </c>
      <c r="F11334" s="35">
        <v>10.639550354173084</v>
      </c>
      <c r="G11334" s="19" t="s">
        <v>5473</v>
      </c>
      <c r="H11334" s="19" t="s">
        <v>5474</v>
      </c>
    </row>
    <row r="11335" spans="1:8">
      <c r="A11335" s="26" t="s">
        <v>3772</v>
      </c>
      <c r="B11335" s="9" t="s">
        <v>648</v>
      </c>
      <c r="C11335" s="19" t="s">
        <v>3718</v>
      </c>
      <c r="D11335" s="19" t="s">
        <v>5412</v>
      </c>
      <c r="E11335" s="9" t="str">
        <f t="shared" si="177"/>
        <v>40075PM25-PRI</v>
      </c>
      <c r="F11335" s="35">
        <v>6.5303364607574226</v>
      </c>
      <c r="G11335" s="19" t="s">
        <v>5473</v>
      </c>
      <c r="H11335" s="19" t="s">
        <v>5474</v>
      </c>
    </row>
    <row r="11336" spans="1:8">
      <c r="A11336" s="26" t="s">
        <v>3773</v>
      </c>
      <c r="B11336" s="9" t="s">
        <v>3774</v>
      </c>
      <c r="C11336" s="19" t="s">
        <v>3718</v>
      </c>
      <c r="D11336" s="19" t="s">
        <v>5412</v>
      </c>
      <c r="E11336" s="9" t="str">
        <f t="shared" si="177"/>
        <v>40077PM25-PRI</v>
      </c>
      <c r="F11336" s="35">
        <v>0</v>
      </c>
      <c r="G11336" s="19" t="s">
        <v>5473</v>
      </c>
      <c r="H11336" s="19" t="s">
        <v>5474</v>
      </c>
    </row>
    <row r="11337" spans="1:8">
      <c r="A11337" s="26" t="s">
        <v>3775</v>
      </c>
      <c r="B11337" s="9" t="s">
        <v>3776</v>
      </c>
      <c r="C11337" s="19" t="s">
        <v>3718</v>
      </c>
      <c r="D11337" s="19" t="s">
        <v>5412</v>
      </c>
      <c r="E11337" s="9" t="str">
        <f t="shared" si="177"/>
        <v>40079PM25-PRI</v>
      </c>
      <c r="F11337" s="35">
        <v>7.8986708365910872</v>
      </c>
      <c r="G11337" s="19" t="s">
        <v>5473</v>
      </c>
      <c r="H11337" s="19" t="s">
        <v>5474</v>
      </c>
    </row>
    <row r="11338" spans="1:8">
      <c r="A11338" s="26" t="s">
        <v>3777</v>
      </c>
      <c r="B11338" s="9" t="s">
        <v>397</v>
      </c>
      <c r="C11338" s="19" t="s">
        <v>3718</v>
      </c>
      <c r="D11338" s="19" t="s">
        <v>5412</v>
      </c>
      <c r="E11338" s="9" t="str">
        <f t="shared" si="177"/>
        <v>40081PM25-PRI</v>
      </c>
      <c r="F11338" s="35">
        <v>8.7095106515732219</v>
      </c>
      <c r="G11338" s="19" t="s">
        <v>5473</v>
      </c>
      <c r="H11338" s="19" t="s">
        <v>5474</v>
      </c>
    </row>
    <row r="11339" spans="1:8">
      <c r="A11339" s="26" t="s">
        <v>3778</v>
      </c>
      <c r="B11339" s="9" t="s">
        <v>401</v>
      </c>
      <c r="C11339" s="19" t="s">
        <v>3718</v>
      </c>
      <c r="D11339" s="19" t="s">
        <v>5412</v>
      </c>
      <c r="E11339" s="9" t="str">
        <f t="shared" si="177"/>
        <v>40083PM25-PRI</v>
      </c>
      <c r="F11339" s="35">
        <v>8.8329246450561509</v>
      </c>
      <c r="G11339" s="19" t="s">
        <v>5473</v>
      </c>
      <c r="H11339" s="19" t="s">
        <v>5474</v>
      </c>
    </row>
    <row r="11340" spans="1:8">
      <c r="A11340" s="26" t="s">
        <v>3779</v>
      </c>
      <c r="B11340" s="9" t="s">
        <v>3780</v>
      </c>
      <c r="C11340" s="19" t="s">
        <v>3718</v>
      </c>
      <c r="D11340" s="19" t="s">
        <v>5412</v>
      </c>
      <c r="E11340" s="9" t="str">
        <f t="shared" si="177"/>
        <v>40085PM25-PRI</v>
      </c>
      <c r="F11340" s="35">
        <v>8.091092916100374</v>
      </c>
      <c r="G11340" s="19" t="s">
        <v>5473</v>
      </c>
      <c r="H11340" s="19" t="s">
        <v>5474</v>
      </c>
    </row>
    <row r="11341" spans="1:8">
      <c r="A11341" s="26" t="s">
        <v>3781</v>
      </c>
      <c r="B11341" s="9" t="s">
        <v>3782</v>
      </c>
      <c r="C11341" s="19" t="s">
        <v>3718</v>
      </c>
      <c r="D11341" s="19" t="s">
        <v>5412</v>
      </c>
      <c r="E11341" s="9" t="str">
        <f t="shared" si="177"/>
        <v>40087PM25-PRI</v>
      </c>
      <c r="F11341" s="35">
        <v>7.1537466534307965</v>
      </c>
      <c r="G11341" s="19" t="s">
        <v>5473</v>
      </c>
      <c r="H11341" s="19" t="s">
        <v>5474</v>
      </c>
    </row>
    <row r="11342" spans="1:8">
      <c r="A11342" s="26" t="s">
        <v>3783</v>
      </c>
      <c r="B11342" s="9" t="s">
        <v>3784</v>
      </c>
      <c r="C11342" s="19" t="s">
        <v>3718</v>
      </c>
      <c r="D11342" s="19" t="s">
        <v>5412</v>
      </c>
      <c r="E11342" s="9" t="str">
        <f t="shared" si="177"/>
        <v>40089PM25-PRI</v>
      </c>
      <c r="F11342" s="35">
        <v>3.3160753394656153</v>
      </c>
      <c r="G11342" s="19" t="s">
        <v>5473</v>
      </c>
      <c r="H11342" s="19" t="s">
        <v>5474</v>
      </c>
    </row>
    <row r="11343" spans="1:8">
      <c r="A11343" s="26" t="s">
        <v>3785</v>
      </c>
      <c r="B11343" s="9" t="s">
        <v>1039</v>
      </c>
      <c r="C11343" s="19" t="s">
        <v>3718</v>
      </c>
      <c r="D11343" s="19" t="s">
        <v>5412</v>
      </c>
      <c r="E11343" s="9" t="str">
        <f t="shared" si="177"/>
        <v>40091PM25-PRI</v>
      </c>
      <c r="F11343" s="35">
        <v>6.9379844961240309</v>
      </c>
      <c r="G11343" s="19" t="s">
        <v>5473</v>
      </c>
      <c r="H11343" s="19" t="s">
        <v>5474</v>
      </c>
    </row>
    <row r="11344" spans="1:8">
      <c r="A11344" s="26" t="s">
        <v>3786</v>
      </c>
      <c r="B11344" s="9" t="s">
        <v>3787</v>
      </c>
      <c r="C11344" s="19" t="s">
        <v>3718</v>
      </c>
      <c r="D11344" s="19" t="s">
        <v>5412</v>
      </c>
      <c r="E11344" s="9" t="str">
        <f t="shared" si="177"/>
        <v>40093PM25-PRI</v>
      </c>
      <c r="F11344" s="35">
        <v>9.0212984029013583</v>
      </c>
      <c r="G11344" s="19" t="s">
        <v>5473</v>
      </c>
      <c r="H11344" s="19" t="s">
        <v>5474</v>
      </c>
    </row>
    <row r="11345" spans="1:8">
      <c r="A11345" s="26" t="s">
        <v>3788</v>
      </c>
      <c r="B11345" s="9" t="s">
        <v>159</v>
      </c>
      <c r="C11345" s="19" t="s">
        <v>3718</v>
      </c>
      <c r="D11345" s="19" t="s">
        <v>5412</v>
      </c>
      <c r="E11345" s="9" t="str">
        <f t="shared" si="177"/>
        <v>40095PM25-PRI</v>
      </c>
      <c r="F11345" s="35">
        <v>6.2905417486143387</v>
      </c>
      <c r="G11345" s="19" t="s">
        <v>5473</v>
      </c>
      <c r="H11345" s="19" t="s">
        <v>5474</v>
      </c>
    </row>
    <row r="11346" spans="1:8">
      <c r="A11346" s="26" t="s">
        <v>3789</v>
      </c>
      <c r="B11346" s="9" t="s">
        <v>3790</v>
      </c>
      <c r="C11346" s="19" t="s">
        <v>3718</v>
      </c>
      <c r="D11346" s="19" t="s">
        <v>5412</v>
      </c>
      <c r="E11346" s="9" t="str">
        <f t="shared" si="177"/>
        <v>40097PM25-PRI</v>
      </c>
      <c r="F11346" s="35">
        <v>11.654145571343024</v>
      </c>
      <c r="G11346" s="19" t="s">
        <v>5473</v>
      </c>
      <c r="H11346" s="19" t="s">
        <v>5474</v>
      </c>
    </row>
    <row r="11347" spans="1:8">
      <c r="A11347" s="26" t="s">
        <v>3791</v>
      </c>
      <c r="B11347" s="9" t="s">
        <v>1061</v>
      </c>
      <c r="C11347" s="19" t="s">
        <v>3718</v>
      </c>
      <c r="D11347" s="19" t="s">
        <v>5412</v>
      </c>
      <c r="E11347" s="9" t="str">
        <f t="shared" si="177"/>
        <v>40099PM25-PRI</v>
      </c>
      <c r="F11347" s="35">
        <v>6.6530612244897975</v>
      </c>
      <c r="G11347" s="19" t="s">
        <v>5473</v>
      </c>
      <c r="H11347" s="19" t="s">
        <v>5474</v>
      </c>
    </row>
    <row r="11348" spans="1:8">
      <c r="A11348" s="26" t="s">
        <v>3792</v>
      </c>
      <c r="B11348" s="9" t="s">
        <v>3793</v>
      </c>
      <c r="C11348" s="19" t="s">
        <v>3718</v>
      </c>
      <c r="D11348" s="19" t="s">
        <v>5412</v>
      </c>
      <c r="E11348" s="9" t="str">
        <f t="shared" si="177"/>
        <v>40101PM25-PRI</v>
      </c>
      <c r="F11348" s="35">
        <v>4.1009729528420449</v>
      </c>
      <c r="G11348" s="19" t="s">
        <v>5473</v>
      </c>
      <c r="H11348" s="19" t="s">
        <v>5474</v>
      </c>
    </row>
    <row r="11349" spans="1:8">
      <c r="A11349" s="26" t="s">
        <v>3794</v>
      </c>
      <c r="B11349" s="9" t="s">
        <v>1536</v>
      </c>
      <c r="C11349" s="19" t="s">
        <v>3718</v>
      </c>
      <c r="D11349" s="19" t="s">
        <v>5412</v>
      </c>
      <c r="E11349" s="9" t="str">
        <f t="shared" si="177"/>
        <v>40103PM25-PRI</v>
      </c>
      <c r="F11349" s="35">
        <v>8.6644697586113377</v>
      </c>
      <c r="G11349" s="19" t="s">
        <v>5473</v>
      </c>
      <c r="H11349" s="19" t="s">
        <v>5474</v>
      </c>
    </row>
    <row r="11350" spans="1:8">
      <c r="A11350" s="26" t="s">
        <v>3795</v>
      </c>
      <c r="B11350" s="9" t="s">
        <v>3796</v>
      </c>
      <c r="C11350" s="19" t="s">
        <v>3718</v>
      </c>
      <c r="D11350" s="19" t="s">
        <v>5412</v>
      </c>
      <c r="E11350" s="9" t="str">
        <f t="shared" si="177"/>
        <v>40105PM25-PRI</v>
      </c>
      <c r="F11350" s="35">
        <v>10.271596911824464</v>
      </c>
      <c r="G11350" s="19" t="s">
        <v>5473</v>
      </c>
      <c r="H11350" s="19" t="s">
        <v>5474</v>
      </c>
    </row>
    <row r="11351" spans="1:8">
      <c r="A11351" s="26" t="s">
        <v>3797</v>
      </c>
      <c r="B11351" s="9" t="s">
        <v>3798</v>
      </c>
      <c r="C11351" s="19" t="s">
        <v>3718</v>
      </c>
      <c r="D11351" s="19" t="s">
        <v>5412</v>
      </c>
      <c r="E11351" s="9" t="str">
        <f t="shared" si="177"/>
        <v>40107PM25-PRI</v>
      </c>
      <c r="F11351" s="35">
        <v>9.9087084560370222</v>
      </c>
      <c r="G11351" s="19" t="s">
        <v>5473</v>
      </c>
      <c r="H11351" s="19" t="s">
        <v>5474</v>
      </c>
    </row>
    <row r="11352" spans="1:8">
      <c r="A11352" s="26" t="s">
        <v>3799</v>
      </c>
      <c r="B11352" s="9" t="s">
        <v>3800</v>
      </c>
      <c r="C11352" s="19" t="s">
        <v>3718</v>
      </c>
      <c r="D11352" s="19" t="s">
        <v>5412</v>
      </c>
      <c r="E11352" s="9" t="str">
        <f t="shared" si="177"/>
        <v>40109PM25-PRI</v>
      </c>
      <c r="F11352" s="35">
        <v>9.3267025089605742</v>
      </c>
      <c r="G11352" s="19" t="s">
        <v>5473</v>
      </c>
      <c r="H11352" s="19" t="s">
        <v>5474</v>
      </c>
    </row>
    <row r="11353" spans="1:8">
      <c r="A11353" s="26" t="s">
        <v>3801</v>
      </c>
      <c r="B11353" s="9" t="s">
        <v>3802</v>
      </c>
      <c r="C11353" s="19" t="s">
        <v>3718</v>
      </c>
      <c r="D11353" s="19" t="s">
        <v>5412</v>
      </c>
      <c r="E11353" s="9" t="str">
        <f t="shared" si="177"/>
        <v>40111PM25-PRI</v>
      </c>
      <c r="F11353" s="35">
        <v>6.9282352941176475</v>
      </c>
      <c r="G11353" s="19" t="s">
        <v>5473</v>
      </c>
      <c r="H11353" s="19" t="s">
        <v>5474</v>
      </c>
    </row>
    <row r="11354" spans="1:8">
      <c r="A11354" s="26" t="s">
        <v>3803</v>
      </c>
      <c r="B11354" s="9" t="s">
        <v>1850</v>
      </c>
      <c r="C11354" s="19" t="s">
        <v>3718</v>
      </c>
      <c r="D11354" s="19" t="s">
        <v>5412</v>
      </c>
      <c r="E11354" s="9" t="str">
        <f t="shared" si="177"/>
        <v>40113PM25-PRI</v>
      </c>
      <c r="F11354" s="35">
        <v>8.3045812455261281</v>
      </c>
      <c r="G11354" s="19" t="s">
        <v>5473</v>
      </c>
      <c r="H11354" s="19" t="s">
        <v>5474</v>
      </c>
    </row>
    <row r="11355" spans="1:8">
      <c r="A11355" s="26" t="s">
        <v>3804</v>
      </c>
      <c r="B11355" s="9" t="s">
        <v>1854</v>
      </c>
      <c r="C11355" s="19" t="s">
        <v>3718</v>
      </c>
      <c r="D11355" s="19" t="s">
        <v>5412</v>
      </c>
      <c r="E11355" s="9" t="str">
        <f t="shared" si="177"/>
        <v>40115PM25-PRI</v>
      </c>
      <c r="F11355" s="35">
        <v>8.0062564102564107</v>
      </c>
      <c r="G11355" s="19" t="s">
        <v>5473</v>
      </c>
      <c r="H11355" s="19" t="s">
        <v>5474</v>
      </c>
    </row>
    <row r="11356" spans="1:8">
      <c r="A11356" s="26" t="s">
        <v>3805</v>
      </c>
      <c r="B11356" s="9" t="s">
        <v>1856</v>
      </c>
      <c r="C11356" s="19" t="s">
        <v>3718</v>
      </c>
      <c r="D11356" s="19" t="s">
        <v>5412</v>
      </c>
      <c r="E11356" s="9" t="str">
        <f t="shared" si="177"/>
        <v>40117PM25-PRI</v>
      </c>
      <c r="F11356" s="35">
        <v>9.2852202283849916</v>
      </c>
      <c r="G11356" s="19" t="s">
        <v>5473</v>
      </c>
      <c r="H11356" s="19" t="s">
        <v>5474</v>
      </c>
    </row>
    <row r="11357" spans="1:8">
      <c r="A11357" s="26" t="s">
        <v>3806</v>
      </c>
      <c r="B11357" s="9" t="s">
        <v>3807</v>
      </c>
      <c r="C11357" s="19" t="s">
        <v>3718</v>
      </c>
      <c r="D11357" s="19" t="s">
        <v>5412</v>
      </c>
      <c r="E11357" s="9" t="str">
        <f t="shared" si="177"/>
        <v>40119PM25-PRI</v>
      </c>
      <c r="F11357" s="35">
        <v>7.8214137214137214</v>
      </c>
      <c r="G11357" s="19" t="s">
        <v>5473</v>
      </c>
      <c r="H11357" s="19" t="s">
        <v>5474</v>
      </c>
    </row>
    <row r="11358" spans="1:8">
      <c r="A11358" s="26" t="s">
        <v>3808</v>
      </c>
      <c r="B11358" s="9" t="s">
        <v>3809</v>
      </c>
      <c r="C11358" s="19" t="s">
        <v>3718</v>
      </c>
      <c r="D11358" s="19" t="s">
        <v>5412</v>
      </c>
      <c r="E11358" s="9" t="str">
        <f t="shared" si="177"/>
        <v>40121PM25-PRI</v>
      </c>
      <c r="F11358" s="35">
        <v>7.2343414634146352</v>
      </c>
      <c r="G11358" s="19" t="s">
        <v>5473</v>
      </c>
      <c r="H11358" s="19" t="s">
        <v>5474</v>
      </c>
    </row>
    <row r="11359" spans="1:8">
      <c r="A11359" s="26" t="s">
        <v>3810</v>
      </c>
      <c r="B11359" s="9" t="s">
        <v>2679</v>
      </c>
      <c r="C11359" s="19" t="s">
        <v>3718</v>
      </c>
      <c r="D11359" s="19" t="s">
        <v>5412</v>
      </c>
      <c r="E11359" s="9" t="str">
        <f t="shared" si="177"/>
        <v>40123PM25-PRI</v>
      </c>
      <c r="F11359" s="35">
        <v>4.1612612612612612</v>
      </c>
      <c r="G11359" s="19" t="s">
        <v>5473</v>
      </c>
      <c r="H11359" s="19" t="s">
        <v>5474</v>
      </c>
    </row>
    <row r="11360" spans="1:8">
      <c r="A11360" s="26" t="s">
        <v>3811</v>
      </c>
      <c r="B11360" s="9" t="s">
        <v>1859</v>
      </c>
      <c r="C11360" s="19" t="s">
        <v>3718</v>
      </c>
      <c r="D11360" s="19" t="s">
        <v>5412</v>
      </c>
      <c r="E11360" s="9" t="str">
        <f t="shared" si="177"/>
        <v>40125PM25-PRI</v>
      </c>
      <c r="F11360" s="35">
        <v>4.8934773218142551</v>
      </c>
      <c r="G11360" s="19" t="s">
        <v>5473</v>
      </c>
      <c r="H11360" s="19" t="s">
        <v>5474</v>
      </c>
    </row>
    <row r="11361" spans="1:8">
      <c r="A11361" s="26" t="s">
        <v>3812</v>
      </c>
      <c r="B11361" s="9" t="s">
        <v>3813</v>
      </c>
      <c r="C11361" s="19" t="s">
        <v>3718</v>
      </c>
      <c r="D11361" s="19" t="s">
        <v>5412</v>
      </c>
      <c r="E11361" s="9" t="str">
        <f t="shared" si="177"/>
        <v>40127PM25-PRI</v>
      </c>
      <c r="F11361" s="35">
        <v>3.3609467455621309</v>
      </c>
      <c r="G11361" s="19" t="s">
        <v>5473</v>
      </c>
      <c r="H11361" s="19" t="s">
        <v>5474</v>
      </c>
    </row>
    <row r="11362" spans="1:8">
      <c r="A11362" s="26" t="s">
        <v>3814</v>
      </c>
      <c r="B11362" s="9" t="s">
        <v>3815</v>
      </c>
      <c r="C11362" s="19" t="s">
        <v>3718</v>
      </c>
      <c r="D11362" s="19" t="s">
        <v>5412</v>
      </c>
      <c r="E11362" s="9" t="str">
        <f t="shared" si="177"/>
        <v>40129PM25-PRI</v>
      </c>
      <c r="F11362" s="35">
        <v>7.155398258084289</v>
      </c>
      <c r="G11362" s="19" t="s">
        <v>5473</v>
      </c>
      <c r="H11362" s="19" t="s">
        <v>5474</v>
      </c>
    </row>
    <row r="11363" spans="1:8">
      <c r="A11363" s="26" t="s">
        <v>3816</v>
      </c>
      <c r="B11363" s="9" t="s">
        <v>3817</v>
      </c>
      <c r="C11363" s="19" t="s">
        <v>3718</v>
      </c>
      <c r="D11363" s="19" t="s">
        <v>5412</v>
      </c>
      <c r="E11363" s="9" t="str">
        <f t="shared" si="177"/>
        <v>40131PM25-PRI</v>
      </c>
      <c r="F11363" s="35">
        <v>8.0323594916808592</v>
      </c>
      <c r="G11363" s="19" t="s">
        <v>5473</v>
      </c>
      <c r="H11363" s="19" t="s">
        <v>5474</v>
      </c>
    </row>
    <row r="11364" spans="1:8">
      <c r="A11364" s="26" t="s">
        <v>3818</v>
      </c>
      <c r="B11364" s="9" t="s">
        <v>842</v>
      </c>
      <c r="C11364" s="19" t="s">
        <v>3718</v>
      </c>
      <c r="D11364" s="19" t="s">
        <v>5412</v>
      </c>
      <c r="E11364" s="9" t="str">
        <f t="shared" si="177"/>
        <v>40133PM25-PRI</v>
      </c>
      <c r="F11364" s="35">
        <v>6.5336142501436507</v>
      </c>
      <c r="G11364" s="19" t="s">
        <v>5473</v>
      </c>
      <c r="H11364" s="19" t="s">
        <v>5474</v>
      </c>
    </row>
    <row r="11365" spans="1:8">
      <c r="A11365" s="26" t="s">
        <v>3819</v>
      </c>
      <c r="B11365" s="9" t="s">
        <v>3820</v>
      </c>
      <c r="C11365" s="19" t="s">
        <v>3718</v>
      </c>
      <c r="D11365" s="19" t="s">
        <v>5412</v>
      </c>
      <c r="E11365" s="9" t="str">
        <f t="shared" si="177"/>
        <v>40135PM25-PRI</v>
      </c>
      <c r="F11365" s="35">
        <v>7.8658952450285451</v>
      </c>
      <c r="G11365" s="19" t="s">
        <v>5473</v>
      </c>
      <c r="H11365" s="19" t="s">
        <v>5474</v>
      </c>
    </row>
    <row r="11366" spans="1:8">
      <c r="A11366" s="26" t="s">
        <v>3821</v>
      </c>
      <c r="B11366" s="9" t="s">
        <v>1119</v>
      </c>
      <c r="C11366" s="19" t="s">
        <v>3718</v>
      </c>
      <c r="D11366" s="19" t="s">
        <v>5412</v>
      </c>
      <c r="E11366" s="9" t="str">
        <f t="shared" si="177"/>
        <v>40137PM25-PRI</v>
      </c>
      <c r="F11366" s="35">
        <v>7.7874604651162791</v>
      </c>
      <c r="G11366" s="19" t="s">
        <v>5473</v>
      </c>
      <c r="H11366" s="19" t="s">
        <v>5474</v>
      </c>
    </row>
    <row r="11367" spans="1:8">
      <c r="A11367" s="26" t="s">
        <v>3822</v>
      </c>
      <c r="B11367" s="9" t="s">
        <v>2863</v>
      </c>
      <c r="C11367" s="19" t="s">
        <v>3718</v>
      </c>
      <c r="D11367" s="19" t="s">
        <v>5412</v>
      </c>
      <c r="E11367" s="9" t="str">
        <f t="shared" si="177"/>
        <v>40139PM25-PRI</v>
      </c>
      <c r="F11367" s="35">
        <v>5.5025901881253434</v>
      </c>
      <c r="G11367" s="19" t="s">
        <v>5473</v>
      </c>
      <c r="H11367" s="19" t="s">
        <v>5474</v>
      </c>
    </row>
    <row r="11368" spans="1:8">
      <c r="A11368" s="26" t="s">
        <v>3823</v>
      </c>
      <c r="B11368" s="9" t="s">
        <v>3824</v>
      </c>
      <c r="C11368" s="19" t="s">
        <v>3718</v>
      </c>
      <c r="D11368" s="19" t="s">
        <v>5412</v>
      </c>
      <c r="E11368" s="9" t="str">
        <f t="shared" si="177"/>
        <v>40141PM25-PRI</v>
      </c>
      <c r="F11368" s="35">
        <v>8.1158858381829262</v>
      </c>
      <c r="G11368" s="19" t="s">
        <v>5473</v>
      </c>
      <c r="H11368" s="19" t="s">
        <v>5474</v>
      </c>
    </row>
    <row r="11369" spans="1:8">
      <c r="A11369" s="26" t="s">
        <v>3825</v>
      </c>
      <c r="B11369" s="9" t="s">
        <v>3826</v>
      </c>
      <c r="C11369" s="19" t="s">
        <v>3718</v>
      </c>
      <c r="D11369" s="19" t="s">
        <v>5412</v>
      </c>
      <c r="E11369" s="9" t="str">
        <f t="shared" si="177"/>
        <v>40143PM25-PRI</v>
      </c>
      <c r="F11369" s="35">
        <v>5.5663479923518171</v>
      </c>
      <c r="G11369" s="19" t="s">
        <v>5473</v>
      </c>
      <c r="H11369" s="19" t="s">
        <v>5474</v>
      </c>
    </row>
    <row r="11370" spans="1:8">
      <c r="A11370" s="26" t="s">
        <v>3827</v>
      </c>
      <c r="B11370" s="9" t="s">
        <v>3828</v>
      </c>
      <c r="C11370" s="19" t="s">
        <v>3718</v>
      </c>
      <c r="D11370" s="19" t="s">
        <v>5412</v>
      </c>
      <c r="E11370" s="9" t="str">
        <f t="shared" si="177"/>
        <v>40145PM25-PRI</v>
      </c>
      <c r="F11370" s="35">
        <v>6.0308290420489028</v>
      </c>
      <c r="G11370" s="19" t="s">
        <v>5473</v>
      </c>
      <c r="H11370" s="19" t="s">
        <v>5474</v>
      </c>
    </row>
    <row r="11371" spans="1:8">
      <c r="A11371" s="26" t="s">
        <v>3829</v>
      </c>
      <c r="B11371" s="9" t="s">
        <v>210</v>
      </c>
      <c r="C11371" s="19" t="s">
        <v>3718</v>
      </c>
      <c r="D11371" s="19" t="s">
        <v>5412</v>
      </c>
      <c r="E11371" s="9" t="str">
        <f t="shared" si="177"/>
        <v>40147PM25-PRI</v>
      </c>
      <c r="F11371" s="35">
        <v>8.7997580157289743</v>
      </c>
      <c r="G11371" s="19" t="s">
        <v>5473</v>
      </c>
      <c r="H11371" s="19" t="s">
        <v>5474</v>
      </c>
    </row>
    <row r="11372" spans="1:8">
      <c r="A11372" s="26" t="s">
        <v>3830</v>
      </c>
      <c r="B11372" s="9" t="s">
        <v>3831</v>
      </c>
      <c r="C11372" s="19" t="s">
        <v>3718</v>
      </c>
      <c r="D11372" s="19" t="s">
        <v>5412</v>
      </c>
      <c r="E11372" s="9" t="str">
        <f t="shared" si="177"/>
        <v>40149PM25-PRI</v>
      </c>
      <c r="F11372" s="35">
        <v>6.1768412114896618</v>
      </c>
      <c r="G11372" s="19" t="s">
        <v>5473</v>
      </c>
      <c r="H11372" s="19" t="s">
        <v>5474</v>
      </c>
    </row>
    <row r="11373" spans="1:8">
      <c r="A11373" s="26" t="s">
        <v>3832</v>
      </c>
      <c r="B11373" s="9" t="s">
        <v>3833</v>
      </c>
      <c r="C11373" s="19" t="s">
        <v>3718</v>
      </c>
      <c r="D11373" s="19" t="s">
        <v>5412</v>
      </c>
      <c r="E11373" s="9" t="str">
        <f t="shared" si="177"/>
        <v>40151PM25-PRI</v>
      </c>
      <c r="F11373" s="35">
        <v>7.3819552697920754</v>
      </c>
      <c r="G11373" s="19" t="s">
        <v>5473</v>
      </c>
      <c r="H11373" s="19" t="s">
        <v>5474</v>
      </c>
    </row>
    <row r="11374" spans="1:8">
      <c r="A11374" s="26" t="s">
        <v>3834</v>
      </c>
      <c r="B11374" s="9" t="s">
        <v>3835</v>
      </c>
      <c r="C11374" s="19" t="s">
        <v>3718</v>
      </c>
      <c r="D11374" s="19" t="s">
        <v>5412</v>
      </c>
      <c r="E11374" s="9" t="str">
        <f t="shared" si="177"/>
        <v>40153PM25-PRI</v>
      </c>
      <c r="F11374" s="35">
        <v>5.6812387443059427</v>
      </c>
      <c r="G11374" s="19" t="s">
        <v>5473</v>
      </c>
      <c r="H11374" s="19" t="s">
        <v>5474</v>
      </c>
    </row>
    <row r="11375" spans="1:8">
      <c r="A11375" s="26" t="s">
        <v>3836</v>
      </c>
      <c r="B11375" s="9" t="s">
        <v>742</v>
      </c>
      <c r="C11375" s="19" t="s">
        <v>3838</v>
      </c>
      <c r="D11375" s="19" t="s">
        <v>5412</v>
      </c>
      <c r="E11375" s="9" t="str">
        <f t="shared" si="177"/>
        <v>41001PM25-PRI</v>
      </c>
      <c r="F11375" s="35">
        <v>7.3993257738277647</v>
      </c>
      <c r="G11375" s="19" t="s">
        <v>5473</v>
      </c>
      <c r="H11375" s="19" t="s">
        <v>5474</v>
      </c>
    </row>
    <row r="11376" spans="1:8">
      <c r="A11376" s="26" t="s">
        <v>3839</v>
      </c>
      <c r="B11376" s="9" t="s">
        <v>335</v>
      </c>
      <c r="C11376" s="19" t="s">
        <v>3838</v>
      </c>
      <c r="D11376" s="19" t="s">
        <v>5412</v>
      </c>
      <c r="E11376" s="9" t="str">
        <f t="shared" si="177"/>
        <v>41003PM25-PRI</v>
      </c>
      <c r="F11376" s="35">
        <v>5.1329629629629627</v>
      </c>
      <c r="G11376" s="19" t="s">
        <v>5473</v>
      </c>
      <c r="H11376" s="19" t="s">
        <v>5474</v>
      </c>
    </row>
    <row r="11377" spans="1:8">
      <c r="A11377" s="26" t="s">
        <v>3840</v>
      </c>
      <c r="B11377" s="9" t="s">
        <v>3841</v>
      </c>
      <c r="C11377" s="19" t="s">
        <v>3838</v>
      </c>
      <c r="D11377" s="19" t="s">
        <v>5412</v>
      </c>
      <c r="E11377" s="9" t="str">
        <f t="shared" si="177"/>
        <v>41005PM25-PRI</v>
      </c>
      <c r="F11377" s="35">
        <v>2.544624822323633</v>
      </c>
      <c r="G11377" s="19" t="s">
        <v>5473</v>
      </c>
      <c r="H11377" s="19" t="s">
        <v>5474</v>
      </c>
    </row>
    <row r="11378" spans="1:8">
      <c r="A11378" s="26" t="s">
        <v>3842</v>
      </c>
      <c r="B11378" s="9" t="s">
        <v>3843</v>
      </c>
      <c r="C11378" s="19" t="s">
        <v>3838</v>
      </c>
      <c r="D11378" s="19" t="s">
        <v>5412</v>
      </c>
      <c r="E11378" s="9" t="str">
        <f t="shared" si="177"/>
        <v>41007PM25-PRI</v>
      </c>
      <c r="F11378" s="35">
        <v>0.95294117647058818</v>
      </c>
      <c r="G11378" s="19" t="s">
        <v>5473</v>
      </c>
      <c r="H11378" s="19" t="s">
        <v>5474</v>
      </c>
    </row>
    <row r="11379" spans="1:8">
      <c r="A11379" s="26" t="s">
        <v>3844</v>
      </c>
      <c r="B11379" s="9" t="s">
        <v>352</v>
      </c>
      <c r="C11379" s="19" t="s">
        <v>3838</v>
      </c>
      <c r="D11379" s="19" t="s">
        <v>5412</v>
      </c>
      <c r="E11379" s="9" t="str">
        <f t="shared" si="177"/>
        <v>41009PM25-PRI</v>
      </c>
      <c r="F11379" s="35">
        <v>5.1251231527093593</v>
      </c>
      <c r="G11379" s="19" t="s">
        <v>5473</v>
      </c>
      <c r="H11379" s="19" t="s">
        <v>5474</v>
      </c>
    </row>
    <row r="11380" spans="1:8">
      <c r="A11380" s="26" t="s">
        <v>3845</v>
      </c>
      <c r="B11380" s="9" t="s">
        <v>3139</v>
      </c>
      <c r="C11380" s="19" t="s">
        <v>3838</v>
      </c>
      <c r="D11380" s="19" t="s">
        <v>5412</v>
      </c>
      <c r="E11380" s="9" t="str">
        <f t="shared" si="177"/>
        <v>41011PM25-PRI</v>
      </c>
      <c r="F11380" s="35">
        <v>4.1378151260504197</v>
      </c>
      <c r="G11380" s="19" t="s">
        <v>5473</v>
      </c>
      <c r="H11380" s="19" t="s">
        <v>5474</v>
      </c>
    </row>
    <row r="11381" spans="1:8">
      <c r="A11381" s="26" t="s">
        <v>3846</v>
      </c>
      <c r="B11381" s="9" t="s">
        <v>3847</v>
      </c>
      <c r="C11381" s="19" t="s">
        <v>3838</v>
      </c>
      <c r="D11381" s="19" t="s">
        <v>5412</v>
      </c>
      <c r="E11381" s="9" t="str">
        <f t="shared" si="177"/>
        <v>41013PM25-PRI</v>
      </c>
      <c r="F11381" s="35">
        <v>3.4739564961787184</v>
      </c>
      <c r="G11381" s="19" t="s">
        <v>5473</v>
      </c>
      <c r="H11381" s="19" t="s">
        <v>5474</v>
      </c>
    </row>
    <row r="11382" spans="1:8">
      <c r="A11382" s="26" t="s">
        <v>3848</v>
      </c>
      <c r="B11382" s="9" t="s">
        <v>3197</v>
      </c>
      <c r="C11382" s="19" t="s">
        <v>3838</v>
      </c>
      <c r="D11382" s="19" t="s">
        <v>5412</v>
      </c>
      <c r="E11382" s="9" t="str">
        <f t="shared" si="177"/>
        <v>41015PM25-PRI</v>
      </c>
      <c r="F11382" s="35">
        <v>2.2999999999999998</v>
      </c>
      <c r="G11382" s="19" t="s">
        <v>5473</v>
      </c>
      <c r="H11382" s="19" t="s">
        <v>5474</v>
      </c>
    </row>
    <row r="11383" spans="1:8">
      <c r="A11383" s="26" t="s">
        <v>3849</v>
      </c>
      <c r="B11383" s="9" t="s">
        <v>3850</v>
      </c>
      <c r="C11383" s="19" t="s">
        <v>3838</v>
      </c>
      <c r="D11383" s="19" t="s">
        <v>5412</v>
      </c>
      <c r="E11383" s="9" t="str">
        <f t="shared" si="177"/>
        <v>41017PM25-PRI</v>
      </c>
      <c r="F11383" s="35">
        <v>2.2807017543859649</v>
      </c>
      <c r="G11383" s="19" t="s">
        <v>5473</v>
      </c>
      <c r="H11383" s="19" t="s">
        <v>5474</v>
      </c>
    </row>
    <row r="11384" spans="1:8">
      <c r="A11384" s="26" t="s">
        <v>3851</v>
      </c>
      <c r="B11384" s="9" t="s">
        <v>624</v>
      </c>
      <c r="C11384" s="19" t="s">
        <v>3838</v>
      </c>
      <c r="D11384" s="19" t="s">
        <v>5412</v>
      </c>
      <c r="E11384" s="9" t="str">
        <f t="shared" si="177"/>
        <v>41019PM25-PRI</v>
      </c>
      <c r="F11384" s="35">
        <v>1.8724082934609254</v>
      </c>
      <c r="G11384" s="19" t="s">
        <v>5473</v>
      </c>
      <c r="H11384" s="19" t="s">
        <v>5474</v>
      </c>
    </row>
    <row r="11385" spans="1:8">
      <c r="A11385" s="26" t="s">
        <v>3852</v>
      </c>
      <c r="B11385" s="9" t="s">
        <v>3853</v>
      </c>
      <c r="C11385" s="19" t="s">
        <v>3838</v>
      </c>
      <c r="D11385" s="19" t="s">
        <v>5412</v>
      </c>
      <c r="E11385" s="9" t="str">
        <f t="shared" si="177"/>
        <v>41021PM25-PRI</v>
      </c>
      <c r="F11385" s="35">
        <v>4.3006018491128248</v>
      </c>
      <c r="G11385" s="19" t="s">
        <v>5473</v>
      </c>
      <c r="H11385" s="19" t="s">
        <v>5474</v>
      </c>
    </row>
    <row r="11386" spans="1:8">
      <c r="A11386" s="26" t="s">
        <v>3854</v>
      </c>
      <c r="B11386" s="9" t="s">
        <v>376</v>
      </c>
      <c r="C11386" s="19" t="s">
        <v>3838</v>
      </c>
      <c r="D11386" s="19" t="s">
        <v>5412</v>
      </c>
      <c r="E11386" s="9" t="str">
        <f t="shared" si="177"/>
        <v>41023PM25-PRI</v>
      </c>
      <c r="F11386" s="35">
        <v>5.1188571428571414</v>
      </c>
      <c r="G11386" s="19" t="s">
        <v>5473</v>
      </c>
      <c r="H11386" s="19" t="s">
        <v>5474</v>
      </c>
    </row>
    <row r="11387" spans="1:8">
      <c r="A11387" s="26" t="s">
        <v>3855</v>
      </c>
      <c r="B11387" s="9" t="s">
        <v>3856</v>
      </c>
      <c r="C11387" s="19" t="s">
        <v>3838</v>
      </c>
      <c r="D11387" s="19" t="s">
        <v>5412</v>
      </c>
      <c r="E11387" s="9" t="str">
        <f t="shared" si="177"/>
        <v>41025PM25-PRI</v>
      </c>
      <c r="F11387" s="35">
        <v>9.3285714285714292</v>
      </c>
      <c r="G11387" s="19" t="s">
        <v>5473</v>
      </c>
      <c r="H11387" s="19" t="s">
        <v>5474</v>
      </c>
    </row>
    <row r="11388" spans="1:8">
      <c r="A11388" s="26" t="s">
        <v>3857</v>
      </c>
      <c r="B11388" s="9" t="s">
        <v>3858</v>
      </c>
      <c r="C11388" s="19" t="s">
        <v>3838</v>
      </c>
      <c r="D11388" s="19" t="s">
        <v>5412</v>
      </c>
      <c r="E11388" s="9" t="str">
        <f t="shared" si="177"/>
        <v>41027PM25-PRI</v>
      </c>
      <c r="F11388" s="35">
        <v>3.8315565031982941</v>
      </c>
      <c r="G11388" s="19" t="s">
        <v>5473</v>
      </c>
      <c r="H11388" s="19" t="s">
        <v>5474</v>
      </c>
    </row>
    <row r="11389" spans="1:8">
      <c r="A11389" s="26" t="s">
        <v>3859</v>
      </c>
      <c r="B11389" s="9" t="s">
        <v>123</v>
      </c>
      <c r="C11389" s="19" t="s">
        <v>3838</v>
      </c>
      <c r="D11389" s="19" t="s">
        <v>5412</v>
      </c>
      <c r="E11389" s="9" t="str">
        <f t="shared" si="177"/>
        <v>41029PM25-PRI</v>
      </c>
      <c r="F11389" s="35">
        <v>4.1726218097447791</v>
      </c>
      <c r="G11389" s="19" t="s">
        <v>5473</v>
      </c>
      <c r="H11389" s="19" t="s">
        <v>5474</v>
      </c>
    </row>
    <row r="11390" spans="1:8">
      <c r="A11390" s="26" t="s">
        <v>3860</v>
      </c>
      <c r="B11390" s="9" t="s">
        <v>126</v>
      </c>
      <c r="C11390" s="19" t="s">
        <v>3838</v>
      </c>
      <c r="D11390" s="19" t="s">
        <v>5412</v>
      </c>
      <c r="E11390" s="9" t="str">
        <f t="shared" si="177"/>
        <v>41031PM25-PRI</v>
      </c>
      <c r="F11390" s="35">
        <v>11.3125</v>
      </c>
      <c r="G11390" s="19" t="s">
        <v>5473</v>
      </c>
      <c r="H11390" s="19" t="s">
        <v>5474</v>
      </c>
    </row>
    <row r="11391" spans="1:8">
      <c r="A11391" s="26" t="s">
        <v>3861</v>
      </c>
      <c r="B11391" s="9" t="s">
        <v>3862</v>
      </c>
      <c r="C11391" s="19" t="s">
        <v>3838</v>
      </c>
      <c r="D11391" s="19" t="s">
        <v>5412</v>
      </c>
      <c r="E11391" s="9" t="str">
        <f t="shared" si="177"/>
        <v>41033PM25-PRI</v>
      </c>
      <c r="F11391" s="35">
        <v>6.8857142857142861</v>
      </c>
      <c r="G11391" s="19" t="s">
        <v>5473</v>
      </c>
      <c r="H11391" s="19" t="s">
        <v>5474</v>
      </c>
    </row>
    <row r="11392" spans="1:8">
      <c r="A11392" s="26" t="s">
        <v>3863</v>
      </c>
      <c r="B11392" s="9" t="s">
        <v>3864</v>
      </c>
      <c r="C11392" s="19" t="s">
        <v>3838</v>
      </c>
      <c r="D11392" s="19" t="s">
        <v>5412</v>
      </c>
      <c r="E11392" s="9" t="str">
        <f t="shared" si="177"/>
        <v>41035PM25-PRI</v>
      </c>
      <c r="F11392" s="35">
        <v>3.2552461127921952</v>
      </c>
      <c r="G11392" s="19" t="s">
        <v>5473</v>
      </c>
      <c r="H11392" s="19" t="s">
        <v>5474</v>
      </c>
    </row>
    <row r="11393" spans="1:8">
      <c r="A11393" s="26" t="s">
        <v>3865</v>
      </c>
      <c r="B11393" s="9" t="s">
        <v>503</v>
      </c>
      <c r="C11393" s="19" t="s">
        <v>3838</v>
      </c>
      <c r="D11393" s="19" t="s">
        <v>5412</v>
      </c>
      <c r="E11393" s="9" t="str">
        <f t="shared" si="177"/>
        <v>41037PM25-PRI</v>
      </c>
      <c r="F11393" s="35">
        <v>4.3663586216777697</v>
      </c>
      <c r="G11393" s="19" t="s">
        <v>5473</v>
      </c>
      <c r="H11393" s="19" t="s">
        <v>5474</v>
      </c>
    </row>
    <row r="11394" spans="1:8">
      <c r="A11394" s="26" t="s">
        <v>3866</v>
      </c>
      <c r="B11394" s="9" t="s">
        <v>1821</v>
      </c>
      <c r="C11394" s="19" t="s">
        <v>3838</v>
      </c>
      <c r="D11394" s="19" t="s">
        <v>5412</v>
      </c>
      <c r="E11394" s="9" t="str">
        <f t="shared" si="177"/>
        <v>41039PM25-PRI</v>
      </c>
      <c r="F11394" s="35">
        <v>6.6085714285714294</v>
      </c>
      <c r="G11394" s="19" t="s">
        <v>5473</v>
      </c>
      <c r="H11394" s="19" t="s">
        <v>5474</v>
      </c>
    </row>
    <row r="11395" spans="1:8">
      <c r="A11395" s="26" t="s">
        <v>3867</v>
      </c>
      <c r="B11395" s="9" t="s">
        <v>397</v>
      </c>
      <c r="C11395" s="19" t="s">
        <v>3838</v>
      </c>
      <c r="D11395" s="19" t="s">
        <v>5412</v>
      </c>
      <c r="E11395" s="9" t="str">
        <f t="shared" ref="E11395:E11458" si="178">A11395&amp;D11395</f>
        <v>41041PM25-PRI</v>
      </c>
      <c r="F11395" s="35">
        <v>2.88</v>
      </c>
      <c r="G11395" s="19" t="s">
        <v>5473</v>
      </c>
      <c r="H11395" s="19" t="s">
        <v>5474</v>
      </c>
    </row>
    <row r="11396" spans="1:8">
      <c r="A11396" s="26" t="s">
        <v>3868</v>
      </c>
      <c r="B11396" s="9" t="s">
        <v>1673</v>
      </c>
      <c r="C11396" s="19" t="s">
        <v>3838</v>
      </c>
      <c r="D11396" s="19" t="s">
        <v>5412</v>
      </c>
      <c r="E11396" s="9" t="str">
        <f t="shared" si="178"/>
        <v>41043PM25-PRI</v>
      </c>
      <c r="F11396" s="35">
        <v>6.4524092409240916</v>
      </c>
      <c r="G11396" s="19" t="s">
        <v>5473</v>
      </c>
      <c r="H11396" s="19" t="s">
        <v>5474</v>
      </c>
    </row>
    <row r="11397" spans="1:8">
      <c r="A11397" s="26" t="s">
        <v>3869</v>
      </c>
      <c r="B11397" s="9" t="s">
        <v>3870</v>
      </c>
      <c r="C11397" s="19" t="s">
        <v>3838</v>
      </c>
      <c r="D11397" s="19" t="s">
        <v>5412</v>
      </c>
      <c r="E11397" s="9" t="str">
        <f t="shared" si="178"/>
        <v>41045PM25-PRI</v>
      </c>
      <c r="F11397" s="35">
        <v>8.1860101375814605</v>
      </c>
      <c r="G11397" s="19" t="s">
        <v>5473</v>
      </c>
      <c r="H11397" s="19" t="s">
        <v>5474</v>
      </c>
    </row>
    <row r="11398" spans="1:8">
      <c r="A11398" s="26" t="s">
        <v>3871</v>
      </c>
      <c r="B11398" s="9" t="s">
        <v>156</v>
      </c>
      <c r="C11398" s="19" t="s">
        <v>3838</v>
      </c>
      <c r="D11398" s="19" t="s">
        <v>5412</v>
      </c>
      <c r="E11398" s="9" t="str">
        <f t="shared" si="178"/>
        <v>41047PM25-PRI</v>
      </c>
      <c r="F11398" s="35">
        <v>3.999424396723489</v>
      </c>
      <c r="G11398" s="19" t="s">
        <v>5473</v>
      </c>
      <c r="H11398" s="19" t="s">
        <v>5474</v>
      </c>
    </row>
    <row r="11399" spans="1:8">
      <c r="A11399" s="26" t="s">
        <v>3872</v>
      </c>
      <c r="B11399" s="9" t="s">
        <v>3673</v>
      </c>
      <c r="C11399" s="19" t="s">
        <v>3838</v>
      </c>
      <c r="D11399" s="19" t="s">
        <v>5412</v>
      </c>
      <c r="E11399" s="9" t="str">
        <f t="shared" si="178"/>
        <v>41049PM25-PRI</v>
      </c>
      <c r="F11399" s="35">
        <v>5.7328887762330938</v>
      </c>
      <c r="G11399" s="19" t="s">
        <v>5473</v>
      </c>
      <c r="H11399" s="19" t="s">
        <v>5474</v>
      </c>
    </row>
    <row r="11400" spans="1:8">
      <c r="A11400" s="26" t="s">
        <v>3873</v>
      </c>
      <c r="B11400" s="9" t="s">
        <v>3874</v>
      </c>
      <c r="C11400" s="19" t="s">
        <v>3838</v>
      </c>
      <c r="D11400" s="19" t="s">
        <v>5412</v>
      </c>
      <c r="E11400" s="9" t="str">
        <f t="shared" si="178"/>
        <v>41051PM25-PRI</v>
      </c>
      <c r="F11400" s="35">
        <v>8.022764227642277</v>
      </c>
      <c r="G11400" s="19" t="s">
        <v>5473</v>
      </c>
      <c r="H11400" s="19" t="s">
        <v>5474</v>
      </c>
    </row>
    <row r="11401" spans="1:8">
      <c r="A11401" s="26" t="s">
        <v>3875</v>
      </c>
      <c r="B11401" s="9" t="s">
        <v>425</v>
      </c>
      <c r="C11401" s="19" t="s">
        <v>3838</v>
      </c>
      <c r="D11401" s="19" t="s">
        <v>5412</v>
      </c>
      <c r="E11401" s="9" t="str">
        <f t="shared" si="178"/>
        <v>41053PM25-PRI</v>
      </c>
      <c r="F11401" s="35">
        <v>7.625907314349524</v>
      </c>
      <c r="G11401" s="19" t="s">
        <v>5473</v>
      </c>
      <c r="H11401" s="19" t="s">
        <v>5474</v>
      </c>
    </row>
    <row r="11402" spans="1:8">
      <c r="A11402" s="26" t="s">
        <v>3876</v>
      </c>
      <c r="B11402" s="9" t="s">
        <v>1886</v>
      </c>
      <c r="C11402" s="19" t="s">
        <v>3838</v>
      </c>
      <c r="D11402" s="19" t="s">
        <v>5412</v>
      </c>
      <c r="E11402" s="9" t="str">
        <f t="shared" si="178"/>
        <v>41055PM25-PRI</v>
      </c>
      <c r="F11402" s="35">
        <v>5.9318971699674519</v>
      </c>
      <c r="G11402" s="19" t="s">
        <v>5473</v>
      </c>
      <c r="H11402" s="19" t="s">
        <v>5474</v>
      </c>
    </row>
    <row r="11403" spans="1:8">
      <c r="A11403" s="26" t="s">
        <v>3877</v>
      </c>
      <c r="B11403" s="9" t="s">
        <v>3878</v>
      </c>
      <c r="C11403" s="19" t="s">
        <v>3838</v>
      </c>
      <c r="D11403" s="19" t="s">
        <v>5412</v>
      </c>
      <c r="E11403" s="9" t="str">
        <f t="shared" si="178"/>
        <v>41057PM25-PRI</v>
      </c>
      <c r="F11403" s="35">
        <v>1.6205338809034906</v>
      </c>
      <c r="G11403" s="19" t="s">
        <v>5473</v>
      </c>
      <c r="H11403" s="19" t="s">
        <v>5474</v>
      </c>
    </row>
    <row r="11404" spans="1:8">
      <c r="A11404" s="26" t="s">
        <v>3879</v>
      </c>
      <c r="B11404" s="9" t="s">
        <v>3880</v>
      </c>
      <c r="C11404" s="19" t="s">
        <v>3838</v>
      </c>
      <c r="D11404" s="19" t="s">
        <v>5412</v>
      </c>
      <c r="E11404" s="9" t="str">
        <f t="shared" si="178"/>
        <v>41059PM25-PRI</v>
      </c>
      <c r="F11404" s="35">
        <v>5.7624356297842727</v>
      </c>
      <c r="G11404" s="19" t="s">
        <v>5473</v>
      </c>
      <c r="H11404" s="19" t="s">
        <v>5474</v>
      </c>
    </row>
    <row r="11405" spans="1:8">
      <c r="A11405" s="26" t="s">
        <v>3881</v>
      </c>
      <c r="B11405" s="9" t="s">
        <v>453</v>
      </c>
      <c r="C11405" s="19" t="s">
        <v>3838</v>
      </c>
      <c r="D11405" s="19" t="s">
        <v>5412</v>
      </c>
      <c r="E11405" s="9" t="str">
        <f t="shared" si="178"/>
        <v>41061PM25-PRI</v>
      </c>
      <c r="F11405" s="35">
        <v>7.2314089803140895</v>
      </c>
      <c r="G11405" s="19" t="s">
        <v>5473</v>
      </c>
      <c r="H11405" s="19" t="s">
        <v>5474</v>
      </c>
    </row>
    <row r="11406" spans="1:8">
      <c r="A11406" s="26" t="s">
        <v>3882</v>
      </c>
      <c r="B11406" s="9" t="s">
        <v>3883</v>
      </c>
      <c r="C11406" s="19" t="s">
        <v>3838</v>
      </c>
      <c r="D11406" s="19" t="s">
        <v>5412</v>
      </c>
      <c r="E11406" s="9" t="str">
        <f t="shared" si="178"/>
        <v>41063PM25-PRI</v>
      </c>
      <c r="F11406" s="35">
        <v>5.0537057283901534</v>
      </c>
      <c r="G11406" s="19" t="s">
        <v>5473</v>
      </c>
      <c r="H11406" s="19" t="s">
        <v>5474</v>
      </c>
    </row>
    <row r="11407" spans="1:8">
      <c r="A11407" s="26" t="s">
        <v>3884</v>
      </c>
      <c r="B11407" s="9" t="s">
        <v>3885</v>
      </c>
      <c r="C11407" s="19" t="s">
        <v>3838</v>
      </c>
      <c r="D11407" s="19" t="s">
        <v>5412</v>
      </c>
      <c r="E11407" s="9" t="str">
        <f t="shared" si="178"/>
        <v>41065PM25-PRI</v>
      </c>
      <c r="F11407" s="35">
        <v>4.1792090137413878</v>
      </c>
      <c r="G11407" s="19" t="s">
        <v>5473</v>
      </c>
      <c r="H11407" s="19" t="s">
        <v>5474</v>
      </c>
    </row>
    <row r="11408" spans="1:8">
      <c r="A11408" s="26" t="s">
        <v>3886</v>
      </c>
      <c r="B11408" s="9" t="s">
        <v>210</v>
      </c>
      <c r="C11408" s="19" t="s">
        <v>3838</v>
      </c>
      <c r="D11408" s="19" t="s">
        <v>5412</v>
      </c>
      <c r="E11408" s="9" t="str">
        <f t="shared" si="178"/>
        <v>41067PM25-PRI</v>
      </c>
      <c r="F11408" s="35">
        <v>4.8275232996232402</v>
      </c>
      <c r="G11408" s="19" t="s">
        <v>5473</v>
      </c>
      <c r="H11408" s="19" t="s">
        <v>5474</v>
      </c>
    </row>
    <row r="11409" spans="1:8">
      <c r="A11409" s="26" t="s">
        <v>3887</v>
      </c>
      <c r="B11409" s="9" t="s">
        <v>1190</v>
      </c>
      <c r="C11409" s="19" t="s">
        <v>3838</v>
      </c>
      <c r="D11409" s="19" t="s">
        <v>5412</v>
      </c>
      <c r="E11409" s="9" t="str">
        <f t="shared" si="178"/>
        <v>41069PM25-PRI</v>
      </c>
      <c r="F11409" s="35">
        <v>2.6629754453538759</v>
      </c>
      <c r="G11409" s="19" t="s">
        <v>5473</v>
      </c>
      <c r="H11409" s="19" t="s">
        <v>5474</v>
      </c>
    </row>
    <row r="11410" spans="1:8">
      <c r="A11410" s="26" t="s">
        <v>3888</v>
      </c>
      <c r="B11410" s="9" t="s">
        <v>3889</v>
      </c>
      <c r="C11410" s="19" t="s">
        <v>3838</v>
      </c>
      <c r="D11410" s="19" t="s">
        <v>5412</v>
      </c>
      <c r="E11410" s="9" t="str">
        <f t="shared" si="178"/>
        <v>41071PM25-PRI</v>
      </c>
      <c r="F11410" s="35">
        <v>7.4977946090443295</v>
      </c>
      <c r="G11410" s="19" t="s">
        <v>5473</v>
      </c>
      <c r="H11410" s="19" t="s">
        <v>5474</v>
      </c>
    </row>
    <row r="11411" spans="1:8">
      <c r="A11411" s="26" t="s">
        <v>3890</v>
      </c>
      <c r="B11411" s="9" t="s">
        <v>586</v>
      </c>
      <c r="C11411" s="19" t="s">
        <v>3892</v>
      </c>
      <c r="D11411" s="19" t="s">
        <v>5412</v>
      </c>
      <c r="E11411" s="9" t="str">
        <f t="shared" si="178"/>
        <v>42001PM25-PRI</v>
      </c>
      <c r="F11411" s="35">
        <v>6.7180453752181499</v>
      </c>
      <c r="G11411" s="19" t="s">
        <v>5473</v>
      </c>
      <c r="H11411" s="19" t="s">
        <v>5474</v>
      </c>
    </row>
    <row r="11412" spans="1:8">
      <c r="A11412" s="26" t="s">
        <v>3893</v>
      </c>
      <c r="B11412" s="9" t="s">
        <v>3894</v>
      </c>
      <c r="C11412" s="19" t="s">
        <v>3892</v>
      </c>
      <c r="D11412" s="19" t="s">
        <v>5412</v>
      </c>
      <c r="E11412" s="9" t="str">
        <f t="shared" si="178"/>
        <v>42003PM25-PRI</v>
      </c>
      <c r="F11412" s="35">
        <v>5.5984481086323958</v>
      </c>
      <c r="G11412" s="19" t="s">
        <v>5473</v>
      </c>
      <c r="H11412" s="19" t="s">
        <v>5474</v>
      </c>
    </row>
    <row r="11413" spans="1:8">
      <c r="A11413" s="26" t="s">
        <v>3895</v>
      </c>
      <c r="B11413" s="9" t="s">
        <v>3896</v>
      </c>
      <c r="C11413" s="19" t="s">
        <v>3892</v>
      </c>
      <c r="D11413" s="19" t="s">
        <v>5412</v>
      </c>
      <c r="E11413" s="9" t="str">
        <f t="shared" si="178"/>
        <v>42005PM25-PRI</v>
      </c>
      <c r="F11413" s="35">
        <v>8.3475513428120074</v>
      </c>
      <c r="G11413" s="19" t="s">
        <v>5473</v>
      </c>
      <c r="H11413" s="19" t="s">
        <v>5474</v>
      </c>
    </row>
    <row r="11414" spans="1:8">
      <c r="A11414" s="26" t="s">
        <v>3897</v>
      </c>
      <c r="B11414" s="9" t="s">
        <v>3724</v>
      </c>
      <c r="C11414" s="19" t="s">
        <v>3892</v>
      </c>
      <c r="D11414" s="19" t="s">
        <v>5412</v>
      </c>
      <c r="E11414" s="9" t="str">
        <f t="shared" si="178"/>
        <v>42007PM25-PRI</v>
      </c>
      <c r="F11414" s="35">
        <v>8.7236814891416756</v>
      </c>
      <c r="G11414" s="19" t="s">
        <v>5473</v>
      </c>
      <c r="H11414" s="19" t="s">
        <v>5474</v>
      </c>
    </row>
    <row r="11415" spans="1:8">
      <c r="A11415" s="26" t="s">
        <v>3898</v>
      </c>
      <c r="B11415" s="9" t="s">
        <v>3899</v>
      </c>
      <c r="C11415" s="19" t="s">
        <v>3892</v>
      </c>
      <c r="D11415" s="19" t="s">
        <v>5412</v>
      </c>
      <c r="E11415" s="9" t="str">
        <f t="shared" si="178"/>
        <v>42009PM25-PRI</v>
      </c>
      <c r="F11415" s="35">
        <v>6.9567202766678982</v>
      </c>
      <c r="G11415" s="19" t="s">
        <v>5473</v>
      </c>
      <c r="H11415" s="19" t="s">
        <v>5474</v>
      </c>
    </row>
    <row r="11416" spans="1:8">
      <c r="A11416" s="26" t="s">
        <v>3900</v>
      </c>
      <c r="B11416" s="9" t="s">
        <v>3901</v>
      </c>
      <c r="C11416" s="19" t="s">
        <v>3892</v>
      </c>
      <c r="D11416" s="19" t="s">
        <v>5412</v>
      </c>
      <c r="E11416" s="9" t="str">
        <f t="shared" si="178"/>
        <v>42011PM25-PRI</v>
      </c>
      <c r="F11416" s="35">
        <v>6.8041527503923396</v>
      </c>
      <c r="G11416" s="19" t="s">
        <v>5473</v>
      </c>
      <c r="H11416" s="19" t="s">
        <v>5474</v>
      </c>
    </row>
    <row r="11417" spans="1:8">
      <c r="A11417" s="26" t="s">
        <v>3902</v>
      </c>
      <c r="B11417" s="9" t="s">
        <v>3903</v>
      </c>
      <c r="C11417" s="19" t="s">
        <v>3892</v>
      </c>
      <c r="D11417" s="19" t="s">
        <v>5412</v>
      </c>
      <c r="E11417" s="9" t="str">
        <f t="shared" si="178"/>
        <v>42013PM25-PRI</v>
      </c>
      <c r="F11417" s="35">
        <v>8.8014944356120832</v>
      </c>
      <c r="G11417" s="19" t="s">
        <v>5473</v>
      </c>
      <c r="H11417" s="19" t="s">
        <v>5474</v>
      </c>
    </row>
    <row r="11418" spans="1:8">
      <c r="A11418" s="26" t="s">
        <v>3904</v>
      </c>
      <c r="B11418" s="9" t="s">
        <v>746</v>
      </c>
      <c r="C11418" s="19" t="s">
        <v>3892</v>
      </c>
      <c r="D11418" s="19" t="s">
        <v>5412</v>
      </c>
      <c r="E11418" s="9" t="str">
        <f t="shared" si="178"/>
        <v>42015PM25-PRI</v>
      </c>
      <c r="F11418" s="35">
        <v>9.7219230769230762</v>
      </c>
      <c r="G11418" s="19" t="s">
        <v>5473</v>
      </c>
      <c r="H11418" s="19" t="s">
        <v>5474</v>
      </c>
    </row>
    <row r="11419" spans="1:8">
      <c r="A11419" s="26" t="s">
        <v>3905</v>
      </c>
      <c r="B11419" s="9" t="s">
        <v>3906</v>
      </c>
      <c r="C11419" s="19" t="s">
        <v>3892</v>
      </c>
      <c r="D11419" s="19" t="s">
        <v>5412</v>
      </c>
      <c r="E11419" s="9" t="str">
        <f t="shared" si="178"/>
        <v>42017PM25-PRI</v>
      </c>
      <c r="F11419" s="35">
        <v>6.8217068645640078</v>
      </c>
      <c r="G11419" s="19" t="s">
        <v>5473</v>
      </c>
      <c r="H11419" s="19" t="s">
        <v>5474</v>
      </c>
    </row>
    <row r="11420" spans="1:8">
      <c r="A11420" s="26" t="s">
        <v>3907</v>
      </c>
      <c r="B11420" s="9" t="s">
        <v>36</v>
      </c>
      <c r="C11420" s="19" t="s">
        <v>3892</v>
      </c>
      <c r="D11420" s="19" t="s">
        <v>5412</v>
      </c>
      <c r="E11420" s="9" t="str">
        <f t="shared" si="178"/>
        <v>42019PM25-PRI</v>
      </c>
      <c r="F11420" s="35">
        <v>6.2530878186968835</v>
      </c>
      <c r="G11420" s="19" t="s">
        <v>5473</v>
      </c>
      <c r="H11420" s="19" t="s">
        <v>5474</v>
      </c>
    </row>
    <row r="11421" spans="1:8">
      <c r="A11421" s="26" t="s">
        <v>3908</v>
      </c>
      <c r="B11421" s="9" t="s">
        <v>3909</v>
      </c>
      <c r="C11421" s="19" t="s">
        <v>3892</v>
      </c>
      <c r="D11421" s="19" t="s">
        <v>5412</v>
      </c>
      <c r="E11421" s="9" t="str">
        <f t="shared" si="178"/>
        <v>42021PM25-PRI</v>
      </c>
      <c r="F11421" s="35">
        <v>7.5980309936189618</v>
      </c>
      <c r="G11421" s="19" t="s">
        <v>5473</v>
      </c>
      <c r="H11421" s="19" t="s">
        <v>5474</v>
      </c>
    </row>
    <row r="11422" spans="1:8">
      <c r="A11422" s="26" t="s">
        <v>3910</v>
      </c>
      <c r="B11422" s="9" t="s">
        <v>2114</v>
      </c>
      <c r="C11422" s="19" t="s">
        <v>3892</v>
      </c>
      <c r="D11422" s="19" t="s">
        <v>5412</v>
      </c>
      <c r="E11422" s="9" t="str">
        <f t="shared" si="178"/>
        <v>42023PM25-PRI</v>
      </c>
      <c r="F11422" s="35">
        <v>9.6628571428571419</v>
      </c>
      <c r="G11422" s="19" t="s">
        <v>5473</v>
      </c>
      <c r="H11422" s="19" t="s">
        <v>5474</v>
      </c>
    </row>
    <row r="11423" spans="1:8">
      <c r="A11423" s="26" t="s">
        <v>3911</v>
      </c>
      <c r="B11423" s="9" t="s">
        <v>2882</v>
      </c>
      <c r="C11423" s="19" t="s">
        <v>3892</v>
      </c>
      <c r="D11423" s="19" t="s">
        <v>5412</v>
      </c>
      <c r="E11423" s="9" t="str">
        <f t="shared" si="178"/>
        <v>42025PM25-PRI</v>
      </c>
      <c r="F11423" s="35">
        <v>6.7721348314606749</v>
      </c>
      <c r="G11423" s="19" t="s">
        <v>5473</v>
      </c>
      <c r="H11423" s="19" t="s">
        <v>5474</v>
      </c>
    </row>
    <row r="11424" spans="1:8">
      <c r="A11424" s="26" t="s">
        <v>3912</v>
      </c>
      <c r="B11424" s="9" t="s">
        <v>3913</v>
      </c>
      <c r="C11424" s="19" t="s">
        <v>3892</v>
      </c>
      <c r="D11424" s="19" t="s">
        <v>5412</v>
      </c>
      <c r="E11424" s="9" t="str">
        <f t="shared" si="178"/>
        <v>42027PM25-PRI</v>
      </c>
      <c r="F11424" s="35">
        <v>8.7449999999999992</v>
      </c>
      <c r="G11424" s="19" t="s">
        <v>5473</v>
      </c>
      <c r="H11424" s="19" t="s">
        <v>5474</v>
      </c>
    </row>
    <row r="11425" spans="1:8">
      <c r="A11425" s="26" t="s">
        <v>3914</v>
      </c>
      <c r="B11425" s="9" t="s">
        <v>3915</v>
      </c>
      <c r="C11425" s="19" t="s">
        <v>3892</v>
      </c>
      <c r="D11425" s="19" t="s">
        <v>5412</v>
      </c>
      <c r="E11425" s="9" t="str">
        <f t="shared" si="178"/>
        <v>42029PM25-PRI</v>
      </c>
      <c r="F11425" s="35">
        <v>5.7117330699154865</v>
      </c>
      <c r="G11425" s="19" t="s">
        <v>5473</v>
      </c>
      <c r="H11425" s="19" t="s">
        <v>5474</v>
      </c>
    </row>
    <row r="11426" spans="1:8">
      <c r="A11426" s="26" t="s">
        <v>3916</v>
      </c>
      <c r="B11426" s="9" t="s">
        <v>3917</v>
      </c>
      <c r="C11426" s="19" t="s">
        <v>3892</v>
      </c>
      <c r="D11426" s="19" t="s">
        <v>5412</v>
      </c>
      <c r="E11426" s="9" t="str">
        <f t="shared" si="178"/>
        <v>42031PM25-PRI</v>
      </c>
      <c r="F11426" s="35">
        <v>6.7812820512820524</v>
      </c>
      <c r="G11426" s="19" t="s">
        <v>5473</v>
      </c>
      <c r="H11426" s="19" t="s">
        <v>5474</v>
      </c>
    </row>
    <row r="11427" spans="1:8">
      <c r="A11427" s="26" t="s">
        <v>3918</v>
      </c>
      <c r="B11427" s="9" t="s">
        <v>3919</v>
      </c>
      <c r="C11427" s="19" t="s">
        <v>3892</v>
      </c>
      <c r="D11427" s="19" t="s">
        <v>5412</v>
      </c>
      <c r="E11427" s="9" t="str">
        <f t="shared" si="178"/>
        <v>42033PM25-PRI</v>
      </c>
      <c r="F11427" s="35">
        <v>8.9277999999999995</v>
      </c>
      <c r="G11427" s="19" t="s">
        <v>5473</v>
      </c>
      <c r="H11427" s="19" t="s">
        <v>5474</v>
      </c>
    </row>
    <row r="11428" spans="1:8">
      <c r="A11428" s="26" t="s">
        <v>3920</v>
      </c>
      <c r="B11428" s="9" t="s">
        <v>1321</v>
      </c>
      <c r="C11428" s="19" t="s">
        <v>3892</v>
      </c>
      <c r="D11428" s="19" t="s">
        <v>5412</v>
      </c>
      <c r="E11428" s="9" t="str">
        <f t="shared" si="178"/>
        <v>42035PM25-PRI</v>
      </c>
      <c r="F11428" s="35">
        <v>6.5204013377926415</v>
      </c>
      <c r="G11428" s="19" t="s">
        <v>5473</v>
      </c>
      <c r="H11428" s="19" t="s">
        <v>5474</v>
      </c>
    </row>
    <row r="11429" spans="1:8">
      <c r="A11429" s="26" t="s">
        <v>3921</v>
      </c>
      <c r="B11429" s="9" t="s">
        <v>352</v>
      </c>
      <c r="C11429" s="19" t="s">
        <v>3892</v>
      </c>
      <c r="D11429" s="19" t="s">
        <v>5412</v>
      </c>
      <c r="E11429" s="9" t="str">
        <f t="shared" si="178"/>
        <v>42037PM25-PRI</v>
      </c>
      <c r="F11429" s="35">
        <v>7.0698466780238505</v>
      </c>
      <c r="G11429" s="19" t="s">
        <v>5473</v>
      </c>
      <c r="H11429" s="19" t="s">
        <v>5474</v>
      </c>
    </row>
    <row r="11430" spans="1:8">
      <c r="A11430" s="26" t="s">
        <v>3922</v>
      </c>
      <c r="B11430" s="9" t="s">
        <v>358</v>
      </c>
      <c r="C11430" s="19" t="s">
        <v>3892</v>
      </c>
      <c r="D11430" s="19" t="s">
        <v>5412</v>
      </c>
      <c r="E11430" s="9" t="str">
        <f t="shared" si="178"/>
        <v>42039PM25-PRI</v>
      </c>
      <c r="F11430" s="35">
        <v>10.102742582197273</v>
      </c>
      <c r="G11430" s="19" t="s">
        <v>5473</v>
      </c>
      <c r="H11430" s="19" t="s">
        <v>5474</v>
      </c>
    </row>
    <row r="11431" spans="1:8">
      <c r="A11431" s="26" t="s">
        <v>3923</v>
      </c>
      <c r="B11431" s="9" t="s">
        <v>1327</v>
      </c>
      <c r="C11431" s="19" t="s">
        <v>3892</v>
      </c>
      <c r="D11431" s="19" t="s">
        <v>5412</v>
      </c>
      <c r="E11431" s="9" t="str">
        <f t="shared" si="178"/>
        <v>42041PM25-PRI</v>
      </c>
      <c r="F11431" s="35">
        <v>9.4954999999999998</v>
      </c>
      <c r="G11431" s="19" t="s">
        <v>5473</v>
      </c>
      <c r="H11431" s="19" t="s">
        <v>5474</v>
      </c>
    </row>
    <row r="11432" spans="1:8">
      <c r="A11432" s="26" t="s">
        <v>3924</v>
      </c>
      <c r="B11432" s="9" t="s">
        <v>3925</v>
      </c>
      <c r="C11432" s="19" t="s">
        <v>3892</v>
      </c>
      <c r="D11432" s="19" t="s">
        <v>5412</v>
      </c>
      <c r="E11432" s="9" t="str">
        <f t="shared" si="178"/>
        <v>42043PM25-PRI</v>
      </c>
      <c r="F11432" s="35">
        <v>7.1858057704225677</v>
      </c>
      <c r="G11432" s="19" t="s">
        <v>5473</v>
      </c>
      <c r="H11432" s="19" t="s">
        <v>5474</v>
      </c>
    </row>
    <row r="11433" spans="1:8">
      <c r="A11433" s="26" t="s">
        <v>3926</v>
      </c>
      <c r="B11433" s="9" t="s">
        <v>1483</v>
      </c>
      <c r="C11433" s="19" t="s">
        <v>3892</v>
      </c>
      <c r="D11433" s="19" t="s">
        <v>5412</v>
      </c>
      <c r="E11433" s="9" t="str">
        <f t="shared" si="178"/>
        <v>42045PM25-PRI</v>
      </c>
      <c r="F11433" s="35">
        <v>5.8242038216560506</v>
      </c>
      <c r="G11433" s="19" t="s">
        <v>5473</v>
      </c>
      <c r="H11433" s="19" t="s">
        <v>5474</v>
      </c>
    </row>
    <row r="11434" spans="1:8">
      <c r="A11434" s="26" t="s">
        <v>3927</v>
      </c>
      <c r="B11434" s="9" t="s">
        <v>1778</v>
      </c>
      <c r="C11434" s="19" t="s">
        <v>3892</v>
      </c>
      <c r="D11434" s="19" t="s">
        <v>5412</v>
      </c>
      <c r="E11434" s="9" t="str">
        <f t="shared" si="178"/>
        <v>42047PM25-PRI</v>
      </c>
      <c r="F11434" s="35">
        <v>12.04124926340601</v>
      </c>
      <c r="G11434" s="19" t="s">
        <v>5473</v>
      </c>
      <c r="H11434" s="19" t="s">
        <v>5474</v>
      </c>
    </row>
    <row r="11435" spans="1:8">
      <c r="A11435" s="26" t="s">
        <v>3928</v>
      </c>
      <c r="B11435" s="9" t="s">
        <v>3271</v>
      </c>
      <c r="C11435" s="19" t="s">
        <v>3892</v>
      </c>
      <c r="D11435" s="19" t="s">
        <v>5412</v>
      </c>
      <c r="E11435" s="9" t="str">
        <f t="shared" si="178"/>
        <v>42049PM25-PRI</v>
      </c>
      <c r="F11435" s="35">
        <v>6.6370428504159484</v>
      </c>
      <c r="G11435" s="19" t="s">
        <v>5473</v>
      </c>
      <c r="H11435" s="19" t="s">
        <v>5474</v>
      </c>
    </row>
    <row r="11436" spans="1:8">
      <c r="A11436" s="26" t="s">
        <v>3929</v>
      </c>
      <c r="B11436" s="9" t="s">
        <v>102</v>
      </c>
      <c r="C11436" s="19" t="s">
        <v>3892</v>
      </c>
      <c r="D11436" s="19" t="s">
        <v>5412</v>
      </c>
      <c r="E11436" s="9" t="str">
        <f t="shared" si="178"/>
        <v>42051PM25-PRI</v>
      </c>
      <c r="F11436" s="35">
        <v>8.5912925170068046</v>
      </c>
      <c r="G11436" s="19" t="s">
        <v>5473</v>
      </c>
      <c r="H11436" s="19" t="s">
        <v>5474</v>
      </c>
    </row>
    <row r="11437" spans="1:8">
      <c r="A11437" s="26" t="s">
        <v>3930</v>
      </c>
      <c r="B11437" s="9" t="s">
        <v>3931</v>
      </c>
      <c r="C11437" s="19" t="s">
        <v>3892</v>
      </c>
      <c r="D11437" s="19" t="s">
        <v>5412</v>
      </c>
      <c r="E11437" s="9" t="str">
        <f t="shared" si="178"/>
        <v>42053PM25-PRI</v>
      </c>
      <c r="F11437" s="35">
        <v>5.3834482758620688</v>
      </c>
      <c r="G11437" s="19" t="s">
        <v>5473</v>
      </c>
      <c r="H11437" s="19" t="s">
        <v>5474</v>
      </c>
    </row>
    <row r="11438" spans="1:8">
      <c r="A11438" s="26" t="s">
        <v>3932</v>
      </c>
      <c r="B11438" s="9" t="s">
        <v>105</v>
      </c>
      <c r="C11438" s="19" t="s">
        <v>3892</v>
      </c>
      <c r="D11438" s="19" t="s">
        <v>5412</v>
      </c>
      <c r="E11438" s="9" t="str">
        <f t="shared" si="178"/>
        <v>42055PM25-PRI</v>
      </c>
      <c r="F11438" s="35">
        <v>9.0874672187715664</v>
      </c>
      <c r="G11438" s="19" t="s">
        <v>5473</v>
      </c>
      <c r="H11438" s="19" t="s">
        <v>5474</v>
      </c>
    </row>
    <row r="11439" spans="1:8">
      <c r="A11439" s="26" t="s">
        <v>3933</v>
      </c>
      <c r="B11439" s="9" t="s">
        <v>372</v>
      </c>
      <c r="C11439" s="19" t="s">
        <v>3892</v>
      </c>
      <c r="D11439" s="19" t="s">
        <v>5412</v>
      </c>
      <c r="E11439" s="9" t="str">
        <f t="shared" si="178"/>
        <v>42057PM25-PRI</v>
      </c>
      <c r="F11439" s="35">
        <v>6.8175284837861536</v>
      </c>
      <c r="G11439" s="19" t="s">
        <v>5473</v>
      </c>
      <c r="H11439" s="19" t="s">
        <v>5474</v>
      </c>
    </row>
    <row r="11440" spans="1:8">
      <c r="A11440" s="26" t="s">
        <v>3934</v>
      </c>
      <c r="B11440" s="9" t="s">
        <v>111</v>
      </c>
      <c r="C11440" s="19" t="s">
        <v>3892</v>
      </c>
      <c r="D11440" s="19" t="s">
        <v>5412</v>
      </c>
      <c r="E11440" s="9" t="str">
        <f t="shared" si="178"/>
        <v>42059PM25-PRI</v>
      </c>
      <c r="F11440" s="35">
        <v>4.2720000000000002</v>
      </c>
      <c r="G11440" s="19" t="s">
        <v>5473</v>
      </c>
      <c r="H11440" s="19" t="s">
        <v>5474</v>
      </c>
    </row>
    <row r="11441" spans="1:8">
      <c r="A11441" s="26" t="s">
        <v>3935</v>
      </c>
      <c r="B11441" s="9" t="s">
        <v>3936</v>
      </c>
      <c r="C11441" s="19" t="s">
        <v>3892</v>
      </c>
      <c r="D11441" s="19" t="s">
        <v>5412</v>
      </c>
      <c r="E11441" s="9" t="str">
        <f t="shared" si="178"/>
        <v>42061PM25-PRI</v>
      </c>
      <c r="F11441" s="35">
        <v>8.061403987981425</v>
      </c>
      <c r="G11441" s="19" t="s">
        <v>5473</v>
      </c>
      <c r="H11441" s="19" t="s">
        <v>5474</v>
      </c>
    </row>
    <row r="11442" spans="1:8">
      <c r="A11442" s="26" t="s">
        <v>3937</v>
      </c>
      <c r="B11442" s="9" t="s">
        <v>3938</v>
      </c>
      <c r="C11442" s="19" t="s">
        <v>3892</v>
      </c>
      <c r="D11442" s="19" t="s">
        <v>5412</v>
      </c>
      <c r="E11442" s="9" t="str">
        <f t="shared" si="178"/>
        <v>42063PM25-PRI</v>
      </c>
      <c r="F11442" s="35">
        <v>6.6933361450864606</v>
      </c>
      <c r="G11442" s="19" t="s">
        <v>5473</v>
      </c>
      <c r="H11442" s="19" t="s">
        <v>5474</v>
      </c>
    </row>
    <row r="11443" spans="1:8">
      <c r="A11443" s="26" t="s">
        <v>3939</v>
      </c>
      <c r="B11443" s="9" t="s">
        <v>126</v>
      </c>
      <c r="C11443" s="19" t="s">
        <v>3892</v>
      </c>
      <c r="D11443" s="19" t="s">
        <v>5412</v>
      </c>
      <c r="E11443" s="9" t="str">
        <f t="shared" si="178"/>
        <v>42065PM25-PRI</v>
      </c>
      <c r="F11443" s="35">
        <v>11.107972309066547</v>
      </c>
      <c r="G11443" s="19" t="s">
        <v>5473</v>
      </c>
      <c r="H11443" s="19" t="s">
        <v>5474</v>
      </c>
    </row>
    <row r="11444" spans="1:8">
      <c r="A11444" s="26" t="s">
        <v>3940</v>
      </c>
      <c r="B11444" s="9" t="s">
        <v>3941</v>
      </c>
      <c r="C11444" s="19" t="s">
        <v>3892</v>
      </c>
      <c r="D11444" s="19" t="s">
        <v>5412</v>
      </c>
      <c r="E11444" s="9" t="str">
        <f t="shared" si="178"/>
        <v>42067PM25-PRI</v>
      </c>
      <c r="F11444" s="35">
        <v>9.7829864253393666</v>
      </c>
      <c r="G11444" s="19" t="s">
        <v>5473</v>
      </c>
      <c r="H11444" s="19" t="s">
        <v>5474</v>
      </c>
    </row>
    <row r="11445" spans="1:8">
      <c r="A11445" s="26" t="s">
        <v>3942</v>
      </c>
      <c r="B11445" s="9" t="s">
        <v>3943</v>
      </c>
      <c r="C11445" s="19" t="s">
        <v>3892</v>
      </c>
      <c r="D11445" s="19" t="s">
        <v>5412</v>
      </c>
      <c r="E11445" s="9" t="str">
        <f t="shared" si="178"/>
        <v>42069PM25-PRI</v>
      </c>
      <c r="F11445" s="35">
        <v>5.5608695652173914</v>
      </c>
      <c r="G11445" s="19" t="s">
        <v>5473</v>
      </c>
      <c r="H11445" s="19" t="s">
        <v>5474</v>
      </c>
    </row>
    <row r="11446" spans="1:8">
      <c r="A11446" s="26" t="s">
        <v>3944</v>
      </c>
      <c r="B11446" s="9" t="s">
        <v>3048</v>
      </c>
      <c r="C11446" s="19" t="s">
        <v>3892</v>
      </c>
      <c r="D11446" s="19" t="s">
        <v>5412</v>
      </c>
      <c r="E11446" s="9" t="str">
        <f t="shared" si="178"/>
        <v>42071PM25-PRI</v>
      </c>
      <c r="F11446" s="35">
        <v>8.4201576966994374</v>
      </c>
      <c r="G11446" s="19" t="s">
        <v>5473</v>
      </c>
      <c r="H11446" s="19" t="s">
        <v>5474</v>
      </c>
    </row>
    <row r="11447" spans="1:8">
      <c r="A11447" s="26" t="s">
        <v>3945</v>
      </c>
      <c r="B11447" s="9" t="s">
        <v>135</v>
      </c>
      <c r="C11447" s="19" t="s">
        <v>3892</v>
      </c>
      <c r="D11447" s="19" t="s">
        <v>5412</v>
      </c>
      <c r="E11447" s="9" t="str">
        <f t="shared" si="178"/>
        <v>42073PM25-PRI</v>
      </c>
      <c r="F11447" s="35">
        <v>7.966359027687508</v>
      </c>
      <c r="G11447" s="19" t="s">
        <v>5473</v>
      </c>
      <c r="H11447" s="19" t="s">
        <v>5474</v>
      </c>
    </row>
    <row r="11448" spans="1:8">
      <c r="A11448" s="26" t="s">
        <v>3946</v>
      </c>
      <c r="B11448" s="9" t="s">
        <v>3947</v>
      </c>
      <c r="C11448" s="19" t="s">
        <v>3892</v>
      </c>
      <c r="D11448" s="19" t="s">
        <v>5412</v>
      </c>
      <c r="E11448" s="9" t="str">
        <f t="shared" si="178"/>
        <v>42075PM25-PRI</v>
      </c>
      <c r="F11448" s="35">
        <v>9.5889830508474585</v>
      </c>
      <c r="G11448" s="19" t="s">
        <v>5473</v>
      </c>
      <c r="H11448" s="19" t="s">
        <v>5474</v>
      </c>
    </row>
    <row r="11449" spans="1:8">
      <c r="A11449" s="26" t="s">
        <v>3948</v>
      </c>
      <c r="B11449" s="9" t="s">
        <v>3949</v>
      </c>
      <c r="C11449" s="19" t="s">
        <v>3892</v>
      </c>
      <c r="D11449" s="19" t="s">
        <v>5412</v>
      </c>
      <c r="E11449" s="9" t="str">
        <f t="shared" si="178"/>
        <v>42077PM25-PRI</v>
      </c>
      <c r="F11449" s="35">
        <v>7.7286628179123111</v>
      </c>
      <c r="G11449" s="19" t="s">
        <v>5473</v>
      </c>
      <c r="H11449" s="19" t="s">
        <v>5474</v>
      </c>
    </row>
    <row r="11450" spans="1:8">
      <c r="A11450" s="26" t="s">
        <v>3950</v>
      </c>
      <c r="B11450" s="9" t="s">
        <v>3951</v>
      </c>
      <c r="C11450" s="19" t="s">
        <v>3892</v>
      </c>
      <c r="D11450" s="19" t="s">
        <v>5412</v>
      </c>
      <c r="E11450" s="9" t="str">
        <f t="shared" si="178"/>
        <v>42079PM25-PRI</v>
      </c>
      <c r="F11450" s="35">
        <v>7.1040287146481846</v>
      </c>
      <c r="G11450" s="19" t="s">
        <v>5473</v>
      </c>
      <c r="H11450" s="19" t="s">
        <v>5474</v>
      </c>
    </row>
    <row r="11451" spans="1:8">
      <c r="A11451" s="26" t="s">
        <v>3952</v>
      </c>
      <c r="B11451" s="9" t="s">
        <v>3953</v>
      </c>
      <c r="C11451" s="19" t="s">
        <v>3892</v>
      </c>
      <c r="D11451" s="19" t="s">
        <v>5412</v>
      </c>
      <c r="E11451" s="9" t="str">
        <f t="shared" si="178"/>
        <v>42081PM25-PRI</v>
      </c>
      <c r="F11451" s="35">
        <v>8.9607637231503574</v>
      </c>
      <c r="G11451" s="19" t="s">
        <v>5473</v>
      </c>
      <c r="H11451" s="19" t="s">
        <v>5474</v>
      </c>
    </row>
    <row r="11452" spans="1:8">
      <c r="A11452" s="26" t="s">
        <v>3954</v>
      </c>
      <c r="B11452" s="9" t="s">
        <v>3955</v>
      </c>
      <c r="C11452" s="19" t="s">
        <v>3892</v>
      </c>
      <c r="D11452" s="19" t="s">
        <v>5412</v>
      </c>
      <c r="E11452" s="9" t="str">
        <f t="shared" si="178"/>
        <v>42083PM25-PRI</v>
      </c>
      <c r="F11452" s="35">
        <v>6.7974558303886923</v>
      </c>
      <c r="G11452" s="19" t="s">
        <v>5473</v>
      </c>
      <c r="H11452" s="19" t="s">
        <v>5474</v>
      </c>
    </row>
    <row r="11453" spans="1:8">
      <c r="A11453" s="26" t="s">
        <v>3956</v>
      </c>
      <c r="B11453" s="9" t="s">
        <v>1401</v>
      </c>
      <c r="C11453" s="19" t="s">
        <v>3892</v>
      </c>
      <c r="D11453" s="19" t="s">
        <v>5412</v>
      </c>
      <c r="E11453" s="9" t="str">
        <f t="shared" si="178"/>
        <v>42085PM25-PRI</v>
      </c>
      <c r="F11453" s="35">
        <v>9.0452666666666666</v>
      </c>
      <c r="G11453" s="19" t="s">
        <v>5473</v>
      </c>
      <c r="H11453" s="19" t="s">
        <v>5474</v>
      </c>
    </row>
    <row r="11454" spans="1:8">
      <c r="A11454" s="26" t="s">
        <v>3957</v>
      </c>
      <c r="B11454" s="9" t="s">
        <v>3958</v>
      </c>
      <c r="C11454" s="19" t="s">
        <v>3892</v>
      </c>
      <c r="D11454" s="19" t="s">
        <v>5412</v>
      </c>
      <c r="E11454" s="9" t="str">
        <f t="shared" si="178"/>
        <v>42087PM25-PRI</v>
      </c>
      <c r="F11454" s="35">
        <v>7.9114968883065835</v>
      </c>
      <c r="G11454" s="19" t="s">
        <v>5473</v>
      </c>
      <c r="H11454" s="19" t="s">
        <v>5474</v>
      </c>
    </row>
    <row r="11455" spans="1:8">
      <c r="A11455" s="26" t="s">
        <v>3959</v>
      </c>
      <c r="B11455" s="9" t="s">
        <v>165</v>
      </c>
      <c r="C11455" s="19" t="s">
        <v>3892</v>
      </c>
      <c r="D11455" s="19" t="s">
        <v>5412</v>
      </c>
      <c r="E11455" s="9" t="str">
        <f t="shared" si="178"/>
        <v>42089PM25-PRI</v>
      </c>
      <c r="F11455" s="35">
        <v>6.4309090909090907</v>
      </c>
      <c r="G11455" s="19" t="s">
        <v>5473</v>
      </c>
      <c r="H11455" s="19" t="s">
        <v>5474</v>
      </c>
    </row>
    <row r="11456" spans="1:8">
      <c r="A11456" s="26" t="s">
        <v>3960</v>
      </c>
      <c r="B11456" s="9" t="s">
        <v>168</v>
      </c>
      <c r="C11456" s="19" t="s">
        <v>3892</v>
      </c>
      <c r="D11456" s="19" t="s">
        <v>5412</v>
      </c>
      <c r="E11456" s="9" t="str">
        <f t="shared" si="178"/>
        <v>42091PM25-PRI</v>
      </c>
      <c r="F11456" s="35">
        <v>8.7204605420964256</v>
      </c>
      <c r="G11456" s="19" t="s">
        <v>5473</v>
      </c>
      <c r="H11456" s="19" t="s">
        <v>5474</v>
      </c>
    </row>
    <row r="11457" spans="1:8">
      <c r="A11457" s="26" t="s">
        <v>3961</v>
      </c>
      <c r="B11457" s="9" t="s">
        <v>3962</v>
      </c>
      <c r="C11457" s="19" t="s">
        <v>3892</v>
      </c>
      <c r="D11457" s="19" t="s">
        <v>5412</v>
      </c>
      <c r="E11457" s="9" t="str">
        <f t="shared" si="178"/>
        <v>42093PM25-PRI</v>
      </c>
      <c r="F11457" s="35">
        <v>7.7444688644688648</v>
      </c>
      <c r="G11457" s="19" t="s">
        <v>5473</v>
      </c>
      <c r="H11457" s="19" t="s">
        <v>5474</v>
      </c>
    </row>
    <row r="11458" spans="1:8">
      <c r="A11458" s="26" t="s">
        <v>3963</v>
      </c>
      <c r="B11458" s="9" t="s">
        <v>3449</v>
      </c>
      <c r="C11458" s="19" t="s">
        <v>3892</v>
      </c>
      <c r="D11458" s="19" t="s">
        <v>5412</v>
      </c>
      <c r="E11458" s="9" t="str">
        <f t="shared" si="178"/>
        <v>42095PM25-PRI</v>
      </c>
      <c r="F11458" s="35">
        <v>9.0087552213868012</v>
      </c>
      <c r="G11458" s="19" t="s">
        <v>5473</v>
      </c>
      <c r="H11458" s="19" t="s">
        <v>5474</v>
      </c>
    </row>
    <row r="11459" spans="1:8">
      <c r="A11459" s="26" t="s">
        <v>3964</v>
      </c>
      <c r="B11459" s="9" t="s">
        <v>3965</v>
      </c>
      <c r="C11459" s="19" t="s">
        <v>3892</v>
      </c>
      <c r="D11459" s="19" t="s">
        <v>5412</v>
      </c>
      <c r="E11459" s="9" t="str">
        <f t="shared" ref="E11459:E11522" si="179">A11459&amp;D11459</f>
        <v>42097PM25-PRI</v>
      </c>
      <c r="F11459" s="35">
        <v>6.7153096179183134</v>
      </c>
      <c r="G11459" s="19" t="s">
        <v>5473</v>
      </c>
      <c r="H11459" s="19" t="s">
        <v>5474</v>
      </c>
    </row>
    <row r="11460" spans="1:8">
      <c r="A11460" s="26" t="s">
        <v>3966</v>
      </c>
      <c r="B11460" s="9" t="s">
        <v>174</v>
      </c>
      <c r="C11460" s="19" t="s">
        <v>3892</v>
      </c>
      <c r="D11460" s="19" t="s">
        <v>5412</v>
      </c>
      <c r="E11460" s="9" t="str">
        <f t="shared" si="179"/>
        <v>42099PM25-PRI</v>
      </c>
      <c r="F11460" s="35">
        <v>5.3683969465648858</v>
      </c>
      <c r="G11460" s="19" t="s">
        <v>5473</v>
      </c>
      <c r="H11460" s="19" t="s">
        <v>5474</v>
      </c>
    </row>
    <row r="11461" spans="1:8">
      <c r="A11461" s="26" t="s">
        <v>3967</v>
      </c>
      <c r="B11461" s="9" t="s">
        <v>3968</v>
      </c>
      <c r="C11461" s="19" t="s">
        <v>3892</v>
      </c>
      <c r="D11461" s="19" t="s">
        <v>5412</v>
      </c>
      <c r="E11461" s="9" t="str">
        <f t="shared" si="179"/>
        <v>42101PM25-PRI</v>
      </c>
      <c r="F11461" s="35">
        <v>12.02</v>
      </c>
      <c r="G11461" s="19" t="s">
        <v>5473</v>
      </c>
      <c r="H11461" s="19" t="s">
        <v>5474</v>
      </c>
    </row>
    <row r="11462" spans="1:8">
      <c r="A11462" s="26" t="s">
        <v>3969</v>
      </c>
      <c r="B11462" s="9" t="s">
        <v>180</v>
      </c>
      <c r="C11462" s="19" t="s">
        <v>3892</v>
      </c>
      <c r="D11462" s="19" t="s">
        <v>5412</v>
      </c>
      <c r="E11462" s="9" t="str">
        <f t="shared" si="179"/>
        <v>42103PM25-PRI</v>
      </c>
      <c r="F11462" s="35">
        <v>4.3657492354740057</v>
      </c>
      <c r="G11462" s="19" t="s">
        <v>5473</v>
      </c>
      <c r="H11462" s="19" t="s">
        <v>5474</v>
      </c>
    </row>
    <row r="11463" spans="1:8">
      <c r="A11463" s="26" t="s">
        <v>3970</v>
      </c>
      <c r="B11463" s="9" t="s">
        <v>3971</v>
      </c>
      <c r="C11463" s="19" t="s">
        <v>3892</v>
      </c>
      <c r="D11463" s="19" t="s">
        <v>5412</v>
      </c>
      <c r="E11463" s="9" t="str">
        <f t="shared" si="179"/>
        <v>42105PM25-PRI</v>
      </c>
      <c r="F11463" s="35">
        <v>6.6862283737024217</v>
      </c>
      <c r="G11463" s="19" t="s">
        <v>5473</v>
      </c>
      <c r="H11463" s="19" t="s">
        <v>5474</v>
      </c>
    </row>
    <row r="11464" spans="1:8">
      <c r="A11464" s="26" t="s">
        <v>3972</v>
      </c>
      <c r="B11464" s="9" t="s">
        <v>3973</v>
      </c>
      <c r="C11464" s="19" t="s">
        <v>3892</v>
      </c>
      <c r="D11464" s="19" t="s">
        <v>5412</v>
      </c>
      <c r="E11464" s="9" t="str">
        <f t="shared" si="179"/>
        <v>42107PM25-PRI</v>
      </c>
      <c r="F11464" s="35">
        <v>6.580991580916745</v>
      </c>
      <c r="G11464" s="19" t="s">
        <v>5473</v>
      </c>
      <c r="H11464" s="19" t="s">
        <v>5474</v>
      </c>
    </row>
    <row r="11465" spans="1:8">
      <c r="A11465" s="26" t="s">
        <v>3974</v>
      </c>
      <c r="B11465" s="9" t="s">
        <v>3975</v>
      </c>
      <c r="C11465" s="19" t="s">
        <v>3892</v>
      </c>
      <c r="D11465" s="19" t="s">
        <v>5412</v>
      </c>
      <c r="E11465" s="9" t="str">
        <f t="shared" si="179"/>
        <v>42109PM25-PRI</v>
      </c>
      <c r="F11465" s="35">
        <v>6.3082375684674048</v>
      </c>
      <c r="G11465" s="19" t="s">
        <v>5473</v>
      </c>
      <c r="H11465" s="19" t="s">
        <v>5474</v>
      </c>
    </row>
    <row r="11466" spans="1:8">
      <c r="A11466" s="26" t="s">
        <v>3976</v>
      </c>
      <c r="B11466" s="9" t="s">
        <v>2226</v>
      </c>
      <c r="C11466" s="19" t="s">
        <v>3892</v>
      </c>
      <c r="D11466" s="19" t="s">
        <v>5412</v>
      </c>
      <c r="E11466" s="9" t="str">
        <f t="shared" si="179"/>
        <v>42111PM25-PRI</v>
      </c>
      <c r="F11466" s="35">
        <v>7.2144444444444442</v>
      </c>
      <c r="G11466" s="19" t="s">
        <v>5473</v>
      </c>
      <c r="H11466" s="19" t="s">
        <v>5474</v>
      </c>
    </row>
    <row r="11467" spans="1:8">
      <c r="A11467" s="26" t="s">
        <v>3977</v>
      </c>
      <c r="B11467" s="9" t="s">
        <v>1568</v>
      </c>
      <c r="C11467" s="19" t="s">
        <v>3892</v>
      </c>
      <c r="D11467" s="19" t="s">
        <v>5412</v>
      </c>
      <c r="E11467" s="9" t="str">
        <f t="shared" si="179"/>
        <v>42113PM25-PRI</v>
      </c>
      <c r="F11467" s="35">
        <v>9.9015873015873019</v>
      </c>
      <c r="G11467" s="19" t="s">
        <v>5473</v>
      </c>
      <c r="H11467" s="19" t="s">
        <v>5474</v>
      </c>
    </row>
    <row r="11468" spans="1:8">
      <c r="A11468" s="26" t="s">
        <v>3978</v>
      </c>
      <c r="B11468" s="9" t="s">
        <v>3979</v>
      </c>
      <c r="C11468" s="19" t="s">
        <v>3892</v>
      </c>
      <c r="D11468" s="19" t="s">
        <v>5412</v>
      </c>
      <c r="E11468" s="9" t="str">
        <f t="shared" si="179"/>
        <v>42115PM25-PRI</v>
      </c>
      <c r="F11468" s="35">
        <v>8.5967272727272732</v>
      </c>
      <c r="G11468" s="19" t="s">
        <v>5473</v>
      </c>
      <c r="H11468" s="19" t="s">
        <v>5474</v>
      </c>
    </row>
    <row r="11469" spans="1:8">
      <c r="A11469" s="26" t="s">
        <v>3980</v>
      </c>
      <c r="B11469" s="9" t="s">
        <v>3325</v>
      </c>
      <c r="C11469" s="19" t="s">
        <v>3892</v>
      </c>
      <c r="D11469" s="19" t="s">
        <v>5412</v>
      </c>
      <c r="E11469" s="9" t="str">
        <f t="shared" si="179"/>
        <v>42117PM25-PRI</v>
      </c>
      <c r="F11469" s="35">
        <v>6.9212501706018834</v>
      </c>
      <c r="G11469" s="19" t="s">
        <v>5473</v>
      </c>
      <c r="H11469" s="19" t="s">
        <v>5474</v>
      </c>
    </row>
    <row r="11470" spans="1:8">
      <c r="A11470" s="26" t="s">
        <v>3981</v>
      </c>
      <c r="B11470" s="9" t="s">
        <v>453</v>
      </c>
      <c r="C11470" s="19" t="s">
        <v>3892</v>
      </c>
      <c r="D11470" s="19" t="s">
        <v>5412</v>
      </c>
      <c r="E11470" s="9" t="str">
        <f t="shared" si="179"/>
        <v>42119PM25-PRI</v>
      </c>
      <c r="F11470" s="35">
        <v>8.6386801773856288</v>
      </c>
      <c r="G11470" s="19" t="s">
        <v>5473</v>
      </c>
      <c r="H11470" s="19" t="s">
        <v>5474</v>
      </c>
    </row>
    <row r="11471" spans="1:8">
      <c r="A11471" s="26" t="s">
        <v>3982</v>
      </c>
      <c r="B11471" s="9" t="s">
        <v>3983</v>
      </c>
      <c r="C11471" s="19" t="s">
        <v>3892</v>
      </c>
      <c r="D11471" s="19" t="s">
        <v>5412</v>
      </c>
      <c r="E11471" s="9" t="str">
        <f t="shared" si="179"/>
        <v>42121PM25-PRI</v>
      </c>
      <c r="F11471" s="35">
        <v>6.2704000000000022</v>
      </c>
      <c r="G11471" s="19" t="s">
        <v>5473</v>
      </c>
      <c r="H11471" s="19" t="s">
        <v>5474</v>
      </c>
    </row>
    <row r="11472" spans="1:8">
      <c r="A11472" s="26" t="s">
        <v>3984</v>
      </c>
      <c r="B11472" s="9" t="s">
        <v>1179</v>
      </c>
      <c r="C11472" s="19" t="s">
        <v>3892</v>
      </c>
      <c r="D11472" s="19" t="s">
        <v>5412</v>
      </c>
      <c r="E11472" s="9" t="str">
        <f t="shared" si="179"/>
        <v>42123PM25-PRI</v>
      </c>
      <c r="F11472" s="35">
        <v>9.4288409703504055</v>
      </c>
      <c r="G11472" s="19" t="s">
        <v>5473</v>
      </c>
      <c r="H11472" s="19" t="s">
        <v>5474</v>
      </c>
    </row>
    <row r="11473" spans="1:8">
      <c r="A11473" s="26" t="s">
        <v>3985</v>
      </c>
      <c r="B11473" s="9" t="s">
        <v>210</v>
      </c>
      <c r="C11473" s="19" t="s">
        <v>3892</v>
      </c>
      <c r="D11473" s="19" t="s">
        <v>5412</v>
      </c>
      <c r="E11473" s="9" t="str">
        <f t="shared" si="179"/>
        <v>42125PM25-PRI</v>
      </c>
      <c r="F11473" s="35">
        <v>7.0728821580690946</v>
      </c>
      <c r="G11473" s="19" t="s">
        <v>5473</v>
      </c>
      <c r="H11473" s="19" t="s">
        <v>5474</v>
      </c>
    </row>
    <row r="11474" spans="1:8">
      <c r="A11474" s="26" t="s">
        <v>3986</v>
      </c>
      <c r="B11474" s="9" t="s">
        <v>1184</v>
      </c>
      <c r="C11474" s="19" t="s">
        <v>3892</v>
      </c>
      <c r="D11474" s="19" t="s">
        <v>5412</v>
      </c>
      <c r="E11474" s="9" t="str">
        <f t="shared" si="179"/>
        <v>42127PM25-PRI</v>
      </c>
      <c r="F11474" s="35">
        <v>5.3148717948717952</v>
      </c>
      <c r="G11474" s="19" t="s">
        <v>5473</v>
      </c>
      <c r="H11474" s="19" t="s">
        <v>5474</v>
      </c>
    </row>
    <row r="11475" spans="1:8">
      <c r="A11475" s="26" t="s">
        <v>3987</v>
      </c>
      <c r="B11475" s="9" t="s">
        <v>3988</v>
      </c>
      <c r="C11475" s="19" t="s">
        <v>3892</v>
      </c>
      <c r="D11475" s="19" t="s">
        <v>5412</v>
      </c>
      <c r="E11475" s="9" t="str">
        <f t="shared" si="179"/>
        <v>42129PM25-PRI</v>
      </c>
      <c r="F11475" s="35">
        <v>7.2014973958333348</v>
      </c>
      <c r="G11475" s="19" t="s">
        <v>5473</v>
      </c>
      <c r="H11475" s="19" t="s">
        <v>5474</v>
      </c>
    </row>
    <row r="11476" spans="1:8">
      <c r="A11476" s="26" t="s">
        <v>3989</v>
      </c>
      <c r="B11476" s="9" t="s">
        <v>3336</v>
      </c>
      <c r="C11476" s="19" t="s">
        <v>3892</v>
      </c>
      <c r="D11476" s="19" t="s">
        <v>5412</v>
      </c>
      <c r="E11476" s="9" t="str">
        <f t="shared" si="179"/>
        <v>42131PM25-PRI</v>
      </c>
      <c r="F11476" s="35">
        <v>8.4022461246441011</v>
      </c>
      <c r="G11476" s="19" t="s">
        <v>5473</v>
      </c>
      <c r="H11476" s="19" t="s">
        <v>5474</v>
      </c>
    </row>
    <row r="11477" spans="1:8">
      <c r="A11477" s="26" t="s">
        <v>3990</v>
      </c>
      <c r="B11477" s="9" t="s">
        <v>2231</v>
      </c>
      <c r="C11477" s="19" t="s">
        <v>3892</v>
      </c>
      <c r="D11477" s="19" t="s">
        <v>5412</v>
      </c>
      <c r="E11477" s="9" t="str">
        <f t="shared" si="179"/>
        <v>42133PM25-PRI</v>
      </c>
      <c r="F11477" s="35">
        <v>6.4802063789868685</v>
      </c>
      <c r="G11477" s="19" t="s">
        <v>5473</v>
      </c>
      <c r="H11477" s="19" t="s">
        <v>5474</v>
      </c>
    </row>
    <row r="11478" spans="1:8">
      <c r="A11478" s="26" t="s">
        <v>3991</v>
      </c>
      <c r="B11478" s="9" t="s">
        <v>2282</v>
      </c>
      <c r="C11478" s="19" t="s">
        <v>3993</v>
      </c>
      <c r="D11478" s="19" t="s">
        <v>5412</v>
      </c>
      <c r="E11478" s="9" t="str">
        <f t="shared" si="179"/>
        <v>44001PM25-PRI</v>
      </c>
      <c r="F11478" s="35">
        <v>10.4</v>
      </c>
      <c r="G11478" s="19" t="s">
        <v>5473</v>
      </c>
      <c r="H11478" s="19" t="s">
        <v>5474</v>
      </c>
    </row>
    <row r="11479" spans="1:8">
      <c r="A11479" s="26" t="s">
        <v>3994</v>
      </c>
      <c r="B11479" s="9" t="s">
        <v>726</v>
      </c>
      <c r="C11479" s="19" t="s">
        <v>3993</v>
      </c>
      <c r="D11479" s="19" t="s">
        <v>5412</v>
      </c>
      <c r="E11479" s="9" t="str">
        <f t="shared" si="179"/>
        <v>44003PM25-PRI</v>
      </c>
      <c r="F11479" s="35">
        <v>8.4499999999999993</v>
      </c>
      <c r="G11479" s="19" t="s">
        <v>5473</v>
      </c>
      <c r="H11479" s="19" t="s">
        <v>5474</v>
      </c>
    </row>
    <row r="11480" spans="1:8">
      <c r="A11480" s="26" t="s">
        <v>3995</v>
      </c>
      <c r="B11480" s="9" t="s">
        <v>3996</v>
      </c>
      <c r="C11480" s="19" t="s">
        <v>3993</v>
      </c>
      <c r="D11480" s="19" t="s">
        <v>5412</v>
      </c>
      <c r="E11480" s="9" t="str">
        <f t="shared" si="179"/>
        <v>44005PM25-PRI</v>
      </c>
      <c r="F11480" s="35">
        <v>6.9146666666666663</v>
      </c>
      <c r="G11480" s="19" t="s">
        <v>5473</v>
      </c>
      <c r="H11480" s="19" t="s">
        <v>5474</v>
      </c>
    </row>
    <row r="11481" spans="1:8">
      <c r="A11481" s="26" t="s">
        <v>3997</v>
      </c>
      <c r="B11481" s="9" t="s">
        <v>3998</v>
      </c>
      <c r="C11481" s="19" t="s">
        <v>3993</v>
      </c>
      <c r="D11481" s="19" t="s">
        <v>5412</v>
      </c>
      <c r="E11481" s="9" t="str">
        <f t="shared" si="179"/>
        <v>44007PM25-PRI</v>
      </c>
      <c r="F11481" s="35">
        <v>5.3567567567567567</v>
      </c>
      <c r="G11481" s="19" t="s">
        <v>5473</v>
      </c>
      <c r="H11481" s="19" t="s">
        <v>5474</v>
      </c>
    </row>
    <row r="11482" spans="1:8">
      <c r="A11482" s="26" t="s">
        <v>3999</v>
      </c>
      <c r="B11482" s="9" t="s">
        <v>210</v>
      </c>
      <c r="C11482" s="19" t="s">
        <v>3993</v>
      </c>
      <c r="D11482" s="19" t="s">
        <v>5412</v>
      </c>
      <c r="E11482" s="9" t="str">
        <f t="shared" si="179"/>
        <v>44009PM25-PRI</v>
      </c>
      <c r="F11482" s="35">
        <v>7.1804878048780489</v>
      </c>
      <c r="G11482" s="19" t="s">
        <v>5473</v>
      </c>
      <c r="H11482" s="19" t="s">
        <v>5474</v>
      </c>
    </row>
    <row r="11483" spans="1:8">
      <c r="A11483" s="26" t="s">
        <v>4000</v>
      </c>
      <c r="B11483" s="9" t="s">
        <v>4002</v>
      </c>
      <c r="C11483" s="19" t="s">
        <v>4003</v>
      </c>
      <c r="D11483" s="19" t="s">
        <v>5412</v>
      </c>
      <c r="E11483" s="9" t="str">
        <f t="shared" si="179"/>
        <v>45001PM25-PRI</v>
      </c>
      <c r="F11483" s="35">
        <v>5.660606060606062</v>
      </c>
      <c r="G11483" s="19" t="s">
        <v>5473</v>
      </c>
      <c r="H11483" s="19" t="s">
        <v>5474</v>
      </c>
    </row>
    <row r="11484" spans="1:8">
      <c r="A11484" s="26" t="s">
        <v>4004</v>
      </c>
      <c r="B11484" s="9" t="s">
        <v>4005</v>
      </c>
      <c r="C11484" s="19" t="s">
        <v>4003</v>
      </c>
      <c r="D11484" s="19" t="s">
        <v>5412</v>
      </c>
      <c r="E11484" s="9" t="str">
        <f t="shared" si="179"/>
        <v>45003PM25-PRI</v>
      </c>
      <c r="F11484" s="35">
        <v>1.9300952380952381</v>
      </c>
      <c r="G11484" s="19" t="s">
        <v>5473</v>
      </c>
      <c r="H11484" s="19" t="s">
        <v>5474</v>
      </c>
    </row>
    <row r="11485" spans="1:8">
      <c r="A11485" s="26" t="s">
        <v>4006</v>
      </c>
      <c r="B11485" s="9" t="s">
        <v>4007</v>
      </c>
      <c r="C11485" s="19" t="s">
        <v>4003</v>
      </c>
      <c r="D11485" s="19" t="s">
        <v>5412</v>
      </c>
      <c r="E11485" s="9" t="str">
        <f t="shared" si="179"/>
        <v>45005PM25-PRI</v>
      </c>
      <c r="F11485" s="35">
        <v>2.8997237858816125</v>
      </c>
      <c r="G11485" s="19" t="s">
        <v>5473</v>
      </c>
      <c r="H11485" s="19" t="s">
        <v>5474</v>
      </c>
    </row>
    <row r="11486" spans="1:8">
      <c r="A11486" s="26" t="s">
        <v>4008</v>
      </c>
      <c r="B11486" s="9" t="s">
        <v>1743</v>
      </c>
      <c r="C11486" s="19" t="s">
        <v>4003</v>
      </c>
      <c r="D11486" s="19" t="s">
        <v>5412</v>
      </c>
      <c r="E11486" s="9" t="str">
        <f t="shared" si="179"/>
        <v>45007PM25-PRI</v>
      </c>
      <c r="F11486" s="35">
        <v>2.788382055975994</v>
      </c>
      <c r="G11486" s="19" t="s">
        <v>5473</v>
      </c>
      <c r="H11486" s="19" t="s">
        <v>5474</v>
      </c>
    </row>
    <row r="11487" spans="1:8">
      <c r="A11487" s="26" t="s">
        <v>4009</v>
      </c>
      <c r="B11487" s="9" t="s">
        <v>4010</v>
      </c>
      <c r="C11487" s="19" t="s">
        <v>4003</v>
      </c>
      <c r="D11487" s="19" t="s">
        <v>5412</v>
      </c>
      <c r="E11487" s="9" t="str">
        <f t="shared" si="179"/>
        <v>45009PM25-PRI</v>
      </c>
      <c r="F11487" s="35">
        <v>5.9236505681818183</v>
      </c>
      <c r="G11487" s="19" t="s">
        <v>5473</v>
      </c>
      <c r="H11487" s="19" t="s">
        <v>5474</v>
      </c>
    </row>
    <row r="11488" spans="1:8">
      <c r="A11488" s="26" t="s">
        <v>4011</v>
      </c>
      <c r="B11488" s="9" t="s">
        <v>4012</v>
      </c>
      <c r="C11488" s="19" t="s">
        <v>4003</v>
      </c>
      <c r="D11488" s="19" t="s">
        <v>5412</v>
      </c>
      <c r="E11488" s="9" t="str">
        <f t="shared" si="179"/>
        <v>45011PM25-PRI</v>
      </c>
      <c r="F11488" s="35">
        <v>3.5278701825557803</v>
      </c>
      <c r="G11488" s="19" t="s">
        <v>5473</v>
      </c>
      <c r="H11488" s="19" t="s">
        <v>5474</v>
      </c>
    </row>
    <row r="11489" spans="1:8">
      <c r="A11489" s="26" t="s">
        <v>4013</v>
      </c>
      <c r="B11489" s="9" t="s">
        <v>3353</v>
      </c>
      <c r="C11489" s="19" t="s">
        <v>4003</v>
      </c>
      <c r="D11489" s="19" t="s">
        <v>5412</v>
      </c>
      <c r="E11489" s="9" t="str">
        <f t="shared" si="179"/>
        <v>45013PM25-PRI</v>
      </c>
      <c r="F11489" s="35">
        <v>1.2125511596180081</v>
      </c>
      <c r="G11489" s="19" t="s">
        <v>5473</v>
      </c>
      <c r="H11489" s="19" t="s">
        <v>5474</v>
      </c>
    </row>
    <row r="11490" spans="1:8">
      <c r="A11490" s="26" t="s">
        <v>4014</v>
      </c>
      <c r="B11490" s="9" t="s">
        <v>4015</v>
      </c>
      <c r="C11490" s="19" t="s">
        <v>4003</v>
      </c>
      <c r="D11490" s="19" t="s">
        <v>5412</v>
      </c>
      <c r="E11490" s="9" t="str">
        <f t="shared" si="179"/>
        <v>45015PM25-PRI</v>
      </c>
      <c r="F11490" s="35">
        <v>3.2356036036036033</v>
      </c>
      <c r="G11490" s="19" t="s">
        <v>5473</v>
      </c>
      <c r="H11490" s="19" t="s">
        <v>5474</v>
      </c>
    </row>
    <row r="11491" spans="1:8">
      <c r="A11491" s="26" t="s">
        <v>4016</v>
      </c>
      <c r="B11491" s="9" t="s">
        <v>39</v>
      </c>
      <c r="C11491" s="19" t="s">
        <v>4003</v>
      </c>
      <c r="D11491" s="19" t="s">
        <v>5412</v>
      </c>
      <c r="E11491" s="9" t="str">
        <f t="shared" si="179"/>
        <v>45017PM25-PRI</v>
      </c>
      <c r="F11491" s="35">
        <v>7.1062541920918747</v>
      </c>
      <c r="G11491" s="19" t="s">
        <v>5473</v>
      </c>
      <c r="H11491" s="19" t="s">
        <v>5474</v>
      </c>
    </row>
    <row r="11492" spans="1:8">
      <c r="A11492" s="26" t="s">
        <v>4017</v>
      </c>
      <c r="B11492" s="9" t="s">
        <v>4018</v>
      </c>
      <c r="C11492" s="19" t="s">
        <v>4003</v>
      </c>
      <c r="D11492" s="19" t="s">
        <v>5412</v>
      </c>
      <c r="E11492" s="9" t="str">
        <f t="shared" si="179"/>
        <v>45019PM25-PRI</v>
      </c>
      <c r="F11492" s="35">
        <v>2.0241215574548903</v>
      </c>
      <c r="G11492" s="19" t="s">
        <v>5473</v>
      </c>
      <c r="H11492" s="19" t="s">
        <v>5474</v>
      </c>
    </row>
    <row r="11493" spans="1:8">
      <c r="A11493" s="26" t="s">
        <v>4019</v>
      </c>
      <c r="B11493" s="9" t="s">
        <v>45</v>
      </c>
      <c r="C11493" s="19" t="s">
        <v>4003</v>
      </c>
      <c r="D11493" s="19" t="s">
        <v>5412</v>
      </c>
      <c r="E11493" s="9" t="str">
        <f t="shared" si="179"/>
        <v>45021PM25-PRI</v>
      </c>
      <c r="F11493" s="35">
        <v>3.1456410256410257</v>
      </c>
      <c r="G11493" s="19" t="s">
        <v>5473</v>
      </c>
      <c r="H11493" s="19" t="s">
        <v>5474</v>
      </c>
    </row>
    <row r="11494" spans="1:8">
      <c r="A11494" s="26" t="s">
        <v>4020</v>
      </c>
      <c r="B11494" s="9" t="s">
        <v>3915</v>
      </c>
      <c r="C11494" s="19" t="s">
        <v>4003</v>
      </c>
      <c r="D11494" s="19" t="s">
        <v>5412</v>
      </c>
      <c r="E11494" s="9" t="str">
        <f t="shared" si="179"/>
        <v>45023PM25-PRI</v>
      </c>
      <c r="F11494" s="35">
        <v>3.7258137774413322</v>
      </c>
      <c r="G11494" s="19" t="s">
        <v>5473</v>
      </c>
      <c r="H11494" s="19" t="s">
        <v>5474</v>
      </c>
    </row>
    <row r="11495" spans="1:8">
      <c r="A11495" s="26" t="s">
        <v>4021</v>
      </c>
      <c r="B11495" s="9" t="s">
        <v>4022</v>
      </c>
      <c r="C11495" s="19" t="s">
        <v>4003</v>
      </c>
      <c r="D11495" s="19" t="s">
        <v>5412</v>
      </c>
      <c r="E11495" s="9" t="str">
        <f t="shared" si="179"/>
        <v>45025PM25-PRI</v>
      </c>
      <c r="F11495" s="35">
        <v>2.2970844158522001</v>
      </c>
      <c r="G11495" s="19" t="s">
        <v>5473</v>
      </c>
      <c r="H11495" s="19" t="s">
        <v>5474</v>
      </c>
    </row>
    <row r="11496" spans="1:8">
      <c r="A11496" s="26" t="s">
        <v>4023</v>
      </c>
      <c r="B11496" s="9" t="s">
        <v>4024</v>
      </c>
      <c r="C11496" s="19" t="s">
        <v>4003</v>
      </c>
      <c r="D11496" s="19" t="s">
        <v>5412</v>
      </c>
      <c r="E11496" s="9" t="str">
        <f t="shared" si="179"/>
        <v>45027PM25-PRI</v>
      </c>
      <c r="F11496" s="35">
        <v>4.4741886881164312</v>
      </c>
      <c r="G11496" s="19" t="s">
        <v>5473</v>
      </c>
      <c r="H11496" s="19" t="s">
        <v>5474</v>
      </c>
    </row>
    <row r="11497" spans="1:8">
      <c r="A11497" s="26" t="s">
        <v>4025</v>
      </c>
      <c r="B11497" s="9" t="s">
        <v>4026</v>
      </c>
      <c r="C11497" s="19" t="s">
        <v>4003</v>
      </c>
      <c r="D11497" s="19" t="s">
        <v>5412</v>
      </c>
      <c r="E11497" s="9" t="str">
        <f t="shared" si="179"/>
        <v>45029PM25-PRI</v>
      </c>
      <c r="F11497" s="35">
        <v>1.612717130259095</v>
      </c>
      <c r="G11497" s="19" t="s">
        <v>5473</v>
      </c>
      <c r="H11497" s="19" t="s">
        <v>5474</v>
      </c>
    </row>
    <row r="11498" spans="1:8">
      <c r="A11498" s="26" t="s">
        <v>4027</v>
      </c>
      <c r="B11498" s="9" t="s">
        <v>4028</v>
      </c>
      <c r="C11498" s="19" t="s">
        <v>4003</v>
      </c>
      <c r="D11498" s="19" t="s">
        <v>5412</v>
      </c>
      <c r="E11498" s="9" t="str">
        <f t="shared" si="179"/>
        <v>45031PM25-PRI</v>
      </c>
      <c r="F11498" s="35">
        <v>4.0059882545489556</v>
      </c>
      <c r="G11498" s="19" t="s">
        <v>5473</v>
      </c>
      <c r="H11498" s="19" t="s">
        <v>5474</v>
      </c>
    </row>
    <row r="11499" spans="1:8">
      <c r="A11499" s="26" t="s">
        <v>4029</v>
      </c>
      <c r="B11499" s="9" t="s">
        <v>4030</v>
      </c>
      <c r="C11499" s="19" t="s">
        <v>4003</v>
      </c>
      <c r="D11499" s="19" t="s">
        <v>5412</v>
      </c>
      <c r="E11499" s="9" t="str">
        <f t="shared" si="179"/>
        <v>45033PM25-PRI</v>
      </c>
      <c r="F11499" s="35">
        <v>3.6868097674173304</v>
      </c>
      <c r="G11499" s="19" t="s">
        <v>5473</v>
      </c>
      <c r="H11499" s="19" t="s">
        <v>5474</v>
      </c>
    </row>
    <row r="11500" spans="1:8">
      <c r="A11500" s="26" t="s">
        <v>4031</v>
      </c>
      <c r="B11500" s="9" t="s">
        <v>2250</v>
      </c>
      <c r="C11500" s="19" t="s">
        <v>4003</v>
      </c>
      <c r="D11500" s="19" t="s">
        <v>5412</v>
      </c>
      <c r="E11500" s="9" t="str">
        <f t="shared" si="179"/>
        <v>45035PM25-PRI</v>
      </c>
      <c r="F11500" s="35">
        <v>3.5472472741957199</v>
      </c>
      <c r="G11500" s="19" t="s">
        <v>5473</v>
      </c>
      <c r="H11500" s="19" t="s">
        <v>5474</v>
      </c>
    </row>
    <row r="11501" spans="1:8">
      <c r="A11501" s="26" t="s">
        <v>4032</v>
      </c>
      <c r="B11501" s="9" t="s">
        <v>4033</v>
      </c>
      <c r="C11501" s="19" t="s">
        <v>4003</v>
      </c>
      <c r="D11501" s="19" t="s">
        <v>5412</v>
      </c>
      <c r="E11501" s="9" t="str">
        <f t="shared" si="179"/>
        <v>45037PM25-PRI</v>
      </c>
      <c r="F11501" s="35">
        <v>3.7816643159379413</v>
      </c>
      <c r="G11501" s="19" t="s">
        <v>5473</v>
      </c>
      <c r="H11501" s="19" t="s">
        <v>5474</v>
      </c>
    </row>
    <row r="11502" spans="1:8">
      <c r="A11502" s="26" t="s">
        <v>4034</v>
      </c>
      <c r="B11502" s="9" t="s">
        <v>708</v>
      </c>
      <c r="C11502" s="19" t="s">
        <v>4003</v>
      </c>
      <c r="D11502" s="19" t="s">
        <v>5412</v>
      </c>
      <c r="E11502" s="9" t="str">
        <f t="shared" si="179"/>
        <v>45039PM25-PRI</v>
      </c>
      <c r="F11502" s="35">
        <v>3.45</v>
      </c>
      <c r="G11502" s="19" t="s">
        <v>5473</v>
      </c>
      <c r="H11502" s="19" t="s">
        <v>5474</v>
      </c>
    </row>
    <row r="11503" spans="1:8">
      <c r="A11503" s="26" t="s">
        <v>4035</v>
      </c>
      <c r="B11503" s="9" t="s">
        <v>4036</v>
      </c>
      <c r="C11503" s="19" t="s">
        <v>4003</v>
      </c>
      <c r="D11503" s="19" t="s">
        <v>5412</v>
      </c>
      <c r="E11503" s="9" t="str">
        <f t="shared" si="179"/>
        <v>45041PM25-PRI</v>
      </c>
      <c r="F11503" s="35">
        <v>3.9968809342519287</v>
      </c>
      <c r="G11503" s="19" t="s">
        <v>5473</v>
      </c>
      <c r="H11503" s="19" t="s">
        <v>5474</v>
      </c>
    </row>
    <row r="11504" spans="1:8">
      <c r="A11504" s="26" t="s">
        <v>4037</v>
      </c>
      <c r="B11504" s="9" t="s">
        <v>4038</v>
      </c>
      <c r="C11504" s="19" t="s">
        <v>4003</v>
      </c>
      <c r="D11504" s="19" t="s">
        <v>5412</v>
      </c>
      <c r="E11504" s="9" t="str">
        <f t="shared" si="179"/>
        <v>45043PM25-PRI</v>
      </c>
      <c r="F11504" s="35">
        <v>3.5862908132224702</v>
      </c>
      <c r="G11504" s="19" t="s">
        <v>5473</v>
      </c>
      <c r="H11504" s="19" t="s">
        <v>5474</v>
      </c>
    </row>
    <row r="11505" spans="1:8">
      <c r="A11505" s="26" t="s">
        <v>4039</v>
      </c>
      <c r="B11505" s="9" t="s">
        <v>4040</v>
      </c>
      <c r="C11505" s="19" t="s">
        <v>4003</v>
      </c>
      <c r="D11505" s="19" t="s">
        <v>5412</v>
      </c>
      <c r="E11505" s="9" t="str">
        <f t="shared" si="179"/>
        <v>45045PM25-PRI</v>
      </c>
      <c r="F11505" s="35">
        <v>2.7807185628742515</v>
      </c>
      <c r="G11505" s="19" t="s">
        <v>5473</v>
      </c>
      <c r="H11505" s="19" t="s">
        <v>5474</v>
      </c>
    </row>
    <row r="11506" spans="1:8">
      <c r="A11506" s="26" t="s">
        <v>4041</v>
      </c>
      <c r="B11506" s="9" t="s">
        <v>1798</v>
      </c>
      <c r="C11506" s="19" t="s">
        <v>4003</v>
      </c>
      <c r="D11506" s="19" t="s">
        <v>5412</v>
      </c>
      <c r="E11506" s="9" t="str">
        <f t="shared" si="179"/>
        <v>45047PM25-PRI</v>
      </c>
      <c r="F11506" s="35">
        <v>2.3696483180428132</v>
      </c>
      <c r="G11506" s="19" t="s">
        <v>5473</v>
      </c>
      <c r="H11506" s="19" t="s">
        <v>5474</v>
      </c>
    </row>
    <row r="11507" spans="1:8">
      <c r="A11507" s="26" t="s">
        <v>4042</v>
      </c>
      <c r="B11507" s="9" t="s">
        <v>4043</v>
      </c>
      <c r="C11507" s="19" t="s">
        <v>4003</v>
      </c>
      <c r="D11507" s="19" t="s">
        <v>5412</v>
      </c>
      <c r="E11507" s="9" t="str">
        <f t="shared" si="179"/>
        <v>45049PM25-PRI</v>
      </c>
      <c r="F11507" s="35">
        <v>3.4268783486827488</v>
      </c>
      <c r="G11507" s="19" t="s">
        <v>5473</v>
      </c>
      <c r="H11507" s="19" t="s">
        <v>5474</v>
      </c>
    </row>
    <row r="11508" spans="1:8">
      <c r="A11508" s="26" t="s">
        <v>4044</v>
      </c>
      <c r="B11508" s="9" t="s">
        <v>4045</v>
      </c>
      <c r="C11508" s="19" t="s">
        <v>4003</v>
      </c>
      <c r="D11508" s="19" t="s">
        <v>5412</v>
      </c>
      <c r="E11508" s="9" t="str">
        <f t="shared" si="179"/>
        <v>45051PM25-PRI</v>
      </c>
      <c r="F11508" s="35">
        <v>3.1724852394949843</v>
      </c>
      <c r="G11508" s="19" t="s">
        <v>5473</v>
      </c>
      <c r="H11508" s="19" t="s">
        <v>5474</v>
      </c>
    </row>
    <row r="11509" spans="1:8">
      <c r="A11509" s="26" t="s">
        <v>4046</v>
      </c>
      <c r="B11509" s="9" t="s">
        <v>999</v>
      </c>
      <c r="C11509" s="19" t="s">
        <v>4003</v>
      </c>
      <c r="D11509" s="19" t="s">
        <v>5412</v>
      </c>
      <c r="E11509" s="9" t="str">
        <f t="shared" si="179"/>
        <v>45053PM25-PRI</v>
      </c>
      <c r="F11509" s="35">
        <v>1.8834049871023215</v>
      </c>
      <c r="G11509" s="19" t="s">
        <v>5473</v>
      </c>
      <c r="H11509" s="19" t="s">
        <v>5474</v>
      </c>
    </row>
    <row r="11510" spans="1:8">
      <c r="A11510" s="26" t="s">
        <v>4047</v>
      </c>
      <c r="B11510" s="9" t="s">
        <v>4048</v>
      </c>
      <c r="C11510" s="19" t="s">
        <v>4003</v>
      </c>
      <c r="D11510" s="19" t="s">
        <v>5412</v>
      </c>
      <c r="E11510" s="9" t="str">
        <f t="shared" si="179"/>
        <v>45055PM25-PRI</v>
      </c>
      <c r="F11510" s="35">
        <v>3.6030595813204509</v>
      </c>
      <c r="G11510" s="19" t="s">
        <v>5473</v>
      </c>
      <c r="H11510" s="19" t="s">
        <v>5474</v>
      </c>
    </row>
    <row r="11511" spans="1:8">
      <c r="A11511" s="26" t="s">
        <v>4049</v>
      </c>
      <c r="B11511" s="9" t="s">
        <v>3048</v>
      </c>
      <c r="C11511" s="19" t="s">
        <v>4003</v>
      </c>
      <c r="D11511" s="19" t="s">
        <v>5412</v>
      </c>
      <c r="E11511" s="9" t="str">
        <f t="shared" si="179"/>
        <v>45057PM25-PRI</v>
      </c>
      <c r="F11511" s="35">
        <v>4.3767827529021561</v>
      </c>
      <c r="G11511" s="19" t="s">
        <v>5473</v>
      </c>
      <c r="H11511" s="19" t="s">
        <v>5474</v>
      </c>
    </row>
    <row r="11512" spans="1:8">
      <c r="A11512" s="26" t="s">
        <v>4050</v>
      </c>
      <c r="B11512" s="9" t="s">
        <v>1020</v>
      </c>
      <c r="C11512" s="19" t="s">
        <v>4003</v>
      </c>
      <c r="D11512" s="19" t="s">
        <v>5412</v>
      </c>
      <c r="E11512" s="9" t="str">
        <f t="shared" si="179"/>
        <v>45059PM25-PRI</v>
      </c>
      <c r="F11512" s="35">
        <v>3.24823779193206</v>
      </c>
      <c r="G11512" s="19" t="s">
        <v>5473</v>
      </c>
      <c r="H11512" s="19" t="s">
        <v>5474</v>
      </c>
    </row>
    <row r="11513" spans="1:8">
      <c r="A11513" s="26" t="s">
        <v>4051</v>
      </c>
      <c r="B11513" s="9" t="s">
        <v>138</v>
      </c>
      <c r="C11513" s="19" t="s">
        <v>4003</v>
      </c>
      <c r="D11513" s="19" t="s">
        <v>5412</v>
      </c>
      <c r="E11513" s="9" t="str">
        <f t="shared" si="179"/>
        <v>45061PM25-PRI</v>
      </c>
      <c r="F11513" s="35">
        <v>5.2065452105914165</v>
      </c>
      <c r="G11513" s="19" t="s">
        <v>5473</v>
      </c>
      <c r="H11513" s="19" t="s">
        <v>5474</v>
      </c>
    </row>
    <row r="11514" spans="1:8">
      <c r="A11514" s="26" t="s">
        <v>4052</v>
      </c>
      <c r="B11514" s="9" t="s">
        <v>4053</v>
      </c>
      <c r="C11514" s="19" t="s">
        <v>4003</v>
      </c>
      <c r="D11514" s="19" t="s">
        <v>5412</v>
      </c>
      <c r="E11514" s="9" t="str">
        <f t="shared" si="179"/>
        <v>45063PM25-PRI</v>
      </c>
      <c r="F11514" s="35">
        <v>2.4388027190445789</v>
      </c>
      <c r="G11514" s="19" t="s">
        <v>5473</v>
      </c>
      <c r="H11514" s="19" t="s">
        <v>5474</v>
      </c>
    </row>
    <row r="11515" spans="1:8">
      <c r="A11515" s="26" t="s">
        <v>4054</v>
      </c>
      <c r="B11515" s="9" t="s">
        <v>4055</v>
      </c>
      <c r="C11515" s="19" t="s">
        <v>4003</v>
      </c>
      <c r="D11515" s="19" t="s">
        <v>5412</v>
      </c>
      <c r="E11515" s="9" t="str">
        <f t="shared" si="179"/>
        <v>45065PM25-PRI</v>
      </c>
      <c r="F11515" s="35">
        <v>3.7555555555555551</v>
      </c>
      <c r="G11515" s="19" t="s">
        <v>5473</v>
      </c>
      <c r="H11515" s="19" t="s">
        <v>5474</v>
      </c>
    </row>
    <row r="11516" spans="1:8">
      <c r="A11516" s="26" t="s">
        <v>4056</v>
      </c>
      <c r="B11516" s="9" t="s">
        <v>156</v>
      </c>
      <c r="C11516" s="19" t="s">
        <v>4003</v>
      </c>
      <c r="D11516" s="19" t="s">
        <v>5412</v>
      </c>
      <c r="E11516" s="9" t="str">
        <f t="shared" si="179"/>
        <v>45067PM25-PRI</v>
      </c>
      <c r="F11516" s="35">
        <v>2.9892459165301455</v>
      </c>
      <c r="G11516" s="19" t="s">
        <v>5473</v>
      </c>
      <c r="H11516" s="19" t="s">
        <v>5474</v>
      </c>
    </row>
    <row r="11517" spans="1:8">
      <c r="A11517" s="26" t="s">
        <v>4057</v>
      </c>
      <c r="B11517" s="9" t="s">
        <v>4058</v>
      </c>
      <c r="C11517" s="19" t="s">
        <v>4003</v>
      </c>
      <c r="D11517" s="19" t="s">
        <v>5412</v>
      </c>
      <c r="E11517" s="9" t="str">
        <f t="shared" si="179"/>
        <v>45069PM25-PRI</v>
      </c>
      <c r="F11517" s="35">
        <v>9.3878495035502798</v>
      </c>
      <c r="G11517" s="19" t="s">
        <v>5473</v>
      </c>
      <c r="H11517" s="19" t="s">
        <v>5474</v>
      </c>
    </row>
    <row r="11518" spans="1:8">
      <c r="A11518" s="26" t="s">
        <v>4059</v>
      </c>
      <c r="B11518" s="9" t="s">
        <v>4060</v>
      </c>
      <c r="C11518" s="19" t="s">
        <v>4003</v>
      </c>
      <c r="D11518" s="19" t="s">
        <v>5412</v>
      </c>
      <c r="E11518" s="9" t="str">
        <f t="shared" si="179"/>
        <v>45071PM25-PRI</v>
      </c>
      <c r="F11518" s="35">
        <v>4.6695049504950497</v>
      </c>
      <c r="G11518" s="19" t="s">
        <v>5473</v>
      </c>
      <c r="H11518" s="19" t="s">
        <v>5474</v>
      </c>
    </row>
    <row r="11519" spans="1:8">
      <c r="A11519" s="26" t="s">
        <v>4061</v>
      </c>
      <c r="B11519" s="9" t="s">
        <v>1069</v>
      </c>
      <c r="C11519" s="19" t="s">
        <v>4003</v>
      </c>
      <c r="D11519" s="19" t="s">
        <v>5412</v>
      </c>
      <c r="E11519" s="9" t="str">
        <f t="shared" si="179"/>
        <v>45073PM25-PRI</v>
      </c>
      <c r="F11519" s="35">
        <v>4.8005769924269748</v>
      </c>
      <c r="G11519" s="19" t="s">
        <v>5473</v>
      </c>
      <c r="H11519" s="19" t="s">
        <v>5474</v>
      </c>
    </row>
    <row r="11520" spans="1:8">
      <c r="A11520" s="26" t="s">
        <v>4062</v>
      </c>
      <c r="B11520" s="9" t="s">
        <v>4063</v>
      </c>
      <c r="C11520" s="19" t="s">
        <v>4003</v>
      </c>
      <c r="D11520" s="19" t="s">
        <v>5412</v>
      </c>
      <c r="E11520" s="9" t="str">
        <f t="shared" si="179"/>
        <v>45075PM25-PRI</v>
      </c>
      <c r="F11520" s="35">
        <v>5.9478485973411956</v>
      </c>
      <c r="G11520" s="19" t="s">
        <v>5473</v>
      </c>
      <c r="H11520" s="19" t="s">
        <v>5474</v>
      </c>
    </row>
    <row r="11521" spans="1:8">
      <c r="A11521" s="26" t="s">
        <v>4064</v>
      </c>
      <c r="B11521" s="9" t="s">
        <v>177</v>
      </c>
      <c r="C11521" s="19" t="s">
        <v>4003</v>
      </c>
      <c r="D11521" s="19" t="s">
        <v>5412</v>
      </c>
      <c r="E11521" s="9" t="str">
        <f t="shared" si="179"/>
        <v>45077PM25-PRI</v>
      </c>
      <c r="F11521" s="35">
        <v>6.3197239792984483</v>
      </c>
      <c r="G11521" s="19" t="s">
        <v>5473</v>
      </c>
      <c r="H11521" s="19" t="s">
        <v>5474</v>
      </c>
    </row>
    <row r="11522" spans="1:8">
      <c r="A11522" s="26" t="s">
        <v>4065</v>
      </c>
      <c r="B11522" s="9" t="s">
        <v>1420</v>
      </c>
      <c r="C11522" s="19" t="s">
        <v>4003</v>
      </c>
      <c r="D11522" s="19" t="s">
        <v>5412</v>
      </c>
      <c r="E11522" s="9" t="str">
        <f t="shared" si="179"/>
        <v>45079PM25-PRI</v>
      </c>
      <c r="F11522" s="35">
        <v>2.5158811073641285</v>
      </c>
      <c r="G11522" s="19" t="s">
        <v>5473</v>
      </c>
      <c r="H11522" s="19" t="s">
        <v>5474</v>
      </c>
    </row>
    <row r="11523" spans="1:8">
      <c r="A11523" s="26" t="s">
        <v>4066</v>
      </c>
      <c r="B11523" s="9" t="s">
        <v>4067</v>
      </c>
      <c r="C11523" s="19" t="s">
        <v>4003</v>
      </c>
      <c r="D11523" s="19" t="s">
        <v>5412</v>
      </c>
      <c r="E11523" s="9" t="str">
        <f t="shared" ref="E11523:E11586" si="180">A11523&amp;D11523</f>
        <v>45081PM25-PRI</v>
      </c>
      <c r="F11523" s="35">
        <v>6.1644298451431254</v>
      </c>
      <c r="G11523" s="19" t="s">
        <v>5473</v>
      </c>
      <c r="H11523" s="19" t="s">
        <v>5474</v>
      </c>
    </row>
    <row r="11524" spans="1:8">
      <c r="A11524" s="26" t="s">
        <v>4068</v>
      </c>
      <c r="B11524" s="9" t="s">
        <v>4069</v>
      </c>
      <c r="C11524" s="19" t="s">
        <v>4003</v>
      </c>
      <c r="D11524" s="19" t="s">
        <v>5412</v>
      </c>
      <c r="E11524" s="9" t="str">
        <f t="shared" si="180"/>
        <v>45083PM25-PRI</v>
      </c>
      <c r="F11524" s="35">
        <v>2.7014574898785426</v>
      </c>
      <c r="G11524" s="19" t="s">
        <v>5473</v>
      </c>
      <c r="H11524" s="19" t="s">
        <v>5474</v>
      </c>
    </row>
    <row r="11525" spans="1:8">
      <c r="A11525" s="26" t="s">
        <v>4070</v>
      </c>
      <c r="B11525" s="9" t="s">
        <v>195</v>
      </c>
      <c r="C11525" s="19" t="s">
        <v>4003</v>
      </c>
      <c r="D11525" s="19" t="s">
        <v>5412</v>
      </c>
      <c r="E11525" s="9" t="str">
        <f t="shared" si="180"/>
        <v>45085PM25-PRI</v>
      </c>
      <c r="F11525" s="35">
        <v>5.2032573467331211</v>
      </c>
      <c r="G11525" s="19" t="s">
        <v>5473</v>
      </c>
      <c r="H11525" s="19" t="s">
        <v>5474</v>
      </c>
    </row>
    <row r="11526" spans="1:8">
      <c r="A11526" s="26" t="s">
        <v>4071</v>
      </c>
      <c r="B11526" s="9" t="s">
        <v>453</v>
      </c>
      <c r="C11526" s="19" t="s">
        <v>4003</v>
      </c>
      <c r="D11526" s="19" t="s">
        <v>5412</v>
      </c>
      <c r="E11526" s="9" t="str">
        <f t="shared" si="180"/>
        <v>45087PM25-PRI</v>
      </c>
      <c r="F11526" s="35">
        <v>2.2062135922330097</v>
      </c>
      <c r="G11526" s="19" t="s">
        <v>5473</v>
      </c>
      <c r="H11526" s="19" t="s">
        <v>5474</v>
      </c>
    </row>
    <row r="11527" spans="1:8">
      <c r="A11527" s="26" t="s">
        <v>4072</v>
      </c>
      <c r="B11527" s="9" t="s">
        <v>4073</v>
      </c>
      <c r="C11527" s="19" t="s">
        <v>4003</v>
      </c>
      <c r="D11527" s="19" t="s">
        <v>5412</v>
      </c>
      <c r="E11527" s="9" t="str">
        <f t="shared" si="180"/>
        <v>45089PM25-PRI</v>
      </c>
      <c r="F11527" s="35">
        <v>10.03149766307661</v>
      </c>
      <c r="G11527" s="19" t="s">
        <v>5473</v>
      </c>
      <c r="H11527" s="19" t="s">
        <v>5474</v>
      </c>
    </row>
    <row r="11528" spans="1:8">
      <c r="A11528" s="26" t="s">
        <v>4074</v>
      </c>
      <c r="B11528" s="9" t="s">
        <v>2231</v>
      </c>
      <c r="C11528" s="19" t="s">
        <v>4003</v>
      </c>
      <c r="D11528" s="19" t="s">
        <v>5412</v>
      </c>
      <c r="E11528" s="9" t="str">
        <f t="shared" si="180"/>
        <v>45091PM25-PRI</v>
      </c>
      <c r="F11528" s="35">
        <v>6.1653414882772681</v>
      </c>
      <c r="G11528" s="19" t="s">
        <v>5473</v>
      </c>
      <c r="H11528" s="19" t="s">
        <v>5474</v>
      </c>
    </row>
    <row r="11529" spans="1:8">
      <c r="A11529" s="26" t="s">
        <v>4075</v>
      </c>
      <c r="B11529" s="9" t="s">
        <v>4077</v>
      </c>
      <c r="C11529" s="19" t="s">
        <v>4078</v>
      </c>
      <c r="D11529" s="19" t="s">
        <v>5412</v>
      </c>
      <c r="E11529" s="9" t="str">
        <f t="shared" si="180"/>
        <v>46003PM25-PRI</v>
      </c>
      <c r="F11529" s="35">
        <v>4.4177635555555552</v>
      </c>
      <c r="G11529" s="19" t="s">
        <v>5473</v>
      </c>
      <c r="H11529" s="19" t="s">
        <v>5474</v>
      </c>
    </row>
    <row r="11530" spans="1:8">
      <c r="A11530" s="26" t="s">
        <v>4079</v>
      </c>
      <c r="B11530" s="9" t="s">
        <v>4080</v>
      </c>
      <c r="C11530" s="19" t="s">
        <v>4078</v>
      </c>
      <c r="D11530" s="19" t="s">
        <v>5412</v>
      </c>
      <c r="E11530" s="9" t="str">
        <f t="shared" si="180"/>
        <v>46005PM25-PRI</v>
      </c>
      <c r="F11530" s="35">
        <v>5.2620795381911147</v>
      </c>
      <c r="G11530" s="19" t="s">
        <v>5473</v>
      </c>
      <c r="H11530" s="19" t="s">
        <v>5474</v>
      </c>
    </row>
    <row r="11531" spans="1:8">
      <c r="A11531" s="26" t="s">
        <v>4081</v>
      </c>
      <c r="B11531" s="9" t="s">
        <v>4082</v>
      </c>
      <c r="C11531" s="19" t="s">
        <v>4078</v>
      </c>
      <c r="D11531" s="19" t="s">
        <v>5412</v>
      </c>
      <c r="E11531" s="9" t="str">
        <f t="shared" si="180"/>
        <v>46007PM25-PRI</v>
      </c>
      <c r="F11531" s="35">
        <v>5.3462578562171812</v>
      </c>
      <c r="G11531" s="19" t="s">
        <v>5473</v>
      </c>
      <c r="H11531" s="19" t="s">
        <v>5474</v>
      </c>
    </row>
    <row r="11532" spans="1:8">
      <c r="A11532" s="26" t="s">
        <v>4083</v>
      </c>
      <c r="B11532" s="9" t="s">
        <v>4084</v>
      </c>
      <c r="C11532" s="19" t="s">
        <v>4078</v>
      </c>
      <c r="D11532" s="19" t="s">
        <v>5412</v>
      </c>
      <c r="E11532" s="9" t="str">
        <f t="shared" si="180"/>
        <v>46009PM25-PRI</v>
      </c>
      <c r="F11532" s="35">
        <v>7.6144232459138035</v>
      </c>
      <c r="G11532" s="19" t="s">
        <v>5473</v>
      </c>
      <c r="H11532" s="19" t="s">
        <v>5474</v>
      </c>
    </row>
    <row r="11533" spans="1:8">
      <c r="A11533" s="26" t="s">
        <v>4085</v>
      </c>
      <c r="B11533" s="9" t="s">
        <v>4086</v>
      </c>
      <c r="C11533" s="19" t="s">
        <v>4078</v>
      </c>
      <c r="D11533" s="19" t="s">
        <v>5412</v>
      </c>
      <c r="E11533" s="9" t="str">
        <f t="shared" si="180"/>
        <v>46011PM25-PRI</v>
      </c>
      <c r="F11533" s="35">
        <v>6.5435302600921883</v>
      </c>
      <c r="G11533" s="19" t="s">
        <v>5473</v>
      </c>
      <c r="H11533" s="19" t="s">
        <v>5474</v>
      </c>
    </row>
    <row r="11534" spans="1:8">
      <c r="A11534" s="26" t="s">
        <v>4087</v>
      </c>
      <c r="B11534" s="9" t="s">
        <v>1307</v>
      </c>
      <c r="C11534" s="19" t="s">
        <v>4078</v>
      </c>
      <c r="D11534" s="19" t="s">
        <v>5412</v>
      </c>
      <c r="E11534" s="9" t="str">
        <f t="shared" si="180"/>
        <v>46013PM25-PRI</v>
      </c>
      <c r="F11534" s="35">
        <v>4.7110927286827433</v>
      </c>
      <c r="G11534" s="19" t="s">
        <v>5473</v>
      </c>
      <c r="H11534" s="19" t="s">
        <v>5474</v>
      </c>
    </row>
    <row r="11535" spans="1:8">
      <c r="A11535" s="26" t="s">
        <v>4088</v>
      </c>
      <c r="B11535" s="9" t="s">
        <v>4089</v>
      </c>
      <c r="C11535" s="19" t="s">
        <v>4078</v>
      </c>
      <c r="D11535" s="19" t="s">
        <v>5412</v>
      </c>
      <c r="E11535" s="9" t="str">
        <f t="shared" si="180"/>
        <v>46015PM25-PRI</v>
      </c>
      <c r="F11535" s="35">
        <v>4.6303425142048695</v>
      </c>
      <c r="G11535" s="19" t="s">
        <v>5473</v>
      </c>
      <c r="H11535" s="19" t="s">
        <v>5474</v>
      </c>
    </row>
    <row r="11536" spans="1:8">
      <c r="A11536" s="26" t="s">
        <v>4090</v>
      </c>
      <c r="B11536" s="9" t="s">
        <v>2982</v>
      </c>
      <c r="C11536" s="19" t="s">
        <v>4078</v>
      </c>
      <c r="D11536" s="19" t="s">
        <v>5412</v>
      </c>
      <c r="E11536" s="9" t="str">
        <f t="shared" si="180"/>
        <v>46017PM25-PRI</v>
      </c>
      <c r="F11536" s="35">
        <v>4.6962626644805976</v>
      </c>
      <c r="G11536" s="19" t="s">
        <v>5473</v>
      </c>
      <c r="H11536" s="19" t="s">
        <v>5474</v>
      </c>
    </row>
    <row r="11537" spans="1:8">
      <c r="A11537" s="26" t="s">
        <v>4091</v>
      </c>
      <c r="B11537" s="9" t="s">
        <v>477</v>
      </c>
      <c r="C11537" s="19" t="s">
        <v>4078</v>
      </c>
      <c r="D11537" s="19" t="s">
        <v>5412</v>
      </c>
      <c r="E11537" s="9" t="str">
        <f t="shared" si="180"/>
        <v>46019PM25-PRI</v>
      </c>
      <c r="F11537" s="35">
        <v>3.2498043648378405</v>
      </c>
      <c r="G11537" s="19" t="s">
        <v>5473</v>
      </c>
      <c r="H11537" s="19" t="s">
        <v>5474</v>
      </c>
    </row>
    <row r="11538" spans="1:8">
      <c r="A11538" s="26" t="s">
        <v>4092</v>
      </c>
      <c r="B11538" s="9" t="s">
        <v>1946</v>
      </c>
      <c r="C11538" s="19" t="s">
        <v>4078</v>
      </c>
      <c r="D11538" s="19" t="s">
        <v>5412</v>
      </c>
      <c r="E11538" s="9" t="str">
        <f t="shared" si="180"/>
        <v>46021PM25-PRI</v>
      </c>
      <c r="F11538" s="35">
        <v>3.9143489968423286</v>
      </c>
      <c r="G11538" s="19" t="s">
        <v>5473</v>
      </c>
      <c r="H11538" s="19" t="s">
        <v>5474</v>
      </c>
    </row>
    <row r="11539" spans="1:8">
      <c r="A11539" s="26" t="s">
        <v>4093</v>
      </c>
      <c r="B11539" s="9" t="s">
        <v>4094</v>
      </c>
      <c r="C11539" s="19" t="s">
        <v>4078</v>
      </c>
      <c r="D11539" s="19" t="s">
        <v>5412</v>
      </c>
      <c r="E11539" s="9" t="str">
        <f t="shared" si="180"/>
        <v>46023PM25-PRI</v>
      </c>
      <c r="F11539" s="35">
        <v>5.5249865563405889</v>
      </c>
      <c r="G11539" s="19" t="s">
        <v>5473</v>
      </c>
      <c r="H11539" s="19" t="s">
        <v>5474</v>
      </c>
    </row>
    <row r="11540" spans="1:8">
      <c r="A11540" s="26" t="s">
        <v>4095</v>
      </c>
      <c r="B11540" s="9" t="s">
        <v>346</v>
      </c>
      <c r="C11540" s="19" t="s">
        <v>4078</v>
      </c>
      <c r="D11540" s="19" t="s">
        <v>5412</v>
      </c>
      <c r="E11540" s="9" t="str">
        <f t="shared" si="180"/>
        <v>46025PM25-PRI</v>
      </c>
      <c r="F11540" s="35">
        <v>3.2928560932689663</v>
      </c>
      <c r="G11540" s="19" t="s">
        <v>5473</v>
      </c>
      <c r="H11540" s="19" t="s">
        <v>5474</v>
      </c>
    </row>
    <row r="11541" spans="1:8">
      <c r="A11541" s="26" t="s">
        <v>4096</v>
      </c>
      <c r="B11541" s="9" t="s">
        <v>57</v>
      </c>
      <c r="C11541" s="19" t="s">
        <v>4078</v>
      </c>
      <c r="D11541" s="19" t="s">
        <v>5412</v>
      </c>
      <c r="E11541" s="9" t="str">
        <f t="shared" si="180"/>
        <v>46027PM25-PRI</v>
      </c>
      <c r="F11541" s="35">
        <v>6.0958215412082666</v>
      </c>
      <c r="G11541" s="19" t="s">
        <v>5473</v>
      </c>
      <c r="H11541" s="19" t="s">
        <v>5474</v>
      </c>
    </row>
    <row r="11542" spans="1:8">
      <c r="A11542" s="26" t="s">
        <v>4097</v>
      </c>
      <c r="B11542" s="9" t="s">
        <v>4098</v>
      </c>
      <c r="C11542" s="19" t="s">
        <v>4078</v>
      </c>
      <c r="D11542" s="19" t="s">
        <v>5412</v>
      </c>
      <c r="E11542" s="9" t="str">
        <f t="shared" si="180"/>
        <v>46029PM25-PRI</v>
      </c>
      <c r="F11542" s="35">
        <v>3.9116211937796814</v>
      </c>
      <c r="G11542" s="19" t="s">
        <v>5473</v>
      </c>
      <c r="H11542" s="19" t="s">
        <v>5474</v>
      </c>
    </row>
    <row r="11543" spans="1:8">
      <c r="A11543" s="26" t="s">
        <v>4099</v>
      </c>
      <c r="B11543" s="9" t="s">
        <v>4100</v>
      </c>
      <c r="C11543" s="19" t="s">
        <v>4078</v>
      </c>
      <c r="D11543" s="19" t="s">
        <v>5412</v>
      </c>
      <c r="E11543" s="9" t="str">
        <f t="shared" si="180"/>
        <v>46031PM25-PRI</v>
      </c>
      <c r="F11543" s="35">
        <v>4.9607690049530611</v>
      </c>
      <c r="G11543" s="19" t="s">
        <v>5473</v>
      </c>
      <c r="H11543" s="19" t="s">
        <v>5474</v>
      </c>
    </row>
    <row r="11544" spans="1:8">
      <c r="A11544" s="26" t="s">
        <v>4101</v>
      </c>
      <c r="B11544" s="9" t="s">
        <v>616</v>
      </c>
      <c r="C11544" s="19" t="s">
        <v>4078</v>
      </c>
      <c r="D11544" s="19" t="s">
        <v>5412</v>
      </c>
      <c r="E11544" s="9" t="str">
        <f t="shared" si="180"/>
        <v>46033PM25-PRI</v>
      </c>
      <c r="F11544" s="35">
        <v>3.0484871993793639</v>
      </c>
      <c r="G11544" s="19" t="s">
        <v>5473</v>
      </c>
      <c r="H11544" s="19" t="s">
        <v>5474</v>
      </c>
    </row>
    <row r="11545" spans="1:8">
      <c r="A11545" s="26" t="s">
        <v>4102</v>
      </c>
      <c r="B11545" s="9" t="s">
        <v>4103</v>
      </c>
      <c r="C11545" s="19" t="s">
        <v>4078</v>
      </c>
      <c r="D11545" s="19" t="s">
        <v>5412</v>
      </c>
      <c r="E11545" s="9" t="str">
        <f t="shared" si="180"/>
        <v>46035PM25-PRI</v>
      </c>
      <c r="F11545" s="35">
        <v>5.6589612927073976</v>
      </c>
      <c r="G11545" s="19" t="s">
        <v>5473</v>
      </c>
      <c r="H11545" s="19" t="s">
        <v>5474</v>
      </c>
    </row>
    <row r="11546" spans="1:8">
      <c r="A11546" s="26" t="s">
        <v>4104</v>
      </c>
      <c r="B11546" s="9" t="s">
        <v>4105</v>
      </c>
      <c r="C11546" s="19" t="s">
        <v>4078</v>
      </c>
      <c r="D11546" s="19" t="s">
        <v>5412</v>
      </c>
      <c r="E11546" s="9" t="str">
        <f t="shared" si="180"/>
        <v>46037PM25-PRI</v>
      </c>
      <c r="F11546" s="35">
        <v>3.0921151516607361</v>
      </c>
      <c r="G11546" s="19" t="s">
        <v>5473</v>
      </c>
      <c r="H11546" s="19" t="s">
        <v>5474</v>
      </c>
    </row>
    <row r="11547" spans="1:8">
      <c r="A11547" s="26" t="s">
        <v>4106</v>
      </c>
      <c r="B11547" s="9" t="s">
        <v>3003</v>
      </c>
      <c r="C11547" s="19" t="s">
        <v>4078</v>
      </c>
      <c r="D11547" s="19" t="s">
        <v>5412</v>
      </c>
      <c r="E11547" s="9" t="str">
        <f t="shared" si="180"/>
        <v>46039PM25-PRI</v>
      </c>
      <c r="F11547" s="35">
        <v>5.4165169230769221</v>
      </c>
      <c r="G11547" s="19" t="s">
        <v>5473</v>
      </c>
      <c r="H11547" s="19" t="s">
        <v>5474</v>
      </c>
    </row>
    <row r="11548" spans="1:8">
      <c r="A11548" s="26" t="s">
        <v>4107</v>
      </c>
      <c r="B11548" s="9" t="s">
        <v>3750</v>
      </c>
      <c r="C11548" s="19" t="s">
        <v>4078</v>
      </c>
      <c r="D11548" s="19" t="s">
        <v>5412</v>
      </c>
      <c r="E11548" s="9" t="str">
        <f t="shared" si="180"/>
        <v>46041PM25-PRI</v>
      </c>
      <c r="F11548" s="35">
        <v>6.0899709771041612</v>
      </c>
      <c r="G11548" s="19" t="s">
        <v>5473</v>
      </c>
      <c r="H11548" s="19" t="s">
        <v>5474</v>
      </c>
    </row>
    <row r="11549" spans="1:8">
      <c r="A11549" s="26" t="s">
        <v>4108</v>
      </c>
      <c r="B11549" s="9" t="s">
        <v>624</v>
      </c>
      <c r="C11549" s="19" t="s">
        <v>4078</v>
      </c>
      <c r="D11549" s="19" t="s">
        <v>5412</v>
      </c>
      <c r="E11549" s="9" t="str">
        <f t="shared" si="180"/>
        <v>46043PM25-PRI</v>
      </c>
      <c r="F11549" s="35">
        <v>4.9115562442050775</v>
      </c>
      <c r="G11549" s="19" t="s">
        <v>5473</v>
      </c>
      <c r="H11549" s="19" t="s">
        <v>5474</v>
      </c>
    </row>
    <row r="11550" spans="1:8">
      <c r="A11550" s="26" t="s">
        <v>4109</v>
      </c>
      <c r="B11550" s="9" t="s">
        <v>4110</v>
      </c>
      <c r="C11550" s="19" t="s">
        <v>4078</v>
      </c>
      <c r="D11550" s="19" t="s">
        <v>5412</v>
      </c>
      <c r="E11550" s="9" t="str">
        <f t="shared" si="180"/>
        <v>46045PM25-PRI</v>
      </c>
      <c r="F11550" s="35">
        <v>3.9212052533543451</v>
      </c>
      <c r="G11550" s="19" t="s">
        <v>5473</v>
      </c>
      <c r="H11550" s="19" t="s">
        <v>5474</v>
      </c>
    </row>
    <row r="11551" spans="1:8">
      <c r="A11551" s="26" t="s">
        <v>4111</v>
      </c>
      <c r="B11551" s="9" t="s">
        <v>4112</v>
      </c>
      <c r="C11551" s="19" t="s">
        <v>4078</v>
      </c>
      <c r="D11551" s="19" t="s">
        <v>5412</v>
      </c>
      <c r="E11551" s="9" t="str">
        <f t="shared" si="180"/>
        <v>46047PM25-PRI</v>
      </c>
      <c r="F11551" s="35">
        <v>4.7800977343402931</v>
      </c>
      <c r="G11551" s="19" t="s">
        <v>5473</v>
      </c>
      <c r="H11551" s="19" t="s">
        <v>5474</v>
      </c>
    </row>
    <row r="11552" spans="1:8">
      <c r="A11552" s="26" t="s">
        <v>4113</v>
      </c>
      <c r="B11552" s="9" t="s">
        <v>4114</v>
      </c>
      <c r="C11552" s="19" t="s">
        <v>4078</v>
      </c>
      <c r="D11552" s="19" t="s">
        <v>5412</v>
      </c>
      <c r="E11552" s="9" t="str">
        <f t="shared" si="180"/>
        <v>46049PM25-PRI</v>
      </c>
      <c r="F11552" s="35">
        <v>3.8306673697779345</v>
      </c>
      <c r="G11552" s="19" t="s">
        <v>5473</v>
      </c>
      <c r="H11552" s="19" t="s">
        <v>5474</v>
      </c>
    </row>
    <row r="11553" spans="1:8">
      <c r="A11553" s="26" t="s">
        <v>4115</v>
      </c>
      <c r="B11553" s="9" t="s">
        <v>376</v>
      </c>
      <c r="C11553" s="19" t="s">
        <v>4078</v>
      </c>
      <c r="D11553" s="19" t="s">
        <v>5412</v>
      </c>
      <c r="E11553" s="9" t="str">
        <f t="shared" si="180"/>
        <v>46051PM25-PRI</v>
      </c>
      <c r="F11553" s="35">
        <v>3.9104847738986406</v>
      </c>
      <c r="G11553" s="19" t="s">
        <v>5473</v>
      </c>
      <c r="H11553" s="19" t="s">
        <v>5474</v>
      </c>
    </row>
    <row r="11554" spans="1:8">
      <c r="A11554" s="26" t="s">
        <v>4116</v>
      </c>
      <c r="B11554" s="9" t="s">
        <v>4117</v>
      </c>
      <c r="C11554" s="19" t="s">
        <v>4078</v>
      </c>
      <c r="D11554" s="19" t="s">
        <v>5412</v>
      </c>
      <c r="E11554" s="9" t="str">
        <f t="shared" si="180"/>
        <v>46053PM25-PRI</v>
      </c>
      <c r="F11554" s="35">
        <v>5.3399014052333325</v>
      </c>
      <c r="G11554" s="19" t="s">
        <v>5473</v>
      </c>
      <c r="H11554" s="19" t="s">
        <v>5474</v>
      </c>
    </row>
    <row r="11555" spans="1:8">
      <c r="A11555" s="26" t="s">
        <v>4118</v>
      </c>
      <c r="B11555" s="9" t="s">
        <v>4119</v>
      </c>
      <c r="C11555" s="19" t="s">
        <v>4078</v>
      </c>
      <c r="D11555" s="19" t="s">
        <v>5412</v>
      </c>
      <c r="E11555" s="9" t="str">
        <f t="shared" si="180"/>
        <v>46055PM25-PRI</v>
      </c>
      <c r="F11555" s="35">
        <v>5.4577671508152523</v>
      </c>
      <c r="G11555" s="19" t="s">
        <v>5473</v>
      </c>
      <c r="H11555" s="19" t="s">
        <v>5474</v>
      </c>
    </row>
    <row r="11556" spans="1:8">
      <c r="A11556" s="26" t="s">
        <v>4120</v>
      </c>
      <c r="B11556" s="9" t="s">
        <v>4121</v>
      </c>
      <c r="C11556" s="19" t="s">
        <v>4078</v>
      </c>
      <c r="D11556" s="19" t="s">
        <v>5412</v>
      </c>
      <c r="E11556" s="9" t="str">
        <f t="shared" si="180"/>
        <v>46057PM25-PRI</v>
      </c>
      <c r="F11556" s="35">
        <v>4.1892910023065841</v>
      </c>
      <c r="G11556" s="19" t="s">
        <v>5473</v>
      </c>
      <c r="H11556" s="19" t="s">
        <v>5474</v>
      </c>
    </row>
    <row r="11557" spans="1:8">
      <c r="A11557" s="26" t="s">
        <v>4122</v>
      </c>
      <c r="B11557" s="9" t="s">
        <v>4123</v>
      </c>
      <c r="C11557" s="19" t="s">
        <v>4078</v>
      </c>
      <c r="D11557" s="19" t="s">
        <v>5412</v>
      </c>
      <c r="E11557" s="9" t="str">
        <f t="shared" si="180"/>
        <v>46059PM25-PRI</v>
      </c>
      <c r="F11557" s="35">
        <v>5.9581134470357506</v>
      </c>
      <c r="G11557" s="19" t="s">
        <v>5473</v>
      </c>
      <c r="H11557" s="19" t="s">
        <v>5474</v>
      </c>
    </row>
    <row r="11558" spans="1:8">
      <c r="A11558" s="26" t="s">
        <v>4124</v>
      </c>
      <c r="B11558" s="9" t="s">
        <v>4125</v>
      </c>
      <c r="C11558" s="19" t="s">
        <v>4078</v>
      </c>
      <c r="D11558" s="19" t="s">
        <v>5412</v>
      </c>
      <c r="E11558" s="9" t="str">
        <f t="shared" si="180"/>
        <v>46061PM25-PRI</v>
      </c>
      <c r="F11558" s="35">
        <v>5.1422030604809326</v>
      </c>
      <c r="G11558" s="19" t="s">
        <v>5473</v>
      </c>
      <c r="H11558" s="19" t="s">
        <v>5474</v>
      </c>
    </row>
    <row r="11559" spans="1:8">
      <c r="A11559" s="26" t="s">
        <v>4126</v>
      </c>
      <c r="B11559" s="9" t="s">
        <v>3208</v>
      </c>
      <c r="C11559" s="19" t="s">
        <v>4078</v>
      </c>
      <c r="D11559" s="19" t="s">
        <v>5412</v>
      </c>
      <c r="E11559" s="9" t="str">
        <f t="shared" si="180"/>
        <v>46063PM25-PRI</v>
      </c>
      <c r="F11559" s="35">
        <v>4.8679475698119354</v>
      </c>
      <c r="G11559" s="19" t="s">
        <v>5473</v>
      </c>
      <c r="H11559" s="19" t="s">
        <v>5474</v>
      </c>
    </row>
    <row r="11560" spans="1:8">
      <c r="A11560" s="26" t="s">
        <v>4127</v>
      </c>
      <c r="B11560" s="9" t="s">
        <v>3764</v>
      </c>
      <c r="C11560" s="19" t="s">
        <v>4078</v>
      </c>
      <c r="D11560" s="19" t="s">
        <v>5412</v>
      </c>
      <c r="E11560" s="9" t="str">
        <f t="shared" si="180"/>
        <v>46065PM25-PRI</v>
      </c>
      <c r="F11560" s="35">
        <v>5.7197221431692196</v>
      </c>
      <c r="G11560" s="19" t="s">
        <v>5473</v>
      </c>
      <c r="H11560" s="19" t="s">
        <v>5474</v>
      </c>
    </row>
    <row r="11561" spans="1:8">
      <c r="A11561" s="26" t="s">
        <v>4128</v>
      </c>
      <c r="B11561" s="9" t="s">
        <v>4129</v>
      </c>
      <c r="C11561" s="19" t="s">
        <v>4078</v>
      </c>
      <c r="D11561" s="19" t="s">
        <v>5412</v>
      </c>
      <c r="E11561" s="9" t="str">
        <f t="shared" si="180"/>
        <v>46067PM25-PRI</v>
      </c>
      <c r="F11561" s="35">
        <v>7.7768861841888741</v>
      </c>
      <c r="G11561" s="19" t="s">
        <v>5473</v>
      </c>
      <c r="H11561" s="19" t="s">
        <v>5474</v>
      </c>
    </row>
    <row r="11562" spans="1:8">
      <c r="A11562" s="26" t="s">
        <v>4130</v>
      </c>
      <c r="B11562" s="9" t="s">
        <v>3422</v>
      </c>
      <c r="C11562" s="19" t="s">
        <v>4078</v>
      </c>
      <c r="D11562" s="19" t="s">
        <v>5412</v>
      </c>
      <c r="E11562" s="9" t="str">
        <f t="shared" si="180"/>
        <v>46069PM25-PRI</v>
      </c>
      <c r="F11562" s="35">
        <v>6.8891073006894104</v>
      </c>
      <c r="G11562" s="19" t="s">
        <v>5473</v>
      </c>
      <c r="H11562" s="19" t="s">
        <v>5474</v>
      </c>
    </row>
    <row r="11563" spans="1:8">
      <c r="A11563" s="26" t="s">
        <v>4131</v>
      </c>
      <c r="B11563" s="9" t="s">
        <v>123</v>
      </c>
      <c r="C11563" s="19" t="s">
        <v>4078</v>
      </c>
      <c r="D11563" s="19" t="s">
        <v>5412</v>
      </c>
      <c r="E11563" s="9" t="str">
        <f t="shared" si="180"/>
        <v>46071PM25-PRI</v>
      </c>
      <c r="F11563" s="35">
        <v>5.7880975455390518</v>
      </c>
      <c r="G11563" s="19" t="s">
        <v>5473</v>
      </c>
      <c r="H11563" s="19" t="s">
        <v>5474</v>
      </c>
    </row>
    <row r="11564" spans="1:8">
      <c r="A11564" s="26" t="s">
        <v>4132</v>
      </c>
      <c r="B11564" s="9" t="s">
        <v>4133</v>
      </c>
      <c r="C11564" s="19" t="s">
        <v>4078</v>
      </c>
      <c r="D11564" s="19" t="s">
        <v>5412</v>
      </c>
      <c r="E11564" s="9" t="str">
        <f t="shared" si="180"/>
        <v>46073PM25-PRI</v>
      </c>
      <c r="F11564" s="35">
        <v>7.7129541200290328</v>
      </c>
      <c r="G11564" s="19" t="s">
        <v>5473</v>
      </c>
      <c r="H11564" s="19" t="s">
        <v>5474</v>
      </c>
    </row>
    <row r="11565" spans="1:8">
      <c r="A11565" s="26" t="s">
        <v>4134</v>
      </c>
      <c r="B11565" s="9" t="s">
        <v>1012</v>
      </c>
      <c r="C11565" s="19" t="s">
        <v>4078</v>
      </c>
      <c r="D11565" s="19" t="s">
        <v>5412</v>
      </c>
      <c r="E11565" s="9" t="str">
        <f t="shared" si="180"/>
        <v>46075PM25-PRI</v>
      </c>
      <c r="F11565" s="35">
        <v>4.5890597325256053</v>
      </c>
      <c r="G11565" s="19" t="s">
        <v>5473</v>
      </c>
      <c r="H11565" s="19" t="s">
        <v>5474</v>
      </c>
    </row>
    <row r="11566" spans="1:8">
      <c r="A11566" s="26" t="s">
        <v>4135</v>
      </c>
      <c r="B11566" s="9" t="s">
        <v>4136</v>
      </c>
      <c r="C11566" s="19" t="s">
        <v>4078</v>
      </c>
      <c r="D11566" s="19" t="s">
        <v>5412</v>
      </c>
      <c r="E11566" s="9" t="str">
        <f t="shared" si="180"/>
        <v>46077PM25-PRI</v>
      </c>
      <c r="F11566" s="35">
        <v>3.4920218537382404</v>
      </c>
      <c r="G11566" s="19" t="s">
        <v>5473</v>
      </c>
      <c r="H11566" s="19" t="s">
        <v>5474</v>
      </c>
    </row>
    <row r="11567" spans="1:8">
      <c r="A11567" s="26" t="s">
        <v>4137</v>
      </c>
      <c r="B11567" s="9" t="s">
        <v>503</v>
      </c>
      <c r="C11567" s="19" t="s">
        <v>4078</v>
      </c>
      <c r="D11567" s="19" t="s">
        <v>5412</v>
      </c>
      <c r="E11567" s="9" t="str">
        <f t="shared" si="180"/>
        <v>46079PM25-PRI</v>
      </c>
      <c r="F11567" s="35">
        <v>3.5066919842896609</v>
      </c>
      <c r="G11567" s="19" t="s">
        <v>5473</v>
      </c>
      <c r="H11567" s="19" t="s">
        <v>5474</v>
      </c>
    </row>
    <row r="11568" spans="1:8">
      <c r="A11568" s="26" t="s">
        <v>4138</v>
      </c>
      <c r="B11568" s="9" t="s">
        <v>135</v>
      </c>
      <c r="C11568" s="19" t="s">
        <v>4078</v>
      </c>
      <c r="D11568" s="19" t="s">
        <v>5412</v>
      </c>
      <c r="E11568" s="9" t="str">
        <f t="shared" si="180"/>
        <v>46081PM25-PRI</v>
      </c>
      <c r="F11568" s="35">
        <v>1.6287051482059283</v>
      </c>
      <c r="G11568" s="19" t="s">
        <v>5473</v>
      </c>
      <c r="H11568" s="19" t="s">
        <v>5474</v>
      </c>
    </row>
    <row r="11569" spans="1:8">
      <c r="A11569" s="26" t="s">
        <v>4139</v>
      </c>
      <c r="B11569" s="9" t="s">
        <v>397</v>
      </c>
      <c r="C11569" s="19" t="s">
        <v>4078</v>
      </c>
      <c r="D11569" s="19" t="s">
        <v>5412</v>
      </c>
      <c r="E11569" s="9" t="str">
        <f t="shared" si="180"/>
        <v>46083PM25-PRI</v>
      </c>
      <c r="F11569" s="35">
        <v>4.789716969472253</v>
      </c>
      <c r="G11569" s="19" t="s">
        <v>5473</v>
      </c>
      <c r="H11569" s="19" t="s">
        <v>5474</v>
      </c>
    </row>
    <row r="11570" spans="1:8">
      <c r="A11570" s="26" t="s">
        <v>4140</v>
      </c>
      <c r="B11570" s="9" t="s">
        <v>4141</v>
      </c>
      <c r="C11570" s="19" t="s">
        <v>4078</v>
      </c>
      <c r="D11570" s="19" t="s">
        <v>5412</v>
      </c>
      <c r="E11570" s="9" t="str">
        <f t="shared" si="180"/>
        <v>46085PM25-PRI</v>
      </c>
      <c r="F11570" s="35">
        <v>6.0162714124953114</v>
      </c>
      <c r="G11570" s="19" t="s">
        <v>5473</v>
      </c>
      <c r="H11570" s="19" t="s">
        <v>5474</v>
      </c>
    </row>
    <row r="11571" spans="1:8">
      <c r="A11571" s="26" t="s">
        <v>4142</v>
      </c>
      <c r="B11571" s="9" t="s">
        <v>4143</v>
      </c>
      <c r="C11571" s="19" t="s">
        <v>4078</v>
      </c>
      <c r="D11571" s="19" t="s">
        <v>5412</v>
      </c>
      <c r="E11571" s="9" t="str">
        <f t="shared" si="180"/>
        <v>46087PM25-PRI</v>
      </c>
      <c r="F11571" s="35">
        <v>6.7220038440076877</v>
      </c>
      <c r="G11571" s="19" t="s">
        <v>5473</v>
      </c>
      <c r="H11571" s="19" t="s">
        <v>5474</v>
      </c>
    </row>
    <row r="11572" spans="1:8">
      <c r="A11572" s="26" t="s">
        <v>4144</v>
      </c>
      <c r="B11572" s="9" t="s">
        <v>1829</v>
      </c>
      <c r="C11572" s="19" t="s">
        <v>4078</v>
      </c>
      <c r="D11572" s="19" t="s">
        <v>5412</v>
      </c>
      <c r="E11572" s="9" t="str">
        <f t="shared" si="180"/>
        <v>46089PM25-PRI</v>
      </c>
      <c r="F11572" s="35">
        <v>5.6349343691894189</v>
      </c>
      <c r="G11572" s="19" t="s">
        <v>5473</v>
      </c>
      <c r="H11572" s="19" t="s">
        <v>5474</v>
      </c>
    </row>
    <row r="11573" spans="1:8">
      <c r="A11573" s="26" t="s">
        <v>4145</v>
      </c>
      <c r="B11573" s="9" t="s">
        <v>159</v>
      </c>
      <c r="C11573" s="19" t="s">
        <v>4078</v>
      </c>
      <c r="D11573" s="19" t="s">
        <v>5412</v>
      </c>
      <c r="E11573" s="9" t="str">
        <f t="shared" si="180"/>
        <v>46091PM25-PRI</v>
      </c>
      <c r="F11573" s="35">
        <v>4.294171199140969</v>
      </c>
      <c r="G11573" s="19" t="s">
        <v>5473</v>
      </c>
      <c r="H11573" s="19" t="s">
        <v>5474</v>
      </c>
    </row>
    <row r="11574" spans="1:8">
      <c r="A11574" s="26" t="s">
        <v>4146</v>
      </c>
      <c r="B11574" s="9" t="s">
        <v>1833</v>
      </c>
      <c r="C11574" s="19" t="s">
        <v>4078</v>
      </c>
      <c r="D11574" s="19" t="s">
        <v>5412</v>
      </c>
      <c r="E11574" s="9" t="str">
        <f t="shared" si="180"/>
        <v>46093PM25-PRI</v>
      </c>
      <c r="F11574" s="35">
        <v>3.7894639183134418</v>
      </c>
      <c r="G11574" s="19" t="s">
        <v>5473</v>
      </c>
      <c r="H11574" s="19" t="s">
        <v>5474</v>
      </c>
    </row>
    <row r="11575" spans="1:8">
      <c r="A11575" s="26" t="s">
        <v>4147</v>
      </c>
      <c r="B11575" s="9" t="s">
        <v>4148</v>
      </c>
      <c r="C11575" s="19" t="s">
        <v>4078</v>
      </c>
      <c r="D11575" s="19" t="s">
        <v>5412</v>
      </c>
      <c r="E11575" s="9" t="str">
        <f t="shared" si="180"/>
        <v>46095PM25-PRI</v>
      </c>
      <c r="F11575" s="35">
        <v>4.4658914609606617</v>
      </c>
      <c r="G11575" s="19" t="s">
        <v>5473</v>
      </c>
      <c r="H11575" s="19" t="s">
        <v>5474</v>
      </c>
    </row>
    <row r="11576" spans="1:8">
      <c r="A11576" s="26" t="s">
        <v>4149</v>
      </c>
      <c r="B11576" s="9" t="s">
        <v>4150</v>
      </c>
      <c r="C11576" s="19" t="s">
        <v>4078</v>
      </c>
      <c r="D11576" s="19" t="s">
        <v>5412</v>
      </c>
      <c r="E11576" s="9" t="str">
        <f t="shared" si="180"/>
        <v>46097PM25-PRI</v>
      </c>
      <c r="F11576" s="35">
        <v>5.9810483607093774</v>
      </c>
      <c r="G11576" s="19" t="s">
        <v>5473</v>
      </c>
      <c r="H11576" s="19" t="s">
        <v>5474</v>
      </c>
    </row>
    <row r="11577" spans="1:8">
      <c r="A11577" s="26" t="s">
        <v>4151</v>
      </c>
      <c r="B11577" s="9" t="s">
        <v>4152</v>
      </c>
      <c r="C11577" s="19" t="s">
        <v>4078</v>
      </c>
      <c r="D11577" s="19" t="s">
        <v>5412</v>
      </c>
      <c r="E11577" s="9" t="str">
        <f t="shared" si="180"/>
        <v>46099PM25-PRI</v>
      </c>
      <c r="F11577" s="35">
        <v>6.475329674617007</v>
      </c>
      <c r="G11577" s="19" t="s">
        <v>5473</v>
      </c>
      <c r="H11577" s="19" t="s">
        <v>5474</v>
      </c>
    </row>
    <row r="11578" spans="1:8">
      <c r="A11578" s="26" t="s">
        <v>4153</v>
      </c>
      <c r="B11578" s="9" t="s">
        <v>4154</v>
      </c>
      <c r="C11578" s="19" t="s">
        <v>4078</v>
      </c>
      <c r="D11578" s="19" t="s">
        <v>5412</v>
      </c>
      <c r="E11578" s="9" t="str">
        <f t="shared" si="180"/>
        <v>46101PM25-PRI</v>
      </c>
      <c r="F11578" s="35">
        <v>4.4591167583686291</v>
      </c>
      <c r="G11578" s="19" t="s">
        <v>5473</v>
      </c>
      <c r="H11578" s="19" t="s">
        <v>5474</v>
      </c>
    </row>
    <row r="11579" spans="1:8">
      <c r="A11579" s="26" t="s">
        <v>4155</v>
      </c>
      <c r="B11579" s="9" t="s">
        <v>2545</v>
      </c>
      <c r="C11579" s="19" t="s">
        <v>4078</v>
      </c>
      <c r="D11579" s="19" t="s">
        <v>5412</v>
      </c>
      <c r="E11579" s="9" t="str">
        <f t="shared" si="180"/>
        <v>46103PM25-PRI</v>
      </c>
      <c r="F11579" s="35">
        <v>4.6566355180712442</v>
      </c>
      <c r="G11579" s="19" t="s">
        <v>5473</v>
      </c>
      <c r="H11579" s="19" t="s">
        <v>5474</v>
      </c>
    </row>
    <row r="11580" spans="1:8">
      <c r="A11580" s="26" t="s">
        <v>4156</v>
      </c>
      <c r="B11580" s="9" t="s">
        <v>3068</v>
      </c>
      <c r="C11580" s="19" t="s">
        <v>4078</v>
      </c>
      <c r="D11580" s="19" t="s">
        <v>5412</v>
      </c>
      <c r="E11580" s="9" t="str">
        <f t="shared" si="180"/>
        <v>46105PM25-PRI</v>
      </c>
      <c r="F11580" s="35">
        <v>5.9269536848022932</v>
      </c>
      <c r="G11580" s="19" t="s">
        <v>5473</v>
      </c>
      <c r="H11580" s="19" t="s">
        <v>5474</v>
      </c>
    </row>
    <row r="11581" spans="1:8">
      <c r="A11581" s="26" t="s">
        <v>4157</v>
      </c>
      <c r="B11581" s="9" t="s">
        <v>3971</v>
      </c>
      <c r="C11581" s="19" t="s">
        <v>4078</v>
      </c>
      <c r="D11581" s="19" t="s">
        <v>5412</v>
      </c>
      <c r="E11581" s="9" t="str">
        <f t="shared" si="180"/>
        <v>46107PM25-PRI</v>
      </c>
      <c r="F11581" s="35">
        <v>4.3865893899366153</v>
      </c>
      <c r="G11581" s="19" t="s">
        <v>5473</v>
      </c>
      <c r="H11581" s="19" t="s">
        <v>5474</v>
      </c>
    </row>
    <row r="11582" spans="1:8">
      <c r="A11582" s="26" t="s">
        <v>4158</v>
      </c>
      <c r="B11582" s="9" t="s">
        <v>4159</v>
      </c>
      <c r="C11582" s="19" t="s">
        <v>4078</v>
      </c>
      <c r="D11582" s="19" t="s">
        <v>5412</v>
      </c>
      <c r="E11582" s="9" t="str">
        <f t="shared" si="180"/>
        <v>46109PM25-PRI</v>
      </c>
      <c r="F11582" s="35">
        <v>5.9543220688389118</v>
      </c>
      <c r="G11582" s="19" t="s">
        <v>5473</v>
      </c>
      <c r="H11582" s="19" t="s">
        <v>5474</v>
      </c>
    </row>
    <row r="11583" spans="1:8">
      <c r="A11583" s="26" t="s">
        <v>4160</v>
      </c>
      <c r="B11583" s="9" t="s">
        <v>4161</v>
      </c>
      <c r="C11583" s="19" t="s">
        <v>4078</v>
      </c>
      <c r="D11583" s="19" t="s">
        <v>5412</v>
      </c>
      <c r="E11583" s="9" t="str">
        <f t="shared" si="180"/>
        <v>46111PM25-PRI</v>
      </c>
      <c r="F11583" s="35">
        <v>5.9586586259018581</v>
      </c>
      <c r="G11583" s="19" t="s">
        <v>5473</v>
      </c>
      <c r="H11583" s="19" t="s">
        <v>5474</v>
      </c>
    </row>
    <row r="11584" spans="1:8">
      <c r="A11584" s="26" t="s">
        <v>4162</v>
      </c>
      <c r="B11584" s="9" t="s">
        <v>2854</v>
      </c>
      <c r="C11584" s="19" t="s">
        <v>4078</v>
      </c>
      <c r="D11584" s="19" t="s">
        <v>5412</v>
      </c>
      <c r="E11584" s="9" t="str">
        <f t="shared" si="180"/>
        <v>46113PM25-PRI</v>
      </c>
      <c r="F11584" s="35">
        <v>4.9593611660711989</v>
      </c>
      <c r="G11584" s="19" t="s">
        <v>5473</v>
      </c>
      <c r="H11584" s="19" t="s">
        <v>5474</v>
      </c>
    </row>
    <row r="11585" spans="1:8">
      <c r="A11585" s="26" t="s">
        <v>4163</v>
      </c>
      <c r="B11585" s="9" t="s">
        <v>4164</v>
      </c>
      <c r="C11585" s="19" t="s">
        <v>4078</v>
      </c>
      <c r="D11585" s="19" t="s">
        <v>5412</v>
      </c>
      <c r="E11585" s="9" t="str">
        <f t="shared" si="180"/>
        <v>46115PM25-PRI</v>
      </c>
      <c r="F11585" s="35">
        <v>4.1532471650253653</v>
      </c>
      <c r="G11585" s="19" t="s">
        <v>5473</v>
      </c>
      <c r="H11585" s="19" t="s">
        <v>5474</v>
      </c>
    </row>
    <row r="11586" spans="1:8">
      <c r="A11586" s="26" t="s">
        <v>4165</v>
      </c>
      <c r="B11586" s="9" t="s">
        <v>4166</v>
      </c>
      <c r="C11586" s="19" t="s">
        <v>4078</v>
      </c>
      <c r="D11586" s="19" t="s">
        <v>5412</v>
      </c>
      <c r="E11586" s="9" t="str">
        <f t="shared" si="180"/>
        <v>46117PM25-PRI</v>
      </c>
      <c r="F11586" s="35">
        <v>5.0150212143531432</v>
      </c>
      <c r="G11586" s="19" t="s">
        <v>5473</v>
      </c>
      <c r="H11586" s="19" t="s">
        <v>5474</v>
      </c>
    </row>
    <row r="11587" spans="1:8">
      <c r="A11587" s="26" t="s">
        <v>4167</v>
      </c>
      <c r="B11587" s="9" t="s">
        <v>4168</v>
      </c>
      <c r="C11587" s="19" t="s">
        <v>4078</v>
      </c>
      <c r="D11587" s="19" t="s">
        <v>5412</v>
      </c>
      <c r="E11587" s="9" t="str">
        <f t="shared" ref="E11587:E11650" si="181">A11587&amp;D11587</f>
        <v>46119PM25-PRI</v>
      </c>
      <c r="F11587" s="35">
        <v>6.0835696694212968</v>
      </c>
      <c r="G11587" s="19" t="s">
        <v>5473</v>
      </c>
      <c r="H11587" s="19" t="s">
        <v>5474</v>
      </c>
    </row>
    <row r="11588" spans="1:8">
      <c r="A11588" s="26" t="s">
        <v>4169</v>
      </c>
      <c r="B11588" s="9" t="s">
        <v>2076</v>
      </c>
      <c r="C11588" s="19" t="s">
        <v>4078</v>
      </c>
      <c r="D11588" s="19" t="s">
        <v>5412</v>
      </c>
      <c r="E11588" s="9" t="str">
        <f t="shared" si="181"/>
        <v>46121PM25-PRI</v>
      </c>
      <c r="F11588" s="35">
        <v>6.6976543476250656</v>
      </c>
      <c r="G11588" s="19" t="s">
        <v>5473</v>
      </c>
      <c r="H11588" s="19" t="s">
        <v>5474</v>
      </c>
    </row>
    <row r="11589" spans="1:8">
      <c r="A11589" s="26" t="s">
        <v>4170</v>
      </c>
      <c r="B11589" s="9" t="s">
        <v>4171</v>
      </c>
      <c r="C11589" s="19" t="s">
        <v>4078</v>
      </c>
      <c r="D11589" s="19" t="s">
        <v>5412</v>
      </c>
      <c r="E11589" s="9" t="str">
        <f t="shared" si="181"/>
        <v>46123PM25-PRI</v>
      </c>
      <c r="F11589" s="35">
        <v>4.6423808850058368</v>
      </c>
      <c r="G11589" s="19" t="s">
        <v>5473</v>
      </c>
      <c r="H11589" s="19" t="s">
        <v>5474</v>
      </c>
    </row>
    <row r="11590" spans="1:8">
      <c r="A11590" s="26" t="s">
        <v>4172</v>
      </c>
      <c r="B11590" s="9" t="s">
        <v>1161</v>
      </c>
      <c r="C11590" s="19" t="s">
        <v>4078</v>
      </c>
      <c r="D11590" s="19" t="s">
        <v>5412</v>
      </c>
      <c r="E11590" s="9" t="str">
        <f t="shared" si="181"/>
        <v>46125PM25-PRI</v>
      </c>
      <c r="F11590" s="35">
        <v>4.7103842689693831</v>
      </c>
      <c r="G11590" s="19" t="s">
        <v>5473</v>
      </c>
      <c r="H11590" s="19" t="s">
        <v>5474</v>
      </c>
    </row>
    <row r="11591" spans="1:8">
      <c r="A11591" s="26" t="s">
        <v>4173</v>
      </c>
      <c r="B11591" s="9" t="s">
        <v>453</v>
      </c>
      <c r="C11591" s="19" t="s">
        <v>4078</v>
      </c>
      <c r="D11591" s="19" t="s">
        <v>5412</v>
      </c>
      <c r="E11591" s="9" t="str">
        <f t="shared" si="181"/>
        <v>46127PM25-PRI</v>
      </c>
      <c r="F11591" s="35">
        <v>6.8149937914371144</v>
      </c>
      <c r="G11591" s="19" t="s">
        <v>5473</v>
      </c>
      <c r="H11591" s="19" t="s">
        <v>5474</v>
      </c>
    </row>
    <row r="11592" spans="1:8">
      <c r="A11592" s="26" t="s">
        <v>4174</v>
      </c>
      <c r="B11592" s="9" t="s">
        <v>4175</v>
      </c>
      <c r="C11592" s="19" t="s">
        <v>4078</v>
      </c>
      <c r="D11592" s="19" t="s">
        <v>5412</v>
      </c>
      <c r="E11592" s="9" t="str">
        <f t="shared" si="181"/>
        <v>46129PM25-PRI</v>
      </c>
      <c r="F11592" s="35">
        <v>4.0480687368373891</v>
      </c>
      <c r="G11592" s="19" t="s">
        <v>5473</v>
      </c>
      <c r="H11592" s="19" t="s">
        <v>5474</v>
      </c>
    </row>
    <row r="11593" spans="1:8">
      <c r="A11593" s="26" t="s">
        <v>4176</v>
      </c>
      <c r="B11593" s="9" t="s">
        <v>4177</v>
      </c>
      <c r="C11593" s="19" t="s">
        <v>4078</v>
      </c>
      <c r="D11593" s="19" t="s">
        <v>5412</v>
      </c>
      <c r="E11593" s="9" t="str">
        <f t="shared" si="181"/>
        <v>46135PM25-PRI</v>
      </c>
      <c r="F11593" s="35">
        <v>3.066948223115848</v>
      </c>
      <c r="G11593" s="19" t="s">
        <v>5473</v>
      </c>
      <c r="H11593" s="19" t="s">
        <v>5474</v>
      </c>
    </row>
    <row r="11594" spans="1:8">
      <c r="A11594" s="26" t="s">
        <v>4178</v>
      </c>
      <c r="B11594" s="9" t="s">
        <v>4179</v>
      </c>
      <c r="C11594" s="19" t="s">
        <v>4078</v>
      </c>
      <c r="D11594" s="19" t="s">
        <v>5412</v>
      </c>
      <c r="E11594" s="9" t="str">
        <f t="shared" si="181"/>
        <v>46137PM25-PRI</v>
      </c>
      <c r="F11594" s="35">
        <v>6.6716146439439008</v>
      </c>
      <c r="G11594" s="19" t="s">
        <v>5473</v>
      </c>
      <c r="H11594" s="19" t="s">
        <v>5474</v>
      </c>
    </row>
    <row r="11595" spans="1:8">
      <c r="A11595" s="26" t="s">
        <v>4180</v>
      </c>
      <c r="B11595" s="9" t="s">
        <v>1743</v>
      </c>
      <c r="C11595" s="19" t="s">
        <v>4182</v>
      </c>
      <c r="D11595" s="19" t="s">
        <v>5412</v>
      </c>
      <c r="E11595" s="9" t="str">
        <f t="shared" si="181"/>
        <v>47001PM25-PRI</v>
      </c>
      <c r="F11595" s="35">
        <v>5.1726315789473682</v>
      </c>
      <c r="G11595" s="19" t="s">
        <v>5473</v>
      </c>
      <c r="H11595" s="19" t="s">
        <v>5474</v>
      </c>
    </row>
    <row r="11596" spans="1:8">
      <c r="A11596" s="26" t="s">
        <v>4183</v>
      </c>
      <c r="B11596" s="9" t="s">
        <v>3899</v>
      </c>
      <c r="C11596" s="19" t="s">
        <v>4182</v>
      </c>
      <c r="D11596" s="19" t="s">
        <v>5412</v>
      </c>
      <c r="E11596" s="9" t="str">
        <f t="shared" si="181"/>
        <v>47003PM25-PRI</v>
      </c>
      <c r="F11596" s="35">
        <v>3.1643266475644696</v>
      </c>
      <c r="G11596" s="19" t="s">
        <v>5473</v>
      </c>
      <c r="H11596" s="19" t="s">
        <v>5474</v>
      </c>
    </row>
    <row r="11597" spans="1:8">
      <c r="A11597" s="26" t="s">
        <v>4184</v>
      </c>
      <c r="B11597" s="9" t="s">
        <v>335</v>
      </c>
      <c r="C11597" s="19" t="s">
        <v>4182</v>
      </c>
      <c r="D11597" s="19" t="s">
        <v>5412</v>
      </c>
      <c r="E11597" s="9" t="str">
        <f t="shared" si="181"/>
        <v>47005PM25-PRI</v>
      </c>
      <c r="F11597" s="35">
        <v>4.6102325581395345</v>
      </c>
      <c r="G11597" s="19" t="s">
        <v>5473</v>
      </c>
      <c r="H11597" s="19" t="s">
        <v>5474</v>
      </c>
    </row>
    <row r="11598" spans="1:8">
      <c r="A11598" s="26" t="s">
        <v>4185</v>
      </c>
      <c r="B11598" s="9" t="s">
        <v>4186</v>
      </c>
      <c r="C11598" s="19" t="s">
        <v>4182</v>
      </c>
      <c r="D11598" s="19" t="s">
        <v>5412</v>
      </c>
      <c r="E11598" s="9" t="str">
        <f t="shared" si="181"/>
        <v>47007PM25-PRI</v>
      </c>
      <c r="F11598" s="35">
        <v>7.0939655172413802</v>
      </c>
      <c r="G11598" s="19" t="s">
        <v>5473</v>
      </c>
      <c r="H11598" s="19" t="s">
        <v>5474</v>
      </c>
    </row>
    <row r="11599" spans="1:8">
      <c r="A11599" s="26" t="s">
        <v>4187</v>
      </c>
      <c r="B11599" s="9" t="s">
        <v>30</v>
      </c>
      <c r="C11599" s="19" t="s">
        <v>4182</v>
      </c>
      <c r="D11599" s="19" t="s">
        <v>5412</v>
      </c>
      <c r="E11599" s="9" t="str">
        <f t="shared" si="181"/>
        <v>47009PM25-PRI</v>
      </c>
      <c r="F11599" s="35">
        <v>3.0306506945616105</v>
      </c>
      <c r="G11599" s="19" t="s">
        <v>5473</v>
      </c>
      <c r="H11599" s="19" t="s">
        <v>5474</v>
      </c>
    </row>
    <row r="11600" spans="1:8">
      <c r="A11600" s="26" t="s">
        <v>4188</v>
      </c>
      <c r="B11600" s="9" t="s">
        <v>339</v>
      </c>
      <c r="C11600" s="19" t="s">
        <v>4182</v>
      </c>
      <c r="D11600" s="19" t="s">
        <v>5412</v>
      </c>
      <c r="E11600" s="9" t="str">
        <f t="shared" si="181"/>
        <v>47011PM25-PRI</v>
      </c>
      <c r="F11600" s="35">
        <v>6.464011585807385</v>
      </c>
      <c r="G11600" s="19" t="s">
        <v>5473</v>
      </c>
      <c r="H11600" s="19" t="s">
        <v>5474</v>
      </c>
    </row>
    <row r="11601" spans="1:8">
      <c r="A11601" s="26" t="s">
        <v>4189</v>
      </c>
      <c r="B11601" s="9" t="s">
        <v>1946</v>
      </c>
      <c r="C11601" s="19" t="s">
        <v>4182</v>
      </c>
      <c r="D11601" s="19" t="s">
        <v>5412</v>
      </c>
      <c r="E11601" s="9" t="str">
        <f t="shared" si="181"/>
        <v>47013PM25-PRI</v>
      </c>
      <c r="F11601" s="35">
        <v>4.238655462184874</v>
      </c>
      <c r="G11601" s="19" t="s">
        <v>5473</v>
      </c>
      <c r="H11601" s="19" t="s">
        <v>5474</v>
      </c>
    </row>
    <row r="11602" spans="1:8">
      <c r="A11602" s="26" t="s">
        <v>4190</v>
      </c>
      <c r="B11602" s="9" t="s">
        <v>4191</v>
      </c>
      <c r="C11602" s="19" t="s">
        <v>4182</v>
      </c>
      <c r="D11602" s="19" t="s">
        <v>5412</v>
      </c>
      <c r="E11602" s="9" t="str">
        <f t="shared" si="181"/>
        <v>47015PM25-PRI</v>
      </c>
      <c r="F11602" s="35">
        <v>2.9964337912890966</v>
      </c>
      <c r="G11602" s="19" t="s">
        <v>5473</v>
      </c>
      <c r="H11602" s="19" t="s">
        <v>5474</v>
      </c>
    </row>
    <row r="11603" spans="1:8">
      <c r="A11603" s="26" t="s">
        <v>4192</v>
      </c>
      <c r="B11603" s="9" t="s">
        <v>342</v>
      </c>
      <c r="C11603" s="19" t="s">
        <v>4182</v>
      </c>
      <c r="D11603" s="19" t="s">
        <v>5412</v>
      </c>
      <c r="E11603" s="9" t="str">
        <f t="shared" si="181"/>
        <v>47017PM25-PRI</v>
      </c>
      <c r="F11603" s="35">
        <v>5.3812954747116235</v>
      </c>
      <c r="G11603" s="19" t="s">
        <v>5473</v>
      </c>
      <c r="H11603" s="19" t="s">
        <v>5474</v>
      </c>
    </row>
    <row r="11604" spans="1:8">
      <c r="A11604" s="26" t="s">
        <v>4193</v>
      </c>
      <c r="B11604" s="9" t="s">
        <v>1951</v>
      </c>
      <c r="C11604" s="19" t="s">
        <v>4182</v>
      </c>
      <c r="D11604" s="19" t="s">
        <v>5412</v>
      </c>
      <c r="E11604" s="9" t="str">
        <f t="shared" si="181"/>
        <v>47019PM25-PRI</v>
      </c>
      <c r="F11604" s="35">
        <v>5.7544444444444434</v>
      </c>
      <c r="G11604" s="19" t="s">
        <v>5473</v>
      </c>
      <c r="H11604" s="19" t="s">
        <v>5474</v>
      </c>
    </row>
    <row r="11605" spans="1:8">
      <c r="A11605" s="26" t="s">
        <v>4194</v>
      </c>
      <c r="B11605" s="9" t="s">
        <v>4195</v>
      </c>
      <c r="C11605" s="19" t="s">
        <v>4182</v>
      </c>
      <c r="D11605" s="19" t="s">
        <v>5412</v>
      </c>
      <c r="E11605" s="9" t="str">
        <f t="shared" si="181"/>
        <v>47021PM25-PRI</v>
      </c>
      <c r="F11605" s="35">
        <v>8.86933867735471</v>
      </c>
      <c r="G11605" s="19" t="s">
        <v>5473</v>
      </c>
      <c r="H11605" s="19" t="s">
        <v>5474</v>
      </c>
    </row>
    <row r="11606" spans="1:8">
      <c r="A11606" s="26" t="s">
        <v>4196</v>
      </c>
      <c r="B11606" s="9" t="s">
        <v>3915</v>
      </c>
      <c r="C11606" s="19" t="s">
        <v>4182</v>
      </c>
      <c r="D11606" s="19" t="s">
        <v>5412</v>
      </c>
      <c r="E11606" s="9" t="str">
        <f t="shared" si="181"/>
        <v>47023PM25-PRI</v>
      </c>
      <c r="F11606" s="35">
        <v>6.4670445344129543</v>
      </c>
      <c r="G11606" s="19" t="s">
        <v>5473</v>
      </c>
      <c r="H11606" s="19" t="s">
        <v>5474</v>
      </c>
    </row>
    <row r="11607" spans="1:8">
      <c r="A11607" s="26" t="s">
        <v>4197</v>
      </c>
      <c r="B11607" s="9" t="s">
        <v>2118</v>
      </c>
      <c r="C11607" s="19" t="s">
        <v>4182</v>
      </c>
      <c r="D11607" s="19" t="s">
        <v>5412</v>
      </c>
      <c r="E11607" s="9" t="str">
        <f t="shared" si="181"/>
        <v>47025PM25-PRI</v>
      </c>
      <c r="F11607" s="35">
        <v>6.6558558558558563</v>
      </c>
      <c r="G11607" s="19" t="s">
        <v>5473</v>
      </c>
      <c r="H11607" s="19" t="s">
        <v>5474</v>
      </c>
    </row>
    <row r="11608" spans="1:8">
      <c r="A11608" s="26" t="s">
        <v>4198</v>
      </c>
      <c r="B11608" s="9" t="s">
        <v>57</v>
      </c>
      <c r="C11608" s="19" t="s">
        <v>4182</v>
      </c>
      <c r="D11608" s="19" t="s">
        <v>5412</v>
      </c>
      <c r="E11608" s="9" t="str">
        <f t="shared" si="181"/>
        <v>47027PM25-PRI</v>
      </c>
      <c r="F11608" s="35">
        <v>5.073032258064516</v>
      </c>
      <c r="G11608" s="19" t="s">
        <v>5473</v>
      </c>
      <c r="H11608" s="19" t="s">
        <v>5474</v>
      </c>
    </row>
    <row r="11609" spans="1:8">
      <c r="A11609" s="26" t="s">
        <v>4199</v>
      </c>
      <c r="B11609" s="9" t="s">
        <v>4200</v>
      </c>
      <c r="C11609" s="19" t="s">
        <v>4182</v>
      </c>
      <c r="D11609" s="19" t="s">
        <v>5412</v>
      </c>
      <c r="E11609" s="9" t="str">
        <f t="shared" si="181"/>
        <v>47029PM25-PRI</v>
      </c>
      <c r="F11609" s="35">
        <v>2.5424799729211327</v>
      </c>
      <c r="G11609" s="19" t="s">
        <v>5473</v>
      </c>
      <c r="H11609" s="19" t="s">
        <v>5474</v>
      </c>
    </row>
    <row r="11610" spans="1:8">
      <c r="A11610" s="26" t="s">
        <v>4201</v>
      </c>
      <c r="B11610" s="9" t="s">
        <v>63</v>
      </c>
      <c r="C11610" s="19" t="s">
        <v>4182</v>
      </c>
      <c r="D11610" s="19" t="s">
        <v>5412</v>
      </c>
      <c r="E11610" s="9" t="str">
        <f t="shared" si="181"/>
        <v>47031PM25-PRI</v>
      </c>
      <c r="F11610" s="35">
        <v>4.42138643722003</v>
      </c>
      <c r="G11610" s="19" t="s">
        <v>5473</v>
      </c>
      <c r="H11610" s="19" t="s">
        <v>5474</v>
      </c>
    </row>
    <row r="11611" spans="1:8">
      <c r="A11611" s="26" t="s">
        <v>4202</v>
      </c>
      <c r="B11611" s="9" t="s">
        <v>4203</v>
      </c>
      <c r="C11611" s="19" t="s">
        <v>4182</v>
      </c>
      <c r="D11611" s="19" t="s">
        <v>5412</v>
      </c>
      <c r="E11611" s="9" t="str">
        <f t="shared" si="181"/>
        <v>47033PM25-PRI</v>
      </c>
      <c r="F11611" s="35">
        <v>9.2554786759565086</v>
      </c>
      <c r="G11611" s="19" t="s">
        <v>5473</v>
      </c>
      <c r="H11611" s="19" t="s">
        <v>5474</v>
      </c>
    </row>
    <row r="11612" spans="1:8">
      <c r="A11612" s="26" t="s">
        <v>4204</v>
      </c>
      <c r="B11612" s="9" t="s">
        <v>1327</v>
      </c>
      <c r="C11612" s="19" t="s">
        <v>4182</v>
      </c>
      <c r="D11612" s="19" t="s">
        <v>5412</v>
      </c>
      <c r="E11612" s="9" t="str">
        <f t="shared" si="181"/>
        <v>47035PM25-PRI</v>
      </c>
      <c r="F11612" s="35">
        <v>4.0246606936928941</v>
      </c>
      <c r="G11612" s="19" t="s">
        <v>5473</v>
      </c>
      <c r="H11612" s="19" t="s">
        <v>5474</v>
      </c>
    </row>
    <row r="11613" spans="1:8">
      <c r="A11613" s="26" t="s">
        <v>4205</v>
      </c>
      <c r="B11613" s="9" t="s">
        <v>3389</v>
      </c>
      <c r="C11613" s="19" t="s">
        <v>4182</v>
      </c>
      <c r="D11613" s="19" t="s">
        <v>5412</v>
      </c>
      <c r="E11613" s="9" t="str">
        <f t="shared" si="181"/>
        <v>47037PM25-PRI</v>
      </c>
      <c r="F11613" s="35">
        <v>6.0537142857142872</v>
      </c>
      <c r="G11613" s="19" t="s">
        <v>5473</v>
      </c>
      <c r="H11613" s="19" t="s">
        <v>5474</v>
      </c>
    </row>
    <row r="11614" spans="1:8">
      <c r="A11614" s="26" t="s">
        <v>4206</v>
      </c>
      <c r="B11614" s="9" t="s">
        <v>932</v>
      </c>
      <c r="C11614" s="19" t="s">
        <v>4182</v>
      </c>
      <c r="D11614" s="19" t="s">
        <v>5412</v>
      </c>
      <c r="E11614" s="9" t="str">
        <f t="shared" si="181"/>
        <v>47039PM25-PRI</v>
      </c>
      <c r="F11614" s="35">
        <v>5.3076009501187649</v>
      </c>
      <c r="G11614" s="19" t="s">
        <v>5473</v>
      </c>
      <c r="H11614" s="19" t="s">
        <v>5474</v>
      </c>
    </row>
    <row r="11615" spans="1:8">
      <c r="A11615" s="26" t="s">
        <v>4207</v>
      </c>
      <c r="B11615" s="9" t="s">
        <v>90</v>
      </c>
      <c r="C11615" s="19" t="s">
        <v>4182</v>
      </c>
      <c r="D11615" s="19" t="s">
        <v>5412</v>
      </c>
      <c r="E11615" s="9" t="str">
        <f t="shared" si="181"/>
        <v>47041PM25-PRI</v>
      </c>
      <c r="F11615" s="35">
        <v>4.1958709677419357</v>
      </c>
      <c r="G11615" s="19" t="s">
        <v>5473</v>
      </c>
      <c r="H11615" s="19" t="s">
        <v>5474</v>
      </c>
    </row>
    <row r="11616" spans="1:8">
      <c r="A11616" s="26" t="s">
        <v>4208</v>
      </c>
      <c r="B11616" s="9" t="s">
        <v>4209</v>
      </c>
      <c r="C11616" s="19" t="s">
        <v>4182</v>
      </c>
      <c r="D11616" s="19" t="s">
        <v>5412</v>
      </c>
      <c r="E11616" s="9" t="str">
        <f t="shared" si="181"/>
        <v>47043PM25-PRI</v>
      </c>
      <c r="F11616" s="35">
        <v>2.8249851983422145</v>
      </c>
      <c r="G11616" s="19" t="s">
        <v>5473</v>
      </c>
      <c r="H11616" s="19" t="s">
        <v>5474</v>
      </c>
    </row>
    <row r="11617" spans="1:8">
      <c r="A11617" s="26" t="s">
        <v>4210</v>
      </c>
      <c r="B11617" s="9" t="s">
        <v>4211</v>
      </c>
      <c r="C11617" s="19" t="s">
        <v>4182</v>
      </c>
      <c r="D11617" s="19" t="s">
        <v>5412</v>
      </c>
      <c r="E11617" s="9" t="str">
        <f t="shared" si="181"/>
        <v>47045PM25-PRI</v>
      </c>
      <c r="F11617" s="35">
        <v>6.2668867574048432</v>
      </c>
      <c r="G11617" s="19" t="s">
        <v>5473</v>
      </c>
      <c r="H11617" s="19" t="s">
        <v>5474</v>
      </c>
    </row>
    <row r="11618" spans="1:8">
      <c r="A11618" s="26" t="s">
        <v>4212</v>
      </c>
      <c r="B11618" s="9" t="s">
        <v>102</v>
      </c>
      <c r="C11618" s="19" t="s">
        <v>4182</v>
      </c>
      <c r="D11618" s="19" t="s">
        <v>5412</v>
      </c>
      <c r="E11618" s="9" t="str">
        <f t="shared" si="181"/>
        <v>47047PM25-PRI</v>
      </c>
      <c r="F11618" s="35">
        <v>12.202758879464421</v>
      </c>
      <c r="G11618" s="19" t="s">
        <v>5473</v>
      </c>
      <c r="H11618" s="19" t="s">
        <v>5474</v>
      </c>
    </row>
    <row r="11619" spans="1:8">
      <c r="A11619" s="26" t="s">
        <v>4213</v>
      </c>
      <c r="B11619" s="9" t="s">
        <v>4214</v>
      </c>
      <c r="C11619" s="19" t="s">
        <v>4182</v>
      </c>
      <c r="D11619" s="19" t="s">
        <v>5412</v>
      </c>
      <c r="E11619" s="9" t="str">
        <f t="shared" si="181"/>
        <v>47049PM25-PRI</v>
      </c>
      <c r="F11619" s="35">
        <v>5.4097207418460886</v>
      </c>
      <c r="G11619" s="19" t="s">
        <v>5473</v>
      </c>
      <c r="H11619" s="19" t="s">
        <v>5474</v>
      </c>
    </row>
    <row r="11620" spans="1:8">
      <c r="A11620" s="26" t="s">
        <v>4215</v>
      </c>
      <c r="B11620" s="9" t="s">
        <v>105</v>
      </c>
      <c r="C11620" s="19" t="s">
        <v>4182</v>
      </c>
      <c r="D11620" s="19" t="s">
        <v>5412</v>
      </c>
      <c r="E11620" s="9" t="str">
        <f t="shared" si="181"/>
        <v>47051PM25-PRI</v>
      </c>
      <c r="F11620" s="35">
        <v>7.1602620087336248</v>
      </c>
      <c r="G11620" s="19" t="s">
        <v>5473</v>
      </c>
      <c r="H11620" s="19" t="s">
        <v>5474</v>
      </c>
    </row>
    <row r="11621" spans="1:8">
      <c r="A11621" s="26" t="s">
        <v>4216</v>
      </c>
      <c r="B11621" s="9" t="s">
        <v>1495</v>
      </c>
      <c r="C11621" s="19" t="s">
        <v>4182</v>
      </c>
      <c r="D11621" s="19" t="s">
        <v>5412</v>
      </c>
      <c r="E11621" s="9" t="str">
        <f t="shared" si="181"/>
        <v>47053PM25-PRI</v>
      </c>
      <c r="F11621" s="35">
        <v>6.9476640020772678</v>
      </c>
      <c r="G11621" s="19" t="s">
        <v>5473</v>
      </c>
      <c r="H11621" s="19" t="s">
        <v>5474</v>
      </c>
    </row>
    <row r="11622" spans="1:8">
      <c r="A11622" s="26" t="s">
        <v>4217</v>
      </c>
      <c r="B11622" s="9" t="s">
        <v>4218</v>
      </c>
      <c r="C11622" s="19" t="s">
        <v>4182</v>
      </c>
      <c r="D11622" s="19" t="s">
        <v>5412</v>
      </c>
      <c r="E11622" s="9" t="str">
        <f t="shared" si="181"/>
        <v>47055PM25-PRI</v>
      </c>
      <c r="F11622" s="35">
        <v>4.2475034532732501</v>
      </c>
      <c r="G11622" s="19" t="s">
        <v>5473</v>
      </c>
      <c r="H11622" s="19" t="s">
        <v>5474</v>
      </c>
    </row>
    <row r="11623" spans="1:8">
      <c r="A11623" s="26" t="s">
        <v>4219</v>
      </c>
      <c r="B11623" s="9" t="s">
        <v>4220</v>
      </c>
      <c r="C11623" s="19" t="s">
        <v>4182</v>
      </c>
      <c r="D11623" s="19" t="s">
        <v>5412</v>
      </c>
      <c r="E11623" s="9" t="str">
        <f t="shared" si="181"/>
        <v>47057PM25-PRI</v>
      </c>
      <c r="F11623" s="35">
        <v>5.4400000000000013</v>
      </c>
      <c r="G11623" s="19" t="s">
        <v>5473</v>
      </c>
      <c r="H11623" s="19" t="s">
        <v>5474</v>
      </c>
    </row>
    <row r="11624" spans="1:8">
      <c r="A11624" s="26" t="s">
        <v>4221</v>
      </c>
      <c r="B11624" s="9" t="s">
        <v>111</v>
      </c>
      <c r="C11624" s="19" t="s">
        <v>4182</v>
      </c>
      <c r="D11624" s="19" t="s">
        <v>5412</v>
      </c>
      <c r="E11624" s="9" t="str">
        <f t="shared" si="181"/>
        <v>47059PM25-PRI</v>
      </c>
      <c r="F11624" s="35">
        <v>6.3798206278026903</v>
      </c>
      <c r="G11624" s="19" t="s">
        <v>5473</v>
      </c>
      <c r="H11624" s="19" t="s">
        <v>5474</v>
      </c>
    </row>
    <row r="11625" spans="1:8">
      <c r="A11625" s="26" t="s">
        <v>4222</v>
      </c>
      <c r="B11625" s="9" t="s">
        <v>1348</v>
      </c>
      <c r="C11625" s="19" t="s">
        <v>4182</v>
      </c>
      <c r="D11625" s="19" t="s">
        <v>5412</v>
      </c>
      <c r="E11625" s="9" t="str">
        <f t="shared" si="181"/>
        <v>47061PM25-PRI</v>
      </c>
      <c r="F11625" s="35">
        <v>4.4892493398717468</v>
      </c>
      <c r="G11625" s="19" t="s">
        <v>5473</v>
      </c>
      <c r="H11625" s="19" t="s">
        <v>5474</v>
      </c>
    </row>
    <row r="11626" spans="1:8">
      <c r="A11626" s="26" t="s">
        <v>4223</v>
      </c>
      <c r="B11626" s="9" t="s">
        <v>4224</v>
      </c>
      <c r="C11626" s="19" t="s">
        <v>4182</v>
      </c>
      <c r="D11626" s="19" t="s">
        <v>5412</v>
      </c>
      <c r="E11626" s="9" t="str">
        <f t="shared" si="181"/>
        <v>47063PM25-PRI</v>
      </c>
      <c r="F11626" s="35">
        <v>6.0795865633074939</v>
      </c>
      <c r="G11626" s="19" t="s">
        <v>5473</v>
      </c>
      <c r="H11626" s="19" t="s">
        <v>5474</v>
      </c>
    </row>
    <row r="11627" spans="1:8">
      <c r="A11627" s="26" t="s">
        <v>4225</v>
      </c>
      <c r="B11627" s="9" t="s">
        <v>779</v>
      </c>
      <c r="C11627" s="19" t="s">
        <v>4182</v>
      </c>
      <c r="D11627" s="19" t="s">
        <v>5412</v>
      </c>
      <c r="E11627" s="9" t="str">
        <f t="shared" si="181"/>
        <v>47065PM25-PRI</v>
      </c>
      <c r="F11627" s="35">
        <v>4.440689655172414</v>
      </c>
      <c r="G11627" s="19" t="s">
        <v>5473</v>
      </c>
      <c r="H11627" s="19" t="s">
        <v>5474</v>
      </c>
    </row>
    <row r="11628" spans="1:8">
      <c r="A11628" s="26" t="s">
        <v>4226</v>
      </c>
      <c r="B11628" s="9" t="s">
        <v>979</v>
      </c>
      <c r="C11628" s="19" t="s">
        <v>4182</v>
      </c>
      <c r="D11628" s="19" t="s">
        <v>5412</v>
      </c>
      <c r="E11628" s="9" t="str">
        <f t="shared" si="181"/>
        <v>47067PM25-PRI</v>
      </c>
      <c r="F11628" s="35">
        <v>5.2519999999999998</v>
      </c>
      <c r="G11628" s="19" t="s">
        <v>5473</v>
      </c>
      <c r="H11628" s="19" t="s">
        <v>5474</v>
      </c>
    </row>
    <row r="11629" spans="1:8">
      <c r="A11629" s="26" t="s">
        <v>4227</v>
      </c>
      <c r="B11629" s="9" t="s">
        <v>4228</v>
      </c>
      <c r="C11629" s="19" t="s">
        <v>4182</v>
      </c>
      <c r="D11629" s="19" t="s">
        <v>5412</v>
      </c>
      <c r="E11629" s="9" t="str">
        <f t="shared" si="181"/>
        <v>47069PM25-PRI</v>
      </c>
      <c r="F11629" s="35">
        <v>7.0006526806526796</v>
      </c>
      <c r="G11629" s="19" t="s">
        <v>5473</v>
      </c>
      <c r="H11629" s="19" t="s">
        <v>5474</v>
      </c>
    </row>
    <row r="11630" spans="1:8">
      <c r="A11630" s="26" t="s">
        <v>4229</v>
      </c>
      <c r="B11630" s="9" t="s">
        <v>1352</v>
      </c>
      <c r="C11630" s="19" t="s">
        <v>4182</v>
      </c>
      <c r="D11630" s="19" t="s">
        <v>5412</v>
      </c>
      <c r="E11630" s="9" t="str">
        <f t="shared" si="181"/>
        <v>47071PM25-PRI</v>
      </c>
      <c r="F11630" s="35">
        <v>5.7303680981595102</v>
      </c>
      <c r="G11630" s="19" t="s">
        <v>5473</v>
      </c>
      <c r="H11630" s="19" t="s">
        <v>5474</v>
      </c>
    </row>
    <row r="11631" spans="1:8">
      <c r="A11631" s="26" t="s">
        <v>4230</v>
      </c>
      <c r="B11631" s="9" t="s">
        <v>4231</v>
      </c>
      <c r="C11631" s="19" t="s">
        <v>4182</v>
      </c>
      <c r="D11631" s="19" t="s">
        <v>5412</v>
      </c>
      <c r="E11631" s="9" t="str">
        <f t="shared" si="181"/>
        <v>47073PM25-PRI</v>
      </c>
      <c r="F11631" s="35">
        <v>7.3140169332079035</v>
      </c>
      <c r="G11631" s="19" t="s">
        <v>5473</v>
      </c>
      <c r="H11631" s="19" t="s">
        <v>5474</v>
      </c>
    </row>
    <row r="11632" spans="1:8">
      <c r="A11632" s="26" t="s">
        <v>4232</v>
      </c>
      <c r="B11632" s="9" t="s">
        <v>3415</v>
      </c>
      <c r="C11632" s="19" t="s">
        <v>4182</v>
      </c>
      <c r="D11632" s="19" t="s">
        <v>5412</v>
      </c>
      <c r="E11632" s="9" t="str">
        <f t="shared" si="181"/>
        <v>47075PM25-PRI</v>
      </c>
      <c r="F11632" s="35">
        <v>11.847627780128839</v>
      </c>
      <c r="G11632" s="19" t="s">
        <v>5473</v>
      </c>
      <c r="H11632" s="19" t="s">
        <v>5474</v>
      </c>
    </row>
    <row r="11633" spans="1:8">
      <c r="A11633" s="26" t="s">
        <v>4233</v>
      </c>
      <c r="B11633" s="9" t="s">
        <v>1354</v>
      </c>
      <c r="C11633" s="19" t="s">
        <v>4182</v>
      </c>
      <c r="D11633" s="19" t="s">
        <v>5412</v>
      </c>
      <c r="E11633" s="9" t="str">
        <f t="shared" si="181"/>
        <v>47077PM25-PRI</v>
      </c>
      <c r="F11633" s="35">
        <v>4.4807581849511759</v>
      </c>
      <c r="G11633" s="19" t="s">
        <v>5473</v>
      </c>
      <c r="H11633" s="19" t="s">
        <v>5474</v>
      </c>
    </row>
    <row r="11634" spans="1:8">
      <c r="A11634" s="26" t="s">
        <v>4234</v>
      </c>
      <c r="B11634" s="9" t="s">
        <v>117</v>
      </c>
      <c r="C11634" s="19" t="s">
        <v>4182</v>
      </c>
      <c r="D11634" s="19" t="s">
        <v>5412</v>
      </c>
      <c r="E11634" s="9" t="str">
        <f t="shared" si="181"/>
        <v>47079PM25-PRI</v>
      </c>
      <c r="F11634" s="35">
        <v>4.2626308512739479</v>
      </c>
      <c r="G11634" s="19" t="s">
        <v>5473</v>
      </c>
      <c r="H11634" s="19" t="s">
        <v>5474</v>
      </c>
    </row>
    <row r="11635" spans="1:8">
      <c r="A11635" s="26" t="s">
        <v>4235</v>
      </c>
      <c r="B11635" s="9" t="s">
        <v>1994</v>
      </c>
      <c r="C11635" s="19" t="s">
        <v>4182</v>
      </c>
      <c r="D11635" s="19" t="s">
        <v>5412</v>
      </c>
      <c r="E11635" s="9" t="str">
        <f t="shared" si="181"/>
        <v>47081PM25-PRI</v>
      </c>
      <c r="F11635" s="35">
        <v>5.1959005985851627</v>
      </c>
      <c r="G11635" s="19" t="s">
        <v>5473</v>
      </c>
      <c r="H11635" s="19" t="s">
        <v>5474</v>
      </c>
    </row>
    <row r="11636" spans="1:8">
      <c r="A11636" s="26" t="s">
        <v>4236</v>
      </c>
      <c r="B11636" s="9" t="s">
        <v>120</v>
      </c>
      <c r="C11636" s="19" t="s">
        <v>4182</v>
      </c>
      <c r="D11636" s="19" t="s">
        <v>5412</v>
      </c>
      <c r="E11636" s="9" t="str">
        <f t="shared" si="181"/>
        <v>47083PM25-PRI</v>
      </c>
      <c r="F11636" s="35">
        <v>4.8566515170126516</v>
      </c>
      <c r="G11636" s="19" t="s">
        <v>5473</v>
      </c>
      <c r="H11636" s="19" t="s">
        <v>5474</v>
      </c>
    </row>
    <row r="11637" spans="1:8">
      <c r="A11637" s="26" t="s">
        <v>4237</v>
      </c>
      <c r="B11637" s="9" t="s">
        <v>2637</v>
      </c>
      <c r="C11637" s="19" t="s">
        <v>4182</v>
      </c>
      <c r="D11637" s="19" t="s">
        <v>5412</v>
      </c>
      <c r="E11637" s="9" t="str">
        <f t="shared" si="181"/>
        <v>47085PM25-PRI</v>
      </c>
      <c r="F11637" s="35">
        <v>4.2378060724779631</v>
      </c>
      <c r="G11637" s="19" t="s">
        <v>5473</v>
      </c>
      <c r="H11637" s="19" t="s">
        <v>5474</v>
      </c>
    </row>
    <row r="11638" spans="1:8">
      <c r="A11638" s="26" t="s">
        <v>4238</v>
      </c>
      <c r="B11638" s="9" t="s">
        <v>123</v>
      </c>
      <c r="C11638" s="19" t="s">
        <v>4182</v>
      </c>
      <c r="D11638" s="19" t="s">
        <v>5412</v>
      </c>
      <c r="E11638" s="9" t="str">
        <f t="shared" si="181"/>
        <v>47087PM25-PRI</v>
      </c>
      <c r="F11638" s="35">
        <v>6.0830769230769235</v>
      </c>
      <c r="G11638" s="19" t="s">
        <v>5473</v>
      </c>
      <c r="H11638" s="19" t="s">
        <v>5474</v>
      </c>
    </row>
    <row r="11639" spans="1:8">
      <c r="A11639" s="26" t="s">
        <v>4239</v>
      </c>
      <c r="B11639" s="9" t="s">
        <v>126</v>
      </c>
      <c r="C11639" s="19" t="s">
        <v>4182</v>
      </c>
      <c r="D11639" s="19" t="s">
        <v>5412</v>
      </c>
      <c r="E11639" s="9" t="str">
        <f t="shared" si="181"/>
        <v>47089PM25-PRI</v>
      </c>
      <c r="F11639" s="35">
        <v>3.5746223564954684</v>
      </c>
      <c r="G11639" s="19" t="s">
        <v>5473</v>
      </c>
      <c r="H11639" s="19" t="s">
        <v>5474</v>
      </c>
    </row>
    <row r="11640" spans="1:8">
      <c r="A11640" s="26" t="s">
        <v>4240</v>
      </c>
      <c r="B11640" s="9" t="s">
        <v>391</v>
      </c>
      <c r="C11640" s="19" t="s">
        <v>4182</v>
      </c>
      <c r="D11640" s="19" t="s">
        <v>5412</v>
      </c>
      <c r="E11640" s="9" t="str">
        <f t="shared" si="181"/>
        <v>47091PM25-PRI</v>
      </c>
      <c r="F11640" s="35">
        <v>4.9720101781170492</v>
      </c>
      <c r="G11640" s="19" t="s">
        <v>5473</v>
      </c>
      <c r="H11640" s="19" t="s">
        <v>5474</v>
      </c>
    </row>
    <row r="11641" spans="1:8">
      <c r="A11641" s="26" t="s">
        <v>4241</v>
      </c>
      <c r="B11641" s="9" t="s">
        <v>1373</v>
      </c>
      <c r="C11641" s="19" t="s">
        <v>4182</v>
      </c>
      <c r="D11641" s="19" t="s">
        <v>5412</v>
      </c>
      <c r="E11641" s="9" t="str">
        <f t="shared" si="181"/>
        <v>47093PM25-PRI</v>
      </c>
      <c r="F11641" s="35">
        <v>4.4976377952755913</v>
      </c>
      <c r="G11641" s="19" t="s">
        <v>5473</v>
      </c>
      <c r="H11641" s="19" t="s">
        <v>5474</v>
      </c>
    </row>
    <row r="11642" spans="1:8">
      <c r="A11642" s="26" t="s">
        <v>4242</v>
      </c>
      <c r="B11642" s="9" t="s">
        <v>503</v>
      </c>
      <c r="C11642" s="19" t="s">
        <v>4182</v>
      </c>
      <c r="D11642" s="19" t="s">
        <v>5412</v>
      </c>
      <c r="E11642" s="9" t="str">
        <f t="shared" si="181"/>
        <v>47095PM25-PRI</v>
      </c>
      <c r="F11642" s="35">
        <v>7.1412669866235312</v>
      </c>
      <c r="G11642" s="19" t="s">
        <v>5473</v>
      </c>
      <c r="H11642" s="19" t="s">
        <v>5474</v>
      </c>
    </row>
    <row r="11643" spans="1:8">
      <c r="A11643" s="26" t="s">
        <v>4243</v>
      </c>
      <c r="B11643" s="9" t="s">
        <v>132</v>
      </c>
      <c r="C11643" s="19" t="s">
        <v>4182</v>
      </c>
      <c r="D11643" s="19" t="s">
        <v>5412</v>
      </c>
      <c r="E11643" s="9" t="str">
        <f t="shared" si="181"/>
        <v>47097PM25-PRI</v>
      </c>
      <c r="F11643" s="35">
        <v>8.0609632536567961</v>
      </c>
      <c r="G11643" s="19" t="s">
        <v>5473</v>
      </c>
      <c r="H11643" s="19" t="s">
        <v>5474</v>
      </c>
    </row>
    <row r="11644" spans="1:8">
      <c r="A11644" s="26" t="s">
        <v>4244</v>
      </c>
      <c r="B11644" s="9" t="s">
        <v>135</v>
      </c>
      <c r="C11644" s="19" t="s">
        <v>4182</v>
      </c>
      <c r="D11644" s="19" t="s">
        <v>5412</v>
      </c>
      <c r="E11644" s="9" t="str">
        <f t="shared" si="181"/>
        <v>47099PM25-PRI</v>
      </c>
      <c r="F11644" s="35">
        <v>4.7043496338730924</v>
      </c>
      <c r="G11644" s="19" t="s">
        <v>5473</v>
      </c>
      <c r="H11644" s="19" t="s">
        <v>5474</v>
      </c>
    </row>
    <row r="11645" spans="1:8">
      <c r="A11645" s="26" t="s">
        <v>4245</v>
      </c>
      <c r="B11645" s="9" t="s">
        <v>1274</v>
      </c>
      <c r="C11645" s="19" t="s">
        <v>4182</v>
      </c>
      <c r="D11645" s="19" t="s">
        <v>5412</v>
      </c>
      <c r="E11645" s="9" t="str">
        <f t="shared" si="181"/>
        <v>47101PM25-PRI</v>
      </c>
      <c r="F11645" s="35">
        <v>6.2145454545454548</v>
      </c>
      <c r="G11645" s="19" t="s">
        <v>5473</v>
      </c>
      <c r="H11645" s="19" t="s">
        <v>5474</v>
      </c>
    </row>
    <row r="11646" spans="1:8">
      <c r="A11646" s="26" t="s">
        <v>4246</v>
      </c>
      <c r="B11646" s="9" t="s">
        <v>397</v>
      </c>
      <c r="C11646" s="19" t="s">
        <v>4182</v>
      </c>
      <c r="D11646" s="19" t="s">
        <v>5412</v>
      </c>
      <c r="E11646" s="9" t="str">
        <f t="shared" si="181"/>
        <v>47103PM25-PRI</v>
      </c>
      <c r="F11646" s="35">
        <v>5.8797302360434616</v>
      </c>
      <c r="G11646" s="19" t="s">
        <v>5473</v>
      </c>
      <c r="H11646" s="19" t="s">
        <v>5474</v>
      </c>
    </row>
    <row r="11647" spans="1:8">
      <c r="A11647" s="26" t="s">
        <v>4247</v>
      </c>
      <c r="B11647" s="9" t="s">
        <v>4248</v>
      </c>
      <c r="C11647" s="19" t="s">
        <v>4182</v>
      </c>
      <c r="D11647" s="19" t="s">
        <v>5412</v>
      </c>
      <c r="E11647" s="9" t="str">
        <f t="shared" si="181"/>
        <v>47105PM25-PRI</v>
      </c>
      <c r="F11647" s="35">
        <v>4.3868731222556043</v>
      </c>
      <c r="G11647" s="19" t="s">
        <v>5473</v>
      </c>
      <c r="H11647" s="19" t="s">
        <v>5474</v>
      </c>
    </row>
    <row r="11648" spans="1:8">
      <c r="A11648" s="26" t="s">
        <v>4249</v>
      </c>
      <c r="B11648" s="9" t="s">
        <v>4250</v>
      </c>
      <c r="C11648" s="19" t="s">
        <v>4182</v>
      </c>
      <c r="D11648" s="19" t="s">
        <v>5412</v>
      </c>
      <c r="E11648" s="9" t="str">
        <f t="shared" si="181"/>
        <v>47107PM25-PRI</v>
      </c>
      <c r="F11648" s="35">
        <v>4.2123830664341204</v>
      </c>
      <c r="G11648" s="19" t="s">
        <v>5473</v>
      </c>
      <c r="H11648" s="19" t="s">
        <v>5474</v>
      </c>
    </row>
    <row r="11649" spans="1:8">
      <c r="A11649" s="26" t="s">
        <v>4251</v>
      </c>
      <c r="B11649" s="9" t="s">
        <v>4252</v>
      </c>
      <c r="C11649" s="19" t="s">
        <v>4182</v>
      </c>
      <c r="D11649" s="19" t="s">
        <v>5412</v>
      </c>
      <c r="E11649" s="9" t="str">
        <f t="shared" si="181"/>
        <v>47109PM25-PRI</v>
      </c>
      <c r="F11649" s="35">
        <v>5.483015873015872</v>
      </c>
      <c r="G11649" s="19" t="s">
        <v>5473</v>
      </c>
      <c r="H11649" s="19" t="s">
        <v>5474</v>
      </c>
    </row>
    <row r="11650" spans="1:8">
      <c r="A11650" s="26" t="s">
        <v>4253</v>
      </c>
      <c r="B11650" s="9" t="s">
        <v>147</v>
      </c>
      <c r="C11650" s="19" t="s">
        <v>4182</v>
      </c>
      <c r="D11650" s="19" t="s">
        <v>5412</v>
      </c>
      <c r="E11650" s="9" t="str">
        <f t="shared" si="181"/>
        <v>47111PM25-PRI</v>
      </c>
      <c r="F11650" s="35">
        <v>2.9239603960396034</v>
      </c>
      <c r="G11650" s="19" t="s">
        <v>5473</v>
      </c>
      <c r="H11650" s="19" t="s">
        <v>5474</v>
      </c>
    </row>
    <row r="11651" spans="1:8">
      <c r="A11651" s="26" t="s">
        <v>4254</v>
      </c>
      <c r="B11651" s="9" t="s">
        <v>150</v>
      </c>
      <c r="C11651" s="19" t="s">
        <v>4182</v>
      </c>
      <c r="D11651" s="19" t="s">
        <v>5412</v>
      </c>
      <c r="E11651" s="9" t="str">
        <f t="shared" ref="E11651:E11714" si="182">A11651&amp;D11651</f>
        <v>47113PM25-PRI</v>
      </c>
      <c r="F11651" s="35">
        <v>8.7901552584127582</v>
      </c>
      <c r="G11651" s="19" t="s">
        <v>5473</v>
      </c>
      <c r="H11651" s="19" t="s">
        <v>5474</v>
      </c>
    </row>
    <row r="11652" spans="1:8">
      <c r="A11652" s="26" t="s">
        <v>4255</v>
      </c>
      <c r="B11652" s="9" t="s">
        <v>156</v>
      </c>
      <c r="C11652" s="19" t="s">
        <v>4182</v>
      </c>
      <c r="D11652" s="19" t="s">
        <v>5412</v>
      </c>
      <c r="E11652" s="9" t="str">
        <f t="shared" si="182"/>
        <v>47115PM25-PRI</v>
      </c>
      <c r="F11652" s="35">
        <v>9.1963688485427628</v>
      </c>
      <c r="G11652" s="19" t="s">
        <v>5473</v>
      </c>
      <c r="H11652" s="19" t="s">
        <v>5474</v>
      </c>
    </row>
    <row r="11653" spans="1:8">
      <c r="A11653" s="26" t="s">
        <v>4256</v>
      </c>
      <c r="B11653" s="9" t="s">
        <v>159</v>
      </c>
      <c r="C11653" s="19" t="s">
        <v>4182</v>
      </c>
      <c r="D11653" s="19" t="s">
        <v>5412</v>
      </c>
      <c r="E11653" s="9" t="str">
        <f t="shared" si="182"/>
        <v>47117PM25-PRI</v>
      </c>
      <c r="F11653" s="35">
        <v>4.7868686868686865</v>
      </c>
      <c r="G11653" s="19" t="s">
        <v>5473</v>
      </c>
      <c r="H11653" s="19" t="s">
        <v>5474</v>
      </c>
    </row>
    <row r="11654" spans="1:8">
      <c r="A11654" s="26" t="s">
        <v>4257</v>
      </c>
      <c r="B11654" s="9" t="s">
        <v>4258</v>
      </c>
      <c r="C11654" s="19" t="s">
        <v>4182</v>
      </c>
      <c r="D11654" s="19" t="s">
        <v>5412</v>
      </c>
      <c r="E11654" s="9" t="str">
        <f t="shared" si="182"/>
        <v>47119PM25-PRI</v>
      </c>
      <c r="F11654" s="35">
        <v>3.6300595238095239</v>
      </c>
      <c r="G11654" s="19" t="s">
        <v>5473</v>
      </c>
      <c r="H11654" s="19" t="s">
        <v>5474</v>
      </c>
    </row>
    <row r="11655" spans="1:8">
      <c r="A11655" s="26" t="s">
        <v>4259</v>
      </c>
      <c r="B11655" s="9" t="s">
        <v>3666</v>
      </c>
      <c r="C11655" s="19" t="s">
        <v>4182</v>
      </c>
      <c r="D11655" s="19" t="s">
        <v>5412</v>
      </c>
      <c r="E11655" s="9" t="str">
        <f t="shared" si="182"/>
        <v>47121PM25-PRI</v>
      </c>
      <c r="F11655" s="35">
        <v>4.4467364774427196</v>
      </c>
      <c r="G11655" s="19" t="s">
        <v>5473</v>
      </c>
      <c r="H11655" s="19" t="s">
        <v>5474</v>
      </c>
    </row>
    <row r="11656" spans="1:8">
      <c r="A11656" s="26" t="s">
        <v>4260</v>
      </c>
      <c r="B11656" s="9" t="s">
        <v>165</v>
      </c>
      <c r="C11656" s="19" t="s">
        <v>4182</v>
      </c>
      <c r="D11656" s="19" t="s">
        <v>5412</v>
      </c>
      <c r="E11656" s="9" t="str">
        <f t="shared" si="182"/>
        <v>47123PM25-PRI</v>
      </c>
      <c r="F11656" s="35">
        <v>3.5795591719944562</v>
      </c>
      <c r="G11656" s="19" t="s">
        <v>5473</v>
      </c>
      <c r="H11656" s="19" t="s">
        <v>5474</v>
      </c>
    </row>
    <row r="11657" spans="1:8">
      <c r="A11657" s="26" t="s">
        <v>4261</v>
      </c>
      <c r="B11657" s="9" t="s">
        <v>168</v>
      </c>
      <c r="C11657" s="19" t="s">
        <v>4182</v>
      </c>
      <c r="D11657" s="19" t="s">
        <v>5412</v>
      </c>
      <c r="E11657" s="9" t="str">
        <f t="shared" si="182"/>
        <v>47125PM25-PRI</v>
      </c>
      <c r="F11657" s="35">
        <v>6.3111148741612526</v>
      </c>
      <c r="G11657" s="19" t="s">
        <v>5473</v>
      </c>
      <c r="H11657" s="19" t="s">
        <v>5474</v>
      </c>
    </row>
    <row r="11658" spans="1:8">
      <c r="A11658" s="26" t="s">
        <v>4262</v>
      </c>
      <c r="B11658" s="9" t="s">
        <v>3443</v>
      </c>
      <c r="C11658" s="19" t="s">
        <v>4182</v>
      </c>
      <c r="D11658" s="19" t="s">
        <v>5412</v>
      </c>
      <c r="E11658" s="9" t="str">
        <f t="shared" si="182"/>
        <v>47127PM25-PRI</v>
      </c>
      <c r="F11658" s="35">
        <v>4.2855800845467353</v>
      </c>
      <c r="G11658" s="19" t="s">
        <v>5473</v>
      </c>
      <c r="H11658" s="19" t="s">
        <v>5474</v>
      </c>
    </row>
    <row r="11659" spans="1:8">
      <c r="A11659" s="26" t="s">
        <v>4263</v>
      </c>
      <c r="B11659" s="9" t="s">
        <v>171</v>
      </c>
      <c r="C11659" s="19" t="s">
        <v>4182</v>
      </c>
      <c r="D11659" s="19" t="s">
        <v>5412</v>
      </c>
      <c r="E11659" s="9" t="str">
        <f t="shared" si="182"/>
        <v>47129PM25-PRI</v>
      </c>
      <c r="F11659" s="35">
        <v>6.740277777777778</v>
      </c>
      <c r="G11659" s="19" t="s">
        <v>5473</v>
      </c>
      <c r="H11659" s="19" t="s">
        <v>5474</v>
      </c>
    </row>
    <row r="11660" spans="1:8">
      <c r="A11660" s="26" t="s">
        <v>4264</v>
      </c>
      <c r="B11660" s="9" t="s">
        <v>4265</v>
      </c>
      <c r="C11660" s="19" t="s">
        <v>4182</v>
      </c>
      <c r="D11660" s="19" t="s">
        <v>5412</v>
      </c>
      <c r="E11660" s="9" t="str">
        <f t="shared" si="182"/>
        <v>47131PM25-PRI</v>
      </c>
      <c r="F11660" s="35">
        <v>5.6406639709772506</v>
      </c>
      <c r="G11660" s="19" t="s">
        <v>5473</v>
      </c>
      <c r="H11660" s="19" t="s">
        <v>5474</v>
      </c>
    </row>
    <row r="11661" spans="1:8">
      <c r="A11661" s="26" t="s">
        <v>4266</v>
      </c>
      <c r="B11661" s="9" t="s">
        <v>4267</v>
      </c>
      <c r="C11661" s="19" t="s">
        <v>4182</v>
      </c>
      <c r="D11661" s="19" t="s">
        <v>5412</v>
      </c>
      <c r="E11661" s="9" t="str">
        <f t="shared" si="182"/>
        <v>47133PM25-PRI</v>
      </c>
      <c r="F11661" s="35">
        <v>4.1775464684014869</v>
      </c>
      <c r="G11661" s="19" t="s">
        <v>5473</v>
      </c>
      <c r="H11661" s="19" t="s">
        <v>5474</v>
      </c>
    </row>
    <row r="11662" spans="1:8">
      <c r="A11662" s="26" t="s">
        <v>4268</v>
      </c>
      <c r="B11662" s="9" t="s">
        <v>174</v>
      </c>
      <c r="C11662" s="19" t="s">
        <v>4182</v>
      </c>
      <c r="D11662" s="19" t="s">
        <v>5412</v>
      </c>
      <c r="E11662" s="9" t="str">
        <f t="shared" si="182"/>
        <v>47135PM25-PRI</v>
      </c>
      <c r="F11662" s="35">
        <v>5.8242217160212615</v>
      </c>
      <c r="G11662" s="19" t="s">
        <v>5473</v>
      </c>
      <c r="H11662" s="19" t="s">
        <v>5474</v>
      </c>
    </row>
    <row r="11663" spans="1:8">
      <c r="A11663" s="26" t="s">
        <v>4269</v>
      </c>
      <c r="B11663" s="9" t="s">
        <v>4270</v>
      </c>
      <c r="C11663" s="19" t="s">
        <v>4182</v>
      </c>
      <c r="D11663" s="19" t="s">
        <v>5412</v>
      </c>
      <c r="E11663" s="9" t="str">
        <f t="shared" si="182"/>
        <v>47137PM25-PRI</v>
      </c>
      <c r="F11663" s="35">
        <v>5.7290697674418594</v>
      </c>
      <c r="G11663" s="19" t="s">
        <v>5473</v>
      </c>
      <c r="H11663" s="19" t="s">
        <v>5474</v>
      </c>
    </row>
    <row r="11664" spans="1:8">
      <c r="A11664" s="26" t="s">
        <v>4271</v>
      </c>
      <c r="B11664" s="9" t="s">
        <v>425</v>
      </c>
      <c r="C11664" s="19" t="s">
        <v>4182</v>
      </c>
      <c r="D11664" s="19" t="s">
        <v>5412</v>
      </c>
      <c r="E11664" s="9" t="str">
        <f t="shared" si="182"/>
        <v>47139PM25-PRI</v>
      </c>
      <c r="F11664" s="35">
        <v>4.8159999999999998</v>
      </c>
      <c r="G11664" s="19" t="s">
        <v>5473</v>
      </c>
      <c r="H11664" s="19" t="s">
        <v>5474</v>
      </c>
    </row>
    <row r="11665" spans="1:8">
      <c r="A11665" s="26" t="s">
        <v>4272</v>
      </c>
      <c r="B11665" s="9" t="s">
        <v>832</v>
      </c>
      <c r="C11665" s="19" t="s">
        <v>4182</v>
      </c>
      <c r="D11665" s="19" t="s">
        <v>5412</v>
      </c>
      <c r="E11665" s="9" t="str">
        <f t="shared" si="182"/>
        <v>47141PM25-PRI</v>
      </c>
      <c r="F11665" s="35">
        <v>4.2238153098420401</v>
      </c>
      <c r="G11665" s="19" t="s">
        <v>5473</v>
      </c>
      <c r="H11665" s="19" t="s">
        <v>5474</v>
      </c>
    </row>
    <row r="11666" spans="1:8">
      <c r="A11666" s="26" t="s">
        <v>4273</v>
      </c>
      <c r="B11666" s="9" t="s">
        <v>4274</v>
      </c>
      <c r="C11666" s="19" t="s">
        <v>4182</v>
      </c>
      <c r="D11666" s="19" t="s">
        <v>5412</v>
      </c>
      <c r="E11666" s="9" t="str">
        <f t="shared" si="182"/>
        <v>47143PM25-PRI</v>
      </c>
      <c r="F11666" s="35">
        <v>4.5324665620563405</v>
      </c>
      <c r="G11666" s="19" t="s">
        <v>5473</v>
      </c>
      <c r="H11666" s="19" t="s">
        <v>5474</v>
      </c>
    </row>
    <row r="11667" spans="1:8">
      <c r="A11667" s="26" t="s">
        <v>4275</v>
      </c>
      <c r="B11667" s="9" t="s">
        <v>4276</v>
      </c>
      <c r="C11667" s="19" t="s">
        <v>4182</v>
      </c>
      <c r="D11667" s="19" t="s">
        <v>5412</v>
      </c>
      <c r="E11667" s="9" t="str">
        <f t="shared" si="182"/>
        <v>47145PM25-PRI</v>
      </c>
      <c r="F11667" s="35">
        <v>9.4495238095238072</v>
      </c>
      <c r="G11667" s="19" t="s">
        <v>5473</v>
      </c>
      <c r="H11667" s="19" t="s">
        <v>5474</v>
      </c>
    </row>
    <row r="11668" spans="1:8">
      <c r="A11668" s="26" t="s">
        <v>4277</v>
      </c>
      <c r="B11668" s="9" t="s">
        <v>2063</v>
      </c>
      <c r="C11668" s="19" t="s">
        <v>4182</v>
      </c>
      <c r="D11668" s="19" t="s">
        <v>5412</v>
      </c>
      <c r="E11668" s="9" t="str">
        <f t="shared" si="182"/>
        <v>47147PM25-PRI</v>
      </c>
      <c r="F11668" s="35">
        <v>6.5811022297013038</v>
      </c>
      <c r="G11668" s="19" t="s">
        <v>5473</v>
      </c>
      <c r="H11668" s="19" t="s">
        <v>5474</v>
      </c>
    </row>
    <row r="11669" spans="1:8">
      <c r="A11669" s="26" t="s">
        <v>4278</v>
      </c>
      <c r="B11669" s="9" t="s">
        <v>3473</v>
      </c>
      <c r="C11669" s="19" t="s">
        <v>4182</v>
      </c>
      <c r="D11669" s="19" t="s">
        <v>5412</v>
      </c>
      <c r="E11669" s="9" t="str">
        <f t="shared" si="182"/>
        <v>47149PM25-PRI</v>
      </c>
      <c r="F11669" s="35">
        <v>0.995567375886525</v>
      </c>
      <c r="G11669" s="19" t="s">
        <v>5473</v>
      </c>
      <c r="H11669" s="19" t="s">
        <v>5474</v>
      </c>
    </row>
    <row r="11670" spans="1:8">
      <c r="A11670" s="26" t="s">
        <v>4279</v>
      </c>
      <c r="B11670" s="9" t="s">
        <v>438</v>
      </c>
      <c r="C11670" s="19" t="s">
        <v>4182</v>
      </c>
      <c r="D11670" s="19" t="s">
        <v>5412</v>
      </c>
      <c r="E11670" s="9" t="str">
        <f t="shared" si="182"/>
        <v>47151PM25-PRI</v>
      </c>
      <c r="F11670" s="35">
        <v>4.2917787742899849</v>
      </c>
      <c r="G11670" s="19" t="s">
        <v>5473</v>
      </c>
      <c r="H11670" s="19" t="s">
        <v>5474</v>
      </c>
    </row>
    <row r="11671" spans="1:8">
      <c r="A11671" s="26" t="s">
        <v>4280</v>
      </c>
      <c r="B11671" s="9" t="s">
        <v>4281</v>
      </c>
      <c r="C11671" s="19" t="s">
        <v>4182</v>
      </c>
      <c r="D11671" s="19" t="s">
        <v>5412</v>
      </c>
      <c r="E11671" s="9" t="str">
        <f t="shared" si="182"/>
        <v>47153PM25-PRI</v>
      </c>
      <c r="F11671" s="35">
        <v>10.222513303315596</v>
      </c>
      <c r="G11671" s="19" t="s">
        <v>5473</v>
      </c>
      <c r="H11671" s="19" t="s">
        <v>5474</v>
      </c>
    </row>
    <row r="11672" spans="1:8">
      <c r="A11672" s="26" t="s">
        <v>4282</v>
      </c>
      <c r="B11672" s="9" t="s">
        <v>444</v>
      </c>
      <c r="C11672" s="19" t="s">
        <v>4182</v>
      </c>
      <c r="D11672" s="19" t="s">
        <v>5412</v>
      </c>
      <c r="E11672" s="9" t="str">
        <f t="shared" si="182"/>
        <v>47155PM25-PRI</v>
      </c>
      <c r="F11672" s="35">
        <v>2.0362098138747884</v>
      </c>
      <c r="G11672" s="19" t="s">
        <v>5473</v>
      </c>
      <c r="H11672" s="19" t="s">
        <v>5474</v>
      </c>
    </row>
    <row r="11673" spans="1:8">
      <c r="A11673" s="26" t="s">
        <v>4283</v>
      </c>
      <c r="B11673" s="9" t="s">
        <v>192</v>
      </c>
      <c r="C11673" s="19" t="s">
        <v>4182</v>
      </c>
      <c r="D11673" s="19" t="s">
        <v>5412</v>
      </c>
      <c r="E11673" s="9" t="str">
        <f t="shared" si="182"/>
        <v>47157PM25-PRI</v>
      </c>
      <c r="F11673" s="35">
        <v>10.554076516244248</v>
      </c>
      <c r="G11673" s="19" t="s">
        <v>5473</v>
      </c>
      <c r="H11673" s="19" t="s">
        <v>5474</v>
      </c>
    </row>
    <row r="11674" spans="1:8">
      <c r="A11674" s="26" t="s">
        <v>4284</v>
      </c>
      <c r="B11674" s="9" t="s">
        <v>1888</v>
      </c>
      <c r="C11674" s="19" t="s">
        <v>4182</v>
      </c>
      <c r="D11674" s="19" t="s">
        <v>5412</v>
      </c>
      <c r="E11674" s="9" t="str">
        <f t="shared" si="182"/>
        <v>47159PM25-PRI</v>
      </c>
      <c r="F11674" s="35">
        <v>7.2450612244897981</v>
      </c>
      <c r="G11674" s="19" t="s">
        <v>5473</v>
      </c>
      <c r="H11674" s="19" t="s">
        <v>5474</v>
      </c>
    </row>
    <row r="11675" spans="1:8">
      <c r="A11675" s="26" t="s">
        <v>4285</v>
      </c>
      <c r="B11675" s="9" t="s">
        <v>1122</v>
      </c>
      <c r="C11675" s="19" t="s">
        <v>4182</v>
      </c>
      <c r="D11675" s="19" t="s">
        <v>5412</v>
      </c>
      <c r="E11675" s="9" t="str">
        <f t="shared" si="182"/>
        <v>47161PM25-PRI</v>
      </c>
      <c r="F11675" s="35">
        <v>3.4550236717517095</v>
      </c>
      <c r="G11675" s="19" t="s">
        <v>5473</v>
      </c>
      <c r="H11675" s="19" t="s">
        <v>5474</v>
      </c>
    </row>
    <row r="11676" spans="1:8">
      <c r="A11676" s="26" t="s">
        <v>4286</v>
      </c>
      <c r="B11676" s="9" t="s">
        <v>1568</v>
      </c>
      <c r="C11676" s="19" t="s">
        <v>4182</v>
      </c>
      <c r="D11676" s="19" t="s">
        <v>5412</v>
      </c>
      <c r="E11676" s="9" t="str">
        <f t="shared" si="182"/>
        <v>47163PM25-PRI</v>
      </c>
      <c r="F11676" s="35">
        <v>5.6173333333333337</v>
      </c>
      <c r="G11676" s="19" t="s">
        <v>5473</v>
      </c>
      <c r="H11676" s="19" t="s">
        <v>5474</v>
      </c>
    </row>
    <row r="11677" spans="1:8">
      <c r="A11677" s="26" t="s">
        <v>4287</v>
      </c>
      <c r="B11677" s="9" t="s">
        <v>1896</v>
      </c>
      <c r="C11677" s="19" t="s">
        <v>4182</v>
      </c>
      <c r="D11677" s="19" t="s">
        <v>5412</v>
      </c>
      <c r="E11677" s="9" t="str">
        <f t="shared" si="182"/>
        <v>47165PM25-PRI</v>
      </c>
      <c r="F11677" s="35">
        <v>4.8023185331110776</v>
      </c>
      <c r="G11677" s="19" t="s">
        <v>5473</v>
      </c>
      <c r="H11677" s="19" t="s">
        <v>5474</v>
      </c>
    </row>
    <row r="11678" spans="1:8">
      <c r="A11678" s="26" t="s">
        <v>4288</v>
      </c>
      <c r="B11678" s="9" t="s">
        <v>1574</v>
      </c>
      <c r="C11678" s="19" t="s">
        <v>4182</v>
      </c>
      <c r="D11678" s="19" t="s">
        <v>5412</v>
      </c>
      <c r="E11678" s="9" t="str">
        <f t="shared" si="182"/>
        <v>47167PM25-PRI</v>
      </c>
      <c r="F11678" s="35">
        <v>11.075023600809171</v>
      </c>
      <c r="G11678" s="19" t="s">
        <v>5473</v>
      </c>
      <c r="H11678" s="19" t="s">
        <v>5474</v>
      </c>
    </row>
    <row r="11679" spans="1:8">
      <c r="A11679" s="26" t="s">
        <v>4289</v>
      </c>
      <c r="B11679" s="9" t="s">
        <v>4290</v>
      </c>
      <c r="C11679" s="19" t="s">
        <v>4182</v>
      </c>
      <c r="D11679" s="19" t="s">
        <v>5412</v>
      </c>
      <c r="E11679" s="9" t="str">
        <f t="shared" si="182"/>
        <v>47169PM25-PRI</v>
      </c>
      <c r="F11679" s="35">
        <v>3.2116950407105844</v>
      </c>
      <c r="G11679" s="19" t="s">
        <v>5473</v>
      </c>
      <c r="H11679" s="19" t="s">
        <v>5474</v>
      </c>
    </row>
    <row r="11680" spans="1:8">
      <c r="A11680" s="26" t="s">
        <v>4291</v>
      </c>
      <c r="B11680" s="9" t="s">
        <v>4292</v>
      </c>
      <c r="C11680" s="19" t="s">
        <v>4182</v>
      </c>
      <c r="D11680" s="19" t="s">
        <v>5412</v>
      </c>
      <c r="E11680" s="9" t="str">
        <f t="shared" si="182"/>
        <v>47171PM25-PRI</v>
      </c>
      <c r="F11680" s="35">
        <v>3.6687500000000002</v>
      </c>
      <c r="G11680" s="19" t="s">
        <v>5473</v>
      </c>
      <c r="H11680" s="19" t="s">
        <v>5474</v>
      </c>
    </row>
    <row r="11681" spans="1:8">
      <c r="A11681" s="26" t="s">
        <v>4293</v>
      </c>
      <c r="B11681" s="9" t="s">
        <v>453</v>
      </c>
      <c r="C11681" s="19" t="s">
        <v>4182</v>
      </c>
      <c r="D11681" s="19" t="s">
        <v>5412</v>
      </c>
      <c r="E11681" s="9" t="str">
        <f t="shared" si="182"/>
        <v>47173PM25-PRI</v>
      </c>
      <c r="F11681" s="35">
        <v>5.0092307692307694</v>
      </c>
      <c r="G11681" s="19" t="s">
        <v>5473</v>
      </c>
      <c r="H11681" s="19" t="s">
        <v>5474</v>
      </c>
    </row>
    <row r="11682" spans="1:8">
      <c r="A11682" s="26" t="s">
        <v>4294</v>
      </c>
      <c r="B11682" s="9" t="s">
        <v>456</v>
      </c>
      <c r="C11682" s="19" t="s">
        <v>4182</v>
      </c>
      <c r="D11682" s="19" t="s">
        <v>5412</v>
      </c>
      <c r="E11682" s="9" t="str">
        <f t="shared" si="182"/>
        <v>47175PM25-PRI</v>
      </c>
      <c r="F11682" s="35">
        <v>4.1776544066620405</v>
      </c>
      <c r="G11682" s="19" t="s">
        <v>5473</v>
      </c>
      <c r="H11682" s="19" t="s">
        <v>5474</v>
      </c>
    </row>
    <row r="11683" spans="1:8">
      <c r="A11683" s="26" t="s">
        <v>4295</v>
      </c>
      <c r="B11683" s="9" t="s">
        <v>1179</v>
      </c>
      <c r="C11683" s="19" t="s">
        <v>4182</v>
      </c>
      <c r="D11683" s="19" t="s">
        <v>5412</v>
      </c>
      <c r="E11683" s="9" t="str">
        <f t="shared" si="182"/>
        <v>47177PM25-PRI</v>
      </c>
      <c r="F11683" s="35">
        <v>5.0643029259896721</v>
      </c>
      <c r="G11683" s="19" t="s">
        <v>5473</v>
      </c>
      <c r="H11683" s="19" t="s">
        <v>5474</v>
      </c>
    </row>
    <row r="11684" spans="1:8">
      <c r="A11684" s="26" t="s">
        <v>4296</v>
      </c>
      <c r="B11684" s="9" t="s">
        <v>210</v>
      </c>
      <c r="C11684" s="19" t="s">
        <v>4182</v>
      </c>
      <c r="D11684" s="19" t="s">
        <v>5412</v>
      </c>
      <c r="E11684" s="9" t="str">
        <f t="shared" si="182"/>
        <v>47179PM25-PRI</v>
      </c>
      <c r="F11684" s="35">
        <v>8.5839572192513369</v>
      </c>
      <c r="G11684" s="19" t="s">
        <v>5473</v>
      </c>
      <c r="H11684" s="19" t="s">
        <v>5474</v>
      </c>
    </row>
    <row r="11685" spans="1:8">
      <c r="A11685" s="26" t="s">
        <v>4297</v>
      </c>
      <c r="B11685" s="9" t="s">
        <v>1184</v>
      </c>
      <c r="C11685" s="19" t="s">
        <v>4182</v>
      </c>
      <c r="D11685" s="19" t="s">
        <v>5412</v>
      </c>
      <c r="E11685" s="9" t="str">
        <f t="shared" si="182"/>
        <v>47181PM25-PRI</v>
      </c>
      <c r="F11685" s="35">
        <v>3.2907812500000002</v>
      </c>
      <c r="G11685" s="19" t="s">
        <v>5473</v>
      </c>
      <c r="H11685" s="19" t="s">
        <v>5474</v>
      </c>
    </row>
    <row r="11686" spans="1:8">
      <c r="A11686" s="26" t="s">
        <v>4298</v>
      </c>
      <c r="B11686" s="9" t="s">
        <v>4299</v>
      </c>
      <c r="C11686" s="19" t="s">
        <v>4182</v>
      </c>
      <c r="D11686" s="19" t="s">
        <v>5412</v>
      </c>
      <c r="E11686" s="9" t="str">
        <f t="shared" si="182"/>
        <v>47183PM25-PRI</v>
      </c>
      <c r="F11686" s="35">
        <v>5.3676520694613687</v>
      </c>
      <c r="G11686" s="19" t="s">
        <v>5473</v>
      </c>
      <c r="H11686" s="19" t="s">
        <v>5474</v>
      </c>
    </row>
    <row r="11687" spans="1:8">
      <c r="A11687" s="26" t="s">
        <v>4300</v>
      </c>
      <c r="B11687" s="9" t="s">
        <v>461</v>
      </c>
      <c r="C11687" s="19" t="s">
        <v>4182</v>
      </c>
      <c r="D11687" s="19" t="s">
        <v>5412</v>
      </c>
      <c r="E11687" s="9" t="str">
        <f t="shared" si="182"/>
        <v>47185PM25-PRI</v>
      </c>
      <c r="F11687" s="35">
        <v>5.0354401805869085</v>
      </c>
      <c r="G11687" s="19" t="s">
        <v>5473</v>
      </c>
      <c r="H11687" s="19" t="s">
        <v>5474</v>
      </c>
    </row>
    <row r="11688" spans="1:8">
      <c r="A11688" s="26" t="s">
        <v>4301</v>
      </c>
      <c r="B11688" s="9" t="s">
        <v>1451</v>
      </c>
      <c r="C11688" s="19" t="s">
        <v>4182</v>
      </c>
      <c r="D11688" s="19" t="s">
        <v>5412</v>
      </c>
      <c r="E11688" s="9" t="str">
        <f t="shared" si="182"/>
        <v>47187PM25-PRI</v>
      </c>
      <c r="F11688" s="35">
        <v>3.7866222386770327</v>
      </c>
      <c r="G11688" s="19" t="s">
        <v>5473</v>
      </c>
      <c r="H11688" s="19" t="s">
        <v>5474</v>
      </c>
    </row>
    <row r="11689" spans="1:8">
      <c r="A11689" s="26" t="s">
        <v>4302</v>
      </c>
      <c r="B11689" s="9" t="s">
        <v>1908</v>
      </c>
      <c r="C11689" s="19" t="s">
        <v>4182</v>
      </c>
      <c r="D11689" s="19" t="s">
        <v>5412</v>
      </c>
      <c r="E11689" s="9" t="str">
        <f t="shared" si="182"/>
        <v>47189PM25-PRI</v>
      </c>
      <c r="F11689" s="35">
        <v>3.0943471602636663</v>
      </c>
      <c r="G11689" s="19" t="s">
        <v>5473</v>
      </c>
      <c r="H11689" s="19" t="s">
        <v>5474</v>
      </c>
    </row>
    <row r="11690" spans="1:8">
      <c r="A11690" s="26" t="s">
        <v>4303</v>
      </c>
      <c r="B11690" s="9" t="s">
        <v>1743</v>
      </c>
      <c r="C11690" s="19" t="s">
        <v>4305</v>
      </c>
      <c r="D11690" s="19" t="s">
        <v>5412</v>
      </c>
      <c r="E11690" s="9" t="str">
        <f t="shared" si="182"/>
        <v>48001PM25-PRI</v>
      </c>
      <c r="F11690" s="35">
        <v>3.1444675170572531</v>
      </c>
      <c r="G11690" s="19" t="s">
        <v>5473</v>
      </c>
      <c r="H11690" s="19" t="s">
        <v>5474</v>
      </c>
    </row>
    <row r="11691" spans="1:8">
      <c r="A11691" s="26" t="s">
        <v>4306</v>
      </c>
      <c r="B11691" s="9" t="s">
        <v>4307</v>
      </c>
      <c r="C11691" s="19" t="s">
        <v>4305</v>
      </c>
      <c r="D11691" s="19" t="s">
        <v>5412</v>
      </c>
      <c r="E11691" s="9" t="str">
        <f t="shared" si="182"/>
        <v>48003PM25-PRI</v>
      </c>
      <c r="F11691" s="35">
        <v>6.5106880301602263</v>
      </c>
      <c r="G11691" s="19" t="s">
        <v>5473</v>
      </c>
      <c r="H11691" s="19" t="s">
        <v>5474</v>
      </c>
    </row>
    <row r="11692" spans="1:8">
      <c r="A11692" s="26" t="s">
        <v>4308</v>
      </c>
      <c r="B11692" s="9" t="s">
        <v>4309</v>
      </c>
      <c r="C11692" s="19" t="s">
        <v>4305</v>
      </c>
      <c r="D11692" s="19" t="s">
        <v>5412</v>
      </c>
      <c r="E11692" s="9" t="str">
        <f t="shared" si="182"/>
        <v>48005PM25-PRI</v>
      </c>
      <c r="F11692" s="35">
        <v>3.8356190476190477</v>
      </c>
      <c r="G11692" s="19" t="s">
        <v>5473</v>
      </c>
      <c r="H11692" s="19" t="s">
        <v>5474</v>
      </c>
    </row>
    <row r="11693" spans="1:8">
      <c r="A11693" s="26" t="s">
        <v>4310</v>
      </c>
      <c r="B11693" s="9" t="s">
        <v>4311</v>
      </c>
      <c r="C11693" s="19" t="s">
        <v>4305</v>
      </c>
      <c r="D11693" s="19" t="s">
        <v>5412</v>
      </c>
      <c r="E11693" s="9" t="str">
        <f t="shared" si="182"/>
        <v>48007PM25-PRI</v>
      </c>
      <c r="F11693" s="35">
        <v>3.8903635314483549</v>
      </c>
      <c r="G11693" s="19" t="s">
        <v>5473</v>
      </c>
      <c r="H11693" s="19" t="s">
        <v>5474</v>
      </c>
    </row>
    <row r="11694" spans="1:8">
      <c r="A11694" s="26" t="s">
        <v>4312</v>
      </c>
      <c r="B11694" s="9" t="s">
        <v>4313</v>
      </c>
      <c r="C11694" s="19" t="s">
        <v>4305</v>
      </c>
      <c r="D11694" s="19" t="s">
        <v>5412</v>
      </c>
      <c r="E11694" s="9" t="str">
        <f t="shared" si="182"/>
        <v>48009PM25-PRI</v>
      </c>
      <c r="F11694" s="35">
        <v>9.5496169900463297</v>
      </c>
      <c r="G11694" s="19" t="s">
        <v>5473</v>
      </c>
      <c r="H11694" s="19" t="s">
        <v>5474</v>
      </c>
    </row>
    <row r="11695" spans="1:8">
      <c r="A11695" s="26" t="s">
        <v>4314</v>
      </c>
      <c r="B11695" s="9" t="s">
        <v>3896</v>
      </c>
      <c r="C11695" s="19" t="s">
        <v>4305</v>
      </c>
      <c r="D11695" s="19" t="s">
        <v>5412</v>
      </c>
      <c r="E11695" s="9" t="str">
        <f t="shared" si="182"/>
        <v>48011PM25-PRI</v>
      </c>
      <c r="F11695" s="35">
        <v>7.1590875955943751</v>
      </c>
      <c r="G11695" s="19" t="s">
        <v>5473</v>
      </c>
      <c r="H11695" s="19" t="s">
        <v>5474</v>
      </c>
    </row>
    <row r="11696" spans="1:8">
      <c r="A11696" s="26" t="s">
        <v>4315</v>
      </c>
      <c r="B11696" s="9" t="s">
        <v>4316</v>
      </c>
      <c r="C11696" s="19" t="s">
        <v>4305</v>
      </c>
      <c r="D11696" s="19" t="s">
        <v>5412</v>
      </c>
      <c r="E11696" s="9" t="str">
        <f t="shared" si="182"/>
        <v>48013PM25-PRI</v>
      </c>
      <c r="F11696" s="35">
        <v>5.141020335776779</v>
      </c>
      <c r="G11696" s="19" t="s">
        <v>5473</v>
      </c>
      <c r="H11696" s="19" t="s">
        <v>5474</v>
      </c>
    </row>
    <row r="11697" spans="1:8">
      <c r="A11697" s="26" t="s">
        <v>4317</v>
      </c>
      <c r="B11697" s="9" t="s">
        <v>4318</v>
      </c>
      <c r="C11697" s="19" t="s">
        <v>4305</v>
      </c>
      <c r="D11697" s="19" t="s">
        <v>5412</v>
      </c>
      <c r="E11697" s="9" t="str">
        <f t="shared" si="182"/>
        <v>48015PM25-PRI</v>
      </c>
      <c r="F11697" s="35">
        <v>6.1372820919175908</v>
      </c>
      <c r="G11697" s="19" t="s">
        <v>5473</v>
      </c>
      <c r="H11697" s="19" t="s">
        <v>5474</v>
      </c>
    </row>
    <row r="11698" spans="1:8">
      <c r="A11698" s="26" t="s">
        <v>4319</v>
      </c>
      <c r="B11698" s="9" t="s">
        <v>4320</v>
      </c>
      <c r="C11698" s="19" t="s">
        <v>4305</v>
      </c>
      <c r="D11698" s="19" t="s">
        <v>5412</v>
      </c>
      <c r="E11698" s="9" t="str">
        <f t="shared" si="182"/>
        <v>48017PM25-PRI</v>
      </c>
      <c r="F11698" s="35">
        <v>8.8263711178647295</v>
      </c>
      <c r="G11698" s="19" t="s">
        <v>5473</v>
      </c>
      <c r="H11698" s="19" t="s">
        <v>5474</v>
      </c>
    </row>
    <row r="11699" spans="1:8">
      <c r="A11699" s="26" t="s">
        <v>4321</v>
      </c>
      <c r="B11699" s="9" t="s">
        <v>4322</v>
      </c>
      <c r="C11699" s="19" t="s">
        <v>4305</v>
      </c>
      <c r="D11699" s="19" t="s">
        <v>5412</v>
      </c>
      <c r="E11699" s="9" t="str">
        <f t="shared" si="182"/>
        <v>48019PM25-PRI</v>
      </c>
      <c r="F11699" s="35">
        <v>3.0138666666666665</v>
      </c>
      <c r="G11699" s="19" t="s">
        <v>5473</v>
      </c>
      <c r="H11699" s="19" t="s">
        <v>5474</v>
      </c>
    </row>
    <row r="11700" spans="1:8">
      <c r="A11700" s="26" t="s">
        <v>4323</v>
      </c>
      <c r="B11700" s="9" t="s">
        <v>4324</v>
      </c>
      <c r="C11700" s="19" t="s">
        <v>4305</v>
      </c>
      <c r="D11700" s="19" t="s">
        <v>5412</v>
      </c>
      <c r="E11700" s="9" t="str">
        <f t="shared" si="182"/>
        <v>48021PM25-PRI</v>
      </c>
      <c r="F11700" s="35">
        <v>4.4122857972698224</v>
      </c>
      <c r="G11700" s="19" t="s">
        <v>5473</v>
      </c>
      <c r="H11700" s="19" t="s">
        <v>5474</v>
      </c>
    </row>
    <row r="11701" spans="1:8">
      <c r="A11701" s="26" t="s">
        <v>4325</v>
      </c>
      <c r="B11701" s="9" t="s">
        <v>4326</v>
      </c>
      <c r="C11701" s="19" t="s">
        <v>4305</v>
      </c>
      <c r="D11701" s="19" t="s">
        <v>5412</v>
      </c>
      <c r="E11701" s="9" t="str">
        <f t="shared" si="182"/>
        <v>48023PM25-PRI</v>
      </c>
      <c r="F11701" s="35">
        <v>7.1789871924388589</v>
      </c>
      <c r="G11701" s="19" t="s">
        <v>5473</v>
      </c>
      <c r="H11701" s="19" t="s">
        <v>5474</v>
      </c>
    </row>
    <row r="11702" spans="1:8">
      <c r="A11702" s="26" t="s">
        <v>4327</v>
      </c>
      <c r="B11702" s="9" t="s">
        <v>4328</v>
      </c>
      <c r="C11702" s="19" t="s">
        <v>4305</v>
      </c>
      <c r="D11702" s="19" t="s">
        <v>5412</v>
      </c>
      <c r="E11702" s="9" t="str">
        <f t="shared" si="182"/>
        <v>48025PM25-PRI</v>
      </c>
      <c r="F11702" s="35">
        <v>10.021044265524031</v>
      </c>
      <c r="G11702" s="19" t="s">
        <v>5473</v>
      </c>
      <c r="H11702" s="19" t="s">
        <v>5474</v>
      </c>
    </row>
    <row r="11703" spans="1:8">
      <c r="A11703" s="26" t="s">
        <v>4329</v>
      </c>
      <c r="B11703" s="9" t="s">
        <v>1925</v>
      </c>
      <c r="C11703" s="19" t="s">
        <v>4305</v>
      </c>
      <c r="D11703" s="19" t="s">
        <v>5412</v>
      </c>
      <c r="E11703" s="9" t="str">
        <f t="shared" si="182"/>
        <v>48027PM25-PRI</v>
      </c>
      <c r="F11703" s="35">
        <v>5.1529598283275551</v>
      </c>
      <c r="G11703" s="19" t="s">
        <v>5473</v>
      </c>
      <c r="H11703" s="19" t="s">
        <v>5474</v>
      </c>
    </row>
    <row r="11704" spans="1:8">
      <c r="A11704" s="26" t="s">
        <v>4330</v>
      </c>
      <c r="B11704" s="9" t="s">
        <v>4331</v>
      </c>
      <c r="C11704" s="19" t="s">
        <v>4305</v>
      </c>
      <c r="D11704" s="19" t="s">
        <v>5412</v>
      </c>
      <c r="E11704" s="9" t="str">
        <f t="shared" si="182"/>
        <v>48029PM25-PRI</v>
      </c>
      <c r="F11704" s="35">
        <v>9.1605769230769223</v>
      </c>
      <c r="G11704" s="19" t="s">
        <v>5473</v>
      </c>
      <c r="H11704" s="19" t="s">
        <v>5474</v>
      </c>
    </row>
    <row r="11705" spans="1:8">
      <c r="A11705" s="26" t="s">
        <v>4332</v>
      </c>
      <c r="B11705" s="9" t="s">
        <v>4333</v>
      </c>
      <c r="C11705" s="19" t="s">
        <v>4305</v>
      </c>
      <c r="D11705" s="19" t="s">
        <v>5412</v>
      </c>
      <c r="E11705" s="9" t="str">
        <f t="shared" si="182"/>
        <v>48031PM25-PRI</v>
      </c>
      <c r="F11705" s="35">
        <v>5.9585185185185194</v>
      </c>
      <c r="G11705" s="19" t="s">
        <v>5473</v>
      </c>
      <c r="H11705" s="19" t="s">
        <v>5474</v>
      </c>
    </row>
    <row r="11706" spans="1:8">
      <c r="A11706" s="26" t="s">
        <v>4334</v>
      </c>
      <c r="B11706" s="9" t="s">
        <v>4335</v>
      </c>
      <c r="C11706" s="19" t="s">
        <v>4305</v>
      </c>
      <c r="D11706" s="19" t="s">
        <v>5412</v>
      </c>
      <c r="E11706" s="9" t="str">
        <f t="shared" si="182"/>
        <v>48033PM25-PRI</v>
      </c>
      <c r="F11706" s="35">
        <v>7.6399381560745381</v>
      </c>
      <c r="G11706" s="19" t="s">
        <v>5473</v>
      </c>
      <c r="H11706" s="19" t="s">
        <v>5474</v>
      </c>
    </row>
    <row r="11707" spans="1:8">
      <c r="A11707" s="26" t="s">
        <v>4336</v>
      </c>
      <c r="B11707" s="9" t="s">
        <v>4337</v>
      </c>
      <c r="C11707" s="19" t="s">
        <v>4305</v>
      </c>
      <c r="D11707" s="19" t="s">
        <v>5412</v>
      </c>
      <c r="E11707" s="9" t="str">
        <f t="shared" si="182"/>
        <v>48035PM25-PRI</v>
      </c>
      <c r="F11707" s="35">
        <v>5.9438813349814588</v>
      </c>
      <c r="G11707" s="19" t="s">
        <v>5473</v>
      </c>
      <c r="H11707" s="19" t="s">
        <v>5474</v>
      </c>
    </row>
    <row r="11708" spans="1:8">
      <c r="A11708" s="26" t="s">
        <v>4338</v>
      </c>
      <c r="B11708" s="9" t="s">
        <v>4339</v>
      </c>
      <c r="C11708" s="19" t="s">
        <v>4305</v>
      </c>
      <c r="D11708" s="19" t="s">
        <v>5412</v>
      </c>
      <c r="E11708" s="9" t="str">
        <f t="shared" si="182"/>
        <v>48037PM25-PRI</v>
      </c>
      <c r="F11708" s="35">
        <v>8.9573658102473672</v>
      </c>
      <c r="G11708" s="19" t="s">
        <v>5473</v>
      </c>
      <c r="H11708" s="19" t="s">
        <v>5474</v>
      </c>
    </row>
    <row r="11709" spans="1:8">
      <c r="A11709" s="26" t="s">
        <v>4340</v>
      </c>
      <c r="B11709" s="9" t="s">
        <v>4341</v>
      </c>
      <c r="C11709" s="19" t="s">
        <v>4305</v>
      </c>
      <c r="D11709" s="19" t="s">
        <v>5412</v>
      </c>
      <c r="E11709" s="9" t="str">
        <f t="shared" si="182"/>
        <v>48039PM25-PRI</v>
      </c>
      <c r="F11709" s="35">
        <v>5.2674413818650789</v>
      </c>
      <c r="G11709" s="19" t="s">
        <v>5473</v>
      </c>
      <c r="H11709" s="19" t="s">
        <v>5474</v>
      </c>
    </row>
    <row r="11710" spans="1:8">
      <c r="A11710" s="26" t="s">
        <v>4342</v>
      </c>
      <c r="B11710" s="9" t="s">
        <v>4343</v>
      </c>
      <c r="C11710" s="19" t="s">
        <v>4305</v>
      </c>
      <c r="D11710" s="19" t="s">
        <v>5412</v>
      </c>
      <c r="E11710" s="9" t="str">
        <f t="shared" si="182"/>
        <v>48041PM25-PRI</v>
      </c>
      <c r="F11710" s="35">
        <v>8.1149821304604934</v>
      </c>
      <c r="G11710" s="19" t="s">
        <v>5473</v>
      </c>
      <c r="H11710" s="19" t="s">
        <v>5474</v>
      </c>
    </row>
    <row r="11711" spans="1:8">
      <c r="A11711" s="26" t="s">
        <v>4344</v>
      </c>
      <c r="B11711" s="9" t="s">
        <v>4345</v>
      </c>
      <c r="C11711" s="19" t="s">
        <v>4305</v>
      </c>
      <c r="D11711" s="19" t="s">
        <v>5412</v>
      </c>
      <c r="E11711" s="9" t="str">
        <f t="shared" si="182"/>
        <v>48043PM25-PRI</v>
      </c>
      <c r="F11711" s="35">
        <v>0</v>
      </c>
      <c r="G11711" s="19" t="s">
        <v>5473</v>
      </c>
      <c r="H11711" s="19" t="s">
        <v>5474</v>
      </c>
    </row>
    <row r="11712" spans="1:8">
      <c r="A11712" s="26" t="s">
        <v>4346</v>
      </c>
      <c r="B11712" s="9" t="s">
        <v>4347</v>
      </c>
      <c r="C11712" s="19" t="s">
        <v>4305</v>
      </c>
      <c r="D11712" s="19" t="s">
        <v>5412</v>
      </c>
      <c r="E11712" s="9" t="str">
        <f t="shared" si="182"/>
        <v>48045PM25-PRI</v>
      </c>
      <c r="F11712" s="35">
        <v>9.2364966401088768</v>
      </c>
      <c r="G11712" s="19" t="s">
        <v>5473</v>
      </c>
      <c r="H11712" s="19" t="s">
        <v>5474</v>
      </c>
    </row>
    <row r="11713" spans="1:8">
      <c r="A11713" s="26" t="s">
        <v>4348</v>
      </c>
      <c r="B11713" s="9" t="s">
        <v>882</v>
      </c>
      <c r="C11713" s="19" t="s">
        <v>4305</v>
      </c>
      <c r="D11713" s="19" t="s">
        <v>5412</v>
      </c>
      <c r="E11713" s="9" t="str">
        <f t="shared" si="182"/>
        <v>48047PM25-PRI</v>
      </c>
      <c r="F11713" s="35">
        <v>3.0753390256152677</v>
      </c>
      <c r="G11713" s="19" t="s">
        <v>5473</v>
      </c>
      <c r="H11713" s="19" t="s">
        <v>5474</v>
      </c>
    </row>
    <row r="11714" spans="1:8">
      <c r="A11714" s="26" t="s">
        <v>4349</v>
      </c>
      <c r="B11714" s="9" t="s">
        <v>1307</v>
      </c>
      <c r="C11714" s="19" t="s">
        <v>4305</v>
      </c>
      <c r="D11714" s="19" t="s">
        <v>5412</v>
      </c>
      <c r="E11714" s="9" t="str">
        <f t="shared" si="182"/>
        <v>48049PM25-PRI</v>
      </c>
      <c r="F11714" s="35">
        <v>6.6901647698318332</v>
      </c>
      <c r="G11714" s="19" t="s">
        <v>5473</v>
      </c>
      <c r="H11714" s="19" t="s">
        <v>5474</v>
      </c>
    </row>
    <row r="11715" spans="1:8">
      <c r="A11715" s="26" t="s">
        <v>4350</v>
      </c>
      <c r="B11715" s="9" t="s">
        <v>4351</v>
      </c>
      <c r="C11715" s="19" t="s">
        <v>4305</v>
      </c>
      <c r="D11715" s="19" t="s">
        <v>5412</v>
      </c>
      <c r="E11715" s="9" t="str">
        <f t="shared" ref="E11715:E11778" si="183">A11715&amp;D11715</f>
        <v>48051PM25-PRI</v>
      </c>
      <c r="F11715" s="35">
        <v>10.455025507920881</v>
      </c>
      <c r="G11715" s="19" t="s">
        <v>5473</v>
      </c>
      <c r="H11715" s="19" t="s">
        <v>5474</v>
      </c>
    </row>
    <row r="11716" spans="1:8">
      <c r="A11716" s="26" t="s">
        <v>4352</v>
      </c>
      <c r="B11716" s="9" t="s">
        <v>4353</v>
      </c>
      <c r="C11716" s="19" t="s">
        <v>4305</v>
      </c>
      <c r="D11716" s="19" t="s">
        <v>5412</v>
      </c>
      <c r="E11716" s="9" t="str">
        <f t="shared" si="183"/>
        <v>48053PM25-PRI</v>
      </c>
      <c r="F11716" s="35">
        <v>3.6150553877139981</v>
      </c>
      <c r="G11716" s="19" t="s">
        <v>5473</v>
      </c>
      <c r="H11716" s="19" t="s">
        <v>5474</v>
      </c>
    </row>
    <row r="11717" spans="1:8">
      <c r="A11717" s="26" t="s">
        <v>4354</v>
      </c>
      <c r="B11717" s="9" t="s">
        <v>1942</v>
      </c>
      <c r="C11717" s="19" t="s">
        <v>4305</v>
      </c>
      <c r="D11717" s="19" t="s">
        <v>5412</v>
      </c>
      <c r="E11717" s="9" t="str">
        <f t="shared" si="183"/>
        <v>48055PM25-PRI</v>
      </c>
      <c r="F11717" s="35">
        <v>9.7983838383838364</v>
      </c>
      <c r="G11717" s="19" t="s">
        <v>5473</v>
      </c>
      <c r="H11717" s="19" t="s">
        <v>5474</v>
      </c>
    </row>
    <row r="11718" spans="1:8">
      <c r="A11718" s="26" t="s">
        <v>4355</v>
      </c>
      <c r="B11718" s="9" t="s">
        <v>39</v>
      </c>
      <c r="C11718" s="19" t="s">
        <v>4305</v>
      </c>
      <c r="D11718" s="19" t="s">
        <v>5412</v>
      </c>
      <c r="E11718" s="9" t="str">
        <f t="shared" si="183"/>
        <v>48057PM25-PRI</v>
      </c>
      <c r="F11718" s="35">
        <v>10.446544460890358</v>
      </c>
      <c r="G11718" s="19" t="s">
        <v>5473</v>
      </c>
      <c r="H11718" s="19" t="s">
        <v>5474</v>
      </c>
    </row>
    <row r="11719" spans="1:8">
      <c r="A11719" s="26" t="s">
        <v>4356</v>
      </c>
      <c r="B11719" s="9" t="s">
        <v>4357</v>
      </c>
      <c r="C11719" s="19" t="s">
        <v>4305</v>
      </c>
      <c r="D11719" s="19" t="s">
        <v>5412</v>
      </c>
      <c r="E11719" s="9" t="str">
        <f t="shared" si="183"/>
        <v>48059PM25-PRI</v>
      </c>
      <c r="F11719" s="35">
        <v>2.1793817421192783</v>
      </c>
      <c r="G11719" s="19" t="s">
        <v>5473</v>
      </c>
      <c r="H11719" s="19" t="s">
        <v>5474</v>
      </c>
    </row>
    <row r="11720" spans="1:8">
      <c r="A11720" s="26" t="s">
        <v>4358</v>
      </c>
      <c r="B11720" s="9" t="s">
        <v>2114</v>
      </c>
      <c r="C11720" s="19" t="s">
        <v>4305</v>
      </c>
      <c r="D11720" s="19" t="s">
        <v>5412</v>
      </c>
      <c r="E11720" s="9" t="str">
        <f t="shared" si="183"/>
        <v>48061PM25-PRI</v>
      </c>
      <c r="F11720" s="35">
        <v>7.8049070043529865</v>
      </c>
      <c r="G11720" s="19" t="s">
        <v>5473</v>
      </c>
      <c r="H11720" s="19" t="s">
        <v>5474</v>
      </c>
    </row>
    <row r="11721" spans="1:8">
      <c r="A11721" s="26" t="s">
        <v>4359</v>
      </c>
      <c r="B11721" s="9" t="s">
        <v>4360</v>
      </c>
      <c r="C11721" s="19" t="s">
        <v>4305</v>
      </c>
      <c r="D11721" s="19" t="s">
        <v>5412</v>
      </c>
      <c r="E11721" s="9" t="str">
        <f t="shared" si="183"/>
        <v>48063PM25-PRI</v>
      </c>
      <c r="F11721" s="35">
        <v>2.8884210526315783</v>
      </c>
      <c r="G11721" s="19" t="s">
        <v>5473</v>
      </c>
      <c r="H11721" s="19" t="s">
        <v>5474</v>
      </c>
    </row>
    <row r="11722" spans="1:8">
      <c r="A11722" s="26" t="s">
        <v>4361</v>
      </c>
      <c r="B11722" s="9" t="s">
        <v>4362</v>
      </c>
      <c r="C11722" s="19" t="s">
        <v>4305</v>
      </c>
      <c r="D11722" s="19" t="s">
        <v>5412</v>
      </c>
      <c r="E11722" s="9" t="str">
        <f t="shared" si="183"/>
        <v>48065PM25-PRI</v>
      </c>
      <c r="F11722" s="35">
        <v>7.3342465218833537</v>
      </c>
      <c r="G11722" s="19" t="s">
        <v>5473</v>
      </c>
      <c r="H11722" s="19" t="s">
        <v>5474</v>
      </c>
    </row>
    <row r="11723" spans="1:8">
      <c r="A11723" s="26" t="s">
        <v>4363</v>
      </c>
      <c r="B11723" s="9" t="s">
        <v>1313</v>
      </c>
      <c r="C11723" s="19" t="s">
        <v>4305</v>
      </c>
      <c r="D11723" s="19" t="s">
        <v>5412</v>
      </c>
      <c r="E11723" s="9" t="str">
        <f t="shared" si="183"/>
        <v>48067PM25-PRI</v>
      </c>
      <c r="F11723" s="35">
        <v>1.6569999999999998</v>
      </c>
      <c r="G11723" s="19" t="s">
        <v>5473</v>
      </c>
      <c r="H11723" s="19" t="s">
        <v>5474</v>
      </c>
    </row>
    <row r="11724" spans="1:8">
      <c r="A11724" s="26" t="s">
        <v>4364</v>
      </c>
      <c r="B11724" s="9" t="s">
        <v>4365</v>
      </c>
      <c r="C11724" s="19" t="s">
        <v>4305</v>
      </c>
      <c r="D11724" s="19" t="s">
        <v>5412</v>
      </c>
      <c r="E11724" s="9" t="str">
        <f t="shared" si="183"/>
        <v>48069PM25-PRI</v>
      </c>
      <c r="F11724" s="35">
        <v>8.1987239453751322</v>
      </c>
      <c r="G11724" s="19" t="s">
        <v>5473</v>
      </c>
      <c r="H11724" s="19" t="s">
        <v>5474</v>
      </c>
    </row>
    <row r="11725" spans="1:8">
      <c r="A11725" s="26" t="s">
        <v>4366</v>
      </c>
      <c r="B11725" s="9" t="s">
        <v>42</v>
      </c>
      <c r="C11725" s="19" t="s">
        <v>4305</v>
      </c>
      <c r="D11725" s="19" t="s">
        <v>5412</v>
      </c>
      <c r="E11725" s="9" t="str">
        <f t="shared" si="183"/>
        <v>48071PM25-PRI</v>
      </c>
      <c r="F11725" s="35">
        <v>2.2597611714486412</v>
      </c>
      <c r="G11725" s="19" t="s">
        <v>5473</v>
      </c>
      <c r="H11725" s="19" t="s">
        <v>5474</v>
      </c>
    </row>
    <row r="11726" spans="1:8">
      <c r="A11726" s="26" t="s">
        <v>4367</v>
      </c>
      <c r="B11726" s="9" t="s">
        <v>45</v>
      </c>
      <c r="C11726" s="19" t="s">
        <v>4305</v>
      </c>
      <c r="D11726" s="19" t="s">
        <v>5412</v>
      </c>
      <c r="E11726" s="9" t="str">
        <f t="shared" si="183"/>
        <v>48073PM25-PRI</v>
      </c>
      <c r="F11726" s="35">
        <v>2.4588739946380698</v>
      </c>
      <c r="G11726" s="19" t="s">
        <v>5473</v>
      </c>
      <c r="H11726" s="19" t="s">
        <v>5474</v>
      </c>
    </row>
    <row r="11727" spans="1:8">
      <c r="A11727" s="26" t="s">
        <v>4368</v>
      </c>
      <c r="B11727" s="9" t="s">
        <v>4369</v>
      </c>
      <c r="C11727" s="19" t="s">
        <v>4305</v>
      </c>
      <c r="D11727" s="19" t="s">
        <v>5412</v>
      </c>
      <c r="E11727" s="9" t="str">
        <f t="shared" si="183"/>
        <v>48075PM25-PRI</v>
      </c>
      <c r="F11727" s="35">
        <v>9.0169230896419439</v>
      </c>
      <c r="G11727" s="19" t="s">
        <v>5473</v>
      </c>
      <c r="H11727" s="19" t="s">
        <v>5474</v>
      </c>
    </row>
    <row r="11728" spans="1:8">
      <c r="A11728" s="26" t="s">
        <v>4370</v>
      </c>
      <c r="B11728" s="9" t="s">
        <v>57</v>
      </c>
      <c r="C11728" s="19" t="s">
        <v>4305</v>
      </c>
      <c r="D11728" s="19" t="s">
        <v>5412</v>
      </c>
      <c r="E11728" s="9" t="str">
        <f t="shared" si="183"/>
        <v>48077PM25-PRI</v>
      </c>
      <c r="F11728" s="35">
        <v>7.3019443092450755</v>
      </c>
      <c r="G11728" s="19" t="s">
        <v>5473</v>
      </c>
      <c r="H11728" s="19" t="s">
        <v>5474</v>
      </c>
    </row>
    <row r="11729" spans="1:8">
      <c r="A11729" s="26" t="s">
        <v>4371</v>
      </c>
      <c r="B11729" s="9" t="s">
        <v>4372</v>
      </c>
      <c r="C11729" s="19" t="s">
        <v>4305</v>
      </c>
      <c r="D11729" s="19" t="s">
        <v>5412</v>
      </c>
      <c r="E11729" s="9" t="str">
        <f t="shared" si="183"/>
        <v>48079PM25-PRI</v>
      </c>
      <c r="F11729" s="35">
        <v>10.623721080283897</v>
      </c>
      <c r="G11729" s="19" t="s">
        <v>5473</v>
      </c>
      <c r="H11729" s="19" t="s">
        <v>5474</v>
      </c>
    </row>
    <row r="11730" spans="1:8">
      <c r="A11730" s="26" t="s">
        <v>4373</v>
      </c>
      <c r="B11730" s="9" t="s">
        <v>4374</v>
      </c>
      <c r="C11730" s="19" t="s">
        <v>4305</v>
      </c>
      <c r="D11730" s="19" t="s">
        <v>5412</v>
      </c>
      <c r="E11730" s="9" t="str">
        <f t="shared" si="183"/>
        <v>48081PM25-PRI</v>
      </c>
      <c r="F11730" s="35">
        <v>6.8428286181054379</v>
      </c>
      <c r="G11730" s="19" t="s">
        <v>5473</v>
      </c>
      <c r="H11730" s="19" t="s">
        <v>5474</v>
      </c>
    </row>
    <row r="11731" spans="1:8">
      <c r="A11731" s="26" t="s">
        <v>4375</v>
      </c>
      <c r="B11731" s="9" t="s">
        <v>4376</v>
      </c>
      <c r="C11731" s="19" t="s">
        <v>4305</v>
      </c>
      <c r="D11731" s="19" t="s">
        <v>5412</v>
      </c>
      <c r="E11731" s="9" t="str">
        <f t="shared" si="183"/>
        <v>48083PM25-PRI</v>
      </c>
      <c r="F11731" s="35">
        <v>6.4671257408433886</v>
      </c>
      <c r="G11731" s="19" t="s">
        <v>5473</v>
      </c>
      <c r="H11731" s="19" t="s">
        <v>5474</v>
      </c>
    </row>
    <row r="11732" spans="1:8">
      <c r="A11732" s="26" t="s">
        <v>4377</v>
      </c>
      <c r="B11732" s="9" t="s">
        <v>4378</v>
      </c>
      <c r="C11732" s="19" t="s">
        <v>4305</v>
      </c>
      <c r="D11732" s="19" t="s">
        <v>5412</v>
      </c>
      <c r="E11732" s="9" t="str">
        <f t="shared" si="183"/>
        <v>48085PM25-PRI</v>
      </c>
      <c r="F11732" s="35">
        <v>6.8708050054192533</v>
      </c>
      <c r="G11732" s="19" t="s">
        <v>5473</v>
      </c>
      <c r="H11732" s="19" t="s">
        <v>5474</v>
      </c>
    </row>
    <row r="11733" spans="1:8">
      <c r="A11733" s="26" t="s">
        <v>4379</v>
      </c>
      <c r="B11733" s="9" t="s">
        <v>4380</v>
      </c>
      <c r="C11733" s="19" t="s">
        <v>4305</v>
      </c>
      <c r="D11733" s="19" t="s">
        <v>5412</v>
      </c>
      <c r="E11733" s="9" t="str">
        <f t="shared" si="183"/>
        <v>48087PM25-PRI</v>
      </c>
      <c r="F11733" s="35">
        <v>7.9361192685896702</v>
      </c>
      <c r="G11733" s="19" t="s">
        <v>5473</v>
      </c>
      <c r="H11733" s="19" t="s">
        <v>5474</v>
      </c>
    </row>
    <row r="11734" spans="1:8">
      <c r="A11734" s="26" t="s">
        <v>4381</v>
      </c>
      <c r="B11734" s="9" t="s">
        <v>4382</v>
      </c>
      <c r="C11734" s="19" t="s">
        <v>4305</v>
      </c>
      <c r="D11734" s="19" t="s">
        <v>5412</v>
      </c>
      <c r="E11734" s="9" t="str">
        <f t="shared" si="183"/>
        <v>48089PM25-PRI</v>
      </c>
      <c r="F11734" s="35">
        <v>4.6522239579051217</v>
      </c>
      <c r="G11734" s="19" t="s">
        <v>5473</v>
      </c>
      <c r="H11734" s="19" t="s">
        <v>5474</v>
      </c>
    </row>
    <row r="11735" spans="1:8">
      <c r="A11735" s="26" t="s">
        <v>4383</v>
      </c>
      <c r="B11735" s="9" t="s">
        <v>4384</v>
      </c>
      <c r="C11735" s="19" t="s">
        <v>4305</v>
      </c>
      <c r="D11735" s="19" t="s">
        <v>5412</v>
      </c>
      <c r="E11735" s="9" t="str">
        <f t="shared" si="183"/>
        <v>48091PM25-PRI</v>
      </c>
      <c r="F11735" s="35">
        <v>4.7384541756401051</v>
      </c>
      <c r="G11735" s="19" t="s">
        <v>5473</v>
      </c>
      <c r="H11735" s="19" t="s">
        <v>5474</v>
      </c>
    </row>
    <row r="11736" spans="1:8">
      <c r="A11736" s="26" t="s">
        <v>4385</v>
      </c>
      <c r="B11736" s="9" t="s">
        <v>1767</v>
      </c>
      <c r="C11736" s="19" t="s">
        <v>4305</v>
      </c>
      <c r="D11736" s="19" t="s">
        <v>5412</v>
      </c>
      <c r="E11736" s="9" t="str">
        <f t="shared" si="183"/>
        <v>48093PM25-PRI</v>
      </c>
      <c r="F11736" s="35">
        <v>7.8035068853242526</v>
      </c>
      <c r="G11736" s="19" t="s">
        <v>5473</v>
      </c>
      <c r="H11736" s="19" t="s">
        <v>5474</v>
      </c>
    </row>
    <row r="11737" spans="1:8">
      <c r="A11737" s="26" t="s">
        <v>4386</v>
      </c>
      <c r="B11737" s="9" t="s">
        <v>4387</v>
      </c>
      <c r="C11737" s="19" t="s">
        <v>4305</v>
      </c>
      <c r="D11737" s="19" t="s">
        <v>5412</v>
      </c>
      <c r="E11737" s="9" t="str">
        <f t="shared" si="183"/>
        <v>48095PM25-PRI</v>
      </c>
      <c r="F11737" s="35">
        <v>7.977972193417834</v>
      </c>
      <c r="G11737" s="19" t="s">
        <v>5473</v>
      </c>
      <c r="H11737" s="19" t="s">
        <v>5474</v>
      </c>
    </row>
    <row r="11738" spans="1:8">
      <c r="A11738" s="26" t="s">
        <v>4388</v>
      </c>
      <c r="B11738" s="9" t="s">
        <v>4389</v>
      </c>
      <c r="C11738" s="19" t="s">
        <v>4305</v>
      </c>
      <c r="D11738" s="19" t="s">
        <v>5412</v>
      </c>
      <c r="E11738" s="9" t="str">
        <f t="shared" si="183"/>
        <v>48097PM25-PRI</v>
      </c>
      <c r="F11738" s="35">
        <v>5.2950641721473719</v>
      </c>
      <c r="G11738" s="19" t="s">
        <v>5473</v>
      </c>
      <c r="H11738" s="19" t="s">
        <v>5474</v>
      </c>
    </row>
    <row r="11739" spans="1:8">
      <c r="A11739" s="26" t="s">
        <v>4390</v>
      </c>
      <c r="B11739" s="9" t="s">
        <v>4391</v>
      </c>
      <c r="C11739" s="19" t="s">
        <v>4305</v>
      </c>
      <c r="D11739" s="19" t="s">
        <v>5412</v>
      </c>
      <c r="E11739" s="9" t="str">
        <f t="shared" si="183"/>
        <v>48099PM25-PRI</v>
      </c>
      <c r="F11739" s="35">
        <v>5.4262652487226859</v>
      </c>
      <c r="G11739" s="19" t="s">
        <v>5473</v>
      </c>
      <c r="H11739" s="19" t="s">
        <v>5474</v>
      </c>
    </row>
    <row r="11740" spans="1:8">
      <c r="A11740" s="26" t="s">
        <v>4392</v>
      </c>
      <c r="B11740" s="9" t="s">
        <v>4393</v>
      </c>
      <c r="C11740" s="19" t="s">
        <v>4305</v>
      </c>
      <c r="D11740" s="19" t="s">
        <v>5412</v>
      </c>
      <c r="E11740" s="9" t="str">
        <f t="shared" si="183"/>
        <v>48101PM25-PRI</v>
      </c>
      <c r="F11740" s="35">
        <v>9.0740689750120485</v>
      </c>
      <c r="G11740" s="19" t="s">
        <v>5473</v>
      </c>
      <c r="H11740" s="19" t="s">
        <v>5474</v>
      </c>
    </row>
    <row r="11741" spans="1:8">
      <c r="A11741" s="26" t="s">
        <v>4394</v>
      </c>
      <c r="B11741" s="9" t="s">
        <v>4395</v>
      </c>
      <c r="C11741" s="19" t="s">
        <v>4305</v>
      </c>
      <c r="D11741" s="19" t="s">
        <v>5412</v>
      </c>
      <c r="E11741" s="9" t="str">
        <f t="shared" si="183"/>
        <v>48103PM25-PRI</v>
      </c>
      <c r="F11741" s="35">
        <v>0</v>
      </c>
      <c r="G11741" s="19" t="s">
        <v>5473</v>
      </c>
      <c r="H11741" s="19" t="s">
        <v>5474</v>
      </c>
    </row>
    <row r="11742" spans="1:8">
      <c r="A11742" s="26" t="s">
        <v>4396</v>
      </c>
      <c r="B11742" s="9" t="s">
        <v>4203</v>
      </c>
      <c r="C11742" s="19" t="s">
        <v>4305</v>
      </c>
      <c r="D11742" s="19" t="s">
        <v>5412</v>
      </c>
      <c r="E11742" s="9" t="str">
        <f t="shared" si="183"/>
        <v>48105PM25-PRI</v>
      </c>
      <c r="F11742" s="35">
        <v>5.2606896551724134</v>
      </c>
      <c r="G11742" s="19" t="s">
        <v>5473</v>
      </c>
      <c r="H11742" s="19" t="s">
        <v>5474</v>
      </c>
    </row>
    <row r="11743" spans="1:8">
      <c r="A11743" s="26" t="s">
        <v>4397</v>
      </c>
      <c r="B11743" s="9" t="s">
        <v>4398</v>
      </c>
      <c r="C11743" s="19" t="s">
        <v>4305</v>
      </c>
      <c r="D11743" s="19" t="s">
        <v>5412</v>
      </c>
      <c r="E11743" s="9" t="str">
        <f t="shared" si="183"/>
        <v>48107PM25-PRI</v>
      </c>
      <c r="F11743" s="35">
        <v>10.750245681980541</v>
      </c>
      <c r="G11743" s="19" t="s">
        <v>5473</v>
      </c>
      <c r="H11743" s="19" t="s">
        <v>5474</v>
      </c>
    </row>
    <row r="11744" spans="1:8">
      <c r="A11744" s="26" t="s">
        <v>4399</v>
      </c>
      <c r="B11744" s="9" t="s">
        <v>4400</v>
      </c>
      <c r="C11744" s="19" t="s">
        <v>4305</v>
      </c>
      <c r="D11744" s="19" t="s">
        <v>5412</v>
      </c>
      <c r="E11744" s="9" t="str">
        <f t="shared" si="183"/>
        <v>48109PM25-PRI</v>
      </c>
      <c r="F11744" s="35">
        <v>2.9033990767939573</v>
      </c>
      <c r="G11744" s="19" t="s">
        <v>5473</v>
      </c>
      <c r="H11744" s="19" t="s">
        <v>5474</v>
      </c>
    </row>
    <row r="11745" spans="1:8">
      <c r="A11745" s="26" t="s">
        <v>4401</v>
      </c>
      <c r="B11745" s="9" t="s">
        <v>4402</v>
      </c>
      <c r="C11745" s="19" t="s">
        <v>4305</v>
      </c>
      <c r="D11745" s="19" t="s">
        <v>5412</v>
      </c>
      <c r="E11745" s="9" t="str">
        <f t="shared" si="183"/>
        <v>48111PM25-PRI</v>
      </c>
      <c r="F11745" s="35">
        <v>6.5485833952987234</v>
      </c>
      <c r="G11745" s="19" t="s">
        <v>5473</v>
      </c>
      <c r="H11745" s="19" t="s">
        <v>5474</v>
      </c>
    </row>
    <row r="11746" spans="1:8">
      <c r="A11746" s="26" t="s">
        <v>4403</v>
      </c>
      <c r="B11746" s="9" t="s">
        <v>87</v>
      </c>
      <c r="C11746" s="19" t="s">
        <v>4305</v>
      </c>
      <c r="D11746" s="19" t="s">
        <v>5412</v>
      </c>
      <c r="E11746" s="9" t="str">
        <f t="shared" si="183"/>
        <v>48113PM25-PRI</v>
      </c>
      <c r="F11746" s="35">
        <v>5.3610850064075173</v>
      </c>
      <c r="G11746" s="19" t="s">
        <v>5473</v>
      </c>
      <c r="H11746" s="19" t="s">
        <v>5474</v>
      </c>
    </row>
    <row r="11747" spans="1:8">
      <c r="A11747" s="26" t="s">
        <v>4404</v>
      </c>
      <c r="B11747" s="9" t="s">
        <v>930</v>
      </c>
      <c r="C11747" s="19" t="s">
        <v>4305</v>
      </c>
      <c r="D11747" s="19" t="s">
        <v>5412</v>
      </c>
      <c r="E11747" s="9" t="str">
        <f t="shared" si="183"/>
        <v>48115PM25-PRI</v>
      </c>
      <c r="F11747" s="35">
        <v>10.687750506323736</v>
      </c>
      <c r="G11747" s="19" t="s">
        <v>5473</v>
      </c>
      <c r="H11747" s="19" t="s">
        <v>5474</v>
      </c>
    </row>
    <row r="11748" spans="1:8">
      <c r="A11748" s="26" t="s">
        <v>4405</v>
      </c>
      <c r="B11748" s="9" t="s">
        <v>4406</v>
      </c>
      <c r="C11748" s="19" t="s">
        <v>4305</v>
      </c>
      <c r="D11748" s="19" t="s">
        <v>5412</v>
      </c>
      <c r="E11748" s="9" t="str">
        <f t="shared" si="183"/>
        <v>48117PM25-PRI</v>
      </c>
      <c r="F11748" s="35">
        <v>8.056434750697683</v>
      </c>
      <c r="G11748" s="19" t="s">
        <v>5473</v>
      </c>
      <c r="H11748" s="19" t="s">
        <v>5474</v>
      </c>
    </row>
    <row r="11749" spans="1:8">
      <c r="A11749" s="26" t="s">
        <v>4407</v>
      </c>
      <c r="B11749" s="9" t="s">
        <v>618</v>
      </c>
      <c r="C11749" s="19" t="s">
        <v>4305</v>
      </c>
      <c r="D11749" s="19" t="s">
        <v>5412</v>
      </c>
      <c r="E11749" s="9" t="str">
        <f t="shared" si="183"/>
        <v>48119PM25-PRI</v>
      </c>
      <c r="F11749" s="35">
        <v>5.0782183908045981</v>
      </c>
      <c r="G11749" s="19" t="s">
        <v>5473</v>
      </c>
      <c r="H11749" s="19" t="s">
        <v>5474</v>
      </c>
    </row>
    <row r="11750" spans="1:8">
      <c r="A11750" s="26" t="s">
        <v>4408</v>
      </c>
      <c r="B11750" s="9" t="s">
        <v>4409</v>
      </c>
      <c r="C11750" s="19" t="s">
        <v>4305</v>
      </c>
      <c r="D11750" s="19" t="s">
        <v>5412</v>
      </c>
      <c r="E11750" s="9" t="str">
        <f t="shared" si="183"/>
        <v>48121PM25-PRI</v>
      </c>
      <c r="F11750" s="35">
        <v>4.9123367524241903</v>
      </c>
      <c r="G11750" s="19" t="s">
        <v>5473</v>
      </c>
      <c r="H11750" s="19" t="s">
        <v>5474</v>
      </c>
    </row>
    <row r="11751" spans="1:8">
      <c r="A11751" s="26" t="s">
        <v>4410</v>
      </c>
      <c r="B11751" s="9" t="s">
        <v>4411</v>
      </c>
      <c r="C11751" s="19" t="s">
        <v>4305</v>
      </c>
      <c r="D11751" s="19" t="s">
        <v>5412</v>
      </c>
      <c r="E11751" s="9" t="str">
        <f t="shared" si="183"/>
        <v>48123PM25-PRI</v>
      </c>
      <c r="F11751" s="35">
        <v>5.0080388290611264</v>
      </c>
      <c r="G11751" s="19" t="s">
        <v>5473</v>
      </c>
      <c r="H11751" s="19" t="s">
        <v>5474</v>
      </c>
    </row>
    <row r="11752" spans="1:8">
      <c r="A11752" s="26" t="s">
        <v>4412</v>
      </c>
      <c r="B11752" s="9" t="s">
        <v>4413</v>
      </c>
      <c r="C11752" s="19" t="s">
        <v>4305</v>
      </c>
      <c r="D11752" s="19" t="s">
        <v>5412</v>
      </c>
      <c r="E11752" s="9" t="str">
        <f t="shared" si="183"/>
        <v>48125PM25-PRI</v>
      </c>
      <c r="F11752" s="35">
        <v>7.5428477644134952</v>
      </c>
      <c r="G11752" s="19" t="s">
        <v>5473</v>
      </c>
      <c r="H11752" s="19" t="s">
        <v>5474</v>
      </c>
    </row>
    <row r="11753" spans="1:8">
      <c r="A11753" s="26" t="s">
        <v>4414</v>
      </c>
      <c r="B11753" s="9" t="s">
        <v>4415</v>
      </c>
      <c r="C11753" s="19" t="s">
        <v>4305</v>
      </c>
      <c r="D11753" s="19" t="s">
        <v>5412</v>
      </c>
      <c r="E11753" s="9" t="str">
        <f t="shared" si="183"/>
        <v>48127PM25-PRI</v>
      </c>
      <c r="F11753" s="35">
        <v>3.2240277524192078</v>
      </c>
      <c r="G11753" s="19" t="s">
        <v>5473</v>
      </c>
      <c r="H11753" s="19" t="s">
        <v>5474</v>
      </c>
    </row>
    <row r="11754" spans="1:8">
      <c r="A11754" s="26" t="s">
        <v>4416</v>
      </c>
      <c r="B11754" s="9" t="s">
        <v>4417</v>
      </c>
      <c r="C11754" s="19" t="s">
        <v>4305</v>
      </c>
      <c r="D11754" s="19" t="s">
        <v>5412</v>
      </c>
      <c r="E11754" s="9" t="str">
        <f t="shared" si="183"/>
        <v>48129PM25-PRI</v>
      </c>
      <c r="F11754" s="35">
        <v>6.9239033801804526</v>
      </c>
      <c r="G11754" s="19" t="s">
        <v>5473</v>
      </c>
      <c r="H11754" s="19" t="s">
        <v>5474</v>
      </c>
    </row>
    <row r="11755" spans="1:8">
      <c r="A11755" s="26" t="s">
        <v>4418</v>
      </c>
      <c r="B11755" s="9" t="s">
        <v>765</v>
      </c>
      <c r="C11755" s="19" t="s">
        <v>4305</v>
      </c>
      <c r="D11755" s="19" t="s">
        <v>5412</v>
      </c>
      <c r="E11755" s="9" t="str">
        <f t="shared" si="183"/>
        <v>48131PM25-PRI</v>
      </c>
      <c r="F11755" s="35">
        <v>3.5884270372710043</v>
      </c>
      <c r="G11755" s="19" t="s">
        <v>5473</v>
      </c>
      <c r="H11755" s="19" t="s">
        <v>5474</v>
      </c>
    </row>
    <row r="11756" spans="1:8">
      <c r="A11756" s="26" t="s">
        <v>4419</v>
      </c>
      <c r="B11756" s="9" t="s">
        <v>4420</v>
      </c>
      <c r="C11756" s="19" t="s">
        <v>4305</v>
      </c>
      <c r="D11756" s="19" t="s">
        <v>5412</v>
      </c>
      <c r="E11756" s="9" t="str">
        <f t="shared" si="183"/>
        <v>48133PM25-PRI</v>
      </c>
      <c r="F11756" s="35">
        <v>6.3108679541392387</v>
      </c>
      <c r="G11756" s="19" t="s">
        <v>5473</v>
      </c>
      <c r="H11756" s="19" t="s">
        <v>5474</v>
      </c>
    </row>
    <row r="11757" spans="1:8">
      <c r="A11757" s="26" t="s">
        <v>4421</v>
      </c>
      <c r="B11757" s="9" t="s">
        <v>4422</v>
      </c>
      <c r="C11757" s="19" t="s">
        <v>4305</v>
      </c>
      <c r="D11757" s="19" t="s">
        <v>5412</v>
      </c>
      <c r="E11757" s="9" t="str">
        <f t="shared" si="183"/>
        <v>48135PM25-PRI</v>
      </c>
      <c r="F11757" s="35">
        <v>7.6426666666666669</v>
      </c>
      <c r="G11757" s="19" t="s">
        <v>5473</v>
      </c>
      <c r="H11757" s="19" t="s">
        <v>5474</v>
      </c>
    </row>
    <row r="11758" spans="1:8">
      <c r="A11758" s="26" t="s">
        <v>4423</v>
      </c>
      <c r="B11758" s="9" t="s">
        <v>1337</v>
      </c>
      <c r="C11758" s="19" t="s">
        <v>4305</v>
      </c>
      <c r="D11758" s="19" t="s">
        <v>5412</v>
      </c>
      <c r="E11758" s="9" t="str">
        <f t="shared" si="183"/>
        <v>48137PM25-PRI</v>
      </c>
      <c r="F11758" s="35">
        <v>7.5983333333333336</v>
      </c>
      <c r="G11758" s="19" t="s">
        <v>5473</v>
      </c>
      <c r="H11758" s="19" t="s">
        <v>5474</v>
      </c>
    </row>
    <row r="11759" spans="1:8">
      <c r="A11759" s="26" t="s">
        <v>4424</v>
      </c>
      <c r="B11759" s="9" t="s">
        <v>1780</v>
      </c>
      <c r="C11759" s="19" t="s">
        <v>4305</v>
      </c>
      <c r="D11759" s="19" t="s">
        <v>5412</v>
      </c>
      <c r="E11759" s="9" t="str">
        <f t="shared" si="183"/>
        <v>48139PM25-PRI</v>
      </c>
      <c r="F11759" s="35">
        <v>8.6845223247692687</v>
      </c>
      <c r="G11759" s="19" t="s">
        <v>5473</v>
      </c>
      <c r="H11759" s="19" t="s">
        <v>5474</v>
      </c>
    </row>
    <row r="11760" spans="1:8">
      <c r="A11760" s="26" t="s">
        <v>4425</v>
      </c>
      <c r="B11760" s="9" t="s">
        <v>630</v>
      </c>
      <c r="C11760" s="19" t="s">
        <v>4305</v>
      </c>
      <c r="D11760" s="19" t="s">
        <v>5412</v>
      </c>
      <c r="E11760" s="9" t="str">
        <f t="shared" si="183"/>
        <v>48141PM25-PRI</v>
      </c>
      <c r="F11760" s="35">
        <v>9.8023198060011101</v>
      </c>
      <c r="G11760" s="19" t="s">
        <v>5473</v>
      </c>
      <c r="H11760" s="19" t="s">
        <v>5474</v>
      </c>
    </row>
    <row r="11761" spans="1:8">
      <c r="A11761" s="26" t="s">
        <v>4426</v>
      </c>
      <c r="B11761" s="9" t="s">
        <v>4427</v>
      </c>
      <c r="C11761" s="19" t="s">
        <v>4305</v>
      </c>
      <c r="D11761" s="19" t="s">
        <v>5412</v>
      </c>
      <c r="E11761" s="9" t="str">
        <f t="shared" si="183"/>
        <v>48143PM25-PRI</v>
      </c>
      <c r="F11761" s="35">
        <v>4.9446052297537442</v>
      </c>
      <c r="G11761" s="19" t="s">
        <v>5473</v>
      </c>
      <c r="H11761" s="19" t="s">
        <v>5474</v>
      </c>
    </row>
    <row r="11762" spans="1:8">
      <c r="A11762" s="26" t="s">
        <v>4428</v>
      </c>
      <c r="B11762" s="9" t="s">
        <v>4429</v>
      </c>
      <c r="C11762" s="19" t="s">
        <v>4305</v>
      </c>
      <c r="D11762" s="19" t="s">
        <v>5412</v>
      </c>
      <c r="E11762" s="9" t="str">
        <f t="shared" si="183"/>
        <v>48145PM25-PRI</v>
      </c>
      <c r="F11762" s="35">
        <v>4.3157162075217883</v>
      </c>
      <c r="G11762" s="19" t="s">
        <v>5473</v>
      </c>
      <c r="H11762" s="19" t="s">
        <v>5474</v>
      </c>
    </row>
    <row r="11763" spans="1:8">
      <c r="A11763" s="26" t="s">
        <v>4430</v>
      </c>
      <c r="B11763" s="9" t="s">
        <v>953</v>
      </c>
      <c r="C11763" s="19" t="s">
        <v>4305</v>
      </c>
      <c r="D11763" s="19" t="s">
        <v>5412</v>
      </c>
      <c r="E11763" s="9" t="str">
        <f t="shared" si="183"/>
        <v>48147PM25-PRI</v>
      </c>
      <c r="F11763" s="35">
        <v>6.7557524053988303</v>
      </c>
      <c r="G11763" s="19" t="s">
        <v>5473</v>
      </c>
      <c r="H11763" s="19" t="s">
        <v>5474</v>
      </c>
    </row>
    <row r="11764" spans="1:8">
      <c r="A11764" s="26" t="s">
        <v>4431</v>
      </c>
      <c r="B11764" s="9" t="s">
        <v>102</v>
      </c>
      <c r="C11764" s="19" t="s">
        <v>4305</v>
      </c>
      <c r="D11764" s="19" t="s">
        <v>5412</v>
      </c>
      <c r="E11764" s="9" t="str">
        <f t="shared" si="183"/>
        <v>48149PM25-PRI</v>
      </c>
      <c r="F11764" s="35">
        <v>7.1893163365961001</v>
      </c>
      <c r="G11764" s="19" t="s">
        <v>5473</v>
      </c>
      <c r="H11764" s="19" t="s">
        <v>5474</v>
      </c>
    </row>
    <row r="11765" spans="1:8">
      <c r="A11765" s="26" t="s">
        <v>4432</v>
      </c>
      <c r="B11765" s="9" t="s">
        <v>4433</v>
      </c>
      <c r="C11765" s="19" t="s">
        <v>4305</v>
      </c>
      <c r="D11765" s="19" t="s">
        <v>5412</v>
      </c>
      <c r="E11765" s="9" t="str">
        <f t="shared" si="183"/>
        <v>48151PM25-PRI</v>
      </c>
      <c r="F11765" s="35">
        <v>9.2895938399860007</v>
      </c>
      <c r="G11765" s="19" t="s">
        <v>5473</v>
      </c>
      <c r="H11765" s="19" t="s">
        <v>5474</v>
      </c>
    </row>
    <row r="11766" spans="1:8">
      <c r="A11766" s="26" t="s">
        <v>4434</v>
      </c>
      <c r="B11766" s="9" t="s">
        <v>956</v>
      </c>
      <c r="C11766" s="19" t="s">
        <v>4305</v>
      </c>
      <c r="D11766" s="19" t="s">
        <v>5412</v>
      </c>
      <c r="E11766" s="9" t="str">
        <f t="shared" si="183"/>
        <v>48153PM25-PRI</v>
      </c>
      <c r="F11766" s="35">
        <v>9.4239306741200988</v>
      </c>
      <c r="G11766" s="19" t="s">
        <v>5473</v>
      </c>
      <c r="H11766" s="19" t="s">
        <v>5474</v>
      </c>
    </row>
    <row r="11767" spans="1:8">
      <c r="A11767" s="26" t="s">
        <v>4435</v>
      </c>
      <c r="B11767" s="9" t="s">
        <v>4436</v>
      </c>
      <c r="C11767" s="19" t="s">
        <v>4305</v>
      </c>
      <c r="D11767" s="19" t="s">
        <v>5412</v>
      </c>
      <c r="E11767" s="9" t="str">
        <f t="shared" si="183"/>
        <v>48155PM25-PRI</v>
      </c>
      <c r="F11767" s="35">
        <v>7.5568525753441333</v>
      </c>
      <c r="G11767" s="19" t="s">
        <v>5473</v>
      </c>
      <c r="H11767" s="19" t="s">
        <v>5474</v>
      </c>
    </row>
    <row r="11768" spans="1:8">
      <c r="A11768" s="26" t="s">
        <v>4437</v>
      </c>
      <c r="B11768" s="9" t="s">
        <v>4438</v>
      </c>
      <c r="C11768" s="19" t="s">
        <v>4305</v>
      </c>
      <c r="D11768" s="19" t="s">
        <v>5412</v>
      </c>
      <c r="E11768" s="9" t="str">
        <f t="shared" si="183"/>
        <v>48157PM25-PRI</v>
      </c>
      <c r="F11768" s="35">
        <v>8.4215706089957862</v>
      </c>
      <c r="G11768" s="19" t="s">
        <v>5473</v>
      </c>
      <c r="H11768" s="19" t="s">
        <v>5474</v>
      </c>
    </row>
    <row r="11769" spans="1:8">
      <c r="A11769" s="26" t="s">
        <v>4439</v>
      </c>
      <c r="B11769" s="9" t="s">
        <v>105</v>
      </c>
      <c r="C11769" s="19" t="s">
        <v>4305</v>
      </c>
      <c r="D11769" s="19" t="s">
        <v>5412</v>
      </c>
      <c r="E11769" s="9" t="str">
        <f t="shared" si="183"/>
        <v>48159PM25-PRI</v>
      </c>
      <c r="F11769" s="35">
        <v>5.0010646387832702</v>
      </c>
      <c r="G11769" s="19" t="s">
        <v>5473</v>
      </c>
      <c r="H11769" s="19" t="s">
        <v>5474</v>
      </c>
    </row>
    <row r="11770" spans="1:8">
      <c r="A11770" s="26" t="s">
        <v>4440</v>
      </c>
      <c r="B11770" s="9" t="s">
        <v>4441</v>
      </c>
      <c r="C11770" s="19" t="s">
        <v>4305</v>
      </c>
      <c r="D11770" s="19" t="s">
        <v>5412</v>
      </c>
      <c r="E11770" s="9" t="str">
        <f t="shared" si="183"/>
        <v>48161PM25-PRI</v>
      </c>
      <c r="F11770" s="35">
        <v>3.0723390694710004</v>
      </c>
      <c r="G11770" s="19" t="s">
        <v>5473</v>
      </c>
      <c r="H11770" s="19" t="s">
        <v>5474</v>
      </c>
    </row>
    <row r="11771" spans="1:8">
      <c r="A11771" s="26" t="s">
        <v>4442</v>
      </c>
      <c r="B11771" s="9" t="s">
        <v>4443</v>
      </c>
      <c r="C11771" s="19" t="s">
        <v>4305</v>
      </c>
      <c r="D11771" s="19" t="s">
        <v>5412</v>
      </c>
      <c r="E11771" s="9" t="str">
        <f t="shared" si="183"/>
        <v>48163PM25-PRI</v>
      </c>
      <c r="F11771" s="35">
        <v>6.6281004587512626</v>
      </c>
      <c r="G11771" s="19" t="s">
        <v>5473</v>
      </c>
      <c r="H11771" s="19" t="s">
        <v>5474</v>
      </c>
    </row>
    <row r="11772" spans="1:8">
      <c r="A11772" s="26" t="s">
        <v>4444</v>
      </c>
      <c r="B11772" s="9" t="s">
        <v>4445</v>
      </c>
      <c r="C11772" s="19" t="s">
        <v>4305</v>
      </c>
      <c r="D11772" s="19" t="s">
        <v>5412</v>
      </c>
      <c r="E11772" s="9" t="str">
        <f t="shared" si="183"/>
        <v>48165PM25-PRI</v>
      </c>
      <c r="F11772" s="35">
        <v>8.1662754697688733</v>
      </c>
      <c r="G11772" s="19" t="s">
        <v>5473</v>
      </c>
      <c r="H11772" s="19" t="s">
        <v>5474</v>
      </c>
    </row>
    <row r="11773" spans="1:8">
      <c r="A11773" s="26" t="s">
        <v>4446</v>
      </c>
      <c r="B11773" s="9" t="s">
        <v>4447</v>
      </c>
      <c r="C11773" s="19" t="s">
        <v>4305</v>
      </c>
      <c r="D11773" s="19" t="s">
        <v>5412</v>
      </c>
      <c r="E11773" s="9" t="str">
        <f t="shared" si="183"/>
        <v>48167PM25-PRI</v>
      </c>
      <c r="F11773" s="35">
        <v>2.9684778100373288</v>
      </c>
      <c r="G11773" s="19" t="s">
        <v>5473</v>
      </c>
      <c r="H11773" s="19" t="s">
        <v>5474</v>
      </c>
    </row>
    <row r="11774" spans="1:8">
      <c r="A11774" s="26" t="s">
        <v>4448</v>
      </c>
      <c r="B11774" s="9" t="s">
        <v>4449</v>
      </c>
      <c r="C11774" s="19" t="s">
        <v>4305</v>
      </c>
      <c r="D11774" s="19" t="s">
        <v>5412</v>
      </c>
      <c r="E11774" s="9" t="str">
        <f t="shared" si="183"/>
        <v>48169PM25-PRI</v>
      </c>
      <c r="F11774" s="35">
        <v>10.356505995285758</v>
      </c>
      <c r="G11774" s="19" t="s">
        <v>5473</v>
      </c>
      <c r="H11774" s="19" t="s">
        <v>5474</v>
      </c>
    </row>
    <row r="11775" spans="1:8">
      <c r="A11775" s="26" t="s">
        <v>4450</v>
      </c>
      <c r="B11775" s="9" t="s">
        <v>4451</v>
      </c>
      <c r="C11775" s="19" t="s">
        <v>4305</v>
      </c>
      <c r="D11775" s="19" t="s">
        <v>5412</v>
      </c>
      <c r="E11775" s="9" t="str">
        <f t="shared" si="183"/>
        <v>48171PM25-PRI</v>
      </c>
      <c r="F11775" s="35">
        <v>7.5595180722891566</v>
      </c>
      <c r="G11775" s="19" t="s">
        <v>5473</v>
      </c>
      <c r="H11775" s="19" t="s">
        <v>5474</v>
      </c>
    </row>
    <row r="11776" spans="1:8">
      <c r="A11776" s="26" t="s">
        <v>4452</v>
      </c>
      <c r="B11776" s="9" t="s">
        <v>4453</v>
      </c>
      <c r="C11776" s="19" t="s">
        <v>4305</v>
      </c>
      <c r="D11776" s="19" t="s">
        <v>5412</v>
      </c>
      <c r="E11776" s="9" t="str">
        <f t="shared" si="183"/>
        <v>48173PM25-PRI</v>
      </c>
      <c r="F11776" s="35">
        <v>10.509639926872566</v>
      </c>
      <c r="G11776" s="19" t="s">
        <v>5473</v>
      </c>
      <c r="H11776" s="19" t="s">
        <v>5474</v>
      </c>
    </row>
    <row r="11777" spans="1:8">
      <c r="A11777" s="26" t="s">
        <v>4454</v>
      </c>
      <c r="B11777" s="9" t="s">
        <v>4455</v>
      </c>
      <c r="C11777" s="19" t="s">
        <v>4305</v>
      </c>
      <c r="D11777" s="19" t="s">
        <v>5412</v>
      </c>
      <c r="E11777" s="9" t="str">
        <f t="shared" si="183"/>
        <v>48175PM25-PRI</v>
      </c>
      <c r="F11777" s="35">
        <v>6.846536585365854</v>
      </c>
      <c r="G11777" s="19" t="s">
        <v>5473</v>
      </c>
      <c r="H11777" s="19" t="s">
        <v>5474</v>
      </c>
    </row>
    <row r="11778" spans="1:8">
      <c r="A11778" s="26" t="s">
        <v>4456</v>
      </c>
      <c r="B11778" s="9" t="s">
        <v>4457</v>
      </c>
      <c r="C11778" s="19" t="s">
        <v>4305</v>
      </c>
      <c r="D11778" s="19" t="s">
        <v>5412</v>
      </c>
      <c r="E11778" s="9" t="str">
        <f t="shared" si="183"/>
        <v>48177PM25-PRI</v>
      </c>
      <c r="F11778" s="35">
        <v>7.493036211699164</v>
      </c>
      <c r="G11778" s="19" t="s">
        <v>5473</v>
      </c>
      <c r="H11778" s="19" t="s">
        <v>5474</v>
      </c>
    </row>
    <row r="11779" spans="1:8">
      <c r="A11779" s="26" t="s">
        <v>4458</v>
      </c>
      <c r="B11779" s="9" t="s">
        <v>1794</v>
      </c>
      <c r="C11779" s="19" t="s">
        <v>4305</v>
      </c>
      <c r="D11779" s="19" t="s">
        <v>5412</v>
      </c>
      <c r="E11779" s="9" t="str">
        <f t="shared" ref="E11779:E11842" si="184">A11779&amp;D11779</f>
        <v>48179PM25-PRI</v>
      </c>
      <c r="F11779" s="35">
        <v>7.4921634177050302</v>
      </c>
      <c r="G11779" s="19" t="s">
        <v>5473</v>
      </c>
      <c r="H11779" s="19" t="s">
        <v>5474</v>
      </c>
    </row>
    <row r="11780" spans="1:8">
      <c r="A11780" s="26" t="s">
        <v>4459</v>
      </c>
      <c r="B11780" s="9" t="s">
        <v>1980</v>
      </c>
      <c r="C11780" s="19" t="s">
        <v>4305</v>
      </c>
      <c r="D11780" s="19" t="s">
        <v>5412</v>
      </c>
      <c r="E11780" s="9" t="str">
        <f t="shared" si="184"/>
        <v>48181PM25-PRI</v>
      </c>
      <c r="F11780" s="35">
        <v>7.0067352422438178</v>
      </c>
      <c r="G11780" s="19" t="s">
        <v>5473</v>
      </c>
      <c r="H11780" s="19" t="s">
        <v>5474</v>
      </c>
    </row>
    <row r="11781" spans="1:8">
      <c r="A11781" s="26" t="s">
        <v>4460</v>
      </c>
      <c r="B11781" s="9" t="s">
        <v>4461</v>
      </c>
      <c r="C11781" s="19" t="s">
        <v>4305</v>
      </c>
      <c r="D11781" s="19" t="s">
        <v>5412</v>
      </c>
      <c r="E11781" s="9" t="str">
        <f t="shared" si="184"/>
        <v>48183PM25-PRI</v>
      </c>
      <c r="F11781" s="35">
        <v>4.2627551020408161</v>
      </c>
      <c r="G11781" s="19" t="s">
        <v>5473</v>
      </c>
      <c r="H11781" s="19" t="s">
        <v>5474</v>
      </c>
    </row>
    <row r="11782" spans="1:8">
      <c r="A11782" s="26" t="s">
        <v>4462</v>
      </c>
      <c r="B11782" s="9" t="s">
        <v>4463</v>
      </c>
      <c r="C11782" s="19" t="s">
        <v>4305</v>
      </c>
      <c r="D11782" s="19" t="s">
        <v>5412</v>
      </c>
      <c r="E11782" s="9" t="str">
        <f t="shared" si="184"/>
        <v>48185PM25-PRI</v>
      </c>
      <c r="F11782" s="35">
        <v>2.1737234956073719</v>
      </c>
      <c r="G11782" s="19" t="s">
        <v>5473</v>
      </c>
      <c r="H11782" s="19" t="s">
        <v>5474</v>
      </c>
    </row>
    <row r="11783" spans="1:8">
      <c r="A11783" s="26" t="s">
        <v>4464</v>
      </c>
      <c r="B11783" s="9" t="s">
        <v>3206</v>
      </c>
      <c r="C11783" s="19" t="s">
        <v>4305</v>
      </c>
      <c r="D11783" s="19" t="s">
        <v>5412</v>
      </c>
      <c r="E11783" s="9" t="str">
        <f t="shared" si="184"/>
        <v>48187PM25-PRI</v>
      </c>
      <c r="F11783" s="35">
        <v>7.0865455859763262</v>
      </c>
      <c r="G11783" s="19" t="s">
        <v>5473</v>
      </c>
      <c r="H11783" s="19" t="s">
        <v>5474</v>
      </c>
    </row>
    <row r="11784" spans="1:8">
      <c r="A11784" s="26" t="s">
        <v>4465</v>
      </c>
      <c r="B11784" s="9" t="s">
        <v>114</v>
      </c>
      <c r="C11784" s="19" t="s">
        <v>4305</v>
      </c>
      <c r="D11784" s="19" t="s">
        <v>5412</v>
      </c>
      <c r="E11784" s="9" t="str">
        <f t="shared" si="184"/>
        <v>48189PM25-PRI</v>
      </c>
      <c r="F11784" s="35">
        <v>9.8652334405986704</v>
      </c>
      <c r="G11784" s="19" t="s">
        <v>5473</v>
      </c>
      <c r="H11784" s="19" t="s">
        <v>5474</v>
      </c>
    </row>
    <row r="11785" spans="1:8">
      <c r="A11785" s="26" t="s">
        <v>4466</v>
      </c>
      <c r="B11785" s="9" t="s">
        <v>977</v>
      </c>
      <c r="C11785" s="19" t="s">
        <v>4305</v>
      </c>
      <c r="D11785" s="19" t="s">
        <v>5412</v>
      </c>
      <c r="E11785" s="9" t="str">
        <f t="shared" si="184"/>
        <v>48191PM25-PRI</v>
      </c>
      <c r="F11785" s="35">
        <v>9.8876242067053752</v>
      </c>
      <c r="G11785" s="19" t="s">
        <v>5473</v>
      </c>
      <c r="H11785" s="19" t="s">
        <v>5474</v>
      </c>
    </row>
    <row r="11786" spans="1:8">
      <c r="A11786" s="26" t="s">
        <v>4467</v>
      </c>
      <c r="B11786" s="9" t="s">
        <v>779</v>
      </c>
      <c r="C11786" s="19" t="s">
        <v>4305</v>
      </c>
      <c r="D11786" s="19" t="s">
        <v>5412</v>
      </c>
      <c r="E11786" s="9" t="str">
        <f t="shared" si="184"/>
        <v>48193PM25-PRI</v>
      </c>
      <c r="F11786" s="35">
        <v>5.6889647326507395</v>
      </c>
      <c r="G11786" s="19" t="s">
        <v>5473</v>
      </c>
      <c r="H11786" s="19" t="s">
        <v>5474</v>
      </c>
    </row>
    <row r="11787" spans="1:8">
      <c r="A11787" s="26" t="s">
        <v>4468</v>
      </c>
      <c r="B11787" s="9" t="s">
        <v>4469</v>
      </c>
      <c r="C11787" s="19" t="s">
        <v>4305</v>
      </c>
      <c r="D11787" s="19" t="s">
        <v>5412</v>
      </c>
      <c r="E11787" s="9" t="str">
        <f t="shared" si="184"/>
        <v>48195PM25-PRI</v>
      </c>
      <c r="F11787" s="35">
        <v>7.0766960615535961</v>
      </c>
      <c r="G11787" s="19" t="s">
        <v>5473</v>
      </c>
      <c r="H11787" s="19" t="s">
        <v>5474</v>
      </c>
    </row>
    <row r="11788" spans="1:8">
      <c r="A11788" s="26" t="s">
        <v>4470</v>
      </c>
      <c r="B11788" s="9" t="s">
        <v>4228</v>
      </c>
      <c r="C11788" s="19" t="s">
        <v>4305</v>
      </c>
      <c r="D11788" s="19" t="s">
        <v>5412</v>
      </c>
      <c r="E11788" s="9" t="str">
        <f t="shared" si="184"/>
        <v>48197PM25-PRI</v>
      </c>
      <c r="F11788" s="35">
        <v>7.2985749891634155</v>
      </c>
      <c r="G11788" s="19" t="s">
        <v>5473</v>
      </c>
      <c r="H11788" s="19" t="s">
        <v>5474</v>
      </c>
    </row>
    <row r="11789" spans="1:8">
      <c r="A11789" s="26" t="s">
        <v>4471</v>
      </c>
      <c r="B11789" s="9" t="s">
        <v>1352</v>
      </c>
      <c r="C11789" s="19" t="s">
        <v>4305</v>
      </c>
      <c r="D11789" s="19" t="s">
        <v>5412</v>
      </c>
      <c r="E11789" s="9" t="str">
        <f t="shared" si="184"/>
        <v>48199PM25-PRI</v>
      </c>
      <c r="F11789" s="35">
        <v>2.8762616822429905</v>
      </c>
      <c r="G11789" s="19" t="s">
        <v>5473</v>
      </c>
      <c r="H11789" s="19" t="s">
        <v>5474</v>
      </c>
    </row>
    <row r="11790" spans="1:8">
      <c r="A11790" s="26" t="s">
        <v>4472</v>
      </c>
      <c r="B11790" s="9" t="s">
        <v>983</v>
      </c>
      <c r="C11790" s="19" t="s">
        <v>4305</v>
      </c>
      <c r="D11790" s="19" t="s">
        <v>5412</v>
      </c>
      <c r="E11790" s="9" t="str">
        <f t="shared" si="184"/>
        <v>48201PM25-PRI</v>
      </c>
      <c r="F11790" s="35">
        <v>4.4585936073059358</v>
      </c>
      <c r="G11790" s="19" t="s">
        <v>5473</v>
      </c>
      <c r="H11790" s="19" t="s">
        <v>5474</v>
      </c>
    </row>
    <row r="11791" spans="1:8">
      <c r="A11791" s="26" t="s">
        <v>4473</v>
      </c>
      <c r="B11791" s="9" t="s">
        <v>1501</v>
      </c>
      <c r="C11791" s="19" t="s">
        <v>4305</v>
      </c>
      <c r="D11791" s="19" t="s">
        <v>5412</v>
      </c>
      <c r="E11791" s="9" t="str">
        <f t="shared" si="184"/>
        <v>48203PM25-PRI</v>
      </c>
      <c r="F11791" s="35">
        <v>5.2031578947368429</v>
      </c>
      <c r="G11791" s="19" t="s">
        <v>5473</v>
      </c>
      <c r="H11791" s="19" t="s">
        <v>5474</v>
      </c>
    </row>
    <row r="11792" spans="1:8">
      <c r="A11792" s="26" t="s">
        <v>4474</v>
      </c>
      <c r="B11792" s="9" t="s">
        <v>4475</v>
      </c>
      <c r="C11792" s="19" t="s">
        <v>4305</v>
      </c>
      <c r="D11792" s="19" t="s">
        <v>5412</v>
      </c>
      <c r="E11792" s="9" t="str">
        <f t="shared" si="184"/>
        <v>48205PM25-PRI</v>
      </c>
      <c r="F11792" s="35">
        <v>6.2488167680865443</v>
      </c>
      <c r="G11792" s="19" t="s">
        <v>5473</v>
      </c>
      <c r="H11792" s="19" t="s">
        <v>5474</v>
      </c>
    </row>
    <row r="11793" spans="1:8">
      <c r="A11793" s="26" t="s">
        <v>4476</v>
      </c>
      <c r="B11793" s="9" t="s">
        <v>1805</v>
      </c>
      <c r="C11793" s="19" t="s">
        <v>4305</v>
      </c>
      <c r="D11793" s="19" t="s">
        <v>5412</v>
      </c>
      <c r="E11793" s="9" t="str">
        <f t="shared" si="184"/>
        <v>48207PM25-PRI</v>
      </c>
      <c r="F11793" s="35">
        <v>8.4654608189758545</v>
      </c>
      <c r="G11793" s="19" t="s">
        <v>5473</v>
      </c>
      <c r="H11793" s="19" t="s">
        <v>5474</v>
      </c>
    </row>
    <row r="11794" spans="1:8">
      <c r="A11794" s="26" t="s">
        <v>4477</v>
      </c>
      <c r="B11794" s="9" t="s">
        <v>4478</v>
      </c>
      <c r="C11794" s="19" t="s">
        <v>4305</v>
      </c>
      <c r="D11794" s="19" t="s">
        <v>5412</v>
      </c>
      <c r="E11794" s="9" t="str">
        <f t="shared" si="184"/>
        <v>48209PM25-PRI</v>
      </c>
      <c r="F11794" s="35">
        <v>5.6030996309963097</v>
      </c>
      <c r="G11794" s="19" t="s">
        <v>5473</v>
      </c>
      <c r="H11794" s="19" t="s">
        <v>5474</v>
      </c>
    </row>
    <row r="11795" spans="1:8">
      <c r="A11795" s="26" t="s">
        <v>4479</v>
      </c>
      <c r="B11795" s="9" t="s">
        <v>4480</v>
      </c>
      <c r="C11795" s="19" t="s">
        <v>4305</v>
      </c>
      <c r="D11795" s="19" t="s">
        <v>5412</v>
      </c>
      <c r="E11795" s="9" t="str">
        <f t="shared" si="184"/>
        <v>48211PM25-PRI</v>
      </c>
      <c r="F11795" s="35">
        <v>3.8723353483932548</v>
      </c>
      <c r="G11795" s="19" t="s">
        <v>5473</v>
      </c>
      <c r="H11795" s="19" t="s">
        <v>5474</v>
      </c>
    </row>
    <row r="11796" spans="1:8">
      <c r="A11796" s="26" t="s">
        <v>4481</v>
      </c>
      <c r="B11796" s="9" t="s">
        <v>1354</v>
      </c>
      <c r="C11796" s="19" t="s">
        <v>4305</v>
      </c>
      <c r="D11796" s="19" t="s">
        <v>5412</v>
      </c>
      <c r="E11796" s="9" t="str">
        <f t="shared" si="184"/>
        <v>48213PM25-PRI</v>
      </c>
      <c r="F11796" s="35">
        <v>4.084495488105004</v>
      </c>
      <c r="G11796" s="19" t="s">
        <v>5473</v>
      </c>
      <c r="H11796" s="19" t="s">
        <v>5474</v>
      </c>
    </row>
    <row r="11797" spans="1:8">
      <c r="A11797" s="26" t="s">
        <v>4482</v>
      </c>
      <c r="B11797" s="9" t="s">
        <v>3210</v>
      </c>
      <c r="C11797" s="19" t="s">
        <v>4305</v>
      </c>
      <c r="D11797" s="19" t="s">
        <v>5412</v>
      </c>
      <c r="E11797" s="9" t="str">
        <f t="shared" si="184"/>
        <v>48215PM25-PRI</v>
      </c>
      <c r="F11797" s="35">
        <v>6.5936532951721931</v>
      </c>
      <c r="G11797" s="19" t="s">
        <v>5473</v>
      </c>
      <c r="H11797" s="19" t="s">
        <v>5474</v>
      </c>
    </row>
    <row r="11798" spans="1:8">
      <c r="A11798" s="26" t="s">
        <v>4483</v>
      </c>
      <c r="B11798" s="9" t="s">
        <v>2909</v>
      </c>
      <c r="C11798" s="19" t="s">
        <v>4305</v>
      </c>
      <c r="D11798" s="19" t="s">
        <v>5412</v>
      </c>
      <c r="E11798" s="9" t="str">
        <f t="shared" si="184"/>
        <v>48217PM25-PRI</v>
      </c>
      <c r="F11798" s="35">
        <v>8.5467428762674746</v>
      </c>
      <c r="G11798" s="19" t="s">
        <v>5473</v>
      </c>
      <c r="H11798" s="19" t="s">
        <v>5474</v>
      </c>
    </row>
    <row r="11799" spans="1:8">
      <c r="A11799" s="26" t="s">
        <v>4484</v>
      </c>
      <c r="B11799" s="9" t="s">
        <v>4485</v>
      </c>
      <c r="C11799" s="19" t="s">
        <v>4305</v>
      </c>
      <c r="D11799" s="19" t="s">
        <v>5412</v>
      </c>
      <c r="E11799" s="9" t="str">
        <f t="shared" si="184"/>
        <v>48219PM25-PRI</v>
      </c>
      <c r="F11799" s="35">
        <v>10.87420450833061</v>
      </c>
      <c r="G11799" s="19" t="s">
        <v>5473</v>
      </c>
      <c r="H11799" s="19" t="s">
        <v>5474</v>
      </c>
    </row>
    <row r="11800" spans="1:8">
      <c r="A11800" s="26" t="s">
        <v>4486</v>
      </c>
      <c r="B11800" s="9" t="s">
        <v>4487</v>
      </c>
      <c r="C11800" s="19" t="s">
        <v>4305</v>
      </c>
      <c r="D11800" s="19" t="s">
        <v>5412</v>
      </c>
      <c r="E11800" s="9" t="str">
        <f t="shared" si="184"/>
        <v>48221PM25-PRI</v>
      </c>
      <c r="F11800" s="35">
        <v>5.92385026737968</v>
      </c>
      <c r="G11800" s="19" t="s">
        <v>5473</v>
      </c>
      <c r="H11800" s="19" t="s">
        <v>5474</v>
      </c>
    </row>
    <row r="11801" spans="1:8">
      <c r="A11801" s="26" t="s">
        <v>4488</v>
      </c>
      <c r="B11801" s="9" t="s">
        <v>1996</v>
      </c>
      <c r="C11801" s="19" t="s">
        <v>4305</v>
      </c>
      <c r="D11801" s="19" t="s">
        <v>5412</v>
      </c>
      <c r="E11801" s="9" t="str">
        <f t="shared" si="184"/>
        <v>48223PM25-PRI</v>
      </c>
      <c r="F11801" s="35">
        <v>5.4114776632302402</v>
      </c>
      <c r="G11801" s="19" t="s">
        <v>5473</v>
      </c>
      <c r="H11801" s="19" t="s">
        <v>5474</v>
      </c>
    </row>
    <row r="11802" spans="1:8">
      <c r="A11802" s="26" t="s">
        <v>4489</v>
      </c>
      <c r="B11802" s="9" t="s">
        <v>120</v>
      </c>
      <c r="C11802" s="19" t="s">
        <v>4305</v>
      </c>
      <c r="D11802" s="19" t="s">
        <v>5412</v>
      </c>
      <c r="E11802" s="9" t="str">
        <f t="shared" si="184"/>
        <v>48225PM25-PRI</v>
      </c>
      <c r="F11802" s="35">
        <v>6.1578125000000004</v>
      </c>
      <c r="G11802" s="19" t="s">
        <v>5473</v>
      </c>
      <c r="H11802" s="19" t="s">
        <v>5474</v>
      </c>
    </row>
    <row r="11803" spans="1:8">
      <c r="A11803" s="26" t="s">
        <v>4490</v>
      </c>
      <c r="B11803" s="9" t="s">
        <v>383</v>
      </c>
      <c r="C11803" s="19" t="s">
        <v>4305</v>
      </c>
      <c r="D11803" s="19" t="s">
        <v>5412</v>
      </c>
      <c r="E11803" s="9" t="str">
        <f t="shared" si="184"/>
        <v>48227PM25-PRI</v>
      </c>
      <c r="F11803" s="35">
        <v>10.949904796445734</v>
      </c>
      <c r="G11803" s="19" t="s">
        <v>5473</v>
      </c>
      <c r="H11803" s="19" t="s">
        <v>5474</v>
      </c>
    </row>
    <row r="11804" spans="1:8">
      <c r="A11804" s="26" t="s">
        <v>4491</v>
      </c>
      <c r="B11804" s="9" t="s">
        <v>4492</v>
      </c>
      <c r="C11804" s="19" t="s">
        <v>4305</v>
      </c>
      <c r="D11804" s="19" t="s">
        <v>5412</v>
      </c>
      <c r="E11804" s="9" t="str">
        <f t="shared" si="184"/>
        <v>48229PM25-PRI</v>
      </c>
      <c r="F11804" s="35">
        <v>7.3358963093145864</v>
      </c>
      <c r="G11804" s="19" t="s">
        <v>5473</v>
      </c>
      <c r="H11804" s="19" t="s">
        <v>5474</v>
      </c>
    </row>
    <row r="11805" spans="1:8">
      <c r="A11805" s="26" t="s">
        <v>4493</v>
      </c>
      <c r="B11805" s="9" t="s">
        <v>4494</v>
      </c>
      <c r="C11805" s="19" t="s">
        <v>4305</v>
      </c>
      <c r="D11805" s="19" t="s">
        <v>5412</v>
      </c>
      <c r="E11805" s="9" t="str">
        <f t="shared" si="184"/>
        <v>48231PM25-PRI</v>
      </c>
      <c r="F11805" s="35">
        <v>4.0321065272675902</v>
      </c>
      <c r="G11805" s="19" t="s">
        <v>5473</v>
      </c>
      <c r="H11805" s="19" t="s">
        <v>5474</v>
      </c>
    </row>
    <row r="11806" spans="1:8">
      <c r="A11806" s="26" t="s">
        <v>4495</v>
      </c>
      <c r="B11806" s="9" t="s">
        <v>4129</v>
      </c>
      <c r="C11806" s="19" t="s">
        <v>4305</v>
      </c>
      <c r="D11806" s="19" t="s">
        <v>5412</v>
      </c>
      <c r="E11806" s="9" t="str">
        <f t="shared" si="184"/>
        <v>48233PM25-PRI</v>
      </c>
      <c r="F11806" s="35">
        <v>7.5938105120568249</v>
      </c>
      <c r="G11806" s="19" t="s">
        <v>5473</v>
      </c>
      <c r="H11806" s="19" t="s">
        <v>5474</v>
      </c>
    </row>
    <row r="11807" spans="1:8">
      <c r="A11807" s="26" t="s">
        <v>4496</v>
      </c>
      <c r="B11807" s="9" t="s">
        <v>4497</v>
      </c>
      <c r="C11807" s="19" t="s">
        <v>4305</v>
      </c>
      <c r="D11807" s="19" t="s">
        <v>5412</v>
      </c>
      <c r="E11807" s="9" t="str">
        <f t="shared" si="184"/>
        <v>48235PM25-PRI</v>
      </c>
      <c r="F11807" s="35">
        <v>6.8641732283464565</v>
      </c>
      <c r="G11807" s="19" t="s">
        <v>5473</v>
      </c>
      <c r="H11807" s="19" t="s">
        <v>5474</v>
      </c>
    </row>
    <row r="11808" spans="1:8">
      <c r="A11808" s="26" t="s">
        <v>4498</v>
      </c>
      <c r="B11808" s="9" t="s">
        <v>4499</v>
      </c>
      <c r="C11808" s="19" t="s">
        <v>4305</v>
      </c>
      <c r="D11808" s="19" t="s">
        <v>5412</v>
      </c>
      <c r="E11808" s="9" t="str">
        <f t="shared" si="184"/>
        <v>48237PM25-PRI</v>
      </c>
      <c r="F11808" s="35">
        <v>4.6301463414634156</v>
      </c>
      <c r="G11808" s="19" t="s">
        <v>5473</v>
      </c>
      <c r="H11808" s="19" t="s">
        <v>5474</v>
      </c>
    </row>
    <row r="11809" spans="1:8">
      <c r="A11809" s="26" t="s">
        <v>4500</v>
      </c>
      <c r="B11809" s="9" t="s">
        <v>123</v>
      </c>
      <c r="C11809" s="19" t="s">
        <v>4305</v>
      </c>
      <c r="D11809" s="19" t="s">
        <v>5412</v>
      </c>
      <c r="E11809" s="9" t="str">
        <f t="shared" si="184"/>
        <v>48239PM25-PRI</v>
      </c>
      <c r="F11809" s="35">
        <v>9.6941230061642667</v>
      </c>
      <c r="G11809" s="19" t="s">
        <v>5473</v>
      </c>
      <c r="H11809" s="19" t="s">
        <v>5474</v>
      </c>
    </row>
    <row r="11810" spans="1:8">
      <c r="A11810" s="26" t="s">
        <v>4501</v>
      </c>
      <c r="B11810" s="9" t="s">
        <v>999</v>
      </c>
      <c r="C11810" s="19" t="s">
        <v>4305</v>
      </c>
      <c r="D11810" s="19" t="s">
        <v>5412</v>
      </c>
      <c r="E11810" s="9" t="str">
        <f t="shared" si="184"/>
        <v>48241PM25-PRI</v>
      </c>
      <c r="F11810" s="35">
        <v>4.3916666666666666</v>
      </c>
      <c r="G11810" s="19" t="s">
        <v>5473</v>
      </c>
      <c r="H11810" s="19" t="s">
        <v>5474</v>
      </c>
    </row>
    <row r="11811" spans="1:8">
      <c r="A11811" s="26" t="s">
        <v>4502</v>
      </c>
      <c r="B11811" s="9" t="s">
        <v>1002</v>
      </c>
      <c r="C11811" s="19" t="s">
        <v>4305</v>
      </c>
      <c r="D11811" s="19" t="s">
        <v>5412</v>
      </c>
      <c r="E11811" s="9" t="str">
        <f t="shared" si="184"/>
        <v>48243PM25-PRI</v>
      </c>
      <c r="F11811" s="35">
        <v>1.5366666666666666</v>
      </c>
      <c r="G11811" s="19" t="s">
        <v>5473</v>
      </c>
      <c r="H11811" s="19" t="s">
        <v>5474</v>
      </c>
    </row>
    <row r="11812" spans="1:8">
      <c r="A11812" s="26" t="s">
        <v>4503</v>
      </c>
      <c r="B11812" s="9" t="s">
        <v>126</v>
      </c>
      <c r="C11812" s="19" t="s">
        <v>4305</v>
      </c>
      <c r="D11812" s="19" t="s">
        <v>5412</v>
      </c>
      <c r="E11812" s="9" t="str">
        <f t="shared" si="184"/>
        <v>48245PM25-PRI</v>
      </c>
      <c r="F11812" s="35">
        <v>2.297902437707529</v>
      </c>
      <c r="G11812" s="19" t="s">
        <v>5473</v>
      </c>
      <c r="H11812" s="19" t="s">
        <v>5474</v>
      </c>
    </row>
    <row r="11813" spans="1:8">
      <c r="A11813" s="26" t="s">
        <v>4504</v>
      </c>
      <c r="B11813" s="9" t="s">
        <v>4505</v>
      </c>
      <c r="C11813" s="19" t="s">
        <v>4305</v>
      </c>
      <c r="D11813" s="19" t="s">
        <v>5412</v>
      </c>
      <c r="E11813" s="9" t="str">
        <f t="shared" si="184"/>
        <v>48247PM25-PRI</v>
      </c>
      <c r="F11813" s="35">
        <v>2.0028828828828829</v>
      </c>
      <c r="G11813" s="19" t="s">
        <v>5473</v>
      </c>
      <c r="H11813" s="19" t="s">
        <v>5474</v>
      </c>
    </row>
    <row r="11814" spans="1:8">
      <c r="A11814" s="26" t="s">
        <v>4506</v>
      </c>
      <c r="B11814" s="9" t="s">
        <v>4507</v>
      </c>
      <c r="C11814" s="19" t="s">
        <v>4305</v>
      </c>
      <c r="D11814" s="19" t="s">
        <v>5412</v>
      </c>
      <c r="E11814" s="9" t="str">
        <f t="shared" si="184"/>
        <v>48249PM25-PRI</v>
      </c>
      <c r="F11814" s="35">
        <v>8.9567888672461766</v>
      </c>
      <c r="G11814" s="19" t="s">
        <v>5473</v>
      </c>
      <c r="H11814" s="19" t="s">
        <v>5474</v>
      </c>
    </row>
    <row r="11815" spans="1:8">
      <c r="A11815" s="26" t="s">
        <v>4508</v>
      </c>
      <c r="B11815" s="9" t="s">
        <v>391</v>
      </c>
      <c r="C11815" s="19" t="s">
        <v>4305</v>
      </c>
      <c r="D11815" s="19" t="s">
        <v>5412</v>
      </c>
      <c r="E11815" s="9" t="str">
        <f t="shared" si="184"/>
        <v>48251PM25-PRI</v>
      </c>
      <c r="F11815" s="35">
        <v>3.4367474388861563</v>
      </c>
      <c r="G11815" s="19" t="s">
        <v>5473</v>
      </c>
      <c r="H11815" s="19" t="s">
        <v>5474</v>
      </c>
    </row>
    <row r="11816" spans="1:8">
      <c r="A11816" s="26" t="s">
        <v>4509</v>
      </c>
      <c r="B11816" s="9" t="s">
        <v>1012</v>
      </c>
      <c r="C11816" s="19" t="s">
        <v>4305</v>
      </c>
      <c r="D11816" s="19" t="s">
        <v>5412</v>
      </c>
      <c r="E11816" s="9" t="str">
        <f t="shared" si="184"/>
        <v>48253PM25-PRI</v>
      </c>
      <c r="F11816" s="35">
        <v>7.8196899039419669</v>
      </c>
      <c r="G11816" s="19" t="s">
        <v>5473</v>
      </c>
      <c r="H11816" s="19" t="s">
        <v>5474</v>
      </c>
    </row>
    <row r="11817" spans="1:8">
      <c r="A11817" s="26" t="s">
        <v>4510</v>
      </c>
      <c r="B11817" s="9" t="s">
        <v>4511</v>
      </c>
      <c r="C11817" s="19" t="s">
        <v>4305</v>
      </c>
      <c r="D11817" s="19" t="s">
        <v>5412</v>
      </c>
      <c r="E11817" s="9" t="str">
        <f t="shared" si="184"/>
        <v>48255PM25-PRI</v>
      </c>
      <c r="F11817" s="35">
        <v>4.8222355769230756</v>
      </c>
      <c r="G11817" s="19" t="s">
        <v>5473</v>
      </c>
      <c r="H11817" s="19" t="s">
        <v>5474</v>
      </c>
    </row>
    <row r="11818" spans="1:8">
      <c r="A11818" s="26" t="s">
        <v>4512</v>
      </c>
      <c r="B11818" s="9" t="s">
        <v>4513</v>
      </c>
      <c r="C11818" s="19" t="s">
        <v>4305</v>
      </c>
      <c r="D11818" s="19" t="s">
        <v>5412</v>
      </c>
      <c r="E11818" s="9" t="str">
        <f t="shared" si="184"/>
        <v>48257PM25-PRI</v>
      </c>
      <c r="F11818" s="35">
        <v>6.6257127835968781</v>
      </c>
      <c r="G11818" s="19" t="s">
        <v>5473</v>
      </c>
      <c r="H11818" s="19" t="s">
        <v>5474</v>
      </c>
    </row>
    <row r="11819" spans="1:8">
      <c r="A11819" s="26" t="s">
        <v>4514</v>
      </c>
      <c r="B11819" s="9" t="s">
        <v>1371</v>
      </c>
      <c r="C11819" s="19" t="s">
        <v>4305</v>
      </c>
      <c r="D11819" s="19" t="s">
        <v>5412</v>
      </c>
      <c r="E11819" s="9" t="str">
        <f t="shared" si="184"/>
        <v>48259PM25-PRI</v>
      </c>
      <c r="F11819" s="35">
        <v>2.6151011415982377</v>
      </c>
      <c r="G11819" s="19" t="s">
        <v>5473</v>
      </c>
      <c r="H11819" s="19" t="s">
        <v>5474</v>
      </c>
    </row>
    <row r="11820" spans="1:8">
      <c r="A11820" s="26" t="s">
        <v>4515</v>
      </c>
      <c r="B11820" s="9" t="s">
        <v>4516</v>
      </c>
      <c r="C11820" s="19" t="s">
        <v>4305</v>
      </c>
      <c r="D11820" s="19" t="s">
        <v>5412</v>
      </c>
      <c r="E11820" s="9" t="str">
        <f t="shared" si="184"/>
        <v>48261PM25-PRI</v>
      </c>
      <c r="F11820" s="35">
        <v>0</v>
      </c>
      <c r="G11820" s="19" t="s">
        <v>5473</v>
      </c>
      <c r="H11820" s="19" t="s">
        <v>5474</v>
      </c>
    </row>
    <row r="11821" spans="1:8">
      <c r="A11821" s="26" t="s">
        <v>4517</v>
      </c>
      <c r="B11821" s="9" t="s">
        <v>726</v>
      </c>
      <c r="C11821" s="19" t="s">
        <v>4305</v>
      </c>
      <c r="D11821" s="19" t="s">
        <v>5412</v>
      </c>
      <c r="E11821" s="9" t="str">
        <f t="shared" si="184"/>
        <v>48263PM25-PRI</v>
      </c>
      <c r="F11821" s="35">
        <v>6.5283150943836468</v>
      </c>
      <c r="G11821" s="19" t="s">
        <v>5473</v>
      </c>
      <c r="H11821" s="19" t="s">
        <v>5474</v>
      </c>
    </row>
    <row r="11822" spans="1:8">
      <c r="A11822" s="26" t="s">
        <v>4518</v>
      </c>
      <c r="B11822" s="9" t="s">
        <v>4519</v>
      </c>
      <c r="C11822" s="19" t="s">
        <v>4305</v>
      </c>
      <c r="D11822" s="19" t="s">
        <v>5412</v>
      </c>
      <c r="E11822" s="9" t="str">
        <f t="shared" si="184"/>
        <v>48265PM25-PRI</v>
      </c>
      <c r="F11822" s="35">
        <v>6.4156079854809436</v>
      </c>
      <c r="G11822" s="19" t="s">
        <v>5473</v>
      </c>
      <c r="H11822" s="19" t="s">
        <v>5474</v>
      </c>
    </row>
    <row r="11823" spans="1:8">
      <c r="A11823" s="26" t="s">
        <v>4520</v>
      </c>
      <c r="B11823" s="9" t="s">
        <v>4521</v>
      </c>
      <c r="C11823" s="19" t="s">
        <v>4305</v>
      </c>
      <c r="D11823" s="19" t="s">
        <v>5412</v>
      </c>
      <c r="E11823" s="9" t="str">
        <f t="shared" si="184"/>
        <v>48267PM25-PRI</v>
      </c>
      <c r="F11823" s="35">
        <v>7.5855172413793106</v>
      </c>
      <c r="G11823" s="19" t="s">
        <v>5473</v>
      </c>
      <c r="H11823" s="19" t="s">
        <v>5474</v>
      </c>
    </row>
    <row r="11824" spans="1:8">
      <c r="A11824" s="26" t="s">
        <v>4522</v>
      </c>
      <c r="B11824" s="9" t="s">
        <v>4523</v>
      </c>
      <c r="C11824" s="19" t="s">
        <v>4305</v>
      </c>
      <c r="D11824" s="19" t="s">
        <v>5412</v>
      </c>
      <c r="E11824" s="9" t="str">
        <f t="shared" si="184"/>
        <v>48269PM25-PRI</v>
      </c>
      <c r="F11824" s="35">
        <v>5.9932062909745571</v>
      </c>
      <c r="G11824" s="19" t="s">
        <v>5473</v>
      </c>
      <c r="H11824" s="19" t="s">
        <v>5474</v>
      </c>
    </row>
    <row r="11825" spans="1:8">
      <c r="A11825" s="26" t="s">
        <v>4524</v>
      </c>
      <c r="B11825" s="9" t="s">
        <v>4525</v>
      </c>
      <c r="C11825" s="19" t="s">
        <v>4305</v>
      </c>
      <c r="D11825" s="19" t="s">
        <v>5412</v>
      </c>
      <c r="E11825" s="9" t="str">
        <f t="shared" si="184"/>
        <v>48271PM25-PRI</v>
      </c>
      <c r="F11825" s="35">
        <v>5.4730612244897952</v>
      </c>
      <c r="G11825" s="19" t="s">
        <v>5473</v>
      </c>
      <c r="H11825" s="19" t="s">
        <v>5474</v>
      </c>
    </row>
    <row r="11826" spans="1:8">
      <c r="A11826" s="26" t="s">
        <v>4526</v>
      </c>
      <c r="B11826" s="9" t="s">
        <v>4527</v>
      </c>
      <c r="C11826" s="19" t="s">
        <v>4305</v>
      </c>
      <c r="D11826" s="19" t="s">
        <v>5412</v>
      </c>
      <c r="E11826" s="9" t="str">
        <f t="shared" si="184"/>
        <v>48273PM25-PRI</v>
      </c>
      <c r="F11826" s="35">
        <v>10.643718801996672</v>
      </c>
      <c r="G11826" s="19" t="s">
        <v>5473</v>
      </c>
      <c r="H11826" s="19" t="s">
        <v>5474</v>
      </c>
    </row>
    <row r="11827" spans="1:8">
      <c r="A11827" s="26" t="s">
        <v>4528</v>
      </c>
      <c r="B11827" s="9" t="s">
        <v>1373</v>
      </c>
      <c r="C11827" s="19" t="s">
        <v>4305</v>
      </c>
      <c r="D11827" s="19" t="s">
        <v>5412</v>
      </c>
      <c r="E11827" s="9" t="str">
        <f t="shared" si="184"/>
        <v>48275PM25-PRI</v>
      </c>
      <c r="F11827" s="35">
        <v>7.7396274739742603</v>
      </c>
      <c r="G11827" s="19" t="s">
        <v>5473</v>
      </c>
      <c r="H11827" s="19" t="s">
        <v>5474</v>
      </c>
    </row>
    <row r="11828" spans="1:8">
      <c r="A11828" s="26" t="s">
        <v>4529</v>
      </c>
      <c r="B11828" s="9" t="s">
        <v>129</v>
      </c>
      <c r="C11828" s="19" t="s">
        <v>4305</v>
      </c>
      <c r="D11828" s="19" t="s">
        <v>5412</v>
      </c>
      <c r="E11828" s="9" t="str">
        <f t="shared" si="184"/>
        <v>48277PM25-PRI</v>
      </c>
      <c r="F11828" s="35">
        <v>6.9693653516295013</v>
      </c>
      <c r="G11828" s="19" t="s">
        <v>5473</v>
      </c>
      <c r="H11828" s="19" t="s">
        <v>5474</v>
      </c>
    </row>
    <row r="11829" spans="1:8">
      <c r="A11829" s="26" t="s">
        <v>4530</v>
      </c>
      <c r="B11829" s="9" t="s">
        <v>4531</v>
      </c>
      <c r="C11829" s="19" t="s">
        <v>4305</v>
      </c>
      <c r="D11829" s="19" t="s">
        <v>5412</v>
      </c>
      <c r="E11829" s="9" t="str">
        <f t="shared" si="184"/>
        <v>48279PM25-PRI</v>
      </c>
      <c r="F11829" s="35">
        <v>9.7718453218112504</v>
      </c>
      <c r="G11829" s="19" t="s">
        <v>5473</v>
      </c>
      <c r="H11829" s="19" t="s">
        <v>5474</v>
      </c>
    </row>
    <row r="11830" spans="1:8">
      <c r="A11830" s="26" t="s">
        <v>4532</v>
      </c>
      <c r="B11830" s="9" t="s">
        <v>4533</v>
      </c>
      <c r="C11830" s="19" t="s">
        <v>4305</v>
      </c>
      <c r="D11830" s="19" t="s">
        <v>5412</v>
      </c>
      <c r="E11830" s="9" t="str">
        <f t="shared" si="184"/>
        <v>48281PM25-PRI</v>
      </c>
      <c r="F11830" s="35">
        <v>6.0656702547820034</v>
      </c>
      <c r="G11830" s="19" t="s">
        <v>5473</v>
      </c>
      <c r="H11830" s="19" t="s">
        <v>5474</v>
      </c>
    </row>
    <row r="11831" spans="1:8">
      <c r="A11831" s="26" t="s">
        <v>4534</v>
      </c>
      <c r="B11831" s="9" t="s">
        <v>1376</v>
      </c>
      <c r="C11831" s="19" t="s">
        <v>4305</v>
      </c>
      <c r="D11831" s="19" t="s">
        <v>5412</v>
      </c>
      <c r="E11831" s="9" t="str">
        <f t="shared" si="184"/>
        <v>48283PM25-PRI</v>
      </c>
      <c r="F11831" s="35">
        <v>3.0081872572688155</v>
      </c>
      <c r="G11831" s="19" t="s">
        <v>5473</v>
      </c>
      <c r="H11831" s="19" t="s">
        <v>5474</v>
      </c>
    </row>
    <row r="11832" spans="1:8">
      <c r="A11832" s="26" t="s">
        <v>4535</v>
      </c>
      <c r="B11832" s="9" t="s">
        <v>4536</v>
      </c>
      <c r="C11832" s="19" t="s">
        <v>4305</v>
      </c>
      <c r="D11832" s="19" t="s">
        <v>5412</v>
      </c>
      <c r="E11832" s="9" t="str">
        <f t="shared" si="184"/>
        <v>48285PM25-PRI</v>
      </c>
      <c r="F11832" s="35">
        <v>4.6081973581973585</v>
      </c>
      <c r="G11832" s="19" t="s">
        <v>5473</v>
      </c>
      <c r="H11832" s="19" t="s">
        <v>5474</v>
      </c>
    </row>
    <row r="11833" spans="1:8">
      <c r="A11833" s="26" t="s">
        <v>4537</v>
      </c>
      <c r="B11833" s="9" t="s">
        <v>138</v>
      </c>
      <c r="C11833" s="19" t="s">
        <v>4305</v>
      </c>
      <c r="D11833" s="19" t="s">
        <v>5412</v>
      </c>
      <c r="E11833" s="9" t="str">
        <f t="shared" si="184"/>
        <v>48287PM25-PRI</v>
      </c>
      <c r="F11833" s="35">
        <v>4.3896592571946202</v>
      </c>
      <c r="G11833" s="19" t="s">
        <v>5473</v>
      </c>
      <c r="H11833" s="19" t="s">
        <v>5474</v>
      </c>
    </row>
    <row r="11834" spans="1:8">
      <c r="A11834" s="26" t="s">
        <v>4538</v>
      </c>
      <c r="B11834" s="9" t="s">
        <v>800</v>
      </c>
      <c r="C11834" s="19" t="s">
        <v>4305</v>
      </c>
      <c r="D11834" s="19" t="s">
        <v>5412</v>
      </c>
      <c r="E11834" s="9" t="str">
        <f t="shared" si="184"/>
        <v>48289PM25-PRI</v>
      </c>
      <c r="F11834" s="35">
        <v>6.4711949685534584</v>
      </c>
      <c r="G11834" s="19" t="s">
        <v>5473</v>
      </c>
      <c r="H11834" s="19" t="s">
        <v>5474</v>
      </c>
    </row>
    <row r="11835" spans="1:8">
      <c r="A11835" s="26" t="s">
        <v>4539</v>
      </c>
      <c r="B11835" s="9" t="s">
        <v>804</v>
      </c>
      <c r="C11835" s="19" t="s">
        <v>4305</v>
      </c>
      <c r="D11835" s="19" t="s">
        <v>5412</v>
      </c>
      <c r="E11835" s="9" t="str">
        <f t="shared" si="184"/>
        <v>48291PM25-PRI</v>
      </c>
      <c r="F11835" s="35">
        <v>2.7625058768218147</v>
      </c>
      <c r="G11835" s="19" t="s">
        <v>5473</v>
      </c>
      <c r="H11835" s="19" t="s">
        <v>5474</v>
      </c>
    </row>
    <row r="11836" spans="1:8">
      <c r="A11836" s="26" t="s">
        <v>4540</v>
      </c>
      <c r="B11836" s="9" t="s">
        <v>141</v>
      </c>
      <c r="C11836" s="19" t="s">
        <v>4305</v>
      </c>
      <c r="D11836" s="19" t="s">
        <v>5412</v>
      </c>
      <c r="E11836" s="9" t="str">
        <f t="shared" si="184"/>
        <v>48293PM25-PRI</v>
      </c>
      <c r="F11836" s="35">
        <v>5.7312293577981652</v>
      </c>
      <c r="G11836" s="19" t="s">
        <v>5473</v>
      </c>
      <c r="H11836" s="19" t="s">
        <v>5474</v>
      </c>
    </row>
    <row r="11837" spans="1:8">
      <c r="A11837" s="26" t="s">
        <v>4541</v>
      </c>
      <c r="B11837" s="9" t="s">
        <v>4542</v>
      </c>
      <c r="C11837" s="19" t="s">
        <v>4305</v>
      </c>
      <c r="D11837" s="19" t="s">
        <v>5412</v>
      </c>
      <c r="E11837" s="9" t="str">
        <f t="shared" si="184"/>
        <v>48295PM25-PRI</v>
      </c>
      <c r="F11837" s="35">
        <v>8.3129428778018806</v>
      </c>
      <c r="G11837" s="19" t="s">
        <v>5473</v>
      </c>
      <c r="H11837" s="19" t="s">
        <v>5474</v>
      </c>
    </row>
    <row r="11838" spans="1:8">
      <c r="A11838" s="26" t="s">
        <v>4543</v>
      </c>
      <c r="B11838" s="9" t="s">
        <v>4544</v>
      </c>
      <c r="C11838" s="19" t="s">
        <v>4305</v>
      </c>
      <c r="D11838" s="19" t="s">
        <v>5412</v>
      </c>
      <c r="E11838" s="9" t="str">
        <f t="shared" si="184"/>
        <v>48297PM25-PRI</v>
      </c>
      <c r="F11838" s="35">
        <v>9.7156885308784044</v>
      </c>
      <c r="G11838" s="19" t="s">
        <v>5473</v>
      </c>
      <c r="H11838" s="19" t="s">
        <v>5474</v>
      </c>
    </row>
    <row r="11839" spans="1:8">
      <c r="A11839" s="26" t="s">
        <v>4545</v>
      </c>
      <c r="B11839" s="9" t="s">
        <v>4546</v>
      </c>
      <c r="C11839" s="19" t="s">
        <v>4305</v>
      </c>
      <c r="D11839" s="19" t="s">
        <v>5412</v>
      </c>
      <c r="E11839" s="9" t="str">
        <f t="shared" si="184"/>
        <v>48299PM25-PRI</v>
      </c>
      <c r="F11839" s="35">
        <v>3.2138095238095237</v>
      </c>
      <c r="G11839" s="19" t="s">
        <v>5473</v>
      </c>
      <c r="H11839" s="19" t="s">
        <v>5474</v>
      </c>
    </row>
    <row r="11840" spans="1:8">
      <c r="A11840" s="26" t="s">
        <v>4547</v>
      </c>
      <c r="B11840" s="9" t="s">
        <v>4548</v>
      </c>
      <c r="C11840" s="19" t="s">
        <v>4305</v>
      </c>
      <c r="D11840" s="19" t="s">
        <v>5412</v>
      </c>
      <c r="E11840" s="9" t="str">
        <f t="shared" si="184"/>
        <v>48301PM25-PRI</v>
      </c>
      <c r="F11840" s="35">
        <v>0</v>
      </c>
      <c r="G11840" s="19" t="s">
        <v>5473</v>
      </c>
      <c r="H11840" s="19" t="s">
        <v>5474</v>
      </c>
    </row>
    <row r="11841" spans="1:8">
      <c r="A11841" s="26" t="s">
        <v>4549</v>
      </c>
      <c r="B11841" s="9" t="s">
        <v>4550</v>
      </c>
      <c r="C11841" s="19" t="s">
        <v>4305</v>
      </c>
      <c r="D11841" s="19" t="s">
        <v>5412</v>
      </c>
      <c r="E11841" s="9" t="str">
        <f t="shared" si="184"/>
        <v>48303PM25-PRI</v>
      </c>
      <c r="F11841" s="35">
        <v>11.302847640823114</v>
      </c>
      <c r="G11841" s="19" t="s">
        <v>5473</v>
      </c>
      <c r="H11841" s="19" t="s">
        <v>5474</v>
      </c>
    </row>
    <row r="11842" spans="1:8">
      <c r="A11842" s="26" t="s">
        <v>4551</v>
      </c>
      <c r="B11842" s="9" t="s">
        <v>4552</v>
      </c>
      <c r="C11842" s="19" t="s">
        <v>4305</v>
      </c>
      <c r="D11842" s="19" t="s">
        <v>5412</v>
      </c>
      <c r="E11842" s="9" t="str">
        <f t="shared" si="184"/>
        <v>48305PM25-PRI</v>
      </c>
      <c r="F11842" s="35">
        <v>11.384477338586017</v>
      </c>
      <c r="G11842" s="19" t="s">
        <v>5473</v>
      </c>
      <c r="H11842" s="19" t="s">
        <v>5474</v>
      </c>
    </row>
    <row r="11843" spans="1:8">
      <c r="A11843" s="26" t="s">
        <v>4553</v>
      </c>
      <c r="B11843" s="9" t="s">
        <v>4554</v>
      </c>
      <c r="C11843" s="19" t="s">
        <v>4305</v>
      </c>
      <c r="D11843" s="19" t="s">
        <v>5412</v>
      </c>
      <c r="E11843" s="9" t="str">
        <f t="shared" ref="E11843:E11906" si="185">A11843&amp;D11843</f>
        <v>48307PM25-PRI</v>
      </c>
      <c r="F11843" s="35">
        <v>6.7594188029029683</v>
      </c>
      <c r="G11843" s="19" t="s">
        <v>5473</v>
      </c>
      <c r="H11843" s="19" t="s">
        <v>5474</v>
      </c>
    </row>
    <row r="11844" spans="1:8">
      <c r="A11844" s="26" t="s">
        <v>4555</v>
      </c>
      <c r="B11844" s="9" t="s">
        <v>4556</v>
      </c>
      <c r="C11844" s="19" t="s">
        <v>4305</v>
      </c>
      <c r="D11844" s="19" t="s">
        <v>5412</v>
      </c>
      <c r="E11844" s="9" t="str">
        <f t="shared" si="185"/>
        <v>48309PM25-PRI</v>
      </c>
      <c r="F11844" s="35">
        <v>4.1555653479117041</v>
      </c>
      <c r="G11844" s="19" t="s">
        <v>5473</v>
      </c>
      <c r="H11844" s="19" t="s">
        <v>5474</v>
      </c>
    </row>
    <row r="11845" spans="1:8">
      <c r="A11845" s="26" t="s">
        <v>4557</v>
      </c>
      <c r="B11845" s="9" t="s">
        <v>4558</v>
      </c>
      <c r="C11845" s="19" t="s">
        <v>4305</v>
      </c>
      <c r="D11845" s="19" t="s">
        <v>5412</v>
      </c>
      <c r="E11845" s="9" t="str">
        <f t="shared" si="185"/>
        <v>48311PM25-PRI</v>
      </c>
      <c r="F11845" s="35">
        <v>7.5381898454746139</v>
      </c>
      <c r="G11845" s="19" t="s">
        <v>5473</v>
      </c>
      <c r="H11845" s="19" t="s">
        <v>5474</v>
      </c>
    </row>
    <row r="11846" spans="1:8">
      <c r="A11846" s="26" t="s">
        <v>4559</v>
      </c>
      <c r="B11846" s="9" t="s">
        <v>150</v>
      </c>
      <c r="C11846" s="19" t="s">
        <v>4305</v>
      </c>
      <c r="D11846" s="19" t="s">
        <v>5412</v>
      </c>
      <c r="E11846" s="9" t="str">
        <f t="shared" si="185"/>
        <v>48313PM25-PRI</v>
      </c>
      <c r="F11846" s="35">
        <v>1.1887284745173072</v>
      </c>
      <c r="G11846" s="19" t="s">
        <v>5473</v>
      </c>
      <c r="H11846" s="19" t="s">
        <v>5474</v>
      </c>
    </row>
    <row r="11847" spans="1:8">
      <c r="A11847" s="26" t="s">
        <v>4560</v>
      </c>
      <c r="B11847" s="9" t="s">
        <v>156</v>
      </c>
      <c r="C11847" s="19" t="s">
        <v>4305</v>
      </c>
      <c r="D11847" s="19" t="s">
        <v>5412</v>
      </c>
      <c r="E11847" s="9" t="str">
        <f t="shared" si="185"/>
        <v>48315PM25-PRI</v>
      </c>
      <c r="F11847" s="35">
        <v>1.6613333333333333</v>
      </c>
      <c r="G11847" s="19" t="s">
        <v>5473</v>
      </c>
      <c r="H11847" s="19" t="s">
        <v>5474</v>
      </c>
    </row>
    <row r="11848" spans="1:8">
      <c r="A11848" s="26" t="s">
        <v>4561</v>
      </c>
      <c r="B11848" s="9" t="s">
        <v>810</v>
      </c>
      <c r="C11848" s="19" t="s">
        <v>4305</v>
      </c>
      <c r="D11848" s="19" t="s">
        <v>5412</v>
      </c>
      <c r="E11848" s="9" t="str">
        <f t="shared" si="185"/>
        <v>48317PM25-PRI</v>
      </c>
      <c r="F11848" s="35">
        <v>11.273956386292834</v>
      </c>
      <c r="G11848" s="19" t="s">
        <v>5473</v>
      </c>
      <c r="H11848" s="19" t="s">
        <v>5474</v>
      </c>
    </row>
    <row r="11849" spans="1:8">
      <c r="A11849" s="26" t="s">
        <v>4562</v>
      </c>
      <c r="B11849" s="9" t="s">
        <v>1395</v>
      </c>
      <c r="C11849" s="19" t="s">
        <v>4305</v>
      </c>
      <c r="D11849" s="19" t="s">
        <v>5412</v>
      </c>
      <c r="E11849" s="9" t="str">
        <f t="shared" si="185"/>
        <v>48319PM25-PRI</v>
      </c>
      <c r="F11849" s="35">
        <v>3.5571199999999998</v>
      </c>
      <c r="G11849" s="19" t="s">
        <v>5473</v>
      </c>
      <c r="H11849" s="19" t="s">
        <v>5474</v>
      </c>
    </row>
    <row r="11850" spans="1:8">
      <c r="A11850" s="26" t="s">
        <v>4563</v>
      </c>
      <c r="B11850" s="9" t="s">
        <v>4564</v>
      </c>
      <c r="C11850" s="19" t="s">
        <v>4305</v>
      </c>
      <c r="D11850" s="19" t="s">
        <v>5412</v>
      </c>
      <c r="E11850" s="9" t="str">
        <f t="shared" si="185"/>
        <v>48321PM25-PRI</v>
      </c>
      <c r="F11850" s="35">
        <v>8.1388913803928578</v>
      </c>
      <c r="G11850" s="19" t="s">
        <v>5473</v>
      </c>
      <c r="H11850" s="19" t="s">
        <v>5474</v>
      </c>
    </row>
    <row r="11851" spans="1:8">
      <c r="A11851" s="26" t="s">
        <v>4565</v>
      </c>
      <c r="B11851" s="9" t="s">
        <v>4567</v>
      </c>
      <c r="C11851" s="19" t="s">
        <v>4305</v>
      </c>
      <c r="D11851" s="19" t="s">
        <v>5412</v>
      </c>
      <c r="E11851" s="9" t="str">
        <f t="shared" si="185"/>
        <v>48323PM25-PRI</v>
      </c>
      <c r="F11851" s="35">
        <v>2.1572675521821632</v>
      </c>
      <c r="G11851" s="19" t="s">
        <v>5473</v>
      </c>
      <c r="H11851" s="19" t="s">
        <v>5474</v>
      </c>
    </row>
    <row r="11852" spans="1:8">
      <c r="A11852" s="26" t="s">
        <v>4568</v>
      </c>
      <c r="B11852" s="9" t="s">
        <v>3664</v>
      </c>
      <c r="C11852" s="19" t="s">
        <v>4305</v>
      </c>
      <c r="D11852" s="19" t="s">
        <v>5412</v>
      </c>
      <c r="E11852" s="9" t="str">
        <f t="shared" si="185"/>
        <v>48325PM25-PRI</v>
      </c>
      <c r="F11852" s="35">
        <v>7.9369282425558429</v>
      </c>
      <c r="G11852" s="19" t="s">
        <v>5473</v>
      </c>
      <c r="H11852" s="19" t="s">
        <v>5474</v>
      </c>
    </row>
    <row r="11853" spans="1:8">
      <c r="A11853" s="26" t="s">
        <v>4570</v>
      </c>
      <c r="B11853" s="9" t="s">
        <v>1399</v>
      </c>
      <c r="C11853" s="19" t="s">
        <v>4305</v>
      </c>
      <c r="D11853" s="19" t="s">
        <v>5412</v>
      </c>
      <c r="E11853" s="9" t="str">
        <f t="shared" si="185"/>
        <v>48327PM25-PRI</v>
      </c>
      <c r="F11853" s="35">
        <v>7.5015584415584415</v>
      </c>
      <c r="G11853" s="19" t="s">
        <v>5473</v>
      </c>
      <c r="H11853" s="19" t="s">
        <v>5474</v>
      </c>
    </row>
    <row r="11854" spans="1:8">
      <c r="A11854" s="26" t="s">
        <v>4572</v>
      </c>
      <c r="B11854" s="9" t="s">
        <v>2400</v>
      </c>
      <c r="C11854" s="19" t="s">
        <v>4305</v>
      </c>
      <c r="D11854" s="19" t="s">
        <v>5412</v>
      </c>
      <c r="E11854" s="9" t="str">
        <f t="shared" si="185"/>
        <v>48329PM25-PRI</v>
      </c>
      <c r="F11854" s="35">
        <v>10.224608294930876</v>
      </c>
      <c r="G11854" s="19" t="s">
        <v>5473</v>
      </c>
      <c r="H11854" s="19" t="s">
        <v>5474</v>
      </c>
    </row>
    <row r="11855" spans="1:8">
      <c r="A11855" s="26" t="s">
        <v>4574</v>
      </c>
      <c r="B11855" s="9" t="s">
        <v>4576</v>
      </c>
      <c r="C11855" s="19" t="s">
        <v>4305</v>
      </c>
      <c r="D11855" s="19" t="s">
        <v>5412</v>
      </c>
      <c r="E11855" s="9" t="str">
        <f t="shared" si="185"/>
        <v>48331PM25-PRI</v>
      </c>
      <c r="F11855" s="35">
        <v>5.1114822458140967</v>
      </c>
      <c r="G11855" s="19" t="s">
        <v>5473</v>
      </c>
      <c r="H11855" s="19" t="s">
        <v>5474</v>
      </c>
    </row>
    <row r="11856" spans="1:8">
      <c r="A11856" s="26" t="s">
        <v>4577</v>
      </c>
      <c r="B11856" s="9" t="s">
        <v>1686</v>
      </c>
      <c r="C11856" s="19" t="s">
        <v>4305</v>
      </c>
      <c r="D11856" s="19" t="s">
        <v>5412</v>
      </c>
      <c r="E11856" s="9" t="str">
        <f t="shared" si="185"/>
        <v>48333PM25-PRI</v>
      </c>
      <c r="F11856" s="35">
        <v>4.1418630751964072</v>
      </c>
      <c r="G11856" s="19" t="s">
        <v>5473</v>
      </c>
      <c r="H11856" s="19" t="s">
        <v>5474</v>
      </c>
    </row>
    <row r="11857" spans="1:8">
      <c r="A11857" s="26" t="s">
        <v>4579</v>
      </c>
      <c r="B11857" s="9" t="s">
        <v>1052</v>
      </c>
      <c r="C11857" s="19" t="s">
        <v>4305</v>
      </c>
      <c r="D11857" s="19" t="s">
        <v>5412</v>
      </c>
      <c r="E11857" s="9" t="str">
        <f t="shared" si="185"/>
        <v>48335PM25-PRI</v>
      </c>
      <c r="F11857" s="35">
        <v>8.7590993398615886</v>
      </c>
      <c r="G11857" s="19" t="s">
        <v>5473</v>
      </c>
      <c r="H11857" s="19" t="s">
        <v>5474</v>
      </c>
    </row>
    <row r="11858" spans="1:8">
      <c r="A11858" s="26" t="s">
        <v>4581</v>
      </c>
      <c r="B11858" s="9" t="s">
        <v>4583</v>
      </c>
      <c r="C11858" s="19" t="s">
        <v>4305</v>
      </c>
      <c r="D11858" s="19" t="s">
        <v>5412</v>
      </c>
      <c r="E11858" s="9" t="str">
        <f t="shared" si="185"/>
        <v>48337PM25-PRI</v>
      </c>
      <c r="F11858" s="35">
        <v>6.8285993233885058</v>
      </c>
      <c r="G11858" s="19" t="s">
        <v>5473</v>
      </c>
      <c r="H11858" s="19" t="s">
        <v>5474</v>
      </c>
    </row>
    <row r="11859" spans="1:8">
      <c r="A11859" s="26" t="s">
        <v>4584</v>
      </c>
      <c r="B11859" s="9" t="s">
        <v>168</v>
      </c>
      <c r="C11859" s="19" t="s">
        <v>4305</v>
      </c>
      <c r="D11859" s="19" t="s">
        <v>5412</v>
      </c>
      <c r="E11859" s="9" t="str">
        <f t="shared" si="185"/>
        <v>48339PM25-PRI</v>
      </c>
      <c r="F11859" s="35">
        <v>1.5693430656934306</v>
      </c>
      <c r="G11859" s="19" t="s">
        <v>5473</v>
      </c>
      <c r="H11859" s="19" t="s">
        <v>5474</v>
      </c>
    </row>
    <row r="11860" spans="1:8">
      <c r="A11860" s="26" t="s">
        <v>4586</v>
      </c>
      <c r="B11860" s="9" t="s">
        <v>3443</v>
      </c>
      <c r="C11860" s="19" t="s">
        <v>4305</v>
      </c>
      <c r="D11860" s="19" t="s">
        <v>5412</v>
      </c>
      <c r="E11860" s="9" t="str">
        <f t="shared" si="185"/>
        <v>48341PM25-PRI</v>
      </c>
      <c r="F11860" s="35">
        <v>7.264155040665397</v>
      </c>
      <c r="G11860" s="19" t="s">
        <v>5473</v>
      </c>
      <c r="H11860" s="19" t="s">
        <v>5474</v>
      </c>
    </row>
    <row r="11861" spans="1:8">
      <c r="A11861" s="26" t="s">
        <v>4588</v>
      </c>
      <c r="B11861" s="9" t="s">
        <v>1838</v>
      </c>
      <c r="C11861" s="19" t="s">
        <v>4305</v>
      </c>
      <c r="D11861" s="19" t="s">
        <v>5412</v>
      </c>
      <c r="E11861" s="9" t="str">
        <f t="shared" si="185"/>
        <v>48343PM25-PRI</v>
      </c>
      <c r="F11861" s="35">
        <v>3.6219354838709679</v>
      </c>
      <c r="G11861" s="19" t="s">
        <v>5473</v>
      </c>
      <c r="H11861" s="19" t="s">
        <v>5474</v>
      </c>
    </row>
    <row r="11862" spans="1:8">
      <c r="A11862" s="26" t="s">
        <v>4590</v>
      </c>
      <c r="B11862" s="9" t="s">
        <v>4592</v>
      </c>
      <c r="C11862" s="19" t="s">
        <v>4305</v>
      </c>
      <c r="D11862" s="19" t="s">
        <v>5412</v>
      </c>
      <c r="E11862" s="9" t="str">
        <f t="shared" si="185"/>
        <v>48345PM25-PRI</v>
      </c>
      <c r="F11862" s="35">
        <v>9.265826144658261</v>
      </c>
      <c r="G11862" s="19" t="s">
        <v>5473</v>
      </c>
      <c r="H11862" s="19" t="s">
        <v>5474</v>
      </c>
    </row>
    <row r="11863" spans="1:8">
      <c r="A11863" s="26" t="s">
        <v>4593</v>
      </c>
      <c r="B11863" s="9" t="s">
        <v>4595</v>
      </c>
      <c r="C11863" s="19" t="s">
        <v>4305</v>
      </c>
      <c r="D11863" s="19" t="s">
        <v>5412</v>
      </c>
      <c r="E11863" s="9" t="str">
        <f t="shared" si="185"/>
        <v>48347PM25-PRI</v>
      </c>
      <c r="F11863" s="35">
        <v>7.2574712643678163</v>
      </c>
      <c r="G11863" s="19" t="s">
        <v>5473</v>
      </c>
      <c r="H11863" s="19" t="s">
        <v>5474</v>
      </c>
    </row>
    <row r="11864" spans="1:8">
      <c r="A11864" s="26" t="s">
        <v>4596</v>
      </c>
      <c r="B11864" s="9" t="s">
        <v>4598</v>
      </c>
      <c r="C11864" s="19" t="s">
        <v>4305</v>
      </c>
      <c r="D11864" s="19" t="s">
        <v>5412</v>
      </c>
      <c r="E11864" s="9" t="str">
        <f t="shared" si="185"/>
        <v>48349PM25-PRI</v>
      </c>
      <c r="F11864" s="35">
        <v>7.3352939979240031</v>
      </c>
      <c r="G11864" s="19" t="s">
        <v>5473</v>
      </c>
      <c r="H11864" s="19" t="s">
        <v>5474</v>
      </c>
    </row>
    <row r="11865" spans="1:8">
      <c r="A11865" s="26" t="s">
        <v>4599</v>
      </c>
      <c r="B11865" s="9" t="s">
        <v>415</v>
      </c>
      <c r="C11865" s="19" t="s">
        <v>4305</v>
      </c>
      <c r="D11865" s="19" t="s">
        <v>5412</v>
      </c>
      <c r="E11865" s="9" t="str">
        <f t="shared" si="185"/>
        <v>48351PM25-PRI</v>
      </c>
      <c r="F11865" s="35">
        <v>2.7380645161290325</v>
      </c>
      <c r="G11865" s="19" t="s">
        <v>5473</v>
      </c>
      <c r="H11865" s="19" t="s">
        <v>5474</v>
      </c>
    </row>
    <row r="11866" spans="1:8">
      <c r="A11866" s="26" t="s">
        <v>4601</v>
      </c>
      <c r="B11866" s="9" t="s">
        <v>4603</v>
      </c>
      <c r="C11866" s="19" t="s">
        <v>4305</v>
      </c>
      <c r="D11866" s="19" t="s">
        <v>5412</v>
      </c>
      <c r="E11866" s="9" t="str">
        <f t="shared" si="185"/>
        <v>48353PM25-PRI</v>
      </c>
      <c r="F11866" s="35">
        <v>8.9535643630382111</v>
      </c>
      <c r="G11866" s="19" t="s">
        <v>5473</v>
      </c>
      <c r="H11866" s="19" t="s">
        <v>5474</v>
      </c>
    </row>
    <row r="11867" spans="1:8">
      <c r="A11867" s="26" t="s">
        <v>4604</v>
      </c>
      <c r="B11867" s="9" t="s">
        <v>4606</v>
      </c>
      <c r="C11867" s="19" t="s">
        <v>4305</v>
      </c>
      <c r="D11867" s="19" t="s">
        <v>5412</v>
      </c>
      <c r="E11867" s="9" t="str">
        <f t="shared" si="185"/>
        <v>48355PM25-PRI</v>
      </c>
      <c r="F11867" s="35">
        <v>9.6846043824689492</v>
      </c>
      <c r="G11867" s="19" t="s">
        <v>5473</v>
      </c>
      <c r="H11867" s="19" t="s">
        <v>5474</v>
      </c>
    </row>
    <row r="11868" spans="1:8">
      <c r="A11868" s="26" t="s">
        <v>4607</v>
      </c>
      <c r="B11868" s="9" t="s">
        <v>4609</v>
      </c>
      <c r="C11868" s="19" t="s">
        <v>4305</v>
      </c>
      <c r="D11868" s="19" t="s">
        <v>5412</v>
      </c>
      <c r="E11868" s="9" t="str">
        <f t="shared" si="185"/>
        <v>48357PM25-PRI</v>
      </c>
      <c r="F11868" s="35">
        <v>8.2273822676202837</v>
      </c>
      <c r="G11868" s="19" t="s">
        <v>5473</v>
      </c>
      <c r="H11868" s="19" t="s">
        <v>5474</v>
      </c>
    </row>
    <row r="11869" spans="1:8">
      <c r="A11869" s="26" t="s">
        <v>4610</v>
      </c>
      <c r="B11869" s="9" t="s">
        <v>2051</v>
      </c>
      <c r="C11869" s="19" t="s">
        <v>4305</v>
      </c>
      <c r="D11869" s="19" t="s">
        <v>5412</v>
      </c>
      <c r="E11869" s="9" t="str">
        <f t="shared" si="185"/>
        <v>48359PM25-PRI</v>
      </c>
      <c r="F11869" s="35">
        <v>6.8974922143910833</v>
      </c>
      <c r="G11869" s="19" t="s">
        <v>5473</v>
      </c>
      <c r="H11869" s="19" t="s">
        <v>5474</v>
      </c>
    </row>
    <row r="11870" spans="1:8">
      <c r="A11870" s="26" t="s">
        <v>4612</v>
      </c>
      <c r="B11870" s="9" t="s">
        <v>528</v>
      </c>
      <c r="C11870" s="19" t="s">
        <v>4305</v>
      </c>
      <c r="D11870" s="19" t="s">
        <v>5412</v>
      </c>
      <c r="E11870" s="9" t="str">
        <f t="shared" si="185"/>
        <v>48361PM25-PRI</v>
      </c>
      <c r="F11870" s="35">
        <v>4.4985973899256004</v>
      </c>
      <c r="G11870" s="19" t="s">
        <v>5473</v>
      </c>
      <c r="H11870" s="19" t="s">
        <v>5474</v>
      </c>
    </row>
    <row r="11871" spans="1:8">
      <c r="A11871" s="26" t="s">
        <v>4614</v>
      </c>
      <c r="B11871" s="9" t="s">
        <v>4616</v>
      </c>
      <c r="C11871" s="19" t="s">
        <v>4305</v>
      </c>
      <c r="D11871" s="19" t="s">
        <v>5412</v>
      </c>
      <c r="E11871" s="9" t="str">
        <f t="shared" si="185"/>
        <v>48363PM25-PRI</v>
      </c>
      <c r="F11871" s="35">
        <v>6.9278125000000008</v>
      </c>
      <c r="G11871" s="19" t="s">
        <v>5473</v>
      </c>
      <c r="H11871" s="19" t="s">
        <v>5474</v>
      </c>
    </row>
    <row r="11872" spans="1:8">
      <c r="A11872" s="26" t="s">
        <v>4617</v>
      </c>
      <c r="B11872" s="9" t="s">
        <v>2673</v>
      </c>
      <c r="C11872" s="19" t="s">
        <v>4305</v>
      </c>
      <c r="D11872" s="19" t="s">
        <v>5412</v>
      </c>
      <c r="E11872" s="9" t="str">
        <f t="shared" si="185"/>
        <v>48365PM25-PRI</v>
      </c>
      <c r="F11872" s="35">
        <v>3.2990476190476192</v>
      </c>
      <c r="G11872" s="19" t="s">
        <v>5473</v>
      </c>
      <c r="H11872" s="19" t="s">
        <v>5474</v>
      </c>
    </row>
    <row r="11873" spans="1:8">
      <c r="A11873" s="26" t="s">
        <v>4619</v>
      </c>
      <c r="B11873" s="9" t="s">
        <v>4621</v>
      </c>
      <c r="C11873" s="19" t="s">
        <v>4305</v>
      </c>
      <c r="D11873" s="19" t="s">
        <v>5412</v>
      </c>
      <c r="E11873" s="9" t="str">
        <f t="shared" si="185"/>
        <v>48367PM25-PRI</v>
      </c>
      <c r="F11873" s="35">
        <v>6.7704464285714296</v>
      </c>
      <c r="G11873" s="19" t="s">
        <v>5473</v>
      </c>
      <c r="H11873" s="19" t="s">
        <v>5474</v>
      </c>
    </row>
    <row r="11874" spans="1:8">
      <c r="A11874" s="26" t="s">
        <v>4622</v>
      </c>
      <c r="B11874" s="9" t="s">
        <v>4624</v>
      </c>
      <c r="C11874" s="19" t="s">
        <v>4305</v>
      </c>
      <c r="D11874" s="19" t="s">
        <v>5412</v>
      </c>
      <c r="E11874" s="9" t="str">
        <f t="shared" si="185"/>
        <v>48369PM25-PRI</v>
      </c>
      <c r="F11874" s="35">
        <v>8.2534540835780152</v>
      </c>
      <c r="G11874" s="19" t="s">
        <v>5473</v>
      </c>
      <c r="H11874" s="19" t="s">
        <v>5474</v>
      </c>
    </row>
    <row r="11875" spans="1:8">
      <c r="A11875" s="26" t="s">
        <v>4625</v>
      </c>
      <c r="B11875" s="9" t="s">
        <v>4627</v>
      </c>
      <c r="C11875" s="19" t="s">
        <v>4305</v>
      </c>
      <c r="D11875" s="19" t="s">
        <v>5412</v>
      </c>
      <c r="E11875" s="9" t="str">
        <f t="shared" si="185"/>
        <v>48371PM25-PRI</v>
      </c>
      <c r="F11875" s="35">
        <v>8.2007350484463757</v>
      </c>
      <c r="G11875" s="19" t="s">
        <v>5473</v>
      </c>
      <c r="H11875" s="19" t="s">
        <v>5474</v>
      </c>
    </row>
    <row r="11876" spans="1:8">
      <c r="A11876" s="26" t="s">
        <v>4628</v>
      </c>
      <c r="B11876" s="9" t="s">
        <v>425</v>
      </c>
      <c r="C11876" s="19" t="s">
        <v>4305</v>
      </c>
      <c r="D11876" s="19" t="s">
        <v>5412</v>
      </c>
      <c r="E11876" s="9" t="str">
        <f t="shared" si="185"/>
        <v>48373PM25-PRI</v>
      </c>
      <c r="F11876" s="35">
        <v>5.3307257714037375</v>
      </c>
      <c r="G11876" s="19" t="s">
        <v>5473</v>
      </c>
      <c r="H11876" s="19" t="s">
        <v>5474</v>
      </c>
    </row>
    <row r="11877" spans="1:8">
      <c r="A11877" s="26" t="s">
        <v>4630</v>
      </c>
      <c r="B11877" s="9" t="s">
        <v>3971</v>
      </c>
      <c r="C11877" s="19" t="s">
        <v>4305</v>
      </c>
      <c r="D11877" s="19" t="s">
        <v>5412</v>
      </c>
      <c r="E11877" s="9" t="str">
        <f t="shared" si="185"/>
        <v>48375PM25-PRI</v>
      </c>
      <c r="F11877" s="35">
        <v>6.4021795269083777</v>
      </c>
      <c r="G11877" s="19" t="s">
        <v>5473</v>
      </c>
      <c r="H11877" s="19" t="s">
        <v>5474</v>
      </c>
    </row>
    <row r="11878" spans="1:8">
      <c r="A11878" s="26" t="s">
        <v>4632</v>
      </c>
      <c r="B11878" s="9" t="s">
        <v>4634</v>
      </c>
      <c r="C11878" s="19" t="s">
        <v>4305</v>
      </c>
      <c r="D11878" s="19" t="s">
        <v>5412</v>
      </c>
      <c r="E11878" s="9" t="str">
        <f t="shared" si="185"/>
        <v>48377PM25-PRI</v>
      </c>
      <c r="F11878" s="35">
        <v>1.1277551020408163</v>
      </c>
      <c r="G11878" s="19" t="s">
        <v>5473</v>
      </c>
      <c r="H11878" s="19" t="s">
        <v>5474</v>
      </c>
    </row>
    <row r="11879" spans="1:8">
      <c r="A11879" s="26" t="s">
        <v>4635</v>
      </c>
      <c r="B11879" s="9" t="s">
        <v>4637</v>
      </c>
      <c r="C11879" s="19" t="s">
        <v>4305</v>
      </c>
      <c r="D11879" s="19" t="s">
        <v>5412</v>
      </c>
      <c r="E11879" s="9" t="str">
        <f t="shared" si="185"/>
        <v>48379PM25-PRI</v>
      </c>
      <c r="F11879" s="35">
        <v>4.6288359334819136</v>
      </c>
      <c r="G11879" s="19" t="s">
        <v>5473</v>
      </c>
      <c r="H11879" s="19" t="s">
        <v>5474</v>
      </c>
    </row>
    <row r="11880" spans="1:8">
      <c r="A11880" s="26" t="s">
        <v>4638</v>
      </c>
      <c r="B11880" s="9" t="s">
        <v>4640</v>
      </c>
      <c r="C11880" s="19" t="s">
        <v>4305</v>
      </c>
      <c r="D11880" s="19" t="s">
        <v>5412</v>
      </c>
      <c r="E11880" s="9" t="str">
        <f t="shared" si="185"/>
        <v>48381PM25-PRI</v>
      </c>
      <c r="F11880" s="35">
        <v>7.9213435313138261</v>
      </c>
      <c r="G11880" s="19" t="s">
        <v>5473</v>
      </c>
      <c r="H11880" s="19" t="s">
        <v>5474</v>
      </c>
    </row>
    <row r="11881" spans="1:8">
      <c r="A11881" s="26" t="s">
        <v>4641</v>
      </c>
      <c r="B11881" s="9" t="s">
        <v>4643</v>
      </c>
      <c r="C11881" s="19" t="s">
        <v>4305</v>
      </c>
      <c r="D11881" s="19" t="s">
        <v>5412</v>
      </c>
      <c r="E11881" s="9" t="str">
        <f t="shared" si="185"/>
        <v>48383PM25-PRI</v>
      </c>
      <c r="F11881" s="35">
        <v>9.530635987590486</v>
      </c>
      <c r="G11881" s="19" t="s">
        <v>5473</v>
      </c>
      <c r="H11881" s="19" t="s">
        <v>5474</v>
      </c>
    </row>
    <row r="11882" spans="1:8">
      <c r="A11882" s="26" t="s">
        <v>4644</v>
      </c>
      <c r="B11882" s="9" t="s">
        <v>4646</v>
      </c>
      <c r="C11882" s="19" t="s">
        <v>4305</v>
      </c>
      <c r="D11882" s="19" t="s">
        <v>5412</v>
      </c>
      <c r="E11882" s="9" t="str">
        <f t="shared" si="185"/>
        <v>48385PM25-PRI</v>
      </c>
      <c r="F11882" s="35">
        <v>7.2436363636363632</v>
      </c>
      <c r="G11882" s="19" t="s">
        <v>5473</v>
      </c>
      <c r="H11882" s="19" t="s">
        <v>5474</v>
      </c>
    </row>
    <row r="11883" spans="1:8">
      <c r="A11883" s="26" t="s">
        <v>4647</v>
      </c>
      <c r="B11883" s="9" t="s">
        <v>2162</v>
      </c>
      <c r="C11883" s="19" t="s">
        <v>4305</v>
      </c>
      <c r="D11883" s="19" t="s">
        <v>5412</v>
      </c>
      <c r="E11883" s="9" t="str">
        <f t="shared" si="185"/>
        <v>48387PM25-PRI</v>
      </c>
      <c r="F11883" s="35">
        <v>7.9441063063637234</v>
      </c>
      <c r="G11883" s="19" t="s">
        <v>5473</v>
      </c>
      <c r="H11883" s="19" t="s">
        <v>5474</v>
      </c>
    </row>
    <row r="11884" spans="1:8">
      <c r="A11884" s="26" t="s">
        <v>4649</v>
      </c>
      <c r="B11884" s="9" t="s">
        <v>4651</v>
      </c>
      <c r="C11884" s="19" t="s">
        <v>4305</v>
      </c>
      <c r="D11884" s="19" t="s">
        <v>5412</v>
      </c>
      <c r="E11884" s="9" t="str">
        <f t="shared" si="185"/>
        <v>48389PM25-PRI</v>
      </c>
      <c r="F11884" s="35">
        <v>2.4445462384134511</v>
      </c>
      <c r="G11884" s="19" t="s">
        <v>5473</v>
      </c>
      <c r="H11884" s="19" t="s">
        <v>5474</v>
      </c>
    </row>
    <row r="11885" spans="1:8">
      <c r="A11885" s="26" t="s">
        <v>4652</v>
      </c>
      <c r="B11885" s="9" t="s">
        <v>4654</v>
      </c>
      <c r="C11885" s="19" t="s">
        <v>4305</v>
      </c>
      <c r="D11885" s="19" t="s">
        <v>5412</v>
      </c>
      <c r="E11885" s="9" t="str">
        <f t="shared" si="185"/>
        <v>48391PM25-PRI</v>
      </c>
      <c r="F11885" s="35">
        <v>9.8213987249588115</v>
      </c>
      <c r="G11885" s="19" t="s">
        <v>5473</v>
      </c>
      <c r="H11885" s="19" t="s">
        <v>5474</v>
      </c>
    </row>
    <row r="11886" spans="1:8">
      <c r="A11886" s="26" t="s">
        <v>4655</v>
      </c>
      <c r="B11886" s="9" t="s">
        <v>4159</v>
      </c>
      <c r="C11886" s="19" t="s">
        <v>4305</v>
      </c>
      <c r="D11886" s="19" t="s">
        <v>5412</v>
      </c>
      <c r="E11886" s="9" t="str">
        <f t="shared" si="185"/>
        <v>48393PM25-PRI</v>
      </c>
      <c r="F11886" s="35">
        <v>7.3272832369942194</v>
      </c>
      <c r="G11886" s="19" t="s">
        <v>5473</v>
      </c>
      <c r="H11886" s="19" t="s">
        <v>5474</v>
      </c>
    </row>
    <row r="11887" spans="1:8">
      <c r="A11887" s="26" t="s">
        <v>4657</v>
      </c>
      <c r="B11887" s="9" t="s">
        <v>2063</v>
      </c>
      <c r="C11887" s="19" t="s">
        <v>4305</v>
      </c>
      <c r="D11887" s="19" t="s">
        <v>5412</v>
      </c>
      <c r="E11887" s="9" t="str">
        <f t="shared" si="185"/>
        <v>48395PM25-PRI</v>
      </c>
      <c r="F11887" s="35">
        <v>10.96658566221142</v>
      </c>
      <c r="G11887" s="19" t="s">
        <v>5473</v>
      </c>
      <c r="H11887" s="19" t="s">
        <v>5474</v>
      </c>
    </row>
    <row r="11888" spans="1:8">
      <c r="A11888" s="26" t="s">
        <v>4659</v>
      </c>
      <c r="B11888" s="9" t="s">
        <v>4661</v>
      </c>
      <c r="C11888" s="19" t="s">
        <v>4305</v>
      </c>
      <c r="D11888" s="19" t="s">
        <v>5412</v>
      </c>
      <c r="E11888" s="9" t="str">
        <f t="shared" si="185"/>
        <v>48397PM25-PRI</v>
      </c>
      <c r="F11888" s="35">
        <v>4.7313897800716056</v>
      </c>
      <c r="G11888" s="19" t="s">
        <v>5473</v>
      </c>
      <c r="H11888" s="19" t="s">
        <v>5474</v>
      </c>
    </row>
    <row r="11889" spans="1:8">
      <c r="A11889" s="26" t="s">
        <v>4662</v>
      </c>
      <c r="B11889" s="9" t="s">
        <v>4664</v>
      </c>
      <c r="C11889" s="19" t="s">
        <v>4305</v>
      </c>
      <c r="D11889" s="19" t="s">
        <v>5412</v>
      </c>
      <c r="E11889" s="9" t="str">
        <f t="shared" si="185"/>
        <v>48399PM25-PRI</v>
      </c>
      <c r="F11889" s="35">
        <v>8.1072499965438904</v>
      </c>
      <c r="G11889" s="19" t="s">
        <v>5473</v>
      </c>
      <c r="H11889" s="19" t="s">
        <v>5474</v>
      </c>
    </row>
    <row r="11890" spans="1:8">
      <c r="A11890" s="26" t="s">
        <v>4665</v>
      </c>
      <c r="B11890" s="9" t="s">
        <v>4667</v>
      </c>
      <c r="C11890" s="19" t="s">
        <v>4305</v>
      </c>
      <c r="D11890" s="19" t="s">
        <v>5412</v>
      </c>
      <c r="E11890" s="9" t="str">
        <f t="shared" si="185"/>
        <v>48401PM25-PRI</v>
      </c>
      <c r="F11890" s="35">
        <v>4.0736186770428011</v>
      </c>
      <c r="G11890" s="19" t="s">
        <v>5473</v>
      </c>
      <c r="H11890" s="19" t="s">
        <v>5474</v>
      </c>
    </row>
    <row r="11891" spans="1:8">
      <c r="A11891" s="26" t="s">
        <v>4668</v>
      </c>
      <c r="B11891" s="9" t="s">
        <v>2165</v>
      </c>
      <c r="C11891" s="19" t="s">
        <v>4305</v>
      </c>
      <c r="D11891" s="19" t="s">
        <v>5412</v>
      </c>
      <c r="E11891" s="9" t="str">
        <f t="shared" si="185"/>
        <v>48403PM25-PRI</v>
      </c>
      <c r="F11891" s="35">
        <v>4.0484210526315794</v>
      </c>
      <c r="G11891" s="19" t="s">
        <v>5473</v>
      </c>
      <c r="H11891" s="19" t="s">
        <v>5474</v>
      </c>
    </row>
    <row r="11892" spans="1:8">
      <c r="A11892" s="26" t="s">
        <v>4670</v>
      </c>
      <c r="B11892" s="9" t="s">
        <v>4672</v>
      </c>
      <c r="C11892" s="19" t="s">
        <v>4305</v>
      </c>
      <c r="D11892" s="19" t="s">
        <v>5412</v>
      </c>
      <c r="E11892" s="9" t="str">
        <f t="shared" si="185"/>
        <v>48405PM25-PRI</v>
      </c>
      <c r="F11892" s="35">
        <v>3.9533333333333327</v>
      </c>
      <c r="G11892" s="19" t="s">
        <v>5473</v>
      </c>
      <c r="H11892" s="19" t="s">
        <v>5474</v>
      </c>
    </row>
    <row r="11893" spans="1:8">
      <c r="A11893" s="26" t="s">
        <v>4673</v>
      </c>
      <c r="B11893" s="9" t="s">
        <v>4675</v>
      </c>
      <c r="C11893" s="19" t="s">
        <v>4305</v>
      </c>
      <c r="D11893" s="19" t="s">
        <v>5412</v>
      </c>
      <c r="E11893" s="9" t="str">
        <f t="shared" si="185"/>
        <v>48407PM25-PRI</v>
      </c>
      <c r="F11893" s="35">
        <v>4.6182220582810771</v>
      </c>
      <c r="G11893" s="19" t="s">
        <v>5473</v>
      </c>
      <c r="H11893" s="19" t="s">
        <v>5474</v>
      </c>
    </row>
    <row r="11894" spans="1:8">
      <c r="A11894" s="26" t="s">
        <v>4676</v>
      </c>
      <c r="B11894" s="9" t="s">
        <v>4678</v>
      </c>
      <c r="C11894" s="19" t="s">
        <v>4305</v>
      </c>
      <c r="D11894" s="19" t="s">
        <v>5412</v>
      </c>
      <c r="E11894" s="9" t="str">
        <f t="shared" si="185"/>
        <v>48409PM25-PRI</v>
      </c>
      <c r="F11894" s="35">
        <v>10.824434165521486</v>
      </c>
      <c r="G11894" s="19" t="s">
        <v>5473</v>
      </c>
      <c r="H11894" s="19" t="s">
        <v>5474</v>
      </c>
    </row>
    <row r="11895" spans="1:8">
      <c r="A11895" s="26" t="s">
        <v>4679</v>
      </c>
      <c r="B11895" s="9" t="s">
        <v>4681</v>
      </c>
      <c r="C11895" s="19" t="s">
        <v>4305</v>
      </c>
      <c r="D11895" s="19" t="s">
        <v>5412</v>
      </c>
      <c r="E11895" s="9" t="str">
        <f t="shared" si="185"/>
        <v>48411PM25-PRI</v>
      </c>
      <c r="F11895" s="35">
        <v>7.2274010574405834</v>
      </c>
      <c r="G11895" s="19" t="s">
        <v>5473</v>
      </c>
      <c r="H11895" s="19" t="s">
        <v>5474</v>
      </c>
    </row>
    <row r="11896" spans="1:8">
      <c r="A11896" s="26" t="s">
        <v>4682</v>
      </c>
      <c r="B11896" s="9" t="s">
        <v>4684</v>
      </c>
      <c r="C11896" s="19" t="s">
        <v>4305</v>
      </c>
      <c r="D11896" s="19" t="s">
        <v>5412</v>
      </c>
      <c r="E11896" s="9" t="str">
        <f t="shared" si="185"/>
        <v>48413PM25-PRI</v>
      </c>
      <c r="F11896" s="35">
        <v>9.263450586264657</v>
      </c>
      <c r="G11896" s="19" t="s">
        <v>5473</v>
      </c>
      <c r="H11896" s="19" t="s">
        <v>5474</v>
      </c>
    </row>
    <row r="11897" spans="1:8">
      <c r="A11897" s="26" t="s">
        <v>4685</v>
      </c>
      <c r="B11897" s="9" t="s">
        <v>4687</v>
      </c>
      <c r="C11897" s="19" t="s">
        <v>4305</v>
      </c>
      <c r="D11897" s="19" t="s">
        <v>5412</v>
      </c>
      <c r="E11897" s="9" t="str">
        <f t="shared" si="185"/>
        <v>48415PM25-PRI</v>
      </c>
      <c r="F11897" s="35">
        <v>9.4771136443177841</v>
      </c>
      <c r="G11897" s="19" t="s">
        <v>5473</v>
      </c>
      <c r="H11897" s="19" t="s">
        <v>5474</v>
      </c>
    </row>
    <row r="11898" spans="1:8">
      <c r="A11898" s="26" t="s">
        <v>4688</v>
      </c>
      <c r="B11898" s="9" t="s">
        <v>4690</v>
      </c>
      <c r="C11898" s="19" t="s">
        <v>4305</v>
      </c>
      <c r="D11898" s="19" t="s">
        <v>5412</v>
      </c>
      <c r="E11898" s="9" t="str">
        <f t="shared" si="185"/>
        <v>48417PM25-PRI</v>
      </c>
      <c r="F11898" s="35">
        <v>5.3662944460769912</v>
      </c>
      <c r="G11898" s="19" t="s">
        <v>5473</v>
      </c>
      <c r="H11898" s="19" t="s">
        <v>5474</v>
      </c>
    </row>
    <row r="11899" spans="1:8">
      <c r="A11899" s="26" t="s">
        <v>4691</v>
      </c>
      <c r="B11899" s="9" t="s">
        <v>192</v>
      </c>
      <c r="C11899" s="19" t="s">
        <v>4305</v>
      </c>
      <c r="D11899" s="19" t="s">
        <v>5412</v>
      </c>
      <c r="E11899" s="9" t="str">
        <f t="shared" si="185"/>
        <v>48419PM25-PRI</v>
      </c>
      <c r="F11899" s="35">
        <v>2.2007692307692301</v>
      </c>
      <c r="G11899" s="19" t="s">
        <v>5473</v>
      </c>
      <c r="H11899" s="19" t="s">
        <v>5474</v>
      </c>
    </row>
    <row r="11900" spans="1:8">
      <c r="A11900" s="26" t="s">
        <v>4693</v>
      </c>
      <c r="B11900" s="9" t="s">
        <v>1886</v>
      </c>
      <c r="C11900" s="19" t="s">
        <v>4305</v>
      </c>
      <c r="D11900" s="19" t="s">
        <v>5412</v>
      </c>
      <c r="E11900" s="9" t="str">
        <f t="shared" si="185"/>
        <v>48421PM25-PRI</v>
      </c>
      <c r="F11900" s="35">
        <v>6.4865922117827806</v>
      </c>
      <c r="G11900" s="19" t="s">
        <v>5473</v>
      </c>
      <c r="H11900" s="19" t="s">
        <v>5474</v>
      </c>
    </row>
    <row r="11901" spans="1:8">
      <c r="A11901" s="26" t="s">
        <v>4695</v>
      </c>
      <c r="B11901" s="9" t="s">
        <v>1888</v>
      </c>
      <c r="C11901" s="19" t="s">
        <v>4305</v>
      </c>
      <c r="D11901" s="19" t="s">
        <v>5412</v>
      </c>
      <c r="E11901" s="9" t="str">
        <f t="shared" si="185"/>
        <v>48423PM25-PRI</v>
      </c>
      <c r="F11901" s="35">
        <v>3.0710669077757689</v>
      </c>
      <c r="G11901" s="19" t="s">
        <v>5473</v>
      </c>
      <c r="H11901" s="19" t="s">
        <v>5474</v>
      </c>
    </row>
    <row r="11902" spans="1:8">
      <c r="A11902" s="26" t="s">
        <v>4697</v>
      </c>
      <c r="B11902" s="9" t="s">
        <v>4699</v>
      </c>
      <c r="C11902" s="19" t="s">
        <v>4305</v>
      </c>
      <c r="D11902" s="19" t="s">
        <v>5412</v>
      </c>
      <c r="E11902" s="9" t="str">
        <f t="shared" si="185"/>
        <v>48425PM25-PRI</v>
      </c>
      <c r="F11902" s="35">
        <v>5.7361111111111107</v>
      </c>
      <c r="G11902" s="19" t="s">
        <v>5473</v>
      </c>
      <c r="H11902" s="19" t="s">
        <v>5474</v>
      </c>
    </row>
    <row r="11903" spans="1:8">
      <c r="A11903" s="26" t="s">
        <v>4700</v>
      </c>
      <c r="B11903" s="9" t="s">
        <v>4702</v>
      </c>
      <c r="C11903" s="19" t="s">
        <v>4305</v>
      </c>
      <c r="D11903" s="19" t="s">
        <v>5412</v>
      </c>
      <c r="E11903" s="9" t="str">
        <f t="shared" si="185"/>
        <v>48427PM25-PRI</v>
      </c>
      <c r="F11903" s="35">
        <v>2.4666455732313932</v>
      </c>
      <c r="G11903" s="19" t="s">
        <v>5473</v>
      </c>
      <c r="H11903" s="19" t="s">
        <v>5474</v>
      </c>
    </row>
    <row r="11904" spans="1:8">
      <c r="A11904" s="26" t="s">
        <v>4703</v>
      </c>
      <c r="B11904" s="9" t="s">
        <v>1119</v>
      </c>
      <c r="C11904" s="19" t="s">
        <v>4305</v>
      </c>
      <c r="D11904" s="19" t="s">
        <v>5412</v>
      </c>
      <c r="E11904" s="9" t="str">
        <f t="shared" si="185"/>
        <v>48429PM25-PRI</v>
      </c>
      <c r="F11904" s="35">
        <v>3.8381193759155487</v>
      </c>
      <c r="G11904" s="19" t="s">
        <v>5473</v>
      </c>
      <c r="H11904" s="19" t="s">
        <v>5474</v>
      </c>
    </row>
    <row r="11905" spans="1:8">
      <c r="A11905" s="26" t="s">
        <v>4705</v>
      </c>
      <c r="B11905" s="9" t="s">
        <v>4707</v>
      </c>
      <c r="C11905" s="19" t="s">
        <v>4305</v>
      </c>
      <c r="D11905" s="19" t="s">
        <v>5412</v>
      </c>
      <c r="E11905" s="9" t="str">
        <f t="shared" si="185"/>
        <v>48431PM25-PRI</v>
      </c>
      <c r="F11905" s="35">
        <v>7.6032695374800641</v>
      </c>
      <c r="G11905" s="19" t="s">
        <v>5473</v>
      </c>
      <c r="H11905" s="19" t="s">
        <v>5474</v>
      </c>
    </row>
    <row r="11906" spans="1:8">
      <c r="A11906" s="26" t="s">
        <v>4708</v>
      </c>
      <c r="B11906" s="9" t="s">
        <v>4710</v>
      </c>
      <c r="C11906" s="19" t="s">
        <v>4305</v>
      </c>
      <c r="D11906" s="19" t="s">
        <v>5412</v>
      </c>
      <c r="E11906" s="9" t="str">
        <f t="shared" si="185"/>
        <v>48433PM25-PRI</v>
      </c>
      <c r="F11906" s="35">
        <v>7.9396982438783068</v>
      </c>
      <c r="G11906" s="19" t="s">
        <v>5473</v>
      </c>
      <c r="H11906" s="19" t="s">
        <v>5474</v>
      </c>
    </row>
    <row r="11907" spans="1:8">
      <c r="A11907" s="26" t="s">
        <v>4711</v>
      </c>
      <c r="B11907" s="9" t="s">
        <v>4713</v>
      </c>
      <c r="C11907" s="19" t="s">
        <v>4305</v>
      </c>
      <c r="D11907" s="19" t="s">
        <v>5412</v>
      </c>
      <c r="E11907" s="9" t="str">
        <f t="shared" ref="E11907:E11970" si="186">A11907&amp;D11907</f>
        <v>48435PM25-PRI</v>
      </c>
      <c r="F11907" s="35">
        <v>7.5839906514753137</v>
      </c>
      <c r="G11907" s="19" t="s">
        <v>5473</v>
      </c>
      <c r="H11907" s="19" t="s">
        <v>5474</v>
      </c>
    </row>
    <row r="11908" spans="1:8">
      <c r="A11908" s="26" t="s">
        <v>4714</v>
      </c>
      <c r="B11908" s="9" t="s">
        <v>4716</v>
      </c>
      <c r="C11908" s="19" t="s">
        <v>4305</v>
      </c>
      <c r="D11908" s="19" t="s">
        <v>5412</v>
      </c>
      <c r="E11908" s="9" t="str">
        <f t="shared" si="186"/>
        <v>48437PM25-PRI</v>
      </c>
      <c r="F11908" s="35">
        <v>8.64798107771216</v>
      </c>
      <c r="G11908" s="19" t="s">
        <v>5473</v>
      </c>
      <c r="H11908" s="19" t="s">
        <v>5474</v>
      </c>
    </row>
    <row r="11909" spans="1:8">
      <c r="A11909" s="26" t="s">
        <v>4717</v>
      </c>
      <c r="B11909" s="9" t="s">
        <v>4719</v>
      </c>
      <c r="C11909" s="19" t="s">
        <v>4305</v>
      </c>
      <c r="D11909" s="19" t="s">
        <v>5412</v>
      </c>
      <c r="E11909" s="9" t="str">
        <f t="shared" si="186"/>
        <v>48439PM25-PRI</v>
      </c>
      <c r="F11909" s="35">
        <v>5.7671873078342157</v>
      </c>
      <c r="G11909" s="19" t="s">
        <v>5473</v>
      </c>
      <c r="H11909" s="19" t="s">
        <v>5474</v>
      </c>
    </row>
    <row r="11910" spans="1:8">
      <c r="A11910" s="26" t="s">
        <v>4720</v>
      </c>
      <c r="B11910" s="9" t="s">
        <v>847</v>
      </c>
      <c r="C11910" s="19" t="s">
        <v>4305</v>
      </c>
      <c r="D11910" s="19" t="s">
        <v>5412</v>
      </c>
      <c r="E11910" s="9" t="str">
        <f t="shared" si="186"/>
        <v>48441PM25-PRI</v>
      </c>
      <c r="F11910" s="35">
        <v>7.0961600971475178</v>
      </c>
      <c r="G11910" s="19" t="s">
        <v>5473</v>
      </c>
      <c r="H11910" s="19" t="s">
        <v>5474</v>
      </c>
    </row>
    <row r="11911" spans="1:8">
      <c r="A11911" s="26" t="s">
        <v>4722</v>
      </c>
      <c r="B11911" s="9" t="s">
        <v>1140</v>
      </c>
      <c r="C11911" s="19" t="s">
        <v>4305</v>
      </c>
      <c r="D11911" s="19" t="s">
        <v>5412</v>
      </c>
      <c r="E11911" s="9" t="str">
        <f t="shared" si="186"/>
        <v>48443PM25-PRI</v>
      </c>
      <c r="F11911" s="35">
        <v>0</v>
      </c>
      <c r="G11911" s="19" t="s">
        <v>5473</v>
      </c>
      <c r="H11911" s="19" t="s">
        <v>5474</v>
      </c>
    </row>
    <row r="11912" spans="1:8">
      <c r="A11912" s="26" t="s">
        <v>4724</v>
      </c>
      <c r="B11912" s="9" t="s">
        <v>4726</v>
      </c>
      <c r="C11912" s="19" t="s">
        <v>4305</v>
      </c>
      <c r="D11912" s="19" t="s">
        <v>5412</v>
      </c>
      <c r="E11912" s="9" t="str">
        <f t="shared" si="186"/>
        <v>48445PM25-PRI</v>
      </c>
      <c r="F11912" s="35">
        <v>10.308392409188626</v>
      </c>
      <c r="G11912" s="19" t="s">
        <v>5473</v>
      </c>
      <c r="H11912" s="19" t="s">
        <v>5474</v>
      </c>
    </row>
    <row r="11913" spans="1:8">
      <c r="A11913" s="26" t="s">
        <v>4727</v>
      </c>
      <c r="B11913" s="9" t="s">
        <v>4729</v>
      </c>
      <c r="C11913" s="19" t="s">
        <v>4305</v>
      </c>
      <c r="D11913" s="19" t="s">
        <v>5412</v>
      </c>
      <c r="E11913" s="9" t="str">
        <f t="shared" si="186"/>
        <v>48447PM25-PRI</v>
      </c>
      <c r="F11913" s="35">
        <v>5.9258537233747965</v>
      </c>
      <c r="G11913" s="19" t="s">
        <v>5473</v>
      </c>
      <c r="H11913" s="19" t="s">
        <v>5474</v>
      </c>
    </row>
    <row r="11914" spans="1:8">
      <c r="A11914" s="26" t="s">
        <v>4730</v>
      </c>
      <c r="B11914" s="9" t="s">
        <v>4732</v>
      </c>
      <c r="C11914" s="19" t="s">
        <v>4305</v>
      </c>
      <c r="D11914" s="19" t="s">
        <v>5412</v>
      </c>
      <c r="E11914" s="9" t="str">
        <f t="shared" si="186"/>
        <v>48449PM25-PRI</v>
      </c>
      <c r="F11914" s="35">
        <v>3.5963470319634698</v>
      </c>
      <c r="G11914" s="19" t="s">
        <v>5473</v>
      </c>
      <c r="H11914" s="19" t="s">
        <v>5474</v>
      </c>
    </row>
    <row r="11915" spans="1:8">
      <c r="A11915" s="26" t="s">
        <v>4733</v>
      </c>
      <c r="B11915" s="9" t="s">
        <v>4735</v>
      </c>
      <c r="C11915" s="19" t="s">
        <v>4305</v>
      </c>
      <c r="D11915" s="19" t="s">
        <v>5412</v>
      </c>
      <c r="E11915" s="9" t="str">
        <f t="shared" si="186"/>
        <v>48451PM25-PRI</v>
      </c>
      <c r="F11915" s="35">
        <v>9.6212511224184389</v>
      </c>
      <c r="G11915" s="19" t="s">
        <v>5473</v>
      </c>
      <c r="H11915" s="19" t="s">
        <v>5474</v>
      </c>
    </row>
    <row r="11916" spans="1:8">
      <c r="A11916" s="26" t="s">
        <v>4736</v>
      </c>
      <c r="B11916" s="9" t="s">
        <v>4738</v>
      </c>
      <c r="C11916" s="19" t="s">
        <v>4305</v>
      </c>
      <c r="D11916" s="19" t="s">
        <v>5412</v>
      </c>
      <c r="E11916" s="9" t="str">
        <f t="shared" si="186"/>
        <v>48453PM25-PRI</v>
      </c>
      <c r="F11916" s="35">
        <v>8.8221680244927612</v>
      </c>
      <c r="G11916" s="19" t="s">
        <v>5473</v>
      </c>
      <c r="H11916" s="19" t="s">
        <v>5474</v>
      </c>
    </row>
    <row r="11917" spans="1:8">
      <c r="A11917" s="26" t="s">
        <v>4739</v>
      </c>
      <c r="B11917" s="9" t="s">
        <v>573</v>
      </c>
      <c r="C11917" s="19" t="s">
        <v>4305</v>
      </c>
      <c r="D11917" s="19" t="s">
        <v>5412</v>
      </c>
      <c r="E11917" s="9" t="str">
        <f t="shared" si="186"/>
        <v>48455PM25-PRI</v>
      </c>
      <c r="F11917" s="35">
        <v>7.2880258899676384</v>
      </c>
      <c r="G11917" s="19" t="s">
        <v>5473</v>
      </c>
      <c r="H11917" s="19" t="s">
        <v>5474</v>
      </c>
    </row>
    <row r="11918" spans="1:8">
      <c r="A11918" s="26" t="s">
        <v>4741</v>
      </c>
      <c r="B11918" s="9" t="s">
        <v>4743</v>
      </c>
      <c r="C11918" s="19" t="s">
        <v>4305</v>
      </c>
      <c r="D11918" s="19" t="s">
        <v>5412</v>
      </c>
      <c r="E11918" s="9" t="str">
        <f t="shared" si="186"/>
        <v>48457PM25-PRI</v>
      </c>
      <c r="F11918" s="35">
        <v>4.6783333333333337</v>
      </c>
      <c r="G11918" s="19" t="s">
        <v>5473</v>
      </c>
      <c r="H11918" s="19" t="s">
        <v>5474</v>
      </c>
    </row>
    <row r="11919" spans="1:8">
      <c r="A11919" s="26" t="s">
        <v>4744</v>
      </c>
      <c r="B11919" s="9" t="s">
        <v>4746</v>
      </c>
      <c r="C11919" s="19" t="s">
        <v>4305</v>
      </c>
      <c r="D11919" s="19" t="s">
        <v>5412</v>
      </c>
      <c r="E11919" s="9" t="str">
        <f t="shared" si="186"/>
        <v>48459PM25-PRI</v>
      </c>
      <c r="F11919" s="35">
        <v>3.3153669724770642</v>
      </c>
      <c r="G11919" s="19" t="s">
        <v>5473</v>
      </c>
      <c r="H11919" s="19" t="s">
        <v>5474</v>
      </c>
    </row>
    <row r="11920" spans="1:8">
      <c r="A11920" s="26" t="s">
        <v>4747</v>
      </c>
      <c r="B11920" s="9" t="s">
        <v>4749</v>
      </c>
      <c r="C11920" s="19" t="s">
        <v>4305</v>
      </c>
      <c r="D11920" s="19" t="s">
        <v>5412</v>
      </c>
      <c r="E11920" s="9" t="str">
        <f t="shared" si="186"/>
        <v>48461PM25-PRI</v>
      </c>
      <c r="F11920" s="35">
        <v>9.1131101997618735</v>
      </c>
      <c r="G11920" s="19" t="s">
        <v>5473</v>
      </c>
      <c r="H11920" s="19" t="s">
        <v>5474</v>
      </c>
    </row>
    <row r="11921" spans="1:8">
      <c r="A11921" s="26" t="s">
        <v>4750</v>
      </c>
      <c r="B11921" s="9" t="s">
        <v>4752</v>
      </c>
      <c r="C11921" s="19" t="s">
        <v>4305</v>
      </c>
      <c r="D11921" s="19" t="s">
        <v>5412</v>
      </c>
      <c r="E11921" s="9" t="str">
        <f t="shared" si="186"/>
        <v>48463PM25-PRI</v>
      </c>
      <c r="F11921" s="35">
        <v>8.1930789258928218</v>
      </c>
      <c r="G11921" s="19" t="s">
        <v>5473</v>
      </c>
      <c r="H11921" s="19" t="s">
        <v>5474</v>
      </c>
    </row>
    <row r="11922" spans="1:8">
      <c r="A11922" s="26" t="s">
        <v>4753</v>
      </c>
      <c r="B11922" s="9" t="s">
        <v>4755</v>
      </c>
      <c r="C11922" s="19" t="s">
        <v>4305</v>
      </c>
      <c r="D11922" s="19" t="s">
        <v>5412</v>
      </c>
      <c r="E11922" s="9" t="str">
        <f t="shared" si="186"/>
        <v>48465PM25-PRI</v>
      </c>
      <c r="F11922" s="35">
        <v>8.78095238095238</v>
      </c>
      <c r="G11922" s="19" t="s">
        <v>5473</v>
      </c>
      <c r="H11922" s="19" t="s">
        <v>5474</v>
      </c>
    </row>
    <row r="11923" spans="1:8">
      <c r="A11923" s="26" t="s">
        <v>4756</v>
      </c>
      <c r="B11923" s="9" t="s">
        <v>4758</v>
      </c>
      <c r="C11923" s="19" t="s">
        <v>4305</v>
      </c>
      <c r="D11923" s="19" t="s">
        <v>5412</v>
      </c>
      <c r="E11923" s="9" t="str">
        <f t="shared" si="186"/>
        <v>48467PM25-PRI</v>
      </c>
      <c r="F11923" s="35">
        <v>1.2393984962406015</v>
      </c>
      <c r="G11923" s="19" t="s">
        <v>5473</v>
      </c>
      <c r="H11923" s="19" t="s">
        <v>5474</v>
      </c>
    </row>
    <row r="11924" spans="1:8">
      <c r="A11924" s="26" t="s">
        <v>4759</v>
      </c>
      <c r="B11924" s="9" t="s">
        <v>4761</v>
      </c>
      <c r="C11924" s="19" t="s">
        <v>4305</v>
      </c>
      <c r="D11924" s="19" t="s">
        <v>5412</v>
      </c>
      <c r="E11924" s="9" t="str">
        <f t="shared" si="186"/>
        <v>48469PM25-PRI</v>
      </c>
      <c r="F11924" s="35">
        <v>9.7699073732832122</v>
      </c>
      <c r="G11924" s="19" t="s">
        <v>5473</v>
      </c>
      <c r="H11924" s="19" t="s">
        <v>5474</v>
      </c>
    </row>
    <row r="11925" spans="1:8">
      <c r="A11925" s="26" t="s">
        <v>4762</v>
      </c>
      <c r="B11925" s="9" t="s">
        <v>207</v>
      </c>
      <c r="C11925" s="19" t="s">
        <v>4305</v>
      </c>
      <c r="D11925" s="19" t="s">
        <v>5412</v>
      </c>
      <c r="E11925" s="9" t="str">
        <f t="shared" si="186"/>
        <v>48471PM25-PRI</v>
      </c>
      <c r="F11925" s="35">
        <v>4.3787147969503657</v>
      </c>
      <c r="G11925" s="19" t="s">
        <v>5473</v>
      </c>
      <c r="H11925" s="19" t="s">
        <v>5474</v>
      </c>
    </row>
    <row r="11926" spans="1:8">
      <c r="A11926" s="26" t="s">
        <v>4764</v>
      </c>
      <c r="B11926" s="9" t="s">
        <v>4766</v>
      </c>
      <c r="C11926" s="19" t="s">
        <v>4305</v>
      </c>
      <c r="D11926" s="19" t="s">
        <v>5412</v>
      </c>
      <c r="E11926" s="9" t="str">
        <f t="shared" si="186"/>
        <v>48473PM25-PRI</v>
      </c>
      <c r="F11926" s="35">
        <v>4.9069849259830587</v>
      </c>
      <c r="G11926" s="19" t="s">
        <v>5473</v>
      </c>
      <c r="H11926" s="19" t="s">
        <v>5474</v>
      </c>
    </row>
    <row r="11927" spans="1:8">
      <c r="A11927" s="26" t="s">
        <v>4767</v>
      </c>
      <c r="B11927" s="9" t="s">
        <v>3587</v>
      </c>
      <c r="C11927" s="19" t="s">
        <v>4305</v>
      </c>
      <c r="D11927" s="19" t="s">
        <v>5412</v>
      </c>
      <c r="E11927" s="9" t="str">
        <f t="shared" si="186"/>
        <v>48475PM25-PRI</v>
      </c>
      <c r="F11927" s="35">
        <v>5.2666666666666675</v>
      </c>
      <c r="G11927" s="19" t="s">
        <v>5473</v>
      </c>
      <c r="H11927" s="19" t="s">
        <v>5474</v>
      </c>
    </row>
    <row r="11928" spans="1:8">
      <c r="A11928" s="26" t="s">
        <v>4769</v>
      </c>
      <c r="B11928" s="9" t="s">
        <v>210</v>
      </c>
      <c r="C11928" s="19" t="s">
        <v>4305</v>
      </c>
      <c r="D11928" s="19" t="s">
        <v>5412</v>
      </c>
      <c r="E11928" s="9" t="str">
        <f t="shared" si="186"/>
        <v>48477PM25-PRI</v>
      </c>
      <c r="F11928" s="35">
        <v>1.7182828669988499</v>
      </c>
      <c r="G11928" s="19" t="s">
        <v>5473</v>
      </c>
      <c r="H11928" s="19" t="s">
        <v>5474</v>
      </c>
    </row>
    <row r="11929" spans="1:8">
      <c r="A11929" s="26" t="s">
        <v>4771</v>
      </c>
      <c r="B11929" s="9" t="s">
        <v>4773</v>
      </c>
      <c r="C11929" s="19" t="s">
        <v>4305</v>
      </c>
      <c r="D11929" s="19" t="s">
        <v>5412</v>
      </c>
      <c r="E11929" s="9" t="str">
        <f t="shared" si="186"/>
        <v>48479PM25-PRI</v>
      </c>
      <c r="F11929" s="35">
        <v>2.013233348037053</v>
      </c>
      <c r="G11929" s="19" t="s">
        <v>5473</v>
      </c>
      <c r="H11929" s="19" t="s">
        <v>5474</v>
      </c>
    </row>
    <row r="11930" spans="1:8">
      <c r="A11930" s="26" t="s">
        <v>4774</v>
      </c>
      <c r="B11930" s="9" t="s">
        <v>4776</v>
      </c>
      <c r="C11930" s="19" t="s">
        <v>4305</v>
      </c>
      <c r="D11930" s="19" t="s">
        <v>5412</v>
      </c>
      <c r="E11930" s="9" t="str">
        <f t="shared" si="186"/>
        <v>48481PM25-PRI</v>
      </c>
      <c r="F11930" s="35">
        <v>9.6816462820788498</v>
      </c>
      <c r="G11930" s="19" t="s">
        <v>5473</v>
      </c>
      <c r="H11930" s="19" t="s">
        <v>5474</v>
      </c>
    </row>
    <row r="11931" spans="1:8">
      <c r="A11931" s="26" t="s">
        <v>4777</v>
      </c>
      <c r="B11931" s="9" t="s">
        <v>1190</v>
      </c>
      <c r="C11931" s="19" t="s">
        <v>4305</v>
      </c>
      <c r="D11931" s="19" t="s">
        <v>5412</v>
      </c>
      <c r="E11931" s="9" t="str">
        <f t="shared" si="186"/>
        <v>48483PM25-PRI</v>
      </c>
      <c r="F11931" s="35">
        <v>7.8539690200751116</v>
      </c>
      <c r="G11931" s="19" t="s">
        <v>5473</v>
      </c>
      <c r="H11931" s="19" t="s">
        <v>5474</v>
      </c>
    </row>
    <row r="11932" spans="1:8">
      <c r="A11932" s="26" t="s">
        <v>4779</v>
      </c>
      <c r="B11932" s="9" t="s">
        <v>1906</v>
      </c>
      <c r="C11932" s="19" t="s">
        <v>4305</v>
      </c>
      <c r="D11932" s="19" t="s">
        <v>5412</v>
      </c>
      <c r="E11932" s="9" t="str">
        <f t="shared" si="186"/>
        <v>48485PM25-PRI</v>
      </c>
      <c r="F11932" s="35">
        <v>6.2311957604724695</v>
      </c>
      <c r="G11932" s="19" t="s">
        <v>5473</v>
      </c>
      <c r="H11932" s="19" t="s">
        <v>5474</v>
      </c>
    </row>
    <row r="11933" spans="1:8">
      <c r="A11933" s="26" t="s">
        <v>4781</v>
      </c>
      <c r="B11933" s="9" t="s">
        <v>4783</v>
      </c>
      <c r="C11933" s="19" t="s">
        <v>4305</v>
      </c>
      <c r="D11933" s="19" t="s">
        <v>5412</v>
      </c>
      <c r="E11933" s="9" t="str">
        <f t="shared" si="186"/>
        <v>48487PM25-PRI</v>
      </c>
      <c r="F11933" s="35">
        <v>6.3220493596997143</v>
      </c>
      <c r="G11933" s="19" t="s">
        <v>5473</v>
      </c>
      <c r="H11933" s="19" t="s">
        <v>5474</v>
      </c>
    </row>
    <row r="11934" spans="1:8">
      <c r="A11934" s="26" t="s">
        <v>4784</v>
      </c>
      <c r="B11934" s="9" t="s">
        <v>4786</v>
      </c>
      <c r="C11934" s="19" t="s">
        <v>4305</v>
      </c>
      <c r="D11934" s="19" t="s">
        <v>5412</v>
      </c>
      <c r="E11934" s="9" t="str">
        <f t="shared" si="186"/>
        <v>48489PM25-PRI</v>
      </c>
      <c r="F11934" s="35">
        <v>9.4476095083443354</v>
      </c>
      <c r="G11934" s="19" t="s">
        <v>5473</v>
      </c>
      <c r="H11934" s="19" t="s">
        <v>5474</v>
      </c>
    </row>
    <row r="11935" spans="1:8">
      <c r="A11935" s="26" t="s">
        <v>4787</v>
      </c>
      <c r="B11935" s="9" t="s">
        <v>1451</v>
      </c>
      <c r="C11935" s="19" t="s">
        <v>4305</v>
      </c>
      <c r="D11935" s="19" t="s">
        <v>5412</v>
      </c>
      <c r="E11935" s="9" t="str">
        <f t="shared" si="186"/>
        <v>48491PM25-PRI</v>
      </c>
      <c r="F11935" s="35">
        <v>6.7353620568444326</v>
      </c>
      <c r="G11935" s="19" t="s">
        <v>5473</v>
      </c>
      <c r="H11935" s="19" t="s">
        <v>5474</v>
      </c>
    </row>
    <row r="11936" spans="1:8">
      <c r="A11936" s="26" t="s">
        <v>4789</v>
      </c>
      <c r="B11936" s="9" t="s">
        <v>1908</v>
      </c>
      <c r="C11936" s="19" t="s">
        <v>4305</v>
      </c>
      <c r="D11936" s="19" t="s">
        <v>5412</v>
      </c>
      <c r="E11936" s="9" t="str">
        <f t="shared" si="186"/>
        <v>48493PM25-PRI</v>
      </c>
      <c r="F11936" s="35">
        <v>2.7177922835858226</v>
      </c>
      <c r="G11936" s="19" t="s">
        <v>5473</v>
      </c>
      <c r="H11936" s="19" t="s">
        <v>5474</v>
      </c>
    </row>
    <row r="11937" spans="1:8">
      <c r="A11937" s="26" t="s">
        <v>4791</v>
      </c>
      <c r="B11937" s="9" t="s">
        <v>4793</v>
      </c>
      <c r="C11937" s="19" t="s">
        <v>4305</v>
      </c>
      <c r="D11937" s="19" t="s">
        <v>5412</v>
      </c>
      <c r="E11937" s="9" t="str">
        <f t="shared" si="186"/>
        <v>48495PM25-PRI</v>
      </c>
      <c r="F11937" s="35">
        <v>3.6623563218390807</v>
      </c>
      <c r="G11937" s="19" t="s">
        <v>5473</v>
      </c>
      <c r="H11937" s="19" t="s">
        <v>5474</v>
      </c>
    </row>
    <row r="11938" spans="1:8">
      <c r="A11938" s="26" t="s">
        <v>4794</v>
      </c>
      <c r="B11938" s="9" t="s">
        <v>4796</v>
      </c>
      <c r="C11938" s="19" t="s">
        <v>4305</v>
      </c>
      <c r="D11938" s="19" t="s">
        <v>5412</v>
      </c>
      <c r="E11938" s="9" t="str">
        <f t="shared" si="186"/>
        <v>48497PM25-PRI</v>
      </c>
      <c r="F11938" s="35">
        <v>6.6970823529411776</v>
      </c>
      <c r="G11938" s="19" t="s">
        <v>5473</v>
      </c>
      <c r="H11938" s="19" t="s">
        <v>5474</v>
      </c>
    </row>
    <row r="11939" spans="1:8">
      <c r="A11939" s="26" t="s">
        <v>4797</v>
      </c>
      <c r="B11939" s="9" t="s">
        <v>3713</v>
      </c>
      <c r="C11939" s="19" t="s">
        <v>4305</v>
      </c>
      <c r="D11939" s="19" t="s">
        <v>5412</v>
      </c>
      <c r="E11939" s="9" t="str">
        <f t="shared" si="186"/>
        <v>48499PM25-PRI</v>
      </c>
      <c r="F11939" s="35">
        <v>6.0903325599381279</v>
      </c>
      <c r="G11939" s="19" t="s">
        <v>5473</v>
      </c>
      <c r="H11939" s="19" t="s">
        <v>5474</v>
      </c>
    </row>
    <row r="11940" spans="1:8">
      <c r="A11940" s="26" t="s">
        <v>4799</v>
      </c>
      <c r="B11940" s="9" t="s">
        <v>4801</v>
      </c>
      <c r="C11940" s="19" t="s">
        <v>4305</v>
      </c>
      <c r="D11940" s="19" t="s">
        <v>5412</v>
      </c>
      <c r="E11940" s="9" t="str">
        <f t="shared" si="186"/>
        <v>48501PM25-PRI</v>
      </c>
      <c r="F11940" s="35">
        <v>9.3097141714971023</v>
      </c>
      <c r="G11940" s="19" t="s">
        <v>5473</v>
      </c>
      <c r="H11940" s="19" t="s">
        <v>5474</v>
      </c>
    </row>
    <row r="11941" spans="1:8">
      <c r="A11941" s="26" t="s">
        <v>4802</v>
      </c>
      <c r="B11941" s="9" t="s">
        <v>4804</v>
      </c>
      <c r="C11941" s="19" t="s">
        <v>4305</v>
      </c>
      <c r="D11941" s="19" t="s">
        <v>5412</v>
      </c>
      <c r="E11941" s="9" t="str">
        <f t="shared" si="186"/>
        <v>48503PM25-PRI</v>
      </c>
      <c r="F11941" s="35">
        <v>5.2129531250000003</v>
      </c>
      <c r="G11941" s="19" t="s">
        <v>5473</v>
      </c>
      <c r="H11941" s="19" t="s">
        <v>5474</v>
      </c>
    </row>
    <row r="11942" spans="1:8">
      <c r="A11942" s="26" t="s">
        <v>4805</v>
      </c>
      <c r="B11942" s="9" t="s">
        <v>4807</v>
      </c>
      <c r="C11942" s="19" t="s">
        <v>4305</v>
      </c>
      <c r="D11942" s="19" t="s">
        <v>5412</v>
      </c>
      <c r="E11942" s="9" t="str">
        <f t="shared" si="186"/>
        <v>48505PM25-PRI</v>
      </c>
      <c r="F11942" s="35">
        <v>4.12</v>
      </c>
      <c r="G11942" s="19" t="s">
        <v>5473</v>
      </c>
      <c r="H11942" s="19" t="s">
        <v>5474</v>
      </c>
    </row>
    <row r="11943" spans="1:8">
      <c r="A11943" s="26" t="s">
        <v>4808</v>
      </c>
      <c r="B11943" s="9" t="s">
        <v>4810</v>
      </c>
      <c r="C11943" s="19" t="s">
        <v>4305</v>
      </c>
      <c r="D11943" s="19" t="s">
        <v>5412</v>
      </c>
      <c r="E11943" s="9" t="str">
        <f t="shared" si="186"/>
        <v>48507PM25-PRI</v>
      </c>
      <c r="F11943" s="35">
        <v>5.9572805746329793</v>
      </c>
      <c r="G11943" s="19" t="s">
        <v>5473</v>
      </c>
      <c r="H11943" s="19" t="s">
        <v>5474</v>
      </c>
    </row>
    <row r="11944" spans="1:8">
      <c r="A11944" s="26" t="s">
        <v>4811</v>
      </c>
      <c r="B11944" s="9" t="s">
        <v>3724</v>
      </c>
      <c r="C11944" s="19" t="s">
        <v>4813</v>
      </c>
      <c r="D11944" s="19" t="s">
        <v>5412</v>
      </c>
      <c r="E11944" s="9" t="str">
        <f t="shared" si="186"/>
        <v>49001PM25-PRI</v>
      </c>
      <c r="F11944" s="35">
        <v>6.3976623376623376</v>
      </c>
      <c r="G11944" s="19" t="s">
        <v>5473</v>
      </c>
      <c r="H11944" s="19" t="s">
        <v>5474</v>
      </c>
    </row>
    <row r="11945" spans="1:8">
      <c r="A11945" s="26" t="s">
        <v>4814</v>
      </c>
      <c r="B11945" s="9" t="s">
        <v>4815</v>
      </c>
      <c r="C11945" s="19" t="s">
        <v>4813</v>
      </c>
      <c r="D11945" s="19" t="s">
        <v>5412</v>
      </c>
      <c r="E11945" s="9" t="str">
        <f t="shared" si="186"/>
        <v>49003PM25-PRI</v>
      </c>
      <c r="F11945" s="35">
        <v>5.6424137931034481</v>
      </c>
      <c r="G11945" s="19" t="s">
        <v>5473</v>
      </c>
      <c r="H11945" s="19" t="s">
        <v>5474</v>
      </c>
    </row>
    <row r="11946" spans="1:8">
      <c r="A11946" s="26" t="s">
        <v>4816</v>
      </c>
      <c r="B11946" s="9" t="s">
        <v>4817</v>
      </c>
      <c r="C11946" s="19" t="s">
        <v>4813</v>
      </c>
      <c r="D11946" s="19" t="s">
        <v>5412</v>
      </c>
      <c r="E11946" s="9" t="str">
        <f t="shared" si="186"/>
        <v>49005PM25-PRI</v>
      </c>
      <c r="F11946" s="35">
        <v>6.4949920341850786</v>
      </c>
      <c r="G11946" s="19" t="s">
        <v>5473</v>
      </c>
      <c r="H11946" s="19" t="s">
        <v>5474</v>
      </c>
    </row>
    <row r="11947" spans="1:8">
      <c r="A11947" s="26" t="s">
        <v>4818</v>
      </c>
      <c r="B11947" s="9" t="s">
        <v>2882</v>
      </c>
      <c r="C11947" s="19" t="s">
        <v>4813</v>
      </c>
      <c r="D11947" s="19" t="s">
        <v>5412</v>
      </c>
      <c r="E11947" s="9" t="str">
        <f t="shared" si="186"/>
        <v>49007PM25-PRI</v>
      </c>
      <c r="F11947" s="35">
        <v>7.1583333333333332</v>
      </c>
      <c r="G11947" s="19" t="s">
        <v>5473</v>
      </c>
      <c r="H11947" s="19" t="s">
        <v>5474</v>
      </c>
    </row>
    <row r="11948" spans="1:8">
      <c r="A11948" s="26" t="s">
        <v>4819</v>
      </c>
      <c r="B11948" s="9" t="s">
        <v>4820</v>
      </c>
      <c r="C11948" s="19" t="s">
        <v>4813</v>
      </c>
      <c r="D11948" s="19" t="s">
        <v>5412</v>
      </c>
      <c r="E11948" s="9" t="str">
        <f t="shared" si="186"/>
        <v>49009PM25-PRI</v>
      </c>
      <c r="F11948" s="35">
        <v>4.2827586206896555</v>
      </c>
      <c r="G11948" s="19" t="s">
        <v>5473</v>
      </c>
      <c r="H11948" s="19" t="s">
        <v>5474</v>
      </c>
    </row>
    <row r="11949" spans="1:8">
      <c r="A11949" s="26" t="s">
        <v>4821</v>
      </c>
      <c r="B11949" s="9" t="s">
        <v>1632</v>
      </c>
      <c r="C11949" s="19" t="s">
        <v>4813</v>
      </c>
      <c r="D11949" s="19" t="s">
        <v>5412</v>
      </c>
      <c r="E11949" s="9" t="str">
        <f t="shared" si="186"/>
        <v>49011PM25-PRI</v>
      </c>
      <c r="F11949" s="35">
        <v>8.4408695652173922</v>
      </c>
      <c r="G11949" s="19" t="s">
        <v>5473</v>
      </c>
      <c r="H11949" s="19" t="s">
        <v>5474</v>
      </c>
    </row>
    <row r="11950" spans="1:8">
      <c r="A11950" s="26" t="s">
        <v>4822</v>
      </c>
      <c r="B11950" s="9" t="s">
        <v>4823</v>
      </c>
      <c r="C11950" s="19" t="s">
        <v>4813</v>
      </c>
      <c r="D11950" s="19" t="s">
        <v>5412</v>
      </c>
      <c r="E11950" s="9" t="str">
        <f t="shared" si="186"/>
        <v>49013PM25-PRI</v>
      </c>
      <c r="F11950" s="35">
        <v>6.281538461538462</v>
      </c>
      <c r="G11950" s="19" t="s">
        <v>5473</v>
      </c>
      <c r="H11950" s="19" t="s">
        <v>5474</v>
      </c>
    </row>
    <row r="11951" spans="1:8">
      <c r="A11951" s="26" t="s">
        <v>4824</v>
      </c>
      <c r="B11951" s="9" t="s">
        <v>4825</v>
      </c>
      <c r="C11951" s="19" t="s">
        <v>4813</v>
      </c>
      <c r="D11951" s="19" t="s">
        <v>5412</v>
      </c>
      <c r="E11951" s="9" t="str">
        <f t="shared" si="186"/>
        <v>49015PM25-PRI</v>
      </c>
      <c r="F11951" s="35">
        <v>5.5935151068533537</v>
      </c>
      <c r="G11951" s="19" t="s">
        <v>5473</v>
      </c>
      <c r="H11951" s="19" t="s">
        <v>5474</v>
      </c>
    </row>
    <row r="11952" spans="1:8">
      <c r="A11952" s="26" t="s">
        <v>4826</v>
      </c>
      <c r="B11952" s="9" t="s">
        <v>634</v>
      </c>
      <c r="C11952" s="19" t="s">
        <v>4813</v>
      </c>
      <c r="D11952" s="19" t="s">
        <v>5412</v>
      </c>
      <c r="E11952" s="9" t="str">
        <f t="shared" si="186"/>
        <v>49017PM25-PRI</v>
      </c>
      <c r="F11952" s="35">
        <v>2.2972549019607844</v>
      </c>
      <c r="G11952" s="19" t="s">
        <v>5473</v>
      </c>
      <c r="H11952" s="19" t="s">
        <v>5474</v>
      </c>
    </row>
    <row r="11953" spans="1:8">
      <c r="A11953" s="26" t="s">
        <v>4827</v>
      </c>
      <c r="B11953" s="9" t="s">
        <v>638</v>
      </c>
      <c r="C11953" s="19" t="s">
        <v>4813</v>
      </c>
      <c r="D11953" s="19" t="s">
        <v>5412</v>
      </c>
      <c r="E11953" s="9" t="str">
        <f t="shared" si="186"/>
        <v>49019PM25-PRI</v>
      </c>
      <c r="F11953" s="35">
        <v>4.6705882352941162</v>
      </c>
      <c r="G11953" s="19" t="s">
        <v>5473</v>
      </c>
      <c r="H11953" s="19" t="s">
        <v>5474</v>
      </c>
    </row>
    <row r="11954" spans="1:8">
      <c r="A11954" s="26" t="s">
        <v>4828</v>
      </c>
      <c r="B11954" s="9" t="s">
        <v>2365</v>
      </c>
      <c r="C11954" s="19" t="s">
        <v>4813</v>
      </c>
      <c r="D11954" s="19" t="s">
        <v>5412</v>
      </c>
      <c r="E11954" s="9" t="str">
        <f t="shared" si="186"/>
        <v>49021PM25-PRI</v>
      </c>
      <c r="F11954" s="35">
        <v>4.1895272727272728</v>
      </c>
      <c r="G11954" s="19" t="s">
        <v>5473</v>
      </c>
      <c r="H11954" s="19" t="s">
        <v>5474</v>
      </c>
    </row>
    <row r="11955" spans="1:8">
      <c r="A11955" s="26" t="s">
        <v>4829</v>
      </c>
      <c r="B11955" s="9" t="s">
        <v>4830</v>
      </c>
      <c r="C11955" s="19" t="s">
        <v>4813</v>
      </c>
      <c r="D11955" s="19" t="s">
        <v>5412</v>
      </c>
      <c r="E11955" s="9" t="str">
        <f t="shared" si="186"/>
        <v>49023PM25-PRI</v>
      </c>
      <c r="F11955" s="35">
        <v>5.4686519114688128</v>
      </c>
      <c r="G11955" s="19" t="s">
        <v>5473</v>
      </c>
      <c r="H11955" s="19" t="s">
        <v>5474</v>
      </c>
    </row>
    <row r="11956" spans="1:8">
      <c r="A11956" s="26" t="s">
        <v>4831</v>
      </c>
      <c r="B11956" s="9" t="s">
        <v>1367</v>
      </c>
      <c r="C11956" s="19" t="s">
        <v>4813</v>
      </c>
      <c r="D11956" s="19" t="s">
        <v>5412</v>
      </c>
      <c r="E11956" s="9" t="str">
        <f t="shared" si="186"/>
        <v>49025PM25-PRI</v>
      </c>
      <c r="F11956" s="35">
        <v>5.0285714285714285</v>
      </c>
      <c r="G11956" s="19" t="s">
        <v>5473</v>
      </c>
      <c r="H11956" s="19" t="s">
        <v>5474</v>
      </c>
    </row>
    <row r="11957" spans="1:8">
      <c r="A11957" s="26" t="s">
        <v>4832</v>
      </c>
      <c r="B11957" s="9" t="s">
        <v>4833</v>
      </c>
      <c r="C11957" s="19" t="s">
        <v>4813</v>
      </c>
      <c r="D11957" s="19" t="s">
        <v>5412</v>
      </c>
      <c r="E11957" s="9" t="str">
        <f t="shared" si="186"/>
        <v>49027PM25-PRI</v>
      </c>
      <c r="F11957" s="35">
        <v>4.7329652634000468</v>
      </c>
      <c r="G11957" s="19" t="s">
        <v>5473</v>
      </c>
      <c r="H11957" s="19" t="s">
        <v>5474</v>
      </c>
    </row>
    <row r="11958" spans="1:8">
      <c r="A11958" s="26" t="s">
        <v>4834</v>
      </c>
      <c r="B11958" s="9" t="s">
        <v>171</v>
      </c>
      <c r="C11958" s="19" t="s">
        <v>4813</v>
      </c>
      <c r="D11958" s="19" t="s">
        <v>5412</v>
      </c>
      <c r="E11958" s="9" t="str">
        <f t="shared" si="186"/>
        <v>49029PM25-PRI</v>
      </c>
      <c r="F11958" s="35">
        <v>7.4253658536585379</v>
      </c>
      <c r="G11958" s="19" t="s">
        <v>5473</v>
      </c>
      <c r="H11958" s="19" t="s">
        <v>5474</v>
      </c>
    </row>
    <row r="11959" spans="1:8">
      <c r="A11959" s="26" t="s">
        <v>4835</v>
      </c>
      <c r="B11959" s="9" t="s">
        <v>4836</v>
      </c>
      <c r="C11959" s="19" t="s">
        <v>4813</v>
      </c>
      <c r="D11959" s="19" t="s">
        <v>5412</v>
      </c>
      <c r="E11959" s="9" t="str">
        <f t="shared" si="186"/>
        <v>49031PM25-PRI</v>
      </c>
      <c r="F11959" s="35">
        <v>3.596296296296297</v>
      </c>
      <c r="G11959" s="19" t="s">
        <v>5473</v>
      </c>
      <c r="H11959" s="19" t="s">
        <v>5474</v>
      </c>
    </row>
    <row r="11960" spans="1:8">
      <c r="A11960" s="26" t="s">
        <v>4837</v>
      </c>
      <c r="B11960" s="9" t="s">
        <v>4838</v>
      </c>
      <c r="C11960" s="19" t="s">
        <v>4813</v>
      </c>
      <c r="D11960" s="19" t="s">
        <v>5412</v>
      </c>
      <c r="E11960" s="9" t="str">
        <f t="shared" si="186"/>
        <v>49033PM25-PRI</v>
      </c>
      <c r="F11960" s="35">
        <v>6.1166265060240965</v>
      </c>
      <c r="G11960" s="19" t="s">
        <v>5473</v>
      </c>
      <c r="H11960" s="19" t="s">
        <v>5474</v>
      </c>
    </row>
    <row r="11961" spans="1:8">
      <c r="A11961" s="26" t="s">
        <v>4839</v>
      </c>
      <c r="B11961" s="9" t="s">
        <v>4840</v>
      </c>
      <c r="C11961" s="19" t="s">
        <v>4813</v>
      </c>
      <c r="D11961" s="19" t="s">
        <v>5412</v>
      </c>
      <c r="E11961" s="9" t="str">
        <f t="shared" si="186"/>
        <v>49035PM25-PRI</v>
      </c>
      <c r="F11961" s="35">
        <v>5.4928846153846145</v>
      </c>
      <c r="G11961" s="19" t="s">
        <v>5473</v>
      </c>
      <c r="H11961" s="19" t="s">
        <v>5474</v>
      </c>
    </row>
    <row r="11962" spans="1:8">
      <c r="A11962" s="26" t="s">
        <v>4841</v>
      </c>
      <c r="B11962" s="9" t="s">
        <v>693</v>
      </c>
      <c r="C11962" s="19" t="s">
        <v>4813</v>
      </c>
      <c r="D11962" s="19" t="s">
        <v>5412</v>
      </c>
      <c r="E11962" s="9" t="str">
        <f t="shared" si="186"/>
        <v>49037PM25-PRI</v>
      </c>
      <c r="F11962" s="35">
        <v>3.8995476353666896</v>
      </c>
      <c r="G11962" s="19" t="s">
        <v>5473</v>
      </c>
      <c r="H11962" s="19" t="s">
        <v>5474</v>
      </c>
    </row>
    <row r="11963" spans="1:8">
      <c r="A11963" s="26" t="s">
        <v>4842</v>
      </c>
      <c r="B11963" s="9" t="s">
        <v>4843</v>
      </c>
      <c r="C11963" s="19" t="s">
        <v>4813</v>
      </c>
      <c r="D11963" s="19" t="s">
        <v>5412</v>
      </c>
      <c r="E11963" s="9" t="str">
        <f t="shared" si="186"/>
        <v>49039PM25-PRI</v>
      </c>
      <c r="F11963" s="35">
        <v>5.8625503355704698</v>
      </c>
      <c r="G11963" s="19" t="s">
        <v>5473</v>
      </c>
      <c r="H11963" s="19" t="s">
        <v>5474</v>
      </c>
    </row>
    <row r="11964" spans="1:8">
      <c r="A11964" s="26" t="s">
        <v>4844</v>
      </c>
      <c r="B11964" s="9" t="s">
        <v>444</v>
      </c>
      <c r="C11964" s="19" t="s">
        <v>4813</v>
      </c>
      <c r="D11964" s="19" t="s">
        <v>5412</v>
      </c>
      <c r="E11964" s="9" t="str">
        <f t="shared" si="186"/>
        <v>49041PM25-PRI</v>
      </c>
      <c r="F11964" s="35">
        <v>5.1258215962441316</v>
      </c>
      <c r="G11964" s="19" t="s">
        <v>5473</v>
      </c>
      <c r="H11964" s="19" t="s">
        <v>5474</v>
      </c>
    </row>
    <row r="11965" spans="1:8">
      <c r="A11965" s="26" t="s">
        <v>4845</v>
      </c>
      <c r="B11965" s="9" t="s">
        <v>699</v>
      </c>
      <c r="C11965" s="19" t="s">
        <v>4813</v>
      </c>
      <c r="D11965" s="19" t="s">
        <v>5412</v>
      </c>
      <c r="E11965" s="9" t="str">
        <f t="shared" si="186"/>
        <v>49043PM25-PRI</v>
      </c>
      <c r="F11965" s="35">
        <v>2.5929577464788731</v>
      </c>
      <c r="G11965" s="19" t="s">
        <v>5473</v>
      </c>
      <c r="H11965" s="19" t="s">
        <v>5474</v>
      </c>
    </row>
    <row r="11966" spans="1:8">
      <c r="A11966" s="26" t="s">
        <v>4846</v>
      </c>
      <c r="B11966" s="9" t="s">
        <v>4847</v>
      </c>
      <c r="C11966" s="19" t="s">
        <v>4813</v>
      </c>
      <c r="D11966" s="19" t="s">
        <v>5412</v>
      </c>
      <c r="E11966" s="9" t="str">
        <f t="shared" si="186"/>
        <v>49045PM25-PRI</v>
      </c>
      <c r="F11966" s="35">
        <v>7.4891111111111099</v>
      </c>
      <c r="G11966" s="19" t="s">
        <v>5473</v>
      </c>
      <c r="H11966" s="19" t="s">
        <v>5474</v>
      </c>
    </row>
    <row r="11967" spans="1:8">
      <c r="A11967" s="26" t="s">
        <v>4848</v>
      </c>
      <c r="B11967" s="9" t="s">
        <v>4849</v>
      </c>
      <c r="C11967" s="19" t="s">
        <v>4813</v>
      </c>
      <c r="D11967" s="19" t="s">
        <v>5412</v>
      </c>
      <c r="E11967" s="9" t="str">
        <f t="shared" si="186"/>
        <v>49047PM25-PRI</v>
      </c>
      <c r="F11967" s="35">
        <v>6.8176211453744502</v>
      </c>
      <c r="G11967" s="19" t="s">
        <v>5473</v>
      </c>
      <c r="H11967" s="19" t="s">
        <v>5474</v>
      </c>
    </row>
    <row r="11968" spans="1:8">
      <c r="A11968" s="26" t="s">
        <v>4850</v>
      </c>
      <c r="B11968" s="9" t="s">
        <v>4851</v>
      </c>
      <c r="C11968" s="19" t="s">
        <v>4813</v>
      </c>
      <c r="D11968" s="19" t="s">
        <v>5412</v>
      </c>
      <c r="E11968" s="9" t="str">
        <f t="shared" si="186"/>
        <v>49049PM25-PRI</v>
      </c>
      <c r="F11968" s="35">
        <v>5.8846308724832213</v>
      </c>
      <c r="G11968" s="19" t="s">
        <v>5473</v>
      </c>
      <c r="H11968" s="19" t="s">
        <v>5474</v>
      </c>
    </row>
    <row r="11969" spans="1:8">
      <c r="A11969" s="26" t="s">
        <v>4852</v>
      </c>
      <c r="B11969" s="9" t="s">
        <v>4853</v>
      </c>
      <c r="C11969" s="19" t="s">
        <v>4813</v>
      </c>
      <c r="D11969" s="19" t="s">
        <v>5412</v>
      </c>
      <c r="E11969" s="9" t="str">
        <f t="shared" si="186"/>
        <v>49051PM25-PRI</v>
      </c>
      <c r="F11969" s="35">
        <v>4.7850746268656712</v>
      </c>
      <c r="G11969" s="19" t="s">
        <v>5473</v>
      </c>
      <c r="H11969" s="19" t="s">
        <v>5474</v>
      </c>
    </row>
    <row r="11970" spans="1:8">
      <c r="A11970" s="26" t="s">
        <v>4854</v>
      </c>
      <c r="B11970" s="9" t="s">
        <v>210</v>
      </c>
      <c r="C11970" s="19" t="s">
        <v>4813</v>
      </c>
      <c r="D11970" s="19" t="s">
        <v>5412</v>
      </c>
      <c r="E11970" s="9" t="str">
        <f t="shared" si="186"/>
        <v>49053PM25-PRI</v>
      </c>
      <c r="F11970" s="35">
        <v>6.2852380952380953</v>
      </c>
      <c r="G11970" s="19" t="s">
        <v>5473</v>
      </c>
      <c r="H11970" s="19" t="s">
        <v>5474</v>
      </c>
    </row>
    <row r="11971" spans="1:8">
      <c r="A11971" s="26" t="s">
        <v>4855</v>
      </c>
      <c r="B11971" s="9" t="s">
        <v>1184</v>
      </c>
      <c r="C11971" s="19" t="s">
        <v>4813</v>
      </c>
      <c r="D11971" s="19" t="s">
        <v>5412</v>
      </c>
      <c r="E11971" s="9" t="str">
        <f t="shared" ref="E11971:E12034" si="187">A11971&amp;D11971</f>
        <v>49055PM25-PRI</v>
      </c>
      <c r="F11971" s="35">
        <v>5.8214141414141416</v>
      </c>
      <c r="G11971" s="19" t="s">
        <v>5473</v>
      </c>
      <c r="H11971" s="19" t="s">
        <v>5474</v>
      </c>
    </row>
    <row r="11972" spans="1:8">
      <c r="A11972" s="26" t="s">
        <v>4856</v>
      </c>
      <c r="B11972" s="9" t="s">
        <v>4857</v>
      </c>
      <c r="C11972" s="19" t="s">
        <v>4813</v>
      </c>
      <c r="D11972" s="19" t="s">
        <v>5412</v>
      </c>
      <c r="E11972" s="9" t="str">
        <f t="shared" si="187"/>
        <v>49057PM25-PRI</v>
      </c>
      <c r="F11972" s="35">
        <v>7.2476677316293934</v>
      </c>
      <c r="G11972" s="19" t="s">
        <v>5473</v>
      </c>
      <c r="H11972" s="19" t="s">
        <v>5474</v>
      </c>
    </row>
    <row r="11973" spans="1:8">
      <c r="A11973" s="26" t="s">
        <v>4858</v>
      </c>
      <c r="B11973" s="9" t="s">
        <v>4860</v>
      </c>
      <c r="C11973" s="19" t="s">
        <v>4861</v>
      </c>
      <c r="D11973" s="19" t="s">
        <v>5412</v>
      </c>
      <c r="E11973" s="9" t="str">
        <f t="shared" si="187"/>
        <v>50001PM25-PRI</v>
      </c>
      <c r="F11973" s="35">
        <v>6.3806097560975612</v>
      </c>
      <c r="G11973" s="19" t="s">
        <v>5473</v>
      </c>
      <c r="H11973" s="19" t="s">
        <v>5474</v>
      </c>
    </row>
    <row r="11974" spans="1:8">
      <c r="A11974" s="26" t="s">
        <v>4862</v>
      </c>
      <c r="B11974" s="9" t="s">
        <v>4863</v>
      </c>
      <c r="C11974" s="19" t="s">
        <v>4861</v>
      </c>
      <c r="D11974" s="19" t="s">
        <v>5412</v>
      </c>
      <c r="E11974" s="9" t="str">
        <f t="shared" si="187"/>
        <v>50003PM25-PRI</v>
      </c>
      <c r="F11974" s="35">
        <v>9.8980645161290326</v>
      </c>
      <c r="G11974" s="19" t="s">
        <v>5473</v>
      </c>
      <c r="H11974" s="19" t="s">
        <v>5474</v>
      </c>
    </row>
    <row r="11975" spans="1:8">
      <c r="A11975" s="26" t="s">
        <v>4864</v>
      </c>
      <c r="B11975" s="9" t="s">
        <v>4865</v>
      </c>
      <c r="C11975" s="19" t="s">
        <v>4861</v>
      </c>
      <c r="D11975" s="19" t="s">
        <v>5412</v>
      </c>
      <c r="E11975" s="9" t="str">
        <f t="shared" si="187"/>
        <v>50005PM25-PRI</v>
      </c>
      <c r="F11975" s="35">
        <v>7.3875647668393789</v>
      </c>
      <c r="G11975" s="19" t="s">
        <v>5473</v>
      </c>
      <c r="H11975" s="19" t="s">
        <v>5474</v>
      </c>
    </row>
    <row r="11976" spans="1:8">
      <c r="A11976" s="26" t="s">
        <v>4866</v>
      </c>
      <c r="B11976" s="9" t="s">
        <v>4867</v>
      </c>
      <c r="C11976" s="19" t="s">
        <v>4861</v>
      </c>
      <c r="D11976" s="19" t="s">
        <v>5412</v>
      </c>
      <c r="E11976" s="9" t="str">
        <f t="shared" si="187"/>
        <v>50007PM25-PRI</v>
      </c>
      <c r="F11976" s="35">
        <v>6.4176396997497918</v>
      </c>
      <c r="G11976" s="19" t="s">
        <v>5473</v>
      </c>
      <c r="H11976" s="19" t="s">
        <v>5474</v>
      </c>
    </row>
    <row r="11977" spans="1:8">
      <c r="A11977" s="26" t="s">
        <v>4868</v>
      </c>
      <c r="B11977" s="9" t="s">
        <v>2286</v>
      </c>
      <c r="C11977" s="19" t="s">
        <v>4861</v>
      </c>
      <c r="D11977" s="19" t="s">
        <v>5412</v>
      </c>
      <c r="E11977" s="9" t="str">
        <f t="shared" si="187"/>
        <v>50009PM25-PRI</v>
      </c>
      <c r="F11977" s="35">
        <v>11.533871970167807</v>
      </c>
      <c r="G11977" s="19" t="s">
        <v>5473</v>
      </c>
      <c r="H11977" s="19" t="s">
        <v>5474</v>
      </c>
    </row>
    <row r="11978" spans="1:8">
      <c r="A11978" s="26" t="s">
        <v>4869</v>
      </c>
      <c r="B11978" s="9" t="s">
        <v>105</v>
      </c>
      <c r="C11978" s="19" t="s">
        <v>4861</v>
      </c>
      <c r="D11978" s="19" t="s">
        <v>5412</v>
      </c>
      <c r="E11978" s="9" t="str">
        <f t="shared" si="187"/>
        <v>50011PM25-PRI</v>
      </c>
      <c r="F11978" s="35">
        <v>10.795120152830377</v>
      </c>
      <c r="G11978" s="19" t="s">
        <v>5473</v>
      </c>
      <c r="H11978" s="19" t="s">
        <v>5474</v>
      </c>
    </row>
    <row r="11979" spans="1:8">
      <c r="A11979" s="26" t="s">
        <v>4870</v>
      </c>
      <c r="B11979" s="9" t="s">
        <v>4871</v>
      </c>
      <c r="C11979" s="19" t="s">
        <v>4861</v>
      </c>
      <c r="D11979" s="19" t="s">
        <v>5412</v>
      </c>
      <c r="E11979" s="9" t="str">
        <f t="shared" si="187"/>
        <v>50013PM25-PRI</v>
      </c>
      <c r="F11979" s="35">
        <v>10.966474905772664</v>
      </c>
      <c r="G11979" s="19" t="s">
        <v>5473</v>
      </c>
      <c r="H11979" s="19" t="s">
        <v>5474</v>
      </c>
    </row>
    <row r="11980" spans="1:8">
      <c r="A11980" s="26" t="s">
        <v>4872</v>
      </c>
      <c r="B11980" s="9" t="s">
        <v>4873</v>
      </c>
      <c r="C11980" s="19" t="s">
        <v>4861</v>
      </c>
      <c r="D11980" s="19" t="s">
        <v>5412</v>
      </c>
      <c r="E11980" s="9" t="str">
        <f t="shared" si="187"/>
        <v>50015PM25-PRI</v>
      </c>
      <c r="F11980" s="35">
        <v>12.015584415584415</v>
      </c>
      <c r="G11980" s="19" t="s">
        <v>5473</v>
      </c>
      <c r="H11980" s="19" t="s">
        <v>5474</v>
      </c>
    </row>
    <row r="11981" spans="1:8">
      <c r="A11981" s="26" t="s">
        <v>4874</v>
      </c>
      <c r="B11981" s="9" t="s">
        <v>528</v>
      </c>
      <c r="C11981" s="19" t="s">
        <v>4861</v>
      </c>
      <c r="D11981" s="19" t="s">
        <v>5412</v>
      </c>
      <c r="E11981" s="9" t="str">
        <f t="shared" si="187"/>
        <v>50017PM25-PRI</v>
      </c>
      <c r="F11981" s="35">
        <v>7.7282660332541582</v>
      </c>
      <c r="G11981" s="19" t="s">
        <v>5473</v>
      </c>
      <c r="H11981" s="19" t="s">
        <v>5474</v>
      </c>
    </row>
    <row r="11982" spans="1:8">
      <c r="A11982" s="26" t="s">
        <v>4875</v>
      </c>
      <c r="B11982" s="9" t="s">
        <v>2153</v>
      </c>
      <c r="C11982" s="19" t="s">
        <v>4861</v>
      </c>
      <c r="D11982" s="19" t="s">
        <v>5412</v>
      </c>
      <c r="E11982" s="9" t="str">
        <f t="shared" si="187"/>
        <v>50019PM25-PRI</v>
      </c>
      <c r="F11982" s="35">
        <v>8.9652694610778436</v>
      </c>
      <c r="G11982" s="19" t="s">
        <v>5473</v>
      </c>
      <c r="H11982" s="19" t="s">
        <v>5474</v>
      </c>
    </row>
    <row r="11983" spans="1:8">
      <c r="A11983" s="26" t="s">
        <v>4876</v>
      </c>
      <c r="B11983" s="9" t="s">
        <v>4877</v>
      </c>
      <c r="C11983" s="19" t="s">
        <v>4861</v>
      </c>
      <c r="D11983" s="19" t="s">
        <v>5412</v>
      </c>
      <c r="E11983" s="9" t="str">
        <f t="shared" si="187"/>
        <v>50021PM25-PRI</v>
      </c>
      <c r="F11983" s="35">
        <v>7.2727272727272725</v>
      </c>
      <c r="G11983" s="19" t="s">
        <v>5473</v>
      </c>
      <c r="H11983" s="19" t="s">
        <v>5474</v>
      </c>
    </row>
    <row r="11984" spans="1:8">
      <c r="A11984" s="26" t="s">
        <v>4878</v>
      </c>
      <c r="B11984" s="9" t="s">
        <v>210</v>
      </c>
      <c r="C11984" s="19" t="s">
        <v>4861</v>
      </c>
      <c r="D11984" s="19" t="s">
        <v>5412</v>
      </c>
      <c r="E11984" s="9" t="str">
        <f t="shared" si="187"/>
        <v>50023PM25-PRI</v>
      </c>
      <c r="F11984" s="35">
        <v>5.7932574235320384</v>
      </c>
      <c r="G11984" s="19" t="s">
        <v>5473</v>
      </c>
      <c r="H11984" s="19" t="s">
        <v>5474</v>
      </c>
    </row>
    <row r="11985" spans="1:8">
      <c r="A11985" s="26" t="s">
        <v>4879</v>
      </c>
      <c r="B11985" s="9" t="s">
        <v>723</v>
      </c>
      <c r="C11985" s="19" t="s">
        <v>4861</v>
      </c>
      <c r="D11985" s="19" t="s">
        <v>5412</v>
      </c>
      <c r="E11985" s="9" t="str">
        <f t="shared" si="187"/>
        <v>50025PM25-PRI</v>
      </c>
      <c r="F11985" s="35">
        <v>8.1967741935483858</v>
      </c>
      <c r="G11985" s="19" t="s">
        <v>5473</v>
      </c>
      <c r="H11985" s="19" t="s">
        <v>5474</v>
      </c>
    </row>
    <row r="11986" spans="1:8">
      <c r="A11986" s="26" t="s">
        <v>4880</v>
      </c>
      <c r="B11986" s="9" t="s">
        <v>4881</v>
      </c>
      <c r="C11986" s="19" t="s">
        <v>4861</v>
      </c>
      <c r="D11986" s="19" t="s">
        <v>5412</v>
      </c>
      <c r="E11986" s="9" t="str">
        <f t="shared" si="187"/>
        <v>50027PM25-PRI</v>
      </c>
      <c r="F11986" s="35">
        <v>0.58250000000000013</v>
      </c>
      <c r="G11986" s="19" t="s">
        <v>5473</v>
      </c>
      <c r="H11986" s="19" t="s">
        <v>5474</v>
      </c>
    </row>
    <row r="11987" spans="1:8">
      <c r="A11987" s="26" t="s">
        <v>4882</v>
      </c>
      <c r="B11987" s="9" t="s">
        <v>4884</v>
      </c>
      <c r="C11987" s="19" t="s">
        <v>4885</v>
      </c>
      <c r="D11987" s="19" t="s">
        <v>5412</v>
      </c>
      <c r="E11987" s="9" t="str">
        <f t="shared" si="187"/>
        <v>51001PM25-PRI</v>
      </c>
      <c r="F11987" s="35">
        <v>1.9561615508885299</v>
      </c>
      <c r="G11987" s="19" t="s">
        <v>5473</v>
      </c>
      <c r="H11987" s="19" t="s">
        <v>5474</v>
      </c>
    </row>
    <row r="11988" spans="1:8">
      <c r="A11988" s="26" t="s">
        <v>4886</v>
      </c>
      <c r="B11988" s="9" t="s">
        <v>4887</v>
      </c>
      <c r="C11988" s="19" t="s">
        <v>4885</v>
      </c>
      <c r="D11988" s="19" t="s">
        <v>5412</v>
      </c>
      <c r="E11988" s="9" t="str">
        <f t="shared" si="187"/>
        <v>51003PM25-PRI</v>
      </c>
      <c r="F11988" s="35">
        <v>3.3254106280193239</v>
      </c>
      <c r="G11988" s="19" t="s">
        <v>5473</v>
      </c>
      <c r="H11988" s="19" t="s">
        <v>5474</v>
      </c>
    </row>
    <row r="11989" spans="1:8">
      <c r="A11989" s="26" t="s">
        <v>4888</v>
      </c>
      <c r="B11989" s="9" t="s">
        <v>3345</v>
      </c>
      <c r="C11989" s="19" t="s">
        <v>4885</v>
      </c>
      <c r="D11989" s="19" t="s">
        <v>5412</v>
      </c>
      <c r="E11989" s="9" t="str">
        <f t="shared" si="187"/>
        <v>51005PM25-PRI</v>
      </c>
      <c r="F11989" s="35">
        <v>5.0497737556561084</v>
      </c>
      <c r="G11989" s="19" t="s">
        <v>5473</v>
      </c>
      <c r="H11989" s="19" t="s">
        <v>5474</v>
      </c>
    </row>
    <row r="11990" spans="1:8">
      <c r="A11990" s="26" t="s">
        <v>4889</v>
      </c>
      <c r="B11990" s="9" t="s">
        <v>4890</v>
      </c>
      <c r="C11990" s="19" t="s">
        <v>4885</v>
      </c>
      <c r="D11990" s="19" t="s">
        <v>5412</v>
      </c>
      <c r="E11990" s="9" t="str">
        <f t="shared" si="187"/>
        <v>51007PM25-PRI</v>
      </c>
      <c r="F11990" s="35">
        <v>1.6869574312310427</v>
      </c>
      <c r="G11990" s="19" t="s">
        <v>5473</v>
      </c>
      <c r="H11990" s="19" t="s">
        <v>5474</v>
      </c>
    </row>
    <row r="11991" spans="1:8">
      <c r="A11991" s="26" t="s">
        <v>4891</v>
      </c>
      <c r="B11991" s="9" t="s">
        <v>4892</v>
      </c>
      <c r="C11991" s="19" t="s">
        <v>4885</v>
      </c>
      <c r="D11991" s="19" t="s">
        <v>5412</v>
      </c>
      <c r="E11991" s="9" t="str">
        <f t="shared" si="187"/>
        <v>51009PM25-PRI</v>
      </c>
      <c r="F11991" s="35">
        <v>3.4099290780141844</v>
      </c>
      <c r="G11991" s="19" t="s">
        <v>5473</v>
      </c>
      <c r="H11991" s="19" t="s">
        <v>5474</v>
      </c>
    </row>
    <row r="11992" spans="1:8">
      <c r="A11992" s="26" t="s">
        <v>4893</v>
      </c>
      <c r="B11992" s="9" t="s">
        <v>4894</v>
      </c>
      <c r="C11992" s="19" t="s">
        <v>4885</v>
      </c>
      <c r="D11992" s="19" t="s">
        <v>5412</v>
      </c>
      <c r="E11992" s="9" t="str">
        <f t="shared" si="187"/>
        <v>51011PM25-PRI</v>
      </c>
      <c r="F11992" s="35">
        <v>2.0275590551181106</v>
      </c>
      <c r="G11992" s="19" t="s">
        <v>5473</v>
      </c>
      <c r="H11992" s="19" t="s">
        <v>5474</v>
      </c>
    </row>
    <row r="11993" spans="1:8">
      <c r="A11993" s="26" t="s">
        <v>4895</v>
      </c>
      <c r="B11993" s="9" t="s">
        <v>4896</v>
      </c>
      <c r="C11993" s="19" t="s">
        <v>4885</v>
      </c>
      <c r="D11993" s="19" t="s">
        <v>5412</v>
      </c>
      <c r="E11993" s="9" t="str">
        <f t="shared" si="187"/>
        <v>51013PM25-PRI</v>
      </c>
      <c r="F11993" s="35">
        <v>0</v>
      </c>
      <c r="G11993" s="19" t="s">
        <v>5473</v>
      </c>
      <c r="H11993" s="19" t="s">
        <v>5474</v>
      </c>
    </row>
    <row r="11994" spans="1:8">
      <c r="A11994" s="26" t="s">
        <v>4897</v>
      </c>
      <c r="B11994" s="9" t="s">
        <v>4898</v>
      </c>
      <c r="C11994" s="19" t="s">
        <v>4885</v>
      </c>
      <c r="D11994" s="19" t="s">
        <v>5412</v>
      </c>
      <c r="E11994" s="9" t="str">
        <f t="shared" si="187"/>
        <v>51015PM25-PRI</v>
      </c>
      <c r="F11994" s="35">
        <v>5.8712306169580994</v>
      </c>
      <c r="G11994" s="19" t="s">
        <v>5473</v>
      </c>
      <c r="H11994" s="19" t="s">
        <v>5474</v>
      </c>
    </row>
    <row r="11995" spans="1:8">
      <c r="A11995" s="26" t="s">
        <v>4899</v>
      </c>
      <c r="B11995" s="9" t="s">
        <v>1923</v>
      </c>
      <c r="C11995" s="19" t="s">
        <v>4885</v>
      </c>
      <c r="D11995" s="19" t="s">
        <v>5412</v>
      </c>
      <c r="E11995" s="9" t="str">
        <f t="shared" si="187"/>
        <v>51017PM25-PRI</v>
      </c>
      <c r="F11995" s="35">
        <v>4.7867403314917123</v>
      </c>
      <c r="G11995" s="19" t="s">
        <v>5473</v>
      </c>
      <c r="H11995" s="19" t="s">
        <v>5474</v>
      </c>
    </row>
    <row r="11996" spans="1:8">
      <c r="A11996" s="26" t="s">
        <v>4900</v>
      </c>
      <c r="B11996" s="9" t="s">
        <v>3899</v>
      </c>
      <c r="C11996" s="19" t="s">
        <v>4885</v>
      </c>
      <c r="D11996" s="19" t="s">
        <v>5412</v>
      </c>
      <c r="E11996" s="9" t="str">
        <f t="shared" si="187"/>
        <v>51019PM25-PRI</v>
      </c>
      <c r="F11996" s="35">
        <v>4.6839473684210517</v>
      </c>
      <c r="G11996" s="19" t="s">
        <v>5473</v>
      </c>
      <c r="H11996" s="19" t="s">
        <v>5474</v>
      </c>
    </row>
    <row r="11997" spans="1:8">
      <c r="A11997" s="26" t="s">
        <v>4901</v>
      </c>
      <c r="B11997" s="9" t="s">
        <v>4902</v>
      </c>
      <c r="C11997" s="19" t="s">
        <v>4885</v>
      </c>
      <c r="D11997" s="19" t="s">
        <v>5412</v>
      </c>
      <c r="E11997" s="9" t="str">
        <f t="shared" si="187"/>
        <v>51021PM25-PRI</v>
      </c>
      <c r="F11997" s="35">
        <v>1.7596039603960401</v>
      </c>
      <c r="G11997" s="19" t="s">
        <v>5473</v>
      </c>
      <c r="H11997" s="19" t="s">
        <v>5474</v>
      </c>
    </row>
    <row r="11998" spans="1:8">
      <c r="A11998" s="26" t="s">
        <v>4903</v>
      </c>
      <c r="B11998" s="9" t="s">
        <v>4904</v>
      </c>
      <c r="C11998" s="19" t="s">
        <v>4885</v>
      </c>
      <c r="D11998" s="19" t="s">
        <v>5412</v>
      </c>
      <c r="E11998" s="9" t="str">
        <f t="shared" si="187"/>
        <v>51023PM25-PRI</v>
      </c>
      <c r="F11998" s="35">
        <v>6.5226053639846739</v>
      </c>
      <c r="G11998" s="19" t="s">
        <v>5473</v>
      </c>
      <c r="H11998" s="19" t="s">
        <v>5474</v>
      </c>
    </row>
    <row r="11999" spans="1:8">
      <c r="A11999" s="26" t="s">
        <v>4905</v>
      </c>
      <c r="B11999" s="9" t="s">
        <v>3359</v>
      </c>
      <c r="C11999" s="19" t="s">
        <v>4885</v>
      </c>
      <c r="D11999" s="19" t="s">
        <v>5412</v>
      </c>
      <c r="E11999" s="9" t="str">
        <f t="shared" si="187"/>
        <v>51025PM25-PRI</v>
      </c>
      <c r="F11999" s="35">
        <v>3.8518445061483537</v>
      </c>
      <c r="G11999" s="19" t="s">
        <v>5473</v>
      </c>
      <c r="H11999" s="19" t="s">
        <v>5474</v>
      </c>
    </row>
    <row r="12000" spans="1:8">
      <c r="A12000" s="26" t="s">
        <v>4906</v>
      </c>
      <c r="B12000" s="9" t="s">
        <v>1611</v>
      </c>
      <c r="C12000" s="19" t="s">
        <v>4885</v>
      </c>
      <c r="D12000" s="19" t="s">
        <v>5412</v>
      </c>
      <c r="E12000" s="9" t="str">
        <f t="shared" si="187"/>
        <v>51027PM25-PRI</v>
      </c>
      <c r="F12000" s="35">
        <v>14.800000000000002</v>
      </c>
      <c r="G12000" s="19" t="s">
        <v>5473</v>
      </c>
      <c r="H12000" s="19" t="s">
        <v>5474</v>
      </c>
    </row>
    <row r="12001" spans="1:8">
      <c r="A12001" s="26" t="s">
        <v>4907</v>
      </c>
      <c r="B12001" s="9" t="s">
        <v>4908</v>
      </c>
      <c r="C12001" s="19" t="s">
        <v>4885</v>
      </c>
      <c r="D12001" s="19" t="s">
        <v>5412</v>
      </c>
      <c r="E12001" s="9" t="str">
        <f t="shared" si="187"/>
        <v>51029PM25-PRI</v>
      </c>
      <c r="F12001" s="35">
        <v>1.4477192982456142</v>
      </c>
      <c r="G12001" s="19" t="s">
        <v>5473</v>
      </c>
      <c r="H12001" s="19" t="s">
        <v>5474</v>
      </c>
    </row>
    <row r="12002" spans="1:8">
      <c r="A12002" s="26" t="s">
        <v>4909</v>
      </c>
      <c r="B12002" s="9" t="s">
        <v>1946</v>
      </c>
      <c r="C12002" s="19" t="s">
        <v>4885</v>
      </c>
      <c r="D12002" s="19" t="s">
        <v>5412</v>
      </c>
      <c r="E12002" s="9" t="str">
        <f t="shared" si="187"/>
        <v>51031PM25-PRI</v>
      </c>
      <c r="F12002" s="35">
        <v>4.8491838955386291</v>
      </c>
      <c r="G12002" s="19" t="s">
        <v>5473</v>
      </c>
      <c r="H12002" s="19" t="s">
        <v>5474</v>
      </c>
    </row>
    <row r="12003" spans="1:8">
      <c r="A12003" s="26" t="s">
        <v>4910</v>
      </c>
      <c r="B12003" s="9" t="s">
        <v>2243</v>
      </c>
      <c r="C12003" s="19" t="s">
        <v>4885</v>
      </c>
      <c r="D12003" s="19" t="s">
        <v>5412</v>
      </c>
      <c r="E12003" s="9" t="str">
        <f t="shared" si="187"/>
        <v>51033PM25-PRI</v>
      </c>
      <c r="F12003" s="35">
        <v>1.7613081427466579</v>
      </c>
      <c r="G12003" s="19" t="s">
        <v>5473</v>
      </c>
      <c r="H12003" s="19" t="s">
        <v>5474</v>
      </c>
    </row>
    <row r="12004" spans="1:8">
      <c r="A12004" s="26" t="s">
        <v>4911</v>
      </c>
      <c r="B12004" s="9" t="s">
        <v>342</v>
      </c>
      <c r="C12004" s="19" t="s">
        <v>4885</v>
      </c>
      <c r="D12004" s="19" t="s">
        <v>5412</v>
      </c>
      <c r="E12004" s="9" t="str">
        <f t="shared" si="187"/>
        <v>51035PM25-PRI</v>
      </c>
      <c r="F12004" s="35">
        <v>1.6968710435883525</v>
      </c>
      <c r="G12004" s="19" t="s">
        <v>5473</v>
      </c>
      <c r="H12004" s="19" t="s">
        <v>5474</v>
      </c>
    </row>
    <row r="12005" spans="1:8">
      <c r="A12005" s="26" t="s">
        <v>4912</v>
      </c>
      <c r="B12005" s="9" t="s">
        <v>4914</v>
      </c>
      <c r="C12005" s="19" t="s">
        <v>4885</v>
      </c>
      <c r="D12005" s="19" t="s">
        <v>5412</v>
      </c>
      <c r="E12005" s="9" t="str">
        <f t="shared" si="187"/>
        <v>51036PM25-PRI</v>
      </c>
      <c r="F12005" s="35">
        <v>4.264004709114098</v>
      </c>
      <c r="G12005" s="19" t="s">
        <v>5473</v>
      </c>
      <c r="H12005" s="19" t="s">
        <v>5474</v>
      </c>
    </row>
    <row r="12006" spans="1:8">
      <c r="A12006" s="26" t="s">
        <v>4915</v>
      </c>
      <c r="B12006" s="9" t="s">
        <v>753</v>
      </c>
      <c r="C12006" s="19" t="s">
        <v>4885</v>
      </c>
      <c r="D12006" s="19" t="s">
        <v>5412</v>
      </c>
      <c r="E12006" s="9" t="str">
        <f t="shared" si="187"/>
        <v>51037PM25-PRI</v>
      </c>
      <c r="F12006" s="35">
        <v>1.8081967213114754</v>
      </c>
      <c r="G12006" s="19" t="s">
        <v>5473</v>
      </c>
      <c r="H12006" s="19" t="s">
        <v>5474</v>
      </c>
    </row>
    <row r="12007" spans="1:8">
      <c r="A12007" s="26" t="s">
        <v>4916</v>
      </c>
      <c r="B12007" s="9" t="s">
        <v>4022</v>
      </c>
      <c r="C12007" s="19" t="s">
        <v>4885</v>
      </c>
      <c r="D12007" s="19" t="s">
        <v>5412</v>
      </c>
      <c r="E12007" s="9" t="str">
        <f t="shared" si="187"/>
        <v>51041PM25-PRI</v>
      </c>
      <c r="F12007" s="35">
        <v>1.1289300511820619</v>
      </c>
      <c r="G12007" s="19" t="s">
        <v>5473</v>
      </c>
      <c r="H12007" s="19" t="s">
        <v>5474</v>
      </c>
    </row>
    <row r="12008" spans="1:8">
      <c r="A12008" s="26" t="s">
        <v>4917</v>
      </c>
      <c r="B12008" s="9" t="s">
        <v>54</v>
      </c>
      <c r="C12008" s="19" t="s">
        <v>4885</v>
      </c>
      <c r="D12008" s="19" t="s">
        <v>5412</v>
      </c>
      <c r="E12008" s="9" t="str">
        <f t="shared" si="187"/>
        <v>51043PM25-PRI</v>
      </c>
      <c r="F12008" s="35">
        <v>5.7183004349280697</v>
      </c>
      <c r="G12008" s="19" t="s">
        <v>5473</v>
      </c>
      <c r="H12008" s="19" t="s">
        <v>5474</v>
      </c>
    </row>
    <row r="12009" spans="1:8">
      <c r="A12009" s="26" t="s">
        <v>4918</v>
      </c>
      <c r="B12009" s="9" t="s">
        <v>3744</v>
      </c>
      <c r="C12009" s="19" t="s">
        <v>4885</v>
      </c>
      <c r="D12009" s="19" t="s">
        <v>5412</v>
      </c>
      <c r="E12009" s="9" t="str">
        <f t="shared" si="187"/>
        <v>51045PM25-PRI</v>
      </c>
      <c r="F12009" s="35">
        <v>6.8238410596026489</v>
      </c>
      <c r="G12009" s="19" t="s">
        <v>5473</v>
      </c>
      <c r="H12009" s="19" t="s">
        <v>5474</v>
      </c>
    </row>
    <row r="12010" spans="1:8">
      <c r="A12010" s="26" t="s">
        <v>4919</v>
      </c>
      <c r="B12010" s="9" t="s">
        <v>4920</v>
      </c>
      <c r="C12010" s="19" t="s">
        <v>4885</v>
      </c>
      <c r="D12010" s="19" t="s">
        <v>5412</v>
      </c>
      <c r="E12010" s="9" t="str">
        <f t="shared" si="187"/>
        <v>51047PM25-PRI</v>
      </c>
      <c r="F12010" s="35">
        <v>2.8786491368085021</v>
      </c>
      <c r="G12010" s="19" t="s">
        <v>5473</v>
      </c>
      <c r="H12010" s="19" t="s">
        <v>5474</v>
      </c>
    </row>
    <row r="12011" spans="1:8">
      <c r="A12011" s="26" t="s">
        <v>4921</v>
      </c>
      <c r="B12011" s="9" t="s">
        <v>1327</v>
      </c>
      <c r="C12011" s="19" t="s">
        <v>4885</v>
      </c>
      <c r="D12011" s="19" t="s">
        <v>5412</v>
      </c>
      <c r="E12011" s="9" t="str">
        <f t="shared" si="187"/>
        <v>51049PM25-PRI</v>
      </c>
      <c r="F12011" s="35">
        <v>1.8438866396761133</v>
      </c>
      <c r="G12011" s="19" t="s">
        <v>5473</v>
      </c>
      <c r="H12011" s="19" t="s">
        <v>5474</v>
      </c>
    </row>
    <row r="12012" spans="1:8">
      <c r="A12012" s="26" t="s">
        <v>4922</v>
      </c>
      <c r="B12012" s="9" t="s">
        <v>4923</v>
      </c>
      <c r="C12012" s="19" t="s">
        <v>4885</v>
      </c>
      <c r="D12012" s="19" t="s">
        <v>5412</v>
      </c>
      <c r="E12012" s="9" t="str">
        <f t="shared" si="187"/>
        <v>51051PM25-PRI</v>
      </c>
      <c r="F12012" s="35">
        <v>6.8571428571428559</v>
      </c>
      <c r="G12012" s="19" t="s">
        <v>5473</v>
      </c>
      <c r="H12012" s="19" t="s">
        <v>5474</v>
      </c>
    </row>
    <row r="12013" spans="1:8">
      <c r="A12013" s="26" t="s">
        <v>4924</v>
      </c>
      <c r="B12013" s="9" t="s">
        <v>4925</v>
      </c>
      <c r="C12013" s="19" t="s">
        <v>4885</v>
      </c>
      <c r="D12013" s="19" t="s">
        <v>5412</v>
      </c>
      <c r="E12013" s="9" t="str">
        <f t="shared" si="187"/>
        <v>51053PM25-PRI</v>
      </c>
      <c r="F12013" s="35">
        <v>1.9268264969889783</v>
      </c>
      <c r="G12013" s="19" t="s">
        <v>5473</v>
      </c>
      <c r="H12013" s="19" t="s">
        <v>5474</v>
      </c>
    </row>
    <row r="12014" spans="1:8">
      <c r="A12014" s="26" t="s">
        <v>4926</v>
      </c>
      <c r="B12014" s="9" t="s">
        <v>2286</v>
      </c>
      <c r="C12014" s="19" t="s">
        <v>4885</v>
      </c>
      <c r="D12014" s="19" t="s">
        <v>5412</v>
      </c>
      <c r="E12014" s="9" t="str">
        <f t="shared" si="187"/>
        <v>51057PM25-PRI</v>
      </c>
      <c r="F12014" s="35">
        <v>2.2419993677594507</v>
      </c>
      <c r="G12014" s="19" t="s">
        <v>5473</v>
      </c>
      <c r="H12014" s="19" t="s">
        <v>5474</v>
      </c>
    </row>
    <row r="12015" spans="1:8">
      <c r="A12015" s="26" t="s">
        <v>4927</v>
      </c>
      <c r="B12015" s="9" t="s">
        <v>4928</v>
      </c>
      <c r="C12015" s="19" t="s">
        <v>4885</v>
      </c>
      <c r="D12015" s="19" t="s">
        <v>5412</v>
      </c>
      <c r="E12015" s="9" t="str">
        <f t="shared" si="187"/>
        <v>51059PM25-PRI</v>
      </c>
      <c r="F12015" s="35">
        <v>0.73333333333333339</v>
      </c>
      <c r="G12015" s="19" t="s">
        <v>5473</v>
      </c>
      <c r="H12015" s="19" t="s">
        <v>5474</v>
      </c>
    </row>
    <row r="12016" spans="1:8">
      <c r="A12016" s="26" t="s">
        <v>4929</v>
      </c>
      <c r="B12016" s="9" t="s">
        <v>4930</v>
      </c>
      <c r="C12016" s="19" t="s">
        <v>4885</v>
      </c>
      <c r="D12016" s="19" t="s">
        <v>5412</v>
      </c>
      <c r="E12016" s="9" t="str">
        <f t="shared" si="187"/>
        <v>51061PM25-PRI</v>
      </c>
      <c r="F12016" s="35">
        <v>7.2842508710801397</v>
      </c>
      <c r="G12016" s="19" t="s">
        <v>5473</v>
      </c>
      <c r="H12016" s="19" t="s">
        <v>5474</v>
      </c>
    </row>
    <row r="12017" spans="1:8">
      <c r="A12017" s="26" t="s">
        <v>4931</v>
      </c>
      <c r="B12017" s="9" t="s">
        <v>956</v>
      </c>
      <c r="C12017" s="19" t="s">
        <v>4885</v>
      </c>
      <c r="D12017" s="19" t="s">
        <v>5412</v>
      </c>
      <c r="E12017" s="9" t="str">
        <f t="shared" si="187"/>
        <v>51063PM25-PRI</v>
      </c>
      <c r="F12017" s="35">
        <v>2.7521467603434822</v>
      </c>
      <c r="G12017" s="19" t="s">
        <v>5473</v>
      </c>
      <c r="H12017" s="19" t="s">
        <v>5474</v>
      </c>
    </row>
    <row r="12018" spans="1:8">
      <c r="A12018" s="26" t="s">
        <v>4932</v>
      </c>
      <c r="B12018" s="9" t="s">
        <v>4933</v>
      </c>
      <c r="C12018" s="19" t="s">
        <v>4885</v>
      </c>
      <c r="D12018" s="19" t="s">
        <v>5412</v>
      </c>
      <c r="E12018" s="9" t="str">
        <f t="shared" si="187"/>
        <v>51065PM25-PRI</v>
      </c>
      <c r="F12018" s="35">
        <v>1.8373618137530452</v>
      </c>
      <c r="G12018" s="19" t="s">
        <v>5473</v>
      </c>
      <c r="H12018" s="19" t="s">
        <v>5474</v>
      </c>
    </row>
    <row r="12019" spans="1:8">
      <c r="A12019" s="26" t="s">
        <v>4934</v>
      </c>
      <c r="B12019" s="9" t="s">
        <v>105</v>
      </c>
      <c r="C12019" s="19" t="s">
        <v>4885</v>
      </c>
      <c r="D12019" s="19" t="s">
        <v>5412</v>
      </c>
      <c r="E12019" s="9" t="str">
        <f t="shared" si="187"/>
        <v>51067PM25-PRI</v>
      </c>
      <c r="F12019" s="35">
        <v>3.8780303030303025</v>
      </c>
      <c r="G12019" s="19" t="s">
        <v>5473</v>
      </c>
      <c r="H12019" s="19" t="s">
        <v>5474</v>
      </c>
    </row>
    <row r="12020" spans="1:8">
      <c r="A12020" s="26" t="s">
        <v>4935</v>
      </c>
      <c r="B12020" s="9" t="s">
        <v>2252</v>
      </c>
      <c r="C12020" s="19" t="s">
        <v>4885</v>
      </c>
      <c r="D12020" s="19" t="s">
        <v>5412</v>
      </c>
      <c r="E12020" s="9" t="str">
        <f t="shared" si="187"/>
        <v>51069PM25-PRI</v>
      </c>
      <c r="F12020" s="35">
        <v>5.1954847277556437</v>
      </c>
      <c r="G12020" s="19" t="s">
        <v>5473</v>
      </c>
      <c r="H12020" s="19" t="s">
        <v>5474</v>
      </c>
    </row>
    <row r="12021" spans="1:8">
      <c r="A12021" s="26" t="s">
        <v>4936</v>
      </c>
      <c r="B12021" s="9" t="s">
        <v>4218</v>
      </c>
      <c r="C12021" s="19" t="s">
        <v>4885</v>
      </c>
      <c r="D12021" s="19" t="s">
        <v>5412</v>
      </c>
      <c r="E12021" s="9" t="str">
        <f t="shared" si="187"/>
        <v>51071PM25-PRI</v>
      </c>
      <c r="F12021" s="35">
        <v>3</v>
      </c>
      <c r="G12021" s="19" t="s">
        <v>5473</v>
      </c>
      <c r="H12021" s="19" t="s">
        <v>5474</v>
      </c>
    </row>
    <row r="12022" spans="1:8">
      <c r="A12022" s="26" t="s">
        <v>4937</v>
      </c>
      <c r="B12022" s="9" t="s">
        <v>3164</v>
      </c>
      <c r="C12022" s="19" t="s">
        <v>4885</v>
      </c>
      <c r="D12022" s="19" t="s">
        <v>5412</v>
      </c>
      <c r="E12022" s="9" t="str">
        <f t="shared" si="187"/>
        <v>51073PM25-PRI</v>
      </c>
      <c r="F12022" s="35">
        <v>2.0098116407243656</v>
      </c>
      <c r="G12022" s="19" t="s">
        <v>5473</v>
      </c>
      <c r="H12022" s="19" t="s">
        <v>5474</v>
      </c>
    </row>
    <row r="12023" spans="1:8">
      <c r="A12023" s="26" t="s">
        <v>4938</v>
      </c>
      <c r="B12023" s="9" t="s">
        <v>4939</v>
      </c>
      <c r="C12023" s="19" t="s">
        <v>4885</v>
      </c>
      <c r="D12023" s="19" t="s">
        <v>5412</v>
      </c>
      <c r="E12023" s="9" t="str">
        <f t="shared" si="187"/>
        <v>51075PM25-PRI</v>
      </c>
      <c r="F12023" s="35">
        <v>1.7812598923710035</v>
      </c>
      <c r="G12023" s="19" t="s">
        <v>5473</v>
      </c>
      <c r="H12023" s="19" t="s">
        <v>5474</v>
      </c>
    </row>
    <row r="12024" spans="1:8">
      <c r="A12024" s="26" t="s">
        <v>4940</v>
      </c>
      <c r="B12024" s="9" t="s">
        <v>1980</v>
      </c>
      <c r="C12024" s="19" t="s">
        <v>4885</v>
      </c>
      <c r="D12024" s="19" t="s">
        <v>5412</v>
      </c>
      <c r="E12024" s="9" t="str">
        <f t="shared" si="187"/>
        <v>51077PM25-PRI</v>
      </c>
      <c r="F12024" s="35">
        <v>2.3546135952442491</v>
      </c>
      <c r="G12024" s="19" t="s">
        <v>5473</v>
      </c>
      <c r="H12024" s="19" t="s">
        <v>5474</v>
      </c>
    </row>
    <row r="12025" spans="1:8">
      <c r="A12025" s="26" t="s">
        <v>4941</v>
      </c>
      <c r="B12025" s="9" t="s">
        <v>111</v>
      </c>
      <c r="C12025" s="19" t="s">
        <v>4885</v>
      </c>
      <c r="D12025" s="19" t="s">
        <v>5412</v>
      </c>
      <c r="E12025" s="9" t="str">
        <f t="shared" si="187"/>
        <v>51079PM25-PRI</v>
      </c>
      <c r="F12025" s="35">
        <v>6.1255172413793098</v>
      </c>
      <c r="G12025" s="19" t="s">
        <v>5473</v>
      </c>
      <c r="H12025" s="19" t="s">
        <v>5474</v>
      </c>
    </row>
    <row r="12026" spans="1:8">
      <c r="A12026" s="26" t="s">
        <v>4942</v>
      </c>
      <c r="B12026" s="9" t="s">
        <v>4943</v>
      </c>
      <c r="C12026" s="19" t="s">
        <v>4885</v>
      </c>
      <c r="D12026" s="19" t="s">
        <v>5412</v>
      </c>
      <c r="E12026" s="9" t="str">
        <f t="shared" si="187"/>
        <v>51081PM25-PRI</v>
      </c>
      <c r="F12026" s="35">
        <v>3.9330602148875324</v>
      </c>
      <c r="G12026" s="19" t="s">
        <v>5473</v>
      </c>
      <c r="H12026" s="19" t="s">
        <v>5474</v>
      </c>
    </row>
    <row r="12027" spans="1:8">
      <c r="A12027" s="26" t="s">
        <v>4944</v>
      </c>
      <c r="B12027" s="9" t="s">
        <v>3411</v>
      </c>
      <c r="C12027" s="19" t="s">
        <v>4885</v>
      </c>
      <c r="D12027" s="19" t="s">
        <v>5412</v>
      </c>
      <c r="E12027" s="9" t="str">
        <f t="shared" si="187"/>
        <v>51083PM25-PRI</v>
      </c>
      <c r="F12027" s="35">
        <v>2.4166274931166476</v>
      </c>
      <c r="G12027" s="19" t="s">
        <v>5473</v>
      </c>
      <c r="H12027" s="19" t="s">
        <v>5474</v>
      </c>
    </row>
    <row r="12028" spans="1:8">
      <c r="A12028" s="26" t="s">
        <v>4945</v>
      </c>
      <c r="B12028" s="9" t="s">
        <v>4946</v>
      </c>
      <c r="C12028" s="19" t="s">
        <v>4885</v>
      </c>
      <c r="D12028" s="19" t="s">
        <v>5412</v>
      </c>
      <c r="E12028" s="9" t="str">
        <f t="shared" si="187"/>
        <v>51085PM25-PRI</v>
      </c>
      <c r="F12028" s="35">
        <v>1.7022856098006951</v>
      </c>
      <c r="G12028" s="19" t="s">
        <v>5473</v>
      </c>
      <c r="H12028" s="19" t="s">
        <v>5474</v>
      </c>
    </row>
    <row r="12029" spans="1:8">
      <c r="A12029" s="26" t="s">
        <v>4947</v>
      </c>
      <c r="B12029" s="9" t="s">
        <v>4948</v>
      </c>
      <c r="C12029" s="19" t="s">
        <v>4885</v>
      </c>
      <c r="D12029" s="19" t="s">
        <v>5412</v>
      </c>
      <c r="E12029" s="9" t="str">
        <f t="shared" si="187"/>
        <v>51087PM25-PRI</v>
      </c>
      <c r="F12029" s="35">
        <v>1.5607694873790723</v>
      </c>
      <c r="G12029" s="19" t="s">
        <v>5473</v>
      </c>
      <c r="H12029" s="19" t="s">
        <v>5474</v>
      </c>
    </row>
    <row r="12030" spans="1:8">
      <c r="A12030" s="26" t="s">
        <v>4949</v>
      </c>
      <c r="B12030" s="9" t="s">
        <v>117</v>
      </c>
      <c r="C12030" s="19" t="s">
        <v>4885</v>
      </c>
      <c r="D12030" s="19" t="s">
        <v>5412</v>
      </c>
      <c r="E12030" s="9" t="str">
        <f t="shared" si="187"/>
        <v>51089PM25-PRI</v>
      </c>
      <c r="F12030" s="35">
        <v>4.9878048780487809</v>
      </c>
      <c r="G12030" s="19" t="s">
        <v>5473</v>
      </c>
      <c r="H12030" s="19" t="s">
        <v>5474</v>
      </c>
    </row>
    <row r="12031" spans="1:8">
      <c r="A12031" s="26" t="s">
        <v>4950</v>
      </c>
      <c r="B12031" s="9" t="s">
        <v>3643</v>
      </c>
      <c r="C12031" s="19" t="s">
        <v>4885</v>
      </c>
      <c r="D12031" s="19" t="s">
        <v>5412</v>
      </c>
      <c r="E12031" s="9" t="str">
        <f t="shared" si="187"/>
        <v>51091PM25-PRI</v>
      </c>
      <c r="F12031" s="35">
        <v>4.8621621621621616</v>
      </c>
      <c r="G12031" s="19" t="s">
        <v>5473</v>
      </c>
      <c r="H12031" s="19" t="s">
        <v>5474</v>
      </c>
    </row>
    <row r="12032" spans="1:8">
      <c r="A12032" s="26" t="s">
        <v>4951</v>
      </c>
      <c r="B12032" s="9" t="s">
        <v>4952</v>
      </c>
      <c r="C12032" s="19" t="s">
        <v>4885</v>
      </c>
      <c r="D12032" s="19" t="s">
        <v>5412</v>
      </c>
      <c r="E12032" s="9" t="str">
        <f t="shared" si="187"/>
        <v>51093PM25-PRI</v>
      </c>
      <c r="F12032" s="35">
        <v>2.3660097745546271</v>
      </c>
      <c r="G12032" s="19" t="s">
        <v>5473</v>
      </c>
      <c r="H12032" s="19" t="s">
        <v>5474</v>
      </c>
    </row>
    <row r="12033" spans="1:8">
      <c r="A12033" s="26" t="s">
        <v>4953</v>
      </c>
      <c r="B12033" s="9" t="s">
        <v>4954</v>
      </c>
      <c r="C12033" s="19" t="s">
        <v>4885</v>
      </c>
      <c r="D12033" s="19" t="s">
        <v>5412</v>
      </c>
      <c r="E12033" s="9" t="str">
        <f t="shared" si="187"/>
        <v>51095PM25-PRI</v>
      </c>
      <c r="F12033" s="35">
        <v>1.773886170486737</v>
      </c>
      <c r="G12033" s="19" t="s">
        <v>5473</v>
      </c>
      <c r="H12033" s="19" t="s">
        <v>5474</v>
      </c>
    </row>
    <row r="12034" spans="1:8">
      <c r="A12034" s="26" t="s">
        <v>4955</v>
      </c>
      <c r="B12034" s="9" t="s">
        <v>4956</v>
      </c>
      <c r="C12034" s="19" t="s">
        <v>4885</v>
      </c>
      <c r="D12034" s="19" t="s">
        <v>5412</v>
      </c>
      <c r="E12034" s="9" t="str">
        <f t="shared" si="187"/>
        <v>51097PM25-PRI</v>
      </c>
      <c r="F12034" s="35">
        <v>2.1495109584106835</v>
      </c>
      <c r="G12034" s="19" t="s">
        <v>5473</v>
      </c>
      <c r="H12034" s="19" t="s">
        <v>5474</v>
      </c>
    </row>
    <row r="12035" spans="1:8">
      <c r="A12035" s="26" t="s">
        <v>4957</v>
      </c>
      <c r="B12035" s="9" t="s">
        <v>4958</v>
      </c>
      <c r="C12035" s="19" t="s">
        <v>4885</v>
      </c>
      <c r="D12035" s="19" t="s">
        <v>5412</v>
      </c>
      <c r="E12035" s="9" t="str">
        <f t="shared" ref="E12035:E12098" si="188">A12035&amp;D12035</f>
        <v>51099PM25-PRI</v>
      </c>
      <c r="F12035" s="35">
        <v>3.3172163702296666</v>
      </c>
      <c r="G12035" s="19" t="s">
        <v>5473</v>
      </c>
      <c r="H12035" s="19" t="s">
        <v>5474</v>
      </c>
    </row>
    <row r="12036" spans="1:8">
      <c r="A12036" s="26" t="s">
        <v>4959</v>
      </c>
      <c r="B12036" s="9" t="s">
        <v>4960</v>
      </c>
      <c r="C12036" s="19" t="s">
        <v>4885</v>
      </c>
      <c r="D12036" s="19" t="s">
        <v>5412</v>
      </c>
      <c r="E12036" s="9" t="str">
        <f t="shared" si="188"/>
        <v>51101PM25-PRI</v>
      </c>
      <c r="F12036" s="35">
        <v>1.7792445698002384</v>
      </c>
      <c r="G12036" s="19" t="s">
        <v>5473</v>
      </c>
      <c r="H12036" s="19" t="s">
        <v>5474</v>
      </c>
    </row>
    <row r="12037" spans="1:8">
      <c r="A12037" s="26" t="s">
        <v>4961</v>
      </c>
      <c r="B12037" s="9" t="s">
        <v>3048</v>
      </c>
      <c r="C12037" s="19" t="s">
        <v>4885</v>
      </c>
      <c r="D12037" s="19" t="s">
        <v>5412</v>
      </c>
      <c r="E12037" s="9" t="str">
        <f t="shared" si="188"/>
        <v>51103PM25-PRI</v>
      </c>
      <c r="F12037" s="35">
        <v>2.7936222501948089</v>
      </c>
      <c r="G12037" s="19" t="s">
        <v>5473</v>
      </c>
      <c r="H12037" s="19" t="s">
        <v>5474</v>
      </c>
    </row>
    <row r="12038" spans="1:8">
      <c r="A12038" s="26" t="s">
        <v>4962</v>
      </c>
      <c r="B12038" s="9" t="s">
        <v>138</v>
      </c>
      <c r="C12038" s="19" t="s">
        <v>4885</v>
      </c>
      <c r="D12038" s="19" t="s">
        <v>5412</v>
      </c>
      <c r="E12038" s="9" t="str">
        <f t="shared" si="188"/>
        <v>51105PM25-PRI</v>
      </c>
      <c r="F12038" s="35">
        <v>5.4585971131932141</v>
      </c>
      <c r="G12038" s="19" t="s">
        <v>5473</v>
      </c>
      <c r="H12038" s="19" t="s">
        <v>5474</v>
      </c>
    </row>
    <row r="12039" spans="1:8">
      <c r="A12039" s="26" t="s">
        <v>4963</v>
      </c>
      <c r="B12039" s="9" t="s">
        <v>4964</v>
      </c>
      <c r="C12039" s="19" t="s">
        <v>4885</v>
      </c>
      <c r="D12039" s="19" t="s">
        <v>5412</v>
      </c>
      <c r="E12039" s="9" t="str">
        <f t="shared" si="188"/>
        <v>51107PM25-PRI</v>
      </c>
      <c r="F12039" s="35">
        <v>3.3571428571428577</v>
      </c>
      <c r="G12039" s="19" t="s">
        <v>5473</v>
      </c>
      <c r="H12039" s="19" t="s">
        <v>5474</v>
      </c>
    </row>
    <row r="12040" spans="1:8">
      <c r="A12040" s="26" t="s">
        <v>4965</v>
      </c>
      <c r="B12040" s="9" t="s">
        <v>1675</v>
      </c>
      <c r="C12040" s="19" t="s">
        <v>4885</v>
      </c>
      <c r="D12040" s="19" t="s">
        <v>5412</v>
      </c>
      <c r="E12040" s="9" t="str">
        <f t="shared" si="188"/>
        <v>51109PM25-PRI</v>
      </c>
      <c r="F12040" s="35">
        <v>1.3617060561299852</v>
      </c>
      <c r="G12040" s="19" t="s">
        <v>5473</v>
      </c>
      <c r="H12040" s="19" t="s">
        <v>5474</v>
      </c>
    </row>
    <row r="12041" spans="1:8">
      <c r="A12041" s="26" t="s">
        <v>4966</v>
      </c>
      <c r="B12041" s="9" t="s">
        <v>4967</v>
      </c>
      <c r="C12041" s="19" t="s">
        <v>4885</v>
      </c>
      <c r="D12041" s="19" t="s">
        <v>5412</v>
      </c>
      <c r="E12041" s="9" t="str">
        <f t="shared" si="188"/>
        <v>51111PM25-PRI</v>
      </c>
      <c r="F12041" s="35">
        <v>1.904440006145337</v>
      </c>
      <c r="G12041" s="19" t="s">
        <v>5473</v>
      </c>
      <c r="H12041" s="19" t="s">
        <v>5474</v>
      </c>
    </row>
    <row r="12042" spans="1:8">
      <c r="A12042" s="26" t="s">
        <v>4968</v>
      </c>
      <c r="B12042" s="9" t="s">
        <v>150</v>
      </c>
      <c r="C12042" s="19" t="s">
        <v>4885</v>
      </c>
      <c r="D12042" s="19" t="s">
        <v>5412</v>
      </c>
      <c r="E12042" s="9" t="str">
        <f t="shared" si="188"/>
        <v>51113PM25-PRI</v>
      </c>
      <c r="F12042" s="35">
        <v>4.2422895622895629</v>
      </c>
      <c r="G12042" s="19" t="s">
        <v>5473</v>
      </c>
      <c r="H12042" s="19" t="s">
        <v>5474</v>
      </c>
    </row>
    <row r="12043" spans="1:8">
      <c r="A12043" s="26" t="s">
        <v>4969</v>
      </c>
      <c r="B12043" s="9" t="s">
        <v>4970</v>
      </c>
      <c r="C12043" s="19" t="s">
        <v>4885</v>
      </c>
      <c r="D12043" s="19" t="s">
        <v>5412</v>
      </c>
      <c r="E12043" s="9" t="str">
        <f t="shared" si="188"/>
        <v>51115PM25-PRI</v>
      </c>
      <c r="F12043" s="35">
        <v>2.1114827201783726</v>
      </c>
      <c r="G12043" s="19" t="s">
        <v>5473</v>
      </c>
      <c r="H12043" s="19" t="s">
        <v>5474</v>
      </c>
    </row>
    <row r="12044" spans="1:8">
      <c r="A12044" s="26" t="s">
        <v>4971</v>
      </c>
      <c r="B12044" s="9" t="s">
        <v>3439</v>
      </c>
      <c r="C12044" s="19" t="s">
        <v>4885</v>
      </c>
      <c r="D12044" s="19" t="s">
        <v>5412</v>
      </c>
      <c r="E12044" s="9" t="str">
        <f t="shared" si="188"/>
        <v>51117PM25-PRI</v>
      </c>
      <c r="F12044" s="35">
        <v>3.2064073656520113</v>
      </c>
      <c r="G12044" s="19" t="s">
        <v>5473</v>
      </c>
      <c r="H12044" s="19" t="s">
        <v>5474</v>
      </c>
    </row>
    <row r="12045" spans="1:8">
      <c r="A12045" s="26" t="s">
        <v>4972</v>
      </c>
      <c r="B12045" s="9" t="s">
        <v>715</v>
      </c>
      <c r="C12045" s="19" t="s">
        <v>4885</v>
      </c>
      <c r="D12045" s="19" t="s">
        <v>5412</v>
      </c>
      <c r="E12045" s="9" t="str">
        <f t="shared" si="188"/>
        <v>51119PM25-PRI</v>
      </c>
      <c r="F12045" s="35">
        <v>1.9372023569295342</v>
      </c>
      <c r="G12045" s="19" t="s">
        <v>5473</v>
      </c>
      <c r="H12045" s="19" t="s">
        <v>5474</v>
      </c>
    </row>
    <row r="12046" spans="1:8">
      <c r="A12046" s="26" t="s">
        <v>4973</v>
      </c>
      <c r="B12046" s="9" t="s">
        <v>168</v>
      </c>
      <c r="C12046" s="19" t="s">
        <v>4885</v>
      </c>
      <c r="D12046" s="19" t="s">
        <v>5412</v>
      </c>
      <c r="E12046" s="9" t="str">
        <f t="shared" si="188"/>
        <v>51121PM25-PRI</v>
      </c>
      <c r="F12046" s="35">
        <v>3.5396726227664628</v>
      </c>
      <c r="G12046" s="19" t="s">
        <v>5473</v>
      </c>
      <c r="H12046" s="19" t="s">
        <v>5474</v>
      </c>
    </row>
    <row r="12047" spans="1:8">
      <c r="A12047" s="26" t="s">
        <v>4974</v>
      </c>
      <c r="B12047" s="9" t="s">
        <v>2046</v>
      </c>
      <c r="C12047" s="19" t="s">
        <v>4885</v>
      </c>
      <c r="D12047" s="19" t="s">
        <v>5412</v>
      </c>
      <c r="E12047" s="9" t="str">
        <f t="shared" si="188"/>
        <v>51125PM25-PRI</v>
      </c>
      <c r="F12047" s="35">
        <v>3.2763005780346814</v>
      </c>
      <c r="G12047" s="19" t="s">
        <v>5473</v>
      </c>
      <c r="H12047" s="19" t="s">
        <v>5474</v>
      </c>
    </row>
    <row r="12048" spans="1:8">
      <c r="A12048" s="26" t="s">
        <v>4975</v>
      </c>
      <c r="B12048" s="9" t="s">
        <v>4976</v>
      </c>
      <c r="C12048" s="19" t="s">
        <v>4885</v>
      </c>
      <c r="D12048" s="19" t="s">
        <v>5412</v>
      </c>
      <c r="E12048" s="9" t="str">
        <f t="shared" si="188"/>
        <v>51127PM25-PRI</v>
      </c>
      <c r="F12048" s="35">
        <v>1.6969338751385297</v>
      </c>
      <c r="G12048" s="19" t="s">
        <v>5473</v>
      </c>
      <c r="H12048" s="19" t="s">
        <v>5474</v>
      </c>
    </row>
    <row r="12049" spans="1:8">
      <c r="A12049" s="26" t="s">
        <v>4977</v>
      </c>
      <c r="B12049" s="9" t="s">
        <v>3449</v>
      </c>
      <c r="C12049" s="19" t="s">
        <v>4885</v>
      </c>
      <c r="D12049" s="19" t="s">
        <v>5412</v>
      </c>
      <c r="E12049" s="9" t="str">
        <f t="shared" si="188"/>
        <v>51131PM25-PRI</v>
      </c>
      <c r="F12049" s="35">
        <v>2.3377383933731459</v>
      </c>
      <c r="G12049" s="19" t="s">
        <v>5473</v>
      </c>
      <c r="H12049" s="19" t="s">
        <v>5474</v>
      </c>
    </row>
    <row r="12050" spans="1:8">
      <c r="A12050" s="26" t="s">
        <v>4978</v>
      </c>
      <c r="B12050" s="9" t="s">
        <v>3965</v>
      </c>
      <c r="C12050" s="19" t="s">
        <v>4885</v>
      </c>
      <c r="D12050" s="19" t="s">
        <v>5412</v>
      </c>
      <c r="E12050" s="9" t="str">
        <f t="shared" si="188"/>
        <v>51133PM25-PRI</v>
      </c>
      <c r="F12050" s="35">
        <v>2.4179408284023669</v>
      </c>
      <c r="G12050" s="19" t="s">
        <v>5473</v>
      </c>
      <c r="H12050" s="19" t="s">
        <v>5474</v>
      </c>
    </row>
    <row r="12051" spans="1:8">
      <c r="A12051" s="26" t="s">
        <v>4979</v>
      </c>
      <c r="B12051" s="9" t="s">
        <v>4980</v>
      </c>
      <c r="C12051" s="19" t="s">
        <v>4885</v>
      </c>
      <c r="D12051" s="19" t="s">
        <v>5412</v>
      </c>
      <c r="E12051" s="9" t="str">
        <f t="shared" si="188"/>
        <v>51135PM25-PRI</v>
      </c>
      <c r="F12051" s="35">
        <v>1.9616635290090707</v>
      </c>
      <c r="G12051" s="19" t="s">
        <v>5473</v>
      </c>
      <c r="H12051" s="19" t="s">
        <v>5474</v>
      </c>
    </row>
    <row r="12052" spans="1:8">
      <c r="A12052" s="26" t="s">
        <v>4981</v>
      </c>
      <c r="B12052" s="9" t="s">
        <v>528</v>
      </c>
      <c r="C12052" s="19" t="s">
        <v>4885</v>
      </c>
      <c r="D12052" s="19" t="s">
        <v>5412</v>
      </c>
      <c r="E12052" s="9" t="str">
        <f t="shared" si="188"/>
        <v>51137PM25-PRI</v>
      </c>
      <c r="F12052" s="35">
        <v>2.800124416796268</v>
      </c>
      <c r="G12052" s="19" t="s">
        <v>5473</v>
      </c>
      <c r="H12052" s="19" t="s">
        <v>5474</v>
      </c>
    </row>
    <row r="12053" spans="1:8">
      <c r="A12053" s="26" t="s">
        <v>4982</v>
      </c>
      <c r="B12053" s="9" t="s">
        <v>1698</v>
      </c>
      <c r="C12053" s="19" t="s">
        <v>4885</v>
      </c>
      <c r="D12053" s="19" t="s">
        <v>5412</v>
      </c>
      <c r="E12053" s="9" t="str">
        <f t="shared" si="188"/>
        <v>51139PM25-PRI</v>
      </c>
      <c r="F12053" s="35">
        <v>5.6729914529914529</v>
      </c>
      <c r="G12053" s="19" t="s">
        <v>5473</v>
      </c>
      <c r="H12053" s="19" t="s">
        <v>5474</v>
      </c>
    </row>
    <row r="12054" spans="1:8">
      <c r="A12054" s="26" t="s">
        <v>4983</v>
      </c>
      <c r="B12054" s="9" t="s">
        <v>4984</v>
      </c>
      <c r="C12054" s="19" t="s">
        <v>4885</v>
      </c>
      <c r="D12054" s="19" t="s">
        <v>5412</v>
      </c>
      <c r="E12054" s="9" t="str">
        <f t="shared" si="188"/>
        <v>51141PM25-PRI</v>
      </c>
      <c r="F12054" s="35">
        <v>4.0509729636645426</v>
      </c>
      <c r="G12054" s="19" t="s">
        <v>5473</v>
      </c>
      <c r="H12054" s="19" t="s">
        <v>5474</v>
      </c>
    </row>
    <row r="12055" spans="1:8">
      <c r="A12055" s="26" t="s">
        <v>4985</v>
      </c>
      <c r="B12055" s="9" t="s">
        <v>4986</v>
      </c>
      <c r="C12055" s="19" t="s">
        <v>4885</v>
      </c>
      <c r="D12055" s="19" t="s">
        <v>5412</v>
      </c>
      <c r="E12055" s="9" t="str">
        <f t="shared" si="188"/>
        <v>51143PM25-PRI</v>
      </c>
      <c r="F12055" s="35">
        <v>1.9844883662747064</v>
      </c>
      <c r="G12055" s="19" t="s">
        <v>5473</v>
      </c>
      <c r="H12055" s="19" t="s">
        <v>5474</v>
      </c>
    </row>
    <row r="12056" spans="1:8">
      <c r="A12056" s="26" t="s">
        <v>4987</v>
      </c>
      <c r="B12056" s="9" t="s">
        <v>4988</v>
      </c>
      <c r="C12056" s="19" t="s">
        <v>4885</v>
      </c>
      <c r="D12056" s="19" t="s">
        <v>5412</v>
      </c>
      <c r="E12056" s="9" t="str">
        <f t="shared" si="188"/>
        <v>51145PM25-PRI</v>
      </c>
      <c r="F12056" s="35">
        <v>0.98516927482867955</v>
      </c>
      <c r="G12056" s="19" t="s">
        <v>5473</v>
      </c>
      <c r="H12056" s="19" t="s">
        <v>5474</v>
      </c>
    </row>
    <row r="12057" spans="1:8">
      <c r="A12057" s="26" t="s">
        <v>4989</v>
      </c>
      <c r="B12057" s="9" t="s">
        <v>4990</v>
      </c>
      <c r="C12057" s="19" t="s">
        <v>4885</v>
      </c>
      <c r="D12057" s="19" t="s">
        <v>5412</v>
      </c>
      <c r="E12057" s="9" t="str">
        <f t="shared" si="188"/>
        <v>51147PM25-PRI</v>
      </c>
      <c r="F12057" s="35">
        <v>1.8107558139534881</v>
      </c>
      <c r="G12057" s="19" t="s">
        <v>5473</v>
      </c>
      <c r="H12057" s="19" t="s">
        <v>5474</v>
      </c>
    </row>
    <row r="12058" spans="1:8">
      <c r="A12058" s="26" t="s">
        <v>4991</v>
      </c>
      <c r="B12058" s="9" t="s">
        <v>4992</v>
      </c>
      <c r="C12058" s="19" t="s">
        <v>4885</v>
      </c>
      <c r="D12058" s="19" t="s">
        <v>5412</v>
      </c>
      <c r="E12058" s="9" t="str">
        <f t="shared" si="188"/>
        <v>51149PM25-PRI</v>
      </c>
      <c r="F12058" s="35">
        <v>1.5662210769313365</v>
      </c>
      <c r="G12058" s="19" t="s">
        <v>5473</v>
      </c>
      <c r="H12058" s="19" t="s">
        <v>5474</v>
      </c>
    </row>
    <row r="12059" spans="1:8">
      <c r="A12059" s="26" t="s">
        <v>4993</v>
      </c>
      <c r="B12059" s="9" t="s">
        <v>4994</v>
      </c>
      <c r="C12059" s="19" t="s">
        <v>4885</v>
      </c>
      <c r="D12059" s="19" t="s">
        <v>5412</v>
      </c>
      <c r="E12059" s="9" t="str">
        <f t="shared" si="188"/>
        <v>51153PM25-PRI</v>
      </c>
      <c r="F12059" s="35">
        <v>2.0015936254980078</v>
      </c>
      <c r="G12059" s="19" t="s">
        <v>5473</v>
      </c>
      <c r="H12059" s="19" t="s">
        <v>5474</v>
      </c>
    </row>
    <row r="12060" spans="1:8">
      <c r="A12060" s="26" t="s">
        <v>4995</v>
      </c>
      <c r="B12060" s="9" t="s">
        <v>431</v>
      </c>
      <c r="C12060" s="19" t="s">
        <v>4885</v>
      </c>
      <c r="D12060" s="19" t="s">
        <v>5412</v>
      </c>
      <c r="E12060" s="9" t="str">
        <f t="shared" si="188"/>
        <v>51155PM25-PRI</v>
      </c>
      <c r="F12060" s="35">
        <v>3.1413098236775823</v>
      </c>
      <c r="G12060" s="19" t="s">
        <v>5473</v>
      </c>
      <c r="H12060" s="19" t="s">
        <v>5474</v>
      </c>
    </row>
    <row r="12061" spans="1:8">
      <c r="A12061" s="26" t="s">
        <v>4996</v>
      </c>
      <c r="B12061" s="9" t="s">
        <v>4997</v>
      </c>
      <c r="C12061" s="19" t="s">
        <v>4885</v>
      </c>
      <c r="D12061" s="19" t="s">
        <v>5412</v>
      </c>
      <c r="E12061" s="9" t="str">
        <f t="shared" si="188"/>
        <v>51157PM25-PRI</v>
      </c>
      <c r="F12061" s="35">
        <v>3.6507718696397946</v>
      </c>
      <c r="G12061" s="19" t="s">
        <v>5473</v>
      </c>
      <c r="H12061" s="19" t="s">
        <v>5474</v>
      </c>
    </row>
    <row r="12062" spans="1:8">
      <c r="A12062" s="26" t="s">
        <v>4998</v>
      </c>
      <c r="B12062" s="9" t="s">
        <v>1102</v>
      </c>
      <c r="C12062" s="19" t="s">
        <v>4885</v>
      </c>
      <c r="D12062" s="19" t="s">
        <v>5412</v>
      </c>
      <c r="E12062" s="9" t="str">
        <f t="shared" si="188"/>
        <v>51159PM25-PRI</v>
      </c>
      <c r="F12062" s="35">
        <v>2.1630250060694349</v>
      </c>
      <c r="G12062" s="19" t="s">
        <v>5473</v>
      </c>
      <c r="H12062" s="19" t="s">
        <v>5474</v>
      </c>
    </row>
    <row r="12063" spans="1:8">
      <c r="A12063" s="26" t="s">
        <v>4999</v>
      </c>
      <c r="B12063" s="9" t="s">
        <v>5000</v>
      </c>
      <c r="C12063" s="19" t="s">
        <v>4885</v>
      </c>
      <c r="D12063" s="19" t="s">
        <v>5412</v>
      </c>
      <c r="E12063" s="9" t="str">
        <f t="shared" si="188"/>
        <v>51161PM25-PRI</v>
      </c>
      <c r="F12063" s="35">
        <v>6.7304347826086959</v>
      </c>
      <c r="G12063" s="19" t="s">
        <v>5473</v>
      </c>
      <c r="H12063" s="19" t="s">
        <v>5474</v>
      </c>
    </row>
    <row r="12064" spans="1:8">
      <c r="A12064" s="26" t="s">
        <v>5001</v>
      </c>
      <c r="B12064" s="9" t="s">
        <v>5002</v>
      </c>
      <c r="C12064" s="19" t="s">
        <v>4885</v>
      </c>
      <c r="D12064" s="19" t="s">
        <v>5412</v>
      </c>
      <c r="E12064" s="9" t="str">
        <f t="shared" si="188"/>
        <v>51163PM25-PRI</v>
      </c>
      <c r="F12064" s="35">
        <v>4.6215448562521653</v>
      </c>
      <c r="G12064" s="19" t="s">
        <v>5473</v>
      </c>
      <c r="H12064" s="19" t="s">
        <v>5474</v>
      </c>
    </row>
    <row r="12065" spans="1:8">
      <c r="A12065" s="26" t="s">
        <v>5003</v>
      </c>
      <c r="B12065" s="9" t="s">
        <v>3146</v>
      </c>
      <c r="C12065" s="19" t="s">
        <v>4885</v>
      </c>
      <c r="D12065" s="19" t="s">
        <v>5412</v>
      </c>
      <c r="E12065" s="9" t="str">
        <f t="shared" si="188"/>
        <v>51165PM25-PRI</v>
      </c>
      <c r="F12065" s="35">
        <v>5.5001344184568763</v>
      </c>
      <c r="G12065" s="19" t="s">
        <v>5473</v>
      </c>
      <c r="H12065" s="19" t="s">
        <v>5474</v>
      </c>
    </row>
    <row r="12066" spans="1:8">
      <c r="A12066" s="26" t="s">
        <v>5004</v>
      </c>
      <c r="B12066" s="9" t="s">
        <v>186</v>
      </c>
      <c r="C12066" s="19" t="s">
        <v>4885</v>
      </c>
      <c r="D12066" s="19" t="s">
        <v>5412</v>
      </c>
      <c r="E12066" s="9" t="str">
        <f t="shared" si="188"/>
        <v>51167PM25-PRI</v>
      </c>
      <c r="F12066" s="35">
        <v>7.7282321899736131</v>
      </c>
      <c r="G12066" s="19" t="s">
        <v>5473</v>
      </c>
      <c r="H12066" s="19" t="s">
        <v>5474</v>
      </c>
    </row>
    <row r="12067" spans="1:8">
      <c r="A12067" s="26" t="s">
        <v>5005</v>
      </c>
      <c r="B12067" s="9" t="s">
        <v>438</v>
      </c>
      <c r="C12067" s="19" t="s">
        <v>4885</v>
      </c>
      <c r="D12067" s="19" t="s">
        <v>5412</v>
      </c>
      <c r="E12067" s="9" t="str">
        <f t="shared" si="188"/>
        <v>51169PM25-PRI</v>
      </c>
      <c r="F12067" s="35">
        <v>4.1407624633431084</v>
      </c>
      <c r="G12067" s="19" t="s">
        <v>5473</v>
      </c>
      <c r="H12067" s="19" t="s">
        <v>5474</v>
      </c>
    </row>
    <row r="12068" spans="1:8">
      <c r="A12068" s="26" t="s">
        <v>5006</v>
      </c>
      <c r="B12068" s="9" t="s">
        <v>5007</v>
      </c>
      <c r="C12068" s="19" t="s">
        <v>4885</v>
      </c>
      <c r="D12068" s="19" t="s">
        <v>5412</v>
      </c>
      <c r="E12068" s="9" t="str">
        <f t="shared" si="188"/>
        <v>51171PM25-PRI</v>
      </c>
      <c r="F12068" s="35">
        <v>7.6239704329461455</v>
      </c>
      <c r="G12068" s="19" t="s">
        <v>5473</v>
      </c>
      <c r="H12068" s="19" t="s">
        <v>5474</v>
      </c>
    </row>
    <row r="12069" spans="1:8">
      <c r="A12069" s="26" t="s">
        <v>5008</v>
      </c>
      <c r="B12069" s="9" t="s">
        <v>5009</v>
      </c>
      <c r="C12069" s="19" t="s">
        <v>4885</v>
      </c>
      <c r="D12069" s="19" t="s">
        <v>5412</v>
      </c>
      <c r="E12069" s="9" t="str">
        <f t="shared" si="188"/>
        <v>51173PM25-PRI</v>
      </c>
      <c r="F12069" s="35">
        <v>5.6339130434782607</v>
      </c>
      <c r="G12069" s="19" t="s">
        <v>5473</v>
      </c>
      <c r="H12069" s="19" t="s">
        <v>5474</v>
      </c>
    </row>
    <row r="12070" spans="1:8">
      <c r="A12070" s="26" t="s">
        <v>5010</v>
      </c>
      <c r="B12070" s="9" t="s">
        <v>5011</v>
      </c>
      <c r="C12070" s="19" t="s">
        <v>4885</v>
      </c>
      <c r="D12070" s="19" t="s">
        <v>5412</v>
      </c>
      <c r="E12070" s="9" t="str">
        <f t="shared" si="188"/>
        <v>51175PM25-PRI</v>
      </c>
      <c r="F12070" s="35">
        <v>2.4724785567424248</v>
      </c>
      <c r="G12070" s="19" t="s">
        <v>5473</v>
      </c>
      <c r="H12070" s="19" t="s">
        <v>5474</v>
      </c>
    </row>
    <row r="12071" spans="1:8">
      <c r="A12071" s="26" t="s">
        <v>5012</v>
      </c>
      <c r="B12071" s="9" t="s">
        <v>5013</v>
      </c>
      <c r="C12071" s="19" t="s">
        <v>4885</v>
      </c>
      <c r="D12071" s="19" t="s">
        <v>5412</v>
      </c>
      <c r="E12071" s="9" t="str">
        <f t="shared" si="188"/>
        <v>51177PM25-PRI</v>
      </c>
      <c r="F12071" s="35">
        <v>3.2948717948717956</v>
      </c>
      <c r="G12071" s="19" t="s">
        <v>5473</v>
      </c>
      <c r="H12071" s="19" t="s">
        <v>5474</v>
      </c>
    </row>
    <row r="12072" spans="1:8">
      <c r="A12072" s="26" t="s">
        <v>5014</v>
      </c>
      <c r="B12072" s="9" t="s">
        <v>1890</v>
      </c>
      <c r="C12072" s="19" t="s">
        <v>4885</v>
      </c>
      <c r="D12072" s="19" t="s">
        <v>5412</v>
      </c>
      <c r="E12072" s="9" t="str">
        <f t="shared" si="188"/>
        <v>51179PM25-PRI</v>
      </c>
      <c r="F12072" s="35">
        <v>3.2759322033898299</v>
      </c>
      <c r="G12072" s="19" t="s">
        <v>5473</v>
      </c>
      <c r="H12072" s="19" t="s">
        <v>5474</v>
      </c>
    </row>
    <row r="12073" spans="1:8">
      <c r="A12073" s="26" t="s">
        <v>5015</v>
      </c>
      <c r="B12073" s="9" t="s">
        <v>3482</v>
      </c>
      <c r="C12073" s="19" t="s">
        <v>4885</v>
      </c>
      <c r="D12073" s="19" t="s">
        <v>5412</v>
      </c>
      <c r="E12073" s="9" t="str">
        <f t="shared" si="188"/>
        <v>51181PM25-PRI</v>
      </c>
      <c r="F12073" s="35">
        <v>2.1084103179364124</v>
      </c>
      <c r="G12073" s="19" t="s">
        <v>5473</v>
      </c>
      <c r="H12073" s="19" t="s">
        <v>5474</v>
      </c>
    </row>
    <row r="12074" spans="1:8">
      <c r="A12074" s="26" t="s">
        <v>5016</v>
      </c>
      <c r="B12074" s="9" t="s">
        <v>731</v>
      </c>
      <c r="C12074" s="19" t="s">
        <v>4885</v>
      </c>
      <c r="D12074" s="19" t="s">
        <v>5412</v>
      </c>
      <c r="E12074" s="9" t="str">
        <f t="shared" si="188"/>
        <v>51183PM25-PRI</v>
      </c>
      <c r="F12074" s="35">
        <v>2.7823173240844161</v>
      </c>
      <c r="G12074" s="19" t="s">
        <v>5473</v>
      </c>
      <c r="H12074" s="19" t="s">
        <v>5474</v>
      </c>
    </row>
    <row r="12075" spans="1:8">
      <c r="A12075" s="26" t="s">
        <v>5017</v>
      </c>
      <c r="B12075" s="9" t="s">
        <v>1436</v>
      </c>
      <c r="C12075" s="19" t="s">
        <v>4885</v>
      </c>
      <c r="D12075" s="19" t="s">
        <v>5412</v>
      </c>
      <c r="E12075" s="9" t="str">
        <f t="shared" si="188"/>
        <v>51185PM25-PRI</v>
      </c>
      <c r="F12075" s="35">
        <v>6.7710043668122246</v>
      </c>
      <c r="G12075" s="19" t="s">
        <v>5473</v>
      </c>
      <c r="H12075" s="19" t="s">
        <v>5474</v>
      </c>
    </row>
    <row r="12076" spans="1:8">
      <c r="A12076" s="26" t="s">
        <v>5018</v>
      </c>
      <c r="B12076" s="9" t="s">
        <v>1179</v>
      </c>
      <c r="C12076" s="19" t="s">
        <v>4885</v>
      </c>
      <c r="D12076" s="19" t="s">
        <v>5412</v>
      </c>
      <c r="E12076" s="9" t="str">
        <f t="shared" si="188"/>
        <v>51187PM25-PRI</v>
      </c>
      <c r="F12076" s="35">
        <v>6.9938900203665986</v>
      </c>
      <c r="G12076" s="19" t="s">
        <v>5473</v>
      </c>
      <c r="H12076" s="19" t="s">
        <v>5474</v>
      </c>
    </row>
    <row r="12077" spans="1:8">
      <c r="A12077" s="26" t="s">
        <v>5019</v>
      </c>
      <c r="B12077" s="9" t="s">
        <v>210</v>
      </c>
      <c r="C12077" s="19" t="s">
        <v>4885</v>
      </c>
      <c r="D12077" s="19" t="s">
        <v>5412</v>
      </c>
      <c r="E12077" s="9" t="str">
        <f t="shared" si="188"/>
        <v>51191PM25-PRI</v>
      </c>
      <c r="F12077" s="35">
        <v>7.361392729134665</v>
      </c>
      <c r="G12077" s="19" t="s">
        <v>5473</v>
      </c>
      <c r="H12077" s="19" t="s">
        <v>5474</v>
      </c>
    </row>
    <row r="12078" spans="1:8">
      <c r="A12078" s="26" t="s">
        <v>5020</v>
      </c>
      <c r="B12078" s="9" t="s">
        <v>3988</v>
      </c>
      <c r="C12078" s="19" t="s">
        <v>4885</v>
      </c>
      <c r="D12078" s="19" t="s">
        <v>5412</v>
      </c>
      <c r="E12078" s="9" t="str">
        <f t="shared" si="188"/>
        <v>51193PM25-PRI</v>
      </c>
      <c r="F12078" s="35">
        <v>2.0348990800176119</v>
      </c>
      <c r="G12078" s="19" t="s">
        <v>5473</v>
      </c>
      <c r="H12078" s="19" t="s">
        <v>5474</v>
      </c>
    </row>
    <row r="12079" spans="1:8">
      <c r="A12079" s="26" t="s">
        <v>5021</v>
      </c>
      <c r="B12079" s="9" t="s">
        <v>4796</v>
      </c>
      <c r="C12079" s="19" t="s">
        <v>4885</v>
      </c>
      <c r="D12079" s="19" t="s">
        <v>5412</v>
      </c>
      <c r="E12079" s="9" t="str">
        <f t="shared" si="188"/>
        <v>51195PM25-PRI</v>
      </c>
      <c r="F12079" s="35">
        <v>6.36</v>
      </c>
      <c r="G12079" s="19" t="s">
        <v>5473</v>
      </c>
      <c r="H12079" s="19" t="s">
        <v>5474</v>
      </c>
    </row>
    <row r="12080" spans="1:8">
      <c r="A12080" s="26" t="s">
        <v>5022</v>
      </c>
      <c r="B12080" s="9" t="s">
        <v>5023</v>
      </c>
      <c r="C12080" s="19" t="s">
        <v>4885</v>
      </c>
      <c r="D12080" s="19" t="s">
        <v>5412</v>
      </c>
      <c r="E12080" s="9" t="str">
        <f t="shared" si="188"/>
        <v>51197PM25-PRI</v>
      </c>
      <c r="F12080" s="35">
        <v>3.1594029850746272</v>
      </c>
      <c r="G12080" s="19" t="s">
        <v>5473</v>
      </c>
      <c r="H12080" s="19" t="s">
        <v>5474</v>
      </c>
    </row>
    <row r="12081" spans="1:8">
      <c r="A12081" s="26" t="s">
        <v>5024</v>
      </c>
      <c r="B12081" s="9" t="s">
        <v>2231</v>
      </c>
      <c r="C12081" s="19" t="s">
        <v>4885</v>
      </c>
      <c r="D12081" s="19" t="s">
        <v>5412</v>
      </c>
      <c r="E12081" s="9" t="str">
        <f t="shared" si="188"/>
        <v>51199PM25-PRI</v>
      </c>
      <c r="F12081" s="35">
        <v>1.5076923076923077</v>
      </c>
      <c r="G12081" s="19" t="s">
        <v>5473</v>
      </c>
      <c r="H12081" s="19" t="s">
        <v>5474</v>
      </c>
    </row>
    <row r="12082" spans="1:8">
      <c r="A12082" s="26" t="s">
        <v>5036</v>
      </c>
      <c r="B12082" s="9" t="s">
        <v>5038</v>
      </c>
      <c r="C12082" s="19" t="s">
        <v>4885</v>
      </c>
      <c r="D12082" s="19" t="s">
        <v>5412</v>
      </c>
      <c r="E12082" s="9" t="str">
        <f t="shared" si="188"/>
        <v>51550PM25-PRI</v>
      </c>
      <c r="F12082" s="35">
        <v>3.5533221026182793</v>
      </c>
      <c r="G12082" s="19" t="s">
        <v>5473</v>
      </c>
      <c r="H12082" s="19" t="s">
        <v>5474</v>
      </c>
    </row>
    <row r="12083" spans="1:8">
      <c r="A12083" s="26" t="s">
        <v>5113</v>
      </c>
      <c r="B12083" s="9" t="s">
        <v>2299</v>
      </c>
      <c r="C12083" s="19" t="s">
        <v>4885</v>
      </c>
      <c r="D12083" s="19" t="s">
        <v>5412</v>
      </c>
      <c r="E12083" s="9" t="str">
        <f t="shared" si="188"/>
        <v>51800PM25-PRI</v>
      </c>
      <c r="F12083" s="35">
        <v>4.122027784040653</v>
      </c>
      <c r="G12083" s="19" t="s">
        <v>5473</v>
      </c>
      <c r="H12083" s="19" t="s">
        <v>5474</v>
      </c>
    </row>
    <row r="12084" spans="1:8">
      <c r="A12084" s="26" t="s">
        <v>5115</v>
      </c>
      <c r="B12084" s="9" t="s">
        <v>5117</v>
      </c>
      <c r="C12084" s="19" t="s">
        <v>4885</v>
      </c>
      <c r="D12084" s="19" t="s">
        <v>5412</v>
      </c>
      <c r="E12084" s="9" t="str">
        <f t="shared" si="188"/>
        <v>51810PM25-PRI</v>
      </c>
      <c r="F12084" s="35">
        <v>4.8966899970836977</v>
      </c>
      <c r="G12084" s="19" t="s">
        <v>5473</v>
      </c>
      <c r="H12084" s="19" t="s">
        <v>5474</v>
      </c>
    </row>
    <row r="12085" spans="1:8">
      <c r="A12085" s="26" t="s">
        <v>5126</v>
      </c>
      <c r="B12085" s="9" t="s">
        <v>586</v>
      </c>
      <c r="C12085" s="19" t="s">
        <v>5128</v>
      </c>
      <c r="D12085" s="19" t="s">
        <v>5412</v>
      </c>
      <c r="E12085" s="9" t="str">
        <f t="shared" si="188"/>
        <v>53001PM25-PRI</v>
      </c>
      <c r="F12085" s="35">
        <v>5.1882638388423494</v>
      </c>
      <c r="G12085" s="19" t="s">
        <v>5473</v>
      </c>
      <c r="H12085" s="19" t="s">
        <v>5474</v>
      </c>
    </row>
    <row r="12086" spans="1:8">
      <c r="A12086" s="26" t="s">
        <v>5129</v>
      </c>
      <c r="B12086" s="9" t="s">
        <v>5130</v>
      </c>
      <c r="C12086" s="19" t="s">
        <v>5128</v>
      </c>
      <c r="D12086" s="19" t="s">
        <v>5412</v>
      </c>
      <c r="E12086" s="9" t="str">
        <f t="shared" si="188"/>
        <v>53003PM25-PRI</v>
      </c>
      <c r="F12086" s="35">
        <v>5.555668016194331</v>
      </c>
      <c r="G12086" s="19" t="s">
        <v>5473</v>
      </c>
      <c r="H12086" s="19" t="s">
        <v>5474</v>
      </c>
    </row>
    <row r="12087" spans="1:8">
      <c r="A12087" s="26" t="s">
        <v>5131</v>
      </c>
      <c r="B12087" s="9" t="s">
        <v>335</v>
      </c>
      <c r="C12087" s="19" t="s">
        <v>5128</v>
      </c>
      <c r="D12087" s="19" t="s">
        <v>5412</v>
      </c>
      <c r="E12087" s="9" t="str">
        <f t="shared" si="188"/>
        <v>53005PM25-PRI</v>
      </c>
      <c r="F12087" s="35">
        <v>7.0810640543945853</v>
      </c>
      <c r="G12087" s="19" t="s">
        <v>5473</v>
      </c>
      <c r="H12087" s="19" t="s">
        <v>5474</v>
      </c>
    </row>
    <row r="12088" spans="1:8">
      <c r="A12088" s="26" t="s">
        <v>5132</v>
      </c>
      <c r="B12088" s="9" t="s">
        <v>5133</v>
      </c>
      <c r="C12088" s="19" t="s">
        <v>5128</v>
      </c>
      <c r="D12088" s="19" t="s">
        <v>5412</v>
      </c>
      <c r="E12088" s="9" t="str">
        <f t="shared" si="188"/>
        <v>53007PM25-PRI</v>
      </c>
      <c r="F12088" s="35">
        <v>6.3072463768115927</v>
      </c>
      <c r="G12088" s="19" t="s">
        <v>5473</v>
      </c>
      <c r="H12088" s="19" t="s">
        <v>5474</v>
      </c>
    </row>
    <row r="12089" spans="1:8">
      <c r="A12089" s="26" t="s">
        <v>5134</v>
      </c>
      <c r="B12089" s="9" t="s">
        <v>5135</v>
      </c>
      <c r="C12089" s="19" t="s">
        <v>5128</v>
      </c>
      <c r="D12089" s="19" t="s">
        <v>5412</v>
      </c>
      <c r="E12089" s="9" t="str">
        <f t="shared" si="188"/>
        <v>53009PM25-PRI</v>
      </c>
      <c r="F12089" s="35">
        <v>4.9999999999999991</v>
      </c>
      <c r="G12089" s="19" t="s">
        <v>5473</v>
      </c>
      <c r="H12089" s="19" t="s">
        <v>5474</v>
      </c>
    </row>
    <row r="12090" spans="1:8">
      <c r="A12090" s="26" t="s">
        <v>5136</v>
      </c>
      <c r="B12090" s="9" t="s">
        <v>346</v>
      </c>
      <c r="C12090" s="19" t="s">
        <v>5128</v>
      </c>
      <c r="D12090" s="19" t="s">
        <v>5412</v>
      </c>
      <c r="E12090" s="9" t="str">
        <f t="shared" si="188"/>
        <v>53011PM25-PRI</v>
      </c>
      <c r="F12090" s="35">
        <v>8.3281481481481485</v>
      </c>
      <c r="G12090" s="19" t="s">
        <v>5473</v>
      </c>
      <c r="H12090" s="19" t="s">
        <v>5474</v>
      </c>
    </row>
    <row r="12091" spans="1:8">
      <c r="A12091" s="26" t="s">
        <v>5137</v>
      </c>
      <c r="B12091" s="9" t="s">
        <v>352</v>
      </c>
      <c r="C12091" s="19" t="s">
        <v>5128</v>
      </c>
      <c r="D12091" s="19" t="s">
        <v>5412</v>
      </c>
      <c r="E12091" s="9" t="str">
        <f t="shared" si="188"/>
        <v>53013PM25-PRI</v>
      </c>
      <c r="F12091" s="35">
        <v>5.8198828469546982</v>
      </c>
      <c r="G12091" s="19" t="s">
        <v>5473</v>
      </c>
      <c r="H12091" s="19" t="s">
        <v>5474</v>
      </c>
    </row>
    <row r="12092" spans="1:8">
      <c r="A12092" s="26" t="s">
        <v>5138</v>
      </c>
      <c r="B12092" s="9" t="s">
        <v>5139</v>
      </c>
      <c r="C12092" s="19" t="s">
        <v>5128</v>
      </c>
      <c r="D12092" s="19" t="s">
        <v>5412</v>
      </c>
      <c r="E12092" s="9" t="str">
        <f t="shared" si="188"/>
        <v>53015PM25-PRI</v>
      </c>
      <c r="F12092" s="35">
        <v>8.3785365853658558</v>
      </c>
      <c r="G12092" s="19" t="s">
        <v>5473</v>
      </c>
      <c r="H12092" s="19" t="s">
        <v>5474</v>
      </c>
    </row>
    <row r="12093" spans="1:8">
      <c r="A12093" s="26" t="s">
        <v>5140</v>
      </c>
      <c r="B12093" s="9" t="s">
        <v>624</v>
      </c>
      <c r="C12093" s="19" t="s">
        <v>5128</v>
      </c>
      <c r="D12093" s="19" t="s">
        <v>5412</v>
      </c>
      <c r="E12093" s="9" t="str">
        <f t="shared" si="188"/>
        <v>53017PM25-PRI</v>
      </c>
      <c r="F12093" s="35">
        <v>4.5659320473533391</v>
      </c>
      <c r="G12093" s="19" t="s">
        <v>5473</v>
      </c>
      <c r="H12093" s="19" t="s">
        <v>5474</v>
      </c>
    </row>
    <row r="12094" spans="1:8">
      <c r="A12094" s="26" t="s">
        <v>5141</v>
      </c>
      <c r="B12094" s="9" t="s">
        <v>5142</v>
      </c>
      <c r="C12094" s="19" t="s">
        <v>5128</v>
      </c>
      <c r="D12094" s="19" t="s">
        <v>5412</v>
      </c>
      <c r="E12094" s="9" t="str">
        <f t="shared" si="188"/>
        <v>53019PM25-PRI</v>
      </c>
      <c r="F12094" s="35">
        <v>4.4319999999999995</v>
      </c>
      <c r="G12094" s="19" t="s">
        <v>5473</v>
      </c>
      <c r="H12094" s="19" t="s">
        <v>5474</v>
      </c>
    </row>
    <row r="12095" spans="1:8">
      <c r="A12095" s="26" t="s">
        <v>5143</v>
      </c>
      <c r="B12095" s="9" t="s">
        <v>105</v>
      </c>
      <c r="C12095" s="19" t="s">
        <v>5128</v>
      </c>
      <c r="D12095" s="19" t="s">
        <v>5412</v>
      </c>
      <c r="E12095" s="9" t="str">
        <f t="shared" si="188"/>
        <v>53021PM25-PRI</v>
      </c>
      <c r="F12095" s="35">
        <v>5.529638032031964</v>
      </c>
      <c r="G12095" s="19" t="s">
        <v>5473</v>
      </c>
      <c r="H12095" s="19" t="s">
        <v>5474</v>
      </c>
    </row>
    <row r="12096" spans="1:8">
      <c r="A12096" s="26" t="s">
        <v>5144</v>
      </c>
      <c r="B12096" s="9" t="s">
        <v>634</v>
      </c>
      <c r="C12096" s="19" t="s">
        <v>5128</v>
      </c>
      <c r="D12096" s="19" t="s">
        <v>5412</v>
      </c>
      <c r="E12096" s="9" t="str">
        <f t="shared" si="188"/>
        <v>53023PM25-PRI</v>
      </c>
      <c r="F12096" s="35">
        <v>5.2157325106076522</v>
      </c>
      <c r="G12096" s="19" t="s">
        <v>5473</v>
      </c>
      <c r="H12096" s="19" t="s">
        <v>5474</v>
      </c>
    </row>
    <row r="12097" spans="1:8">
      <c r="A12097" s="26" t="s">
        <v>5145</v>
      </c>
      <c r="B12097" s="9" t="s">
        <v>376</v>
      </c>
      <c r="C12097" s="19" t="s">
        <v>5128</v>
      </c>
      <c r="D12097" s="19" t="s">
        <v>5412</v>
      </c>
      <c r="E12097" s="9" t="str">
        <f t="shared" si="188"/>
        <v>53025PM25-PRI</v>
      </c>
      <c r="F12097" s="35">
        <v>5.8396092852217887</v>
      </c>
      <c r="G12097" s="19" t="s">
        <v>5473</v>
      </c>
      <c r="H12097" s="19" t="s">
        <v>5474</v>
      </c>
    </row>
    <row r="12098" spans="1:8">
      <c r="A12098" s="26" t="s">
        <v>5146</v>
      </c>
      <c r="B12098" s="9" t="s">
        <v>5147</v>
      </c>
      <c r="C12098" s="19" t="s">
        <v>5128</v>
      </c>
      <c r="D12098" s="19" t="s">
        <v>5412</v>
      </c>
      <c r="E12098" s="9" t="str">
        <f t="shared" si="188"/>
        <v>53027PM25-PRI</v>
      </c>
      <c r="F12098" s="35">
        <v>11.40824427480916</v>
      </c>
      <c r="G12098" s="19" t="s">
        <v>5473</v>
      </c>
      <c r="H12098" s="19" t="s">
        <v>5474</v>
      </c>
    </row>
    <row r="12099" spans="1:8">
      <c r="A12099" s="26" t="s">
        <v>5148</v>
      </c>
      <c r="B12099" s="9" t="s">
        <v>5149</v>
      </c>
      <c r="C12099" s="19" t="s">
        <v>5128</v>
      </c>
      <c r="D12099" s="19" t="s">
        <v>5412</v>
      </c>
      <c r="E12099" s="9" t="str">
        <f t="shared" ref="E12099:E12162" si="189">A12099&amp;D12099</f>
        <v>53029PM25-PRI</v>
      </c>
      <c r="F12099" s="35">
        <v>6.0019815059445181</v>
      </c>
      <c r="G12099" s="19" t="s">
        <v>5473</v>
      </c>
      <c r="H12099" s="19" t="s">
        <v>5474</v>
      </c>
    </row>
    <row r="12100" spans="1:8">
      <c r="A12100" s="26" t="s">
        <v>5150</v>
      </c>
      <c r="B12100" s="9" t="s">
        <v>126</v>
      </c>
      <c r="C12100" s="19" t="s">
        <v>5128</v>
      </c>
      <c r="D12100" s="19" t="s">
        <v>5412</v>
      </c>
      <c r="E12100" s="9" t="str">
        <f t="shared" si="189"/>
        <v>53031PM25-PRI</v>
      </c>
      <c r="F12100" s="35">
        <v>2.8</v>
      </c>
      <c r="G12100" s="19" t="s">
        <v>5473</v>
      </c>
      <c r="H12100" s="19" t="s">
        <v>5474</v>
      </c>
    </row>
    <row r="12101" spans="1:8">
      <c r="A12101" s="26" t="s">
        <v>5151</v>
      </c>
      <c r="B12101" s="9" t="s">
        <v>4523</v>
      </c>
      <c r="C12101" s="19" t="s">
        <v>5128</v>
      </c>
      <c r="D12101" s="19" t="s">
        <v>5412</v>
      </c>
      <c r="E12101" s="9" t="str">
        <f t="shared" si="189"/>
        <v>53033PM25-PRI</v>
      </c>
      <c r="F12101" s="35">
        <v>2.0987382987382985</v>
      </c>
      <c r="G12101" s="19" t="s">
        <v>5473</v>
      </c>
      <c r="H12101" s="19" t="s">
        <v>5474</v>
      </c>
    </row>
    <row r="12102" spans="1:8">
      <c r="A12102" s="26" t="s">
        <v>5152</v>
      </c>
      <c r="B12102" s="9" t="s">
        <v>5153</v>
      </c>
      <c r="C12102" s="19" t="s">
        <v>5128</v>
      </c>
      <c r="D12102" s="19" t="s">
        <v>5412</v>
      </c>
      <c r="E12102" s="9" t="str">
        <f t="shared" si="189"/>
        <v>53035PM25-PRI</v>
      </c>
      <c r="F12102" s="35">
        <v>3.33</v>
      </c>
      <c r="G12102" s="19" t="s">
        <v>5473</v>
      </c>
      <c r="H12102" s="19" t="s">
        <v>5474</v>
      </c>
    </row>
    <row r="12103" spans="1:8">
      <c r="A12103" s="26" t="s">
        <v>5154</v>
      </c>
      <c r="B12103" s="9" t="s">
        <v>5155</v>
      </c>
      <c r="C12103" s="19" t="s">
        <v>5128</v>
      </c>
      <c r="D12103" s="19" t="s">
        <v>5412</v>
      </c>
      <c r="E12103" s="9" t="str">
        <f t="shared" si="189"/>
        <v>53037PM25-PRI</v>
      </c>
      <c r="F12103" s="35">
        <v>7.6205157593123207</v>
      </c>
      <c r="G12103" s="19" t="s">
        <v>5473</v>
      </c>
      <c r="H12103" s="19" t="s">
        <v>5474</v>
      </c>
    </row>
    <row r="12104" spans="1:8">
      <c r="A12104" s="26" t="s">
        <v>5156</v>
      </c>
      <c r="B12104" s="9" t="s">
        <v>5157</v>
      </c>
      <c r="C12104" s="19" t="s">
        <v>5128</v>
      </c>
      <c r="D12104" s="19" t="s">
        <v>5412</v>
      </c>
      <c r="E12104" s="9" t="str">
        <f t="shared" si="189"/>
        <v>53039PM25-PRI</v>
      </c>
      <c r="F12104" s="35">
        <v>6.5504306220095696</v>
      </c>
      <c r="G12104" s="19" t="s">
        <v>5473</v>
      </c>
      <c r="H12104" s="19" t="s">
        <v>5474</v>
      </c>
    </row>
    <row r="12105" spans="1:8">
      <c r="A12105" s="26" t="s">
        <v>5158</v>
      </c>
      <c r="B12105" s="9" t="s">
        <v>1274</v>
      </c>
      <c r="C12105" s="19" t="s">
        <v>5128</v>
      </c>
      <c r="D12105" s="19" t="s">
        <v>5412</v>
      </c>
      <c r="E12105" s="9" t="str">
        <f t="shared" si="189"/>
        <v>53041PM25-PRI</v>
      </c>
      <c r="F12105" s="35">
        <v>7.9322105263157914</v>
      </c>
      <c r="G12105" s="19" t="s">
        <v>5473</v>
      </c>
      <c r="H12105" s="19" t="s">
        <v>5474</v>
      </c>
    </row>
    <row r="12106" spans="1:8">
      <c r="A12106" s="26" t="s">
        <v>5159</v>
      </c>
      <c r="B12106" s="9" t="s">
        <v>397</v>
      </c>
      <c r="C12106" s="19" t="s">
        <v>5128</v>
      </c>
      <c r="D12106" s="19" t="s">
        <v>5412</v>
      </c>
      <c r="E12106" s="9" t="str">
        <f t="shared" si="189"/>
        <v>53043PM25-PRI</v>
      </c>
      <c r="F12106" s="35">
        <v>4.8878896685585698</v>
      </c>
      <c r="G12106" s="19" t="s">
        <v>5473</v>
      </c>
      <c r="H12106" s="19" t="s">
        <v>5474</v>
      </c>
    </row>
    <row r="12107" spans="1:8">
      <c r="A12107" s="26" t="s">
        <v>5160</v>
      </c>
      <c r="B12107" s="9" t="s">
        <v>1395</v>
      </c>
      <c r="C12107" s="19" t="s">
        <v>5128</v>
      </c>
      <c r="D12107" s="19" t="s">
        <v>5412</v>
      </c>
      <c r="E12107" s="9" t="str">
        <f t="shared" si="189"/>
        <v>53045PM25-PRI</v>
      </c>
      <c r="F12107" s="35">
        <v>7.8373626373626371</v>
      </c>
      <c r="G12107" s="19" t="s">
        <v>5473</v>
      </c>
      <c r="H12107" s="19" t="s">
        <v>5474</v>
      </c>
    </row>
    <row r="12108" spans="1:8">
      <c r="A12108" s="26" t="s">
        <v>5161</v>
      </c>
      <c r="B12108" s="9" t="s">
        <v>5162</v>
      </c>
      <c r="C12108" s="19" t="s">
        <v>5128</v>
      </c>
      <c r="D12108" s="19" t="s">
        <v>5412</v>
      </c>
      <c r="E12108" s="9" t="str">
        <f t="shared" si="189"/>
        <v>53047PM25-PRI</v>
      </c>
      <c r="F12108" s="35">
        <v>5.8183811227138982</v>
      </c>
      <c r="G12108" s="19" t="s">
        <v>5473</v>
      </c>
      <c r="H12108" s="19" t="s">
        <v>5474</v>
      </c>
    </row>
    <row r="12109" spans="1:8">
      <c r="A12109" s="26" t="s">
        <v>5163</v>
      </c>
      <c r="B12109" s="9" t="s">
        <v>5164</v>
      </c>
      <c r="C12109" s="19" t="s">
        <v>5128</v>
      </c>
      <c r="D12109" s="19" t="s">
        <v>5412</v>
      </c>
      <c r="E12109" s="9" t="str">
        <f t="shared" si="189"/>
        <v>53049PM25-PRI</v>
      </c>
      <c r="F12109" s="35">
        <v>1.5090909090909088</v>
      </c>
      <c r="G12109" s="19" t="s">
        <v>5473</v>
      </c>
      <c r="H12109" s="19" t="s">
        <v>5474</v>
      </c>
    </row>
    <row r="12110" spans="1:8">
      <c r="A12110" s="26" t="s">
        <v>5165</v>
      </c>
      <c r="B12110" s="9" t="s">
        <v>5166</v>
      </c>
      <c r="C12110" s="19" t="s">
        <v>5128</v>
      </c>
      <c r="D12110" s="19" t="s">
        <v>5412</v>
      </c>
      <c r="E12110" s="9" t="str">
        <f t="shared" si="189"/>
        <v>53051PM25-PRI</v>
      </c>
      <c r="F12110" s="35">
        <v>4.625</v>
      </c>
      <c r="G12110" s="19" t="s">
        <v>5473</v>
      </c>
      <c r="H12110" s="19" t="s">
        <v>5474</v>
      </c>
    </row>
    <row r="12111" spans="1:8">
      <c r="A12111" s="26" t="s">
        <v>5167</v>
      </c>
      <c r="B12111" s="9" t="s">
        <v>1083</v>
      </c>
      <c r="C12111" s="19" t="s">
        <v>5128</v>
      </c>
      <c r="D12111" s="19" t="s">
        <v>5412</v>
      </c>
      <c r="E12111" s="9" t="str">
        <f t="shared" si="189"/>
        <v>53053PM25-PRI</v>
      </c>
      <c r="F12111" s="35">
        <v>3.2348467388799262</v>
      </c>
      <c r="G12111" s="19" t="s">
        <v>5473</v>
      </c>
      <c r="H12111" s="19" t="s">
        <v>5474</v>
      </c>
    </row>
    <row r="12112" spans="1:8">
      <c r="A12112" s="26" t="s">
        <v>5168</v>
      </c>
      <c r="B12112" s="9" t="s">
        <v>693</v>
      </c>
      <c r="C12112" s="19" t="s">
        <v>5128</v>
      </c>
      <c r="D12112" s="19" t="s">
        <v>5412</v>
      </c>
      <c r="E12112" s="9" t="str">
        <f t="shared" si="189"/>
        <v>53055PM25-PRI</v>
      </c>
      <c r="F12112" s="35">
        <v>4.2892307692307696</v>
      </c>
      <c r="G12112" s="19" t="s">
        <v>5473</v>
      </c>
      <c r="H12112" s="19" t="s">
        <v>5474</v>
      </c>
    </row>
    <row r="12113" spans="1:8">
      <c r="A12113" s="26" t="s">
        <v>5169</v>
      </c>
      <c r="B12113" s="9" t="s">
        <v>5170</v>
      </c>
      <c r="C12113" s="19" t="s">
        <v>5128</v>
      </c>
      <c r="D12113" s="19" t="s">
        <v>5412</v>
      </c>
      <c r="E12113" s="9" t="str">
        <f t="shared" si="189"/>
        <v>53057PM25-PRI</v>
      </c>
      <c r="F12113" s="35">
        <v>6.113627118644068</v>
      </c>
      <c r="G12113" s="19" t="s">
        <v>5473</v>
      </c>
      <c r="H12113" s="19" t="s">
        <v>5474</v>
      </c>
    </row>
    <row r="12114" spans="1:8">
      <c r="A12114" s="26" t="s">
        <v>5171</v>
      </c>
      <c r="B12114" s="9" t="s">
        <v>5172</v>
      </c>
      <c r="C12114" s="19" t="s">
        <v>5128</v>
      </c>
      <c r="D12114" s="19" t="s">
        <v>5412</v>
      </c>
      <c r="E12114" s="9" t="str">
        <f t="shared" si="189"/>
        <v>53059PM25-PRI</v>
      </c>
      <c r="F12114" s="35">
        <v>0</v>
      </c>
      <c r="G12114" s="19" t="s">
        <v>5473</v>
      </c>
      <c r="H12114" s="19" t="s">
        <v>5474</v>
      </c>
    </row>
    <row r="12115" spans="1:8">
      <c r="A12115" s="26" t="s">
        <v>5173</v>
      </c>
      <c r="B12115" s="9" t="s">
        <v>5174</v>
      </c>
      <c r="C12115" s="19" t="s">
        <v>5128</v>
      </c>
      <c r="D12115" s="19" t="s">
        <v>5412</v>
      </c>
      <c r="E12115" s="9" t="str">
        <f t="shared" si="189"/>
        <v>53061PM25-PRI</v>
      </c>
      <c r="F12115" s="35">
        <v>4.875458608498433</v>
      </c>
      <c r="G12115" s="19" t="s">
        <v>5473</v>
      </c>
      <c r="H12115" s="19" t="s">
        <v>5474</v>
      </c>
    </row>
    <row r="12116" spans="1:8">
      <c r="A12116" s="26" t="s">
        <v>5175</v>
      </c>
      <c r="B12116" s="9" t="s">
        <v>5176</v>
      </c>
      <c r="C12116" s="19" t="s">
        <v>5128</v>
      </c>
      <c r="D12116" s="19" t="s">
        <v>5412</v>
      </c>
      <c r="E12116" s="9" t="str">
        <f t="shared" si="189"/>
        <v>53063PM25-PRI</v>
      </c>
      <c r="F12116" s="35">
        <v>5.266978182673884</v>
      </c>
      <c r="G12116" s="19" t="s">
        <v>5473</v>
      </c>
      <c r="H12116" s="19" t="s">
        <v>5474</v>
      </c>
    </row>
    <row r="12117" spans="1:8">
      <c r="A12117" s="26" t="s">
        <v>5177</v>
      </c>
      <c r="B12117" s="9" t="s">
        <v>1894</v>
      </c>
      <c r="C12117" s="19" t="s">
        <v>5128</v>
      </c>
      <c r="D12117" s="19" t="s">
        <v>5412</v>
      </c>
      <c r="E12117" s="9" t="str">
        <f t="shared" si="189"/>
        <v>53065PM25-PRI</v>
      </c>
      <c r="F12117" s="35">
        <v>3.5721514800727632</v>
      </c>
      <c r="G12117" s="19" t="s">
        <v>5473</v>
      </c>
      <c r="H12117" s="19" t="s">
        <v>5474</v>
      </c>
    </row>
    <row r="12118" spans="1:8">
      <c r="A12118" s="26" t="s">
        <v>5178</v>
      </c>
      <c r="B12118" s="9" t="s">
        <v>3094</v>
      </c>
      <c r="C12118" s="19" t="s">
        <v>5128</v>
      </c>
      <c r="D12118" s="19" t="s">
        <v>5412</v>
      </c>
      <c r="E12118" s="9" t="str">
        <f t="shared" si="189"/>
        <v>53067PM25-PRI</v>
      </c>
      <c r="F12118" s="35">
        <v>3.9058108621344476</v>
      </c>
      <c r="G12118" s="19" t="s">
        <v>5473</v>
      </c>
      <c r="H12118" s="19" t="s">
        <v>5474</v>
      </c>
    </row>
    <row r="12119" spans="1:8">
      <c r="A12119" s="26" t="s">
        <v>5179</v>
      </c>
      <c r="B12119" s="9" t="s">
        <v>5180</v>
      </c>
      <c r="C12119" s="19" t="s">
        <v>5128</v>
      </c>
      <c r="D12119" s="19" t="s">
        <v>5412</v>
      </c>
      <c r="E12119" s="9" t="str">
        <f t="shared" si="189"/>
        <v>53069PM25-PRI</v>
      </c>
      <c r="F12119" s="35">
        <v>6.5555555555555545</v>
      </c>
      <c r="G12119" s="19" t="s">
        <v>5473</v>
      </c>
      <c r="H12119" s="19" t="s">
        <v>5474</v>
      </c>
    </row>
    <row r="12120" spans="1:8">
      <c r="A12120" s="26" t="s">
        <v>5181</v>
      </c>
      <c r="B12120" s="9" t="s">
        <v>5182</v>
      </c>
      <c r="C12120" s="19" t="s">
        <v>5128</v>
      </c>
      <c r="D12120" s="19" t="s">
        <v>5412</v>
      </c>
      <c r="E12120" s="9" t="str">
        <f t="shared" si="189"/>
        <v>53071PM25-PRI</v>
      </c>
      <c r="F12120" s="35">
        <v>5.6706628757519253</v>
      </c>
      <c r="G12120" s="19" t="s">
        <v>5473</v>
      </c>
      <c r="H12120" s="19" t="s">
        <v>5474</v>
      </c>
    </row>
    <row r="12121" spans="1:8">
      <c r="A12121" s="26" t="s">
        <v>5183</v>
      </c>
      <c r="B12121" s="9" t="s">
        <v>5184</v>
      </c>
      <c r="C12121" s="19" t="s">
        <v>5128</v>
      </c>
      <c r="D12121" s="19" t="s">
        <v>5412</v>
      </c>
      <c r="E12121" s="9" t="str">
        <f t="shared" si="189"/>
        <v>53073PM25-PRI</v>
      </c>
      <c r="F12121" s="35">
        <v>7.2068143100511062</v>
      </c>
      <c r="G12121" s="19" t="s">
        <v>5473</v>
      </c>
      <c r="H12121" s="19" t="s">
        <v>5474</v>
      </c>
    </row>
    <row r="12122" spans="1:8">
      <c r="A12122" s="26" t="s">
        <v>5185</v>
      </c>
      <c r="B12122" s="9" t="s">
        <v>5186</v>
      </c>
      <c r="C12122" s="19" t="s">
        <v>5128</v>
      </c>
      <c r="D12122" s="19" t="s">
        <v>5412</v>
      </c>
      <c r="E12122" s="9" t="str">
        <f t="shared" si="189"/>
        <v>53075PM25-PRI</v>
      </c>
      <c r="F12122" s="35">
        <v>6.0937125450039531</v>
      </c>
      <c r="G12122" s="19" t="s">
        <v>5473</v>
      </c>
      <c r="H12122" s="19" t="s">
        <v>5474</v>
      </c>
    </row>
    <row r="12123" spans="1:8">
      <c r="A12123" s="26" t="s">
        <v>5187</v>
      </c>
      <c r="B12123" s="9" t="s">
        <v>5188</v>
      </c>
      <c r="C12123" s="19" t="s">
        <v>5128</v>
      </c>
      <c r="D12123" s="19" t="s">
        <v>5412</v>
      </c>
      <c r="E12123" s="9" t="str">
        <f t="shared" si="189"/>
        <v>53077PM25-PRI</v>
      </c>
      <c r="F12123" s="35">
        <v>5.7645249082948764</v>
      </c>
      <c r="G12123" s="19" t="s">
        <v>5473</v>
      </c>
      <c r="H12123" s="19" t="s">
        <v>5474</v>
      </c>
    </row>
    <row r="12124" spans="1:8">
      <c r="A12124" s="26" t="s">
        <v>5189</v>
      </c>
      <c r="B12124" s="9" t="s">
        <v>24</v>
      </c>
      <c r="C12124" s="19" t="s">
        <v>5191</v>
      </c>
      <c r="D12124" s="19" t="s">
        <v>5412</v>
      </c>
      <c r="E12124" s="9" t="str">
        <f t="shared" si="189"/>
        <v>54001PM25-PRI</v>
      </c>
      <c r="F12124" s="35">
        <v>9.7511111111111113</v>
      </c>
      <c r="G12124" s="19" t="s">
        <v>5473</v>
      </c>
      <c r="H12124" s="19" t="s">
        <v>5474</v>
      </c>
    </row>
    <row r="12125" spans="1:8">
      <c r="A12125" s="26" t="s">
        <v>5192</v>
      </c>
      <c r="B12125" s="9" t="s">
        <v>4015</v>
      </c>
      <c r="C12125" s="19" t="s">
        <v>5191</v>
      </c>
      <c r="D12125" s="19" t="s">
        <v>5412</v>
      </c>
      <c r="E12125" s="9" t="str">
        <f t="shared" si="189"/>
        <v>54003PM25-PRI</v>
      </c>
      <c r="F12125" s="35">
        <v>5.0114682884448305</v>
      </c>
      <c r="G12125" s="19" t="s">
        <v>5473</v>
      </c>
      <c r="H12125" s="19" t="s">
        <v>5474</v>
      </c>
    </row>
    <row r="12126" spans="1:8">
      <c r="A12126" s="26" t="s">
        <v>5193</v>
      </c>
      <c r="B12126" s="9" t="s">
        <v>337</v>
      </c>
      <c r="C12126" s="19" t="s">
        <v>5191</v>
      </c>
      <c r="D12126" s="19" t="s">
        <v>5412</v>
      </c>
      <c r="E12126" s="9" t="str">
        <f t="shared" si="189"/>
        <v>54005PM25-PRI</v>
      </c>
      <c r="F12126" s="35">
        <v>11.088000000000001</v>
      </c>
      <c r="G12126" s="19" t="s">
        <v>5473</v>
      </c>
      <c r="H12126" s="19" t="s">
        <v>5474</v>
      </c>
    </row>
    <row r="12127" spans="1:8">
      <c r="A12127" s="26" t="s">
        <v>5194</v>
      </c>
      <c r="B12127" s="9" t="s">
        <v>5195</v>
      </c>
      <c r="C12127" s="19" t="s">
        <v>5191</v>
      </c>
      <c r="D12127" s="19" t="s">
        <v>5412</v>
      </c>
      <c r="E12127" s="9" t="str">
        <f t="shared" si="189"/>
        <v>54007PM25-PRI</v>
      </c>
      <c r="F12127" s="35">
        <v>3.9384615384615378</v>
      </c>
      <c r="G12127" s="19" t="s">
        <v>5473</v>
      </c>
      <c r="H12127" s="19" t="s">
        <v>5474</v>
      </c>
    </row>
    <row r="12128" spans="1:8">
      <c r="A12128" s="26" t="s">
        <v>5196</v>
      </c>
      <c r="B12128" s="9" t="s">
        <v>5197</v>
      </c>
      <c r="C12128" s="19" t="s">
        <v>5191</v>
      </c>
      <c r="D12128" s="19" t="s">
        <v>5412</v>
      </c>
      <c r="E12128" s="9" t="str">
        <f t="shared" si="189"/>
        <v>54009PM25-PRI</v>
      </c>
      <c r="F12128" s="35">
        <v>8.4421052631578952</v>
      </c>
      <c r="G12128" s="19" t="s">
        <v>5473</v>
      </c>
      <c r="H12128" s="19" t="s">
        <v>5474</v>
      </c>
    </row>
    <row r="12129" spans="1:8">
      <c r="A12129" s="26" t="s">
        <v>5198</v>
      </c>
      <c r="B12129" s="9" t="s">
        <v>5199</v>
      </c>
      <c r="C12129" s="19" t="s">
        <v>5191</v>
      </c>
      <c r="D12129" s="19" t="s">
        <v>5412</v>
      </c>
      <c r="E12129" s="9" t="str">
        <f t="shared" si="189"/>
        <v>54011PM25-PRI</v>
      </c>
      <c r="F12129" s="35">
        <v>8.7210191082802559</v>
      </c>
      <c r="G12129" s="19" t="s">
        <v>5473</v>
      </c>
      <c r="H12129" s="19" t="s">
        <v>5474</v>
      </c>
    </row>
    <row r="12130" spans="1:8">
      <c r="A12130" s="26" t="s">
        <v>5200</v>
      </c>
      <c r="B12130" s="9" t="s">
        <v>39</v>
      </c>
      <c r="C12130" s="19" t="s">
        <v>5191</v>
      </c>
      <c r="D12130" s="19" t="s">
        <v>5412</v>
      </c>
      <c r="E12130" s="9" t="str">
        <f t="shared" si="189"/>
        <v>54013PM25-PRI</v>
      </c>
      <c r="F12130" s="35">
        <v>5.1999999999999993</v>
      </c>
      <c r="G12130" s="19" t="s">
        <v>5473</v>
      </c>
      <c r="H12130" s="19" t="s">
        <v>5474</v>
      </c>
    </row>
    <row r="12131" spans="1:8">
      <c r="A12131" s="26" t="s">
        <v>5201</v>
      </c>
      <c r="B12131" s="9" t="s">
        <v>57</v>
      </c>
      <c r="C12131" s="19" t="s">
        <v>5191</v>
      </c>
      <c r="D12131" s="19" t="s">
        <v>5412</v>
      </c>
      <c r="E12131" s="9" t="str">
        <f t="shared" si="189"/>
        <v>54015PM25-PRI</v>
      </c>
      <c r="F12131" s="35">
        <v>9.3714285714285683</v>
      </c>
      <c r="G12131" s="19" t="s">
        <v>5473</v>
      </c>
      <c r="H12131" s="19" t="s">
        <v>5474</v>
      </c>
    </row>
    <row r="12132" spans="1:8">
      <c r="A12132" s="26" t="s">
        <v>5202</v>
      </c>
      <c r="B12132" s="9" t="s">
        <v>5203</v>
      </c>
      <c r="C12132" s="19" t="s">
        <v>5191</v>
      </c>
      <c r="D12132" s="19" t="s">
        <v>5412</v>
      </c>
      <c r="E12132" s="9" t="str">
        <f t="shared" si="189"/>
        <v>54017PM25-PRI</v>
      </c>
      <c r="F12132" s="35">
        <v>4.2285714285714278</v>
      </c>
      <c r="G12132" s="19" t="s">
        <v>5473</v>
      </c>
      <c r="H12132" s="19" t="s">
        <v>5474</v>
      </c>
    </row>
    <row r="12133" spans="1:8">
      <c r="A12133" s="26" t="s">
        <v>5204</v>
      </c>
      <c r="B12133" s="9" t="s">
        <v>102</v>
      </c>
      <c r="C12133" s="19" t="s">
        <v>5191</v>
      </c>
      <c r="D12133" s="19" t="s">
        <v>5412</v>
      </c>
      <c r="E12133" s="9" t="str">
        <f t="shared" si="189"/>
        <v>54019PM25-PRI</v>
      </c>
      <c r="F12133" s="35">
        <v>6.9933333333333332</v>
      </c>
      <c r="G12133" s="19" t="s">
        <v>5473</v>
      </c>
      <c r="H12133" s="19" t="s">
        <v>5474</v>
      </c>
    </row>
    <row r="12134" spans="1:8">
      <c r="A12134" s="26" t="s">
        <v>5205</v>
      </c>
      <c r="B12134" s="9" t="s">
        <v>962</v>
      </c>
      <c r="C12134" s="19" t="s">
        <v>5191</v>
      </c>
      <c r="D12134" s="19" t="s">
        <v>5412</v>
      </c>
      <c r="E12134" s="9" t="str">
        <f t="shared" si="189"/>
        <v>54021PM25-PRI</v>
      </c>
      <c r="F12134" s="35">
        <v>11.1</v>
      </c>
      <c r="G12134" s="19" t="s">
        <v>5473</v>
      </c>
      <c r="H12134" s="19" t="s">
        <v>5474</v>
      </c>
    </row>
    <row r="12135" spans="1:8">
      <c r="A12135" s="26" t="s">
        <v>5206</v>
      </c>
      <c r="B12135" s="9" t="s">
        <v>376</v>
      </c>
      <c r="C12135" s="19" t="s">
        <v>5191</v>
      </c>
      <c r="D12135" s="19" t="s">
        <v>5412</v>
      </c>
      <c r="E12135" s="9" t="str">
        <f t="shared" si="189"/>
        <v>54023PM25-PRI</v>
      </c>
      <c r="F12135" s="35">
        <v>10.122340425531915</v>
      </c>
      <c r="G12135" s="19" t="s">
        <v>5473</v>
      </c>
      <c r="H12135" s="19" t="s">
        <v>5474</v>
      </c>
    </row>
    <row r="12136" spans="1:8">
      <c r="A12136" s="26" t="s">
        <v>5207</v>
      </c>
      <c r="B12136" s="9" t="s">
        <v>5208</v>
      </c>
      <c r="C12136" s="19" t="s">
        <v>5191</v>
      </c>
      <c r="D12136" s="19" t="s">
        <v>5412</v>
      </c>
      <c r="E12136" s="9" t="str">
        <f t="shared" si="189"/>
        <v>54025PM25-PRI</v>
      </c>
      <c r="F12136" s="35">
        <v>7.249438202247191</v>
      </c>
      <c r="G12136" s="19" t="s">
        <v>5473</v>
      </c>
      <c r="H12136" s="19" t="s">
        <v>5474</v>
      </c>
    </row>
    <row r="12137" spans="1:8">
      <c r="A12137" s="26" t="s">
        <v>5209</v>
      </c>
      <c r="B12137" s="9" t="s">
        <v>2291</v>
      </c>
      <c r="C12137" s="19" t="s">
        <v>5191</v>
      </c>
      <c r="D12137" s="19" t="s">
        <v>5412</v>
      </c>
      <c r="E12137" s="9" t="str">
        <f t="shared" si="189"/>
        <v>54027PM25-PRI</v>
      </c>
      <c r="F12137" s="35">
        <v>6.2125000000000004</v>
      </c>
      <c r="G12137" s="19" t="s">
        <v>5473</v>
      </c>
      <c r="H12137" s="19" t="s">
        <v>5474</v>
      </c>
    </row>
    <row r="12138" spans="1:8">
      <c r="A12138" s="26" t="s">
        <v>5210</v>
      </c>
      <c r="B12138" s="9" t="s">
        <v>979</v>
      </c>
      <c r="C12138" s="19" t="s">
        <v>5191</v>
      </c>
      <c r="D12138" s="19" t="s">
        <v>5412</v>
      </c>
      <c r="E12138" s="9" t="str">
        <f t="shared" si="189"/>
        <v>54029PM25-PRI</v>
      </c>
      <c r="F12138" s="35">
        <v>4.5030303030303021</v>
      </c>
      <c r="G12138" s="19" t="s">
        <v>5473</v>
      </c>
      <c r="H12138" s="19" t="s">
        <v>5474</v>
      </c>
    </row>
    <row r="12139" spans="1:8">
      <c r="A12139" s="26" t="s">
        <v>5211</v>
      </c>
      <c r="B12139" s="9" t="s">
        <v>5212</v>
      </c>
      <c r="C12139" s="19" t="s">
        <v>5191</v>
      </c>
      <c r="D12139" s="19" t="s">
        <v>5412</v>
      </c>
      <c r="E12139" s="9" t="str">
        <f t="shared" si="189"/>
        <v>54031PM25-PRI</v>
      </c>
      <c r="F12139" s="35">
        <v>9.9110559006211183</v>
      </c>
      <c r="G12139" s="19" t="s">
        <v>5473</v>
      </c>
      <c r="H12139" s="19" t="s">
        <v>5474</v>
      </c>
    </row>
    <row r="12140" spans="1:8">
      <c r="A12140" s="26" t="s">
        <v>5213</v>
      </c>
      <c r="B12140" s="9" t="s">
        <v>1501</v>
      </c>
      <c r="C12140" s="19" t="s">
        <v>5191</v>
      </c>
      <c r="D12140" s="19" t="s">
        <v>5412</v>
      </c>
      <c r="E12140" s="9" t="str">
        <f t="shared" si="189"/>
        <v>54033PM25-PRI</v>
      </c>
      <c r="F12140" s="35">
        <v>8.3290322580645153</v>
      </c>
      <c r="G12140" s="19" t="s">
        <v>5473</v>
      </c>
      <c r="H12140" s="19" t="s">
        <v>5474</v>
      </c>
    </row>
    <row r="12141" spans="1:8">
      <c r="A12141" s="26" t="s">
        <v>5214</v>
      </c>
      <c r="B12141" s="9" t="s">
        <v>123</v>
      </c>
      <c r="C12141" s="19" t="s">
        <v>5191</v>
      </c>
      <c r="D12141" s="19" t="s">
        <v>5412</v>
      </c>
      <c r="E12141" s="9" t="str">
        <f t="shared" si="189"/>
        <v>54035PM25-PRI</v>
      </c>
      <c r="F12141" s="35">
        <v>6.7421875</v>
      </c>
      <c r="G12141" s="19" t="s">
        <v>5473</v>
      </c>
      <c r="H12141" s="19" t="s">
        <v>5474</v>
      </c>
    </row>
    <row r="12142" spans="1:8">
      <c r="A12142" s="26" t="s">
        <v>5215</v>
      </c>
      <c r="B12142" s="9" t="s">
        <v>126</v>
      </c>
      <c r="C12142" s="19" t="s">
        <v>5191</v>
      </c>
      <c r="D12142" s="19" t="s">
        <v>5412</v>
      </c>
      <c r="E12142" s="9" t="str">
        <f t="shared" si="189"/>
        <v>54037PM25-PRI</v>
      </c>
      <c r="F12142" s="35">
        <v>5.2307352128247651</v>
      </c>
      <c r="G12142" s="19" t="s">
        <v>5473</v>
      </c>
      <c r="H12142" s="19" t="s">
        <v>5474</v>
      </c>
    </row>
    <row r="12143" spans="1:8">
      <c r="A12143" s="26" t="s">
        <v>5216</v>
      </c>
      <c r="B12143" s="9" t="s">
        <v>5217</v>
      </c>
      <c r="C12143" s="19" t="s">
        <v>5191</v>
      </c>
      <c r="D12143" s="19" t="s">
        <v>5412</v>
      </c>
      <c r="E12143" s="9" t="str">
        <f t="shared" si="189"/>
        <v>54039PM25-PRI</v>
      </c>
      <c r="F12143" s="35">
        <v>9.4939759036144586</v>
      </c>
      <c r="G12143" s="19" t="s">
        <v>5473</v>
      </c>
      <c r="H12143" s="19" t="s">
        <v>5474</v>
      </c>
    </row>
    <row r="12144" spans="1:8">
      <c r="A12144" s="26" t="s">
        <v>5218</v>
      </c>
      <c r="B12144" s="9" t="s">
        <v>1274</v>
      </c>
      <c r="C12144" s="19" t="s">
        <v>5191</v>
      </c>
      <c r="D12144" s="19" t="s">
        <v>5412</v>
      </c>
      <c r="E12144" s="9" t="str">
        <f t="shared" si="189"/>
        <v>54041PM25-PRI</v>
      </c>
      <c r="F12144" s="35">
        <v>6.6933333333333334</v>
      </c>
      <c r="G12144" s="19" t="s">
        <v>5473</v>
      </c>
      <c r="H12144" s="19" t="s">
        <v>5474</v>
      </c>
    </row>
    <row r="12145" spans="1:8">
      <c r="A12145" s="26" t="s">
        <v>5219</v>
      </c>
      <c r="B12145" s="9" t="s">
        <v>397</v>
      </c>
      <c r="C12145" s="19" t="s">
        <v>5191</v>
      </c>
      <c r="D12145" s="19" t="s">
        <v>5412</v>
      </c>
      <c r="E12145" s="9" t="str">
        <f t="shared" si="189"/>
        <v>54043PM25-PRI</v>
      </c>
      <c r="F12145" s="35">
        <v>7.7827586206896555</v>
      </c>
      <c r="G12145" s="19" t="s">
        <v>5473</v>
      </c>
      <c r="H12145" s="19" t="s">
        <v>5474</v>
      </c>
    </row>
    <row r="12146" spans="1:8">
      <c r="A12146" s="26" t="s">
        <v>5220</v>
      </c>
      <c r="B12146" s="9" t="s">
        <v>401</v>
      </c>
      <c r="C12146" s="19" t="s">
        <v>5191</v>
      </c>
      <c r="D12146" s="19" t="s">
        <v>5412</v>
      </c>
      <c r="E12146" s="9" t="str">
        <f t="shared" si="189"/>
        <v>54045PM25-PRI</v>
      </c>
      <c r="F12146" s="35">
        <v>11.088000000000001</v>
      </c>
      <c r="G12146" s="19" t="s">
        <v>5473</v>
      </c>
      <c r="H12146" s="19" t="s">
        <v>5474</v>
      </c>
    </row>
    <row r="12147" spans="1:8">
      <c r="A12147" s="26" t="s">
        <v>5221</v>
      </c>
      <c r="B12147" s="9" t="s">
        <v>3434</v>
      </c>
      <c r="C12147" s="19" t="s">
        <v>5191</v>
      </c>
      <c r="D12147" s="19" t="s">
        <v>5412</v>
      </c>
      <c r="E12147" s="9" t="str">
        <f t="shared" si="189"/>
        <v>54047PM25-PRI</v>
      </c>
      <c r="F12147" s="35">
        <v>8.4499999999999993</v>
      </c>
      <c r="G12147" s="19" t="s">
        <v>5473</v>
      </c>
      <c r="H12147" s="19" t="s">
        <v>5474</v>
      </c>
    </row>
    <row r="12148" spans="1:8">
      <c r="A12148" s="26" t="s">
        <v>5222</v>
      </c>
      <c r="B12148" s="9" t="s">
        <v>156</v>
      </c>
      <c r="C12148" s="19" t="s">
        <v>5191</v>
      </c>
      <c r="D12148" s="19" t="s">
        <v>5412</v>
      </c>
      <c r="E12148" s="9" t="str">
        <f t="shared" si="189"/>
        <v>54049PM25-PRI</v>
      </c>
      <c r="F12148" s="35">
        <v>5.25</v>
      </c>
      <c r="G12148" s="19" t="s">
        <v>5473</v>
      </c>
      <c r="H12148" s="19" t="s">
        <v>5474</v>
      </c>
    </row>
    <row r="12149" spans="1:8">
      <c r="A12149" s="26" t="s">
        <v>5223</v>
      </c>
      <c r="B12149" s="9" t="s">
        <v>159</v>
      </c>
      <c r="C12149" s="19" t="s">
        <v>5191</v>
      </c>
      <c r="D12149" s="19" t="s">
        <v>5412</v>
      </c>
      <c r="E12149" s="9" t="str">
        <f t="shared" si="189"/>
        <v>54051PM25-PRI</v>
      </c>
      <c r="F12149" s="35">
        <v>8.6721311475409824</v>
      </c>
      <c r="G12149" s="19" t="s">
        <v>5473</v>
      </c>
      <c r="H12149" s="19" t="s">
        <v>5474</v>
      </c>
    </row>
    <row r="12150" spans="1:8">
      <c r="A12150" s="26" t="s">
        <v>5224</v>
      </c>
      <c r="B12150" s="9" t="s">
        <v>1395</v>
      </c>
      <c r="C12150" s="19" t="s">
        <v>5191</v>
      </c>
      <c r="D12150" s="19" t="s">
        <v>5412</v>
      </c>
      <c r="E12150" s="9" t="str">
        <f t="shared" si="189"/>
        <v>54053PM25-PRI</v>
      </c>
      <c r="F12150" s="35">
        <v>9.0589194699286448</v>
      </c>
      <c r="G12150" s="19" t="s">
        <v>5473</v>
      </c>
      <c r="H12150" s="19" t="s">
        <v>5474</v>
      </c>
    </row>
    <row r="12151" spans="1:8">
      <c r="A12151" s="26" t="s">
        <v>5225</v>
      </c>
      <c r="B12151" s="9" t="s">
        <v>1401</v>
      </c>
      <c r="C12151" s="19" t="s">
        <v>5191</v>
      </c>
      <c r="D12151" s="19" t="s">
        <v>5412</v>
      </c>
      <c r="E12151" s="9" t="str">
        <f t="shared" si="189"/>
        <v>54055PM25-PRI</v>
      </c>
      <c r="F12151" s="35">
        <v>6.8629629629629632</v>
      </c>
      <c r="G12151" s="19" t="s">
        <v>5473</v>
      </c>
      <c r="H12151" s="19" t="s">
        <v>5474</v>
      </c>
    </row>
    <row r="12152" spans="1:8">
      <c r="A12152" s="26" t="s">
        <v>5226</v>
      </c>
      <c r="B12152" s="9" t="s">
        <v>663</v>
      </c>
      <c r="C12152" s="19" t="s">
        <v>5191</v>
      </c>
      <c r="D12152" s="19" t="s">
        <v>5412</v>
      </c>
      <c r="E12152" s="9" t="str">
        <f t="shared" si="189"/>
        <v>54057PM25-PRI</v>
      </c>
      <c r="F12152" s="35">
        <v>2.9577726218097444</v>
      </c>
      <c r="G12152" s="19" t="s">
        <v>5473</v>
      </c>
      <c r="H12152" s="19" t="s">
        <v>5474</v>
      </c>
    </row>
    <row r="12153" spans="1:8">
      <c r="A12153" s="26" t="s">
        <v>5227</v>
      </c>
      <c r="B12153" s="9" t="s">
        <v>5228</v>
      </c>
      <c r="C12153" s="19" t="s">
        <v>5191</v>
      </c>
      <c r="D12153" s="19" t="s">
        <v>5412</v>
      </c>
      <c r="E12153" s="9" t="str">
        <f t="shared" si="189"/>
        <v>54059PM25-PRI</v>
      </c>
      <c r="F12153" s="35">
        <v>5.2</v>
      </c>
      <c r="G12153" s="19" t="s">
        <v>5473</v>
      </c>
      <c r="H12153" s="19" t="s">
        <v>5474</v>
      </c>
    </row>
    <row r="12154" spans="1:8">
      <c r="A12154" s="26" t="s">
        <v>5229</v>
      </c>
      <c r="B12154" s="9" t="s">
        <v>5230</v>
      </c>
      <c r="C12154" s="19" t="s">
        <v>5191</v>
      </c>
      <c r="D12154" s="19" t="s">
        <v>5412</v>
      </c>
      <c r="E12154" s="9" t="str">
        <f t="shared" si="189"/>
        <v>54061PM25-PRI</v>
      </c>
      <c r="F12154" s="35">
        <v>8.2500000000000018</v>
      </c>
      <c r="G12154" s="19" t="s">
        <v>5473</v>
      </c>
      <c r="H12154" s="19" t="s">
        <v>5474</v>
      </c>
    </row>
    <row r="12155" spans="1:8">
      <c r="A12155" s="26" t="s">
        <v>5231</v>
      </c>
      <c r="B12155" s="9" t="s">
        <v>165</v>
      </c>
      <c r="C12155" s="19" t="s">
        <v>5191</v>
      </c>
      <c r="D12155" s="19" t="s">
        <v>5412</v>
      </c>
      <c r="E12155" s="9" t="str">
        <f t="shared" si="189"/>
        <v>54063PM25-PRI</v>
      </c>
      <c r="F12155" s="35">
        <v>5.1104878048780487</v>
      </c>
      <c r="G12155" s="19" t="s">
        <v>5473</v>
      </c>
      <c r="H12155" s="19" t="s">
        <v>5474</v>
      </c>
    </row>
    <row r="12156" spans="1:8">
      <c r="A12156" s="26" t="s">
        <v>5232</v>
      </c>
      <c r="B12156" s="9" t="s">
        <v>171</v>
      </c>
      <c r="C12156" s="19" t="s">
        <v>5191</v>
      </c>
      <c r="D12156" s="19" t="s">
        <v>5412</v>
      </c>
      <c r="E12156" s="9" t="str">
        <f t="shared" si="189"/>
        <v>54065PM25-PRI</v>
      </c>
      <c r="F12156" s="35">
        <v>7.0415094339622639</v>
      </c>
      <c r="G12156" s="19" t="s">
        <v>5473</v>
      </c>
      <c r="H12156" s="19" t="s">
        <v>5474</v>
      </c>
    </row>
    <row r="12157" spans="1:8">
      <c r="A12157" s="26" t="s">
        <v>5233</v>
      </c>
      <c r="B12157" s="9" t="s">
        <v>2048</v>
      </c>
      <c r="C12157" s="19" t="s">
        <v>5191</v>
      </c>
      <c r="D12157" s="19" t="s">
        <v>5412</v>
      </c>
      <c r="E12157" s="9" t="str">
        <f t="shared" si="189"/>
        <v>54067PM25-PRI</v>
      </c>
      <c r="F12157" s="35">
        <v>8.6580645161290324</v>
      </c>
      <c r="G12157" s="19" t="s">
        <v>5473</v>
      </c>
      <c r="H12157" s="19" t="s">
        <v>5474</v>
      </c>
    </row>
    <row r="12158" spans="1:8">
      <c r="A12158" s="26" t="s">
        <v>5234</v>
      </c>
      <c r="B12158" s="9" t="s">
        <v>1538</v>
      </c>
      <c r="C12158" s="19" t="s">
        <v>5191</v>
      </c>
      <c r="D12158" s="19" t="s">
        <v>5412</v>
      </c>
      <c r="E12158" s="9" t="str">
        <f t="shared" si="189"/>
        <v>54069PM25-PRI</v>
      </c>
      <c r="F12158" s="35">
        <v>9.7521126760563384</v>
      </c>
      <c r="G12158" s="19" t="s">
        <v>5473</v>
      </c>
      <c r="H12158" s="19" t="s">
        <v>5474</v>
      </c>
    </row>
    <row r="12159" spans="1:8">
      <c r="A12159" s="26" t="s">
        <v>5235</v>
      </c>
      <c r="B12159" s="9" t="s">
        <v>2056</v>
      </c>
      <c r="C12159" s="19" t="s">
        <v>5191</v>
      </c>
      <c r="D12159" s="19" t="s">
        <v>5412</v>
      </c>
      <c r="E12159" s="9" t="str">
        <f t="shared" si="189"/>
        <v>54071PM25-PRI</v>
      </c>
      <c r="F12159" s="35">
        <v>9.1557195571955727</v>
      </c>
      <c r="G12159" s="19" t="s">
        <v>5473</v>
      </c>
      <c r="H12159" s="19" t="s">
        <v>5474</v>
      </c>
    </row>
    <row r="12160" spans="1:8">
      <c r="A12160" s="26" t="s">
        <v>5236</v>
      </c>
      <c r="B12160" s="9" t="s">
        <v>5237</v>
      </c>
      <c r="C12160" s="19" t="s">
        <v>5191</v>
      </c>
      <c r="D12160" s="19" t="s">
        <v>5412</v>
      </c>
      <c r="E12160" s="9" t="str">
        <f t="shared" si="189"/>
        <v>54073PM25-PRI</v>
      </c>
      <c r="F12160" s="35">
        <v>10.567272727272728</v>
      </c>
      <c r="G12160" s="19" t="s">
        <v>5473</v>
      </c>
      <c r="H12160" s="19" t="s">
        <v>5474</v>
      </c>
    </row>
    <row r="12161" spans="1:8">
      <c r="A12161" s="26" t="s">
        <v>5238</v>
      </c>
      <c r="B12161" s="9" t="s">
        <v>1704</v>
      </c>
      <c r="C12161" s="19" t="s">
        <v>5191</v>
      </c>
      <c r="D12161" s="19" t="s">
        <v>5412</v>
      </c>
      <c r="E12161" s="9" t="str">
        <f t="shared" si="189"/>
        <v>54075PM25-PRI</v>
      </c>
      <c r="F12161" s="35">
        <v>6.4564102564102557</v>
      </c>
      <c r="G12161" s="19" t="s">
        <v>5473</v>
      </c>
      <c r="H12161" s="19" t="s">
        <v>5474</v>
      </c>
    </row>
    <row r="12162" spans="1:8">
      <c r="A12162" s="26" t="s">
        <v>5239</v>
      </c>
      <c r="B12162" s="9" t="s">
        <v>5240</v>
      </c>
      <c r="C12162" s="19" t="s">
        <v>5191</v>
      </c>
      <c r="D12162" s="19" t="s">
        <v>5412</v>
      </c>
      <c r="E12162" s="9" t="str">
        <f t="shared" si="189"/>
        <v>54077PM25-PRI</v>
      </c>
      <c r="F12162" s="35">
        <v>5.6963636363636363</v>
      </c>
      <c r="G12162" s="19" t="s">
        <v>5473</v>
      </c>
      <c r="H12162" s="19" t="s">
        <v>5474</v>
      </c>
    </row>
    <row r="12163" spans="1:8">
      <c r="A12163" s="26" t="s">
        <v>5241</v>
      </c>
      <c r="B12163" s="9" t="s">
        <v>832</v>
      </c>
      <c r="C12163" s="19" t="s">
        <v>5191</v>
      </c>
      <c r="D12163" s="19" t="s">
        <v>5412</v>
      </c>
      <c r="E12163" s="9" t="str">
        <f t="shared" ref="E12163:E12226" si="190">A12163&amp;D12163</f>
        <v>54079PM25-PRI</v>
      </c>
      <c r="F12163" s="35">
        <v>5.6777041942604853</v>
      </c>
      <c r="G12163" s="19" t="s">
        <v>5473</v>
      </c>
      <c r="H12163" s="19" t="s">
        <v>5474</v>
      </c>
    </row>
    <row r="12164" spans="1:8">
      <c r="A12164" s="26" t="s">
        <v>5242</v>
      </c>
      <c r="B12164" s="9" t="s">
        <v>5243</v>
      </c>
      <c r="C12164" s="19" t="s">
        <v>5191</v>
      </c>
      <c r="D12164" s="19" t="s">
        <v>5412</v>
      </c>
      <c r="E12164" s="9" t="str">
        <f t="shared" si="190"/>
        <v>54081PM25-PRI</v>
      </c>
      <c r="F12164" s="35">
        <v>6.5424657534246577</v>
      </c>
      <c r="G12164" s="19" t="s">
        <v>5473</v>
      </c>
      <c r="H12164" s="19" t="s">
        <v>5474</v>
      </c>
    </row>
    <row r="12165" spans="1:8">
      <c r="A12165" s="26" t="s">
        <v>5244</v>
      </c>
      <c r="B12165" s="9" t="s">
        <v>183</v>
      </c>
      <c r="C12165" s="19" t="s">
        <v>5191</v>
      </c>
      <c r="D12165" s="19" t="s">
        <v>5412</v>
      </c>
      <c r="E12165" s="9" t="str">
        <f t="shared" si="190"/>
        <v>54083PM25-PRI</v>
      </c>
      <c r="F12165" s="35">
        <v>7.6654377880184335</v>
      </c>
      <c r="G12165" s="19" t="s">
        <v>5473</v>
      </c>
      <c r="H12165" s="19" t="s">
        <v>5474</v>
      </c>
    </row>
    <row r="12166" spans="1:8">
      <c r="A12166" s="26" t="s">
        <v>5245</v>
      </c>
      <c r="B12166" s="9" t="s">
        <v>5246</v>
      </c>
      <c r="C12166" s="19" t="s">
        <v>5191</v>
      </c>
      <c r="D12166" s="19" t="s">
        <v>5412</v>
      </c>
      <c r="E12166" s="9" t="str">
        <f t="shared" si="190"/>
        <v>54085PM25-PRI</v>
      </c>
      <c r="F12166" s="35">
        <v>6.8648648648648649</v>
      </c>
      <c r="G12166" s="19" t="s">
        <v>5473</v>
      </c>
      <c r="H12166" s="19" t="s">
        <v>5474</v>
      </c>
    </row>
    <row r="12167" spans="1:8">
      <c r="A12167" s="26" t="s">
        <v>5247</v>
      </c>
      <c r="B12167" s="9" t="s">
        <v>4276</v>
      </c>
      <c r="C12167" s="19" t="s">
        <v>5191</v>
      </c>
      <c r="D12167" s="19" t="s">
        <v>5412</v>
      </c>
      <c r="E12167" s="9" t="str">
        <f t="shared" si="190"/>
        <v>54087PM25-PRI</v>
      </c>
      <c r="F12167" s="35">
        <v>11.033333333333333</v>
      </c>
      <c r="G12167" s="19" t="s">
        <v>5473</v>
      </c>
      <c r="H12167" s="19" t="s">
        <v>5474</v>
      </c>
    </row>
    <row r="12168" spans="1:8">
      <c r="A12168" s="26" t="s">
        <v>5248</v>
      </c>
      <c r="B12168" s="9" t="s">
        <v>5249</v>
      </c>
      <c r="C12168" s="19" t="s">
        <v>5191</v>
      </c>
      <c r="D12168" s="19" t="s">
        <v>5412</v>
      </c>
      <c r="E12168" s="9" t="str">
        <f t="shared" si="190"/>
        <v>54089PM25-PRI</v>
      </c>
      <c r="F12168" s="35">
        <v>6.8179419525065965</v>
      </c>
      <c r="G12168" s="19" t="s">
        <v>5473</v>
      </c>
      <c r="H12168" s="19" t="s">
        <v>5474</v>
      </c>
    </row>
    <row r="12169" spans="1:8">
      <c r="A12169" s="26" t="s">
        <v>5250</v>
      </c>
      <c r="B12169" s="9" t="s">
        <v>847</v>
      </c>
      <c r="C12169" s="19" t="s">
        <v>5191</v>
      </c>
      <c r="D12169" s="19" t="s">
        <v>5412</v>
      </c>
      <c r="E12169" s="9" t="str">
        <f t="shared" si="190"/>
        <v>54091PM25-PRI</v>
      </c>
      <c r="F12169" s="35">
        <v>5.5733333333333341</v>
      </c>
      <c r="G12169" s="19" t="s">
        <v>5473</v>
      </c>
      <c r="H12169" s="19" t="s">
        <v>5474</v>
      </c>
    </row>
    <row r="12170" spans="1:8">
      <c r="A12170" s="26" t="s">
        <v>5251</v>
      </c>
      <c r="B12170" s="9" t="s">
        <v>5252</v>
      </c>
      <c r="C12170" s="19" t="s">
        <v>5191</v>
      </c>
      <c r="D12170" s="19" t="s">
        <v>5412</v>
      </c>
      <c r="E12170" s="9" t="str">
        <f t="shared" si="190"/>
        <v>54093PM25-PRI</v>
      </c>
      <c r="F12170" s="35">
        <v>8.4124999999999996</v>
      </c>
      <c r="G12170" s="19" t="s">
        <v>5473</v>
      </c>
      <c r="H12170" s="19" t="s">
        <v>5474</v>
      </c>
    </row>
    <row r="12171" spans="1:8">
      <c r="A12171" s="26" t="s">
        <v>5253</v>
      </c>
      <c r="B12171" s="9" t="s">
        <v>4743</v>
      </c>
      <c r="C12171" s="19" t="s">
        <v>5191</v>
      </c>
      <c r="D12171" s="19" t="s">
        <v>5412</v>
      </c>
      <c r="E12171" s="9" t="str">
        <f t="shared" si="190"/>
        <v>54095PM25-PRI</v>
      </c>
      <c r="F12171" s="35">
        <v>6.3658914728682161</v>
      </c>
      <c r="G12171" s="19" t="s">
        <v>5473</v>
      </c>
      <c r="H12171" s="19" t="s">
        <v>5474</v>
      </c>
    </row>
    <row r="12172" spans="1:8">
      <c r="A12172" s="26" t="s">
        <v>5254</v>
      </c>
      <c r="B12172" s="9" t="s">
        <v>4746</v>
      </c>
      <c r="C12172" s="19" t="s">
        <v>5191</v>
      </c>
      <c r="D12172" s="19" t="s">
        <v>5412</v>
      </c>
      <c r="E12172" s="9" t="str">
        <f t="shared" si="190"/>
        <v>54097PM25-PRI</v>
      </c>
      <c r="F12172" s="35">
        <v>10.457142857142856</v>
      </c>
      <c r="G12172" s="19" t="s">
        <v>5473</v>
      </c>
      <c r="H12172" s="19" t="s">
        <v>5474</v>
      </c>
    </row>
    <row r="12173" spans="1:8">
      <c r="A12173" s="26" t="s">
        <v>5255</v>
      </c>
      <c r="B12173" s="9" t="s">
        <v>1184</v>
      </c>
      <c r="C12173" s="19" t="s">
        <v>5191</v>
      </c>
      <c r="D12173" s="19" t="s">
        <v>5412</v>
      </c>
      <c r="E12173" s="9" t="str">
        <f t="shared" si="190"/>
        <v>54099PM25-PRI</v>
      </c>
      <c r="F12173" s="35">
        <v>10.443333333333333</v>
      </c>
      <c r="G12173" s="19" t="s">
        <v>5473</v>
      </c>
      <c r="H12173" s="19" t="s">
        <v>5474</v>
      </c>
    </row>
    <row r="12174" spans="1:8">
      <c r="A12174" s="26" t="s">
        <v>5256</v>
      </c>
      <c r="B12174" s="9" t="s">
        <v>1187</v>
      </c>
      <c r="C12174" s="19" t="s">
        <v>5191</v>
      </c>
      <c r="D12174" s="19" t="s">
        <v>5412</v>
      </c>
      <c r="E12174" s="9" t="str">
        <f t="shared" si="190"/>
        <v>54101PM25-PRI</v>
      </c>
      <c r="F12174" s="35">
        <v>6.9056603773584904</v>
      </c>
      <c r="G12174" s="19" t="s">
        <v>5473</v>
      </c>
      <c r="H12174" s="19" t="s">
        <v>5474</v>
      </c>
    </row>
    <row r="12175" spans="1:8">
      <c r="A12175" s="26" t="s">
        <v>5257</v>
      </c>
      <c r="B12175" s="9" t="s">
        <v>5258</v>
      </c>
      <c r="C12175" s="19" t="s">
        <v>5191</v>
      </c>
      <c r="D12175" s="19" t="s">
        <v>5412</v>
      </c>
      <c r="E12175" s="9" t="str">
        <f t="shared" si="190"/>
        <v>54103PM25-PRI</v>
      </c>
      <c r="F12175" s="35">
        <v>11.399999999999999</v>
      </c>
      <c r="G12175" s="19" t="s">
        <v>5473</v>
      </c>
      <c r="H12175" s="19" t="s">
        <v>5474</v>
      </c>
    </row>
    <row r="12176" spans="1:8">
      <c r="A12176" s="26" t="s">
        <v>5259</v>
      </c>
      <c r="B12176" s="9" t="s">
        <v>5260</v>
      </c>
      <c r="C12176" s="19" t="s">
        <v>5191</v>
      </c>
      <c r="D12176" s="19" t="s">
        <v>5412</v>
      </c>
      <c r="E12176" s="9" t="str">
        <f t="shared" si="190"/>
        <v>54105PM25-PRI</v>
      </c>
      <c r="F12176" s="35">
        <v>8.5542857142857152</v>
      </c>
      <c r="G12176" s="19" t="s">
        <v>5473</v>
      </c>
      <c r="H12176" s="19" t="s">
        <v>5474</v>
      </c>
    </row>
    <row r="12177" spans="1:8">
      <c r="A12177" s="26" t="s">
        <v>5261</v>
      </c>
      <c r="B12177" s="9" t="s">
        <v>3713</v>
      </c>
      <c r="C12177" s="19" t="s">
        <v>5191</v>
      </c>
      <c r="D12177" s="19" t="s">
        <v>5412</v>
      </c>
      <c r="E12177" s="9" t="str">
        <f t="shared" si="190"/>
        <v>54107PM25-PRI</v>
      </c>
      <c r="F12177" s="35">
        <v>8.5628318584070797</v>
      </c>
      <c r="G12177" s="19" t="s">
        <v>5473</v>
      </c>
      <c r="H12177" s="19" t="s">
        <v>5474</v>
      </c>
    </row>
    <row r="12178" spans="1:8">
      <c r="A12178" s="26" t="s">
        <v>5262</v>
      </c>
      <c r="B12178" s="9" t="s">
        <v>3336</v>
      </c>
      <c r="C12178" s="19" t="s">
        <v>5191</v>
      </c>
      <c r="D12178" s="19" t="s">
        <v>5412</v>
      </c>
      <c r="E12178" s="9" t="str">
        <f t="shared" si="190"/>
        <v>54109PM25-PRI</v>
      </c>
      <c r="F12178" s="35">
        <v>9.1999999999999993</v>
      </c>
      <c r="G12178" s="19" t="s">
        <v>5473</v>
      </c>
      <c r="H12178" s="19" t="s">
        <v>5474</v>
      </c>
    </row>
    <row r="12179" spans="1:8">
      <c r="A12179" s="26" t="s">
        <v>5263</v>
      </c>
      <c r="B12179" s="9" t="s">
        <v>586</v>
      </c>
      <c r="C12179" s="19" t="s">
        <v>5265</v>
      </c>
      <c r="D12179" s="19" t="s">
        <v>5412</v>
      </c>
      <c r="E12179" s="9" t="str">
        <f t="shared" si="190"/>
        <v>55001PM25-PRI</v>
      </c>
      <c r="F12179" s="35">
        <v>5.1733392711348625</v>
      </c>
      <c r="G12179" s="19" t="s">
        <v>5473</v>
      </c>
      <c r="H12179" s="19" t="s">
        <v>5474</v>
      </c>
    </row>
    <row r="12180" spans="1:8">
      <c r="A12180" s="26" t="s">
        <v>5266</v>
      </c>
      <c r="B12180" s="9" t="s">
        <v>3596</v>
      </c>
      <c r="C12180" s="19" t="s">
        <v>5265</v>
      </c>
      <c r="D12180" s="19" t="s">
        <v>5412</v>
      </c>
      <c r="E12180" s="9" t="str">
        <f t="shared" si="190"/>
        <v>55003PM25-PRI</v>
      </c>
      <c r="F12180" s="35">
        <v>2.1441529786712428</v>
      </c>
      <c r="G12180" s="19" t="s">
        <v>5473</v>
      </c>
      <c r="H12180" s="19" t="s">
        <v>5474</v>
      </c>
    </row>
    <row r="12181" spans="1:8">
      <c r="A12181" s="26" t="s">
        <v>5267</v>
      </c>
      <c r="B12181" s="9" t="s">
        <v>5268</v>
      </c>
      <c r="C12181" s="19" t="s">
        <v>5265</v>
      </c>
      <c r="D12181" s="19" t="s">
        <v>5412</v>
      </c>
      <c r="E12181" s="9" t="str">
        <f t="shared" si="190"/>
        <v>55005PM25-PRI</v>
      </c>
      <c r="F12181" s="35">
        <v>9.4485095185230854</v>
      </c>
      <c r="G12181" s="19" t="s">
        <v>5473</v>
      </c>
      <c r="H12181" s="19" t="s">
        <v>5474</v>
      </c>
    </row>
    <row r="12182" spans="1:8">
      <c r="A12182" s="26" t="s">
        <v>5269</v>
      </c>
      <c r="B12182" s="9" t="s">
        <v>5270</v>
      </c>
      <c r="C12182" s="19" t="s">
        <v>5265</v>
      </c>
      <c r="D12182" s="19" t="s">
        <v>5412</v>
      </c>
      <c r="E12182" s="9" t="str">
        <f t="shared" si="190"/>
        <v>55007PM25-PRI</v>
      </c>
      <c r="F12182" s="35">
        <v>3.5595691437275594</v>
      </c>
      <c r="G12182" s="19" t="s">
        <v>5473</v>
      </c>
      <c r="H12182" s="19" t="s">
        <v>5474</v>
      </c>
    </row>
    <row r="12183" spans="1:8">
      <c r="A12183" s="26" t="s">
        <v>5271</v>
      </c>
      <c r="B12183" s="9" t="s">
        <v>1307</v>
      </c>
      <c r="C12183" s="19" t="s">
        <v>5265</v>
      </c>
      <c r="D12183" s="19" t="s">
        <v>5412</v>
      </c>
      <c r="E12183" s="9" t="str">
        <f t="shared" si="190"/>
        <v>55009PM25-PRI</v>
      </c>
      <c r="F12183" s="35">
        <v>9.3346761541342342</v>
      </c>
      <c r="G12183" s="19" t="s">
        <v>5473</v>
      </c>
      <c r="H12183" s="19" t="s">
        <v>5474</v>
      </c>
    </row>
    <row r="12184" spans="1:8">
      <c r="A12184" s="26" t="s">
        <v>5272</v>
      </c>
      <c r="B12184" s="9" t="s">
        <v>2982</v>
      </c>
      <c r="C12184" s="19" t="s">
        <v>5265</v>
      </c>
      <c r="D12184" s="19" t="s">
        <v>5412</v>
      </c>
      <c r="E12184" s="9" t="str">
        <f t="shared" si="190"/>
        <v>55011PM25-PRI</v>
      </c>
      <c r="F12184" s="35">
        <v>9.8188977185337105</v>
      </c>
      <c r="G12184" s="19" t="s">
        <v>5473</v>
      </c>
      <c r="H12184" s="19" t="s">
        <v>5474</v>
      </c>
    </row>
    <row r="12185" spans="1:8">
      <c r="A12185" s="26" t="s">
        <v>5273</v>
      </c>
      <c r="B12185" s="9" t="s">
        <v>5274</v>
      </c>
      <c r="C12185" s="19" t="s">
        <v>5265</v>
      </c>
      <c r="D12185" s="19" t="s">
        <v>5412</v>
      </c>
      <c r="E12185" s="9" t="str">
        <f t="shared" si="190"/>
        <v>55013PM25-PRI</v>
      </c>
      <c r="F12185" s="35">
        <v>4.6741685421355337</v>
      </c>
      <c r="G12185" s="19" t="s">
        <v>5473</v>
      </c>
      <c r="H12185" s="19" t="s">
        <v>5474</v>
      </c>
    </row>
    <row r="12186" spans="1:8">
      <c r="A12186" s="26" t="s">
        <v>5275</v>
      </c>
      <c r="B12186" s="9" t="s">
        <v>5276</v>
      </c>
      <c r="C12186" s="19" t="s">
        <v>5265</v>
      </c>
      <c r="D12186" s="19" t="s">
        <v>5412</v>
      </c>
      <c r="E12186" s="9" t="str">
        <f t="shared" si="190"/>
        <v>55015PM25-PRI</v>
      </c>
      <c r="F12186" s="35">
        <v>9.4733005557930738</v>
      </c>
      <c r="G12186" s="19" t="s">
        <v>5473</v>
      </c>
      <c r="H12186" s="19" t="s">
        <v>5474</v>
      </c>
    </row>
    <row r="12187" spans="1:8">
      <c r="A12187" s="26" t="s">
        <v>5277</v>
      </c>
      <c r="B12187" s="9" t="s">
        <v>2332</v>
      </c>
      <c r="C12187" s="19" t="s">
        <v>5265</v>
      </c>
      <c r="D12187" s="19" t="s">
        <v>5412</v>
      </c>
      <c r="E12187" s="9" t="str">
        <f t="shared" si="190"/>
        <v>55017PM25-PRI</v>
      </c>
      <c r="F12187" s="35">
        <v>10.404310295639981</v>
      </c>
      <c r="G12187" s="19" t="s">
        <v>5473</v>
      </c>
      <c r="H12187" s="19" t="s">
        <v>5474</v>
      </c>
    </row>
    <row r="12188" spans="1:8">
      <c r="A12188" s="26" t="s">
        <v>5278</v>
      </c>
      <c r="B12188" s="9" t="s">
        <v>346</v>
      </c>
      <c r="C12188" s="19" t="s">
        <v>5265</v>
      </c>
      <c r="D12188" s="19" t="s">
        <v>5412</v>
      </c>
      <c r="E12188" s="9" t="str">
        <f t="shared" si="190"/>
        <v>55019PM25-PRI</v>
      </c>
      <c r="F12188" s="35">
        <v>11.252328668819519</v>
      </c>
      <c r="G12188" s="19" t="s">
        <v>5473</v>
      </c>
      <c r="H12188" s="19" t="s">
        <v>5474</v>
      </c>
    </row>
    <row r="12189" spans="1:8">
      <c r="A12189" s="26" t="s">
        <v>5279</v>
      </c>
      <c r="B12189" s="9" t="s">
        <v>352</v>
      </c>
      <c r="C12189" s="19" t="s">
        <v>5265</v>
      </c>
      <c r="D12189" s="19" t="s">
        <v>5412</v>
      </c>
      <c r="E12189" s="9" t="str">
        <f t="shared" si="190"/>
        <v>55021PM25-PRI</v>
      </c>
      <c r="F12189" s="35">
        <v>7.6914810840916354</v>
      </c>
      <c r="G12189" s="19" t="s">
        <v>5473</v>
      </c>
      <c r="H12189" s="19" t="s">
        <v>5474</v>
      </c>
    </row>
    <row r="12190" spans="1:8">
      <c r="A12190" s="26" t="s">
        <v>5280</v>
      </c>
      <c r="B12190" s="9" t="s">
        <v>358</v>
      </c>
      <c r="C12190" s="19" t="s">
        <v>5265</v>
      </c>
      <c r="D12190" s="19" t="s">
        <v>5412</v>
      </c>
      <c r="E12190" s="9" t="str">
        <f t="shared" si="190"/>
        <v>55023PM25-PRI</v>
      </c>
      <c r="F12190" s="35">
        <v>4.664644194756554</v>
      </c>
      <c r="G12190" s="19" t="s">
        <v>5473</v>
      </c>
      <c r="H12190" s="19" t="s">
        <v>5474</v>
      </c>
    </row>
    <row r="12191" spans="1:8">
      <c r="A12191" s="26" t="s">
        <v>5281</v>
      </c>
      <c r="B12191" s="9" t="s">
        <v>5282</v>
      </c>
      <c r="C12191" s="19" t="s">
        <v>5265</v>
      </c>
      <c r="D12191" s="19" t="s">
        <v>5412</v>
      </c>
      <c r="E12191" s="9" t="str">
        <f t="shared" si="190"/>
        <v>55025PM25-PRI</v>
      </c>
      <c r="F12191" s="35">
        <v>8.7536116306373906</v>
      </c>
      <c r="G12191" s="19" t="s">
        <v>5473</v>
      </c>
      <c r="H12191" s="19" t="s">
        <v>5474</v>
      </c>
    </row>
    <row r="12192" spans="1:8">
      <c r="A12192" s="26" t="s">
        <v>5283</v>
      </c>
      <c r="B12192" s="9" t="s">
        <v>935</v>
      </c>
      <c r="C12192" s="19" t="s">
        <v>5265</v>
      </c>
      <c r="D12192" s="19" t="s">
        <v>5412</v>
      </c>
      <c r="E12192" s="9" t="str">
        <f t="shared" si="190"/>
        <v>55027PM25-PRI</v>
      </c>
      <c r="F12192" s="35">
        <v>9.2160481681161706</v>
      </c>
      <c r="G12192" s="19" t="s">
        <v>5473</v>
      </c>
      <c r="H12192" s="19" t="s">
        <v>5474</v>
      </c>
    </row>
    <row r="12193" spans="1:8">
      <c r="A12193" s="26" t="s">
        <v>5284</v>
      </c>
      <c r="B12193" s="9" t="s">
        <v>5285</v>
      </c>
      <c r="C12193" s="19" t="s">
        <v>5265</v>
      </c>
      <c r="D12193" s="19" t="s">
        <v>5412</v>
      </c>
      <c r="E12193" s="9" t="str">
        <f t="shared" si="190"/>
        <v>55029PM25-PRI</v>
      </c>
      <c r="F12193" s="35">
        <v>11.969909090909088</v>
      </c>
      <c r="G12193" s="19" t="s">
        <v>5473</v>
      </c>
      <c r="H12193" s="19" t="s">
        <v>5474</v>
      </c>
    </row>
    <row r="12194" spans="1:8">
      <c r="A12194" s="26" t="s">
        <v>5286</v>
      </c>
      <c r="B12194" s="9" t="s">
        <v>624</v>
      </c>
      <c r="C12194" s="19" t="s">
        <v>5265</v>
      </c>
      <c r="D12194" s="19" t="s">
        <v>5412</v>
      </c>
      <c r="E12194" s="9" t="str">
        <f t="shared" si="190"/>
        <v>55031PM25-PRI</v>
      </c>
      <c r="F12194" s="35">
        <v>2.7952421410365336</v>
      </c>
      <c r="G12194" s="19" t="s">
        <v>5473</v>
      </c>
      <c r="H12194" s="19" t="s">
        <v>5474</v>
      </c>
    </row>
    <row r="12195" spans="1:8">
      <c r="A12195" s="26" t="s">
        <v>5287</v>
      </c>
      <c r="B12195" s="9" t="s">
        <v>3529</v>
      </c>
      <c r="C12195" s="19" t="s">
        <v>5265</v>
      </c>
      <c r="D12195" s="19" t="s">
        <v>5412</v>
      </c>
      <c r="E12195" s="9" t="str">
        <f t="shared" si="190"/>
        <v>55033PM25-PRI</v>
      </c>
      <c r="F12195" s="35">
        <v>10.256949417747419</v>
      </c>
      <c r="G12195" s="19" t="s">
        <v>5473</v>
      </c>
      <c r="H12195" s="19" t="s">
        <v>5474</v>
      </c>
    </row>
    <row r="12196" spans="1:8">
      <c r="A12196" s="26" t="s">
        <v>5288</v>
      </c>
      <c r="B12196" s="9" t="s">
        <v>5289</v>
      </c>
      <c r="C12196" s="19" t="s">
        <v>5265</v>
      </c>
      <c r="D12196" s="19" t="s">
        <v>5412</v>
      </c>
      <c r="E12196" s="9" t="str">
        <f t="shared" si="190"/>
        <v>55035PM25-PRI</v>
      </c>
      <c r="F12196" s="35">
        <v>5.292415812591508</v>
      </c>
      <c r="G12196" s="19" t="s">
        <v>5473</v>
      </c>
      <c r="H12196" s="19" t="s">
        <v>5474</v>
      </c>
    </row>
    <row r="12197" spans="1:8">
      <c r="A12197" s="26" t="s">
        <v>5290</v>
      </c>
      <c r="B12197" s="9" t="s">
        <v>4036</v>
      </c>
      <c r="C12197" s="19" t="s">
        <v>5265</v>
      </c>
      <c r="D12197" s="19" t="s">
        <v>5412</v>
      </c>
      <c r="E12197" s="9" t="str">
        <f t="shared" si="190"/>
        <v>55037PM25-PRI</v>
      </c>
      <c r="F12197" s="35">
        <v>7.2834138486312385</v>
      </c>
      <c r="G12197" s="19" t="s">
        <v>5473</v>
      </c>
      <c r="H12197" s="19" t="s">
        <v>5474</v>
      </c>
    </row>
    <row r="12198" spans="1:8">
      <c r="A12198" s="26" t="s">
        <v>5291</v>
      </c>
      <c r="B12198" s="9" t="s">
        <v>5292</v>
      </c>
      <c r="C12198" s="19" t="s">
        <v>5265</v>
      </c>
      <c r="D12198" s="19" t="s">
        <v>5412</v>
      </c>
      <c r="E12198" s="9" t="str">
        <f t="shared" si="190"/>
        <v>55039PM25-PRI</v>
      </c>
      <c r="F12198" s="35">
        <v>9.09292497389748</v>
      </c>
      <c r="G12198" s="19" t="s">
        <v>5473</v>
      </c>
      <c r="H12198" s="19" t="s">
        <v>5474</v>
      </c>
    </row>
    <row r="12199" spans="1:8">
      <c r="A12199" s="26" t="s">
        <v>5293</v>
      </c>
      <c r="B12199" s="9" t="s">
        <v>3931</v>
      </c>
      <c r="C12199" s="19" t="s">
        <v>5265</v>
      </c>
      <c r="D12199" s="19" t="s">
        <v>5412</v>
      </c>
      <c r="E12199" s="9" t="str">
        <f t="shared" si="190"/>
        <v>55041PM25-PRI</v>
      </c>
      <c r="F12199" s="35">
        <v>8.2217741935483879</v>
      </c>
      <c r="G12199" s="19" t="s">
        <v>5473</v>
      </c>
      <c r="H12199" s="19" t="s">
        <v>5474</v>
      </c>
    </row>
    <row r="12200" spans="1:8">
      <c r="A12200" s="26" t="s">
        <v>5294</v>
      </c>
      <c r="B12200" s="9" t="s">
        <v>376</v>
      </c>
      <c r="C12200" s="19" t="s">
        <v>5265</v>
      </c>
      <c r="D12200" s="19" t="s">
        <v>5412</v>
      </c>
      <c r="E12200" s="9" t="str">
        <f t="shared" si="190"/>
        <v>55043PM25-PRI</v>
      </c>
      <c r="F12200" s="35">
        <v>7.2414047641465018</v>
      </c>
      <c r="G12200" s="19" t="s">
        <v>5473</v>
      </c>
      <c r="H12200" s="19" t="s">
        <v>5474</v>
      </c>
    </row>
    <row r="12201" spans="1:8">
      <c r="A12201" s="26" t="s">
        <v>5295</v>
      </c>
      <c r="B12201" s="9" t="s">
        <v>1982</v>
      </c>
      <c r="C12201" s="19" t="s">
        <v>5265</v>
      </c>
      <c r="D12201" s="19" t="s">
        <v>5412</v>
      </c>
      <c r="E12201" s="9" t="str">
        <f t="shared" si="190"/>
        <v>55045PM25-PRI</v>
      </c>
      <c r="F12201" s="35">
        <v>8.2816768665850677</v>
      </c>
      <c r="G12201" s="19" t="s">
        <v>5473</v>
      </c>
      <c r="H12201" s="19" t="s">
        <v>5474</v>
      </c>
    </row>
    <row r="12202" spans="1:8">
      <c r="A12202" s="26" t="s">
        <v>5296</v>
      </c>
      <c r="B12202" s="9" t="s">
        <v>5297</v>
      </c>
      <c r="C12202" s="19" t="s">
        <v>5265</v>
      </c>
      <c r="D12202" s="19" t="s">
        <v>5412</v>
      </c>
      <c r="E12202" s="9" t="str">
        <f t="shared" si="190"/>
        <v>55047PM25-PRI</v>
      </c>
      <c r="F12202" s="35">
        <v>7.2459386178769165</v>
      </c>
      <c r="G12202" s="19" t="s">
        <v>5473</v>
      </c>
      <c r="H12202" s="19" t="s">
        <v>5474</v>
      </c>
    </row>
    <row r="12203" spans="1:8">
      <c r="A12203" s="26" t="s">
        <v>5298</v>
      </c>
      <c r="B12203" s="9" t="s">
        <v>1661</v>
      </c>
      <c r="C12203" s="19" t="s">
        <v>5265</v>
      </c>
      <c r="D12203" s="19" t="s">
        <v>5412</v>
      </c>
      <c r="E12203" s="9" t="str">
        <f t="shared" si="190"/>
        <v>55049PM25-PRI</v>
      </c>
      <c r="F12203" s="35">
        <v>5.6889746662283542</v>
      </c>
      <c r="G12203" s="19" t="s">
        <v>5473</v>
      </c>
      <c r="H12203" s="19" t="s">
        <v>5474</v>
      </c>
    </row>
    <row r="12204" spans="1:8">
      <c r="A12204" s="26" t="s">
        <v>5299</v>
      </c>
      <c r="B12204" s="9" t="s">
        <v>2365</v>
      </c>
      <c r="C12204" s="19" t="s">
        <v>5265</v>
      </c>
      <c r="D12204" s="19" t="s">
        <v>5412</v>
      </c>
      <c r="E12204" s="9" t="str">
        <f t="shared" si="190"/>
        <v>55051PM25-PRI</v>
      </c>
      <c r="F12204" s="35">
        <v>4.3881151346332405</v>
      </c>
      <c r="G12204" s="19" t="s">
        <v>5473</v>
      </c>
      <c r="H12204" s="19" t="s">
        <v>5474</v>
      </c>
    </row>
    <row r="12205" spans="1:8">
      <c r="A12205" s="26" t="s">
        <v>5300</v>
      </c>
      <c r="B12205" s="9" t="s">
        <v>123</v>
      </c>
      <c r="C12205" s="19" t="s">
        <v>5265</v>
      </c>
      <c r="D12205" s="19" t="s">
        <v>5412</v>
      </c>
      <c r="E12205" s="9" t="str">
        <f t="shared" si="190"/>
        <v>55053PM25-PRI</v>
      </c>
      <c r="F12205" s="35">
        <v>9.0862728431789197</v>
      </c>
      <c r="G12205" s="19" t="s">
        <v>5473</v>
      </c>
      <c r="H12205" s="19" t="s">
        <v>5474</v>
      </c>
    </row>
    <row r="12206" spans="1:8">
      <c r="A12206" s="26" t="s">
        <v>5301</v>
      </c>
      <c r="B12206" s="9" t="s">
        <v>126</v>
      </c>
      <c r="C12206" s="19" t="s">
        <v>5265</v>
      </c>
      <c r="D12206" s="19" t="s">
        <v>5412</v>
      </c>
      <c r="E12206" s="9" t="str">
        <f t="shared" si="190"/>
        <v>55055PM25-PRI</v>
      </c>
      <c r="F12206" s="35">
        <v>9.9723302903072568</v>
      </c>
      <c r="G12206" s="19" t="s">
        <v>5473</v>
      </c>
      <c r="H12206" s="19" t="s">
        <v>5474</v>
      </c>
    </row>
    <row r="12207" spans="1:8">
      <c r="A12207" s="26" t="s">
        <v>5302</v>
      </c>
      <c r="B12207" s="9" t="s">
        <v>249</v>
      </c>
      <c r="C12207" s="19" t="s">
        <v>5265</v>
      </c>
      <c r="D12207" s="19" t="s">
        <v>5412</v>
      </c>
      <c r="E12207" s="9" t="str">
        <f t="shared" si="190"/>
        <v>55057PM25-PRI</v>
      </c>
      <c r="F12207" s="35">
        <v>7.2506739229947623</v>
      </c>
      <c r="G12207" s="19" t="s">
        <v>5473</v>
      </c>
      <c r="H12207" s="19" t="s">
        <v>5474</v>
      </c>
    </row>
    <row r="12208" spans="1:8">
      <c r="A12208" s="26" t="s">
        <v>5303</v>
      </c>
      <c r="B12208" s="9" t="s">
        <v>5304</v>
      </c>
      <c r="C12208" s="19" t="s">
        <v>5265</v>
      </c>
      <c r="D12208" s="19" t="s">
        <v>5412</v>
      </c>
      <c r="E12208" s="9" t="str">
        <f t="shared" si="190"/>
        <v>55059PM25-PRI</v>
      </c>
      <c r="F12208" s="35">
        <v>7.9690247094142093</v>
      </c>
      <c r="G12208" s="19" t="s">
        <v>5473</v>
      </c>
      <c r="H12208" s="19" t="s">
        <v>5474</v>
      </c>
    </row>
    <row r="12209" spans="1:8">
      <c r="A12209" s="26" t="s">
        <v>5305</v>
      </c>
      <c r="B12209" s="9" t="s">
        <v>5306</v>
      </c>
      <c r="C12209" s="19" t="s">
        <v>5265</v>
      </c>
      <c r="D12209" s="19" t="s">
        <v>5412</v>
      </c>
      <c r="E12209" s="9" t="str">
        <f t="shared" si="190"/>
        <v>55061PM25-PRI</v>
      </c>
      <c r="F12209" s="35">
        <v>7.3788606060606057</v>
      </c>
      <c r="G12209" s="19" t="s">
        <v>5473</v>
      </c>
      <c r="H12209" s="19" t="s">
        <v>5474</v>
      </c>
    </row>
    <row r="12210" spans="1:8">
      <c r="A12210" s="26" t="s">
        <v>5307</v>
      </c>
      <c r="B12210" s="9" t="s">
        <v>5308</v>
      </c>
      <c r="C12210" s="19" t="s">
        <v>5265</v>
      </c>
      <c r="D12210" s="19" t="s">
        <v>5412</v>
      </c>
      <c r="E12210" s="9" t="str">
        <f t="shared" si="190"/>
        <v>55063PM25-PRI</v>
      </c>
      <c r="F12210" s="35">
        <v>6.4339526411657557</v>
      </c>
      <c r="G12210" s="19" t="s">
        <v>5473</v>
      </c>
      <c r="H12210" s="19" t="s">
        <v>5474</v>
      </c>
    </row>
    <row r="12211" spans="1:8">
      <c r="A12211" s="26" t="s">
        <v>5309</v>
      </c>
      <c r="B12211" s="9" t="s">
        <v>393</v>
      </c>
      <c r="C12211" s="19" t="s">
        <v>5265</v>
      </c>
      <c r="D12211" s="19" t="s">
        <v>5412</v>
      </c>
      <c r="E12211" s="9" t="str">
        <f t="shared" si="190"/>
        <v>55065PM25-PRI</v>
      </c>
      <c r="F12211" s="35">
        <v>8.3224918421833305</v>
      </c>
      <c r="G12211" s="19" t="s">
        <v>5473</v>
      </c>
      <c r="H12211" s="19" t="s">
        <v>5474</v>
      </c>
    </row>
    <row r="12212" spans="1:8">
      <c r="A12212" s="26" t="s">
        <v>5310</v>
      </c>
      <c r="B12212" s="9" t="s">
        <v>5311</v>
      </c>
      <c r="C12212" s="19" t="s">
        <v>5265</v>
      </c>
      <c r="D12212" s="19" t="s">
        <v>5412</v>
      </c>
      <c r="E12212" s="9" t="str">
        <f t="shared" si="190"/>
        <v>55067PM25-PRI</v>
      </c>
      <c r="F12212" s="35">
        <v>7.2754486199404527</v>
      </c>
      <c r="G12212" s="19" t="s">
        <v>5473</v>
      </c>
      <c r="H12212" s="19" t="s">
        <v>5474</v>
      </c>
    </row>
    <row r="12213" spans="1:8">
      <c r="A12213" s="26" t="s">
        <v>5312</v>
      </c>
      <c r="B12213" s="9" t="s">
        <v>397</v>
      </c>
      <c r="C12213" s="19" t="s">
        <v>5265</v>
      </c>
      <c r="D12213" s="19" t="s">
        <v>5412</v>
      </c>
      <c r="E12213" s="9" t="str">
        <f t="shared" si="190"/>
        <v>55069PM25-PRI</v>
      </c>
      <c r="F12213" s="35">
        <v>8.0924011372447655</v>
      </c>
      <c r="G12213" s="19" t="s">
        <v>5473</v>
      </c>
      <c r="H12213" s="19" t="s">
        <v>5474</v>
      </c>
    </row>
    <row r="12214" spans="1:8">
      <c r="A12214" s="26" t="s">
        <v>5313</v>
      </c>
      <c r="B12214" s="9" t="s">
        <v>5314</v>
      </c>
      <c r="C12214" s="19" t="s">
        <v>5265</v>
      </c>
      <c r="D12214" s="19" t="s">
        <v>5412</v>
      </c>
      <c r="E12214" s="9" t="str">
        <f t="shared" si="190"/>
        <v>55071PM25-PRI</v>
      </c>
      <c r="F12214" s="35">
        <v>11.953179396092363</v>
      </c>
      <c r="G12214" s="19" t="s">
        <v>5473</v>
      </c>
      <c r="H12214" s="19" t="s">
        <v>5474</v>
      </c>
    </row>
    <row r="12215" spans="1:8">
      <c r="A12215" s="26" t="s">
        <v>5315</v>
      </c>
      <c r="B12215" s="9" t="s">
        <v>5316</v>
      </c>
      <c r="C12215" s="19" t="s">
        <v>5265</v>
      </c>
      <c r="D12215" s="19" t="s">
        <v>5412</v>
      </c>
      <c r="E12215" s="9" t="str">
        <f t="shared" si="190"/>
        <v>55073PM25-PRI</v>
      </c>
      <c r="F12215" s="35">
        <v>10.152304096983862</v>
      </c>
      <c r="G12215" s="19" t="s">
        <v>5473</v>
      </c>
      <c r="H12215" s="19" t="s">
        <v>5474</v>
      </c>
    </row>
    <row r="12216" spans="1:8">
      <c r="A12216" s="26" t="s">
        <v>5317</v>
      </c>
      <c r="B12216" s="9" t="s">
        <v>5318</v>
      </c>
      <c r="C12216" s="19" t="s">
        <v>5265</v>
      </c>
      <c r="D12216" s="19" t="s">
        <v>5412</v>
      </c>
      <c r="E12216" s="9" t="str">
        <f t="shared" si="190"/>
        <v>55075PM25-PRI</v>
      </c>
      <c r="F12216" s="35">
        <v>2.8713342711827723</v>
      </c>
      <c r="G12216" s="19" t="s">
        <v>5473</v>
      </c>
      <c r="H12216" s="19" t="s">
        <v>5474</v>
      </c>
    </row>
    <row r="12217" spans="1:8">
      <c r="A12217" s="26" t="s">
        <v>5319</v>
      </c>
      <c r="B12217" s="9" t="s">
        <v>2393</v>
      </c>
      <c r="C12217" s="19" t="s">
        <v>5265</v>
      </c>
      <c r="D12217" s="19" t="s">
        <v>5412</v>
      </c>
      <c r="E12217" s="9" t="str">
        <f t="shared" si="190"/>
        <v>55077PM25-PRI</v>
      </c>
      <c r="F12217" s="35">
        <v>7.6407702674920621</v>
      </c>
      <c r="G12217" s="19" t="s">
        <v>5473</v>
      </c>
      <c r="H12217" s="19" t="s">
        <v>5474</v>
      </c>
    </row>
    <row r="12218" spans="1:8">
      <c r="A12218" s="26" t="s">
        <v>5320</v>
      </c>
      <c r="B12218" s="9" t="s">
        <v>2398</v>
      </c>
      <c r="C12218" s="19" t="s">
        <v>5265</v>
      </c>
      <c r="D12218" s="19" t="s">
        <v>5412</v>
      </c>
      <c r="E12218" s="9" t="str">
        <f t="shared" si="190"/>
        <v>55078PM25-PRI</v>
      </c>
      <c r="F12218" s="35">
        <v>7.9425837320574164</v>
      </c>
      <c r="G12218" s="19" t="s">
        <v>5473</v>
      </c>
      <c r="H12218" s="19" t="s">
        <v>5474</v>
      </c>
    </row>
    <row r="12219" spans="1:8">
      <c r="A12219" s="26" t="s">
        <v>5322</v>
      </c>
      <c r="B12219" s="9" t="s">
        <v>5323</v>
      </c>
      <c r="C12219" s="19" t="s">
        <v>5265</v>
      </c>
      <c r="D12219" s="19" t="s">
        <v>5412</v>
      </c>
      <c r="E12219" s="9" t="str">
        <f t="shared" si="190"/>
        <v>55079PM25-PRI</v>
      </c>
      <c r="F12219" s="35">
        <v>4.0597701149425278</v>
      </c>
      <c r="G12219" s="19" t="s">
        <v>5473</v>
      </c>
      <c r="H12219" s="19" t="s">
        <v>5474</v>
      </c>
    </row>
    <row r="12220" spans="1:8">
      <c r="A12220" s="26" t="s">
        <v>5324</v>
      </c>
      <c r="B12220" s="9" t="s">
        <v>165</v>
      </c>
      <c r="C12220" s="19" t="s">
        <v>5265</v>
      </c>
      <c r="D12220" s="19" t="s">
        <v>5412</v>
      </c>
      <c r="E12220" s="9" t="str">
        <f t="shared" si="190"/>
        <v>55081PM25-PRI</v>
      </c>
      <c r="F12220" s="35">
        <v>9.9666746432574698</v>
      </c>
      <c r="G12220" s="19" t="s">
        <v>5473</v>
      </c>
      <c r="H12220" s="19" t="s">
        <v>5474</v>
      </c>
    </row>
    <row r="12221" spans="1:8">
      <c r="A12221" s="26" t="s">
        <v>5325</v>
      </c>
      <c r="B12221" s="9" t="s">
        <v>5326</v>
      </c>
      <c r="C12221" s="19" t="s">
        <v>5265</v>
      </c>
      <c r="D12221" s="19" t="s">
        <v>5412</v>
      </c>
      <c r="E12221" s="9" t="str">
        <f t="shared" si="190"/>
        <v>55083PM25-PRI</v>
      </c>
      <c r="F12221" s="35">
        <v>9.6721435692921229</v>
      </c>
      <c r="G12221" s="19" t="s">
        <v>5473</v>
      </c>
      <c r="H12221" s="19" t="s">
        <v>5474</v>
      </c>
    </row>
    <row r="12222" spans="1:8">
      <c r="A12222" s="26" t="s">
        <v>5327</v>
      </c>
      <c r="B12222" s="9" t="s">
        <v>1282</v>
      </c>
      <c r="C12222" s="19" t="s">
        <v>5265</v>
      </c>
      <c r="D12222" s="19" t="s">
        <v>5412</v>
      </c>
      <c r="E12222" s="9" t="str">
        <f t="shared" si="190"/>
        <v>55085PM25-PRI</v>
      </c>
      <c r="F12222" s="35">
        <v>8.1377884196778414</v>
      </c>
      <c r="G12222" s="19" t="s">
        <v>5473</v>
      </c>
      <c r="H12222" s="19" t="s">
        <v>5474</v>
      </c>
    </row>
    <row r="12223" spans="1:8">
      <c r="A12223" s="26" t="s">
        <v>5328</v>
      </c>
      <c r="B12223" s="9" t="s">
        <v>5329</v>
      </c>
      <c r="C12223" s="19" t="s">
        <v>5265</v>
      </c>
      <c r="D12223" s="19" t="s">
        <v>5412</v>
      </c>
      <c r="E12223" s="9" t="str">
        <f t="shared" si="190"/>
        <v>55087PM25-PRI</v>
      </c>
      <c r="F12223" s="35">
        <v>7.4989506892531379</v>
      </c>
      <c r="G12223" s="19" t="s">
        <v>5473</v>
      </c>
      <c r="H12223" s="19" t="s">
        <v>5474</v>
      </c>
    </row>
    <row r="12224" spans="1:8">
      <c r="A12224" s="26" t="s">
        <v>5330</v>
      </c>
      <c r="B12224" s="9" t="s">
        <v>5331</v>
      </c>
      <c r="C12224" s="19" t="s">
        <v>5265</v>
      </c>
      <c r="D12224" s="19" t="s">
        <v>5412</v>
      </c>
      <c r="E12224" s="9" t="str">
        <f t="shared" si="190"/>
        <v>55089PM25-PRI</v>
      </c>
      <c r="F12224" s="35">
        <v>6.7481912144702854</v>
      </c>
      <c r="G12224" s="19" t="s">
        <v>5473</v>
      </c>
      <c r="H12224" s="19" t="s">
        <v>5474</v>
      </c>
    </row>
    <row r="12225" spans="1:8">
      <c r="A12225" s="26" t="s">
        <v>5332</v>
      </c>
      <c r="B12225" s="9" t="s">
        <v>5333</v>
      </c>
      <c r="C12225" s="19" t="s">
        <v>5265</v>
      </c>
      <c r="D12225" s="19" t="s">
        <v>5412</v>
      </c>
      <c r="E12225" s="9" t="str">
        <f t="shared" si="190"/>
        <v>55091PM25-PRI</v>
      </c>
      <c r="F12225" s="35">
        <v>5.8067555377367945</v>
      </c>
      <c r="G12225" s="19" t="s">
        <v>5473</v>
      </c>
      <c r="H12225" s="19" t="s">
        <v>5474</v>
      </c>
    </row>
    <row r="12226" spans="1:8">
      <c r="A12226" s="26" t="s">
        <v>5334</v>
      </c>
      <c r="B12226" s="9" t="s">
        <v>1083</v>
      </c>
      <c r="C12226" s="19" t="s">
        <v>5265</v>
      </c>
      <c r="D12226" s="19" t="s">
        <v>5412</v>
      </c>
      <c r="E12226" s="9" t="str">
        <f t="shared" si="190"/>
        <v>55093PM25-PRI</v>
      </c>
      <c r="F12226" s="35">
        <v>9.8398671647986724</v>
      </c>
      <c r="G12226" s="19" t="s">
        <v>5473</v>
      </c>
      <c r="H12226" s="19" t="s">
        <v>5474</v>
      </c>
    </row>
    <row r="12227" spans="1:8">
      <c r="A12227" s="26" t="s">
        <v>5335</v>
      </c>
      <c r="B12227" s="9" t="s">
        <v>425</v>
      </c>
      <c r="C12227" s="19" t="s">
        <v>5265</v>
      </c>
      <c r="D12227" s="19" t="s">
        <v>5412</v>
      </c>
      <c r="E12227" s="9" t="str">
        <f t="shared" ref="E12227:E12273" si="191">A12227&amp;D12227</f>
        <v>55095PM25-PRI</v>
      </c>
      <c r="F12227" s="35">
        <v>9.3812797338637459</v>
      </c>
      <c r="G12227" s="19" t="s">
        <v>5473</v>
      </c>
      <c r="H12227" s="19" t="s">
        <v>5474</v>
      </c>
    </row>
    <row r="12228" spans="1:8">
      <c r="A12228" s="26" t="s">
        <v>5336</v>
      </c>
      <c r="B12228" s="9" t="s">
        <v>3684</v>
      </c>
      <c r="C12228" s="19" t="s">
        <v>5265</v>
      </c>
      <c r="D12228" s="19" t="s">
        <v>5412</v>
      </c>
      <c r="E12228" s="9" t="str">
        <f t="shared" si="191"/>
        <v>55097PM25-PRI</v>
      </c>
      <c r="F12228" s="35">
        <v>6.2661160816701083</v>
      </c>
      <c r="G12228" s="19" t="s">
        <v>5473</v>
      </c>
      <c r="H12228" s="19" t="s">
        <v>5474</v>
      </c>
    </row>
    <row r="12229" spans="1:8">
      <c r="A12229" s="26" t="s">
        <v>5337</v>
      </c>
      <c r="B12229" s="9" t="s">
        <v>5338</v>
      </c>
      <c r="C12229" s="19" t="s">
        <v>5265</v>
      </c>
      <c r="D12229" s="19" t="s">
        <v>5412</v>
      </c>
      <c r="E12229" s="9" t="str">
        <f t="shared" si="191"/>
        <v>55099PM25-PRI</v>
      </c>
      <c r="F12229" s="35">
        <v>10.948377125193199</v>
      </c>
      <c r="G12229" s="19" t="s">
        <v>5473</v>
      </c>
      <c r="H12229" s="19" t="s">
        <v>5474</v>
      </c>
    </row>
    <row r="12230" spans="1:8">
      <c r="A12230" s="26" t="s">
        <v>5339</v>
      </c>
      <c r="B12230" s="9" t="s">
        <v>5340</v>
      </c>
      <c r="C12230" s="19" t="s">
        <v>5265</v>
      </c>
      <c r="D12230" s="19" t="s">
        <v>5412</v>
      </c>
      <c r="E12230" s="9" t="str">
        <f t="shared" si="191"/>
        <v>55101PM25-PRI</v>
      </c>
      <c r="F12230" s="35">
        <v>7.396014492753622</v>
      </c>
      <c r="G12230" s="19" t="s">
        <v>5473</v>
      </c>
      <c r="H12230" s="19" t="s">
        <v>5474</v>
      </c>
    </row>
    <row r="12231" spans="1:8">
      <c r="A12231" s="26" t="s">
        <v>5341</v>
      </c>
      <c r="B12231" s="9" t="s">
        <v>1420</v>
      </c>
      <c r="C12231" s="19" t="s">
        <v>5265</v>
      </c>
      <c r="D12231" s="19" t="s">
        <v>5412</v>
      </c>
      <c r="E12231" s="9" t="str">
        <f t="shared" si="191"/>
        <v>55103PM25-PRI</v>
      </c>
      <c r="F12231" s="35">
        <v>5.1750472836366006</v>
      </c>
      <c r="G12231" s="19" t="s">
        <v>5473</v>
      </c>
      <c r="H12231" s="19" t="s">
        <v>5474</v>
      </c>
    </row>
    <row r="12232" spans="1:8">
      <c r="A12232" s="26" t="s">
        <v>5342</v>
      </c>
      <c r="B12232" s="9" t="s">
        <v>2562</v>
      </c>
      <c r="C12232" s="19" t="s">
        <v>5265</v>
      </c>
      <c r="D12232" s="19" t="s">
        <v>5412</v>
      </c>
      <c r="E12232" s="9" t="str">
        <f t="shared" si="191"/>
        <v>55105PM25-PRI</v>
      </c>
      <c r="F12232" s="35">
        <v>6.8803122619954307</v>
      </c>
      <c r="G12232" s="19" t="s">
        <v>5473</v>
      </c>
      <c r="H12232" s="19" t="s">
        <v>5474</v>
      </c>
    </row>
    <row r="12233" spans="1:8">
      <c r="A12233" s="26" t="s">
        <v>5343</v>
      </c>
      <c r="B12233" s="9" t="s">
        <v>4667</v>
      </c>
      <c r="C12233" s="19" t="s">
        <v>5265</v>
      </c>
      <c r="D12233" s="19" t="s">
        <v>5412</v>
      </c>
      <c r="E12233" s="9" t="str">
        <f t="shared" si="191"/>
        <v>55107PM25-PRI</v>
      </c>
      <c r="F12233" s="35">
        <v>11.765786546937431</v>
      </c>
      <c r="G12233" s="19" t="s">
        <v>5473</v>
      </c>
      <c r="H12233" s="19" t="s">
        <v>5474</v>
      </c>
    </row>
    <row r="12234" spans="1:8">
      <c r="A12234" s="26" t="s">
        <v>5344</v>
      </c>
      <c r="B12234" s="9" t="s">
        <v>5345</v>
      </c>
      <c r="C12234" s="19" t="s">
        <v>5265</v>
      </c>
      <c r="D12234" s="19" t="s">
        <v>5412</v>
      </c>
      <c r="E12234" s="9" t="str">
        <f t="shared" si="191"/>
        <v>55109PM25-PRI</v>
      </c>
      <c r="F12234" s="35">
        <v>9.8679903320518427</v>
      </c>
      <c r="G12234" s="19" t="s">
        <v>5473</v>
      </c>
      <c r="H12234" s="19" t="s">
        <v>5474</v>
      </c>
    </row>
    <row r="12235" spans="1:8">
      <c r="A12235" s="26" t="s">
        <v>5346</v>
      </c>
      <c r="B12235" s="9" t="s">
        <v>5347</v>
      </c>
      <c r="C12235" s="19" t="s">
        <v>5265</v>
      </c>
      <c r="D12235" s="19" t="s">
        <v>5412</v>
      </c>
      <c r="E12235" s="9" t="str">
        <f t="shared" si="191"/>
        <v>55111PM25-PRI</v>
      </c>
      <c r="F12235" s="35">
        <v>6.9632146801461205</v>
      </c>
      <c r="G12235" s="19" t="s">
        <v>5473</v>
      </c>
      <c r="H12235" s="19" t="s">
        <v>5474</v>
      </c>
    </row>
    <row r="12236" spans="1:8">
      <c r="A12236" s="26" t="s">
        <v>5348</v>
      </c>
      <c r="B12236" s="9" t="s">
        <v>5349</v>
      </c>
      <c r="C12236" s="19" t="s">
        <v>5265</v>
      </c>
      <c r="D12236" s="19" t="s">
        <v>5412</v>
      </c>
      <c r="E12236" s="9" t="str">
        <f t="shared" si="191"/>
        <v>55113PM25-PRI</v>
      </c>
      <c r="F12236" s="35">
        <v>9.1418982695332964</v>
      </c>
      <c r="G12236" s="19" t="s">
        <v>5473</v>
      </c>
      <c r="H12236" s="19" t="s">
        <v>5474</v>
      </c>
    </row>
    <row r="12237" spans="1:8">
      <c r="A12237" s="26" t="s">
        <v>5350</v>
      </c>
      <c r="B12237" s="9" t="s">
        <v>5351</v>
      </c>
      <c r="C12237" s="19" t="s">
        <v>5265</v>
      </c>
      <c r="D12237" s="19" t="s">
        <v>5412</v>
      </c>
      <c r="E12237" s="9" t="str">
        <f t="shared" si="191"/>
        <v>55115PM25-PRI</v>
      </c>
      <c r="F12237" s="35">
        <v>10.793526772215436</v>
      </c>
      <c r="G12237" s="19" t="s">
        <v>5473</v>
      </c>
      <c r="H12237" s="19" t="s">
        <v>5474</v>
      </c>
    </row>
    <row r="12238" spans="1:8">
      <c r="A12238" s="26" t="s">
        <v>5352</v>
      </c>
      <c r="B12238" s="9" t="s">
        <v>5353</v>
      </c>
      <c r="C12238" s="19" t="s">
        <v>5265</v>
      </c>
      <c r="D12238" s="19" t="s">
        <v>5412</v>
      </c>
      <c r="E12238" s="9" t="str">
        <f t="shared" si="191"/>
        <v>55117PM25-PRI</v>
      </c>
      <c r="F12238" s="35">
        <v>9.1037303893085415</v>
      </c>
      <c r="G12238" s="19" t="s">
        <v>5473</v>
      </c>
      <c r="H12238" s="19" t="s">
        <v>5474</v>
      </c>
    </row>
    <row r="12239" spans="1:8">
      <c r="A12239" s="26" t="s">
        <v>5354</v>
      </c>
      <c r="B12239" s="9" t="s">
        <v>847</v>
      </c>
      <c r="C12239" s="19" t="s">
        <v>5265</v>
      </c>
      <c r="D12239" s="19" t="s">
        <v>5412</v>
      </c>
      <c r="E12239" s="9" t="str">
        <f t="shared" si="191"/>
        <v>55119PM25-PRI</v>
      </c>
      <c r="F12239" s="35">
        <v>11.324065398221627</v>
      </c>
      <c r="G12239" s="19" t="s">
        <v>5473</v>
      </c>
      <c r="H12239" s="19" t="s">
        <v>5474</v>
      </c>
    </row>
    <row r="12240" spans="1:8">
      <c r="A12240" s="26" t="s">
        <v>5355</v>
      </c>
      <c r="B12240" s="9" t="s">
        <v>5356</v>
      </c>
      <c r="C12240" s="19" t="s">
        <v>5265</v>
      </c>
      <c r="D12240" s="19" t="s">
        <v>5412</v>
      </c>
      <c r="E12240" s="9" t="str">
        <f t="shared" si="191"/>
        <v>55121PM25-PRI</v>
      </c>
      <c r="F12240" s="35">
        <v>7.5697337242459533</v>
      </c>
      <c r="G12240" s="19" t="s">
        <v>5473</v>
      </c>
      <c r="H12240" s="19" t="s">
        <v>5474</v>
      </c>
    </row>
    <row r="12241" spans="1:8">
      <c r="A12241" s="26" t="s">
        <v>5357</v>
      </c>
      <c r="B12241" s="9" t="s">
        <v>2193</v>
      </c>
      <c r="C12241" s="19" t="s">
        <v>5265</v>
      </c>
      <c r="D12241" s="19" t="s">
        <v>5412</v>
      </c>
      <c r="E12241" s="9" t="str">
        <f t="shared" si="191"/>
        <v>55123PM25-PRI</v>
      </c>
      <c r="F12241" s="35">
        <v>4.7619604241462792</v>
      </c>
      <c r="G12241" s="19" t="s">
        <v>5473</v>
      </c>
      <c r="H12241" s="19" t="s">
        <v>5474</v>
      </c>
    </row>
    <row r="12242" spans="1:8">
      <c r="A12242" s="26" t="s">
        <v>5358</v>
      </c>
      <c r="B12242" s="9" t="s">
        <v>5359</v>
      </c>
      <c r="C12242" s="19" t="s">
        <v>5265</v>
      </c>
      <c r="D12242" s="19" t="s">
        <v>5412</v>
      </c>
      <c r="E12242" s="9" t="str">
        <f t="shared" si="191"/>
        <v>55125PM25-PRI</v>
      </c>
      <c r="F12242" s="35">
        <v>8.0610972568578561</v>
      </c>
      <c r="G12242" s="19" t="s">
        <v>5473</v>
      </c>
      <c r="H12242" s="19" t="s">
        <v>5474</v>
      </c>
    </row>
    <row r="12243" spans="1:8">
      <c r="A12243" s="26" t="s">
        <v>5360</v>
      </c>
      <c r="B12243" s="9" t="s">
        <v>4175</v>
      </c>
      <c r="C12243" s="19" t="s">
        <v>5265</v>
      </c>
      <c r="D12243" s="19" t="s">
        <v>5412</v>
      </c>
      <c r="E12243" s="9" t="str">
        <f t="shared" si="191"/>
        <v>55127PM25-PRI</v>
      </c>
      <c r="F12243" s="35">
        <v>8.3484047619047654</v>
      </c>
      <c r="G12243" s="19" t="s">
        <v>5473</v>
      </c>
      <c r="H12243" s="19" t="s">
        <v>5474</v>
      </c>
    </row>
    <row r="12244" spans="1:8">
      <c r="A12244" s="26" t="s">
        <v>5361</v>
      </c>
      <c r="B12244" s="9" t="s">
        <v>5362</v>
      </c>
      <c r="C12244" s="19" t="s">
        <v>5265</v>
      </c>
      <c r="D12244" s="19" t="s">
        <v>5412</v>
      </c>
      <c r="E12244" s="9" t="str">
        <f t="shared" si="191"/>
        <v>55129PM25-PRI</v>
      </c>
      <c r="F12244" s="35">
        <v>5.4152336987882279</v>
      </c>
      <c r="G12244" s="19" t="s">
        <v>5473</v>
      </c>
      <c r="H12244" s="19" t="s">
        <v>5474</v>
      </c>
    </row>
    <row r="12245" spans="1:8">
      <c r="A12245" s="26" t="s">
        <v>5363</v>
      </c>
      <c r="B12245" s="9" t="s">
        <v>210</v>
      </c>
      <c r="C12245" s="19" t="s">
        <v>5265</v>
      </c>
      <c r="D12245" s="19" t="s">
        <v>5412</v>
      </c>
      <c r="E12245" s="9" t="str">
        <f t="shared" si="191"/>
        <v>55131PM25-PRI</v>
      </c>
      <c r="F12245" s="35">
        <v>8.6761108530732329</v>
      </c>
      <c r="G12245" s="19" t="s">
        <v>5473</v>
      </c>
      <c r="H12245" s="19" t="s">
        <v>5474</v>
      </c>
    </row>
    <row r="12246" spans="1:8">
      <c r="A12246" s="26" t="s">
        <v>5364</v>
      </c>
      <c r="B12246" s="9" t="s">
        <v>5365</v>
      </c>
      <c r="C12246" s="19" t="s">
        <v>5265</v>
      </c>
      <c r="D12246" s="19" t="s">
        <v>5412</v>
      </c>
      <c r="E12246" s="9" t="str">
        <f t="shared" si="191"/>
        <v>55133PM25-PRI</v>
      </c>
      <c r="F12246" s="35">
        <v>4.9938994229183837</v>
      </c>
      <c r="G12246" s="19" t="s">
        <v>5473</v>
      </c>
      <c r="H12246" s="19" t="s">
        <v>5474</v>
      </c>
    </row>
    <row r="12247" spans="1:8">
      <c r="A12247" s="26" t="s">
        <v>5366</v>
      </c>
      <c r="B12247" s="9" t="s">
        <v>5367</v>
      </c>
      <c r="C12247" s="19" t="s">
        <v>5265</v>
      </c>
      <c r="D12247" s="19" t="s">
        <v>5412</v>
      </c>
      <c r="E12247" s="9" t="str">
        <f t="shared" si="191"/>
        <v>55135PM25-PRI</v>
      </c>
      <c r="F12247" s="35">
        <v>7.6383224931167932</v>
      </c>
      <c r="G12247" s="19" t="s">
        <v>5473</v>
      </c>
      <c r="H12247" s="19" t="s">
        <v>5474</v>
      </c>
    </row>
    <row r="12248" spans="1:8">
      <c r="A12248" s="26" t="s">
        <v>5368</v>
      </c>
      <c r="B12248" s="9" t="s">
        <v>5369</v>
      </c>
      <c r="C12248" s="19" t="s">
        <v>5265</v>
      </c>
      <c r="D12248" s="19" t="s">
        <v>5412</v>
      </c>
      <c r="E12248" s="9" t="str">
        <f t="shared" si="191"/>
        <v>55137PM25-PRI</v>
      </c>
      <c r="F12248" s="35">
        <v>6.8123132530120492</v>
      </c>
      <c r="G12248" s="19" t="s">
        <v>5473</v>
      </c>
      <c r="H12248" s="19" t="s">
        <v>5474</v>
      </c>
    </row>
    <row r="12249" spans="1:8">
      <c r="A12249" s="26" t="s">
        <v>5370</v>
      </c>
      <c r="B12249" s="9" t="s">
        <v>1453</v>
      </c>
      <c r="C12249" s="19" t="s">
        <v>5265</v>
      </c>
      <c r="D12249" s="19" t="s">
        <v>5412</v>
      </c>
      <c r="E12249" s="9" t="str">
        <f t="shared" si="191"/>
        <v>55139PM25-PRI</v>
      </c>
      <c r="F12249" s="35">
        <v>9.117068711105409</v>
      </c>
      <c r="G12249" s="19" t="s">
        <v>5473</v>
      </c>
      <c r="H12249" s="19" t="s">
        <v>5474</v>
      </c>
    </row>
    <row r="12250" spans="1:8">
      <c r="A12250" s="26" t="s">
        <v>5371</v>
      </c>
      <c r="B12250" s="9" t="s">
        <v>3713</v>
      </c>
      <c r="C12250" s="19" t="s">
        <v>5265</v>
      </c>
      <c r="D12250" s="19" t="s">
        <v>5412</v>
      </c>
      <c r="E12250" s="9" t="str">
        <f t="shared" si="191"/>
        <v>55141PM25-PRI</v>
      </c>
      <c r="F12250" s="35">
        <v>5.8293081882035986</v>
      </c>
      <c r="G12250" s="19" t="s">
        <v>5473</v>
      </c>
      <c r="H12250" s="19" t="s">
        <v>5474</v>
      </c>
    </row>
    <row r="12251" spans="1:8">
      <c r="A12251" s="26" t="s">
        <v>5372</v>
      </c>
      <c r="B12251" s="9" t="s">
        <v>3247</v>
      </c>
      <c r="C12251" s="19" t="s">
        <v>5374</v>
      </c>
      <c r="D12251" s="19" t="s">
        <v>5412</v>
      </c>
      <c r="E12251" s="9" t="str">
        <f t="shared" si="191"/>
        <v>56001PM25-PRI</v>
      </c>
      <c r="F12251" s="35">
        <v>0.93333333333333335</v>
      </c>
      <c r="G12251" s="19" t="s">
        <v>5473</v>
      </c>
      <c r="H12251" s="19" t="s">
        <v>5474</v>
      </c>
    </row>
    <row r="12252" spans="1:8">
      <c r="A12252" s="26" t="s">
        <v>5375</v>
      </c>
      <c r="B12252" s="9" t="s">
        <v>2877</v>
      </c>
      <c r="C12252" s="19" t="s">
        <v>5374</v>
      </c>
      <c r="D12252" s="19" t="s">
        <v>5412</v>
      </c>
      <c r="E12252" s="9" t="str">
        <f t="shared" si="191"/>
        <v>56003PM25-PRI</v>
      </c>
      <c r="F12252" s="35">
        <v>4.6668278844812354</v>
      </c>
      <c r="G12252" s="19" t="s">
        <v>5473</v>
      </c>
      <c r="H12252" s="19" t="s">
        <v>5474</v>
      </c>
    </row>
    <row r="12253" spans="1:8">
      <c r="A12253" s="26" t="s">
        <v>5376</v>
      </c>
      <c r="B12253" s="9" t="s">
        <v>1946</v>
      </c>
      <c r="C12253" s="19" t="s">
        <v>5374</v>
      </c>
      <c r="D12253" s="19" t="s">
        <v>5412</v>
      </c>
      <c r="E12253" s="9" t="str">
        <f t="shared" si="191"/>
        <v>56005PM25-PRI</v>
      </c>
      <c r="F12253" s="35">
        <v>4.851276395601543</v>
      </c>
      <c r="G12253" s="19" t="s">
        <v>5473</v>
      </c>
      <c r="H12253" s="19" t="s">
        <v>5474</v>
      </c>
    </row>
    <row r="12254" spans="1:8">
      <c r="A12254" s="26" t="s">
        <v>5377</v>
      </c>
      <c r="B12254" s="9" t="s">
        <v>2882</v>
      </c>
      <c r="C12254" s="19" t="s">
        <v>5374</v>
      </c>
      <c r="D12254" s="19" t="s">
        <v>5412</v>
      </c>
      <c r="E12254" s="9" t="str">
        <f t="shared" si="191"/>
        <v>56007PM25-PRI</v>
      </c>
      <c r="F12254" s="35">
        <v>4.1431897555296855</v>
      </c>
      <c r="G12254" s="19" t="s">
        <v>5473</v>
      </c>
      <c r="H12254" s="19" t="s">
        <v>5474</v>
      </c>
    </row>
    <row r="12255" spans="1:8">
      <c r="A12255" s="26" t="s">
        <v>5378</v>
      </c>
      <c r="B12255" s="9" t="s">
        <v>5379</v>
      </c>
      <c r="C12255" s="19" t="s">
        <v>5374</v>
      </c>
      <c r="D12255" s="19" t="s">
        <v>5412</v>
      </c>
      <c r="E12255" s="9" t="str">
        <f t="shared" si="191"/>
        <v>56009PM25-PRI</v>
      </c>
      <c r="F12255" s="35">
        <v>4.6863157894736842</v>
      </c>
      <c r="G12255" s="19" t="s">
        <v>5473</v>
      </c>
      <c r="H12255" s="19" t="s">
        <v>5474</v>
      </c>
    </row>
    <row r="12256" spans="1:8">
      <c r="A12256" s="26" t="s">
        <v>5380</v>
      </c>
      <c r="B12256" s="9" t="s">
        <v>3847</v>
      </c>
      <c r="C12256" s="19" t="s">
        <v>5374</v>
      </c>
      <c r="D12256" s="19" t="s">
        <v>5412</v>
      </c>
      <c r="E12256" s="9" t="str">
        <f t="shared" si="191"/>
        <v>56011PM25-PRI</v>
      </c>
      <c r="F12256" s="35">
        <v>6.2031995346131472</v>
      </c>
      <c r="G12256" s="19" t="s">
        <v>5473</v>
      </c>
      <c r="H12256" s="19" t="s">
        <v>5474</v>
      </c>
    </row>
    <row r="12257" spans="1:8">
      <c r="A12257" s="26" t="s">
        <v>5381</v>
      </c>
      <c r="B12257" s="9" t="s">
        <v>632</v>
      </c>
      <c r="C12257" s="19" t="s">
        <v>5374</v>
      </c>
      <c r="D12257" s="19" t="s">
        <v>5412</v>
      </c>
      <c r="E12257" s="9" t="str">
        <f t="shared" si="191"/>
        <v>56013PM25-PRI</v>
      </c>
      <c r="F12257" s="35">
        <v>5.1705754276827376</v>
      </c>
      <c r="G12257" s="19" t="s">
        <v>5473</v>
      </c>
      <c r="H12257" s="19" t="s">
        <v>5474</v>
      </c>
    </row>
    <row r="12258" spans="1:8">
      <c r="A12258" s="26" t="s">
        <v>5382</v>
      </c>
      <c r="B12258" s="9" t="s">
        <v>5383</v>
      </c>
      <c r="C12258" s="19" t="s">
        <v>5374</v>
      </c>
      <c r="D12258" s="19" t="s">
        <v>5412</v>
      </c>
      <c r="E12258" s="9" t="str">
        <f t="shared" si="191"/>
        <v>56015PM25-PRI</v>
      </c>
      <c r="F12258" s="35">
        <v>7.1264082278481</v>
      </c>
      <c r="G12258" s="19" t="s">
        <v>5473</v>
      </c>
      <c r="H12258" s="19" t="s">
        <v>5474</v>
      </c>
    </row>
    <row r="12259" spans="1:8">
      <c r="A12259" s="26" t="s">
        <v>5384</v>
      </c>
      <c r="B12259" s="9" t="s">
        <v>5385</v>
      </c>
      <c r="C12259" s="19" t="s">
        <v>5374</v>
      </c>
      <c r="D12259" s="19" t="s">
        <v>5412</v>
      </c>
      <c r="E12259" s="9" t="str">
        <f t="shared" si="191"/>
        <v>56017PM25-PRI</v>
      </c>
      <c r="F12259" s="35">
        <v>7.2619771863117872</v>
      </c>
      <c r="G12259" s="19" t="s">
        <v>5473</v>
      </c>
      <c r="H12259" s="19" t="s">
        <v>5474</v>
      </c>
    </row>
    <row r="12260" spans="1:8">
      <c r="A12260" s="26" t="s">
        <v>5386</v>
      </c>
      <c r="B12260" s="9" t="s">
        <v>391</v>
      </c>
      <c r="C12260" s="19" t="s">
        <v>5374</v>
      </c>
      <c r="D12260" s="19" t="s">
        <v>5412</v>
      </c>
      <c r="E12260" s="9" t="str">
        <f t="shared" si="191"/>
        <v>56019PM25-PRI</v>
      </c>
      <c r="F12260" s="35">
        <v>2.5842180774748922</v>
      </c>
      <c r="G12260" s="19" t="s">
        <v>5473</v>
      </c>
      <c r="H12260" s="19" t="s">
        <v>5474</v>
      </c>
    </row>
    <row r="12261" spans="1:8">
      <c r="A12261" s="26" t="s">
        <v>5387</v>
      </c>
      <c r="B12261" s="9" t="s">
        <v>5388</v>
      </c>
      <c r="C12261" s="19" t="s">
        <v>5374</v>
      </c>
      <c r="D12261" s="19" t="s">
        <v>5412</v>
      </c>
      <c r="E12261" s="9" t="str">
        <f t="shared" si="191"/>
        <v>56021PM25-PRI</v>
      </c>
      <c r="F12261" s="35">
        <v>4.5370283210257245</v>
      </c>
      <c r="G12261" s="19" t="s">
        <v>5473</v>
      </c>
      <c r="H12261" s="19" t="s">
        <v>5474</v>
      </c>
    </row>
    <row r="12262" spans="1:8">
      <c r="A12262" s="26" t="s">
        <v>5389</v>
      </c>
      <c r="B12262" s="9" t="s">
        <v>397</v>
      </c>
      <c r="C12262" s="19" t="s">
        <v>5374</v>
      </c>
      <c r="D12262" s="19" t="s">
        <v>5412</v>
      </c>
      <c r="E12262" s="9" t="str">
        <f t="shared" si="191"/>
        <v>56023PM25-PRI</v>
      </c>
      <c r="F12262" s="35">
        <v>6.9247496669388457</v>
      </c>
      <c r="G12262" s="19" t="s">
        <v>5473</v>
      </c>
      <c r="H12262" s="19" t="s">
        <v>5474</v>
      </c>
    </row>
    <row r="12263" spans="1:8">
      <c r="A12263" s="26" t="s">
        <v>5390</v>
      </c>
      <c r="B12263" s="9" t="s">
        <v>5391</v>
      </c>
      <c r="C12263" s="19" t="s">
        <v>5374</v>
      </c>
      <c r="D12263" s="19" t="s">
        <v>5412</v>
      </c>
      <c r="E12263" s="9" t="str">
        <f t="shared" si="191"/>
        <v>56025PM25-PRI</v>
      </c>
      <c r="F12263" s="35">
        <v>4.3517351162050311</v>
      </c>
      <c r="G12263" s="19" t="s">
        <v>5473</v>
      </c>
      <c r="H12263" s="19" t="s">
        <v>5474</v>
      </c>
    </row>
    <row r="12264" spans="1:8">
      <c r="A12264" s="26" t="s">
        <v>5392</v>
      </c>
      <c r="B12264" s="9" t="s">
        <v>5393</v>
      </c>
      <c r="C12264" s="19" t="s">
        <v>5374</v>
      </c>
      <c r="D12264" s="19" t="s">
        <v>5412</v>
      </c>
      <c r="E12264" s="9" t="str">
        <f t="shared" si="191"/>
        <v>56027PM25-PRI</v>
      </c>
      <c r="F12264" s="35">
        <v>7.6648648648648656</v>
      </c>
      <c r="G12264" s="19" t="s">
        <v>5473</v>
      </c>
      <c r="H12264" s="19" t="s">
        <v>5474</v>
      </c>
    </row>
    <row r="12265" spans="1:8">
      <c r="A12265" s="26" t="s">
        <v>5394</v>
      </c>
      <c r="B12265" s="9" t="s">
        <v>676</v>
      </c>
      <c r="C12265" s="19" t="s">
        <v>5374</v>
      </c>
      <c r="D12265" s="19" t="s">
        <v>5412</v>
      </c>
      <c r="E12265" s="9" t="str">
        <f t="shared" si="191"/>
        <v>56029PM25-PRI</v>
      </c>
      <c r="F12265" s="35">
        <v>6.4249094567404423</v>
      </c>
      <c r="G12265" s="19" t="s">
        <v>5473</v>
      </c>
      <c r="H12265" s="19" t="s">
        <v>5474</v>
      </c>
    </row>
    <row r="12266" spans="1:8">
      <c r="A12266" s="26" t="s">
        <v>5395</v>
      </c>
      <c r="B12266" s="9" t="s">
        <v>2828</v>
      </c>
      <c r="C12266" s="19" t="s">
        <v>5374</v>
      </c>
      <c r="D12266" s="19" t="s">
        <v>5412</v>
      </c>
      <c r="E12266" s="9" t="str">
        <f t="shared" si="191"/>
        <v>56031PM25-PRI</v>
      </c>
      <c r="F12266" s="35">
        <v>6.1018013155001096</v>
      </c>
      <c r="G12266" s="19" t="s">
        <v>5473</v>
      </c>
      <c r="H12266" s="19" t="s">
        <v>5474</v>
      </c>
    </row>
    <row r="12267" spans="1:8">
      <c r="A12267" s="26" t="s">
        <v>5396</v>
      </c>
      <c r="B12267" s="9" t="s">
        <v>1884</v>
      </c>
      <c r="C12267" s="19" t="s">
        <v>5374</v>
      </c>
      <c r="D12267" s="19" t="s">
        <v>5412</v>
      </c>
      <c r="E12267" s="9" t="str">
        <f t="shared" si="191"/>
        <v>56033PM25-PRI</v>
      </c>
      <c r="F12267" s="35">
        <v>5.0795294117647058</v>
      </c>
      <c r="G12267" s="19" t="s">
        <v>5473</v>
      </c>
      <c r="H12267" s="19" t="s">
        <v>5474</v>
      </c>
    </row>
    <row r="12268" spans="1:8">
      <c r="A12268" s="26" t="s">
        <v>5397</v>
      </c>
      <c r="B12268" s="9" t="s">
        <v>5398</v>
      </c>
      <c r="C12268" s="19" t="s">
        <v>5374</v>
      </c>
      <c r="D12268" s="19" t="s">
        <v>5412</v>
      </c>
      <c r="E12268" s="9" t="str">
        <f t="shared" si="191"/>
        <v>56035PM25-PRI</v>
      </c>
      <c r="F12268" s="35">
        <v>5.6537102473498232E-2</v>
      </c>
      <c r="G12268" s="19" t="s">
        <v>5473</v>
      </c>
      <c r="H12268" s="19" t="s">
        <v>5474</v>
      </c>
    </row>
    <row r="12269" spans="1:8">
      <c r="A12269" s="26" t="s">
        <v>5399</v>
      </c>
      <c r="B12269" s="9" t="s">
        <v>5400</v>
      </c>
      <c r="C12269" s="19" t="s">
        <v>5374</v>
      </c>
      <c r="D12269" s="19" t="s">
        <v>5412</v>
      </c>
      <c r="E12269" s="9" t="str">
        <f t="shared" si="191"/>
        <v>56037PM25-PRI</v>
      </c>
      <c r="F12269" s="35">
        <v>9.1493333333333329</v>
      </c>
      <c r="G12269" s="19" t="s">
        <v>5473</v>
      </c>
      <c r="H12269" s="19" t="s">
        <v>5474</v>
      </c>
    </row>
    <row r="12270" spans="1:8">
      <c r="A12270" s="26" t="s">
        <v>5401</v>
      </c>
      <c r="B12270" s="9" t="s">
        <v>1292</v>
      </c>
      <c r="C12270" s="19" t="s">
        <v>5374</v>
      </c>
      <c r="D12270" s="19" t="s">
        <v>5412</v>
      </c>
      <c r="E12270" s="9" t="str">
        <f t="shared" si="191"/>
        <v>56039PM25-PRI</v>
      </c>
      <c r="F12270" s="35">
        <v>7.7646276595744679</v>
      </c>
      <c r="G12270" s="19" t="s">
        <v>5473</v>
      </c>
      <c r="H12270" s="19" t="s">
        <v>5474</v>
      </c>
    </row>
    <row r="12271" spans="1:8">
      <c r="A12271" s="26" t="s">
        <v>5402</v>
      </c>
      <c r="B12271" s="9" t="s">
        <v>5403</v>
      </c>
      <c r="C12271" s="19" t="s">
        <v>5374</v>
      </c>
      <c r="D12271" s="19" t="s">
        <v>5412</v>
      </c>
      <c r="E12271" s="9" t="str">
        <f t="shared" si="191"/>
        <v>56041PM25-PRI</v>
      </c>
      <c r="F12271" s="35">
        <v>6.4000000000000001E-2</v>
      </c>
      <c r="G12271" s="19" t="s">
        <v>5473</v>
      </c>
      <c r="H12271" s="19" t="s">
        <v>5474</v>
      </c>
    </row>
    <row r="12272" spans="1:8">
      <c r="A12272" s="26" t="s">
        <v>5404</v>
      </c>
      <c r="B12272" s="9" t="s">
        <v>5405</v>
      </c>
      <c r="C12272" s="19" t="s">
        <v>5374</v>
      </c>
      <c r="D12272" s="19" t="s">
        <v>5412</v>
      </c>
      <c r="E12272" s="9" t="str">
        <f t="shared" si="191"/>
        <v>56043PM25-PRI</v>
      </c>
      <c r="F12272" s="35">
        <v>8.6977474402730373</v>
      </c>
      <c r="G12272" s="19" t="s">
        <v>5473</v>
      </c>
      <c r="H12272" s="19" t="s">
        <v>5474</v>
      </c>
    </row>
    <row r="12273" spans="1:8">
      <c r="A12273" s="26" t="s">
        <v>5406</v>
      </c>
      <c r="B12273" s="9" t="s">
        <v>5407</v>
      </c>
      <c r="C12273" s="19" t="s">
        <v>5374</v>
      </c>
      <c r="D12273" s="19" t="s">
        <v>5412</v>
      </c>
      <c r="E12273" s="9" t="str">
        <f t="shared" si="191"/>
        <v>56045PM25-PRI</v>
      </c>
      <c r="F12273" s="35">
        <v>6.7592420006213105</v>
      </c>
      <c r="G12273" s="19" t="s">
        <v>5473</v>
      </c>
      <c r="H12273" s="19" t="s">
        <v>5474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Y12573"/>
  <sheetViews>
    <sheetView tabSelected="1" workbookViewId="0">
      <pane xSplit="6" ySplit="1" topLeftCell="G2" activePane="bottomRight" state="frozen"/>
      <selection pane="topRight" activeCell="G1" sqref="G1"/>
      <selection pane="bottomLeft" activeCell="A2" sqref="A2"/>
      <selection pane="bottomRight" activeCell="A9525" sqref="A9525:XFD9540"/>
    </sheetView>
  </sheetViews>
  <sheetFormatPr defaultRowHeight="15"/>
  <cols>
    <col min="1" max="1" width="7.28515625" style="9" bestFit="1" customWidth="1"/>
    <col min="2" max="2" width="5.5703125" style="9" bestFit="1" customWidth="1"/>
    <col min="3" max="3" width="7.28515625" style="9" bestFit="1" customWidth="1"/>
    <col min="4" max="4" width="13" style="9" customWidth="1"/>
    <col min="5" max="5" width="10.85546875" style="9" customWidth="1"/>
    <col min="6" max="6" width="6.42578125" style="9" bestFit="1" customWidth="1"/>
    <col min="7" max="7" width="12.42578125" style="24" customWidth="1"/>
    <col min="8" max="8" width="11.7109375" style="19" customWidth="1"/>
    <col min="9" max="9" width="9.140625" style="9"/>
    <col min="10" max="10" width="8.5703125" style="36" customWidth="1"/>
    <col min="11" max="11" width="13" style="19" customWidth="1"/>
    <col min="12" max="12" width="13.140625" style="19" customWidth="1"/>
    <col min="13" max="13" width="9.140625" style="38" bestFit="1" customWidth="1"/>
    <col min="14" max="14" width="12" style="9" customWidth="1"/>
    <col min="15" max="16384" width="9.140625" style="9"/>
  </cols>
  <sheetData>
    <row r="1" spans="1:25" ht="75">
      <c r="A1" s="28" t="s">
        <v>4</v>
      </c>
      <c r="B1" s="28" t="s">
        <v>5</v>
      </c>
      <c r="C1" s="28" t="s">
        <v>6</v>
      </c>
      <c r="D1" s="28" t="s">
        <v>7</v>
      </c>
      <c r="E1" s="28" t="s">
        <v>8</v>
      </c>
      <c r="F1" s="28" t="s">
        <v>9</v>
      </c>
      <c r="G1" s="29" t="s">
        <v>10</v>
      </c>
      <c r="H1" s="28" t="s">
        <v>11</v>
      </c>
      <c r="I1" s="28" t="s">
        <v>0</v>
      </c>
      <c r="J1" s="28" t="s">
        <v>1</v>
      </c>
      <c r="K1" s="28" t="s">
        <v>2</v>
      </c>
      <c r="L1" s="28" t="s">
        <v>3</v>
      </c>
      <c r="M1" s="37" t="s">
        <v>12</v>
      </c>
      <c r="N1" s="30" t="s">
        <v>5409</v>
      </c>
    </row>
    <row r="2" spans="1:25">
      <c r="A2" s="31" t="s">
        <v>13</v>
      </c>
      <c r="B2" s="31" t="s">
        <v>14</v>
      </c>
      <c r="C2" s="31" t="s">
        <v>15</v>
      </c>
      <c r="D2" s="31" t="s">
        <v>16</v>
      </c>
      <c r="E2" s="31" t="s">
        <v>17</v>
      </c>
      <c r="F2" s="31" t="s">
        <v>18</v>
      </c>
      <c r="G2" s="24">
        <f>IF(ISERROR(VLOOKUP(A2,'2011 County-Level Acres Tilled'!$A$2:$F$3069,6,FALSE)),0,VLOOKUP(A2,'2011 County-Level Acres Tilled'!$A$2:$F$3069,6,FALSE))</f>
        <v>21571.382341063163</v>
      </c>
      <c r="H2" s="32" t="s">
        <v>5474</v>
      </c>
      <c r="I2" s="9" t="s">
        <v>5410</v>
      </c>
      <c r="J2" s="36">
        <f>IF(ISERROR(VLOOKUP(A2&amp;I2,'County-level Emissions Factors'!$E$2:$F$12273,2,FALSE)),0,VLOOKUP(A2&amp;I2,'County-level Emissions Factors'!$E$2:$F$12273,2,FALSE))</f>
        <v>35.708055723803753</v>
      </c>
      <c r="K2" s="19" t="s">
        <v>5473</v>
      </c>
      <c r="L2" s="19" t="s">
        <v>5474</v>
      </c>
      <c r="M2" s="38">
        <f>G2*J2/2000</f>
        <v>385.13606133707987</v>
      </c>
      <c r="N2" s="9" t="s">
        <v>5475</v>
      </c>
    </row>
    <row r="3" spans="1:25">
      <c r="A3" s="31" t="s">
        <v>19</v>
      </c>
      <c r="B3" s="31" t="s">
        <v>14</v>
      </c>
      <c r="C3" s="31" t="s">
        <v>20</v>
      </c>
      <c r="D3" s="31" t="s">
        <v>21</v>
      </c>
      <c r="E3" s="31" t="s">
        <v>17</v>
      </c>
      <c r="F3" s="31" t="s">
        <v>18</v>
      </c>
      <c r="G3" s="24">
        <f>IF(ISERROR(VLOOKUP(A3,'2011 County-Level Acres Tilled'!$A$2:$F$3069,6,FALSE)),0,VLOOKUP(A3,'2011 County-Level Acres Tilled'!$A$2:$F$3069,6,FALSE))</f>
        <v>140613.5274311731</v>
      </c>
      <c r="H3" s="32" t="s">
        <v>5474</v>
      </c>
      <c r="I3" s="9" t="s">
        <v>5410</v>
      </c>
      <c r="J3" s="36">
        <f>IF(ISERROR(VLOOKUP(A3&amp;I3,'County-level Emissions Factors'!$E$2:$F$12273,2,FALSE)),0,VLOOKUP(A3&amp;I3,'County-level Emissions Factors'!$E$2:$F$12273,2,FALSE))</f>
        <v>12.075260058103074</v>
      </c>
      <c r="K3" s="19" t="s">
        <v>5473</v>
      </c>
      <c r="L3" s="19" t="s">
        <v>5474</v>
      </c>
      <c r="M3" s="38">
        <f t="shared" ref="M3:M66" si="0">G3*J3/2000</f>
        <v>848.97245570931284</v>
      </c>
      <c r="N3" s="9" t="s">
        <v>5475</v>
      </c>
      <c r="O3" s="11"/>
      <c r="P3" s="11"/>
      <c r="Q3" s="11"/>
      <c r="R3" s="11"/>
      <c r="S3" s="11"/>
      <c r="T3" s="11"/>
      <c r="U3" s="11"/>
      <c r="V3" s="11"/>
      <c r="W3" s="11"/>
      <c r="X3" s="11"/>
      <c r="Y3" s="11"/>
    </row>
    <row r="4" spans="1:25">
      <c r="A4" s="31" t="s">
        <v>22</v>
      </c>
      <c r="B4" s="31" t="s">
        <v>14</v>
      </c>
      <c r="C4" s="31" t="s">
        <v>23</v>
      </c>
      <c r="D4" s="31" t="s">
        <v>24</v>
      </c>
      <c r="E4" s="31" t="s">
        <v>17</v>
      </c>
      <c r="F4" s="31" t="s">
        <v>18</v>
      </c>
      <c r="G4" s="24">
        <f>IF(ISERROR(VLOOKUP(A4,'2011 County-Level Acres Tilled'!$A$2:$F$3069,6,FALSE)),0,VLOOKUP(A4,'2011 County-Level Acres Tilled'!$A$2:$F$3069,6,FALSE))</f>
        <v>34080.923293576103</v>
      </c>
      <c r="H4" s="32" t="s">
        <v>5474</v>
      </c>
      <c r="I4" s="9" t="s">
        <v>5410</v>
      </c>
      <c r="J4" s="36">
        <f>IF(ISERROR(VLOOKUP(A4&amp;I4,'County-level Emissions Factors'!$E$2:$F$12273,2,FALSE)),0,VLOOKUP(A4&amp;I4,'County-level Emissions Factors'!$E$2:$F$12273,2,FALSE))</f>
        <v>13.552450205501106</v>
      </c>
      <c r="K4" s="19" t="s">
        <v>5473</v>
      </c>
      <c r="L4" s="19" t="s">
        <v>5474</v>
      </c>
      <c r="M4" s="38">
        <f t="shared" si="0"/>
        <v>230.94000794684646</v>
      </c>
      <c r="N4" s="9" t="s">
        <v>5475</v>
      </c>
      <c r="O4" s="11"/>
      <c r="P4" s="11"/>
      <c r="Q4" s="11"/>
      <c r="R4" s="11"/>
      <c r="S4" s="11"/>
      <c r="T4" s="11"/>
      <c r="U4" s="11"/>
      <c r="V4" s="11"/>
      <c r="W4" s="11"/>
      <c r="X4" s="11"/>
      <c r="Y4" s="11"/>
    </row>
    <row r="5" spans="1:25">
      <c r="A5" s="31" t="s">
        <v>25</v>
      </c>
      <c r="B5" s="31" t="s">
        <v>14</v>
      </c>
      <c r="C5" s="31" t="s">
        <v>26</v>
      </c>
      <c r="D5" s="31" t="s">
        <v>27</v>
      </c>
      <c r="E5" s="31" t="s">
        <v>17</v>
      </c>
      <c r="F5" s="31" t="s">
        <v>18</v>
      </c>
      <c r="G5" s="24">
        <f>IF(ISERROR(VLOOKUP(A5,'2011 County-Level Acres Tilled'!$A$2:$F$3069,6,FALSE)),0,VLOOKUP(A5,'2011 County-Level Acres Tilled'!$A$2:$F$3069,6,FALSE))</f>
        <v>2016.3394286564492</v>
      </c>
      <c r="H5" s="32" t="s">
        <v>5474</v>
      </c>
      <c r="I5" s="9" t="s">
        <v>5410</v>
      </c>
      <c r="J5" s="36">
        <f>IF(ISERROR(VLOOKUP(A5&amp;I5,'County-level Emissions Factors'!$E$2:$F$12273,2,FALSE)),0,VLOOKUP(A5&amp;I5,'County-level Emissions Factors'!$E$2:$F$12273,2,FALSE))</f>
        <v>10.041335453100158</v>
      </c>
      <c r="K5" s="19" t="s">
        <v>5473</v>
      </c>
      <c r="L5" s="19" t="s">
        <v>5474</v>
      </c>
      <c r="M5" s="38">
        <f t="shared" si="0"/>
        <v>10.123370295225861</v>
      </c>
      <c r="N5" s="9" t="s">
        <v>5475</v>
      </c>
      <c r="O5" s="11"/>
      <c r="P5" s="11"/>
      <c r="Q5" s="11"/>
      <c r="R5" s="11"/>
      <c r="S5" s="11"/>
      <c r="T5" s="11"/>
      <c r="U5" s="11"/>
      <c r="V5" s="11"/>
      <c r="W5" s="11"/>
      <c r="X5" s="11"/>
      <c r="Y5" s="11"/>
    </row>
    <row r="6" spans="1:25">
      <c r="A6" s="31" t="s">
        <v>28</v>
      </c>
      <c r="B6" s="31" t="s">
        <v>14</v>
      </c>
      <c r="C6" s="31" t="s">
        <v>29</v>
      </c>
      <c r="D6" s="31" t="s">
        <v>30</v>
      </c>
      <c r="E6" s="31" t="s">
        <v>17</v>
      </c>
      <c r="F6" s="31" t="s">
        <v>18</v>
      </c>
      <c r="G6" s="24">
        <f>IF(ISERROR(VLOOKUP(A6,'2011 County-Level Acres Tilled'!$A$2:$F$3069,6,FALSE)),0,VLOOKUP(A6,'2011 County-Level Acres Tilled'!$A$2:$F$3069,6,FALSE))</f>
        <v>16967.469397623645</v>
      </c>
      <c r="H6" s="32" t="s">
        <v>5474</v>
      </c>
      <c r="I6" s="9" t="s">
        <v>5410</v>
      </c>
      <c r="J6" s="36">
        <f>IF(ISERROR(VLOOKUP(A6&amp;I6,'County-level Emissions Factors'!$E$2:$F$12273,2,FALSE)),0,VLOOKUP(A6&amp;I6,'County-level Emissions Factors'!$E$2:$F$12273,2,FALSE))</f>
        <v>17.29936701005337</v>
      </c>
      <c r="K6" s="19" t="s">
        <v>5473</v>
      </c>
      <c r="L6" s="19" t="s">
        <v>5474</v>
      </c>
      <c r="M6" s="38">
        <f t="shared" si="0"/>
        <v>146.76324017067029</v>
      </c>
      <c r="N6" s="9" t="s">
        <v>5475</v>
      </c>
    </row>
    <row r="7" spans="1:25">
      <c r="A7" s="31" t="s">
        <v>31</v>
      </c>
      <c r="B7" s="31" t="s">
        <v>14</v>
      </c>
      <c r="C7" s="31" t="s">
        <v>32</v>
      </c>
      <c r="D7" s="31" t="s">
        <v>33</v>
      </c>
      <c r="E7" s="31" t="s">
        <v>17</v>
      </c>
      <c r="F7" s="31" t="s">
        <v>18</v>
      </c>
      <c r="G7" s="24">
        <f>IF(ISERROR(VLOOKUP(A7,'2011 County-Level Acres Tilled'!$A$2:$F$3069,6,FALSE)),0,VLOOKUP(A7,'2011 County-Level Acres Tilled'!$A$2:$F$3069,6,FALSE))</f>
        <v>9358.7535223017476</v>
      </c>
      <c r="H7" s="32" t="s">
        <v>5474</v>
      </c>
      <c r="I7" s="9" t="s">
        <v>5410</v>
      </c>
      <c r="J7" s="36">
        <f>IF(ISERROR(VLOOKUP(A7&amp;I7,'County-level Emissions Factors'!$E$2:$F$12273,2,FALSE)),0,VLOOKUP(A7&amp;I7,'County-level Emissions Factors'!$E$2:$F$12273,2,FALSE))</f>
        <v>10.736583804544969</v>
      </c>
      <c r="K7" s="19" t="s">
        <v>5473</v>
      </c>
      <c r="L7" s="19" t="s">
        <v>5474</v>
      </c>
      <c r="M7" s="38">
        <f t="shared" si="0"/>
        <v>50.240520749136564</v>
      </c>
      <c r="N7" s="9" t="s">
        <v>5475</v>
      </c>
    </row>
    <row r="8" spans="1:25">
      <c r="A8" s="31" t="s">
        <v>34</v>
      </c>
      <c r="B8" s="31" t="s">
        <v>14</v>
      </c>
      <c r="C8" s="31" t="s">
        <v>35</v>
      </c>
      <c r="D8" s="31" t="s">
        <v>36</v>
      </c>
      <c r="E8" s="31" t="s">
        <v>17</v>
      </c>
      <c r="F8" s="31" t="s">
        <v>18</v>
      </c>
      <c r="G8" s="24">
        <f>IF(ISERROR(VLOOKUP(A8,'2011 County-Level Acres Tilled'!$A$2:$F$3069,6,FALSE)),0,VLOOKUP(A8,'2011 County-Level Acres Tilled'!$A$2:$F$3069,6,FALSE))</f>
        <v>8204.2915270155845</v>
      </c>
      <c r="H8" s="32" t="s">
        <v>5474</v>
      </c>
      <c r="I8" s="9" t="s">
        <v>5410</v>
      </c>
      <c r="J8" s="36">
        <f>IF(ISERROR(VLOOKUP(A8&amp;I8,'County-level Emissions Factors'!$E$2:$F$12273,2,FALSE)),0,VLOOKUP(A8&amp;I8,'County-level Emissions Factors'!$E$2:$F$12273,2,FALSE))</f>
        <v>26.03753280839895</v>
      </c>
      <c r="K8" s="19" t="s">
        <v>5473</v>
      </c>
      <c r="L8" s="19" t="s">
        <v>5474</v>
      </c>
      <c r="M8" s="38">
        <f t="shared" si="0"/>
        <v>106.8097549021689</v>
      </c>
      <c r="N8" s="9" t="s">
        <v>5475</v>
      </c>
    </row>
    <row r="9" spans="1:25">
      <c r="A9" s="31" t="s">
        <v>37</v>
      </c>
      <c r="B9" s="31" t="s">
        <v>14</v>
      </c>
      <c r="C9" s="31" t="s">
        <v>38</v>
      </c>
      <c r="D9" s="31" t="s">
        <v>39</v>
      </c>
      <c r="E9" s="31" t="s">
        <v>17</v>
      </c>
      <c r="F9" s="31" t="s">
        <v>18</v>
      </c>
      <c r="G9" s="24">
        <f>IF(ISERROR(VLOOKUP(A9,'2011 County-Level Acres Tilled'!$A$2:$F$3069,6,FALSE)),0,VLOOKUP(A9,'2011 County-Level Acres Tilled'!$A$2:$F$3069,6,FALSE))</f>
        <v>11735.27210395986</v>
      </c>
      <c r="H9" s="32" t="s">
        <v>5474</v>
      </c>
      <c r="I9" s="9" t="s">
        <v>5410</v>
      </c>
      <c r="J9" s="36">
        <f>IF(ISERROR(VLOOKUP(A9&amp;I9,'County-level Emissions Factors'!$E$2:$F$12273,2,FALSE)),0,VLOOKUP(A9&amp;I9,'County-level Emissions Factors'!$E$2:$F$12273,2,FALSE))</f>
        <v>22.396262395118232</v>
      </c>
      <c r="K9" s="19" t="s">
        <v>5473</v>
      </c>
      <c r="L9" s="19" t="s">
        <v>5474</v>
      </c>
      <c r="M9" s="38">
        <f t="shared" si="0"/>
        <v>131.4131166591981</v>
      </c>
      <c r="N9" s="9" t="s">
        <v>5475</v>
      </c>
    </row>
    <row r="10" spans="1:25">
      <c r="A10" s="31" t="s">
        <v>40</v>
      </c>
      <c r="B10" s="31" t="s">
        <v>14</v>
      </c>
      <c r="C10" s="31" t="s">
        <v>41</v>
      </c>
      <c r="D10" s="31" t="s">
        <v>42</v>
      </c>
      <c r="E10" s="31" t="s">
        <v>17</v>
      </c>
      <c r="F10" s="31" t="s">
        <v>18</v>
      </c>
      <c r="G10" s="24">
        <f>IF(ISERROR(VLOOKUP(A10,'2011 County-Level Acres Tilled'!$A$2:$F$3069,6,FALSE)),0,VLOOKUP(A10,'2011 County-Level Acres Tilled'!$A$2:$F$3069,6,FALSE))</f>
        <v>3643.2985100006358</v>
      </c>
      <c r="H10" s="32" t="s">
        <v>5474</v>
      </c>
      <c r="I10" s="9" t="s">
        <v>5410</v>
      </c>
      <c r="J10" s="36">
        <f>IF(ISERROR(VLOOKUP(A10&amp;I10,'County-level Emissions Factors'!$E$2:$F$12273,2,FALSE)),0,VLOOKUP(A10&amp;I10,'County-level Emissions Factors'!$E$2:$F$12273,2,FALSE))</f>
        <v>24.258975868157737</v>
      </c>
      <c r="K10" s="19" t="s">
        <v>5473</v>
      </c>
      <c r="L10" s="19" t="s">
        <v>5474</v>
      </c>
      <c r="M10" s="38">
        <f t="shared" si="0"/>
        <v>44.191345317300232</v>
      </c>
      <c r="N10" s="9" t="s">
        <v>5475</v>
      </c>
    </row>
    <row r="11" spans="1:25">
      <c r="A11" s="31" t="s">
        <v>43</v>
      </c>
      <c r="B11" s="31" t="s">
        <v>14</v>
      </c>
      <c r="C11" s="31" t="s">
        <v>44</v>
      </c>
      <c r="D11" s="31" t="s">
        <v>45</v>
      </c>
      <c r="E11" s="31" t="s">
        <v>17</v>
      </c>
      <c r="F11" s="31" t="s">
        <v>18</v>
      </c>
      <c r="G11" s="24">
        <f>IF(ISERROR(VLOOKUP(A11,'2011 County-Level Acres Tilled'!$A$2:$F$3069,6,FALSE)),0,VLOOKUP(A11,'2011 County-Level Acres Tilled'!$A$2:$F$3069,6,FALSE))</f>
        <v>48621.704990753875</v>
      </c>
      <c r="H11" s="32" t="s">
        <v>5474</v>
      </c>
      <c r="I11" s="9" t="s">
        <v>5410</v>
      </c>
      <c r="J11" s="36">
        <f>IF(ISERROR(VLOOKUP(A11&amp;I11,'County-level Emissions Factors'!$E$2:$F$12273,2,FALSE)),0,VLOOKUP(A11&amp;I11,'County-level Emissions Factors'!$E$2:$F$12273,2,FALSE))</f>
        <v>40.216547399660151</v>
      </c>
      <c r="K11" s="19" t="s">
        <v>5473</v>
      </c>
      <c r="L11" s="19" t="s">
        <v>5474</v>
      </c>
      <c r="M11" s="38">
        <f t="shared" si="0"/>
        <v>977.69855170647293</v>
      </c>
      <c r="N11" s="9" t="s">
        <v>5475</v>
      </c>
    </row>
    <row r="12" spans="1:25">
      <c r="A12" s="31" t="s">
        <v>46</v>
      </c>
      <c r="B12" s="31" t="s">
        <v>14</v>
      </c>
      <c r="C12" s="31" t="s">
        <v>47</v>
      </c>
      <c r="D12" s="31" t="s">
        <v>48</v>
      </c>
      <c r="E12" s="31" t="s">
        <v>17</v>
      </c>
      <c r="F12" s="31" t="s">
        <v>18</v>
      </c>
      <c r="G12" s="24">
        <f>IF(ISERROR(VLOOKUP(A12,'2011 County-Level Acres Tilled'!$A$2:$F$3069,6,FALSE)),0,VLOOKUP(A12,'2011 County-Level Acres Tilled'!$A$2:$F$3069,6,FALSE))</f>
        <v>7133.9910398828324</v>
      </c>
      <c r="H12" s="32" t="s">
        <v>5474</v>
      </c>
      <c r="I12" s="9" t="s">
        <v>5410</v>
      </c>
      <c r="J12" s="36">
        <f>IF(ISERROR(VLOOKUP(A12&amp;I12,'County-level Emissions Factors'!$E$2:$F$12273,2,FALSE)),0,VLOOKUP(A12&amp;I12,'County-level Emissions Factors'!$E$2:$F$12273,2,FALSE))</f>
        <v>29.118367346938772</v>
      </c>
      <c r="K12" s="19" t="s">
        <v>5473</v>
      </c>
      <c r="L12" s="19" t="s">
        <v>5474</v>
      </c>
      <c r="M12" s="38">
        <f t="shared" si="0"/>
        <v>103.86508587453902</v>
      </c>
      <c r="N12" s="9" t="s">
        <v>5475</v>
      </c>
    </row>
    <row r="13" spans="1:25">
      <c r="A13" s="31" t="s">
        <v>49</v>
      </c>
      <c r="B13" s="31" t="s">
        <v>14</v>
      </c>
      <c r="C13" s="31" t="s">
        <v>50</v>
      </c>
      <c r="D13" s="31" t="s">
        <v>51</v>
      </c>
      <c r="E13" s="31" t="s">
        <v>17</v>
      </c>
      <c r="F13" s="31" t="s">
        <v>18</v>
      </c>
      <c r="G13" s="24">
        <f>IF(ISERROR(VLOOKUP(A13,'2011 County-Level Acres Tilled'!$A$2:$F$3069,6,FALSE)),0,VLOOKUP(A13,'2011 County-Level Acres Tilled'!$A$2:$F$3069,6,FALSE))</f>
        <v>1324.766106234189</v>
      </c>
      <c r="H13" s="32" t="s">
        <v>5474</v>
      </c>
      <c r="I13" s="9" t="s">
        <v>5410</v>
      </c>
      <c r="J13" s="36">
        <f>IF(ISERROR(VLOOKUP(A13&amp;I13,'County-level Emissions Factors'!$E$2:$F$12273,2,FALSE)),0,VLOOKUP(A13&amp;I13,'County-level Emissions Factors'!$E$2:$F$12273,2,FALSE))</f>
        <v>53.327868852459019</v>
      </c>
      <c r="K13" s="19" t="s">
        <v>5473</v>
      </c>
      <c r="L13" s="19" t="s">
        <v>5474</v>
      </c>
      <c r="M13" s="38">
        <f t="shared" si="0"/>
        <v>35.323476586719813</v>
      </c>
      <c r="N13" s="9" t="s">
        <v>5475</v>
      </c>
    </row>
    <row r="14" spans="1:25">
      <c r="A14" s="31" t="s">
        <v>52</v>
      </c>
      <c r="B14" s="31" t="s">
        <v>14</v>
      </c>
      <c r="C14" s="31" t="s">
        <v>53</v>
      </c>
      <c r="D14" s="31" t="s">
        <v>54</v>
      </c>
      <c r="E14" s="31" t="s">
        <v>17</v>
      </c>
      <c r="F14" s="31" t="s">
        <v>18</v>
      </c>
      <c r="G14" s="24">
        <f>IF(ISERROR(VLOOKUP(A14,'2011 County-Level Acres Tilled'!$A$2:$F$3069,6,FALSE)),0,VLOOKUP(A14,'2011 County-Level Acres Tilled'!$A$2:$F$3069,6,FALSE))</f>
        <v>6287.632420440319</v>
      </c>
      <c r="H14" s="32" t="s">
        <v>5474</v>
      </c>
      <c r="I14" s="9" t="s">
        <v>5410</v>
      </c>
      <c r="J14" s="36">
        <f>IF(ISERROR(VLOOKUP(A14&amp;I14,'County-level Emissions Factors'!$E$2:$F$12273,2,FALSE)),0,VLOOKUP(A14&amp;I14,'County-level Emissions Factors'!$E$2:$F$12273,2,FALSE))</f>
        <v>28.706940437807564</v>
      </c>
      <c r="K14" s="19" t="s">
        <v>5473</v>
      </c>
      <c r="L14" s="19" t="s">
        <v>5474</v>
      </c>
      <c r="M14" s="38">
        <f t="shared" si="0"/>
        <v>90.249344694204012</v>
      </c>
      <c r="N14" s="9" t="s">
        <v>5475</v>
      </c>
    </row>
    <row r="15" spans="1:25">
      <c r="A15" s="31" t="s">
        <v>55</v>
      </c>
      <c r="B15" s="31" t="s">
        <v>14</v>
      </c>
      <c r="C15" s="31" t="s">
        <v>56</v>
      </c>
      <c r="D15" s="31" t="s">
        <v>57</v>
      </c>
      <c r="E15" s="31" t="s">
        <v>17</v>
      </c>
      <c r="F15" s="31" t="s">
        <v>18</v>
      </c>
      <c r="G15" s="24">
        <f>IF(ISERROR(VLOOKUP(A15,'2011 County-Level Acres Tilled'!$A$2:$F$3069,6,FALSE)),0,VLOOKUP(A15,'2011 County-Level Acres Tilled'!$A$2:$F$3069,6,FALSE))</f>
        <v>1173.398936170212</v>
      </c>
      <c r="H15" s="32" t="s">
        <v>5474</v>
      </c>
      <c r="I15" s="9" t="s">
        <v>5410</v>
      </c>
      <c r="J15" s="36">
        <f>IF(ISERROR(VLOOKUP(A15&amp;I15,'County-level Emissions Factors'!$E$2:$F$12273,2,FALSE)),0,VLOOKUP(A15&amp;I15,'County-level Emissions Factors'!$E$2:$F$12273,2,FALSE))</f>
        <v>32.39</v>
      </c>
      <c r="K15" s="19" t="s">
        <v>5473</v>
      </c>
      <c r="L15" s="19" t="s">
        <v>5474</v>
      </c>
      <c r="M15" s="38">
        <f t="shared" si="0"/>
        <v>19.003195771276584</v>
      </c>
      <c r="N15" s="9" t="s">
        <v>5475</v>
      </c>
    </row>
    <row r="16" spans="1:25">
      <c r="A16" s="31" t="s">
        <v>58</v>
      </c>
      <c r="B16" s="31" t="s">
        <v>14</v>
      </c>
      <c r="C16" s="31" t="s">
        <v>59</v>
      </c>
      <c r="D16" s="31" t="s">
        <v>60</v>
      </c>
      <c r="E16" s="31" t="s">
        <v>17</v>
      </c>
      <c r="F16" s="31" t="s">
        <v>18</v>
      </c>
      <c r="G16" s="24">
        <f>IF(ISERROR(VLOOKUP(A16,'2011 County-Level Acres Tilled'!$A$2:$F$3069,6,FALSE)),0,VLOOKUP(A16,'2011 County-Level Acres Tilled'!$A$2:$F$3069,6,FALSE))</f>
        <v>1984.4584346504555</v>
      </c>
      <c r="H16" s="32" t="s">
        <v>5474</v>
      </c>
      <c r="I16" s="9" t="s">
        <v>5410</v>
      </c>
      <c r="J16" s="36">
        <f>IF(ISERROR(VLOOKUP(A16&amp;I16,'County-level Emissions Factors'!$E$2:$F$12273,2,FALSE)),0,VLOOKUP(A16&amp;I16,'County-level Emissions Factors'!$E$2:$F$12273,2,FALSE))</f>
        <v>14.485560450318159</v>
      </c>
      <c r="K16" s="19" t="s">
        <v>5473</v>
      </c>
      <c r="L16" s="19" t="s">
        <v>5474</v>
      </c>
      <c r="M16" s="38">
        <f t="shared" si="0"/>
        <v>14.372996308136461</v>
      </c>
      <c r="N16" s="9" t="s">
        <v>5475</v>
      </c>
    </row>
    <row r="17" spans="1:14">
      <c r="A17" s="31" t="s">
        <v>61</v>
      </c>
      <c r="B17" s="31" t="s">
        <v>14</v>
      </c>
      <c r="C17" s="31" t="s">
        <v>62</v>
      </c>
      <c r="D17" s="31" t="s">
        <v>63</v>
      </c>
      <c r="E17" s="31" t="s">
        <v>17</v>
      </c>
      <c r="F17" s="31" t="s">
        <v>18</v>
      </c>
      <c r="G17" s="24">
        <f>IF(ISERROR(VLOOKUP(A17,'2011 County-Level Acres Tilled'!$A$2:$F$3069,6,FALSE)),0,VLOOKUP(A17,'2011 County-Level Acres Tilled'!$A$2:$F$3069,6,FALSE))</f>
        <v>102687.62671456524</v>
      </c>
      <c r="H17" s="32" t="s">
        <v>5474</v>
      </c>
      <c r="I17" s="9" t="s">
        <v>5410</v>
      </c>
      <c r="J17" s="36">
        <f>IF(ISERROR(VLOOKUP(A17&amp;I17,'County-level Emissions Factors'!$E$2:$F$12273,2,FALSE)),0,VLOOKUP(A17&amp;I17,'County-level Emissions Factors'!$E$2:$F$12273,2,FALSE))</f>
        <v>20.420735660984914</v>
      </c>
      <c r="K17" s="19" t="s">
        <v>5473</v>
      </c>
      <c r="L17" s="19" t="s">
        <v>5474</v>
      </c>
      <c r="M17" s="38">
        <f t="shared" si="0"/>
        <v>1048.4784403960148</v>
      </c>
      <c r="N17" s="9" t="s">
        <v>5475</v>
      </c>
    </row>
    <row r="18" spans="1:14">
      <c r="A18" s="31" t="s">
        <v>64</v>
      </c>
      <c r="B18" s="31" t="s">
        <v>14</v>
      </c>
      <c r="C18" s="31" t="s">
        <v>65</v>
      </c>
      <c r="D18" s="31" t="s">
        <v>66</v>
      </c>
      <c r="E18" s="31" t="s">
        <v>17</v>
      </c>
      <c r="F18" s="31" t="s">
        <v>18</v>
      </c>
      <c r="G18" s="24">
        <f>IF(ISERROR(VLOOKUP(A18,'2011 County-Level Acres Tilled'!$A$2:$F$3069,6,FALSE)),0,VLOOKUP(A18,'2011 County-Level Acres Tilled'!$A$2:$F$3069,6,FALSE))</f>
        <v>109228.04129700079</v>
      </c>
      <c r="H18" s="32" t="s">
        <v>5474</v>
      </c>
      <c r="I18" s="9" t="s">
        <v>5410</v>
      </c>
      <c r="J18" s="36">
        <f>IF(ISERROR(VLOOKUP(A18&amp;I18,'County-level Emissions Factors'!$E$2:$F$12273,2,FALSE)),0,VLOOKUP(A18&amp;I18,'County-level Emissions Factors'!$E$2:$F$12273,2,FALSE))</f>
        <v>27.754367390153519</v>
      </c>
      <c r="K18" s="19" t="s">
        <v>5473</v>
      </c>
      <c r="L18" s="19" t="s">
        <v>5474</v>
      </c>
      <c r="M18" s="38">
        <f t="shared" si="0"/>
        <v>1515.7775937319102</v>
      </c>
      <c r="N18" s="9" t="s">
        <v>5475</v>
      </c>
    </row>
    <row r="19" spans="1:14">
      <c r="A19" s="31" t="s">
        <v>67</v>
      </c>
      <c r="B19" s="31" t="s">
        <v>14</v>
      </c>
      <c r="C19" s="31" t="s">
        <v>68</v>
      </c>
      <c r="D19" s="31" t="s">
        <v>69</v>
      </c>
      <c r="E19" s="31" t="s">
        <v>17</v>
      </c>
      <c r="F19" s="31" t="s">
        <v>18</v>
      </c>
      <c r="G19" s="24">
        <f>IF(ISERROR(VLOOKUP(A19,'2011 County-Level Acres Tilled'!$A$2:$F$3069,6,FALSE)),0,VLOOKUP(A19,'2011 County-Level Acres Tilled'!$A$2:$F$3069,6,FALSE))</f>
        <v>18171.693692155583</v>
      </c>
      <c r="H19" s="32" t="s">
        <v>5474</v>
      </c>
      <c r="I19" s="9" t="s">
        <v>5410</v>
      </c>
      <c r="J19" s="36">
        <f>IF(ISERROR(VLOOKUP(A19&amp;I19,'County-level Emissions Factors'!$E$2:$F$12273,2,FALSE)),0,VLOOKUP(A19&amp;I19,'County-level Emissions Factors'!$E$2:$F$12273,2,FALSE))</f>
        <v>17.770907181304974</v>
      </c>
      <c r="K19" s="19" t="s">
        <v>5473</v>
      </c>
      <c r="L19" s="19" t="s">
        <v>5474</v>
      </c>
      <c r="M19" s="38">
        <f t="shared" si="0"/>
        <v>161.46374096520097</v>
      </c>
      <c r="N19" s="9" t="s">
        <v>5475</v>
      </c>
    </row>
    <row r="20" spans="1:14">
      <c r="A20" s="31" t="s">
        <v>70</v>
      </c>
      <c r="B20" s="31" t="s">
        <v>14</v>
      </c>
      <c r="C20" s="31" t="s">
        <v>71</v>
      </c>
      <c r="D20" s="31" t="s">
        <v>72</v>
      </c>
      <c r="E20" s="31" t="s">
        <v>17</v>
      </c>
      <c r="F20" s="31" t="s">
        <v>18</v>
      </c>
      <c r="G20" s="24">
        <f>IF(ISERROR(VLOOKUP(A20,'2011 County-Level Acres Tilled'!$A$2:$F$3069,6,FALSE)),0,VLOOKUP(A20,'2011 County-Level Acres Tilled'!$A$2:$F$3069,6,FALSE))</f>
        <v>842.55319148936155</v>
      </c>
      <c r="H20" s="32" t="s">
        <v>5474</v>
      </c>
      <c r="I20" s="9" t="s">
        <v>5410</v>
      </c>
      <c r="J20" s="36">
        <f>IF(ISERROR(VLOOKUP(A20&amp;I20,'County-level Emissions Factors'!$E$2:$F$12273,2,FALSE)),0,VLOOKUP(A20&amp;I20,'County-level Emissions Factors'!$E$2:$F$12273,2,FALSE))</f>
        <v>5.4738095238095239</v>
      </c>
      <c r="K20" s="19" t="s">
        <v>5473</v>
      </c>
      <c r="L20" s="19" t="s">
        <v>5474</v>
      </c>
      <c r="M20" s="38">
        <f t="shared" si="0"/>
        <v>2.3059878419452886</v>
      </c>
      <c r="N20" s="9" t="s">
        <v>5475</v>
      </c>
    </row>
    <row r="21" spans="1:14">
      <c r="A21" s="31" t="s">
        <v>73</v>
      </c>
      <c r="B21" s="31" t="s">
        <v>14</v>
      </c>
      <c r="C21" s="31" t="s">
        <v>74</v>
      </c>
      <c r="D21" s="31" t="s">
        <v>75</v>
      </c>
      <c r="E21" s="31" t="s">
        <v>17</v>
      </c>
      <c r="F21" s="31" t="s">
        <v>18</v>
      </c>
      <c r="G21" s="24">
        <f>IF(ISERROR(VLOOKUP(A21,'2011 County-Level Acres Tilled'!$A$2:$F$3069,6,FALSE)),0,VLOOKUP(A21,'2011 County-Level Acres Tilled'!$A$2:$F$3069,6,FALSE))</f>
        <v>87482.174630346999</v>
      </c>
      <c r="H21" s="32" t="s">
        <v>5474</v>
      </c>
      <c r="I21" s="9" t="s">
        <v>5410</v>
      </c>
      <c r="J21" s="36">
        <f>IF(ISERROR(VLOOKUP(A21&amp;I21,'County-level Emissions Factors'!$E$2:$F$12273,2,FALSE)),0,VLOOKUP(A21&amp;I21,'County-level Emissions Factors'!$E$2:$F$12273,2,FALSE))</f>
        <v>16.768884789832093</v>
      </c>
      <c r="K21" s="19" t="s">
        <v>5473</v>
      </c>
      <c r="L21" s="19" t="s">
        <v>5474</v>
      </c>
      <c r="M21" s="38">
        <f t="shared" si="0"/>
        <v>733.4892537701304</v>
      </c>
      <c r="N21" s="9" t="s">
        <v>5475</v>
      </c>
    </row>
    <row r="22" spans="1:14">
      <c r="A22" s="31" t="s">
        <v>76</v>
      </c>
      <c r="B22" s="31" t="s">
        <v>14</v>
      </c>
      <c r="C22" s="31" t="s">
        <v>77</v>
      </c>
      <c r="D22" s="31" t="s">
        <v>78</v>
      </c>
      <c r="E22" s="31" t="s">
        <v>17</v>
      </c>
      <c r="F22" s="31" t="s">
        <v>18</v>
      </c>
      <c r="G22" s="24">
        <f>IF(ISERROR(VLOOKUP(A22,'2011 County-Level Acres Tilled'!$A$2:$F$3069,6,FALSE)),0,VLOOKUP(A22,'2011 County-Level Acres Tilled'!$A$2:$F$3069,6,FALSE))</f>
        <v>12099.66227940287</v>
      </c>
      <c r="H22" s="32" t="s">
        <v>5474</v>
      </c>
      <c r="I22" s="9" t="s">
        <v>5410</v>
      </c>
      <c r="J22" s="36">
        <f>IF(ISERROR(VLOOKUP(A22&amp;I22,'County-level Emissions Factors'!$E$2:$F$12273,2,FALSE)),0,VLOOKUP(A22&amp;I22,'County-level Emissions Factors'!$E$2:$F$12273,2,FALSE))</f>
        <v>26.945918080419904</v>
      </c>
      <c r="K22" s="19" t="s">
        <v>5473</v>
      </c>
      <c r="L22" s="19" t="s">
        <v>5474</v>
      </c>
      <c r="M22" s="38">
        <f t="shared" si="0"/>
        <v>163.01825429076825</v>
      </c>
      <c r="N22" s="9" t="s">
        <v>5475</v>
      </c>
    </row>
    <row r="23" spans="1:14">
      <c r="A23" s="31" t="s">
        <v>79</v>
      </c>
      <c r="B23" s="31" t="s">
        <v>14</v>
      </c>
      <c r="C23" s="31" t="s">
        <v>80</v>
      </c>
      <c r="D23" s="31" t="s">
        <v>81</v>
      </c>
      <c r="E23" s="31" t="s">
        <v>17</v>
      </c>
      <c r="F23" s="31" t="s">
        <v>18</v>
      </c>
      <c r="G23" s="24">
        <f>IF(ISERROR(VLOOKUP(A23,'2011 County-Level Acres Tilled'!$A$2:$F$3069,6,FALSE)),0,VLOOKUP(A23,'2011 County-Level Acres Tilled'!$A$2:$F$3069,6,FALSE))</f>
        <v>15755.619540034422</v>
      </c>
      <c r="H23" s="32" t="s">
        <v>5474</v>
      </c>
      <c r="I23" s="9" t="s">
        <v>5410</v>
      </c>
      <c r="J23" s="36">
        <f>IF(ISERROR(VLOOKUP(A23&amp;I23,'County-level Emissions Factors'!$E$2:$F$12273,2,FALSE)),0,VLOOKUP(A23&amp;I23,'County-level Emissions Factors'!$E$2:$F$12273,2,FALSE))</f>
        <v>20.963092917478882</v>
      </c>
      <c r="K23" s="19" t="s">
        <v>5473</v>
      </c>
      <c r="L23" s="19" t="s">
        <v>5474</v>
      </c>
      <c r="M23" s="38">
        <f t="shared" si="0"/>
        <v>165.14325819509375</v>
      </c>
      <c r="N23" s="9" t="s">
        <v>5475</v>
      </c>
    </row>
    <row r="24" spans="1:14">
      <c r="A24" s="31" t="s">
        <v>82</v>
      </c>
      <c r="B24" s="31" t="s">
        <v>14</v>
      </c>
      <c r="C24" s="31" t="s">
        <v>83</v>
      </c>
      <c r="D24" s="31" t="s">
        <v>84</v>
      </c>
      <c r="E24" s="31" t="s">
        <v>17</v>
      </c>
      <c r="F24" s="31" t="s">
        <v>18</v>
      </c>
      <c r="G24" s="24">
        <f>IF(ISERROR(VLOOKUP(A24,'2011 County-Level Acres Tilled'!$A$2:$F$3069,6,FALSE)),0,VLOOKUP(A24,'2011 County-Level Acres Tilled'!$A$2:$F$3069,6,FALSE))</f>
        <v>51280.462962382073</v>
      </c>
      <c r="H24" s="32" t="s">
        <v>5474</v>
      </c>
      <c r="I24" s="9" t="s">
        <v>5410</v>
      </c>
      <c r="J24" s="36">
        <f>IF(ISERROR(VLOOKUP(A24&amp;I24,'County-level Emissions Factors'!$E$2:$F$12273,2,FALSE)),0,VLOOKUP(A24&amp;I24,'County-level Emissions Factors'!$E$2:$F$12273,2,FALSE))</f>
        <v>16.837443274252934</v>
      </c>
      <c r="K24" s="19" t="s">
        <v>5473</v>
      </c>
      <c r="L24" s="19" t="s">
        <v>5474</v>
      </c>
      <c r="M24" s="38">
        <f t="shared" si="0"/>
        <v>431.71594310326833</v>
      </c>
      <c r="N24" s="9" t="s">
        <v>5475</v>
      </c>
    </row>
    <row r="25" spans="1:14">
      <c r="A25" s="31" t="s">
        <v>85</v>
      </c>
      <c r="B25" s="31" t="s">
        <v>14</v>
      </c>
      <c r="C25" s="31" t="s">
        <v>86</v>
      </c>
      <c r="D25" s="31" t="s">
        <v>87</v>
      </c>
      <c r="E25" s="31" t="s">
        <v>17</v>
      </c>
      <c r="F25" s="31" t="s">
        <v>18</v>
      </c>
      <c r="G25" s="24">
        <f>IF(ISERROR(VLOOKUP(A25,'2011 County-Level Acres Tilled'!$A$2:$F$3069,6,FALSE)),0,VLOOKUP(A25,'2011 County-Level Acres Tilled'!$A$2:$F$3069,6,FALSE))</f>
        <v>33461.760941990382</v>
      </c>
      <c r="H25" s="32" t="s">
        <v>5474</v>
      </c>
      <c r="I25" s="9" t="s">
        <v>5410</v>
      </c>
      <c r="J25" s="36">
        <f>IF(ISERROR(VLOOKUP(A25&amp;I25,'County-level Emissions Factors'!$E$2:$F$12273,2,FALSE)),0,VLOOKUP(A25&amp;I25,'County-level Emissions Factors'!$E$2:$F$12273,2,FALSE))</f>
        <v>27.382932000605788</v>
      </c>
      <c r="K25" s="19" t="s">
        <v>5473</v>
      </c>
      <c r="L25" s="19" t="s">
        <v>5474</v>
      </c>
      <c r="M25" s="38">
        <f t="shared" si="0"/>
        <v>458.1405622475246</v>
      </c>
      <c r="N25" s="9" t="s">
        <v>5475</v>
      </c>
    </row>
    <row r="26" spans="1:14">
      <c r="A26" s="31" t="s">
        <v>88</v>
      </c>
      <c r="B26" s="31" t="s">
        <v>14</v>
      </c>
      <c r="C26" s="31" t="s">
        <v>89</v>
      </c>
      <c r="D26" s="31" t="s">
        <v>90</v>
      </c>
      <c r="E26" s="31" t="s">
        <v>17</v>
      </c>
      <c r="F26" s="31" t="s">
        <v>18</v>
      </c>
      <c r="G26" s="24">
        <f>IF(ISERROR(VLOOKUP(A26,'2011 County-Level Acres Tilled'!$A$2:$F$3069,6,FALSE)),0,VLOOKUP(A26,'2011 County-Level Acres Tilled'!$A$2:$F$3069,6,FALSE))</f>
        <v>39765.488589070475</v>
      </c>
      <c r="H26" s="32" t="s">
        <v>5474</v>
      </c>
      <c r="I26" s="9" t="s">
        <v>5410</v>
      </c>
      <c r="J26" s="36">
        <f>IF(ISERROR(VLOOKUP(A26&amp;I26,'County-level Emissions Factors'!$E$2:$F$12273,2,FALSE)),0,VLOOKUP(A26&amp;I26,'County-level Emissions Factors'!$E$2:$F$12273,2,FALSE))</f>
        <v>12.3227729601892</v>
      </c>
      <c r="K26" s="19" t="s">
        <v>5473</v>
      </c>
      <c r="L26" s="19" t="s">
        <v>5474</v>
      </c>
      <c r="M26" s="38">
        <f t="shared" si="0"/>
        <v>245.01054376705491</v>
      </c>
      <c r="N26" s="9" t="s">
        <v>5475</v>
      </c>
    </row>
    <row r="27" spans="1:14">
      <c r="A27" s="31" t="s">
        <v>91</v>
      </c>
      <c r="B27" s="31" t="s">
        <v>14</v>
      </c>
      <c r="C27" s="31" t="s">
        <v>92</v>
      </c>
      <c r="D27" s="31" t="s">
        <v>93</v>
      </c>
      <c r="E27" s="31" t="s">
        <v>17</v>
      </c>
      <c r="F27" s="31" t="s">
        <v>18</v>
      </c>
      <c r="G27" s="24">
        <f>IF(ISERROR(VLOOKUP(A27,'2011 County-Level Acres Tilled'!$A$2:$F$3069,6,FALSE)),0,VLOOKUP(A27,'2011 County-Level Acres Tilled'!$A$2:$F$3069,6,FALSE))</f>
        <v>25779.502938019388</v>
      </c>
      <c r="H27" s="32" t="s">
        <v>5474</v>
      </c>
      <c r="I27" s="9" t="s">
        <v>5410</v>
      </c>
      <c r="J27" s="36">
        <f>IF(ISERROR(VLOOKUP(A27&amp;I27,'County-level Emissions Factors'!$E$2:$F$12273,2,FALSE)),0,VLOOKUP(A27&amp;I27,'County-level Emissions Factors'!$E$2:$F$12273,2,FALSE))</f>
        <v>38.942726652317695</v>
      </c>
      <c r="K27" s="19" t="s">
        <v>5473</v>
      </c>
      <c r="L27" s="19" t="s">
        <v>5474</v>
      </c>
      <c r="M27" s="38">
        <f t="shared" si="0"/>
        <v>501.96206807395498</v>
      </c>
      <c r="N27" s="9" t="s">
        <v>5475</v>
      </c>
    </row>
    <row r="28" spans="1:14">
      <c r="A28" s="31" t="s">
        <v>94</v>
      </c>
      <c r="B28" s="31" t="s">
        <v>14</v>
      </c>
      <c r="C28" s="31" t="s">
        <v>95</v>
      </c>
      <c r="D28" s="31" t="s">
        <v>96</v>
      </c>
      <c r="E28" s="31" t="s">
        <v>17</v>
      </c>
      <c r="F28" s="31" t="s">
        <v>18</v>
      </c>
      <c r="G28" s="24">
        <f>IF(ISERROR(VLOOKUP(A28,'2011 County-Level Acres Tilled'!$A$2:$F$3069,6,FALSE)),0,VLOOKUP(A28,'2011 County-Level Acres Tilled'!$A$2:$F$3069,6,FALSE))</f>
        <v>69863.234437786799</v>
      </c>
      <c r="H28" s="32" t="s">
        <v>5474</v>
      </c>
      <c r="I28" s="9" t="s">
        <v>5410</v>
      </c>
      <c r="J28" s="36">
        <f>IF(ISERROR(VLOOKUP(A28&amp;I28,'County-level Emissions Factors'!$E$2:$F$12273,2,FALSE)),0,VLOOKUP(A28&amp;I28,'County-level Emissions Factors'!$E$2:$F$12273,2,FALSE))</f>
        <v>25.687188848323931</v>
      </c>
      <c r="K28" s="19" t="s">
        <v>5473</v>
      </c>
      <c r="L28" s="19" t="s">
        <v>5474</v>
      </c>
      <c r="M28" s="38">
        <f t="shared" si="0"/>
        <v>897.29504827907874</v>
      </c>
      <c r="N28" s="9" t="s">
        <v>5475</v>
      </c>
    </row>
    <row r="29" spans="1:14">
      <c r="A29" s="31" t="s">
        <v>97</v>
      </c>
      <c r="B29" s="31" t="s">
        <v>14</v>
      </c>
      <c r="C29" s="31" t="s">
        <v>98</v>
      </c>
      <c r="D29" s="31" t="s">
        <v>99</v>
      </c>
      <c r="E29" s="31" t="s">
        <v>17</v>
      </c>
      <c r="F29" s="31" t="s">
        <v>18</v>
      </c>
      <c r="G29" s="24">
        <f>IF(ISERROR(VLOOKUP(A29,'2011 County-Level Acres Tilled'!$A$2:$F$3069,6,FALSE)),0,VLOOKUP(A29,'2011 County-Level Acres Tilled'!$A$2:$F$3069,6,FALSE))</f>
        <v>27836.698620528394</v>
      </c>
      <c r="H29" s="32" t="s">
        <v>5474</v>
      </c>
      <c r="I29" s="9" t="s">
        <v>5410</v>
      </c>
      <c r="J29" s="36">
        <f>IF(ISERROR(VLOOKUP(A29&amp;I29,'County-level Emissions Factors'!$E$2:$F$12273,2,FALSE)),0,VLOOKUP(A29&amp;I29,'County-level Emissions Factors'!$E$2:$F$12273,2,FALSE))</f>
        <v>14.010962962962966</v>
      </c>
      <c r="K29" s="19" t="s">
        <v>5473</v>
      </c>
      <c r="L29" s="19" t="s">
        <v>5474</v>
      </c>
      <c r="M29" s="38">
        <f t="shared" si="0"/>
        <v>195.00947669169281</v>
      </c>
      <c r="N29" s="9" t="s">
        <v>5475</v>
      </c>
    </row>
    <row r="30" spans="1:14">
      <c r="A30" s="31" t="s">
        <v>100</v>
      </c>
      <c r="B30" s="31" t="s">
        <v>14</v>
      </c>
      <c r="C30" s="31" t="s">
        <v>101</v>
      </c>
      <c r="D30" s="31" t="s">
        <v>102</v>
      </c>
      <c r="E30" s="31" t="s">
        <v>17</v>
      </c>
      <c r="F30" s="31" t="s">
        <v>18</v>
      </c>
      <c r="G30" s="24">
        <f>IF(ISERROR(VLOOKUP(A30,'2011 County-Level Acres Tilled'!$A$2:$F$3069,6,FALSE)),0,VLOOKUP(A30,'2011 County-Level Acres Tilled'!$A$2:$F$3069,6,FALSE))</f>
        <v>11890.955510978374</v>
      </c>
      <c r="H30" s="32" t="s">
        <v>5474</v>
      </c>
      <c r="I30" s="9" t="s">
        <v>5410</v>
      </c>
      <c r="J30" s="36">
        <f>IF(ISERROR(VLOOKUP(A30&amp;I30,'County-level Emissions Factors'!$E$2:$F$12273,2,FALSE)),0,VLOOKUP(A30&amp;I30,'County-level Emissions Factors'!$E$2:$F$12273,2,FALSE))</f>
        <v>23.840739424102377</v>
      </c>
      <c r="K30" s="19" t="s">
        <v>5473</v>
      </c>
      <c r="L30" s="19" t="s">
        <v>5474</v>
      </c>
      <c r="M30" s="38">
        <f t="shared" si="0"/>
        <v>141.74458592041478</v>
      </c>
      <c r="N30" s="9" t="s">
        <v>5475</v>
      </c>
    </row>
    <row r="31" spans="1:14">
      <c r="A31" s="31" t="s">
        <v>103</v>
      </c>
      <c r="B31" s="31" t="s">
        <v>14</v>
      </c>
      <c r="C31" s="31" t="s">
        <v>104</v>
      </c>
      <c r="D31" s="31" t="s">
        <v>105</v>
      </c>
      <c r="E31" s="31" t="s">
        <v>17</v>
      </c>
      <c r="F31" s="31" t="s">
        <v>18</v>
      </c>
      <c r="G31" s="24">
        <f>IF(ISERROR(VLOOKUP(A31,'2011 County-Level Acres Tilled'!$A$2:$F$3069,6,FALSE)),0,VLOOKUP(A31,'2011 County-Level Acres Tilled'!$A$2:$F$3069,6,FALSE))</f>
        <v>10534.348074266147</v>
      </c>
      <c r="H31" s="32" t="s">
        <v>5474</v>
      </c>
      <c r="I31" s="9" t="s">
        <v>5410</v>
      </c>
      <c r="J31" s="36">
        <f>IF(ISERROR(VLOOKUP(A31&amp;I31,'County-level Emissions Factors'!$E$2:$F$12273,2,FALSE)),0,VLOOKUP(A31&amp;I31,'County-level Emissions Factors'!$E$2:$F$12273,2,FALSE))</f>
        <v>45.70341870946465</v>
      </c>
      <c r="K31" s="19" t="s">
        <v>5473</v>
      </c>
      <c r="L31" s="19" t="s">
        <v>5474</v>
      </c>
      <c r="M31" s="38">
        <f t="shared" si="0"/>
        <v>240.72786043471416</v>
      </c>
      <c r="N31" s="9" t="s">
        <v>5475</v>
      </c>
    </row>
    <row r="32" spans="1:14">
      <c r="A32" s="31" t="s">
        <v>106</v>
      </c>
      <c r="B32" s="31" t="s">
        <v>14</v>
      </c>
      <c r="C32" s="31" t="s">
        <v>107</v>
      </c>
      <c r="D32" s="31" t="s">
        <v>108</v>
      </c>
      <c r="E32" s="31" t="s">
        <v>17</v>
      </c>
      <c r="F32" s="31" t="s">
        <v>18</v>
      </c>
      <c r="G32" s="24">
        <f>IF(ISERROR(VLOOKUP(A32,'2011 County-Level Acres Tilled'!$A$2:$F$3069,6,FALSE)),0,VLOOKUP(A32,'2011 County-Level Acres Tilled'!$A$2:$F$3069,6,FALSE))</f>
        <v>134845.04083026707</v>
      </c>
      <c r="H32" s="32" t="s">
        <v>5474</v>
      </c>
      <c r="I32" s="9" t="s">
        <v>5410</v>
      </c>
      <c r="J32" s="36">
        <f>IF(ISERROR(VLOOKUP(A32&amp;I32,'County-level Emissions Factors'!$E$2:$F$12273,2,FALSE)),0,VLOOKUP(A32&amp;I32,'County-level Emissions Factors'!$E$2:$F$12273,2,FALSE))</f>
        <v>19.032981326569601</v>
      </c>
      <c r="K32" s="19" t="s">
        <v>5473</v>
      </c>
      <c r="L32" s="19" t="s">
        <v>5474</v>
      </c>
      <c r="M32" s="38">
        <f t="shared" si="0"/>
        <v>1283.2515720514943</v>
      </c>
      <c r="N32" s="9" t="s">
        <v>5475</v>
      </c>
    </row>
    <row r="33" spans="1:14">
      <c r="A33" s="31" t="s">
        <v>109</v>
      </c>
      <c r="B33" s="31" t="s">
        <v>14</v>
      </c>
      <c r="C33" s="31" t="s">
        <v>110</v>
      </c>
      <c r="D33" s="31" t="s">
        <v>111</v>
      </c>
      <c r="E33" s="31" t="s">
        <v>17</v>
      </c>
      <c r="F33" s="31" t="s">
        <v>18</v>
      </c>
      <c r="G33" s="24">
        <f>IF(ISERROR(VLOOKUP(A33,'2011 County-Level Acres Tilled'!$A$2:$F$3069,6,FALSE)),0,VLOOKUP(A33,'2011 County-Level Acres Tilled'!$A$2:$F$3069,6,FALSE))</f>
        <v>8248.729556685179</v>
      </c>
      <c r="H33" s="32" t="s">
        <v>5474</v>
      </c>
      <c r="I33" s="9" t="s">
        <v>5410</v>
      </c>
      <c r="J33" s="36">
        <f>IF(ISERROR(VLOOKUP(A33&amp;I33,'County-level Emissions Factors'!$E$2:$F$12273,2,FALSE)),0,VLOOKUP(A33&amp;I33,'County-level Emissions Factors'!$E$2:$F$12273,2,FALSE))</f>
        <v>23.990033636476895</v>
      </c>
      <c r="K33" s="19" t="s">
        <v>5473</v>
      </c>
      <c r="L33" s="19" t="s">
        <v>5474</v>
      </c>
      <c r="M33" s="38">
        <f t="shared" si="0"/>
        <v>98.943649761539291</v>
      </c>
      <c r="N33" s="9" t="s">
        <v>5475</v>
      </c>
    </row>
    <row r="34" spans="1:14">
      <c r="A34" s="31" t="s">
        <v>112</v>
      </c>
      <c r="B34" s="31" t="s">
        <v>14</v>
      </c>
      <c r="C34" s="31" t="s">
        <v>113</v>
      </c>
      <c r="D34" s="31" t="s">
        <v>114</v>
      </c>
      <c r="E34" s="31" t="s">
        <v>17</v>
      </c>
      <c r="F34" s="31" t="s">
        <v>18</v>
      </c>
      <c r="G34" s="24">
        <f>IF(ISERROR(VLOOKUP(A34,'2011 County-Level Acres Tilled'!$A$2:$F$3069,6,FALSE)),0,VLOOKUP(A34,'2011 County-Level Acres Tilled'!$A$2:$F$3069,6,FALSE))</f>
        <v>12682.135236483828</v>
      </c>
      <c r="H34" s="32" t="s">
        <v>5474</v>
      </c>
      <c r="I34" s="9" t="s">
        <v>5410</v>
      </c>
      <c r="J34" s="36">
        <f>IF(ISERROR(VLOOKUP(A34&amp;I34,'County-level Emissions Factors'!$E$2:$F$12273,2,FALSE)),0,VLOOKUP(A34&amp;I34,'County-level Emissions Factors'!$E$2:$F$12273,2,FALSE))</f>
        <v>15.989467621163501</v>
      </c>
      <c r="K34" s="19" t="s">
        <v>5473</v>
      </c>
      <c r="L34" s="19" t="s">
        <v>5474</v>
      </c>
      <c r="M34" s="38">
        <f t="shared" si="0"/>
        <v>101.39029536548745</v>
      </c>
      <c r="N34" s="9" t="s">
        <v>5475</v>
      </c>
    </row>
    <row r="35" spans="1:14">
      <c r="A35" s="31" t="s">
        <v>115</v>
      </c>
      <c r="B35" s="31" t="s">
        <v>14</v>
      </c>
      <c r="C35" s="31" t="s">
        <v>116</v>
      </c>
      <c r="D35" s="31" t="s">
        <v>117</v>
      </c>
      <c r="E35" s="31" t="s">
        <v>17</v>
      </c>
      <c r="F35" s="31" t="s">
        <v>18</v>
      </c>
      <c r="G35" s="24">
        <f>IF(ISERROR(VLOOKUP(A35,'2011 County-Level Acres Tilled'!$A$2:$F$3069,6,FALSE)),0,VLOOKUP(A35,'2011 County-Level Acres Tilled'!$A$2:$F$3069,6,FALSE))</f>
        <v>91335.640146891383</v>
      </c>
      <c r="H35" s="32" t="s">
        <v>5474</v>
      </c>
      <c r="I35" s="9" t="s">
        <v>5410</v>
      </c>
      <c r="J35" s="36">
        <f>IF(ISERROR(VLOOKUP(A35&amp;I35,'County-level Emissions Factors'!$E$2:$F$12273,2,FALSE)),0,VLOOKUP(A35&amp;I35,'County-level Emissions Factors'!$E$2:$F$12273,2,FALSE))</f>
        <v>18.383988777870748</v>
      </c>
      <c r="K35" s="19" t="s">
        <v>5473</v>
      </c>
      <c r="L35" s="19" t="s">
        <v>5474</v>
      </c>
      <c r="M35" s="38">
        <f t="shared" si="0"/>
        <v>839.55669174004606</v>
      </c>
      <c r="N35" s="9" t="s">
        <v>5475</v>
      </c>
    </row>
    <row r="36" spans="1:14">
      <c r="A36" s="31" t="s">
        <v>118</v>
      </c>
      <c r="B36" s="31" t="s">
        <v>14</v>
      </c>
      <c r="C36" s="31" t="s">
        <v>119</v>
      </c>
      <c r="D36" s="31" t="s">
        <v>120</v>
      </c>
      <c r="E36" s="31" t="s">
        <v>17</v>
      </c>
      <c r="F36" s="31" t="s">
        <v>18</v>
      </c>
      <c r="G36" s="24">
        <f>IF(ISERROR(VLOOKUP(A36,'2011 County-Level Acres Tilled'!$A$2:$F$3069,6,FALSE)),0,VLOOKUP(A36,'2011 County-Level Acres Tilled'!$A$2:$F$3069,6,FALSE))</f>
        <v>144910.61102165381</v>
      </c>
      <c r="H36" s="32" t="s">
        <v>5474</v>
      </c>
      <c r="I36" s="9" t="s">
        <v>5410</v>
      </c>
      <c r="J36" s="36">
        <f>IF(ISERROR(VLOOKUP(A36&amp;I36,'County-level Emissions Factors'!$E$2:$F$12273,2,FALSE)),0,VLOOKUP(A36&amp;I36,'County-level Emissions Factors'!$E$2:$F$12273,2,FALSE))</f>
        <v>13.854102315182541</v>
      </c>
      <c r="K36" s="19" t="s">
        <v>5473</v>
      </c>
      <c r="L36" s="19" t="s">
        <v>5474</v>
      </c>
      <c r="M36" s="38">
        <f t="shared" si="0"/>
        <v>1003.8032158248053</v>
      </c>
      <c r="N36" s="9" t="s">
        <v>5475</v>
      </c>
    </row>
    <row r="37" spans="1:14">
      <c r="A37" s="31" t="s">
        <v>121</v>
      </c>
      <c r="B37" s="31" t="s">
        <v>14</v>
      </c>
      <c r="C37" s="31" t="s">
        <v>122</v>
      </c>
      <c r="D37" s="31" t="s">
        <v>123</v>
      </c>
      <c r="E37" s="31" t="s">
        <v>17</v>
      </c>
      <c r="F37" s="31" t="s">
        <v>18</v>
      </c>
      <c r="G37" s="24">
        <f>IF(ISERROR(VLOOKUP(A37,'2011 County-Level Acres Tilled'!$A$2:$F$3069,6,FALSE)),0,VLOOKUP(A37,'2011 County-Level Acres Tilled'!$A$2:$F$3069,6,FALSE))</f>
        <v>58491.491572257473</v>
      </c>
      <c r="H37" s="32" t="s">
        <v>5474</v>
      </c>
      <c r="I37" s="9" t="s">
        <v>5410</v>
      </c>
      <c r="J37" s="36">
        <f>IF(ISERROR(VLOOKUP(A37&amp;I37,'County-level Emissions Factors'!$E$2:$F$12273,2,FALSE)),0,VLOOKUP(A37&amp;I37,'County-level Emissions Factors'!$E$2:$F$12273,2,FALSE))</f>
        <v>18.557528120341509</v>
      </c>
      <c r="K37" s="19" t="s">
        <v>5473</v>
      </c>
      <c r="L37" s="19" t="s">
        <v>5474</v>
      </c>
      <c r="M37" s="38">
        <f t="shared" si="0"/>
        <v>542.72874982644328</v>
      </c>
      <c r="N37" s="9" t="s">
        <v>5475</v>
      </c>
    </row>
    <row r="38" spans="1:14">
      <c r="A38" s="31" t="s">
        <v>124</v>
      </c>
      <c r="B38" s="31" t="s">
        <v>14</v>
      </c>
      <c r="C38" s="31" t="s">
        <v>125</v>
      </c>
      <c r="D38" s="31" t="s">
        <v>126</v>
      </c>
      <c r="E38" s="31" t="s">
        <v>17</v>
      </c>
      <c r="F38" s="31" t="s">
        <v>18</v>
      </c>
      <c r="G38" s="24">
        <f>IF(ISERROR(VLOOKUP(A38,'2011 County-Level Acres Tilled'!$A$2:$F$3069,6,FALSE)),0,VLOOKUP(A38,'2011 County-Level Acres Tilled'!$A$2:$F$3069,6,FALSE))</f>
        <v>1123.882978723404</v>
      </c>
      <c r="H38" s="32" t="s">
        <v>5474</v>
      </c>
      <c r="I38" s="9" t="s">
        <v>5410</v>
      </c>
      <c r="J38" s="36">
        <f>IF(ISERROR(VLOOKUP(A38&amp;I38,'County-level Emissions Factors'!$E$2:$F$12273,2,FALSE)),0,VLOOKUP(A38&amp;I38,'County-level Emissions Factors'!$E$2:$F$12273,2,FALSE))</f>
        <v>17.776785714285712</v>
      </c>
      <c r="K38" s="19" t="s">
        <v>5473</v>
      </c>
      <c r="L38" s="19" t="s">
        <v>5474</v>
      </c>
      <c r="M38" s="38">
        <f t="shared" si="0"/>
        <v>9.9895134403495387</v>
      </c>
      <c r="N38" s="9" t="s">
        <v>5475</v>
      </c>
    </row>
    <row r="39" spans="1:14">
      <c r="A39" s="31" t="s">
        <v>127</v>
      </c>
      <c r="B39" s="31" t="s">
        <v>14</v>
      </c>
      <c r="C39" s="31" t="s">
        <v>128</v>
      </c>
      <c r="D39" s="31" t="s">
        <v>129</v>
      </c>
      <c r="E39" s="31" t="s">
        <v>17</v>
      </c>
      <c r="F39" s="31" t="s">
        <v>18</v>
      </c>
      <c r="G39" s="24">
        <f>IF(ISERROR(VLOOKUP(A39,'2011 County-Level Acres Tilled'!$A$2:$F$3069,6,FALSE)),0,VLOOKUP(A39,'2011 County-Level Acres Tilled'!$A$2:$F$3069,6,FALSE))</f>
        <v>7206.343534125439</v>
      </c>
      <c r="H39" s="32" t="s">
        <v>5474</v>
      </c>
      <c r="I39" s="9" t="s">
        <v>5410</v>
      </c>
      <c r="J39" s="36">
        <f>IF(ISERROR(VLOOKUP(A39&amp;I39,'County-level Emissions Factors'!$E$2:$F$12273,2,FALSE)),0,VLOOKUP(A39&amp;I39,'County-level Emissions Factors'!$E$2:$F$12273,2,FALSE))</f>
        <v>22.490909090909096</v>
      </c>
      <c r="K39" s="19" t="s">
        <v>5473</v>
      </c>
      <c r="L39" s="19" t="s">
        <v>5474</v>
      </c>
      <c r="M39" s="38">
        <f t="shared" si="0"/>
        <v>81.038608651937906</v>
      </c>
      <c r="N39" s="9" t="s">
        <v>5475</v>
      </c>
    </row>
    <row r="40" spans="1:14">
      <c r="A40" s="31" t="s">
        <v>130</v>
      </c>
      <c r="B40" s="31" t="s">
        <v>14</v>
      </c>
      <c r="C40" s="31" t="s">
        <v>131</v>
      </c>
      <c r="D40" s="31" t="s">
        <v>132</v>
      </c>
      <c r="E40" s="31" t="s">
        <v>17</v>
      </c>
      <c r="F40" s="31" t="s">
        <v>18</v>
      </c>
      <c r="G40" s="24">
        <f>IF(ISERROR(VLOOKUP(A40,'2011 County-Level Acres Tilled'!$A$2:$F$3069,6,FALSE)),0,VLOOKUP(A40,'2011 County-Level Acres Tilled'!$A$2:$F$3069,6,FALSE))</f>
        <v>86772.873509469166</v>
      </c>
      <c r="H40" s="32" t="s">
        <v>5474</v>
      </c>
      <c r="I40" s="9" t="s">
        <v>5410</v>
      </c>
      <c r="J40" s="36">
        <f>IF(ISERROR(VLOOKUP(A40&amp;I40,'County-level Emissions Factors'!$E$2:$F$12273,2,FALSE)),0,VLOOKUP(A40&amp;I40,'County-level Emissions Factors'!$E$2:$F$12273,2,FALSE))</f>
        <v>39.231118136210569</v>
      </c>
      <c r="K40" s="19" t="s">
        <v>5473</v>
      </c>
      <c r="L40" s="19" t="s">
        <v>5474</v>
      </c>
      <c r="M40" s="38">
        <f t="shared" si="0"/>
        <v>1702.0984258342205</v>
      </c>
      <c r="N40" s="9" t="s">
        <v>5475</v>
      </c>
    </row>
    <row r="41" spans="1:14">
      <c r="A41" s="31" t="s">
        <v>133</v>
      </c>
      <c r="B41" s="31" t="s">
        <v>14</v>
      </c>
      <c r="C41" s="31" t="s">
        <v>134</v>
      </c>
      <c r="D41" s="31" t="s">
        <v>135</v>
      </c>
      <c r="E41" s="31" t="s">
        <v>17</v>
      </c>
      <c r="F41" s="31" t="s">
        <v>18</v>
      </c>
      <c r="G41" s="24">
        <f>IF(ISERROR(VLOOKUP(A41,'2011 County-Level Acres Tilled'!$A$2:$F$3069,6,FALSE)),0,VLOOKUP(A41,'2011 County-Level Acres Tilled'!$A$2:$F$3069,6,FALSE))</f>
        <v>100582.77174580724</v>
      </c>
      <c r="H41" s="32" t="s">
        <v>5474</v>
      </c>
      <c r="I41" s="9" t="s">
        <v>5410</v>
      </c>
      <c r="J41" s="36">
        <f>IF(ISERROR(VLOOKUP(A41&amp;I41,'County-level Emissions Factors'!$E$2:$F$12273,2,FALSE)),0,VLOOKUP(A41&amp;I41,'County-level Emissions Factors'!$E$2:$F$12273,2,FALSE))</f>
        <v>34.023065258114258</v>
      </c>
      <c r="K41" s="19" t="s">
        <v>5473</v>
      </c>
      <c r="L41" s="19" t="s">
        <v>5474</v>
      </c>
      <c r="M41" s="38">
        <f t="shared" si="0"/>
        <v>1711.0671034748054</v>
      </c>
      <c r="N41" s="9" t="s">
        <v>5475</v>
      </c>
    </row>
    <row r="42" spans="1:14">
      <c r="A42" s="31" t="s">
        <v>136</v>
      </c>
      <c r="B42" s="31" t="s">
        <v>14</v>
      </c>
      <c r="C42" s="31" t="s">
        <v>137</v>
      </c>
      <c r="D42" s="31" t="s">
        <v>138</v>
      </c>
      <c r="E42" s="31" t="s">
        <v>17</v>
      </c>
      <c r="F42" s="31" t="s">
        <v>18</v>
      </c>
      <c r="G42" s="24">
        <f>IF(ISERROR(VLOOKUP(A42,'2011 County-Level Acres Tilled'!$A$2:$F$3069,6,FALSE)),0,VLOOKUP(A42,'2011 County-Level Acres Tilled'!$A$2:$F$3069,6,FALSE))</f>
        <v>5811.4070052838733</v>
      </c>
      <c r="H42" s="32" t="s">
        <v>5474</v>
      </c>
      <c r="I42" s="9" t="s">
        <v>5410</v>
      </c>
      <c r="J42" s="36">
        <f>IF(ISERROR(VLOOKUP(A42&amp;I42,'County-level Emissions Factors'!$E$2:$F$12273,2,FALSE)),0,VLOOKUP(A42&amp;I42,'County-level Emissions Factors'!$E$2:$F$12273,2,FALSE))</f>
        <v>16.870241850683485</v>
      </c>
      <c r="K42" s="19" t="s">
        <v>5473</v>
      </c>
      <c r="L42" s="19" t="s">
        <v>5474</v>
      </c>
      <c r="M42" s="38">
        <f t="shared" si="0"/>
        <v>49.019920835947588</v>
      </c>
      <c r="N42" s="9" t="s">
        <v>5475</v>
      </c>
    </row>
    <row r="43" spans="1:14">
      <c r="A43" s="31" t="s">
        <v>139</v>
      </c>
      <c r="B43" s="31" t="s">
        <v>14</v>
      </c>
      <c r="C43" s="31" t="s">
        <v>140</v>
      </c>
      <c r="D43" s="31" t="s">
        <v>141</v>
      </c>
      <c r="E43" s="31" t="s">
        <v>17</v>
      </c>
      <c r="F43" s="31" t="s">
        <v>18</v>
      </c>
      <c r="G43" s="24">
        <f>IF(ISERROR(VLOOKUP(A43,'2011 County-Level Acres Tilled'!$A$2:$F$3069,6,FALSE)),0,VLOOKUP(A43,'2011 County-Level Acres Tilled'!$A$2:$F$3069,6,FALSE))</f>
        <v>144029.45138903629</v>
      </c>
      <c r="H43" s="32" t="s">
        <v>5474</v>
      </c>
      <c r="I43" s="9" t="s">
        <v>5410</v>
      </c>
      <c r="J43" s="36">
        <f>IF(ISERROR(VLOOKUP(A43&amp;I43,'County-level Emissions Factors'!$E$2:$F$12273,2,FALSE)),0,VLOOKUP(A43&amp;I43,'County-level Emissions Factors'!$E$2:$F$12273,2,FALSE))</f>
        <v>45.747398713970952</v>
      </c>
      <c r="K43" s="19" t="s">
        <v>5473</v>
      </c>
      <c r="L43" s="19" t="s">
        <v>5474</v>
      </c>
      <c r="M43" s="38">
        <f t="shared" si="0"/>
        <v>3294.4863696243701</v>
      </c>
      <c r="N43" s="9" t="s">
        <v>5475</v>
      </c>
    </row>
    <row r="44" spans="1:14">
      <c r="A44" s="31" t="s">
        <v>142</v>
      </c>
      <c r="B44" s="31" t="s">
        <v>14</v>
      </c>
      <c r="C44" s="31" t="s">
        <v>143</v>
      </c>
      <c r="D44" s="31" t="s">
        <v>144</v>
      </c>
      <c r="E44" s="31" t="s">
        <v>17</v>
      </c>
      <c r="F44" s="31" t="s">
        <v>18</v>
      </c>
      <c r="G44" s="24">
        <f>IF(ISERROR(VLOOKUP(A44,'2011 County-Level Acres Tilled'!$A$2:$F$3069,6,FALSE)),0,VLOOKUP(A44,'2011 County-Level Acres Tilled'!$A$2:$F$3069,6,FALSE))</f>
        <v>8253.718572244632</v>
      </c>
      <c r="H44" s="32" t="s">
        <v>5474</v>
      </c>
      <c r="I44" s="9" t="s">
        <v>5410</v>
      </c>
      <c r="J44" s="36">
        <f>IF(ISERROR(VLOOKUP(A44&amp;I44,'County-level Emissions Factors'!$E$2:$F$12273,2,FALSE)),0,VLOOKUP(A44&amp;I44,'County-level Emissions Factors'!$E$2:$F$12273,2,FALSE))</f>
        <v>44.186086956521741</v>
      </c>
      <c r="K44" s="19" t="s">
        <v>5473</v>
      </c>
      <c r="L44" s="19" t="s">
        <v>5474</v>
      </c>
      <c r="M44" s="38">
        <f t="shared" si="0"/>
        <v>182.34976327392988</v>
      </c>
      <c r="N44" s="9" t="s">
        <v>5475</v>
      </c>
    </row>
    <row r="45" spans="1:14">
      <c r="A45" s="31" t="s">
        <v>145</v>
      </c>
      <c r="B45" s="31" t="s">
        <v>14</v>
      </c>
      <c r="C45" s="31" t="s">
        <v>146</v>
      </c>
      <c r="D45" s="31" t="s">
        <v>147</v>
      </c>
      <c r="E45" s="31" t="s">
        <v>17</v>
      </c>
      <c r="F45" s="31" t="s">
        <v>18</v>
      </c>
      <c r="G45" s="24">
        <f>IF(ISERROR(VLOOKUP(A45,'2011 County-Level Acres Tilled'!$A$2:$F$3069,6,FALSE)),0,VLOOKUP(A45,'2011 County-Level Acres Tilled'!$A$2:$F$3069,6,FALSE))</f>
        <v>13360.548879760941</v>
      </c>
      <c r="H45" s="32" t="s">
        <v>5474</v>
      </c>
      <c r="I45" s="9" t="s">
        <v>5410</v>
      </c>
      <c r="J45" s="36">
        <f>IF(ISERROR(VLOOKUP(A45&amp;I45,'County-level Emissions Factors'!$E$2:$F$12273,2,FALSE)),0,VLOOKUP(A45&amp;I45,'County-level Emissions Factors'!$E$2:$F$12273,2,FALSE))</f>
        <v>26.941990315248542</v>
      </c>
      <c r="K45" s="19" t="s">
        <v>5473</v>
      </c>
      <c r="L45" s="19" t="s">
        <v>5474</v>
      </c>
      <c r="M45" s="38">
        <f t="shared" si="0"/>
        <v>179.97988926246202</v>
      </c>
      <c r="N45" s="9" t="s">
        <v>5475</v>
      </c>
    </row>
    <row r="46" spans="1:14">
      <c r="A46" s="31" t="s">
        <v>148</v>
      </c>
      <c r="B46" s="31" t="s">
        <v>14</v>
      </c>
      <c r="C46" s="31" t="s">
        <v>149</v>
      </c>
      <c r="D46" s="31" t="s">
        <v>150</v>
      </c>
      <c r="E46" s="31" t="s">
        <v>17</v>
      </c>
      <c r="F46" s="31" t="s">
        <v>18</v>
      </c>
      <c r="G46" s="24">
        <f>IF(ISERROR(VLOOKUP(A46,'2011 County-Level Acres Tilled'!$A$2:$F$3069,6,FALSE)),0,VLOOKUP(A46,'2011 County-Level Acres Tilled'!$A$2:$F$3069,6,FALSE))</f>
        <v>142472.86445150577</v>
      </c>
      <c r="H46" s="32" t="s">
        <v>5474</v>
      </c>
      <c r="I46" s="9" t="s">
        <v>5410</v>
      </c>
      <c r="J46" s="36">
        <f>IF(ISERROR(VLOOKUP(A46&amp;I46,'County-level Emissions Factors'!$E$2:$F$12273,2,FALSE)),0,VLOOKUP(A46&amp;I46,'County-level Emissions Factors'!$E$2:$F$12273,2,FALSE))</f>
        <v>46.93613010842369</v>
      </c>
      <c r="K46" s="19" t="s">
        <v>5473</v>
      </c>
      <c r="L46" s="19" t="s">
        <v>5474</v>
      </c>
      <c r="M46" s="38">
        <f t="shared" si="0"/>
        <v>3343.5624514078436</v>
      </c>
      <c r="N46" s="9" t="s">
        <v>5475</v>
      </c>
    </row>
    <row r="47" spans="1:14">
      <c r="A47" s="31" t="s">
        <v>151</v>
      </c>
      <c r="B47" s="31" t="s">
        <v>14</v>
      </c>
      <c r="C47" s="31" t="s">
        <v>152</v>
      </c>
      <c r="D47" s="31" t="s">
        <v>153</v>
      </c>
      <c r="E47" s="31" t="s">
        <v>17</v>
      </c>
      <c r="F47" s="31" t="s">
        <v>18</v>
      </c>
      <c r="G47" s="24">
        <f>IF(ISERROR(VLOOKUP(A47,'2011 County-Level Acres Tilled'!$A$2:$F$3069,6,FALSE)),0,VLOOKUP(A47,'2011 County-Level Acres Tilled'!$A$2:$F$3069,6,FALSE))</f>
        <v>12948.81107881479</v>
      </c>
      <c r="H47" s="32" t="s">
        <v>5474</v>
      </c>
      <c r="I47" s="9" t="s">
        <v>5410</v>
      </c>
      <c r="J47" s="36">
        <f>IF(ISERROR(VLOOKUP(A47&amp;I47,'County-level Emissions Factors'!$E$2:$F$12273,2,FALSE)),0,VLOOKUP(A47&amp;I47,'County-level Emissions Factors'!$E$2:$F$12273,2,FALSE))</f>
        <v>36.427334512615211</v>
      </c>
      <c r="K47" s="19" t="s">
        <v>5473</v>
      </c>
      <c r="L47" s="19" t="s">
        <v>5474</v>
      </c>
      <c r="M47" s="38">
        <f t="shared" si="0"/>
        <v>235.84533635432209</v>
      </c>
      <c r="N47" s="9" t="s">
        <v>5475</v>
      </c>
    </row>
    <row r="48" spans="1:14">
      <c r="A48" s="31" t="s">
        <v>154</v>
      </c>
      <c r="B48" s="31" t="s">
        <v>14</v>
      </c>
      <c r="C48" s="31" t="s">
        <v>155</v>
      </c>
      <c r="D48" s="31" t="s">
        <v>156</v>
      </c>
      <c r="E48" s="31" t="s">
        <v>17</v>
      </c>
      <c r="F48" s="31" t="s">
        <v>18</v>
      </c>
      <c r="G48" s="24">
        <f>IF(ISERROR(VLOOKUP(A48,'2011 County-Level Acres Tilled'!$A$2:$F$3069,6,FALSE)),0,VLOOKUP(A48,'2011 County-Level Acres Tilled'!$A$2:$F$3069,6,FALSE))</f>
        <v>7702.2596446107</v>
      </c>
      <c r="H48" s="32" t="s">
        <v>5474</v>
      </c>
      <c r="I48" s="9" t="s">
        <v>5410</v>
      </c>
      <c r="J48" s="36">
        <f>IF(ISERROR(VLOOKUP(A48&amp;I48,'County-level Emissions Factors'!$E$2:$F$12273,2,FALSE)),0,VLOOKUP(A48&amp;I48,'County-level Emissions Factors'!$E$2:$F$12273,2,FALSE))</f>
        <v>26.677277432712213</v>
      </c>
      <c r="K48" s="19" t="s">
        <v>5473</v>
      </c>
      <c r="L48" s="19" t="s">
        <v>5474</v>
      </c>
      <c r="M48" s="38">
        <f t="shared" si="0"/>
        <v>102.73765869903151</v>
      </c>
      <c r="N48" s="9" t="s">
        <v>5475</v>
      </c>
    </row>
    <row r="49" spans="1:14">
      <c r="A49" s="31" t="s">
        <v>157</v>
      </c>
      <c r="B49" s="31" t="s">
        <v>14</v>
      </c>
      <c r="C49" s="31" t="s">
        <v>158</v>
      </c>
      <c r="D49" s="31" t="s">
        <v>159</v>
      </c>
      <c r="E49" s="31" t="s">
        <v>17</v>
      </c>
      <c r="F49" s="31" t="s">
        <v>18</v>
      </c>
      <c r="G49" s="24">
        <f>IF(ISERROR(VLOOKUP(A49,'2011 County-Level Acres Tilled'!$A$2:$F$3069,6,FALSE)),0,VLOOKUP(A49,'2011 County-Level Acres Tilled'!$A$2:$F$3069,6,FALSE))</f>
        <v>15120.378132505775</v>
      </c>
      <c r="H49" s="32" t="s">
        <v>5474</v>
      </c>
      <c r="I49" s="9" t="s">
        <v>5410</v>
      </c>
      <c r="J49" s="36">
        <f>IF(ISERROR(VLOOKUP(A49&amp;I49,'County-level Emissions Factors'!$E$2:$F$12273,2,FALSE)),0,VLOOKUP(A49&amp;I49,'County-level Emissions Factors'!$E$2:$F$12273,2,FALSE))</f>
        <v>19.134935064935064</v>
      </c>
      <c r="K49" s="19" t="s">
        <v>5473</v>
      </c>
      <c r="L49" s="19" t="s">
        <v>5474</v>
      </c>
      <c r="M49" s="38">
        <f t="shared" si="0"/>
        <v>144.66372686138106</v>
      </c>
      <c r="N49" s="9" t="s">
        <v>5475</v>
      </c>
    </row>
    <row r="50" spans="1:14">
      <c r="A50" s="31" t="s">
        <v>160</v>
      </c>
      <c r="B50" s="31" t="s">
        <v>14</v>
      </c>
      <c r="C50" s="31" t="s">
        <v>161</v>
      </c>
      <c r="D50" s="31" t="s">
        <v>162</v>
      </c>
      <c r="E50" s="31" t="s">
        <v>17</v>
      </c>
      <c r="F50" s="31" t="s">
        <v>18</v>
      </c>
      <c r="G50" s="24">
        <f>IF(ISERROR(VLOOKUP(A50,'2011 County-Level Acres Tilled'!$A$2:$F$3069,6,FALSE)),0,VLOOKUP(A50,'2011 County-Level Acres Tilled'!$A$2:$F$3069,6,FALSE))</f>
        <v>34673.746972903587</v>
      </c>
      <c r="H50" s="32" t="s">
        <v>5474</v>
      </c>
      <c r="I50" s="9" t="s">
        <v>5410</v>
      </c>
      <c r="J50" s="36">
        <f>IF(ISERROR(VLOOKUP(A50&amp;I50,'County-level Emissions Factors'!$E$2:$F$12273,2,FALSE)),0,VLOOKUP(A50&amp;I50,'County-level Emissions Factors'!$E$2:$F$12273,2,FALSE))</f>
        <v>17.196167914997385</v>
      </c>
      <c r="K50" s="19" t="s">
        <v>5473</v>
      </c>
      <c r="L50" s="19" t="s">
        <v>5474</v>
      </c>
      <c r="M50" s="38">
        <f t="shared" si="0"/>
        <v>298.12778759409122</v>
      </c>
      <c r="N50" s="9" t="s">
        <v>5475</v>
      </c>
    </row>
    <row r="51" spans="1:14">
      <c r="A51" s="31" t="s">
        <v>163</v>
      </c>
      <c r="B51" s="31" t="s">
        <v>14</v>
      </c>
      <c r="C51" s="31" t="s">
        <v>164</v>
      </c>
      <c r="D51" s="31" t="s">
        <v>165</v>
      </c>
      <c r="E51" s="31" t="s">
        <v>17</v>
      </c>
      <c r="F51" s="31" t="s">
        <v>18</v>
      </c>
      <c r="G51" s="24">
        <f>IF(ISERROR(VLOOKUP(A51,'2011 County-Level Acres Tilled'!$A$2:$F$3069,6,FALSE)),0,VLOOKUP(A51,'2011 County-Level Acres Tilled'!$A$2:$F$3069,6,FALSE))</f>
        <v>53229.163276476531</v>
      </c>
      <c r="H51" s="32" t="s">
        <v>5474</v>
      </c>
      <c r="I51" s="9" t="s">
        <v>5410</v>
      </c>
      <c r="J51" s="36">
        <f>IF(ISERROR(VLOOKUP(A51&amp;I51,'County-level Emissions Factors'!$E$2:$F$12273,2,FALSE)),0,VLOOKUP(A51&amp;I51,'County-level Emissions Factors'!$E$2:$F$12273,2,FALSE))</f>
        <v>25.976037109503814</v>
      </c>
      <c r="K51" s="19" t="s">
        <v>5473</v>
      </c>
      <c r="L51" s="19" t="s">
        <v>5474</v>
      </c>
      <c r="M51" s="38">
        <f t="shared" si="0"/>
        <v>691.34136028879607</v>
      </c>
      <c r="N51" s="9" t="s">
        <v>5475</v>
      </c>
    </row>
    <row r="52" spans="1:14">
      <c r="A52" s="31" t="s">
        <v>166</v>
      </c>
      <c r="B52" s="31" t="s">
        <v>14</v>
      </c>
      <c r="C52" s="31" t="s">
        <v>167</v>
      </c>
      <c r="D52" s="31" t="s">
        <v>168</v>
      </c>
      <c r="E52" s="31" t="s">
        <v>17</v>
      </c>
      <c r="F52" s="31" t="s">
        <v>18</v>
      </c>
      <c r="G52" s="24">
        <f>IF(ISERROR(VLOOKUP(A52,'2011 County-Level Acres Tilled'!$A$2:$F$3069,6,FALSE)),0,VLOOKUP(A52,'2011 County-Level Acres Tilled'!$A$2:$F$3069,6,FALSE))</f>
        <v>7814.8367058473359</v>
      </c>
      <c r="H52" s="32" t="s">
        <v>5474</v>
      </c>
      <c r="I52" s="9" t="s">
        <v>5410</v>
      </c>
      <c r="J52" s="36">
        <f>IF(ISERROR(VLOOKUP(A52&amp;I52,'County-level Emissions Factors'!$E$2:$F$12273,2,FALSE)),0,VLOOKUP(A52&amp;I52,'County-level Emissions Factors'!$E$2:$F$12273,2,FALSE))</f>
        <v>22.296326530612241</v>
      </c>
      <c r="K52" s="19" t="s">
        <v>5473</v>
      </c>
      <c r="L52" s="19" t="s">
        <v>5474</v>
      </c>
      <c r="M52" s="38">
        <f t="shared" si="0"/>
        <v>87.121075488493162</v>
      </c>
      <c r="N52" s="9" t="s">
        <v>5475</v>
      </c>
    </row>
    <row r="53" spans="1:14">
      <c r="A53" s="31" t="s">
        <v>169</v>
      </c>
      <c r="B53" s="31" t="s">
        <v>14</v>
      </c>
      <c r="C53" s="31" t="s">
        <v>170</v>
      </c>
      <c r="D53" s="31" t="s">
        <v>171</v>
      </c>
      <c r="E53" s="31" t="s">
        <v>17</v>
      </c>
      <c r="F53" s="31" t="s">
        <v>18</v>
      </c>
      <c r="G53" s="24">
        <f>IF(ISERROR(VLOOKUP(A53,'2011 County-Level Acres Tilled'!$A$2:$F$3069,6,FALSE)),0,VLOOKUP(A53,'2011 County-Level Acres Tilled'!$A$2:$F$3069,6,FALSE))</f>
        <v>15907.389780432321</v>
      </c>
      <c r="H53" s="32" t="s">
        <v>5474</v>
      </c>
      <c r="I53" s="9" t="s">
        <v>5410</v>
      </c>
      <c r="J53" s="36">
        <f>IF(ISERROR(VLOOKUP(A53&amp;I53,'County-level Emissions Factors'!$E$2:$F$12273,2,FALSE)),0,VLOOKUP(A53&amp;I53,'County-level Emissions Factors'!$E$2:$F$12273,2,FALSE))</f>
        <v>15.830445544554456</v>
      </c>
      <c r="K53" s="19" t="s">
        <v>5473</v>
      </c>
      <c r="L53" s="19" t="s">
        <v>5474</v>
      </c>
      <c r="M53" s="38">
        <f t="shared" si="0"/>
        <v>125.91053383756795</v>
      </c>
      <c r="N53" s="9" t="s">
        <v>5475</v>
      </c>
    </row>
    <row r="54" spans="1:14">
      <c r="A54" s="31" t="s">
        <v>172</v>
      </c>
      <c r="B54" s="31" t="s">
        <v>14</v>
      </c>
      <c r="C54" s="31" t="s">
        <v>173</v>
      </c>
      <c r="D54" s="31" t="s">
        <v>174</v>
      </c>
      <c r="E54" s="31" t="s">
        <v>17</v>
      </c>
      <c r="F54" s="31" t="s">
        <v>18</v>
      </c>
      <c r="G54" s="24">
        <f>IF(ISERROR(VLOOKUP(A54,'2011 County-Level Acres Tilled'!$A$2:$F$3069,6,FALSE)),0,VLOOKUP(A54,'2011 County-Level Acres Tilled'!$A$2:$F$3069,6,FALSE))</f>
        <v>9383.6558262595026</v>
      </c>
      <c r="H54" s="32" t="s">
        <v>5474</v>
      </c>
      <c r="I54" s="9" t="s">
        <v>5410</v>
      </c>
      <c r="J54" s="36">
        <f>IF(ISERROR(VLOOKUP(A54&amp;I54,'County-level Emissions Factors'!$E$2:$F$12273,2,FALSE)),0,VLOOKUP(A54&amp;I54,'County-level Emissions Factors'!$E$2:$F$12273,2,FALSE))</f>
        <v>10.158901740352395</v>
      </c>
      <c r="K54" s="19" t="s">
        <v>5473</v>
      </c>
      <c r="L54" s="19" t="s">
        <v>5474</v>
      </c>
      <c r="M54" s="38">
        <f t="shared" si="0"/>
        <v>47.663818752127774</v>
      </c>
      <c r="N54" s="9" t="s">
        <v>5475</v>
      </c>
    </row>
    <row r="55" spans="1:14">
      <c r="A55" s="31" t="s">
        <v>175</v>
      </c>
      <c r="B55" s="31" t="s">
        <v>14</v>
      </c>
      <c r="C55" s="31" t="s">
        <v>176</v>
      </c>
      <c r="D55" s="31" t="s">
        <v>177</v>
      </c>
      <c r="E55" s="31" t="s">
        <v>17</v>
      </c>
      <c r="F55" s="31" t="s">
        <v>18</v>
      </c>
      <c r="G55" s="24">
        <f>IF(ISERROR(VLOOKUP(A55,'2011 County-Level Acres Tilled'!$A$2:$F$3069,6,FALSE)),0,VLOOKUP(A55,'2011 County-Level Acres Tilled'!$A$2:$F$3069,6,FALSE))</f>
        <v>9627.6192998490751</v>
      </c>
      <c r="H55" s="32" t="s">
        <v>5474</v>
      </c>
      <c r="I55" s="9" t="s">
        <v>5410</v>
      </c>
      <c r="J55" s="36">
        <f>IF(ISERROR(VLOOKUP(A55&amp;I55,'County-level Emissions Factors'!$E$2:$F$12273,2,FALSE)),0,VLOOKUP(A55&amp;I55,'County-level Emissions Factors'!$E$2:$F$12273,2,FALSE))</f>
        <v>19.327922443918386</v>
      </c>
      <c r="K55" s="19" t="s">
        <v>5473</v>
      </c>
      <c r="L55" s="19" t="s">
        <v>5474</v>
      </c>
      <c r="M55" s="38">
        <f t="shared" si="0"/>
        <v>93.040939573527368</v>
      </c>
      <c r="N55" s="9" t="s">
        <v>5475</v>
      </c>
    </row>
    <row r="56" spans="1:14">
      <c r="A56" s="31" t="s">
        <v>178</v>
      </c>
      <c r="B56" s="31" t="s">
        <v>14</v>
      </c>
      <c r="C56" s="31" t="s">
        <v>179</v>
      </c>
      <c r="D56" s="31" t="s">
        <v>180</v>
      </c>
      <c r="E56" s="31" t="s">
        <v>17</v>
      </c>
      <c r="F56" s="31" t="s">
        <v>18</v>
      </c>
      <c r="G56" s="24">
        <f>IF(ISERROR(VLOOKUP(A56,'2011 County-Level Acres Tilled'!$A$2:$F$3069,6,FALSE)),0,VLOOKUP(A56,'2011 County-Level Acres Tilled'!$A$2:$F$3069,6,FALSE))</f>
        <v>25850.740878716664</v>
      </c>
      <c r="H56" s="32" t="s">
        <v>5474</v>
      </c>
      <c r="I56" s="9" t="s">
        <v>5410</v>
      </c>
      <c r="J56" s="36">
        <f>IF(ISERROR(VLOOKUP(A56&amp;I56,'County-level Emissions Factors'!$E$2:$F$12273,2,FALSE)),0,VLOOKUP(A56&amp;I56,'County-level Emissions Factors'!$E$2:$F$12273,2,FALSE))</f>
        <v>24.038390744149361</v>
      </c>
      <c r="K56" s="19" t="s">
        <v>5473</v>
      </c>
      <c r="L56" s="19" t="s">
        <v>5474</v>
      </c>
      <c r="M56" s="38">
        <f t="shared" si="0"/>
        <v>310.70510513417304</v>
      </c>
      <c r="N56" s="9" t="s">
        <v>5475</v>
      </c>
    </row>
    <row r="57" spans="1:14">
      <c r="A57" s="31" t="s">
        <v>181</v>
      </c>
      <c r="B57" s="31" t="s">
        <v>14</v>
      </c>
      <c r="C57" s="31" t="s">
        <v>182</v>
      </c>
      <c r="D57" s="31" t="s">
        <v>183</v>
      </c>
      <c r="E57" s="31" t="s">
        <v>17</v>
      </c>
      <c r="F57" s="31" t="s">
        <v>18</v>
      </c>
      <c r="G57" s="24">
        <f>IF(ISERROR(VLOOKUP(A57,'2011 County-Level Acres Tilled'!$A$2:$F$3069,6,FALSE)),0,VLOOKUP(A57,'2011 County-Level Acres Tilled'!$A$2:$F$3069,6,FALSE))</f>
        <v>3236.5607902735546</v>
      </c>
      <c r="H57" s="32" t="s">
        <v>5474</v>
      </c>
      <c r="I57" s="9" t="s">
        <v>5410</v>
      </c>
      <c r="J57" s="36">
        <f>IF(ISERROR(VLOOKUP(A57&amp;I57,'County-level Emissions Factors'!$E$2:$F$12273,2,FALSE)),0,VLOOKUP(A57&amp;I57,'County-level Emissions Factors'!$E$2:$F$12273,2,FALSE))</f>
        <v>17.231915554175718</v>
      </c>
      <c r="K57" s="19" t="s">
        <v>5473</v>
      </c>
      <c r="L57" s="19" t="s">
        <v>5474</v>
      </c>
      <c r="M57" s="38">
        <f t="shared" si="0"/>
        <v>27.88607111197506</v>
      </c>
      <c r="N57" s="9" t="s">
        <v>5475</v>
      </c>
    </row>
    <row r="58" spans="1:14">
      <c r="A58" s="31" t="s">
        <v>184</v>
      </c>
      <c r="B58" s="31" t="s">
        <v>14</v>
      </c>
      <c r="C58" s="31" t="s">
        <v>185</v>
      </c>
      <c r="D58" s="31" t="s">
        <v>186</v>
      </c>
      <c r="E58" s="31" t="s">
        <v>17</v>
      </c>
      <c r="F58" s="31" t="s">
        <v>18</v>
      </c>
      <c r="G58" s="24">
        <f>IF(ISERROR(VLOOKUP(A58,'2011 County-Level Acres Tilled'!$A$2:$F$3069,6,FALSE)),0,VLOOKUP(A58,'2011 County-Level Acres Tilled'!$A$2:$F$3069,6,FALSE))</f>
        <v>18747.220699259935</v>
      </c>
      <c r="H58" s="32" t="s">
        <v>5474</v>
      </c>
      <c r="I58" s="9" t="s">
        <v>5410</v>
      </c>
      <c r="J58" s="36">
        <f>IF(ISERROR(VLOOKUP(A58&amp;I58,'County-level Emissions Factors'!$E$2:$F$12273,2,FALSE)),0,VLOOKUP(A58&amp;I58,'County-level Emissions Factors'!$E$2:$F$12273,2,FALSE))</f>
        <v>19.379567110494101</v>
      </c>
      <c r="K58" s="19" t="s">
        <v>5473</v>
      </c>
      <c r="L58" s="19" t="s">
        <v>5474</v>
      </c>
      <c r="M58" s="38">
        <f t="shared" si="0"/>
        <v>181.65651083827603</v>
      </c>
      <c r="N58" s="9" t="s">
        <v>5475</v>
      </c>
    </row>
    <row r="59" spans="1:14">
      <c r="A59" s="31" t="s">
        <v>187</v>
      </c>
      <c r="B59" s="31" t="s">
        <v>14</v>
      </c>
      <c r="C59" s="31" t="s">
        <v>188</v>
      </c>
      <c r="D59" s="31" t="s">
        <v>189</v>
      </c>
      <c r="E59" s="31" t="s">
        <v>17</v>
      </c>
      <c r="F59" s="31" t="s">
        <v>18</v>
      </c>
      <c r="G59" s="24">
        <f>IF(ISERROR(VLOOKUP(A59,'2011 County-Level Acres Tilled'!$A$2:$F$3069,6,FALSE)),0,VLOOKUP(A59,'2011 County-Level Acres Tilled'!$A$2:$F$3069,6,FALSE))</f>
        <v>9222.4487214912715</v>
      </c>
      <c r="H59" s="32" t="s">
        <v>5474</v>
      </c>
      <c r="I59" s="9" t="s">
        <v>5410</v>
      </c>
      <c r="J59" s="36">
        <f>IF(ISERROR(VLOOKUP(A59&amp;I59,'County-level Emissions Factors'!$E$2:$F$12273,2,FALSE)),0,VLOOKUP(A59&amp;I59,'County-level Emissions Factors'!$E$2:$F$12273,2,FALSE))</f>
        <v>13.89086956521739</v>
      </c>
      <c r="K59" s="19" t="s">
        <v>5473</v>
      </c>
      <c r="L59" s="19" t="s">
        <v>5474</v>
      </c>
      <c r="M59" s="38">
        <f t="shared" si="0"/>
        <v>64.053916131070565</v>
      </c>
      <c r="N59" s="9" t="s">
        <v>5475</v>
      </c>
    </row>
    <row r="60" spans="1:14">
      <c r="A60" s="31" t="s">
        <v>190</v>
      </c>
      <c r="B60" s="31" t="s">
        <v>14</v>
      </c>
      <c r="C60" s="31" t="s">
        <v>191</v>
      </c>
      <c r="D60" s="31" t="s">
        <v>192</v>
      </c>
      <c r="E60" s="31" t="s">
        <v>17</v>
      </c>
      <c r="F60" s="31" t="s">
        <v>18</v>
      </c>
      <c r="G60" s="24">
        <f>IF(ISERROR(VLOOKUP(A60,'2011 County-Level Acres Tilled'!$A$2:$F$3069,6,FALSE)),0,VLOOKUP(A60,'2011 County-Level Acres Tilled'!$A$2:$F$3069,6,FALSE))</f>
        <v>16766.963377048465</v>
      </c>
      <c r="H60" s="32" t="s">
        <v>5474</v>
      </c>
      <c r="I60" s="9" t="s">
        <v>5410</v>
      </c>
      <c r="J60" s="36">
        <f>IF(ISERROR(VLOOKUP(A60&amp;I60,'County-level Emissions Factors'!$E$2:$F$12273,2,FALSE)),0,VLOOKUP(A60&amp;I60,'County-level Emissions Factors'!$E$2:$F$12273,2,FALSE))</f>
        <v>32.917970401691335</v>
      </c>
      <c r="K60" s="19" t="s">
        <v>5473</v>
      </c>
      <c r="L60" s="19" t="s">
        <v>5474</v>
      </c>
      <c r="M60" s="38">
        <f t="shared" si="0"/>
        <v>275.96720208596201</v>
      </c>
      <c r="N60" s="9" t="s">
        <v>5475</v>
      </c>
    </row>
    <row r="61" spans="1:14">
      <c r="A61" s="31" t="s">
        <v>193</v>
      </c>
      <c r="B61" s="31" t="s">
        <v>14</v>
      </c>
      <c r="C61" s="31" t="s">
        <v>194</v>
      </c>
      <c r="D61" s="31" t="s">
        <v>195</v>
      </c>
      <c r="E61" s="31" t="s">
        <v>17</v>
      </c>
      <c r="F61" s="31" t="s">
        <v>18</v>
      </c>
      <c r="G61" s="24">
        <f>IF(ISERROR(VLOOKUP(A61,'2011 County-Level Acres Tilled'!$A$2:$F$3069,6,FALSE)),0,VLOOKUP(A61,'2011 County-Level Acres Tilled'!$A$2:$F$3069,6,FALSE))</f>
        <v>4082.2948328267453</v>
      </c>
      <c r="H61" s="32" t="s">
        <v>5474</v>
      </c>
      <c r="I61" s="9" t="s">
        <v>5410</v>
      </c>
      <c r="J61" s="36">
        <f>IF(ISERROR(VLOOKUP(A61&amp;I61,'County-level Emissions Factors'!$E$2:$F$12273,2,FALSE)),0,VLOOKUP(A61&amp;I61,'County-level Emissions Factors'!$E$2:$F$12273,2,FALSE))</f>
        <v>25.282577565632458</v>
      </c>
      <c r="K61" s="19" t="s">
        <v>5473</v>
      </c>
      <c r="L61" s="19" t="s">
        <v>5474</v>
      </c>
      <c r="M61" s="38">
        <f t="shared" si="0"/>
        <v>51.605467878361388</v>
      </c>
      <c r="N61" s="9" t="s">
        <v>5475</v>
      </c>
    </row>
    <row r="62" spans="1:14">
      <c r="A62" s="31" t="s">
        <v>196</v>
      </c>
      <c r="B62" s="31" t="s">
        <v>14</v>
      </c>
      <c r="C62" s="31" t="s">
        <v>197</v>
      </c>
      <c r="D62" s="31" t="s">
        <v>198</v>
      </c>
      <c r="E62" s="31" t="s">
        <v>17</v>
      </c>
      <c r="F62" s="31" t="s">
        <v>18</v>
      </c>
      <c r="G62" s="24">
        <f>IF(ISERROR(VLOOKUP(A62,'2011 County-Level Acres Tilled'!$A$2:$F$3069,6,FALSE)),0,VLOOKUP(A62,'2011 County-Level Acres Tilled'!$A$2:$F$3069,6,FALSE))</f>
        <v>25274.740637022529</v>
      </c>
      <c r="H62" s="32" t="s">
        <v>5474</v>
      </c>
      <c r="I62" s="9" t="s">
        <v>5410</v>
      </c>
      <c r="J62" s="36">
        <f>IF(ISERROR(VLOOKUP(A62&amp;I62,'County-level Emissions Factors'!$E$2:$F$12273,2,FALSE)),0,VLOOKUP(A62&amp;I62,'County-level Emissions Factors'!$E$2:$F$12273,2,FALSE))</f>
        <v>30.133418530351442</v>
      </c>
      <c r="K62" s="19" t="s">
        <v>5473</v>
      </c>
      <c r="L62" s="19" t="s">
        <v>5474</v>
      </c>
      <c r="M62" s="38">
        <f t="shared" si="0"/>
        <v>380.8071689307406</v>
      </c>
      <c r="N62" s="9" t="s">
        <v>5475</v>
      </c>
    </row>
    <row r="63" spans="1:14">
      <c r="A63" s="31" t="s">
        <v>199</v>
      </c>
      <c r="B63" s="31" t="s">
        <v>14</v>
      </c>
      <c r="C63" s="31" t="s">
        <v>200</v>
      </c>
      <c r="D63" s="31" t="s">
        <v>201</v>
      </c>
      <c r="E63" s="31" t="s">
        <v>17</v>
      </c>
      <c r="F63" s="31" t="s">
        <v>18</v>
      </c>
      <c r="G63" s="24">
        <f>IF(ISERROR(VLOOKUP(A63,'2011 County-Level Acres Tilled'!$A$2:$F$3069,6,FALSE)),0,VLOOKUP(A63,'2011 County-Level Acres Tilled'!$A$2:$F$3069,6,FALSE))</f>
        <v>2703.219865241138</v>
      </c>
      <c r="H63" s="32" t="s">
        <v>5474</v>
      </c>
      <c r="I63" s="9" t="s">
        <v>5410</v>
      </c>
      <c r="J63" s="36">
        <f>IF(ISERROR(VLOOKUP(A63&amp;I63,'County-level Emissions Factors'!$E$2:$F$12273,2,FALSE)),0,VLOOKUP(A63&amp;I63,'County-level Emissions Factors'!$E$2:$F$12273,2,FALSE))</f>
        <v>19.791125056028687</v>
      </c>
      <c r="K63" s="19" t="s">
        <v>5473</v>
      </c>
      <c r="L63" s="19" t="s">
        <v>5474</v>
      </c>
      <c r="M63" s="38">
        <f t="shared" si="0"/>
        <v>26.749881203464188</v>
      </c>
      <c r="N63" s="9" t="s">
        <v>5475</v>
      </c>
    </row>
    <row r="64" spans="1:14">
      <c r="A64" s="31" t="s">
        <v>202</v>
      </c>
      <c r="B64" s="31" t="s">
        <v>14</v>
      </c>
      <c r="C64" s="31" t="s">
        <v>203</v>
      </c>
      <c r="D64" s="31" t="s">
        <v>204</v>
      </c>
      <c r="E64" s="31" t="s">
        <v>17</v>
      </c>
      <c r="F64" s="31" t="s">
        <v>18</v>
      </c>
      <c r="G64" s="24">
        <f>IF(ISERROR(VLOOKUP(A64,'2011 County-Level Acres Tilled'!$A$2:$F$3069,6,FALSE)),0,VLOOKUP(A64,'2011 County-Level Acres Tilled'!$A$2:$F$3069,6,FALSE))</f>
        <v>14361.605761259998</v>
      </c>
      <c r="H64" s="32" t="s">
        <v>5474</v>
      </c>
      <c r="I64" s="9" t="s">
        <v>5410</v>
      </c>
      <c r="J64" s="36">
        <f>IF(ISERROR(VLOOKUP(A64&amp;I64,'County-level Emissions Factors'!$E$2:$F$12273,2,FALSE)),0,VLOOKUP(A64&amp;I64,'County-level Emissions Factors'!$E$2:$F$12273,2,FALSE))</f>
        <v>36.110627821091505</v>
      </c>
      <c r="K64" s="19" t="s">
        <v>5473</v>
      </c>
      <c r="L64" s="19" t="s">
        <v>5474</v>
      </c>
      <c r="M64" s="38">
        <f t="shared" si="0"/>
        <v>259.30330027905165</v>
      </c>
      <c r="N64" s="9" t="s">
        <v>5475</v>
      </c>
    </row>
    <row r="65" spans="1:14">
      <c r="A65" s="31" t="s">
        <v>205</v>
      </c>
      <c r="B65" s="31" t="s">
        <v>14</v>
      </c>
      <c r="C65" s="31" t="s">
        <v>206</v>
      </c>
      <c r="D65" s="31" t="s">
        <v>207</v>
      </c>
      <c r="E65" s="31" t="s">
        <v>17</v>
      </c>
      <c r="F65" s="31" t="s">
        <v>18</v>
      </c>
      <c r="G65" s="24">
        <f>IF(ISERROR(VLOOKUP(A65,'2011 County-Level Acres Tilled'!$A$2:$F$3069,6,FALSE)),0,VLOOKUP(A65,'2011 County-Level Acres Tilled'!$A$2:$F$3069,6,FALSE))</f>
        <v>1166.7765957446809</v>
      </c>
      <c r="H65" s="32" t="s">
        <v>5474</v>
      </c>
      <c r="I65" s="9" t="s">
        <v>5410</v>
      </c>
      <c r="J65" s="36">
        <f>IF(ISERROR(VLOOKUP(A65&amp;I65,'County-level Emissions Factors'!$E$2:$F$12273,2,FALSE)),0,VLOOKUP(A65&amp;I65,'County-level Emissions Factors'!$E$2:$F$12273,2,FALSE))</f>
        <v>5.9812126387702822</v>
      </c>
      <c r="K65" s="19" t="s">
        <v>5473</v>
      </c>
      <c r="L65" s="19" t="s">
        <v>5474</v>
      </c>
      <c r="M65" s="38">
        <f t="shared" si="0"/>
        <v>3.489369460544725</v>
      </c>
      <c r="N65" s="9" t="s">
        <v>5475</v>
      </c>
    </row>
    <row r="66" spans="1:14">
      <c r="A66" s="31" t="s">
        <v>208</v>
      </c>
      <c r="B66" s="31" t="s">
        <v>14</v>
      </c>
      <c r="C66" s="31" t="s">
        <v>209</v>
      </c>
      <c r="D66" s="31" t="s">
        <v>210</v>
      </c>
      <c r="E66" s="31" t="s">
        <v>17</v>
      </c>
      <c r="F66" s="31" t="s">
        <v>18</v>
      </c>
      <c r="G66" s="24">
        <f>IF(ISERROR(VLOOKUP(A66,'2011 County-Level Acres Tilled'!$A$2:$F$3069,6,FALSE)),0,VLOOKUP(A66,'2011 County-Level Acres Tilled'!$A$2:$F$3069,6,FALSE))</f>
        <v>9094.8499488605248</v>
      </c>
      <c r="H66" s="32" t="s">
        <v>5474</v>
      </c>
      <c r="I66" s="9" t="s">
        <v>5410</v>
      </c>
      <c r="J66" s="36">
        <f>IF(ISERROR(VLOOKUP(A66&amp;I66,'County-level Emissions Factors'!$E$2:$F$12273,2,FALSE)),0,VLOOKUP(A66&amp;I66,'County-level Emissions Factors'!$E$2:$F$12273,2,FALSE))</f>
        <v>28.898394521163134</v>
      </c>
      <c r="K66" s="19" t="s">
        <v>5473</v>
      </c>
      <c r="L66" s="19" t="s">
        <v>5474</v>
      </c>
      <c r="M66" s="38">
        <f t="shared" si="0"/>
        <v>131.4132809664759</v>
      </c>
      <c r="N66" s="9" t="s">
        <v>5475</v>
      </c>
    </row>
    <row r="67" spans="1:14">
      <c r="A67" s="31" t="s">
        <v>211</v>
      </c>
      <c r="B67" s="31" t="s">
        <v>14</v>
      </c>
      <c r="C67" s="31" t="s">
        <v>212</v>
      </c>
      <c r="D67" s="31" t="s">
        <v>213</v>
      </c>
      <c r="E67" s="31" t="s">
        <v>17</v>
      </c>
      <c r="F67" s="31" t="s">
        <v>18</v>
      </c>
      <c r="G67" s="24">
        <f>IF(ISERROR(VLOOKUP(A67,'2011 County-Level Acres Tilled'!$A$2:$F$3069,6,FALSE)),0,VLOOKUP(A67,'2011 County-Level Acres Tilled'!$A$2:$F$3069,6,FALSE))</f>
        <v>7657.1724777922891</v>
      </c>
      <c r="H67" s="32" t="s">
        <v>5474</v>
      </c>
      <c r="I67" s="9" t="s">
        <v>5410</v>
      </c>
      <c r="J67" s="36">
        <f>IF(ISERROR(VLOOKUP(A67&amp;I67,'County-level Emissions Factors'!$E$2:$F$12273,2,FALSE)),0,VLOOKUP(A67&amp;I67,'County-level Emissions Factors'!$E$2:$F$12273,2,FALSE))</f>
        <v>40.090548780487808</v>
      </c>
      <c r="K67" s="19" t="s">
        <v>5473</v>
      </c>
      <c r="L67" s="19" t="s">
        <v>5474</v>
      </c>
      <c r="M67" s="38">
        <f t="shared" ref="M67:M132" si="1">G67*J67/2000</f>
        <v>153.49012337077022</v>
      </c>
      <c r="N67" s="9" t="s">
        <v>5475</v>
      </c>
    </row>
    <row r="68" spans="1:14">
      <c r="A68" s="31" t="s">
        <v>214</v>
      </c>
      <c r="B68" s="31" t="s">
        <v>14</v>
      </c>
      <c r="C68" s="31" t="s">
        <v>215</v>
      </c>
      <c r="D68" s="31" t="s">
        <v>216</v>
      </c>
      <c r="E68" s="31" t="s">
        <v>17</v>
      </c>
      <c r="F68" s="31" t="s">
        <v>18</v>
      </c>
      <c r="G68" s="24">
        <f>IF(ISERROR(VLOOKUP(A68,'2011 County-Level Acres Tilled'!$A$2:$F$3069,6,FALSE)),0,VLOOKUP(A68,'2011 County-Level Acres Tilled'!$A$2:$F$3069,6,FALSE))</f>
        <v>3439.3161094224884</v>
      </c>
      <c r="H68" s="32" t="s">
        <v>5474</v>
      </c>
      <c r="I68" s="9" t="s">
        <v>5410</v>
      </c>
      <c r="J68" s="36">
        <f>IF(ISERROR(VLOOKUP(A68&amp;I68,'County-level Emissions Factors'!$E$2:$F$12273,2,FALSE)),0,VLOOKUP(A68&amp;I68,'County-level Emissions Factors'!$E$2:$F$12273,2,FALSE))</f>
        <v>18.450434782608699</v>
      </c>
      <c r="K68" s="19" t="s">
        <v>5473</v>
      </c>
      <c r="L68" s="19" t="s">
        <v>5474</v>
      </c>
      <c r="M68" s="38">
        <f t="shared" si="1"/>
        <v>31.728438786837554</v>
      </c>
      <c r="N68" s="9" t="s">
        <v>5475</v>
      </c>
    </row>
    <row r="69" spans="1:14">
      <c r="A69" s="31" t="s">
        <v>217</v>
      </c>
      <c r="B69" s="31" t="s">
        <v>218</v>
      </c>
      <c r="C69" s="31" t="s">
        <v>35</v>
      </c>
      <c r="D69" s="31" t="s">
        <v>219</v>
      </c>
      <c r="E69" s="31" t="s">
        <v>220</v>
      </c>
      <c r="F69" s="31" t="s">
        <v>221</v>
      </c>
      <c r="G69" s="24">
        <f>IF(ISERROR(VLOOKUP(A69,'2011 County-Level Acres Tilled'!$A$2:$F$3069,6,FALSE)),0,VLOOKUP(A69,'2011 County-Level Acres Tilled'!$A$2:$F$3069,6,FALSE))</f>
        <v>0</v>
      </c>
      <c r="H69" s="32" t="s">
        <v>5474</v>
      </c>
      <c r="I69" s="9" t="s">
        <v>5410</v>
      </c>
      <c r="J69" s="36">
        <f>IF(ISERROR(VLOOKUP(A69&amp;I69,'County-level Emissions Factors'!$E$2:$F$12273,2,FALSE)),0,VLOOKUP(A69&amp;I69,'County-level Emissions Factors'!$E$2:$F$12273,2,FALSE))</f>
        <v>0</v>
      </c>
      <c r="K69" s="19" t="s">
        <v>5473</v>
      </c>
      <c r="L69" s="19" t="s">
        <v>5474</v>
      </c>
      <c r="M69" s="38">
        <f t="shared" si="1"/>
        <v>0</v>
      </c>
      <c r="N69" s="9" t="s">
        <v>5475</v>
      </c>
    </row>
    <row r="70" spans="1:14">
      <c r="A70" s="31" t="s">
        <v>222</v>
      </c>
      <c r="B70" s="31" t="s">
        <v>218</v>
      </c>
      <c r="C70" s="31" t="s">
        <v>223</v>
      </c>
      <c r="D70" s="31" t="s">
        <v>224</v>
      </c>
      <c r="E70" s="31" t="s">
        <v>225</v>
      </c>
      <c r="F70" s="31" t="s">
        <v>221</v>
      </c>
      <c r="G70" s="24">
        <f>IF(ISERROR(VLOOKUP(A70,'2011 County-Level Acres Tilled'!$A$2:$F$3069,6,FALSE)),0,VLOOKUP(A70,'2011 County-Level Acres Tilled'!$A$2:$F$3069,6,FALSE))</f>
        <v>0</v>
      </c>
      <c r="H70" s="32" t="s">
        <v>5474</v>
      </c>
      <c r="I70" s="9" t="s">
        <v>5410</v>
      </c>
      <c r="J70" s="36">
        <f>IF(ISERROR(VLOOKUP(A70&amp;I70,'County-level Emissions Factors'!$E$2:$F$12273,2,FALSE)),0,VLOOKUP(A70&amp;I70,'County-level Emissions Factors'!$E$2:$F$12273,2,FALSE))</f>
        <v>0</v>
      </c>
      <c r="K70" s="19" t="s">
        <v>5473</v>
      </c>
      <c r="L70" s="19" t="s">
        <v>5474</v>
      </c>
      <c r="M70" s="38">
        <f t="shared" si="1"/>
        <v>0</v>
      </c>
      <c r="N70" s="9" t="s">
        <v>5475</v>
      </c>
    </row>
    <row r="71" spans="1:14">
      <c r="A71" s="31" t="s">
        <v>226</v>
      </c>
      <c r="B71" s="31" t="s">
        <v>218</v>
      </c>
      <c r="C71" s="31" t="s">
        <v>227</v>
      </c>
      <c r="D71" s="31" t="s">
        <v>228</v>
      </c>
      <c r="E71" s="31" t="s">
        <v>220</v>
      </c>
      <c r="F71" s="31" t="s">
        <v>221</v>
      </c>
      <c r="G71" s="24">
        <f>IF(ISERROR(VLOOKUP(A71,'2011 County-Level Acres Tilled'!$A$2:$F$3069,6,FALSE)),0,VLOOKUP(A71,'2011 County-Level Acres Tilled'!$A$2:$F$3069,6,FALSE))</f>
        <v>0</v>
      </c>
      <c r="H71" s="32" t="s">
        <v>5474</v>
      </c>
      <c r="I71" s="9" t="s">
        <v>5410</v>
      </c>
      <c r="J71" s="36">
        <f>IF(ISERROR(VLOOKUP(A71&amp;I71,'County-level Emissions Factors'!$E$2:$F$12273,2,FALSE)),0,VLOOKUP(A71&amp;I71,'County-level Emissions Factors'!$E$2:$F$12273,2,FALSE))</f>
        <v>0</v>
      </c>
      <c r="K71" s="19" t="s">
        <v>5473</v>
      </c>
      <c r="L71" s="19" t="s">
        <v>5474</v>
      </c>
      <c r="M71" s="38">
        <f t="shared" si="1"/>
        <v>0</v>
      </c>
      <c r="N71" s="9" t="s">
        <v>5475</v>
      </c>
    </row>
    <row r="72" spans="1:14">
      <c r="A72" s="31" t="s">
        <v>229</v>
      </c>
      <c r="B72" s="31" t="s">
        <v>218</v>
      </c>
      <c r="C72" s="31" t="s">
        <v>230</v>
      </c>
      <c r="D72" s="31" t="s">
        <v>231</v>
      </c>
      <c r="E72" s="31" t="s">
        <v>225</v>
      </c>
      <c r="F72" s="31" t="s">
        <v>221</v>
      </c>
      <c r="G72" s="24">
        <f>IF(ISERROR(VLOOKUP(A72,'2011 County-Level Acres Tilled'!$A$2:$F$3069,6,FALSE)),0,VLOOKUP(A72,'2011 County-Level Acres Tilled'!$A$2:$F$3069,6,FALSE))</f>
        <v>0</v>
      </c>
      <c r="H72" s="32" t="s">
        <v>5474</v>
      </c>
      <c r="I72" s="9" t="s">
        <v>5410</v>
      </c>
      <c r="J72" s="36">
        <f>IF(ISERROR(VLOOKUP(A72&amp;I72,'County-level Emissions Factors'!$E$2:$F$12273,2,FALSE)),0,VLOOKUP(A72&amp;I72,'County-level Emissions Factors'!$E$2:$F$12273,2,FALSE))</f>
        <v>0</v>
      </c>
      <c r="K72" s="19" t="s">
        <v>5473</v>
      </c>
      <c r="L72" s="19" t="s">
        <v>5474</v>
      </c>
      <c r="M72" s="38">
        <f t="shared" si="1"/>
        <v>0</v>
      </c>
      <c r="N72" s="9" t="s">
        <v>5475</v>
      </c>
    </row>
    <row r="73" spans="1:14">
      <c r="A73" s="31" t="s">
        <v>232</v>
      </c>
      <c r="B73" s="31" t="s">
        <v>218</v>
      </c>
      <c r="C73" s="31" t="s">
        <v>233</v>
      </c>
      <c r="D73" s="31" t="s">
        <v>234</v>
      </c>
      <c r="E73" s="31" t="s">
        <v>220</v>
      </c>
      <c r="F73" s="31" t="s">
        <v>221</v>
      </c>
      <c r="G73" s="24">
        <f>IF(ISERROR(VLOOKUP(A73,'2011 County-Level Acres Tilled'!$A$2:$F$3069,6,FALSE)),0,VLOOKUP(A73,'2011 County-Level Acres Tilled'!$A$2:$F$3069,6,FALSE))</f>
        <v>0</v>
      </c>
      <c r="H73" s="32" t="s">
        <v>5474</v>
      </c>
      <c r="I73" s="9" t="s">
        <v>5410</v>
      </c>
      <c r="J73" s="36">
        <f>IF(ISERROR(VLOOKUP(A73&amp;I73,'County-level Emissions Factors'!$E$2:$F$12273,2,FALSE)),0,VLOOKUP(A73&amp;I73,'County-level Emissions Factors'!$E$2:$F$12273,2,FALSE))</f>
        <v>0</v>
      </c>
      <c r="K73" s="19" t="s">
        <v>5473</v>
      </c>
      <c r="L73" s="19" t="s">
        <v>5474</v>
      </c>
      <c r="M73" s="38">
        <f t="shared" si="1"/>
        <v>0</v>
      </c>
      <c r="N73" s="9" t="s">
        <v>5475</v>
      </c>
    </row>
    <row r="74" spans="1:14">
      <c r="A74" s="31" t="s">
        <v>235</v>
      </c>
      <c r="B74" s="31" t="s">
        <v>218</v>
      </c>
      <c r="C74" s="31" t="s">
        <v>236</v>
      </c>
      <c r="D74" s="31" t="s">
        <v>237</v>
      </c>
      <c r="E74" s="31" t="s">
        <v>220</v>
      </c>
      <c r="F74" s="31" t="s">
        <v>221</v>
      </c>
      <c r="G74" s="24">
        <f>IF(ISERROR(VLOOKUP(A74,'2011 County-Level Acres Tilled'!$A$2:$F$3069,6,FALSE)),0,VLOOKUP(A74,'2011 County-Level Acres Tilled'!$A$2:$F$3069,6,FALSE))</f>
        <v>0</v>
      </c>
      <c r="H74" s="32" t="s">
        <v>5474</v>
      </c>
      <c r="I74" s="9" t="s">
        <v>5410</v>
      </c>
      <c r="J74" s="36">
        <f>IF(ISERROR(VLOOKUP(A74&amp;I74,'County-level Emissions Factors'!$E$2:$F$12273,2,FALSE)),0,VLOOKUP(A74&amp;I74,'County-level Emissions Factors'!$E$2:$F$12273,2,FALSE))</f>
        <v>0</v>
      </c>
      <c r="K74" s="19" t="s">
        <v>5473</v>
      </c>
      <c r="L74" s="19" t="s">
        <v>5474</v>
      </c>
      <c r="M74" s="38">
        <f t="shared" si="1"/>
        <v>0</v>
      </c>
      <c r="N74" s="9" t="s">
        <v>5475</v>
      </c>
    </row>
    <row r="75" spans="1:14">
      <c r="A75" s="31" t="s">
        <v>238</v>
      </c>
      <c r="B75" s="31" t="s">
        <v>218</v>
      </c>
      <c r="C75" s="31" t="s">
        <v>239</v>
      </c>
      <c r="D75" s="31" t="s">
        <v>240</v>
      </c>
      <c r="E75" s="31" t="s">
        <v>225</v>
      </c>
      <c r="F75" s="31" t="s">
        <v>221</v>
      </c>
      <c r="G75" s="24">
        <f>IF(ISERROR(VLOOKUP(A75,'2011 County-Level Acres Tilled'!$A$2:$F$3069,6,FALSE)),0,VLOOKUP(A75,'2011 County-Level Acres Tilled'!$A$2:$F$3069,6,FALSE))</f>
        <v>0</v>
      </c>
      <c r="H75" s="32" t="s">
        <v>5474</v>
      </c>
      <c r="I75" s="9" t="s">
        <v>5410</v>
      </c>
      <c r="J75" s="36">
        <f>IF(ISERROR(VLOOKUP(A75&amp;I75,'County-level Emissions Factors'!$E$2:$F$12273,2,FALSE)),0,VLOOKUP(A75&amp;I75,'County-level Emissions Factors'!$E$2:$F$12273,2,FALSE))</f>
        <v>0</v>
      </c>
      <c r="K75" s="19" t="s">
        <v>5473</v>
      </c>
      <c r="L75" s="19" t="s">
        <v>5474</v>
      </c>
      <c r="M75" s="38">
        <f t="shared" si="1"/>
        <v>0</v>
      </c>
      <c r="N75" s="9" t="s">
        <v>5475</v>
      </c>
    </row>
    <row r="76" spans="1:14">
      <c r="A76" s="31" t="s">
        <v>241</v>
      </c>
      <c r="B76" s="31" t="s">
        <v>218</v>
      </c>
      <c r="C76" s="31" t="s">
        <v>242</v>
      </c>
      <c r="D76" s="31" t="s">
        <v>243</v>
      </c>
      <c r="E76" s="31" t="s">
        <v>220</v>
      </c>
      <c r="F76" s="31" t="s">
        <v>221</v>
      </c>
      <c r="G76" s="24">
        <f>IF(ISERROR(VLOOKUP(A76,'2011 County-Level Acres Tilled'!$A$2:$F$3069,6,FALSE)),0,VLOOKUP(A76,'2011 County-Level Acres Tilled'!$A$2:$F$3069,6,FALSE))</f>
        <v>0</v>
      </c>
      <c r="H76" s="32" t="s">
        <v>5474</v>
      </c>
      <c r="I76" s="9" t="s">
        <v>5410</v>
      </c>
      <c r="J76" s="36">
        <f>IF(ISERROR(VLOOKUP(A76&amp;I76,'County-level Emissions Factors'!$E$2:$F$12273,2,FALSE)),0,VLOOKUP(A76&amp;I76,'County-level Emissions Factors'!$E$2:$F$12273,2,FALSE))</f>
        <v>0</v>
      </c>
      <c r="K76" s="19" t="s">
        <v>5473</v>
      </c>
      <c r="L76" s="19" t="s">
        <v>5474</v>
      </c>
      <c r="M76" s="38">
        <f t="shared" si="1"/>
        <v>0</v>
      </c>
      <c r="N76" s="9" t="s">
        <v>5475</v>
      </c>
    </row>
    <row r="77" spans="1:14">
      <c r="A77" s="31" t="s">
        <v>244</v>
      </c>
      <c r="B77" s="31" t="s">
        <v>218</v>
      </c>
      <c r="C77" s="31" t="s">
        <v>245</v>
      </c>
      <c r="D77" s="31" t="s">
        <v>246</v>
      </c>
      <c r="E77" s="31" t="s">
        <v>220</v>
      </c>
      <c r="F77" s="31" t="s">
        <v>221</v>
      </c>
      <c r="G77" s="24">
        <f>IF(ISERROR(VLOOKUP(A77,'2011 County-Level Acres Tilled'!$A$2:$F$3069,6,FALSE)),0,VLOOKUP(A77,'2011 County-Level Acres Tilled'!$A$2:$F$3069,6,FALSE))</f>
        <v>0</v>
      </c>
      <c r="H77" s="32" t="s">
        <v>5474</v>
      </c>
      <c r="I77" s="9" t="s">
        <v>5410</v>
      </c>
      <c r="J77" s="36">
        <f>IF(ISERROR(VLOOKUP(A77&amp;I77,'County-level Emissions Factors'!$E$2:$F$12273,2,FALSE)),0,VLOOKUP(A77&amp;I77,'County-level Emissions Factors'!$E$2:$F$12273,2,FALSE))</f>
        <v>0</v>
      </c>
      <c r="K77" s="19" t="s">
        <v>5473</v>
      </c>
      <c r="L77" s="19" t="s">
        <v>5474</v>
      </c>
      <c r="M77" s="38">
        <f t="shared" si="1"/>
        <v>0</v>
      </c>
      <c r="N77" s="9" t="s">
        <v>5475</v>
      </c>
    </row>
    <row r="78" spans="1:14">
      <c r="A78" s="52" t="s">
        <v>5494</v>
      </c>
      <c r="B78" s="31" t="s">
        <v>218</v>
      </c>
      <c r="C78" s="52" t="s">
        <v>173</v>
      </c>
      <c r="D78" s="31" t="s">
        <v>5501</v>
      </c>
      <c r="E78" s="31" t="s">
        <v>225</v>
      </c>
      <c r="F78" s="31" t="s">
        <v>221</v>
      </c>
      <c r="G78" s="24">
        <f>IF(ISERROR(VLOOKUP(A78,'2011 County-Level Acres Tilled'!$A$2:$F$3069,6,FALSE)),0,VLOOKUP(A78,'2011 County-Level Acres Tilled'!$A$2:$F$3069,6,FALSE))</f>
        <v>0</v>
      </c>
      <c r="H78" s="32" t="s">
        <v>5474</v>
      </c>
      <c r="I78" s="9" t="s">
        <v>5410</v>
      </c>
      <c r="J78" s="36">
        <f>IF(ISERROR(VLOOKUP(A78&amp;I78,'County-level Emissions Factors'!$E$2:$F$12273,2,FALSE)),0,VLOOKUP(A78&amp;I78,'County-level Emissions Factors'!$E$2:$F$12273,2,FALSE))</f>
        <v>0</v>
      </c>
      <c r="K78" s="19" t="s">
        <v>5473</v>
      </c>
      <c r="L78" s="19" t="s">
        <v>5474</v>
      </c>
      <c r="M78" s="38">
        <f t="shared" ref="M78:M95" si="2">G78*J78/2000</f>
        <v>0</v>
      </c>
      <c r="N78" s="9" t="s">
        <v>5475</v>
      </c>
    </row>
    <row r="79" spans="1:14">
      <c r="A79" s="31" t="s">
        <v>247</v>
      </c>
      <c r="B79" s="31" t="s">
        <v>218</v>
      </c>
      <c r="C79" s="31" t="s">
        <v>248</v>
      </c>
      <c r="D79" s="31" t="s">
        <v>249</v>
      </c>
      <c r="E79" s="31" t="s">
        <v>220</v>
      </c>
      <c r="F79" s="31" t="s">
        <v>221</v>
      </c>
      <c r="G79" s="24">
        <f>IF(ISERROR(VLOOKUP(A79,'2011 County-Level Acres Tilled'!$A$2:$F$3069,6,FALSE)),0,VLOOKUP(A79,'2011 County-Level Acres Tilled'!$A$2:$F$3069,6,FALSE))</f>
        <v>0</v>
      </c>
      <c r="H79" s="32" t="s">
        <v>5474</v>
      </c>
      <c r="I79" s="9" t="s">
        <v>5410</v>
      </c>
      <c r="J79" s="36">
        <f>IF(ISERROR(VLOOKUP(A79&amp;I79,'County-level Emissions Factors'!$E$2:$F$12273,2,FALSE)),0,VLOOKUP(A79&amp;I79,'County-level Emissions Factors'!$E$2:$F$12273,2,FALSE))</f>
        <v>0</v>
      </c>
      <c r="K79" s="19" t="s">
        <v>5473</v>
      </c>
      <c r="L79" s="19" t="s">
        <v>5474</v>
      </c>
      <c r="M79" s="38">
        <f t="shared" si="2"/>
        <v>0</v>
      </c>
      <c r="N79" s="9" t="s">
        <v>5475</v>
      </c>
    </row>
    <row r="80" spans="1:14">
      <c r="A80" s="31" t="s">
        <v>250</v>
      </c>
      <c r="B80" s="31" t="s">
        <v>218</v>
      </c>
      <c r="C80" s="31" t="s">
        <v>251</v>
      </c>
      <c r="D80" s="31" t="s">
        <v>252</v>
      </c>
      <c r="E80" s="31" t="s">
        <v>220</v>
      </c>
      <c r="F80" s="31" t="s">
        <v>221</v>
      </c>
      <c r="G80" s="24">
        <f>IF(ISERROR(VLOOKUP(A80,'2011 County-Level Acres Tilled'!$A$2:$F$3069,6,FALSE)),0,VLOOKUP(A80,'2011 County-Level Acres Tilled'!$A$2:$F$3069,6,FALSE))</f>
        <v>0</v>
      </c>
      <c r="H80" s="32" t="s">
        <v>5474</v>
      </c>
      <c r="I80" s="9" t="s">
        <v>5410</v>
      </c>
      <c r="J80" s="36">
        <f>IF(ISERROR(VLOOKUP(A80&amp;I80,'County-level Emissions Factors'!$E$2:$F$12273,2,FALSE)),0,VLOOKUP(A80&amp;I80,'County-level Emissions Factors'!$E$2:$F$12273,2,FALSE))</f>
        <v>0</v>
      </c>
      <c r="K80" s="19" t="s">
        <v>5473</v>
      </c>
      <c r="L80" s="19" t="s">
        <v>5474</v>
      </c>
      <c r="M80" s="38">
        <f t="shared" si="2"/>
        <v>0</v>
      </c>
      <c r="N80" s="9" t="s">
        <v>5475</v>
      </c>
    </row>
    <row r="81" spans="1:14">
      <c r="A81" s="31" t="s">
        <v>253</v>
      </c>
      <c r="B81" s="31" t="s">
        <v>218</v>
      </c>
      <c r="C81" s="31" t="s">
        <v>254</v>
      </c>
      <c r="D81" s="31" t="s">
        <v>255</v>
      </c>
      <c r="E81" s="31" t="s">
        <v>220</v>
      </c>
      <c r="F81" s="31" t="s">
        <v>221</v>
      </c>
      <c r="G81" s="24">
        <f>IF(ISERROR(VLOOKUP(A81,'2011 County-Level Acres Tilled'!$A$2:$F$3069,6,FALSE)),0,VLOOKUP(A81,'2011 County-Level Acres Tilled'!$A$2:$F$3069,6,FALSE))</f>
        <v>0</v>
      </c>
      <c r="H81" s="32" t="s">
        <v>5474</v>
      </c>
      <c r="I81" s="9" t="s">
        <v>5410</v>
      </c>
      <c r="J81" s="36">
        <f>IF(ISERROR(VLOOKUP(A81&amp;I81,'County-level Emissions Factors'!$E$2:$F$12273,2,FALSE)),0,VLOOKUP(A81&amp;I81,'County-level Emissions Factors'!$E$2:$F$12273,2,FALSE))</f>
        <v>0</v>
      </c>
      <c r="K81" s="19" t="s">
        <v>5473</v>
      </c>
      <c r="L81" s="19" t="s">
        <v>5474</v>
      </c>
      <c r="M81" s="38">
        <f t="shared" si="2"/>
        <v>0</v>
      </c>
      <c r="N81" s="9" t="s">
        <v>5475</v>
      </c>
    </row>
    <row r="82" spans="1:14">
      <c r="A82" s="31" t="s">
        <v>256</v>
      </c>
      <c r="B82" s="31" t="s">
        <v>218</v>
      </c>
      <c r="C82" s="31" t="s">
        <v>257</v>
      </c>
      <c r="D82" s="31" t="s">
        <v>258</v>
      </c>
      <c r="E82" s="31" t="s">
        <v>220</v>
      </c>
      <c r="F82" s="31" t="s">
        <v>221</v>
      </c>
      <c r="G82" s="24">
        <f>IF(ISERROR(VLOOKUP(A82,'2011 County-Level Acres Tilled'!$A$2:$F$3069,6,FALSE)),0,VLOOKUP(A82,'2011 County-Level Acres Tilled'!$A$2:$F$3069,6,FALSE))</f>
        <v>0</v>
      </c>
      <c r="H82" s="32" t="s">
        <v>5474</v>
      </c>
      <c r="I82" s="9" t="s">
        <v>5410</v>
      </c>
      <c r="J82" s="36">
        <f>IF(ISERROR(VLOOKUP(A82&amp;I82,'County-level Emissions Factors'!$E$2:$F$12273,2,FALSE)),0,VLOOKUP(A82&amp;I82,'County-level Emissions Factors'!$E$2:$F$12273,2,FALSE))</f>
        <v>0</v>
      </c>
      <c r="K82" s="19" t="s">
        <v>5473</v>
      </c>
      <c r="L82" s="19" t="s">
        <v>5474</v>
      </c>
      <c r="M82" s="38">
        <f t="shared" si="2"/>
        <v>0</v>
      </c>
      <c r="N82" s="9" t="s">
        <v>5475</v>
      </c>
    </row>
    <row r="83" spans="1:14">
      <c r="A83" s="31" t="s">
        <v>259</v>
      </c>
      <c r="B83" s="31" t="s">
        <v>218</v>
      </c>
      <c r="C83" s="31" t="s">
        <v>260</v>
      </c>
      <c r="D83" s="31" t="s">
        <v>261</v>
      </c>
      <c r="E83" s="31" t="s">
        <v>220</v>
      </c>
      <c r="F83" s="31" t="s">
        <v>221</v>
      </c>
      <c r="G83" s="24">
        <f>IF(ISERROR(VLOOKUP(A83,'2011 County-Level Acres Tilled'!$A$2:$F$3069,6,FALSE)),0,VLOOKUP(A83,'2011 County-Level Acres Tilled'!$A$2:$F$3069,6,FALSE))</f>
        <v>0</v>
      </c>
      <c r="H83" s="32" t="s">
        <v>5474</v>
      </c>
      <c r="I83" s="9" t="s">
        <v>5410</v>
      </c>
      <c r="J83" s="36">
        <f>IF(ISERROR(VLOOKUP(A83&amp;I83,'County-level Emissions Factors'!$E$2:$F$12273,2,FALSE)),0,VLOOKUP(A83&amp;I83,'County-level Emissions Factors'!$E$2:$F$12273,2,FALSE))</f>
        <v>0</v>
      </c>
      <c r="K83" s="19" t="s">
        <v>5473</v>
      </c>
      <c r="L83" s="19" t="s">
        <v>5474</v>
      </c>
      <c r="M83" s="38">
        <f t="shared" si="2"/>
        <v>0</v>
      </c>
      <c r="N83" s="9" t="s">
        <v>5475</v>
      </c>
    </row>
    <row r="84" spans="1:14">
      <c r="A84" s="31" t="s">
        <v>262</v>
      </c>
      <c r="B84" s="31" t="s">
        <v>218</v>
      </c>
      <c r="C84" s="31" t="s">
        <v>263</v>
      </c>
      <c r="D84" s="31" t="s">
        <v>264</v>
      </c>
      <c r="E84" s="31" t="s">
        <v>220</v>
      </c>
      <c r="F84" s="31" t="s">
        <v>221</v>
      </c>
      <c r="G84" s="24">
        <f>IF(ISERROR(VLOOKUP(A84,'2011 County-Level Acres Tilled'!$A$2:$F$3069,6,FALSE)),0,VLOOKUP(A84,'2011 County-Level Acres Tilled'!$A$2:$F$3069,6,FALSE))</f>
        <v>0</v>
      </c>
      <c r="H84" s="32" t="s">
        <v>5474</v>
      </c>
      <c r="I84" s="9" t="s">
        <v>5410</v>
      </c>
      <c r="J84" s="36">
        <f>IF(ISERROR(VLOOKUP(A84&amp;I84,'County-level Emissions Factors'!$E$2:$F$12273,2,FALSE)),0,VLOOKUP(A84&amp;I84,'County-level Emissions Factors'!$E$2:$F$12273,2,FALSE))</f>
        <v>0</v>
      </c>
      <c r="K84" s="19" t="s">
        <v>5473</v>
      </c>
      <c r="L84" s="19" t="s">
        <v>5474</v>
      </c>
      <c r="M84" s="38">
        <f t="shared" si="2"/>
        <v>0</v>
      </c>
      <c r="N84" s="9" t="s">
        <v>5475</v>
      </c>
    </row>
    <row r="85" spans="1:14">
      <c r="A85" s="31" t="s">
        <v>265</v>
      </c>
      <c r="B85" s="31" t="s">
        <v>218</v>
      </c>
      <c r="C85" s="31" t="s">
        <v>266</v>
      </c>
      <c r="D85" s="31" t="s">
        <v>267</v>
      </c>
      <c r="E85" s="31" t="s">
        <v>225</v>
      </c>
      <c r="F85" s="31" t="s">
        <v>221</v>
      </c>
      <c r="G85" s="24">
        <f>IF(ISERROR(VLOOKUP(A85,'2011 County-Level Acres Tilled'!$A$2:$F$3069,6,FALSE)),0,VLOOKUP(A85,'2011 County-Level Acres Tilled'!$A$2:$F$3069,6,FALSE))</f>
        <v>0</v>
      </c>
      <c r="H85" s="32" t="s">
        <v>5474</v>
      </c>
      <c r="I85" s="9" t="s">
        <v>5410</v>
      </c>
      <c r="J85" s="36">
        <f>IF(ISERROR(VLOOKUP(A85&amp;I85,'County-level Emissions Factors'!$E$2:$F$12273,2,FALSE)),0,VLOOKUP(A85&amp;I85,'County-level Emissions Factors'!$E$2:$F$12273,2,FALSE))</f>
        <v>0</v>
      </c>
      <c r="K85" s="19" t="s">
        <v>5473</v>
      </c>
      <c r="L85" s="19" t="s">
        <v>5474</v>
      </c>
      <c r="M85" s="38">
        <f t="shared" si="2"/>
        <v>0</v>
      </c>
      <c r="N85" s="9" t="s">
        <v>5475</v>
      </c>
    </row>
    <row r="86" spans="1:14">
      <c r="A86" s="31" t="s">
        <v>268</v>
      </c>
      <c r="B86" s="31" t="s">
        <v>218</v>
      </c>
      <c r="C86" s="31" t="s">
        <v>269</v>
      </c>
      <c r="D86" s="31" t="s">
        <v>270</v>
      </c>
      <c r="E86" s="31" t="s">
        <v>220</v>
      </c>
      <c r="F86" s="31" t="s">
        <v>221</v>
      </c>
      <c r="G86" s="24">
        <f>IF(ISERROR(VLOOKUP(A86,'2011 County-Level Acres Tilled'!$A$2:$F$3069,6,FALSE)),0,VLOOKUP(A86,'2011 County-Level Acres Tilled'!$A$2:$F$3069,6,FALSE))</f>
        <v>0</v>
      </c>
      <c r="H86" s="32" t="s">
        <v>5474</v>
      </c>
      <c r="I86" s="9" t="s">
        <v>5410</v>
      </c>
      <c r="J86" s="36">
        <f>IF(ISERROR(VLOOKUP(A86&amp;I86,'County-level Emissions Factors'!$E$2:$F$12273,2,FALSE)),0,VLOOKUP(A86&amp;I86,'County-level Emissions Factors'!$E$2:$F$12273,2,FALSE))</f>
        <v>0</v>
      </c>
      <c r="K86" s="19" t="s">
        <v>5473</v>
      </c>
      <c r="L86" s="19" t="s">
        <v>5474</v>
      </c>
      <c r="M86" s="38">
        <f t="shared" si="2"/>
        <v>0</v>
      </c>
      <c r="N86" s="9" t="s">
        <v>5475</v>
      </c>
    </row>
    <row r="87" spans="1:14">
      <c r="A87" s="31" t="s">
        <v>271</v>
      </c>
      <c r="B87" s="31" t="s">
        <v>218</v>
      </c>
      <c r="C87" s="31" t="s">
        <v>272</v>
      </c>
      <c r="D87" s="31" t="s">
        <v>273</v>
      </c>
      <c r="E87" s="31" t="s">
        <v>220</v>
      </c>
      <c r="F87" s="31" t="s">
        <v>221</v>
      </c>
      <c r="G87" s="24">
        <f>IF(ISERROR(VLOOKUP(A87,'2011 County-Level Acres Tilled'!$A$2:$F$3069,6,FALSE)),0,VLOOKUP(A87,'2011 County-Level Acres Tilled'!$A$2:$F$3069,6,FALSE))</f>
        <v>0</v>
      </c>
      <c r="H87" s="32" t="s">
        <v>5474</v>
      </c>
      <c r="I87" s="9" t="s">
        <v>5410</v>
      </c>
      <c r="J87" s="36">
        <f>IF(ISERROR(VLOOKUP(A87&amp;I87,'County-level Emissions Factors'!$E$2:$F$12273,2,FALSE)),0,VLOOKUP(A87&amp;I87,'County-level Emissions Factors'!$E$2:$F$12273,2,FALSE))</f>
        <v>0</v>
      </c>
      <c r="K87" s="19" t="s">
        <v>5473</v>
      </c>
      <c r="L87" s="19" t="s">
        <v>5474</v>
      </c>
      <c r="M87" s="38">
        <f t="shared" si="2"/>
        <v>0</v>
      </c>
      <c r="N87" s="9" t="s">
        <v>5475</v>
      </c>
    </row>
    <row r="88" spans="1:14">
      <c r="A88" s="52" t="s">
        <v>5495</v>
      </c>
      <c r="B88" s="31" t="s">
        <v>218</v>
      </c>
      <c r="C88" s="52" t="s">
        <v>1043</v>
      </c>
      <c r="D88" s="31" t="s">
        <v>5094</v>
      </c>
      <c r="E88" s="31" t="s">
        <v>225</v>
      </c>
      <c r="F88" s="31" t="s">
        <v>221</v>
      </c>
      <c r="G88" s="24">
        <f>IF(ISERROR(VLOOKUP(A88,'2011 County-Level Acres Tilled'!$A$2:$F$3069,6,FALSE)),0,VLOOKUP(A88,'2011 County-Level Acres Tilled'!$A$2:$F$3069,6,FALSE))</f>
        <v>0</v>
      </c>
      <c r="H88" s="32" t="s">
        <v>5474</v>
      </c>
      <c r="I88" s="9" t="s">
        <v>5410</v>
      </c>
      <c r="J88" s="36">
        <f>IF(ISERROR(VLOOKUP(A88&amp;I88,'County-level Emissions Factors'!$E$2:$F$12273,2,FALSE)),0,VLOOKUP(A88&amp;I88,'County-level Emissions Factors'!$E$2:$F$12273,2,FALSE))</f>
        <v>0</v>
      </c>
      <c r="K88" s="19" t="s">
        <v>5473</v>
      </c>
      <c r="L88" s="19" t="s">
        <v>5474</v>
      </c>
      <c r="M88" s="38">
        <f t="shared" si="2"/>
        <v>0</v>
      </c>
      <c r="N88" s="9" t="s">
        <v>5475</v>
      </c>
    </row>
    <row r="89" spans="1:14">
      <c r="A89" s="52" t="s">
        <v>5496</v>
      </c>
      <c r="B89" s="31" t="s">
        <v>218</v>
      </c>
      <c r="C89" s="52" t="s">
        <v>5499</v>
      </c>
      <c r="D89" s="31" t="s">
        <v>5502</v>
      </c>
      <c r="E89" s="31" t="s">
        <v>225</v>
      </c>
      <c r="F89" s="31" t="s">
        <v>221</v>
      </c>
      <c r="G89" s="24">
        <f>IF(ISERROR(VLOOKUP(A89,'2011 County-Level Acres Tilled'!$A$2:$F$3069,6,FALSE)),0,VLOOKUP(A89,'2011 County-Level Acres Tilled'!$A$2:$F$3069,6,FALSE))</f>
        <v>0</v>
      </c>
      <c r="H89" s="32" t="s">
        <v>5474</v>
      </c>
      <c r="I89" s="9" t="s">
        <v>5410</v>
      </c>
      <c r="J89" s="36">
        <f>IF(ISERROR(VLOOKUP(A89&amp;I89,'County-level Emissions Factors'!$E$2:$F$12273,2,FALSE)),0,VLOOKUP(A89&amp;I89,'County-level Emissions Factors'!$E$2:$F$12273,2,FALSE))</f>
        <v>0</v>
      </c>
      <c r="K89" s="19" t="s">
        <v>5473</v>
      </c>
      <c r="L89" s="19" t="s">
        <v>5474</v>
      </c>
      <c r="M89" s="38">
        <f t="shared" si="2"/>
        <v>0</v>
      </c>
      <c r="N89" s="9" t="s">
        <v>5475</v>
      </c>
    </row>
    <row r="90" spans="1:14">
      <c r="A90" s="31" t="s">
        <v>275</v>
      </c>
      <c r="B90" s="31" t="s">
        <v>218</v>
      </c>
      <c r="C90" s="31" t="s">
        <v>276</v>
      </c>
      <c r="D90" s="31" t="s">
        <v>277</v>
      </c>
      <c r="E90" s="31" t="s">
        <v>220</v>
      </c>
      <c r="F90" s="31" t="s">
        <v>221</v>
      </c>
      <c r="G90" s="24">
        <f>IF(ISERROR(VLOOKUP(A90,'2011 County-Level Acres Tilled'!$A$2:$F$3069,6,FALSE)),0,VLOOKUP(A90,'2011 County-Level Acres Tilled'!$A$2:$F$3069,6,FALSE))</f>
        <v>0</v>
      </c>
      <c r="H90" s="32" t="s">
        <v>5474</v>
      </c>
      <c r="I90" s="9" t="s">
        <v>5410</v>
      </c>
      <c r="J90" s="36">
        <f>IF(ISERROR(VLOOKUP(A90&amp;I90,'County-level Emissions Factors'!$E$2:$F$12273,2,FALSE)),0,VLOOKUP(A90&amp;I90,'County-level Emissions Factors'!$E$2:$F$12273,2,FALSE))</f>
        <v>0</v>
      </c>
      <c r="K90" s="19" t="s">
        <v>5473</v>
      </c>
      <c r="L90" s="19" t="s">
        <v>5474</v>
      </c>
      <c r="M90" s="38">
        <f t="shared" si="2"/>
        <v>0</v>
      </c>
      <c r="N90" s="9" t="s">
        <v>5475</v>
      </c>
    </row>
    <row r="91" spans="1:14">
      <c r="A91" s="52" t="s">
        <v>5497</v>
      </c>
      <c r="B91" s="31" t="s">
        <v>218</v>
      </c>
      <c r="C91" s="52" t="s">
        <v>5500</v>
      </c>
      <c r="D91" s="31" t="s">
        <v>5503</v>
      </c>
      <c r="E91" s="31" t="s">
        <v>5504</v>
      </c>
      <c r="F91" s="31" t="s">
        <v>221</v>
      </c>
      <c r="G91" s="24">
        <f>IF(ISERROR(VLOOKUP(A91,'2011 County-Level Acres Tilled'!$A$2:$F$3069,6,FALSE)),0,VLOOKUP(A91,'2011 County-Level Acres Tilled'!$A$2:$F$3069,6,FALSE))</f>
        <v>0</v>
      </c>
      <c r="H91" s="32" t="s">
        <v>5474</v>
      </c>
      <c r="I91" s="9" t="s">
        <v>5410</v>
      </c>
      <c r="J91" s="36">
        <f>IF(ISERROR(VLOOKUP(A91&amp;I91,'County-level Emissions Factors'!$E$2:$F$12273,2,FALSE)),0,VLOOKUP(A91&amp;I91,'County-level Emissions Factors'!$E$2:$F$12273,2,FALSE))</f>
        <v>0</v>
      </c>
      <c r="K91" s="19" t="s">
        <v>5473</v>
      </c>
      <c r="L91" s="19" t="s">
        <v>5474</v>
      </c>
      <c r="M91" s="38">
        <f t="shared" si="2"/>
        <v>0</v>
      </c>
      <c r="N91" s="9" t="s">
        <v>5475</v>
      </c>
    </row>
    <row r="92" spans="1:14">
      <c r="A92" s="31" t="s">
        <v>278</v>
      </c>
      <c r="B92" s="31" t="s">
        <v>218</v>
      </c>
      <c r="C92" s="31" t="s">
        <v>279</v>
      </c>
      <c r="D92" s="31" t="s">
        <v>280</v>
      </c>
      <c r="E92" s="31" t="s">
        <v>225</v>
      </c>
      <c r="F92" s="31" t="s">
        <v>221</v>
      </c>
      <c r="G92" s="24">
        <f>IF(ISERROR(VLOOKUP(A92,'2011 County-Level Acres Tilled'!$A$2:$F$3069,6,FALSE)),0,VLOOKUP(A92,'2011 County-Level Acres Tilled'!$A$2:$F$3069,6,FALSE))</f>
        <v>0</v>
      </c>
      <c r="H92" s="32" t="s">
        <v>5474</v>
      </c>
      <c r="I92" s="9" t="s">
        <v>5410</v>
      </c>
      <c r="J92" s="36">
        <f>IF(ISERROR(VLOOKUP(A92&amp;I92,'County-level Emissions Factors'!$E$2:$F$12273,2,FALSE)),0,VLOOKUP(A92&amp;I92,'County-level Emissions Factors'!$E$2:$F$12273,2,FALSE))</f>
        <v>0</v>
      </c>
      <c r="K92" s="19" t="s">
        <v>5473</v>
      </c>
      <c r="L92" s="19" t="s">
        <v>5474</v>
      </c>
      <c r="M92" s="38">
        <f t="shared" si="2"/>
        <v>0</v>
      </c>
      <c r="N92" s="9" t="s">
        <v>5475</v>
      </c>
    </row>
    <row r="93" spans="1:14">
      <c r="A93" s="31" t="s">
        <v>281</v>
      </c>
      <c r="B93" s="31" t="s">
        <v>218</v>
      </c>
      <c r="C93" s="31" t="s">
        <v>282</v>
      </c>
      <c r="D93" s="31" t="s">
        <v>283</v>
      </c>
      <c r="E93" s="31" t="s">
        <v>225</v>
      </c>
      <c r="F93" s="31" t="s">
        <v>221</v>
      </c>
      <c r="G93" s="24">
        <f>IF(ISERROR(VLOOKUP(A93,'2011 County-Level Acres Tilled'!$A$2:$F$3069,6,FALSE)),0,VLOOKUP(A93,'2011 County-Level Acres Tilled'!$A$2:$F$3069,6,FALSE))</f>
        <v>0</v>
      </c>
      <c r="H93" s="32" t="s">
        <v>5474</v>
      </c>
      <c r="I93" s="9" t="s">
        <v>5410</v>
      </c>
      <c r="J93" s="36">
        <f>IF(ISERROR(VLOOKUP(A93&amp;I93,'County-level Emissions Factors'!$E$2:$F$12273,2,FALSE)),0,VLOOKUP(A93&amp;I93,'County-level Emissions Factors'!$E$2:$F$12273,2,FALSE))</f>
        <v>0</v>
      </c>
      <c r="K93" s="19" t="s">
        <v>5473</v>
      </c>
      <c r="L93" s="19" t="s">
        <v>5474</v>
      </c>
      <c r="M93" s="38">
        <f t="shared" si="2"/>
        <v>0</v>
      </c>
      <c r="N93" s="9" t="s">
        <v>5475</v>
      </c>
    </row>
    <row r="94" spans="1:14">
      <c r="A94" s="31" t="s">
        <v>284</v>
      </c>
      <c r="B94" s="31" t="s">
        <v>218</v>
      </c>
      <c r="C94" s="31" t="s">
        <v>285</v>
      </c>
      <c r="D94" s="31" t="s">
        <v>286</v>
      </c>
      <c r="E94" s="31" t="s">
        <v>225</v>
      </c>
      <c r="F94" s="31" t="s">
        <v>221</v>
      </c>
      <c r="G94" s="24">
        <f>IF(ISERROR(VLOOKUP(A94,'2011 County-Level Acres Tilled'!$A$2:$F$3069,6,FALSE)),0,VLOOKUP(A94,'2011 County-Level Acres Tilled'!$A$2:$F$3069,6,FALSE))</f>
        <v>0</v>
      </c>
      <c r="H94" s="32" t="s">
        <v>5474</v>
      </c>
      <c r="I94" s="9" t="s">
        <v>5410</v>
      </c>
      <c r="J94" s="36">
        <f>IF(ISERROR(VLOOKUP(A94&amp;I94,'County-level Emissions Factors'!$E$2:$F$12273,2,FALSE)),0,VLOOKUP(A94&amp;I94,'County-level Emissions Factors'!$E$2:$F$12273,2,FALSE))</f>
        <v>0</v>
      </c>
      <c r="K94" s="19" t="s">
        <v>5473</v>
      </c>
      <c r="L94" s="19" t="s">
        <v>5474</v>
      </c>
      <c r="M94" s="38">
        <f t="shared" si="2"/>
        <v>0</v>
      </c>
      <c r="N94" s="9" t="s">
        <v>5475</v>
      </c>
    </row>
    <row r="95" spans="1:14">
      <c r="A95" s="52" t="s">
        <v>5498</v>
      </c>
      <c r="B95" s="31" t="s">
        <v>218</v>
      </c>
      <c r="C95" s="52" t="s">
        <v>1142</v>
      </c>
      <c r="D95" s="31" t="s">
        <v>5505</v>
      </c>
      <c r="E95" s="31" t="s">
        <v>5506</v>
      </c>
      <c r="F95" s="31" t="s">
        <v>221</v>
      </c>
      <c r="G95" s="24">
        <f>IF(ISERROR(VLOOKUP(A95,'2011 County-Level Acres Tilled'!$A$2:$F$3069,6,FALSE)),0,VLOOKUP(A95,'2011 County-Level Acres Tilled'!$A$2:$F$3069,6,FALSE))</f>
        <v>0</v>
      </c>
      <c r="H95" s="32" t="s">
        <v>5474</v>
      </c>
      <c r="I95" s="9" t="s">
        <v>5410</v>
      </c>
      <c r="J95" s="36">
        <f>IF(ISERROR(VLOOKUP(A95&amp;I95,'County-level Emissions Factors'!$E$2:$F$12273,2,FALSE)),0,VLOOKUP(A95&amp;I95,'County-level Emissions Factors'!$E$2:$F$12273,2,FALSE))</f>
        <v>0</v>
      </c>
      <c r="K95" s="19" t="s">
        <v>5473</v>
      </c>
      <c r="L95" s="19" t="s">
        <v>5474</v>
      </c>
      <c r="M95" s="38">
        <f t="shared" si="2"/>
        <v>0</v>
      </c>
      <c r="N95" s="9" t="s">
        <v>5475</v>
      </c>
    </row>
    <row r="96" spans="1:14">
      <c r="A96" s="31" t="s">
        <v>287</v>
      </c>
      <c r="B96" s="31" t="s">
        <v>218</v>
      </c>
      <c r="C96" s="31" t="s">
        <v>288</v>
      </c>
      <c r="D96" s="31" t="s">
        <v>289</v>
      </c>
      <c r="E96" s="31" t="s">
        <v>220</v>
      </c>
      <c r="F96" s="31" t="s">
        <v>221</v>
      </c>
      <c r="G96" s="24">
        <f>IF(ISERROR(VLOOKUP(A96,'2011 County-Level Acres Tilled'!$A$2:$F$3069,6,FALSE)),0,VLOOKUP(A96,'2011 County-Level Acres Tilled'!$A$2:$F$3069,6,FALSE))</f>
        <v>0</v>
      </c>
      <c r="H96" s="32" t="s">
        <v>5474</v>
      </c>
      <c r="I96" s="9" t="s">
        <v>5410</v>
      </c>
      <c r="J96" s="36">
        <f>IF(ISERROR(VLOOKUP(A96&amp;I96,'County-level Emissions Factors'!$E$2:$F$12273,2,FALSE)),0,VLOOKUP(A96&amp;I96,'County-level Emissions Factors'!$E$2:$F$12273,2,FALSE))</f>
        <v>0</v>
      </c>
      <c r="K96" s="19" t="s">
        <v>5473</v>
      </c>
      <c r="L96" s="19" t="s">
        <v>5474</v>
      </c>
      <c r="M96" s="38">
        <f t="shared" si="1"/>
        <v>0</v>
      </c>
      <c r="N96" s="9" t="s">
        <v>5475</v>
      </c>
    </row>
    <row r="97" spans="1:14">
      <c r="A97" s="31" t="s">
        <v>290</v>
      </c>
      <c r="B97" s="31" t="s">
        <v>218</v>
      </c>
      <c r="C97" s="31" t="s">
        <v>291</v>
      </c>
      <c r="D97" s="31" t="s">
        <v>292</v>
      </c>
      <c r="E97" s="31" t="s">
        <v>225</v>
      </c>
      <c r="F97" s="31" t="s">
        <v>221</v>
      </c>
      <c r="G97" s="24">
        <f>IF(ISERROR(VLOOKUP(A97,'2011 County-Level Acres Tilled'!$A$2:$F$3069,6,FALSE)),0,VLOOKUP(A97,'2011 County-Level Acres Tilled'!$A$2:$F$3069,6,FALSE))</f>
        <v>0</v>
      </c>
      <c r="H97" s="32" t="s">
        <v>5474</v>
      </c>
      <c r="I97" s="9" t="s">
        <v>5410</v>
      </c>
      <c r="J97" s="36">
        <f>IF(ISERROR(VLOOKUP(A97&amp;I97,'County-level Emissions Factors'!$E$2:$F$12273,2,FALSE)),0,VLOOKUP(A97&amp;I97,'County-level Emissions Factors'!$E$2:$F$12273,2,FALSE))</f>
        <v>0</v>
      </c>
      <c r="K97" s="19" t="s">
        <v>5473</v>
      </c>
      <c r="L97" s="19" t="s">
        <v>5474</v>
      </c>
      <c r="M97" s="38">
        <f t="shared" si="1"/>
        <v>0</v>
      </c>
      <c r="N97" s="9" t="s">
        <v>5475</v>
      </c>
    </row>
    <row r="98" spans="1:14">
      <c r="A98" s="31" t="s">
        <v>293</v>
      </c>
      <c r="B98" s="31" t="s">
        <v>294</v>
      </c>
      <c r="C98" s="31" t="s">
        <v>15</v>
      </c>
      <c r="D98" s="31" t="s">
        <v>295</v>
      </c>
      <c r="E98" s="31" t="s">
        <v>17</v>
      </c>
      <c r="F98" s="31" t="s">
        <v>296</v>
      </c>
      <c r="G98" s="24">
        <f>IF(ISERROR(VLOOKUP(A98,'2011 County-Level Acres Tilled'!$A$2:$F$3069,6,FALSE)),0,VLOOKUP(A98,'2011 County-Level Acres Tilled'!$A$2:$F$3069,6,FALSE))</f>
        <v>2486.76923076923</v>
      </c>
      <c r="H98" s="32" t="s">
        <v>5474</v>
      </c>
      <c r="I98" s="9" t="s">
        <v>5410</v>
      </c>
      <c r="J98" s="36">
        <f>IF(ISERROR(VLOOKUP(A98&amp;I98,'County-level Emissions Factors'!$E$2:$F$12273,2,FALSE)),0,VLOOKUP(A98&amp;I98,'County-level Emissions Factors'!$E$2:$F$12273,2,FALSE))</f>
        <v>24.308617234468937</v>
      </c>
      <c r="K98" s="19" t="s">
        <v>5473</v>
      </c>
      <c r="L98" s="19" t="s">
        <v>5474</v>
      </c>
      <c r="M98" s="38">
        <f t="shared" si="1"/>
        <v>30.224960690611983</v>
      </c>
      <c r="N98" s="9" t="s">
        <v>5475</v>
      </c>
    </row>
    <row r="99" spans="1:14">
      <c r="A99" s="31" t="s">
        <v>297</v>
      </c>
      <c r="B99" s="31" t="s">
        <v>294</v>
      </c>
      <c r="C99" s="31" t="s">
        <v>20</v>
      </c>
      <c r="D99" s="31" t="s">
        <v>298</v>
      </c>
      <c r="E99" s="31" t="s">
        <v>17</v>
      </c>
      <c r="F99" s="31" t="s">
        <v>296</v>
      </c>
      <c r="G99" s="24">
        <f>IF(ISERROR(VLOOKUP(A99,'2011 County-Level Acres Tilled'!$A$2:$F$3069,6,FALSE)),0,VLOOKUP(A99,'2011 County-Level Acres Tilled'!$A$2:$F$3069,6,FALSE))</f>
        <v>93515.702782197681</v>
      </c>
      <c r="H99" s="32" t="s">
        <v>5474</v>
      </c>
      <c r="I99" s="9" t="s">
        <v>5410</v>
      </c>
      <c r="J99" s="36">
        <f>IF(ISERROR(VLOOKUP(A99&amp;I99,'County-level Emissions Factors'!$E$2:$F$12273,2,FALSE)),0,VLOOKUP(A99&amp;I99,'County-level Emissions Factors'!$E$2:$F$12273,2,FALSE))</f>
        <v>39.580982456140354</v>
      </c>
      <c r="K99" s="19" t="s">
        <v>5473</v>
      </c>
      <c r="L99" s="19" t="s">
        <v>5474</v>
      </c>
      <c r="M99" s="38">
        <f t="shared" si="1"/>
        <v>1850.7216955979011</v>
      </c>
      <c r="N99" s="9" t="s">
        <v>5475</v>
      </c>
    </row>
    <row r="100" spans="1:14">
      <c r="A100" s="31" t="s">
        <v>299</v>
      </c>
      <c r="B100" s="31" t="s">
        <v>294</v>
      </c>
      <c r="C100" s="31" t="s">
        <v>23</v>
      </c>
      <c r="D100" s="31" t="s">
        <v>300</v>
      </c>
      <c r="E100" s="31" t="s">
        <v>17</v>
      </c>
      <c r="F100" s="31" t="s">
        <v>296</v>
      </c>
      <c r="G100" s="24">
        <f>IF(ISERROR(VLOOKUP(A100,'2011 County-Level Acres Tilled'!$A$2:$F$3069,6,FALSE)),0,VLOOKUP(A100,'2011 County-Level Acres Tilled'!$A$2:$F$3069,6,FALSE))</f>
        <v>0</v>
      </c>
      <c r="H100" s="32" t="s">
        <v>5474</v>
      </c>
      <c r="I100" s="9" t="s">
        <v>5410</v>
      </c>
      <c r="J100" s="36">
        <f>IF(ISERROR(VLOOKUP(A100&amp;I100,'County-level Emissions Factors'!$E$2:$F$12273,2,FALSE)),0,VLOOKUP(A100&amp;I100,'County-level Emissions Factors'!$E$2:$F$12273,2,FALSE))</f>
        <v>0</v>
      </c>
      <c r="K100" s="19" t="s">
        <v>5473</v>
      </c>
      <c r="L100" s="19" t="s">
        <v>5474</v>
      </c>
      <c r="M100" s="38">
        <f t="shared" si="1"/>
        <v>0</v>
      </c>
      <c r="N100" s="9" t="s">
        <v>5475</v>
      </c>
    </row>
    <row r="101" spans="1:14">
      <c r="A101" s="31" t="s">
        <v>301</v>
      </c>
      <c r="B101" s="31" t="s">
        <v>294</v>
      </c>
      <c r="C101" s="31" t="s">
        <v>26</v>
      </c>
      <c r="D101" s="31" t="s">
        <v>302</v>
      </c>
      <c r="E101" s="31" t="s">
        <v>17</v>
      </c>
      <c r="F101" s="31" t="s">
        <v>296</v>
      </c>
      <c r="G101" s="24">
        <f>IF(ISERROR(VLOOKUP(A101,'2011 County-Level Acres Tilled'!$A$2:$F$3069,6,FALSE)),0,VLOOKUP(A101,'2011 County-Level Acres Tilled'!$A$2:$F$3069,6,FALSE))</f>
        <v>551.08354011579831</v>
      </c>
      <c r="H101" s="32" t="s">
        <v>5474</v>
      </c>
      <c r="I101" s="9" t="s">
        <v>5410</v>
      </c>
      <c r="J101" s="36">
        <f>IF(ISERROR(VLOOKUP(A101&amp;I101,'County-level Emissions Factors'!$E$2:$F$12273,2,FALSE)),0,VLOOKUP(A101&amp;I101,'County-level Emissions Factors'!$E$2:$F$12273,2,FALSE))</f>
        <v>40.369999999999997</v>
      </c>
      <c r="K101" s="19" t="s">
        <v>5473</v>
      </c>
      <c r="L101" s="19" t="s">
        <v>5474</v>
      </c>
      <c r="M101" s="38">
        <f t="shared" si="1"/>
        <v>11.123621257237389</v>
      </c>
      <c r="N101" s="9" t="s">
        <v>5475</v>
      </c>
    </row>
    <row r="102" spans="1:14">
      <c r="A102" s="31" t="s">
        <v>303</v>
      </c>
      <c r="B102" s="31" t="s">
        <v>294</v>
      </c>
      <c r="C102" s="31" t="s">
        <v>29</v>
      </c>
      <c r="D102" s="31" t="s">
        <v>304</v>
      </c>
      <c r="E102" s="31" t="s">
        <v>17</v>
      </c>
      <c r="F102" s="31" t="s">
        <v>296</v>
      </c>
      <c r="G102" s="24">
        <f>IF(ISERROR(VLOOKUP(A102,'2011 County-Level Acres Tilled'!$A$2:$F$3069,6,FALSE)),0,VLOOKUP(A102,'2011 County-Level Acres Tilled'!$A$2:$F$3069,6,FALSE))</f>
        <v>54130.191278416285</v>
      </c>
      <c r="H102" s="32" t="s">
        <v>5474</v>
      </c>
      <c r="I102" s="9" t="s">
        <v>5410</v>
      </c>
      <c r="J102" s="36">
        <f>IF(ISERROR(VLOOKUP(A102&amp;I102,'County-level Emissions Factors'!$E$2:$F$12273,2,FALSE)),0,VLOOKUP(A102&amp;I102,'County-level Emissions Factors'!$E$2:$F$12273,2,FALSE))</f>
        <v>64.209837133550494</v>
      </c>
      <c r="K102" s="19" t="s">
        <v>5473</v>
      </c>
      <c r="L102" s="19" t="s">
        <v>5474</v>
      </c>
      <c r="M102" s="38">
        <f t="shared" si="1"/>
        <v>1737.8453829975226</v>
      </c>
      <c r="N102" s="9" t="s">
        <v>5475</v>
      </c>
    </row>
    <row r="103" spans="1:14">
      <c r="A103" s="31" t="s">
        <v>305</v>
      </c>
      <c r="B103" s="31" t="s">
        <v>294</v>
      </c>
      <c r="C103" s="31" t="s">
        <v>32</v>
      </c>
      <c r="D103" s="31" t="s">
        <v>306</v>
      </c>
      <c r="E103" s="31" t="s">
        <v>17</v>
      </c>
      <c r="F103" s="31" t="s">
        <v>296</v>
      </c>
      <c r="G103" s="24">
        <f>IF(ISERROR(VLOOKUP(A103,'2011 County-Level Acres Tilled'!$A$2:$F$3069,6,FALSE)),0,VLOOKUP(A103,'2011 County-Level Acres Tilled'!$A$2:$F$3069,6,FALSE))</f>
        <v>3248.327843861618</v>
      </c>
      <c r="H103" s="32" t="s">
        <v>5474</v>
      </c>
      <c r="I103" s="9" t="s">
        <v>5410</v>
      </c>
      <c r="J103" s="36">
        <f>IF(ISERROR(VLOOKUP(A103&amp;I103,'County-level Emissions Factors'!$E$2:$F$12273,2,FALSE)),0,VLOOKUP(A103&amp;I103,'County-level Emissions Factors'!$E$2:$F$12273,2,FALSE))</f>
        <v>33.967659574468087</v>
      </c>
      <c r="K103" s="19" t="s">
        <v>5473</v>
      </c>
      <c r="L103" s="19" t="s">
        <v>5474</v>
      </c>
      <c r="M103" s="38">
        <f t="shared" si="1"/>
        <v>55.169047193278679</v>
      </c>
      <c r="N103" s="9" t="s">
        <v>5475</v>
      </c>
    </row>
    <row r="104" spans="1:14">
      <c r="A104" s="31" t="s">
        <v>307</v>
      </c>
      <c r="B104" s="31" t="s">
        <v>294</v>
      </c>
      <c r="C104" s="31" t="s">
        <v>308</v>
      </c>
      <c r="D104" s="31" t="s">
        <v>309</v>
      </c>
      <c r="E104" s="31" t="s">
        <v>17</v>
      </c>
      <c r="F104" s="31" t="s">
        <v>296</v>
      </c>
      <c r="G104" s="24">
        <f>IF(ISERROR(VLOOKUP(A104,'2011 County-Level Acres Tilled'!$A$2:$F$3069,6,FALSE)),0,VLOOKUP(A104,'2011 County-Level Acres Tilled'!$A$2:$F$3069,6,FALSE))</f>
        <v>49612.51265731224</v>
      </c>
      <c r="H104" s="32" t="s">
        <v>5474</v>
      </c>
      <c r="I104" s="9" t="s">
        <v>5410</v>
      </c>
      <c r="J104" s="36">
        <f>IF(ISERROR(VLOOKUP(A104&amp;I104,'County-level Emissions Factors'!$E$2:$F$12273,2,FALSE)),0,VLOOKUP(A104&amp;I104,'County-level Emissions Factors'!$E$2:$F$12273,2,FALSE))</f>
        <v>76.260120845921435</v>
      </c>
      <c r="K104" s="19" t="s">
        <v>5473</v>
      </c>
      <c r="L104" s="19" t="s">
        <v>5474</v>
      </c>
      <c r="M104" s="38">
        <f t="shared" si="1"/>
        <v>1891.728105358219</v>
      </c>
      <c r="N104" s="9" t="s">
        <v>5475</v>
      </c>
    </row>
    <row r="105" spans="1:14">
      <c r="A105" s="31" t="s">
        <v>310</v>
      </c>
      <c r="B105" s="31" t="s">
        <v>294</v>
      </c>
      <c r="C105" s="31" t="s">
        <v>35</v>
      </c>
      <c r="D105" s="31" t="s">
        <v>311</v>
      </c>
      <c r="E105" s="31" t="s">
        <v>17</v>
      </c>
      <c r="F105" s="31" t="s">
        <v>296</v>
      </c>
      <c r="G105" s="24">
        <f>IF(ISERROR(VLOOKUP(A105,'2011 County-Level Acres Tilled'!$A$2:$F$3069,6,FALSE)),0,VLOOKUP(A105,'2011 County-Level Acres Tilled'!$A$2:$F$3069,6,FALSE))</f>
        <v>367323.57161226001</v>
      </c>
      <c r="H105" s="32" t="s">
        <v>5474</v>
      </c>
      <c r="I105" s="9" t="s">
        <v>5410</v>
      </c>
      <c r="J105" s="36">
        <f>IF(ISERROR(VLOOKUP(A105&amp;I105,'County-level Emissions Factors'!$E$2:$F$12273,2,FALSE)),0,VLOOKUP(A105&amp;I105,'County-level Emissions Factors'!$E$2:$F$12273,2,FALSE))</f>
        <v>39.251195041642454</v>
      </c>
      <c r="K105" s="19" t="s">
        <v>5473</v>
      </c>
      <c r="L105" s="19" t="s">
        <v>5474</v>
      </c>
      <c r="M105" s="38">
        <f t="shared" si="1"/>
        <v>7208.944576372769</v>
      </c>
      <c r="N105" s="9" t="s">
        <v>5475</v>
      </c>
    </row>
    <row r="106" spans="1:14">
      <c r="A106" s="31" t="s">
        <v>312</v>
      </c>
      <c r="B106" s="31" t="s">
        <v>294</v>
      </c>
      <c r="C106" s="31" t="s">
        <v>38</v>
      </c>
      <c r="D106" s="31" t="s">
        <v>313</v>
      </c>
      <c r="E106" s="31" t="s">
        <v>17</v>
      </c>
      <c r="F106" s="31" t="s">
        <v>296</v>
      </c>
      <c r="G106" s="24">
        <f>IF(ISERROR(VLOOKUP(A106,'2011 County-Level Acres Tilled'!$A$2:$F$3069,6,FALSE)),0,VLOOKUP(A106,'2011 County-Level Acres Tilled'!$A$2:$F$3069,6,FALSE))</f>
        <v>15223.561365864622</v>
      </c>
      <c r="H106" s="32" t="s">
        <v>5474</v>
      </c>
      <c r="I106" s="9" t="s">
        <v>5410</v>
      </c>
      <c r="J106" s="36">
        <f>IF(ISERROR(VLOOKUP(A106&amp;I106,'County-level Emissions Factors'!$E$2:$F$12273,2,FALSE)),0,VLOOKUP(A106&amp;I106,'County-level Emissions Factors'!$E$2:$F$12273,2,FALSE))</f>
        <v>48.555459882583158</v>
      </c>
      <c r="K106" s="19" t="s">
        <v>5473</v>
      </c>
      <c r="L106" s="19" t="s">
        <v>5474</v>
      </c>
      <c r="M106" s="38">
        <f t="shared" si="1"/>
        <v>369.59351158514124</v>
      </c>
      <c r="N106" s="9" t="s">
        <v>5475</v>
      </c>
    </row>
    <row r="107" spans="1:14">
      <c r="A107" s="31" t="s">
        <v>314</v>
      </c>
      <c r="B107" s="31" t="s">
        <v>294</v>
      </c>
      <c r="C107" s="31" t="s">
        <v>41</v>
      </c>
      <c r="D107" s="31" t="s">
        <v>315</v>
      </c>
      <c r="E107" s="31" t="s">
        <v>17</v>
      </c>
      <c r="F107" s="31" t="s">
        <v>296</v>
      </c>
      <c r="G107" s="24">
        <f>IF(ISERROR(VLOOKUP(A107,'2011 County-Level Acres Tilled'!$A$2:$F$3069,6,FALSE)),0,VLOOKUP(A107,'2011 County-Level Acres Tilled'!$A$2:$F$3069,6,FALSE))</f>
        <v>10974.797353184438</v>
      </c>
      <c r="H107" s="32" t="s">
        <v>5474</v>
      </c>
      <c r="I107" s="9" t="s">
        <v>5410</v>
      </c>
      <c r="J107" s="36">
        <f>IF(ISERROR(VLOOKUP(A107&amp;I107,'County-level Emissions Factors'!$E$2:$F$12273,2,FALSE)),0,VLOOKUP(A107&amp;I107,'County-level Emissions Factors'!$E$2:$F$12273,2,FALSE))</f>
        <v>31.384454604833447</v>
      </c>
      <c r="K107" s="19" t="s">
        <v>5473</v>
      </c>
      <c r="L107" s="19" t="s">
        <v>5474</v>
      </c>
      <c r="M107" s="38">
        <f t="shared" si="1"/>
        <v>172.21901466413163</v>
      </c>
      <c r="N107" s="9" t="s">
        <v>5475</v>
      </c>
    </row>
    <row r="108" spans="1:14">
      <c r="A108" s="31" t="s">
        <v>316</v>
      </c>
      <c r="B108" s="31" t="s">
        <v>294</v>
      </c>
      <c r="C108" s="31" t="s">
        <v>44</v>
      </c>
      <c r="D108" s="31" t="s">
        <v>317</v>
      </c>
      <c r="E108" s="31" t="s">
        <v>17</v>
      </c>
      <c r="F108" s="31" t="s">
        <v>296</v>
      </c>
      <c r="G108" s="24">
        <f>IF(ISERROR(VLOOKUP(A108,'2011 County-Level Acres Tilled'!$A$2:$F$3069,6,FALSE)),0,VLOOKUP(A108,'2011 County-Level Acres Tilled'!$A$2:$F$3069,6,FALSE))</f>
        <v>32009.78635569548</v>
      </c>
      <c r="H108" s="32" t="s">
        <v>5474</v>
      </c>
      <c r="I108" s="9" t="s">
        <v>5410</v>
      </c>
      <c r="J108" s="36">
        <f>IF(ISERROR(VLOOKUP(A108&amp;I108,'County-level Emissions Factors'!$E$2:$F$12273,2,FALSE)),0,VLOOKUP(A108&amp;I108,'County-level Emissions Factors'!$E$2:$F$12273,2,FALSE))</f>
        <v>52.682225119513255</v>
      </c>
      <c r="K108" s="19" t="s">
        <v>5473</v>
      </c>
      <c r="L108" s="19" t="s">
        <v>5474</v>
      </c>
      <c r="M108" s="38">
        <f t="shared" si="1"/>
        <v>843.17338540913659</v>
      </c>
      <c r="N108" s="9" t="s">
        <v>5475</v>
      </c>
    </row>
    <row r="109" spans="1:14">
      <c r="A109" s="31" t="s">
        <v>318</v>
      </c>
      <c r="B109" s="31" t="s">
        <v>294</v>
      </c>
      <c r="C109" s="31" t="s">
        <v>47</v>
      </c>
      <c r="D109" s="31" t="s">
        <v>319</v>
      </c>
      <c r="E109" s="31" t="s">
        <v>17</v>
      </c>
      <c r="F109" s="31" t="s">
        <v>296</v>
      </c>
      <c r="G109" s="24">
        <f>IF(ISERROR(VLOOKUP(A109,'2011 County-Level Acres Tilled'!$A$2:$F$3069,6,FALSE)),0,VLOOKUP(A109,'2011 County-Level Acres Tilled'!$A$2:$F$3069,6,FALSE))</f>
        <v>296355.28107843711</v>
      </c>
      <c r="H109" s="32" t="s">
        <v>5474</v>
      </c>
      <c r="I109" s="9" t="s">
        <v>5410</v>
      </c>
      <c r="J109" s="36">
        <f>IF(ISERROR(VLOOKUP(A109&amp;I109,'County-level Emissions Factors'!$E$2:$F$12273,2,FALSE)),0,VLOOKUP(A109&amp;I109,'County-level Emissions Factors'!$E$2:$F$12273,2,FALSE))</f>
        <v>52.465280898876422</v>
      </c>
      <c r="K109" s="19" t="s">
        <v>5473</v>
      </c>
      <c r="L109" s="19" t="s">
        <v>5474</v>
      </c>
      <c r="M109" s="38">
        <f t="shared" si="1"/>
        <v>7774.1815338228398</v>
      </c>
      <c r="N109" s="9" t="s">
        <v>5475</v>
      </c>
    </row>
    <row r="110" spans="1:14">
      <c r="A110" s="31" t="s">
        <v>320</v>
      </c>
      <c r="B110" s="31" t="s">
        <v>294</v>
      </c>
      <c r="C110" s="31" t="s">
        <v>50</v>
      </c>
      <c r="D110" s="31" t="s">
        <v>321</v>
      </c>
      <c r="E110" s="31" t="s">
        <v>17</v>
      </c>
      <c r="F110" s="31" t="s">
        <v>296</v>
      </c>
      <c r="G110" s="24">
        <f>IF(ISERROR(VLOOKUP(A110,'2011 County-Level Acres Tilled'!$A$2:$F$3069,6,FALSE)),0,VLOOKUP(A110,'2011 County-Level Acres Tilled'!$A$2:$F$3069,6,FALSE))</f>
        <v>3055.7981803143093</v>
      </c>
      <c r="H110" s="32" t="s">
        <v>5474</v>
      </c>
      <c r="I110" s="9" t="s">
        <v>5410</v>
      </c>
      <c r="J110" s="36">
        <f>IF(ISERROR(VLOOKUP(A110&amp;I110,'County-level Emissions Factors'!$E$2:$F$12273,2,FALSE)),0,VLOOKUP(A110&amp;I110,'County-level Emissions Factors'!$E$2:$F$12273,2,FALSE))</f>
        <v>13.514920634920635</v>
      </c>
      <c r="K110" s="19" t="s">
        <v>5473</v>
      </c>
      <c r="L110" s="19" t="s">
        <v>5474</v>
      </c>
      <c r="M110" s="38">
        <f t="shared" si="1"/>
        <v>20.649434941641392</v>
      </c>
      <c r="N110" s="9" t="s">
        <v>5475</v>
      </c>
    </row>
    <row r="111" spans="1:14">
      <c r="A111" s="31" t="s">
        <v>322</v>
      </c>
      <c r="B111" s="31" t="s">
        <v>294</v>
      </c>
      <c r="C111" s="31" t="s">
        <v>53</v>
      </c>
      <c r="D111" s="31" t="s">
        <v>323</v>
      </c>
      <c r="E111" s="31" t="s">
        <v>17</v>
      </c>
      <c r="F111" s="31" t="s">
        <v>296</v>
      </c>
      <c r="G111" s="24">
        <f>IF(ISERROR(VLOOKUP(A111,'2011 County-Level Acres Tilled'!$A$2:$F$3069,6,FALSE)),0,VLOOKUP(A111,'2011 County-Level Acres Tilled'!$A$2:$F$3069,6,FALSE))</f>
        <v>3906.7726574500748</v>
      </c>
      <c r="H111" s="32" t="s">
        <v>5474</v>
      </c>
      <c r="I111" s="9" t="s">
        <v>5410</v>
      </c>
      <c r="J111" s="36">
        <f>IF(ISERROR(VLOOKUP(A111&amp;I111,'County-level Emissions Factors'!$E$2:$F$12273,2,FALSE)),0,VLOOKUP(A111&amp;I111,'County-level Emissions Factors'!$E$2:$F$12273,2,FALSE))</f>
        <v>35.315750915750911</v>
      </c>
      <c r="K111" s="19" t="s">
        <v>5473</v>
      </c>
      <c r="L111" s="19" t="s">
        <v>5474</v>
      </c>
      <c r="M111" s="38">
        <f t="shared" si="1"/>
        <v>68.985305027486547</v>
      </c>
      <c r="N111" s="9" t="s">
        <v>5475</v>
      </c>
    </row>
    <row r="112" spans="1:14">
      <c r="A112" s="31" t="s">
        <v>324</v>
      </c>
      <c r="B112" s="31" t="s">
        <v>294</v>
      </c>
      <c r="C112" s="31" t="s">
        <v>56</v>
      </c>
      <c r="D112" s="31" t="s">
        <v>325</v>
      </c>
      <c r="E112" s="31" t="s">
        <v>17</v>
      </c>
      <c r="F112" s="31" t="s">
        <v>296</v>
      </c>
      <c r="G112" s="24">
        <f>IF(ISERROR(VLOOKUP(A112,'2011 County-Level Acres Tilled'!$A$2:$F$3069,6,FALSE)),0,VLOOKUP(A112,'2011 County-Level Acres Tilled'!$A$2:$F$3069,6,FALSE))</f>
        <v>102237.214315652</v>
      </c>
      <c r="H112" s="32" t="s">
        <v>5474</v>
      </c>
      <c r="I112" s="9" t="s">
        <v>5410</v>
      </c>
      <c r="J112" s="36">
        <f>IF(ISERROR(VLOOKUP(A112&amp;I112,'County-level Emissions Factors'!$E$2:$F$12273,2,FALSE)),0,VLOOKUP(A112&amp;I112,'County-level Emissions Factors'!$E$2:$F$12273,2,FALSE))</f>
        <v>26.461993281075028</v>
      </c>
      <c r="K112" s="19" t="s">
        <v>5473</v>
      </c>
      <c r="L112" s="19" t="s">
        <v>5474</v>
      </c>
      <c r="M112" s="38">
        <f t="shared" si="1"/>
        <v>1352.7002391483054</v>
      </c>
      <c r="N112" s="9" t="s">
        <v>5475</v>
      </c>
    </row>
    <row r="113" spans="1:14">
      <c r="A113" s="31" t="s">
        <v>326</v>
      </c>
      <c r="B113" s="31" t="s">
        <v>327</v>
      </c>
      <c r="C113" s="31" t="s">
        <v>15</v>
      </c>
      <c r="D113" s="31" t="s">
        <v>328</v>
      </c>
      <c r="E113" s="31" t="s">
        <v>17</v>
      </c>
      <c r="F113" s="31" t="s">
        <v>329</v>
      </c>
      <c r="G113" s="24">
        <f>IF(ISERROR(VLOOKUP(A113,'2011 County-Level Acres Tilled'!$A$2:$F$3069,6,FALSE)),0,VLOOKUP(A113,'2011 County-Level Acres Tilled'!$A$2:$F$3069,6,FALSE))</f>
        <v>327964.58444657369</v>
      </c>
      <c r="H113" s="32" t="s">
        <v>5474</v>
      </c>
      <c r="I113" s="9" t="s">
        <v>5410</v>
      </c>
      <c r="J113" s="36">
        <f>IF(ISERROR(VLOOKUP(A113&amp;I113,'County-level Emissions Factors'!$E$2:$F$12273,2,FALSE)),0,VLOOKUP(A113&amp;I113,'County-level Emissions Factors'!$E$2:$F$12273,2,FALSE))</f>
        <v>58.05467522107817</v>
      </c>
      <c r="K113" s="19" t="s">
        <v>5473</v>
      </c>
      <c r="L113" s="19" t="s">
        <v>5474</v>
      </c>
      <c r="M113" s="38">
        <f t="shared" si="1"/>
        <v>9519.938717030851</v>
      </c>
      <c r="N113" s="9" t="s">
        <v>5475</v>
      </c>
    </row>
    <row r="114" spans="1:14">
      <c r="A114" s="31" t="s">
        <v>330</v>
      </c>
      <c r="B114" s="31" t="s">
        <v>327</v>
      </c>
      <c r="C114" s="31" t="s">
        <v>20</v>
      </c>
      <c r="D114" s="31" t="s">
        <v>331</v>
      </c>
      <c r="E114" s="31" t="s">
        <v>17</v>
      </c>
      <c r="F114" s="31" t="s">
        <v>329</v>
      </c>
      <c r="G114" s="24">
        <f>IF(ISERROR(VLOOKUP(A114,'2011 County-Level Acres Tilled'!$A$2:$F$3069,6,FALSE)),0,VLOOKUP(A114,'2011 County-Level Acres Tilled'!$A$2:$F$3069,6,FALSE))</f>
        <v>119747.02126007271</v>
      </c>
      <c r="H114" s="32" t="s">
        <v>5474</v>
      </c>
      <c r="I114" s="9" t="s">
        <v>5410</v>
      </c>
      <c r="J114" s="36">
        <f>IF(ISERROR(VLOOKUP(A114&amp;I114,'County-level Emissions Factors'!$E$2:$F$12273,2,FALSE)),0,VLOOKUP(A114&amp;I114,'County-level Emissions Factors'!$E$2:$F$12273,2,FALSE))</f>
        <v>44.122185741088181</v>
      </c>
      <c r="K114" s="19" t="s">
        <v>5473</v>
      </c>
      <c r="L114" s="19" t="s">
        <v>5474</v>
      </c>
      <c r="M114" s="38">
        <f t="shared" si="1"/>
        <v>2641.7501569894816</v>
      </c>
      <c r="N114" s="9" t="s">
        <v>5475</v>
      </c>
    </row>
    <row r="115" spans="1:14">
      <c r="A115" s="31" t="s">
        <v>332</v>
      </c>
      <c r="B115" s="31" t="s">
        <v>327</v>
      </c>
      <c r="C115" s="31" t="s">
        <v>23</v>
      </c>
      <c r="D115" s="31" t="s">
        <v>333</v>
      </c>
      <c r="E115" s="31" t="s">
        <v>17</v>
      </c>
      <c r="F115" s="31" t="s">
        <v>329</v>
      </c>
      <c r="G115" s="24">
        <f>IF(ISERROR(VLOOKUP(A115,'2011 County-Level Acres Tilled'!$A$2:$F$3069,6,FALSE)),0,VLOOKUP(A115,'2011 County-Level Acres Tilled'!$A$2:$F$3069,6,FALSE))</f>
        <v>623.27449227866327</v>
      </c>
      <c r="H115" s="32" t="s">
        <v>5474</v>
      </c>
      <c r="I115" s="9" t="s">
        <v>5410</v>
      </c>
      <c r="J115" s="36">
        <f>IF(ISERROR(VLOOKUP(A115&amp;I115,'County-level Emissions Factors'!$E$2:$F$12273,2,FALSE)),0,VLOOKUP(A115&amp;I115,'County-level Emissions Factors'!$E$2:$F$12273,2,FALSE))</f>
        <v>19.400975609756102</v>
      </c>
      <c r="K115" s="19" t="s">
        <v>5473</v>
      </c>
      <c r="L115" s="19" t="s">
        <v>5474</v>
      </c>
      <c r="M115" s="38">
        <f t="shared" si="1"/>
        <v>6.0460666114407324</v>
      </c>
      <c r="N115" s="9" t="s">
        <v>5475</v>
      </c>
    </row>
    <row r="116" spans="1:14">
      <c r="A116" s="31" t="s">
        <v>334</v>
      </c>
      <c r="B116" s="31" t="s">
        <v>327</v>
      </c>
      <c r="C116" s="31" t="s">
        <v>26</v>
      </c>
      <c r="D116" s="31" t="s">
        <v>335</v>
      </c>
      <c r="E116" s="31" t="s">
        <v>17</v>
      </c>
      <c r="F116" s="31" t="s">
        <v>329</v>
      </c>
      <c r="G116" s="24">
        <f>IF(ISERROR(VLOOKUP(A116,'2011 County-Level Acres Tilled'!$A$2:$F$3069,6,FALSE)),0,VLOOKUP(A116,'2011 County-Level Acres Tilled'!$A$2:$F$3069,6,FALSE))</f>
        <v>7671.5231082145183</v>
      </c>
      <c r="H116" s="32" t="s">
        <v>5474</v>
      </c>
      <c r="I116" s="9" t="s">
        <v>5410</v>
      </c>
      <c r="J116" s="36">
        <f>IF(ISERROR(VLOOKUP(A116&amp;I116,'County-level Emissions Factors'!$E$2:$F$12273,2,FALSE)),0,VLOOKUP(A116&amp;I116,'County-level Emissions Factors'!$E$2:$F$12273,2,FALSE))</f>
        <v>30.891968503937008</v>
      </c>
      <c r="K116" s="19" t="s">
        <v>5473</v>
      </c>
      <c r="L116" s="19" t="s">
        <v>5474</v>
      </c>
      <c r="M116" s="38">
        <f t="shared" si="1"/>
        <v>118.49422511809392</v>
      </c>
      <c r="N116" s="9" t="s">
        <v>5475</v>
      </c>
    </row>
    <row r="117" spans="1:14">
      <c r="A117" s="31" t="s">
        <v>336</v>
      </c>
      <c r="B117" s="31" t="s">
        <v>327</v>
      </c>
      <c r="C117" s="31" t="s">
        <v>29</v>
      </c>
      <c r="D117" s="31" t="s">
        <v>337</v>
      </c>
      <c r="E117" s="31" t="s">
        <v>17</v>
      </c>
      <c r="F117" s="31" t="s">
        <v>329</v>
      </c>
      <c r="G117" s="24">
        <f>IF(ISERROR(VLOOKUP(A117,'2011 County-Level Acres Tilled'!$A$2:$F$3069,6,FALSE)),0,VLOOKUP(A117,'2011 County-Level Acres Tilled'!$A$2:$F$3069,6,FALSE))</f>
        <v>1630.2325581395357</v>
      </c>
      <c r="H117" s="32" t="s">
        <v>5474</v>
      </c>
      <c r="I117" s="9" t="s">
        <v>5410</v>
      </c>
      <c r="J117" s="36">
        <f>IF(ISERROR(VLOOKUP(A117&amp;I117,'County-level Emissions Factors'!$E$2:$F$12273,2,FALSE)),0,VLOOKUP(A117&amp;I117,'County-level Emissions Factors'!$E$2:$F$12273,2,FALSE))</f>
        <v>0.7463917525773196</v>
      </c>
      <c r="K117" s="19" t="s">
        <v>5473</v>
      </c>
      <c r="L117" s="19" t="s">
        <v>5474</v>
      </c>
      <c r="M117" s="38">
        <f t="shared" si="1"/>
        <v>0.60839606808918756</v>
      </c>
      <c r="N117" s="9" t="s">
        <v>5475</v>
      </c>
    </row>
    <row r="118" spans="1:14">
      <c r="A118" s="31" t="s">
        <v>338</v>
      </c>
      <c r="B118" s="31" t="s">
        <v>327</v>
      </c>
      <c r="C118" s="31" t="s">
        <v>32</v>
      </c>
      <c r="D118" s="31" t="s">
        <v>339</v>
      </c>
      <c r="E118" s="31" t="s">
        <v>17</v>
      </c>
      <c r="F118" s="31" t="s">
        <v>329</v>
      </c>
      <c r="G118" s="24">
        <f>IF(ISERROR(VLOOKUP(A118,'2011 County-Level Acres Tilled'!$A$2:$F$3069,6,FALSE)),0,VLOOKUP(A118,'2011 County-Level Acres Tilled'!$A$2:$F$3069,6,FALSE))</f>
        <v>197.08029197080299</v>
      </c>
      <c r="H118" s="32" t="s">
        <v>5474</v>
      </c>
      <c r="I118" s="9" t="s">
        <v>5410</v>
      </c>
      <c r="J118" s="36">
        <f>IF(ISERROR(VLOOKUP(A118&amp;I118,'County-level Emissions Factors'!$E$2:$F$12273,2,FALSE)),0,VLOOKUP(A118&amp;I118,'County-level Emissions Factors'!$E$2:$F$12273,2,FALSE))</f>
        <v>11.75</v>
      </c>
      <c r="K118" s="19" t="s">
        <v>5473</v>
      </c>
      <c r="L118" s="19" t="s">
        <v>5474</v>
      </c>
      <c r="M118" s="38">
        <f t="shared" si="1"/>
        <v>1.1578467153284675</v>
      </c>
      <c r="N118" s="9" t="s">
        <v>5475</v>
      </c>
    </row>
    <row r="119" spans="1:14">
      <c r="A119" s="31" t="s">
        <v>340</v>
      </c>
      <c r="B119" s="31" t="s">
        <v>327</v>
      </c>
      <c r="C119" s="31" t="s">
        <v>35</v>
      </c>
      <c r="D119" s="31" t="s">
        <v>39</v>
      </c>
      <c r="E119" s="31" t="s">
        <v>17</v>
      </c>
      <c r="F119" s="31" t="s">
        <v>329</v>
      </c>
      <c r="G119" s="24">
        <f>IF(ISERROR(VLOOKUP(A119,'2011 County-Level Acres Tilled'!$A$2:$F$3069,6,FALSE)),0,VLOOKUP(A119,'2011 County-Level Acres Tilled'!$A$2:$F$3069,6,FALSE))</f>
        <v>0</v>
      </c>
      <c r="H119" s="32" t="s">
        <v>5474</v>
      </c>
      <c r="I119" s="9" t="s">
        <v>5410</v>
      </c>
      <c r="J119" s="36">
        <f>IF(ISERROR(VLOOKUP(A119&amp;I119,'County-level Emissions Factors'!$E$2:$F$12273,2,FALSE)),0,VLOOKUP(A119&amp;I119,'County-level Emissions Factors'!$E$2:$F$12273,2,FALSE))</f>
        <v>0</v>
      </c>
      <c r="K119" s="19" t="s">
        <v>5473</v>
      </c>
      <c r="L119" s="19" t="s">
        <v>5474</v>
      </c>
      <c r="M119" s="38">
        <f t="shared" si="1"/>
        <v>0</v>
      </c>
      <c r="N119" s="9" t="s">
        <v>5475</v>
      </c>
    </row>
    <row r="120" spans="1:14">
      <c r="A120" s="31" t="s">
        <v>341</v>
      </c>
      <c r="B120" s="31" t="s">
        <v>327</v>
      </c>
      <c r="C120" s="31" t="s">
        <v>38</v>
      </c>
      <c r="D120" s="31" t="s">
        <v>342</v>
      </c>
      <c r="E120" s="31" t="s">
        <v>17</v>
      </c>
      <c r="F120" s="31" t="s">
        <v>329</v>
      </c>
      <c r="G120" s="24">
        <f>IF(ISERROR(VLOOKUP(A120,'2011 County-Level Acres Tilled'!$A$2:$F$3069,6,FALSE)),0,VLOOKUP(A120,'2011 County-Level Acres Tilled'!$A$2:$F$3069,6,FALSE))</f>
        <v>0</v>
      </c>
      <c r="H120" s="32" t="s">
        <v>5474</v>
      </c>
      <c r="I120" s="9" t="s">
        <v>5410</v>
      </c>
      <c r="J120" s="36">
        <f>IF(ISERROR(VLOOKUP(A120&amp;I120,'County-level Emissions Factors'!$E$2:$F$12273,2,FALSE)),0,VLOOKUP(A120&amp;I120,'County-level Emissions Factors'!$E$2:$F$12273,2,FALSE))</f>
        <v>0</v>
      </c>
      <c r="K120" s="19" t="s">
        <v>5473</v>
      </c>
      <c r="L120" s="19" t="s">
        <v>5474</v>
      </c>
      <c r="M120" s="38">
        <f t="shared" si="1"/>
        <v>0</v>
      </c>
      <c r="N120" s="9" t="s">
        <v>5475</v>
      </c>
    </row>
    <row r="121" spans="1:14">
      <c r="A121" s="31" t="s">
        <v>343</v>
      </c>
      <c r="B121" s="31" t="s">
        <v>327</v>
      </c>
      <c r="C121" s="31" t="s">
        <v>41</v>
      </c>
      <c r="D121" s="31" t="s">
        <v>344</v>
      </c>
      <c r="E121" s="31" t="s">
        <v>17</v>
      </c>
      <c r="F121" s="31" t="s">
        <v>329</v>
      </c>
      <c r="G121" s="24">
        <f>IF(ISERROR(VLOOKUP(A121,'2011 County-Level Acres Tilled'!$A$2:$F$3069,6,FALSE)),0,VLOOKUP(A121,'2011 County-Level Acres Tilled'!$A$2:$F$3069,6,FALSE))</f>
        <v>223987.10229308211</v>
      </c>
      <c r="H121" s="32" t="s">
        <v>5474</v>
      </c>
      <c r="I121" s="9" t="s">
        <v>5410</v>
      </c>
      <c r="J121" s="36">
        <f>IF(ISERROR(VLOOKUP(A121&amp;I121,'County-level Emissions Factors'!$E$2:$F$12273,2,FALSE)),0,VLOOKUP(A121&amp;I121,'County-level Emissions Factors'!$E$2:$F$12273,2,FALSE))</f>
        <v>42.876428571428569</v>
      </c>
      <c r="K121" s="19" t="s">
        <v>5473</v>
      </c>
      <c r="L121" s="19" t="s">
        <v>5474</v>
      </c>
      <c r="M121" s="38">
        <f t="shared" si="1"/>
        <v>4801.8834961952998</v>
      </c>
      <c r="N121" s="9" t="s">
        <v>5475</v>
      </c>
    </row>
    <row r="122" spans="1:14">
      <c r="A122" s="31" t="s">
        <v>345</v>
      </c>
      <c r="B122" s="31" t="s">
        <v>327</v>
      </c>
      <c r="C122" s="31" t="s">
        <v>44</v>
      </c>
      <c r="D122" s="31" t="s">
        <v>346</v>
      </c>
      <c r="E122" s="31" t="s">
        <v>17</v>
      </c>
      <c r="F122" s="31" t="s">
        <v>329</v>
      </c>
      <c r="G122" s="24">
        <f>IF(ISERROR(VLOOKUP(A122,'2011 County-Level Acres Tilled'!$A$2:$F$3069,6,FALSE)),0,VLOOKUP(A122,'2011 County-Level Acres Tilled'!$A$2:$F$3069,6,FALSE))</f>
        <v>11642.806136606587</v>
      </c>
      <c r="H122" s="32" t="s">
        <v>5474</v>
      </c>
      <c r="I122" s="9" t="s">
        <v>5410</v>
      </c>
      <c r="J122" s="36">
        <f>IF(ISERROR(VLOOKUP(A122&amp;I122,'County-level Emissions Factors'!$E$2:$F$12273,2,FALSE)),0,VLOOKUP(A122&amp;I122,'County-level Emissions Factors'!$E$2:$F$12273,2,FALSE))</f>
        <v>46.170041841004185</v>
      </c>
      <c r="K122" s="19" t="s">
        <v>5473</v>
      </c>
      <c r="L122" s="19" t="s">
        <v>5474</v>
      </c>
      <c r="M122" s="38">
        <f t="shared" si="1"/>
        <v>268.77442323691321</v>
      </c>
      <c r="N122" s="9" t="s">
        <v>5475</v>
      </c>
    </row>
    <row r="123" spans="1:14">
      <c r="A123" s="31" t="s">
        <v>347</v>
      </c>
      <c r="B123" s="31" t="s">
        <v>327</v>
      </c>
      <c r="C123" s="31" t="s">
        <v>47</v>
      </c>
      <c r="D123" s="31" t="s">
        <v>57</v>
      </c>
      <c r="E123" s="31" t="s">
        <v>17</v>
      </c>
      <c r="F123" s="31" t="s">
        <v>329</v>
      </c>
      <c r="G123" s="24">
        <f>IF(ISERROR(VLOOKUP(A123,'2011 County-Level Acres Tilled'!$A$2:$F$3069,6,FALSE)),0,VLOOKUP(A123,'2011 County-Level Acres Tilled'!$A$2:$F$3069,6,FALSE))</f>
        <v>274208.08719718008</v>
      </c>
      <c r="H123" s="32" t="s">
        <v>5474</v>
      </c>
      <c r="I123" s="9" t="s">
        <v>5410</v>
      </c>
      <c r="J123" s="36">
        <f>IF(ISERROR(VLOOKUP(A123&amp;I123,'County-level Emissions Factors'!$E$2:$F$12273,2,FALSE)),0,VLOOKUP(A123&amp;I123,'County-level Emissions Factors'!$E$2:$F$12273,2,FALSE))</f>
        <v>36.169786870330029</v>
      </c>
      <c r="K123" s="19" t="s">
        <v>5473</v>
      </c>
      <c r="L123" s="19" t="s">
        <v>5474</v>
      </c>
      <c r="M123" s="38">
        <f t="shared" si="1"/>
        <v>4959.0240360214375</v>
      </c>
      <c r="N123" s="9" t="s">
        <v>5475</v>
      </c>
    </row>
    <row r="124" spans="1:14">
      <c r="A124" s="31" t="s">
        <v>348</v>
      </c>
      <c r="B124" s="31" t="s">
        <v>327</v>
      </c>
      <c r="C124" s="31" t="s">
        <v>50</v>
      </c>
      <c r="D124" s="31" t="s">
        <v>60</v>
      </c>
      <c r="E124" s="31" t="s">
        <v>17</v>
      </c>
      <c r="F124" s="31" t="s">
        <v>329</v>
      </c>
      <c r="G124" s="24">
        <f>IF(ISERROR(VLOOKUP(A124,'2011 County-Level Acres Tilled'!$A$2:$F$3069,6,FALSE)),0,VLOOKUP(A124,'2011 County-Level Acres Tilled'!$A$2:$F$3069,6,FALSE))</f>
        <v>854.98783454987858</v>
      </c>
      <c r="H124" s="32" t="s">
        <v>5474</v>
      </c>
      <c r="I124" s="9" t="s">
        <v>5410</v>
      </c>
      <c r="J124" s="36">
        <f>IF(ISERROR(VLOOKUP(A124&amp;I124,'County-level Emissions Factors'!$E$2:$F$12273,2,FALSE)),0,VLOOKUP(A124&amp;I124,'County-level Emissions Factors'!$E$2:$F$12273,2,FALSE))</f>
        <v>7.4622222222222225</v>
      </c>
      <c r="K124" s="19" t="s">
        <v>5473</v>
      </c>
      <c r="L124" s="19" t="s">
        <v>5474</v>
      </c>
      <c r="M124" s="38">
        <f t="shared" si="1"/>
        <v>3.1900546093538806</v>
      </c>
      <c r="N124" s="9" t="s">
        <v>5475</v>
      </c>
    </row>
    <row r="125" spans="1:14">
      <c r="A125" s="31" t="s">
        <v>349</v>
      </c>
      <c r="B125" s="31" t="s">
        <v>327</v>
      </c>
      <c r="C125" s="31" t="s">
        <v>53</v>
      </c>
      <c r="D125" s="31" t="s">
        <v>350</v>
      </c>
      <c r="E125" s="31" t="s">
        <v>17</v>
      </c>
      <c r="F125" s="31" t="s">
        <v>329</v>
      </c>
      <c r="G125" s="24">
        <f>IF(ISERROR(VLOOKUP(A125,'2011 County-Level Acres Tilled'!$A$2:$F$3069,6,FALSE)),0,VLOOKUP(A125,'2011 County-Level Acres Tilled'!$A$2:$F$3069,6,FALSE))</f>
        <v>552.12895377128984</v>
      </c>
      <c r="H125" s="32" t="s">
        <v>5474</v>
      </c>
      <c r="I125" s="9" t="s">
        <v>5410</v>
      </c>
      <c r="J125" s="36">
        <f>IF(ISERROR(VLOOKUP(A125&amp;I125,'County-level Emissions Factors'!$E$2:$F$12273,2,FALSE)),0,VLOOKUP(A125&amp;I125,'County-level Emissions Factors'!$E$2:$F$12273,2,FALSE))</f>
        <v>5.8175999999999997</v>
      </c>
      <c r="K125" s="19" t="s">
        <v>5473</v>
      </c>
      <c r="L125" s="19" t="s">
        <v>5474</v>
      </c>
      <c r="M125" s="38">
        <f t="shared" si="1"/>
        <v>1.606032700729928</v>
      </c>
      <c r="N125" s="9" t="s">
        <v>5475</v>
      </c>
    </row>
    <row r="126" spans="1:14">
      <c r="A126" s="31" t="s">
        <v>351</v>
      </c>
      <c r="B126" s="31" t="s">
        <v>327</v>
      </c>
      <c r="C126" s="31" t="s">
        <v>56</v>
      </c>
      <c r="D126" s="31" t="s">
        <v>352</v>
      </c>
      <c r="E126" s="31" t="s">
        <v>17</v>
      </c>
      <c r="F126" s="31" t="s">
        <v>329</v>
      </c>
      <c r="G126" s="24">
        <f>IF(ISERROR(VLOOKUP(A126,'2011 County-Level Acres Tilled'!$A$2:$F$3069,6,FALSE)),0,VLOOKUP(A126,'2011 County-Level Acres Tilled'!$A$2:$F$3069,6,FALSE))</f>
        <v>249.27007299270082</v>
      </c>
      <c r="H126" s="32" t="s">
        <v>5474</v>
      </c>
      <c r="I126" s="9" t="s">
        <v>5410</v>
      </c>
      <c r="J126" s="36">
        <f>IF(ISERROR(VLOOKUP(A126&amp;I126,'County-level Emissions Factors'!$E$2:$F$12273,2,FALSE)),0,VLOOKUP(A126&amp;I126,'County-level Emissions Factors'!$E$2:$F$12273,2,FALSE))</f>
        <v>1.5885714285714283</v>
      </c>
      <c r="K126" s="19" t="s">
        <v>5473</v>
      </c>
      <c r="L126" s="19" t="s">
        <v>5474</v>
      </c>
      <c r="M126" s="38">
        <f t="shared" si="1"/>
        <v>0.19799165797705948</v>
      </c>
      <c r="N126" s="9" t="s">
        <v>5475</v>
      </c>
    </row>
    <row r="127" spans="1:14">
      <c r="A127" s="31" t="s">
        <v>353</v>
      </c>
      <c r="B127" s="31" t="s">
        <v>327</v>
      </c>
      <c r="C127" s="31" t="s">
        <v>59</v>
      </c>
      <c r="D127" s="31" t="s">
        <v>354</v>
      </c>
      <c r="E127" s="31" t="s">
        <v>17</v>
      </c>
      <c r="F127" s="31" t="s">
        <v>329</v>
      </c>
      <c r="G127" s="24">
        <f>IF(ISERROR(VLOOKUP(A127,'2011 County-Level Acres Tilled'!$A$2:$F$3069,6,FALSE)),0,VLOOKUP(A127,'2011 County-Level Acres Tilled'!$A$2:$F$3069,6,FALSE))</f>
        <v>31829.416004525629</v>
      </c>
      <c r="H127" s="32" t="s">
        <v>5474</v>
      </c>
      <c r="I127" s="9" t="s">
        <v>5410</v>
      </c>
      <c r="J127" s="36">
        <f>IF(ISERROR(VLOOKUP(A127&amp;I127,'County-level Emissions Factors'!$E$2:$F$12273,2,FALSE)),0,VLOOKUP(A127&amp;I127,'County-level Emissions Factors'!$E$2:$F$12273,2,FALSE))</f>
        <v>35.098187612029477</v>
      </c>
      <c r="K127" s="19" t="s">
        <v>5473</v>
      </c>
      <c r="L127" s="19" t="s">
        <v>5474</v>
      </c>
      <c r="M127" s="38">
        <f t="shared" si="1"/>
        <v>558.57740725408701</v>
      </c>
      <c r="N127" s="9" t="s">
        <v>5475</v>
      </c>
    </row>
    <row r="128" spans="1:14">
      <c r="A128" s="31" t="s">
        <v>355</v>
      </c>
      <c r="B128" s="31" t="s">
        <v>327</v>
      </c>
      <c r="C128" s="31" t="s">
        <v>62</v>
      </c>
      <c r="D128" s="31" t="s">
        <v>356</v>
      </c>
      <c r="E128" s="31" t="s">
        <v>17</v>
      </c>
      <c r="F128" s="31" t="s">
        <v>329</v>
      </c>
      <c r="G128" s="24">
        <f>IF(ISERROR(VLOOKUP(A128,'2011 County-Level Acres Tilled'!$A$2:$F$3069,6,FALSE)),0,VLOOKUP(A128,'2011 County-Level Acres Tilled'!$A$2:$F$3069,6,FALSE))</f>
        <v>292314.89135619684</v>
      </c>
      <c r="H128" s="32" t="s">
        <v>5474</v>
      </c>
      <c r="I128" s="9" t="s">
        <v>5410</v>
      </c>
      <c r="J128" s="36">
        <f>IF(ISERROR(VLOOKUP(A128&amp;I128,'County-level Emissions Factors'!$E$2:$F$12273,2,FALSE)),0,VLOOKUP(A128&amp;I128,'County-level Emissions Factors'!$E$2:$F$12273,2,FALSE))</f>
        <v>44.898808341608728</v>
      </c>
      <c r="K128" s="19" t="s">
        <v>5473</v>
      </c>
      <c r="L128" s="19" t="s">
        <v>5474</v>
      </c>
      <c r="M128" s="38">
        <f t="shared" si="1"/>
        <v>6562.2951412000302</v>
      </c>
      <c r="N128" s="9" t="s">
        <v>5475</v>
      </c>
    </row>
    <row r="129" spans="1:14">
      <c r="A129" s="31" t="s">
        <v>357</v>
      </c>
      <c r="B129" s="31" t="s">
        <v>327</v>
      </c>
      <c r="C129" s="31" t="s">
        <v>65</v>
      </c>
      <c r="D129" s="31" t="s">
        <v>358</v>
      </c>
      <c r="E129" s="31" t="s">
        <v>17</v>
      </c>
      <c r="F129" s="31" t="s">
        <v>329</v>
      </c>
      <c r="G129" s="24">
        <f>IF(ISERROR(VLOOKUP(A129,'2011 County-Level Acres Tilled'!$A$2:$F$3069,6,FALSE)),0,VLOOKUP(A129,'2011 County-Level Acres Tilled'!$A$2:$F$3069,6,FALSE))</f>
        <v>26804.467757969473</v>
      </c>
      <c r="H129" s="32" t="s">
        <v>5474</v>
      </c>
      <c r="I129" s="9" t="s">
        <v>5410</v>
      </c>
      <c r="J129" s="36">
        <f>IF(ISERROR(VLOOKUP(A129&amp;I129,'County-level Emissions Factors'!$E$2:$F$12273,2,FALSE)),0,VLOOKUP(A129&amp;I129,'County-level Emissions Factors'!$E$2:$F$12273,2,FALSE))</f>
        <v>28.845145099148137</v>
      </c>
      <c r="K129" s="19" t="s">
        <v>5473</v>
      </c>
      <c r="L129" s="19" t="s">
        <v>5474</v>
      </c>
      <c r="M129" s="38">
        <f t="shared" si="1"/>
        <v>386.58938089203372</v>
      </c>
      <c r="N129" s="9" t="s">
        <v>5475</v>
      </c>
    </row>
    <row r="130" spans="1:14">
      <c r="A130" s="31" t="s">
        <v>359</v>
      </c>
      <c r="B130" s="31" t="s">
        <v>327</v>
      </c>
      <c r="C130" s="31" t="s">
        <v>68</v>
      </c>
      <c r="D130" s="31" t="s">
        <v>360</v>
      </c>
      <c r="E130" s="31" t="s">
        <v>17</v>
      </c>
      <c r="F130" s="31" t="s">
        <v>329</v>
      </c>
      <c r="G130" s="24">
        <f>IF(ISERROR(VLOOKUP(A130,'2011 County-Level Acres Tilled'!$A$2:$F$3069,6,FALSE)),0,VLOOKUP(A130,'2011 County-Level Acres Tilled'!$A$2:$F$3069,6,FALSE))</f>
        <v>333533.91114163946</v>
      </c>
      <c r="H130" s="32" t="s">
        <v>5474</v>
      </c>
      <c r="I130" s="9" t="s">
        <v>5410</v>
      </c>
      <c r="J130" s="36">
        <f>IF(ISERROR(VLOOKUP(A130&amp;I130,'County-level Emissions Factors'!$E$2:$F$12273,2,FALSE)),0,VLOOKUP(A130&amp;I130,'County-level Emissions Factors'!$E$2:$F$12273,2,FALSE))</f>
        <v>33.135161148020906</v>
      </c>
      <c r="K130" s="19" t="s">
        <v>5473</v>
      </c>
      <c r="L130" s="19" t="s">
        <v>5474</v>
      </c>
      <c r="M130" s="38">
        <f t="shared" si="1"/>
        <v>5525.8499470039542</v>
      </c>
      <c r="N130" s="9" t="s">
        <v>5475</v>
      </c>
    </row>
    <row r="131" spans="1:14">
      <c r="A131" s="31" t="s">
        <v>361</v>
      </c>
      <c r="B131" s="31" t="s">
        <v>327</v>
      </c>
      <c r="C131" s="31" t="s">
        <v>71</v>
      </c>
      <c r="D131" s="31" t="s">
        <v>362</v>
      </c>
      <c r="E131" s="31" t="s">
        <v>17</v>
      </c>
      <c r="F131" s="31" t="s">
        <v>329</v>
      </c>
      <c r="G131" s="24">
        <f>IF(ISERROR(VLOOKUP(A131,'2011 County-Level Acres Tilled'!$A$2:$F$3069,6,FALSE)),0,VLOOKUP(A131,'2011 County-Level Acres Tilled'!$A$2:$F$3069,6,FALSE))</f>
        <v>251178.7227235896</v>
      </c>
      <c r="H131" s="32" t="s">
        <v>5474</v>
      </c>
      <c r="I131" s="9" t="s">
        <v>5410</v>
      </c>
      <c r="J131" s="36">
        <f>IF(ISERROR(VLOOKUP(A131&amp;I131,'County-level Emissions Factors'!$E$2:$F$12273,2,FALSE)),0,VLOOKUP(A131&amp;I131,'County-level Emissions Factors'!$E$2:$F$12273,2,FALSE))</f>
        <v>37.358803304575716</v>
      </c>
      <c r="K131" s="19" t="s">
        <v>5473</v>
      </c>
      <c r="L131" s="19" t="s">
        <v>5474</v>
      </c>
      <c r="M131" s="38">
        <f t="shared" si="1"/>
        <v>4691.8682482625727</v>
      </c>
      <c r="N131" s="9" t="s">
        <v>5475</v>
      </c>
    </row>
    <row r="132" spans="1:14">
      <c r="A132" s="31" t="s">
        <v>363</v>
      </c>
      <c r="B132" s="31" t="s">
        <v>327</v>
      </c>
      <c r="C132" s="31" t="s">
        <v>74</v>
      </c>
      <c r="D132" s="31" t="s">
        <v>87</v>
      </c>
      <c r="E132" s="31" t="s">
        <v>17</v>
      </c>
      <c r="F132" s="31" t="s">
        <v>329</v>
      </c>
      <c r="G132" s="24">
        <f>IF(ISERROR(VLOOKUP(A132,'2011 County-Level Acres Tilled'!$A$2:$F$3069,6,FALSE)),0,VLOOKUP(A132,'2011 County-Level Acres Tilled'!$A$2:$F$3069,6,FALSE))</f>
        <v>1221.159925945652</v>
      </c>
      <c r="H132" s="32" t="s">
        <v>5474</v>
      </c>
      <c r="I132" s="9" t="s">
        <v>5410</v>
      </c>
      <c r="J132" s="36">
        <f>IF(ISERROR(VLOOKUP(A132&amp;I132,'County-level Emissions Factors'!$E$2:$F$12273,2,FALSE)),0,VLOOKUP(A132&amp;I132,'County-level Emissions Factors'!$E$2:$F$12273,2,FALSE))</f>
        <v>30.655513307984798</v>
      </c>
      <c r="K132" s="19" t="s">
        <v>5473</v>
      </c>
      <c r="L132" s="19" t="s">
        <v>5474</v>
      </c>
      <c r="M132" s="38">
        <f t="shared" si="1"/>
        <v>18.717642180502335</v>
      </c>
      <c r="N132" s="9" t="s">
        <v>5475</v>
      </c>
    </row>
    <row r="133" spans="1:14">
      <c r="A133" s="31" t="s">
        <v>364</v>
      </c>
      <c r="B133" s="31" t="s">
        <v>327</v>
      </c>
      <c r="C133" s="31" t="s">
        <v>77</v>
      </c>
      <c r="D133" s="31" t="s">
        <v>365</v>
      </c>
      <c r="E133" s="31" t="s">
        <v>17</v>
      </c>
      <c r="F133" s="31" t="s">
        <v>329</v>
      </c>
      <c r="G133" s="24">
        <f>IF(ISERROR(VLOOKUP(A133,'2011 County-Level Acres Tilled'!$A$2:$F$3069,6,FALSE)),0,VLOOKUP(A133,'2011 County-Level Acres Tilled'!$A$2:$F$3069,6,FALSE))</f>
        <v>542.90879873618792</v>
      </c>
      <c r="H133" s="32" t="s">
        <v>5474</v>
      </c>
      <c r="I133" s="9" t="s">
        <v>5410</v>
      </c>
      <c r="J133" s="36">
        <f>IF(ISERROR(VLOOKUP(A133&amp;I133,'County-level Emissions Factors'!$E$2:$F$12273,2,FALSE)),0,VLOOKUP(A133&amp;I133,'County-level Emissions Factors'!$E$2:$F$12273,2,FALSE))</f>
        <v>44.236666666666665</v>
      </c>
      <c r="K133" s="19" t="s">
        <v>5473</v>
      </c>
      <c r="L133" s="19" t="s">
        <v>5474</v>
      </c>
      <c r="M133" s="38">
        <f t="shared" ref="M133:M196" si="3">G133*J133/2000</f>
        <v>12.008237780046581</v>
      </c>
      <c r="N133" s="9" t="s">
        <v>5475</v>
      </c>
    </row>
    <row r="134" spans="1:14">
      <c r="A134" s="31" t="s">
        <v>366</v>
      </c>
      <c r="B134" s="31" t="s">
        <v>327</v>
      </c>
      <c r="C134" s="31" t="s">
        <v>80</v>
      </c>
      <c r="D134" s="31" t="s">
        <v>367</v>
      </c>
      <c r="E134" s="31" t="s">
        <v>17</v>
      </c>
      <c r="F134" s="31" t="s">
        <v>329</v>
      </c>
      <c r="G134" s="24">
        <f>IF(ISERROR(VLOOKUP(A134,'2011 County-Level Acres Tilled'!$A$2:$F$3069,6,FALSE)),0,VLOOKUP(A134,'2011 County-Level Acres Tilled'!$A$2:$F$3069,6,FALSE))</f>
        <v>62922.100809904776</v>
      </c>
      <c r="H134" s="32" t="s">
        <v>5474</v>
      </c>
      <c r="I134" s="9" t="s">
        <v>5410</v>
      </c>
      <c r="J134" s="36">
        <f>IF(ISERROR(VLOOKUP(A134&amp;I134,'County-level Emissions Factors'!$E$2:$F$12273,2,FALSE)),0,VLOOKUP(A134&amp;I134,'County-level Emissions Factors'!$E$2:$F$12273,2,FALSE))</f>
        <v>46.254151847842898</v>
      </c>
      <c r="K134" s="19" t="s">
        <v>5473</v>
      </c>
      <c r="L134" s="19" t="s">
        <v>5474</v>
      </c>
      <c r="M134" s="38">
        <f t="shared" si="3"/>
        <v>1455.2042027233072</v>
      </c>
      <c r="N134" s="9" t="s">
        <v>5475</v>
      </c>
    </row>
    <row r="135" spans="1:14">
      <c r="A135" s="31" t="s">
        <v>368</v>
      </c>
      <c r="B135" s="31" t="s">
        <v>327</v>
      </c>
      <c r="C135" s="31" t="s">
        <v>83</v>
      </c>
      <c r="D135" s="31" t="s">
        <v>369</v>
      </c>
      <c r="E135" s="31" t="s">
        <v>17</v>
      </c>
      <c r="F135" s="31" t="s">
        <v>329</v>
      </c>
      <c r="G135" s="24">
        <f>IF(ISERROR(VLOOKUP(A135,'2011 County-Level Acres Tilled'!$A$2:$F$3069,6,FALSE)),0,VLOOKUP(A135,'2011 County-Level Acres Tilled'!$A$2:$F$3069,6,FALSE))</f>
        <v>24134.805661108021</v>
      </c>
      <c r="H135" s="32" t="s">
        <v>5474</v>
      </c>
      <c r="I135" s="9" t="s">
        <v>5410</v>
      </c>
      <c r="J135" s="36">
        <f>IF(ISERROR(VLOOKUP(A135&amp;I135,'County-level Emissions Factors'!$E$2:$F$12273,2,FALSE)),0,VLOOKUP(A135&amp;I135,'County-level Emissions Factors'!$E$2:$F$12273,2,FALSE))</f>
        <v>36.661872659176034</v>
      </c>
      <c r="K135" s="19" t="s">
        <v>5473</v>
      </c>
      <c r="L135" s="19" t="s">
        <v>5474</v>
      </c>
      <c r="M135" s="38">
        <f t="shared" si="3"/>
        <v>442.41358590075157</v>
      </c>
      <c r="N135" s="9" t="s">
        <v>5475</v>
      </c>
    </row>
    <row r="136" spans="1:14">
      <c r="A136" s="31" t="s">
        <v>370</v>
      </c>
      <c r="B136" s="31" t="s">
        <v>327</v>
      </c>
      <c r="C136" s="31" t="s">
        <v>86</v>
      </c>
      <c r="D136" s="31" t="s">
        <v>105</v>
      </c>
      <c r="E136" s="31" t="s">
        <v>17</v>
      </c>
      <c r="F136" s="31" t="s">
        <v>329</v>
      </c>
      <c r="G136" s="24">
        <f>IF(ISERROR(VLOOKUP(A136,'2011 County-Level Acres Tilled'!$A$2:$F$3069,6,FALSE)),0,VLOOKUP(A136,'2011 County-Level Acres Tilled'!$A$2:$F$3069,6,FALSE))</f>
        <v>3150.6241927132628</v>
      </c>
      <c r="H136" s="32" t="s">
        <v>5474</v>
      </c>
      <c r="I136" s="9" t="s">
        <v>5410</v>
      </c>
      <c r="J136" s="36">
        <f>IF(ISERROR(VLOOKUP(A136&amp;I136,'County-level Emissions Factors'!$E$2:$F$12273,2,FALSE)),0,VLOOKUP(A136&amp;I136,'County-level Emissions Factors'!$E$2:$F$12273,2,FALSE))</f>
        <v>48.011779293242405</v>
      </c>
      <c r="K136" s="19" t="s">
        <v>5473</v>
      </c>
      <c r="L136" s="19" t="s">
        <v>5474</v>
      </c>
      <c r="M136" s="38">
        <f t="shared" si="3"/>
        <v>75.633536688249606</v>
      </c>
      <c r="N136" s="9" t="s">
        <v>5475</v>
      </c>
    </row>
    <row r="137" spans="1:14">
      <c r="A137" s="31" t="s">
        <v>371</v>
      </c>
      <c r="B137" s="31" t="s">
        <v>327</v>
      </c>
      <c r="C137" s="31" t="s">
        <v>89</v>
      </c>
      <c r="D137" s="31" t="s">
        <v>372</v>
      </c>
      <c r="E137" s="31" t="s">
        <v>17</v>
      </c>
      <c r="F137" s="31" t="s">
        <v>329</v>
      </c>
      <c r="G137" s="24">
        <f>IF(ISERROR(VLOOKUP(A137,'2011 County-Level Acres Tilled'!$A$2:$F$3069,6,FALSE)),0,VLOOKUP(A137,'2011 County-Level Acres Tilled'!$A$2:$F$3069,6,FALSE))</f>
        <v>2728.8097720840169</v>
      </c>
      <c r="H137" s="32" t="s">
        <v>5474</v>
      </c>
      <c r="I137" s="9" t="s">
        <v>5410</v>
      </c>
      <c r="J137" s="36">
        <f>IF(ISERROR(VLOOKUP(A137&amp;I137,'County-level Emissions Factors'!$E$2:$F$12273,2,FALSE)),0,VLOOKUP(A137&amp;I137,'County-level Emissions Factors'!$E$2:$F$12273,2,FALSE))</f>
        <v>14.452666666666667</v>
      </c>
      <c r="K137" s="19" t="s">
        <v>5473</v>
      </c>
      <c r="L137" s="19" t="s">
        <v>5474</v>
      </c>
      <c r="M137" s="38">
        <f t="shared" si="3"/>
        <v>19.719289016336468</v>
      </c>
      <c r="N137" s="9" t="s">
        <v>5475</v>
      </c>
    </row>
    <row r="138" spans="1:14">
      <c r="A138" s="31" t="s">
        <v>373</v>
      </c>
      <c r="B138" s="31" t="s">
        <v>327</v>
      </c>
      <c r="C138" s="31" t="s">
        <v>92</v>
      </c>
      <c r="D138" s="31" t="s">
        <v>374</v>
      </c>
      <c r="E138" s="31" t="s">
        <v>17</v>
      </c>
      <c r="F138" s="31" t="s">
        <v>329</v>
      </c>
      <c r="G138" s="24">
        <f>IF(ISERROR(VLOOKUP(A138,'2011 County-Level Acres Tilled'!$A$2:$F$3069,6,FALSE)),0,VLOOKUP(A138,'2011 County-Level Acres Tilled'!$A$2:$F$3069,6,FALSE))</f>
        <v>162.59124087591243</v>
      </c>
      <c r="H138" s="32" t="s">
        <v>5474</v>
      </c>
      <c r="I138" s="9" t="s">
        <v>5410</v>
      </c>
      <c r="J138" s="36">
        <f>IF(ISERROR(VLOOKUP(A138&amp;I138,'County-level Emissions Factors'!$E$2:$F$12273,2,FALSE)),0,VLOOKUP(A138&amp;I138,'County-level Emissions Factors'!$E$2:$F$12273,2,FALSE))</f>
        <v>9.0909090909090917</v>
      </c>
      <c r="K138" s="19" t="s">
        <v>5473</v>
      </c>
      <c r="L138" s="19" t="s">
        <v>5474</v>
      </c>
      <c r="M138" s="38">
        <f t="shared" si="3"/>
        <v>0.73905109489051113</v>
      </c>
      <c r="N138" s="9" t="s">
        <v>5475</v>
      </c>
    </row>
    <row r="139" spans="1:14">
      <c r="A139" s="31" t="s">
        <v>375</v>
      </c>
      <c r="B139" s="31" t="s">
        <v>327</v>
      </c>
      <c r="C139" s="31" t="s">
        <v>95</v>
      </c>
      <c r="D139" s="31" t="s">
        <v>376</v>
      </c>
      <c r="E139" s="31" t="s">
        <v>17</v>
      </c>
      <c r="F139" s="31" t="s">
        <v>329</v>
      </c>
      <c r="G139" s="24">
        <f>IF(ISERROR(VLOOKUP(A139,'2011 County-Level Acres Tilled'!$A$2:$F$3069,6,FALSE)),0,VLOOKUP(A139,'2011 County-Level Acres Tilled'!$A$2:$F$3069,6,FALSE))</f>
        <v>378.22384428223859</v>
      </c>
      <c r="H139" s="32" t="s">
        <v>5474</v>
      </c>
      <c r="I139" s="9" t="s">
        <v>5410</v>
      </c>
      <c r="J139" s="36">
        <f>IF(ISERROR(VLOOKUP(A139&amp;I139,'County-level Emissions Factors'!$E$2:$F$12273,2,FALSE)),0,VLOOKUP(A139&amp;I139,'County-level Emissions Factors'!$E$2:$F$12273,2,FALSE))</f>
        <v>7.55</v>
      </c>
      <c r="K139" s="19" t="s">
        <v>5473</v>
      </c>
      <c r="L139" s="19" t="s">
        <v>5474</v>
      </c>
      <c r="M139" s="38">
        <f t="shared" si="3"/>
        <v>1.4277950121654506</v>
      </c>
      <c r="N139" s="9" t="s">
        <v>5475</v>
      </c>
    </row>
    <row r="140" spans="1:14">
      <c r="A140" s="31" t="s">
        <v>377</v>
      </c>
      <c r="B140" s="31" t="s">
        <v>327</v>
      </c>
      <c r="C140" s="31" t="s">
        <v>98</v>
      </c>
      <c r="D140" s="31" t="s">
        <v>111</v>
      </c>
      <c r="E140" s="31" t="s">
        <v>17</v>
      </c>
      <c r="F140" s="31" t="s">
        <v>329</v>
      </c>
      <c r="G140" s="24">
        <f>IF(ISERROR(VLOOKUP(A140,'2011 County-Level Acres Tilled'!$A$2:$F$3069,6,FALSE)),0,VLOOKUP(A140,'2011 County-Level Acres Tilled'!$A$2:$F$3069,6,FALSE))</f>
        <v>181780.04177452801</v>
      </c>
      <c r="H140" s="32" t="s">
        <v>5474</v>
      </c>
      <c r="I140" s="9" t="s">
        <v>5410</v>
      </c>
      <c r="J140" s="36">
        <f>IF(ISERROR(VLOOKUP(A140&amp;I140,'County-level Emissions Factors'!$E$2:$F$12273,2,FALSE)),0,VLOOKUP(A140&amp;I140,'County-level Emissions Factors'!$E$2:$F$12273,2,FALSE))</f>
        <v>36.379540309587419</v>
      </c>
      <c r="K140" s="19" t="s">
        <v>5473</v>
      </c>
      <c r="L140" s="19" t="s">
        <v>5474</v>
      </c>
      <c r="M140" s="38">
        <f t="shared" si="3"/>
        <v>3306.5371786074634</v>
      </c>
      <c r="N140" s="9" t="s">
        <v>5475</v>
      </c>
    </row>
    <row r="141" spans="1:14">
      <c r="A141" s="31" t="s">
        <v>378</v>
      </c>
      <c r="B141" s="31" t="s">
        <v>327</v>
      </c>
      <c r="C141" s="31" t="s">
        <v>101</v>
      </c>
      <c r="D141" s="31" t="s">
        <v>379</v>
      </c>
      <c r="E141" s="31" t="s">
        <v>17</v>
      </c>
      <c r="F141" s="31" t="s">
        <v>329</v>
      </c>
      <c r="G141" s="24">
        <f>IF(ISERROR(VLOOKUP(A141,'2011 County-Level Acres Tilled'!$A$2:$F$3069,6,FALSE)),0,VLOOKUP(A141,'2011 County-Level Acres Tilled'!$A$2:$F$3069,6,FALSE))</f>
        <v>1038.1089899047781</v>
      </c>
      <c r="H141" s="32" t="s">
        <v>5474</v>
      </c>
      <c r="I141" s="9" t="s">
        <v>5410</v>
      </c>
      <c r="J141" s="36">
        <f>IF(ISERROR(VLOOKUP(A141&amp;I141,'County-level Emissions Factors'!$E$2:$F$12273,2,FALSE)),0,VLOOKUP(A141&amp;I141,'County-level Emissions Factors'!$E$2:$F$12273,2,FALSE))</f>
        <v>42.687425149700601</v>
      </c>
      <c r="K141" s="19" t="s">
        <v>5473</v>
      </c>
      <c r="L141" s="19" t="s">
        <v>5474</v>
      </c>
      <c r="M141" s="38">
        <f t="shared" si="3"/>
        <v>22.157099901895755</v>
      </c>
      <c r="N141" s="9" t="s">
        <v>5475</v>
      </c>
    </row>
    <row r="142" spans="1:14">
      <c r="A142" s="31" t="s">
        <v>380</v>
      </c>
      <c r="B142" s="31" t="s">
        <v>327</v>
      </c>
      <c r="C142" s="31" t="s">
        <v>104</v>
      </c>
      <c r="D142" s="31" t="s">
        <v>381</v>
      </c>
      <c r="E142" s="31" t="s">
        <v>17</v>
      </c>
      <c r="F142" s="31" t="s">
        <v>329</v>
      </c>
      <c r="G142" s="24">
        <f>IF(ISERROR(VLOOKUP(A142,'2011 County-Level Acres Tilled'!$A$2:$F$3069,6,FALSE)),0,VLOOKUP(A142,'2011 County-Level Acres Tilled'!$A$2:$F$3069,6,FALSE))</f>
        <v>508.31317542365156</v>
      </c>
      <c r="H142" s="32" t="s">
        <v>5474</v>
      </c>
      <c r="I142" s="9" t="s">
        <v>5410</v>
      </c>
      <c r="J142" s="36">
        <f>IF(ISERROR(VLOOKUP(A142&amp;I142,'County-level Emissions Factors'!$E$2:$F$12273,2,FALSE)),0,VLOOKUP(A142&amp;I142,'County-level Emissions Factors'!$E$2:$F$12273,2,FALSE))</f>
        <v>40.370242214532873</v>
      </c>
      <c r="K142" s="19" t="s">
        <v>5473</v>
      </c>
      <c r="L142" s="19" t="s">
        <v>5474</v>
      </c>
      <c r="M142" s="38">
        <f t="shared" si="3"/>
        <v>10.260363006345576</v>
      </c>
      <c r="N142" s="9" t="s">
        <v>5475</v>
      </c>
    </row>
    <row r="143" spans="1:14">
      <c r="A143" s="31" t="s">
        <v>382</v>
      </c>
      <c r="B143" s="31" t="s">
        <v>327</v>
      </c>
      <c r="C143" s="31" t="s">
        <v>107</v>
      </c>
      <c r="D143" s="31" t="s">
        <v>383</v>
      </c>
      <c r="E143" s="31" t="s">
        <v>17</v>
      </c>
      <c r="F143" s="31" t="s">
        <v>329</v>
      </c>
      <c r="G143" s="24">
        <f>IF(ISERROR(VLOOKUP(A143,'2011 County-Level Acres Tilled'!$A$2:$F$3069,6,FALSE)),0,VLOOKUP(A143,'2011 County-Level Acres Tilled'!$A$2:$F$3069,6,FALSE))</f>
        <v>1200.0000000000005</v>
      </c>
      <c r="H143" s="32" t="s">
        <v>5474</v>
      </c>
      <c r="I143" s="9" t="s">
        <v>5410</v>
      </c>
      <c r="J143" s="36">
        <f>IF(ISERROR(VLOOKUP(A143&amp;I143,'County-level Emissions Factors'!$E$2:$F$12273,2,FALSE)),0,VLOOKUP(A143&amp;I143,'County-level Emissions Factors'!$E$2:$F$12273,2,FALSE))</f>
        <v>0.08</v>
      </c>
      <c r="K143" s="19" t="s">
        <v>5473</v>
      </c>
      <c r="L143" s="19" t="s">
        <v>5474</v>
      </c>
      <c r="M143" s="38">
        <f t="shared" si="3"/>
        <v>4.8000000000000022E-2</v>
      </c>
      <c r="N143" s="9" t="s">
        <v>5475</v>
      </c>
    </row>
    <row r="144" spans="1:14">
      <c r="A144" s="31" t="s">
        <v>384</v>
      </c>
      <c r="B144" s="31" t="s">
        <v>327</v>
      </c>
      <c r="C144" s="31" t="s">
        <v>110</v>
      </c>
      <c r="D144" s="31" t="s">
        <v>385</v>
      </c>
      <c r="E144" s="31" t="s">
        <v>17</v>
      </c>
      <c r="F144" s="31" t="s">
        <v>329</v>
      </c>
      <c r="G144" s="24">
        <f>IF(ISERROR(VLOOKUP(A144,'2011 County-Level Acres Tilled'!$A$2:$F$3069,6,FALSE)),0,VLOOKUP(A144,'2011 County-Level Acres Tilled'!$A$2:$F$3069,6,FALSE))</f>
        <v>62156.15098678723</v>
      </c>
      <c r="H144" s="32" t="s">
        <v>5474</v>
      </c>
      <c r="I144" s="9" t="s">
        <v>5410</v>
      </c>
      <c r="J144" s="36">
        <f>IF(ISERROR(VLOOKUP(A144&amp;I144,'County-level Emissions Factors'!$E$2:$F$12273,2,FALSE)),0,VLOOKUP(A144&amp;I144,'County-level Emissions Factors'!$E$2:$F$12273,2,FALSE))</f>
        <v>51.060819413127177</v>
      </c>
      <c r="K144" s="19" t="s">
        <v>5473</v>
      </c>
      <c r="L144" s="19" t="s">
        <v>5474</v>
      </c>
      <c r="M144" s="38">
        <f t="shared" si="3"/>
        <v>1586.8720004757047</v>
      </c>
      <c r="N144" s="9" t="s">
        <v>5475</v>
      </c>
    </row>
    <row r="145" spans="1:14">
      <c r="A145" s="31" t="s">
        <v>386</v>
      </c>
      <c r="B145" s="31" t="s">
        <v>327</v>
      </c>
      <c r="C145" s="31" t="s">
        <v>113</v>
      </c>
      <c r="D145" s="31" t="s">
        <v>387</v>
      </c>
      <c r="E145" s="31" t="s">
        <v>17</v>
      </c>
      <c r="F145" s="31" t="s">
        <v>329</v>
      </c>
      <c r="G145" s="24">
        <f>IF(ISERROR(VLOOKUP(A145,'2011 County-Level Acres Tilled'!$A$2:$F$3069,6,FALSE)),0,VLOOKUP(A145,'2011 County-Level Acres Tilled'!$A$2:$F$3069,6,FALSE))</f>
        <v>407.50275584686437</v>
      </c>
      <c r="H145" s="32" t="s">
        <v>5474</v>
      </c>
      <c r="I145" s="9" t="s">
        <v>5410</v>
      </c>
      <c r="J145" s="36">
        <f>IF(ISERROR(VLOOKUP(A145&amp;I145,'County-level Emissions Factors'!$E$2:$F$12273,2,FALSE)),0,VLOOKUP(A145&amp;I145,'County-level Emissions Factors'!$E$2:$F$12273,2,FALSE))</f>
        <v>22.085470085470082</v>
      </c>
      <c r="K145" s="19" t="s">
        <v>5473</v>
      </c>
      <c r="L145" s="19" t="s">
        <v>5474</v>
      </c>
      <c r="M145" s="38">
        <f t="shared" si="3"/>
        <v>4.4999449620012708</v>
      </c>
      <c r="N145" s="9" t="s">
        <v>5475</v>
      </c>
    </row>
    <row r="146" spans="1:14">
      <c r="A146" s="31" t="s">
        <v>388</v>
      </c>
      <c r="B146" s="31" t="s">
        <v>327</v>
      </c>
      <c r="C146" s="31" t="s">
        <v>116</v>
      </c>
      <c r="D146" s="31" t="s">
        <v>123</v>
      </c>
      <c r="E146" s="31" t="s">
        <v>17</v>
      </c>
      <c r="F146" s="31" t="s">
        <v>329</v>
      </c>
      <c r="G146" s="24">
        <f>IF(ISERROR(VLOOKUP(A146,'2011 County-Level Acres Tilled'!$A$2:$F$3069,6,FALSE)),0,VLOOKUP(A146,'2011 County-Level Acres Tilled'!$A$2:$F$3069,6,FALSE))</f>
        <v>250745.11879783834</v>
      </c>
      <c r="H146" s="32" t="s">
        <v>5474</v>
      </c>
      <c r="I146" s="9" t="s">
        <v>5410</v>
      </c>
      <c r="J146" s="36">
        <f>IF(ISERROR(VLOOKUP(A146&amp;I146,'County-level Emissions Factors'!$E$2:$F$12273,2,FALSE)),0,VLOOKUP(A146&amp;I146,'County-level Emissions Factors'!$E$2:$F$12273,2,FALSE))</f>
        <v>37.415122404943645</v>
      </c>
      <c r="K146" s="19" t="s">
        <v>5473</v>
      </c>
      <c r="L146" s="19" t="s">
        <v>5474</v>
      </c>
      <c r="M146" s="38">
        <f t="shared" si="3"/>
        <v>4690.8296561316292</v>
      </c>
      <c r="N146" s="9" t="s">
        <v>5475</v>
      </c>
    </row>
    <row r="147" spans="1:14">
      <c r="A147" s="31" t="s">
        <v>389</v>
      </c>
      <c r="B147" s="31" t="s">
        <v>327</v>
      </c>
      <c r="C147" s="31" t="s">
        <v>119</v>
      </c>
      <c r="D147" s="31" t="s">
        <v>126</v>
      </c>
      <c r="E147" s="31" t="s">
        <v>17</v>
      </c>
      <c r="F147" s="31" t="s">
        <v>329</v>
      </c>
      <c r="G147" s="24">
        <f>IF(ISERROR(VLOOKUP(A147,'2011 County-Level Acres Tilled'!$A$2:$F$3069,6,FALSE)),0,VLOOKUP(A147,'2011 County-Level Acres Tilled'!$A$2:$F$3069,6,FALSE))</f>
        <v>257981.47500573366</v>
      </c>
      <c r="H147" s="32" t="s">
        <v>5474</v>
      </c>
      <c r="I147" s="9" t="s">
        <v>5410</v>
      </c>
      <c r="J147" s="36">
        <f>IF(ISERROR(VLOOKUP(A147&amp;I147,'County-level Emissions Factors'!$E$2:$F$12273,2,FALSE)),0,VLOOKUP(A147&amp;I147,'County-level Emissions Factors'!$E$2:$F$12273,2,FALSE))</f>
        <v>38.173696242372245</v>
      </c>
      <c r="K147" s="19" t="s">
        <v>5473</v>
      </c>
      <c r="L147" s="19" t="s">
        <v>5474</v>
      </c>
      <c r="M147" s="38">
        <f t="shared" si="3"/>
        <v>4924.0532315140126</v>
      </c>
      <c r="N147" s="9" t="s">
        <v>5475</v>
      </c>
    </row>
    <row r="148" spans="1:14">
      <c r="A148" s="31" t="s">
        <v>390</v>
      </c>
      <c r="B148" s="31" t="s">
        <v>327</v>
      </c>
      <c r="C148" s="31" t="s">
        <v>122</v>
      </c>
      <c r="D148" s="31" t="s">
        <v>391</v>
      </c>
      <c r="E148" s="31" t="s">
        <v>17</v>
      </c>
      <c r="F148" s="31" t="s">
        <v>329</v>
      </c>
      <c r="G148" s="24">
        <f>IF(ISERROR(VLOOKUP(A148,'2011 County-Level Acres Tilled'!$A$2:$F$3069,6,FALSE)),0,VLOOKUP(A148,'2011 County-Level Acres Tilled'!$A$2:$F$3069,6,FALSE))</f>
        <v>5562.9026585374941</v>
      </c>
      <c r="H148" s="32" t="s">
        <v>5474</v>
      </c>
      <c r="I148" s="9" t="s">
        <v>5410</v>
      </c>
      <c r="J148" s="36">
        <f>IF(ISERROR(VLOOKUP(A148&amp;I148,'County-level Emissions Factors'!$E$2:$F$12273,2,FALSE)),0,VLOOKUP(A148&amp;I148,'County-level Emissions Factors'!$E$2:$F$12273,2,FALSE))</f>
        <v>47.557528166609764</v>
      </c>
      <c r="K148" s="19" t="s">
        <v>5473</v>
      </c>
      <c r="L148" s="19" t="s">
        <v>5474</v>
      </c>
      <c r="M148" s="38">
        <f t="shared" si="3"/>
        <v>132.27894993575262</v>
      </c>
      <c r="N148" s="9" t="s">
        <v>5475</v>
      </c>
    </row>
    <row r="149" spans="1:14">
      <c r="A149" s="31" t="s">
        <v>392</v>
      </c>
      <c r="B149" s="31" t="s">
        <v>327</v>
      </c>
      <c r="C149" s="31" t="s">
        <v>125</v>
      </c>
      <c r="D149" s="31" t="s">
        <v>393</v>
      </c>
      <c r="E149" s="31" t="s">
        <v>17</v>
      </c>
      <c r="F149" s="31" t="s">
        <v>329</v>
      </c>
      <c r="G149" s="24">
        <f>IF(ISERROR(VLOOKUP(A149,'2011 County-Level Acres Tilled'!$A$2:$F$3069,6,FALSE)),0,VLOOKUP(A149,'2011 County-Level Acres Tilled'!$A$2:$F$3069,6,FALSE))</f>
        <v>48335.255057352202</v>
      </c>
      <c r="H149" s="32" t="s">
        <v>5474</v>
      </c>
      <c r="I149" s="9" t="s">
        <v>5410</v>
      </c>
      <c r="J149" s="36">
        <f>IF(ISERROR(VLOOKUP(A149&amp;I149,'County-level Emissions Factors'!$E$2:$F$12273,2,FALSE)),0,VLOOKUP(A149&amp;I149,'County-level Emissions Factors'!$E$2:$F$12273,2,FALSE))</f>
        <v>29.672381818818014</v>
      </c>
      <c r="K149" s="19" t="s">
        <v>5473</v>
      </c>
      <c r="L149" s="19" t="s">
        <v>5474</v>
      </c>
      <c r="M149" s="38">
        <f t="shared" si="3"/>
        <v>717.11107168585443</v>
      </c>
      <c r="N149" s="9" t="s">
        <v>5475</v>
      </c>
    </row>
    <row r="150" spans="1:14">
      <c r="A150" s="31" t="s">
        <v>394</v>
      </c>
      <c r="B150" s="31" t="s">
        <v>327</v>
      </c>
      <c r="C150" s="31" t="s">
        <v>128</v>
      </c>
      <c r="D150" s="31" t="s">
        <v>135</v>
      </c>
      <c r="E150" s="31" t="s">
        <v>17</v>
      </c>
      <c r="F150" s="31" t="s">
        <v>329</v>
      </c>
      <c r="G150" s="24">
        <f>IF(ISERROR(VLOOKUP(A150,'2011 County-Level Acres Tilled'!$A$2:$F$3069,6,FALSE)),0,VLOOKUP(A150,'2011 County-Level Acres Tilled'!$A$2:$F$3069,6,FALSE))</f>
        <v>183542.34391681987</v>
      </c>
      <c r="H150" s="32" t="s">
        <v>5474</v>
      </c>
      <c r="I150" s="9" t="s">
        <v>5410</v>
      </c>
      <c r="J150" s="36">
        <f>IF(ISERROR(VLOOKUP(A150&amp;I150,'County-level Emissions Factors'!$E$2:$F$12273,2,FALSE)),0,VLOOKUP(A150&amp;I150,'County-level Emissions Factors'!$E$2:$F$12273,2,FALSE))</f>
        <v>36.340881107540767</v>
      </c>
      <c r="K150" s="19" t="s">
        <v>5473</v>
      </c>
      <c r="L150" s="19" t="s">
        <v>5474</v>
      </c>
      <c r="M150" s="38">
        <f t="shared" si="3"/>
        <v>3335.0452492402546</v>
      </c>
      <c r="N150" s="9" t="s">
        <v>5475</v>
      </c>
    </row>
    <row r="151" spans="1:14">
      <c r="A151" s="31" t="s">
        <v>395</v>
      </c>
      <c r="B151" s="31" t="s">
        <v>327</v>
      </c>
      <c r="C151" s="31" t="s">
        <v>131</v>
      </c>
      <c r="D151" s="31" t="s">
        <v>138</v>
      </c>
      <c r="E151" s="31" t="s">
        <v>17</v>
      </c>
      <c r="F151" s="31" t="s">
        <v>329</v>
      </c>
      <c r="G151" s="24">
        <f>IF(ISERROR(VLOOKUP(A151,'2011 County-Level Acres Tilled'!$A$2:$F$3069,6,FALSE)),0,VLOOKUP(A151,'2011 County-Level Acres Tilled'!$A$2:$F$3069,6,FALSE))</f>
        <v>231398.82656660493</v>
      </c>
      <c r="H151" s="32" t="s">
        <v>5474</v>
      </c>
      <c r="I151" s="9" t="s">
        <v>5410</v>
      </c>
      <c r="J151" s="36">
        <f>IF(ISERROR(VLOOKUP(A151&amp;I151,'County-level Emissions Factors'!$E$2:$F$12273,2,FALSE)),0,VLOOKUP(A151&amp;I151,'County-level Emissions Factors'!$E$2:$F$12273,2,FALSE))</f>
        <v>63.236943535675969</v>
      </c>
      <c r="K151" s="19" t="s">
        <v>5473</v>
      </c>
      <c r="L151" s="19" t="s">
        <v>5474</v>
      </c>
      <c r="M151" s="38">
        <f t="shared" si="3"/>
        <v>7316.4772649070355</v>
      </c>
      <c r="N151" s="9" t="s">
        <v>5475</v>
      </c>
    </row>
    <row r="152" spans="1:14">
      <c r="A152" s="31" t="s">
        <v>396</v>
      </c>
      <c r="B152" s="31" t="s">
        <v>327</v>
      </c>
      <c r="C152" s="31" t="s">
        <v>134</v>
      </c>
      <c r="D152" s="31" t="s">
        <v>397</v>
      </c>
      <c r="E152" s="31" t="s">
        <v>17</v>
      </c>
      <c r="F152" s="31" t="s">
        <v>329</v>
      </c>
      <c r="G152" s="24">
        <f>IF(ISERROR(VLOOKUP(A152,'2011 County-Level Acres Tilled'!$A$2:$F$3069,6,FALSE)),0,VLOOKUP(A152,'2011 County-Level Acres Tilled'!$A$2:$F$3069,6,FALSE))</f>
        <v>134437.67195814868</v>
      </c>
      <c r="H152" s="32" t="s">
        <v>5474</v>
      </c>
      <c r="I152" s="9" t="s">
        <v>5410</v>
      </c>
      <c r="J152" s="36">
        <f>IF(ISERROR(VLOOKUP(A152&amp;I152,'County-level Emissions Factors'!$E$2:$F$12273,2,FALSE)),0,VLOOKUP(A152&amp;I152,'County-level Emissions Factors'!$E$2:$F$12273,2,FALSE))</f>
        <v>42.620206150559248</v>
      </c>
      <c r="K152" s="19" t="s">
        <v>5473</v>
      </c>
      <c r="L152" s="19" t="s">
        <v>5474</v>
      </c>
      <c r="M152" s="38">
        <f t="shared" si="3"/>
        <v>2864.8806466287774</v>
      </c>
      <c r="N152" s="9" t="s">
        <v>5475</v>
      </c>
    </row>
    <row r="153" spans="1:14">
      <c r="A153" s="31" t="s">
        <v>398</v>
      </c>
      <c r="B153" s="31" t="s">
        <v>327</v>
      </c>
      <c r="C153" s="31" t="s">
        <v>137</v>
      </c>
      <c r="D153" s="31" t="s">
        <v>399</v>
      </c>
      <c r="E153" s="31" t="s">
        <v>17</v>
      </c>
      <c r="F153" s="31" t="s">
        <v>329</v>
      </c>
      <c r="G153" s="24">
        <f>IF(ISERROR(VLOOKUP(A153,'2011 County-Level Acres Tilled'!$A$2:$F$3069,6,FALSE)),0,VLOOKUP(A153,'2011 County-Level Acres Tilled'!$A$2:$F$3069,6,FALSE))</f>
        <v>28305.090278447868</v>
      </c>
      <c r="H153" s="32" t="s">
        <v>5474</v>
      </c>
      <c r="I153" s="9" t="s">
        <v>5410</v>
      </c>
      <c r="J153" s="36">
        <f>IF(ISERROR(VLOOKUP(A153&amp;I153,'County-level Emissions Factors'!$E$2:$F$12273,2,FALSE)),0,VLOOKUP(A153&amp;I153,'County-level Emissions Factors'!$E$2:$F$12273,2,FALSE))</f>
        <v>44.942461287693561</v>
      </c>
      <c r="K153" s="19" t="s">
        <v>5473</v>
      </c>
      <c r="L153" s="19" t="s">
        <v>5474</v>
      </c>
      <c r="M153" s="38">
        <f t="shared" si="3"/>
        <v>636.05021204190734</v>
      </c>
      <c r="N153" s="9" t="s">
        <v>5475</v>
      </c>
    </row>
    <row r="154" spans="1:14">
      <c r="A154" s="31" t="s">
        <v>400</v>
      </c>
      <c r="B154" s="31" t="s">
        <v>327</v>
      </c>
      <c r="C154" s="31" t="s">
        <v>140</v>
      </c>
      <c r="D154" s="31" t="s">
        <v>401</v>
      </c>
      <c r="E154" s="31" t="s">
        <v>17</v>
      </c>
      <c r="F154" s="31" t="s">
        <v>329</v>
      </c>
      <c r="G154" s="24">
        <f>IF(ISERROR(VLOOKUP(A154,'2011 County-Level Acres Tilled'!$A$2:$F$3069,6,FALSE)),0,VLOOKUP(A154,'2011 County-Level Acres Tilled'!$A$2:$F$3069,6,FALSE))</f>
        <v>11700.438463789398</v>
      </c>
      <c r="H154" s="32" t="s">
        <v>5474</v>
      </c>
      <c r="I154" s="9" t="s">
        <v>5410</v>
      </c>
      <c r="J154" s="36">
        <f>IF(ISERROR(VLOOKUP(A154&amp;I154,'County-level Emissions Factors'!$E$2:$F$12273,2,FALSE)),0,VLOOKUP(A154&amp;I154,'County-level Emissions Factors'!$E$2:$F$12273,2,FALSE))</f>
        <v>29.387677424470695</v>
      </c>
      <c r="K154" s="19" t="s">
        <v>5473</v>
      </c>
      <c r="L154" s="19" t="s">
        <v>5474</v>
      </c>
      <c r="M154" s="38">
        <f t="shared" si="3"/>
        <v>171.92435564935616</v>
      </c>
      <c r="N154" s="9" t="s">
        <v>5475</v>
      </c>
    </row>
    <row r="155" spans="1:14">
      <c r="A155" s="31" t="s">
        <v>402</v>
      </c>
      <c r="B155" s="31" t="s">
        <v>327</v>
      </c>
      <c r="C155" s="31" t="s">
        <v>143</v>
      </c>
      <c r="D155" s="31" t="s">
        <v>403</v>
      </c>
      <c r="E155" s="31" t="s">
        <v>17</v>
      </c>
      <c r="F155" s="31" t="s">
        <v>329</v>
      </c>
      <c r="G155" s="24">
        <f>IF(ISERROR(VLOOKUP(A155,'2011 County-Level Acres Tilled'!$A$2:$F$3069,6,FALSE)),0,VLOOKUP(A155,'2011 County-Level Acres Tilled'!$A$2:$F$3069,6,FALSE))</f>
        <v>217934.42067151261</v>
      </c>
      <c r="H155" s="32" t="s">
        <v>5474</v>
      </c>
      <c r="I155" s="9" t="s">
        <v>5410</v>
      </c>
      <c r="J155" s="36">
        <f>IF(ISERROR(VLOOKUP(A155&amp;I155,'County-level Emissions Factors'!$E$2:$F$12273,2,FALSE)),0,VLOOKUP(A155&amp;I155,'County-level Emissions Factors'!$E$2:$F$12273,2,FALSE))</f>
        <v>57.291176653213277</v>
      </c>
      <c r="K155" s="19" t="s">
        <v>5473</v>
      </c>
      <c r="L155" s="19" t="s">
        <v>5474</v>
      </c>
      <c r="M155" s="38">
        <f t="shared" si="3"/>
        <v>6242.8596967536623</v>
      </c>
      <c r="N155" s="9" t="s">
        <v>5475</v>
      </c>
    </row>
    <row r="156" spans="1:14">
      <c r="A156" s="31" t="s">
        <v>404</v>
      </c>
      <c r="B156" s="31" t="s">
        <v>327</v>
      </c>
      <c r="C156" s="31" t="s">
        <v>146</v>
      </c>
      <c r="D156" s="31" t="s">
        <v>150</v>
      </c>
      <c r="E156" s="31" t="s">
        <v>17</v>
      </c>
      <c r="F156" s="31" t="s">
        <v>329</v>
      </c>
      <c r="G156" s="24">
        <f>IF(ISERROR(VLOOKUP(A156,'2011 County-Level Acres Tilled'!$A$2:$F$3069,6,FALSE)),0,VLOOKUP(A156,'2011 County-Level Acres Tilled'!$A$2:$F$3069,6,FALSE))</f>
        <v>492.7007299270075</v>
      </c>
      <c r="H156" s="32" t="s">
        <v>5474</v>
      </c>
      <c r="I156" s="9" t="s">
        <v>5410</v>
      </c>
      <c r="J156" s="36">
        <f>IF(ISERROR(VLOOKUP(A156&amp;I156,'County-level Emissions Factors'!$E$2:$F$12273,2,FALSE)),0,VLOOKUP(A156&amp;I156,'County-level Emissions Factors'!$E$2:$F$12273,2,FALSE))</f>
        <v>11.176</v>
      </c>
      <c r="K156" s="19" t="s">
        <v>5473</v>
      </c>
      <c r="L156" s="19" t="s">
        <v>5474</v>
      </c>
      <c r="M156" s="38">
        <f t="shared" si="3"/>
        <v>2.7532116788321179</v>
      </c>
      <c r="N156" s="9" t="s">
        <v>5475</v>
      </c>
    </row>
    <row r="157" spans="1:14">
      <c r="A157" s="31" t="s">
        <v>405</v>
      </c>
      <c r="B157" s="31" t="s">
        <v>327</v>
      </c>
      <c r="C157" s="31" t="s">
        <v>149</v>
      </c>
      <c r="D157" s="31" t="s">
        <v>156</v>
      </c>
      <c r="E157" s="31" t="s">
        <v>17</v>
      </c>
      <c r="F157" s="31" t="s">
        <v>329</v>
      </c>
      <c r="G157" s="24">
        <f>IF(ISERROR(VLOOKUP(A157,'2011 County-Level Acres Tilled'!$A$2:$F$3069,6,FALSE)),0,VLOOKUP(A157,'2011 County-Level Acres Tilled'!$A$2:$F$3069,6,FALSE))</f>
        <v>592.5170068027212</v>
      </c>
      <c r="H157" s="32" t="s">
        <v>5474</v>
      </c>
      <c r="I157" s="9" t="s">
        <v>5410</v>
      </c>
      <c r="J157" s="36">
        <f>IF(ISERROR(VLOOKUP(A157&amp;I157,'County-level Emissions Factors'!$E$2:$F$12273,2,FALSE)),0,VLOOKUP(A157&amp;I157,'County-level Emissions Factors'!$E$2:$F$12273,2,FALSE))</f>
        <v>12.696842105263158</v>
      </c>
      <c r="K157" s="19" t="s">
        <v>5473</v>
      </c>
      <c r="L157" s="19" t="s">
        <v>5474</v>
      </c>
      <c r="M157" s="38">
        <f t="shared" si="3"/>
        <v>3.7615474400286439</v>
      </c>
      <c r="N157" s="9" t="s">
        <v>5475</v>
      </c>
    </row>
    <row r="158" spans="1:14">
      <c r="A158" s="31" t="s">
        <v>406</v>
      </c>
      <c r="B158" s="31" t="s">
        <v>327</v>
      </c>
      <c r="C158" s="31" t="s">
        <v>152</v>
      </c>
      <c r="D158" s="31" t="s">
        <v>407</v>
      </c>
      <c r="E158" s="31" t="s">
        <v>17</v>
      </c>
      <c r="F158" s="31" t="s">
        <v>329</v>
      </c>
      <c r="G158" s="24">
        <f>IF(ISERROR(VLOOKUP(A158,'2011 County-Level Acres Tilled'!$A$2:$F$3069,6,FALSE)),0,VLOOKUP(A158,'2011 County-Level Acres Tilled'!$A$2:$F$3069,6,FALSE))</f>
        <v>63309.743734426353</v>
      </c>
      <c r="H158" s="32" t="s">
        <v>5474</v>
      </c>
      <c r="I158" s="9" t="s">
        <v>5410</v>
      </c>
      <c r="J158" s="36">
        <f>IF(ISERROR(VLOOKUP(A158&amp;I158,'County-level Emissions Factors'!$E$2:$F$12273,2,FALSE)),0,VLOOKUP(A158&amp;I158,'County-level Emissions Factors'!$E$2:$F$12273,2,FALSE))</f>
        <v>39.600205102706724</v>
      </c>
      <c r="K158" s="19" t="s">
        <v>5473</v>
      </c>
      <c r="L158" s="19" t="s">
        <v>5474</v>
      </c>
      <c r="M158" s="38">
        <f t="shared" si="3"/>
        <v>1253.5394184415427</v>
      </c>
      <c r="N158" s="9" t="s">
        <v>5475</v>
      </c>
    </row>
    <row r="159" spans="1:14">
      <c r="A159" s="31" t="s">
        <v>408</v>
      </c>
      <c r="B159" s="31" t="s">
        <v>327</v>
      </c>
      <c r="C159" s="31" t="s">
        <v>155</v>
      </c>
      <c r="D159" s="31" t="s">
        <v>409</v>
      </c>
      <c r="E159" s="31" t="s">
        <v>17</v>
      </c>
      <c r="F159" s="31" t="s">
        <v>329</v>
      </c>
      <c r="G159" s="24">
        <f>IF(ISERROR(VLOOKUP(A159,'2011 County-Level Acres Tilled'!$A$2:$F$3069,6,FALSE)),0,VLOOKUP(A159,'2011 County-Level Acres Tilled'!$A$2:$F$3069,6,FALSE))</f>
        <v>594846.60315671144</v>
      </c>
      <c r="H159" s="32" t="s">
        <v>5474</v>
      </c>
      <c r="I159" s="9" t="s">
        <v>5410</v>
      </c>
      <c r="J159" s="36">
        <f>IF(ISERROR(VLOOKUP(A159&amp;I159,'County-level Emissions Factors'!$E$2:$F$12273,2,FALSE)),0,VLOOKUP(A159&amp;I159,'County-level Emissions Factors'!$E$2:$F$12273,2,FALSE))</f>
        <v>41.478487019208835</v>
      </c>
      <c r="K159" s="19" t="s">
        <v>5473</v>
      </c>
      <c r="L159" s="19" t="s">
        <v>5474</v>
      </c>
      <c r="M159" s="38">
        <f t="shared" si="3"/>
        <v>12336.668553728063</v>
      </c>
      <c r="N159" s="9" t="s">
        <v>5475</v>
      </c>
    </row>
    <row r="160" spans="1:14">
      <c r="A160" s="31" t="s">
        <v>410</v>
      </c>
      <c r="B160" s="31" t="s">
        <v>327</v>
      </c>
      <c r="C160" s="31" t="s">
        <v>158</v>
      </c>
      <c r="D160" s="31" t="s">
        <v>165</v>
      </c>
      <c r="E160" s="31" t="s">
        <v>17</v>
      </c>
      <c r="F160" s="31" t="s">
        <v>329</v>
      </c>
      <c r="G160" s="24">
        <f>IF(ISERROR(VLOOKUP(A160,'2011 County-Level Acres Tilled'!$A$2:$F$3069,6,FALSE)),0,VLOOKUP(A160,'2011 County-Level Acres Tilled'!$A$2:$F$3069,6,FALSE))</f>
        <v>202666.01550576166</v>
      </c>
      <c r="H160" s="32" t="s">
        <v>5474</v>
      </c>
      <c r="I160" s="9" t="s">
        <v>5410</v>
      </c>
      <c r="J160" s="36">
        <f>IF(ISERROR(VLOOKUP(A160&amp;I160,'County-level Emissions Factors'!$E$2:$F$12273,2,FALSE)),0,VLOOKUP(A160&amp;I160,'County-level Emissions Factors'!$E$2:$F$12273,2,FALSE))</f>
        <v>55.539781828925442</v>
      </c>
      <c r="K160" s="19" t="s">
        <v>5473</v>
      </c>
      <c r="L160" s="19" t="s">
        <v>5474</v>
      </c>
      <c r="M160" s="38">
        <f t="shared" si="3"/>
        <v>5628.0131426638118</v>
      </c>
      <c r="N160" s="9" t="s">
        <v>5475</v>
      </c>
    </row>
    <row r="161" spans="1:14">
      <c r="A161" s="31" t="s">
        <v>411</v>
      </c>
      <c r="B161" s="31" t="s">
        <v>327</v>
      </c>
      <c r="C161" s="31" t="s">
        <v>161</v>
      </c>
      <c r="D161" s="31" t="s">
        <v>168</v>
      </c>
      <c r="E161" s="31" t="s">
        <v>17</v>
      </c>
      <c r="F161" s="31" t="s">
        <v>329</v>
      </c>
      <c r="G161" s="24">
        <f>IF(ISERROR(VLOOKUP(A161,'2011 County-Level Acres Tilled'!$A$2:$F$3069,6,FALSE)),0,VLOOKUP(A161,'2011 County-Level Acres Tilled'!$A$2:$F$3069,6,FALSE))</f>
        <v>98.540145985401494</v>
      </c>
      <c r="H161" s="32" t="s">
        <v>5474</v>
      </c>
      <c r="I161" s="9" t="s">
        <v>5410</v>
      </c>
      <c r="J161" s="36">
        <f>IF(ISERROR(VLOOKUP(A161&amp;I161,'County-level Emissions Factors'!$E$2:$F$12273,2,FALSE)),0,VLOOKUP(A161&amp;I161,'County-level Emissions Factors'!$E$2:$F$12273,2,FALSE))</f>
        <v>9.68</v>
      </c>
      <c r="K161" s="19" t="s">
        <v>5473</v>
      </c>
      <c r="L161" s="19" t="s">
        <v>5474</v>
      </c>
      <c r="M161" s="38">
        <f t="shared" si="3"/>
        <v>0.47693430656934321</v>
      </c>
      <c r="N161" s="9" t="s">
        <v>5475</v>
      </c>
    </row>
    <row r="162" spans="1:14">
      <c r="A162" s="31" t="s">
        <v>412</v>
      </c>
      <c r="B162" s="31" t="s">
        <v>327</v>
      </c>
      <c r="C162" s="31" t="s">
        <v>164</v>
      </c>
      <c r="D162" s="31" t="s">
        <v>413</v>
      </c>
      <c r="E162" s="31" t="s">
        <v>17</v>
      </c>
      <c r="F162" s="31" t="s">
        <v>329</v>
      </c>
      <c r="G162" s="24">
        <f>IF(ISERROR(VLOOKUP(A162,'2011 County-Level Acres Tilled'!$A$2:$F$3069,6,FALSE)),0,VLOOKUP(A162,'2011 County-Level Acres Tilled'!$A$2:$F$3069,6,FALSE))</f>
        <v>151.16279069767498</v>
      </c>
      <c r="H162" s="32" t="s">
        <v>5474</v>
      </c>
      <c r="I162" s="9" t="s">
        <v>5410</v>
      </c>
      <c r="J162" s="36">
        <f>IF(ISERROR(VLOOKUP(A162&amp;I162,'County-level Emissions Factors'!$E$2:$F$12273,2,FALSE)),0,VLOOKUP(A162&amp;I162,'County-level Emissions Factors'!$E$2:$F$12273,2,FALSE))</f>
        <v>50.448</v>
      </c>
      <c r="K162" s="19" t="s">
        <v>5473</v>
      </c>
      <c r="L162" s="19" t="s">
        <v>5474</v>
      </c>
      <c r="M162" s="38">
        <f t="shared" si="3"/>
        <v>3.8129302325581538</v>
      </c>
      <c r="N162" s="9" t="s">
        <v>5475</v>
      </c>
    </row>
    <row r="163" spans="1:14">
      <c r="A163" s="31" t="s">
        <v>414</v>
      </c>
      <c r="B163" s="31" t="s">
        <v>327</v>
      </c>
      <c r="C163" s="31" t="s">
        <v>167</v>
      </c>
      <c r="D163" s="31" t="s">
        <v>415</v>
      </c>
      <c r="E163" s="31" t="s">
        <v>17</v>
      </c>
      <c r="F163" s="31" t="s">
        <v>329</v>
      </c>
      <c r="G163" s="24">
        <f>IF(ISERROR(VLOOKUP(A163,'2011 County-Level Acres Tilled'!$A$2:$F$3069,6,FALSE)),0,VLOOKUP(A163,'2011 County-Level Acres Tilled'!$A$2:$F$3069,6,FALSE))</f>
        <v>200.00000000000009</v>
      </c>
      <c r="H163" s="32" t="s">
        <v>5474</v>
      </c>
      <c r="I163" s="9" t="s">
        <v>5410</v>
      </c>
      <c r="J163" s="36">
        <f>IF(ISERROR(VLOOKUP(A163&amp;I163,'County-level Emissions Factors'!$E$2:$F$12273,2,FALSE)),0,VLOOKUP(A163&amp;I163,'County-level Emissions Factors'!$E$2:$F$12273,2,FALSE))</f>
        <v>0.48</v>
      </c>
      <c r="K163" s="19" t="s">
        <v>5473</v>
      </c>
      <c r="L163" s="19" t="s">
        <v>5474</v>
      </c>
      <c r="M163" s="38">
        <f t="shared" si="3"/>
        <v>4.8000000000000022E-2</v>
      </c>
      <c r="N163" s="9" t="s">
        <v>5475</v>
      </c>
    </row>
    <row r="164" spans="1:14">
      <c r="A164" s="31" t="s">
        <v>416</v>
      </c>
      <c r="B164" s="31" t="s">
        <v>327</v>
      </c>
      <c r="C164" s="31" t="s">
        <v>170</v>
      </c>
      <c r="D164" s="31" t="s">
        <v>417</v>
      </c>
      <c r="E164" s="31" t="s">
        <v>17</v>
      </c>
      <c r="F164" s="31" t="s">
        <v>329</v>
      </c>
      <c r="G164" s="24">
        <f>IF(ISERROR(VLOOKUP(A164,'2011 County-Level Acres Tilled'!$A$2:$F$3069,6,FALSE)),0,VLOOKUP(A164,'2011 County-Level Acres Tilled'!$A$2:$F$3069,6,FALSE))</f>
        <v>0</v>
      </c>
      <c r="H164" s="32" t="s">
        <v>5474</v>
      </c>
      <c r="I164" s="9" t="s">
        <v>5410</v>
      </c>
      <c r="J164" s="36">
        <f>IF(ISERROR(VLOOKUP(A164&amp;I164,'County-level Emissions Factors'!$E$2:$F$12273,2,FALSE)),0,VLOOKUP(A164&amp;I164,'County-level Emissions Factors'!$E$2:$F$12273,2,FALSE))</f>
        <v>0</v>
      </c>
      <c r="K164" s="19" t="s">
        <v>5473</v>
      </c>
      <c r="L164" s="19" t="s">
        <v>5474</v>
      </c>
      <c r="M164" s="38">
        <f t="shared" si="3"/>
        <v>0</v>
      </c>
      <c r="N164" s="9" t="s">
        <v>5475</v>
      </c>
    </row>
    <row r="165" spans="1:14">
      <c r="A165" s="31" t="s">
        <v>418</v>
      </c>
      <c r="B165" s="31" t="s">
        <v>327</v>
      </c>
      <c r="C165" s="31" t="s">
        <v>173</v>
      </c>
      <c r="D165" s="31" t="s">
        <v>174</v>
      </c>
      <c r="E165" s="31" t="s">
        <v>17</v>
      </c>
      <c r="F165" s="31" t="s">
        <v>329</v>
      </c>
      <c r="G165" s="24">
        <f>IF(ISERROR(VLOOKUP(A165,'2011 County-Level Acres Tilled'!$A$2:$F$3069,6,FALSE)),0,VLOOKUP(A165,'2011 County-Level Acres Tilled'!$A$2:$F$3069,6,FALSE))</f>
        <v>8684.220623385514</v>
      </c>
      <c r="H165" s="32" t="s">
        <v>5474</v>
      </c>
      <c r="I165" s="9" t="s">
        <v>5410</v>
      </c>
      <c r="J165" s="36">
        <f>IF(ISERROR(VLOOKUP(A165&amp;I165,'County-level Emissions Factors'!$E$2:$F$12273,2,FALSE)),0,VLOOKUP(A165&amp;I165,'County-level Emissions Factors'!$E$2:$F$12273,2,FALSE))</f>
        <v>29.406451612903226</v>
      </c>
      <c r="K165" s="19" t="s">
        <v>5473</v>
      </c>
      <c r="L165" s="19" t="s">
        <v>5474</v>
      </c>
      <c r="M165" s="38">
        <f t="shared" si="3"/>
        <v>127.68605677868121</v>
      </c>
      <c r="N165" s="9" t="s">
        <v>5475</v>
      </c>
    </row>
    <row r="166" spans="1:14">
      <c r="A166" s="31" t="s">
        <v>419</v>
      </c>
      <c r="B166" s="31" t="s">
        <v>327</v>
      </c>
      <c r="C166" s="31" t="s">
        <v>176</v>
      </c>
      <c r="D166" s="31" t="s">
        <v>420</v>
      </c>
      <c r="E166" s="31" t="s">
        <v>17</v>
      </c>
      <c r="F166" s="31" t="s">
        <v>329</v>
      </c>
      <c r="G166" s="24">
        <f>IF(ISERROR(VLOOKUP(A166,'2011 County-Level Acres Tilled'!$A$2:$F$3069,6,FALSE)),0,VLOOKUP(A166,'2011 County-Level Acres Tilled'!$A$2:$F$3069,6,FALSE))</f>
        <v>364308.27968630363</v>
      </c>
      <c r="H166" s="32" t="s">
        <v>5474</v>
      </c>
      <c r="I166" s="9" t="s">
        <v>5410</v>
      </c>
      <c r="J166" s="36">
        <f>IF(ISERROR(VLOOKUP(A166&amp;I166,'County-level Emissions Factors'!$E$2:$F$12273,2,FALSE)),0,VLOOKUP(A166&amp;I166,'County-level Emissions Factors'!$E$2:$F$12273,2,FALSE))</f>
        <v>37.832888655462192</v>
      </c>
      <c r="K166" s="19" t="s">
        <v>5473</v>
      </c>
      <c r="L166" s="19" t="s">
        <v>5474</v>
      </c>
      <c r="M166" s="38">
        <f t="shared" si="3"/>
        <v>6891.4172908174514</v>
      </c>
      <c r="N166" s="9" t="s">
        <v>5475</v>
      </c>
    </row>
    <row r="167" spans="1:14">
      <c r="A167" s="31" t="s">
        <v>421</v>
      </c>
      <c r="B167" s="31" t="s">
        <v>327</v>
      </c>
      <c r="C167" s="31" t="s">
        <v>179</v>
      </c>
      <c r="D167" s="31" t="s">
        <v>180</v>
      </c>
      <c r="E167" s="31" t="s">
        <v>17</v>
      </c>
      <c r="F167" s="31" t="s">
        <v>329</v>
      </c>
      <c r="G167" s="24">
        <f>IF(ISERROR(VLOOKUP(A167,'2011 County-Level Acres Tilled'!$A$2:$F$3069,6,FALSE)),0,VLOOKUP(A167,'2011 County-Level Acres Tilled'!$A$2:$F$3069,6,FALSE))</f>
        <v>933.33333333333371</v>
      </c>
      <c r="H167" s="32" t="s">
        <v>5474</v>
      </c>
      <c r="I167" s="9" t="s">
        <v>5410</v>
      </c>
      <c r="J167" s="36">
        <f>IF(ISERROR(VLOOKUP(A167&amp;I167,'County-level Emissions Factors'!$E$2:$F$12273,2,FALSE)),0,VLOOKUP(A167&amp;I167,'County-level Emissions Factors'!$E$2:$F$12273,2,FALSE))</f>
        <v>0.10285714285714286</v>
      </c>
      <c r="K167" s="19" t="s">
        <v>5473</v>
      </c>
      <c r="L167" s="19" t="s">
        <v>5474</v>
      </c>
      <c r="M167" s="38">
        <f t="shared" si="3"/>
        <v>4.8000000000000022E-2</v>
      </c>
      <c r="N167" s="9" t="s">
        <v>5475</v>
      </c>
    </row>
    <row r="168" spans="1:14">
      <c r="A168" s="31" t="s">
        <v>422</v>
      </c>
      <c r="B168" s="31" t="s">
        <v>327</v>
      </c>
      <c r="C168" s="31" t="s">
        <v>182</v>
      </c>
      <c r="D168" s="31" t="s">
        <v>423</v>
      </c>
      <c r="E168" s="31" t="s">
        <v>17</v>
      </c>
      <c r="F168" s="31" t="s">
        <v>329</v>
      </c>
      <c r="G168" s="24">
        <f>IF(ISERROR(VLOOKUP(A168,'2011 County-Level Acres Tilled'!$A$2:$F$3069,6,FALSE)),0,VLOOKUP(A168,'2011 County-Level Acres Tilled'!$A$2:$F$3069,6,FALSE))</f>
        <v>347512.82508394052</v>
      </c>
      <c r="H168" s="32" t="s">
        <v>5474</v>
      </c>
      <c r="I168" s="9" t="s">
        <v>5410</v>
      </c>
      <c r="J168" s="36">
        <f>IF(ISERROR(VLOOKUP(A168&amp;I168,'County-level Emissions Factors'!$E$2:$F$12273,2,FALSE)),0,VLOOKUP(A168&amp;I168,'County-level Emissions Factors'!$E$2:$F$12273,2,FALSE))</f>
        <v>39.611871479074317</v>
      </c>
      <c r="K168" s="19" t="s">
        <v>5473</v>
      </c>
      <c r="L168" s="19" t="s">
        <v>5474</v>
      </c>
      <c r="M168" s="38">
        <f t="shared" si="3"/>
        <v>6882.8166822775429</v>
      </c>
      <c r="N168" s="9" t="s">
        <v>5475</v>
      </c>
    </row>
    <row r="169" spans="1:14">
      <c r="A169" s="31" t="s">
        <v>424</v>
      </c>
      <c r="B169" s="31" t="s">
        <v>327</v>
      </c>
      <c r="C169" s="31" t="s">
        <v>185</v>
      </c>
      <c r="D169" s="31" t="s">
        <v>425</v>
      </c>
      <c r="E169" s="31" t="s">
        <v>17</v>
      </c>
      <c r="F169" s="31" t="s">
        <v>329</v>
      </c>
      <c r="G169" s="24">
        <f>IF(ISERROR(VLOOKUP(A169,'2011 County-Level Acres Tilled'!$A$2:$F$3069,6,FALSE)),0,VLOOKUP(A169,'2011 County-Level Acres Tilled'!$A$2:$F$3069,6,FALSE))</f>
        <v>832.36943244451072</v>
      </c>
      <c r="H169" s="32" t="s">
        <v>5474</v>
      </c>
      <c r="I169" s="9" t="s">
        <v>5410</v>
      </c>
      <c r="J169" s="36">
        <f>IF(ISERROR(VLOOKUP(A169&amp;I169,'County-level Emissions Factors'!$E$2:$F$12273,2,FALSE)),0,VLOOKUP(A169&amp;I169,'County-level Emissions Factors'!$E$2:$F$12273,2,FALSE))</f>
        <v>18.515638207945901</v>
      </c>
      <c r="K169" s="19" t="s">
        <v>5473</v>
      </c>
      <c r="L169" s="19" t="s">
        <v>5474</v>
      </c>
      <c r="M169" s="38">
        <f t="shared" si="3"/>
        <v>7.7059256332479134</v>
      </c>
      <c r="N169" s="9" t="s">
        <v>5475</v>
      </c>
    </row>
    <row r="170" spans="1:14">
      <c r="A170" s="31" t="s">
        <v>426</v>
      </c>
      <c r="B170" s="31" t="s">
        <v>327</v>
      </c>
      <c r="C170" s="31" t="s">
        <v>188</v>
      </c>
      <c r="D170" s="31" t="s">
        <v>427</v>
      </c>
      <c r="E170" s="31" t="s">
        <v>17</v>
      </c>
      <c r="F170" s="31" t="s">
        <v>329</v>
      </c>
      <c r="G170" s="24">
        <f>IF(ISERROR(VLOOKUP(A170,'2011 County-Level Acres Tilled'!$A$2:$F$3069,6,FALSE)),0,VLOOKUP(A170,'2011 County-Level Acres Tilled'!$A$2:$F$3069,6,FALSE))</f>
        <v>16904.524102267616</v>
      </c>
      <c r="H170" s="32" t="s">
        <v>5474</v>
      </c>
      <c r="I170" s="9" t="s">
        <v>5410</v>
      </c>
      <c r="J170" s="36">
        <f>IF(ISERROR(VLOOKUP(A170&amp;I170,'County-level Emissions Factors'!$E$2:$F$12273,2,FALSE)),0,VLOOKUP(A170&amp;I170,'County-level Emissions Factors'!$E$2:$F$12273,2,FALSE))</f>
        <v>32.792299999999997</v>
      </c>
      <c r="K170" s="19" t="s">
        <v>5473</v>
      </c>
      <c r="L170" s="19" t="s">
        <v>5474</v>
      </c>
      <c r="M170" s="38">
        <f t="shared" si="3"/>
        <v>277.16911285939517</v>
      </c>
      <c r="N170" s="9" t="s">
        <v>5475</v>
      </c>
    </row>
    <row r="171" spans="1:14">
      <c r="A171" s="31" t="s">
        <v>428</v>
      </c>
      <c r="B171" s="31" t="s">
        <v>327</v>
      </c>
      <c r="C171" s="31" t="s">
        <v>191</v>
      </c>
      <c r="D171" s="31" t="s">
        <v>429</v>
      </c>
      <c r="E171" s="31" t="s">
        <v>17</v>
      </c>
      <c r="F171" s="31" t="s">
        <v>329</v>
      </c>
      <c r="G171" s="24">
        <f>IF(ISERROR(VLOOKUP(A171,'2011 County-Level Acres Tilled'!$A$2:$F$3069,6,FALSE)),0,VLOOKUP(A171,'2011 County-Level Acres Tilled'!$A$2:$F$3069,6,FALSE))</f>
        <v>185072.45980616956</v>
      </c>
      <c r="H171" s="32" t="s">
        <v>5474</v>
      </c>
      <c r="I171" s="9" t="s">
        <v>5410</v>
      </c>
      <c r="J171" s="36">
        <f>IF(ISERROR(VLOOKUP(A171&amp;I171,'County-level Emissions Factors'!$E$2:$F$12273,2,FALSE)),0,VLOOKUP(A171&amp;I171,'County-level Emissions Factors'!$E$2:$F$12273,2,FALSE))</f>
        <v>52.817434076251132</v>
      </c>
      <c r="K171" s="19" t="s">
        <v>5473</v>
      </c>
      <c r="L171" s="19" t="s">
        <v>5474</v>
      </c>
      <c r="M171" s="38">
        <f t="shared" si="3"/>
        <v>4887.5262225709985</v>
      </c>
      <c r="N171" s="9" t="s">
        <v>5475</v>
      </c>
    </row>
    <row r="172" spans="1:14">
      <c r="A172" s="31" t="s">
        <v>430</v>
      </c>
      <c r="B172" s="31" t="s">
        <v>327</v>
      </c>
      <c r="C172" s="31" t="s">
        <v>194</v>
      </c>
      <c r="D172" s="31" t="s">
        <v>431</v>
      </c>
      <c r="E172" s="31" t="s">
        <v>17</v>
      </c>
      <c r="F172" s="31" t="s">
        <v>329</v>
      </c>
      <c r="G172" s="24">
        <f>IF(ISERROR(VLOOKUP(A172,'2011 County-Level Acres Tilled'!$A$2:$F$3069,6,FALSE)),0,VLOOKUP(A172,'2011 County-Level Acres Tilled'!$A$2:$F$3069,6,FALSE))</f>
        <v>51707.390235373008</v>
      </c>
      <c r="H172" s="32" t="s">
        <v>5474</v>
      </c>
      <c r="I172" s="9" t="s">
        <v>5410</v>
      </c>
      <c r="J172" s="36">
        <f>IF(ISERROR(VLOOKUP(A172&amp;I172,'County-level Emissions Factors'!$E$2:$F$12273,2,FALSE)),0,VLOOKUP(A172&amp;I172,'County-level Emissions Factors'!$E$2:$F$12273,2,FALSE))</f>
        <v>46.288163889951655</v>
      </c>
      <c r="K172" s="19" t="s">
        <v>5473</v>
      </c>
      <c r="L172" s="19" t="s">
        <v>5474</v>
      </c>
      <c r="M172" s="38">
        <f t="shared" si="3"/>
        <v>1196.7200767683159</v>
      </c>
      <c r="N172" s="9" t="s">
        <v>5475</v>
      </c>
    </row>
    <row r="173" spans="1:14">
      <c r="A173" s="31" t="s">
        <v>432</v>
      </c>
      <c r="B173" s="31" t="s">
        <v>327</v>
      </c>
      <c r="C173" s="31" t="s">
        <v>197</v>
      </c>
      <c r="D173" s="31" t="s">
        <v>183</v>
      </c>
      <c r="E173" s="31" t="s">
        <v>17</v>
      </c>
      <c r="F173" s="31" t="s">
        <v>329</v>
      </c>
      <c r="G173" s="24">
        <f>IF(ISERROR(VLOOKUP(A173,'2011 County-Level Acres Tilled'!$A$2:$F$3069,6,FALSE)),0,VLOOKUP(A173,'2011 County-Level Acres Tilled'!$A$2:$F$3069,6,FALSE))</f>
        <v>79992.582862053634</v>
      </c>
      <c r="H173" s="32" t="s">
        <v>5474</v>
      </c>
      <c r="I173" s="9" t="s">
        <v>5410</v>
      </c>
      <c r="J173" s="36">
        <f>IF(ISERROR(VLOOKUP(A173&amp;I173,'County-level Emissions Factors'!$E$2:$F$12273,2,FALSE)),0,VLOOKUP(A173&amp;I173,'County-level Emissions Factors'!$E$2:$F$12273,2,FALSE))</f>
        <v>58.199327057223584</v>
      </c>
      <c r="K173" s="19" t="s">
        <v>5473</v>
      </c>
      <c r="L173" s="19" t="s">
        <v>5474</v>
      </c>
      <c r="M173" s="38">
        <f t="shared" si="3"/>
        <v>2327.7572460703591</v>
      </c>
      <c r="N173" s="9" t="s">
        <v>5475</v>
      </c>
    </row>
    <row r="174" spans="1:14">
      <c r="A174" s="31" t="s">
        <v>433</v>
      </c>
      <c r="B174" s="31" t="s">
        <v>327</v>
      </c>
      <c r="C174" s="31" t="s">
        <v>200</v>
      </c>
      <c r="D174" s="31" t="s">
        <v>434</v>
      </c>
      <c r="E174" s="31" t="s">
        <v>17</v>
      </c>
      <c r="F174" s="31" t="s">
        <v>329</v>
      </c>
      <c r="G174" s="24">
        <f>IF(ISERROR(VLOOKUP(A174,'2011 County-Level Acres Tilled'!$A$2:$F$3069,6,FALSE)),0,VLOOKUP(A174,'2011 County-Level Acres Tilled'!$A$2:$F$3069,6,FALSE))</f>
        <v>236081.29625787953</v>
      </c>
      <c r="H174" s="32" t="s">
        <v>5474</v>
      </c>
      <c r="I174" s="9" t="s">
        <v>5410</v>
      </c>
      <c r="J174" s="36">
        <f>IF(ISERROR(VLOOKUP(A174&amp;I174,'County-level Emissions Factors'!$E$2:$F$12273,2,FALSE)),0,VLOOKUP(A174&amp;I174,'County-level Emissions Factors'!$E$2:$F$12273,2,FALSE))</f>
        <v>35.911874758407421</v>
      </c>
      <c r="K174" s="19" t="s">
        <v>5473</v>
      </c>
      <c r="L174" s="19" t="s">
        <v>5474</v>
      </c>
      <c r="M174" s="38">
        <f t="shared" si="3"/>
        <v>4239.0609720077246</v>
      </c>
      <c r="N174" s="9" t="s">
        <v>5475</v>
      </c>
    </row>
    <row r="175" spans="1:14">
      <c r="A175" s="31" t="s">
        <v>435</v>
      </c>
      <c r="B175" s="31" t="s">
        <v>327</v>
      </c>
      <c r="C175" s="31" t="s">
        <v>203</v>
      </c>
      <c r="D175" s="31" t="s">
        <v>436</v>
      </c>
      <c r="E175" s="31" t="s">
        <v>17</v>
      </c>
      <c r="F175" s="31" t="s">
        <v>329</v>
      </c>
      <c r="G175" s="24">
        <f>IF(ISERROR(VLOOKUP(A175,'2011 County-Level Acres Tilled'!$A$2:$F$3069,6,FALSE)),0,VLOOKUP(A175,'2011 County-Level Acres Tilled'!$A$2:$F$3069,6,FALSE))</f>
        <v>443.43065693430674</v>
      </c>
      <c r="H175" s="32" t="s">
        <v>5474</v>
      </c>
      <c r="I175" s="9" t="s">
        <v>5410</v>
      </c>
      <c r="J175" s="36">
        <f>IF(ISERROR(VLOOKUP(A175&amp;I175,'County-level Emissions Factors'!$E$2:$F$12273,2,FALSE)),0,VLOOKUP(A175&amp;I175,'County-level Emissions Factors'!$E$2:$F$12273,2,FALSE))</f>
        <v>8.5377777777777784</v>
      </c>
      <c r="K175" s="19" t="s">
        <v>5473</v>
      </c>
      <c r="L175" s="19" t="s">
        <v>5474</v>
      </c>
      <c r="M175" s="38">
        <f t="shared" si="3"/>
        <v>1.8929562043795629</v>
      </c>
      <c r="N175" s="9" t="s">
        <v>5475</v>
      </c>
    </row>
    <row r="176" spans="1:14">
      <c r="A176" s="31" t="s">
        <v>437</v>
      </c>
      <c r="B176" s="31" t="s">
        <v>327</v>
      </c>
      <c r="C176" s="31" t="s">
        <v>206</v>
      </c>
      <c r="D176" s="31" t="s">
        <v>438</v>
      </c>
      <c r="E176" s="31" t="s">
        <v>17</v>
      </c>
      <c r="F176" s="31" t="s">
        <v>329</v>
      </c>
      <c r="G176" s="24">
        <f>IF(ISERROR(VLOOKUP(A176,'2011 County-Level Acres Tilled'!$A$2:$F$3069,6,FALSE)),0,VLOOKUP(A176,'2011 County-Level Acres Tilled'!$A$2:$F$3069,6,FALSE))</f>
        <v>231.87347931873489</v>
      </c>
      <c r="H176" s="32" t="s">
        <v>5474</v>
      </c>
      <c r="I176" s="9" t="s">
        <v>5410</v>
      </c>
      <c r="J176" s="36">
        <f>IF(ISERROR(VLOOKUP(A176&amp;I176,'County-level Emissions Factors'!$E$2:$F$12273,2,FALSE)),0,VLOOKUP(A176&amp;I176,'County-level Emissions Factors'!$E$2:$F$12273,2,FALSE))</f>
        <v>3.22</v>
      </c>
      <c r="K176" s="19" t="s">
        <v>5473</v>
      </c>
      <c r="L176" s="19" t="s">
        <v>5474</v>
      </c>
      <c r="M176" s="38">
        <f t="shared" si="3"/>
        <v>0.37331630170316321</v>
      </c>
      <c r="N176" s="9" t="s">
        <v>5475</v>
      </c>
    </row>
    <row r="177" spans="1:14">
      <c r="A177" s="31" t="s">
        <v>439</v>
      </c>
      <c r="B177" s="31" t="s">
        <v>327</v>
      </c>
      <c r="C177" s="31" t="s">
        <v>209</v>
      </c>
      <c r="D177" s="31" t="s">
        <v>440</v>
      </c>
      <c r="E177" s="31" t="s">
        <v>17</v>
      </c>
      <c r="F177" s="31" t="s">
        <v>329</v>
      </c>
      <c r="G177" s="24">
        <f>IF(ISERROR(VLOOKUP(A177,'2011 County-Level Acres Tilled'!$A$2:$F$3069,6,FALSE)),0,VLOOKUP(A177,'2011 County-Level Acres Tilled'!$A$2:$F$3069,6,FALSE))</f>
        <v>119417.58114826767</v>
      </c>
      <c r="H177" s="32" t="s">
        <v>5474</v>
      </c>
      <c r="I177" s="9" t="s">
        <v>5410</v>
      </c>
      <c r="J177" s="36">
        <f>IF(ISERROR(VLOOKUP(A177&amp;I177,'County-level Emissions Factors'!$E$2:$F$12273,2,FALSE)),0,VLOOKUP(A177&amp;I177,'County-level Emissions Factors'!$E$2:$F$12273,2,FALSE))</f>
        <v>39.347423780487816</v>
      </c>
      <c r="K177" s="19" t="s">
        <v>5473</v>
      </c>
      <c r="L177" s="19" t="s">
        <v>5474</v>
      </c>
      <c r="M177" s="38">
        <f t="shared" si="3"/>
        <v>2349.3870861408404</v>
      </c>
      <c r="N177" s="9" t="s">
        <v>5475</v>
      </c>
    </row>
    <row r="178" spans="1:14">
      <c r="A178" s="31" t="s">
        <v>441</v>
      </c>
      <c r="B178" s="31" t="s">
        <v>327</v>
      </c>
      <c r="C178" s="31" t="s">
        <v>212</v>
      </c>
      <c r="D178" s="31" t="s">
        <v>442</v>
      </c>
      <c r="E178" s="31" t="s">
        <v>17</v>
      </c>
      <c r="F178" s="31" t="s">
        <v>329</v>
      </c>
      <c r="G178" s="24">
        <f>IF(ISERROR(VLOOKUP(A178,'2011 County-Level Acres Tilled'!$A$2:$F$3069,6,FALSE)),0,VLOOKUP(A178,'2011 County-Level Acres Tilled'!$A$2:$F$3069,6,FALSE))</f>
        <v>6196.6958165543865</v>
      </c>
      <c r="H178" s="32" t="s">
        <v>5474</v>
      </c>
      <c r="I178" s="9" t="s">
        <v>5410</v>
      </c>
      <c r="J178" s="36">
        <f>IF(ISERROR(VLOOKUP(A178&amp;I178,'County-level Emissions Factors'!$E$2:$F$12273,2,FALSE)),0,VLOOKUP(A178&amp;I178,'County-level Emissions Factors'!$E$2:$F$12273,2,FALSE))</f>
        <v>31.595738295318128</v>
      </c>
      <c r="K178" s="19" t="s">
        <v>5473</v>
      </c>
      <c r="L178" s="19" t="s">
        <v>5474</v>
      </c>
      <c r="M178" s="38">
        <f t="shared" si="3"/>
        <v>97.894589657772542</v>
      </c>
      <c r="N178" s="9" t="s">
        <v>5475</v>
      </c>
    </row>
    <row r="179" spans="1:14">
      <c r="A179" s="31" t="s">
        <v>443</v>
      </c>
      <c r="B179" s="31" t="s">
        <v>327</v>
      </c>
      <c r="C179" s="31" t="s">
        <v>215</v>
      </c>
      <c r="D179" s="31" t="s">
        <v>444</v>
      </c>
      <c r="E179" s="31" t="s">
        <v>17</v>
      </c>
      <c r="F179" s="31" t="s">
        <v>329</v>
      </c>
      <c r="G179" s="24">
        <f>IF(ISERROR(VLOOKUP(A179,'2011 County-Level Acres Tilled'!$A$2:$F$3069,6,FALSE)),0,VLOOKUP(A179,'2011 County-Level Acres Tilled'!$A$2:$F$3069,6,FALSE))</f>
        <v>1345.7872735259205</v>
      </c>
      <c r="H179" s="32" t="s">
        <v>5474</v>
      </c>
      <c r="I179" s="9" t="s">
        <v>5410</v>
      </c>
      <c r="J179" s="36">
        <f>IF(ISERROR(VLOOKUP(A179&amp;I179,'County-level Emissions Factors'!$E$2:$F$12273,2,FALSE)),0,VLOOKUP(A179&amp;I179,'County-level Emissions Factors'!$E$2:$F$12273,2,FALSE))</f>
        <v>35.005531653349721</v>
      </c>
      <c r="K179" s="19" t="s">
        <v>5473</v>
      </c>
      <c r="L179" s="19" t="s">
        <v>5474</v>
      </c>
      <c r="M179" s="38">
        <f t="shared" si="3"/>
        <v>23.554999501043415</v>
      </c>
      <c r="N179" s="9" t="s">
        <v>5475</v>
      </c>
    </row>
    <row r="180" spans="1:14">
      <c r="A180" s="31" t="s">
        <v>445</v>
      </c>
      <c r="B180" s="31" t="s">
        <v>327</v>
      </c>
      <c r="C180" s="31" t="s">
        <v>446</v>
      </c>
      <c r="D180" s="31" t="s">
        <v>447</v>
      </c>
      <c r="E180" s="31" t="s">
        <v>17</v>
      </c>
      <c r="F180" s="31" t="s">
        <v>329</v>
      </c>
      <c r="G180" s="24">
        <f>IF(ISERROR(VLOOKUP(A180,'2011 County-Level Acres Tilled'!$A$2:$F$3069,6,FALSE)),0,VLOOKUP(A180,'2011 County-Level Acres Tilled'!$A$2:$F$3069,6,FALSE))</f>
        <v>1390.5807650208983</v>
      </c>
      <c r="H180" s="32" t="s">
        <v>5474</v>
      </c>
      <c r="I180" s="9" t="s">
        <v>5410</v>
      </c>
      <c r="J180" s="36">
        <f>IF(ISERROR(VLOOKUP(A180&amp;I180,'County-level Emissions Factors'!$E$2:$F$12273,2,FALSE)),0,VLOOKUP(A180&amp;I180,'County-level Emissions Factors'!$E$2:$F$12273,2,FALSE))</f>
        <v>25.670819672131145</v>
      </c>
      <c r="K180" s="19" t="s">
        <v>5473</v>
      </c>
      <c r="L180" s="19" t="s">
        <v>5474</v>
      </c>
      <c r="M180" s="38">
        <f t="shared" si="3"/>
        <v>17.848674029192825</v>
      </c>
      <c r="N180" s="9" t="s">
        <v>5475</v>
      </c>
    </row>
    <row r="181" spans="1:14">
      <c r="A181" s="31" t="s">
        <v>448</v>
      </c>
      <c r="B181" s="31" t="s">
        <v>327</v>
      </c>
      <c r="C181" s="31" t="s">
        <v>449</v>
      </c>
      <c r="D181" s="31" t="s">
        <v>450</v>
      </c>
      <c r="E181" s="31" t="s">
        <v>17</v>
      </c>
      <c r="F181" s="31" t="s">
        <v>329</v>
      </c>
      <c r="G181" s="24">
        <f>IF(ISERROR(VLOOKUP(A181,'2011 County-Level Acres Tilled'!$A$2:$F$3069,6,FALSE)),0,VLOOKUP(A181,'2011 County-Level Acres Tilled'!$A$2:$F$3069,6,FALSE))</f>
        <v>1516.3737825191872</v>
      </c>
      <c r="H181" s="32" t="s">
        <v>5474</v>
      </c>
      <c r="I181" s="9" t="s">
        <v>5410</v>
      </c>
      <c r="J181" s="36">
        <f>IF(ISERROR(VLOOKUP(A181&amp;I181,'County-level Emissions Factors'!$E$2:$F$12273,2,FALSE)),0,VLOOKUP(A181&amp;I181,'County-level Emissions Factors'!$E$2:$F$12273,2,FALSE))</f>
        <v>37.916525662718556</v>
      </c>
      <c r="K181" s="19" t="s">
        <v>5473</v>
      </c>
      <c r="L181" s="19" t="s">
        <v>5474</v>
      </c>
      <c r="M181" s="38">
        <f t="shared" si="3"/>
        <v>28.747812719581184</v>
      </c>
      <c r="N181" s="9" t="s">
        <v>5475</v>
      </c>
    </row>
    <row r="182" spans="1:14">
      <c r="A182" s="31" t="s">
        <v>451</v>
      </c>
      <c r="B182" s="31" t="s">
        <v>327</v>
      </c>
      <c r="C182" s="31" t="s">
        <v>452</v>
      </c>
      <c r="D182" s="31" t="s">
        <v>453</v>
      </c>
      <c r="E182" s="31" t="s">
        <v>17</v>
      </c>
      <c r="F182" s="31" t="s">
        <v>329</v>
      </c>
      <c r="G182" s="24">
        <f>IF(ISERROR(VLOOKUP(A182,'2011 County-Level Acres Tilled'!$A$2:$F$3069,6,FALSE)),0,VLOOKUP(A182,'2011 County-Level Acres Tilled'!$A$2:$F$3069,6,FALSE))</f>
        <v>0</v>
      </c>
      <c r="H182" s="32" t="s">
        <v>5474</v>
      </c>
      <c r="I182" s="9" t="s">
        <v>5410</v>
      </c>
      <c r="J182" s="36">
        <f>IF(ISERROR(VLOOKUP(A182&amp;I182,'County-level Emissions Factors'!$E$2:$F$12273,2,FALSE)),0,VLOOKUP(A182&amp;I182,'County-level Emissions Factors'!$E$2:$F$12273,2,FALSE))</f>
        <v>0</v>
      </c>
      <c r="K182" s="19" t="s">
        <v>5473</v>
      </c>
      <c r="L182" s="19" t="s">
        <v>5474</v>
      </c>
      <c r="M182" s="38">
        <f t="shared" si="3"/>
        <v>0</v>
      </c>
      <c r="N182" s="9" t="s">
        <v>5475</v>
      </c>
    </row>
    <row r="183" spans="1:14">
      <c r="A183" s="31" t="s">
        <v>454</v>
      </c>
      <c r="B183" s="31" t="s">
        <v>327</v>
      </c>
      <c r="C183" s="31" t="s">
        <v>455</v>
      </c>
      <c r="D183" s="31" t="s">
        <v>456</v>
      </c>
      <c r="E183" s="31" t="s">
        <v>17</v>
      </c>
      <c r="F183" s="31" t="s">
        <v>329</v>
      </c>
      <c r="G183" s="24">
        <f>IF(ISERROR(VLOOKUP(A183,'2011 County-Level Acres Tilled'!$A$2:$F$3069,6,FALSE)),0,VLOOKUP(A183,'2011 County-Level Acres Tilled'!$A$2:$F$3069,6,FALSE))</f>
        <v>567.72093023255843</v>
      </c>
      <c r="H183" s="32" t="s">
        <v>5474</v>
      </c>
      <c r="I183" s="9" t="s">
        <v>5410</v>
      </c>
      <c r="J183" s="36">
        <f>IF(ISERROR(VLOOKUP(A183&amp;I183,'County-level Emissions Factors'!$E$2:$F$12273,2,FALSE)),0,VLOOKUP(A183&amp;I183,'County-level Emissions Factors'!$E$2:$F$12273,2,FALSE))</f>
        <v>0.9346016646848988</v>
      </c>
      <c r="K183" s="19" t="s">
        <v>5473</v>
      </c>
      <c r="L183" s="19" t="s">
        <v>5474</v>
      </c>
      <c r="M183" s="38">
        <f t="shared" si="3"/>
        <v>0.26529646323590417</v>
      </c>
      <c r="N183" s="9" t="s">
        <v>5475</v>
      </c>
    </row>
    <row r="184" spans="1:14">
      <c r="A184" s="31" t="s">
        <v>457</v>
      </c>
      <c r="B184" s="31" t="s">
        <v>327</v>
      </c>
      <c r="C184" s="31" t="s">
        <v>458</v>
      </c>
      <c r="D184" s="31" t="s">
        <v>210</v>
      </c>
      <c r="E184" s="31" t="s">
        <v>17</v>
      </c>
      <c r="F184" s="31" t="s">
        <v>329</v>
      </c>
      <c r="G184" s="24">
        <f>IF(ISERROR(VLOOKUP(A184,'2011 County-Level Acres Tilled'!$A$2:$F$3069,6,FALSE)),0,VLOOKUP(A184,'2011 County-Level Acres Tilled'!$A$2:$F$3069,6,FALSE))</f>
        <v>2037.7300766671724</v>
      </c>
      <c r="H184" s="32" t="s">
        <v>5474</v>
      </c>
      <c r="I184" s="9" t="s">
        <v>5410</v>
      </c>
      <c r="J184" s="36">
        <f>IF(ISERROR(VLOOKUP(A184&amp;I184,'County-level Emissions Factors'!$E$2:$F$12273,2,FALSE)),0,VLOOKUP(A184&amp;I184,'County-level Emissions Factors'!$E$2:$F$12273,2,FALSE))</f>
        <v>40.396721311475417</v>
      </c>
      <c r="K184" s="19" t="s">
        <v>5473</v>
      </c>
      <c r="L184" s="19" t="s">
        <v>5474</v>
      </c>
      <c r="M184" s="38">
        <f t="shared" si="3"/>
        <v>41.158807007567603</v>
      </c>
      <c r="N184" s="9" t="s">
        <v>5475</v>
      </c>
    </row>
    <row r="185" spans="1:14">
      <c r="A185" s="31" t="s">
        <v>459</v>
      </c>
      <c r="B185" s="31" t="s">
        <v>327</v>
      </c>
      <c r="C185" s="31" t="s">
        <v>460</v>
      </c>
      <c r="D185" s="31" t="s">
        <v>461</v>
      </c>
      <c r="E185" s="31" t="s">
        <v>17</v>
      </c>
      <c r="F185" s="31" t="s">
        <v>329</v>
      </c>
      <c r="G185" s="24">
        <f>IF(ISERROR(VLOOKUP(A185,'2011 County-Level Acres Tilled'!$A$2:$F$3069,6,FALSE)),0,VLOOKUP(A185,'2011 County-Level Acres Tilled'!$A$2:$F$3069,6,FALSE))</f>
        <v>93867.921538642593</v>
      </c>
      <c r="H185" s="32" t="s">
        <v>5474</v>
      </c>
      <c r="I185" s="9" t="s">
        <v>5410</v>
      </c>
      <c r="J185" s="36">
        <f>IF(ISERROR(VLOOKUP(A185&amp;I185,'County-level Emissions Factors'!$E$2:$F$12273,2,FALSE)),0,VLOOKUP(A185&amp;I185,'County-level Emissions Factors'!$E$2:$F$12273,2,FALSE))</f>
        <v>45.935483200049916</v>
      </c>
      <c r="K185" s="19" t="s">
        <v>5473</v>
      </c>
      <c r="L185" s="19" t="s">
        <v>5474</v>
      </c>
      <c r="M185" s="38">
        <f t="shared" si="3"/>
        <v>2155.9341664309604</v>
      </c>
      <c r="N185" s="9" t="s">
        <v>5475</v>
      </c>
    </row>
    <row r="186" spans="1:14">
      <c r="A186" s="31" t="s">
        <v>462</v>
      </c>
      <c r="B186" s="31" t="s">
        <v>327</v>
      </c>
      <c r="C186" s="31" t="s">
        <v>463</v>
      </c>
      <c r="D186" s="31" t="s">
        <v>464</v>
      </c>
      <c r="E186" s="31" t="s">
        <v>17</v>
      </c>
      <c r="F186" s="31" t="s">
        <v>329</v>
      </c>
      <c r="G186" s="24">
        <f>IF(ISERROR(VLOOKUP(A186,'2011 County-Level Acres Tilled'!$A$2:$F$3069,6,FALSE)),0,VLOOKUP(A186,'2011 County-Level Acres Tilled'!$A$2:$F$3069,6,FALSE))</f>
        <v>239162.39161016184</v>
      </c>
      <c r="H186" s="32" t="s">
        <v>5474</v>
      </c>
      <c r="I186" s="9" t="s">
        <v>5410</v>
      </c>
      <c r="J186" s="36">
        <f>IF(ISERROR(VLOOKUP(A186&amp;I186,'County-level Emissions Factors'!$E$2:$F$12273,2,FALSE)),0,VLOOKUP(A186&amp;I186,'County-level Emissions Factors'!$E$2:$F$12273,2,FALSE))</f>
        <v>54.15576885615959</v>
      </c>
      <c r="K186" s="19" t="s">
        <v>5473</v>
      </c>
      <c r="L186" s="19" t="s">
        <v>5474</v>
      </c>
      <c r="M186" s="38">
        <f t="shared" si="3"/>
        <v>6476.0115995631231</v>
      </c>
      <c r="N186" s="9" t="s">
        <v>5475</v>
      </c>
    </row>
    <row r="187" spans="1:14">
      <c r="A187" s="31" t="s">
        <v>465</v>
      </c>
      <c r="B187" s="31" t="s">
        <v>327</v>
      </c>
      <c r="C187" s="31" t="s">
        <v>466</v>
      </c>
      <c r="D187" s="31" t="s">
        <v>467</v>
      </c>
      <c r="E187" s="31" t="s">
        <v>17</v>
      </c>
      <c r="F187" s="31" t="s">
        <v>329</v>
      </c>
      <c r="G187" s="24">
        <f>IF(ISERROR(VLOOKUP(A187,'2011 County-Level Acres Tilled'!$A$2:$F$3069,6,FALSE)),0,VLOOKUP(A187,'2011 County-Level Acres Tilled'!$A$2:$F$3069,6,FALSE))</f>
        <v>16162.643268624353</v>
      </c>
      <c r="H187" s="32" t="s">
        <v>5474</v>
      </c>
      <c r="I187" s="9" t="s">
        <v>5410</v>
      </c>
      <c r="J187" s="36">
        <f>IF(ISERROR(VLOOKUP(A187&amp;I187,'County-level Emissions Factors'!$E$2:$F$12273,2,FALSE)),0,VLOOKUP(A187&amp;I187,'County-level Emissions Factors'!$E$2:$F$12273,2,FALSE))</f>
        <v>46.612485136741981</v>
      </c>
      <c r="K187" s="19" t="s">
        <v>5473</v>
      </c>
      <c r="L187" s="19" t="s">
        <v>5474</v>
      </c>
      <c r="M187" s="38">
        <f t="shared" si="3"/>
        <v>376.69048456460774</v>
      </c>
      <c r="N187" s="9" t="s">
        <v>5475</v>
      </c>
    </row>
    <row r="188" spans="1:14">
      <c r="A188" s="31" t="s">
        <v>468</v>
      </c>
      <c r="B188" s="31" t="s">
        <v>469</v>
      </c>
      <c r="C188" s="31" t="s">
        <v>15</v>
      </c>
      <c r="D188" s="31" t="s">
        <v>470</v>
      </c>
      <c r="E188" s="31" t="s">
        <v>17</v>
      </c>
      <c r="F188" s="31" t="s">
        <v>471</v>
      </c>
      <c r="G188" s="24">
        <f>IF(ISERROR(VLOOKUP(A188,'2011 County-Level Acres Tilled'!$A$2:$F$3069,6,FALSE)),0,VLOOKUP(A188,'2011 County-Level Acres Tilled'!$A$2:$F$3069,6,FALSE))</f>
        <v>5837.4907990515776</v>
      </c>
      <c r="H188" s="32" t="s">
        <v>5474</v>
      </c>
      <c r="I188" s="9" t="s">
        <v>5410</v>
      </c>
      <c r="J188" s="36">
        <f>IF(ISERROR(VLOOKUP(A188&amp;I188,'County-level Emissions Factors'!$E$2:$F$12273,2,FALSE)),0,VLOOKUP(A188&amp;I188,'County-level Emissions Factors'!$E$2:$F$12273,2,FALSE))</f>
        <v>6.2581709145427284</v>
      </c>
      <c r="K188" s="19" t="s">
        <v>5473</v>
      </c>
      <c r="L188" s="19" t="s">
        <v>5474</v>
      </c>
      <c r="M188" s="38">
        <f t="shared" si="3"/>
        <v>18.266007566267685</v>
      </c>
      <c r="N188" s="9" t="s">
        <v>5475</v>
      </c>
    </row>
    <row r="189" spans="1:14">
      <c r="A189" s="31" t="s">
        <v>472</v>
      </c>
      <c r="B189" s="31" t="s">
        <v>469</v>
      </c>
      <c r="C189" s="31" t="s">
        <v>20</v>
      </c>
      <c r="D189" s="31" t="s">
        <v>473</v>
      </c>
      <c r="E189" s="31" t="s">
        <v>17</v>
      </c>
      <c r="F189" s="31" t="s">
        <v>471</v>
      </c>
      <c r="G189" s="24">
        <f>IF(ISERROR(VLOOKUP(A189,'2011 County-Level Acres Tilled'!$A$2:$F$3069,6,FALSE)),0,VLOOKUP(A189,'2011 County-Level Acres Tilled'!$A$2:$F$3069,6,FALSE))</f>
        <v>24</v>
      </c>
      <c r="H189" s="32" t="s">
        <v>5474</v>
      </c>
      <c r="I189" s="9" t="s">
        <v>5410</v>
      </c>
      <c r="J189" s="36">
        <f>IF(ISERROR(VLOOKUP(A189&amp;I189,'County-level Emissions Factors'!$E$2:$F$12273,2,FALSE)),0,VLOOKUP(A189&amp;I189,'County-level Emissions Factors'!$E$2:$F$12273,2,FALSE))</f>
        <v>50.2</v>
      </c>
      <c r="K189" s="19" t="s">
        <v>5473</v>
      </c>
      <c r="L189" s="19" t="s">
        <v>5474</v>
      </c>
      <c r="M189" s="38">
        <f t="shared" si="3"/>
        <v>0.60240000000000005</v>
      </c>
      <c r="N189" s="9" t="s">
        <v>5475</v>
      </c>
    </row>
    <row r="190" spans="1:14">
      <c r="A190" s="31" t="s">
        <v>474</v>
      </c>
      <c r="B190" s="31" t="s">
        <v>469</v>
      </c>
      <c r="C190" s="31" t="s">
        <v>23</v>
      </c>
      <c r="D190" s="31" t="s">
        <v>475</v>
      </c>
      <c r="E190" s="31" t="s">
        <v>17</v>
      </c>
      <c r="F190" s="31" t="s">
        <v>471</v>
      </c>
      <c r="G190" s="24">
        <f>IF(ISERROR(VLOOKUP(A190,'2011 County-Level Acres Tilled'!$A$2:$F$3069,6,FALSE)),0,VLOOKUP(A190,'2011 County-Level Acres Tilled'!$A$2:$F$3069,6,FALSE))</f>
        <v>2373.4756673648039</v>
      </c>
      <c r="H190" s="32" t="s">
        <v>5474</v>
      </c>
      <c r="I190" s="9" t="s">
        <v>5410</v>
      </c>
      <c r="J190" s="36">
        <f>IF(ISERROR(VLOOKUP(A190&amp;I190,'County-level Emissions Factors'!$E$2:$F$12273,2,FALSE)),0,VLOOKUP(A190&amp;I190,'County-level Emissions Factors'!$E$2:$F$12273,2,FALSE))</f>
        <v>25.544182327069173</v>
      </c>
      <c r="K190" s="19" t="s">
        <v>5473</v>
      </c>
      <c r="L190" s="19" t="s">
        <v>5474</v>
      </c>
      <c r="M190" s="38">
        <f t="shared" si="3"/>
        <v>30.314247598014369</v>
      </c>
      <c r="N190" s="9" t="s">
        <v>5475</v>
      </c>
    </row>
    <row r="191" spans="1:14">
      <c r="A191" s="31" t="s">
        <v>476</v>
      </c>
      <c r="B191" s="31" t="s">
        <v>469</v>
      </c>
      <c r="C191" s="31" t="s">
        <v>26</v>
      </c>
      <c r="D191" s="31" t="s">
        <v>477</v>
      </c>
      <c r="E191" s="31" t="s">
        <v>17</v>
      </c>
      <c r="F191" s="31" t="s">
        <v>471</v>
      </c>
      <c r="G191" s="24">
        <f>IF(ISERROR(VLOOKUP(A191,'2011 County-Level Acres Tilled'!$A$2:$F$3069,6,FALSE)),0,VLOOKUP(A191,'2011 County-Level Acres Tilled'!$A$2:$F$3069,6,FALSE))</f>
        <v>131498.98793424497</v>
      </c>
      <c r="H191" s="32" t="s">
        <v>5474</v>
      </c>
      <c r="I191" s="9" t="s">
        <v>5410</v>
      </c>
      <c r="J191" s="36">
        <f>IF(ISERROR(VLOOKUP(A191&amp;I191,'County-level Emissions Factors'!$E$2:$F$12273,2,FALSE)),0,VLOOKUP(A191&amp;I191,'County-level Emissions Factors'!$E$2:$F$12273,2,FALSE))</f>
        <v>38.491941698777012</v>
      </c>
      <c r="K191" s="19" t="s">
        <v>5473</v>
      </c>
      <c r="L191" s="19" t="s">
        <v>5474</v>
      </c>
      <c r="M191" s="38">
        <f t="shared" si="3"/>
        <v>2530.8256885065698</v>
      </c>
      <c r="N191" s="9" t="s">
        <v>5475</v>
      </c>
    </row>
    <row r="192" spans="1:14">
      <c r="A192" s="31" t="s">
        <v>478</v>
      </c>
      <c r="B192" s="31" t="s">
        <v>469</v>
      </c>
      <c r="C192" s="31" t="s">
        <v>29</v>
      </c>
      <c r="D192" s="31" t="s">
        <v>479</v>
      </c>
      <c r="E192" s="31" t="s">
        <v>17</v>
      </c>
      <c r="F192" s="31" t="s">
        <v>471</v>
      </c>
      <c r="G192" s="24">
        <f>IF(ISERROR(VLOOKUP(A192,'2011 County-Level Acres Tilled'!$A$2:$F$3069,6,FALSE)),0,VLOOKUP(A192,'2011 County-Level Acres Tilled'!$A$2:$F$3069,6,FALSE))</f>
        <v>657.23816346946433</v>
      </c>
      <c r="H192" s="32" t="s">
        <v>5474</v>
      </c>
      <c r="I192" s="9" t="s">
        <v>5410</v>
      </c>
      <c r="J192" s="36">
        <f>IF(ISERROR(VLOOKUP(A192&amp;I192,'County-level Emissions Factors'!$E$2:$F$12273,2,FALSE)),0,VLOOKUP(A192&amp;I192,'County-level Emissions Factors'!$E$2:$F$12273,2,FALSE))</f>
        <v>26.698305084745758</v>
      </c>
      <c r="K192" s="19" t="s">
        <v>5473</v>
      </c>
      <c r="L192" s="19" t="s">
        <v>5474</v>
      </c>
      <c r="M192" s="38">
        <f t="shared" si="3"/>
        <v>8.7735725008228815</v>
      </c>
      <c r="N192" s="9" t="s">
        <v>5475</v>
      </c>
    </row>
    <row r="193" spans="1:14">
      <c r="A193" s="31" t="s">
        <v>480</v>
      </c>
      <c r="B193" s="31" t="s">
        <v>469</v>
      </c>
      <c r="C193" s="31" t="s">
        <v>32</v>
      </c>
      <c r="D193" s="31" t="s">
        <v>481</v>
      </c>
      <c r="E193" s="31" t="s">
        <v>17</v>
      </c>
      <c r="F193" s="31" t="s">
        <v>471</v>
      </c>
      <c r="G193" s="24">
        <f>IF(ISERROR(VLOOKUP(A193,'2011 County-Level Acres Tilled'!$A$2:$F$3069,6,FALSE)),0,VLOOKUP(A193,'2011 County-Level Acres Tilled'!$A$2:$F$3069,6,FALSE))</f>
        <v>208888.00986697528</v>
      </c>
      <c r="H193" s="32" t="s">
        <v>5474</v>
      </c>
      <c r="I193" s="9" t="s">
        <v>5410</v>
      </c>
      <c r="J193" s="36">
        <f>IF(ISERROR(VLOOKUP(A193&amp;I193,'County-level Emissions Factors'!$E$2:$F$12273,2,FALSE)),0,VLOOKUP(A193&amp;I193,'County-level Emissions Factors'!$E$2:$F$12273,2,FALSE))</f>
        <v>45.06848379811985</v>
      </c>
      <c r="K193" s="19" t="s">
        <v>5473</v>
      </c>
      <c r="L193" s="19" t="s">
        <v>5474</v>
      </c>
      <c r="M193" s="38">
        <f t="shared" si="3"/>
        <v>4707.1329441556372</v>
      </c>
      <c r="N193" s="9" t="s">
        <v>5475</v>
      </c>
    </row>
    <row r="194" spans="1:14">
      <c r="A194" s="31" t="s">
        <v>482</v>
      </c>
      <c r="B194" s="31" t="s">
        <v>469</v>
      </c>
      <c r="C194" s="31" t="s">
        <v>35</v>
      </c>
      <c r="D194" s="31" t="s">
        <v>483</v>
      </c>
      <c r="E194" s="31" t="s">
        <v>17</v>
      </c>
      <c r="F194" s="31" t="s">
        <v>471</v>
      </c>
      <c r="G194" s="24">
        <f>IF(ISERROR(VLOOKUP(A194,'2011 County-Level Acres Tilled'!$A$2:$F$3069,6,FALSE)),0,VLOOKUP(A194,'2011 County-Level Acres Tilled'!$A$2:$F$3069,6,FALSE))</f>
        <v>18619.515316186342</v>
      </c>
      <c r="H194" s="32" t="s">
        <v>5474</v>
      </c>
      <c r="I194" s="9" t="s">
        <v>5410</v>
      </c>
      <c r="J194" s="36">
        <f>IF(ISERROR(VLOOKUP(A194&amp;I194,'County-level Emissions Factors'!$E$2:$F$12273,2,FALSE)),0,VLOOKUP(A194&amp;I194,'County-level Emissions Factors'!$E$2:$F$12273,2,FALSE))</f>
        <v>60.696101265822776</v>
      </c>
      <c r="K194" s="19" t="s">
        <v>5473</v>
      </c>
      <c r="L194" s="19" t="s">
        <v>5474</v>
      </c>
      <c r="M194" s="38">
        <f t="shared" si="3"/>
        <v>565.06599357589221</v>
      </c>
      <c r="N194" s="9" t="s">
        <v>5475</v>
      </c>
    </row>
    <row r="195" spans="1:14">
      <c r="A195" s="31" t="s">
        <v>484</v>
      </c>
      <c r="B195" s="31" t="s">
        <v>469</v>
      </c>
      <c r="C195" s="31" t="s">
        <v>38</v>
      </c>
      <c r="D195" s="31" t="s">
        <v>485</v>
      </c>
      <c r="E195" s="31" t="s">
        <v>17</v>
      </c>
      <c r="F195" s="31" t="s">
        <v>471</v>
      </c>
      <c r="G195" s="24">
        <f>IF(ISERROR(VLOOKUP(A195,'2011 County-Level Acres Tilled'!$A$2:$F$3069,6,FALSE)),0,VLOOKUP(A195,'2011 County-Level Acres Tilled'!$A$2:$F$3069,6,FALSE))</f>
        <v>2472.5242718446607</v>
      </c>
      <c r="H195" s="32" t="s">
        <v>5474</v>
      </c>
      <c r="I195" s="9" t="s">
        <v>5410</v>
      </c>
      <c r="J195" s="36">
        <f>IF(ISERROR(VLOOKUP(A195&amp;I195,'County-level Emissions Factors'!$E$2:$F$12273,2,FALSE)),0,VLOOKUP(A195&amp;I195,'County-level Emissions Factors'!$E$2:$F$12273,2,FALSE))</f>
        <v>3.4784452296819799</v>
      </c>
      <c r="K195" s="19" t="s">
        <v>5473</v>
      </c>
      <c r="L195" s="19" t="s">
        <v>5474</v>
      </c>
      <c r="M195" s="38">
        <f t="shared" si="3"/>
        <v>4.3002701293354857</v>
      </c>
      <c r="N195" s="9" t="s">
        <v>5475</v>
      </c>
    </row>
    <row r="196" spans="1:14">
      <c r="A196" s="31" t="s">
        <v>486</v>
      </c>
      <c r="B196" s="31" t="s">
        <v>469</v>
      </c>
      <c r="C196" s="31" t="s">
        <v>41</v>
      </c>
      <c r="D196" s="31" t="s">
        <v>487</v>
      </c>
      <c r="E196" s="31" t="s">
        <v>17</v>
      </c>
      <c r="F196" s="31" t="s">
        <v>471</v>
      </c>
      <c r="G196" s="24">
        <f>IF(ISERROR(VLOOKUP(A196,'2011 County-Level Acres Tilled'!$A$2:$F$3069,6,FALSE)),0,VLOOKUP(A196,'2011 County-Level Acres Tilled'!$A$2:$F$3069,6,FALSE))</f>
        <v>200</v>
      </c>
      <c r="H196" s="32" t="s">
        <v>5474</v>
      </c>
      <c r="I196" s="9" t="s">
        <v>5410</v>
      </c>
      <c r="J196" s="36">
        <f>IF(ISERROR(VLOOKUP(A196&amp;I196,'County-level Emissions Factors'!$E$2:$F$12273,2,FALSE)),0,VLOOKUP(A196&amp;I196,'County-level Emissions Factors'!$E$2:$F$12273,2,FALSE))</f>
        <v>8.94</v>
      </c>
      <c r="K196" s="19" t="s">
        <v>5473</v>
      </c>
      <c r="L196" s="19" t="s">
        <v>5474</v>
      </c>
      <c r="M196" s="38">
        <f t="shared" si="3"/>
        <v>0.89400000000000002</v>
      </c>
      <c r="N196" s="9" t="s">
        <v>5475</v>
      </c>
    </row>
    <row r="197" spans="1:14">
      <c r="A197" s="31" t="s">
        <v>488</v>
      </c>
      <c r="B197" s="31" t="s">
        <v>469</v>
      </c>
      <c r="C197" s="31" t="s">
        <v>44</v>
      </c>
      <c r="D197" s="31" t="s">
        <v>489</v>
      </c>
      <c r="E197" s="31" t="s">
        <v>17</v>
      </c>
      <c r="F197" s="31" t="s">
        <v>471</v>
      </c>
      <c r="G197" s="24">
        <f>IF(ISERROR(VLOOKUP(A197,'2011 County-Level Acres Tilled'!$A$2:$F$3069,6,FALSE)),0,VLOOKUP(A197,'2011 County-Level Acres Tilled'!$A$2:$F$3069,6,FALSE))</f>
        <v>467085.48110940959</v>
      </c>
      <c r="H197" s="32" t="s">
        <v>5474</v>
      </c>
      <c r="I197" s="9" t="s">
        <v>5410</v>
      </c>
      <c r="J197" s="36">
        <f>IF(ISERROR(VLOOKUP(A197&amp;I197,'County-level Emissions Factors'!$E$2:$F$12273,2,FALSE)),0,VLOOKUP(A197&amp;I197,'County-level Emissions Factors'!$E$2:$F$12273,2,FALSE))</f>
        <v>41.728775139174161</v>
      </c>
      <c r="K197" s="19" t="s">
        <v>5473</v>
      </c>
      <c r="L197" s="19" t="s">
        <v>5474</v>
      </c>
      <c r="M197" s="38">
        <f t="shared" ref="M197:M260" si="4">G197*J197/2000</f>
        <v>9745.452505993766</v>
      </c>
      <c r="N197" s="9" t="s">
        <v>5475</v>
      </c>
    </row>
    <row r="198" spans="1:14">
      <c r="A198" s="31" t="s">
        <v>490</v>
      </c>
      <c r="B198" s="31" t="s">
        <v>469</v>
      </c>
      <c r="C198" s="31" t="s">
        <v>47</v>
      </c>
      <c r="D198" s="31" t="s">
        <v>491</v>
      </c>
      <c r="E198" s="31" t="s">
        <v>17</v>
      </c>
      <c r="F198" s="31" t="s">
        <v>471</v>
      </c>
      <c r="G198" s="24">
        <f>IF(ISERROR(VLOOKUP(A198,'2011 County-Level Acres Tilled'!$A$2:$F$3069,6,FALSE)),0,VLOOKUP(A198,'2011 County-Level Acres Tilled'!$A$2:$F$3069,6,FALSE))</f>
        <v>154659.59258616739</v>
      </c>
      <c r="H198" s="32" t="s">
        <v>5474</v>
      </c>
      <c r="I198" s="9" t="s">
        <v>5410</v>
      </c>
      <c r="J198" s="36">
        <f>IF(ISERROR(VLOOKUP(A198&amp;I198,'County-level Emissions Factors'!$E$2:$F$12273,2,FALSE)),0,VLOOKUP(A198&amp;I198,'County-level Emissions Factors'!$E$2:$F$12273,2,FALSE))</f>
        <v>39.303989533880021</v>
      </c>
      <c r="K198" s="19" t="s">
        <v>5473</v>
      </c>
      <c r="L198" s="19" t="s">
        <v>5474</v>
      </c>
      <c r="M198" s="38">
        <f t="shared" si="4"/>
        <v>3039.3695041604356</v>
      </c>
      <c r="N198" s="9" t="s">
        <v>5475</v>
      </c>
    </row>
    <row r="199" spans="1:14">
      <c r="A199" s="31" t="s">
        <v>492</v>
      </c>
      <c r="B199" s="31" t="s">
        <v>469</v>
      </c>
      <c r="C199" s="31" t="s">
        <v>50</v>
      </c>
      <c r="D199" s="31" t="s">
        <v>493</v>
      </c>
      <c r="E199" s="31" t="s">
        <v>17</v>
      </c>
      <c r="F199" s="31" t="s">
        <v>471</v>
      </c>
      <c r="G199" s="24">
        <f>IF(ISERROR(VLOOKUP(A199,'2011 County-Level Acres Tilled'!$A$2:$F$3069,6,FALSE)),0,VLOOKUP(A199,'2011 County-Level Acres Tilled'!$A$2:$F$3069,6,FALSE))</f>
        <v>2797.3287585665335</v>
      </c>
      <c r="H199" s="32" t="s">
        <v>5474</v>
      </c>
      <c r="I199" s="9" t="s">
        <v>5410</v>
      </c>
      <c r="J199" s="36">
        <f>IF(ISERROR(VLOOKUP(A199&amp;I199,'County-level Emissions Factors'!$E$2:$F$12273,2,FALSE)),0,VLOOKUP(A199&amp;I199,'County-level Emissions Factors'!$E$2:$F$12273,2,FALSE))</f>
        <v>15.157241379310344</v>
      </c>
      <c r="K199" s="19" t="s">
        <v>5473</v>
      </c>
      <c r="L199" s="19" t="s">
        <v>5474</v>
      </c>
      <c r="M199" s="38">
        <f t="shared" si="4"/>
        <v>21.199893605439748</v>
      </c>
      <c r="N199" s="9" t="s">
        <v>5475</v>
      </c>
    </row>
    <row r="200" spans="1:14">
      <c r="A200" s="31" t="s">
        <v>494</v>
      </c>
      <c r="B200" s="31" t="s">
        <v>469</v>
      </c>
      <c r="C200" s="31" t="s">
        <v>53</v>
      </c>
      <c r="D200" s="31" t="s">
        <v>495</v>
      </c>
      <c r="E200" s="31" t="s">
        <v>17</v>
      </c>
      <c r="F200" s="31" t="s">
        <v>471</v>
      </c>
      <c r="G200" s="24">
        <f>IF(ISERROR(VLOOKUP(A200,'2011 County-Level Acres Tilled'!$A$2:$F$3069,6,FALSE)),0,VLOOKUP(A200,'2011 County-Level Acres Tilled'!$A$2:$F$3069,6,FALSE))</f>
        <v>152127.05332833942</v>
      </c>
      <c r="H200" s="32" t="s">
        <v>5474</v>
      </c>
      <c r="I200" s="9" t="s">
        <v>5410</v>
      </c>
      <c r="J200" s="36">
        <f>IF(ISERROR(VLOOKUP(A200&amp;I200,'County-level Emissions Factors'!$E$2:$F$12273,2,FALSE)),0,VLOOKUP(A200&amp;I200,'County-level Emissions Factors'!$E$2:$F$12273,2,FALSE))</f>
        <v>11.057270531400967</v>
      </c>
      <c r="K200" s="19" t="s">
        <v>5473</v>
      </c>
      <c r="L200" s="19" t="s">
        <v>5474</v>
      </c>
      <c r="M200" s="38">
        <f t="shared" si="4"/>
        <v>841.05499189815544</v>
      </c>
      <c r="N200" s="9" t="s">
        <v>5475</v>
      </c>
    </row>
    <row r="201" spans="1:14">
      <c r="A201" s="31" t="s">
        <v>496</v>
      </c>
      <c r="B201" s="31" t="s">
        <v>469</v>
      </c>
      <c r="C201" s="31" t="s">
        <v>56</v>
      </c>
      <c r="D201" s="31" t="s">
        <v>497</v>
      </c>
      <c r="E201" s="31" t="s">
        <v>17</v>
      </c>
      <c r="F201" s="31" t="s">
        <v>471</v>
      </c>
      <c r="G201" s="24">
        <f>IF(ISERROR(VLOOKUP(A201,'2011 County-Level Acres Tilled'!$A$2:$F$3069,6,FALSE)),0,VLOOKUP(A201,'2011 County-Level Acres Tilled'!$A$2:$F$3069,6,FALSE))</f>
        <v>2524.2718446601939</v>
      </c>
      <c r="H201" s="32" t="s">
        <v>5474</v>
      </c>
      <c r="I201" s="9" t="s">
        <v>5410</v>
      </c>
      <c r="J201" s="36">
        <f>IF(ISERROR(VLOOKUP(A201&amp;I201,'County-level Emissions Factors'!$E$2:$F$12273,2,FALSE)),0,VLOOKUP(A201&amp;I201,'County-level Emissions Factors'!$E$2:$F$12273,2,FALSE))</f>
        <v>17.736301369863014</v>
      </c>
      <c r="K201" s="19" t="s">
        <v>5473</v>
      </c>
      <c r="L201" s="19" t="s">
        <v>5474</v>
      </c>
      <c r="M201" s="38">
        <f t="shared" si="4"/>
        <v>22.385623088176615</v>
      </c>
      <c r="N201" s="9" t="s">
        <v>5475</v>
      </c>
    </row>
    <row r="202" spans="1:14">
      <c r="A202" s="31" t="s">
        <v>498</v>
      </c>
      <c r="B202" s="31" t="s">
        <v>469</v>
      </c>
      <c r="C202" s="31" t="s">
        <v>59</v>
      </c>
      <c r="D202" s="31" t="s">
        <v>499</v>
      </c>
      <c r="E202" s="31" t="s">
        <v>17</v>
      </c>
      <c r="F202" s="31" t="s">
        <v>471</v>
      </c>
      <c r="G202" s="24">
        <f>IF(ISERROR(VLOOKUP(A202,'2011 County-Level Acres Tilled'!$A$2:$F$3069,6,FALSE)),0,VLOOKUP(A202,'2011 County-Level Acres Tilled'!$A$2:$F$3069,6,FALSE))</f>
        <v>383778.71725183475</v>
      </c>
      <c r="H202" s="32" t="s">
        <v>5474</v>
      </c>
      <c r="I202" s="9" t="s">
        <v>5410</v>
      </c>
      <c r="J202" s="36">
        <f>IF(ISERROR(VLOOKUP(A202&amp;I202,'County-level Emissions Factors'!$E$2:$F$12273,2,FALSE)),0,VLOOKUP(A202&amp;I202,'County-level Emissions Factors'!$E$2:$F$12273,2,FALSE))</f>
        <v>43.764810601678683</v>
      </c>
      <c r="K202" s="19" t="s">
        <v>5473</v>
      </c>
      <c r="L202" s="19" t="s">
        <v>5474</v>
      </c>
      <c r="M202" s="38">
        <f t="shared" si="4"/>
        <v>8398.0014367408712</v>
      </c>
      <c r="N202" s="9" t="s">
        <v>5475</v>
      </c>
    </row>
    <row r="203" spans="1:14">
      <c r="A203" s="31" t="s">
        <v>500</v>
      </c>
      <c r="B203" s="31" t="s">
        <v>469</v>
      </c>
      <c r="C203" s="31" t="s">
        <v>62</v>
      </c>
      <c r="D203" s="31" t="s">
        <v>501</v>
      </c>
      <c r="E203" s="31" t="s">
        <v>17</v>
      </c>
      <c r="F203" s="31" t="s">
        <v>471</v>
      </c>
      <c r="G203" s="24">
        <f>IF(ISERROR(VLOOKUP(A203,'2011 County-Level Acres Tilled'!$A$2:$F$3069,6,FALSE)),0,VLOOKUP(A203,'2011 County-Level Acres Tilled'!$A$2:$F$3069,6,FALSE))</f>
        <v>434477.90166808607</v>
      </c>
      <c r="H203" s="32" t="s">
        <v>5474</v>
      </c>
      <c r="I203" s="9" t="s">
        <v>5410</v>
      </c>
      <c r="J203" s="36">
        <f>IF(ISERROR(VLOOKUP(A203&amp;I203,'County-level Emissions Factors'!$E$2:$F$12273,2,FALSE)),0,VLOOKUP(A203&amp;I203,'County-level Emissions Factors'!$E$2:$F$12273,2,FALSE))</f>
        <v>55.917979859627707</v>
      </c>
      <c r="K203" s="19" t="s">
        <v>5473</v>
      </c>
      <c r="L203" s="19" t="s">
        <v>5474</v>
      </c>
      <c r="M203" s="38">
        <f t="shared" si="4"/>
        <v>12147.563277464671</v>
      </c>
      <c r="N203" s="9" t="s">
        <v>5475</v>
      </c>
    </row>
    <row r="204" spans="1:14">
      <c r="A204" s="31" t="s">
        <v>502</v>
      </c>
      <c r="B204" s="31" t="s">
        <v>469</v>
      </c>
      <c r="C204" s="31" t="s">
        <v>65</v>
      </c>
      <c r="D204" s="31" t="s">
        <v>503</v>
      </c>
      <c r="E204" s="31" t="s">
        <v>17</v>
      </c>
      <c r="F204" s="31" t="s">
        <v>471</v>
      </c>
      <c r="G204" s="24">
        <f>IF(ISERROR(VLOOKUP(A204,'2011 County-Level Acres Tilled'!$A$2:$F$3069,6,FALSE)),0,VLOOKUP(A204,'2011 County-Level Acres Tilled'!$A$2:$F$3069,6,FALSE))</f>
        <v>3716.6979075553395</v>
      </c>
      <c r="H204" s="32" t="s">
        <v>5474</v>
      </c>
      <c r="I204" s="9" t="s">
        <v>5410</v>
      </c>
      <c r="J204" s="36">
        <f>IF(ISERROR(VLOOKUP(A204&amp;I204,'County-level Emissions Factors'!$E$2:$F$12273,2,FALSE)),0,VLOOKUP(A204&amp;I204,'County-level Emissions Factors'!$E$2:$F$12273,2,FALSE))</f>
        <v>36.143255813953488</v>
      </c>
      <c r="K204" s="19" t="s">
        <v>5473</v>
      </c>
      <c r="L204" s="19" t="s">
        <v>5474</v>
      </c>
      <c r="M204" s="38">
        <f t="shared" si="4"/>
        <v>67.166781627979148</v>
      </c>
      <c r="N204" s="9" t="s">
        <v>5475</v>
      </c>
    </row>
    <row r="205" spans="1:14">
      <c r="A205" s="31" t="s">
        <v>504</v>
      </c>
      <c r="B205" s="31" t="s">
        <v>469</v>
      </c>
      <c r="C205" s="31" t="s">
        <v>68</v>
      </c>
      <c r="D205" s="31" t="s">
        <v>505</v>
      </c>
      <c r="E205" s="31" t="s">
        <v>17</v>
      </c>
      <c r="F205" s="31" t="s">
        <v>471</v>
      </c>
      <c r="G205" s="24">
        <f>IF(ISERROR(VLOOKUP(A205,'2011 County-Level Acres Tilled'!$A$2:$F$3069,6,FALSE)),0,VLOOKUP(A205,'2011 County-Level Acres Tilled'!$A$2:$F$3069,6,FALSE))</f>
        <v>20594.155971473898</v>
      </c>
      <c r="H205" s="32" t="s">
        <v>5474</v>
      </c>
      <c r="I205" s="9" t="s">
        <v>5410</v>
      </c>
      <c r="J205" s="36">
        <f>IF(ISERROR(VLOOKUP(A205&amp;I205,'County-level Emissions Factors'!$E$2:$F$12273,2,FALSE)),0,VLOOKUP(A205&amp;I205,'County-level Emissions Factors'!$E$2:$F$12273,2,FALSE))</f>
        <v>32.444646358375977</v>
      </c>
      <c r="K205" s="19" t="s">
        <v>5473</v>
      </c>
      <c r="L205" s="19" t="s">
        <v>5474</v>
      </c>
      <c r="M205" s="38">
        <f t="shared" si="4"/>
        <v>334.08505377185372</v>
      </c>
      <c r="N205" s="9" t="s">
        <v>5475</v>
      </c>
    </row>
    <row r="206" spans="1:14">
      <c r="A206" s="31" t="s">
        <v>506</v>
      </c>
      <c r="B206" s="31" t="s">
        <v>469</v>
      </c>
      <c r="C206" s="31" t="s">
        <v>71</v>
      </c>
      <c r="D206" s="31" t="s">
        <v>507</v>
      </c>
      <c r="E206" s="31" t="s">
        <v>17</v>
      </c>
      <c r="F206" s="31" t="s">
        <v>471</v>
      </c>
      <c r="G206" s="24">
        <f>IF(ISERROR(VLOOKUP(A206,'2011 County-Level Acres Tilled'!$A$2:$F$3069,6,FALSE)),0,VLOOKUP(A206,'2011 County-Level Acres Tilled'!$A$2:$F$3069,6,FALSE))</f>
        <v>10237.155910908052</v>
      </c>
      <c r="H206" s="32" t="s">
        <v>5474</v>
      </c>
      <c r="I206" s="9" t="s">
        <v>5410</v>
      </c>
      <c r="J206" s="36">
        <f>IF(ISERROR(VLOOKUP(A206&amp;I206,'County-level Emissions Factors'!$E$2:$F$12273,2,FALSE)),0,VLOOKUP(A206&amp;I206,'County-level Emissions Factors'!$E$2:$F$12273,2,FALSE))</f>
        <v>16.552089704383281</v>
      </c>
      <c r="K206" s="19" t="s">
        <v>5473</v>
      </c>
      <c r="L206" s="19" t="s">
        <v>5474</v>
      </c>
      <c r="M206" s="38">
        <f t="shared" si="4"/>
        <v>84.723161477553802</v>
      </c>
      <c r="N206" s="9" t="s">
        <v>5475</v>
      </c>
    </row>
    <row r="207" spans="1:14">
      <c r="A207" s="31" t="s">
        <v>508</v>
      </c>
      <c r="B207" s="31" t="s">
        <v>469</v>
      </c>
      <c r="C207" s="31" t="s">
        <v>74</v>
      </c>
      <c r="D207" s="31" t="s">
        <v>509</v>
      </c>
      <c r="E207" s="31" t="s">
        <v>17</v>
      </c>
      <c r="F207" s="31" t="s">
        <v>471</v>
      </c>
      <c r="G207" s="24">
        <f>IF(ISERROR(VLOOKUP(A207,'2011 County-Level Acres Tilled'!$A$2:$F$3069,6,FALSE)),0,VLOOKUP(A207,'2011 County-Level Acres Tilled'!$A$2:$F$3069,6,FALSE))</f>
        <v>81223.055508559381</v>
      </c>
      <c r="H207" s="32" t="s">
        <v>5474</v>
      </c>
      <c r="I207" s="9" t="s">
        <v>5410</v>
      </c>
      <c r="J207" s="36">
        <f>IF(ISERROR(VLOOKUP(A207&amp;I207,'County-level Emissions Factors'!$E$2:$F$12273,2,FALSE)),0,VLOOKUP(A207&amp;I207,'County-level Emissions Factors'!$E$2:$F$12273,2,FALSE))</f>
        <v>42.134049563099843</v>
      </c>
      <c r="K207" s="19" t="s">
        <v>5473</v>
      </c>
      <c r="L207" s="19" t="s">
        <v>5474</v>
      </c>
      <c r="M207" s="38">
        <f t="shared" si="4"/>
        <v>1711.1281232320255</v>
      </c>
      <c r="N207" s="9" t="s">
        <v>5475</v>
      </c>
    </row>
    <row r="208" spans="1:14">
      <c r="A208" s="31" t="s">
        <v>510</v>
      </c>
      <c r="B208" s="31" t="s">
        <v>469</v>
      </c>
      <c r="C208" s="31" t="s">
        <v>77</v>
      </c>
      <c r="D208" s="31" t="s">
        <v>511</v>
      </c>
      <c r="E208" s="31" t="s">
        <v>17</v>
      </c>
      <c r="F208" s="31" t="s">
        <v>471</v>
      </c>
      <c r="G208" s="24">
        <f>IF(ISERROR(VLOOKUP(A208,'2011 County-Level Acres Tilled'!$A$2:$F$3069,6,FALSE)),0,VLOOKUP(A208,'2011 County-Level Acres Tilled'!$A$2:$F$3069,6,FALSE))</f>
        <v>5959.8577669902916</v>
      </c>
      <c r="H208" s="32" t="s">
        <v>5474</v>
      </c>
      <c r="I208" s="9" t="s">
        <v>5410</v>
      </c>
      <c r="J208" s="36">
        <f>IF(ISERROR(VLOOKUP(A208&amp;I208,'County-level Emissions Factors'!$E$2:$F$12273,2,FALSE)),0,VLOOKUP(A208&amp;I208,'County-level Emissions Factors'!$E$2:$F$12273,2,FALSE))</f>
        <v>13.946227709190673</v>
      </c>
      <c r="K208" s="19" t="s">
        <v>5473</v>
      </c>
      <c r="L208" s="19" t="s">
        <v>5474</v>
      </c>
      <c r="M208" s="38">
        <f t="shared" si="4"/>
        <v>41.558766766417627</v>
      </c>
      <c r="N208" s="9" t="s">
        <v>5475</v>
      </c>
    </row>
    <row r="209" spans="1:14">
      <c r="A209" s="31" t="s">
        <v>512</v>
      </c>
      <c r="B209" s="31" t="s">
        <v>469</v>
      </c>
      <c r="C209" s="31" t="s">
        <v>80</v>
      </c>
      <c r="D209" s="31" t="s">
        <v>513</v>
      </c>
      <c r="E209" s="31" t="s">
        <v>17</v>
      </c>
      <c r="F209" s="31" t="s">
        <v>471</v>
      </c>
      <c r="G209" s="24">
        <f>IF(ISERROR(VLOOKUP(A209,'2011 County-Level Acres Tilled'!$A$2:$F$3069,6,FALSE)),0,VLOOKUP(A209,'2011 County-Level Acres Tilled'!$A$2:$F$3069,6,FALSE))</f>
        <v>807.37864077669906</v>
      </c>
      <c r="H209" s="32" t="s">
        <v>5474</v>
      </c>
      <c r="I209" s="9" t="s">
        <v>5410</v>
      </c>
      <c r="J209" s="36">
        <f>IF(ISERROR(VLOOKUP(A209&amp;I209,'County-level Emissions Factors'!$E$2:$F$12273,2,FALSE)),0,VLOOKUP(A209&amp;I209,'County-level Emissions Factors'!$E$2:$F$12273,2,FALSE))</f>
        <v>19.053333333333335</v>
      </c>
      <c r="K209" s="19" t="s">
        <v>5473</v>
      </c>
      <c r="L209" s="19" t="s">
        <v>5474</v>
      </c>
      <c r="M209" s="38">
        <f t="shared" si="4"/>
        <v>7.6916271844660207</v>
      </c>
      <c r="N209" s="9" t="s">
        <v>5475</v>
      </c>
    </row>
    <row r="210" spans="1:14">
      <c r="A210" s="31" t="s">
        <v>514</v>
      </c>
      <c r="B210" s="31" t="s">
        <v>469</v>
      </c>
      <c r="C210" s="31" t="s">
        <v>83</v>
      </c>
      <c r="D210" s="31" t="s">
        <v>515</v>
      </c>
      <c r="E210" s="31" t="s">
        <v>17</v>
      </c>
      <c r="F210" s="31" t="s">
        <v>471</v>
      </c>
      <c r="G210" s="24">
        <f>IF(ISERROR(VLOOKUP(A210,'2011 County-Level Acres Tilled'!$A$2:$F$3069,6,FALSE)),0,VLOOKUP(A210,'2011 County-Level Acres Tilled'!$A$2:$F$3069,6,FALSE))</f>
        <v>3303.3881342783479</v>
      </c>
      <c r="H210" s="32" t="s">
        <v>5474</v>
      </c>
      <c r="I210" s="9" t="s">
        <v>5410</v>
      </c>
      <c r="J210" s="36">
        <f>IF(ISERROR(VLOOKUP(A210&amp;I210,'County-level Emissions Factors'!$E$2:$F$12273,2,FALSE)),0,VLOOKUP(A210&amp;I210,'County-level Emissions Factors'!$E$2:$F$12273,2,FALSE))</f>
        <v>32.25944786920396</v>
      </c>
      <c r="K210" s="19" t="s">
        <v>5473</v>
      </c>
      <c r="L210" s="19" t="s">
        <v>5474</v>
      </c>
      <c r="M210" s="38">
        <f t="shared" si="4"/>
        <v>53.28273865474965</v>
      </c>
      <c r="N210" s="9" t="s">
        <v>5475</v>
      </c>
    </row>
    <row r="211" spans="1:14">
      <c r="A211" s="31" t="s">
        <v>516</v>
      </c>
      <c r="B211" s="31" t="s">
        <v>469</v>
      </c>
      <c r="C211" s="31" t="s">
        <v>86</v>
      </c>
      <c r="D211" s="31" t="s">
        <v>517</v>
      </c>
      <c r="E211" s="31" t="s">
        <v>17</v>
      </c>
      <c r="F211" s="31" t="s">
        <v>471</v>
      </c>
      <c r="G211" s="24">
        <f>IF(ISERROR(VLOOKUP(A211,'2011 County-Level Acres Tilled'!$A$2:$F$3069,6,FALSE)),0,VLOOKUP(A211,'2011 County-Level Acres Tilled'!$A$2:$F$3069,6,FALSE))</f>
        <v>365881.29527362605</v>
      </c>
      <c r="H211" s="32" t="s">
        <v>5474</v>
      </c>
      <c r="I211" s="9" t="s">
        <v>5410</v>
      </c>
      <c r="J211" s="36">
        <f>IF(ISERROR(VLOOKUP(A211&amp;I211,'County-level Emissions Factors'!$E$2:$F$12273,2,FALSE)),0,VLOOKUP(A211&amp;I211,'County-level Emissions Factors'!$E$2:$F$12273,2,FALSE))</f>
        <v>41.303443732742792</v>
      </c>
      <c r="K211" s="19" t="s">
        <v>5473</v>
      </c>
      <c r="L211" s="19" t="s">
        <v>5474</v>
      </c>
      <c r="M211" s="38">
        <f t="shared" si="4"/>
        <v>7556.0787460986321</v>
      </c>
      <c r="N211" s="9" t="s">
        <v>5475</v>
      </c>
    </row>
    <row r="212" spans="1:14">
      <c r="A212" s="31" t="s">
        <v>518</v>
      </c>
      <c r="B212" s="31" t="s">
        <v>469</v>
      </c>
      <c r="C212" s="31" t="s">
        <v>89</v>
      </c>
      <c r="D212" s="31" t="s">
        <v>519</v>
      </c>
      <c r="E212" s="31" t="s">
        <v>17</v>
      </c>
      <c r="F212" s="31" t="s">
        <v>471</v>
      </c>
      <c r="G212" s="24">
        <f>IF(ISERROR(VLOOKUP(A212,'2011 County-Level Acres Tilled'!$A$2:$F$3069,6,FALSE)),0,VLOOKUP(A212,'2011 County-Level Acres Tilled'!$A$2:$F$3069,6,FALSE))</f>
        <v>27388.987754404287</v>
      </c>
      <c r="H212" s="32" t="s">
        <v>5474</v>
      </c>
      <c r="I212" s="9" t="s">
        <v>5410</v>
      </c>
      <c r="J212" s="36">
        <f>IF(ISERROR(VLOOKUP(A212&amp;I212,'County-level Emissions Factors'!$E$2:$F$12273,2,FALSE)),0,VLOOKUP(A212&amp;I212,'County-level Emissions Factors'!$E$2:$F$12273,2,FALSE))</f>
        <v>30.959738227343855</v>
      </c>
      <c r="K212" s="19" t="s">
        <v>5473</v>
      </c>
      <c r="L212" s="19" t="s">
        <v>5474</v>
      </c>
      <c r="M212" s="38">
        <f t="shared" si="4"/>
        <v>423.97794559414154</v>
      </c>
      <c r="N212" s="9" t="s">
        <v>5475</v>
      </c>
    </row>
    <row r="213" spans="1:14">
      <c r="A213" s="31" t="s">
        <v>520</v>
      </c>
      <c r="B213" s="31" t="s">
        <v>469</v>
      </c>
      <c r="C213" s="31" t="s">
        <v>92</v>
      </c>
      <c r="D213" s="31" t="s">
        <v>521</v>
      </c>
      <c r="E213" s="31" t="s">
        <v>17</v>
      </c>
      <c r="F213" s="31" t="s">
        <v>471</v>
      </c>
      <c r="G213" s="24">
        <f>IF(ISERROR(VLOOKUP(A213,'2011 County-Level Acres Tilled'!$A$2:$F$3069,6,FALSE)),0,VLOOKUP(A213,'2011 County-Level Acres Tilled'!$A$2:$F$3069,6,FALSE))</f>
        <v>4485.8427184466018</v>
      </c>
      <c r="H213" s="32" t="s">
        <v>5474</v>
      </c>
      <c r="I213" s="9" t="s">
        <v>5410</v>
      </c>
      <c r="J213" s="36">
        <f>IF(ISERROR(VLOOKUP(A213&amp;I213,'County-level Emissions Factors'!$E$2:$F$12273,2,FALSE)),0,VLOOKUP(A213&amp;I213,'County-level Emissions Factors'!$E$2:$F$12273,2,FALSE))</f>
        <v>14.752688172043014</v>
      </c>
      <c r="K213" s="19" t="s">
        <v>5473</v>
      </c>
      <c r="L213" s="19" t="s">
        <v>5474</v>
      </c>
      <c r="M213" s="38">
        <f t="shared" si="4"/>
        <v>33.089119407036236</v>
      </c>
      <c r="N213" s="9" t="s">
        <v>5475</v>
      </c>
    </row>
    <row r="214" spans="1:14">
      <c r="A214" s="31" t="s">
        <v>522</v>
      </c>
      <c r="B214" s="31" t="s">
        <v>469</v>
      </c>
      <c r="C214" s="31" t="s">
        <v>95</v>
      </c>
      <c r="D214" s="31" t="s">
        <v>523</v>
      </c>
      <c r="E214" s="31" t="s">
        <v>17</v>
      </c>
      <c r="F214" s="31" t="s">
        <v>471</v>
      </c>
      <c r="G214" s="24">
        <f>IF(ISERROR(VLOOKUP(A214,'2011 County-Level Acres Tilled'!$A$2:$F$3069,6,FALSE)),0,VLOOKUP(A214,'2011 County-Level Acres Tilled'!$A$2:$F$3069,6,FALSE))</f>
        <v>11717.248870008356</v>
      </c>
      <c r="H214" s="32" t="s">
        <v>5474</v>
      </c>
      <c r="I214" s="9" t="s">
        <v>5410</v>
      </c>
      <c r="J214" s="36">
        <f>IF(ISERROR(VLOOKUP(A214&amp;I214,'County-level Emissions Factors'!$E$2:$F$12273,2,FALSE)),0,VLOOKUP(A214&amp;I214,'County-level Emissions Factors'!$E$2:$F$12273,2,FALSE))</f>
        <v>38.038342967244695</v>
      </c>
      <c r="K214" s="19" t="s">
        <v>5473</v>
      </c>
      <c r="L214" s="19" t="s">
        <v>5474</v>
      </c>
      <c r="M214" s="38">
        <f t="shared" si="4"/>
        <v>222.8523655749691</v>
      </c>
      <c r="N214" s="9" t="s">
        <v>5475</v>
      </c>
    </row>
    <row r="215" spans="1:14">
      <c r="A215" s="31" t="s">
        <v>524</v>
      </c>
      <c r="B215" s="31" t="s">
        <v>469</v>
      </c>
      <c r="C215" s="31" t="s">
        <v>98</v>
      </c>
      <c r="D215" s="31" t="s">
        <v>525</v>
      </c>
      <c r="E215" s="31" t="s">
        <v>17</v>
      </c>
      <c r="F215" s="31" t="s">
        <v>471</v>
      </c>
      <c r="G215" s="24">
        <f>IF(ISERROR(VLOOKUP(A215,'2011 County-Level Acres Tilled'!$A$2:$F$3069,6,FALSE)),0,VLOOKUP(A215,'2011 County-Level Acres Tilled'!$A$2:$F$3069,6,FALSE))</f>
        <v>1460.2427184466019</v>
      </c>
      <c r="H215" s="32" t="s">
        <v>5474</v>
      </c>
      <c r="I215" s="9" t="s">
        <v>5410</v>
      </c>
      <c r="J215" s="36">
        <f>IF(ISERROR(VLOOKUP(A215&amp;I215,'County-level Emissions Factors'!$E$2:$F$12273,2,FALSE)),0,VLOOKUP(A215&amp;I215,'County-level Emissions Factors'!$E$2:$F$12273,2,FALSE))</f>
        <v>9.3243589743589759</v>
      </c>
      <c r="K215" s="19" t="s">
        <v>5473</v>
      </c>
      <c r="L215" s="19" t="s">
        <v>5474</v>
      </c>
      <c r="M215" s="38">
        <f t="shared" si="4"/>
        <v>6.8079136482449591</v>
      </c>
      <c r="N215" s="9" t="s">
        <v>5475</v>
      </c>
    </row>
    <row r="216" spans="1:14">
      <c r="A216" s="31" t="s">
        <v>526</v>
      </c>
      <c r="B216" s="31" t="s">
        <v>469</v>
      </c>
      <c r="C216" s="31" t="s">
        <v>101</v>
      </c>
      <c r="D216" s="31" t="s">
        <v>413</v>
      </c>
      <c r="E216" s="31" t="s">
        <v>17</v>
      </c>
      <c r="F216" s="31" t="s">
        <v>471</v>
      </c>
      <c r="G216" s="24">
        <f>IF(ISERROR(VLOOKUP(A216,'2011 County-Level Acres Tilled'!$A$2:$F$3069,6,FALSE)),0,VLOOKUP(A216,'2011 County-Level Acres Tilled'!$A$2:$F$3069,6,FALSE))</f>
        <v>700</v>
      </c>
      <c r="H216" s="32" t="s">
        <v>5474</v>
      </c>
      <c r="I216" s="9" t="s">
        <v>5410</v>
      </c>
      <c r="J216" s="36">
        <f>IF(ISERROR(VLOOKUP(A216&amp;I216,'County-level Emissions Factors'!$E$2:$F$12273,2,FALSE)),0,VLOOKUP(A216&amp;I216,'County-level Emissions Factors'!$E$2:$F$12273,2,FALSE))</f>
        <v>8.4228571428571435</v>
      </c>
      <c r="K216" s="19" t="s">
        <v>5473</v>
      </c>
      <c r="L216" s="19" t="s">
        <v>5474</v>
      </c>
      <c r="M216" s="38">
        <f t="shared" si="4"/>
        <v>2.948</v>
      </c>
      <c r="N216" s="9" t="s">
        <v>5475</v>
      </c>
    </row>
    <row r="217" spans="1:14">
      <c r="A217" s="31" t="s">
        <v>527</v>
      </c>
      <c r="B217" s="31" t="s">
        <v>469</v>
      </c>
      <c r="C217" s="31" t="s">
        <v>104</v>
      </c>
      <c r="D217" s="31" t="s">
        <v>528</v>
      </c>
      <c r="E217" s="31" t="s">
        <v>17</v>
      </c>
      <c r="F217" s="31" t="s">
        <v>471</v>
      </c>
      <c r="G217" s="24">
        <f>IF(ISERROR(VLOOKUP(A217,'2011 County-Level Acres Tilled'!$A$2:$F$3069,6,FALSE)),0,VLOOKUP(A217,'2011 County-Level Acres Tilled'!$A$2:$F$3069,6,FALSE))</f>
        <v>1988.009227342631</v>
      </c>
      <c r="H217" s="32" t="s">
        <v>5474</v>
      </c>
      <c r="I217" s="9" t="s">
        <v>5410</v>
      </c>
      <c r="J217" s="36">
        <f>IF(ISERROR(VLOOKUP(A217&amp;I217,'County-level Emissions Factors'!$E$2:$F$12273,2,FALSE)),0,VLOOKUP(A217&amp;I217,'County-level Emissions Factors'!$E$2:$F$12273,2,FALSE))</f>
        <v>11.631279620853078</v>
      </c>
      <c r="K217" s="19" t="s">
        <v>5473</v>
      </c>
      <c r="L217" s="19" t="s">
        <v>5474</v>
      </c>
      <c r="M217" s="38">
        <f t="shared" si="4"/>
        <v>11.561545606029108</v>
      </c>
      <c r="N217" s="9" t="s">
        <v>5475</v>
      </c>
    </row>
    <row r="218" spans="1:14">
      <c r="A218" s="31" t="s">
        <v>529</v>
      </c>
      <c r="B218" s="31" t="s">
        <v>469</v>
      </c>
      <c r="C218" s="31" t="s">
        <v>107</v>
      </c>
      <c r="D218" s="31" t="s">
        <v>530</v>
      </c>
      <c r="E218" s="31" t="s">
        <v>17</v>
      </c>
      <c r="F218" s="31" t="s">
        <v>471</v>
      </c>
      <c r="G218" s="24">
        <f>IF(ISERROR(VLOOKUP(A218,'2011 County-Level Acres Tilled'!$A$2:$F$3069,6,FALSE)),0,VLOOKUP(A218,'2011 County-Level Acres Tilled'!$A$2:$F$3069,6,FALSE))</f>
        <v>22045.594897781866</v>
      </c>
      <c r="H218" s="32" t="s">
        <v>5474</v>
      </c>
      <c r="I218" s="9" t="s">
        <v>5410</v>
      </c>
      <c r="J218" s="36">
        <f>IF(ISERROR(VLOOKUP(A218&amp;I218,'County-level Emissions Factors'!$E$2:$F$12273,2,FALSE)),0,VLOOKUP(A218&amp;I218,'County-level Emissions Factors'!$E$2:$F$12273,2,FALSE))</f>
        <v>30.836828193832606</v>
      </c>
      <c r="K218" s="19" t="s">
        <v>5473</v>
      </c>
      <c r="L218" s="19" t="s">
        <v>5474</v>
      </c>
      <c r="M218" s="38">
        <f t="shared" si="4"/>
        <v>339.90811114686608</v>
      </c>
      <c r="N218" s="9" t="s">
        <v>5475</v>
      </c>
    </row>
    <row r="219" spans="1:14">
      <c r="A219" s="31" t="s">
        <v>531</v>
      </c>
      <c r="B219" s="31" t="s">
        <v>469</v>
      </c>
      <c r="C219" s="31" t="s">
        <v>110</v>
      </c>
      <c r="D219" s="31" t="s">
        <v>532</v>
      </c>
      <c r="E219" s="31" t="s">
        <v>17</v>
      </c>
      <c r="F219" s="31" t="s">
        <v>471</v>
      </c>
      <c r="G219" s="24">
        <f>IF(ISERROR(VLOOKUP(A219,'2011 County-Level Acres Tilled'!$A$2:$F$3069,6,FALSE)),0,VLOOKUP(A219,'2011 County-Level Acres Tilled'!$A$2:$F$3069,6,FALSE))</f>
        <v>4452.721837521417</v>
      </c>
      <c r="H219" s="32" t="s">
        <v>5474</v>
      </c>
      <c r="I219" s="9" t="s">
        <v>5410</v>
      </c>
      <c r="J219" s="36">
        <f>IF(ISERROR(VLOOKUP(A219&amp;I219,'County-level Emissions Factors'!$E$2:$F$12273,2,FALSE)),0,VLOOKUP(A219&amp;I219,'County-level Emissions Factors'!$E$2:$F$12273,2,FALSE))</f>
        <v>25.986000000000001</v>
      </c>
      <c r="K219" s="19" t="s">
        <v>5473</v>
      </c>
      <c r="L219" s="19" t="s">
        <v>5474</v>
      </c>
      <c r="M219" s="38">
        <f t="shared" si="4"/>
        <v>57.854214834915773</v>
      </c>
      <c r="N219" s="9" t="s">
        <v>5475</v>
      </c>
    </row>
    <row r="220" spans="1:14">
      <c r="A220" s="31" t="s">
        <v>533</v>
      </c>
      <c r="B220" s="31" t="s">
        <v>469</v>
      </c>
      <c r="C220" s="31" t="s">
        <v>113</v>
      </c>
      <c r="D220" s="31" t="s">
        <v>534</v>
      </c>
      <c r="E220" s="31" t="s">
        <v>17</v>
      </c>
      <c r="F220" s="31" t="s">
        <v>471</v>
      </c>
      <c r="G220" s="24">
        <f>IF(ISERROR(VLOOKUP(A220,'2011 County-Level Acres Tilled'!$A$2:$F$3069,6,FALSE)),0,VLOOKUP(A220,'2011 County-Level Acres Tilled'!$A$2:$F$3069,6,FALSE))</f>
        <v>60436.253340916446</v>
      </c>
      <c r="H220" s="32" t="s">
        <v>5474</v>
      </c>
      <c r="I220" s="9" t="s">
        <v>5410</v>
      </c>
      <c r="J220" s="36">
        <f>IF(ISERROR(VLOOKUP(A220&amp;I220,'County-level Emissions Factors'!$E$2:$F$12273,2,FALSE)),0,VLOOKUP(A220&amp;I220,'County-level Emissions Factors'!$E$2:$F$12273,2,FALSE))</f>
        <v>32.754951041743347</v>
      </c>
      <c r="K220" s="19" t="s">
        <v>5473</v>
      </c>
      <c r="L220" s="19" t="s">
        <v>5474</v>
      </c>
      <c r="M220" s="38">
        <f t="shared" si="4"/>
        <v>989.79325966405804</v>
      </c>
      <c r="N220" s="9" t="s">
        <v>5475</v>
      </c>
    </row>
    <row r="221" spans="1:14">
      <c r="A221" s="31" t="s">
        <v>535</v>
      </c>
      <c r="B221" s="31" t="s">
        <v>469</v>
      </c>
      <c r="C221" s="31" t="s">
        <v>116</v>
      </c>
      <c r="D221" s="31" t="s">
        <v>536</v>
      </c>
      <c r="E221" s="31" t="s">
        <v>17</v>
      </c>
      <c r="F221" s="31" t="s">
        <v>471</v>
      </c>
      <c r="G221" s="24">
        <f>IF(ISERROR(VLOOKUP(A221,'2011 County-Level Acres Tilled'!$A$2:$F$3069,6,FALSE)),0,VLOOKUP(A221,'2011 County-Level Acres Tilled'!$A$2:$F$3069,6,FALSE))</f>
        <v>67371.103262040182</v>
      </c>
      <c r="H221" s="32" t="s">
        <v>5474</v>
      </c>
      <c r="I221" s="9" t="s">
        <v>5410</v>
      </c>
      <c r="J221" s="36">
        <f>IF(ISERROR(VLOOKUP(A221&amp;I221,'County-level Emissions Factors'!$E$2:$F$12273,2,FALSE)),0,VLOOKUP(A221&amp;I221,'County-level Emissions Factors'!$E$2:$F$12273,2,FALSE))</f>
        <v>42.195656449301829</v>
      </c>
      <c r="K221" s="19" t="s">
        <v>5473</v>
      </c>
      <c r="L221" s="19" t="s">
        <v>5474</v>
      </c>
      <c r="M221" s="38">
        <f t="shared" si="4"/>
        <v>1421.3839639277426</v>
      </c>
      <c r="N221" s="9" t="s">
        <v>5475</v>
      </c>
    </row>
    <row r="222" spans="1:14">
      <c r="A222" s="31" t="s">
        <v>537</v>
      </c>
      <c r="B222" s="31" t="s">
        <v>469</v>
      </c>
      <c r="C222" s="31" t="s">
        <v>119</v>
      </c>
      <c r="D222" s="31" t="s">
        <v>538</v>
      </c>
      <c r="E222" s="31" t="s">
        <v>17</v>
      </c>
      <c r="F222" s="31" t="s">
        <v>471</v>
      </c>
      <c r="G222" s="24">
        <f>IF(ISERROR(VLOOKUP(A222,'2011 County-Level Acres Tilled'!$A$2:$F$3069,6,FALSE)),0,VLOOKUP(A222,'2011 County-Level Acres Tilled'!$A$2:$F$3069,6,FALSE))</f>
        <v>7940.5180523867066</v>
      </c>
      <c r="H222" s="32" t="s">
        <v>5474</v>
      </c>
      <c r="I222" s="9" t="s">
        <v>5410</v>
      </c>
      <c r="J222" s="36">
        <f>IF(ISERROR(VLOOKUP(A222&amp;I222,'County-level Emissions Factors'!$E$2:$F$12273,2,FALSE)),0,VLOOKUP(A222&amp;I222,'County-level Emissions Factors'!$E$2:$F$12273,2,FALSE))</f>
        <v>40.423772609819125</v>
      </c>
      <c r="K222" s="19" t="s">
        <v>5473</v>
      </c>
      <c r="L222" s="19" t="s">
        <v>5474</v>
      </c>
      <c r="M222" s="38">
        <f t="shared" si="4"/>
        <v>160.49284807692203</v>
      </c>
      <c r="N222" s="9" t="s">
        <v>5475</v>
      </c>
    </row>
    <row r="223" spans="1:14">
      <c r="A223" s="31" t="s">
        <v>539</v>
      </c>
      <c r="B223" s="31" t="s">
        <v>469</v>
      </c>
      <c r="C223" s="31" t="s">
        <v>122</v>
      </c>
      <c r="D223" s="31" t="s">
        <v>540</v>
      </c>
      <c r="E223" s="31" t="s">
        <v>17</v>
      </c>
      <c r="F223" s="31" t="s">
        <v>471</v>
      </c>
      <c r="G223" s="24">
        <f>IF(ISERROR(VLOOKUP(A223,'2011 County-Level Acres Tilled'!$A$2:$F$3069,6,FALSE)),0,VLOOKUP(A223,'2011 County-Level Acres Tilled'!$A$2:$F$3069,6,FALSE))</f>
        <v>13776.292947720336</v>
      </c>
      <c r="H223" s="32" t="s">
        <v>5474</v>
      </c>
      <c r="I223" s="9" t="s">
        <v>5410</v>
      </c>
      <c r="J223" s="36">
        <f>IF(ISERROR(VLOOKUP(A223&amp;I223,'County-level Emissions Factors'!$E$2:$F$12273,2,FALSE)),0,VLOOKUP(A223&amp;I223,'County-level Emissions Factors'!$E$2:$F$12273,2,FALSE))</f>
        <v>18.226938313525746</v>
      </c>
      <c r="K223" s="19" t="s">
        <v>5473</v>
      </c>
      <c r="L223" s="19" t="s">
        <v>5474</v>
      </c>
      <c r="M223" s="38">
        <f t="shared" si="4"/>
        <v>125.54982087357916</v>
      </c>
      <c r="N223" s="9" t="s">
        <v>5475</v>
      </c>
    </row>
    <row r="224" spans="1:14">
      <c r="A224" s="31" t="s">
        <v>541</v>
      </c>
      <c r="B224" s="31" t="s">
        <v>469</v>
      </c>
      <c r="C224" s="31" t="s">
        <v>125</v>
      </c>
      <c r="D224" s="31" t="s">
        <v>542</v>
      </c>
      <c r="E224" s="31" t="s">
        <v>17</v>
      </c>
      <c r="F224" s="31" t="s">
        <v>471</v>
      </c>
      <c r="G224" s="24">
        <f>IF(ISERROR(VLOOKUP(A224,'2011 County-Level Acres Tilled'!$A$2:$F$3069,6,FALSE)),0,VLOOKUP(A224,'2011 County-Level Acres Tilled'!$A$2:$F$3069,6,FALSE))</f>
        <v>10270.975874074578</v>
      </c>
      <c r="H224" s="32" t="s">
        <v>5474</v>
      </c>
      <c r="I224" s="9" t="s">
        <v>5410</v>
      </c>
      <c r="J224" s="36">
        <f>IF(ISERROR(VLOOKUP(A224&amp;I224,'County-level Emissions Factors'!$E$2:$F$12273,2,FALSE)),0,VLOOKUP(A224&amp;I224,'County-level Emissions Factors'!$E$2:$F$12273,2,FALSE))</f>
        <v>38.662399999999998</v>
      </c>
      <c r="K224" s="19" t="s">
        <v>5473</v>
      </c>
      <c r="L224" s="19" t="s">
        <v>5474</v>
      </c>
      <c r="M224" s="38">
        <f t="shared" si="4"/>
        <v>198.55028881691047</v>
      </c>
      <c r="N224" s="9" t="s">
        <v>5475</v>
      </c>
    </row>
    <row r="225" spans="1:14">
      <c r="A225" s="31" t="s">
        <v>543</v>
      </c>
      <c r="B225" s="31" t="s">
        <v>469</v>
      </c>
      <c r="C225" s="31" t="s">
        <v>128</v>
      </c>
      <c r="D225" s="31" t="s">
        <v>544</v>
      </c>
      <c r="E225" s="31" t="s">
        <v>17</v>
      </c>
      <c r="F225" s="31" t="s">
        <v>471</v>
      </c>
      <c r="G225" s="24">
        <f>IF(ISERROR(VLOOKUP(A225,'2011 County-Level Acres Tilled'!$A$2:$F$3069,6,FALSE)),0,VLOOKUP(A225,'2011 County-Level Acres Tilled'!$A$2:$F$3069,6,FALSE))</f>
        <v>0</v>
      </c>
      <c r="H225" s="32" t="s">
        <v>5474</v>
      </c>
      <c r="I225" s="9" t="s">
        <v>5410</v>
      </c>
      <c r="J225" s="36">
        <f>IF(ISERROR(VLOOKUP(A225&amp;I225,'County-level Emissions Factors'!$E$2:$F$12273,2,FALSE)),0,VLOOKUP(A225&amp;I225,'County-level Emissions Factors'!$E$2:$F$12273,2,FALSE))</f>
        <v>0</v>
      </c>
      <c r="K225" s="19" t="s">
        <v>5473</v>
      </c>
      <c r="L225" s="19" t="s">
        <v>5474</v>
      </c>
      <c r="M225" s="38">
        <f t="shared" si="4"/>
        <v>0</v>
      </c>
      <c r="N225" s="9" t="s">
        <v>5475</v>
      </c>
    </row>
    <row r="226" spans="1:14">
      <c r="A226" s="31" t="s">
        <v>545</v>
      </c>
      <c r="B226" s="31" t="s">
        <v>469</v>
      </c>
      <c r="C226" s="31" t="s">
        <v>131</v>
      </c>
      <c r="D226" s="31" t="s">
        <v>546</v>
      </c>
      <c r="E226" s="31" t="s">
        <v>17</v>
      </c>
      <c r="F226" s="31" t="s">
        <v>471</v>
      </c>
      <c r="G226" s="24">
        <f>IF(ISERROR(VLOOKUP(A226,'2011 County-Level Acres Tilled'!$A$2:$F$3069,6,FALSE)),0,VLOOKUP(A226,'2011 County-Level Acres Tilled'!$A$2:$F$3069,6,FALSE))</f>
        <v>189294.51822376903</v>
      </c>
      <c r="H226" s="32" t="s">
        <v>5474</v>
      </c>
      <c r="I226" s="9" t="s">
        <v>5410</v>
      </c>
      <c r="J226" s="36">
        <f>IF(ISERROR(VLOOKUP(A226&amp;I226,'County-level Emissions Factors'!$E$2:$F$12273,2,FALSE)),0,VLOOKUP(A226&amp;I226,'County-level Emissions Factors'!$E$2:$F$12273,2,FALSE))</f>
        <v>34.965184102457016</v>
      </c>
      <c r="K226" s="19" t="s">
        <v>5473</v>
      </c>
      <c r="L226" s="19" t="s">
        <v>5474</v>
      </c>
      <c r="M226" s="38">
        <f t="shared" si="4"/>
        <v>3309.3588396399941</v>
      </c>
      <c r="N226" s="9" t="s">
        <v>5475</v>
      </c>
    </row>
    <row r="227" spans="1:14">
      <c r="A227" s="31" t="s">
        <v>547</v>
      </c>
      <c r="B227" s="31" t="s">
        <v>469</v>
      </c>
      <c r="C227" s="31" t="s">
        <v>134</v>
      </c>
      <c r="D227" s="31" t="s">
        <v>548</v>
      </c>
      <c r="E227" s="31" t="s">
        <v>17</v>
      </c>
      <c r="F227" s="31" t="s">
        <v>471</v>
      </c>
      <c r="G227" s="24">
        <f>IF(ISERROR(VLOOKUP(A227,'2011 County-Level Acres Tilled'!$A$2:$F$3069,6,FALSE)),0,VLOOKUP(A227,'2011 County-Level Acres Tilled'!$A$2:$F$3069,6,FALSE))</f>
        <v>40678.586344928182</v>
      </c>
      <c r="H227" s="32" t="s">
        <v>5474</v>
      </c>
      <c r="I227" s="9" t="s">
        <v>5410</v>
      </c>
      <c r="J227" s="36">
        <f>IF(ISERROR(VLOOKUP(A227&amp;I227,'County-level Emissions Factors'!$E$2:$F$12273,2,FALSE)),0,VLOOKUP(A227&amp;I227,'County-level Emissions Factors'!$E$2:$F$12273,2,FALSE))</f>
        <v>36.878943808991735</v>
      </c>
      <c r="K227" s="19" t="s">
        <v>5473</v>
      </c>
      <c r="L227" s="19" t="s">
        <v>5474</v>
      </c>
      <c r="M227" s="38">
        <f t="shared" si="4"/>
        <v>750.09165002191241</v>
      </c>
      <c r="N227" s="9" t="s">
        <v>5475</v>
      </c>
    </row>
    <row r="228" spans="1:14">
      <c r="A228" s="31" t="s">
        <v>549</v>
      </c>
      <c r="B228" s="31" t="s">
        <v>469</v>
      </c>
      <c r="C228" s="31" t="s">
        <v>137</v>
      </c>
      <c r="D228" s="31" t="s">
        <v>550</v>
      </c>
      <c r="E228" s="31" t="s">
        <v>17</v>
      </c>
      <c r="F228" s="31" t="s">
        <v>471</v>
      </c>
      <c r="G228" s="24">
        <f>IF(ISERROR(VLOOKUP(A228,'2011 County-Level Acres Tilled'!$A$2:$F$3069,6,FALSE)),0,VLOOKUP(A228,'2011 County-Level Acres Tilled'!$A$2:$F$3069,6,FALSE))</f>
        <v>2583.4104046242774</v>
      </c>
      <c r="H228" s="32" t="s">
        <v>5474</v>
      </c>
      <c r="I228" s="9" t="s">
        <v>5410</v>
      </c>
      <c r="J228" s="36">
        <f>IF(ISERROR(VLOOKUP(A228&amp;I228,'County-level Emissions Factors'!$E$2:$F$12273,2,FALSE)),0,VLOOKUP(A228&amp;I228,'County-level Emissions Factors'!$E$2:$F$12273,2,FALSE))</f>
        <v>34.738738738738732</v>
      </c>
      <c r="K228" s="19" t="s">
        <v>5473</v>
      </c>
      <c r="L228" s="19" t="s">
        <v>5474</v>
      </c>
      <c r="M228" s="38">
        <f t="shared" si="4"/>
        <v>44.872209550591037</v>
      </c>
      <c r="N228" s="9" t="s">
        <v>5475</v>
      </c>
    </row>
    <row r="229" spans="1:14">
      <c r="A229" s="31" t="s">
        <v>551</v>
      </c>
      <c r="B229" s="31" t="s">
        <v>469</v>
      </c>
      <c r="C229" s="31" t="s">
        <v>140</v>
      </c>
      <c r="D229" s="31" t="s">
        <v>552</v>
      </c>
      <c r="E229" s="31" t="s">
        <v>17</v>
      </c>
      <c r="F229" s="31" t="s">
        <v>471</v>
      </c>
      <c r="G229" s="24">
        <f>IF(ISERROR(VLOOKUP(A229,'2011 County-Level Acres Tilled'!$A$2:$F$3069,6,FALSE)),0,VLOOKUP(A229,'2011 County-Level Acres Tilled'!$A$2:$F$3069,6,FALSE))</f>
        <v>16087.140131320499</v>
      </c>
      <c r="H229" s="32" t="s">
        <v>5474</v>
      </c>
      <c r="I229" s="9" t="s">
        <v>5410</v>
      </c>
      <c r="J229" s="36">
        <f>IF(ISERROR(VLOOKUP(A229&amp;I229,'County-level Emissions Factors'!$E$2:$F$12273,2,FALSE)),0,VLOOKUP(A229&amp;I229,'County-level Emissions Factors'!$E$2:$F$12273,2,FALSE))</f>
        <v>25.842206896551723</v>
      </c>
      <c r="K229" s="19" t="s">
        <v>5473</v>
      </c>
      <c r="L229" s="19" t="s">
        <v>5474</v>
      </c>
      <c r="M229" s="38">
        <f t="shared" si="4"/>
        <v>207.86360182370228</v>
      </c>
      <c r="N229" s="9" t="s">
        <v>5475</v>
      </c>
    </row>
    <row r="230" spans="1:14">
      <c r="A230" s="31" t="s">
        <v>553</v>
      </c>
      <c r="B230" s="31" t="s">
        <v>469</v>
      </c>
      <c r="C230" s="31" t="s">
        <v>143</v>
      </c>
      <c r="D230" s="31" t="s">
        <v>554</v>
      </c>
      <c r="E230" s="31" t="s">
        <v>17</v>
      </c>
      <c r="F230" s="31" t="s">
        <v>471</v>
      </c>
      <c r="G230" s="24">
        <f>IF(ISERROR(VLOOKUP(A230,'2011 County-Level Acres Tilled'!$A$2:$F$3069,6,FALSE)),0,VLOOKUP(A230,'2011 County-Level Acres Tilled'!$A$2:$F$3069,6,FALSE))</f>
        <v>10414.640954758172</v>
      </c>
      <c r="H230" s="32" t="s">
        <v>5474</v>
      </c>
      <c r="I230" s="9" t="s">
        <v>5410</v>
      </c>
      <c r="J230" s="36">
        <f>IF(ISERROR(VLOOKUP(A230&amp;I230,'County-level Emissions Factors'!$E$2:$F$12273,2,FALSE)),0,VLOOKUP(A230&amp;I230,'County-level Emissions Factors'!$E$2:$F$12273,2,FALSE))</f>
        <v>45.363476347634766</v>
      </c>
      <c r="K230" s="19" t="s">
        <v>5473</v>
      </c>
      <c r="L230" s="19" t="s">
        <v>5474</v>
      </c>
      <c r="M230" s="38">
        <f t="shared" si="4"/>
        <v>236.22215931014031</v>
      </c>
      <c r="N230" s="9" t="s">
        <v>5475</v>
      </c>
    </row>
    <row r="231" spans="1:14">
      <c r="A231" s="31" t="s">
        <v>555</v>
      </c>
      <c r="B231" s="31" t="s">
        <v>469</v>
      </c>
      <c r="C231" s="31" t="s">
        <v>146</v>
      </c>
      <c r="D231" s="31" t="s">
        <v>321</v>
      </c>
      <c r="E231" s="31" t="s">
        <v>17</v>
      </c>
      <c r="F231" s="31" t="s">
        <v>471</v>
      </c>
      <c r="G231" s="24">
        <f>IF(ISERROR(VLOOKUP(A231,'2011 County-Level Acres Tilled'!$A$2:$F$3069,6,FALSE)),0,VLOOKUP(A231,'2011 County-Level Acres Tilled'!$A$2:$F$3069,6,FALSE))</f>
        <v>167.65625</v>
      </c>
      <c r="H231" s="32" t="s">
        <v>5474</v>
      </c>
      <c r="I231" s="9" t="s">
        <v>5410</v>
      </c>
      <c r="J231" s="36">
        <f>IF(ISERROR(VLOOKUP(A231&amp;I231,'County-level Emissions Factors'!$E$2:$F$12273,2,FALSE)),0,VLOOKUP(A231&amp;I231,'County-level Emissions Factors'!$E$2:$F$12273,2,FALSE))</f>
        <v>43.064</v>
      </c>
      <c r="K231" s="19" t="s">
        <v>5473</v>
      </c>
      <c r="L231" s="19" t="s">
        <v>5474</v>
      </c>
      <c r="M231" s="38">
        <f t="shared" si="4"/>
        <v>3.6099743749999997</v>
      </c>
      <c r="N231" s="9" t="s">
        <v>5475</v>
      </c>
    </row>
    <row r="232" spans="1:14">
      <c r="A232" s="31" t="s">
        <v>556</v>
      </c>
      <c r="B232" s="31" t="s">
        <v>469</v>
      </c>
      <c r="C232" s="31" t="s">
        <v>149</v>
      </c>
      <c r="D232" s="31" t="s">
        <v>557</v>
      </c>
      <c r="E232" s="31" t="s">
        <v>17</v>
      </c>
      <c r="F232" s="31" t="s">
        <v>471</v>
      </c>
      <c r="G232" s="24">
        <f>IF(ISERROR(VLOOKUP(A232,'2011 County-Level Acres Tilled'!$A$2:$F$3069,6,FALSE)),0,VLOOKUP(A232,'2011 County-Level Acres Tilled'!$A$2:$F$3069,6,FALSE))</f>
        <v>10380.128340382153</v>
      </c>
      <c r="H232" s="32" t="s">
        <v>5474</v>
      </c>
      <c r="I232" s="9" t="s">
        <v>5410</v>
      </c>
      <c r="J232" s="36">
        <f>IF(ISERROR(VLOOKUP(A232&amp;I232,'County-level Emissions Factors'!$E$2:$F$12273,2,FALSE)),0,VLOOKUP(A232&amp;I232,'County-level Emissions Factors'!$E$2:$F$12273,2,FALSE))</f>
        <v>25.544176122587533</v>
      </c>
      <c r="K232" s="19" t="s">
        <v>5473</v>
      </c>
      <c r="L232" s="19" t="s">
        <v>5474</v>
      </c>
      <c r="M232" s="38">
        <f t="shared" si="4"/>
        <v>132.57591325089194</v>
      </c>
      <c r="N232" s="9" t="s">
        <v>5475</v>
      </c>
    </row>
    <row r="233" spans="1:14">
      <c r="A233" s="31" t="s">
        <v>558</v>
      </c>
      <c r="B233" s="31" t="s">
        <v>469</v>
      </c>
      <c r="C233" s="31" t="s">
        <v>152</v>
      </c>
      <c r="D233" s="31" t="s">
        <v>559</v>
      </c>
      <c r="E233" s="31" t="s">
        <v>17</v>
      </c>
      <c r="F233" s="31" t="s">
        <v>471</v>
      </c>
      <c r="G233" s="24">
        <f>IF(ISERROR(VLOOKUP(A233,'2011 County-Level Acres Tilled'!$A$2:$F$3069,6,FALSE)),0,VLOOKUP(A233,'2011 County-Level Acres Tilled'!$A$2:$F$3069,6,FALSE))</f>
        <v>2759.8058252427181</v>
      </c>
      <c r="H233" s="32" t="s">
        <v>5474</v>
      </c>
      <c r="I233" s="9" t="s">
        <v>5410</v>
      </c>
      <c r="J233" s="36">
        <f>IF(ISERROR(VLOOKUP(A233&amp;I233,'County-level Emissions Factors'!$E$2:$F$12273,2,FALSE)),0,VLOOKUP(A233&amp;I233,'County-level Emissions Factors'!$E$2:$F$12273,2,FALSE))</f>
        <v>24.003238866396764</v>
      </c>
      <c r="K233" s="19" t="s">
        <v>5473</v>
      </c>
      <c r="L233" s="19" t="s">
        <v>5474</v>
      </c>
      <c r="M233" s="38">
        <f t="shared" si="4"/>
        <v>33.122139224087107</v>
      </c>
      <c r="N233" s="9" t="s">
        <v>5475</v>
      </c>
    </row>
    <row r="234" spans="1:14">
      <c r="A234" s="31" t="s">
        <v>560</v>
      </c>
      <c r="B234" s="31" t="s">
        <v>469</v>
      </c>
      <c r="C234" s="31" t="s">
        <v>155</v>
      </c>
      <c r="D234" s="31" t="s">
        <v>561</v>
      </c>
      <c r="E234" s="31" t="s">
        <v>17</v>
      </c>
      <c r="F234" s="31" t="s">
        <v>471</v>
      </c>
      <c r="G234" s="24">
        <f>IF(ISERROR(VLOOKUP(A234,'2011 County-Level Acres Tilled'!$A$2:$F$3069,6,FALSE)),0,VLOOKUP(A234,'2011 County-Level Acres Tilled'!$A$2:$F$3069,6,FALSE))</f>
        <v>38708.891537306525</v>
      </c>
      <c r="H234" s="32" t="s">
        <v>5474</v>
      </c>
      <c r="I234" s="9" t="s">
        <v>5410</v>
      </c>
      <c r="J234" s="36">
        <f>IF(ISERROR(VLOOKUP(A234&amp;I234,'County-level Emissions Factors'!$E$2:$F$12273,2,FALSE)),0,VLOOKUP(A234&amp;I234,'County-level Emissions Factors'!$E$2:$F$12273,2,FALSE))</f>
        <v>25.293504512520659</v>
      </c>
      <c r="K234" s="19" t="s">
        <v>5473</v>
      </c>
      <c r="L234" s="19" t="s">
        <v>5474</v>
      </c>
      <c r="M234" s="38">
        <f t="shared" si="4"/>
        <v>489.54176138676769</v>
      </c>
      <c r="N234" s="9" t="s">
        <v>5475</v>
      </c>
    </row>
    <row r="235" spans="1:14">
      <c r="A235" s="31" t="s">
        <v>562</v>
      </c>
      <c r="B235" s="31" t="s">
        <v>469</v>
      </c>
      <c r="C235" s="31" t="s">
        <v>158</v>
      </c>
      <c r="D235" s="31" t="s">
        <v>563</v>
      </c>
      <c r="E235" s="31" t="s">
        <v>17</v>
      </c>
      <c r="F235" s="31" t="s">
        <v>471</v>
      </c>
      <c r="G235" s="24">
        <f>IF(ISERROR(VLOOKUP(A235,'2011 County-Level Acres Tilled'!$A$2:$F$3069,6,FALSE)),0,VLOOKUP(A235,'2011 County-Level Acres Tilled'!$A$2:$F$3069,6,FALSE))</f>
        <v>78264.486463910915</v>
      </c>
      <c r="H235" s="32" t="s">
        <v>5474</v>
      </c>
      <c r="I235" s="9" t="s">
        <v>5410</v>
      </c>
      <c r="J235" s="36">
        <f>IF(ISERROR(VLOOKUP(A235&amp;I235,'County-level Emissions Factors'!$E$2:$F$12273,2,FALSE)),0,VLOOKUP(A235&amp;I235,'County-level Emissions Factors'!$E$2:$F$12273,2,FALSE))</f>
        <v>34.206866389678545</v>
      </c>
      <c r="K235" s="19" t="s">
        <v>5473</v>
      </c>
      <c r="L235" s="19" t="s">
        <v>5474</v>
      </c>
      <c r="M235" s="38">
        <f t="shared" si="4"/>
        <v>1338.5914157639029</v>
      </c>
      <c r="N235" s="9" t="s">
        <v>5475</v>
      </c>
    </row>
    <row r="236" spans="1:14">
      <c r="A236" s="31" t="s">
        <v>564</v>
      </c>
      <c r="B236" s="31" t="s">
        <v>469</v>
      </c>
      <c r="C236" s="31" t="s">
        <v>161</v>
      </c>
      <c r="D236" s="31" t="s">
        <v>565</v>
      </c>
      <c r="E236" s="31" t="s">
        <v>17</v>
      </c>
      <c r="F236" s="31" t="s">
        <v>471</v>
      </c>
      <c r="G236" s="24">
        <f>IF(ISERROR(VLOOKUP(A236,'2011 County-Level Acres Tilled'!$A$2:$F$3069,6,FALSE)),0,VLOOKUP(A236,'2011 County-Level Acres Tilled'!$A$2:$F$3069,6,FALSE))</f>
        <v>11120.422222687954</v>
      </c>
      <c r="H236" s="32" t="s">
        <v>5474</v>
      </c>
      <c r="I236" s="9" t="s">
        <v>5410</v>
      </c>
      <c r="J236" s="36">
        <f>IF(ISERROR(VLOOKUP(A236&amp;I236,'County-level Emissions Factors'!$E$2:$F$12273,2,FALSE)),0,VLOOKUP(A236&amp;I236,'County-level Emissions Factors'!$E$2:$F$12273,2,FALSE))</f>
        <v>41.623406113537115</v>
      </c>
      <c r="K236" s="19" t="s">
        <v>5473</v>
      </c>
      <c r="L236" s="19" t="s">
        <v>5474</v>
      </c>
      <c r="M236" s="38">
        <f t="shared" si="4"/>
        <v>231.43492516447188</v>
      </c>
      <c r="N236" s="9" t="s">
        <v>5475</v>
      </c>
    </row>
    <row r="237" spans="1:14">
      <c r="A237" s="31" t="s">
        <v>566</v>
      </c>
      <c r="B237" s="31" t="s">
        <v>469</v>
      </c>
      <c r="C237" s="31" t="s">
        <v>164</v>
      </c>
      <c r="D237" s="31" t="s">
        <v>567</v>
      </c>
      <c r="E237" s="31" t="s">
        <v>17</v>
      </c>
      <c r="F237" s="31" t="s">
        <v>471</v>
      </c>
      <c r="G237" s="24">
        <f>IF(ISERROR(VLOOKUP(A237,'2011 County-Level Acres Tilled'!$A$2:$F$3069,6,FALSE)),0,VLOOKUP(A237,'2011 County-Level Acres Tilled'!$A$2:$F$3069,6,FALSE))</f>
        <v>106760.9752672122</v>
      </c>
      <c r="H237" s="32" t="s">
        <v>5474</v>
      </c>
      <c r="I237" s="9" t="s">
        <v>5410</v>
      </c>
      <c r="J237" s="36">
        <f>IF(ISERROR(VLOOKUP(A237&amp;I237,'County-level Emissions Factors'!$E$2:$F$12273,2,FALSE)),0,VLOOKUP(A237&amp;I237,'County-level Emissions Factors'!$E$2:$F$12273,2,FALSE))</f>
        <v>31.193553859202719</v>
      </c>
      <c r="K237" s="19" t="s">
        <v>5473</v>
      </c>
      <c r="L237" s="19" t="s">
        <v>5474</v>
      </c>
      <c r="M237" s="38">
        <f t="shared" si="4"/>
        <v>1665.1271160293966</v>
      </c>
      <c r="N237" s="9" t="s">
        <v>5475</v>
      </c>
    </row>
    <row r="238" spans="1:14">
      <c r="A238" s="31" t="s">
        <v>568</v>
      </c>
      <c r="B238" s="31" t="s">
        <v>469</v>
      </c>
      <c r="C238" s="31" t="s">
        <v>167</v>
      </c>
      <c r="D238" s="31" t="s">
        <v>569</v>
      </c>
      <c r="E238" s="31" t="s">
        <v>17</v>
      </c>
      <c r="F238" s="31" t="s">
        <v>471</v>
      </c>
      <c r="G238" s="24">
        <f>IF(ISERROR(VLOOKUP(A238,'2011 County-Level Acres Tilled'!$A$2:$F$3069,6,FALSE)),0,VLOOKUP(A238,'2011 County-Level Acres Tilled'!$A$2:$F$3069,6,FALSE))</f>
        <v>157416.53400287751</v>
      </c>
      <c r="H238" s="32" t="s">
        <v>5474</v>
      </c>
      <c r="I238" s="9" t="s">
        <v>5410</v>
      </c>
      <c r="J238" s="36">
        <f>IF(ISERROR(VLOOKUP(A238&amp;I238,'County-level Emissions Factors'!$E$2:$F$12273,2,FALSE)),0,VLOOKUP(A238&amp;I238,'County-level Emissions Factors'!$E$2:$F$12273,2,FALSE))</f>
        <v>42.21021033175483</v>
      </c>
      <c r="K238" s="19" t="s">
        <v>5473</v>
      </c>
      <c r="L238" s="19" t="s">
        <v>5474</v>
      </c>
      <c r="M238" s="38">
        <f t="shared" si="4"/>
        <v>3322.2925049786481</v>
      </c>
      <c r="N238" s="9" t="s">
        <v>5475</v>
      </c>
    </row>
    <row r="239" spans="1:14">
      <c r="A239" s="31" t="s">
        <v>570</v>
      </c>
      <c r="B239" s="31" t="s">
        <v>469</v>
      </c>
      <c r="C239" s="31" t="s">
        <v>170</v>
      </c>
      <c r="D239" s="31" t="s">
        <v>571</v>
      </c>
      <c r="E239" s="31" t="s">
        <v>17</v>
      </c>
      <c r="F239" s="31" t="s">
        <v>471</v>
      </c>
      <c r="G239" s="24">
        <f>IF(ISERROR(VLOOKUP(A239,'2011 County-Level Acres Tilled'!$A$2:$F$3069,6,FALSE)),0,VLOOKUP(A239,'2011 County-Level Acres Tilled'!$A$2:$F$3069,6,FALSE))</f>
        <v>22678.669458009565</v>
      </c>
      <c r="H239" s="32" t="s">
        <v>5474</v>
      </c>
      <c r="I239" s="9" t="s">
        <v>5410</v>
      </c>
      <c r="J239" s="36">
        <f>IF(ISERROR(VLOOKUP(A239&amp;I239,'County-level Emissions Factors'!$E$2:$F$12273,2,FALSE)),0,VLOOKUP(A239&amp;I239,'County-level Emissions Factors'!$E$2:$F$12273,2,FALSE))</f>
        <v>31.616593070652179</v>
      </c>
      <c r="K239" s="19" t="s">
        <v>5473</v>
      </c>
      <c r="L239" s="19" t="s">
        <v>5474</v>
      </c>
      <c r="M239" s="38">
        <f t="shared" si="4"/>
        <v>358.51113181885819</v>
      </c>
      <c r="N239" s="9" t="s">
        <v>5475</v>
      </c>
    </row>
    <row r="240" spans="1:14">
      <c r="A240" s="31" t="s">
        <v>572</v>
      </c>
      <c r="B240" s="31" t="s">
        <v>469</v>
      </c>
      <c r="C240" s="31" t="s">
        <v>173</v>
      </c>
      <c r="D240" s="31" t="s">
        <v>573</v>
      </c>
      <c r="E240" s="31" t="s">
        <v>17</v>
      </c>
      <c r="F240" s="31" t="s">
        <v>471</v>
      </c>
      <c r="G240" s="24">
        <f>IF(ISERROR(VLOOKUP(A240,'2011 County-Level Acres Tilled'!$A$2:$F$3069,6,FALSE)),0,VLOOKUP(A240,'2011 County-Level Acres Tilled'!$A$2:$F$3069,6,FALSE))</f>
        <v>212.81553398058253</v>
      </c>
      <c r="H240" s="32" t="s">
        <v>5474</v>
      </c>
      <c r="I240" s="9" t="s">
        <v>5410</v>
      </c>
      <c r="J240" s="36">
        <f>IF(ISERROR(VLOOKUP(A240&amp;I240,'County-level Emissions Factors'!$E$2:$F$12273,2,FALSE)),0,VLOOKUP(A240&amp;I240,'County-level Emissions Factors'!$E$2:$F$12273,2,FALSE))</f>
        <v>30.562711864406779</v>
      </c>
      <c r="K240" s="19" t="s">
        <v>5473</v>
      </c>
      <c r="L240" s="19" t="s">
        <v>5474</v>
      </c>
      <c r="M240" s="38">
        <f t="shared" si="4"/>
        <v>3.2521099226592067</v>
      </c>
      <c r="N240" s="9" t="s">
        <v>5475</v>
      </c>
    </row>
    <row r="241" spans="1:14">
      <c r="A241" s="31" t="s">
        <v>574</v>
      </c>
      <c r="B241" s="31" t="s">
        <v>469</v>
      </c>
      <c r="C241" s="31" t="s">
        <v>176</v>
      </c>
      <c r="D241" s="31" t="s">
        <v>575</v>
      </c>
      <c r="E241" s="31" t="s">
        <v>17</v>
      </c>
      <c r="F241" s="31" t="s">
        <v>471</v>
      </c>
      <c r="G241" s="24">
        <f>IF(ISERROR(VLOOKUP(A241,'2011 County-Level Acres Tilled'!$A$2:$F$3069,6,FALSE)),0,VLOOKUP(A241,'2011 County-Level Acres Tilled'!$A$2:$F$3069,6,FALSE))</f>
        <v>354706.96222946281</v>
      </c>
      <c r="H241" s="32" t="s">
        <v>5474</v>
      </c>
      <c r="I241" s="9" t="s">
        <v>5410</v>
      </c>
      <c r="J241" s="36">
        <f>IF(ISERROR(VLOOKUP(A241&amp;I241,'County-level Emissions Factors'!$E$2:$F$12273,2,FALSE)),0,VLOOKUP(A241&amp;I241,'County-level Emissions Factors'!$E$2:$F$12273,2,FALSE))</f>
        <v>42.543371292000572</v>
      </c>
      <c r="K241" s="19" t="s">
        <v>5473</v>
      </c>
      <c r="L241" s="19" t="s">
        <v>5474</v>
      </c>
      <c r="M241" s="38">
        <f t="shared" si="4"/>
        <v>7545.2149969928296</v>
      </c>
      <c r="N241" s="9" t="s">
        <v>5475</v>
      </c>
    </row>
    <row r="242" spans="1:14">
      <c r="A242" s="31" t="s">
        <v>576</v>
      </c>
      <c r="B242" s="31" t="s">
        <v>469</v>
      </c>
      <c r="C242" s="31" t="s">
        <v>179</v>
      </c>
      <c r="D242" s="31" t="s">
        <v>577</v>
      </c>
      <c r="E242" s="31" t="s">
        <v>17</v>
      </c>
      <c r="F242" s="31" t="s">
        <v>471</v>
      </c>
      <c r="G242" s="24">
        <f>IF(ISERROR(VLOOKUP(A242,'2011 County-Level Acres Tilled'!$A$2:$F$3069,6,FALSE)),0,VLOOKUP(A242,'2011 County-Level Acres Tilled'!$A$2:$F$3069,6,FALSE))</f>
        <v>310.873786407767</v>
      </c>
      <c r="H242" s="32" t="s">
        <v>5474</v>
      </c>
      <c r="I242" s="9" t="s">
        <v>5410</v>
      </c>
      <c r="J242" s="36">
        <f>IF(ISERROR(VLOOKUP(A242&amp;I242,'County-level Emissions Factors'!$E$2:$F$12273,2,FALSE)),0,VLOOKUP(A242&amp;I242,'County-level Emissions Factors'!$E$2:$F$12273,2,FALSE))</f>
        <v>3.8058823529411763</v>
      </c>
      <c r="K242" s="19" t="s">
        <v>5473</v>
      </c>
      <c r="L242" s="19" t="s">
        <v>5474</v>
      </c>
      <c r="M242" s="38">
        <f t="shared" si="4"/>
        <v>0.59157452884066242</v>
      </c>
      <c r="N242" s="9" t="s">
        <v>5475</v>
      </c>
    </row>
    <row r="243" spans="1:14">
      <c r="A243" s="31" t="s">
        <v>578</v>
      </c>
      <c r="B243" s="31" t="s">
        <v>469</v>
      </c>
      <c r="C243" s="31" t="s">
        <v>182</v>
      </c>
      <c r="D243" s="31" t="s">
        <v>579</v>
      </c>
      <c r="E243" s="31" t="s">
        <v>17</v>
      </c>
      <c r="F243" s="31" t="s">
        <v>471</v>
      </c>
      <c r="G243" s="24">
        <f>IF(ISERROR(VLOOKUP(A243,'2011 County-Level Acres Tilled'!$A$2:$F$3069,6,FALSE)),0,VLOOKUP(A243,'2011 County-Level Acres Tilled'!$A$2:$F$3069,6,FALSE))</f>
        <v>2853.3695031410634</v>
      </c>
      <c r="H243" s="32" t="s">
        <v>5474</v>
      </c>
      <c r="I243" s="9" t="s">
        <v>5410</v>
      </c>
      <c r="J243" s="36">
        <f>IF(ISERROR(VLOOKUP(A243&amp;I243,'County-level Emissions Factors'!$E$2:$F$12273,2,FALSE)),0,VLOOKUP(A243&amp;I243,'County-level Emissions Factors'!$E$2:$F$12273,2,FALSE))</f>
        <v>38.189285714285717</v>
      </c>
      <c r="K243" s="19" t="s">
        <v>5473</v>
      </c>
      <c r="L243" s="19" t="s">
        <v>5474</v>
      </c>
      <c r="M243" s="38">
        <f t="shared" si="4"/>
        <v>54.484071601941771</v>
      </c>
      <c r="N243" s="9" t="s">
        <v>5475</v>
      </c>
    </row>
    <row r="244" spans="1:14">
      <c r="A244" s="31" t="s">
        <v>580</v>
      </c>
      <c r="B244" s="31" t="s">
        <v>469</v>
      </c>
      <c r="C244" s="31" t="s">
        <v>185</v>
      </c>
      <c r="D244" s="31" t="s">
        <v>581</v>
      </c>
      <c r="E244" s="31" t="s">
        <v>17</v>
      </c>
      <c r="F244" s="31" t="s">
        <v>471</v>
      </c>
      <c r="G244" s="24">
        <f>IF(ISERROR(VLOOKUP(A244,'2011 County-Level Acres Tilled'!$A$2:$F$3069,6,FALSE)),0,VLOOKUP(A244,'2011 County-Level Acres Tilled'!$A$2:$F$3069,6,FALSE))</f>
        <v>145747.81959114686</v>
      </c>
      <c r="H244" s="32" t="s">
        <v>5474</v>
      </c>
      <c r="I244" s="9" t="s">
        <v>5410</v>
      </c>
      <c r="J244" s="36">
        <f>IF(ISERROR(VLOOKUP(A244&amp;I244,'County-level Emissions Factors'!$E$2:$F$12273,2,FALSE)),0,VLOOKUP(A244&amp;I244,'County-level Emissions Factors'!$E$2:$F$12273,2,FALSE))</f>
        <v>41.922136725830178</v>
      </c>
      <c r="K244" s="19" t="s">
        <v>5473</v>
      </c>
      <c r="L244" s="19" t="s">
        <v>5474</v>
      </c>
      <c r="M244" s="38">
        <f t="shared" si="4"/>
        <v>3055.0300101958442</v>
      </c>
      <c r="N244" s="9" t="s">
        <v>5475</v>
      </c>
    </row>
    <row r="245" spans="1:14">
      <c r="A245" s="31" t="s">
        <v>582</v>
      </c>
      <c r="B245" s="31" t="s">
        <v>469</v>
      </c>
      <c r="C245" s="31" t="s">
        <v>188</v>
      </c>
      <c r="D245" s="31" t="s">
        <v>583</v>
      </c>
      <c r="E245" s="31" t="s">
        <v>17</v>
      </c>
      <c r="F245" s="31" t="s">
        <v>471</v>
      </c>
      <c r="G245" s="24">
        <f>IF(ISERROR(VLOOKUP(A245,'2011 County-Level Acres Tilled'!$A$2:$F$3069,6,FALSE)),0,VLOOKUP(A245,'2011 County-Level Acres Tilled'!$A$2:$F$3069,6,FALSE))</f>
        <v>46911.818277588078</v>
      </c>
      <c r="H245" s="32" t="s">
        <v>5474</v>
      </c>
      <c r="I245" s="9" t="s">
        <v>5410</v>
      </c>
      <c r="J245" s="36">
        <f>IF(ISERROR(VLOOKUP(A245&amp;I245,'County-level Emissions Factors'!$E$2:$F$12273,2,FALSE)),0,VLOOKUP(A245&amp;I245,'County-level Emissions Factors'!$E$2:$F$12273,2,FALSE))</f>
        <v>37.877648698884755</v>
      </c>
      <c r="K245" s="19" t="s">
        <v>5473</v>
      </c>
      <c r="L245" s="19" t="s">
        <v>5474</v>
      </c>
      <c r="M245" s="38">
        <f t="shared" si="4"/>
        <v>888.454686272201</v>
      </c>
      <c r="N245" s="9" t="s">
        <v>5475</v>
      </c>
    </row>
    <row r="246" spans="1:14">
      <c r="A246" s="31" t="s">
        <v>584</v>
      </c>
      <c r="B246" s="31" t="s">
        <v>585</v>
      </c>
      <c r="C246" s="31" t="s">
        <v>15</v>
      </c>
      <c r="D246" s="31" t="s">
        <v>586</v>
      </c>
      <c r="E246" s="31" t="s">
        <v>17</v>
      </c>
      <c r="F246" s="31" t="s">
        <v>587</v>
      </c>
      <c r="G246" s="24">
        <f>IF(ISERROR(VLOOKUP(A246,'2011 County-Level Acres Tilled'!$A$2:$F$3069,6,FALSE)),0,VLOOKUP(A246,'2011 County-Level Acres Tilled'!$A$2:$F$3069,6,FALSE))</f>
        <v>177091.61193611781</v>
      </c>
      <c r="H246" s="32" t="s">
        <v>5474</v>
      </c>
      <c r="I246" s="9" t="s">
        <v>5410</v>
      </c>
      <c r="J246" s="36">
        <f>IF(ISERROR(VLOOKUP(A246&amp;I246,'County-level Emissions Factors'!$E$2:$F$12273,2,FALSE)),0,VLOOKUP(A246&amp;I246,'County-level Emissions Factors'!$E$2:$F$12273,2,FALSE))</f>
        <v>41.690304757986304</v>
      </c>
      <c r="K246" s="19" t="s">
        <v>5473</v>
      </c>
      <c r="L246" s="19" t="s">
        <v>5474</v>
      </c>
      <c r="M246" s="38">
        <f t="shared" si="4"/>
        <v>3691.5016358498983</v>
      </c>
      <c r="N246" s="9" t="s">
        <v>5475</v>
      </c>
    </row>
    <row r="247" spans="1:14">
      <c r="A247" s="31" t="s">
        <v>588</v>
      </c>
      <c r="B247" s="31" t="s">
        <v>585</v>
      </c>
      <c r="C247" s="31" t="s">
        <v>20</v>
      </c>
      <c r="D247" s="31" t="s">
        <v>589</v>
      </c>
      <c r="E247" s="31" t="s">
        <v>17</v>
      </c>
      <c r="F247" s="31" t="s">
        <v>587</v>
      </c>
      <c r="G247" s="24">
        <f>IF(ISERROR(VLOOKUP(A247,'2011 County-Level Acres Tilled'!$A$2:$F$3069,6,FALSE)),0,VLOOKUP(A247,'2011 County-Level Acres Tilled'!$A$2:$F$3069,6,FALSE))</f>
        <v>38216.711256804796</v>
      </c>
      <c r="H247" s="32" t="s">
        <v>5474</v>
      </c>
      <c r="I247" s="9" t="s">
        <v>5410</v>
      </c>
      <c r="J247" s="36">
        <f>IF(ISERROR(VLOOKUP(A247&amp;I247,'County-level Emissions Factors'!$E$2:$F$12273,2,FALSE)),0,VLOOKUP(A247&amp;I247,'County-level Emissions Factors'!$E$2:$F$12273,2,FALSE))</f>
        <v>30.911149999999999</v>
      </c>
      <c r="K247" s="19" t="s">
        <v>5473</v>
      </c>
      <c r="L247" s="19" t="s">
        <v>5474</v>
      </c>
      <c r="M247" s="38">
        <f t="shared" si="4"/>
        <v>590.66124708289078</v>
      </c>
      <c r="N247" s="9" t="s">
        <v>5475</v>
      </c>
    </row>
    <row r="248" spans="1:14">
      <c r="A248" s="31" t="s">
        <v>590</v>
      </c>
      <c r="B248" s="31" t="s">
        <v>585</v>
      </c>
      <c r="C248" s="31" t="s">
        <v>23</v>
      </c>
      <c r="D248" s="31" t="s">
        <v>591</v>
      </c>
      <c r="E248" s="31" t="s">
        <v>17</v>
      </c>
      <c r="F248" s="31" t="s">
        <v>587</v>
      </c>
      <c r="G248" s="24">
        <f>IF(ISERROR(VLOOKUP(A248,'2011 County-Level Acres Tilled'!$A$2:$F$3069,6,FALSE)),0,VLOOKUP(A248,'2011 County-Level Acres Tilled'!$A$2:$F$3069,6,FALSE))</f>
        <v>133070.11602617681</v>
      </c>
      <c r="H248" s="32" t="s">
        <v>5474</v>
      </c>
      <c r="I248" s="9" t="s">
        <v>5410</v>
      </c>
      <c r="J248" s="36">
        <f>IF(ISERROR(VLOOKUP(A248&amp;I248,'County-level Emissions Factors'!$E$2:$F$12273,2,FALSE)),0,VLOOKUP(A248&amp;I248,'County-level Emissions Factors'!$E$2:$F$12273,2,FALSE))</f>
        <v>28.378594298380644</v>
      </c>
      <c r="K248" s="19" t="s">
        <v>5473</v>
      </c>
      <c r="L248" s="19" t="s">
        <v>5474</v>
      </c>
      <c r="M248" s="38">
        <f t="shared" si="4"/>
        <v>1888.1714179726559</v>
      </c>
      <c r="N248" s="9" t="s">
        <v>5475</v>
      </c>
    </row>
    <row r="249" spans="1:14">
      <c r="A249" s="31" t="s">
        <v>592</v>
      </c>
      <c r="B249" s="31" t="s">
        <v>585</v>
      </c>
      <c r="C249" s="31" t="s">
        <v>26</v>
      </c>
      <c r="D249" s="31" t="s">
        <v>593</v>
      </c>
      <c r="E249" s="31" t="s">
        <v>17</v>
      </c>
      <c r="F249" s="31" t="s">
        <v>587</v>
      </c>
      <c r="G249" s="24">
        <f>IF(ISERROR(VLOOKUP(A249,'2011 County-Level Acres Tilled'!$A$2:$F$3069,6,FALSE)),0,VLOOKUP(A249,'2011 County-Level Acres Tilled'!$A$2:$F$3069,6,FALSE))</f>
        <v>0</v>
      </c>
      <c r="H249" s="32" t="s">
        <v>5474</v>
      </c>
      <c r="I249" s="9" t="s">
        <v>5410</v>
      </c>
      <c r="J249" s="36">
        <f>IF(ISERROR(VLOOKUP(A249&amp;I249,'County-level Emissions Factors'!$E$2:$F$12273,2,FALSE)),0,VLOOKUP(A249&amp;I249,'County-level Emissions Factors'!$E$2:$F$12273,2,FALSE))</f>
        <v>0</v>
      </c>
      <c r="K249" s="19" t="s">
        <v>5473</v>
      </c>
      <c r="L249" s="19" t="s">
        <v>5474</v>
      </c>
      <c r="M249" s="38">
        <f t="shared" si="4"/>
        <v>0</v>
      </c>
      <c r="N249" s="9" t="s">
        <v>5475</v>
      </c>
    </row>
    <row r="250" spans="1:14">
      <c r="A250" s="31" t="s">
        <v>594</v>
      </c>
      <c r="B250" s="31" t="s">
        <v>585</v>
      </c>
      <c r="C250" s="31" t="s">
        <v>29</v>
      </c>
      <c r="D250" s="31" t="s">
        <v>595</v>
      </c>
      <c r="E250" s="31" t="s">
        <v>17</v>
      </c>
      <c r="F250" s="31" t="s">
        <v>587</v>
      </c>
      <c r="G250" s="24">
        <f>IF(ISERROR(VLOOKUP(A250,'2011 County-Level Acres Tilled'!$A$2:$F$3069,6,FALSE)),0,VLOOKUP(A250,'2011 County-Level Acres Tilled'!$A$2:$F$3069,6,FALSE))</f>
        <v>457224.15027871705</v>
      </c>
      <c r="H250" s="32" t="s">
        <v>5474</v>
      </c>
      <c r="I250" s="9" t="s">
        <v>5410</v>
      </c>
      <c r="J250" s="36">
        <f>IF(ISERROR(VLOOKUP(A250&amp;I250,'County-level Emissions Factors'!$E$2:$F$12273,2,FALSE)),0,VLOOKUP(A250&amp;I250,'County-level Emissions Factors'!$E$2:$F$12273,2,FALSE))</f>
        <v>25.072248223340008</v>
      </c>
      <c r="K250" s="19" t="s">
        <v>5473</v>
      </c>
      <c r="L250" s="19" t="s">
        <v>5474</v>
      </c>
      <c r="M250" s="38">
        <f t="shared" si="4"/>
        <v>5731.8186947468539</v>
      </c>
      <c r="N250" s="9" t="s">
        <v>5475</v>
      </c>
    </row>
    <row r="251" spans="1:14">
      <c r="A251" s="31" t="s">
        <v>596</v>
      </c>
      <c r="B251" s="31" t="s">
        <v>585</v>
      </c>
      <c r="C251" s="31" t="s">
        <v>32</v>
      </c>
      <c r="D251" s="31" t="s">
        <v>597</v>
      </c>
      <c r="E251" s="31" t="s">
        <v>17</v>
      </c>
      <c r="F251" s="31" t="s">
        <v>587</v>
      </c>
      <c r="G251" s="24">
        <f>IF(ISERROR(VLOOKUP(A251,'2011 County-Level Acres Tilled'!$A$2:$F$3069,6,FALSE)),0,VLOOKUP(A251,'2011 County-Level Acres Tilled'!$A$2:$F$3069,6,FALSE))</f>
        <v>32742.4382911842</v>
      </c>
      <c r="H251" s="32" t="s">
        <v>5474</v>
      </c>
      <c r="I251" s="9" t="s">
        <v>5410</v>
      </c>
      <c r="J251" s="36">
        <f>IF(ISERROR(VLOOKUP(A251&amp;I251,'County-level Emissions Factors'!$E$2:$F$12273,2,FALSE)),0,VLOOKUP(A251&amp;I251,'County-level Emissions Factors'!$E$2:$F$12273,2,FALSE))</f>
        <v>36.287483870967741</v>
      </c>
      <c r="K251" s="19" t="s">
        <v>5473</v>
      </c>
      <c r="L251" s="19" t="s">
        <v>5474</v>
      </c>
      <c r="M251" s="38">
        <f t="shared" si="4"/>
        <v>594.07035069375161</v>
      </c>
      <c r="N251" s="9" t="s">
        <v>5475</v>
      </c>
    </row>
    <row r="252" spans="1:14">
      <c r="A252" s="31" t="s">
        <v>598</v>
      </c>
      <c r="B252" s="31" t="s">
        <v>585</v>
      </c>
      <c r="C252" s="31" t="s">
        <v>35</v>
      </c>
      <c r="D252" s="31" t="s">
        <v>599</v>
      </c>
      <c r="E252" s="31" t="s">
        <v>17</v>
      </c>
      <c r="F252" s="31" t="s">
        <v>587</v>
      </c>
      <c r="G252" s="24">
        <f>IF(ISERROR(VLOOKUP(A252,'2011 County-Level Acres Tilled'!$A$2:$F$3069,6,FALSE)),0,VLOOKUP(A252,'2011 County-Level Acres Tilled'!$A$2:$F$3069,6,FALSE))</f>
        <v>32310.251437203537</v>
      </c>
      <c r="H252" s="32" t="s">
        <v>5474</v>
      </c>
      <c r="I252" s="9" t="s">
        <v>5410</v>
      </c>
      <c r="J252" s="36">
        <f>IF(ISERROR(VLOOKUP(A252&amp;I252,'County-level Emissions Factors'!$E$2:$F$12273,2,FALSE)),0,VLOOKUP(A252&amp;I252,'County-level Emissions Factors'!$E$2:$F$12273,2,FALSE))</f>
        <v>31.912424849699399</v>
      </c>
      <c r="K252" s="19" t="s">
        <v>5473</v>
      </c>
      <c r="L252" s="19" t="s">
        <v>5474</v>
      </c>
      <c r="M252" s="38">
        <f t="shared" si="4"/>
        <v>515.54923543232496</v>
      </c>
      <c r="N252" s="9" t="s">
        <v>5475</v>
      </c>
    </row>
    <row r="253" spans="1:14">
      <c r="A253" s="31" t="s">
        <v>600</v>
      </c>
      <c r="B253" s="31" t="s">
        <v>585</v>
      </c>
      <c r="C253" s="31" t="s">
        <v>601</v>
      </c>
      <c r="D253" s="31" t="s">
        <v>602</v>
      </c>
      <c r="E253" s="31" t="s">
        <v>17</v>
      </c>
      <c r="F253" s="31" t="s">
        <v>587</v>
      </c>
      <c r="G253" s="24">
        <f>IF(ISERROR(VLOOKUP(A253,'2011 County-Level Acres Tilled'!$A$2:$F$3069,6,FALSE)),0,VLOOKUP(A253,'2011 County-Level Acres Tilled'!$A$2:$F$3069,6,FALSE))</f>
        <v>0</v>
      </c>
      <c r="H253" s="32" t="s">
        <v>5474</v>
      </c>
      <c r="I253" s="9" t="s">
        <v>5410</v>
      </c>
      <c r="J253" s="36">
        <f>IF(ISERROR(VLOOKUP(A253&amp;I253,'County-level Emissions Factors'!$E$2:$F$12273,2,FALSE)),0,VLOOKUP(A253&amp;I253,'County-level Emissions Factors'!$E$2:$F$12273,2,FALSE))</f>
        <v>0</v>
      </c>
      <c r="K253" s="19" t="s">
        <v>5473</v>
      </c>
      <c r="L253" s="19" t="s">
        <v>5474</v>
      </c>
      <c r="M253" s="38">
        <f t="shared" si="4"/>
        <v>0</v>
      </c>
      <c r="N253" s="9" t="s">
        <v>5475</v>
      </c>
    </row>
    <row r="254" spans="1:14">
      <c r="A254" s="31" t="s">
        <v>603</v>
      </c>
      <c r="B254" s="31" t="s">
        <v>585</v>
      </c>
      <c r="C254" s="31" t="s">
        <v>38</v>
      </c>
      <c r="D254" s="31" t="s">
        <v>604</v>
      </c>
      <c r="E254" s="31" t="s">
        <v>17</v>
      </c>
      <c r="F254" s="31" t="s">
        <v>587</v>
      </c>
      <c r="G254" s="24">
        <f>IF(ISERROR(VLOOKUP(A254,'2011 County-Level Acres Tilled'!$A$2:$F$3069,6,FALSE)),0,VLOOKUP(A254,'2011 County-Level Acres Tilled'!$A$2:$F$3069,6,FALSE))</f>
        <v>0</v>
      </c>
      <c r="H254" s="32" t="s">
        <v>5474</v>
      </c>
      <c r="I254" s="9" t="s">
        <v>5410</v>
      </c>
      <c r="J254" s="36">
        <f>IF(ISERROR(VLOOKUP(A254&amp;I254,'County-level Emissions Factors'!$E$2:$F$12273,2,FALSE)),0,VLOOKUP(A254&amp;I254,'County-level Emissions Factors'!$E$2:$F$12273,2,FALSE))</f>
        <v>0</v>
      </c>
      <c r="K254" s="19" t="s">
        <v>5473</v>
      </c>
      <c r="L254" s="19" t="s">
        <v>5474</v>
      </c>
      <c r="M254" s="38">
        <f t="shared" si="4"/>
        <v>0</v>
      </c>
      <c r="N254" s="9" t="s">
        <v>5475</v>
      </c>
    </row>
    <row r="255" spans="1:14">
      <c r="A255" s="31" t="s">
        <v>605</v>
      </c>
      <c r="B255" s="31" t="s">
        <v>585</v>
      </c>
      <c r="C255" s="31" t="s">
        <v>41</v>
      </c>
      <c r="D255" s="31" t="s">
        <v>606</v>
      </c>
      <c r="E255" s="31" t="s">
        <v>17</v>
      </c>
      <c r="F255" s="31" t="s">
        <v>587</v>
      </c>
      <c r="G255" s="24">
        <f>IF(ISERROR(VLOOKUP(A255,'2011 County-Level Acres Tilled'!$A$2:$F$3069,6,FALSE)),0,VLOOKUP(A255,'2011 County-Level Acres Tilled'!$A$2:$F$3069,6,FALSE))</f>
        <v>429035.14805181895</v>
      </c>
      <c r="H255" s="32" t="s">
        <v>5474</v>
      </c>
      <c r="I255" s="9" t="s">
        <v>5410</v>
      </c>
      <c r="J255" s="36">
        <f>IF(ISERROR(VLOOKUP(A255&amp;I255,'County-level Emissions Factors'!$E$2:$F$12273,2,FALSE)),0,VLOOKUP(A255&amp;I255,'County-level Emissions Factors'!$E$2:$F$12273,2,FALSE))</f>
        <v>25.384573457383588</v>
      </c>
      <c r="K255" s="19" t="s">
        <v>5473</v>
      </c>
      <c r="L255" s="19" t="s">
        <v>5474</v>
      </c>
      <c r="M255" s="38">
        <f t="shared" si="4"/>
        <v>5445.4371157604201</v>
      </c>
      <c r="N255" s="9" t="s">
        <v>5475</v>
      </c>
    </row>
    <row r="256" spans="1:14">
      <c r="A256" s="31" t="s">
        <v>607</v>
      </c>
      <c r="B256" s="31" t="s">
        <v>585</v>
      </c>
      <c r="C256" s="31" t="s">
        <v>44</v>
      </c>
      <c r="D256" s="31" t="s">
        <v>608</v>
      </c>
      <c r="E256" s="31" t="s">
        <v>17</v>
      </c>
      <c r="F256" s="31" t="s">
        <v>587</v>
      </c>
      <c r="G256" s="24">
        <f>IF(ISERROR(VLOOKUP(A256,'2011 County-Level Acres Tilled'!$A$2:$F$3069,6,FALSE)),0,VLOOKUP(A256,'2011 County-Level Acres Tilled'!$A$2:$F$3069,6,FALSE))</f>
        <v>0</v>
      </c>
      <c r="H256" s="32" t="s">
        <v>5474</v>
      </c>
      <c r="I256" s="9" t="s">
        <v>5410</v>
      </c>
      <c r="J256" s="36">
        <f>IF(ISERROR(VLOOKUP(A256&amp;I256,'County-level Emissions Factors'!$E$2:$F$12273,2,FALSE)),0,VLOOKUP(A256&amp;I256,'County-level Emissions Factors'!$E$2:$F$12273,2,FALSE))</f>
        <v>0</v>
      </c>
      <c r="K256" s="19" t="s">
        <v>5473</v>
      </c>
      <c r="L256" s="19" t="s">
        <v>5474</v>
      </c>
      <c r="M256" s="38">
        <f t="shared" si="4"/>
        <v>0</v>
      </c>
      <c r="N256" s="9" t="s">
        <v>5475</v>
      </c>
    </row>
    <row r="257" spans="1:14">
      <c r="A257" s="31" t="s">
        <v>609</v>
      </c>
      <c r="B257" s="31" t="s">
        <v>585</v>
      </c>
      <c r="C257" s="31" t="s">
        <v>47</v>
      </c>
      <c r="D257" s="31" t="s">
        <v>610</v>
      </c>
      <c r="E257" s="31" t="s">
        <v>17</v>
      </c>
      <c r="F257" s="31" t="s">
        <v>587</v>
      </c>
      <c r="G257" s="24">
        <f>IF(ISERROR(VLOOKUP(A257,'2011 County-Level Acres Tilled'!$A$2:$F$3069,6,FALSE)),0,VLOOKUP(A257,'2011 County-Level Acres Tilled'!$A$2:$F$3069,6,FALSE))</f>
        <v>24198.955349592623</v>
      </c>
      <c r="H257" s="32" t="s">
        <v>5474</v>
      </c>
      <c r="I257" s="9" t="s">
        <v>5410</v>
      </c>
      <c r="J257" s="36">
        <f>IF(ISERROR(VLOOKUP(A257&amp;I257,'County-level Emissions Factors'!$E$2:$F$12273,2,FALSE)),0,VLOOKUP(A257&amp;I257,'County-level Emissions Factors'!$E$2:$F$12273,2,FALSE))</f>
        <v>21.760089887640451</v>
      </c>
      <c r="K257" s="19" t="s">
        <v>5473</v>
      </c>
      <c r="L257" s="19" t="s">
        <v>5474</v>
      </c>
      <c r="M257" s="38">
        <f t="shared" si="4"/>
        <v>263.28572179706663</v>
      </c>
      <c r="N257" s="9" t="s">
        <v>5475</v>
      </c>
    </row>
    <row r="258" spans="1:14">
      <c r="A258" s="31" t="s">
        <v>611</v>
      </c>
      <c r="B258" s="31" t="s">
        <v>585</v>
      </c>
      <c r="C258" s="31" t="s">
        <v>50</v>
      </c>
      <c r="D258" s="31" t="s">
        <v>612</v>
      </c>
      <c r="E258" s="31" t="s">
        <v>17</v>
      </c>
      <c r="F258" s="31" t="s">
        <v>587</v>
      </c>
      <c r="G258" s="24">
        <f>IF(ISERROR(VLOOKUP(A258,'2011 County-Level Acres Tilled'!$A$2:$F$3069,6,FALSE)),0,VLOOKUP(A258,'2011 County-Level Acres Tilled'!$A$2:$F$3069,6,FALSE))</f>
        <v>40068.394421025223</v>
      </c>
      <c r="H258" s="32" t="s">
        <v>5474</v>
      </c>
      <c r="I258" s="9" t="s">
        <v>5410</v>
      </c>
      <c r="J258" s="36">
        <f>IF(ISERROR(VLOOKUP(A258&amp;I258,'County-level Emissions Factors'!$E$2:$F$12273,2,FALSE)),0,VLOOKUP(A258&amp;I258,'County-level Emissions Factors'!$E$2:$F$12273,2,FALSE))</f>
        <v>26.292376237623763</v>
      </c>
      <c r="K258" s="19" t="s">
        <v>5473</v>
      </c>
      <c r="L258" s="19" t="s">
        <v>5474</v>
      </c>
      <c r="M258" s="38">
        <f t="shared" si="4"/>
        <v>526.74665067755006</v>
      </c>
      <c r="N258" s="9" t="s">
        <v>5475</v>
      </c>
    </row>
    <row r="259" spans="1:14">
      <c r="A259" s="31" t="s">
        <v>613</v>
      </c>
      <c r="B259" s="31" t="s">
        <v>585</v>
      </c>
      <c r="C259" s="31" t="s">
        <v>53</v>
      </c>
      <c r="D259" s="31" t="s">
        <v>614</v>
      </c>
      <c r="E259" s="31" t="s">
        <v>17</v>
      </c>
      <c r="F259" s="31" t="s">
        <v>587</v>
      </c>
      <c r="G259" s="24">
        <f>IF(ISERROR(VLOOKUP(A259,'2011 County-Level Acres Tilled'!$A$2:$F$3069,6,FALSE)),0,VLOOKUP(A259,'2011 County-Level Acres Tilled'!$A$2:$F$3069,6,FALSE))</f>
        <v>16107.023721852696</v>
      </c>
      <c r="H259" s="32" t="s">
        <v>5474</v>
      </c>
      <c r="I259" s="9" t="s">
        <v>5410</v>
      </c>
      <c r="J259" s="36">
        <f>IF(ISERROR(VLOOKUP(A259&amp;I259,'County-level Emissions Factors'!$E$2:$F$12273,2,FALSE)),0,VLOOKUP(A259&amp;I259,'County-level Emissions Factors'!$E$2:$F$12273,2,FALSE))</f>
        <v>32.783354838709677</v>
      </c>
      <c r="K259" s="19" t="s">
        <v>5473</v>
      </c>
      <c r="L259" s="19" t="s">
        <v>5474</v>
      </c>
      <c r="M259" s="38">
        <f t="shared" si="4"/>
        <v>264.02113703450556</v>
      </c>
      <c r="N259" s="9" t="s">
        <v>5475</v>
      </c>
    </row>
    <row r="260" spans="1:14">
      <c r="A260" s="31" t="s">
        <v>615</v>
      </c>
      <c r="B260" s="31" t="s">
        <v>585</v>
      </c>
      <c r="C260" s="31" t="s">
        <v>56</v>
      </c>
      <c r="D260" s="31" t="s">
        <v>616</v>
      </c>
      <c r="E260" s="31" t="s">
        <v>17</v>
      </c>
      <c r="F260" s="31" t="s">
        <v>587</v>
      </c>
      <c r="G260" s="24">
        <f>IF(ISERROR(VLOOKUP(A260,'2011 County-Level Acres Tilled'!$A$2:$F$3069,6,FALSE)),0,VLOOKUP(A260,'2011 County-Level Acres Tilled'!$A$2:$F$3069,6,FALSE))</f>
        <v>0</v>
      </c>
      <c r="H260" s="32" t="s">
        <v>5474</v>
      </c>
      <c r="I260" s="9" t="s">
        <v>5410</v>
      </c>
      <c r="J260" s="36">
        <f>IF(ISERROR(VLOOKUP(A260&amp;I260,'County-level Emissions Factors'!$E$2:$F$12273,2,FALSE)),0,VLOOKUP(A260&amp;I260,'County-level Emissions Factors'!$E$2:$F$12273,2,FALSE))</f>
        <v>0</v>
      </c>
      <c r="K260" s="19" t="s">
        <v>5473</v>
      </c>
      <c r="L260" s="19" t="s">
        <v>5474</v>
      </c>
      <c r="M260" s="38">
        <f t="shared" si="4"/>
        <v>0</v>
      </c>
      <c r="N260" s="9" t="s">
        <v>5475</v>
      </c>
    </row>
    <row r="261" spans="1:14">
      <c r="A261" s="31" t="s">
        <v>617</v>
      </c>
      <c r="B261" s="31" t="s">
        <v>585</v>
      </c>
      <c r="C261" s="31" t="s">
        <v>59</v>
      </c>
      <c r="D261" s="31" t="s">
        <v>618</v>
      </c>
      <c r="E261" s="31" t="s">
        <v>17</v>
      </c>
      <c r="F261" s="31" t="s">
        <v>587</v>
      </c>
      <c r="G261" s="24">
        <f>IF(ISERROR(VLOOKUP(A261,'2011 County-Level Acres Tilled'!$A$2:$F$3069,6,FALSE)),0,VLOOKUP(A261,'2011 County-Level Acres Tilled'!$A$2:$F$3069,6,FALSE))</f>
        <v>13985.732386352362</v>
      </c>
      <c r="H261" s="32" t="s">
        <v>5474</v>
      </c>
      <c r="I261" s="9" t="s">
        <v>5410</v>
      </c>
      <c r="J261" s="36">
        <f>IF(ISERROR(VLOOKUP(A261&amp;I261,'County-level Emissions Factors'!$E$2:$F$12273,2,FALSE)),0,VLOOKUP(A261&amp;I261,'County-level Emissions Factors'!$E$2:$F$12273,2,FALSE))</f>
        <v>20.944660950896335</v>
      </c>
      <c r="K261" s="19" t="s">
        <v>5473</v>
      </c>
      <c r="L261" s="19" t="s">
        <v>5474</v>
      </c>
      <c r="M261" s="38">
        <f t="shared" ref="M261:M324" si="5">G261*J261/2000</f>
        <v>146.46321149106026</v>
      </c>
      <c r="N261" s="9" t="s">
        <v>5475</v>
      </c>
    </row>
    <row r="262" spans="1:14">
      <c r="A262" s="31" t="s">
        <v>619</v>
      </c>
      <c r="B262" s="31" t="s">
        <v>585</v>
      </c>
      <c r="C262" s="31" t="s">
        <v>62</v>
      </c>
      <c r="D262" s="31" t="s">
        <v>620</v>
      </c>
      <c r="E262" s="31" t="s">
        <v>17</v>
      </c>
      <c r="F262" s="31" t="s">
        <v>587</v>
      </c>
      <c r="G262" s="24">
        <f>IF(ISERROR(VLOOKUP(A262,'2011 County-Level Acres Tilled'!$A$2:$F$3069,6,FALSE)),0,VLOOKUP(A262,'2011 County-Level Acres Tilled'!$A$2:$F$3069,6,FALSE))</f>
        <v>0</v>
      </c>
      <c r="H262" s="32" t="s">
        <v>5474</v>
      </c>
      <c r="I262" s="9" t="s">
        <v>5410</v>
      </c>
      <c r="J262" s="36">
        <f>IF(ISERROR(VLOOKUP(A262&amp;I262,'County-level Emissions Factors'!$E$2:$F$12273,2,FALSE)),0,VLOOKUP(A262&amp;I262,'County-level Emissions Factors'!$E$2:$F$12273,2,FALSE))</f>
        <v>0</v>
      </c>
      <c r="K262" s="19" t="s">
        <v>5473</v>
      </c>
      <c r="L262" s="19" t="s">
        <v>5474</v>
      </c>
      <c r="M262" s="38">
        <f t="shared" si="5"/>
        <v>0</v>
      </c>
      <c r="N262" s="9" t="s">
        <v>5475</v>
      </c>
    </row>
    <row r="263" spans="1:14">
      <c r="A263" s="31" t="s">
        <v>621</v>
      </c>
      <c r="B263" s="31" t="s">
        <v>585</v>
      </c>
      <c r="C263" s="31" t="s">
        <v>65</v>
      </c>
      <c r="D263" s="31" t="s">
        <v>622</v>
      </c>
      <c r="E263" s="31" t="s">
        <v>17</v>
      </c>
      <c r="F263" s="31" t="s">
        <v>587</v>
      </c>
      <c r="G263" s="24">
        <f>IF(ISERROR(VLOOKUP(A263,'2011 County-Level Acres Tilled'!$A$2:$F$3069,6,FALSE)),0,VLOOKUP(A263,'2011 County-Level Acres Tilled'!$A$2:$F$3069,6,FALSE))</f>
        <v>61896.850545326983</v>
      </c>
      <c r="H263" s="32" t="s">
        <v>5474</v>
      </c>
      <c r="I263" s="9" t="s">
        <v>5410</v>
      </c>
      <c r="J263" s="36">
        <f>IF(ISERROR(VLOOKUP(A263&amp;I263,'County-level Emissions Factors'!$E$2:$F$12273,2,FALSE)),0,VLOOKUP(A263&amp;I263,'County-level Emissions Factors'!$E$2:$F$12273,2,FALSE))</f>
        <v>16.719034945432213</v>
      </c>
      <c r="K263" s="19" t="s">
        <v>5473</v>
      </c>
      <c r="L263" s="19" t="s">
        <v>5474</v>
      </c>
      <c r="M263" s="38">
        <f t="shared" si="5"/>
        <v>517.42780363975839</v>
      </c>
      <c r="N263" s="9" t="s">
        <v>5475</v>
      </c>
    </row>
    <row r="264" spans="1:14">
      <c r="A264" s="31" t="s">
        <v>623</v>
      </c>
      <c r="B264" s="31" t="s">
        <v>585</v>
      </c>
      <c r="C264" s="31" t="s">
        <v>68</v>
      </c>
      <c r="D264" s="31" t="s">
        <v>624</v>
      </c>
      <c r="E264" s="31" t="s">
        <v>17</v>
      </c>
      <c r="F264" s="31" t="s">
        <v>587</v>
      </c>
      <c r="G264" s="24">
        <f>IF(ISERROR(VLOOKUP(A264,'2011 County-Level Acres Tilled'!$A$2:$F$3069,6,FALSE)),0,VLOOKUP(A264,'2011 County-Level Acres Tilled'!$A$2:$F$3069,6,FALSE))</f>
        <v>4128.7255922473923</v>
      </c>
      <c r="H264" s="32" t="s">
        <v>5474</v>
      </c>
      <c r="I264" s="9" t="s">
        <v>5410</v>
      </c>
      <c r="J264" s="36">
        <f>IF(ISERROR(VLOOKUP(A264&amp;I264,'County-level Emissions Factors'!$E$2:$F$12273,2,FALSE)),0,VLOOKUP(A264&amp;I264,'County-level Emissions Factors'!$E$2:$F$12273,2,FALSE))</f>
        <v>31.06716049382716</v>
      </c>
      <c r="K264" s="19" t="s">
        <v>5473</v>
      </c>
      <c r="L264" s="19" t="s">
        <v>5474</v>
      </c>
      <c r="M264" s="38">
        <f t="shared" si="5"/>
        <v>64.133890304660667</v>
      </c>
      <c r="N264" s="9" t="s">
        <v>5475</v>
      </c>
    </row>
    <row r="265" spans="1:14">
      <c r="A265" s="31" t="s">
        <v>625</v>
      </c>
      <c r="B265" s="31" t="s">
        <v>585</v>
      </c>
      <c r="C265" s="31" t="s">
        <v>71</v>
      </c>
      <c r="D265" s="31" t="s">
        <v>626</v>
      </c>
      <c r="E265" s="31" t="s">
        <v>17</v>
      </c>
      <c r="F265" s="31" t="s">
        <v>587</v>
      </c>
      <c r="G265" s="24">
        <f>IF(ISERROR(VLOOKUP(A265,'2011 County-Level Acres Tilled'!$A$2:$F$3069,6,FALSE)),0,VLOOKUP(A265,'2011 County-Level Acres Tilled'!$A$2:$F$3069,6,FALSE))</f>
        <v>347.5609756097561</v>
      </c>
      <c r="H265" s="32" t="s">
        <v>5474</v>
      </c>
      <c r="I265" s="9" t="s">
        <v>5410</v>
      </c>
      <c r="J265" s="36">
        <f>IF(ISERROR(VLOOKUP(A265&amp;I265,'County-level Emissions Factors'!$E$2:$F$12273,2,FALSE)),0,VLOOKUP(A265&amp;I265,'County-level Emissions Factors'!$E$2:$F$12273,2,FALSE))</f>
        <v>7.0514285714285716</v>
      </c>
      <c r="K265" s="19" t="s">
        <v>5473</v>
      </c>
      <c r="L265" s="19" t="s">
        <v>5474</v>
      </c>
      <c r="M265" s="38">
        <f t="shared" si="5"/>
        <v>1.2254006968641116</v>
      </c>
      <c r="N265" s="9" t="s">
        <v>5475</v>
      </c>
    </row>
    <row r="266" spans="1:14">
      <c r="A266" s="31" t="s">
        <v>627</v>
      </c>
      <c r="B266" s="31" t="s">
        <v>585</v>
      </c>
      <c r="C266" s="31" t="s">
        <v>74</v>
      </c>
      <c r="D266" s="31" t="s">
        <v>628</v>
      </c>
      <c r="E266" s="31" t="s">
        <v>17</v>
      </c>
      <c r="F266" s="31" t="s">
        <v>587</v>
      </c>
      <c r="G266" s="24">
        <f>IF(ISERROR(VLOOKUP(A266,'2011 County-Level Acres Tilled'!$A$2:$F$3069,6,FALSE)),0,VLOOKUP(A266,'2011 County-Level Acres Tilled'!$A$2:$F$3069,6,FALSE))</f>
        <v>74907.444849824038</v>
      </c>
      <c r="H266" s="32" t="s">
        <v>5474</v>
      </c>
      <c r="I266" s="9" t="s">
        <v>5410</v>
      </c>
      <c r="J266" s="36">
        <f>IF(ISERROR(VLOOKUP(A266&amp;I266,'County-level Emissions Factors'!$E$2:$F$12273,2,FALSE)),0,VLOOKUP(A266&amp;I266,'County-level Emissions Factors'!$E$2:$F$12273,2,FALSE))</f>
        <v>26.364909847434117</v>
      </c>
      <c r="K266" s="19" t="s">
        <v>5473</v>
      </c>
      <c r="L266" s="19" t="s">
        <v>5474</v>
      </c>
      <c r="M266" s="38">
        <f t="shared" si="5"/>
        <v>987.46401518362688</v>
      </c>
      <c r="N266" s="9" t="s">
        <v>5475</v>
      </c>
    </row>
    <row r="267" spans="1:14">
      <c r="A267" s="31" t="s">
        <v>629</v>
      </c>
      <c r="B267" s="31" t="s">
        <v>585</v>
      </c>
      <c r="C267" s="31" t="s">
        <v>77</v>
      </c>
      <c r="D267" s="31" t="s">
        <v>630</v>
      </c>
      <c r="E267" s="31" t="s">
        <v>17</v>
      </c>
      <c r="F267" s="31" t="s">
        <v>587</v>
      </c>
      <c r="G267" s="24">
        <f>IF(ISERROR(VLOOKUP(A267,'2011 County-Level Acres Tilled'!$A$2:$F$3069,6,FALSE)),0,VLOOKUP(A267,'2011 County-Level Acres Tilled'!$A$2:$F$3069,6,FALSE))</f>
        <v>5095.9709543966719</v>
      </c>
      <c r="H267" s="32" t="s">
        <v>5474</v>
      </c>
      <c r="I267" s="9" t="s">
        <v>5410</v>
      </c>
      <c r="J267" s="36">
        <f>IF(ISERROR(VLOOKUP(A267&amp;I267,'County-level Emissions Factors'!$E$2:$F$12273,2,FALSE)),0,VLOOKUP(A267&amp;I267,'County-level Emissions Factors'!$E$2:$F$12273,2,FALSE))</f>
        <v>42.678846153846152</v>
      </c>
      <c r="K267" s="19" t="s">
        <v>5473</v>
      </c>
      <c r="L267" s="19" t="s">
        <v>5474</v>
      </c>
      <c r="M267" s="38">
        <f t="shared" si="5"/>
        <v>108.74508018358205</v>
      </c>
      <c r="N267" s="9" t="s">
        <v>5475</v>
      </c>
    </row>
    <row r="268" spans="1:14">
      <c r="A268" s="31" t="s">
        <v>631</v>
      </c>
      <c r="B268" s="31" t="s">
        <v>585</v>
      </c>
      <c r="C268" s="31" t="s">
        <v>80</v>
      </c>
      <c r="D268" s="31" t="s">
        <v>632</v>
      </c>
      <c r="E268" s="31" t="s">
        <v>17</v>
      </c>
      <c r="F268" s="31" t="s">
        <v>587</v>
      </c>
      <c r="G268" s="24">
        <f>IF(ISERROR(VLOOKUP(A268,'2011 County-Level Acres Tilled'!$A$2:$F$3069,6,FALSE)),0,VLOOKUP(A268,'2011 County-Level Acres Tilled'!$A$2:$F$3069,6,FALSE))</f>
        <v>3571.7012453858697</v>
      </c>
      <c r="H268" s="32" t="s">
        <v>5474</v>
      </c>
      <c r="I268" s="9" t="s">
        <v>5410</v>
      </c>
      <c r="J268" s="36">
        <f>IF(ISERROR(VLOOKUP(A268&amp;I268,'County-level Emissions Factors'!$E$2:$F$12273,2,FALSE)),0,VLOOKUP(A268&amp;I268,'County-level Emissions Factors'!$E$2:$F$12273,2,FALSE))</f>
        <v>35.238677210639821</v>
      </c>
      <c r="K268" s="19" t="s">
        <v>5473</v>
      </c>
      <c r="L268" s="19" t="s">
        <v>5474</v>
      </c>
      <c r="M268" s="38">
        <f t="shared" si="5"/>
        <v>62.931013639496456</v>
      </c>
      <c r="N268" s="9" t="s">
        <v>5475</v>
      </c>
    </row>
    <row r="269" spans="1:14">
      <c r="A269" s="31" t="s">
        <v>633</v>
      </c>
      <c r="B269" s="31" t="s">
        <v>585</v>
      </c>
      <c r="C269" s="31" t="s">
        <v>83</v>
      </c>
      <c r="D269" s="31" t="s">
        <v>634</v>
      </c>
      <c r="E269" s="31" t="s">
        <v>17</v>
      </c>
      <c r="F269" s="31" t="s">
        <v>587</v>
      </c>
      <c r="G269" s="24">
        <f>IF(ISERROR(VLOOKUP(A269,'2011 County-Level Acres Tilled'!$A$2:$F$3069,6,FALSE)),0,VLOOKUP(A269,'2011 County-Level Acres Tilled'!$A$2:$F$3069,6,FALSE))</f>
        <v>2581.7105388080768</v>
      </c>
      <c r="H269" s="32" t="s">
        <v>5474</v>
      </c>
      <c r="I269" s="9" t="s">
        <v>5410</v>
      </c>
      <c r="J269" s="36">
        <f>IF(ISERROR(VLOOKUP(A269&amp;I269,'County-level Emissions Factors'!$E$2:$F$12273,2,FALSE)),0,VLOOKUP(A269&amp;I269,'County-level Emissions Factors'!$E$2:$F$12273,2,FALSE))</f>
        <v>32.539130434782599</v>
      </c>
      <c r="K269" s="19" t="s">
        <v>5473</v>
      </c>
      <c r="L269" s="19" t="s">
        <v>5474</v>
      </c>
      <c r="M269" s="38">
        <f t="shared" si="5"/>
        <v>42.00330798356444</v>
      </c>
      <c r="N269" s="9" t="s">
        <v>5475</v>
      </c>
    </row>
    <row r="270" spans="1:14">
      <c r="A270" s="31" t="s">
        <v>635</v>
      </c>
      <c r="B270" s="31" t="s">
        <v>585</v>
      </c>
      <c r="C270" s="31" t="s">
        <v>86</v>
      </c>
      <c r="D270" s="31" t="s">
        <v>636</v>
      </c>
      <c r="E270" s="31" t="s">
        <v>17</v>
      </c>
      <c r="F270" s="31" t="s">
        <v>587</v>
      </c>
      <c r="G270" s="24">
        <f>IF(ISERROR(VLOOKUP(A270,'2011 County-Level Acres Tilled'!$A$2:$F$3069,6,FALSE)),0,VLOOKUP(A270,'2011 County-Level Acres Tilled'!$A$2:$F$3069,6,FALSE))</f>
        <v>0</v>
      </c>
      <c r="H270" s="32" t="s">
        <v>5474</v>
      </c>
      <c r="I270" s="9" t="s">
        <v>5410</v>
      </c>
      <c r="J270" s="36">
        <f>IF(ISERROR(VLOOKUP(A270&amp;I270,'County-level Emissions Factors'!$E$2:$F$12273,2,FALSE)),0,VLOOKUP(A270&amp;I270,'County-level Emissions Factors'!$E$2:$F$12273,2,FALSE))</f>
        <v>0</v>
      </c>
      <c r="K270" s="19" t="s">
        <v>5473</v>
      </c>
      <c r="L270" s="19" t="s">
        <v>5474</v>
      </c>
      <c r="M270" s="38">
        <f t="shared" si="5"/>
        <v>0</v>
      </c>
      <c r="N270" s="9" t="s">
        <v>5475</v>
      </c>
    </row>
    <row r="271" spans="1:14">
      <c r="A271" s="31" t="s">
        <v>637</v>
      </c>
      <c r="B271" s="31" t="s">
        <v>585</v>
      </c>
      <c r="C271" s="31" t="s">
        <v>89</v>
      </c>
      <c r="D271" s="31" t="s">
        <v>638</v>
      </c>
      <c r="E271" s="31" t="s">
        <v>17</v>
      </c>
      <c r="F271" s="31" t="s">
        <v>587</v>
      </c>
      <c r="G271" s="24">
        <f>IF(ISERROR(VLOOKUP(A271,'2011 County-Level Acres Tilled'!$A$2:$F$3069,6,FALSE)),0,VLOOKUP(A271,'2011 County-Level Acres Tilled'!$A$2:$F$3069,6,FALSE))</f>
        <v>0</v>
      </c>
      <c r="H271" s="32" t="s">
        <v>5474</v>
      </c>
      <c r="I271" s="9" t="s">
        <v>5410</v>
      </c>
      <c r="J271" s="36">
        <f>IF(ISERROR(VLOOKUP(A271&amp;I271,'County-level Emissions Factors'!$E$2:$F$12273,2,FALSE)),0,VLOOKUP(A271&amp;I271,'County-level Emissions Factors'!$E$2:$F$12273,2,FALSE))</f>
        <v>0</v>
      </c>
      <c r="K271" s="19" t="s">
        <v>5473</v>
      </c>
      <c r="L271" s="19" t="s">
        <v>5474</v>
      </c>
      <c r="M271" s="38">
        <f t="shared" si="5"/>
        <v>0</v>
      </c>
      <c r="N271" s="9" t="s">
        <v>5475</v>
      </c>
    </row>
    <row r="272" spans="1:14">
      <c r="A272" s="31" t="s">
        <v>639</v>
      </c>
      <c r="B272" s="31" t="s">
        <v>585</v>
      </c>
      <c r="C272" s="31" t="s">
        <v>92</v>
      </c>
      <c r="D272" s="31" t="s">
        <v>640</v>
      </c>
      <c r="E272" s="31" t="s">
        <v>17</v>
      </c>
      <c r="F272" s="31" t="s">
        <v>587</v>
      </c>
      <c r="G272" s="24">
        <f>IF(ISERROR(VLOOKUP(A272,'2011 County-Level Acres Tilled'!$A$2:$F$3069,6,FALSE)),0,VLOOKUP(A272,'2011 County-Level Acres Tilled'!$A$2:$F$3069,6,FALSE))</f>
        <v>70</v>
      </c>
      <c r="H272" s="32" t="s">
        <v>5474</v>
      </c>
      <c r="I272" s="9" t="s">
        <v>5410</v>
      </c>
      <c r="J272" s="36">
        <f>IF(ISERROR(VLOOKUP(A272&amp;I272,'County-level Emissions Factors'!$E$2:$F$12273,2,FALSE)),0,VLOOKUP(A272&amp;I272,'County-level Emissions Factors'!$E$2:$F$12273,2,FALSE))</f>
        <v>11.571428571428569</v>
      </c>
      <c r="K272" s="19" t="s">
        <v>5473</v>
      </c>
      <c r="L272" s="19" t="s">
        <v>5474</v>
      </c>
      <c r="M272" s="38">
        <f t="shared" si="5"/>
        <v>0.40499999999999992</v>
      </c>
      <c r="N272" s="9" t="s">
        <v>5475</v>
      </c>
    </row>
    <row r="273" spans="1:14">
      <c r="A273" s="31" t="s">
        <v>641</v>
      </c>
      <c r="B273" s="31" t="s">
        <v>585</v>
      </c>
      <c r="C273" s="31" t="s">
        <v>95</v>
      </c>
      <c r="D273" s="31" t="s">
        <v>642</v>
      </c>
      <c r="E273" s="31" t="s">
        <v>17</v>
      </c>
      <c r="F273" s="31" t="s">
        <v>587</v>
      </c>
      <c r="G273" s="24">
        <f>IF(ISERROR(VLOOKUP(A273,'2011 County-Level Acres Tilled'!$A$2:$F$3069,6,FALSE)),0,VLOOKUP(A273,'2011 County-Level Acres Tilled'!$A$2:$F$3069,6,FALSE))</f>
        <v>0</v>
      </c>
      <c r="H273" s="32" t="s">
        <v>5474</v>
      </c>
      <c r="I273" s="9" t="s">
        <v>5410</v>
      </c>
      <c r="J273" s="36">
        <f>IF(ISERROR(VLOOKUP(A273&amp;I273,'County-level Emissions Factors'!$E$2:$F$12273,2,FALSE)),0,VLOOKUP(A273&amp;I273,'County-level Emissions Factors'!$E$2:$F$12273,2,FALSE))</f>
        <v>0</v>
      </c>
      <c r="K273" s="19" t="s">
        <v>5473</v>
      </c>
      <c r="L273" s="19" t="s">
        <v>5474</v>
      </c>
      <c r="M273" s="38">
        <f t="shared" si="5"/>
        <v>0</v>
      </c>
      <c r="N273" s="9" t="s">
        <v>5475</v>
      </c>
    </row>
    <row r="274" spans="1:14">
      <c r="A274" s="31" t="s">
        <v>643</v>
      </c>
      <c r="B274" s="31" t="s">
        <v>585</v>
      </c>
      <c r="C274" s="31" t="s">
        <v>98</v>
      </c>
      <c r="D274" s="31" t="s">
        <v>644</v>
      </c>
      <c r="E274" s="31" t="s">
        <v>17</v>
      </c>
      <c r="F274" s="31" t="s">
        <v>587</v>
      </c>
      <c r="G274" s="24">
        <f>IF(ISERROR(VLOOKUP(A274,'2011 County-Level Acres Tilled'!$A$2:$F$3069,6,FALSE)),0,VLOOKUP(A274,'2011 County-Level Acres Tilled'!$A$2:$F$3069,6,FALSE))</f>
        <v>699.84303308379663</v>
      </c>
      <c r="H274" s="32" t="s">
        <v>5474</v>
      </c>
      <c r="I274" s="9" t="s">
        <v>5410</v>
      </c>
      <c r="J274" s="36">
        <f>IF(ISERROR(VLOOKUP(A274&amp;I274,'County-level Emissions Factors'!$E$2:$F$12273,2,FALSE)),0,VLOOKUP(A274&amp;I274,'County-level Emissions Factors'!$E$2:$F$12273,2,FALSE))</f>
        <v>15.278787878787879</v>
      </c>
      <c r="K274" s="19" t="s">
        <v>5473</v>
      </c>
      <c r="L274" s="19" t="s">
        <v>5474</v>
      </c>
      <c r="M274" s="38">
        <f t="shared" si="5"/>
        <v>5.3463766254674283</v>
      </c>
      <c r="N274" s="9" t="s">
        <v>5475</v>
      </c>
    </row>
    <row r="275" spans="1:14">
      <c r="A275" s="31" t="s">
        <v>645</v>
      </c>
      <c r="B275" s="31" t="s">
        <v>585</v>
      </c>
      <c r="C275" s="31" t="s">
        <v>101</v>
      </c>
      <c r="D275" s="31" t="s">
        <v>123</v>
      </c>
      <c r="E275" s="31" t="s">
        <v>17</v>
      </c>
      <c r="F275" s="31" t="s">
        <v>587</v>
      </c>
      <c r="G275" s="24">
        <f>IF(ISERROR(VLOOKUP(A275,'2011 County-Level Acres Tilled'!$A$2:$F$3069,6,FALSE)),0,VLOOKUP(A275,'2011 County-Level Acres Tilled'!$A$2:$F$3069,6,FALSE))</f>
        <v>0</v>
      </c>
      <c r="H275" s="32" t="s">
        <v>5474</v>
      </c>
      <c r="I275" s="9" t="s">
        <v>5410</v>
      </c>
      <c r="J275" s="36">
        <f>IF(ISERROR(VLOOKUP(A275&amp;I275,'County-level Emissions Factors'!$E$2:$F$12273,2,FALSE)),0,VLOOKUP(A275&amp;I275,'County-level Emissions Factors'!$E$2:$F$12273,2,FALSE))</f>
        <v>0</v>
      </c>
      <c r="K275" s="19" t="s">
        <v>5473</v>
      </c>
      <c r="L275" s="19" t="s">
        <v>5474</v>
      </c>
      <c r="M275" s="38">
        <f t="shared" si="5"/>
        <v>0</v>
      </c>
      <c r="N275" s="9" t="s">
        <v>5475</v>
      </c>
    </row>
    <row r="276" spans="1:14">
      <c r="A276" s="31" t="s">
        <v>646</v>
      </c>
      <c r="B276" s="31" t="s">
        <v>585</v>
      </c>
      <c r="C276" s="31" t="s">
        <v>104</v>
      </c>
      <c r="D276" s="31" t="s">
        <v>126</v>
      </c>
      <c r="E276" s="31" t="s">
        <v>17</v>
      </c>
      <c r="F276" s="31" t="s">
        <v>587</v>
      </c>
      <c r="G276" s="24">
        <f>IF(ISERROR(VLOOKUP(A276,'2011 County-Level Acres Tilled'!$A$2:$F$3069,6,FALSE)),0,VLOOKUP(A276,'2011 County-Level Acres Tilled'!$A$2:$F$3069,6,FALSE))</f>
        <v>0</v>
      </c>
      <c r="H276" s="32" t="s">
        <v>5474</v>
      </c>
      <c r="I276" s="9" t="s">
        <v>5410</v>
      </c>
      <c r="J276" s="36">
        <f>IF(ISERROR(VLOOKUP(A276&amp;I276,'County-level Emissions Factors'!$E$2:$F$12273,2,FALSE)),0,VLOOKUP(A276&amp;I276,'County-level Emissions Factors'!$E$2:$F$12273,2,FALSE))</f>
        <v>0</v>
      </c>
      <c r="K276" s="19" t="s">
        <v>5473</v>
      </c>
      <c r="L276" s="19" t="s">
        <v>5474</v>
      </c>
      <c r="M276" s="38">
        <f t="shared" si="5"/>
        <v>0</v>
      </c>
      <c r="N276" s="9" t="s">
        <v>5475</v>
      </c>
    </row>
    <row r="277" spans="1:14">
      <c r="A277" s="31" t="s">
        <v>647</v>
      </c>
      <c r="B277" s="31" t="s">
        <v>585</v>
      </c>
      <c r="C277" s="31" t="s">
        <v>107</v>
      </c>
      <c r="D277" s="31" t="s">
        <v>648</v>
      </c>
      <c r="E277" s="31" t="s">
        <v>17</v>
      </c>
      <c r="F277" s="31" t="s">
        <v>587</v>
      </c>
      <c r="G277" s="24">
        <f>IF(ISERROR(VLOOKUP(A277,'2011 County-Level Acres Tilled'!$A$2:$F$3069,6,FALSE)),0,VLOOKUP(A277,'2011 County-Level Acres Tilled'!$A$2:$F$3069,6,FALSE))</f>
        <v>428052.13365018292</v>
      </c>
      <c r="H277" s="32" t="s">
        <v>5474</v>
      </c>
      <c r="I277" s="9" t="s">
        <v>5410</v>
      </c>
      <c r="J277" s="36">
        <f>IF(ISERROR(VLOOKUP(A277&amp;I277,'County-level Emissions Factors'!$E$2:$F$12273,2,FALSE)),0,VLOOKUP(A277&amp;I277,'County-level Emissions Factors'!$E$2:$F$12273,2,FALSE))</f>
        <v>30.552507300191063</v>
      </c>
      <c r="K277" s="19" t="s">
        <v>5473</v>
      </c>
      <c r="L277" s="19" t="s">
        <v>5474</v>
      </c>
      <c r="M277" s="38">
        <f t="shared" si="5"/>
        <v>6539.0329691047873</v>
      </c>
      <c r="N277" s="9" t="s">
        <v>5475</v>
      </c>
    </row>
    <row r="278" spans="1:14">
      <c r="A278" s="31" t="s">
        <v>649</v>
      </c>
      <c r="B278" s="31" t="s">
        <v>585</v>
      </c>
      <c r="C278" s="31" t="s">
        <v>110</v>
      </c>
      <c r="D278" s="31" t="s">
        <v>650</v>
      </c>
      <c r="E278" s="31" t="s">
        <v>17</v>
      </c>
      <c r="F278" s="31" t="s">
        <v>587</v>
      </c>
      <c r="G278" s="24">
        <f>IF(ISERROR(VLOOKUP(A278,'2011 County-Level Acres Tilled'!$A$2:$F$3069,6,FALSE)),0,VLOOKUP(A278,'2011 County-Level Acres Tilled'!$A$2:$F$3069,6,FALSE))</f>
        <v>842197.29808484903</v>
      </c>
      <c r="H278" s="32" t="s">
        <v>5474</v>
      </c>
      <c r="I278" s="9" t="s">
        <v>5410</v>
      </c>
      <c r="J278" s="36">
        <f>IF(ISERROR(VLOOKUP(A278&amp;I278,'County-level Emissions Factors'!$E$2:$F$12273,2,FALSE)),0,VLOOKUP(A278&amp;I278,'County-level Emissions Factors'!$E$2:$F$12273,2,FALSE))</f>
        <v>26.14560374386663</v>
      </c>
      <c r="K278" s="19" t="s">
        <v>5473</v>
      </c>
      <c r="L278" s="19" t="s">
        <v>5474</v>
      </c>
      <c r="M278" s="38">
        <f t="shared" si="5"/>
        <v>11009.878414940795</v>
      </c>
      <c r="N278" s="9" t="s">
        <v>5475</v>
      </c>
    </row>
    <row r="279" spans="1:14">
      <c r="A279" s="31" t="s">
        <v>651</v>
      </c>
      <c r="B279" s="31" t="s">
        <v>585</v>
      </c>
      <c r="C279" s="31" t="s">
        <v>113</v>
      </c>
      <c r="D279" s="31" t="s">
        <v>503</v>
      </c>
      <c r="E279" s="31" t="s">
        <v>17</v>
      </c>
      <c r="F279" s="31" t="s">
        <v>587</v>
      </c>
      <c r="G279" s="24">
        <f>IF(ISERROR(VLOOKUP(A279,'2011 County-Level Acres Tilled'!$A$2:$F$3069,6,FALSE)),0,VLOOKUP(A279,'2011 County-Level Acres Tilled'!$A$2:$F$3069,6,FALSE))</f>
        <v>0</v>
      </c>
      <c r="H279" s="32" t="s">
        <v>5474</v>
      </c>
      <c r="I279" s="9" t="s">
        <v>5410</v>
      </c>
      <c r="J279" s="36">
        <f>IF(ISERROR(VLOOKUP(A279&amp;I279,'County-level Emissions Factors'!$E$2:$F$12273,2,FALSE)),0,VLOOKUP(A279&amp;I279,'County-level Emissions Factors'!$E$2:$F$12273,2,FALSE))</f>
        <v>0</v>
      </c>
      <c r="K279" s="19" t="s">
        <v>5473</v>
      </c>
      <c r="L279" s="19" t="s">
        <v>5474</v>
      </c>
      <c r="M279" s="38">
        <f t="shared" si="5"/>
        <v>0</v>
      </c>
      <c r="N279" s="9" t="s">
        <v>5475</v>
      </c>
    </row>
    <row r="280" spans="1:14">
      <c r="A280" s="31" t="s">
        <v>652</v>
      </c>
      <c r="B280" s="31" t="s">
        <v>585</v>
      </c>
      <c r="C280" s="31" t="s">
        <v>116</v>
      </c>
      <c r="D280" s="31" t="s">
        <v>653</v>
      </c>
      <c r="E280" s="31" t="s">
        <v>17</v>
      </c>
      <c r="F280" s="31" t="s">
        <v>587</v>
      </c>
      <c r="G280" s="24">
        <f>IF(ISERROR(VLOOKUP(A280,'2011 County-Level Acres Tilled'!$A$2:$F$3069,6,FALSE)),0,VLOOKUP(A280,'2011 County-Level Acres Tilled'!$A$2:$F$3069,6,FALSE))</f>
        <v>9543.6528903668841</v>
      </c>
      <c r="H280" s="32" t="s">
        <v>5474</v>
      </c>
      <c r="I280" s="9" t="s">
        <v>5410</v>
      </c>
      <c r="J280" s="36">
        <f>IF(ISERROR(VLOOKUP(A280&amp;I280,'County-level Emissions Factors'!$E$2:$F$12273,2,FALSE)),0,VLOOKUP(A280&amp;I280,'County-level Emissions Factors'!$E$2:$F$12273,2,FALSE))</f>
        <v>38.224069478908191</v>
      </c>
      <c r="K280" s="19" t="s">
        <v>5473</v>
      </c>
      <c r="L280" s="19" t="s">
        <v>5474</v>
      </c>
      <c r="M280" s="38">
        <f t="shared" si="5"/>
        <v>182.3986255819834</v>
      </c>
      <c r="N280" s="9" t="s">
        <v>5475</v>
      </c>
    </row>
    <row r="281" spans="1:14">
      <c r="A281" s="31" t="s">
        <v>654</v>
      </c>
      <c r="B281" s="31" t="s">
        <v>585</v>
      </c>
      <c r="C281" s="31" t="s">
        <v>119</v>
      </c>
      <c r="D281" s="31" t="s">
        <v>655</v>
      </c>
      <c r="E281" s="31" t="s">
        <v>17</v>
      </c>
      <c r="F281" s="31" t="s">
        <v>587</v>
      </c>
      <c r="G281" s="24">
        <f>IF(ISERROR(VLOOKUP(A281,'2011 County-Level Acres Tilled'!$A$2:$F$3069,6,FALSE)),0,VLOOKUP(A281,'2011 County-Level Acres Tilled'!$A$2:$F$3069,6,FALSE))</f>
        <v>79962.402597892229</v>
      </c>
      <c r="H281" s="32" t="s">
        <v>5474</v>
      </c>
      <c r="I281" s="9" t="s">
        <v>5410</v>
      </c>
      <c r="J281" s="36">
        <f>IF(ISERROR(VLOOKUP(A281&amp;I281,'County-level Emissions Factors'!$E$2:$F$12273,2,FALSE)),0,VLOOKUP(A281&amp;I281,'County-level Emissions Factors'!$E$2:$F$12273,2,FALSE))</f>
        <v>34.279422283356254</v>
      </c>
      <c r="K281" s="19" t="s">
        <v>5473</v>
      </c>
      <c r="L281" s="19" t="s">
        <v>5474</v>
      </c>
      <c r="M281" s="38">
        <f t="shared" si="5"/>
        <v>1370.5324827224454</v>
      </c>
      <c r="N281" s="9" t="s">
        <v>5475</v>
      </c>
    </row>
    <row r="282" spans="1:14">
      <c r="A282" s="31" t="s">
        <v>656</v>
      </c>
      <c r="B282" s="31" t="s">
        <v>585</v>
      </c>
      <c r="C282" s="31" t="s">
        <v>122</v>
      </c>
      <c r="D282" s="31" t="s">
        <v>657</v>
      </c>
      <c r="E282" s="31" t="s">
        <v>17</v>
      </c>
      <c r="F282" s="31" t="s">
        <v>587</v>
      </c>
      <c r="G282" s="24">
        <f>IF(ISERROR(VLOOKUP(A282,'2011 County-Level Acres Tilled'!$A$2:$F$3069,6,FALSE)),0,VLOOKUP(A282,'2011 County-Level Acres Tilled'!$A$2:$F$3069,6,FALSE))</f>
        <v>5308.173771922643</v>
      </c>
      <c r="H282" s="32" t="s">
        <v>5474</v>
      </c>
      <c r="I282" s="9" t="s">
        <v>5410</v>
      </c>
      <c r="J282" s="36">
        <f>IF(ISERROR(VLOOKUP(A282&amp;I282,'County-level Emissions Factors'!$E$2:$F$12273,2,FALSE)),0,VLOOKUP(A282&amp;I282,'County-level Emissions Factors'!$E$2:$F$12273,2,FALSE))</f>
        <v>25.437474541751527</v>
      </c>
      <c r="K282" s="19" t="s">
        <v>5473</v>
      </c>
      <c r="L282" s="19" t="s">
        <v>5474</v>
      </c>
      <c r="M282" s="38">
        <f t="shared" si="5"/>
        <v>67.5132675932377</v>
      </c>
      <c r="N282" s="9" t="s">
        <v>5475</v>
      </c>
    </row>
    <row r="283" spans="1:14">
      <c r="A283" s="31" t="s">
        <v>658</v>
      </c>
      <c r="B283" s="31" t="s">
        <v>585</v>
      </c>
      <c r="C283" s="31" t="s">
        <v>125</v>
      </c>
      <c r="D283" s="31" t="s">
        <v>397</v>
      </c>
      <c r="E283" s="31" t="s">
        <v>17</v>
      </c>
      <c r="F283" s="31" t="s">
        <v>587</v>
      </c>
      <c r="G283" s="24">
        <f>IF(ISERROR(VLOOKUP(A283,'2011 County-Level Acres Tilled'!$A$2:$F$3069,6,FALSE)),0,VLOOKUP(A283,'2011 County-Level Acres Tilled'!$A$2:$F$3069,6,FALSE))</f>
        <v>337726.94953128597</v>
      </c>
      <c r="H283" s="32" t="s">
        <v>5474</v>
      </c>
      <c r="I283" s="9" t="s">
        <v>5410</v>
      </c>
      <c r="J283" s="36">
        <f>IF(ISERROR(VLOOKUP(A283&amp;I283,'County-level Emissions Factors'!$E$2:$F$12273,2,FALSE)),0,VLOOKUP(A283&amp;I283,'County-level Emissions Factors'!$E$2:$F$12273,2,FALSE))</f>
        <v>27.859151369244653</v>
      </c>
      <c r="K283" s="19" t="s">
        <v>5473</v>
      </c>
      <c r="L283" s="19" t="s">
        <v>5474</v>
      </c>
      <c r="M283" s="38">
        <f t="shared" si="5"/>
        <v>4704.3931042326722</v>
      </c>
      <c r="N283" s="9" t="s">
        <v>5475</v>
      </c>
    </row>
    <row r="284" spans="1:14">
      <c r="A284" s="31" t="s">
        <v>659</v>
      </c>
      <c r="B284" s="31" t="s">
        <v>585</v>
      </c>
      <c r="C284" s="31" t="s">
        <v>128</v>
      </c>
      <c r="D284" s="31" t="s">
        <v>401</v>
      </c>
      <c r="E284" s="31" t="s">
        <v>17</v>
      </c>
      <c r="F284" s="31" t="s">
        <v>587</v>
      </c>
      <c r="G284" s="24">
        <f>IF(ISERROR(VLOOKUP(A284,'2011 County-Level Acres Tilled'!$A$2:$F$3069,6,FALSE)),0,VLOOKUP(A284,'2011 County-Level Acres Tilled'!$A$2:$F$3069,6,FALSE))</f>
        <v>469303.04955112416</v>
      </c>
      <c r="H284" s="32" t="s">
        <v>5474</v>
      </c>
      <c r="I284" s="9" t="s">
        <v>5410</v>
      </c>
      <c r="J284" s="36">
        <f>IF(ISERROR(VLOOKUP(A284&amp;I284,'County-level Emissions Factors'!$E$2:$F$12273,2,FALSE)),0,VLOOKUP(A284&amp;I284,'County-level Emissions Factors'!$E$2:$F$12273,2,FALSE))</f>
        <v>25.00259999640139</v>
      </c>
      <c r="K284" s="19" t="s">
        <v>5473</v>
      </c>
      <c r="L284" s="19" t="s">
        <v>5474</v>
      </c>
      <c r="M284" s="38">
        <f t="shared" si="5"/>
        <v>5866.8982125090488</v>
      </c>
      <c r="N284" s="9" t="s">
        <v>5475</v>
      </c>
    </row>
    <row r="285" spans="1:14">
      <c r="A285" s="31" t="s">
        <v>660</v>
      </c>
      <c r="B285" s="31" t="s">
        <v>585</v>
      </c>
      <c r="C285" s="31" t="s">
        <v>131</v>
      </c>
      <c r="D285" s="31" t="s">
        <v>661</v>
      </c>
      <c r="E285" s="31" t="s">
        <v>17</v>
      </c>
      <c r="F285" s="31" t="s">
        <v>587</v>
      </c>
      <c r="G285" s="24">
        <f>IF(ISERROR(VLOOKUP(A285,'2011 County-Level Acres Tilled'!$A$2:$F$3069,6,FALSE)),0,VLOOKUP(A285,'2011 County-Level Acres Tilled'!$A$2:$F$3069,6,FALSE))</f>
        <v>11013.893983370803</v>
      </c>
      <c r="H285" s="32" t="s">
        <v>5474</v>
      </c>
      <c r="I285" s="9" t="s">
        <v>5410</v>
      </c>
      <c r="J285" s="36">
        <f>IF(ISERROR(VLOOKUP(A285&amp;I285,'County-level Emissions Factors'!$E$2:$F$12273,2,FALSE)),0,VLOOKUP(A285&amp;I285,'County-level Emissions Factors'!$E$2:$F$12273,2,FALSE))</f>
        <v>40.66415094339623</v>
      </c>
      <c r="K285" s="19" t="s">
        <v>5473</v>
      </c>
      <c r="L285" s="19" t="s">
        <v>5474</v>
      </c>
      <c r="M285" s="38">
        <f t="shared" si="5"/>
        <v>223.93532370717696</v>
      </c>
      <c r="N285" s="9" t="s">
        <v>5475</v>
      </c>
    </row>
    <row r="286" spans="1:14">
      <c r="A286" s="31" t="s">
        <v>662</v>
      </c>
      <c r="B286" s="31" t="s">
        <v>585</v>
      </c>
      <c r="C286" s="31" t="s">
        <v>134</v>
      </c>
      <c r="D286" s="31" t="s">
        <v>663</v>
      </c>
      <c r="E286" s="31" t="s">
        <v>17</v>
      </c>
      <c r="F286" s="31" t="s">
        <v>587</v>
      </c>
      <c r="G286" s="24">
        <f>IF(ISERROR(VLOOKUP(A286,'2011 County-Level Acres Tilled'!$A$2:$F$3069,6,FALSE)),0,VLOOKUP(A286,'2011 County-Level Acres Tilled'!$A$2:$F$3069,6,FALSE))</f>
        <v>0</v>
      </c>
      <c r="H286" s="32" t="s">
        <v>5474</v>
      </c>
      <c r="I286" s="9" t="s">
        <v>5410</v>
      </c>
      <c r="J286" s="36">
        <f>IF(ISERROR(VLOOKUP(A286&amp;I286,'County-level Emissions Factors'!$E$2:$F$12273,2,FALSE)),0,VLOOKUP(A286&amp;I286,'County-level Emissions Factors'!$E$2:$F$12273,2,FALSE))</f>
        <v>0</v>
      </c>
      <c r="K286" s="19" t="s">
        <v>5473</v>
      </c>
      <c r="L286" s="19" t="s">
        <v>5474</v>
      </c>
      <c r="M286" s="38">
        <f t="shared" si="5"/>
        <v>0</v>
      </c>
      <c r="N286" s="9" t="s">
        <v>5475</v>
      </c>
    </row>
    <row r="287" spans="1:14">
      <c r="A287" s="31" t="s">
        <v>664</v>
      </c>
      <c r="B287" s="31" t="s">
        <v>585</v>
      </c>
      <c r="C287" s="31" t="s">
        <v>137</v>
      </c>
      <c r="D287" s="31" t="s">
        <v>665</v>
      </c>
      <c r="E287" s="31" t="s">
        <v>17</v>
      </c>
      <c r="F287" s="31" t="s">
        <v>587</v>
      </c>
      <c r="G287" s="24">
        <f>IF(ISERROR(VLOOKUP(A287,'2011 County-Level Acres Tilled'!$A$2:$F$3069,6,FALSE)),0,VLOOKUP(A287,'2011 County-Level Acres Tilled'!$A$2:$F$3069,6,FALSE))</f>
        <v>16407.604548561467</v>
      </c>
      <c r="H287" s="32" t="s">
        <v>5474</v>
      </c>
      <c r="I287" s="9" t="s">
        <v>5410</v>
      </c>
      <c r="J287" s="36">
        <f>IF(ISERROR(VLOOKUP(A287&amp;I287,'County-level Emissions Factors'!$E$2:$F$12273,2,FALSE)),0,VLOOKUP(A287&amp;I287,'County-level Emissions Factors'!$E$2:$F$12273,2,FALSE))</f>
        <v>35.997668393782384</v>
      </c>
      <c r="K287" s="19" t="s">
        <v>5473</v>
      </c>
      <c r="L287" s="19" t="s">
        <v>5474</v>
      </c>
      <c r="M287" s="38">
        <f t="shared" si="5"/>
        <v>295.3177538377156</v>
      </c>
      <c r="N287" s="9" t="s">
        <v>5475</v>
      </c>
    </row>
    <row r="288" spans="1:14">
      <c r="A288" s="31" t="s">
        <v>666</v>
      </c>
      <c r="B288" s="31" t="s">
        <v>585</v>
      </c>
      <c r="C288" s="31" t="s">
        <v>140</v>
      </c>
      <c r="D288" s="31" t="s">
        <v>667</v>
      </c>
      <c r="E288" s="31" t="s">
        <v>17</v>
      </c>
      <c r="F288" s="31" t="s">
        <v>587</v>
      </c>
      <c r="G288" s="24">
        <f>IF(ISERROR(VLOOKUP(A288,'2011 County-Level Acres Tilled'!$A$2:$F$3069,6,FALSE)),0,VLOOKUP(A288,'2011 County-Level Acres Tilled'!$A$2:$F$3069,6,FALSE))</f>
        <v>15618.660409753353</v>
      </c>
      <c r="H288" s="32" t="s">
        <v>5474</v>
      </c>
      <c r="I288" s="9" t="s">
        <v>5410</v>
      </c>
      <c r="J288" s="36">
        <f>IF(ISERROR(VLOOKUP(A288&amp;I288,'County-level Emissions Factors'!$E$2:$F$12273,2,FALSE)),0,VLOOKUP(A288&amp;I288,'County-level Emissions Factors'!$E$2:$F$12273,2,FALSE))</f>
        <v>27.275409836065574</v>
      </c>
      <c r="K288" s="19" t="s">
        <v>5473</v>
      </c>
      <c r="L288" s="19" t="s">
        <v>5474</v>
      </c>
      <c r="M288" s="38">
        <f t="shared" si="5"/>
        <v>213.00268188317727</v>
      </c>
      <c r="N288" s="9" t="s">
        <v>5475</v>
      </c>
    </row>
    <row r="289" spans="1:14">
      <c r="A289" s="31" t="s">
        <v>668</v>
      </c>
      <c r="B289" s="31" t="s">
        <v>585</v>
      </c>
      <c r="C289" s="31" t="s">
        <v>143</v>
      </c>
      <c r="D289" s="31" t="s">
        <v>669</v>
      </c>
      <c r="E289" s="31" t="s">
        <v>17</v>
      </c>
      <c r="F289" s="31" t="s">
        <v>587</v>
      </c>
      <c r="G289" s="24">
        <f>IF(ISERROR(VLOOKUP(A289,'2011 County-Level Acres Tilled'!$A$2:$F$3069,6,FALSE)),0,VLOOKUP(A289,'2011 County-Level Acres Tilled'!$A$2:$F$3069,6,FALSE))</f>
        <v>33648.271171581466</v>
      </c>
      <c r="H289" s="32" t="s">
        <v>5474</v>
      </c>
      <c r="I289" s="9" t="s">
        <v>5410</v>
      </c>
      <c r="J289" s="36">
        <f>IF(ISERROR(VLOOKUP(A289&amp;I289,'County-level Emissions Factors'!$E$2:$F$12273,2,FALSE)),0,VLOOKUP(A289&amp;I289,'County-level Emissions Factors'!$E$2:$F$12273,2,FALSE))</f>
        <v>32.151447368421053</v>
      </c>
      <c r="K289" s="19" t="s">
        <v>5473</v>
      </c>
      <c r="L289" s="19" t="s">
        <v>5474</v>
      </c>
      <c r="M289" s="38">
        <f t="shared" si="5"/>
        <v>540.92030980573043</v>
      </c>
      <c r="N289" s="9" t="s">
        <v>5475</v>
      </c>
    </row>
    <row r="290" spans="1:14">
      <c r="A290" s="31" t="s">
        <v>670</v>
      </c>
      <c r="B290" s="31" t="s">
        <v>585</v>
      </c>
      <c r="C290" s="31" t="s">
        <v>146</v>
      </c>
      <c r="D290" s="31" t="s">
        <v>171</v>
      </c>
      <c r="E290" s="31" t="s">
        <v>17</v>
      </c>
      <c r="F290" s="31" t="s">
        <v>587</v>
      </c>
      <c r="G290" s="24">
        <f>IF(ISERROR(VLOOKUP(A290,'2011 County-Level Acres Tilled'!$A$2:$F$3069,6,FALSE)),0,VLOOKUP(A290,'2011 County-Level Acres Tilled'!$A$2:$F$3069,6,FALSE))</f>
        <v>300687.34848945937</v>
      </c>
      <c r="H290" s="32" t="s">
        <v>5474</v>
      </c>
      <c r="I290" s="9" t="s">
        <v>5410</v>
      </c>
      <c r="J290" s="36">
        <f>IF(ISERROR(VLOOKUP(A290&amp;I290,'County-level Emissions Factors'!$E$2:$F$12273,2,FALSE)),0,VLOOKUP(A290&amp;I290,'County-level Emissions Factors'!$E$2:$F$12273,2,FALSE))</f>
        <v>28.017749264902431</v>
      </c>
      <c r="K290" s="19" t="s">
        <v>5473</v>
      </c>
      <c r="L290" s="19" t="s">
        <v>5474</v>
      </c>
      <c r="M290" s="38">
        <f t="shared" si="5"/>
        <v>4212.2913685530057</v>
      </c>
      <c r="N290" s="9" t="s">
        <v>5475</v>
      </c>
    </row>
    <row r="291" spans="1:14">
      <c r="A291" s="31" t="s">
        <v>671</v>
      </c>
      <c r="B291" s="31" t="s">
        <v>585</v>
      </c>
      <c r="C291" s="31" t="s">
        <v>149</v>
      </c>
      <c r="D291" s="31" t="s">
        <v>672</v>
      </c>
      <c r="E291" s="31" t="s">
        <v>17</v>
      </c>
      <c r="F291" s="31" t="s">
        <v>587</v>
      </c>
      <c r="G291" s="24">
        <f>IF(ISERROR(VLOOKUP(A291,'2011 County-Level Acres Tilled'!$A$2:$F$3069,6,FALSE)),0,VLOOKUP(A291,'2011 County-Level Acres Tilled'!$A$2:$F$3069,6,FALSE))</f>
        <v>39574.137810043321</v>
      </c>
      <c r="H291" s="32" t="s">
        <v>5474</v>
      </c>
      <c r="I291" s="9" t="s">
        <v>5410</v>
      </c>
      <c r="J291" s="36">
        <f>IF(ISERROR(VLOOKUP(A291&amp;I291,'County-level Emissions Factors'!$E$2:$F$12273,2,FALSE)),0,VLOOKUP(A291&amp;I291,'County-level Emissions Factors'!$E$2:$F$12273,2,FALSE))</f>
        <v>41.804188790560474</v>
      </c>
      <c r="K291" s="19" t="s">
        <v>5473</v>
      </c>
      <c r="L291" s="19" t="s">
        <v>5474</v>
      </c>
      <c r="M291" s="38">
        <f t="shared" si="5"/>
        <v>827.18236411735427</v>
      </c>
      <c r="N291" s="9" t="s">
        <v>5475</v>
      </c>
    </row>
    <row r="292" spans="1:14">
      <c r="A292" s="31" t="s">
        <v>673</v>
      </c>
      <c r="B292" s="31" t="s">
        <v>585</v>
      </c>
      <c r="C292" s="31" t="s">
        <v>152</v>
      </c>
      <c r="D292" s="31" t="s">
        <v>674</v>
      </c>
      <c r="E292" s="31" t="s">
        <v>17</v>
      </c>
      <c r="F292" s="31" t="s">
        <v>587</v>
      </c>
      <c r="G292" s="24">
        <f>IF(ISERROR(VLOOKUP(A292,'2011 County-Level Acres Tilled'!$A$2:$F$3069,6,FALSE)),0,VLOOKUP(A292,'2011 County-Level Acres Tilled'!$A$2:$F$3069,6,FALSE))</f>
        <v>295</v>
      </c>
      <c r="H292" s="32" t="s">
        <v>5474</v>
      </c>
      <c r="I292" s="9" t="s">
        <v>5410</v>
      </c>
      <c r="J292" s="36">
        <f>IF(ISERROR(VLOOKUP(A292&amp;I292,'County-level Emissions Factors'!$E$2:$F$12273,2,FALSE)),0,VLOOKUP(A292&amp;I292,'County-level Emissions Factors'!$E$2:$F$12273,2,FALSE))</f>
        <v>9.7762711864406775</v>
      </c>
      <c r="K292" s="19" t="s">
        <v>5473</v>
      </c>
      <c r="L292" s="19" t="s">
        <v>5474</v>
      </c>
      <c r="M292" s="38">
        <f t="shared" si="5"/>
        <v>1.4419999999999999</v>
      </c>
      <c r="N292" s="9" t="s">
        <v>5475</v>
      </c>
    </row>
    <row r="293" spans="1:14">
      <c r="A293" s="31" t="s">
        <v>675</v>
      </c>
      <c r="B293" s="31" t="s">
        <v>585</v>
      </c>
      <c r="C293" s="31" t="s">
        <v>155</v>
      </c>
      <c r="D293" s="31" t="s">
        <v>676</v>
      </c>
      <c r="E293" s="31" t="s">
        <v>17</v>
      </c>
      <c r="F293" s="31" t="s">
        <v>587</v>
      </c>
      <c r="G293" s="24">
        <f>IF(ISERROR(VLOOKUP(A293,'2011 County-Level Acres Tilled'!$A$2:$F$3069,6,FALSE)),0,VLOOKUP(A293,'2011 County-Level Acres Tilled'!$A$2:$F$3069,6,FALSE))</f>
        <v>0</v>
      </c>
      <c r="H293" s="32" t="s">
        <v>5474</v>
      </c>
      <c r="I293" s="9" t="s">
        <v>5410</v>
      </c>
      <c r="J293" s="36">
        <f>IF(ISERROR(VLOOKUP(A293&amp;I293,'County-level Emissions Factors'!$E$2:$F$12273,2,FALSE)),0,VLOOKUP(A293&amp;I293,'County-level Emissions Factors'!$E$2:$F$12273,2,FALSE))</f>
        <v>0</v>
      </c>
      <c r="K293" s="19" t="s">
        <v>5473</v>
      </c>
      <c r="L293" s="19" t="s">
        <v>5474</v>
      </c>
      <c r="M293" s="38">
        <f t="shared" si="5"/>
        <v>0</v>
      </c>
      <c r="N293" s="9" t="s">
        <v>5475</v>
      </c>
    </row>
    <row r="294" spans="1:14">
      <c r="A294" s="31" t="s">
        <v>677</v>
      </c>
      <c r="B294" s="31" t="s">
        <v>585</v>
      </c>
      <c r="C294" s="31" t="s">
        <v>158</v>
      </c>
      <c r="D294" s="31" t="s">
        <v>420</v>
      </c>
      <c r="E294" s="31" t="s">
        <v>17</v>
      </c>
      <c r="F294" s="31" t="s">
        <v>587</v>
      </c>
      <c r="G294" s="24">
        <f>IF(ISERROR(VLOOKUP(A294,'2011 County-Level Acres Tilled'!$A$2:$F$3069,6,FALSE)),0,VLOOKUP(A294,'2011 County-Level Acres Tilled'!$A$2:$F$3069,6,FALSE))</f>
        <v>380753.86154171935</v>
      </c>
      <c r="H294" s="32" t="s">
        <v>5474</v>
      </c>
      <c r="I294" s="9" t="s">
        <v>5410</v>
      </c>
      <c r="J294" s="36">
        <f>IF(ISERROR(VLOOKUP(A294&amp;I294,'County-level Emissions Factors'!$E$2:$F$12273,2,FALSE)),0,VLOOKUP(A294&amp;I294,'County-level Emissions Factors'!$E$2:$F$12273,2,FALSE))</f>
        <v>32.112491268028954</v>
      </c>
      <c r="K294" s="19" t="s">
        <v>5473</v>
      </c>
      <c r="L294" s="19" t="s">
        <v>5474</v>
      </c>
      <c r="M294" s="38">
        <f t="shared" si="5"/>
        <v>6113.4775270133841</v>
      </c>
      <c r="N294" s="9" t="s">
        <v>5475</v>
      </c>
    </row>
    <row r="295" spans="1:14">
      <c r="A295" s="31" t="s">
        <v>678</v>
      </c>
      <c r="B295" s="31" t="s">
        <v>585</v>
      </c>
      <c r="C295" s="31" t="s">
        <v>161</v>
      </c>
      <c r="D295" s="31" t="s">
        <v>679</v>
      </c>
      <c r="E295" s="31" t="s">
        <v>17</v>
      </c>
      <c r="F295" s="31" t="s">
        <v>587</v>
      </c>
      <c r="G295" s="24">
        <f>IF(ISERROR(VLOOKUP(A295,'2011 County-Level Acres Tilled'!$A$2:$F$3069,6,FALSE)),0,VLOOKUP(A295,'2011 County-Level Acres Tilled'!$A$2:$F$3069,6,FALSE))</f>
        <v>197.5609756097561</v>
      </c>
      <c r="H295" s="32" t="s">
        <v>5474</v>
      </c>
      <c r="I295" s="9" t="s">
        <v>5410</v>
      </c>
      <c r="J295" s="36">
        <f>IF(ISERROR(VLOOKUP(A295&amp;I295,'County-level Emissions Factors'!$E$2:$F$12273,2,FALSE)),0,VLOOKUP(A295&amp;I295,'County-level Emissions Factors'!$E$2:$F$12273,2,FALSE))</f>
        <v>5.43</v>
      </c>
      <c r="K295" s="19" t="s">
        <v>5473</v>
      </c>
      <c r="L295" s="19" t="s">
        <v>5474</v>
      </c>
      <c r="M295" s="38">
        <f t="shared" si="5"/>
        <v>0.53637804878048778</v>
      </c>
      <c r="N295" s="9" t="s">
        <v>5475</v>
      </c>
    </row>
    <row r="296" spans="1:14">
      <c r="A296" s="31" t="s">
        <v>680</v>
      </c>
      <c r="B296" s="31" t="s">
        <v>585</v>
      </c>
      <c r="C296" s="31" t="s">
        <v>164</v>
      </c>
      <c r="D296" s="31" t="s">
        <v>681</v>
      </c>
      <c r="E296" s="31" t="s">
        <v>17</v>
      </c>
      <c r="F296" s="31" t="s">
        <v>587</v>
      </c>
      <c r="G296" s="24">
        <f>IF(ISERROR(VLOOKUP(A296,'2011 County-Level Acres Tilled'!$A$2:$F$3069,6,FALSE)),0,VLOOKUP(A296,'2011 County-Level Acres Tilled'!$A$2:$F$3069,6,FALSE))</f>
        <v>275563.43565531034</v>
      </c>
      <c r="H296" s="32" t="s">
        <v>5474</v>
      </c>
      <c r="I296" s="9" t="s">
        <v>5410</v>
      </c>
      <c r="J296" s="36">
        <f>IF(ISERROR(VLOOKUP(A296&amp;I296,'County-level Emissions Factors'!$E$2:$F$12273,2,FALSE)),0,VLOOKUP(A296&amp;I296,'County-level Emissions Factors'!$E$2:$F$12273,2,FALSE))</f>
        <v>25.21141620852659</v>
      </c>
      <c r="K296" s="19" t="s">
        <v>5473</v>
      </c>
      <c r="L296" s="19" t="s">
        <v>5474</v>
      </c>
      <c r="M296" s="38">
        <f t="shared" si="5"/>
        <v>3473.6722340787828</v>
      </c>
      <c r="N296" s="9" t="s">
        <v>5475</v>
      </c>
    </row>
    <row r="297" spans="1:14">
      <c r="A297" s="31" t="s">
        <v>682</v>
      </c>
      <c r="B297" s="31" t="s">
        <v>585</v>
      </c>
      <c r="C297" s="31" t="s">
        <v>167</v>
      </c>
      <c r="D297" s="31" t="s">
        <v>683</v>
      </c>
      <c r="E297" s="31" t="s">
        <v>17</v>
      </c>
      <c r="F297" s="31" t="s">
        <v>587</v>
      </c>
      <c r="G297" s="24">
        <f>IF(ISERROR(VLOOKUP(A297,'2011 County-Level Acres Tilled'!$A$2:$F$3069,6,FALSE)),0,VLOOKUP(A297,'2011 County-Level Acres Tilled'!$A$2:$F$3069,6,FALSE))</f>
        <v>9647.3286685653093</v>
      </c>
      <c r="H297" s="32" t="s">
        <v>5474</v>
      </c>
      <c r="I297" s="9" t="s">
        <v>5410</v>
      </c>
      <c r="J297" s="36">
        <f>IF(ISERROR(VLOOKUP(A297&amp;I297,'County-level Emissions Factors'!$E$2:$F$12273,2,FALSE)),0,VLOOKUP(A297&amp;I297,'County-level Emissions Factors'!$E$2:$F$12273,2,FALSE))</f>
        <v>30.550322580645162</v>
      </c>
      <c r="K297" s="19" t="s">
        <v>5473</v>
      </c>
      <c r="L297" s="19" t="s">
        <v>5474</v>
      </c>
      <c r="M297" s="38">
        <f t="shared" si="5"/>
        <v>147.36450143308809</v>
      </c>
      <c r="N297" s="9" t="s">
        <v>5475</v>
      </c>
    </row>
    <row r="298" spans="1:14">
      <c r="A298" s="31" t="s">
        <v>684</v>
      </c>
      <c r="B298" s="31" t="s">
        <v>585</v>
      </c>
      <c r="C298" s="31" t="s">
        <v>170</v>
      </c>
      <c r="D298" s="31" t="s">
        <v>685</v>
      </c>
      <c r="E298" s="31" t="s">
        <v>17</v>
      </c>
      <c r="F298" s="31" t="s">
        <v>587</v>
      </c>
      <c r="G298" s="24">
        <f>IF(ISERROR(VLOOKUP(A298,'2011 County-Level Acres Tilled'!$A$2:$F$3069,6,FALSE)),0,VLOOKUP(A298,'2011 County-Level Acres Tilled'!$A$2:$F$3069,6,FALSE))</f>
        <v>4360.8175914994081</v>
      </c>
      <c r="H298" s="32" t="s">
        <v>5474</v>
      </c>
      <c r="I298" s="9" t="s">
        <v>5410</v>
      </c>
      <c r="J298" s="36">
        <f>IF(ISERROR(VLOOKUP(A298&amp;I298,'County-level Emissions Factors'!$E$2:$F$12273,2,FALSE)),0,VLOOKUP(A298&amp;I298,'County-level Emissions Factors'!$E$2:$F$12273,2,FALSE))</f>
        <v>20.651537335285504</v>
      </c>
      <c r="K298" s="19" t="s">
        <v>5473</v>
      </c>
      <c r="L298" s="19" t="s">
        <v>5474</v>
      </c>
      <c r="M298" s="38">
        <f t="shared" si="5"/>
        <v>45.028793651609917</v>
      </c>
      <c r="N298" s="9" t="s">
        <v>5475</v>
      </c>
    </row>
    <row r="299" spans="1:14">
      <c r="A299" s="31" t="s">
        <v>686</v>
      </c>
      <c r="B299" s="31" t="s">
        <v>585</v>
      </c>
      <c r="C299" s="31" t="s">
        <v>173</v>
      </c>
      <c r="D299" s="31" t="s">
        <v>687</v>
      </c>
      <c r="E299" s="31" t="s">
        <v>17</v>
      </c>
      <c r="F299" s="31" t="s">
        <v>587</v>
      </c>
      <c r="G299" s="24">
        <f>IF(ISERROR(VLOOKUP(A299,'2011 County-Level Acres Tilled'!$A$2:$F$3069,6,FALSE)),0,VLOOKUP(A299,'2011 County-Level Acres Tilled'!$A$2:$F$3069,6,FALSE))</f>
        <v>44089.032791306177</v>
      </c>
      <c r="H299" s="32" t="s">
        <v>5474</v>
      </c>
      <c r="I299" s="9" t="s">
        <v>5410</v>
      </c>
      <c r="J299" s="36">
        <f>IF(ISERROR(VLOOKUP(A299&amp;I299,'County-level Emissions Factors'!$E$2:$F$12273,2,FALSE)),0,VLOOKUP(A299&amp;I299,'County-level Emissions Factors'!$E$2:$F$12273,2,FALSE))</f>
        <v>27.148904469763366</v>
      </c>
      <c r="K299" s="19" t="s">
        <v>5473</v>
      </c>
      <c r="L299" s="19" t="s">
        <v>5474</v>
      </c>
      <c r="M299" s="38">
        <f t="shared" si="5"/>
        <v>598.48446970771784</v>
      </c>
      <c r="N299" s="9" t="s">
        <v>5475</v>
      </c>
    </row>
    <row r="300" spans="1:14">
      <c r="A300" s="31" t="s">
        <v>688</v>
      </c>
      <c r="B300" s="31" t="s">
        <v>585</v>
      </c>
      <c r="C300" s="31" t="s">
        <v>176</v>
      </c>
      <c r="D300" s="31" t="s">
        <v>689</v>
      </c>
      <c r="E300" s="31" t="s">
        <v>17</v>
      </c>
      <c r="F300" s="31" t="s">
        <v>587</v>
      </c>
      <c r="G300" s="24">
        <f>IF(ISERROR(VLOOKUP(A300,'2011 County-Level Acres Tilled'!$A$2:$F$3069,6,FALSE)),0,VLOOKUP(A300,'2011 County-Level Acres Tilled'!$A$2:$F$3069,6,FALSE))</f>
        <v>16239.635555831715</v>
      </c>
      <c r="H300" s="32" t="s">
        <v>5474</v>
      </c>
      <c r="I300" s="9" t="s">
        <v>5410</v>
      </c>
      <c r="J300" s="36">
        <f>IF(ISERROR(VLOOKUP(A300&amp;I300,'County-level Emissions Factors'!$E$2:$F$12273,2,FALSE)),0,VLOOKUP(A300&amp;I300,'County-level Emissions Factors'!$E$2:$F$12273,2,FALSE))</f>
        <v>30.14022556390977</v>
      </c>
      <c r="K300" s="19" t="s">
        <v>5473</v>
      </c>
      <c r="L300" s="19" t="s">
        <v>5474</v>
      </c>
      <c r="M300" s="38">
        <f t="shared" si="5"/>
        <v>244.73313936422855</v>
      </c>
      <c r="N300" s="9" t="s">
        <v>5475</v>
      </c>
    </row>
    <row r="301" spans="1:14">
      <c r="A301" s="31" t="s">
        <v>690</v>
      </c>
      <c r="B301" s="31" t="s">
        <v>585</v>
      </c>
      <c r="C301" s="31" t="s">
        <v>179</v>
      </c>
      <c r="D301" s="31" t="s">
        <v>691</v>
      </c>
      <c r="E301" s="31" t="s">
        <v>17</v>
      </c>
      <c r="F301" s="31" t="s">
        <v>587</v>
      </c>
      <c r="G301" s="24">
        <f>IF(ISERROR(VLOOKUP(A301,'2011 County-Level Acres Tilled'!$A$2:$F$3069,6,FALSE)),0,VLOOKUP(A301,'2011 County-Level Acres Tilled'!$A$2:$F$3069,6,FALSE))</f>
        <v>53372.501800982391</v>
      </c>
      <c r="H301" s="32" t="s">
        <v>5474</v>
      </c>
      <c r="I301" s="9" t="s">
        <v>5410</v>
      </c>
      <c r="J301" s="36">
        <f>IF(ISERROR(VLOOKUP(A301&amp;I301,'County-level Emissions Factors'!$E$2:$F$12273,2,FALSE)),0,VLOOKUP(A301&amp;I301,'County-level Emissions Factors'!$E$2:$F$12273,2,FALSE))</f>
        <v>32.298576642335767</v>
      </c>
      <c r="K301" s="19" t="s">
        <v>5473</v>
      </c>
      <c r="L301" s="19" t="s">
        <v>5474</v>
      </c>
      <c r="M301" s="38">
        <f t="shared" si="5"/>
        <v>861.92792000611678</v>
      </c>
      <c r="N301" s="9" t="s">
        <v>5475</v>
      </c>
    </row>
    <row r="302" spans="1:14">
      <c r="A302" s="31" t="s">
        <v>692</v>
      </c>
      <c r="B302" s="31" t="s">
        <v>585</v>
      </c>
      <c r="C302" s="31" t="s">
        <v>182</v>
      </c>
      <c r="D302" s="31" t="s">
        <v>693</v>
      </c>
      <c r="E302" s="31" t="s">
        <v>17</v>
      </c>
      <c r="F302" s="31" t="s">
        <v>587</v>
      </c>
      <c r="G302" s="24">
        <f>IF(ISERROR(VLOOKUP(A302,'2011 County-Level Acres Tilled'!$A$2:$F$3069,6,FALSE)),0,VLOOKUP(A302,'2011 County-Level Acres Tilled'!$A$2:$F$3069,6,FALSE))</f>
        <v>0</v>
      </c>
      <c r="H302" s="32" t="s">
        <v>5474</v>
      </c>
      <c r="I302" s="9" t="s">
        <v>5410</v>
      </c>
      <c r="J302" s="36">
        <f>IF(ISERROR(VLOOKUP(A302&amp;I302,'County-level Emissions Factors'!$E$2:$F$12273,2,FALSE)),0,VLOOKUP(A302&amp;I302,'County-level Emissions Factors'!$E$2:$F$12273,2,FALSE))</f>
        <v>0</v>
      </c>
      <c r="K302" s="19" t="s">
        <v>5473</v>
      </c>
      <c r="L302" s="19" t="s">
        <v>5474</v>
      </c>
      <c r="M302" s="38">
        <f t="shared" si="5"/>
        <v>0</v>
      </c>
      <c r="N302" s="9" t="s">
        <v>5475</v>
      </c>
    </row>
    <row r="303" spans="1:14">
      <c r="A303" s="31" t="s">
        <v>694</v>
      </c>
      <c r="B303" s="31" t="s">
        <v>585</v>
      </c>
      <c r="C303" s="31" t="s">
        <v>185</v>
      </c>
      <c r="D303" s="31" t="s">
        <v>695</v>
      </c>
      <c r="E303" s="31" t="s">
        <v>17</v>
      </c>
      <c r="F303" s="31" t="s">
        <v>587</v>
      </c>
      <c r="G303" s="24">
        <f>IF(ISERROR(VLOOKUP(A303,'2011 County-Level Acres Tilled'!$A$2:$F$3069,6,FALSE)),0,VLOOKUP(A303,'2011 County-Level Acres Tilled'!$A$2:$F$3069,6,FALSE))</f>
        <v>4389.8772283785229</v>
      </c>
      <c r="H303" s="32" t="s">
        <v>5474</v>
      </c>
      <c r="I303" s="9" t="s">
        <v>5410</v>
      </c>
      <c r="J303" s="36">
        <f>IF(ISERROR(VLOOKUP(A303&amp;I303,'County-level Emissions Factors'!$E$2:$F$12273,2,FALSE)),0,VLOOKUP(A303&amp;I303,'County-level Emissions Factors'!$E$2:$F$12273,2,FALSE))</f>
        <v>22.751715976331358</v>
      </c>
      <c r="K303" s="19" t="s">
        <v>5473</v>
      </c>
      <c r="L303" s="19" t="s">
        <v>5474</v>
      </c>
      <c r="M303" s="38">
        <f t="shared" si="5"/>
        <v>49.938619935516428</v>
      </c>
      <c r="N303" s="9" t="s">
        <v>5475</v>
      </c>
    </row>
    <row r="304" spans="1:14">
      <c r="A304" s="31" t="s">
        <v>696</v>
      </c>
      <c r="B304" s="31" t="s">
        <v>585</v>
      </c>
      <c r="C304" s="31" t="s">
        <v>188</v>
      </c>
      <c r="D304" s="31" t="s">
        <v>697</v>
      </c>
      <c r="E304" s="31" t="s">
        <v>17</v>
      </c>
      <c r="F304" s="31" t="s">
        <v>587</v>
      </c>
      <c r="G304" s="24">
        <f>IF(ISERROR(VLOOKUP(A304,'2011 County-Level Acres Tilled'!$A$2:$F$3069,6,FALSE)),0,VLOOKUP(A304,'2011 County-Level Acres Tilled'!$A$2:$F$3069,6,FALSE))</f>
        <v>321389.29352083436</v>
      </c>
      <c r="H304" s="32" t="s">
        <v>5474</v>
      </c>
      <c r="I304" s="9" t="s">
        <v>5410</v>
      </c>
      <c r="J304" s="36">
        <f>IF(ISERROR(VLOOKUP(A304&amp;I304,'County-level Emissions Factors'!$E$2:$F$12273,2,FALSE)),0,VLOOKUP(A304&amp;I304,'County-level Emissions Factors'!$E$2:$F$12273,2,FALSE))</f>
        <v>25.91164335904195</v>
      </c>
      <c r="K304" s="19" t="s">
        <v>5473</v>
      </c>
      <c r="L304" s="19" t="s">
        <v>5474</v>
      </c>
      <c r="M304" s="38">
        <f t="shared" si="5"/>
        <v>4163.8623765631555</v>
      </c>
      <c r="N304" s="9" t="s">
        <v>5475</v>
      </c>
    </row>
    <row r="305" spans="1:14">
      <c r="A305" s="31" t="s">
        <v>698</v>
      </c>
      <c r="B305" s="31" t="s">
        <v>585</v>
      </c>
      <c r="C305" s="31" t="s">
        <v>191</v>
      </c>
      <c r="D305" s="31" t="s">
        <v>699</v>
      </c>
      <c r="E305" s="31" t="s">
        <v>17</v>
      </c>
      <c r="F305" s="31" t="s">
        <v>587</v>
      </c>
      <c r="G305" s="24">
        <f>IF(ISERROR(VLOOKUP(A305,'2011 County-Level Acres Tilled'!$A$2:$F$3069,6,FALSE)),0,VLOOKUP(A305,'2011 County-Level Acres Tilled'!$A$2:$F$3069,6,FALSE))</f>
        <v>0</v>
      </c>
      <c r="H305" s="32" t="s">
        <v>5474</v>
      </c>
      <c r="I305" s="9" t="s">
        <v>5410</v>
      </c>
      <c r="J305" s="36">
        <f>IF(ISERROR(VLOOKUP(A305&amp;I305,'County-level Emissions Factors'!$E$2:$F$12273,2,FALSE)),0,VLOOKUP(A305&amp;I305,'County-level Emissions Factors'!$E$2:$F$12273,2,FALSE))</f>
        <v>0</v>
      </c>
      <c r="K305" s="19" t="s">
        <v>5473</v>
      </c>
      <c r="L305" s="19" t="s">
        <v>5474</v>
      </c>
      <c r="M305" s="38">
        <f t="shared" si="5"/>
        <v>0</v>
      </c>
      <c r="N305" s="9" t="s">
        <v>5475</v>
      </c>
    </row>
    <row r="306" spans="1:14">
      <c r="A306" s="31" t="s">
        <v>700</v>
      </c>
      <c r="B306" s="31" t="s">
        <v>585</v>
      </c>
      <c r="C306" s="31" t="s">
        <v>194</v>
      </c>
      <c r="D306" s="31" t="s">
        <v>701</v>
      </c>
      <c r="E306" s="31" t="s">
        <v>17</v>
      </c>
      <c r="F306" s="31" t="s">
        <v>587</v>
      </c>
      <c r="G306" s="24">
        <f>IF(ISERROR(VLOOKUP(A306,'2011 County-Level Acres Tilled'!$A$2:$F$3069,6,FALSE)),0,VLOOKUP(A306,'2011 County-Level Acres Tilled'!$A$2:$F$3069,6,FALSE))</f>
        <v>0</v>
      </c>
      <c r="H306" s="32" t="s">
        <v>5474</v>
      </c>
      <c r="I306" s="9" t="s">
        <v>5410</v>
      </c>
      <c r="J306" s="36">
        <f>IF(ISERROR(VLOOKUP(A306&amp;I306,'County-level Emissions Factors'!$E$2:$F$12273,2,FALSE)),0,VLOOKUP(A306&amp;I306,'County-level Emissions Factors'!$E$2:$F$12273,2,FALSE))</f>
        <v>0</v>
      </c>
      <c r="K306" s="19" t="s">
        <v>5473</v>
      </c>
      <c r="L306" s="19" t="s">
        <v>5474</v>
      </c>
      <c r="M306" s="38">
        <f t="shared" si="5"/>
        <v>0</v>
      </c>
      <c r="N306" s="9" t="s">
        <v>5475</v>
      </c>
    </row>
    <row r="307" spans="1:14">
      <c r="A307" s="31" t="s">
        <v>702</v>
      </c>
      <c r="B307" s="31" t="s">
        <v>585</v>
      </c>
      <c r="C307" s="31" t="s">
        <v>197</v>
      </c>
      <c r="D307" s="31" t="s">
        <v>210</v>
      </c>
      <c r="E307" s="31" t="s">
        <v>17</v>
      </c>
      <c r="F307" s="31" t="s">
        <v>587</v>
      </c>
      <c r="G307" s="24">
        <f>IF(ISERROR(VLOOKUP(A307,'2011 County-Level Acres Tilled'!$A$2:$F$3069,6,FALSE)),0,VLOOKUP(A307,'2011 County-Level Acres Tilled'!$A$2:$F$3069,6,FALSE))</f>
        <v>683792.42959138087</v>
      </c>
      <c r="H307" s="32" t="s">
        <v>5474</v>
      </c>
      <c r="I307" s="9" t="s">
        <v>5410</v>
      </c>
      <c r="J307" s="36">
        <f>IF(ISERROR(VLOOKUP(A307&amp;I307,'County-level Emissions Factors'!$E$2:$F$12273,2,FALSE)),0,VLOOKUP(A307&amp;I307,'County-level Emissions Factors'!$E$2:$F$12273,2,FALSE))</f>
        <v>30.742018280081695</v>
      </c>
      <c r="K307" s="19" t="s">
        <v>5473</v>
      </c>
      <c r="L307" s="19" t="s">
        <v>5474</v>
      </c>
      <c r="M307" s="38">
        <f t="shared" si="5"/>
        <v>10510.579685139854</v>
      </c>
      <c r="N307" s="9" t="s">
        <v>5475</v>
      </c>
    </row>
    <row r="308" spans="1:14">
      <c r="A308" s="31" t="s">
        <v>703</v>
      </c>
      <c r="B308" s="31" t="s">
        <v>585</v>
      </c>
      <c r="C308" s="31" t="s">
        <v>200</v>
      </c>
      <c r="D308" s="31" t="s">
        <v>704</v>
      </c>
      <c r="E308" s="31" t="s">
        <v>17</v>
      </c>
      <c r="F308" s="31" t="s">
        <v>587</v>
      </c>
      <c r="G308" s="24">
        <f>IF(ISERROR(VLOOKUP(A308,'2011 County-Level Acres Tilled'!$A$2:$F$3069,6,FALSE)),0,VLOOKUP(A308,'2011 County-Level Acres Tilled'!$A$2:$F$3069,6,FALSE))</f>
        <v>504525.21772748092</v>
      </c>
      <c r="H308" s="32" t="s">
        <v>5474</v>
      </c>
      <c r="I308" s="9" t="s">
        <v>5410</v>
      </c>
      <c r="J308" s="36">
        <f>IF(ISERROR(VLOOKUP(A308&amp;I308,'County-level Emissions Factors'!$E$2:$F$12273,2,FALSE)),0,VLOOKUP(A308&amp;I308,'County-level Emissions Factors'!$E$2:$F$12273,2,FALSE))</f>
        <v>35.319435774179162</v>
      </c>
      <c r="K308" s="19" t="s">
        <v>5473</v>
      </c>
      <c r="L308" s="19" t="s">
        <v>5474</v>
      </c>
      <c r="M308" s="38">
        <f t="shared" si="5"/>
        <v>8909.7730119897587</v>
      </c>
      <c r="N308" s="9" t="s">
        <v>5475</v>
      </c>
    </row>
    <row r="309" spans="1:14">
      <c r="A309" s="31" t="s">
        <v>705</v>
      </c>
      <c r="B309" s="31" t="s">
        <v>585</v>
      </c>
      <c r="C309" s="31" t="s">
        <v>203</v>
      </c>
      <c r="D309" s="31" t="s">
        <v>325</v>
      </c>
      <c r="E309" s="31" t="s">
        <v>17</v>
      </c>
      <c r="F309" s="31" t="s">
        <v>587</v>
      </c>
      <c r="G309" s="24">
        <f>IF(ISERROR(VLOOKUP(A309,'2011 County-Level Acres Tilled'!$A$2:$F$3069,6,FALSE)),0,VLOOKUP(A309,'2011 County-Level Acres Tilled'!$A$2:$F$3069,6,FALSE))</f>
        <v>637404.1269935529</v>
      </c>
      <c r="H309" s="32" t="s">
        <v>5474</v>
      </c>
      <c r="I309" s="9" t="s">
        <v>5410</v>
      </c>
      <c r="J309" s="36">
        <f>IF(ISERROR(VLOOKUP(A309&amp;I309,'County-level Emissions Factors'!$E$2:$F$12273,2,FALSE)),0,VLOOKUP(A309&amp;I309,'County-level Emissions Factors'!$E$2:$F$12273,2,FALSE))</f>
        <v>34.930240369995829</v>
      </c>
      <c r="K309" s="19" t="s">
        <v>5473</v>
      </c>
      <c r="L309" s="19" t="s">
        <v>5474</v>
      </c>
      <c r="M309" s="38">
        <f t="shared" si="5"/>
        <v>11132.339684356075</v>
      </c>
      <c r="N309" s="9" t="s">
        <v>5475</v>
      </c>
    </row>
    <row r="310" spans="1:14">
      <c r="A310" s="31" t="s">
        <v>706</v>
      </c>
      <c r="B310" s="31" t="s">
        <v>707</v>
      </c>
      <c r="C310" s="31" t="s">
        <v>15</v>
      </c>
      <c r="D310" s="31" t="s">
        <v>708</v>
      </c>
      <c r="E310" s="31" t="s">
        <v>17</v>
      </c>
      <c r="F310" s="31" t="s">
        <v>709</v>
      </c>
      <c r="G310" s="24">
        <f>IF(ISERROR(VLOOKUP(A310,'2011 County-Level Acres Tilled'!$A$2:$F$3069,6,FALSE)),0,VLOOKUP(A310,'2011 County-Level Acres Tilled'!$A$2:$F$3069,6,FALSE))</f>
        <v>142</v>
      </c>
      <c r="H310" s="32" t="s">
        <v>5474</v>
      </c>
      <c r="I310" s="9" t="s">
        <v>5410</v>
      </c>
      <c r="J310" s="36">
        <f>IF(ISERROR(VLOOKUP(A310&amp;I310,'County-level Emissions Factors'!$E$2:$F$12273,2,FALSE)),0,VLOOKUP(A310&amp;I310,'County-level Emissions Factors'!$E$2:$F$12273,2,FALSE))</f>
        <v>47.535211267605632</v>
      </c>
      <c r="K310" s="19" t="s">
        <v>5473</v>
      </c>
      <c r="L310" s="19" t="s">
        <v>5474</v>
      </c>
      <c r="M310" s="38">
        <f t="shared" si="5"/>
        <v>3.375</v>
      </c>
      <c r="N310" s="9" t="s">
        <v>5475</v>
      </c>
    </row>
    <row r="311" spans="1:14">
      <c r="A311" s="31" t="s">
        <v>710</v>
      </c>
      <c r="B311" s="31" t="s">
        <v>707</v>
      </c>
      <c r="C311" s="31" t="s">
        <v>20</v>
      </c>
      <c r="D311" s="31" t="s">
        <v>711</v>
      </c>
      <c r="E311" s="31" t="s">
        <v>17</v>
      </c>
      <c r="F311" s="31" t="s">
        <v>709</v>
      </c>
      <c r="G311" s="24">
        <f>IF(ISERROR(VLOOKUP(A311,'2011 County-Level Acres Tilled'!$A$2:$F$3069,6,FALSE)),0,VLOOKUP(A311,'2011 County-Level Acres Tilled'!$A$2:$F$3069,6,FALSE))</f>
        <v>8244.4871794871779</v>
      </c>
      <c r="H311" s="32" t="s">
        <v>5474</v>
      </c>
      <c r="I311" s="9" t="s">
        <v>5410</v>
      </c>
      <c r="J311" s="36">
        <f>IF(ISERROR(VLOOKUP(A311&amp;I311,'County-level Emissions Factors'!$E$2:$F$12273,2,FALSE)),0,VLOOKUP(A311&amp;I311,'County-level Emissions Factors'!$E$2:$F$12273,2,FALSE))</f>
        <v>31.507517084282462</v>
      </c>
      <c r="K311" s="19" t="s">
        <v>5473</v>
      </c>
      <c r="L311" s="19" t="s">
        <v>5474</v>
      </c>
      <c r="M311" s="38">
        <f t="shared" si="5"/>
        <v>129.88166032941999</v>
      </c>
      <c r="N311" s="9" t="s">
        <v>5475</v>
      </c>
    </row>
    <row r="312" spans="1:14">
      <c r="A312" s="31" t="s">
        <v>712</v>
      </c>
      <c r="B312" s="31" t="s">
        <v>707</v>
      </c>
      <c r="C312" s="31" t="s">
        <v>23</v>
      </c>
      <c r="D312" s="31" t="s">
        <v>713</v>
      </c>
      <c r="E312" s="31" t="s">
        <v>17</v>
      </c>
      <c r="F312" s="31" t="s">
        <v>709</v>
      </c>
      <c r="G312" s="24">
        <f>IF(ISERROR(VLOOKUP(A312,'2011 County-Level Acres Tilled'!$A$2:$F$3069,6,FALSE)),0,VLOOKUP(A312,'2011 County-Level Acres Tilled'!$A$2:$F$3069,6,FALSE))</f>
        <v>7252.333333333333</v>
      </c>
      <c r="H312" s="32" t="s">
        <v>5474</v>
      </c>
      <c r="I312" s="9" t="s">
        <v>5410</v>
      </c>
      <c r="J312" s="36">
        <f>IF(ISERROR(VLOOKUP(A312&amp;I312,'County-level Emissions Factors'!$E$2:$F$12273,2,FALSE)),0,VLOOKUP(A312&amp;I312,'County-level Emissions Factors'!$E$2:$F$12273,2,FALSE))</f>
        <v>42.122694357152625</v>
      </c>
      <c r="K312" s="19" t="s">
        <v>5473</v>
      </c>
      <c r="L312" s="19" t="s">
        <v>5474</v>
      </c>
      <c r="M312" s="38">
        <f t="shared" si="5"/>
        <v>152.74391018809496</v>
      </c>
      <c r="N312" s="9" t="s">
        <v>5475</v>
      </c>
    </row>
    <row r="313" spans="1:14">
      <c r="A313" s="31" t="s">
        <v>714</v>
      </c>
      <c r="B313" s="31" t="s">
        <v>707</v>
      </c>
      <c r="C313" s="31" t="s">
        <v>26</v>
      </c>
      <c r="D313" s="31" t="s">
        <v>715</v>
      </c>
      <c r="E313" s="31" t="s">
        <v>17</v>
      </c>
      <c r="F313" s="31" t="s">
        <v>709</v>
      </c>
      <c r="G313" s="24">
        <f>IF(ISERROR(VLOOKUP(A313,'2011 County-Level Acres Tilled'!$A$2:$F$3069,6,FALSE)),0,VLOOKUP(A313,'2011 County-Level Acres Tilled'!$A$2:$F$3069,6,FALSE))</f>
        <v>3676.5923076923086</v>
      </c>
      <c r="H313" s="32" t="s">
        <v>5474</v>
      </c>
      <c r="I313" s="9" t="s">
        <v>5410</v>
      </c>
      <c r="J313" s="36">
        <f>IF(ISERROR(VLOOKUP(A313&amp;I313,'County-level Emissions Factors'!$E$2:$F$12273,2,FALSE)),0,VLOOKUP(A313&amp;I313,'County-level Emissions Factors'!$E$2:$F$12273,2,FALSE))</f>
        <v>4.7099020674646352</v>
      </c>
      <c r="K313" s="19" t="s">
        <v>5473</v>
      </c>
      <c r="L313" s="19" t="s">
        <v>5474</v>
      </c>
      <c r="M313" s="38">
        <f t="shared" si="5"/>
        <v>8.6581948556122903</v>
      </c>
      <c r="N313" s="9" t="s">
        <v>5475</v>
      </c>
    </row>
    <row r="314" spans="1:14">
      <c r="A314" s="31" t="s">
        <v>716</v>
      </c>
      <c r="B314" s="31" t="s">
        <v>707</v>
      </c>
      <c r="C314" s="31" t="s">
        <v>29</v>
      </c>
      <c r="D314" s="31" t="s">
        <v>717</v>
      </c>
      <c r="E314" s="31" t="s">
        <v>17</v>
      </c>
      <c r="F314" s="31" t="s">
        <v>709</v>
      </c>
      <c r="G314" s="24">
        <f>IF(ISERROR(VLOOKUP(A314,'2011 County-Level Acres Tilled'!$A$2:$F$3069,6,FALSE)),0,VLOOKUP(A314,'2011 County-Level Acres Tilled'!$A$2:$F$3069,6,FALSE))</f>
        <v>5685.0000000000018</v>
      </c>
      <c r="H314" s="32" t="s">
        <v>5474</v>
      </c>
      <c r="I314" s="9" t="s">
        <v>5410</v>
      </c>
      <c r="J314" s="36">
        <f>IF(ISERROR(VLOOKUP(A314&amp;I314,'County-level Emissions Factors'!$E$2:$F$12273,2,FALSE)),0,VLOOKUP(A314&amp;I314,'County-level Emissions Factors'!$E$2:$F$12273,2,FALSE))</f>
        <v>7.6582296582296578</v>
      </c>
      <c r="K314" s="19" t="s">
        <v>5473</v>
      </c>
      <c r="L314" s="19" t="s">
        <v>5474</v>
      </c>
      <c r="M314" s="38">
        <f t="shared" si="5"/>
        <v>21.76851780351781</v>
      </c>
      <c r="N314" s="9" t="s">
        <v>5475</v>
      </c>
    </row>
    <row r="315" spans="1:14">
      <c r="A315" s="31" t="s">
        <v>718</v>
      </c>
      <c r="B315" s="31" t="s">
        <v>707</v>
      </c>
      <c r="C315" s="31" t="s">
        <v>32</v>
      </c>
      <c r="D315" s="31" t="s">
        <v>719</v>
      </c>
      <c r="E315" s="31" t="s">
        <v>17</v>
      </c>
      <c r="F315" s="31" t="s">
        <v>709</v>
      </c>
      <c r="G315" s="24">
        <f>IF(ISERROR(VLOOKUP(A315,'2011 County-Level Acres Tilled'!$A$2:$F$3069,6,FALSE)),0,VLOOKUP(A315,'2011 County-Level Acres Tilled'!$A$2:$F$3069,6,FALSE))</f>
        <v>6463.5555555555557</v>
      </c>
      <c r="H315" s="32" t="s">
        <v>5474</v>
      </c>
      <c r="I315" s="9" t="s">
        <v>5410</v>
      </c>
      <c r="J315" s="36">
        <f>IF(ISERROR(VLOOKUP(A315&amp;I315,'County-level Emissions Factors'!$E$2:$F$12273,2,FALSE)),0,VLOOKUP(A315&amp;I315,'County-level Emissions Factors'!$E$2:$F$12273,2,FALSE))</f>
        <v>41.399200983405038</v>
      </c>
      <c r="K315" s="19" t="s">
        <v>5473</v>
      </c>
      <c r="L315" s="19" t="s">
        <v>5474</v>
      </c>
      <c r="M315" s="38">
        <f t="shared" si="5"/>
        <v>133.79301775592432</v>
      </c>
      <c r="N315" s="9" t="s">
        <v>5475</v>
      </c>
    </row>
    <row r="316" spans="1:14">
      <c r="A316" s="31" t="s">
        <v>720</v>
      </c>
      <c r="B316" s="31" t="s">
        <v>707</v>
      </c>
      <c r="C316" s="31" t="s">
        <v>35</v>
      </c>
      <c r="D316" s="31" t="s">
        <v>721</v>
      </c>
      <c r="E316" s="31" t="s">
        <v>17</v>
      </c>
      <c r="F316" s="31" t="s">
        <v>709</v>
      </c>
      <c r="G316" s="24">
        <f>IF(ISERROR(VLOOKUP(A316,'2011 County-Level Acres Tilled'!$A$2:$F$3069,6,FALSE)),0,VLOOKUP(A316,'2011 County-Level Acres Tilled'!$A$2:$F$3069,6,FALSE))</f>
        <v>8119.7991452991446</v>
      </c>
      <c r="H316" s="32" t="s">
        <v>5474</v>
      </c>
      <c r="I316" s="9" t="s">
        <v>5410</v>
      </c>
      <c r="J316" s="36">
        <f>IF(ISERROR(VLOOKUP(A316&amp;I316,'County-level Emissions Factors'!$E$2:$F$12273,2,FALSE)),0,VLOOKUP(A316&amp;I316,'County-level Emissions Factors'!$E$2:$F$12273,2,FALSE))</f>
        <v>36.831127450980397</v>
      </c>
      <c r="K316" s="19" t="s">
        <v>5473</v>
      </c>
      <c r="L316" s="19" t="s">
        <v>5474</v>
      </c>
      <c r="M316" s="38">
        <f t="shared" si="5"/>
        <v>149.53067859843725</v>
      </c>
      <c r="N316" s="9" t="s">
        <v>5475</v>
      </c>
    </row>
    <row r="317" spans="1:14">
      <c r="A317" s="31" t="s">
        <v>722</v>
      </c>
      <c r="B317" s="31" t="s">
        <v>707</v>
      </c>
      <c r="C317" s="31" t="s">
        <v>38</v>
      </c>
      <c r="D317" s="31" t="s">
        <v>723</v>
      </c>
      <c r="E317" s="31" t="s">
        <v>17</v>
      </c>
      <c r="F317" s="31" t="s">
        <v>709</v>
      </c>
      <c r="G317" s="24">
        <f>IF(ISERROR(VLOOKUP(A317,'2011 County-Level Acres Tilled'!$A$2:$F$3069,6,FALSE)),0,VLOOKUP(A317,'2011 County-Level Acres Tilled'!$A$2:$F$3069,6,FALSE))</f>
        <v>7927.7777777777783</v>
      </c>
      <c r="H317" s="32" t="s">
        <v>5474</v>
      </c>
      <c r="I317" s="9" t="s">
        <v>5410</v>
      </c>
      <c r="J317" s="36">
        <f>IF(ISERROR(VLOOKUP(A317&amp;I317,'County-level Emissions Factors'!$E$2:$F$12273,2,FALSE)),0,VLOOKUP(A317&amp;I317,'County-level Emissions Factors'!$E$2:$F$12273,2,FALSE))</f>
        <v>26.004460966542748</v>
      </c>
      <c r="K317" s="19" t="s">
        <v>5473</v>
      </c>
      <c r="L317" s="19" t="s">
        <v>5474</v>
      </c>
      <c r="M317" s="38">
        <f t="shared" si="5"/>
        <v>103.07879388682362</v>
      </c>
      <c r="N317" s="9" t="s">
        <v>5475</v>
      </c>
    </row>
    <row r="318" spans="1:14">
      <c r="A318" s="31" t="s">
        <v>724</v>
      </c>
      <c r="B318" s="31" t="s">
        <v>725</v>
      </c>
      <c r="C318" s="31" t="s">
        <v>15</v>
      </c>
      <c r="D318" s="31" t="s">
        <v>726</v>
      </c>
      <c r="E318" s="31" t="s">
        <v>17</v>
      </c>
      <c r="F318" s="31" t="s">
        <v>727</v>
      </c>
      <c r="G318" s="24">
        <f>IF(ISERROR(VLOOKUP(A318,'2011 County-Level Acres Tilled'!$A$2:$F$3069,6,FALSE)),0,VLOOKUP(A318,'2011 County-Level Acres Tilled'!$A$2:$F$3069,6,FALSE))</f>
        <v>173756.88242066416</v>
      </c>
      <c r="H318" s="32" t="s">
        <v>5474</v>
      </c>
      <c r="I318" s="9" t="s">
        <v>5410</v>
      </c>
      <c r="J318" s="36">
        <f>IF(ISERROR(VLOOKUP(A318&amp;I318,'County-level Emissions Factors'!$E$2:$F$12273,2,FALSE)),0,VLOOKUP(A318&amp;I318,'County-level Emissions Factors'!$E$2:$F$12273,2,FALSE))</f>
        <v>25.655365223778045</v>
      </c>
      <c r="K318" s="19" t="s">
        <v>5473</v>
      </c>
      <c r="L318" s="19" t="s">
        <v>5474</v>
      </c>
      <c r="M318" s="38">
        <f t="shared" si="5"/>
        <v>2228.898139323599</v>
      </c>
      <c r="N318" s="9" t="s">
        <v>5475</v>
      </c>
    </row>
    <row r="319" spans="1:14">
      <c r="A319" s="31" t="s">
        <v>728</v>
      </c>
      <c r="B319" s="31" t="s">
        <v>725</v>
      </c>
      <c r="C319" s="31" t="s">
        <v>20</v>
      </c>
      <c r="D319" s="31" t="s">
        <v>729</v>
      </c>
      <c r="E319" s="31" t="s">
        <v>17</v>
      </c>
      <c r="F319" s="31" t="s">
        <v>727</v>
      </c>
      <c r="G319" s="24">
        <f>IF(ISERROR(VLOOKUP(A319,'2011 County-Level Acres Tilled'!$A$2:$F$3069,6,FALSE)),0,VLOOKUP(A319,'2011 County-Level Acres Tilled'!$A$2:$F$3069,6,FALSE))</f>
        <v>66887.488949178223</v>
      </c>
      <c r="H319" s="32" t="s">
        <v>5474</v>
      </c>
      <c r="I319" s="9" t="s">
        <v>5410</v>
      </c>
      <c r="J319" s="36">
        <f>IF(ISERROR(VLOOKUP(A319&amp;I319,'County-level Emissions Factors'!$E$2:$F$12273,2,FALSE)),0,VLOOKUP(A319&amp;I319,'County-level Emissions Factors'!$E$2:$F$12273,2,FALSE))</f>
        <v>29.224598930481282</v>
      </c>
      <c r="K319" s="19" t="s">
        <v>5473</v>
      </c>
      <c r="L319" s="19" t="s">
        <v>5474</v>
      </c>
      <c r="M319" s="38">
        <f t="shared" si="5"/>
        <v>977.38001900336621</v>
      </c>
      <c r="N319" s="9" t="s">
        <v>5475</v>
      </c>
    </row>
    <row r="320" spans="1:14">
      <c r="A320" s="31" t="s">
        <v>730</v>
      </c>
      <c r="B320" s="31" t="s">
        <v>725</v>
      </c>
      <c r="C320" s="31" t="s">
        <v>23</v>
      </c>
      <c r="D320" s="31" t="s">
        <v>731</v>
      </c>
      <c r="E320" s="31" t="s">
        <v>17</v>
      </c>
      <c r="F320" s="31" t="s">
        <v>727</v>
      </c>
      <c r="G320" s="24">
        <f>IF(ISERROR(VLOOKUP(A320,'2011 County-Level Acres Tilled'!$A$2:$F$3069,6,FALSE)),0,VLOOKUP(A320,'2011 County-Level Acres Tilled'!$A$2:$F$3069,6,FALSE))</f>
        <v>287299.19454274967</v>
      </c>
      <c r="H320" s="32" t="s">
        <v>5474</v>
      </c>
      <c r="I320" s="9" t="s">
        <v>5410</v>
      </c>
      <c r="J320" s="36">
        <f>IF(ISERROR(VLOOKUP(A320&amp;I320,'County-level Emissions Factors'!$E$2:$F$12273,2,FALSE)),0,VLOOKUP(A320&amp;I320,'County-level Emissions Factors'!$E$2:$F$12273,2,FALSE))</f>
        <v>17.845802089202898</v>
      </c>
      <c r="K320" s="19" t="s">
        <v>5473</v>
      </c>
      <c r="L320" s="19" t="s">
        <v>5474</v>
      </c>
      <c r="M320" s="38">
        <f t="shared" si="5"/>
        <v>2563.5422830986558</v>
      </c>
      <c r="N320" s="9" t="s">
        <v>5475</v>
      </c>
    </row>
    <row r="321" spans="1:14">
      <c r="A321" s="31" t="s">
        <v>732</v>
      </c>
      <c r="B321" s="31" t="s">
        <v>733</v>
      </c>
      <c r="C321" s="31" t="s">
        <v>15</v>
      </c>
      <c r="D321" s="31" t="s">
        <v>734</v>
      </c>
      <c r="E321" s="31" t="s">
        <v>735</v>
      </c>
      <c r="F321" s="31" t="s">
        <v>736</v>
      </c>
      <c r="G321" s="24">
        <f>IF(ISERROR(VLOOKUP(A321,'2011 County-Level Acres Tilled'!$A$2:$F$3069,6,FALSE)),0,VLOOKUP(A321,'2011 County-Level Acres Tilled'!$A$2:$F$3069,6,FALSE))</f>
        <v>0</v>
      </c>
      <c r="H321" s="32" t="s">
        <v>5474</v>
      </c>
      <c r="I321" s="9" t="s">
        <v>5410</v>
      </c>
      <c r="J321" s="36">
        <f>IF(ISERROR(VLOOKUP(A321&amp;I321,'County-level Emissions Factors'!$E$2:$F$12273,2,FALSE)),0,VLOOKUP(A321&amp;I321,'County-level Emissions Factors'!$E$2:$F$12273,2,FALSE))</f>
        <v>0</v>
      </c>
      <c r="K321" s="19" t="s">
        <v>5473</v>
      </c>
      <c r="L321" s="19" t="s">
        <v>5474</v>
      </c>
      <c r="M321" s="38">
        <f t="shared" si="5"/>
        <v>0</v>
      </c>
      <c r="N321" s="9" t="s">
        <v>5475</v>
      </c>
    </row>
    <row r="322" spans="1:14">
      <c r="A322" s="31" t="s">
        <v>737</v>
      </c>
      <c r="B322" s="31" t="s">
        <v>738</v>
      </c>
      <c r="C322" s="31" t="s">
        <v>15</v>
      </c>
      <c r="D322" s="31" t="s">
        <v>739</v>
      </c>
      <c r="E322" s="31" t="s">
        <v>17</v>
      </c>
      <c r="F322" s="31" t="s">
        <v>740</v>
      </c>
      <c r="G322" s="24">
        <f>IF(ISERROR(VLOOKUP(A322,'2011 County-Level Acres Tilled'!$A$2:$F$3069,6,FALSE)),0,VLOOKUP(A322,'2011 County-Level Acres Tilled'!$A$2:$F$3069,6,FALSE))</f>
        <v>56454.19223602485</v>
      </c>
      <c r="H322" s="32" t="s">
        <v>5474</v>
      </c>
      <c r="I322" s="9" t="s">
        <v>5410</v>
      </c>
      <c r="J322" s="36">
        <f>IF(ISERROR(VLOOKUP(A322&amp;I322,'County-level Emissions Factors'!$E$2:$F$12273,2,FALSE)),0,VLOOKUP(A322&amp;I322,'County-level Emissions Factors'!$E$2:$F$12273,2,FALSE))</f>
        <v>10.157321460842137</v>
      </c>
      <c r="K322" s="19" t="s">
        <v>5473</v>
      </c>
      <c r="L322" s="19" t="s">
        <v>5474</v>
      </c>
      <c r="M322" s="38">
        <f t="shared" si="5"/>
        <v>286.7116891767414</v>
      </c>
      <c r="N322" s="9" t="s">
        <v>5475</v>
      </c>
    </row>
    <row r="323" spans="1:14">
      <c r="A323" s="31" t="s">
        <v>741</v>
      </c>
      <c r="B323" s="31" t="s">
        <v>738</v>
      </c>
      <c r="C323" s="31" t="s">
        <v>20</v>
      </c>
      <c r="D323" s="31" t="s">
        <v>742</v>
      </c>
      <c r="E323" s="31" t="s">
        <v>17</v>
      </c>
      <c r="F323" s="31" t="s">
        <v>740</v>
      </c>
      <c r="G323" s="24">
        <f>IF(ISERROR(VLOOKUP(A323,'2011 County-Level Acres Tilled'!$A$2:$F$3069,6,FALSE)),0,VLOOKUP(A323,'2011 County-Level Acres Tilled'!$A$2:$F$3069,6,FALSE))</f>
        <v>567.14285714285711</v>
      </c>
      <c r="H323" s="32" t="s">
        <v>5474</v>
      </c>
      <c r="I323" s="9" t="s">
        <v>5410</v>
      </c>
      <c r="J323" s="36">
        <f>IF(ISERROR(VLOOKUP(A323&amp;I323,'County-level Emissions Factors'!$E$2:$F$12273,2,FALSE)),0,VLOOKUP(A323&amp;I323,'County-level Emissions Factors'!$E$2:$F$12273,2,FALSE))</f>
        <v>14.552542372881353</v>
      </c>
      <c r="K323" s="19" t="s">
        <v>5473</v>
      </c>
      <c r="L323" s="19" t="s">
        <v>5474</v>
      </c>
      <c r="M323" s="38">
        <f t="shared" si="5"/>
        <v>4.1266852300242114</v>
      </c>
      <c r="N323" s="9" t="s">
        <v>5475</v>
      </c>
    </row>
    <row r="324" spans="1:14">
      <c r="A324" s="31" t="s">
        <v>743</v>
      </c>
      <c r="B324" s="31" t="s">
        <v>738</v>
      </c>
      <c r="C324" s="31" t="s">
        <v>23</v>
      </c>
      <c r="D324" s="31" t="s">
        <v>744</v>
      </c>
      <c r="E324" s="31" t="s">
        <v>17</v>
      </c>
      <c r="F324" s="31" t="s">
        <v>740</v>
      </c>
      <c r="G324" s="24">
        <f>IF(ISERROR(VLOOKUP(A324,'2011 County-Level Acres Tilled'!$A$2:$F$3069,6,FALSE)),0,VLOOKUP(A324,'2011 County-Level Acres Tilled'!$A$2:$F$3069,6,FALSE))</f>
        <v>685.71428571428567</v>
      </c>
      <c r="H324" s="32" t="s">
        <v>5474</v>
      </c>
      <c r="I324" s="9" t="s">
        <v>5410</v>
      </c>
      <c r="J324" s="36">
        <f>IF(ISERROR(VLOOKUP(A324&amp;I324,'County-level Emissions Factors'!$E$2:$F$12273,2,FALSE)),0,VLOOKUP(A324&amp;I324,'County-level Emissions Factors'!$E$2:$F$12273,2,FALSE))</f>
        <v>13.114285714285714</v>
      </c>
      <c r="K324" s="19" t="s">
        <v>5473</v>
      </c>
      <c r="L324" s="19" t="s">
        <v>5474</v>
      </c>
      <c r="M324" s="38">
        <f t="shared" si="5"/>
        <v>4.4963265306122446</v>
      </c>
      <c r="N324" s="9" t="s">
        <v>5475</v>
      </c>
    </row>
    <row r="325" spans="1:14">
      <c r="A325" s="31" t="s">
        <v>745</v>
      </c>
      <c r="B325" s="31" t="s">
        <v>738</v>
      </c>
      <c r="C325" s="31" t="s">
        <v>26</v>
      </c>
      <c r="D325" s="31" t="s">
        <v>746</v>
      </c>
      <c r="E325" s="31" t="s">
        <v>17</v>
      </c>
      <c r="F325" s="31" t="s">
        <v>740</v>
      </c>
      <c r="G325" s="24">
        <f>IF(ISERROR(VLOOKUP(A325,'2011 County-Level Acres Tilled'!$A$2:$F$3069,6,FALSE)),0,VLOOKUP(A325,'2011 County-Level Acres Tilled'!$A$2:$F$3069,6,FALSE))</f>
        <v>1977.6397515527951</v>
      </c>
      <c r="H325" s="32" t="s">
        <v>5474</v>
      </c>
      <c r="I325" s="9" t="s">
        <v>5410</v>
      </c>
      <c r="J325" s="36">
        <f>IF(ISERROR(VLOOKUP(A325&amp;I325,'County-level Emissions Factors'!$E$2:$F$12273,2,FALSE)),0,VLOOKUP(A325&amp;I325,'County-level Emissions Factors'!$E$2:$F$12273,2,FALSE))</f>
        <v>7.7123809523809514</v>
      </c>
      <c r="K325" s="19" t="s">
        <v>5473</v>
      </c>
      <c r="L325" s="19" t="s">
        <v>5474</v>
      </c>
      <c r="M325" s="38">
        <f t="shared" ref="M325:M388" si="6">G325*J325/2000</f>
        <v>7.6261555752735877</v>
      </c>
      <c r="N325" s="9" t="s">
        <v>5475</v>
      </c>
    </row>
    <row r="326" spans="1:14">
      <c r="A326" s="31" t="s">
        <v>747</v>
      </c>
      <c r="B326" s="31" t="s">
        <v>738</v>
      </c>
      <c r="C326" s="31" t="s">
        <v>29</v>
      </c>
      <c r="D326" s="31" t="s">
        <v>748</v>
      </c>
      <c r="E326" s="31" t="s">
        <v>17</v>
      </c>
      <c r="F326" s="31" t="s">
        <v>740</v>
      </c>
      <c r="G326" s="24">
        <f>IF(ISERROR(VLOOKUP(A326,'2011 County-Level Acres Tilled'!$A$2:$F$3069,6,FALSE)),0,VLOOKUP(A326,'2011 County-Level Acres Tilled'!$A$2:$F$3069,6,FALSE))</f>
        <v>5917.3698864853286</v>
      </c>
      <c r="H326" s="32" t="s">
        <v>5474</v>
      </c>
      <c r="I326" s="9" t="s">
        <v>5410</v>
      </c>
      <c r="J326" s="36">
        <f>IF(ISERROR(VLOOKUP(A326&amp;I326,'County-level Emissions Factors'!$E$2:$F$12273,2,FALSE)),0,VLOOKUP(A326&amp;I326,'County-level Emissions Factors'!$E$2:$F$12273,2,FALSE))</f>
        <v>20.128705882352943</v>
      </c>
      <c r="K326" s="19" t="s">
        <v>5473</v>
      </c>
      <c r="L326" s="19" t="s">
        <v>5474</v>
      </c>
      <c r="M326" s="38">
        <f t="shared" si="6"/>
        <v>59.554499021077703</v>
      </c>
      <c r="N326" s="9" t="s">
        <v>5475</v>
      </c>
    </row>
    <row r="327" spans="1:14">
      <c r="A327" s="31" t="s">
        <v>749</v>
      </c>
      <c r="B327" s="31" t="s">
        <v>738</v>
      </c>
      <c r="C327" s="31" t="s">
        <v>32</v>
      </c>
      <c r="D327" s="31" t="s">
        <v>750</v>
      </c>
      <c r="E327" s="31" t="s">
        <v>17</v>
      </c>
      <c r="F327" s="31" t="s">
        <v>740</v>
      </c>
      <c r="G327" s="24">
        <f>IF(ISERROR(VLOOKUP(A327,'2011 County-Level Acres Tilled'!$A$2:$F$3069,6,FALSE)),0,VLOOKUP(A327,'2011 County-Level Acres Tilled'!$A$2:$F$3069,6,FALSE))</f>
        <v>0</v>
      </c>
      <c r="H327" s="32" t="s">
        <v>5474</v>
      </c>
      <c r="I327" s="9" t="s">
        <v>5410</v>
      </c>
      <c r="J327" s="36">
        <f>IF(ISERROR(VLOOKUP(A327&amp;I327,'County-level Emissions Factors'!$E$2:$F$12273,2,FALSE)),0,VLOOKUP(A327&amp;I327,'County-level Emissions Factors'!$E$2:$F$12273,2,FALSE))</f>
        <v>0</v>
      </c>
      <c r="K327" s="19" t="s">
        <v>5473</v>
      </c>
      <c r="L327" s="19" t="s">
        <v>5474</v>
      </c>
      <c r="M327" s="38">
        <f t="shared" si="6"/>
        <v>0</v>
      </c>
      <c r="N327" s="9" t="s">
        <v>5475</v>
      </c>
    </row>
    <row r="328" spans="1:14">
      <c r="A328" s="31" t="s">
        <v>751</v>
      </c>
      <c r="B328" s="31" t="s">
        <v>738</v>
      </c>
      <c r="C328" s="31" t="s">
        <v>35</v>
      </c>
      <c r="D328" s="31" t="s">
        <v>39</v>
      </c>
      <c r="E328" s="31" t="s">
        <v>17</v>
      </c>
      <c r="F328" s="31" t="s">
        <v>740</v>
      </c>
      <c r="G328" s="24">
        <f>IF(ISERROR(VLOOKUP(A328,'2011 County-Level Acres Tilled'!$A$2:$F$3069,6,FALSE)),0,VLOOKUP(A328,'2011 County-Level Acres Tilled'!$A$2:$F$3069,6,FALSE))</f>
        <v>34842.137342867049</v>
      </c>
      <c r="H328" s="32" t="s">
        <v>5474</v>
      </c>
      <c r="I328" s="9" t="s">
        <v>5410</v>
      </c>
      <c r="J328" s="36">
        <f>IF(ISERROR(VLOOKUP(A328&amp;I328,'County-level Emissions Factors'!$E$2:$F$12273,2,FALSE)),0,VLOOKUP(A328&amp;I328,'County-level Emissions Factors'!$E$2:$F$12273,2,FALSE))</f>
        <v>24.856093979441997</v>
      </c>
      <c r="K328" s="19" t="s">
        <v>5473</v>
      </c>
      <c r="L328" s="19" t="s">
        <v>5474</v>
      </c>
      <c r="M328" s="38">
        <f t="shared" si="6"/>
        <v>433.01972011946447</v>
      </c>
      <c r="N328" s="9" t="s">
        <v>5475</v>
      </c>
    </row>
    <row r="329" spans="1:14">
      <c r="A329" s="31" t="s">
        <v>752</v>
      </c>
      <c r="B329" s="31" t="s">
        <v>738</v>
      </c>
      <c r="C329" s="31" t="s">
        <v>38</v>
      </c>
      <c r="D329" s="31" t="s">
        <v>753</v>
      </c>
      <c r="E329" s="31" t="s">
        <v>17</v>
      </c>
      <c r="F329" s="31" t="s">
        <v>740</v>
      </c>
      <c r="G329" s="24">
        <f>IF(ISERROR(VLOOKUP(A329,'2011 County-Level Acres Tilled'!$A$2:$F$3069,6,FALSE)),0,VLOOKUP(A329,'2011 County-Level Acres Tilled'!$A$2:$F$3069,6,FALSE))</f>
        <v>5171.4285714285716</v>
      </c>
      <c r="H329" s="32" t="s">
        <v>5474</v>
      </c>
      <c r="I329" s="9" t="s">
        <v>5410</v>
      </c>
      <c r="J329" s="36">
        <f>IF(ISERROR(VLOOKUP(A329&amp;I329,'County-level Emissions Factors'!$E$2:$F$12273,2,FALSE)),0,VLOOKUP(A329&amp;I329,'County-level Emissions Factors'!$E$2:$F$12273,2,FALSE))</f>
        <v>2.7703846153846152</v>
      </c>
      <c r="K329" s="19" t="s">
        <v>5473</v>
      </c>
      <c r="L329" s="19" t="s">
        <v>5474</v>
      </c>
      <c r="M329" s="38">
        <f t="shared" si="6"/>
        <v>7.1634230769230776</v>
      </c>
      <c r="N329" s="9" t="s">
        <v>5475</v>
      </c>
    </row>
    <row r="330" spans="1:14">
      <c r="A330" s="31" t="s">
        <v>754</v>
      </c>
      <c r="B330" s="31" t="s">
        <v>738</v>
      </c>
      <c r="C330" s="31" t="s">
        <v>41</v>
      </c>
      <c r="D330" s="31" t="s">
        <v>755</v>
      </c>
      <c r="E330" s="31" t="s">
        <v>17</v>
      </c>
      <c r="F330" s="31" t="s">
        <v>740</v>
      </c>
      <c r="G330" s="24">
        <f>IF(ISERROR(VLOOKUP(A330,'2011 County-Level Acres Tilled'!$A$2:$F$3069,6,FALSE)),0,VLOOKUP(A330,'2011 County-Level Acres Tilled'!$A$2:$F$3069,6,FALSE))</f>
        <v>4576.0559006211188</v>
      </c>
      <c r="H330" s="32" t="s">
        <v>5474</v>
      </c>
      <c r="I330" s="9" t="s">
        <v>5410</v>
      </c>
      <c r="J330" s="36">
        <f>IF(ISERROR(VLOOKUP(A330&amp;I330,'County-level Emissions Factors'!$E$2:$F$12273,2,FALSE)),0,VLOOKUP(A330&amp;I330,'County-level Emissions Factors'!$E$2:$F$12273,2,FALSE))</f>
        <v>17.10775681341719</v>
      </c>
      <c r="K330" s="19" t="s">
        <v>5473</v>
      </c>
      <c r="L330" s="19" t="s">
        <v>5474</v>
      </c>
      <c r="M330" s="38">
        <f t="shared" si="6"/>
        <v>39.143025756214442</v>
      </c>
      <c r="N330" s="9" t="s">
        <v>5475</v>
      </c>
    </row>
    <row r="331" spans="1:14">
      <c r="A331" s="31" t="s">
        <v>756</v>
      </c>
      <c r="B331" s="31" t="s">
        <v>738</v>
      </c>
      <c r="C331" s="31" t="s">
        <v>44</v>
      </c>
      <c r="D331" s="31" t="s">
        <v>57</v>
      </c>
      <c r="E331" s="31" t="s">
        <v>17</v>
      </c>
      <c r="F331" s="31" t="s">
        <v>740</v>
      </c>
      <c r="G331" s="24">
        <f>IF(ISERROR(VLOOKUP(A331,'2011 County-Level Acres Tilled'!$A$2:$F$3069,6,FALSE)),0,VLOOKUP(A331,'2011 County-Level Acres Tilled'!$A$2:$F$3069,6,FALSE))</f>
        <v>2049.9999999999995</v>
      </c>
      <c r="H331" s="32" t="s">
        <v>5474</v>
      </c>
      <c r="I331" s="9" t="s">
        <v>5410</v>
      </c>
      <c r="J331" s="36">
        <f>IF(ISERROR(VLOOKUP(A331&amp;I331,'County-level Emissions Factors'!$E$2:$F$12273,2,FALSE)),0,VLOOKUP(A331&amp;I331,'County-level Emissions Factors'!$E$2:$F$12273,2,FALSE))</f>
        <v>6.1531707317073181</v>
      </c>
      <c r="K331" s="19" t="s">
        <v>5473</v>
      </c>
      <c r="L331" s="19" t="s">
        <v>5474</v>
      </c>
      <c r="M331" s="38">
        <f t="shared" si="6"/>
        <v>6.3070000000000004</v>
      </c>
      <c r="N331" s="9" t="s">
        <v>5475</v>
      </c>
    </row>
    <row r="332" spans="1:14">
      <c r="A332" s="31" t="s">
        <v>757</v>
      </c>
      <c r="B332" s="31" t="s">
        <v>738</v>
      </c>
      <c r="C332" s="31" t="s">
        <v>47</v>
      </c>
      <c r="D332" s="31" t="s">
        <v>758</v>
      </c>
      <c r="E332" s="31" t="s">
        <v>17</v>
      </c>
      <c r="F332" s="31" t="s">
        <v>740</v>
      </c>
      <c r="G332" s="24">
        <f>IF(ISERROR(VLOOKUP(A332,'2011 County-Level Acres Tilled'!$A$2:$F$3069,6,FALSE)),0,VLOOKUP(A332,'2011 County-Level Acres Tilled'!$A$2:$F$3069,6,FALSE))</f>
        <v>1980.8499743983625</v>
      </c>
      <c r="H332" s="32" t="s">
        <v>5474</v>
      </c>
      <c r="I332" s="9" t="s">
        <v>5410</v>
      </c>
      <c r="J332" s="36">
        <f>IF(ISERROR(VLOOKUP(A332&amp;I332,'County-level Emissions Factors'!$E$2:$F$12273,2,FALSE)),0,VLOOKUP(A332&amp;I332,'County-level Emissions Factors'!$E$2:$F$12273,2,FALSE))</f>
        <v>17.243157894736843</v>
      </c>
      <c r="K332" s="19" t="s">
        <v>5473</v>
      </c>
      <c r="L332" s="19" t="s">
        <v>5474</v>
      </c>
      <c r="M332" s="38">
        <f t="shared" si="6"/>
        <v>17.078054437168198</v>
      </c>
      <c r="N332" s="9" t="s">
        <v>5475</v>
      </c>
    </row>
    <row r="333" spans="1:14">
      <c r="A333" s="31" t="s">
        <v>759</v>
      </c>
      <c r="B333" s="31" t="s">
        <v>738</v>
      </c>
      <c r="C333" s="31" t="s">
        <v>50</v>
      </c>
      <c r="D333" s="31" t="s">
        <v>352</v>
      </c>
      <c r="E333" s="31" t="s">
        <v>17</v>
      </c>
      <c r="F333" s="31" t="s">
        <v>740</v>
      </c>
      <c r="G333" s="24">
        <f>IF(ISERROR(VLOOKUP(A333,'2011 County-Level Acres Tilled'!$A$2:$F$3069,6,FALSE)),0,VLOOKUP(A333,'2011 County-Level Acres Tilled'!$A$2:$F$3069,6,FALSE))</f>
        <v>31891.608695652161</v>
      </c>
      <c r="H333" s="32" t="s">
        <v>5474</v>
      </c>
      <c r="I333" s="9" t="s">
        <v>5410</v>
      </c>
      <c r="J333" s="36">
        <f>IF(ISERROR(VLOOKUP(A333&amp;I333,'County-level Emissions Factors'!$E$2:$F$12273,2,FALSE)),0,VLOOKUP(A333&amp;I333,'County-level Emissions Factors'!$E$2:$F$12273,2,FALSE))</f>
        <v>7.079076876050741</v>
      </c>
      <c r="K333" s="19" t="s">
        <v>5473</v>
      </c>
      <c r="L333" s="19" t="s">
        <v>5474</v>
      </c>
      <c r="M333" s="38">
        <f t="shared" si="6"/>
        <v>112.88157482872498</v>
      </c>
      <c r="N333" s="9" t="s">
        <v>5475</v>
      </c>
    </row>
    <row r="334" spans="1:14">
      <c r="A334" s="31" t="s">
        <v>760</v>
      </c>
      <c r="B334" s="31" t="s">
        <v>738</v>
      </c>
      <c r="C334" s="31" t="s">
        <v>56</v>
      </c>
      <c r="D334" s="31" t="s">
        <v>761</v>
      </c>
      <c r="E334" s="31" t="s">
        <v>17</v>
      </c>
      <c r="F334" s="31" t="s">
        <v>740</v>
      </c>
      <c r="G334" s="24">
        <f>IF(ISERROR(VLOOKUP(A334,'2011 County-Level Acres Tilled'!$A$2:$F$3069,6,FALSE)),0,VLOOKUP(A334,'2011 County-Level Acres Tilled'!$A$2:$F$3069,6,FALSE))</f>
        <v>8714.2857142857138</v>
      </c>
      <c r="H334" s="32" t="s">
        <v>5474</v>
      </c>
      <c r="I334" s="9" t="s">
        <v>5410</v>
      </c>
      <c r="J334" s="36">
        <f>IF(ISERROR(VLOOKUP(A334&amp;I334,'County-level Emissions Factors'!$E$2:$F$12273,2,FALSE)),0,VLOOKUP(A334&amp;I334,'County-level Emissions Factors'!$E$2:$F$12273,2,FALSE))</f>
        <v>9.4597777777777772</v>
      </c>
      <c r="K334" s="19" t="s">
        <v>5473</v>
      </c>
      <c r="L334" s="19" t="s">
        <v>5474</v>
      </c>
      <c r="M334" s="38">
        <f t="shared" si="6"/>
        <v>41.21760317460317</v>
      </c>
      <c r="N334" s="9" t="s">
        <v>5475</v>
      </c>
    </row>
    <row r="335" spans="1:14">
      <c r="A335" s="31" t="s">
        <v>762</v>
      </c>
      <c r="B335" s="31" t="s">
        <v>738</v>
      </c>
      <c r="C335" s="31" t="s">
        <v>59</v>
      </c>
      <c r="D335" s="31" t="s">
        <v>763</v>
      </c>
      <c r="E335" s="31" t="s">
        <v>17</v>
      </c>
      <c r="F335" s="31" t="s">
        <v>740</v>
      </c>
      <c r="G335" s="24">
        <f>IF(ISERROR(VLOOKUP(A335,'2011 County-Level Acres Tilled'!$A$2:$F$3069,6,FALSE)),0,VLOOKUP(A335,'2011 County-Level Acres Tilled'!$A$2:$F$3069,6,FALSE))</f>
        <v>26082.919254658384</v>
      </c>
      <c r="H335" s="32" t="s">
        <v>5474</v>
      </c>
      <c r="I335" s="9" t="s">
        <v>5410</v>
      </c>
      <c r="J335" s="36">
        <f>IF(ISERROR(VLOOKUP(A335&amp;I335,'County-level Emissions Factors'!$E$2:$F$12273,2,FALSE)),0,VLOOKUP(A335&amp;I335,'County-level Emissions Factors'!$E$2:$F$12273,2,FALSE))</f>
        <v>6.1139163498098856</v>
      </c>
      <c r="K335" s="19" t="s">
        <v>5473</v>
      </c>
      <c r="L335" s="19" t="s">
        <v>5474</v>
      </c>
      <c r="M335" s="38">
        <f t="shared" si="6"/>
        <v>79.734393240913491</v>
      </c>
      <c r="N335" s="9" t="s">
        <v>5475</v>
      </c>
    </row>
    <row r="336" spans="1:14">
      <c r="A336" s="31" t="s">
        <v>764</v>
      </c>
      <c r="B336" s="31" t="s">
        <v>738</v>
      </c>
      <c r="C336" s="31" t="s">
        <v>62</v>
      </c>
      <c r="D336" s="31" t="s">
        <v>765</v>
      </c>
      <c r="E336" s="31" t="s">
        <v>17</v>
      </c>
      <c r="F336" s="31" t="s">
        <v>740</v>
      </c>
      <c r="G336" s="24">
        <f>IF(ISERROR(VLOOKUP(A336,'2011 County-Level Acres Tilled'!$A$2:$F$3069,6,FALSE)),0,VLOOKUP(A336,'2011 County-Level Acres Tilled'!$A$2:$F$3069,6,FALSE))</f>
        <v>1201.4285714285713</v>
      </c>
      <c r="H336" s="32" t="s">
        <v>5474</v>
      </c>
      <c r="I336" s="9" t="s">
        <v>5410</v>
      </c>
      <c r="J336" s="36">
        <f>IF(ISERROR(VLOOKUP(A336&amp;I336,'County-level Emissions Factors'!$E$2:$F$12273,2,FALSE)),0,VLOOKUP(A336&amp;I336,'County-level Emissions Factors'!$E$2:$F$12273,2,FALSE))</f>
        <v>22.411382113821137</v>
      </c>
      <c r="K336" s="19" t="s">
        <v>5473</v>
      </c>
      <c r="L336" s="19" t="s">
        <v>5474</v>
      </c>
      <c r="M336" s="38">
        <f t="shared" si="6"/>
        <v>13.462837398373981</v>
      </c>
      <c r="N336" s="9" t="s">
        <v>5475</v>
      </c>
    </row>
    <row r="337" spans="1:14">
      <c r="A337" s="31" t="s">
        <v>766</v>
      </c>
      <c r="B337" s="31" t="s">
        <v>738</v>
      </c>
      <c r="C337" s="31" t="s">
        <v>65</v>
      </c>
      <c r="D337" s="31" t="s">
        <v>96</v>
      </c>
      <c r="E337" s="31" t="s">
        <v>17</v>
      </c>
      <c r="F337" s="31" t="s">
        <v>740</v>
      </c>
      <c r="G337" s="24">
        <f>IF(ISERROR(VLOOKUP(A337,'2011 County-Level Acres Tilled'!$A$2:$F$3069,6,FALSE)),0,VLOOKUP(A337,'2011 County-Level Acres Tilled'!$A$2:$F$3069,6,FALSE))</f>
        <v>36888.577811918236</v>
      </c>
      <c r="H337" s="32" t="s">
        <v>5474</v>
      </c>
      <c r="I337" s="9" t="s">
        <v>5410</v>
      </c>
      <c r="J337" s="36">
        <f>IF(ISERROR(VLOOKUP(A337&amp;I337,'County-level Emissions Factors'!$E$2:$F$12273,2,FALSE)),0,VLOOKUP(A337&amp;I337,'County-level Emissions Factors'!$E$2:$F$12273,2,FALSE))</f>
        <v>32.280042350449975</v>
      </c>
      <c r="K337" s="19" t="s">
        <v>5473</v>
      </c>
      <c r="L337" s="19" t="s">
        <v>5474</v>
      </c>
      <c r="M337" s="38">
        <f t="shared" si="6"/>
        <v>595.38242700829494</v>
      </c>
      <c r="N337" s="9" t="s">
        <v>5475</v>
      </c>
    </row>
    <row r="338" spans="1:14">
      <c r="A338" s="31" t="s">
        <v>767</v>
      </c>
      <c r="B338" s="31" t="s">
        <v>738</v>
      </c>
      <c r="C338" s="31" t="s">
        <v>68</v>
      </c>
      <c r="D338" s="31" t="s">
        <v>768</v>
      </c>
      <c r="E338" s="31" t="s">
        <v>17</v>
      </c>
      <c r="F338" s="31" t="s">
        <v>740</v>
      </c>
      <c r="G338" s="24">
        <f>IF(ISERROR(VLOOKUP(A338,'2011 County-Level Acres Tilled'!$A$2:$F$3069,6,FALSE)),0,VLOOKUP(A338,'2011 County-Level Acres Tilled'!$A$2:$F$3069,6,FALSE))</f>
        <v>4051.9713261648794</v>
      </c>
      <c r="H338" s="32" t="s">
        <v>5474</v>
      </c>
      <c r="I338" s="9" t="s">
        <v>5410</v>
      </c>
      <c r="J338" s="36">
        <f>IF(ISERROR(VLOOKUP(A338&amp;I338,'County-level Emissions Factors'!$E$2:$F$12273,2,FALSE)),0,VLOOKUP(A338&amp;I338,'County-level Emissions Factors'!$E$2:$F$12273,2,FALSE))</f>
        <v>9.6154285714285717</v>
      </c>
      <c r="K338" s="19" t="s">
        <v>5473</v>
      </c>
      <c r="L338" s="19" t="s">
        <v>5474</v>
      </c>
      <c r="M338" s="38">
        <f t="shared" si="6"/>
        <v>19.480720430107549</v>
      </c>
      <c r="N338" s="9" t="s">
        <v>5475</v>
      </c>
    </row>
    <row r="339" spans="1:14">
      <c r="A339" s="31" t="s">
        <v>769</v>
      </c>
      <c r="B339" s="31" t="s">
        <v>738</v>
      </c>
      <c r="C339" s="31" t="s">
        <v>71</v>
      </c>
      <c r="D339" s="31" t="s">
        <v>105</v>
      </c>
      <c r="E339" s="31" t="s">
        <v>17</v>
      </c>
      <c r="F339" s="31" t="s">
        <v>740</v>
      </c>
      <c r="G339" s="24">
        <f>IF(ISERROR(VLOOKUP(A339,'2011 County-Level Acres Tilled'!$A$2:$F$3069,6,FALSE)),0,VLOOKUP(A339,'2011 County-Level Acres Tilled'!$A$2:$F$3069,6,FALSE))</f>
        <v>43</v>
      </c>
      <c r="H339" s="32" t="s">
        <v>5474</v>
      </c>
      <c r="I339" s="9" t="s">
        <v>5410</v>
      </c>
      <c r="J339" s="36">
        <f>IF(ISERROR(VLOOKUP(A339&amp;I339,'County-level Emissions Factors'!$E$2:$F$12273,2,FALSE)),0,VLOOKUP(A339&amp;I339,'County-level Emissions Factors'!$E$2:$F$12273,2,FALSE))</f>
        <v>6.3255813953488369</v>
      </c>
      <c r="K339" s="19" t="s">
        <v>5473</v>
      </c>
      <c r="L339" s="19" t="s">
        <v>5474</v>
      </c>
      <c r="M339" s="38">
        <f t="shared" si="6"/>
        <v>0.13600000000000001</v>
      </c>
      <c r="N339" s="9" t="s">
        <v>5475</v>
      </c>
    </row>
    <row r="340" spans="1:14">
      <c r="A340" s="31" t="s">
        <v>770</v>
      </c>
      <c r="B340" s="31" t="s">
        <v>738</v>
      </c>
      <c r="C340" s="31" t="s">
        <v>74</v>
      </c>
      <c r="D340" s="31" t="s">
        <v>771</v>
      </c>
      <c r="E340" s="31" t="s">
        <v>17</v>
      </c>
      <c r="F340" s="31" t="s">
        <v>740</v>
      </c>
      <c r="G340" s="24">
        <f>IF(ISERROR(VLOOKUP(A340,'2011 County-Level Acres Tilled'!$A$2:$F$3069,6,FALSE)),0,VLOOKUP(A340,'2011 County-Level Acres Tilled'!$A$2:$F$3069,6,FALSE))</f>
        <v>4916.4485905398988</v>
      </c>
      <c r="H340" s="32" t="s">
        <v>5474</v>
      </c>
      <c r="I340" s="9" t="s">
        <v>5410</v>
      </c>
      <c r="J340" s="36">
        <f>IF(ISERROR(VLOOKUP(A340&amp;I340,'County-level Emissions Factors'!$E$2:$F$12273,2,FALSE)),0,VLOOKUP(A340&amp;I340,'County-level Emissions Factors'!$E$2:$F$12273,2,FALSE))</f>
        <v>45.35635424007517</v>
      </c>
      <c r="K340" s="19" t="s">
        <v>5473</v>
      </c>
      <c r="L340" s="19" t="s">
        <v>5474</v>
      </c>
      <c r="M340" s="38">
        <f t="shared" si="6"/>
        <v>111.49609193782295</v>
      </c>
      <c r="N340" s="9" t="s">
        <v>5475</v>
      </c>
    </row>
    <row r="341" spans="1:14">
      <c r="A341" s="31" t="s">
        <v>772</v>
      </c>
      <c r="B341" s="31" t="s">
        <v>738</v>
      </c>
      <c r="C341" s="31" t="s">
        <v>77</v>
      </c>
      <c r="D341" s="31" t="s">
        <v>773</v>
      </c>
      <c r="E341" s="31" t="s">
        <v>17</v>
      </c>
      <c r="F341" s="31" t="s">
        <v>740</v>
      </c>
      <c r="G341" s="24">
        <f>IF(ISERROR(VLOOKUP(A341,'2011 County-Level Acres Tilled'!$A$2:$F$3069,6,FALSE)),0,VLOOKUP(A341,'2011 County-Level Acres Tilled'!$A$2:$F$3069,6,FALSE))</f>
        <v>76965.683229813643</v>
      </c>
      <c r="H341" s="32" t="s">
        <v>5474</v>
      </c>
      <c r="I341" s="9" t="s">
        <v>5410</v>
      </c>
      <c r="J341" s="36">
        <f>IF(ISERROR(VLOOKUP(A341&amp;I341,'County-level Emissions Factors'!$E$2:$F$12273,2,FALSE)),0,VLOOKUP(A341&amp;I341,'County-level Emissions Factors'!$E$2:$F$12273,2,FALSE))</f>
        <v>7.2681946222791289</v>
      </c>
      <c r="K341" s="19" t="s">
        <v>5473</v>
      </c>
      <c r="L341" s="19" t="s">
        <v>5474</v>
      </c>
      <c r="M341" s="38">
        <f t="shared" si="6"/>
        <v>279.70078247548525</v>
      </c>
      <c r="N341" s="9" t="s">
        <v>5475</v>
      </c>
    </row>
    <row r="342" spans="1:14">
      <c r="A342" s="31" t="s">
        <v>774</v>
      </c>
      <c r="B342" s="31" t="s">
        <v>738</v>
      </c>
      <c r="C342" s="31" t="s">
        <v>80</v>
      </c>
      <c r="D342" s="31" t="s">
        <v>775</v>
      </c>
      <c r="E342" s="31" t="s">
        <v>17</v>
      </c>
      <c r="F342" s="31" t="s">
        <v>740</v>
      </c>
      <c r="G342" s="24">
        <f>IF(ISERROR(VLOOKUP(A342,'2011 County-Level Acres Tilled'!$A$2:$F$3069,6,FALSE)),0,VLOOKUP(A342,'2011 County-Level Acres Tilled'!$A$2:$F$3069,6,FALSE))</f>
        <v>6885.7142857142844</v>
      </c>
      <c r="H342" s="32" t="s">
        <v>5474</v>
      </c>
      <c r="I342" s="9" t="s">
        <v>5410</v>
      </c>
      <c r="J342" s="36">
        <f>IF(ISERROR(VLOOKUP(A342&amp;I342,'County-level Emissions Factors'!$E$2:$F$12273,2,FALSE)),0,VLOOKUP(A342&amp;I342,'County-level Emissions Factors'!$E$2:$F$12273,2,FALSE))</f>
        <v>20.979096774193547</v>
      </c>
      <c r="K342" s="19" t="s">
        <v>5473</v>
      </c>
      <c r="L342" s="19" t="s">
        <v>5474</v>
      </c>
      <c r="M342" s="38">
        <f t="shared" si="6"/>
        <v>72.228033179723482</v>
      </c>
      <c r="N342" s="9" t="s">
        <v>5475</v>
      </c>
    </row>
    <row r="343" spans="1:14">
      <c r="A343" s="31" t="s">
        <v>776</v>
      </c>
      <c r="B343" s="31" t="s">
        <v>738</v>
      </c>
      <c r="C343" s="31" t="s">
        <v>83</v>
      </c>
      <c r="D343" s="31" t="s">
        <v>777</v>
      </c>
      <c r="E343" s="31" t="s">
        <v>17</v>
      </c>
      <c r="F343" s="31" t="s">
        <v>740</v>
      </c>
      <c r="G343" s="24">
        <f>IF(ISERROR(VLOOKUP(A343,'2011 County-Level Acres Tilled'!$A$2:$F$3069,6,FALSE)),0,VLOOKUP(A343,'2011 County-Level Acres Tilled'!$A$2:$F$3069,6,FALSE))</f>
        <v>1892.8571428571429</v>
      </c>
      <c r="H343" s="32" t="s">
        <v>5474</v>
      </c>
      <c r="I343" s="9" t="s">
        <v>5410</v>
      </c>
      <c r="J343" s="36">
        <f>IF(ISERROR(VLOOKUP(A343&amp;I343,'County-level Emissions Factors'!$E$2:$F$12273,2,FALSE)),0,VLOOKUP(A343&amp;I343,'County-level Emissions Factors'!$E$2:$F$12273,2,FALSE))</f>
        <v>4.6831578947368424</v>
      </c>
      <c r="K343" s="19" t="s">
        <v>5473</v>
      </c>
      <c r="L343" s="19" t="s">
        <v>5474</v>
      </c>
      <c r="M343" s="38">
        <f t="shared" si="6"/>
        <v>4.4322744360902258</v>
      </c>
      <c r="N343" s="9" t="s">
        <v>5475</v>
      </c>
    </row>
    <row r="344" spans="1:14">
      <c r="A344" s="31" t="s">
        <v>778</v>
      </c>
      <c r="B344" s="31" t="s">
        <v>738</v>
      </c>
      <c r="C344" s="31" t="s">
        <v>86</v>
      </c>
      <c r="D344" s="31" t="s">
        <v>779</v>
      </c>
      <c r="E344" s="31" t="s">
        <v>17</v>
      </c>
      <c r="F344" s="31" t="s">
        <v>740</v>
      </c>
      <c r="G344" s="24">
        <f>IF(ISERROR(VLOOKUP(A344,'2011 County-Level Acres Tilled'!$A$2:$F$3069,6,FALSE)),0,VLOOKUP(A344,'2011 County-Level Acres Tilled'!$A$2:$F$3069,6,FALSE))</f>
        <v>14738.85735703576</v>
      </c>
      <c r="H344" s="32" t="s">
        <v>5474</v>
      </c>
      <c r="I344" s="9" t="s">
        <v>5410</v>
      </c>
      <c r="J344" s="36">
        <f>IF(ISERROR(VLOOKUP(A344&amp;I344,'County-level Emissions Factors'!$E$2:$F$12273,2,FALSE)),0,VLOOKUP(A344&amp;I344,'County-level Emissions Factors'!$E$2:$F$12273,2,FALSE))</f>
        <v>21.640371517027866</v>
      </c>
      <c r="K344" s="19" t="s">
        <v>5473</v>
      </c>
      <c r="L344" s="19" t="s">
        <v>5474</v>
      </c>
      <c r="M344" s="38">
        <f t="shared" si="6"/>
        <v>159.47717447136662</v>
      </c>
      <c r="N344" s="9" t="s">
        <v>5475</v>
      </c>
    </row>
    <row r="345" spans="1:14">
      <c r="A345" s="31" t="s">
        <v>780</v>
      </c>
      <c r="B345" s="31" t="s">
        <v>738</v>
      </c>
      <c r="C345" s="31" t="s">
        <v>89</v>
      </c>
      <c r="D345" s="31" t="s">
        <v>781</v>
      </c>
      <c r="E345" s="31" t="s">
        <v>17</v>
      </c>
      <c r="F345" s="31" t="s">
        <v>740</v>
      </c>
      <c r="G345" s="24">
        <f>IF(ISERROR(VLOOKUP(A345,'2011 County-Level Acres Tilled'!$A$2:$F$3069,6,FALSE)),0,VLOOKUP(A345,'2011 County-Level Acres Tilled'!$A$2:$F$3069,6,FALSE))</f>
        <v>9000</v>
      </c>
      <c r="H345" s="32" t="s">
        <v>5474</v>
      </c>
      <c r="I345" s="9" t="s">
        <v>5410</v>
      </c>
      <c r="J345" s="36">
        <f>IF(ISERROR(VLOOKUP(A345&amp;I345,'County-level Emissions Factors'!$E$2:$F$12273,2,FALSE)),0,VLOOKUP(A345&amp;I345,'County-level Emissions Factors'!$E$2:$F$12273,2,FALSE))</f>
        <v>2.9933333333333327</v>
      </c>
      <c r="K345" s="19" t="s">
        <v>5473</v>
      </c>
      <c r="L345" s="19" t="s">
        <v>5474</v>
      </c>
      <c r="M345" s="38">
        <f t="shared" si="6"/>
        <v>13.469999999999999</v>
      </c>
      <c r="N345" s="9" t="s">
        <v>5475</v>
      </c>
    </row>
    <row r="346" spans="1:14">
      <c r="A346" s="31" t="s">
        <v>782</v>
      </c>
      <c r="B346" s="31" t="s">
        <v>738</v>
      </c>
      <c r="C346" s="31" t="s">
        <v>92</v>
      </c>
      <c r="D346" s="31" t="s">
        <v>783</v>
      </c>
      <c r="E346" s="31" t="s">
        <v>17</v>
      </c>
      <c r="F346" s="31" t="s">
        <v>740</v>
      </c>
      <c r="G346" s="24">
        <f>IF(ISERROR(VLOOKUP(A346,'2011 County-Level Acres Tilled'!$A$2:$F$3069,6,FALSE)),0,VLOOKUP(A346,'2011 County-Level Acres Tilled'!$A$2:$F$3069,6,FALSE))</f>
        <v>34571.428571428565</v>
      </c>
      <c r="H346" s="32" t="s">
        <v>5474</v>
      </c>
      <c r="I346" s="9" t="s">
        <v>5410</v>
      </c>
      <c r="J346" s="36">
        <f>IF(ISERROR(VLOOKUP(A346&amp;I346,'County-level Emissions Factors'!$E$2:$F$12273,2,FALSE)),0,VLOOKUP(A346&amp;I346,'County-level Emissions Factors'!$E$2:$F$12273,2,FALSE))</f>
        <v>22.628108108108108</v>
      </c>
      <c r="K346" s="19" t="s">
        <v>5473</v>
      </c>
      <c r="L346" s="19" t="s">
        <v>5474</v>
      </c>
      <c r="M346" s="38">
        <f t="shared" si="6"/>
        <v>391.14301158301151</v>
      </c>
      <c r="N346" s="9" t="s">
        <v>5475</v>
      </c>
    </row>
    <row r="347" spans="1:14">
      <c r="A347" s="31" t="s">
        <v>784</v>
      </c>
      <c r="B347" s="31" t="s">
        <v>738</v>
      </c>
      <c r="C347" s="31" t="s">
        <v>95</v>
      </c>
      <c r="D347" s="31" t="s">
        <v>785</v>
      </c>
      <c r="E347" s="31" t="s">
        <v>17</v>
      </c>
      <c r="F347" s="31" t="s">
        <v>740</v>
      </c>
      <c r="G347" s="24">
        <f>IF(ISERROR(VLOOKUP(A347,'2011 County-Level Acres Tilled'!$A$2:$F$3069,6,FALSE)),0,VLOOKUP(A347,'2011 County-Level Acres Tilled'!$A$2:$F$3069,6,FALSE))</f>
        <v>816.52173913043487</v>
      </c>
      <c r="H347" s="32" t="s">
        <v>5474</v>
      </c>
      <c r="I347" s="9" t="s">
        <v>5410</v>
      </c>
      <c r="J347" s="36">
        <f>IF(ISERROR(VLOOKUP(A347&amp;I347,'County-level Emissions Factors'!$E$2:$F$12273,2,FALSE)),0,VLOOKUP(A347&amp;I347,'County-level Emissions Factors'!$E$2:$F$12273,2,FALSE))</f>
        <v>12.210810810810809</v>
      </c>
      <c r="K347" s="19" t="s">
        <v>5473</v>
      </c>
      <c r="L347" s="19" t="s">
        <v>5474</v>
      </c>
      <c r="M347" s="38">
        <f t="shared" si="6"/>
        <v>4.985196239717979</v>
      </c>
      <c r="N347" s="9" t="s">
        <v>5475</v>
      </c>
    </row>
    <row r="348" spans="1:14">
      <c r="A348" s="31" t="s">
        <v>786</v>
      </c>
      <c r="B348" s="31" t="s">
        <v>738</v>
      </c>
      <c r="C348" s="31" t="s">
        <v>98</v>
      </c>
      <c r="D348" s="31" t="s">
        <v>787</v>
      </c>
      <c r="E348" s="31" t="s">
        <v>17</v>
      </c>
      <c r="F348" s="31" t="s">
        <v>740</v>
      </c>
      <c r="G348" s="24">
        <f>IF(ISERROR(VLOOKUP(A348,'2011 County-Level Acres Tilled'!$A$2:$F$3069,6,FALSE)),0,VLOOKUP(A348,'2011 County-Level Acres Tilled'!$A$2:$F$3069,6,FALSE))</f>
        <v>1760</v>
      </c>
      <c r="H348" s="32" t="s">
        <v>5474</v>
      </c>
      <c r="I348" s="9" t="s">
        <v>5410</v>
      </c>
      <c r="J348" s="36">
        <f>IF(ISERROR(VLOOKUP(A348&amp;I348,'County-level Emissions Factors'!$E$2:$F$12273,2,FALSE)),0,VLOOKUP(A348&amp;I348,'County-level Emissions Factors'!$E$2:$F$12273,2,FALSE))</f>
        <v>3.9463687150837989</v>
      </c>
      <c r="K348" s="19" t="s">
        <v>5473</v>
      </c>
      <c r="L348" s="19" t="s">
        <v>5474</v>
      </c>
      <c r="M348" s="38">
        <f t="shared" si="6"/>
        <v>3.472804469273743</v>
      </c>
      <c r="N348" s="9" t="s">
        <v>5475</v>
      </c>
    </row>
    <row r="349" spans="1:14">
      <c r="A349" s="31" t="s">
        <v>788</v>
      </c>
      <c r="B349" s="31" t="s">
        <v>738</v>
      </c>
      <c r="C349" s="31" t="s">
        <v>101</v>
      </c>
      <c r="D349" s="31" t="s">
        <v>789</v>
      </c>
      <c r="E349" s="31" t="s">
        <v>17</v>
      </c>
      <c r="F349" s="31" t="s">
        <v>740</v>
      </c>
      <c r="G349" s="24">
        <f>IF(ISERROR(VLOOKUP(A349,'2011 County-Level Acres Tilled'!$A$2:$F$3069,6,FALSE)),0,VLOOKUP(A349,'2011 County-Level Acres Tilled'!$A$2:$F$3069,6,FALSE))</f>
        <v>70000</v>
      </c>
      <c r="H349" s="32" t="s">
        <v>5474</v>
      </c>
      <c r="I349" s="9" t="s">
        <v>5410</v>
      </c>
      <c r="J349" s="36">
        <f>IF(ISERROR(VLOOKUP(A349&amp;I349,'County-level Emissions Factors'!$E$2:$F$12273,2,FALSE)),0,VLOOKUP(A349&amp;I349,'County-level Emissions Factors'!$E$2:$F$12273,2,FALSE))</f>
        <v>4.4779428571428568</v>
      </c>
      <c r="K349" s="19" t="s">
        <v>5473</v>
      </c>
      <c r="L349" s="19" t="s">
        <v>5474</v>
      </c>
      <c r="M349" s="38">
        <f t="shared" si="6"/>
        <v>156.72800000000001</v>
      </c>
      <c r="N349" s="9" t="s">
        <v>5475</v>
      </c>
    </row>
    <row r="350" spans="1:14">
      <c r="A350" s="31" t="s">
        <v>790</v>
      </c>
      <c r="B350" s="31" t="s">
        <v>738</v>
      </c>
      <c r="C350" s="31" t="s">
        <v>104</v>
      </c>
      <c r="D350" s="31" t="s">
        <v>791</v>
      </c>
      <c r="E350" s="31" t="s">
        <v>17</v>
      </c>
      <c r="F350" s="31" t="s">
        <v>740</v>
      </c>
      <c r="G350" s="24">
        <f>IF(ISERROR(VLOOKUP(A350,'2011 County-Level Acres Tilled'!$A$2:$F$3069,6,FALSE)),0,VLOOKUP(A350,'2011 County-Level Acres Tilled'!$A$2:$F$3069,6,FALSE))</f>
        <v>15673.284923472333</v>
      </c>
      <c r="H350" s="32" t="s">
        <v>5474</v>
      </c>
      <c r="I350" s="9" t="s">
        <v>5410</v>
      </c>
      <c r="J350" s="36">
        <f>IF(ISERROR(VLOOKUP(A350&amp;I350,'County-level Emissions Factors'!$E$2:$F$12273,2,FALSE)),0,VLOOKUP(A350&amp;I350,'County-level Emissions Factors'!$E$2:$F$12273,2,FALSE))</f>
        <v>31.10822742474916</v>
      </c>
      <c r="K350" s="19" t="s">
        <v>5473</v>
      </c>
      <c r="L350" s="19" t="s">
        <v>5474</v>
      </c>
      <c r="M350" s="38">
        <f t="shared" si="6"/>
        <v>243.7840559461348</v>
      </c>
      <c r="N350" s="9" t="s">
        <v>5475</v>
      </c>
    </row>
    <row r="351" spans="1:14">
      <c r="A351" s="31" t="s">
        <v>792</v>
      </c>
      <c r="B351" s="31" t="s">
        <v>738</v>
      </c>
      <c r="C351" s="31" t="s">
        <v>107</v>
      </c>
      <c r="D351" s="31" t="s">
        <v>793</v>
      </c>
      <c r="E351" s="31" t="s">
        <v>17</v>
      </c>
      <c r="F351" s="31" t="s">
        <v>740</v>
      </c>
      <c r="G351" s="24">
        <f>IF(ISERROR(VLOOKUP(A351,'2011 County-Level Acres Tilled'!$A$2:$F$3069,6,FALSE)),0,VLOOKUP(A351,'2011 County-Level Acres Tilled'!$A$2:$F$3069,6,FALSE))</f>
        <v>1035</v>
      </c>
      <c r="H351" s="32" t="s">
        <v>5474</v>
      </c>
      <c r="I351" s="9" t="s">
        <v>5410</v>
      </c>
      <c r="J351" s="36">
        <f>IF(ISERROR(VLOOKUP(A351&amp;I351,'County-level Emissions Factors'!$E$2:$F$12273,2,FALSE)),0,VLOOKUP(A351&amp;I351,'County-level Emissions Factors'!$E$2:$F$12273,2,FALSE))</f>
        <v>2.2396135265700483</v>
      </c>
      <c r="K351" s="19" t="s">
        <v>5473</v>
      </c>
      <c r="L351" s="19" t="s">
        <v>5474</v>
      </c>
      <c r="M351" s="38">
        <f t="shared" si="6"/>
        <v>1.159</v>
      </c>
      <c r="N351" s="9" t="s">
        <v>5475</v>
      </c>
    </row>
    <row r="352" spans="1:14">
      <c r="A352" s="31" t="s">
        <v>794</v>
      </c>
      <c r="B352" s="31" t="s">
        <v>738</v>
      </c>
      <c r="C352" s="31" t="s">
        <v>110</v>
      </c>
      <c r="D352" s="31" t="s">
        <v>123</v>
      </c>
      <c r="E352" s="31" t="s">
        <v>17</v>
      </c>
      <c r="F352" s="31" t="s">
        <v>740</v>
      </c>
      <c r="G352" s="24">
        <f>IF(ISERROR(VLOOKUP(A352,'2011 County-Level Acres Tilled'!$A$2:$F$3069,6,FALSE)),0,VLOOKUP(A352,'2011 County-Level Acres Tilled'!$A$2:$F$3069,6,FALSE))</f>
        <v>189036.0327376528</v>
      </c>
      <c r="H352" s="32" t="s">
        <v>5474</v>
      </c>
      <c r="I352" s="9" t="s">
        <v>5410</v>
      </c>
      <c r="J352" s="36">
        <f>IF(ISERROR(VLOOKUP(A352&amp;I352,'County-level Emissions Factors'!$E$2:$F$12273,2,FALSE)),0,VLOOKUP(A352&amp;I352,'County-level Emissions Factors'!$E$2:$F$12273,2,FALSE))</f>
        <v>22.947813654235674</v>
      </c>
      <c r="K352" s="19" t="s">
        <v>5473</v>
      </c>
      <c r="L352" s="19" t="s">
        <v>5474</v>
      </c>
      <c r="M352" s="38">
        <f t="shared" si="6"/>
        <v>2168.9818265998251</v>
      </c>
      <c r="N352" s="9" t="s">
        <v>5475</v>
      </c>
    </row>
    <row r="353" spans="1:14">
      <c r="A353" s="31" t="s">
        <v>795</v>
      </c>
      <c r="B353" s="31" t="s">
        <v>738</v>
      </c>
      <c r="C353" s="31" t="s">
        <v>113</v>
      </c>
      <c r="D353" s="31" t="s">
        <v>126</v>
      </c>
      <c r="E353" s="31" t="s">
        <v>17</v>
      </c>
      <c r="F353" s="31" t="s">
        <v>740</v>
      </c>
      <c r="G353" s="24">
        <f>IF(ISERROR(VLOOKUP(A353,'2011 County-Level Acres Tilled'!$A$2:$F$3069,6,FALSE)),0,VLOOKUP(A353,'2011 County-Level Acres Tilled'!$A$2:$F$3069,6,FALSE))</f>
        <v>8022.6296975138803</v>
      </c>
      <c r="H353" s="32" t="s">
        <v>5474</v>
      </c>
      <c r="I353" s="9" t="s">
        <v>5410</v>
      </c>
      <c r="J353" s="36">
        <f>IF(ISERROR(VLOOKUP(A353&amp;I353,'County-level Emissions Factors'!$E$2:$F$12273,2,FALSE)),0,VLOOKUP(A353&amp;I353,'County-level Emissions Factors'!$E$2:$F$12273,2,FALSE))</f>
        <v>21.427072152653547</v>
      </c>
      <c r="K353" s="19" t="s">
        <v>5473</v>
      </c>
      <c r="L353" s="19" t="s">
        <v>5474</v>
      </c>
      <c r="M353" s="38">
        <f t="shared" si="6"/>
        <v>85.950732691325513</v>
      </c>
      <c r="N353" s="9" t="s">
        <v>5475</v>
      </c>
    </row>
    <row r="354" spans="1:14">
      <c r="A354" s="31" t="s">
        <v>796</v>
      </c>
      <c r="B354" s="31" t="s">
        <v>738</v>
      </c>
      <c r="C354" s="31" t="s">
        <v>116</v>
      </c>
      <c r="D354" s="31" t="s">
        <v>393</v>
      </c>
      <c r="E354" s="31" t="s">
        <v>17</v>
      </c>
      <c r="F354" s="31" t="s">
        <v>740</v>
      </c>
      <c r="G354" s="24">
        <f>IF(ISERROR(VLOOKUP(A354,'2011 County-Level Acres Tilled'!$A$2:$F$3069,6,FALSE)),0,VLOOKUP(A354,'2011 County-Level Acres Tilled'!$A$2:$F$3069,6,FALSE))</f>
        <v>12493.097969362305</v>
      </c>
      <c r="H354" s="32" t="s">
        <v>5474</v>
      </c>
      <c r="I354" s="9" t="s">
        <v>5410</v>
      </c>
      <c r="J354" s="36">
        <f>IF(ISERROR(VLOOKUP(A354&amp;I354,'County-level Emissions Factors'!$E$2:$F$12273,2,FALSE)),0,VLOOKUP(A354&amp;I354,'County-level Emissions Factors'!$E$2:$F$12273,2,FALSE))</f>
        <v>15.247629582806576</v>
      </c>
      <c r="K354" s="19" t="s">
        <v>5473</v>
      </c>
      <c r="L354" s="19" t="s">
        <v>5474</v>
      </c>
      <c r="M354" s="38">
        <f t="shared" si="6"/>
        <v>95.245065089274718</v>
      </c>
      <c r="N354" s="9" t="s">
        <v>5475</v>
      </c>
    </row>
    <row r="355" spans="1:14">
      <c r="A355" s="31" t="s">
        <v>797</v>
      </c>
      <c r="B355" s="31" t="s">
        <v>738</v>
      </c>
      <c r="C355" s="31" t="s">
        <v>119</v>
      </c>
      <c r="D355" s="31" t="s">
        <v>503</v>
      </c>
      <c r="E355" s="31" t="s">
        <v>17</v>
      </c>
      <c r="F355" s="31" t="s">
        <v>740</v>
      </c>
      <c r="G355" s="24">
        <f>IF(ISERROR(VLOOKUP(A355,'2011 County-Level Acres Tilled'!$A$2:$F$3069,6,FALSE)),0,VLOOKUP(A355,'2011 County-Level Acres Tilled'!$A$2:$F$3069,6,FALSE))</f>
        <v>120</v>
      </c>
      <c r="H355" s="32" t="s">
        <v>5474</v>
      </c>
      <c r="I355" s="9" t="s">
        <v>5410</v>
      </c>
      <c r="J355" s="36">
        <f>IF(ISERROR(VLOOKUP(A355&amp;I355,'County-level Emissions Factors'!$E$2:$F$12273,2,FALSE)),0,VLOOKUP(A355&amp;I355,'County-level Emissions Factors'!$E$2:$F$12273,2,FALSE))</f>
        <v>5.1333333333333337</v>
      </c>
      <c r="K355" s="19" t="s">
        <v>5473</v>
      </c>
      <c r="L355" s="19" t="s">
        <v>5474</v>
      </c>
      <c r="M355" s="38">
        <f t="shared" si="6"/>
        <v>0.308</v>
      </c>
      <c r="N355" s="9" t="s">
        <v>5475</v>
      </c>
    </row>
    <row r="356" spans="1:14">
      <c r="A356" s="31" t="s">
        <v>798</v>
      </c>
      <c r="B356" s="31" t="s">
        <v>738</v>
      </c>
      <c r="C356" s="31" t="s">
        <v>122</v>
      </c>
      <c r="D356" s="31" t="s">
        <v>138</v>
      </c>
      <c r="E356" s="31" t="s">
        <v>17</v>
      </c>
      <c r="F356" s="31" t="s">
        <v>740</v>
      </c>
      <c r="G356" s="24">
        <f>IF(ISERROR(VLOOKUP(A356,'2011 County-Level Acres Tilled'!$A$2:$F$3069,6,FALSE)),0,VLOOKUP(A356,'2011 County-Level Acres Tilled'!$A$2:$F$3069,6,FALSE))</f>
        <v>7746.7741935483918</v>
      </c>
      <c r="H356" s="32" t="s">
        <v>5474</v>
      </c>
      <c r="I356" s="9" t="s">
        <v>5410</v>
      </c>
      <c r="J356" s="36">
        <f>IF(ISERROR(VLOOKUP(A356&amp;I356,'County-level Emissions Factors'!$E$2:$F$12273,2,FALSE)),0,VLOOKUP(A356&amp;I356,'County-level Emissions Factors'!$E$2:$F$12273,2,FALSE))</f>
        <v>5.1048275862068966</v>
      </c>
      <c r="K356" s="19" t="s">
        <v>5473</v>
      </c>
      <c r="L356" s="19" t="s">
        <v>5474</v>
      </c>
      <c r="M356" s="38">
        <f t="shared" si="6"/>
        <v>19.77297330367076</v>
      </c>
      <c r="N356" s="9" t="s">
        <v>5475</v>
      </c>
    </row>
    <row r="357" spans="1:14">
      <c r="A357" s="31" t="s">
        <v>799</v>
      </c>
      <c r="B357" s="31" t="s">
        <v>738</v>
      </c>
      <c r="C357" s="31" t="s">
        <v>125</v>
      </c>
      <c r="D357" s="31" t="s">
        <v>800</v>
      </c>
      <c r="E357" s="31" t="s">
        <v>17</v>
      </c>
      <c r="F357" s="31" t="s">
        <v>740</v>
      </c>
      <c r="G357" s="24">
        <f>IF(ISERROR(VLOOKUP(A357,'2011 County-Level Acres Tilled'!$A$2:$F$3069,6,FALSE)),0,VLOOKUP(A357,'2011 County-Level Acres Tilled'!$A$2:$F$3069,6,FALSE))</f>
        <v>2747.718997644035</v>
      </c>
      <c r="H357" s="32" t="s">
        <v>5474</v>
      </c>
      <c r="I357" s="9" t="s">
        <v>5410</v>
      </c>
      <c r="J357" s="36">
        <f>IF(ISERROR(VLOOKUP(A357&amp;I357,'County-level Emissions Factors'!$E$2:$F$12273,2,FALSE)),0,VLOOKUP(A357&amp;I357,'County-level Emissions Factors'!$E$2:$F$12273,2,FALSE))</f>
        <v>30.967058823529413</v>
      </c>
      <c r="K357" s="19" t="s">
        <v>5473</v>
      </c>
      <c r="L357" s="19" t="s">
        <v>5474</v>
      </c>
      <c r="M357" s="38">
        <f t="shared" si="6"/>
        <v>42.544387915286052</v>
      </c>
      <c r="N357" s="9" t="s">
        <v>5475</v>
      </c>
    </row>
    <row r="358" spans="1:14">
      <c r="A358" s="31" t="s">
        <v>801</v>
      </c>
      <c r="B358" s="31" t="s">
        <v>738</v>
      </c>
      <c r="C358" s="31" t="s">
        <v>128</v>
      </c>
      <c r="D358" s="31" t="s">
        <v>802</v>
      </c>
      <c r="E358" s="31" t="s">
        <v>17</v>
      </c>
      <c r="F358" s="31" t="s">
        <v>740</v>
      </c>
      <c r="G358" s="24">
        <f>IF(ISERROR(VLOOKUP(A358,'2011 County-Level Acres Tilled'!$A$2:$F$3069,6,FALSE)),0,VLOOKUP(A358,'2011 County-Level Acres Tilled'!$A$2:$F$3069,6,FALSE))</f>
        <v>131857.14285714284</v>
      </c>
      <c r="H358" s="32" t="s">
        <v>5474</v>
      </c>
      <c r="I358" s="9" t="s">
        <v>5410</v>
      </c>
      <c r="J358" s="36">
        <f>IF(ISERROR(VLOOKUP(A358&amp;I358,'County-level Emissions Factors'!$E$2:$F$12273,2,FALSE)),0,VLOOKUP(A358&amp;I358,'County-level Emissions Factors'!$E$2:$F$12273,2,FALSE))</f>
        <v>6.6696720061022123</v>
      </c>
      <c r="K358" s="19" t="s">
        <v>5473</v>
      </c>
      <c r="L358" s="19" t="s">
        <v>5474</v>
      </c>
      <c r="M358" s="38">
        <f t="shared" si="6"/>
        <v>439.72194725945297</v>
      </c>
      <c r="N358" s="9" t="s">
        <v>5475</v>
      </c>
    </row>
    <row r="359" spans="1:14">
      <c r="A359" s="31" t="s">
        <v>803</v>
      </c>
      <c r="B359" s="31" t="s">
        <v>738</v>
      </c>
      <c r="C359" s="31" t="s">
        <v>131</v>
      </c>
      <c r="D359" s="31" t="s">
        <v>804</v>
      </c>
      <c r="E359" s="31" t="s">
        <v>17</v>
      </c>
      <c r="F359" s="31" t="s">
        <v>740</v>
      </c>
      <c r="G359" s="24">
        <f>IF(ISERROR(VLOOKUP(A359,'2011 County-Level Acres Tilled'!$A$2:$F$3069,6,FALSE)),0,VLOOKUP(A359,'2011 County-Level Acres Tilled'!$A$2:$F$3069,6,FALSE))</f>
        <v>529</v>
      </c>
      <c r="H359" s="32" t="s">
        <v>5474</v>
      </c>
      <c r="I359" s="9" t="s">
        <v>5410</v>
      </c>
      <c r="J359" s="36">
        <f>IF(ISERROR(VLOOKUP(A359&amp;I359,'County-level Emissions Factors'!$E$2:$F$12273,2,FALSE)),0,VLOOKUP(A359&amp;I359,'County-level Emissions Factors'!$E$2:$F$12273,2,FALSE))</f>
        <v>3.3988657844990549</v>
      </c>
      <c r="K359" s="19" t="s">
        <v>5473</v>
      </c>
      <c r="L359" s="19" t="s">
        <v>5474</v>
      </c>
      <c r="M359" s="38">
        <f t="shared" si="6"/>
        <v>0.89900000000000002</v>
      </c>
      <c r="N359" s="9" t="s">
        <v>5475</v>
      </c>
    </row>
    <row r="360" spans="1:14">
      <c r="A360" s="31" t="s">
        <v>805</v>
      </c>
      <c r="B360" s="31" t="s">
        <v>738</v>
      </c>
      <c r="C360" s="31" t="s">
        <v>134</v>
      </c>
      <c r="D360" s="31" t="s">
        <v>150</v>
      </c>
      <c r="E360" s="31" t="s">
        <v>17</v>
      </c>
      <c r="F360" s="31" t="s">
        <v>740</v>
      </c>
      <c r="G360" s="24">
        <f>IF(ISERROR(VLOOKUP(A360,'2011 County-Level Acres Tilled'!$A$2:$F$3069,6,FALSE)),0,VLOOKUP(A360,'2011 County-Level Acres Tilled'!$A$2:$F$3069,6,FALSE))</f>
        <v>47472.026428894562</v>
      </c>
      <c r="H360" s="32" t="s">
        <v>5474</v>
      </c>
      <c r="I360" s="9" t="s">
        <v>5410</v>
      </c>
      <c r="J360" s="36">
        <f>IF(ISERROR(VLOOKUP(A360&amp;I360,'County-level Emissions Factors'!$E$2:$F$12273,2,FALSE)),0,VLOOKUP(A360&amp;I360,'County-level Emissions Factors'!$E$2:$F$12273,2,FALSE))</f>
        <v>25.986896278701504</v>
      </c>
      <c r="K360" s="19" t="s">
        <v>5473</v>
      </c>
      <c r="L360" s="19" t="s">
        <v>5474</v>
      </c>
      <c r="M360" s="38">
        <f t="shared" si="6"/>
        <v>616.82531347372981</v>
      </c>
      <c r="N360" s="9" t="s">
        <v>5475</v>
      </c>
    </row>
    <row r="361" spans="1:14">
      <c r="A361" s="31" t="s">
        <v>806</v>
      </c>
      <c r="B361" s="31" t="s">
        <v>738</v>
      </c>
      <c r="C361" s="31" t="s">
        <v>137</v>
      </c>
      <c r="D361" s="31" t="s">
        <v>807</v>
      </c>
      <c r="E361" s="31" t="s">
        <v>17</v>
      </c>
      <c r="F361" s="31" t="s">
        <v>740</v>
      </c>
      <c r="G361" s="24">
        <f>IF(ISERROR(VLOOKUP(A361,'2011 County-Level Acres Tilled'!$A$2:$F$3069,6,FALSE)),0,VLOOKUP(A361,'2011 County-Level Acres Tilled'!$A$2:$F$3069,6,FALSE))</f>
        <v>21749.440993788819</v>
      </c>
      <c r="H361" s="32" t="s">
        <v>5474</v>
      </c>
      <c r="I361" s="9" t="s">
        <v>5410</v>
      </c>
      <c r="J361" s="36">
        <f>IF(ISERROR(VLOOKUP(A361&amp;I361,'County-level Emissions Factors'!$E$2:$F$12273,2,FALSE)),0,VLOOKUP(A361&amp;I361,'County-level Emissions Factors'!$E$2:$F$12273,2,FALSE))</f>
        <v>5.2425803704492226</v>
      </c>
      <c r="K361" s="19" t="s">
        <v>5473</v>
      </c>
      <c r="L361" s="19" t="s">
        <v>5474</v>
      </c>
      <c r="M361" s="38">
        <f t="shared" si="6"/>
        <v>57.01159621114045</v>
      </c>
      <c r="N361" s="9" t="s">
        <v>5475</v>
      </c>
    </row>
    <row r="362" spans="1:14">
      <c r="A362" s="31" t="s">
        <v>808</v>
      </c>
      <c r="B362" s="31" t="s">
        <v>738</v>
      </c>
      <c r="C362" s="31" t="s">
        <v>140</v>
      </c>
      <c r="D362" s="31" t="s">
        <v>156</v>
      </c>
      <c r="E362" s="31" t="s">
        <v>17</v>
      </c>
      <c r="F362" s="31" t="s">
        <v>740</v>
      </c>
      <c r="G362" s="24">
        <f>IF(ISERROR(VLOOKUP(A362,'2011 County-Level Acres Tilled'!$A$2:$F$3069,6,FALSE)),0,VLOOKUP(A362,'2011 County-Level Acres Tilled'!$A$2:$F$3069,6,FALSE))</f>
        <v>18858.571428571424</v>
      </c>
      <c r="H362" s="32" t="s">
        <v>5474</v>
      </c>
      <c r="I362" s="9" t="s">
        <v>5410</v>
      </c>
      <c r="J362" s="36">
        <f>IF(ISERROR(VLOOKUP(A362&amp;I362,'County-level Emissions Factors'!$E$2:$F$12273,2,FALSE)),0,VLOOKUP(A362&amp;I362,'County-level Emissions Factors'!$E$2:$F$12273,2,FALSE))</f>
        <v>7.15424192665572</v>
      </c>
      <c r="K362" s="19" t="s">
        <v>5473</v>
      </c>
      <c r="L362" s="19" t="s">
        <v>5474</v>
      </c>
      <c r="M362" s="38">
        <f t="shared" si="6"/>
        <v>67.459391195558666</v>
      </c>
      <c r="N362" s="9" t="s">
        <v>5475</v>
      </c>
    </row>
    <row r="363" spans="1:14">
      <c r="A363" s="31" t="s">
        <v>809</v>
      </c>
      <c r="B363" s="31" t="s">
        <v>738</v>
      </c>
      <c r="C363" s="31" t="s">
        <v>143</v>
      </c>
      <c r="D363" s="31" t="s">
        <v>810</v>
      </c>
      <c r="E363" s="31" t="s">
        <v>17</v>
      </c>
      <c r="F363" s="31" t="s">
        <v>740</v>
      </c>
      <c r="G363" s="24">
        <f>IF(ISERROR(VLOOKUP(A363,'2011 County-Level Acres Tilled'!$A$2:$F$3069,6,FALSE)),0,VLOOKUP(A363,'2011 County-Level Acres Tilled'!$A$2:$F$3069,6,FALSE))</f>
        <v>1370</v>
      </c>
      <c r="H363" s="32" t="s">
        <v>5474</v>
      </c>
      <c r="I363" s="9" t="s">
        <v>5410</v>
      </c>
      <c r="J363" s="36">
        <f>IF(ISERROR(VLOOKUP(A363&amp;I363,'County-level Emissions Factors'!$E$2:$F$12273,2,FALSE)),0,VLOOKUP(A363&amp;I363,'County-level Emissions Factors'!$E$2:$F$12273,2,FALSE))</f>
        <v>4.534306569343066</v>
      </c>
      <c r="K363" s="19" t="s">
        <v>5473</v>
      </c>
      <c r="L363" s="19" t="s">
        <v>5474</v>
      </c>
      <c r="M363" s="38">
        <f t="shared" si="6"/>
        <v>3.1059999999999999</v>
      </c>
      <c r="N363" s="9" t="s">
        <v>5475</v>
      </c>
    </row>
    <row r="364" spans="1:14">
      <c r="A364" s="31" t="s">
        <v>811</v>
      </c>
      <c r="B364" s="31" t="s">
        <v>738</v>
      </c>
      <c r="C364" s="31" t="s">
        <v>812</v>
      </c>
      <c r="D364" s="31" t="s">
        <v>813</v>
      </c>
      <c r="E364" s="31" t="s">
        <v>17</v>
      </c>
      <c r="F364" s="31" t="s">
        <v>740</v>
      </c>
      <c r="G364" s="24">
        <f>IF(ISERROR(VLOOKUP(A364,'2011 County-Level Acres Tilled'!$A$2:$F$3069,6,FALSE)),0,VLOOKUP(A364,'2011 County-Level Acres Tilled'!$A$2:$F$3069,6,FALSE))</f>
        <v>0</v>
      </c>
      <c r="H364" s="32" t="s">
        <v>5474</v>
      </c>
      <c r="I364" s="9" t="s">
        <v>5410</v>
      </c>
      <c r="J364" s="36">
        <f>IF(ISERROR(VLOOKUP(A364&amp;I364,'County-level Emissions Factors'!$E$2:$F$12273,2,FALSE)),0,VLOOKUP(A364&amp;I364,'County-level Emissions Factors'!$E$2:$F$12273,2,FALSE))</f>
        <v>0</v>
      </c>
      <c r="K364" s="19" t="s">
        <v>5473</v>
      </c>
      <c r="L364" s="19" t="s">
        <v>5474</v>
      </c>
      <c r="M364" s="38">
        <f t="shared" si="6"/>
        <v>0</v>
      </c>
      <c r="N364" s="9" t="s">
        <v>5475</v>
      </c>
    </row>
    <row r="365" spans="1:14">
      <c r="A365" s="31" t="s">
        <v>814</v>
      </c>
      <c r="B365" s="31" t="s">
        <v>738</v>
      </c>
      <c r="C365" s="31" t="s">
        <v>146</v>
      </c>
      <c r="D365" s="31" t="s">
        <v>165</v>
      </c>
      <c r="E365" s="31" t="s">
        <v>17</v>
      </c>
      <c r="F365" s="31" t="s">
        <v>740</v>
      </c>
      <c r="G365" s="24">
        <f>IF(ISERROR(VLOOKUP(A365,'2011 County-Level Acres Tilled'!$A$2:$F$3069,6,FALSE)),0,VLOOKUP(A365,'2011 County-Level Acres Tilled'!$A$2:$F$3069,6,FALSE))</f>
        <v>0</v>
      </c>
      <c r="H365" s="32" t="s">
        <v>5474</v>
      </c>
      <c r="I365" s="9" t="s">
        <v>5410</v>
      </c>
      <c r="J365" s="36">
        <f>IF(ISERROR(VLOOKUP(A365&amp;I365,'County-level Emissions Factors'!$E$2:$F$12273,2,FALSE)),0,VLOOKUP(A365&amp;I365,'County-level Emissions Factors'!$E$2:$F$12273,2,FALSE))</f>
        <v>0</v>
      </c>
      <c r="K365" s="19" t="s">
        <v>5473</v>
      </c>
      <c r="L365" s="19" t="s">
        <v>5474</v>
      </c>
      <c r="M365" s="38">
        <f t="shared" si="6"/>
        <v>0</v>
      </c>
      <c r="N365" s="9" t="s">
        <v>5475</v>
      </c>
    </row>
    <row r="366" spans="1:14">
      <c r="A366" s="31" t="s">
        <v>815</v>
      </c>
      <c r="B366" s="31" t="s">
        <v>738</v>
      </c>
      <c r="C366" s="31" t="s">
        <v>149</v>
      </c>
      <c r="D366" s="31" t="s">
        <v>816</v>
      </c>
      <c r="E366" s="31" t="s">
        <v>17</v>
      </c>
      <c r="F366" s="31" t="s">
        <v>740</v>
      </c>
      <c r="G366" s="24">
        <f>IF(ISERROR(VLOOKUP(A366,'2011 County-Level Acres Tilled'!$A$2:$F$3069,6,FALSE)),0,VLOOKUP(A366,'2011 County-Level Acres Tilled'!$A$2:$F$3069,6,FALSE))</f>
        <v>674.40659340659363</v>
      </c>
      <c r="H366" s="32" t="s">
        <v>5474</v>
      </c>
      <c r="I366" s="9" t="s">
        <v>5410</v>
      </c>
      <c r="J366" s="36">
        <f>IF(ISERROR(VLOOKUP(A366&amp;I366,'County-level Emissions Factors'!$E$2:$F$12273,2,FALSE)),0,VLOOKUP(A366&amp;I366,'County-level Emissions Factors'!$E$2:$F$12273,2,FALSE))</f>
        <v>21.037499999999998</v>
      </c>
      <c r="K366" s="19" t="s">
        <v>5473</v>
      </c>
      <c r="L366" s="19" t="s">
        <v>5474</v>
      </c>
      <c r="M366" s="38">
        <f t="shared" si="6"/>
        <v>7.093914354395606</v>
      </c>
      <c r="N366" s="9" t="s">
        <v>5475</v>
      </c>
    </row>
    <row r="367" spans="1:14">
      <c r="A367" s="31" t="s">
        <v>817</v>
      </c>
      <c r="B367" s="31" t="s">
        <v>738</v>
      </c>
      <c r="C367" s="31" t="s">
        <v>152</v>
      </c>
      <c r="D367" s="31" t="s">
        <v>818</v>
      </c>
      <c r="E367" s="31" t="s">
        <v>17</v>
      </c>
      <c r="F367" s="31" t="s">
        <v>740</v>
      </c>
      <c r="G367" s="24">
        <f>IF(ISERROR(VLOOKUP(A367,'2011 County-Level Acres Tilled'!$A$2:$F$3069,6,FALSE)),0,VLOOKUP(A367,'2011 County-Level Acres Tilled'!$A$2:$F$3069,6,FALSE))</f>
        <v>20594.082079839212</v>
      </c>
      <c r="H367" s="32" t="s">
        <v>5474</v>
      </c>
      <c r="I367" s="9" t="s">
        <v>5410</v>
      </c>
      <c r="J367" s="36">
        <f>IF(ISERROR(VLOOKUP(A367&amp;I367,'County-level Emissions Factors'!$E$2:$F$12273,2,FALSE)),0,VLOOKUP(A367&amp;I367,'County-level Emissions Factors'!$E$2:$F$12273,2,FALSE))</f>
        <v>26.375073486184597</v>
      </c>
      <c r="K367" s="19" t="s">
        <v>5473</v>
      </c>
      <c r="L367" s="19" t="s">
        <v>5474</v>
      </c>
      <c r="M367" s="38">
        <f t="shared" si="6"/>
        <v>271.58521411813831</v>
      </c>
      <c r="N367" s="9" t="s">
        <v>5475</v>
      </c>
    </row>
    <row r="368" spans="1:14">
      <c r="A368" s="31" t="s">
        <v>819</v>
      </c>
      <c r="B368" s="31" t="s">
        <v>738</v>
      </c>
      <c r="C368" s="31" t="s">
        <v>155</v>
      </c>
      <c r="D368" s="31" t="s">
        <v>820</v>
      </c>
      <c r="E368" s="31" t="s">
        <v>17</v>
      </c>
      <c r="F368" s="31" t="s">
        <v>740</v>
      </c>
      <c r="G368" s="24">
        <f>IF(ISERROR(VLOOKUP(A368,'2011 County-Level Acres Tilled'!$A$2:$F$3069,6,FALSE)),0,VLOOKUP(A368,'2011 County-Level Acres Tilled'!$A$2:$F$3069,6,FALSE))</f>
        <v>3369.5652173913045</v>
      </c>
      <c r="H368" s="32" t="s">
        <v>5474</v>
      </c>
      <c r="I368" s="9" t="s">
        <v>5410</v>
      </c>
      <c r="J368" s="36">
        <f>IF(ISERROR(VLOOKUP(A368&amp;I368,'County-level Emissions Factors'!$E$2:$F$12273,2,FALSE)),0,VLOOKUP(A368&amp;I368,'County-level Emissions Factors'!$E$2:$F$12273,2,FALSE))</f>
        <v>3.0925714285714285</v>
      </c>
      <c r="K368" s="19" t="s">
        <v>5473</v>
      </c>
      <c r="L368" s="19" t="s">
        <v>5474</v>
      </c>
      <c r="M368" s="38">
        <f t="shared" si="6"/>
        <v>5.2103105590062118</v>
      </c>
      <c r="N368" s="9" t="s">
        <v>5475</v>
      </c>
    </row>
    <row r="369" spans="1:14">
      <c r="A369" s="31" t="s">
        <v>821</v>
      </c>
      <c r="B369" s="31" t="s">
        <v>738</v>
      </c>
      <c r="C369" s="31" t="s">
        <v>158</v>
      </c>
      <c r="D369" s="31" t="s">
        <v>528</v>
      </c>
      <c r="E369" s="31" t="s">
        <v>17</v>
      </c>
      <c r="F369" s="31" t="s">
        <v>740</v>
      </c>
      <c r="G369" s="24">
        <f>IF(ISERROR(VLOOKUP(A369,'2011 County-Level Acres Tilled'!$A$2:$F$3069,6,FALSE)),0,VLOOKUP(A369,'2011 County-Level Acres Tilled'!$A$2:$F$3069,6,FALSE))</f>
        <v>1600</v>
      </c>
      <c r="H369" s="32" t="s">
        <v>5474</v>
      </c>
      <c r="I369" s="9" t="s">
        <v>5410</v>
      </c>
      <c r="J369" s="36">
        <f>IF(ISERROR(VLOOKUP(A369&amp;I369,'County-level Emissions Factors'!$E$2:$F$12273,2,FALSE)),0,VLOOKUP(A369&amp;I369,'County-level Emissions Factors'!$E$2:$F$12273,2,FALSE))</f>
        <v>26.91</v>
      </c>
      <c r="K369" s="19" t="s">
        <v>5473</v>
      </c>
      <c r="L369" s="19" t="s">
        <v>5474</v>
      </c>
      <c r="M369" s="38">
        <f t="shared" si="6"/>
        <v>21.527999999999999</v>
      </c>
      <c r="N369" s="9" t="s">
        <v>5475</v>
      </c>
    </row>
    <row r="370" spans="1:14">
      <c r="A370" s="31" t="s">
        <v>822</v>
      </c>
      <c r="B370" s="31" t="s">
        <v>738</v>
      </c>
      <c r="C370" s="31" t="s">
        <v>161</v>
      </c>
      <c r="D370" s="31" t="s">
        <v>823</v>
      </c>
      <c r="E370" s="31" t="s">
        <v>17</v>
      </c>
      <c r="F370" s="31" t="s">
        <v>740</v>
      </c>
      <c r="G370" s="24">
        <f>IF(ISERROR(VLOOKUP(A370,'2011 County-Level Acres Tilled'!$A$2:$F$3069,6,FALSE)),0,VLOOKUP(A370,'2011 County-Level Acres Tilled'!$A$2:$F$3069,6,FALSE))</f>
        <v>4550</v>
      </c>
      <c r="H370" s="32" t="s">
        <v>5474</v>
      </c>
      <c r="I370" s="9" t="s">
        <v>5410</v>
      </c>
      <c r="J370" s="36">
        <f>IF(ISERROR(VLOOKUP(A370&amp;I370,'County-level Emissions Factors'!$E$2:$F$12273,2,FALSE)),0,VLOOKUP(A370&amp;I370,'County-level Emissions Factors'!$E$2:$F$12273,2,FALSE))</f>
        <v>3.9529670329670328</v>
      </c>
      <c r="K370" s="19" t="s">
        <v>5473</v>
      </c>
      <c r="L370" s="19" t="s">
        <v>5474</v>
      </c>
      <c r="M370" s="38">
        <f t="shared" si="6"/>
        <v>8.9930000000000003</v>
      </c>
      <c r="N370" s="9" t="s">
        <v>5475</v>
      </c>
    </row>
    <row r="371" spans="1:14">
      <c r="A371" s="31" t="s">
        <v>824</v>
      </c>
      <c r="B371" s="31" t="s">
        <v>738</v>
      </c>
      <c r="C371" s="31" t="s">
        <v>164</v>
      </c>
      <c r="D371" s="31" t="s">
        <v>825</v>
      </c>
      <c r="E371" s="31" t="s">
        <v>17</v>
      </c>
      <c r="F371" s="31" t="s">
        <v>740</v>
      </c>
      <c r="G371" s="24">
        <f>IF(ISERROR(VLOOKUP(A371,'2011 County-Level Acres Tilled'!$A$2:$F$3069,6,FALSE)),0,VLOOKUP(A371,'2011 County-Level Acres Tilled'!$A$2:$F$3069,6,FALSE))</f>
        <v>70377.627360170984</v>
      </c>
      <c r="H371" s="32" t="s">
        <v>5474</v>
      </c>
      <c r="I371" s="9" t="s">
        <v>5410</v>
      </c>
      <c r="J371" s="36">
        <f>IF(ISERROR(VLOOKUP(A371&amp;I371,'County-level Emissions Factors'!$E$2:$F$12273,2,FALSE)),0,VLOOKUP(A371&amp;I371,'County-level Emissions Factors'!$E$2:$F$12273,2,FALSE))</f>
        <v>16.854746666666667</v>
      </c>
      <c r="K371" s="19" t="s">
        <v>5473</v>
      </c>
      <c r="L371" s="19" t="s">
        <v>5474</v>
      </c>
      <c r="M371" s="38">
        <f t="shared" si="6"/>
        <v>593.09854007837532</v>
      </c>
      <c r="N371" s="9" t="s">
        <v>5475</v>
      </c>
    </row>
    <row r="372" spans="1:14">
      <c r="A372" s="31" t="s">
        <v>826</v>
      </c>
      <c r="B372" s="31" t="s">
        <v>738</v>
      </c>
      <c r="C372" s="31" t="s">
        <v>167</v>
      </c>
      <c r="D372" s="31" t="s">
        <v>827</v>
      </c>
      <c r="E372" s="31" t="s">
        <v>17</v>
      </c>
      <c r="F372" s="31" t="s">
        <v>740</v>
      </c>
      <c r="G372" s="24">
        <f>IF(ISERROR(VLOOKUP(A372,'2011 County-Level Acres Tilled'!$A$2:$F$3069,6,FALSE)),0,VLOOKUP(A372,'2011 County-Level Acres Tilled'!$A$2:$F$3069,6,FALSE))</f>
        <v>2838.819875776398</v>
      </c>
      <c r="H372" s="32" t="s">
        <v>5474</v>
      </c>
      <c r="I372" s="9" t="s">
        <v>5410</v>
      </c>
      <c r="J372" s="36">
        <f>IF(ISERROR(VLOOKUP(A372&amp;I372,'County-level Emissions Factors'!$E$2:$F$12273,2,FALSE)),0,VLOOKUP(A372&amp;I372,'County-level Emissions Factors'!$E$2:$F$12273,2,FALSE))</f>
        <v>13.297655172413792</v>
      </c>
      <c r="K372" s="19" t="s">
        <v>5473</v>
      </c>
      <c r="L372" s="19" t="s">
        <v>5474</v>
      </c>
      <c r="M372" s="38">
        <f t="shared" si="6"/>
        <v>18.874823902334548</v>
      </c>
      <c r="N372" s="9" t="s">
        <v>5475</v>
      </c>
    </row>
    <row r="373" spans="1:14">
      <c r="A373" s="31" t="s">
        <v>828</v>
      </c>
      <c r="B373" s="31" t="s">
        <v>738</v>
      </c>
      <c r="C373" s="31" t="s">
        <v>170</v>
      </c>
      <c r="D373" s="31" t="s">
        <v>829</v>
      </c>
      <c r="E373" s="31" t="s">
        <v>17</v>
      </c>
      <c r="F373" s="31" t="s">
        <v>740</v>
      </c>
      <c r="G373" s="24">
        <f>IF(ISERROR(VLOOKUP(A373,'2011 County-Level Acres Tilled'!$A$2:$F$3069,6,FALSE)),0,VLOOKUP(A373,'2011 County-Level Acres Tilled'!$A$2:$F$3069,6,FALSE))</f>
        <v>0</v>
      </c>
      <c r="H373" s="32" t="s">
        <v>5474</v>
      </c>
      <c r="I373" s="9" t="s">
        <v>5410</v>
      </c>
      <c r="J373" s="36">
        <f>IF(ISERROR(VLOOKUP(A373&amp;I373,'County-level Emissions Factors'!$E$2:$F$12273,2,FALSE)),0,VLOOKUP(A373&amp;I373,'County-level Emissions Factors'!$E$2:$F$12273,2,FALSE))</f>
        <v>0</v>
      </c>
      <c r="K373" s="19" t="s">
        <v>5473</v>
      </c>
      <c r="L373" s="19" t="s">
        <v>5474</v>
      </c>
      <c r="M373" s="38">
        <f t="shared" si="6"/>
        <v>0</v>
      </c>
      <c r="N373" s="9" t="s">
        <v>5475</v>
      </c>
    </row>
    <row r="374" spans="1:14">
      <c r="A374" s="31" t="s">
        <v>830</v>
      </c>
      <c r="B374" s="31" t="s">
        <v>738</v>
      </c>
      <c r="C374" s="31" t="s">
        <v>173</v>
      </c>
      <c r="D374" s="31" t="s">
        <v>425</v>
      </c>
      <c r="E374" s="31" t="s">
        <v>17</v>
      </c>
      <c r="F374" s="31" t="s">
        <v>740</v>
      </c>
      <c r="G374" s="24">
        <f>IF(ISERROR(VLOOKUP(A374,'2011 County-Level Acres Tilled'!$A$2:$F$3069,6,FALSE)),0,VLOOKUP(A374,'2011 County-Level Acres Tilled'!$A$2:$F$3069,6,FALSE))</f>
        <v>0</v>
      </c>
      <c r="H374" s="32" t="s">
        <v>5474</v>
      </c>
      <c r="I374" s="9" t="s">
        <v>5410</v>
      </c>
      <c r="J374" s="36">
        <f>IF(ISERROR(VLOOKUP(A374&amp;I374,'County-level Emissions Factors'!$E$2:$F$12273,2,FALSE)),0,VLOOKUP(A374&amp;I374,'County-level Emissions Factors'!$E$2:$F$12273,2,FALSE))</f>
        <v>0</v>
      </c>
      <c r="K374" s="19" t="s">
        <v>5473</v>
      </c>
      <c r="L374" s="19" t="s">
        <v>5474</v>
      </c>
      <c r="M374" s="38">
        <f t="shared" si="6"/>
        <v>0</v>
      </c>
      <c r="N374" s="9" t="s">
        <v>5475</v>
      </c>
    </row>
    <row r="375" spans="1:14">
      <c r="A375" s="31" t="s">
        <v>831</v>
      </c>
      <c r="B375" s="31" t="s">
        <v>738</v>
      </c>
      <c r="C375" s="31" t="s">
        <v>176</v>
      </c>
      <c r="D375" s="31" t="s">
        <v>832</v>
      </c>
      <c r="E375" s="31" t="s">
        <v>17</v>
      </c>
      <c r="F375" s="31" t="s">
        <v>740</v>
      </c>
      <c r="G375" s="24">
        <f>IF(ISERROR(VLOOKUP(A375,'2011 County-Level Acres Tilled'!$A$2:$F$3069,6,FALSE)),0,VLOOKUP(A375,'2011 County-Level Acres Tilled'!$A$2:$F$3069,6,FALSE))</f>
        <v>14221.146953405028</v>
      </c>
      <c r="H375" s="32" t="s">
        <v>5474</v>
      </c>
      <c r="I375" s="9" t="s">
        <v>5410</v>
      </c>
      <c r="J375" s="36">
        <f>IF(ISERROR(VLOOKUP(A375&amp;I375,'County-level Emissions Factors'!$E$2:$F$12273,2,FALSE)),0,VLOOKUP(A375&amp;I375,'County-level Emissions Factors'!$E$2:$F$12273,2,FALSE))</f>
        <v>6.9924242424242431</v>
      </c>
      <c r="K375" s="19" t="s">
        <v>5473</v>
      </c>
      <c r="L375" s="19" t="s">
        <v>5474</v>
      </c>
      <c r="M375" s="38">
        <f t="shared" si="6"/>
        <v>49.720146356033496</v>
      </c>
      <c r="N375" s="9" t="s">
        <v>5475</v>
      </c>
    </row>
    <row r="376" spans="1:14">
      <c r="A376" s="31" t="s">
        <v>833</v>
      </c>
      <c r="B376" s="31" t="s">
        <v>738</v>
      </c>
      <c r="C376" s="31" t="s">
        <v>179</v>
      </c>
      <c r="D376" s="31" t="s">
        <v>834</v>
      </c>
      <c r="E376" s="31" t="s">
        <v>17</v>
      </c>
      <c r="F376" s="31" t="s">
        <v>740</v>
      </c>
      <c r="G376" s="24">
        <f>IF(ISERROR(VLOOKUP(A376,'2011 County-Level Acres Tilled'!$A$2:$F$3069,6,FALSE)),0,VLOOKUP(A376,'2011 County-Level Acres Tilled'!$A$2:$F$3069,6,FALSE))</f>
        <v>22470.770609319035</v>
      </c>
      <c r="H376" s="32" t="s">
        <v>5474</v>
      </c>
      <c r="I376" s="9" t="s">
        <v>5410</v>
      </c>
      <c r="J376" s="36">
        <f>IF(ISERROR(VLOOKUP(A376&amp;I376,'County-level Emissions Factors'!$E$2:$F$12273,2,FALSE)),0,VLOOKUP(A376&amp;I376,'County-level Emissions Factors'!$E$2:$F$12273,2,FALSE))</f>
        <v>13.839057792385647</v>
      </c>
      <c r="K376" s="19" t="s">
        <v>5473</v>
      </c>
      <c r="L376" s="19" t="s">
        <v>5474</v>
      </c>
      <c r="M376" s="38">
        <f t="shared" si="6"/>
        <v>155.48714655090347</v>
      </c>
      <c r="N376" s="9" t="s">
        <v>5475</v>
      </c>
    </row>
    <row r="377" spans="1:14">
      <c r="A377" s="31" t="s">
        <v>835</v>
      </c>
      <c r="B377" s="31" t="s">
        <v>738</v>
      </c>
      <c r="C377" s="31" t="s">
        <v>182</v>
      </c>
      <c r="D377" s="31" t="s">
        <v>836</v>
      </c>
      <c r="E377" s="31" t="s">
        <v>17</v>
      </c>
      <c r="F377" s="31" t="s">
        <v>740</v>
      </c>
      <c r="G377" s="24">
        <f>IF(ISERROR(VLOOKUP(A377,'2011 County-Level Acres Tilled'!$A$2:$F$3069,6,FALSE)),0,VLOOKUP(A377,'2011 County-Level Acres Tilled'!$A$2:$F$3069,6,FALSE))</f>
        <v>350</v>
      </c>
      <c r="H377" s="32" t="s">
        <v>5474</v>
      </c>
      <c r="I377" s="9" t="s">
        <v>5410</v>
      </c>
      <c r="J377" s="36">
        <f>IF(ISERROR(VLOOKUP(A377&amp;I377,'County-level Emissions Factors'!$E$2:$F$12273,2,FALSE)),0,VLOOKUP(A377&amp;I377,'County-level Emissions Factors'!$E$2:$F$12273,2,FALSE))</f>
        <v>3.422857142857143</v>
      </c>
      <c r="K377" s="19" t="s">
        <v>5473</v>
      </c>
      <c r="L377" s="19" t="s">
        <v>5474</v>
      </c>
      <c r="M377" s="38">
        <f t="shared" si="6"/>
        <v>0.59899999999999998</v>
      </c>
      <c r="N377" s="9" t="s">
        <v>5475</v>
      </c>
    </row>
    <row r="378" spans="1:14">
      <c r="A378" s="31" t="s">
        <v>837</v>
      </c>
      <c r="B378" s="31" t="s">
        <v>738</v>
      </c>
      <c r="C378" s="31" t="s">
        <v>185</v>
      </c>
      <c r="D378" s="31" t="s">
        <v>838</v>
      </c>
      <c r="E378" s="31" t="s">
        <v>17</v>
      </c>
      <c r="F378" s="31" t="s">
        <v>740</v>
      </c>
      <c r="G378" s="24">
        <f>IF(ISERROR(VLOOKUP(A378,'2011 County-Level Acres Tilled'!$A$2:$F$3069,6,FALSE)),0,VLOOKUP(A378,'2011 County-Level Acres Tilled'!$A$2:$F$3069,6,FALSE))</f>
        <v>79284.758390035815</v>
      </c>
      <c r="H378" s="32" t="s">
        <v>5474</v>
      </c>
      <c r="I378" s="9" t="s">
        <v>5410</v>
      </c>
      <c r="J378" s="36">
        <f>IF(ISERROR(VLOOKUP(A378&amp;I378,'County-level Emissions Factors'!$E$2:$F$12273,2,FALSE)),0,VLOOKUP(A378&amp;I378,'County-level Emissions Factors'!$E$2:$F$12273,2,FALSE))</f>
        <v>37.732854677252334</v>
      </c>
      <c r="K378" s="19" t="s">
        <v>5473</v>
      </c>
      <c r="L378" s="19" t="s">
        <v>5474</v>
      </c>
      <c r="M378" s="38">
        <f t="shared" si="6"/>
        <v>1495.8201332261419</v>
      </c>
      <c r="N378" s="9" t="s">
        <v>5475</v>
      </c>
    </row>
    <row r="379" spans="1:14">
      <c r="A379" s="31" t="s">
        <v>839</v>
      </c>
      <c r="B379" s="31" t="s">
        <v>738</v>
      </c>
      <c r="C379" s="31" t="s">
        <v>188</v>
      </c>
      <c r="D379" s="31" t="s">
        <v>840</v>
      </c>
      <c r="E379" s="31" t="s">
        <v>17</v>
      </c>
      <c r="F379" s="31" t="s">
        <v>740</v>
      </c>
      <c r="G379" s="24">
        <f>IF(ISERROR(VLOOKUP(A379,'2011 County-Level Acres Tilled'!$A$2:$F$3069,6,FALSE)),0,VLOOKUP(A379,'2011 County-Level Acres Tilled'!$A$2:$F$3069,6,FALSE))</f>
        <v>0</v>
      </c>
      <c r="H379" s="32" t="s">
        <v>5474</v>
      </c>
      <c r="I379" s="9" t="s">
        <v>5410</v>
      </c>
      <c r="J379" s="36">
        <f>IF(ISERROR(VLOOKUP(A379&amp;I379,'County-level Emissions Factors'!$E$2:$F$12273,2,FALSE)),0,VLOOKUP(A379&amp;I379,'County-level Emissions Factors'!$E$2:$F$12273,2,FALSE))</f>
        <v>0</v>
      </c>
      <c r="K379" s="19" t="s">
        <v>5473</v>
      </c>
      <c r="L379" s="19" t="s">
        <v>5474</v>
      </c>
      <c r="M379" s="38">
        <f t="shared" si="6"/>
        <v>0</v>
      </c>
      <c r="N379" s="9" t="s">
        <v>5475</v>
      </c>
    </row>
    <row r="380" spans="1:14">
      <c r="A380" s="31" t="s">
        <v>841</v>
      </c>
      <c r="B380" s="31" t="s">
        <v>738</v>
      </c>
      <c r="C380" s="31" t="s">
        <v>191</v>
      </c>
      <c r="D380" s="31" t="s">
        <v>842</v>
      </c>
      <c r="E380" s="31" t="s">
        <v>17</v>
      </c>
      <c r="F380" s="31" t="s">
        <v>740</v>
      </c>
      <c r="G380" s="24">
        <f>IF(ISERROR(VLOOKUP(A380,'2011 County-Level Acres Tilled'!$A$2:$F$3069,6,FALSE)),0,VLOOKUP(A380,'2011 County-Level Acres Tilled'!$A$2:$F$3069,6,FALSE))</f>
        <v>300</v>
      </c>
      <c r="H380" s="32" t="s">
        <v>5474</v>
      </c>
      <c r="I380" s="9" t="s">
        <v>5410</v>
      </c>
      <c r="J380" s="36">
        <f>IF(ISERROR(VLOOKUP(A380&amp;I380,'County-level Emissions Factors'!$E$2:$F$12273,2,FALSE)),0,VLOOKUP(A380&amp;I380,'County-level Emissions Factors'!$E$2:$F$12273,2,FALSE))</f>
        <v>0.26666666666666666</v>
      </c>
      <c r="K380" s="19" t="s">
        <v>5473</v>
      </c>
      <c r="L380" s="19" t="s">
        <v>5474</v>
      </c>
      <c r="M380" s="38">
        <f t="shared" si="6"/>
        <v>0.04</v>
      </c>
      <c r="N380" s="9" t="s">
        <v>5475</v>
      </c>
    </row>
    <row r="381" spans="1:14">
      <c r="A381" s="31" t="s">
        <v>843</v>
      </c>
      <c r="B381" s="31" t="s">
        <v>738</v>
      </c>
      <c r="C381" s="31" t="s">
        <v>194</v>
      </c>
      <c r="D381" s="31" t="s">
        <v>195</v>
      </c>
      <c r="E381" s="31" t="s">
        <v>17</v>
      </c>
      <c r="F381" s="31" t="s">
        <v>740</v>
      </c>
      <c r="G381" s="24">
        <f>IF(ISERROR(VLOOKUP(A381,'2011 County-Level Acres Tilled'!$A$2:$F$3069,6,FALSE)),0,VLOOKUP(A381,'2011 County-Level Acres Tilled'!$A$2:$F$3069,6,FALSE))</f>
        <v>425</v>
      </c>
      <c r="H381" s="32" t="s">
        <v>5474</v>
      </c>
      <c r="I381" s="9" t="s">
        <v>5410</v>
      </c>
      <c r="J381" s="36">
        <f>IF(ISERROR(VLOOKUP(A381&amp;I381,'County-level Emissions Factors'!$E$2:$F$12273,2,FALSE)),0,VLOOKUP(A381&amp;I381,'County-level Emissions Factors'!$E$2:$F$12273,2,FALSE))</f>
        <v>11.247058823529411</v>
      </c>
      <c r="K381" s="19" t="s">
        <v>5473</v>
      </c>
      <c r="L381" s="19" t="s">
        <v>5474</v>
      </c>
      <c r="M381" s="38">
        <f t="shared" si="6"/>
        <v>2.39</v>
      </c>
      <c r="N381" s="9" t="s">
        <v>5475</v>
      </c>
    </row>
    <row r="382" spans="1:14">
      <c r="A382" s="31" t="s">
        <v>844</v>
      </c>
      <c r="B382" s="31" t="s">
        <v>738</v>
      </c>
      <c r="C382" s="31" t="s">
        <v>197</v>
      </c>
      <c r="D382" s="31" t="s">
        <v>845</v>
      </c>
      <c r="E382" s="31" t="s">
        <v>17</v>
      </c>
      <c r="F382" s="31" t="s">
        <v>740</v>
      </c>
      <c r="G382" s="24">
        <f>IF(ISERROR(VLOOKUP(A382,'2011 County-Level Acres Tilled'!$A$2:$F$3069,6,FALSE)),0,VLOOKUP(A382,'2011 County-Level Acres Tilled'!$A$2:$F$3069,6,FALSE))</f>
        <v>36711.548965916416</v>
      </c>
      <c r="H382" s="32" t="s">
        <v>5474</v>
      </c>
      <c r="I382" s="9" t="s">
        <v>5410</v>
      </c>
      <c r="J382" s="36">
        <f>IF(ISERROR(VLOOKUP(A382&amp;I382,'County-level Emissions Factors'!$E$2:$F$12273,2,FALSE)),0,VLOOKUP(A382&amp;I382,'County-level Emissions Factors'!$E$2:$F$12273,2,FALSE))</f>
        <v>12.258375875247578</v>
      </c>
      <c r="K382" s="19" t="s">
        <v>5473</v>
      </c>
      <c r="L382" s="19" t="s">
        <v>5474</v>
      </c>
      <c r="M382" s="38">
        <f t="shared" si="6"/>
        <v>225.01198309338</v>
      </c>
      <c r="N382" s="9" t="s">
        <v>5475</v>
      </c>
    </row>
    <row r="383" spans="1:14">
      <c r="A383" s="31" t="s">
        <v>846</v>
      </c>
      <c r="B383" s="31" t="s">
        <v>738</v>
      </c>
      <c r="C383" s="31" t="s">
        <v>200</v>
      </c>
      <c r="D383" s="31" t="s">
        <v>847</v>
      </c>
      <c r="E383" s="31" t="s">
        <v>17</v>
      </c>
      <c r="F383" s="31" t="s">
        <v>740</v>
      </c>
      <c r="G383" s="24">
        <f>IF(ISERROR(VLOOKUP(A383,'2011 County-Level Acres Tilled'!$A$2:$F$3069,6,FALSE)),0,VLOOKUP(A383,'2011 County-Level Acres Tilled'!$A$2:$F$3069,6,FALSE))</f>
        <v>1089.1278945493409</v>
      </c>
      <c r="H383" s="32" t="s">
        <v>5474</v>
      </c>
      <c r="I383" s="9" t="s">
        <v>5410</v>
      </c>
      <c r="J383" s="36">
        <f>IF(ISERROR(VLOOKUP(A383&amp;I383,'County-level Emissions Factors'!$E$2:$F$12273,2,FALSE)),0,VLOOKUP(A383&amp;I383,'County-level Emissions Factors'!$E$2:$F$12273,2,FALSE))</f>
        <v>10.376325088339222</v>
      </c>
      <c r="K383" s="19" t="s">
        <v>5473</v>
      </c>
      <c r="L383" s="19" t="s">
        <v>5474</v>
      </c>
      <c r="M383" s="38">
        <f t="shared" si="6"/>
        <v>5.6505725483112004</v>
      </c>
      <c r="N383" s="9" t="s">
        <v>5475</v>
      </c>
    </row>
    <row r="384" spans="1:14">
      <c r="A384" s="31" t="s">
        <v>848</v>
      </c>
      <c r="B384" s="31" t="s">
        <v>738</v>
      </c>
      <c r="C384" s="31" t="s">
        <v>203</v>
      </c>
      <c r="D384" s="31" t="s">
        <v>453</v>
      </c>
      <c r="E384" s="31" t="s">
        <v>17</v>
      </c>
      <c r="F384" s="31" t="s">
        <v>740</v>
      </c>
      <c r="G384" s="24">
        <f>IF(ISERROR(VLOOKUP(A384,'2011 County-Level Acres Tilled'!$A$2:$F$3069,6,FALSE)),0,VLOOKUP(A384,'2011 County-Level Acres Tilled'!$A$2:$F$3069,6,FALSE))</f>
        <v>4520.1428571428569</v>
      </c>
      <c r="H384" s="32" t="s">
        <v>5474</v>
      </c>
      <c r="I384" s="9" t="s">
        <v>5410</v>
      </c>
      <c r="J384" s="36">
        <f>IF(ISERROR(VLOOKUP(A384&amp;I384,'County-level Emissions Factors'!$E$2:$F$12273,2,FALSE)),0,VLOOKUP(A384&amp;I384,'County-level Emissions Factors'!$E$2:$F$12273,2,FALSE))</f>
        <v>4.5931677018633543</v>
      </c>
      <c r="K384" s="19" t="s">
        <v>5473</v>
      </c>
      <c r="L384" s="19" t="s">
        <v>5474</v>
      </c>
      <c r="M384" s="38">
        <f t="shared" si="6"/>
        <v>10.380887089618456</v>
      </c>
      <c r="N384" s="9" t="s">
        <v>5475</v>
      </c>
    </row>
    <row r="385" spans="1:14">
      <c r="A385" s="31" t="s">
        <v>849</v>
      </c>
      <c r="B385" s="31" t="s">
        <v>738</v>
      </c>
      <c r="C385" s="31" t="s">
        <v>206</v>
      </c>
      <c r="D385" s="31" t="s">
        <v>850</v>
      </c>
      <c r="E385" s="31" t="s">
        <v>17</v>
      </c>
      <c r="F385" s="31" t="s">
        <v>740</v>
      </c>
      <c r="G385" s="24">
        <f>IF(ISERROR(VLOOKUP(A385,'2011 County-Level Acres Tilled'!$A$2:$F$3069,6,FALSE)),0,VLOOKUP(A385,'2011 County-Level Acres Tilled'!$A$2:$F$3069,6,FALSE))</f>
        <v>2500</v>
      </c>
      <c r="H385" s="32" t="s">
        <v>5474</v>
      </c>
      <c r="I385" s="9" t="s">
        <v>5410</v>
      </c>
      <c r="J385" s="36">
        <f>IF(ISERROR(VLOOKUP(A385&amp;I385,'County-level Emissions Factors'!$E$2:$F$12273,2,FALSE)),0,VLOOKUP(A385&amp;I385,'County-level Emissions Factors'!$E$2:$F$12273,2,FALSE))</f>
        <v>4.508799999999999</v>
      </c>
      <c r="K385" s="19" t="s">
        <v>5473</v>
      </c>
      <c r="L385" s="19" t="s">
        <v>5474</v>
      </c>
      <c r="M385" s="38">
        <f t="shared" si="6"/>
        <v>5.6359999999999992</v>
      </c>
      <c r="N385" s="9" t="s">
        <v>5475</v>
      </c>
    </row>
    <row r="386" spans="1:14">
      <c r="A386" s="31" t="s">
        <v>851</v>
      </c>
      <c r="B386" s="31" t="s">
        <v>738</v>
      </c>
      <c r="C386" s="31" t="s">
        <v>209</v>
      </c>
      <c r="D386" s="31" t="s">
        <v>852</v>
      </c>
      <c r="E386" s="31" t="s">
        <v>17</v>
      </c>
      <c r="F386" s="31" t="s">
        <v>740</v>
      </c>
      <c r="G386" s="24">
        <f>IF(ISERROR(VLOOKUP(A386,'2011 County-Level Acres Tilled'!$A$2:$F$3069,6,FALSE)),0,VLOOKUP(A386,'2011 County-Level Acres Tilled'!$A$2:$F$3069,6,FALSE))</f>
        <v>758.69565217391323</v>
      </c>
      <c r="H386" s="32" t="s">
        <v>5474</v>
      </c>
      <c r="I386" s="9" t="s">
        <v>5410</v>
      </c>
      <c r="J386" s="36">
        <f>IF(ISERROR(VLOOKUP(A386&amp;I386,'County-level Emissions Factors'!$E$2:$F$12273,2,FALSE)),0,VLOOKUP(A386&amp;I386,'County-level Emissions Factors'!$E$2:$F$12273,2,FALSE))</f>
        <v>19.091666666666665</v>
      </c>
      <c r="K386" s="19" t="s">
        <v>5473</v>
      </c>
      <c r="L386" s="19" t="s">
        <v>5474</v>
      </c>
      <c r="M386" s="38">
        <f t="shared" si="6"/>
        <v>7.2423822463768133</v>
      </c>
      <c r="N386" s="9" t="s">
        <v>5475</v>
      </c>
    </row>
    <row r="387" spans="1:14">
      <c r="A387" s="31" t="s">
        <v>853</v>
      </c>
      <c r="B387" s="31" t="s">
        <v>738</v>
      </c>
      <c r="C387" s="31" t="s">
        <v>212</v>
      </c>
      <c r="D387" s="31" t="s">
        <v>854</v>
      </c>
      <c r="E387" s="31" t="s">
        <v>17</v>
      </c>
      <c r="F387" s="31" t="s">
        <v>740</v>
      </c>
      <c r="G387" s="24">
        <f>IF(ISERROR(VLOOKUP(A387,'2011 County-Level Acres Tilled'!$A$2:$F$3069,6,FALSE)),0,VLOOKUP(A387,'2011 County-Level Acres Tilled'!$A$2:$F$3069,6,FALSE))</f>
        <v>17750.205332224003</v>
      </c>
      <c r="H387" s="32" t="s">
        <v>5474</v>
      </c>
      <c r="I387" s="9" t="s">
        <v>5410</v>
      </c>
      <c r="J387" s="36">
        <f>IF(ISERROR(VLOOKUP(A387&amp;I387,'County-level Emissions Factors'!$E$2:$F$12273,2,FALSE)),0,VLOOKUP(A387&amp;I387,'County-level Emissions Factors'!$E$2:$F$12273,2,FALSE))</f>
        <v>23.432510420006409</v>
      </c>
      <c r="K387" s="19" t="s">
        <v>5473</v>
      </c>
      <c r="L387" s="19" t="s">
        <v>5474</v>
      </c>
      <c r="M387" s="38">
        <f t="shared" si="6"/>
        <v>207.96593570229612</v>
      </c>
      <c r="N387" s="9" t="s">
        <v>5475</v>
      </c>
    </row>
    <row r="388" spans="1:14">
      <c r="A388" s="31" t="s">
        <v>855</v>
      </c>
      <c r="B388" s="31" t="s">
        <v>738</v>
      </c>
      <c r="C388" s="31" t="s">
        <v>215</v>
      </c>
      <c r="D388" s="31" t="s">
        <v>210</v>
      </c>
      <c r="E388" s="31" t="s">
        <v>17</v>
      </c>
      <c r="F388" s="31" t="s">
        <v>740</v>
      </c>
      <c r="G388" s="24">
        <f>IF(ISERROR(VLOOKUP(A388,'2011 County-Level Acres Tilled'!$A$2:$F$3069,6,FALSE)),0,VLOOKUP(A388,'2011 County-Level Acres Tilled'!$A$2:$F$3069,6,FALSE))</f>
        <v>10886.396362258434</v>
      </c>
      <c r="H388" s="32" t="s">
        <v>5474</v>
      </c>
      <c r="I388" s="9" t="s">
        <v>5410</v>
      </c>
      <c r="J388" s="36">
        <f>IF(ISERROR(VLOOKUP(A388&amp;I388,'County-level Emissions Factors'!$E$2:$F$12273,2,FALSE)),0,VLOOKUP(A388&amp;I388,'County-level Emissions Factors'!$E$2:$F$12273,2,FALSE))</f>
        <v>26.778064516129028</v>
      </c>
      <c r="K388" s="19" t="s">
        <v>5473</v>
      </c>
      <c r="L388" s="19" t="s">
        <v>5474</v>
      </c>
      <c r="M388" s="38">
        <f t="shared" si="6"/>
        <v>145.75831206835437</v>
      </c>
      <c r="N388" s="9" t="s">
        <v>5475</v>
      </c>
    </row>
    <row r="389" spans="1:14">
      <c r="A389" s="31" t="s">
        <v>856</v>
      </c>
      <c r="B389" s="31" t="s">
        <v>857</v>
      </c>
      <c r="C389" s="31" t="s">
        <v>15</v>
      </c>
      <c r="D389" s="31" t="s">
        <v>858</v>
      </c>
      <c r="E389" s="31" t="s">
        <v>17</v>
      </c>
      <c r="F389" s="31" t="s">
        <v>859</v>
      </c>
      <c r="G389" s="24">
        <f>IF(ISERROR(VLOOKUP(A389,'2011 County-Level Acres Tilled'!$A$2:$F$3069,6,FALSE)),0,VLOOKUP(A389,'2011 County-Level Acres Tilled'!$A$2:$F$3069,6,FALSE))</f>
        <v>73121.433666080979</v>
      </c>
      <c r="H389" s="32" t="s">
        <v>5474</v>
      </c>
      <c r="I389" s="9" t="s">
        <v>5410</v>
      </c>
      <c r="J389" s="36">
        <f>IF(ISERROR(VLOOKUP(A389&amp;I389,'County-level Emissions Factors'!$E$2:$F$12273,2,FALSE)),0,VLOOKUP(A389&amp;I389,'County-level Emissions Factors'!$E$2:$F$12273,2,FALSE))</f>
        <v>37.868241965973539</v>
      </c>
      <c r="K389" s="19" t="s">
        <v>5473</v>
      </c>
      <c r="L389" s="19" t="s">
        <v>5474</v>
      </c>
      <c r="M389" s="38">
        <f t="shared" ref="M389:M452" si="7">G389*J389/2000</f>
        <v>1384.4900714830189</v>
      </c>
      <c r="N389" s="9" t="s">
        <v>5475</v>
      </c>
    </row>
    <row r="390" spans="1:14">
      <c r="A390" s="31" t="s">
        <v>860</v>
      </c>
      <c r="B390" s="31" t="s">
        <v>857</v>
      </c>
      <c r="C390" s="31" t="s">
        <v>20</v>
      </c>
      <c r="D390" s="31" t="s">
        <v>861</v>
      </c>
      <c r="E390" s="31" t="s">
        <v>17</v>
      </c>
      <c r="F390" s="31" t="s">
        <v>859</v>
      </c>
      <c r="G390" s="24">
        <f>IF(ISERROR(VLOOKUP(A390,'2011 County-Level Acres Tilled'!$A$2:$F$3069,6,FALSE)),0,VLOOKUP(A390,'2011 County-Level Acres Tilled'!$A$2:$F$3069,6,FALSE))</f>
        <v>42142.314478933797</v>
      </c>
      <c r="H390" s="32" t="s">
        <v>5474</v>
      </c>
      <c r="I390" s="9" t="s">
        <v>5410</v>
      </c>
      <c r="J390" s="36">
        <f>IF(ISERROR(VLOOKUP(A390&amp;I390,'County-level Emissions Factors'!$E$2:$F$12273,2,FALSE)),0,VLOOKUP(A390&amp;I390,'County-level Emissions Factors'!$E$2:$F$12273,2,FALSE))</f>
        <v>24.74144697243289</v>
      </c>
      <c r="K390" s="19" t="s">
        <v>5473</v>
      </c>
      <c r="L390" s="19" t="s">
        <v>5474</v>
      </c>
      <c r="M390" s="38">
        <f t="shared" si="7"/>
        <v>521.33091948806566</v>
      </c>
      <c r="N390" s="9" t="s">
        <v>5475</v>
      </c>
    </row>
    <row r="391" spans="1:14">
      <c r="A391" s="31" t="s">
        <v>862</v>
      </c>
      <c r="B391" s="31" t="s">
        <v>857</v>
      </c>
      <c r="C391" s="31" t="s">
        <v>23</v>
      </c>
      <c r="D391" s="31" t="s">
        <v>863</v>
      </c>
      <c r="E391" s="31" t="s">
        <v>17</v>
      </c>
      <c r="F391" s="31" t="s">
        <v>859</v>
      </c>
      <c r="G391" s="24">
        <f>IF(ISERROR(VLOOKUP(A391,'2011 County-Level Acres Tilled'!$A$2:$F$3069,6,FALSE)),0,VLOOKUP(A391,'2011 County-Level Acres Tilled'!$A$2:$F$3069,6,FALSE))</f>
        <v>37805.350158783011</v>
      </c>
      <c r="H391" s="32" t="s">
        <v>5474</v>
      </c>
      <c r="I391" s="9" t="s">
        <v>5410</v>
      </c>
      <c r="J391" s="36">
        <f>IF(ISERROR(VLOOKUP(A391&amp;I391,'County-level Emissions Factors'!$E$2:$F$12273,2,FALSE)),0,VLOOKUP(A391&amp;I391,'County-level Emissions Factors'!$E$2:$F$12273,2,FALSE))</f>
        <v>32.348166034264686</v>
      </c>
      <c r="K391" s="19" t="s">
        <v>5473</v>
      </c>
      <c r="L391" s="19" t="s">
        <v>5474</v>
      </c>
      <c r="M391" s="38">
        <f t="shared" si="7"/>
        <v>611.46687195991387</v>
      </c>
      <c r="N391" s="9" t="s">
        <v>5475</v>
      </c>
    </row>
    <row r="392" spans="1:14">
      <c r="A392" s="31" t="s">
        <v>864</v>
      </c>
      <c r="B392" s="31" t="s">
        <v>857</v>
      </c>
      <c r="C392" s="31" t="s">
        <v>26</v>
      </c>
      <c r="D392" s="31" t="s">
        <v>742</v>
      </c>
      <c r="E392" s="31" t="s">
        <v>17</v>
      </c>
      <c r="F392" s="31" t="s">
        <v>859</v>
      </c>
      <c r="G392" s="24">
        <f>IF(ISERROR(VLOOKUP(A392,'2011 County-Level Acres Tilled'!$A$2:$F$3069,6,FALSE)),0,VLOOKUP(A392,'2011 County-Level Acres Tilled'!$A$2:$F$3069,6,FALSE))</f>
        <v>63531.701568948578</v>
      </c>
      <c r="H392" s="32" t="s">
        <v>5474</v>
      </c>
      <c r="I392" s="9" t="s">
        <v>5410</v>
      </c>
      <c r="J392" s="36">
        <f>IF(ISERROR(VLOOKUP(A392&amp;I392,'County-level Emissions Factors'!$E$2:$F$12273,2,FALSE)),0,VLOOKUP(A392&amp;I392,'County-level Emissions Factors'!$E$2:$F$12273,2,FALSE))</f>
        <v>41.825107070139723</v>
      </c>
      <c r="K392" s="19" t="s">
        <v>5473</v>
      </c>
      <c r="L392" s="19" t="s">
        <v>5474</v>
      </c>
      <c r="M392" s="38">
        <f t="shared" si="7"/>
        <v>1328.6101102347191</v>
      </c>
      <c r="N392" s="9" t="s">
        <v>5475</v>
      </c>
    </row>
    <row r="393" spans="1:14">
      <c r="A393" s="31" t="s">
        <v>865</v>
      </c>
      <c r="B393" s="31" t="s">
        <v>857</v>
      </c>
      <c r="C393" s="31" t="s">
        <v>29</v>
      </c>
      <c r="D393" s="31" t="s">
        <v>21</v>
      </c>
      <c r="E393" s="31" t="s">
        <v>17</v>
      </c>
      <c r="F393" s="31" t="s">
        <v>859</v>
      </c>
      <c r="G393" s="24">
        <f>IF(ISERROR(VLOOKUP(A393,'2011 County-Level Acres Tilled'!$A$2:$F$3069,6,FALSE)),0,VLOOKUP(A393,'2011 County-Level Acres Tilled'!$A$2:$F$3069,6,FALSE))</f>
        <v>2154.6277915632745</v>
      </c>
      <c r="H393" s="32" t="s">
        <v>5474</v>
      </c>
      <c r="I393" s="9" t="s">
        <v>5410</v>
      </c>
      <c r="J393" s="36">
        <f>IF(ISERROR(VLOOKUP(A393&amp;I393,'County-level Emissions Factors'!$E$2:$F$12273,2,FALSE)),0,VLOOKUP(A393&amp;I393,'County-level Emissions Factors'!$E$2:$F$12273,2,FALSE))</f>
        <v>5.4675213675213667</v>
      </c>
      <c r="K393" s="19" t="s">
        <v>5473</v>
      </c>
      <c r="L393" s="19" t="s">
        <v>5474</v>
      </c>
      <c r="M393" s="38">
        <f t="shared" si="7"/>
        <v>5.8902367447137882</v>
      </c>
      <c r="N393" s="9" t="s">
        <v>5475</v>
      </c>
    </row>
    <row r="394" spans="1:14">
      <c r="A394" s="31" t="s">
        <v>866</v>
      </c>
      <c r="B394" s="31" t="s">
        <v>857</v>
      </c>
      <c r="C394" s="31" t="s">
        <v>32</v>
      </c>
      <c r="D394" s="31" t="s">
        <v>867</v>
      </c>
      <c r="E394" s="31" t="s">
        <v>17</v>
      </c>
      <c r="F394" s="31" t="s">
        <v>859</v>
      </c>
      <c r="G394" s="24">
        <f>IF(ISERROR(VLOOKUP(A394,'2011 County-Level Acres Tilled'!$A$2:$F$3069,6,FALSE)),0,VLOOKUP(A394,'2011 County-Level Acres Tilled'!$A$2:$F$3069,6,FALSE))</f>
        <v>4918.1186827164274</v>
      </c>
      <c r="H394" s="32" t="s">
        <v>5474</v>
      </c>
      <c r="I394" s="9" t="s">
        <v>5410</v>
      </c>
      <c r="J394" s="36">
        <f>IF(ISERROR(VLOOKUP(A394&amp;I394,'County-level Emissions Factors'!$E$2:$F$12273,2,FALSE)),0,VLOOKUP(A394&amp;I394,'County-level Emissions Factors'!$E$2:$F$12273,2,FALSE))</f>
        <v>20.079149632052331</v>
      </c>
      <c r="K394" s="19" t="s">
        <v>5473</v>
      </c>
      <c r="L394" s="19" t="s">
        <v>5474</v>
      </c>
      <c r="M394" s="38">
        <f t="shared" si="7"/>
        <v>49.375820469227627</v>
      </c>
      <c r="N394" s="9" t="s">
        <v>5475</v>
      </c>
    </row>
    <row r="395" spans="1:14">
      <c r="A395" s="31" t="s">
        <v>868</v>
      </c>
      <c r="B395" s="31" t="s">
        <v>857</v>
      </c>
      <c r="C395" s="31" t="s">
        <v>35</v>
      </c>
      <c r="D395" s="31" t="s">
        <v>869</v>
      </c>
      <c r="E395" s="31" t="s">
        <v>17</v>
      </c>
      <c r="F395" s="31" t="s">
        <v>859</v>
      </c>
      <c r="G395" s="24">
        <f>IF(ISERROR(VLOOKUP(A395,'2011 County-Level Acres Tilled'!$A$2:$F$3069,6,FALSE)),0,VLOOKUP(A395,'2011 County-Level Acres Tilled'!$A$2:$F$3069,6,FALSE))</f>
        <v>2808.7974976830387</v>
      </c>
      <c r="H395" s="32" t="s">
        <v>5474</v>
      </c>
      <c r="I395" s="9" t="s">
        <v>5410</v>
      </c>
      <c r="J395" s="36">
        <f>IF(ISERROR(VLOOKUP(A395&amp;I395,'County-level Emissions Factors'!$E$2:$F$12273,2,FALSE)),0,VLOOKUP(A395&amp;I395,'County-level Emissions Factors'!$E$2:$F$12273,2,FALSE))</f>
        <v>7.9872483221476509</v>
      </c>
      <c r="K395" s="19" t="s">
        <v>5473</v>
      </c>
      <c r="L395" s="19" t="s">
        <v>5474</v>
      </c>
      <c r="M395" s="38">
        <f t="shared" si="7"/>
        <v>11.217281550310686</v>
      </c>
      <c r="N395" s="9" t="s">
        <v>5475</v>
      </c>
    </row>
    <row r="396" spans="1:14">
      <c r="A396" s="31" t="s">
        <v>870</v>
      </c>
      <c r="B396" s="31" t="s">
        <v>857</v>
      </c>
      <c r="C396" s="31" t="s">
        <v>38</v>
      </c>
      <c r="D396" s="31" t="s">
        <v>871</v>
      </c>
      <c r="E396" s="31" t="s">
        <v>17</v>
      </c>
      <c r="F396" s="31" t="s">
        <v>859</v>
      </c>
      <c r="G396" s="24">
        <f>IF(ISERROR(VLOOKUP(A396,'2011 County-Level Acres Tilled'!$A$2:$F$3069,6,FALSE)),0,VLOOKUP(A396,'2011 County-Level Acres Tilled'!$A$2:$F$3069,6,FALSE))</f>
        <v>8198.9664920532086</v>
      </c>
      <c r="H396" s="32" t="s">
        <v>5474</v>
      </c>
      <c r="I396" s="9" t="s">
        <v>5410</v>
      </c>
      <c r="J396" s="36">
        <f>IF(ISERROR(VLOOKUP(A396&amp;I396,'County-level Emissions Factors'!$E$2:$F$12273,2,FALSE)),0,VLOOKUP(A396&amp;I396,'County-level Emissions Factors'!$E$2:$F$12273,2,FALSE))</f>
        <v>27.271858576206398</v>
      </c>
      <c r="K396" s="19" t="s">
        <v>5473</v>
      </c>
      <c r="L396" s="19" t="s">
        <v>5474</v>
      </c>
      <c r="M396" s="38">
        <f t="shared" si="7"/>
        <v>111.80052732116509</v>
      </c>
      <c r="N396" s="9" t="s">
        <v>5475</v>
      </c>
    </row>
    <row r="397" spans="1:14">
      <c r="A397" s="31" t="s">
        <v>872</v>
      </c>
      <c r="B397" s="31" t="s">
        <v>857</v>
      </c>
      <c r="C397" s="31" t="s">
        <v>41</v>
      </c>
      <c r="D397" s="31" t="s">
        <v>873</v>
      </c>
      <c r="E397" s="31" t="s">
        <v>17</v>
      </c>
      <c r="F397" s="31" t="s">
        <v>859</v>
      </c>
      <c r="G397" s="24">
        <f>IF(ISERROR(VLOOKUP(A397,'2011 County-Level Acres Tilled'!$A$2:$F$3069,6,FALSE)),0,VLOOKUP(A397,'2011 County-Level Acres Tilled'!$A$2:$F$3069,6,FALSE))</f>
        <v>34262.79498573178</v>
      </c>
      <c r="H397" s="32" t="s">
        <v>5474</v>
      </c>
      <c r="I397" s="9" t="s">
        <v>5410</v>
      </c>
      <c r="J397" s="36">
        <f>IF(ISERROR(VLOOKUP(A397&amp;I397,'County-level Emissions Factors'!$E$2:$F$12273,2,FALSE)),0,VLOOKUP(A397&amp;I397,'County-level Emissions Factors'!$E$2:$F$12273,2,FALSE))</f>
        <v>39.333130013114157</v>
      </c>
      <c r="K397" s="19" t="s">
        <v>5473</v>
      </c>
      <c r="L397" s="19" t="s">
        <v>5474</v>
      </c>
      <c r="M397" s="38">
        <f t="shared" si="7"/>
        <v>673.83148489323196</v>
      </c>
      <c r="N397" s="9" t="s">
        <v>5475</v>
      </c>
    </row>
    <row r="398" spans="1:14">
      <c r="A398" s="31" t="s">
        <v>874</v>
      </c>
      <c r="B398" s="31" t="s">
        <v>857</v>
      </c>
      <c r="C398" s="31" t="s">
        <v>44</v>
      </c>
      <c r="D398" s="31" t="s">
        <v>875</v>
      </c>
      <c r="E398" s="31" t="s">
        <v>17</v>
      </c>
      <c r="F398" s="31" t="s">
        <v>859</v>
      </c>
      <c r="G398" s="24">
        <f>IF(ISERROR(VLOOKUP(A398,'2011 County-Level Acres Tilled'!$A$2:$F$3069,6,FALSE)),0,VLOOKUP(A398,'2011 County-Level Acres Tilled'!$A$2:$F$3069,6,FALSE))</f>
        <v>78055.216790716775</v>
      </c>
      <c r="H398" s="32" t="s">
        <v>5474</v>
      </c>
      <c r="I398" s="9" t="s">
        <v>5410</v>
      </c>
      <c r="J398" s="36">
        <f>IF(ISERROR(VLOOKUP(A398&amp;I398,'County-level Emissions Factors'!$E$2:$F$12273,2,FALSE)),0,VLOOKUP(A398&amp;I398,'County-level Emissions Factors'!$E$2:$F$12273,2,FALSE))</f>
        <v>32.852842905697329</v>
      </c>
      <c r="K398" s="19" t="s">
        <v>5473</v>
      </c>
      <c r="L398" s="19" t="s">
        <v>5474</v>
      </c>
      <c r="M398" s="38">
        <f t="shared" si="7"/>
        <v>1282.1678875977832</v>
      </c>
      <c r="N398" s="9" t="s">
        <v>5475</v>
      </c>
    </row>
    <row r="399" spans="1:14">
      <c r="A399" s="31" t="s">
        <v>876</v>
      </c>
      <c r="B399" s="31" t="s">
        <v>857</v>
      </c>
      <c r="C399" s="31" t="s">
        <v>47</v>
      </c>
      <c r="D399" s="31" t="s">
        <v>27</v>
      </c>
      <c r="E399" s="31" t="s">
        <v>17</v>
      </c>
      <c r="F399" s="31" t="s">
        <v>859</v>
      </c>
      <c r="G399" s="24">
        <f>IF(ISERROR(VLOOKUP(A399,'2011 County-Level Acres Tilled'!$A$2:$F$3069,6,FALSE)),0,VLOOKUP(A399,'2011 County-Level Acres Tilled'!$A$2:$F$3069,6,FALSE))</f>
        <v>953.74446171783916</v>
      </c>
      <c r="H399" s="32" t="s">
        <v>5474</v>
      </c>
      <c r="I399" s="9" t="s">
        <v>5410</v>
      </c>
      <c r="J399" s="36">
        <f>IF(ISERROR(VLOOKUP(A399&amp;I399,'County-level Emissions Factors'!$E$2:$F$12273,2,FALSE)),0,VLOOKUP(A399&amp;I399,'County-level Emissions Factors'!$E$2:$F$12273,2,FALSE))</f>
        <v>44.167773083886544</v>
      </c>
      <c r="K399" s="19" t="s">
        <v>5473</v>
      </c>
      <c r="L399" s="19" t="s">
        <v>5474</v>
      </c>
      <c r="M399" s="38">
        <f t="shared" si="7"/>
        <v>21.062384482583518</v>
      </c>
      <c r="N399" s="9" t="s">
        <v>5475</v>
      </c>
    </row>
    <row r="400" spans="1:14">
      <c r="A400" s="31" t="s">
        <v>877</v>
      </c>
      <c r="B400" s="31" t="s">
        <v>857</v>
      </c>
      <c r="C400" s="31" t="s">
        <v>50</v>
      </c>
      <c r="D400" s="31" t="s">
        <v>878</v>
      </c>
      <c r="E400" s="31" t="s">
        <v>17</v>
      </c>
      <c r="F400" s="31" t="s">
        <v>859</v>
      </c>
      <c r="G400" s="24">
        <f>IF(ISERROR(VLOOKUP(A400,'2011 County-Level Acres Tilled'!$A$2:$F$3069,6,FALSE)),0,VLOOKUP(A400,'2011 County-Level Acres Tilled'!$A$2:$F$3069,6,FALSE))</f>
        <v>39386.231680308774</v>
      </c>
      <c r="H400" s="32" t="s">
        <v>5474</v>
      </c>
      <c r="I400" s="9" t="s">
        <v>5410</v>
      </c>
      <c r="J400" s="36">
        <f>IF(ISERROR(VLOOKUP(A400&amp;I400,'County-level Emissions Factors'!$E$2:$F$12273,2,FALSE)),0,VLOOKUP(A400&amp;I400,'County-level Emissions Factors'!$E$2:$F$12273,2,FALSE))</f>
        <v>35.338708653418827</v>
      </c>
      <c r="K400" s="19" t="s">
        <v>5473</v>
      </c>
      <c r="L400" s="19" t="s">
        <v>5474</v>
      </c>
      <c r="M400" s="38">
        <f t="shared" si="7"/>
        <v>695.9292831532432</v>
      </c>
      <c r="N400" s="9" t="s">
        <v>5475</v>
      </c>
    </row>
    <row r="401" spans="1:14">
      <c r="A401" s="31" t="s">
        <v>879</v>
      </c>
      <c r="B401" s="31" t="s">
        <v>857</v>
      </c>
      <c r="C401" s="31" t="s">
        <v>53</v>
      </c>
      <c r="D401" s="31" t="s">
        <v>880</v>
      </c>
      <c r="E401" s="31" t="s">
        <v>17</v>
      </c>
      <c r="F401" s="31" t="s">
        <v>859</v>
      </c>
      <c r="G401" s="24">
        <f>IF(ISERROR(VLOOKUP(A401,'2011 County-Level Acres Tilled'!$A$2:$F$3069,6,FALSE)),0,VLOOKUP(A401,'2011 County-Level Acres Tilled'!$A$2:$F$3069,6,FALSE))</f>
        <v>2429.0049711236247</v>
      </c>
      <c r="H401" s="32" t="s">
        <v>5474</v>
      </c>
      <c r="I401" s="9" t="s">
        <v>5410</v>
      </c>
      <c r="J401" s="36">
        <f>IF(ISERROR(VLOOKUP(A401&amp;I401,'County-level Emissions Factors'!$E$2:$F$12273,2,FALSE)),0,VLOOKUP(A401&amp;I401,'County-level Emissions Factors'!$E$2:$F$12273,2,FALSE))</f>
        <v>29.209884678747937</v>
      </c>
      <c r="K401" s="19" t="s">
        <v>5473</v>
      </c>
      <c r="L401" s="19" t="s">
        <v>5474</v>
      </c>
      <c r="M401" s="38">
        <f t="shared" si="7"/>
        <v>35.475477545313268</v>
      </c>
      <c r="N401" s="9" t="s">
        <v>5475</v>
      </c>
    </row>
    <row r="402" spans="1:14">
      <c r="A402" s="31" t="s">
        <v>881</v>
      </c>
      <c r="B402" s="31" t="s">
        <v>857</v>
      </c>
      <c r="C402" s="31" t="s">
        <v>56</v>
      </c>
      <c r="D402" s="31" t="s">
        <v>882</v>
      </c>
      <c r="E402" s="31" t="s">
        <v>17</v>
      </c>
      <c r="F402" s="31" t="s">
        <v>859</v>
      </c>
      <c r="G402" s="24">
        <f>IF(ISERROR(VLOOKUP(A402,'2011 County-Level Acres Tilled'!$A$2:$F$3069,6,FALSE)),0,VLOOKUP(A402,'2011 County-Level Acres Tilled'!$A$2:$F$3069,6,FALSE))</f>
        <v>94447.429225631116</v>
      </c>
      <c r="H402" s="32" t="s">
        <v>5474</v>
      </c>
      <c r="I402" s="9" t="s">
        <v>5410</v>
      </c>
      <c r="J402" s="36">
        <f>IF(ISERROR(VLOOKUP(A402&amp;I402,'County-level Emissions Factors'!$E$2:$F$12273,2,FALSE)),0,VLOOKUP(A402&amp;I402,'County-level Emissions Factors'!$E$2:$F$12273,2,FALSE))</f>
        <v>38.052216268874808</v>
      </c>
      <c r="K402" s="19" t="s">
        <v>5473</v>
      </c>
      <c r="L402" s="19" t="s">
        <v>5474</v>
      </c>
      <c r="M402" s="38">
        <f t="shared" si="7"/>
        <v>1796.9670014664812</v>
      </c>
      <c r="N402" s="9" t="s">
        <v>5475</v>
      </c>
    </row>
    <row r="403" spans="1:14">
      <c r="A403" s="31" t="s">
        <v>883</v>
      </c>
      <c r="B403" s="31" t="s">
        <v>857</v>
      </c>
      <c r="C403" s="31" t="s">
        <v>59</v>
      </c>
      <c r="D403" s="31" t="s">
        <v>884</v>
      </c>
      <c r="E403" s="31" t="s">
        <v>17</v>
      </c>
      <c r="F403" s="31" t="s">
        <v>859</v>
      </c>
      <c r="G403" s="24">
        <f>IF(ISERROR(VLOOKUP(A403,'2011 County-Level Acres Tilled'!$A$2:$F$3069,6,FALSE)),0,VLOOKUP(A403,'2011 County-Level Acres Tilled'!$A$2:$F$3069,6,FALSE))</f>
        <v>4689.0827285033038</v>
      </c>
      <c r="H403" s="32" t="s">
        <v>5474</v>
      </c>
      <c r="I403" s="9" t="s">
        <v>5410</v>
      </c>
      <c r="J403" s="36">
        <f>IF(ISERROR(VLOOKUP(A403&amp;I403,'County-level Emissions Factors'!$E$2:$F$12273,2,FALSE)),0,VLOOKUP(A403&amp;I403,'County-level Emissions Factors'!$E$2:$F$12273,2,FALSE))</f>
        <v>41.142473118279568</v>
      </c>
      <c r="K403" s="19" t="s">
        <v>5473</v>
      </c>
      <c r="L403" s="19" t="s">
        <v>5474</v>
      </c>
      <c r="M403" s="38">
        <f t="shared" si="7"/>
        <v>96.460230053418101</v>
      </c>
      <c r="N403" s="9" t="s">
        <v>5475</v>
      </c>
    </row>
    <row r="404" spans="1:14">
      <c r="A404" s="31" t="s">
        <v>885</v>
      </c>
      <c r="B404" s="31" t="s">
        <v>857</v>
      </c>
      <c r="C404" s="31" t="s">
        <v>62</v>
      </c>
      <c r="D404" s="31" t="s">
        <v>886</v>
      </c>
      <c r="E404" s="31" t="s">
        <v>17</v>
      </c>
      <c r="F404" s="31" t="s">
        <v>859</v>
      </c>
      <c r="G404" s="24">
        <f>IF(ISERROR(VLOOKUP(A404,'2011 County-Level Acres Tilled'!$A$2:$F$3069,6,FALSE)),0,VLOOKUP(A404,'2011 County-Level Acres Tilled'!$A$2:$F$3069,6,FALSE))</f>
        <v>96953.272547098095</v>
      </c>
      <c r="H404" s="32" t="s">
        <v>5474</v>
      </c>
      <c r="I404" s="9" t="s">
        <v>5410</v>
      </c>
      <c r="J404" s="36">
        <f>IF(ISERROR(VLOOKUP(A404&amp;I404,'County-level Emissions Factors'!$E$2:$F$12273,2,FALSE)),0,VLOOKUP(A404&amp;I404,'County-level Emissions Factors'!$E$2:$F$12273,2,FALSE))</f>
        <v>37.24110469860684</v>
      </c>
      <c r="K404" s="19" t="s">
        <v>5473</v>
      </c>
      <c r="L404" s="19" t="s">
        <v>5474</v>
      </c>
      <c r="M404" s="38">
        <f t="shared" si="7"/>
        <v>1805.3234868995221</v>
      </c>
      <c r="N404" s="9" t="s">
        <v>5475</v>
      </c>
    </row>
    <row r="405" spans="1:14">
      <c r="A405" s="31" t="s">
        <v>887</v>
      </c>
      <c r="B405" s="31" t="s">
        <v>857</v>
      </c>
      <c r="C405" s="31" t="s">
        <v>65</v>
      </c>
      <c r="D405" s="31" t="s">
        <v>888</v>
      </c>
      <c r="E405" s="31" t="s">
        <v>17</v>
      </c>
      <c r="F405" s="31" t="s">
        <v>859</v>
      </c>
      <c r="G405" s="24">
        <f>IF(ISERROR(VLOOKUP(A405,'2011 County-Level Acres Tilled'!$A$2:$F$3069,6,FALSE)),0,VLOOKUP(A405,'2011 County-Level Acres Tilled'!$A$2:$F$3069,6,FALSE))</f>
        <v>114469.59013357929</v>
      </c>
      <c r="H405" s="32" t="s">
        <v>5474</v>
      </c>
      <c r="I405" s="9" t="s">
        <v>5410</v>
      </c>
      <c r="J405" s="36">
        <f>IF(ISERROR(VLOOKUP(A405&amp;I405,'County-level Emissions Factors'!$E$2:$F$12273,2,FALSE)),0,VLOOKUP(A405&amp;I405,'County-level Emissions Factors'!$E$2:$F$12273,2,FALSE))</f>
        <v>39.52934489402697</v>
      </c>
      <c r="K405" s="19" t="s">
        <v>5473</v>
      </c>
      <c r="L405" s="19" t="s">
        <v>5474</v>
      </c>
      <c r="M405" s="38">
        <f t="shared" si="7"/>
        <v>2262.453954134081</v>
      </c>
      <c r="N405" s="9" t="s">
        <v>5475</v>
      </c>
    </row>
    <row r="406" spans="1:14">
      <c r="A406" s="31" t="s">
        <v>889</v>
      </c>
      <c r="B406" s="31" t="s">
        <v>857</v>
      </c>
      <c r="C406" s="31" t="s">
        <v>68</v>
      </c>
      <c r="D406" s="31" t="s">
        <v>890</v>
      </c>
      <c r="E406" s="31" t="s">
        <v>17</v>
      </c>
      <c r="F406" s="31" t="s">
        <v>859</v>
      </c>
      <c r="G406" s="24">
        <f>IF(ISERROR(VLOOKUP(A406,'2011 County-Level Acres Tilled'!$A$2:$F$3069,6,FALSE)),0,VLOOKUP(A406,'2011 County-Level Acres Tilled'!$A$2:$F$3069,6,FALSE))</f>
        <v>778.80093575293711</v>
      </c>
      <c r="H406" s="32" t="s">
        <v>5474</v>
      </c>
      <c r="I406" s="9" t="s">
        <v>5410</v>
      </c>
      <c r="J406" s="36">
        <f>IF(ISERROR(VLOOKUP(A406&amp;I406,'County-level Emissions Factors'!$E$2:$F$12273,2,FALSE)),0,VLOOKUP(A406&amp;I406,'County-level Emissions Factors'!$E$2:$F$12273,2,FALSE))</f>
        <v>17.544761904761906</v>
      </c>
      <c r="K406" s="19" t="s">
        <v>5473</v>
      </c>
      <c r="L406" s="19" t="s">
        <v>5474</v>
      </c>
      <c r="M406" s="38">
        <f t="shared" si="7"/>
        <v>6.8319384944955273</v>
      </c>
      <c r="N406" s="9" t="s">
        <v>5475</v>
      </c>
    </row>
    <row r="407" spans="1:14">
      <c r="A407" s="31" t="s">
        <v>891</v>
      </c>
      <c r="B407" s="31" t="s">
        <v>857</v>
      </c>
      <c r="C407" s="31" t="s">
        <v>71</v>
      </c>
      <c r="D407" s="31" t="s">
        <v>39</v>
      </c>
      <c r="E407" s="31" t="s">
        <v>17</v>
      </c>
      <c r="F407" s="31" t="s">
        <v>859</v>
      </c>
      <c r="G407" s="24">
        <f>IF(ISERROR(VLOOKUP(A407,'2011 County-Level Acres Tilled'!$A$2:$F$3069,6,FALSE)),0,VLOOKUP(A407,'2011 County-Level Acres Tilled'!$A$2:$F$3069,6,FALSE))</f>
        <v>68946.540420918944</v>
      </c>
      <c r="H407" s="32" t="s">
        <v>5474</v>
      </c>
      <c r="I407" s="9" t="s">
        <v>5410</v>
      </c>
      <c r="J407" s="36">
        <f>IF(ISERROR(VLOOKUP(A407&amp;I407,'County-level Emissions Factors'!$E$2:$F$12273,2,FALSE)),0,VLOOKUP(A407&amp;I407,'County-level Emissions Factors'!$E$2:$F$12273,2,FALSE))</f>
        <v>30.407651548602793</v>
      </c>
      <c r="K407" s="19" t="s">
        <v>5473</v>
      </c>
      <c r="L407" s="19" t="s">
        <v>5474</v>
      </c>
      <c r="M407" s="38">
        <f t="shared" si="7"/>
        <v>1048.2511883004804</v>
      </c>
      <c r="N407" s="9" t="s">
        <v>5475</v>
      </c>
    </row>
    <row r="408" spans="1:14">
      <c r="A408" s="31" t="s">
        <v>892</v>
      </c>
      <c r="B408" s="31" t="s">
        <v>857</v>
      </c>
      <c r="C408" s="31" t="s">
        <v>74</v>
      </c>
      <c r="D408" s="31" t="s">
        <v>893</v>
      </c>
      <c r="E408" s="31" t="s">
        <v>17</v>
      </c>
      <c r="F408" s="31" t="s">
        <v>859</v>
      </c>
      <c r="G408" s="24">
        <f>IF(ISERROR(VLOOKUP(A408,'2011 County-Level Acres Tilled'!$A$2:$F$3069,6,FALSE)),0,VLOOKUP(A408,'2011 County-Level Acres Tilled'!$A$2:$F$3069,6,FALSE))</f>
        <v>88.797682156553108</v>
      </c>
      <c r="H408" s="32" t="s">
        <v>5474</v>
      </c>
      <c r="I408" s="9" t="s">
        <v>5410</v>
      </c>
      <c r="J408" s="36">
        <f>IF(ISERROR(VLOOKUP(A408&amp;I408,'County-level Emissions Factors'!$E$2:$F$12273,2,FALSE)),0,VLOOKUP(A408&amp;I408,'County-level Emissions Factors'!$E$2:$F$12273,2,FALSE))</f>
        <v>29.78</v>
      </c>
      <c r="K408" s="19" t="s">
        <v>5473</v>
      </c>
      <c r="L408" s="19" t="s">
        <v>5474</v>
      </c>
      <c r="M408" s="38">
        <f t="shared" si="7"/>
        <v>1.3221974873110758</v>
      </c>
      <c r="N408" s="9" t="s">
        <v>5475</v>
      </c>
    </row>
    <row r="409" spans="1:14">
      <c r="A409" s="31" t="s">
        <v>894</v>
      </c>
      <c r="B409" s="31" t="s">
        <v>857</v>
      </c>
      <c r="C409" s="31" t="s">
        <v>80</v>
      </c>
      <c r="D409" s="31" t="s">
        <v>895</v>
      </c>
      <c r="E409" s="31" t="s">
        <v>17</v>
      </c>
      <c r="F409" s="31" t="s">
        <v>859</v>
      </c>
      <c r="G409" s="24">
        <f>IF(ISERROR(VLOOKUP(A409,'2011 County-Level Acres Tilled'!$A$2:$F$3069,6,FALSE)),0,VLOOKUP(A409,'2011 County-Level Acres Tilled'!$A$2:$F$3069,6,FALSE))</f>
        <v>31871.171390873711</v>
      </c>
      <c r="H409" s="32" t="s">
        <v>5474</v>
      </c>
      <c r="I409" s="9" t="s">
        <v>5410</v>
      </c>
      <c r="J409" s="36">
        <f>IF(ISERROR(VLOOKUP(A409&amp;I409,'County-level Emissions Factors'!$E$2:$F$12273,2,FALSE)),0,VLOOKUP(A409&amp;I409,'County-level Emissions Factors'!$E$2:$F$12273,2,FALSE))</f>
        <v>42.789041299579942</v>
      </c>
      <c r="K409" s="19" t="s">
        <v>5473</v>
      </c>
      <c r="L409" s="19" t="s">
        <v>5474</v>
      </c>
      <c r="M409" s="38">
        <f t="shared" si="7"/>
        <v>681.86843445504292</v>
      </c>
      <c r="N409" s="9" t="s">
        <v>5475</v>
      </c>
    </row>
    <row r="410" spans="1:14">
      <c r="A410" s="31" t="s">
        <v>896</v>
      </c>
      <c r="B410" s="31" t="s">
        <v>857</v>
      </c>
      <c r="C410" s="31" t="s">
        <v>83</v>
      </c>
      <c r="D410" s="31" t="s">
        <v>342</v>
      </c>
      <c r="E410" s="31" t="s">
        <v>17</v>
      </c>
      <c r="F410" s="31" t="s">
        <v>859</v>
      </c>
      <c r="G410" s="24">
        <f>IF(ISERROR(VLOOKUP(A410,'2011 County-Level Acres Tilled'!$A$2:$F$3069,6,FALSE)),0,VLOOKUP(A410,'2011 County-Level Acres Tilled'!$A$2:$F$3069,6,FALSE))</f>
        <v>2988.5732009925546</v>
      </c>
      <c r="H410" s="32" t="s">
        <v>5474</v>
      </c>
      <c r="I410" s="9" t="s">
        <v>5410</v>
      </c>
      <c r="J410" s="36">
        <f>IF(ISERROR(VLOOKUP(A410&amp;I410,'County-level Emissions Factors'!$E$2:$F$12273,2,FALSE)),0,VLOOKUP(A410&amp;I410,'County-level Emissions Factors'!$E$2:$F$12273,2,FALSE))</f>
        <v>6.9562913907284765</v>
      </c>
      <c r="K410" s="19" t="s">
        <v>5473</v>
      </c>
      <c r="L410" s="19" t="s">
        <v>5474</v>
      </c>
      <c r="M410" s="38">
        <f t="shared" si="7"/>
        <v>10.394693014313177</v>
      </c>
      <c r="N410" s="9" t="s">
        <v>5475</v>
      </c>
    </row>
    <row r="411" spans="1:14">
      <c r="A411" s="31" t="s">
        <v>897</v>
      </c>
      <c r="B411" s="31" t="s">
        <v>857</v>
      </c>
      <c r="C411" s="31" t="s">
        <v>86</v>
      </c>
      <c r="D411" s="31" t="s">
        <v>898</v>
      </c>
      <c r="E411" s="31" t="s">
        <v>17</v>
      </c>
      <c r="F411" s="31" t="s">
        <v>859</v>
      </c>
      <c r="G411" s="24">
        <f>IF(ISERROR(VLOOKUP(A411,'2011 County-Level Acres Tilled'!$A$2:$F$3069,6,FALSE)),0,VLOOKUP(A411,'2011 County-Level Acres Tilled'!$A$2:$F$3069,6,FALSE))</f>
        <v>3124.82361206613</v>
      </c>
      <c r="H411" s="32" t="s">
        <v>5474</v>
      </c>
      <c r="I411" s="9" t="s">
        <v>5410</v>
      </c>
      <c r="J411" s="36">
        <f>IF(ISERROR(VLOOKUP(A411&amp;I411,'County-level Emissions Factors'!$E$2:$F$12273,2,FALSE)),0,VLOOKUP(A411&amp;I411,'County-level Emissions Factors'!$E$2:$F$12273,2,FALSE))</f>
        <v>18.089743589743591</v>
      </c>
      <c r="K411" s="19" t="s">
        <v>5473</v>
      </c>
      <c r="L411" s="19" t="s">
        <v>5474</v>
      </c>
      <c r="M411" s="38">
        <f t="shared" si="7"/>
        <v>28.263628952726343</v>
      </c>
      <c r="N411" s="9" t="s">
        <v>5475</v>
      </c>
    </row>
    <row r="412" spans="1:14">
      <c r="A412" s="31" t="s">
        <v>899</v>
      </c>
      <c r="B412" s="31" t="s">
        <v>857</v>
      </c>
      <c r="C412" s="31" t="s">
        <v>89</v>
      </c>
      <c r="D412" s="31" t="s">
        <v>900</v>
      </c>
      <c r="E412" s="31" t="s">
        <v>17</v>
      </c>
      <c r="F412" s="31" t="s">
        <v>859</v>
      </c>
      <c r="G412" s="24">
        <f>IF(ISERROR(VLOOKUP(A412,'2011 County-Level Acres Tilled'!$A$2:$F$3069,6,FALSE)),0,VLOOKUP(A412,'2011 County-Level Acres Tilled'!$A$2:$F$3069,6,FALSE))</f>
        <v>1164.5403846153843</v>
      </c>
      <c r="H412" s="32" t="s">
        <v>5474</v>
      </c>
      <c r="I412" s="9" t="s">
        <v>5410</v>
      </c>
      <c r="J412" s="36">
        <f>IF(ISERROR(VLOOKUP(A412&amp;I412,'County-level Emissions Factors'!$E$2:$F$12273,2,FALSE)),0,VLOOKUP(A412&amp;I412,'County-level Emissions Factors'!$E$2:$F$12273,2,FALSE))</f>
        <v>16.85430463576159</v>
      </c>
      <c r="K412" s="19" t="s">
        <v>5473</v>
      </c>
      <c r="L412" s="19" t="s">
        <v>5474</v>
      </c>
      <c r="M412" s="38">
        <f t="shared" si="7"/>
        <v>9.8137592014773265</v>
      </c>
      <c r="N412" s="9" t="s">
        <v>5475</v>
      </c>
    </row>
    <row r="413" spans="1:14">
      <c r="A413" s="31" t="s">
        <v>901</v>
      </c>
      <c r="B413" s="31" t="s">
        <v>857</v>
      </c>
      <c r="C413" s="31" t="s">
        <v>92</v>
      </c>
      <c r="D413" s="31" t="s">
        <v>902</v>
      </c>
      <c r="E413" s="31" t="s">
        <v>17</v>
      </c>
      <c r="F413" s="31" t="s">
        <v>859</v>
      </c>
      <c r="G413" s="24">
        <f>IF(ISERROR(VLOOKUP(A413,'2011 County-Level Acres Tilled'!$A$2:$F$3069,6,FALSE)),0,VLOOKUP(A413,'2011 County-Level Acres Tilled'!$A$2:$F$3069,6,FALSE))</f>
        <v>291.30117866004952</v>
      </c>
      <c r="H413" s="32" t="s">
        <v>5474</v>
      </c>
      <c r="I413" s="9" t="s">
        <v>5410</v>
      </c>
      <c r="J413" s="36">
        <f>IF(ISERROR(VLOOKUP(A413&amp;I413,'County-level Emissions Factors'!$E$2:$F$12273,2,FALSE)),0,VLOOKUP(A413&amp;I413,'County-level Emissions Factors'!$E$2:$F$12273,2,FALSE))</f>
        <v>23.384164222873899</v>
      </c>
      <c r="K413" s="19" t="s">
        <v>5473</v>
      </c>
      <c r="L413" s="19" t="s">
        <v>5474</v>
      </c>
      <c r="M413" s="38">
        <f t="shared" si="7"/>
        <v>3.405917300051664</v>
      </c>
      <c r="N413" s="9" t="s">
        <v>5475</v>
      </c>
    </row>
    <row r="414" spans="1:14">
      <c r="A414" s="31" t="s">
        <v>903</v>
      </c>
      <c r="B414" s="31" t="s">
        <v>857</v>
      </c>
      <c r="C414" s="31" t="s">
        <v>95</v>
      </c>
      <c r="D414" s="31" t="s">
        <v>904</v>
      </c>
      <c r="E414" s="31" t="s">
        <v>17</v>
      </c>
      <c r="F414" s="31" t="s">
        <v>859</v>
      </c>
      <c r="G414" s="24">
        <f>IF(ISERROR(VLOOKUP(A414,'2011 County-Level Acres Tilled'!$A$2:$F$3069,6,FALSE)),0,VLOOKUP(A414,'2011 County-Level Acres Tilled'!$A$2:$F$3069,6,FALSE))</f>
        <v>326.63461538461536</v>
      </c>
      <c r="H414" s="32" t="s">
        <v>5474</v>
      </c>
      <c r="I414" s="9" t="s">
        <v>5410</v>
      </c>
      <c r="J414" s="36">
        <f>IF(ISERROR(VLOOKUP(A414&amp;I414,'County-level Emissions Factors'!$E$2:$F$12273,2,FALSE)),0,VLOOKUP(A414&amp;I414,'County-level Emissions Factors'!$E$2:$F$12273,2,FALSE))</f>
        <v>22.930612244897958</v>
      </c>
      <c r="K414" s="19" t="s">
        <v>5473</v>
      </c>
      <c r="L414" s="19" t="s">
        <v>5474</v>
      </c>
      <c r="M414" s="38">
        <f t="shared" si="7"/>
        <v>3.7449658555729979</v>
      </c>
      <c r="N414" s="9" t="s">
        <v>5475</v>
      </c>
    </row>
    <row r="415" spans="1:14">
      <c r="A415" s="31" t="s">
        <v>905</v>
      </c>
      <c r="B415" s="31" t="s">
        <v>857</v>
      </c>
      <c r="C415" s="31" t="s">
        <v>98</v>
      </c>
      <c r="D415" s="31" t="s">
        <v>906</v>
      </c>
      <c r="E415" s="31" t="s">
        <v>17</v>
      </c>
      <c r="F415" s="31" t="s">
        <v>859</v>
      </c>
      <c r="G415" s="24">
        <f>IF(ISERROR(VLOOKUP(A415,'2011 County-Level Acres Tilled'!$A$2:$F$3069,6,FALSE)),0,VLOOKUP(A415,'2011 County-Level Acres Tilled'!$A$2:$F$3069,6,FALSE))</f>
        <v>3186.0652258402474</v>
      </c>
      <c r="H415" s="32" t="s">
        <v>5474</v>
      </c>
      <c r="I415" s="9" t="s">
        <v>5410</v>
      </c>
      <c r="J415" s="36">
        <f>IF(ISERROR(VLOOKUP(A415&amp;I415,'County-level Emissions Factors'!$E$2:$F$12273,2,FALSE)),0,VLOOKUP(A415&amp;I415,'County-level Emissions Factors'!$E$2:$F$12273,2,FALSE))</f>
        <v>28.164323800290834</v>
      </c>
      <c r="K415" s="19" t="s">
        <v>5473</v>
      </c>
      <c r="L415" s="19" t="s">
        <v>5474</v>
      </c>
      <c r="M415" s="38">
        <f t="shared" si="7"/>
        <v>44.86668633470574</v>
      </c>
      <c r="N415" s="9" t="s">
        <v>5475</v>
      </c>
    </row>
    <row r="416" spans="1:14">
      <c r="A416" s="31" t="s">
        <v>907</v>
      </c>
      <c r="B416" s="31" t="s">
        <v>857</v>
      </c>
      <c r="C416" s="31" t="s">
        <v>101</v>
      </c>
      <c r="D416" s="31" t="s">
        <v>45</v>
      </c>
      <c r="E416" s="31" t="s">
        <v>17</v>
      </c>
      <c r="F416" s="31" t="s">
        <v>859</v>
      </c>
      <c r="G416" s="24">
        <f>IF(ISERROR(VLOOKUP(A416,'2011 County-Level Acres Tilled'!$A$2:$F$3069,6,FALSE)),0,VLOOKUP(A416,'2011 County-Level Acres Tilled'!$A$2:$F$3069,6,FALSE))</f>
        <v>1108.6876550868483</v>
      </c>
      <c r="H416" s="32" t="s">
        <v>5474</v>
      </c>
      <c r="I416" s="9" t="s">
        <v>5410</v>
      </c>
      <c r="J416" s="36">
        <f>IF(ISERROR(VLOOKUP(A416&amp;I416,'County-level Emissions Factors'!$E$2:$F$12273,2,FALSE)),0,VLOOKUP(A416&amp;I416,'County-level Emissions Factors'!$E$2:$F$12273,2,FALSE))</f>
        <v>26.418318523581682</v>
      </c>
      <c r="K416" s="19" t="s">
        <v>5473</v>
      </c>
      <c r="L416" s="19" t="s">
        <v>5474</v>
      </c>
      <c r="M416" s="38">
        <f t="shared" si="7"/>
        <v>14.644831807623612</v>
      </c>
      <c r="N416" s="9" t="s">
        <v>5475</v>
      </c>
    </row>
    <row r="417" spans="1:14">
      <c r="A417" s="31" t="s">
        <v>908</v>
      </c>
      <c r="B417" s="31" t="s">
        <v>857</v>
      </c>
      <c r="C417" s="31" t="s">
        <v>104</v>
      </c>
      <c r="D417" s="31" t="s">
        <v>54</v>
      </c>
      <c r="E417" s="31" t="s">
        <v>17</v>
      </c>
      <c r="F417" s="31" t="s">
        <v>859</v>
      </c>
      <c r="G417" s="24">
        <f>IF(ISERROR(VLOOKUP(A417,'2011 County-Level Acres Tilled'!$A$2:$F$3069,6,FALSE)),0,VLOOKUP(A417,'2011 County-Level Acres Tilled'!$A$2:$F$3069,6,FALSE))</f>
        <v>2702.5165346701483</v>
      </c>
      <c r="H417" s="32" t="s">
        <v>5474</v>
      </c>
      <c r="I417" s="9" t="s">
        <v>5410</v>
      </c>
      <c r="J417" s="36">
        <f>IF(ISERROR(VLOOKUP(A417&amp;I417,'County-level Emissions Factors'!$E$2:$F$12273,2,FALSE)),0,VLOOKUP(A417&amp;I417,'County-level Emissions Factors'!$E$2:$F$12273,2,FALSE))</f>
        <v>16.083174603174605</v>
      </c>
      <c r="K417" s="19" t="s">
        <v>5473</v>
      </c>
      <c r="L417" s="19" t="s">
        <v>5474</v>
      </c>
      <c r="M417" s="38">
        <f t="shared" si="7"/>
        <v>21.732522647533184</v>
      </c>
      <c r="N417" s="9" t="s">
        <v>5475</v>
      </c>
    </row>
    <row r="418" spans="1:14">
      <c r="A418" s="31" t="s">
        <v>909</v>
      </c>
      <c r="B418" s="31" t="s">
        <v>857</v>
      </c>
      <c r="C418" s="31" t="s">
        <v>107</v>
      </c>
      <c r="D418" s="31" t="s">
        <v>57</v>
      </c>
      <c r="E418" s="31" t="s">
        <v>17</v>
      </c>
      <c r="F418" s="31" t="s">
        <v>859</v>
      </c>
      <c r="G418" s="24">
        <f>IF(ISERROR(VLOOKUP(A418,'2011 County-Level Acres Tilled'!$A$2:$F$3069,6,FALSE)),0,VLOOKUP(A418,'2011 County-Level Acres Tilled'!$A$2:$F$3069,6,FALSE))</f>
        <v>25913.999383434515</v>
      </c>
      <c r="H418" s="32" t="s">
        <v>5474</v>
      </c>
      <c r="I418" s="9" t="s">
        <v>5410</v>
      </c>
      <c r="J418" s="36">
        <f>IF(ISERROR(VLOOKUP(A418&amp;I418,'County-level Emissions Factors'!$E$2:$F$12273,2,FALSE)),0,VLOOKUP(A418&amp;I418,'County-level Emissions Factors'!$E$2:$F$12273,2,FALSE))</f>
        <v>41.284433083488594</v>
      </c>
      <c r="K418" s="19" t="s">
        <v>5473</v>
      </c>
      <c r="L418" s="19" t="s">
        <v>5474</v>
      </c>
      <c r="M418" s="38">
        <f t="shared" si="7"/>
        <v>534.92238673548343</v>
      </c>
      <c r="N418" s="9" t="s">
        <v>5475</v>
      </c>
    </row>
    <row r="419" spans="1:14">
      <c r="A419" s="31" t="s">
        <v>910</v>
      </c>
      <c r="B419" s="31" t="s">
        <v>857</v>
      </c>
      <c r="C419" s="31" t="s">
        <v>110</v>
      </c>
      <c r="D419" s="31" t="s">
        <v>911</v>
      </c>
      <c r="E419" s="31" t="s">
        <v>17</v>
      </c>
      <c r="F419" s="31" t="s">
        <v>859</v>
      </c>
      <c r="G419" s="24">
        <f>IF(ISERROR(VLOOKUP(A419,'2011 County-Level Acres Tilled'!$A$2:$F$3069,6,FALSE)),0,VLOOKUP(A419,'2011 County-Level Acres Tilled'!$A$2:$F$3069,6,FALSE))</f>
        <v>99.03846153846149</v>
      </c>
      <c r="H419" s="32" t="s">
        <v>5474</v>
      </c>
      <c r="I419" s="9" t="s">
        <v>5410</v>
      </c>
      <c r="J419" s="36">
        <f>IF(ISERROR(VLOOKUP(A419&amp;I419,'County-level Emissions Factors'!$E$2:$F$12273,2,FALSE)),0,VLOOKUP(A419&amp;I419,'County-level Emissions Factors'!$E$2:$F$12273,2,FALSE))</f>
        <v>9.66</v>
      </c>
      <c r="K419" s="19" t="s">
        <v>5473</v>
      </c>
      <c r="L419" s="19" t="s">
        <v>5474</v>
      </c>
      <c r="M419" s="38">
        <f t="shared" si="7"/>
        <v>0.478355769230769</v>
      </c>
      <c r="N419" s="9" t="s">
        <v>5475</v>
      </c>
    </row>
    <row r="420" spans="1:14">
      <c r="A420" s="31" t="s">
        <v>912</v>
      </c>
      <c r="B420" s="31" t="s">
        <v>857</v>
      </c>
      <c r="C420" s="31" t="s">
        <v>113</v>
      </c>
      <c r="D420" s="31" t="s">
        <v>913</v>
      </c>
      <c r="E420" s="31" t="s">
        <v>17</v>
      </c>
      <c r="F420" s="31" t="s">
        <v>859</v>
      </c>
      <c r="G420" s="24">
        <f>IF(ISERROR(VLOOKUP(A420,'2011 County-Level Acres Tilled'!$A$2:$F$3069,6,FALSE)),0,VLOOKUP(A420,'2011 County-Level Acres Tilled'!$A$2:$F$3069,6,FALSE))</f>
        <v>889.78246032710092</v>
      </c>
      <c r="H420" s="32" t="s">
        <v>5474</v>
      </c>
      <c r="I420" s="9" t="s">
        <v>5410</v>
      </c>
      <c r="J420" s="36">
        <f>IF(ISERROR(VLOOKUP(A420&amp;I420,'County-level Emissions Factors'!$E$2:$F$12273,2,FALSE)),0,VLOOKUP(A420&amp;I420,'County-level Emissions Factors'!$E$2:$F$12273,2,FALSE))</f>
        <v>36.668513388734993</v>
      </c>
      <c r="K420" s="19" t="s">
        <v>5473</v>
      </c>
      <c r="L420" s="19" t="s">
        <v>5474</v>
      </c>
      <c r="M420" s="38">
        <f t="shared" si="7"/>
        <v>16.313500029782933</v>
      </c>
      <c r="N420" s="9" t="s">
        <v>5475</v>
      </c>
    </row>
    <row r="421" spans="1:14">
      <c r="A421" s="31" t="s">
        <v>914</v>
      </c>
      <c r="B421" s="31" t="s">
        <v>857</v>
      </c>
      <c r="C421" s="31" t="s">
        <v>116</v>
      </c>
      <c r="D421" s="31" t="s">
        <v>915</v>
      </c>
      <c r="E421" s="31" t="s">
        <v>17</v>
      </c>
      <c r="F421" s="31" t="s">
        <v>859</v>
      </c>
      <c r="G421" s="24">
        <f>IF(ISERROR(VLOOKUP(A421,'2011 County-Level Acres Tilled'!$A$2:$F$3069,6,FALSE)),0,VLOOKUP(A421,'2011 County-Level Acres Tilled'!$A$2:$F$3069,6,FALSE))</f>
        <v>257.91563275434237</v>
      </c>
      <c r="H421" s="32" t="s">
        <v>5474</v>
      </c>
      <c r="I421" s="9" t="s">
        <v>5410</v>
      </c>
      <c r="J421" s="36">
        <f>IF(ISERROR(VLOOKUP(A421&amp;I421,'County-level Emissions Factors'!$E$2:$F$12273,2,FALSE)),0,VLOOKUP(A421&amp;I421,'County-level Emissions Factors'!$E$2:$F$12273,2,FALSE))</f>
        <v>20.041379310344826</v>
      </c>
      <c r="K421" s="19" t="s">
        <v>5473</v>
      </c>
      <c r="L421" s="19" t="s">
        <v>5474</v>
      </c>
      <c r="M421" s="38">
        <f t="shared" si="7"/>
        <v>2.5844925130486858</v>
      </c>
      <c r="N421" s="9" t="s">
        <v>5475</v>
      </c>
    </row>
    <row r="422" spans="1:14">
      <c r="A422" s="31" t="s">
        <v>916</v>
      </c>
      <c r="B422" s="31" t="s">
        <v>857</v>
      </c>
      <c r="C422" s="31" t="s">
        <v>119</v>
      </c>
      <c r="D422" s="31" t="s">
        <v>63</v>
      </c>
      <c r="E422" s="31" t="s">
        <v>17</v>
      </c>
      <c r="F422" s="31" t="s">
        <v>859</v>
      </c>
      <c r="G422" s="24">
        <f>IF(ISERROR(VLOOKUP(A422,'2011 County-Level Acres Tilled'!$A$2:$F$3069,6,FALSE)),0,VLOOKUP(A422,'2011 County-Level Acres Tilled'!$A$2:$F$3069,6,FALSE))</f>
        <v>117773.91384508702</v>
      </c>
      <c r="H422" s="32" t="s">
        <v>5474</v>
      </c>
      <c r="I422" s="9" t="s">
        <v>5410</v>
      </c>
      <c r="J422" s="36">
        <f>IF(ISERROR(VLOOKUP(A422&amp;I422,'County-level Emissions Factors'!$E$2:$F$12273,2,FALSE)),0,VLOOKUP(A422&amp;I422,'County-level Emissions Factors'!$E$2:$F$12273,2,FALSE))</f>
        <v>31.221854160689286</v>
      </c>
      <c r="K422" s="19" t="s">
        <v>5473</v>
      </c>
      <c r="L422" s="19" t="s">
        <v>5474</v>
      </c>
      <c r="M422" s="38">
        <f t="shared" si="7"/>
        <v>1838.5599810024457</v>
      </c>
      <c r="N422" s="9" t="s">
        <v>5475</v>
      </c>
    </row>
    <row r="423" spans="1:14">
      <c r="A423" s="31" t="s">
        <v>917</v>
      </c>
      <c r="B423" s="31" t="s">
        <v>857</v>
      </c>
      <c r="C423" s="31" t="s">
        <v>122</v>
      </c>
      <c r="D423" s="31" t="s">
        <v>918</v>
      </c>
      <c r="E423" s="31" t="s">
        <v>17</v>
      </c>
      <c r="F423" s="31" t="s">
        <v>859</v>
      </c>
      <c r="G423" s="24">
        <f>IF(ISERROR(VLOOKUP(A423,'2011 County-Level Acres Tilled'!$A$2:$F$3069,6,FALSE)),0,VLOOKUP(A423,'2011 County-Level Acres Tilled'!$A$2:$F$3069,6,FALSE))</f>
        <v>137731.66188354231</v>
      </c>
      <c r="H423" s="32" t="s">
        <v>5474</v>
      </c>
      <c r="I423" s="9" t="s">
        <v>5410</v>
      </c>
      <c r="J423" s="36">
        <f>IF(ISERROR(VLOOKUP(A423&amp;I423,'County-level Emissions Factors'!$E$2:$F$12273,2,FALSE)),0,VLOOKUP(A423&amp;I423,'County-level Emissions Factors'!$E$2:$F$12273,2,FALSE))</f>
        <v>46.317647938954131</v>
      </c>
      <c r="K423" s="19" t="s">
        <v>5473</v>
      </c>
      <c r="L423" s="19" t="s">
        <v>5474</v>
      </c>
      <c r="M423" s="38">
        <f t="shared" si="7"/>
        <v>3189.7033125844905</v>
      </c>
      <c r="N423" s="9" t="s">
        <v>5475</v>
      </c>
    </row>
    <row r="424" spans="1:14">
      <c r="A424" s="31" t="s">
        <v>919</v>
      </c>
      <c r="B424" s="31" t="s">
        <v>857</v>
      </c>
      <c r="C424" s="31" t="s">
        <v>125</v>
      </c>
      <c r="D424" s="31" t="s">
        <v>352</v>
      </c>
      <c r="E424" s="31" t="s">
        <v>17</v>
      </c>
      <c r="F424" s="31" t="s">
        <v>859</v>
      </c>
      <c r="G424" s="24">
        <f>IF(ISERROR(VLOOKUP(A424,'2011 County-Level Acres Tilled'!$A$2:$F$3069,6,FALSE)),0,VLOOKUP(A424,'2011 County-Level Acres Tilled'!$A$2:$F$3069,6,FALSE))</f>
        <v>1764.2749885171179</v>
      </c>
      <c r="H424" s="32" t="s">
        <v>5474</v>
      </c>
      <c r="I424" s="9" t="s">
        <v>5410</v>
      </c>
      <c r="J424" s="36">
        <f>IF(ISERROR(VLOOKUP(A424&amp;I424,'County-level Emissions Factors'!$E$2:$F$12273,2,FALSE)),0,VLOOKUP(A424&amp;I424,'County-level Emissions Factors'!$E$2:$F$12273,2,FALSE))</f>
        <v>18.735841584158411</v>
      </c>
      <c r="K424" s="19" t="s">
        <v>5473</v>
      </c>
      <c r="L424" s="19" t="s">
        <v>5474</v>
      </c>
      <c r="M424" s="38">
        <f t="shared" si="7"/>
        <v>16.527588347874811</v>
      </c>
      <c r="N424" s="9" t="s">
        <v>5475</v>
      </c>
    </row>
    <row r="425" spans="1:14">
      <c r="A425" s="31" t="s">
        <v>920</v>
      </c>
      <c r="B425" s="31" t="s">
        <v>857</v>
      </c>
      <c r="C425" s="31" t="s">
        <v>128</v>
      </c>
      <c r="D425" s="31" t="s">
        <v>921</v>
      </c>
      <c r="E425" s="31" t="s">
        <v>17</v>
      </c>
      <c r="F425" s="31" t="s">
        <v>859</v>
      </c>
      <c r="G425" s="24">
        <f>IF(ISERROR(VLOOKUP(A425,'2011 County-Level Acres Tilled'!$A$2:$F$3069,6,FALSE)),0,VLOOKUP(A425,'2011 County-Level Acres Tilled'!$A$2:$F$3069,6,FALSE))</f>
        <v>50910.33369242405</v>
      </c>
      <c r="H425" s="32" t="s">
        <v>5474</v>
      </c>
      <c r="I425" s="9" t="s">
        <v>5410</v>
      </c>
      <c r="J425" s="36">
        <f>IF(ISERROR(VLOOKUP(A425&amp;I425,'County-level Emissions Factors'!$E$2:$F$12273,2,FALSE)),0,VLOOKUP(A425&amp;I425,'County-level Emissions Factors'!$E$2:$F$12273,2,FALSE))</f>
        <v>32.510906468434477</v>
      </c>
      <c r="K425" s="19" t="s">
        <v>5473</v>
      </c>
      <c r="L425" s="19" t="s">
        <v>5474</v>
      </c>
      <c r="M425" s="38">
        <f t="shared" si="7"/>
        <v>827.57054847559334</v>
      </c>
      <c r="N425" s="9" t="s">
        <v>5475</v>
      </c>
    </row>
    <row r="426" spans="1:14">
      <c r="A426" s="31" t="s">
        <v>922</v>
      </c>
      <c r="B426" s="31" t="s">
        <v>857</v>
      </c>
      <c r="C426" s="31" t="s">
        <v>131</v>
      </c>
      <c r="D426" s="31" t="s">
        <v>923</v>
      </c>
      <c r="E426" s="31" t="s">
        <v>17</v>
      </c>
      <c r="F426" s="31" t="s">
        <v>859</v>
      </c>
      <c r="G426" s="24">
        <f>IF(ISERROR(VLOOKUP(A426,'2011 County-Level Acres Tilled'!$A$2:$F$3069,6,FALSE)),0,VLOOKUP(A426,'2011 County-Level Acres Tilled'!$A$2:$F$3069,6,FALSE))</f>
        <v>3763.6250845928253</v>
      </c>
      <c r="H426" s="32" t="s">
        <v>5474</v>
      </c>
      <c r="I426" s="9" t="s">
        <v>5410</v>
      </c>
      <c r="J426" s="36">
        <f>IF(ISERROR(VLOOKUP(A426&amp;I426,'County-level Emissions Factors'!$E$2:$F$12273,2,FALSE)),0,VLOOKUP(A426&amp;I426,'County-level Emissions Factors'!$E$2:$F$12273,2,FALSE))</f>
        <v>34.200400000000002</v>
      </c>
      <c r="K426" s="19" t="s">
        <v>5473</v>
      </c>
      <c r="L426" s="19" t="s">
        <v>5474</v>
      </c>
      <c r="M426" s="38">
        <f t="shared" si="7"/>
        <v>64.358741671554242</v>
      </c>
      <c r="N426" s="9" t="s">
        <v>5475</v>
      </c>
    </row>
    <row r="427" spans="1:14">
      <c r="A427" s="31" t="s">
        <v>924</v>
      </c>
      <c r="B427" s="31" t="s">
        <v>857</v>
      </c>
      <c r="C427" s="31" t="s">
        <v>134</v>
      </c>
      <c r="D427" s="31" t="s">
        <v>358</v>
      </c>
      <c r="E427" s="31" t="s">
        <v>17</v>
      </c>
      <c r="F427" s="31" t="s">
        <v>859</v>
      </c>
      <c r="G427" s="24">
        <f>IF(ISERROR(VLOOKUP(A427,'2011 County-Level Acres Tilled'!$A$2:$F$3069,6,FALSE)),0,VLOOKUP(A427,'2011 County-Level Acres Tilled'!$A$2:$F$3069,6,FALSE))</f>
        <v>2720.0133239831721</v>
      </c>
      <c r="H427" s="32" t="s">
        <v>5474</v>
      </c>
      <c r="I427" s="9" t="s">
        <v>5410</v>
      </c>
      <c r="J427" s="36">
        <f>IF(ISERROR(VLOOKUP(A427&amp;I427,'County-level Emissions Factors'!$E$2:$F$12273,2,FALSE)),0,VLOOKUP(A427&amp;I427,'County-level Emissions Factors'!$E$2:$F$12273,2,FALSE))</f>
        <v>60.922751322751317</v>
      </c>
      <c r="K427" s="19" t="s">
        <v>5473</v>
      </c>
      <c r="L427" s="19" t="s">
        <v>5474</v>
      </c>
      <c r="M427" s="38">
        <f t="shared" si="7"/>
        <v>82.855347665798504</v>
      </c>
      <c r="N427" s="9" t="s">
        <v>5475</v>
      </c>
    </row>
    <row r="428" spans="1:14">
      <c r="A428" s="31" t="s">
        <v>925</v>
      </c>
      <c r="B428" s="31" t="s">
        <v>857</v>
      </c>
      <c r="C428" s="31" t="s">
        <v>137</v>
      </c>
      <c r="D428" s="31" t="s">
        <v>926</v>
      </c>
      <c r="E428" s="31" t="s">
        <v>17</v>
      </c>
      <c r="F428" s="31" t="s">
        <v>859</v>
      </c>
      <c r="G428" s="24">
        <f>IF(ISERROR(VLOOKUP(A428,'2011 County-Level Acres Tilled'!$A$2:$F$3069,6,FALSE)),0,VLOOKUP(A428,'2011 County-Level Acres Tilled'!$A$2:$F$3069,6,FALSE))</f>
        <v>92042.102074676775</v>
      </c>
      <c r="H428" s="32" t="s">
        <v>5474</v>
      </c>
      <c r="I428" s="9" t="s">
        <v>5410</v>
      </c>
      <c r="J428" s="36">
        <f>IF(ISERROR(VLOOKUP(A428&amp;I428,'County-level Emissions Factors'!$E$2:$F$12273,2,FALSE)),0,VLOOKUP(A428&amp;I428,'County-level Emissions Factors'!$E$2:$F$12273,2,FALSE))</f>
        <v>39.529668923601854</v>
      </c>
      <c r="K428" s="19" t="s">
        <v>5473</v>
      </c>
      <c r="L428" s="19" t="s">
        <v>5474</v>
      </c>
      <c r="M428" s="38">
        <f t="shared" si="7"/>
        <v>1819.1969110221703</v>
      </c>
      <c r="N428" s="9" t="s">
        <v>5475</v>
      </c>
    </row>
    <row r="429" spans="1:14">
      <c r="A429" s="31" t="s">
        <v>927</v>
      </c>
      <c r="B429" s="31" t="s">
        <v>857</v>
      </c>
      <c r="C429" s="31" t="s">
        <v>140</v>
      </c>
      <c r="D429" s="31" t="s">
        <v>928</v>
      </c>
      <c r="E429" s="31" t="s">
        <v>17</v>
      </c>
      <c r="F429" s="31" t="s">
        <v>859</v>
      </c>
      <c r="G429" s="24">
        <f>IF(ISERROR(VLOOKUP(A429,'2011 County-Level Acres Tilled'!$A$2:$F$3069,6,FALSE)),0,VLOOKUP(A429,'2011 County-Level Acres Tilled'!$A$2:$F$3069,6,FALSE))</f>
        <v>1633.3060779096531</v>
      </c>
      <c r="H429" s="32" t="s">
        <v>5474</v>
      </c>
      <c r="I429" s="9" t="s">
        <v>5410</v>
      </c>
      <c r="J429" s="36">
        <f>IF(ISERROR(VLOOKUP(A429&amp;I429,'County-level Emissions Factors'!$E$2:$F$12273,2,FALSE)),0,VLOOKUP(A429&amp;I429,'County-level Emissions Factors'!$E$2:$F$12273,2,FALSE))</f>
        <v>25.092227979274611</v>
      </c>
      <c r="K429" s="19" t="s">
        <v>5473</v>
      </c>
      <c r="L429" s="19" t="s">
        <v>5474</v>
      </c>
      <c r="M429" s="38">
        <f t="shared" si="7"/>
        <v>20.49164423342194</v>
      </c>
      <c r="N429" s="9" t="s">
        <v>5475</v>
      </c>
    </row>
    <row r="430" spans="1:14">
      <c r="A430" s="31" t="s">
        <v>929</v>
      </c>
      <c r="B430" s="31" t="s">
        <v>857</v>
      </c>
      <c r="C430" s="31" t="s">
        <v>143</v>
      </c>
      <c r="D430" s="31" t="s">
        <v>930</v>
      </c>
      <c r="E430" s="31" t="s">
        <v>17</v>
      </c>
      <c r="F430" s="31" t="s">
        <v>859</v>
      </c>
      <c r="G430" s="24">
        <f>IF(ISERROR(VLOOKUP(A430,'2011 County-Level Acres Tilled'!$A$2:$F$3069,6,FALSE)),0,VLOOKUP(A430,'2011 County-Level Acres Tilled'!$A$2:$F$3069,6,FALSE))</f>
        <v>246.50274298185292</v>
      </c>
      <c r="H430" s="32" t="s">
        <v>5474</v>
      </c>
      <c r="I430" s="9" t="s">
        <v>5410</v>
      </c>
      <c r="J430" s="36">
        <f>IF(ISERROR(VLOOKUP(A430&amp;I430,'County-level Emissions Factors'!$E$2:$F$12273,2,FALSE)),0,VLOOKUP(A430&amp;I430,'County-level Emissions Factors'!$E$2:$F$12273,2,FALSE))</f>
        <v>22.013651877133107</v>
      </c>
      <c r="K430" s="19" t="s">
        <v>5473</v>
      </c>
      <c r="L430" s="19" t="s">
        <v>5474</v>
      </c>
      <c r="M430" s="38">
        <f t="shared" si="7"/>
        <v>2.7132127853804633</v>
      </c>
      <c r="N430" s="9" t="s">
        <v>5475</v>
      </c>
    </row>
    <row r="431" spans="1:14">
      <c r="A431" s="31" t="s">
        <v>931</v>
      </c>
      <c r="B431" s="31" t="s">
        <v>857</v>
      </c>
      <c r="C431" s="31" t="s">
        <v>146</v>
      </c>
      <c r="D431" s="31" t="s">
        <v>932</v>
      </c>
      <c r="E431" s="31" t="s">
        <v>17</v>
      </c>
      <c r="F431" s="31" t="s">
        <v>859</v>
      </c>
      <c r="G431" s="24">
        <f>IF(ISERROR(VLOOKUP(A431,'2011 County-Level Acres Tilled'!$A$2:$F$3069,6,FALSE)),0,VLOOKUP(A431,'2011 County-Level Acres Tilled'!$A$2:$F$3069,6,FALSE))</f>
        <v>107681.31249249146</v>
      </c>
      <c r="H431" s="32" t="s">
        <v>5474</v>
      </c>
      <c r="I431" s="9" t="s">
        <v>5410</v>
      </c>
      <c r="J431" s="36">
        <f>IF(ISERROR(VLOOKUP(A431&amp;I431,'County-level Emissions Factors'!$E$2:$F$12273,2,FALSE)),0,VLOOKUP(A431&amp;I431,'County-level Emissions Factors'!$E$2:$F$12273,2,FALSE))</f>
        <v>41.71826270150293</v>
      </c>
      <c r="K431" s="19" t="s">
        <v>5473</v>
      </c>
      <c r="L431" s="19" t="s">
        <v>5474</v>
      </c>
      <c r="M431" s="38">
        <f t="shared" si="7"/>
        <v>2246.1386413021942</v>
      </c>
      <c r="N431" s="9" t="s">
        <v>5475</v>
      </c>
    </row>
    <row r="432" spans="1:14">
      <c r="A432" s="31" t="s">
        <v>933</v>
      </c>
      <c r="B432" s="31" t="s">
        <v>857</v>
      </c>
      <c r="C432" s="31" t="s">
        <v>149</v>
      </c>
      <c r="D432" s="31" t="s">
        <v>90</v>
      </c>
      <c r="E432" s="31" t="s">
        <v>17</v>
      </c>
      <c r="F432" s="31" t="s">
        <v>859</v>
      </c>
      <c r="G432" s="24">
        <f>IF(ISERROR(VLOOKUP(A432,'2011 County-Level Acres Tilled'!$A$2:$F$3069,6,FALSE)),0,VLOOKUP(A432,'2011 County-Level Acres Tilled'!$A$2:$F$3069,6,FALSE))</f>
        <v>99.03846153846149</v>
      </c>
      <c r="H432" s="32" t="s">
        <v>5474</v>
      </c>
      <c r="I432" s="9" t="s">
        <v>5410</v>
      </c>
      <c r="J432" s="36">
        <f>IF(ISERROR(VLOOKUP(A432&amp;I432,'County-level Emissions Factors'!$E$2:$F$12273,2,FALSE)),0,VLOOKUP(A432&amp;I432,'County-level Emissions Factors'!$E$2:$F$12273,2,FALSE))</f>
        <v>9.66</v>
      </c>
      <c r="K432" s="19" t="s">
        <v>5473</v>
      </c>
      <c r="L432" s="19" t="s">
        <v>5474</v>
      </c>
      <c r="M432" s="38">
        <f t="shared" si="7"/>
        <v>0.478355769230769</v>
      </c>
      <c r="N432" s="9" t="s">
        <v>5475</v>
      </c>
    </row>
    <row r="433" spans="1:14">
      <c r="A433" s="31" t="s">
        <v>934</v>
      </c>
      <c r="B433" s="31" t="s">
        <v>857</v>
      </c>
      <c r="C433" s="31" t="s">
        <v>152</v>
      </c>
      <c r="D433" s="31" t="s">
        <v>935</v>
      </c>
      <c r="E433" s="31" t="s">
        <v>17</v>
      </c>
      <c r="F433" s="31" t="s">
        <v>859</v>
      </c>
      <c r="G433" s="24">
        <f>IF(ISERROR(VLOOKUP(A433,'2011 County-Level Acres Tilled'!$A$2:$F$3069,6,FALSE)),0,VLOOKUP(A433,'2011 County-Level Acres Tilled'!$A$2:$F$3069,6,FALSE))</f>
        <v>43154.822579865038</v>
      </c>
      <c r="H433" s="32" t="s">
        <v>5474</v>
      </c>
      <c r="I433" s="9" t="s">
        <v>5410</v>
      </c>
      <c r="J433" s="36">
        <f>IF(ISERROR(VLOOKUP(A433&amp;I433,'County-level Emissions Factors'!$E$2:$F$12273,2,FALSE)),0,VLOOKUP(A433&amp;I433,'County-level Emissions Factors'!$E$2:$F$12273,2,FALSE))</f>
        <v>38.656508742692381</v>
      </c>
      <c r="K433" s="19" t="s">
        <v>5473</v>
      </c>
      <c r="L433" s="19" t="s">
        <v>5474</v>
      </c>
      <c r="M433" s="38">
        <f t="shared" si="7"/>
        <v>834.10738817394576</v>
      </c>
      <c r="N433" s="9" t="s">
        <v>5475</v>
      </c>
    </row>
    <row r="434" spans="1:14">
      <c r="A434" s="31" t="s">
        <v>936</v>
      </c>
      <c r="B434" s="31" t="s">
        <v>857</v>
      </c>
      <c r="C434" s="31" t="s">
        <v>155</v>
      </c>
      <c r="D434" s="31" t="s">
        <v>937</v>
      </c>
      <c r="E434" s="31" t="s">
        <v>17</v>
      </c>
      <c r="F434" s="31" t="s">
        <v>859</v>
      </c>
      <c r="G434" s="24">
        <f>IF(ISERROR(VLOOKUP(A434,'2011 County-Level Acres Tilled'!$A$2:$F$3069,6,FALSE)),0,VLOOKUP(A434,'2011 County-Level Acres Tilled'!$A$2:$F$3069,6,FALSE))</f>
        <v>160744.48341858762</v>
      </c>
      <c r="H434" s="32" t="s">
        <v>5474</v>
      </c>
      <c r="I434" s="9" t="s">
        <v>5410</v>
      </c>
      <c r="J434" s="36">
        <f>IF(ISERROR(VLOOKUP(A434&amp;I434,'County-level Emissions Factors'!$E$2:$F$12273,2,FALSE)),0,VLOOKUP(A434&amp;I434,'County-level Emissions Factors'!$E$2:$F$12273,2,FALSE))</f>
        <v>42.938176864178807</v>
      </c>
      <c r="K434" s="19" t="s">
        <v>5473</v>
      </c>
      <c r="L434" s="19" t="s">
        <v>5474</v>
      </c>
      <c r="M434" s="38">
        <f t="shared" si="7"/>
        <v>3451.0375294841865</v>
      </c>
      <c r="N434" s="9" t="s">
        <v>5475</v>
      </c>
    </row>
    <row r="435" spans="1:14">
      <c r="A435" s="31" t="s">
        <v>938</v>
      </c>
      <c r="B435" s="31" t="s">
        <v>857</v>
      </c>
      <c r="C435" s="31" t="s">
        <v>158</v>
      </c>
      <c r="D435" s="31" t="s">
        <v>939</v>
      </c>
      <c r="E435" s="31" t="s">
        <v>17</v>
      </c>
      <c r="F435" s="31" t="s">
        <v>859</v>
      </c>
      <c r="G435" s="24">
        <f>IF(ISERROR(VLOOKUP(A435,'2011 County-Level Acres Tilled'!$A$2:$F$3069,6,FALSE)),0,VLOOKUP(A435,'2011 County-Level Acres Tilled'!$A$2:$F$3069,6,FALSE))</f>
        <v>18668.196918168775</v>
      </c>
      <c r="H435" s="32" t="s">
        <v>5474</v>
      </c>
      <c r="I435" s="9" t="s">
        <v>5410</v>
      </c>
      <c r="J435" s="36">
        <f>IF(ISERROR(VLOOKUP(A435&amp;I435,'County-level Emissions Factors'!$E$2:$F$12273,2,FALSE)),0,VLOOKUP(A435&amp;I435,'County-level Emissions Factors'!$E$2:$F$12273,2,FALSE))</f>
        <v>41.09236599891716</v>
      </c>
      <c r="K435" s="19" t="s">
        <v>5473</v>
      </c>
      <c r="L435" s="19" t="s">
        <v>5474</v>
      </c>
      <c r="M435" s="38">
        <f t="shared" si="7"/>
        <v>383.56019015062429</v>
      </c>
      <c r="N435" s="9" t="s">
        <v>5475</v>
      </c>
    </row>
    <row r="436" spans="1:14">
      <c r="A436" s="31" t="s">
        <v>940</v>
      </c>
      <c r="B436" s="31" t="s">
        <v>857</v>
      </c>
      <c r="C436" s="31" t="s">
        <v>161</v>
      </c>
      <c r="D436" s="31" t="s">
        <v>624</v>
      </c>
      <c r="E436" s="31" t="s">
        <v>17</v>
      </c>
      <c r="F436" s="31" t="s">
        <v>859</v>
      </c>
      <c r="G436" s="24">
        <f>IF(ISERROR(VLOOKUP(A436,'2011 County-Level Acres Tilled'!$A$2:$F$3069,6,FALSE)),0,VLOOKUP(A436,'2011 County-Level Acres Tilled'!$A$2:$F$3069,6,FALSE))</f>
        <v>296.96509136025259</v>
      </c>
      <c r="H436" s="32" t="s">
        <v>5474</v>
      </c>
      <c r="I436" s="9" t="s">
        <v>5410</v>
      </c>
      <c r="J436" s="36">
        <f>IF(ISERROR(VLOOKUP(A436&amp;I436,'County-level Emissions Factors'!$E$2:$F$12273,2,FALSE)),0,VLOOKUP(A436&amp;I436,'County-level Emissions Factors'!$E$2:$F$12273,2,FALSE))</f>
        <v>42.543209876543209</v>
      </c>
      <c r="K436" s="19" t="s">
        <v>5473</v>
      </c>
      <c r="L436" s="19" t="s">
        <v>5474</v>
      </c>
      <c r="M436" s="38">
        <f t="shared" si="7"/>
        <v>6.3169241038730268</v>
      </c>
      <c r="N436" s="9" t="s">
        <v>5475</v>
      </c>
    </row>
    <row r="437" spans="1:14">
      <c r="A437" s="31" t="s">
        <v>941</v>
      </c>
      <c r="B437" s="31" t="s">
        <v>857</v>
      </c>
      <c r="C437" s="31" t="s">
        <v>164</v>
      </c>
      <c r="D437" s="31" t="s">
        <v>942</v>
      </c>
      <c r="E437" s="31" t="s">
        <v>17</v>
      </c>
      <c r="F437" s="31" t="s">
        <v>859</v>
      </c>
      <c r="G437" s="24">
        <f>IF(ISERROR(VLOOKUP(A437,'2011 County-Level Acres Tilled'!$A$2:$F$3069,6,FALSE)),0,VLOOKUP(A437,'2011 County-Level Acres Tilled'!$A$2:$F$3069,6,FALSE))</f>
        <v>114235.98189030262</v>
      </c>
      <c r="H437" s="32" t="s">
        <v>5474</v>
      </c>
      <c r="I437" s="9" t="s">
        <v>5410</v>
      </c>
      <c r="J437" s="36">
        <f>IF(ISERROR(VLOOKUP(A437&amp;I437,'County-level Emissions Factors'!$E$2:$F$12273,2,FALSE)),0,VLOOKUP(A437&amp;I437,'County-level Emissions Factors'!$E$2:$F$12273,2,FALSE))</f>
        <v>39.921738286933746</v>
      </c>
      <c r="K437" s="19" t="s">
        <v>5473</v>
      </c>
      <c r="L437" s="19" t="s">
        <v>5474</v>
      </c>
      <c r="M437" s="38">
        <f t="shared" si="7"/>
        <v>2280.249485987782</v>
      </c>
      <c r="N437" s="9" t="s">
        <v>5475</v>
      </c>
    </row>
    <row r="438" spans="1:14">
      <c r="A438" s="31" t="s">
        <v>943</v>
      </c>
      <c r="B438" s="31" t="s">
        <v>857</v>
      </c>
      <c r="C438" s="31" t="s">
        <v>167</v>
      </c>
      <c r="D438" s="31" t="s">
        <v>944</v>
      </c>
      <c r="E438" s="31" t="s">
        <v>17</v>
      </c>
      <c r="F438" s="31" t="s">
        <v>859</v>
      </c>
      <c r="G438" s="24">
        <f>IF(ISERROR(VLOOKUP(A438,'2011 County-Level Acres Tilled'!$A$2:$F$3069,6,FALSE)),0,VLOOKUP(A438,'2011 County-Level Acres Tilled'!$A$2:$F$3069,6,FALSE))</f>
        <v>1038.273924529783</v>
      </c>
      <c r="H438" s="32" t="s">
        <v>5474</v>
      </c>
      <c r="I438" s="9" t="s">
        <v>5410</v>
      </c>
      <c r="J438" s="36">
        <f>IF(ISERROR(VLOOKUP(A438&amp;I438,'County-level Emissions Factors'!$E$2:$F$12273,2,FALSE)),0,VLOOKUP(A438&amp;I438,'County-level Emissions Factors'!$E$2:$F$12273,2,FALSE))</f>
        <v>23.439507860560493</v>
      </c>
      <c r="K438" s="19" t="s">
        <v>5473</v>
      </c>
      <c r="L438" s="19" t="s">
        <v>5474</v>
      </c>
      <c r="M438" s="38">
        <f t="shared" si="7"/>
        <v>12.168314907715422</v>
      </c>
      <c r="N438" s="9" t="s">
        <v>5475</v>
      </c>
    </row>
    <row r="439" spans="1:14">
      <c r="A439" s="31" t="s">
        <v>945</v>
      </c>
      <c r="B439" s="31" t="s">
        <v>857</v>
      </c>
      <c r="C439" s="31" t="s">
        <v>170</v>
      </c>
      <c r="D439" s="31" t="s">
        <v>946</v>
      </c>
      <c r="E439" s="31" t="s">
        <v>17</v>
      </c>
      <c r="F439" s="31" t="s">
        <v>859</v>
      </c>
      <c r="G439" s="24">
        <f>IF(ISERROR(VLOOKUP(A439,'2011 County-Level Acres Tilled'!$A$2:$F$3069,6,FALSE)),0,VLOOKUP(A439,'2011 County-Level Acres Tilled'!$A$2:$F$3069,6,FALSE))</f>
        <v>15680.790148831426</v>
      </c>
      <c r="H439" s="32" t="s">
        <v>5474</v>
      </c>
      <c r="I439" s="9" t="s">
        <v>5410</v>
      </c>
      <c r="J439" s="36">
        <f>IF(ISERROR(VLOOKUP(A439&amp;I439,'County-level Emissions Factors'!$E$2:$F$12273,2,FALSE)),0,VLOOKUP(A439&amp;I439,'County-level Emissions Factors'!$E$2:$F$12273,2,FALSE))</f>
        <v>33.028877970520405</v>
      </c>
      <c r="K439" s="19" t="s">
        <v>5473</v>
      </c>
      <c r="L439" s="19" t="s">
        <v>5474</v>
      </c>
      <c r="M439" s="38">
        <f t="shared" si="7"/>
        <v>258.95945215354584</v>
      </c>
      <c r="N439" s="9" t="s">
        <v>5475</v>
      </c>
    </row>
    <row r="440" spans="1:14">
      <c r="A440" s="31" t="s">
        <v>947</v>
      </c>
      <c r="B440" s="31" t="s">
        <v>857</v>
      </c>
      <c r="C440" s="31" t="s">
        <v>173</v>
      </c>
      <c r="D440" s="31" t="s">
        <v>628</v>
      </c>
      <c r="E440" s="31" t="s">
        <v>17</v>
      </c>
      <c r="F440" s="31" t="s">
        <v>859</v>
      </c>
      <c r="G440" s="24">
        <f>IF(ISERROR(VLOOKUP(A440,'2011 County-Level Acres Tilled'!$A$2:$F$3069,6,FALSE)),0,VLOOKUP(A440,'2011 County-Level Acres Tilled'!$A$2:$F$3069,6,FALSE))</f>
        <v>6194.4936284334499</v>
      </c>
      <c r="H440" s="32" t="s">
        <v>5474</v>
      </c>
      <c r="I440" s="9" t="s">
        <v>5410</v>
      </c>
      <c r="J440" s="36">
        <f>IF(ISERROR(VLOOKUP(A440&amp;I440,'County-level Emissions Factors'!$E$2:$F$12273,2,FALSE)),0,VLOOKUP(A440&amp;I440,'County-level Emissions Factors'!$E$2:$F$12273,2,FALSE))</f>
        <v>37.686490961777295</v>
      </c>
      <c r="K440" s="19" t="s">
        <v>5473</v>
      </c>
      <c r="L440" s="19" t="s">
        <v>5474</v>
      </c>
      <c r="M440" s="38">
        <f t="shared" si="7"/>
        <v>116.72436407037213</v>
      </c>
      <c r="N440" s="9" t="s">
        <v>5475</v>
      </c>
    </row>
    <row r="441" spans="1:14">
      <c r="A441" s="31" t="s">
        <v>948</v>
      </c>
      <c r="B441" s="31" t="s">
        <v>857</v>
      </c>
      <c r="C441" s="31" t="s">
        <v>176</v>
      </c>
      <c r="D441" s="31" t="s">
        <v>949</v>
      </c>
      <c r="E441" s="31" t="s">
        <v>17</v>
      </c>
      <c r="F441" s="31" t="s">
        <v>859</v>
      </c>
      <c r="G441" s="24">
        <f>IF(ISERROR(VLOOKUP(A441,'2011 County-Level Acres Tilled'!$A$2:$F$3069,6,FALSE)),0,VLOOKUP(A441,'2011 County-Level Acres Tilled'!$A$2:$F$3069,6,FALSE))</f>
        <v>55483.560303940183</v>
      </c>
      <c r="H441" s="32" t="s">
        <v>5474</v>
      </c>
      <c r="I441" s="9" t="s">
        <v>5410</v>
      </c>
      <c r="J441" s="36">
        <f>IF(ISERROR(VLOOKUP(A441&amp;I441,'County-level Emissions Factors'!$E$2:$F$12273,2,FALSE)),0,VLOOKUP(A441&amp;I441,'County-level Emissions Factors'!$E$2:$F$12273,2,FALSE))</f>
        <v>35.868617558022194</v>
      </c>
      <c r="K441" s="19" t="s">
        <v>5473</v>
      </c>
      <c r="L441" s="19" t="s">
        <v>5474</v>
      </c>
      <c r="M441" s="38">
        <f t="shared" si="7"/>
        <v>995.05930264974609</v>
      </c>
      <c r="N441" s="9" t="s">
        <v>5475</v>
      </c>
    </row>
    <row r="442" spans="1:14">
      <c r="A442" s="31" t="s">
        <v>950</v>
      </c>
      <c r="B442" s="31" t="s">
        <v>857</v>
      </c>
      <c r="C442" s="31" t="s">
        <v>179</v>
      </c>
      <c r="D442" s="31" t="s">
        <v>951</v>
      </c>
      <c r="E442" s="31" t="s">
        <v>17</v>
      </c>
      <c r="F442" s="31" t="s">
        <v>859</v>
      </c>
      <c r="G442" s="24">
        <f>IF(ISERROR(VLOOKUP(A442,'2011 County-Level Acres Tilled'!$A$2:$F$3069,6,FALSE)),0,VLOOKUP(A442,'2011 County-Level Acres Tilled'!$A$2:$F$3069,6,FALSE))</f>
        <v>12661.444365941361</v>
      </c>
      <c r="H442" s="32" t="s">
        <v>5474</v>
      </c>
      <c r="I442" s="9" t="s">
        <v>5410</v>
      </c>
      <c r="J442" s="36">
        <f>IF(ISERROR(VLOOKUP(A442&amp;I442,'County-level Emissions Factors'!$E$2:$F$12273,2,FALSE)),0,VLOOKUP(A442&amp;I442,'County-level Emissions Factors'!$E$2:$F$12273,2,FALSE))</f>
        <v>40.808307435761385</v>
      </c>
      <c r="K442" s="19" t="s">
        <v>5473</v>
      </c>
      <c r="L442" s="19" t="s">
        <v>5474</v>
      </c>
      <c r="M442" s="38">
        <f t="shared" si="7"/>
        <v>258.34605713306195</v>
      </c>
      <c r="N442" s="9" t="s">
        <v>5475</v>
      </c>
    </row>
    <row r="443" spans="1:14">
      <c r="A443" s="31" t="s">
        <v>952</v>
      </c>
      <c r="B443" s="31" t="s">
        <v>857</v>
      </c>
      <c r="C443" s="31" t="s">
        <v>182</v>
      </c>
      <c r="D443" s="31" t="s">
        <v>953</v>
      </c>
      <c r="E443" s="31" t="s">
        <v>17</v>
      </c>
      <c r="F443" s="31" t="s">
        <v>859</v>
      </c>
      <c r="G443" s="24">
        <f>IF(ISERROR(VLOOKUP(A443,'2011 County-Level Acres Tilled'!$A$2:$F$3069,6,FALSE)),0,VLOOKUP(A443,'2011 County-Level Acres Tilled'!$A$2:$F$3069,6,FALSE))</f>
        <v>1030.5133374689824</v>
      </c>
      <c r="H443" s="32" t="s">
        <v>5474</v>
      </c>
      <c r="I443" s="9" t="s">
        <v>5410</v>
      </c>
      <c r="J443" s="36">
        <f>IF(ISERROR(VLOOKUP(A443&amp;I443,'County-level Emissions Factors'!$E$2:$F$12273,2,FALSE)),0,VLOOKUP(A443&amp;I443,'County-level Emissions Factors'!$E$2:$F$12273,2,FALSE))</f>
        <v>26.598260869565216</v>
      </c>
      <c r="K443" s="19" t="s">
        <v>5473</v>
      </c>
      <c r="L443" s="19" t="s">
        <v>5474</v>
      </c>
      <c r="M443" s="38">
        <f t="shared" si="7"/>
        <v>13.704931289783143</v>
      </c>
      <c r="N443" s="9" t="s">
        <v>5475</v>
      </c>
    </row>
    <row r="444" spans="1:14">
      <c r="A444" s="31" t="s">
        <v>954</v>
      </c>
      <c r="B444" s="31" t="s">
        <v>857</v>
      </c>
      <c r="C444" s="31" t="s">
        <v>185</v>
      </c>
      <c r="D444" s="31" t="s">
        <v>102</v>
      </c>
      <c r="E444" s="31" t="s">
        <v>17</v>
      </c>
      <c r="F444" s="31" t="s">
        <v>859</v>
      </c>
      <c r="G444" s="24">
        <f>IF(ISERROR(VLOOKUP(A444,'2011 County-Level Acres Tilled'!$A$2:$F$3069,6,FALSE)),0,VLOOKUP(A444,'2011 County-Level Acres Tilled'!$A$2:$F$3069,6,FALSE))</f>
        <v>615.78074082932221</v>
      </c>
      <c r="H444" s="32" t="s">
        <v>5474</v>
      </c>
      <c r="I444" s="9" t="s">
        <v>5410</v>
      </c>
      <c r="J444" s="36">
        <f>IF(ISERROR(VLOOKUP(A444&amp;I444,'County-level Emissions Factors'!$E$2:$F$12273,2,FALSE)),0,VLOOKUP(A444&amp;I444,'County-level Emissions Factors'!$E$2:$F$12273,2,FALSE))</f>
        <v>18.152500000000003</v>
      </c>
      <c r="K444" s="19" t="s">
        <v>5473</v>
      </c>
      <c r="L444" s="19" t="s">
        <v>5474</v>
      </c>
      <c r="M444" s="38">
        <f t="shared" si="7"/>
        <v>5.5889799489521366</v>
      </c>
      <c r="N444" s="9" t="s">
        <v>5475</v>
      </c>
    </row>
    <row r="445" spans="1:14">
      <c r="A445" s="31" t="s">
        <v>955</v>
      </c>
      <c r="B445" s="31" t="s">
        <v>857</v>
      </c>
      <c r="C445" s="31" t="s">
        <v>188</v>
      </c>
      <c r="D445" s="31" t="s">
        <v>956</v>
      </c>
      <c r="E445" s="31" t="s">
        <v>17</v>
      </c>
      <c r="F445" s="31" t="s">
        <v>859</v>
      </c>
      <c r="G445" s="24">
        <f>IF(ISERROR(VLOOKUP(A445,'2011 County-Level Acres Tilled'!$A$2:$F$3069,6,FALSE)),0,VLOOKUP(A445,'2011 County-Level Acres Tilled'!$A$2:$F$3069,6,FALSE))</f>
        <v>7417.738282940807</v>
      </c>
      <c r="H445" s="32" t="s">
        <v>5474</v>
      </c>
      <c r="I445" s="9" t="s">
        <v>5410</v>
      </c>
      <c r="J445" s="36">
        <f>IF(ISERROR(VLOOKUP(A445&amp;I445,'County-level Emissions Factors'!$E$2:$F$12273,2,FALSE)),0,VLOOKUP(A445&amp;I445,'County-level Emissions Factors'!$E$2:$F$12273,2,FALSE))</f>
        <v>29.059488042302604</v>
      </c>
      <c r="K445" s="19" t="s">
        <v>5473</v>
      </c>
      <c r="L445" s="19" t="s">
        <v>5474</v>
      </c>
      <c r="M445" s="38">
        <f t="shared" si="7"/>
        <v>107.77783846702431</v>
      </c>
      <c r="N445" s="9" t="s">
        <v>5475</v>
      </c>
    </row>
    <row r="446" spans="1:14">
      <c r="A446" s="31" t="s">
        <v>957</v>
      </c>
      <c r="B446" s="31" t="s">
        <v>857</v>
      </c>
      <c r="C446" s="31" t="s">
        <v>191</v>
      </c>
      <c r="D446" s="31" t="s">
        <v>958</v>
      </c>
      <c r="E446" s="31" t="s">
        <v>17</v>
      </c>
      <c r="F446" s="31" t="s">
        <v>859</v>
      </c>
      <c r="G446" s="24">
        <f>IF(ISERROR(VLOOKUP(A446,'2011 County-Level Acres Tilled'!$A$2:$F$3069,6,FALSE)),0,VLOOKUP(A446,'2011 County-Level Acres Tilled'!$A$2:$F$3069,6,FALSE))</f>
        <v>162.36690728626206</v>
      </c>
      <c r="H446" s="32" t="s">
        <v>5474</v>
      </c>
      <c r="I446" s="9" t="s">
        <v>5410</v>
      </c>
      <c r="J446" s="36">
        <f>IF(ISERROR(VLOOKUP(A446&amp;I446,'County-level Emissions Factors'!$E$2:$F$12273,2,FALSE)),0,VLOOKUP(A446&amp;I446,'County-level Emissions Factors'!$E$2:$F$12273,2,FALSE))</f>
        <v>25.370000000000005</v>
      </c>
      <c r="K446" s="19" t="s">
        <v>5473</v>
      </c>
      <c r="L446" s="19" t="s">
        <v>5474</v>
      </c>
      <c r="M446" s="38">
        <f t="shared" si="7"/>
        <v>2.0596242189262348</v>
      </c>
      <c r="N446" s="9" t="s">
        <v>5475</v>
      </c>
    </row>
    <row r="447" spans="1:14">
      <c r="A447" s="31" t="s">
        <v>959</v>
      </c>
      <c r="B447" s="31" t="s">
        <v>857</v>
      </c>
      <c r="C447" s="31" t="s">
        <v>194</v>
      </c>
      <c r="D447" s="31" t="s">
        <v>105</v>
      </c>
      <c r="E447" s="31" t="s">
        <v>17</v>
      </c>
      <c r="F447" s="31" t="s">
        <v>859</v>
      </c>
      <c r="G447" s="24">
        <f>IF(ISERROR(VLOOKUP(A447,'2011 County-Level Acres Tilled'!$A$2:$F$3069,6,FALSE)),0,VLOOKUP(A447,'2011 County-Level Acres Tilled'!$A$2:$F$3069,6,FALSE))</f>
        <v>20929.018227206136</v>
      </c>
      <c r="H447" s="32" t="s">
        <v>5474</v>
      </c>
      <c r="I447" s="9" t="s">
        <v>5410</v>
      </c>
      <c r="J447" s="36">
        <f>IF(ISERROR(VLOOKUP(A447&amp;I447,'County-level Emissions Factors'!$E$2:$F$12273,2,FALSE)),0,VLOOKUP(A447&amp;I447,'County-level Emissions Factors'!$E$2:$F$12273,2,FALSE))</f>
        <v>3.8446170921198668</v>
      </c>
      <c r="K447" s="19" t="s">
        <v>5473</v>
      </c>
      <c r="L447" s="19" t="s">
        <v>5474</v>
      </c>
      <c r="M447" s="38">
        <f t="shared" si="7"/>
        <v>40.232030598802467</v>
      </c>
      <c r="N447" s="9" t="s">
        <v>5475</v>
      </c>
    </row>
    <row r="448" spans="1:14">
      <c r="A448" s="31" t="s">
        <v>960</v>
      </c>
      <c r="B448" s="31" t="s">
        <v>857</v>
      </c>
      <c r="C448" s="31" t="s">
        <v>197</v>
      </c>
      <c r="D448" s="31" t="s">
        <v>372</v>
      </c>
      <c r="E448" s="31" t="s">
        <v>17</v>
      </c>
      <c r="F448" s="31" t="s">
        <v>859</v>
      </c>
      <c r="G448" s="24">
        <f>IF(ISERROR(VLOOKUP(A448,'2011 County-Level Acres Tilled'!$A$2:$F$3069,6,FALSE)),0,VLOOKUP(A448,'2011 County-Level Acres Tilled'!$A$2:$F$3069,6,FALSE))</f>
        <v>2134.136025265057</v>
      </c>
      <c r="H448" s="32" t="s">
        <v>5474</v>
      </c>
      <c r="I448" s="9" t="s">
        <v>5410</v>
      </c>
      <c r="J448" s="36">
        <f>IF(ISERROR(VLOOKUP(A448&amp;I448,'County-level Emissions Factors'!$E$2:$F$12273,2,FALSE)),0,VLOOKUP(A448&amp;I448,'County-level Emissions Factors'!$E$2:$F$12273,2,FALSE))</f>
        <v>27.437647058823536</v>
      </c>
      <c r="K448" s="19" t="s">
        <v>5473</v>
      </c>
      <c r="L448" s="19" t="s">
        <v>5474</v>
      </c>
      <c r="M448" s="38">
        <f t="shared" si="7"/>
        <v>29.277835518371571</v>
      </c>
      <c r="N448" s="9" t="s">
        <v>5475</v>
      </c>
    </row>
    <row r="449" spans="1:14">
      <c r="A449" s="31" t="s">
        <v>961</v>
      </c>
      <c r="B449" s="31" t="s">
        <v>857</v>
      </c>
      <c r="C449" s="31" t="s">
        <v>200</v>
      </c>
      <c r="D449" s="31" t="s">
        <v>962</v>
      </c>
      <c r="E449" s="31" t="s">
        <v>17</v>
      </c>
      <c r="F449" s="31" t="s">
        <v>859</v>
      </c>
      <c r="G449" s="24">
        <f>IF(ISERROR(VLOOKUP(A449,'2011 County-Level Acres Tilled'!$A$2:$F$3069,6,FALSE)),0,VLOOKUP(A449,'2011 County-Level Acres Tilled'!$A$2:$F$3069,6,FALSE))</f>
        <v>837.60856079404459</v>
      </c>
      <c r="H449" s="32" t="s">
        <v>5474</v>
      </c>
      <c r="I449" s="9" t="s">
        <v>5410</v>
      </c>
      <c r="J449" s="36">
        <f>IF(ISERROR(VLOOKUP(A449&amp;I449,'County-level Emissions Factors'!$E$2:$F$12273,2,FALSE)),0,VLOOKUP(A449&amp;I449,'County-level Emissions Factors'!$E$2:$F$12273,2,FALSE))</f>
        <v>33.184444444444445</v>
      </c>
      <c r="K449" s="19" t="s">
        <v>5473</v>
      </c>
      <c r="L449" s="19" t="s">
        <v>5474</v>
      </c>
      <c r="M449" s="38">
        <f t="shared" si="7"/>
        <v>13.89778737593052</v>
      </c>
      <c r="N449" s="9" t="s">
        <v>5475</v>
      </c>
    </row>
    <row r="450" spans="1:14">
      <c r="A450" s="31" t="s">
        <v>963</v>
      </c>
      <c r="B450" s="31" t="s">
        <v>857</v>
      </c>
      <c r="C450" s="31" t="s">
        <v>203</v>
      </c>
      <c r="D450" s="31" t="s">
        <v>964</v>
      </c>
      <c r="E450" s="31" t="s">
        <v>17</v>
      </c>
      <c r="F450" s="31" t="s">
        <v>859</v>
      </c>
      <c r="G450" s="24">
        <f>IF(ISERROR(VLOOKUP(A450,'2011 County-Level Acres Tilled'!$A$2:$F$3069,6,FALSE)),0,VLOOKUP(A450,'2011 County-Level Acres Tilled'!$A$2:$F$3069,6,FALSE))</f>
        <v>10365.170493821222</v>
      </c>
      <c r="H450" s="32" t="s">
        <v>5474</v>
      </c>
      <c r="I450" s="9" t="s">
        <v>5410</v>
      </c>
      <c r="J450" s="36">
        <f>IF(ISERROR(VLOOKUP(A450&amp;I450,'County-level Emissions Factors'!$E$2:$F$12273,2,FALSE)),0,VLOOKUP(A450&amp;I450,'County-level Emissions Factors'!$E$2:$F$12273,2,FALSE))</f>
        <v>23.814573953643489</v>
      </c>
      <c r="K450" s="19" t="s">
        <v>5473</v>
      </c>
      <c r="L450" s="19" t="s">
        <v>5474</v>
      </c>
      <c r="M450" s="38">
        <f t="shared" si="7"/>
        <v>123.42105963361445</v>
      </c>
      <c r="N450" s="9" t="s">
        <v>5475</v>
      </c>
    </row>
    <row r="451" spans="1:14">
      <c r="A451" s="31" t="s">
        <v>965</v>
      </c>
      <c r="B451" s="31" t="s">
        <v>857</v>
      </c>
      <c r="C451" s="31" t="s">
        <v>206</v>
      </c>
      <c r="D451" s="31" t="s">
        <v>966</v>
      </c>
      <c r="E451" s="31" t="s">
        <v>17</v>
      </c>
      <c r="F451" s="31" t="s">
        <v>859</v>
      </c>
      <c r="G451" s="24">
        <f>IF(ISERROR(VLOOKUP(A451,'2011 County-Level Acres Tilled'!$A$2:$F$3069,6,FALSE)),0,VLOOKUP(A451,'2011 County-Level Acres Tilled'!$A$2:$F$3069,6,FALSE))</f>
        <v>94.559976314008551</v>
      </c>
      <c r="H451" s="32" t="s">
        <v>5474</v>
      </c>
      <c r="I451" s="9" t="s">
        <v>5410</v>
      </c>
      <c r="J451" s="36">
        <f>IF(ISERROR(VLOOKUP(A451&amp;I451,'County-level Emissions Factors'!$E$2:$F$12273,2,FALSE)),0,VLOOKUP(A451&amp;I451,'County-level Emissions Factors'!$E$2:$F$12273,2,FALSE))</f>
        <v>29.703703703703702</v>
      </c>
      <c r="K451" s="19" t="s">
        <v>5473</v>
      </c>
      <c r="L451" s="19" t="s">
        <v>5474</v>
      </c>
      <c r="M451" s="38">
        <f t="shared" si="7"/>
        <v>1.4043907593302751</v>
      </c>
      <c r="N451" s="9" t="s">
        <v>5475</v>
      </c>
    </row>
    <row r="452" spans="1:14">
      <c r="A452" s="31" t="s">
        <v>967</v>
      </c>
      <c r="B452" s="31" t="s">
        <v>857</v>
      </c>
      <c r="C452" s="31" t="s">
        <v>209</v>
      </c>
      <c r="D452" s="31" t="s">
        <v>968</v>
      </c>
      <c r="E452" s="31" t="s">
        <v>17</v>
      </c>
      <c r="F452" s="31" t="s">
        <v>859</v>
      </c>
      <c r="G452" s="24">
        <f>IF(ISERROR(VLOOKUP(A452,'2011 County-Level Acres Tilled'!$A$2:$F$3069,6,FALSE)),0,VLOOKUP(A452,'2011 County-Level Acres Tilled'!$A$2:$F$3069,6,FALSE))</f>
        <v>9668.5481261839577</v>
      </c>
      <c r="H452" s="32" t="s">
        <v>5474</v>
      </c>
      <c r="I452" s="9" t="s">
        <v>5410</v>
      </c>
      <c r="J452" s="36">
        <f>IF(ISERROR(VLOOKUP(A452&amp;I452,'County-level Emissions Factors'!$E$2:$F$12273,2,FALSE)),0,VLOOKUP(A452&amp;I452,'County-level Emissions Factors'!$E$2:$F$12273,2,FALSE))</f>
        <v>17.303430079155675</v>
      </c>
      <c r="K452" s="19" t="s">
        <v>5473</v>
      </c>
      <c r="L452" s="19" t="s">
        <v>5474</v>
      </c>
      <c r="M452" s="38">
        <f t="shared" si="7"/>
        <v>83.649523234187853</v>
      </c>
      <c r="N452" s="9" t="s">
        <v>5475</v>
      </c>
    </row>
    <row r="453" spans="1:14">
      <c r="A453" s="31" t="s">
        <v>969</v>
      </c>
      <c r="B453" s="31" t="s">
        <v>857</v>
      </c>
      <c r="C453" s="31" t="s">
        <v>212</v>
      </c>
      <c r="D453" s="31" t="s">
        <v>970</v>
      </c>
      <c r="E453" s="31" t="s">
        <v>17</v>
      </c>
      <c r="F453" s="31" t="s">
        <v>859</v>
      </c>
      <c r="G453" s="24">
        <f>IF(ISERROR(VLOOKUP(A453,'2011 County-Level Acres Tilled'!$A$2:$F$3069,6,FALSE)),0,VLOOKUP(A453,'2011 County-Level Acres Tilled'!$A$2:$F$3069,6,FALSE))</f>
        <v>79502.032661830395</v>
      </c>
      <c r="H453" s="32" t="s">
        <v>5474</v>
      </c>
      <c r="I453" s="9" t="s">
        <v>5410</v>
      </c>
      <c r="J453" s="36">
        <f>IF(ISERROR(VLOOKUP(A453&amp;I453,'County-level Emissions Factors'!$E$2:$F$12273,2,FALSE)),0,VLOOKUP(A453&amp;I453,'County-level Emissions Factors'!$E$2:$F$12273,2,FALSE))</f>
        <v>34.568216588351</v>
      </c>
      <c r="K453" s="19" t="s">
        <v>5473</v>
      </c>
      <c r="L453" s="19" t="s">
        <v>5474</v>
      </c>
      <c r="M453" s="38">
        <f t="shared" ref="M453:M516" si="8">G453*J453/2000</f>
        <v>1374.1217421341544</v>
      </c>
      <c r="N453" s="9" t="s">
        <v>5475</v>
      </c>
    </row>
    <row r="454" spans="1:14">
      <c r="A454" s="31" t="s">
        <v>971</v>
      </c>
      <c r="B454" s="31" t="s">
        <v>857</v>
      </c>
      <c r="C454" s="31" t="s">
        <v>215</v>
      </c>
      <c r="D454" s="31" t="s">
        <v>111</v>
      </c>
      <c r="E454" s="31" t="s">
        <v>17</v>
      </c>
      <c r="F454" s="31" t="s">
        <v>859</v>
      </c>
      <c r="G454" s="24">
        <f>IF(ISERROR(VLOOKUP(A454,'2011 County-Level Acres Tilled'!$A$2:$F$3069,6,FALSE)),0,VLOOKUP(A454,'2011 County-Level Acres Tilled'!$A$2:$F$3069,6,FALSE))</f>
        <v>1060.8139239792463</v>
      </c>
      <c r="H454" s="32" t="s">
        <v>5474</v>
      </c>
      <c r="I454" s="9" t="s">
        <v>5410</v>
      </c>
      <c r="J454" s="36">
        <f>IF(ISERROR(VLOOKUP(A454&amp;I454,'County-level Emissions Factors'!$E$2:$F$12273,2,FALSE)),0,VLOOKUP(A454&amp;I454,'County-level Emissions Factors'!$E$2:$F$12273,2,FALSE))</f>
        <v>16.787618228718831</v>
      </c>
      <c r="K454" s="19" t="s">
        <v>5473</v>
      </c>
      <c r="L454" s="19" t="s">
        <v>5474</v>
      </c>
      <c r="M454" s="38">
        <f t="shared" si="8"/>
        <v>8.9042695837363741</v>
      </c>
      <c r="N454" s="9" t="s">
        <v>5475</v>
      </c>
    </row>
    <row r="455" spans="1:14">
      <c r="A455" s="31" t="s">
        <v>972</v>
      </c>
      <c r="B455" s="31" t="s">
        <v>857</v>
      </c>
      <c r="C455" s="31" t="s">
        <v>446</v>
      </c>
      <c r="D455" s="31" t="s">
        <v>973</v>
      </c>
      <c r="E455" s="31" t="s">
        <v>17</v>
      </c>
      <c r="F455" s="31" t="s">
        <v>859</v>
      </c>
      <c r="G455" s="24">
        <f>IF(ISERROR(VLOOKUP(A455,'2011 County-Level Acres Tilled'!$A$2:$F$3069,6,FALSE)),0,VLOOKUP(A455,'2011 County-Level Acres Tilled'!$A$2:$F$3069,6,FALSE))</f>
        <v>59.423076923076898</v>
      </c>
      <c r="H455" s="32" t="s">
        <v>5474</v>
      </c>
      <c r="I455" s="9" t="s">
        <v>5410</v>
      </c>
      <c r="J455" s="36">
        <f>IF(ISERROR(VLOOKUP(A455&amp;I455,'County-level Emissions Factors'!$E$2:$F$12273,2,FALSE)),0,VLOOKUP(A455&amp;I455,'County-level Emissions Factors'!$E$2:$F$12273,2,FALSE))</f>
        <v>2.4</v>
      </c>
      <c r="K455" s="19" t="s">
        <v>5473</v>
      </c>
      <c r="L455" s="19" t="s">
        <v>5474</v>
      </c>
      <c r="M455" s="38">
        <f t="shared" si="8"/>
        <v>7.130769230769228E-2</v>
      </c>
      <c r="N455" s="9" t="s">
        <v>5475</v>
      </c>
    </row>
    <row r="456" spans="1:14">
      <c r="A456" s="31" t="s">
        <v>974</v>
      </c>
      <c r="B456" s="31" t="s">
        <v>857</v>
      </c>
      <c r="C456" s="31" t="s">
        <v>449</v>
      </c>
      <c r="D456" s="31" t="s">
        <v>975</v>
      </c>
      <c r="E456" s="31" t="s">
        <v>17</v>
      </c>
      <c r="F456" s="31" t="s">
        <v>859</v>
      </c>
      <c r="G456" s="24">
        <f>IF(ISERROR(VLOOKUP(A456,'2011 County-Level Acres Tilled'!$A$2:$F$3069,6,FALSE)),0,VLOOKUP(A456,'2011 County-Level Acres Tilled'!$A$2:$F$3069,6,FALSE))</f>
        <v>768.97270471463992</v>
      </c>
      <c r="H456" s="32" t="s">
        <v>5474</v>
      </c>
      <c r="I456" s="9" t="s">
        <v>5410</v>
      </c>
      <c r="J456" s="36">
        <f>IF(ISERROR(VLOOKUP(A456&amp;I456,'County-level Emissions Factors'!$E$2:$F$12273,2,FALSE)),0,VLOOKUP(A456&amp;I456,'County-level Emissions Factors'!$E$2:$F$12273,2,FALSE))</f>
        <v>17.502336448598133</v>
      </c>
      <c r="K456" s="19" t="s">
        <v>5473</v>
      </c>
      <c r="L456" s="19" t="s">
        <v>5474</v>
      </c>
      <c r="M456" s="38">
        <f t="shared" si="8"/>
        <v>6.7294094988520659</v>
      </c>
      <c r="N456" s="9" t="s">
        <v>5475</v>
      </c>
    </row>
    <row r="457" spans="1:14">
      <c r="A457" s="31" t="s">
        <v>976</v>
      </c>
      <c r="B457" s="31" t="s">
        <v>857</v>
      </c>
      <c r="C457" s="31" t="s">
        <v>452</v>
      </c>
      <c r="D457" s="31" t="s">
        <v>977</v>
      </c>
      <c r="E457" s="31" t="s">
        <v>17</v>
      </c>
      <c r="F457" s="31" t="s">
        <v>859</v>
      </c>
      <c r="G457" s="24">
        <f>IF(ISERROR(VLOOKUP(A457,'2011 County-Level Acres Tilled'!$A$2:$F$3069,6,FALSE)),0,VLOOKUP(A457,'2011 County-Level Acres Tilled'!$A$2:$F$3069,6,FALSE))</f>
        <v>1090.9705596579868</v>
      </c>
      <c r="H457" s="32" t="s">
        <v>5474</v>
      </c>
      <c r="I457" s="9" t="s">
        <v>5410</v>
      </c>
      <c r="J457" s="36">
        <f>IF(ISERROR(VLOOKUP(A457&amp;I457,'County-level Emissions Factors'!$E$2:$F$12273,2,FALSE)),0,VLOOKUP(A457&amp;I457,'County-level Emissions Factors'!$E$2:$F$12273,2,FALSE))</f>
        <v>33.582697201017808</v>
      </c>
      <c r="K457" s="19" t="s">
        <v>5473</v>
      </c>
      <c r="L457" s="19" t="s">
        <v>5474</v>
      </c>
      <c r="M457" s="38">
        <f t="shared" si="8"/>
        <v>18.318866980109554</v>
      </c>
      <c r="N457" s="9" t="s">
        <v>5475</v>
      </c>
    </row>
    <row r="458" spans="1:14">
      <c r="A458" s="31" t="s">
        <v>978</v>
      </c>
      <c r="B458" s="31" t="s">
        <v>857</v>
      </c>
      <c r="C458" s="31" t="s">
        <v>455</v>
      </c>
      <c r="D458" s="31" t="s">
        <v>979</v>
      </c>
      <c r="E458" s="31" t="s">
        <v>17</v>
      </c>
      <c r="F458" s="31" t="s">
        <v>859</v>
      </c>
      <c r="G458" s="24">
        <f>IF(ISERROR(VLOOKUP(A458,'2011 County-Level Acres Tilled'!$A$2:$F$3069,6,FALSE)),0,VLOOKUP(A458,'2011 County-Level Acres Tilled'!$A$2:$F$3069,6,FALSE))</f>
        <v>227.3359592215013</v>
      </c>
      <c r="H458" s="32" t="s">
        <v>5474</v>
      </c>
      <c r="I458" s="9" t="s">
        <v>5410</v>
      </c>
      <c r="J458" s="36">
        <f>IF(ISERROR(VLOOKUP(A458&amp;I458,'County-level Emissions Factors'!$E$2:$F$12273,2,FALSE)),0,VLOOKUP(A458&amp;I458,'County-level Emissions Factors'!$E$2:$F$12273,2,FALSE))</f>
        <v>7.3680297397769516</v>
      </c>
      <c r="K458" s="19" t="s">
        <v>5473</v>
      </c>
      <c r="L458" s="19" t="s">
        <v>5474</v>
      </c>
      <c r="M458" s="38">
        <f t="shared" si="8"/>
        <v>0.83750905423237099</v>
      </c>
      <c r="N458" s="9" t="s">
        <v>5475</v>
      </c>
    </row>
    <row r="459" spans="1:14">
      <c r="A459" s="31" t="s">
        <v>980</v>
      </c>
      <c r="B459" s="31" t="s">
        <v>857</v>
      </c>
      <c r="C459" s="31" t="s">
        <v>458</v>
      </c>
      <c r="D459" s="31" t="s">
        <v>981</v>
      </c>
      <c r="E459" s="31" t="s">
        <v>17</v>
      </c>
      <c r="F459" s="31" t="s">
        <v>859</v>
      </c>
      <c r="G459" s="24">
        <f>IF(ISERROR(VLOOKUP(A459,'2011 County-Level Acres Tilled'!$A$2:$F$3069,6,FALSE)),0,VLOOKUP(A459,'2011 County-Level Acres Tilled'!$A$2:$F$3069,6,FALSE))</f>
        <v>1698.8466732936704</v>
      </c>
      <c r="H459" s="32" t="s">
        <v>5474</v>
      </c>
      <c r="I459" s="9" t="s">
        <v>5410</v>
      </c>
      <c r="J459" s="36">
        <f>IF(ISERROR(VLOOKUP(A459&amp;I459,'County-level Emissions Factors'!$E$2:$F$12273,2,FALSE)),0,VLOOKUP(A459&amp;I459,'County-level Emissions Factors'!$E$2:$F$12273,2,FALSE))</f>
        <v>16.040153780435713</v>
      </c>
      <c r="K459" s="19" t="s">
        <v>5473</v>
      </c>
      <c r="L459" s="19" t="s">
        <v>5474</v>
      </c>
      <c r="M459" s="38">
        <f t="shared" si="8"/>
        <v>13.624880944506051</v>
      </c>
      <c r="N459" s="9" t="s">
        <v>5475</v>
      </c>
    </row>
    <row r="460" spans="1:14">
      <c r="A460" s="31" t="s">
        <v>982</v>
      </c>
      <c r="B460" s="31" t="s">
        <v>857</v>
      </c>
      <c r="C460" s="31" t="s">
        <v>460</v>
      </c>
      <c r="D460" s="31" t="s">
        <v>983</v>
      </c>
      <c r="E460" s="31" t="s">
        <v>17</v>
      </c>
      <c r="F460" s="31" t="s">
        <v>859</v>
      </c>
      <c r="G460" s="24">
        <f>IF(ISERROR(VLOOKUP(A460,'2011 County-Level Acres Tilled'!$A$2:$F$3069,6,FALSE)),0,VLOOKUP(A460,'2011 County-Level Acres Tilled'!$A$2:$F$3069,6,FALSE))</f>
        <v>1964.3500451161735</v>
      </c>
      <c r="H460" s="32" t="s">
        <v>5474</v>
      </c>
      <c r="I460" s="9" t="s">
        <v>5410</v>
      </c>
      <c r="J460" s="36">
        <f>IF(ISERROR(VLOOKUP(A460&amp;I460,'County-level Emissions Factors'!$E$2:$F$12273,2,FALSE)),0,VLOOKUP(A460&amp;I460,'County-level Emissions Factors'!$E$2:$F$12273,2,FALSE))</f>
        <v>11.53884297520661</v>
      </c>
      <c r="K460" s="19" t="s">
        <v>5473</v>
      </c>
      <c r="L460" s="19" t="s">
        <v>5474</v>
      </c>
      <c r="M460" s="38">
        <f t="shared" si="8"/>
        <v>11.333163359467774</v>
      </c>
      <c r="N460" s="9" t="s">
        <v>5475</v>
      </c>
    </row>
    <row r="461" spans="1:14">
      <c r="A461" s="31" t="s">
        <v>984</v>
      </c>
      <c r="B461" s="31" t="s">
        <v>857</v>
      </c>
      <c r="C461" s="31" t="s">
        <v>463</v>
      </c>
      <c r="D461" s="31" t="s">
        <v>985</v>
      </c>
      <c r="E461" s="31" t="s">
        <v>17</v>
      </c>
      <c r="F461" s="31" t="s">
        <v>859</v>
      </c>
      <c r="G461" s="24">
        <f>IF(ISERROR(VLOOKUP(A461,'2011 County-Level Acres Tilled'!$A$2:$F$3069,6,FALSE)),0,VLOOKUP(A461,'2011 County-Level Acres Tilled'!$A$2:$F$3069,6,FALSE))</f>
        <v>17794.427056419558</v>
      </c>
      <c r="H461" s="32" t="s">
        <v>5474</v>
      </c>
      <c r="I461" s="9" t="s">
        <v>5410</v>
      </c>
      <c r="J461" s="36">
        <f>IF(ISERROR(VLOOKUP(A461&amp;I461,'County-level Emissions Factors'!$E$2:$F$12273,2,FALSE)),0,VLOOKUP(A461&amp;I461,'County-level Emissions Factors'!$E$2:$F$12273,2,FALSE))</f>
        <v>8.8740498950804376</v>
      </c>
      <c r="K461" s="19" t="s">
        <v>5473</v>
      </c>
      <c r="L461" s="19" t="s">
        <v>5474</v>
      </c>
      <c r="M461" s="38">
        <f t="shared" si="8"/>
        <v>78.95431677651824</v>
      </c>
      <c r="N461" s="9" t="s">
        <v>5475</v>
      </c>
    </row>
    <row r="462" spans="1:14">
      <c r="A462" s="31" t="s">
        <v>986</v>
      </c>
      <c r="B462" s="31" t="s">
        <v>857</v>
      </c>
      <c r="C462" s="31" t="s">
        <v>466</v>
      </c>
      <c r="D462" s="31" t="s">
        <v>987</v>
      </c>
      <c r="E462" s="31" t="s">
        <v>17</v>
      </c>
      <c r="F462" s="31" t="s">
        <v>859</v>
      </c>
      <c r="G462" s="24">
        <f>IF(ISERROR(VLOOKUP(A462,'2011 County-Level Acres Tilled'!$A$2:$F$3069,6,FALSE)),0,VLOOKUP(A462,'2011 County-Level Acres Tilled'!$A$2:$F$3069,6,FALSE))</f>
        <v>997.04348071283539</v>
      </c>
      <c r="H462" s="32" t="s">
        <v>5474</v>
      </c>
      <c r="I462" s="9" t="s">
        <v>5410</v>
      </c>
      <c r="J462" s="36">
        <f>IF(ISERROR(VLOOKUP(A462&amp;I462,'County-level Emissions Factors'!$E$2:$F$12273,2,FALSE)),0,VLOOKUP(A462&amp;I462,'County-level Emissions Factors'!$E$2:$F$12273,2,FALSE))</f>
        <v>24.123076923076919</v>
      </c>
      <c r="K462" s="19" t="s">
        <v>5473</v>
      </c>
      <c r="L462" s="19" t="s">
        <v>5474</v>
      </c>
      <c r="M462" s="38">
        <f t="shared" si="8"/>
        <v>12.025878290444043</v>
      </c>
      <c r="N462" s="9" t="s">
        <v>5475</v>
      </c>
    </row>
    <row r="463" spans="1:14">
      <c r="A463" s="31" t="s">
        <v>988</v>
      </c>
      <c r="B463" s="31" t="s">
        <v>857</v>
      </c>
      <c r="C463" s="31" t="s">
        <v>989</v>
      </c>
      <c r="D463" s="31" t="s">
        <v>117</v>
      </c>
      <c r="E463" s="31" t="s">
        <v>17</v>
      </c>
      <c r="F463" s="31" t="s">
        <v>859</v>
      </c>
      <c r="G463" s="24">
        <f>IF(ISERROR(VLOOKUP(A463,'2011 County-Level Acres Tilled'!$A$2:$F$3069,6,FALSE)),0,VLOOKUP(A463,'2011 County-Level Acres Tilled'!$A$2:$F$3069,6,FALSE))</f>
        <v>1937.8863207712714</v>
      </c>
      <c r="H463" s="32" t="s">
        <v>5474</v>
      </c>
      <c r="I463" s="9" t="s">
        <v>5410</v>
      </c>
      <c r="J463" s="36">
        <f>IF(ISERROR(VLOOKUP(A463&amp;I463,'County-level Emissions Factors'!$E$2:$F$12273,2,FALSE)),0,VLOOKUP(A463&amp;I463,'County-level Emissions Factors'!$E$2:$F$12273,2,FALSE))</f>
        <v>23.739348370927317</v>
      </c>
      <c r="K463" s="19" t="s">
        <v>5473</v>
      </c>
      <c r="L463" s="19" t="s">
        <v>5474</v>
      </c>
      <c r="M463" s="38">
        <f t="shared" si="8"/>
        <v>23.002079236021906</v>
      </c>
      <c r="N463" s="9" t="s">
        <v>5475</v>
      </c>
    </row>
    <row r="464" spans="1:14">
      <c r="A464" s="31" t="s">
        <v>990</v>
      </c>
      <c r="B464" s="31" t="s">
        <v>857</v>
      </c>
      <c r="C464" s="31" t="s">
        <v>991</v>
      </c>
      <c r="D464" s="31" t="s">
        <v>120</v>
      </c>
      <c r="E464" s="31" t="s">
        <v>17</v>
      </c>
      <c r="F464" s="31" t="s">
        <v>859</v>
      </c>
      <c r="G464" s="24">
        <f>IF(ISERROR(VLOOKUP(A464,'2011 County-Level Acres Tilled'!$A$2:$F$3069,6,FALSE)),0,VLOOKUP(A464,'2011 County-Level Acres Tilled'!$A$2:$F$3069,6,FALSE))</f>
        <v>47932.53924895337</v>
      </c>
      <c r="H464" s="32" t="s">
        <v>5474</v>
      </c>
      <c r="I464" s="9" t="s">
        <v>5410</v>
      </c>
      <c r="J464" s="36">
        <f>IF(ISERROR(VLOOKUP(A464&amp;I464,'County-level Emissions Factors'!$E$2:$F$12273,2,FALSE)),0,VLOOKUP(A464&amp;I464,'County-level Emissions Factors'!$E$2:$F$12273,2,FALSE))</f>
        <v>27.160775707442649</v>
      </c>
      <c r="K464" s="19" t="s">
        <v>5473</v>
      </c>
      <c r="L464" s="19" t="s">
        <v>5474</v>
      </c>
      <c r="M464" s="38">
        <f t="shared" si="8"/>
        <v>650.94247381450703</v>
      </c>
      <c r="N464" s="9" t="s">
        <v>5475</v>
      </c>
    </row>
    <row r="465" spans="1:14">
      <c r="A465" s="31" t="s">
        <v>992</v>
      </c>
      <c r="B465" s="31" t="s">
        <v>857</v>
      </c>
      <c r="C465" s="31" t="s">
        <v>993</v>
      </c>
      <c r="D465" s="31" t="s">
        <v>994</v>
      </c>
      <c r="E465" s="31" t="s">
        <v>17</v>
      </c>
      <c r="F465" s="31" t="s">
        <v>859</v>
      </c>
      <c r="G465" s="24">
        <f>IF(ISERROR(VLOOKUP(A465,'2011 County-Level Acres Tilled'!$A$2:$F$3069,6,FALSE)),0,VLOOKUP(A465,'2011 County-Level Acres Tilled'!$A$2:$F$3069,6,FALSE))</f>
        <v>92208.567609995662</v>
      </c>
      <c r="H465" s="32" t="s">
        <v>5474</v>
      </c>
      <c r="I465" s="9" t="s">
        <v>5410</v>
      </c>
      <c r="J465" s="36">
        <f>IF(ISERROR(VLOOKUP(A465&amp;I465,'County-level Emissions Factors'!$E$2:$F$12273,2,FALSE)),0,VLOOKUP(A465&amp;I465,'County-level Emissions Factors'!$E$2:$F$12273,2,FALSE))</f>
        <v>37.344617098697391</v>
      </c>
      <c r="K465" s="19" t="s">
        <v>5473</v>
      </c>
      <c r="L465" s="19" t="s">
        <v>5474</v>
      </c>
      <c r="M465" s="38">
        <f t="shared" si="8"/>
        <v>1721.7468253073191</v>
      </c>
      <c r="N465" s="9" t="s">
        <v>5475</v>
      </c>
    </row>
    <row r="466" spans="1:14">
      <c r="A466" s="31" t="s">
        <v>995</v>
      </c>
      <c r="B466" s="31" t="s">
        <v>857</v>
      </c>
      <c r="C466" s="31" t="s">
        <v>996</v>
      </c>
      <c r="D466" s="31" t="s">
        <v>123</v>
      </c>
      <c r="E466" s="31" t="s">
        <v>17</v>
      </c>
      <c r="F466" s="31" t="s">
        <v>859</v>
      </c>
      <c r="G466" s="24">
        <f>IF(ISERROR(VLOOKUP(A466,'2011 County-Level Acres Tilled'!$A$2:$F$3069,6,FALSE)),0,VLOOKUP(A466,'2011 County-Level Acres Tilled'!$A$2:$F$3069,6,FALSE))</f>
        <v>2900.3459432134127</v>
      </c>
      <c r="H466" s="32" t="s">
        <v>5474</v>
      </c>
      <c r="I466" s="9" t="s">
        <v>5410</v>
      </c>
      <c r="J466" s="36">
        <f>IF(ISERROR(VLOOKUP(A466&amp;I466,'County-level Emissions Factors'!$E$2:$F$12273,2,FALSE)),0,VLOOKUP(A466&amp;I466,'County-level Emissions Factors'!$E$2:$F$12273,2,FALSE))</f>
        <v>26.699015793087657</v>
      </c>
      <c r="K466" s="19" t="s">
        <v>5473</v>
      </c>
      <c r="L466" s="19" t="s">
        <v>5474</v>
      </c>
      <c r="M466" s="38">
        <f t="shared" si="8"/>
        <v>38.718191071636312</v>
      </c>
      <c r="N466" s="9" t="s">
        <v>5475</v>
      </c>
    </row>
    <row r="467" spans="1:14">
      <c r="A467" s="31" t="s">
        <v>997</v>
      </c>
      <c r="B467" s="31" t="s">
        <v>857</v>
      </c>
      <c r="C467" s="31" t="s">
        <v>998</v>
      </c>
      <c r="D467" s="31" t="s">
        <v>999</v>
      </c>
      <c r="E467" s="31" t="s">
        <v>17</v>
      </c>
      <c r="F467" s="31" t="s">
        <v>859</v>
      </c>
      <c r="G467" s="24">
        <f>IF(ISERROR(VLOOKUP(A467,'2011 County-Level Acres Tilled'!$A$2:$F$3069,6,FALSE)),0,VLOOKUP(A467,'2011 County-Level Acres Tilled'!$A$2:$F$3069,6,FALSE))</f>
        <v>1710.5769230769224</v>
      </c>
      <c r="H467" s="32" t="s">
        <v>5474</v>
      </c>
      <c r="I467" s="9" t="s">
        <v>5410</v>
      </c>
      <c r="J467" s="36">
        <f>IF(ISERROR(VLOOKUP(A467&amp;I467,'County-level Emissions Factors'!$E$2:$F$12273,2,FALSE)),0,VLOOKUP(A467&amp;I467,'County-level Emissions Factors'!$E$2:$F$12273,2,FALSE))</f>
        <v>10.644571428571428</v>
      </c>
      <c r="K467" s="19" t="s">
        <v>5473</v>
      </c>
      <c r="L467" s="19" t="s">
        <v>5474</v>
      </c>
      <c r="M467" s="38">
        <f t="shared" si="8"/>
        <v>9.1041791208791167</v>
      </c>
      <c r="N467" s="9" t="s">
        <v>5475</v>
      </c>
    </row>
    <row r="468" spans="1:14">
      <c r="A468" s="31" t="s">
        <v>1000</v>
      </c>
      <c r="B468" s="31" t="s">
        <v>857</v>
      </c>
      <c r="C468" s="31" t="s">
        <v>1001</v>
      </c>
      <c r="D468" s="31" t="s">
        <v>1002</v>
      </c>
      <c r="E468" s="31" t="s">
        <v>17</v>
      </c>
      <c r="F468" s="31" t="s">
        <v>859</v>
      </c>
      <c r="G468" s="24">
        <f>IF(ISERROR(VLOOKUP(A468,'2011 County-Level Acres Tilled'!$A$2:$F$3069,6,FALSE)),0,VLOOKUP(A468,'2011 County-Level Acres Tilled'!$A$2:$F$3069,6,FALSE))</f>
        <v>49731.546112817217</v>
      </c>
      <c r="H468" s="32" t="s">
        <v>5474</v>
      </c>
      <c r="I468" s="9" t="s">
        <v>5410</v>
      </c>
      <c r="J468" s="36">
        <f>IF(ISERROR(VLOOKUP(A468&amp;I468,'County-level Emissions Factors'!$E$2:$F$12273,2,FALSE)),0,VLOOKUP(A468&amp;I468,'County-level Emissions Factors'!$E$2:$F$12273,2,FALSE))</f>
        <v>33.8052319191031</v>
      </c>
      <c r="K468" s="19" t="s">
        <v>5473</v>
      </c>
      <c r="L468" s="19" t="s">
        <v>5474</v>
      </c>
      <c r="M468" s="38">
        <f t="shared" si="8"/>
        <v>840.59322501967813</v>
      </c>
      <c r="N468" s="9" t="s">
        <v>5475</v>
      </c>
    </row>
    <row r="469" spans="1:14">
      <c r="A469" s="31" t="s">
        <v>1003</v>
      </c>
      <c r="B469" s="31" t="s">
        <v>857</v>
      </c>
      <c r="C469" s="31" t="s">
        <v>1004</v>
      </c>
      <c r="D469" s="31" t="s">
        <v>126</v>
      </c>
      <c r="E469" s="31" t="s">
        <v>17</v>
      </c>
      <c r="F469" s="31" t="s">
        <v>859</v>
      </c>
      <c r="G469" s="24">
        <f>IF(ISERROR(VLOOKUP(A469,'2011 County-Level Acres Tilled'!$A$2:$F$3069,6,FALSE)),0,VLOOKUP(A469,'2011 County-Level Acres Tilled'!$A$2:$F$3069,6,FALSE))</f>
        <v>55108.908984700887</v>
      </c>
      <c r="H469" s="32" t="s">
        <v>5474</v>
      </c>
      <c r="I469" s="9" t="s">
        <v>5410</v>
      </c>
      <c r="J469" s="36">
        <f>IF(ISERROR(VLOOKUP(A469&amp;I469,'County-level Emissions Factors'!$E$2:$F$12273,2,FALSE)),0,VLOOKUP(A469&amp;I469,'County-level Emissions Factors'!$E$2:$F$12273,2,FALSE))</f>
        <v>41.763802765527075</v>
      </c>
      <c r="K469" s="19" t="s">
        <v>5473</v>
      </c>
      <c r="L469" s="19" t="s">
        <v>5474</v>
      </c>
      <c r="M469" s="38">
        <f t="shared" si="8"/>
        <v>1150.7788027302154</v>
      </c>
      <c r="N469" s="9" t="s">
        <v>5475</v>
      </c>
    </row>
    <row r="470" spans="1:14">
      <c r="A470" s="31" t="s">
        <v>1005</v>
      </c>
      <c r="B470" s="31" t="s">
        <v>857</v>
      </c>
      <c r="C470" s="31" t="s">
        <v>1006</v>
      </c>
      <c r="D470" s="31" t="s">
        <v>1007</v>
      </c>
      <c r="E470" s="31" t="s">
        <v>17</v>
      </c>
      <c r="F470" s="31" t="s">
        <v>859</v>
      </c>
      <c r="G470" s="24">
        <f>IF(ISERROR(VLOOKUP(A470,'2011 County-Level Acres Tilled'!$A$2:$F$3069,6,FALSE)),0,VLOOKUP(A470,'2011 County-Level Acres Tilled'!$A$2:$F$3069,6,FALSE))</f>
        <v>40727.024688827929</v>
      </c>
      <c r="H470" s="32" t="s">
        <v>5474</v>
      </c>
      <c r="I470" s="9" t="s">
        <v>5410</v>
      </c>
      <c r="J470" s="36">
        <f>IF(ISERROR(VLOOKUP(A470&amp;I470,'County-level Emissions Factors'!$E$2:$F$12273,2,FALSE)),0,VLOOKUP(A470&amp;I470,'County-level Emissions Factors'!$E$2:$F$12273,2,FALSE))</f>
        <v>34.312655464744402</v>
      </c>
      <c r="K470" s="19" t="s">
        <v>5473</v>
      </c>
      <c r="L470" s="19" t="s">
        <v>5474</v>
      </c>
      <c r="M470" s="38">
        <f t="shared" si="8"/>
        <v>698.72618312594602</v>
      </c>
      <c r="N470" s="9" t="s">
        <v>5475</v>
      </c>
    </row>
    <row r="471" spans="1:14">
      <c r="A471" s="31" t="s">
        <v>1008</v>
      </c>
      <c r="B471" s="31" t="s">
        <v>857</v>
      </c>
      <c r="C471" s="31" t="s">
        <v>1009</v>
      </c>
      <c r="D471" s="31" t="s">
        <v>391</v>
      </c>
      <c r="E471" s="31" t="s">
        <v>17</v>
      </c>
      <c r="F471" s="31" t="s">
        <v>859</v>
      </c>
      <c r="G471" s="24">
        <f>IF(ISERROR(VLOOKUP(A471,'2011 County-Level Acres Tilled'!$A$2:$F$3069,6,FALSE)),0,VLOOKUP(A471,'2011 County-Level Acres Tilled'!$A$2:$F$3069,6,FALSE))</f>
        <v>15108.313861801285</v>
      </c>
      <c r="H471" s="32" t="s">
        <v>5474</v>
      </c>
      <c r="I471" s="9" t="s">
        <v>5410</v>
      </c>
      <c r="J471" s="36">
        <f>IF(ISERROR(VLOOKUP(A471&amp;I471,'County-level Emissions Factors'!$E$2:$F$12273,2,FALSE)),0,VLOOKUP(A471&amp;I471,'County-level Emissions Factors'!$E$2:$F$12273,2,FALSE))</f>
        <v>31.466892113014072</v>
      </c>
      <c r="K471" s="19" t="s">
        <v>5473</v>
      </c>
      <c r="L471" s="19" t="s">
        <v>5474</v>
      </c>
      <c r="M471" s="38">
        <f t="shared" si="8"/>
        <v>237.70584114942801</v>
      </c>
      <c r="N471" s="9" t="s">
        <v>5475</v>
      </c>
    </row>
    <row r="472" spans="1:14">
      <c r="A472" s="31" t="s">
        <v>1010</v>
      </c>
      <c r="B472" s="31" t="s">
        <v>857</v>
      </c>
      <c r="C472" s="31" t="s">
        <v>1011</v>
      </c>
      <c r="D472" s="31" t="s">
        <v>1012</v>
      </c>
      <c r="E472" s="31" t="s">
        <v>17</v>
      </c>
      <c r="F472" s="31" t="s">
        <v>859</v>
      </c>
      <c r="G472" s="24">
        <f>IF(ISERROR(VLOOKUP(A472,'2011 County-Level Acres Tilled'!$A$2:$F$3069,6,FALSE)),0,VLOOKUP(A472,'2011 County-Level Acres Tilled'!$A$2:$F$3069,6,FALSE))</f>
        <v>1595.6632077599813</v>
      </c>
      <c r="H472" s="32" t="s">
        <v>5474</v>
      </c>
      <c r="I472" s="9" t="s">
        <v>5410</v>
      </c>
      <c r="J472" s="36">
        <f>IF(ISERROR(VLOOKUP(A472&amp;I472,'County-level Emissions Factors'!$E$2:$F$12273,2,FALSE)),0,VLOOKUP(A472&amp;I472,'County-level Emissions Factors'!$E$2:$F$12273,2,FALSE))</f>
        <v>11.822105263157896</v>
      </c>
      <c r="K472" s="19" t="s">
        <v>5473</v>
      </c>
      <c r="L472" s="19" t="s">
        <v>5474</v>
      </c>
      <c r="M472" s="38">
        <f t="shared" si="8"/>
        <v>9.4320492033433432</v>
      </c>
      <c r="N472" s="9" t="s">
        <v>5475</v>
      </c>
    </row>
    <row r="473" spans="1:14">
      <c r="A473" s="31" t="s">
        <v>1013</v>
      </c>
      <c r="B473" s="31" t="s">
        <v>857</v>
      </c>
      <c r="C473" s="31" t="s">
        <v>1014</v>
      </c>
      <c r="D473" s="31" t="s">
        <v>129</v>
      </c>
      <c r="E473" s="31" t="s">
        <v>17</v>
      </c>
      <c r="F473" s="31" t="s">
        <v>859</v>
      </c>
      <c r="G473" s="24">
        <f>IF(ISERROR(VLOOKUP(A473,'2011 County-Level Acres Tilled'!$A$2:$F$3069,6,FALSE)),0,VLOOKUP(A473,'2011 County-Level Acres Tilled'!$A$2:$F$3069,6,FALSE))</f>
        <v>3789.8309553349864</v>
      </c>
      <c r="H473" s="32" t="s">
        <v>5474</v>
      </c>
      <c r="I473" s="9" t="s">
        <v>5410</v>
      </c>
      <c r="J473" s="36">
        <f>IF(ISERROR(VLOOKUP(A473&amp;I473,'County-level Emissions Factors'!$E$2:$F$12273,2,FALSE)),0,VLOOKUP(A473&amp;I473,'County-level Emissions Factors'!$E$2:$F$12273,2,FALSE))</f>
        <v>13.815620998719591</v>
      </c>
      <c r="K473" s="19" t="s">
        <v>5473</v>
      </c>
      <c r="L473" s="19" t="s">
        <v>5474</v>
      </c>
      <c r="M473" s="38">
        <f t="shared" si="8"/>
        <v>26.179434064061784</v>
      </c>
      <c r="N473" s="9" t="s">
        <v>5475</v>
      </c>
    </row>
    <row r="474" spans="1:14">
      <c r="A474" s="31" t="s">
        <v>1015</v>
      </c>
      <c r="B474" s="31" t="s">
        <v>857</v>
      </c>
      <c r="C474" s="31" t="s">
        <v>1016</v>
      </c>
      <c r="D474" s="31" t="s">
        <v>1017</v>
      </c>
      <c r="E474" s="31" t="s">
        <v>17</v>
      </c>
      <c r="F474" s="31" t="s">
        <v>859</v>
      </c>
      <c r="G474" s="24">
        <f>IF(ISERROR(VLOOKUP(A474,'2011 County-Level Acres Tilled'!$A$2:$F$3069,6,FALSE)),0,VLOOKUP(A474,'2011 County-Level Acres Tilled'!$A$2:$F$3069,6,FALSE))</f>
        <v>15873.515089362845</v>
      </c>
      <c r="H474" s="32" t="s">
        <v>5474</v>
      </c>
      <c r="I474" s="9" t="s">
        <v>5410</v>
      </c>
      <c r="J474" s="36">
        <f>IF(ISERROR(VLOOKUP(A474&amp;I474,'County-level Emissions Factors'!$E$2:$F$12273,2,FALSE)),0,VLOOKUP(A474&amp;I474,'County-level Emissions Factors'!$E$2:$F$12273,2,FALSE))</f>
        <v>43.266697233684852</v>
      </c>
      <c r="K474" s="19" t="s">
        <v>5473</v>
      </c>
      <c r="L474" s="19" t="s">
        <v>5474</v>
      </c>
      <c r="M474" s="38">
        <f t="shared" si="8"/>
        <v>343.39728570289509</v>
      </c>
      <c r="N474" s="9" t="s">
        <v>5475</v>
      </c>
    </row>
    <row r="475" spans="1:14">
      <c r="A475" s="31" t="s">
        <v>1018</v>
      </c>
      <c r="B475" s="31" t="s">
        <v>857</v>
      </c>
      <c r="C475" s="31" t="s">
        <v>1019</v>
      </c>
      <c r="D475" s="31" t="s">
        <v>1020</v>
      </c>
      <c r="E475" s="31" t="s">
        <v>17</v>
      </c>
      <c r="F475" s="31" t="s">
        <v>859</v>
      </c>
      <c r="G475" s="24">
        <f>IF(ISERROR(VLOOKUP(A475,'2011 County-Level Acres Tilled'!$A$2:$F$3069,6,FALSE)),0,VLOOKUP(A475,'2011 County-Level Acres Tilled'!$A$2:$F$3069,6,FALSE))</f>
        <v>32698.142665661268</v>
      </c>
      <c r="H475" s="32" t="s">
        <v>5474</v>
      </c>
      <c r="I475" s="9" t="s">
        <v>5410</v>
      </c>
      <c r="J475" s="36">
        <f>IF(ISERROR(VLOOKUP(A475&amp;I475,'County-level Emissions Factors'!$E$2:$F$12273,2,FALSE)),0,VLOOKUP(A475&amp;I475,'County-level Emissions Factors'!$E$2:$F$12273,2,FALSE))</f>
        <v>41.264185906746128</v>
      </c>
      <c r="K475" s="19" t="s">
        <v>5473</v>
      </c>
      <c r="L475" s="19" t="s">
        <v>5474</v>
      </c>
      <c r="M475" s="38">
        <f t="shared" si="8"/>
        <v>674.63111888057688</v>
      </c>
      <c r="N475" s="9" t="s">
        <v>5475</v>
      </c>
    </row>
    <row r="476" spans="1:14">
      <c r="A476" s="31" t="s">
        <v>1021</v>
      </c>
      <c r="B476" s="31" t="s">
        <v>857</v>
      </c>
      <c r="C476" s="31" t="s">
        <v>1022</v>
      </c>
      <c r="D476" s="31" t="s">
        <v>138</v>
      </c>
      <c r="E476" s="31" t="s">
        <v>17</v>
      </c>
      <c r="F476" s="31" t="s">
        <v>859</v>
      </c>
      <c r="G476" s="24">
        <f>IF(ISERROR(VLOOKUP(A476,'2011 County-Level Acres Tilled'!$A$2:$F$3069,6,FALSE)),0,VLOOKUP(A476,'2011 County-Level Acres Tilled'!$A$2:$F$3069,6,FALSE))</f>
        <v>69411.425618034584</v>
      </c>
      <c r="H476" s="32" t="s">
        <v>5474</v>
      </c>
      <c r="I476" s="9" t="s">
        <v>5410</v>
      </c>
      <c r="J476" s="36">
        <f>IF(ISERROR(VLOOKUP(A476&amp;I476,'County-level Emissions Factors'!$E$2:$F$12273,2,FALSE)),0,VLOOKUP(A476&amp;I476,'County-level Emissions Factors'!$E$2:$F$12273,2,FALSE))</f>
        <v>33.391794531697478</v>
      </c>
      <c r="K476" s="19" t="s">
        <v>5473</v>
      </c>
      <c r="L476" s="19" t="s">
        <v>5474</v>
      </c>
      <c r="M476" s="38">
        <f t="shared" si="8"/>
        <v>1158.8860311948067</v>
      </c>
      <c r="N476" s="9" t="s">
        <v>5475</v>
      </c>
    </row>
    <row r="477" spans="1:14">
      <c r="A477" s="31" t="s">
        <v>1023</v>
      </c>
      <c r="B477" s="31" t="s">
        <v>857</v>
      </c>
      <c r="C477" s="31" t="s">
        <v>1024</v>
      </c>
      <c r="D477" s="31" t="s">
        <v>804</v>
      </c>
      <c r="E477" s="31" t="s">
        <v>17</v>
      </c>
      <c r="F477" s="31" t="s">
        <v>859</v>
      </c>
      <c r="G477" s="24">
        <f>IF(ISERROR(VLOOKUP(A477,'2011 County-Level Acres Tilled'!$A$2:$F$3069,6,FALSE)),0,VLOOKUP(A477,'2011 County-Level Acres Tilled'!$A$2:$F$3069,6,FALSE))</f>
        <v>819.93639794911633</v>
      </c>
      <c r="H477" s="32" t="s">
        <v>5474</v>
      </c>
      <c r="I477" s="9" t="s">
        <v>5410</v>
      </c>
      <c r="J477" s="36">
        <f>IF(ISERROR(VLOOKUP(A477&amp;I477,'County-level Emissions Factors'!$E$2:$F$12273,2,FALSE)),0,VLOOKUP(A477&amp;I477,'County-level Emissions Factors'!$E$2:$F$12273,2,FALSE))</f>
        <v>21.479253112033195</v>
      </c>
      <c r="K477" s="19" t="s">
        <v>5473</v>
      </c>
      <c r="L477" s="19" t="s">
        <v>5474</v>
      </c>
      <c r="M477" s="38">
        <f t="shared" si="8"/>
        <v>8.8058107136589232</v>
      </c>
      <c r="N477" s="9" t="s">
        <v>5475</v>
      </c>
    </row>
    <row r="478" spans="1:14">
      <c r="A478" s="31" t="s">
        <v>1025</v>
      </c>
      <c r="B478" s="31" t="s">
        <v>857</v>
      </c>
      <c r="C478" s="31" t="s">
        <v>1026</v>
      </c>
      <c r="D478" s="31" t="s">
        <v>397</v>
      </c>
      <c r="E478" s="31" t="s">
        <v>17</v>
      </c>
      <c r="F478" s="31" t="s">
        <v>859</v>
      </c>
      <c r="G478" s="24">
        <f>IF(ISERROR(VLOOKUP(A478,'2011 County-Level Acres Tilled'!$A$2:$F$3069,6,FALSE)),0,VLOOKUP(A478,'2011 County-Level Acres Tilled'!$A$2:$F$3069,6,FALSE))</f>
        <v>644.71153846153823</v>
      </c>
      <c r="H478" s="32" t="s">
        <v>5474</v>
      </c>
      <c r="I478" s="9" t="s">
        <v>5410</v>
      </c>
      <c r="J478" s="36">
        <f>IF(ISERROR(VLOOKUP(A478&amp;I478,'County-level Emissions Factors'!$E$2:$F$12273,2,FALSE)),0,VLOOKUP(A478&amp;I478,'County-level Emissions Factors'!$E$2:$F$12273,2,FALSE))</f>
        <v>6.6719999999999997</v>
      </c>
      <c r="K478" s="19" t="s">
        <v>5473</v>
      </c>
      <c r="L478" s="19" t="s">
        <v>5474</v>
      </c>
      <c r="M478" s="38">
        <f t="shared" si="8"/>
        <v>2.1507576923076912</v>
      </c>
      <c r="N478" s="9" t="s">
        <v>5475</v>
      </c>
    </row>
    <row r="479" spans="1:14">
      <c r="A479" s="31" t="s">
        <v>1027</v>
      </c>
      <c r="B479" s="31" t="s">
        <v>857</v>
      </c>
      <c r="C479" s="31" t="s">
        <v>1028</v>
      </c>
      <c r="D479" s="31" t="s">
        <v>1029</v>
      </c>
      <c r="E479" s="31" t="s">
        <v>17</v>
      </c>
      <c r="F479" s="31" t="s">
        <v>859</v>
      </c>
      <c r="G479" s="24">
        <f>IF(ISERROR(VLOOKUP(A479,'2011 County-Level Acres Tilled'!$A$2:$F$3069,6,FALSE)),0,VLOOKUP(A479,'2011 County-Level Acres Tilled'!$A$2:$F$3069,6,FALSE))</f>
        <v>1637.5355354099354</v>
      </c>
      <c r="H479" s="32" t="s">
        <v>5474</v>
      </c>
      <c r="I479" s="9" t="s">
        <v>5410</v>
      </c>
      <c r="J479" s="36">
        <f>IF(ISERROR(VLOOKUP(A479&amp;I479,'County-level Emissions Factors'!$E$2:$F$12273,2,FALSE)),0,VLOOKUP(A479&amp;I479,'County-level Emissions Factors'!$E$2:$F$12273,2,FALSE))</f>
        <v>31.681818181818187</v>
      </c>
      <c r="K479" s="19" t="s">
        <v>5473</v>
      </c>
      <c r="L479" s="19" t="s">
        <v>5474</v>
      </c>
      <c r="M479" s="38">
        <f t="shared" si="8"/>
        <v>25.940051549561936</v>
      </c>
      <c r="N479" s="9" t="s">
        <v>5475</v>
      </c>
    </row>
    <row r="480" spans="1:14">
      <c r="A480" s="31" t="s">
        <v>1030</v>
      </c>
      <c r="B480" s="31" t="s">
        <v>857</v>
      </c>
      <c r="C480" s="31" t="s">
        <v>269</v>
      </c>
      <c r="D480" s="31" t="s">
        <v>144</v>
      </c>
      <c r="E480" s="31" t="s">
        <v>17</v>
      </c>
      <c r="F480" s="31" t="s">
        <v>859</v>
      </c>
      <c r="G480" s="24">
        <f>IF(ISERROR(VLOOKUP(A480,'2011 County-Level Acres Tilled'!$A$2:$F$3069,6,FALSE)),0,VLOOKUP(A480,'2011 County-Level Acres Tilled'!$A$2:$F$3069,6,FALSE))</f>
        <v>26755.643012916968</v>
      </c>
      <c r="H480" s="32" t="s">
        <v>5474</v>
      </c>
      <c r="I480" s="9" t="s">
        <v>5410</v>
      </c>
      <c r="J480" s="36">
        <f>IF(ISERROR(VLOOKUP(A480&amp;I480,'County-level Emissions Factors'!$E$2:$F$12273,2,FALSE)),0,VLOOKUP(A480&amp;I480,'County-level Emissions Factors'!$E$2:$F$12273,2,FALSE))</f>
        <v>36.514941805599243</v>
      </c>
      <c r="K480" s="19" t="s">
        <v>5473</v>
      </c>
      <c r="L480" s="19" t="s">
        <v>5474</v>
      </c>
      <c r="M480" s="38">
        <f t="shared" si="8"/>
        <v>488.49037379402552</v>
      </c>
      <c r="N480" s="9" t="s">
        <v>5475</v>
      </c>
    </row>
    <row r="481" spans="1:14">
      <c r="A481" s="31" t="s">
        <v>1031</v>
      </c>
      <c r="B481" s="31" t="s">
        <v>857</v>
      </c>
      <c r="C481" s="31" t="s">
        <v>1032</v>
      </c>
      <c r="D481" s="31" t="s">
        <v>1033</v>
      </c>
      <c r="E481" s="31" t="s">
        <v>17</v>
      </c>
      <c r="F481" s="31" t="s">
        <v>859</v>
      </c>
      <c r="G481" s="24">
        <f>IF(ISERROR(VLOOKUP(A481,'2011 County-Level Acres Tilled'!$A$2:$F$3069,6,FALSE)),0,VLOOKUP(A481,'2011 County-Level Acres Tilled'!$A$2:$F$3069,6,FALSE))</f>
        <v>664.60918114143908</v>
      </c>
      <c r="H481" s="32" t="s">
        <v>5474</v>
      </c>
      <c r="I481" s="9" t="s">
        <v>5410</v>
      </c>
      <c r="J481" s="36">
        <f>IF(ISERROR(VLOOKUP(A481&amp;I481,'County-level Emissions Factors'!$E$2:$F$12273,2,FALSE)),0,VLOOKUP(A481&amp;I481,'County-level Emissions Factors'!$E$2:$F$12273,2,FALSE))</f>
        <v>27.374717832957106</v>
      </c>
      <c r="K481" s="19" t="s">
        <v>5473</v>
      </c>
      <c r="L481" s="19" t="s">
        <v>5474</v>
      </c>
      <c r="M481" s="38">
        <f t="shared" si="8"/>
        <v>9.0967444014697865</v>
      </c>
      <c r="N481" s="9" t="s">
        <v>5475</v>
      </c>
    </row>
    <row r="482" spans="1:14">
      <c r="A482" s="31" t="s">
        <v>1034</v>
      </c>
      <c r="B482" s="31" t="s">
        <v>857</v>
      </c>
      <c r="C482" s="31" t="s">
        <v>1035</v>
      </c>
      <c r="D482" s="31" t="s">
        <v>1036</v>
      </c>
      <c r="E482" s="31" t="s">
        <v>17</v>
      </c>
      <c r="F482" s="31" t="s">
        <v>859</v>
      </c>
      <c r="G482" s="24">
        <f>IF(ISERROR(VLOOKUP(A482,'2011 County-Level Acres Tilled'!$A$2:$F$3069,6,FALSE)),0,VLOOKUP(A482,'2011 County-Level Acres Tilled'!$A$2:$F$3069,6,FALSE))</f>
        <v>2444.1418271187913</v>
      </c>
      <c r="H482" s="32" t="s">
        <v>5474</v>
      </c>
      <c r="I482" s="9" t="s">
        <v>5410</v>
      </c>
      <c r="J482" s="36">
        <f>IF(ISERROR(VLOOKUP(A482&amp;I482,'County-level Emissions Factors'!$E$2:$F$12273,2,FALSE)),0,VLOOKUP(A482&amp;I482,'County-level Emissions Factors'!$E$2:$F$12273,2,FALSE))</f>
        <v>41.581290322580649</v>
      </c>
      <c r="K482" s="19" t="s">
        <v>5473</v>
      </c>
      <c r="L482" s="19" t="s">
        <v>5474</v>
      </c>
      <c r="M482" s="38">
        <f t="shared" si="8"/>
        <v>50.815285451494596</v>
      </c>
      <c r="N482" s="9" t="s">
        <v>5475</v>
      </c>
    </row>
    <row r="483" spans="1:14">
      <c r="A483" s="31" t="s">
        <v>1037</v>
      </c>
      <c r="B483" s="31" t="s">
        <v>857</v>
      </c>
      <c r="C483" s="31" t="s">
        <v>1038</v>
      </c>
      <c r="D483" s="31" t="s">
        <v>1039</v>
      </c>
      <c r="E483" s="31" t="s">
        <v>17</v>
      </c>
      <c r="F483" s="31" t="s">
        <v>859</v>
      </c>
      <c r="G483" s="24">
        <f>IF(ISERROR(VLOOKUP(A483,'2011 County-Level Acres Tilled'!$A$2:$F$3069,6,FALSE)),0,VLOOKUP(A483,'2011 County-Level Acres Tilled'!$A$2:$F$3069,6,FALSE))</f>
        <v>241.65971125648539</v>
      </c>
      <c r="H483" s="32" t="s">
        <v>5474</v>
      </c>
      <c r="I483" s="9" t="s">
        <v>5410</v>
      </c>
      <c r="J483" s="36">
        <f>IF(ISERROR(VLOOKUP(A483&amp;I483,'County-level Emissions Factors'!$E$2:$F$12273,2,FALSE)),0,VLOOKUP(A483&amp;I483,'County-level Emissions Factors'!$E$2:$F$12273,2,FALSE))</f>
        <v>27.73076923076923</v>
      </c>
      <c r="K483" s="19" t="s">
        <v>5473</v>
      </c>
      <c r="L483" s="19" t="s">
        <v>5474</v>
      </c>
      <c r="M483" s="38">
        <f t="shared" si="8"/>
        <v>3.3507048426139607</v>
      </c>
      <c r="N483" s="9" t="s">
        <v>5475</v>
      </c>
    </row>
    <row r="484" spans="1:14">
      <c r="A484" s="31" t="s">
        <v>1040</v>
      </c>
      <c r="B484" s="31" t="s">
        <v>857</v>
      </c>
      <c r="C484" s="31" t="s">
        <v>1041</v>
      </c>
      <c r="D484" s="31" t="s">
        <v>147</v>
      </c>
      <c r="E484" s="31" t="s">
        <v>17</v>
      </c>
      <c r="F484" s="31" t="s">
        <v>859</v>
      </c>
      <c r="G484" s="24">
        <f>IF(ISERROR(VLOOKUP(A484,'2011 County-Level Acres Tilled'!$A$2:$F$3069,6,FALSE)),0,VLOOKUP(A484,'2011 County-Level Acres Tilled'!$A$2:$F$3069,6,FALSE))</f>
        <v>74579.720942858403</v>
      </c>
      <c r="H484" s="32" t="s">
        <v>5474</v>
      </c>
      <c r="I484" s="9" t="s">
        <v>5410</v>
      </c>
      <c r="J484" s="36">
        <f>IF(ISERROR(VLOOKUP(A484&amp;I484,'County-level Emissions Factors'!$E$2:$F$12273,2,FALSE)),0,VLOOKUP(A484&amp;I484,'County-level Emissions Factors'!$E$2:$F$12273,2,FALSE))</f>
        <v>35.368837395125858</v>
      </c>
      <c r="K484" s="19" t="s">
        <v>5473</v>
      </c>
      <c r="L484" s="19" t="s">
        <v>5474</v>
      </c>
      <c r="M484" s="38">
        <f t="shared" si="8"/>
        <v>1318.8990115009105</v>
      </c>
      <c r="N484" s="9" t="s">
        <v>5475</v>
      </c>
    </row>
    <row r="485" spans="1:14">
      <c r="A485" s="31" t="s">
        <v>1042</v>
      </c>
      <c r="B485" s="31" t="s">
        <v>857</v>
      </c>
      <c r="C485" s="31" t="s">
        <v>1043</v>
      </c>
      <c r="D485" s="31" t="s">
        <v>150</v>
      </c>
      <c r="E485" s="31" t="s">
        <v>17</v>
      </c>
      <c r="F485" s="31" t="s">
        <v>859</v>
      </c>
      <c r="G485" s="24">
        <f>IF(ISERROR(VLOOKUP(A485,'2011 County-Level Acres Tilled'!$A$2:$F$3069,6,FALSE)),0,VLOOKUP(A485,'2011 County-Level Acres Tilled'!$A$2:$F$3069,6,FALSE))</f>
        <v>3959.8346872715301</v>
      </c>
      <c r="H485" s="32" t="s">
        <v>5474</v>
      </c>
      <c r="I485" s="9" t="s">
        <v>5410</v>
      </c>
      <c r="J485" s="36">
        <f>IF(ISERROR(VLOOKUP(A485&amp;I485,'County-level Emissions Factors'!$E$2:$F$12273,2,FALSE)),0,VLOOKUP(A485&amp;I485,'County-level Emissions Factors'!$E$2:$F$12273,2,FALSE))</f>
        <v>20.658823529411769</v>
      </c>
      <c r="K485" s="19" t="s">
        <v>5473</v>
      </c>
      <c r="L485" s="19" t="s">
        <v>5474</v>
      </c>
      <c r="M485" s="38">
        <f t="shared" si="8"/>
        <v>40.902763004992991</v>
      </c>
      <c r="N485" s="9" t="s">
        <v>5475</v>
      </c>
    </row>
    <row r="486" spans="1:14">
      <c r="A486" s="31" t="s">
        <v>1044</v>
      </c>
      <c r="B486" s="31" t="s">
        <v>857</v>
      </c>
      <c r="C486" s="31" t="s">
        <v>1045</v>
      </c>
      <c r="D486" s="31" t="s">
        <v>156</v>
      </c>
      <c r="E486" s="31" t="s">
        <v>17</v>
      </c>
      <c r="F486" s="31" t="s">
        <v>859</v>
      </c>
      <c r="G486" s="24">
        <f>IF(ISERROR(VLOOKUP(A486,'2011 County-Level Acres Tilled'!$A$2:$F$3069,6,FALSE)),0,VLOOKUP(A486,'2011 County-Level Acres Tilled'!$A$2:$F$3069,6,FALSE))</f>
        <v>8940.2388889581816</v>
      </c>
      <c r="H486" s="32" t="s">
        <v>5474</v>
      </c>
      <c r="I486" s="9" t="s">
        <v>5410</v>
      </c>
      <c r="J486" s="36">
        <f>IF(ISERROR(VLOOKUP(A486&amp;I486,'County-level Emissions Factors'!$E$2:$F$12273,2,FALSE)),0,VLOOKUP(A486&amp;I486,'County-level Emissions Factors'!$E$2:$F$12273,2,FALSE))</f>
        <v>24.432528180354268</v>
      </c>
      <c r="K486" s="19" t="s">
        <v>5473</v>
      </c>
      <c r="L486" s="19" t="s">
        <v>5474</v>
      </c>
      <c r="M486" s="38">
        <f t="shared" si="8"/>
        <v>109.21631929678495</v>
      </c>
      <c r="N486" s="9" t="s">
        <v>5475</v>
      </c>
    </row>
    <row r="487" spans="1:14">
      <c r="A487" s="31" t="s">
        <v>1046</v>
      </c>
      <c r="B487" s="31" t="s">
        <v>857</v>
      </c>
      <c r="C487" s="31" t="s">
        <v>1047</v>
      </c>
      <c r="D487" s="31" t="s">
        <v>1048</v>
      </c>
      <c r="E487" s="31" t="s">
        <v>17</v>
      </c>
      <c r="F487" s="31" t="s">
        <v>859</v>
      </c>
      <c r="G487" s="24">
        <f>IF(ISERROR(VLOOKUP(A487,'2011 County-Level Acres Tilled'!$A$2:$F$3069,6,FALSE)),0,VLOOKUP(A487,'2011 County-Level Acres Tilled'!$A$2:$F$3069,6,FALSE))</f>
        <v>2155.5351906158357</v>
      </c>
      <c r="H487" s="32" t="s">
        <v>5474</v>
      </c>
      <c r="I487" s="9" t="s">
        <v>5410</v>
      </c>
      <c r="J487" s="36">
        <f>IF(ISERROR(VLOOKUP(A487&amp;I487,'County-level Emissions Factors'!$E$2:$F$12273,2,FALSE)),0,VLOOKUP(A487&amp;I487,'County-level Emissions Factors'!$E$2:$F$12273,2,FALSE))</f>
        <v>42.235757575757575</v>
      </c>
      <c r="K487" s="19" t="s">
        <v>5473</v>
      </c>
      <c r="L487" s="19" t="s">
        <v>5474</v>
      </c>
      <c r="M487" s="38">
        <f t="shared" si="8"/>
        <v>45.520330878432418</v>
      </c>
      <c r="N487" s="9" t="s">
        <v>5475</v>
      </c>
    </row>
    <row r="488" spans="1:14">
      <c r="A488" s="31" t="s">
        <v>1049</v>
      </c>
      <c r="B488" s="31" t="s">
        <v>857</v>
      </c>
      <c r="C488" s="31" t="s">
        <v>274</v>
      </c>
      <c r="D488" s="31" t="s">
        <v>407</v>
      </c>
      <c r="E488" s="31" t="s">
        <v>17</v>
      </c>
      <c r="F488" s="31" t="s">
        <v>859</v>
      </c>
      <c r="G488" s="24">
        <f>IF(ISERROR(VLOOKUP(A488,'2011 County-Level Acres Tilled'!$A$2:$F$3069,6,FALSE)),0,VLOOKUP(A488,'2011 County-Level Acres Tilled'!$A$2:$F$3069,6,FALSE))</f>
        <v>89005.430910120616</v>
      </c>
      <c r="H488" s="32" t="s">
        <v>5474</v>
      </c>
      <c r="I488" s="9" t="s">
        <v>5410</v>
      </c>
      <c r="J488" s="36">
        <f>IF(ISERROR(VLOOKUP(A488&amp;I488,'County-level Emissions Factors'!$E$2:$F$12273,2,FALSE)),0,VLOOKUP(A488&amp;I488,'County-level Emissions Factors'!$E$2:$F$12273,2,FALSE))</f>
        <v>48.751662657421818</v>
      </c>
      <c r="K488" s="19" t="s">
        <v>5473</v>
      </c>
      <c r="L488" s="19" t="s">
        <v>5474</v>
      </c>
      <c r="M488" s="38">
        <f t="shared" si="8"/>
        <v>2169.5813712043323</v>
      </c>
      <c r="N488" s="9" t="s">
        <v>5475</v>
      </c>
    </row>
    <row r="489" spans="1:14">
      <c r="A489" s="31" t="s">
        <v>1050</v>
      </c>
      <c r="B489" s="31" t="s">
        <v>857</v>
      </c>
      <c r="C489" s="31" t="s">
        <v>1051</v>
      </c>
      <c r="D489" s="31" t="s">
        <v>1052</v>
      </c>
      <c r="E489" s="31" t="s">
        <v>17</v>
      </c>
      <c r="F489" s="31" t="s">
        <v>859</v>
      </c>
      <c r="G489" s="24">
        <f>IF(ISERROR(VLOOKUP(A489,'2011 County-Level Acres Tilled'!$A$2:$F$3069,6,FALSE)),0,VLOOKUP(A489,'2011 County-Level Acres Tilled'!$A$2:$F$3069,6,FALSE))</f>
        <v>116470.08506672332</v>
      </c>
      <c r="H489" s="32" t="s">
        <v>5474</v>
      </c>
      <c r="I489" s="9" t="s">
        <v>5410</v>
      </c>
      <c r="J489" s="36">
        <f>IF(ISERROR(VLOOKUP(A489&amp;I489,'County-level Emissions Factors'!$E$2:$F$12273,2,FALSE)),0,VLOOKUP(A489&amp;I489,'County-level Emissions Factors'!$E$2:$F$12273,2,FALSE))</f>
        <v>42.529294720252167</v>
      </c>
      <c r="K489" s="19" t="s">
        <v>5473</v>
      </c>
      <c r="L489" s="19" t="s">
        <v>5474</v>
      </c>
      <c r="M489" s="38">
        <f t="shared" si="8"/>
        <v>2476.6952869477582</v>
      </c>
      <c r="N489" s="9" t="s">
        <v>5475</v>
      </c>
    </row>
    <row r="490" spans="1:14">
      <c r="A490" s="31" t="s">
        <v>1053</v>
      </c>
      <c r="B490" s="31" t="s">
        <v>857</v>
      </c>
      <c r="C490" s="31" t="s">
        <v>1054</v>
      </c>
      <c r="D490" s="31" t="s">
        <v>165</v>
      </c>
      <c r="E490" s="31" t="s">
        <v>17</v>
      </c>
      <c r="F490" s="31" t="s">
        <v>859</v>
      </c>
      <c r="G490" s="24">
        <f>IF(ISERROR(VLOOKUP(A490,'2011 County-Level Acres Tilled'!$A$2:$F$3069,6,FALSE)),0,VLOOKUP(A490,'2011 County-Level Acres Tilled'!$A$2:$F$3069,6,FALSE))</f>
        <v>8309.8818457560938</v>
      </c>
      <c r="H490" s="32" t="s">
        <v>5474</v>
      </c>
      <c r="I490" s="9" t="s">
        <v>5410</v>
      </c>
      <c r="J490" s="36">
        <f>IF(ISERROR(VLOOKUP(A490&amp;I490,'County-level Emissions Factors'!$E$2:$F$12273,2,FALSE)),0,VLOOKUP(A490&amp;I490,'County-level Emissions Factors'!$E$2:$F$12273,2,FALSE))</f>
        <v>4.664675767918089</v>
      </c>
      <c r="K490" s="19" t="s">
        <v>5473</v>
      </c>
      <c r="L490" s="19" t="s">
        <v>5474</v>
      </c>
      <c r="M490" s="38">
        <f t="shared" si="8"/>
        <v>19.381452240080446</v>
      </c>
      <c r="N490" s="9" t="s">
        <v>5475</v>
      </c>
    </row>
    <row r="491" spans="1:14">
      <c r="A491" s="31" t="s">
        <v>1055</v>
      </c>
      <c r="B491" s="31" t="s">
        <v>857</v>
      </c>
      <c r="C491" s="31" t="s">
        <v>1056</v>
      </c>
      <c r="D491" s="31" t="s">
        <v>168</v>
      </c>
      <c r="E491" s="31" t="s">
        <v>17</v>
      </c>
      <c r="F491" s="31" t="s">
        <v>859</v>
      </c>
      <c r="G491" s="24">
        <f>IF(ISERROR(VLOOKUP(A491,'2011 County-Level Acres Tilled'!$A$2:$F$3069,6,FALSE)),0,VLOOKUP(A491,'2011 County-Level Acres Tilled'!$A$2:$F$3069,6,FALSE))</f>
        <v>14904.947095723122</v>
      </c>
      <c r="H491" s="32" t="s">
        <v>5474</v>
      </c>
      <c r="I491" s="9" t="s">
        <v>5410</v>
      </c>
      <c r="J491" s="36">
        <f>IF(ISERROR(VLOOKUP(A491&amp;I491,'County-level Emissions Factors'!$E$2:$F$12273,2,FALSE)),0,VLOOKUP(A491&amp;I491,'County-level Emissions Factors'!$E$2:$F$12273,2,FALSE))</f>
        <v>30.297848101265828</v>
      </c>
      <c r="K491" s="19" t="s">
        <v>5473</v>
      </c>
      <c r="L491" s="19" t="s">
        <v>5474</v>
      </c>
      <c r="M491" s="38">
        <f t="shared" si="8"/>
        <v>225.7939115318112</v>
      </c>
      <c r="N491" s="9" t="s">
        <v>5475</v>
      </c>
    </row>
    <row r="492" spans="1:14">
      <c r="A492" s="31" t="s">
        <v>1057</v>
      </c>
      <c r="B492" s="31" t="s">
        <v>857</v>
      </c>
      <c r="C492" s="31" t="s">
        <v>1058</v>
      </c>
      <c r="D492" s="31" t="s">
        <v>171</v>
      </c>
      <c r="E492" s="31" t="s">
        <v>17</v>
      </c>
      <c r="F492" s="31" t="s">
        <v>859</v>
      </c>
      <c r="G492" s="24">
        <f>IF(ISERROR(VLOOKUP(A492,'2011 County-Level Acres Tilled'!$A$2:$F$3069,6,FALSE)),0,VLOOKUP(A492,'2011 County-Level Acres Tilled'!$A$2:$F$3069,6,FALSE))</f>
        <v>5871.8533701888437</v>
      </c>
      <c r="H492" s="32" t="s">
        <v>5474</v>
      </c>
      <c r="I492" s="9" t="s">
        <v>5410</v>
      </c>
      <c r="J492" s="36">
        <f>IF(ISERROR(VLOOKUP(A492&amp;I492,'County-level Emissions Factors'!$E$2:$F$12273,2,FALSE)),0,VLOOKUP(A492&amp;I492,'County-level Emissions Factors'!$E$2:$F$12273,2,FALSE))</f>
        <v>28.178012048192766</v>
      </c>
      <c r="K492" s="19" t="s">
        <v>5473</v>
      </c>
      <c r="L492" s="19" t="s">
        <v>5474</v>
      </c>
      <c r="M492" s="38">
        <f t="shared" si="8"/>
        <v>82.728577505201258</v>
      </c>
      <c r="N492" s="9" t="s">
        <v>5475</v>
      </c>
    </row>
    <row r="493" spans="1:14">
      <c r="A493" s="31" t="s">
        <v>1059</v>
      </c>
      <c r="B493" s="31" t="s">
        <v>857</v>
      </c>
      <c r="C493" s="31" t="s">
        <v>1060</v>
      </c>
      <c r="D493" s="31" t="s">
        <v>1061</v>
      </c>
      <c r="E493" s="31" t="s">
        <v>17</v>
      </c>
      <c r="F493" s="31" t="s">
        <v>859</v>
      </c>
      <c r="G493" s="24">
        <f>IF(ISERROR(VLOOKUP(A493,'2011 County-Level Acres Tilled'!$A$2:$F$3069,6,FALSE)),0,VLOOKUP(A493,'2011 County-Level Acres Tilled'!$A$2:$F$3069,6,FALSE))</f>
        <v>4121.3853553170493</v>
      </c>
      <c r="H493" s="32" t="s">
        <v>5474</v>
      </c>
      <c r="I493" s="9" t="s">
        <v>5410</v>
      </c>
      <c r="J493" s="36">
        <f>IF(ISERROR(VLOOKUP(A493&amp;I493,'County-level Emissions Factors'!$E$2:$F$12273,2,FALSE)),0,VLOOKUP(A493&amp;I493,'County-level Emissions Factors'!$E$2:$F$12273,2,FALSE))</f>
        <v>19.023565891472867</v>
      </c>
      <c r="K493" s="19" t="s">
        <v>5473</v>
      </c>
      <c r="L493" s="19" t="s">
        <v>5474</v>
      </c>
      <c r="M493" s="38">
        <f t="shared" si="8"/>
        <v>39.201722935512606</v>
      </c>
      <c r="N493" s="9" t="s">
        <v>5475</v>
      </c>
    </row>
    <row r="494" spans="1:14">
      <c r="A494" s="31" t="s">
        <v>1062</v>
      </c>
      <c r="B494" s="31" t="s">
        <v>857</v>
      </c>
      <c r="C494" s="31" t="s">
        <v>1063</v>
      </c>
      <c r="D494" s="31" t="s">
        <v>1064</v>
      </c>
      <c r="E494" s="31" t="s">
        <v>17</v>
      </c>
      <c r="F494" s="31" t="s">
        <v>859</v>
      </c>
      <c r="G494" s="24">
        <f>IF(ISERROR(VLOOKUP(A494,'2011 County-Level Acres Tilled'!$A$2:$F$3069,6,FALSE)),0,VLOOKUP(A494,'2011 County-Level Acres Tilled'!$A$2:$F$3069,6,FALSE))</f>
        <v>133.36538461538461</v>
      </c>
      <c r="H494" s="32" t="s">
        <v>5474</v>
      </c>
      <c r="I494" s="9" t="s">
        <v>5410</v>
      </c>
      <c r="J494" s="36">
        <f>IF(ISERROR(VLOOKUP(A494&amp;I494,'County-level Emissions Factors'!$E$2:$F$12273,2,FALSE)),0,VLOOKUP(A494&amp;I494,'County-level Emissions Factors'!$E$2:$F$12273,2,FALSE))</f>
        <v>21.094736842105267</v>
      </c>
      <c r="K494" s="19" t="s">
        <v>5473</v>
      </c>
      <c r="L494" s="19" t="s">
        <v>5474</v>
      </c>
      <c r="M494" s="38">
        <f t="shared" si="8"/>
        <v>1.4066538461538465</v>
      </c>
      <c r="N494" s="9" t="s">
        <v>5475</v>
      </c>
    </row>
    <row r="495" spans="1:14">
      <c r="A495" s="31" t="s">
        <v>1065</v>
      </c>
      <c r="B495" s="31" t="s">
        <v>857</v>
      </c>
      <c r="C495" s="31" t="s">
        <v>1066</v>
      </c>
      <c r="D495" s="31" t="s">
        <v>415</v>
      </c>
      <c r="E495" s="31" t="s">
        <v>17</v>
      </c>
      <c r="F495" s="31" t="s">
        <v>859</v>
      </c>
      <c r="G495" s="24">
        <f>IF(ISERROR(VLOOKUP(A495,'2011 County-Level Acres Tilled'!$A$2:$F$3069,6,FALSE)),0,VLOOKUP(A495,'2011 County-Level Acres Tilled'!$A$2:$F$3069,6,FALSE))</f>
        <v>1629.5902140028643</v>
      </c>
      <c r="H495" s="32" t="s">
        <v>5474</v>
      </c>
      <c r="I495" s="9" t="s">
        <v>5410</v>
      </c>
      <c r="J495" s="36">
        <f>IF(ISERROR(VLOOKUP(A495&amp;I495,'County-level Emissions Factors'!$E$2:$F$12273,2,FALSE)),0,VLOOKUP(A495&amp;I495,'County-level Emissions Factors'!$E$2:$F$12273,2,FALSE))</f>
        <v>34.363921568627454</v>
      </c>
      <c r="K495" s="19" t="s">
        <v>5473</v>
      </c>
      <c r="L495" s="19" t="s">
        <v>5474</v>
      </c>
      <c r="M495" s="38">
        <f t="shared" si="8"/>
        <v>27.99955515149863</v>
      </c>
      <c r="N495" s="9" t="s">
        <v>5475</v>
      </c>
    </row>
    <row r="496" spans="1:14">
      <c r="A496" s="31" t="s">
        <v>1067</v>
      </c>
      <c r="B496" s="31" t="s">
        <v>857</v>
      </c>
      <c r="C496" s="31" t="s">
        <v>1068</v>
      </c>
      <c r="D496" s="31" t="s">
        <v>1069</v>
      </c>
      <c r="E496" s="31" t="s">
        <v>17</v>
      </c>
      <c r="F496" s="31" t="s">
        <v>859</v>
      </c>
      <c r="G496" s="24">
        <f>IF(ISERROR(VLOOKUP(A496,'2011 County-Level Acres Tilled'!$A$2:$F$3069,6,FALSE)),0,VLOOKUP(A496,'2011 County-Level Acres Tilled'!$A$2:$F$3069,6,FALSE))</f>
        <v>12722.103359317474</v>
      </c>
      <c r="H496" s="32" t="s">
        <v>5474</v>
      </c>
      <c r="I496" s="9" t="s">
        <v>5410</v>
      </c>
      <c r="J496" s="36">
        <f>IF(ISERROR(VLOOKUP(A496&amp;I496,'County-level Emissions Factors'!$E$2:$F$12273,2,FALSE)),0,VLOOKUP(A496&amp;I496,'County-level Emissions Factors'!$E$2:$F$12273,2,FALSE))</f>
        <v>11.889804639804638</v>
      </c>
      <c r="K496" s="19" t="s">
        <v>5473</v>
      </c>
      <c r="L496" s="19" t="s">
        <v>5474</v>
      </c>
      <c r="M496" s="38">
        <f t="shared" si="8"/>
        <v>75.631661774843536</v>
      </c>
      <c r="N496" s="9" t="s">
        <v>5475</v>
      </c>
    </row>
    <row r="497" spans="1:14">
      <c r="A497" s="31" t="s">
        <v>1070</v>
      </c>
      <c r="B497" s="31" t="s">
        <v>857</v>
      </c>
      <c r="C497" s="31" t="s">
        <v>1071</v>
      </c>
      <c r="D497" s="31" t="s">
        <v>1072</v>
      </c>
      <c r="E497" s="31" t="s">
        <v>17</v>
      </c>
      <c r="F497" s="31" t="s">
        <v>859</v>
      </c>
      <c r="G497" s="24">
        <f>IF(ISERROR(VLOOKUP(A497,'2011 County-Level Acres Tilled'!$A$2:$F$3069,6,FALSE)),0,VLOOKUP(A497,'2011 County-Level Acres Tilled'!$A$2:$F$3069,6,FALSE))</f>
        <v>2173.2524277122016</v>
      </c>
      <c r="H497" s="32" t="s">
        <v>5474</v>
      </c>
      <c r="I497" s="9" t="s">
        <v>5410</v>
      </c>
      <c r="J497" s="36">
        <f>IF(ISERROR(VLOOKUP(A497&amp;I497,'County-level Emissions Factors'!$E$2:$F$12273,2,FALSE)),0,VLOOKUP(A497&amp;I497,'County-level Emissions Factors'!$E$2:$F$12273,2,FALSE))</f>
        <v>33.443278688524593</v>
      </c>
      <c r="K497" s="19" t="s">
        <v>5473</v>
      </c>
      <c r="L497" s="19" t="s">
        <v>5474</v>
      </c>
      <c r="M497" s="38">
        <f t="shared" si="8"/>
        <v>36.340343300245898</v>
      </c>
      <c r="N497" s="9" t="s">
        <v>5475</v>
      </c>
    </row>
    <row r="498" spans="1:14">
      <c r="A498" s="31" t="s">
        <v>1073</v>
      </c>
      <c r="B498" s="31" t="s">
        <v>857</v>
      </c>
      <c r="C498" s="31" t="s">
        <v>1074</v>
      </c>
      <c r="D498" s="31" t="s">
        <v>1075</v>
      </c>
      <c r="E498" s="31" t="s">
        <v>17</v>
      </c>
      <c r="F498" s="31" t="s">
        <v>859</v>
      </c>
      <c r="G498" s="24">
        <f>IF(ISERROR(VLOOKUP(A498,'2011 County-Level Acres Tilled'!$A$2:$F$3069,6,FALSE)),0,VLOOKUP(A498,'2011 County-Level Acres Tilled'!$A$2:$F$3069,6,FALSE))</f>
        <v>1138.9423076923072</v>
      </c>
      <c r="H498" s="32" t="s">
        <v>5474</v>
      </c>
      <c r="I498" s="9" t="s">
        <v>5410</v>
      </c>
      <c r="J498" s="36">
        <f>IF(ISERROR(VLOOKUP(A498&amp;I498,'County-level Emissions Factors'!$E$2:$F$12273,2,FALSE)),0,VLOOKUP(A498&amp;I498,'County-level Emissions Factors'!$E$2:$F$12273,2,FALSE))</f>
        <v>6.9130434782608692</v>
      </c>
      <c r="K498" s="19" t="s">
        <v>5473</v>
      </c>
      <c r="L498" s="19" t="s">
        <v>5474</v>
      </c>
      <c r="M498" s="38">
        <f t="shared" si="8"/>
        <v>3.9367788461538438</v>
      </c>
      <c r="N498" s="9" t="s">
        <v>5475</v>
      </c>
    </row>
    <row r="499" spans="1:14">
      <c r="A499" s="31" t="s">
        <v>1076</v>
      </c>
      <c r="B499" s="31" t="s">
        <v>857</v>
      </c>
      <c r="C499" s="31" t="s">
        <v>1077</v>
      </c>
      <c r="D499" s="31" t="s">
        <v>1078</v>
      </c>
      <c r="E499" s="31" t="s">
        <v>17</v>
      </c>
      <c r="F499" s="31" t="s">
        <v>859</v>
      </c>
      <c r="G499" s="24">
        <f>IF(ISERROR(VLOOKUP(A499,'2011 County-Level Acres Tilled'!$A$2:$F$3069,6,FALSE)),0,VLOOKUP(A499,'2011 County-Level Acres Tilled'!$A$2:$F$3069,6,FALSE))</f>
        <v>11938.193950189852</v>
      </c>
      <c r="H499" s="32" t="s">
        <v>5474</v>
      </c>
      <c r="I499" s="9" t="s">
        <v>5410</v>
      </c>
      <c r="J499" s="36">
        <f>IF(ISERROR(VLOOKUP(A499&amp;I499,'County-level Emissions Factors'!$E$2:$F$12273,2,FALSE)),0,VLOOKUP(A499&amp;I499,'County-level Emissions Factors'!$E$2:$F$12273,2,FALSE))</f>
        <v>47.450742878773546</v>
      </c>
      <c r="K499" s="19" t="s">
        <v>5473</v>
      </c>
      <c r="L499" s="19" t="s">
        <v>5474</v>
      </c>
      <c r="M499" s="38">
        <f t="shared" si="8"/>
        <v>283.23808578369432</v>
      </c>
      <c r="N499" s="9" t="s">
        <v>5475</v>
      </c>
    </row>
    <row r="500" spans="1:14">
      <c r="A500" s="31" t="s">
        <v>1079</v>
      </c>
      <c r="B500" s="31" t="s">
        <v>857</v>
      </c>
      <c r="C500" s="31" t="s">
        <v>1080</v>
      </c>
      <c r="D500" s="31" t="s">
        <v>177</v>
      </c>
      <c r="E500" s="31" t="s">
        <v>17</v>
      </c>
      <c r="F500" s="31" t="s">
        <v>859</v>
      </c>
      <c r="G500" s="24">
        <f>IF(ISERROR(VLOOKUP(A500,'2011 County-Level Acres Tilled'!$A$2:$F$3069,6,FALSE)),0,VLOOKUP(A500,'2011 County-Level Acres Tilled'!$A$2:$F$3069,6,FALSE))</f>
        <v>1132.5251240694788</v>
      </c>
      <c r="H500" s="32" t="s">
        <v>5474</v>
      </c>
      <c r="I500" s="9" t="s">
        <v>5410</v>
      </c>
      <c r="J500" s="36">
        <f>IF(ISERROR(VLOOKUP(A500&amp;I500,'County-level Emissions Factors'!$E$2:$F$12273,2,FALSE)),0,VLOOKUP(A500&amp;I500,'County-level Emissions Factors'!$E$2:$F$12273,2,FALSE))</f>
        <v>26.078202995008319</v>
      </c>
      <c r="K500" s="19" t="s">
        <v>5473</v>
      </c>
      <c r="L500" s="19" t="s">
        <v>5474</v>
      </c>
      <c r="M500" s="38">
        <f t="shared" si="8"/>
        <v>14.767110041215425</v>
      </c>
      <c r="N500" s="9" t="s">
        <v>5475</v>
      </c>
    </row>
    <row r="501" spans="1:14">
      <c r="A501" s="31" t="s">
        <v>1081</v>
      </c>
      <c r="B501" s="31" t="s">
        <v>857</v>
      </c>
      <c r="C501" s="31" t="s">
        <v>1082</v>
      </c>
      <c r="D501" s="31" t="s">
        <v>1083</v>
      </c>
      <c r="E501" s="31" t="s">
        <v>17</v>
      </c>
      <c r="F501" s="31" t="s">
        <v>859</v>
      </c>
      <c r="G501" s="24">
        <f>IF(ISERROR(VLOOKUP(A501,'2011 County-Level Acres Tilled'!$A$2:$F$3069,6,FALSE)),0,VLOOKUP(A501,'2011 County-Level Acres Tilled'!$A$2:$F$3069,6,FALSE))</f>
        <v>40681.10780037479</v>
      </c>
      <c r="H501" s="32" t="s">
        <v>5474</v>
      </c>
      <c r="I501" s="9" t="s">
        <v>5410</v>
      </c>
      <c r="J501" s="36">
        <f>IF(ISERROR(VLOOKUP(A501&amp;I501,'County-level Emissions Factors'!$E$2:$F$12273,2,FALSE)),0,VLOOKUP(A501&amp;I501,'County-level Emissions Factors'!$E$2:$F$12273,2,FALSE))</f>
        <v>39.226330590563485</v>
      </c>
      <c r="K501" s="19" t="s">
        <v>5473</v>
      </c>
      <c r="L501" s="19" t="s">
        <v>5474</v>
      </c>
      <c r="M501" s="38">
        <f t="shared" si="8"/>
        <v>797.8852916839262</v>
      </c>
      <c r="N501" s="9" t="s">
        <v>5475</v>
      </c>
    </row>
    <row r="502" spans="1:14">
      <c r="A502" s="31" t="s">
        <v>1084</v>
      </c>
      <c r="B502" s="31" t="s">
        <v>857</v>
      </c>
      <c r="C502" s="31" t="s">
        <v>1085</v>
      </c>
      <c r="D502" s="31" t="s">
        <v>180</v>
      </c>
      <c r="E502" s="31" t="s">
        <v>17</v>
      </c>
      <c r="F502" s="31" t="s">
        <v>859</v>
      </c>
      <c r="G502" s="24">
        <f>IF(ISERROR(VLOOKUP(A502,'2011 County-Level Acres Tilled'!$A$2:$F$3069,6,FALSE)),0,VLOOKUP(A502,'2011 County-Level Acres Tilled'!$A$2:$F$3069,6,FALSE))</f>
        <v>5076.7139492610831</v>
      </c>
      <c r="H502" s="32" t="s">
        <v>5474</v>
      </c>
      <c r="I502" s="9" t="s">
        <v>5410</v>
      </c>
      <c r="J502" s="36">
        <f>IF(ISERROR(VLOOKUP(A502&amp;I502,'County-level Emissions Factors'!$E$2:$F$12273,2,FALSE)),0,VLOOKUP(A502&amp;I502,'County-level Emissions Factors'!$E$2:$F$12273,2,FALSE))</f>
        <v>12.966742120842765</v>
      </c>
      <c r="K502" s="19" t="s">
        <v>5473</v>
      </c>
      <c r="L502" s="19" t="s">
        <v>5474</v>
      </c>
      <c r="M502" s="38">
        <f t="shared" si="8"/>
        <v>32.914220300676853</v>
      </c>
      <c r="N502" s="9" t="s">
        <v>5475</v>
      </c>
    </row>
    <row r="503" spans="1:14">
      <c r="A503" s="31" t="s">
        <v>1086</v>
      </c>
      <c r="B503" s="31" t="s">
        <v>857</v>
      </c>
      <c r="C503" s="31" t="s">
        <v>1087</v>
      </c>
      <c r="D503" s="31" t="s">
        <v>425</v>
      </c>
      <c r="E503" s="31" t="s">
        <v>17</v>
      </c>
      <c r="F503" s="31" t="s">
        <v>859</v>
      </c>
      <c r="G503" s="24">
        <f>IF(ISERROR(VLOOKUP(A503,'2011 County-Level Acres Tilled'!$A$2:$F$3069,6,FALSE)),0,VLOOKUP(A503,'2011 County-Level Acres Tilled'!$A$2:$F$3069,6,FALSE))</f>
        <v>5296.8467611951764</v>
      </c>
      <c r="H503" s="32" t="s">
        <v>5474</v>
      </c>
      <c r="I503" s="9" t="s">
        <v>5410</v>
      </c>
      <c r="J503" s="36">
        <f>IF(ISERROR(VLOOKUP(A503&amp;I503,'County-level Emissions Factors'!$E$2:$F$12273,2,FALSE)),0,VLOOKUP(A503&amp;I503,'County-level Emissions Factors'!$E$2:$F$12273,2,FALSE))</f>
        <v>22.490688535793609</v>
      </c>
      <c r="K503" s="19" t="s">
        <v>5473</v>
      </c>
      <c r="L503" s="19" t="s">
        <v>5474</v>
      </c>
      <c r="M503" s="38">
        <f t="shared" si="8"/>
        <v>59.564865363933933</v>
      </c>
      <c r="N503" s="9" t="s">
        <v>5475</v>
      </c>
    </row>
    <row r="504" spans="1:14">
      <c r="A504" s="31" t="s">
        <v>1088</v>
      </c>
      <c r="B504" s="31" t="s">
        <v>857</v>
      </c>
      <c r="C504" s="31" t="s">
        <v>1089</v>
      </c>
      <c r="D504" s="31" t="s">
        <v>431</v>
      </c>
      <c r="E504" s="31" t="s">
        <v>17</v>
      </c>
      <c r="F504" s="31" t="s">
        <v>859</v>
      </c>
      <c r="G504" s="24">
        <f>IF(ISERROR(VLOOKUP(A504,'2011 County-Level Acres Tilled'!$A$2:$F$3069,6,FALSE)),0,VLOOKUP(A504,'2011 County-Level Acres Tilled'!$A$2:$F$3069,6,FALSE))</f>
        <v>80474.493087874827</v>
      </c>
      <c r="H504" s="32" t="s">
        <v>5474</v>
      </c>
      <c r="I504" s="9" t="s">
        <v>5410</v>
      </c>
      <c r="J504" s="36">
        <f>IF(ISERROR(VLOOKUP(A504&amp;I504,'County-level Emissions Factors'!$E$2:$F$12273,2,FALSE)),0,VLOOKUP(A504&amp;I504,'County-level Emissions Factors'!$E$2:$F$12273,2,FALSE))</f>
        <v>32.627623072731822</v>
      </c>
      <c r="K504" s="19" t="s">
        <v>5473</v>
      </c>
      <c r="L504" s="19" t="s">
        <v>5474</v>
      </c>
      <c r="M504" s="38">
        <f t="shared" si="8"/>
        <v>1312.845713720171</v>
      </c>
      <c r="N504" s="9" t="s">
        <v>5475</v>
      </c>
    </row>
    <row r="505" spans="1:14">
      <c r="A505" s="31" t="s">
        <v>1090</v>
      </c>
      <c r="B505" s="31" t="s">
        <v>857</v>
      </c>
      <c r="C505" s="31" t="s">
        <v>1091</v>
      </c>
      <c r="D505" s="31" t="s">
        <v>832</v>
      </c>
      <c r="E505" s="31" t="s">
        <v>17</v>
      </c>
      <c r="F505" s="31" t="s">
        <v>859</v>
      </c>
      <c r="G505" s="24">
        <f>IF(ISERROR(VLOOKUP(A505,'2011 County-Level Acres Tilled'!$A$2:$F$3069,6,FALSE)),0,VLOOKUP(A505,'2011 County-Level Acres Tilled'!$A$2:$F$3069,6,FALSE))</f>
        <v>4493.7034739454093</v>
      </c>
      <c r="H505" s="32" t="s">
        <v>5474</v>
      </c>
      <c r="I505" s="9" t="s">
        <v>5410</v>
      </c>
      <c r="J505" s="36">
        <f>IF(ISERROR(VLOOKUP(A505&amp;I505,'County-level Emissions Factors'!$E$2:$F$12273,2,FALSE)),0,VLOOKUP(A505&amp;I505,'County-level Emissions Factors'!$E$2:$F$12273,2,FALSE))</f>
        <v>20.772307692307688</v>
      </c>
      <c r="K505" s="19" t="s">
        <v>5473</v>
      </c>
      <c r="L505" s="19" t="s">
        <v>5474</v>
      </c>
      <c r="M505" s="38">
        <f t="shared" si="8"/>
        <v>46.672295619392997</v>
      </c>
      <c r="N505" s="9" t="s">
        <v>5475</v>
      </c>
    </row>
    <row r="506" spans="1:14">
      <c r="A506" s="31" t="s">
        <v>1092</v>
      </c>
      <c r="B506" s="31" t="s">
        <v>857</v>
      </c>
      <c r="C506" s="31" t="s">
        <v>1093</v>
      </c>
      <c r="D506" s="31" t="s">
        <v>1094</v>
      </c>
      <c r="E506" s="31" t="s">
        <v>17</v>
      </c>
      <c r="F506" s="31" t="s">
        <v>859</v>
      </c>
      <c r="G506" s="24">
        <f>IF(ISERROR(VLOOKUP(A506,'2011 County-Level Acres Tilled'!$A$2:$F$3069,6,FALSE)),0,VLOOKUP(A506,'2011 County-Level Acres Tilled'!$A$2:$F$3069,6,FALSE))</f>
        <v>3729.4828946736357</v>
      </c>
      <c r="H506" s="32" t="s">
        <v>5474</v>
      </c>
      <c r="I506" s="9" t="s">
        <v>5410</v>
      </c>
      <c r="J506" s="36">
        <f>IF(ISERROR(VLOOKUP(A506&amp;I506,'County-level Emissions Factors'!$E$2:$F$12273,2,FALSE)),0,VLOOKUP(A506&amp;I506,'County-level Emissions Factors'!$E$2:$F$12273,2,FALSE))</f>
        <v>30.305243827790246</v>
      </c>
      <c r="K506" s="19" t="s">
        <v>5473</v>
      </c>
      <c r="L506" s="19" t="s">
        <v>5474</v>
      </c>
      <c r="M506" s="38">
        <f t="shared" si="8"/>
        <v>56.511444237328746</v>
      </c>
      <c r="N506" s="9" t="s">
        <v>5475</v>
      </c>
    </row>
    <row r="507" spans="1:14">
      <c r="A507" s="31" t="s">
        <v>1095</v>
      </c>
      <c r="B507" s="31" t="s">
        <v>857</v>
      </c>
      <c r="C507" s="31" t="s">
        <v>1096</v>
      </c>
      <c r="D507" s="31" t="s">
        <v>1097</v>
      </c>
      <c r="E507" s="31" t="s">
        <v>17</v>
      </c>
      <c r="F507" s="31" t="s">
        <v>859</v>
      </c>
      <c r="G507" s="24">
        <f>IF(ISERROR(VLOOKUP(A507,'2011 County-Level Acres Tilled'!$A$2:$F$3069,6,FALSE)),0,VLOOKUP(A507,'2011 County-Level Acres Tilled'!$A$2:$F$3069,6,FALSE))</f>
        <v>415.08839950372209</v>
      </c>
      <c r="H507" s="32" t="s">
        <v>5474</v>
      </c>
      <c r="I507" s="9" t="s">
        <v>5410</v>
      </c>
      <c r="J507" s="36">
        <f>IF(ISERROR(VLOOKUP(A507&amp;I507,'County-level Emissions Factors'!$E$2:$F$12273,2,FALSE)),0,VLOOKUP(A507&amp;I507,'County-level Emissions Factors'!$E$2:$F$12273,2,FALSE))</f>
        <v>33.888659793814433</v>
      </c>
      <c r="K507" s="19" t="s">
        <v>5473</v>
      </c>
      <c r="L507" s="19" t="s">
        <v>5474</v>
      </c>
      <c r="M507" s="38">
        <f t="shared" si="8"/>
        <v>7.033394777570285</v>
      </c>
      <c r="N507" s="9" t="s">
        <v>5475</v>
      </c>
    </row>
    <row r="508" spans="1:14">
      <c r="A508" s="31" t="s">
        <v>1098</v>
      </c>
      <c r="B508" s="31" t="s">
        <v>857</v>
      </c>
      <c r="C508" s="31" t="s">
        <v>1099</v>
      </c>
      <c r="D508" s="31" t="s">
        <v>183</v>
      </c>
      <c r="E508" s="31" t="s">
        <v>17</v>
      </c>
      <c r="F508" s="31" t="s">
        <v>859</v>
      </c>
      <c r="G508" s="24">
        <f>IF(ISERROR(VLOOKUP(A508,'2011 County-Level Acres Tilled'!$A$2:$F$3069,6,FALSE)),0,VLOOKUP(A508,'2011 County-Level Acres Tilled'!$A$2:$F$3069,6,FALSE))</f>
        <v>50944.991222675315</v>
      </c>
      <c r="H508" s="32" t="s">
        <v>5474</v>
      </c>
      <c r="I508" s="9" t="s">
        <v>5410</v>
      </c>
      <c r="J508" s="36">
        <f>IF(ISERROR(VLOOKUP(A508&amp;I508,'County-level Emissions Factors'!$E$2:$F$12273,2,FALSE)),0,VLOOKUP(A508&amp;I508,'County-level Emissions Factors'!$E$2:$F$12273,2,FALSE))</f>
        <v>32.238197424892697</v>
      </c>
      <c r="K508" s="19" t="s">
        <v>5473</v>
      </c>
      <c r="L508" s="19" t="s">
        <v>5474</v>
      </c>
      <c r="M508" s="38">
        <f t="shared" si="8"/>
        <v>821.18734242301616</v>
      </c>
      <c r="N508" s="9" t="s">
        <v>5475</v>
      </c>
    </row>
    <row r="509" spans="1:14">
      <c r="A509" s="31" t="s">
        <v>1100</v>
      </c>
      <c r="B509" s="31" t="s">
        <v>857</v>
      </c>
      <c r="C509" s="31" t="s">
        <v>1101</v>
      </c>
      <c r="D509" s="31" t="s">
        <v>1102</v>
      </c>
      <c r="E509" s="31" t="s">
        <v>17</v>
      </c>
      <c r="F509" s="31" t="s">
        <v>859</v>
      </c>
      <c r="G509" s="24">
        <f>IF(ISERROR(VLOOKUP(A509,'2011 County-Level Acres Tilled'!$A$2:$F$3069,6,FALSE)),0,VLOOKUP(A509,'2011 County-Level Acres Tilled'!$A$2:$F$3069,6,FALSE))</f>
        <v>6311.5835991303866</v>
      </c>
      <c r="H509" s="32" t="s">
        <v>5474</v>
      </c>
      <c r="I509" s="9" t="s">
        <v>5410</v>
      </c>
      <c r="J509" s="36">
        <f>IF(ISERROR(VLOOKUP(A509&amp;I509,'County-level Emissions Factors'!$E$2:$F$12273,2,FALSE)),0,VLOOKUP(A509&amp;I509,'County-level Emissions Factors'!$E$2:$F$12273,2,FALSE))</f>
        <v>36.577894736842097</v>
      </c>
      <c r="K509" s="19" t="s">
        <v>5473</v>
      </c>
      <c r="L509" s="19" t="s">
        <v>5474</v>
      </c>
      <c r="M509" s="38">
        <f t="shared" si="8"/>
        <v>115.43222025588513</v>
      </c>
      <c r="N509" s="9" t="s">
        <v>5475</v>
      </c>
    </row>
    <row r="510" spans="1:14">
      <c r="A510" s="31" t="s">
        <v>1103</v>
      </c>
      <c r="B510" s="31" t="s">
        <v>857</v>
      </c>
      <c r="C510" s="31" t="s">
        <v>1104</v>
      </c>
      <c r="D510" s="31" t="s">
        <v>1105</v>
      </c>
      <c r="E510" s="31" t="s">
        <v>17</v>
      </c>
      <c r="F510" s="31" t="s">
        <v>859</v>
      </c>
      <c r="G510" s="24">
        <f>IF(ISERROR(VLOOKUP(A510,'2011 County-Level Acres Tilled'!$A$2:$F$3069,6,FALSE)),0,VLOOKUP(A510,'2011 County-Level Acres Tilled'!$A$2:$F$3069,6,FALSE))</f>
        <v>126.71215880893298</v>
      </c>
      <c r="H510" s="32" t="s">
        <v>5474</v>
      </c>
      <c r="I510" s="9" t="s">
        <v>5410</v>
      </c>
      <c r="J510" s="36">
        <f>IF(ISERROR(VLOOKUP(A510&amp;I510,'County-level Emissions Factors'!$E$2:$F$12273,2,FALSE)),0,VLOOKUP(A510&amp;I510,'County-level Emissions Factors'!$E$2:$F$12273,2,FALSE))</f>
        <v>36.242857142857133</v>
      </c>
      <c r="K510" s="19" t="s">
        <v>5473</v>
      </c>
      <c r="L510" s="19" t="s">
        <v>5474</v>
      </c>
      <c r="M510" s="38">
        <f t="shared" si="8"/>
        <v>2.2962053349875919</v>
      </c>
      <c r="N510" s="9" t="s">
        <v>5475</v>
      </c>
    </row>
    <row r="511" spans="1:14">
      <c r="A511" s="31" t="s">
        <v>1106</v>
      </c>
      <c r="B511" s="31" t="s">
        <v>857</v>
      </c>
      <c r="C511" s="31" t="s">
        <v>1107</v>
      </c>
      <c r="D511" s="31" t="s">
        <v>1108</v>
      </c>
      <c r="E511" s="31" t="s">
        <v>17</v>
      </c>
      <c r="F511" s="31" t="s">
        <v>859</v>
      </c>
      <c r="G511" s="24">
        <f>IF(ISERROR(VLOOKUP(A511,'2011 County-Level Acres Tilled'!$A$2:$F$3069,6,FALSE)),0,VLOOKUP(A511,'2011 County-Level Acres Tilled'!$A$2:$F$3069,6,FALSE))</f>
        <v>6046.324892371571</v>
      </c>
      <c r="H511" s="32" t="s">
        <v>5474</v>
      </c>
      <c r="I511" s="9" t="s">
        <v>5410</v>
      </c>
      <c r="J511" s="36">
        <f>IF(ISERROR(VLOOKUP(A511&amp;I511,'County-level Emissions Factors'!$E$2:$F$12273,2,FALSE)),0,VLOOKUP(A511&amp;I511,'County-level Emissions Factors'!$E$2:$F$12273,2,FALSE))</f>
        <v>42.990332623300013</v>
      </c>
      <c r="K511" s="19" t="s">
        <v>5473</v>
      </c>
      <c r="L511" s="19" t="s">
        <v>5474</v>
      </c>
      <c r="M511" s="38">
        <f t="shared" si="8"/>
        <v>129.96675913579622</v>
      </c>
      <c r="N511" s="9" t="s">
        <v>5475</v>
      </c>
    </row>
    <row r="512" spans="1:14">
      <c r="A512" s="31" t="s">
        <v>1109</v>
      </c>
      <c r="B512" s="31" t="s">
        <v>857</v>
      </c>
      <c r="C512" s="31" t="s">
        <v>1110</v>
      </c>
      <c r="D512" s="31" t="s">
        <v>1111</v>
      </c>
      <c r="E512" s="31" t="s">
        <v>17</v>
      </c>
      <c r="F512" s="31" t="s">
        <v>859</v>
      </c>
      <c r="G512" s="24">
        <f>IF(ISERROR(VLOOKUP(A512,'2011 County-Level Acres Tilled'!$A$2:$F$3069,6,FALSE)),0,VLOOKUP(A512,'2011 County-Level Acres Tilled'!$A$2:$F$3069,6,FALSE))</f>
        <v>56502.425359284112</v>
      </c>
      <c r="H512" s="32" t="s">
        <v>5474</v>
      </c>
      <c r="I512" s="9" t="s">
        <v>5410</v>
      </c>
      <c r="J512" s="36">
        <f>IF(ISERROR(VLOOKUP(A512&amp;I512,'County-level Emissions Factors'!$E$2:$F$12273,2,FALSE)),0,VLOOKUP(A512&amp;I512,'County-level Emissions Factors'!$E$2:$F$12273,2,FALSE))</f>
        <v>41.84590061681336</v>
      </c>
      <c r="K512" s="19" t="s">
        <v>5473</v>
      </c>
      <c r="L512" s="19" t="s">
        <v>5474</v>
      </c>
      <c r="M512" s="38">
        <f t="shared" si="8"/>
        <v>1182.197438096759</v>
      </c>
      <c r="N512" s="9" t="s">
        <v>5475</v>
      </c>
    </row>
    <row r="513" spans="1:14">
      <c r="A513" s="31" t="s">
        <v>1112</v>
      </c>
      <c r="B513" s="31" t="s">
        <v>857</v>
      </c>
      <c r="C513" s="31" t="s">
        <v>1113</v>
      </c>
      <c r="D513" s="31" t="s">
        <v>842</v>
      </c>
      <c r="E513" s="31" t="s">
        <v>17</v>
      </c>
      <c r="F513" s="31" t="s">
        <v>859</v>
      </c>
      <c r="G513" s="24">
        <f>IF(ISERROR(VLOOKUP(A513,'2011 County-Level Acres Tilled'!$A$2:$F$3069,6,FALSE)),0,VLOOKUP(A513,'2011 County-Level Acres Tilled'!$A$2:$F$3069,6,FALSE))</f>
        <v>75275.779149583439</v>
      </c>
      <c r="H513" s="32" t="s">
        <v>5474</v>
      </c>
      <c r="I513" s="9" t="s">
        <v>5410</v>
      </c>
      <c r="J513" s="36">
        <f>IF(ISERROR(VLOOKUP(A513&amp;I513,'County-level Emissions Factors'!$E$2:$F$12273,2,FALSE)),0,VLOOKUP(A513&amp;I513,'County-level Emissions Factors'!$E$2:$F$12273,2,FALSE))</f>
        <v>39.729761194029848</v>
      </c>
      <c r="K513" s="19" t="s">
        <v>5473</v>
      </c>
      <c r="L513" s="19" t="s">
        <v>5474</v>
      </c>
      <c r="M513" s="38">
        <f t="shared" si="8"/>
        <v>1495.3443646537405</v>
      </c>
      <c r="N513" s="9" t="s">
        <v>5475</v>
      </c>
    </row>
    <row r="514" spans="1:14">
      <c r="A514" s="31" t="s">
        <v>1114</v>
      </c>
      <c r="B514" s="31" t="s">
        <v>857</v>
      </c>
      <c r="C514" s="31" t="s">
        <v>1115</v>
      </c>
      <c r="D514" s="31" t="s">
        <v>1116</v>
      </c>
      <c r="E514" s="31" t="s">
        <v>17</v>
      </c>
      <c r="F514" s="31" t="s">
        <v>859</v>
      </c>
      <c r="G514" s="24">
        <f>IF(ISERROR(VLOOKUP(A514,'2011 County-Level Acres Tilled'!$A$2:$F$3069,6,FALSE)),0,VLOOKUP(A514,'2011 County-Level Acres Tilled'!$A$2:$F$3069,6,FALSE))</f>
        <v>1314.9766289237214</v>
      </c>
      <c r="H514" s="32" t="s">
        <v>5474</v>
      </c>
      <c r="I514" s="9" t="s">
        <v>5410</v>
      </c>
      <c r="J514" s="36">
        <f>IF(ISERROR(VLOOKUP(A514&amp;I514,'County-level Emissions Factors'!$E$2:$F$12273,2,FALSE)),0,VLOOKUP(A514&amp;I514,'County-level Emissions Factors'!$E$2:$F$12273,2,FALSE))</f>
        <v>18.009696969696968</v>
      </c>
      <c r="K514" s="19" t="s">
        <v>5473</v>
      </c>
      <c r="L514" s="19" t="s">
        <v>5474</v>
      </c>
      <c r="M514" s="38">
        <f t="shared" si="8"/>
        <v>11.84116530457494</v>
      </c>
      <c r="N514" s="9" t="s">
        <v>5475</v>
      </c>
    </row>
    <row r="515" spans="1:14">
      <c r="A515" s="31" t="s">
        <v>1117</v>
      </c>
      <c r="B515" s="31" t="s">
        <v>857</v>
      </c>
      <c r="C515" s="31" t="s">
        <v>1118</v>
      </c>
      <c r="D515" s="31" t="s">
        <v>1119</v>
      </c>
      <c r="E515" s="31" t="s">
        <v>17</v>
      </c>
      <c r="F515" s="31" t="s">
        <v>859</v>
      </c>
      <c r="G515" s="24">
        <f>IF(ISERROR(VLOOKUP(A515,'2011 County-Level Acres Tilled'!$A$2:$F$3069,6,FALSE)),0,VLOOKUP(A515,'2011 County-Level Acres Tilled'!$A$2:$F$3069,6,FALSE))</f>
        <v>452.6311188811186</v>
      </c>
      <c r="H515" s="32" t="s">
        <v>5474</v>
      </c>
      <c r="I515" s="9" t="s">
        <v>5410</v>
      </c>
      <c r="J515" s="36">
        <f>IF(ISERROR(VLOOKUP(A515&amp;I515,'County-level Emissions Factors'!$E$2:$F$12273,2,FALSE)),0,VLOOKUP(A515&amp;I515,'County-level Emissions Factors'!$E$2:$F$12273,2,FALSE))</f>
        <v>8.5222929936305736</v>
      </c>
      <c r="K515" s="19" t="s">
        <v>5473</v>
      </c>
      <c r="L515" s="19" t="s">
        <v>5474</v>
      </c>
      <c r="M515" s="38">
        <f t="shared" si="8"/>
        <v>1.9287275065698621</v>
      </c>
      <c r="N515" s="9" t="s">
        <v>5475</v>
      </c>
    </row>
    <row r="516" spans="1:14">
      <c r="A516" s="31" t="s">
        <v>1120</v>
      </c>
      <c r="B516" s="31" t="s">
        <v>857</v>
      </c>
      <c r="C516" s="31" t="s">
        <v>1121</v>
      </c>
      <c r="D516" s="31" t="s">
        <v>1122</v>
      </c>
      <c r="E516" s="31" t="s">
        <v>17</v>
      </c>
      <c r="F516" s="31" t="s">
        <v>859</v>
      </c>
      <c r="G516" s="24">
        <f>IF(ISERROR(VLOOKUP(A516,'2011 County-Level Acres Tilled'!$A$2:$F$3069,6,FALSE)),0,VLOOKUP(A516,'2011 County-Level Acres Tilled'!$A$2:$F$3069,6,FALSE))</f>
        <v>12437.086510499192</v>
      </c>
      <c r="H516" s="32" t="s">
        <v>5474</v>
      </c>
      <c r="I516" s="9" t="s">
        <v>5410</v>
      </c>
      <c r="J516" s="36">
        <f>IF(ISERROR(VLOOKUP(A516&amp;I516,'County-level Emissions Factors'!$E$2:$F$12273,2,FALSE)),0,VLOOKUP(A516&amp;I516,'County-level Emissions Factors'!$E$2:$F$12273,2,FALSE))</f>
        <v>45.293276108726744</v>
      </c>
      <c r="K516" s="19" t="s">
        <v>5473</v>
      </c>
      <c r="L516" s="19" t="s">
        <v>5474</v>
      </c>
      <c r="M516" s="38">
        <f t="shared" si="8"/>
        <v>281.65819665408037</v>
      </c>
      <c r="N516" s="9" t="s">
        <v>5475</v>
      </c>
    </row>
    <row r="517" spans="1:14">
      <c r="A517" s="31" t="s">
        <v>1123</v>
      </c>
      <c r="B517" s="31" t="s">
        <v>857</v>
      </c>
      <c r="C517" s="31" t="s">
        <v>282</v>
      </c>
      <c r="D517" s="31" t="s">
        <v>195</v>
      </c>
      <c r="E517" s="31" t="s">
        <v>17</v>
      </c>
      <c r="F517" s="31" t="s">
        <v>859</v>
      </c>
      <c r="G517" s="24">
        <f>IF(ISERROR(VLOOKUP(A517,'2011 County-Level Acres Tilled'!$A$2:$F$3069,6,FALSE)),0,VLOOKUP(A517,'2011 County-Level Acres Tilled'!$A$2:$F$3069,6,FALSE))</f>
        <v>83615.629720515004</v>
      </c>
      <c r="H517" s="32" t="s">
        <v>5474</v>
      </c>
      <c r="I517" s="9" t="s">
        <v>5410</v>
      </c>
      <c r="J517" s="36">
        <f>IF(ISERROR(VLOOKUP(A517&amp;I517,'County-level Emissions Factors'!$E$2:$F$12273,2,FALSE)),0,VLOOKUP(A517&amp;I517,'County-level Emissions Factors'!$E$2:$F$12273,2,FALSE))</f>
        <v>43.80423642395219</v>
      </c>
      <c r="K517" s="19" t="s">
        <v>5473</v>
      </c>
      <c r="L517" s="19" t="s">
        <v>5474</v>
      </c>
      <c r="M517" s="38">
        <f t="shared" ref="M517:M580" si="9">G517*J517/2000</f>
        <v>1831.3594065075415</v>
      </c>
      <c r="N517" s="9" t="s">
        <v>5475</v>
      </c>
    </row>
    <row r="518" spans="1:14">
      <c r="A518" s="31" t="s">
        <v>1124</v>
      </c>
      <c r="B518" s="31" t="s">
        <v>857</v>
      </c>
      <c r="C518" s="31" t="s">
        <v>1125</v>
      </c>
      <c r="D518" s="31" t="s">
        <v>1126</v>
      </c>
      <c r="E518" s="31" t="s">
        <v>17</v>
      </c>
      <c r="F518" s="31" t="s">
        <v>859</v>
      </c>
      <c r="G518" s="24">
        <f>IF(ISERROR(VLOOKUP(A518,'2011 County-Level Acres Tilled'!$A$2:$F$3069,6,FALSE)),0,VLOOKUP(A518,'2011 County-Level Acres Tilled'!$A$2:$F$3069,6,FALSE))</f>
        <v>2464.6793931874572</v>
      </c>
      <c r="H518" s="32" t="s">
        <v>5474</v>
      </c>
      <c r="I518" s="9" t="s">
        <v>5410</v>
      </c>
      <c r="J518" s="36">
        <f>IF(ISERROR(VLOOKUP(A518&amp;I518,'County-level Emissions Factors'!$E$2:$F$12273,2,FALSE)),0,VLOOKUP(A518&amp;I518,'County-level Emissions Factors'!$E$2:$F$12273,2,FALSE))</f>
        <v>14.116352201257863</v>
      </c>
      <c r="K518" s="19" t="s">
        <v>5473</v>
      </c>
      <c r="L518" s="19" t="s">
        <v>5474</v>
      </c>
      <c r="M518" s="38">
        <f t="shared" si="9"/>
        <v>17.396141188708327</v>
      </c>
      <c r="N518" s="9" t="s">
        <v>5475</v>
      </c>
    </row>
    <row r="519" spans="1:14">
      <c r="A519" s="31" t="s">
        <v>1127</v>
      </c>
      <c r="B519" s="31" t="s">
        <v>857</v>
      </c>
      <c r="C519" s="31" t="s">
        <v>1128</v>
      </c>
      <c r="D519" s="31" t="s">
        <v>1129</v>
      </c>
      <c r="E519" s="31" t="s">
        <v>17</v>
      </c>
      <c r="F519" s="31" t="s">
        <v>859</v>
      </c>
      <c r="G519" s="24">
        <f>IF(ISERROR(VLOOKUP(A519,'2011 County-Level Acres Tilled'!$A$2:$F$3069,6,FALSE)),0,VLOOKUP(A519,'2011 County-Level Acres Tilled'!$A$2:$F$3069,6,FALSE))</f>
        <v>219.68006993006983</v>
      </c>
      <c r="H519" s="32" t="s">
        <v>5474</v>
      </c>
      <c r="I519" s="9" t="s">
        <v>5410</v>
      </c>
      <c r="J519" s="36">
        <f>IF(ISERROR(VLOOKUP(A519&amp;I519,'County-level Emissions Factors'!$E$2:$F$12273,2,FALSE)),0,VLOOKUP(A519&amp;I519,'County-level Emissions Factors'!$E$2:$F$12273,2,FALSE))</f>
        <v>16.76595744680851</v>
      </c>
      <c r="K519" s="19" t="s">
        <v>5473</v>
      </c>
      <c r="L519" s="19" t="s">
        <v>5474</v>
      </c>
      <c r="M519" s="38">
        <f t="shared" si="9"/>
        <v>1.8415733521797342</v>
      </c>
      <c r="N519" s="9" t="s">
        <v>5475</v>
      </c>
    </row>
    <row r="520" spans="1:14">
      <c r="A520" s="31" t="s">
        <v>1130</v>
      </c>
      <c r="B520" s="31" t="s">
        <v>857</v>
      </c>
      <c r="C520" s="31" t="s">
        <v>1131</v>
      </c>
      <c r="D520" s="31" t="s">
        <v>1132</v>
      </c>
      <c r="E520" s="31" t="s">
        <v>17</v>
      </c>
      <c r="F520" s="31" t="s">
        <v>859</v>
      </c>
      <c r="G520" s="24">
        <f>IF(ISERROR(VLOOKUP(A520,'2011 County-Level Acres Tilled'!$A$2:$F$3069,6,FALSE)),0,VLOOKUP(A520,'2011 County-Level Acres Tilled'!$A$2:$F$3069,6,FALSE))</f>
        <v>25691.837462798969</v>
      </c>
      <c r="H520" s="32" t="s">
        <v>5474</v>
      </c>
      <c r="I520" s="9" t="s">
        <v>5410</v>
      </c>
      <c r="J520" s="36">
        <f>IF(ISERROR(VLOOKUP(A520&amp;I520,'County-level Emissions Factors'!$E$2:$F$12273,2,FALSE)),0,VLOOKUP(A520&amp;I520,'County-level Emissions Factors'!$E$2:$F$12273,2,FALSE))</f>
        <v>37.381556008628067</v>
      </c>
      <c r="K520" s="19" t="s">
        <v>5473</v>
      </c>
      <c r="L520" s="19" t="s">
        <v>5474</v>
      </c>
      <c r="M520" s="38">
        <f t="shared" si="9"/>
        <v>480.2004305400942</v>
      </c>
      <c r="N520" s="9" t="s">
        <v>5475</v>
      </c>
    </row>
    <row r="521" spans="1:14">
      <c r="A521" s="31" t="s">
        <v>1133</v>
      </c>
      <c r="B521" s="31" t="s">
        <v>857</v>
      </c>
      <c r="C521" s="31" t="s">
        <v>1134</v>
      </c>
      <c r="D521" s="31" t="s">
        <v>847</v>
      </c>
      <c r="E521" s="31" t="s">
        <v>17</v>
      </c>
      <c r="F521" s="31" t="s">
        <v>859</v>
      </c>
      <c r="G521" s="24">
        <f>IF(ISERROR(VLOOKUP(A521,'2011 County-Level Acres Tilled'!$A$2:$F$3069,6,FALSE)),0,VLOOKUP(A521,'2011 County-Level Acres Tilled'!$A$2:$F$3069,6,FALSE))</f>
        <v>13848.868290546463</v>
      </c>
      <c r="H521" s="32" t="s">
        <v>5474</v>
      </c>
      <c r="I521" s="9" t="s">
        <v>5410</v>
      </c>
      <c r="J521" s="36">
        <f>IF(ISERROR(VLOOKUP(A521&amp;I521,'County-level Emissions Factors'!$E$2:$F$12273,2,FALSE)),0,VLOOKUP(A521&amp;I521,'County-level Emissions Factors'!$E$2:$F$12273,2,FALSE))</f>
        <v>50.327308255984356</v>
      </c>
      <c r="K521" s="19" t="s">
        <v>5473</v>
      </c>
      <c r="L521" s="19" t="s">
        <v>5474</v>
      </c>
      <c r="M521" s="38">
        <f t="shared" si="9"/>
        <v>348.48813172742945</v>
      </c>
      <c r="N521" s="9" t="s">
        <v>5475</v>
      </c>
    </row>
    <row r="522" spans="1:14">
      <c r="A522" s="31" t="s">
        <v>1135</v>
      </c>
      <c r="B522" s="31" t="s">
        <v>857</v>
      </c>
      <c r="C522" s="31" t="s">
        <v>1136</v>
      </c>
      <c r="D522" s="31" t="s">
        <v>1137</v>
      </c>
      <c r="E522" s="31" t="s">
        <v>17</v>
      </c>
      <c r="F522" s="31" t="s">
        <v>859</v>
      </c>
      <c r="G522" s="24">
        <f>IF(ISERROR(VLOOKUP(A522,'2011 County-Level Acres Tilled'!$A$2:$F$3069,6,FALSE)),0,VLOOKUP(A522,'2011 County-Level Acres Tilled'!$A$2:$F$3069,6,FALSE))</f>
        <v>29144.83742425757</v>
      </c>
      <c r="H522" s="32" t="s">
        <v>5474</v>
      </c>
      <c r="I522" s="9" t="s">
        <v>5410</v>
      </c>
      <c r="J522" s="36">
        <f>IF(ISERROR(VLOOKUP(A522&amp;I522,'County-level Emissions Factors'!$E$2:$F$12273,2,FALSE)),0,VLOOKUP(A522&amp;I522,'County-level Emissions Factors'!$E$2:$F$12273,2,FALSE))</f>
        <v>27.261341941754321</v>
      </c>
      <c r="K522" s="19" t="s">
        <v>5473</v>
      </c>
      <c r="L522" s="19" t="s">
        <v>5474</v>
      </c>
      <c r="M522" s="38">
        <f t="shared" si="9"/>
        <v>397.26368942976188</v>
      </c>
      <c r="N522" s="9" t="s">
        <v>5475</v>
      </c>
    </row>
    <row r="523" spans="1:14">
      <c r="A523" s="31" t="s">
        <v>1138</v>
      </c>
      <c r="B523" s="31" t="s">
        <v>857</v>
      </c>
      <c r="C523" s="31" t="s">
        <v>1139</v>
      </c>
      <c r="D523" s="31" t="s">
        <v>1140</v>
      </c>
      <c r="E523" s="31" t="s">
        <v>17</v>
      </c>
      <c r="F523" s="31" t="s">
        <v>859</v>
      </c>
      <c r="G523" s="24">
        <f>IF(ISERROR(VLOOKUP(A523,'2011 County-Level Acres Tilled'!$A$2:$F$3069,6,FALSE)),0,VLOOKUP(A523,'2011 County-Level Acres Tilled'!$A$2:$F$3069,6,FALSE))</f>
        <v>73243.508529073704</v>
      </c>
      <c r="H523" s="32" t="s">
        <v>5474</v>
      </c>
      <c r="I523" s="9" t="s">
        <v>5410</v>
      </c>
      <c r="J523" s="36">
        <f>IF(ISERROR(VLOOKUP(A523&amp;I523,'County-level Emissions Factors'!$E$2:$F$12273,2,FALSE)),0,VLOOKUP(A523&amp;I523,'County-level Emissions Factors'!$E$2:$F$12273,2,FALSE))</f>
        <v>36.364558848821879</v>
      </c>
      <c r="K523" s="19" t="s">
        <v>5473</v>
      </c>
      <c r="L523" s="19" t="s">
        <v>5474</v>
      </c>
      <c r="M523" s="38">
        <f t="shared" si="9"/>
        <v>1331.733938099844</v>
      </c>
      <c r="N523" s="9" t="s">
        <v>5475</v>
      </c>
    </row>
    <row r="524" spans="1:14">
      <c r="A524" s="31" t="s">
        <v>1141</v>
      </c>
      <c r="B524" s="31" t="s">
        <v>857</v>
      </c>
      <c r="C524" s="31" t="s">
        <v>1142</v>
      </c>
      <c r="D524" s="31" t="s">
        <v>1143</v>
      </c>
      <c r="E524" s="31" t="s">
        <v>17</v>
      </c>
      <c r="F524" s="31" t="s">
        <v>859</v>
      </c>
      <c r="G524" s="24">
        <f>IF(ISERROR(VLOOKUP(A524,'2011 County-Level Acres Tilled'!$A$2:$F$3069,6,FALSE)),0,VLOOKUP(A524,'2011 County-Level Acres Tilled'!$A$2:$F$3069,6,FALSE))</f>
        <v>82921.84566669348</v>
      </c>
      <c r="H524" s="32" t="s">
        <v>5474</v>
      </c>
      <c r="I524" s="9" t="s">
        <v>5410</v>
      </c>
      <c r="J524" s="36">
        <f>IF(ISERROR(VLOOKUP(A524&amp;I524,'County-level Emissions Factors'!$E$2:$F$12273,2,FALSE)),0,VLOOKUP(A524&amp;I524,'County-level Emissions Factors'!$E$2:$F$12273,2,FALSE))</f>
        <v>38.083324823853772</v>
      </c>
      <c r="K524" s="19" t="s">
        <v>5473</v>
      </c>
      <c r="L524" s="19" t="s">
        <v>5474</v>
      </c>
      <c r="M524" s="38">
        <f t="shared" si="9"/>
        <v>1578.9697917590795</v>
      </c>
      <c r="N524" s="9" t="s">
        <v>5475</v>
      </c>
    </row>
    <row r="525" spans="1:14">
      <c r="A525" s="31" t="s">
        <v>1144</v>
      </c>
      <c r="B525" s="31" t="s">
        <v>857</v>
      </c>
      <c r="C525" s="31" t="s">
        <v>1145</v>
      </c>
      <c r="D525" s="31" t="s">
        <v>1146</v>
      </c>
      <c r="E525" s="31" t="s">
        <v>17</v>
      </c>
      <c r="F525" s="31" t="s">
        <v>859</v>
      </c>
      <c r="G525" s="24">
        <f>IF(ISERROR(VLOOKUP(A525,'2011 County-Level Acres Tilled'!$A$2:$F$3069,6,FALSE)),0,VLOOKUP(A525,'2011 County-Level Acres Tilled'!$A$2:$F$3069,6,FALSE))</f>
        <v>58880.957585680764</v>
      </c>
      <c r="H525" s="32" t="s">
        <v>5474</v>
      </c>
      <c r="I525" s="9" t="s">
        <v>5410</v>
      </c>
      <c r="J525" s="36">
        <f>IF(ISERROR(VLOOKUP(A525&amp;I525,'County-level Emissions Factors'!$E$2:$F$12273,2,FALSE)),0,VLOOKUP(A525&amp;I525,'County-level Emissions Factors'!$E$2:$F$12273,2,FALSE))</f>
        <v>33.918751942803851</v>
      </c>
      <c r="K525" s="19" t="s">
        <v>5473</v>
      </c>
      <c r="L525" s="19" t="s">
        <v>5474</v>
      </c>
      <c r="M525" s="38">
        <f t="shared" si="9"/>
        <v>998.58429725173039</v>
      </c>
      <c r="N525" s="9" t="s">
        <v>5475</v>
      </c>
    </row>
    <row r="526" spans="1:14">
      <c r="A526" s="31" t="s">
        <v>1147</v>
      </c>
      <c r="B526" s="31" t="s">
        <v>857</v>
      </c>
      <c r="C526" s="31" t="s">
        <v>1148</v>
      </c>
      <c r="D526" s="31" t="s">
        <v>1149</v>
      </c>
      <c r="E526" s="31" t="s">
        <v>17</v>
      </c>
      <c r="F526" s="31" t="s">
        <v>859</v>
      </c>
      <c r="G526" s="24">
        <f>IF(ISERROR(VLOOKUP(A526,'2011 County-Level Acres Tilled'!$A$2:$F$3069,6,FALSE)),0,VLOOKUP(A526,'2011 County-Level Acres Tilled'!$A$2:$F$3069,6,FALSE))</f>
        <v>20747.320293759982</v>
      </c>
      <c r="H526" s="32" t="s">
        <v>5474</v>
      </c>
      <c r="I526" s="9" t="s">
        <v>5410</v>
      </c>
      <c r="J526" s="36">
        <f>IF(ISERROR(VLOOKUP(A526&amp;I526,'County-level Emissions Factors'!$E$2:$F$12273,2,FALSE)),0,VLOOKUP(A526&amp;I526,'County-level Emissions Factors'!$E$2:$F$12273,2,FALSE))</f>
        <v>29.923823749066468</v>
      </c>
      <c r="K526" s="19" t="s">
        <v>5473</v>
      </c>
      <c r="L526" s="19" t="s">
        <v>5474</v>
      </c>
      <c r="M526" s="38">
        <f t="shared" si="9"/>
        <v>310.41957786795183</v>
      </c>
      <c r="N526" s="9" t="s">
        <v>5475</v>
      </c>
    </row>
    <row r="527" spans="1:14">
      <c r="A527" s="31" t="s">
        <v>1150</v>
      </c>
      <c r="B527" s="31" t="s">
        <v>857</v>
      </c>
      <c r="C527" s="31" t="s">
        <v>1151</v>
      </c>
      <c r="D527" s="31" t="s">
        <v>1152</v>
      </c>
      <c r="E527" s="31" t="s">
        <v>17</v>
      </c>
      <c r="F527" s="31" t="s">
        <v>859</v>
      </c>
      <c r="G527" s="24">
        <f>IF(ISERROR(VLOOKUP(A527,'2011 County-Level Acres Tilled'!$A$2:$F$3069,6,FALSE)),0,VLOOKUP(A527,'2011 County-Level Acres Tilled'!$A$2:$F$3069,6,FALSE))</f>
        <v>242.96696650124065</v>
      </c>
      <c r="H527" s="32" t="s">
        <v>5474</v>
      </c>
      <c r="I527" s="9" t="s">
        <v>5410</v>
      </c>
      <c r="J527" s="36">
        <f>IF(ISERROR(VLOOKUP(A527&amp;I527,'County-level Emissions Factors'!$E$2:$F$12273,2,FALSE)),0,VLOOKUP(A527&amp;I527,'County-level Emissions Factors'!$E$2:$F$12273,2,FALSE))</f>
        <v>20.484615384615388</v>
      </c>
      <c r="K527" s="19" t="s">
        <v>5473</v>
      </c>
      <c r="L527" s="19" t="s">
        <v>5474</v>
      </c>
      <c r="M527" s="38">
        <f t="shared" si="9"/>
        <v>2.4885424299723233</v>
      </c>
      <c r="N527" s="9" t="s">
        <v>5475</v>
      </c>
    </row>
    <row r="528" spans="1:14">
      <c r="A528" s="31" t="s">
        <v>1153</v>
      </c>
      <c r="B528" s="31" t="s">
        <v>857</v>
      </c>
      <c r="C528" s="31" t="s">
        <v>1154</v>
      </c>
      <c r="D528" s="31" t="s">
        <v>1155</v>
      </c>
      <c r="E528" s="31" t="s">
        <v>17</v>
      </c>
      <c r="F528" s="31" t="s">
        <v>859</v>
      </c>
      <c r="G528" s="24">
        <f>IF(ISERROR(VLOOKUP(A528,'2011 County-Level Acres Tilled'!$A$2:$F$3069,6,FALSE)),0,VLOOKUP(A528,'2011 County-Level Acres Tilled'!$A$2:$F$3069,6,FALSE))</f>
        <v>9615.1924017839337</v>
      </c>
      <c r="H528" s="32" t="s">
        <v>5474</v>
      </c>
      <c r="I528" s="9" t="s">
        <v>5410</v>
      </c>
      <c r="J528" s="36">
        <f>IF(ISERROR(VLOOKUP(A528&amp;I528,'County-level Emissions Factors'!$E$2:$F$12273,2,FALSE)),0,VLOOKUP(A528&amp;I528,'County-level Emissions Factors'!$E$2:$F$12273,2,FALSE))</f>
        <v>27.041060229558632</v>
      </c>
      <c r="K528" s="19" t="s">
        <v>5473</v>
      </c>
      <c r="L528" s="19" t="s">
        <v>5474</v>
      </c>
      <c r="M528" s="38">
        <f t="shared" si="9"/>
        <v>130.00249842771692</v>
      </c>
      <c r="N528" s="9" t="s">
        <v>5475</v>
      </c>
    </row>
    <row r="529" spans="1:14">
      <c r="A529" s="31" t="s">
        <v>1156</v>
      </c>
      <c r="B529" s="31" t="s">
        <v>857</v>
      </c>
      <c r="C529" s="31" t="s">
        <v>1157</v>
      </c>
      <c r="D529" s="31" t="s">
        <v>1158</v>
      </c>
      <c r="E529" s="31" t="s">
        <v>17</v>
      </c>
      <c r="F529" s="31" t="s">
        <v>859</v>
      </c>
      <c r="G529" s="24">
        <f>IF(ISERROR(VLOOKUP(A529,'2011 County-Level Acres Tilled'!$A$2:$F$3069,6,FALSE)),0,VLOOKUP(A529,'2011 County-Level Acres Tilled'!$A$2:$F$3069,6,FALSE))</f>
        <v>394.03846153846138</v>
      </c>
      <c r="H529" s="32" t="s">
        <v>5474</v>
      </c>
      <c r="I529" s="9" t="s">
        <v>5410</v>
      </c>
      <c r="J529" s="36">
        <f>IF(ISERROR(VLOOKUP(A529&amp;I529,'County-level Emissions Factors'!$E$2:$F$12273,2,FALSE)),0,VLOOKUP(A529&amp;I529,'County-level Emissions Factors'!$E$2:$F$12273,2,FALSE))</f>
        <v>9.0206896551724132</v>
      </c>
      <c r="K529" s="19" t="s">
        <v>5473</v>
      </c>
      <c r="L529" s="19" t="s">
        <v>5474</v>
      </c>
      <c r="M529" s="38">
        <f t="shared" si="9"/>
        <v>1.7772493368700257</v>
      </c>
      <c r="N529" s="9" t="s">
        <v>5475</v>
      </c>
    </row>
    <row r="530" spans="1:14">
      <c r="A530" s="31" t="s">
        <v>1159</v>
      </c>
      <c r="B530" s="31" t="s">
        <v>857</v>
      </c>
      <c r="C530" s="31" t="s">
        <v>1160</v>
      </c>
      <c r="D530" s="31" t="s">
        <v>1161</v>
      </c>
      <c r="E530" s="31" t="s">
        <v>17</v>
      </c>
      <c r="F530" s="31" t="s">
        <v>859</v>
      </c>
      <c r="G530" s="24">
        <f>IF(ISERROR(VLOOKUP(A530,'2011 County-Level Acres Tilled'!$A$2:$F$3069,6,FALSE)),0,VLOOKUP(A530,'2011 County-Level Acres Tilled'!$A$2:$F$3069,6,FALSE))</f>
        <v>63939.526318624696</v>
      </c>
      <c r="H530" s="32" t="s">
        <v>5474</v>
      </c>
      <c r="I530" s="9" t="s">
        <v>5410</v>
      </c>
      <c r="J530" s="36">
        <f>IF(ISERROR(VLOOKUP(A530&amp;I530,'County-level Emissions Factors'!$E$2:$F$12273,2,FALSE)),0,VLOOKUP(A530&amp;I530,'County-level Emissions Factors'!$E$2:$F$12273,2,FALSE))</f>
        <v>38.333901192504264</v>
      </c>
      <c r="K530" s="19" t="s">
        <v>5473</v>
      </c>
      <c r="L530" s="19" t="s">
        <v>5474</v>
      </c>
      <c r="M530" s="38">
        <f t="shared" si="9"/>
        <v>1225.5257420968426</v>
      </c>
      <c r="N530" s="9" t="s">
        <v>5475</v>
      </c>
    </row>
    <row r="531" spans="1:14">
      <c r="A531" s="31" t="s">
        <v>1162</v>
      </c>
      <c r="B531" s="31" t="s">
        <v>857</v>
      </c>
      <c r="C531" s="31" t="s">
        <v>1163</v>
      </c>
      <c r="D531" s="31" t="s">
        <v>1164</v>
      </c>
      <c r="E531" s="31" t="s">
        <v>17</v>
      </c>
      <c r="F531" s="31" t="s">
        <v>859</v>
      </c>
      <c r="G531" s="24">
        <f>IF(ISERROR(VLOOKUP(A531,'2011 County-Level Acres Tilled'!$A$2:$F$3069,6,FALSE)),0,VLOOKUP(A531,'2011 County-Level Acres Tilled'!$A$2:$F$3069,6,FALSE))</f>
        <v>12382.186817815729</v>
      </c>
      <c r="H531" s="32" t="s">
        <v>5474</v>
      </c>
      <c r="I531" s="9" t="s">
        <v>5410</v>
      </c>
      <c r="J531" s="36">
        <f>IF(ISERROR(VLOOKUP(A531&amp;I531,'County-level Emissions Factors'!$E$2:$F$12273,2,FALSE)),0,VLOOKUP(A531&amp;I531,'County-level Emissions Factors'!$E$2:$F$12273,2,FALSE))</f>
        <v>38.197608266573781</v>
      </c>
      <c r="K531" s="19" t="s">
        <v>5473</v>
      </c>
      <c r="L531" s="19" t="s">
        <v>5474</v>
      </c>
      <c r="M531" s="38">
        <f t="shared" si="9"/>
        <v>236.4849607752295</v>
      </c>
      <c r="N531" s="9" t="s">
        <v>5475</v>
      </c>
    </row>
    <row r="532" spans="1:14">
      <c r="A532" s="31" t="s">
        <v>1165</v>
      </c>
      <c r="B532" s="31" t="s">
        <v>857</v>
      </c>
      <c r="C532" s="31" t="s">
        <v>1166</v>
      </c>
      <c r="D532" s="31" t="s">
        <v>453</v>
      </c>
      <c r="E532" s="31" t="s">
        <v>17</v>
      </c>
      <c r="F532" s="31" t="s">
        <v>859</v>
      </c>
      <c r="G532" s="24">
        <f>IF(ISERROR(VLOOKUP(A532,'2011 County-Level Acres Tilled'!$A$2:$F$3069,6,FALSE)),0,VLOOKUP(A532,'2011 County-Level Acres Tilled'!$A$2:$F$3069,6,FALSE))</f>
        <v>1273.162375930521</v>
      </c>
      <c r="H532" s="32" t="s">
        <v>5474</v>
      </c>
      <c r="I532" s="9" t="s">
        <v>5410</v>
      </c>
      <c r="J532" s="36">
        <f>IF(ISERROR(VLOOKUP(A532&amp;I532,'County-level Emissions Factors'!$E$2:$F$12273,2,FALSE)),0,VLOOKUP(A532&amp;I532,'County-level Emissions Factors'!$E$2:$F$12273,2,FALSE))</f>
        <v>24.504964539007091</v>
      </c>
      <c r="K532" s="19" t="s">
        <v>5473</v>
      </c>
      <c r="L532" s="19" t="s">
        <v>5474</v>
      </c>
      <c r="M532" s="38">
        <f t="shared" si="9"/>
        <v>15.599399437287715</v>
      </c>
      <c r="N532" s="9" t="s">
        <v>5475</v>
      </c>
    </row>
    <row r="533" spans="1:14">
      <c r="A533" s="31" t="s">
        <v>1167</v>
      </c>
      <c r="B533" s="31" t="s">
        <v>857</v>
      </c>
      <c r="C533" s="31" t="s">
        <v>1168</v>
      </c>
      <c r="D533" s="31" t="s">
        <v>1169</v>
      </c>
      <c r="E533" s="31" t="s">
        <v>17</v>
      </c>
      <c r="F533" s="31" t="s">
        <v>859</v>
      </c>
      <c r="G533" s="24">
        <f>IF(ISERROR(VLOOKUP(A533,'2011 County-Level Acres Tilled'!$A$2:$F$3069,6,FALSE)),0,VLOOKUP(A533,'2011 County-Level Acres Tilled'!$A$2:$F$3069,6,FALSE))</f>
        <v>1886.9874772041012</v>
      </c>
      <c r="H533" s="32" t="s">
        <v>5474</v>
      </c>
      <c r="I533" s="9" t="s">
        <v>5410</v>
      </c>
      <c r="J533" s="36">
        <f>IF(ISERROR(VLOOKUP(A533&amp;I533,'County-level Emissions Factors'!$E$2:$F$12273,2,FALSE)),0,VLOOKUP(A533&amp;I533,'County-level Emissions Factors'!$E$2:$F$12273,2,FALSE))</f>
        <v>1.8936605316973418</v>
      </c>
      <c r="K533" s="19" t="s">
        <v>5473</v>
      </c>
      <c r="L533" s="19" t="s">
        <v>5474</v>
      </c>
      <c r="M533" s="38">
        <f t="shared" si="9"/>
        <v>1.786656854694272</v>
      </c>
      <c r="N533" s="9" t="s">
        <v>5475</v>
      </c>
    </row>
    <row r="534" spans="1:14">
      <c r="A534" s="31" t="s">
        <v>1170</v>
      </c>
      <c r="B534" s="31" t="s">
        <v>857</v>
      </c>
      <c r="C534" s="31" t="s">
        <v>1171</v>
      </c>
      <c r="D534" s="31" t="s">
        <v>207</v>
      </c>
      <c r="E534" s="31" t="s">
        <v>17</v>
      </c>
      <c r="F534" s="31" t="s">
        <v>859</v>
      </c>
      <c r="G534" s="24">
        <f>IF(ISERROR(VLOOKUP(A534,'2011 County-Level Acres Tilled'!$A$2:$F$3069,6,FALSE)),0,VLOOKUP(A534,'2011 County-Level Acres Tilled'!$A$2:$F$3069,6,FALSE))</f>
        <v>6826.9406409758121</v>
      </c>
      <c r="H534" s="32" t="s">
        <v>5474</v>
      </c>
      <c r="I534" s="9" t="s">
        <v>5410</v>
      </c>
      <c r="J534" s="36">
        <f>IF(ISERROR(VLOOKUP(A534&amp;I534,'County-level Emissions Factors'!$E$2:$F$12273,2,FALSE)),0,VLOOKUP(A534&amp;I534,'County-level Emissions Factors'!$E$2:$F$12273,2,FALSE))</f>
        <v>15.278181818181821</v>
      </c>
      <c r="K534" s="19" t="s">
        <v>5473</v>
      </c>
      <c r="L534" s="19" t="s">
        <v>5474</v>
      </c>
      <c r="M534" s="38">
        <f t="shared" si="9"/>
        <v>52.151620187381603</v>
      </c>
      <c r="N534" s="9" t="s">
        <v>5475</v>
      </c>
    </row>
    <row r="535" spans="1:14">
      <c r="A535" s="31" t="s">
        <v>1172</v>
      </c>
      <c r="B535" s="31" t="s">
        <v>857</v>
      </c>
      <c r="C535" s="31" t="s">
        <v>1173</v>
      </c>
      <c r="D535" s="31" t="s">
        <v>854</v>
      </c>
      <c r="E535" s="31" t="s">
        <v>17</v>
      </c>
      <c r="F535" s="31" t="s">
        <v>859</v>
      </c>
      <c r="G535" s="24">
        <f>IF(ISERROR(VLOOKUP(A535,'2011 County-Level Acres Tilled'!$A$2:$F$3069,6,FALSE)),0,VLOOKUP(A535,'2011 County-Level Acres Tilled'!$A$2:$F$3069,6,FALSE))</f>
        <v>4537.3705698587555</v>
      </c>
      <c r="H535" s="32" t="s">
        <v>5474</v>
      </c>
      <c r="I535" s="9" t="s">
        <v>5410</v>
      </c>
      <c r="J535" s="36">
        <f>IF(ISERROR(VLOOKUP(A535&amp;I535,'County-level Emissions Factors'!$E$2:$F$12273,2,FALSE)),0,VLOOKUP(A535&amp;I535,'County-level Emissions Factors'!$E$2:$F$12273,2,FALSE))</f>
        <v>19.28893023255814</v>
      </c>
      <c r="K535" s="19" t="s">
        <v>5473</v>
      </c>
      <c r="L535" s="19" t="s">
        <v>5474</v>
      </c>
      <c r="M535" s="38">
        <f t="shared" si="9"/>
        <v>43.760512180634052</v>
      </c>
      <c r="N535" s="9" t="s">
        <v>5475</v>
      </c>
    </row>
    <row r="536" spans="1:14">
      <c r="A536" s="31" t="s">
        <v>1174</v>
      </c>
      <c r="B536" s="31" t="s">
        <v>857</v>
      </c>
      <c r="C536" s="31" t="s">
        <v>1175</v>
      </c>
      <c r="D536" s="31" t="s">
        <v>1176</v>
      </c>
      <c r="E536" s="31" t="s">
        <v>17</v>
      </c>
      <c r="F536" s="31" t="s">
        <v>859</v>
      </c>
      <c r="G536" s="24">
        <f>IF(ISERROR(VLOOKUP(A536,'2011 County-Level Acres Tilled'!$A$2:$F$3069,6,FALSE)),0,VLOOKUP(A536,'2011 County-Level Acres Tilled'!$A$2:$F$3069,6,FALSE))</f>
        <v>13718.415680666043</v>
      </c>
      <c r="H536" s="32" t="s">
        <v>5474</v>
      </c>
      <c r="I536" s="9" t="s">
        <v>5410</v>
      </c>
      <c r="J536" s="36">
        <f>IF(ISERROR(VLOOKUP(A536&amp;I536,'County-level Emissions Factors'!$E$2:$F$12273,2,FALSE)),0,VLOOKUP(A536&amp;I536,'County-level Emissions Factors'!$E$2:$F$12273,2,FALSE))</f>
        <v>31.865381849561341</v>
      </c>
      <c r="K536" s="19" t="s">
        <v>5473</v>
      </c>
      <c r="L536" s="19" t="s">
        <v>5474</v>
      </c>
      <c r="M536" s="38">
        <f t="shared" si="9"/>
        <v>218.57127701771674</v>
      </c>
      <c r="N536" s="9" t="s">
        <v>5475</v>
      </c>
    </row>
    <row r="537" spans="1:14">
      <c r="A537" s="31" t="s">
        <v>1177</v>
      </c>
      <c r="B537" s="31" t="s">
        <v>857</v>
      </c>
      <c r="C537" s="31" t="s">
        <v>1178</v>
      </c>
      <c r="D537" s="31" t="s">
        <v>1179</v>
      </c>
      <c r="E537" s="31" t="s">
        <v>17</v>
      </c>
      <c r="F537" s="31" t="s">
        <v>859</v>
      </c>
      <c r="G537" s="24">
        <f>IF(ISERROR(VLOOKUP(A537,'2011 County-Level Acres Tilled'!$A$2:$F$3069,6,FALSE)),0,VLOOKUP(A537,'2011 County-Level Acres Tilled'!$A$2:$F$3069,6,FALSE))</f>
        <v>5998.4465015585647</v>
      </c>
      <c r="H537" s="32" t="s">
        <v>5474</v>
      </c>
      <c r="I537" s="9" t="s">
        <v>5410</v>
      </c>
      <c r="J537" s="36">
        <f>IF(ISERROR(VLOOKUP(A537&amp;I537,'County-level Emissions Factors'!$E$2:$F$12273,2,FALSE)),0,VLOOKUP(A537&amp;I537,'County-level Emissions Factors'!$E$2:$F$12273,2,FALSE))</f>
        <v>21.152455516014236</v>
      </c>
      <c r="K537" s="19" t="s">
        <v>5473</v>
      </c>
      <c r="L537" s="19" t="s">
        <v>5474</v>
      </c>
      <c r="M537" s="38">
        <f t="shared" si="9"/>
        <v>63.440936394704373</v>
      </c>
      <c r="N537" s="9" t="s">
        <v>5475</v>
      </c>
    </row>
    <row r="538" spans="1:14">
      <c r="A538" s="31" t="s">
        <v>1180</v>
      </c>
      <c r="B538" s="31" t="s">
        <v>857</v>
      </c>
      <c r="C538" s="31" t="s">
        <v>1181</v>
      </c>
      <c r="D538" s="31" t="s">
        <v>210</v>
      </c>
      <c r="E538" s="31" t="s">
        <v>17</v>
      </c>
      <c r="F538" s="31" t="s">
        <v>859</v>
      </c>
      <c r="G538" s="24">
        <f>IF(ISERROR(VLOOKUP(A538,'2011 County-Level Acres Tilled'!$A$2:$F$3069,6,FALSE)),0,VLOOKUP(A538,'2011 County-Level Acres Tilled'!$A$2:$F$3069,6,FALSE))</f>
        <v>12570.767656583783</v>
      </c>
      <c r="H538" s="32" t="s">
        <v>5474</v>
      </c>
      <c r="I538" s="9" t="s">
        <v>5410</v>
      </c>
      <c r="J538" s="36">
        <f>IF(ISERROR(VLOOKUP(A538&amp;I538,'County-level Emissions Factors'!$E$2:$F$12273,2,FALSE)),0,VLOOKUP(A538&amp;I538,'County-level Emissions Factors'!$E$2:$F$12273,2,FALSE))</f>
        <v>29.884099722991689</v>
      </c>
      <c r="K538" s="19" t="s">
        <v>5473</v>
      </c>
      <c r="L538" s="19" t="s">
        <v>5474</v>
      </c>
      <c r="M538" s="38">
        <f t="shared" si="9"/>
        <v>187.83303712195413</v>
      </c>
      <c r="N538" s="9" t="s">
        <v>5475</v>
      </c>
    </row>
    <row r="539" spans="1:14">
      <c r="A539" s="31" t="s">
        <v>1182</v>
      </c>
      <c r="B539" s="31" t="s">
        <v>857</v>
      </c>
      <c r="C539" s="31" t="s">
        <v>1183</v>
      </c>
      <c r="D539" s="31" t="s">
        <v>1184</v>
      </c>
      <c r="E539" s="31" t="s">
        <v>17</v>
      </c>
      <c r="F539" s="31" t="s">
        <v>859</v>
      </c>
      <c r="G539" s="24">
        <f>IF(ISERROR(VLOOKUP(A539,'2011 County-Level Acres Tilled'!$A$2:$F$3069,6,FALSE)),0,VLOOKUP(A539,'2011 County-Level Acres Tilled'!$A$2:$F$3069,6,FALSE))</f>
        <v>24133.025393089039</v>
      </c>
      <c r="H539" s="32" t="s">
        <v>5474</v>
      </c>
      <c r="I539" s="9" t="s">
        <v>5410</v>
      </c>
      <c r="J539" s="36">
        <f>IF(ISERROR(VLOOKUP(A539&amp;I539,'County-level Emissions Factors'!$E$2:$F$12273,2,FALSE)),0,VLOOKUP(A539&amp;I539,'County-level Emissions Factors'!$E$2:$F$12273,2,FALSE))</f>
        <v>37.813900320073159</v>
      </c>
      <c r="K539" s="19" t="s">
        <v>5473</v>
      </c>
      <c r="L539" s="19" t="s">
        <v>5474</v>
      </c>
      <c r="M539" s="38">
        <f t="shared" si="9"/>
        <v>456.28190831803164</v>
      </c>
      <c r="N539" s="9" t="s">
        <v>5475</v>
      </c>
    </row>
    <row r="540" spans="1:14">
      <c r="A540" s="31" t="s">
        <v>1185</v>
      </c>
      <c r="B540" s="31" t="s">
        <v>857</v>
      </c>
      <c r="C540" s="31" t="s">
        <v>1186</v>
      </c>
      <c r="D540" s="31" t="s">
        <v>1187</v>
      </c>
      <c r="E540" s="31" t="s">
        <v>17</v>
      </c>
      <c r="F540" s="31" t="s">
        <v>859</v>
      </c>
      <c r="G540" s="24">
        <f>IF(ISERROR(VLOOKUP(A540,'2011 County-Level Acres Tilled'!$A$2:$F$3069,6,FALSE)),0,VLOOKUP(A540,'2011 County-Level Acres Tilled'!$A$2:$F$3069,6,FALSE))</f>
        <v>24041.916503420285</v>
      </c>
      <c r="H540" s="32" t="s">
        <v>5474</v>
      </c>
      <c r="I540" s="9" t="s">
        <v>5410</v>
      </c>
      <c r="J540" s="36">
        <f>IF(ISERROR(VLOOKUP(A540&amp;I540,'County-level Emissions Factors'!$E$2:$F$12273,2,FALSE)),0,VLOOKUP(A540&amp;I540,'County-level Emissions Factors'!$E$2:$F$12273,2,FALSE))</f>
        <v>42.181074955480007</v>
      </c>
      <c r="K540" s="19" t="s">
        <v>5473</v>
      </c>
      <c r="L540" s="19" t="s">
        <v>5474</v>
      </c>
      <c r="M540" s="38">
        <f t="shared" si="9"/>
        <v>507.05694105208141</v>
      </c>
      <c r="N540" s="9" t="s">
        <v>5475</v>
      </c>
    </row>
    <row r="541" spans="1:14">
      <c r="A541" s="31" t="s">
        <v>1188</v>
      </c>
      <c r="B541" s="31" t="s">
        <v>857</v>
      </c>
      <c r="C541" s="31" t="s">
        <v>1189</v>
      </c>
      <c r="D541" s="31" t="s">
        <v>1190</v>
      </c>
      <c r="E541" s="31" t="s">
        <v>17</v>
      </c>
      <c r="F541" s="31" t="s">
        <v>859</v>
      </c>
      <c r="G541" s="24">
        <f>IF(ISERROR(VLOOKUP(A541,'2011 County-Level Acres Tilled'!$A$2:$F$3069,6,FALSE)),0,VLOOKUP(A541,'2011 County-Level Acres Tilled'!$A$2:$F$3069,6,FALSE))</f>
        <v>14171.685273219116</v>
      </c>
      <c r="H541" s="32" t="s">
        <v>5474</v>
      </c>
      <c r="I541" s="9" t="s">
        <v>5410</v>
      </c>
      <c r="J541" s="36">
        <f>IF(ISERROR(VLOOKUP(A541&amp;I541,'County-level Emissions Factors'!$E$2:$F$12273,2,FALSE)),0,VLOOKUP(A541&amp;I541,'County-level Emissions Factors'!$E$2:$F$12273,2,FALSE))</f>
        <v>26.744545769363963</v>
      </c>
      <c r="K541" s="19" t="s">
        <v>5473</v>
      </c>
      <c r="L541" s="19" t="s">
        <v>5474</v>
      </c>
      <c r="M541" s="38">
        <f t="shared" si="9"/>
        <v>189.50764270931495</v>
      </c>
      <c r="N541" s="9" t="s">
        <v>5475</v>
      </c>
    </row>
    <row r="542" spans="1:14">
      <c r="A542" s="31" t="s">
        <v>1191</v>
      </c>
      <c r="B542" s="31" t="s">
        <v>857</v>
      </c>
      <c r="C542" s="31" t="s">
        <v>1192</v>
      </c>
      <c r="D542" s="31" t="s">
        <v>461</v>
      </c>
      <c r="E542" s="31" t="s">
        <v>17</v>
      </c>
      <c r="F542" s="31" t="s">
        <v>859</v>
      </c>
      <c r="G542" s="24">
        <f>IF(ISERROR(VLOOKUP(A542,'2011 County-Level Acres Tilled'!$A$2:$F$3069,6,FALSE)),0,VLOOKUP(A542,'2011 County-Level Acres Tilled'!$A$2:$F$3069,6,FALSE))</f>
        <v>1302.9882133995036</v>
      </c>
      <c r="H542" s="32" t="s">
        <v>5474</v>
      </c>
      <c r="I542" s="9" t="s">
        <v>5410</v>
      </c>
      <c r="J542" s="36">
        <f>IF(ISERROR(VLOOKUP(A542&amp;I542,'County-level Emissions Factors'!$E$2:$F$12273,2,FALSE)),0,VLOOKUP(A542&amp;I542,'County-level Emissions Factors'!$E$2:$F$12273,2,FALSE))</f>
        <v>21.28662420382166</v>
      </c>
      <c r="K542" s="19" t="s">
        <v>5473</v>
      </c>
      <c r="L542" s="19" t="s">
        <v>5474</v>
      </c>
      <c r="M542" s="38">
        <f t="shared" si="9"/>
        <v>13.868110220322107</v>
      </c>
      <c r="N542" s="9" t="s">
        <v>5475</v>
      </c>
    </row>
    <row r="543" spans="1:14">
      <c r="A543" s="31" t="s">
        <v>1193</v>
      </c>
      <c r="B543" s="31" t="s">
        <v>857</v>
      </c>
      <c r="C543" s="31" t="s">
        <v>1194</v>
      </c>
      <c r="D543" s="31" t="s">
        <v>1195</v>
      </c>
      <c r="E543" s="31" t="s">
        <v>17</v>
      </c>
      <c r="F543" s="31" t="s">
        <v>859</v>
      </c>
      <c r="G543" s="24">
        <f>IF(ISERROR(VLOOKUP(A543,'2011 County-Level Acres Tilled'!$A$2:$F$3069,6,FALSE)),0,VLOOKUP(A543,'2011 County-Level Acres Tilled'!$A$2:$F$3069,6,FALSE))</f>
        <v>2295.4342975330146</v>
      </c>
      <c r="H543" s="32" t="s">
        <v>5474</v>
      </c>
      <c r="I543" s="9" t="s">
        <v>5410</v>
      </c>
      <c r="J543" s="36">
        <f>IF(ISERROR(VLOOKUP(A543&amp;I543,'County-level Emissions Factors'!$E$2:$F$12273,2,FALSE)),0,VLOOKUP(A543&amp;I543,'County-level Emissions Factors'!$E$2:$F$12273,2,FALSE))</f>
        <v>27.442499999999999</v>
      </c>
      <c r="K543" s="19" t="s">
        <v>5473</v>
      </c>
      <c r="L543" s="19" t="s">
        <v>5474</v>
      </c>
      <c r="M543" s="38">
        <f t="shared" si="9"/>
        <v>31.496227855024873</v>
      </c>
      <c r="N543" s="9" t="s">
        <v>5475</v>
      </c>
    </row>
    <row r="544" spans="1:14">
      <c r="A544" s="31" t="s">
        <v>1196</v>
      </c>
      <c r="B544" s="31" t="s">
        <v>857</v>
      </c>
      <c r="C544" s="31" t="s">
        <v>1197</v>
      </c>
      <c r="D544" s="31" t="s">
        <v>213</v>
      </c>
      <c r="E544" s="31" t="s">
        <v>17</v>
      </c>
      <c r="F544" s="31" t="s">
        <v>859</v>
      </c>
      <c r="G544" s="24">
        <f>IF(ISERROR(VLOOKUP(A544,'2011 County-Level Acres Tilled'!$A$2:$F$3069,6,FALSE)),0,VLOOKUP(A544,'2011 County-Level Acres Tilled'!$A$2:$F$3069,6,FALSE))</f>
        <v>72924.310316468429</v>
      </c>
      <c r="H544" s="32" t="s">
        <v>5474</v>
      </c>
      <c r="I544" s="9" t="s">
        <v>5410</v>
      </c>
      <c r="J544" s="36">
        <f>IF(ISERROR(VLOOKUP(A544&amp;I544,'County-level Emissions Factors'!$E$2:$F$12273,2,FALSE)),0,VLOOKUP(A544&amp;I544,'County-level Emissions Factors'!$E$2:$F$12273,2,FALSE))</f>
        <v>37.806153945083921</v>
      </c>
      <c r="K544" s="19" t="s">
        <v>5473</v>
      </c>
      <c r="L544" s="19" t="s">
        <v>5474</v>
      </c>
      <c r="M544" s="38">
        <f t="shared" si="9"/>
        <v>1378.4938510817385</v>
      </c>
      <c r="N544" s="9" t="s">
        <v>5475</v>
      </c>
    </row>
    <row r="545" spans="1:14">
      <c r="A545" s="31" t="s">
        <v>1198</v>
      </c>
      <c r="B545" s="31" t="s">
        <v>857</v>
      </c>
      <c r="C545" s="31" t="s">
        <v>1199</v>
      </c>
      <c r="D545" s="31" t="s">
        <v>1200</v>
      </c>
      <c r="E545" s="31" t="s">
        <v>17</v>
      </c>
      <c r="F545" s="31" t="s">
        <v>859</v>
      </c>
      <c r="G545" s="24">
        <f>IF(ISERROR(VLOOKUP(A545,'2011 County-Level Acres Tilled'!$A$2:$F$3069,6,FALSE)),0,VLOOKUP(A545,'2011 County-Level Acres Tilled'!$A$2:$F$3069,6,FALSE))</f>
        <v>1586.9104002589274</v>
      </c>
      <c r="H545" s="32" t="s">
        <v>5474</v>
      </c>
      <c r="I545" s="9" t="s">
        <v>5410</v>
      </c>
      <c r="J545" s="36">
        <f>IF(ISERROR(VLOOKUP(A545&amp;I545,'County-level Emissions Factors'!$E$2:$F$12273,2,FALSE)),0,VLOOKUP(A545&amp;I545,'County-level Emissions Factors'!$E$2:$F$12273,2,FALSE))</f>
        <v>28.342116630669548</v>
      </c>
      <c r="K545" s="19" t="s">
        <v>5473</v>
      </c>
      <c r="L545" s="19" t="s">
        <v>5474</v>
      </c>
      <c r="M545" s="38">
        <f t="shared" si="9"/>
        <v>22.48819982328051</v>
      </c>
      <c r="N545" s="9" t="s">
        <v>5475</v>
      </c>
    </row>
    <row r="546" spans="1:14">
      <c r="A546" s="31" t="s">
        <v>1201</v>
      </c>
      <c r="B546" s="31" t="s">
        <v>857</v>
      </c>
      <c r="C546" s="31" t="s">
        <v>1202</v>
      </c>
      <c r="D546" s="31" t="s">
        <v>1203</v>
      </c>
      <c r="E546" s="31" t="s">
        <v>17</v>
      </c>
      <c r="F546" s="31" t="s">
        <v>859</v>
      </c>
      <c r="G546" s="24">
        <f>IF(ISERROR(VLOOKUP(A546,'2011 County-Level Acres Tilled'!$A$2:$F$3069,6,FALSE)),0,VLOOKUP(A546,'2011 County-Level Acres Tilled'!$A$2:$F$3069,6,FALSE))</f>
        <v>3205.6080850084932</v>
      </c>
      <c r="H546" s="32" t="s">
        <v>5474</v>
      </c>
      <c r="I546" s="9" t="s">
        <v>5410</v>
      </c>
      <c r="J546" s="36">
        <f>IF(ISERROR(VLOOKUP(A546&amp;I546,'County-level Emissions Factors'!$E$2:$F$12273,2,FALSE)),0,VLOOKUP(A546&amp;I546,'County-level Emissions Factors'!$E$2:$F$12273,2,FALSE))</f>
        <v>32.475362318840581</v>
      </c>
      <c r="K546" s="19" t="s">
        <v>5473</v>
      </c>
      <c r="L546" s="19" t="s">
        <v>5474</v>
      </c>
      <c r="M546" s="38">
        <f t="shared" si="9"/>
        <v>52.05164200642777</v>
      </c>
      <c r="N546" s="9" t="s">
        <v>5475</v>
      </c>
    </row>
    <row r="547" spans="1:14">
      <c r="A547" s="31" t="s">
        <v>1204</v>
      </c>
      <c r="B547" s="31" t="s">
        <v>857</v>
      </c>
      <c r="C547" s="31" t="s">
        <v>1205</v>
      </c>
      <c r="D547" s="31" t="s">
        <v>1206</v>
      </c>
      <c r="E547" s="31" t="s">
        <v>17</v>
      </c>
      <c r="F547" s="31" t="s">
        <v>859</v>
      </c>
      <c r="G547" s="24">
        <f>IF(ISERROR(VLOOKUP(A547,'2011 County-Level Acres Tilled'!$A$2:$F$3069,6,FALSE)),0,VLOOKUP(A547,'2011 County-Level Acres Tilled'!$A$2:$F$3069,6,FALSE))</f>
        <v>136625.72110674909</v>
      </c>
      <c r="H547" s="32" t="s">
        <v>5474</v>
      </c>
      <c r="I547" s="9" t="s">
        <v>5410</v>
      </c>
      <c r="J547" s="36">
        <f>IF(ISERROR(VLOOKUP(A547&amp;I547,'County-level Emissions Factors'!$E$2:$F$12273,2,FALSE)),0,VLOOKUP(A547&amp;I547,'County-level Emissions Factors'!$E$2:$F$12273,2,FALSE))</f>
        <v>39.997985868855892</v>
      </c>
      <c r="K547" s="19" t="s">
        <v>5473</v>
      </c>
      <c r="L547" s="19" t="s">
        <v>5474</v>
      </c>
      <c r="M547" s="38">
        <f t="shared" si="9"/>
        <v>2732.3768310749983</v>
      </c>
      <c r="N547" s="9" t="s">
        <v>5475</v>
      </c>
    </row>
    <row r="548" spans="1:14">
      <c r="A548" s="31" t="s">
        <v>1207</v>
      </c>
      <c r="B548" s="31" t="s">
        <v>1208</v>
      </c>
      <c r="C548" s="31" t="s">
        <v>15</v>
      </c>
      <c r="D548" s="31" t="s">
        <v>1209</v>
      </c>
      <c r="E548" s="31" t="s">
        <v>17</v>
      </c>
      <c r="F548" s="31" t="s">
        <v>1210</v>
      </c>
      <c r="G548" s="24">
        <f>IF(ISERROR(VLOOKUP(A548,'2011 County-Level Acres Tilled'!$A$2:$F$3069,6,FALSE)),0,VLOOKUP(A548,'2011 County-Level Acres Tilled'!$A$2:$F$3069,6,FALSE))</f>
        <v>0</v>
      </c>
      <c r="H548" s="32" t="s">
        <v>5474</v>
      </c>
      <c r="I548" s="9" t="s">
        <v>5410</v>
      </c>
      <c r="J548" s="36">
        <f>IF(ISERROR(VLOOKUP(A548&amp;I548,'County-level Emissions Factors'!$E$2:$F$12273,2,FALSE)),0,VLOOKUP(A548&amp;I548,'County-level Emissions Factors'!$E$2:$F$12273,2,FALSE))</f>
        <v>0</v>
      </c>
      <c r="K548" s="19" t="s">
        <v>5473</v>
      </c>
      <c r="L548" s="19" t="s">
        <v>5474</v>
      </c>
      <c r="M548" s="38">
        <f t="shared" si="9"/>
        <v>0</v>
      </c>
      <c r="N548" s="9" t="s">
        <v>5475</v>
      </c>
    </row>
    <row r="549" spans="1:14">
      <c r="A549" s="31" t="s">
        <v>1211</v>
      </c>
      <c r="B549" s="31" t="s">
        <v>1208</v>
      </c>
      <c r="C549" s="31" t="s">
        <v>20</v>
      </c>
      <c r="D549" s="31" t="s">
        <v>1212</v>
      </c>
      <c r="E549" s="31" t="s">
        <v>17</v>
      </c>
      <c r="F549" s="31" t="s">
        <v>1210</v>
      </c>
      <c r="G549" s="24">
        <f>IF(ISERROR(VLOOKUP(A549,'2011 County-Level Acres Tilled'!$A$2:$F$3069,6,FALSE)),0,VLOOKUP(A549,'2011 County-Level Acres Tilled'!$A$2:$F$3069,6,FALSE))</f>
        <v>0</v>
      </c>
      <c r="H549" s="32" t="s">
        <v>5474</v>
      </c>
      <c r="I549" s="9" t="s">
        <v>5410</v>
      </c>
      <c r="J549" s="36">
        <f>IF(ISERROR(VLOOKUP(A549&amp;I549,'County-level Emissions Factors'!$E$2:$F$12273,2,FALSE)),0,VLOOKUP(A549&amp;I549,'County-level Emissions Factors'!$E$2:$F$12273,2,FALSE))</f>
        <v>0</v>
      </c>
      <c r="K549" s="19" t="s">
        <v>5473</v>
      </c>
      <c r="L549" s="19" t="s">
        <v>5474</v>
      </c>
      <c r="M549" s="38">
        <f t="shared" si="9"/>
        <v>0</v>
      </c>
      <c r="N549" s="9" t="s">
        <v>5475</v>
      </c>
    </row>
    <row r="550" spans="1:14">
      <c r="A550" s="31" t="s">
        <v>1213</v>
      </c>
      <c r="B550" s="31" t="s">
        <v>1208</v>
      </c>
      <c r="C550" s="31" t="s">
        <v>23</v>
      </c>
      <c r="D550" s="31" t="s">
        <v>1214</v>
      </c>
      <c r="E550" s="31" t="s">
        <v>17</v>
      </c>
      <c r="F550" s="31" t="s">
        <v>1210</v>
      </c>
      <c r="G550" s="24">
        <f>IF(ISERROR(VLOOKUP(A550,'2011 County-Level Acres Tilled'!$A$2:$F$3069,6,FALSE)),0,VLOOKUP(A550,'2011 County-Level Acres Tilled'!$A$2:$F$3069,6,FALSE))</f>
        <v>0</v>
      </c>
      <c r="H550" s="32" t="s">
        <v>5474</v>
      </c>
      <c r="I550" s="9" t="s">
        <v>5410</v>
      </c>
      <c r="J550" s="36">
        <f>IF(ISERROR(VLOOKUP(A550&amp;I550,'County-level Emissions Factors'!$E$2:$F$12273,2,FALSE)),0,VLOOKUP(A550&amp;I550,'County-level Emissions Factors'!$E$2:$F$12273,2,FALSE))</f>
        <v>0</v>
      </c>
      <c r="K550" s="19" t="s">
        <v>5473</v>
      </c>
      <c r="L550" s="19" t="s">
        <v>5474</v>
      </c>
      <c r="M550" s="38">
        <f t="shared" si="9"/>
        <v>0</v>
      </c>
      <c r="N550" s="9" t="s">
        <v>5475</v>
      </c>
    </row>
    <row r="551" spans="1:14">
      <c r="A551" s="31" t="s">
        <v>1215</v>
      </c>
      <c r="B551" s="31" t="s">
        <v>1208</v>
      </c>
      <c r="C551" s="31" t="s">
        <v>26</v>
      </c>
      <c r="D551" s="31" t="s">
        <v>1216</v>
      </c>
      <c r="E551" s="31" t="s">
        <v>17</v>
      </c>
      <c r="F551" s="31" t="s">
        <v>1210</v>
      </c>
      <c r="G551" s="24">
        <f>IF(ISERROR(VLOOKUP(A551,'2011 County-Level Acres Tilled'!$A$2:$F$3069,6,FALSE)),0,VLOOKUP(A551,'2011 County-Level Acres Tilled'!$A$2:$F$3069,6,FALSE))</f>
        <v>0</v>
      </c>
      <c r="H551" s="32" t="s">
        <v>5474</v>
      </c>
      <c r="I551" s="9" t="s">
        <v>5410</v>
      </c>
      <c r="J551" s="36">
        <f>IF(ISERROR(VLOOKUP(A551&amp;I551,'County-level Emissions Factors'!$E$2:$F$12273,2,FALSE)),0,VLOOKUP(A551&amp;I551,'County-level Emissions Factors'!$E$2:$F$12273,2,FALSE))</f>
        <v>0</v>
      </c>
      <c r="K551" s="19" t="s">
        <v>5473</v>
      </c>
      <c r="L551" s="19" t="s">
        <v>5474</v>
      </c>
      <c r="M551" s="38">
        <f t="shared" si="9"/>
        <v>0</v>
      </c>
      <c r="N551" s="9" t="s">
        <v>5475</v>
      </c>
    </row>
    <row r="552" spans="1:14">
      <c r="A552" s="31" t="s">
        <v>1217</v>
      </c>
      <c r="B552" s="31" t="s">
        <v>1208</v>
      </c>
      <c r="C552" s="31" t="s">
        <v>29</v>
      </c>
      <c r="D552" s="31" t="s">
        <v>1218</v>
      </c>
      <c r="E552" s="31" t="s">
        <v>17</v>
      </c>
      <c r="F552" s="31" t="s">
        <v>1210</v>
      </c>
      <c r="G552" s="24">
        <f>IF(ISERROR(VLOOKUP(A552,'2011 County-Level Acres Tilled'!$A$2:$F$3069,6,FALSE)),0,VLOOKUP(A552,'2011 County-Level Acres Tilled'!$A$2:$F$3069,6,FALSE))</f>
        <v>0</v>
      </c>
      <c r="H552" s="32" t="s">
        <v>5474</v>
      </c>
      <c r="I552" s="9" t="s">
        <v>5410</v>
      </c>
      <c r="J552" s="36">
        <f>IF(ISERROR(VLOOKUP(A552&amp;I552,'County-level Emissions Factors'!$E$2:$F$12273,2,FALSE)),0,VLOOKUP(A552&amp;I552,'County-level Emissions Factors'!$E$2:$F$12273,2,FALSE))</f>
        <v>0</v>
      </c>
      <c r="K552" s="19" t="s">
        <v>5473</v>
      </c>
      <c r="L552" s="19" t="s">
        <v>5474</v>
      </c>
      <c r="M552" s="38">
        <f t="shared" si="9"/>
        <v>0</v>
      </c>
      <c r="N552" s="9" t="s">
        <v>5475</v>
      </c>
    </row>
    <row r="553" spans="1:14">
      <c r="A553" s="31" t="s">
        <v>1219</v>
      </c>
      <c r="B553" s="31" t="s">
        <v>1220</v>
      </c>
      <c r="C553" s="31" t="s">
        <v>15</v>
      </c>
      <c r="D553" s="31" t="s">
        <v>1221</v>
      </c>
      <c r="E553" s="31" t="s">
        <v>17</v>
      </c>
      <c r="F553" s="31" t="s">
        <v>1222</v>
      </c>
      <c r="G553" s="24">
        <f>IF(ISERROR(VLOOKUP(A553,'2011 County-Level Acres Tilled'!$A$2:$F$3069,6,FALSE)),0,VLOOKUP(A553,'2011 County-Level Acres Tilled'!$A$2:$F$3069,6,FALSE))</f>
        <v>71144.01784011678</v>
      </c>
      <c r="H553" s="32" t="s">
        <v>5474</v>
      </c>
      <c r="I553" s="9" t="s">
        <v>5410</v>
      </c>
      <c r="J553" s="36">
        <f>IF(ISERROR(VLOOKUP(A553&amp;I553,'County-level Emissions Factors'!$E$2:$F$12273,2,FALSE)),0,VLOOKUP(A553&amp;I553,'County-level Emissions Factors'!$E$2:$F$12273,2,FALSE))</f>
        <v>20.991110104897739</v>
      </c>
      <c r="K553" s="19" t="s">
        <v>5473</v>
      </c>
      <c r="L553" s="19" t="s">
        <v>5474</v>
      </c>
      <c r="M553" s="38">
        <f t="shared" si="9"/>
        <v>746.69595589335017</v>
      </c>
      <c r="N553" s="9" t="s">
        <v>5475</v>
      </c>
    </row>
    <row r="554" spans="1:14">
      <c r="A554" s="31" t="s">
        <v>1223</v>
      </c>
      <c r="B554" s="31" t="s">
        <v>1220</v>
      </c>
      <c r="C554" s="31" t="s">
        <v>20</v>
      </c>
      <c r="D554" s="31" t="s">
        <v>586</v>
      </c>
      <c r="E554" s="31" t="s">
        <v>17</v>
      </c>
      <c r="F554" s="31" t="s">
        <v>1222</v>
      </c>
      <c r="G554" s="24">
        <f>IF(ISERROR(VLOOKUP(A554,'2011 County-Level Acres Tilled'!$A$2:$F$3069,6,FALSE)),0,VLOOKUP(A554,'2011 County-Level Acres Tilled'!$A$2:$F$3069,6,FALSE))</f>
        <v>3103.014588462308</v>
      </c>
      <c r="H554" s="32" t="s">
        <v>5474</v>
      </c>
      <c r="I554" s="9" t="s">
        <v>5410</v>
      </c>
      <c r="J554" s="36">
        <f>IF(ISERROR(VLOOKUP(A554&amp;I554,'County-level Emissions Factors'!$E$2:$F$12273,2,FALSE)),0,VLOOKUP(A554&amp;I554,'County-level Emissions Factors'!$E$2:$F$12273,2,FALSE))</f>
        <v>36.647272727272728</v>
      </c>
      <c r="K554" s="19" t="s">
        <v>5473</v>
      </c>
      <c r="L554" s="19" t="s">
        <v>5474</v>
      </c>
      <c r="M554" s="38">
        <f t="shared" si="9"/>
        <v>56.858510950042074</v>
      </c>
      <c r="N554" s="9" t="s">
        <v>5475</v>
      </c>
    </row>
    <row r="555" spans="1:14">
      <c r="A555" s="31" t="s">
        <v>1224</v>
      </c>
      <c r="B555" s="31" t="s">
        <v>1220</v>
      </c>
      <c r="C555" s="31" t="s">
        <v>23</v>
      </c>
      <c r="D555" s="31" t="s">
        <v>1225</v>
      </c>
      <c r="E555" s="31" t="s">
        <v>17</v>
      </c>
      <c r="F555" s="31" t="s">
        <v>1222</v>
      </c>
      <c r="G555" s="24">
        <f>IF(ISERROR(VLOOKUP(A555,'2011 County-Level Acres Tilled'!$A$2:$F$3069,6,FALSE)),0,VLOOKUP(A555,'2011 County-Level Acres Tilled'!$A$2:$F$3069,6,FALSE))</f>
        <v>92188.308554610572</v>
      </c>
      <c r="H555" s="32" t="s">
        <v>5474</v>
      </c>
      <c r="I555" s="9" t="s">
        <v>5410</v>
      </c>
      <c r="J555" s="36">
        <f>IF(ISERROR(VLOOKUP(A555&amp;I555,'County-level Emissions Factors'!$E$2:$F$12273,2,FALSE)),0,VLOOKUP(A555&amp;I555,'County-level Emissions Factors'!$E$2:$F$12273,2,FALSE))</f>
        <v>39.782583333333335</v>
      </c>
      <c r="K555" s="19" t="s">
        <v>5473</v>
      </c>
      <c r="L555" s="19" t="s">
        <v>5474</v>
      </c>
      <c r="M555" s="38">
        <f t="shared" si="9"/>
        <v>1833.7445337164206</v>
      </c>
      <c r="N555" s="9" t="s">
        <v>5475</v>
      </c>
    </row>
    <row r="556" spans="1:14">
      <c r="A556" s="31" t="s">
        <v>1226</v>
      </c>
      <c r="B556" s="31" t="s">
        <v>1220</v>
      </c>
      <c r="C556" s="31" t="s">
        <v>26</v>
      </c>
      <c r="D556" s="31" t="s">
        <v>1227</v>
      </c>
      <c r="E556" s="31" t="s">
        <v>17</v>
      </c>
      <c r="F556" s="31" t="s">
        <v>1222</v>
      </c>
      <c r="G556" s="24">
        <f>IF(ISERROR(VLOOKUP(A556,'2011 County-Level Acres Tilled'!$A$2:$F$3069,6,FALSE)),0,VLOOKUP(A556,'2011 County-Level Acres Tilled'!$A$2:$F$3069,6,FALSE))</f>
        <v>21744.104874254615</v>
      </c>
      <c r="H556" s="32" t="s">
        <v>5474</v>
      </c>
      <c r="I556" s="9" t="s">
        <v>5410</v>
      </c>
      <c r="J556" s="36">
        <f>IF(ISERROR(VLOOKUP(A556&amp;I556,'County-level Emissions Factors'!$E$2:$F$12273,2,FALSE)),0,VLOOKUP(A556&amp;I556,'County-level Emissions Factors'!$E$2:$F$12273,2,FALSE))</f>
        <v>30.091833333333334</v>
      </c>
      <c r="K556" s="19" t="s">
        <v>5473</v>
      </c>
      <c r="L556" s="19" t="s">
        <v>5474</v>
      </c>
      <c r="M556" s="38">
        <f t="shared" si="9"/>
        <v>327.15998992929542</v>
      </c>
      <c r="N556" s="9" t="s">
        <v>5475</v>
      </c>
    </row>
    <row r="557" spans="1:14">
      <c r="A557" s="31" t="s">
        <v>1228</v>
      </c>
      <c r="B557" s="31" t="s">
        <v>1220</v>
      </c>
      <c r="C557" s="31" t="s">
        <v>29</v>
      </c>
      <c r="D557" s="31" t="s">
        <v>1229</v>
      </c>
      <c r="E557" s="31" t="s">
        <v>17</v>
      </c>
      <c r="F557" s="31" t="s">
        <v>1222</v>
      </c>
      <c r="G557" s="24">
        <f>IF(ISERROR(VLOOKUP(A557,'2011 County-Level Acres Tilled'!$A$2:$F$3069,6,FALSE)),0,VLOOKUP(A557,'2011 County-Level Acres Tilled'!$A$2:$F$3069,6,FALSE))</f>
        <v>40784.152228444131</v>
      </c>
      <c r="H557" s="32" t="s">
        <v>5474</v>
      </c>
      <c r="I557" s="9" t="s">
        <v>5410</v>
      </c>
      <c r="J557" s="36">
        <f>IF(ISERROR(VLOOKUP(A557&amp;I557,'County-level Emissions Factors'!$E$2:$F$12273,2,FALSE)),0,VLOOKUP(A557&amp;I557,'County-level Emissions Factors'!$E$2:$F$12273,2,FALSE))</f>
        <v>29.382448858582865</v>
      </c>
      <c r="K557" s="19" t="s">
        <v>5473</v>
      </c>
      <c r="L557" s="19" t="s">
        <v>5474</v>
      </c>
      <c r="M557" s="38">
        <f t="shared" si="9"/>
        <v>599.16913354645908</v>
      </c>
      <c r="N557" s="9" t="s">
        <v>5475</v>
      </c>
    </row>
    <row r="558" spans="1:14">
      <c r="A558" s="31" t="s">
        <v>1230</v>
      </c>
      <c r="B558" s="31" t="s">
        <v>1220</v>
      </c>
      <c r="C558" s="31" t="s">
        <v>32</v>
      </c>
      <c r="D558" s="31" t="s">
        <v>1231</v>
      </c>
      <c r="E558" s="31" t="s">
        <v>17</v>
      </c>
      <c r="F558" s="31" t="s">
        <v>1222</v>
      </c>
      <c r="G558" s="24">
        <f>IF(ISERROR(VLOOKUP(A558,'2011 County-Level Acres Tilled'!$A$2:$F$3069,6,FALSE)),0,VLOOKUP(A558,'2011 County-Level Acres Tilled'!$A$2:$F$3069,6,FALSE))</f>
        <v>272428.2606346411</v>
      </c>
      <c r="H558" s="32" t="s">
        <v>5474</v>
      </c>
      <c r="I558" s="9" t="s">
        <v>5410</v>
      </c>
      <c r="J558" s="36">
        <f>IF(ISERROR(VLOOKUP(A558&amp;I558,'County-level Emissions Factors'!$E$2:$F$12273,2,FALSE)),0,VLOOKUP(A558&amp;I558,'County-level Emissions Factors'!$E$2:$F$12273,2,FALSE))</f>
        <v>38.715035875752399</v>
      </c>
      <c r="K558" s="19" t="s">
        <v>5473</v>
      </c>
      <c r="L558" s="19" t="s">
        <v>5474</v>
      </c>
      <c r="M558" s="38">
        <f t="shared" si="9"/>
        <v>5273.5349420194771</v>
      </c>
      <c r="N558" s="9" t="s">
        <v>5475</v>
      </c>
    </row>
    <row r="559" spans="1:14">
      <c r="A559" s="31" t="s">
        <v>1232</v>
      </c>
      <c r="B559" s="31" t="s">
        <v>1220</v>
      </c>
      <c r="C559" s="31" t="s">
        <v>35</v>
      </c>
      <c r="D559" s="31" t="s">
        <v>1233</v>
      </c>
      <c r="E559" s="31" t="s">
        <v>17</v>
      </c>
      <c r="F559" s="31" t="s">
        <v>1222</v>
      </c>
      <c r="G559" s="24">
        <f>IF(ISERROR(VLOOKUP(A559,'2011 County-Level Acres Tilled'!$A$2:$F$3069,6,FALSE)),0,VLOOKUP(A559,'2011 County-Level Acres Tilled'!$A$2:$F$3069,6,FALSE))</f>
        <v>23522.788376380373</v>
      </c>
      <c r="H559" s="32" t="s">
        <v>5474</v>
      </c>
      <c r="I559" s="9" t="s">
        <v>5410</v>
      </c>
      <c r="J559" s="36">
        <f>IF(ISERROR(VLOOKUP(A559&amp;I559,'County-level Emissions Factors'!$E$2:$F$12273,2,FALSE)),0,VLOOKUP(A559&amp;I559,'County-level Emissions Factors'!$E$2:$F$12273,2,FALSE))</f>
        <v>29.863787878787878</v>
      </c>
      <c r="K559" s="19" t="s">
        <v>5473</v>
      </c>
      <c r="L559" s="19" t="s">
        <v>5474</v>
      </c>
      <c r="M559" s="38">
        <f t="shared" si="9"/>
        <v>351.23978119492028</v>
      </c>
      <c r="N559" s="9" t="s">
        <v>5475</v>
      </c>
    </row>
    <row r="560" spans="1:14">
      <c r="A560" s="31" t="s">
        <v>1234</v>
      </c>
      <c r="B560" s="31" t="s">
        <v>1220</v>
      </c>
      <c r="C560" s="31" t="s">
        <v>38</v>
      </c>
      <c r="D560" s="31" t="s">
        <v>1235</v>
      </c>
      <c r="E560" s="31" t="s">
        <v>17</v>
      </c>
      <c r="F560" s="31" t="s">
        <v>1222</v>
      </c>
      <c r="G560" s="24">
        <f>IF(ISERROR(VLOOKUP(A560,'2011 County-Level Acres Tilled'!$A$2:$F$3069,6,FALSE)),0,VLOOKUP(A560,'2011 County-Level Acres Tilled'!$A$2:$F$3069,6,FALSE))</f>
        <v>2038.8440265486722</v>
      </c>
      <c r="H560" s="32" t="s">
        <v>5474</v>
      </c>
      <c r="I560" s="9" t="s">
        <v>5410</v>
      </c>
      <c r="J560" s="36">
        <f>IF(ISERROR(VLOOKUP(A560&amp;I560,'County-level Emissions Factors'!$E$2:$F$12273,2,FALSE)),0,VLOOKUP(A560&amp;I560,'County-level Emissions Factors'!$E$2:$F$12273,2,FALSE))</f>
        <v>22.431489361702127</v>
      </c>
      <c r="K560" s="19" t="s">
        <v>5473</v>
      </c>
      <c r="L560" s="19" t="s">
        <v>5474</v>
      </c>
      <c r="M560" s="38">
        <f t="shared" si="9"/>
        <v>22.867154045848235</v>
      </c>
      <c r="N560" s="9" t="s">
        <v>5475</v>
      </c>
    </row>
    <row r="561" spans="1:14">
      <c r="A561" s="31" t="s">
        <v>1236</v>
      </c>
      <c r="B561" s="31" t="s">
        <v>1220</v>
      </c>
      <c r="C561" s="31" t="s">
        <v>41</v>
      </c>
      <c r="D561" s="31" t="s">
        <v>1237</v>
      </c>
      <c r="E561" s="31" t="s">
        <v>17</v>
      </c>
      <c r="F561" s="31" t="s">
        <v>1222</v>
      </c>
      <c r="G561" s="24">
        <f>IF(ISERROR(VLOOKUP(A561,'2011 County-Level Acres Tilled'!$A$2:$F$3069,6,FALSE)),0,VLOOKUP(A561,'2011 County-Level Acres Tilled'!$A$2:$F$3069,6,FALSE))</f>
        <v>6839.5235733902946</v>
      </c>
      <c r="H561" s="32" t="s">
        <v>5474</v>
      </c>
      <c r="I561" s="9" t="s">
        <v>5410</v>
      </c>
      <c r="J561" s="36">
        <f>IF(ISERROR(VLOOKUP(A561&amp;I561,'County-level Emissions Factors'!$E$2:$F$12273,2,FALSE)),0,VLOOKUP(A561&amp;I561,'County-level Emissions Factors'!$E$2:$F$12273,2,FALSE))</f>
        <v>30.09825</v>
      </c>
      <c r="K561" s="19" t="s">
        <v>5473</v>
      </c>
      <c r="L561" s="19" t="s">
        <v>5474</v>
      </c>
      <c r="M561" s="38">
        <f t="shared" si="9"/>
        <v>102.92884519639722</v>
      </c>
      <c r="N561" s="9" t="s">
        <v>5475</v>
      </c>
    </row>
    <row r="562" spans="1:14">
      <c r="A562" s="31" t="s">
        <v>1238</v>
      </c>
      <c r="B562" s="31" t="s">
        <v>1220</v>
      </c>
      <c r="C562" s="31" t="s">
        <v>44</v>
      </c>
      <c r="D562" s="31" t="s">
        <v>1239</v>
      </c>
      <c r="E562" s="31" t="s">
        <v>17</v>
      </c>
      <c r="F562" s="31" t="s">
        <v>1222</v>
      </c>
      <c r="G562" s="24">
        <f>IF(ISERROR(VLOOKUP(A562,'2011 County-Level Acres Tilled'!$A$2:$F$3069,6,FALSE)),0,VLOOKUP(A562,'2011 County-Level Acres Tilled'!$A$2:$F$3069,6,FALSE))</f>
        <v>181816.84201096278</v>
      </c>
      <c r="H562" s="32" t="s">
        <v>5474</v>
      </c>
      <c r="I562" s="9" t="s">
        <v>5410</v>
      </c>
      <c r="J562" s="36">
        <f>IF(ISERROR(VLOOKUP(A562&amp;I562,'County-level Emissions Factors'!$E$2:$F$12273,2,FALSE)),0,VLOOKUP(A562&amp;I562,'County-level Emissions Factors'!$E$2:$F$12273,2,FALSE))</f>
        <v>28.986192583808048</v>
      </c>
      <c r="K562" s="19" t="s">
        <v>5473</v>
      </c>
      <c r="L562" s="19" t="s">
        <v>5474</v>
      </c>
      <c r="M562" s="38">
        <f t="shared" si="9"/>
        <v>2635.0889987547844</v>
      </c>
      <c r="N562" s="9" t="s">
        <v>5475</v>
      </c>
    </row>
    <row r="563" spans="1:14">
      <c r="A563" s="31" t="s">
        <v>1240</v>
      </c>
      <c r="B563" s="31" t="s">
        <v>1220</v>
      </c>
      <c r="C563" s="31" t="s">
        <v>47</v>
      </c>
      <c r="D563" s="31" t="s">
        <v>1241</v>
      </c>
      <c r="E563" s="31" t="s">
        <v>17</v>
      </c>
      <c r="F563" s="31" t="s">
        <v>1222</v>
      </c>
      <c r="G563" s="24">
        <f>IF(ISERROR(VLOOKUP(A563,'2011 County-Level Acres Tilled'!$A$2:$F$3069,6,FALSE)),0,VLOOKUP(A563,'2011 County-Level Acres Tilled'!$A$2:$F$3069,6,FALSE))</f>
        <v>55547.402939145322</v>
      </c>
      <c r="H563" s="32" t="s">
        <v>5474</v>
      </c>
      <c r="I563" s="9" t="s">
        <v>5410</v>
      </c>
      <c r="J563" s="36">
        <f>IF(ISERROR(VLOOKUP(A563&amp;I563,'County-level Emissions Factors'!$E$2:$F$12273,2,FALSE)),0,VLOOKUP(A563&amp;I563,'County-level Emissions Factors'!$E$2:$F$12273,2,FALSE))</f>
        <v>39.721943817052519</v>
      </c>
      <c r="K563" s="19" t="s">
        <v>5473</v>
      </c>
      <c r="L563" s="19" t="s">
        <v>5474</v>
      </c>
      <c r="M563" s="38">
        <f t="shared" si="9"/>
        <v>1103.2254093659544</v>
      </c>
      <c r="N563" s="9" t="s">
        <v>5475</v>
      </c>
    </row>
    <row r="564" spans="1:14">
      <c r="A564" s="31" t="s">
        <v>1242</v>
      </c>
      <c r="B564" s="31" t="s">
        <v>1220</v>
      </c>
      <c r="C564" s="31" t="s">
        <v>50</v>
      </c>
      <c r="D564" s="31" t="s">
        <v>477</v>
      </c>
      <c r="E564" s="31" t="s">
        <v>17</v>
      </c>
      <c r="F564" s="31" t="s">
        <v>1222</v>
      </c>
      <c r="G564" s="24">
        <f>IF(ISERROR(VLOOKUP(A564,'2011 County-Level Acres Tilled'!$A$2:$F$3069,6,FALSE)),0,VLOOKUP(A564,'2011 County-Level Acres Tilled'!$A$2:$F$3069,6,FALSE))</f>
        <v>33084.594872327296</v>
      </c>
      <c r="H564" s="32" t="s">
        <v>5474</v>
      </c>
      <c r="I564" s="9" t="s">
        <v>5410</v>
      </c>
      <c r="J564" s="36">
        <f>IF(ISERROR(VLOOKUP(A564&amp;I564,'County-level Emissions Factors'!$E$2:$F$12273,2,FALSE)),0,VLOOKUP(A564&amp;I564,'County-level Emissions Factors'!$E$2:$F$12273,2,FALSE))</f>
        <v>31.865509877202349</v>
      </c>
      <c r="K564" s="19" t="s">
        <v>5473</v>
      </c>
      <c r="L564" s="19" t="s">
        <v>5474</v>
      </c>
      <c r="M564" s="38">
        <f t="shared" si="9"/>
        <v>527.1287423436919</v>
      </c>
      <c r="N564" s="9" t="s">
        <v>5475</v>
      </c>
    </row>
    <row r="565" spans="1:14">
      <c r="A565" s="31" t="s">
        <v>1243</v>
      </c>
      <c r="B565" s="31" t="s">
        <v>1220</v>
      </c>
      <c r="C565" s="31" t="s">
        <v>53</v>
      </c>
      <c r="D565" s="31" t="s">
        <v>1244</v>
      </c>
      <c r="E565" s="31" t="s">
        <v>17</v>
      </c>
      <c r="F565" s="31" t="s">
        <v>1222</v>
      </c>
      <c r="G565" s="24">
        <f>IF(ISERROR(VLOOKUP(A565,'2011 County-Level Acres Tilled'!$A$2:$F$3069,6,FALSE)),0,VLOOKUP(A565,'2011 County-Level Acres Tilled'!$A$2:$F$3069,6,FALSE))</f>
        <v>32130.556606652419</v>
      </c>
      <c r="H565" s="32" t="s">
        <v>5474</v>
      </c>
      <c r="I565" s="9" t="s">
        <v>5410</v>
      </c>
      <c r="J565" s="36">
        <f>IF(ISERROR(VLOOKUP(A565&amp;I565,'County-level Emissions Factors'!$E$2:$F$12273,2,FALSE)),0,VLOOKUP(A565&amp;I565,'County-level Emissions Factors'!$E$2:$F$12273,2,FALSE))</f>
        <v>16.837663469921534</v>
      </c>
      <c r="K565" s="19" t="s">
        <v>5473</v>
      </c>
      <c r="L565" s="19" t="s">
        <v>5474</v>
      </c>
      <c r="M565" s="38">
        <f t="shared" si="9"/>
        <v>270.50174962203874</v>
      </c>
      <c r="N565" s="9" t="s">
        <v>5475</v>
      </c>
    </row>
    <row r="566" spans="1:14">
      <c r="A566" s="31" t="s">
        <v>1245</v>
      </c>
      <c r="B566" s="31" t="s">
        <v>1220</v>
      </c>
      <c r="C566" s="31" t="s">
        <v>56</v>
      </c>
      <c r="D566" s="31" t="s">
        <v>1246</v>
      </c>
      <c r="E566" s="31" t="s">
        <v>17</v>
      </c>
      <c r="F566" s="31" t="s">
        <v>1222</v>
      </c>
      <c r="G566" s="24">
        <f>IF(ISERROR(VLOOKUP(A566,'2011 County-Level Acres Tilled'!$A$2:$F$3069,6,FALSE)),0,VLOOKUP(A566,'2011 County-Level Acres Tilled'!$A$2:$F$3069,6,FALSE))</f>
        <v>193498.21790240525</v>
      </c>
      <c r="H566" s="32" t="s">
        <v>5474</v>
      </c>
      <c r="I566" s="9" t="s">
        <v>5410</v>
      </c>
      <c r="J566" s="36">
        <f>IF(ISERROR(VLOOKUP(A566&amp;I566,'County-level Emissions Factors'!$E$2:$F$12273,2,FALSE)),0,VLOOKUP(A566&amp;I566,'County-level Emissions Factors'!$E$2:$F$12273,2,FALSE))</f>
        <v>37.244305012811807</v>
      </c>
      <c r="K566" s="19" t="s">
        <v>5473</v>
      </c>
      <c r="L566" s="19" t="s">
        <v>5474</v>
      </c>
      <c r="M566" s="38">
        <f t="shared" si="9"/>
        <v>3603.3533234963515</v>
      </c>
      <c r="N566" s="9" t="s">
        <v>5475</v>
      </c>
    </row>
    <row r="567" spans="1:14">
      <c r="A567" s="31" t="s">
        <v>1247</v>
      </c>
      <c r="B567" s="31" t="s">
        <v>1220</v>
      </c>
      <c r="C567" s="31" t="s">
        <v>59</v>
      </c>
      <c r="D567" s="31" t="s">
        <v>1248</v>
      </c>
      <c r="E567" s="31" t="s">
        <v>17</v>
      </c>
      <c r="F567" s="31" t="s">
        <v>1222</v>
      </c>
      <c r="G567" s="24">
        <f>IF(ISERROR(VLOOKUP(A567,'2011 County-Level Acres Tilled'!$A$2:$F$3069,6,FALSE)),0,VLOOKUP(A567,'2011 County-Level Acres Tilled'!$A$2:$F$3069,6,FALSE))</f>
        <v>105478.64078299204</v>
      </c>
      <c r="H567" s="32" t="s">
        <v>5474</v>
      </c>
      <c r="I567" s="9" t="s">
        <v>5410</v>
      </c>
      <c r="J567" s="36">
        <f>IF(ISERROR(VLOOKUP(A567&amp;I567,'County-level Emissions Factors'!$E$2:$F$12273,2,FALSE)),0,VLOOKUP(A567&amp;I567,'County-level Emissions Factors'!$E$2:$F$12273,2,FALSE))</f>
        <v>35.752978769971548</v>
      </c>
      <c r="K567" s="19" t="s">
        <v>5473</v>
      </c>
      <c r="L567" s="19" t="s">
        <v>5474</v>
      </c>
      <c r="M567" s="38">
        <f t="shared" si="9"/>
        <v>1885.5878022998845</v>
      </c>
      <c r="N567" s="9" t="s">
        <v>5475</v>
      </c>
    </row>
    <row r="568" spans="1:14">
      <c r="A568" s="31" t="s">
        <v>1249</v>
      </c>
      <c r="B568" s="31" t="s">
        <v>1220</v>
      </c>
      <c r="C568" s="31" t="s">
        <v>62</v>
      </c>
      <c r="D568" s="31" t="s">
        <v>1250</v>
      </c>
      <c r="E568" s="31" t="s">
        <v>17</v>
      </c>
      <c r="F568" s="31" t="s">
        <v>1222</v>
      </c>
      <c r="G568" s="24">
        <f>IF(ISERROR(VLOOKUP(A568,'2011 County-Level Acres Tilled'!$A$2:$F$3069,6,FALSE)),0,VLOOKUP(A568,'2011 County-Level Acres Tilled'!$A$2:$F$3069,6,FALSE))</f>
        <v>268722.47828870191</v>
      </c>
      <c r="H568" s="32" t="s">
        <v>5474</v>
      </c>
      <c r="I568" s="9" t="s">
        <v>5410</v>
      </c>
      <c r="J568" s="36">
        <f>IF(ISERROR(VLOOKUP(A568&amp;I568,'County-level Emissions Factors'!$E$2:$F$12273,2,FALSE)),0,VLOOKUP(A568&amp;I568,'County-level Emissions Factors'!$E$2:$F$12273,2,FALSE))</f>
        <v>35.172644956314542</v>
      </c>
      <c r="K568" s="19" t="s">
        <v>5473</v>
      </c>
      <c r="L568" s="19" t="s">
        <v>5474</v>
      </c>
      <c r="M568" s="38">
        <f t="shared" si="9"/>
        <v>4725.8401603147277</v>
      </c>
      <c r="N568" s="9" t="s">
        <v>5475</v>
      </c>
    </row>
    <row r="569" spans="1:14">
      <c r="A569" s="31" t="s">
        <v>1251</v>
      </c>
      <c r="B569" s="31" t="s">
        <v>1220</v>
      </c>
      <c r="C569" s="31" t="s">
        <v>65</v>
      </c>
      <c r="D569" s="31" t="s">
        <v>346</v>
      </c>
      <c r="E569" s="31" t="s">
        <v>17</v>
      </c>
      <c r="F569" s="31" t="s">
        <v>1222</v>
      </c>
      <c r="G569" s="24">
        <f>IF(ISERROR(VLOOKUP(A569,'2011 County-Level Acres Tilled'!$A$2:$F$3069,6,FALSE)),0,VLOOKUP(A569,'2011 County-Level Acres Tilled'!$A$2:$F$3069,6,FALSE))</f>
        <v>50090.668787470684</v>
      </c>
      <c r="H569" s="32" t="s">
        <v>5474</v>
      </c>
      <c r="I569" s="9" t="s">
        <v>5410</v>
      </c>
      <c r="J569" s="36">
        <f>IF(ISERROR(VLOOKUP(A569&amp;I569,'County-level Emissions Factors'!$E$2:$F$12273,2,FALSE)),0,VLOOKUP(A569&amp;I569,'County-level Emissions Factors'!$E$2:$F$12273,2,FALSE))</f>
        <v>29.104264150943397</v>
      </c>
      <c r="K569" s="19" t="s">
        <v>5473</v>
      </c>
      <c r="L569" s="19" t="s">
        <v>5474</v>
      </c>
      <c r="M569" s="38">
        <f t="shared" si="9"/>
        <v>728.92602794398124</v>
      </c>
      <c r="N569" s="9" t="s">
        <v>5475</v>
      </c>
    </row>
    <row r="570" spans="1:14">
      <c r="A570" s="31" t="s">
        <v>1252</v>
      </c>
      <c r="B570" s="31" t="s">
        <v>1220</v>
      </c>
      <c r="C570" s="31" t="s">
        <v>68</v>
      </c>
      <c r="D570" s="31" t="s">
        <v>1253</v>
      </c>
      <c r="E570" s="31" t="s">
        <v>17</v>
      </c>
      <c r="F570" s="31" t="s">
        <v>1222</v>
      </c>
      <c r="G570" s="24">
        <f>IF(ISERROR(VLOOKUP(A570,'2011 County-Level Acres Tilled'!$A$2:$F$3069,6,FALSE)),0,VLOOKUP(A570,'2011 County-Level Acres Tilled'!$A$2:$F$3069,6,FALSE))</f>
        <v>14098.457593056248</v>
      </c>
      <c r="H570" s="32" t="s">
        <v>5474</v>
      </c>
      <c r="I570" s="9" t="s">
        <v>5410</v>
      </c>
      <c r="J570" s="36">
        <f>IF(ISERROR(VLOOKUP(A570&amp;I570,'County-level Emissions Factors'!$E$2:$F$12273,2,FALSE)),0,VLOOKUP(A570&amp;I570,'County-level Emissions Factors'!$E$2:$F$12273,2,FALSE))</f>
        <v>21.60839160839161</v>
      </c>
      <c r="K570" s="19" t="s">
        <v>5473</v>
      </c>
      <c r="L570" s="19" t="s">
        <v>5474</v>
      </c>
      <c r="M570" s="38">
        <f t="shared" si="9"/>
        <v>152.32249637253079</v>
      </c>
      <c r="N570" s="9" t="s">
        <v>5475</v>
      </c>
    </row>
    <row r="571" spans="1:14">
      <c r="A571" s="31" t="s">
        <v>1254</v>
      </c>
      <c r="B571" s="31" t="s">
        <v>1220</v>
      </c>
      <c r="C571" s="31" t="s">
        <v>71</v>
      </c>
      <c r="D571" s="31" t="s">
        <v>616</v>
      </c>
      <c r="E571" s="31" t="s">
        <v>17</v>
      </c>
      <c r="F571" s="31" t="s">
        <v>1222</v>
      </c>
      <c r="G571" s="24">
        <f>IF(ISERROR(VLOOKUP(A571,'2011 County-Level Acres Tilled'!$A$2:$F$3069,6,FALSE)),0,VLOOKUP(A571,'2011 County-Level Acres Tilled'!$A$2:$F$3069,6,FALSE))</f>
        <v>5653.059200488251</v>
      </c>
      <c r="H571" s="32" t="s">
        <v>5474</v>
      </c>
      <c r="I571" s="9" t="s">
        <v>5410</v>
      </c>
      <c r="J571" s="36">
        <f>IF(ISERROR(VLOOKUP(A571&amp;I571,'County-level Emissions Factors'!$E$2:$F$12273,2,FALSE)),0,VLOOKUP(A571&amp;I571,'County-level Emissions Factors'!$E$2:$F$12273,2,FALSE))</f>
        <v>33.64</v>
      </c>
      <c r="K571" s="19" t="s">
        <v>5473</v>
      </c>
      <c r="L571" s="19" t="s">
        <v>5474</v>
      </c>
      <c r="M571" s="38">
        <f t="shared" si="9"/>
        <v>95.084455752212378</v>
      </c>
      <c r="N571" s="9" t="s">
        <v>5475</v>
      </c>
    </row>
    <row r="572" spans="1:14">
      <c r="A572" s="31" t="s">
        <v>1255</v>
      </c>
      <c r="B572" s="31" t="s">
        <v>1220</v>
      </c>
      <c r="C572" s="31" t="s">
        <v>74</v>
      </c>
      <c r="D572" s="31" t="s">
        <v>93</v>
      </c>
      <c r="E572" s="31" t="s">
        <v>17</v>
      </c>
      <c r="F572" s="31" t="s">
        <v>1222</v>
      </c>
      <c r="G572" s="24">
        <f>IF(ISERROR(VLOOKUP(A572,'2011 County-Level Acres Tilled'!$A$2:$F$3069,6,FALSE)),0,VLOOKUP(A572,'2011 County-Level Acres Tilled'!$A$2:$F$3069,6,FALSE))</f>
        <v>65695.208365027007</v>
      </c>
      <c r="H572" s="32" t="s">
        <v>5474</v>
      </c>
      <c r="I572" s="9" t="s">
        <v>5410</v>
      </c>
      <c r="J572" s="36">
        <f>IF(ISERROR(VLOOKUP(A572&amp;I572,'County-level Emissions Factors'!$E$2:$F$12273,2,FALSE)),0,VLOOKUP(A572&amp;I572,'County-level Emissions Factors'!$E$2:$F$12273,2,FALSE))</f>
        <v>36.715840752561739</v>
      </c>
      <c r="K572" s="19" t="s">
        <v>5473</v>
      </c>
      <c r="L572" s="19" t="s">
        <v>5474</v>
      </c>
      <c r="M572" s="38">
        <f t="shared" si="9"/>
        <v>1206.0274042683468</v>
      </c>
      <c r="N572" s="9" t="s">
        <v>5475</v>
      </c>
    </row>
    <row r="573" spans="1:14">
      <c r="A573" s="31" t="s">
        <v>1256</v>
      </c>
      <c r="B573" s="31" t="s">
        <v>1220</v>
      </c>
      <c r="C573" s="31" t="s">
        <v>77</v>
      </c>
      <c r="D573" s="31" t="s">
        <v>105</v>
      </c>
      <c r="E573" s="31" t="s">
        <v>17</v>
      </c>
      <c r="F573" s="31" t="s">
        <v>1222</v>
      </c>
      <c r="G573" s="24">
        <f>IF(ISERROR(VLOOKUP(A573,'2011 County-Level Acres Tilled'!$A$2:$F$3069,6,FALSE)),0,VLOOKUP(A573,'2011 County-Level Acres Tilled'!$A$2:$F$3069,6,FALSE))</f>
        <v>46838.198976899308</v>
      </c>
      <c r="H573" s="32" t="s">
        <v>5474</v>
      </c>
      <c r="I573" s="9" t="s">
        <v>5410</v>
      </c>
      <c r="J573" s="36">
        <f>IF(ISERROR(VLOOKUP(A573&amp;I573,'County-level Emissions Factors'!$E$2:$F$12273,2,FALSE)),0,VLOOKUP(A573&amp;I573,'County-level Emissions Factors'!$E$2:$F$12273,2,FALSE))</f>
        <v>24.561817720233563</v>
      </c>
      <c r="K573" s="19" t="s">
        <v>5473</v>
      </c>
      <c r="L573" s="19" t="s">
        <v>5474</v>
      </c>
      <c r="M573" s="38">
        <f t="shared" si="9"/>
        <v>575.21565280731545</v>
      </c>
      <c r="N573" s="9" t="s">
        <v>5475</v>
      </c>
    </row>
    <row r="574" spans="1:14">
      <c r="A574" s="31" t="s">
        <v>1257</v>
      </c>
      <c r="B574" s="31" t="s">
        <v>1220</v>
      </c>
      <c r="C574" s="31" t="s">
        <v>80</v>
      </c>
      <c r="D574" s="31" t="s">
        <v>632</v>
      </c>
      <c r="E574" s="31" t="s">
        <v>17</v>
      </c>
      <c r="F574" s="31" t="s">
        <v>1222</v>
      </c>
      <c r="G574" s="24">
        <f>IF(ISERROR(VLOOKUP(A574,'2011 County-Level Acres Tilled'!$A$2:$F$3069,6,FALSE)),0,VLOOKUP(A574,'2011 County-Level Acres Tilled'!$A$2:$F$3069,6,FALSE))</f>
        <v>135439.81335509973</v>
      </c>
      <c r="H574" s="32" t="s">
        <v>5474</v>
      </c>
      <c r="I574" s="9" t="s">
        <v>5410</v>
      </c>
      <c r="J574" s="36">
        <f>IF(ISERROR(VLOOKUP(A574&amp;I574,'County-level Emissions Factors'!$E$2:$F$12273,2,FALSE)),0,VLOOKUP(A574&amp;I574,'County-level Emissions Factors'!$E$2:$F$12273,2,FALSE))</f>
        <v>39.323558777268687</v>
      </c>
      <c r="K574" s="19" t="s">
        <v>5473</v>
      </c>
      <c r="L574" s="19" t="s">
        <v>5474</v>
      </c>
      <c r="M574" s="38">
        <f t="shared" si="9"/>
        <v>2662.9877306257822</v>
      </c>
      <c r="N574" s="9" t="s">
        <v>5475</v>
      </c>
    </row>
    <row r="575" spans="1:14">
      <c r="A575" s="31" t="s">
        <v>1258</v>
      </c>
      <c r="B575" s="31" t="s">
        <v>1220</v>
      </c>
      <c r="C575" s="31" t="s">
        <v>83</v>
      </c>
      <c r="D575" s="31" t="s">
        <v>1259</v>
      </c>
      <c r="E575" s="31" t="s">
        <v>17</v>
      </c>
      <c r="F575" s="31" t="s">
        <v>1222</v>
      </c>
      <c r="G575" s="24">
        <f>IF(ISERROR(VLOOKUP(A575,'2011 County-Level Acres Tilled'!$A$2:$F$3069,6,FALSE)),0,VLOOKUP(A575,'2011 County-Level Acres Tilled'!$A$2:$F$3069,6,FALSE))</f>
        <v>36856.663456522801</v>
      </c>
      <c r="H575" s="32" t="s">
        <v>5474</v>
      </c>
      <c r="I575" s="9" t="s">
        <v>5410</v>
      </c>
      <c r="J575" s="36">
        <f>IF(ISERROR(VLOOKUP(A575&amp;I575,'County-level Emissions Factors'!$E$2:$F$12273,2,FALSE)),0,VLOOKUP(A575&amp;I575,'County-level Emissions Factors'!$E$2:$F$12273,2,FALSE))</f>
        <v>33.684668587896255</v>
      </c>
      <c r="K575" s="19" t="s">
        <v>5473</v>
      </c>
      <c r="L575" s="19" t="s">
        <v>5474</v>
      </c>
      <c r="M575" s="38">
        <f t="shared" si="9"/>
        <v>620.75224689429865</v>
      </c>
      <c r="N575" s="9" t="s">
        <v>5475</v>
      </c>
    </row>
    <row r="576" spans="1:14">
      <c r="A576" s="31" t="s">
        <v>1260</v>
      </c>
      <c r="B576" s="31" t="s">
        <v>1220</v>
      </c>
      <c r="C576" s="31" t="s">
        <v>86</v>
      </c>
      <c r="D576" s="31" t="s">
        <v>1261</v>
      </c>
      <c r="E576" s="31" t="s">
        <v>17</v>
      </c>
      <c r="F576" s="31" t="s">
        <v>1222</v>
      </c>
      <c r="G576" s="24">
        <f>IF(ISERROR(VLOOKUP(A576,'2011 County-Level Acres Tilled'!$A$2:$F$3069,6,FALSE)),0,VLOOKUP(A576,'2011 County-Level Acres Tilled'!$A$2:$F$3069,6,FALSE))</f>
        <v>84667.005639433177</v>
      </c>
      <c r="H576" s="32" t="s">
        <v>5474</v>
      </c>
      <c r="I576" s="9" t="s">
        <v>5410</v>
      </c>
      <c r="J576" s="36">
        <f>IF(ISERROR(VLOOKUP(A576&amp;I576,'County-level Emissions Factors'!$E$2:$F$12273,2,FALSE)),0,VLOOKUP(A576&amp;I576,'County-level Emissions Factors'!$E$2:$F$12273,2,FALSE))</f>
        <v>32.878608098711368</v>
      </c>
      <c r="K576" s="19" t="s">
        <v>5473</v>
      </c>
      <c r="L576" s="19" t="s">
        <v>5474</v>
      </c>
      <c r="M576" s="38">
        <f t="shared" si="9"/>
        <v>1391.8666486551542</v>
      </c>
      <c r="N576" s="9" t="s">
        <v>5475</v>
      </c>
    </row>
    <row r="577" spans="1:14">
      <c r="A577" s="31" t="s">
        <v>1262</v>
      </c>
      <c r="B577" s="31" t="s">
        <v>1220</v>
      </c>
      <c r="C577" s="31" t="s">
        <v>89</v>
      </c>
      <c r="D577" s="31" t="s">
        <v>1263</v>
      </c>
      <c r="E577" s="31" t="s">
        <v>17</v>
      </c>
      <c r="F577" s="31" t="s">
        <v>1222</v>
      </c>
      <c r="G577" s="24">
        <f>IF(ISERROR(VLOOKUP(A577,'2011 County-Level Acres Tilled'!$A$2:$F$3069,6,FALSE)),0,VLOOKUP(A577,'2011 County-Level Acres Tilled'!$A$2:$F$3069,6,FALSE))</f>
        <v>103932.770646256</v>
      </c>
      <c r="H577" s="32" t="s">
        <v>5474</v>
      </c>
      <c r="I577" s="9" t="s">
        <v>5410</v>
      </c>
      <c r="J577" s="36">
        <f>IF(ISERROR(VLOOKUP(A577&amp;I577,'County-level Emissions Factors'!$E$2:$F$12273,2,FALSE)),0,VLOOKUP(A577&amp;I577,'County-level Emissions Factors'!$E$2:$F$12273,2,FALSE))</f>
        <v>28.50516362533871</v>
      </c>
      <c r="K577" s="19" t="s">
        <v>5473</v>
      </c>
      <c r="L577" s="19" t="s">
        <v>5474</v>
      </c>
      <c r="M577" s="38">
        <f t="shared" si="9"/>
        <v>1481.3103166531637</v>
      </c>
      <c r="N577" s="9" t="s">
        <v>5475</v>
      </c>
    </row>
    <row r="578" spans="1:14">
      <c r="A578" s="31" t="s">
        <v>1264</v>
      </c>
      <c r="B578" s="31" t="s">
        <v>1220</v>
      </c>
      <c r="C578" s="31" t="s">
        <v>92</v>
      </c>
      <c r="D578" s="31" t="s">
        <v>126</v>
      </c>
      <c r="E578" s="31" t="s">
        <v>17</v>
      </c>
      <c r="F578" s="31" t="s">
        <v>1222</v>
      </c>
      <c r="G578" s="24">
        <f>IF(ISERROR(VLOOKUP(A578,'2011 County-Level Acres Tilled'!$A$2:$F$3069,6,FALSE)),0,VLOOKUP(A578,'2011 County-Level Acres Tilled'!$A$2:$F$3069,6,FALSE))</f>
        <v>145508.80736897173</v>
      </c>
      <c r="H578" s="32" t="s">
        <v>5474</v>
      </c>
      <c r="I578" s="9" t="s">
        <v>5410</v>
      </c>
      <c r="J578" s="36">
        <f>IF(ISERROR(VLOOKUP(A578&amp;I578,'County-level Emissions Factors'!$E$2:$F$12273,2,FALSE)),0,VLOOKUP(A578&amp;I578,'County-level Emissions Factors'!$E$2:$F$12273,2,FALSE))</f>
        <v>35.110797385620913</v>
      </c>
      <c r="K578" s="19" t="s">
        <v>5473</v>
      </c>
      <c r="L578" s="19" t="s">
        <v>5474</v>
      </c>
      <c r="M578" s="38">
        <f t="shared" si="9"/>
        <v>2554.4651266776546</v>
      </c>
      <c r="N578" s="9" t="s">
        <v>5475</v>
      </c>
    </row>
    <row r="579" spans="1:14">
      <c r="A579" s="31" t="s">
        <v>1265</v>
      </c>
      <c r="B579" s="31" t="s">
        <v>1220</v>
      </c>
      <c r="C579" s="31" t="s">
        <v>95</v>
      </c>
      <c r="D579" s="31" t="s">
        <v>1266</v>
      </c>
      <c r="E579" s="31" t="s">
        <v>17</v>
      </c>
      <c r="F579" s="31" t="s">
        <v>1222</v>
      </c>
      <c r="G579" s="24">
        <f>IF(ISERROR(VLOOKUP(A579,'2011 County-Level Acres Tilled'!$A$2:$F$3069,6,FALSE)),0,VLOOKUP(A579,'2011 County-Level Acres Tilled'!$A$2:$F$3069,6,FALSE))</f>
        <v>138846.05525743676</v>
      </c>
      <c r="H579" s="32" t="s">
        <v>5474</v>
      </c>
      <c r="I579" s="9" t="s">
        <v>5410</v>
      </c>
      <c r="J579" s="36">
        <f>IF(ISERROR(VLOOKUP(A579&amp;I579,'County-level Emissions Factors'!$E$2:$F$12273,2,FALSE)),0,VLOOKUP(A579&amp;I579,'County-level Emissions Factors'!$E$2:$F$12273,2,FALSE))</f>
        <v>35.904263628966632</v>
      </c>
      <c r="K579" s="19" t="s">
        <v>5473</v>
      </c>
      <c r="L579" s="19" t="s">
        <v>5474</v>
      </c>
      <c r="M579" s="38">
        <f t="shared" si="9"/>
        <v>2492.5826859025392</v>
      </c>
      <c r="N579" s="9" t="s">
        <v>5475</v>
      </c>
    </row>
    <row r="580" spans="1:14">
      <c r="A580" s="31" t="s">
        <v>1267</v>
      </c>
      <c r="B580" s="31" t="s">
        <v>1220</v>
      </c>
      <c r="C580" s="31" t="s">
        <v>98</v>
      </c>
      <c r="D580" s="31" t="s">
        <v>1268</v>
      </c>
      <c r="E580" s="31" t="s">
        <v>17</v>
      </c>
      <c r="F580" s="31" t="s">
        <v>1222</v>
      </c>
      <c r="G580" s="24">
        <f>IF(ISERROR(VLOOKUP(A580,'2011 County-Level Acres Tilled'!$A$2:$F$3069,6,FALSE)),0,VLOOKUP(A580,'2011 County-Level Acres Tilled'!$A$2:$F$3069,6,FALSE))</f>
        <v>35821.637235976537</v>
      </c>
      <c r="H580" s="32" t="s">
        <v>5474</v>
      </c>
      <c r="I580" s="9" t="s">
        <v>5410</v>
      </c>
      <c r="J580" s="36">
        <f>IF(ISERROR(VLOOKUP(A580&amp;I580,'County-level Emissions Factors'!$E$2:$F$12273,2,FALSE)),0,VLOOKUP(A580&amp;I580,'County-level Emissions Factors'!$E$2:$F$12273,2,FALSE))</f>
        <v>37.213185595567865</v>
      </c>
      <c r="K580" s="19" t="s">
        <v>5473</v>
      </c>
      <c r="L580" s="19" t="s">
        <v>5474</v>
      </c>
      <c r="M580" s="38">
        <f t="shared" si="9"/>
        <v>666.51861739974981</v>
      </c>
      <c r="N580" s="9" t="s">
        <v>5475</v>
      </c>
    </row>
    <row r="581" spans="1:14">
      <c r="A581" s="31" t="s">
        <v>1269</v>
      </c>
      <c r="B581" s="31" t="s">
        <v>1220</v>
      </c>
      <c r="C581" s="31" t="s">
        <v>101</v>
      </c>
      <c r="D581" s="31" t="s">
        <v>1270</v>
      </c>
      <c r="E581" s="31" t="s">
        <v>17</v>
      </c>
      <c r="F581" s="31" t="s">
        <v>1222</v>
      </c>
      <c r="G581" s="24">
        <f>IF(ISERROR(VLOOKUP(A581,'2011 County-Level Acres Tilled'!$A$2:$F$3069,6,FALSE)),0,VLOOKUP(A581,'2011 County-Level Acres Tilled'!$A$2:$F$3069,6,FALSE))</f>
        <v>156084.55801933876</v>
      </c>
      <c r="H581" s="32" t="s">
        <v>5474</v>
      </c>
      <c r="I581" s="9" t="s">
        <v>5410</v>
      </c>
      <c r="J581" s="36">
        <f>IF(ISERROR(VLOOKUP(A581&amp;I581,'County-level Emissions Factors'!$E$2:$F$12273,2,FALSE)),0,VLOOKUP(A581&amp;I581,'County-level Emissions Factors'!$E$2:$F$12273,2,FALSE))</f>
        <v>26.346150912696398</v>
      </c>
      <c r="K581" s="19" t="s">
        <v>5473</v>
      </c>
      <c r="L581" s="19" t="s">
        <v>5474</v>
      </c>
      <c r="M581" s="38">
        <f t="shared" ref="M581:M644" si="10">G581*J581/2000</f>
        <v>2056.1136603595078</v>
      </c>
      <c r="N581" s="9" t="s">
        <v>5475</v>
      </c>
    </row>
    <row r="582" spans="1:14">
      <c r="A582" s="31" t="s">
        <v>1271</v>
      </c>
      <c r="B582" s="31" t="s">
        <v>1220</v>
      </c>
      <c r="C582" s="31" t="s">
        <v>104</v>
      </c>
      <c r="D582" s="31" t="s">
        <v>1272</v>
      </c>
      <c r="E582" s="31" t="s">
        <v>17</v>
      </c>
      <c r="F582" s="31" t="s">
        <v>1222</v>
      </c>
      <c r="G582" s="24">
        <f>IF(ISERROR(VLOOKUP(A582,'2011 County-Level Acres Tilled'!$A$2:$F$3069,6,FALSE)),0,VLOOKUP(A582,'2011 County-Level Acres Tilled'!$A$2:$F$3069,6,FALSE))</f>
        <v>4769.4642584681096</v>
      </c>
      <c r="H582" s="32" t="s">
        <v>5474</v>
      </c>
      <c r="I582" s="9" t="s">
        <v>5410</v>
      </c>
      <c r="J582" s="36">
        <f>IF(ISERROR(VLOOKUP(A582&amp;I582,'County-level Emissions Factors'!$E$2:$F$12273,2,FALSE)),0,VLOOKUP(A582&amp;I582,'County-level Emissions Factors'!$E$2:$F$12273,2,FALSE))</f>
        <v>29.181981981981988</v>
      </c>
      <c r="K582" s="19" t="s">
        <v>5473</v>
      </c>
      <c r="L582" s="19" t="s">
        <v>5474</v>
      </c>
      <c r="M582" s="38">
        <f t="shared" si="10"/>
        <v>69.591210027161722</v>
      </c>
      <c r="N582" s="9" t="s">
        <v>5475</v>
      </c>
    </row>
    <row r="583" spans="1:14">
      <c r="A583" s="31" t="s">
        <v>1273</v>
      </c>
      <c r="B583" s="31" t="s">
        <v>1220</v>
      </c>
      <c r="C583" s="31" t="s">
        <v>107</v>
      </c>
      <c r="D583" s="31" t="s">
        <v>1274</v>
      </c>
      <c r="E583" s="31" t="s">
        <v>17</v>
      </c>
      <c r="F583" s="31" t="s">
        <v>1222</v>
      </c>
      <c r="G583" s="24">
        <f>IF(ISERROR(VLOOKUP(A583,'2011 County-Level Acres Tilled'!$A$2:$F$3069,6,FALSE)),0,VLOOKUP(A583,'2011 County-Level Acres Tilled'!$A$2:$F$3069,6,FALSE))</f>
        <v>117350.05334738668</v>
      </c>
      <c r="H583" s="32" t="s">
        <v>5474</v>
      </c>
      <c r="I583" s="9" t="s">
        <v>5410</v>
      </c>
      <c r="J583" s="36">
        <f>IF(ISERROR(VLOOKUP(A583&amp;I583,'County-level Emissions Factors'!$E$2:$F$12273,2,FALSE)),0,VLOOKUP(A583&amp;I583,'County-level Emissions Factors'!$E$2:$F$12273,2,FALSE))</f>
        <v>31.284352941176468</v>
      </c>
      <c r="K583" s="19" t="s">
        <v>5473</v>
      </c>
      <c r="L583" s="19" t="s">
        <v>5474</v>
      </c>
      <c r="M583" s="38">
        <f t="shared" si="10"/>
        <v>1835.610243292766</v>
      </c>
      <c r="N583" s="9" t="s">
        <v>5475</v>
      </c>
    </row>
    <row r="584" spans="1:14">
      <c r="A584" s="31" t="s">
        <v>1275</v>
      </c>
      <c r="B584" s="31" t="s">
        <v>1220</v>
      </c>
      <c r="C584" s="31" t="s">
        <v>110</v>
      </c>
      <c r="D584" s="31" t="s">
        <v>397</v>
      </c>
      <c r="E584" s="31" t="s">
        <v>17</v>
      </c>
      <c r="F584" s="31" t="s">
        <v>1222</v>
      </c>
      <c r="G584" s="24">
        <f>IF(ISERROR(VLOOKUP(A584,'2011 County-Level Acres Tilled'!$A$2:$F$3069,6,FALSE)),0,VLOOKUP(A584,'2011 County-Level Acres Tilled'!$A$2:$F$3069,6,FALSE))</f>
        <v>40230.939511197852</v>
      </c>
      <c r="H584" s="32" t="s">
        <v>5474</v>
      </c>
      <c r="I584" s="9" t="s">
        <v>5410</v>
      </c>
      <c r="J584" s="36">
        <f>IF(ISERROR(VLOOKUP(A584&amp;I584,'County-level Emissions Factors'!$E$2:$F$12273,2,FALSE)),0,VLOOKUP(A584&amp;I584,'County-level Emissions Factors'!$E$2:$F$12273,2,FALSE))</f>
        <v>26.961068090787716</v>
      </c>
      <c r="K584" s="19" t="s">
        <v>5473</v>
      </c>
      <c r="L584" s="19" t="s">
        <v>5474</v>
      </c>
      <c r="M584" s="38">
        <f t="shared" si="10"/>
        <v>542.33454975888355</v>
      </c>
      <c r="N584" s="9" t="s">
        <v>5475</v>
      </c>
    </row>
    <row r="585" spans="1:14">
      <c r="A585" s="31" t="s">
        <v>1276</v>
      </c>
      <c r="B585" s="31" t="s">
        <v>1220</v>
      </c>
      <c r="C585" s="31" t="s">
        <v>113</v>
      </c>
      <c r="D585" s="31" t="s">
        <v>150</v>
      </c>
      <c r="E585" s="31" t="s">
        <v>17</v>
      </c>
      <c r="F585" s="31" t="s">
        <v>1222</v>
      </c>
      <c r="G585" s="24">
        <f>IF(ISERROR(VLOOKUP(A585,'2011 County-Level Acres Tilled'!$A$2:$F$3069,6,FALSE)),0,VLOOKUP(A585,'2011 County-Level Acres Tilled'!$A$2:$F$3069,6,FALSE))</f>
        <v>69815.398261636772</v>
      </c>
      <c r="H585" s="32" t="s">
        <v>5474</v>
      </c>
      <c r="I585" s="9" t="s">
        <v>5410</v>
      </c>
      <c r="J585" s="36">
        <f>IF(ISERROR(VLOOKUP(A585&amp;I585,'County-level Emissions Factors'!$E$2:$F$12273,2,FALSE)),0,VLOOKUP(A585&amp;I585,'County-level Emissions Factors'!$E$2:$F$12273,2,FALSE))</f>
        <v>29.054524982406758</v>
      </c>
      <c r="K585" s="19" t="s">
        <v>5473</v>
      </c>
      <c r="L585" s="19" t="s">
        <v>5474</v>
      </c>
      <c r="M585" s="38">
        <f t="shared" si="10"/>
        <v>1014.2266164747015</v>
      </c>
      <c r="N585" s="9" t="s">
        <v>5475</v>
      </c>
    </row>
    <row r="586" spans="1:14">
      <c r="A586" s="31" t="s">
        <v>1277</v>
      </c>
      <c r="B586" s="31" t="s">
        <v>1220</v>
      </c>
      <c r="C586" s="31" t="s">
        <v>116</v>
      </c>
      <c r="D586" s="31" t="s">
        <v>1278</v>
      </c>
      <c r="E586" s="31" t="s">
        <v>17</v>
      </c>
      <c r="F586" s="31" t="s">
        <v>1222</v>
      </c>
      <c r="G586" s="24">
        <f>IF(ISERROR(VLOOKUP(A586,'2011 County-Level Acres Tilled'!$A$2:$F$3069,6,FALSE)),0,VLOOKUP(A586,'2011 County-Level Acres Tilled'!$A$2:$F$3069,6,FALSE))</f>
        <v>190817.98870373587</v>
      </c>
      <c r="H586" s="32" t="s">
        <v>5474</v>
      </c>
      <c r="I586" s="9" t="s">
        <v>5410</v>
      </c>
      <c r="J586" s="36">
        <f>IF(ISERROR(VLOOKUP(A586&amp;I586,'County-level Emissions Factors'!$E$2:$F$12273,2,FALSE)),0,VLOOKUP(A586&amp;I586,'County-level Emissions Factors'!$E$2:$F$12273,2,FALSE))</f>
        <v>33.273319381933895</v>
      </c>
      <c r="K586" s="19" t="s">
        <v>5473</v>
      </c>
      <c r="L586" s="19" t="s">
        <v>5474</v>
      </c>
      <c r="M586" s="38">
        <f t="shared" si="10"/>
        <v>3174.5739409788289</v>
      </c>
      <c r="N586" s="9" t="s">
        <v>5475</v>
      </c>
    </row>
    <row r="587" spans="1:14">
      <c r="A587" s="31" t="s">
        <v>1279</v>
      </c>
      <c r="B587" s="31" t="s">
        <v>1220</v>
      </c>
      <c r="C587" s="31" t="s">
        <v>119</v>
      </c>
      <c r="D587" s="31" t="s">
        <v>1280</v>
      </c>
      <c r="E587" s="31" t="s">
        <v>17</v>
      </c>
      <c r="F587" s="31" t="s">
        <v>1222</v>
      </c>
      <c r="G587" s="24">
        <f>IF(ISERROR(VLOOKUP(A587,'2011 County-Level Acres Tilled'!$A$2:$F$3069,6,FALSE)),0,VLOOKUP(A587,'2011 County-Level Acres Tilled'!$A$2:$F$3069,6,FALSE))</f>
        <v>168595.37837046056</v>
      </c>
      <c r="H587" s="32" t="s">
        <v>5474</v>
      </c>
      <c r="I587" s="9" t="s">
        <v>5410</v>
      </c>
      <c r="J587" s="36">
        <f>IF(ISERROR(VLOOKUP(A587&amp;I587,'County-level Emissions Factors'!$E$2:$F$12273,2,FALSE)),0,VLOOKUP(A587&amp;I587,'County-level Emissions Factors'!$E$2:$F$12273,2,FALSE))</f>
        <v>27.998775728823929</v>
      </c>
      <c r="K587" s="19" t="s">
        <v>5473</v>
      </c>
      <c r="L587" s="19" t="s">
        <v>5474</v>
      </c>
      <c r="M587" s="38">
        <f t="shared" si="10"/>
        <v>2360.2320939553692</v>
      </c>
      <c r="N587" s="9" t="s">
        <v>5475</v>
      </c>
    </row>
    <row r="588" spans="1:14">
      <c r="A588" s="31" t="s">
        <v>1281</v>
      </c>
      <c r="B588" s="31" t="s">
        <v>1220</v>
      </c>
      <c r="C588" s="31" t="s">
        <v>122</v>
      </c>
      <c r="D588" s="31" t="s">
        <v>1282</v>
      </c>
      <c r="E588" s="31" t="s">
        <v>17</v>
      </c>
      <c r="F588" s="31" t="s">
        <v>1222</v>
      </c>
      <c r="G588" s="24">
        <f>IF(ISERROR(VLOOKUP(A588,'2011 County-Level Acres Tilled'!$A$2:$F$3069,6,FALSE)),0,VLOOKUP(A588,'2011 County-Level Acres Tilled'!$A$2:$F$3069,6,FALSE))</f>
        <v>58394.613753410107</v>
      </c>
      <c r="H588" s="32" t="s">
        <v>5474</v>
      </c>
      <c r="I588" s="9" t="s">
        <v>5410</v>
      </c>
      <c r="J588" s="36">
        <f>IF(ISERROR(VLOOKUP(A588&amp;I588,'County-level Emissions Factors'!$E$2:$F$12273,2,FALSE)),0,VLOOKUP(A588&amp;I588,'County-level Emissions Factors'!$E$2:$F$12273,2,FALSE))</f>
        <v>26.071997699321638</v>
      </c>
      <c r="K588" s="19" t="s">
        <v>5473</v>
      </c>
      <c r="L588" s="19" t="s">
        <v>5474</v>
      </c>
      <c r="M588" s="38">
        <f t="shared" si="10"/>
        <v>761.23211771584192</v>
      </c>
      <c r="N588" s="9" t="s">
        <v>5475</v>
      </c>
    </row>
    <row r="589" spans="1:14">
      <c r="A589" s="31" t="s">
        <v>1283</v>
      </c>
      <c r="B589" s="31" t="s">
        <v>1220</v>
      </c>
      <c r="C589" s="31" t="s">
        <v>125</v>
      </c>
      <c r="D589" s="31" t="s">
        <v>1284</v>
      </c>
      <c r="E589" s="31" t="s">
        <v>17</v>
      </c>
      <c r="F589" s="31" t="s">
        <v>1222</v>
      </c>
      <c r="G589" s="24">
        <f>IF(ISERROR(VLOOKUP(A589,'2011 County-Level Acres Tilled'!$A$2:$F$3069,6,FALSE)),0,VLOOKUP(A589,'2011 County-Level Acres Tilled'!$A$2:$F$3069,6,FALSE))</f>
        <v>76942.033715500103</v>
      </c>
      <c r="H589" s="32" t="s">
        <v>5474</v>
      </c>
      <c r="I589" s="9" t="s">
        <v>5410</v>
      </c>
      <c r="J589" s="36">
        <f>IF(ISERROR(VLOOKUP(A589&amp;I589,'County-level Emissions Factors'!$E$2:$F$12273,2,FALSE)),0,VLOOKUP(A589&amp;I589,'County-level Emissions Factors'!$E$2:$F$12273,2,FALSE))</f>
        <v>29.237030693649434</v>
      </c>
      <c r="K589" s="19" t="s">
        <v>5473</v>
      </c>
      <c r="L589" s="19" t="s">
        <v>5474</v>
      </c>
      <c r="M589" s="38">
        <f t="shared" si="10"/>
        <v>1124.7783006859431</v>
      </c>
      <c r="N589" s="9" t="s">
        <v>5475</v>
      </c>
    </row>
    <row r="590" spans="1:14">
      <c r="A590" s="31" t="s">
        <v>1285</v>
      </c>
      <c r="B590" s="31" t="s">
        <v>1220</v>
      </c>
      <c r="C590" s="31" t="s">
        <v>128</v>
      </c>
      <c r="D590" s="31" t="s">
        <v>1286</v>
      </c>
      <c r="E590" s="31" t="s">
        <v>17</v>
      </c>
      <c r="F590" s="31" t="s">
        <v>1222</v>
      </c>
      <c r="G590" s="24">
        <f>IF(ISERROR(VLOOKUP(A590,'2011 County-Level Acres Tilled'!$A$2:$F$3069,6,FALSE)),0,VLOOKUP(A590,'2011 County-Level Acres Tilled'!$A$2:$F$3069,6,FALSE))</f>
        <v>50135.805414528164</v>
      </c>
      <c r="H590" s="32" t="s">
        <v>5474</v>
      </c>
      <c r="I590" s="9" t="s">
        <v>5410</v>
      </c>
      <c r="J590" s="36">
        <f>IF(ISERROR(VLOOKUP(A590&amp;I590,'County-level Emissions Factors'!$E$2:$F$12273,2,FALSE)),0,VLOOKUP(A590&amp;I590,'County-level Emissions Factors'!$E$2:$F$12273,2,FALSE))</f>
        <v>28.769759290638561</v>
      </c>
      <c r="K590" s="19" t="s">
        <v>5473</v>
      </c>
      <c r="L590" s="19" t="s">
        <v>5474</v>
      </c>
      <c r="M590" s="38">
        <f t="shared" si="10"/>
        <v>721.19752680913439</v>
      </c>
      <c r="N590" s="9" t="s">
        <v>5475</v>
      </c>
    </row>
    <row r="591" spans="1:14">
      <c r="A591" s="31" t="s">
        <v>1287</v>
      </c>
      <c r="B591" s="31" t="s">
        <v>1220</v>
      </c>
      <c r="C591" s="31" t="s">
        <v>131</v>
      </c>
      <c r="D591" s="31" t="s">
        <v>1288</v>
      </c>
      <c r="E591" s="31" t="s">
        <v>17</v>
      </c>
      <c r="F591" s="31" t="s">
        <v>1222</v>
      </c>
      <c r="G591" s="24">
        <f>IF(ISERROR(VLOOKUP(A591,'2011 County-Level Acres Tilled'!$A$2:$F$3069,6,FALSE)),0,VLOOKUP(A591,'2011 County-Level Acres Tilled'!$A$2:$F$3069,6,FALSE))</f>
        <v>238620.53253091019</v>
      </c>
      <c r="H591" s="32" t="s">
        <v>5474</v>
      </c>
      <c r="I591" s="9" t="s">
        <v>5410</v>
      </c>
      <c r="J591" s="36">
        <f>IF(ISERROR(VLOOKUP(A591&amp;I591,'County-level Emissions Factors'!$E$2:$F$12273,2,FALSE)),0,VLOOKUP(A591&amp;I591,'County-level Emissions Factors'!$E$2:$F$12273,2,FALSE))</f>
        <v>35.46642278780309</v>
      </c>
      <c r="K591" s="19" t="s">
        <v>5473</v>
      </c>
      <c r="L591" s="19" t="s">
        <v>5474</v>
      </c>
      <c r="M591" s="38">
        <f t="shared" si="10"/>
        <v>4231.508346295991</v>
      </c>
      <c r="N591" s="9" t="s">
        <v>5475</v>
      </c>
    </row>
    <row r="592" spans="1:14">
      <c r="A592" s="31" t="s">
        <v>1289</v>
      </c>
      <c r="B592" s="31" t="s">
        <v>1220</v>
      </c>
      <c r="C592" s="31" t="s">
        <v>134</v>
      </c>
      <c r="D592" s="31" t="s">
        <v>1290</v>
      </c>
      <c r="E592" s="31" t="s">
        <v>17</v>
      </c>
      <c r="F592" s="31" t="s">
        <v>1222</v>
      </c>
      <c r="G592" s="24">
        <f>IF(ISERROR(VLOOKUP(A592,'2011 County-Level Acres Tilled'!$A$2:$F$3069,6,FALSE)),0,VLOOKUP(A592,'2011 County-Level Acres Tilled'!$A$2:$F$3069,6,FALSE))</f>
        <v>525.74115044247776</v>
      </c>
      <c r="H592" s="32" t="s">
        <v>5474</v>
      </c>
      <c r="I592" s="9" t="s">
        <v>5410</v>
      </c>
      <c r="J592" s="36">
        <f>IF(ISERROR(VLOOKUP(A592&amp;I592,'County-level Emissions Factors'!$E$2:$F$12273,2,FALSE)),0,VLOOKUP(A592&amp;I592,'County-level Emissions Factors'!$E$2:$F$12273,2,FALSE))</f>
        <v>18.564285714285706</v>
      </c>
      <c r="K592" s="19" t="s">
        <v>5473</v>
      </c>
      <c r="L592" s="19" t="s">
        <v>5474</v>
      </c>
      <c r="M592" s="38">
        <f t="shared" si="10"/>
        <v>4.8800044642857108</v>
      </c>
      <c r="N592" s="9" t="s">
        <v>5475</v>
      </c>
    </row>
    <row r="593" spans="1:14">
      <c r="A593" s="31" t="s">
        <v>1291</v>
      </c>
      <c r="B593" s="31" t="s">
        <v>1220</v>
      </c>
      <c r="C593" s="31" t="s">
        <v>137</v>
      </c>
      <c r="D593" s="31" t="s">
        <v>1292</v>
      </c>
      <c r="E593" s="31" t="s">
        <v>17</v>
      </c>
      <c r="F593" s="31" t="s">
        <v>1222</v>
      </c>
      <c r="G593" s="24">
        <f>IF(ISERROR(VLOOKUP(A593,'2011 County-Level Acres Tilled'!$A$2:$F$3069,6,FALSE)),0,VLOOKUP(A593,'2011 County-Level Acres Tilled'!$A$2:$F$3069,6,FALSE))</f>
        <v>59045.047124410055</v>
      </c>
      <c r="H593" s="32" t="s">
        <v>5474</v>
      </c>
      <c r="I593" s="9" t="s">
        <v>5410</v>
      </c>
      <c r="J593" s="36">
        <f>IF(ISERROR(VLOOKUP(A593&amp;I593,'County-level Emissions Factors'!$E$2:$F$12273,2,FALSE)),0,VLOOKUP(A593&amp;I593,'County-level Emissions Factors'!$E$2:$F$12273,2,FALSE))</f>
        <v>35.128134556574921</v>
      </c>
      <c r="K593" s="19" t="s">
        <v>5473</v>
      </c>
      <c r="L593" s="19" t="s">
        <v>5474</v>
      </c>
      <c r="M593" s="38">
        <f t="shared" si="10"/>
        <v>1037.0711801427917</v>
      </c>
      <c r="N593" s="9" t="s">
        <v>5475</v>
      </c>
    </row>
    <row r="594" spans="1:14">
      <c r="A594" s="31" t="s">
        <v>1293</v>
      </c>
      <c r="B594" s="31" t="s">
        <v>1220</v>
      </c>
      <c r="C594" s="31" t="s">
        <v>140</v>
      </c>
      <c r="D594" s="31" t="s">
        <v>1294</v>
      </c>
      <c r="E594" s="31" t="s">
        <v>17</v>
      </c>
      <c r="F594" s="31" t="s">
        <v>1222</v>
      </c>
      <c r="G594" s="24">
        <f>IF(ISERROR(VLOOKUP(A594,'2011 County-Level Acres Tilled'!$A$2:$F$3069,6,FALSE)),0,VLOOKUP(A594,'2011 County-Level Acres Tilled'!$A$2:$F$3069,6,FALSE))</f>
        <v>248289.28874528245</v>
      </c>
      <c r="H594" s="32" t="s">
        <v>5474</v>
      </c>
      <c r="I594" s="9" t="s">
        <v>5410</v>
      </c>
      <c r="J594" s="36">
        <f>IF(ISERROR(VLOOKUP(A594&amp;I594,'County-level Emissions Factors'!$E$2:$F$12273,2,FALSE)),0,VLOOKUP(A594&amp;I594,'County-level Emissions Factors'!$E$2:$F$12273,2,FALSE))</f>
        <v>26.504408834993505</v>
      </c>
      <c r="K594" s="19" t="s">
        <v>5473</v>
      </c>
      <c r="L594" s="19" t="s">
        <v>5474</v>
      </c>
      <c r="M594" s="38">
        <f t="shared" si="10"/>
        <v>3290.3804091273587</v>
      </c>
      <c r="N594" s="9" t="s">
        <v>5475</v>
      </c>
    </row>
    <row r="595" spans="1:14">
      <c r="A595" s="31" t="s">
        <v>1295</v>
      </c>
      <c r="B595" s="31" t="s">
        <v>1220</v>
      </c>
      <c r="C595" s="31" t="s">
        <v>143</v>
      </c>
      <c r="D595" s="31" t="s">
        <v>1296</v>
      </c>
      <c r="E595" s="31" t="s">
        <v>17</v>
      </c>
      <c r="F595" s="31" t="s">
        <v>1222</v>
      </c>
      <c r="G595" s="24">
        <f>IF(ISERROR(VLOOKUP(A595,'2011 County-Level Acres Tilled'!$A$2:$F$3069,6,FALSE)),0,VLOOKUP(A595,'2011 County-Level Acres Tilled'!$A$2:$F$3069,6,FALSE))</f>
        <v>14267.074320107564</v>
      </c>
      <c r="H595" s="32" t="s">
        <v>5474</v>
      </c>
      <c r="I595" s="9" t="s">
        <v>5410</v>
      </c>
      <c r="J595" s="36">
        <f>IF(ISERROR(VLOOKUP(A595&amp;I595,'County-level Emissions Factors'!$E$2:$F$12273,2,FALSE)),0,VLOOKUP(A595&amp;I595,'County-level Emissions Factors'!$E$2:$F$12273,2,FALSE))</f>
        <v>23.028496732026145</v>
      </c>
      <c r="K595" s="19" t="s">
        <v>5473</v>
      </c>
      <c r="L595" s="19" t="s">
        <v>5474</v>
      </c>
      <c r="M595" s="38">
        <f t="shared" si="10"/>
        <v>164.27463717808561</v>
      </c>
      <c r="N595" s="9" t="s">
        <v>5475</v>
      </c>
    </row>
    <row r="596" spans="1:14">
      <c r="A596" s="31" t="s">
        <v>1297</v>
      </c>
      <c r="B596" s="31" t="s">
        <v>1220</v>
      </c>
      <c r="C596" s="31" t="s">
        <v>146</v>
      </c>
      <c r="D596" s="31" t="s">
        <v>210</v>
      </c>
      <c r="E596" s="31" t="s">
        <v>17</v>
      </c>
      <c r="F596" s="31" t="s">
        <v>1222</v>
      </c>
      <c r="G596" s="24">
        <f>IF(ISERROR(VLOOKUP(A596,'2011 County-Level Acres Tilled'!$A$2:$F$3069,6,FALSE)),0,VLOOKUP(A596,'2011 County-Level Acres Tilled'!$A$2:$F$3069,6,FALSE))</f>
        <v>24385.683719309603</v>
      </c>
      <c r="H596" s="32" t="s">
        <v>5474</v>
      </c>
      <c r="I596" s="9" t="s">
        <v>5410</v>
      </c>
      <c r="J596" s="36">
        <f>IF(ISERROR(VLOOKUP(A596&amp;I596,'County-level Emissions Factors'!$E$2:$F$12273,2,FALSE)),0,VLOOKUP(A596&amp;I596,'County-level Emissions Factors'!$E$2:$F$12273,2,FALSE))</f>
        <v>33.552755905511809</v>
      </c>
      <c r="K596" s="19" t="s">
        <v>5473</v>
      </c>
      <c r="L596" s="19" t="s">
        <v>5474</v>
      </c>
      <c r="M596" s="38">
        <f t="shared" si="10"/>
        <v>409.10344671150426</v>
      </c>
      <c r="N596" s="9" t="s">
        <v>5475</v>
      </c>
    </row>
    <row r="597" spans="1:14">
      <c r="A597" s="31" t="s">
        <v>1298</v>
      </c>
      <c r="B597" s="31" t="s">
        <v>1299</v>
      </c>
      <c r="C597" s="31" t="s">
        <v>15</v>
      </c>
      <c r="D597" s="31" t="s">
        <v>586</v>
      </c>
      <c r="E597" s="31" t="s">
        <v>17</v>
      </c>
      <c r="F597" s="31" t="s">
        <v>1300</v>
      </c>
      <c r="G597" s="24">
        <f>IF(ISERROR(VLOOKUP(A597,'2011 County-Level Acres Tilled'!$A$2:$F$3069,6,FALSE)),0,VLOOKUP(A597,'2011 County-Level Acres Tilled'!$A$2:$F$3069,6,FALSE))</f>
        <v>274585.12257089617</v>
      </c>
      <c r="H597" s="32" t="s">
        <v>5474</v>
      </c>
      <c r="I597" s="9" t="s">
        <v>5410</v>
      </c>
      <c r="J597" s="36">
        <f>IF(ISERROR(VLOOKUP(A597&amp;I597,'County-level Emissions Factors'!$E$2:$F$12273,2,FALSE)),0,VLOOKUP(A597&amp;I597,'County-level Emissions Factors'!$E$2:$F$12273,2,FALSE))</f>
        <v>30.478209277238403</v>
      </c>
      <c r="K597" s="19" t="s">
        <v>5473</v>
      </c>
      <c r="L597" s="19" t="s">
        <v>5474</v>
      </c>
      <c r="M597" s="38">
        <f t="shared" si="10"/>
        <v>4184.4314150659657</v>
      </c>
      <c r="N597" s="9" t="s">
        <v>5475</v>
      </c>
    </row>
    <row r="598" spans="1:14">
      <c r="A598" s="31" t="s">
        <v>1301</v>
      </c>
      <c r="B598" s="31" t="s">
        <v>1299</v>
      </c>
      <c r="C598" s="31" t="s">
        <v>20</v>
      </c>
      <c r="D598" s="31" t="s">
        <v>1302</v>
      </c>
      <c r="E598" s="31" t="s">
        <v>17</v>
      </c>
      <c r="F598" s="31" t="s">
        <v>1300</v>
      </c>
      <c r="G598" s="24">
        <f>IF(ISERROR(VLOOKUP(A598,'2011 County-Level Acres Tilled'!$A$2:$F$3069,6,FALSE)),0,VLOOKUP(A598,'2011 County-Level Acres Tilled'!$A$2:$F$3069,6,FALSE))</f>
        <v>66647.461600890063</v>
      </c>
      <c r="H598" s="32" t="s">
        <v>5474</v>
      </c>
      <c r="I598" s="9" t="s">
        <v>5410</v>
      </c>
      <c r="J598" s="36">
        <f>IF(ISERROR(VLOOKUP(A598&amp;I598,'County-level Emissions Factors'!$E$2:$F$12273,2,FALSE)),0,VLOOKUP(A598&amp;I598,'County-level Emissions Factors'!$E$2:$F$12273,2,FALSE))</f>
        <v>38.414810627473152</v>
      </c>
      <c r="K598" s="19" t="s">
        <v>5473</v>
      </c>
      <c r="L598" s="19" t="s">
        <v>5474</v>
      </c>
      <c r="M598" s="38">
        <f t="shared" si="10"/>
        <v>1280.1248080999903</v>
      </c>
      <c r="N598" s="9" t="s">
        <v>5475</v>
      </c>
    </row>
    <row r="599" spans="1:14">
      <c r="A599" s="31" t="s">
        <v>1303</v>
      </c>
      <c r="B599" s="31" t="s">
        <v>1299</v>
      </c>
      <c r="C599" s="31" t="s">
        <v>23</v>
      </c>
      <c r="D599" s="31" t="s">
        <v>1304</v>
      </c>
      <c r="E599" s="31" t="s">
        <v>17</v>
      </c>
      <c r="F599" s="31" t="s">
        <v>1300</v>
      </c>
      <c r="G599" s="24">
        <f>IF(ISERROR(VLOOKUP(A599,'2011 County-Level Acres Tilled'!$A$2:$F$3069,6,FALSE)),0,VLOOKUP(A599,'2011 County-Level Acres Tilled'!$A$2:$F$3069,6,FALSE))</f>
        <v>173794.39380468978</v>
      </c>
      <c r="H599" s="32" t="s">
        <v>5474</v>
      </c>
      <c r="I599" s="9" t="s">
        <v>5410</v>
      </c>
      <c r="J599" s="36">
        <f>IF(ISERROR(VLOOKUP(A599&amp;I599,'County-level Emissions Factors'!$E$2:$F$12273,2,FALSE)),0,VLOOKUP(A599&amp;I599,'County-level Emissions Factors'!$E$2:$F$12273,2,FALSE))</f>
        <v>49.704403269754771</v>
      </c>
      <c r="K599" s="19" t="s">
        <v>5473</v>
      </c>
      <c r="L599" s="19" t="s">
        <v>5474</v>
      </c>
      <c r="M599" s="38">
        <f t="shared" si="10"/>
        <v>4319.173317845436</v>
      </c>
      <c r="N599" s="9" t="s">
        <v>5475</v>
      </c>
    </row>
    <row r="600" spans="1:14">
      <c r="A600" s="31" t="s">
        <v>1305</v>
      </c>
      <c r="B600" s="31" t="s">
        <v>1299</v>
      </c>
      <c r="C600" s="31" t="s">
        <v>26</v>
      </c>
      <c r="D600" s="31" t="s">
        <v>337</v>
      </c>
      <c r="E600" s="31" t="s">
        <v>17</v>
      </c>
      <c r="F600" s="31" t="s">
        <v>1300</v>
      </c>
      <c r="G600" s="24">
        <f>IF(ISERROR(VLOOKUP(A600,'2011 County-Level Acres Tilled'!$A$2:$F$3069,6,FALSE)),0,VLOOKUP(A600,'2011 County-Level Acres Tilled'!$A$2:$F$3069,6,FALSE))</f>
        <v>124918.43777991494</v>
      </c>
      <c r="H600" s="32" t="s">
        <v>5474</v>
      </c>
      <c r="I600" s="9" t="s">
        <v>5410</v>
      </c>
      <c r="J600" s="36">
        <f>IF(ISERROR(VLOOKUP(A600&amp;I600,'County-level Emissions Factors'!$E$2:$F$12273,2,FALSE)),0,VLOOKUP(A600&amp;I600,'County-level Emissions Factors'!$E$2:$F$12273,2,FALSE))</f>
        <v>45.216429371300606</v>
      </c>
      <c r="K600" s="19" t="s">
        <v>5473</v>
      </c>
      <c r="L600" s="19" t="s">
        <v>5474</v>
      </c>
      <c r="M600" s="38">
        <f t="shared" si="10"/>
        <v>2824.1828595243664</v>
      </c>
      <c r="N600" s="9" t="s">
        <v>5475</v>
      </c>
    </row>
    <row r="601" spans="1:14">
      <c r="A601" s="31" t="s">
        <v>1306</v>
      </c>
      <c r="B601" s="31" t="s">
        <v>1299</v>
      </c>
      <c r="C601" s="31" t="s">
        <v>29</v>
      </c>
      <c r="D601" s="31" t="s">
        <v>1307</v>
      </c>
      <c r="E601" s="31" t="s">
        <v>17</v>
      </c>
      <c r="F601" s="31" t="s">
        <v>1300</v>
      </c>
      <c r="G601" s="24">
        <f>IF(ISERROR(VLOOKUP(A601,'2011 County-Level Acres Tilled'!$A$2:$F$3069,6,FALSE)),0,VLOOKUP(A601,'2011 County-Level Acres Tilled'!$A$2:$F$3069,6,FALSE))</f>
        <v>93691.010184715662</v>
      </c>
      <c r="H601" s="32" t="s">
        <v>5474</v>
      </c>
      <c r="I601" s="9" t="s">
        <v>5410</v>
      </c>
      <c r="J601" s="36">
        <f>IF(ISERROR(VLOOKUP(A601&amp;I601,'County-level Emissions Factors'!$E$2:$F$12273,2,FALSE)),0,VLOOKUP(A601&amp;I601,'County-level Emissions Factors'!$E$2:$F$12273,2,FALSE))</f>
        <v>36.488399787347149</v>
      </c>
      <c r="K601" s="19" t="s">
        <v>5473</v>
      </c>
      <c r="L601" s="19" t="s">
        <v>5474</v>
      </c>
      <c r="M601" s="38">
        <f t="shared" si="10"/>
        <v>1709.3175180501594</v>
      </c>
      <c r="N601" s="9" t="s">
        <v>5475</v>
      </c>
    </row>
    <row r="602" spans="1:14">
      <c r="A602" s="31" t="s">
        <v>1308</v>
      </c>
      <c r="B602" s="31" t="s">
        <v>1299</v>
      </c>
      <c r="C602" s="31" t="s">
        <v>32</v>
      </c>
      <c r="D602" s="31" t="s">
        <v>1309</v>
      </c>
      <c r="E602" s="31" t="s">
        <v>17</v>
      </c>
      <c r="F602" s="31" t="s">
        <v>1300</v>
      </c>
      <c r="G602" s="24">
        <f>IF(ISERROR(VLOOKUP(A602,'2011 County-Level Acres Tilled'!$A$2:$F$3069,6,FALSE)),0,VLOOKUP(A602,'2011 County-Level Acres Tilled'!$A$2:$F$3069,6,FALSE))</f>
        <v>433141.47935960715</v>
      </c>
      <c r="H602" s="32" t="s">
        <v>5474</v>
      </c>
      <c r="I602" s="9" t="s">
        <v>5410</v>
      </c>
      <c r="J602" s="36">
        <f>IF(ISERROR(VLOOKUP(A602&amp;I602,'County-level Emissions Factors'!$E$2:$F$12273,2,FALSE)),0,VLOOKUP(A602&amp;I602,'County-level Emissions Factors'!$E$2:$F$12273,2,FALSE))</f>
        <v>30.287893817673769</v>
      </c>
      <c r="K602" s="19" t="s">
        <v>5473</v>
      </c>
      <c r="L602" s="19" t="s">
        <v>5474</v>
      </c>
      <c r="M602" s="38">
        <f t="shared" si="10"/>
        <v>6559.4715674369581</v>
      </c>
      <c r="N602" s="9" t="s">
        <v>5475</v>
      </c>
    </row>
    <row r="603" spans="1:14">
      <c r="A603" s="31" t="s">
        <v>1310</v>
      </c>
      <c r="B603" s="31" t="s">
        <v>1299</v>
      </c>
      <c r="C603" s="31" t="s">
        <v>35</v>
      </c>
      <c r="D603" s="31" t="s">
        <v>39</v>
      </c>
      <c r="E603" s="31" t="s">
        <v>17</v>
      </c>
      <c r="F603" s="31" t="s">
        <v>1300</v>
      </c>
      <c r="G603" s="24">
        <f>IF(ISERROR(VLOOKUP(A603,'2011 County-Level Acres Tilled'!$A$2:$F$3069,6,FALSE)),0,VLOOKUP(A603,'2011 County-Level Acres Tilled'!$A$2:$F$3069,6,FALSE))</f>
        <v>43884.906808261068</v>
      </c>
      <c r="H603" s="32" t="s">
        <v>5474</v>
      </c>
      <c r="I603" s="9" t="s">
        <v>5410</v>
      </c>
      <c r="J603" s="36">
        <f>IF(ISERROR(VLOOKUP(A603&amp;I603,'County-level Emissions Factors'!$E$2:$F$12273,2,FALSE)),0,VLOOKUP(A603&amp;I603,'County-level Emissions Factors'!$E$2:$F$12273,2,FALSE))</f>
        <v>46.360764904386947</v>
      </c>
      <c r="K603" s="19" t="s">
        <v>5473</v>
      </c>
      <c r="L603" s="19" t="s">
        <v>5474</v>
      </c>
      <c r="M603" s="38">
        <f t="shared" si="10"/>
        <v>1017.2689236943608</v>
      </c>
      <c r="N603" s="9" t="s">
        <v>5475</v>
      </c>
    </row>
    <row r="604" spans="1:14">
      <c r="A604" s="31" t="s">
        <v>1311</v>
      </c>
      <c r="B604" s="31" t="s">
        <v>1299</v>
      </c>
      <c r="C604" s="31" t="s">
        <v>38</v>
      </c>
      <c r="D604" s="31" t="s">
        <v>342</v>
      </c>
      <c r="E604" s="31" t="s">
        <v>17</v>
      </c>
      <c r="F604" s="31" t="s">
        <v>1300</v>
      </c>
      <c r="G604" s="24">
        <f>IF(ISERROR(VLOOKUP(A604,'2011 County-Level Acres Tilled'!$A$2:$F$3069,6,FALSE)),0,VLOOKUP(A604,'2011 County-Level Acres Tilled'!$A$2:$F$3069,6,FALSE))</f>
        <v>194959.63327436251</v>
      </c>
      <c r="H604" s="32" t="s">
        <v>5474</v>
      </c>
      <c r="I604" s="9" t="s">
        <v>5410</v>
      </c>
      <c r="J604" s="36">
        <f>IF(ISERROR(VLOOKUP(A604&amp;I604,'County-level Emissions Factors'!$E$2:$F$12273,2,FALSE)),0,VLOOKUP(A604&amp;I604,'County-level Emissions Factors'!$E$2:$F$12273,2,FALSE))</f>
        <v>31.470979222274554</v>
      </c>
      <c r="K604" s="19" t="s">
        <v>5473</v>
      </c>
      <c r="L604" s="19" t="s">
        <v>5474</v>
      </c>
      <c r="M604" s="38">
        <f t="shared" si="10"/>
        <v>3067.7852839798647</v>
      </c>
      <c r="N604" s="9" t="s">
        <v>5475</v>
      </c>
    </row>
    <row r="605" spans="1:14">
      <c r="A605" s="31" t="s">
        <v>1312</v>
      </c>
      <c r="B605" s="31" t="s">
        <v>1299</v>
      </c>
      <c r="C605" s="31" t="s">
        <v>41</v>
      </c>
      <c r="D605" s="31" t="s">
        <v>1313</v>
      </c>
      <c r="E605" s="31" t="s">
        <v>17</v>
      </c>
      <c r="F605" s="31" t="s">
        <v>1300</v>
      </c>
      <c r="G605" s="24">
        <f>IF(ISERROR(VLOOKUP(A605,'2011 County-Level Acres Tilled'!$A$2:$F$3069,6,FALSE)),0,VLOOKUP(A605,'2011 County-Level Acres Tilled'!$A$2:$F$3069,6,FALSE))</f>
        <v>154652.60365740935</v>
      </c>
      <c r="H605" s="32" t="s">
        <v>5474</v>
      </c>
      <c r="I605" s="9" t="s">
        <v>5410</v>
      </c>
      <c r="J605" s="36">
        <f>IF(ISERROR(VLOOKUP(A605&amp;I605,'County-level Emissions Factors'!$E$2:$F$12273,2,FALSE)),0,VLOOKUP(A605&amp;I605,'County-level Emissions Factors'!$E$2:$F$12273,2,FALSE))</f>
        <v>27.614051248783653</v>
      </c>
      <c r="K605" s="19" t="s">
        <v>5473</v>
      </c>
      <c r="L605" s="19" t="s">
        <v>5474</v>
      </c>
      <c r="M605" s="38">
        <f t="shared" si="10"/>
        <v>2135.2924615767638</v>
      </c>
      <c r="N605" s="9" t="s">
        <v>5475</v>
      </c>
    </row>
    <row r="606" spans="1:14">
      <c r="A606" s="31" t="s">
        <v>1314</v>
      </c>
      <c r="B606" s="31" t="s">
        <v>1299</v>
      </c>
      <c r="C606" s="31" t="s">
        <v>44</v>
      </c>
      <c r="D606" s="31" t="s">
        <v>1315</v>
      </c>
      <c r="E606" s="31" t="s">
        <v>17</v>
      </c>
      <c r="F606" s="31" t="s">
        <v>1300</v>
      </c>
      <c r="G606" s="24">
        <f>IF(ISERROR(VLOOKUP(A606,'2011 County-Level Acres Tilled'!$A$2:$F$3069,6,FALSE)),0,VLOOKUP(A606,'2011 County-Level Acres Tilled'!$A$2:$F$3069,6,FALSE))</f>
        <v>543077.02622925618</v>
      </c>
      <c r="H606" s="32" t="s">
        <v>5474</v>
      </c>
      <c r="I606" s="9" t="s">
        <v>5410</v>
      </c>
      <c r="J606" s="36">
        <f>IF(ISERROR(VLOOKUP(A606&amp;I606,'County-level Emissions Factors'!$E$2:$F$12273,2,FALSE)),0,VLOOKUP(A606&amp;I606,'County-level Emissions Factors'!$E$2:$F$12273,2,FALSE))</f>
        <v>46.375133175495712</v>
      </c>
      <c r="K606" s="19" t="s">
        <v>5473</v>
      </c>
      <c r="L606" s="19" t="s">
        <v>5474</v>
      </c>
      <c r="M606" s="38">
        <f t="shared" si="10"/>
        <v>12592.634707966967</v>
      </c>
      <c r="N606" s="9" t="s">
        <v>5475</v>
      </c>
    </row>
    <row r="607" spans="1:14">
      <c r="A607" s="31" t="s">
        <v>1316</v>
      </c>
      <c r="B607" s="31" t="s">
        <v>1299</v>
      </c>
      <c r="C607" s="31" t="s">
        <v>47</v>
      </c>
      <c r="D607" s="31" t="s">
        <v>1317</v>
      </c>
      <c r="E607" s="31" t="s">
        <v>17</v>
      </c>
      <c r="F607" s="31" t="s">
        <v>1300</v>
      </c>
      <c r="G607" s="24">
        <f>IF(ISERROR(VLOOKUP(A607,'2011 County-Level Acres Tilled'!$A$2:$F$3069,6,FALSE)),0,VLOOKUP(A607,'2011 County-Level Acres Tilled'!$A$2:$F$3069,6,FALSE))</f>
        <v>381454.76770570938</v>
      </c>
      <c r="H607" s="32" t="s">
        <v>5474</v>
      </c>
      <c r="I607" s="9" t="s">
        <v>5410</v>
      </c>
      <c r="J607" s="36">
        <f>IF(ISERROR(VLOOKUP(A607&amp;I607,'County-level Emissions Factors'!$E$2:$F$12273,2,FALSE)),0,VLOOKUP(A607&amp;I607,'County-level Emissions Factors'!$E$2:$F$12273,2,FALSE))</f>
        <v>55.170976935662637</v>
      </c>
      <c r="K607" s="19" t="s">
        <v>5473</v>
      </c>
      <c r="L607" s="19" t="s">
        <v>5474</v>
      </c>
      <c r="M607" s="38">
        <f t="shared" si="10"/>
        <v>10522.616095545121</v>
      </c>
      <c r="N607" s="9" t="s">
        <v>5475</v>
      </c>
    </row>
    <row r="608" spans="1:14">
      <c r="A608" s="31" t="s">
        <v>1318</v>
      </c>
      <c r="B608" s="31" t="s">
        <v>1299</v>
      </c>
      <c r="C608" s="31" t="s">
        <v>50</v>
      </c>
      <c r="D608" s="31" t="s">
        <v>346</v>
      </c>
      <c r="E608" s="31" t="s">
        <v>17</v>
      </c>
      <c r="F608" s="31" t="s">
        <v>1300</v>
      </c>
      <c r="G608" s="24">
        <f>IF(ISERROR(VLOOKUP(A608,'2011 County-Level Acres Tilled'!$A$2:$F$3069,6,FALSE)),0,VLOOKUP(A608,'2011 County-Level Acres Tilled'!$A$2:$F$3069,6,FALSE))</f>
        <v>229801.47590844124</v>
      </c>
      <c r="H608" s="32" t="s">
        <v>5474</v>
      </c>
      <c r="I608" s="9" t="s">
        <v>5410</v>
      </c>
      <c r="J608" s="36">
        <f>IF(ISERROR(VLOOKUP(A608&amp;I608,'County-level Emissions Factors'!$E$2:$F$12273,2,FALSE)),0,VLOOKUP(A608&amp;I608,'County-level Emissions Factors'!$E$2:$F$12273,2,FALSE))</f>
        <v>47.922875760208505</v>
      </c>
      <c r="K608" s="19" t="s">
        <v>5473</v>
      </c>
      <c r="L608" s="19" t="s">
        <v>5474</v>
      </c>
      <c r="M608" s="38">
        <f t="shared" si="10"/>
        <v>5506.3737897363881</v>
      </c>
      <c r="N608" s="9" t="s">
        <v>5475</v>
      </c>
    </row>
    <row r="609" spans="1:14">
      <c r="A609" s="31" t="s">
        <v>1319</v>
      </c>
      <c r="B609" s="31" t="s">
        <v>1299</v>
      </c>
      <c r="C609" s="31" t="s">
        <v>53</v>
      </c>
      <c r="D609" s="31" t="s">
        <v>57</v>
      </c>
      <c r="E609" s="31" t="s">
        <v>17</v>
      </c>
      <c r="F609" s="31" t="s">
        <v>1300</v>
      </c>
      <c r="G609" s="24">
        <f>IF(ISERROR(VLOOKUP(A609,'2011 County-Level Acres Tilled'!$A$2:$F$3069,6,FALSE)),0,VLOOKUP(A609,'2011 County-Level Acres Tilled'!$A$2:$F$3069,6,FALSE))</f>
        <v>206139.62338423141</v>
      </c>
      <c r="H609" s="32" t="s">
        <v>5474</v>
      </c>
      <c r="I609" s="9" t="s">
        <v>5410</v>
      </c>
      <c r="J609" s="36">
        <f>IF(ISERROR(VLOOKUP(A609&amp;I609,'County-level Emissions Factors'!$E$2:$F$12273,2,FALSE)),0,VLOOKUP(A609&amp;I609,'County-level Emissions Factors'!$E$2:$F$12273,2,FALSE))</f>
        <v>29.69409563020492</v>
      </c>
      <c r="K609" s="19" t="s">
        <v>5473</v>
      </c>
      <c r="L609" s="19" t="s">
        <v>5474</v>
      </c>
      <c r="M609" s="38">
        <f t="shared" si="10"/>
        <v>3060.5648449728969</v>
      </c>
      <c r="N609" s="9" t="s">
        <v>5475</v>
      </c>
    </row>
    <row r="610" spans="1:14">
      <c r="A610" s="31" t="s">
        <v>1320</v>
      </c>
      <c r="B610" s="31" t="s">
        <v>1299</v>
      </c>
      <c r="C610" s="31" t="s">
        <v>56</v>
      </c>
      <c r="D610" s="31" t="s">
        <v>1321</v>
      </c>
      <c r="E610" s="31" t="s">
        <v>17</v>
      </c>
      <c r="F610" s="31" t="s">
        <v>1300</v>
      </c>
      <c r="G610" s="24">
        <f>IF(ISERROR(VLOOKUP(A610,'2011 County-Level Acres Tilled'!$A$2:$F$3069,6,FALSE)),0,VLOOKUP(A610,'2011 County-Level Acres Tilled'!$A$2:$F$3069,6,FALSE))</f>
        <v>222202.33635559489</v>
      </c>
      <c r="H610" s="32" t="s">
        <v>5474</v>
      </c>
      <c r="I610" s="9" t="s">
        <v>5410</v>
      </c>
      <c r="J610" s="36">
        <f>IF(ISERROR(VLOOKUP(A610&amp;I610,'County-level Emissions Factors'!$E$2:$F$12273,2,FALSE)),0,VLOOKUP(A610&amp;I610,'County-level Emissions Factors'!$E$2:$F$12273,2,FALSE))</f>
        <v>37.405836280949963</v>
      </c>
      <c r="K610" s="19" t="s">
        <v>5473</v>
      </c>
      <c r="L610" s="19" t="s">
        <v>5474</v>
      </c>
      <c r="M610" s="38">
        <f t="shared" si="10"/>
        <v>4155.8321074809792</v>
      </c>
      <c r="N610" s="9" t="s">
        <v>5475</v>
      </c>
    </row>
    <row r="611" spans="1:14">
      <c r="A611" s="31" t="s">
        <v>1322</v>
      </c>
      <c r="B611" s="31" t="s">
        <v>1299</v>
      </c>
      <c r="C611" s="31" t="s">
        <v>59</v>
      </c>
      <c r="D611" s="31" t="s">
        <v>1323</v>
      </c>
      <c r="E611" s="31" t="s">
        <v>17</v>
      </c>
      <c r="F611" s="31" t="s">
        <v>1300</v>
      </c>
      <c r="G611" s="24">
        <f>IF(ISERROR(VLOOKUP(A611,'2011 County-Level Acres Tilled'!$A$2:$F$3069,6,FALSE)),0,VLOOKUP(A611,'2011 County-Level Acres Tilled'!$A$2:$F$3069,6,FALSE))</f>
        <v>235905.23031043087</v>
      </c>
      <c r="H611" s="32" t="s">
        <v>5474</v>
      </c>
      <c r="I611" s="9" t="s">
        <v>5410</v>
      </c>
      <c r="J611" s="36">
        <f>IF(ISERROR(VLOOKUP(A611&amp;I611,'County-level Emissions Factors'!$E$2:$F$12273,2,FALSE)),0,VLOOKUP(A611&amp;I611,'County-level Emissions Factors'!$E$2:$F$12273,2,FALSE))</f>
        <v>49.759440797885944</v>
      </c>
      <c r="K611" s="19" t="s">
        <v>5473</v>
      </c>
      <c r="L611" s="19" t="s">
        <v>5474</v>
      </c>
      <c r="M611" s="38">
        <f t="shared" si="10"/>
        <v>5869.2561707717668</v>
      </c>
      <c r="N611" s="9" t="s">
        <v>5475</v>
      </c>
    </row>
    <row r="612" spans="1:14">
      <c r="A612" s="31" t="s">
        <v>1324</v>
      </c>
      <c r="B612" s="31" t="s">
        <v>1299</v>
      </c>
      <c r="C612" s="31" t="s">
        <v>62</v>
      </c>
      <c r="D612" s="31" t="s">
        <v>921</v>
      </c>
      <c r="E612" s="31" t="s">
        <v>17</v>
      </c>
      <c r="F612" s="31" t="s">
        <v>1300</v>
      </c>
      <c r="G612" s="24">
        <f>IF(ISERROR(VLOOKUP(A612,'2011 County-Level Acres Tilled'!$A$2:$F$3069,6,FALSE)),0,VLOOKUP(A612,'2011 County-Level Acres Tilled'!$A$2:$F$3069,6,FALSE))</f>
        <v>12394.530847579308</v>
      </c>
      <c r="H612" s="32" t="s">
        <v>5474</v>
      </c>
      <c r="I612" s="9" t="s">
        <v>5410</v>
      </c>
      <c r="J612" s="36">
        <f>IF(ISERROR(VLOOKUP(A612&amp;I612,'County-level Emissions Factors'!$E$2:$F$12273,2,FALSE)),0,VLOOKUP(A612&amp;I612,'County-level Emissions Factors'!$E$2:$F$12273,2,FALSE))</f>
        <v>43.03341288782817</v>
      </c>
      <c r="K612" s="19" t="s">
        <v>5473</v>
      </c>
      <c r="L612" s="19" t="s">
        <v>5474</v>
      </c>
      <c r="M612" s="38">
        <f t="shared" si="10"/>
        <v>266.68948175740161</v>
      </c>
      <c r="N612" s="9" t="s">
        <v>5475</v>
      </c>
    </row>
    <row r="613" spans="1:14">
      <c r="A613" s="31" t="s">
        <v>1325</v>
      </c>
      <c r="B613" s="31" t="s">
        <v>1299</v>
      </c>
      <c r="C613" s="31" t="s">
        <v>65</v>
      </c>
      <c r="D613" s="31" t="s">
        <v>358</v>
      </c>
      <c r="E613" s="31" t="s">
        <v>17</v>
      </c>
      <c r="F613" s="31" t="s">
        <v>1300</v>
      </c>
      <c r="G613" s="24">
        <f>IF(ISERROR(VLOOKUP(A613,'2011 County-Level Acres Tilled'!$A$2:$F$3069,6,FALSE)),0,VLOOKUP(A613,'2011 County-Level Acres Tilled'!$A$2:$F$3069,6,FALSE))</f>
        <v>168867.39846739618</v>
      </c>
      <c r="H613" s="32" t="s">
        <v>5474</v>
      </c>
      <c r="I613" s="9" t="s">
        <v>5410</v>
      </c>
      <c r="J613" s="36">
        <f>IF(ISERROR(VLOOKUP(A613&amp;I613,'County-level Emissions Factors'!$E$2:$F$12273,2,FALSE)),0,VLOOKUP(A613&amp;I613,'County-level Emissions Factors'!$E$2:$F$12273,2,FALSE))</f>
        <v>44.351533274699499</v>
      </c>
      <c r="K613" s="19" t="s">
        <v>5473</v>
      </c>
      <c r="L613" s="19" t="s">
        <v>5474</v>
      </c>
      <c r="M613" s="38">
        <f t="shared" si="10"/>
        <v>3744.7640210693307</v>
      </c>
      <c r="N613" s="9" t="s">
        <v>5475</v>
      </c>
    </row>
    <row r="614" spans="1:14">
      <c r="A614" s="31" t="s">
        <v>1326</v>
      </c>
      <c r="B614" s="31" t="s">
        <v>1299</v>
      </c>
      <c r="C614" s="31" t="s">
        <v>68</v>
      </c>
      <c r="D614" s="31" t="s">
        <v>1327</v>
      </c>
      <c r="E614" s="31" t="s">
        <v>17</v>
      </c>
      <c r="F614" s="31" t="s">
        <v>1300</v>
      </c>
      <c r="G614" s="24">
        <f>IF(ISERROR(VLOOKUP(A614,'2011 County-Level Acres Tilled'!$A$2:$F$3069,6,FALSE)),0,VLOOKUP(A614,'2011 County-Level Acres Tilled'!$A$2:$F$3069,6,FALSE))</f>
        <v>155934.01638687516</v>
      </c>
      <c r="H614" s="32" t="s">
        <v>5474</v>
      </c>
      <c r="I614" s="9" t="s">
        <v>5410</v>
      </c>
      <c r="J614" s="36">
        <f>IF(ISERROR(VLOOKUP(A614&amp;I614,'County-level Emissions Factors'!$E$2:$F$12273,2,FALSE)),0,VLOOKUP(A614&amp;I614,'County-level Emissions Factors'!$E$2:$F$12273,2,FALSE))</f>
        <v>47.368080314048534</v>
      </c>
      <c r="K614" s="19" t="s">
        <v>5473</v>
      </c>
      <c r="L614" s="19" t="s">
        <v>5474</v>
      </c>
      <c r="M614" s="38">
        <f t="shared" si="10"/>
        <v>3693.1475059528316</v>
      </c>
      <c r="N614" s="9" t="s">
        <v>5475</v>
      </c>
    </row>
    <row r="615" spans="1:14">
      <c r="A615" s="31" t="s">
        <v>1328</v>
      </c>
      <c r="B615" s="31" t="s">
        <v>1299</v>
      </c>
      <c r="C615" s="31" t="s">
        <v>71</v>
      </c>
      <c r="D615" s="31" t="s">
        <v>90</v>
      </c>
      <c r="E615" s="31" t="s">
        <v>17</v>
      </c>
      <c r="F615" s="31" t="s">
        <v>1300</v>
      </c>
      <c r="G615" s="24">
        <f>IF(ISERROR(VLOOKUP(A615,'2011 County-Level Acres Tilled'!$A$2:$F$3069,6,FALSE)),0,VLOOKUP(A615,'2011 County-Level Acres Tilled'!$A$2:$F$3069,6,FALSE))</f>
        <v>328109.9340582916</v>
      </c>
      <c r="H615" s="32" t="s">
        <v>5474</v>
      </c>
      <c r="I615" s="9" t="s">
        <v>5410</v>
      </c>
      <c r="J615" s="36">
        <f>IF(ISERROR(VLOOKUP(A615&amp;I615,'County-level Emissions Factors'!$E$2:$F$12273,2,FALSE)),0,VLOOKUP(A615&amp;I615,'County-level Emissions Factors'!$E$2:$F$12273,2,FALSE))</f>
        <v>33.372728391264218</v>
      </c>
      <c r="K615" s="19" t="s">
        <v>5473</v>
      </c>
      <c r="L615" s="19" t="s">
        <v>5474</v>
      </c>
      <c r="M615" s="38">
        <f t="shared" si="10"/>
        <v>5474.9618559014889</v>
      </c>
      <c r="N615" s="9" t="s">
        <v>5475</v>
      </c>
    </row>
    <row r="616" spans="1:14">
      <c r="A616" s="31" t="s">
        <v>1329</v>
      </c>
      <c r="B616" s="31" t="s">
        <v>1299</v>
      </c>
      <c r="C616" s="31" t="s">
        <v>74</v>
      </c>
      <c r="D616" s="31" t="s">
        <v>1330</v>
      </c>
      <c r="E616" s="31" t="s">
        <v>17</v>
      </c>
      <c r="F616" s="31" t="s">
        <v>1300</v>
      </c>
      <c r="G616" s="24">
        <f>IF(ISERROR(VLOOKUP(A616,'2011 County-Level Acres Tilled'!$A$2:$F$3069,6,FALSE)),0,VLOOKUP(A616,'2011 County-Level Acres Tilled'!$A$2:$F$3069,6,FALSE))</f>
        <v>155318.25151113086</v>
      </c>
      <c r="H616" s="32" t="s">
        <v>5474</v>
      </c>
      <c r="I616" s="9" t="s">
        <v>5410</v>
      </c>
      <c r="J616" s="36">
        <f>IF(ISERROR(VLOOKUP(A616&amp;I616,'County-level Emissions Factors'!$E$2:$F$12273,2,FALSE)),0,VLOOKUP(A616&amp;I616,'County-level Emissions Factors'!$E$2:$F$12273,2,FALSE))</f>
        <v>49.324532019704435</v>
      </c>
      <c r="K616" s="19" t="s">
        <v>5473</v>
      </c>
      <c r="L616" s="19" t="s">
        <v>5474</v>
      </c>
      <c r="M616" s="38">
        <f t="shared" si="10"/>
        <v>3830.5000349526404</v>
      </c>
      <c r="N616" s="9" t="s">
        <v>5475</v>
      </c>
    </row>
    <row r="617" spans="1:14">
      <c r="A617" s="31" t="s">
        <v>1331</v>
      </c>
      <c r="B617" s="31" t="s">
        <v>1299</v>
      </c>
      <c r="C617" s="31" t="s">
        <v>77</v>
      </c>
      <c r="D617" s="31" t="s">
        <v>624</v>
      </c>
      <c r="E617" s="31" t="s">
        <v>17</v>
      </c>
      <c r="F617" s="31" t="s">
        <v>1300</v>
      </c>
      <c r="G617" s="24">
        <f>IF(ISERROR(VLOOKUP(A617,'2011 County-Level Acres Tilled'!$A$2:$F$3069,6,FALSE)),0,VLOOKUP(A617,'2011 County-Level Acres Tilled'!$A$2:$F$3069,6,FALSE))</f>
        <v>243803.43714144704</v>
      </c>
      <c r="H617" s="32" t="s">
        <v>5474</v>
      </c>
      <c r="I617" s="9" t="s">
        <v>5410</v>
      </c>
      <c r="J617" s="36">
        <f>IF(ISERROR(VLOOKUP(A617&amp;I617,'County-level Emissions Factors'!$E$2:$F$12273,2,FALSE)),0,VLOOKUP(A617&amp;I617,'County-level Emissions Factors'!$E$2:$F$12273,2,FALSE))</f>
        <v>50.806352214212154</v>
      </c>
      <c r="K617" s="19" t="s">
        <v>5473</v>
      </c>
      <c r="L617" s="19" t="s">
        <v>5474</v>
      </c>
      <c r="M617" s="38">
        <f t="shared" si="10"/>
        <v>6193.3816492219457</v>
      </c>
      <c r="N617" s="9" t="s">
        <v>5475</v>
      </c>
    </row>
    <row r="618" spans="1:14">
      <c r="A618" s="31" t="s">
        <v>1332</v>
      </c>
      <c r="B618" s="31" t="s">
        <v>1299</v>
      </c>
      <c r="C618" s="31" t="s">
        <v>80</v>
      </c>
      <c r="D618" s="31" t="s">
        <v>1333</v>
      </c>
      <c r="E618" s="31" t="s">
        <v>17</v>
      </c>
      <c r="F618" s="31" t="s">
        <v>1300</v>
      </c>
      <c r="G618" s="24">
        <f>IF(ISERROR(VLOOKUP(A618,'2011 County-Level Acres Tilled'!$A$2:$F$3069,6,FALSE)),0,VLOOKUP(A618,'2011 County-Level Acres Tilled'!$A$2:$F$3069,6,FALSE))</f>
        <v>9172.6719612330071</v>
      </c>
      <c r="H618" s="32" t="s">
        <v>5474</v>
      </c>
      <c r="I618" s="9" t="s">
        <v>5410</v>
      </c>
      <c r="J618" s="36">
        <f>IF(ISERROR(VLOOKUP(A618&amp;I618,'County-level Emissions Factors'!$E$2:$F$12273,2,FALSE)),0,VLOOKUP(A618&amp;I618,'County-level Emissions Factors'!$E$2:$F$12273,2,FALSE))</f>
        <v>46.821086956521739</v>
      </c>
      <c r="K618" s="19" t="s">
        <v>5473</v>
      </c>
      <c r="L618" s="19" t="s">
        <v>5474</v>
      </c>
      <c r="M618" s="38">
        <f t="shared" si="10"/>
        <v>214.73723576026973</v>
      </c>
      <c r="N618" s="9" t="s">
        <v>5475</v>
      </c>
    </row>
    <row r="619" spans="1:14">
      <c r="A619" s="31" t="s">
        <v>1334</v>
      </c>
      <c r="B619" s="31" t="s">
        <v>1299</v>
      </c>
      <c r="C619" s="31" t="s">
        <v>83</v>
      </c>
      <c r="D619" s="31" t="s">
        <v>1335</v>
      </c>
      <c r="E619" s="31" t="s">
        <v>17</v>
      </c>
      <c r="F619" s="31" t="s">
        <v>1300</v>
      </c>
      <c r="G619" s="24">
        <f>IF(ISERROR(VLOOKUP(A619,'2011 County-Level Acres Tilled'!$A$2:$F$3069,6,FALSE)),0,VLOOKUP(A619,'2011 County-Level Acres Tilled'!$A$2:$F$3069,6,FALSE))</f>
        <v>318726.92968033906</v>
      </c>
      <c r="H619" s="32" t="s">
        <v>5474</v>
      </c>
      <c r="I619" s="9" t="s">
        <v>5410</v>
      </c>
      <c r="J619" s="36">
        <f>IF(ISERROR(VLOOKUP(A619&amp;I619,'County-level Emissions Factors'!$E$2:$F$12273,2,FALSE)),0,VLOOKUP(A619&amp;I619,'County-level Emissions Factors'!$E$2:$F$12273,2,FALSE))</f>
        <v>39.127167848699763</v>
      </c>
      <c r="K619" s="19" t="s">
        <v>5473</v>
      </c>
      <c r="L619" s="19" t="s">
        <v>5474</v>
      </c>
      <c r="M619" s="38">
        <f t="shared" si="10"/>
        <v>6235.441037751677</v>
      </c>
      <c r="N619" s="9" t="s">
        <v>5475</v>
      </c>
    </row>
    <row r="620" spans="1:14">
      <c r="A620" s="31" t="s">
        <v>1336</v>
      </c>
      <c r="B620" s="31" t="s">
        <v>1299</v>
      </c>
      <c r="C620" s="31" t="s">
        <v>86</v>
      </c>
      <c r="D620" s="31" t="s">
        <v>1337</v>
      </c>
      <c r="E620" s="31" t="s">
        <v>17</v>
      </c>
      <c r="F620" s="31" t="s">
        <v>1300</v>
      </c>
      <c r="G620" s="24">
        <f>IF(ISERROR(VLOOKUP(A620,'2011 County-Level Acres Tilled'!$A$2:$F$3069,6,FALSE)),0,VLOOKUP(A620,'2011 County-Level Acres Tilled'!$A$2:$F$3069,6,FALSE))</f>
        <v>85753.442020973147</v>
      </c>
      <c r="H620" s="32" t="s">
        <v>5474</v>
      </c>
      <c r="I620" s="9" t="s">
        <v>5410</v>
      </c>
      <c r="J620" s="36">
        <f>IF(ISERROR(VLOOKUP(A620&amp;I620,'County-level Emissions Factors'!$E$2:$F$12273,2,FALSE)),0,VLOOKUP(A620&amp;I620,'County-level Emissions Factors'!$E$2:$F$12273,2,FALSE))</f>
        <v>28.549318181818183</v>
      </c>
      <c r="K620" s="19" t="s">
        <v>5473</v>
      </c>
      <c r="L620" s="19" t="s">
        <v>5474</v>
      </c>
      <c r="M620" s="38">
        <f t="shared" si="10"/>
        <v>1224.10115072143</v>
      </c>
      <c r="N620" s="9" t="s">
        <v>5475</v>
      </c>
    </row>
    <row r="621" spans="1:14">
      <c r="A621" s="31" t="s">
        <v>1338</v>
      </c>
      <c r="B621" s="31" t="s">
        <v>1299</v>
      </c>
      <c r="C621" s="31" t="s">
        <v>89</v>
      </c>
      <c r="D621" s="31" t="s">
        <v>946</v>
      </c>
      <c r="E621" s="31" t="s">
        <v>17</v>
      </c>
      <c r="F621" s="31" t="s">
        <v>1300</v>
      </c>
      <c r="G621" s="24">
        <f>IF(ISERROR(VLOOKUP(A621,'2011 County-Level Acres Tilled'!$A$2:$F$3069,6,FALSE)),0,VLOOKUP(A621,'2011 County-Level Acres Tilled'!$A$2:$F$3069,6,FALSE))</f>
        <v>208628.93193661908</v>
      </c>
      <c r="H621" s="32" t="s">
        <v>5474</v>
      </c>
      <c r="I621" s="9" t="s">
        <v>5410</v>
      </c>
      <c r="J621" s="36">
        <f>IF(ISERROR(VLOOKUP(A621&amp;I621,'County-level Emissions Factors'!$E$2:$F$12273,2,FALSE)),0,VLOOKUP(A621&amp;I621,'County-level Emissions Factors'!$E$2:$F$12273,2,FALSE))</f>
        <v>47.570705550329258</v>
      </c>
      <c r="K621" s="19" t="s">
        <v>5473</v>
      </c>
      <c r="L621" s="19" t="s">
        <v>5474</v>
      </c>
      <c r="M621" s="38">
        <f t="shared" si="10"/>
        <v>4962.3127452182944</v>
      </c>
      <c r="N621" s="9" t="s">
        <v>5475</v>
      </c>
    </row>
    <row r="622" spans="1:14">
      <c r="A622" s="31" t="s">
        <v>1339</v>
      </c>
      <c r="B622" s="31" t="s">
        <v>1299</v>
      </c>
      <c r="C622" s="31" t="s">
        <v>92</v>
      </c>
      <c r="D622" s="31" t="s">
        <v>102</v>
      </c>
      <c r="E622" s="31" t="s">
        <v>17</v>
      </c>
      <c r="F622" s="31" t="s">
        <v>1300</v>
      </c>
      <c r="G622" s="24">
        <f>IF(ISERROR(VLOOKUP(A622,'2011 County-Level Acres Tilled'!$A$2:$F$3069,6,FALSE)),0,VLOOKUP(A622,'2011 County-Level Acres Tilled'!$A$2:$F$3069,6,FALSE))</f>
        <v>268335.130585415</v>
      </c>
      <c r="H622" s="32" t="s">
        <v>5474</v>
      </c>
      <c r="I622" s="9" t="s">
        <v>5410</v>
      </c>
      <c r="J622" s="36">
        <f>IF(ISERROR(VLOOKUP(A622&amp;I622,'County-level Emissions Factors'!$E$2:$F$12273,2,FALSE)),0,VLOOKUP(A622&amp;I622,'County-level Emissions Factors'!$E$2:$F$12273,2,FALSE))</f>
        <v>40.30761527377522</v>
      </c>
      <c r="K622" s="19" t="s">
        <v>5473</v>
      </c>
      <c r="L622" s="19" t="s">
        <v>5474</v>
      </c>
      <c r="M622" s="38">
        <f t="shared" si="10"/>
        <v>5407.9746040375703</v>
      </c>
      <c r="N622" s="9" t="s">
        <v>5475</v>
      </c>
    </row>
    <row r="623" spans="1:14">
      <c r="A623" s="31" t="s">
        <v>1340</v>
      </c>
      <c r="B623" s="31" t="s">
        <v>1299</v>
      </c>
      <c r="C623" s="31" t="s">
        <v>95</v>
      </c>
      <c r="D623" s="31" t="s">
        <v>1341</v>
      </c>
      <c r="E623" s="31" t="s">
        <v>17</v>
      </c>
      <c r="F623" s="31" t="s">
        <v>1300</v>
      </c>
      <c r="G623" s="24">
        <f>IF(ISERROR(VLOOKUP(A623,'2011 County-Level Acres Tilled'!$A$2:$F$3069,6,FALSE)),0,VLOOKUP(A623,'2011 County-Level Acres Tilled'!$A$2:$F$3069,6,FALSE))</f>
        <v>281117.35835753073</v>
      </c>
      <c r="H623" s="32" t="s">
        <v>5474</v>
      </c>
      <c r="I623" s="9" t="s">
        <v>5410</v>
      </c>
      <c r="J623" s="36">
        <f>IF(ISERROR(VLOOKUP(A623&amp;I623,'County-level Emissions Factors'!$E$2:$F$12273,2,FALSE)),0,VLOOKUP(A623&amp;I623,'County-level Emissions Factors'!$E$2:$F$12273,2,FALSE))</f>
        <v>47.343901393354763</v>
      </c>
      <c r="K623" s="19" t="s">
        <v>5473</v>
      </c>
      <c r="L623" s="19" t="s">
        <v>5474</v>
      </c>
      <c r="M623" s="38">
        <f t="shared" si="10"/>
        <v>6654.5962470196546</v>
      </c>
      <c r="N623" s="9" t="s">
        <v>5475</v>
      </c>
    </row>
    <row r="624" spans="1:14">
      <c r="A624" s="31" t="s">
        <v>1342</v>
      </c>
      <c r="B624" s="31" t="s">
        <v>1299</v>
      </c>
      <c r="C624" s="31" t="s">
        <v>98</v>
      </c>
      <c r="D624" s="31" t="s">
        <v>105</v>
      </c>
      <c r="E624" s="31" t="s">
        <v>17</v>
      </c>
      <c r="F624" s="31" t="s">
        <v>1300</v>
      </c>
      <c r="G624" s="24">
        <f>IF(ISERROR(VLOOKUP(A624,'2011 County-Level Acres Tilled'!$A$2:$F$3069,6,FALSE)),0,VLOOKUP(A624,'2011 County-Level Acres Tilled'!$A$2:$F$3069,6,FALSE))</f>
        <v>119102.14527687505</v>
      </c>
      <c r="H624" s="32" t="s">
        <v>5474</v>
      </c>
      <c r="I624" s="9" t="s">
        <v>5410</v>
      </c>
      <c r="J624" s="36">
        <f>IF(ISERROR(VLOOKUP(A624&amp;I624,'County-level Emissions Factors'!$E$2:$F$12273,2,FALSE)),0,VLOOKUP(A624&amp;I624,'County-level Emissions Factors'!$E$2:$F$12273,2,FALSE))</f>
        <v>36.034567504618096</v>
      </c>
      <c r="K624" s="19" t="s">
        <v>5473</v>
      </c>
      <c r="L624" s="19" t="s">
        <v>5474</v>
      </c>
      <c r="M624" s="38">
        <f t="shared" si="10"/>
        <v>2145.8971469621924</v>
      </c>
      <c r="N624" s="9" t="s">
        <v>5475</v>
      </c>
    </row>
    <row r="625" spans="1:14">
      <c r="A625" s="31" t="s">
        <v>1343</v>
      </c>
      <c r="B625" s="31" t="s">
        <v>1299</v>
      </c>
      <c r="C625" s="31" t="s">
        <v>101</v>
      </c>
      <c r="D625" s="31" t="s">
        <v>372</v>
      </c>
      <c r="E625" s="31" t="s">
        <v>17</v>
      </c>
      <c r="F625" s="31" t="s">
        <v>1300</v>
      </c>
      <c r="G625" s="24">
        <f>IF(ISERROR(VLOOKUP(A625,'2011 County-Level Acres Tilled'!$A$2:$F$3069,6,FALSE)),0,VLOOKUP(A625,'2011 County-Level Acres Tilled'!$A$2:$F$3069,6,FALSE))</f>
        <v>273973.41419405298</v>
      </c>
      <c r="H625" s="32" t="s">
        <v>5474</v>
      </c>
      <c r="I625" s="9" t="s">
        <v>5410</v>
      </c>
      <c r="J625" s="36">
        <f>IF(ISERROR(VLOOKUP(A625&amp;I625,'County-level Emissions Factors'!$E$2:$F$12273,2,FALSE)),0,VLOOKUP(A625&amp;I625,'County-level Emissions Factors'!$E$2:$F$12273,2,FALSE))</f>
        <v>31.204678663239068</v>
      </c>
      <c r="K625" s="19" t="s">
        <v>5473</v>
      </c>
      <c r="L625" s="19" t="s">
        <v>5474</v>
      </c>
      <c r="M625" s="38">
        <f t="shared" si="10"/>
        <v>4274.6261760979623</v>
      </c>
      <c r="N625" s="9" t="s">
        <v>5475</v>
      </c>
    </row>
    <row r="626" spans="1:14">
      <c r="A626" s="31" t="s">
        <v>1344</v>
      </c>
      <c r="B626" s="31" t="s">
        <v>1299</v>
      </c>
      <c r="C626" s="31" t="s">
        <v>104</v>
      </c>
      <c r="D626" s="31" t="s">
        <v>1345</v>
      </c>
      <c r="E626" s="31" t="s">
        <v>17</v>
      </c>
      <c r="F626" s="31" t="s">
        <v>1300</v>
      </c>
      <c r="G626" s="24">
        <f>IF(ISERROR(VLOOKUP(A626,'2011 County-Level Acres Tilled'!$A$2:$F$3069,6,FALSE)),0,VLOOKUP(A626,'2011 County-Level Acres Tilled'!$A$2:$F$3069,6,FALSE))</f>
        <v>151305.20203962596</v>
      </c>
      <c r="H626" s="32" t="s">
        <v>5474</v>
      </c>
      <c r="I626" s="9" t="s">
        <v>5410</v>
      </c>
      <c r="J626" s="36">
        <f>IF(ISERROR(VLOOKUP(A626&amp;I626,'County-level Emissions Factors'!$E$2:$F$12273,2,FALSE)),0,VLOOKUP(A626&amp;I626,'County-level Emissions Factors'!$E$2:$F$12273,2,FALSE))</f>
        <v>51.683417019889141</v>
      </c>
      <c r="K626" s="19" t="s">
        <v>5473</v>
      </c>
      <c r="L626" s="19" t="s">
        <v>5474</v>
      </c>
      <c r="M626" s="38">
        <f t="shared" si="10"/>
        <v>3909.9849271462849</v>
      </c>
      <c r="N626" s="9" t="s">
        <v>5475</v>
      </c>
    </row>
    <row r="627" spans="1:14">
      <c r="A627" s="31" t="s">
        <v>1346</v>
      </c>
      <c r="B627" s="31" t="s">
        <v>1299</v>
      </c>
      <c r="C627" s="31" t="s">
        <v>107</v>
      </c>
      <c r="D627" s="31" t="s">
        <v>111</v>
      </c>
      <c r="E627" s="31" t="s">
        <v>17</v>
      </c>
      <c r="F627" s="31" t="s">
        <v>1300</v>
      </c>
      <c r="G627" s="24">
        <f>IF(ISERROR(VLOOKUP(A627,'2011 County-Level Acres Tilled'!$A$2:$F$3069,6,FALSE)),0,VLOOKUP(A627,'2011 County-Level Acres Tilled'!$A$2:$F$3069,6,FALSE))</f>
        <v>242641.74834464685</v>
      </c>
      <c r="H627" s="32" t="s">
        <v>5474</v>
      </c>
      <c r="I627" s="9" t="s">
        <v>5410</v>
      </c>
      <c r="J627" s="36">
        <f>IF(ISERROR(VLOOKUP(A627&amp;I627,'County-level Emissions Factors'!$E$2:$F$12273,2,FALSE)),0,VLOOKUP(A627&amp;I627,'County-level Emissions Factors'!$E$2:$F$12273,2,FALSE))</f>
        <v>44.399512598099967</v>
      </c>
      <c r="K627" s="19" t="s">
        <v>5473</v>
      </c>
      <c r="L627" s="19" t="s">
        <v>5474</v>
      </c>
      <c r="M627" s="38">
        <f t="shared" si="10"/>
        <v>5386.5876812265751</v>
      </c>
      <c r="N627" s="9" t="s">
        <v>5475</v>
      </c>
    </row>
    <row r="628" spans="1:14">
      <c r="A628" s="31" t="s">
        <v>1347</v>
      </c>
      <c r="B628" s="31" t="s">
        <v>1299</v>
      </c>
      <c r="C628" s="31" t="s">
        <v>110</v>
      </c>
      <c r="D628" s="31" t="s">
        <v>1348</v>
      </c>
      <c r="E628" s="31" t="s">
        <v>17</v>
      </c>
      <c r="F628" s="31" t="s">
        <v>1300</v>
      </c>
      <c r="G628" s="24">
        <f>IF(ISERROR(VLOOKUP(A628,'2011 County-Level Acres Tilled'!$A$2:$F$3069,6,FALSE)),0,VLOOKUP(A628,'2011 County-Level Acres Tilled'!$A$2:$F$3069,6,FALSE))</f>
        <v>202852.82323455706</v>
      </c>
      <c r="H628" s="32" t="s">
        <v>5474</v>
      </c>
      <c r="I628" s="9" t="s">
        <v>5410</v>
      </c>
      <c r="J628" s="36">
        <f>IF(ISERROR(VLOOKUP(A628&amp;I628,'County-level Emissions Factors'!$E$2:$F$12273,2,FALSE)),0,VLOOKUP(A628&amp;I628,'County-level Emissions Factors'!$E$2:$F$12273,2,FALSE))</f>
        <v>46.044051767048281</v>
      </c>
      <c r="K628" s="19" t="s">
        <v>5473</v>
      </c>
      <c r="L628" s="19" t="s">
        <v>5474</v>
      </c>
      <c r="M628" s="38">
        <f t="shared" si="10"/>
        <v>4670.0829470519202</v>
      </c>
      <c r="N628" s="9" t="s">
        <v>5475</v>
      </c>
    </row>
    <row r="629" spans="1:14">
      <c r="A629" s="31" t="s">
        <v>1349</v>
      </c>
      <c r="B629" s="31" t="s">
        <v>1299</v>
      </c>
      <c r="C629" s="31" t="s">
        <v>113</v>
      </c>
      <c r="D629" s="31" t="s">
        <v>779</v>
      </c>
      <c r="E629" s="31" t="s">
        <v>17</v>
      </c>
      <c r="F629" s="31" t="s">
        <v>1300</v>
      </c>
      <c r="G629" s="24">
        <f>IF(ISERROR(VLOOKUP(A629,'2011 County-Level Acres Tilled'!$A$2:$F$3069,6,FALSE)),0,VLOOKUP(A629,'2011 County-Level Acres Tilled'!$A$2:$F$3069,6,FALSE))</f>
        <v>146976.66304508073</v>
      </c>
      <c r="H629" s="32" t="s">
        <v>5474</v>
      </c>
      <c r="I629" s="9" t="s">
        <v>5410</v>
      </c>
      <c r="J629" s="36">
        <f>IF(ISERROR(VLOOKUP(A629&amp;I629,'County-level Emissions Factors'!$E$2:$F$12273,2,FALSE)),0,VLOOKUP(A629&amp;I629,'County-level Emissions Factors'!$E$2:$F$12273,2,FALSE))</f>
        <v>33.026361221779545</v>
      </c>
      <c r="K629" s="19" t="s">
        <v>5473</v>
      </c>
      <c r="L629" s="19" t="s">
        <v>5474</v>
      </c>
      <c r="M629" s="38">
        <f t="shared" si="10"/>
        <v>2427.0521824493062</v>
      </c>
      <c r="N629" s="9" t="s">
        <v>5475</v>
      </c>
    </row>
    <row r="630" spans="1:14">
      <c r="A630" s="31" t="s">
        <v>1350</v>
      </c>
      <c r="B630" s="31" t="s">
        <v>1299</v>
      </c>
      <c r="C630" s="31" t="s">
        <v>116</v>
      </c>
      <c r="D630" s="31" t="s">
        <v>979</v>
      </c>
      <c r="E630" s="31" t="s">
        <v>17</v>
      </c>
      <c r="F630" s="31" t="s">
        <v>1300</v>
      </c>
      <c r="G630" s="24">
        <f>IF(ISERROR(VLOOKUP(A630,'2011 County-Level Acres Tilled'!$A$2:$F$3069,6,FALSE)),0,VLOOKUP(A630,'2011 County-Level Acres Tilled'!$A$2:$F$3069,6,FALSE))</f>
        <v>287682.21839765663</v>
      </c>
      <c r="H630" s="32" t="s">
        <v>5474</v>
      </c>
      <c r="I630" s="9" t="s">
        <v>5410</v>
      </c>
      <c r="J630" s="36">
        <f>IF(ISERROR(VLOOKUP(A630&amp;I630,'County-level Emissions Factors'!$E$2:$F$12273,2,FALSE)),0,VLOOKUP(A630&amp;I630,'County-level Emissions Factors'!$E$2:$F$12273,2,FALSE))</f>
        <v>36.599764746583631</v>
      </c>
      <c r="K630" s="19" t="s">
        <v>5473</v>
      </c>
      <c r="L630" s="19" t="s">
        <v>5474</v>
      </c>
      <c r="M630" s="38">
        <f t="shared" si="10"/>
        <v>5264.5507575647625</v>
      </c>
      <c r="N630" s="9" t="s">
        <v>5475</v>
      </c>
    </row>
    <row r="631" spans="1:14">
      <c r="A631" s="31" t="s">
        <v>1351</v>
      </c>
      <c r="B631" s="31" t="s">
        <v>1299</v>
      </c>
      <c r="C631" s="31" t="s">
        <v>119</v>
      </c>
      <c r="D631" s="31" t="s">
        <v>1352</v>
      </c>
      <c r="E631" s="31" t="s">
        <v>17</v>
      </c>
      <c r="F631" s="31" t="s">
        <v>1300</v>
      </c>
      <c r="G631" s="24">
        <f>IF(ISERROR(VLOOKUP(A631,'2011 County-Level Acres Tilled'!$A$2:$F$3069,6,FALSE)),0,VLOOKUP(A631,'2011 County-Level Acres Tilled'!$A$2:$F$3069,6,FALSE))</f>
        <v>8894.1871222173068</v>
      </c>
      <c r="H631" s="32" t="s">
        <v>5474</v>
      </c>
      <c r="I631" s="9" t="s">
        <v>5410</v>
      </c>
      <c r="J631" s="36">
        <f>IF(ISERROR(VLOOKUP(A631&amp;I631,'County-level Emissions Factors'!$E$2:$F$12273,2,FALSE)),0,VLOOKUP(A631&amp;I631,'County-level Emissions Factors'!$E$2:$F$12273,2,FALSE))</f>
        <v>23.447724750277469</v>
      </c>
      <c r="K631" s="19" t="s">
        <v>5473</v>
      </c>
      <c r="L631" s="19" t="s">
        <v>5474</v>
      </c>
      <c r="M631" s="38">
        <f t="shared" si="10"/>
        <v>104.27422575960694</v>
      </c>
      <c r="N631" s="9" t="s">
        <v>5475</v>
      </c>
    </row>
    <row r="632" spans="1:14">
      <c r="A632" s="31" t="s">
        <v>1353</v>
      </c>
      <c r="B632" s="31" t="s">
        <v>1299</v>
      </c>
      <c r="C632" s="31" t="s">
        <v>122</v>
      </c>
      <c r="D632" s="31" t="s">
        <v>1354</v>
      </c>
      <c r="E632" s="31" t="s">
        <v>17</v>
      </c>
      <c r="F632" s="31" t="s">
        <v>1300</v>
      </c>
      <c r="G632" s="24">
        <f>IF(ISERROR(VLOOKUP(A632,'2011 County-Level Acres Tilled'!$A$2:$F$3069,6,FALSE)),0,VLOOKUP(A632,'2011 County-Level Acres Tilled'!$A$2:$F$3069,6,FALSE))</f>
        <v>160539.58910223137</v>
      </c>
      <c r="H632" s="32" t="s">
        <v>5474</v>
      </c>
      <c r="I632" s="9" t="s">
        <v>5410</v>
      </c>
      <c r="J632" s="36">
        <f>IF(ISERROR(VLOOKUP(A632&amp;I632,'County-level Emissions Factors'!$E$2:$F$12273,2,FALSE)),0,VLOOKUP(A632&amp;I632,'County-level Emissions Factors'!$E$2:$F$12273,2,FALSE))</f>
        <v>32.988255265639729</v>
      </c>
      <c r="K632" s="19" t="s">
        <v>5473</v>
      </c>
      <c r="L632" s="19" t="s">
        <v>5474</v>
      </c>
      <c r="M632" s="38">
        <f t="shared" si="10"/>
        <v>2647.960472772661</v>
      </c>
      <c r="N632" s="9" t="s">
        <v>5475</v>
      </c>
    </row>
    <row r="633" spans="1:14">
      <c r="A633" s="31" t="s">
        <v>1355</v>
      </c>
      <c r="B633" s="31" t="s">
        <v>1299</v>
      </c>
      <c r="C633" s="31" t="s">
        <v>125</v>
      </c>
      <c r="D633" s="31" t="s">
        <v>117</v>
      </c>
      <c r="E633" s="31" t="s">
        <v>17</v>
      </c>
      <c r="F633" s="31" t="s">
        <v>1300</v>
      </c>
      <c r="G633" s="24">
        <f>IF(ISERROR(VLOOKUP(A633,'2011 County-Level Acres Tilled'!$A$2:$F$3069,6,FALSE)),0,VLOOKUP(A633,'2011 County-Level Acres Tilled'!$A$2:$F$3069,6,FALSE))</f>
        <v>402010.24460127309</v>
      </c>
      <c r="H633" s="32" t="s">
        <v>5474</v>
      </c>
      <c r="I633" s="9" t="s">
        <v>5410</v>
      </c>
      <c r="J633" s="36">
        <f>IF(ISERROR(VLOOKUP(A633&amp;I633,'County-level Emissions Factors'!$E$2:$F$12273,2,FALSE)),0,VLOOKUP(A633&amp;I633,'County-level Emissions Factors'!$E$2:$F$12273,2,FALSE))</f>
        <v>34.95815716796384</v>
      </c>
      <c r="K633" s="19" t="s">
        <v>5473</v>
      </c>
      <c r="L633" s="19" t="s">
        <v>5474</v>
      </c>
      <c r="M633" s="38">
        <f t="shared" si="10"/>
        <v>7026.7686569514462</v>
      </c>
      <c r="N633" s="9" t="s">
        <v>5475</v>
      </c>
    </row>
    <row r="634" spans="1:14">
      <c r="A634" s="31" t="s">
        <v>1356</v>
      </c>
      <c r="B634" s="31" t="s">
        <v>1299</v>
      </c>
      <c r="C634" s="31" t="s">
        <v>128</v>
      </c>
      <c r="D634" s="31" t="s">
        <v>1357</v>
      </c>
      <c r="E634" s="31" t="s">
        <v>17</v>
      </c>
      <c r="F634" s="31" t="s">
        <v>1300</v>
      </c>
      <c r="G634" s="24">
        <f>IF(ISERROR(VLOOKUP(A634,'2011 County-Level Acres Tilled'!$A$2:$F$3069,6,FALSE)),0,VLOOKUP(A634,'2011 County-Level Acres Tilled'!$A$2:$F$3069,6,FALSE))</f>
        <v>606447.69320199487</v>
      </c>
      <c r="H634" s="32" t="s">
        <v>5474</v>
      </c>
      <c r="I634" s="9" t="s">
        <v>5410</v>
      </c>
      <c r="J634" s="36">
        <f>IF(ISERROR(VLOOKUP(A634&amp;I634,'County-level Emissions Factors'!$E$2:$F$12273,2,FALSE)),0,VLOOKUP(A634&amp;I634,'County-level Emissions Factors'!$E$2:$F$12273,2,FALSE))</f>
        <v>31.194803345201624</v>
      </c>
      <c r="K634" s="19" t="s">
        <v>5473</v>
      </c>
      <c r="L634" s="19" t="s">
        <v>5474</v>
      </c>
      <c r="M634" s="38">
        <f t="shared" si="10"/>
        <v>9459.0082642936977</v>
      </c>
      <c r="N634" s="9" t="s">
        <v>5475</v>
      </c>
    </row>
    <row r="635" spans="1:14">
      <c r="A635" s="31" t="s">
        <v>1358</v>
      </c>
      <c r="B635" s="31" t="s">
        <v>1299</v>
      </c>
      <c r="C635" s="31" t="s">
        <v>131</v>
      </c>
      <c r="D635" s="31" t="s">
        <v>123</v>
      </c>
      <c r="E635" s="31" t="s">
        <v>17</v>
      </c>
      <c r="F635" s="31" t="s">
        <v>1300</v>
      </c>
      <c r="G635" s="24">
        <f>IF(ISERROR(VLOOKUP(A635,'2011 County-Level Acres Tilled'!$A$2:$F$3069,6,FALSE)),0,VLOOKUP(A635,'2011 County-Level Acres Tilled'!$A$2:$F$3069,6,FALSE))</f>
        <v>124917.17723336475</v>
      </c>
      <c r="H635" s="32" t="s">
        <v>5474</v>
      </c>
      <c r="I635" s="9" t="s">
        <v>5410</v>
      </c>
      <c r="J635" s="36">
        <f>IF(ISERROR(VLOOKUP(A635&amp;I635,'County-level Emissions Factors'!$E$2:$F$12273,2,FALSE)),0,VLOOKUP(A635&amp;I635,'County-level Emissions Factors'!$E$2:$F$12273,2,FALSE))</f>
        <v>42.508849354814082</v>
      </c>
      <c r="K635" s="19" t="s">
        <v>5473</v>
      </c>
      <c r="L635" s="19" t="s">
        <v>5474</v>
      </c>
      <c r="M635" s="38">
        <f t="shared" si="10"/>
        <v>2655.042734420857</v>
      </c>
      <c r="N635" s="9" t="s">
        <v>5475</v>
      </c>
    </row>
    <row r="636" spans="1:14">
      <c r="A636" s="31" t="s">
        <v>1359</v>
      </c>
      <c r="B636" s="31" t="s">
        <v>1299</v>
      </c>
      <c r="C636" s="31" t="s">
        <v>134</v>
      </c>
      <c r="D636" s="31" t="s">
        <v>999</v>
      </c>
      <c r="E636" s="31" t="s">
        <v>17</v>
      </c>
      <c r="F636" s="31" t="s">
        <v>1300</v>
      </c>
      <c r="G636" s="24">
        <f>IF(ISERROR(VLOOKUP(A636,'2011 County-Level Acres Tilled'!$A$2:$F$3069,6,FALSE)),0,VLOOKUP(A636,'2011 County-Level Acres Tilled'!$A$2:$F$3069,6,FALSE))</f>
        <v>224971.78746097983</v>
      </c>
      <c r="H636" s="32" t="s">
        <v>5474</v>
      </c>
      <c r="I636" s="9" t="s">
        <v>5410</v>
      </c>
      <c r="J636" s="36">
        <f>IF(ISERROR(VLOOKUP(A636&amp;I636,'County-level Emissions Factors'!$E$2:$F$12273,2,FALSE)),0,VLOOKUP(A636&amp;I636,'County-level Emissions Factors'!$E$2:$F$12273,2,FALSE))</f>
        <v>39.306064459548352</v>
      </c>
      <c r="K636" s="19" t="s">
        <v>5473</v>
      </c>
      <c r="L636" s="19" t="s">
        <v>5474</v>
      </c>
      <c r="M636" s="38">
        <f t="shared" si="10"/>
        <v>4421.3777897605423</v>
      </c>
      <c r="N636" s="9" t="s">
        <v>5475</v>
      </c>
    </row>
    <row r="637" spans="1:14">
      <c r="A637" s="31" t="s">
        <v>1360</v>
      </c>
      <c r="B637" s="31" t="s">
        <v>1299</v>
      </c>
      <c r="C637" s="31" t="s">
        <v>137</v>
      </c>
      <c r="D637" s="31" t="s">
        <v>126</v>
      </c>
      <c r="E637" s="31" t="s">
        <v>17</v>
      </c>
      <c r="F637" s="31" t="s">
        <v>1300</v>
      </c>
      <c r="G637" s="24">
        <f>IF(ISERROR(VLOOKUP(A637,'2011 County-Level Acres Tilled'!$A$2:$F$3069,6,FALSE)),0,VLOOKUP(A637,'2011 County-Level Acres Tilled'!$A$2:$F$3069,6,FALSE))</f>
        <v>151376.02317814998</v>
      </c>
      <c r="H637" s="32" t="s">
        <v>5474</v>
      </c>
      <c r="I637" s="9" t="s">
        <v>5410</v>
      </c>
      <c r="J637" s="36">
        <f>IF(ISERROR(VLOOKUP(A637&amp;I637,'County-level Emissions Factors'!$E$2:$F$12273,2,FALSE)),0,VLOOKUP(A637&amp;I637,'County-level Emissions Factors'!$E$2:$F$12273,2,FALSE))</f>
        <v>35.664272076372313</v>
      </c>
      <c r="K637" s="19" t="s">
        <v>5473</v>
      </c>
      <c r="L637" s="19" t="s">
        <v>5474</v>
      </c>
      <c r="M637" s="38">
        <f t="shared" si="10"/>
        <v>2699.3578382323913</v>
      </c>
      <c r="N637" s="9" t="s">
        <v>5475</v>
      </c>
    </row>
    <row r="638" spans="1:14">
      <c r="A638" s="31" t="s">
        <v>1361</v>
      </c>
      <c r="B638" s="31" t="s">
        <v>1299</v>
      </c>
      <c r="C638" s="31" t="s">
        <v>140</v>
      </c>
      <c r="D638" s="31" t="s">
        <v>1362</v>
      </c>
      <c r="E638" s="31" t="s">
        <v>17</v>
      </c>
      <c r="F638" s="31" t="s">
        <v>1300</v>
      </c>
      <c r="G638" s="24">
        <f>IF(ISERROR(VLOOKUP(A638,'2011 County-Level Acres Tilled'!$A$2:$F$3069,6,FALSE)),0,VLOOKUP(A638,'2011 County-Level Acres Tilled'!$A$2:$F$3069,6,FALSE))</f>
        <v>131245.02769071021</v>
      </c>
      <c r="H638" s="32" t="s">
        <v>5474</v>
      </c>
      <c r="I638" s="9" t="s">
        <v>5410</v>
      </c>
      <c r="J638" s="36">
        <f>IF(ISERROR(VLOOKUP(A638&amp;I638,'County-level Emissions Factors'!$E$2:$F$12273,2,FALSE)),0,VLOOKUP(A638&amp;I638,'County-level Emissions Factors'!$E$2:$F$12273,2,FALSE))</f>
        <v>32.587532270311314</v>
      </c>
      <c r="K638" s="19" t="s">
        <v>5473</v>
      </c>
      <c r="L638" s="19" t="s">
        <v>5474</v>
      </c>
      <c r="M638" s="38">
        <f t="shared" si="10"/>
        <v>2138.4757875944606</v>
      </c>
      <c r="N638" s="9" t="s">
        <v>5475</v>
      </c>
    </row>
    <row r="639" spans="1:14">
      <c r="A639" s="31" t="s">
        <v>1363</v>
      </c>
      <c r="B639" s="31" t="s">
        <v>1299</v>
      </c>
      <c r="C639" s="31" t="s">
        <v>143</v>
      </c>
      <c r="D639" s="31" t="s">
        <v>1364</v>
      </c>
      <c r="E639" s="31" t="s">
        <v>17</v>
      </c>
      <c r="F639" s="31" t="s">
        <v>1300</v>
      </c>
      <c r="G639" s="24">
        <f>IF(ISERROR(VLOOKUP(A639,'2011 County-Level Acres Tilled'!$A$2:$F$3069,6,FALSE)),0,VLOOKUP(A639,'2011 County-Level Acres Tilled'!$A$2:$F$3069,6,FALSE))</f>
        <v>144486.79851803428</v>
      </c>
      <c r="H639" s="32" t="s">
        <v>5474</v>
      </c>
      <c r="I639" s="9" t="s">
        <v>5410</v>
      </c>
      <c r="J639" s="36">
        <f>IF(ISERROR(VLOOKUP(A639&amp;I639,'County-level Emissions Factors'!$E$2:$F$12273,2,FALSE)),0,VLOOKUP(A639&amp;I639,'County-level Emissions Factors'!$E$2:$F$12273,2,FALSE))</f>
        <v>28.186394463667817</v>
      </c>
      <c r="K639" s="19" t="s">
        <v>5473</v>
      </c>
      <c r="L639" s="19" t="s">
        <v>5474</v>
      </c>
      <c r="M639" s="38">
        <f t="shared" si="10"/>
        <v>2036.2809489109043</v>
      </c>
      <c r="N639" s="9" t="s">
        <v>5475</v>
      </c>
    </row>
    <row r="640" spans="1:14">
      <c r="A640" s="31" t="s">
        <v>1365</v>
      </c>
      <c r="B640" s="31" t="s">
        <v>1299</v>
      </c>
      <c r="C640" s="31" t="s">
        <v>146</v>
      </c>
      <c r="D640" s="31" t="s">
        <v>391</v>
      </c>
      <c r="E640" s="31" t="s">
        <v>17</v>
      </c>
      <c r="F640" s="31" t="s">
        <v>1300</v>
      </c>
      <c r="G640" s="24">
        <f>IF(ISERROR(VLOOKUP(A640,'2011 County-Level Acres Tilled'!$A$2:$F$3069,6,FALSE)),0,VLOOKUP(A640,'2011 County-Level Acres Tilled'!$A$2:$F$3069,6,FALSE))</f>
        <v>25964.51683075976</v>
      </c>
      <c r="H640" s="32" t="s">
        <v>5474</v>
      </c>
      <c r="I640" s="9" t="s">
        <v>5410</v>
      </c>
      <c r="J640" s="36">
        <f>IF(ISERROR(VLOOKUP(A640&amp;I640,'County-level Emissions Factors'!$E$2:$F$12273,2,FALSE)),0,VLOOKUP(A640&amp;I640,'County-level Emissions Factors'!$E$2:$F$12273,2,FALSE))</f>
        <v>35.252421441774487</v>
      </c>
      <c r="K640" s="19" t="s">
        <v>5473</v>
      </c>
      <c r="L640" s="19" t="s">
        <v>5474</v>
      </c>
      <c r="M640" s="38">
        <f t="shared" si="10"/>
        <v>457.65604492499494</v>
      </c>
      <c r="N640" s="9" t="s">
        <v>5475</v>
      </c>
    </row>
    <row r="641" spans="1:14">
      <c r="A641" s="31" t="s">
        <v>1366</v>
      </c>
      <c r="B641" s="31" t="s">
        <v>1299</v>
      </c>
      <c r="C641" s="31" t="s">
        <v>149</v>
      </c>
      <c r="D641" s="31" t="s">
        <v>1367</v>
      </c>
      <c r="E641" s="31" t="s">
        <v>17</v>
      </c>
      <c r="F641" s="31" t="s">
        <v>1300</v>
      </c>
      <c r="G641" s="24">
        <f>IF(ISERROR(VLOOKUP(A641,'2011 County-Level Acres Tilled'!$A$2:$F$3069,6,FALSE)),0,VLOOKUP(A641,'2011 County-Level Acres Tilled'!$A$2:$F$3069,6,FALSE))</f>
        <v>159929.39037170939</v>
      </c>
      <c r="H641" s="32" t="s">
        <v>5474</v>
      </c>
      <c r="I641" s="9" t="s">
        <v>5410</v>
      </c>
      <c r="J641" s="36">
        <f>IF(ISERROR(VLOOKUP(A641&amp;I641,'County-level Emissions Factors'!$E$2:$F$12273,2,FALSE)),0,VLOOKUP(A641&amp;I641,'County-level Emissions Factors'!$E$2:$F$12273,2,FALSE))</f>
        <v>34.918852152214598</v>
      </c>
      <c r="K641" s="19" t="s">
        <v>5473</v>
      </c>
      <c r="L641" s="19" t="s">
        <v>5474</v>
      </c>
      <c r="M641" s="38">
        <f t="shared" si="10"/>
        <v>2792.2753685917664</v>
      </c>
      <c r="N641" s="9" t="s">
        <v>5475</v>
      </c>
    </row>
    <row r="642" spans="1:14">
      <c r="A642" s="31" t="s">
        <v>1368</v>
      </c>
      <c r="B642" s="31" t="s">
        <v>1299</v>
      </c>
      <c r="C642" s="31" t="s">
        <v>152</v>
      </c>
      <c r="D642" s="31" t="s">
        <v>1369</v>
      </c>
      <c r="E642" s="31" t="s">
        <v>17</v>
      </c>
      <c r="F642" s="31" t="s">
        <v>1300</v>
      </c>
      <c r="G642" s="24">
        <f>IF(ISERROR(VLOOKUP(A642,'2011 County-Level Acres Tilled'!$A$2:$F$3069,6,FALSE)),0,VLOOKUP(A642,'2011 County-Level Acres Tilled'!$A$2:$F$3069,6,FALSE))</f>
        <v>333059.43754847487</v>
      </c>
      <c r="H642" s="32" t="s">
        <v>5474</v>
      </c>
      <c r="I642" s="9" t="s">
        <v>5410</v>
      </c>
      <c r="J642" s="36">
        <f>IF(ISERROR(VLOOKUP(A642&amp;I642,'County-level Emissions Factors'!$E$2:$F$12273,2,FALSE)),0,VLOOKUP(A642&amp;I642,'County-level Emissions Factors'!$E$2:$F$12273,2,FALSE))</f>
        <v>46.996640072256518</v>
      </c>
      <c r="K642" s="19" t="s">
        <v>5473</v>
      </c>
      <c r="L642" s="19" t="s">
        <v>5474</v>
      </c>
      <c r="M642" s="38">
        <f t="shared" si="10"/>
        <v>7826.3372545669354</v>
      </c>
      <c r="N642" s="9" t="s">
        <v>5475</v>
      </c>
    </row>
    <row r="643" spans="1:14">
      <c r="A643" s="31" t="s">
        <v>1370</v>
      </c>
      <c r="B643" s="31" t="s">
        <v>1299</v>
      </c>
      <c r="C643" s="31" t="s">
        <v>155</v>
      </c>
      <c r="D643" s="31" t="s">
        <v>1371</v>
      </c>
      <c r="E643" s="31" t="s">
        <v>17</v>
      </c>
      <c r="F643" s="31" t="s">
        <v>1300</v>
      </c>
      <c r="G643" s="24">
        <f>IF(ISERROR(VLOOKUP(A643,'2011 County-Level Acres Tilled'!$A$2:$F$3069,6,FALSE)),0,VLOOKUP(A643,'2011 County-Level Acres Tilled'!$A$2:$F$3069,6,FALSE))</f>
        <v>149824.85673903435</v>
      </c>
      <c r="H643" s="32" t="s">
        <v>5474</v>
      </c>
      <c r="I643" s="9" t="s">
        <v>5410</v>
      </c>
      <c r="J643" s="36">
        <f>IF(ISERROR(VLOOKUP(A643&amp;I643,'County-level Emissions Factors'!$E$2:$F$12273,2,FALSE)),0,VLOOKUP(A643&amp;I643,'County-level Emissions Factors'!$E$2:$F$12273,2,FALSE))</f>
        <v>45.512154769846568</v>
      </c>
      <c r="K643" s="19" t="s">
        <v>5473</v>
      </c>
      <c r="L643" s="19" t="s">
        <v>5474</v>
      </c>
      <c r="M643" s="38">
        <f t="shared" si="10"/>
        <v>3409.4260341385107</v>
      </c>
      <c r="N643" s="9" t="s">
        <v>5475</v>
      </c>
    </row>
    <row r="644" spans="1:14">
      <c r="A644" s="31" t="s">
        <v>1372</v>
      </c>
      <c r="B644" s="31" t="s">
        <v>1299</v>
      </c>
      <c r="C644" s="31" t="s">
        <v>158</v>
      </c>
      <c r="D644" s="31" t="s">
        <v>1373</v>
      </c>
      <c r="E644" s="31" t="s">
        <v>17</v>
      </c>
      <c r="F644" s="31" t="s">
        <v>1300</v>
      </c>
      <c r="G644" s="24">
        <f>IF(ISERROR(VLOOKUP(A644,'2011 County-Level Acres Tilled'!$A$2:$F$3069,6,FALSE)),0,VLOOKUP(A644,'2011 County-Level Acres Tilled'!$A$2:$F$3069,6,FALSE))</f>
        <v>300028.5640572019</v>
      </c>
      <c r="H644" s="32" t="s">
        <v>5474</v>
      </c>
      <c r="I644" s="9" t="s">
        <v>5410</v>
      </c>
      <c r="J644" s="36">
        <f>IF(ISERROR(VLOOKUP(A644&amp;I644,'County-level Emissions Factors'!$E$2:$F$12273,2,FALSE)),0,VLOOKUP(A644&amp;I644,'County-level Emissions Factors'!$E$2:$F$12273,2,FALSE))</f>
        <v>37.536659932659923</v>
      </c>
      <c r="K644" s="19" t="s">
        <v>5473</v>
      </c>
      <c r="L644" s="19" t="s">
        <v>5474</v>
      </c>
      <c r="M644" s="38">
        <f t="shared" si="10"/>
        <v>5631.0350895497304</v>
      </c>
      <c r="N644" s="9" t="s">
        <v>5475</v>
      </c>
    </row>
    <row r="645" spans="1:14">
      <c r="A645" s="31" t="s">
        <v>1374</v>
      </c>
      <c r="B645" s="31" t="s">
        <v>1299</v>
      </c>
      <c r="C645" s="31" t="s">
        <v>161</v>
      </c>
      <c r="D645" s="31" t="s">
        <v>503</v>
      </c>
      <c r="E645" s="31" t="s">
        <v>17</v>
      </c>
      <c r="F645" s="31" t="s">
        <v>1300</v>
      </c>
      <c r="G645" s="24">
        <f>IF(ISERROR(VLOOKUP(A645,'2011 County-Level Acres Tilled'!$A$2:$F$3069,6,FALSE)),0,VLOOKUP(A645,'2011 County-Level Acres Tilled'!$A$2:$F$3069,6,FALSE))</f>
        <v>1862.6086956521742</v>
      </c>
      <c r="H645" s="32" t="s">
        <v>5474</v>
      </c>
      <c r="I645" s="9" t="s">
        <v>5410</v>
      </c>
      <c r="J645" s="36">
        <f>IF(ISERROR(VLOOKUP(A645&amp;I645,'County-level Emissions Factors'!$E$2:$F$12273,2,FALSE)),0,VLOOKUP(A645&amp;I645,'County-level Emissions Factors'!$E$2:$F$12273,2,FALSE))</f>
        <v>49.399285714285718</v>
      </c>
      <c r="K645" s="19" t="s">
        <v>5473</v>
      </c>
      <c r="L645" s="19" t="s">
        <v>5474</v>
      </c>
      <c r="M645" s="38">
        <f t="shared" ref="M645:M708" si="11">G645*J645/2000</f>
        <v>46.005769565217399</v>
      </c>
      <c r="N645" s="9" t="s">
        <v>5475</v>
      </c>
    </row>
    <row r="646" spans="1:14">
      <c r="A646" s="31" t="s">
        <v>1375</v>
      </c>
      <c r="B646" s="31" t="s">
        <v>1299</v>
      </c>
      <c r="C646" s="31" t="s">
        <v>164</v>
      </c>
      <c r="D646" s="31" t="s">
        <v>1376</v>
      </c>
      <c r="E646" s="31" t="s">
        <v>17</v>
      </c>
      <c r="F646" s="31" t="s">
        <v>1300</v>
      </c>
      <c r="G646" s="24">
        <f>IF(ISERROR(VLOOKUP(A646,'2011 County-Level Acres Tilled'!$A$2:$F$3069,6,FALSE)),0,VLOOKUP(A646,'2011 County-Level Acres Tilled'!$A$2:$F$3069,6,FALSE))</f>
        <v>546751.89360870223</v>
      </c>
      <c r="H646" s="32" t="s">
        <v>5474</v>
      </c>
      <c r="I646" s="9" t="s">
        <v>5410</v>
      </c>
      <c r="J646" s="36">
        <f>IF(ISERROR(VLOOKUP(A646&amp;I646,'County-level Emissions Factors'!$E$2:$F$12273,2,FALSE)),0,VLOOKUP(A646&amp;I646,'County-level Emissions Factors'!$E$2:$F$12273,2,FALSE))</f>
        <v>48.800383057090251</v>
      </c>
      <c r="K646" s="19" t="s">
        <v>5473</v>
      </c>
      <c r="L646" s="19" t="s">
        <v>5474</v>
      </c>
      <c r="M646" s="38">
        <f t="shared" si="11"/>
        <v>13340.850922647063</v>
      </c>
      <c r="N646" s="9" t="s">
        <v>5475</v>
      </c>
    </row>
    <row r="647" spans="1:14">
      <c r="A647" s="31" t="s">
        <v>1377</v>
      </c>
      <c r="B647" s="31" t="s">
        <v>1299</v>
      </c>
      <c r="C647" s="31" t="s">
        <v>167</v>
      </c>
      <c r="D647" s="31" t="s">
        <v>135</v>
      </c>
      <c r="E647" s="31" t="s">
        <v>17</v>
      </c>
      <c r="F647" s="31" t="s">
        <v>1300</v>
      </c>
      <c r="G647" s="24">
        <f>IF(ISERROR(VLOOKUP(A647,'2011 County-Level Acres Tilled'!$A$2:$F$3069,6,FALSE)),0,VLOOKUP(A647,'2011 County-Level Acres Tilled'!$A$2:$F$3069,6,FALSE))</f>
        <v>175327.4734502497</v>
      </c>
      <c r="H647" s="32" t="s">
        <v>5474</v>
      </c>
      <c r="I647" s="9" t="s">
        <v>5410</v>
      </c>
      <c r="J647" s="36">
        <f>IF(ISERROR(VLOOKUP(A647&amp;I647,'County-level Emissions Factors'!$E$2:$F$12273,2,FALSE)),0,VLOOKUP(A647&amp;I647,'County-level Emissions Factors'!$E$2:$F$12273,2,FALSE))</f>
        <v>32.137184675943892</v>
      </c>
      <c r="K647" s="19" t="s">
        <v>5473</v>
      </c>
      <c r="L647" s="19" t="s">
        <v>5474</v>
      </c>
      <c r="M647" s="38">
        <f t="shared" si="11"/>
        <v>2817.2656965186625</v>
      </c>
      <c r="N647" s="9" t="s">
        <v>5475</v>
      </c>
    </row>
    <row r="648" spans="1:14">
      <c r="A648" s="31" t="s">
        <v>1378</v>
      </c>
      <c r="B648" s="31" t="s">
        <v>1299</v>
      </c>
      <c r="C648" s="31" t="s">
        <v>170</v>
      </c>
      <c r="D648" s="31" t="s">
        <v>138</v>
      </c>
      <c r="E648" s="31" t="s">
        <v>17</v>
      </c>
      <c r="F648" s="31" t="s">
        <v>1300</v>
      </c>
      <c r="G648" s="24">
        <f>IF(ISERROR(VLOOKUP(A648,'2011 County-Level Acres Tilled'!$A$2:$F$3069,6,FALSE)),0,VLOOKUP(A648,'2011 County-Level Acres Tilled'!$A$2:$F$3069,6,FALSE))</f>
        <v>361129.18957239657</v>
      </c>
      <c r="H648" s="32" t="s">
        <v>5474</v>
      </c>
      <c r="I648" s="9" t="s">
        <v>5410</v>
      </c>
      <c r="J648" s="36">
        <f>IF(ISERROR(VLOOKUP(A648&amp;I648,'County-level Emissions Factors'!$E$2:$F$12273,2,FALSE)),0,VLOOKUP(A648&amp;I648,'County-level Emissions Factors'!$E$2:$F$12273,2,FALSE))</f>
        <v>42.233784466782723</v>
      </c>
      <c r="K648" s="19" t="s">
        <v>5473</v>
      </c>
      <c r="L648" s="19" t="s">
        <v>5474</v>
      </c>
      <c r="M648" s="38">
        <f t="shared" si="11"/>
        <v>7625.9261785322578</v>
      </c>
      <c r="N648" s="9" t="s">
        <v>5475</v>
      </c>
    </row>
    <row r="649" spans="1:14">
      <c r="A649" s="31" t="s">
        <v>1379</v>
      </c>
      <c r="B649" s="31" t="s">
        <v>1299</v>
      </c>
      <c r="C649" s="31" t="s">
        <v>173</v>
      </c>
      <c r="D649" s="31" t="s">
        <v>1380</v>
      </c>
      <c r="E649" s="31" t="s">
        <v>17</v>
      </c>
      <c r="F649" s="31" t="s">
        <v>1300</v>
      </c>
      <c r="G649" s="24">
        <f>IF(ISERROR(VLOOKUP(A649,'2011 County-Level Acres Tilled'!$A$2:$F$3069,6,FALSE)),0,VLOOKUP(A649,'2011 County-Level Acres Tilled'!$A$2:$F$3069,6,FALSE))</f>
        <v>580368.84610823751</v>
      </c>
      <c r="H649" s="32" t="s">
        <v>5474</v>
      </c>
      <c r="I649" s="9" t="s">
        <v>5410</v>
      </c>
      <c r="J649" s="36">
        <f>IF(ISERROR(VLOOKUP(A649&amp;I649,'County-level Emissions Factors'!$E$2:$F$12273,2,FALSE)),0,VLOOKUP(A649&amp;I649,'County-level Emissions Factors'!$E$2:$F$12273,2,FALSE))</f>
        <v>49.158574633304575</v>
      </c>
      <c r="K649" s="19" t="s">
        <v>5473</v>
      </c>
      <c r="L649" s="19" t="s">
        <v>5474</v>
      </c>
      <c r="M649" s="38">
        <f t="shared" si="11"/>
        <v>14265.052618128326</v>
      </c>
      <c r="N649" s="9" t="s">
        <v>5475</v>
      </c>
    </row>
    <row r="650" spans="1:14">
      <c r="A650" s="31" t="s">
        <v>1381</v>
      </c>
      <c r="B650" s="31" t="s">
        <v>1299</v>
      </c>
      <c r="C650" s="31" t="s">
        <v>176</v>
      </c>
      <c r="D650" s="31" t="s">
        <v>401</v>
      </c>
      <c r="E650" s="31" t="s">
        <v>17</v>
      </c>
      <c r="F650" s="31" t="s">
        <v>1300</v>
      </c>
      <c r="G650" s="24">
        <f>IF(ISERROR(VLOOKUP(A650,'2011 County-Level Acres Tilled'!$A$2:$F$3069,6,FALSE)),0,VLOOKUP(A650,'2011 County-Level Acres Tilled'!$A$2:$F$3069,6,FALSE))</f>
        <v>346703.00102878688</v>
      </c>
      <c r="H650" s="32" t="s">
        <v>5474</v>
      </c>
      <c r="I650" s="9" t="s">
        <v>5410</v>
      </c>
      <c r="J650" s="36">
        <f>IF(ISERROR(VLOOKUP(A650&amp;I650,'County-level Emissions Factors'!$E$2:$F$12273,2,FALSE)),0,VLOOKUP(A650&amp;I650,'County-level Emissions Factors'!$E$2:$F$12273,2,FALSE))</f>
        <v>34.727298114963929</v>
      </c>
      <c r="K650" s="19" t="s">
        <v>5473</v>
      </c>
      <c r="L650" s="19" t="s">
        <v>5474</v>
      </c>
      <c r="M650" s="38">
        <f t="shared" si="11"/>
        <v>6020.0292370396637</v>
      </c>
      <c r="N650" s="9" t="s">
        <v>5475</v>
      </c>
    </row>
    <row r="651" spans="1:14">
      <c r="A651" s="31" t="s">
        <v>1382</v>
      </c>
      <c r="B651" s="31" t="s">
        <v>1299</v>
      </c>
      <c r="C651" s="31" t="s">
        <v>179</v>
      </c>
      <c r="D651" s="31" t="s">
        <v>1383</v>
      </c>
      <c r="E651" s="31" t="s">
        <v>17</v>
      </c>
      <c r="F651" s="31" t="s">
        <v>1300</v>
      </c>
      <c r="G651" s="24">
        <f>IF(ISERROR(VLOOKUP(A651,'2011 County-Level Acres Tilled'!$A$2:$F$3069,6,FALSE)),0,VLOOKUP(A651,'2011 County-Level Acres Tilled'!$A$2:$F$3069,6,FALSE))</f>
        <v>268599.76462896378</v>
      </c>
      <c r="H651" s="32" t="s">
        <v>5474</v>
      </c>
      <c r="I651" s="9" t="s">
        <v>5410</v>
      </c>
      <c r="J651" s="36">
        <f>IF(ISERROR(VLOOKUP(A651&amp;I651,'County-level Emissions Factors'!$E$2:$F$12273,2,FALSE)),0,VLOOKUP(A651&amp;I651,'County-level Emissions Factors'!$E$2:$F$12273,2,FALSE))</f>
        <v>40.252015037593985</v>
      </c>
      <c r="K651" s="19" t="s">
        <v>5473</v>
      </c>
      <c r="L651" s="19" t="s">
        <v>5474</v>
      </c>
      <c r="M651" s="38">
        <f t="shared" si="11"/>
        <v>5405.8408824696271</v>
      </c>
      <c r="N651" s="9" t="s">
        <v>5475</v>
      </c>
    </row>
    <row r="652" spans="1:14">
      <c r="A652" s="31" t="s">
        <v>1384</v>
      </c>
      <c r="B652" s="31" t="s">
        <v>1299</v>
      </c>
      <c r="C652" s="31" t="s">
        <v>182</v>
      </c>
      <c r="D652" s="31" t="s">
        <v>1385</v>
      </c>
      <c r="E652" s="31" t="s">
        <v>17</v>
      </c>
      <c r="F652" s="31" t="s">
        <v>1300</v>
      </c>
      <c r="G652" s="24">
        <f>IF(ISERROR(VLOOKUP(A652,'2011 County-Level Acres Tilled'!$A$2:$F$3069,6,FALSE)),0,VLOOKUP(A652,'2011 County-Level Acres Tilled'!$A$2:$F$3069,6,FALSE))</f>
        <v>176953.48359710022</v>
      </c>
      <c r="H652" s="32" t="s">
        <v>5474</v>
      </c>
      <c r="I652" s="9" t="s">
        <v>5410</v>
      </c>
      <c r="J652" s="36">
        <f>IF(ISERROR(VLOOKUP(A652&amp;I652,'County-level Emissions Factors'!$E$2:$F$12273,2,FALSE)),0,VLOOKUP(A652&amp;I652,'County-level Emissions Factors'!$E$2:$F$12273,2,FALSE))</f>
        <v>44.280188888888887</v>
      </c>
      <c r="K652" s="19" t="s">
        <v>5473</v>
      </c>
      <c r="L652" s="19" t="s">
        <v>5474</v>
      </c>
      <c r="M652" s="38">
        <f t="shared" si="11"/>
        <v>3917.7668391132493</v>
      </c>
      <c r="N652" s="9" t="s">
        <v>5475</v>
      </c>
    </row>
    <row r="653" spans="1:14">
      <c r="A653" s="31" t="s">
        <v>1386</v>
      </c>
      <c r="B653" s="31" t="s">
        <v>1299</v>
      </c>
      <c r="C653" s="31" t="s">
        <v>185</v>
      </c>
      <c r="D653" s="31" t="s">
        <v>1387</v>
      </c>
      <c r="E653" s="31" t="s">
        <v>17</v>
      </c>
      <c r="F653" s="31" t="s">
        <v>1300</v>
      </c>
      <c r="G653" s="24">
        <f>IF(ISERROR(VLOOKUP(A653,'2011 County-Level Acres Tilled'!$A$2:$F$3069,6,FALSE)),0,VLOOKUP(A653,'2011 County-Level Acres Tilled'!$A$2:$F$3069,6,FALSE))</f>
        <v>491171.14746585157</v>
      </c>
      <c r="H653" s="32" t="s">
        <v>5474</v>
      </c>
      <c r="I653" s="9" t="s">
        <v>5410</v>
      </c>
      <c r="J653" s="36">
        <f>IF(ISERROR(VLOOKUP(A653&amp;I653,'County-level Emissions Factors'!$E$2:$F$12273,2,FALSE)),0,VLOOKUP(A653&amp;I653,'County-level Emissions Factors'!$E$2:$F$12273,2,FALSE))</f>
        <v>40.823849788609799</v>
      </c>
      <c r="K653" s="19" t="s">
        <v>5473</v>
      </c>
      <c r="L653" s="19" t="s">
        <v>5474</v>
      </c>
      <c r="M653" s="38">
        <f t="shared" si="11"/>
        <v>10025.748572322518</v>
      </c>
      <c r="N653" s="9" t="s">
        <v>5475</v>
      </c>
    </row>
    <row r="654" spans="1:14">
      <c r="A654" s="31" t="s">
        <v>1388</v>
      </c>
      <c r="B654" s="31" t="s">
        <v>1299</v>
      </c>
      <c r="C654" s="31" t="s">
        <v>188</v>
      </c>
      <c r="D654" s="31" t="s">
        <v>147</v>
      </c>
      <c r="E654" s="31" t="s">
        <v>17</v>
      </c>
      <c r="F654" s="31" t="s">
        <v>1300</v>
      </c>
      <c r="G654" s="24">
        <f>IF(ISERROR(VLOOKUP(A654,'2011 County-Level Acres Tilled'!$A$2:$F$3069,6,FALSE)),0,VLOOKUP(A654,'2011 County-Level Acres Tilled'!$A$2:$F$3069,6,FALSE))</f>
        <v>320785.53262952791</v>
      </c>
      <c r="H654" s="32" t="s">
        <v>5474</v>
      </c>
      <c r="I654" s="9" t="s">
        <v>5410</v>
      </c>
      <c r="J654" s="36">
        <f>IF(ISERROR(VLOOKUP(A654&amp;I654,'County-level Emissions Factors'!$E$2:$F$12273,2,FALSE)),0,VLOOKUP(A654&amp;I654,'County-level Emissions Factors'!$E$2:$F$12273,2,FALSE))</f>
        <v>57.762477931904158</v>
      </c>
      <c r="K654" s="19" t="s">
        <v>5473</v>
      </c>
      <c r="L654" s="19" t="s">
        <v>5474</v>
      </c>
      <c r="M654" s="38">
        <f t="shared" si="11"/>
        <v>9264.6836246936127</v>
      </c>
      <c r="N654" s="9" t="s">
        <v>5475</v>
      </c>
    </row>
    <row r="655" spans="1:14">
      <c r="A655" s="31" t="s">
        <v>1389</v>
      </c>
      <c r="B655" s="31" t="s">
        <v>1299</v>
      </c>
      <c r="C655" s="31" t="s">
        <v>191</v>
      </c>
      <c r="D655" s="31" t="s">
        <v>1390</v>
      </c>
      <c r="E655" s="31" t="s">
        <v>17</v>
      </c>
      <c r="F655" s="31" t="s">
        <v>1300</v>
      </c>
      <c r="G655" s="24">
        <f>IF(ISERROR(VLOOKUP(A655,'2011 County-Level Acres Tilled'!$A$2:$F$3069,6,FALSE)),0,VLOOKUP(A655,'2011 County-Level Acres Tilled'!$A$2:$F$3069,6,FALSE))</f>
        <v>363549.52506746416</v>
      </c>
      <c r="H655" s="32" t="s">
        <v>5474</v>
      </c>
      <c r="I655" s="9" t="s">
        <v>5410</v>
      </c>
      <c r="J655" s="36">
        <f>IF(ISERROR(VLOOKUP(A655&amp;I655,'County-level Emissions Factors'!$E$2:$F$12273,2,FALSE)),0,VLOOKUP(A655&amp;I655,'County-level Emissions Factors'!$E$2:$F$12273,2,FALSE))</f>
        <v>46.988779349169299</v>
      </c>
      <c r="K655" s="19" t="s">
        <v>5473</v>
      </c>
      <c r="L655" s="19" t="s">
        <v>5474</v>
      </c>
      <c r="M655" s="38">
        <f t="shared" si="11"/>
        <v>8541.3742079451822</v>
      </c>
      <c r="N655" s="9" t="s">
        <v>5475</v>
      </c>
    </row>
    <row r="656" spans="1:14">
      <c r="A656" s="31" t="s">
        <v>1391</v>
      </c>
      <c r="B656" s="31" t="s">
        <v>1299</v>
      </c>
      <c r="C656" s="31" t="s">
        <v>194</v>
      </c>
      <c r="D656" s="31" t="s">
        <v>150</v>
      </c>
      <c r="E656" s="31" t="s">
        <v>17</v>
      </c>
      <c r="F656" s="31" t="s">
        <v>1300</v>
      </c>
      <c r="G656" s="24">
        <f>IF(ISERROR(VLOOKUP(A656,'2011 County-Level Acres Tilled'!$A$2:$F$3069,6,FALSE)),0,VLOOKUP(A656,'2011 County-Level Acres Tilled'!$A$2:$F$3069,6,FALSE))</f>
        <v>261153.6121547583</v>
      </c>
      <c r="H656" s="32" t="s">
        <v>5474</v>
      </c>
      <c r="I656" s="9" t="s">
        <v>5410</v>
      </c>
      <c r="J656" s="36">
        <f>IF(ISERROR(VLOOKUP(A656&amp;I656,'County-level Emissions Factors'!$E$2:$F$12273,2,FALSE)),0,VLOOKUP(A656&amp;I656,'County-level Emissions Factors'!$E$2:$F$12273,2,FALSE))</f>
        <v>43.184467579908684</v>
      </c>
      <c r="K656" s="19" t="s">
        <v>5473</v>
      </c>
      <c r="L656" s="19" t="s">
        <v>5474</v>
      </c>
      <c r="M656" s="38">
        <f t="shared" si="11"/>
        <v>5638.8898487366032</v>
      </c>
      <c r="N656" s="9" t="s">
        <v>5475</v>
      </c>
    </row>
    <row r="657" spans="1:14">
      <c r="A657" s="31" t="s">
        <v>1392</v>
      </c>
      <c r="B657" s="31" t="s">
        <v>1299</v>
      </c>
      <c r="C657" s="31" t="s">
        <v>197</v>
      </c>
      <c r="D657" s="31" t="s">
        <v>156</v>
      </c>
      <c r="E657" s="31" t="s">
        <v>17</v>
      </c>
      <c r="F657" s="31" t="s">
        <v>1300</v>
      </c>
      <c r="G657" s="24">
        <f>IF(ISERROR(VLOOKUP(A657,'2011 County-Level Acres Tilled'!$A$2:$F$3069,6,FALSE)),0,VLOOKUP(A657,'2011 County-Level Acres Tilled'!$A$2:$F$3069,6,FALSE))</f>
        <v>185229.37740771365</v>
      </c>
      <c r="H657" s="32" t="s">
        <v>5474</v>
      </c>
      <c r="I657" s="9" t="s">
        <v>5410</v>
      </c>
      <c r="J657" s="36">
        <f>IF(ISERROR(VLOOKUP(A657&amp;I657,'County-level Emissions Factors'!$E$2:$F$12273,2,FALSE)),0,VLOOKUP(A657&amp;I657,'County-level Emissions Factors'!$E$2:$F$12273,2,FALSE))</f>
        <v>37.45541473467285</v>
      </c>
      <c r="K657" s="19" t="s">
        <v>5473</v>
      </c>
      <c r="L657" s="19" t="s">
        <v>5474</v>
      </c>
      <c r="M657" s="38">
        <f t="shared" si="11"/>
        <v>3468.9215759255781</v>
      </c>
      <c r="N657" s="9" t="s">
        <v>5475</v>
      </c>
    </row>
    <row r="658" spans="1:14">
      <c r="A658" s="31" t="s">
        <v>1393</v>
      </c>
      <c r="B658" s="31" t="s">
        <v>1299</v>
      </c>
      <c r="C658" s="31" t="s">
        <v>200</v>
      </c>
      <c r="D658" s="31" t="s">
        <v>159</v>
      </c>
      <c r="E658" s="31" t="s">
        <v>17</v>
      </c>
      <c r="F658" s="31" t="s">
        <v>1300</v>
      </c>
      <c r="G658" s="24">
        <f>IF(ISERROR(VLOOKUP(A658,'2011 County-Level Acres Tilled'!$A$2:$F$3069,6,FALSE)),0,VLOOKUP(A658,'2011 County-Level Acres Tilled'!$A$2:$F$3069,6,FALSE))</f>
        <v>178205.95875878961</v>
      </c>
      <c r="H658" s="32" t="s">
        <v>5474</v>
      </c>
      <c r="I658" s="9" t="s">
        <v>5410</v>
      </c>
      <c r="J658" s="36">
        <f>IF(ISERROR(VLOOKUP(A658&amp;I658,'County-level Emissions Factors'!$E$2:$F$12273,2,FALSE)),0,VLOOKUP(A658&amp;I658,'County-level Emissions Factors'!$E$2:$F$12273,2,FALSE))</f>
        <v>35.862931131968793</v>
      </c>
      <c r="K658" s="19" t="s">
        <v>5473</v>
      </c>
      <c r="L658" s="19" t="s">
        <v>5474</v>
      </c>
      <c r="M658" s="38">
        <f t="shared" si="11"/>
        <v>3195.494013136471</v>
      </c>
      <c r="N658" s="9" t="s">
        <v>5475</v>
      </c>
    </row>
    <row r="659" spans="1:14">
      <c r="A659" s="31" t="s">
        <v>1394</v>
      </c>
      <c r="B659" s="31" t="s">
        <v>1299</v>
      </c>
      <c r="C659" s="31" t="s">
        <v>203</v>
      </c>
      <c r="D659" s="31" t="s">
        <v>1395</v>
      </c>
      <c r="E659" s="31" t="s">
        <v>17</v>
      </c>
      <c r="F659" s="31" t="s">
        <v>1300</v>
      </c>
      <c r="G659" s="24">
        <f>IF(ISERROR(VLOOKUP(A659,'2011 County-Level Acres Tilled'!$A$2:$F$3069,6,FALSE)),0,VLOOKUP(A659,'2011 County-Level Acres Tilled'!$A$2:$F$3069,6,FALSE))</f>
        <v>227017.34574607879</v>
      </c>
      <c r="H659" s="32" t="s">
        <v>5474</v>
      </c>
      <c r="I659" s="9" t="s">
        <v>5410</v>
      </c>
      <c r="J659" s="36">
        <f>IF(ISERROR(VLOOKUP(A659&amp;I659,'County-level Emissions Factors'!$E$2:$F$12273,2,FALSE)),0,VLOOKUP(A659&amp;I659,'County-level Emissions Factors'!$E$2:$F$12273,2,FALSE))</f>
        <v>34.780088222320252</v>
      </c>
      <c r="K659" s="19" t="s">
        <v>5473</v>
      </c>
      <c r="L659" s="19" t="s">
        <v>5474</v>
      </c>
      <c r="M659" s="38">
        <f t="shared" si="11"/>
        <v>3947.8416565227999</v>
      </c>
      <c r="N659" s="9" t="s">
        <v>5475</v>
      </c>
    </row>
    <row r="660" spans="1:14">
      <c r="A660" s="31" t="s">
        <v>1396</v>
      </c>
      <c r="B660" s="31" t="s">
        <v>1299</v>
      </c>
      <c r="C660" s="31" t="s">
        <v>206</v>
      </c>
      <c r="D660" s="31" t="s">
        <v>1397</v>
      </c>
      <c r="E660" s="31" t="s">
        <v>17</v>
      </c>
      <c r="F660" s="31" t="s">
        <v>1300</v>
      </c>
      <c r="G660" s="24">
        <f>IF(ISERROR(VLOOKUP(A660,'2011 County-Level Acres Tilled'!$A$2:$F$3069,6,FALSE)),0,VLOOKUP(A660,'2011 County-Level Acres Tilled'!$A$2:$F$3069,6,FALSE))</f>
        <v>63875.736728329772</v>
      </c>
      <c r="H660" s="32" t="s">
        <v>5474</v>
      </c>
      <c r="I660" s="9" t="s">
        <v>5410</v>
      </c>
      <c r="J660" s="36">
        <f>IF(ISERROR(VLOOKUP(A660&amp;I660,'County-level Emissions Factors'!$E$2:$F$12273,2,FALSE)),0,VLOOKUP(A660&amp;I660,'County-level Emissions Factors'!$E$2:$F$12273,2,FALSE))</f>
        <v>26.343005815733086</v>
      </c>
      <c r="K660" s="19" t="s">
        <v>5473</v>
      </c>
      <c r="L660" s="19" t="s">
        <v>5474</v>
      </c>
      <c r="M660" s="38">
        <f t="shared" si="11"/>
        <v>841.33945205931332</v>
      </c>
      <c r="N660" s="9" t="s">
        <v>5475</v>
      </c>
    </row>
    <row r="661" spans="1:14">
      <c r="A661" s="31" t="s">
        <v>1398</v>
      </c>
      <c r="B661" s="31" t="s">
        <v>1299</v>
      </c>
      <c r="C661" s="31" t="s">
        <v>209</v>
      </c>
      <c r="D661" s="31" t="s">
        <v>1399</v>
      </c>
      <c r="E661" s="31" t="s">
        <v>17</v>
      </c>
      <c r="F661" s="31" t="s">
        <v>1300</v>
      </c>
      <c r="G661" s="24">
        <f>IF(ISERROR(VLOOKUP(A661,'2011 County-Level Acres Tilled'!$A$2:$F$3069,6,FALSE)),0,VLOOKUP(A661,'2011 County-Level Acres Tilled'!$A$2:$F$3069,6,FALSE))</f>
        <v>158085.27577575657</v>
      </c>
      <c r="H661" s="32" t="s">
        <v>5474</v>
      </c>
      <c r="I661" s="9" t="s">
        <v>5410</v>
      </c>
      <c r="J661" s="36">
        <f>IF(ISERROR(VLOOKUP(A661&amp;I661,'County-level Emissions Factors'!$E$2:$F$12273,2,FALSE)),0,VLOOKUP(A661&amp;I661,'County-level Emissions Factors'!$E$2:$F$12273,2,FALSE))</f>
        <v>33.744341233912593</v>
      </c>
      <c r="K661" s="19" t="s">
        <v>5473</v>
      </c>
      <c r="L661" s="19" t="s">
        <v>5474</v>
      </c>
      <c r="M661" s="38">
        <f t="shared" si="11"/>
        <v>2667.241744917153</v>
      </c>
      <c r="N661" s="9" t="s">
        <v>5475</v>
      </c>
    </row>
    <row r="662" spans="1:14">
      <c r="A662" s="31" t="s">
        <v>1400</v>
      </c>
      <c r="B662" s="31" t="s">
        <v>1299</v>
      </c>
      <c r="C662" s="31" t="s">
        <v>212</v>
      </c>
      <c r="D662" s="31" t="s">
        <v>1401</v>
      </c>
      <c r="E662" s="31" t="s">
        <v>17</v>
      </c>
      <c r="F662" s="31" t="s">
        <v>1300</v>
      </c>
      <c r="G662" s="24">
        <f>IF(ISERROR(VLOOKUP(A662,'2011 County-Level Acres Tilled'!$A$2:$F$3069,6,FALSE)),0,VLOOKUP(A662,'2011 County-Level Acres Tilled'!$A$2:$F$3069,6,FALSE))</f>
        <v>244216.04010025071</v>
      </c>
      <c r="H662" s="32" t="s">
        <v>5474</v>
      </c>
      <c r="I662" s="9" t="s">
        <v>5410</v>
      </c>
      <c r="J662" s="36">
        <f>IF(ISERROR(VLOOKUP(A662&amp;I662,'County-level Emissions Factors'!$E$2:$F$12273,2,FALSE)),0,VLOOKUP(A662&amp;I662,'County-level Emissions Factors'!$E$2:$F$12273,2,FALSE))</f>
        <v>29.045631709331129</v>
      </c>
      <c r="K662" s="19" t="s">
        <v>5473</v>
      </c>
      <c r="L662" s="19" t="s">
        <v>5474</v>
      </c>
      <c r="M662" s="38">
        <f t="shared" si="11"/>
        <v>3546.7045791315622</v>
      </c>
      <c r="N662" s="9" t="s">
        <v>5475</v>
      </c>
    </row>
    <row r="663" spans="1:14">
      <c r="A663" s="31" t="s">
        <v>1402</v>
      </c>
      <c r="B663" s="31" t="s">
        <v>1299</v>
      </c>
      <c r="C663" s="31" t="s">
        <v>215</v>
      </c>
      <c r="D663" s="31" t="s">
        <v>165</v>
      </c>
      <c r="E663" s="31" t="s">
        <v>17</v>
      </c>
      <c r="F663" s="31" t="s">
        <v>1300</v>
      </c>
      <c r="G663" s="24">
        <f>IF(ISERROR(VLOOKUP(A663,'2011 County-Level Acres Tilled'!$A$2:$F$3069,6,FALSE)),0,VLOOKUP(A663,'2011 County-Level Acres Tilled'!$A$2:$F$3069,6,FALSE))</f>
        <v>153582.16168618479</v>
      </c>
      <c r="H663" s="32" t="s">
        <v>5474</v>
      </c>
      <c r="I663" s="9" t="s">
        <v>5410</v>
      </c>
      <c r="J663" s="36">
        <f>IF(ISERROR(VLOOKUP(A663&amp;I663,'County-level Emissions Factors'!$E$2:$F$12273,2,FALSE)),0,VLOOKUP(A663&amp;I663,'County-level Emissions Factors'!$E$2:$F$12273,2,FALSE))</f>
        <v>45.255484261501209</v>
      </c>
      <c r="K663" s="19" t="s">
        <v>5473</v>
      </c>
      <c r="L663" s="19" t="s">
        <v>5474</v>
      </c>
      <c r="M663" s="38">
        <f t="shared" si="11"/>
        <v>3475.2175505182349</v>
      </c>
      <c r="N663" s="9" t="s">
        <v>5475</v>
      </c>
    </row>
    <row r="664" spans="1:14">
      <c r="A664" s="31" t="s">
        <v>1403</v>
      </c>
      <c r="B664" s="31" t="s">
        <v>1299</v>
      </c>
      <c r="C664" s="31" t="s">
        <v>446</v>
      </c>
      <c r="D664" s="31" t="s">
        <v>168</v>
      </c>
      <c r="E664" s="31" t="s">
        <v>17</v>
      </c>
      <c r="F664" s="31" t="s">
        <v>1300</v>
      </c>
      <c r="G664" s="24">
        <f>IF(ISERROR(VLOOKUP(A664,'2011 County-Level Acres Tilled'!$A$2:$F$3069,6,FALSE)),0,VLOOKUP(A664,'2011 County-Level Acres Tilled'!$A$2:$F$3069,6,FALSE))</f>
        <v>326175.17330730928</v>
      </c>
      <c r="H664" s="32" t="s">
        <v>5474</v>
      </c>
      <c r="I664" s="9" t="s">
        <v>5410</v>
      </c>
      <c r="J664" s="36">
        <f>IF(ISERROR(VLOOKUP(A664&amp;I664,'County-level Emissions Factors'!$E$2:$F$12273,2,FALSE)),0,VLOOKUP(A664&amp;I664,'County-level Emissions Factors'!$E$2:$F$12273,2,FALSE))</f>
        <v>40.989376710246276</v>
      </c>
      <c r="K664" s="19" t="s">
        <v>5473</v>
      </c>
      <c r="L664" s="19" t="s">
        <v>5474</v>
      </c>
      <c r="M664" s="38">
        <f t="shared" si="11"/>
        <v>6684.8585261115832</v>
      </c>
      <c r="N664" s="9" t="s">
        <v>5475</v>
      </c>
    </row>
    <row r="665" spans="1:14">
      <c r="A665" s="31" t="s">
        <v>1404</v>
      </c>
      <c r="B665" s="31" t="s">
        <v>1299</v>
      </c>
      <c r="C665" s="31" t="s">
        <v>449</v>
      </c>
      <c r="D665" s="31" t="s">
        <v>171</v>
      </c>
      <c r="E665" s="31" t="s">
        <v>17</v>
      </c>
      <c r="F665" s="31" t="s">
        <v>1300</v>
      </c>
      <c r="G665" s="24">
        <f>IF(ISERROR(VLOOKUP(A665,'2011 County-Level Acres Tilled'!$A$2:$F$3069,6,FALSE)),0,VLOOKUP(A665,'2011 County-Level Acres Tilled'!$A$2:$F$3069,6,FALSE))</f>
        <v>259228.44371158083</v>
      </c>
      <c r="H665" s="32" t="s">
        <v>5474</v>
      </c>
      <c r="I665" s="9" t="s">
        <v>5410</v>
      </c>
      <c r="J665" s="36">
        <f>IF(ISERROR(VLOOKUP(A665&amp;I665,'County-level Emissions Factors'!$E$2:$F$12273,2,FALSE)),0,VLOOKUP(A665&amp;I665,'County-level Emissions Factors'!$E$2:$F$12273,2,FALSE))</f>
        <v>44.281333074985469</v>
      </c>
      <c r="K665" s="19" t="s">
        <v>5473</v>
      </c>
      <c r="L665" s="19" t="s">
        <v>5474</v>
      </c>
      <c r="M665" s="38">
        <f t="shared" si="11"/>
        <v>5739.4905292513167</v>
      </c>
      <c r="N665" s="9" t="s">
        <v>5475</v>
      </c>
    </row>
    <row r="666" spans="1:14">
      <c r="A666" s="31" t="s">
        <v>1405</v>
      </c>
      <c r="B666" s="31" t="s">
        <v>1299</v>
      </c>
      <c r="C666" s="31" t="s">
        <v>452</v>
      </c>
      <c r="D666" s="31" t="s">
        <v>1406</v>
      </c>
      <c r="E666" s="31" t="s">
        <v>17</v>
      </c>
      <c r="F666" s="31" t="s">
        <v>1300</v>
      </c>
      <c r="G666" s="24">
        <f>IF(ISERROR(VLOOKUP(A666,'2011 County-Level Acres Tilled'!$A$2:$F$3069,6,FALSE)),0,VLOOKUP(A666,'2011 County-Level Acres Tilled'!$A$2:$F$3069,6,FALSE))</f>
        <v>174135.81345467255</v>
      </c>
      <c r="H666" s="32" t="s">
        <v>5474</v>
      </c>
      <c r="I666" s="9" t="s">
        <v>5410</v>
      </c>
      <c r="J666" s="36">
        <f>IF(ISERROR(VLOOKUP(A666&amp;I666,'County-level Emissions Factors'!$E$2:$F$12273,2,FALSE)),0,VLOOKUP(A666&amp;I666,'County-level Emissions Factors'!$E$2:$F$12273,2,FALSE))</f>
        <v>46.377526011560697</v>
      </c>
      <c r="K666" s="19" t="s">
        <v>5473</v>
      </c>
      <c r="L666" s="19" t="s">
        <v>5474</v>
      </c>
      <c r="M666" s="38">
        <f t="shared" si="11"/>
        <v>4037.9941090191783</v>
      </c>
      <c r="N666" s="9" t="s">
        <v>5475</v>
      </c>
    </row>
    <row r="667" spans="1:14">
      <c r="A667" s="31" t="s">
        <v>1407</v>
      </c>
      <c r="B667" s="31" t="s">
        <v>1299</v>
      </c>
      <c r="C667" s="31" t="s">
        <v>455</v>
      </c>
      <c r="D667" s="31" t="s">
        <v>1408</v>
      </c>
      <c r="E667" s="31" t="s">
        <v>17</v>
      </c>
      <c r="F667" s="31" t="s">
        <v>1300</v>
      </c>
      <c r="G667" s="24">
        <f>IF(ISERROR(VLOOKUP(A667,'2011 County-Level Acres Tilled'!$A$2:$F$3069,6,FALSE)),0,VLOOKUP(A667,'2011 County-Level Acres Tilled'!$A$2:$F$3069,6,FALSE))</f>
        <v>331934.74503073556</v>
      </c>
      <c r="H667" s="32" t="s">
        <v>5474</v>
      </c>
      <c r="I667" s="9" t="s">
        <v>5410</v>
      </c>
      <c r="J667" s="36">
        <f>IF(ISERROR(VLOOKUP(A667&amp;I667,'County-level Emissions Factors'!$E$2:$F$12273,2,FALSE)),0,VLOOKUP(A667&amp;I667,'County-level Emissions Factors'!$E$2:$F$12273,2,FALSE))</f>
        <v>44.418487343702346</v>
      </c>
      <c r="K667" s="19" t="s">
        <v>5473</v>
      </c>
      <c r="L667" s="19" t="s">
        <v>5474</v>
      </c>
      <c r="M667" s="38">
        <f t="shared" si="11"/>
        <v>7372.0196355413964</v>
      </c>
      <c r="N667" s="9" t="s">
        <v>5475</v>
      </c>
    </row>
    <row r="668" spans="1:14">
      <c r="A668" s="31" t="s">
        <v>1409</v>
      </c>
      <c r="B668" s="31" t="s">
        <v>1299</v>
      </c>
      <c r="C668" s="31" t="s">
        <v>458</v>
      </c>
      <c r="D668" s="31" t="s">
        <v>1410</v>
      </c>
      <c r="E668" s="31" t="s">
        <v>17</v>
      </c>
      <c r="F668" s="31" t="s">
        <v>1300</v>
      </c>
      <c r="G668" s="24">
        <f>IF(ISERROR(VLOOKUP(A668,'2011 County-Level Acres Tilled'!$A$2:$F$3069,6,FALSE)),0,VLOOKUP(A668,'2011 County-Level Acres Tilled'!$A$2:$F$3069,6,FALSE))</f>
        <v>157413.36775442446</v>
      </c>
      <c r="H668" s="32" t="s">
        <v>5474</v>
      </c>
      <c r="I668" s="9" t="s">
        <v>5410</v>
      </c>
      <c r="J668" s="36">
        <f>IF(ISERROR(VLOOKUP(A668&amp;I668,'County-level Emissions Factors'!$E$2:$F$12273,2,FALSE)),0,VLOOKUP(A668&amp;I668,'County-level Emissions Factors'!$E$2:$F$12273,2,FALSE))</f>
        <v>28.844513470681459</v>
      </c>
      <c r="K668" s="19" t="s">
        <v>5473</v>
      </c>
      <c r="L668" s="19" t="s">
        <v>5474</v>
      </c>
      <c r="M668" s="38">
        <f t="shared" si="11"/>
        <v>2270.2560033289151</v>
      </c>
      <c r="N668" s="9" t="s">
        <v>5475</v>
      </c>
    </row>
    <row r="669" spans="1:14">
      <c r="A669" s="31" t="s">
        <v>1411</v>
      </c>
      <c r="B669" s="31" t="s">
        <v>1299</v>
      </c>
      <c r="C669" s="31" t="s">
        <v>460</v>
      </c>
      <c r="D669" s="31" t="s">
        <v>174</v>
      </c>
      <c r="E669" s="31" t="s">
        <v>17</v>
      </c>
      <c r="F669" s="31" t="s">
        <v>1300</v>
      </c>
      <c r="G669" s="24">
        <f>IF(ISERROR(VLOOKUP(A669,'2011 County-Level Acres Tilled'!$A$2:$F$3069,6,FALSE)),0,VLOOKUP(A669,'2011 County-Level Acres Tilled'!$A$2:$F$3069,6,FALSE))</f>
        <v>154326.85146369762</v>
      </c>
      <c r="H669" s="32" t="s">
        <v>5474</v>
      </c>
      <c r="I669" s="9" t="s">
        <v>5410</v>
      </c>
      <c r="J669" s="36">
        <f>IF(ISERROR(VLOOKUP(A669&amp;I669,'County-level Emissions Factors'!$E$2:$F$12273,2,FALSE)),0,VLOOKUP(A669&amp;I669,'County-level Emissions Factors'!$E$2:$F$12273,2,FALSE))</f>
        <v>31.175575329855786</v>
      </c>
      <c r="K669" s="19" t="s">
        <v>5473</v>
      </c>
      <c r="L669" s="19" t="s">
        <v>5474</v>
      </c>
      <c r="M669" s="38">
        <f t="shared" si="11"/>
        <v>2405.614191612985</v>
      </c>
      <c r="N669" s="9" t="s">
        <v>5475</v>
      </c>
    </row>
    <row r="670" spans="1:14">
      <c r="A670" s="31" t="s">
        <v>1412</v>
      </c>
      <c r="B670" s="31" t="s">
        <v>1299</v>
      </c>
      <c r="C670" s="31" t="s">
        <v>463</v>
      </c>
      <c r="D670" s="31" t="s">
        <v>1413</v>
      </c>
      <c r="E670" s="31" t="s">
        <v>17</v>
      </c>
      <c r="F670" s="31" t="s">
        <v>1300</v>
      </c>
      <c r="G670" s="24">
        <f>IF(ISERROR(VLOOKUP(A670,'2011 County-Level Acres Tilled'!$A$2:$F$3069,6,FALSE)),0,VLOOKUP(A670,'2011 County-Level Acres Tilled'!$A$2:$F$3069,6,FALSE))</f>
        <v>257540.03204943315</v>
      </c>
      <c r="H670" s="32" t="s">
        <v>5474</v>
      </c>
      <c r="I670" s="9" t="s">
        <v>5410</v>
      </c>
      <c r="J670" s="36">
        <f>IF(ISERROR(VLOOKUP(A670&amp;I670,'County-level Emissions Factors'!$E$2:$F$12273,2,FALSE)),0,VLOOKUP(A670&amp;I670,'County-level Emissions Factors'!$E$2:$F$12273,2,FALSE))</f>
        <v>47.780500000000004</v>
      </c>
      <c r="K670" s="19" t="s">
        <v>5473</v>
      </c>
      <c r="L670" s="19" t="s">
        <v>5474</v>
      </c>
      <c r="M670" s="38">
        <f t="shared" si="11"/>
        <v>6152.6957506689705</v>
      </c>
      <c r="N670" s="9" t="s">
        <v>5475</v>
      </c>
    </row>
    <row r="671" spans="1:14">
      <c r="A671" s="31" t="s">
        <v>1414</v>
      </c>
      <c r="B671" s="31" t="s">
        <v>1299</v>
      </c>
      <c r="C671" s="31" t="s">
        <v>466</v>
      </c>
      <c r="D671" s="31" t="s">
        <v>180</v>
      </c>
      <c r="E671" s="31" t="s">
        <v>17</v>
      </c>
      <c r="F671" s="31" t="s">
        <v>1300</v>
      </c>
      <c r="G671" s="24">
        <f>IF(ISERROR(VLOOKUP(A671,'2011 County-Level Acres Tilled'!$A$2:$F$3069,6,FALSE)),0,VLOOKUP(A671,'2011 County-Level Acres Tilled'!$A$2:$F$3069,6,FALSE))</f>
        <v>273061.28231384099</v>
      </c>
      <c r="H671" s="32" t="s">
        <v>5474</v>
      </c>
      <c r="I671" s="9" t="s">
        <v>5410</v>
      </c>
      <c r="J671" s="36">
        <f>IF(ISERROR(VLOOKUP(A671&amp;I671,'County-level Emissions Factors'!$E$2:$F$12273,2,FALSE)),0,VLOOKUP(A671&amp;I671,'County-level Emissions Factors'!$E$2:$F$12273,2,FALSE))</f>
        <v>44.151160058737155</v>
      </c>
      <c r="K671" s="19" t="s">
        <v>5473</v>
      </c>
      <c r="L671" s="19" t="s">
        <v>5474</v>
      </c>
      <c r="M671" s="38">
        <f t="shared" si="11"/>
        <v>6027.9861906412034</v>
      </c>
      <c r="N671" s="9" t="s">
        <v>5475</v>
      </c>
    </row>
    <row r="672" spans="1:14">
      <c r="A672" s="31" t="s">
        <v>1415</v>
      </c>
      <c r="B672" s="31" t="s">
        <v>1299</v>
      </c>
      <c r="C672" s="31" t="s">
        <v>989</v>
      </c>
      <c r="D672" s="31" t="s">
        <v>427</v>
      </c>
      <c r="E672" s="31" t="s">
        <v>17</v>
      </c>
      <c r="F672" s="31" t="s">
        <v>1300</v>
      </c>
      <c r="G672" s="24">
        <f>IF(ISERROR(VLOOKUP(A672,'2011 County-Level Acres Tilled'!$A$2:$F$3069,6,FALSE)),0,VLOOKUP(A672,'2011 County-Level Acres Tilled'!$A$2:$F$3069,6,FALSE))</f>
        <v>17462.245687748782</v>
      </c>
      <c r="H672" s="32" t="s">
        <v>5474</v>
      </c>
      <c r="I672" s="9" t="s">
        <v>5410</v>
      </c>
      <c r="J672" s="36">
        <f>IF(ISERROR(VLOOKUP(A672&amp;I672,'County-level Emissions Factors'!$E$2:$F$12273,2,FALSE)),0,VLOOKUP(A672&amp;I672,'County-level Emissions Factors'!$E$2:$F$12273,2,FALSE))</f>
        <v>31.369458689458689</v>
      </c>
      <c r="K672" s="19" t="s">
        <v>5473</v>
      </c>
      <c r="L672" s="19" t="s">
        <v>5474</v>
      </c>
      <c r="M672" s="38">
        <f t="shared" si="11"/>
        <v>273.8905973635068</v>
      </c>
      <c r="N672" s="9" t="s">
        <v>5475</v>
      </c>
    </row>
    <row r="673" spans="1:14">
      <c r="A673" s="31" t="s">
        <v>1416</v>
      </c>
      <c r="B673" s="31" t="s">
        <v>1299</v>
      </c>
      <c r="C673" s="31" t="s">
        <v>991</v>
      </c>
      <c r="D673" s="31" t="s">
        <v>431</v>
      </c>
      <c r="E673" s="31" t="s">
        <v>17</v>
      </c>
      <c r="F673" s="31" t="s">
        <v>1300</v>
      </c>
      <c r="G673" s="24">
        <f>IF(ISERROR(VLOOKUP(A673,'2011 County-Level Acres Tilled'!$A$2:$F$3069,6,FALSE)),0,VLOOKUP(A673,'2011 County-Level Acres Tilled'!$A$2:$F$3069,6,FALSE))</f>
        <v>58505.825304950355</v>
      </c>
      <c r="H673" s="32" t="s">
        <v>5474</v>
      </c>
      <c r="I673" s="9" t="s">
        <v>5410</v>
      </c>
      <c r="J673" s="36">
        <f>IF(ISERROR(VLOOKUP(A673&amp;I673,'County-level Emissions Factors'!$E$2:$F$12273,2,FALSE)),0,VLOOKUP(A673&amp;I673,'County-level Emissions Factors'!$E$2:$F$12273,2,FALSE))</f>
        <v>30.571754966887418</v>
      </c>
      <c r="K673" s="19" t="s">
        <v>5473</v>
      </c>
      <c r="L673" s="19" t="s">
        <v>5474</v>
      </c>
      <c r="M673" s="38">
        <f t="shared" si="11"/>
        <v>894.31287767923186</v>
      </c>
      <c r="N673" s="9" t="s">
        <v>5475</v>
      </c>
    </row>
    <row r="674" spans="1:14">
      <c r="A674" s="31" t="s">
        <v>1417</v>
      </c>
      <c r="B674" s="31" t="s">
        <v>1299</v>
      </c>
      <c r="C674" s="31" t="s">
        <v>993</v>
      </c>
      <c r="D674" s="31" t="s">
        <v>832</v>
      </c>
      <c r="E674" s="31" t="s">
        <v>17</v>
      </c>
      <c r="F674" s="31" t="s">
        <v>1300</v>
      </c>
      <c r="G674" s="24">
        <f>IF(ISERROR(VLOOKUP(A674,'2011 County-Level Acres Tilled'!$A$2:$F$3069,6,FALSE)),0,VLOOKUP(A674,'2011 County-Level Acres Tilled'!$A$2:$F$3069,6,FALSE))</f>
        <v>65289.699768923609</v>
      </c>
      <c r="H674" s="32" t="s">
        <v>5474</v>
      </c>
      <c r="I674" s="9" t="s">
        <v>5410</v>
      </c>
      <c r="J674" s="36">
        <f>IF(ISERROR(VLOOKUP(A674&amp;I674,'County-level Emissions Factors'!$E$2:$F$12273,2,FALSE)),0,VLOOKUP(A674&amp;I674,'County-level Emissions Factors'!$E$2:$F$12273,2,FALSE))</f>
        <v>40.253626101747329</v>
      </c>
      <c r="K674" s="19" t="s">
        <v>5473</v>
      </c>
      <c r="L674" s="19" t="s">
        <v>5474</v>
      </c>
      <c r="M674" s="38">
        <f t="shared" si="11"/>
        <v>1314.0735813967949</v>
      </c>
      <c r="N674" s="9" t="s">
        <v>5475</v>
      </c>
    </row>
    <row r="675" spans="1:14">
      <c r="A675" s="31" t="s">
        <v>1418</v>
      </c>
      <c r="B675" s="31" t="s">
        <v>1299</v>
      </c>
      <c r="C675" s="31" t="s">
        <v>996</v>
      </c>
      <c r="D675" s="31" t="s">
        <v>183</v>
      </c>
      <c r="E675" s="31" t="s">
        <v>17</v>
      </c>
      <c r="F675" s="31" t="s">
        <v>1300</v>
      </c>
      <c r="G675" s="24">
        <f>IF(ISERROR(VLOOKUP(A675,'2011 County-Level Acres Tilled'!$A$2:$F$3069,6,FALSE)),0,VLOOKUP(A675,'2011 County-Level Acres Tilled'!$A$2:$F$3069,6,FALSE))</f>
        <v>195819.20922831379</v>
      </c>
      <c r="H675" s="32" t="s">
        <v>5474</v>
      </c>
      <c r="I675" s="9" t="s">
        <v>5410</v>
      </c>
      <c r="J675" s="36">
        <f>IF(ISERROR(VLOOKUP(A675&amp;I675,'County-level Emissions Factors'!$E$2:$F$12273,2,FALSE)),0,VLOOKUP(A675&amp;I675,'County-level Emissions Factors'!$E$2:$F$12273,2,FALSE))</f>
        <v>38.563223317616803</v>
      </c>
      <c r="K675" s="19" t="s">
        <v>5473</v>
      </c>
      <c r="L675" s="19" t="s">
        <v>5474</v>
      </c>
      <c r="M675" s="38">
        <f t="shared" si="11"/>
        <v>3775.7099476752969</v>
      </c>
      <c r="N675" s="9" t="s">
        <v>5475</v>
      </c>
    </row>
    <row r="676" spans="1:14">
      <c r="A676" s="31" t="s">
        <v>1419</v>
      </c>
      <c r="B676" s="31" t="s">
        <v>1299</v>
      </c>
      <c r="C676" s="31" t="s">
        <v>998</v>
      </c>
      <c r="D676" s="31" t="s">
        <v>1420</v>
      </c>
      <c r="E676" s="31" t="s">
        <v>17</v>
      </c>
      <c r="F676" s="31" t="s">
        <v>1300</v>
      </c>
      <c r="G676" s="24">
        <f>IF(ISERROR(VLOOKUP(A676,'2011 County-Level Acres Tilled'!$A$2:$F$3069,6,FALSE)),0,VLOOKUP(A676,'2011 County-Level Acres Tilled'!$A$2:$F$3069,6,FALSE))</f>
        <v>196991.52045715312</v>
      </c>
      <c r="H676" s="32" t="s">
        <v>5474</v>
      </c>
      <c r="I676" s="9" t="s">
        <v>5410</v>
      </c>
      <c r="J676" s="36">
        <f>IF(ISERROR(VLOOKUP(A676&amp;I676,'County-level Emissions Factors'!$E$2:$F$12273,2,FALSE)),0,VLOOKUP(A676&amp;I676,'County-level Emissions Factors'!$E$2:$F$12273,2,FALSE))</f>
        <v>30.42302792748653</v>
      </c>
      <c r="K676" s="19" t="s">
        <v>5473</v>
      </c>
      <c r="L676" s="19" t="s">
        <v>5474</v>
      </c>
      <c r="M676" s="38">
        <f t="shared" si="11"/>
        <v>2996.5392641730014</v>
      </c>
      <c r="N676" s="9" t="s">
        <v>5475</v>
      </c>
    </row>
    <row r="677" spans="1:14">
      <c r="A677" s="31" t="s">
        <v>1421</v>
      </c>
      <c r="B677" s="31" t="s">
        <v>1299</v>
      </c>
      <c r="C677" s="31" t="s">
        <v>1001</v>
      </c>
      <c r="D677" s="31" t="s">
        <v>1422</v>
      </c>
      <c r="E677" s="31" t="s">
        <v>17</v>
      </c>
      <c r="F677" s="31" t="s">
        <v>1300</v>
      </c>
      <c r="G677" s="24">
        <f>IF(ISERROR(VLOOKUP(A677,'2011 County-Level Acres Tilled'!$A$2:$F$3069,6,FALSE)),0,VLOOKUP(A677,'2011 County-Level Acres Tilled'!$A$2:$F$3069,6,FALSE))</f>
        <v>122785.31568691554</v>
      </c>
      <c r="H677" s="32" t="s">
        <v>5474</v>
      </c>
      <c r="I677" s="9" t="s">
        <v>5410</v>
      </c>
      <c r="J677" s="36">
        <f>IF(ISERROR(VLOOKUP(A677&amp;I677,'County-level Emissions Factors'!$E$2:$F$12273,2,FALSE)),0,VLOOKUP(A677&amp;I677,'County-level Emissions Factors'!$E$2:$F$12273,2,FALSE))</f>
        <v>28.863098360655737</v>
      </c>
      <c r="K677" s="19" t="s">
        <v>5473</v>
      </c>
      <c r="L677" s="19" t="s">
        <v>5474</v>
      </c>
      <c r="M677" s="38">
        <f t="shared" si="11"/>
        <v>1771.9823219578045</v>
      </c>
      <c r="N677" s="9" t="s">
        <v>5475</v>
      </c>
    </row>
    <row r="678" spans="1:14">
      <c r="A678" s="31" t="s">
        <v>1423</v>
      </c>
      <c r="B678" s="31" t="s">
        <v>1299</v>
      </c>
      <c r="C678" s="31" t="s">
        <v>1004</v>
      </c>
      <c r="D678" s="31" t="s">
        <v>189</v>
      </c>
      <c r="E678" s="31" t="s">
        <v>17</v>
      </c>
      <c r="F678" s="31" t="s">
        <v>1300</v>
      </c>
      <c r="G678" s="24">
        <f>IF(ISERROR(VLOOKUP(A678,'2011 County-Level Acres Tilled'!$A$2:$F$3069,6,FALSE)),0,VLOOKUP(A678,'2011 County-Level Acres Tilled'!$A$2:$F$3069,6,FALSE))</f>
        <v>240168.90644129511</v>
      </c>
      <c r="H678" s="32" t="s">
        <v>5474</v>
      </c>
      <c r="I678" s="9" t="s">
        <v>5410</v>
      </c>
      <c r="J678" s="36">
        <f>IF(ISERROR(VLOOKUP(A678&amp;I678,'County-level Emissions Factors'!$E$2:$F$12273,2,FALSE)),0,VLOOKUP(A678&amp;I678,'County-level Emissions Factors'!$E$2:$F$12273,2,FALSE))</f>
        <v>47.507128000000002</v>
      </c>
      <c r="K678" s="19" t="s">
        <v>5473</v>
      </c>
      <c r="L678" s="19" t="s">
        <v>5474</v>
      </c>
      <c r="M678" s="38">
        <f t="shared" si="11"/>
        <v>5704.8674899633152</v>
      </c>
      <c r="N678" s="9" t="s">
        <v>5475</v>
      </c>
    </row>
    <row r="679" spans="1:14">
      <c r="A679" s="31" t="s">
        <v>1424</v>
      </c>
      <c r="B679" s="31" t="s">
        <v>1299</v>
      </c>
      <c r="C679" s="31" t="s">
        <v>1006</v>
      </c>
      <c r="D679" s="31" t="s">
        <v>436</v>
      </c>
      <c r="E679" s="31" t="s">
        <v>17</v>
      </c>
      <c r="F679" s="31" t="s">
        <v>1300</v>
      </c>
      <c r="G679" s="24">
        <f>IF(ISERROR(VLOOKUP(A679,'2011 County-Level Acres Tilled'!$A$2:$F$3069,6,FALSE)),0,VLOOKUP(A679,'2011 County-Level Acres Tilled'!$A$2:$F$3069,6,FALSE))</f>
        <v>94508.90982251025</v>
      </c>
      <c r="H679" s="32" t="s">
        <v>5474</v>
      </c>
      <c r="I679" s="9" t="s">
        <v>5410</v>
      </c>
      <c r="J679" s="36">
        <f>IF(ISERROR(VLOOKUP(A679&amp;I679,'County-level Emissions Factors'!$E$2:$F$12273,2,FALSE)),0,VLOOKUP(A679&amp;I679,'County-level Emissions Factors'!$E$2:$F$12273,2,FALSE))</f>
        <v>34.91277835587929</v>
      </c>
      <c r="K679" s="19" t="s">
        <v>5473</v>
      </c>
      <c r="L679" s="19" t="s">
        <v>5474</v>
      </c>
      <c r="M679" s="38">
        <f t="shared" si="11"/>
        <v>1649.7843106445416</v>
      </c>
      <c r="N679" s="9" t="s">
        <v>5475</v>
      </c>
    </row>
    <row r="680" spans="1:14">
      <c r="A680" s="31" t="s">
        <v>1425</v>
      </c>
      <c r="B680" s="31" t="s">
        <v>1299</v>
      </c>
      <c r="C680" s="31" t="s">
        <v>1009</v>
      </c>
      <c r="D680" s="31" t="s">
        <v>1426</v>
      </c>
      <c r="E680" s="31" t="s">
        <v>17</v>
      </c>
      <c r="F680" s="31" t="s">
        <v>1300</v>
      </c>
      <c r="G680" s="24">
        <f>IF(ISERROR(VLOOKUP(A680,'2011 County-Level Acres Tilled'!$A$2:$F$3069,6,FALSE)),0,VLOOKUP(A680,'2011 County-Level Acres Tilled'!$A$2:$F$3069,6,FALSE))</f>
        <v>405566.77419251465</v>
      </c>
      <c r="H680" s="32" t="s">
        <v>5474</v>
      </c>
      <c r="I680" s="9" t="s">
        <v>5410</v>
      </c>
      <c r="J680" s="36">
        <f>IF(ISERROR(VLOOKUP(A680&amp;I680,'County-level Emissions Factors'!$E$2:$F$12273,2,FALSE)),0,VLOOKUP(A680&amp;I680,'County-level Emissions Factors'!$E$2:$F$12273,2,FALSE))</f>
        <v>45.273839641434265</v>
      </c>
      <c r="K680" s="19" t="s">
        <v>5473</v>
      </c>
      <c r="L680" s="19" t="s">
        <v>5474</v>
      </c>
      <c r="M680" s="38">
        <f t="shared" si="11"/>
        <v>9180.7825493428445</v>
      </c>
      <c r="N680" s="9" t="s">
        <v>5475</v>
      </c>
    </row>
    <row r="681" spans="1:14">
      <c r="A681" s="31" t="s">
        <v>1427</v>
      </c>
      <c r="B681" s="31" t="s">
        <v>1299</v>
      </c>
      <c r="C681" s="31" t="s">
        <v>1011</v>
      </c>
      <c r="D681" s="31" t="s">
        <v>1428</v>
      </c>
      <c r="E681" s="31" t="s">
        <v>17</v>
      </c>
      <c r="F681" s="31" t="s">
        <v>1300</v>
      </c>
      <c r="G681" s="24">
        <f>IF(ISERROR(VLOOKUP(A681,'2011 County-Level Acres Tilled'!$A$2:$F$3069,6,FALSE)),0,VLOOKUP(A681,'2011 County-Level Acres Tilled'!$A$2:$F$3069,6,FALSE))</f>
        <v>129018.28199014165</v>
      </c>
      <c r="H681" s="32" t="s">
        <v>5474</v>
      </c>
      <c r="I681" s="9" t="s">
        <v>5410</v>
      </c>
      <c r="J681" s="36">
        <f>IF(ISERROR(VLOOKUP(A681&amp;I681,'County-level Emissions Factors'!$E$2:$F$12273,2,FALSE)),0,VLOOKUP(A681&amp;I681,'County-level Emissions Factors'!$E$2:$F$12273,2,FALSE))</f>
        <v>35.241003861003861</v>
      </c>
      <c r="K681" s="19" t="s">
        <v>5473</v>
      </c>
      <c r="L681" s="19" t="s">
        <v>5474</v>
      </c>
      <c r="M681" s="38">
        <f t="shared" si="11"/>
        <v>2273.3668868773334</v>
      </c>
      <c r="N681" s="9" t="s">
        <v>5475</v>
      </c>
    </row>
    <row r="682" spans="1:14">
      <c r="A682" s="31" t="s">
        <v>1429</v>
      </c>
      <c r="B682" s="31" t="s">
        <v>1299</v>
      </c>
      <c r="C682" s="31" t="s">
        <v>1014</v>
      </c>
      <c r="D682" s="31" t="s">
        <v>438</v>
      </c>
      <c r="E682" s="31" t="s">
        <v>17</v>
      </c>
      <c r="F682" s="31" t="s">
        <v>1300</v>
      </c>
      <c r="G682" s="24">
        <f>IF(ISERROR(VLOOKUP(A682,'2011 County-Level Acres Tilled'!$A$2:$F$3069,6,FALSE)),0,VLOOKUP(A682,'2011 County-Level Acres Tilled'!$A$2:$F$3069,6,FALSE))</f>
        <v>112850.9358754944</v>
      </c>
      <c r="H682" s="32" t="s">
        <v>5474</v>
      </c>
      <c r="I682" s="9" t="s">
        <v>5410</v>
      </c>
      <c r="J682" s="36">
        <f>IF(ISERROR(VLOOKUP(A682&amp;I682,'County-level Emissions Factors'!$E$2:$F$12273,2,FALSE)),0,VLOOKUP(A682&amp;I682,'County-level Emissions Factors'!$E$2:$F$12273,2,FALSE))</f>
        <v>31.985407572383071</v>
      </c>
      <c r="K682" s="19" t="s">
        <v>5473</v>
      </c>
      <c r="L682" s="19" t="s">
        <v>5474</v>
      </c>
      <c r="M682" s="38">
        <f t="shared" si="11"/>
        <v>1804.7915894512773</v>
      </c>
      <c r="N682" s="9" t="s">
        <v>5475</v>
      </c>
    </row>
    <row r="683" spans="1:14">
      <c r="A683" s="31" t="s">
        <v>1430</v>
      </c>
      <c r="B683" s="31" t="s">
        <v>1299</v>
      </c>
      <c r="C683" s="31" t="s">
        <v>1016</v>
      </c>
      <c r="D683" s="31" t="s">
        <v>192</v>
      </c>
      <c r="E683" s="31" t="s">
        <v>17</v>
      </c>
      <c r="F683" s="31" t="s">
        <v>1300</v>
      </c>
      <c r="G683" s="24">
        <f>IF(ISERROR(VLOOKUP(A683,'2011 County-Level Acres Tilled'!$A$2:$F$3069,6,FALSE)),0,VLOOKUP(A683,'2011 County-Level Acres Tilled'!$A$2:$F$3069,6,FALSE))</f>
        <v>352011.83008672588</v>
      </c>
      <c r="H683" s="32" t="s">
        <v>5474</v>
      </c>
      <c r="I683" s="9" t="s">
        <v>5410</v>
      </c>
      <c r="J683" s="36">
        <f>IF(ISERROR(VLOOKUP(A683&amp;I683,'County-level Emissions Factors'!$E$2:$F$12273,2,FALSE)),0,VLOOKUP(A683&amp;I683,'County-level Emissions Factors'!$E$2:$F$12273,2,FALSE))</f>
        <v>54.751744956975585</v>
      </c>
      <c r="K683" s="19" t="s">
        <v>5473</v>
      </c>
      <c r="L683" s="19" t="s">
        <v>5474</v>
      </c>
      <c r="M683" s="38">
        <f t="shared" si="11"/>
        <v>9636.630971373319</v>
      </c>
      <c r="N683" s="9" t="s">
        <v>5475</v>
      </c>
    </row>
    <row r="684" spans="1:14">
      <c r="A684" s="31" t="s">
        <v>1431</v>
      </c>
      <c r="B684" s="31" t="s">
        <v>1299</v>
      </c>
      <c r="C684" s="31" t="s">
        <v>1019</v>
      </c>
      <c r="D684" s="31" t="s">
        <v>1432</v>
      </c>
      <c r="E684" s="31" t="s">
        <v>17</v>
      </c>
      <c r="F684" s="31" t="s">
        <v>1300</v>
      </c>
      <c r="G684" s="24">
        <f>IF(ISERROR(VLOOKUP(A684,'2011 County-Level Acres Tilled'!$A$2:$F$3069,6,FALSE)),0,VLOOKUP(A684,'2011 County-Level Acres Tilled'!$A$2:$F$3069,6,FALSE))</f>
        <v>165367.18099596826</v>
      </c>
      <c r="H684" s="32" t="s">
        <v>5474</v>
      </c>
      <c r="I684" s="9" t="s">
        <v>5410</v>
      </c>
      <c r="J684" s="36">
        <f>IF(ISERROR(VLOOKUP(A684&amp;I684,'County-level Emissions Factors'!$E$2:$F$12273,2,FALSE)),0,VLOOKUP(A684&amp;I684,'County-level Emissions Factors'!$E$2:$F$12273,2,FALSE))</f>
        <v>37.129268739690879</v>
      </c>
      <c r="K684" s="19" t="s">
        <v>5473</v>
      </c>
      <c r="L684" s="19" t="s">
        <v>5474</v>
      </c>
      <c r="M684" s="38">
        <f t="shared" si="11"/>
        <v>3069.9812519622042</v>
      </c>
      <c r="N684" s="9" t="s">
        <v>5475</v>
      </c>
    </row>
    <row r="685" spans="1:14">
      <c r="A685" s="31" t="s">
        <v>1433</v>
      </c>
      <c r="B685" s="31" t="s">
        <v>1299</v>
      </c>
      <c r="C685" s="31" t="s">
        <v>1022</v>
      </c>
      <c r="D685" s="31" t="s">
        <v>1434</v>
      </c>
      <c r="E685" s="31" t="s">
        <v>17</v>
      </c>
      <c r="F685" s="31" t="s">
        <v>1300</v>
      </c>
      <c r="G685" s="24">
        <f>IF(ISERROR(VLOOKUP(A685,'2011 County-Level Acres Tilled'!$A$2:$F$3069,6,FALSE)),0,VLOOKUP(A685,'2011 County-Level Acres Tilled'!$A$2:$F$3069,6,FALSE))</f>
        <v>255582.79148959363</v>
      </c>
      <c r="H685" s="32" t="s">
        <v>5474</v>
      </c>
      <c r="I685" s="9" t="s">
        <v>5410</v>
      </c>
      <c r="J685" s="36">
        <f>IF(ISERROR(VLOOKUP(A685&amp;I685,'County-level Emissions Factors'!$E$2:$F$12273,2,FALSE)),0,VLOOKUP(A685&amp;I685,'County-level Emissions Factors'!$E$2:$F$12273,2,FALSE))</f>
        <v>33.724263718910379</v>
      </c>
      <c r="K685" s="19" t="s">
        <v>5473</v>
      </c>
      <c r="L685" s="19" t="s">
        <v>5474</v>
      </c>
      <c r="M685" s="38">
        <f t="shared" si="11"/>
        <v>4309.6707311051696</v>
      </c>
      <c r="N685" s="9" t="s">
        <v>5475</v>
      </c>
    </row>
    <row r="686" spans="1:14">
      <c r="A686" s="31" t="s">
        <v>1435</v>
      </c>
      <c r="B686" s="31" t="s">
        <v>1299</v>
      </c>
      <c r="C686" s="31" t="s">
        <v>1024</v>
      </c>
      <c r="D686" s="31" t="s">
        <v>1436</v>
      </c>
      <c r="E686" s="31" t="s">
        <v>17</v>
      </c>
      <c r="F686" s="31" t="s">
        <v>1300</v>
      </c>
      <c r="G686" s="24">
        <f>IF(ISERROR(VLOOKUP(A686,'2011 County-Level Acres Tilled'!$A$2:$F$3069,6,FALSE)),0,VLOOKUP(A686,'2011 County-Level Acres Tilled'!$A$2:$F$3069,6,FALSE))</f>
        <v>274421.78787762258</v>
      </c>
      <c r="H686" s="32" t="s">
        <v>5474</v>
      </c>
      <c r="I686" s="9" t="s">
        <v>5410</v>
      </c>
      <c r="J686" s="36">
        <f>IF(ISERROR(VLOOKUP(A686&amp;I686,'County-level Emissions Factors'!$E$2:$F$12273,2,FALSE)),0,VLOOKUP(A686&amp;I686,'County-level Emissions Factors'!$E$2:$F$12273,2,FALSE))</f>
        <v>35.991815519765737</v>
      </c>
      <c r="K686" s="19" t="s">
        <v>5473</v>
      </c>
      <c r="L686" s="19" t="s">
        <v>5474</v>
      </c>
      <c r="M686" s="38">
        <f t="shared" si="11"/>
        <v>4938.4691819478385</v>
      </c>
      <c r="N686" s="9" t="s">
        <v>5475</v>
      </c>
    </row>
    <row r="687" spans="1:14">
      <c r="A687" s="31" t="s">
        <v>1437</v>
      </c>
      <c r="B687" s="31" t="s">
        <v>1299</v>
      </c>
      <c r="C687" s="31" t="s">
        <v>1026</v>
      </c>
      <c r="D687" s="31" t="s">
        <v>453</v>
      </c>
      <c r="E687" s="31" t="s">
        <v>17</v>
      </c>
      <c r="F687" s="31" t="s">
        <v>1300</v>
      </c>
      <c r="G687" s="24">
        <f>IF(ISERROR(VLOOKUP(A687,'2011 County-Level Acres Tilled'!$A$2:$F$3069,6,FALSE)),0,VLOOKUP(A687,'2011 County-Level Acres Tilled'!$A$2:$F$3069,6,FALSE))</f>
        <v>47658.133216673392</v>
      </c>
      <c r="H687" s="32" t="s">
        <v>5474</v>
      </c>
      <c r="I687" s="9" t="s">
        <v>5410</v>
      </c>
      <c r="J687" s="36">
        <f>IF(ISERROR(VLOOKUP(A687&amp;I687,'County-level Emissions Factors'!$E$2:$F$12273,2,FALSE)),0,VLOOKUP(A687&amp;I687,'County-level Emissions Factors'!$E$2:$F$12273,2,FALSE))</f>
        <v>26.443014256619136</v>
      </c>
      <c r="K687" s="19" t="s">
        <v>5473</v>
      </c>
      <c r="L687" s="19" t="s">
        <v>5474</v>
      </c>
      <c r="M687" s="38">
        <f t="shared" si="11"/>
        <v>630.11234804617425</v>
      </c>
      <c r="N687" s="9" t="s">
        <v>5475</v>
      </c>
    </row>
    <row r="688" spans="1:14">
      <c r="A688" s="31" t="s">
        <v>1438</v>
      </c>
      <c r="B688" s="31" t="s">
        <v>1299</v>
      </c>
      <c r="C688" s="31" t="s">
        <v>1028</v>
      </c>
      <c r="D688" s="31" t="s">
        <v>1439</v>
      </c>
      <c r="E688" s="31" t="s">
        <v>17</v>
      </c>
      <c r="F688" s="31" t="s">
        <v>1300</v>
      </c>
      <c r="G688" s="24">
        <f>IF(ISERROR(VLOOKUP(A688,'2011 County-Level Acres Tilled'!$A$2:$F$3069,6,FALSE)),0,VLOOKUP(A688,'2011 County-Level Acres Tilled'!$A$2:$F$3069,6,FALSE))</f>
        <v>438926.85635123629</v>
      </c>
      <c r="H688" s="32" t="s">
        <v>5474</v>
      </c>
      <c r="I688" s="9" t="s">
        <v>5410</v>
      </c>
      <c r="J688" s="36">
        <f>IF(ISERROR(VLOOKUP(A688&amp;I688,'County-level Emissions Factors'!$E$2:$F$12273,2,FALSE)),0,VLOOKUP(A688&amp;I688,'County-level Emissions Factors'!$E$2:$F$12273,2,FALSE))</f>
        <v>50.570975274725278</v>
      </c>
      <c r="K688" s="19" t="s">
        <v>5473</v>
      </c>
      <c r="L688" s="19" t="s">
        <v>5474</v>
      </c>
      <c r="M688" s="38">
        <f t="shared" si="11"/>
        <v>11098.479599975633</v>
      </c>
      <c r="N688" s="9" t="s">
        <v>5475</v>
      </c>
    </row>
    <row r="689" spans="1:14">
      <c r="A689" s="31" t="s">
        <v>1440</v>
      </c>
      <c r="B689" s="31" t="s">
        <v>1299</v>
      </c>
      <c r="C689" s="31" t="s">
        <v>269</v>
      </c>
      <c r="D689" s="31" t="s">
        <v>1441</v>
      </c>
      <c r="E689" s="31" t="s">
        <v>17</v>
      </c>
      <c r="F689" s="31" t="s">
        <v>1300</v>
      </c>
      <c r="G689" s="24">
        <f>IF(ISERROR(VLOOKUP(A689,'2011 County-Level Acres Tilled'!$A$2:$F$3069,6,FALSE)),0,VLOOKUP(A689,'2011 County-Level Acres Tilled'!$A$2:$F$3069,6,FALSE))</f>
        <v>120900.51197366822</v>
      </c>
      <c r="H689" s="32" t="s">
        <v>5474</v>
      </c>
      <c r="I689" s="9" t="s">
        <v>5410</v>
      </c>
      <c r="J689" s="36">
        <f>IF(ISERROR(VLOOKUP(A689&amp;I689,'County-level Emissions Factors'!$E$2:$F$12273,2,FALSE)),0,VLOOKUP(A689&amp;I689,'County-level Emissions Factors'!$E$2:$F$12273,2,FALSE))</f>
        <v>34.096938110749193</v>
      </c>
      <c r="K689" s="19" t="s">
        <v>5473</v>
      </c>
      <c r="L689" s="19" t="s">
        <v>5474</v>
      </c>
      <c r="M689" s="38">
        <f t="shared" si="11"/>
        <v>2061.1686371620285</v>
      </c>
      <c r="N689" s="9" t="s">
        <v>5475</v>
      </c>
    </row>
    <row r="690" spans="1:14">
      <c r="A690" s="31" t="s">
        <v>1442</v>
      </c>
      <c r="B690" s="31" t="s">
        <v>1299</v>
      </c>
      <c r="C690" s="31" t="s">
        <v>1032</v>
      </c>
      <c r="D690" s="31" t="s">
        <v>1179</v>
      </c>
      <c r="E690" s="31" t="s">
        <v>17</v>
      </c>
      <c r="F690" s="31" t="s">
        <v>1300</v>
      </c>
      <c r="G690" s="24">
        <f>IF(ISERROR(VLOOKUP(A690,'2011 County-Level Acres Tilled'!$A$2:$F$3069,6,FALSE)),0,VLOOKUP(A690,'2011 County-Level Acres Tilled'!$A$2:$F$3069,6,FALSE))</f>
        <v>272897.77620201407</v>
      </c>
      <c r="H690" s="32" t="s">
        <v>5474</v>
      </c>
      <c r="I690" s="9" t="s">
        <v>5410</v>
      </c>
      <c r="J690" s="36">
        <f>IF(ISERROR(VLOOKUP(A690&amp;I690,'County-level Emissions Factors'!$E$2:$F$12273,2,FALSE)),0,VLOOKUP(A690&amp;I690,'County-level Emissions Factors'!$E$2:$F$12273,2,FALSE))</f>
        <v>27.143664573328412</v>
      </c>
      <c r="K690" s="19" t="s">
        <v>5473</v>
      </c>
      <c r="L690" s="19" t="s">
        <v>5474</v>
      </c>
      <c r="M690" s="38">
        <f t="shared" si="11"/>
        <v>3703.7228500173574</v>
      </c>
      <c r="N690" s="9" t="s">
        <v>5475</v>
      </c>
    </row>
    <row r="691" spans="1:14">
      <c r="A691" s="31" t="s">
        <v>1443</v>
      </c>
      <c r="B691" s="31" t="s">
        <v>1299</v>
      </c>
      <c r="C691" s="31" t="s">
        <v>1035</v>
      </c>
      <c r="D691" s="31" t="s">
        <v>210</v>
      </c>
      <c r="E691" s="31" t="s">
        <v>17</v>
      </c>
      <c r="F691" s="31" t="s">
        <v>1300</v>
      </c>
      <c r="G691" s="24">
        <f>IF(ISERROR(VLOOKUP(A691,'2011 County-Level Acres Tilled'!$A$2:$F$3069,6,FALSE)),0,VLOOKUP(A691,'2011 County-Level Acres Tilled'!$A$2:$F$3069,6,FALSE))</f>
        <v>287708.39046144782</v>
      </c>
      <c r="H691" s="32" t="s">
        <v>5474</v>
      </c>
      <c r="I691" s="9" t="s">
        <v>5410</v>
      </c>
      <c r="J691" s="36">
        <f>IF(ISERROR(VLOOKUP(A691&amp;I691,'County-level Emissions Factors'!$E$2:$F$12273,2,FALSE)),0,VLOOKUP(A691&amp;I691,'County-level Emissions Factors'!$E$2:$F$12273,2,FALSE))</f>
        <v>37.010701248799229</v>
      </c>
      <c r="K691" s="19" t="s">
        <v>5473</v>
      </c>
      <c r="L691" s="19" t="s">
        <v>5474</v>
      </c>
      <c r="M691" s="38">
        <f t="shared" si="11"/>
        <v>5324.144643070762</v>
      </c>
      <c r="N691" s="9" t="s">
        <v>5475</v>
      </c>
    </row>
    <row r="692" spans="1:14">
      <c r="A692" s="31" t="s">
        <v>1444</v>
      </c>
      <c r="B692" s="31" t="s">
        <v>1299</v>
      </c>
      <c r="C692" s="31" t="s">
        <v>1038</v>
      </c>
      <c r="D692" s="31" t="s">
        <v>1184</v>
      </c>
      <c r="E692" s="31" t="s">
        <v>17</v>
      </c>
      <c r="F692" s="31" t="s">
        <v>1300</v>
      </c>
      <c r="G692" s="24">
        <f>IF(ISERROR(VLOOKUP(A692,'2011 County-Level Acres Tilled'!$A$2:$F$3069,6,FALSE)),0,VLOOKUP(A692,'2011 County-Level Acres Tilled'!$A$2:$F$3069,6,FALSE))</f>
        <v>234313.34264369364</v>
      </c>
      <c r="H692" s="32" t="s">
        <v>5474</v>
      </c>
      <c r="I692" s="9" t="s">
        <v>5410</v>
      </c>
      <c r="J692" s="36">
        <f>IF(ISERROR(VLOOKUP(A692&amp;I692,'County-level Emissions Factors'!$E$2:$F$12273,2,FALSE)),0,VLOOKUP(A692&amp;I692,'County-level Emissions Factors'!$E$2:$F$12273,2,FALSE))</f>
        <v>28.227696733100473</v>
      </c>
      <c r="K692" s="19" t="s">
        <v>5473</v>
      </c>
      <c r="L692" s="19" t="s">
        <v>5474</v>
      </c>
      <c r="M692" s="38">
        <f t="shared" si="11"/>
        <v>3307.0629883326214</v>
      </c>
      <c r="N692" s="9" t="s">
        <v>5475</v>
      </c>
    </row>
    <row r="693" spans="1:14">
      <c r="A693" s="31" t="s">
        <v>1445</v>
      </c>
      <c r="B693" s="31" t="s">
        <v>1299</v>
      </c>
      <c r="C693" s="31" t="s">
        <v>1041</v>
      </c>
      <c r="D693" s="31" t="s">
        <v>461</v>
      </c>
      <c r="E693" s="31" t="s">
        <v>17</v>
      </c>
      <c r="F693" s="31" t="s">
        <v>1300</v>
      </c>
      <c r="G693" s="24">
        <f>IF(ISERROR(VLOOKUP(A693,'2011 County-Level Acres Tilled'!$A$2:$F$3069,6,FALSE)),0,VLOOKUP(A693,'2011 County-Level Acres Tilled'!$A$2:$F$3069,6,FALSE))</f>
        <v>232015.93286284775</v>
      </c>
      <c r="H693" s="32" t="s">
        <v>5474</v>
      </c>
      <c r="I693" s="9" t="s">
        <v>5410</v>
      </c>
      <c r="J693" s="36">
        <f>IF(ISERROR(VLOOKUP(A693&amp;I693,'County-level Emissions Factors'!$E$2:$F$12273,2,FALSE)),0,VLOOKUP(A693&amp;I693,'County-level Emissions Factors'!$E$2:$F$12273,2,FALSE))</f>
        <v>29.413514750551322</v>
      </c>
      <c r="K693" s="19" t="s">
        <v>5473</v>
      </c>
      <c r="L693" s="19" t="s">
        <v>5474</v>
      </c>
      <c r="M693" s="38">
        <f t="shared" si="11"/>
        <v>3412.2020318121486</v>
      </c>
      <c r="N693" s="9" t="s">
        <v>5475</v>
      </c>
    </row>
    <row r="694" spans="1:14">
      <c r="A694" s="31" t="s">
        <v>1446</v>
      </c>
      <c r="B694" s="31" t="s">
        <v>1299</v>
      </c>
      <c r="C694" s="31" t="s">
        <v>1043</v>
      </c>
      <c r="D694" s="31" t="s">
        <v>1447</v>
      </c>
      <c r="E694" s="31" t="s">
        <v>17</v>
      </c>
      <c r="F694" s="31" t="s">
        <v>1300</v>
      </c>
      <c r="G694" s="24">
        <f>IF(ISERROR(VLOOKUP(A694,'2011 County-Level Acres Tilled'!$A$2:$F$3069,6,FALSE)),0,VLOOKUP(A694,'2011 County-Level Acres Tilled'!$A$2:$F$3069,6,FALSE))</f>
        <v>331845.06180733175</v>
      </c>
      <c r="H694" s="32" t="s">
        <v>5474</v>
      </c>
      <c r="I694" s="9" t="s">
        <v>5410</v>
      </c>
      <c r="J694" s="36">
        <f>IF(ISERROR(VLOOKUP(A694&amp;I694,'County-level Emissions Factors'!$E$2:$F$12273,2,FALSE)),0,VLOOKUP(A694&amp;I694,'County-level Emissions Factors'!$E$2:$F$12273,2,FALSE))</f>
        <v>36.421491898501991</v>
      </c>
      <c r="K694" s="19" t="s">
        <v>5473</v>
      </c>
      <c r="L694" s="19" t="s">
        <v>5474</v>
      </c>
      <c r="M694" s="38">
        <f t="shared" si="11"/>
        <v>6043.1461150868126</v>
      </c>
      <c r="N694" s="9" t="s">
        <v>5475</v>
      </c>
    </row>
    <row r="695" spans="1:14">
      <c r="A695" s="31" t="s">
        <v>1448</v>
      </c>
      <c r="B695" s="31" t="s">
        <v>1299</v>
      </c>
      <c r="C695" s="31" t="s">
        <v>1045</v>
      </c>
      <c r="D695" s="31" t="s">
        <v>1449</v>
      </c>
      <c r="E695" s="31" t="s">
        <v>17</v>
      </c>
      <c r="F695" s="31" t="s">
        <v>1300</v>
      </c>
      <c r="G695" s="24">
        <f>IF(ISERROR(VLOOKUP(A695,'2011 County-Level Acres Tilled'!$A$2:$F$3069,6,FALSE)),0,VLOOKUP(A695,'2011 County-Level Acres Tilled'!$A$2:$F$3069,6,FALSE))</f>
        <v>235127.77692312625</v>
      </c>
      <c r="H695" s="32" t="s">
        <v>5474</v>
      </c>
      <c r="I695" s="9" t="s">
        <v>5410</v>
      </c>
      <c r="J695" s="36">
        <f>IF(ISERROR(VLOOKUP(A695&amp;I695,'County-level Emissions Factors'!$E$2:$F$12273,2,FALSE)),0,VLOOKUP(A695&amp;I695,'County-level Emissions Factors'!$E$2:$F$12273,2,FALSE))</f>
        <v>44.191501057082455</v>
      </c>
      <c r="K695" s="19" t="s">
        <v>5473</v>
      </c>
      <c r="L695" s="19" t="s">
        <v>5474</v>
      </c>
      <c r="M695" s="38">
        <f t="shared" si="11"/>
        <v>5195.3247012238899</v>
      </c>
      <c r="N695" s="9" t="s">
        <v>5475</v>
      </c>
    </row>
    <row r="696" spans="1:14">
      <c r="A696" s="31" t="s">
        <v>1450</v>
      </c>
      <c r="B696" s="31" t="s">
        <v>1299</v>
      </c>
      <c r="C696" s="31" t="s">
        <v>1047</v>
      </c>
      <c r="D696" s="31" t="s">
        <v>1451</v>
      </c>
      <c r="E696" s="31" t="s">
        <v>17</v>
      </c>
      <c r="F696" s="31" t="s">
        <v>1300</v>
      </c>
      <c r="G696" s="24">
        <f>IF(ISERROR(VLOOKUP(A696,'2011 County-Level Acres Tilled'!$A$2:$F$3069,6,FALSE)),0,VLOOKUP(A696,'2011 County-Level Acres Tilled'!$A$2:$F$3069,6,FALSE))</f>
        <v>33182.446381298512</v>
      </c>
      <c r="H696" s="32" t="s">
        <v>5474</v>
      </c>
      <c r="I696" s="9" t="s">
        <v>5410</v>
      </c>
      <c r="J696" s="36">
        <f>IF(ISERROR(VLOOKUP(A696&amp;I696,'County-level Emissions Factors'!$E$2:$F$12273,2,FALSE)),0,VLOOKUP(A696&amp;I696,'County-level Emissions Factors'!$E$2:$F$12273,2,FALSE))</f>
        <v>34.56864705882353</v>
      </c>
      <c r="K696" s="19" t="s">
        <v>5473</v>
      </c>
      <c r="L696" s="19" t="s">
        <v>5474</v>
      </c>
      <c r="M696" s="38">
        <f t="shared" si="11"/>
        <v>573.53613875172221</v>
      </c>
      <c r="N696" s="9" t="s">
        <v>5475</v>
      </c>
    </row>
    <row r="697" spans="1:14">
      <c r="A697" s="31" t="s">
        <v>1452</v>
      </c>
      <c r="B697" s="31" t="s">
        <v>1299</v>
      </c>
      <c r="C697" s="31" t="s">
        <v>274</v>
      </c>
      <c r="D697" s="31" t="s">
        <v>1453</v>
      </c>
      <c r="E697" s="31" t="s">
        <v>17</v>
      </c>
      <c r="F697" s="31" t="s">
        <v>1300</v>
      </c>
      <c r="G697" s="24">
        <f>IF(ISERROR(VLOOKUP(A697,'2011 County-Level Acres Tilled'!$A$2:$F$3069,6,FALSE)),0,VLOOKUP(A697,'2011 County-Level Acres Tilled'!$A$2:$F$3069,6,FALSE))</f>
        <v>153109.47057541559</v>
      </c>
      <c r="H697" s="32" t="s">
        <v>5474</v>
      </c>
      <c r="I697" s="9" t="s">
        <v>5410</v>
      </c>
      <c r="J697" s="36">
        <f>IF(ISERROR(VLOOKUP(A697&amp;I697,'County-level Emissions Factors'!$E$2:$F$12273,2,FALSE)),0,VLOOKUP(A697&amp;I697,'County-level Emissions Factors'!$E$2:$F$12273,2,FALSE))</f>
        <v>34.944921465968584</v>
      </c>
      <c r="K697" s="19" t="s">
        <v>5473</v>
      </c>
      <c r="L697" s="19" t="s">
        <v>5474</v>
      </c>
      <c r="M697" s="38">
        <f t="shared" si="11"/>
        <v>2675.1992124769627</v>
      </c>
      <c r="N697" s="9" t="s">
        <v>5475</v>
      </c>
    </row>
    <row r="698" spans="1:14">
      <c r="A698" s="31" t="s">
        <v>1454</v>
      </c>
      <c r="B698" s="31" t="s">
        <v>1299</v>
      </c>
      <c r="C698" s="31" t="s">
        <v>1455</v>
      </c>
      <c r="D698" s="31" t="s">
        <v>1456</v>
      </c>
      <c r="E698" s="31" t="s">
        <v>17</v>
      </c>
      <c r="F698" s="31" t="s">
        <v>1300</v>
      </c>
      <c r="G698" s="24">
        <f>IF(ISERROR(VLOOKUP(A698,'2011 County-Level Acres Tilled'!$A$2:$F$3069,6,FALSE)),0,VLOOKUP(A698,'2011 County-Level Acres Tilled'!$A$2:$F$3069,6,FALSE))</f>
        <v>263777.73908877058</v>
      </c>
      <c r="H698" s="32" t="s">
        <v>5474</v>
      </c>
      <c r="I698" s="9" t="s">
        <v>5410</v>
      </c>
      <c r="J698" s="36">
        <f>IF(ISERROR(VLOOKUP(A698&amp;I698,'County-level Emissions Factors'!$E$2:$F$12273,2,FALSE)),0,VLOOKUP(A698&amp;I698,'County-level Emissions Factors'!$E$2:$F$12273,2,FALSE))</f>
        <v>42.601387195121951</v>
      </c>
      <c r="K698" s="19" t="s">
        <v>5473</v>
      </c>
      <c r="L698" s="19" t="s">
        <v>5474</v>
      </c>
      <c r="M698" s="38">
        <f t="shared" si="11"/>
        <v>5618.6487981872851</v>
      </c>
      <c r="N698" s="9" t="s">
        <v>5475</v>
      </c>
    </row>
    <row r="699" spans="1:14">
      <c r="A699" s="31" t="s">
        <v>1457</v>
      </c>
      <c r="B699" s="31" t="s">
        <v>1458</v>
      </c>
      <c r="C699" s="31" t="s">
        <v>15</v>
      </c>
      <c r="D699" s="31" t="s">
        <v>586</v>
      </c>
      <c r="E699" s="31" t="s">
        <v>17</v>
      </c>
      <c r="F699" s="31" t="s">
        <v>1459</v>
      </c>
      <c r="G699" s="24">
        <f>IF(ISERROR(VLOOKUP(A699,'2011 County-Level Acres Tilled'!$A$2:$F$3069,6,FALSE)),0,VLOOKUP(A699,'2011 County-Level Acres Tilled'!$A$2:$F$3069,6,FALSE))</f>
        <v>164428.44352700686</v>
      </c>
      <c r="H699" s="32" t="s">
        <v>5474</v>
      </c>
      <c r="I699" s="9" t="s">
        <v>5410</v>
      </c>
      <c r="J699" s="36">
        <f>IF(ISERROR(VLOOKUP(A699&amp;I699,'County-level Emissions Factors'!$E$2:$F$12273,2,FALSE)),0,VLOOKUP(A699&amp;I699,'County-level Emissions Factors'!$E$2:$F$12273,2,FALSE))</f>
        <v>38.20595143466749</v>
      </c>
      <c r="K699" s="19" t="s">
        <v>5473</v>
      </c>
      <c r="L699" s="19" t="s">
        <v>5474</v>
      </c>
      <c r="M699" s="38">
        <f t="shared" si="11"/>
        <v>3141.0725639353955</v>
      </c>
      <c r="N699" s="9" t="s">
        <v>5475</v>
      </c>
    </row>
    <row r="700" spans="1:14">
      <c r="A700" s="31" t="s">
        <v>1460</v>
      </c>
      <c r="B700" s="31" t="s">
        <v>1458</v>
      </c>
      <c r="C700" s="31" t="s">
        <v>20</v>
      </c>
      <c r="D700" s="31" t="s">
        <v>1461</v>
      </c>
      <c r="E700" s="31" t="s">
        <v>17</v>
      </c>
      <c r="F700" s="31" t="s">
        <v>1459</v>
      </c>
      <c r="G700" s="24">
        <f>IF(ISERROR(VLOOKUP(A700,'2011 County-Level Acres Tilled'!$A$2:$F$3069,6,FALSE)),0,VLOOKUP(A700,'2011 County-Level Acres Tilled'!$A$2:$F$3069,6,FALSE))</f>
        <v>200722.96716451106</v>
      </c>
      <c r="H700" s="32" t="s">
        <v>5474</v>
      </c>
      <c r="I700" s="9" t="s">
        <v>5410</v>
      </c>
      <c r="J700" s="36">
        <f>IF(ISERROR(VLOOKUP(A700&amp;I700,'County-level Emissions Factors'!$E$2:$F$12273,2,FALSE)),0,VLOOKUP(A700&amp;I700,'County-level Emissions Factors'!$E$2:$F$12273,2,FALSE))</f>
        <v>31.937513183648846</v>
      </c>
      <c r="K700" s="19" t="s">
        <v>5473</v>
      </c>
      <c r="L700" s="19" t="s">
        <v>5474</v>
      </c>
      <c r="M700" s="38">
        <f t="shared" si="11"/>
        <v>3205.2962050388433</v>
      </c>
      <c r="N700" s="9" t="s">
        <v>5475</v>
      </c>
    </row>
    <row r="701" spans="1:14">
      <c r="A701" s="31" t="s">
        <v>1462</v>
      </c>
      <c r="B701" s="31" t="s">
        <v>1458</v>
      </c>
      <c r="C701" s="31" t="s">
        <v>23</v>
      </c>
      <c r="D701" s="31" t="s">
        <v>1463</v>
      </c>
      <c r="E701" s="31" t="s">
        <v>17</v>
      </c>
      <c r="F701" s="31" t="s">
        <v>1459</v>
      </c>
      <c r="G701" s="24">
        <f>IF(ISERROR(VLOOKUP(A701,'2011 County-Level Acres Tilled'!$A$2:$F$3069,6,FALSE)),0,VLOOKUP(A701,'2011 County-Level Acres Tilled'!$A$2:$F$3069,6,FALSE))</f>
        <v>139745.55893185979</v>
      </c>
      <c r="H701" s="32" t="s">
        <v>5474</v>
      </c>
      <c r="I701" s="9" t="s">
        <v>5410</v>
      </c>
      <c r="J701" s="36">
        <f>IF(ISERROR(VLOOKUP(A701&amp;I701,'County-level Emissions Factors'!$E$2:$F$12273,2,FALSE)),0,VLOOKUP(A701&amp;I701,'County-level Emissions Factors'!$E$2:$F$12273,2,FALSE))</f>
        <v>34.236999490246475</v>
      </c>
      <c r="K701" s="19" t="s">
        <v>5473</v>
      </c>
      <c r="L701" s="19" t="s">
        <v>5474</v>
      </c>
      <c r="M701" s="38">
        <f t="shared" si="11"/>
        <v>2392.2343149571461</v>
      </c>
      <c r="N701" s="9" t="s">
        <v>5475</v>
      </c>
    </row>
    <row r="702" spans="1:14">
      <c r="A702" s="31" t="s">
        <v>1464</v>
      </c>
      <c r="B702" s="31" t="s">
        <v>1458</v>
      </c>
      <c r="C702" s="31" t="s">
        <v>26</v>
      </c>
      <c r="D702" s="31" t="s">
        <v>335</v>
      </c>
      <c r="E702" s="31" t="s">
        <v>17</v>
      </c>
      <c r="F702" s="31" t="s">
        <v>1459</v>
      </c>
      <c r="G702" s="24">
        <f>IF(ISERROR(VLOOKUP(A702,'2011 County-Level Acres Tilled'!$A$2:$F$3069,6,FALSE)),0,VLOOKUP(A702,'2011 County-Level Acres Tilled'!$A$2:$F$3069,6,FALSE))</f>
        <v>236201.42104304492</v>
      </c>
      <c r="H702" s="32" t="s">
        <v>5474</v>
      </c>
      <c r="I702" s="9" t="s">
        <v>5410</v>
      </c>
      <c r="J702" s="36">
        <f>IF(ISERROR(VLOOKUP(A702&amp;I702,'County-level Emissions Factors'!$E$2:$F$12273,2,FALSE)),0,VLOOKUP(A702&amp;I702,'County-level Emissions Factors'!$E$2:$F$12273,2,FALSE))</f>
        <v>44.423222654732832</v>
      </c>
      <c r="K702" s="19" t="s">
        <v>5473</v>
      </c>
      <c r="L702" s="19" t="s">
        <v>5474</v>
      </c>
      <c r="M702" s="38">
        <f t="shared" si="11"/>
        <v>5246.4141591797406</v>
      </c>
      <c r="N702" s="9" t="s">
        <v>5475</v>
      </c>
    </row>
    <row r="703" spans="1:14">
      <c r="A703" s="31" t="s">
        <v>1465</v>
      </c>
      <c r="B703" s="31" t="s">
        <v>1458</v>
      </c>
      <c r="C703" s="31" t="s">
        <v>29</v>
      </c>
      <c r="D703" s="31" t="s">
        <v>1466</v>
      </c>
      <c r="E703" s="31" t="s">
        <v>17</v>
      </c>
      <c r="F703" s="31" t="s">
        <v>1459</v>
      </c>
      <c r="G703" s="24">
        <f>IF(ISERROR(VLOOKUP(A703,'2011 County-Level Acres Tilled'!$A$2:$F$3069,6,FALSE)),0,VLOOKUP(A703,'2011 County-Level Acres Tilled'!$A$2:$F$3069,6,FALSE))</f>
        <v>58209.010523546363</v>
      </c>
      <c r="H703" s="32" t="s">
        <v>5474</v>
      </c>
      <c r="I703" s="9" t="s">
        <v>5410</v>
      </c>
      <c r="J703" s="36">
        <f>IF(ISERROR(VLOOKUP(A703&amp;I703,'County-level Emissions Factors'!$E$2:$F$12273,2,FALSE)),0,VLOOKUP(A703&amp;I703,'County-level Emissions Factors'!$E$2:$F$12273,2,FALSE))</f>
        <v>29.224129001070406</v>
      </c>
      <c r="K703" s="19" t="s">
        <v>5473</v>
      </c>
      <c r="L703" s="19" t="s">
        <v>5474</v>
      </c>
      <c r="M703" s="38">
        <f t="shared" si="11"/>
        <v>850.55381628239195</v>
      </c>
      <c r="N703" s="9" t="s">
        <v>5475</v>
      </c>
    </row>
    <row r="704" spans="1:14">
      <c r="A704" s="31" t="s">
        <v>1467</v>
      </c>
      <c r="B704" s="31" t="s">
        <v>1458</v>
      </c>
      <c r="C704" s="31" t="s">
        <v>32</v>
      </c>
      <c r="D704" s="31" t="s">
        <v>337</v>
      </c>
      <c r="E704" s="31" t="s">
        <v>17</v>
      </c>
      <c r="F704" s="31" t="s">
        <v>1459</v>
      </c>
      <c r="G704" s="24">
        <f>IF(ISERROR(VLOOKUP(A704,'2011 County-Level Acres Tilled'!$A$2:$F$3069,6,FALSE)),0,VLOOKUP(A704,'2011 County-Level Acres Tilled'!$A$2:$F$3069,6,FALSE))</f>
        <v>220595.9037196686</v>
      </c>
      <c r="H704" s="32" t="s">
        <v>5474</v>
      </c>
      <c r="I704" s="9" t="s">
        <v>5410</v>
      </c>
      <c r="J704" s="36">
        <f>IF(ISERROR(VLOOKUP(A704&amp;I704,'County-level Emissions Factors'!$E$2:$F$12273,2,FALSE)),0,VLOOKUP(A704&amp;I704,'County-level Emissions Factors'!$E$2:$F$12273,2,FALSE))</f>
        <v>36.776119675604576</v>
      </c>
      <c r="K704" s="19" t="s">
        <v>5473</v>
      </c>
      <c r="L704" s="19" t="s">
        <v>5474</v>
      </c>
      <c r="M704" s="38">
        <f t="shared" si="11"/>
        <v>4056.3306775713386</v>
      </c>
      <c r="N704" s="9" t="s">
        <v>5475</v>
      </c>
    </row>
    <row r="705" spans="1:14">
      <c r="A705" s="31" t="s">
        <v>1468</v>
      </c>
      <c r="B705" s="31" t="s">
        <v>1458</v>
      </c>
      <c r="C705" s="31" t="s">
        <v>35</v>
      </c>
      <c r="D705" s="31" t="s">
        <v>1307</v>
      </c>
      <c r="E705" s="31" t="s">
        <v>17</v>
      </c>
      <c r="F705" s="31" t="s">
        <v>1459</v>
      </c>
      <c r="G705" s="24">
        <f>IF(ISERROR(VLOOKUP(A705,'2011 County-Level Acres Tilled'!$A$2:$F$3069,6,FALSE)),0,VLOOKUP(A705,'2011 County-Level Acres Tilled'!$A$2:$F$3069,6,FALSE))</f>
        <v>4196.9538178212151</v>
      </c>
      <c r="H705" s="32" t="s">
        <v>5474</v>
      </c>
      <c r="I705" s="9" t="s">
        <v>5410</v>
      </c>
      <c r="J705" s="36">
        <f>IF(ISERROR(VLOOKUP(A705&amp;I705,'County-level Emissions Factors'!$E$2:$F$12273,2,FALSE)),0,VLOOKUP(A705&amp;I705,'County-level Emissions Factors'!$E$2:$F$12273,2,FALSE))</f>
        <v>38.189286572183519</v>
      </c>
      <c r="K705" s="19" t="s">
        <v>5473</v>
      </c>
      <c r="L705" s="19" t="s">
        <v>5474</v>
      </c>
      <c r="M705" s="38">
        <f t="shared" si="11"/>
        <v>80.139336039497039</v>
      </c>
      <c r="N705" s="9" t="s">
        <v>5475</v>
      </c>
    </row>
    <row r="706" spans="1:14">
      <c r="A706" s="31" t="s">
        <v>1469</v>
      </c>
      <c r="B706" s="31" t="s">
        <v>1458</v>
      </c>
      <c r="C706" s="31" t="s">
        <v>38</v>
      </c>
      <c r="D706" s="31" t="s">
        <v>342</v>
      </c>
      <c r="E706" s="31" t="s">
        <v>17</v>
      </c>
      <c r="F706" s="31" t="s">
        <v>1459</v>
      </c>
      <c r="G706" s="24">
        <f>IF(ISERROR(VLOOKUP(A706,'2011 County-Level Acres Tilled'!$A$2:$F$3069,6,FALSE)),0,VLOOKUP(A706,'2011 County-Level Acres Tilled'!$A$2:$F$3069,6,FALSE))</f>
        <v>182449.89426871439</v>
      </c>
      <c r="H706" s="32" t="s">
        <v>5474</v>
      </c>
      <c r="I706" s="9" t="s">
        <v>5410</v>
      </c>
      <c r="J706" s="36">
        <f>IF(ISERROR(VLOOKUP(A706&amp;I706,'County-level Emissions Factors'!$E$2:$F$12273,2,FALSE)),0,VLOOKUP(A706&amp;I706,'County-level Emissions Factors'!$E$2:$F$12273,2,FALSE))</f>
        <v>53.579716826546537</v>
      </c>
      <c r="K706" s="19" t="s">
        <v>5473</v>
      </c>
      <c r="L706" s="19" t="s">
        <v>5474</v>
      </c>
      <c r="M706" s="38">
        <f t="shared" si="11"/>
        <v>4887.8068349755358</v>
      </c>
      <c r="N706" s="9" t="s">
        <v>5475</v>
      </c>
    </row>
    <row r="707" spans="1:14">
      <c r="A707" s="31" t="s">
        <v>1470</v>
      </c>
      <c r="B707" s="31" t="s">
        <v>1458</v>
      </c>
      <c r="C707" s="31" t="s">
        <v>41</v>
      </c>
      <c r="D707" s="31" t="s">
        <v>1313</v>
      </c>
      <c r="E707" s="31" t="s">
        <v>17</v>
      </c>
      <c r="F707" s="31" t="s">
        <v>1459</v>
      </c>
      <c r="G707" s="24">
        <f>IF(ISERROR(VLOOKUP(A707,'2011 County-Level Acres Tilled'!$A$2:$F$3069,6,FALSE)),0,VLOOKUP(A707,'2011 County-Level Acres Tilled'!$A$2:$F$3069,6,FALSE))</f>
        <v>172979.26294699745</v>
      </c>
      <c r="H707" s="32" t="s">
        <v>5474</v>
      </c>
      <c r="I707" s="9" t="s">
        <v>5410</v>
      </c>
      <c r="J707" s="36">
        <f>IF(ISERROR(VLOOKUP(A707&amp;I707,'County-level Emissions Factors'!$E$2:$F$12273,2,FALSE)),0,VLOOKUP(A707&amp;I707,'County-level Emissions Factors'!$E$2:$F$12273,2,FALSE))</f>
        <v>40.246872275758079</v>
      </c>
      <c r="K707" s="19" t="s">
        <v>5473</v>
      </c>
      <c r="L707" s="19" t="s">
        <v>5474</v>
      </c>
      <c r="M707" s="38">
        <f t="shared" si="11"/>
        <v>3480.9371510912893</v>
      </c>
      <c r="N707" s="9" t="s">
        <v>5475</v>
      </c>
    </row>
    <row r="708" spans="1:14">
      <c r="A708" s="31" t="s">
        <v>1471</v>
      </c>
      <c r="B708" s="31" t="s">
        <v>1458</v>
      </c>
      <c r="C708" s="31" t="s">
        <v>44</v>
      </c>
      <c r="D708" s="31" t="s">
        <v>346</v>
      </c>
      <c r="E708" s="31" t="s">
        <v>17</v>
      </c>
      <c r="F708" s="31" t="s">
        <v>1459</v>
      </c>
      <c r="G708" s="24">
        <f>IF(ISERROR(VLOOKUP(A708,'2011 County-Level Acres Tilled'!$A$2:$F$3069,6,FALSE)),0,VLOOKUP(A708,'2011 County-Level Acres Tilled'!$A$2:$F$3069,6,FALSE))</f>
        <v>41392.40226256242</v>
      </c>
      <c r="H708" s="32" t="s">
        <v>5474</v>
      </c>
      <c r="I708" s="9" t="s">
        <v>5410</v>
      </c>
      <c r="J708" s="36">
        <f>IF(ISERROR(VLOOKUP(A708&amp;I708,'County-level Emissions Factors'!$E$2:$F$12273,2,FALSE)),0,VLOOKUP(A708&amp;I708,'County-level Emissions Factors'!$E$2:$F$12273,2,FALSE))</f>
        <v>21.84653368534272</v>
      </c>
      <c r="K708" s="19" t="s">
        <v>5473</v>
      </c>
      <c r="L708" s="19" t="s">
        <v>5474</v>
      </c>
      <c r="M708" s="38">
        <f t="shared" si="11"/>
        <v>452.1402551731631</v>
      </c>
      <c r="N708" s="9" t="s">
        <v>5475</v>
      </c>
    </row>
    <row r="709" spans="1:14">
      <c r="A709" s="31" t="s">
        <v>1472</v>
      </c>
      <c r="B709" s="31" t="s">
        <v>1458</v>
      </c>
      <c r="C709" s="31" t="s">
        <v>47</v>
      </c>
      <c r="D709" s="31" t="s">
        <v>57</v>
      </c>
      <c r="E709" s="31" t="s">
        <v>17</v>
      </c>
      <c r="F709" s="31" t="s">
        <v>1459</v>
      </c>
      <c r="G709" s="24">
        <f>IF(ISERROR(VLOOKUP(A709,'2011 County-Level Acres Tilled'!$A$2:$F$3069,6,FALSE)),0,VLOOKUP(A709,'2011 County-Level Acres Tilled'!$A$2:$F$3069,6,FALSE))</f>
        <v>123924.07791471858</v>
      </c>
      <c r="H709" s="32" t="s">
        <v>5474</v>
      </c>
      <c r="I709" s="9" t="s">
        <v>5410</v>
      </c>
      <c r="J709" s="36">
        <f>IF(ISERROR(VLOOKUP(A709&amp;I709,'County-level Emissions Factors'!$E$2:$F$12273,2,FALSE)),0,VLOOKUP(A709&amp;I709,'County-level Emissions Factors'!$E$2:$F$12273,2,FALSE))</f>
        <v>38.0788536349162</v>
      </c>
      <c r="K709" s="19" t="s">
        <v>5473</v>
      </c>
      <c r="L709" s="19" t="s">
        <v>5474</v>
      </c>
      <c r="M709" s="38">
        <f t="shared" ref="M709:M772" si="12">G709*J709/2000</f>
        <v>2359.4434123782598</v>
      </c>
      <c r="N709" s="9" t="s">
        <v>5475</v>
      </c>
    </row>
    <row r="710" spans="1:14">
      <c r="A710" s="31" t="s">
        <v>1473</v>
      </c>
      <c r="B710" s="31" t="s">
        <v>1458</v>
      </c>
      <c r="C710" s="31" t="s">
        <v>50</v>
      </c>
      <c r="D710" s="31" t="s">
        <v>1321</v>
      </c>
      <c r="E710" s="31" t="s">
        <v>17</v>
      </c>
      <c r="F710" s="31" t="s">
        <v>1459</v>
      </c>
      <c r="G710" s="24">
        <f>IF(ISERROR(VLOOKUP(A710,'2011 County-Level Acres Tilled'!$A$2:$F$3069,6,FALSE)),0,VLOOKUP(A710,'2011 County-Level Acres Tilled'!$A$2:$F$3069,6,FALSE))</f>
        <v>211838.90897132299</v>
      </c>
      <c r="H710" s="32" t="s">
        <v>5474</v>
      </c>
      <c r="I710" s="9" t="s">
        <v>5410</v>
      </c>
      <c r="J710" s="36">
        <f>IF(ISERROR(VLOOKUP(A710&amp;I710,'County-level Emissions Factors'!$E$2:$F$12273,2,FALSE)),0,VLOOKUP(A710&amp;I710,'County-level Emissions Factors'!$E$2:$F$12273,2,FALSE))</f>
        <v>47.331262642240183</v>
      </c>
      <c r="K710" s="19" t="s">
        <v>5473</v>
      </c>
      <c r="L710" s="19" t="s">
        <v>5474</v>
      </c>
      <c r="M710" s="38">
        <f t="shared" si="12"/>
        <v>5013.3015191836494</v>
      </c>
      <c r="N710" s="9" t="s">
        <v>5475</v>
      </c>
    </row>
    <row r="711" spans="1:14">
      <c r="A711" s="31" t="s">
        <v>1474</v>
      </c>
      <c r="B711" s="31" t="s">
        <v>1458</v>
      </c>
      <c r="C711" s="31" t="s">
        <v>53</v>
      </c>
      <c r="D711" s="31" t="s">
        <v>358</v>
      </c>
      <c r="E711" s="31" t="s">
        <v>17</v>
      </c>
      <c r="F711" s="31" t="s">
        <v>1459</v>
      </c>
      <c r="G711" s="24">
        <f>IF(ISERROR(VLOOKUP(A711,'2011 County-Level Acres Tilled'!$A$2:$F$3069,6,FALSE)),0,VLOOKUP(A711,'2011 County-Level Acres Tilled'!$A$2:$F$3069,6,FALSE))</f>
        <v>5235.677261044656</v>
      </c>
      <c r="H711" s="32" t="s">
        <v>5474</v>
      </c>
      <c r="I711" s="9" t="s">
        <v>5410</v>
      </c>
      <c r="J711" s="36">
        <f>IF(ISERROR(VLOOKUP(A711&amp;I711,'County-level Emissions Factors'!$E$2:$F$12273,2,FALSE)),0,VLOOKUP(A711&amp;I711,'County-level Emissions Factors'!$E$2:$F$12273,2,FALSE))</f>
        <v>41.279091769157993</v>
      </c>
      <c r="K711" s="19" t="s">
        <v>5473</v>
      </c>
      <c r="L711" s="19" t="s">
        <v>5474</v>
      </c>
      <c r="M711" s="38">
        <f t="shared" si="12"/>
        <v>108.06200106617807</v>
      </c>
      <c r="N711" s="9" t="s">
        <v>5475</v>
      </c>
    </row>
    <row r="712" spans="1:14">
      <c r="A712" s="31" t="s">
        <v>1475</v>
      </c>
      <c r="B712" s="31" t="s">
        <v>1458</v>
      </c>
      <c r="C712" s="31" t="s">
        <v>56</v>
      </c>
      <c r="D712" s="31" t="s">
        <v>1476</v>
      </c>
      <c r="E712" s="31" t="s">
        <v>17</v>
      </c>
      <c r="F712" s="31" t="s">
        <v>1459</v>
      </c>
      <c r="G712" s="24">
        <f>IF(ISERROR(VLOOKUP(A712,'2011 County-Level Acres Tilled'!$A$2:$F$3069,6,FALSE)),0,VLOOKUP(A712,'2011 County-Level Acres Tilled'!$A$2:$F$3069,6,FALSE))</f>
        <v>128156.75472041743</v>
      </c>
      <c r="H712" s="32" t="s">
        <v>5474</v>
      </c>
      <c r="I712" s="9" t="s">
        <v>5410</v>
      </c>
      <c r="J712" s="36">
        <f>IF(ISERROR(VLOOKUP(A712&amp;I712,'County-level Emissions Factors'!$E$2:$F$12273,2,FALSE)),0,VLOOKUP(A712&amp;I712,'County-level Emissions Factors'!$E$2:$F$12273,2,FALSE))</f>
        <v>39.117649399536823</v>
      </c>
      <c r="K712" s="19" t="s">
        <v>5473</v>
      </c>
      <c r="L712" s="19" t="s">
        <v>5474</v>
      </c>
      <c r="M712" s="38">
        <f t="shared" si="12"/>
        <v>2506.5954996678624</v>
      </c>
      <c r="N712" s="9" t="s">
        <v>5475</v>
      </c>
    </row>
    <row r="713" spans="1:14">
      <c r="A713" s="31" t="s">
        <v>1477</v>
      </c>
      <c r="B713" s="31" t="s">
        <v>1458</v>
      </c>
      <c r="C713" s="31" t="s">
        <v>59</v>
      </c>
      <c r="D713" s="31" t="s">
        <v>1478</v>
      </c>
      <c r="E713" s="31" t="s">
        <v>17</v>
      </c>
      <c r="F713" s="31" t="s">
        <v>1459</v>
      </c>
      <c r="G713" s="24">
        <f>IF(ISERROR(VLOOKUP(A713,'2011 County-Level Acres Tilled'!$A$2:$F$3069,6,FALSE)),0,VLOOKUP(A713,'2011 County-Level Acres Tilled'!$A$2:$F$3069,6,FALSE))</f>
        <v>14811.492006152199</v>
      </c>
      <c r="H713" s="32" t="s">
        <v>5474</v>
      </c>
      <c r="I713" s="9" t="s">
        <v>5410</v>
      </c>
      <c r="J713" s="36">
        <f>IF(ISERROR(VLOOKUP(A713&amp;I713,'County-level Emissions Factors'!$E$2:$F$12273,2,FALSE)),0,VLOOKUP(A713&amp;I713,'County-level Emissions Factors'!$E$2:$F$12273,2,FALSE))</f>
        <v>39.237442609470293</v>
      </c>
      <c r="K713" s="19" t="s">
        <v>5473</v>
      </c>
      <c r="L713" s="19" t="s">
        <v>5474</v>
      </c>
      <c r="M713" s="38">
        <f t="shared" si="12"/>
        <v>290.5825337760125</v>
      </c>
      <c r="N713" s="9" t="s">
        <v>5475</v>
      </c>
    </row>
    <row r="714" spans="1:14">
      <c r="A714" s="31" t="s">
        <v>1479</v>
      </c>
      <c r="B714" s="31" t="s">
        <v>1458</v>
      </c>
      <c r="C714" s="31" t="s">
        <v>62</v>
      </c>
      <c r="D714" s="31" t="s">
        <v>932</v>
      </c>
      <c r="E714" s="31" t="s">
        <v>17</v>
      </c>
      <c r="F714" s="31" t="s">
        <v>1459</v>
      </c>
      <c r="G714" s="24">
        <f>IF(ISERROR(VLOOKUP(A714,'2011 County-Level Acres Tilled'!$A$2:$F$3069,6,FALSE)),0,VLOOKUP(A714,'2011 County-Level Acres Tilled'!$A$2:$F$3069,6,FALSE))</f>
        <v>146694.12595875558</v>
      </c>
      <c r="H714" s="32" t="s">
        <v>5474</v>
      </c>
      <c r="I714" s="9" t="s">
        <v>5410</v>
      </c>
      <c r="J714" s="36">
        <f>IF(ISERROR(VLOOKUP(A714&amp;I714,'County-level Emissions Factors'!$E$2:$F$12273,2,FALSE)),0,VLOOKUP(A714&amp;I714,'County-level Emissions Factors'!$E$2:$F$12273,2,FALSE))</f>
        <v>31.728508841310344</v>
      </c>
      <c r="K714" s="19" t="s">
        <v>5473</v>
      </c>
      <c r="L714" s="19" t="s">
        <v>5474</v>
      </c>
      <c r="M714" s="38">
        <f t="shared" si="12"/>
        <v>2327.1929362253345</v>
      </c>
      <c r="N714" s="9" t="s">
        <v>5475</v>
      </c>
    </row>
    <row r="715" spans="1:14">
      <c r="A715" s="31" t="s">
        <v>1480</v>
      </c>
      <c r="B715" s="31" t="s">
        <v>1458</v>
      </c>
      <c r="C715" s="31" t="s">
        <v>65</v>
      </c>
      <c r="D715" s="31" t="s">
        <v>1481</v>
      </c>
      <c r="E715" s="31" t="s">
        <v>17</v>
      </c>
      <c r="F715" s="31" t="s">
        <v>1459</v>
      </c>
      <c r="G715" s="24">
        <f>IF(ISERROR(VLOOKUP(A715,'2011 County-Level Acres Tilled'!$A$2:$F$3069,6,FALSE)),0,VLOOKUP(A715,'2011 County-Level Acres Tilled'!$A$2:$F$3069,6,FALSE))</f>
        <v>101895.51964058027</v>
      </c>
      <c r="H715" s="32" t="s">
        <v>5474</v>
      </c>
      <c r="I715" s="9" t="s">
        <v>5410</v>
      </c>
      <c r="J715" s="36">
        <f>IF(ISERROR(VLOOKUP(A715&amp;I715,'County-level Emissions Factors'!$E$2:$F$12273,2,FALSE)),0,VLOOKUP(A715&amp;I715,'County-level Emissions Factors'!$E$2:$F$12273,2,FALSE))</f>
        <v>31.263712751886718</v>
      </c>
      <c r="K715" s="19" t="s">
        <v>5473</v>
      </c>
      <c r="L715" s="19" t="s">
        <v>5474</v>
      </c>
      <c r="M715" s="38">
        <f t="shared" si="12"/>
        <v>1592.8161283736665</v>
      </c>
      <c r="N715" s="9" t="s">
        <v>5475</v>
      </c>
    </row>
    <row r="716" spans="1:14">
      <c r="A716" s="31" t="s">
        <v>1482</v>
      </c>
      <c r="B716" s="31" t="s">
        <v>1458</v>
      </c>
      <c r="C716" s="31" t="s">
        <v>68</v>
      </c>
      <c r="D716" s="31" t="s">
        <v>1483</v>
      </c>
      <c r="E716" s="31" t="s">
        <v>17</v>
      </c>
      <c r="F716" s="31" t="s">
        <v>1459</v>
      </c>
      <c r="G716" s="24">
        <f>IF(ISERROR(VLOOKUP(A716,'2011 County-Level Acres Tilled'!$A$2:$F$3069,6,FALSE)),0,VLOOKUP(A716,'2011 County-Level Acres Tilled'!$A$2:$F$3069,6,FALSE))</f>
        <v>151217.97223402726</v>
      </c>
      <c r="H716" s="32" t="s">
        <v>5474</v>
      </c>
      <c r="I716" s="9" t="s">
        <v>5410</v>
      </c>
      <c r="J716" s="36">
        <f>IF(ISERROR(VLOOKUP(A716&amp;I716,'County-level Emissions Factors'!$E$2:$F$12273,2,FALSE)),0,VLOOKUP(A716&amp;I716,'County-level Emissions Factors'!$E$2:$F$12273,2,FALSE))</f>
        <v>33.737459822083515</v>
      </c>
      <c r="K716" s="19" t="s">
        <v>5473</v>
      </c>
      <c r="L716" s="19" t="s">
        <v>5474</v>
      </c>
      <c r="M716" s="38">
        <f t="shared" si="12"/>
        <v>2550.855131311218</v>
      </c>
      <c r="N716" s="9" t="s">
        <v>5475</v>
      </c>
    </row>
    <row r="717" spans="1:14">
      <c r="A717" s="31" t="s">
        <v>1484</v>
      </c>
      <c r="B717" s="31" t="s">
        <v>1458</v>
      </c>
      <c r="C717" s="31" t="s">
        <v>71</v>
      </c>
      <c r="D717" s="31" t="s">
        <v>1485</v>
      </c>
      <c r="E717" s="31" t="s">
        <v>17</v>
      </c>
      <c r="F717" s="31" t="s">
        <v>1459</v>
      </c>
      <c r="G717" s="24">
        <f>IF(ISERROR(VLOOKUP(A717,'2011 County-Level Acres Tilled'!$A$2:$F$3069,6,FALSE)),0,VLOOKUP(A717,'2011 County-Level Acres Tilled'!$A$2:$F$3069,6,FALSE))</f>
        <v>105384.0476797602</v>
      </c>
      <c r="H717" s="32" t="s">
        <v>5474</v>
      </c>
      <c r="I717" s="9" t="s">
        <v>5410</v>
      </c>
      <c r="J717" s="36">
        <f>IF(ISERROR(VLOOKUP(A717&amp;I717,'County-level Emissions Factors'!$E$2:$F$12273,2,FALSE)),0,VLOOKUP(A717&amp;I717,'County-level Emissions Factors'!$E$2:$F$12273,2,FALSE))</f>
        <v>32.019130748970731</v>
      </c>
      <c r="K717" s="19" t="s">
        <v>5473</v>
      </c>
      <c r="L717" s="19" t="s">
        <v>5474</v>
      </c>
      <c r="M717" s="38">
        <f t="shared" si="12"/>
        <v>1687.1528007570037</v>
      </c>
      <c r="N717" s="9" t="s">
        <v>5475</v>
      </c>
    </row>
    <row r="718" spans="1:14">
      <c r="A718" s="31" t="s">
        <v>1486</v>
      </c>
      <c r="B718" s="31" t="s">
        <v>1458</v>
      </c>
      <c r="C718" s="31" t="s">
        <v>74</v>
      </c>
      <c r="D718" s="31" t="s">
        <v>1487</v>
      </c>
      <c r="E718" s="31" t="s">
        <v>17</v>
      </c>
      <c r="F718" s="31" t="s">
        <v>1459</v>
      </c>
      <c r="G718" s="24">
        <f>IF(ISERROR(VLOOKUP(A718,'2011 County-Level Acres Tilled'!$A$2:$F$3069,6,FALSE)),0,VLOOKUP(A718,'2011 County-Level Acres Tilled'!$A$2:$F$3069,6,FALSE))</f>
        <v>96581.451025033733</v>
      </c>
      <c r="H718" s="32" t="s">
        <v>5474</v>
      </c>
      <c r="I718" s="9" t="s">
        <v>5410</v>
      </c>
      <c r="J718" s="36">
        <f>IF(ISERROR(VLOOKUP(A718&amp;I718,'County-level Emissions Factors'!$E$2:$F$12273,2,FALSE)),0,VLOOKUP(A718&amp;I718,'County-level Emissions Factors'!$E$2:$F$12273,2,FALSE))</f>
        <v>36.948079171626297</v>
      </c>
      <c r="K718" s="19" t="s">
        <v>5473</v>
      </c>
      <c r="L718" s="19" t="s">
        <v>5474</v>
      </c>
      <c r="M718" s="38">
        <f t="shared" si="12"/>
        <v>1784.2495494917471</v>
      </c>
      <c r="N718" s="9" t="s">
        <v>5475</v>
      </c>
    </row>
    <row r="719" spans="1:14">
      <c r="A719" s="31" t="s">
        <v>1488</v>
      </c>
      <c r="B719" s="31" t="s">
        <v>1458</v>
      </c>
      <c r="C719" s="31" t="s">
        <v>77</v>
      </c>
      <c r="D719" s="31" t="s">
        <v>102</v>
      </c>
      <c r="E719" s="31" t="s">
        <v>17</v>
      </c>
      <c r="F719" s="31" t="s">
        <v>1459</v>
      </c>
      <c r="G719" s="24">
        <f>IF(ISERROR(VLOOKUP(A719,'2011 County-Level Acres Tilled'!$A$2:$F$3069,6,FALSE)),0,VLOOKUP(A719,'2011 County-Level Acres Tilled'!$A$2:$F$3069,6,FALSE))</f>
        <v>85802.365996802342</v>
      </c>
      <c r="H719" s="32" t="s">
        <v>5474</v>
      </c>
      <c r="I719" s="9" t="s">
        <v>5410</v>
      </c>
      <c r="J719" s="36">
        <f>IF(ISERROR(VLOOKUP(A719&amp;I719,'County-level Emissions Factors'!$E$2:$F$12273,2,FALSE)),0,VLOOKUP(A719&amp;I719,'County-level Emissions Factors'!$E$2:$F$12273,2,FALSE))</f>
        <v>30.625433714458705</v>
      </c>
      <c r="K719" s="19" t="s">
        <v>5473</v>
      </c>
      <c r="L719" s="19" t="s">
        <v>5474</v>
      </c>
      <c r="M719" s="38">
        <f t="shared" si="12"/>
        <v>1313.8673361893977</v>
      </c>
      <c r="N719" s="9" t="s">
        <v>5475</v>
      </c>
    </row>
    <row r="720" spans="1:14">
      <c r="A720" s="31" t="s">
        <v>1489</v>
      </c>
      <c r="B720" s="31" t="s">
        <v>1458</v>
      </c>
      <c r="C720" s="31" t="s">
        <v>80</v>
      </c>
      <c r="D720" s="31" t="s">
        <v>956</v>
      </c>
      <c r="E720" s="31" t="s">
        <v>17</v>
      </c>
      <c r="F720" s="31" t="s">
        <v>1459</v>
      </c>
      <c r="G720" s="24">
        <f>IF(ISERROR(VLOOKUP(A720,'2011 County-Level Acres Tilled'!$A$2:$F$3069,6,FALSE)),0,VLOOKUP(A720,'2011 County-Level Acres Tilled'!$A$2:$F$3069,6,FALSE))</f>
        <v>4795.0999635723338</v>
      </c>
      <c r="H720" s="32" t="s">
        <v>5474</v>
      </c>
      <c r="I720" s="9" t="s">
        <v>5410</v>
      </c>
      <c r="J720" s="36">
        <f>IF(ISERROR(VLOOKUP(A720&amp;I720,'County-level Emissions Factors'!$E$2:$F$12273,2,FALSE)),0,VLOOKUP(A720&amp;I720,'County-level Emissions Factors'!$E$2:$F$12273,2,FALSE))</f>
        <v>31.020811868947039</v>
      </c>
      <c r="K720" s="19" t="s">
        <v>5473</v>
      </c>
      <c r="L720" s="19" t="s">
        <v>5474</v>
      </c>
      <c r="M720" s="38">
        <f t="shared" si="12"/>
        <v>74.373946931386072</v>
      </c>
      <c r="N720" s="9" t="s">
        <v>5475</v>
      </c>
    </row>
    <row r="721" spans="1:14">
      <c r="A721" s="31" t="s">
        <v>1490</v>
      </c>
      <c r="B721" s="31" t="s">
        <v>1458</v>
      </c>
      <c r="C721" s="31" t="s">
        <v>83</v>
      </c>
      <c r="D721" s="31" t="s">
        <v>1491</v>
      </c>
      <c r="E721" s="31" t="s">
        <v>17</v>
      </c>
      <c r="F721" s="31" t="s">
        <v>1459</v>
      </c>
      <c r="G721" s="24">
        <f>IF(ISERROR(VLOOKUP(A721,'2011 County-Level Acres Tilled'!$A$2:$F$3069,6,FALSE)),0,VLOOKUP(A721,'2011 County-Level Acres Tilled'!$A$2:$F$3069,6,FALSE))</f>
        <v>193393.42003116559</v>
      </c>
      <c r="H721" s="32" t="s">
        <v>5474</v>
      </c>
      <c r="I721" s="9" t="s">
        <v>5410</v>
      </c>
      <c r="J721" s="36">
        <f>IF(ISERROR(VLOOKUP(A721&amp;I721,'County-level Emissions Factors'!$E$2:$F$12273,2,FALSE)),0,VLOOKUP(A721&amp;I721,'County-level Emissions Factors'!$E$2:$F$12273,2,FALSE))</f>
        <v>32.619446145471862</v>
      </c>
      <c r="K721" s="19" t="s">
        <v>5473</v>
      </c>
      <c r="L721" s="19" t="s">
        <v>5474</v>
      </c>
      <c r="M721" s="38">
        <f t="shared" si="12"/>
        <v>3154.1931247976127</v>
      </c>
      <c r="N721" s="9" t="s">
        <v>5475</v>
      </c>
    </row>
    <row r="722" spans="1:14">
      <c r="A722" s="31" t="s">
        <v>1492</v>
      </c>
      <c r="B722" s="31" t="s">
        <v>1458</v>
      </c>
      <c r="C722" s="31" t="s">
        <v>86</v>
      </c>
      <c r="D722" s="31" t="s">
        <v>105</v>
      </c>
      <c r="E722" s="31" t="s">
        <v>17</v>
      </c>
      <c r="F722" s="31" t="s">
        <v>1459</v>
      </c>
      <c r="G722" s="24">
        <f>IF(ISERROR(VLOOKUP(A722,'2011 County-Level Acres Tilled'!$A$2:$F$3069,6,FALSE)),0,VLOOKUP(A722,'2011 County-Level Acres Tilled'!$A$2:$F$3069,6,FALSE))</f>
        <v>63825.322364559819</v>
      </c>
      <c r="H722" s="32" t="s">
        <v>5474</v>
      </c>
      <c r="I722" s="9" t="s">
        <v>5410</v>
      </c>
      <c r="J722" s="36">
        <f>IF(ISERROR(VLOOKUP(A722&amp;I722,'County-level Emissions Factors'!$E$2:$F$12273,2,FALSE)),0,VLOOKUP(A722&amp;I722,'County-level Emissions Factors'!$E$2:$F$12273,2,FALSE))</f>
        <v>35.637408073730384</v>
      </c>
      <c r="K722" s="19" t="s">
        <v>5473</v>
      </c>
      <c r="L722" s="19" t="s">
        <v>5474</v>
      </c>
      <c r="M722" s="38">
        <f t="shared" si="12"/>
        <v>1137.2845292716042</v>
      </c>
      <c r="N722" s="9" t="s">
        <v>5475</v>
      </c>
    </row>
    <row r="723" spans="1:14">
      <c r="A723" s="31" t="s">
        <v>1493</v>
      </c>
      <c r="B723" s="31" t="s">
        <v>1458</v>
      </c>
      <c r="C723" s="31" t="s">
        <v>89</v>
      </c>
      <c r="D723" s="31" t="s">
        <v>372</v>
      </c>
      <c r="E723" s="31" t="s">
        <v>17</v>
      </c>
      <c r="F723" s="31" t="s">
        <v>1459</v>
      </c>
      <c r="G723" s="24">
        <f>IF(ISERROR(VLOOKUP(A723,'2011 County-Level Acres Tilled'!$A$2:$F$3069,6,FALSE)),0,VLOOKUP(A723,'2011 County-Level Acres Tilled'!$A$2:$F$3069,6,FALSE))</f>
        <v>154052.99273470516</v>
      </c>
      <c r="H723" s="32" t="s">
        <v>5474</v>
      </c>
      <c r="I723" s="9" t="s">
        <v>5410</v>
      </c>
      <c r="J723" s="36">
        <f>IF(ISERROR(VLOOKUP(A723&amp;I723,'County-level Emissions Factors'!$E$2:$F$12273,2,FALSE)),0,VLOOKUP(A723&amp;I723,'County-level Emissions Factors'!$E$2:$F$12273,2,FALSE))</f>
        <v>35.446325748092704</v>
      </c>
      <c r="K723" s="19" t="s">
        <v>5473</v>
      </c>
      <c r="L723" s="19" t="s">
        <v>5474</v>
      </c>
      <c r="M723" s="38">
        <f t="shared" si="12"/>
        <v>2730.3062814714585</v>
      </c>
      <c r="N723" s="9" t="s">
        <v>5475</v>
      </c>
    </row>
    <row r="724" spans="1:14">
      <c r="A724" s="31" t="s">
        <v>1494</v>
      </c>
      <c r="B724" s="31" t="s">
        <v>1458</v>
      </c>
      <c r="C724" s="31" t="s">
        <v>92</v>
      </c>
      <c r="D724" s="31" t="s">
        <v>1495</v>
      </c>
      <c r="E724" s="31" t="s">
        <v>17</v>
      </c>
      <c r="F724" s="31" t="s">
        <v>1459</v>
      </c>
      <c r="G724" s="24">
        <f>IF(ISERROR(VLOOKUP(A724,'2011 County-Level Acres Tilled'!$A$2:$F$3069,6,FALSE)),0,VLOOKUP(A724,'2011 County-Level Acres Tilled'!$A$2:$F$3069,6,FALSE))</f>
        <v>209692.8119219635</v>
      </c>
      <c r="H724" s="32" t="s">
        <v>5474</v>
      </c>
      <c r="I724" s="9" t="s">
        <v>5410</v>
      </c>
      <c r="J724" s="36">
        <f>IF(ISERROR(VLOOKUP(A724&amp;I724,'County-level Emissions Factors'!$E$2:$F$12273,2,FALSE)),0,VLOOKUP(A724&amp;I724,'County-level Emissions Factors'!$E$2:$F$12273,2,FALSE))</f>
        <v>49.138744060735036</v>
      </c>
      <c r="K724" s="19" t="s">
        <v>5473</v>
      </c>
      <c r="L724" s="19" t="s">
        <v>5474</v>
      </c>
      <c r="M724" s="38">
        <f t="shared" si="12"/>
        <v>5152.0207082046063</v>
      </c>
      <c r="N724" s="9" t="s">
        <v>5475</v>
      </c>
    </row>
    <row r="725" spans="1:14">
      <c r="A725" s="31" t="s">
        <v>1496</v>
      </c>
      <c r="B725" s="31" t="s">
        <v>1458</v>
      </c>
      <c r="C725" s="31" t="s">
        <v>95</v>
      </c>
      <c r="D725" s="31" t="s">
        <v>376</v>
      </c>
      <c r="E725" s="31" t="s">
        <v>17</v>
      </c>
      <c r="F725" s="31" t="s">
        <v>1459</v>
      </c>
      <c r="G725" s="24">
        <f>IF(ISERROR(VLOOKUP(A725,'2011 County-Level Acres Tilled'!$A$2:$F$3069,6,FALSE)),0,VLOOKUP(A725,'2011 County-Level Acres Tilled'!$A$2:$F$3069,6,FALSE))</f>
        <v>181624.02957723651</v>
      </c>
      <c r="H725" s="32" t="s">
        <v>5474</v>
      </c>
      <c r="I725" s="9" t="s">
        <v>5410</v>
      </c>
      <c r="J725" s="36">
        <f>IF(ISERROR(VLOOKUP(A725&amp;I725,'County-level Emissions Factors'!$E$2:$F$12273,2,FALSE)),0,VLOOKUP(A725&amp;I725,'County-level Emissions Factors'!$E$2:$F$12273,2,FALSE))</f>
        <v>42.939059927926316</v>
      </c>
      <c r="K725" s="19" t="s">
        <v>5473</v>
      </c>
      <c r="L725" s="19" t="s">
        <v>5474</v>
      </c>
      <c r="M725" s="38">
        <f t="shared" si="12"/>
        <v>3899.3825451842099</v>
      </c>
      <c r="N725" s="9" t="s">
        <v>5475</v>
      </c>
    </row>
    <row r="726" spans="1:14">
      <c r="A726" s="31" t="s">
        <v>1497</v>
      </c>
      <c r="B726" s="31" t="s">
        <v>1458</v>
      </c>
      <c r="C726" s="31" t="s">
        <v>98</v>
      </c>
      <c r="D726" s="31" t="s">
        <v>111</v>
      </c>
      <c r="E726" s="31" t="s">
        <v>17</v>
      </c>
      <c r="F726" s="31" t="s">
        <v>1459</v>
      </c>
      <c r="G726" s="24">
        <f>IF(ISERROR(VLOOKUP(A726,'2011 County-Level Acres Tilled'!$A$2:$F$3069,6,FALSE)),0,VLOOKUP(A726,'2011 County-Level Acres Tilled'!$A$2:$F$3069,6,FALSE))</f>
        <v>80963.162264990824</v>
      </c>
      <c r="H726" s="32" t="s">
        <v>5474</v>
      </c>
      <c r="I726" s="9" t="s">
        <v>5410</v>
      </c>
      <c r="J726" s="36">
        <f>IF(ISERROR(VLOOKUP(A726&amp;I726,'County-level Emissions Factors'!$E$2:$F$12273,2,FALSE)),0,VLOOKUP(A726&amp;I726,'County-level Emissions Factors'!$E$2:$F$12273,2,FALSE))</f>
        <v>43.80931381866565</v>
      </c>
      <c r="K726" s="19" t="s">
        <v>5473</v>
      </c>
      <c r="L726" s="19" t="s">
        <v>5474</v>
      </c>
      <c r="M726" s="38">
        <f t="shared" si="12"/>
        <v>1773.4702917092659</v>
      </c>
      <c r="N726" s="9" t="s">
        <v>5475</v>
      </c>
    </row>
    <row r="727" spans="1:14">
      <c r="A727" s="31" t="s">
        <v>1498</v>
      </c>
      <c r="B727" s="31" t="s">
        <v>1458</v>
      </c>
      <c r="C727" s="31" t="s">
        <v>101</v>
      </c>
      <c r="D727" s="31" t="s">
        <v>779</v>
      </c>
      <c r="E727" s="31" t="s">
        <v>17</v>
      </c>
      <c r="F727" s="31" t="s">
        <v>1459</v>
      </c>
      <c r="G727" s="24">
        <f>IF(ISERROR(VLOOKUP(A727,'2011 County-Level Acres Tilled'!$A$2:$F$3069,6,FALSE)),0,VLOOKUP(A727,'2011 County-Level Acres Tilled'!$A$2:$F$3069,6,FALSE))</f>
        <v>112175.46174083724</v>
      </c>
      <c r="H727" s="32" t="s">
        <v>5474</v>
      </c>
      <c r="I727" s="9" t="s">
        <v>5410</v>
      </c>
      <c r="J727" s="36">
        <f>IF(ISERROR(VLOOKUP(A727&amp;I727,'County-level Emissions Factors'!$E$2:$F$12273,2,FALSE)),0,VLOOKUP(A727&amp;I727,'County-level Emissions Factors'!$E$2:$F$12273,2,FALSE))</f>
        <v>37.046074316900523</v>
      </c>
      <c r="K727" s="19" t="s">
        <v>5473</v>
      </c>
      <c r="L727" s="19" t="s">
        <v>5474</v>
      </c>
      <c r="M727" s="38">
        <f t="shared" si="12"/>
        <v>2077.8302460918439</v>
      </c>
      <c r="N727" s="9" t="s">
        <v>5475</v>
      </c>
    </row>
    <row r="728" spans="1:14">
      <c r="A728" s="31" t="s">
        <v>1499</v>
      </c>
      <c r="B728" s="31" t="s">
        <v>1458</v>
      </c>
      <c r="C728" s="31" t="s">
        <v>104</v>
      </c>
      <c r="D728" s="31" t="s">
        <v>979</v>
      </c>
      <c r="E728" s="31" t="s">
        <v>17</v>
      </c>
      <c r="F728" s="31" t="s">
        <v>1459</v>
      </c>
      <c r="G728" s="24">
        <f>IF(ISERROR(VLOOKUP(A728,'2011 County-Level Acres Tilled'!$A$2:$F$3069,6,FALSE)),0,VLOOKUP(A728,'2011 County-Level Acres Tilled'!$A$2:$F$3069,6,FALSE))</f>
        <v>147506.25844413388</v>
      </c>
      <c r="H728" s="32" t="s">
        <v>5474</v>
      </c>
      <c r="I728" s="9" t="s">
        <v>5410</v>
      </c>
      <c r="J728" s="36">
        <f>IF(ISERROR(VLOOKUP(A728&amp;I728,'County-level Emissions Factors'!$E$2:$F$12273,2,FALSE)),0,VLOOKUP(A728&amp;I728,'County-level Emissions Factors'!$E$2:$F$12273,2,FALSE))</f>
        <v>31.236363884696551</v>
      </c>
      <c r="K728" s="19" t="s">
        <v>5473</v>
      </c>
      <c r="L728" s="19" t="s">
        <v>5474</v>
      </c>
      <c r="M728" s="38">
        <f t="shared" si="12"/>
        <v>2303.7795820155297</v>
      </c>
      <c r="N728" s="9" t="s">
        <v>5475</v>
      </c>
    </row>
    <row r="729" spans="1:14">
      <c r="A729" s="31" t="s">
        <v>1500</v>
      </c>
      <c r="B729" s="31" t="s">
        <v>1458</v>
      </c>
      <c r="C729" s="31" t="s">
        <v>107</v>
      </c>
      <c r="D729" s="31" t="s">
        <v>1501</v>
      </c>
      <c r="E729" s="31" t="s">
        <v>17</v>
      </c>
      <c r="F729" s="31" t="s">
        <v>1459</v>
      </c>
      <c r="G729" s="24">
        <f>IF(ISERROR(VLOOKUP(A729,'2011 County-Level Acres Tilled'!$A$2:$F$3069,6,FALSE)),0,VLOOKUP(A729,'2011 County-Level Acres Tilled'!$A$2:$F$3069,6,FALSE))</f>
        <v>46573.444144253459</v>
      </c>
      <c r="H729" s="32" t="s">
        <v>5474</v>
      </c>
      <c r="I729" s="9" t="s">
        <v>5410</v>
      </c>
      <c r="J729" s="36">
        <f>IF(ISERROR(VLOOKUP(A729&amp;I729,'County-level Emissions Factors'!$E$2:$F$12273,2,FALSE)),0,VLOOKUP(A729&amp;I729,'County-level Emissions Factors'!$E$2:$F$12273,2,FALSE))</f>
        <v>24.42561446142696</v>
      </c>
      <c r="K729" s="19" t="s">
        <v>5473</v>
      </c>
      <c r="L729" s="19" t="s">
        <v>5474</v>
      </c>
      <c r="M729" s="38">
        <f t="shared" si="12"/>
        <v>568.79249540416913</v>
      </c>
      <c r="N729" s="9" t="s">
        <v>5475</v>
      </c>
    </row>
    <row r="730" spans="1:14">
      <c r="A730" s="31" t="s">
        <v>1502</v>
      </c>
      <c r="B730" s="31" t="s">
        <v>1458</v>
      </c>
      <c r="C730" s="31" t="s">
        <v>110</v>
      </c>
      <c r="D730" s="31" t="s">
        <v>1503</v>
      </c>
      <c r="E730" s="31" t="s">
        <v>17</v>
      </c>
      <c r="F730" s="31" t="s">
        <v>1459</v>
      </c>
      <c r="G730" s="24">
        <f>IF(ISERROR(VLOOKUP(A730,'2011 County-Level Acres Tilled'!$A$2:$F$3069,6,FALSE)),0,VLOOKUP(A730,'2011 County-Level Acres Tilled'!$A$2:$F$3069,6,FALSE))</f>
        <v>119096.14110659118</v>
      </c>
      <c r="H730" s="32" t="s">
        <v>5474</v>
      </c>
      <c r="I730" s="9" t="s">
        <v>5410</v>
      </c>
      <c r="J730" s="36">
        <f>IF(ISERROR(VLOOKUP(A730&amp;I730,'County-level Emissions Factors'!$E$2:$F$12273,2,FALSE)),0,VLOOKUP(A730&amp;I730,'County-level Emissions Factors'!$E$2:$F$12273,2,FALSE))</f>
        <v>33.734969803894955</v>
      </c>
      <c r="K730" s="19" t="s">
        <v>5473</v>
      </c>
      <c r="L730" s="19" t="s">
        <v>5474</v>
      </c>
      <c r="M730" s="38">
        <f t="shared" si="12"/>
        <v>2008.8523619956331</v>
      </c>
      <c r="N730" s="9" t="s">
        <v>5475</v>
      </c>
    </row>
    <row r="731" spans="1:14">
      <c r="A731" s="31" t="s">
        <v>1504</v>
      </c>
      <c r="B731" s="31" t="s">
        <v>1458</v>
      </c>
      <c r="C731" s="31" t="s">
        <v>113</v>
      </c>
      <c r="D731" s="31" t="s">
        <v>117</v>
      </c>
      <c r="E731" s="31" t="s">
        <v>17</v>
      </c>
      <c r="F731" s="31" t="s">
        <v>1459</v>
      </c>
      <c r="G731" s="24">
        <f>IF(ISERROR(VLOOKUP(A731,'2011 County-Level Acres Tilled'!$A$2:$F$3069,6,FALSE)),0,VLOOKUP(A731,'2011 County-Level Acres Tilled'!$A$2:$F$3069,6,FALSE))</f>
        <v>165755.06293890247</v>
      </c>
      <c r="H731" s="32" t="s">
        <v>5474</v>
      </c>
      <c r="I731" s="9" t="s">
        <v>5410</v>
      </c>
      <c r="J731" s="36">
        <f>IF(ISERROR(VLOOKUP(A731&amp;I731,'County-level Emissions Factors'!$E$2:$F$12273,2,FALSE)),0,VLOOKUP(A731&amp;I731,'County-level Emissions Factors'!$E$2:$F$12273,2,FALSE))</f>
        <v>23.427802734256112</v>
      </c>
      <c r="K731" s="19" t="s">
        <v>5473</v>
      </c>
      <c r="L731" s="19" t="s">
        <v>5474</v>
      </c>
      <c r="M731" s="38">
        <f t="shared" si="12"/>
        <v>1941.6384583684066</v>
      </c>
      <c r="N731" s="9" t="s">
        <v>5475</v>
      </c>
    </row>
    <row r="732" spans="1:14">
      <c r="A732" s="31" t="s">
        <v>1505</v>
      </c>
      <c r="B732" s="31" t="s">
        <v>1458</v>
      </c>
      <c r="C732" s="31" t="s">
        <v>116</v>
      </c>
      <c r="D732" s="31" t="s">
        <v>383</v>
      </c>
      <c r="E732" s="31" t="s">
        <v>17</v>
      </c>
      <c r="F732" s="31" t="s">
        <v>1459</v>
      </c>
      <c r="G732" s="24">
        <f>IF(ISERROR(VLOOKUP(A732,'2011 County-Level Acres Tilled'!$A$2:$F$3069,6,FALSE)),0,VLOOKUP(A732,'2011 County-Level Acres Tilled'!$A$2:$F$3069,6,FALSE))</f>
        <v>138017.49707566816</v>
      </c>
      <c r="H732" s="32" t="s">
        <v>5474</v>
      </c>
      <c r="I732" s="9" t="s">
        <v>5410</v>
      </c>
      <c r="J732" s="36">
        <f>IF(ISERROR(VLOOKUP(A732&amp;I732,'County-level Emissions Factors'!$E$2:$F$12273,2,FALSE)),0,VLOOKUP(A732&amp;I732,'County-level Emissions Factors'!$E$2:$F$12273,2,FALSE))</f>
        <v>51.199824542164713</v>
      </c>
      <c r="K732" s="19" t="s">
        <v>5473</v>
      </c>
      <c r="L732" s="19" t="s">
        <v>5474</v>
      </c>
      <c r="M732" s="38">
        <f t="shared" si="12"/>
        <v>3533.2358170114703</v>
      </c>
      <c r="N732" s="9" t="s">
        <v>5475</v>
      </c>
    </row>
    <row r="733" spans="1:14">
      <c r="A733" s="31" t="s">
        <v>1506</v>
      </c>
      <c r="B733" s="31" t="s">
        <v>1458</v>
      </c>
      <c r="C733" s="31" t="s">
        <v>119</v>
      </c>
      <c r="D733" s="31" t="s">
        <v>1507</v>
      </c>
      <c r="E733" s="31" t="s">
        <v>17</v>
      </c>
      <c r="F733" s="31" t="s">
        <v>1459</v>
      </c>
      <c r="G733" s="24">
        <f>IF(ISERROR(VLOOKUP(A733,'2011 County-Level Acres Tilled'!$A$2:$F$3069,6,FALSE)),0,VLOOKUP(A733,'2011 County-Level Acres Tilled'!$A$2:$F$3069,6,FALSE))</f>
        <v>149505.47437921175</v>
      </c>
      <c r="H733" s="32" t="s">
        <v>5474</v>
      </c>
      <c r="I733" s="9" t="s">
        <v>5410</v>
      </c>
      <c r="J733" s="36">
        <f>IF(ISERROR(VLOOKUP(A733&amp;I733,'County-level Emissions Factors'!$E$2:$F$12273,2,FALSE)),0,VLOOKUP(A733&amp;I733,'County-level Emissions Factors'!$E$2:$F$12273,2,FALSE))</f>
        <v>31.28395260631692</v>
      </c>
      <c r="K733" s="19" t="s">
        <v>5473</v>
      </c>
      <c r="L733" s="19" t="s">
        <v>5474</v>
      </c>
      <c r="M733" s="38">
        <f t="shared" si="12"/>
        <v>2338.5610874320946</v>
      </c>
      <c r="N733" s="9" t="s">
        <v>5475</v>
      </c>
    </row>
    <row r="734" spans="1:14">
      <c r="A734" s="31" t="s">
        <v>1508</v>
      </c>
      <c r="B734" s="31" t="s">
        <v>1458</v>
      </c>
      <c r="C734" s="31" t="s">
        <v>122</v>
      </c>
      <c r="D734" s="31" t="s">
        <v>123</v>
      </c>
      <c r="E734" s="31" t="s">
        <v>17</v>
      </c>
      <c r="F734" s="31" t="s">
        <v>1459</v>
      </c>
      <c r="G734" s="24">
        <f>IF(ISERROR(VLOOKUP(A734,'2011 County-Level Acres Tilled'!$A$2:$F$3069,6,FALSE)),0,VLOOKUP(A734,'2011 County-Level Acres Tilled'!$A$2:$F$3069,6,FALSE))</f>
        <v>125260.40514641875</v>
      </c>
      <c r="H734" s="32" t="s">
        <v>5474</v>
      </c>
      <c r="I734" s="9" t="s">
        <v>5410</v>
      </c>
      <c r="J734" s="36">
        <f>IF(ISERROR(VLOOKUP(A734&amp;I734,'County-level Emissions Factors'!$E$2:$F$12273,2,FALSE)),0,VLOOKUP(A734&amp;I734,'County-level Emissions Factors'!$E$2:$F$12273,2,FALSE))</f>
        <v>32.315880382582023</v>
      </c>
      <c r="K734" s="19" t="s">
        <v>5473</v>
      </c>
      <c r="L734" s="19" t="s">
        <v>5474</v>
      </c>
      <c r="M734" s="38">
        <f t="shared" si="12"/>
        <v>2023.950134692715</v>
      </c>
      <c r="N734" s="9" t="s">
        <v>5475</v>
      </c>
    </row>
    <row r="735" spans="1:14">
      <c r="A735" s="31" t="s">
        <v>1509</v>
      </c>
      <c r="B735" s="31" t="s">
        <v>1458</v>
      </c>
      <c r="C735" s="31" t="s">
        <v>125</v>
      </c>
      <c r="D735" s="31" t="s">
        <v>999</v>
      </c>
      <c r="E735" s="31" t="s">
        <v>17</v>
      </c>
      <c r="F735" s="31" t="s">
        <v>1459</v>
      </c>
      <c r="G735" s="24">
        <f>IF(ISERROR(VLOOKUP(A735,'2011 County-Level Acres Tilled'!$A$2:$F$3069,6,FALSE)),0,VLOOKUP(A735,'2011 County-Level Acres Tilled'!$A$2:$F$3069,6,FALSE))</f>
        <v>255705.96016230495</v>
      </c>
      <c r="H735" s="32" t="s">
        <v>5474</v>
      </c>
      <c r="I735" s="9" t="s">
        <v>5410</v>
      </c>
      <c r="J735" s="36">
        <f>IF(ISERROR(VLOOKUP(A735&amp;I735,'County-level Emissions Factors'!$E$2:$F$12273,2,FALSE)),0,VLOOKUP(A735&amp;I735,'County-level Emissions Factors'!$E$2:$F$12273,2,FALSE))</f>
        <v>37.188754761866491</v>
      </c>
      <c r="K735" s="19" t="s">
        <v>5473</v>
      </c>
      <c r="L735" s="19" t="s">
        <v>5474</v>
      </c>
      <c r="M735" s="38">
        <f t="shared" si="12"/>
        <v>4754.6931218117807</v>
      </c>
      <c r="N735" s="9" t="s">
        <v>5475</v>
      </c>
    </row>
    <row r="736" spans="1:14">
      <c r="A736" s="31" t="s">
        <v>1510</v>
      </c>
      <c r="B736" s="31" t="s">
        <v>1458</v>
      </c>
      <c r="C736" s="31" t="s">
        <v>128</v>
      </c>
      <c r="D736" s="31" t="s">
        <v>1511</v>
      </c>
      <c r="E736" s="31" t="s">
        <v>17</v>
      </c>
      <c r="F736" s="31" t="s">
        <v>1459</v>
      </c>
      <c r="G736" s="24">
        <f>IF(ISERROR(VLOOKUP(A736,'2011 County-Level Acres Tilled'!$A$2:$F$3069,6,FALSE)),0,VLOOKUP(A736,'2011 County-Level Acres Tilled'!$A$2:$F$3069,6,FALSE))</f>
        <v>161900.12841762268</v>
      </c>
      <c r="H736" s="32" t="s">
        <v>5474</v>
      </c>
      <c r="I736" s="9" t="s">
        <v>5410</v>
      </c>
      <c r="J736" s="36">
        <f>IF(ISERROR(VLOOKUP(A736&amp;I736,'County-level Emissions Factors'!$E$2:$F$12273,2,FALSE)),0,VLOOKUP(A736&amp;I736,'County-level Emissions Factors'!$E$2:$F$12273,2,FALSE))</f>
        <v>31.899213278622771</v>
      </c>
      <c r="K736" s="19" t="s">
        <v>5473</v>
      </c>
      <c r="L736" s="19" t="s">
        <v>5474</v>
      </c>
      <c r="M736" s="38">
        <f t="shared" si="12"/>
        <v>2582.2433631150807</v>
      </c>
      <c r="N736" s="9" t="s">
        <v>5475</v>
      </c>
    </row>
    <row r="737" spans="1:14">
      <c r="A737" s="31" t="s">
        <v>1512</v>
      </c>
      <c r="B737" s="31" t="s">
        <v>1458</v>
      </c>
      <c r="C737" s="31" t="s">
        <v>131</v>
      </c>
      <c r="D737" s="31" t="s">
        <v>126</v>
      </c>
      <c r="E737" s="31" t="s">
        <v>17</v>
      </c>
      <c r="F737" s="31" t="s">
        <v>1459</v>
      </c>
      <c r="G737" s="24">
        <f>IF(ISERROR(VLOOKUP(A737,'2011 County-Level Acres Tilled'!$A$2:$F$3069,6,FALSE)),0,VLOOKUP(A737,'2011 County-Level Acres Tilled'!$A$2:$F$3069,6,FALSE))</f>
        <v>56946.226246129489</v>
      </c>
      <c r="H737" s="32" t="s">
        <v>5474</v>
      </c>
      <c r="I737" s="9" t="s">
        <v>5410</v>
      </c>
      <c r="J737" s="36">
        <f>IF(ISERROR(VLOOKUP(A737&amp;I737,'County-level Emissions Factors'!$E$2:$F$12273,2,FALSE)),0,VLOOKUP(A737&amp;I737,'County-level Emissions Factors'!$E$2:$F$12273,2,FALSE))</f>
        <v>32.388018639200787</v>
      </c>
      <c r="K737" s="19" t="s">
        <v>5473</v>
      </c>
      <c r="L737" s="19" t="s">
        <v>5474</v>
      </c>
      <c r="M737" s="38">
        <f t="shared" si="12"/>
        <v>922.1877185458934</v>
      </c>
      <c r="N737" s="9" t="s">
        <v>5475</v>
      </c>
    </row>
    <row r="738" spans="1:14">
      <c r="A738" s="31" t="s">
        <v>1513</v>
      </c>
      <c r="B738" s="31" t="s">
        <v>1458</v>
      </c>
      <c r="C738" s="31" t="s">
        <v>134</v>
      </c>
      <c r="D738" s="31" t="s">
        <v>1514</v>
      </c>
      <c r="E738" s="31" t="s">
        <v>17</v>
      </c>
      <c r="F738" s="31" t="s">
        <v>1459</v>
      </c>
      <c r="G738" s="24">
        <f>IF(ISERROR(VLOOKUP(A738,'2011 County-Level Acres Tilled'!$A$2:$F$3069,6,FALSE)),0,VLOOKUP(A738,'2011 County-Level Acres Tilled'!$A$2:$F$3069,6,FALSE))</f>
        <v>74500.257766174778</v>
      </c>
      <c r="H738" s="32" t="s">
        <v>5474</v>
      </c>
      <c r="I738" s="9" t="s">
        <v>5410</v>
      </c>
      <c r="J738" s="36">
        <f>IF(ISERROR(VLOOKUP(A738&amp;I738,'County-level Emissions Factors'!$E$2:$F$12273,2,FALSE)),0,VLOOKUP(A738&amp;I738,'County-level Emissions Factors'!$E$2:$F$12273,2,FALSE))</f>
        <v>37.323621621621619</v>
      </c>
      <c r="K738" s="19" t="s">
        <v>5473</v>
      </c>
      <c r="L738" s="19" t="s">
        <v>5474</v>
      </c>
      <c r="M738" s="38">
        <f t="shared" si="12"/>
        <v>1390.3097157889924</v>
      </c>
      <c r="N738" s="9" t="s">
        <v>5475</v>
      </c>
    </row>
    <row r="739" spans="1:14">
      <c r="A739" s="31" t="s">
        <v>1515</v>
      </c>
      <c r="B739" s="31" t="s">
        <v>1458</v>
      </c>
      <c r="C739" s="31" t="s">
        <v>137</v>
      </c>
      <c r="D739" s="31" t="s">
        <v>391</v>
      </c>
      <c r="E739" s="31" t="s">
        <v>17</v>
      </c>
      <c r="F739" s="31" t="s">
        <v>1459</v>
      </c>
      <c r="G739" s="24">
        <f>IF(ISERROR(VLOOKUP(A739,'2011 County-Level Acres Tilled'!$A$2:$F$3069,6,FALSE)),0,VLOOKUP(A739,'2011 County-Level Acres Tilled'!$A$2:$F$3069,6,FALSE))</f>
        <v>99950.786068443354</v>
      </c>
      <c r="H739" s="32" t="s">
        <v>5474</v>
      </c>
      <c r="I739" s="9" t="s">
        <v>5410</v>
      </c>
      <c r="J739" s="36">
        <f>IF(ISERROR(VLOOKUP(A739&amp;I739,'County-level Emissions Factors'!$E$2:$F$12273,2,FALSE)),0,VLOOKUP(A739&amp;I739,'County-level Emissions Factors'!$E$2:$F$12273,2,FALSE))</f>
        <v>43.013411338400964</v>
      </c>
      <c r="K739" s="19" t="s">
        <v>5473</v>
      </c>
      <c r="L739" s="19" t="s">
        <v>5474</v>
      </c>
      <c r="M739" s="38">
        <f t="shared" si="12"/>
        <v>2149.6121373792353</v>
      </c>
      <c r="N739" s="9" t="s">
        <v>5475</v>
      </c>
    </row>
    <row r="740" spans="1:14">
      <c r="A740" s="31" t="s">
        <v>1516</v>
      </c>
      <c r="B740" s="31" t="s">
        <v>1458</v>
      </c>
      <c r="C740" s="31" t="s">
        <v>140</v>
      </c>
      <c r="D740" s="31" t="s">
        <v>1373</v>
      </c>
      <c r="E740" s="31" t="s">
        <v>17</v>
      </c>
      <c r="F740" s="31" t="s">
        <v>1459</v>
      </c>
      <c r="G740" s="24">
        <f>IF(ISERROR(VLOOKUP(A740,'2011 County-Level Acres Tilled'!$A$2:$F$3069,6,FALSE)),0,VLOOKUP(A740,'2011 County-Level Acres Tilled'!$A$2:$F$3069,6,FALSE))</f>
        <v>220016.53061947218</v>
      </c>
      <c r="H740" s="32" t="s">
        <v>5474</v>
      </c>
      <c r="I740" s="9" t="s">
        <v>5410</v>
      </c>
      <c r="J740" s="36">
        <f>IF(ISERROR(VLOOKUP(A740&amp;I740,'County-level Emissions Factors'!$E$2:$F$12273,2,FALSE)),0,VLOOKUP(A740&amp;I740,'County-level Emissions Factors'!$E$2:$F$12273,2,FALSE))</f>
        <v>38.628334883381648</v>
      </c>
      <c r="K740" s="19" t="s">
        <v>5473</v>
      </c>
      <c r="L740" s="19" t="s">
        <v>5474</v>
      </c>
      <c r="M740" s="38">
        <f t="shared" si="12"/>
        <v>4249.4361123243825</v>
      </c>
      <c r="N740" s="9" t="s">
        <v>5475</v>
      </c>
    </row>
    <row r="741" spans="1:14">
      <c r="A741" s="31" t="s">
        <v>1517</v>
      </c>
      <c r="B741" s="31" t="s">
        <v>1458</v>
      </c>
      <c r="C741" s="31" t="s">
        <v>143</v>
      </c>
      <c r="D741" s="31" t="s">
        <v>1518</v>
      </c>
      <c r="E741" s="31" t="s">
        <v>17</v>
      </c>
      <c r="F741" s="31" t="s">
        <v>1459</v>
      </c>
      <c r="G741" s="24">
        <f>IF(ISERROR(VLOOKUP(A741,'2011 County-Level Acres Tilled'!$A$2:$F$3069,6,FALSE)),0,VLOOKUP(A741,'2011 County-Level Acres Tilled'!$A$2:$F$3069,6,FALSE))</f>
        <v>170071.58038370439</v>
      </c>
      <c r="H741" s="32" t="s">
        <v>5474</v>
      </c>
      <c r="I741" s="9" t="s">
        <v>5410</v>
      </c>
      <c r="J741" s="36">
        <f>IF(ISERROR(VLOOKUP(A741&amp;I741,'County-level Emissions Factors'!$E$2:$F$12273,2,FALSE)),0,VLOOKUP(A741&amp;I741,'County-level Emissions Factors'!$E$2:$F$12273,2,FALSE))</f>
        <v>30.629285599671949</v>
      </c>
      <c r="K741" s="19" t="s">
        <v>5473</v>
      </c>
      <c r="L741" s="19" t="s">
        <v>5474</v>
      </c>
      <c r="M741" s="38">
        <f t="shared" si="12"/>
        <v>2604.585503980024</v>
      </c>
      <c r="N741" s="9" t="s">
        <v>5475</v>
      </c>
    </row>
    <row r="742" spans="1:14">
      <c r="A742" s="31" t="s">
        <v>1519</v>
      </c>
      <c r="B742" s="31" t="s">
        <v>1458</v>
      </c>
      <c r="C742" s="31" t="s">
        <v>146</v>
      </c>
      <c r="D742" s="31" t="s">
        <v>1520</v>
      </c>
      <c r="E742" s="31" t="s">
        <v>17</v>
      </c>
      <c r="F742" s="31" t="s">
        <v>1459</v>
      </c>
      <c r="G742" s="24">
        <f>IF(ISERROR(VLOOKUP(A742,'2011 County-Level Acres Tilled'!$A$2:$F$3069,6,FALSE)),0,VLOOKUP(A742,'2011 County-Level Acres Tilled'!$A$2:$F$3069,6,FALSE))</f>
        <v>65091.06280735827</v>
      </c>
      <c r="H742" s="32" t="s">
        <v>5474</v>
      </c>
      <c r="I742" s="9" t="s">
        <v>5410</v>
      </c>
      <c r="J742" s="36">
        <f>IF(ISERROR(VLOOKUP(A742&amp;I742,'County-level Emissions Factors'!$E$2:$F$12273,2,FALSE)),0,VLOOKUP(A742&amp;I742,'County-level Emissions Factors'!$E$2:$F$12273,2,FALSE))</f>
        <v>42.541145776714856</v>
      </c>
      <c r="K742" s="19" t="s">
        <v>5473</v>
      </c>
      <c r="L742" s="19" t="s">
        <v>5474</v>
      </c>
      <c r="M742" s="38">
        <f t="shared" si="12"/>
        <v>1384.5241958245654</v>
      </c>
      <c r="N742" s="9" t="s">
        <v>5475</v>
      </c>
    </row>
    <row r="743" spans="1:14">
      <c r="A743" s="31" t="s">
        <v>1521</v>
      </c>
      <c r="B743" s="31" t="s">
        <v>1458</v>
      </c>
      <c r="C743" s="31" t="s">
        <v>149</v>
      </c>
      <c r="D743" s="31" t="s">
        <v>503</v>
      </c>
      <c r="E743" s="31" t="s">
        <v>17</v>
      </c>
      <c r="F743" s="31" t="s">
        <v>1459</v>
      </c>
      <c r="G743" s="24">
        <f>IF(ISERROR(VLOOKUP(A743,'2011 County-Level Acres Tilled'!$A$2:$F$3069,6,FALSE)),0,VLOOKUP(A743,'2011 County-Level Acres Tilled'!$A$2:$F$3069,6,FALSE))</f>
        <v>111968.11251087753</v>
      </c>
      <c r="H743" s="32" t="s">
        <v>5474</v>
      </c>
      <c r="I743" s="9" t="s">
        <v>5410</v>
      </c>
      <c r="J743" s="36">
        <f>IF(ISERROR(VLOOKUP(A743&amp;I743,'County-level Emissions Factors'!$E$2:$F$12273,2,FALSE)),0,VLOOKUP(A743&amp;I743,'County-level Emissions Factors'!$E$2:$F$12273,2,FALSE))</f>
        <v>30.466965899993703</v>
      </c>
      <c r="K743" s="19" t="s">
        <v>5473</v>
      </c>
      <c r="L743" s="19" t="s">
        <v>5474</v>
      </c>
      <c r="M743" s="38">
        <f t="shared" si="12"/>
        <v>1705.664332877782</v>
      </c>
      <c r="N743" s="9" t="s">
        <v>5475</v>
      </c>
    </row>
    <row r="744" spans="1:14">
      <c r="A744" s="31" t="s">
        <v>1522</v>
      </c>
      <c r="B744" s="31" t="s">
        <v>1458</v>
      </c>
      <c r="C744" s="31" t="s">
        <v>152</v>
      </c>
      <c r="D744" s="31" t="s">
        <v>1523</v>
      </c>
      <c r="E744" s="31" t="s">
        <v>17</v>
      </c>
      <c r="F744" s="31" t="s">
        <v>1459</v>
      </c>
      <c r="G744" s="24">
        <f>IF(ISERROR(VLOOKUP(A744,'2011 County-Level Acres Tilled'!$A$2:$F$3069,6,FALSE)),0,VLOOKUP(A744,'2011 County-Level Acres Tilled'!$A$2:$F$3069,6,FALSE))</f>
        <v>190956.53709550083</v>
      </c>
      <c r="H744" s="32" t="s">
        <v>5474</v>
      </c>
      <c r="I744" s="9" t="s">
        <v>5410</v>
      </c>
      <c r="J744" s="36">
        <f>IF(ISERROR(VLOOKUP(A744&amp;I744,'County-level Emissions Factors'!$E$2:$F$12273,2,FALSE)),0,VLOOKUP(A744&amp;I744,'County-level Emissions Factors'!$E$2:$F$12273,2,FALSE))</f>
        <v>34.251262013784867</v>
      </c>
      <c r="K744" s="19" t="s">
        <v>5473</v>
      </c>
      <c r="L744" s="19" t="s">
        <v>5474</v>
      </c>
      <c r="M744" s="38">
        <f t="shared" si="12"/>
        <v>3270.251192651514</v>
      </c>
      <c r="N744" s="9" t="s">
        <v>5475</v>
      </c>
    </row>
    <row r="745" spans="1:14">
      <c r="A745" s="31" t="s">
        <v>1524</v>
      </c>
      <c r="B745" s="31" t="s">
        <v>1458</v>
      </c>
      <c r="C745" s="31" t="s">
        <v>155</v>
      </c>
      <c r="D745" s="31" t="s">
        <v>135</v>
      </c>
      <c r="E745" s="31" t="s">
        <v>17</v>
      </c>
      <c r="F745" s="31" t="s">
        <v>1459</v>
      </c>
      <c r="G745" s="24">
        <f>IF(ISERROR(VLOOKUP(A745,'2011 County-Level Acres Tilled'!$A$2:$F$3069,6,FALSE)),0,VLOOKUP(A745,'2011 County-Level Acres Tilled'!$A$2:$F$3069,6,FALSE))</f>
        <v>28661.837724890163</v>
      </c>
      <c r="H745" s="32" t="s">
        <v>5474</v>
      </c>
      <c r="I745" s="9" t="s">
        <v>5410</v>
      </c>
      <c r="J745" s="36">
        <f>IF(ISERROR(VLOOKUP(A745&amp;I745,'County-level Emissions Factors'!$E$2:$F$12273,2,FALSE)),0,VLOOKUP(A745&amp;I745,'County-level Emissions Factors'!$E$2:$F$12273,2,FALSE))</f>
        <v>29.220217871028765</v>
      </c>
      <c r="K745" s="19" t="s">
        <v>5473</v>
      </c>
      <c r="L745" s="19" t="s">
        <v>5474</v>
      </c>
      <c r="M745" s="38">
        <f t="shared" si="12"/>
        <v>418.75257145268097</v>
      </c>
      <c r="N745" s="9" t="s">
        <v>5475</v>
      </c>
    </row>
    <row r="746" spans="1:14">
      <c r="A746" s="31" t="s">
        <v>1525</v>
      </c>
      <c r="B746" s="31" t="s">
        <v>1458</v>
      </c>
      <c r="C746" s="31" t="s">
        <v>158</v>
      </c>
      <c r="D746" s="31" t="s">
        <v>150</v>
      </c>
      <c r="E746" s="31" t="s">
        <v>17</v>
      </c>
      <c r="F746" s="31" t="s">
        <v>1459</v>
      </c>
      <c r="G746" s="24">
        <f>IF(ISERROR(VLOOKUP(A746,'2011 County-Level Acres Tilled'!$A$2:$F$3069,6,FALSE)),0,VLOOKUP(A746,'2011 County-Level Acres Tilled'!$A$2:$F$3069,6,FALSE))</f>
        <v>173410.79461882479</v>
      </c>
      <c r="H746" s="32" t="s">
        <v>5474</v>
      </c>
      <c r="I746" s="9" t="s">
        <v>5410</v>
      </c>
      <c r="J746" s="36">
        <f>IF(ISERROR(VLOOKUP(A746&amp;I746,'County-level Emissions Factors'!$E$2:$F$12273,2,FALSE)),0,VLOOKUP(A746&amp;I746,'County-level Emissions Factors'!$E$2:$F$12273,2,FALSE))</f>
        <v>37.81201901180647</v>
      </c>
      <c r="K746" s="19" t="s">
        <v>5473</v>
      </c>
      <c r="L746" s="19" t="s">
        <v>5474</v>
      </c>
      <c r="M746" s="38">
        <f t="shared" si="12"/>
        <v>3278.5061314897353</v>
      </c>
      <c r="N746" s="9" t="s">
        <v>5475</v>
      </c>
    </row>
    <row r="747" spans="1:14">
      <c r="A747" s="31" t="s">
        <v>1526</v>
      </c>
      <c r="B747" s="31" t="s">
        <v>1458</v>
      </c>
      <c r="C747" s="31" t="s">
        <v>161</v>
      </c>
      <c r="D747" s="31" t="s">
        <v>156</v>
      </c>
      <c r="E747" s="31" t="s">
        <v>17</v>
      </c>
      <c r="F747" s="31" t="s">
        <v>1459</v>
      </c>
      <c r="G747" s="24">
        <f>IF(ISERROR(VLOOKUP(A747,'2011 County-Level Acres Tilled'!$A$2:$F$3069,6,FALSE)),0,VLOOKUP(A747,'2011 County-Level Acres Tilled'!$A$2:$F$3069,6,FALSE))</f>
        <v>214.28571428571422</v>
      </c>
      <c r="H747" s="32" t="s">
        <v>5474</v>
      </c>
      <c r="I747" s="9" t="s">
        <v>5410</v>
      </c>
      <c r="J747" s="36">
        <f>IF(ISERROR(VLOOKUP(A747&amp;I747,'County-level Emissions Factors'!$E$2:$F$12273,2,FALSE)),0,VLOOKUP(A747&amp;I747,'County-level Emissions Factors'!$E$2:$F$12273,2,FALSE))</f>
        <v>40.206666666666671</v>
      </c>
      <c r="K747" s="19" t="s">
        <v>5473</v>
      </c>
      <c r="L747" s="19" t="s">
        <v>5474</v>
      </c>
      <c r="M747" s="38">
        <f t="shared" si="12"/>
        <v>4.3078571428571424</v>
      </c>
      <c r="N747" s="9" t="s">
        <v>5475</v>
      </c>
    </row>
    <row r="748" spans="1:14">
      <c r="A748" s="31" t="s">
        <v>1527</v>
      </c>
      <c r="B748" s="31" t="s">
        <v>1458</v>
      </c>
      <c r="C748" s="31" t="s">
        <v>164</v>
      </c>
      <c r="D748" s="31" t="s">
        <v>159</v>
      </c>
      <c r="E748" s="31" t="s">
        <v>17</v>
      </c>
      <c r="F748" s="31" t="s">
        <v>1459</v>
      </c>
      <c r="G748" s="24">
        <f>IF(ISERROR(VLOOKUP(A748,'2011 County-Level Acres Tilled'!$A$2:$F$3069,6,FALSE)),0,VLOOKUP(A748,'2011 County-Level Acres Tilled'!$A$2:$F$3069,6,FALSE))</f>
        <v>148768.96864185511</v>
      </c>
      <c r="H748" s="32" t="s">
        <v>5474</v>
      </c>
      <c r="I748" s="9" t="s">
        <v>5410</v>
      </c>
      <c r="J748" s="36">
        <f>IF(ISERROR(VLOOKUP(A748&amp;I748,'County-level Emissions Factors'!$E$2:$F$12273,2,FALSE)),0,VLOOKUP(A748&amp;I748,'County-level Emissions Factors'!$E$2:$F$12273,2,FALSE))</f>
        <v>44.309447522493294</v>
      </c>
      <c r="K748" s="19" t="s">
        <v>5473</v>
      </c>
      <c r="L748" s="19" t="s">
        <v>5474</v>
      </c>
      <c r="M748" s="38">
        <f t="shared" si="12"/>
        <v>3295.9354045058649</v>
      </c>
      <c r="N748" s="9" t="s">
        <v>5475</v>
      </c>
    </row>
    <row r="749" spans="1:14">
      <c r="A749" s="31" t="s">
        <v>1528</v>
      </c>
      <c r="B749" s="31" t="s">
        <v>1458</v>
      </c>
      <c r="C749" s="31" t="s">
        <v>167</v>
      </c>
      <c r="D749" s="31" t="s">
        <v>810</v>
      </c>
      <c r="E749" s="31" t="s">
        <v>17</v>
      </c>
      <c r="F749" s="31" t="s">
        <v>1459</v>
      </c>
      <c r="G749" s="24">
        <f>IF(ISERROR(VLOOKUP(A749,'2011 County-Level Acres Tilled'!$A$2:$F$3069,6,FALSE)),0,VLOOKUP(A749,'2011 County-Level Acres Tilled'!$A$2:$F$3069,6,FALSE))</f>
        <v>25159.723008115223</v>
      </c>
      <c r="H749" s="32" t="s">
        <v>5474</v>
      </c>
      <c r="I749" s="9" t="s">
        <v>5410</v>
      </c>
      <c r="J749" s="36">
        <f>IF(ISERROR(VLOOKUP(A749&amp;I749,'County-level Emissions Factors'!$E$2:$F$12273,2,FALSE)),0,VLOOKUP(A749&amp;I749,'County-level Emissions Factors'!$E$2:$F$12273,2,FALSE))</f>
        <v>40.729921675256683</v>
      </c>
      <c r="K749" s="19" t="s">
        <v>5473</v>
      </c>
      <c r="L749" s="19" t="s">
        <v>5474</v>
      </c>
      <c r="M749" s="38">
        <f t="shared" si="12"/>
        <v>512.37677374584325</v>
      </c>
      <c r="N749" s="9" t="s">
        <v>5475</v>
      </c>
    </row>
    <row r="750" spans="1:14">
      <c r="A750" s="31" t="s">
        <v>1529</v>
      </c>
      <c r="B750" s="31" t="s">
        <v>1458</v>
      </c>
      <c r="C750" s="31" t="s">
        <v>170</v>
      </c>
      <c r="D750" s="31" t="s">
        <v>1530</v>
      </c>
      <c r="E750" s="31" t="s">
        <v>17</v>
      </c>
      <c r="F750" s="31" t="s">
        <v>1459</v>
      </c>
      <c r="G750" s="24">
        <f>IF(ISERROR(VLOOKUP(A750,'2011 County-Level Acres Tilled'!$A$2:$F$3069,6,FALSE)),0,VLOOKUP(A750,'2011 County-Level Acres Tilled'!$A$2:$F$3069,6,FALSE))</f>
        <v>143769.16720296259</v>
      </c>
      <c r="H750" s="32" t="s">
        <v>5474</v>
      </c>
      <c r="I750" s="9" t="s">
        <v>5410</v>
      </c>
      <c r="J750" s="36">
        <f>IF(ISERROR(VLOOKUP(A750&amp;I750,'County-level Emissions Factors'!$E$2:$F$12273,2,FALSE)),0,VLOOKUP(A750&amp;I750,'County-level Emissions Factors'!$E$2:$F$12273,2,FALSE))</f>
        <v>38.267815432815361</v>
      </c>
      <c r="K750" s="19" t="s">
        <v>5473</v>
      </c>
      <c r="L750" s="19" t="s">
        <v>5474</v>
      </c>
      <c r="M750" s="38">
        <f t="shared" si="12"/>
        <v>2750.8659777262719</v>
      </c>
      <c r="N750" s="9" t="s">
        <v>5475</v>
      </c>
    </row>
    <row r="751" spans="1:14">
      <c r="A751" s="31" t="s">
        <v>1531</v>
      </c>
      <c r="B751" s="31" t="s">
        <v>1458</v>
      </c>
      <c r="C751" s="31" t="s">
        <v>173</v>
      </c>
      <c r="D751" s="31" t="s">
        <v>165</v>
      </c>
      <c r="E751" s="31" t="s">
        <v>17</v>
      </c>
      <c r="F751" s="31" t="s">
        <v>1459</v>
      </c>
      <c r="G751" s="24">
        <f>IF(ISERROR(VLOOKUP(A751,'2011 County-Level Acres Tilled'!$A$2:$F$3069,6,FALSE)),0,VLOOKUP(A751,'2011 County-Level Acres Tilled'!$A$2:$F$3069,6,FALSE))</f>
        <v>10901.144273774091</v>
      </c>
      <c r="H751" s="32" t="s">
        <v>5474</v>
      </c>
      <c r="I751" s="9" t="s">
        <v>5410</v>
      </c>
      <c r="J751" s="36">
        <f>IF(ISERROR(VLOOKUP(A751&amp;I751,'County-level Emissions Factors'!$E$2:$F$12273,2,FALSE)),0,VLOOKUP(A751&amp;I751,'County-level Emissions Factors'!$E$2:$F$12273,2,FALSE))</f>
        <v>36.011525234687241</v>
      </c>
      <c r="K751" s="19" t="s">
        <v>5473</v>
      </c>
      <c r="L751" s="19" t="s">
        <v>5474</v>
      </c>
      <c r="M751" s="38">
        <f t="shared" si="12"/>
        <v>196.28341605099098</v>
      </c>
      <c r="N751" s="9" t="s">
        <v>5475</v>
      </c>
    </row>
    <row r="752" spans="1:14">
      <c r="A752" s="31" t="s">
        <v>1532</v>
      </c>
      <c r="B752" s="31" t="s">
        <v>1458</v>
      </c>
      <c r="C752" s="31" t="s">
        <v>176</v>
      </c>
      <c r="D752" s="31" t="s">
        <v>168</v>
      </c>
      <c r="E752" s="31" t="s">
        <v>17</v>
      </c>
      <c r="F752" s="31" t="s">
        <v>1459</v>
      </c>
      <c r="G752" s="24">
        <f>IF(ISERROR(VLOOKUP(A752,'2011 County-Level Acres Tilled'!$A$2:$F$3069,6,FALSE)),0,VLOOKUP(A752,'2011 County-Level Acres Tilled'!$A$2:$F$3069,6,FALSE))</f>
        <v>232409.02107744888</v>
      </c>
      <c r="H752" s="32" t="s">
        <v>5474</v>
      </c>
      <c r="I752" s="9" t="s">
        <v>5410</v>
      </c>
      <c r="J752" s="36">
        <f>IF(ISERROR(VLOOKUP(A752&amp;I752,'County-level Emissions Factors'!$E$2:$F$12273,2,FALSE)),0,VLOOKUP(A752&amp;I752,'County-level Emissions Factors'!$E$2:$F$12273,2,FALSE))</f>
        <v>32.304086779708349</v>
      </c>
      <c r="K752" s="19" t="s">
        <v>5473</v>
      </c>
      <c r="L752" s="19" t="s">
        <v>5474</v>
      </c>
      <c r="M752" s="38">
        <f t="shared" si="12"/>
        <v>3753.880592636488</v>
      </c>
      <c r="N752" s="9" t="s">
        <v>5475</v>
      </c>
    </row>
    <row r="753" spans="1:14">
      <c r="A753" s="31" t="s">
        <v>1533</v>
      </c>
      <c r="B753" s="31" t="s">
        <v>1458</v>
      </c>
      <c r="C753" s="31" t="s">
        <v>179</v>
      </c>
      <c r="D753" s="31" t="s">
        <v>171</v>
      </c>
      <c r="E753" s="31" t="s">
        <v>17</v>
      </c>
      <c r="F753" s="31" t="s">
        <v>1459</v>
      </c>
      <c r="G753" s="24">
        <f>IF(ISERROR(VLOOKUP(A753,'2011 County-Level Acres Tilled'!$A$2:$F$3069,6,FALSE)),0,VLOOKUP(A753,'2011 County-Level Acres Tilled'!$A$2:$F$3069,6,FALSE))</f>
        <v>95133.776617489173</v>
      </c>
      <c r="H753" s="32" t="s">
        <v>5474</v>
      </c>
      <c r="I753" s="9" t="s">
        <v>5410</v>
      </c>
      <c r="J753" s="36">
        <f>IF(ISERROR(VLOOKUP(A753&amp;I753,'County-level Emissions Factors'!$E$2:$F$12273,2,FALSE)),0,VLOOKUP(A753&amp;I753,'County-level Emissions Factors'!$E$2:$F$12273,2,FALSE))</f>
        <v>37.825553793257612</v>
      </c>
      <c r="K753" s="19" t="s">
        <v>5473</v>
      </c>
      <c r="L753" s="19" t="s">
        <v>5474</v>
      </c>
      <c r="M753" s="38">
        <f t="shared" si="12"/>
        <v>1799.2438925002948</v>
      </c>
      <c r="N753" s="9" t="s">
        <v>5475</v>
      </c>
    </row>
    <row r="754" spans="1:14">
      <c r="A754" s="31" t="s">
        <v>1534</v>
      </c>
      <c r="B754" s="31" t="s">
        <v>1458</v>
      </c>
      <c r="C754" s="31" t="s">
        <v>182</v>
      </c>
      <c r="D754" s="31" t="s">
        <v>415</v>
      </c>
      <c r="E754" s="31" t="s">
        <v>17</v>
      </c>
      <c r="F754" s="31" t="s">
        <v>1459</v>
      </c>
      <c r="G754" s="24">
        <f>IF(ISERROR(VLOOKUP(A754,'2011 County-Level Acres Tilled'!$A$2:$F$3069,6,FALSE)),0,VLOOKUP(A754,'2011 County-Level Acres Tilled'!$A$2:$F$3069,6,FALSE))</f>
        <v>170144.56475016664</v>
      </c>
      <c r="H754" s="32" t="s">
        <v>5474</v>
      </c>
      <c r="I754" s="9" t="s">
        <v>5410</v>
      </c>
      <c r="J754" s="36">
        <f>IF(ISERROR(VLOOKUP(A754&amp;I754,'County-level Emissions Factors'!$E$2:$F$12273,2,FALSE)),0,VLOOKUP(A754&amp;I754,'County-level Emissions Factors'!$E$2:$F$12273,2,FALSE))</f>
        <v>37.413207989469193</v>
      </c>
      <c r="K754" s="19" t="s">
        <v>5473</v>
      </c>
      <c r="L754" s="19" t="s">
        <v>5474</v>
      </c>
      <c r="M754" s="38">
        <f t="shared" si="12"/>
        <v>3182.8269946378464</v>
      </c>
      <c r="N754" s="9" t="s">
        <v>5475</v>
      </c>
    </row>
    <row r="755" spans="1:14">
      <c r="A755" s="31" t="s">
        <v>1535</v>
      </c>
      <c r="B755" s="31" t="s">
        <v>1458</v>
      </c>
      <c r="C755" s="31" t="s">
        <v>185</v>
      </c>
      <c r="D755" s="31" t="s">
        <v>1536</v>
      </c>
      <c r="E755" s="31" t="s">
        <v>17</v>
      </c>
      <c r="F755" s="31" t="s">
        <v>1459</v>
      </c>
      <c r="G755" s="24">
        <f>IF(ISERROR(VLOOKUP(A755,'2011 County-Level Acres Tilled'!$A$2:$F$3069,6,FALSE)),0,VLOOKUP(A755,'2011 County-Level Acres Tilled'!$A$2:$F$3069,6,FALSE))</f>
        <v>108406.62723372373</v>
      </c>
      <c r="H755" s="32" t="s">
        <v>5474</v>
      </c>
      <c r="I755" s="9" t="s">
        <v>5410</v>
      </c>
      <c r="J755" s="36">
        <f>IF(ISERROR(VLOOKUP(A755&amp;I755,'County-level Emissions Factors'!$E$2:$F$12273,2,FALSE)),0,VLOOKUP(A755&amp;I755,'County-level Emissions Factors'!$E$2:$F$12273,2,FALSE))</f>
        <v>31.116463693033051</v>
      </c>
      <c r="K755" s="19" t="s">
        <v>5473</v>
      </c>
      <c r="L755" s="19" t="s">
        <v>5474</v>
      </c>
      <c r="M755" s="38">
        <f t="shared" si="12"/>
        <v>1686.6154402011664</v>
      </c>
      <c r="N755" s="9" t="s">
        <v>5475</v>
      </c>
    </row>
    <row r="756" spans="1:14">
      <c r="A756" s="31" t="s">
        <v>1537</v>
      </c>
      <c r="B756" s="31" t="s">
        <v>1458</v>
      </c>
      <c r="C756" s="31" t="s">
        <v>188</v>
      </c>
      <c r="D756" s="31" t="s">
        <v>1538</v>
      </c>
      <c r="E756" s="31" t="s">
        <v>17</v>
      </c>
      <c r="F756" s="31" t="s">
        <v>1459</v>
      </c>
      <c r="G756" s="24">
        <f>IF(ISERROR(VLOOKUP(A756,'2011 County-Level Acres Tilled'!$A$2:$F$3069,6,FALSE)),0,VLOOKUP(A756,'2011 County-Level Acres Tilled'!$A$2:$F$3069,6,FALSE))</f>
        <v>5794.8144921376888</v>
      </c>
      <c r="H756" s="32" t="s">
        <v>5474</v>
      </c>
      <c r="I756" s="9" t="s">
        <v>5410</v>
      </c>
      <c r="J756" s="36">
        <f>IF(ISERROR(VLOOKUP(A756&amp;I756,'County-level Emissions Factors'!$E$2:$F$12273,2,FALSE)),0,VLOOKUP(A756&amp;I756,'County-level Emissions Factors'!$E$2:$F$12273,2,FALSE))</f>
        <v>22.582484021419937</v>
      </c>
      <c r="K756" s="19" t="s">
        <v>5473</v>
      </c>
      <c r="L756" s="19" t="s">
        <v>5474</v>
      </c>
      <c r="M756" s="38">
        <f t="shared" si="12"/>
        <v>65.430652837896019</v>
      </c>
      <c r="N756" s="9" t="s">
        <v>5475</v>
      </c>
    </row>
    <row r="757" spans="1:14">
      <c r="A757" s="31" t="s">
        <v>1539</v>
      </c>
      <c r="B757" s="31" t="s">
        <v>1458</v>
      </c>
      <c r="C757" s="31" t="s">
        <v>191</v>
      </c>
      <c r="D757" s="31" t="s">
        <v>528</v>
      </c>
      <c r="E757" s="31" t="s">
        <v>17</v>
      </c>
      <c r="F757" s="31" t="s">
        <v>1459</v>
      </c>
      <c r="G757" s="24">
        <f>IF(ISERROR(VLOOKUP(A757,'2011 County-Level Acres Tilled'!$A$2:$F$3069,6,FALSE)),0,VLOOKUP(A757,'2011 County-Level Acres Tilled'!$A$2:$F$3069,6,FALSE))</f>
        <v>40371.546394673402</v>
      </c>
      <c r="H757" s="32" t="s">
        <v>5474</v>
      </c>
      <c r="I757" s="9" t="s">
        <v>5410</v>
      </c>
      <c r="J757" s="36">
        <f>IF(ISERROR(VLOOKUP(A757&amp;I757,'County-level Emissions Factors'!$E$2:$F$12273,2,FALSE)),0,VLOOKUP(A757&amp;I757,'County-level Emissions Factors'!$E$2:$F$12273,2,FALSE))</f>
        <v>31.560150004934368</v>
      </c>
      <c r="K757" s="19" t="s">
        <v>5473</v>
      </c>
      <c r="L757" s="19" t="s">
        <v>5474</v>
      </c>
      <c r="M757" s="38">
        <f t="shared" si="12"/>
        <v>637.06603007352987</v>
      </c>
      <c r="N757" s="9" t="s">
        <v>5475</v>
      </c>
    </row>
    <row r="758" spans="1:14">
      <c r="A758" s="31" t="s">
        <v>1540</v>
      </c>
      <c r="B758" s="31" t="s">
        <v>1458</v>
      </c>
      <c r="C758" s="31" t="s">
        <v>194</v>
      </c>
      <c r="D758" s="31" t="s">
        <v>1541</v>
      </c>
      <c r="E758" s="31" t="s">
        <v>17</v>
      </c>
      <c r="F758" s="31" t="s">
        <v>1459</v>
      </c>
      <c r="G758" s="24">
        <f>IF(ISERROR(VLOOKUP(A758,'2011 County-Level Acres Tilled'!$A$2:$F$3069,6,FALSE)),0,VLOOKUP(A758,'2011 County-Level Acres Tilled'!$A$2:$F$3069,6,FALSE))</f>
        <v>31522.575415376472</v>
      </c>
      <c r="H758" s="32" t="s">
        <v>5474</v>
      </c>
      <c r="I758" s="9" t="s">
        <v>5410</v>
      </c>
      <c r="J758" s="36">
        <f>IF(ISERROR(VLOOKUP(A758&amp;I758,'County-level Emissions Factors'!$E$2:$F$12273,2,FALSE)),0,VLOOKUP(A758&amp;I758,'County-level Emissions Factors'!$E$2:$F$12273,2,FALSE))</f>
        <v>33.621383528218779</v>
      </c>
      <c r="K758" s="19" t="s">
        <v>5473</v>
      </c>
      <c r="L758" s="19" t="s">
        <v>5474</v>
      </c>
      <c r="M758" s="38">
        <f t="shared" si="12"/>
        <v>529.91629891878631</v>
      </c>
      <c r="N758" s="9" t="s">
        <v>5475</v>
      </c>
    </row>
    <row r="759" spans="1:14">
      <c r="A759" s="31" t="s">
        <v>1542</v>
      </c>
      <c r="B759" s="31" t="s">
        <v>1458</v>
      </c>
      <c r="C759" s="31" t="s">
        <v>197</v>
      </c>
      <c r="D759" s="31" t="s">
        <v>1543</v>
      </c>
      <c r="E759" s="31" t="s">
        <v>17</v>
      </c>
      <c r="F759" s="31" t="s">
        <v>1459</v>
      </c>
      <c r="G759" s="24">
        <f>IF(ISERROR(VLOOKUP(A759,'2011 County-Level Acres Tilled'!$A$2:$F$3069,6,FALSE)),0,VLOOKUP(A759,'2011 County-Level Acres Tilled'!$A$2:$F$3069,6,FALSE))</f>
        <v>118813.03970997874</v>
      </c>
      <c r="H759" s="32" t="s">
        <v>5474</v>
      </c>
      <c r="I759" s="9" t="s">
        <v>5410</v>
      </c>
      <c r="J759" s="36">
        <f>IF(ISERROR(VLOOKUP(A759&amp;I759,'County-level Emissions Factors'!$E$2:$F$12273,2,FALSE)),0,VLOOKUP(A759&amp;I759,'County-level Emissions Factors'!$E$2:$F$12273,2,FALSE))</f>
        <v>22.532013841065798</v>
      </c>
      <c r="K759" s="19" t="s">
        <v>5473</v>
      </c>
      <c r="L759" s="19" t="s">
        <v>5474</v>
      </c>
      <c r="M759" s="38">
        <f t="shared" si="12"/>
        <v>1338.5485276221705</v>
      </c>
      <c r="N759" s="9" t="s">
        <v>5475</v>
      </c>
    </row>
    <row r="760" spans="1:14">
      <c r="A760" s="31" t="s">
        <v>1544</v>
      </c>
      <c r="B760" s="31" t="s">
        <v>1458</v>
      </c>
      <c r="C760" s="31" t="s">
        <v>200</v>
      </c>
      <c r="D760" s="31" t="s">
        <v>174</v>
      </c>
      <c r="E760" s="31" t="s">
        <v>17</v>
      </c>
      <c r="F760" s="31" t="s">
        <v>1459</v>
      </c>
      <c r="G760" s="24">
        <f>IF(ISERROR(VLOOKUP(A760,'2011 County-Level Acres Tilled'!$A$2:$F$3069,6,FALSE)),0,VLOOKUP(A760,'2011 County-Level Acres Tilled'!$A$2:$F$3069,6,FALSE))</f>
        <v>22766.913372998974</v>
      </c>
      <c r="H760" s="32" t="s">
        <v>5474</v>
      </c>
      <c r="I760" s="9" t="s">
        <v>5410</v>
      </c>
      <c r="J760" s="36">
        <f>IF(ISERROR(VLOOKUP(A760&amp;I760,'County-level Emissions Factors'!$E$2:$F$12273,2,FALSE)),0,VLOOKUP(A760&amp;I760,'County-level Emissions Factors'!$E$2:$F$12273,2,FALSE))</f>
        <v>34.212606413479783</v>
      </c>
      <c r="K760" s="19" t="s">
        <v>5473</v>
      </c>
      <c r="L760" s="19" t="s">
        <v>5474</v>
      </c>
      <c r="M760" s="38">
        <f t="shared" si="12"/>
        <v>389.45772324010164</v>
      </c>
      <c r="N760" s="9" t="s">
        <v>5475</v>
      </c>
    </row>
    <row r="761" spans="1:14">
      <c r="A761" s="31" t="s">
        <v>1545</v>
      </c>
      <c r="B761" s="31" t="s">
        <v>1458</v>
      </c>
      <c r="C761" s="31" t="s">
        <v>203</v>
      </c>
      <c r="D761" s="31" t="s">
        <v>180</v>
      </c>
      <c r="E761" s="31" t="s">
        <v>17</v>
      </c>
      <c r="F761" s="31" t="s">
        <v>1459</v>
      </c>
      <c r="G761" s="24">
        <f>IF(ISERROR(VLOOKUP(A761,'2011 County-Level Acres Tilled'!$A$2:$F$3069,6,FALSE)),0,VLOOKUP(A761,'2011 County-Level Acres Tilled'!$A$2:$F$3069,6,FALSE))</f>
        <v>71351.07959443859</v>
      </c>
      <c r="H761" s="32" t="s">
        <v>5474</v>
      </c>
      <c r="I761" s="9" t="s">
        <v>5410</v>
      </c>
      <c r="J761" s="36">
        <f>IF(ISERROR(VLOOKUP(A761&amp;I761,'County-level Emissions Factors'!$E$2:$F$12273,2,FALSE)),0,VLOOKUP(A761&amp;I761,'County-level Emissions Factors'!$E$2:$F$12273,2,FALSE))</f>
        <v>39.153601560181464</v>
      </c>
      <c r="K761" s="19" t="s">
        <v>5473</v>
      </c>
      <c r="L761" s="19" t="s">
        <v>5474</v>
      </c>
      <c r="M761" s="38">
        <f t="shared" si="12"/>
        <v>1396.8258706647214</v>
      </c>
      <c r="N761" s="9" t="s">
        <v>5475</v>
      </c>
    </row>
    <row r="762" spans="1:14">
      <c r="A762" s="31" t="s">
        <v>1546</v>
      </c>
      <c r="B762" s="31" t="s">
        <v>1458</v>
      </c>
      <c r="C762" s="31" t="s">
        <v>206</v>
      </c>
      <c r="D762" s="31" t="s">
        <v>1547</v>
      </c>
      <c r="E762" s="31" t="s">
        <v>17</v>
      </c>
      <c r="F762" s="31" t="s">
        <v>1459</v>
      </c>
      <c r="G762" s="24">
        <f>IF(ISERROR(VLOOKUP(A762,'2011 County-Level Acres Tilled'!$A$2:$F$3069,6,FALSE)),0,VLOOKUP(A762,'2011 County-Level Acres Tilled'!$A$2:$F$3069,6,FALSE))</f>
        <v>110580.99176330098</v>
      </c>
      <c r="H762" s="32" t="s">
        <v>5474</v>
      </c>
      <c r="I762" s="9" t="s">
        <v>5410</v>
      </c>
      <c r="J762" s="36">
        <f>IF(ISERROR(VLOOKUP(A762&amp;I762,'County-level Emissions Factors'!$E$2:$F$12273,2,FALSE)),0,VLOOKUP(A762&amp;I762,'County-level Emissions Factors'!$E$2:$F$12273,2,FALSE))</f>
        <v>36.334191833554826</v>
      </c>
      <c r="K762" s="19" t="s">
        <v>5473</v>
      </c>
      <c r="L762" s="19" t="s">
        <v>5474</v>
      </c>
      <c r="M762" s="38">
        <f t="shared" si="12"/>
        <v>2008.9354839362618</v>
      </c>
      <c r="N762" s="9" t="s">
        <v>5475</v>
      </c>
    </row>
    <row r="763" spans="1:14">
      <c r="A763" s="31" t="s">
        <v>1548</v>
      </c>
      <c r="B763" s="31" t="s">
        <v>1458</v>
      </c>
      <c r="C763" s="31" t="s">
        <v>209</v>
      </c>
      <c r="D763" s="31" t="s">
        <v>1549</v>
      </c>
      <c r="E763" s="31" t="s">
        <v>17</v>
      </c>
      <c r="F763" s="31" t="s">
        <v>1459</v>
      </c>
      <c r="G763" s="24">
        <f>IF(ISERROR(VLOOKUP(A763,'2011 County-Level Acres Tilled'!$A$2:$F$3069,6,FALSE)),0,VLOOKUP(A763,'2011 County-Level Acres Tilled'!$A$2:$F$3069,6,FALSE))</f>
        <v>186589.12017080488</v>
      </c>
      <c r="H763" s="32" t="s">
        <v>5474</v>
      </c>
      <c r="I763" s="9" t="s">
        <v>5410</v>
      </c>
      <c r="J763" s="36">
        <f>IF(ISERROR(VLOOKUP(A763&amp;I763,'County-level Emissions Factors'!$E$2:$F$12273,2,FALSE)),0,VLOOKUP(A763&amp;I763,'County-level Emissions Factors'!$E$2:$F$12273,2,FALSE))</f>
        <v>49.431825398064731</v>
      </c>
      <c r="K763" s="19" t="s">
        <v>5473</v>
      </c>
      <c r="L763" s="19" t="s">
        <v>5474</v>
      </c>
      <c r="M763" s="38">
        <f t="shared" si="12"/>
        <v>4611.7204047308724</v>
      </c>
      <c r="N763" s="9" t="s">
        <v>5475</v>
      </c>
    </row>
    <row r="764" spans="1:14">
      <c r="A764" s="31" t="s">
        <v>1550</v>
      </c>
      <c r="B764" s="31" t="s">
        <v>1458</v>
      </c>
      <c r="C764" s="31" t="s">
        <v>212</v>
      </c>
      <c r="D764" s="31" t="s">
        <v>431</v>
      </c>
      <c r="E764" s="31" t="s">
        <v>17</v>
      </c>
      <c r="F764" s="31" t="s">
        <v>1459</v>
      </c>
      <c r="G764" s="24">
        <f>IF(ISERROR(VLOOKUP(A764,'2011 County-Level Acres Tilled'!$A$2:$F$3069,6,FALSE)),0,VLOOKUP(A764,'2011 County-Level Acres Tilled'!$A$2:$F$3069,6,FALSE))</f>
        <v>203196.71089591767</v>
      </c>
      <c r="H764" s="32" t="s">
        <v>5474</v>
      </c>
      <c r="I764" s="9" t="s">
        <v>5410</v>
      </c>
      <c r="J764" s="36">
        <f>IF(ISERROR(VLOOKUP(A764&amp;I764,'County-level Emissions Factors'!$E$2:$F$12273,2,FALSE)),0,VLOOKUP(A764&amp;I764,'County-level Emissions Factors'!$E$2:$F$12273,2,FALSE))</f>
        <v>24.913872319845233</v>
      </c>
      <c r="K764" s="19" t="s">
        <v>5473</v>
      </c>
      <c r="L764" s="19" t="s">
        <v>5474</v>
      </c>
      <c r="M764" s="38">
        <f t="shared" si="12"/>
        <v>2531.2084555366991</v>
      </c>
      <c r="N764" s="9" t="s">
        <v>5475</v>
      </c>
    </row>
    <row r="765" spans="1:14">
      <c r="A765" s="31" t="s">
        <v>1551</v>
      </c>
      <c r="B765" s="31" t="s">
        <v>1458</v>
      </c>
      <c r="C765" s="31" t="s">
        <v>215</v>
      </c>
      <c r="D765" s="31" t="s">
        <v>832</v>
      </c>
      <c r="E765" s="31" t="s">
        <v>17</v>
      </c>
      <c r="F765" s="31" t="s">
        <v>1459</v>
      </c>
      <c r="G765" s="24">
        <f>IF(ISERROR(VLOOKUP(A765,'2011 County-Level Acres Tilled'!$A$2:$F$3069,6,FALSE)),0,VLOOKUP(A765,'2011 County-Level Acres Tilled'!$A$2:$F$3069,6,FALSE))</f>
        <v>134716.90278873959</v>
      </c>
      <c r="H765" s="32" t="s">
        <v>5474</v>
      </c>
      <c r="I765" s="9" t="s">
        <v>5410</v>
      </c>
      <c r="J765" s="36">
        <f>IF(ISERROR(VLOOKUP(A765&amp;I765,'County-level Emissions Factors'!$E$2:$F$12273,2,FALSE)),0,VLOOKUP(A765&amp;I765,'County-level Emissions Factors'!$E$2:$F$12273,2,FALSE))</f>
        <v>26.653848472063167</v>
      </c>
      <c r="K765" s="19" t="s">
        <v>5473</v>
      </c>
      <c r="L765" s="19" t="s">
        <v>5474</v>
      </c>
      <c r="M765" s="38">
        <f t="shared" si="12"/>
        <v>1795.3619567783644</v>
      </c>
      <c r="N765" s="9" t="s">
        <v>5475</v>
      </c>
    </row>
    <row r="766" spans="1:14">
      <c r="A766" s="31" t="s">
        <v>1552</v>
      </c>
      <c r="B766" s="31" t="s">
        <v>1458</v>
      </c>
      <c r="C766" s="31" t="s">
        <v>446</v>
      </c>
      <c r="D766" s="31" t="s">
        <v>183</v>
      </c>
      <c r="E766" s="31" t="s">
        <v>17</v>
      </c>
      <c r="F766" s="31" t="s">
        <v>1459</v>
      </c>
      <c r="G766" s="24">
        <f>IF(ISERROR(VLOOKUP(A766,'2011 County-Level Acres Tilled'!$A$2:$F$3069,6,FALSE)),0,VLOOKUP(A766,'2011 County-Level Acres Tilled'!$A$2:$F$3069,6,FALSE))</f>
        <v>193552.41129864586</v>
      </c>
      <c r="H766" s="32" t="s">
        <v>5474</v>
      </c>
      <c r="I766" s="9" t="s">
        <v>5410</v>
      </c>
      <c r="J766" s="36">
        <f>IF(ISERROR(VLOOKUP(A766&amp;I766,'County-level Emissions Factors'!$E$2:$F$12273,2,FALSE)),0,VLOOKUP(A766&amp;I766,'County-level Emissions Factors'!$E$2:$F$12273,2,FALSE))</f>
        <v>33.380943429723146</v>
      </c>
      <c r="K766" s="19" t="s">
        <v>5473</v>
      </c>
      <c r="L766" s="19" t="s">
        <v>5474</v>
      </c>
      <c r="M766" s="38">
        <f t="shared" si="12"/>
        <v>3230.4810461233023</v>
      </c>
      <c r="N766" s="9" t="s">
        <v>5475</v>
      </c>
    </row>
    <row r="767" spans="1:14">
      <c r="A767" s="31" t="s">
        <v>1553</v>
      </c>
      <c r="B767" s="31" t="s">
        <v>1458</v>
      </c>
      <c r="C767" s="31" t="s">
        <v>449</v>
      </c>
      <c r="D767" s="31" t="s">
        <v>1554</v>
      </c>
      <c r="E767" s="31" t="s">
        <v>17</v>
      </c>
      <c r="F767" s="31" t="s">
        <v>1459</v>
      </c>
      <c r="G767" s="24">
        <f>IF(ISERROR(VLOOKUP(A767,'2011 County-Level Acres Tilled'!$A$2:$F$3069,6,FALSE)),0,VLOOKUP(A767,'2011 County-Level Acres Tilled'!$A$2:$F$3069,6,FALSE))</f>
        <v>89631.240807074908</v>
      </c>
      <c r="H767" s="32" t="s">
        <v>5474</v>
      </c>
      <c r="I767" s="9" t="s">
        <v>5410</v>
      </c>
      <c r="J767" s="36">
        <f>IF(ISERROR(VLOOKUP(A767&amp;I767,'County-level Emissions Factors'!$E$2:$F$12273,2,FALSE)),0,VLOOKUP(A767&amp;I767,'County-level Emissions Factors'!$E$2:$F$12273,2,FALSE))</f>
        <v>32.162828836519665</v>
      </c>
      <c r="K767" s="19" t="s">
        <v>5473</v>
      </c>
      <c r="L767" s="19" t="s">
        <v>5474</v>
      </c>
      <c r="M767" s="38">
        <f t="shared" si="12"/>
        <v>1441.3971282414136</v>
      </c>
      <c r="N767" s="9" t="s">
        <v>5475</v>
      </c>
    </row>
    <row r="768" spans="1:14">
      <c r="A768" s="31" t="s">
        <v>1555</v>
      </c>
      <c r="B768" s="31" t="s">
        <v>1458</v>
      </c>
      <c r="C768" s="31" t="s">
        <v>452</v>
      </c>
      <c r="D768" s="31" t="s">
        <v>1556</v>
      </c>
      <c r="E768" s="31" t="s">
        <v>17</v>
      </c>
      <c r="F768" s="31" t="s">
        <v>1459</v>
      </c>
      <c r="G768" s="24">
        <f>IF(ISERROR(VLOOKUP(A768,'2011 County-Level Acres Tilled'!$A$2:$F$3069,6,FALSE)),0,VLOOKUP(A768,'2011 County-Level Acres Tilled'!$A$2:$F$3069,6,FALSE))</f>
        <v>202274.75577277204</v>
      </c>
      <c r="H768" s="32" t="s">
        <v>5474</v>
      </c>
      <c r="I768" s="9" t="s">
        <v>5410</v>
      </c>
      <c r="J768" s="36">
        <f>IF(ISERROR(VLOOKUP(A768&amp;I768,'County-level Emissions Factors'!$E$2:$F$12273,2,FALSE)),0,VLOOKUP(A768&amp;I768,'County-level Emissions Factors'!$E$2:$F$12273,2,FALSE))</f>
        <v>30.852766517583351</v>
      </c>
      <c r="K768" s="19" t="s">
        <v>5473</v>
      </c>
      <c r="L768" s="19" t="s">
        <v>5474</v>
      </c>
      <c r="M768" s="38">
        <f t="shared" si="12"/>
        <v>3120.3679061292655</v>
      </c>
      <c r="N768" s="9" t="s">
        <v>5475</v>
      </c>
    </row>
    <row r="769" spans="1:14">
      <c r="A769" s="31" t="s">
        <v>1557</v>
      </c>
      <c r="B769" s="31" t="s">
        <v>1458</v>
      </c>
      <c r="C769" s="31" t="s">
        <v>455</v>
      </c>
      <c r="D769" s="31" t="s">
        <v>1558</v>
      </c>
      <c r="E769" s="31" t="s">
        <v>17</v>
      </c>
      <c r="F769" s="31" t="s">
        <v>1459</v>
      </c>
      <c r="G769" s="24">
        <f>IF(ISERROR(VLOOKUP(A769,'2011 County-Level Acres Tilled'!$A$2:$F$3069,6,FALSE)),0,VLOOKUP(A769,'2011 County-Level Acres Tilled'!$A$2:$F$3069,6,FALSE))</f>
        <v>108219.0147329648</v>
      </c>
      <c r="H769" s="32" t="s">
        <v>5474</v>
      </c>
      <c r="I769" s="9" t="s">
        <v>5410</v>
      </c>
      <c r="J769" s="36">
        <f>IF(ISERROR(VLOOKUP(A769&amp;I769,'County-level Emissions Factors'!$E$2:$F$12273,2,FALSE)),0,VLOOKUP(A769&amp;I769,'County-level Emissions Factors'!$E$2:$F$12273,2,FALSE))</f>
        <v>34.623736568717533</v>
      </c>
      <c r="K769" s="19" t="s">
        <v>5473</v>
      </c>
      <c r="L769" s="19" t="s">
        <v>5474</v>
      </c>
      <c r="M769" s="38">
        <f t="shared" si="12"/>
        <v>1873.4733289201674</v>
      </c>
      <c r="N769" s="9" t="s">
        <v>5475</v>
      </c>
    </row>
    <row r="770" spans="1:14">
      <c r="A770" s="31" t="s">
        <v>1559</v>
      </c>
      <c r="B770" s="31" t="s">
        <v>1458</v>
      </c>
      <c r="C770" s="31" t="s">
        <v>458</v>
      </c>
      <c r="D770" s="31" t="s">
        <v>438</v>
      </c>
      <c r="E770" s="31" t="s">
        <v>17</v>
      </c>
      <c r="F770" s="31" t="s">
        <v>1459</v>
      </c>
      <c r="G770" s="24">
        <f>IF(ISERROR(VLOOKUP(A770,'2011 County-Level Acres Tilled'!$A$2:$F$3069,6,FALSE)),0,VLOOKUP(A770,'2011 County-Level Acres Tilled'!$A$2:$F$3069,6,FALSE))</f>
        <v>34287.144020804189</v>
      </c>
      <c r="H770" s="32" t="s">
        <v>5474</v>
      </c>
      <c r="I770" s="9" t="s">
        <v>5410</v>
      </c>
      <c r="J770" s="36">
        <f>IF(ISERROR(VLOOKUP(A770&amp;I770,'County-level Emissions Factors'!$E$2:$F$12273,2,FALSE)),0,VLOOKUP(A770&amp;I770,'County-level Emissions Factors'!$E$2:$F$12273,2,FALSE))</f>
        <v>21.698887075233721</v>
      </c>
      <c r="K770" s="19" t="s">
        <v>5473</v>
      </c>
      <c r="L770" s="19" t="s">
        <v>5474</v>
      </c>
      <c r="M770" s="38">
        <f t="shared" si="12"/>
        <v>371.99643311985255</v>
      </c>
      <c r="N770" s="9" t="s">
        <v>5475</v>
      </c>
    </row>
    <row r="771" spans="1:14">
      <c r="A771" s="31" t="s">
        <v>1560</v>
      </c>
      <c r="B771" s="31" t="s">
        <v>1458</v>
      </c>
      <c r="C771" s="31" t="s">
        <v>460</v>
      </c>
      <c r="D771" s="31" t="s">
        <v>192</v>
      </c>
      <c r="E771" s="31" t="s">
        <v>17</v>
      </c>
      <c r="F771" s="31" t="s">
        <v>1459</v>
      </c>
      <c r="G771" s="24">
        <f>IF(ISERROR(VLOOKUP(A771,'2011 County-Level Acres Tilled'!$A$2:$F$3069,6,FALSE)),0,VLOOKUP(A771,'2011 County-Level Acres Tilled'!$A$2:$F$3069,6,FALSE))</f>
        <v>204512.19888490849</v>
      </c>
      <c r="H771" s="32" t="s">
        <v>5474</v>
      </c>
      <c r="I771" s="9" t="s">
        <v>5410</v>
      </c>
      <c r="J771" s="36">
        <f>IF(ISERROR(VLOOKUP(A771&amp;I771,'County-level Emissions Factors'!$E$2:$F$12273,2,FALSE)),0,VLOOKUP(A771&amp;I771,'County-level Emissions Factors'!$E$2:$F$12273,2,FALSE))</f>
        <v>25.32541456774668</v>
      </c>
      <c r="K771" s="19" t="s">
        <v>5473</v>
      </c>
      <c r="L771" s="19" t="s">
        <v>5474</v>
      </c>
      <c r="M771" s="38">
        <f t="shared" si="12"/>
        <v>2589.678110460884</v>
      </c>
      <c r="N771" s="9" t="s">
        <v>5475</v>
      </c>
    </row>
    <row r="772" spans="1:14">
      <c r="A772" s="31" t="s">
        <v>1561</v>
      </c>
      <c r="B772" s="31" t="s">
        <v>1458</v>
      </c>
      <c r="C772" s="31" t="s">
        <v>463</v>
      </c>
      <c r="D772" s="31" t="s">
        <v>1562</v>
      </c>
      <c r="E772" s="31" t="s">
        <v>17</v>
      </c>
      <c r="F772" s="31" t="s">
        <v>1459</v>
      </c>
      <c r="G772" s="24">
        <f>IF(ISERROR(VLOOKUP(A772,'2011 County-Level Acres Tilled'!$A$2:$F$3069,6,FALSE)),0,VLOOKUP(A772,'2011 County-Level Acres Tilled'!$A$2:$F$3069,6,FALSE))</f>
        <v>112743.72611458502</v>
      </c>
      <c r="H772" s="32" t="s">
        <v>5474</v>
      </c>
      <c r="I772" s="9" t="s">
        <v>5410</v>
      </c>
      <c r="J772" s="36">
        <f>IF(ISERROR(VLOOKUP(A772&amp;I772,'County-level Emissions Factors'!$E$2:$F$12273,2,FALSE)),0,VLOOKUP(A772&amp;I772,'County-level Emissions Factors'!$E$2:$F$12273,2,FALSE))</f>
        <v>41.608776661816378</v>
      </c>
      <c r="K772" s="19" t="s">
        <v>5473</v>
      </c>
      <c r="L772" s="19" t="s">
        <v>5474</v>
      </c>
      <c r="M772" s="38">
        <f t="shared" si="12"/>
        <v>2345.5642599613816</v>
      </c>
      <c r="N772" s="9" t="s">
        <v>5475</v>
      </c>
    </row>
    <row r="773" spans="1:14">
      <c r="A773" s="31" t="s">
        <v>1563</v>
      </c>
      <c r="B773" s="31" t="s">
        <v>1458</v>
      </c>
      <c r="C773" s="31" t="s">
        <v>466</v>
      </c>
      <c r="D773" s="31" t="s">
        <v>1564</v>
      </c>
      <c r="E773" s="31" t="s">
        <v>17</v>
      </c>
      <c r="F773" s="31" t="s">
        <v>1459</v>
      </c>
      <c r="G773" s="24">
        <f>IF(ISERROR(VLOOKUP(A773,'2011 County-Level Acres Tilled'!$A$2:$F$3069,6,FALSE)),0,VLOOKUP(A773,'2011 County-Level Acres Tilled'!$A$2:$F$3069,6,FALSE))</f>
        <v>91157.780371561967</v>
      </c>
      <c r="H773" s="32" t="s">
        <v>5474</v>
      </c>
      <c r="I773" s="9" t="s">
        <v>5410</v>
      </c>
      <c r="J773" s="36">
        <f>IF(ISERROR(VLOOKUP(A773&amp;I773,'County-level Emissions Factors'!$E$2:$F$12273,2,FALSE)),0,VLOOKUP(A773&amp;I773,'County-level Emissions Factors'!$E$2:$F$12273,2,FALSE))</f>
        <v>36.902933529720258</v>
      </c>
      <c r="K773" s="19" t="s">
        <v>5473</v>
      </c>
      <c r="L773" s="19" t="s">
        <v>5474</v>
      </c>
      <c r="M773" s="38">
        <f t="shared" ref="M773:M836" si="13">G773*J773/2000</f>
        <v>1681.9947548842947</v>
      </c>
      <c r="N773" s="9" t="s">
        <v>5475</v>
      </c>
    </row>
    <row r="774" spans="1:14">
      <c r="A774" s="31" t="s">
        <v>1565</v>
      </c>
      <c r="B774" s="31" t="s">
        <v>1458</v>
      </c>
      <c r="C774" s="31" t="s">
        <v>989</v>
      </c>
      <c r="D774" s="31" t="s">
        <v>1566</v>
      </c>
      <c r="E774" s="31" t="s">
        <v>17</v>
      </c>
      <c r="F774" s="31" t="s">
        <v>1459</v>
      </c>
      <c r="G774" s="24">
        <f>IF(ISERROR(VLOOKUP(A774,'2011 County-Level Acres Tilled'!$A$2:$F$3069,6,FALSE)),0,VLOOKUP(A774,'2011 County-Level Acres Tilled'!$A$2:$F$3069,6,FALSE))</f>
        <v>63301.039574605784</v>
      </c>
      <c r="H774" s="32" t="s">
        <v>5474</v>
      </c>
      <c r="I774" s="9" t="s">
        <v>5410</v>
      </c>
      <c r="J774" s="36">
        <f>IF(ISERROR(VLOOKUP(A774&amp;I774,'County-level Emissions Factors'!$E$2:$F$12273,2,FALSE)),0,VLOOKUP(A774&amp;I774,'County-level Emissions Factors'!$E$2:$F$12273,2,FALSE))</f>
        <v>22.648960593766706</v>
      </c>
      <c r="K774" s="19" t="s">
        <v>5473</v>
      </c>
      <c r="L774" s="19" t="s">
        <v>5474</v>
      </c>
      <c r="M774" s="38">
        <f t="shared" si="13"/>
        <v>716.85137543485666</v>
      </c>
      <c r="N774" s="9" t="s">
        <v>5475</v>
      </c>
    </row>
    <row r="775" spans="1:14">
      <c r="A775" s="31" t="s">
        <v>1567</v>
      </c>
      <c r="B775" s="31" t="s">
        <v>1458</v>
      </c>
      <c r="C775" s="31" t="s">
        <v>991</v>
      </c>
      <c r="D775" s="31" t="s">
        <v>1568</v>
      </c>
      <c r="E775" s="31" t="s">
        <v>17</v>
      </c>
      <c r="F775" s="31" t="s">
        <v>1459</v>
      </c>
      <c r="G775" s="24">
        <f>IF(ISERROR(VLOOKUP(A775,'2011 County-Level Acres Tilled'!$A$2:$F$3069,6,FALSE)),0,VLOOKUP(A775,'2011 County-Level Acres Tilled'!$A$2:$F$3069,6,FALSE))</f>
        <v>130483.48489263936</v>
      </c>
      <c r="H775" s="32" t="s">
        <v>5474</v>
      </c>
      <c r="I775" s="9" t="s">
        <v>5410</v>
      </c>
      <c r="J775" s="36">
        <f>IF(ISERROR(VLOOKUP(A775&amp;I775,'County-level Emissions Factors'!$E$2:$F$12273,2,FALSE)),0,VLOOKUP(A775&amp;I775,'County-level Emissions Factors'!$E$2:$F$12273,2,FALSE))</f>
        <v>41.732852769057864</v>
      </c>
      <c r="K775" s="19" t="s">
        <v>5473</v>
      </c>
      <c r="L775" s="19" t="s">
        <v>5474</v>
      </c>
      <c r="M775" s="38">
        <f t="shared" si="13"/>
        <v>2722.7240319090524</v>
      </c>
      <c r="N775" s="9" t="s">
        <v>5475</v>
      </c>
    </row>
    <row r="776" spans="1:14">
      <c r="A776" s="31" t="s">
        <v>1569</v>
      </c>
      <c r="B776" s="31" t="s">
        <v>1458</v>
      </c>
      <c r="C776" s="31" t="s">
        <v>993</v>
      </c>
      <c r="D776" s="31" t="s">
        <v>1570</v>
      </c>
      <c r="E776" s="31" t="s">
        <v>17</v>
      </c>
      <c r="F776" s="31" t="s">
        <v>1459</v>
      </c>
      <c r="G776" s="24">
        <f>IF(ISERROR(VLOOKUP(A776,'2011 County-Level Acres Tilled'!$A$2:$F$3069,6,FALSE)),0,VLOOKUP(A776,'2011 County-Level Acres Tilled'!$A$2:$F$3069,6,FALSE))</f>
        <v>11413.011292574816</v>
      </c>
      <c r="H776" s="32" t="s">
        <v>5474</v>
      </c>
      <c r="I776" s="9" t="s">
        <v>5410</v>
      </c>
      <c r="J776" s="36">
        <f>IF(ISERROR(VLOOKUP(A776&amp;I776,'County-level Emissions Factors'!$E$2:$F$12273,2,FALSE)),0,VLOOKUP(A776&amp;I776,'County-level Emissions Factors'!$E$2:$F$12273,2,FALSE))</f>
        <v>22.682782092678249</v>
      </c>
      <c r="K776" s="19" t="s">
        <v>5473</v>
      </c>
      <c r="L776" s="19" t="s">
        <v>5474</v>
      </c>
      <c r="M776" s="38">
        <f t="shared" si="13"/>
        <v>129.43942408537535</v>
      </c>
      <c r="N776" s="9" t="s">
        <v>5475</v>
      </c>
    </row>
    <row r="777" spans="1:14">
      <c r="A777" s="31" t="s">
        <v>1571</v>
      </c>
      <c r="B777" s="31" t="s">
        <v>1458</v>
      </c>
      <c r="C777" s="31" t="s">
        <v>996</v>
      </c>
      <c r="D777" s="31" t="s">
        <v>1572</v>
      </c>
      <c r="E777" s="31" t="s">
        <v>17</v>
      </c>
      <c r="F777" s="31" t="s">
        <v>1459</v>
      </c>
      <c r="G777" s="24">
        <f>IF(ISERROR(VLOOKUP(A777,'2011 County-Level Acres Tilled'!$A$2:$F$3069,6,FALSE)),0,VLOOKUP(A777,'2011 County-Level Acres Tilled'!$A$2:$F$3069,6,FALSE))</f>
        <v>194915.52675409275</v>
      </c>
      <c r="H777" s="32" t="s">
        <v>5474</v>
      </c>
      <c r="I777" s="9" t="s">
        <v>5410</v>
      </c>
      <c r="J777" s="36">
        <f>IF(ISERROR(VLOOKUP(A777&amp;I777,'County-level Emissions Factors'!$E$2:$F$12273,2,FALSE)),0,VLOOKUP(A777&amp;I777,'County-level Emissions Factors'!$E$2:$F$12273,2,FALSE))</f>
        <v>39.358403898179709</v>
      </c>
      <c r="K777" s="19" t="s">
        <v>5473</v>
      </c>
      <c r="L777" s="19" t="s">
        <v>5474</v>
      </c>
      <c r="M777" s="38">
        <f t="shared" si="13"/>
        <v>3835.7820140070176</v>
      </c>
      <c r="N777" s="9" t="s">
        <v>5475</v>
      </c>
    </row>
    <row r="778" spans="1:14">
      <c r="A778" s="31" t="s">
        <v>1573</v>
      </c>
      <c r="B778" s="31" t="s">
        <v>1458</v>
      </c>
      <c r="C778" s="31" t="s">
        <v>998</v>
      </c>
      <c r="D778" s="31" t="s">
        <v>1574</v>
      </c>
      <c r="E778" s="31" t="s">
        <v>17</v>
      </c>
      <c r="F778" s="31" t="s">
        <v>1459</v>
      </c>
      <c r="G778" s="24">
        <f>IF(ISERROR(VLOOKUP(A778,'2011 County-Level Acres Tilled'!$A$2:$F$3069,6,FALSE)),0,VLOOKUP(A778,'2011 County-Level Acres Tilled'!$A$2:$F$3069,6,FALSE))</f>
        <v>145993.11880476773</v>
      </c>
      <c r="H778" s="32" t="s">
        <v>5474</v>
      </c>
      <c r="I778" s="9" t="s">
        <v>5410</v>
      </c>
      <c r="J778" s="36">
        <f>IF(ISERROR(VLOOKUP(A778&amp;I778,'County-level Emissions Factors'!$E$2:$F$12273,2,FALSE)),0,VLOOKUP(A778&amp;I778,'County-level Emissions Factors'!$E$2:$F$12273,2,FALSE))</f>
        <v>43.974654682210307</v>
      </c>
      <c r="K778" s="19" t="s">
        <v>5473</v>
      </c>
      <c r="L778" s="19" t="s">
        <v>5474</v>
      </c>
      <c r="M778" s="38">
        <f t="shared" si="13"/>
        <v>3209.9984927092823</v>
      </c>
      <c r="N778" s="9" t="s">
        <v>5475</v>
      </c>
    </row>
    <row r="779" spans="1:14">
      <c r="A779" s="31" t="s">
        <v>1575</v>
      </c>
      <c r="B779" s="31" t="s">
        <v>1458</v>
      </c>
      <c r="C779" s="31" t="s">
        <v>1001</v>
      </c>
      <c r="D779" s="31" t="s">
        <v>453</v>
      </c>
      <c r="E779" s="31" t="s">
        <v>17</v>
      </c>
      <c r="F779" s="31" t="s">
        <v>1459</v>
      </c>
      <c r="G779" s="24">
        <f>IF(ISERROR(VLOOKUP(A779,'2011 County-Level Acres Tilled'!$A$2:$F$3069,6,FALSE)),0,VLOOKUP(A779,'2011 County-Level Acres Tilled'!$A$2:$F$3069,6,FALSE))</f>
        <v>70055.92611256137</v>
      </c>
      <c r="H779" s="32" t="s">
        <v>5474</v>
      </c>
      <c r="I779" s="9" t="s">
        <v>5410</v>
      </c>
      <c r="J779" s="36">
        <f>IF(ISERROR(VLOOKUP(A779&amp;I779,'County-level Emissions Factors'!$E$2:$F$12273,2,FALSE)),0,VLOOKUP(A779&amp;I779,'County-level Emissions Factors'!$E$2:$F$12273,2,FALSE))</f>
        <v>38.90591324561278</v>
      </c>
      <c r="K779" s="19" t="s">
        <v>5473</v>
      </c>
      <c r="L779" s="19" t="s">
        <v>5474</v>
      </c>
      <c r="M779" s="38">
        <f t="shared" si="13"/>
        <v>1362.7948918381858</v>
      </c>
      <c r="N779" s="9" t="s">
        <v>5475</v>
      </c>
    </row>
    <row r="780" spans="1:14">
      <c r="A780" s="31" t="s">
        <v>1576</v>
      </c>
      <c r="B780" s="31" t="s">
        <v>1458</v>
      </c>
      <c r="C780" s="31" t="s">
        <v>1004</v>
      </c>
      <c r="D780" s="31" t="s">
        <v>1577</v>
      </c>
      <c r="E780" s="31" t="s">
        <v>17</v>
      </c>
      <c r="F780" s="31" t="s">
        <v>1459</v>
      </c>
      <c r="G780" s="24">
        <f>IF(ISERROR(VLOOKUP(A780,'2011 County-Level Acres Tilled'!$A$2:$F$3069,6,FALSE)),0,VLOOKUP(A780,'2011 County-Level Acres Tilled'!$A$2:$F$3069,6,FALSE))</f>
        <v>71929.218980834878</v>
      </c>
      <c r="H780" s="32" t="s">
        <v>5474</v>
      </c>
      <c r="I780" s="9" t="s">
        <v>5410</v>
      </c>
      <c r="J780" s="36">
        <f>IF(ISERROR(VLOOKUP(A780&amp;I780,'County-level Emissions Factors'!$E$2:$F$12273,2,FALSE)),0,VLOOKUP(A780&amp;I780,'County-level Emissions Factors'!$E$2:$F$12273,2,FALSE))</f>
        <v>48.246146543058195</v>
      </c>
      <c r="K780" s="19" t="s">
        <v>5473</v>
      </c>
      <c r="L780" s="19" t="s">
        <v>5474</v>
      </c>
      <c r="M780" s="38">
        <f t="shared" si="13"/>
        <v>1735.1538198385413</v>
      </c>
      <c r="N780" s="9" t="s">
        <v>5475</v>
      </c>
    </row>
    <row r="781" spans="1:14">
      <c r="A781" s="31" t="s">
        <v>1578</v>
      </c>
      <c r="B781" s="31" t="s">
        <v>1458</v>
      </c>
      <c r="C781" s="31" t="s">
        <v>1006</v>
      </c>
      <c r="D781" s="31" t="s">
        <v>1579</v>
      </c>
      <c r="E781" s="31" t="s">
        <v>17</v>
      </c>
      <c r="F781" s="31" t="s">
        <v>1459</v>
      </c>
      <c r="G781" s="24">
        <f>IF(ISERROR(VLOOKUP(A781,'2011 County-Level Acres Tilled'!$A$2:$F$3069,6,FALSE)),0,VLOOKUP(A781,'2011 County-Level Acres Tilled'!$A$2:$F$3069,6,FALSE))</f>
        <v>61711.568878635073</v>
      </c>
      <c r="H781" s="32" t="s">
        <v>5474</v>
      </c>
      <c r="I781" s="9" t="s">
        <v>5410</v>
      </c>
      <c r="J781" s="36">
        <f>IF(ISERROR(VLOOKUP(A781&amp;I781,'County-level Emissions Factors'!$E$2:$F$12273,2,FALSE)),0,VLOOKUP(A781&amp;I781,'County-level Emissions Factors'!$E$2:$F$12273,2,FALSE))</f>
        <v>34.454664613166429</v>
      </c>
      <c r="K781" s="19" t="s">
        <v>5473</v>
      </c>
      <c r="L781" s="19" t="s">
        <v>5474</v>
      </c>
      <c r="M781" s="38">
        <f t="shared" si="13"/>
        <v>1063.1257042328452</v>
      </c>
      <c r="N781" s="9" t="s">
        <v>5475</v>
      </c>
    </row>
    <row r="782" spans="1:14">
      <c r="A782" s="31" t="s">
        <v>1580</v>
      </c>
      <c r="B782" s="31" t="s">
        <v>1458</v>
      </c>
      <c r="C782" s="31" t="s">
        <v>1009</v>
      </c>
      <c r="D782" s="31" t="s">
        <v>1581</v>
      </c>
      <c r="E782" s="31" t="s">
        <v>17</v>
      </c>
      <c r="F782" s="31" t="s">
        <v>1459</v>
      </c>
      <c r="G782" s="24">
        <f>IF(ISERROR(VLOOKUP(A782,'2011 County-Level Acres Tilled'!$A$2:$F$3069,6,FALSE)),0,VLOOKUP(A782,'2011 County-Level Acres Tilled'!$A$2:$F$3069,6,FALSE))</f>
        <v>103417.5341509318</v>
      </c>
      <c r="H782" s="32" t="s">
        <v>5474</v>
      </c>
      <c r="I782" s="9" t="s">
        <v>5410</v>
      </c>
      <c r="J782" s="36">
        <f>IF(ISERROR(VLOOKUP(A782&amp;I782,'County-level Emissions Factors'!$E$2:$F$12273,2,FALSE)),0,VLOOKUP(A782&amp;I782,'County-level Emissions Factors'!$E$2:$F$12273,2,FALSE))</f>
        <v>42.816171984699558</v>
      </c>
      <c r="K782" s="19" t="s">
        <v>5473</v>
      </c>
      <c r="L782" s="19" t="s">
        <v>5474</v>
      </c>
      <c r="M782" s="38">
        <f t="shared" si="13"/>
        <v>2213.9714642199178</v>
      </c>
      <c r="N782" s="9" t="s">
        <v>5475</v>
      </c>
    </row>
    <row r="783" spans="1:14">
      <c r="A783" s="31" t="s">
        <v>1582</v>
      </c>
      <c r="B783" s="31" t="s">
        <v>1458</v>
      </c>
      <c r="C783" s="31" t="s">
        <v>1011</v>
      </c>
      <c r="D783" s="31" t="s">
        <v>1441</v>
      </c>
      <c r="E783" s="31" t="s">
        <v>17</v>
      </c>
      <c r="F783" s="31" t="s">
        <v>1459</v>
      </c>
      <c r="G783" s="24">
        <f>IF(ISERROR(VLOOKUP(A783,'2011 County-Level Acres Tilled'!$A$2:$F$3069,6,FALSE)),0,VLOOKUP(A783,'2011 County-Level Acres Tilled'!$A$2:$F$3069,6,FALSE))</f>
        <v>164845.33513447858</v>
      </c>
      <c r="H783" s="32" t="s">
        <v>5474</v>
      </c>
      <c r="I783" s="9" t="s">
        <v>5410</v>
      </c>
      <c r="J783" s="36">
        <f>IF(ISERROR(VLOOKUP(A783&amp;I783,'County-level Emissions Factors'!$E$2:$F$12273,2,FALSE)),0,VLOOKUP(A783&amp;I783,'County-level Emissions Factors'!$E$2:$F$12273,2,FALSE))</f>
        <v>37.306645807635611</v>
      </c>
      <c r="K783" s="19" t="s">
        <v>5473</v>
      </c>
      <c r="L783" s="19" t="s">
        <v>5474</v>
      </c>
      <c r="M783" s="38">
        <f t="shared" si="13"/>
        <v>3074.9132654514915</v>
      </c>
      <c r="N783" s="9" t="s">
        <v>5475</v>
      </c>
    </row>
    <row r="784" spans="1:14">
      <c r="A784" s="31" t="s">
        <v>1583</v>
      </c>
      <c r="B784" s="31" t="s">
        <v>1458</v>
      </c>
      <c r="C784" s="31" t="s">
        <v>1014</v>
      </c>
      <c r="D784" s="31" t="s">
        <v>1179</v>
      </c>
      <c r="E784" s="31" t="s">
        <v>17</v>
      </c>
      <c r="F784" s="31" t="s">
        <v>1459</v>
      </c>
      <c r="G784" s="24">
        <f>IF(ISERROR(VLOOKUP(A784,'2011 County-Level Acres Tilled'!$A$2:$F$3069,6,FALSE)),0,VLOOKUP(A784,'2011 County-Level Acres Tilled'!$A$2:$F$3069,6,FALSE))</f>
        <v>173853.23662801256</v>
      </c>
      <c r="H784" s="32" t="s">
        <v>5474</v>
      </c>
      <c r="I784" s="9" t="s">
        <v>5410</v>
      </c>
      <c r="J784" s="36">
        <f>IF(ISERROR(VLOOKUP(A784&amp;I784,'County-level Emissions Factors'!$E$2:$F$12273,2,FALSE)),0,VLOOKUP(A784&amp;I784,'County-level Emissions Factors'!$E$2:$F$12273,2,FALSE))</f>
        <v>34.690064023783606</v>
      </c>
      <c r="K784" s="19" t="s">
        <v>5473</v>
      </c>
      <c r="L784" s="19" t="s">
        <v>5474</v>
      </c>
      <c r="M784" s="38">
        <f t="shared" si="13"/>
        <v>3015.4899546838783</v>
      </c>
      <c r="N784" s="9" t="s">
        <v>5475</v>
      </c>
    </row>
    <row r="785" spans="1:14">
      <c r="A785" s="31" t="s">
        <v>1584</v>
      </c>
      <c r="B785" s="31" t="s">
        <v>1458</v>
      </c>
      <c r="C785" s="31" t="s">
        <v>1016</v>
      </c>
      <c r="D785" s="31" t="s">
        <v>1585</v>
      </c>
      <c r="E785" s="31" t="s">
        <v>17</v>
      </c>
      <c r="F785" s="31" t="s">
        <v>1459</v>
      </c>
      <c r="G785" s="24">
        <f>IF(ISERROR(VLOOKUP(A785,'2011 County-Level Acres Tilled'!$A$2:$F$3069,6,FALSE)),0,VLOOKUP(A785,'2011 County-Level Acres Tilled'!$A$2:$F$3069,6,FALSE))</f>
        <v>74797.647744520567</v>
      </c>
      <c r="H785" s="32" t="s">
        <v>5474</v>
      </c>
      <c r="I785" s="9" t="s">
        <v>5410</v>
      </c>
      <c r="J785" s="36">
        <f>IF(ISERROR(VLOOKUP(A785&amp;I785,'County-level Emissions Factors'!$E$2:$F$12273,2,FALSE)),0,VLOOKUP(A785&amp;I785,'County-level Emissions Factors'!$E$2:$F$12273,2,FALSE))</f>
        <v>44.793166564978655</v>
      </c>
      <c r="K785" s="19" t="s">
        <v>5473</v>
      </c>
      <c r="L785" s="19" t="s">
        <v>5474</v>
      </c>
      <c r="M785" s="38">
        <f t="shared" si="13"/>
        <v>1675.2117470444548</v>
      </c>
      <c r="N785" s="9" t="s">
        <v>5475</v>
      </c>
    </row>
    <row r="786" spans="1:14">
      <c r="A786" s="31" t="s">
        <v>1586</v>
      </c>
      <c r="B786" s="31" t="s">
        <v>1458</v>
      </c>
      <c r="C786" s="31" t="s">
        <v>1019</v>
      </c>
      <c r="D786" s="31" t="s">
        <v>210</v>
      </c>
      <c r="E786" s="31" t="s">
        <v>17</v>
      </c>
      <c r="F786" s="31" t="s">
        <v>1459</v>
      </c>
      <c r="G786" s="24">
        <f>IF(ISERROR(VLOOKUP(A786,'2011 County-Level Acres Tilled'!$A$2:$F$3069,6,FALSE)),0,VLOOKUP(A786,'2011 County-Level Acres Tilled'!$A$2:$F$3069,6,FALSE))</f>
        <v>64289.110982939601</v>
      </c>
      <c r="H786" s="32" t="s">
        <v>5474</v>
      </c>
      <c r="I786" s="9" t="s">
        <v>5410</v>
      </c>
      <c r="J786" s="36">
        <f>IF(ISERROR(VLOOKUP(A786&amp;I786,'County-level Emissions Factors'!$E$2:$F$12273,2,FALSE)),0,VLOOKUP(A786&amp;I786,'County-level Emissions Factors'!$E$2:$F$12273,2,FALSE))</f>
        <v>22.577926528010202</v>
      </c>
      <c r="K786" s="19" t="s">
        <v>5473</v>
      </c>
      <c r="L786" s="19" t="s">
        <v>5474</v>
      </c>
      <c r="M786" s="38">
        <f t="shared" si="13"/>
        <v>725.75741216195195</v>
      </c>
      <c r="N786" s="9" t="s">
        <v>5475</v>
      </c>
    </row>
    <row r="787" spans="1:14">
      <c r="A787" s="31" t="s">
        <v>1587</v>
      </c>
      <c r="B787" s="31" t="s">
        <v>1458</v>
      </c>
      <c r="C787" s="31" t="s">
        <v>1022</v>
      </c>
      <c r="D787" s="31" t="s">
        <v>1184</v>
      </c>
      <c r="E787" s="31" t="s">
        <v>17</v>
      </c>
      <c r="F787" s="31" t="s">
        <v>1459</v>
      </c>
      <c r="G787" s="24">
        <f>IF(ISERROR(VLOOKUP(A787,'2011 County-Level Acres Tilled'!$A$2:$F$3069,6,FALSE)),0,VLOOKUP(A787,'2011 County-Level Acres Tilled'!$A$2:$F$3069,6,FALSE))</f>
        <v>121718.94461983671</v>
      </c>
      <c r="H787" s="32" t="s">
        <v>5474</v>
      </c>
      <c r="I787" s="9" t="s">
        <v>5410</v>
      </c>
      <c r="J787" s="36">
        <f>IF(ISERROR(VLOOKUP(A787&amp;I787,'County-level Emissions Factors'!$E$2:$F$12273,2,FALSE)),0,VLOOKUP(A787&amp;I787,'County-level Emissions Factors'!$E$2:$F$12273,2,FALSE))</f>
        <v>25.866366254838361</v>
      </c>
      <c r="K787" s="19" t="s">
        <v>5473</v>
      </c>
      <c r="L787" s="19" t="s">
        <v>5474</v>
      </c>
      <c r="M787" s="38">
        <f t="shared" si="13"/>
        <v>1574.2134008445419</v>
      </c>
      <c r="N787" s="9" t="s">
        <v>5475</v>
      </c>
    </row>
    <row r="788" spans="1:14">
      <c r="A788" s="31" t="s">
        <v>1588</v>
      </c>
      <c r="B788" s="31" t="s">
        <v>1458</v>
      </c>
      <c r="C788" s="31" t="s">
        <v>1024</v>
      </c>
      <c r="D788" s="31" t="s">
        <v>1589</v>
      </c>
      <c r="E788" s="31" t="s">
        <v>17</v>
      </c>
      <c r="F788" s="31" t="s">
        <v>1459</v>
      </c>
      <c r="G788" s="24">
        <f>IF(ISERROR(VLOOKUP(A788,'2011 County-Level Acres Tilled'!$A$2:$F$3069,6,FALSE)),0,VLOOKUP(A788,'2011 County-Level Acres Tilled'!$A$2:$F$3069,6,FALSE))</f>
        <v>180795.69641592266</v>
      </c>
      <c r="H788" s="32" t="s">
        <v>5474</v>
      </c>
      <c r="I788" s="9" t="s">
        <v>5410</v>
      </c>
      <c r="J788" s="36">
        <f>IF(ISERROR(VLOOKUP(A788&amp;I788,'County-level Emissions Factors'!$E$2:$F$12273,2,FALSE)),0,VLOOKUP(A788&amp;I788,'County-level Emissions Factors'!$E$2:$F$12273,2,FALSE))</f>
        <v>41.33101699270464</v>
      </c>
      <c r="K788" s="19" t="s">
        <v>5473</v>
      </c>
      <c r="L788" s="19" t="s">
        <v>5474</v>
      </c>
      <c r="M788" s="38">
        <f t="shared" si="13"/>
        <v>3736.2350003871843</v>
      </c>
      <c r="N788" s="9" t="s">
        <v>5475</v>
      </c>
    </row>
    <row r="789" spans="1:14">
      <c r="A789" s="31" t="s">
        <v>1590</v>
      </c>
      <c r="B789" s="31" t="s">
        <v>1458</v>
      </c>
      <c r="C789" s="31" t="s">
        <v>1026</v>
      </c>
      <c r="D789" s="31" t="s">
        <v>461</v>
      </c>
      <c r="E789" s="31" t="s">
        <v>17</v>
      </c>
      <c r="F789" s="31" t="s">
        <v>1459</v>
      </c>
      <c r="G789" s="24">
        <f>IF(ISERROR(VLOOKUP(A789,'2011 County-Level Acres Tilled'!$A$2:$F$3069,6,FALSE)),0,VLOOKUP(A789,'2011 County-Level Acres Tilled'!$A$2:$F$3069,6,FALSE))</f>
        <v>259214.45965636524</v>
      </c>
      <c r="H789" s="32" t="s">
        <v>5474</v>
      </c>
      <c r="I789" s="9" t="s">
        <v>5410</v>
      </c>
      <c r="J789" s="36">
        <f>IF(ISERROR(VLOOKUP(A789&amp;I789,'County-level Emissions Factors'!$E$2:$F$12273,2,FALSE)),0,VLOOKUP(A789&amp;I789,'County-level Emissions Factors'!$E$2:$F$12273,2,FALSE))</f>
        <v>44.508129343735945</v>
      </c>
      <c r="K789" s="19" t="s">
        <v>5473</v>
      </c>
      <c r="L789" s="19" t="s">
        <v>5474</v>
      </c>
      <c r="M789" s="38">
        <f t="shared" si="13"/>
        <v>5768.5753490760635</v>
      </c>
      <c r="N789" s="9" t="s">
        <v>5475</v>
      </c>
    </row>
    <row r="790" spans="1:14">
      <c r="A790" s="31" t="s">
        <v>1591</v>
      </c>
      <c r="B790" s="31" t="s">
        <v>1458</v>
      </c>
      <c r="C790" s="31" t="s">
        <v>1028</v>
      </c>
      <c r="D790" s="31" t="s">
        <v>1592</v>
      </c>
      <c r="E790" s="31" t="s">
        <v>17</v>
      </c>
      <c r="F790" s="31" t="s">
        <v>1459</v>
      </c>
      <c r="G790" s="24">
        <f>IF(ISERROR(VLOOKUP(A790,'2011 County-Level Acres Tilled'!$A$2:$F$3069,6,FALSE)),0,VLOOKUP(A790,'2011 County-Level Acres Tilled'!$A$2:$F$3069,6,FALSE))</f>
        <v>117130.40216137438</v>
      </c>
      <c r="H790" s="32" t="s">
        <v>5474</v>
      </c>
      <c r="I790" s="9" t="s">
        <v>5410</v>
      </c>
      <c r="J790" s="36">
        <f>IF(ISERROR(VLOOKUP(A790&amp;I790,'County-level Emissions Factors'!$E$2:$F$12273,2,FALSE)),0,VLOOKUP(A790&amp;I790,'County-level Emissions Factors'!$E$2:$F$12273,2,FALSE))</f>
        <v>31.680917446664981</v>
      </c>
      <c r="K790" s="19" t="s">
        <v>5473</v>
      </c>
      <c r="L790" s="19" t="s">
        <v>5474</v>
      </c>
      <c r="M790" s="38">
        <f t="shared" si="13"/>
        <v>1855.3993006845858</v>
      </c>
      <c r="N790" s="9" t="s">
        <v>5475</v>
      </c>
    </row>
    <row r="791" spans="1:14">
      <c r="A791" s="31" t="s">
        <v>1593</v>
      </c>
      <c r="B791" s="31" t="s">
        <v>1594</v>
      </c>
      <c r="C791" s="31" t="s">
        <v>15</v>
      </c>
      <c r="D791" s="31" t="s">
        <v>1595</v>
      </c>
      <c r="E791" s="31" t="s">
        <v>17</v>
      </c>
      <c r="F791" s="31" t="s">
        <v>1596</v>
      </c>
      <c r="G791" s="24">
        <f>IF(ISERROR(VLOOKUP(A791,'2011 County-Level Acres Tilled'!$A$2:$F$3069,6,FALSE)),0,VLOOKUP(A791,'2011 County-Level Acres Tilled'!$A$2:$F$3069,6,FALSE))</f>
        <v>242915.62573347954</v>
      </c>
      <c r="H791" s="32" t="s">
        <v>5474</v>
      </c>
      <c r="I791" s="9" t="s">
        <v>5410</v>
      </c>
      <c r="J791" s="36">
        <f>IF(ISERROR(VLOOKUP(A791&amp;I791,'County-level Emissions Factors'!$E$2:$F$12273,2,FALSE)),0,VLOOKUP(A791&amp;I791,'County-level Emissions Factors'!$E$2:$F$12273,2,FALSE))</f>
        <v>28.190185263991712</v>
      </c>
      <c r="K791" s="19" t="s">
        <v>5473</v>
      </c>
      <c r="L791" s="19" t="s">
        <v>5474</v>
      </c>
      <c r="M791" s="38">
        <f t="shared" si="13"/>
        <v>3423.91824647263</v>
      </c>
      <c r="N791" s="9" t="s">
        <v>5475</v>
      </c>
    </row>
    <row r="792" spans="1:14">
      <c r="A792" s="31" t="s">
        <v>1597</v>
      </c>
      <c r="B792" s="31" t="s">
        <v>1594</v>
      </c>
      <c r="C792" s="31" t="s">
        <v>20</v>
      </c>
      <c r="D792" s="31" t="s">
        <v>586</v>
      </c>
      <c r="E792" s="31" t="s">
        <v>17</v>
      </c>
      <c r="F792" s="31" t="s">
        <v>1596</v>
      </c>
      <c r="G792" s="24">
        <f>IF(ISERROR(VLOOKUP(A792,'2011 County-Level Acres Tilled'!$A$2:$F$3069,6,FALSE)),0,VLOOKUP(A792,'2011 County-Level Acres Tilled'!$A$2:$F$3069,6,FALSE))</f>
        <v>131205.60022136761</v>
      </c>
      <c r="H792" s="32" t="s">
        <v>5474</v>
      </c>
      <c r="I792" s="9" t="s">
        <v>5410</v>
      </c>
      <c r="J792" s="36">
        <f>IF(ISERROR(VLOOKUP(A792&amp;I792,'County-level Emissions Factors'!$E$2:$F$12273,2,FALSE)),0,VLOOKUP(A792&amp;I792,'County-level Emissions Factors'!$E$2:$F$12273,2,FALSE))</f>
        <v>43.872168671909364</v>
      </c>
      <c r="K792" s="19" t="s">
        <v>5473</v>
      </c>
      <c r="L792" s="19" t="s">
        <v>5474</v>
      </c>
      <c r="M792" s="38">
        <f t="shared" si="13"/>
        <v>2878.1371118054744</v>
      </c>
      <c r="N792" s="9" t="s">
        <v>5475</v>
      </c>
    </row>
    <row r="793" spans="1:14">
      <c r="A793" s="31" t="s">
        <v>1598</v>
      </c>
      <c r="B793" s="31" t="s">
        <v>1594</v>
      </c>
      <c r="C793" s="31" t="s">
        <v>23</v>
      </c>
      <c r="D793" s="31" t="s">
        <v>1599</v>
      </c>
      <c r="E793" s="31" t="s">
        <v>17</v>
      </c>
      <c r="F793" s="31" t="s">
        <v>1596</v>
      </c>
      <c r="G793" s="24">
        <f>IF(ISERROR(VLOOKUP(A793,'2011 County-Level Acres Tilled'!$A$2:$F$3069,6,FALSE)),0,VLOOKUP(A793,'2011 County-Level Acres Tilled'!$A$2:$F$3069,6,FALSE))</f>
        <v>130215.32562603361</v>
      </c>
      <c r="H793" s="32" t="s">
        <v>5474</v>
      </c>
      <c r="I793" s="9" t="s">
        <v>5410</v>
      </c>
      <c r="J793" s="36">
        <f>IF(ISERROR(VLOOKUP(A793&amp;I793,'County-level Emissions Factors'!$E$2:$F$12273,2,FALSE)),0,VLOOKUP(A793&amp;I793,'County-level Emissions Factors'!$E$2:$F$12273,2,FALSE))</f>
        <v>42.366835024635876</v>
      </c>
      <c r="K793" s="19" t="s">
        <v>5473</v>
      </c>
      <c r="L793" s="19" t="s">
        <v>5474</v>
      </c>
      <c r="M793" s="38">
        <f t="shared" si="13"/>
        <v>2758.4056092387027</v>
      </c>
      <c r="N793" s="9" t="s">
        <v>5475</v>
      </c>
    </row>
    <row r="794" spans="1:14">
      <c r="A794" s="31" t="s">
        <v>1600</v>
      </c>
      <c r="B794" s="31" t="s">
        <v>1594</v>
      </c>
      <c r="C794" s="31" t="s">
        <v>26</v>
      </c>
      <c r="D794" s="31" t="s">
        <v>1601</v>
      </c>
      <c r="E794" s="31" t="s">
        <v>17</v>
      </c>
      <c r="F794" s="31" t="s">
        <v>1596</v>
      </c>
      <c r="G794" s="24">
        <f>IF(ISERROR(VLOOKUP(A794,'2011 County-Level Acres Tilled'!$A$2:$F$3069,6,FALSE)),0,VLOOKUP(A794,'2011 County-Level Acres Tilled'!$A$2:$F$3069,6,FALSE))</f>
        <v>58371.00504944416</v>
      </c>
      <c r="H794" s="32" t="s">
        <v>5474</v>
      </c>
      <c r="I794" s="9" t="s">
        <v>5410</v>
      </c>
      <c r="J794" s="36">
        <f>IF(ISERROR(VLOOKUP(A794&amp;I794,'County-level Emissions Factors'!$E$2:$F$12273,2,FALSE)),0,VLOOKUP(A794&amp;I794,'County-level Emissions Factors'!$E$2:$F$12273,2,FALSE))</f>
        <v>40.227348747392199</v>
      </c>
      <c r="K794" s="19" t="s">
        <v>5473</v>
      </c>
      <c r="L794" s="19" t="s">
        <v>5474</v>
      </c>
      <c r="M794" s="38">
        <f t="shared" si="13"/>
        <v>1174.0553884298906</v>
      </c>
      <c r="N794" s="9" t="s">
        <v>5475</v>
      </c>
    </row>
    <row r="795" spans="1:14">
      <c r="A795" s="31" t="s">
        <v>1602</v>
      </c>
      <c r="B795" s="31" t="s">
        <v>1594</v>
      </c>
      <c r="C795" s="31" t="s">
        <v>29</v>
      </c>
      <c r="D795" s="31" t="s">
        <v>1603</v>
      </c>
      <c r="E795" s="31" t="s">
        <v>17</v>
      </c>
      <c r="F795" s="31" t="s">
        <v>1596</v>
      </c>
      <c r="G795" s="24">
        <f>IF(ISERROR(VLOOKUP(A795,'2011 County-Level Acres Tilled'!$A$2:$F$3069,6,FALSE)),0,VLOOKUP(A795,'2011 County-Level Acres Tilled'!$A$2:$F$3069,6,FALSE))</f>
        <v>207438.47962178994</v>
      </c>
      <c r="H795" s="32" t="s">
        <v>5474</v>
      </c>
      <c r="I795" s="9" t="s">
        <v>5410</v>
      </c>
      <c r="J795" s="36">
        <f>IF(ISERROR(VLOOKUP(A795&amp;I795,'County-level Emissions Factors'!$E$2:$F$12273,2,FALSE)),0,VLOOKUP(A795&amp;I795,'County-level Emissions Factors'!$E$2:$F$12273,2,FALSE))</f>
        <v>20.636278283267711</v>
      </c>
      <c r="K795" s="19" t="s">
        <v>5473</v>
      </c>
      <c r="L795" s="19" t="s">
        <v>5474</v>
      </c>
      <c r="M795" s="38">
        <f t="shared" si="13"/>
        <v>2140.3790960666074</v>
      </c>
      <c r="N795" s="9" t="s">
        <v>5475</v>
      </c>
    </row>
    <row r="796" spans="1:14">
      <c r="A796" s="31" t="s">
        <v>1604</v>
      </c>
      <c r="B796" s="31" t="s">
        <v>1594</v>
      </c>
      <c r="C796" s="31" t="s">
        <v>32</v>
      </c>
      <c r="D796" s="31" t="s">
        <v>335</v>
      </c>
      <c r="E796" s="31" t="s">
        <v>17</v>
      </c>
      <c r="F796" s="31" t="s">
        <v>1596</v>
      </c>
      <c r="G796" s="24">
        <f>IF(ISERROR(VLOOKUP(A796,'2011 County-Level Acres Tilled'!$A$2:$F$3069,6,FALSE)),0,VLOOKUP(A796,'2011 County-Level Acres Tilled'!$A$2:$F$3069,6,FALSE))</f>
        <v>351180.61815220967</v>
      </c>
      <c r="H796" s="32" t="s">
        <v>5474</v>
      </c>
      <c r="I796" s="9" t="s">
        <v>5410</v>
      </c>
      <c r="J796" s="36">
        <f>IF(ISERROR(VLOOKUP(A796&amp;I796,'County-level Emissions Factors'!$E$2:$F$12273,2,FALSE)),0,VLOOKUP(A796&amp;I796,'County-level Emissions Factors'!$E$2:$F$12273,2,FALSE))</f>
        <v>34.720916057122956</v>
      </c>
      <c r="K796" s="19" t="s">
        <v>5473</v>
      </c>
      <c r="L796" s="19" t="s">
        <v>5474</v>
      </c>
      <c r="M796" s="38">
        <f t="shared" si="13"/>
        <v>6096.6563818757113</v>
      </c>
      <c r="N796" s="9" t="s">
        <v>5475</v>
      </c>
    </row>
    <row r="797" spans="1:14">
      <c r="A797" s="31" t="s">
        <v>1605</v>
      </c>
      <c r="B797" s="31" t="s">
        <v>1594</v>
      </c>
      <c r="C797" s="31" t="s">
        <v>35</v>
      </c>
      <c r="D797" s="31" t="s">
        <v>1606</v>
      </c>
      <c r="E797" s="31" t="s">
        <v>17</v>
      </c>
      <c r="F797" s="31" t="s">
        <v>1596</v>
      </c>
      <c r="G797" s="24">
        <f>IF(ISERROR(VLOOKUP(A797,'2011 County-Level Acres Tilled'!$A$2:$F$3069,6,FALSE)),0,VLOOKUP(A797,'2011 County-Level Acres Tilled'!$A$2:$F$3069,6,FALSE))</f>
        <v>263647.2975628436</v>
      </c>
      <c r="H797" s="32" t="s">
        <v>5474</v>
      </c>
      <c r="I797" s="9" t="s">
        <v>5410</v>
      </c>
      <c r="J797" s="36">
        <f>IF(ISERROR(VLOOKUP(A797&amp;I797,'County-level Emissions Factors'!$E$2:$F$12273,2,FALSE)),0,VLOOKUP(A797&amp;I797,'County-level Emissions Factors'!$E$2:$F$12273,2,FALSE))</f>
        <v>38.007490723116263</v>
      </c>
      <c r="K797" s="19" t="s">
        <v>5473</v>
      </c>
      <c r="L797" s="19" t="s">
        <v>5474</v>
      </c>
      <c r="M797" s="38">
        <f t="shared" si="13"/>
        <v>5010.2861081472256</v>
      </c>
      <c r="N797" s="9" t="s">
        <v>5475</v>
      </c>
    </row>
    <row r="798" spans="1:14">
      <c r="A798" s="31" t="s">
        <v>1607</v>
      </c>
      <c r="B798" s="31" t="s">
        <v>1594</v>
      </c>
      <c r="C798" s="31" t="s">
        <v>38</v>
      </c>
      <c r="D798" s="31" t="s">
        <v>337</v>
      </c>
      <c r="E798" s="31" t="s">
        <v>17</v>
      </c>
      <c r="F798" s="31" t="s">
        <v>1596</v>
      </c>
      <c r="G798" s="24">
        <f>IF(ISERROR(VLOOKUP(A798,'2011 County-Level Acres Tilled'!$A$2:$F$3069,6,FALSE)),0,VLOOKUP(A798,'2011 County-Level Acres Tilled'!$A$2:$F$3069,6,FALSE))</f>
        <v>272528.73140018538</v>
      </c>
      <c r="H798" s="32" t="s">
        <v>5474</v>
      </c>
      <c r="I798" s="9" t="s">
        <v>5410</v>
      </c>
      <c r="J798" s="36">
        <f>IF(ISERROR(VLOOKUP(A798&amp;I798,'County-level Emissions Factors'!$E$2:$F$12273,2,FALSE)),0,VLOOKUP(A798&amp;I798,'County-level Emissions Factors'!$E$2:$F$12273,2,FALSE))</f>
        <v>26.118742776350192</v>
      </c>
      <c r="K798" s="19" t="s">
        <v>5473</v>
      </c>
      <c r="L798" s="19" t="s">
        <v>5474</v>
      </c>
      <c r="M798" s="38">
        <f t="shared" si="13"/>
        <v>3559.0539173032366</v>
      </c>
      <c r="N798" s="9" t="s">
        <v>5475</v>
      </c>
    </row>
    <row r="799" spans="1:14">
      <c r="A799" s="31" t="s">
        <v>1608</v>
      </c>
      <c r="B799" s="31" t="s">
        <v>1594</v>
      </c>
      <c r="C799" s="31" t="s">
        <v>41</v>
      </c>
      <c r="D799" s="31" t="s">
        <v>1609</v>
      </c>
      <c r="E799" s="31" t="s">
        <v>17</v>
      </c>
      <c r="F799" s="31" t="s">
        <v>1596</v>
      </c>
      <c r="G799" s="24">
        <f>IF(ISERROR(VLOOKUP(A799,'2011 County-Level Acres Tilled'!$A$2:$F$3069,6,FALSE)),0,VLOOKUP(A799,'2011 County-Level Acres Tilled'!$A$2:$F$3069,6,FALSE))</f>
        <v>202560.72365671321</v>
      </c>
      <c r="H799" s="32" t="s">
        <v>5474</v>
      </c>
      <c r="I799" s="9" t="s">
        <v>5410</v>
      </c>
      <c r="J799" s="36">
        <f>IF(ISERROR(VLOOKUP(A799&amp;I799,'County-level Emissions Factors'!$E$2:$F$12273,2,FALSE)),0,VLOOKUP(A799&amp;I799,'County-level Emissions Factors'!$E$2:$F$12273,2,FALSE))</f>
        <v>35.675350215108672</v>
      </c>
      <c r="K799" s="19" t="s">
        <v>5473</v>
      </c>
      <c r="L799" s="19" t="s">
        <v>5474</v>
      </c>
      <c r="M799" s="38">
        <f t="shared" si="13"/>
        <v>3613.2123781395458</v>
      </c>
      <c r="N799" s="9" t="s">
        <v>5475</v>
      </c>
    </row>
    <row r="800" spans="1:14">
      <c r="A800" s="31" t="s">
        <v>1610</v>
      </c>
      <c r="B800" s="31" t="s">
        <v>1594</v>
      </c>
      <c r="C800" s="31" t="s">
        <v>44</v>
      </c>
      <c r="D800" s="31" t="s">
        <v>1611</v>
      </c>
      <c r="E800" s="31" t="s">
        <v>17</v>
      </c>
      <c r="F800" s="31" t="s">
        <v>1596</v>
      </c>
      <c r="G800" s="24">
        <f>IF(ISERROR(VLOOKUP(A800,'2011 County-Level Acres Tilled'!$A$2:$F$3069,6,FALSE)),0,VLOOKUP(A800,'2011 County-Level Acres Tilled'!$A$2:$F$3069,6,FALSE))</f>
        <v>305226.97054123599</v>
      </c>
      <c r="H800" s="32" t="s">
        <v>5474</v>
      </c>
      <c r="I800" s="9" t="s">
        <v>5410</v>
      </c>
      <c r="J800" s="36">
        <f>IF(ISERROR(VLOOKUP(A800&amp;I800,'County-level Emissions Factors'!$E$2:$F$12273,2,FALSE)),0,VLOOKUP(A800&amp;I800,'County-level Emissions Factors'!$E$2:$F$12273,2,FALSE))</f>
        <v>26.544498627957573</v>
      </c>
      <c r="K800" s="19" t="s">
        <v>5473</v>
      </c>
      <c r="L800" s="19" t="s">
        <v>5474</v>
      </c>
      <c r="M800" s="38">
        <f t="shared" si="13"/>
        <v>4051.0484503737425</v>
      </c>
      <c r="N800" s="9" t="s">
        <v>5475</v>
      </c>
    </row>
    <row r="801" spans="1:14">
      <c r="A801" s="31" t="s">
        <v>1612</v>
      </c>
      <c r="B801" s="31" t="s">
        <v>1594</v>
      </c>
      <c r="C801" s="31" t="s">
        <v>47</v>
      </c>
      <c r="D801" s="31" t="s">
        <v>1613</v>
      </c>
      <c r="E801" s="31" t="s">
        <v>17</v>
      </c>
      <c r="F801" s="31" t="s">
        <v>1596</v>
      </c>
      <c r="G801" s="24">
        <f>IF(ISERROR(VLOOKUP(A801,'2011 County-Level Acres Tilled'!$A$2:$F$3069,6,FALSE)),0,VLOOKUP(A801,'2011 County-Level Acres Tilled'!$A$2:$F$3069,6,FALSE))</f>
        <v>305547.78567735263</v>
      </c>
      <c r="H801" s="32" t="s">
        <v>5474</v>
      </c>
      <c r="I801" s="9" t="s">
        <v>5410</v>
      </c>
      <c r="J801" s="36">
        <f>IF(ISERROR(VLOOKUP(A801&amp;I801,'County-level Emissions Factors'!$E$2:$F$12273,2,FALSE)),0,VLOOKUP(A801&amp;I801,'County-level Emissions Factors'!$E$2:$F$12273,2,FALSE))</f>
        <v>25.48209421633997</v>
      </c>
      <c r="K801" s="19" t="s">
        <v>5473</v>
      </c>
      <c r="L801" s="19" t="s">
        <v>5474</v>
      </c>
      <c r="M801" s="38">
        <f t="shared" si="13"/>
        <v>3892.9987311121763</v>
      </c>
      <c r="N801" s="9" t="s">
        <v>5475</v>
      </c>
    </row>
    <row r="802" spans="1:14">
      <c r="A802" s="31" t="s">
        <v>1614</v>
      </c>
      <c r="B802" s="31" t="s">
        <v>1594</v>
      </c>
      <c r="C802" s="31" t="s">
        <v>50</v>
      </c>
      <c r="D802" s="31" t="s">
        <v>36</v>
      </c>
      <c r="E802" s="31" t="s">
        <v>17</v>
      </c>
      <c r="F802" s="31" t="s">
        <v>1596</v>
      </c>
      <c r="G802" s="24">
        <f>IF(ISERROR(VLOOKUP(A802,'2011 County-Level Acres Tilled'!$A$2:$F$3069,6,FALSE)),0,VLOOKUP(A802,'2011 County-Level Acres Tilled'!$A$2:$F$3069,6,FALSE))</f>
        <v>270301.1261391546</v>
      </c>
      <c r="H802" s="32" t="s">
        <v>5474</v>
      </c>
      <c r="I802" s="9" t="s">
        <v>5410</v>
      </c>
      <c r="J802" s="36">
        <f>IF(ISERROR(VLOOKUP(A802&amp;I802,'County-level Emissions Factors'!$E$2:$F$12273,2,FALSE)),0,VLOOKUP(A802&amp;I802,'County-level Emissions Factors'!$E$2:$F$12273,2,FALSE))</f>
        <v>37.187960231452344</v>
      </c>
      <c r="K802" s="19" t="s">
        <v>5473</v>
      </c>
      <c r="L802" s="19" t="s">
        <v>5474</v>
      </c>
      <c r="M802" s="38">
        <f t="shared" si="13"/>
        <v>5025.973764689832</v>
      </c>
      <c r="N802" s="9" t="s">
        <v>5475</v>
      </c>
    </row>
    <row r="803" spans="1:14">
      <c r="A803" s="31" t="s">
        <v>1615</v>
      </c>
      <c r="B803" s="31" t="s">
        <v>1594</v>
      </c>
      <c r="C803" s="31" t="s">
        <v>53</v>
      </c>
      <c r="D803" s="31" t="s">
        <v>39</v>
      </c>
      <c r="E803" s="31" t="s">
        <v>17</v>
      </c>
      <c r="F803" s="31" t="s">
        <v>1596</v>
      </c>
      <c r="G803" s="24">
        <f>IF(ISERROR(VLOOKUP(A803,'2011 County-Level Acres Tilled'!$A$2:$F$3069,6,FALSE)),0,VLOOKUP(A803,'2011 County-Level Acres Tilled'!$A$2:$F$3069,6,FALSE))</f>
        <v>271587.02961801965</v>
      </c>
      <c r="H803" s="32" t="s">
        <v>5474</v>
      </c>
      <c r="I803" s="9" t="s">
        <v>5410</v>
      </c>
      <c r="J803" s="36">
        <f>IF(ISERROR(VLOOKUP(A803&amp;I803,'County-level Emissions Factors'!$E$2:$F$12273,2,FALSE)),0,VLOOKUP(A803&amp;I803,'County-level Emissions Factors'!$E$2:$F$12273,2,FALSE))</f>
        <v>20.280029882143932</v>
      </c>
      <c r="K803" s="19" t="s">
        <v>5473</v>
      </c>
      <c r="L803" s="19" t="s">
        <v>5474</v>
      </c>
      <c r="M803" s="38">
        <f t="shared" si="13"/>
        <v>2753.8965381280736</v>
      </c>
      <c r="N803" s="9" t="s">
        <v>5475</v>
      </c>
    </row>
    <row r="804" spans="1:14">
      <c r="A804" s="31" t="s">
        <v>1616</v>
      </c>
      <c r="B804" s="31" t="s">
        <v>1594</v>
      </c>
      <c r="C804" s="31" t="s">
        <v>56</v>
      </c>
      <c r="D804" s="31" t="s">
        <v>342</v>
      </c>
      <c r="E804" s="31" t="s">
        <v>17</v>
      </c>
      <c r="F804" s="31" t="s">
        <v>1596</v>
      </c>
      <c r="G804" s="24">
        <f>IF(ISERROR(VLOOKUP(A804,'2011 County-Level Acres Tilled'!$A$2:$F$3069,6,FALSE)),0,VLOOKUP(A804,'2011 County-Level Acres Tilled'!$A$2:$F$3069,6,FALSE))</f>
        <v>304376.24612202693</v>
      </c>
      <c r="H804" s="32" t="s">
        <v>5474</v>
      </c>
      <c r="I804" s="9" t="s">
        <v>5410</v>
      </c>
      <c r="J804" s="36">
        <f>IF(ISERROR(VLOOKUP(A804&amp;I804,'County-level Emissions Factors'!$E$2:$F$12273,2,FALSE)),0,VLOOKUP(A804&amp;I804,'County-level Emissions Factors'!$E$2:$F$12273,2,FALSE))</f>
        <v>15.329225061135</v>
      </c>
      <c r="K804" s="19" t="s">
        <v>5473</v>
      </c>
      <c r="L804" s="19" t="s">
        <v>5474</v>
      </c>
      <c r="M804" s="38">
        <f t="shared" si="13"/>
        <v>2332.9259900339853</v>
      </c>
      <c r="N804" s="9" t="s">
        <v>5475</v>
      </c>
    </row>
    <row r="805" spans="1:14">
      <c r="A805" s="31" t="s">
        <v>1617</v>
      </c>
      <c r="B805" s="31" t="s">
        <v>1594</v>
      </c>
      <c r="C805" s="31" t="s">
        <v>59</v>
      </c>
      <c r="D805" s="31" t="s">
        <v>1313</v>
      </c>
      <c r="E805" s="31" t="s">
        <v>17</v>
      </c>
      <c r="F805" s="31" t="s">
        <v>1596</v>
      </c>
      <c r="G805" s="24">
        <f>IF(ISERROR(VLOOKUP(A805,'2011 County-Level Acres Tilled'!$A$2:$F$3069,6,FALSE)),0,VLOOKUP(A805,'2011 County-Level Acres Tilled'!$A$2:$F$3069,6,FALSE))</f>
        <v>233515.36244775512</v>
      </c>
      <c r="H805" s="32" t="s">
        <v>5474</v>
      </c>
      <c r="I805" s="9" t="s">
        <v>5410</v>
      </c>
      <c r="J805" s="36">
        <f>IF(ISERROR(VLOOKUP(A805&amp;I805,'County-level Emissions Factors'!$E$2:$F$12273,2,FALSE)),0,VLOOKUP(A805&amp;I805,'County-level Emissions Factors'!$E$2:$F$12273,2,FALSE))</f>
        <v>20.584711694581195</v>
      </c>
      <c r="K805" s="19" t="s">
        <v>5473</v>
      </c>
      <c r="L805" s="19" t="s">
        <v>5474</v>
      </c>
      <c r="M805" s="38">
        <f t="shared" si="13"/>
        <v>2403.4232061213356</v>
      </c>
      <c r="N805" s="9" t="s">
        <v>5475</v>
      </c>
    </row>
    <row r="806" spans="1:14">
      <c r="A806" s="31" t="s">
        <v>1618</v>
      </c>
      <c r="B806" s="31" t="s">
        <v>1594</v>
      </c>
      <c r="C806" s="31" t="s">
        <v>62</v>
      </c>
      <c r="D806" s="31" t="s">
        <v>1619</v>
      </c>
      <c r="E806" s="31" t="s">
        <v>17</v>
      </c>
      <c r="F806" s="31" t="s">
        <v>1596</v>
      </c>
      <c r="G806" s="24">
        <f>IF(ISERROR(VLOOKUP(A806,'2011 County-Level Acres Tilled'!$A$2:$F$3069,6,FALSE)),0,VLOOKUP(A806,'2011 County-Level Acres Tilled'!$A$2:$F$3069,6,FALSE))</f>
        <v>287495.59913960623</v>
      </c>
      <c r="H806" s="32" t="s">
        <v>5474</v>
      </c>
      <c r="I806" s="9" t="s">
        <v>5410</v>
      </c>
      <c r="J806" s="36">
        <f>IF(ISERROR(VLOOKUP(A806&amp;I806,'County-level Emissions Factors'!$E$2:$F$12273,2,FALSE)),0,VLOOKUP(A806&amp;I806,'County-level Emissions Factors'!$E$2:$F$12273,2,FALSE))</f>
        <v>32.284947783972399</v>
      </c>
      <c r="K806" s="19" t="s">
        <v>5473</v>
      </c>
      <c r="L806" s="19" t="s">
        <v>5474</v>
      </c>
      <c r="M806" s="38">
        <f t="shared" si="13"/>
        <v>4640.8902031720236</v>
      </c>
      <c r="N806" s="9" t="s">
        <v>5475</v>
      </c>
    </row>
    <row r="807" spans="1:14">
      <c r="A807" s="31" t="s">
        <v>1620</v>
      </c>
      <c r="B807" s="31" t="s">
        <v>1594</v>
      </c>
      <c r="C807" s="31" t="s">
        <v>65</v>
      </c>
      <c r="D807" s="31" t="s">
        <v>1621</v>
      </c>
      <c r="E807" s="31" t="s">
        <v>17</v>
      </c>
      <c r="F807" s="31" t="s">
        <v>1596</v>
      </c>
      <c r="G807" s="24">
        <f>IF(ISERROR(VLOOKUP(A807,'2011 County-Level Acres Tilled'!$A$2:$F$3069,6,FALSE)),0,VLOOKUP(A807,'2011 County-Level Acres Tilled'!$A$2:$F$3069,6,FALSE))</f>
        <v>296617.02133693127</v>
      </c>
      <c r="H807" s="32" t="s">
        <v>5474</v>
      </c>
      <c r="I807" s="9" t="s">
        <v>5410</v>
      </c>
      <c r="J807" s="36">
        <f>IF(ISERROR(VLOOKUP(A807&amp;I807,'County-level Emissions Factors'!$E$2:$F$12273,2,FALSE)),0,VLOOKUP(A807&amp;I807,'County-level Emissions Factors'!$E$2:$F$12273,2,FALSE))</f>
        <v>27.189375778412263</v>
      </c>
      <c r="K807" s="19" t="s">
        <v>5473</v>
      </c>
      <c r="L807" s="19" t="s">
        <v>5474</v>
      </c>
      <c r="M807" s="38">
        <f t="shared" si="13"/>
        <v>4032.4158277015758</v>
      </c>
      <c r="N807" s="9" t="s">
        <v>5475</v>
      </c>
    </row>
    <row r="808" spans="1:14">
      <c r="A808" s="31" t="s">
        <v>1622</v>
      </c>
      <c r="B808" s="31" t="s">
        <v>1594</v>
      </c>
      <c r="C808" s="31" t="s">
        <v>68</v>
      </c>
      <c r="D808" s="31" t="s">
        <v>45</v>
      </c>
      <c r="E808" s="31" t="s">
        <v>17</v>
      </c>
      <c r="F808" s="31" t="s">
        <v>1596</v>
      </c>
      <c r="G808" s="24">
        <f>IF(ISERROR(VLOOKUP(A808,'2011 County-Level Acres Tilled'!$A$2:$F$3069,6,FALSE)),0,VLOOKUP(A808,'2011 County-Level Acres Tilled'!$A$2:$F$3069,6,FALSE))</f>
        <v>288075.6923462706</v>
      </c>
      <c r="H808" s="32" t="s">
        <v>5474</v>
      </c>
      <c r="I808" s="9" t="s">
        <v>5410</v>
      </c>
      <c r="J808" s="36">
        <f>IF(ISERROR(VLOOKUP(A808&amp;I808,'County-level Emissions Factors'!$E$2:$F$12273,2,FALSE)),0,VLOOKUP(A808&amp;I808,'County-level Emissions Factors'!$E$2:$F$12273,2,FALSE))</f>
        <v>27.815348948923862</v>
      </c>
      <c r="K808" s="19" t="s">
        <v>5473</v>
      </c>
      <c r="L808" s="19" t="s">
        <v>5474</v>
      </c>
      <c r="M808" s="38">
        <f t="shared" si="13"/>
        <v>4006.4629531571759</v>
      </c>
      <c r="N808" s="9" t="s">
        <v>5475</v>
      </c>
    </row>
    <row r="809" spans="1:14">
      <c r="A809" s="31" t="s">
        <v>1623</v>
      </c>
      <c r="B809" s="31" t="s">
        <v>1594</v>
      </c>
      <c r="C809" s="31" t="s">
        <v>71</v>
      </c>
      <c r="D809" s="31" t="s">
        <v>1624</v>
      </c>
      <c r="E809" s="31" t="s">
        <v>17</v>
      </c>
      <c r="F809" s="31" t="s">
        <v>1596</v>
      </c>
      <c r="G809" s="24">
        <f>IF(ISERROR(VLOOKUP(A809,'2011 County-Level Acres Tilled'!$A$2:$F$3069,6,FALSE)),0,VLOOKUP(A809,'2011 County-Level Acres Tilled'!$A$2:$F$3069,6,FALSE))</f>
        <v>237196.08499224402</v>
      </c>
      <c r="H809" s="32" t="s">
        <v>5474</v>
      </c>
      <c r="I809" s="9" t="s">
        <v>5410</v>
      </c>
      <c r="J809" s="36">
        <f>IF(ISERROR(VLOOKUP(A809&amp;I809,'County-level Emissions Factors'!$E$2:$F$12273,2,FALSE)),0,VLOOKUP(A809&amp;I809,'County-level Emissions Factors'!$E$2:$F$12273,2,FALSE))</f>
        <v>32.207961547091003</v>
      </c>
      <c r="K809" s="19" t="s">
        <v>5473</v>
      </c>
      <c r="L809" s="19" t="s">
        <v>5474</v>
      </c>
      <c r="M809" s="38">
        <f t="shared" si="13"/>
        <v>3819.8011922753626</v>
      </c>
      <c r="N809" s="9" t="s">
        <v>5475</v>
      </c>
    </row>
    <row r="810" spans="1:14">
      <c r="A810" s="31" t="s">
        <v>1625</v>
      </c>
      <c r="B810" s="31" t="s">
        <v>1594</v>
      </c>
      <c r="C810" s="31" t="s">
        <v>74</v>
      </c>
      <c r="D810" s="31" t="s">
        <v>54</v>
      </c>
      <c r="E810" s="31" t="s">
        <v>17</v>
      </c>
      <c r="F810" s="31" t="s">
        <v>1596</v>
      </c>
      <c r="G810" s="24">
        <f>IF(ISERROR(VLOOKUP(A810,'2011 County-Level Acres Tilled'!$A$2:$F$3069,6,FALSE)),0,VLOOKUP(A810,'2011 County-Level Acres Tilled'!$A$2:$F$3069,6,FALSE))</f>
        <v>70221.708370266424</v>
      </c>
      <c r="H810" s="32" t="s">
        <v>5474</v>
      </c>
      <c r="I810" s="9" t="s">
        <v>5410</v>
      </c>
      <c r="J810" s="36">
        <f>IF(ISERROR(VLOOKUP(A810&amp;I810,'County-level Emissions Factors'!$E$2:$F$12273,2,FALSE)),0,VLOOKUP(A810&amp;I810,'County-level Emissions Factors'!$E$2:$F$12273,2,FALSE))</f>
        <v>36.430005656108598</v>
      </c>
      <c r="K810" s="19" t="s">
        <v>5473</v>
      </c>
      <c r="L810" s="19" t="s">
        <v>5474</v>
      </c>
      <c r="M810" s="38">
        <f t="shared" si="13"/>
        <v>1279.0886165552072</v>
      </c>
      <c r="N810" s="9" t="s">
        <v>5475</v>
      </c>
    </row>
    <row r="811" spans="1:14">
      <c r="A811" s="31" t="s">
        <v>1626</v>
      </c>
      <c r="B811" s="31" t="s">
        <v>1594</v>
      </c>
      <c r="C811" s="31" t="s">
        <v>77</v>
      </c>
      <c r="D811" s="31" t="s">
        <v>57</v>
      </c>
      <c r="E811" s="31" t="s">
        <v>17</v>
      </c>
      <c r="F811" s="31" t="s">
        <v>1596</v>
      </c>
      <c r="G811" s="24">
        <f>IF(ISERROR(VLOOKUP(A811,'2011 County-Level Acres Tilled'!$A$2:$F$3069,6,FALSE)),0,VLOOKUP(A811,'2011 County-Level Acres Tilled'!$A$2:$F$3069,6,FALSE))</f>
        <v>290226.48627089796</v>
      </c>
      <c r="H811" s="32" t="s">
        <v>5474</v>
      </c>
      <c r="I811" s="9" t="s">
        <v>5410</v>
      </c>
      <c r="J811" s="36">
        <f>IF(ISERROR(VLOOKUP(A811&amp;I811,'County-level Emissions Factors'!$E$2:$F$12273,2,FALSE)),0,VLOOKUP(A811&amp;I811,'County-level Emissions Factors'!$E$2:$F$12273,2,FALSE))</f>
        <v>19.169680845485022</v>
      </c>
      <c r="K811" s="19" t="s">
        <v>5473</v>
      </c>
      <c r="L811" s="19" t="s">
        <v>5474</v>
      </c>
      <c r="M811" s="38">
        <f t="shared" si="13"/>
        <v>2781.7745573598272</v>
      </c>
      <c r="N811" s="9" t="s">
        <v>5475</v>
      </c>
    </row>
    <row r="812" spans="1:14">
      <c r="A812" s="31" t="s">
        <v>1627</v>
      </c>
      <c r="B812" s="31" t="s">
        <v>1594</v>
      </c>
      <c r="C812" s="31" t="s">
        <v>80</v>
      </c>
      <c r="D812" s="31" t="s">
        <v>911</v>
      </c>
      <c r="E812" s="31" t="s">
        <v>17</v>
      </c>
      <c r="F812" s="31" t="s">
        <v>1596</v>
      </c>
      <c r="G812" s="24">
        <f>IF(ISERROR(VLOOKUP(A812,'2011 County-Level Acres Tilled'!$A$2:$F$3069,6,FALSE)),0,VLOOKUP(A812,'2011 County-Level Acres Tilled'!$A$2:$F$3069,6,FALSE))</f>
        <v>209731.1999388226</v>
      </c>
      <c r="H812" s="32" t="s">
        <v>5474</v>
      </c>
      <c r="I812" s="9" t="s">
        <v>5410</v>
      </c>
      <c r="J812" s="36">
        <f>IF(ISERROR(VLOOKUP(A812&amp;I812,'County-level Emissions Factors'!$E$2:$F$12273,2,FALSE)),0,VLOOKUP(A812&amp;I812,'County-level Emissions Factors'!$E$2:$F$12273,2,FALSE))</f>
        <v>38.074898884547203</v>
      </c>
      <c r="K812" s="19" t="s">
        <v>5473</v>
      </c>
      <c r="L812" s="19" t="s">
        <v>5474</v>
      </c>
      <c r="M812" s="38">
        <f t="shared" si="13"/>
        <v>3992.7471153027113</v>
      </c>
      <c r="N812" s="9" t="s">
        <v>5475</v>
      </c>
    </row>
    <row r="813" spans="1:14">
      <c r="A813" s="31" t="s">
        <v>1628</v>
      </c>
      <c r="B813" s="31" t="s">
        <v>1594</v>
      </c>
      <c r="C813" s="31" t="s">
        <v>83</v>
      </c>
      <c r="D813" s="31" t="s">
        <v>1321</v>
      </c>
      <c r="E813" s="31" t="s">
        <v>17</v>
      </c>
      <c r="F813" s="31" t="s">
        <v>1596</v>
      </c>
      <c r="G813" s="24">
        <f>IF(ISERROR(VLOOKUP(A813,'2011 County-Level Acres Tilled'!$A$2:$F$3069,6,FALSE)),0,VLOOKUP(A813,'2011 County-Level Acres Tilled'!$A$2:$F$3069,6,FALSE))</f>
        <v>311064.02046438731</v>
      </c>
      <c r="H813" s="32" t="s">
        <v>5474</v>
      </c>
      <c r="I813" s="9" t="s">
        <v>5410</v>
      </c>
      <c r="J813" s="36">
        <f>IF(ISERROR(VLOOKUP(A813&amp;I813,'County-level Emissions Factors'!$E$2:$F$12273,2,FALSE)),0,VLOOKUP(A813&amp;I813,'County-level Emissions Factors'!$E$2:$F$12273,2,FALSE))</f>
        <v>32.852483985718202</v>
      </c>
      <c r="K813" s="19" t="s">
        <v>5473</v>
      </c>
      <c r="L813" s="19" t="s">
        <v>5474</v>
      </c>
      <c r="M813" s="38">
        <f t="shared" si="13"/>
        <v>5109.6128754197016</v>
      </c>
      <c r="N813" s="9" t="s">
        <v>5475</v>
      </c>
    </row>
    <row r="814" spans="1:14">
      <c r="A814" s="31" t="s">
        <v>1629</v>
      </c>
      <c r="B814" s="31" t="s">
        <v>1594</v>
      </c>
      <c r="C814" s="31" t="s">
        <v>86</v>
      </c>
      <c r="D814" s="31" t="s">
        <v>358</v>
      </c>
      <c r="E814" s="31" t="s">
        <v>17</v>
      </c>
      <c r="F814" s="31" t="s">
        <v>1596</v>
      </c>
      <c r="G814" s="24">
        <f>IF(ISERROR(VLOOKUP(A814,'2011 County-Level Acres Tilled'!$A$2:$F$3069,6,FALSE)),0,VLOOKUP(A814,'2011 County-Level Acres Tilled'!$A$2:$F$3069,6,FALSE))</f>
        <v>366893.59111082385</v>
      </c>
      <c r="H814" s="32" t="s">
        <v>5474</v>
      </c>
      <c r="I814" s="9" t="s">
        <v>5410</v>
      </c>
      <c r="J814" s="36">
        <f>IF(ISERROR(VLOOKUP(A814&amp;I814,'County-level Emissions Factors'!$E$2:$F$12273,2,FALSE)),0,VLOOKUP(A814&amp;I814,'County-level Emissions Factors'!$E$2:$F$12273,2,FALSE))</f>
        <v>12.985528264028229</v>
      </c>
      <c r="K814" s="19" t="s">
        <v>5473</v>
      </c>
      <c r="L814" s="19" t="s">
        <v>5474</v>
      </c>
      <c r="M814" s="38">
        <f t="shared" si="13"/>
        <v>2382.1535486302096</v>
      </c>
      <c r="N814" s="9" t="s">
        <v>5475</v>
      </c>
    </row>
    <row r="815" spans="1:14">
      <c r="A815" s="31" t="s">
        <v>1630</v>
      </c>
      <c r="B815" s="31" t="s">
        <v>1594</v>
      </c>
      <c r="C815" s="31" t="s">
        <v>89</v>
      </c>
      <c r="D815" s="31" t="s">
        <v>87</v>
      </c>
      <c r="E815" s="31" t="s">
        <v>17</v>
      </c>
      <c r="F815" s="31" t="s">
        <v>1596</v>
      </c>
      <c r="G815" s="24">
        <f>IF(ISERROR(VLOOKUP(A815,'2011 County-Level Acres Tilled'!$A$2:$F$3069,6,FALSE)),0,VLOOKUP(A815,'2011 County-Level Acres Tilled'!$A$2:$F$3069,6,FALSE))</f>
        <v>246561.19696333163</v>
      </c>
      <c r="H815" s="32" t="s">
        <v>5474</v>
      </c>
      <c r="I815" s="9" t="s">
        <v>5410</v>
      </c>
      <c r="J815" s="36">
        <f>IF(ISERROR(VLOOKUP(A815&amp;I815,'County-level Emissions Factors'!$E$2:$F$12273,2,FALSE)),0,VLOOKUP(A815&amp;I815,'County-level Emissions Factors'!$E$2:$F$12273,2,FALSE))</f>
        <v>34.531023298063403</v>
      </c>
      <c r="K815" s="19" t="s">
        <v>5473</v>
      </c>
      <c r="L815" s="19" t="s">
        <v>5474</v>
      </c>
      <c r="M815" s="38">
        <f t="shared" si="13"/>
        <v>4257.0052183696025</v>
      </c>
      <c r="N815" s="9" t="s">
        <v>5475</v>
      </c>
    </row>
    <row r="816" spans="1:14">
      <c r="A816" s="31" t="s">
        <v>1631</v>
      </c>
      <c r="B816" s="31" t="s">
        <v>1594</v>
      </c>
      <c r="C816" s="31" t="s">
        <v>92</v>
      </c>
      <c r="D816" s="31" t="s">
        <v>1632</v>
      </c>
      <c r="E816" s="31" t="s">
        <v>17</v>
      </c>
      <c r="F816" s="31" t="s">
        <v>1596</v>
      </c>
      <c r="G816" s="24">
        <f>IF(ISERROR(VLOOKUP(A816,'2011 County-Level Acres Tilled'!$A$2:$F$3069,6,FALSE)),0,VLOOKUP(A816,'2011 County-Level Acres Tilled'!$A$2:$F$3069,6,FALSE))</f>
        <v>63163.231016783007</v>
      </c>
      <c r="H816" s="32" t="s">
        <v>5474</v>
      </c>
      <c r="I816" s="9" t="s">
        <v>5410</v>
      </c>
      <c r="J816" s="36">
        <f>IF(ISERROR(VLOOKUP(A816&amp;I816,'County-level Emissions Factors'!$E$2:$F$12273,2,FALSE)),0,VLOOKUP(A816&amp;I816,'County-level Emissions Factors'!$E$2:$F$12273,2,FALSE))</f>
        <v>37.114601639165798</v>
      </c>
      <c r="K816" s="19" t="s">
        <v>5473</v>
      </c>
      <c r="L816" s="19" t="s">
        <v>5474</v>
      </c>
      <c r="M816" s="38">
        <f t="shared" si="13"/>
        <v>1172.1390787152513</v>
      </c>
      <c r="N816" s="9" t="s">
        <v>5475</v>
      </c>
    </row>
    <row r="817" spans="1:14">
      <c r="A817" s="31" t="s">
        <v>1633</v>
      </c>
      <c r="B817" s="31" t="s">
        <v>1594</v>
      </c>
      <c r="C817" s="31" t="s">
        <v>95</v>
      </c>
      <c r="D817" s="31" t="s">
        <v>932</v>
      </c>
      <c r="E817" s="31" t="s">
        <v>17</v>
      </c>
      <c r="F817" s="31" t="s">
        <v>1596</v>
      </c>
      <c r="G817" s="24">
        <f>IF(ISERROR(VLOOKUP(A817,'2011 County-Level Acres Tilled'!$A$2:$F$3069,6,FALSE)),0,VLOOKUP(A817,'2011 County-Level Acres Tilled'!$A$2:$F$3069,6,FALSE))</f>
        <v>70865.113800044317</v>
      </c>
      <c r="H817" s="32" t="s">
        <v>5474</v>
      </c>
      <c r="I817" s="9" t="s">
        <v>5410</v>
      </c>
      <c r="J817" s="36">
        <f>IF(ISERROR(VLOOKUP(A817&amp;I817,'County-level Emissions Factors'!$E$2:$F$12273,2,FALSE)),0,VLOOKUP(A817&amp;I817,'County-level Emissions Factors'!$E$2:$F$12273,2,FALSE))</f>
        <v>42.135599435825107</v>
      </c>
      <c r="K817" s="19" t="s">
        <v>5473</v>
      </c>
      <c r="L817" s="19" t="s">
        <v>5474</v>
      </c>
      <c r="M817" s="38">
        <f t="shared" si="13"/>
        <v>1492.9720245264148</v>
      </c>
      <c r="N817" s="9" t="s">
        <v>5475</v>
      </c>
    </row>
    <row r="818" spans="1:14">
      <c r="A818" s="31" t="s">
        <v>1634</v>
      </c>
      <c r="B818" s="31" t="s">
        <v>1594</v>
      </c>
      <c r="C818" s="31" t="s">
        <v>98</v>
      </c>
      <c r="D818" s="31" t="s">
        <v>1483</v>
      </c>
      <c r="E818" s="31" t="s">
        <v>17</v>
      </c>
      <c r="F818" s="31" t="s">
        <v>1596</v>
      </c>
      <c r="G818" s="24">
        <f>IF(ISERROR(VLOOKUP(A818,'2011 County-Level Acres Tilled'!$A$2:$F$3069,6,FALSE)),0,VLOOKUP(A818,'2011 County-Level Acres Tilled'!$A$2:$F$3069,6,FALSE))</f>
        <v>259738.4634792828</v>
      </c>
      <c r="H818" s="32" t="s">
        <v>5474</v>
      </c>
      <c r="I818" s="9" t="s">
        <v>5410</v>
      </c>
      <c r="J818" s="36">
        <f>IF(ISERROR(VLOOKUP(A818&amp;I818,'County-level Emissions Factors'!$E$2:$F$12273,2,FALSE)),0,VLOOKUP(A818&amp;I818,'County-level Emissions Factors'!$E$2:$F$12273,2,FALSE))</f>
        <v>31.157450417435012</v>
      </c>
      <c r="K818" s="19" t="s">
        <v>5473</v>
      </c>
      <c r="L818" s="19" t="s">
        <v>5474</v>
      </c>
      <c r="M818" s="38">
        <f t="shared" si="13"/>
        <v>4046.3941486782542</v>
      </c>
      <c r="N818" s="9" t="s">
        <v>5475</v>
      </c>
    </row>
    <row r="819" spans="1:14">
      <c r="A819" s="31" t="s">
        <v>1635</v>
      </c>
      <c r="B819" s="31" t="s">
        <v>1594</v>
      </c>
      <c r="C819" s="31" t="s">
        <v>101</v>
      </c>
      <c r="D819" s="31" t="s">
        <v>1636</v>
      </c>
      <c r="E819" s="31" t="s">
        <v>17</v>
      </c>
      <c r="F819" s="31" t="s">
        <v>1596</v>
      </c>
      <c r="G819" s="24">
        <f>IF(ISERROR(VLOOKUP(A819,'2011 County-Level Acres Tilled'!$A$2:$F$3069,6,FALSE)),0,VLOOKUP(A819,'2011 County-Level Acres Tilled'!$A$2:$F$3069,6,FALSE))</f>
        <v>159373.91682555585</v>
      </c>
      <c r="H819" s="32" t="s">
        <v>5474</v>
      </c>
      <c r="I819" s="9" t="s">
        <v>5410</v>
      </c>
      <c r="J819" s="36">
        <f>IF(ISERROR(VLOOKUP(A819&amp;I819,'County-level Emissions Factors'!$E$2:$F$12273,2,FALSE)),0,VLOOKUP(A819&amp;I819,'County-level Emissions Factors'!$E$2:$F$12273,2,FALSE))</f>
        <v>35.70790036674817</v>
      </c>
      <c r="K819" s="19" t="s">
        <v>5473</v>
      </c>
      <c r="L819" s="19" t="s">
        <v>5474</v>
      </c>
      <c r="M819" s="38">
        <f t="shared" si="13"/>
        <v>2845.4539715326791</v>
      </c>
      <c r="N819" s="9" t="s">
        <v>5475</v>
      </c>
    </row>
    <row r="820" spans="1:14">
      <c r="A820" s="31" t="s">
        <v>1637</v>
      </c>
      <c r="B820" s="31" t="s">
        <v>1594</v>
      </c>
      <c r="C820" s="31" t="s">
        <v>104</v>
      </c>
      <c r="D820" s="31" t="s">
        <v>1638</v>
      </c>
      <c r="E820" s="31" t="s">
        <v>17</v>
      </c>
      <c r="F820" s="31" t="s">
        <v>1596</v>
      </c>
      <c r="G820" s="24">
        <f>IF(ISERROR(VLOOKUP(A820,'2011 County-Level Acres Tilled'!$A$2:$F$3069,6,FALSE)),0,VLOOKUP(A820,'2011 County-Level Acres Tilled'!$A$2:$F$3069,6,FALSE))</f>
        <v>169418.86726269795</v>
      </c>
      <c r="H820" s="32" t="s">
        <v>5474</v>
      </c>
      <c r="I820" s="9" t="s">
        <v>5410</v>
      </c>
      <c r="J820" s="36">
        <f>IF(ISERROR(VLOOKUP(A820&amp;I820,'County-level Emissions Factors'!$E$2:$F$12273,2,FALSE)),0,VLOOKUP(A820&amp;I820,'County-level Emissions Factors'!$E$2:$F$12273,2,FALSE))</f>
        <v>28.844285060096226</v>
      </c>
      <c r="K820" s="19" t="s">
        <v>5473</v>
      </c>
      <c r="L820" s="19" t="s">
        <v>5474</v>
      </c>
      <c r="M820" s="38">
        <f t="shared" si="13"/>
        <v>2443.3830509419322</v>
      </c>
      <c r="N820" s="9" t="s">
        <v>5475</v>
      </c>
    </row>
    <row r="821" spans="1:14">
      <c r="A821" s="31" t="s">
        <v>1639</v>
      </c>
      <c r="B821" s="31" t="s">
        <v>1594</v>
      </c>
      <c r="C821" s="31" t="s">
        <v>107</v>
      </c>
      <c r="D821" s="31" t="s">
        <v>1640</v>
      </c>
      <c r="E821" s="31" t="s">
        <v>17</v>
      </c>
      <c r="F821" s="31" t="s">
        <v>1596</v>
      </c>
      <c r="G821" s="24">
        <f>IF(ISERROR(VLOOKUP(A821,'2011 County-Level Acres Tilled'!$A$2:$F$3069,6,FALSE)),0,VLOOKUP(A821,'2011 County-Level Acres Tilled'!$A$2:$F$3069,6,FALSE))</f>
        <v>217669.83374123462</v>
      </c>
      <c r="H821" s="32" t="s">
        <v>5474</v>
      </c>
      <c r="I821" s="9" t="s">
        <v>5410</v>
      </c>
      <c r="J821" s="36">
        <f>IF(ISERROR(VLOOKUP(A821&amp;I821,'County-level Emissions Factors'!$E$2:$F$12273,2,FALSE)),0,VLOOKUP(A821&amp;I821,'County-level Emissions Factors'!$E$2:$F$12273,2,FALSE))</f>
        <v>40.799840834733395</v>
      </c>
      <c r="K821" s="19" t="s">
        <v>5473</v>
      </c>
      <c r="L821" s="19" t="s">
        <v>5474</v>
      </c>
      <c r="M821" s="38">
        <f t="shared" si="13"/>
        <v>4440.4472855826261</v>
      </c>
      <c r="N821" s="9" t="s">
        <v>5475</v>
      </c>
    </row>
    <row r="822" spans="1:14">
      <c r="A822" s="31" t="s">
        <v>1641</v>
      </c>
      <c r="B822" s="31" t="s">
        <v>1594</v>
      </c>
      <c r="C822" s="31" t="s">
        <v>110</v>
      </c>
      <c r="D822" s="31" t="s">
        <v>1642</v>
      </c>
      <c r="E822" s="31" t="s">
        <v>17</v>
      </c>
      <c r="F822" s="31" t="s">
        <v>1596</v>
      </c>
      <c r="G822" s="24">
        <f>IF(ISERROR(VLOOKUP(A822,'2011 County-Level Acres Tilled'!$A$2:$F$3069,6,FALSE)),0,VLOOKUP(A822,'2011 County-Level Acres Tilled'!$A$2:$F$3069,6,FALSE))</f>
        <v>217825.52651564119</v>
      </c>
      <c r="H822" s="32" t="s">
        <v>5474</v>
      </c>
      <c r="I822" s="9" t="s">
        <v>5410</v>
      </c>
      <c r="J822" s="36">
        <f>IF(ISERROR(VLOOKUP(A822&amp;I822,'County-level Emissions Factors'!$E$2:$F$12273,2,FALSE)),0,VLOOKUP(A822&amp;I822,'County-level Emissions Factors'!$E$2:$F$12273,2,FALSE))</f>
        <v>27.851583033250712</v>
      </c>
      <c r="K822" s="19" t="s">
        <v>5473</v>
      </c>
      <c r="L822" s="19" t="s">
        <v>5474</v>
      </c>
      <c r="M822" s="38">
        <f t="shared" si="13"/>
        <v>3033.3928692559675</v>
      </c>
      <c r="N822" s="9" t="s">
        <v>5475</v>
      </c>
    </row>
    <row r="823" spans="1:14">
      <c r="A823" s="31" t="s">
        <v>1643</v>
      </c>
      <c r="B823" s="31" t="s">
        <v>1594</v>
      </c>
      <c r="C823" s="31" t="s">
        <v>113</v>
      </c>
      <c r="D823" s="31" t="s">
        <v>102</v>
      </c>
      <c r="E823" s="31" t="s">
        <v>17</v>
      </c>
      <c r="F823" s="31" t="s">
        <v>1596</v>
      </c>
      <c r="G823" s="24">
        <f>IF(ISERROR(VLOOKUP(A823,'2011 County-Level Acres Tilled'!$A$2:$F$3069,6,FALSE)),0,VLOOKUP(A823,'2011 County-Level Acres Tilled'!$A$2:$F$3069,6,FALSE))</f>
        <v>320929.01595966954</v>
      </c>
      <c r="H823" s="32" t="s">
        <v>5474</v>
      </c>
      <c r="I823" s="9" t="s">
        <v>5410</v>
      </c>
      <c r="J823" s="36">
        <f>IF(ISERROR(VLOOKUP(A823&amp;I823,'County-level Emissions Factors'!$E$2:$F$12273,2,FALSE)),0,VLOOKUP(A823&amp;I823,'County-level Emissions Factors'!$E$2:$F$12273,2,FALSE))</f>
        <v>19.374116532449076</v>
      </c>
      <c r="K823" s="19" t="s">
        <v>5473</v>
      </c>
      <c r="L823" s="19" t="s">
        <v>5474</v>
      </c>
      <c r="M823" s="38">
        <f t="shared" si="13"/>
        <v>3108.8580769234236</v>
      </c>
      <c r="N823" s="9" t="s">
        <v>5475</v>
      </c>
    </row>
    <row r="824" spans="1:14">
      <c r="A824" s="31" t="s">
        <v>1644</v>
      </c>
      <c r="B824" s="31" t="s">
        <v>1594</v>
      </c>
      <c r="C824" s="31" t="s">
        <v>116</v>
      </c>
      <c r="D824" s="31" t="s">
        <v>956</v>
      </c>
      <c r="E824" s="31" t="s">
        <v>17</v>
      </c>
      <c r="F824" s="31" t="s">
        <v>1596</v>
      </c>
      <c r="G824" s="24">
        <f>IF(ISERROR(VLOOKUP(A824,'2011 County-Level Acres Tilled'!$A$2:$F$3069,6,FALSE)),0,VLOOKUP(A824,'2011 County-Level Acres Tilled'!$A$2:$F$3069,6,FALSE))</f>
        <v>3116.75</v>
      </c>
      <c r="H824" s="32" t="s">
        <v>5474</v>
      </c>
      <c r="I824" s="9" t="s">
        <v>5410</v>
      </c>
      <c r="J824" s="36">
        <f>IF(ISERROR(VLOOKUP(A824&amp;I824,'County-level Emissions Factors'!$E$2:$F$12273,2,FALSE)),0,VLOOKUP(A824&amp;I824,'County-level Emissions Factors'!$E$2:$F$12273,2,FALSE))</f>
        <v>18.494505494505493</v>
      </c>
      <c r="K824" s="19" t="s">
        <v>5473</v>
      </c>
      <c r="L824" s="19" t="s">
        <v>5474</v>
      </c>
      <c r="M824" s="38">
        <f t="shared" si="13"/>
        <v>28.821374999999996</v>
      </c>
      <c r="N824" s="9" t="s">
        <v>5475</v>
      </c>
    </row>
    <row r="825" spans="1:14">
      <c r="A825" s="31" t="s">
        <v>1645</v>
      </c>
      <c r="B825" s="31" t="s">
        <v>1594</v>
      </c>
      <c r="C825" s="31" t="s">
        <v>119</v>
      </c>
      <c r="D825" s="31" t="s">
        <v>105</v>
      </c>
      <c r="E825" s="31" t="s">
        <v>17</v>
      </c>
      <c r="F825" s="31" t="s">
        <v>1596</v>
      </c>
      <c r="G825" s="24">
        <f>IF(ISERROR(VLOOKUP(A825,'2011 County-Level Acres Tilled'!$A$2:$F$3069,6,FALSE)),0,VLOOKUP(A825,'2011 County-Level Acres Tilled'!$A$2:$F$3069,6,FALSE))</f>
        <v>330566.0238656929</v>
      </c>
      <c r="H825" s="32" t="s">
        <v>5474</v>
      </c>
      <c r="I825" s="9" t="s">
        <v>5410</v>
      </c>
      <c r="J825" s="36">
        <f>IF(ISERROR(VLOOKUP(A825&amp;I825,'County-level Emissions Factors'!$E$2:$F$12273,2,FALSE)),0,VLOOKUP(A825&amp;I825,'County-level Emissions Factors'!$E$2:$F$12273,2,FALSE))</f>
        <v>31.006183960352836</v>
      </c>
      <c r="K825" s="19" t="s">
        <v>5473</v>
      </c>
      <c r="L825" s="19" t="s">
        <v>5474</v>
      </c>
      <c r="M825" s="38">
        <f t="shared" si="13"/>
        <v>5124.7954735110297</v>
      </c>
      <c r="N825" s="9" t="s">
        <v>5475</v>
      </c>
    </row>
    <row r="826" spans="1:14">
      <c r="A826" s="31" t="s">
        <v>1646</v>
      </c>
      <c r="B826" s="31" t="s">
        <v>1594</v>
      </c>
      <c r="C826" s="31" t="s">
        <v>122</v>
      </c>
      <c r="D826" s="31" t="s">
        <v>632</v>
      </c>
      <c r="E826" s="31" t="s">
        <v>17</v>
      </c>
      <c r="F826" s="31" t="s">
        <v>1596</v>
      </c>
      <c r="G826" s="24">
        <f>IF(ISERROR(VLOOKUP(A826,'2011 County-Level Acres Tilled'!$A$2:$F$3069,6,FALSE)),0,VLOOKUP(A826,'2011 County-Level Acres Tilled'!$A$2:$F$3069,6,FALSE))</f>
        <v>249804.89139503372</v>
      </c>
      <c r="H826" s="32" t="s">
        <v>5474</v>
      </c>
      <c r="I826" s="9" t="s">
        <v>5410</v>
      </c>
      <c r="J826" s="36">
        <f>IF(ISERROR(VLOOKUP(A826&amp;I826,'County-level Emissions Factors'!$E$2:$F$12273,2,FALSE)),0,VLOOKUP(A826&amp;I826,'County-level Emissions Factors'!$E$2:$F$12273,2,FALSE))</f>
        <v>22.353647541149307</v>
      </c>
      <c r="K826" s="19" t="s">
        <v>5473</v>
      </c>
      <c r="L826" s="19" t="s">
        <v>5474</v>
      </c>
      <c r="M826" s="38">
        <f t="shared" si="13"/>
        <v>2792.0252481498328</v>
      </c>
      <c r="N826" s="9" t="s">
        <v>5475</v>
      </c>
    </row>
    <row r="827" spans="1:14">
      <c r="A827" s="31" t="s">
        <v>1647</v>
      </c>
      <c r="B827" s="31" t="s">
        <v>1594</v>
      </c>
      <c r="C827" s="31" t="s">
        <v>125</v>
      </c>
      <c r="D827" s="31" t="s">
        <v>111</v>
      </c>
      <c r="E827" s="31" t="s">
        <v>17</v>
      </c>
      <c r="F827" s="31" t="s">
        <v>1596</v>
      </c>
      <c r="G827" s="24">
        <f>IF(ISERROR(VLOOKUP(A827,'2011 County-Level Acres Tilled'!$A$2:$F$3069,6,FALSE)),0,VLOOKUP(A827,'2011 County-Level Acres Tilled'!$A$2:$F$3069,6,FALSE))</f>
        <v>317451.30317047716</v>
      </c>
      <c r="H827" s="32" t="s">
        <v>5474</v>
      </c>
      <c r="I827" s="9" t="s">
        <v>5410</v>
      </c>
      <c r="J827" s="36">
        <f>IF(ISERROR(VLOOKUP(A827&amp;I827,'County-level Emissions Factors'!$E$2:$F$12273,2,FALSE)),0,VLOOKUP(A827&amp;I827,'County-level Emissions Factors'!$E$2:$F$12273,2,FALSE))</f>
        <v>28.708075894021409</v>
      </c>
      <c r="K827" s="19" t="s">
        <v>5473</v>
      </c>
      <c r="L827" s="19" t="s">
        <v>5474</v>
      </c>
      <c r="M827" s="38">
        <f t="shared" si="13"/>
        <v>4556.7080520370282</v>
      </c>
      <c r="N827" s="9" t="s">
        <v>5475</v>
      </c>
    </row>
    <row r="828" spans="1:14">
      <c r="A828" s="31" t="s">
        <v>1648</v>
      </c>
      <c r="B828" s="31" t="s">
        <v>1594</v>
      </c>
      <c r="C828" s="31" t="s">
        <v>128</v>
      </c>
      <c r="D828" s="31" t="s">
        <v>1348</v>
      </c>
      <c r="E828" s="31" t="s">
        <v>17</v>
      </c>
      <c r="F828" s="31" t="s">
        <v>1596</v>
      </c>
      <c r="G828" s="24">
        <f>IF(ISERROR(VLOOKUP(A828,'2011 County-Level Acres Tilled'!$A$2:$F$3069,6,FALSE)),0,VLOOKUP(A828,'2011 County-Level Acres Tilled'!$A$2:$F$3069,6,FALSE))</f>
        <v>311019.53143366118</v>
      </c>
      <c r="H828" s="32" t="s">
        <v>5474</v>
      </c>
      <c r="I828" s="9" t="s">
        <v>5410</v>
      </c>
      <c r="J828" s="36">
        <f>IF(ISERROR(VLOOKUP(A828&amp;I828,'County-level Emissions Factors'!$E$2:$F$12273,2,FALSE)),0,VLOOKUP(A828&amp;I828,'County-level Emissions Factors'!$E$2:$F$12273,2,FALSE))</f>
        <v>34.741791527856336</v>
      </c>
      <c r="K828" s="19" t="s">
        <v>5473</v>
      </c>
      <c r="L828" s="19" t="s">
        <v>5474</v>
      </c>
      <c r="M828" s="38">
        <f t="shared" si="13"/>
        <v>5402.6878610799085</v>
      </c>
      <c r="N828" s="9" t="s">
        <v>5475</v>
      </c>
    </row>
    <row r="829" spans="1:14">
      <c r="A829" s="31" t="s">
        <v>1649</v>
      </c>
      <c r="B829" s="31" t="s">
        <v>1594</v>
      </c>
      <c r="C829" s="31" t="s">
        <v>131</v>
      </c>
      <c r="D829" s="31" t="s">
        <v>1650</v>
      </c>
      <c r="E829" s="31" t="s">
        <v>17</v>
      </c>
      <c r="F829" s="31" t="s">
        <v>1596</v>
      </c>
      <c r="G829" s="24">
        <f>IF(ISERROR(VLOOKUP(A829,'2011 County-Level Acres Tilled'!$A$2:$F$3069,6,FALSE)),0,VLOOKUP(A829,'2011 County-Level Acres Tilled'!$A$2:$F$3069,6,FALSE))</f>
        <v>217418.91670554006</v>
      </c>
      <c r="H829" s="32" t="s">
        <v>5474</v>
      </c>
      <c r="I829" s="9" t="s">
        <v>5410</v>
      </c>
      <c r="J829" s="36">
        <f>IF(ISERROR(VLOOKUP(A829&amp;I829,'County-level Emissions Factors'!$E$2:$F$12273,2,FALSE)),0,VLOOKUP(A829&amp;I829,'County-level Emissions Factors'!$E$2:$F$12273,2,FALSE))</f>
        <v>20.333106936018282</v>
      </c>
      <c r="K829" s="19" t="s">
        <v>5473</v>
      </c>
      <c r="L829" s="19" t="s">
        <v>5474</v>
      </c>
      <c r="M829" s="38">
        <f t="shared" si="13"/>
        <v>2210.401041643499</v>
      </c>
      <c r="N829" s="9" t="s">
        <v>5475</v>
      </c>
    </row>
    <row r="830" spans="1:14">
      <c r="A830" s="31" t="s">
        <v>1651</v>
      </c>
      <c r="B830" s="31" t="s">
        <v>1594</v>
      </c>
      <c r="C830" s="31" t="s">
        <v>134</v>
      </c>
      <c r="D830" s="31" t="s">
        <v>779</v>
      </c>
      <c r="E830" s="31" t="s">
        <v>17</v>
      </c>
      <c r="F830" s="31" t="s">
        <v>1596</v>
      </c>
      <c r="G830" s="24">
        <f>IF(ISERROR(VLOOKUP(A830,'2011 County-Level Acres Tilled'!$A$2:$F$3069,6,FALSE)),0,VLOOKUP(A830,'2011 County-Level Acres Tilled'!$A$2:$F$3069,6,FALSE))</f>
        <v>313536.29216848087</v>
      </c>
      <c r="H830" s="32" t="s">
        <v>5474</v>
      </c>
      <c r="I830" s="9" t="s">
        <v>5410</v>
      </c>
      <c r="J830" s="36">
        <f>IF(ISERROR(VLOOKUP(A830&amp;I830,'County-level Emissions Factors'!$E$2:$F$12273,2,FALSE)),0,VLOOKUP(A830&amp;I830,'County-level Emissions Factors'!$E$2:$F$12273,2,FALSE))</f>
        <v>32.582461595214873</v>
      </c>
      <c r="K830" s="19" t="s">
        <v>5473</v>
      </c>
      <c r="L830" s="19" t="s">
        <v>5474</v>
      </c>
      <c r="M830" s="38">
        <f t="shared" si="13"/>
        <v>5107.8920991427995</v>
      </c>
      <c r="N830" s="9" t="s">
        <v>5475</v>
      </c>
    </row>
    <row r="831" spans="1:14">
      <c r="A831" s="31" t="s">
        <v>1652</v>
      </c>
      <c r="B831" s="31" t="s">
        <v>1594</v>
      </c>
      <c r="C831" s="31" t="s">
        <v>137</v>
      </c>
      <c r="D831" s="31" t="s">
        <v>979</v>
      </c>
      <c r="E831" s="31" t="s">
        <v>17</v>
      </c>
      <c r="F831" s="31" t="s">
        <v>1596</v>
      </c>
      <c r="G831" s="24">
        <f>IF(ISERROR(VLOOKUP(A831,'2011 County-Level Acres Tilled'!$A$2:$F$3069,6,FALSE)),0,VLOOKUP(A831,'2011 County-Level Acres Tilled'!$A$2:$F$3069,6,FALSE))</f>
        <v>312699.333905901</v>
      </c>
      <c r="H831" s="32" t="s">
        <v>5474</v>
      </c>
      <c r="I831" s="9" t="s">
        <v>5410</v>
      </c>
      <c r="J831" s="36">
        <f>IF(ISERROR(VLOOKUP(A831&amp;I831,'County-level Emissions Factors'!$E$2:$F$12273,2,FALSE)),0,VLOOKUP(A831&amp;I831,'County-level Emissions Factors'!$E$2:$F$12273,2,FALSE))</f>
        <v>39.226154623414629</v>
      </c>
      <c r="K831" s="19" t="s">
        <v>5473</v>
      </c>
      <c r="L831" s="19" t="s">
        <v>5474</v>
      </c>
      <c r="M831" s="38">
        <f t="shared" si="13"/>
        <v>6132.9962112158164</v>
      </c>
      <c r="N831" s="9" t="s">
        <v>5475</v>
      </c>
    </row>
    <row r="832" spans="1:14">
      <c r="A832" s="31" t="s">
        <v>1653</v>
      </c>
      <c r="B832" s="31" t="s">
        <v>1594</v>
      </c>
      <c r="C832" s="31" t="s">
        <v>140</v>
      </c>
      <c r="D832" s="31" t="s">
        <v>1352</v>
      </c>
      <c r="E832" s="31" t="s">
        <v>17</v>
      </c>
      <c r="F832" s="31" t="s">
        <v>1596</v>
      </c>
      <c r="G832" s="24">
        <f>IF(ISERROR(VLOOKUP(A832,'2011 County-Level Acres Tilled'!$A$2:$F$3069,6,FALSE)),0,VLOOKUP(A832,'2011 County-Level Acres Tilled'!$A$2:$F$3069,6,FALSE))</f>
        <v>295372.00024237332</v>
      </c>
      <c r="H832" s="32" t="s">
        <v>5474</v>
      </c>
      <c r="I832" s="9" t="s">
        <v>5410</v>
      </c>
      <c r="J832" s="36">
        <f>IF(ISERROR(VLOOKUP(A832&amp;I832,'County-level Emissions Factors'!$E$2:$F$12273,2,FALSE)),0,VLOOKUP(A832&amp;I832,'County-level Emissions Factors'!$E$2:$F$12273,2,FALSE))</f>
        <v>23.887114913654464</v>
      </c>
      <c r="K832" s="19" t="s">
        <v>5473</v>
      </c>
      <c r="L832" s="19" t="s">
        <v>5474</v>
      </c>
      <c r="M832" s="38">
        <f t="shared" si="13"/>
        <v>3527.7924560327729</v>
      </c>
      <c r="N832" s="9" t="s">
        <v>5475</v>
      </c>
    </row>
    <row r="833" spans="1:14">
      <c r="A833" s="31" t="s">
        <v>1654</v>
      </c>
      <c r="B833" s="31" t="s">
        <v>1594</v>
      </c>
      <c r="C833" s="31" t="s">
        <v>143</v>
      </c>
      <c r="D833" s="31" t="s">
        <v>1501</v>
      </c>
      <c r="E833" s="31" t="s">
        <v>17</v>
      </c>
      <c r="F833" s="31" t="s">
        <v>1596</v>
      </c>
      <c r="G833" s="24">
        <f>IF(ISERROR(VLOOKUP(A833,'2011 County-Level Acres Tilled'!$A$2:$F$3069,6,FALSE)),0,VLOOKUP(A833,'2011 County-Level Acres Tilled'!$A$2:$F$3069,6,FALSE))</f>
        <v>300187.70079013699</v>
      </c>
      <c r="H833" s="32" t="s">
        <v>5474</v>
      </c>
      <c r="I833" s="9" t="s">
        <v>5410</v>
      </c>
      <c r="J833" s="36">
        <f>IF(ISERROR(VLOOKUP(A833&amp;I833,'County-level Emissions Factors'!$E$2:$F$12273,2,FALSE)),0,VLOOKUP(A833&amp;I833,'County-level Emissions Factors'!$E$2:$F$12273,2,FALSE))</f>
        <v>25.844834222995878</v>
      </c>
      <c r="K833" s="19" t="s">
        <v>5473</v>
      </c>
      <c r="L833" s="19" t="s">
        <v>5474</v>
      </c>
      <c r="M833" s="38">
        <f t="shared" si="13"/>
        <v>3879.1506813516894</v>
      </c>
      <c r="N833" s="9" t="s">
        <v>5475</v>
      </c>
    </row>
    <row r="834" spans="1:14">
      <c r="A834" s="31" t="s">
        <v>1655</v>
      </c>
      <c r="B834" s="31" t="s">
        <v>1594</v>
      </c>
      <c r="C834" s="31" t="s">
        <v>146</v>
      </c>
      <c r="D834" s="31" t="s">
        <v>117</v>
      </c>
      <c r="E834" s="31" t="s">
        <v>17</v>
      </c>
      <c r="F834" s="31" t="s">
        <v>1596</v>
      </c>
      <c r="G834" s="24">
        <f>IF(ISERROR(VLOOKUP(A834,'2011 County-Level Acres Tilled'!$A$2:$F$3069,6,FALSE)),0,VLOOKUP(A834,'2011 County-Level Acres Tilled'!$A$2:$F$3069,6,FALSE))</f>
        <v>161866.05590797489</v>
      </c>
      <c r="H834" s="32" t="s">
        <v>5474</v>
      </c>
      <c r="I834" s="9" t="s">
        <v>5410</v>
      </c>
      <c r="J834" s="36">
        <f>IF(ISERROR(VLOOKUP(A834&amp;I834,'County-level Emissions Factors'!$E$2:$F$12273,2,FALSE)),0,VLOOKUP(A834&amp;I834,'County-level Emissions Factors'!$E$2:$F$12273,2,FALSE))</f>
        <v>46.351929771833582</v>
      </c>
      <c r="K834" s="19" t="s">
        <v>5473</v>
      </c>
      <c r="L834" s="19" t="s">
        <v>5474</v>
      </c>
      <c r="M834" s="38">
        <f t="shared" si="13"/>
        <v>3751.4020279450701</v>
      </c>
      <c r="N834" s="9" t="s">
        <v>5475</v>
      </c>
    </row>
    <row r="835" spans="1:14">
      <c r="A835" s="31" t="s">
        <v>1656</v>
      </c>
      <c r="B835" s="31" t="s">
        <v>1594</v>
      </c>
      <c r="C835" s="31" t="s">
        <v>149</v>
      </c>
      <c r="D835" s="31" t="s">
        <v>383</v>
      </c>
      <c r="E835" s="31" t="s">
        <v>17</v>
      </c>
      <c r="F835" s="31" t="s">
        <v>1596</v>
      </c>
      <c r="G835" s="24">
        <f>IF(ISERROR(VLOOKUP(A835,'2011 County-Level Acres Tilled'!$A$2:$F$3069,6,FALSE)),0,VLOOKUP(A835,'2011 County-Level Acres Tilled'!$A$2:$F$3069,6,FALSE))</f>
        <v>210848.79689385128</v>
      </c>
      <c r="H835" s="32" t="s">
        <v>5474</v>
      </c>
      <c r="I835" s="9" t="s">
        <v>5410</v>
      </c>
      <c r="J835" s="36">
        <f>IF(ISERROR(VLOOKUP(A835&amp;I835,'County-level Emissions Factors'!$E$2:$F$12273,2,FALSE)),0,VLOOKUP(A835&amp;I835,'County-level Emissions Factors'!$E$2:$F$12273,2,FALSE))</f>
        <v>28.444426301154074</v>
      </c>
      <c r="K835" s="19" t="s">
        <v>5473</v>
      </c>
      <c r="L835" s="19" t="s">
        <v>5474</v>
      </c>
      <c r="M835" s="38">
        <f t="shared" si="13"/>
        <v>2998.7365319670785</v>
      </c>
      <c r="N835" s="9" t="s">
        <v>5475</v>
      </c>
    </row>
    <row r="836" spans="1:14">
      <c r="A836" s="31" t="s">
        <v>1657</v>
      </c>
      <c r="B836" s="31" t="s">
        <v>1594</v>
      </c>
      <c r="C836" s="31" t="s">
        <v>152</v>
      </c>
      <c r="D836" s="31" t="s">
        <v>493</v>
      </c>
      <c r="E836" s="31" t="s">
        <v>17</v>
      </c>
      <c r="F836" s="31" t="s">
        <v>1596</v>
      </c>
      <c r="G836" s="24">
        <f>IF(ISERROR(VLOOKUP(A836,'2011 County-Level Acres Tilled'!$A$2:$F$3069,6,FALSE)),0,VLOOKUP(A836,'2011 County-Level Acres Tilled'!$A$2:$F$3069,6,FALSE))</f>
        <v>259701.04836963548</v>
      </c>
      <c r="H836" s="32" t="s">
        <v>5474</v>
      </c>
      <c r="I836" s="9" t="s">
        <v>5410</v>
      </c>
      <c r="J836" s="36">
        <f>IF(ISERROR(VLOOKUP(A836&amp;I836,'County-level Emissions Factors'!$E$2:$F$12273,2,FALSE)),0,VLOOKUP(A836&amp;I836,'County-level Emissions Factors'!$E$2:$F$12273,2,FALSE))</f>
        <v>25.881493174999605</v>
      </c>
      <c r="K836" s="19" t="s">
        <v>5473</v>
      </c>
      <c r="L836" s="19" t="s">
        <v>5474</v>
      </c>
      <c r="M836" s="38">
        <f t="shared" si="13"/>
        <v>3360.7254554594815</v>
      </c>
      <c r="N836" s="9" t="s">
        <v>5475</v>
      </c>
    </row>
    <row r="837" spans="1:14">
      <c r="A837" s="31" t="s">
        <v>1658</v>
      </c>
      <c r="B837" s="31" t="s">
        <v>1594</v>
      </c>
      <c r="C837" s="31" t="s">
        <v>155</v>
      </c>
      <c r="D837" s="31" t="s">
        <v>1659</v>
      </c>
      <c r="E837" s="31" t="s">
        <v>17</v>
      </c>
      <c r="F837" s="31" t="s">
        <v>1596</v>
      </c>
      <c r="G837" s="24">
        <f>IF(ISERROR(VLOOKUP(A837,'2011 County-Level Acres Tilled'!$A$2:$F$3069,6,FALSE)),0,VLOOKUP(A837,'2011 County-Level Acres Tilled'!$A$2:$F$3069,6,FALSE))</f>
        <v>226856.62997546091</v>
      </c>
      <c r="H837" s="32" t="s">
        <v>5474</v>
      </c>
      <c r="I837" s="9" t="s">
        <v>5410</v>
      </c>
      <c r="J837" s="36">
        <f>IF(ISERROR(VLOOKUP(A837&amp;I837,'County-level Emissions Factors'!$E$2:$F$12273,2,FALSE)),0,VLOOKUP(A837&amp;I837,'County-level Emissions Factors'!$E$2:$F$12273,2,FALSE))</f>
        <v>18.69326763001931</v>
      </c>
      <c r="K837" s="19" t="s">
        <v>5473</v>
      </c>
      <c r="L837" s="19" t="s">
        <v>5474</v>
      </c>
      <c r="M837" s="38">
        <f t="shared" ref="M837:M900" si="14">G837*J837/2000</f>
        <v>2120.3458488877759</v>
      </c>
      <c r="N837" s="9" t="s">
        <v>5475</v>
      </c>
    </row>
    <row r="838" spans="1:14">
      <c r="A838" s="31" t="s">
        <v>1660</v>
      </c>
      <c r="B838" s="31" t="s">
        <v>1594</v>
      </c>
      <c r="C838" s="31" t="s">
        <v>158</v>
      </c>
      <c r="D838" s="31" t="s">
        <v>1661</v>
      </c>
      <c r="E838" s="31" t="s">
        <v>17</v>
      </c>
      <c r="F838" s="31" t="s">
        <v>1596</v>
      </c>
      <c r="G838" s="24">
        <f>IF(ISERROR(VLOOKUP(A838,'2011 County-Level Acres Tilled'!$A$2:$F$3069,6,FALSE)),0,VLOOKUP(A838,'2011 County-Level Acres Tilled'!$A$2:$F$3069,6,FALSE))</f>
        <v>226961.50342795617</v>
      </c>
      <c r="H838" s="32" t="s">
        <v>5474</v>
      </c>
      <c r="I838" s="9" t="s">
        <v>5410</v>
      </c>
      <c r="J838" s="36">
        <f>IF(ISERROR(VLOOKUP(A838&amp;I838,'County-level Emissions Factors'!$E$2:$F$12273,2,FALSE)),0,VLOOKUP(A838&amp;I838,'County-level Emissions Factors'!$E$2:$F$12273,2,FALSE))</f>
        <v>36.955786532200641</v>
      </c>
      <c r="K838" s="19" t="s">
        <v>5473</v>
      </c>
      <c r="L838" s="19" t="s">
        <v>5474</v>
      </c>
      <c r="M838" s="38">
        <f t="shared" si="14"/>
        <v>4193.7704358554365</v>
      </c>
      <c r="N838" s="9" t="s">
        <v>5475</v>
      </c>
    </row>
    <row r="839" spans="1:14">
      <c r="A839" s="31" t="s">
        <v>1662</v>
      </c>
      <c r="B839" s="31" t="s">
        <v>1594</v>
      </c>
      <c r="C839" s="31" t="s">
        <v>161</v>
      </c>
      <c r="D839" s="31" t="s">
        <v>123</v>
      </c>
      <c r="E839" s="31" t="s">
        <v>17</v>
      </c>
      <c r="F839" s="31" t="s">
        <v>1596</v>
      </c>
      <c r="G839" s="24">
        <f>IF(ISERROR(VLOOKUP(A839,'2011 County-Level Acres Tilled'!$A$2:$F$3069,6,FALSE)),0,VLOOKUP(A839,'2011 County-Level Acres Tilled'!$A$2:$F$3069,6,FALSE))</f>
        <v>218120.06189859545</v>
      </c>
      <c r="H839" s="32" t="s">
        <v>5474</v>
      </c>
      <c r="I839" s="9" t="s">
        <v>5410</v>
      </c>
      <c r="J839" s="36">
        <f>IF(ISERROR(VLOOKUP(A839&amp;I839,'County-level Emissions Factors'!$E$2:$F$12273,2,FALSE)),0,VLOOKUP(A839&amp;I839,'County-level Emissions Factors'!$E$2:$F$12273,2,FALSE))</f>
        <v>26.55251238467687</v>
      </c>
      <c r="K839" s="19" t="s">
        <v>5473</v>
      </c>
      <c r="L839" s="19" t="s">
        <v>5474</v>
      </c>
      <c r="M839" s="38">
        <f t="shared" si="14"/>
        <v>2895.8178224544708</v>
      </c>
      <c r="N839" s="9" t="s">
        <v>5475</v>
      </c>
    </row>
    <row r="840" spans="1:14">
      <c r="A840" s="31" t="s">
        <v>1663</v>
      </c>
      <c r="B840" s="31" t="s">
        <v>1594</v>
      </c>
      <c r="C840" s="31" t="s">
        <v>164</v>
      </c>
      <c r="D840" s="31" t="s">
        <v>999</v>
      </c>
      <c r="E840" s="31" t="s">
        <v>17</v>
      </c>
      <c r="F840" s="31" t="s">
        <v>1596</v>
      </c>
      <c r="G840" s="24">
        <f>IF(ISERROR(VLOOKUP(A840,'2011 County-Level Acres Tilled'!$A$2:$F$3069,6,FALSE)),0,VLOOKUP(A840,'2011 County-Level Acres Tilled'!$A$2:$F$3069,6,FALSE))</f>
        <v>330008.26030355913</v>
      </c>
      <c r="H840" s="32" t="s">
        <v>5474</v>
      </c>
      <c r="I840" s="9" t="s">
        <v>5410</v>
      </c>
      <c r="J840" s="36">
        <f>IF(ISERROR(VLOOKUP(A840&amp;I840,'County-level Emissions Factors'!$E$2:$F$12273,2,FALSE)),0,VLOOKUP(A840&amp;I840,'County-level Emissions Factors'!$E$2:$F$12273,2,FALSE))</f>
        <v>42.261642730652625</v>
      </c>
      <c r="K840" s="19" t="s">
        <v>5473</v>
      </c>
      <c r="L840" s="19" t="s">
        <v>5474</v>
      </c>
      <c r="M840" s="38">
        <f t="shared" si="14"/>
        <v>6973.3455975566139</v>
      </c>
      <c r="N840" s="9" t="s">
        <v>5475</v>
      </c>
    </row>
    <row r="841" spans="1:14">
      <c r="A841" s="31" t="s">
        <v>1664</v>
      </c>
      <c r="B841" s="31" t="s">
        <v>1594</v>
      </c>
      <c r="C841" s="31" t="s">
        <v>167</v>
      </c>
      <c r="D841" s="31" t="s">
        <v>126</v>
      </c>
      <c r="E841" s="31" t="s">
        <v>17</v>
      </c>
      <c r="F841" s="31" t="s">
        <v>1596</v>
      </c>
      <c r="G841" s="24">
        <f>IF(ISERROR(VLOOKUP(A841,'2011 County-Level Acres Tilled'!$A$2:$F$3069,6,FALSE)),0,VLOOKUP(A841,'2011 County-Level Acres Tilled'!$A$2:$F$3069,6,FALSE))</f>
        <v>146699.28112999612</v>
      </c>
      <c r="H841" s="32" t="s">
        <v>5474</v>
      </c>
      <c r="I841" s="9" t="s">
        <v>5410</v>
      </c>
      <c r="J841" s="36">
        <f>IF(ISERROR(VLOOKUP(A841&amp;I841,'County-level Emissions Factors'!$E$2:$F$12273,2,FALSE)),0,VLOOKUP(A841&amp;I841,'County-level Emissions Factors'!$E$2:$F$12273,2,FALSE))</f>
        <v>24.371264360143378</v>
      </c>
      <c r="K841" s="19" t="s">
        <v>5473</v>
      </c>
      <c r="L841" s="19" t="s">
        <v>5474</v>
      </c>
      <c r="M841" s="38">
        <f t="shared" si="14"/>
        <v>1787.623480931064</v>
      </c>
      <c r="N841" s="9" t="s">
        <v>5475</v>
      </c>
    </row>
    <row r="842" spans="1:14">
      <c r="A842" s="31" t="s">
        <v>1665</v>
      </c>
      <c r="B842" s="31" t="s">
        <v>1594</v>
      </c>
      <c r="C842" s="31" t="s">
        <v>170</v>
      </c>
      <c r="D842" s="31" t="s">
        <v>391</v>
      </c>
      <c r="E842" s="31" t="s">
        <v>17</v>
      </c>
      <c r="F842" s="31" t="s">
        <v>1596</v>
      </c>
      <c r="G842" s="24">
        <f>IF(ISERROR(VLOOKUP(A842,'2011 County-Level Acres Tilled'!$A$2:$F$3069,6,FALSE)),0,VLOOKUP(A842,'2011 County-Level Acres Tilled'!$A$2:$F$3069,6,FALSE))</f>
        <v>169886.91616306879</v>
      </c>
      <c r="H842" s="32" t="s">
        <v>5474</v>
      </c>
      <c r="I842" s="9" t="s">
        <v>5410</v>
      </c>
      <c r="J842" s="36">
        <f>IF(ISERROR(VLOOKUP(A842&amp;I842,'County-level Emissions Factors'!$E$2:$F$12273,2,FALSE)),0,VLOOKUP(A842&amp;I842,'County-level Emissions Factors'!$E$2:$F$12273,2,FALSE))</f>
        <v>31.66155787196972</v>
      </c>
      <c r="K842" s="19" t="s">
        <v>5473</v>
      </c>
      <c r="L842" s="19" t="s">
        <v>5474</v>
      </c>
      <c r="M842" s="38">
        <f t="shared" si="14"/>
        <v>2689.4422138937352</v>
      </c>
      <c r="N842" s="9" t="s">
        <v>5475</v>
      </c>
    </row>
    <row r="843" spans="1:14">
      <c r="A843" s="31" t="s">
        <v>1666</v>
      </c>
      <c r="B843" s="31" t="s">
        <v>1594</v>
      </c>
      <c r="C843" s="31" t="s">
        <v>173</v>
      </c>
      <c r="D843" s="31" t="s">
        <v>1012</v>
      </c>
      <c r="E843" s="31" t="s">
        <v>17</v>
      </c>
      <c r="F843" s="31" t="s">
        <v>1596</v>
      </c>
      <c r="G843" s="24">
        <f>IF(ISERROR(VLOOKUP(A843,'2011 County-Level Acres Tilled'!$A$2:$F$3069,6,FALSE)),0,VLOOKUP(A843,'2011 County-Level Acres Tilled'!$A$2:$F$3069,6,FALSE))</f>
        <v>229815.42257609894</v>
      </c>
      <c r="H843" s="32" t="s">
        <v>5474</v>
      </c>
      <c r="I843" s="9" t="s">
        <v>5410</v>
      </c>
      <c r="J843" s="36">
        <f>IF(ISERROR(VLOOKUP(A843&amp;I843,'County-level Emissions Factors'!$E$2:$F$12273,2,FALSE)),0,VLOOKUP(A843&amp;I843,'County-level Emissions Factors'!$E$2:$F$12273,2,FALSE))</f>
        <v>31.64732332307026</v>
      </c>
      <c r="K843" s="19" t="s">
        <v>5473</v>
      </c>
      <c r="L843" s="19" t="s">
        <v>5474</v>
      </c>
      <c r="M843" s="38">
        <f t="shared" si="14"/>
        <v>3636.521491446912</v>
      </c>
      <c r="N843" s="9" t="s">
        <v>5475</v>
      </c>
    </row>
    <row r="844" spans="1:14">
      <c r="A844" s="31" t="s">
        <v>1667</v>
      </c>
      <c r="B844" s="31" t="s">
        <v>1594</v>
      </c>
      <c r="C844" s="31" t="s">
        <v>176</v>
      </c>
      <c r="D844" s="31" t="s">
        <v>1668</v>
      </c>
      <c r="E844" s="31" t="s">
        <v>17</v>
      </c>
      <c r="F844" s="31" t="s">
        <v>1596</v>
      </c>
      <c r="G844" s="24">
        <f>IF(ISERROR(VLOOKUP(A844,'2011 County-Level Acres Tilled'!$A$2:$F$3069,6,FALSE)),0,VLOOKUP(A844,'2011 County-Level Acres Tilled'!$A$2:$F$3069,6,FALSE))</f>
        <v>200993.99012494154</v>
      </c>
      <c r="H844" s="32" t="s">
        <v>5474</v>
      </c>
      <c r="I844" s="9" t="s">
        <v>5410</v>
      </c>
      <c r="J844" s="36">
        <f>IF(ISERROR(VLOOKUP(A844&amp;I844,'County-level Emissions Factors'!$E$2:$F$12273,2,FALSE)),0,VLOOKUP(A844&amp;I844,'County-level Emissions Factors'!$E$2:$F$12273,2,FALSE))</f>
        <v>40.576799376124534</v>
      </c>
      <c r="K844" s="19" t="s">
        <v>5473</v>
      </c>
      <c r="L844" s="19" t="s">
        <v>5474</v>
      </c>
      <c r="M844" s="38">
        <f t="shared" si="14"/>
        <v>4077.8464065532544</v>
      </c>
      <c r="N844" s="9" t="s">
        <v>5475</v>
      </c>
    </row>
    <row r="845" spans="1:14">
      <c r="A845" s="31" t="s">
        <v>1669</v>
      </c>
      <c r="B845" s="31" t="s">
        <v>1594</v>
      </c>
      <c r="C845" s="31" t="s">
        <v>179</v>
      </c>
      <c r="D845" s="31" t="s">
        <v>1670</v>
      </c>
      <c r="E845" s="31" t="s">
        <v>17</v>
      </c>
      <c r="F845" s="31" t="s">
        <v>1596</v>
      </c>
      <c r="G845" s="24">
        <f>IF(ISERROR(VLOOKUP(A845,'2011 County-Level Acres Tilled'!$A$2:$F$3069,6,FALSE)),0,VLOOKUP(A845,'2011 County-Level Acres Tilled'!$A$2:$F$3069,6,FALSE))</f>
        <v>547690.28917812847</v>
      </c>
      <c r="H845" s="32" t="s">
        <v>5474</v>
      </c>
      <c r="I845" s="9" t="s">
        <v>5410</v>
      </c>
      <c r="J845" s="36">
        <f>IF(ISERROR(VLOOKUP(A845&amp;I845,'County-level Emissions Factors'!$E$2:$F$12273,2,FALSE)),0,VLOOKUP(A845&amp;I845,'County-level Emissions Factors'!$E$2:$F$12273,2,FALSE))</f>
        <v>29.280722481352825</v>
      </c>
      <c r="K845" s="19" t="s">
        <v>5473</v>
      </c>
      <c r="L845" s="19" t="s">
        <v>5474</v>
      </c>
      <c r="M845" s="38">
        <f t="shared" si="14"/>
        <v>8018.3836815783279</v>
      </c>
      <c r="N845" s="9" t="s">
        <v>5475</v>
      </c>
    </row>
    <row r="846" spans="1:14">
      <c r="A846" s="31" t="s">
        <v>1671</v>
      </c>
      <c r="B846" s="31" t="s">
        <v>1594</v>
      </c>
      <c r="C846" s="31" t="s">
        <v>182</v>
      </c>
      <c r="D846" s="31" t="s">
        <v>138</v>
      </c>
      <c r="E846" s="31" t="s">
        <v>17</v>
      </c>
      <c r="F846" s="31" t="s">
        <v>1596</v>
      </c>
      <c r="G846" s="24">
        <f>IF(ISERROR(VLOOKUP(A846,'2011 County-Level Acres Tilled'!$A$2:$F$3069,6,FALSE)),0,VLOOKUP(A846,'2011 County-Level Acres Tilled'!$A$2:$F$3069,6,FALSE))</f>
        <v>143844.88413201112</v>
      </c>
      <c r="H846" s="32" t="s">
        <v>5474</v>
      </c>
      <c r="I846" s="9" t="s">
        <v>5410</v>
      </c>
      <c r="J846" s="36">
        <f>IF(ISERROR(VLOOKUP(A846&amp;I846,'County-level Emissions Factors'!$E$2:$F$12273,2,FALSE)),0,VLOOKUP(A846&amp;I846,'County-level Emissions Factors'!$E$2:$F$12273,2,FALSE))</f>
        <v>36.436062173280533</v>
      </c>
      <c r="K846" s="19" t="s">
        <v>5473</v>
      </c>
      <c r="L846" s="19" t="s">
        <v>5474</v>
      </c>
      <c r="M846" s="38">
        <f t="shared" si="14"/>
        <v>2620.5705707711454</v>
      </c>
      <c r="N846" s="9" t="s">
        <v>5475</v>
      </c>
    </row>
    <row r="847" spans="1:14">
      <c r="A847" s="31" t="s">
        <v>1672</v>
      </c>
      <c r="B847" s="31" t="s">
        <v>1594</v>
      </c>
      <c r="C847" s="31" t="s">
        <v>185</v>
      </c>
      <c r="D847" s="31" t="s">
        <v>1673</v>
      </c>
      <c r="E847" s="31" t="s">
        <v>17</v>
      </c>
      <c r="F847" s="31" t="s">
        <v>1596</v>
      </c>
      <c r="G847" s="24">
        <f>IF(ISERROR(VLOOKUP(A847,'2011 County-Level Acres Tilled'!$A$2:$F$3069,6,FALSE)),0,VLOOKUP(A847,'2011 County-Level Acres Tilled'!$A$2:$F$3069,6,FALSE))</f>
        <v>272008.57997133216</v>
      </c>
      <c r="H847" s="32" t="s">
        <v>5474</v>
      </c>
      <c r="I847" s="9" t="s">
        <v>5410</v>
      </c>
      <c r="J847" s="36">
        <f>IF(ISERROR(VLOOKUP(A847&amp;I847,'County-level Emissions Factors'!$E$2:$F$12273,2,FALSE)),0,VLOOKUP(A847&amp;I847,'County-level Emissions Factors'!$E$2:$F$12273,2,FALSE))</f>
        <v>29.869794177776281</v>
      </c>
      <c r="K847" s="19" t="s">
        <v>5473</v>
      </c>
      <c r="L847" s="19" t="s">
        <v>5474</v>
      </c>
      <c r="M847" s="38">
        <f t="shared" si="14"/>
        <v>4062.4201491664458</v>
      </c>
      <c r="N847" s="9" t="s">
        <v>5475</v>
      </c>
    </row>
    <row r="848" spans="1:14">
      <c r="A848" s="31" t="s">
        <v>1674</v>
      </c>
      <c r="B848" s="31" t="s">
        <v>1594</v>
      </c>
      <c r="C848" s="31" t="s">
        <v>188</v>
      </c>
      <c r="D848" s="31" t="s">
        <v>1675</v>
      </c>
      <c r="E848" s="31" t="s">
        <v>17</v>
      </c>
      <c r="F848" s="31" t="s">
        <v>1596</v>
      </c>
      <c r="G848" s="24">
        <f>IF(ISERROR(VLOOKUP(A848,'2011 County-Level Acres Tilled'!$A$2:$F$3069,6,FALSE)),0,VLOOKUP(A848,'2011 County-Level Acres Tilled'!$A$2:$F$3069,6,FALSE))</f>
        <v>151702.21705877286</v>
      </c>
      <c r="H848" s="32" t="s">
        <v>5474</v>
      </c>
      <c r="I848" s="9" t="s">
        <v>5410</v>
      </c>
      <c r="J848" s="36">
        <f>IF(ISERROR(VLOOKUP(A848&amp;I848,'County-level Emissions Factors'!$E$2:$F$12273,2,FALSE)),0,VLOOKUP(A848&amp;I848,'County-level Emissions Factors'!$E$2:$F$12273,2,FALSE))</f>
        <v>33.863415926858345</v>
      </c>
      <c r="K848" s="19" t="s">
        <v>5473</v>
      </c>
      <c r="L848" s="19" t="s">
        <v>5474</v>
      </c>
      <c r="M848" s="38">
        <f t="shared" si="14"/>
        <v>2568.5776366438849</v>
      </c>
      <c r="N848" s="9" t="s">
        <v>5475</v>
      </c>
    </row>
    <row r="849" spans="1:14">
      <c r="A849" s="31" t="s">
        <v>1676</v>
      </c>
      <c r="B849" s="31" t="s">
        <v>1594</v>
      </c>
      <c r="C849" s="31" t="s">
        <v>191</v>
      </c>
      <c r="D849" s="31" t="s">
        <v>1677</v>
      </c>
      <c r="E849" s="31" t="s">
        <v>17</v>
      </c>
      <c r="F849" s="31" t="s">
        <v>1596</v>
      </c>
      <c r="G849" s="24">
        <f>IF(ISERROR(VLOOKUP(A849,'2011 County-Level Acres Tilled'!$A$2:$F$3069,6,FALSE)),0,VLOOKUP(A849,'2011 County-Level Acres Tilled'!$A$2:$F$3069,6,FALSE))</f>
        <v>87789.393694761267</v>
      </c>
      <c r="H849" s="32" t="s">
        <v>5474</v>
      </c>
      <c r="I849" s="9" t="s">
        <v>5410</v>
      </c>
      <c r="J849" s="36">
        <f>IF(ISERROR(VLOOKUP(A849&amp;I849,'County-level Emissions Factors'!$E$2:$F$12273,2,FALSE)),0,VLOOKUP(A849&amp;I849,'County-level Emissions Factors'!$E$2:$F$12273,2,FALSE))</f>
        <v>23.371100687645157</v>
      </c>
      <c r="K849" s="19" t="s">
        <v>5473</v>
      </c>
      <c r="L849" s="19" t="s">
        <v>5474</v>
      </c>
      <c r="M849" s="38">
        <f t="shared" si="14"/>
        <v>1025.8673796737933</v>
      </c>
      <c r="N849" s="9" t="s">
        <v>5475</v>
      </c>
    </row>
    <row r="850" spans="1:14">
      <c r="A850" s="31" t="s">
        <v>1678</v>
      </c>
      <c r="B850" s="31" t="s">
        <v>1594</v>
      </c>
      <c r="C850" s="31" t="s">
        <v>194</v>
      </c>
      <c r="D850" s="31" t="s">
        <v>1679</v>
      </c>
      <c r="E850" s="31" t="s">
        <v>17</v>
      </c>
      <c r="F850" s="31" t="s">
        <v>1596</v>
      </c>
      <c r="G850" s="24">
        <f>IF(ISERROR(VLOOKUP(A850,'2011 County-Level Acres Tilled'!$A$2:$F$3069,6,FALSE)),0,VLOOKUP(A850,'2011 County-Level Acres Tilled'!$A$2:$F$3069,6,FALSE))</f>
        <v>303179.38421826524</v>
      </c>
      <c r="H850" s="32" t="s">
        <v>5474</v>
      </c>
      <c r="I850" s="9" t="s">
        <v>5410</v>
      </c>
      <c r="J850" s="36">
        <f>IF(ISERROR(VLOOKUP(A850&amp;I850,'County-level Emissions Factors'!$E$2:$F$12273,2,FALSE)),0,VLOOKUP(A850&amp;I850,'County-level Emissions Factors'!$E$2:$F$12273,2,FALSE))</f>
        <v>35.824068841164753</v>
      </c>
      <c r="K850" s="19" t="s">
        <v>5473</v>
      </c>
      <c r="L850" s="19" t="s">
        <v>5474</v>
      </c>
      <c r="M850" s="38">
        <f t="shared" si="14"/>
        <v>5430.5595657285357</v>
      </c>
      <c r="N850" s="9" t="s">
        <v>5475</v>
      </c>
    </row>
    <row r="851" spans="1:14">
      <c r="A851" s="31" t="s">
        <v>1680</v>
      </c>
      <c r="B851" s="31" t="s">
        <v>1594</v>
      </c>
      <c r="C851" s="31" t="s">
        <v>197</v>
      </c>
      <c r="D851" s="31" t="s">
        <v>150</v>
      </c>
      <c r="E851" s="31" t="s">
        <v>17</v>
      </c>
      <c r="F851" s="31" t="s">
        <v>1596</v>
      </c>
      <c r="G851" s="24">
        <f>IF(ISERROR(VLOOKUP(A851,'2011 County-Level Acres Tilled'!$A$2:$F$3069,6,FALSE)),0,VLOOKUP(A851,'2011 County-Level Acres Tilled'!$A$2:$F$3069,6,FALSE))</f>
        <v>130631.75791438075</v>
      </c>
      <c r="H851" s="32" t="s">
        <v>5474</v>
      </c>
      <c r="I851" s="9" t="s">
        <v>5410</v>
      </c>
      <c r="J851" s="36">
        <f>IF(ISERROR(VLOOKUP(A851&amp;I851,'County-level Emissions Factors'!$E$2:$F$12273,2,FALSE)),0,VLOOKUP(A851&amp;I851,'County-level Emissions Factors'!$E$2:$F$12273,2,FALSE))</f>
        <v>37.376756302650541</v>
      </c>
      <c r="K851" s="19" t="s">
        <v>5473</v>
      </c>
      <c r="L851" s="19" t="s">
        <v>5474</v>
      </c>
      <c r="M851" s="38">
        <f t="shared" si="14"/>
        <v>2441.2956904763255</v>
      </c>
      <c r="N851" s="9" t="s">
        <v>5475</v>
      </c>
    </row>
    <row r="852" spans="1:14">
      <c r="A852" s="31" t="s">
        <v>1681</v>
      </c>
      <c r="B852" s="31" t="s">
        <v>1594</v>
      </c>
      <c r="C852" s="31" t="s">
        <v>200</v>
      </c>
      <c r="D852" s="31" t="s">
        <v>1682</v>
      </c>
      <c r="E852" s="31" t="s">
        <v>17</v>
      </c>
      <c r="F852" s="31" t="s">
        <v>1596</v>
      </c>
      <c r="G852" s="24">
        <f>IF(ISERROR(VLOOKUP(A852,'2011 County-Level Acres Tilled'!$A$2:$F$3069,6,FALSE)),0,VLOOKUP(A852,'2011 County-Level Acres Tilled'!$A$2:$F$3069,6,FALSE))</f>
        <v>276274.88924341922</v>
      </c>
      <c r="H852" s="32" t="s">
        <v>5474</v>
      </c>
      <c r="I852" s="9" t="s">
        <v>5410</v>
      </c>
      <c r="J852" s="36">
        <f>IF(ISERROR(VLOOKUP(A852&amp;I852,'County-level Emissions Factors'!$E$2:$F$12273,2,FALSE)),0,VLOOKUP(A852&amp;I852,'County-level Emissions Factors'!$E$2:$F$12273,2,FALSE))</f>
        <v>33.594803592436371</v>
      </c>
      <c r="K852" s="19" t="s">
        <v>5473</v>
      </c>
      <c r="L852" s="19" t="s">
        <v>5474</v>
      </c>
      <c r="M852" s="38">
        <f t="shared" si="14"/>
        <v>4640.70032082739</v>
      </c>
      <c r="N852" s="9" t="s">
        <v>5475</v>
      </c>
    </row>
    <row r="853" spans="1:14">
      <c r="A853" s="31" t="s">
        <v>1683</v>
      </c>
      <c r="B853" s="31" t="s">
        <v>1594</v>
      </c>
      <c r="C853" s="31" t="s">
        <v>203</v>
      </c>
      <c r="D853" s="31" t="s">
        <v>156</v>
      </c>
      <c r="E853" s="31" t="s">
        <v>17</v>
      </c>
      <c r="F853" s="31" t="s">
        <v>1596</v>
      </c>
      <c r="G853" s="24">
        <f>IF(ISERROR(VLOOKUP(A853,'2011 County-Level Acres Tilled'!$A$2:$F$3069,6,FALSE)),0,VLOOKUP(A853,'2011 County-Level Acres Tilled'!$A$2:$F$3069,6,FALSE))</f>
        <v>166105.4378858211</v>
      </c>
      <c r="H853" s="32" t="s">
        <v>5474</v>
      </c>
      <c r="I853" s="9" t="s">
        <v>5410</v>
      </c>
      <c r="J853" s="36">
        <f>IF(ISERROR(VLOOKUP(A853&amp;I853,'County-level Emissions Factors'!$E$2:$F$12273,2,FALSE)),0,VLOOKUP(A853&amp;I853,'County-level Emissions Factors'!$E$2:$F$12273,2,FALSE))</f>
        <v>25.966154013106728</v>
      </c>
      <c r="K853" s="19" t="s">
        <v>5473</v>
      </c>
      <c r="L853" s="19" t="s">
        <v>5474</v>
      </c>
      <c r="M853" s="38">
        <f t="shared" si="14"/>
        <v>2156.5596912788819</v>
      </c>
      <c r="N853" s="9" t="s">
        <v>5475</v>
      </c>
    </row>
    <row r="854" spans="1:14">
      <c r="A854" s="31" t="s">
        <v>1684</v>
      </c>
      <c r="B854" s="31" t="s">
        <v>1594</v>
      </c>
      <c r="C854" s="31" t="s">
        <v>206</v>
      </c>
      <c r="D854" s="31" t="s">
        <v>159</v>
      </c>
      <c r="E854" s="31" t="s">
        <v>17</v>
      </c>
      <c r="F854" s="31" t="s">
        <v>1596</v>
      </c>
      <c r="G854" s="24">
        <f>IF(ISERROR(VLOOKUP(A854,'2011 County-Level Acres Tilled'!$A$2:$F$3069,6,FALSE)),0,VLOOKUP(A854,'2011 County-Level Acres Tilled'!$A$2:$F$3069,6,FALSE))</f>
        <v>269227.08937920112</v>
      </c>
      <c r="H854" s="32" t="s">
        <v>5474</v>
      </c>
      <c r="I854" s="9" t="s">
        <v>5410</v>
      </c>
      <c r="J854" s="36">
        <f>IF(ISERROR(VLOOKUP(A854&amp;I854,'County-level Emissions Factors'!$E$2:$F$12273,2,FALSE)),0,VLOOKUP(A854&amp;I854,'County-level Emissions Factors'!$E$2:$F$12273,2,FALSE))</f>
        <v>15.933756421879721</v>
      </c>
      <c r="K854" s="19" t="s">
        <v>5473</v>
      </c>
      <c r="L854" s="19" t="s">
        <v>5474</v>
      </c>
      <c r="M854" s="38">
        <f t="shared" si="14"/>
        <v>2144.8994321699156</v>
      </c>
      <c r="N854" s="9" t="s">
        <v>5475</v>
      </c>
    </row>
    <row r="855" spans="1:14">
      <c r="A855" s="31" t="s">
        <v>1685</v>
      </c>
      <c r="B855" s="31" t="s">
        <v>1594</v>
      </c>
      <c r="C855" s="31" t="s">
        <v>209</v>
      </c>
      <c r="D855" s="31" t="s">
        <v>1686</v>
      </c>
      <c r="E855" s="31" t="s">
        <v>17</v>
      </c>
      <c r="F855" s="31" t="s">
        <v>1596</v>
      </c>
      <c r="G855" s="24">
        <f>IF(ISERROR(VLOOKUP(A855,'2011 County-Level Acres Tilled'!$A$2:$F$3069,6,FALSE)),0,VLOOKUP(A855,'2011 County-Level Acres Tilled'!$A$2:$F$3069,6,FALSE))</f>
        <v>186537.6966132368</v>
      </c>
      <c r="H855" s="32" t="s">
        <v>5474</v>
      </c>
      <c r="I855" s="9" t="s">
        <v>5410</v>
      </c>
      <c r="J855" s="36">
        <f>IF(ISERROR(VLOOKUP(A855&amp;I855,'County-level Emissions Factors'!$E$2:$F$12273,2,FALSE)),0,VLOOKUP(A855&amp;I855,'County-level Emissions Factors'!$E$2:$F$12273,2,FALSE))</f>
        <v>14.070661852667818</v>
      </c>
      <c r="K855" s="19" t="s">
        <v>5473</v>
      </c>
      <c r="L855" s="19" t="s">
        <v>5474</v>
      </c>
      <c r="M855" s="38">
        <f t="shared" si="14"/>
        <v>1312.3544259101971</v>
      </c>
      <c r="N855" s="9" t="s">
        <v>5475</v>
      </c>
    </row>
    <row r="856" spans="1:14">
      <c r="A856" s="31" t="s">
        <v>1687</v>
      </c>
      <c r="B856" s="31" t="s">
        <v>1594</v>
      </c>
      <c r="C856" s="31" t="s">
        <v>212</v>
      </c>
      <c r="D856" s="31" t="s">
        <v>1052</v>
      </c>
      <c r="E856" s="31" t="s">
        <v>17</v>
      </c>
      <c r="F856" s="31" t="s">
        <v>1596</v>
      </c>
      <c r="G856" s="24">
        <f>IF(ISERROR(VLOOKUP(A856,'2011 County-Level Acres Tilled'!$A$2:$F$3069,6,FALSE)),0,VLOOKUP(A856,'2011 County-Level Acres Tilled'!$A$2:$F$3069,6,FALSE))</f>
        <v>225841.642598976</v>
      </c>
      <c r="H856" s="32" t="s">
        <v>5474</v>
      </c>
      <c r="I856" s="9" t="s">
        <v>5410</v>
      </c>
      <c r="J856" s="36">
        <f>IF(ISERROR(VLOOKUP(A856&amp;I856,'County-level Emissions Factors'!$E$2:$F$12273,2,FALSE)),0,VLOOKUP(A856&amp;I856,'County-level Emissions Factors'!$E$2:$F$12273,2,FALSE))</f>
        <v>30.584158819822552</v>
      </c>
      <c r="K856" s="19" t="s">
        <v>5473</v>
      </c>
      <c r="L856" s="19" t="s">
        <v>5474</v>
      </c>
      <c r="M856" s="38">
        <f t="shared" si="14"/>
        <v>3453.5883326883422</v>
      </c>
      <c r="N856" s="9" t="s">
        <v>5475</v>
      </c>
    </row>
    <row r="857" spans="1:14">
      <c r="A857" s="31" t="s">
        <v>1688</v>
      </c>
      <c r="B857" s="31" t="s">
        <v>1594</v>
      </c>
      <c r="C857" s="31" t="s">
        <v>215</v>
      </c>
      <c r="D857" s="31" t="s">
        <v>1689</v>
      </c>
      <c r="E857" s="31" t="s">
        <v>17</v>
      </c>
      <c r="F857" s="31" t="s">
        <v>1596</v>
      </c>
      <c r="G857" s="24">
        <f>IF(ISERROR(VLOOKUP(A857,'2011 County-Level Acres Tilled'!$A$2:$F$3069,6,FALSE)),0,VLOOKUP(A857,'2011 County-Level Acres Tilled'!$A$2:$F$3069,6,FALSE))</f>
        <v>307176.80181941576</v>
      </c>
      <c r="H857" s="32" t="s">
        <v>5474</v>
      </c>
      <c r="I857" s="9" t="s">
        <v>5410</v>
      </c>
      <c r="J857" s="36">
        <f>IF(ISERROR(VLOOKUP(A857&amp;I857,'County-level Emissions Factors'!$E$2:$F$12273,2,FALSE)),0,VLOOKUP(A857&amp;I857,'County-level Emissions Factors'!$E$2:$F$12273,2,FALSE))</f>
        <v>33.204379902565165</v>
      </c>
      <c r="K857" s="19" t="s">
        <v>5473</v>
      </c>
      <c r="L857" s="19" t="s">
        <v>5474</v>
      </c>
      <c r="M857" s="38">
        <f t="shared" si="14"/>
        <v>5099.8076124334257</v>
      </c>
      <c r="N857" s="9" t="s">
        <v>5475</v>
      </c>
    </row>
    <row r="858" spans="1:14">
      <c r="A858" s="31" t="s">
        <v>1690</v>
      </c>
      <c r="B858" s="31" t="s">
        <v>1594</v>
      </c>
      <c r="C858" s="31" t="s">
        <v>446</v>
      </c>
      <c r="D858" s="31" t="s">
        <v>165</v>
      </c>
      <c r="E858" s="31" t="s">
        <v>17</v>
      </c>
      <c r="F858" s="31" t="s">
        <v>1596</v>
      </c>
      <c r="G858" s="24">
        <f>IF(ISERROR(VLOOKUP(A858,'2011 County-Level Acres Tilled'!$A$2:$F$3069,6,FALSE)),0,VLOOKUP(A858,'2011 County-Level Acres Tilled'!$A$2:$F$3069,6,FALSE))</f>
        <v>58366.070161536052</v>
      </c>
      <c r="H858" s="32" t="s">
        <v>5474</v>
      </c>
      <c r="I858" s="9" t="s">
        <v>5410</v>
      </c>
      <c r="J858" s="36">
        <f>IF(ISERROR(VLOOKUP(A858&amp;I858,'County-level Emissions Factors'!$E$2:$F$12273,2,FALSE)),0,VLOOKUP(A858&amp;I858,'County-level Emissions Factors'!$E$2:$F$12273,2,FALSE))</f>
        <v>39.939135623561505</v>
      </c>
      <c r="K858" s="19" t="s">
        <v>5473</v>
      </c>
      <c r="L858" s="19" t="s">
        <v>5474</v>
      </c>
      <c r="M858" s="38">
        <f t="shared" si="14"/>
        <v>1165.5451959979473</v>
      </c>
      <c r="N858" s="9" t="s">
        <v>5475</v>
      </c>
    </row>
    <row r="859" spans="1:14">
      <c r="A859" s="31" t="s">
        <v>1691</v>
      </c>
      <c r="B859" s="31" t="s">
        <v>1594</v>
      </c>
      <c r="C859" s="31" t="s">
        <v>449</v>
      </c>
      <c r="D859" s="31" t="s">
        <v>168</v>
      </c>
      <c r="E859" s="31" t="s">
        <v>17</v>
      </c>
      <c r="F859" s="31" t="s">
        <v>1596</v>
      </c>
      <c r="G859" s="24">
        <f>IF(ISERROR(VLOOKUP(A859,'2011 County-Level Acres Tilled'!$A$2:$F$3069,6,FALSE)),0,VLOOKUP(A859,'2011 County-Level Acres Tilled'!$A$2:$F$3069,6,FALSE))</f>
        <v>179396.64001906672</v>
      </c>
      <c r="H859" s="32" t="s">
        <v>5474</v>
      </c>
      <c r="I859" s="9" t="s">
        <v>5410</v>
      </c>
      <c r="J859" s="36">
        <f>IF(ISERROR(VLOOKUP(A859&amp;I859,'County-level Emissions Factors'!$E$2:$F$12273,2,FALSE)),0,VLOOKUP(A859&amp;I859,'County-level Emissions Factors'!$E$2:$F$12273,2,FALSE))</f>
        <v>13.413789218723593</v>
      </c>
      <c r="K859" s="19" t="s">
        <v>5473</v>
      </c>
      <c r="L859" s="19" t="s">
        <v>5474</v>
      </c>
      <c r="M859" s="38">
        <f t="shared" si="14"/>
        <v>1203.1943578814974</v>
      </c>
      <c r="N859" s="9" t="s">
        <v>5475</v>
      </c>
    </row>
    <row r="860" spans="1:14">
      <c r="A860" s="31" t="s">
        <v>1692</v>
      </c>
      <c r="B860" s="31" t="s">
        <v>1594</v>
      </c>
      <c r="C860" s="31" t="s">
        <v>452</v>
      </c>
      <c r="D860" s="31" t="s">
        <v>1693</v>
      </c>
      <c r="E860" s="31" t="s">
        <v>17</v>
      </c>
      <c r="F860" s="31" t="s">
        <v>1596</v>
      </c>
      <c r="G860" s="24">
        <f>IF(ISERROR(VLOOKUP(A860,'2011 County-Level Acres Tilled'!$A$2:$F$3069,6,FALSE)),0,VLOOKUP(A860,'2011 County-Level Acres Tilled'!$A$2:$F$3069,6,FALSE))</f>
        <v>490.86436768053568</v>
      </c>
      <c r="H860" s="32" t="s">
        <v>5474</v>
      </c>
      <c r="I860" s="9" t="s">
        <v>5410</v>
      </c>
      <c r="J860" s="36">
        <f>IF(ISERROR(VLOOKUP(A860&amp;I860,'County-level Emissions Factors'!$E$2:$F$12273,2,FALSE)),0,VLOOKUP(A860&amp;I860,'County-level Emissions Factors'!$E$2:$F$12273,2,FALSE))</f>
        <v>33.359832635983253</v>
      </c>
      <c r="K860" s="19" t="s">
        <v>5473</v>
      </c>
      <c r="L860" s="19" t="s">
        <v>5474</v>
      </c>
      <c r="M860" s="38">
        <f t="shared" si="14"/>
        <v>8.1875765763952089</v>
      </c>
      <c r="N860" s="9" t="s">
        <v>5475</v>
      </c>
    </row>
    <row r="861" spans="1:14">
      <c r="A861" s="31" t="s">
        <v>1694</v>
      </c>
      <c r="B861" s="31" t="s">
        <v>1594</v>
      </c>
      <c r="C861" s="31" t="s">
        <v>455</v>
      </c>
      <c r="D861" s="31" t="s">
        <v>1695</v>
      </c>
      <c r="E861" s="31" t="s">
        <v>17</v>
      </c>
      <c r="F861" s="31" t="s">
        <v>1596</v>
      </c>
      <c r="G861" s="24">
        <f>IF(ISERROR(VLOOKUP(A861,'2011 County-Level Acres Tilled'!$A$2:$F$3069,6,FALSE)),0,VLOOKUP(A861,'2011 County-Level Acres Tilled'!$A$2:$F$3069,6,FALSE))</f>
        <v>323095.85822696943</v>
      </c>
      <c r="H861" s="32" t="s">
        <v>5474</v>
      </c>
      <c r="I861" s="9" t="s">
        <v>5410</v>
      </c>
      <c r="J861" s="36">
        <f>IF(ISERROR(VLOOKUP(A861&amp;I861,'County-level Emissions Factors'!$E$2:$F$12273,2,FALSE)),0,VLOOKUP(A861&amp;I861,'County-level Emissions Factors'!$E$2:$F$12273,2,FALSE))</f>
        <v>28.160302822605775</v>
      </c>
      <c r="K861" s="19" t="s">
        <v>5473</v>
      </c>
      <c r="L861" s="19" t="s">
        <v>5474</v>
      </c>
      <c r="M861" s="38">
        <f t="shared" si="14"/>
        <v>4549.238604200581</v>
      </c>
      <c r="N861" s="9" t="s">
        <v>5475</v>
      </c>
    </row>
    <row r="862" spans="1:14">
      <c r="A862" s="31" t="s">
        <v>1696</v>
      </c>
      <c r="B862" s="31" t="s">
        <v>1594</v>
      </c>
      <c r="C862" s="31" t="s">
        <v>458</v>
      </c>
      <c r="D862" s="31" t="s">
        <v>823</v>
      </c>
      <c r="E862" s="31" t="s">
        <v>17</v>
      </c>
      <c r="F862" s="31" t="s">
        <v>1596</v>
      </c>
      <c r="G862" s="24">
        <f>IF(ISERROR(VLOOKUP(A862,'2011 County-Level Acres Tilled'!$A$2:$F$3069,6,FALSE)),0,VLOOKUP(A862,'2011 County-Level Acres Tilled'!$A$2:$F$3069,6,FALSE))</f>
        <v>225297.81540847983</v>
      </c>
      <c r="H862" s="32" t="s">
        <v>5474</v>
      </c>
      <c r="I862" s="9" t="s">
        <v>5410</v>
      </c>
      <c r="J862" s="36">
        <f>IF(ISERROR(VLOOKUP(A862&amp;I862,'County-level Emissions Factors'!$E$2:$F$12273,2,FALSE)),0,VLOOKUP(A862&amp;I862,'County-level Emissions Factors'!$E$2:$F$12273,2,FALSE))</f>
        <v>21.987513416815734</v>
      </c>
      <c r="K862" s="19" t="s">
        <v>5473</v>
      </c>
      <c r="L862" s="19" t="s">
        <v>5474</v>
      </c>
      <c r="M862" s="38">
        <f t="shared" si="14"/>
        <v>2476.8693695366123</v>
      </c>
      <c r="N862" s="9" t="s">
        <v>5475</v>
      </c>
    </row>
    <row r="863" spans="1:14">
      <c r="A863" s="31" t="s">
        <v>1697</v>
      </c>
      <c r="B863" s="31" t="s">
        <v>1594</v>
      </c>
      <c r="C863" s="31" t="s">
        <v>460</v>
      </c>
      <c r="D863" s="31" t="s">
        <v>1698</v>
      </c>
      <c r="E863" s="31" t="s">
        <v>17</v>
      </c>
      <c r="F863" s="31" t="s">
        <v>1596</v>
      </c>
      <c r="G863" s="24">
        <f>IF(ISERROR(VLOOKUP(A863,'2011 County-Level Acres Tilled'!$A$2:$F$3069,6,FALSE)),0,VLOOKUP(A863,'2011 County-Level Acres Tilled'!$A$2:$F$3069,6,FALSE))</f>
        <v>751826.50341715605</v>
      </c>
      <c r="H863" s="32" t="s">
        <v>5474</v>
      </c>
      <c r="I863" s="9" t="s">
        <v>5410</v>
      </c>
      <c r="J863" s="36">
        <f>IF(ISERROR(VLOOKUP(A863&amp;I863,'County-level Emissions Factors'!$E$2:$F$12273,2,FALSE)),0,VLOOKUP(A863&amp;I863,'County-level Emissions Factors'!$E$2:$F$12273,2,FALSE))</f>
        <v>40.444580200809938</v>
      </c>
      <c r="K863" s="19" t="s">
        <v>5473</v>
      </c>
      <c r="L863" s="19" t="s">
        <v>5474</v>
      </c>
      <c r="M863" s="38">
        <f t="shared" si="14"/>
        <v>15203.653657274837</v>
      </c>
      <c r="N863" s="9" t="s">
        <v>5475</v>
      </c>
    </row>
    <row r="864" spans="1:14">
      <c r="A864" s="31" t="s">
        <v>1699</v>
      </c>
      <c r="B864" s="31" t="s">
        <v>1594</v>
      </c>
      <c r="C864" s="31" t="s">
        <v>463</v>
      </c>
      <c r="D864" s="31" t="s">
        <v>1700</v>
      </c>
      <c r="E864" s="31" t="s">
        <v>17</v>
      </c>
      <c r="F864" s="31" t="s">
        <v>1596</v>
      </c>
      <c r="G864" s="24">
        <f>IF(ISERROR(VLOOKUP(A864,'2011 County-Level Acres Tilled'!$A$2:$F$3069,6,FALSE)),0,VLOOKUP(A864,'2011 County-Level Acres Tilled'!$A$2:$F$3069,6,FALSE))</f>
        <v>294624.87305531261</v>
      </c>
      <c r="H864" s="32" t="s">
        <v>5474</v>
      </c>
      <c r="I864" s="9" t="s">
        <v>5410</v>
      </c>
      <c r="J864" s="36">
        <f>IF(ISERROR(VLOOKUP(A864&amp;I864,'County-level Emissions Factors'!$E$2:$F$12273,2,FALSE)),0,VLOOKUP(A864&amp;I864,'County-level Emissions Factors'!$E$2:$F$12273,2,FALSE))</f>
        <v>14.90711087975013</v>
      </c>
      <c r="K864" s="19" t="s">
        <v>5473</v>
      </c>
      <c r="L864" s="19" t="s">
        <v>5474</v>
      </c>
      <c r="M864" s="38">
        <f t="shared" si="14"/>
        <v>2196.0028252839256</v>
      </c>
      <c r="N864" s="9" t="s">
        <v>5475</v>
      </c>
    </row>
    <row r="865" spans="1:14">
      <c r="A865" s="31" t="s">
        <v>1701</v>
      </c>
      <c r="B865" s="31" t="s">
        <v>1594</v>
      </c>
      <c r="C865" s="31" t="s">
        <v>466</v>
      </c>
      <c r="D865" s="31" t="s">
        <v>1702</v>
      </c>
      <c r="E865" s="31" t="s">
        <v>17</v>
      </c>
      <c r="F865" s="31" t="s">
        <v>1596</v>
      </c>
      <c r="G865" s="24">
        <f>IF(ISERROR(VLOOKUP(A865,'2011 County-Level Acres Tilled'!$A$2:$F$3069,6,FALSE)),0,VLOOKUP(A865,'2011 County-Level Acres Tilled'!$A$2:$F$3069,6,FALSE))</f>
        <v>416978.79532650381</v>
      </c>
      <c r="H865" s="32" t="s">
        <v>5474</v>
      </c>
      <c r="I865" s="9" t="s">
        <v>5410</v>
      </c>
      <c r="J865" s="36">
        <f>IF(ISERROR(VLOOKUP(A865&amp;I865,'County-level Emissions Factors'!$E$2:$F$12273,2,FALSE)),0,VLOOKUP(A865&amp;I865,'County-level Emissions Factors'!$E$2:$F$12273,2,FALSE))</f>
        <v>30.253806486002745</v>
      </c>
      <c r="K865" s="19" t="s">
        <v>5473</v>
      </c>
      <c r="L865" s="19" t="s">
        <v>5474</v>
      </c>
      <c r="M865" s="38">
        <f t="shared" si="14"/>
        <v>6307.5978912872961</v>
      </c>
      <c r="N865" s="9" t="s">
        <v>5475</v>
      </c>
    </row>
    <row r="866" spans="1:14">
      <c r="A866" s="31" t="s">
        <v>1703</v>
      </c>
      <c r="B866" s="31" t="s">
        <v>1594</v>
      </c>
      <c r="C866" s="31" t="s">
        <v>989</v>
      </c>
      <c r="D866" s="31" t="s">
        <v>1704</v>
      </c>
      <c r="E866" s="31" t="s">
        <v>17</v>
      </c>
      <c r="F866" s="31" t="s">
        <v>1596</v>
      </c>
      <c r="G866" s="24">
        <f>IF(ISERROR(VLOOKUP(A866,'2011 County-Level Acres Tilled'!$A$2:$F$3069,6,FALSE)),0,VLOOKUP(A866,'2011 County-Level Acres Tilled'!$A$2:$F$3069,6,FALSE))</f>
        <v>340821.00523555744</v>
      </c>
      <c r="H866" s="32" t="s">
        <v>5474</v>
      </c>
      <c r="I866" s="9" t="s">
        <v>5410</v>
      </c>
      <c r="J866" s="36">
        <f>IF(ISERROR(VLOOKUP(A866&amp;I866,'County-level Emissions Factors'!$E$2:$F$12273,2,FALSE)),0,VLOOKUP(A866&amp;I866,'County-level Emissions Factors'!$E$2:$F$12273,2,FALSE))</f>
        <v>24.562770201372693</v>
      </c>
      <c r="K866" s="19" t="s">
        <v>5473</v>
      </c>
      <c r="L866" s="19" t="s">
        <v>5474</v>
      </c>
      <c r="M866" s="38">
        <f t="shared" si="14"/>
        <v>4185.7540157009189</v>
      </c>
      <c r="N866" s="9" t="s">
        <v>5475</v>
      </c>
    </row>
    <row r="867" spans="1:14">
      <c r="A867" s="31" t="s">
        <v>1705</v>
      </c>
      <c r="B867" s="31" t="s">
        <v>1594</v>
      </c>
      <c r="C867" s="31" t="s">
        <v>991</v>
      </c>
      <c r="D867" s="31" t="s">
        <v>425</v>
      </c>
      <c r="E867" s="31" t="s">
        <v>17</v>
      </c>
      <c r="F867" s="31" t="s">
        <v>1596</v>
      </c>
      <c r="G867" s="24">
        <f>IF(ISERROR(VLOOKUP(A867,'2011 County-Level Acres Tilled'!$A$2:$F$3069,6,FALSE)),0,VLOOKUP(A867,'2011 County-Level Acres Tilled'!$A$2:$F$3069,6,FALSE))</f>
        <v>185619.18736324058</v>
      </c>
      <c r="H867" s="32" t="s">
        <v>5474</v>
      </c>
      <c r="I867" s="9" t="s">
        <v>5410</v>
      </c>
      <c r="J867" s="36">
        <f>IF(ISERROR(VLOOKUP(A867&amp;I867,'County-level Emissions Factors'!$E$2:$F$12273,2,FALSE)),0,VLOOKUP(A867&amp;I867,'County-level Emissions Factors'!$E$2:$F$12273,2,FALSE))</f>
        <v>29.172362637362639</v>
      </c>
      <c r="K867" s="19" t="s">
        <v>5473</v>
      </c>
      <c r="L867" s="19" t="s">
        <v>5474</v>
      </c>
      <c r="M867" s="38">
        <f t="shared" si="14"/>
        <v>2707.475123106507</v>
      </c>
      <c r="N867" s="9" t="s">
        <v>5475</v>
      </c>
    </row>
    <row r="868" spans="1:14">
      <c r="A868" s="31" t="s">
        <v>1706</v>
      </c>
      <c r="B868" s="31" t="s">
        <v>1594</v>
      </c>
      <c r="C868" s="31" t="s">
        <v>993</v>
      </c>
      <c r="D868" s="31" t="s">
        <v>1707</v>
      </c>
      <c r="E868" s="31" t="s">
        <v>17</v>
      </c>
      <c r="F868" s="31" t="s">
        <v>1596</v>
      </c>
      <c r="G868" s="24">
        <f>IF(ISERROR(VLOOKUP(A868,'2011 County-Level Acres Tilled'!$A$2:$F$3069,6,FALSE)),0,VLOOKUP(A868,'2011 County-Level Acres Tilled'!$A$2:$F$3069,6,FALSE))</f>
        <v>426658.97249266377</v>
      </c>
      <c r="H868" s="32" t="s">
        <v>5474</v>
      </c>
      <c r="I868" s="9" t="s">
        <v>5410</v>
      </c>
      <c r="J868" s="36">
        <f>IF(ISERROR(VLOOKUP(A868&amp;I868,'County-level Emissions Factors'!$E$2:$F$12273,2,FALSE)),0,VLOOKUP(A868&amp;I868,'County-level Emissions Factors'!$E$2:$F$12273,2,FALSE))</f>
        <v>15.989173929986979</v>
      </c>
      <c r="K868" s="19" t="s">
        <v>5473</v>
      </c>
      <c r="L868" s="19" t="s">
        <v>5474</v>
      </c>
      <c r="M868" s="38">
        <f t="shared" si="14"/>
        <v>3410.9622599873655</v>
      </c>
      <c r="N868" s="9" t="s">
        <v>5475</v>
      </c>
    </row>
    <row r="869" spans="1:14">
      <c r="A869" s="31" t="s">
        <v>1708</v>
      </c>
      <c r="B869" s="31" t="s">
        <v>1594</v>
      </c>
      <c r="C869" s="31" t="s">
        <v>996</v>
      </c>
      <c r="D869" s="31" t="s">
        <v>1709</v>
      </c>
      <c r="E869" s="31" t="s">
        <v>17</v>
      </c>
      <c r="F869" s="31" t="s">
        <v>1596</v>
      </c>
      <c r="G869" s="24">
        <f>IF(ISERROR(VLOOKUP(A869,'2011 County-Level Acres Tilled'!$A$2:$F$3069,6,FALSE)),0,VLOOKUP(A869,'2011 County-Level Acres Tilled'!$A$2:$F$3069,6,FALSE))</f>
        <v>241564.59933805154</v>
      </c>
      <c r="H869" s="32" t="s">
        <v>5474</v>
      </c>
      <c r="I869" s="9" t="s">
        <v>5410</v>
      </c>
      <c r="J869" s="36">
        <f>IF(ISERROR(VLOOKUP(A869&amp;I869,'County-level Emissions Factors'!$E$2:$F$12273,2,FALSE)),0,VLOOKUP(A869&amp;I869,'County-level Emissions Factors'!$E$2:$F$12273,2,FALSE))</f>
        <v>37.211646934983996</v>
      </c>
      <c r="K869" s="19" t="s">
        <v>5473</v>
      </c>
      <c r="L869" s="19" t="s">
        <v>5474</v>
      </c>
      <c r="M869" s="38">
        <f t="shared" si="14"/>
        <v>4494.5082912792213</v>
      </c>
      <c r="N869" s="9" t="s">
        <v>5475</v>
      </c>
    </row>
    <row r="870" spans="1:14">
      <c r="A870" s="31" t="s">
        <v>1710</v>
      </c>
      <c r="B870" s="31" t="s">
        <v>1594</v>
      </c>
      <c r="C870" s="31" t="s">
        <v>998</v>
      </c>
      <c r="D870" s="31" t="s">
        <v>1711</v>
      </c>
      <c r="E870" s="31" t="s">
        <v>17</v>
      </c>
      <c r="F870" s="31" t="s">
        <v>1596</v>
      </c>
      <c r="G870" s="24">
        <f>IF(ISERROR(VLOOKUP(A870,'2011 County-Level Acres Tilled'!$A$2:$F$3069,6,FALSE)),0,VLOOKUP(A870,'2011 County-Level Acres Tilled'!$A$2:$F$3069,6,FALSE))</f>
        <v>185922.09578072137</v>
      </c>
      <c r="H870" s="32" t="s">
        <v>5474</v>
      </c>
      <c r="I870" s="9" t="s">
        <v>5410</v>
      </c>
      <c r="J870" s="36">
        <f>IF(ISERROR(VLOOKUP(A870&amp;I870,'County-level Emissions Factors'!$E$2:$F$12273,2,FALSE)),0,VLOOKUP(A870&amp;I870,'County-level Emissions Factors'!$E$2:$F$12273,2,FALSE))</f>
        <v>20.993434293785604</v>
      </c>
      <c r="K870" s="19" t="s">
        <v>5473</v>
      </c>
      <c r="L870" s="19" t="s">
        <v>5474</v>
      </c>
      <c r="M870" s="38">
        <f t="shared" si="14"/>
        <v>1951.5716507677439</v>
      </c>
      <c r="N870" s="9" t="s">
        <v>5475</v>
      </c>
    </row>
    <row r="871" spans="1:14">
      <c r="A871" s="31" t="s">
        <v>1712</v>
      </c>
      <c r="B871" s="31" t="s">
        <v>1594</v>
      </c>
      <c r="C871" s="31" t="s">
        <v>1001</v>
      </c>
      <c r="D871" s="31" t="s">
        <v>1713</v>
      </c>
      <c r="E871" s="31" t="s">
        <v>17</v>
      </c>
      <c r="F871" s="31" t="s">
        <v>1596</v>
      </c>
      <c r="G871" s="24">
        <f>IF(ISERROR(VLOOKUP(A871,'2011 County-Level Acres Tilled'!$A$2:$F$3069,6,FALSE)),0,VLOOKUP(A871,'2011 County-Level Acres Tilled'!$A$2:$F$3069,6,FALSE))</f>
        <v>303487.54416849802</v>
      </c>
      <c r="H871" s="32" t="s">
        <v>5474</v>
      </c>
      <c r="I871" s="9" t="s">
        <v>5410</v>
      </c>
      <c r="J871" s="36">
        <f>IF(ISERROR(VLOOKUP(A871&amp;I871,'County-level Emissions Factors'!$E$2:$F$12273,2,FALSE)),0,VLOOKUP(A871&amp;I871,'County-level Emissions Factors'!$E$2:$F$12273,2,FALSE))</f>
        <v>25.853660675734023</v>
      </c>
      <c r="K871" s="19" t="s">
        <v>5473</v>
      </c>
      <c r="L871" s="19" t="s">
        <v>5474</v>
      </c>
      <c r="M871" s="38">
        <f t="shared" si="14"/>
        <v>3923.1319931220946</v>
      </c>
      <c r="N871" s="9" t="s">
        <v>5475</v>
      </c>
    </row>
    <row r="872" spans="1:14">
      <c r="A872" s="31" t="s">
        <v>1714</v>
      </c>
      <c r="B872" s="31" t="s">
        <v>1594</v>
      </c>
      <c r="C872" s="31" t="s">
        <v>1004</v>
      </c>
      <c r="D872" s="31" t="s">
        <v>438</v>
      </c>
      <c r="E872" s="31" t="s">
        <v>17</v>
      </c>
      <c r="F872" s="31" t="s">
        <v>1596</v>
      </c>
      <c r="G872" s="24">
        <f>IF(ISERROR(VLOOKUP(A872,'2011 County-Level Acres Tilled'!$A$2:$F$3069,6,FALSE)),0,VLOOKUP(A872,'2011 County-Level Acres Tilled'!$A$2:$F$3069,6,FALSE))</f>
        <v>182174.94922669273</v>
      </c>
      <c r="H872" s="32" t="s">
        <v>5474</v>
      </c>
      <c r="I872" s="9" t="s">
        <v>5410</v>
      </c>
      <c r="J872" s="36">
        <f>IF(ISERROR(VLOOKUP(A872&amp;I872,'County-level Emissions Factors'!$E$2:$F$12273,2,FALSE)),0,VLOOKUP(A872&amp;I872,'County-level Emissions Factors'!$E$2:$F$12273,2,FALSE))</f>
        <v>34.08918471087145</v>
      </c>
      <c r="K872" s="19" t="s">
        <v>5473</v>
      </c>
      <c r="L872" s="19" t="s">
        <v>5474</v>
      </c>
      <c r="M872" s="38">
        <f t="shared" si="14"/>
        <v>3105.0977469411782</v>
      </c>
      <c r="N872" s="9" t="s">
        <v>5475</v>
      </c>
    </row>
    <row r="873" spans="1:14">
      <c r="A873" s="31" t="s">
        <v>1715</v>
      </c>
      <c r="B873" s="31" t="s">
        <v>1594</v>
      </c>
      <c r="C873" s="31" t="s">
        <v>1006</v>
      </c>
      <c r="D873" s="31" t="s">
        <v>192</v>
      </c>
      <c r="E873" s="31" t="s">
        <v>17</v>
      </c>
      <c r="F873" s="31" t="s">
        <v>1596</v>
      </c>
      <c r="G873" s="24">
        <f>IF(ISERROR(VLOOKUP(A873,'2011 County-Level Acres Tilled'!$A$2:$F$3069,6,FALSE)),0,VLOOKUP(A873,'2011 County-Level Acres Tilled'!$A$2:$F$3069,6,FALSE))</f>
        <v>320729.70109532302</v>
      </c>
      <c r="H873" s="32" t="s">
        <v>5474</v>
      </c>
      <c r="I873" s="9" t="s">
        <v>5410</v>
      </c>
      <c r="J873" s="36">
        <f>IF(ISERROR(VLOOKUP(A873&amp;I873,'County-level Emissions Factors'!$E$2:$F$12273,2,FALSE)),0,VLOOKUP(A873&amp;I873,'County-level Emissions Factors'!$E$2:$F$12273,2,FALSE))</f>
        <v>15.094141660664807</v>
      </c>
      <c r="K873" s="19" t="s">
        <v>5473</v>
      </c>
      <c r="L873" s="19" t="s">
        <v>5474</v>
      </c>
      <c r="M873" s="38">
        <f t="shared" si="14"/>
        <v>2420.569771557743</v>
      </c>
      <c r="N873" s="9" t="s">
        <v>5475</v>
      </c>
    </row>
    <row r="874" spans="1:14">
      <c r="A874" s="31" t="s">
        <v>1716</v>
      </c>
      <c r="B874" s="31" t="s">
        <v>1594</v>
      </c>
      <c r="C874" s="31" t="s">
        <v>1009</v>
      </c>
      <c r="D874" s="31" t="s">
        <v>1717</v>
      </c>
      <c r="E874" s="31" t="s">
        <v>17</v>
      </c>
      <c r="F874" s="31" t="s">
        <v>1596</v>
      </c>
      <c r="G874" s="24">
        <f>IF(ISERROR(VLOOKUP(A874,'2011 County-Level Acres Tilled'!$A$2:$F$3069,6,FALSE)),0,VLOOKUP(A874,'2011 County-Level Acres Tilled'!$A$2:$F$3069,6,FALSE))</f>
        <v>422194.37176782044</v>
      </c>
      <c r="H874" s="32" t="s">
        <v>5474</v>
      </c>
      <c r="I874" s="9" t="s">
        <v>5410</v>
      </c>
      <c r="J874" s="36">
        <f>IF(ISERROR(VLOOKUP(A874&amp;I874,'County-level Emissions Factors'!$E$2:$F$12273,2,FALSE)),0,VLOOKUP(A874&amp;I874,'County-level Emissions Factors'!$E$2:$F$12273,2,FALSE))</f>
        <v>30.287981496566974</v>
      </c>
      <c r="K874" s="19" t="s">
        <v>5473</v>
      </c>
      <c r="L874" s="19" t="s">
        <v>5474</v>
      </c>
      <c r="M874" s="38">
        <f t="shared" si="14"/>
        <v>6393.7076600292312</v>
      </c>
      <c r="N874" s="9" t="s">
        <v>5475</v>
      </c>
    </row>
    <row r="875" spans="1:14">
      <c r="A875" s="31" t="s">
        <v>1718</v>
      </c>
      <c r="B875" s="31" t="s">
        <v>1594</v>
      </c>
      <c r="C875" s="31" t="s">
        <v>1011</v>
      </c>
      <c r="D875" s="31" t="s">
        <v>1719</v>
      </c>
      <c r="E875" s="31" t="s">
        <v>17</v>
      </c>
      <c r="F875" s="31" t="s">
        <v>1596</v>
      </c>
      <c r="G875" s="24">
        <f>IF(ISERROR(VLOOKUP(A875,'2011 County-Level Acres Tilled'!$A$2:$F$3069,6,FALSE)),0,VLOOKUP(A875,'2011 County-Level Acres Tilled'!$A$2:$F$3069,6,FALSE))</f>
        <v>294710.11771963706</v>
      </c>
      <c r="H875" s="32" t="s">
        <v>5474</v>
      </c>
      <c r="I875" s="9" t="s">
        <v>5410</v>
      </c>
      <c r="J875" s="36">
        <f>IF(ISERROR(VLOOKUP(A875&amp;I875,'County-level Emissions Factors'!$E$2:$F$12273,2,FALSE)),0,VLOOKUP(A875&amp;I875,'County-level Emissions Factors'!$E$2:$F$12273,2,FALSE))</f>
        <v>26.444937499999995</v>
      </c>
      <c r="K875" s="19" t="s">
        <v>5473</v>
      </c>
      <c r="L875" s="19" t="s">
        <v>5474</v>
      </c>
      <c r="M875" s="38">
        <f t="shared" si="14"/>
        <v>3896.7953218567213</v>
      </c>
      <c r="N875" s="9" t="s">
        <v>5475</v>
      </c>
    </row>
    <row r="876" spans="1:14">
      <c r="A876" s="31" t="s">
        <v>1720</v>
      </c>
      <c r="B876" s="31" t="s">
        <v>1594</v>
      </c>
      <c r="C876" s="31" t="s">
        <v>1014</v>
      </c>
      <c r="D876" s="31" t="s">
        <v>1721</v>
      </c>
      <c r="E876" s="31" t="s">
        <v>17</v>
      </c>
      <c r="F876" s="31" t="s">
        <v>1596</v>
      </c>
      <c r="G876" s="24">
        <f>IF(ISERROR(VLOOKUP(A876,'2011 County-Level Acres Tilled'!$A$2:$F$3069,6,FALSE)),0,VLOOKUP(A876,'2011 County-Level Acres Tilled'!$A$2:$F$3069,6,FALSE))</f>
        <v>312118.94174422615</v>
      </c>
      <c r="H876" s="32" t="s">
        <v>5474</v>
      </c>
      <c r="I876" s="9" t="s">
        <v>5410</v>
      </c>
      <c r="J876" s="36">
        <f>IF(ISERROR(VLOOKUP(A876&amp;I876,'County-level Emissions Factors'!$E$2:$F$12273,2,FALSE)),0,VLOOKUP(A876&amp;I876,'County-level Emissions Factors'!$E$2:$F$12273,2,FALSE))</f>
        <v>22.605804988662126</v>
      </c>
      <c r="K876" s="19" t="s">
        <v>5473</v>
      </c>
      <c r="L876" s="19" t="s">
        <v>5474</v>
      </c>
      <c r="M876" s="38">
        <f t="shared" si="14"/>
        <v>3527.8499651687853</v>
      </c>
      <c r="N876" s="9" t="s">
        <v>5475</v>
      </c>
    </row>
    <row r="877" spans="1:14">
      <c r="A877" s="31" t="s">
        <v>1722</v>
      </c>
      <c r="B877" s="31" t="s">
        <v>1594</v>
      </c>
      <c r="C877" s="31" t="s">
        <v>1016</v>
      </c>
      <c r="D877" s="31" t="s">
        <v>847</v>
      </c>
      <c r="E877" s="31" t="s">
        <v>17</v>
      </c>
      <c r="F877" s="31" t="s">
        <v>1596</v>
      </c>
      <c r="G877" s="24">
        <f>IF(ISERROR(VLOOKUP(A877,'2011 County-Level Acres Tilled'!$A$2:$F$3069,6,FALSE)),0,VLOOKUP(A877,'2011 County-Level Acres Tilled'!$A$2:$F$3069,6,FALSE))</f>
        <v>138873.94509436403</v>
      </c>
      <c r="H877" s="32" t="s">
        <v>5474</v>
      </c>
      <c r="I877" s="9" t="s">
        <v>5410</v>
      </c>
      <c r="J877" s="36">
        <f>IF(ISERROR(VLOOKUP(A877&amp;I877,'County-level Emissions Factors'!$E$2:$F$12273,2,FALSE)),0,VLOOKUP(A877&amp;I877,'County-level Emissions Factors'!$E$2:$F$12273,2,FALSE))</f>
        <v>26.026015404627231</v>
      </c>
      <c r="K877" s="19" t="s">
        <v>5473</v>
      </c>
      <c r="L877" s="19" t="s">
        <v>5474</v>
      </c>
      <c r="M877" s="38">
        <f t="shared" si="14"/>
        <v>1807.1677171636372</v>
      </c>
      <c r="N877" s="9" t="s">
        <v>5475</v>
      </c>
    </row>
    <row r="878" spans="1:14">
      <c r="A878" s="31" t="s">
        <v>1723</v>
      </c>
      <c r="B878" s="31" t="s">
        <v>1594</v>
      </c>
      <c r="C878" s="31" t="s">
        <v>1019</v>
      </c>
      <c r="D878" s="31" t="s">
        <v>453</v>
      </c>
      <c r="E878" s="31" t="s">
        <v>17</v>
      </c>
      <c r="F878" s="31" t="s">
        <v>1596</v>
      </c>
      <c r="G878" s="24">
        <f>IF(ISERROR(VLOOKUP(A878,'2011 County-Level Acres Tilled'!$A$2:$F$3069,6,FALSE)),0,VLOOKUP(A878,'2011 County-Level Acres Tilled'!$A$2:$F$3069,6,FALSE))</f>
        <v>112110.60080944996</v>
      </c>
      <c r="H878" s="32" t="s">
        <v>5474</v>
      </c>
      <c r="I878" s="9" t="s">
        <v>5410</v>
      </c>
      <c r="J878" s="36">
        <f>IF(ISERROR(VLOOKUP(A878&amp;I878,'County-level Emissions Factors'!$E$2:$F$12273,2,FALSE)),0,VLOOKUP(A878&amp;I878,'County-level Emissions Factors'!$E$2:$F$12273,2,FALSE))</f>
        <v>24.597250426812831</v>
      </c>
      <c r="K878" s="19" t="s">
        <v>5473</v>
      </c>
      <c r="L878" s="19" t="s">
        <v>5474</v>
      </c>
      <c r="M878" s="38">
        <f t="shared" si="14"/>
        <v>1378.8062618052429</v>
      </c>
      <c r="N878" s="9" t="s">
        <v>5475</v>
      </c>
    </row>
    <row r="879" spans="1:14">
      <c r="A879" s="31" t="s">
        <v>1724</v>
      </c>
      <c r="B879" s="31" t="s">
        <v>1594</v>
      </c>
      <c r="C879" s="31" t="s">
        <v>1022</v>
      </c>
      <c r="D879" s="31" t="s">
        <v>456</v>
      </c>
      <c r="E879" s="31" t="s">
        <v>17</v>
      </c>
      <c r="F879" s="31" t="s">
        <v>1596</v>
      </c>
      <c r="G879" s="24">
        <f>IF(ISERROR(VLOOKUP(A879,'2011 County-Level Acres Tilled'!$A$2:$F$3069,6,FALSE)),0,VLOOKUP(A879,'2011 County-Level Acres Tilled'!$A$2:$F$3069,6,FALSE))</f>
        <v>108959.90339065724</v>
      </c>
      <c r="H879" s="32" t="s">
        <v>5474</v>
      </c>
      <c r="I879" s="9" t="s">
        <v>5410</v>
      </c>
      <c r="J879" s="36">
        <f>IF(ISERROR(VLOOKUP(A879&amp;I879,'County-level Emissions Factors'!$E$2:$F$12273,2,FALSE)),0,VLOOKUP(A879&amp;I879,'County-level Emissions Factors'!$E$2:$F$12273,2,FALSE))</f>
        <v>19.877177571556544</v>
      </c>
      <c r="K879" s="19" t="s">
        <v>5473</v>
      </c>
      <c r="L879" s="19" t="s">
        <v>5474</v>
      </c>
      <c r="M879" s="38">
        <f t="shared" si="14"/>
        <v>1082.90767393787</v>
      </c>
      <c r="N879" s="9" t="s">
        <v>5475</v>
      </c>
    </row>
    <row r="880" spans="1:14">
      <c r="A880" s="31" t="s">
        <v>1725</v>
      </c>
      <c r="B880" s="31" t="s">
        <v>1594</v>
      </c>
      <c r="C880" s="31" t="s">
        <v>1024</v>
      </c>
      <c r="D880" s="31" t="s">
        <v>1726</v>
      </c>
      <c r="E880" s="31" t="s">
        <v>17</v>
      </c>
      <c r="F880" s="31" t="s">
        <v>1596</v>
      </c>
      <c r="G880" s="24">
        <f>IF(ISERROR(VLOOKUP(A880,'2011 County-Level Acres Tilled'!$A$2:$F$3069,6,FALSE)),0,VLOOKUP(A880,'2011 County-Level Acres Tilled'!$A$2:$F$3069,6,FALSE))</f>
        <v>115050.19805362684</v>
      </c>
      <c r="H880" s="32" t="s">
        <v>5474</v>
      </c>
      <c r="I880" s="9" t="s">
        <v>5410</v>
      </c>
      <c r="J880" s="36">
        <f>IF(ISERROR(VLOOKUP(A880&amp;I880,'County-level Emissions Factors'!$E$2:$F$12273,2,FALSE)),0,VLOOKUP(A880&amp;I880,'County-level Emissions Factors'!$E$2:$F$12273,2,FALSE))</f>
        <v>48.564105726872256</v>
      </c>
      <c r="K880" s="19" t="s">
        <v>5473</v>
      </c>
      <c r="L880" s="19" t="s">
        <v>5474</v>
      </c>
      <c r="M880" s="38">
        <f t="shared" si="14"/>
        <v>2793.654991086963</v>
      </c>
      <c r="N880" s="9" t="s">
        <v>5475</v>
      </c>
    </row>
    <row r="881" spans="1:14">
      <c r="A881" s="31" t="s">
        <v>1727</v>
      </c>
      <c r="B881" s="31" t="s">
        <v>1594</v>
      </c>
      <c r="C881" s="31" t="s">
        <v>1026</v>
      </c>
      <c r="D881" s="31" t="s">
        <v>1179</v>
      </c>
      <c r="E881" s="31" t="s">
        <v>17</v>
      </c>
      <c r="F881" s="31" t="s">
        <v>1596</v>
      </c>
      <c r="G881" s="24">
        <f>IF(ISERROR(VLOOKUP(A881,'2011 County-Level Acres Tilled'!$A$2:$F$3069,6,FALSE)),0,VLOOKUP(A881,'2011 County-Level Acres Tilled'!$A$2:$F$3069,6,FALSE))</f>
        <v>282515.72373902652</v>
      </c>
      <c r="H881" s="32" t="s">
        <v>5474</v>
      </c>
      <c r="I881" s="9" t="s">
        <v>5410</v>
      </c>
      <c r="J881" s="36">
        <f>IF(ISERROR(VLOOKUP(A881&amp;I881,'County-level Emissions Factors'!$E$2:$F$12273,2,FALSE)),0,VLOOKUP(A881&amp;I881,'County-level Emissions Factors'!$E$2:$F$12273,2,FALSE))</f>
        <v>29.177110155318317</v>
      </c>
      <c r="K881" s="19" t="s">
        <v>5473</v>
      </c>
      <c r="L881" s="19" t="s">
        <v>5474</v>
      </c>
      <c r="M881" s="38">
        <f t="shared" si="14"/>
        <v>4121.4961960715273</v>
      </c>
      <c r="N881" s="9" t="s">
        <v>5475</v>
      </c>
    </row>
    <row r="882" spans="1:14">
      <c r="A882" s="31" t="s">
        <v>1728</v>
      </c>
      <c r="B882" s="31" t="s">
        <v>1594</v>
      </c>
      <c r="C882" s="31" t="s">
        <v>1028</v>
      </c>
      <c r="D882" s="31" t="s">
        <v>210</v>
      </c>
      <c r="E882" s="31" t="s">
        <v>17</v>
      </c>
      <c r="F882" s="31" t="s">
        <v>1596</v>
      </c>
      <c r="G882" s="24">
        <f>IF(ISERROR(VLOOKUP(A882,'2011 County-Level Acres Tilled'!$A$2:$F$3069,6,FALSE)),0,VLOOKUP(A882,'2011 County-Level Acres Tilled'!$A$2:$F$3069,6,FALSE))</f>
        <v>221537.93518726525</v>
      </c>
      <c r="H882" s="32" t="s">
        <v>5474</v>
      </c>
      <c r="I882" s="9" t="s">
        <v>5410</v>
      </c>
      <c r="J882" s="36">
        <f>IF(ISERROR(VLOOKUP(A882&amp;I882,'County-level Emissions Factors'!$E$2:$F$12273,2,FALSE)),0,VLOOKUP(A882&amp;I882,'County-level Emissions Factors'!$E$2:$F$12273,2,FALSE))</f>
        <v>26.442136403099777</v>
      </c>
      <c r="K882" s="19" t="s">
        <v>5473</v>
      </c>
      <c r="L882" s="19" t="s">
        <v>5474</v>
      </c>
      <c r="M882" s="38">
        <f t="shared" si="14"/>
        <v>2928.9681503413731</v>
      </c>
      <c r="N882" s="9" t="s">
        <v>5475</v>
      </c>
    </row>
    <row r="883" spans="1:14">
      <c r="A883" s="31" t="s">
        <v>1729</v>
      </c>
      <c r="B883" s="31" t="s">
        <v>1594</v>
      </c>
      <c r="C883" s="31" t="s">
        <v>269</v>
      </c>
      <c r="D883" s="31" t="s">
        <v>1184</v>
      </c>
      <c r="E883" s="31" t="s">
        <v>17</v>
      </c>
      <c r="F883" s="31" t="s">
        <v>1596</v>
      </c>
      <c r="G883" s="24">
        <f>IF(ISERROR(VLOOKUP(A883,'2011 County-Level Acres Tilled'!$A$2:$F$3069,6,FALSE)),0,VLOOKUP(A883,'2011 County-Level Acres Tilled'!$A$2:$F$3069,6,FALSE))</f>
        <v>100225.25157065607</v>
      </c>
      <c r="H883" s="32" t="s">
        <v>5474</v>
      </c>
      <c r="I883" s="9" t="s">
        <v>5410</v>
      </c>
      <c r="J883" s="36">
        <f>IF(ISERROR(VLOOKUP(A883&amp;I883,'County-level Emissions Factors'!$E$2:$F$12273,2,FALSE)),0,VLOOKUP(A883&amp;I883,'County-level Emissions Factors'!$E$2:$F$12273,2,FALSE))</f>
        <v>33.842276633243394</v>
      </c>
      <c r="K883" s="19" t="s">
        <v>5473</v>
      </c>
      <c r="L883" s="19" t="s">
        <v>5474</v>
      </c>
      <c r="M883" s="38">
        <f t="shared" si="14"/>
        <v>1695.9253446452774</v>
      </c>
      <c r="N883" s="9" t="s">
        <v>5475</v>
      </c>
    </row>
    <row r="884" spans="1:14">
      <c r="A884" s="31" t="s">
        <v>1730</v>
      </c>
      <c r="B884" s="31" t="s">
        <v>1594</v>
      </c>
      <c r="C884" s="31" t="s">
        <v>1032</v>
      </c>
      <c r="D884" s="31" t="s">
        <v>1187</v>
      </c>
      <c r="E884" s="31" t="s">
        <v>17</v>
      </c>
      <c r="F884" s="31" t="s">
        <v>1596</v>
      </c>
      <c r="G884" s="24">
        <f>IF(ISERROR(VLOOKUP(A884,'2011 County-Level Acres Tilled'!$A$2:$F$3069,6,FALSE)),0,VLOOKUP(A884,'2011 County-Level Acres Tilled'!$A$2:$F$3069,6,FALSE))</f>
        <v>361446.80774948292</v>
      </c>
      <c r="H884" s="32" t="s">
        <v>5474</v>
      </c>
      <c r="I884" s="9" t="s">
        <v>5410</v>
      </c>
      <c r="J884" s="36">
        <f>IF(ISERROR(VLOOKUP(A884&amp;I884,'County-level Emissions Factors'!$E$2:$F$12273,2,FALSE)),0,VLOOKUP(A884&amp;I884,'County-level Emissions Factors'!$E$2:$F$12273,2,FALSE))</f>
        <v>25.300200598395207</v>
      </c>
      <c r="K884" s="19" t="s">
        <v>5473</v>
      </c>
      <c r="L884" s="19" t="s">
        <v>5474</v>
      </c>
      <c r="M884" s="38">
        <f t="shared" si="14"/>
        <v>4572.3383708557521</v>
      </c>
      <c r="N884" s="9" t="s">
        <v>5475</v>
      </c>
    </row>
    <row r="885" spans="1:14">
      <c r="A885" s="31" t="s">
        <v>1731</v>
      </c>
      <c r="B885" s="31" t="s">
        <v>1594</v>
      </c>
      <c r="C885" s="31" t="s">
        <v>1035</v>
      </c>
      <c r="D885" s="31" t="s">
        <v>1453</v>
      </c>
      <c r="E885" s="31" t="s">
        <v>17</v>
      </c>
      <c r="F885" s="31" t="s">
        <v>1596</v>
      </c>
      <c r="G885" s="24">
        <f>IF(ISERROR(VLOOKUP(A885,'2011 County-Level Acres Tilled'!$A$2:$F$3069,6,FALSE)),0,VLOOKUP(A885,'2011 County-Level Acres Tilled'!$A$2:$F$3069,6,FALSE))</f>
        <v>226111.82384316501</v>
      </c>
      <c r="H885" s="32" t="s">
        <v>5474</v>
      </c>
      <c r="I885" s="9" t="s">
        <v>5410</v>
      </c>
      <c r="J885" s="36">
        <f>IF(ISERROR(VLOOKUP(A885&amp;I885,'County-level Emissions Factors'!$E$2:$F$12273,2,FALSE)),0,VLOOKUP(A885&amp;I885,'County-level Emissions Factors'!$E$2:$F$12273,2,FALSE))</f>
        <v>24.301403371508997</v>
      </c>
      <c r="K885" s="19" t="s">
        <v>5473</v>
      </c>
      <c r="L885" s="19" t="s">
        <v>5474</v>
      </c>
      <c r="M885" s="38">
        <f t="shared" si="14"/>
        <v>2747.4173191401692</v>
      </c>
      <c r="N885" s="9" t="s">
        <v>5475</v>
      </c>
    </row>
    <row r="886" spans="1:14">
      <c r="A886" s="31" t="s">
        <v>1732</v>
      </c>
      <c r="B886" s="31" t="s">
        <v>1594</v>
      </c>
      <c r="C886" s="31" t="s">
        <v>1038</v>
      </c>
      <c r="D886" s="31" t="s">
        <v>1733</v>
      </c>
      <c r="E886" s="31" t="s">
        <v>17</v>
      </c>
      <c r="F886" s="31" t="s">
        <v>1596</v>
      </c>
      <c r="G886" s="24">
        <f>IF(ISERROR(VLOOKUP(A886,'2011 County-Level Acres Tilled'!$A$2:$F$3069,6,FALSE)),0,VLOOKUP(A886,'2011 County-Level Acres Tilled'!$A$2:$F$3069,6,FALSE))</f>
        <v>249198.74848934682</v>
      </c>
      <c r="H886" s="32" t="s">
        <v>5474</v>
      </c>
      <c r="I886" s="9" t="s">
        <v>5410</v>
      </c>
      <c r="J886" s="36">
        <f>IF(ISERROR(VLOOKUP(A886&amp;I886,'County-level Emissions Factors'!$E$2:$F$12273,2,FALSE)),0,VLOOKUP(A886&amp;I886,'County-level Emissions Factors'!$E$2:$F$12273,2,FALSE))</f>
        <v>25.130341407952503</v>
      </c>
      <c r="K886" s="19" t="s">
        <v>5473</v>
      </c>
      <c r="L886" s="19" t="s">
        <v>5474</v>
      </c>
      <c r="M886" s="38">
        <f t="shared" si="14"/>
        <v>3131.2248139858871</v>
      </c>
      <c r="N886" s="9" t="s">
        <v>5475</v>
      </c>
    </row>
    <row r="887" spans="1:14">
      <c r="A887" s="31" t="s">
        <v>1734</v>
      </c>
      <c r="B887" s="31" t="s">
        <v>1594</v>
      </c>
      <c r="C887" s="31" t="s">
        <v>1041</v>
      </c>
      <c r="D887" s="31" t="s">
        <v>1735</v>
      </c>
      <c r="E887" s="31" t="s">
        <v>17</v>
      </c>
      <c r="F887" s="31" t="s">
        <v>1596</v>
      </c>
      <c r="G887" s="24">
        <f>IF(ISERROR(VLOOKUP(A887,'2011 County-Level Acres Tilled'!$A$2:$F$3069,6,FALSE)),0,VLOOKUP(A887,'2011 County-Level Acres Tilled'!$A$2:$F$3069,6,FALSE))</f>
        <v>393863.55540654087</v>
      </c>
      <c r="H887" s="32" t="s">
        <v>5474</v>
      </c>
      <c r="I887" s="9" t="s">
        <v>5410</v>
      </c>
      <c r="J887" s="36">
        <f>IF(ISERROR(VLOOKUP(A887&amp;I887,'County-level Emissions Factors'!$E$2:$F$12273,2,FALSE)),0,VLOOKUP(A887&amp;I887,'County-level Emissions Factors'!$E$2:$F$12273,2,FALSE))</f>
        <v>22.864283389221004</v>
      </c>
      <c r="K887" s="19" t="s">
        <v>5473</v>
      </c>
      <c r="L887" s="19" t="s">
        <v>5474</v>
      </c>
      <c r="M887" s="38">
        <f t="shared" si="14"/>
        <v>4502.7039737506493</v>
      </c>
      <c r="N887" s="9" t="s">
        <v>5475</v>
      </c>
    </row>
    <row r="888" spans="1:14">
      <c r="A888" s="31" t="s">
        <v>1736</v>
      </c>
      <c r="B888" s="31" t="s">
        <v>1594</v>
      </c>
      <c r="C888" s="31" t="s">
        <v>1043</v>
      </c>
      <c r="D888" s="31" t="s">
        <v>1206</v>
      </c>
      <c r="E888" s="31" t="s">
        <v>17</v>
      </c>
      <c r="F888" s="31" t="s">
        <v>1596</v>
      </c>
      <c r="G888" s="24">
        <f>IF(ISERROR(VLOOKUP(A888,'2011 County-Level Acres Tilled'!$A$2:$F$3069,6,FALSE)),0,VLOOKUP(A888,'2011 County-Level Acres Tilled'!$A$2:$F$3069,6,FALSE))</f>
        <v>201702.02238721561</v>
      </c>
      <c r="H888" s="32" t="s">
        <v>5474</v>
      </c>
      <c r="I888" s="9" t="s">
        <v>5410</v>
      </c>
      <c r="J888" s="36">
        <f>IF(ISERROR(VLOOKUP(A888&amp;I888,'County-level Emissions Factors'!$E$2:$F$12273,2,FALSE)),0,VLOOKUP(A888&amp;I888,'County-level Emissions Factors'!$E$2:$F$12273,2,FALSE))</f>
        <v>17.466469602717051</v>
      </c>
      <c r="K888" s="19" t="s">
        <v>5473</v>
      </c>
      <c r="L888" s="19" t="s">
        <v>5474</v>
      </c>
      <c r="M888" s="38">
        <f t="shared" si="14"/>
        <v>1761.5111214164278</v>
      </c>
      <c r="N888" s="9" t="s">
        <v>5475</v>
      </c>
    </row>
    <row r="889" spans="1:14">
      <c r="A889" s="31" t="s">
        <v>1737</v>
      </c>
      <c r="B889" s="31" t="s">
        <v>1594</v>
      </c>
      <c r="C889" s="31" t="s">
        <v>1045</v>
      </c>
      <c r="D889" s="31" t="s">
        <v>1738</v>
      </c>
      <c r="E889" s="31" t="s">
        <v>17</v>
      </c>
      <c r="F889" s="31" t="s">
        <v>1596</v>
      </c>
      <c r="G889" s="24">
        <f>IF(ISERROR(VLOOKUP(A889,'2011 County-Level Acres Tilled'!$A$2:$F$3069,6,FALSE)),0,VLOOKUP(A889,'2011 County-Level Acres Tilled'!$A$2:$F$3069,6,FALSE))</f>
        <v>173281.9013055843</v>
      </c>
      <c r="H889" s="32" t="s">
        <v>5474</v>
      </c>
      <c r="I889" s="9" t="s">
        <v>5410</v>
      </c>
      <c r="J889" s="36">
        <f>IF(ISERROR(VLOOKUP(A889&amp;I889,'County-level Emissions Factors'!$E$2:$F$12273,2,FALSE)),0,VLOOKUP(A889&amp;I889,'County-level Emissions Factors'!$E$2:$F$12273,2,FALSE))</f>
        <v>32.236456506643755</v>
      </c>
      <c r="K889" s="19" t="s">
        <v>5473</v>
      </c>
      <c r="L889" s="19" t="s">
        <v>5474</v>
      </c>
      <c r="M889" s="38">
        <f t="shared" si="14"/>
        <v>2792.9972374130016</v>
      </c>
      <c r="N889" s="9" t="s">
        <v>5475</v>
      </c>
    </row>
    <row r="890" spans="1:14">
      <c r="A890" s="31" t="s">
        <v>1739</v>
      </c>
      <c r="B890" s="31" t="s">
        <v>1740</v>
      </c>
      <c r="C890" s="31" t="s">
        <v>15</v>
      </c>
      <c r="D890" s="31" t="s">
        <v>1461</v>
      </c>
      <c r="E890" s="31" t="s">
        <v>17</v>
      </c>
      <c r="F890" s="31" t="s">
        <v>1741</v>
      </c>
      <c r="G890" s="24">
        <f>IF(ISERROR(VLOOKUP(A890,'2011 County-Level Acres Tilled'!$A$2:$F$3069,6,FALSE)),0,VLOOKUP(A890,'2011 County-Level Acres Tilled'!$A$2:$F$3069,6,FALSE))</f>
        <v>133590.8388012292</v>
      </c>
      <c r="H890" s="32" t="s">
        <v>5474</v>
      </c>
      <c r="I890" s="9" t="s">
        <v>5410</v>
      </c>
      <c r="J890" s="36">
        <f>IF(ISERROR(VLOOKUP(A890&amp;I890,'County-level Emissions Factors'!$E$2:$F$12273,2,FALSE)),0,VLOOKUP(A890&amp;I890,'County-level Emissions Factors'!$E$2:$F$12273,2,FALSE))</f>
        <v>53.589593812537188</v>
      </c>
      <c r="K890" s="19" t="s">
        <v>5473</v>
      </c>
      <c r="L890" s="19" t="s">
        <v>5474</v>
      </c>
      <c r="M890" s="38">
        <f t="shared" si="14"/>
        <v>3579.5393942170026</v>
      </c>
      <c r="N890" s="9" t="s">
        <v>5475</v>
      </c>
    </row>
    <row r="891" spans="1:14">
      <c r="A891" s="31" t="s">
        <v>1742</v>
      </c>
      <c r="B891" s="31" t="s">
        <v>1740</v>
      </c>
      <c r="C891" s="31" t="s">
        <v>20</v>
      </c>
      <c r="D891" s="31" t="s">
        <v>1743</v>
      </c>
      <c r="E891" s="31" t="s">
        <v>17</v>
      </c>
      <c r="F891" s="31" t="s">
        <v>1741</v>
      </c>
      <c r="G891" s="24">
        <f>IF(ISERROR(VLOOKUP(A891,'2011 County-Level Acres Tilled'!$A$2:$F$3069,6,FALSE)),0,VLOOKUP(A891,'2011 County-Level Acres Tilled'!$A$2:$F$3069,6,FALSE))</f>
        <v>184228.20139002946</v>
      </c>
      <c r="H891" s="32" t="s">
        <v>5474</v>
      </c>
      <c r="I891" s="9" t="s">
        <v>5410</v>
      </c>
      <c r="J891" s="36">
        <f>IF(ISERROR(VLOOKUP(A891&amp;I891,'County-level Emissions Factors'!$E$2:$F$12273,2,FALSE)),0,VLOOKUP(A891&amp;I891,'County-level Emissions Factors'!$E$2:$F$12273,2,FALSE))</f>
        <v>44.282501440922189</v>
      </c>
      <c r="K891" s="19" t="s">
        <v>5473</v>
      </c>
      <c r="L891" s="19" t="s">
        <v>5474</v>
      </c>
      <c r="M891" s="38">
        <f t="shared" si="14"/>
        <v>4079.0427967562414</v>
      </c>
      <c r="N891" s="9" t="s">
        <v>5475</v>
      </c>
    </row>
    <row r="892" spans="1:14">
      <c r="A892" s="31" t="s">
        <v>1744</v>
      </c>
      <c r="B892" s="31" t="s">
        <v>1740</v>
      </c>
      <c r="C892" s="31" t="s">
        <v>23</v>
      </c>
      <c r="D892" s="31" t="s">
        <v>1745</v>
      </c>
      <c r="E892" s="31" t="s">
        <v>17</v>
      </c>
      <c r="F892" s="31" t="s">
        <v>1741</v>
      </c>
      <c r="G892" s="24">
        <f>IF(ISERROR(VLOOKUP(A892,'2011 County-Level Acres Tilled'!$A$2:$F$3069,6,FALSE)),0,VLOOKUP(A892,'2011 County-Level Acres Tilled'!$A$2:$F$3069,6,FALSE))</f>
        <v>139780.51803529274</v>
      </c>
      <c r="H892" s="32" t="s">
        <v>5474</v>
      </c>
      <c r="I892" s="9" t="s">
        <v>5410</v>
      </c>
      <c r="J892" s="36">
        <f>IF(ISERROR(VLOOKUP(A892&amp;I892,'County-level Emissions Factors'!$E$2:$F$12273,2,FALSE)),0,VLOOKUP(A892&amp;I892,'County-level Emissions Factors'!$E$2:$F$12273,2,FALSE))</f>
        <v>21.130110695229753</v>
      </c>
      <c r="K892" s="19" t="s">
        <v>5473</v>
      </c>
      <c r="L892" s="19" t="s">
        <v>5474</v>
      </c>
      <c r="M892" s="38">
        <f t="shared" si="14"/>
        <v>1476.7889095611472</v>
      </c>
      <c r="N892" s="9" t="s">
        <v>5475</v>
      </c>
    </row>
    <row r="893" spans="1:14">
      <c r="A893" s="31" t="s">
        <v>1746</v>
      </c>
      <c r="B893" s="31" t="s">
        <v>1740</v>
      </c>
      <c r="C893" s="31" t="s">
        <v>26</v>
      </c>
      <c r="D893" s="31" t="s">
        <v>1747</v>
      </c>
      <c r="E893" s="31" t="s">
        <v>17</v>
      </c>
      <c r="F893" s="31" t="s">
        <v>1741</v>
      </c>
      <c r="G893" s="24">
        <f>IF(ISERROR(VLOOKUP(A893,'2011 County-Level Acres Tilled'!$A$2:$F$3069,6,FALSE)),0,VLOOKUP(A893,'2011 County-Level Acres Tilled'!$A$2:$F$3069,6,FALSE))</f>
        <v>181944.59094114936</v>
      </c>
      <c r="H893" s="32" t="s">
        <v>5474</v>
      </c>
      <c r="I893" s="9" t="s">
        <v>5410</v>
      </c>
      <c r="J893" s="36">
        <f>IF(ISERROR(VLOOKUP(A893&amp;I893,'County-level Emissions Factors'!$E$2:$F$12273,2,FALSE)),0,VLOOKUP(A893&amp;I893,'County-level Emissions Factors'!$E$2:$F$12273,2,FALSE))</f>
        <v>29.993004073319756</v>
      </c>
      <c r="K893" s="19" t="s">
        <v>5473</v>
      </c>
      <c r="L893" s="19" t="s">
        <v>5474</v>
      </c>
      <c r="M893" s="38">
        <f t="shared" si="14"/>
        <v>2728.532428608195</v>
      </c>
      <c r="N893" s="9" t="s">
        <v>5475</v>
      </c>
    </row>
    <row r="894" spans="1:14">
      <c r="A894" s="31" t="s">
        <v>1748</v>
      </c>
      <c r="B894" s="31" t="s">
        <v>1740</v>
      </c>
      <c r="C894" s="31" t="s">
        <v>29</v>
      </c>
      <c r="D894" s="31" t="s">
        <v>1749</v>
      </c>
      <c r="E894" s="31" t="s">
        <v>17</v>
      </c>
      <c r="F894" s="31" t="s">
        <v>1741</v>
      </c>
      <c r="G894" s="24">
        <f>IF(ISERROR(VLOOKUP(A894,'2011 County-Level Acres Tilled'!$A$2:$F$3069,6,FALSE)),0,VLOOKUP(A894,'2011 County-Level Acres Tilled'!$A$2:$F$3069,6,FALSE))</f>
        <v>351071.78438874695</v>
      </c>
      <c r="H894" s="32" t="s">
        <v>5474</v>
      </c>
      <c r="I894" s="9" t="s">
        <v>5410</v>
      </c>
      <c r="J894" s="36">
        <f>IF(ISERROR(VLOOKUP(A894&amp;I894,'County-level Emissions Factors'!$E$2:$F$12273,2,FALSE)),0,VLOOKUP(A894&amp;I894,'County-level Emissions Factors'!$E$2:$F$12273,2,FALSE))</f>
        <v>18.960182398540809</v>
      </c>
      <c r="K894" s="19" t="s">
        <v>5473</v>
      </c>
      <c r="L894" s="19" t="s">
        <v>5474</v>
      </c>
      <c r="M894" s="38">
        <f t="shared" si="14"/>
        <v>3328.1925334959169</v>
      </c>
      <c r="N894" s="9" t="s">
        <v>5475</v>
      </c>
    </row>
    <row r="895" spans="1:14">
      <c r="A895" s="31" t="s">
        <v>1750</v>
      </c>
      <c r="B895" s="31" t="s">
        <v>1740</v>
      </c>
      <c r="C895" s="31" t="s">
        <v>32</v>
      </c>
      <c r="D895" s="31" t="s">
        <v>1751</v>
      </c>
      <c r="E895" s="31" t="s">
        <v>17</v>
      </c>
      <c r="F895" s="31" t="s">
        <v>1741</v>
      </c>
      <c r="G895" s="24">
        <f>IF(ISERROR(VLOOKUP(A895,'2011 County-Level Acres Tilled'!$A$2:$F$3069,6,FALSE)),0,VLOOKUP(A895,'2011 County-Level Acres Tilled'!$A$2:$F$3069,6,FALSE))</f>
        <v>110264.44990147722</v>
      </c>
      <c r="H895" s="32" t="s">
        <v>5474</v>
      </c>
      <c r="I895" s="9" t="s">
        <v>5410</v>
      </c>
      <c r="J895" s="36">
        <f>IF(ISERROR(VLOOKUP(A895&amp;I895,'County-level Emissions Factors'!$E$2:$F$12273,2,FALSE)),0,VLOOKUP(A895&amp;I895,'County-level Emissions Factors'!$E$2:$F$12273,2,FALSE))</f>
        <v>54.481600695954761</v>
      </c>
      <c r="K895" s="19" t="s">
        <v>5473</v>
      </c>
      <c r="L895" s="19" t="s">
        <v>5474</v>
      </c>
      <c r="M895" s="38">
        <f t="shared" si="14"/>
        <v>3003.6918652456948</v>
      </c>
      <c r="N895" s="9" t="s">
        <v>5475</v>
      </c>
    </row>
    <row r="896" spans="1:14">
      <c r="A896" s="31" t="s">
        <v>1752</v>
      </c>
      <c r="B896" s="31" t="s">
        <v>1740</v>
      </c>
      <c r="C896" s="31" t="s">
        <v>35</v>
      </c>
      <c r="D896" s="31" t="s">
        <v>1307</v>
      </c>
      <c r="E896" s="31" t="s">
        <v>17</v>
      </c>
      <c r="F896" s="31" t="s">
        <v>1741</v>
      </c>
      <c r="G896" s="24">
        <f>IF(ISERROR(VLOOKUP(A896,'2011 County-Level Acres Tilled'!$A$2:$F$3069,6,FALSE)),0,VLOOKUP(A896,'2011 County-Level Acres Tilled'!$A$2:$F$3069,6,FALSE))</f>
        <v>262020.44043800893</v>
      </c>
      <c r="H896" s="32" t="s">
        <v>5474</v>
      </c>
      <c r="I896" s="9" t="s">
        <v>5410</v>
      </c>
      <c r="J896" s="36">
        <f>IF(ISERROR(VLOOKUP(A896&amp;I896,'County-level Emissions Factors'!$E$2:$F$12273,2,FALSE)),0,VLOOKUP(A896&amp;I896,'County-level Emissions Factors'!$E$2:$F$12273,2,FALSE))</f>
        <v>18.601331603977517</v>
      </c>
      <c r="K896" s="19" t="s">
        <v>5473</v>
      </c>
      <c r="L896" s="19" t="s">
        <v>5474</v>
      </c>
      <c r="M896" s="38">
        <f t="shared" si="14"/>
        <v>2436.9645498038217</v>
      </c>
      <c r="N896" s="9" t="s">
        <v>5475</v>
      </c>
    </row>
    <row r="897" spans="1:14">
      <c r="A897" s="31" t="s">
        <v>1753</v>
      </c>
      <c r="B897" s="31" t="s">
        <v>1740</v>
      </c>
      <c r="C897" s="31" t="s">
        <v>38</v>
      </c>
      <c r="D897" s="31" t="s">
        <v>36</v>
      </c>
      <c r="E897" s="31" t="s">
        <v>17</v>
      </c>
      <c r="F897" s="31" t="s">
        <v>1741</v>
      </c>
      <c r="G897" s="24">
        <f>IF(ISERROR(VLOOKUP(A897,'2011 County-Level Acres Tilled'!$A$2:$F$3069,6,FALSE)),0,VLOOKUP(A897,'2011 County-Level Acres Tilled'!$A$2:$F$3069,6,FALSE))</f>
        <v>85965.307692307557</v>
      </c>
      <c r="H897" s="32" t="s">
        <v>5474</v>
      </c>
      <c r="I897" s="9" t="s">
        <v>5410</v>
      </c>
      <c r="J897" s="36">
        <f>IF(ISERROR(VLOOKUP(A897&amp;I897,'County-level Emissions Factors'!$E$2:$F$12273,2,FALSE)),0,VLOOKUP(A897&amp;I897,'County-level Emissions Factors'!$E$2:$F$12273,2,FALSE))</f>
        <v>38.463127298917101</v>
      </c>
      <c r="K897" s="19" t="s">
        <v>5473</v>
      </c>
      <c r="L897" s="19" t="s">
        <v>5474</v>
      </c>
      <c r="M897" s="38">
        <f t="shared" si="14"/>
        <v>1653.2472865299014</v>
      </c>
      <c r="N897" s="9" t="s">
        <v>5475</v>
      </c>
    </row>
    <row r="898" spans="1:14">
      <c r="A898" s="31" t="s">
        <v>1754</v>
      </c>
      <c r="B898" s="31" t="s">
        <v>1740</v>
      </c>
      <c r="C898" s="31" t="s">
        <v>41</v>
      </c>
      <c r="D898" s="31" t="s">
        <v>1755</v>
      </c>
      <c r="E898" s="31" t="s">
        <v>17</v>
      </c>
      <c r="F898" s="31" t="s">
        <v>1741</v>
      </c>
      <c r="G898" s="24">
        <f>IF(ISERROR(VLOOKUP(A898,'2011 County-Level Acres Tilled'!$A$2:$F$3069,6,FALSE)),0,VLOOKUP(A898,'2011 County-Level Acres Tilled'!$A$2:$F$3069,6,FALSE))</f>
        <v>58140.031869730432</v>
      </c>
      <c r="H898" s="32" t="s">
        <v>5474</v>
      </c>
      <c r="I898" s="9" t="s">
        <v>5410</v>
      </c>
      <c r="J898" s="36">
        <f>IF(ISERROR(VLOOKUP(A898&amp;I898,'County-level Emissions Factors'!$E$2:$F$12273,2,FALSE)),0,VLOOKUP(A898&amp;I898,'County-level Emissions Factors'!$E$2:$F$12273,2,FALSE))</f>
        <v>33.140074498046701</v>
      </c>
      <c r="K898" s="19" t="s">
        <v>5473</v>
      </c>
      <c r="L898" s="19" t="s">
        <v>5474</v>
      </c>
      <c r="M898" s="38">
        <f t="shared" si="14"/>
        <v>963.38249374083807</v>
      </c>
      <c r="N898" s="9" t="s">
        <v>5475</v>
      </c>
    </row>
    <row r="899" spans="1:14">
      <c r="A899" s="31" t="s">
        <v>1756</v>
      </c>
      <c r="B899" s="31" t="s">
        <v>1740</v>
      </c>
      <c r="C899" s="31" t="s">
        <v>44</v>
      </c>
      <c r="D899" s="31" t="s">
        <v>1757</v>
      </c>
      <c r="E899" s="31" t="s">
        <v>17</v>
      </c>
      <c r="F899" s="31" t="s">
        <v>1741</v>
      </c>
      <c r="G899" s="24">
        <f>IF(ISERROR(VLOOKUP(A899,'2011 County-Level Acres Tilled'!$A$2:$F$3069,6,FALSE)),0,VLOOKUP(A899,'2011 County-Level Acres Tilled'!$A$2:$F$3069,6,FALSE))</f>
        <v>15379.827067722854</v>
      </c>
      <c r="H899" s="32" t="s">
        <v>5474</v>
      </c>
      <c r="I899" s="9" t="s">
        <v>5410</v>
      </c>
      <c r="J899" s="36">
        <f>IF(ISERROR(VLOOKUP(A899&amp;I899,'County-level Emissions Factors'!$E$2:$F$12273,2,FALSE)),0,VLOOKUP(A899&amp;I899,'County-level Emissions Factors'!$E$2:$F$12273,2,FALSE))</f>
        <v>43.798789509078674</v>
      </c>
      <c r="K899" s="19" t="s">
        <v>5473</v>
      </c>
      <c r="L899" s="19" t="s">
        <v>5474</v>
      </c>
      <c r="M899" s="38">
        <f t="shared" si="14"/>
        <v>336.80890421261194</v>
      </c>
      <c r="N899" s="9" t="s">
        <v>5475</v>
      </c>
    </row>
    <row r="900" spans="1:14">
      <c r="A900" s="31" t="s">
        <v>1758</v>
      </c>
      <c r="B900" s="31" t="s">
        <v>1740</v>
      </c>
      <c r="C900" s="31" t="s">
        <v>47</v>
      </c>
      <c r="D900" s="31" t="s">
        <v>45</v>
      </c>
      <c r="E900" s="31" t="s">
        <v>17</v>
      </c>
      <c r="F900" s="31" t="s">
        <v>1741</v>
      </c>
      <c r="G900" s="24">
        <f>IF(ISERROR(VLOOKUP(A900,'2011 County-Level Acres Tilled'!$A$2:$F$3069,6,FALSE)),0,VLOOKUP(A900,'2011 County-Level Acres Tilled'!$A$2:$F$3069,6,FALSE))</f>
        <v>272964.16064995562</v>
      </c>
      <c r="H900" s="32" t="s">
        <v>5474</v>
      </c>
      <c r="I900" s="9" t="s">
        <v>5410</v>
      </c>
      <c r="J900" s="36">
        <f>IF(ISERROR(VLOOKUP(A900&amp;I900,'County-level Emissions Factors'!$E$2:$F$12273,2,FALSE)),0,VLOOKUP(A900&amp;I900,'County-level Emissions Factors'!$E$2:$F$12273,2,FALSE))</f>
        <v>47.735274637432909</v>
      </c>
      <c r="K900" s="19" t="s">
        <v>5473</v>
      </c>
      <c r="L900" s="19" t="s">
        <v>5474</v>
      </c>
      <c r="M900" s="38">
        <f t="shared" si="14"/>
        <v>6515.009587400994</v>
      </c>
      <c r="N900" s="9" t="s">
        <v>5475</v>
      </c>
    </row>
    <row r="901" spans="1:14">
      <c r="A901" s="31" t="s">
        <v>1759</v>
      </c>
      <c r="B901" s="31" t="s">
        <v>1740</v>
      </c>
      <c r="C901" s="31" t="s">
        <v>50</v>
      </c>
      <c r="D901" s="31" t="s">
        <v>606</v>
      </c>
      <c r="E901" s="31" t="s">
        <v>17</v>
      </c>
      <c r="F901" s="31" t="s">
        <v>1741</v>
      </c>
      <c r="G901" s="24">
        <f>IF(ISERROR(VLOOKUP(A901,'2011 County-Level Acres Tilled'!$A$2:$F$3069,6,FALSE)),0,VLOOKUP(A901,'2011 County-Level Acres Tilled'!$A$2:$F$3069,6,FALSE))</f>
        <v>318200.74011622102</v>
      </c>
      <c r="H901" s="32" t="s">
        <v>5474</v>
      </c>
      <c r="I901" s="9" t="s">
        <v>5410</v>
      </c>
      <c r="J901" s="36">
        <f>IF(ISERROR(VLOOKUP(A901&amp;I901,'County-level Emissions Factors'!$E$2:$F$12273,2,FALSE)),0,VLOOKUP(A901&amp;I901,'County-level Emissions Factors'!$E$2:$F$12273,2,FALSE))</f>
        <v>33.740911945660685</v>
      </c>
      <c r="K901" s="19" t="s">
        <v>5473</v>
      </c>
      <c r="L901" s="19" t="s">
        <v>5474</v>
      </c>
      <c r="M901" s="38">
        <f t="shared" ref="M901:M964" si="15">G901*J901/2000</f>
        <v>5368.1915766527363</v>
      </c>
      <c r="N901" s="9" t="s">
        <v>5475</v>
      </c>
    </row>
    <row r="902" spans="1:14">
      <c r="A902" s="31" t="s">
        <v>1760</v>
      </c>
      <c r="B902" s="31" t="s">
        <v>1740</v>
      </c>
      <c r="C902" s="31" t="s">
        <v>53</v>
      </c>
      <c r="D902" s="31" t="s">
        <v>346</v>
      </c>
      <c r="E902" s="31" t="s">
        <v>17</v>
      </c>
      <c r="F902" s="31" t="s">
        <v>1741</v>
      </c>
      <c r="G902" s="24">
        <f>IF(ISERROR(VLOOKUP(A902,'2011 County-Level Acres Tilled'!$A$2:$F$3069,6,FALSE)),0,VLOOKUP(A902,'2011 County-Level Acres Tilled'!$A$2:$F$3069,6,FALSE))</f>
        <v>157327.02006199452</v>
      </c>
      <c r="H902" s="32" t="s">
        <v>5474</v>
      </c>
      <c r="I902" s="9" t="s">
        <v>5410</v>
      </c>
      <c r="J902" s="36">
        <f>IF(ISERROR(VLOOKUP(A902&amp;I902,'County-level Emissions Factors'!$E$2:$F$12273,2,FALSE)),0,VLOOKUP(A902&amp;I902,'County-level Emissions Factors'!$E$2:$F$12273,2,FALSE))</f>
        <v>21.047464406172587</v>
      </c>
      <c r="K902" s="19" t="s">
        <v>5473</v>
      </c>
      <c r="L902" s="19" t="s">
        <v>5474</v>
      </c>
      <c r="M902" s="38">
        <f t="shared" si="15"/>
        <v>1655.6674274420152</v>
      </c>
      <c r="N902" s="9" t="s">
        <v>5475</v>
      </c>
    </row>
    <row r="903" spans="1:14">
      <c r="A903" s="31" t="s">
        <v>1761</v>
      </c>
      <c r="B903" s="31" t="s">
        <v>1740</v>
      </c>
      <c r="C903" s="31" t="s">
        <v>56</v>
      </c>
      <c r="D903" s="31" t="s">
        <v>57</v>
      </c>
      <c r="E903" s="31" t="s">
        <v>17</v>
      </c>
      <c r="F903" s="31" t="s">
        <v>1741</v>
      </c>
      <c r="G903" s="24">
        <f>IF(ISERROR(VLOOKUP(A903,'2011 County-Level Acres Tilled'!$A$2:$F$3069,6,FALSE)),0,VLOOKUP(A903,'2011 County-Level Acres Tilled'!$A$2:$F$3069,6,FALSE))</f>
        <v>175658.44767387849</v>
      </c>
      <c r="H903" s="32" t="s">
        <v>5474</v>
      </c>
      <c r="I903" s="9" t="s">
        <v>5410</v>
      </c>
      <c r="J903" s="36">
        <f>IF(ISERROR(VLOOKUP(A903&amp;I903,'County-level Emissions Factors'!$E$2:$F$12273,2,FALSE)),0,VLOOKUP(A903&amp;I903,'County-level Emissions Factors'!$E$2:$F$12273,2,FALSE))</f>
        <v>31.23664531705845</v>
      </c>
      <c r="K903" s="19" t="s">
        <v>5473</v>
      </c>
      <c r="L903" s="19" t="s">
        <v>5474</v>
      </c>
      <c r="M903" s="38">
        <f t="shared" si="15"/>
        <v>2743.4903134670067</v>
      </c>
      <c r="N903" s="9" t="s">
        <v>5475</v>
      </c>
    </row>
    <row r="904" spans="1:14">
      <c r="A904" s="31" t="s">
        <v>1762</v>
      </c>
      <c r="B904" s="31" t="s">
        <v>1740</v>
      </c>
      <c r="C904" s="31" t="s">
        <v>59</v>
      </c>
      <c r="D904" s="31" t="s">
        <v>1763</v>
      </c>
      <c r="E904" s="31" t="s">
        <v>17</v>
      </c>
      <c r="F904" s="31" t="s">
        <v>1741</v>
      </c>
      <c r="G904" s="24">
        <f>IF(ISERROR(VLOOKUP(A904,'2011 County-Level Acres Tilled'!$A$2:$F$3069,6,FALSE)),0,VLOOKUP(A904,'2011 County-Level Acres Tilled'!$A$2:$F$3069,6,FALSE))</f>
        <v>170640.93562402434</v>
      </c>
      <c r="H904" s="32" t="s">
        <v>5474</v>
      </c>
      <c r="I904" s="9" t="s">
        <v>5410</v>
      </c>
      <c r="J904" s="36">
        <f>IF(ISERROR(VLOOKUP(A904&amp;I904,'County-level Emissions Factors'!$E$2:$F$12273,2,FALSE)),0,VLOOKUP(A904&amp;I904,'County-level Emissions Factors'!$E$2:$F$12273,2,FALSE))</f>
        <v>48.182869148363224</v>
      </c>
      <c r="K904" s="19" t="s">
        <v>5473</v>
      </c>
      <c r="L904" s="19" t="s">
        <v>5474</v>
      </c>
      <c r="M904" s="38">
        <f t="shared" si="15"/>
        <v>4110.9849362633186</v>
      </c>
      <c r="N904" s="9" t="s">
        <v>5475</v>
      </c>
    </row>
    <row r="905" spans="1:14">
      <c r="A905" s="31" t="s">
        <v>1764</v>
      </c>
      <c r="B905" s="31" t="s">
        <v>1740</v>
      </c>
      <c r="C905" s="31" t="s">
        <v>62</v>
      </c>
      <c r="D905" s="31" t="s">
        <v>1765</v>
      </c>
      <c r="E905" s="31" t="s">
        <v>17</v>
      </c>
      <c r="F905" s="31" t="s">
        <v>1741</v>
      </c>
      <c r="G905" s="24">
        <f>IF(ISERROR(VLOOKUP(A905,'2011 County-Level Acres Tilled'!$A$2:$F$3069,6,FALSE)),0,VLOOKUP(A905,'2011 County-Level Acres Tilled'!$A$2:$F$3069,6,FALSE))</f>
        <v>142974.16174734331</v>
      </c>
      <c r="H905" s="32" t="s">
        <v>5474</v>
      </c>
      <c r="I905" s="9" t="s">
        <v>5410</v>
      </c>
      <c r="J905" s="36">
        <f>IF(ISERROR(VLOOKUP(A905&amp;I905,'County-level Emissions Factors'!$E$2:$F$12273,2,FALSE)),0,VLOOKUP(A905&amp;I905,'County-level Emissions Factors'!$E$2:$F$12273,2,FALSE))</f>
        <v>39.915364794228083</v>
      </c>
      <c r="K905" s="19" t="s">
        <v>5473</v>
      </c>
      <c r="L905" s="19" t="s">
        <v>5474</v>
      </c>
      <c r="M905" s="38">
        <f t="shared" si="15"/>
        <v>2853.4329111470893</v>
      </c>
      <c r="N905" s="9" t="s">
        <v>5475</v>
      </c>
    </row>
    <row r="906" spans="1:14">
      <c r="A906" s="31" t="s">
        <v>1766</v>
      </c>
      <c r="B906" s="31" t="s">
        <v>1740</v>
      </c>
      <c r="C906" s="31" t="s">
        <v>65</v>
      </c>
      <c r="D906" s="31" t="s">
        <v>1767</v>
      </c>
      <c r="E906" s="31" t="s">
        <v>17</v>
      </c>
      <c r="F906" s="31" t="s">
        <v>1741</v>
      </c>
      <c r="G906" s="24">
        <f>IF(ISERROR(VLOOKUP(A906,'2011 County-Level Acres Tilled'!$A$2:$F$3069,6,FALSE)),0,VLOOKUP(A906,'2011 County-Level Acres Tilled'!$A$2:$F$3069,6,FALSE))</f>
        <v>105590.29227011326</v>
      </c>
      <c r="H906" s="32" t="s">
        <v>5474</v>
      </c>
      <c r="I906" s="9" t="s">
        <v>5410</v>
      </c>
      <c r="J906" s="36">
        <f>IF(ISERROR(VLOOKUP(A906&amp;I906,'County-level Emissions Factors'!$E$2:$F$12273,2,FALSE)),0,VLOOKUP(A906&amp;I906,'County-level Emissions Factors'!$E$2:$F$12273,2,FALSE))</f>
        <v>23.687046721701172</v>
      </c>
      <c r="K906" s="19" t="s">
        <v>5473</v>
      </c>
      <c r="L906" s="19" t="s">
        <v>5474</v>
      </c>
      <c r="M906" s="38">
        <f t="shared" si="15"/>
        <v>1250.5610931801275</v>
      </c>
      <c r="N906" s="9" t="s">
        <v>5475</v>
      </c>
    </row>
    <row r="907" spans="1:14">
      <c r="A907" s="31" t="s">
        <v>1768</v>
      </c>
      <c r="B907" s="31" t="s">
        <v>1740</v>
      </c>
      <c r="C907" s="31" t="s">
        <v>68</v>
      </c>
      <c r="D907" s="31" t="s">
        <v>1769</v>
      </c>
      <c r="E907" s="31" t="s">
        <v>17</v>
      </c>
      <c r="F907" s="31" t="s">
        <v>1741</v>
      </c>
      <c r="G907" s="24">
        <f>IF(ISERROR(VLOOKUP(A907,'2011 County-Level Acres Tilled'!$A$2:$F$3069,6,FALSE)),0,VLOOKUP(A907,'2011 County-Level Acres Tilled'!$A$2:$F$3069,6,FALSE))</f>
        <v>196728.27345828139</v>
      </c>
      <c r="H907" s="32" t="s">
        <v>5474</v>
      </c>
      <c r="I907" s="9" t="s">
        <v>5410</v>
      </c>
      <c r="J907" s="36">
        <f>IF(ISERROR(VLOOKUP(A907&amp;I907,'County-level Emissions Factors'!$E$2:$F$12273,2,FALSE)),0,VLOOKUP(A907&amp;I907,'County-level Emissions Factors'!$E$2:$F$12273,2,FALSE))</f>
        <v>29.861262773995861</v>
      </c>
      <c r="K907" s="19" t="s">
        <v>5473</v>
      </c>
      <c r="L907" s="19" t="s">
        <v>5474</v>
      </c>
      <c r="M907" s="38">
        <f t="shared" si="15"/>
        <v>2937.2773344061284</v>
      </c>
      <c r="N907" s="9" t="s">
        <v>5475</v>
      </c>
    </row>
    <row r="908" spans="1:14">
      <c r="A908" s="31" t="s">
        <v>1770</v>
      </c>
      <c r="B908" s="31" t="s">
        <v>1740</v>
      </c>
      <c r="C908" s="31" t="s">
        <v>71</v>
      </c>
      <c r="D908" s="31" t="s">
        <v>358</v>
      </c>
      <c r="E908" s="31" t="s">
        <v>17</v>
      </c>
      <c r="F908" s="31" t="s">
        <v>1741</v>
      </c>
      <c r="G908" s="24">
        <f>IF(ISERROR(VLOOKUP(A908,'2011 County-Level Acres Tilled'!$A$2:$F$3069,6,FALSE)),0,VLOOKUP(A908,'2011 County-Level Acres Tilled'!$A$2:$F$3069,6,FALSE))</f>
        <v>225722.26207568351</v>
      </c>
      <c r="H908" s="32" t="s">
        <v>5474</v>
      </c>
      <c r="I908" s="9" t="s">
        <v>5410</v>
      </c>
      <c r="J908" s="36">
        <f>IF(ISERROR(VLOOKUP(A908&amp;I908,'County-level Emissions Factors'!$E$2:$F$12273,2,FALSE)),0,VLOOKUP(A908&amp;I908,'County-level Emissions Factors'!$E$2:$F$12273,2,FALSE))</f>
        <v>43.068348993288595</v>
      </c>
      <c r="K908" s="19" t="s">
        <v>5473</v>
      </c>
      <c r="L908" s="19" t="s">
        <v>5474</v>
      </c>
      <c r="M908" s="38">
        <f t="shared" si="15"/>
        <v>4860.7425793150442</v>
      </c>
      <c r="N908" s="9" t="s">
        <v>5475</v>
      </c>
    </row>
    <row r="909" spans="1:14">
      <c r="A909" s="31" t="s">
        <v>1771</v>
      </c>
      <c r="B909" s="31" t="s">
        <v>1740</v>
      </c>
      <c r="C909" s="31" t="s">
        <v>74</v>
      </c>
      <c r="D909" s="31" t="s">
        <v>932</v>
      </c>
      <c r="E909" s="31" t="s">
        <v>17</v>
      </c>
      <c r="F909" s="31" t="s">
        <v>1741</v>
      </c>
      <c r="G909" s="24">
        <f>IF(ISERROR(VLOOKUP(A909,'2011 County-Level Acres Tilled'!$A$2:$F$3069,6,FALSE)),0,VLOOKUP(A909,'2011 County-Level Acres Tilled'!$A$2:$F$3069,6,FALSE))</f>
        <v>178322.39955215872</v>
      </c>
      <c r="H909" s="32" t="s">
        <v>5474</v>
      </c>
      <c r="I909" s="9" t="s">
        <v>5410</v>
      </c>
      <c r="J909" s="36">
        <f>IF(ISERROR(VLOOKUP(A909&amp;I909,'County-level Emissions Factors'!$E$2:$F$12273,2,FALSE)),0,VLOOKUP(A909&amp;I909,'County-level Emissions Factors'!$E$2:$F$12273,2,FALSE))</f>
        <v>39.93710678202865</v>
      </c>
      <c r="K909" s="19" t="s">
        <v>5473</v>
      </c>
      <c r="L909" s="19" t="s">
        <v>5474</v>
      </c>
      <c r="M909" s="38">
        <f t="shared" si="15"/>
        <v>3560.8403562710705</v>
      </c>
      <c r="N909" s="9" t="s">
        <v>5475</v>
      </c>
    </row>
    <row r="910" spans="1:14">
      <c r="A910" s="31" t="s">
        <v>1772</v>
      </c>
      <c r="B910" s="31" t="s">
        <v>1740</v>
      </c>
      <c r="C910" s="31" t="s">
        <v>77</v>
      </c>
      <c r="D910" s="31" t="s">
        <v>1638</v>
      </c>
      <c r="E910" s="31" t="s">
        <v>17</v>
      </c>
      <c r="F910" s="31" t="s">
        <v>1741</v>
      </c>
      <c r="G910" s="24">
        <f>IF(ISERROR(VLOOKUP(A910,'2011 County-Level Acres Tilled'!$A$2:$F$3069,6,FALSE)),0,VLOOKUP(A910,'2011 County-Level Acres Tilled'!$A$2:$F$3069,6,FALSE))</f>
        <v>267678.41204590414</v>
      </c>
      <c r="H910" s="32" t="s">
        <v>5474</v>
      </c>
      <c r="I910" s="9" t="s">
        <v>5410</v>
      </c>
      <c r="J910" s="36">
        <f>IF(ISERROR(VLOOKUP(A910&amp;I910,'County-level Emissions Factors'!$E$2:$F$12273,2,FALSE)),0,VLOOKUP(A910&amp;I910,'County-level Emissions Factors'!$E$2:$F$12273,2,FALSE))</f>
        <v>33.954123641304356</v>
      </c>
      <c r="K910" s="19" t="s">
        <v>5473</v>
      </c>
      <c r="L910" s="19" t="s">
        <v>5474</v>
      </c>
      <c r="M910" s="38">
        <f t="shared" si="15"/>
        <v>4544.3929493573214</v>
      </c>
      <c r="N910" s="9" t="s">
        <v>5475</v>
      </c>
    </row>
    <row r="911" spans="1:14">
      <c r="A911" s="31" t="s">
        <v>1773</v>
      </c>
      <c r="B911" s="31" t="s">
        <v>1740</v>
      </c>
      <c r="C911" s="31" t="s">
        <v>80</v>
      </c>
      <c r="D911" s="31" t="s">
        <v>1774</v>
      </c>
      <c r="E911" s="31" t="s">
        <v>17</v>
      </c>
      <c r="F911" s="31" t="s">
        <v>1741</v>
      </c>
      <c r="G911" s="24">
        <f>IF(ISERROR(VLOOKUP(A911,'2011 County-Level Acres Tilled'!$A$2:$F$3069,6,FALSE)),0,VLOOKUP(A911,'2011 County-Level Acres Tilled'!$A$2:$F$3069,6,FALSE))</f>
        <v>190266.11772293053</v>
      </c>
      <c r="H911" s="32" t="s">
        <v>5474</v>
      </c>
      <c r="I911" s="9" t="s">
        <v>5410</v>
      </c>
      <c r="J911" s="36">
        <f>IF(ISERROR(VLOOKUP(A911&amp;I911,'County-level Emissions Factors'!$E$2:$F$12273,2,FALSE)),0,VLOOKUP(A911&amp;I911,'County-level Emissions Factors'!$E$2:$F$12273,2,FALSE))</f>
        <v>16.411556959126354</v>
      </c>
      <c r="K911" s="19" t="s">
        <v>5473</v>
      </c>
      <c r="L911" s="19" t="s">
        <v>5474</v>
      </c>
      <c r="M911" s="38">
        <f t="shared" si="15"/>
        <v>1561.2816142008576</v>
      </c>
      <c r="N911" s="9" t="s">
        <v>5475</v>
      </c>
    </row>
    <row r="912" spans="1:14">
      <c r="A912" s="31" t="s">
        <v>1775</v>
      </c>
      <c r="B912" s="31" t="s">
        <v>1740</v>
      </c>
      <c r="C912" s="31" t="s">
        <v>83</v>
      </c>
      <c r="D912" s="31" t="s">
        <v>624</v>
      </c>
      <c r="E912" s="31" t="s">
        <v>17</v>
      </c>
      <c r="F912" s="31" t="s">
        <v>1741</v>
      </c>
      <c r="G912" s="24">
        <f>IF(ISERROR(VLOOKUP(A912,'2011 County-Level Acres Tilled'!$A$2:$F$3069,6,FALSE)),0,VLOOKUP(A912,'2011 County-Level Acres Tilled'!$A$2:$F$3069,6,FALSE))</f>
        <v>88732.421587605277</v>
      </c>
      <c r="H912" s="32" t="s">
        <v>5474</v>
      </c>
      <c r="I912" s="9" t="s">
        <v>5410</v>
      </c>
      <c r="J912" s="36">
        <f>IF(ISERROR(VLOOKUP(A912&amp;I912,'County-level Emissions Factors'!$E$2:$F$12273,2,FALSE)),0,VLOOKUP(A912&amp;I912,'County-level Emissions Factors'!$E$2:$F$12273,2,FALSE))</f>
        <v>43.079139918977873</v>
      </c>
      <c r="K912" s="19" t="s">
        <v>5473</v>
      </c>
      <c r="L912" s="19" t="s">
        <v>5474</v>
      </c>
      <c r="M912" s="38">
        <f t="shared" si="15"/>
        <v>1911.2582024610901</v>
      </c>
      <c r="N912" s="9" t="s">
        <v>5475</v>
      </c>
    </row>
    <row r="913" spans="1:14">
      <c r="A913" s="31" t="s">
        <v>1776</v>
      </c>
      <c r="B913" s="31" t="s">
        <v>1740</v>
      </c>
      <c r="C913" s="31" t="s">
        <v>86</v>
      </c>
      <c r="D913" s="31" t="s">
        <v>1337</v>
      </c>
      <c r="E913" s="31" t="s">
        <v>17</v>
      </c>
      <c r="F913" s="31" t="s">
        <v>1741</v>
      </c>
      <c r="G913" s="24">
        <f>IF(ISERROR(VLOOKUP(A913,'2011 County-Level Acres Tilled'!$A$2:$F$3069,6,FALSE)),0,VLOOKUP(A913,'2011 County-Level Acres Tilled'!$A$2:$F$3069,6,FALSE))</f>
        <v>262951.22391029459</v>
      </c>
      <c r="H913" s="32" t="s">
        <v>5474</v>
      </c>
      <c r="I913" s="9" t="s">
        <v>5410</v>
      </c>
      <c r="J913" s="36">
        <f>IF(ISERROR(VLOOKUP(A913&amp;I913,'County-level Emissions Factors'!$E$2:$F$12273,2,FALSE)),0,VLOOKUP(A913&amp;I913,'County-level Emissions Factors'!$E$2:$F$12273,2,FALSE))</f>
        <v>15.380699484805156</v>
      </c>
      <c r="K913" s="19" t="s">
        <v>5473</v>
      </c>
      <c r="L913" s="19" t="s">
        <v>5474</v>
      </c>
      <c r="M913" s="38">
        <f t="shared" si="15"/>
        <v>2022.1868770629767</v>
      </c>
      <c r="N913" s="9" t="s">
        <v>5475</v>
      </c>
    </row>
    <row r="914" spans="1:14">
      <c r="A914" s="31" t="s">
        <v>1777</v>
      </c>
      <c r="B914" s="31" t="s">
        <v>1740</v>
      </c>
      <c r="C914" s="31" t="s">
        <v>89</v>
      </c>
      <c r="D914" s="31" t="s">
        <v>1778</v>
      </c>
      <c r="E914" s="31" t="s">
        <v>17</v>
      </c>
      <c r="F914" s="31" t="s">
        <v>1741</v>
      </c>
      <c r="G914" s="24">
        <f>IF(ISERROR(VLOOKUP(A914,'2011 County-Level Acres Tilled'!$A$2:$F$3069,6,FALSE)),0,VLOOKUP(A914,'2011 County-Level Acres Tilled'!$A$2:$F$3069,6,FALSE))</f>
        <v>29293.755495440841</v>
      </c>
      <c r="H914" s="32" t="s">
        <v>5474</v>
      </c>
      <c r="I914" s="9" t="s">
        <v>5410</v>
      </c>
      <c r="J914" s="36">
        <f>IF(ISERROR(VLOOKUP(A914&amp;I914,'County-level Emissions Factors'!$E$2:$F$12273,2,FALSE)),0,VLOOKUP(A914&amp;I914,'County-level Emissions Factors'!$E$2:$F$12273,2,FALSE))</f>
        <v>38.945688729874774</v>
      </c>
      <c r="K914" s="19" t="s">
        <v>5473</v>
      </c>
      <c r="L914" s="19" t="s">
        <v>5474</v>
      </c>
      <c r="M914" s="38">
        <f t="shared" si="15"/>
        <v>570.43274162724879</v>
      </c>
      <c r="N914" s="9" t="s">
        <v>5475</v>
      </c>
    </row>
    <row r="915" spans="1:14">
      <c r="A915" s="31" t="s">
        <v>1779</v>
      </c>
      <c r="B915" s="31" t="s">
        <v>1740</v>
      </c>
      <c r="C915" s="31" t="s">
        <v>92</v>
      </c>
      <c r="D915" s="31" t="s">
        <v>1780</v>
      </c>
      <c r="E915" s="31" t="s">
        <v>17</v>
      </c>
      <c r="F915" s="31" t="s">
        <v>1741</v>
      </c>
      <c r="G915" s="24">
        <f>IF(ISERROR(VLOOKUP(A915,'2011 County-Level Acres Tilled'!$A$2:$F$3069,6,FALSE)),0,VLOOKUP(A915,'2011 County-Level Acres Tilled'!$A$2:$F$3069,6,FALSE))</f>
        <v>212107.03133058207</v>
      </c>
      <c r="H915" s="32" t="s">
        <v>5474</v>
      </c>
      <c r="I915" s="9" t="s">
        <v>5410</v>
      </c>
      <c r="J915" s="36">
        <f>IF(ISERROR(VLOOKUP(A915&amp;I915,'County-level Emissions Factors'!$E$2:$F$12273,2,FALSE)),0,VLOOKUP(A915&amp;I915,'County-level Emissions Factors'!$E$2:$F$12273,2,FALSE))</f>
        <v>33.658767567380394</v>
      </c>
      <c r="K915" s="19" t="s">
        <v>5473</v>
      </c>
      <c r="L915" s="19" t="s">
        <v>5474</v>
      </c>
      <c r="M915" s="38">
        <f t="shared" si="15"/>
        <v>3569.6306334815663</v>
      </c>
      <c r="N915" s="9" t="s">
        <v>5475</v>
      </c>
    </row>
    <row r="916" spans="1:14">
      <c r="A916" s="31" t="s">
        <v>1781</v>
      </c>
      <c r="B916" s="31" t="s">
        <v>1740</v>
      </c>
      <c r="C916" s="31" t="s">
        <v>95</v>
      </c>
      <c r="D916" s="31" t="s">
        <v>1782</v>
      </c>
      <c r="E916" s="31" t="s">
        <v>17</v>
      </c>
      <c r="F916" s="31" t="s">
        <v>1741</v>
      </c>
      <c r="G916" s="24">
        <f>IF(ISERROR(VLOOKUP(A916,'2011 County-Level Acres Tilled'!$A$2:$F$3069,6,FALSE)),0,VLOOKUP(A916,'2011 County-Level Acres Tilled'!$A$2:$F$3069,6,FALSE))</f>
        <v>110338.37856561206</v>
      </c>
      <c r="H916" s="32" t="s">
        <v>5474</v>
      </c>
      <c r="I916" s="9" t="s">
        <v>5410</v>
      </c>
      <c r="J916" s="36">
        <f>IF(ISERROR(VLOOKUP(A916&amp;I916,'County-level Emissions Factors'!$E$2:$F$12273,2,FALSE)),0,VLOOKUP(A916&amp;I916,'County-level Emissions Factors'!$E$2:$F$12273,2,FALSE))</f>
        <v>56.48967013076178</v>
      </c>
      <c r="K916" s="19" t="s">
        <v>5473</v>
      </c>
      <c r="L916" s="19" t="s">
        <v>5474</v>
      </c>
      <c r="M916" s="38">
        <f t="shared" si="15"/>
        <v>3116.4893039672706</v>
      </c>
      <c r="N916" s="9" t="s">
        <v>5475</v>
      </c>
    </row>
    <row r="917" spans="1:14">
      <c r="A917" s="31" t="s">
        <v>1783</v>
      </c>
      <c r="B917" s="31" t="s">
        <v>1740</v>
      </c>
      <c r="C917" s="31" t="s">
        <v>98</v>
      </c>
      <c r="D917" s="31" t="s">
        <v>1784</v>
      </c>
      <c r="E917" s="31" t="s">
        <v>17</v>
      </c>
      <c r="F917" s="31" t="s">
        <v>1741</v>
      </c>
      <c r="G917" s="24">
        <f>IF(ISERROR(VLOOKUP(A917,'2011 County-Level Acres Tilled'!$A$2:$F$3069,6,FALSE)),0,VLOOKUP(A917,'2011 County-Level Acres Tilled'!$A$2:$F$3069,6,FALSE))</f>
        <v>402925.09298554016</v>
      </c>
      <c r="H917" s="32" t="s">
        <v>5474</v>
      </c>
      <c r="I917" s="9" t="s">
        <v>5410</v>
      </c>
      <c r="J917" s="36">
        <f>IF(ISERROR(VLOOKUP(A917&amp;I917,'County-level Emissions Factors'!$E$2:$F$12273,2,FALSE)),0,VLOOKUP(A917&amp;I917,'County-level Emissions Factors'!$E$2:$F$12273,2,FALSE))</f>
        <v>39.25894997991972</v>
      </c>
      <c r="K917" s="19" t="s">
        <v>5473</v>
      </c>
      <c r="L917" s="19" t="s">
        <v>5474</v>
      </c>
      <c r="M917" s="38">
        <f t="shared" si="15"/>
        <v>7909.2080355869111</v>
      </c>
      <c r="N917" s="9" t="s">
        <v>5475</v>
      </c>
    </row>
    <row r="918" spans="1:14">
      <c r="A918" s="31" t="s">
        <v>1785</v>
      </c>
      <c r="B918" s="31" t="s">
        <v>1740</v>
      </c>
      <c r="C918" s="31" t="s">
        <v>101</v>
      </c>
      <c r="D918" s="31" t="s">
        <v>1341</v>
      </c>
      <c r="E918" s="31" t="s">
        <v>17</v>
      </c>
      <c r="F918" s="31" t="s">
        <v>1741</v>
      </c>
      <c r="G918" s="24">
        <f>IF(ISERROR(VLOOKUP(A918,'2011 County-Level Acres Tilled'!$A$2:$F$3069,6,FALSE)),0,VLOOKUP(A918,'2011 County-Level Acres Tilled'!$A$2:$F$3069,6,FALSE))</f>
        <v>367920.31371803198</v>
      </c>
      <c r="H918" s="32" t="s">
        <v>5474</v>
      </c>
      <c r="I918" s="9" t="s">
        <v>5410</v>
      </c>
      <c r="J918" s="36">
        <f>IF(ISERROR(VLOOKUP(A918&amp;I918,'County-level Emissions Factors'!$E$2:$F$12273,2,FALSE)),0,VLOOKUP(A918&amp;I918,'County-level Emissions Factors'!$E$2:$F$12273,2,FALSE))</f>
        <v>24.996598778004071</v>
      </c>
      <c r="K918" s="19" t="s">
        <v>5473</v>
      </c>
      <c r="L918" s="19" t="s">
        <v>5474</v>
      </c>
      <c r="M918" s="38">
        <f t="shared" si="15"/>
        <v>4598.3782321435156</v>
      </c>
      <c r="N918" s="9" t="s">
        <v>5475</v>
      </c>
    </row>
    <row r="919" spans="1:14">
      <c r="A919" s="31" t="s">
        <v>1786</v>
      </c>
      <c r="B919" s="31" t="s">
        <v>1740</v>
      </c>
      <c r="C919" s="31" t="s">
        <v>104</v>
      </c>
      <c r="D919" s="31" t="s">
        <v>105</v>
      </c>
      <c r="E919" s="31" t="s">
        <v>17</v>
      </c>
      <c r="F919" s="31" t="s">
        <v>1741</v>
      </c>
      <c r="G919" s="24">
        <f>IF(ISERROR(VLOOKUP(A919,'2011 County-Level Acres Tilled'!$A$2:$F$3069,6,FALSE)),0,VLOOKUP(A919,'2011 County-Level Acres Tilled'!$A$2:$F$3069,6,FALSE))</f>
        <v>130341.22553085293</v>
      </c>
      <c r="H919" s="32" t="s">
        <v>5474</v>
      </c>
      <c r="I919" s="9" t="s">
        <v>5410</v>
      </c>
      <c r="J919" s="36">
        <f>IF(ISERROR(VLOOKUP(A919&amp;I919,'County-level Emissions Factors'!$E$2:$F$12273,2,FALSE)),0,VLOOKUP(A919&amp;I919,'County-level Emissions Factors'!$E$2:$F$12273,2,FALSE))</f>
        <v>59.215147056336363</v>
      </c>
      <c r="K919" s="19" t="s">
        <v>5473</v>
      </c>
      <c r="L919" s="19" t="s">
        <v>5474</v>
      </c>
      <c r="M919" s="38">
        <f t="shared" si="15"/>
        <v>3859.0874186562796</v>
      </c>
      <c r="N919" s="9" t="s">
        <v>5475</v>
      </c>
    </row>
    <row r="920" spans="1:14">
      <c r="A920" s="31" t="s">
        <v>1787</v>
      </c>
      <c r="B920" s="31" t="s">
        <v>1740</v>
      </c>
      <c r="C920" s="31" t="s">
        <v>107</v>
      </c>
      <c r="D920" s="31" t="s">
        <v>1788</v>
      </c>
      <c r="E920" s="31" t="s">
        <v>17</v>
      </c>
      <c r="F920" s="31" t="s">
        <v>1741</v>
      </c>
      <c r="G920" s="24">
        <f>IF(ISERROR(VLOOKUP(A920,'2011 County-Level Acres Tilled'!$A$2:$F$3069,6,FALSE)),0,VLOOKUP(A920,'2011 County-Level Acres Tilled'!$A$2:$F$3069,6,FALSE))</f>
        <v>32589.131562300438</v>
      </c>
      <c r="H920" s="32" t="s">
        <v>5474</v>
      </c>
      <c r="I920" s="9" t="s">
        <v>5410</v>
      </c>
      <c r="J920" s="36">
        <f>IF(ISERROR(VLOOKUP(A920&amp;I920,'County-level Emissions Factors'!$E$2:$F$12273,2,FALSE)),0,VLOOKUP(A920&amp;I920,'County-level Emissions Factors'!$E$2:$F$12273,2,FALSE))</f>
        <v>37.61282200865854</v>
      </c>
      <c r="K920" s="19" t="s">
        <v>5473</v>
      </c>
      <c r="L920" s="19" t="s">
        <v>5474</v>
      </c>
      <c r="M920" s="38">
        <f t="shared" si="15"/>
        <v>612.8846024347813</v>
      </c>
      <c r="N920" s="9" t="s">
        <v>5475</v>
      </c>
    </row>
    <row r="921" spans="1:14">
      <c r="A921" s="31" t="s">
        <v>1789</v>
      </c>
      <c r="B921" s="31" t="s">
        <v>1740</v>
      </c>
      <c r="C921" s="31" t="s">
        <v>110</v>
      </c>
      <c r="D921" s="31" t="s">
        <v>1790</v>
      </c>
      <c r="E921" s="31" t="s">
        <v>17</v>
      </c>
      <c r="F921" s="31" t="s">
        <v>1741</v>
      </c>
      <c r="G921" s="24">
        <f>IF(ISERROR(VLOOKUP(A921,'2011 County-Level Acres Tilled'!$A$2:$F$3069,6,FALSE)),0,VLOOKUP(A921,'2011 County-Level Acres Tilled'!$A$2:$F$3069,6,FALSE))</f>
        <v>116146.31636664324</v>
      </c>
      <c r="H921" s="32" t="s">
        <v>5474</v>
      </c>
      <c r="I921" s="9" t="s">
        <v>5410</v>
      </c>
      <c r="J921" s="36">
        <f>IF(ISERROR(VLOOKUP(A921&amp;I921,'County-level Emissions Factors'!$E$2:$F$12273,2,FALSE)),0,VLOOKUP(A921&amp;I921,'County-level Emissions Factors'!$E$2:$F$12273,2,FALSE))</f>
        <v>29.208883395138024</v>
      </c>
      <c r="K921" s="19" t="s">
        <v>5473</v>
      </c>
      <c r="L921" s="19" t="s">
        <v>5474</v>
      </c>
      <c r="M921" s="38">
        <f t="shared" si="15"/>
        <v>1696.2521057640467</v>
      </c>
      <c r="N921" s="9" t="s">
        <v>5475</v>
      </c>
    </row>
    <row r="922" spans="1:14">
      <c r="A922" s="31" t="s">
        <v>1791</v>
      </c>
      <c r="B922" s="31" t="s">
        <v>1740</v>
      </c>
      <c r="C922" s="31" t="s">
        <v>113</v>
      </c>
      <c r="D922" s="31" t="s">
        <v>304</v>
      </c>
      <c r="E922" s="31" t="s">
        <v>17</v>
      </c>
      <c r="F922" s="31" t="s">
        <v>1741</v>
      </c>
      <c r="G922" s="24">
        <f>IF(ISERROR(VLOOKUP(A922,'2011 County-Level Acres Tilled'!$A$2:$F$3069,6,FALSE)),0,VLOOKUP(A922,'2011 County-Level Acres Tilled'!$A$2:$F$3069,6,FALSE))</f>
        <v>195180.46901534367</v>
      </c>
      <c r="H922" s="32" t="s">
        <v>5474</v>
      </c>
      <c r="I922" s="9" t="s">
        <v>5410</v>
      </c>
      <c r="J922" s="36">
        <f>IF(ISERROR(VLOOKUP(A922&amp;I922,'County-level Emissions Factors'!$E$2:$F$12273,2,FALSE)),0,VLOOKUP(A922&amp;I922,'County-level Emissions Factors'!$E$2:$F$12273,2,FALSE))</f>
        <v>31.611708717626001</v>
      </c>
      <c r="K922" s="19" t="s">
        <v>5473</v>
      </c>
      <c r="L922" s="19" t="s">
        <v>5474</v>
      </c>
      <c r="M922" s="38">
        <f t="shared" si="15"/>
        <v>3084.9940669413354</v>
      </c>
      <c r="N922" s="9" t="s">
        <v>5475</v>
      </c>
    </row>
    <row r="923" spans="1:14">
      <c r="A923" s="31" t="s">
        <v>1792</v>
      </c>
      <c r="B923" s="31" t="s">
        <v>1740</v>
      </c>
      <c r="C923" s="31" t="s">
        <v>116</v>
      </c>
      <c r="D923" s="31" t="s">
        <v>376</v>
      </c>
      <c r="E923" s="31" t="s">
        <v>17</v>
      </c>
      <c r="F923" s="31" t="s">
        <v>1741</v>
      </c>
      <c r="G923" s="24">
        <f>IF(ISERROR(VLOOKUP(A923,'2011 County-Level Acres Tilled'!$A$2:$F$3069,6,FALSE)),0,VLOOKUP(A923,'2011 County-Level Acres Tilled'!$A$2:$F$3069,6,FALSE))</f>
        <v>227560.35606602454</v>
      </c>
      <c r="H923" s="32" t="s">
        <v>5474</v>
      </c>
      <c r="I923" s="9" t="s">
        <v>5410</v>
      </c>
      <c r="J923" s="36">
        <f>IF(ISERROR(VLOOKUP(A923&amp;I923,'County-level Emissions Factors'!$E$2:$F$12273,2,FALSE)),0,VLOOKUP(A923&amp;I923,'County-level Emissions Factors'!$E$2:$F$12273,2,FALSE))</f>
        <v>36.672104376818005</v>
      </c>
      <c r="K923" s="19" t="s">
        <v>5473</v>
      </c>
      <c r="L923" s="19" t="s">
        <v>5474</v>
      </c>
      <c r="M923" s="38">
        <f t="shared" si="15"/>
        <v>4172.5585648395609</v>
      </c>
      <c r="N923" s="9" t="s">
        <v>5475</v>
      </c>
    </row>
    <row r="924" spans="1:14">
      <c r="A924" s="31" t="s">
        <v>1793</v>
      </c>
      <c r="B924" s="31" t="s">
        <v>1740</v>
      </c>
      <c r="C924" s="31" t="s">
        <v>119</v>
      </c>
      <c r="D924" s="31" t="s">
        <v>1794</v>
      </c>
      <c r="E924" s="31" t="s">
        <v>17</v>
      </c>
      <c r="F924" s="31" t="s">
        <v>1741</v>
      </c>
      <c r="G924" s="24">
        <f>IF(ISERROR(VLOOKUP(A924,'2011 County-Level Acres Tilled'!$A$2:$F$3069,6,FALSE)),0,VLOOKUP(A924,'2011 County-Level Acres Tilled'!$A$2:$F$3069,6,FALSE))</f>
        <v>416139.45609446731</v>
      </c>
      <c r="H924" s="32" t="s">
        <v>5474</v>
      </c>
      <c r="I924" s="9" t="s">
        <v>5410</v>
      </c>
      <c r="J924" s="36">
        <f>IF(ISERROR(VLOOKUP(A924&amp;I924,'County-level Emissions Factors'!$E$2:$F$12273,2,FALSE)),0,VLOOKUP(A924&amp;I924,'County-level Emissions Factors'!$E$2:$F$12273,2,FALSE))</f>
        <v>32.039516262370974</v>
      </c>
      <c r="K924" s="19" t="s">
        <v>5473</v>
      </c>
      <c r="L924" s="19" t="s">
        <v>5474</v>
      </c>
      <c r="M924" s="38">
        <f t="shared" si="15"/>
        <v>6666.4534354764482</v>
      </c>
      <c r="N924" s="9" t="s">
        <v>5475</v>
      </c>
    </row>
    <row r="925" spans="1:14">
      <c r="A925" s="31" t="s">
        <v>1795</v>
      </c>
      <c r="B925" s="31" t="s">
        <v>1740</v>
      </c>
      <c r="C925" s="31" t="s">
        <v>122</v>
      </c>
      <c r="D925" s="31" t="s">
        <v>1796</v>
      </c>
      <c r="E925" s="31" t="s">
        <v>17</v>
      </c>
      <c r="F925" s="31" t="s">
        <v>1741</v>
      </c>
      <c r="G925" s="24">
        <f>IF(ISERROR(VLOOKUP(A925,'2011 County-Level Acres Tilled'!$A$2:$F$3069,6,FALSE)),0,VLOOKUP(A925,'2011 County-Level Acres Tilled'!$A$2:$F$3069,6,FALSE))</f>
        <v>377989.24079754931</v>
      </c>
      <c r="H925" s="32" t="s">
        <v>5474</v>
      </c>
      <c r="I925" s="9" t="s">
        <v>5410</v>
      </c>
      <c r="J925" s="36">
        <f>IF(ISERROR(VLOOKUP(A925&amp;I925,'County-level Emissions Factors'!$E$2:$F$12273,2,FALSE)),0,VLOOKUP(A925&amp;I925,'County-level Emissions Factors'!$E$2:$F$12273,2,FALSE))</f>
        <v>35.106700556488157</v>
      </c>
      <c r="K925" s="19" t="s">
        <v>5473</v>
      </c>
      <c r="L925" s="19" t="s">
        <v>5474</v>
      </c>
      <c r="M925" s="38">
        <f t="shared" si="15"/>
        <v>6634.9775451269297</v>
      </c>
      <c r="N925" s="9" t="s">
        <v>5475</v>
      </c>
    </row>
    <row r="926" spans="1:14">
      <c r="A926" s="31" t="s">
        <v>1797</v>
      </c>
      <c r="B926" s="31" t="s">
        <v>1740</v>
      </c>
      <c r="C926" s="31" t="s">
        <v>125</v>
      </c>
      <c r="D926" s="31" t="s">
        <v>1798</v>
      </c>
      <c r="E926" s="31" t="s">
        <v>17</v>
      </c>
      <c r="F926" s="31" t="s">
        <v>1741</v>
      </c>
      <c r="G926" s="24">
        <f>IF(ISERROR(VLOOKUP(A926,'2011 County-Level Acres Tilled'!$A$2:$F$3069,6,FALSE)),0,VLOOKUP(A926,'2011 County-Level Acres Tilled'!$A$2:$F$3069,6,FALSE))</f>
        <v>54838.680444512829</v>
      </c>
      <c r="H926" s="32" t="s">
        <v>5474</v>
      </c>
      <c r="I926" s="9" t="s">
        <v>5410</v>
      </c>
      <c r="J926" s="36">
        <f>IF(ISERROR(VLOOKUP(A926&amp;I926,'County-level Emissions Factors'!$E$2:$F$12273,2,FALSE)),0,VLOOKUP(A926&amp;I926,'County-level Emissions Factors'!$E$2:$F$12273,2,FALSE))</f>
        <v>24.190016671570071</v>
      </c>
      <c r="K926" s="19" t="s">
        <v>5473</v>
      </c>
      <c r="L926" s="19" t="s">
        <v>5474</v>
      </c>
      <c r="M926" s="38">
        <f t="shared" si="15"/>
        <v>663.27429709983437</v>
      </c>
      <c r="N926" s="9" t="s">
        <v>5475</v>
      </c>
    </row>
    <row r="927" spans="1:14">
      <c r="A927" s="31" t="s">
        <v>1799</v>
      </c>
      <c r="B927" s="31" t="s">
        <v>1740</v>
      </c>
      <c r="C927" s="31" t="s">
        <v>128</v>
      </c>
      <c r="D927" s="31" t="s">
        <v>779</v>
      </c>
      <c r="E927" s="31" t="s">
        <v>17</v>
      </c>
      <c r="F927" s="31" t="s">
        <v>1741</v>
      </c>
      <c r="G927" s="24">
        <f>IF(ISERROR(VLOOKUP(A927,'2011 County-Level Acres Tilled'!$A$2:$F$3069,6,FALSE)),0,VLOOKUP(A927,'2011 County-Level Acres Tilled'!$A$2:$F$3069,6,FALSE))</f>
        <v>277589.85892044625</v>
      </c>
      <c r="H927" s="32" t="s">
        <v>5474</v>
      </c>
      <c r="I927" s="9" t="s">
        <v>5410</v>
      </c>
      <c r="J927" s="36">
        <f>IF(ISERROR(VLOOKUP(A927&amp;I927,'County-level Emissions Factors'!$E$2:$F$12273,2,FALSE)),0,VLOOKUP(A927&amp;I927,'County-level Emissions Factors'!$E$2:$F$12273,2,FALSE))</f>
        <v>34.987528253148213</v>
      </c>
      <c r="K927" s="19" t="s">
        <v>5473</v>
      </c>
      <c r="L927" s="19" t="s">
        <v>5474</v>
      </c>
      <c r="M927" s="38">
        <f t="shared" si="15"/>
        <v>4856.0915158832695</v>
      </c>
      <c r="N927" s="9" t="s">
        <v>5475</v>
      </c>
    </row>
    <row r="928" spans="1:14">
      <c r="A928" s="31" t="s">
        <v>1800</v>
      </c>
      <c r="B928" s="31" t="s">
        <v>1740</v>
      </c>
      <c r="C928" s="31" t="s">
        <v>131</v>
      </c>
      <c r="D928" s="31" t="s">
        <v>1801</v>
      </c>
      <c r="E928" s="31" t="s">
        <v>17</v>
      </c>
      <c r="F928" s="31" t="s">
        <v>1741</v>
      </c>
      <c r="G928" s="24">
        <f>IF(ISERROR(VLOOKUP(A928,'2011 County-Level Acres Tilled'!$A$2:$F$3069,6,FALSE)),0,VLOOKUP(A928,'2011 County-Level Acres Tilled'!$A$2:$F$3069,6,FALSE))</f>
        <v>268290.99071821087</v>
      </c>
      <c r="H928" s="32" t="s">
        <v>5474</v>
      </c>
      <c r="I928" s="9" t="s">
        <v>5410</v>
      </c>
      <c r="J928" s="36">
        <f>IF(ISERROR(VLOOKUP(A928&amp;I928,'County-level Emissions Factors'!$E$2:$F$12273,2,FALSE)),0,VLOOKUP(A928&amp;I928,'County-level Emissions Factors'!$E$2:$F$12273,2,FALSE))</f>
        <v>50.310910585219183</v>
      </c>
      <c r="K928" s="19" t="s">
        <v>5473</v>
      </c>
      <c r="L928" s="19" t="s">
        <v>5474</v>
      </c>
      <c r="M928" s="38">
        <f t="shared" si="15"/>
        <v>6748.9820224218884</v>
      </c>
      <c r="N928" s="9" t="s">
        <v>5475</v>
      </c>
    </row>
    <row r="929" spans="1:14">
      <c r="A929" s="31" t="s">
        <v>1802</v>
      </c>
      <c r="B929" s="31" t="s">
        <v>1740</v>
      </c>
      <c r="C929" s="31" t="s">
        <v>134</v>
      </c>
      <c r="D929" s="31" t="s">
        <v>1803</v>
      </c>
      <c r="E929" s="31" t="s">
        <v>17</v>
      </c>
      <c r="F929" s="31" t="s">
        <v>1741</v>
      </c>
      <c r="G929" s="24">
        <f>IF(ISERROR(VLOOKUP(A929,'2011 County-Level Acres Tilled'!$A$2:$F$3069,6,FALSE)),0,VLOOKUP(A929,'2011 County-Level Acres Tilled'!$A$2:$F$3069,6,FALSE))</f>
        <v>218490.55485017519</v>
      </c>
      <c r="H929" s="32" t="s">
        <v>5474</v>
      </c>
      <c r="I929" s="9" t="s">
        <v>5410</v>
      </c>
      <c r="J929" s="36">
        <f>IF(ISERROR(VLOOKUP(A929&amp;I929,'County-level Emissions Factors'!$E$2:$F$12273,2,FALSE)),0,VLOOKUP(A929&amp;I929,'County-level Emissions Factors'!$E$2:$F$12273,2,FALSE))</f>
        <v>56.61492145586476</v>
      </c>
      <c r="K929" s="19" t="s">
        <v>5473</v>
      </c>
      <c r="L929" s="19" t="s">
        <v>5474</v>
      </c>
      <c r="M929" s="38">
        <f t="shared" si="15"/>
        <v>6184.91280084549</v>
      </c>
      <c r="N929" s="9" t="s">
        <v>5475</v>
      </c>
    </row>
    <row r="930" spans="1:14">
      <c r="A930" s="31" t="s">
        <v>1804</v>
      </c>
      <c r="B930" s="31" t="s">
        <v>1740</v>
      </c>
      <c r="C930" s="31" t="s">
        <v>137</v>
      </c>
      <c r="D930" s="31" t="s">
        <v>1805</v>
      </c>
      <c r="E930" s="31" t="s">
        <v>17</v>
      </c>
      <c r="F930" s="31" t="s">
        <v>1741</v>
      </c>
      <c r="G930" s="24">
        <f>IF(ISERROR(VLOOKUP(A930,'2011 County-Level Acres Tilled'!$A$2:$F$3069,6,FALSE)),0,VLOOKUP(A930,'2011 County-Level Acres Tilled'!$A$2:$F$3069,6,FALSE))</f>
        <v>293135.67156835156</v>
      </c>
      <c r="H930" s="32" t="s">
        <v>5474</v>
      </c>
      <c r="I930" s="9" t="s">
        <v>5410</v>
      </c>
      <c r="J930" s="36">
        <f>IF(ISERROR(VLOOKUP(A930&amp;I930,'County-level Emissions Factors'!$E$2:$F$12273,2,FALSE)),0,VLOOKUP(A930&amp;I930,'County-level Emissions Factors'!$E$2:$F$12273,2,FALSE))</f>
        <v>36.500757950980827</v>
      </c>
      <c r="K930" s="19" t="s">
        <v>5473</v>
      </c>
      <c r="L930" s="19" t="s">
        <v>5474</v>
      </c>
      <c r="M930" s="38">
        <f t="shared" si="15"/>
        <v>5349.8370973573064</v>
      </c>
      <c r="N930" s="9" t="s">
        <v>5475</v>
      </c>
    </row>
    <row r="931" spans="1:14">
      <c r="A931" s="31" t="s">
        <v>1806</v>
      </c>
      <c r="B931" s="31" t="s">
        <v>1740</v>
      </c>
      <c r="C931" s="31" t="s">
        <v>140</v>
      </c>
      <c r="D931" s="31" t="s">
        <v>1807</v>
      </c>
      <c r="E931" s="31" t="s">
        <v>17</v>
      </c>
      <c r="F931" s="31" t="s">
        <v>1741</v>
      </c>
      <c r="G931" s="24">
        <f>IF(ISERROR(VLOOKUP(A931,'2011 County-Level Acres Tilled'!$A$2:$F$3069,6,FALSE)),0,VLOOKUP(A931,'2011 County-Level Acres Tilled'!$A$2:$F$3069,6,FALSE))</f>
        <v>259817.84250852995</v>
      </c>
      <c r="H931" s="32" t="s">
        <v>5474</v>
      </c>
      <c r="I931" s="9" t="s">
        <v>5410</v>
      </c>
      <c r="J931" s="36">
        <f>IF(ISERROR(VLOOKUP(A931&amp;I931,'County-level Emissions Factors'!$E$2:$F$12273,2,FALSE)),0,VLOOKUP(A931&amp;I931,'County-level Emissions Factors'!$E$2:$F$12273,2,FALSE))</f>
        <v>34.274606171540583</v>
      </c>
      <c r="K931" s="19" t="s">
        <v>5473</v>
      </c>
      <c r="L931" s="19" t="s">
        <v>5474</v>
      </c>
      <c r="M931" s="38">
        <f t="shared" si="15"/>
        <v>4452.5771141596106</v>
      </c>
      <c r="N931" s="9" t="s">
        <v>5475</v>
      </c>
    </row>
    <row r="932" spans="1:14">
      <c r="A932" s="31" t="s">
        <v>1808</v>
      </c>
      <c r="B932" s="31" t="s">
        <v>1740</v>
      </c>
      <c r="C932" s="31" t="s">
        <v>143</v>
      </c>
      <c r="D932" s="31" t="s">
        <v>123</v>
      </c>
      <c r="E932" s="31" t="s">
        <v>17</v>
      </c>
      <c r="F932" s="31" t="s">
        <v>1741</v>
      </c>
      <c r="G932" s="24">
        <f>IF(ISERROR(VLOOKUP(A932,'2011 County-Level Acres Tilled'!$A$2:$F$3069,6,FALSE)),0,VLOOKUP(A932,'2011 County-Level Acres Tilled'!$A$2:$F$3069,6,FALSE))</f>
        <v>85425.27469126026</v>
      </c>
      <c r="H932" s="32" t="s">
        <v>5474</v>
      </c>
      <c r="I932" s="9" t="s">
        <v>5410</v>
      </c>
      <c r="J932" s="36">
        <f>IF(ISERROR(VLOOKUP(A932&amp;I932,'County-level Emissions Factors'!$E$2:$F$12273,2,FALSE)),0,VLOOKUP(A932&amp;I932,'County-level Emissions Factors'!$E$2:$F$12273,2,FALSE))</f>
        <v>18.929251700680268</v>
      </c>
      <c r="K932" s="19" t="s">
        <v>5473</v>
      </c>
      <c r="L932" s="19" t="s">
        <v>5474</v>
      </c>
      <c r="M932" s="38">
        <f t="shared" si="15"/>
        <v>808.51826311530874</v>
      </c>
      <c r="N932" s="9" t="s">
        <v>5475</v>
      </c>
    </row>
    <row r="933" spans="1:14">
      <c r="A933" s="31" t="s">
        <v>1809</v>
      </c>
      <c r="B933" s="31" t="s">
        <v>1740</v>
      </c>
      <c r="C933" s="31" t="s">
        <v>146</v>
      </c>
      <c r="D933" s="31" t="s">
        <v>126</v>
      </c>
      <c r="E933" s="31" t="s">
        <v>17</v>
      </c>
      <c r="F933" s="31" t="s">
        <v>1741</v>
      </c>
      <c r="G933" s="24">
        <f>IF(ISERROR(VLOOKUP(A933,'2011 County-Level Acres Tilled'!$A$2:$F$3069,6,FALSE)),0,VLOOKUP(A933,'2011 County-Level Acres Tilled'!$A$2:$F$3069,6,FALSE))</f>
        <v>118669.49922039126</v>
      </c>
      <c r="H933" s="32" t="s">
        <v>5474</v>
      </c>
      <c r="I933" s="9" t="s">
        <v>5410</v>
      </c>
      <c r="J933" s="36">
        <f>IF(ISERROR(VLOOKUP(A933&amp;I933,'County-level Emissions Factors'!$E$2:$F$12273,2,FALSE)),0,VLOOKUP(A933&amp;I933,'County-level Emissions Factors'!$E$2:$F$12273,2,FALSE))</f>
        <v>21.25979354155638</v>
      </c>
      <c r="K933" s="19" t="s">
        <v>5473</v>
      </c>
      <c r="L933" s="19" t="s">
        <v>5474</v>
      </c>
      <c r="M933" s="38">
        <f t="shared" si="15"/>
        <v>1261.444526552702</v>
      </c>
      <c r="N933" s="9" t="s">
        <v>5475</v>
      </c>
    </row>
    <row r="934" spans="1:14">
      <c r="A934" s="31" t="s">
        <v>1810</v>
      </c>
      <c r="B934" s="31" t="s">
        <v>1740</v>
      </c>
      <c r="C934" s="31" t="s">
        <v>149</v>
      </c>
      <c r="D934" s="31" t="s">
        <v>1811</v>
      </c>
      <c r="E934" s="31" t="s">
        <v>17</v>
      </c>
      <c r="F934" s="31" t="s">
        <v>1741</v>
      </c>
      <c r="G934" s="24">
        <f>IF(ISERROR(VLOOKUP(A934,'2011 County-Level Acres Tilled'!$A$2:$F$3069,6,FALSE)),0,VLOOKUP(A934,'2011 County-Level Acres Tilled'!$A$2:$F$3069,6,FALSE))</f>
        <v>237205.1062675406</v>
      </c>
      <c r="H934" s="32" t="s">
        <v>5474</v>
      </c>
      <c r="I934" s="9" t="s">
        <v>5410</v>
      </c>
      <c r="J934" s="36">
        <f>IF(ISERROR(VLOOKUP(A934&amp;I934,'County-level Emissions Factors'!$E$2:$F$12273,2,FALSE)),0,VLOOKUP(A934&amp;I934,'County-level Emissions Factors'!$E$2:$F$12273,2,FALSE))</f>
        <v>45.759045883312872</v>
      </c>
      <c r="K934" s="19" t="s">
        <v>5473</v>
      </c>
      <c r="L934" s="19" t="s">
        <v>5474</v>
      </c>
      <c r="M934" s="38">
        <f t="shared" si="15"/>
        <v>5427.1396707262484</v>
      </c>
      <c r="N934" s="9" t="s">
        <v>5475</v>
      </c>
    </row>
    <row r="935" spans="1:14">
      <c r="A935" s="31" t="s">
        <v>1812</v>
      </c>
      <c r="B935" s="31" t="s">
        <v>1740</v>
      </c>
      <c r="C935" s="31" t="s">
        <v>152</v>
      </c>
      <c r="D935" s="31" t="s">
        <v>391</v>
      </c>
      <c r="E935" s="31" t="s">
        <v>17</v>
      </c>
      <c r="F935" s="31" t="s">
        <v>1741</v>
      </c>
      <c r="G935" s="24">
        <f>IF(ISERROR(VLOOKUP(A935,'2011 County-Level Acres Tilled'!$A$2:$F$3069,6,FALSE)),0,VLOOKUP(A935,'2011 County-Level Acres Tilled'!$A$2:$F$3069,6,FALSE))</f>
        <v>50089.135362594403</v>
      </c>
      <c r="H935" s="32" t="s">
        <v>5474</v>
      </c>
      <c r="I935" s="9" t="s">
        <v>5410</v>
      </c>
      <c r="J935" s="36">
        <f>IF(ISERROR(VLOOKUP(A935&amp;I935,'County-level Emissions Factors'!$E$2:$F$12273,2,FALSE)),0,VLOOKUP(A935&amp;I935,'County-level Emissions Factors'!$E$2:$F$12273,2,FALSE))</f>
        <v>41.273509149150904</v>
      </c>
      <c r="K935" s="19" t="s">
        <v>5473</v>
      </c>
      <c r="L935" s="19" t="s">
        <v>5474</v>
      </c>
      <c r="M935" s="38">
        <f t="shared" si="15"/>
        <v>1033.677193330549</v>
      </c>
      <c r="N935" s="9" t="s">
        <v>5475</v>
      </c>
    </row>
    <row r="936" spans="1:14">
      <c r="A936" s="31" t="s">
        <v>1813</v>
      </c>
      <c r="B936" s="31" t="s">
        <v>1740</v>
      </c>
      <c r="C936" s="31" t="s">
        <v>155</v>
      </c>
      <c r="D936" s="31" t="s">
        <v>1814</v>
      </c>
      <c r="E936" s="31" t="s">
        <v>17</v>
      </c>
      <c r="F936" s="31" t="s">
        <v>1741</v>
      </c>
      <c r="G936" s="24">
        <f>IF(ISERROR(VLOOKUP(A936,'2011 County-Level Acres Tilled'!$A$2:$F$3069,6,FALSE)),0,VLOOKUP(A936,'2011 County-Level Acres Tilled'!$A$2:$F$3069,6,FALSE))</f>
        <v>330555.66076892131</v>
      </c>
      <c r="H936" s="32" t="s">
        <v>5474</v>
      </c>
      <c r="I936" s="9" t="s">
        <v>5410</v>
      </c>
      <c r="J936" s="36">
        <f>IF(ISERROR(VLOOKUP(A936&amp;I936,'County-level Emissions Factors'!$E$2:$F$12273,2,FALSE)),0,VLOOKUP(A936&amp;I936,'County-level Emissions Factors'!$E$2:$F$12273,2,FALSE))</f>
        <v>27.266283214278342</v>
      </c>
      <c r="K936" s="19" t="s">
        <v>5473</v>
      </c>
      <c r="L936" s="19" t="s">
        <v>5474</v>
      </c>
      <c r="M936" s="38">
        <f t="shared" si="15"/>
        <v>4506.5121323041631</v>
      </c>
      <c r="N936" s="9" t="s">
        <v>5475</v>
      </c>
    </row>
    <row r="937" spans="1:14">
      <c r="A937" s="31" t="s">
        <v>1815</v>
      </c>
      <c r="B937" s="31" t="s">
        <v>1740</v>
      </c>
      <c r="C937" s="31" t="s">
        <v>158</v>
      </c>
      <c r="D937" s="31" t="s">
        <v>1816</v>
      </c>
      <c r="E937" s="31" t="s">
        <v>17</v>
      </c>
      <c r="F937" s="31" t="s">
        <v>1741</v>
      </c>
      <c r="G937" s="24">
        <f>IF(ISERROR(VLOOKUP(A937,'2011 County-Level Acres Tilled'!$A$2:$F$3069,6,FALSE)),0,VLOOKUP(A937,'2011 County-Level Acres Tilled'!$A$2:$F$3069,6,FALSE))</f>
        <v>235909.20235383519</v>
      </c>
      <c r="H937" s="32" t="s">
        <v>5474</v>
      </c>
      <c r="I937" s="9" t="s">
        <v>5410</v>
      </c>
      <c r="J937" s="36">
        <f>IF(ISERROR(VLOOKUP(A937&amp;I937,'County-level Emissions Factors'!$E$2:$F$12273,2,FALSE)),0,VLOOKUP(A937&amp;I937,'County-level Emissions Factors'!$E$2:$F$12273,2,FALSE))</f>
        <v>49.724010676569563</v>
      </c>
      <c r="K937" s="19" t="s">
        <v>5473</v>
      </c>
      <c r="L937" s="19" t="s">
        <v>5474</v>
      </c>
      <c r="M937" s="38">
        <f t="shared" si="15"/>
        <v>5865.175848271555</v>
      </c>
      <c r="N937" s="9" t="s">
        <v>5475</v>
      </c>
    </row>
    <row r="938" spans="1:14">
      <c r="A938" s="31" t="s">
        <v>1817</v>
      </c>
      <c r="B938" s="31" t="s">
        <v>1740</v>
      </c>
      <c r="C938" s="31" t="s">
        <v>161</v>
      </c>
      <c r="D938" s="31" t="s">
        <v>648</v>
      </c>
      <c r="E938" s="31" t="s">
        <v>17</v>
      </c>
      <c r="F938" s="31" t="s">
        <v>1741</v>
      </c>
      <c r="G938" s="24">
        <f>IF(ISERROR(VLOOKUP(A938,'2011 County-Level Acres Tilled'!$A$2:$F$3069,6,FALSE)),0,VLOOKUP(A938,'2011 County-Level Acres Tilled'!$A$2:$F$3069,6,FALSE))</f>
        <v>189888.42871164242</v>
      </c>
      <c r="H938" s="32" t="s">
        <v>5474</v>
      </c>
      <c r="I938" s="9" t="s">
        <v>5410</v>
      </c>
      <c r="J938" s="36">
        <f>IF(ISERROR(VLOOKUP(A938&amp;I938,'County-level Emissions Factors'!$E$2:$F$12273,2,FALSE)),0,VLOOKUP(A938&amp;I938,'County-level Emissions Factors'!$E$2:$F$12273,2,FALSE))</f>
        <v>16.265182758639085</v>
      </c>
      <c r="K938" s="19" t="s">
        <v>5473</v>
      </c>
      <c r="L938" s="19" t="s">
        <v>5474</v>
      </c>
      <c r="M938" s="38">
        <f t="shared" si="15"/>
        <v>1544.2849983728368</v>
      </c>
      <c r="N938" s="9" t="s">
        <v>5475</v>
      </c>
    </row>
    <row r="939" spans="1:14">
      <c r="A939" s="31" t="s">
        <v>1818</v>
      </c>
      <c r="B939" s="31" t="s">
        <v>1740</v>
      </c>
      <c r="C939" s="31" t="s">
        <v>164</v>
      </c>
      <c r="D939" s="31" t="s">
        <v>1819</v>
      </c>
      <c r="E939" s="31" t="s">
        <v>17</v>
      </c>
      <c r="F939" s="31" t="s">
        <v>1741</v>
      </c>
      <c r="G939" s="24">
        <f>IF(ISERROR(VLOOKUP(A939,'2011 County-Level Acres Tilled'!$A$2:$F$3069,6,FALSE)),0,VLOOKUP(A939,'2011 County-Level Acres Tilled'!$A$2:$F$3069,6,FALSE))</f>
        <v>243703.27935598604</v>
      </c>
      <c r="H939" s="32" t="s">
        <v>5474</v>
      </c>
      <c r="I939" s="9" t="s">
        <v>5410</v>
      </c>
      <c r="J939" s="36">
        <f>IF(ISERROR(VLOOKUP(A939&amp;I939,'County-level Emissions Factors'!$E$2:$F$12273,2,FALSE)),0,VLOOKUP(A939&amp;I939,'County-level Emissions Factors'!$E$2:$F$12273,2,FALSE))</f>
        <v>56.344016393442622</v>
      </c>
      <c r="K939" s="19" t="s">
        <v>5473</v>
      </c>
      <c r="L939" s="19" t="s">
        <v>5474</v>
      </c>
      <c r="M939" s="38">
        <f t="shared" si="15"/>
        <v>6865.6107835847024</v>
      </c>
      <c r="N939" s="9" t="s">
        <v>5475</v>
      </c>
    </row>
    <row r="940" spans="1:14">
      <c r="A940" s="31" t="s">
        <v>1820</v>
      </c>
      <c r="B940" s="31" t="s">
        <v>1740</v>
      </c>
      <c r="C940" s="31" t="s">
        <v>167</v>
      </c>
      <c r="D940" s="31" t="s">
        <v>1821</v>
      </c>
      <c r="E940" s="31" t="s">
        <v>17</v>
      </c>
      <c r="F940" s="31" t="s">
        <v>1741</v>
      </c>
      <c r="G940" s="24">
        <f>IF(ISERROR(VLOOKUP(A940,'2011 County-Level Acres Tilled'!$A$2:$F$3069,6,FALSE)),0,VLOOKUP(A940,'2011 County-Level Acres Tilled'!$A$2:$F$3069,6,FALSE))</f>
        <v>229082.13616233104</v>
      </c>
      <c r="H940" s="32" t="s">
        <v>5474</v>
      </c>
      <c r="I940" s="9" t="s">
        <v>5410</v>
      </c>
      <c r="J940" s="36">
        <f>IF(ISERROR(VLOOKUP(A940&amp;I940,'County-level Emissions Factors'!$E$2:$F$12273,2,FALSE)),0,VLOOKUP(A940&amp;I940,'County-level Emissions Factors'!$E$2:$F$12273,2,FALSE))</f>
        <v>37.073505286923186</v>
      </c>
      <c r="K940" s="19" t="s">
        <v>5473</v>
      </c>
      <c r="L940" s="19" t="s">
        <v>5474</v>
      </c>
      <c r="M940" s="38">
        <f t="shared" si="15"/>
        <v>4246.4388930769182</v>
      </c>
      <c r="N940" s="9" t="s">
        <v>5475</v>
      </c>
    </row>
    <row r="941" spans="1:14">
      <c r="A941" s="31" t="s">
        <v>1822</v>
      </c>
      <c r="B941" s="31" t="s">
        <v>1740</v>
      </c>
      <c r="C941" s="31" t="s">
        <v>170</v>
      </c>
      <c r="D941" s="31" t="s">
        <v>1823</v>
      </c>
      <c r="E941" s="31" t="s">
        <v>17</v>
      </c>
      <c r="F941" s="31" t="s">
        <v>1741</v>
      </c>
      <c r="G941" s="24">
        <f>IF(ISERROR(VLOOKUP(A941,'2011 County-Level Acres Tilled'!$A$2:$F$3069,6,FALSE)),0,VLOOKUP(A941,'2011 County-Level Acres Tilled'!$A$2:$F$3069,6,FALSE))</f>
        <v>76357.511393271227</v>
      </c>
      <c r="H941" s="32" t="s">
        <v>5474</v>
      </c>
      <c r="I941" s="9" t="s">
        <v>5410</v>
      </c>
      <c r="J941" s="36">
        <f>IF(ISERROR(VLOOKUP(A941&amp;I941,'County-level Emissions Factors'!$E$2:$F$12273,2,FALSE)),0,VLOOKUP(A941&amp;I941,'County-level Emissions Factors'!$E$2:$F$12273,2,FALSE))</f>
        <v>32.249684379662575</v>
      </c>
      <c r="K941" s="19" t="s">
        <v>5473</v>
      </c>
      <c r="L941" s="19" t="s">
        <v>5474</v>
      </c>
      <c r="M941" s="38">
        <f t="shared" si="15"/>
        <v>1231.252821224743</v>
      </c>
      <c r="N941" s="9" t="s">
        <v>5475</v>
      </c>
    </row>
    <row r="942" spans="1:14">
      <c r="A942" s="31" t="s">
        <v>1824</v>
      </c>
      <c r="B942" s="31" t="s">
        <v>1740</v>
      </c>
      <c r="C942" s="31" t="s">
        <v>173</v>
      </c>
      <c r="D942" s="31" t="s">
        <v>397</v>
      </c>
      <c r="E942" s="31" t="s">
        <v>17</v>
      </c>
      <c r="F942" s="31" t="s">
        <v>1741</v>
      </c>
      <c r="G942" s="24">
        <f>IF(ISERROR(VLOOKUP(A942,'2011 County-Level Acres Tilled'!$A$2:$F$3069,6,FALSE)),0,VLOOKUP(A942,'2011 County-Level Acres Tilled'!$A$2:$F$3069,6,FALSE))</f>
        <v>167426.11467418345</v>
      </c>
      <c r="H942" s="32" t="s">
        <v>5474</v>
      </c>
      <c r="I942" s="9" t="s">
        <v>5410</v>
      </c>
      <c r="J942" s="36">
        <f>IF(ISERROR(VLOOKUP(A942&amp;I942,'County-level Emissions Factors'!$E$2:$F$12273,2,FALSE)),0,VLOOKUP(A942&amp;I942,'County-level Emissions Factors'!$E$2:$F$12273,2,FALSE))</f>
        <v>46.093977182276468</v>
      </c>
      <c r="K942" s="19" t="s">
        <v>5473</v>
      </c>
      <c r="L942" s="19" t="s">
        <v>5474</v>
      </c>
      <c r="M942" s="38">
        <f t="shared" si="15"/>
        <v>3858.6677547545078</v>
      </c>
      <c r="N942" s="9" t="s">
        <v>5475</v>
      </c>
    </row>
    <row r="943" spans="1:14">
      <c r="A943" s="31" t="s">
        <v>1825</v>
      </c>
      <c r="B943" s="31" t="s">
        <v>1740</v>
      </c>
      <c r="C943" s="31" t="s">
        <v>176</v>
      </c>
      <c r="D943" s="31" t="s">
        <v>1673</v>
      </c>
      <c r="E943" s="31" t="s">
        <v>17</v>
      </c>
      <c r="F943" s="31" t="s">
        <v>1741</v>
      </c>
      <c r="G943" s="24">
        <f>IF(ISERROR(VLOOKUP(A943,'2011 County-Level Acres Tilled'!$A$2:$F$3069,6,FALSE)),0,VLOOKUP(A943,'2011 County-Level Acres Tilled'!$A$2:$F$3069,6,FALSE))</f>
        <v>102531.36766025919</v>
      </c>
      <c r="H943" s="32" t="s">
        <v>5474</v>
      </c>
      <c r="I943" s="9" t="s">
        <v>5410</v>
      </c>
      <c r="J943" s="36">
        <f>IF(ISERROR(VLOOKUP(A943&amp;I943,'County-level Emissions Factors'!$E$2:$F$12273,2,FALSE)),0,VLOOKUP(A943&amp;I943,'County-level Emissions Factors'!$E$2:$F$12273,2,FALSE))</f>
        <v>40.696125732507817</v>
      </c>
      <c r="K943" s="19" t="s">
        <v>5473</v>
      </c>
      <c r="L943" s="19" t="s">
        <v>5474</v>
      </c>
      <c r="M943" s="38">
        <f t="shared" si="15"/>
        <v>2086.3147149139468</v>
      </c>
      <c r="N943" s="9" t="s">
        <v>5475</v>
      </c>
    </row>
    <row r="944" spans="1:14">
      <c r="A944" s="31" t="s">
        <v>1826</v>
      </c>
      <c r="B944" s="31" t="s">
        <v>1740</v>
      </c>
      <c r="C944" s="31" t="s">
        <v>179</v>
      </c>
      <c r="D944" s="31" t="s">
        <v>401</v>
      </c>
      <c r="E944" s="31" t="s">
        <v>17</v>
      </c>
      <c r="F944" s="31" t="s">
        <v>1741</v>
      </c>
      <c r="G944" s="24">
        <f>IF(ISERROR(VLOOKUP(A944,'2011 County-Level Acres Tilled'!$A$2:$F$3069,6,FALSE)),0,VLOOKUP(A944,'2011 County-Level Acres Tilled'!$A$2:$F$3069,6,FALSE))</f>
        <v>237196.96244953547</v>
      </c>
      <c r="H944" s="32" t="s">
        <v>5474</v>
      </c>
      <c r="I944" s="9" t="s">
        <v>5410</v>
      </c>
      <c r="J944" s="36">
        <f>IF(ISERROR(VLOOKUP(A944&amp;I944,'County-level Emissions Factors'!$E$2:$F$12273,2,FALSE)),0,VLOOKUP(A944&amp;I944,'County-level Emissions Factors'!$E$2:$F$12273,2,FALSE))</f>
        <v>27.324334443415371</v>
      </c>
      <c r="K944" s="19" t="s">
        <v>5473</v>
      </c>
      <c r="L944" s="19" t="s">
        <v>5474</v>
      </c>
      <c r="M944" s="38">
        <f t="shared" si="15"/>
        <v>3240.6245654666723</v>
      </c>
      <c r="N944" s="9" t="s">
        <v>5475</v>
      </c>
    </row>
    <row r="945" spans="1:14">
      <c r="A945" s="31" t="s">
        <v>1827</v>
      </c>
      <c r="B945" s="31" t="s">
        <v>1740</v>
      </c>
      <c r="C945" s="31" t="s">
        <v>182</v>
      </c>
      <c r="D945" s="31" t="s">
        <v>1679</v>
      </c>
      <c r="E945" s="31" t="s">
        <v>17</v>
      </c>
      <c r="F945" s="31" t="s">
        <v>1741</v>
      </c>
      <c r="G945" s="24">
        <f>IF(ISERROR(VLOOKUP(A945,'2011 County-Level Acres Tilled'!$A$2:$F$3069,6,FALSE)),0,VLOOKUP(A945,'2011 County-Level Acres Tilled'!$A$2:$F$3069,6,FALSE))</f>
        <v>160103.65283626798</v>
      </c>
      <c r="H945" s="32" t="s">
        <v>5474</v>
      </c>
      <c r="I945" s="9" t="s">
        <v>5410</v>
      </c>
      <c r="J945" s="36">
        <f>IF(ISERROR(VLOOKUP(A945&amp;I945,'County-level Emissions Factors'!$E$2:$F$12273,2,FALSE)),0,VLOOKUP(A945&amp;I945,'County-level Emissions Factors'!$E$2:$F$12273,2,FALSE))</f>
        <v>55.411224056218344</v>
      </c>
      <c r="K945" s="19" t="s">
        <v>5473</v>
      </c>
      <c r="L945" s="19" t="s">
        <v>5474</v>
      </c>
      <c r="M945" s="38">
        <f t="shared" si="15"/>
        <v>4435.7696897647211</v>
      </c>
      <c r="N945" s="9" t="s">
        <v>5475</v>
      </c>
    </row>
    <row r="946" spans="1:14">
      <c r="A946" s="31" t="s">
        <v>1828</v>
      </c>
      <c r="B946" s="31" t="s">
        <v>1740</v>
      </c>
      <c r="C946" s="31" t="s">
        <v>185</v>
      </c>
      <c r="D946" s="31" t="s">
        <v>1829</v>
      </c>
      <c r="E946" s="31" t="s">
        <v>17</v>
      </c>
      <c r="F946" s="31" t="s">
        <v>1741</v>
      </c>
      <c r="G946" s="24">
        <f>IF(ISERROR(VLOOKUP(A946,'2011 County-Level Acres Tilled'!$A$2:$F$3069,6,FALSE)),0,VLOOKUP(A946,'2011 County-Level Acres Tilled'!$A$2:$F$3069,6,FALSE))</f>
        <v>288798.77963286272</v>
      </c>
      <c r="H946" s="32" t="s">
        <v>5474</v>
      </c>
      <c r="I946" s="9" t="s">
        <v>5410</v>
      </c>
      <c r="J946" s="36">
        <f>IF(ISERROR(VLOOKUP(A946&amp;I946,'County-level Emissions Factors'!$E$2:$F$12273,2,FALSE)),0,VLOOKUP(A946&amp;I946,'County-level Emissions Factors'!$E$2:$F$12273,2,FALSE))</f>
        <v>51.165839428080922</v>
      </c>
      <c r="K946" s="19" t="s">
        <v>5473</v>
      </c>
      <c r="L946" s="19" t="s">
        <v>5474</v>
      </c>
      <c r="M946" s="38">
        <f t="shared" si="15"/>
        <v>7388.31599286039</v>
      </c>
      <c r="N946" s="9" t="s">
        <v>5475</v>
      </c>
    </row>
    <row r="947" spans="1:14">
      <c r="A947" s="31" t="s">
        <v>1830</v>
      </c>
      <c r="B947" s="31" t="s">
        <v>1740</v>
      </c>
      <c r="C947" s="31" t="s">
        <v>188</v>
      </c>
      <c r="D947" s="31" t="s">
        <v>156</v>
      </c>
      <c r="E947" s="31" t="s">
        <v>17</v>
      </c>
      <c r="F947" s="31" t="s">
        <v>1741</v>
      </c>
      <c r="G947" s="24">
        <f>IF(ISERROR(VLOOKUP(A947,'2011 County-Level Acres Tilled'!$A$2:$F$3069,6,FALSE)),0,VLOOKUP(A947,'2011 County-Level Acres Tilled'!$A$2:$F$3069,6,FALSE))</f>
        <v>236744.52548302888</v>
      </c>
      <c r="H947" s="32" t="s">
        <v>5474</v>
      </c>
      <c r="I947" s="9" t="s">
        <v>5410</v>
      </c>
      <c r="J947" s="36">
        <f>IF(ISERROR(VLOOKUP(A947&amp;I947,'County-level Emissions Factors'!$E$2:$F$12273,2,FALSE)),0,VLOOKUP(A947&amp;I947,'County-level Emissions Factors'!$E$2:$F$12273,2,FALSE))</f>
        <v>32.762707930367512</v>
      </c>
      <c r="K947" s="19" t="s">
        <v>5473</v>
      </c>
      <c r="L947" s="19" t="s">
        <v>5474</v>
      </c>
      <c r="M947" s="38">
        <f t="shared" si="15"/>
        <v>3878.1958712569622</v>
      </c>
      <c r="N947" s="9" t="s">
        <v>5475</v>
      </c>
    </row>
    <row r="948" spans="1:14">
      <c r="A948" s="31" t="s">
        <v>1831</v>
      </c>
      <c r="B948" s="31" t="s">
        <v>1740</v>
      </c>
      <c r="C948" s="31" t="s">
        <v>191</v>
      </c>
      <c r="D948" s="31" t="s">
        <v>159</v>
      </c>
      <c r="E948" s="31" t="s">
        <v>17</v>
      </c>
      <c r="F948" s="31" t="s">
        <v>1741</v>
      </c>
      <c r="G948" s="24">
        <f>IF(ISERROR(VLOOKUP(A948,'2011 County-Level Acres Tilled'!$A$2:$F$3069,6,FALSE)),0,VLOOKUP(A948,'2011 County-Level Acres Tilled'!$A$2:$F$3069,6,FALSE))</f>
        <v>303391.96630318899</v>
      </c>
      <c r="H948" s="32" t="s">
        <v>5474</v>
      </c>
      <c r="I948" s="9" t="s">
        <v>5410</v>
      </c>
      <c r="J948" s="36">
        <f>IF(ISERROR(VLOOKUP(A948&amp;I948,'County-level Emissions Factors'!$E$2:$F$12273,2,FALSE)),0,VLOOKUP(A948&amp;I948,'County-level Emissions Factors'!$E$2:$F$12273,2,FALSE))</f>
        <v>37.271149775689246</v>
      </c>
      <c r="K948" s="19" t="s">
        <v>5473</v>
      </c>
      <c r="L948" s="19" t="s">
        <v>5474</v>
      </c>
      <c r="M948" s="38">
        <f t="shared" si="15"/>
        <v>5653.8837084135102</v>
      </c>
      <c r="N948" s="9" t="s">
        <v>5475</v>
      </c>
    </row>
    <row r="949" spans="1:14">
      <c r="A949" s="31" t="s">
        <v>1832</v>
      </c>
      <c r="B949" s="31" t="s">
        <v>1740</v>
      </c>
      <c r="C949" s="31" t="s">
        <v>194</v>
      </c>
      <c r="D949" s="31" t="s">
        <v>1833</v>
      </c>
      <c r="E949" s="31" t="s">
        <v>17</v>
      </c>
      <c r="F949" s="31" t="s">
        <v>1741</v>
      </c>
      <c r="G949" s="24">
        <f>IF(ISERROR(VLOOKUP(A949,'2011 County-Level Acres Tilled'!$A$2:$F$3069,6,FALSE)),0,VLOOKUP(A949,'2011 County-Level Acres Tilled'!$A$2:$F$3069,6,FALSE))</f>
        <v>257844.8054914102</v>
      </c>
      <c r="H949" s="32" t="s">
        <v>5474</v>
      </c>
      <c r="I949" s="9" t="s">
        <v>5410</v>
      </c>
      <c r="J949" s="36">
        <f>IF(ISERROR(VLOOKUP(A949&amp;I949,'County-level Emissions Factors'!$E$2:$F$12273,2,FALSE)),0,VLOOKUP(A949&amp;I949,'County-level Emissions Factors'!$E$2:$F$12273,2,FALSE))</f>
        <v>18.889496847864873</v>
      </c>
      <c r="K949" s="19" t="s">
        <v>5473</v>
      </c>
      <c r="L949" s="19" t="s">
        <v>5474</v>
      </c>
      <c r="M949" s="38">
        <f t="shared" si="15"/>
        <v>2435.2793202841622</v>
      </c>
      <c r="N949" s="9" t="s">
        <v>5475</v>
      </c>
    </row>
    <row r="950" spans="1:14">
      <c r="A950" s="31" t="s">
        <v>1834</v>
      </c>
      <c r="B950" s="31" t="s">
        <v>1740</v>
      </c>
      <c r="C950" s="31" t="s">
        <v>197</v>
      </c>
      <c r="D950" s="31" t="s">
        <v>1530</v>
      </c>
      <c r="E950" s="31" t="s">
        <v>17</v>
      </c>
      <c r="F950" s="31" t="s">
        <v>1741</v>
      </c>
      <c r="G950" s="24">
        <f>IF(ISERROR(VLOOKUP(A950,'2011 County-Level Acres Tilled'!$A$2:$F$3069,6,FALSE)),0,VLOOKUP(A950,'2011 County-Level Acres Tilled'!$A$2:$F$3069,6,FALSE))</f>
        <v>69443.222693207223</v>
      </c>
      <c r="H950" s="32" t="s">
        <v>5474</v>
      </c>
      <c r="I950" s="9" t="s">
        <v>5410</v>
      </c>
      <c r="J950" s="36">
        <f>IF(ISERROR(VLOOKUP(A950&amp;I950,'County-level Emissions Factors'!$E$2:$F$12273,2,FALSE)),0,VLOOKUP(A950&amp;I950,'County-level Emissions Factors'!$E$2:$F$12273,2,FALSE))</f>
        <v>41.915082624892555</v>
      </c>
      <c r="K950" s="19" t="s">
        <v>5473</v>
      </c>
      <c r="L950" s="19" t="s">
        <v>5474</v>
      </c>
      <c r="M950" s="38">
        <f t="shared" si="15"/>
        <v>1455.3592084622971</v>
      </c>
      <c r="N950" s="9" t="s">
        <v>5475</v>
      </c>
    </row>
    <row r="951" spans="1:14">
      <c r="A951" s="31" t="s">
        <v>1835</v>
      </c>
      <c r="B951" s="31" t="s">
        <v>1740</v>
      </c>
      <c r="C951" s="31" t="s">
        <v>200</v>
      </c>
      <c r="D951" s="31" t="s">
        <v>1052</v>
      </c>
      <c r="E951" s="31" t="s">
        <v>17</v>
      </c>
      <c r="F951" s="31" t="s">
        <v>1741</v>
      </c>
      <c r="G951" s="24">
        <f>IF(ISERROR(VLOOKUP(A951,'2011 County-Level Acres Tilled'!$A$2:$F$3069,6,FALSE)),0,VLOOKUP(A951,'2011 County-Level Acres Tilled'!$A$2:$F$3069,6,FALSE))</f>
        <v>259868.22141718923</v>
      </c>
      <c r="H951" s="32" t="s">
        <v>5474</v>
      </c>
      <c r="I951" s="9" t="s">
        <v>5410</v>
      </c>
      <c r="J951" s="36">
        <f>IF(ISERROR(VLOOKUP(A951&amp;I951,'County-level Emissions Factors'!$E$2:$F$12273,2,FALSE)),0,VLOOKUP(A951&amp;I951,'County-level Emissions Factors'!$E$2:$F$12273,2,FALSE))</f>
        <v>48.183218997361479</v>
      </c>
      <c r="K951" s="19" t="s">
        <v>5473</v>
      </c>
      <c r="L951" s="19" t="s">
        <v>5474</v>
      </c>
      <c r="M951" s="38">
        <f t="shared" si="15"/>
        <v>6260.6437114996261</v>
      </c>
      <c r="N951" s="9" t="s">
        <v>5475</v>
      </c>
    </row>
    <row r="952" spans="1:14">
      <c r="A952" s="31" t="s">
        <v>1836</v>
      </c>
      <c r="B952" s="31" t="s">
        <v>1740</v>
      </c>
      <c r="C952" s="31" t="s">
        <v>203</v>
      </c>
      <c r="D952" s="31" t="s">
        <v>168</v>
      </c>
      <c r="E952" s="31" t="s">
        <v>17</v>
      </c>
      <c r="F952" s="31" t="s">
        <v>1741</v>
      </c>
      <c r="G952" s="24">
        <f>IF(ISERROR(VLOOKUP(A952,'2011 County-Level Acres Tilled'!$A$2:$F$3069,6,FALSE)),0,VLOOKUP(A952,'2011 County-Level Acres Tilled'!$A$2:$F$3069,6,FALSE))</f>
        <v>125342.36540782997</v>
      </c>
      <c r="H952" s="32" t="s">
        <v>5474</v>
      </c>
      <c r="I952" s="9" t="s">
        <v>5410</v>
      </c>
      <c r="J952" s="36">
        <f>IF(ISERROR(VLOOKUP(A952&amp;I952,'County-level Emissions Factors'!$E$2:$F$12273,2,FALSE)),0,VLOOKUP(A952&amp;I952,'County-level Emissions Factors'!$E$2:$F$12273,2,FALSE))</f>
        <v>57.608212401055411</v>
      </c>
      <c r="K952" s="19" t="s">
        <v>5473</v>
      </c>
      <c r="L952" s="19" t="s">
        <v>5474</v>
      </c>
      <c r="M952" s="38">
        <f t="shared" si="15"/>
        <v>3610.3748046324849</v>
      </c>
      <c r="N952" s="9" t="s">
        <v>5475</v>
      </c>
    </row>
    <row r="953" spans="1:14">
      <c r="A953" s="31" t="s">
        <v>1837</v>
      </c>
      <c r="B953" s="31" t="s">
        <v>1740</v>
      </c>
      <c r="C953" s="31" t="s">
        <v>206</v>
      </c>
      <c r="D953" s="31" t="s">
        <v>1838</v>
      </c>
      <c r="E953" s="31" t="s">
        <v>17</v>
      </c>
      <c r="F953" s="31" t="s">
        <v>1741</v>
      </c>
      <c r="G953" s="24">
        <f>IF(ISERROR(VLOOKUP(A953,'2011 County-Level Acres Tilled'!$A$2:$F$3069,6,FALSE)),0,VLOOKUP(A953,'2011 County-Level Acres Tilled'!$A$2:$F$3069,6,FALSE))</f>
        <v>95972.757387232996</v>
      </c>
      <c r="H953" s="32" t="s">
        <v>5474</v>
      </c>
      <c r="I953" s="9" t="s">
        <v>5410</v>
      </c>
      <c r="J953" s="36">
        <f>IF(ISERROR(VLOOKUP(A953&amp;I953,'County-level Emissions Factors'!$E$2:$F$12273,2,FALSE)),0,VLOOKUP(A953&amp;I953,'County-level Emissions Factors'!$E$2:$F$12273,2,FALSE))</f>
        <v>34.933936818014637</v>
      </c>
      <c r="K953" s="19" t="s">
        <v>5473</v>
      </c>
      <c r="L953" s="19" t="s">
        <v>5474</v>
      </c>
      <c r="M953" s="38">
        <f t="shared" si="15"/>
        <v>1676.3531214081224</v>
      </c>
      <c r="N953" s="9" t="s">
        <v>5475</v>
      </c>
    </row>
    <row r="954" spans="1:14">
      <c r="A954" s="31" t="s">
        <v>1839</v>
      </c>
      <c r="B954" s="31" t="s">
        <v>1740</v>
      </c>
      <c r="C954" s="31" t="s">
        <v>209</v>
      </c>
      <c r="D954" s="31" t="s">
        <v>1840</v>
      </c>
      <c r="E954" s="31" t="s">
        <v>17</v>
      </c>
      <c r="F954" s="31" t="s">
        <v>1741</v>
      </c>
      <c r="G954" s="24">
        <f>IF(ISERROR(VLOOKUP(A954,'2011 County-Level Acres Tilled'!$A$2:$F$3069,6,FALSE)),0,VLOOKUP(A954,'2011 County-Level Acres Tilled'!$A$2:$F$3069,6,FALSE))</f>
        <v>193015.26647509792</v>
      </c>
      <c r="H954" s="32" t="s">
        <v>5474</v>
      </c>
      <c r="I954" s="9" t="s">
        <v>5410</v>
      </c>
      <c r="J954" s="36">
        <f>IF(ISERROR(VLOOKUP(A954&amp;I954,'County-level Emissions Factors'!$E$2:$F$12273,2,FALSE)),0,VLOOKUP(A954&amp;I954,'County-level Emissions Factors'!$E$2:$F$12273,2,FALSE))</f>
        <v>45.056420029539282</v>
      </c>
      <c r="K954" s="19" t="s">
        <v>5473</v>
      </c>
      <c r="L954" s="19" t="s">
        <v>5474</v>
      </c>
      <c r="M954" s="38">
        <f t="shared" si="15"/>
        <v>4348.2884592077326</v>
      </c>
      <c r="N954" s="9" t="s">
        <v>5475</v>
      </c>
    </row>
    <row r="955" spans="1:14">
      <c r="A955" s="31" t="s">
        <v>1841</v>
      </c>
      <c r="B955" s="31" t="s">
        <v>1740</v>
      </c>
      <c r="C955" s="31" t="s">
        <v>212</v>
      </c>
      <c r="D955" s="31" t="s">
        <v>1842</v>
      </c>
      <c r="E955" s="31" t="s">
        <v>17</v>
      </c>
      <c r="F955" s="31" t="s">
        <v>1741</v>
      </c>
      <c r="G955" s="24">
        <f>IF(ISERROR(VLOOKUP(A955,'2011 County-Level Acres Tilled'!$A$2:$F$3069,6,FALSE)),0,VLOOKUP(A955,'2011 County-Level Acres Tilled'!$A$2:$F$3069,6,FALSE))</f>
        <v>193526.37825810519</v>
      </c>
      <c r="H955" s="32" t="s">
        <v>5474</v>
      </c>
      <c r="I955" s="9" t="s">
        <v>5410</v>
      </c>
      <c r="J955" s="36">
        <f>IF(ISERROR(VLOOKUP(A955&amp;I955,'County-level Emissions Factors'!$E$2:$F$12273,2,FALSE)),0,VLOOKUP(A955&amp;I955,'County-level Emissions Factors'!$E$2:$F$12273,2,FALSE))</f>
        <v>35.747187549514976</v>
      </c>
      <c r="K955" s="19" t="s">
        <v>5473</v>
      </c>
      <c r="L955" s="19" t="s">
        <v>5474</v>
      </c>
      <c r="M955" s="38">
        <f t="shared" si="15"/>
        <v>3459.011869685432</v>
      </c>
      <c r="N955" s="9" t="s">
        <v>5475</v>
      </c>
    </row>
    <row r="956" spans="1:14">
      <c r="A956" s="31" t="s">
        <v>1843</v>
      </c>
      <c r="B956" s="31" t="s">
        <v>1740</v>
      </c>
      <c r="C956" s="31" t="s">
        <v>215</v>
      </c>
      <c r="D956" s="31" t="s">
        <v>1844</v>
      </c>
      <c r="E956" s="31" t="s">
        <v>17</v>
      </c>
      <c r="F956" s="31" t="s">
        <v>1741</v>
      </c>
      <c r="G956" s="24">
        <f>IF(ISERROR(VLOOKUP(A956,'2011 County-Level Acres Tilled'!$A$2:$F$3069,6,FALSE)),0,VLOOKUP(A956,'2011 County-Level Acres Tilled'!$A$2:$F$3069,6,FALSE))</f>
        <v>118125.57469088606</v>
      </c>
      <c r="H956" s="32" t="s">
        <v>5474</v>
      </c>
      <c r="I956" s="9" t="s">
        <v>5410</v>
      </c>
      <c r="J956" s="36">
        <f>IF(ISERROR(VLOOKUP(A956&amp;I956,'County-level Emissions Factors'!$E$2:$F$12273,2,FALSE)),0,VLOOKUP(A956&amp;I956,'County-level Emissions Factors'!$E$2:$F$12273,2,FALSE))</f>
        <v>56.708028293545532</v>
      </c>
      <c r="K956" s="19" t="s">
        <v>5473</v>
      </c>
      <c r="L956" s="19" t="s">
        <v>5474</v>
      </c>
      <c r="M956" s="38">
        <f t="shared" si="15"/>
        <v>3349.3342158810465</v>
      </c>
      <c r="N956" s="9" t="s">
        <v>5475</v>
      </c>
    </row>
    <row r="957" spans="1:14">
      <c r="A957" s="31" t="s">
        <v>1845</v>
      </c>
      <c r="B957" s="31" t="s">
        <v>1740</v>
      </c>
      <c r="C957" s="31" t="s">
        <v>446</v>
      </c>
      <c r="D957" s="31" t="s">
        <v>1846</v>
      </c>
      <c r="E957" s="31" t="s">
        <v>17</v>
      </c>
      <c r="F957" s="31" t="s">
        <v>1741</v>
      </c>
      <c r="G957" s="24">
        <f>IF(ISERROR(VLOOKUP(A957,'2011 County-Level Acres Tilled'!$A$2:$F$3069,6,FALSE)),0,VLOOKUP(A957,'2011 County-Level Acres Tilled'!$A$2:$F$3069,6,FALSE))</f>
        <v>315682.74180871475</v>
      </c>
      <c r="H957" s="32" t="s">
        <v>5474</v>
      </c>
      <c r="I957" s="9" t="s">
        <v>5410</v>
      </c>
      <c r="J957" s="36">
        <f>IF(ISERROR(VLOOKUP(A957&amp;I957,'County-level Emissions Factors'!$E$2:$F$12273,2,FALSE)),0,VLOOKUP(A957&amp;I957,'County-level Emissions Factors'!$E$2:$F$12273,2,FALSE))</f>
        <v>35.562627972966304</v>
      </c>
      <c r="K957" s="19" t="s">
        <v>5473</v>
      </c>
      <c r="L957" s="19" t="s">
        <v>5474</v>
      </c>
      <c r="M957" s="38">
        <f t="shared" si="15"/>
        <v>5613.253952214649</v>
      </c>
      <c r="N957" s="9" t="s">
        <v>5475</v>
      </c>
    </row>
    <row r="958" spans="1:14">
      <c r="A958" s="31" t="s">
        <v>1847</v>
      </c>
      <c r="B958" s="31" t="s">
        <v>1740</v>
      </c>
      <c r="C958" s="31" t="s">
        <v>449</v>
      </c>
      <c r="D958" s="31" t="s">
        <v>1848</v>
      </c>
      <c r="E958" s="31" t="s">
        <v>17</v>
      </c>
      <c r="F958" s="31" t="s">
        <v>1741</v>
      </c>
      <c r="G958" s="24">
        <f>IF(ISERROR(VLOOKUP(A958,'2011 County-Level Acres Tilled'!$A$2:$F$3069,6,FALSE)),0,VLOOKUP(A958,'2011 County-Level Acres Tilled'!$A$2:$F$3069,6,FALSE))</f>
        <v>242914.56460191571</v>
      </c>
      <c r="H958" s="32" t="s">
        <v>5474</v>
      </c>
      <c r="I958" s="9" t="s">
        <v>5410</v>
      </c>
      <c r="J958" s="36">
        <f>IF(ISERROR(VLOOKUP(A958&amp;I958,'County-level Emissions Factors'!$E$2:$F$12273,2,FALSE)),0,VLOOKUP(A958&amp;I958,'County-level Emissions Factors'!$E$2:$F$12273,2,FALSE))</f>
        <v>29.720174392398853</v>
      </c>
      <c r="K958" s="19" t="s">
        <v>5473</v>
      </c>
      <c r="L958" s="19" t="s">
        <v>5474</v>
      </c>
      <c r="M958" s="38">
        <f t="shared" si="15"/>
        <v>3609.7316112112858</v>
      </c>
      <c r="N958" s="9" t="s">
        <v>5475</v>
      </c>
    </row>
    <row r="959" spans="1:14">
      <c r="A959" s="31" t="s">
        <v>1849</v>
      </c>
      <c r="B959" s="31" t="s">
        <v>1740</v>
      </c>
      <c r="C959" s="31" t="s">
        <v>452</v>
      </c>
      <c r="D959" s="31" t="s">
        <v>1850</v>
      </c>
      <c r="E959" s="31" t="s">
        <v>17</v>
      </c>
      <c r="F959" s="31" t="s">
        <v>1741</v>
      </c>
      <c r="G959" s="24">
        <f>IF(ISERROR(VLOOKUP(A959,'2011 County-Level Acres Tilled'!$A$2:$F$3069,6,FALSE)),0,VLOOKUP(A959,'2011 County-Level Acres Tilled'!$A$2:$F$3069,6,FALSE))</f>
        <v>153068.69506091854</v>
      </c>
      <c r="H959" s="32" t="s">
        <v>5474</v>
      </c>
      <c r="I959" s="9" t="s">
        <v>5410</v>
      </c>
      <c r="J959" s="36">
        <f>IF(ISERROR(VLOOKUP(A959&amp;I959,'County-level Emissions Factors'!$E$2:$F$12273,2,FALSE)),0,VLOOKUP(A959&amp;I959,'County-level Emissions Factors'!$E$2:$F$12273,2,FALSE))</f>
        <v>32.913441032574603</v>
      </c>
      <c r="K959" s="19" t="s">
        <v>5473</v>
      </c>
      <c r="L959" s="19" t="s">
        <v>5474</v>
      </c>
      <c r="M959" s="38">
        <f t="shared" si="15"/>
        <v>2519.0087344103426</v>
      </c>
      <c r="N959" s="9" t="s">
        <v>5475</v>
      </c>
    </row>
    <row r="960" spans="1:14">
      <c r="A960" s="31" t="s">
        <v>1851</v>
      </c>
      <c r="B960" s="31" t="s">
        <v>1740</v>
      </c>
      <c r="C960" s="31" t="s">
        <v>455</v>
      </c>
      <c r="D960" s="31" t="s">
        <v>1852</v>
      </c>
      <c r="E960" s="31" t="s">
        <v>17</v>
      </c>
      <c r="F960" s="31" t="s">
        <v>1741</v>
      </c>
      <c r="G960" s="24">
        <f>IF(ISERROR(VLOOKUP(A960,'2011 County-Level Acres Tilled'!$A$2:$F$3069,6,FALSE)),0,VLOOKUP(A960,'2011 County-Level Acres Tilled'!$A$2:$F$3069,6,FALSE))</f>
        <v>201885.71478104801</v>
      </c>
      <c r="H960" s="32" t="s">
        <v>5474</v>
      </c>
      <c r="I960" s="9" t="s">
        <v>5410</v>
      </c>
      <c r="J960" s="36">
        <f>IF(ISERROR(VLOOKUP(A960&amp;I960,'County-level Emissions Factors'!$E$2:$F$12273,2,FALSE)),0,VLOOKUP(A960&amp;I960,'County-level Emissions Factors'!$E$2:$F$12273,2,FALSE))</f>
        <v>41.834991197183101</v>
      </c>
      <c r="K960" s="19" t="s">
        <v>5473</v>
      </c>
      <c r="L960" s="19" t="s">
        <v>5474</v>
      </c>
      <c r="M960" s="38">
        <f t="shared" si="15"/>
        <v>4222.9435503510804</v>
      </c>
      <c r="N960" s="9" t="s">
        <v>5475</v>
      </c>
    </row>
    <row r="961" spans="1:14">
      <c r="A961" s="31" t="s">
        <v>1853</v>
      </c>
      <c r="B961" s="31" t="s">
        <v>1740</v>
      </c>
      <c r="C961" s="31" t="s">
        <v>458</v>
      </c>
      <c r="D961" s="31" t="s">
        <v>1854</v>
      </c>
      <c r="E961" s="31" t="s">
        <v>17</v>
      </c>
      <c r="F961" s="31" t="s">
        <v>1741</v>
      </c>
      <c r="G961" s="24">
        <f>IF(ISERROR(VLOOKUP(A961,'2011 County-Level Acres Tilled'!$A$2:$F$3069,6,FALSE)),0,VLOOKUP(A961,'2011 County-Level Acres Tilled'!$A$2:$F$3069,6,FALSE))</f>
        <v>185832.14750609439</v>
      </c>
      <c r="H961" s="32" t="s">
        <v>5474</v>
      </c>
      <c r="I961" s="9" t="s">
        <v>5410</v>
      </c>
      <c r="J961" s="36">
        <f>IF(ISERROR(VLOOKUP(A961&amp;I961,'County-level Emissions Factors'!$E$2:$F$12273,2,FALSE)),0,VLOOKUP(A961&amp;I961,'County-level Emissions Factors'!$E$2:$F$12273,2,FALSE))</f>
        <v>47.142165016246317</v>
      </c>
      <c r="K961" s="19" t="s">
        <v>5473</v>
      </c>
      <c r="L961" s="19" t="s">
        <v>5474</v>
      </c>
      <c r="M961" s="38">
        <f t="shared" si="15"/>
        <v>4380.2648815278644</v>
      </c>
      <c r="N961" s="9" t="s">
        <v>5475</v>
      </c>
    </row>
    <row r="962" spans="1:14">
      <c r="A962" s="31" t="s">
        <v>1855</v>
      </c>
      <c r="B962" s="31" t="s">
        <v>1740</v>
      </c>
      <c r="C962" s="31" t="s">
        <v>460</v>
      </c>
      <c r="D962" s="31" t="s">
        <v>1856</v>
      </c>
      <c r="E962" s="31" t="s">
        <v>17</v>
      </c>
      <c r="F962" s="31" t="s">
        <v>1741</v>
      </c>
      <c r="G962" s="24">
        <f>IF(ISERROR(VLOOKUP(A962,'2011 County-Level Acres Tilled'!$A$2:$F$3069,6,FALSE)),0,VLOOKUP(A962,'2011 County-Level Acres Tilled'!$A$2:$F$3069,6,FALSE))</f>
        <v>227518.39685206255</v>
      </c>
      <c r="H962" s="32" t="s">
        <v>5474</v>
      </c>
      <c r="I962" s="9" t="s">
        <v>5410</v>
      </c>
      <c r="J962" s="36">
        <f>IF(ISERROR(VLOOKUP(A962&amp;I962,'County-level Emissions Factors'!$E$2:$F$12273,2,FALSE)),0,VLOOKUP(A962&amp;I962,'County-level Emissions Factors'!$E$2:$F$12273,2,FALSE))</f>
        <v>22.679193587961073</v>
      </c>
      <c r="K962" s="19" t="s">
        <v>5473</v>
      </c>
      <c r="L962" s="19" t="s">
        <v>5474</v>
      </c>
      <c r="M962" s="38">
        <f t="shared" si="15"/>
        <v>2579.9668835152397</v>
      </c>
      <c r="N962" s="9" t="s">
        <v>5475</v>
      </c>
    </row>
    <row r="963" spans="1:14">
      <c r="A963" s="31" t="s">
        <v>1857</v>
      </c>
      <c r="B963" s="31" t="s">
        <v>1740</v>
      </c>
      <c r="C963" s="31" t="s">
        <v>463</v>
      </c>
      <c r="D963" s="31" t="s">
        <v>420</v>
      </c>
      <c r="E963" s="31" t="s">
        <v>17</v>
      </c>
      <c r="F963" s="31" t="s">
        <v>1741</v>
      </c>
      <c r="G963" s="24">
        <f>IF(ISERROR(VLOOKUP(A963,'2011 County-Level Acres Tilled'!$A$2:$F$3069,6,FALSE)),0,VLOOKUP(A963,'2011 County-Level Acres Tilled'!$A$2:$F$3069,6,FALSE))</f>
        <v>205727.62448863694</v>
      </c>
      <c r="H963" s="32" t="s">
        <v>5474</v>
      </c>
      <c r="I963" s="9" t="s">
        <v>5410</v>
      </c>
      <c r="J963" s="36">
        <f>IF(ISERROR(VLOOKUP(A963&amp;I963,'County-level Emissions Factors'!$E$2:$F$12273,2,FALSE)),0,VLOOKUP(A963&amp;I963,'County-level Emissions Factors'!$E$2:$F$12273,2,FALSE))</f>
        <v>31.091581352833639</v>
      </c>
      <c r="K963" s="19" t="s">
        <v>5473</v>
      </c>
      <c r="L963" s="19" t="s">
        <v>5474</v>
      </c>
      <c r="M963" s="38">
        <f t="shared" si="15"/>
        <v>3198.1985866568325</v>
      </c>
      <c r="N963" s="9" t="s">
        <v>5475</v>
      </c>
    </row>
    <row r="964" spans="1:14">
      <c r="A964" s="31" t="s">
        <v>1858</v>
      </c>
      <c r="B964" s="31" t="s">
        <v>1740</v>
      </c>
      <c r="C964" s="31" t="s">
        <v>466</v>
      </c>
      <c r="D964" s="31" t="s">
        <v>1859</v>
      </c>
      <c r="E964" s="31" t="s">
        <v>17</v>
      </c>
      <c r="F964" s="31" t="s">
        <v>1741</v>
      </c>
      <c r="G964" s="24">
        <f>IF(ISERROR(VLOOKUP(A964,'2011 County-Level Acres Tilled'!$A$2:$F$3069,6,FALSE)),0,VLOOKUP(A964,'2011 County-Level Acres Tilled'!$A$2:$F$3069,6,FALSE))</f>
        <v>90139.918556077755</v>
      </c>
      <c r="H964" s="32" t="s">
        <v>5474</v>
      </c>
      <c r="I964" s="9" t="s">
        <v>5410</v>
      </c>
      <c r="J964" s="36">
        <f>IF(ISERROR(VLOOKUP(A964&amp;I964,'County-level Emissions Factors'!$E$2:$F$12273,2,FALSE)),0,VLOOKUP(A964&amp;I964,'County-level Emissions Factors'!$E$2:$F$12273,2,FALSE))</f>
        <v>34.611388922119872</v>
      </c>
      <c r="K964" s="19" t="s">
        <v>5473</v>
      </c>
      <c r="L964" s="19" t="s">
        <v>5474</v>
      </c>
      <c r="M964" s="38">
        <f t="shared" si="15"/>
        <v>1559.9338892763085</v>
      </c>
      <c r="N964" s="9" t="s">
        <v>5475</v>
      </c>
    </row>
    <row r="965" spans="1:14">
      <c r="A965" s="31" t="s">
        <v>1860</v>
      </c>
      <c r="B965" s="31" t="s">
        <v>1740</v>
      </c>
      <c r="C965" s="31" t="s">
        <v>989</v>
      </c>
      <c r="D965" s="31" t="s">
        <v>1861</v>
      </c>
      <c r="E965" s="31" t="s">
        <v>17</v>
      </c>
      <c r="F965" s="31" t="s">
        <v>1741</v>
      </c>
      <c r="G965" s="24">
        <f>IF(ISERROR(VLOOKUP(A965,'2011 County-Level Acres Tilled'!$A$2:$F$3069,6,FALSE)),0,VLOOKUP(A965,'2011 County-Level Acres Tilled'!$A$2:$F$3069,6,FALSE))</f>
        <v>296048.37638453377</v>
      </c>
      <c r="H965" s="32" t="s">
        <v>5474</v>
      </c>
      <c r="I965" s="9" t="s">
        <v>5410</v>
      </c>
      <c r="J965" s="36">
        <f>IF(ISERROR(VLOOKUP(A965&amp;I965,'County-level Emissions Factors'!$E$2:$F$12273,2,FALSE)),0,VLOOKUP(A965&amp;I965,'County-level Emissions Factors'!$E$2:$F$12273,2,FALSE))</f>
        <v>47.485961021977396</v>
      </c>
      <c r="K965" s="19" t="s">
        <v>5473</v>
      </c>
      <c r="L965" s="19" t="s">
        <v>5474</v>
      </c>
      <c r="M965" s="38">
        <f t="shared" ref="M965:M1028" si="16">G965*J965/2000</f>
        <v>7029.070830807832</v>
      </c>
      <c r="N965" s="9" t="s">
        <v>5475</v>
      </c>
    </row>
    <row r="966" spans="1:14">
      <c r="A966" s="31" t="s">
        <v>1862</v>
      </c>
      <c r="B966" s="31" t="s">
        <v>1740</v>
      </c>
      <c r="C966" s="31" t="s">
        <v>991</v>
      </c>
      <c r="D966" s="31" t="s">
        <v>1863</v>
      </c>
      <c r="E966" s="31" t="s">
        <v>17</v>
      </c>
      <c r="F966" s="31" t="s">
        <v>1741</v>
      </c>
      <c r="G966" s="24">
        <f>IF(ISERROR(VLOOKUP(A966,'2011 County-Level Acres Tilled'!$A$2:$F$3069,6,FALSE)),0,VLOOKUP(A966,'2011 County-Level Acres Tilled'!$A$2:$F$3069,6,FALSE))</f>
        <v>317814.5861735302</v>
      </c>
      <c r="H966" s="32" t="s">
        <v>5474</v>
      </c>
      <c r="I966" s="9" t="s">
        <v>5410</v>
      </c>
      <c r="J966" s="36">
        <f>IF(ISERROR(VLOOKUP(A966&amp;I966,'County-level Emissions Factors'!$E$2:$F$12273,2,FALSE)),0,VLOOKUP(A966&amp;I966,'County-level Emissions Factors'!$E$2:$F$12273,2,FALSE))</f>
        <v>32.523800135027756</v>
      </c>
      <c r="K966" s="19" t="s">
        <v>5473</v>
      </c>
      <c r="L966" s="19" t="s">
        <v>5474</v>
      </c>
      <c r="M966" s="38">
        <f t="shared" si="16"/>
        <v>5168.2690403522265</v>
      </c>
      <c r="N966" s="9" t="s">
        <v>5475</v>
      </c>
    </row>
    <row r="967" spans="1:14">
      <c r="A967" s="31" t="s">
        <v>1864</v>
      </c>
      <c r="B967" s="31" t="s">
        <v>1740</v>
      </c>
      <c r="C967" s="31" t="s">
        <v>993</v>
      </c>
      <c r="D967" s="31" t="s">
        <v>1865</v>
      </c>
      <c r="E967" s="31" t="s">
        <v>17</v>
      </c>
      <c r="F967" s="31" t="s">
        <v>1741</v>
      </c>
      <c r="G967" s="24">
        <f>IF(ISERROR(VLOOKUP(A967,'2011 County-Level Acres Tilled'!$A$2:$F$3069,6,FALSE)),0,VLOOKUP(A967,'2011 County-Level Acres Tilled'!$A$2:$F$3069,6,FALSE))</f>
        <v>342680.86001542531</v>
      </c>
      <c r="H967" s="32" t="s">
        <v>5474</v>
      </c>
      <c r="I967" s="9" t="s">
        <v>5410</v>
      </c>
      <c r="J967" s="36">
        <f>IF(ISERROR(VLOOKUP(A967&amp;I967,'County-level Emissions Factors'!$E$2:$F$12273,2,FALSE)),0,VLOOKUP(A967&amp;I967,'County-level Emissions Factors'!$E$2:$F$12273,2,FALSE))</f>
        <v>46.796177136003891</v>
      </c>
      <c r="K967" s="19" t="s">
        <v>5473</v>
      </c>
      <c r="L967" s="19" t="s">
        <v>5474</v>
      </c>
      <c r="M967" s="38">
        <f t="shared" si="16"/>
        <v>8018.0771131999973</v>
      </c>
      <c r="N967" s="9" t="s">
        <v>5475</v>
      </c>
    </row>
    <row r="968" spans="1:14">
      <c r="A968" s="31" t="s">
        <v>1866</v>
      </c>
      <c r="B968" s="31" t="s">
        <v>1740</v>
      </c>
      <c r="C968" s="31" t="s">
        <v>996</v>
      </c>
      <c r="D968" s="31" t="s">
        <v>1867</v>
      </c>
      <c r="E968" s="31" t="s">
        <v>17</v>
      </c>
      <c r="F968" s="31" t="s">
        <v>1741</v>
      </c>
      <c r="G968" s="24">
        <f>IF(ISERROR(VLOOKUP(A968,'2011 County-Level Acres Tilled'!$A$2:$F$3069,6,FALSE)),0,VLOOKUP(A968,'2011 County-Level Acres Tilled'!$A$2:$F$3069,6,FALSE))</f>
        <v>244843.37279948487</v>
      </c>
      <c r="H968" s="32" t="s">
        <v>5474</v>
      </c>
      <c r="I968" s="9" t="s">
        <v>5410</v>
      </c>
      <c r="J968" s="36">
        <f>IF(ISERROR(VLOOKUP(A968&amp;I968,'County-level Emissions Factors'!$E$2:$F$12273,2,FALSE)),0,VLOOKUP(A968&amp;I968,'County-level Emissions Factors'!$E$2:$F$12273,2,FALSE))</f>
        <v>42.124061905129139</v>
      </c>
      <c r="K968" s="19" t="s">
        <v>5473</v>
      </c>
      <c r="L968" s="19" t="s">
        <v>5474</v>
      </c>
      <c r="M968" s="38">
        <f t="shared" si="16"/>
        <v>5156.8986964330561</v>
      </c>
      <c r="N968" s="9" t="s">
        <v>5475</v>
      </c>
    </row>
    <row r="969" spans="1:14">
      <c r="A969" s="31" t="s">
        <v>1868</v>
      </c>
      <c r="B969" s="31" t="s">
        <v>1740</v>
      </c>
      <c r="C969" s="31" t="s">
        <v>998</v>
      </c>
      <c r="D969" s="31" t="s">
        <v>1869</v>
      </c>
      <c r="E969" s="31" t="s">
        <v>17</v>
      </c>
      <c r="F969" s="31" t="s">
        <v>1741</v>
      </c>
      <c r="G969" s="24">
        <f>IF(ISERROR(VLOOKUP(A969,'2011 County-Level Acres Tilled'!$A$2:$F$3069,6,FALSE)),0,VLOOKUP(A969,'2011 County-Level Acres Tilled'!$A$2:$F$3069,6,FALSE))</f>
        <v>255830.64459078951</v>
      </c>
      <c r="H969" s="32" t="s">
        <v>5474</v>
      </c>
      <c r="I969" s="9" t="s">
        <v>5410</v>
      </c>
      <c r="J969" s="36">
        <f>IF(ISERROR(VLOOKUP(A969&amp;I969,'County-level Emissions Factors'!$E$2:$F$12273,2,FALSE)),0,VLOOKUP(A969&amp;I969,'County-level Emissions Factors'!$E$2:$F$12273,2,FALSE))</f>
        <v>46.258876417161659</v>
      </c>
      <c r="K969" s="19" t="s">
        <v>5473</v>
      </c>
      <c r="L969" s="19" t="s">
        <v>5474</v>
      </c>
      <c r="M969" s="38">
        <f t="shared" si="16"/>
        <v>5917.2190859240691</v>
      </c>
      <c r="N969" s="9" t="s">
        <v>5475</v>
      </c>
    </row>
    <row r="970" spans="1:14">
      <c r="A970" s="31" t="s">
        <v>1870</v>
      </c>
      <c r="B970" s="31" t="s">
        <v>1740</v>
      </c>
      <c r="C970" s="31" t="s">
        <v>1001</v>
      </c>
      <c r="D970" s="31" t="s">
        <v>1871</v>
      </c>
      <c r="E970" s="31" t="s">
        <v>17</v>
      </c>
      <c r="F970" s="31" t="s">
        <v>1741</v>
      </c>
      <c r="G970" s="24">
        <f>IF(ISERROR(VLOOKUP(A970,'2011 County-Level Acres Tilled'!$A$2:$F$3069,6,FALSE)),0,VLOOKUP(A970,'2011 County-Level Acres Tilled'!$A$2:$F$3069,6,FALSE))</f>
        <v>89520.623214034757</v>
      </c>
      <c r="H970" s="32" t="s">
        <v>5474</v>
      </c>
      <c r="I970" s="9" t="s">
        <v>5410</v>
      </c>
      <c r="J970" s="36">
        <f>IF(ISERROR(VLOOKUP(A970&amp;I970,'County-level Emissions Factors'!$E$2:$F$12273,2,FALSE)),0,VLOOKUP(A970&amp;I970,'County-level Emissions Factors'!$E$2:$F$12273,2,FALSE))</f>
        <v>27.598669623059866</v>
      </c>
      <c r="K970" s="19" t="s">
        <v>5473</v>
      </c>
      <c r="L970" s="19" t="s">
        <v>5474</v>
      </c>
      <c r="M970" s="38">
        <f t="shared" si="16"/>
        <v>1235.3250522672843</v>
      </c>
      <c r="N970" s="9" t="s">
        <v>5475</v>
      </c>
    </row>
    <row r="971" spans="1:14">
      <c r="A971" s="31" t="s">
        <v>1872</v>
      </c>
      <c r="B971" s="31" t="s">
        <v>1740</v>
      </c>
      <c r="C971" s="31" t="s">
        <v>1004</v>
      </c>
      <c r="D971" s="31" t="s">
        <v>1873</v>
      </c>
      <c r="E971" s="31" t="s">
        <v>17</v>
      </c>
      <c r="F971" s="31" t="s">
        <v>1741</v>
      </c>
      <c r="G971" s="24">
        <f>IF(ISERROR(VLOOKUP(A971,'2011 County-Level Acres Tilled'!$A$2:$F$3069,6,FALSE)),0,VLOOKUP(A971,'2011 County-Level Acres Tilled'!$A$2:$F$3069,6,FALSE))</f>
        <v>315986.65453264816</v>
      </c>
      <c r="H971" s="32" t="s">
        <v>5474</v>
      </c>
      <c r="I971" s="9" t="s">
        <v>5410</v>
      </c>
      <c r="J971" s="36">
        <f>IF(ISERROR(VLOOKUP(A971&amp;I971,'County-level Emissions Factors'!$E$2:$F$12273,2,FALSE)),0,VLOOKUP(A971&amp;I971,'County-level Emissions Factors'!$E$2:$F$12273,2,FALSE))</f>
        <v>22.028834158497691</v>
      </c>
      <c r="K971" s="19" t="s">
        <v>5473</v>
      </c>
      <c r="L971" s="19" t="s">
        <v>5474</v>
      </c>
      <c r="M971" s="38">
        <f t="shared" si="16"/>
        <v>3480.4088044991045</v>
      </c>
      <c r="N971" s="9" t="s">
        <v>5475</v>
      </c>
    </row>
    <row r="972" spans="1:14">
      <c r="A972" s="31" t="s">
        <v>1874</v>
      </c>
      <c r="B972" s="31" t="s">
        <v>1740</v>
      </c>
      <c r="C972" s="31" t="s">
        <v>1006</v>
      </c>
      <c r="D972" s="31" t="s">
        <v>1556</v>
      </c>
      <c r="E972" s="31" t="s">
        <v>17</v>
      </c>
      <c r="F972" s="31" t="s">
        <v>1741</v>
      </c>
      <c r="G972" s="24">
        <f>IF(ISERROR(VLOOKUP(A972,'2011 County-Level Acres Tilled'!$A$2:$F$3069,6,FALSE)),0,VLOOKUP(A972,'2011 County-Level Acres Tilled'!$A$2:$F$3069,6,FALSE))</f>
        <v>118164.21032151367</v>
      </c>
      <c r="H972" s="32" t="s">
        <v>5474</v>
      </c>
      <c r="I972" s="9" t="s">
        <v>5410</v>
      </c>
      <c r="J972" s="36">
        <f>IF(ISERROR(VLOOKUP(A972&amp;I972,'County-level Emissions Factors'!$E$2:$F$12273,2,FALSE)),0,VLOOKUP(A972&amp;I972,'County-level Emissions Factors'!$E$2:$F$12273,2,FALSE))</f>
        <v>52.625834586466169</v>
      </c>
      <c r="K972" s="19" t="s">
        <v>5473</v>
      </c>
      <c r="L972" s="19" t="s">
        <v>5474</v>
      </c>
      <c r="M972" s="38">
        <f t="shared" si="16"/>
        <v>3109.2450932101888</v>
      </c>
      <c r="N972" s="9" t="s">
        <v>5475</v>
      </c>
    </row>
    <row r="973" spans="1:14">
      <c r="A973" s="31" t="s">
        <v>1875</v>
      </c>
      <c r="B973" s="31" t="s">
        <v>1740</v>
      </c>
      <c r="C973" s="31" t="s">
        <v>1009</v>
      </c>
      <c r="D973" s="31" t="s">
        <v>186</v>
      </c>
      <c r="E973" s="31" t="s">
        <v>17</v>
      </c>
      <c r="F973" s="31" t="s">
        <v>1741</v>
      </c>
      <c r="G973" s="24">
        <f>IF(ISERROR(VLOOKUP(A973,'2011 County-Level Acres Tilled'!$A$2:$F$3069,6,FALSE)),0,VLOOKUP(A973,'2011 County-Level Acres Tilled'!$A$2:$F$3069,6,FALSE))</f>
        <v>182240.43899365445</v>
      </c>
      <c r="H973" s="32" t="s">
        <v>5474</v>
      </c>
      <c r="I973" s="9" t="s">
        <v>5410</v>
      </c>
      <c r="J973" s="36">
        <f>IF(ISERROR(VLOOKUP(A973&amp;I973,'County-level Emissions Factors'!$E$2:$F$12273,2,FALSE)),0,VLOOKUP(A973&amp;I973,'County-level Emissions Factors'!$E$2:$F$12273,2,FALSE))</f>
        <v>36.402706971350888</v>
      </c>
      <c r="K973" s="19" t="s">
        <v>5473</v>
      </c>
      <c r="L973" s="19" t="s">
        <v>5474</v>
      </c>
      <c r="M973" s="38">
        <f t="shared" si="16"/>
        <v>3317.0226495081756</v>
      </c>
      <c r="N973" s="9" t="s">
        <v>5475</v>
      </c>
    </row>
    <row r="974" spans="1:14">
      <c r="A974" s="31" t="s">
        <v>1876</v>
      </c>
      <c r="B974" s="31" t="s">
        <v>1740</v>
      </c>
      <c r="C974" s="31" t="s">
        <v>1011</v>
      </c>
      <c r="D974" s="31" t="s">
        <v>436</v>
      </c>
      <c r="E974" s="31" t="s">
        <v>17</v>
      </c>
      <c r="F974" s="31" t="s">
        <v>1741</v>
      </c>
      <c r="G974" s="24">
        <f>IF(ISERROR(VLOOKUP(A974,'2011 County-Level Acres Tilled'!$A$2:$F$3069,6,FALSE)),0,VLOOKUP(A974,'2011 County-Level Acres Tilled'!$A$2:$F$3069,6,FALSE))</f>
        <v>167890.60436295051</v>
      </c>
      <c r="H974" s="32" t="s">
        <v>5474</v>
      </c>
      <c r="I974" s="9" t="s">
        <v>5410</v>
      </c>
      <c r="J974" s="36">
        <f>IF(ISERROR(VLOOKUP(A974&amp;I974,'County-level Emissions Factors'!$E$2:$F$12273,2,FALSE)),0,VLOOKUP(A974&amp;I974,'County-level Emissions Factors'!$E$2:$F$12273,2,FALSE))</f>
        <v>51.532147919777067</v>
      </c>
      <c r="K974" s="19" t="s">
        <v>5473</v>
      </c>
      <c r="L974" s="19" t="s">
        <v>5474</v>
      </c>
      <c r="M974" s="38">
        <f t="shared" si="16"/>
        <v>4325.8817291861678</v>
      </c>
      <c r="N974" s="9" t="s">
        <v>5475</v>
      </c>
    </row>
    <row r="975" spans="1:14">
      <c r="A975" s="31" t="s">
        <v>1877</v>
      </c>
      <c r="B975" s="31" t="s">
        <v>1740</v>
      </c>
      <c r="C975" s="31" t="s">
        <v>1014</v>
      </c>
      <c r="D975" s="31" t="s">
        <v>438</v>
      </c>
      <c r="E975" s="31" t="s">
        <v>17</v>
      </c>
      <c r="F975" s="31" t="s">
        <v>1741</v>
      </c>
      <c r="G975" s="24">
        <f>IF(ISERROR(VLOOKUP(A975,'2011 County-Level Acres Tilled'!$A$2:$F$3069,6,FALSE)),0,VLOOKUP(A975,'2011 County-Level Acres Tilled'!$A$2:$F$3069,6,FALSE))</f>
        <v>319713.57343875483</v>
      </c>
      <c r="H975" s="32" t="s">
        <v>5474</v>
      </c>
      <c r="I975" s="9" t="s">
        <v>5410</v>
      </c>
      <c r="J975" s="36">
        <f>IF(ISERROR(VLOOKUP(A975&amp;I975,'County-level Emissions Factors'!$E$2:$F$12273,2,FALSE)),0,VLOOKUP(A975&amp;I975,'County-level Emissions Factors'!$E$2:$F$12273,2,FALSE))</f>
        <v>35.435136295660158</v>
      </c>
      <c r="K975" s="19" t="s">
        <v>5473</v>
      </c>
      <c r="L975" s="19" t="s">
        <v>5474</v>
      </c>
      <c r="M975" s="38">
        <f t="shared" si="16"/>
        <v>5664.5470251874149</v>
      </c>
      <c r="N975" s="9" t="s">
        <v>5475</v>
      </c>
    </row>
    <row r="976" spans="1:14">
      <c r="A976" s="31" t="s">
        <v>1878</v>
      </c>
      <c r="B976" s="31" t="s">
        <v>1740</v>
      </c>
      <c r="C976" s="31" t="s">
        <v>1016</v>
      </c>
      <c r="D976" s="31" t="s">
        <v>697</v>
      </c>
      <c r="E976" s="31" t="s">
        <v>17</v>
      </c>
      <c r="F976" s="31" t="s">
        <v>1741</v>
      </c>
      <c r="G976" s="24">
        <f>IF(ISERROR(VLOOKUP(A976,'2011 County-Level Acres Tilled'!$A$2:$F$3069,6,FALSE)),0,VLOOKUP(A976,'2011 County-Level Acres Tilled'!$A$2:$F$3069,6,FALSE))</f>
        <v>327478.69804378436</v>
      </c>
      <c r="H976" s="32" t="s">
        <v>5474</v>
      </c>
      <c r="I976" s="9" t="s">
        <v>5410</v>
      </c>
      <c r="J976" s="36">
        <f>IF(ISERROR(VLOOKUP(A976&amp;I976,'County-level Emissions Factors'!$E$2:$F$12273,2,FALSE)),0,VLOOKUP(A976&amp;I976,'County-level Emissions Factors'!$E$2:$F$12273,2,FALSE))</f>
        <v>54.453424495119158</v>
      </c>
      <c r="K976" s="19" t="s">
        <v>5473</v>
      </c>
      <c r="L976" s="19" t="s">
        <v>5474</v>
      </c>
      <c r="M976" s="38">
        <f t="shared" si="16"/>
        <v>8916.1682788435683</v>
      </c>
      <c r="N976" s="9" t="s">
        <v>5475</v>
      </c>
    </row>
    <row r="977" spans="1:14">
      <c r="A977" s="31" t="s">
        <v>1879</v>
      </c>
      <c r="B977" s="31" t="s">
        <v>1740</v>
      </c>
      <c r="C977" s="31" t="s">
        <v>1019</v>
      </c>
      <c r="D977" s="31" t="s">
        <v>1880</v>
      </c>
      <c r="E977" s="31" t="s">
        <v>17</v>
      </c>
      <c r="F977" s="31" t="s">
        <v>1741</v>
      </c>
      <c r="G977" s="24">
        <f>IF(ISERROR(VLOOKUP(A977,'2011 County-Level Acres Tilled'!$A$2:$F$3069,6,FALSE)),0,VLOOKUP(A977,'2011 County-Level Acres Tilled'!$A$2:$F$3069,6,FALSE))</f>
        <v>211526.90170919901</v>
      </c>
      <c r="H977" s="32" t="s">
        <v>5474</v>
      </c>
      <c r="I977" s="9" t="s">
        <v>5410</v>
      </c>
      <c r="J977" s="36">
        <f>IF(ISERROR(VLOOKUP(A977&amp;I977,'County-level Emissions Factors'!$E$2:$F$12273,2,FALSE)),0,VLOOKUP(A977&amp;I977,'County-level Emissions Factors'!$E$2:$F$12273,2,FALSE))</f>
        <v>18.907234988447026</v>
      </c>
      <c r="K977" s="19" t="s">
        <v>5473</v>
      </c>
      <c r="L977" s="19" t="s">
        <v>5474</v>
      </c>
      <c r="M977" s="38">
        <f t="shared" si="16"/>
        <v>1999.6944184969814</v>
      </c>
      <c r="N977" s="9" t="s">
        <v>5475</v>
      </c>
    </row>
    <row r="978" spans="1:14">
      <c r="A978" s="31" t="s">
        <v>1881</v>
      </c>
      <c r="B978" s="31" t="s">
        <v>1740</v>
      </c>
      <c r="C978" s="31" t="s">
        <v>1022</v>
      </c>
      <c r="D978" s="31" t="s">
        <v>1882</v>
      </c>
      <c r="E978" s="31" t="s">
        <v>17</v>
      </c>
      <c r="F978" s="31" t="s">
        <v>1741</v>
      </c>
      <c r="G978" s="24">
        <f>IF(ISERROR(VLOOKUP(A978,'2011 County-Level Acres Tilled'!$A$2:$F$3069,6,FALSE)),0,VLOOKUP(A978,'2011 County-Level Acres Tilled'!$A$2:$F$3069,6,FALSE))</f>
        <v>92932.471110095066</v>
      </c>
      <c r="H978" s="32" t="s">
        <v>5474</v>
      </c>
      <c r="I978" s="9" t="s">
        <v>5410</v>
      </c>
      <c r="J978" s="36">
        <f>IF(ISERROR(VLOOKUP(A978&amp;I978,'County-level Emissions Factors'!$E$2:$F$12273,2,FALSE)),0,VLOOKUP(A978&amp;I978,'County-level Emissions Factors'!$E$2:$F$12273,2,FALSE))</f>
        <v>39.098461429965084</v>
      </c>
      <c r="K978" s="19" t="s">
        <v>5473</v>
      </c>
      <c r="L978" s="19" t="s">
        <v>5474</v>
      </c>
      <c r="M978" s="38">
        <f t="shared" si="16"/>
        <v>1816.7583186446982</v>
      </c>
      <c r="N978" s="9" t="s">
        <v>5475</v>
      </c>
    </row>
    <row r="979" spans="1:14">
      <c r="A979" s="31" t="s">
        <v>1883</v>
      </c>
      <c r="B979" s="31" t="s">
        <v>1740</v>
      </c>
      <c r="C979" s="31" t="s">
        <v>1024</v>
      </c>
      <c r="D979" s="31" t="s">
        <v>1884</v>
      </c>
      <c r="E979" s="31" t="s">
        <v>17</v>
      </c>
      <c r="F979" s="31" t="s">
        <v>1741</v>
      </c>
      <c r="G979" s="24">
        <f>IF(ISERROR(VLOOKUP(A979,'2011 County-Level Acres Tilled'!$A$2:$F$3069,6,FALSE)),0,VLOOKUP(A979,'2011 County-Level Acres Tilled'!$A$2:$F$3069,6,FALSE))</f>
        <v>179978.43368752458</v>
      </c>
      <c r="H979" s="32" t="s">
        <v>5474</v>
      </c>
      <c r="I979" s="9" t="s">
        <v>5410</v>
      </c>
      <c r="J979" s="36">
        <f>IF(ISERROR(VLOOKUP(A979&amp;I979,'County-level Emissions Factors'!$E$2:$F$12273,2,FALSE)),0,VLOOKUP(A979&amp;I979,'County-level Emissions Factors'!$E$2:$F$12273,2,FALSE))</f>
        <v>34.014164133738603</v>
      </c>
      <c r="K979" s="19" t="s">
        <v>5473</v>
      </c>
      <c r="L979" s="19" t="s">
        <v>5474</v>
      </c>
      <c r="M979" s="38">
        <f t="shared" si="16"/>
        <v>3060.9079919903252</v>
      </c>
      <c r="N979" s="9" t="s">
        <v>5475</v>
      </c>
    </row>
    <row r="980" spans="1:14">
      <c r="A980" s="31" t="s">
        <v>1885</v>
      </c>
      <c r="B980" s="31" t="s">
        <v>1740</v>
      </c>
      <c r="C980" s="31" t="s">
        <v>1026</v>
      </c>
      <c r="D980" s="31" t="s">
        <v>1886</v>
      </c>
      <c r="E980" s="31" t="s">
        <v>17</v>
      </c>
      <c r="F980" s="31" t="s">
        <v>1741</v>
      </c>
      <c r="G980" s="24">
        <f>IF(ISERROR(VLOOKUP(A980,'2011 County-Level Acres Tilled'!$A$2:$F$3069,6,FALSE)),0,VLOOKUP(A980,'2011 County-Level Acres Tilled'!$A$2:$F$3069,6,FALSE))</f>
        <v>172592.80898876401</v>
      </c>
      <c r="H980" s="32" t="s">
        <v>5474</v>
      </c>
      <c r="I980" s="9" t="s">
        <v>5410</v>
      </c>
      <c r="J980" s="36">
        <f>IF(ISERROR(VLOOKUP(A980&amp;I980,'County-level Emissions Factors'!$E$2:$F$12273,2,FALSE)),0,VLOOKUP(A980&amp;I980,'County-level Emissions Factors'!$E$2:$F$12273,2,FALSE))</f>
        <v>51.797788520880481</v>
      </c>
      <c r="K980" s="19" t="s">
        <v>5473</v>
      </c>
      <c r="L980" s="19" t="s">
        <v>5474</v>
      </c>
      <c r="M980" s="38">
        <f t="shared" si="16"/>
        <v>4469.9629101123583</v>
      </c>
      <c r="N980" s="9" t="s">
        <v>5475</v>
      </c>
    </row>
    <row r="981" spans="1:14">
      <c r="A981" s="31" t="s">
        <v>1887</v>
      </c>
      <c r="B981" s="31" t="s">
        <v>1740</v>
      </c>
      <c r="C981" s="31" t="s">
        <v>1028</v>
      </c>
      <c r="D981" s="31" t="s">
        <v>1888</v>
      </c>
      <c r="E981" s="31" t="s">
        <v>17</v>
      </c>
      <c r="F981" s="31" t="s">
        <v>1741</v>
      </c>
      <c r="G981" s="24">
        <f>IF(ISERROR(VLOOKUP(A981,'2011 County-Level Acres Tilled'!$A$2:$F$3069,6,FALSE)),0,VLOOKUP(A981,'2011 County-Level Acres Tilled'!$A$2:$F$3069,6,FALSE))</f>
        <v>244426.13484021931</v>
      </c>
      <c r="H981" s="32" t="s">
        <v>5474</v>
      </c>
      <c r="I981" s="9" t="s">
        <v>5410</v>
      </c>
      <c r="J981" s="36">
        <f>IF(ISERROR(VLOOKUP(A981&amp;I981,'County-level Emissions Factors'!$E$2:$F$12273,2,FALSE)),0,VLOOKUP(A981&amp;I981,'County-level Emissions Factors'!$E$2:$F$12273,2,FALSE))</f>
        <v>39.507199787165646</v>
      </c>
      <c r="K981" s="19" t="s">
        <v>5473</v>
      </c>
      <c r="L981" s="19" t="s">
        <v>5474</v>
      </c>
      <c r="M981" s="38">
        <f t="shared" si="16"/>
        <v>4828.2960711686173</v>
      </c>
      <c r="N981" s="9" t="s">
        <v>5475</v>
      </c>
    </row>
    <row r="982" spans="1:14">
      <c r="A982" s="31" t="s">
        <v>1889</v>
      </c>
      <c r="B982" s="31" t="s">
        <v>1740</v>
      </c>
      <c r="C982" s="31" t="s">
        <v>269</v>
      </c>
      <c r="D982" s="31" t="s">
        <v>1890</v>
      </c>
      <c r="E982" s="31" t="s">
        <v>17</v>
      </c>
      <c r="F982" s="31" t="s">
        <v>1741</v>
      </c>
      <c r="G982" s="24">
        <f>IF(ISERROR(VLOOKUP(A982,'2011 County-Level Acres Tilled'!$A$2:$F$3069,6,FALSE)),0,VLOOKUP(A982,'2011 County-Level Acres Tilled'!$A$2:$F$3069,6,FALSE))</f>
        <v>403813.09778740996</v>
      </c>
      <c r="H982" s="32" t="s">
        <v>5474</v>
      </c>
      <c r="I982" s="9" t="s">
        <v>5410</v>
      </c>
      <c r="J982" s="36">
        <f>IF(ISERROR(VLOOKUP(A982&amp;I982,'County-level Emissions Factors'!$E$2:$F$12273,2,FALSE)),0,VLOOKUP(A982&amp;I982,'County-level Emissions Factors'!$E$2:$F$12273,2,FALSE))</f>
        <v>14.4264435463375</v>
      </c>
      <c r="K982" s="19" t="s">
        <v>5473</v>
      </c>
      <c r="L982" s="19" t="s">
        <v>5474</v>
      </c>
      <c r="M982" s="38">
        <f t="shared" si="16"/>
        <v>2912.7934292508671</v>
      </c>
      <c r="N982" s="9" t="s">
        <v>5475</v>
      </c>
    </row>
    <row r="983" spans="1:14">
      <c r="A983" s="31" t="s">
        <v>1891</v>
      </c>
      <c r="B983" s="31" t="s">
        <v>1740</v>
      </c>
      <c r="C983" s="31" t="s">
        <v>1032</v>
      </c>
      <c r="D983" s="31" t="s">
        <v>1892</v>
      </c>
      <c r="E983" s="31" t="s">
        <v>17</v>
      </c>
      <c r="F983" s="31" t="s">
        <v>1741</v>
      </c>
      <c r="G983" s="24">
        <f>IF(ISERROR(VLOOKUP(A983,'2011 County-Level Acres Tilled'!$A$2:$F$3069,6,FALSE)),0,VLOOKUP(A983,'2011 County-Level Acres Tilled'!$A$2:$F$3069,6,FALSE))</f>
        <v>277116.0099533383</v>
      </c>
      <c r="H983" s="32" t="s">
        <v>5474</v>
      </c>
      <c r="I983" s="9" t="s">
        <v>5410</v>
      </c>
      <c r="J983" s="36">
        <f>IF(ISERROR(VLOOKUP(A983&amp;I983,'County-level Emissions Factors'!$E$2:$F$12273,2,FALSE)),0,VLOOKUP(A983&amp;I983,'County-level Emissions Factors'!$E$2:$F$12273,2,FALSE))</f>
        <v>41.564878175752973</v>
      </c>
      <c r="K983" s="19" t="s">
        <v>5473</v>
      </c>
      <c r="L983" s="19" t="s">
        <v>5474</v>
      </c>
      <c r="M983" s="38">
        <f t="shared" si="16"/>
        <v>5759.146597130627</v>
      </c>
      <c r="N983" s="9" t="s">
        <v>5475</v>
      </c>
    </row>
    <row r="984" spans="1:14">
      <c r="A984" s="31" t="s">
        <v>1893</v>
      </c>
      <c r="B984" s="31" t="s">
        <v>1740</v>
      </c>
      <c r="C984" s="31" t="s">
        <v>1035</v>
      </c>
      <c r="D984" s="31" t="s">
        <v>1894</v>
      </c>
      <c r="E984" s="31" t="s">
        <v>17</v>
      </c>
      <c r="F984" s="31" t="s">
        <v>1741</v>
      </c>
      <c r="G984" s="24">
        <f>IF(ISERROR(VLOOKUP(A984,'2011 County-Level Acres Tilled'!$A$2:$F$3069,6,FALSE)),0,VLOOKUP(A984,'2011 County-Level Acres Tilled'!$A$2:$F$3069,6,FALSE))</f>
        <v>383440.40378170862</v>
      </c>
      <c r="H984" s="32" t="s">
        <v>5474</v>
      </c>
      <c r="I984" s="9" t="s">
        <v>5410</v>
      </c>
      <c r="J984" s="36">
        <f>IF(ISERROR(VLOOKUP(A984&amp;I984,'County-level Emissions Factors'!$E$2:$F$12273,2,FALSE)),0,VLOOKUP(A984&amp;I984,'County-level Emissions Factors'!$E$2:$F$12273,2,FALSE))</f>
        <v>25.1653031474209</v>
      </c>
      <c r="K984" s="19" t="s">
        <v>5473</v>
      </c>
      <c r="L984" s="19" t="s">
        <v>5474</v>
      </c>
      <c r="M984" s="38">
        <f t="shared" si="16"/>
        <v>4824.6970000680858</v>
      </c>
      <c r="N984" s="9" t="s">
        <v>5475</v>
      </c>
    </row>
    <row r="985" spans="1:14">
      <c r="A985" s="31" t="s">
        <v>1895</v>
      </c>
      <c r="B985" s="31" t="s">
        <v>1740</v>
      </c>
      <c r="C985" s="31" t="s">
        <v>1038</v>
      </c>
      <c r="D985" s="31" t="s">
        <v>1896</v>
      </c>
      <c r="E985" s="31" t="s">
        <v>17</v>
      </c>
      <c r="F985" s="31" t="s">
        <v>1741</v>
      </c>
      <c r="G985" s="24">
        <f>IF(ISERROR(VLOOKUP(A985,'2011 County-Level Acres Tilled'!$A$2:$F$3069,6,FALSE)),0,VLOOKUP(A985,'2011 County-Level Acres Tilled'!$A$2:$F$3069,6,FALSE))</f>
        <v>500567.51604013948</v>
      </c>
      <c r="H985" s="32" t="s">
        <v>5474</v>
      </c>
      <c r="I985" s="9" t="s">
        <v>5410</v>
      </c>
      <c r="J985" s="36">
        <f>IF(ISERROR(VLOOKUP(A985&amp;I985,'County-level Emissions Factors'!$E$2:$F$12273,2,FALSE)),0,VLOOKUP(A985&amp;I985,'County-level Emissions Factors'!$E$2:$F$12273,2,FALSE))</f>
        <v>49.955006888550507</v>
      </c>
      <c r="K985" s="19" t="s">
        <v>5473</v>
      </c>
      <c r="L985" s="19" t="s">
        <v>5474</v>
      </c>
      <c r="M985" s="38">
        <f t="shared" si="16"/>
        <v>12502.926855984893</v>
      </c>
      <c r="N985" s="9" t="s">
        <v>5475</v>
      </c>
    </row>
    <row r="986" spans="1:14">
      <c r="A986" s="31" t="s">
        <v>1897</v>
      </c>
      <c r="B986" s="31" t="s">
        <v>1740</v>
      </c>
      <c r="C986" s="31" t="s">
        <v>1041</v>
      </c>
      <c r="D986" s="31" t="s">
        <v>1143</v>
      </c>
      <c r="E986" s="31" t="s">
        <v>17</v>
      </c>
      <c r="F986" s="31" t="s">
        <v>1741</v>
      </c>
      <c r="G986" s="24">
        <f>IF(ISERROR(VLOOKUP(A986,'2011 County-Level Acres Tilled'!$A$2:$F$3069,6,FALSE)),0,VLOOKUP(A986,'2011 County-Level Acres Tilled'!$A$2:$F$3069,6,FALSE))</f>
        <v>640823.20380929927</v>
      </c>
      <c r="H986" s="32" t="s">
        <v>5474</v>
      </c>
      <c r="I986" s="9" t="s">
        <v>5410</v>
      </c>
      <c r="J986" s="36">
        <f>IF(ISERROR(VLOOKUP(A986&amp;I986,'County-level Emissions Factors'!$E$2:$F$12273,2,FALSE)),0,VLOOKUP(A986&amp;I986,'County-level Emissions Factors'!$E$2:$F$12273,2,FALSE))</f>
        <v>34.014695678636642</v>
      </c>
      <c r="K986" s="19" t="s">
        <v>5473</v>
      </c>
      <c r="L986" s="19" t="s">
        <v>5474</v>
      </c>
      <c r="M986" s="38">
        <f t="shared" si="16"/>
        <v>10898.70313069113</v>
      </c>
      <c r="N986" s="9" t="s">
        <v>5475</v>
      </c>
    </row>
    <row r="987" spans="1:14">
      <c r="A987" s="31" t="s">
        <v>1898</v>
      </c>
      <c r="B987" s="31" t="s">
        <v>1740</v>
      </c>
      <c r="C987" s="31" t="s">
        <v>1043</v>
      </c>
      <c r="D987" s="31" t="s">
        <v>1899</v>
      </c>
      <c r="E987" s="31" t="s">
        <v>17</v>
      </c>
      <c r="F987" s="31" t="s">
        <v>1741</v>
      </c>
      <c r="G987" s="24">
        <f>IF(ISERROR(VLOOKUP(A987,'2011 County-Level Acres Tilled'!$A$2:$F$3069,6,FALSE)),0,VLOOKUP(A987,'2011 County-Level Acres Tilled'!$A$2:$F$3069,6,FALSE))</f>
        <v>95696.516853932539</v>
      </c>
      <c r="H987" s="32" t="s">
        <v>5474</v>
      </c>
      <c r="I987" s="9" t="s">
        <v>5410</v>
      </c>
      <c r="J987" s="36">
        <f>IF(ISERROR(VLOOKUP(A987&amp;I987,'County-level Emissions Factors'!$E$2:$F$12273,2,FALSE)),0,VLOOKUP(A987&amp;I987,'County-level Emissions Factors'!$E$2:$F$12273,2,FALSE))</f>
        <v>53.576421482237279</v>
      </c>
      <c r="K987" s="19" t="s">
        <v>5473</v>
      </c>
      <c r="L987" s="19" t="s">
        <v>5474</v>
      </c>
      <c r="M987" s="38">
        <f t="shared" si="16"/>
        <v>2563.5384606741563</v>
      </c>
      <c r="N987" s="9" t="s">
        <v>5475</v>
      </c>
    </row>
    <row r="988" spans="1:14">
      <c r="A988" s="31" t="s">
        <v>1900</v>
      </c>
      <c r="B988" s="31" t="s">
        <v>1740</v>
      </c>
      <c r="C988" s="31" t="s">
        <v>1045</v>
      </c>
      <c r="D988" s="31" t="s">
        <v>1901</v>
      </c>
      <c r="E988" s="31" t="s">
        <v>17</v>
      </c>
      <c r="F988" s="31" t="s">
        <v>1741</v>
      </c>
      <c r="G988" s="24">
        <f>IF(ISERROR(VLOOKUP(A988,'2011 County-Level Acres Tilled'!$A$2:$F$3069,6,FALSE)),0,VLOOKUP(A988,'2011 County-Level Acres Tilled'!$A$2:$F$3069,6,FALSE))</f>
        <v>60305.988792616896</v>
      </c>
      <c r="H988" s="32" t="s">
        <v>5474</v>
      </c>
      <c r="I988" s="9" t="s">
        <v>5410</v>
      </c>
      <c r="J988" s="36">
        <f>IF(ISERROR(VLOOKUP(A988&amp;I988,'County-level Emissions Factors'!$E$2:$F$12273,2,FALSE)),0,VLOOKUP(A988&amp;I988,'County-level Emissions Factors'!$E$2:$F$12273,2,FALSE))</f>
        <v>47.074880286260537</v>
      </c>
      <c r="K988" s="19" t="s">
        <v>5473</v>
      </c>
      <c r="L988" s="19" t="s">
        <v>5474</v>
      </c>
      <c r="M988" s="38">
        <f t="shared" si="16"/>
        <v>1419.448601478505</v>
      </c>
      <c r="N988" s="9" t="s">
        <v>5475</v>
      </c>
    </row>
    <row r="989" spans="1:14">
      <c r="A989" s="31" t="s">
        <v>1902</v>
      </c>
      <c r="B989" s="31" t="s">
        <v>1740</v>
      </c>
      <c r="C989" s="31" t="s">
        <v>1047</v>
      </c>
      <c r="D989" s="31" t="s">
        <v>1903</v>
      </c>
      <c r="E989" s="31" t="s">
        <v>17</v>
      </c>
      <c r="F989" s="31" t="s">
        <v>1741</v>
      </c>
      <c r="G989" s="24">
        <f>IF(ISERROR(VLOOKUP(A989,'2011 County-Level Acres Tilled'!$A$2:$F$3069,6,FALSE)),0,VLOOKUP(A989,'2011 County-Level Acres Tilled'!$A$2:$F$3069,6,FALSE))</f>
        <v>171926.03209506275</v>
      </c>
      <c r="H989" s="32" t="s">
        <v>5474</v>
      </c>
      <c r="I989" s="9" t="s">
        <v>5410</v>
      </c>
      <c r="J989" s="36">
        <f>IF(ISERROR(VLOOKUP(A989&amp;I989,'County-level Emissions Factors'!$E$2:$F$12273,2,FALSE)),0,VLOOKUP(A989&amp;I989,'County-level Emissions Factors'!$E$2:$F$12273,2,FALSE))</f>
        <v>51.546744620417549</v>
      </c>
      <c r="K989" s="19" t="s">
        <v>5473</v>
      </c>
      <c r="L989" s="19" t="s">
        <v>5474</v>
      </c>
      <c r="M989" s="38">
        <f t="shared" si="16"/>
        <v>4431.1136350029547</v>
      </c>
      <c r="N989" s="9" t="s">
        <v>5475</v>
      </c>
    </row>
    <row r="990" spans="1:14">
      <c r="A990" s="31" t="s">
        <v>1904</v>
      </c>
      <c r="B990" s="31" t="s">
        <v>1740</v>
      </c>
      <c r="C990" s="31" t="s">
        <v>274</v>
      </c>
      <c r="D990" s="31" t="s">
        <v>210</v>
      </c>
      <c r="E990" s="31" t="s">
        <v>17</v>
      </c>
      <c r="F990" s="31" t="s">
        <v>1741</v>
      </c>
      <c r="G990" s="24">
        <f>IF(ISERROR(VLOOKUP(A990,'2011 County-Level Acres Tilled'!$A$2:$F$3069,6,FALSE)),0,VLOOKUP(A990,'2011 County-Level Acres Tilled'!$A$2:$F$3069,6,FALSE))</f>
        <v>234530.34858621092</v>
      </c>
      <c r="H990" s="32" t="s">
        <v>5474</v>
      </c>
      <c r="I990" s="9" t="s">
        <v>5410</v>
      </c>
      <c r="J990" s="36">
        <f>IF(ISERROR(VLOOKUP(A990&amp;I990,'County-level Emissions Factors'!$E$2:$F$12273,2,FALSE)),0,VLOOKUP(A990&amp;I990,'County-level Emissions Factors'!$E$2:$F$12273,2,FALSE))</f>
        <v>35.279828357993829</v>
      </c>
      <c r="K990" s="19" t="s">
        <v>5473</v>
      </c>
      <c r="L990" s="19" t="s">
        <v>5474</v>
      </c>
      <c r="M990" s="38">
        <f t="shared" si="16"/>
        <v>4137.0952214309909</v>
      </c>
      <c r="N990" s="9" t="s">
        <v>5475</v>
      </c>
    </row>
    <row r="991" spans="1:14">
      <c r="A991" s="31" t="s">
        <v>1905</v>
      </c>
      <c r="B991" s="31" t="s">
        <v>1740</v>
      </c>
      <c r="C991" s="31" t="s">
        <v>1455</v>
      </c>
      <c r="D991" s="31" t="s">
        <v>1906</v>
      </c>
      <c r="E991" s="31" t="s">
        <v>17</v>
      </c>
      <c r="F991" s="31" t="s">
        <v>1741</v>
      </c>
      <c r="G991" s="24">
        <f>IF(ISERROR(VLOOKUP(A991,'2011 County-Level Acres Tilled'!$A$2:$F$3069,6,FALSE)),0,VLOOKUP(A991,'2011 County-Level Acres Tilled'!$A$2:$F$3069,6,FALSE))</f>
        <v>289291.24014690187</v>
      </c>
      <c r="H991" s="32" t="s">
        <v>5474</v>
      </c>
      <c r="I991" s="9" t="s">
        <v>5410</v>
      </c>
      <c r="J991" s="36">
        <f>IF(ISERROR(VLOOKUP(A991&amp;I991,'County-level Emissions Factors'!$E$2:$F$12273,2,FALSE)),0,VLOOKUP(A991&amp;I991,'County-level Emissions Factors'!$E$2:$F$12273,2,FALSE))</f>
        <v>33.109107684196651</v>
      </c>
      <c r="K991" s="19" t="s">
        <v>5473</v>
      </c>
      <c r="L991" s="19" t="s">
        <v>5474</v>
      </c>
      <c r="M991" s="38">
        <f t="shared" si="16"/>
        <v>4789.087411059284</v>
      </c>
      <c r="N991" s="9" t="s">
        <v>5475</v>
      </c>
    </row>
    <row r="992" spans="1:14">
      <c r="A992" s="31" t="s">
        <v>1907</v>
      </c>
      <c r="B992" s="31" t="s">
        <v>1740</v>
      </c>
      <c r="C992" s="31" t="s">
        <v>1051</v>
      </c>
      <c r="D992" s="31" t="s">
        <v>1908</v>
      </c>
      <c r="E992" s="31" t="s">
        <v>17</v>
      </c>
      <c r="F992" s="31" t="s">
        <v>1741</v>
      </c>
      <c r="G992" s="24">
        <f>IF(ISERROR(VLOOKUP(A992,'2011 County-Level Acres Tilled'!$A$2:$F$3069,6,FALSE)),0,VLOOKUP(A992,'2011 County-Level Acres Tilled'!$A$2:$F$3069,6,FALSE))</f>
        <v>148939.03005077125</v>
      </c>
      <c r="H992" s="32" t="s">
        <v>5474</v>
      </c>
      <c r="I992" s="9" t="s">
        <v>5410</v>
      </c>
      <c r="J992" s="36">
        <f>IF(ISERROR(VLOOKUP(A992&amp;I992,'County-level Emissions Factors'!$E$2:$F$12273,2,FALSE)),0,VLOOKUP(A992&amp;I992,'County-level Emissions Factors'!$E$2:$F$12273,2,FALSE))</f>
        <v>44.930909536717934</v>
      </c>
      <c r="K992" s="19" t="s">
        <v>5473</v>
      </c>
      <c r="L992" s="19" t="s">
        <v>5474</v>
      </c>
      <c r="M992" s="38">
        <f t="shared" si="16"/>
        <v>3345.9830428488585</v>
      </c>
      <c r="N992" s="9" t="s">
        <v>5475</v>
      </c>
    </row>
    <row r="993" spans="1:14">
      <c r="A993" s="31" t="s">
        <v>1909</v>
      </c>
      <c r="B993" s="31" t="s">
        <v>1740</v>
      </c>
      <c r="C993" s="31" t="s">
        <v>1054</v>
      </c>
      <c r="D993" s="31" t="s">
        <v>1910</v>
      </c>
      <c r="E993" s="31" t="s">
        <v>17</v>
      </c>
      <c r="F993" s="31" t="s">
        <v>1741</v>
      </c>
      <c r="G993" s="24">
        <f>IF(ISERROR(VLOOKUP(A993,'2011 County-Level Acres Tilled'!$A$2:$F$3069,6,FALSE)),0,VLOOKUP(A993,'2011 County-Level Acres Tilled'!$A$2:$F$3069,6,FALSE))</f>
        <v>67057.501311188724</v>
      </c>
      <c r="H993" s="32" t="s">
        <v>5474</v>
      </c>
      <c r="I993" s="9" t="s">
        <v>5410</v>
      </c>
      <c r="J993" s="36">
        <f>IF(ISERROR(VLOOKUP(A993&amp;I993,'County-level Emissions Factors'!$E$2:$F$12273,2,FALSE)),0,VLOOKUP(A993&amp;I993,'County-level Emissions Factors'!$E$2:$F$12273,2,FALSE))</f>
        <v>43.638749199963435</v>
      </c>
      <c r="K993" s="19" t="s">
        <v>5473</v>
      </c>
      <c r="L993" s="19" t="s">
        <v>5474</v>
      </c>
      <c r="M993" s="38">
        <f t="shared" si="16"/>
        <v>1463.152740847592</v>
      </c>
      <c r="N993" s="9" t="s">
        <v>5475</v>
      </c>
    </row>
    <row r="994" spans="1:14">
      <c r="A994" s="31" t="s">
        <v>1911</v>
      </c>
      <c r="B994" s="31" t="s">
        <v>1740</v>
      </c>
      <c r="C994" s="31" t="s">
        <v>1056</v>
      </c>
      <c r="D994" s="31" t="s">
        <v>1912</v>
      </c>
      <c r="E994" s="31" t="s">
        <v>17</v>
      </c>
      <c r="F994" s="31" t="s">
        <v>1741</v>
      </c>
      <c r="G994" s="24">
        <f>IF(ISERROR(VLOOKUP(A994,'2011 County-Level Acres Tilled'!$A$2:$F$3069,6,FALSE)),0,VLOOKUP(A994,'2011 County-Level Acres Tilled'!$A$2:$F$3069,6,FALSE))</f>
        <v>11994.687807935998</v>
      </c>
      <c r="H994" s="32" t="s">
        <v>5474</v>
      </c>
      <c r="I994" s="9" t="s">
        <v>5410</v>
      </c>
      <c r="J994" s="36">
        <f>IF(ISERROR(VLOOKUP(A994&amp;I994,'County-level Emissions Factors'!$E$2:$F$12273,2,FALSE)),0,VLOOKUP(A994&amp;I994,'County-level Emissions Factors'!$E$2:$F$12273,2,FALSE))</f>
        <v>43.144095940959417</v>
      </c>
      <c r="K994" s="19" t="s">
        <v>5473</v>
      </c>
      <c r="L994" s="19" t="s">
        <v>5474</v>
      </c>
      <c r="M994" s="38">
        <f t="shared" si="16"/>
        <v>258.74998078372346</v>
      </c>
      <c r="N994" s="9" t="s">
        <v>5475</v>
      </c>
    </row>
    <row r="995" spans="1:14">
      <c r="A995" s="31" t="s">
        <v>1913</v>
      </c>
      <c r="B995" s="31" t="s">
        <v>1914</v>
      </c>
      <c r="C995" s="31" t="s">
        <v>15</v>
      </c>
      <c r="D995" s="31" t="s">
        <v>1595</v>
      </c>
      <c r="E995" s="31" t="s">
        <v>17</v>
      </c>
      <c r="F995" s="31" t="s">
        <v>1915</v>
      </c>
      <c r="G995" s="24">
        <f>IF(ISERROR(VLOOKUP(A995,'2011 County-Level Acres Tilled'!$A$2:$F$3069,6,FALSE)),0,VLOOKUP(A995,'2011 County-Level Acres Tilled'!$A$2:$F$3069,6,FALSE))</f>
        <v>21325.85562897045</v>
      </c>
      <c r="H995" s="32" t="s">
        <v>5474</v>
      </c>
      <c r="I995" s="9" t="s">
        <v>5410</v>
      </c>
      <c r="J995" s="36">
        <f>IF(ISERROR(VLOOKUP(A995&amp;I995,'County-level Emissions Factors'!$E$2:$F$12273,2,FALSE)),0,VLOOKUP(A995&amp;I995,'County-level Emissions Factors'!$E$2:$F$12273,2,FALSE))</f>
        <v>23.781782178217821</v>
      </c>
      <c r="K995" s="19" t="s">
        <v>5473</v>
      </c>
      <c r="L995" s="19" t="s">
        <v>5474</v>
      </c>
      <c r="M995" s="38">
        <f t="shared" si="16"/>
        <v>253.58342666614783</v>
      </c>
      <c r="N995" s="9" t="s">
        <v>5475</v>
      </c>
    </row>
    <row r="996" spans="1:14">
      <c r="A996" s="31" t="s">
        <v>1916</v>
      </c>
      <c r="B996" s="31" t="s">
        <v>1914</v>
      </c>
      <c r="C996" s="31" t="s">
        <v>20</v>
      </c>
      <c r="D996" s="31" t="s">
        <v>1461</v>
      </c>
      <c r="E996" s="31" t="s">
        <v>17</v>
      </c>
      <c r="F996" s="31" t="s">
        <v>1915</v>
      </c>
      <c r="G996" s="24">
        <f>IF(ISERROR(VLOOKUP(A996,'2011 County-Level Acres Tilled'!$A$2:$F$3069,6,FALSE)),0,VLOOKUP(A996,'2011 County-Level Acres Tilled'!$A$2:$F$3069,6,FALSE))</f>
        <v>3897.0480564712816</v>
      </c>
      <c r="H996" s="32" t="s">
        <v>5474</v>
      </c>
      <c r="I996" s="9" t="s">
        <v>5410</v>
      </c>
      <c r="J996" s="36">
        <f>IF(ISERROR(VLOOKUP(A996&amp;I996,'County-level Emissions Factors'!$E$2:$F$12273,2,FALSE)),0,VLOOKUP(A996&amp;I996,'County-level Emissions Factors'!$E$2:$F$12273,2,FALSE))</f>
        <v>20.182157123834884</v>
      </c>
      <c r="K996" s="19" t="s">
        <v>5473</v>
      </c>
      <c r="L996" s="19" t="s">
        <v>5474</v>
      </c>
      <c r="M996" s="38">
        <f t="shared" si="16"/>
        <v>39.32541809741938</v>
      </c>
      <c r="N996" s="9" t="s">
        <v>5475</v>
      </c>
    </row>
    <row r="997" spans="1:14">
      <c r="A997" s="31" t="s">
        <v>1917</v>
      </c>
      <c r="B997" s="31" t="s">
        <v>1914</v>
      </c>
      <c r="C997" s="31" t="s">
        <v>23</v>
      </c>
      <c r="D997" s="31" t="s">
        <v>1743</v>
      </c>
      <c r="E997" s="31" t="s">
        <v>17</v>
      </c>
      <c r="F997" s="31" t="s">
        <v>1915</v>
      </c>
      <c r="G997" s="24">
        <f>IF(ISERROR(VLOOKUP(A997,'2011 County-Level Acres Tilled'!$A$2:$F$3069,6,FALSE)),0,VLOOKUP(A997,'2011 County-Level Acres Tilled'!$A$2:$F$3069,6,FALSE))</f>
        <v>2664.6790566033292</v>
      </c>
      <c r="H997" s="32" t="s">
        <v>5474</v>
      </c>
      <c r="I997" s="9" t="s">
        <v>5410</v>
      </c>
      <c r="J997" s="36">
        <f>IF(ISERROR(VLOOKUP(A997&amp;I997,'County-level Emissions Factors'!$E$2:$F$12273,2,FALSE)),0,VLOOKUP(A997&amp;I997,'County-level Emissions Factors'!$E$2:$F$12273,2,FALSE))</f>
        <v>23.168946395563772</v>
      </c>
      <c r="K997" s="19" t="s">
        <v>5473</v>
      </c>
      <c r="L997" s="19" t="s">
        <v>5474</v>
      </c>
      <c r="M997" s="38">
        <f t="shared" si="16"/>
        <v>30.868903111911987</v>
      </c>
      <c r="N997" s="9" t="s">
        <v>5475</v>
      </c>
    </row>
    <row r="998" spans="1:14">
      <c r="A998" s="31" t="s">
        <v>1918</v>
      </c>
      <c r="B998" s="31" t="s">
        <v>1914</v>
      </c>
      <c r="C998" s="31" t="s">
        <v>26</v>
      </c>
      <c r="D998" s="31" t="s">
        <v>1919</v>
      </c>
      <c r="E998" s="31" t="s">
        <v>17</v>
      </c>
      <c r="F998" s="31" t="s">
        <v>1915</v>
      </c>
      <c r="G998" s="24">
        <f>IF(ISERROR(VLOOKUP(A998,'2011 County-Level Acres Tilled'!$A$2:$F$3069,6,FALSE)),0,VLOOKUP(A998,'2011 County-Level Acres Tilled'!$A$2:$F$3069,6,FALSE))</f>
        <v>104864.54610516092</v>
      </c>
      <c r="H998" s="32" t="s">
        <v>5474</v>
      </c>
      <c r="I998" s="9" t="s">
        <v>5410</v>
      </c>
      <c r="J998" s="36">
        <f>IF(ISERROR(VLOOKUP(A998&amp;I998,'County-level Emissions Factors'!$E$2:$F$12273,2,FALSE)),0,VLOOKUP(A998&amp;I998,'County-level Emissions Factors'!$E$2:$F$12273,2,FALSE))</f>
        <v>27.160610376398779</v>
      </c>
      <c r="K998" s="19" t="s">
        <v>5473</v>
      </c>
      <c r="L998" s="19" t="s">
        <v>5474</v>
      </c>
      <c r="M998" s="38">
        <f t="shared" si="16"/>
        <v>1424.092539530091</v>
      </c>
      <c r="N998" s="9" t="s">
        <v>5475</v>
      </c>
    </row>
    <row r="999" spans="1:14">
      <c r="A999" s="31" t="s">
        <v>1920</v>
      </c>
      <c r="B999" s="31" t="s">
        <v>1914</v>
      </c>
      <c r="C999" s="31" t="s">
        <v>29</v>
      </c>
      <c r="D999" s="31" t="s">
        <v>1921</v>
      </c>
      <c r="E999" s="31" t="s">
        <v>17</v>
      </c>
      <c r="F999" s="31" t="s">
        <v>1915</v>
      </c>
      <c r="G999" s="24">
        <f>IF(ISERROR(VLOOKUP(A999,'2011 County-Level Acres Tilled'!$A$2:$F$3069,6,FALSE)),0,VLOOKUP(A999,'2011 County-Level Acres Tilled'!$A$2:$F$3069,6,FALSE))</f>
        <v>67286.005213712764</v>
      </c>
      <c r="H999" s="32" t="s">
        <v>5474</v>
      </c>
      <c r="I999" s="9" t="s">
        <v>5410</v>
      </c>
      <c r="J999" s="36">
        <f>IF(ISERROR(VLOOKUP(A999&amp;I999,'County-level Emissions Factors'!$E$2:$F$12273,2,FALSE)),0,VLOOKUP(A999&amp;I999,'County-level Emissions Factors'!$E$2:$F$12273,2,FALSE))</f>
        <v>24.7400933125972</v>
      </c>
      <c r="K999" s="19" t="s">
        <v>5473</v>
      </c>
      <c r="L999" s="19" t="s">
        <v>5474</v>
      </c>
      <c r="M999" s="38">
        <f t="shared" si="16"/>
        <v>832.33102380957769</v>
      </c>
      <c r="N999" s="9" t="s">
        <v>5475</v>
      </c>
    </row>
    <row r="1000" spans="1:14">
      <c r="A1000" s="31" t="s">
        <v>1922</v>
      </c>
      <c r="B1000" s="31" t="s">
        <v>1914</v>
      </c>
      <c r="C1000" s="31" t="s">
        <v>32</v>
      </c>
      <c r="D1000" s="31" t="s">
        <v>1923</v>
      </c>
      <c r="E1000" s="31" t="s">
        <v>17</v>
      </c>
      <c r="F1000" s="31" t="s">
        <v>1915</v>
      </c>
      <c r="G1000" s="24">
        <f>IF(ISERROR(VLOOKUP(A1000,'2011 County-Level Acres Tilled'!$A$2:$F$3069,6,FALSE)),0,VLOOKUP(A1000,'2011 County-Level Acres Tilled'!$A$2:$F$3069,6,FALSE))</f>
        <v>13167.572463768127</v>
      </c>
      <c r="H1000" s="32" t="s">
        <v>5474</v>
      </c>
      <c r="I1000" s="9" t="s">
        <v>5410</v>
      </c>
      <c r="J1000" s="36">
        <f>IF(ISERROR(VLOOKUP(A1000&amp;I1000,'County-level Emissions Factors'!$E$2:$F$12273,2,FALSE)),0,VLOOKUP(A1000&amp;I1000,'County-level Emissions Factors'!$E$2:$F$12273,2,FALSE))</f>
        <v>27.79984251968504</v>
      </c>
      <c r="K1000" s="19" t="s">
        <v>5473</v>
      </c>
      <c r="L1000" s="19" t="s">
        <v>5474</v>
      </c>
      <c r="M1000" s="38">
        <f t="shared" si="16"/>
        <v>183.02822042964755</v>
      </c>
      <c r="N1000" s="9" t="s">
        <v>5475</v>
      </c>
    </row>
    <row r="1001" spans="1:14">
      <c r="A1001" s="31" t="s">
        <v>1924</v>
      </c>
      <c r="B1001" s="31" t="s">
        <v>1914</v>
      </c>
      <c r="C1001" s="31" t="s">
        <v>35</v>
      </c>
      <c r="D1001" s="31" t="s">
        <v>1925</v>
      </c>
      <c r="E1001" s="31" t="s">
        <v>17</v>
      </c>
      <c r="F1001" s="31" t="s">
        <v>1915</v>
      </c>
      <c r="G1001" s="24">
        <f>IF(ISERROR(VLOOKUP(A1001,'2011 County-Level Acres Tilled'!$A$2:$F$3069,6,FALSE)),0,VLOOKUP(A1001,'2011 County-Level Acres Tilled'!$A$2:$F$3069,6,FALSE))</f>
        <v>1069.3633540372682</v>
      </c>
      <c r="H1001" s="32" t="s">
        <v>5474</v>
      </c>
      <c r="I1001" s="9" t="s">
        <v>5410</v>
      </c>
      <c r="J1001" s="36">
        <f>IF(ISERROR(VLOOKUP(A1001&amp;I1001,'County-level Emissions Factors'!$E$2:$F$12273,2,FALSE)),0,VLOOKUP(A1001&amp;I1001,'County-level Emissions Factors'!$E$2:$F$12273,2,FALSE))</f>
        <v>37.998130841121494</v>
      </c>
      <c r="K1001" s="19" t="s">
        <v>5473</v>
      </c>
      <c r="L1001" s="19" t="s">
        <v>5474</v>
      </c>
      <c r="M1001" s="38">
        <f t="shared" si="16"/>
        <v>20.316904321704321</v>
      </c>
      <c r="N1001" s="9" t="s">
        <v>5475</v>
      </c>
    </row>
    <row r="1002" spans="1:14">
      <c r="A1002" s="31" t="s">
        <v>1926</v>
      </c>
      <c r="B1002" s="31" t="s">
        <v>1914</v>
      </c>
      <c r="C1002" s="31" t="s">
        <v>38</v>
      </c>
      <c r="D1002" s="31" t="s">
        <v>337</v>
      </c>
      <c r="E1002" s="31" t="s">
        <v>17</v>
      </c>
      <c r="F1002" s="31" t="s">
        <v>1915</v>
      </c>
      <c r="G1002" s="24">
        <f>IF(ISERROR(VLOOKUP(A1002,'2011 County-Level Acres Tilled'!$A$2:$F$3069,6,FALSE)),0,VLOOKUP(A1002,'2011 County-Level Acres Tilled'!$A$2:$F$3069,6,FALSE))</f>
        <v>9917.9378881987705</v>
      </c>
      <c r="H1002" s="32" t="s">
        <v>5474</v>
      </c>
      <c r="I1002" s="9" t="s">
        <v>5410</v>
      </c>
      <c r="J1002" s="36">
        <f>IF(ISERROR(VLOOKUP(A1002&amp;I1002,'County-level Emissions Factors'!$E$2:$F$12273,2,FALSE)),0,VLOOKUP(A1002&amp;I1002,'County-level Emissions Factors'!$E$2:$F$12273,2,FALSE))</f>
        <v>32.426692128156162</v>
      </c>
      <c r="K1002" s="19" t="s">
        <v>5473</v>
      </c>
      <c r="L1002" s="19" t="s">
        <v>5474</v>
      </c>
      <c r="M1002" s="38">
        <f t="shared" si="16"/>
        <v>160.8029592233984</v>
      </c>
      <c r="N1002" s="9" t="s">
        <v>5475</v>
      </c>
    </row>
    <row r="1003" spans="1:14">
      <c r="A1003" s="31" t="s">
        <v>1927</v>
      </c>
      <c r="B1003" s="31" t="s">
        <v>1914</v>
      </c>
      <c r="C1003" s="31" t="s">
        <v>41</v>
      </c>
      <c r="D1003" s="31" t="s">
        <v>1751</v>
      </c>
      <c r="E1003" s="31" t="s">
        <v>17</v>
      </c>
      <c r="F1003" s="31" t="s">
        <v>1915</v>
      </c>
      <c r="G1003" s="24">
        <f>IF(ISERROR(VLOOKUP(A1003,'2011 County-Level Acres Tilled'!$A$2:$F$3069,6,FALSE)),0,VLOOKUP(A1003,'2011 County-Level Acres Tilled'!$A$2:$F$3069,6,FALSE))</f>
        <v>29768.163928936949</v>
      </c>
      <c r="H1003" s="32" t="s">
        <v>5474</v>
      </c>
      <c r="I1003" s="9" t="s">
        <v>5410</v>
      </c>
      <c r="J1003" s="36">
        <f>IF(ISERROR(VLOOKUP(A1003&amp;I1003,'County-level Emissions Factors'!$E$2:$F$12273,2,FALSE)),0,VLOOKUP(A1003&amp;I1003,'County-level Emissions Factors'!$E$2:$F$12273,2,FALSE))</f>
        <v>29.732134373939594</v>
      </c>
      <c r="K1003" s="19" t="s">
        <v>5473</v>
      </c>
      <c r="L1003" s="19" t="s">
        <v>5474</v>
      </c>
      <c r="M1003" s="38">
        <f t="shared" si="16"/>
        <v>442.53552500030747</v>
      </c>
      <c r="N1003" s="9" t="s">
        <v>5475</v>
      </c>
    </row>
    <row r="1004" spans="1:14">
      <c r="A1004" s="31" t="s">
        <v>1928</v>
      </c>
      <c r="B1004" s="31" t="s">
        <v>1914</v>
      </c>
      <c r="C1004" s="31" t="s">
        <v>44</v>
      </c>
      <c r="D1004" s="31" t="s">
        <v>1929</v>
      </c>
      <c r="E1004" s="31" t="s">
        <v>17</v>
      </c>
      <c r="F1004" s="31" t="s">
        <v>1915</v>
      </c>
      <c r="G1004" s="24">
        <f>IF(ISERROR(VLOOKUP(A1004,'2011 County-Level Acres Tilled'!$A$2:$F$3069,6,FALSE)),0,VLOOKUP(A1004,'2011 County-Level Acres Tilled'!$A$2:$F$3069,6,FALSE))</f>
        <v>813.5859690761539</v>
      </c>
      <c r="H1004" s="32" t="s">
        <v>5474</v>
      </c>
      <c r="I1004" s="9" t="s">
        <v>5410</v>
      </c>
      <c r="J1004" s="36">
        <f>IF(ISERROR(VLOOKUP(A1004&amp;I1004,'County-level Emissions Factors'!$E$2:$F$12273,2,FALSE)),0,VLOOKUP(A1004&amp;I1004,'County-level Emissions Factors'!$E$2:$F$12273,2,FALSE))</f>
        <v>48.707284768211913</v>
      </c>
      <c r="K1004" s="19" t="s">
        <v>5473</v>
      </c>
      <c r="L1004" s="19" t="s">
        <v>5474</v>
      </c>
      <c r="M1004" s="38">
        <f t="shared" si="16"/>
        <v>19.813781739606942</v>
      </c>
      <c r="N1004" s="9" t="s">
        <v>5475</v>
      </c>
    </row>
    <row r="1005" spans="1:14">
      <c r="A1005" s="31" t="s">
        <v>1930</v>
      </c>
      <c r="B1005" s="31" t="s">
        <v>1914</v>
      </c>
      <c r="C1005" s="31" t="s">
        <v>47</v>
      </c>
      <c r="D1005" s="31" t="s">
        <v>1931</v>
      </c>
      <c r="E1005" s="31" t="s">
        <v>17</v>
      </c>
      <c r="F1005" s="31" t="s">
        <v>1915</v>
      </c>
      <c r="G1005" s="24">
        <f>IF(ISERROR(VLOOKUP(A1005,'2011 County-Level Acres Tilled'!$A$2:$F$3069,6,FALSE)),0,VLOOKUP(A1005,'2011 County-Level Acres Tilled'!$A$2:$F$3069,6,FALSE))</f>
        <v>14645.755693581796</v>
      </c>
      <c r="H1005" s="32" t="s">
        <v>5474</v>
      </c>
      <c r="I1005" s="9" t="s">
        <v>5410</v>
      </c>
      <c r="J1005" s="36">
        <f>IF(ISERROR(VLOOKUP(A1005&amp;I1005,'County-level Emissions Factors'!$E$2:$F$12273,2,FALSE)),0,VLOOKUP(A1005&amp;I1005,'County-level Emissions Factors'!$E$2:$F$12273,2,FALSE))</f>
        <v>20.064498269896195</v>
      </c>
      <c r="K1005" s="19" t="s">
        <v>5473</v>
      </c>
      <c r="L1005" s="19" t="s">
        <v>5474</v>
      </c>
      <c r="M1005" s="38">
        <f t="shared" si="16"/>
        <v>146.92986988759714</v>
      </c>
      <c r="N1005" s="9" t="s">
        <v>5475</v>
      </c>
    </row>
    <row r="1006" spans="1:14">
      <c r="A1006" s="31" t="s">
        <v>1932</v>
      </c>
      <c r="B1006" s="31" t="s">
        <v>1914</v>
      </c>
      <c r="C1006" s="31" t="s">
        <v>50</v>
      </c>
      <c r="D1006" s="31" t="s">
        <v>1933</v>
      </c>
      <c r="E1006" s="31" t="s">
        <v>17</v>
      </c>
      <c r="F1006" s="31" t="s">
        <v>1915</v>
      </c>
      <c r="G1006" s="24">
        <f>IF(ISERROR(VLOOKUP(A1006,'2011 County-Level Acres Tilled'!$A$2:$F$3069,6,FALSE)),0,VLOOKUP(A1006,'2011 County-Level Acres Tilled'!$A$2:$F$3069,6,FALSE))</f>
        <v>2491.0714285714321</v>
      </c>
      <c r="H1006" s="32" t="s">
        <v>5474</v>
      </c>
      <c r="I1006" s="9" t="s">
        <v>5410</v>
      </c>
      <c r="J1006" s="36">
        <f>IF(ISERROR(VLOOKUP(A1006&amp;I1006,'County-level Emissions Factors'!$E$2:$F$12273,2,FALSE)),0,VLOOKUP(A1006&amp;I1006,'County-level Emissions Factors'!$E$2:$F$12273,2,FALSE))</f>
        <v>11.3</v>
      </c>
      <c r="K1006" s="19" t="s">
        <v>5473</v>
      </c>
      <c r="L1006" s="19" t="s">
        <v>5474</v>
      </c>
      <c r="M1006" s="38">
        <f t="shared" si="16"/>
        <v>14.074553571428593</v>
      </c>
      <c r="N1006" s="9" t="s">
        <v>5475</v>
      </c>
    </row>
    <row r="1007" spans="1:14">
      <c r="A1007" s="31" t="s">
        <v>1934</v>
      </c>
      <c r="B1007" s="31" t="s">
        <v>1914</v>
      </c>
      <c r="C1007" s="31" t="s">
        <v>53</v>
      </c>
      <c r="D1007" s="31" t="s">
        <v>1935</v>
      </c>
      <c r="E1007" s="31" t="s">
        <v>17</v>
      </c>
      <c r="F1007" s="31" t="s">
        <v>1915</v>
      </c>
      <c r="G1007" s="24">
        <f>IF(ISERROR(VLOOKUP(A1007,'2011 County-Level Acres Tilled'!$A$2:$F$3069,6,FALSE)),0,VLOOKUP(A1007,'2011 County-Level Acres Tilled'!$A$2:$F$3069,6,FALSE))</f>
        <v>1179.9849495606909</v>
      </c>
      <c r="H1007" s="32" t="s">
        <v>5474</v>
      </c>
      <c r="I1007" s="9" t="s">
        <v>5410</v>
      </c>
      <c r="J1007" s="36">
        <f>IF(ISERROR(VLOOKUP(A1007&amp;I1007,'County-level Emissions Factors'!$E$2:$F$12273,2,FALSE)),0,VLOOKUP(A1007&amp;I1007,'County-level Emissions Factors'!$E$2:$F$12273,2,FALSE))</f>
        <v>25.79</v>
      </c>
      <c r="K1007" s="19" t="s">
        <v>5473</v>
      </c>
      <c r="L1007" s="19" t="s">
        <v>5474</v>
      </c>
      <c r="M1007" s="38">
        <f t="shared" si="16"/>
        <v>15.21590592458511</v>
      </c>
      <c r="N1007" s="9" t="s">
        <v>5475</v>
      </c>
    </row>
    <row r="1008" spans="1:14">
      <c r="A1008" s="31" t="s">
        <v>1936</v>
      </c>
      <c r="B1008" s="31" t="s">
        <v>1914</v>
      </c>
      <c r="C1008" s="31" t="s">
        <v>56</v>
      </c>
      <c r="D1008" s="31" t="s">
        <v>1937</v>
      </c>
      <c r="E1008" s="31" t="s">
        <v>17</v>
      </c>
      <c r="F1008" s="31" t="s">
        <v>1915</v>
      </c>
      <c r="G1008" s="24">
        <f>IF(ISERROR(VLOOKUP(A1008,'2011 County-Level Acres Tilled'!$A$2:$F$3069,6,FALSE)),0,VLOOKUP(A1008,'2011 County-Level Acres Tilled'!$A$2:$F$3069,6,FALSE))</f>
        <v>73339.983116154341</v>
      </c>
      <c r="H1008" s="32" t="s">
        <v>5474</v>
      </c>
      <c r="I1008" s="9" t="s">
        <v>5410</v>
      </c>
      <c r="J1008" s="36">
        <f>IF(ISERROR(VLOOKUP(A1008&amp;I1008,'County-level Emissions Factors'!$E$2:$F$12273,2,FALSE)),0,VLOOKUP(A1008&amp;I1008,'County-level Emissions Factors'!$E$2:$F$12273,2,FALSE))</f>
        <v>27.244610951008649</v>
      </c>
      <c r="K1008" s="19" t="s">
        <v>5473</v>
      </c>
      <c r="L1008" s="19" t="s">
        <v>5474</v>
      </c>
      <c r="M1008" s="38">
        <f t="shared" si="16"/>
        <v>999.05965357658397</v>
      </c>
      <c r="N1008" s="9" t="s">
        <v>5475</v>
      </c>
    </row>
    <row r="1009" spans="1:14">
      <c r="A1009" s="31" t="s">
        <v>1938</v>
      </c>
      <c r="B1009" s="31" t="s">
        <v>1914</v>
      </c>
      <c r="C1009" s="31" t="s">
        <v>59</v>
      </c>
      <c r="D1009" s="31" t="s">
        <v>1939</v>
      </c>
      <c r="E1009" s="31" t="s">
        <v>17</v>
      </c>
      <c r="F1009" s="31" t="s">
        <v>1915</v>
      </c>
      <c r="G1009" s="24">
        <f>IF(ISERROR(VLOOKUP(A1009,'2011 County-Level Acres Tilled'!$A$2:$F$3069,6,FALSE)),0,VLOOKUP(A1009,'2011 County-Level Acres Tilled'!$A$2:$F$3069,6,FALSE))</f>
        <v>12438.431677018641</v>
      </c>
      <c r="H1009" s="32" t="s">
        <v>5474</v>
      </c>
      <c r="I1009" s="9" t="s">
        <v>5410</v>
      </c>
      <c r="J1009" s="36">
        <f>IF(ISERROR(VLOOKUP(A1009&amp;I1009,'County-level Emissions Factors'!$E$2:$F$12273,2,FALSE)),0,VLOOKUP(A1009&amp;I1009,'County-level Emissions Factors'!$E$2:$F$12273,2,FALSE))</f>
        <v>23.563744680851062</v>
      </c>
      <c r="K1009" s="19" t="s">
        <v>5473</v>
      </c>
      <c r="L1009" s="19" t="s">
        <v>5474</v>
      </c>
      <c r="M1009" s="38">
        <f t="shared" si="16"/>
        <v>146.54801413373866</v>
      </c>
      <c r="N1009" s="9" t="s">
        <v>5475</v>
      </c>
    </row>
    <row r="1010" spans="1:14">
      <c r="A1010" s="31" t="s">
        <v>1940</v>
      </c>
      <c r="B1010" s="31" t="s">
        <v>1914</v>
      </c>
      <c r="C1010" s="31" t="s">
        <v>62</v>
      </c>
      <c r="D1010" s="31" t="s">
        <v>36</v>
      </c>
      <c r="E1010" s="31" t="s">
        <v>17</v>
      </c>
      <c r="F1010" s="31" t="s">
        <v>1915</v>
      </c>
      <c r="G1010" s="24">
        <f>IF(ISERROR(VLOOKUP(A1010,'2011 County-Level Acres Tilled'!$A$2:$F$3069,6,FALSE)),0,VLOOKUP(A1010,'2011 County-Level Acres Tilled'!$A$2:$F$3069,6,FALSE))</f>
        <v>43353.738763753499</v>
      </c>
      <c r="H1010" s="32" t="s">
        <v>5474</v>
      </c>
      <c r="I1010" s="9" t="s">
        <v>5410</v>
      </c>
      <c r="J1010" s="36">
        <f>IF(ISERROR(VLOOKUP(A1010&amp;I1010,'County-level Emissions Factors'!$E$2:$F$12273,2,FALSE)),0,VLOOKUP(A1010&amp;I1010,'County-level Emissions Factors'!$E$2:$F$12273,2,FALSE))</f>
        <v>30.039629258517035</v>
      </c>
      <c r="K1010" s="19" t="s">
        <v>5473</v>
      </c>
      <c r="L1010" s="19" t="s">
        <v>5474</v>
      </c>
      <c r="M1010" s="38">
        <f t="shared" si="16"/>
        <v>651.16511971687692</v>
      </c>
      <c r="N1010" s="9" t="s">
        <v>5475</v>
      </c>
    </row>
    <row r="1011" spans="1:14">
      <c r="A1011" s="31" t="s">
        <v>1941</v>
      </c>
      <c r="B1011" s="31" t="s">
        <v>1914</v>
      </c>
      <c r="C1011" s="31" t="s">
        <v>65</v>
      </c>
      <c r="D1011" s="31" t="s">
        <v>1942</v>
      </c>
      <c r="E1011" s="31" t="s">
        <v>17</v>
      </c>
      <c r="F1011" s="31" t="s">
        <v>1915</v>
      </c>
      <c r="G1011" s="24">
        <f>IF(ISERROR(VLOOKUP(A1011,'2011 County-Level Acres Tilled'!$A$2:$F$3069,6,FALSE)),0,VLOOKUP(A1011,'2011 County-Level Acres Tilled'!$A$2:$F$3069,6,FALSE))</f>
        <v>57551.90098779933</v>
      </c>
      <c r="H1011" s="32" t="s">
        <v>5474</v>
      </c>
      <c r="I1011" s="9" t="s">
        <v>5410</v>
      </c>
      <c r="J1011" s="36">
        <f>IF(ISERROR(VLOOKUP(A1011&amp;I1011,'County-level Emissions Factors'!$E$2:$F$12273,2,FALSE)),0,VLOOKUP(A1011&amp;I1011,'County-level Emissions Factors'!$E$2:$F$12273,2,FALSE))</f>
        <v>23.882222556165004</v>
      </c>
      <c r="K1011" s="19" t="s">
        <v>5473</v>
      </c>
      <c r="L1011" s="19" t="s">
        <v>5474</v>
      </c>
      <c r="M1011" s="38">
        <f t="shared" si="16"/>
        <v>687.23365396049803</v>
      </c>
      <c r="N1011" s="9" t="s">
        <v>5475</v>
      </c>
    </row>
    <row r="1012" spans="1:14">
      <c r="A1012" s="31" t="s">
        <v>1943</v>
      </c>
      <c r="B1012" s="31" t="s">
        <v>1914</v>
      </c>
      <c r="C1012" s="31" t="s">
        <v>68</v>
      </c>
      <c r="D1012" s="31" t="s">
        <v>1944</v>
      </c>
      <c r="E1012" s="31" t="s">
        <v>17</v>
      </c>
      <c r="F1012" s="31" t="s">
        <v>1915</v>
      </c>
      <c r="G1012" s="24">
        <f>IF(ISERROR(VLOOKUP(A1012,'2011 County-Level Acres Tilled'!$A$2:$F$3069,6,FALSE)),0,VLOOKUP(A1012,'2011 County-Level Acres Tilled'!$A$2:$F$3069,6,FALSE))</f>
        <v>117418.15944976594</v>
      </c>
      <c r="H1012" s="32" t="s">
        <v>5474</v>
      </c>
      <c r="I1012" s="9" t="s">
        <v>5410</v>
      </c>
      <c r="J1012" s="36">
        <f>IF(ISERROR(VLOOKUP(A1012&amp;I1012,'County-level Emissions Factors'!$E$2:$F$12273,2,FALSE)),0,VLOOKUP(A1012&amp;I1012,'County-level Emissions Factors'!$E$2:$F$12273,2,FALSE))</f>
        <v>26.550168799919486</v>
      </c>
      <c r="K1012" s="19" t="s">
        <v>5473</v>
      </c>
      <c r="L1012" s="19" t="s">
        <v>5474</v>
      </c>
      <c r="M1012" s="38">
        <f t="shared" si="16"/>
        <v>1558.7359767835737</v>
      </c>
      <c r="N1012" s="9" t="s">
        <v>5475</v>
      </c>
    </row>
    <row r="1013" spans="1:14">
      <c r="A1013" s="31" t="s">
        <v>1945</v>
      </c>
      <c r="B1013" s="31" t="s">
        <v>1914</v>
      </c>
      <c r="C1013" s="31" t="s">
        <v>71</v>
      </c>
      <c r="D1013" s="31" t="s">
        <v>1946</v>
      </c>
      <c r="E1013" s="31" t="s">
        <v>17</v>
      </c>
      <c r="F1013" s="31" t="s">
        <v>1915</v>
      </c>
      <c r="G1013" s="24">
        <f>IF(ISERROR(VLOOKUP(A1013,'2011 County-Level Acres Tilled'!$A$2:$F$3069,6,FALSE)),0,VLOOKUP(A1013,'2011 County-Level Acres Tilled'!$A$2:$F$3069,6,FALSE))</f>
        <v>699.01785714285859</v>
      </c>
      <c r="H1013" s="32" t="s">
        <v>5474</v>
      </c>
      <c r="I1013" s="9" t="s">
        <v>5410</v>
      </c>
      <c r="J1013" s="36">
        <f>IF(ISERROR(VLOOKUP(A1013&amp;I1013,'County-level Emissions Factors'!$E$2:$F$12273,2,FALSE)),0,VLOOKUP(A1013&amp;I1013,'County-level Emissions Factors'!$E$2:$F$12273,2,FALSE))</f>
        <v>22.666666666666671</v>
      </c>
      <c r="K1013" s="19" t="s">
        <v>5473</v>
      </c>
      <c r="L1013" s="19" t="s">
        <v>5474</v>
      </c>
      <c r="M1013" s="38">
        <f t="shared" si="16"/>
        <v>7.9222023809523989</v>
      </c>
      <c r="N1013" s="9" t="s">
        <v>5475</v>
      </c>
    </row>
    <row r="1014" spans="1:14">
      <c r="A1014" s="31" t="s">
        <v>1947</v>
      </c>
      <c r="B1014" s="31" t="s">
        <v>1914</v>
      </c>
      <c r="C1014" s="31" t="s">
        <v>74</v>
      </c>
      <c r="D1014" s="31" t="s">
        <v>1948</v>
      </c>
      <c r="E1014" s="31" t="s">
        <v>17</v>
      </c>
      <c r="F1014" s="31" t="s">
        <v>1915</v>
      </c>
      <c r="G1014" s="24">
        <f>IF(ISERROR(VLOOKUP(A1014,'2011 County-Level Acres Tilled'!$A$2:$F$3069,6,FALSE)),0,VLOOKUP(A1014,'2011 County-Level Acres Tilled'!$A$2:$F$3069,6,FALSE))</f>
        <v>69893.53694756105</v>
      </c>
      <c r="H1014" s="32" t="s">
        <v>5474</v>
      </c>
      <c r="I1014" s="9" t="s">
        <v>5410</v>
      </c>
      <c r="J1014" s="36">
        <f>IF(ISERROR(VLOOKUP(A1014&amp;I1014,'County-level Emissions Factors'!$E$2:$F$12273,2,FALSE)),0,VLOOKUP(A1014&amp;I1014,'County-level Emissions Factors'!$E$2:$F$12273,2,FALSE))</f>
        <v>22.240073523684906</v>
      </c>
      <c r="K1014" s="19" t="s">
        <v>5473</v>
      </c>
      <c r="L1014" s="19" t="s">
        <v>5474</v>
      </c>
      <c r="M1014" s="38">
        <f t="shared" si="16"/>
        <v>777.21870027207262</v>
      </c>
      <c r="N1014" s="9" t="s">
        <v>5475</v>
      </c>
    </row>
    <row r="1015" spans="1:14">
      <c r="A1015" s="31" t="s">
        <v>1949</v>
      </c>
      <c r="B1015" s="31" t="s">
        <v>1914</v>
      </c>
      <c r="C1015" s="31" t="s">
        <v>77</v>
      </c>
      <c r="D1015" s="31" t="s">
        <v>342</v>
      </c>
      <c r="E1015" s="31" t="s">
        <v>17</v>
      </c>
      <c r="F1015" s="31" t="s">
        <v>1915</v>
      </c>
      <c r="G1015" s="24">
        <f>IF(ISERROR(VLOOKUP(A1015,'2011 County-Level Acres Tilled'!$A$2:$F$3069,6,FALSE)),0,VLOOKUP(A1015,'2011 County-Level Acres Tilled'!$A$2:$F$3069,6,FALSE))</f>
        <v>4620.4050207039318</v>
      </c>
      <c r="H1015" s="32" t="s">
        <v>5474</v>
      </c>
      <c r="I1015" s="9" t="s">
        <v>5410</v>
      </c>
      <c r="J1015" s="36">
        <f>IF(ISERROR(VLOOKUP(A1015&amp;I1015,'County-level Emissions Factors'!$E$2:$F$12273,2,FALSE)),0,VLOOKUP(A1015&amp;I1015,'County-level Emissions Factors'!$E$2:$F$12273,2,FALSE))</f>
        <v>16.227642276422763</v>
      </c>
      <c r="K1015" s="19" t="s">
        <v>5473</v>
      </c>
      <c r="L1015" s="19" t="s">
        <v>5474</v>
      </c>
      <c r="M1015" s="38">
        <f t="shared" si="16"/>
        <v>37.489139924085563</v>
      </c>
      <c r="N1015" s="9" t="s">
        <v>5475</v>
      </c>
    </row>
    <row r="1016" spans="1:14">
      <c r="A1016" s="31" t="s">
        <v>1950</v>
      </c>
      <c r="B1016" s="31" t="s">
        <v>1914</v>
      </c>
      <c r="C1016" s="31" t="s">
        <v>80</v>
      </c>
      <c r="D1016" s="31" t="s">
        <v>1951</v>
      </c>
      <c r="E1016" s="31" t="s">
        <v>17</v>
      </c>
      <c r="F1016" s="31" t="s">
        <v>1915</v>
      </c>
      <c r="G1016" s="24">
        <f>IF(ISERROR(VLOOKUP(A1016,'2011 County-Level Acres Tilled'!$A$2:$F$3069,6,FALSE)),0,VLOOKUP(A1016,'2011 County-Level Acres Tilled'!$A$2:$F$3069,6,FALSE))</f>
        <v>3268.9311594202941</v>
      </c>
      <c r="H1016" s="32" t="s">
        <v>5474</v>
      </c>
      <c r="I1016" s="9" t="s">
        <v>5410</v>
      </c>
      <c r="J1016" s="36">
        <f>IF(ISERROR(VLOOKUP(A1016&amp;I1016,'County-level Emissions Factors'!$E$2:$F$12273,2,FALSE)),0,VLOOKUP(A1016&amp;I1016,'County-level Emissions Factors'!$E$2:$F$12273,2,FALSE))</f>
        <v>26.326201550387598</v>
      </c>
      <c r="K1016" s="19" t="s">
        <v>5473</v>
      </c>
      <c r="L1016" s="19" t="s">
        <v>5474</v>
      </c>
      <c r="M1016" s="38">
        <f t="shared" si="16"/>
        <v>43.029270278620437</v>
      </c>
      <c r="N1016" s="9" t="s">
        <v>5475</v>
      </c>
    </row>
    <row r="1017" spans="1:14">
      <c r="A1017" s="31" t="s">
        <v>1952</v>
      </c>
      <c r="B1017" s="31" t="s">
        <v>1914</v>
      </c>
      <c r="C1017" s="31" t="s">
        <v>83</v>
      </c>
      <c r="D1017" s="31" t="s">
        <v>1953</v>
      </c>
      <c r="E1017" s="31" t="s">
        <v>17</v>
      </c>
      <c r="F1017" s="31" t="s">
        <v>1915</v>
      </c>
      <c r="G1017" s="24">
        <f>IF(ISERROR(VLOOKUP(A1017,'2011 County-Level Acres Tilled'!$A$2:$F$3069,6,FALSE)),0,VLOOKUP(A1017,'2011 County-Level Acres Tilled'!$A$2:$F$3069,6,FALSE))</f>
        <v>20726.486801242256</v>
      </c>
      <c r="H1017" s="32" t="s">
        <v>5474</v>
      </c>
      <c r="I1017" s="9" t="s">
        <v>5410</v>
      </c>
      <c r="J1017" s="36">
        <f>IF(ISERROR(VLOOKUP(A1017&amp;I1017,'County-level Emissions Factors'!$E$2:$F$12273,2,FALSE)),0,VLOOKUP(A1017&amp;I1017,'County-level Emissions Factors'!$E$2:$F$12273,2,FALSE))</f>
        <v>24.232750554050728</v>
      </c>
      <c r="K1017" s="19" t="s">
        <v>5473</v>
      </c>
      <c r="L1017" s="19" t="s">
        <v>5474</v>
      </c>
      <c r="M1017" s="38">
        <f t="shared" si="16"/>
        <v>251.12989225816418</v>
      </c>
      <c r="N1017" s="9" t="s">
        <v>5475</v>
      </c>
    </row>
    <row r="1018" spans="1:14">
      <c r="A1018" s="31" t="s">
        <v>1954</v>
      </c>
      <c r="B1018" s="31" t="s">
        <v>1914</v>
      </c>
      <c r="C1018" s="31" t="s">
        <v>86</v>
      </c>
      <c r="D1018" s="31" t="s">
        <v>1317</v>
      </c>
      <c r="E1018" s="31" t="s">
        <v>17</v>
      </c>
      <c r="F1018" s="31" t="s">
        <v>1915</v>
      </c>
      <c r="G1018" s="24">
        <f>IF(ISERROR(VLOOKUP(A1018,'2011 County-Level Acres Tilled'!$A$2:$F$3069,6,FALSE)),0,VLOOKUP(A1018,'2011 County-Level Acres Tilled'!$A$2:$F$3069,6,FALSE))</f>
        <v>210566.97658545471</v>
      </c>
      <c r="H1018" s="32" t="s">
        <v>5474</v>
      </c>
      <c r="I1018" s="9" t="s">
        <v>5410</v>
      </c>
      <c r="J1018" s="36">
        <f>IF(ISERROR(VLOOKUP(A1018&amp;I1018,'County-level Emissions Factors'!$E$2:$F$12273,2,FALSE)),0,VLOOKUP(A1018&amp;I1018,'County-level Emissions Factors'!$E$2:$F$12273,2,FALSE))</f>
        <v>34.418717658431682</v>
      </c>
      <c r="K1018" s="19" t="s">
        <v>5473</v>
      </c>
      <c r="L1018" s="19" t="s">
        <v>5474</v>
      </c>
      <c r="M1018" s="38">
        <f t="shared" si="16"/>
        <v>3623.7226576421799</v>
      </c>
      <c r="N1018" s="9" t="s">
        <v>5475</v>
      </c>
    </row>
    <row r="1019" spans="1:14">
      <c r="A1019" s="31" t="s">
        <v>1955</v>
      </c>
      <c r="B1019" s="31" t="s">
        <v>1914</v>
      </c>
      <c r="C1019" s="31" t="s">
        <v>89</v>
      </c>
      <c r="D1019" s="31" t="s">
        <v>346</v>
      </c>
      <c r="E1019" s="31" t="s">
        <v>17</v>
      </c>
      <c r="F1019" s="31" t="s">
        <v>1915</v>
      </c>
      <c r="G1019" s="24">
        <f>IF(ISERROR(VLOOKUP(A1019,'2011 County-Level Acres Tilled'!$A$2:$F$3069,6,FALSE)),0,VLOOKUP(A1019,'2011 County-Level Acres Tilled'!$A$2:$F$3069,6,FALSE))</f>
        <v>22662.556935817825</v>
      </c>
      <c r="H1019" s="32" t="s">
        <v>5474</v>
      </c>
      <c r="I1019" s="9" t="s">
        <v>5410</v>
      </c>
      <c r="J1019" s="36">
        <f>IF(ISERROR(VLOOKUP(A1019&amp;I1019,'County-level Emissions Factors'!$E$2:$F$12273,2,FALSE)),0,VLOOKUP(A1019&amp;I1019,'County-level Emissions Factors'!$E$2:$F$12273,2,FALSE))</f>
        <v>17.657834507042256</v>
      </c>
      <c r="K1019" s="19" t="s">
        <v>5473</v>
      </c>
      <c r="L1019" s="19" t="s">
        <v>5474</v>
      </c>
      <c r="M1019" s="38">
        <f t="shared" si="16"/>
        <v>200.08583993954693</v>
      </c>
      <c r="N1019" s="9" t="s">
        <v>5475</v>
      </c>
    </row>
    <row r="1020" spans="1:14">
      <c r="A1020" s="31" t="s">
        <v>1956</v>
      </c>
      <c r="B1020" s="31" t="s">
        <v>1914</v>
      </c>
      <c r="C1020" s="31" t="s">
        <v>92</v>
      </c>
      <c r="D1020" s="31" t="s">
        <v>57</v>
      </c>
      <c r="E1020" s="31" t="s">
        <v>17</v>
      </c>
      <c r="F1020" s="31" t="s">
        <v>1915</v>
      </c>
      <c r="G1020" s="24">
        <f>IF(ISERROR(VLOOKUP(A1020,'2011 County-Level Acres Tilled'!$A$2:$F$3069,6,FALSE)),0,VLOOKUP(A1020,'2011 County-Level Acres Tilled'!$A$2:$F$3069,6,FALSE))</f>
        <v>1556.0714285714321</v>
      </c>
      <c r="H1020" s="32" t="s">
        <v>5474</v>
      </c>
      <c r="I1020" s="9" t="s">
        <v>5410</v>
      </c>
      <c r="J1020" s="36">
        <f>IF(ISERROR(VLOOKUP(A1020&amp;I1020,'County-level Emissions Factors'!$E$2:$F$12273,2,FALSE)),0,VLOOKUP(A1020&amp;I1020,'County-level Emissions Factors'!$E$2:$F$12273,2,FALSE))</f>
        <v>38.565753424657537</v>
      </c>
      <c r="K1020" s="19" t="s">
        <v>5473</v>
      </c>
      <c r="L1020" s="19" t="s">
        <v>5474</v>
      </c>
      <c r="M1020" s="38">
        <f t="shared" si="16"/>
        <v>30.005533512720227</v>
      </c>
      <c r="N1020" s="9" t="s">
        <v>5475</v>
      </c>
    </row>
    <row r="1021" spans="1:14">
      <c r="A1021" s="31" t="s">
        <v>1957</v>
      </c>
      <c r="B1021" s="31" t="s">
        <v>1914</v>
      </c>
      <c r="C1021" s="31" t="s">
        <v>95</v>
      </c>
      <c r="D1021" s="31" t="s">
        <v>1321</v>
      </c>
      <c r="E1021" s="31" t="s">
        <v>17</v>
      </c>
      <c r="F1021" s="31" t="s">
        <v>1915</v>
      </c>
      <c r="G1021" s="24">
        <f>IF(ISERROR(VLOOKUP(A1021,'2011 County-Level Acres Tilled'!$A$2:$F$3069,6,FALSE)),0,VLOOKUP(A1021,'2011 County-Level Acres Tilled'!$A$2:$F$3069,6,FALSE))</f>
        <v>5514.5962732919297</v>
      </c>
      <c r="H1021" s="32" t="s">
        <v>5474</v>
      </c>
      <c r="I1021" s="9" t="s">
        <v>5410</v>
      </c>
      <c r="J1021" s="36">
        <f>IF(ISERROR(VLOOKUP(A1021&amp;I1021,'County-level Emissions Factors'!$E$2:$F$12273,2,FALSE)),0,VLOOKUP(A1021&amp;I1021,'County-level Emissions Factors'!$E$2:$F$12273,2,FALSE))</f>
        <v>15.222962962962965</v>
      </c>
      <c r="K1021" s="19" t="s">
        <v>5473</v>
      </c>
      <c r="L1021" s="19" t="s">
        <v>5474</v>
      </c>
      <c r="M1021" s="38">
        <f t="shared" si="16"/>
        <v>41.974247412008317</v>
      </c>
      <c r="N1021" s="9" t="s">
        <v>5475</v>
      </c>
    </row>
    <row r="1022" spans="1:14">
      <c r="A1022" s="31" t="s">
        <v>1958</v>
      </c>
      <c r="B1022" s="31" t="s">
        <v>1914</v>
      </c>
      <c r="C1022" s="31" t="s">
        <v>98</v>
      </c>
      <c r="D1022" s="31" t="s">
        <v>360</v>
      </c>
      <c r="E1022" s="31" t="s">
        <v>17</v>
      </c>
      <c r="F1022" s="31" t="s">
        <v>1915</v>
      </c>
      <c r="G1022" s="24">
        <f>IF(ISERROR(VLOOKUP(A1022,'2011 County-Level Acres Tilled'!$A$2:$F$3069,6,FALSE)),0,VLOOKUP(A1022,'2011 County-Level Acres Tilled'!$A$2:$F$3069,6,FALSE))</f>
        <v>35508.540372670832</v>
      </c>
      <c r="H1022" s="32" t="s">
        <v>5474</v>
      </c>
      <c r="I1022" s="9" t="s">
        <v>5410</v>
      </c>
      <c r="J1022" s="36">
        <f>IF(ISERROR(VLOOKUP(A1022&amp;I1022,'County-level Emissions Factors'!$E$2:$F$12273,2,FALSE)),0,VLOOKUP(A1022&amp;I1022,'County-level Emissions Factors'!$E$2:$F$12273,2,FALSE))</f>
        <v>19.812407547169812</v>
      </c>
      <c r="K1022" s="19" t="s">
        <v>5473</v>
      </c>
      <c r="L1022" s="19" t="s">
        <v>5474</v>
      </c>
      <c r="M1022" s="38">
        <f t="shared" si="16"/>
        <v>351.75483663424376</v>
      </c>
      <c r="N1022" s="9" t="s">
        <v>5475</v>
      </c>
    </row>
    <row r="1023" spans="1:14">
      <c r="A1023" s="31" t="s">
        <v>1959</v>
      </c>
      <c r="B1023" s="31" t="s">
        <v>1914</v>
      </c>
      <c r="C1023" s="31" t="s">
        <v>101</v>
      </c>
      <c r="D1023" s="31" t="s">
        <v>1327</v>
      </c>
      <c r="E1023" s="31" t="s">
        <v>17</v>
      </c>
      <c r="F1023" s="31" t="s">
        <v>1915</v>
      </c>
      <c r="G1023" s="24">
        <f>IF(ISERROR(VLOOKUP(A1023,'2011 County-Level Acres Tilled'!$A$2:$F$3069,6,FALSE)),0,VLOOKUP(A1023,'2011 County-Level Acres Tilled'!$A$2:$F$3069,6,FALSE))</f>
        <v>6115.7298136645977</v>
      </c>
      <c r="H1023" s="32" t="s">
        <v>5474</v>
      </c>
      <c r="I1023" s="9" t="s">
        <v>5410</v>
      </c>
      <c r="J1023" s="36">
        <f>IF(ISERROR(VLOOKUP(A1023&amp;I1023,'County-level Emissions Factors'!$E$2:$F$12273,2,FALSE)),0,VLOOKUP(A1023&amp;I1023,'County-level Emissions Factors'!$E$2:$F$12273,2,FALSE))</f>
        <v>22.399307958477507</v>
      </c>
      <c r="K1023" s="19" t="s">
        <v>5473</v>
      </c>
      <c r="L1023" s="19" t="s">
        <v>5474</v>
      </c>
      <c r="M1023" s="38">
        <f t="shared" si="16"/>
        <v>68.494057743557789</v>
      </c>
      <c r="N1023" s="9" t="s">
        <v>5475</v>
      </c>
    </row>
    <row r="1024" spans="1:14">
      <c r="A1024" s="31" t="s">
        <v>1960</v>
      </c>
      <c r="B1024" s="31" t="s">
        <v>1914</v>
      </c>
      <c r="C1024" s="31" t="s">
        <v>104</v>
      </c>
      <c r="D1024" s="31" t="s">
        <v>1476</v>
      </c>
      <c r="E1024" s="31" t="s">
        <v>17</v>
      </c>
      <c r="F1024" s="31" t="s">
        <v>1915</v>
      </c>
      <c r="G1024" s="24">
        <f>IF(ISERROR(VLOOKUP(A1024,'2011 County-Level Acres Tilled'!$A$2:$F$3069,6,FALSE)),0,VLOOKUP(A1024,'2011 County-Level Acres Tilled'!$A$2:$F$3069,6,FALSE))</f>
        <v>165532.98732473596</v>
      </c>
      <c r="H1024" s="32" t="s">
        <v>5474</v>
      </c>
      <c r="I1024" s="9" t="s">
        <v>5410</v>
      </c>
      <c r="J1024" s="36">
        <f>IF(ISERROR(VLOOKUP(A1024&amp;I1024,'County-level Emissions Factors'!$E$2:$F$12273,2,FALSE)),0,VLOOKUP(A1024&amp;I1024,'County-level Emissions Factors'!$E$2:$F$12273,2,FALSE))</f>
        <v>34.273999191265666</v>
      </c>
      <c r="K1024" s="19" t="s">
        <v>5473</v>
      </c>
      <c r="L1024" s="19" t="s">
        <v>5474</v>
      </c>
      <c r="M1024" s="38">
        <f t="shared" si="16"/>
        <v>2836.7387368478953</v>
      </c>
      <c r="N1024" s="9" t="s">
        <v>5475</v>
      </c>
    </row>
    <row r="1025" spans="1:14">
      <c r="A1025" s="31" t="s">
        <v>1961</v>
      </c>
      <c r="B1025" s="31" t="s">
        <v>1914</v>
      </c>
      <c r="C1025" s="31" t="s">
        <v>107</v>
      </c>
      <c r="D1025" s="31" t="s">
        <v>1962</v>
      </c>
      <c r="E1025" s="31" t="s">
        <v>17</v>
      </c>
      <c r="F1025" s="31" t="s">
        <v>1915</v>
      </c>
      <c r="G1025" s="24">
        <f>IF(ISERROR(VLOOKUP(A1025,'2011 County-Level Acres Tilled'!$A$2:$F$3069,6,FALSE)),0,VLOOKUP(A1025,'2011 County-Level Acres Tilled'!$A$2:$F$3069,6,FALSE))</f>
        <v>12003.863871635614</v>
      </c>
      <c r="H1025" s="32" t="s">
        <v>5474</v>
      </c>
      <c r="I1025" s="9" t="s">
        <v>5410</v>
      </c>
      <c r="J1025" s="36">
        <f>IF(ISERROR(VLOOKUP(A1025&amp;I1025,'County-level Emissions Factors'!$E$2:$F$12273,2,FALSE)),0,VLOOKUP(A1025&amp;I1025,'County-level Emissions Factors'!$E$2:$F$12273,2,FALSE))</f>
        <v>26.029340277777777</v>
      </c>
      <c r="K1025" s="19" t="s">
        <v>5473</v>
      </c>
      <c r="L1025" s="19" t="s">
        <v>5474</v>
      </c>
      <c r="M1025" s="38">
        <f t="shared" si="16"/>
        <v>156.2263286814632</v>
      </c>
      <c r="N1025" s="9" t="s">
        <v>5475</v>
      </c>
    </row>
    <row r="1026" spans="1:14">
      <c r="A1026" s="31" t="s">
        <v>1963</v>
      </c>
      <c r="B1026" s="31" t="s">
        <v>1914</v>
      </c>
      <c r="C1026" s="31" t="s">
        <v>110</v>
      </c>
      <c r="D1026" s="31" t="s">
        <v>1964</v>
      </c>
      <c r="E1026" s="31" t="s">
        <v>17</v>
      </c>
      <c r="F1026" s="31" t="s">
        <v>1915</v>
      </c>
      <c r="G1026" s="24">
        <f>IF(ISERROR(VLOOKUP(A1026,'2011 County-Level Acres Tilled'!$A$2:$F$3069,6,FALSE)),0,VLOOKUP(A1026,'2011 County-Level Acres Tilled'!$A$2:$F$3069,6,FALSE))</f>
        <v>1311.6071428571458</v>
      </c>
      <c r="H1026" s="32" t="s">
        <v>5474</v>
      </c>
      <c r="I1026" s="9" t="s">
        <v>5410</v>
      </c>
      <c r="J1026" s="36">
        <f>IF(ISERROR(VLOOKUP(A1026&amp;I1026,'County-level Emissions Factors'!$E$2:$F$12273,2,FALSE)),0,VLOOKUP(A1026&amp;I1026,'County-level Emissions Factors'!$E$2:$F$12273,2,FALSE))</f>
        <v>36.843200000000003</v>
      </c>
      <c r="K1026" s="19" t="s">
        <v>5473</v>
      </c>
      <c r="L1026" s="19" t="s">
        <v>5474</v>
      </c>
      <c r="M1026" s="38">
        <f t="shared" si="16"/>
        <v>24.161902142857201</v>
      </c>
      <c r="N1026" s="9" t="s">
        <v>5475</v>
      </c>
    </row>
    <row r="1027" spans="1:14">
      <c r="A1027" s="31" t="s">
        <v>1965</v>
      </c>
      <c r="B1027" s="31" t="s">
        <v>1914</v>
      </c>
      <c r="C1027" s="31" t="s">
        <v>113</v>
      </c>
      <c r="D1027" s="31" t="s">
        <v>1966</v>
      </c>
      <c r="E1027" s="31" t="s">
        <v>17</v>
      </c>
      <c r="F1027" s="31" t="s">
        <v>1915</v>
      </c>
      <c r="G1027" s="24">
        <f>IF(ISERROR(VLOOKUP(A1027,'2011 County-Level Acres Tilled'!$A$2:$F$3069,6,FALSE)),0,VLOOKUP(A1027,'2011 County-Level Acres Tilled'!$A$2:$F$3069,6,FALSE))</f>
        <v>4651.4149741554547</v>
      </c>
      <c r="H1027" s="32" t="s">
        <v>5474</v>
      </c>
      <c r="I1027" s="9" t="s">
        <v>5410</v>
      </c>
      <c r="J1027" s="36">
        <f>IF(ISERROR(VLOOKUP(A1027&amp;I1027,'County-level Emissions Factors'!$E$2:$F$12273,2,FALSE)),0,VLOOKUP(A1027&amp;I1027,'County-level Emissions Factors'!$E$2:$F$12273,2,FALSE))</f>
        <v>25.146373626373627</v>
      </c>
      <c r="K1027" s="19" t="s">
        <v>5473</v>
      </c>
      <c r="L1027" s="19" t="s">
        <v>5474</v>
      </c>
      <c r="M1027" s="38">
        <f t="shared" si="16"/>
        <v>58.483109415711048</v>
      </c>
      <c r="N1027" s="9" t="s">
        <v>5475</v>
      </c>
    </row>
    <row r="1028" spans="1:14">
      <c r="A1028" s="31" t="s">
        <v>1967</v>
      </c>
      <c r="B1028" s="31" t="s">
        <v>1914</v>
      </c>
      <c r="C1028" s="31" t="s">
        <v>116</v>
      </c>
      <c r="D1028" s="31" t="s">
        <v>102</v>
      </c>
      <c r="E1028" s="31" t="s">
        <v>17</v>
      </c>
      <c r="F1028" s="31" t="s">
        <v>1915</v>
      </c>
      <c r="G1028" s="24">
        <f>IF(ISERROR(VLOOKUP(A1028,'2011 County-Level Acres Tilled'!$A$2:$F$3069,6,FALSE)),0,VLOOKUP(A1028,'2011 County-Level Acres Tilled'!$A$2:$F$3069,6,FALSE))</f>
        <v>29516.079387088113</v>
      </c>
      <c r="H1028" s="32" t="s">
        <v>5474</v>
      </c>
      <c r="I1028" s="9" t="s">
        <v>5410</v>
      </c>
      <c r="J1028" s="36">
        <f>IF(ISERROR(VLOOKUP(A1028&amp;I1028,'County-level Emissions Factors'!$E$2:$F$12273,2,FALSE)),0,VLOOKUP(A1028&amp;I1028,'County-level Emissions Factors'!$E$2:$F$12273,2,FALSE))</f>
        <v>23.880200668896318</v>
      </c>
      <c r="K1028" s="19" t="s">
        <v>5473</v>
      </c>
      <c r="L1028" s="19" t="s">
        <v>5474</v>
      </c>
      <c r="M1028" s="38">
        <f t="shared" si="16"/>
        <v>352.42494936136922</v>
      </c>
      <c r="N1028" s="9" t="s">
        <v>5475</v>
      </c>
    </row>
    <row r="1029" spans="1:14">
      <c r="A1029" s="31" t="s">
        <v>1968</v>
      </c>
      <c r="B1029" s="31" t="s">
        <v>1914</v>
      </c>
      <c r="C1029" s="31" t="s">
        <v>119</v>
      </c>
      <c r="D1029" s="31" t="s">
        <v>1969</v>
      </c>
      <c r="E1029" s="31" t="s">
        <v>17</v>
      </c>
      <c r="F1029" s="31" t="s">
        <v>1915</v>
      </c>
      <c r="G1029" s="24">
        <f>IF(ISERROR(VLOOKUP(A1029,'2011 County-Level Acres Tilled'!$A$2:$F$3069,6,FALSE)),0,VLOOKUP(A1029,'2011 County-Level Acres Tilled'!$A$2:$F$3069,6,FALSE))</f>
        <v>19831.216873706027</v>
      </c>
      <c r="H1029" s="32" t="s">
        <v>5474</v>
      </c>
      <c r="I1029" s="9" t="s">
        <v>5410</v>
      </c>
      <c r="J1029" s="36">
        <f>IF(ISERROR(VLOOKUP(A1029&amp;I1029,'County-level Emissions Factors'!$E$2:$F$12273,2,FALSE)),0,VLOOKUP(A1029&amp;I1029,'County-level Emissions Factors'!$E$2:$F$12273,2,FALSE))</f>
        <v>37.243986965292507</v>
      </c>
      <c r="K1029" s="19" t="s">
        <v>5473</v>
      </c>
      <c r="L1029" s="19" t="s">
        <v>5474</v>
      </c>
      <c r="M1029" s="38">
        <f t="shared" ref="M1029:M1092" si="17">G1029*J1029/2000</f>
        <v>369.29679137509805</v>
      </c>
      <c r="N1029" s="9" t="s">
        <v>5475</v>
      </c>
    </row>
    <row r="1030" spans="1:14">
      <c r="A1030" s="31" t="s">
        <v>1970</v>
      </c>
      <c r="B1030" s="31" t="s">
        <v>1914</v>
      </c>
      <c r="C1030" s="31" t="s">
        <v>122</v>
      </c>
      <c r="D1030" s="31" t="s">
        <v>956</v>
      </c>
      <c r="E1030" s="31" t="s">
        <v>17</v>
      </c>
      <c r="F1030" s="31" t="s">
        <v>1915</v>
      </c>
      <c r="G1030" s="24">
        <f>IF(ISERROR(VLOOKUP(A1030,'2011 County-Level Acres Tilled'!$A$2:$F$3069,6,FALSE)),0,VLOOKUP(A1030,'2011 County-Level Acres Tilled'!$A$2:$F$3069,6,FALSE))</f>
        <v>680.35714285714494</v>
      </c>
      <c r="H1030" s="32" t="s">
        <v>5474</v>
      </c>
      <c r="I1030" s="9" t="s">
        <v>5410</v>
      </c>
      <c r="J1030" s="36">
        <f>IF(ISERROR(VLOOKUP(A1030&amp;I1030,'County-level Emissions Factors'!$E$2:$F$12273,2,FALSE)),0,VLOOKUP(A1030&amp;I1030,'County-level Emissions Factors'!$E$2:$F$12273,2,FALSE))</f>
        <v>56.073333333333331</v>
      </c>
      <c r="K1030" s="19" t="s">
        <v>5473</v>
      </c>
      <c r="L1030" s="19" t="s">
        <v>5474</v>
      </c>
      <c r="M1030" s="38">
        <f t="shared" si="17"/>
        <v>19.074946428571486</v>
      </c>
      <c r="N1030" s="9" t="s">
        <v>5475</v>
      </c>
    </row>
    <row r="1031" spans="1:14">
      <c r="A1031" s="31" t="s">
        <v>1971</v>
      </c>
      <c r="B1031" s="31" t="s">
        <v>1914</v>
      </c>
      <c r="C1031" s="31" t="s">
        <v>125</v>
      </c>
      <c r="D1031" s="31" t="s">
        <v>105</v>
      </c>
      <c r="E1031" s="31" t="s">
        <v>17</v>
      </c>
      <c r="F1031" s="31" t="s">
        <v>1915</v>
      </c>
      <c r="G1031" s="24">
        <f>IF(ISERROR(VLOOKUP(A1031,'2011 County-Level Acres Tilled'!$A$2:$F$3069,6,FALSE)),0,VLOOKUP(A1031,'2011 County-Level Acres Tilled'!$A$2:$F$3069,6,FALSE))</f>
        <v>9580.6159420289878</v>
      </c>
      <c r="H1031" s="32" t="s">
        <v>5474</v>
      </c>
      <c r="I1031" s="9" t="s">
        <v>5410</v>
      </c>
      <c r="J1031" s="36">
        <f>IF(ISERROR(VLOOKUP(A1031&amp;I1031,'County-level Emissions Factors'!$E$2:$F$12273,2,FALSE)),0,VLOOKUP(A1031&amp;I1031,'County-level Emissions Factors'!$E$2:$F$12273,2,FALSE))</f>
        <v>23.805445026178003</v>
      </c>
      <c r="K1031" s="19" t="s">
        <v>5473</v>
      </c>
      <c r="L1031" s="19" t="s">
        <v>5474</v>
      </c>
      <c r="M1031" s="38">
        <f t="shared" si="17"/>
        <v>114.03541306244783</v>
      </c>
      <c r="N1031" s="9" t="s">
        <v>5475</v>
      </c>
    </row>
    <row r="1032" spans="1:14">
      <c r="A1032" s="31" t="s">
        <v>1972</v>
      </c>
      <c r="B1032" s="31" t="s">
        <v>1914</v>
      </c>
      <c r="C1032" s="31" t="s">
        <v>128</v>
      </c>
      <c r="D1032" s="31" t="s">
        <v>372</v>
      </c>
      <c r="E1032" s="31" t="s">
        <v>17</v>
      </c>
      <c r="F1032" s="31" t="s">
        <v>1915</v>
      </c>
      <c r="G1032" s="24">
        <f>IF(ISERROR(VLOOKUP(A1032,'2011 County-Level Acres Tilled'!$A$2:$F$3069,6,FALSE)),0,VLOOKUP(A1032,'2011 County-Level Acres Tilled'!$A$2:$F$3069,6,FALSE))</f>
        <v>99453.234989648001</v>
      </c>
      <c r="H1032" s="32" t="s">
        <v>5474</v>
      </c>
      <c r="I1032" s="9" t="s">
        <v>5410</v>
      </c>
      <c r="J1032" s="36">
        <f>IF(ISERROR(VLOOKUP(A1032&amp;I1032,'County-level Emissions Factors'!$E$2:$F$12273,2,FALSE)),0,VLOOKUP(A1032&amp;I1032,'County-level Emissions Factors'!$E$2:$F$12273,2,FALSE))</f>
        <v>22.461625135427951</v>
      </c>
      <c r="K1032" s="19" t="s">
        <v>5473</v>
      </c>
      <c r="L1032" s="19" t="s">
        <v>5474</v>
      </c>
      <c r="M1032" s="38">
        <f t="shared" si="17"/>
        <v>1116.94064142155</v>
      </c>
      <c r="N1032" s="9" t="s">
        <v>5475</v>
      </c>
    </row>
    <row r="1033" spans="1:14">
      <c r="A1033" s="31" t="s">
        <v>1973</v>
      </c>
      <c r="B1033" s="31" t="s">
        <v>1914</v>
      </c>
      <c r="C1033" s="31" t="s">
        <v>131</v>
      </c>
      <c r="D1033" s="31" t="s">
        <v>1345</v>
      </c>
      <c r="E1033" s="31" t="s">
        <v>17</v>
      </c>
      <c r="F1033" s="31" t="s">
        <v>1915</v>
      </c>
      <c r="G1033" s="24">
        <f>IF(ISERROR(VLOOKUP(A1033,'2011 County-Level Acres Tilled'!$A$2:$F$3069,6,FALSE)),0,VLOOKUP(A1033,'2011 County-Level Acres Tilled'!$A$2:$F$3069,6,FALSE))</f>
        <v>2471.2776915113886</v>
      </c>
      <c r="H1033" s="32" t="s">
        <v>5474</v>
      </c>
      <c r="I1033" s="9" t="s">
        <v>5410</v>
      </c>
      <c r="J1033" s="36">
        <f>IF(ISERROR(VLOOKUP(A1033&amp;I1033,'County-level Emissions Factors'!$E$2:$F$12273,2,FALSE)),0,VLOOKUP(A1033&amp;I1033,'County-level Emissions Factors'!$E$2:$F$12273,2,FALSE))</f>
        <v>28.676143936028431</v>
      </c>
      <c r="K1033" s="19" t="s">
        <v>5473</v>
      </c>
      <c r="L1033" s="19" t="s">
        <v>5474</v>
      </c>
      <c r="M1033" s="38">
        <f t="shared" si="17"/>
        <v>35.433357393838328</v>
      </c>
      <c r="N1033" s="9" t="s">
        <v>5475</v>
      </c>
    </row>
    <row r="1034" spans="1:14">
      <c r="A1034" s="31" t="s">
        <v>1974</v>
      </c>
      <c r="B1034" s="31" t="s">
        <v>1914</v>
      </c>
      <c r="C1034" s="31" t="s">
        <v>134</v>
      </c>
      <c r="D1034" s="31" t="s">
        <v>1975</v>
      </c>
      <c r="E1034" s="31" t="s">
        <v>17</v>
      </c>
      <c r="F1034" s="31" t="s">
        <v>1915</v>
      </c>
      <c r="G1034" s="24">
        <f>IF(ISERROR(VLOOKUP(A1034,'2011 County-Level Acres Tilled'!$A$2:$F$3069,6,FALSE)),0,VLOOKUP(A1034,'2011 County-Level Acres Tilled'!$A$2:$F$3069,6,FALSE))</f>
        <v>14916.95146365965</v>
      </c>
      <c r="H1034" s="32" t="s">
        <v>5474</v>
      </c>
      <c r="I1034" s="9" t="s">
        <v>5410</v>
      </c>
      <c r="J1034" s="36">
        <f>IF(ISERROR(VLOOKUP(A1034&amp;I1034,'County-level Emissions Factors'!$E$2:$F$12273,2,FALSE)),0,VLOOKUP(A1034&amp;I1034,'County-level Emissions Factors'!$E$2:$F$12273,2,FALSE))</f>
        <v>18.115921052631577</v>
      </c>
      <c r="K1034" s="19" t="s">
        <v>5473</v>
      </c>
      <c r="L1034" s="19" t="s">
        <v>5474</v>
      </c>
      <c r="M1034" s="38">
        <f t="shared" si="17"/>
        <v>135.11715753079764</v>
      </c>
      <c r="N1034" s="9" t="s">
        <v>5475</v>
      </c>
    </row>
    <row r="1035" spans="1:14">
      <c r="A1035" s="31" t="s">
        <v>1976</v>
      </c>
      <c r="B1035" s="31" t="s">
        <v>1914</v>
      </c>
      <c r="C1035" s="31" t="s">
        <v>137</v>
      </c>
      <c r="D1035" s="31" t="s">
        <v>376</v>
      </c>
      <c r="E1035" s="31" t="s">
        <v>17</v>
      </c>
      <c r="F1035" s="31" t="s">
        <v>1915</v>
      </c>
      <c r="G1035" s="24">
        <f>IF(ISERROR(VLOOKUP(A1035,'2011 County-Level Acres Tilled'!$A$2:$F$3069,6,FALSE)),0,VLOOKUP(A1035,'2011 County-Level Acres Tilled'!$A$2:$F$3069,6,FALSE))</f>
        <v>5078.0327254205649</v>
      </c>
      <c r="H1035" s="32" t="s">
        <v>5474</v>
      </c>
      <c r="I1035" s="9" t="s">
        <v>5410</v>
      </c>
      <c r="J1035" s="36">
        <f>IF(ISERROR(VLOOKUP(A1035&amp;I1035,'County-level Emissions Factors'!$E$2:$F$12273,2,FALSE)),0,VLOOKUP(A1035&amp;I1035,'County-level Emissions Factors'!$E$2:$F$12273,2,FALSE))</f>
        <v>29.322586691658863</v>
      </c>
      <c r="K1035" s="19" t="s">
        <v>5473</v>
      </c>
      <c r="L1035" s="19" t="s">
        <v>5474</v>
      </c>
      <c r="M1035" s="38">
        <f t="shared" si="17"/>
        <v>74.450527407112617</v>
      </c>
      <c r="N1035" s="9" t="s">
        <v>5475</v>
      </c>
    </row>
    <row r="1036" spans="1:14">
      <c r="A1036" s="31" t="s">
        <v>1977</v>
      </c>
      <c r="B1036" s="31" t="s">
        <v>1914</v>
      </c>
      <c r="C1036" s="31" t="s">
        <v>140</v>
      </c>
      <c r="D1036" s="31" t="s">
        <v>1978</v>
      </c>
      <c r="E1036" s="31" t="s">
        <v>17</v>
      </c>
      <c r="F1036" s="31" t="s">
        <v>1915</v>
      </c>
      <c r="G1036" s="24">
        <f>IF(ISERROR(VLOOKUP(A1036,'2011 County-Level Acres Tilled'!$A$2:$F$3069,6,FALSE)),0,VLOOKUP(A1036,'2011 County-Level Acres Tilled'!$A$2:$F$3069,6,FALSE))</f>
        <v>187646.91658767115</v>
      </c>
      <c r="H1036" s="32" t="s">
        <v>5474</v>
      </c>
      <c r="I1036" s="9" t="s">
        <v>5410</v>
      </c>
      <c r="J1036" s="36">
        <f>IF(ISERROR(VLOOKUP(A1036&amp;I1036,'County-level Emissions Factors'!$E$2:$F$12273,2,FALSE)),0,VLOOKUP(A1036&amp;I1036,'County-level Emissions Factors'!$E$2:$F$12273,2,FALSE))</f>
        <v>31.016463047804155</v>
      </c>
      <c r="K1036" s="19" t="s">
        <v>5473</v>
      </c>
      <c r="L1036" s="19" t="s">
        <v>5474</v>
      </c>
      <c r="M1036" s="38">
        <f t="shared" si="17"/>
        <v>2910.0718271879455</v>
      </c>
      <c r="N1036" s="9" t="s">
        <v>5475</v>
      </c>
    </row>
    <row r="1037" spans="1:14">
      <c r="A1037" s="31" t="s">
        <v>1979</v>
      </c>
      <c r="B1037" s="31" t="s">
        <v>1914</v>
      </c>
      <c r="C1037" s="31" t="s">
        <v>143</v>
      </c>
      <c r="D1037" s="31" t="s">
        <v>1980</v>
      </c>
      <c r="E1037" s="31" t="s">
        <v>17</v>
      </c>
      <c r="F1037" s="31" t="s">
        <v>1915</v>
      </c>
      <c r="G1037" s="24">
        <f>IF(ISERROR(VLOOKUP(A1037,'2011 County-Level Acres Tilled'!$A$2:$F$3069,6,FALSE)),0,VLOOKUP(A1037,'2011 County-Level Acres Tilled'!$A$2:$F$3069,6,FALSE))</f>
        <v>25738.08144333302</v>
      </c>
      <c r="H1037" s="32" t="s">
        <v>5474</v>
      </c>
      <c r="I1037" s="9" t="s">
        <v>5410</v>
      </c>
      <c r="J1037" s="36">
        <f>IF(ISERROR(VLOOKUP(A1037&amp;I1037,'County-level Emissions Factors'!$E$2:$F$12273,2,FALSE)),0,VLOOKUP(A1037&amp;I1037,'County-level Emissions Factors'!$E$2:$F$12273,2,FALSE))</f>
        <v>29.655082501527804</v>
      </c>
      <c r="K1037" s="19" t="s">
        <v>5473</v>
      </c>
      <c r="L1037" s="19" t="s">
        <v>5474</v>
      </c>
      <c r="M1037" s="38">
        <f t="shared" si="17"/>
        <v>381.63246431654125</v>
      </c>
      <c r="N1037" s="9" t="s">
        <v>5475</v>
      </c>
    </row>
    <row r="1038" spans="1:14">
      <c r="A1038" s="31" t="s">
        <v>1981</v>
      </c>
      <c r="B1038" s="31" t="s">
        <v>1914</v>
      </c>
      <c r="C1038" s="31" t="s">
        <v>146</v>
      </c>
      <c r="D1038" s="31" t="s">
        <v>1982</v>
      </c>
      <c r="E1038" s="31" t="s">
        <v>17</v>
      </c>
      <c r="F1038" s="31" t="s">
        <v>1915</v>
      </c>
      <c r="G1038" s="24">
        <f>IF(ISERROR(VLOOKUP(A1038,'2011 County-Level Acres Tilled'!$A$2:$F$3069,6,FALSE)),0,VLOOKUP(A1038,'2011 County-Level Acres Tilled'!$A$2:$F$3069,6,FALSE))</f>
        <v>16524.534161490708</v>
      </c>
      <c r="H1038" s="32" t="s">
        <v>5474</v>
      </c>
      <c r="I1038" s="9" t="s">
        <v>5410</v>
      </c>
      <c r="J1038" s="36">
        <f>IF(ISERROR(VLOOKUP(A1038&amp;I1038,'County-level Emissions Factors'!$E$2:$F$12273,2,FALSE)),0,VLOOKUP(A1038&amp;I1038,'County-level Emissions Factors'!$E$2:$F$12273,2,FALSE))</f>
        <v>30.79225396825397</v>
      </c>
      <c r="K1038" s="19" t="s">
        <v>5473</v>
      </c>
      <c r="L1038" s="19" t="s">
        <v>5474</v>
      </c>
      <c r="M1038" s="38">
        <f t="shared" si="17"/>
        <v>254.41382630385527</v>
      </c>
      <c r="N1038" s="9" t="s">
        <v>5475</v>
      </c>
    </row>
    <row r="1039" spans="1:14">
      <c r="A1039" s="31" t="s">
        <v>1983</v>
      </c>
      <c r="B1039" s="31" t="s">
        <v>1914</v>
      </c>
      <c r="C1039" s="31" t="s">
        <v>149</v>
      </c>
      <c r="D1039" s="31" t="s">
        <v>1984</v>
      </c>
      <c r="E1039" s="31" t="s">
        <v>17</v>
      </c>
      <c r="F1039" s="31" t="s">
        <v>1915</v>
      </c>
      <c r="G1039" s="24">
        <f>IF(ISERROR(VLOOKUP(A1039,'2011 County-Level Acres Tilled'!$A$2:$F$3069,6,FALSE)),0,VLOOKUP(A1039,'2011 County-Level Acres Tilled'!$A$2:$F$3069,6,FALSE))</f>
        <v>4669.5972283139317</v>
      </c>
      <c r="H1039" s="32" t="s">
        <v>5474</v>
      </c>
      <c r="I1039" s="9" t="s">
        <v>5410</v>
      </c>
      <c r="J1039" s="36">
        <f>IF(ISERROR(VLOOKUP(A1039&amp;I1039,'County-level Emissions Factors'!$E$2:$F$12273,2,FALSE)),0,VLOOKUP(A1039&amp;I1039,'County-level Emissions Factors'!$E$2:$F$12273,2,FALSE))</f>
        <v>36.955628415300545</v>
      </c>
      <c r="K1039" s="19" t="s">
        <v>5473</v>
      </c>
      <c r="L1039" s="19" t="s">
        <v>5474</v>
      </c>
      <c r="M1039" s="38">
        <f t="shared" si="17"/>
        <v>86.283950009343499</v>
      </c>
      <c r="N1039" s="9" t="s">
        <v>5475</v>
      </c>
    </row>
    <row r="1040" spans="1:14">
      <c r="A1040" s="31" t="s">
        <v>1985</v>
      </c>
      <c r="B1040" s="31" t="s">
        <v>1914</v>
      </c>
      <c r="C1040" s="31" t="s">
        <v>152</v>
      </c>
      <c r="D1040" s="31" t="s">
        <v>979</v>
      </c>
      <c r="E1040" s="31" t="s">
        <v>17</v>
      </c>
      <c r="F1040" s="31" t="s">
        <v>1915</v>
      </c>
      <c r="G1040" s="24">
        <f>IF(ISERROR(VLOOKUP(A1040,'2011 County-Level Acres Tilled'!$A$2:$F$3069,6,FALSE)),0,VLOOKUP(A1040,'2011 County-Level Acres Tilled'!$A$2:$F$3069,6,FALSE))</f>
        <v>22349.795548654241</v>
      </c>
      <c r="H1040" s="32" t="s">
        <v>5474</v>
      </c>
      <c r="I1040" s="9" t="s">
        <v>5410</v>
      </c>
      <c r="J1040" s="36">
        <f>IF(ISERROR(VLOOKUP(A1040&amp;I1040,'County-level Emissions Factors'!$E$2:$F$12273,2,FALSE)),0,VLOOKUP(A1040&amp;I1040,'County-level Emissions Factors'!$E$2:$F$12273,2,FALSE))</f>
        <v>31.53975498438626</v>
      </c>
      <c r="K1040" s="19" t="s">
        <v>5473</v>
      </c>
      <c r="L1040" s="19" t="s">
        <v>5474</v>
      </c>
      <c r="M1040" s="38">
        <f t="shared" si="17"/>
        <v>352.45353777784072</v>
      </c>
      <c r="N1040" s="9" t="s">
        <v>5475</v>
      </c>
    </row>
    <row r="1041" spans="1:14">
      <c r="A1041" s="31" t="s">
        <v>1986</v>
      </c>
      <c r="B1041" s="31" t="s">
        <v>1914</v>
      </c>
      <c r="C1041" s="31" t="s">
        <v>155</v>
      </c>
      <c r="D1041" s="31" t="s">
        <v>1352</v>
      </c>
      <c r="E1041" s="31" t="s">
        <v>17</v>
      </c>
      <c r="F1041" s="31" t="s">
        <v>1915</v>
      </c>
      <c r="G1041" s="24">
        <f>IF(ISERROR(VLOOKUP(A1041,'2011 County-Level Acres Tilled'!$A$2:$F$3069,6,FALSE)),0,VLOOKUP(A1041,'2011 County-Level Acres Tilled'!$A$2:$F$3069,6,FALSE))</f>
        <v>69368.621219409892</v>
      </c>
      <c r="H1041" s="32" t="s">
        <v>5474</v>
      </c>
      <c r="I1041" s="9" t="s">
        <v>5410</v>
      </c>
      <c r="J1041" s="36">
        <f>IF(ISERROR(VLOOKUP(A1041&amp;I1041,'County-level Emissions Factors'!$E$2:$F$12273,2,FALSE)),0,VLOOKUP(A1041&amp;I1041,'County-level Emissions Factors'!$E$2:$F$12273,2,FALSE))</f>
        <v>16.686247547239777</v>
      </c>
      <c r="K1041" s="19" t="s">
        <v>5473</v>
      </c>
      <c r="L1041" s="19" t="s">
        <v>5474</v>
      </c>
      <c r="M1041" s="38">
        <f t="shared" si="17"/>
        <v>578.75099283889165</v>
      </c>
      <c r="N1041" s="9" t="s">
        <v>5475</v>
      </c>
    </row>
    <row r="1042" spans="1:14">
      <c r="A1042" s="31" t="s">
        <v>1987</v>
      </c>
      <c r="B1042" s="31" t="s">
        <v>1914</v>
      </c>
      <c r="C1042" s="31" t="s">
        <v>158</v>
      </c>
      <c r="D1042" s="31" t="s">
        <v>1988</v>
      </c>
      <c r="E1042" s="31" t="s">
        <v>17</v>
      </c>
      <c r="F1042" s="31" t="s">
        <v>1915</v>
      </c>
      <c r="G1042" s="24">
        <f>IF(ISERROR(VLOOKUP(A1042,'2011 County-Level Acres Tilled'!$A$2:$F$3069,6,FALSE)),0,VLOOKUP(A1042,'2011 County-Level Acres Tilled'!$A$2:$F$3069,6,FALSE))</f>
        <v>514.93400621118076</v>
      </c>
      <c r="H1042" s="32" t="s">
        <v>5474</v>
      </c>
      <c r="I1042" s="9" t="s">
        <v>5410</v>
      </c>
      <c r="J1042" s="36">
        <f>IF(ISERROR(VLOOKUP(A1042&amp;I1042,'County-level Emissions Factors'!$E$2:$F$12273,2,FALSE)),0,VLOOKUP(A1042&amp;I1042,'County-level Emissions Factors'!$E$2:$F$12273,2,FALSE))</f>
        <v>45.211650485436891</v>
      </c>
      <c r="K1042" s="19" t="s">
        <v>5473</v>
      </c>
      <c r="L1042" s="19" t="s">
        <v>5474</v>
      </c>
      <c r="M1042" s="38">
        <f t="shared" si="17"/>
        <v>11.640508155942847</v>
      </c>
      <c r="N1042" s="9" t="s">
        <v>5475</v>
      </c>
    </row>
    <row r="1043" spans="1:14">
      <c r="A1043" s="31" t="s">
        <v>1989</v>
      </c>
      <c r="B1043" s="31" t="s">
        <v>1914</v>
      </c>
      <c r="C1043" s="31" t="s">
        <v>161</v>
      </c>
      <c r="D1043" s="31" t="s">
        <v>1501</v>
      </c>
      <c r="E1043" s="31" t="s">
        <v>17</v>
      </c>
      <c r="F1043" s="31" t="s">
        <v>1915</v>
      </c>
      <c r="G1043" s="24">
        <f>IF(ISERROR(VLOOKUP(A1043,'2011 County-Level Acres Tilled'!$A$2:$F$3069,6,FALSE)),0,VLOOKUP(A1043,'2011 County-Level Acres Tilled'!$A$2:$F$3069,6,FALSE))</f>
        <v>16853.286749482413</v>
      </c>
      <c r="H1043" s="32" t="s">
        <v>5474</v>
      </c>
      <c r="I1043" s="9" t="s">
        <v>5410</v>
      </c>
      <c r="J1043" s="36">
        <f>IF(ISERROR(VLOOKUP(A1043&amp;I1043,'County-level Emissions Factors'!$E$2:$F$12273,2,FALSE)),0,VLOOKUP(A1043&amp;I1043,'County-level Emissions Factors'!$E$2:$F$12273,2,FALSE))</f>
        <v>19.84378698224852</v>
      </c>
      <c r="K1043" s="19" t="s">
        <v>5473</v>
      </c>
      <c r="L1043" s="19" t="s">
        <v>5474</v>
      </c>
      <c r="M1043" s="38">
        <f t="shared" si="17"/>
        <v>167.21651610374028</v>
      </c>
      <c r="N1043" s="9" t="s">
        <v>5475</v>
      </c>
    </row>
    <row r="1044" spans="1:14">
      <c r="A1044" s="31" t="s">
        <v>1990</v>
      </c>
      <c r="B1044" s="31" t="s">
        <v>1914</v>
      </c>
      <c r="C1044" s="31" t="s">
        <v>164</v>
      </c>
      <c r="D1044" s="31" t="s">
        <v>985</v>
      </c>
      <c r="E1044" s="31" t="s">
        <v>17</v>
      </c>
      <c r="F1044" s="31" t="s">
        <v>1915</v>
      </c>
      <c r="G1044" s="24">
        <f>IF(ISERROR(VLOOKUP(A1044,'2011 County-Level Acres Tilled'!$A$2:$F$3069,6,FALSE)),0,VLOOKUP(A1044,'2011 County-Level Acres Tilled'!$A$2:$F$3069,6,FALSE))</f>
        <v>21922.660455486577</v>
      </c>
      <c r="H1044" s="32" t="s">
        <v>5474</v>
      </c>
      <c r="I1044" s="9" t="s">
        <v>5410</v>
      </c>
      <c r="J1044" s="36">
        <f>IF(ISERROR(VLOOKUP(A1044&amp;I1044,'County-level Emissions Factors'!$E$2:$F$12273,2,FALSE)),0,VLOOKUP(A1044&amp;I1044,'County-level Emissions Factors'!$E$2:$F$12273,2,FALSE))</f>
        <v>26.752824858757062</v>
      </c>
      <c r="K1044" s="19" t="s">
        <v>5473</v>
      </c>
      <c r="L1044" s="19" t="s">
        <v>5474</v>
      </c>
      <c r="M1044" s="38">
        <f t="shared" si="17"/>
        <v>293.24654780181584</v>
      </c>
      <c r="N1044" s="9" t="s">
        <v>5475</v>
      </c>
    </row>
    <row r="1045" spans="1:14">
      <c r="A1045" s="31" t="s">
        <v>1991</v>
      </c>
      <c r="B1045" s="31" t="s">
        <v>1914</v>
      </c>
      <c r="C1045" s="31" t="s">
        <v>167</v>
      </c>
      <c r="D1045" s="31" t="s">
        <v>1354</v>
      </c>
      <c r="E1045" s="31" t="s">
        <v>17</v>
      </c>
      <c r="F1045" s="31" t="s">
        <v>1915</v>
      </c>
      <c r="G1045" s="24">
        <f>IF(ISERROR(VLOOKUP(A1045,'2011 County-Level Acres Tilled'!$A$2:$F$3069,6,FALSE)),0,VLOOKUP(A1045,'2011 County-Level Acres Tilled'!$A$2:$F$3069,6,FALSE))</f>
        <v>170749.06323837378</v>
      </c>
      <c r="H1045" s="32" t="s">
        <v>5474</v>
      </c>
      <c r="I1045" s="9" t="s">
        <v>5410</v>
      </c>
      <c r="J1045" s="36">
        <f>IF(ISERROR(VLOOKUP(A1045&amp;I1045,'County-level Emissions Factors'!$E$2:$F$12273,2,FALSE)),0,VLOOKUP(A1045&amp;I1045,'County-level Emissions Factors'!$E$2:$F$12273,2,FALSE))</f>
        <v>34.919248309482633</v>
      </c>
      <c r="K1045" s="19" t="s">
        <v>5473</v>
      </c>
      <c r="L1045" s="19" t="s">
        <v>5474</v>
      </c>
      <c r="M1045" s="38">
        <f t="shared" si="17"/>
        <v>2981.2144689161632</v>
      </c>
      <c r="N1045" s="9" t="s">
        <v>5475</v>
      </c>
    </row>
    <row r="1046" spans="1:14">
      <c r="A1046" s="31" t="s">
        <v>1992</v>
      </c>
      <c r="B1046" s="31" t="s">
        <v>1914</v>
      </c>
      <c r="C1046" s="31" t="s">
        <v>170</v>
      </c>
      <c r="D1046" s="31" t="s">
        <v>117</v>
      </c>
      <c r="E1046" s="31" t="s">
        <v>17</v>
      </c>
      <c r="F1046" s="31" t="s">
        <v>1915</v>
      </c>
      <c r="G1046" s="24">
        <f>IF(ISERROR(VLOOKUP(A1046,'2011 County-Level Acres Tilled'!$A$2:$F$3069,6,FALSE)),0,VLOOKUP(A1046,'2011 County-Level Acres Tilled'!$A$2:$F$3069,6,FALSE))</f>
        <v>28039.49275362321</v>
      </c>
      <c r="H1046" s="32" t="s">
        <v>5474</v>
      </c>
      <c r="I1046" s="9" t="s">
        <v>5410</v>
      </c>
      <c r="J1046" s="36">
        <f>IF(ISERROR(VLOOKUP(A1046&amp;I1046,'County-level Emissions Factors'!$E$2:$F$12273,2,FALSE)),0,VLOOKUP(A1046&amp;I1046,'County-level Emissions Factors'!$E$2:$F$12273,2,FALSE))</f>
        <v>24.320574506283663</v>
      </c>
      <c r="K1046" s="19" t="s">
        <v>5473</v>
      </c>
      <c r="L1046" s="19" t="s">
        <v>5474</v>
      </c>
      <c r="M1046" s="38">
        <f t="shared" si="17"/>
        <v>340.96828631644706</v>
      </c>
      <c r="N1046" s="9" t="s">
        <v>5475</v>
      </c>
    </row>
    <row r="1047" spans="1:14">
      <c r="A1047" s="31" t="s">
        <v>1993</v>
      </c>
      <c r="B1047" s="31" t="s">
        <v>1914</v>
      </c>
      <c r="C1047" s="31" t="s">
        <v>173</v>
      </c>
      <c r="D1047" s="31" t="s">
        <v>1994</v>
      </c>
      <c r="E1047" s="31" t="s">
        <v>17</v>
      </c>
      <c r="F1047" s="31" t="s">
        <v>1915</v>
      </c>
      <c r="G1047" s="24">
        <f>IF(ISERROR(VLOOKUP(A1047,'2011 County-Level Acres Tilled'!$A$2:$F$3069,6,FALSE)),0,VLOOKUP(A1047,'2011 County-Level Acres Tilled'!$A$2:$F$3069,6,FALSE))</f>
        <v>121364.80719461708</v>
      </c>
      <c r="H1047" s="32" t="s">
        <v>5474</v>
      </c>
      <c r="I1047" s="9" t="s">
        <v>5410</v>
      </c>
      <c r="J1047" s="36">
        <f>IF(ISERROR(VLOOKUP(A1047&amp;I1047,'County-level Emissions Factors'!$E$2:$F$12273,2,FALSE)),0,VLOOKUP(A1047&amp;I1047,'County-level Emissions Factors'!$E$2:$F$12273,2,FALSE))</f>
        <v>23.226215040508791</v>
      </c>
      <c r="K1047" s="19" t="s">
        <v>5473</v>
      </c>
      <c r="L1047" s="19" t="s">
        <v>5474</v>
      </c>
      <c r="M1047" s="38">
        <f t="shared" si="17"/>
        <v>1409.4225551260324</v>
      </c>
      <c r="N1047" s="9" t="s">
        <v>5475</v>
      </c>
    </row>
    <row r="1048" spans="1:14">
      <c r="A1048" s="31" t="s">
        <v>1995</v>
      </c>
      <c r="B1048" s="31" t="s">
        <v>1914</v>
      </c>
      <c r="C1048" s="31" t="s">
        <v>176</v>
      </c>
      <c r="D1048" s="31" t="s">
        <v>1996</v>
      </c>
      <c r="E1048" s="31" t="s">
        <v>17</v>
      </c>
      <c r="F1048" s="31" t="s">
        <v>1915</v>
      </c>
      <c r="G1048" s="24">
        <f>IF(ISERROR(VLOOKUP(A1048,'2011 County-Level Acres Tilled'!$A$2:$F$3069,6,FALSE)),0,VLOOKUP(A1048,'2011 County-Level Acres Tilled'!$A$2:$F$3069,6,FALSE))</f>
        <v>87597.67387295622</v>
      </c>
      <c r="H1048" s="32" t="s">
        <v>5474</v>
      </c>
      <c r="I1048" s="9" t="s">
        <v>5410</v>
      </c>
      <c r="J1048" s="36">
        <f>IF(ISERROR(VLOOKUP(A1048&amp;I1048,'County-level Emissions Factors'!$E$2:$F$12273,2,FALSE)),0,VLOOKUP(A1048&amp;I1048,'County-level Emissions Factors'!$E$2:$F$12273,2,FALSE))</f>
        <v>29.391812717494471</v>
      </c>
      <c r="K1048" s="19" t="s">
        <v>5473</v>
      </c>
      <c r="L1048" s="19" t="s">
        <v>5474</v>
      </c>
      <c r="M1048" s="38">
        <f t="shared" si="17"/>
        <v>1287.3272124810439</v>
      </c>
      <c r="N1048" s="9" t="s">
        <v>5475</v>
      </c>
    </row>
    <row r="1049" spans="1:14">
      <c r="A1049" s="31" t="s">
        <v>1997</v>
      </c>
      <c r="B1049" s="31" t="s">
        <v>1914</v>
      </c>
      <c r="C1049" s="31" t="s">
        <v>179</v>
      </c>
      <c r="D1049" s="31" t="s">
        <v>123</v>
      </c>
      <c r="E1049" s="31" t="s">
        <v>17</v>
      </c>
      <c r="F1049" s="31" t="s">
        <v>1915</v>
      </c>
      <c r="G1049" s="24">
        <f>IF(ISERROR(VLOOKUP(A1049,'2011 County-Level Acres Tilled'!$A$2:$F$3069,6,FALSE)),0,VLOOKUP(A1049,'2011 County-Level Acres Tilled'!$A$2:$F$3069,6,FALSE))</f>
        <v>4017.497478034501</v>
      </c>
      <c r="H1049" s="32" t="s">
        <v>5474</v>
      </c>
      <c r="I1049" s="9" t="s">
        <v>5410</v>
      </c>
      <c r="J1049" s="36">
        <f>IF(ISERROR(VLOOKUP(A1049&amp;I1049,'County-level Emissions Factors'!$E$2:$F$12273,2,FALSE)),0,VLOOKUP(A1049&amp;I1049,'County-level Emissions Factors'!$E$2:$F$12273,2,FALSE))</f>
        <v>25.557726922087944</v>
      </c>
      <c r="K1049" s="19" t="s">
        <v>5473</v>
      </c>
      <c r="L1049" s="19" t="s">
        <v>5474</v>
      </c>
      <c r="M1049" s="38">
        <f t="shared" si="17"/>
        <v>51.339051726891391</v>
      </c>
      <c r="N1049" s="9" t="s">
        <v>5475</v>
      </c>
    </row>
    <row r="1050" spans="1:14">
      <c r="A1050" s="31" t="s">
        <v>1998</v>
      </c>
      <c r="B1050" s="31" t="s">
        <v>1914</v>
      </c>
      <c r="C1050" s="31" t="s">
        <v>182</v>
      </c>
      <c r="D1050" s="31" t="s">
        <v>126</v>
      </c>
      <c r="E1050" s="31" t="s">
        <v>17</v>
      </c>
      <c r="F1050" s="31" t="s">
        <v>1915</v>
      </c>
      <c r="G1050" s="24">
        <f>IF(ISERROR(VLOOKUP(A1050,'2011 County-Level Acres Tilled'!$A$2:$F$3069,6,FALSE)),0,VLOOKUP(A1050,'2011 County-Level Acres Tilled'!$A$2:$F$3069,6,FALSE))</f>
        <v>4861.4492753623244</v>
      </c>
      <c r="H1050" s="32" t="s">
        <v>5474</v>
      </c>
      <c r="I1050" s="9" t="s">
        <v>5410</v>
      </c>
      <c r="J1050" s="36">
        <f>IF(ISERROR(VLOOKUP(A1050&amp;I1050,'County-level Emissions Factors'!$E$2:$F$12273,2,FALSE)),0,VLOOKUP(A1050&amp;I1050,'County-level Emissions Factors'!$E$2:$F$12273,2,FALSE))</f>
        <v>31.582456140350878</v>
      </c>
      <c r="K1050" s="19" t="s">
        <v>5473</v>
      </c>
      <c r="L1050" s="19" t="s">
        <v>5474</v>
      </c>
      <c r="M1050" s="38">
        <f t="shared" si="17"/>
        <v>76.768254258835583</v>
      </c>
      <c r="N1050" s="9" t="s">
        <v>5475</v>
      </c>
    </row>
    <row r="1051" spans="1:14">
      <c r="A1051" s="31" t="s">
        <v>1999</v>
      </c>
      <c r="B1051" s="31" t="s">
        <v>1914</v>
      </c>
      <c r="C1051" s="31" t="s">
        <v>185</v>
      </c>
      <c r="D1051" s="31" t="s">
        <v>2000</v>
      </c>
      <c r="E1051" s="31" t="s">
        <v>17</v>
      </c>
      <c r="F1051" s="31" t="s">
        <v>1915</v>
      </c>
      <c r="G1051" s="24">
        <f>IF(ISERROR(VLOOKUP(A1051,'2011 County-Level Acres Tilled'!$A$2:$F$3069,6,FALSE)),0,VLOOKUP(A1051,'2011 County-Level Acres Tilled'!$A$2:$F$3069,6,FALSE))</f>
        <v>8691.949989860268</v>
      </c>
      <c r="H1051" s="32" t="s">
        <v>5474</v>
      </c>
      <c r="I1051" s="9" t="s">
        <v>5410</v>
      </c>
      <c r="J1051" s="36">
        <f>IF(ISERROR(VLOOKUP(A1051&amp;I1051,'County-level Emissions Factors'!$E$2:$F$12273,2,FALSE)),0,VLOOKUP(A1051&amp;I1051,'County-level Emissions Factors'!$E$2:$F$12273,2,FALSE))</f>
        <v>26.156091954022987</v>
      </c>
      <c r="K1051" s="19" t="s">
        <v>5473</v>
      </c>
      <c r="L1051" s="19" t="s">
        <v>5474</v>
      </c>
      <c r="M1051" s="38">
        <f t="shared" si="17"/>
        <v>113.67372159727717</v>
      </c>
      <c r="N1051" s="9" t="s">
        <v>5475</v>
      </c>
    </row>
    <row r="1052" spans="1:14">
      <c r="A1052" s="31" t="s">
        <v>2001</v>
      </c>
      <c r="B1052" s="31" t="s">
        <v>1914</v>
      </c>
      <c r="C1052" s="31" t="s">
        <v>188</v>
      </c>
      <c r="D1052" s="31" t="s">
        <v>391</v>
      </c>
      <c r="E1052" s="31" t="s">
        <v>17</v>
      </c>
      <c r="F1052" s="31" t="s">
        <v>1915</v>
      </c>
      <c r="G1052" s="24">
        <f>IF(ISERROR(VLOOKUP(A1052,'2011 County-Level Acres Tilled'!$A$2:$F$3069,6,FALSE)),0,VLOOKUP(A1052,'2011 County-Level Acres Tilled'!$A$2:$F$3069,6,FALSE))</f>
        <v>1341.9642857142878</v>
      </c>
      <c r="H1052" s="32" t="s">
        <v>5474</v>
      </c>
      <c r="I1052" s="9" t="s">
        <v>5410</v>
      </c>
      <c r="J1052" s="36">
        <f>IF(ISERROR(VLOOKUP(A1052&amp;I1052,'County-level Emissions Factors'!$E$2:$F$12273,2,FALSE)),0,VLOOKUP(A1052&amp;I1052,'County-level Emissions Factors'!$E$2:$F$12273,2,FALSE))</f>
        <v>28.317557251908397</v>
      </c>
      <c r="K1052" s="19" t="s">
        <v>5473</v>
      </c>
      <c r="L1052" s="19" t="s">
        <v>5474</v>
      </c>
      <c r="M1052" s="38">
        <f t="shared" si="17"/>
        <v>19.000575245365351</v>
      </c>
      <c r="N1052" s="9" t="s">
        <v>5475</v>
      </c>
    </row>
    <row r="1053" spans="1:14">
      <c r="A1053" s="31" t="s">
        <v>2002</v>
      </c>
      <c r="B1053" s="31" t="s">
        <v>1914</v>
      </c>
      <c r="C1053" s="31" t="s">
        <v>191</v>
      </c>
      <c r="D1053" s="31" t="s">
        <v>2003</v>
      </c>
      <c r="E1053" s="31" t="s">
        <v>17</v>
      </c>
      <c r="F1053" s="31" t="s">
        <v>1915</v>
      </c>
      <c r="G1053" s="24">
        <f>IF(ISERROR(VLOOKUP(A1053,'2011 County-Level Acres Tilled'!$A$2:$F$3069,6,FALSE)),0,VLOOKUP(A1053,'2011 County-Level Acres Tilled'!$A$2:$F$3069,6,FALSE))</f>
        <v>495.00000000000085</v>
      </c>
      <c r="H1053" s="32" t="s">
        <v>5474</v>
      </c>
      <c r="I1053" s="9" t="s">
        <v>5410</v>
      </c>
      <c r="J1053" s="36">
        <f>IF(ISERROR(VLOOKUP(A1053&amp;I1053,'County-level Emissions Factors'!$E$2:$F$12273,2,FALSE)),0,VLOOKUP(A1053&amp;I1053,'County-level Emissions Factors'!$E$2:$F$12273,2,FALSE))</f>
        <v>21.758333333333329</v>
      </c>
      <c r="K1053" s="19" t="s">
        <v>5473</v>
      </c>
      <c r="L1053" s="19" t="s">
        <v>5474</v>
      </c>
      <c r="M1053" s="38">
        <f t="shared" si="17"/>
        <v>5.3851875000000078</v>
      </c>
      <c r="N1053" s="9" t="s">
        <v>5475</v>
      </c>
    </row>
    <row r="1054" spans="1:14">
      <c r="A1054" s="31" t="s">
        <v>2004</v>
      </c>
      <c r="B1054" s="31" t="s">
        <v>1914</v>
      </c>
      <c r="C1054" s="31" t="s">
        <v>194</v>
      </c>
      <c r="D1054" s="31" t="s">
        <v>2005</v>
      </c>
      <c r="E1054" s="31" t="s">
        <v>17</v>
      </c>
      <c r="F1054" s="31" t="s">
        <v>1915</v>
      </c>
      <c r="G1054" s="24">
        <f>IF(ISERROR(VLOOKUP(A1054,'2011 County-Level Acres Tilled'!$A$2:$F$3069,6,FALSE)),0,VLOOKUP(A1054,'2011 County-Level Acres Tilled'!$A$2:$F$3069,6,FALSE))</f>
        <v>651.78571428571604</v>
      </c>
      <c r="H1054" s="32" t="s">
        <v>5474</v>
      </c>
      <c r="I1054" s="9" t="s">
        <v>5410</v>
      </c>
      <c r="J1054" s="36">
        <f>IF(ISERROR(VLOOKUP(A1054&amp;I1054,'County-level Emissions Factors'!$E$2:$F$12273,2,FALSE)),0,VLOOKUP(A1054&amp;I1054,'County-level Emissions Factors'!$E$2:$F$12273,2,FALSE))</f>
        <v>45.283333333333331</v>
      </c>
      <c r="K1054" s="19" t="s">
        <v>5473</v>
      </c>
      <c r="L1054" s="19" t="s">
        <v>5474</v>
      </c>
      <c r="M1054" s="38">
        <f t="shared" si="17"/>
        <v>14.757514880952419</v>
      </c>
      <c r="N1054" s="9" t="s">
        <v>5475</v>
      </c>
    </row>
    <row r="1055" spans="1:14">
      <c r="A1055" s="31" t="s">
        <v>2006</v>
      </c>
      <c r="B1055" s="31" t="s">
        <v>1914</v>
      </c>
      <c r="C1055" s="31" t="s">
        <v>197</v>
      </c>
      <c r="D1055" s="31" t="s">
        <v>1373</v>
      </c>
      <c r="E1055" s="31" t="s">
        <v>17</v>
      </c>
      <c r="F1055" s="31" t="s">
        <v>1915</v>
      </c>
      <c r="G1055" s="24">
        <f>IF(ISERROR(VLOOKUP(A1055,'2011 County-Level Acres Tilled'!$A$2:$F$3069,6,FALSE)),0,VLOOKUP(A1055,'2011 County-Level Acres Tilled'!$A$2:$F$3069,6,FALSE))</f>
        <v>3867.5646997929653</v>
      </c>
      <c r="H1055" s="32" t="s">
        <v>5474</v>
      </c>
      <c r="I1055" s="9" t="s">
        <v>5410</v>
      </c>
      <c r="J1055" s="36">
        <f>IF(ISERROR(VLOOKUP(A1055&amp;I1055,'County-level Emissions Factors'!$E$2:$F$12273,2,FALSE)),0,VLOOKUP(A1055&amp;I1055,'County-level Emissions Factors'!$E$2:$F$12273,2,FALSE))</f>
        <v>25.368392370572206</v>
      </c>
      <c r="K1055" s="19" t="s">
        <v>5473</v>
      </c>
      <c r="L1055" s="19" t="s">
        <v>5474</v>
      </c>
      <c r="M1055" s="38">
        <f t="shared" si="17"/>
        <v>49.056949411461126</v>
      </c>
      <c r="N1055" s="9" t="s">
        <v>5475</v>
      </c>
    </row>
    <row r="1056" spans="1:14">
      <c r="A1056" s="31" t="s">
        <v>2007</v>
      </c>
      <c r="B1056" s="31" t="s">
        <v>1914</v>
      </c>
      <c r="C1056" s="31" t="s">
        <v>200</v>
      </c>
      <c r="D1056" s="31" t="s">
        <v>2008</v>
      </c>
      <c r="E1056" s="31" t="s">
        <v>17</v>
      </c>
      <c r="F1056" s="31" t="s">
        <v>1915</v>
      </c>
      <c r="G1056" s="24">
        <f>IF(ISERROR(VLOOKUP(A1056,'2011 County-Level Acres Tilled'!$A$2:$F$3069,6,FALSE)),0,VLOOKUP(A1056,'2011 County-Level Acres Tilled'!$A$2:$F$3069,6,FALSE))</f>
        <v>42453.387439456346</v>
      </c>
      <c r="H1056" s="32" t="s">
        <v>5474</v>
      </c>
      <c r="I1056" s="9" t="s">
        <v>5410</v>
      </c>
      <c r="J1056" s="36">
        <f>IF(ISERROR(VLOOKUP(A1056&amp;I1056,'County-level Emissions Factors'!$E$2:$F$12273,2,FALSE)),0,VLOOKUP(A1056&amp;I1056,'County-level Emissions Factors'!$E$2:$F$12273,2,FALSE))</f>
        <v>19.953946861763573</v>
      </c>
      <c r="K1056" s="19" t="s">
        <v>5473</v>
      </c>
      <c r="L1056" s="19" t="s">
        <v>5474</v>
      </c>
      <c r="M1056" s="38">
        <f t="shared" si="17"/>
        <v>423.55631853438649</v>
      </c>
      <c r="N1056" s="9" t="s">
        <v>5475</v>
      </c>
    </row>
    <row r="1057" spans="1:14">
      <c r="A1057" s="31" t="s">
        <v>2009</v>
      </c>
      <c r="B1057" s="31" t="s">
        <v>1914</v>
      </c>
      <c r="C1057" s="31" t="s">
        <v>203</v>
      </c>
      <c r="D1057" s="31" t="s">
        <v>2010</v>
      </c>
      <c r="E1057" s="31" t="s">
        <v>17</v>
      </c>
      <c r="F1057" s="31" t="s">
        <v>1915</v>
      </c>
      <c r="G1057" s="24">
        <f>IF(ISERROR(VLOOKUP(A1057,'2011 County-Level Acres Tilled'!$A$2:$F$3069,6,FALSE)),0,VLOOKUP(A1057,'2011 County-Level Acres Tilled'!$A$2:$F$3069,6,FALSE))</f>
        <v>6889.6609730848968</v>
      </c>
      <c r="H1057" s="32" t="s">
        <v>5474</v>
      </c>
      <c r="I1057" s="9" t="s">
        <v>5410</v>
      </c>
      <c r="J1057" s="36">
        <f>IF(ISERROR(VLOOKUP(A1057&amp;I1057,'County-level Emissions Factors'!$E$2:$F$12273,2,FALSE)),0,VLOOKUP(A1057&amp;I1057,'County-level Emissions Factors'!$E$2:$F$12273,2,FALSE))</f>
        <v>23.039097744360902</v>
      </c>
      <c r="K1057" s="19" t="s">
        <v>5473</v>
      </c>
      <c r="L1057" s="19" t="s">
        <v>5474</v>
      </c>
      <c r="M1057" s="38">
        <f t="shared" si="17"/>
        <v>79.365786292205797</v>
      </c>
      <c r="N1057" s="9" t="s">
        <v>5475</v>
      </c>
    </row>
    <row r="1058" spans="1:14">
      <c r="A1058" s="31" t="s">
        <v>2011</v>
      </c>
      <c r="B1058" s="31" t="s">
        <v>1914</v>
      </c>
      <c r="C1058" s="31" t="s">
        <v>206</v>
      </c>
      <c r="D1058" s="31" t="s">
        <v>135</v>
      </c>
      <c r="E1058" s="31" t="s">
        <v>17</v>
      </c>
      <c r="F1058" s="31" t="s">
        <v>1915</v>
      </c>
      <c r="G1058" s="24">
        <f>IF(ISERROR(VLOOKUP(A1058,'2011 County-Level Acres Tilled'!$A$2:$F$3069,6,FALSE)),0,VLOOKUP(A1058,'2011 County-Level Acres Tilled'!$A$2:$F$3069,6,FALSE))</f>
        <v>1162.0357142857172</v>
      </c>
      <c r="H1058" s="32" t="s">
        <v>5474</v>
      </c>
      <c r="I1058" s="9" t="s">
        <v>5410</v>
      </c>
      <c r="J1058" s="36">
        <f>IF(ISERROR(VLOOKUP(A1058&amp;I1058,'County-level Emissions Factors'!$E$2:$F$12273,2,FALSE)),0,VLOOKUP(A1058&amp;I1058,'County-level Emissions Factors'!$E$2:$F$12273,2,FALSE))</f>
        <v>40.73431734317343</v>
      </c>
      <c r="K1058" s="19" t="s">
        <v>5473</v>
      </c>
      <c r="L1058" s="19" t="s">
        <v>5474</v>
      </c>
      <c r="M1058" s="38">
        <f t="shared" si="17"/>
        <v>23.667365774907807</v>
      </c>
      <c r="N1058" s="9" t="s">
        <v>5475</v>
      </c>
    </row>
    <row r="1059" spans="1:14">
      <c r="A1059" s="31" t="s">
        <v>2012</v>
      </c>
      <c r="B1059" s="31" t="s">
        <v>1914</v>
      </c>
      <c r="C1059" s="31" t="s">
        <v>209</v>
      </c>
      <c r="D1059" s="31" t="s">
        <v>138</v>
      </c>
      <c r="E1059" s="31" t="s">
        <v>17</v>
      </c>
      <c r="F1059" s="31" t="s">
        <v>1915</v>
      </c>
      <c r="G1059" s="24">
        <f>IF(ISERROR(VLOOKUP(A1059,'2011 County-Level Acres Tilled'!$A$2:$F$3069,6,FALSE)),0,VLOOKUP(A1059,'2011 County-Level Acres Tilled'!$A$2:$F$3069,6,FALSE))</f>
        <v>1638.913520989264</v>
      </c>
      <c r="H1059" s="32" t="s">
        <v>5474</v>
      </c>
      <c r="I1059" s="9" t="s">
        <v>5410</v>
      </c>
      <c r="J1059" s="36">
        <f>IF(ISERROR(VLOOKUP(A1059&amp;I1059,'County-level Emissions Factors'!$E$2:$F$12273,2,FALSE)),0,VLOOKUP(A1059&amp;I1059,'County-level Emissions Factors'!$E$2:$F$12273,2,FALSE))</f>
        <v>32.892879256965941</v>
      </c>
      <c r="K1059" s="19" t="s">
        <v>5473</v>
      </c>
      <c r="L1059" s="19" t="s">
        <v>5474</v>
      </c>
      <c r="M1059" s="38">
        <f t="shared" si="17"/>
        <v>26.954292279254386</v>
      </c>
      <c r="N1059" s="9" t="s">
        <v>5475</v>
      </c>
    </row>
    <row r="1060" spans="1:14">
      <c r="A1060" s="31" t="s">
        <v>2013</v>
      </c>
      <c r="B1060" s="31" t="s">
        <v>1914</v>
      </c>
      <c r="C1060" s="31" t="s">
        <v>212</v>
      </c>
      <c r="D1060" s="31" t="s">
        <v>2014</v>
      </c>
      <c r="E1060" s="31" t="s">
        <v>17</v>
      </c>
      <c r="F1060" s="31" t="s">
        <v>1915</v>
      </c>
      <c r="G1060" s="24">
        <f>IF(ISERROR(VLOOKUP(A1060,'2011 County-Level Acres Tilled'!$A$2:$F$3069,6,FALSE)),0,VLOOKUP(A1060,'2011 County-Level Acres Tilled'!$A$2:$F$3069,6,FALSE))</f>
        <v>406.25000000000153</v>
      </c>
      <c r="H1060" s="32" t="s">
        <v>5474</v>
      </c>
      <c r="I1060" s="9" t="s">
        <v>5410</v>
      </c>
      <c r="J1060" s="36">
        <f>IF(ISERROR(VLOOKUP(A1060&amp;I1060,'County-level Emissions Factors'!$E$2:$F$12273,2,FALSE)),0,VLOOKUP(A1060&amp;I1060,'County-level Emissions Factors'!$E$2:$F$12273,2,FALSE))</f>
        <v>65.297142857142859</v>
      </c>
      <c r="K1060" s="19" t="s">
        <v>5473</v>
      </c>
      <c r="L1060" s="19" t="s">
        <v>5474</v>
      </c>
      <c r="M1060" s="38">
        <f t="shared" si="17"/>
        <v>13.263482142857194</v>
      </c>
      <c r="N1060" s="9" t="s">
        <v>5475</v>
      </c>
    </row>
    <row r="1061" spans="1:14">
      <c r="A1061" s="31" t="s">
        <v>2015</v>
      </c>
      <c r="B1061" s="31" t="s">
        <v>1914</v>
      </c>
      <c r="C1061" s="31" t="s">
        <v>215</v>
      </c>
      <c r="D1061" s="31" t="s">
        <v>2016</v>
      </c>
      <c r="E1061" s="31" t="s">
        <v>17</v>
      </c>
      <c r="F1061" s="31" t="s">
        <v>1915</v>
      </c>
      <c r="G1061" s="24">
        <f>IF(ISERROR(VLOOKUP(A1061,'2011 County-Level Acres Tilled'!$A$2:$F$3069,6,FALSE)),0,VLOOKUP(A1061,'2011 County-Level Acres Tilled'!$A$2:$F$3069,6,FALSE))</f>
        <v>78.035714285714505</v>
      </c>
      <c r="H1061" s="32" t="s">
        <v>5474</v>
      </c>
      <c r="I1061" s="9" t="s">
        <v>5410</v>
      </c>
      <c r="J1061" s="36">
        <f>IF(ISERROR(VLOOKUP(A1061&amp;I1061,'County-level Emissions Factors'!$E$2:$F$12273,2,FALSE)),0,VLOOKUP(A1061&amp;I1061,'County-level Emissions Factors'!$E$2:$F$12273,2,FALSE))</f>
        <v>52.085714285714289</v>
      </c>
      <c r="K1061" s="19" t="s">
        <v>5473</v>
      </c>
      <c r="L1061" s="19" t="s">
        <v>5474</v>
      </c>
      <c r="M1061" s="38">
        <f t="shared" si="17"/>
        <v>2.0322729591836795</v>
      </c>
      <c r="N1061" s="9" t="s">
        <v>5475</v>
      </c>
    </row>
    <row r="1062" spans="1:14">
      <c r="A1062" s="31" t="s">
        <v>2017</v>
      </c>
      <c r="B1062" s="31" t="s">
        <v>1914</v>
      </c>
      <c r="C1062" s="31" t="s">
        <v>446</v>
      </c>
      <c r="D1062" s="31" t="s">
        <v>1274</v>
      </c>
      <c r="E1062" s="31" t="s">
        <v>17</v>
      </c>
      <c r="F1062" s="31" t="s">
        <v>1915</v>
      </c>
      <c r="G1062" s="24">
        <f>IF(ISERROR(VLOOKUP(A1062,'2011 County-Level Acres Tilled'!$A$2:$F$3069,6,FALSE)),0,VLOOKUP(A1062,'2011 County-Level Acres Tilled'!$A$2:$F$3069,6,FALSE))</f>
        <v>12916.970755693588</v>
      </c>
      <c r="H1062" s="32" t="s">
        <v>5474</v>
      </c>
      <c r="I1062" s="9" t="s">
        <v>5410</v>
      </c>
      <c r="J1062" s="36">
        <f>IF(ISERROR(VLOOKUP(A1062&amp;I1062,'County-level Emissions Factors'!$E$2:$F$12273,2,FALSE)),0,VLOOKUP(A1062&amp;I1062,'County-level Emissions Factors'!$E$2:$F$12273,2,FALSE))</f>
        <v>29.961814595660755</v>
      </c>
      <c r="K1062" s="19" t="s">
        <v>5473</v>
      </c>
      <c r="L1062" s="19" t="s">
        <v>5474</v>
      </c>
      <c r="M1062" s="38">
        <f t="shared" si="17"/>
        <v>193.50794145983164</v>
      </c>
      <c r="N1062" s="9" t="s">
        <v>5475</v>
      </c>
    </row>
    <row r="1063" spans="1:14">
      <c r="A1063" s="31" t="s">
        <v>2018</v>
      </c>
      <c r="B1063" s="31" t="s">
        <v>1914</v>
      </c>
      <c r="C1063" s="31" t="s">
        <v>449</v>
      </c>
      <c r="D1063" s="31" t="s">
        <v>397</v>
      </c>
      <c r="E1063" s="31" t="s">
        <v>17</v>
      </c>
      <c r="F1063" s="31" t="s">
        <v>1915</v>
      </c>
      <c r="G1063" s="24">
        <f>IF(ISERROR(VLOOKUP(A1063,'2011 County-Level Acres Tilled'!$A$2:$F$3069,6,FALSE)),0,VLOOKUP(A1063,'2011 County-Level Acres Tilled'!$A$2:$F$3069,6,FALSE))</f>
        <v>16890.704487895993</v>
      </c>
      <c r="H1063" s="32" t="s">
        <v>5474</v>
      </c>
      <c r="I1063" s="9" t="s">
        <v>5410</v>
      </c>
      <c r="J1063" s="36">
        <f>IF(ISERROR(VLOOKUP(A1063&amp;I1063,'County-level Emissions Factors'!$E$2:$F$12273,2,FALSE)),0,VLOOKUP(A1063&amp;I1063,'County-level Emissions Factors'!$E$2:$F$12273,2,FALSE))</f>
        <v>23.200974718245501</v>
      </c>
      <c r="K1063" s="19" t="s">
        <v>5473</v>
      </c>
      <c r="L1063" s="19" t="s">
        <v>5474</v>
      </c>
      <c r="M1063" s="38">
        <f t="shared" si="17"/>
        <v>195.9404038985154</v>
      </c>
      <c r="N1063" s="9" t="s">
        <v>5475</v>
      </c>
    </row>
    <row r="1064" spans="1:14">
      <c r="A1064" s="31" t="s">
        <v>2019</v>
      </c>
      <c r="B1064" s="31" t="s">
        <v>1914</v>
      </c>
      <c r="C1064" s="31" t="s">
        <v>452</v>
      </c>
      <c r="D1064" s="31" t="s">
        <v>1380</v>
      </c>
      <c r="E1064" s="31" t="s">
        <v>17</v>
      </c>
      <c r="F1064" s="31" t="s">
        <v>1915</v>
      </c>
      <c r="G1064" s="24">
        <f>IF(ISERROR(VLOOKUP(A1064,'2011 County-Level Acres Tilled'!$A$2:$F$3069,6,FALSE)),0,VLOOKUP(A1064,'2011 County-Level Acres Tilled'!$A$2:$F$3069,6,FALSE))</f>
        <v>27687.057590774268</v>
      </c>
      <c r="H1064" s="32" t="s">
        <v>5474</v>
      </c>
      <c r="I1064" s="9" t="s">
        <v>5410</v>
      </c>
      <c r="J1064" s="36">
        <f>IF(ISERROR(VLOOKUP(A1064&amp;I1064,'County-level Emissions Factors'!$E$2:$F$12273,2,FALSE)),0,VLOOKUP(A1064&amp;I1064,'County-level Emissions Factors'!$E$2:$F$12273,2,FALSE))</f>
        <v>24.003877195758818</v>
      </c>
      <c r="K1064" s="19" t="s">
        <v>5473</v>
      </c>
      <c r="L1064" s="19" t="s">
        <v>5474</v>
      </c>
      <c r="M1064" s="38">
        <f t="shared" si="17"/>
        <v>332.29836516042371</v>
      </c>
      <c r="N1064" s="9" t="s">
        <v>5475</v>
      </c>
    </row>
    <row r="1065" spans="1:14">
      <c r="A1065" s="31" t="s">
        <v>2020</v>
      </c>
      <c r="B1065" s="31" t="s">
        <v>1914</v>
      </c>
      <c r="C1065" s="31" t="s">
        <v>455</v>
      </c>
      <c r="D1065" s="31" t="s">
        <v>401</v>
      </c>
      <c r="E1065" s="31" t="s">
        <v>17</v>
      </c>
      <c r="F1065" s="31" t="s">
        <v>1915</v>
      </c>
      <c r="G1065" s="24">
        <f>IF(ISERROR(VLOOKUP(A1065,'2011 County-Level Acres Tilled'!$A$2:$F$3069,6,FALSE)),0,VLOOKUP(A1065,'2011 County-Level Acres Tilled'!$A$2:$F$3069,6,FALSE))</f>
        <v>174054.07731905294</v>
      </c>
      <c r="H1065" s="32" t="s">
        <v>5474</v>
      </c>
      <c r="I1065" s="9" t="s">
        <v>5410</v>
      </c>
      <c r="J1065" s="36">
        <f>IF(ISERROR(VLOOKUP(A1065&amp;I1065,'County-level Emissions Factors'!$E$2:$F$12273,2,FALSE)),0,VLOOKUP(A1065&amp;I1065,'County-level Emissions Factors'!$E$2:$F$12273,2,FALSE))</f>
        <v>25.183493451927564</v>
      </c>
      <c r="K1065" s="19" t="s">
        <v>5473</v>
      </c>
      <c r="L1065" s="19" t="s">
        <v>5474</v>
      </c>
      <c r="M1065" s="38">
        <f t="shared" si="17"/>
        <v>2191.6448582228318</v>
      </c>
      <c r="N1065" s="9" t="s">
        <v>5475</v>
      </c>
    </row>
    <row r="1066" spans="1:14">
      <c r="A1066" s="31" t="s">
        <v>2021</v>
      </c>
      <c r="B1066" s="31" t="s">
        <v>1914</v>
      </c>
      <c r="C1066" s="31" t="s">
        <v>458</v>
      </c>
      <c r="D1066" s="31" t="s">
        <v>1679</v>
      </c>
      <c r="E1066" s="31" t="s">
        <v>17</v>
      </c>
      <c r="F1066" s="31" t="s">
        <v>1915</v>
      </c>
      <c r="G1066" s="24">
        <f>IF(ISERROR(VLOOKUP(A1066,'2011 County-Level Acres Tilled'!$A$2:$F$3069,6,FALSE)),0,VLOOKUP(A1066,'2011 County-Level Acres Tilled'!$A$2:$F$3069,6,FALSE))</f>
        <v>14629.846353466624</v>
      </c>
      <c r="H1066" s="32" t="s">
        <v>5474</v>
      </c>
      <c r="I1066" s="9" t="s">
        <v>5410</v>
      </c>
      <c r="J1066" s="36">
        <f>IF(ISERROR(VLOOKUP(A1066&amp;I1066,'County-level Emissions Factors'!$E$2:$F$12273,2,FALSE)),0,VLOOKUP(A1066&amp;I1066,'County-level Emissions Factors'!$E$2:$F$12273,2,FALSE))</f>
        <v>23.483683936668406</v>
      </c>
      <c r="K1066" s="19" t="s">
        <v>5473</v>
      </c>
      <c r="L1066" s="19" t="s">
        <v>5474</v>
      </c>
      <c r="M1066" s="38">
        <f t="shared" si="17"/>
        <v>171.78134390341552</v>
      </c>
      <c r="N1066" s="9" t="s">
        <v>5475</v>
      </c>
    </row>
    <row r="1067" spans="1:14">
      <c r="A1067" s="31" t="s">
        <v>2022</v>
      </c>
      <c r="B1067" s="31" t="s">
        <v>1914</v>
      </c>
      <c r="C1067" s="31" t="s">
        <v>460</v>
      </c>
      <c r="D1067" s="31" t="s">
        <v>2023</v>
      </c>
      <c r="E1067" s="31" t="s">
        <v>17</v>
      </c>
      <c r="F1067" s="31" t="s">
        <v>1915</v>
      </c>
      <c r="G1067" s="24">
        <f>IF(ISERROR(VLOOKUP(A1067,'2011 County-Level Acres Tilled'!$A$2:$F$3069,6,FALSE)),0,VLOOKUP(A1067,'2011 County-Level Acres Tilled'!$A$2:$F$3069,6,FALSE))</f>
        <v>50078.881987577653</v>
      </c>
      <c r="H1067" s="32" t="s">
        <v>5474</v>
      </c>
      <c r="I1067" s="9" t="s">
        <v>5410</v>
      </c>
      <c r="J1067" s="36">
        <f>IF(ISERROR(VLOOKUP(A1067&amp;I1067,'County-level Emissions Factors'!$E$2:$F$12273,2,FALSE)),0,VLOOKUP(A1067&amp;I1067,'County-level Emissions Factors'!$E$2:$F$12273,2,FALSE))</f>
        <v>34.437093275488067</v>
      </c>
      <c r="K1067" s="19" t="s">
        <v>5473</v>
      </c>
      <c r="L1067" s="19" t="s">
        <v>5474</v>
      </c>
      <c r="M1067" s="38">
        <f t="shared" si="17"/>
        <v>862.28556506918551</v>
      </c>
      <c r="N1067" s="9" t="s">
        <v>5475</v>
      </c>
    </row>
    <row r="1068" spans="1:14">
      <c r="A1068" s="31" t="s">
        <v>2024</v>
      </c>
      <c r="B1068" s="31" t="s">
        <v>1914</v>
      </c>
      <c r="C1068" s="31" t="s">
        <v>463</v>
      </c>
      <c r="D1068" s="31" t="s">
        <v>2025</v>
      </c>
      <c r="E1068" s="31" t="s">
        <v>17</v>
      </c>
      <c r="F1068" s="31" t="s">
        <v>1915</v>
      </c>
      <c r="G1068" s="24">
        <f>IF(ISERROR(VLOOKUP(A1068,'2011 County-Level Acres Tilled'!$A$2:$F$3069,6,FALSE)),0,VLOOKUP(A1068,'2011 County-Level Acres Tilled'!$A$2:$F$3069,6,FALSE))</f>
        <v>552.55450699642211</v>
      </c>
      <c r="H1068" s="32" t="s">
        <v>5474</v>
      </c>
      <c r="I1068" s="9" t="s">
        <v>5410</v>
      </c>
      <c r="J1068" s="36">
        <f>IF(ISERROR(VLOOKUP(A1068&amp;I1068,'County-level Emissions Factors'!$E$2:$F$12273,2,FALSE)),0,VLOOKUP(A1068&amp;I1068,'County-level Emissions Factors'!$E$2:$F$12273,2,FALSE))</f>
        <v>44.844000000000001</v>
      </c>
      <c r="K1068" s="19" t="s">
        <v>5473</v>
      </c>
      <c r="L1068" s="19" t="s">
        <v>5474</v>
      </c>
      <c r="M1068" s="38">
        <f t="shared" si="17"/>
        <v>12.389377155873778</v>
      </c>
      <c r="N1068" s="9" t="s">
        <v>5475</v>
      </c>
    </row>
    <row r="1069" spans="1:14">
      <c r="A1069" s="31" t="s">
        <v>2026</v>
      </c>
      <c r="B1069" s="31" t="s">
        <v>1914</v>
      </c>
      <c r="C1069" s="31" t="s">
        <v>466</v>
      </c>
      <c r="D1069" s="31" t="s">
        <v>1387</v>
      </c>
      <c r="E1069" s="31" t="s">
        <v>17</v>
      </c>
      <c r="F1069" s="31" t="s">
        <v>1915</v>
      </c>
      <c r="G1069" s="24">
        <f>IF(ISERROR(VLOOKUP(A1069,'2011 County-Level Acres Tilled'!$A$2:$F$3069,6,FALSE)),0,VLOOKUP(A1069,'2011 County-Level Acres Tilled'!$A$2:$F$3069,6,FALSE))</f>
        <v>131231.05785075255</v>
      </c>
      <c r="H1069" s="32" t="s">
        <v>5474</v>
      </c>
      <c r="I1069" s="9" t="s">
        <v>5410</v>
      </c>
      <c r="J1069" s="36">
        <f>IF(ISERROR(VLOOKUP(A1069&amp;I1069,'County-level Emissions Factors'!$E$2:$F$12273,2,FALSE)),0,VLOOKUP(A1069&amp;I1069,'County-level Emissions Factors'!$E$2:$F$12273,2,FALSE))</f>
        <v>37.021706048596123</v>
      </c>
      <c r="K1069" s="19" t="s">
        <v>5473</v>
      </c>
      <c r="L1069" s="19" t="s">
        <v>5474</v>
      </c>
      <c r="M1069" s="38">
        <f t="shared" si="17"/>
        <v>2429.1988240984365</v>
      </c>
      <c r="N1069" s="9" t="s">
        <v>5475</v>
      </c>
    </row>
    <row r="1070" spans="1:14">
      <c r="A1070" s="31" t="s">
        <v>2027</v>
      </c>
      <c r="B1070" s="31" t="s">
        <v>1914</v>
      </c>
      <c r="C1070" s="31" t="s">
        <v>989</v>
      </c>
      <c r="D1070" s="31" t="s">
        <v>150</v>
      </c>
      <c r="E1070" s="31" t="s">
        <v>17</v>
      </c>
      <c r="F1070" s="31" t="s">
        <v>1915</v>
      </c>
      <c r="G1070" s="24">
        <f>IF(ISERROR(VLOOKUP(A1070,'2011 County-Level Acres Tilled'!$A$2:$F$3069,6,FALSE)),0,VLOOKUP(A1070,'2011 County-Level Acres Tilled'!$A$2:$F$3069,6,FALSE))</f>
        <v>9473.0331262940035</v>
      </c>
      <c r="H1070" s="32" t="s">
        <v>5474</v>
      </c>
      <c r="I1070" s="9" t="s">
        <v>5410</v>
      </c>
      <c r="J1070" s="36">
        <f>IF(ISERROR(VLOOKUP(A1070&amp;I1070,'County-level Emissions Factors'!$E$2:$F$12273,2,FALSE)),0,VLOOKUP(A1070&amp;I1070,'County-level Emissions Factors'!$E$2:$F$12273,2,FALSE))</f>
        <v>28.247157894736841</v>
      </c>
      <c r="K1070" s="19" t="s">
        <v>5473</v>
      </c>
      <c r="L1070" s="19" t="s">
        <v>5474</v>
      </c>
      <c r="M1070" s="38">
        <f t="shared" si="17"/>
        <v>133.79313123024966</v>
      </c>
      <c r="N1070" s="9" t="s">
        <v>5475</v>
      </c>
    </row>
    <row r="1071" spans="1:14">
      <c r="A1071" s="31" t="s">
        <v>2028</v>
      </c>
      <c r="B1071" s="31" t="s">
        <v>1914</v>
      </c>
      <c r="C1071" s="31" t="s">
        <v>991</v>
      </c>
      <c r="D1071" s="31" t="s">
        <v>2029</v>
      </c>
      <c r="E1071" s="31" t="s">
        <v>17</v>
      </c>
      <c r="F1071" s="31" t="s">
        <v>1915</v>
      </c>
      <c r="G1071" s="24">
        <f>IF(ISERROR(VLOOKUP(A1071,'2011 County-Level Acres Tilled'!$A$2:$F$3069,6,FALSE)),0,VLOOKUP(A1071,'2011 County-Level Acres Tilled'!$A$2:$F$3069,6,FALSE))</f>
        <v>1454.0319908789506</v>
      </c>
      <c r="H1071" s="32" t="s">
        <v>5474</v>
      </c>
      <c r="I1071" s="9" t="s">
        <v>5410</v>
      </c>
      <c r="J1071" s="36">
        <f>IF(ISERROR(VLOOKUP(A1071&amp;I1071,'County-level Emissions Factors'!$E$2:$F$12273,2,FALSE)),0,VLOOKUP(A1071&amp;I1071,'County-level Emissions Factors'!$E$2:$F$12273,2,FALSE))</f>
        <v>29.314098360655741</v>
      </c>
      <c r="K1071" s="19" t="s">
        <v>5473</v>
      </c>
      <c r="L1071" s="19" t="s">
        <v>5474</v>
      </c>
      <c r="M1071" s="38">
        <f t="shared" si="17"/>
        <v>21.311818400082824</v>
      </c>
      <c r="N1071" s="9" t="s">
        <v>5475</v>
      </c>
    </row>
    <row r="1072" spans="1:14">
      <c r="A1072" s="31" t="s">
        <v>2030</v>
      </c>
      <c r="B1072" s="31" t="s">
        <v>1914</v>
      </c>
      <c r="C1072" s="31" t="s">
        <v>993</v>
      </c>
      <c r="D1072" s="31" t="s">
        <v>156</v>
      </c>
      <c r="E1072" s="31" t="s">
        <v>17</v>
      </c>
      <c r="F1072" s="31" t="s">
        <v>1915</v>
      </c>
      <c r="G1072" s="24">
        <f>IF(ISERROR(VLOOKUP(A1072,'2011 County-Level Acres Tilled'!$A$2:$F$3069,6,FALSE)),0,VLOOKUP(A1072,'2011 County-Level Acres Tilled'!$A$2:$F$3069,6,FALSE))</f>
        <v>4875.0000000000182</v>
      </c>
      <c r="H1072" s="32" t="s">
        <v>5474</v>
      </c>
      <c r="I1072" s="9" t="s">
        <v>5410</v>
      </c>
      <c r="J1072" s="36">
        <f>IF(ISERROR(VLOOKUP(A1072&amp;I1072,'County-level Emissions Factors'!$E$2:$F$12273,2,FALSE)),0,VLOOKUP(A1072&amp;I1072,'County-level Emissions Factors'!$E$2:$F$12273,2,FALSE))</f>
        <v>21.627619047619049</v>
      </c>
      <c r="K1072" s="19" t="s">
        <v>5473</v>
      </c>
      <c r="L1072" s="19" t="s">
        <v>5474</v>
      </c>
      <c r="M1072" s="38">
        <f t="shared" si="17"/>
        <v>52.71732142857163</v>
      </c>
      <c r="N1072" s="9" t="s">
        <v>5475</v>
      </c>
    </row>
    <row r="1073" spans="1:14">
      <c r="A1073" s="31" t="s">
        <v>2031</v>
      </c>
      <c r="B1073" s="31" t="s">
        <v>1914</v>
      </c>
      <c r="C1073" s="31" t="s">
        <v>996</v>
      </c>
      <c r="D1073" s="31" t="s">
        <v>159</v>
      </c>
      <c r="E1073" s="31" t="s">
        <v>17</v>
      </c>
      <c r="F1073" s="31" t="s">
        <v>1915</v>
      </c>
      <c r="G1073" s="24">
        <f>IF(ISERROR(VLOOKUP(A1073,'2011 County-Level Acres Tilled'!$A$2:$F$3069,6,FALSE)),0,VLOOKUP(A1073,'2011 County-Level Acres Tilled'!$A$2:$F$3069,6,FALSE))</f>
        <v>36286.72590161152</v>
      </c>
      <c r="H1073" s="32" t="s">
        <v>5474</v>
      </c>
      <c r="I1073" s="9" t="s">
        <v>5410</v>
      </c>
      <c r="J1073" s="36">
        <f>IF(ISERROR(VLOOKUP(A1073&amp;I1073,'County-level Emissions Factors'!$E$2:$F$12273,2,FALSE)),0,VLOOKUP(A1073&amp;I1073,'County-level Emissions Factors'!$E$2:$F$12273,2,FALSE))</f>
        <v>29.658947368421046</v>
      </c>
      <c r="K1073" s="19" t="s">
        <v>5473</v>
      </c>
      <c r="L1073" s="19" t="s">
        <v>5474</v>
      </c>
      <c r="M1073" s="38">
        <f t="shared" si="17"/>
        <v>538.11304684410834</v>
      </c>
      <c r="N1073" s="9" t="s">
        <v>5475</v>
      </c>
    </row>
    <row r="1074" spans="1:14">
      <c r="A1074" s="31" t="s">
        <v>2032</v>
      </c>
      <c r="B1074" s="31" t="s">
        <v>1914</v>
      </c>
      <c r="C1074" s="31" t="s">
        <v>998</v>
      </c>
      <c r="D1074" s="31" t="s">
        <v>810</v>
      </c>
      <c r="E1074" s="31" t="s">
        <v>17</v>
      </c>
      <c r="F1074" s="31" t="s">
        <v>1915</v>
      </c>
      <c r="G1074" s="24">
        <f>IF(ISERROR(VLOOKUP(A1074,'2011 County-Level Acres Tilled'!$A$2:$F$3069,6,FALSE)),0,VLOOKUP(A1074,'2011 County-Level Acres Tilled'!$A$2:$F$3069,6,FALSE))</f>
        <v>237.05357142857176</v>
      </c>
      <c r="H1074" s="32" t="s">
        <v>5474</v>
      </c>
      <c r="I1074" s="9" t="s">
        <v>5410</v>
      </c>
      <c r="J1074" s="36">
        <f>IF(ISERROR(VLOOKUP(A1074&amp;I1074,'County-level Emissions Factors'!$E$2:$F$12273,2,FALSE)),0,VLOOKUP(A1074&amp;I1074,'County-level Emissions Factors'!$E$2:$F$12273,2,FALSE))</f>
        <v>29.626666666666665</v>
      </c>
      <c r="K1074" s="19" t="s">
        <v>5473</v>
      </c>
      <c r="L1074" s="19" t="s">
        <v>5474</v>
      </c>
      <c r="M1074" s="38">
        <f t="shared" si="17"/>
        <v>3.5115535714285762</v>
      </c>
      <c r="N1074" s="9" t="s">
        <v>5475</v>
      </c>
    </row>
    <row r="1075" spans="1:14">
      <c r="A1075" s="31" t="s">
        <v>2033</v>
      </c>
      <c r="B1075" s="31" t="s">
        <v>1914</v>
      </c>
      <c r="C1075" s="31" t="s">
        <v>1001</v>
      </c>
      <c r="D1075" s="31" t="s">
        <v>1395</v>
      </c>
      <c r="E1075" s="31" t="s">
        <v>17</v>
      </c>
      <c r="F1075" s="31" t="s">
        <v>1915</v>
      </c>
      <c r="G1075" s="24">
        <f>IF(ISERROR(VLOOKUP(A1075,'2011 County-Level Acres Tilled'!$A$2:$F$3069,6,FALSE)),0,VLOOKUP(A1075,'2011 County-Level Acres Tilled'!$A$2:$F$3069,6,FALSE))</f>
        <v>21839.192546583883</v>
      </c>
      <c r="H1075" s="32" t="s">
        <v>5474</v>
      </c>
      <c r="I1075" s="9" t="s">
        <v>5410</v>
      </c>
      <c r="J1075" s="36">
        <f>IF(ISERROR(VLOOKUP(A1075&amp;I1075,'County-level Emissions Factors'!$E$2:$F$12273,2,FALSE)),0,VLOOKUP(A1075&amp;I1075,'County-level Emissions Factors'!$E$2:$F$12273,2,FALSE))</f>
        <v>30.879204168640459</v>
      </c>
      <c r="K1075" s="19" t="s">
        <v>5473</v>
      </c>
      <c r="L1075" s="19" t="s">
        <v>5474</v>
      </c>
      <c r="M1075" s="38">
        <f t="shared" si="17"/>
        <v>337.18844276210734</v>
      </c>
      <c r="N1075" s="9" t="s">
        <v>5475</v>
      </c>
    </row>
    <row r="1076" spans="1:14">
      <c r="A1076" s="31" t="s">
        <v>2034</v>
      </c>
      <c r="B1076" s="31" t="s">
        <v>1914</v>
      </c>
      <c r="C1076" s="31" t="s">
        <v>1004</v>
      </c>
      <c r="D1076" s="31" t="s">
        <v>1833</v>
      </c>
      <c r="E1076" s="31" t="s">
        <v>17</v>
      </c>
      <c r="F1076" s="31" t="s">
        <v>1915</v>
      </c>
      <c r="G1076" s="24">
        <f>IF(ISERROR(VLOOKUP(A1076,'2011 County-Level Acres Tilled'!$A$2:$F$3069,6,FALSE)),0,VLOOKUP(A1076,'2011 County-Level Acres Tilled'!$A$2:$F$3069,6,FALSE))</f>
        <v>36726.929757542333</v>
      </c>
      <c r="H1076" s="32" t="s">
        <v>5474</v>
      </c>
      <c r="I1076" s="9" t="s">
        <v>5410</v>
      </c>
      <c r="J1076" s="36">
        <f>IF(ISERROR(VLOOKUP(A1076&amp;I1076,'County-level Emissions Factors'!$E$2:$F$12273,2,FALSE)),0,VLOOKUP(A1076&amp;I1076,'County-level Emissions Factors'!$E$2:$F$12273,2,FALSE))</f>
        <v>22.401799187463727</v>
      </c>
      <c r="K1076" s="19" t="s">
        <v>5473</v>
      </c>
      <c r="L1076" s="19" t="s">
        <v>5474</v>
      </c>
      <c r="M1076" s="38">
        <f t="shared" si="17"/>
        <v>411.3746526002746</v>
      </c>
      <c r="N1076" s="9" t="s">
        <v>5475</v>
      </c>
    </row>
    <row r="1077" spans="1:14">
      <c r="A1077" s="31" t="s">
        <v>2035</v>
      </c>
      <c r="B1077" s="31" t="s">
        <v>1914</v>
      </c>
      <c r="C1077" s="31" t="s">
        <v>1006</v>
      </c>
      <c r="D1077" s="31" t="s">
        <v>2036</v>
      </c>
      <c r="E1077" s="31" t="s">
        <v>17</v>
      </c>
      <c r="F1077" s="31" t="s">
        <v>1915</v>
      </c>
      <c r="G1077" s="24">
        <f>IF(ISERROR(VLOOKUP(A1077,'2011 County-Level Acres Tilled'!$A$2:$F$3069,6,FALSE)),0,VLOOKUP(A1077,'2011 County-Level Acres Tilled'!$A$2:$F$3069,6,FALSE))</f>
        <v>2701.0998964803362</v>
      </c>
      <c r="H1077" s="32" t="s">
        <v>5474</v>
      </c>
      <c r="I1077" s="9" t="s">
        <v>5410</v>
      </c>
      <c r="J1077" s="36">
        <f>IF(ISERROR(VLOOKUP(A1077&amp;I1077,'County-level Emissions Factors'!$E$2:$F$12273,2,FALSE)),0,VLOOKUP(A1077&amp;I1077,'County-level Emissions Factors'!$E$2:$F$12273,2,FALSE))</f>
        <v>33.083137254901963</v>
      </c>
      <c r="K1077" s="19" t="s">
        <v>5473</v>
      </c>
      <c r="L1077" s="19" t="s">
        <v>5474</v>
      </c>
      <c r="M1077" s="38">
        <f t="shared" si="17"/>
        <v>44.680429307230227</v>
      </c>
      <c r="N1077" s="9" t="s">
        <v>5475</v>
      </c>
    </row>
    <row r="1078" spans="1:14">
      <c r="A1078" s="31" t="s">
        <v>2037</v>
      </c>
      <c r="B1078" s="31" t="s">
        <v>1914</v>
      </c>
      <c r="C1078" s="31" t="s">
        <v>1009</v>
      </c>
      <c r="D1078" s="31" t="s">
        <v>1401</v>
      </c>
      <c r="E1078" s="31" t="s">
        <v>17</v>
      </c>
      <c r="F1078" s="31" t="s">
        <v>1915</v>
      </c>
      <c r="G1078" s="24">
        <f>IF(ISERROR(VLOOKUP(A1078,'2011 County-Level Acres Tilled'!$A$2:$F$3069,6,FALSE)),0,VLOOKUP(A1078,'2011 County-Level Acres Tilled'!$A$2:$F$3069,6,FALSE))</f>
        <v>17201.416498064031</v>
      </c>
      <c r="H1078" s="32" t="s">
        <v>5474</v>
      </c>
      <c r="I1078" s="9" t="s">
        <v>5410</v>
      </c>
      <c r="J1078" s="36">
        <f>IF(ISERROR(VLOOKUP(A1078&amp;I1078,'County-level Emissions Factors'!$E$2:$F$12273,2,FALSE)),0,VLOOKUP(A1078&amp;I1078,'County-level Emissions Factors'!$E$2:$F$12273,2,FALSE))</f>
        <v>22.648844101956136</v>
      </c>
      <c r="K1078" s="19" t="s">
        <v>5473</v>
      </c>
      <c r="L1078" s="19" t="s">
        <v>5474</v>
      </c>
      <c r="M1078" s="38">
        <f t="shared" si="17"/>
        <v>194.79610029873425</v>
      </c>
      <c r="N1078" s="9" t="s">
        <v>5475</v>
      </c>
    </row>
    <row r="1079" spans="1:14">
      <c r="A1079" s="31" t="s">
        <v>2038</v>
      </c>
      <c r="B1079" s="31" t="s">
        <v>1914</v>
      </c>
      <c r="C1079" s="31" t="s">
        <v>1011</v>
      </c>
      <c r="D1079" s="31" t="s">
        <v>2039</v>
      </c>
      <c r="E1079" s="31" t="s">
        <v>17</v>
      </c>
      <c r="F1079" s="31" t="s">
        <v>1915</v>
      </c>
      <c r="G1079" s="24">
        <f>IF(ISERROR(VLOOKUP(A1079,'2011 County-Level Acres Tilled'!$A$2:$F$3069,6,FALSE)),0,VLOOKUP(A1079,'2011 County-Level Acres Tilled'!$A$2:$F$3069,6,FALSE))</f>
        <v>13887.996375632563</v>
      </c>
      <c r="H1079" s="32" t="s">
        <v>5474</v>
      </c>
      <c r="I1079" s="9" t="s">
        <v>5410</v>
      </c>
      <c r="J1079" s="36">
        <f>IF(ISERROR(VLOOKUP(A1079&amp;I1079,'County-level Emissions Factors'!$E$2:$F$12273,2,FALSE)),0,VLOOKUP(A1079&amp;I1079,'County-level Emissions Factors'!$E$2:$F$12273,2,FALSE))</f>
        <v>26.903375680580762</v>
      </c>
      <c r="K1079" s="19" t="s">
        <v>5473</v>
      </c>
      <c r="L1079" s="19" t="s">
        <v>5474</v>
      </c>
      <c r="M1079" s="38">
        <f t="shared" si="17"/>
        <v>186.81699197209343</v>
      </c>
      <c r="N1079" s="9" t="s">
        <v>5475</v>
      </c>
    </row>
    <row r="1080" spans="1:14">
      <c r="A1080" s="31" t="s">
        <v>2040</v>
      </c>
      <c r="B1080" s="31" t="s">
        <v>1914</v>
      </c>
      <c r="C1080" s="31" t="s">
        <v>1014</v>
      </c>
      <c r="D1080" s="31" t="s">
        <v>165</v>
      </c>
      <c r="E1080" s="31" t="s">
        <v>17</v>
      </c>
      <c r="F1080" s="31" t="s">
        <v>1915</v>
      </c>
      <c r="G1080" s="24">
        <f>IF(ISERROR(VLOOKUP(A1080,'2011 County-Level Acres Tilled'!$A$2:$F$3069,6,FALSE)),0,VLOOKUP(A1080,'2011 County-Level Acres Tilled'!$A$2:$F$3069,6,FALSE))</f>
        <v>18893.737060041432</v>
      </c>
      <c r="H1080" s="32" t="s">
        <v>5474</v>
      </c>
      <c r="I1080" s="9" t="s">
        <v>5410</v>
      </c>
      <c r="J1080" s="36">
        <f>IF(ISERROR(VLOOKUP(A1080&amp;I1080,'County-level Emissions Factors'!$E$2:$F$12273,2,FALSE)),0,VLOOKUP(A1080&amp;I1080,'County-level Emissions Factors'!$E$2:$F$12273,2,FALSE))</f>
        <v>18.660108695652173</v>
      </c>
      <c r="K1080" s="19" t="s">
        <v>5473</v>
      </c>
      <c r="L1080" s="19" t="s">
        <v>5474</v>
      </c>
      <c r="M1080" s="38">
        <f t="shared" si="17"/>
        <v>176.27959360372242</v>
      </c>
      <c r="N1080" s="9" t="s">
        <v>5475</v>
      </c>
    </row>
    <row r="1081" spans="1:14">
      <c r="A1081" s="31" t="s">
        <v>2041</v>
      </c>
      <c r="B1081" s="31" t="s">
        <v>1914</v>
      </c>
      <c r="C1081" s="31" t="s">
        <v>1016</v>
      </c>
      <c r="D1081" s="31" t="s">
        <v>168</v>
      </c>
      <c r="E1081" s="31" t="s">
        <v>17</v>
      </c>
      <c r="F1081" s="31" t="s">
        <v>1915</v>
      </c>
      <c r="G1081" s="24">
        <f>IF(ISERROR(VLOOKUP(A1081,'2011 County-Level Acres Tilled'!$A$2:$F$3069,6,FALSE)),0,VLOOKUP(A1081,'2011 County-Level Acres Tilled'!$A$2:$F$3069,6,FALSE))</f>
        <v>17955.952498856339</v>
      </c>
      <c r="H1081" s="32" t="s">
        <v>5474</v>
      </c>
      <c r="I1081" s="9" t="s">
        <v>5410</v>
      </c>
      <c r="J1081" s="36">
        <f>IF(ISERROR(VLOOKUP(A1081&amp;I1081,'County-level Emissions Factors'!$E$2:$F$12273,2,FALSE)),0,VLOOKUP(A1081&amp;I1081,'County-level Emissions Factors'!$E$2:$F$12273,2,FALSE))</f>
        <v>23.197162346521147</v>
      </c>
      <c r="K1081" s="19" t="s">
        <v>5473</v>
      </c>
      <c r="L1081" s="19" t="s">
        <v>5474</v>
      </c>
      <c r="M1081" s="38">
        <f t="shared" si="17"/>
        <v>208.26357260119627</v>
      </c>
      <c r="N1081" s="9" t="s">
        <v>5475</v>
      </c>
    </row>
    <row r="1082" spans="1:14">
      <c r="A1082" s="31" t="s">
        <v>2042</v>
      </c>
      <c r="B1082" s="31" t="s">
        <v>1914</v>
      </c>
      <c r="C1082" s="31" t="s">
        <v>1019</v>
      </c>
      <c r="D1082" s="31" t="s">
        <v>171</v>
      </c>
      <c r="E1082" s="31" t="s">
        <v>17</v>
      </c>
      <c r="F1082" s="31" t="s">
        <v>1915</v>
      </c>
      <c r="G1082" s="24">
        <f>IF(ISERROR(VLOOKUP(A1082,'2011 County-Level Acres Tilled'!$A$2:$F$3069,6,FALSE)),0,VLOOKUP(A1082,'2011 County-Level Acres Tilled'!$A$2:$F$3069,6,FALSE))</f>
        <v>2975.8623494956105</v>
      </c>
      <c r="H1082" s="32" t="s">
        <v>5474</v>
      </c>
      <c r="I1082" s="9" t="s">
        <v>5410</v>
      </c>
      <c r="J1082" s="36">
        <f>IF(ISERROR(VLOOKUP(A1082&amp;I1082,'County-level Emissions Factors'!$E$2:$F$12273,2,FALSE)),0,VLOOKUP(A1082&amp;I1082,'County-level Emissions Factors'!$E$2:$F$12273,2,FALSE))</f>
        <v>33.963636363636361</v>
      </c>
      <c r="K1082" s="19" t="s">
        <v>5473</v>
      </c>
      <c r="L1082" s="19" t="s">
        <v>5474</v>
      </c>
      <c r="M1082" s="38">
        <f t="shared" si="17"/>
        <v>50.535553353252723</v>
      </c>
      <c r="N1082" s="9" t="s">
        <v>5475</v>
      </c>
    </row>
    <row r="1083" spans="1:14">
      <c r="A1083" s="31" t="s">
        <v>2043</v>
      </c>
      <c r="B1083" s="31" t="s">
        <v>1914</v>
      </c>
      <c r="C1083" s="31" t="s">
        <v>1022</v>
      </c>
      <c r="D1083" s="31" t="s">
        <v>2044</v>
      </c>
      <c r="E1083" s="31" t="s">
        <v>17</v>
      </c>
      <c r="F1083" s="31" t="s">
        <v>1915</v>
      </c>
      <c r="G1083" s="24">
        <f>IF(ISERROR(VLOOKUP(A1083,'2011 County-Level Acres Tilled'!$A$2:$F$3069,6,FALSE)),0,VLOOKUP(A1083,'2011 County-Level Acres Tilled'!$A$2:$F$3069,6,FALSE))</f>
        <v>48520.748447205006</v>
      </c>
      <c r="H1083" s="32" t="s">
        <v>5474</v>
      </c>
      <c r="I1083" s="9" t="s">
        <v>5410</v>
      </c>
      <c r="J1083" s="36">
        <f>IF(ISERROR(VLOOKUP(A1083&amp;I1083,'County-level Emissions Factors'!$E$2:$F$12273,2,FALSE)),0,VLOOKUP(A1083&amp;I1083,'County-level Emissions Factors'!$E$2:$F$12273,2,FALSE))</f>
        <v>20.644491019313548</v>
      </c>
      <c r="K1083" s="19" t="s">
        <v>5473</v>
      </c>
      <c r="L1083" s="19" t="s">
        <v>5474</v>
      </c>
      <c r="M1083" s="38">
        <f t="shared" si="17"/>
        <v>500.84307778434777</v>
      </c>
      <c r="N1083" s="9" t="s">
        <v>5475</v>
      </c>
    </row>
    <row r="1084" spans="1:14">
      <c r="A1084" s="31" t="s">
        <v>2045</v>
      </c>
      <c r="B1084" s="31" t="s">
        <v>1914</v>
      </c>
      <c r="C1084" s="31" t="s">
        <v>1024</v>
      </c>
      <c r="D1084" s="31" t="s">
        <v>2046</v>
      </c>
      <c r="E1084" s="31" t="s">
        <v>17</v>
      </c>
      <c r="F1084" s="31" t="s">
        <v>1915</v>
      </c>
      <c r="G1084" s="24">
        <f>IF(ISERROR(VLOOKUP(A1084,'2011 County-Level Acres Tilled'!$A$2:$F$3069,6,FALSE)),0,VLOOKUP(A1084,'2011 County-Level Acres Tilled'!$A$2:$F$3069,6,FALSE))</f>
        <v>51704.541247518158</v>
      </c>
      <c r="H1084" s="32" t="s">
        <v>5474</v>
      </c>
      <c r="I1084" s="9" t="s">
        <v>5410</v>
      </c>
      <c r="J1084" s="36">
        <f>IF(ISERROR(VLOOKUP(A1084&amp;I1084,'County-level Emissions Factors'!$E$2:$F$12273,2,FALSE)),0,VLOOKUP(A1084&amp;I1084,'County-level Emissions Factors'!$E$2:$F$12273,2,FALSE))</f>
        <v>22.836097560975613</v>
      </c>
      <c r="K1084" s="19" t="s">
        <v>5473</v>
      </c>
      <c r="L1084" s="19" t="s">
        <v>5474</v>
      </c>
      <c r="M1084" s="38">
        <f t="shared" si="17"/>
        <v>590.3649741369062</v>
      </c>
      <c r="N1084" s="9" t="s">
        <v>5475</v>
      </c>
    </row>
    <row r="1085" spans="1:14">
      <c r="A1085" s="31" t="s">
        <v>2047</v>
      </c>
      <c r="B1085" s="31" t="s">
        <v>1914</v>
      </c>
      <c r="C1085" s="31" t="s">
        <v>1026</v>
      </c>
      <c r="D1085" s="31" t="s">
        <v>2048</v>
      </c>
      <c r="E1085" s="31" t="s">
        <v>17</v>
      </c>
      <c r="F1085" s="31" t="s">
        <v>1915</v>
      </c>
      <c r="G1085" s="24">
        <f>IF(ISERROR(VLOOKUP(A1085,'2011 County-Level Acres Tilled'!$A$2:$F$3069,6,FALSE)),0,VLOOKUP(A1085,'2011 County-Level Acres Tilled'!$A$2:$F$3069,6,FALSE))</f>
        <v>6835.9860248447258</v>
      </c>
      <c r="H1085" s="32" t="s">
        <v>5474</v>
      </c>
      <c r="I1085" s="9" t="s">
        <v>5410</v>
      </c>
      <c r="J1085" s="36">
        <f>IF(ISERROR(VLOOKUP(A1085&amp;I1085,'County-level Emissions Factors'!$E$2:$F$12273,2,FALSE)),0,VLOOKUP(A1085&amp;I1085,'County-level Emissions Factors'!$E$2:$F$12273,2,FALSE))</f>
        <v>15.308613138686132</v>
      </c>
      <c r="K1085" s="19" t="s">
        <v>5473</v>
      </c>
      <c r="L1085" s="19" t="s">
        <v>5474</v>
      </c>
      <c r="M1085" s="38">
        <f t="shared" si="17"/>
        <v>52.32473273790638</v>
      </c>
      <c r="N1085" s="9" t="s">
        <v>5475</v>
      </c>
    </row>
    <row r="1086" spans="1:14">
      <c r="A1086" s="31" t="s">
        <v>2049</v>
      </c>
      <c r="B1086" s="31" t="s">
        <v>1914</v>
      </c>
      <c r="C1086" s="31" t="s">
        <v>1028</v>
      </c>
      <c r="D1086" s="31" t="s">
        <v>1538</v>
      </c>
      <c r="E1086" s="31" t="s">
        <v>17</v>
      </c>
      <c r="F1086" s="31" t="s">
        <v>1915</v>
      </c>
      <c r="G1086" s="24">
        <f>IF(ISERROR(VLOOKUP(A1086,'2011 County-Level Acres Tilled'!$A$2:$F$3069,6,FALSE)),0,VLOOKUP(A1086,'2011 County-Level Acres Tilled'!$A$2:$F$3069,6,FALSE))</f>
        <v>69103.14046015554</v>
      </c>
      <c r="H1086" s="32" t="s">
        <v>5474</v>
      </c>
      <c r="I1086" s="9" t="s">
        <v>5410</v>
      </c>
      <c r="J1086" s="36">
        <f>IF(ISERROR(VLOOKUP(A1086&amp;I1086,'County-level Emissions Factors'!$E$2:$F$12273,2,FALSE)),0,VLOOKUP(A1086&amp;I1086,'County-level Emissions Factors'!$E$2:$F$12273,2,FALSE))</f>
        <v>18.055915059370484</v>
      </c>
      <c r="K1086" s="19" t="s">
        <v>5473</v>
      </c>
      <c r="L1086" s="19" t="s">
        <v>5474</v>
      </c>
      <c r="M1086" s="38">
        <f t="shared" si="17"/>
        <v>623.86021724215811</v>
      </c>
      <c r="N1086" s="9" t="s">
        <v>5475</v>
      </c>
    </row>
    <row r="1087" spans="1:14">
      <c r="A1087" s="31" t="s">
        <v>2050</v>
      </c>
      <c r="B1087" s="31" t="s">
        <v>1914</v>
      </c>
      <c r="C1087" s="31" t="s">
        <v>269</v>
      </c>
      <c r="D1087" s="31" t="s">
        <v>2051</v>
      </c>
      <c r="E1087" s="31" t="s">
        <v>17</v>
      </c>
      <c r="F1087" s="31" t="s">
        <v>1915</v>
      </c>
      <c r="G1087" s="24">
        <f>IF(ISERROR(VLOOKUP(A1087,'2011 County-Level Acres Tilled'!$A$2:$F$3069,6,FALSE)),0,VLOOKUP(A1087,'2011 County-Level Acres Tilled'!$A$2:$F$3069,6,FALSE))</f>
        <v>12287.91149068324</v>
      </c>
      <c r="H1087" s="32" t="s">
        <v>5474</v>
      </c>
      <c r="I1087" s="9" t="s">
        <v>5410</v>
      </c>
      <c r="J1087" s="36">
        <f>IF(ISERROR(VLOOKUP(A1087&amp;I1087,'County-level Emissions Factors'!$E$2:$F$12273,2,FALSE)),0,VLOOKUP(A1087&amp;I1087,'County-level Emissions Factors'!$E$2:$F$12273,2,FALSE))</f>
        <v>27.136608227738236</v>
      </c>
      <c r="K1087" s="19" t="s">
        <v>5473</v>
      </c>
      <c r="L1087" s="19" t="s">
        <v>5474</v>
      </c>
      <c r="M1087" s="38">
        <f t="shared" si="17"/>
        <v>166.72612002989703</v>
      </c>
      <c r="N1087" s="9" t="s">
        <v>5475</v>
      </c>
    </row>
    <row r="1088" spans="1:14">
      <c r="A1088" s="31" t="s">
        <v>2052</v>
      </c>
      <c r="B1088" s="31" t="s">
        <v>1914</v>
      </c>
      <c r="C1088" s="31" t="s">
        <v>1032</v>
      </c>
      <c r="D1088" s="31" t="s">
        <v>1541</v>
      </c>
      <c r="E1088" s="31" t="s">
        <v>17</v>
      </c>
      <c r="F1088" s="31" t="s">
        <v>1915</v>
      </c>
      <c r="G1088" s="24">
        <f>IF(ISERROR(VLOOKUP(A1088,'2011 County-Level Acres Tilled'!$A$2:$F$3069,6,FALSE)),0,VLOOKUP(A1088,'2011 County-Level Acres Tilled'!$A$2:$F$3069,6,FALSE))</f>
        <v>3470.4873176615415</v>
      </c>
      <c r="H1088" s="32" t="s">
        <v>5474</v>
      </c>
      <c r="I1088" s="9" t="s">
        <v>5410</v>
      </c>
      <c r="J1088" s="36">
        <f>IF(ISERROR(VLOOKUP(A1088&amp;I1088,'County-level Emissions Factors'!$E$2:$F$12273,2,FALSE)),0,VLOOKUP(A1088&amp;I1088,'County-level Emissions Factors'!$E$2:$F$12273,2,FALSE))</f>
        <v>26.104788732394365</v>
      </c>
      <c r="K1088" s="19" t="s">
        <v>5473</v>
      </c>
      <c r="L1088" s="19" t="s">
        <v>5474</v>
      </c>
      <c r="M1088" s="38">
        <f t="shared" si="17"/>
        <v>45.298169113004278</v>
      </c>
      <c r="N1088" s="9" t="s">
        <v>5475</v>
      </c>
    </row>
    <row r="1089" spans="1:14">
      <c r="A1089" s="31" t="s">
        <v>2053</v>
      </c>
      <c r="B1089" s="31" t="s">
        <v>1914</v>
      </c>
      <c r="C1089" s="31" t="s">
        <v>1035</v>
      </c>
      <c r="D1089" s="31" t="s">
        <v>2054</v>
      </c>
      <c r="E1089" s="31" t="s">
        <v>17</v>
      </c>
      <c r="F1089" s="31" t="s">
        <v>1915</v>
      </c>
      <c r="G1089" s="24">
        <f>IF(ISERROR(VLOOKUP(A1089,'2011 County-Level Acres Tilled'!$A$2:$F$3069,6,FALSE)),0,VLOOKUP(A1089,'2011 County-Level Acres Tilled'!$A$2:$F$3069,6,FALSE))</f>
        <v>1998.6230881874424</v>
      </c>
      <c r="H1089" s="32" t="s">
        <v>5474</v>
      </c>
      <c r="I1089" s="9" t="s">
        <v>5410</v>
      </c>
      <c r="J1089" s="36">
        <f>IF(ISERROR(VLOOKUP(A1089&amp;I1089,'County-level Emissions Factors'!$E$2:$F$12273,2,FALSE)),0,VLOOKUP(A1089&amp;I1089,'County-level Emissions Factors'!$E$2:$F$12273,2,FALSE))</f>
        <v>39.753</v>
      </c>
      <c r="K1089" s="19" t="s">
        <v>5473</v>
      </c>
      <c r="L1089" s="19" t="s">
        <v>5474</v>
      </c>
      <c r="M1089" s="38">
        <f t="shared" si="17"/>
        <v>39.725631812357697</v>
      </c>
      <c r="N1089" s="9" t="s">
        <v>5475</v>
      </c>
    </row>
    <row r="1090" spans="1:14">
      <c r="A1090" s="31" t="s">
        <v>2055</v>
      </c>
      <c r="B1090" s="31" t="s">
        <v>1914</v>
      </c>
      <c r="C1090" s="31" t="s">
        <v>1038</v>
      </c>
      <c r="D1090" s="31" t="s">
        <v>2056</v>
      </c>
      <c r="E1090" s="31" t="s">
        <v>17</v>
      </c>
      <c r="F1090" s="31" t="s">
        <v>1915</v>
      </c>
      <c r="G1090" s="24">
        <f>IF(ISERROR(VLOOKUP(A1090,'2011 County-Level Acres Tilled'!$A$2:$F$3069,6,FALSE)),0,VLOOKUP(A1090,'2011 County-Level Acres Tilled'!$A$2:$F$3069,6,FALSE))</f>
        <v>13692.995856855174</v>
      </c>
      <c r="H1090" s="32" t="s">
        <v>5474</v>
      </c>
      <c r="I1090" s="9" t="s">
        <v>5410</v>
      </c>
      <c r="J1090" s="36">
        <f>IF(ISERROR(VLOOKUP(A1090&amp;I1090,'County-level Emissions Factors'!$E$2:$F$12273,2,FALSE)),0,VLOOKUP(A1090&amp;I1090,'County-level Emissions Factors'!$E$2:$F$12273,2,FALSE))</f>
        <v>22.896737588652481</v>
      </c>
      <c r="K1090" s="19" t="s">
        <v>5473</v>
      </c>
      <c r="L1090" s="19" t="s">
        <v>5474</v>
      </c>
      <c r="M1090" s="38">
        <f t="shared" si="17"/>
        <v>156.76246646845928</v>
      </c>
      <c r="N1090" s="9" t="s">
        <v>5475</v>
      </c>
    </row>
    <row r="1091" spans="1:14">
      <c r="A1091" s="31" t="s">
        <v>2057</v>
      </c>
      <c r="B1091" s="31" t="s">
        <v>1914</v>
      </c>
      <c r="C1091" s="31" t="s">
        <v>1041</v>
      </c>
      <c r="D1091" s="31" t="s">
        <v>174</v>
      </c>
      <c r="E1091" s="31" t="s">
        <v>17</v>
      </c>
      <c r="F1091" s="31" t="s">
        <v>1915</v>
      </c>
      <c r="G1091" s="24">
        <f>IF(ISERROR(VLOOKUP(A1091,'2011 County-Level Acres Tilled'!$A$2:$F$3069,6,FALSE)),0,VLOOKUP(A1091,'2011 County-Level Acres Tilled'!$A$2:$F$3069,6,FALSE))</f>
        <v>920.53571428571445</v>
      </c>
      <c r="H1091" s="32" t="s">
        <v>5474</v>
      </c>
      <c r="I1091" s="9" t="s">
        <v>5410</v>
      </c>
      <c r="J1091" s="36">
        <f>IF(ISERROR(VLOOKUP(A1091&amp;I1091,'County-level Emissions Factors'!$E$2:$F$12273,2,FALSE)),0,VLOOKUP(A1091&amp;I1091,'County-level Emissions Factors'!$E$2:$F$12273,2,FALSE))</f>
        <v>6.1280000000000001</v>
      </c>
      <c r="K1091" s="19" t="s">
        <v>5473</v>
      </c>
      <c r="L1091" s="19" t="s">
        <v>5474</v>
      </c>
      <c r="M1091" s="38">
        <f t="shared" si="17"/>
        <v>2.8205214285714293</v>
      </c>
      <c r="N1091" s="9" t="s">
        <v>5475</v>
      </c>
    </row>
    <row r="1092" spans="1:14">
      <c r="A1092" s="31" t="s">
        <v>2058</v>
      </c>
      <c r="B1092" s="31" t="s">
        <v>1914</v>
      </c>
      <c r="C1092" s="31" t="s">
        <v>1043</v>
      </c>
      <c r="D1092" s="31" t="s">
        <v>180</v>
      </c>
      <c r="E1092" s="31" t="s">
        <v>17</v>
      </c>
      <c r="F1092" s="31" t="s">
        <v>1915</v>
      </c>
      <c r="G1092" s="24">
        <f>IF(ISERROR(VLOOKUP(A1092,'2011 County-Level Acres Tilled'!$A$2:$F$3069,6,FALSE)),0,VLOOKUP(A1092,'2011 County-Level Acres Tilled'!$A$2:$F$3069,6,FALSE))</f>
        <v>1069.642857142858</v>
      </c>
      <c r="H1092" s="32" t="s">
        <v>5474</v>
      </c>
      <c r="I1092" s="9" t="s">
        <v>5410</v>
      </c>
      <c r="J1092" s="36">
        <f>IF(ISERROR(VLOOKUP(A1092&amp;I1092,'County-level Emissions Factors'!$E$2:$F$12273,2,FALSE)),0,VLOOKUP(A1092&amp;I1092,'County-level Emissions Factors'!$E$2:$F$12273,2,FALSE))</f>
        <v>15.870909090909091</v>
      </c>
      <c r="K1092" s="19" t="s">
        <v>5473</v>
      </c>
      <c r="L1092" s="19" t="s">
        <v>5474</v>
      </c>
      <c r="M1092" s="38">
        <f t="shared" si="17"/>
        <v>8.4881022727272786</v>
      </c>
      <c r="N1092" s="9" t="s">
        <v>5475</v>
      </c>
    </row>
    <row r="1093" spans="1:14">
      <c r="A1093" s="31" t="s">
        <v>2059</v>
      </c>
      <c r="B1093" s="31" t="s">
        <v>1914</v>
      </c>
      <c r="C1093" s="31" t="s">
        <v>1045</v>
      </c>
      <c r="D1093" s="31" t="s">
        <v>2060</v>
      </c>
      <c r="E1093" s="31" t="s">
        <v>17</v>
      </c>
      <c r="F1093" s="31" t="s">
        <v>1915</v>
      </c>
      <c r="G1093" s="24">
        <f>IF(ISERROR(VLOOKUP(A1093,'2011 County-Level Acres Tilled'!$A$2:$F$3069,6,FALSE)),0,VLOOKUP(A1093,'2011 County-Level Acres Tilled'!$A$2:$F$3069,6,FALSE))</f>
        <v>3151.3651656314705</v>
      </c>
      <c r="H1093" s="32" t="s">
        <v>5474</v>
      </c>
      <c r="I1093" s="9" t="s">
        <v>5410</v>
      </c>
      <c r="J1093" s="36">
        <f>IF(ISERROR(VLOOKUP(A1093&amp;I1093,'County-level Emissions Factors'!$E$2:$F$12273,2,FALSE)),0,VLOOKUP(A1093&amp;I1093,'County-level Emissions Factors'!$E$2:$F$12273,2,FALSE))</f>
        <v>38.893114754098363</v>
      </c>
      <c r="K1093" s="19" t="s">
        <v>5473</v>
      </c>
      <c r="L1093" s="19" t="s">
        <v>5474</v>
      </c>
      <c r="M1093" s="38">
        <f t="shared" ref="M1093:M1156" si="18">G1093*J1093/2000</f>
        <v>61.283203509486491</v>
      </c>
      <c r="N1093" s="9" t="s">
        <v>5475</v>
      </c>
    </row>
    <row r="1094" spans="1:14">
      <c r="A1094" s="31" t="s">
        <v>2061</v>
      </c>
      <c r="B1094" s="31" t="s">
        <v>1914</v>
      </c>
      <c r="C1094" s="31" t="s">
        <v>1047</v>
      </c>
      <c r="D1094" s="31" t="s">
        <v>431</v>
      </c>
      <c r="E1094" s="31" t="s">
        <v>17</v>
      </c>
      <c r="F1094" s="31" t="s">
        <v>1915</v>
      </c>
      <c r="G1094" s="24">
        <f>IF(ISERROR(VLOOKUP(A1094,'2011 County-Level Acres Tilled'!$A$2:$F$3069,6,FALSE)),0,VLOOKUP(A1094,'2011 County-Level Acres Tilled'!$A$2:$F$3069,6,FALSE))</f>
        <v>22809.226190476227</v>
      </c>
      <c r="H1094" s="32" t="s">
        <v>5474</v>
      </c>
      <c r="I1094" s="9" t="s">
        <v>5410</v>
      </c>
      <c r="J1094" s="36">
        <f>IF(ISERROR(VLOOKUP(A1094&amp;I1094,'County-level Emissions Factors'!$E$2:$F$12273,2,FALSE)),0,VLOOKUP(A1094&amp;I1094,'County-level Emissions Factors'!$E$2:$F$12273,2,FALSE))</f>
        <v>17.746413301662709</v>
      </c>
      <c r="K1094" s="19" t="s">
        <v>5473</v>
      </c>
      <c r="L1094" s="19" t="s">
        <v>5474</v>
      </c>
      <c r="M1094" s="38">
        <f t="shared" si="18"/>
        <v>202.39097753365039</v>
      </c>
      <c r="N1094" s="9" t="s">
        <v>5475</v>
      </c>
    </row>
    <row r="1095" spans="1:14">
      <c r="A1095" s="31" t="s">
        <v>2062</v>
      </c>
      <c r="B1095" s="31" t="s">
        <v>1914</v>
      </c>
      <c r="C1095" s="31" t="s">
        <v>274</v>
      </c>
      <c r="D1095" s="31" t="s">
        <v>2063</v>
      </c>
      <c r="E1095" s="31" t="s">
        <v>17</v>
      </c>
      <c r="F1095" s="31" t="s">
        <v>1915</v>
      </c>
      <c r="G1095" s="24">
        <f>IF(ISERROR(VLOOKUP(A1095,'2011 County-Level Acres Tilled'!$A$2:$F$3069,6,FALSE)),0,VLOOKUP(A1095,'2011 County-Level Acres Tilled'!$A$2:$F$3069,6,FALSE))</f>
        <v>2064.1925465838526</v>
      </c>
      <c r="H1095" s="32" t="s">
        <v>5474</v>
      </c>
      <c r="I1095" s="9" t="s">
        <v>5410</v>
      </c>
      <c r="J1095" s="36">
        <f>IF(ISERROR(VLOOKUP(A1095&amp;I1095,'County-level Emissions Factors'!$E$2:$F$12273,2,FALSE)),0,VLOOKUP(A1095&amp;I1095,'County-level Emissions Factors'!$E$2:$F$12273,2,FALSE))</f>
        <v>38.917757009345792</v>
      </c>
      <c r="K1095" s="19" t="s">
        <v>5473</v>
      </c>
      <c r="L1095" s="19" t="s">
        <v>5474</v>
      </c>
      <c r="M1095" s="38">
        <f t="shared" si="18"/>
        <v>40.166871974226538</v>
      </c>
      <c r="N1095" s="9" t="s">
        <v>5475</v>
      </c>
    </row>
    <row r="1096" spans="1:14">
      <c r="A1096" s="31" t="s">
        <v>2064</v>
      </c>
      <c r="B1096" s="31" t="s">
        <v>1914</v>
      </c>
      <c r="C1096" s="31" t="s">
        <v>1455</v>
      </c>
      <c r="D1096" s="31" t="s">
        <v>2065</v>
      </c>
      <c r="E1096" s="31" t="s">
        <v>17</v>
      </c>
      <c r="F1096" s="31" t="s">
        <v>1915</v>
      </c>
      <c r="G1096" s="24">
        <f>IF(ISERROR(VLOOKUP(A1096,'2011 County-Level Acres Tilled'!$A$2:$F$3069,6,FALSE)),0,VLOOKUP(A1096,'2011 County-Level Acres Tilled'!$A$2:$F$3069,6,FALSE))</f>
        <v>7698.4585874163513</v>
      </c>
      <c r="H1096" s="32" t="s">
        <v>5474</v>
      </c>
      <c r="I1096" s="9" t="s">
        <v>5410</v>
      </c>
      <c r="J1096" s="36">
        <f>IF(ISERROR(VLOOKUP(A1096&amp;I1096,'County-level Emissions Factors'!$E$2:$F$12273,2,FALSE)),0,VLOOKUP(A1096&amp;I1096,'County-level Emissions Factors'!$E$2:$F$12273,2,FALSE))</f>
        <v>16.33354897140639</v>
      </c>
      <c r="K1096" s="19" t="s">
        <v>5473</v>
      </c>
      <c r="L1096" s="19" t="s">
        <v>5474</v>
      </c>
      <c r="M1096" s="38">
        <f t="shared" si="18"/>
        <v>62.871575170954522</v>
      </c>
      <c r="N1096" s="9" t="s">
        <v>5475</v>
      </c>
    </row>
    <row r="1097" spans="1:14">
      <c r="A1097" s="31" t="s">
        <v>2066</v>
      </c>
      <c r="B1097" s="31" t="s">
        <v>1914</v>
      </c>
      <c r="C1097" s="31" t="s">
        <v>1051</v>
      </c>
      <c r="D1097" s="31" t="s">
        <v>2067</v>
      </c>
      <c r="E1097" s="31" t="s">
        <v>17</v>
      </c>
      <c r="F1097" s="31" t="s">
        <v>1915</v>
      </c>
      <c r="G1097" s="24">
        <f>IF(ISERROR(VLOOKUP(A1097,'2011 County-Level Acres Tilled'!$A$2:$F$3069,6,FALSE)),0,VLOOKUP(A1097,'2011 County-Level Acres Tilled'!$A$2:$F$3069,6,FALSE))</f>
        <v>3174.7541407867525</v>
      </c>
      <c r="H1097" s="32" t="s">
        <v>5474</v>
      </c>
      <c r="I1097" s="9" t="s">
        <v>5410</v>
      </c>
      <c r="J1097" s="36">
        <f>IF(ISERROR(VLOOKUP(A1097&amp;I1097,'County-level Emissions Factors'!$E$2:$F$12273,2,FALSE)),0,VLOOKUP(A1097&amp;I1097,'County-level Emissions Factors'!$E$2:$F$12273,2,FALSE))</f>
        <v>24.588429752066116</v>
      </c>
      <c r="K1097" s="19" t="s">
        <v>5473</v>
      </c>
      <c r="L1097" s="19" t="s">
        <v>5474</v>
      </c>
      <c r="M1097" s="38">
        <f t="shared" si="18"/>
        <v>39.031109585408039</v>
      </c>
      <c r="N1097" s="9" t="s">
        <v>5475</v>
      </c>
    </row>
    <row r="1098" spans="1:14">
      <c r="A1098" s="31" t="s">
        <v>2068</v>
      </c>
      <c r="B1098" s="31" t="s">
        <v>1914</v>
      </c>
      <c r="C1098" s="31" t="s">
        <v>1054</v>
      </c>
      <c r="D1098" s="31" t="s">
        <v>186</v>
      </c>
      <c r="E1098" s="31" t="s">
        <v>17</v>
      </c>
      <c r="F1098" s="31" t="s">
        <v>1915</v>
      </c>
      <c r="G1098" s="24">
        <f>IF(ISERROR(VLOOKUP(A1098,'2011 County-Level Acres Tilled'!$A$2:$F$3069,6,FALSE)),0,VLOOKUP(A1098,'2011 County-Level Acres Tilled'!$A$2:$F$3069,6,FALSE))</f>
        <v>33366.796066252602</v>
      </c>
      <c r="H1098" s="32" t="s">
        <v>5474</v>
      </c>
      <c r="I1098" s="9" t="s">
        <v>5410</v>
      </c>
      <c r="J1098" s="36">
        <f>IF(ISERROR(VLOOKUP(A1098&amp;I1098,'County-level Emissions Factors'!$E$2:$F$12273,2,FALSE)),0,VLOOKUP(A1098&amp;I1098,'County-level Emissions Factors'!$E$2:$F$12273,2,FALSE))</f>
        <v>18.425045045045046</v>
      </c>
      <c r="K1098" s="19" t="s">
        <v>5473</v>
      </c>
      <c r="L1098" s="19" t="s">
        <v>5474</v>
      </c>
      <c r="M1098" s="38">
        <f t="shared" si="18"/>
        <v>307.392360264768</v>
      </c>
      <c r="N1098" s="9" t="s">
        <v>5475</v>
      </c>
    </row>
    <row r="1099" spans="1:14">
      <c r="A1099" s="31" t="s">
        <v>2069</v>
      </c>
      <c r="B1099" s="31" t="s">
        <v>1914</v>
      </c>
      <c r="C1099" s="31" t="s">
        <v>1056</v>
      </c>
      <c r="D1099" s="31" t="s">
        <v>438</v>
      </c>
      <c r="E1099" s="31" t="s">
        <v>17</v>
      </c>
      <c r="F1099" s="31" t="s">
        <v>1915</v>
      </c>
      <c r="G1099" s="24">
        <f>IF(ISERROR(VLOOKUP(A1099,'2011 County-Level Acres Tilled'!$A$2:$F$3069,6,FALSE)),0,VLOOKUP(A1099,'2011 County-Level Acres Tilled'!$A$2:$F$3069,6,FALSE))</f>
        <v>21220.924430641837</v>
      </c>
      <c r="H1099" s="32" t="s">
        <v>5474</v>
      </c>
      <c r="I1099" s="9" t="s">
        <v>5410</v>
      </c>
      <c r="J1099" s="36">
        <f>IF(ISERROR(VLOOKUP(A1099&amp;I1099,'County-level Emissions Factors'!$E$2:$F$12273,2,FALSE)),0,VLOOKUP(A1099&amp;I1099,'County-level Emissions Factors'!$E$2:$F$12273,2,FALSE))</f>
        <v>27.125822796798786</v>
      </c>
      <c r="K1099" s="19" t="s">
        <v>5473</v>
      </c>
      <c r="L1099" s="19" t="s">
        <v>5474</v>
      </c>
      <c r="M1099" s="38">
        <f t="shared" si="18"/>
        <v>287.81751784492428</v>
      </c>
      <c r="N1099" s="9" t="s">
        <v>5475</v>
      </c>
    </row>
    <row r="1100" spans="1:14">
      <c r="A1100" s="31" t="s">
        <v>2070</v>
      </c>
      <c r="B1100" s="31" t="s">
        <v>1914</v>
      </c>
      <c r="C1100" s="31" t="s">
        <v>1058</v>
      </c>
      <c r="D1100" s="31" t="s">
        <v>192</v>
      </c>
      <c r="E1100" s="31" t="s">
        <v>17</v>
      </c>
      <c r="F1100" s="31" t="s">
        <v>1915</v>
      </c>
      <c r="G1100" s="24">
        <f>IF(ISERROR(VLOOKUP(A1100,'2011 County-Level Acres Tilled'!$A$2:$F$3069,6,FALSE)),0,VLOOKUP(A1100,'2011 County-Level Acres Tilled'!$A$2:$F$3069,6,FALSE))</f>
        <v>45280.865780500593</v>
      </c>
      <c r="H1100" s="32" t="s">
        <v>5474</v>
      </c>
      <c r="I1100" s="9" t="s">
        <v>5410</v>
      </c>
      <c r="J1100" s="36">
        <f>IF(ISERROR(VLOOKUP(A1100&amp;I1100,'County-level Emissions Factors'!$E$2:$F$12273,2,FALSE)),0,VLOOKUP(A1100&amp;I1100,'County-level Emissions Factors'!$E$2:$F$12273,2,FALSE))</f>
        <v>25.318917647058829</v>
      </c>
      <c r="K1100" s="19" t="s">
        <v>5473</v>
      </c>
      <c r="L1100" s="19" t="s">
        <v>5474</v>
      </c>
      <c r="M1100" s="38">
        <f t="shared" si="18"/>
        <v>573.23125584200932</v>
      </c>
      <c r="N1100" s="9" t="s">
        <v>5475</v>
      </c>
    </row>
    <row r="1101" spans="1:14">
      <c r="A1101" s="31" t="s">
        <v>2071</v>
      </c>
      <c r="B1101" s="31" t="s">
        <v>1914</v>
      </c>
      <c r="C1101" s="31" t="s">
        <v>1060</v>
      </c>
      <c r="D1101" s="31" t="s">
        <v>2072</v>
      </c>
      <c r="E1101" s="31" t="s">
        <v>17</v>
      </c>
      <c r="F1101" s="31" t="s">
        <v>1915</v>
      </c>
      <c r="G1101" s="24">
        <f>IF(ISERROR(VLOOKUP(A1101,'2011 County-Level Acres Tilled'!$A$2:$F$3069,6,FALSE)),0,VLOOKUP(A1101,'2011 County-Level Acres Tilled'!$A$2:$F$3069,6,FALSE))</f>
        <v>94480.116677749713</v>
      </c>
      <c r="H1101" s="32" t="s">
        <v>5474</v>
      </c>
      <c r="I1101" s="9" t="s">
        <v>5410</v>
      </c>
      <c r="J1101" s="36">
        <f>IF(ISERROR(VLOOKUP(A1101&amp;I1101,'County-level Emissions Factors'!$E$2:$F$12273,2,FALSE)),0,VLOOKUP(A1101&amp;I1101,'County-level Emissions Factors'!$E$2:$F$12273,2,FALSE))</f>
        <v>25.262521198417186</v>
      </c>
      <c r="K1101" s="19" t="s">
        <v>5473</v>
      </c>
      <c r="L1101" s="19" t="s">
        <v>5474</v>
      </c>
      <c r="M1101" s="38">
        <f t="shared" si="18"/>
        <v>1193.4029752002905</v>
      </c>
      <c r="N1101" s="9" t="s">
        <v>5475</v>
      </c>
    </row>
    <row r="1102" spans="1:14">
      <c r="A1102" s="31" t="s">
        <v>2073</v>
      </c>
      <c r="B1102" s="31" t="s">
        <v>1914</v>
      </c>
      <c r="C1102" s="31" t="s">
        <v>1063</v>
      </c>
      <c r="D1102" s="31" t="s">
        <v>1562</v>
      </c>
      <c r="E1102" s="31" t="s">
        <v>17</v>
      </c>
      <c r="F1102" s="31" t="s">
        <v>1915</v>
      </c>
      <c r="G1102" s="24">
        <f>IF(ISERROR(VLOOKUP(A1102,'2011 County-Level Acres Tilled'!$A$2:$F$3069,6,FALSE)),0,VLOOKUP(A1102,'2011 County-Level Acres Tilled'!$A$2:$F$3069,6,FALSE))</f>
        <v>16889.889751552804</v>
      </c>
      <c r="H1102" s="32" t="s">
        <v>5474</v>
      </c>
      <c r="I1102" s="9" t="s">
        <v>5410</v>
      </c>
      <c r="J1102" s="36">
        <f>IF(ISERROR(VLOOKUP(A1102&amp;I1102,'County-level Emissions Factors'!$E$2:$F$12273,2,FALSE)),0,VLOOKUP(A1102&amp;I1102,'County-level Emissions Factors'!$E$2:$F$12273,2,FALSE))</f>
        <v>20.804236119814512</v>
      </c>
      <c r="K1102" s="19" t="s">
        <v>5473</v>
      </c>
      <c r="L1102" s="19" t="s">
        <v>5474</v>
      </c>
      <c r="M1102" s="38">
        <f t="shared" si="18"/>
        <v>175.69062721446988</v>
      </c>
      <c r="N1102" s="9" t="s">
        <v>5475</v>
      </c>
    </row>
    <row r="1103" spans="1:14">
      <c r="A1103" s="31" t="s">
        <v>2074</v>
      </c>
      <c r="B1103" s="31" t="s">
        <v>1914</v>
      </c>
      <c r="C1103" s="31" t="s">
        <v>1066</v>
      </c>
      <c r="D1103" s="31" t="s">
        <v>847</v>
      </c>
      <c r="E1103" s="31" t="s">
        <v>17</v>
      </c>
      <c r="F1103" s="31" t="s">
        <v>1915</v>
      </c>
      <c r="G1103" s="24">
        <f>IF(ISERROR(VLOOKUP(A1103,'2011 County-Level Acres Tilled'!$A$2:$F$3069,6,FALSE)),0,VLOOKUP(A1103,'2011 County-Level Acres Tilled'!$A$2:$F$3069,6,FALSE))</f>
        <v>32293.750913755637</v>
      </c>
      <c r="H1103" s="32" t="s">
        <v>5474</v>
      </c>
      <c r="I1103" s="9" t="s">
        <v>5410</v>
      </c>
      <c r="J1103" s="36">
        <f>IF(ISERROR(VLOOKUP(A1103&amp;I1103,'County-level Emissions Factors'!$E$2:$F$12273,2,FALSE)),0,VLOOKUP(A1103&amp;I1103,'County-level Emissions Factors'!$E$2:$F$12273,2,FALSE))</f>
        <v>21.506053882725837</v>
      </c>
      <c r="K1103" s="19" t="s">
        <v>5473</v>
      </c>
      <c r="L1103" s="19" t="s">
        <v>5474</v>
      </c>
      <c r="M1103" s="38">
        <f t="shared" si="18"/>
        <v>347.25557361327776</v>
      </c>
      <c r="N1103" s="9" t="s">
        <v>5475</v>
      </c>
    </row>
    <row r="1104" spans="1:14">
      <c r="A1104" s="31" t="s">
        <v>2075</v>
      </c>
      <c r="B1104" s="31" t="s">
        <v>1914</v>
      </c>
      <c r="C1104" s="31" t="s">
        <v>1068</v>
      </c>
      <c r="D1104" s="31" t="s">
        <v>2076</v>
      </c>
      <c r="E1104" s="31" t="s">
        <v>17</v>
      </c>
      <c r="F1104" s="31" t="s">
        <v>1915</v>
      </c>
      <c r="G1104" s="24">
        <f>IF(ISERROR(VLOOKUP(A1104,'2011 County-Level Acres Tilled'!$A$2:$F$3069,6,FALSE)),0,VLOOKUP(A1104,'2011 County-Level Acres Tilled'!$A$2:$F$3069,6,FALSE))</f>
        <v>148526.87658580826</v>
      </c>
      <c r="H1104" s="32" t="s">
        <v>5474</v>
      </c>
      <c r="I1104" s="9" t="s">
        <v>5410</v>
      </c>
      <c r="J1104" s="36">
        <f>IF(ISERROR(VLOOKUP(A1104&amp;I1104,'County-level Emissions Factors'!$E$2:$F$12273,2,FALSE)),0,VLOOKUP(A1104&amp;I1104,'County-level Emissions Factors'!$E$2:$F$12273,2,FALSE))</f>
        <v>23.389656238540685</v>
      </c>
      <c r="K1104" s="19" t="s">
        <v>5473</v>
      </c>
      <c r="L1104" s="19" t="s">
        <v>5474</v>
      </c>
      <c r="M1104" s="38">
        <f t="shared" si="18"/>
        <v>1736.9962927631063</v>
      </c>
      <c r="N1104" s="9" t="s">
        <v>5475</v>
      </c>
    </row>
    <row r="1105" spans="1:14">
      <c r="A1105" s="31" t="s">
        <v>2077</v>
      </c>
      <c r="B1105" s="31" t="s">
        <v>1914</v>
      </c>
      <c r="C1105" s="31" t="s">
        <v>1071</v>
      </c>
      <c r="D1105" s="31" t="s">
        <v>2078</v>
      </c>
      <c r="E1105" s="31" t="s">
        <v>17</v>
      </c>
      <c r="F1105" s="31" t="s">
        <v>1915</v>
      </c>
      <c r="G1105" s="24">
        <f>IF(ISERROR(VLOOKUP(A1105,'2011 County-Level Acres Tilled'!$A$2:$F$3069,6,FALSE)),0,VLOOKUP(A1105,'2011 County-Level Acres Tilled'!$A$2:$F$3069,6,FALSE))</f>
        <v>65521.172159811802</v>
      </c>
      <c r="H1105" s="32" t="s">
        <v>5474</v>
      </c>
      <c r="I1105" s="9" t="s">
        <v>5410</v>
      </c>
      <c r="J1105" s="36">
        <f>IF(ISERROR(VLOOKUP(A1105&amp;I1105,'County-level Emissions Factors'!$E$2:$F$12273,2,FALSE)),0,VLOOKUP(A1105&amp;I1105,'County-level Emissions Factors'!$E$2:$F$12273,2,FALSE))</f>
        <v>21.656105176663932</v>
      </c>
      <c r="K1105" s="19" t="s">
        <v>5473</v>
      </c>
      <c r="L1105" s="19" t="s">
        <v>5474</v>
      </c>
      <c r="M1105" s="38">
        <f t="shared" si="18"/>
        <v>709.46669779559454</v>
      </c>
      <c r="N1105" s="9" t="s">
        <v>5475</v>
      </c>
    </row>
    <row r="1106" spans="1:14">
      <c r="A1106" s="31" t="s">
        <v>2079</v>
      </c>
      <c r="B1106" s="31" t="s">
        <v>1914</v>
      </c>
      <c r="C1106" s="31" t="s">
        <v>1074</v>
      </c>
      <c r="D1106" s="31" t="s">
        <v>2080</v>
      </c>
      <c r="E1106" s="31" t="s">
        <v>17</v>
      </c>
      <c r="F1106" s="31" t="s">
        <v>1915</v>
      </c>
      <c r="G1106" s="24">
        <f>IF(ISERROR(VLOOKUP(A1106,'2011 County-Level Acres Tilled'!$A$2:$F$3069,6,FALSE)),0,VLOOKUP(A1106,'2011 County-Level Acres Tilled'!$A$2:$F$3069,6,FALSE))</f>
        <v>15581.625258799182</v>
      </c>
      <c r="H1106" s="32" t="s">
        <v>5474</v>
      </c>
      <c r="I1106" s="9" t="s">
        <v>5410</v>
      </c>
      <c r="J1106" s="36">
        <f>IF(ISERROR(VLOOKUP(A1106&amp;I1106,'County-level Emissions Factors'!$E$2:$F$12273,2,FALSE)),0,VLOOKUP(A1106&amp;I1106,'County-level Emissions Factors'!$E$2:$F$12273,2,FALSE))</f>
        <v>28.112079207920793</v>
      </c>
      <c r="K1106" s="19" t="s">
        <v>5473</v>
      </c>
      <c r="L1106" s="19" t="s">
        <v>5474</v>
      </c>
      <c r="M1106" s="38">
        <f t="shared" si="18"/>
        <v>219.01594173175096</v>
      </c>
      <c r="N1106" s="9" t="s">
        <v>5475</v>
      </c>
    </row>
    <row r="1107" spans="1:14">
      <c r="A1107" s="31" t="s">
        <v>2081</v>
      </c>
      <c r="B1107" s="31" t="s">
        <v>1914</v>
      </c>
      <c r="C1107" s="31" t="s">
        <v>1077</v>
      </c>
      <c r="D1107" s="31" t="s">
        <v>453</v>
      </c>
      <c r="E1107" s="31" t="s">
        <v>17</v>
      </c>
      <c r="F1107" s="31" t="s">
        <v>1915</v>
      </c>
      <c r="G1107" s="24">
        <f>IF(ISERROR(VLOOKUP(A1107,'2011 County-Level Acres Tilled'!$A$2:$F$3069,6,FALSE)),0,VLOOKUP(A1107,'2011 County-Level Acres Tilled'!$A$2:$F$3069,6,FALSE))</f>
        <v>173026.64288779817</v>
      </c>
      <c r="H1107" s="32" t="s">
        <v>5474</v>
      </c>
      <c r="I1107" s="9" t="s">
        <v>5410</v>
      </c>
      <c r="J1107" s="36">
        <f>IF(ISERROR(VLOOKUP(A1107&amp;I1107,'County-level Emissions Factors'!$E$2:$F$12273,2,FALSE)),0,VLOOKUP(A1107&amp;I1107,'County-level Emissions Factors'!$E$2:$F$12273,2,FALSE))</f>
        <v>47.211271955221001</v>
      </c>
      <c r="K1107" s="19" t="s">
        <v>5473</v>
      </c>
      <c r="L1107" s="19" t="s">
        <v>5474</v>
      </c>
      <c r="M1107" s="38">
        <f t="shared" si="18"/>
        <v>4084.4039464373723</v>
      </c>
      <c r="N1107" s="9" t="s">
        <v>5475</v>
      </c>
    </row>
    <row r="1108" spans="1:14">
      <c r="A1108" s="31" t="s">
        <v>2082</v>
      </c>
      <c r="B1108" s="31" t="s">
        <v>1914</v>
      </c>
      <c r="C1108" s="31" t="s">
        <v>1080</v>
      </c>
      <c r="D1108" s="31" t="s">
        <v>1179</v>
      </c>
      <c r="E1108" s="31" t="s">
        <v>17</v>
      </c>
      <c r="F1108" s="31" t="s">
        <v>1915</v>
      </c>
      <c r="G1108" s="24">
        <f>IF(ISERROR(VLOOKUP(A1108,'2011 County-Level Acres Tilled'!$A$2:$F$3069,6,FALSE)),0,VLOOKUP(A1108,'2011 County-Level Acres Tilled'!$A$2:$F$3069,6,FALSE))</f>
        <v>102618.83811787573</v>
      </c>
      <c r="H1108" s="32" t="s">
        <v>5474</v>
      </c>
      <c r="I1108" s="9" t="s">
        <v>5410</v>
      </c>
      <c r="J1108" s="36">
        <f>IF(ISERROR(VLOOKUP(A1108&amp;I1108,'County-level Emissions Factors'!$E$2:$F$12273,2,FALSE)),0,VLOOKUP(A1108&amp;I1108,'County-level Emissions Factors'!$E$2:$F$12273,2,FALSE))</f>
        <v>19.809864188706218</v>
      </c>
      <c r="K1108" s="19" t="s">
        <v>5473</v>
      </c>
      <c r="L1108" s="19" t="s">
        <v>5474</v>
      </c>
      <c r="M1108" s="38">
        <f t="shared" si="18"/>
        <v>1016.4326231589735</v>
      </c>
      <c r="N1108" s="9" t="s">
        <v>5475</v>
      </c>
    </row>
    <row r="1109" spans="1:14">
      <c r="A1109" s="31" t="s">
        <v>2083</v>
      </c>
      <c r="B1109" s="31" t="s">
        <v>1914</v>
      </c>
      <c r="C1109" s="31" t="s">
        <v>1082</v>
      </c>
      <c r="D1109" s="31" t="s">
        <v>210</v>
      </c>
      <c r="E1109" s="31" t="s">
        <v>17</v>
      </c>
      <c r="F1109" s="31" t="s">
        <v>1915</v>
      </c>
      <c r="G1109" s="24">
        <f>IF(ISERROR(VLOOKUP(A1109,'2011 County-Level Acres Tilled'!$A$2:$F$3069,6,FALSE)),0,VLOOKUP(A1109,'2011 County-Level Acres Tilled'!$A$2:$F$3069,6,FALSE))</f>
        <v>20238.328157349908</v>
      </c>
      <c r="H1109" s="32" t="s">
        <v>5474</v>
      </c>
      <c r="I1109" s="9" t="s">
        <v>5410</v>
      </c>
      <c r="J1109" s="36">
        <f>IF(ISERROR(VLOOKUP(A1109&amp;I1109,'County-level Emissions Factors'!$E$2:$F$12273,2,FALSE)),0,VLOOKUP(A1109&amp;I1109,'County-level Emissions Factors'!$E$2:$F$12273,2,FALSE))</f>
        <v>14.283786407766991</v>
      </c>
      <c r="K1109" s="19" t="s">
        <v>5473</v>
      </c>
      <c r="L1109" s="19" t="s">
        <v>5474</v>
      </c>
      <c r="M1109" s="38">
        <f t="shared" si="18"/>
        <v>144.5399783249413</v>
      </c>
      <c r="N1109" s="9" t="s">
        <v>5475</v>
      </c>
    </row>
    <row r="1110" spans="1:14">
      <c r="A1110" s="31" t="s">
        <v>2084</v>
      </c>
      <c r="B1110" s="31" t="s">
        <v>1914</v>
      </c>
      <c r="C1110" s="31" t="s">
        <v>1085</v>
      </c>
      <c r="D1110" s="31" t="s">
        <v>1184</v>
      </c>
      <c r="E1110" s="31" t="s">
        <v>17</v>
      </c>
      <c r="F1110" s="31" t="s">
        <v>1915</v>
      </c>
      <c r="G1110" s="24">
        <f>IF(ISERROR(VLOOKUP(A1110,'2011 County-Level Acres Tilled'!$A$2:$F$3069,6,FALSE)),0,VLOOKUP(A1110,'2011 County-Level Acres Tilled'!$A$2:$F$3069,6,FALSE))</f>
        <v>18843.320910973107</v>
      </c>
      <c r="H1110" s="32" t="s">
        <v>5474</v>
      </c>
      <c r="I1110" s="9" t="s">
        <v>5410</v>
      </c>
      <c r="J1110" s="36">
        <f>IF(ISERROR(VLOOKUP(A1110&amp;I1110,'County-level Emissions Factors'!$E$2:$F$12273,2,FALSE)),0,VLOOKUP(A1110&amp;I1110,'County-level Emissions Factors'!$E$2:$F$12273,2,FALSE))</f>
        <v>23.148078990550562</v>
      </c>
      <c r="K1110" s="19" t="s">
        <v>5473</v>
      </c>
      <c r="L1110" s="19" t="s">
        <v>5474</v>
      </c>
      <c r="M1110" s="38">
        <f t="shared" si="18"/>
        <v>218.09334044574931</v>
      </c>
      <c r="N1110" s="9" t="s">
        <v>5475</v>
      </c>
    </row>
    <row r="1111" spans="1:14">
      <c r="A1111" s="31" t="s">
        <v>2085</v>
      </c>
      <c r="B1111" s="31" t="s">
        <v>1914</v>
      </c>
      <c r="C1111" s="31" t="s">
        <v>1087</v>
      </c>
      <c r="D1111" s="31" t="s">
        <v>1187</v>
      </c>
      <c r="E1111" s="31" t="s">
        <v>17</v>
      </c>
      <c r="F1111" s="31" t="s">
        <v>1915</v>
      </c>
      <c r="G1111" s="24">
        <f>IF(ISERROR(VLOOKUP(A1111,'2011 County-Level Acres Tilled'!$A$2:$F$3069,6,FALSE)),0,VLOOKUP(A1111,'2011 County-Level Acres Tilled'!$A$2:$F$3069,6,FALSE))</f>
        <v>114915.92971391804</v>
      </c>
      <c r="H1111" s="32" t="s">
        <v>5474</v>
      </c>
      <c r="I1111" s="9" t="s">
        <v>5410</v>
      </c>
      <c r="J1111" s="36">
        <f>IF(ISERROR(VLOOKUP(A1111&amp;I1111,'County-level Emissions Factors'!$E$2:$F$12273,2,FALSE)),0,VLOOKUP(A1111&amp;I1111,'County-level Emissions Factors'!$E$2:$F$12273,2,FALSE))</f>
        <v>30.392557233317103</v>
      </c>
      <c r="K1111" s="19" t="s">
        <v>5473</v>
      </c>
      <c r="L1111" s="19" t="s">
        <v>5474</v>
      </c>
      <c r="M1111" s="38">
        <f t="shared" si="18"/>
        <v>1746.2944854250497</v>
      </c>
      <c r="N1111" s="9" t="s">
        <v>5475</v>
      </c>
    </row>
    <row r="1112" spans="1:14">
      <c r="A1112" s="31" t="s">
        <v>2086</v>
      </c>
      <c r="B1112" s="31" t="s">
        <v>1914</v>
      </c>
      <c r="C1112" s="31" t="s">
        <v>1089</v>
      </c>
      <c r="D1112" s="31" t="s">
        <v>1592</v>
      </c>
      <c r="E1112" s="31" t="s">
        <v>17</v>
      </c>
      <c r="F1112" s="31" t="s">
        <v>1915</v>
      </c>
      <c r="G1112" s="24">
        <f>IF(ISERROR(VLOOKUP(A1112,'2011 County-Level Acres Tilled'!$A$2:$F$3069,6,FALSE)),0,VLOOKUP(A1112,'2011 County-Level Acres Tilled'!$A$2:$F$3069,6,FALSE))</f>
        <v>8813.8716356107707</v>
      </c>
      <c r="H1112" s="32" t="s">
        <v>5474</v>
      </c>
      <c r="I1112" s="9" t="s">
        <v>5410</v>
      </c>
      <c r="J1112" s="36">
        <f>IF(ISERROR(VLOOKUP(A1112&amp;I1112,'County-level Emissions Factors'!$E$2:$F$12273,2,FALSE)),0,VLOOKUP(A1112&amp;I1112,'County-level Emissions Factors'!$E$2:$F$12273,2,FALSE))</f>
        <v>19.663595505617977</v>
      </c>
      <c r="K1112" s="19" t="s">
        <v>5473</v>
      </c>
      <c r="L1112" s="19" t="s">
        <v>5474</v>
      </c>
      <c r="M1112" s="38">
        <f t="shared" si="18"/>
        <v>86.656203340544863</v>
      </c>
      <c r="N1112" s="9" t="s">
        <v>5475</v>
      </c>
    </row>
    <row r="1113" spans="1:14">
      <c r="A1113" s="31" t="s">
        <v>2087</v>
      </c>
      <c r="B1113" s="31" t="s">
        <v>1914</v>
      </c>
      <c r="C1113" s="31" t="s">
        <v>1091</v>
      </c>
      <c r="D1113" s="31" t="s">
        <v>2088</v>
      </c>
      <c r="E1113" s="31" t="s">
        <v>17</v>
      </c>
      <c r="F1113" s="31" t="s">
        <v>1915</v>
      </c>
      <c r="G1113" s="24">
        <f>IF(ISERROR(VLOOKUP(A1113,'2011 County-Level Acres Tilled'!$A$2:$F$3069,6,FALSE)),0,VLOOKUP(A1113,'2011 County-Level Acres Tilled'!$A$2:$F$3069,6,FALSE))</f>
        <v>2259.4720496894438</v>
      </c>
      <c r="H1113" s="32" t="s">
        <v>5474</v>
      </c>
      <c r="I1113" s="9" t="s">
        <v>5410</v>
      </c>
      <c r="J1113" s="36">
        <f>IF(ISERROR(VLOOKUP(A1113&amp;I1113,'County-level Emissions Factors'!$E$2:$F$12273,2,FALSE)),0,VLOOKUP(A1113&amp;I1113,'County-level Emissions Factors'!$E$2:$F$12273,2,FALSE))</f>
        <v>38.501333333333328</v>
      </c>
      <c r="K1113" s="19" t="s">
        <v>5473</v>
      </c>
      <c r="L1113" s="19" t="s">
        <v>5474</v>
      </c>
      <c r="M1113" s="38">
        <f t="shared" si="18"/>
        <v>43.496343271221583</v>
      </c>
      <c r="N1113" s="9" t="s">
        <v>5475</v>
      </c>
    </row>
    <row r="1114" spans="1:14">
      <c r="A1114" s="31" t="s">
        <v>2089</v>
      </c>
      <c r="B1114" s="31" t="s">
        <v>1914</v>
      </c>
      <c r="C1114" s="31" t="s">
        <v>1093</v>
      </c>
      <c r="D1114" s="31" t="s">
        <v>1456</v>
      </c>
      <c r="E1114" s="31" t="s">
        <v>17</v>
      </c>
      <c r="F1114" s="31" t="s">
        <v>1915</v>
      </c>
      <c r="G1114" s="24">
        <f>IF(ISERROR(VLOOKUP(A1114,'2011 County-Level Acres Tilled'!$A$2:$F$3069,6,FALSE)),0,VLOOKUP(A1114,'2011 County-Level Acres Tilled'!$A$2:$F$3069,6,FALSE))</f>
        <v>16432.943141998814</v>
      </c>
      <c r="H1114" s="32" t="s">
        <v>5474</v>
      </c>
      <c r="I1114" s="9" t="s">
        <v>5410</v>
      </c>
      <c r="J1114" s="36">
        <f>IF(ISERROR(VLOOKUP(A1114&amp;I1114,'County-level Emissions Factors'!$E$2:$F$12273,2,FALSE)),0,VLOOKUP(A1114&amp;I1114,'County-level Emissions Factors'!$E$2:$F$12273,2,FALSE))</f>
        <v>24.15411622276029</v>
      </c>
      <c r="K1114" s="19" t="s">
        <v>5473</v>
      </c>
      <c r="L1114" s="19" t="s">
        <v>5474</v>
      </c>
      <c r="M1114" s="38">
        <f t="shared" si="18"/>
        <v>198.46160926692551</v>
      </c>
      <c r="N1114" s="9" t="s">
        <v>5475</v>
      </c>
    </row>
    <row r="1115" spans="1:14">
      <c r="A1115" s="31" t="s">
        <v>2090</v>
      </c>
      <c r="B1115" s="31" t="s">
        <v>2091</v>
      </c>
      <c r="C1115" s="31" t="s">
        <v>15</v>
      </c>
      <c r="D1115" s="31" t="s">
        <v>2092</v>
      </c>
      <c r="E1115" s="31" t="s">
        <v>2093</v>
      </c>
      <c r="F1115" s="31" t="s">
        <v>2094</v>
      </c>
      <c r="G1115" s="24">
        <f>IF(ISERROR(VLOOKUP(A1115,'2011 County-Level Acres Tilled'!$A$2:$F$3069,6,FALSE)),0,VLOOKUP(A1115,'2011 County-Level Acres Tilled'!$A$2:$F$3069,6,FALSE))</f>
        <v>191710.23051053076</v>
      </c>
      <c r="H1115" s="32" t="s">
        <v>5474</v>
      </c>
      <c r="I1115" s="9" t="s">
        <v>5410</v>
      </c>
      <c r="J1115" s="36">
        <f>IF(ISERROR(VLOOKUP(A1115&amp;I1115,'County-level Emissions Factors'!$E$2:$F$12273,2,FALSE)),0,VLOOKUP(A1115&amp;I1115,'County-level Emissions Factors'!$E$2:$F$12273,2,FALSE))</f>
        <v>34.359108597804969</v>
      </c>
      <c r="K1115" s="19" t="s">
        <v>5473</v>
      </c>
      <c r="L1115" s="19" t="s">
        <v>5474</v>
      </c>
      <c r="M1115" s="38">
        <f t="shared" si="18"/>
        <v>3293.4963147107751</v>
      </c>
      <c r="N1115" s="9" t="s">
        <v>5475</v>
      </c>
    </row>
    <row r="1116" spans="1:14">
      <c r="A1116" s="31" t="s">
        <v>2095</v>
      </c>
      <c r="B1116" s="31" t="s">
        <v>2091</v>
      </c>
      <c r="C1116" s="31" t="s">
        <v>20</v>
      </c>
      <c r="D1116" s="31" t="s">
        <v>1461</v>
      </c>
      <c r="E1116" s="31" t="s">
        <v>2093</v>
      </c>
      <c r="F1116" s="31" t="s">
        <v>2094</v>
      </c>
      <c r="G1116" s="24">
        <f>IF(ISERROR(VLOOKUP(A1116,'2011 County-Level Acres Tilled'!$A$2:$F$3069,6,FALSE)),0,VLOOKUP(A1116,'2011 County-Level Acres Tilled'!$A$2:$F$3069,6,FALSE))</f>
        <v>66026.627243106661</v>
      </c>
      <c r="H1116" s="32" t="s">
        <v>5474</v>
      </c>
      <c r="I1116" s="9" t="s">
        <v>5410</v>
      </c>
      <c r="J1116" s="36">
        <f>IF(ISERROR(VLOOKUP(A1116&amp;I1116,'County-level Emissions Factors'!$E$2:$F$12273,2,FALSE)),0,VLOOKUP(A1116&amp;I1116,'County-level Emissions Factors'!$E$2:$F$12273,2,FALSE))</f>
        <v>14.461209672697464</v>
      </c>
      <c r="K1116" s="19" t="s">
        <v>5473</v>
      </c>
      <c r="L1116" s="19" t="s">
        <v>5474</v>
      </c>
      <c r="M1116" s="38">
        <f t="shared" si="18"/>
        <v>477.41245027180196</v>
      </c>
      <c r="N1116" s="9" t="s">
        <v>5475</v>
      </c>
    </row>
    <row r="1117" spans="1:14">
      <c r="A1117" s="31" t="s">
        <v>2096</v>
      </c>
      <c r="B1117" s="31" t="s">
        <v>2091</v>
      </c>
      <c r="C1117" s="31" t="s">
        <v>23</v>
      </c>
      <c r="D1117" s="31" t="s">
        <v>2097</v>
      </c>
      <c r="E1117" s="31" t="s">
        <v>2093</v>
      </c>
      <c r="F1117" s="31" t="s">
        <v>2094</v>
      </c>
      <c r="G1117" s="24">
        <f>IF(ISERROR(VLOOKUP(A1117,'2011 County-Level Acres Tilled'!$A$2:$F$3069,6,FALSE)),0,VLOOKUP(A1117,'2011 County-Level Acres Tilled'!$A$2:$F$3069,6,FALSE))</f>
        <v>11357.125879917185</v>
      </c>
      <c r="H1117" s="32" t="s">
        <v>5474</v>
      </c>
      <c r="I1117" s="9" t="s">
        <v>5410</v>
      </c>
      <c r="J1117" s="36">
        <f>IF(ISERROR(VLOOKUP(A1117&amp;I1117,'County-level Emissions Factors'!$E$2:$F$12273,2,FALSE)),0,VLOOKUP(A1117&amp;I1117,'County-level Emissions Factors'!$E$2:$F$12273,2,FALSE))</f>
        <v>13.730195825610444</v>
      </c>
      <c r="K1117" s="19" t="s">
        <v>5473</v>
      </c>
      <c r="L1117" s="19" t="s">
        <v>5474</v>
      </c>
      <c r="M1117" s="38">
        <f t="shared" si="18"/>
        <v>77.967781173685637</v>
      </c>
      <c r="N1117" s="9" t="s">
        <v>5475</v>
      </c>
    </row>
    <row r="1118" spans="1:14">
      <c r="A1118" s="31" t="s">
        <v>2098</v>
      </c>
      <c r="B1118" s="31" t="s">
        <v>2091</v>
      </c>
      <c r="C1118" s="31" t="s">
        <v>26</v>
      </c>
      <c r="D1118" s="31" t="s">
        <v>2099</v>
      </c>
      <c r="E1118" s="31" t="s">
        <v>2093</v>
      </c>
      <c r="F1118" s="31" t="s">
        <v>2094</v>
      </c>
      <c r="G1118" s="24">
        <f>IF(ISERROR(VLOOKUP(A1118,'2011 County-Level Acres Tilled'!$A$2:$F$3069,6,FALSE)),0,VLOOKUP(A1118,'2011 County-Level Acres Tilled'!$A$2:$F$3069,6,FALSE))</f>
        <v>16508.530086084778</v>
      </c>
      <c r="H1118" s="32" t="s">
        <v>5474</v>
      </c>
      <c r="I1118" s="9" t="s">
        <v>5410</v>
      </c>
      <c r="J1118" s="36">
        <f>IF(ISERROR(VLOOKUP(A1118&amp;I1118,'County-level Emissions Factors'!$E$2:$F$12273,2,FALSE)),0,VLOOKUP(A1118&amp;I1118,'County-level Emissions Factors'!$E$2:$F$12273,2,FALSE))</f>
        <v>13.544128849711614</v>
      </c>
      <c r="K1118" s="19" t="s">
        <v>5473</v>
      </c>
      <c r="L1118" s="19" t="s">
        <v>5474</v>
      </c>
      <c r="M1118" s="38">
        <f t="shared" si="18"/>
        <v>111.7968293026365</v>
      </c>
      <c r="N1118" s="9" t="s">
        <v>5475</v>
      </c>
    </row>
    <row r="1119" spans="1:14">
      <c r="A1119" s="31" t="s">
        <v>2100</v>
      </c>
      <c r="B1119" s="31" t="s">
        <v>2091</v>
      </c>
      <c r="C1119" s="31" t="s">
        <v>29</v>
      </c>
      <c r="D1119" s="31" t="s">
        <v>2101</v>
      </c>
      <c r="E1119" s="31" t="s">
        <v>2093</v>
      </c>
      <c r="F1119" s="31" t="s">
        <v>2094</v>
      </c>
      <c r="G1119" s="24">
        <f>IF(ISERROR(VLOOKUP(A1119,'2011 County-Level Acres Tilled'!$A$2:$F$3069,6,FALSE)),0,VLOOKUP(A1119,'2011 County-Level Acres Tilled'!$A$2:$F$3069,6,FALSE))</f>
        <v>153963.76903851517</v>
      </c>
      <c r="H1119" s="32" t="s">
        <v>5474</v>
      </c>
      <c r="I1119" s="9" t="s">
        <v>5410</v>
      </c>
      <c r="J1119" s="36">
        <f>IF(ISERROR(VLOOKUP(A1119&amp;I1119,'County-level Emissions Factors'!$E$2:$F$12273,2,FALSE)),0,VLOOKUP(A1119&amp;I1119,'County-level Emissions Factors'!$E$2:$F$12273,2,FALSE))</f>
        <v>35.583406496927132</v>
      </c>
      <c r="K1119" s="19" t="s">
        <v>5473</v>
      </c>
      <c r="L1119" s="19" t="s">
        <v>5474</v>
      </c>
      <c r="M1119" s="38">
        <f t="shared" si="18"/>
        <v>2739.2776897482445</v>
      </c>
      <c r="N1119" s="9" t="s">
        <v>5475</v>
      </c>
    </row>
    <row r="1120" spans="1:14">
      <c r="A1120" s="31" t="s">
        <v>2102</v>
      </c>
      <c r="B1120" s="31" t="s">
        <v>2091</v>
      </c>
      <c r="C1120" s="31" t="s">
        <v>32</v>
      </c>
      <c r="D1120" s="31" t="s">
        <v>2103</v>
      </c>
      <c r="E1120" s="31" t="s">
        <v>2093</v>
      </c>
      <c r="F1120" s="31" t="s">
        <v>2094</v>
      </c>
      <c r="G1120" s="24">
        <f>IF(ISERROR(VLOOKUP(A1120,'2011 County-Level Acres Tilled'!$A$2:$F$3069,6,FALSE)),0,VLOOKUP(A1120,'2011 County-Level Acres Tilled'!$A$2:$F$3069,6,FALSE))</f>
        <v>15781.408484722697</v>
      </c>
      <c r="H1120" s="32" t="s">
        <v>5474</v>
      </c>
      <c r="I1120" s="9" t="s">
        <v>5410</v>
      </c>
      <c r="J1120" s="36">
        <f>IF(ISERROR(VLOOKUP(A1120&amp;I1120,'County-level Emissions Factors'!$E$2:$F$12273,2,FALSE)),0,VLOOKUP(A1120&amp;I1120,'County-level Emissions Factors'!$E$2:$F$12273,2,FALSE))</f>
        <v>34.741975308641976</v>
      </c>
      <c r="K1120" s="19" t="s">
        <v>5473</v>
      </c>
      <c r="L1120" s="19" t="s">
        <v>5474</v>
      </c>
      <c r="M1120" s="38">
        <f t="shared" si="18"/>
        <v>274.13865195591444</v>
      </c>
      <c r="N1120" s="9" t="s">
        <v>5475</v>
      </c>
    </row>
    <row r="1121" spans="1:14">
      <c r="A1121" s="31" t="s">
        <v>2104</v>
      </c>
      <c r="B1121" s="31" t="s">
        <v>2091</v>
      </c>
      <c r="C1121" s="31" t="s">
        <v>35</v>
      </c>
      <c r="D1121" s="31" t="s">
        <v>2105</v>
      </c>
      <c r="E1121" s="31" t="s">
        <v>2093</v>
      </c>
      <c r="F1121" s="31" t="s">
        <v>2094</v>
      </c>
      <c r="G1121" s="24">
        <f>IF(ISERROR(VLOOKUP(A1121,'2011 County-Level Acres Tilled'!$A$2:$F$3069,6,FALSE)),0,VLOOKUP(A1121,'2011 County-Level Acres Tilled'!$A$2:$F$3069,6,FALSE))</f>
        <v>1527.5986261536138</v>
      </c>
      <c r="H1121" s="32" t="s">
        <v>5474</v>
      </c>
      <c r="I1121" s="9" t="s">
        <v>5410</v>
      </c>
      <c r="J1121" s="36">
        <f>IF(ISERROR(VLOOKUP(A1121&amp;I1121,'County-level Emissions Factors'!$E$2:$F$12273,2,FALSE)),0,VLOOKUP(A1121&amp;I1121,'County-level Emissions Factors'!$E$2:$F$12273,2,FALSE))</f>
        <v>46.906453952139231</v>
      </c>
      <c r="K1121" s="19" t="s">
        <v>5473</v>
      </c>
      <c r="L1121" s="19" t="s">
        <v>5474</v>
      </c>
      <c r="M1121" s="38">
        <f t="shared" si="18"/>
        <v>35.827117307512815</v>
      </c>
      <c r="N1121" s="9" t="s">
        <v>5475</v>
      </c>
    </row>
    <row r="1122" spans="1:14">
      <c r="A1122" s="31" t="s">
        <v>2106</v>
      </c>
      <c r="B1122" s="31" t="s">
        <v>2091</v>
      </c>
      <c r="C1122" s="31" t="s">
        <v>38</v>
      </c>
      <c r="D1122" s="31" t="s">
        <v>2107</v>
      </c>
      <c r="E1122" s="31" t="s">
        <v>2093</v>
      </c>
      <c r="F1122" s="31" t="s">
        <v>2094</v>
      </c>
      <c r="G1122" s="24">
        <f>IF(ISERROR(VLOOKUP(A1122,'2011 County-Level Acres Tilled'!$A$2:$F$3069,6,FALSE)),0,VLOOKUP(A1122,'2011 County-Level Acres Tilled'!$A$2:$F$3069,6,FALSE))</f>
        <v>14882.278469248287</v>
      </c>
      <c r="H1122" s="32" t="s">
        <v>5474</v>
      </c>
      <c r="I1122" s="9" t="s">
        <v>5410</v>
      </c>
      <c r="J1122" s="36">
        <f>IF(ISERROR(VLOOKUP(A1122&amp;I1122,'County-level Emissions Factors'!$E$2:$F$12273,2,FALSE)),0,VLOOKUP(A1122&amp;I1122,'County-level Emissions Factors'!$E$2:$F$12273,2,FALSE))</f>
        <v>42.912770411723663</v>
      </c>
      <c r="K1122" s="19" t="s">
        <v>5473</v>
      </c>
      <c r="L1122" s="19" t="s">
        <v>5474</v>
      </c>
      <c r="M1122" s="38">
        <f t="shared" si="18"/>
        <v>319.31989957709499</v>
      </c>
      <c r="N1122" s="9" t="s">
        <v>5475</v>
      </c>
    </row>
    <row r="1123" spans="1:14">
      <c r="A1123" s="31" t="s">
        <v>2108</v>
      </c>
      <c r="B1123" s="31" t="s">
        <v>2091</v>
      </c>
      <c r="C1123" s="31" t="s">
        <v>41</v>
      </c>
      <c r="D1123" s="31" t="s">
        <v>2109</v>
      </c>
      <c r="E1123" s="31" t="s">
        <v>2093</v>
      </c>
      <c r="F1123" s="31" t="s">
        <v>2094</v>
      </c>
      <c r="G1123" s="24">
        <f>IF(ISERROR(VLOOKUP(A1123,'2011 County-Level Acres Tilled'!$A$2:$F$3069,6,FALSE)),0,VLOOKUP(A1123,'2011 County-Level Acres Tilled'!$A$2:$F$3069,6,FALSE))</f>
        <v>50379.230150643365</v>
      </c>
      <c r="H1123" s="32" t="s">
        <v>5474</v>
      </c>
      <c r="I1123" s="9" t="s">
        <v>5410</v>
      </c>
      <c r="J1123" s="36">
        <f>IF(ISERROR(VLOOKUP(A1123&amp;I1123,'County-level Emissions Factors'!$E$2:$F$12273,2,FALSE)),0,VLOOKUP(A1123&amp;I1123,'County-level Emissions Factors'!$E$2:$F$12273,2,FALSE))</f>
        <v>33.282823992309581</v>
      </c>
      <c r="K1123" s="19" t="s">
        <v>5473</v>
      </c>
      <c r="L1123" s="19" t="s">
        <v>5474</v>
      </c>
      <c r="M1123" s="38">
        <f t="shared" si="18"/>
        <v>838.38152498595969</v>
      </c>
      <c r="N1123" s="9" t="s">
        <v>5475</v>
      </c>
    </row>
    <row r="1124" spans="1:14">
      <c r="A1124" s="31" t="s">
        <v>2110</v>
      </c>
      <c r="B1124" s="31" t="s">
        <v>2091</v>
      </c>
      <c r="C1124" s="31" t="s">
        <v>44</v>
      </c>
      <c r="D1124" s="31" t="s">
        <v>2111</v>
      </c>
      <c r="E1124" s="31" t="s">
        <v>2093</v>
      </c>
      <c r="F1124" s="31" t="s">
        <v>2094</v>
      </c>
      <c r="G1124" s="24">
        <f>IF(ISERROR(VLOOKUP(A1124,'2011 County-Level Acres Tilled'!$A$2:$F$3069,6,FALSE)),0,VLOOKUP(A1124,'2011 County-Level Acres Tilled'!$A$2:$F$3069,6,FALSE))</f>
        <v>17455.407384841408</v>
      </c>
      <c r="H1124" s="32" t="s">
        <v>5474</v>
      </c>
      <c r="I1124" s="9" t="s">
        <v>5410</v>
      </c>
      <c r="J1124" s="36">
        <f>IF(ISERROR(VLOOKUP(A1124&amp;I1124,'County-level Emissions Factors'!$E$2:$F$12273,2,FALSE)),0,VLOOKUP(A1124&amp;I1124,'County-level Emissions Factors'!$E$2:$F$12273,2,FALSE))</f>
        <v>39.857391304347836</v>
      </c>
      <c r="K1124" s="19" t="s">
        <v>5473</v>
      </c>
      <c r="L1124" s="19" t="s">
        <v>5474</v>
      </c>
      <c r="M1124" s="38">
        <f t="shared" si="18"/>
        <v>347.8635012572135</v>
      </c>
      <c r="N1124" s="9" t="s">
        <v>5475</v>
      </c>
    </row>
    <row r="1125" spans="1:14">
      <c r="A1125" s="31" t="s">
        <v>2112</v>
      </c>
      <c r="B1125" s="31" t="s">
        <v>2091</v>
      </c>
      <c r="C1125" s="31" t="s">
        <v>47</v>
      </c>
      <c r="D1125" s="31" t="s">
        <v>1942</v>
      </c>
      <c r="E1125" s="31" t="s">
        <v>2093</v>
      </c>
      <c r="F1125" s="31" t="s">
        <v>2094</v>
      </c>
      <c r="G1125" s="24">
        <f>IF(ISERROR(VLOOKUP(A1125,'2011 County-Level Acres Tilled'!$A$2:$F$3069,6,FALSE)),0,VLOOKUP(A1125,'2011 County-Level Acres Tilled'!$A$2:$F$3069,6,FALSE))</f>
        <v>22495.364175546034</v>
      </c>
      <c r="H1125" s="32" t="s">
        <v>5474</v>
      </c>
      <c r="I1125" s="9" t="s">
        <v>5410</v>
      </c>
      <c r="J1125" s="36">
        <f>IF(ISERROR(VLOOKUP(A1125&amp;I1125,'County-level Emissions Factors'!$E$2:$F$12273,2,FALSE)),0,VLOOKUP(A1125&amp;I1125,'County-level Emissions Factors'!$E$2:$F$12273,2,FALSE))</f>
        <v>39.027474150664695</v>
      </c>
      <c r="K1125" s="19" t="s">
        <v>5473</v>
      </c>
      <c r="L1125" s="19" t="s">
        <v>5474</v>
      </c>
      <c r="M1125" s="38">
        <f t="shared" si="18"/>
        <v>438.9686219354557</v>
      </c>
      <c r="N1125" s="9" t="s">
        <v>5475</v>
      </c>
    </row>
    <row r="1126" spans="1:14">
      <c r="A1126" s="31" t="s">
        <v>2113</v>
      </c>
      <c r="B1126" s="31" t="s">
        <v>2091</v>
      </c>
      <c r="C1126" s="31" t="s">
        <v>50</v>
      </c>
      <c r="D1126" s="31" t="s">
        <v>2114</v>
      </c>
      <c r="E1126" s="31" t="s">
        <v>2093</v>
      </c>
      <c r="F1126" s="31" t="s">
        <v>2094</v>
      </c>
      <c r="G1126" s="24">
        <f>IF(ISERROR(VLOOKUP(A1126,'2011 County-Level Acres Tilled'!$A$2:$F$3069,6,FALSE)),0,VLOOKUP(A1126,'2011 County-Level Acres Tilled'!$A$2:$F$3069,6,FALSE))</f>
        <v>20313.293466621093</v>
      </c>
      <c r="H1126" s="32" t="s">
        <v>5474</v>
      </c>
      <c r="I1126" s="9" t="s">
        <v>5410</v>
      </c>
      <c r="J1126" s="36">
        <f>IF(ISERROR(VLOOKUP(A1126&amp;I1126,'County-level Emissions Factors'!$E$2:$F$12273,2,FALSE)),0,VLOOKUP(A1126&amp;I1126,'County-level Emissions Factors'!$E$2:$F$12273,2,FALSE))</f>
        <v>45.11684684684684</v>
      </c>
      <c r="K1126" s="19" t="s">
        <v>5473</v>
      </c>
      <c r="L1126" s="19" t="s">
        <v>5474</v>
      </c>
      <c r="M1126" s="38">
        <f t="shared" si="18"/>
        <v>458.2358751442992</v>
      </c>
      <c r="N1126" s="9" t="s">
        <v>5475</v>
      </c>
    </row>
    <row r="1127" spans="1:14">
      <c r="A1127" s="31" t="s">
        <v>2115</v>
      </c>
      <c r="B1127" s="31" t="s">
        <v>2091</v>
      </c>
      <c r="C1127" s="31" t="s">
        <v>53</v>
      </c>
      <c r="D1127" s="31" t="s">
        <v>2116</v>
      </c>
      <c r="E1127" s="31" t="s">
        <v>2093</v>
      </c>
      <c r="F1127" s="31" t="s">
        <v>2094</v>
      </c>
      <c r="G1127" s="24">
        <f>IF(ISERROR(VLOOKUP(A1127,'2011 County-Level Acres Tilled'!$A$2:$F$3069,6,FALSE)),0,VLOOKUP(A1127,'2011 County-Level Acres Tilled'!$A$2:$F$3069,6,FALSE))</f>
        <v>185426.93238526091</v>
      </c>
      <c r="H1127" s="32" t="s">
        <v>5474</v>
      </c>
      <c r="I1127" s="9" t="s">
        <v>5410</v>
      </c>
      <c r="J1127" s="36">
        <f>IF(ISERROR(VLOOKUP(A1127&amp;I1127,'County-level Emissions Factors'!$E$2:$F$12273,2,FALSE)),0,VLOOKUP(A1127&amp;I1127,'County-level Emissions Factors'!$E$2:$F$12273,2,FALSE))</f>
        <v>36.279656815570434</v>
      </c>
      <c r="K1127" s="19" t="s">
        <v>5473</v>
      </c>
      <c r="L1127" s="19" t="s">
        <v>5474</v>
      </c>
      <c r="M1127" s="38">
        <f t="shared" si="18"/>
        <v>3363.6127356506245</v>
      </c>
      <c r="N1127" s="9" t="s">
        <v>5475</v>
      </c>
    </row>
    <row r="1128" spans="1:14">
      <c r="A1128" s="31" t="s">
        <v>2117</v>
      </c>
      <c r="B1128" s="31" t="s">
        <v>2091</v>
      </c>
      <c r="C1128" s="31" t="s">
        <v>56</v>
      </c>
      <c r="D1128" s="31" t="s">
        <v>2118</v>
      </c>
      <c r="E1128" s="31" t="s">
        <v>2093</v>
      </c>
      <c r="F1128" s="31" t="s">
        <v>2094</v>
      </c>
      <c r="G1128" s="24">
        <f>IF(ISERROR(VLOOKUP(A1128,'2011 County-Level Acres Tilled'!$A$2:$F$3069,6,FALSE)),0,VLOOKUP(A1128,'2011 County-Level Acres Tilled'!$A$2:$F$3069,6,FALSE))</f>
        <v>491.06447005679757</v>
      </c>
      <c r="H1128" s="32" t="s">
        <v>5474</v>
      </c>
      <c r="I1128" s="9" t="s">
        <v>5410</v>
      </c>
      <c r="J1128" s="36">
        <f>IF(ISERROR(VLOOKUP(A1128&amp;I1128,'County-level Emissions Factors'!$E$2:$F$12273,2,FALSE)),0,VLOOKUP(A1128&amp;I1128,'County-level Emissions Factors'!$E$2:$F$12273,2,FALSE))</f>
        <v>40.122605363984675</v>
      </c>
      <c r="K1128" s="19" t="s">
        <v>5473</v>
      </c>
      <c r="L1128" s="19" t="s">
        <v>5474</v>
      </c>
      <c r="M1128" s="38">
        <f t="shared" si="18"/>
        <v>9.8513929701815801</v>
      </c>
      <c r="N1128" s="9" t="s">
        <v>5475</v>
      </c>
    </row>
    <row r="1129" spans="1:14">
      <c r="A1129" s="31" t="s">
        <v>2119</v>
      </c>
      <c r="B1129" s="31" t="s">
        <v>2091</v>
      </c>
      <c r="C1129" s="31" t="s">
        <v>59</v>
      </c>
      <c r="D1129" s="31" t="s">
        <v>2120</v>
      </c>
      <c r="E1129" s="31" t="s">
        <v>2093</v>
      </c>
      <c r="F1129" s="31" t="s">
        <v>2094</v>
      </c>
      <c r="G1129" s="24">
        <f>IF(ISERROR(VLOOKUP(A1129,'2011 County-Level Acres Tilled'!$A$2:$F$3069,6,FALSE)),0,VLOOKUP(A1129,'2011 County-Level Acres Tilled'!$A$2:$F$3069,6,FALSE))</f>
        <v>214743.79953599311</v>
      </c>
      <c r="H1129" s="32" t="s">
        <v>5474</v>
      </c>
      <c r="I1129" s="9" t="s">
        <v>5410</v>
      </c>
      <c r="J1129" s="36">
        <f>IF(ISERROR(VLOOKUP(A1129&amp;I1129,'County-level Emissions Factors'!$E$2:$F$12273,2,FALSE)),0,VLOOKUP(A1129&amp;I1129,'County-level Emissions Factors'!$E$2:$F$12273,2,FALSE))</f>
        <v>40.987635254770808</v>
      </c>
      <c r="K1129" s="19" t="s">
        <v>5473</v>
      </c>
      <c r="L1129" s="19" t="s">
        <v>5474</v>
      </c>
      <c r="M1129" s="38">
        <f t="shared" si="18"/>
        <v>4400.9202643024528</v>
      </c>
      <c r="N1129" s="9" t="s">
        <v>5475</v>
      </c>
    </row>
    <row r="1130" spans="1:14">
      <c r="A1130" s="31" t="s">
        <v>2121</v>
      </c>
      <c r="B1130" s="31" t="s">
        <v>2091</v>
      </c>
      <c r="C1130" s="31" t="s">
        <v>62</v>
      </c>
      <c r="D1130" s="31" t="s">
        <v>2122</v>
      </c>
      <c r="E1130" s="31" t="s">
        <v>2093</v>
      </c>
      <c r="F1130" s="31" t="s">
        <v>2094</v>
      </c>
      <c r="G1130" s="24">
        <f>IF(ISERROR(VLOOKUP(A1130,'2011 County-Level Acres Tilled'!$A$2:$F$3069,6,FALSE)),0,VLOOKUP(A1130,'2011 County-Level Acres Tilled'!$A$2:$F$3069,6,FALSE))</f>
        <v>2726.5759222306542</v>
      </c>
      <c r="H1130" s="32" t="s">
        <v>5474</v>
      </c>
      <c r="I1130" s="9" t="s">
        <v>5410</v>
      </c>
      <c r="J1130" s="36">
        <f>IF(ISERROR(VLOOKUP(A1130&amp;I1130,'County-level Emissions Factors'!$E$2:$F$12273,2,FALSE)),0,VLOOKUP(A1130&amp;I1130,'County-level Emissions Factors'!$E$2:$F$12273,2,FALSE))</f>
        <v>36.560672807368846</v>
      </c>
      <c r="K1130" s="19" t="s">
        <v>5473</v>
      </c>
      <c r="L1130" s="19" t="s">
        <v>5474</v>
      </c>
      <c r="M1130" s="38">
        <f t="shared" si="18"/>
        <v>49.84272508856246</v>
      </c>
      <c r="N1130" s="9" t="s">
        <v>5475</v>
      </c>
    </row>
    <row r="1131" spans="1:14">
      <c r="A1131" s="31" t="s">
        <v>2123</v>
      </c>
      <c r="B1131" s="31" t="s">
        <v>2091</v>
      </c>
      <c r="C1131" s="31" t="s">
        <v>65</v>
      </c>
      <c r="D1131" s="31" t="s">
        <v>2124</v>
      </c>
      <c r="E1131" s="31" t="s">
        <v>2093</v>
      </c>
      <c r="F1131" s="31" t="s">
        <v>2094</v>
      </c>
      <c r="G1131" s="24">
        <f>IF(ISERROR(VLOOKUP(A1131,'2011 County-Level Acres Tilled'!$A$2:$F$3069,6,FALSE)),0,VLOOKUP(A1131,'2011 County-Level Acres Tilled'!$A$2:$F$3069,6,FALSE))</f>
        <v>5088.8181130575804</v>
      </c>
      <c r="H1131" s="32" t="s">
        <v>5474</v>
      </c>
      <c r="I1131" s="9" t="s">
        <v>5410</v>
      </c>
      <c r="J1131" s="36">
        <f>IF(ISERROR(VLOOKUP(A1131&amp;I1131,'County-level Emissions Factors'!$E$2:$F$12273,2,FALSE)),0,VLOOKUP(A1131&amp;I1131,'County-level Emissions Factors'!$E$2:$F$12273,2,FALSE))</f>
        <v>5.7774378585086046</v>
      </c>
      <c r="K1131" s="19" t="s">
        <v>5473</v>
      </c>
      <c r="L1131" s="19" t="s">
        <v>5474</v>
      </c>
      <c r="M1131" s="38">
        <f t="shared" si="18"/>
        <v>14.700165210721591</v>
      </c>
      <c r="N1131" s="9" t="s">
        <v>5475</v>
      </c>
    </row>
    <row r="1132" spans="1:14">
      <c r="A1132" s="31" t="s">
        <v>2125</v>
      </c>
      <c r="B1132" s="31" t="s">
        <v>2091</v>
      </c>
      <c r="C1132" s="31" t="s">
        <v>68</v>
      </c>
      <c r="D1132" s="31" t="s">
        <v>2126</v>
      </c>
      <c r="E1132" s="31" t="s">
        <v>2093</v>
      </c>
      <c r="F1132" s="31" t="s">
        <v>2094</v>
      </c>
      <c r="G1132" s="24">
        <f>IF(ISERROR(VLOOKUP(A1132,'2011 County-Level Acres Tilled'!$A$2:$F$3069,6,FALSE)),0,VLOOKUP(A1132,'2011 County-Level Acres Tilled'!$A$2:$F$3069,6,FALSE))</f>
        <v>192400.65459553385</v>
      </c>
      <c r="H1132" s="32" t="s">
        <v>5474</v>
      </c>
      <c r="I1132" s="9" t="s">
        <v>5410</v>
      </c>
      <c r="J1132" s="36">
        <f>IF(ISERROR(VLOOKUP(A1132&amp;I1132,'County-level Emissions Factors'!$E$2:$F$12273,2,FALSE)),0,VLOOKUP(A1132&amp;I1132,'County-level Emissions Factors'!$E$2:$F$12273,2,FALSE))</f>
        <v>26.72493053801465</v>
      </c>
      <c r="K1132" s="19" t="s">
        <v>5473</v>
      </c>
      <c r="L1132" s="19" t="s">
        <v>5474</v>
      </c>
      <c r="M1132" s="38">
        <f t="shared" si="18"/>
        <v>2570.9470647670955</v>
      </c>
      <c r="N1132" s="9" t="s">
        <v>5475</v>
      </c>
    </row>
    <row r="1133" spans="1:14">
      <c r="A1133" s="31" t="s">
        <v>2127</v>
      </c>
      <c r="B1133" s="31" t="s">
        <v>2091</v>
      </c>
      <c r="C1133" s="31" t="s">
        <v>71</v>
      </c>
      <c r="D1133" s="31" t="s">
        <v>2128</v>
      </c>
      <c r="E1133" s="31" t="s">
        <v>2093</v>
      </c>
      <c r="F1133" s="31" t="s">
        <v>2094</v>
      </c>
      <c r="G1133" s="24">
        <f>IF(ISERROR(VLOOKUP(A1133,'2011 County-Level Acres Tilled'!$A$2:$F$3069,6,FALSE)),0,VLOOKUP(A1133,'2011 County-Level Acres Tilled'!$A$2:$F$3069,6,FALSE))</f>
        <v>4592.7711163516806</v>
      </c>
      <c r="H1133" s="32" t="s">
        <v>5474</v>
      </c>
      <c r="I1133" s="9" t="s">
        <v>5410</v>
      </c>
      <c r="J1133" s="36">
        <f>IF(ISERROR(VLOOKUP(A1133&amp;I1133,'County-level Emissions Factors'!$E$2:$F$12273,2,FALSE)),0,VLOOKUP(A1133&amp;I1133,'County-level Emissions Factors'!$E$2:$F$12273,2,FALSE))</f>
        <v>8.4228448275862053</v>
      </c>
      <c r="K1133" s="19" t="s">
        <v>5473</v>
      </c>
      <c r="L1133" s="19" t="s">
        <v>5474</v>
      </c>
      <c r="M1133" s="38">
        <f t="shared" si="18"/>
        <v>19.342099220825038</v>
      </c>
      <c r="N1133" s="9" t="s">
        <v>5475</v>
      </c>
    </row>
    <row r="1134" spans="1:14">
      <c r="A1134" s="31" t="s">
        <v>2129</v>
      </c>
      <c r="B1134" s="31" t="s">
        <v>2091</v>
      </c>
      <c r="C1134" s="31" t="s">
        <v>74</v>
      </c>
      <c r="D1134" s="31" t="s">
        <v>2130</v>
      </c>
      <c r="E1134" s="31" t="s">
        <v>2093</v>
      </c>
      <c r="F1134" s="31" t="s">
        <v>2094</v>
      </c>
      <c r="G1134" s="24">
        <f>IF(ISERROR(VLOOKUP(A1134,'2011 County-Level Acres Tilled'!$A$2:$F$3069,6,FALSE)),0,VLOOKUP(A1134,'2011 County-Level Acres Tilled'!$A$2:$F$3069,6,FALSE))</f>
        <v>89585.861225781235</v>
      </c>
      <c r="H1134" s="32" t="s">
        <v>5474</v>
      </c>
      <c r="I1134" s="9" t="s">
        <v>5410</v>
      </c>
      <c r="J1134" s="36">
        <f>IF(ISERROR(VLOOKUP(A1134&amp;I1134,'County-level Emissions Factors'!$E$2:$F$12273,2,FALSE)),0,VLOOKUP(A1134&amp;I1134,'County-level Emissions Factors'!$E$2:$F$12273,2,FALSE))</f>
        <v>41.2348322324967</v>
      </c>
      <c r="K1134" s="19" t="s">
        <v>5473</v>
      </c>
      <c r="L1134" s="19" t="s">
        <v>5474</v>
      </c>
      <c r="M1134" s="38">
        <f t="shared" si="18"/>
        <v>1847.0289790244103</v>
      </c>
      <c r="N1134" s="9" t="s">
        <v>5475</v>
      </c>
    </row>
    <row r="1135" spans="1:14">
      <c r="A1135" s="31" t="s">
        <v>2131</v>
      </c>
      <c r="B1135" s="31" t="s">
        <v>2091</v>
      </c>
      <c r="C1135" s="31" t="s">
        <v>77</v>
      </c>
      <c r="D1135" s="31" t="s">
        <v>105</v>
      </c>
      <c r="E1135" s="31" t="s">
        <v>2093</v>
      </c>
      <c r="F1135" s="31" t="s">
        <v>2094</v>
      </c>
      <c r="G1135" s="24">
        <f>IF(ISERROR(VLOOKUP(A1135,'2011 County-Level Acres Tilled'!$A$2:$F$3069,6,FALSE)),0,VLOOKUP(A1135,'2011 County-Level Acres Tilled'!$A$2:$F$3069,6,FALSE))</f>
        <v>210973.07918025801</v>
      </c>
      <c r="H1135" s="32" t="s">
        <v>5474</v>
      </c>
      <c r="I1135" s="9" t="s">
        <v>5410</v>
      </c>
      <c r="J1135" s="36">
        <f>IF(ISERROR(VLOOKUP(A1135&amp;I1135,'County-level Emissions Factors'!$E$2:$F$12273,2,FALSE)),0,VLOOKUP(A1135&amp;I1135,'County-level Emissions Factors'!$E$2:$F$12273,2,FALSE))</f>
        <v>24.277134332507583</v>
      </c>
      <c r="K1135" s="19" t="s">
        <v>5473</v>
      </c>
      <c r="L1135" s="19" t="s">
        <v>5474</v>
      </c>
      <c r="M1135" s="38">
        <f t="shared" si="18"/>
        <v>2560.9108919009414</v>
      </c>
      <c r="N1135" s="9" t="s">
        <v>5475</v>
      </c>
    </row>
    <row r="1136" spans="1:14">
      <c r="A1136" s="31" t="s">
        <v>2132</v>
      </c>
      <c r="B1136" s="31" t="s">
        <v>2091</v>
      </c>
      <c r="C1136" s="31" t="s">
        <v>80</v>
      </c>
      <c r="D1136" s="31" t="s">
        <v>376</v>
      </c>
      <c r="E1136" s="31" t="s">
        <v>2093</v>
      </c>
      <c r="F1136" s="31" t="s">
        <v>2094</v>
      </c>
      <c r="G1136" s="24">
        <f>IF(ISERROR(VLOOKUP(A1136,'2011 County-Level Acres Tilled'!$A$2:$F$3069,6,FALSE)),0,VLOOKUP(A1136,'2011 County-Level Acres Tilled'!$A$2:$F$3069,6,FALSE))</f>
        <v>15064.290423078062</v>
      </c>
      <c r="H1136" s="32" t="s">
        <v>5474</v>
      </c>
      <c r="I1136" s="9" t="s">
        <v>5410</v>
      </c>
      <c r="J1136" s="36">
        <f>IF(ISERROR(VLOOKUP(A1136&amp;I1136,'County-level Emissions Factors'!$E$2:$F$12273,2,FALSE)),0,VLOOKUP(A1136&amp;I1136,'County-level Emissions Factors'!$E$2:$F$12273,2,FALSE))</f>
        <v>41.896423658872088</v>
      </c>
      <c r="K1136" s="19" t="s">
        <v>5473</v>
      </c>
      <c r="L1136" s="19" t="s">
        <v>5474</v>
      </c>
      <c r="M1136" s="38">
        <f t="shared" si="18"/>
        <v>315.56994684278396</v>
      </c>
      <c r="N1136" s="9" t="s">
        <v>5475</v>
      </c>
    </row>
    <row r="1137" spans="1:14">
      <c r="A1137" s="31" t="s">
        <v>2133</v>
      </c>
      <c r="B1137" s="31" t="s">
        <v>2091</v>
      </c>
      <c r="C1137" s="31" t="s">
        <v>83</v>
      </c>
      <c r="D1137" s="31" t="s">
        <v>2134</v>
      </c>
      <c r="E1137" s="31" t="s">
        <v>2093</v>
      </c>
      <c r="F1137" s="31" t="s">
        <v>2094</v>
      </c>
      <c r="G1137" s="24">
        <f>IF(ISERROR(VLOOKUP(A1137,'2011 County-Level Acres Tilled'!$A$2:$F$3069,6,FALSE)),0,VLOOKUP(A1137,'2011 County-Level Acres Tilled'!$A$2:$F$3069,6,FALSE))</f>
        <v>63962.96786132735</v>
      </c>
      <c r="H1137" s="32" t="s">
        <v>5474</v>
      </c>
      <c r="I1137" s="9" t="s">
        <v>5410</v>
      </c>
      <c r="J1137" s="36">
        <f>IF(ISERROR(VLOOKUP(A1137&amp;I1137,'County-level Emissions Factors'!$E$2:$F$12273,2,FALSE)),0,VLOOKUP(A1137&amp;I1137,'County-level Emissions Factors'!$E$2:$F$12273,2,FALSE))</f>
        <v>26.197505932246177</v>
      </c>
      <c r="K1137" s="19" t="s">
        <v>5473</v>
      </c>
      <c r="L1137" s="19" t="s">
        <v>5474</v>
      </c>
      <c r="M1137" s="38">
        <f t="shared" si="18"/>
        <v>837.83511499559745</v>
      </c>
      <c r="N1137" s="9" t="s">
        <v>5475</v>
      </c>
    </row>
    <row r="1138" spans="1:14">
      <c r="A1138" s="31" t="s">
        <v>2135</v>
      </c>
      <c r="B1138" s="31" t="s">
        <v>2091</v>
      </c>
      <c r="C1138" s="31" t="s">
        <v>86</v>
      </c>
      <c r="D1138" s="31" t="s">
        <v>2136</v>
      </c>
      <c r="E1138" s="31" t="s">
        <v>2093</v>
      </c>
      <c r="F1138" s="31" t="s">
        <v>2094</v>
      </c>
      <c r="G1138" s="24">
        <f>IF(ISERROR(VLOOKUP(A1138,'2011 County-Level Acres Tilled'!$A$2:$F$3069,6,FALSE)),0,VLOOKUP(A1138,'2011 County-Level Acres Tilled'!$A$2:$F$3069,6,FALSE))</f>
        <v>51371.511064940154</v>
      </c>
      <c r="H1138" s="32" t="s">
        <v>5474</v>
      </c>
      <c r="I1138" s="9" t="s">
        <v>5410</v>
      </c>
      <c r="J1138" s="36">
        <f>IF(ISERROR(VLOOKUP(A1138&amp;I1138,'County-level Emissions Factors'!$E$2:$F$12273,2,FALSE)),0,VLOOKUP(A1138&amp;I1138,'County-level Emissions Factors'!$E$2:$F$12273,2,FALSE))</f>
        <v>24.59582851653451</v>
      </c>
      <c r="K1138" s="19" t="s">
        <v>5473</v>
      </c>
      <c r="L1138" s="19" t="s">
        <v>5474</v>
      </c>
      <c r="M1138" s="38">
        <f t="shared" si="18"/>
        <v>631.76243839426161</v>
      </c>
      <c r="N1138" s="9" t="s">
        <v>5475</v>
      </c>
    </row>
    <row r="1139" spans="1:14">
      <c r="A1139" s="31" t="s">
        <v>2137</v>
      </c>
      <c r="B1139" s="31" t="s">
        <v>2091</v>
      </c>
      <c r="C1139" s="31" t="s">
        <v>89</v>
      </c>
      <c r="D1139" s="31" t="s">
        <v>123</v>
      </c>
      <c r="E1139" s="31" t="s">
        <v>2093</v>
      </c>
      <c r="F1139" s="31" t="s">
        <v>2094</v>
      </c>
      <c r="G1139" s="24">
        <f>IF(ISERROR(VLOOKUP(A1139,'2011 County-Level Acres Tilled'!$A$2:$F$3069,6,FALSE)),0,VLOOKUP(A1139,'2011 County-Level Acres Tilled'!$A$2:$F$3069,6,FALSE))</f>
        <v>189.4240542066629</v>
      </c>
      <c r="H1139" s="32" t="s">
        <v>5474</v>
      </c>
      <c r="I1139" s="9" t="s">
        <v>5410</v>
      </c>
      <c r="J1139" s="36">
        <f>IF(ISERROR(VLOOKUP(A1139&amp;I1139,'County-level Emissions Factors'!$E$2:$F$12273,2,FALSE)),0,VLOOKUP(A1139&amp;I1139,'County-level Emissions Factors'!$E$2:$F$12273,2,FALSE))</f>
        <v>23.843478260869563</v>
      </c>
      <c r="K1139" s="19" t="s">
        <v>5473</v>
      </c>
      <c r="L1139" s="19" t="s">
        <v>5474</v>
      </c>
      <c r="M1139" s="38">
        <f t="shared" si="18"/>
        <v>2.2582641592811723</v>
      </c>
      <c r="N1139" s="9" t="s">
        <v>5475</v>
      </c>
    </row>
    <row r="1140" spans="1:14">
      <c r="A1140" s="31" t="s">
        <v>2138</v>
      </c>
      <c r="B1140" s="31" t="s">
        <v>2091</v>
      </c>
      <c r="C1140" s="31" t="s">
        <v>92</v>
      </c>
      <c r="D1140" s="31" t="s">
        <v>126</v>
      </c>
      <c r="E1140" s="31" t="s">
        <v>2093</v>
      </c>
      <c r="F1140" s="31" t="s">
        <v>2094</v>
      </c>
      <c r="G1140" s="24">
        <f>IF(ISERROR(VLOOKUP(A1140,'2011 County-Level Acres Tilled'!$A$2:$F$3069,6,FALSE)),0,VLOOKUP(A1140,'2011 County-Level Acres Tilled'!$A$2:$F$3069,6,FALSE))</f>
        <v>0</v>
      </c>
      <c r="H1140" s="32" t="s">
        <v>5474</v>
      </c>
      <c r="I1140" s="9" t="s">
        <v>5410</v>
      </c>
      <c r="J1140" s="36">
        <f>IF(ISERROR(VLOOKUP(A1140&amp;I1140,'County-level Emissions Factors'!$E$2:$F$12273,2,FALSE)),0,VLOOKUP(A1140&amp;I1140,'County-level Emissions Factors'!$E$2:$F$12273,2,FALSE))</f>
        <v>0</v>
      </c>
      <c r="K1140" s="19" t="s">
        <v>5473</v>
      </c>
      <c r="L1140" s="19" t="s">
        <v>5474</v>
      </c>
      <c r="M1140" s="38">
        <f t="shared" si="18"/>
        <v>0</v>
      </c>
      <c r="N1140" s="9" t="s">
        <v>5475</v>
      </c>
    </row>
    <row r="1141" spans="1:14">
      <c r="A1141" s="31" t="s">
        <v>2139</v>
      </c>
      <c r="B1141" s="31" t="s">
        <v>2091</v>
      </c>
      <c r="C1141" s="31" t="s">
        <v>95</v>
      </c>
      <c r="D1141" s="31" t="s">
        <v>2140</v>
      </c>
      <c r="E1141" s="31" t="s">
        <v>2093</v>
      </c>
      <c r="F1141" s="31" t="s">
        <v>2094</v>
      </c>
      <c r="G1141" s="24">
        <f>IF(ISERROR(VLOOKUP(A1141,'2011 County-Level Acres Tilled'!$A$2:$F$3069,6,FALSE)),0,VLOOKUP(A1141,'2011 County-Level Acres Tilled'!$A$2:$F$3069,6,FALSE))</f>
        <v>252280.59425623823</v>
      </c>
      <c r="H1141" s="32" t="s">
        <v>5474</v>
      </c>
      <c r="I1141" s="9" t="s">
        <v>5410</v>
      </c>
      <c r="J1141" s="36">
        <f>IF(ISERROR(VLOOKUP(A1141&amp;I1141,'County-level Emissions Factors'!$E$2:$F$12273,2,FALSE)),0,VLOOKUP(A1141&amp;I1141,'County-level Emissions Factors'!$E$2:$F$12273,2,FALSE))</f>
        <v>26.097396186015899</v>
      </c>
      <c r="K1141" s="19" t="s">
        <v>5473</v>
      </c>
      <c r="L1141" s="19" t="s">
        <v>5474</v>
      </c>
      <c r="M1141" s="38">
        <f t="shared" si="18"/>
        <v>3291.9333091742878</v>
      </c>
      <c r="N1141" s="9" t="s">
        <v>5475</v>
      </c>
    </row>
    <row r="1142" spans="1:14">
      <c r="A1142" s="31" t="s">
        <v>2141</v>
      </c>
      <c r="B1142" s="31" t="s">
        <v>2091</v>
      </c>
      <c r="C1142" s="31" t="s">
        <v>98</v>
      </c>
      <c r="D1142" s="31" t="s">
        <v>393</v>
      </c>
      <c r="E1142" s="31" t="s">
        <v>2093</v>
      </c>
      <c r="F1142" s="31" t="s">
        <v>2094</v>
      </c>
      <c r="G1142" s="24">
        <f>IF(ISERROR(VLOOKUP(A1142,'2011 County-Level Acres Tilled'!$A$2:$F$3069,6,FALSE)),0,VLOOKUP(A1142,'2011 County-Level Acres Tilled'!$A$2:$F$3069,6,FALSE))</f>
        <v>50022.551411158638</v>
      </c>
      <c r="H1142" s="32" t="s">
        <v>5474</v>
      </c>
      <c r="I1142" s="9" t="s">
        <v>5410</v>
      </c>
      <c r="J1142" s="36">
        <f>IF(ISERROR(VLOOKUP(A1142&amp;I1142,'County-level Emissions Factors'!$E$2:$F$12273,2,FALSE)),0,VLOOKUP(A1142&amp;I1142,'County-level Emissions Factors'!$E$2:$F$12273,2,FALSE))</f>
        <v>20.373980952380951</v>
      </c>
      <c r="K1142" s="19" t="s">
        <v>5473</v>
      </c>
      <c r="L1142" s="19" t="s">
        <v>5474</v>
      </c>
      <c r="M1142" s="38">
        <f t="shared" si="18"/>
        <v>509.57925482022148</v>
      </c>
      <c r="N1142" s="9" t="s">
        <v>5475</v>
      </c>
    </row>
    <row r="1143" spans="1:14">
      <c r="A1143" s="31" t="s">
        <v>2142</v>
      </c>
      <c r="B1143" s="31" t="s">
        <v>2091</v>
      </c>
      <c r="C1143" s="31" t="s">
        <v>101</v>
      </c>
      <c r="D1143" s="31" t="s">
        <v>2143</v>
      </c>
      <c r="E1143" s="31" t="s">
        <v>2093</v>
      </c>
      <c r="F1143" s="31" t="s">
        <v>2094</v>
      </c>
      <c r="G1143" s="24">
        <f>IF(ISERROR(VLOOKUP(A1143,'2011 County-Level Acres Tilled'!$A$2:$F$3069,6,FALSE)),0,VLOOKUP(A1143,'2011 County-Level Acres Tilled'!$A$2:$F$3069,6,FALSE))</f>
        <v>34785.886923831305</v>
      </c>
      <c r="H1143" s="32" t="s">
        <v>5474</v>
      </c>
      <c r="I1143" s="9" t="s">
        <v>5410</v>
      </c>
      <c r="J1143" s="36">
        <f>IF(ISERROR(VLOOKUP(A1143&amp;I1143,'County-level Emissions Factors'!$E$2:$F$12273,2,FALSE)),0,VLOOKUP(A1143&amp;I1143,'County-level Emissions Factors'!$E$2:$F$12273,2,FALSE))</f>
        <v>24.693225213332706</v>
      </c>
      <c r="K1143" s="19" t="s">
        <v>5473</v>
      </c>
      <c r="L1143" s="19" t="s">
        <v>5474</v>
      </c>
      <c r="M1143" s="38">
        <f t="shared" si="18"/>
        <v>429.48787002784582</v>
      </c>
      <c r="N1143" s="9" t="s">
        <v>5475</v>
      </c>
    </row>
    <row r="1144" spans="1:14">
      <c r="A1144" s="31" t="s">
        <v>2144</v>
      </c>
      <c r="B1144" s="31" t="s">
        <v>2091</v>
      </c>
      <c r="C1144" s="31" t="s">
        <v>104</v>
      </c>
      <c r="D1144" s="31" t="s">
        <v>1376</v>
      </c>
      <c r="E1144" s="31" t="s">
        <v>2093</v>
      </c>
      <c r="F1144" s="31" t="s">
        <v>2094</v>
      </c>
      <c r="G1144" s="24">
        <f>IF(ISERROR(VLOOKUP(A1144,'2011 County-Level Acres Tilled'!$A$2:$F$3069,6,FALSE)),0,VLOOKUP(A1144,'2011 County-Level Acres Tilled'!$A$2:$F$3069,6,FALSE))</f>
        <v>733.88258641942889</v>
      </c>
      <c r="H1144" s="32" t="s">
        <v>5474</v>
      </c>
      <c r="I1144" s="9" t="s">
        <v>5410</v>
      </c>
      <c r="J1144" s="36">
        <f>IF(ISERROR(VLOOKUP(A1144&amp;I1144,'County-level Emissions Factors'!$E$2:$F$12273,2,FALSE)),0,VLOOKUP(A1144&amp;I1144,'County-level Emissions Factors'!$E$2:$F$12273,2,FALSE))</f>
        <v>27.959752321981423</v>
      </c>
      <c r="K1144" s="19" t="s">
        <v>5473</v>
      </c>
      <c r="L1144" s="19" t="s">
        <v>5474</v>
      </c>
      <c r="M1144" s="38">
        <f t="shared" si="18"/>
        <v>10.259587674851179</v>
      </c>
      <c r="N1144" s="9" t="s">
        <v>5475</v>
      </c>
    </row>
    <row r="1145" spans="1:14">
      <c r="A1145" s="31" t="s">
        <v>2145</v>
      </c>
      <c r="B1145" s="31" t="s">
        <v>2091</v>
      </c>
      <c r="C1145" s="31" t="s">
        <v>107</v>
      </c>
      <c r="D1145" s="31" t="s">
        <v>397</v>
      </c>
      <c r="E1145" s="31" t="s">
        <v>2093</v>
      </c>
      <c r="F1145" s="31" t="s">
        <v>2094</v>
      </c>
      <c r="G1145" s="24">
        <f>IF(ISERROR(VLOOKUP(A1145,'2011 County-Level Acres Tilled'!$A$2:$F$3069,6,FALSE)),0,VLOOKUP(A1145,'2011 County-Level Acres Tilled'!$A$2:$F$3069,6,FALSE))</f>
        <v>628.89610389610402</v>
      </c>
      <c r="H1145" s="32" t="s">
        <v>5474</v>
      </c>
      <c r="I1145" s="9" t="s">
        <v>5410</v>
      </c>
      <c r="J1145" s="36">
        <f>IF(ISERROR(VLOOKUP(A1145&amp;I1145,'County-level Emissions Factors'!$E$2:$F$12273,2,FALSE)),0,VLOOKUP(A1145&amp;I1145,'County-level Emissions Factors'!$E$2:$F$12273,2,FALSE))</f>
        <v>15.914074074074074</v>
      </c>
      <c r="K1145" s="19" t="s">
        <v>5473</v>
      </c>
      <c r="L1145" s="19" t="s">
        <v>5474</v>
      </c>
      <c r="M1145" s="38">
        <f t="shared" si="18"/>
        <v>5.0041495911495923</v>
      </c>
      <c r="N1145" s="9" t="s">
        <v>5475</v>
      </c>
    </row>
    <row r="1146" spans="1:14">
      <c r="A1146" s="31" t="s">
        <v>2146</v>
      </c>
      <c r="B1146" s="31" t="s">
        <v>2091</v>
      </c>
      <c r="C1146" s="31" t="s">
        <v>110</v>
      </c>
      <c r="D1146" s="31" t="s">
        <v>1380</v>
      </c>
      <c r="E1146" s="31" t="s">
        <v>2093</v>
      </c>
      <c r="F1146" s="31" t="s">
        <v>2094</v>
      </c>
      <c r="G1146" s="24">
        <f>IF(ISERROR(VLOOKUP(A1146,'2011 County-Level Acres Tilled'!$A$2:$F$3069,6,FALSE)),0,VLOOKUP(A1146,'2011 County-Level Acres Tilled'!$A$2:$F$3069,6,FALSE))</f>
        <v>2073.9130434782614</v>
      </c>
      <c r="H1146" s="32" t="s">
        <v>5474</v>
      </c>
      <c r="I1146" s="9" t="s">
        <v>5410</v>
      </c>
      <c r="J1146" s="36">
        <f>IF(ISERROR(VLOOKUP(A1146&amp;I1146,'County-level Emissions Factors'!$E$2:$F$12273,2,FALSE)),0,VLOOKUP(A1146&amp;I1146,'County-level Emissions Factors'!$E$2:$F$12273,2,FALSE))</f>
        <v>0.42476190476190473</v>
      </c>
      <c r="K1146" s="19" t="s">
        <v>5473</v>
      </c>
      <c r="L1146" s="19" t="s">
        <v>5474</v>
      </c>
      <c r="M1146" s="38">
        <f t="shared" si="18"/>
        <v>0.44045962732919264</v>
      </c>
      <c r="N1146" s="9" t="s">
        <v>5475</v>
      </c>
    </row>
    <row r="1147" spans="1:14">
      <c r="A1147" s="31" t="s">
        <v>2147</v>
      </c>
      <c r="B1147" s="31" t="s">
        <v>2091</v>
      </c>
      <c r="C1147" s="31" t="s">
        <v>113</v>
      </c>
      <c r="D1147" s="31" t="s">
        <v>150</v>
      </c>
      <c r="E1147" s="31" t="s">
        <v>2093</v>
      </c>
      <c r="F1147" s="31" t="s">
        <v>2094</v>
      </c>
      <c r="G1147" s="24">
        <f>IF(ISERROR(VLOOKUP(A1147,'2011 County-Level Acres Tilled'!$A$2:$F$3069,6,FALSE)),0,VLOOKUP(A1147,'2011 County-Level Acres Tilled'!$A$2:$F$3069,6,FALSE))</f>
        <v>231977.79487065165</v>
      </c>
      <c r="H1147" s="32" t="s">
        <v>5474</v>
      </c>
      <c r="I1147" s="9" t="s">
        <v>5410</v>
      </c>
      <c r="J1147" s="36">
        <f>IF(ISERROR(VLOOKUP(A1147&amp;I1147,'County-level Emissions Factors'!$E$2:$F$12273,2,FALSE)),0,VLOOKUP(A1147&amp;I1147,'County-level Emissions Factors'!$E$2:$F$12273,2,FALSE))</f>
        <v>46.74492036817783</v>
      </c>
      <c r="K1147" s="19" t="s">
        <v>5473</v>
      </c>
      <c r="L1147" s="19" t="s">
        <v>5474</v>
      </c>
      <c r="M1147" s="38">
        <f t="shared" si="18"/>
        <v>5421.8917742070507</v>
      </c>
      <c r="N1147" s="9" t="s">
        <v>5475</v>
      </c>
    </row>
    <row r="1148" spans="1:14">
      <c r="A1148" s="31" t="s">
        <v>2148</v>
      </c>
      <c r="B1148" s="31" t="s">
        <v>2091</v>
      </c>
      <c r="C1148" s="31" t="s">
        <v>116</v>
      </c>
      <c r="D1148" s="31" t="s">
        <v>2149</v>
      </c>
      <c r="E1148" s="31" t="s">
        <v>2093</v>
      </c>
      <c r="F1148" s="31" t="s">
        <v>2094</v>
      </c>
      <c r="G1148" s="24">
        <f>IF(ISERROR(VLOOKUP(A1148,'2011 County-Level Acres Tilled'!$A$2:$F$3069,6,FALSE)),0,VLOOKUP(A1148,'2011 County-Level Acres Tilled'!$A$2:$F$3069,6,FALSE))</f>
        <v>238805.84403997264</v>
      </c>
      <c r="H1148" s="32" t="s">
        <v>5474</v>
      </c>
      <c r="I1148" s="9" t="s">
        <v>5410</v>
      </c>
      <c r="J1148" s="36">
        <f>IF(ISERROR(VLOOKUP(A1148&amp;I1148,'County-level Emissions Factors'!$E$2:$F$12273,2,FALSE)),0,VLOOKUP(A1148&amp;I1148,'County-level Emissions Factors'!$E$2:$F$12273,2,FALSE))</f>
        <v>43.324187667271389</v>
      </c>
      <c r="K1148" s="19" t="s">
        <v>5473</v>
      </c>
      <c r="L1148" s="19" t="s">
        <v>5474</v>
      </c>
      <c r="M1148" s="38">
        <f t="shared" si="18"/>
        <v>5173.0346016144586</v>
      </c>
      <c r="N1148" s="9" t="s">
        <v>5475</v>
      </c>
    </row>
    <row r="1149" spans="1:14">
      <c r="A1149" s="31" t="s">
        <v>2150</v>
      </c>
      <c r="B1149" s="31" t="s">
        <v>2091</v>
      </c>
      <c r="C1149" s="31" t="s">
        <v>119</v>
      </c>
      <c r="D1149" s="31" t="s">
        <v>2151</v>
      </c>
      <c r="E1149" s="31" t="s">
        <v>2093</v>
      </c>
      <c r="F1149" s="31" t="s">
        <v>2094</v>
      </c>
      <c r="G1149" s="24">
        <f>IF(ISERROR(VLOOKUP(A1149,'2011 County-Level Acres Tilled'!$A$2:$F$3069,6,FALSE)),0,VLOOKUP(A1149,'2011 County-Level Acres Tilled'!$A$2:$F$3069,6,FALSE))</f>
        <v>47680.073025022903</v>
      </c>
      <c r="H1149" s="32" t="s">
        <v>5474</v>
      </c>
      <c r="I1149" s="9" t="s">
        <v>5410</v>
      </c>
      <c r="J1149" s="36">
        <f>IF(ISERROR(VLOOKUP(A1149&amp;I1149,'County-level Emissions Factors'!$E$2:$F$12273,2,FALSE)),0,VLOOKUP(A1149&amp;I1149,'County-level Emissions Factors'!$E$2:$F$12273,2,FALSE))</f>
        <v>43.010547924264593</v>
      </c>
      <c r="K1149" s="19" t="s">
        <v>5473</v>
      </c>
      <c r="L1149" s="19" t="s">
        <v>5474</v>
      </c>
      <c r="M1149" s="38">
        <f t="shared" si="18"/>
        <v>1025.3730329375915</v>
      </c>
      <c r="N1149" s="9" t="s">
        <v>5475</v>
      </c>
    </row>
    <row r="1150" spans="1:14">
      <c r="A1150" s="31" t="s">
        <v>2152</v>
      </c>
      <c r="B1150" s="31" t="s">
        <v>2091</v>
      </c>
      <c r="C1150" s="31" t="s">
        <v>122</v>
      </c>
      <c r="D1150" s="31" t="s">
        <v>2153</v>
      </c>
      <c r="E1150" s="31" t="s">
        <v>2093</v>
      </c>
      <c r="F1150" s="31" t="s">
        <v>2094</v>
      </c>
      <c r="G1150" s="24">
        <f>IF(ISERROR(VLOOKUP(A1150,'2011 County-Level Acres Tilled'!$A$2:$F$3069,6,FALSE)),0,VLOOKUP(A1150,'2011 County-Level Acres Tilled'!$A$2:$F$3069,6,FALSE))</f>
        <v>0</v>
      </c>
      <c r="H1150" s="32" t="s">
        <v>5474</v>
      </c>
      <c r="I1150" s="9" t="s">
        <v>5410</v>
      </c>
      <c r="J1150" s="36">
        <f>IF(ISERROR(VLOOKUP(A1150&amp;I1150,'County-level Emissions Factors'!$E$2:$F$12273,2,FALSE)),0,VLOOKUP(A1150&amp;I1150,'County-level Emissions Factors'!$E$2:$F$12273,2,FALSE))</f>
        <v>0</v>
      </c>
      <c r="K1150" s="19" t="s">
        <v>5473</v>
      </c>
      <c r="L1150" s="19" t="s">
        <v>5474</v>
      </c>
      <c r="M1150" s="38">
        <f t="shared" si="18"/>
        <v>0</v>
      </c>
      <c r="N1150" s="9" t="s">
        <v>5475</v>
      </c>
    </row>
    <row r="1151" spans="1:14">
      <c r="A1151" s="31" t="s">
        <v>2154</v>
      </c>
      <c r="B1151" s="31" t="s">
        <v>2091</v>
      </c>
      <c r="C1151" s="31" t="s">
        <v>125</v>
      </c>
      <c r="D1151" s="31" t="s">
        <v>417</v>
      </c>
      <c r="E1151" s="31" t="s">
        <v>2093</v>
      </c>
      <c r="F1151" s="31" t="s">
        <v>2094</v>
      </c>
      <c r="G1151" s="24">
        <f>IF(ISERROR(VLOOKUP(A1151,'2011 County-Level Acres Tilled'!$A$2:$F$3069,6,FALSE)),0,VLOOKUP(A1151,'2011 County-Level Acres Tilled'!$A$2:$F$3069,6,FALSE))</f>
        <v>45497.802280763724</v>
      </c>
      <c r="H1151" s="32" t="s">
        <v>5474</v>
      </c>
      <c r="I1151" s="9" t="s">
        <v>5410</v>
      </c>
      <c r="J1151" s="36">
        <f>IF(ISERROR(VLOOKUP(A1151&amp;I1151,'County-level Emissions Factors'!$E$2:$F$12273,2,FALSE)),0,VLOOKUP(A1151&amp;I1151,'County-level Emissions Factors'!$E$2:$F$12273,2,FALSE))</f>
        <v>42.086032650945839</v>
      </c>
      <c r="K1151" s="19" t="s">
        <v>5473</v>
      </c>
      <c r="L1151" s="19" t="s">
        <v>5474</v>
      </c>
      <c r="M1151" s="38">
        <f t="shared" si="18"/>
        <v>957.41099616725012</v>
      </c>
      <c r="N1151" s="9" t="s">
        <v>5475</v>
      </c>
    </row>
    <row r="1152" spans="1:14">
      <c r="A1152" s="31" t="s">
        <v>2155</v>
      </c>
      <c r="B1152" s="31" t="s">
        <v>2091</v>
      </c>
      <c r="C1152" s="31" t="s">
        <v>128</v>
      </c>
      <c r="D1152" s="31" t="s">
        <v>2156</v>
      </c>
      <c r="E1152" s="31" t="s">
        <v>2093</v>
      </c>
      <c r="F1152" s="31" t="s">
        <v>2094</v>
      </c>
      <c r="G1152" s="24">
        <f>IF(ISERROR(VLOOKUP(A1152,'2011 County-Level Acres Tilled'!$A$2:$F$3069,6,FALSE)),0,VLOOKUP(A1152,'2011 County-Level Acres Tilled'!$A$2:$F$3069,6,FALSE))</f>
        <v>0</v>
      </c>
      <c r="H1152" s="32" t="s">
        <v>5474</v>
      </c>
      <c r="I1152" s="9" t="s">
        <v>5410</v>
      </c>
      <c r="J1152" s="36">
        <f>IF(ISERROR(VLOOKUP(A1152&amp;I1152,'County-level Emissions Factors'!$E$2:$F$12273,2,FALSE)),0,VLOOKUP(A1152&amp;I1152,'County-level Emissions Factors'!$E$2:$F$12273,2,FALSE))</f>
        <v>0</v>
      </c>
      <c r="K1152" s="19" t="s">
        <v>5473</v>
      </c>
      <c r="L1152" s="19" t="s">
        <v>5474</v>
      </c>
      <c r="M1152" s="38">
        <f t="shared" si="18"/>
        <v>0</v>
      </c>
      <c r="N1152" s="9" t="s">
        <v>5475</v>
      </c>
    </row>
    <row r="1153" spans="1:14">
      <c r="A1153" s="31" t="s">
        <v>2157</v>
      </c>
      <c r="B1153" s="31" t="s">
        <v>2091</v>
      </c>
      <c r="C1153" s="31" t="s">
        <v>131</v>
      </c>
      <c r="D1153" s="31" t="s">
        <v>2158</v>
      </c>
      <c r="E1153" s="31" t="s">
        <v>2093</v>
      </c>
      <c r="F1153" s="31" t="s">
        <v>2094</v>
      </c>
      <c r="G1153" s="24">
        <f>IF(ISERROR(VLOOKUP(A1153,'2011 County-Level Acres Tilled'!$A$2:$F$3069,6,FALSE)),0,VLOOKUP(A1153,'2011 County-Level Acres Tilled'!$A$2:$F$3069,6,FALSE))</f>
        <v>130380.94448012453</v>
      </c>
      <c r="H1153" s="32" t="s">
        <v>5474</v>
      </c>
      <c r="I1153" s="9" t="s">
        <v>5410</v>
      </c>
      <c r="J1153" s="36">
        <f>IF(ISERROR(VLOOKUP(A1153&amp;I1153,'County-level Emissions Factors'!$E$2:$F$12273,2,FALSE)),0,VLOOKUP(A1153&amp;I1153,'County-level Emissions Factors'!$E$2:$F$12273,2,FALSE))</f>
        <v>23.30435520962321</v>
      </c>
      <c r="K1153" s="19" t="s">
        <v>5473</v>
      </c>
      <c r="L1153" s="19" t="s">
        <v>5474</v>
      </c>
      <c r="M1153" s="38">
        <f t="shared" si="18"/>
        <v>1519.2219213654923</v>
      </c>
      <c r="N1153" s="9" t="s">
        <v>5475</v>
      </c>
    </row>
    <row r="1154" spans="1:14">
      <c r="A1154" s="31" t="s">
        <v>2159</v>
      </c>
      <c r="B1154" s="31" t="s">
        <v>2091</v>
      </c>
      <c r="C1154" s="31" t="s">
        <v>134</v>
      </c>
      <c r="D1154" s="31" t="s">
        <v>2160</v>
      </c>
      <c r="E1154" s="31" t="s">
        <v>2093</v>
      </c>
      <c r="F1154" s="31" t="s">
        <v>2094</v>
      </c>
      <c r="G1154" s="24">
        <f>IF(ISERROR(VLOOKUP(A1154,'2011 County-Level Acres Tilled'!$A$2:$F$3069,6,FALSE)),0,VLOOKUP(A1154,'2011 County-Level Acres Tilled'!$A$2:$F$3069,6,FALSE))</f>
        <v>68580.979496145155</v>
      </c>
      <c r="H1154" s="32" t="s">
        <v>5474</v>
      </c>
      <c r="I1154" s="9" t="s">
        <v>5410</v>
      </c>
      <c r="J1154" s="36">
        <f>IF(ISERROR(VLOOKUP(A1154&amp;I1154,'County-level Emissions Factors'!$E$2:$F$12273,2,FALSE)),0,VLOOKUP(A1154&amp;I1154,'County-level Emissions Factors'!$E$2:$F$12273,2,FALSE))</f>
        <v>44.132614381005553</v>
      </c>
      <c r="K1154" s="19" t="s">
        <v>5473</v>
      </c>
      <c r="L1154" s="19" t="s">
        <v>5474</v>
      </c>
      <c r="M1154" s="38">
        <f t="shared" si="18"/>
        <v>1513.3289609875114</v>
      </c>
      <c r="N1154" s="9" t="s">
        <v>5475</v>
      </c>
    </row>
    <row r="1155" spans="1:14">
      <c r="A1155" s="31" t="s">
        <v>2161</v>
      </c>
      <c r="B1155" s="31" t="s">
        <v>2091</v>
      </c>
      <c r="C1155" s="31" t="s">
        <v>137</v>
      </c>
      <c r="D1155" s="31" t="s">
        <v>2162</v>
      </c>
      <c r="E1155" s="31" t="s">
        <v>2093</v>
      </c>
      <c r="F1155" s="31" t="s">
        <v>2094</v>
      </c>
      <c r="G1155" s="24">
        <f>IF(ISERROR(VLOOKUP(A1155,'2011 County-Level Acres Tilled'!$A$2:$F$3069,6,FALSE)),0,VLOOKUP(A1155,'2011 County-Level Acres Tilled'!$A$2:$F$3069,6,FALSE))</f>
        <v>16890.759924348993</v>
      </c>
      <c r="H1155" s="32" t="s">
        <v>5474</v>
      </c>
      <c r="I1155" s="9" t="s">
        <v>5410</v>
      </c>
      <c r="J1155" s="36">
        <f>IF(ISERROR(VLOOKUP(A1155&amp;I1155,'County-level Emissions Factors'!$E$2:$F$12273,2,FALSE)),0,VLOOKUP(A1155&amp;I1155,'County-level Emissions Factors'!$E$2:$F$12273,2,FALSE))</f>
        <v>46.857782476214162</v>
      </c>
      <c r="K1155" s="19" t="s">
        <v>5473</v>
      </c>
      <c r="L1155" s="19" t="s">
        <v>5474</v>
      </c>
      <c r="M1155" s="38">
        <f t="shared" si="18"/>
        <v>395.73177719655035</v>
      </c>
      <c r="N1155" s="9" t="s">
        <v>5475</v>
      </c>
    </row>
    <row r="1156" spans="1:14">
      <c r="A1156" s="31" t="s">
        <v>2163</v>
      </c>
      <c r="B1156" s="31" t="s">
        <v>2091</v>
      </c>
      <c r="C1156" s="31" t="s">
        <v>140</v>
      </c>
      <c r="D1156" s="31" t="s">
        <v>1420</v>
      </c>
      <c r="E1156" s="31" t="s">
        <v>2093</v>
      </c>
      <c r="F1156" s="31" t="s">
        <v>2094</v>
      </c>
      <c r="G1156" s="24">
        <f>IF(ISERROR(VLOOKUP(A1156,'2011 County-Level Acres Tilled'!$A$2:$F$3069,6,FALSE)),0,VLOOKUP(A1156,'2011 County-Level Acres Tilled'!$A$2:$F$3069,6,FALSE))</f>
        <v>207136.64093333838</v>
      </c>
      <c r="H1156" s="32" t="s">
        <v>5474</v>
      </c>
      <c r="I1156" s="9" t="s">
        <v>5410</v>
      </c>
      <c r="J1156" s="36">
        <f>IF(ISERROR(VLOOKUP(A1156&amp;I1156,'County-level Emissions Factors'!$E$2:$F$12273,2,FALSE)),0,VLOOKUP(A1156&amp;I1156,'County-level Emissions Factors'!$E$2:$F$12273,2,FALSE))</f>
        <v>41.193271098055064</v>
      </c>
      <c r="K1156" s="19" t="s">
        <v>5473</v>
      </c>
      <c r="L1156" s="19" t="s">
        <v>5474</v>
      </c>
      <c r="M1156" s="38">
        <f t="shared" si="18"/>
        <v>4266.3179021537489</v>
      </c>
      <c r="N1156" s="9" t="s">
        <v>5475</v>
      </c>
    </row>
    <row r="1157" spans="1:14">
      <c r="A1157" s="31" t="s">
        <v>2164</v>
      </c>
      <c r="B1157" s="31" t="s">
        <v>2091</v>
      </c>
      <c r="C1157" s="31" t="s">
        <v>143</v>
      </c>
      <c r="D1157" s="31" t="s">
        <v>2165</v>
      </c>
      <c r="E1157" s="31" t="s">
        <v>2093</v>
      </c>
      <c r="F1157" s="31" t="s">
        <v>2094</v>
      </c>
      <c r="G1157" s="24">
        <f>IF(ISERROR(VLOOKUP(A1157,'2011 County-Level Acres Tilled'!$A$2:$F$3069,6,FALSE)),0,VLOOKUP(A1157,'2011 County-Level Acres Tilled'!$A$2:$F$3069,6,FALSE))</f>
        <v>790.06211180124228</v>
      </c>
      <c r="H1157" s="32" t="s">
        <v>5474</v>
      </c>
      <c r="I1157" s="9" t="s">
        <v>5410</v>
      </c>
      <c r="J1157" s="36">
        <f>IF(ISERROR(VLOOKUP(A1157&amp;I1157,'County-level Emissions Factors'!$E$2:$F$12273,2,FALSE)),0,VLOOKUP(A1157&amp;I1157,'County-level Emissions Factors'!$E$2:$F$12273,2,FALSE))</f>
        <v>0.18000000000000002</v>
      </c>
      <c r="K1157" s="19" t="s">
        <v>5473</v>
      </c>
      <c r="L1157" s="19" t="s">
        <v>5474</v>
      </c>
      <c r="M1157" s="38">
        <f t="shared" ref="M1157:M1220" si="19">G1157*J1157/2000</f>
        <v>7.1105590062111812E-2</v>
      </c>
      <c r="N1157" s="9" t="s">
        <v>5475</v>
      </c>
    </row>
    <row r="1158" spans="1:14">
      <c r="A1158" s="31" t="s">
        <v>2166</v>
      </c>
      <c r="B1158" s="31" t="s">
        <v>2091</v>
      </c>
      <c r="C1158" s="31" t="s">
        <v>146</v>
      </c>
      <c r="D1158" s="31" t="s">
        <v>2167</v>
      </c>
      <c r="E1158" s="31" t="s">
        <v>2093</v>
      </c>
      <c r="F1158" s="31" t="s">
        <v>2094</v>
      </c>
      <c r="G1158" s="24">
        <f>IF(ISERROR(VLOOKUP(A1158,'2011 County-Level Acres Tilled'!$A$2:$F$3069,6,FALSE)),0,VLOOKUP(A1158,'2011 County-Level Acres Tilled'!$A$2:$F$3069,6,FALSE))</f>
        <v>0</v>
      </c>
      <c r="H1158" s="32" t="s">
        <v>5474</v>
      </c>
      <c r="I1158" s="9" t="s">
        <v>5410</v>
      </c>
      <c r="J1158" s="36">
        <f>IF(ISERROR(VLOOKUP(A1158&amp;I1158,'County-level Emissions Factors'!$E$2:$F$12273,2,FALSE)),0,VLOOKUP(A1158&amp;I1158,'County-level Emissions Factors'!$E$2:$F$12273,2,FALSE))</f>
        <v>0</v>
      </c>
      <c r="K1158" s="19" t="s">
        <v>5473</v>
      </c>
      <c r="L1158" s="19" t="s">
        <v>5474</v>
      </c>
      <c r="M1158" s="38">
        <f t="shared" si="19"/>
        <v>0</v>
      </c>
      <c r="N1158" s="9" t="s">
        <v>5475</v>
      </c>
    </row>
    <row r="1159" spans="1:14">
      <c r="A1159" s="31" t="s">
        <v>2168</v>
      </c>
      <c r="B1159" s="31" t="s">
        <v>2091</v>
      </c>
      <c r="C1159" s="31" t="s">
        <v>149</v>
      </c>
      <c r="D1159" s="31" t="s">
        <v>2169</v>
      </c>
      <c r="E1159" s="31" t="s">
        <v>2093</v>
      </c>
      <c r="F1159" s="31" t="s">
        <v>2094</v>
      </c>
      <c r="G1159" s="24">
        <f>IF(ISERROR(VLOOKUP(A1159,'2011 County-Level Acres Tilled'!$A$2:$F$3069,6,FALSE)),0,VLOOKUP(A1159,'2011 County-Level Acres Tilled'!$A$2:$F$3069,6,FALSE))</f>
        <v>325.8333333333332</v>
      </c>
      <c r="H1159" s="32" t="s">
        <v>5474</v>
      </c>
      <c r="I1159" s="9" t="s">
        <v>5410</v>
      </c>
      <c r="J1159" s="36">
        <f>IF(ISERROR(VLOOKUP(A1159&amp;I1159,'County-level Emissions Factors'!$E$2:$F$12273,2,FALSE)),0,VLOOKUP(A1159&amp;I1159,'County-level Emissions Factors'!$E$2:$F$12273,2,FALSE))</f>
        <v>25.427917620137301</v>
      </c>
      <c r="K1159" s="19" t="s">
        <v>5473</v>
      </c>
      <c r="L1159" s="19" t="s">
        <v>5474</v>
      </c>
      <c r="M1159" s="38">
        <f t="shared" si="19"/>
        <v>4.1426315789473662</v>
      </c>
      <c r="N1159" s="9" t="s">
        <v>5475</v>
      </c>
    </row>
    <row r="1160" spans="1:14">
      <c r="A1160" s="31" t="s">
        <v>2170</v>
      </c>
      <c r="B1160" s="31" t="s">
        <v>2091</v>
      </c>
      <c r="C1160" s="31" t="s">
        <v>152</v>
      </c>
      <c r="D1160" s="31" t="s">
        <v>2171</v>
      </c>
      <c r="E1160" s="31" t="s">
        <v>2093</v>
      </c>
      <c r="F1160" s="31" t="s">
        <v>2094</v>
      </c>
      <c r="G1160" s="24">
        <f>IF(ISERROR(VLOOKUP(A1160,'2011 County-Level Acres Tilled'!$A$2:$F$3069,6,FALSE)),0,VLOOKUP(A1160,'2011 County-Level Acres Tilled'!$A$2:$F$3069,6,FALSE))</f>
        <v>16969.711362806</v>
      </c>
      <c r="H1160" s="32" t="s">
        <v>5474</v>
      </c>
      <c r="I1160" s="9" t="s">
        <v>5410</v>
      </c>
      <c r="J1160" s="36">
        <f>IF(ISERROR(VLOOKUP(A1160&amp;I1160,'County-level Emissions Factors'!$E$2:$F$12273,2,FALSE)),0,VLOOKUP(A1160&amp;I1160,'County-level Emissions Factors'!$E$2:$F$12273,2,FALSE))</f>
        <v>5.1416568047337279</v>
      </c>
      <c r="K1160" s="19" t="s">
        <v>5473</v>
      </c>
      <c r="L1160" s="19" t="s">
        <v>5474</v>
      </c>
      <c r="M1160" s="38">
        <f t="shared" si="19"/>
        <v>43.626215951469362</v>
      </c>
      <c r="N1160" s="9" t="s">
        <v>5475</v>
      </c>
    </row>
    <row r="1161" spans="1:14">
      <c r="A1161" s="31" t="s">
        <v>2172</v>
      </c>
      <c r="B1161" s="31" t="s">
        <v>2091</v>
      </c>
      <c r="C1161" s="31" t="s">
        <v>155</v>
      </c>
      <c r="D1161" s="31" t="s">
        <v>2173</v>
      </c>
      <c r="E1161" s="31" t="s">
        <v>2093</v>
      </c>
      <c r="F1161" s="31" t="s">
        <v>2094</v>
      </c>
      <c r="G1161" s="24">
        <f>IF(ISERROR(VLOOKUP(A1161,'2011 County-Level Acres Tilled'!$A$2:$F$3069,6,FALSE)),0,VLOOKUP(A1161,'2011 County-Level Acres Tilled'!$A$2:$F$3069,6,FALSE))</f>
        <v>15736.612662090009</v>
      </c>
      <c r="H1161" s="32" t="s">
        <v>5474</v>
      </c>
      <c r="I1161" s="9" t="s">
        <v>5410</v>
      </c>
      <c r="J1161" s="36">
        <f>IF(ISERROR(VLOOKUP(A1161&amp;I1161,'County-level Emissions Factors'!$E$2:$F$12273,2,FALSE)),0,VLOOKUP(A1161&amp;I1161,'County-level Emissions Factors'!$E$2:$F$12273,2,FALSE))</f>
        <v>14.445033723410388</v>
      </c>
      <c r="K1161" s="19" t="s">
        <v>5473</v>
      </c>
      <c r="L1161" s="19" t="s">
        <v>5474</v>
      </c>
      <c r="M1161" s="38">
        <f t="shared" si="19"/>
        <v>113.65795029806856</v>
      </c>
      <c r="N1161" s="9" t="s">
        <v>5475</v>
      </c>
    </row>
    <row r="1162" spans="1:14">
      <c r="A1162" s="31" t="s">
        <v>2174</v>
      </c>
      <c r="B1162" s="31" t="s">
        <v>2091</v>
      </c>
      <c r="C1162" s="31" t="s">
        <v>158</v>
      </c>
      <c r="D1162" s="31" t="s">
        <v>2175</v>
      </c>
      <c r="E1162" s="31" t="s">
        <v>2093</v>
      </c>
      <c r="F1162" s="31" t="s">
        <v>2094</v>
      </c>
      <c r="G1162" s="24">
        <f>IF(ISERROR(VLOOKUP(A1162,'2011 County-Level Acres Tilled'!$A$2:$F$3069,6,FALSE)),0,VLOOKUP(A1162,'2011 County-Level Acres Tilled'!$A$2:$F$3069,6,FALSE))</f>
        <v>2124.736842105262</v>
      </c>
      <c r="H1162" s="32" t="s">
        <v>5474</v>
      </c>
      <c r="I1162" s="9" t="s">
        <v>5410</v>
      </c>
      <c r="J1162" s="36">
        <f>IF(ISERROR(VLOOKUP(A1162&amp;I1162,'County-level Emissions Factors'!$E$2:$F$12273,2,FALSE)),0,VLOOKUP(A1162&amp;I1162,'County-level Emissions Factors'!$E$2:$F$12273,2,FALSE))</f>
        <v>28.134311926605506</v>
      </c>
      <c r="K1162" s="19" t="s">
        <v>5473</v>
      </c>
      <c r="L1162" s="19" t="s">
        <v>5474</v>
      </c>
      <c r="M1162" s="38">
        <f t="shared" si="19"/>
        <v>29.889004538870097</v>
      </c>
      <c r="N1162" s="9" t="s">
        <v>5475</v>
      </c>
    </row>
    <row r="1163" spans="1:14">
      <c r="A1163" s="31" t="s">
        <v>2176</v>
      </c>
      <c r="B1163" s="31" t="s">
        <v>2091</v>
      </c>
      <c r="C1163" s="31" t="s">
        <v>161</v>
      </c>
      <c r="D1163" s="31" t="s">
        <v>2177</v>
      </c>
      <c r="E1163" s="31" t="s">
        <v>2093</v>
      </c>
      <c r="F1163" s="31" t="s">
        <v>2094</v>
      </c>
      <c r="G1163" s="24">
        <f>IF(ISERROR(VLOOKUP(A1163,'2011 County-Level Acres Tilled'!$A$2:$F$3069,6,FALSE)),0,VLOOKUP(A1163,'2011 County-Level Acres Tilled'!$A$2:$F$3069,6,FALSE))</f>
        <v>137354.68274070296</v>
      </c>
      <c r="H1163" s="32" t="s">
        <v>5474</v>
      </c>
      <c r="I1163" s="9" t="s">
        <v>5410</v>
      </c>
      <c r="J1163" s="36">
        <f>IF(ISERROR(VLOOKUP(A1163&amp;I1163,'County-level Emissions Factors'!$E$2:$F$12273,2,FALSE)),0,VLOOKUP(A1163&amp;I1163,'County-level Emissions Factors'!$E$2:$F$12273,2,FALSE))</f>
        <v>43.539366567902654</v>
      </c>
      <c r="K1163" s="19" t="s">
        <v>5473</v>
      </c>
      <c r="L1163" s="19" t="s">
        <v>5474</v>
      </c>
      <c r="M1163" s="38">
        <f t="shared" si="19"/>
        <v>2990.1679408327191</v>
      </c>
      <c r="N1163" s="9" t="s">
        <v>5475</v>
      </c>
    </row>
    <row r="1164" spans="1:14">
      <c r="A1164" s="31" t="s">
        <v>2178</v>
      </c>
      <c r="B1164" s="31" t="s">
        <v>2091</v>
      </c>
      <c r="C1164" s="31" t="s">
        <v>164</v>
      </c>
      <c r="D1164" s="31" t="s">
        <v>2179</v>
      </c>
      <c r="E1164" s="31" t="s">
        <v>2093</v>
      </c>
      <c r="F1164" s="31" t="s">
        <v>2094</v>
      </c>
      <c r="G1164" s="24">
        <f>IF(ISERROR(VLOOKUP(A1164,'2011 County-Level Acres Tilled'!$A$2:$F$3069,6,FALSE)),0,VLOOKUP(A1164,'2011 County-Level Acres Tilled'!$A$2:$F$3069,6,FALSE))</f>
        <v>51547.799157445508</v>
      </c>
      <c r="H1164" s="32" t="s">
        <v>5474</v>
      </c>
      <c r="I1164" s="9" t="s">
        <v>5410</v>
      </c>
      <c r="J1164" s="36">
        <f>IF(ISERROR(VLOOKUP(A1164&amp;I1164,'County-level Emissions Factors'!$E$2:$F$12273,2,FALSE)),0,VLOOKUP(A1164&amp;I1164,'County-level Emissions Factors'!$E$2:$F$12273,2,FALSE))</f>
        <v>21.930650477016478</v>
      </c>
      <c r="K1164" s="19" t="s">
        <v>5473</v>
      </c>
      <c r="L1164" s="19" t="s">
        <v>5474</v>
      </c>
      <c r="M1164" s="38">
        <f t="shared" si="19"/>
        <v>565.23838309069095</v>
      </c>
      <c r="N1164" s="9" t="s">
        <v>5475</v>
      </c>
    </row>
    <row r="1165" spans="1:14">
      <c r="A1165" s="31" t="s">
        <v>2180</v>
      </c>
      <c r="B1165" s="31" t="s">
        <v>2091</v>
      </c>
      <c r="C1165" s="31" t="s">
        <v>167</v>
      </c>
      <c r="D1165" s="31" t="s">
        <v>2181</v>
      </c>
      <c r="E1165" s="31" t="s">
        <v>2093</v>
      </c>
      <c r="F1165" s="31" t="s">
        <v>2094</v>
      </c>
      <c r="G1165" s="24">
        <f>IF(ISERROR(VLOOKUP(A1165,'2011 County-Level Acres Tilled'!$A$2:$F$3069,6,FALSE)),0,VLOOKUP(A1165,'2011 County-Level Acres Tilled'!$A$2:$F$3069,6,FALSE))</f>
        <v>21069.9915292183</v>
      </c>
      <c r="H1165" s="32" t="s">
        <v>5474</v>
      </c>
      <c r="I1165" s="9" t="s">
        <v>5410</v>
      </c>
      <c r="J1165" s="36">
        <f>IF(ISERROR(VLOOKUP(A1165&amp;I1165,'County-level Emissions Factors'!$E$2:$F$12273,2,FALSE)),0,VLOOKUP(A1165&amp;I1165,'County-level Emissions Factors'!$E$2:$F$12273,2,FALSE))</f>
        <v>28.080802990214607</v>
      </c>
      <c r="K1165" s="19" t="s">
        <v>5473</v>
      </c>
      <c r="L1165" s="19" t="s">
        <v>5474</v>
      </c>
      <c r="M1165" s="38">
        <f t="shared" si="19"/>
        <v>295.83114056873484</v>
      </c>
      <c r="N1165" s="9" t="s">
        <v>5475</v>
      </c>
    </row>
    <row r="1166" spans="1:14">
      <c r="A1166" s="31" t="s">
        <v>2182</v>
      </c>
      <c r="B1166" s="31" t="s">
        <v>2091</v>
      </c>
      <c r="C1166" s="31" t="s">
        <v>170</v>
      </c>
      <c r="D1166" s="31" t="s">
        <v>2183</v>
      </c>
      <c r="E1166" s="31" t="s">
        <v>2093</v>
      </c>
      <c r="F1166" s="31" t="s">
        <v>2094</v>
      </c>
      <c r="G1166" s="24">
        <f>IF(ISERROR(VLOOKUP(A1166,'2011 County-Level Acres Tilled'!$A$2:$F$3069,6,FALSE)),0,VLOOKUP(A1166,'2011 County-Level Acres Tilled'!$A$2:$F$3069,6,FALSE))</f>
        <v>5650.5784106860992</v>
      </c>
      <c r="H1166" s="32" t="s">
        <v>5474</v>
      </c>
      <c r="I1166" s="9" t="s">
        <v>5410</v>
      </c>
      <c r="J1166" s="36">
        <f>IF(ISERROR(VLOOKUP(A1166&amp;I1166,'County-level Emissions Factors'!$E$2:$F$12273,2,FALSE)),0,VLOOKUP(A1166&amp;I1166,'County-level Emissions Factors'!$E$2:$F$12273,2,FALSE))</f>
        <v>11.660357142857142</v>
      </c>
      <c r="K1166" s="19" t="s">
        <v>5473</v>
      </c>
      <c r="L1166" s="19" t="s">
        <v>5474</v>
      </c>
      <c r="M1166" s="38">
        <f t="shared" si="19"/>
        <v>32.943881166159009</v>
      </c>
      <c r="N1166" s="9" t="s">
        <v>5475</v>
      </c>
    </row>
    <row r="1167" spans="1:14">
      <c r="A1167" s="31" t="s">
        <v>2184</v>
      </c>
      <c r="B1167" s="31" t="s">
        <v>2091</v>
      </c>
      <c r="C1167" s="31" t="s">
        <v>173</v>
      </c>
      <c r="D1167" s="31" t="s">
        <v>2185</v>
      </c>
      <c r="E1167" s="31" t="s">
        <v>2093</v>
      </c>
      <c r="F1167" s="31" t="s">
        <v>2094</v>
      </c>
      <c r="G1167" s="24">
        <f>IF(ISERROR(VLOOKUP(A1167,'2011 County-Level Acres Tilled'!$A$2:$F$3069,6,FALSE)),0,VLOOKUP(A1167,'2011 County-Level Acres Tilled'!$A$2:$F$3069,6,FALSE))</f>
        <v>16124.004384362446</v>
      </c>
      <c r="H1167" s="32" t="s">
        <v>5474</v>
      </c>
      <c r="I1167" s="9" t="s">
        <v>5410</v>
      </c>
      <c r="J1167" s="36">
        <f>IF(ISERROR(VLOOKUP(A1167&amp;I1167,'County-level Emissions Factors'!$E$2:$F$12273,2,FALSE)),0,VLOOKUP(A1167&amp;I1167,'County-level Emissions Factors'!$E$2:$F$12273,2,FALSE))</f>
        <v>6.146962025316455</v>
      </c>
      <c r="K1167" s="19" t="s">
        <v>5473</v>
      </c>
      <c r="L1167" s="19" t="s">
        <v>5474</v>
      </c>
      <c r="M1167" s="38">
        <f t="shared" si="19"/>
        <v>49.556821323355997</v>
      </c>
      <c r="N1167" s="9" t="s">
        <v>5475</v>
      </c>
    </row>
    <row r="1168" spans="1:14">
      <c r="A1168" s="31" t="s">
        <v>2186</v>
      </c>
      <c r="B1168" s="31" t="s">
        <v>2091</v>
      </c>
      <c r="C1168" s="31" t="s">
        <v>176</v>
      </c>
      <c r="D1168" s="31" t="s">
        <v>2187</v>
      </c>
      <c r="E1168" s="31" t="s">
        <v>2093</v>
      </c>
      <c r="F1168" s="31" t="s">
        <v>2094</v>
      </c>
      <c r="G1168" s="24">
        <f>IF(ISERROR(VLOOKUP(A1168,'2011 County-Level Acres Tilled'!$A$2:$F$3069,6,FALSE)),0,VLOOKUP(A1168,'2011 County-Level Acres Tilled'!$A$2:$F$3069,6,FALSE))</f>
        <v>206662.48781220472</v>
      </c>
      <c r="H1168" s="32" t="s">
        <v>5474</v>
      </c>
      <c r="I1168" s="9" t="s">
        <v>5410</v>
      </c>
      <c r="J1168" s="36">
        <f>IF(ISERROR(VLOOKUP(A1168&amp;I1168,'County-level Emissions Factors'!$E$2:$F$12273,2,FALSE)),0,VLOOKUP(A1168&amp;I1168,'County-level Emissions Factors'!$E$2:$F$12273,2,FALSE))</f>
        <v>36.214881799203091</v>
      </c>
      <c r="K1168" s="19" t="s">
        <v>5473</v>
      </c>
      <c r="L1168" s="19" t="s">
        <v>5474</v>
      </c>
      <c r="M1168" s="38">
        <f t="shared" si="19"/>
        <v>3742.1287842241218</v>
      </c>
      <c r="N1168" s="9" t="s">
        <v>5475</v>
      </c>
    </row>
    <row r="1169" spans="1:14">
      <c r="A1169" s="31" t="s">
        <v>2188</v>
      </c>
      <c r="B1169" s="31" t="s">
        <v>2091</v>
      </c>
      <c r="C1169" s="31" t="s">
        <v>179</v>
      </c>
      <c r="D1169" s="31" t="s">
        <v>2189</v>
      </c>
      <c r="E1169" s="31" t="s">
        <v>2093</v>
      </c>
      <c r="F1169" s="31" t="s">
        <v>2094</v>
      </c>
      <c r="G1169" s="24">
        <f>IF(ISERROR(VLOOKUP(A1169,'2011 County-Level Acres Tilled'!$A$2:$F$3069,6,FALSE)),0,VLOOKUP(A1169,'2011 County-Level Acres Tilled'!$A$2:$F$3069,6,FALSE))</f>
        <v>14755.201405688131</v>
      </c>
      <c r="H1169" s="32" t="s">
        <v>5474</v>
      </c>
      <c r="I1169" s="9" t="s">
        <v>5410</v>
      </c>
      <c r="J1169" s="36">
        <f>IF(ISERROR(VLOOKUP(A1169&amp;I1169,'County-level Emissions Factors'!$E$2:$F$12273,2,FALSE)),0,VLOOKUP(A1169&amp;I1169,'County-level Emissions Factors'!$E$2:$F$12273,2,FALSE))</f>
        <v>27.518230516675306</v>
      </c>
      <c r="K1169" s="19" t="s">
        <v>5473</v>
      </c>
      <c r="L1169" s="19" t="s">
        <v>5474</v>
      </c>
      <c r="M1169" s="38">
        <f t="shared" si="19"/>
        <v>203.01851680084874</v>
      </c>
      <c r="N1169" s="9" t="s">
        <v>5475</v>
      </c>
    </row>
    <row r="1170" spans="1:14">
      <c r="A1170" s="31" t="s">
        <v>2190</v>
      </c>
      <c r="B1170" s="31" t="s">
        <v>2091</v>
      </c>
      <c r="C1170" s="31" t="s">
        <v>182</v>
      </c>
      <c r="D1170" s="31" t="s">
        <v>453</v>
      </c>
      <c r="E1170" s="31" t="s">
        <v>2093</v>
      </c>
      <c r="F1170" s="31" t="s">
        <v>2094</v>
      </c>
      <c r="G1170" s="24">
        <f>IF(ISERROR(VLOOKUP(A1170,'2011 County-Level Acres Tilled'!$A$2:$F$3069,6,FALSE)),0,VLOOKUP(A1170,'2011 County-Level Acres Tilled'!$A$2:$F$3069,6,FALSE))</f>
        <v>1081.8532140628249</v>
      </c>
      <c r="H1170" s="32" t="s">
        <v>5474</v>
      </c>
      <c r="I1170" s="9" t="s">
        <v>5410</v>
      </c>
      <c r="J1170" s="36">
        <f>IF(ISERROR(VLOOKUP(A1170&amp;I1170,'County-level Emissions Factors'!$E$2:$F$12273,2,FALSE)),0,VLOOKUP(A1170&amp;I1170,'County-level Emissions Factors'!$E$2:$F$12273,2,FALSE))</f>
        <v>26.068561872909697</v>
      </c>
      <c r="K1170" s="19" t="s">
        <v>5473</v>
      </c>
      <c r="L1170" s="19" t="s">
        <v>5474</v>
      </c>
      <c r="M1170" s="38">
        <f t="shared" si="19"/>
        <v>14.101178724101485</v>
      </c>
      <c r="N1170" s="9" t="s">
        <v>5475</v>
      </c>
    </row>
    <row r="1171" spans="1:14">
      <c r="A1171" s="31" t="s">
        <v>2191</v>
      </c>
      <c r="B1171" s="31" t="s">
        <v>2091</v>
      </c>
      <c r="C1171" s="31" t="s">
        <v>185</v>
      </c>
      <c r="D1171" s="31" t="s">
        <v>1439</v>
      </c>
      <c r="E1171" s="31" t="s">
        <v>2093</v>
      </c>
      <c r="F1171" s="31" t="s">
        <v>2094</v>
      </c>
      <c r="G1171" s="24">
        <f>IF(ISERROR(VLOOKUP(A1171,'2011 County-Level Acres Tilled'!$A$2:$F$3069,6,FALSE)),0,VLOOKUP(A1171,'2011 County-Level Acres Tilled'!$A$2:$F$3069,6,FALSE))</f>
        <v>217990.09922025233</v>
      </c>
      <c r="H1171" s="32" t="s">
        <v>5474</v>
      </c>
      <c r="I1171" s="9" t="s">
        <v>5410</v>
      </c>
      <c r="J1171" s="36">
        <f>IF(ISERROR(VLOOKUP(A1171&amp;I1171,'County-level Emissions Factors'!$E$2:$F$12273,2,FALSE)),0,VLOOKUP(A1171&amp;I1171,'County-level Emissions Factors'!$E$2:$F$12273,2,FALSE))</f>
        <v>20.797105957245549</v>
      </c>
      <c r="K1171" s="19" t="s">
        <v>5473</v>
      </c>
      <c r="L1171" s="19" t="s">
        <v>5474</v>
      </c>
      <c r="M1171" s="38">
        <f t="shared" si="19"/>
        <v>2266.781595557029</v>
      </c>
      <c r="N1171" s="9" t="s">
        <v>5475</v>
      </c>
    </row>
    <row r="1172" spans="1:14">
      <c r="A1172" s="31" t="s">
        <v>2192</v>
      </c>
      <c r="B1172" s="31" t="s">
        <v>2091</v>
      </c>
      <c r="C1172" s="31" t="s">
        <v>188</v>
      </c>
      <c r="D1172" s="31" t="s">
        <v>2193</v>
      </c>
      <c r="E1172" s="31" t="s">
        <v>2093</v>
      </c>
      <c r="F1172" s="31" t="s">
        <v>2094</v>
      </c>
      <c r="G1172" s="24">
        <f>IF(ISERROR(VLOOKUP(A1172,'2011 County-Level Acres Tilled'!$A$2:$F$3069,6,FALSE)),0,VLOOKUP(A1172,'2011 County-Level Acres Tilled'!$A$2:$F$3069,6,FALSE))</f>
        <v>2024.5341614906833</v>
      </c>
      <c r="H1172" s="32" t="s">
        <v>5474</v>
      </c>
      <c r="I1172" s="9" t="s">
        <v>5410</v>
      </c>
      <c r="J1172" s="36">
        <f>IF(ISERROR(VLOOKUP(A1172&amp;I1172,'County-level Emissions Factors'!$E$2:$F$12273,2,FALSE)),0,VLOOKUP(A1172&amp;I1172,'County-level Emissions Factors'!$E$2:$F$12273,2,FALSE))</f>
        <v>6.0809756097560985</v>
      </c>
      <c r="K1172" s="19" t="s">
        <v>5473</v>
      </c>
      <c r="L1172" s="19" t="s">
        <v>5474</v>
      </c>
      <c r="M1172" s="38">
        <f t="shared" si="19"/>
        <v>6.15557142857143</v>
      </c>
      <c r="N1172" s="9" t="s">
        <v>5475</v>
      </c>
    </row>
    <row r="1173" spans="1:14">
      <c r="A1173" s="31" t="s">
        <v>2194</v>
      </c>
      <c r="B1173" s="31" t="s">
        <v>2091</v>
      </c>
      <c r="C1173" s="31" t="s">
        <v>191</v>
      </c>
      <c r="D1173" s="31" t="s">
        <v>210</v>
      </c>
      <c r="E1173" s="31" t="s">
        <v>2093</v>
      </c>
      <c r="F1173" s="31" t="s">
        <v>2094</v>
      </c>
      <c r="G1173" s="24">
        <f>IF(ISERROR(VLOOKUP(A1173,'2011 County-Level Acres Tilled'!$A$2:$F$3069,6,FALSE)),0,VLOOKUP(A1173,'2011 County-Level Acres Tilled'!$A$2:$F$3069,6,FALSE))</f>
        <v>30928.95235065111</v>
      </c>
      <c r="H1173" s="32" t="s">
        <v>5474</v>
      </c>
      <c r="I1173" s="9" t="s">
        <v>5410</v>
      </c>
      <c r="J1173" s="36">
        <f>IF(ISERROR(VLOOKUP(A1173&amp;I1173,'County-level Emissions Factors'!$E$2:$F$12273,2,FALSE)),0,VLOOKUP(A1173&amp;I1173,'County-level Emissions Factors'!$E$2:$F$12273,2,FALSE))</f>
        <v>4.7603102779573359</v>
      </c>
      <c r="K1173" s="19" t="s">
        <v>5473</v>
      </c>
      <c r="L1173" s="19" t="s">
        <v>5474</v>
      </c>
      <c r="M1173" s="38">
        <f t="shared" si="19"/>
        <v>73.615704880628584</v>
      </c>
      <c r="N1173" s="9" t="s">
        <v>5475</v>
      </c>
    </row>
    <row r="1174" spans="1:14">
      <c r="A1174" s="31" t="s">
        <v>2195</v>
      </c>
      <c r="B1174" s="31" t="s">
        <v>2091</v>
      </c>
      <c r="C1174" s="31" t="s">
        <v>194</v>
      </c>
      <c r="D1174" s="31" t="s">
        <v>1187</v>
      </c>
      <c r="E1174" s="31" t="s">
        <v>2093</v>
      </c>
      <c r="F1174" s="31" t="s">
        <v>2094</v>
      </c>
      <c r="G1174" s="24">
        <f>IF(ISERROR(VLOOKUP(A1174,'2011 County-Level Acres Tilled'!$A$2:$F$3069,6,FALSE)),0,VLOOKUP(A1174,'2011 County-Level Acres Tilled'!$A$2:$F$3069,6,FALSE))</f>
        <v>664.03607134553442</v>
      </c>
      <c r="H1174" s="32" t="s">
        <v>5474</v>
      </c>
      <c r="I1174" s="9" t="s">
        <v>5410</v>
      </c>
      <c r="J1174" s="36">
        <f>IF(ISERROR(VLOOKUP(A1174&amp;I1174,'County-level Emissions Factors'!$E$2:$F$12273,2,FALSE)),0,VLOOKUP(A1174&amp;I1174,'County-level Emissions Factors'!$E$2:$F$12273,2,FALSE))</f>
        <v>28.228228228228229</v>
      </c>
      <c r="K1174" s="19" t="s">
        <v>5473</v>
      </c>
      <c r="L1174" s="19" t="s">
        <v>5474</v>
      </c>
      <c r="M1174" s="38">
        <f t="shared" si="19"/>
        <v>9.3722808868588938</v>
      </c>
      <c r="N1174" s="9" t="s">
        <v>5475</v>
      </c>
    </row>
    <row r="1175" spans="1:14">
      <c r="A1175" s="31" t="s">
        <v>2196</v>
      </c>
      <c r="B1175" s="31" t="s">
        <v>2091</v>
      </c>
      <c r="C1175" s="31" t="s">
        <v>197</v>
      </c>
      <c r="D1175" s="31" t="s">
        <v>2197</v>
      </c>
      <c r="E1175" s="31" t="s">
        <v>2093</v>
      </c>
      <c r="F1175" s="31" t="s">
        <v>2094</v>
      </c>
      <c r="G1175" s="24">
        <f>IF(ISERROR(VLOOKUP(A1175,'2011 County-Level Acres Tilled'!$A$2:$F$3069,6,FALSE)),0,VLOOKUP(A1175,'2011 County-Level Acres Tilled'!$A$2:$F$3069,6,FALSE))</f>
        <v>25486.576949465023</v>
      </c>
      <c r="H1175" s="32" t="s">
        <v>5474</v>
      </c>
      <c r="I1175" s="9" t="s">
        <v>5410</v>
      </c>
      <c r="J1175" s="36">
        <f>IF(ISERROR(VLOOKUP(A1175&amp;I1175,'County-level Emissions Factors'!$E$2:$F$12273,2,FALSE)),0,VLOOKUP(A1175&amp;I1175,'County-level Emissions Factors'!$E$2:$F$12273,2,FALSE))</f>
        <v>28.562098501070668</v>
      </c>
      <c r="K1175" s="19" t="s">
        <v>5473</v>
      </c>
      <c r="L1175" s="19" t="s">
        <v>5474</v>
      </c>
      <c r="M1175" s="38">
        <f t="shared" si="19"/>
        <v>363.97506064286858</v>
      </c>
      <c r="N1175" s="9" t="s">
        <v>5475</v>
      </c>
    </row>
    <row r="1176" spans="1:14">
      <c r="A1176" s="31" t="s">
        <v>2198</v>
      </c>
      <c r="B1176" s="31" t="s">
        <v>2091</v>
      </c>
      <c r="C1176" s="31" t="s">
        <v>200</v>
      </c>
      <c r="D1176" s="31" t="s">
        <v>2199</v>
      </c>
      <c r="E1176" s="31" t="s">
        <v>2093</v>
      </c>
      <c r="F1176" s="31" t="s">
        <v>2094</v>
      </c>
      <c r="G1176" s="24">
        <f>IF(ISERROR(VLOOKUP(A1176,'2011 County-Level Acres Tilled'!$A$2:$F$3069,6,FALSE)),0,VLOOKUP(A1176,'2011 County-Level Acres Tilled'!$A$2:$F$3069,6,FALSE))</f>
        <v>103821.29242983187</v>
      </c>
      <c r="H1176" s="32" t="s">
        <v>5474</v>
      </c>
      <c r="I1176" s="9" t="s">
        <v>5410</v>
      </c>
      <c r="J1176" s="36">
        <f>IF(ISERROR(VLOOKUP(A1176&amp;I1176,'County-level Emissions Factors'!$E$2:$F$12273,2,FALSE)),0,VLOOKUP(A1176&amp;I1176,'County-level Emissions Factors'!$E$2:$F$12273,2,FALSE))</f>
        <v>54.673974484789014</v>
      </c>
      <c r="K1176" s="19" t="s">
        <v>5473</v>
      </c>
      <c r="L1176" s="19" t="s">
        <v>5474</v>
      </c>
      <c r="M1176" s="38">
        <f t="shared" si="19"/>
        <v>2838.1613466432232</v>
      </c>
      <c r="N1176" s="9" t="s">
        <v>5475</v>
      </c>
    </row>
    <row r="1177" spans="1:14">
      <c r="A1177" s="31" t="s">
        <v>2200</v>
      </c>
      <c r="B1177" s="31" t="s">
        <v>2091</v>
      </c>
      <c r="C1177" s="31" t="s">
        <v>203</v>
      </c>
      <c r="D1177" s="31" t="s">
        <v>2201</v>
      </c>
      <c r="E1177" s="31" t="s">
        <v>2093</v>
      </c>
      <c r="F1177" s="31" t="s">
        <v>2094</v>
      </c>
      <c r="G1177" s="24">
        <f>IF(ISERROR(VLOOKUP(A1177,'2011 County-Level Acres Tilled'!$A$2:$F$3069,6,FALSE)),0,VLOOKUP(A1177,'2011 County-Level Acres Tilled'!$A$2:$F$3069,6,FALSE))</f>
        <v>6100.6651627638284</v>
      </c>
      <c r="H1177" s="32" t="s">
        <v>5474</v>
      </c>
      <c r="I1177" s="9" t="s">
        <v>5410</v>
      </c>
      <c r="J1177" s="36">
        <f>IF(ISERROR(VLOOKUP(A1177&amp;I1177,'County-level Emissions Factors'!$E$2:$F$12273,2,FALSE)),0,VLOOKUP(A1177&amp;I1177,'County-level Emissions Factors'!$E$2:$F$12273,2,FALSE))</f>
        <v>26.006030788763688</v>
      </c>
      <c r="K1177" s="19" t="s">
        <v>5473</v>
      </c>
      <c r="L1177" s="19" t="s">
        <v>5474</v>
      </c>
      <c r="M1177" s="38">
        <f t="shared" si="19"/>
        <v>79.327043027387077</v>
      </c>
      <c r="N1177" s="9" t="s">
        <v>5475</v>
      </c>
    </row>
    <row r="1178" spans="1:14">
      <c r="A1178" s="31" t="s">
        <v>2202</v>
      </c>
      <c r="B1178" s="31" t="s">
        <v>2091</v>
      </c>
      <c r="C1178" s="31" t="s">
        <v>206</v>
      </c>
      <c r="D1178" s="31" t="s">
        <v>2203</v>
      </c>
      <c r="E1178" s="31" t="s">
        <v>2093</v>
      </c>
      <c r="F1178" s="31" t="s">
        <v>2094</v>
      </c>
      <c r="G1178" s="24">
        <f>IF(ISERROR(VLOOKUP(A1178,'2011 County-Level Acres Tilled'!$A$2:$F$3069,6,FALSE)),0,VLOOKUP(A1178,'2011 County-Level Acres Tilled'!$A$2:$F$3069,6,FALSE))</f>
        <v>197.5155279503106</v>
      </c>
      <c r="H1178" s="32" t="s">
        <v>5474</v>
      </c>
      <c r="I1178" s="9" t="s">
        <v>5410</v>
      </c>
      <c r="J1178" s="36">
        <f>IF(ISERROR(VLOOKUP(A1178&amp;I1178,'County-level Emissions Factors'!$E$2:$F$12273,2,FALSE)),0,VLOOKUP(A1178&amp;I1178,'County-level Emissions Factors'!$E$2:$F$12273,2,FALSE))</f>
        <v>8.94</v>
      </c>
      <c r="K1178" s="19" t="s">
        <v>5473</v>
      </c>
      <c r="L1178" s="19" t="s">
        <v>5474</v>
      </c>
      <c r="M1178" s="38">
        <f t="shared" si="19"/>
        <v>0.88289440993788837</v>
      </c>
      <c r="N1178" s="9" t="s">
        <v>5475</v>
      </c>
    </row>
    <row r="1179" spans="1:14">
      <c r="A1179" s="31" t="s">
        <v>2204</v>
      </c>
      <c r="B1179" s="31" t="s">
        <v>2205</v>
      </c>
      <c r="C1179" s="31" t="s">
        <v>15</v>
      </c>
      <c r="D1179" s="31" t="s">
        <v>2206</v>
      </c>
      <c r="E1179" s="31" t="s">
        <v>17</v>
      </c>
      <c r="F1179" s="31" t="s">
        <v>2207</v>
      </c>
      <c r="G1179" s="24">
        <f>IF(ISERROR(VLOOKUP(A1179,'2011 County-Level Acres Tilled'!$A$2:$F$3069,6,FALSE)),0,VLOOKUP(A1179,'2011 County-Level Acres Tilled'!$A$2:$F$3069,6,FALSE))</f>
        <v>4889.5602794064243</v>
      </c>
      <c r="H1179" s="32" t="s">
        <v>5474</v>
      </c>
      <c r="I1179" s="9" t="s">
        <v>5410</v>
      </c>
      <c r="J1179" s="36">
        <f>IF(ISERROR(VLOOKUP(A1179&amp;I1179,'County-level Emissions Factors'!$E$2:$F$12273,2,FALSE)),0,VLOOKUP(A1179&amp;I1179,'County-level Emissions Factors'!$E$2:$F$12273,2,FALSE))</f>
        <v>30.444881116132837</v>
      </c>
      <c r="K1179" s="19" t="s">
        <v>5473</v>
      </c>
      <c r="L1179" s="19" t="s">
        <v>5474</v>
      </c>
      <c r="M1179" s="38">
        <f t="shared" si="19"/>
        <v>74.431040708346913</v>
      </c>
      <c r="N1179" s="9" t="s">
        <v>5475</v>
      </c>
    </row>
    <row r="1180" spans="1:14">
      <c r="A1180" s="31" t="s">
        <v>2208</v>
      </c>
      <c r="B1180" s="31" t="s">
        <v>2205</v>
      </c>
      <c r="C1180" s="31" t="s">
        <v>20</v>
      </c>
      <c r="D1180" s="31" t="s">
        <v>2209</v>
      </c>
      <c r="E1180" s="31" t="s">
        <v>17</v>
      </c>
      <c r="F1180" s="31" t="s">
        <v>2207</v>
      </c>
      <c r="G1180" s="24">
        <f>IF(ISERROR(VLOOKUP(A1180,'2011 County-Level Acres Tilled'!$A$2:$F$3069,6,FALSE)),0,VLOOKUP(A1180,'2011 County-Level Acres Tilled'!$A$2:$F$3069,6,FALSE))</f>
        <v>130125.74256051687</v>
      </c>
      <c r="H1180" s="32" t="s">
        <v>5474</v>
      </c>
      <c r="I1180" s="9" t="s">
        <v>5410</v>
      </c>
      <c r="J1180" s="36">
        <f>IF(ISERROR(VLOOKUP(A1180&amp;I1180,'County-level Emissions Factors'!$E$2:$F$12273,2,FALSE)),0,VLOOKUP(A1180&amp;I1180,'County-level Emissions Factors'!$E$2:$F$12273,2,FALSE))</f>
        <v>36.570043043210909</v>
      </c>
      <c r="K1180" s="19" t="s">
        <v>5473</v>
      </c>
      <c r="L1180" s="19" t="s">
        <v>5474</v>
      </c>
      <c r="M1180" s="38">
        <f t="shared" si="19"/>
        <v>2379.3520032339416</v>
      </c>
      <c r="N1180" s="9" t="s">
        <v>5475</v>
      </c>
    </row>
    <row r="1181" spans="1:14">
      <c r="A1181" s="31" t="s">
        <v>2210</v>
      </c>
      <c r="B1181" s="31" t="s">
        <v>2205</v>
      </c>
      <c r="C1181" s="31" t="s">
        <v>23</v>
      </c>
      <c r="D1181" s="31" t="s">
        <v>1327</v>
      </c>
      <c r="E1181" s="31" t="s">
        <v>17</v>
      </c>
      <c r="F1181" s="31" t="s">
        <v>2207</v>
      </c>
      <c r="G1181" s="24">
        <f>IF(ISERROR(VLOOKUP(A1181,'2011 County-Level Acres Tilled'!$A$2:$F$3069,6,FALSE)),0,VLOOKUP(A1181,'2011 County-Level Acres Tilled'!$A$2:$F$3069,6,FALSE))</f>
        <v>3416.9354838709678</v>
      </c>
      <c r="H1181" s="32" t="s">
        <v>5474</v>
      </c>
      <c r="I1181" s="9" t="s">
        <v>5410</v>
      </c>
      <c r="J1181" s="36">
        <f>IF(ISERROR(VLOOKUP(A1181&amp;I1181,'County-level Emissions Factors'!$E$2:$F$12273,2,FALSE)),0,VLOOKUP(A1181&amp;I1181,'County-level Emissions Factors'!$E$2:$F$12273,2,FALSE))</f>
        <v>29.684637681159419</v>
      </c>
      <c r="K1181" s="19" t="s">
        <v>5473</v>
      </c>
      <c r="L1181" s="19" t="s">
        <v>5474</v>
      </c>
      <c r="M1181" s="38">
        <f t="shared" si="19"/>
        <v>50.715245909303412</v>
      </c>
      <c r="N1181" s="9" t="s">
        <v>5475</v>
      </c>
    </row>
    <row r="1182" spans="1:14">
      <c r="A1182" s="31" t="s">
        <v>2211</v>
      </c>
      <c r="B1182" s="31" t="s">
        <v>2205</v>
      </c>
      <c r="C1182" s="31" t="s">
        <v>26</v>
      </c>
      <c r="D1182" s="31" t="s">
        <v>105</v>
      </c>
      <c r="E1182" s="31" t="s">
        <v>17</v>
      </c>
      <c r="F1182" s="31" t="s">
        <v>2207</v>
      </c>
      <c r="G1182" s="24">
        <f>IF(ISERROR(VLOOKUP(A1182,'2011 County-Level Acres Tilled'!$A$2:$F$3069,6,FALSE)),0,VLOOKUP(A1182,'2011 County-Level Acres Tilled'!$A$2:$F$3069,6,FALSE))</f>
        <v>1552.4354838709676</v>
      </c>
      <c r="H1182" s="32" t="s">
        <v>5474</v>
      </c>
      <c r="I1182" s="9" t="s">
        <v>5410</v>
      </c>
      <c r="J1182" s="36">
        <f>IF(ISERROR(VLOOKUP(A1182&amp;I1182,'County-level Emissions Factors'!$E$2:$F$12273,2,FALSE)),0,VLOOKUP(A1182&amp;I1182,'County-level Emissions Factors'!$E$2:$F$12273,2,FALSE))</f>
        <v>50.558169103623648</v>
      </c>
      <c r="K1182" s="19" t="s">
        <v>5473</v>
      </c>
      <c r="L1182" s="19" t="s">
        <v>5474</v>
      </c>
      <c r="M1182" s="38">
        <f t="shared" si="19"/>
        <v>39.244147858007089</v>
      </c>
      <c r="N1182" s="9" t="s">
        <v>5475</v>
      </c>
    </row>
    <row r="1183" spans="1:14">
      <c r="A1183" s="31" t="s">
        <v>2212</v>
      </c>
      <c r="B1183" s="31" t="s">
        <v>2205</v>
      </c>
      <c r="C1183" s="31" t="s">
        <v>29</v>
      </c>
      <c r="D1183" s="31" t="s">
        <v>979</v>
      </c>
      <c r="E1183" s="31" t="s">
        <v>17</v>
      </c>
      <c r="F1183" s="31" t="s">
        <v>2207</v>
      </c>
      <c r="G1183" s="24">
        <f>IF(ISERROR(VLOOKUP(A1183,'2011 County-Level Acres Tilled'!$A$2:$F$3069,6,FALSE)),0,VLOOKUP(A1183,'2011 County-Level Acres Tilled'!$A$2:$F$3069,6,FALSE))</f>
        <v>689.40530575790774</v>
      </c>
      <c r="H1183" s="32" t="s">
        <v>5474</v>
      </c>
      <c r="I1183" s="9" t="s">
        <v>5410</v>
      </c>
      <c r="J1183" s="36">
        <f>IF(ISERROR(VLOOKUP(A1183&amp;I1183,'County-level Emissions Factors'!$E$2:$F$12273,2,FALSE)),0,VLOOKUP(A1183&amp;I1183,'County-level Emissions Factors'!$E$2:$F$12273,2,FALSE))</f>
        <v>8.7194244604316555</v>
      </c>
      <c r="K1183" s="19" t="s">
        <v>5473</v>
      </c>
      <c r="L1183" s="19" t="s">
        <v>5474</v>
      </c>
      <c r="M1183" s="38">
        <f t="shared" si="19"/>
        <v>3.0056087430884326</v>
      </c>
      <c r="N1183" s="9" t="s">
        <v>5475</v>
      </c>
    </row>
    <row r="1184" spans="1:14">
      <c r="A1184" s="31" t="s">
        <v>2213</v>
      </c>
      <c r="B1184" s="31" t="s">
        <v>2205</v>
      </c>
      <c r="C1184" s="31" t="s">
        <v>32</v>
      </c>
      <c r="D1184" s="31" t="s">
        <v>2214</v>
      </c>
      <c r="E1184" s="31" t="s">
        <v>17</v>
      </c>
      <c r="F1184" s="31" t="s">
        <v>2207</v>
      </c>
      <c r="G1184" s="24">
        <f>IF(ISERROR(VLOOKUP(A1184,'2011 County-Level Acres Tilled'!$A$2:$F$3069,6,FALSE)),0,VLOOKUP(A1184,'2011 County-Level Acres Tilled'!$A$2:$F$3069,6,FALSE))</f>
        <v>7685.5263157894733</v>
      </c>
      <c r="H1184" s="32" t="s">
        <v>5474</v>
      </c>
      <c r="I1184" s="9" t="s">
        <v>5410</v>
      </c>
      <c r="J1184" s="36">
        <f>IF(ISERROR(VLOOKUP(A1184&amp;I1184,'County-level Emissions Factors'!$E$2:$F$12273,2,FALSE)),0,VLOOKUP(A1184&amp;I1184,'County-level Emissions Factors'!$E$2:$F$12273,2,FALSE))</f>
        <v>31.656774193548387</v>
      </c>
      <c r="K1184" s="19" t="s">
        <v>5473</v>
      </c>
      <c r="L1184" s="19" t="s">
        <v>5474</v>
      </c>
      <c r="M1184" s="38">
        <f t="shared" si="19"/>
        <v>121.6494855687606</v>
      </c>
      <c r="N1184" s="9" t="s">
        <v>5475</v>
      </c>
    </row>
    <row r="1185" spans="1:14">
      <c r="A1185" s="31" t="s">
        <v>2215</v>
      </c>
      <c r="B1185" s="31" t="s">
        <v>2205</v>
      </c>
      <c r="C1185" s="31" t="s">
        <v>35</v>
      </c>
      <c r="D1185" s="31" t="s">
        <v>1373</v>
      </c>
      <c r="E1185" s="31" t="s">
        <v>17</v>
      </c>
      <c r="F1185" s="31" t="s">
        <v>2207</v>
      </c>
      <c r="G1185" s="24">
        <f>IF(ISERROR(VLOOKUP(A1185,'2011 County-Level Acres Tilled'!$A$2:$F$3069,6,FALSE)),0,VLOOKUP(A1185,'2011 County-Level Acres Tilled'!$A$2:$F$3069,6,FALSE))</f>
        <v>86.875</v>
      </c>
      <c r="H1185" s="32" t="s">
        <v>5474</v>
      </c>
      <c r="I1185" s="9" t="s">
        <v>5410</v>
      </c>
      <c r="J1185" s="36">
        <f>IF(ISERROR(VLOOKUP(A1185&amp;I1185,'County-level Emissions Factors'!$E$2:$F$12273,2,FALSE)),0,VLOOKUP(A1185&amp;I1185,'County-level Emissions Factors'!$E$2:$F$12273,2,FALSE))</f>
        <v>14.377777777777778</v>
      </c>
      <c r="K1185" s="19" t="s">
        <v>5473</v>
      </c>
      <c r="L1185" s="19" t="s">
        <v>5474</v>
      </c>
      <c r="M1185" s="38">
        <f t="shared" si="19"/>
        <v>0.62453472222222228</v>
      </c>
      <c r="N1185" s="9" t="s">
        <v>5475</v>
      </c>
    </row>
    <row r="1186" spans="1:14">
      <c r="A1186" s="31" t="s">
        <v>2216</v>
      </c>
      <c r="B1186" s="31" t="s">
        <v>2205</v>
      </c>
      <c r="C1186" s="31" t="s">
        <v>38</v>
      </c>
      <c r="D1186" s="31" t="s">
        <v>397</v>
      </c>
      <c r="E1186" s="31" t="s">
        <v>17</v>
      </c>
      <c r="F1186" s="31" t="s">
        <v>2207</v>
      </c>
      <c r="G1186" s="24">
        <f>IF(ISERROR(VLOOKUP(A1186,'2011 County-Level Acres Tilled'!$A$2:$F$3069,6,FALSE)),0,VLOOKUP(A1186,'2011 County-Level Acres Tilled'!$A$2:$F$3069,6,FALSE))</f>
        <v>255.13709677419354</v>
      </c>
      <c r="H1186" s="32" t="s">
        <v>5474</v>
      </c>
      <c r="I1186" s="9" t="s">
        <v>5410</v>
      </c>
      <c r="J1186" s="36">
        <f>IF(ISERROR(VLOOKUP(A1186&amp;I1186,'County-level Emissions Factors'!$E$2:$F$12273,2,FALSE)),0,VLOOKUP(A1186&amp;I1186,'County-level Emissions Factors'!$E$2:$F$12273,2,FALSE))</f>
        <v>37.034220532319388</v>
      </c>
      <c r="K1186" s="19" t="s">
        <v>5473</v>
      </c>
      <c r="L1186" s="19" t="s">
        <v>5474</v>
      </c>
      <c r="M1186" s="38">
        <f t="shared" si="19"/>
        <v>4.7244017539555987</v>
      </c>
      <c r="N1186" s="9" t="s">
        <v>5475</v>
      </c>
    </row>
    <row r="1187" spans="1:14">
      <c r="A1187" s="31" t="s">
        <v>2217</v>
      </c>
      <c r="B1187" s="31" t="s">
        <v>2205</v>
      </c>
      <c r="C1187" s="31" t="s">
        <v>41</v>
      </c>
      <c r="D1187" s="31" t="s">
        <v>2218</v>
      </c>
      <c r="E1187" s="31" t="s">
        <v>17</v>
      </c>
      <c r="F1187" s="31" t="s">
        <v>2207</v>
      </c>
      <c r="G1187" s="24">
        <f>IF(ISERROR(VLOOKUP(A1187,'2011 County-Level Acres Tilled'!$A$2:$F$3069,6,FALSE)),0,VLOOKUP(A1187,'2011 County-Level Acres Tilled'!$A$2:$F$3069,6,FALSE))</f>
        <v>2373.677419354839</v>
      </c>
      <c r="H1187" s="32" t="s">
        <v>5474</v>
      </c>
      <c r="I1187" s="9" t="s">
        <v>5410</v>
      </c>
      <c r="J1187" s="36">
        <f>IF(ISERROR(VLOOKUP(A1187&amp;I1187,'County-level Emissions Factors'!$E$2:$F$12273,2,FALSE)),0,VLOOKUP(A1187&amp;I1187,'County-level Emissions Factors'!$E$2:$F$12273,2,FALSE))</f>
        <v>57.492735574927359</v>
      </c>
      <c r="K1187" s="19" t="s">
        <v>5473</v>
      </c>
      <c r="L1187" s="19" t="s">
        <v>5474</v>
      </c>
      <c r="M1187" s="38">
        <f t="shared" si="19"/>
        <v>68.234604105571847</v>
      </c>
      <c r="N1187" s="9" t="s">
        <v>5475</v>
      </c>
    </row>
    <row r="1188" spans="1:14">
      <c r="A1188" s="31" t="s">
        <v>2219</v>
      </c>
      <c r="B1188" s="31" t="s">
        <v>2205</v>
      </c>
      <c r="C1188" s="31" t="s">
        <v>44</v>
      </c>
      <c r="D1188" s="31" t="s">
        <v>2220</v>
      </c>
      <c r="E1188" s="31" t="s">
        <v>17</v>
      </c>
      <c r="F1188" s="31" t="s">
        <v>2207</v>
      </c>
      <c r="G1188" s="24">
        <f>IF(ISERROR(VLOOKUP(A1188,'2011 County-Level Acres Tilled'!$A$2:$F$3069,6,FALSE)),0,VLOOKUP(A1188,'2011 County-Level Acres Tilled'!$A$2:$F$3069,6,FALSE))</f>
        <v>13672.491935483871</v>
      </c>
      <c r="H1188" s="32" t="s">
        <v>5474</v>
      </c>
      <c r="I1188" s="9" t="s">
        <v>5410</v>
      </c>
      <c r="J1188" s="36">
        <f>IF(ISERROR(VLOOKUP(A1188&amp;I1188,'County-level Emissions Factors'!$E$2:$F$12273,2,FALSE)),0,VLOOKUP(A1188&amp;I1188,'County-level Emissions Factors'!$E$2:$F$12273,2,FALSE))</f>
        <v>41.487434331960813</v>
      </c>
      <c r="K1188" s="19" t="s">
        <v>5473</v>
      </c>
      <c r="L1188" s="19" t="s">
        <v>5474</v>
      </c>
      <c r="M1188" s="38">
        <f t="shared" si="19"/>
        <v>283.61830566382548</v>
      </c>
      <c r="N1188" s="9" t="s">
        <v>5475</v>
      </c>
    </row>
    <row r="1189" spans="1:14">
      <c r="A1189" s="31" t="s">
        <v>2221</v>
      </c>
      <c r="B1189" s="31" t="s">
        <v>2205</v>
      </c>
      <c r="C1189" s="31" t="s">
        <v>47</v>
      </c>
      <c r="D1189" s="31" t="s">
        <v>2222</v>
      </c>
      <c r="E1189" s="31" t="s">
        <v>17</v>
      </c>
      <c r="F1189" s="31" t="s">
        <v>2207</v>
      </c>
      <c r="G1189" s="24">
        <f>IF(ISERROR(VLOOKUP(A1189,'2011 County-Level Acres Tilled'!$A$2:$F$3069,6,FALSE)),0,VLOOKUP(A1189,'2011 County-Level Acres Tilled'!$A$2:$F$3069,6,FALSE))</f>
        <v>2453.3963089300182</v>
      </c>
      <c r="H1189" s="32" t="s">
        <v>5474</v>
      </c>
      <c r="I1189" s="9" t="s">
        <v>5410</v>
      </c>
      <c r="J1189" s="36">
        <f>IF(ISERROR(VLOOKUP(A1189&amp;I1189,'County-level Emissions Factors'!$E$2:$F$12273,2,FALSE)),0,VLOOKUP(A1189&amp;I1189,'County-level Emissions Factors'!$E$2:$F$12273,2,FALSE))</f>
        <v>45.018809980806139</v>
      </c>
      <c r="K1189" s="19" t="s">
        <v>5473</v>
      </c>
      <c r="L1189" s="19" t="s">
        <v>5474</v>
      </c>
      <c r="M1189" s="38">
        <f t="shared" si="19"/>
        <v>55.224491119665821</v>
      </c>
      <c r="N1189" s="9" t="s">
        <v>5475</v>
      </c>
    </row>
    <row r="1190" spans="1:14">
      <c r="A1190" s="31" t="s">
        <v>2223</v>
      </c>
      <c r="B1190" s="31" t="s">
        <v>2205</v>
      </c>
      <c r="C1190" s="31" t="s">
        <v>50</v>
      </c>
      <c r="D1190" s="31" t="s">
        <v>2224</v>
      </c>
      <c r="E1190" s="31" t="s">
        <v>17</v>
      </c>
      <c r="F1190" s="31" t="s">
        <v>2207</v>
      </c>
      <c r="G1190" s="24">
        <f>IF(ISERROR(VLOOKUP(A1190,'2011 County-Level Acres Tilled'!$A$2:$F$3069,6,FALSE)),0,VLOOKUP(A1190,'2011 County-Level Acres Tilled'!$A$2:$F$3069,6,FALSE))</f>
        <v>614.7177419354839</v>
      </c>
      <c r="H1190" s="32" t="s">
        <v>5474</v>
      </c>
      <c r="I1190" s="9" t="s">
        <v>5410</v>
      </c>
      <c r="J1190" s="36">
        <f>IF(ISERROR(VLOOKUP(A1190&amp;I1190,'County-level Emissions Factors'!$E$2:$F$12273,2,FALSE)),0,VLOOKUP(A1190&amp;I1190,'County-level Emissions Factors'!$E$2:$F$12273,2,FALSE))</f>
        <v>18.96</v>
      </c>
      <c r="K1190" s="19" t="s">
        <v>5473</v>
      </c>
      <c r="L1190" s="19" t="s">
        <v>5474</v>
      </c>
      <c r="M1190" s="38">
        <f t="shared" si="19"/>
        <v>5.8275241935483875</v>
      </c>
      <c r="N1190" s="9" t="s">
        <v>5475</v>
      </c>
    </row>
    <row r="1191" spans="1:14">
      <c r="A1191" s="31" t="s">
        <v>2225</v>
      </c>
      <c r="B1191" s="31" t="s">
        <v>2205</v>
      </c>
      <c r="C1191" s="31" t="s">
        <v>53</v>
      </c>
      <c r="D1191" s="31" t="s">
        <v>2226</v>
      </c>
      <c r="E1191" s="31" t="s">
        <v>17</v>
      </c>
      <c r="F1191" s="31" t="s">
        <v>2207</v>
      </c>
      <c r="G1191" s="24">
        <f>IF(ISERROR(VLOOKUP(A1191,'2011 County-Level Acres Tilled'!$A$2:$F$3069,6,FALSE)),0,VLOOKUP(A1191,'2011 County-Level Acres Tilled'!$A$2:$F$3069,6,FALSE))</f>
        <v>4729.0403225806449</v>
      </c>
      <c r="H1191" s="32" t="s">
        <v>5474</v>
      </c>
      <c r="I1191" s="9" t="s">
        <v>5410</v>
      </c>
      <c r="J1191" s="36">
        <f>IF(ISERROR(VLOOKUP(A1191&amp;I1191,'County-level Emissions Factors'!$E$2:$F$12273,2,FALSE)),0,VLOOKUP(A1191&amp;I1191,'County-level Emissions Factors'!$E$2:$F$12273,2,FALSE))</f>
        <v>61.756620428751575</v>
      </c>
      <c r="K1191" s="19" t="s">
        <v>5473</v>
      </c>
      <c r="L1191" s="19" t="s">
        <v>5474</v>
      </c>
      <c r="M1191" s="38">
        <f t="shared" si="19"/>
        <v>146.02477409693688</v>
      </c>
      <c r="N1191" s="9" t="s">
        <v>5475</v>
      </c>
    </row>
    <row r="1192" spans="1:14">
      <c r="A1192" s="31" t="s">
        <v>2227</v>
      </c>
      <c r="B1192" s="31" t="s">
        <v>2205</v>
      </c>
      <c r="C1192" s="31" t="s">
        <v>56</v>
      </c>
      <c r="D1192" s="31" t="s">
        <v>2228</v>
      </c>
      <c r="E1192" s="31" t="s">
        <v>17</v>
      </c>
      <c r="F1192" s="31" t="s">
        <v>2207</v>
      </c>
      <c r="G1192" s="24">
        <f>IF(ISERROR(VLOOKUP(A1192,'2011 County-Level Acres Tilled'!$A$2:$F$3069,6,FALSE)),0,VLOOKUP(A1192,'2011 County-Level Acres Tilled'!$A$2:$F$3069,6,FALSE))</f>
        <v>3888.3064516129034</v>
      </c>
      <c r="H1192" s="32" t="s">
        <v>5474</v>
      </c>
      <c r="I1192" s="9" t="s">
        <v>5410</v>
      </c>
      <c r="J1192" s="36">
        <f>IF(ISERROR(VLOOKUP(A1192&amp;I1192,'County-level Emissions Factors'!$E$2:$F$12273,2,FALSE)),0,VLOOKUP(A1192&amp;I1192,'County-level Emissions Factors'!$E$2:$F$12273,2,FALSE))</f>
        <v>42.037735849056602</v>
      </c>
      <c r="K1192" s="19" t="s">
        <v>5473</v>
      </c>
      <c r="L1192" s="19" t="s">
        <v>5474</v>
      </c>
      <c r="M1192" s="38">
        <f t="shared" si="19"/>
        <v>81.727799756542908</v>
      </c>
      <c r="N1192" s="9" t="s">
        <v>5475</v>
      </c>
    </row>
    <row r="1193" spans="1:14">
      <c r="A1193" s="31" t="s">
        <v>2229</v>
      </c>
      <c r="B1193" s="31" t="s">
        <v>2205</v>
      </c>
      <c r="C1193" s="31" t="s">
        <v>59</v>
      </c>
      <c r="D1193" s="31" t="s">
        <v>210</v>
      </c>
      <c r="E1193" s="31" t="s">
        <v>17</v>
      </c>
      <c r="F1193" s="31" t="s">
        <v>2207</v>
      </c>
      <c r="G1193" s="24">
        <f>IF(ISERROR(VLOOKUP(A1193,'2011 County-Level Acres Tilled'!$A$2:$F$3069,6,FALSE)),0,VLOOKUP(A1193,'2011 County-Level Acres Tilled'!$A$2:$F$3069,6,FALSE))</f>
        <v>868.875</v>
      </c>
      <c r="H1193" s="32" t="s">
        <v>5474</v>
      </c>
      <c r="I1193" s="9" t="s">
        <v>5410</v>
      </c>
      <c r="J1193" s="36">
        <f>IF(ISERROR(VLOOKUP(A1193&amp;I1193,'County-level Emissions Factors'!$E$2:$F$12273,2,FALSE)),0,VLOOKUP(A1193&amp;I1193,'County-level Emissions Factors'!$E$2:$F$12273,2,FALSE))</f>
        <v>10.70183486238532</v>
      </c>
      <c r="K1193" s="19" t="s">
        <v>5473</v>
      </c>
      <c r="L1193" s="19" t="s">
        <v>5474</v>
      </c>
      <c r="M1193" s="38">
        <f t="shared" si="19"/>
        <v>4.6492783830275233</v>
      </c>
      <c r="N1193" s="9" t="s">
        <v>5475</v>
      </c>
    </row>
    <row r="1194" spans="1:14">
      <c r="A1194" s="31" t="s">
        <v>2230</v>
      </c>
      <c r="B1194" s="31" t="s">
        <v>2205</v>
      </c>
      <c r="C1194" s="31" t="s">
        <v>62</v>
      </c>
      <c r="D1194" s="31" t="s">
        <v>2231</v>
      </c>
      <c r="E1194" s="31" t="s">
        <v>17</v>
      </c>
      <c r="F1194" s="31" t="s">
        <v>2207</v>
      </c>
      <c r="G1194" s="24">
        <f>IF(ISERROR(VLOOKUP(A1194,'2011 County-Level Acres Tilled'!$A$2:$F$3069,6,FALSE)),0,VLOOKUP(A1194,'2011 County-Level Acres Tilled'!$A$2:$F$3069,6,FALSE))</f>
        <v>1500.483870967742</v>
      </c>
      <c r="H1194" s="32" t="s">
        <v>5474</v>
      </c>
      <c r="I1194" s="9" t="s">
        <v>5410</v>
      </c>
      <c r="J1194" s="36">
        <f>IF(ISERROR(VLOOKUP(A1194&amp;I1194,'County-level Emissions Factors'!$E$2:$F$12273,2,FALSE)),0,VLOOKUP(A1194&amp;I1194,'County-level Emissions Factors'!$E$2:$F$12273,2,FALSE))</f>
        <v>39.51168831168831</v>
      </c>
      <c r="K1194" s="19" t="s">
        <v>5473</v>
      </c>
      <c r="L1194" s="19" t="s">
        <v>5474</v>
      </c>
      <c r="M1194" s="38">
        <f t="shared" si="19"/>
        <v>29.64332551319648</v>
      </c>
      <c r="N1194" s="9" t="s">
        <v>5475</v>
      </c>
    </row>
    <row r="1195" spans="1:14">
      <c r="A1195" s="31" t="s">
        <v>2232</v>
      </c>
      <c r="B1195" s="31" t="s">
        <v>2233</v>
      </c>
      <c r="C1195" s="31" t="s">
        <v>15</v>
      </c>
      <c r="D1195" s="31" t="s">
        <v>2234</v>
      </c>
      <c r="E1195" s="31" t="s">
        <v>17</v>
      </c>
      <c r="F1195" s="31" t="s">
        <v>2235</v>
      </c>
      <c r="G1195" s="24">
        <f>IF(ISERROR(VLOOKUP(A1195,'2011 County-Level Acres Tilled'!$A$2:$F$3069,6,FALSE)),0,VLOOKUP(A1195,'2011 County-Level Acres Tilled'!$A$2:$F$3069,6,FALSE))</f>
        <v>2843.6309523809541</v>
      </c>
      <c r="H1195" s="32" t="s">
        <v>5474</v>
      </c>
      <c r="I1195" s="9" t="s">
        <v>5410</v>
      </c>
      <c r="J1195" s="36">
        <f>IF(ISERROR(VLOOKUP(A1195&amp;I1195,'County-level Emissions Factors'!$E$2:$F$12273,2,FALSE)),0,VLOOKUP(A1195&amp;I1195,'County-level Emissions Factors'!$E$2:$F$12273,2,FALSE))</f>
        <v>26.574912891986067</v>
      </c>
      <c r="K1195" s="19" t="s">
        <v>5473</v>
      </c>
      <c r="L1195" s="19" t="s">
        <v>5474</v>
      </c>
      <c r="M1195" s="38">
        <f t="shared" si="19"/>
        <v>37.784622428239615</v>
      </c>
      <c r="N1195" s="9" t="s">
        <v>5475</v>
      </c>
    </row>
    <row r="1196" spans="1:14">
      <c r="A1196" s="31" t="s">
        <v>2236</v>
      </c>
      <c r="B1196" s="31" t="s">
        <v>2233</v>
      </c>
      <c r="C1196" s="31" t="s">
        <v>20</v>
      </c>
      <c r="D1196" s="31" t="s">
        <v>2237</v>
      </c>
      <c r="E1196" s="31" t="s">
        <v>17</v>
      </c>
      <c r="F1196" s="31" t="s">
        <v>2235</v>
      </c>
      <c r="G1196" s="24">
        <f>IF(ISERROR(VLOOKUP(A1196,'2011 County-Level Acres Tilled'!$A$2:$F$3069,6,FALSE)),0,VLOOKUP(A1196,'2011 County-Level Acres Tilled'!$A$2:$F$3069,6,FALSE))</f>
        <v>14345.985197185419</v>
      </c>
      <c r="H1196" s="32" t="s">
        <v>5474</v>
      </c>
      <c r="I1196" s="9" t="s">
        <v>5410</v>
      </c>
      <c r="J1196" s="36">
        <f>IF(ISERROR(VLOOKUP(A1196&amp;I1196,'County-level Emissions Factors'!$E$2:$F$12273,2,FALSE)),0,VLOOKUP(A1196&amp;I1196,'County-level Emissions Factors'!$E$2:$F$12273,2,FALSE))</f>
        <v>25.697590616830354</v>
      </c>
      <c r="K1196" s="19" t="s">
        <v>5473</v>
      </c>
      <c r="L1196" s="19" t="s">
        <v>5474</v>
      </c>
      <c r="M1196" s="38">
        <f t="shared" si="19"/>
        <v>184.32862729618958</v>
      </c>
      <c r="N1196" s="9" t="s">
        <v>5475</v>
      </c>
    </row>
    <row r="1197" spans="1:14">
      <c r="A1197" s="31" t="s">
        <v>2238</v>
      </c>
      <c r="B1197" s="31" t="s">
        <v>2233</v>
      </c>
      <c r="C1197" s="31" t="s">
        <v>23</v>
      </c>
      <c r="D1197" s="31" t="s">
        <v>2239</v>
      </c>
      <c r="E1197" s="31" t="s">
        <v>17</v>
      </c>
      <c r="F1197" s="31" t="s">
        <v>2235</v>
      </c>
      <c r="G1197" s="24">
        <f>IF(ISERROR(VLOOKUP(A1197,'2011 County-Level Acres Tilled'!$A$2:$F$3069,6,FALSE)),0,VLOOKUP(A1197,'2011 County-Level Acres Tilled'!$A$2:$F$3069,6,FALSE))</f>
        <v>46440.392734413377</v>
      </c>
      <c r="H1197" s="32" t="s">
        <v>5474</v>
      </c>
      <c r="I1197" s="9" t="s">
        <v>5410</v>
      </c>
      <c r="J1197" s="36">
        <f>IF(ISERROR(VLOOKUP(A1197&amp;I1197,'County-level Emissions Factors'!$E$2:$F$12273,2,FALSE)),0,VLOOKUP(A1197&amp;I1197,'County-level Emissions Factors'!$E$2:$F$12273,2,FALSE))</f>
        <v>25.994461674789541</v>
      </c>
      <c r="K1197" s="19" t="s">
        <v>5473</v>
      </c>
      <c r="L1197" s="19" t="s">
        <v>5474</v>
      </c>
      <c r="M1197" s="38">
        <f t="shared" si="19"/>
        <v>603.59650454844166</v>
      </c>
      <c r="N1197" s="9" t="s">
        <v>5475</v>
      </c>
    </row>
    <row r="1198" spans="1:14">
      <c r="A1198" s="31" t="s">
        <v>2240</v>
      </c>
      <c r="B1198" s="31" t="s">
        <v>2233</v>
      </c>
      <c r="C1198" s="31" t="s">
        <v>29</v>
      </c>
      <c r="D1198" s="31" t="s">
        <v>2241</v>
      </c>
      <c r="E1198" s="31" t="s">
        <v>17</v>
      </c>
      <c r="F1198" s="31" t="s">
        <v>2235</v>
      </c>
      <c r="G1198" s="24">
        <f>IF(ISERROR(VLOOKUP(A1198,'2011 County-Level Acres Tilled'!$A$2:$F$3069,6,FALSE)),0,VLOOKUP(A1198,'2011 County-Level Acres Tilled'!$A$2:$F$3069,6,FALSE))</f>
        <v>14639.164539355279</v>
      </c>
      <c r="H1198" s="32" t="s">
        <v>5474</v>
      </c>
      <c r="I1198" s="9" t="s">
        <v>5410</v>
      </c>
      <c r="J1198" s="36">
        <f>IF(ISERROR(VLOOKUP(A1198&amp;I1198,'County-level Emissions Factors'!$E$2:$F$12273,2,FALSE)),0,VLOOKUP(A1198&amp;I1198,'County-level Emissions Factors'!$E$2:$F$12273,2,FALSE))</f>
        <v>31.84613267272227</v>
      </c>
      <c r="K1198" s="19" t="s">
        <v>5473</v>
      </c>
      <c r="L1198" s="19" t="s">
        <v>5474</v>
      </c>
      <c r="M1198" s="38">
        <f t="shared" si="19"/>
        <v>233.1003880690597</v>
      </c>
      <c r="N1198" s="9" t="s">
        <v>5475</v>
      </c>
    </row>
    <row r="1199" spans="1:14">
      <c r="A1199" s="31" t="s">
        <v>2242</v>
      </c>
      <c r="B1199" s="31" t="s">
        <v>2233</v>
      </c>
      <c r="C1199" s="31" t="s">
        <v>32</v>
      </c>
      <c r="D1199" s="31" t="s">
        <v>2243</v>
      </c>
      <c r="E1199" s="31" t="s">
        <v>17</v>
      </c>
      <c r="F1199" s="31" t="s">
        <v>2235</v>
      </c>
      <c r="G1199" s="24">
        <f>IF(ISERROR(VLOOKUP(A1199,'2011 County-Level Acres Tilled'!$A$2:$F$3069,6,FALSE)),0,VLOOKUP(A1199,'2011 County-Level Acres Tilled'!$A$2:$F$3069,6,FALSE))</f>
        <v>152272.60518736712</v>
      </c>
      <c r="H1199" s="32" t="s">
        <v>5474</v>
      </c>
      <c r="I1199" s="9" t="s">
        <v>5410</v>
      </c>
      <c r="J1199" s="36">
        <f>IF(ISERROR(VLOOKUP(A1199&amp;I1199,'County-level Emissions Factors'!$E$2:$F$12273,2,FALSE)),0,VLOOKUP(A1199&amp;I1199,'County-level Emissions Factors'!$E$2:$F$12273,2,FALSE))</f>
        <v>16.236810657263199</v>
      </c>
      <c r="K1199" s="19" t="s">
        <v>5473</v>
      </c>
      <c r="L1199" s="19" t="s">
        <v>5474</v>
      </c>
      <c r="M1199" s="38">
        <f t="shared" si="19"/>
        <v>1236.2107293577369</v>
      </c>
      <c r="N1199" s="9" t="s">
        <v>5475</v>
      </c>
    </row>
    <row r="1200" spans="1:14">
      <c r="A1200" s="31" t="s">
        <v>2244</v>
      </c>
      <c r="B1200" s="31" t="s">
        <v>2233</v>
      </c>
      <c r="C1200" s="31" t="s">
        <v>35</v>
      </c>
      <c r="D1200" s="31" t="s">
        <v>342</v>
      </c>
      <c r="E1200" s="31" t="s">
        <v>17</v>
      </c>
      <c r="F1200" s="31" t="s">
        <v>2235</v>
      </c>
      <c r="G1200" s="24">
        <f>IF(ISERROR(VLOOKUP(A1200,'2011 County-Level Acres Tilled'!$A$2:$F$3069,6,FALSE)),0,VLOOKUP(A1200,'2011 County-Level Acres Tilled'!$A$2:$F$3069,6,FALSE))</f>
        <v>100012.90255277372</v>
      </c>
      <c r="H1200" s="32" t="s">
        <v>5474</v>
      </c>
      <c r="I1200" s="9" t="s">
        <v>5410</v>
      </c>
      <c r="J1200" s="36">
        <f>IF(ISERROR(VLOOKUP(A1200&amp;I1200,'County-level Emissions Factors'!$E$2:$F$12273,2,FALSE)),0,VLOOKUP(A1200&amp;I1200,'County-level Emissions Factors'!$E$2:$F$12273,2,FALSE))</f>
        <v>27.058933468765868</v>
      </c>
      <c r="K1200" s="19" t="s">
        <v>5473</v>
      </c>
      <c r="L1200" s="19" t="s">
        <v>5474</v>
      </c>
      <c r="M1200" s="38">
        <f t="shared" si="19"/>
        <v>1353.1212380968341</v>
      </c>
      <c r="N1200" s="9" t="s">
        <v>5475</v>
      </c>
    </row>
    <row r="1201" spans="1:14">
      <c r="A1201" s="31" t="s">
        <v>2245</v>
      </c>
      <c r="B1201" s="31" t="s">
        <v>2233</v>
      </c>
      <c r="C1201" s="31" t="s">
        <v>38</v>
      </c>
      <c r="D1201" s="31" t="s">
        <v>2246</v>
      </c>
      <c r="E1201" s="31" t="s">
        <v>17</v>
      </c>
      <c r="F1201" s="31" t="s">
        <v>2235</v>
      </c>
      <c r="G1201" s="24">
        <f>IF(ISERROR(VLOOKUP(A1201,'2011 County-Level Acres Tilled'!$A$2:$F$3069,6,FALSE)),0,VLOOKUP(A1201,'2011 County-Level Acres Tilled'!$A$2:$F$3069,6,FALSE))</f>
        <v>51305.208312878443</v>
      </c>
      <c r="H1201" s="32" t="s">
        <v>5474</v>
      </c>
      <c r="I1201" s="9" t="s">
        <v>5410</v>
      </c>
      <c r="J1201" s="36">
        <f>IF(ISERROR(VLOOKUP(A1201&amp;I1201,'County-level Emissions Factors'!$E$2:$F$12273,2,FALSE)),0,VLOOKUP(A1201&amp;I1201,'County-level Emissions Factors'!$E$2:$F$12273,2,FALSE))</f>
        <v>37.392929687500008</v>
      </c>
      <c r="K1201" s="19" t="s">
        <v>5473</v>
      </c>
      <c r="L1201" s="19" t="s">
        <v>5474</v>
      </c>
      <c r="M1201" s="38">
        <f t="shared" si="19"/>
        <v>959.22602352300225</v>
      </c>
      <c r="N1201" s="9" t="s">
        <v>5475</v>
      </c>
    </row>
    <row r="1202" spans="1:14">
      <c r="A1202" s="31" t="s">
        <v>2247</v>
      </c>
      <c r="B1202" s="31" t="s">
        <v>2233</v>
      </c>
      <c r="C1202" s="31" t="s">
        <v>41</v>
      </c>
      <c r="D1202" s="31" t="s">
        <v>2248</v>
      </c>
      <c r="E1202" s="31" t="s">
        <v>17</v>
      </c>
      <c r="F1202" s="31" t="s">
        <v>2235</v>
      </c>
      <c r="G1202" s="24">
        <f>IF(ISERROR(VLOOKUP(A1202,'2011 County-Level Acres Tilled'!$A$2:$F$3069,6,FALSE)),0,VLOOKUP(A1202,'2011 County-Level Acres Tilled'!$A$2:$F$3069,6,FALSE))</f>
        <v>17114.072164948448</v>
      </c>
      <c r="H1202" s="32" t="s">
        <v>5474</v>
      </c>
      <c r="I1202" s="9" t="s">
        <v>5410</v>
      </c>
      <c r="J1202" s="36">
        <f>IF(ISERROR(VLOOKUP(A1202&amp;I1202,'County-level Emissions Factors'!$E$2:$F$12273,2,FALSE)),0,VLOOKUP(A1202&amp;I1202,'County-level Emissions Factors'!$E$2:$F$12273,2,FALSE))</f>
        <v>35.515307917888556</v>
      </c>
      <c r="K1202" s="19" t="s">
        <v>5473</v>
      </c>
      <c r="L1202" s="19" t="s">
        <v>5474</v>
      </c>
      <c r="M1202" s="38">
        <f t="shared" si="19"/>
        <v>303.90577133355487</v>
      </c>
      <c r="N1202" s="9" t="s">
        <v>5475</v>
      </c>
    </row>
    <row r="1203" spans="1:14">
      <c r="A1203" s="31" t="s">
        <v>2249</v>
      </c>
      <c r="B1203" s="31" t="s">
        <v>2233</v>
      </c>
      <c r="C1203" s="31" t="s">
        <v>44</v>
      </c>
      <c r="D1203" s="31" t="s">
        <v>2250</v>
      </c>
      <c r="E1203" s="31" t="s">
        <v>17</v>
      </c>
      <c r="F1203" s="31" t="s">
        <v>2235</v>
      </c>
      <c r="G1203" s="24">
        <f>IF(ISERROR(VLOOKUP(A1203,'2011 County-Level Acres Tilled'!$A$2:$F$3069,6,FALSE)),0,VLOOKUP(A1203,'2011 County-Level Acres Tilled'!$A$2:$F$3069,6,FALSE))</f>
        <v>109703.26869579454</v>
      </c>
      <c r="H1203" s="32" t="s">
        <v>5474</v>
      </c>
      <c r="I1203" s="9" t="s">
        <v>5410</v>
      </c>
      <c r="J1203" s="36">
        <f>IF(ISERROR(VLOOKUP(A1203&amp;I1203,'County-level Emissions Factors'!$E$2:$F$12273,2,FALSE)),0,VLOOKUP(A1203&amp;I1203,'County-level Emissions Factors'!$E$2:$F$12273,2,FALSE))</f>
        <v>8.491016333938294</v>
      </c>
      <c r="K1203" s="19" t="s">
        <v>5473</v>
      </c>
      <c r="L1203" s="19" t="s">
        <v>5474</v>
      </c>
      <c r="M1203" s="38">
        <f t="shared" si="19"/>
        <v>465.74612319120649</v>
      </c>
      <c r="N1203" s="9" t="s">
        <v>5475</v>
      </c>
    </row>
    <row r="1204" spans="1:14">
      <c r="A1204" s="31" t="s">
        <v>2251</v>
      </c>
      <c r="B1204" s="31" t="s">
        <v>2233</v>
      </c>
      <c r="C1204" s="31" t="s">
        <v>47</v>
      </c>
      <c r="D1204" s="31" t="s">
        <v>2252</v>
      </c>
      <c r="E1204" s="31" t="s">
        <v>17</v>
      </c>
      <c r="F1204" s="31" t="s">
        <v>2235</v>
      </c>
      <c r="G1204" s="24">
        <f>IF(ISERROR(VLOOKUP(A1204,'2011 County-Level Acres Tilled'!$A$2:$F$3069,6,FALSE)),0,VLOOKUP(A1204,'2011 County-Level Acres Tilled'!$A$2:$F$3069,6,FALSE))</f>
        <v>98004.654622811402</v>
      </c>
      <c r="H1204" s="32" t="s">
        <v>5474</v>
      </c>
      <c r="I1204" s="9" t="s">
        <v>5410</v>
      </c>
      <c r="J1204" s="36">
        <f>IF(ISERROR(VLOOKUP(A1204&amp;I1204,'County-level Emissions Factors'!$E$2:$F$12273,2,FALSE)),0,VLOOKUP(A1204&amp;I1204,'County-level Emissions Factors'!$E$2:$F$12273,2,FALSE))</f>
        <v>39.664328331603166</v>
      </c>
      <c r="K1204" s="19" t="s">
        <v>5473</v>
      </c>
      <c r="L1204" s="19" t="s">
        <v>5474</v>
      </c>
      <c r="M1204" s="38">
        <f t="shared" si="19"/>
        <v>1943.6443994922809</v>
      </c>
      <c r="N1204" s="9" t="s">
        <v>5475</v>
      </c>
    </row>
    <row r="1205" spans="1:14">
      <c r="A1205" s="31" t="s">
        <v>2253</v>
      </c>
      <c r="B1205" s="31" t="s">
        <v>2233</v>
      </c>
      <c r="C1205" s="31" t="s">
        <v>50</v>
      </c>
      <c r="D1205" s="31" t="s">
        <v>2254</v>
      </c>
      <c r="E1205" s="31" t="s">
        <v>17</v>
      </c>
      <c r="F1205" s="31" t="s">
        <v>2235</v>
      </c>
      <c r="G1205" s="24">
        <f>IF(ISERROR(VLOOKUP(A1205,'2011 County-Level Acres Tilled'!$A$2:$F$3069,6,FALSE)),0,VLOOKUP(A1205,'2011 County-Level Acres Tilled'!$A$2:$F$3069,6,FALSE))</f>
        <v>28985.810014727547</v>
      </c>
      <c r="H1205" s="32" t="s">
        <v>5474</v>
      </c>
      <c r="I1205" s="9" t="s">
        <v>5410</v>
      </c>
      <c r="J1205" s="36">
        <f>IF(ISERROR(VLOOKUP(A1205&amp;I1205,'County-level Emissions Factors'!$E$2:$F$12273,2,FALSE)),0,VLOOKUP(A1205&amp;I1205,'County-level Emissions Factors'!$E$2:$F$12273,2,FALSE))</f>
        <v>41.299795640326977</v>
      </c>
      <c r="K1205" s="19" t="s">
        <v>5473</v>
      </c>
      <c r="L1205" s="19" t="s">
        <v>5474</v>
      </c>
      <c r="M1205" s="38">
        <f t="shared" si="19"/>
        <v>598.55401503879546</v>
      </c>
      <c r="N1205" s="9" t="s">
        <v>5475</v>
      </c>
    </row>
    <row r="1206" spans="1:14">
      <c r="A1206" s="31" t="s">
        <v>2255</v>
      </c>
      <c r="B1206" s="31" t="s">
        <v>2233</v>
      </c>
      <c r="C1206" s="31" t="s">
        <v>53</v>
      </c>
      <c r="D1206" s="31" t="s">
        <v>2256</v>
      </c>
      <c r="E1206" s="31" t="s">
        <v>17</v>
      </c>
      <c r="F1206" s="31" t="s">
        <v>2235</v>
      </c>
      <c r="G1206" s="24">
        <f>IF(ISERROR(VLOOKUP(A1206,'2011 County-Level Acres Tilled'!$A$2:$F$3069,6,FALSE)),0,VLOOKUP(A1206,'2011 County-Level Acres Tilled'!$A$2:$F$3069,6,FALSE))</f>
        <v>54548.273175421382</v>
      </c>
      <c r="H1206" s="32" t="s">
        <v>5474</v>
      </c>
      <c r="I1206" s="9" t="s">
        <v>5410</v>
      </c>
      <c r="J1206" s="36">
        <f>IF(ISERROR(VLOOKUP(A1206&amp;I1206,'County-level Emissions Factors'!$E$2:$F$12273,2,FALSE)),0,VLOOKUP(A1206&amp;I1206,'County-level Emissions Factors'!$E$2:$F$12273,2,FALSE))</f>
        <v>26.260816989759288</v>
      </c>
      <c r="K1206" s="19" t="s">
        <v>5473</v>
      </c>
      <c r="L1206" s="19" t="s">
        <v>5474</v>
      </c>
      <c r="M1206" s="38">
        <f t="shared" si="19"/>
        <v>716.24110948356838</v>
      </c>
      <c r="N1206" s="9" t="s">
        <v>5475</v>
      </c>
    </row>
    <row r="1207" spans="1:14">
      <c r="A1207" s="31" t="s">
        <v>2257</v>
      </c>
      <c r="B1207" s="31" t="s">
        <v>2233</v>
      </c>
      <c r="C1207" s="31" t="s">
        <v>56</v>
      </c>
      <c r="D1207" s="31" t="s">
        <v>383</v>
      </c>
      <c r="E1207" s="31" t="s">
        <v>17</v>
      </c>
      <c r="F1207" s="31" t="s">
        <v>2235</v>
      </c>
      <c r="G1207" s="24">
        <f>IF(ISERROR(VLOOKUP(A1207,'2011 County-Level Acres Tilled'!$A$2:$F$3069,6,FALSE)),0,VLOOKUP(A1207,'2011 County-Level Acres Tilled'!$A$2:$F$3069,6,FALSE))</f>
        <v>24071.168384879744</v>
      </c>
      <c r="H1207" s="32" t="s">
        <v>5474</v>
      </c>
      <c r="I1207" s="9" t="s">
        <v>5410</v>
      </c>
      <c r="J1207" s="36">
        <f>IF(ISERROR(VLOOKUP(A1207&amp;I1207,'County-level Emissions Factors'!$E$2:$F$12273,2,FALSE)),0,VLOOKUP(A1207&amp;I1207,'County-level Emissions Factors'!$E$2:$F$12273,2,FALSE))</f>
        <v>18.487796887796886</v>
      </c>
      <c r="K1207" s="19" t="s">
        <v>5473</v>
      </c>
      <c r="L1207" s="19" t="s">
        <v>5474</v>
      </c>
      <c r="M1207" s="38">
        <f t="shared" si="19"/>
        <v>222.51143597580725</v>
      </c>
      <c r="N1207" s="9" t="s">
        <v>5475</v>
      </c>
    </row>
    <row r="1208" spans="1:14">
      <c r="A1208" s="31" t="s">
        <v>2258</v>
      </c>
      <c r="B1208" s="31" t="s">
        <v>2233</v>
      </c>
      <c r="C1208" s="31" t="s">
        <v>59</v>
      </c>
      <c r="D1208" s="31" t="s">
        <v>726</v>
      </c>
      <c r="E1208" s="31" t="s">
        <v>17</v>
      </c>
      <c r="F1208" s="31" t="s">
        <v>2235</v>
      </c>
      <c r="G1208" s="24">
        <f>IF(ISERROR(VLOOKUP(A1208,'2011 County-Level Acres Tilled'!$A$2:$F$3069,6,FALSE)),0,VLOOKUP(A1208,'2011 County-Level Acres Tilled'!$A$2:$F$3069,6,FALSE))</f>
        <v>109131.97758141064</v>
      </c>
      <c r="H1208" s="32" t="s">
        <v>5474</v>
      </c>
      <c r="I1208" s="9" t="s">
        <v>5410</v>
      </c>
      <c r="J1208" s="36">
        <f>IF(ISERROR(VLOOKUP(A1208&amp;I1208,'County-level Emissions Factors'!$E$2:$F$12273,2,FALSE)),0,VLOOKUP(A1208&amp;I1208,'County-level Emissions Factors'!$E$2:$F$12273,2,FALSE))</f>
        <v>10.716545284780581</v>
      </c>
      <c r="K1208" s="19" t="s">
        <v>5473</v>
      </c>
      <c r="L1208" s="19" t="s">
        <v>5474</v>
      </c>
      <c r="M1208" s="38">
        <f t="shared" si="19"/>
        <v>584.75888988442307</v>
      </c>
      <c r="N1208" s="9" t="s">
        <v>5475</v>
      </c>
    </row>
    <row r="1209" spans="1:14">
      <c r="A1209" s="31" t="s">
        <v>2259</v>
      </c>
      <c r="B1209" s="31" t="s">
        <v>2233</v>
      </c>
      <c r="C1209" s="31" t="s">
        <v>62</v>
      </c>
      <c r="D1209" s="31" t="s">
        <v>168</v>
      </c>
      <c r="E1209" s="31" t="s">
        <v>17</v>
      </c>
      <c r="F1209" s="31" t="s">
        <v>2235</v>
      </c>
      <c r="G1209" s="24">
        <f>IF(ISERROR(VLOOKUP(A1209,'2011 County-Level Acres Tilled'!$A$2:$F$3069,6,FALSE)),0,VLOOKUP(A1209,'2011 County-Level Acres Tilled'!$A$2:$F$3069,6,FALSE))</f>
        <v>39887.527614138453</v>
      </c>
      <c r="H1209" s="32" t="s">
        <v>5474</v>
      </c>
      <c r="I1209" s="9" t="s">
        <v>5410</v>
      </c>
      <c r="J1209" s="36">
        <f>IF(ISERROR(VLOOKUP(A1209&amp;I1209,'County-level Emissions Factors'!$E$2:$F$12273,2,FALSE)),0,VLOOKUP(A1209&amp;I1209,'County-level Emissions Factors'!$E$2:$F$12273,2,FALSE))</f>
        <v>21.721852315394237</v>
      </c>
      <c r="K1209" s="19" t="s">
        <v>5473</v>
      </c>
      <c r="L1209" s="19" t="s">
        <v>5474</v>
      </c>
      <c r="M1209" s="38">
        <f t="shared" si="19"/>
        <v>433.21549203026245</v>
      </c>
      <c r="N1209" s="9" t="s">
        <v>5475</v>
      </c>
    </row>
    <row r="1210" spans="1:14">
      <c r="A1210" s="31" t="s">
        <v>2260</v>
      </c>
      <c r="B1210" s="31" t="s">
        <v>2233</v>
      </c>
      <c r="C1210" s="31" t="s">
        <v>65</v>
      </c>
      <c r="D1210" s="31" t="s">
        <v>2261</v>
      </c>
      <c r="E1210" s="31" t="s">
        <v>17</v>
      </c>
      <c r="F1210" s="31" t="s">
        <v>2235</v>
      </c>
      <c r="G1210" s="24">
        <f>IF(ISERROR(VLOOKUP(A1210,'2011 County-Level Acres Tilled'!$A$2:$F$3069,6,FALSE)),0,VLOOKUP(A1210,'2011 County-Level Acres Tilled'!$A$2:$F$3069,6,FALSE))</f>
        <v>13219.072164948464</v>
      </c>
      <c r="H1210" s="32" t="s">
        <v>5474</v>
      </c>
      <c r="I1210" s="9" t="s">
        <v>5410</v>
      </c>
      <c r="J1210" s="36">
        <f>IF(ISERROR(VLOOKUP(A1210&amp;I1210,'County-level Emissions Factors'!$E$2:$F$12273,2,FALSE)),0,VLOOKUP(A1210&amp;I1210,'County-level Emissions Factors'!$E$2:$F$12273,2,FALSE))</f>
        <v>22.126461538461534</v>
      </c>
      <c r="K1210" s="19" t="s">
        <v>5473</v>
      </c>
      <c r="L1210" s="19" t="s">
        <v>5474</v>
      </c>
      <c r="M1210" s="38">
        <f t="shared" si="19"/>
        <v>146.24564591593983</v>
      </c>
      <c r="N1210" s="9" t="s">
        <v>5475</v>
      </c>
    </row>
    <row r="1211" spans="1:14">
      <c r="A1211" s="31" t="s">
        <v>2262</v>
      </c>
      <c r="B1211" s="31" t="s">
        <v>2233</v>
      </c>
      <c r="C1211" s="31" t="s">
        <v>68</v>
      </c>
      <c r="D1211" s="31" t="s">
        <v>2263</v>
      </c>
      <c r="E1211" s="31" t="s">
        <v>17</v>
      </c>
      <c r="F1211" s="31" t="s">
        <v>2235</v>
      </c>
      <c r="G1211" s="24">
        <f>IF(ISERROR(VLOOKUP(A1211,'2011 County-Level Acres Tilled'!$A$2:$F$3069,6,FALSE)),0,VLOOKUP(A1211,'2011 County-Level Acres Tilled'!$A$2:$F$3069,6,FALSE))</f>
        <v>171237.5772377681</v>
      </c>
      <c r="H1211" s="32" t="s">
        <v>5474</v>
      </c>
      <c r="I1211" s="9" t="s">
        <v>5410</v>
      </c>
      <c r="J1211" s="36">
        <f>IF(ISERROR(VLOOKUP(A1211&amp;I1211,'County-level Emissions Factors'!$E$2:$F$12273,2,FALSE)),0,VLOOKUP(A1211&amp;I1211,'County-level Emissions Factors'!$E$2:$F$12273,2,FALSE))</f>
        <v>15.582948490230907</v>
      </c>
      <c r="K1211" s="19" t="s">
        <v>5473</v>
      </c>
      <c r="L1211" s="19" t="s">
        <v>5474</v>
      </c>
      <c r="M1211" s="38">
        <f t="shared" si="19"/>
        <v>1334.1931728440384</v>
      </c>
      <c r="N1211" s="9" t="s">
        <v>5475</v>
      </c>
    </row>
    <row r="1212" spans="1:14">
      <c r="A1212" s="31" t="s">
        <v>2264</v>
      </c>
      <c r="B1212" s="31" t="s">
        <v>2233</v>
      </c>
      <c r="C1212" s="31" t="s">
        <v>71</v>
      </c>
      <c r="D1212" s="31" t="s">
        <v>2265</v>
      </c>
      <c r="E1212" s="31" t="s">
        <v>17</v>
      </c>
      <c r="F1212" s="31" t="s">
        <v>2235</v>
      </c>
      <c r="G1212" s="24">
        <f>IF(ISERROR(VLOOKUP(A1212,'2011 County-Level Acres Tilled'!$A$2:$F$3069,6,FALSE)),0,VLOOKUP(A1212,'2011 County-Level Acres Tilled'!$A$2:$F$3069,6,FALSE))</f>
        <v>30308.05774423173</v>
      </c>
      <c r="H1212" s="32" t="s">
        <v>5474</v>
      </c>
      <c r="I1212" s="9" t="s">
        <v>5410</v>
      </c>
      <c r="J1212" s="36">
        <f>IF(ISERROR(VLOOKUP(A1212&amp;I1212,'County-level Emissions Factors'!$E$2:$F$12273,2,FALSE)),0,VLOOKUP(A1212&amp;I1212,'County-level Emissions Factors'!$E$2:$F$12273,2,FALSE))</f>
        <v>10.062375183064836</v>
      </c>
      <c r="K1212" s="19" t="s">
        <v>5473</v>
      </c>
      <c r="L1212" s="19" t="s">
        <v>5474</v>
      </c>
      <c r="M1212" s="38">
        <f t="shared" si="19"/>
        <v>152.48552404622666</v>
      </c>
      <c r="N1212" s="9" t="s">
        <v>5475</v>
      </c>
    </row>
    <row r="1213" spans="1:14">
      <c r="A1213" s="31" t="s">
        <v>2266</v>
      </c>
      <c r="B1213" s="31" t="s">
        <v>2233</v>
      </c>
      <c r="C1213" s="31" t="s">
        <v>74</v>
      </c>
      <c r="D1213" s="31" t="s">
        <v>2226</v>
      </c>
      <c r="E1213" s="31" t="s">
        <v>17</v>
      </c>
      <c r="F1213" s="31" t="s">
        <v>2235</v>
      </c>
      <c r="G1213" s="24">
        <f>IF(ISERROR(VLOOKUP(A1213,'2011 County-Level Acres Tilled'!$A$2:$F$3069,6,FALSE)),0,VLOOKUP(A1213,'2011 County-Level Acres Tilled'!$A$2:$F$3069,6,FALSE))</f>
        <v>38429.10939289807</v>
      </c>
      <c r="H1213" s="32" t="s">
        <v>5474</v>
      </c>
      <c r="I1213" s="9" t="s">
        <v>5410</v>
      </c>
      <c r="J1213" s="36">
        <f>IF(ISERROR(VLOOKUP(A1213&amp;I1213,'County-level Emissions Factors'!$E$2:$F$12273,2,FALSE)),0,VLOOKUP(A1213&amp;I1213,'County-level Emissions Factors'!$E$2:$F$12273,2,FALSE))</f>
        <v>10.343080939947781</v>
      </c>
      <c r="K1213" s="19" t="s">
        <v>5473</v>
      </c>
      <c r="L1213" s="19" t="s">
        <v>5474</v>
      </c>
      <c r="M1213" s="38">
        <f t="shared" si="19"/>
        <v>198.73769445042612</v>
      </c>
      <c r="N1213" s="9" t="s">
        <v>5475</v>
      </c>
    </row>
    <row r="1214" spans="1:14">
      <c r="A1214" s="31" t="s">
        <v>2267</v>
      </c>
      <c r="B1214" s="31" t="s">
        <v>2233</v>
      </c>
      <c r="C1214" s="31" t="s">
        <v>77</v>
      </c>
      <c r="D1214" s="31" t="s">
        <v>1126</v>
      </c>
      <c r="E1214" s="31" t="s">
        <v>17</v>
      </c>
      <c r="F1214" s="31" t="s">
        <v>2235</v>
      </c>
      <c r="G1214" s="24">
        <f>IF(ISERROR(VLOOKUP(A1214,'2011 County-Level Acres Tilled'!$A$2:$F$3069,6,FALSE)),0,VLOOKUP(A1214,'2011 County-Level Acres Tilled'!$A$2:$F$3069,6,FALSE))</f>
        <v>92402.997087219817</v>
      </c>
      <c r="H1214" s="32" t="s">
        <v>5474</v>
      </c>
      <c r="I1214" s="9" t="s">
        <v>5410</v>
      </c>
      <c r="J1214" s="36">
        <f>IF(ISERROR(VLOOKUP(A1214&amp;I1214,'County-level Emissions Factors'!$E$2:$F$12273,2,FALSE)),0,VLOOKUP(A1214&amp;I1214,'County-level Emissions Factors'!$E$2:$F$12273,2,FALSE))</f>
        <v>19.614003847210771</v>
      </c>
      <c r="K1214" s="19" t="s">
        <v>5473</v>
      </c>
      <c r="L1214" s="19" t="s">
        <v>5474</v>
      </c>
      <c r="M1214" s="38">
        <f t="shared" si="19"/>
        <v>906.19637018126764</v>
      </c>
      <c r="N1214" s="9" t="s">
        <v>5475</v>
      </c>
    </row>
    <row r="1215" spans="1:14">
      <c r="A1215" s="31" t="s">
        <v>2268</v>
      </c>
      <c r="B1215" s="31" t="s">
        <v>2233</v>
      </c>
      <c r="C1215" s="31" t="s">
        <v>80</v>
      </c>
      <c r="D1215" s="31" t="s">
        <v>210</v>
      </c>
      <c r="E1215" s="31" t="s">
        <v>17</v>
      </c>
      <c r="F1215" s="31" t="s">
        <v>2235</v>
      </c>
      <c r="G1215" s="24">
        <f>IF(ISERROR(VLOOKUP(A1215,'2011 County-Level Acres Tilled'!$A$2:$F$3069,6,FALSE)),0,VLOOKUP(A1215,'2011 County-Level Acres Tilled'!$A$2:$F$3069,6,FALSE))</f>
        <v>74032.269677630553</v>
      </c>
      <c r="H1215" s="32" t="s">
        <v>5474</v>
      </c>
      <c r="I1215" s="9" t="s">
        <v>5410</v>
      </c>
      <c r="J1215" s="36">
        <f>IF(ISERROR(VLOOKUP(A1215&amp;I1215,'County-level Emissions Factors'!$E$2:$F$12273,2,FALSE)),0,VLOOKUP(A1215&amp;I1215,'County-level Emissions Factors'!$E$2:$F$12273,2,FALSE))</f>
        <v>25.558554551772065</v>
      </c>
      <c r="K1215" s="19" t="s">
        <v>5473</v>
      </c>
      <c r="L1215" s="19" t="s">
        <v>5474</v>
      </c>
      <c r="M1215" s="38">
        <f t="shared" si="19"/>
        <v>946.07890157361078</v>
      </c>
      <c r="N1215" s="9" t="s">
        <v>5475</v>
      </c>
    </row>
    <row r="1216" spans="1:14">
      <c r="A1216" s="31" t="s">
        <v>2269</v>
      </c>
      <c r="B1216" s="31" t="s">
        <v>2233</v>
      </c>
      <c r="C1216" s="31" t="s">
        <v>83</v>
      </c>
      <c r="D1216" s="31" t="s">
        <v>2270</v>
      </c>
      <c r="E1216" s="31" t="s">
        <v>17</v>
      </c>
      <c r="F1216" s="31" t="s">
        <v>2235</v>
      </c>
      <c r="G1216" s="24">
        <f>IF(ISERROR(VLOOKUP(A1216,'2011 County-Level Acres Tilled'!$A$2:$F$3069,6,FALSE)),0,VLOOKUP(A1216,'2011 County-Level Acres Tilled'!$A$2:$F$3069,6,FALSE))</f>
        <v>56146.84994272625</v>
      </c>
      <c r="H1216" s="32" t="s">
        <v>5474</v>
      </c>
      <c r="I1216" s="9" t="s">
        <v>5410</v>
      </c>
      <c r="J1216" s="36">
        <f>IF(ISERROR(VLOOKUP(A1216&amp;I1216,'County-level Emissions Factors'!$E$2:$F$12273,2,FALSE)),0,VLOOKUP(A1216&amp;I1216,'County-level Emissions Factors'!$E$2:$F$12273,2,FALSE))</f>
        <v>13.172631578947369</v>
      </c>
      <c r="K1216" s="19" t="s">
        <v>5473</v>
      </c>
      <c r="L1216" s="19" t="s">
        <v>5474</v>
      </c>
      <c r="M1216" s="38">
        <f t="shared" si="19"/>
        <v>369.8008843069876</v>
      </c>
      <c r="N1216" s="9" t="s">
        <v>5475</v>
      </c>
    </row>
    <row r="1217" spans="1:14">
      <c r="A1217" s="31" t="s">
        <v>2271</v>
      </c>
      <c r="B1217" s="31" t="s">
        <v>2233</v>
      </c>
      <c r="C1217" s="31" t="s">
        <v>86</v>
      </c>
      <c r="D1217" s="31" t="s">
        <v>2272</v>
      </c>
      <c r="E1217" s="31" t="s">
        <v>17</v>
      </c>
      <c r="F1217" s="31" t="s">
        <v>2235</v>
      </c>
      <c r="G1217" s="24">
        <f>IF(ISERROR(VLOOKUP(A1217,'2011 County-Level Acres Tilled'!$A$2:$F$3069,6,FALSE)),0,VLOOKUP(A1217,'2011 County-Level Acres Tilled'!$A$2:$F$3069,6,FALSE))</f>
        <v>82165.258386516114</v>
      </c>
      <c r="H1217" s="32" t="s">
        <v>5474</v>
      </c>
      <c r="I1217" s="9" t="s">
        <v>5410</v>
      </c>
      <c r="J1217" s="36">
        <f>IF(ISERROR(VLOOKUP(A1217&amp;I1217,'County-level Emissions Factors'!$E$2:$F$12273,2,FALSE)),0,VLOOKUP(A1217&amp;I1217,'County-level Emissions Factors'!$E$2:$F$12273,2,FALSE))</f>
        <v>9.879410163788414</v>
      </c>
      <c r="K1217" s="19" t="s">
        <v>5473</v>
      </c>
      <c r="L1217" s="19" t="s">
        <v>5474</v>
      </c>
      <c r="M1217" s="38">
        <f t="shared" si="19"/>
        <v>405.87214440702428</v>
      </c>
      <c r="N1217" s="9" t="s">
        <v>5475</v>
      </c>
    </row>
    <row r="1218" spans="1:14">
      <c r="A1218" s="31" t="s">
        <v>2273</v>
      </c>
      <c r="B1218" s="31" t="s">
        <v>2233</v>
      </c>
      <c r="C1218" s="31" t="s">
        <v>2274</v>
      </c>
      <c r="D1218" s="31" t="s">
        <v>2239</v>
      </c>
      <c r="E1218" s="31" t="s">
        <v>735</v>
      </c>
      <c r="F1218" s="31" t="s">
        <v>2235</v>
      </c>
      <c r="G1218" s="24">
        <f>IF(ISERROR(VLOOKUP(A1218,'2011 County-Level Acres Tilled'!$A$2:$F$3069,6,FALSE)),0,VLOOKUP(A1218,'2011 County-Level Acres Tilled'!$A$2:$F$3069,6,FALSE))</f>
        <v>0</v>
      </c>
      <c r="H1218" s="32" t="s">
        <v>5474</v>
      </c>
      <c r="I1218" s="9" t="s">
        <v>5410</v>
      </c>
      <c r="J1218" s="36">
        <f>IF(ISERROR(VLOOKUP(A1218&amp;I1218,'County-level Emissions Factors'!$E$2:$F$12273,2,FALSE)),0,VLOOKUP(A1218&amp;I1218,'County-level Emissions Factors'!$E$2:$F$12273,2,FALSE))</f>
        <v>0</v>
      </c>
      <c r="K1218" s="19" t="s">
        <v>5473</v>
      </c>
      <c r="L1218" s="19" t="s">
        <v>5474</v>
      </c>
      <c r="M1218" s="38">
        <f t="shared" si="19"/>
        <v>0</v>
      </c>
      <c r="N1218" s="9" t="s">
        <v>5475</v>
      </c>
    </row>
    <row r="1219" spans="1:14">
      <c r="A1219" s="31" t="s">
        <v>2275</v>
      </c>
      <c r="B1219" s="31" t="s">
        <v>2276</v>
      </c>
      <c r="C1219" s="31" t="s">
        <v>15</v>
      </c>
      <c r="D1219" s="31" t="s">
        <v>2277</v>
      </c>
      <c r="E1219" s="31" t="s">
        <v>17</v>
      </c>
      <c r="F1219" s="31" t="s">
        <v>2278</v>
      </c>
      <c r="G1219" s="24">
        <f>IF(ISERROR(VLOOKUP(A1219,'2011 County-Level Acres Tilled'!$A$2:$F$3069,6,FALSE)),0,VLOOKUP(A1219,'2011 County-Level Acres Tilled'!$A$2:$F$3069,6,FALSE))</f>
        <v>50.625</v>
      </c>
      <c r="H1219" s="32" t="s">
        <v>5474</v>
      </c>
      <c r="I1219" s="9" t="s">
        <v>5410</v>
      </c>
      <c r="J1219" s="36">
        <f>IF(ISERROR(VLOOKUP(A1219&amp;I1219,'County-level Emissions Factors'!$E$2:$F$12273,2,FALSE)),0,VLOOKUP(A1219&amp;I1219,'County-level Emissions Factors'!$E$2:$F$12273,2,FALSE))</f>
        <v>14.56</v>
      </c>
      <c r="K1219" s="19" t="s">
        <v>5473</v>
      </c>
      <c r="L1219" s="19" t="s">
        <v>5474</v>
      </c>
      <c r="M1219" s="38">
        <f t="shared" si="19"/>
        <v>0.36854999999999999</v>
      </c>
      <c r="N1219" s="9" t="s">
        <v>5475</v>
      </c>
    </row>
    <row r="1220" spans="1:14">
      <c r="A1220" s="31" t="s">
        <v>2279</v>
      </c>
      <c r="B1220" s="31" t="s">
        <v>2276</v>
      </c>
      <c r="C1220" s="31" t="s">
        <v>20</v>
      </c>
      <c r="D1220" s="31" t="s">
        <v>2280</v>
      </c>
      <c r="E1220" s="31" t="s">
        <v>17</v>
      </c>
      <c r="F1220" s="31" t="s">
        <v>2278</v>
      </c>
      <c r="G1220" s="24">
        <f>IF(ISERROR(VLOOKUP(A1220,'2011 County-Level Acres Tilled'!$A$2:$F$3069,6,FALSE)),0,VLOOKUP(A1220,'2011 County-Level Acres Tilled'!$A$2:$F$3069,6,FALSE))</f>
        <v>9682.5</v>
      </c>
      <c r="H1220" s="32" t="s">
        <v>5474</v>
      </c>
      <c r="I1220" s="9" t="s">
        <v>5410</v>
      </c>
      <c r="J1220" s="36">
        <f>IF(ISERROR(VLOOKUP(A1220&amp;I1220,'County-level Emissions Factors'!$E$2:$F$12273,2,FALSE)),0,VLOOKUP(A1220&amp;I1220,'County-level Emissions Factors'!$E$2:$F$12273,2,FALSE))</f>
        <v>58.14781704781705</v>
      </c>
      <c r="K1220" s="19" t="s">
        <v>5473</v>
      </c>
      <c r="L1220" s="19" t="s">
        <v>5474</v>
      </c>
      <c r="M1220" s="38">
        <f t="shared" si="19"/>
        <v>281.5081192827443</v>
      </c>
      <c r="N1220" s="9" t="s">
        <v>5475</v>
      </c>
    </row>
    <row r="1221" spans="1:14">
      <c r="A1221" s="31" t="s">
        <v>2281</v>
      </c>
      <c r="B1221" s="31" t="s">
        <v>2276</v>
      </c>
      <c r="C1221" s="31" t="s">
        <v>23</v>
      </c>
      <c r="D1221" s="31" t="s">
        <v>2282</v>
      </c>
      <c r="E1221" s="31" t="s">
        <v>17</v>
      </c>
      <c r="F1221" s="31" t="s">
        <v>2278</v>
      </c>
      <c r="G1221" s="24">
        <f>IF(ISERROR(VLOOKUP(A1221,'2011 County-Level Acres Tilled'!$A$2:$F$3069,6,FALSE)),0,VLOOKUP(A1221,'2011 County-Level Acres Tilled'!$A$2:$F$3069,6,FALSE))</f>
        <v>4025</v>
      </c>
      <c r="H1221" s="32" t="s">
        <v>5474</v>
      </c>
      <c r="I1221" s="9" t="s">
        <v>5410</v>
      </c>
      <c r="J1221" s="36">
        <f>IF(ISERROR(VLOOKUP(A1221&amp;I1221,'County-level Emissions Factors'!$E$2:$F$12273,2,FALSE)),0,VLOOKUP(A1221&amp;I1221,'County-level Emissions Factors'!$E$2:$F$12273,2,FALSE))</f>
        <v>25.146000000000001</v>
      </c>
      <c r="K1221" s="19" t="s">
        <v>5473</v>
      </c>
      <c r="L1221" s="19" t="s">
        <v>5474</v>
      </c>
      <c r="M1221" s="38">
        <f t="shared" ref="M1221:M1284" si="20">G1221*J1221/2000</f>
        <v>50.606325000000005</v>
      </c>
      <c r="N1221" s="9" t="s">
        <v>5475</v>
      </c>
    </row>
    <row r="1222" spans="1:14">
      <c r="A1222" s="31" t="s">
        <v>2283</v>
      </c>
      <c r="B1222" s="31" t="s">
        <v>2276</v>
      </c>
      <c r="C1222" s="31" t="s">
        <v>26</v>
      </c>
      <c r="D1222" s="31" t="s">
        <v>2284</v>
      </c>
      <c r="E1222" s="31" t="s">
        <v>17</v>
      </c>
      <c r="F1222" s="31" t="s">
        <v>2278</v>
      </c>
      <c r="G1222" s="24">
        <f>IF(ISERROR(VLOOKUP(A1222,'2011 County-Level Acres Tilled'!$A$2:$F$3069,6,FALSE)),0,VLOOKUP(A1222,'2011 County-Level Acres Tilled'!$A$2:$F$3069,6,FALSE))</f>
        <v>101.875</v>
      </c>
      <c r="H1222" s="32" t="s">
        <v>5474</v>
      </c>
      <c r="I1222" s="9" t="s">
        <v>5410</v>
      </c>
      <c r="J1222" s="36">
        <f>IF(ISERROR(VLOOKUP(A1222&amp;I1222,'County-level Emissions Factors'!$E$2:$F$12273,2,FALSE)),0,VLOOKUP(A1222&amp;I1222,'County-level Emissions Factors'!$E$2:$F$12273,2,FALSE))</f>
        <v>22.5</v>
      </c>
      <c r="K1222" s="19" t="s">
        <v>5473</v>
      </c>
      <c r="L1222" s="19" t="s">
        <v>5474</v>
      </c>
      <c r="M1222" s="38">
        <f t="shared" si="20"/>
        <v>1.1460937499999999</v>
      </c>
      <c r="N1222" s="9" t="s">
        <v>5475</v>
      </c>
    </row>
    <row r="1223" spans="1:14">
      <c r="A1223" s="31" t="s">
        <v>2285</v>
      </c>
      <c r="B1223" s="31" t="s">
        <v>2276</v>
      </c>
      <c r="C1223" s="31" t="s">
        <v>29</v>
      </c>
      <c r="D1223" s="31" t="s">
        <v>2286</v>
      </c>
      <c r="E1223" s="31" t="s">
        <v>17</v>
      </c>
      <c r="F1223" s="31" t="s">
        <v>2278</v>
      </c>
      <c r="G1223" s="24">
        <f>IF(ISERROR(VLOOKUP(A1223,'2011 County-Level Acres Tilled'!$A$2:$F$3069,6,FALSE)),0,VLOOKUP(A1223,'2011 County-Level Acres Tilled'!$A$2:$F$3069,6,FALSE))</f>
        <v>1547.5</v>
      </c>
      <c r="H1223" s="32" t="s">
        <v>5474</v>
      </c>
      <c r="I1223" s="9" t="s">
        <v>5410</v>
      </c>
      <c r="J1223" s="36">
        <f>IF(ISERROR(VLOOKUP(A1223&amp;I1223,'County-level Emissions Factors'!$E$2:$F$12273,2,FALSE)),0,VLOOKUP(A1223&amp;I1223,'County-level Emissions Factors'!$E$2:$F$12273,2,FALSE))</f>
        <v>32.789403973509934</v>
      </c>
      <c r="K1223" s="19" t="s">
        <v>5473</v>
      </c>
      <c r="L1223" s="19" t="s">
        <v>5474</v>
      </c>
      <c r="M1223" s="38">
        <f t="shared" si="20"/>
        <v>25.370801324503311</v>
      </c>
      <c r="N1223" s="9" t="s">
        <v>5475</v>
      </c>
    </row>
    <row r="1224" spans="1:14">
      <c r="A1224" s="31" t="s">
        <v>2287</v>
      </c>
      <c r="B1224" s="31" t="s">
        <v>2276</v>
      </c>
      <c r="C1224" s="31" t="s">
        <v>32</v>
      </c>
      <c r="D1224" s="31" t="s">
        <v>105</v>
      </c>
      <c r="E1224" s="31" t="s">
        <v>17</v>
      </c>
      <c r="F1224" s="31" t="s">
        <v>2278</v>
      </c>
      <c r="G1224" s="24">
        <f>IF(ISERROR(VLOOKUP(A1224,'2011 County-Level Acres Tilled'!$A$2:$F$3069,6,FALSE)),0,VLOOKUP(A1224,'2011 County-Level Acres Tilled'!$A$2:$F$3069,6,FALSE))</f>
        <v>8362.5</v>
      </c>
      <c r="H1224" s="32" t="s">
        <v>5474</v>
      </c>
      <c r="I1224" s="9" t="s">
        <v>5410</v>
      </c>
      <c r="J1224" s="36">
        <f>IF(ISERROR(VLOOKUP(A1224&amp;I1224,'County-level Emissions Factors'!$E$2:$F$12273,2,FALSE)),0,VLOOKUP(A1224&amp;I1224,'County-level Emissions Factors'!$E$2:$F$12273,2,FALSE))</f>
        <v>42.474216867469877</v>
      </c>
      <c r="K1224" s="19" t="s">
        <v>5473</v>
      </c>
      <c r="L1224" s="19" t="s">
        <v>5474</v>
      </c>
      <c r="M1224" s="38">
        <f t="shared" si="20"/>
        <v>177.59531927710842</v>
      </c>
      <c r="N1224" s="9" t="s">
        <v>5475</v>
      </c>
    </row>
    <row r="1225" spans="1:14">
      <c r="A1225" s="31" t="s">
        <v>2288</v>
      </c>
      <c r="B1225" s="31" t="s">
        <v>2276</v>
      </c>
      <c r="C1225" s="31" t="s">
        <v>35</v>
      </c>
      <c r="D1225" s="31" t="s">
        <v>2289</v>
      </c>
      <c r="E1225" s="31" t="s">
        <v>17</v>
      </c>
      <c r="F1225" s="31" t="s">
        <v>2278</v>
      </c>
      <c r="G1225" s="24">
        <f>IF(ISERROR(VLOOKUP(A1225,'2011 County-Level Acres Tilled'!$A$2:$F$3069,6,FALSE)),0,VLOOKUP(A1225,'2011 County-Level Acres Tilled'!$A$2:$F$3069,6,FALSE))</f>
        <v>4530</v>
      </c>
      <c r="H1225" s="32" t="s">
        <v>5474</v>
      </c>
      <c r="I1225" s="9" t="s">
        <v>5410</v>
      </c>
      <c r="J1225" s="36">
        <f>IF(ISERROR(VLOOKUP(A1225&amp;I1225,'County-level Emissions Factors'!$E$2:$F$12273,2,FALSE)),0,VLOOKUP(A1225&amp;I1225,'County-level Emissions Factors'!$E$2:$F$12273,2,FALSE))</f>
        <v>35.786160714285714</v>
      </c>
      <c r="K1225" s="19" t="s">
        <v>5473</v>
      </c>
      <c r="L1225" s="19" t="s">
        <v>5474</v>
      </c>
      <c r="M1225" s="38">
        <f t="shared" si="20"/>
        <v>81.055654017857151</v>
      </c>
      <c r="N1225" s="9" t="s">
        <v>5475</v>
      </c>
    </row>
    <row r="1226" spans="1:14">
      <c r="A1226" s="31" t="s">
        <v>2290</v>
      </c>
      <c r="B1226" s="31" t="s">
        <v>2276</v>
      </c>
      <c r="C1226" s="31" t="s">
        <v>38</v>
      </c>
      <c r="D1226" s="31" t="s">
        <v>2291</v>
      </c>
      <c r="E1226" s="31" t="s">
        <v>17</v>
      </c>
      <c r="F1226" s="31" t="s">
        <v>2278</v>
      </c>
      <c r="G1226" s="24">
        <f>IF(ISERROR(VLOOKUP(A1226,'2011 County-Level Acres Tilled'!$A$2:$F$3069,6,FALSE)),0,VLOOKUP(A1226,'2011 County-Level Acres Tilled'!$A$2:$F$3069,6,FALSE))</f>
        <v>9562.5</v>
      </c>
      <c r="H1226" s="32" t="s">
        <v>5474</v>
      </c>
      <c r="I1226" s="9" t="s">
        <v>5410</v>
      </c>
      <c r="J1226" s="36">
        <f>IF(ISERROR(VLOOKUP(A1226&amp;I1226,'County-level Emissions Factors'!$E$2:$F$12273,2,FALSE)),0,VLOOKUP(A1226&amp;I1226,'County-level Emissions Factors'!$E$2:$F$12273,2,FALSE))</f>
        <v>39.789473684210527</v>
      </c>
      <c r="K1226" s="19" t="s">
        <v>5473</v>
      </c>
      <c r="L1226" s="19" t="s">
        <v>5474</v>
      </c>
      <c r="M1226" s="38">
        <f t="shared" si="20"/>
        <v>190.24342105263156</v>
      </c>
      <c r="N1226" s="9" t="s">
        <v>5475</v>
      </c>
    </row>
    <row r="1227" spans="1:14">
      <c r="A1227" s="31" t="s">
        <v>2292</v>
      </c>
      <c r="B1227" s="31" t="s">
        <v>2276</v>
      </c>
      <c r="C1227" s="31" t="s">
        <v>41</v>
      </c>
      <c r="D1227" s="31" t="s">
        <v>715</v>
      </c>
      <c r="E1227" s="31" t="s">
        <v>17</v>
      </c>
      <c r="F1227" s="31" t="s">
        <v>2278</v>
      </c>
      <c r="G1227" s="24">
        <f>IF(ISERROR(VLOOKUP(A1227,'2011 County-Level Acres Tilled'!$A$2:$F$3069,6,FALSE)),0,VLOOKUP(A1227,'2011 County-Level Acres Tilled'!$A$2:$F$3069,6,FALSE))</f>
        <v>1740</v>
      </c>
      <c r="H1227" s="32" t="s">
        <v>5474</v>
      </c>
      <c r="I1227" s="9" t="s">
        <v>5410</v>
      </c>
      <c r="J1227" s="36">
        <f>IF(ISERROR(VLOOKUP(A1227&amp;I1227,'County-level Emissions Factors'!$E$2:$F$12273,2,FALSE)),0,VLOOKUP(A1227&amp;I1227,'County-level Emissions Factors'!$E$2:$F$12273,2,FALSE))</f>
        <v>31.435502958579885</v>
      </c>
      <c r="K1227" s="19" t="s">
        <v>5473</v>
      </c>
      <c r="L1227" s="19" t="s">
        <v>5474</v>
      </c>
      <c r="M1227" s="38">
        <f t="shared" si="20"/>
        <v>27.3488875739645</v>
      </c>
      <c r="N1227" s="9" t="s">
        <v>5475</v>
      </c>
    </row>
    <row r="1228" spans="1:14">
      <c r="A1228" s="31" t="s">
        <v>2293</v>
      </c>
      <c r="B1228" s="31" t="s">
        <v>2276</v>
      </c>
      <c r="C1228" s="31" t="s">
        <v>44</v>
      </c>
      <c r="D1228" s="31" t="s">
        <v>2294</v>
      </c>
      <c r="E1228" s="31" t="s">
        <v>17</v>
      </c>
      <c r="F1228" s="31" t="s">
        <v>2278</v>
      </c>
      <c r="G1228" s="24">
        <f>IF(ISERROR(VLOOKUP(A1228,'2011 County-Level Acres Tilled'!$A$2:$F$3069,6,FALSE)),0,VLOOKUP(A1228,'2011 County-Level Acres Tilled'!$A$2:$F$3069,6,FALSE))</f>
        <v>0</v>
      </c>
      <c r="H1228" s="32" t="s">
        <v>5474</v>
      </c>
      <c r="I1228" s="9" t="s">
        <v>5410</v>
      </c>
      <c r="J1228" s="36">
        <f>IF(ISERROR(VLOOKUP(A1228&amp;I1228,'County-level Emissions Factors'!$E$2:$F$12273,2,FALSE)),0,VLOOKUP(A1228&amp;I1228,'County-level Emissions Factors'!$E$2:$F$12273,2,FALSE))</f>
        <v>0</v>
      </c>
      <c r="K1228" s="19" t="s">
        <v>5473</v>
      </c>
      <c r="L1228" s="19" t="s">
        <v>5474</v>
      </c>
      <c r="M1228" s="38">
        <f t="shared" si="20"/>
        <v>0</v>
      </c>
      <c r="N1228" s="9" t="s">
        <v>5475</v>
      </c>
    </row>
    <row r="1229" spans="1:14">
      <c r="A1229" s="31" t="s">
        <v>2295</v>
      </c>
      <c r="B1229" s="31" t="s">
        <v>2276</v>
      </c>
      <c r="C1229" s="31" t="s">
        <v>47</v>
      </c>
      <c r="D1229" s="31" t="s">
        <v>2296</v>
      </c>
      <c r="E1229" s="31" t="s">
        <v>17</v>
      </c>
      <c r="F1229" s="31" t="s">
        <v>2278</v>
      </c>
      <c r="G1229" s="24">
        <f>IF(ISERROR(VLOOKUP(A1229,'2011 County-Level Acres Tilled'!$A$2:$F$3069,6,FALSE)),0,VLOOKUP(A1229,'2011 County-Level Acres Tilled'!$A$2:$F$3069,6,FALSE))</f>
        <v>153.75</v>
      </c>
      <c r="H1229" s="32" t="s">
        <v>5474</v>
      </c>
      <c r="I1229" s="9" t="s">
        <v>5410</v>
      </c>
      <c r="J1229" s="36">
        <f>IF(ISERROR(VLOOKUP(A1229&amp;I1229,'County-level Emissions Factors'!$E$2:$F$12273,2,FALSE)),0,VLOOKUP(A1229&amp;I1229,'County-level Emissions Factors'!$E$2:$F$12273,2,FALSE))</f>
        <v>39.293333333333337</v>
      </c>
      <c r="K1229" s="19" t="s">
        <v>5473</v>
      </c>
      <c r="L1229" s="19" t="s">
        <v>5474</v>
      </c>
      <c r="M1229" s="38">
        <f t="shared" si="20"/>
        <v>3.0206750000000002</v>
      </c>
      <c r="N1229" s="9" t="s">
        <v>5475</v>
      </c>
    </row>
    <row r="1230" spans="1:14">
      <c r="A1230" s="31" t="s">
        <v>2297</v>
      </c>
      <c r="B1230" s="31" t="s">
        <v>2276</v>
      </c>
      <c r="C1230" s="31" t="s">
        <v>50</v>
      </c>
      <c r="D1230" s="31" t="s">
        <v>1702</v>
      </c>
      <c r="E1230" s="31" t="s">
        <v>17</v>
      </c>
      <c r="F1230" s="31" t="s">
        <v>2278</v>
      </c>
      <c r="G1230" s="24">
        <f>IF(ISERROR(VLOOKUP(A1230,'2011 County-Level Acres Tilled'!$A$2:$F$3069,6,FALSE)),0,VLOOKUP(A1230,'2011 County-Level Acres Tilled'!$A$2:$F$3069,6,FALSE))</f>
        <v>1947.5</v>
      </c>
      <c r="H1230" s="32" t="s">
        <v>5474</v>
      </c>
      <c r="I1230" s="9" t="s">
        <v>5410</v>
      </c>
      <c r="J1230" s="36">
        <f>IF(ISERROR(VLOOKUP(A1230&amp;I1230,'County-level Emissions Factors'!$E$2:$F$12273,2,FALSE)),0,VLOOKUP(A1230&amp;I1230,'County-level Emissions Factors'!$E$2:$F$12273,2,FALSE))</f>
        <v>47.496907216494847</v>
      </c>
      <c r="K1230" s="19" t="s">
        <v>5473</v>
      </c>
      <c r="L1230" s="19" t="s">
        <v>5474</v>
      </c>
      <c r="M1230" s="38">
        <f t="shared" si="20"/>
        <v>46.250113402061857</v>
      </c>
      <c r="N1230" s="9" t="s">
        <v>5475</v>
      </c>
    </row>
    <row r="1231" spans="1:14">
      <c r="A1231" s="31" t="s">
        <v>2298</v>
      </c>
      <c r="B1231" s="31" t="s">
        <v>2276</v>
      </c>
      <c r="C1231" s="31" t="s">
        <v>53</v>
      </c>
      <c r="D1231" s="31" t="s">
        <v>2299</v>
      </c>
      <c r="E1231" s="31" t="s">
        <v>17</v>
      </c>
      <c r="F1231" s="31" t="s">
        <v>2278</v>
      </c>
      <c r="G1231" s="24">
        <f>IF(ISERROR(VLOOKUP(A1231,'2011 County-Level Acres Tilled'!$A$2:$F$3069,6,FALSE)),0,VLOOKUP(A1231,'2011 County-Level Acres Tilled'!$A$2:$F$3069,6,FALSE))</f>
        <v>0</v>
      </c>
      <c r="H1231" s="32" t="s">
        <v>5474</v>
      </c>
      <c r="I1231" s="9" t="s">
        <v>5410</v>
      </c>
      <c r="J1231" s="36">
        <f>IF(ISERROR(VLOOKUP(A1231&amp;I1231,'County-level Emissions Factors'!$E$2:$F$12273,2,FALSE)),0,VLOOKUP(A1231&amp;I1231,'County-level Emissions Factors'!$E$2:$F$12273,2,FALSE))</f>
        <v>0</v>
      </c>
      <c r="K1231" s="19" t="s">
        <v>5473</v>
      </c>
      <c r="L1231" s="19" t="s">
        <v>5474</v>
      </c>
      <c r="M1231" s="38">
        <f t="shared" si="20"/>
        <v>0</v>
      </c>
      <c r="N1231" s="9" t="s">
        <v>5475</v>
      </c>
    </row>
    <row r="1232" spans="1:14">
      <c r="A1232" s="31" t="s">
        <v>2300</v>
      </c>
      <c r="B1232" s="31" t="s">
        <v>2276</v>
      </c>
      <c r="C1232" s="31" t="s">
        <v>56</v>
      </c>
      <c r="D1232" s="31" t="s">
        <v>2272</v>
      </c>
      <c r="E1232" s="31" t="s">
        <v>17</v>
      </c>
      <c r="F1232" s="31" t="s">
        <v>2278</v>
      </c>
      <c r="G1232" s="24">
        <f>IF(ISERROR(VLOOKUP(A1232,'2011 County-Level Acres Tilled'!$A$2:$F$3069,6,FALSE)),0,VLOOKUP(A1232,'2011 County-Level Acres Tilled'!$A$2:$F$3069,6,FALSE))</f>
        <v>5400</v>
      </c>
      <c r="H1232" s="32" t="s">
        <v>5474</v>
      </c>
      <c r="I1232" s="9" t="s">
        <v>5410</v>
      </c>
      <c r="J1232" s="36">
        <f>IF(ISERROR(VLOOKUP(A1232&amp;I1232,'County-level Emissions Factors'!$E$2:$F$12273,2,FALSE)),0,VLOOKUP(A1232&amp;I1232,'County-level Emissions Factors'!$E$2:$F$12273,2,FALSE))</f>
        <v>44.169345794392527</v>
      </c>
      <c r="K1232" s="19" t="s">
        <v>5473</v>
      </c>
      <c r="L1232" s="19" t="s">
        <v>5474</v>
      </c>
      <c r="M1232" s="38">
        <f t="shared" si="20"/>
        <v>119.25723364485982</v>
      </c>
      <c r="N1232" s="9" t="s">
        <v>5475</v>
      </c>
    </row>
    <row r="1233" spans="1:14">
      <c r="A1233" s="31" t="s">
        <v>2301</v>
      </c>
      <c r="B1233" s="31" t="s">
        <v>2302</v>
      </c>
      <c r="C1233" s="31" t="s">
        <v>15</v>
      </c>
      <c r="D1233" s="31" t="s">
        <v>2303</v>
      </c>
      <c r="E1233" s="31" t="s">
        <v>17</v>
      </c>
      <c r="F1233" s="31" t="s">
        <v>2304</v>
      </c>
      <c r="G1233" s="24">
        <f>IF(ISERROR(VLOOKUP(A1233,'2011 County-Level Acres Tilled'!$A$2:$F$3069,6,FALSE)),0,VLOOKUP(A1233,'2011 County-Level Acres Tilled'!$A$2:$F$3069,6,FALSE))</f>
        <v>8333.5233538515804</v>
      </c>
      <c r="H1233" s="32" t="s">
        <v>5474</v>
      </c>
      <c r="I1233" s="9" t="s">
        <v>5410</v>
      </c>
      <c r="J1233" s="36">
        <f>IF(ISERROR(VLOOKUP(A1233&amp;I1233,'County-level Emissions Factors'!$E$2:$F$12273,2,FALSE)),0,VLOOKUP(A1233&amp;I1233,'County-level Emissions Factors'!$E$2:$F$12273,2,FALSE))</f>
        <v>13.447264523406655</v>
      </c>
      <c r="K1233" s="19" t="s">
        <v>5473</v>
      </c>
      <c r="L1233" s="19" t="s">
        <v>5474</v>
      </c>
      <c r="M1233" s="38">
        <f t="shared" si="20"/>
        <v>56.031546475614604</v>
      </c>
      <c r="N1233" s="9" t="s">
        <v>5475</v>
      </c>
    </row>
    <row r="1234" spans="1:14">
      <c r="A1234" s="31" t="s">
        <v>2305</v>
      </c>
      <c r="B1234" s="31" t="s">
        <v>2302</v>
      </c>
      <c r="C1234" s="31" t="s">
        <v>20</v>
      </c>
      <c r="D1234" s="31" t="s">
        <v>2306</v>
      </c>
      <c r="E1234" s="31" t="s">
        <v>17</v>
      </c>
      <c r="F1234" s="31" t="s">
        <v>2304</v>
      </c>
      <c r="G1234" s="24">
        <f>IF(ISERROR(VLOOKUP(A1234,'2011 County-Level Acres Tilled'!$A$2:$F$3069,6,FALSE)),0,VLOOKUP(A1234,'2011 County-Level Acres Tilled'!$A$2:$F$3069,6,FALSE))</f>
        <v>4888.5631449329903</v>
      </c>
      <c r="H1234" s="32" t="s">
        <v>5474</v>
      </c>
      <c r="I1234" s="9" t="s">
        <v>5410</v>
      </c>
      <c r="J1234" s="36">
        <f>IF(ISERROR(VLOOKUP(A1234&amp;I1234,'County-level Emissions Factors'!$E$2:$F$12273,2,FALSE)),0,VLOOKUP(A1234&amp;I1234,'County-level Emissions Factors'!$E$2:$F$12273,2,FALSE))</f>
        <v>16.206429124709526</v>
      </c>
      <c r="K1234" s="19" t="s">
        <v>5473</v>
      </c>
      <c r="L1234" s="19" t="s">
        <v>5474</v>
      </c>
      <c r="M1234" s="38">
        <f t="shared" si="20"/>
        <v>39.613076065011803</v>
      </c>
      <c r="N1234" s="9" t="s">
        <v>5475</v>
      </c>
    </row>
    <row r="1235" spans="1:14">
      <c r="A1235" s="31" t="s">
        <v>2307</v>
      </c>
      <c r="B1235" s="31" t="s">
        <v>2302</v>
      </c>
      <c r="C1235" s="31" t="s">
        <v>23</v>
      </c>
      <c r="D1235" s="31" t="s">
        <v>2308</v>
      </c>
      <c r="E1235" s="31" t="s">
        <v>17</v>
      </c>
      <c r="F1235" s="31" t="s">
        <v>2304</v>
      </c>
      <c r="G1235" s="24">
        <f>IF(ISERROR(VLOOKUP(A1235,'2011 County-Level Acres Tilled'!$A$2:$F$3069,6,FALSE)),0,VLOOKUP(A1235,'2011 County-Level Acres Tilled'!$A$2:$F$3069,6,FALSE))</f>
        <v>151146.23940741934</v>
      </c>
      <c r="H1235" s="32" t="s">
        <v>5474</v>
      </c>
      <c r="I1235" s="9" t="s">
        <v>5410</v>
      </c>
      <c r="J1235" s="36">
        <f>IF(ISERROR(VLOOKUP(A1235&amp;I1235,'County-level Emissions Factors'!$E$2:$F$12273,2,FALSE)),0,VLOOKUP(A1235&amp;I1235,'County-level Emissions Factors'!$E$2:$F$12273,2,FALSE))</f>
        <v>39.505104326142039</v>
      </c>
      <c r="K1235" s="19" t="s">
        <v>5473</v>
      </c>
      <c r="L1235" s="19" t="s">
        <v>5474</v>
      </c>
      <c r="M1235" s="38">
        <f t="shared" si="20"/>
        <v>2985.5239781470714</v>
      </c>
      <c r="N1235" s="9" t="s">
        <v>5475</v>
      </c>
    </row>
    <row r="1236" spans="1:14">
      <c r="A1236" s="31" t="s">
        <v>2309</v>
      </c>
      <c r="B1236" s="31" t="s">
        <v>2302</v>
      </c>
      <c r="C1236" s="31" t="s">
        <v>26</v>
      </c>
      <c r="D1236" s="31" t="s">
        <v>2310</v>
      </c>
      <c r="E1236" s="31" t="s">
        <v>17</v>
      </c>
      <c r="F1236" s="31" t="s">
        <v>2304</v>
      </c>
      <c r="G1236" s="24">
        <f>IF(ISERROR(VLOOKUP(A1236,'2011 County-Level Acres Tilled'!$A$2:$F$3069,6,FALSE)),0,VLOOKUP(A1236,'2011 County-Level Acres Tilled'!$A$2:$F$3069,6,FALSE))</f>
        <v>19506.527138404828</v>
      </c>
      <c r="H1236" s="32" t="s">
        <v>5474</v>
      </c>
      <c r="I1236" s="9" t="s">
        <v>5410</v>
      </c>
      <c r="J1236" s="36">
        <f>IF(ISERROR(VLOOKUP(A1236&amp;I1236,'County-level Emissions Factors'!$E$2:$F$12273,2,FALSE)),0,VLOOKUP(A1236&amp;I1236,'County-level Emissions Factors'!$E$2:$F$12273,2,FALSE))</f>
        <v>16.874164652353191</v>
      </c>
      <c r="K1236" s="19" t="s">
        <v>5473</v>
      </c>
      <c r="L1236" s="19" t="s">
        <v>5474</v>
      </c>
      <c r="M1236" s="38">
        <f t="shared" si="20"/>
        <v>164.5781753645195</v>
      </c>
      <c r="N1236" s="9" t="s">
        <v>5475</v>
      </c>
    </row>
    <row r="1237" spans="1:14">
      <c r="A1237" s="31" t="s">
        <v>2311</v>
      </c>
      <c r="B1237" s="31" t="s">
        <v>2302</v>
      </c>
      <c r="C1237" s="31" t="s">
        <v>29</v>
      </c>
      <c r="D1237" s="31" t="s">
        <v>2312</v>
      </c>
      <c r="E1237" s="31" t="s">
        <v>17</v>
      </c>
      <c r="F1237" s="31" t="s">
        <v>2304</v>
      </c>
      <c r="G1237" s="24">
        <f>IF(ISERROR(VLOOKUP(A1237,'2011 County-Level Acres Tilled'!$A$2:$F$3069,6,FALSE)),0,VLOOKUP(A1237,'2011 County-Level Acres Tilled'!$A$2:$F$3069,6,FALSE))</f>
        <v>10361.529137696973</v>
      </c>
      <c r="H1237" s="32" t="s">
        <v>5474</v>
      </c>
      <c r="I1237" s="9" t="s">
        <v>5410</v>
      </c>
      <c r="J1237" s="36">
        <f>IF(ISERROR(VLOOKUP(A1237&amp;I1237,'County-level Emissions Factors'!$E$2:$F$12273,2,FALSE)),0,VLOOKUP(A1237&amp;I1237,'County-level Emissions Factors'!$E$2:$F$12273,2,FALSE))</f>
        <v>13.473188200923572</v>
      </c>
      <c r="K1237" s="19" t="s">
        <v>5473</v>
      </c>
      <c r="L1237" s="19" t="s">
        <v>5474</v>
      </c>
      <c r="M1237" s="38">
        <f t="shared" si="20"/>
        <v>69.801416060772311</v>
      </c>
      <c r="N1237" s="9" t="s">
        <v>5475</v>
      </c>
    </row>
    <row r="1238" spans="1:14">
      <c r="A1238" s="31" t="s">
        <v>2313</v>
      </c>
      <c r="B1238" s="31" t="s">
        <v>2302</v>
      </c>
      <c r="C1238" s="31" t="s">
        <v>32</v>
      </c>
      <c r="D1238" s="31" t="s">
        <v>2314</v>
      </c>
      <c r="E1238" s="31" t="s">
        <v>17</v>
      </c>
      <c r="F1238" s="31" t="s">
        <v>2304</v>
      </c>
      <c r="G1238" s="24">
        <f>IF(ISERROR(VLOOKUP(A1238,'2011 County-Level Acres Tilled'!$A$2:$F$3069,6,FALSE)),0,VLOOKUP(A1238,'2011 County-Level Acres Tilled'!$A$2:$F$3069,6,FALSE))</f>
        <v>56433.627506624871</v>
      </c>
      <c r="H1238" s="32" t="s">
        <v>5474</v>
      </c>
      <c r="I1238" s="9" t="s">
        <v>5410</v>
      </c>
      <c r="J1238" s="36">
        <f>IF(ISERROR(VLOOKUP(A1238&amp;I1238,'County-level Emissions Factors'!$E$2:$F$12273,2,FALSE)),0,VLOOKUP(A1238&amp;I1238,'County-level Emissions Factors'!$E$2:$F$12273,2,FALSE))</f>
        <v>16.573727676995837</v>
      </c>
      <c r="K1238" s="19" t="s">
        <v>5473</v>
      </c>
      <c r="L1238" s="19" t="s">
        <v>5474</v>
      </c>
      <c r="M1238" s="38">
        <f t="shared" si="20"/>
        <v>467.65778705991113</v>
      </c>
      <c r="N1238" s="9" t="s">
        <v>5475</v>
      </c>
    </row>
    <row r="1239" spans="1:14">
      <c r="A1239" s="31" t="s">
        <v>2315</v>
      </c>
      <c r="B1239" s="31" t="s">
        <v>2302</v>
      </c>
      <c r="C1239" s="31" t="s">
        <v>35</v>
      </c>
      <c r="D1239" s="31" t="s">
        <v>2316</v>
      </c>
      <c r="E1239" s="31" t="s">
        <v>17</v>
      </c>
      <c r="F1239" s="31" t="s">
        <v>2304</v>
      </c>
      <c r="G1239" s="24">
        <f>IF(ISERROR(VLOOKUP(A1239,'2011 County-Level Acres Tilled'!$A$2:$F$3069,6,FALSE)),0,VLOOKUP(A1239,'2011 County-Level Acres Tilled'!$A$2:$F$3069,6,FALSE))</f>
        <v>2259.7643143088317</v>
      </c>
      <c r="H1239" s="32" t="s">
        <v>5474</v>
      </c>
      <c r="I1239" s="9" t="s">
        <v>5410</v>
      </c>
      <c r="J1239" s="36">
        <f>IF(ISERROR(VLOOKUP(A1239&amp;I1239,'County-level Emissions Factors'!$E$2:$F$12273,2,FALSE)),0,VLOOKUP(A1239&amp;I1239,'County-level Emissions Factors'!$E$2:$F$12273,2,FALSE))</f>
        <v>20.896166728693711</v>
      </c>
      <c r="K1239" s="19" t="s">
        <v>5473</v>
      </c>
      <c r="L1239" s="19" t="s">
        <v>5474</v>
      </c>
      <c r="M1239" s="38">
        <f t="shared" si="20"/>
        <v>23.610205939674781</v>
      </c>
      <c r="N1239" s="9" t="s">
        <v>5475</v>
      </c>
    </row>
    <row r="1240" spans="1:14">
      <c r="A1240" s="31" t="s">
        <v>2317</v>
      </c>
      <c r="B1240" s="31" t="s">
        <v>2302</v>
      </c>
      <c r="C1240" s="31" t="s">
        <v>38</v>
      </c>
      <c r="D1240" s="31" t="s">
        <v>2318</v>
      </c>
      <c r="E1240" s="31" t="s">
        <v>17</v>
      </c>
      <c r="F1240" s="31" t="s">
        <v>2304</v>
      </c>
      <c r="G1240" s="24">
        <f>IF(ISERROR(VLOOKUP(A1240,'2011 County-Level Acres Tilled'!$A$2:$F$3069,6,FALSE)),0,VLOOKUP(A1240,'2011 County-Level Acres Tilled'!$A$2:$F$3069,6,FALSE))</f>
        <v>96922.596042810444</v>
      </c>
      <c r="H1240" s="32" t="s">
        <v>5474</v>
      </c>
      <c r="I1240" s="9" t="s">
        <v>5410</v>
      </c>
      <c r="J1240" s="36">
        <f>IF(ISERROR(VLOOKUP(A1240&amp;I1240,'County-level Emissions Factors'!$E$2:$F$12273,2,FALSE)),0,VLOOKUP(A1240&amp;I1240,'County-level Emissions Factors'!$E$2:$F$12273,2,FALSE))</f>
        <v>30.274598117456595</v>
      </c>
      <c r="K1240" s="19" t="s">
        <v>5473</v>
      </c>
      <c r="L1240" s="19" t="s">
        <v>5474</v>
      </c>
      <c r="M1240" s="38">
        <f t="shared" si="20"/>
        <v>1467.1463218483375</v>
      </c>
      <c r="N1240" s="9" t="s">
        <v>5475</v>
      </c>
    </row>
    <row r="1241" spans="1:14">
      <c r="A1241" s="31" t="s">
        <v>2319</v>
      </c>
      <c r="B1241" s="31" t="s">
        <v>2302</v>
      </c>
      <c r="C1241" s="31" t="s">
        <v>41</v>
      </c>
      <c r="D1241" s="31" t="s">
        <v>744</v>
      </c>
      <c r="E1241" s="31" t="s">
        <v>17</v>
      </c>
      <c r="F1241" s="31" t="s">
        <v>2304</v>
      </c>
      <c r="G1241" s="24">
        <f>IF(ISERROR(VLOOKUP(A1241,'2011 County-Level Acres Tilled'!$A$2:$F$3069,6,FALSE)),0,VLOOKUP(A1241,'2011 County-Level Acres Tilled'!$A$2:$F$3069,6,FALSE))</f>
        <v>145095.85013508445</v>
      </c>
      <c r="H1241" s="32" t="s">
        <v>5474</v>
      </c>
      <c r="I1241" s="9" t="s">
        <v>5410</v>
      </c>
      <c r="J1241" s="36">
        <f>IF(ISERROR(VLOOKUP(A1241&amp;I1241,'County-level Emissions Factors'!$E$2:$F$12273,2,FALSE)),0,VLOOKUP(A1241&amp;I1241,'County-level Emissions Factors'!$E$2:$F$12273,2,FALSE))</f>
        <v>38.979664357796246</v>
      </c>
      <c r="K1241" s="19" t="s">
        <v>5473</v>
      </c>
      <c r="L1241" s="19" t="s">
        <v>5474</v>
      </c>
      <c r="M1241" s="38">
        <f t="shared" si="20"/>
        <v>2827.8937689873483</v>
      </c>
      <c r="N1241" s="9" t="s">
        <v>5475</v>
      </c>
    </row>
    <row r="1242" spans="1:14">
      <c r="A1242" s="31" t="s">
        <v>2320</v>
      </c>
      <c r="B1242" s="31" t="s">
        <v>2302</v>
      </c>
      <c r="C1242" s="31" t="s">
        <v>44</v>
      </c>
      <c r="D1242" s="31" t="s">
        <v>2321</v>
      </c>
      <c r="E1242" s="31" t="s">
        <v>17</v>
      </c>
      <c r="F1242" s="31" t="s">
        <v>2304</v>
      </c>
      <c r="G1242" s="24">
        <f>IF(ISERROR(VLOOKUP(A1242,'2011 County-Level Acres Tilled'!$A$2:$F$3069,6,FALSE)),0,VLOOKUP(A1242,'2011 County-Level Acres Tilled'!$A$2:$F$3069,6,FALSE))</f>
        <v>3421.5477999688901</v>
      </c>
      <c r="H1242" s="32" t="s">
        <v>5474</v>
      </c>
      <c r="I1242" s="9" t="s">
        <v>5410</v>
      </c>
      <c r="J1242" s="36">
        <f>IF(ISERROR(VLOOKUP(A1242&amp;I1242,'County-level Emissions Factors'!$E$2:$F$12273,2,FALSE)),0,VLOOKUP(A1242&amp;I1242,'County-level Emissions Factors'!$E$2:$F$12273,2,FALSE))</f>
        <v>18.207437536316096</v>
      </c>
      <c r="K1242" s="19" t="s">
        <v>5473</v>
      </c>
      <c r="L1242" s="19" t="s">
        <v>5474</v>
      </c>
      <c r="M1242" s="38">
        <f t="shared" si="20"/>
        <v>31.148808922726666</v>
      </c>
      <c r="N1242" s="9" t="s">
        <v>5475</v>
      </c>
    </row>
    <row r="1243" spans="1:14">
      <c r="A1243" s="31" t="s">
        <v>2322</v>
      </c>
      <c r="B1243" s="31" t="s">
        <v>2302</v>
      </c>
      <c r="C1243" s="31" t="s">
        <v>47</v>
      </c>
      <c r="D1243" s="31" t="s">
        <v>875</v>
      </c>
      <c r="E1243" s="31" t="s">
        <v>17</v>
      </c>
      <c r="F1243" s="31" t="s">
        <v>2304</v>
      </c>
      <c r="G1243" s="24">
        <f>IF(ISERROR(VLOOKUP(A1243,'2011 County-Level Acres Tilled'!$A$2:$F$3069,6,FALSE)),0,VLOOKUP(A1243,'2011 County-Level Acres Tilled'!$A$2:$F$3069,6,FALSE))</f>
        <v>100633.81527323704</v>
      </c>
      <c r="H1243" s="32" t="s">
        <v>5474</v>
      </c>
      <c r="I1243" s="9" t="s">
        <v>5410</v>
      </c>
      <c r="J1243" s="36">
        <f>IF(ISERROR(VLOOKUP(A1243&amp;I1243,'County-level Emissions Factors'!$E$2:$F$12273,2,FALSE)),0,VLOOKUP(A1243&amp;I1243,'County-level Emissions Factors'!$E$2:$F$12273,2,FALSE))</f>
        <v>35.87343822773019</v>
      </c>
      <c r="K1243" s="19" t="s">
        <v>5473</v>
      </c>
      <c r="L1243" s="19" t="s">
        <v>5474</v>
      </c>
      <c r="M1243" s="38">
        <f t="shared" si="20"/>
        <v>1805.04047791264</v>
      </c>
      <c r="N1243" s="9" t="s">
        <v>5475</v>
      </c>
    </row>
    <row r="1244" spans="1:14">
      <c r="A1244" s="31" t="s">
        <v>2323</v>
      </c>
      <c r="B1244" s="31" t="s">
        <v>2302</v>
      </c>
      <c r="C1244" s="31" t="s">
        <v>50</v>
      </c>
      <c r="D1244" s="31" t="s">
        <v>2324</v>
      </c>
      <c r="E1244" s="31" t="s">
        <v>17</v>
      </c>
      <c r="F1244" s="31" t="s">
        <v>2304</v>
      </c>
      <c r="G1244" s="24">
        <f>IF(ISERROR(VLOOKUP(A1244,'2011 County-Level Acres Tilled'!$A$2:$F$3069,6,FALSE)),0,VLOOKUP(A1244,'2011 County-Level Acres Tilled'!$A$2:$F$3069,6,FALSE))</f>
        <v>165353.19905539285</v>
      </c>
      <c r="H1244" s="32" t="s">
        <v>5474</v>
      </c>
      <c r="I1244" s="9" t="s">
        <v>5410</v>
      </c>
      <c r="J1244" s="36">
        <f>IF(ISERROR(VLOOKUP(A1244&amp;I1244,'County-level Emissions Factors'!$E$2:$F$12273,2,FALSE)),0,VLOOKUP(A1244&amp;I1244,'County-level Emissions Factors'!$E$2:$F$12273,2,FALSE))</f>
        <v>30.860624111554859</v>
      </c>
      <c r="K1244" s="19" t="s">
        <v>5473</v>
      </c>
      <c r="L1244" s="19" t="s">
        <v>5474</v>
      </c>
      <c r="M1244" s="38">
        <f t="shared" si="20"/>
        <v>2551.451460845793</v>
      </c>
      <c r="N1244" s="9" t="s">
        <v>5475</v>
      </c>
    </row>
    <row r="1245" spans="1:14">
      <c r="A1245" s="31" t="s">
        <v>2325</v>
      </c>
      <c r="B1245" s="31" t="s">
        <v>2302</v>
      </c>
      <c r="C1245" s="31" t="s">
        <v>53</v>
      </c>
      <c r="D1245" s="31" t="s">
        <v>39</v>
      </c>
      <c r="E1245" s="31" t="s">
        <v>17</v>
      </c>
      <c r="F1245" s="31" t="s">
        <v>2304</v>
      </c>
      <c r="G1245" s="24">
        <f>IF(ISERROR(VLOOKUP(A1245,'2011 County-Level Acres Tilled'!$A$2:$F$3069,6,FALSE)),0,VLOOKUP(A1245,'2011 County-Level Acres Tilled'!$A$2:$F$3069,6,FALSE))</f>
        <v>159014.73419994954</v>
      </c>
      <c r="H1245" s="32" t="s">
        <v>5474</v>
      </c>
      <c r="I1245" s="9" t="s">
        <v>5410</v>
      </c>
      <c r="J1245" s="36">
        <f>IF(ISERROR(VLOOKUP(A1245&amp;I1245,'County-level Emissions Factors'!$E$2:$F$12273,2,FALSE)),0,VLOOKUP(A1245&amp;I1245,'County-level Emissions Factors'!$E$2:$F$12273,2,FALSE))</f>
        <v>28.746323904829982</v>
      </c>
      <c r="K1245" s="19" t="s">
        <v>5473</v>
      </c>
      <c r="L1245" s="19" t="s">
        <v>5474</v>
      </c>
      <c r="M1245" s="38">
        <f t="shared" si="20"/>
        <v>2285.5445274760973</v>
      </c>
      <c r="N1245" s="9" t="s">
        <v>5475</v>
      </c>
    </row>
    <row r="1246" spans="1:14">
      <c r="A1246" s="31" t="s">
        <v>2326</v>
      </c>
      <c r="B1246" s="31" t="s">
        <v>2302</v>
      </c>
      <c r="C1246" s="31" t="s">
        <v>56</v>
      </c>
      <c r="D1246" s="31" t="s">
        <v>1313</v>
      </c>
      <c r="E1246" s="31" t="s">
        <v>17</v>
      </c>
      <c r="F1246" s="31" t="s">
        <v>2304</v>
      </c>
      <c r="G1246" s="24">
        <f>IF(ISERROR(VLOOKUP(A1246,'2011 County-Level Acres Tilled'!$A$2:$F$3069,6,FALSE)),0,VLOOKUP(A1246,'2011 County-Level Acres Tilled'!$A$2:$F$3069,6,FALSE))</f>
        <v>138224.16968234265</v>
      </c>
      <c r="H1246" s="32" t="s">
        <v>5474</v>
      </c>
      <c r="I1246" s="9" t="s">
        <v>5410</v>
      </c>
      <c r="J1246" s="36">
        <f>IF(ISERROR(VLOOKUP(A1246&amp;I1246,'County-level Emissions Factors'!$E$2:$F$12273,2,FALSE)),0,VLOOKUP(A1246&amp;I1246,'County-level Emissions Factors'!$E$2:$F$12273,2,FALSE))</f>
        <v>34.953587983336263</v>
      </c>
      <c r="K1246" s="19" t="s">
        <v>5473</v>
      </c>
      <c r="L1246" s="19" t="s">
        <v>5474</v>
      </c>
      <c r="M1246" s="38">
        <f t="shared" si="20"/>
        <v>2415.7153382076822</v>
      </c>
      <c r="N1246" s="9" t="s">
        <v>5475</v>
      </c>
    </row>
    <row r="1247" spans="1:14">
      <c r="A1247" s="31" t="s">
        <v>2327</v>
      </c>
      <c r="B1247" s="31" t="s">
        <v>2302</v>
      </c>
      <c r="C1247" s="31" t="s">
        <v>59</v>
      </c>
      <c r="D1247" s="31" t="s">
        <v>2328</v>
      </c>
      <c r="E1247" s="31" t="s">
        <v>17</v>
      </c>
      <c r="F1247" s="31" t="s">
        <v>2304</v>
      </c>
      <c r="G1247" s="24">
        <f>IF(ISERROR(VLOOKUP(A1247,'2011 County-Level Acres Tilled'!$A$2:$F$3069,6,FALSE)),0,VLOOKUP(A1247,'2011 County-Level Acres Tilled'!$A$2:$F$3069,6,FALSE))</f>
        <v>6807.6332827021715</v>
      </c>
      <c r="H1247" s="32" t="s">
        <v>5474</v>
      </c>
      <c r="I1247" s="9" t="s">
        <v>5410</v>
      </c>
      <c r="J1247" s="36">
        <f>IF(ISERROR(VLOOKUP(A1247&amp;I1247,'County-level Emissions Factors'!$E$2:$F$12273,2,FALSE)),0,VLOOKUP(A1247&amp;I1247,'County-level Emissions Factors'!$E$2:$F$12273,2,FALSE))</f>
        <v>12.113244846088676</v>
      </c>
      <c r="K1247" s="19" t="s">
        <v>5473</v>
      </c>
      <c r="L1247" s="19" t="s">
        <v>5474</v>
      </c>
      <c r="M1247" s="38">
        <f t="shared" si="20"/>
        <v>41.231264387876905</v>
      </c>
      <c r="N1247" s="9" t="s">
        <v>5475</v>
      </c>
    </row>
    <row r="1248" spans="1:14">
      <c r="A1248" s="31" t="s">
        <v>2329</v>
      </c>
      <c r="B1248" s="31" t="s">
        <v>2302</v>
      </c>
      <c r="C1248" s="31" t="s">
        <v>62</v>
      </c>
      <c r="D1248" s="31" t="s">
        <v>2330</v>
      </c>
      <c r="E1248" s="31" t="s">
        <v>17</v>
      </c>
      <c r="F1248" s="31" t="s">
        <v>2304</v>
      </c>
      <c r="G1248" s="24">
        <f>IF(ISERROR(VLOOKUP(A1248,'2011 County-Level Acres Tilled'!$A$2:$F$3069,6,FALSE)),0,VLOOKUP(A1248,'2011 County-Level Acres Tilled'!$A$2:$F$3069,6,FALSE))</f>
        <v>4231.8569475805234</v>
      </c>
      <c r="H1248" s="32" t="s">
        <v>5474</v>
      </c>
      <c r="I1248" s="9" t="s">
        <v>5410</v>
      </c>
      <c r="J1248" s="36">
        <f>IF(ISERROR(VLOOKUP(A1248&amp;I1248,'County-level Emissions Factors'!$E$2:$F$12273,2,FALSE)),0,VLOOKUP(A1248&amp;I1248,'County-level Emissions Factors'!$E$2:$F$12273,2,FALSE))</f>
        <v>9.6885136636303031</v>
      </c>
      <c r="K1248" s="19" t="s">
        <v>5473</v>
      </c>
      <c r="L1248" s="19" t="s">
        <v>5474</v>
      </c>
      <c r="M1248" s="38">
        <f t="shared" si="20"/>
        <v>20.500201929581362</v>
      </c>
      <c r="N1248" s="9" t="s">
        <v>5475</v>
      </c>
    </row>
    <row r="1249" spans="1:14">
      <c r="A1249" s="31" t="s">
        <v>2331</v>
      </c>
      <c r="B1249" s="31" t="s">
        <v>2302</v>
      </c>
      <c r="C1249" s="31" t="s">
        <v>65</v>
      </c>
      <c r="D1249" s="31" t="s">
        <v>2332</v>
      </c>
      <c r="E1249" s="31" t="s">
        <v>17</v>
      </c>
      <c r="F1249" s="31" t="s">
        <v>2304</v>
      </c>
      <c r="G1249" s="24">
        <f>IF(ISERROR(VLOOKUP(A1249,'2011 County-Level Acres Tilled'!$A$2:$F$3069,6,FALSE)),0,VLOOKUP(A1249,'2011 County-Level Acres Tilled'!$A$2:$F$3069,6,FALSE))</f>
        <v>6161.5459695575264</v>
      </c>
      <c r="H1249" s="32" t="s">
        <v>5474</v>
      </c>
      <c r="I1249" s="9" t="s">
        <v>5410</v>
      </c>
      <c r="J1249" s="36">
        <f>IF(ISERROR(VLOOKUP(A1249&amp;I1249,'County-level Emissions Factors'!$E$2:$F$12273,2,FALSE)),0,VLOOKUP(A1249&amp;I1249,'County-level Emissions Factors'!$E$2:$F$12273,2,FALSE))</f>
        <v>13.242215486359878</v>
      </c>
      <c r="K1249" s="19" t="s">
        <v>5473</v>
      </c>
      <c r="L1249" s="19" t="s">
        <v>5474</v>
      </c>
      <c r="M1249" s="38">
        <f t="shared" si="20"/>
        <v>40.796259728996482</v>
      </c>
      <c r="N1249" s="9" t="s">
        <v>5475</v>
      </c>
    </row>
    <row r="1250" spans="1:14">
      <c r="A1250" s="31" t="s">
        <v>2333</v>
      </c>
      <c r="B1250" s="31" t="s">
        <v>2302</v>
      </c>
      <c r="C1250" s="31" t="s">
        <v>68</v>
      </c>
      <c r="D1250" s="31" t="s">
        <v>2334</v>
      </c>
      <c r="E1250" s="31" t="s">
        <v>17</v>
      </c>
      <c r="F1250" s="31" t="s">
        <v>2304</v>
      </c>
      <c r="G1250" s="24">
        <f>IF(ISERROR(VLOOKUP(A1250,'2011 County-Level Acres Tilled'!$A$2:$F$3069,6,FALSE)),0,VLOOKUP(A1250,'2011 County-Level Acres Tilled'!$A$2:$F$3069,6,FALSE))</f>
        <v>13969.900227411556</v>
      </c>
      <c r="H1250" s="32" t="s">
        <v>5474</v>
      </c>
      <c r="I1250" s="9" t="s">
        <v>5410</v>
      </c>
      <c r="J1250" s="36">
        <f>IF(ISERROR(VLOOKUP(A1250&amp;I1250,'County-level Emissions Factors'!$E$2:$F$12273,2,FALSE)),0,VLOOKUP(A1250&amp;I1250,'County-level Emissions Factors'!$E$2:$F$12273,2,FALSE))</f>
        <v>13.49679730008954</v>
      </c>
      <c r="K1250" s="19" t="s">
        <v>5473</v>
      </c>
      <c r="L1250" s="19" t="s">
        <v>5474</v>
      </c>
      <c r="M1250" s="38">
        <f t="shared" si="20"/>
        <v>94.274455835924272</v>
      </c>
      <c r="N1250" s="9" t="s">
        <v>5475</v>
      </c>
    </row>
    <row r="1251" spans="1:14">
      <c r="A1251" s="31" t="s">
        <v>2335</v>
      </c>
      <c r="B1251" s="31" t="s">
        <v>2302</v>
      </c>
      <c r="C1251" s="31" t="s">
        <v>71</v>
      </c>
      <c r="D1251" s="31" t="s">
        <v>1321</v>
      </c>
      <c r="E1251" s="31" t="s">
        <v>17</v>
      </c>
      <c r="F1251" s="31" t="s">
        <v>2304</v>
      </c>
      <c r="G1251" s="24">
        <f>IF(ISERROR(VLOOKUP(A1251,'2011 County-Level Acres Tilled'!$A$2:$F$3069,6,FALSE)),0,VLOOKUP(A1251,'2011 County-Level Acres Tilled'!$A$2:$F$3069,6,FALSE))</f>
        <v>197703.05935997871</v>
      </c>
      <c r="H1251" s="32" t="s">
        <v>5474</v>
      </c>
      <c r="I1251" s="9" t="s">
        <v>5410</v>
      </c>
      <c r="J1251" s="36">
        <f>IF(ISERROR(VLOOKUP(A1251&amp;I1251,'County-level Emissions Factors'!$E$2:$F$12273,2,FALSE)),0,VLOOKUP(A1251&amp;I1251,'County-level Emissions Factors'!$E$2:$F$12273,2,FALSE))</f>
        <v>28.007544557177255</v>
      </c>
      <c r="K1251" s="19" t="s">
        <v>5473</v>
      </c>
      <c r="L1251" s="19" t="s">
        <v>5474</v>
      </c>
      <c r="M1251" s="38">
        <f t="shared" si="20"/>
        <v>2768.5886220574316</v>
      </c>
      <c r="N1251" s="9" t="s">
        <v>5475</v>
      </c>
    </row>
    <row r="1252" spans="1:14">
      <c r="A1252" s="31" t="s">
        <v>2336</v>
      </c>
      <c r="B1252" s="31" t="s">
        <v>2302</v>
      </c>
      <c r="C1252" s="31" t="s">
        <v>74</v>
      </c>
      <c r="D1252" s="31" t="s">
        <v>358</v>
      </c>
      <c r="E1252" s="31" t="s">
        <v>17</v>
      </c>
      <c r="F1252" s="31" t="s">
        <v>2304</v>
      </c>
      <c r="G1252" s="24">
        <f>IF(ISERROR(VLOOKUP(A1252,'2011 County-Level Acres Tilled'!$A$2:$F$3069,6,FALSE)),0,VLOOKUP(A1252,'2011 County-Level Acres Tilled'!$A$2:$F$3069,6,FALSE))</f>
        <v>100.44070625964798</v>
      </c>
      <c r="H1252" s="32" t="s">
        <v>5474</v>
      </c>
      <c r="I1252" s="9" t="s">
        <v>5410</v>
      </c>
      <c r="J1252" s="36">
        <f>IF(ISERROR(VLOOKUP(A1252&amp;I1252,'County-level Emissions Factors'!$E$2:$F$12273,2,FALSE)),0,VLOOKUP(A1252&amp;I1252,'County-level Emissions Factors'!$E$2:$F$12273,2,FALSE))</f>
        <v>18.12280701754386</v>
      </c>
      <c r="K1252" s="19" t="s">
        <v>5473</v>
      </c>
      <c r="L1252" s="19" t="s">
        <v>5474</v>
      </c>
      <c r="M1252" s="38">
        <f t="shared" si="20"/>
        <v>0.91013376812470492</v>
      </c>
      <c r="N1252" s="9" t="s">
        <v>5475</v>
      </c>
    </row>
    <row r="1253" spans="1:14">
      <c r="A1253" s="31" t="s">
        <v>2337</v>
      </c>
      <c r="B1253" s="31" t="s">
        <v>2302</v>
      </c>
      <c r="C1253" s="31" t="s">
        <v>77</v>
      </c>
      <c r="D1253" s="31" t="s">
        <v>618</v>
      </c>
      <c r="E1253" s="31" t="s">
        <v>17</v>
      </c>
      <c r="F1253" s="31" t="s">
        <v>2304</v>
      </c>
      <c r="G1253" s="24">
        <f>IF(ISERROR(VLOOKUP(A1253,'2011 County-Level Acres Tilled'!$A$2:$F$3069,6,FALSE)),0,VLOOKUP(A1253,'2011 County-Level Acres Tilled'!$A$2:$F$3069,6,FALSE))</f>
        <v>17379.592481429423</v>
      </c>
      <c r="H1253" s="32" t="s">
        <v>5474</v>
      </c>
      <c r="I1253" s="9" t="s">
        <v>5410</v>
      </c>
      <c r="J1253" s="36">
        <f>IF(ISERROR(VLOOKUP(A1253&amp;I1253,'County-level Emissions Factors'!$E$2:$F$12273,2,FALSE)),0,VLOOKUP(A1253&amp;I1253,'County-level Emissions Factors'!$E$2:$F$12273,2,FALSE))</f>
        <v>21.898623412656068</v>
      </c>
      <c r="K1253" s="19" t="s">
        <v>5473</v>
      </c>
      <c r="L1253" s="19" t="s">
        <v>5474</v>
      </c>
      <c r="M1253" s="38">
        <f t="shared" si="20"/>
        <v>190.29457540812587</v>
      </c>
      <c r="N1253" s="9" t="s">
        <v>5475</v>
      </c>
    </row>
    <row r="1254" spans="1:14">
      <c r="A1254" s="31" t="s">
        <v>2338</v>
      </c>
      <c r="B1254" s="31" t="s">
        <v>2302</v>
      </c>
      <c r="C1254" s="31" t="s">
        <v>80</v>
      </c>
      <c r="D1254" s="31" t="s">
        <v>1638</v>
      </c>
      <c r="E1254" s="31" t="s">
        <v>17</v>
      </c>
      <c r="F1254" s="31" t="s">
        <v>2304</v>
      </c>
      <c r="G1254" s="24">
        <f>IF(ISERROR(VLOOKUP(A1254,'2011 County-Level Acres Tilled'!$A$2:$F$3069,6,FALSE)),0,VLOOKUP(A1254,'2011 County-Level Acres Tilled'!$A$2:$F$3069,6,FALSE))</f>
        <v>8146.3003787028247</v>
      </c>
      <c r="H1254" s="32" t="s">
        <v>5474</v>
      </c>
      <c r="I1254" s="9" t="s">
        <v>5410</v>
      </c>
      <c r="J1254" s="36">
        <f>IF(ISERROR(VLOOKUP(A1254&amp;I1254,'County-level Emissions Factors'!$E$2:$F$12273,2,FALSE)),0,VLOOKUP(A1254&amp;I1254,'County-level Emissions Factors'!$E$2:$F$12273,2,FALSE))</f>
        <v>23.035210459915124</v>
      </c>
      <c r="K1254" s="19" t="s">
        <v>5473</v>
      </c>
      <c r="L1254" s="19" t="s">
        <v>5474</v>
      </c>
      <c r="M1254" s="38">
        <f t="shared" si="20"/>
        <v>93.825871846552928</v>
      </c>
      <c r="N1254" s="9" t="s">
        <v>5475</v>
      </c>
    </row>
    <row r="1255" spans="1:14">
      <c r="A1255" s="31" t="s">
        <v>2339</v>
      </c>
      <c r="B1255" s="31" t="s">
        <v>2302</v>
      </c>
      <c r="C1255" s="31" t="s">
        <v>83</v>
      </c>
      <c r="D1255" s="31" t="s">
        <v>2340</v>
      </c>
      <c r="E1255" s="31" t="s">
        <v>17</v>
      </c>
      <c r="F1255" s="31" t="s">
        <v>2304</v>
      </c>
      <c r="G1255" s="24">
        <f>IF(ISERROR(VLOOKUP(A1255,'2011 County-Level Acres Tilled'!$A$2:$F$3069,6,FALSE)),0,VLOOKUP(A1255,'2011 County-Level Acres Tilled'!$A$2:$F$3069,6,FALSE))</f>
        <v>170948.62287424598</v>
      </c>
      <c r="H1255" s="32" t="s">
        <v>5474</v>
      </c>
      <c r="I1255" s="9" t="s">
        <v>5410</v>
      </c>
      <c r="J1255" s="36">
        <f>IF(ISERROR(VLOOKUP(A1255&amp;I1255,'County-level Emissions Factors'!$E$2:$F$12273,2,FALSE)),0,VLOOKUP(A1255&amp;I1255,'County-level Emissions Factors'!$E$2:$F$12273,2,FALSE))</f>
        <v>32.561937569057513</v>
      </c>
      <c r="K1255" s="19" t="s">
        <v>5473</v>
      </c>
      <c r="L1255" s="19" t="s">
        <v>5474</v>
      </c>
      <c r="M1255" s="38">
        <f t="shared" si="20"/>
        <v>2783.2091927737774</v>
      </c>
      <c r="N1255" s="9" t="s">
        <v>5475</v>
      </c>
    </row>
    <row r="1256" spans="1:14">
      <c r="A1256" s="31" t="s">
        <v>2341</v>
      </c>
      <c r="B1256" s="31" t="s">
        <v>2302</v>
      </c>
      <c r="C1256" s="31" t="s">
        <v>86</v>
      </c>
      <c r="D1256" s="31" t="s">
        <v>1642</v>
      </c>
      <c r="E1256" s="31" t="s">
        <v>17</v>
      </c>
      <c r="F1256" s="31" t="s">
        <v>2304</v>
      </c>
      <c r="G1256" s="24">
        <f>IF(ISERROR(VLOOKUP(A1256,'2011 County-Level Acres Tilled'!$A$2:$F$3069,6,FALSE)),0,VLOOKUP(A1256,'2011 County-Level Acres Tilled'!$A$2:$F$3069,6,FALSE))</f>
        <v>5669.6475140682933</v>
      </c>
      <c r="H1256" s="32" t="s">
        <v>5474</v>
      </c>
      <c r="I1256" s="9" t="s">
        <v>5410</v>
      </c>
      <c r="J1256" s="36">
        <f>IF(ISERROR(VLOOKUP(A1256&amp;I1256,'County-level Emissions Factors'!$E$2:$F$12273,2,FALSE)),0,VLOOKUP(A1256&amp;I1256,'County-level Emissions Factors'!$E$2:$F$12273,2,FALSE))</f>
        <v>10.741973049409415</v>
      </c>
      <c r="K1256" s="19" t="s">
        <v>5473</v>
      </c>
      <c r="L1256" s="19" t="s">
        <v>5474</v>
      </c>
      <c r="M1256" s="38">
        <f t="shared" si="20"/>
        <v>30.451600397886349</v>
      </c>
      <c r="N1256" s="9" t="s">
        <v>5475</v>
      </c>
    </row>
    <row r="1257" spans="1:14">
      <c r="A1257" s="31" t="s">
        <v>2342</v>
      </c>
      <c r="B1257" s="31" t="s">
        <v>2302</v>
      </c>
      <c r="C1257" s="31" t="s">
        <v>89</v>
      </c>
      <c r="D1257" s="31" t="s">
        <v>2343</v>
      </c>
      <c r="E1257" s="31" t="s">
        <v>17</v>
      </c>
      <c r="F1257" s="31" t="s">
        <v>2304</v>
      </c>
      <c r="G1257" s="24">
        <f>IF(ISERROR(VLOOKUP(A1257,'2011 County-Level Acres Tilled'!$A$2:$F$3069,6,FALSE)),0,VLOOKUP(A1257,'2011 County-Level Acres Tilled'!$A$2:$F$3069,6,FALSE))</f>
        <v>93872.394830887177</v>
      </c>
      <c r="H1257" s="32" t="s">
        <v>5474</v>
      </c>
      <c r="I1257" s="9" t="s">
        <v>5410</v>
      </c>
      <c r="J1257" s="36">
        <f>IF(ISERROR(VLOOKUP(A1257&amp;I1257,'County-level Emissions Factors'!$E$2:$F$12273,2,FALSE)),0,VLOOKUP(A1257&amp;I1257,'County-level Emissions Factors'!$E$2:$F$12273,2,FALSE))</f>
        <v>40.231498112436412</v>
      </c>
      <c r="K1257" s="19" t="s">
        <v>5473</v>
      </c>
      <c r="L1257" s="19" t="s">
        <v>5474</v>
      </c>
      <c r="M1257" s="38">
        <f t="shared" si="20"/>
        <v>1888.3135377243616</v>
      </c>
      <c r="N1257" s="9" t="s">
        <v>5475</v>
      </c>
    </row>
    <row r="1258" spans="1:14">
      <c r="A1258" s="31" t="s">
        <v>2344</v>
      </c>
      <c r="B1258" s="31" t="s">
        <v>2302</v>
      </c>
      <c r="C1258" s="31" t="s">
        <v>92</v>
      </c>
      <c r="D1258" s="31" t="s">
        <v>2345</v>
      </c>
      <c r="E1258" s="31" t="s">
        <v>17</v>
      </c>
      <c r="F1258" s="31" t="s">
        <v>2304</v>
      </c>
      <c r="G1258" s="24">
        <f>IF(ISERROR(VLOOKUP(A1258,'2011 County-Level Acres Tilled'!$A$2:$F$3069,6,FALSE)),0,VLOOKUP(A1258,'2011 County-Level Acres Tilled'!$A$2:$F$3069,6,FALSE))</f>
        <v>24565.242788859756</v>
      </c>
      <c r="H1258" s="32" t="s">
        <v>5474</v>
      </c>
      <c r="I1258" s="9" t="s">
        <v>5410</v>
      </c>
      <c r="J1258" s="36">
        <f>IF(ISERROR(VLOOKUP(A1258&amp;I1258,'County-level Emissions Factors'!$E$2:$F$12273,2,FALSE)),0,VLOOKUP(A1258&amp;I1258,'County-level Emissions Factors'!$E$2:$F$12273,2,FALSE))</f>
        <v>28.192914025678526</v>
      </c>
      <c r="K1258" s="19" t="s">
        <v>5473</v>
      </c>
      <c r="L1258" s="19" t="s">
        <v>5474</v>
      </c>
      <c r="M1258" s="38">
        <f t="shared" si="20"/>
        <v>346.28288898312127</v>
      </c>
      <c r="N1258" s="9" t="s">
        <v>5475</v>
      </c>
    </row>
    <row r="1259" spans="1:14">
      <c r="A1259" s="31" t="s">
        <v>2346</v>
      </c>
      <c r="B1259" s="31" t="s">
        <v>2302</v>
      </c>
      <c r="C1259" s="31" t="s">
        <v>95</v>
      </c>
      <c r="D1259" s="31" t="s">
        <v>2347</v>
      </c>
      <c r="E1259" s="31" t="s">
        <v>17</v>
      </c>
      <c r="F1259" s="31" t="s">
        <v>2304</v>
      </c>
      <c r="G1259" s="24">
        <f>IF(ISERROR(VLOOKUP(A1259,'2011 County-Level Acres Tilled'!$A$2:$F$3069,6,FALSE)),0,VLOOKUP(A1259,'2011 County-Level Acres Tilled'!$A$2:$F$3069,6,FALSE))</f>
        <v>1351.772727272727</v>
      </c>
      <c r="H1259" s="32" t="s">
        <v>5474</v>
      </c>
      <c r="I1259" s="9" t="s">
        <v>5410</v>
      </c>
      <c r="J1259" s="36">
        <f>IF(ISERROR(VLOOKUP(A1259&amp;I1259,'County-level Emissions Factors'!$E$2:$F$12273,2,FALSE)),0,VLOOKUP(A1259&amp;I1259,'County-level Emissions Factors'!$E$2:$F$12273,2,FALSE))</f>
        <v>3.1790333560245063</v>
      </c>
      <c r="K1259" s="19" t="s">
        <v>5473</v>
      </c>
      <c r="L1259" s="19" t="s">
        <v>5474</v>
      </c>
      <c r="M1259" s="38">
        <f t="shared" si="20"/>
        <v>2.1486652948821083</v>
      </c>
      <c r="N1259" s="9" t="s">
        <v>5475</v>
      </c>
    </row>
    <row r="1260" spans="1:14">
      <c r="A1260" s="31" t="s">
        <v>2348</v>
      </c>
      <c r="B1260" s="31" t="s">
        <v>2302</v>
      </c>
      <c r="C1260" s="31" t="s">
        <v>98</v>
      </c>
      <c r="D1260" s="31" t="s">
        <v>2349</v>
      </c>
      <c r="E1260" s="31" t="s">
        <v>17</v>
      </c>
      <c r="F1260" s="31" t="s">
        <v>2304</v>
      </c>
      <c r="G1260" s="24">
        <f>IF(ISERROR(VLOOKUP(A1260,'2011 County-Level Acres Tilled'!$A$2:$F$3069,6,FALSE)),0,VLOOKUP(A1260,'2011 County-Level Acres Tilled'!$A$2:$F$3069,6,FALSE))</f>
        <v>15201.415225996914</v>
      </c>
      <c r="H1260" s="32" t="s">
        <v>5474</v>
      </c>
      <c r="I1260" s="9" t="s">
        <v>5410</v>
      </c>
      <c r="J1260" s="36">
        <f>IF(ISERROR(VLOOKUP(A1260&amp;I1260,'County-level Emissions Factors'!$E$2:$F$12273,2,FALSE)),0,VLOOKUP(A1260&amp;I1260,'County-level Emissions Factors'!$E$2:$F$12273,2,FALSE))</f>
        <v>16.493643410852716</v>
      </c>
      <c r="K1260" s="19" t="s">
        <v>5473</v>
      </c>
      <c r="L1260" s="19" t="s">
        <v>5474</v>
      </c>
      <c r="M1260" s="38">
        <f t="shared" si="20"/>
        <v>125.36336103895009</v>
      </c>
      <c r="N1260" s="9" t="s">
        <v>5475</v>
      </c>
    </row>
    <row r="1261" spans="1:14">
      <c r="A1261" s="31" t="s">
        <v>2350</v>
      </c>
      <c r="B1261" s="31" t="s">
        <v>2302</v>
      </c>
      <c r="C1261" s="31" t="s">
        <v>101</v>
      </c>
      <c r="D1261" s="31" t="s">
        <v>2351</v>
      </c>
      <c r="E1261" s="31" t="s">
        <v>17</v>
      </c>
      <c r="F1261" s="31" t="s">
        <v>2304</v>
      </c>
      <c r="G1261" s="24">
        <f>IF(ISERROR(VLOOKUP(A1261,'2011 County-Level Acres Tilled'!$A$2:$F$3069,6,FALSE)),0,VLOOKUP(A1261,'2011 County-Level Acres Tilled'!$A$2:$F$3069,6,FALSE))</f>
        <v>255779.99388711032</v>
      </c>
      <c r="H1261" s="32" t="s">
        <v>5474</v>
      </c>
      <c r="I1261" s="9" t="s">
        <v>5410</v>
      </c>
      <c r="J1261" s="36">
        <f>IF(ISERROR(VLOOKUP(A1261&amp;I1261,'County-level Emissions Factors'!$E$2:$F$12273,2,FALSE)),0,VLOOKUP(A1261&amp;I1261,'County-level Emissions Factors'!$E$2:$F$12273,2,FALSE))</f>
        <v>32.643945913447375</v>
      </c>
      <c r="K1261" s="19" t="s">
        <v>5473</v>
      </c>
      <c r="L1261" s="19" t="s">
        <v>5474</v>
      </c>
      <c r="M1261" s="38">
        <f t="shared" si="20"/>
        <v>4174.8341430963646</v>
      </c>
      <c r="N1261" s="9" t="s">
        <v>5475</v>
      </c>
    </row>
    <row r="1262" spans="1:14">
      <c r="A1262" s="31" t="s">
        <v>2352</v>
      </c>
      <c r="B1262" s="31" t="s">
        <v>2302</v>
      </c>
      <c r="C1262" s="31" t="s">
        <v>104</v>
      </c>
      <c r="D1262" s="31" t="s">
        <v>2353</v>
      </c>
      <c r="E1262" s="31" t="s">
        <v>17</v>
      </c>
      <c r="F1262" s="31" t="s">
        <v>2304</v>
      </c>
      <c r="G1262" s="24">
        <f>IF(ISERROR(VLOOKUP(A1262,'2011 County-Level Acres Tilled'!$A$2:$F$3069,6,FALSE)),0,VLOOKUP(A1262,'2011 County-Level Acres Tilled'!$A$2:$F$3069,6,FALSE))</f>
        <v>164069.07352089541</v>
      </c>
      <c r="H1262" s="32" t="s">
        <v>5474</v>
      </c>
      <c r="I1262" s="9" t="s">
        <v>5410</v>
      </c>
      <c r="J1262" s="36">
        <f>IF(ISERROR(VLOOKUP(A1262&amp;I1262,'County-level Emissions Factors'!$E$2:$F$12273,2,FALSE)),0,VLOOKUP(A1262&amp;I1262,'County-level Emissions Factors'!$E$2:$F$12273,2,FALSE))</f>
        <v>23.582385995645229</v>
      </c>
      <c r="K1262" s="19" t="s">
        <v>5473</v>
      </c>
      <c r="L1262" s="19" t="s">
        <v>5474</v>
      </c>
      <c r="M1262" s="38">
        <f t="shared" si="20"/>
        <v>1934.5701108588257</v>
      </c>
      <c r="N1262" s="9" t="s">
        <v>5475</v>
      </c>
    </row>
    <row r="1263" spans="1:14">
      <c r="A1263" s="31" t="s">
        <v>2354</v>
      </c>
      <c r="B1263" s="31" t="s">
        <v>2302</v>
      </c>
      <c r="C1263" s="31" t="s">
        <v>107</v>
      </c>
      <c r="D1263" s="31" t="s">
        <v>2355</v>
      </c>
      <c r="E1263" s="31" t="s">
        <v>17</v>
      </c>
      <c r="F1263" s="31" t="s">
        <v>2304</v>
      </c>
      <c r="G1263" s="24">
        <f>IF(ISERROR(VLOOKUP(A1263,'2011 County-Level Acres Tilled'!$A$2:$F$3069,6,FALSE)),0,VLOOKUP(A1263,'2011 County-Level Acres Tilled'!$A$2:$F$3069,6,FALSE))</f>
        <v>3444.591543805288</v>
      </c>
      <c r="H1263" s="32" t="s">
        <v>5474</v>
      </c>
      <c r="I1263" s="9" t="s">
        <v>5410</v>
      </c>
      <c r="J1263" s="36">
        <f>IF(ISERROR(VLOOKUP(A1263&amp;I1263,'County-level Emissions Factors'!$E$2:$F$12273,2,FALSE)),0,VLOOKUP(A1263&amp;I1263,'County-level Emissions Factors'!$E$2:$F$12273,2,FALSE))</f>
        <v>18.023286583752316</v>
      </c>
      <c r="K1263" s="19" t="s">
        <v>5473</v>
      </c>
      <c r="L1263" s="19" t="s">
        <v>5474</v>
      </c>
      <c r="M1263" s="38">
        <f t="shared" si="20"/>
        <v>31.041430278986262</v>
      </c>
      <c r="N1263" s="9" t="s">
        <v>5475</v>
      </c>
    </row>
    <row r="1264" spans="1:14">
      <c r="A1264" s="31" t="s">
        <v>2356</v>
      </c>
      <c r="B1264" s="31" t="s">
        <v>2302</v>
      </c>
      <c r="C1264" s="31" t="s">
        <v>110</v>
      </c>
      <c r="D1264" s="31" t="s">
        <v>2357</v>
      </c>
      <c r="E1264" s="31" t="s">
        <v>17</v>
      </c>
      <c r="F1264" s="31" t="s">
        <v>2304</v>
      </c>
      <c r="G1264" s="24">
        <f>IF(ISERROR(VLOOKUP(A1264,'2011 County-Level Acres Tilled'!$A$2:$F$3069,6,FALSE)),0,VLOOKUP(A1264,'2011 County-Level Acres Tilled'!$A$2:$F$3069,6,FALSE))</f>
        <v>369939.61266969482</v>
      </c>
      <c r="H1264" s="32" t="s">
        <v>5474</v>
      </c>
      <c r="I1264" s="9" t="s">
        <v>5410</v>
      </c>
      <c r="J1264" s="36">
        <f>IF(ISERROR(VLOOKUP(A1264&amp;I1264,'County-level Emissions Factors'!$E$2:$F$12273,2,FALSE)),0,VLOOKUP(A1264&amp;I1264,'County-level Emissions Factors'!$E$2:$F$12273,2,FALSE))</f>
        <v>32.022984171828988</v>
      </c>
      <c r="K1264" s="19" t="s">
        <v>5473</v>
      </c>
      <c r="L1264" s="19" t="s">
        <v>5474</v>
      </c>
      <c r="M1264" s="38">
        <f t="shared" si="20"/>
        <v>5923.2851805270921</v>
      </c>
      <c r="N1264" s="9" t="s">
        <v>5475</v>
      </c>
    </row>
    <row r="1265" spans="1:14">
      <c r="A1265" s="31" t="s">
        <v>2358</v>
      </c>
      <c r="B1265" s="31" t="s">
        <v>2302</v>
      </c>
      <c r="C1265" s="31" t="s">
        <v>113</v>
      </c>
      <c r="D1265" s="31" t="s">
        <v>2359</v>
      </c>
      <c r="E1265" s="31" t="s">
        <v>17</v>
      </c>
      <c r="F1265" s="31" t="s">
        <v>2304</v>
      </c>
      <c r="G1265" s="24">
        <f>IF(ISERROR(VLOOKUP(A1265,'2011 County-Level Acres Tilled'!$A$2:$F$3069,6,FALSE)),0,VLOOKUP(A1265,'2011 County-Level Acres Tilled'!$A$2:$F$3069,6,FALSE))</f>
        <v>142805.88484333598</v>
      </c>
      <c r="H1265" s="32" t="s">
        <v>5474</v>
      </c>
      <c r="I1265" s="9" t="s">
        <v>5410</v>
      </c>
      <c r="J1265" s="36">
        <f>IF(ISERROR(VLOOKUP(A1265&amp;I1265,'County-level Emissions Factors'!$E$2:$F$12273,2,FALSE)),0,VLOOKUP(A1265&amp;I1265,'County-level Emissions Factors'!$E$2:$F$12273,2,FALSE))</f>
        <v>34.764632980418547</v>
      </c>
      <c r="K1265" s="19" t="s">
        <v>5473</v>
      </c>
      <c r="L1265" s="19" t="s">
        <v>5474</v>
      </c>
      <c r="M1265" s="38">
        <f t="shared" si="20"/>
        <v>2482.2970870112454</v>
      </c>
      <c r="N1265" s="9" t="s">
        <v>5475</v>
      </c>
    </row>
    <row r="1266" spans="1:14">
      <c r="A1266" s="31" t="s">
        <v>2360</v>
      </c>
      <c r="B1266" s="31" t="s">
        <v>2302</v>
      </c>
      <c r="C1266" s="31" t="s">
        <v>116</v>
      </c>
      <c r="D1266" s="31" t="s">
        <v>2361</v>
      </c>
      <c r="E1266" s="31" t="s">
        <v>17</v>
      </c>
      <c r="F1266" s="31" t="s">
        <v>2304</v>
      </c>
      <c r="G1266" s="24">
        <f>IF(ISERROR(VLOOKUP(A1266,'2011 County-Level Acres Tilled'!$A$2:$F$3069,6,FALSE)),0,VLOOKUP(A1266,'2011 County-Level Acres Tilled'!$A$2:$F$3069,6,FALSE))</f>
        <v>184639.81662775099</v>
      </c>
      <c r="H1266" s="32" t="s">
        <v>5474</v>
      </c>
      <c r="I1266" s="9" t="s">
        <v>5410</v>
      </c>
      <c r="J1266" s="36">
        <f>IF(ISERROR(VLOOKUP(A1266&amp;I1266,'County-level Emissions Factors'!$E$2:$F$12273,2,FALSE)),0,VLOOKUP(A1266&amp;I1266,'County-level Emissions Factors'!$E$2:$F$12273,2,FALSE))</f>
        <v>29.703959426411132</v>
      </c>
      <c r="K1266" s="19" t="s">
        <v>5473</v>
      </c>
      <c r="L1266" s="19" t="s">
        <v>5474</v>
      </c>
      <c r="M1266" s="38">
        <f t="shared" si="20"/>
        <v>2742.2668108053535</v>
      </c>
      <c r="N1266" s="9" t="s">
        <v>5475</v>
      </c>
    </row>
    <row r="1267" spans="1:14">
      <c r="A1267" s="31" t="s">
        <v>2362</v>
      </c>
      <c r="B1267" s="31" t="s">
        <v>2302</v>
      </c>
      <c r="C1267" s="31" t="s">
        <v>119</v>
      </c>
      <c r="D1267" s="31" t="s">
        <v>2363</v>
      </c>
      <c r="E1267" s="31" t="s">
        <v>17</v>
      </c>
      <c r="F1267" s="31" t="s">
        <v>2304</v>
      </c>
      <c r="G1267" s="24">
        <f>IF(ISERROR(VLOOKUP(A1267,'2011 County-Level Acres Tilled'!$A$2:$F$3069,6,FALSE)),0,VLOOKUP(A1267,'2011 County-Level Acres Tilled'!$A$2:$F$3069,6,FALSE))</f>
        <v>19627.667675691595</v>
      </c>
      <c r="H1267" s="32" t="s">
        <v>5474</v>
      </c>
      <c r="I1267" s="9" t="s">
        <v>5410</v>
      </c>
      <c r="J1267" s="36">
        <f>IF(ISERROR(VLOOKUP(A1267&amp;I1267,'County-level Emissions Factors'!$E$2:$F$12273,2,FALSE)),0,VLOOKUP(A1267&amp;I1267,'County-level Emissions Factors'!$E$2:$F$12273,2,FALSE))</f>
        <v>18.539292257255813</v>
      </c>
      <c r="K1267" s="19" t="s">
        <v>5473</v>
      </c>
      <c r="L1267" s="19" t="s">
        <v>5474</v>
      </c>
      <c r="M1267" s="38">
        <f t="shared" si="20"/>
        <v>181.94153368396971</v>
      </c>
      <c r="N1267" s="9" t="s">
        <v>5475</v>
      </c>
    </row>
    <row r="1268" spans="1:14">
      <c r="A1268" s="31" t="s">
        <v>2364</v>
      </c>
      <c r="B1268" s="31" t="s">
        <v>2302</v>
      </c>
      <c r="C1268" s="31" t="s">
        <v>122</v>
      </c>
      <c r="D1268" s="31" t="s">
        <v>2365</v>
      </c>
      <c r="E1268" s="31" t="s">
        <v>17</v>
      </c>
      <c r="F1268" s="31" t="s">
        <v>2304</v>
      </c>
      <c r="G1268" s="24">
        <f>IF(ISERROR(VLOOKUP(A1268,'2011 County-Level Acres Tilled'!$A$2:$F$3069,6,FALSE)),0,VLOOKUP(A1268,'2011 County-Level Acres Tilled'!$A$2:$F$3069,6,FALSE))</f>
        <v>4400.4585961669363</v>
      </c>
      <c r="H1268" s="32" t="s">
        <v>5474</v>
      </c>
      <c r="I1268" s="9" t="s">
        <v>5410</v>
      </c>
      <c r="J1268" s="36">
        <f>IF(ISERROR(VLOOKUP(A1268&amp;I1268,'County-level Emissions Factors'!$E$2:$F$12273,2,FALSE)),0,VLOOKUP(A1268&amp;I1268,'County-level Emissions Factors'!$E$2:$F$12273,2,FALSE))</f>
        <v>23.202166064981949</v>
      </c>
      <c r="K1268" s="19" t="s">
        <v>5473</v>
      </c>
      <c r="L1268" s="19" t="s">
        <v>5474</v>
      </c>
      <c r="M1268" s="38">
        <f t="shared" si="20"/>
        <v>51.050085555171293</v>
      </c>
      <c r="N1268" s="9" t="s">
        <v>5475</v>
      </c>
    </row>
    <row r="1269" spans="1:14">
      <c r="A1269" s="31" t="s">
        <v>2366</v>
      </c>
      <c r="B1269" s="31" t="s">
        <v>2302</v>
      </c>
      <c r="C1269" s="31" t="s">
        <v>125</v>
      </c>
      <c r="D1269" s="31" t="s">
        <v>2367</v>
      </c>
      <c r="E1269" s="31" t="s">
        <v>17</v>
      </c>
      <c r="F1269" s="31" t="s">
        <v>2304</v>
      </c>
      <c r="G1269" s="24">
        <f>IF(ISERROR(VLOOKUP(A1269,'2011 County-Level Acres Tilled'!$A$2:$F$3069,6,FALSE)),0,VLOOKUP(A1269,'2011 County-Level Acres Tilled'!$A$2:$F$3069,6,FALSE))</f>
        <v>116545.59997739874</v>
      </c>
      <c r="H1269" s="32" t="s">
        <v>5474</v>
      </c>
      <c r="I1269" s="9" t="s">
        <v>5410</v>
      </c>
      <c r="J1269" s="36">
        <f>IF(ISERROR(VLOOKUP(A1269&amp;I1269,'County-level Emissions Factors'!$E$2:$F$12273,2,FALSE)),0,VLOOKUP(A1269&amp;I1269,'County-level Emissions Factors'!$E$2:$F$12273,2,FALSE))</f>
        <v>38.391265581865888</v>
      </c>
      <c r="K1269" s="19" t="s">
        <v>5473</v>
      </c>
      <c r="L1269" s="19" t="s">
        <v>5474</v>
      </c>
      <c r="M1269" s="38">
        <f t="shared" si="20"/>
        <v>2237.1665405651088</v>
      </c>
      <c r="N1269" s="9" t="s">
        <v>5475</v>
      </c>
    </row>
    <row r="1270" spans="1:14">
      <c r="A1270" s="31" t="s">
        <v>2368</v>
      </c>
      <c r="B1270" s="31" t="s">
        <v>2302</v>
      </c>
      <c r="C1270" s="31" t="s">
        <v>128</v>
      </c>
      <c r="D1270" s="31" t="s">
        <v>123</v>
      </c>
      <c r="E1270" s="31" t="s">
        <v>17</v>
      </c>
      <c r="F1270" s="31" t="s">
        <v>2304</v>
      </c>
      <c r="G1270" s="24">
        <f>IF(ISERROR(VLOOKUP(A1270,'2011 County-Level Acres Tilled'!$A$2:$F$3069,6,FALSE)),0,VLOOKUP(A1270,'2011 County-Level Acres Tilled'!$A$2:$F$3069,6,FALSE))</f>
        <v>114296.71478664415</v>
      </c>
      <c r="H1270" s="32" t="s">
        <v>5474</v>
      </c>
      <c r="I1270" s="9" t="s">
        <v>5410</v>
      </c>
      <c r="J1270" s="36">
        <f>IF(ISERROR(VLOOKUP(A1270&amp;I1270,'County-level Emissions Factors'!$E$2:$F$12273,2,FALSE)),0,VLOOKUP(A1270&amp;I1270,'County-level Emissions Factors'!$E$2:$F$12273,2,FALSE))</f>
        <v>29.824105960264902</v>
      </c>
      <c r="K1270" s="19" t="s">
        <v>5473</v>
      </c>
      <c r="L1270" s="19" t="s">
        <v>5474</v>
      </c>
      <c r="M1270" s="38">
        <f t="shared" si="20"/>
        <v>1704.3986663535256</v>
      </c>
      <c r="N1270" s="9" t="s">
        <v>5475</v>
      </c>
    </row>
    <row r="1271" spans="1:14">
      <c r="A1271" s="31" t="s">
        <v>2369</v>
      </c>
      <c r="B1271" s="31" t="s">
        <v>2302</v>
      </c>
      <c r="C1271" s="31" t="s">
        <v>131</v>
      </c>
      <c r="D1271" s="31" t="s">
        <v>2370</v>
      </c>
      <c r="E1271" s="31" t="s">
        <v>17</v>
      </c>
      <c r="F1271" s="31" t="s">
        <v>2304</v>
      </c>
      <c r="G1271" s="24">
        <f>IF(ISERROR(VLOOKUP(A1271,'2011 County-Level Acres Tilled'!$A$2:$F$3069,6,FALSE)),0,VLOOKUP(A1271,'2011 County-Level Acres Tilled'!$A$2:$F$3069,6,FALSE))</f>
        <v>110472.84896576553</v>
      </c>
      <c r="H1271" s="32" t="s">
        <v>5474</v>
      </c>
      <c r="I1271" s="9" t="s">
        <v>5410</v>
      </c>
      <c r="J1271" s="36">
        <f>IF(ISERROR(VLOOKUP(A1271&amp;I1271,'County-level Emissions Factors'!$E$2:$F$12273,2,FALSE)),0,VLOOKUP(A1271&amp;I1271,'County-level Emissions Factors'!$E$2:$F$12273,2,FALSE))</f>
        <v>38.247911910590346</v>
      </c>
      <c r="K1271" s="19" t="s">
        <v>5473</v>
      </c>
      <c r="L1271" s="19" t="s">
        <v>5474</v>
      </c>
      <c r="M1271" s="38">
        <f t="shared" si="20"/>
        <v>2112.6778978772759</v>
      </c>
      <c r="N1271" s="9" t="s">
        <v>5475</v>
      </c>
    </row>
    <row r="1272" spans="1:14">
      <c r="A1272" s="31" t="s">
        <v>2371</v>
      </c>
      <c r="B1272" s="31" t="s">
        <v>2302</v>
      </c>
      <c r="C1272" s="31" t="s">
        <v>134</v>
      </c>
      <c r="D1272" s="31" t="s">
        <v>2372</v>
      </c>
      <c r="E1272" s="31" t="s">
        <v>17</v>
      </c>
      <c r="F1272" s="31" t="s">
        <v>2304</v>
      </c>
      <c r="G1272" s="24">
        <f>IF(ISERROR(VLOOKUP(A1272,'2011 County-Level Acres Tilled'!$A$2:$F$3069,6,FALSE)),0,VLOOKUP(A1272,'2011 County-Level Acres Tilled'!$A$2:$F$3069,6,FALSE))</f>
        <v>7418.9174781299334</v>
      </c>
      <c r="H1272" s="32" t="s">
        <v>5474</v>
      </c>
      <c r="I1272" s="9" t="s">
        <v>5410</v>
      </c>
      <c r="J1272" s="36">
        <f>IF(ISERROR(VLOOKUP(A1272&amp;I1272,'County-level Emissions Factors'!$E$2:$F$12273,2,FALSE)),0,VLOOKUP(A1272&amp;I1272,'County-level Emissions Factors'!$E$2:$F$12273,2,FALSE))</f>
        <v>16.333421821077781</v>
      </c>
      <c r="K1272" s="19" t="s">
        <v>5473</v>
      </c>
      <c r="L1272" s="19" t="s">
        <v>5474</v>
      </c>
      <c r="M1272" s="38">
        <f t="shared" si="20"/>
        <v>60.588154313031403</v>
      </c>
      <c r="N1272" s="9" t="s">
        <v>5475</v>
      </c>
    </row>
    <row r="1273" spans="1:14">
      <c r="A1273" s="31" t="s">
        <v>2373</v>
      </c>
      <c r="B1273" s="31" t="s">
        <v>2302</v>
      </c>
      <c r="C1273" s="31" t="s">
        <v>137</v>
      </c>
      <c r="D1273" s="31" t="s">
        <v>726</v>
      </c>
      <c r="E1273" s="31" t="s">
        <v>17</v>
      </c>
      <c r="F1273" s="31" t="s">
        <v>2304</v>
      </c>
      <c r="G1273" s="24">
        <f>IF(ISERROR(VLOOKUP(A1273,'2011 County-Level Acres Tilled'!$A$2:$F$3069,6,FALSE)),0,VLOOKUP(A1273,'2011 County-Level Acres Tilled'!$A$2:$F$3069,6,FALSE))</f>
        <v>84076.729748113619</v>
      </c>
      <c r="H1273" s="32" t="s">
        <v>5474</v>
      </c>
      <c r="I1273" s="9" t="s">
        <v>5410</v>
      </c>
      <c r="J1273" s="36">
        <f>IF(ISERROR(VLOOKUP(A1273&amp;I1273,'County-level Emissions Factors'!$E$2:$F$12273,2,FALSE)),0,VLOOKUP(A1273&amp;I1273,'County-level Emissions Factors'!$E$2:$F$12273,2,FALSE))</f>
        <v>33.258735431027304</v>
      </c>
      <c r="K1273" s="19" t="s">
        <v>5473</v>
      </c>
      <c r="L1273" s="19" t="s">
        <v>5474</v>
      </c>
      <c r="M1273" s="38">
        <f t="shared" si="20"/>
        <v>1398.142855299247</v>
      </c>
      <c r="N1273" s="9" t="s">
        <v>5475</v>
      </c>
    </row>
    <row r="1274" spans="1:14">
      <c r="A1274" s="31" t="s">
        <v>2374</v>
      </c>
      <c r="B1274" s="31" t="s">
        <v>2302</v>
      </c>
      <c r="C1274" s="31" t="s">
        <v>140</v>
      </c>
      <c r="D1274" s="31" t="s">
        <v>2375</v>
      </c>
      <c r="E1274" s="31" t="s">
        <v>17</v>
      </c>
      <c r="F1274" s="31" t="s">
        <v>2304</v>
      </c>
      <c r="G1274" s="24">
        <f>IF(ISERROR(VLOOKUP(A1274,'2011 County-Level Acres Tilled'!$A$2:$F$3069,6,FALSE)),0,VLOOKUP(A1274,'2011 County-Level Acres Tilled'!$A$2:$F$3069,6,FALSE))</f>
        <v>138.63636363636363</v>
      </c>
      <c r="H1274" s="32" t="s">
        <v>5474</v>
      </c>
      <c r="I1274" s="9" t="s">
        <v>5410</v>
      </c>
      <c r="J1274" s="36">
        <f>IF(ISERROR(VLOOKUP(A1274&amp;I1274,'County-level Emissions Factors'!$E$2:$F$12273,2,FALSE)),0,VLOOKUP(A1274&amp;I1274,'County-level Emissions Factors'!$E$2:$F$12273,2,FALSE))</f>
        <v>8.1241379310344843</v>
      </c>
      <c r="K1274" s="19" t="s">
        <v>5473</v>
      </c>
      <c r="L1274" s="19" t="s">
        <v>5474</v>
      </c>
      <c r="M1274" s="38">
        <f t="shared" si="20"/>
        <v>0.56315047021943576</v>
      </c>
      <c r="N1274" s="9" t="s">
        <v>5475</v>
      </c>
    </row>
    <row r="1275" spans="1:14">
      <c r="A1275" s="31" t="s">
        <v>2376</v>
      </c>
      <c r="B1275" s="31" t="s">
        <v>2302</v>
      </c>
      <c r="C1275" s="31" t="s">
        <v>143</v>
      </c>
      <c r="D1275" s="31" t="s">
        <v>503</v>
      </c>
      <c r="E1275" s="31" t="s">
        <v>17</v>
      </c>
      <c r="F1275" s="31" t="s">
        <v>2304</v>
      </c>
      <c r="G1275" s="24">
        <f>IF(ISERROR(VLOOKUP(A1275,'2011 County-Level Acres Tilled'!$A$2:$F$3069,6,FALSE)),0,VLOOKUP(A1275,'2011 County-Level Acres Tilled'!$A$2:$F$3069,6,FALSE))</f>
        <v>1601.4529898165556</v>
      </c>
      <c r="H1275" s="32" t="s">
        <v>5474</v>
      </c>
      <c r="I1275" s="9" t="s">
        <v>5410</v>
      </c>
      <c r="J1275" s="36">
        <f>IF(ISERROR(VLOOKUP(A1275&amp;I1275,'County-level Emissions Factors'!$E$2:$F$12273,2,FALSE)),0,VLOOKUP(A1275&amp;I1275,'County-level Emissions Factors'!$E$2:$F$12273,2,FALSE))</f>
        <v>31.201798763350197</v>
      </c>
      <c r="K1275" s="19" t="s">
        <v>5473</v>
      </c>
      <c r="L1275" s="19" t="s">
        <v>5474</v>
      </c>
      <c r="M1275" s="38">
        <f t="shared" si="20"/>
        <v>24.984106958610838</v>
      </c>
      <c r="N1275" s="9" t="s">
        <v>5475</v>
      </c>
    </row>
    <row r="1276" spans="1:14">
      <c r="A1276" s="31" t="s">
        <v>2377</v>
      </c>
      <c r="B1276" s="31" t="s">
        <v>2302</v>
      </c>
      <c r="C1276" s="31" t="s">
        <v>146</v>
      </c>
      <c r="D1276" s="31" t="s">
        <v>2378</v>
      </c>
      <c r="E1276" s="31" t="s">
        <v>17</v>
      </c>
      <c r="F1276" s="31" t="s">
        <v>2304</v>
      </c>
      <c r="G1276" s="24">
        <f>IF(ISERROR(VLOOKUP(A1276,'2011 County-Level Acres Tilled'!$A$2:$F$3069,6,FALSE)),0,VLOOKUP(A1276,'2011 County-Level Acres Tilled'!$A$2:$F$3069,6,FALSE))</f>
        <v>113928.53554238909</v>
      </c>
      <c r="H1276" s="32" t="s">
        <v>5474</v>
      </c>
      <c r="I1276" s="9" t="s">
        <v>5410</v>
      </c>
      <c r="J1276" s="36">
        <f>IF(ISERROR(VLOOKUP(A1276&amp;I1276,'County-level Emissions Factors'!$E$2:$F$12273,2,FALSE)),0,VLOOKUP(A1276&amp;I1276,'County-level Emissions Factors'!$E$2:$F$12273,2,FALSE))</f>
        <v>42.499836116401646</v>
      </c>
      <c r="K1276" s="19" t="s">
        <v>5473</v>
      </c>
      <c r="L1276" s="19" t="s">
        <v>5474</v>
      </c>
      <c r="M1276" s="38">
        <f t="shared" si="20"/>
        <v>2420.9720447665882</v>
      </c>
      <c r="N1276" s="9" t="s">
        <v>5475</v>
      </c>
    </row>
    <row r="1277" spans="1:14">
      <c r="A1277" s="31" t="s">
        <v>2379</v>
      </c>
      <c r="B1277" s="31" t="s">
        <v>2302</v>
      </c>
      <c r="C1277" s="31" t="s">
        <v>149</v>
      </c>
      <c r="D1277" s="31" t="s">
        <v>2380</v>
      </c>
      <c r="E1277" s="31" t="s">
        <v>17</v>
      </c>
      <c r="F1277" s="31" t="s">
        <v>2304</v>
      </c>
      <c r="G1277" s="24">
        <f>IF(ISERROR(VLOOKUP(A1277,'2011 County-Level Acres Tilled'!$A$2:$F$3069,6,FALSE)),0,VLOOKUP(A1277,'2011 County-Level Acres Tilled'!$A$2:$F$3069,6,FALSE))</f>
        <v>7296.6299424414019</v>
      </c>
      <c r="H1277" s="32" t="s">
        <v>5474</v>
      </c>
      <c r="I1277" s="9" t="s">
        <v>5410</v>
      </c>
      <c r="J1277" s="36">
        <f>IF(ISERROR(VLOOKUP(A1277&amp;I1277,'County-level Emissions Factors'!$E$2:$F$12273,2,FALSE)),0,VLOOKUP(A1277&amp;I1277,'County-level Emissions Factors'!$E$2:$F$12273,2,FALSE))</f>
        <v>18.421277163044927</v>
      </c>
      <c r="K1277" s="19" t="s">
        <v>5473</v>
      </c>
      <c r="L1277" s="19" t="s">
        <v>5474</v>
      </c>
      <c r="M1277" s="38">
        <f t="shared" si="20"/>
        <v>67.206621262942804</v>
      </c>
      <c r="N1277" s="9" t="s">
        <v>5475</v>
      </c>
    </row>
    <row r="1278" spans="1:14">
      <c r="A1278" s="31" t="s">
        <v>2381</v>
      </c>
      <c r="B1278" s="31" t="s">
        <v>2302</v>
      </c>
      <c r="C1278" s="31" t="s">
        <v>152</v>
      </c>
      <c r="D1278" s="31" t="s">
        <v>2382</v>
      </c>
      <c r="E1278" s="31" t="s">
        <v>17</v>
      </c>
      <c r="F1278" s="31" t="s">
        <v>2304</v>
      </c>
      <c r="G1278" s="24">
        <f>IF(ISERROR(VLOOKUP(A1278,'2011 County-Level Acres Tilled'!$A$2:$F$3069,6,FALSE)),0,VLOOKUP(A1278,'2011 County-Level Acres Tilled'!$A$2:$F$3069,6,FALSE))</f>
        <v>278024.03342867928</v>
      </c>
      <c r="H1278" s="32" t="s">
        <v>5474</v>
      </c>
      <c r="I1278" s="9" t="s">
        <v>5410</v>
      </c>
      <c r="J1278" s="36">
        <f>IF(ISERROR(VLOOKUP(A1278&amp;I1278,'County-level Emissions Factors'!$E$2:$F$12273,2,FALSE)),0,VLOOKUP(A1278&amp;I1278,'County-level Emissions Factors'!$E$2:$F$12273,2,FALSE))</f>
        <v>35.724841691535048</v>
      </c>
      <c r="K1278" s="19" t="s">
        <v>5473</v>
      </c>
      <c r="L1278" s="19" t="s">
        <v>5474</v>
      </c>
      <c r="M1278" s="38">
        <f t="shared" si="20"/>
        <v>4966.1822903408074</v>
      </c>
      <c r="N1278" s="9" t="s">
        <v>5475</v>
      </c>
    </row>
    <row r="1279" spans="1:14">
      <c r="A1279" s="31" t="s">
        <v>2383</v>
      </c>
      <c r="B1279" s="31" t="s">
        <v>2302</v>
      </c>
      <c r="C1279" s="31" t="s">
        <v>155</v>
      </c>
      <c r="D1279" s="31" t="s">
        <v>1380</v>
      </c>
      <c r="E1279" s="31" t="s">
        <v>17</v>
      </c>
      <c r="F1279" s="31" t="s">
        <v>2304</v>
      </c>
      <c r="G1279" s="24">
        <f>IF(ISERROR(VLOOKUP(A1279,'2011 County-Level Acres Tilled'!$A$2:$F$3069,6,FALSE)),0,VLOOKUP(A1279,'2011 County-Level Acres Tilled'!$A$2:$F$3069,6,FALSE))</f>
        <v>58192.105709680654</v>
      </c>
      <c r="H1279" s="32" t="s">
        <v>5474</v>
      </c>
      <c r="I1279" s="9" t="s">
        <v>5410</v>
      </c>
      <c r="J1279" s="36">
        <f>IF(ISERROR(VLOOKUP(A1279&amp;I1279,'County-level Emissions Factors'!$E$2:$F$12273,2,FALSE)),0,VLOOKUP(A1279&amp;I1279,'County-level Emissions Factors'!$E$2:$F$12273,2,FALSE))</f>
        <v>19.971873759770851</v>
      </c>
      <c r="K1279" s="19" t="s">
        <v>5473</v>
      </c>
      <c r="L1279" s="19" t="s">
        <v>5474</v>
      </c>
      <c r="M1279" s="38">
        <f t="shared" si="20"/>
        <v>581.10269452449131</v>
      </c>
      <c r="N1279" s="9" t="s">
        <v>5475</v>
      </c>
    </row>
    <row r="1280" spans="1:14">
      <c r="A1280" s="31" t="s">
        <v>2384</v>
      </c>
      <c r="B1280" s="31" t="s">
        <v>2302</v>
      </c>
      <c r="C1280" s="31" t="s">
        <v>158</v>
      </c>
      <c r="D1280" s="31" t="s">
        <v>2385</v>
      </c>
      <c r="E1280" s="31" t="s">
        <v>17</v>
      </c>
      <c r="F1280" s="31" t="s">
        <v>2304</v>
      </c>
      <c r="G1280" s="24">
        <f>IF(ISERROR(VLOOKUP(A1280,'2011 County-Level Acres Tilled'!$A$2:$F$3069,6,FALSE)),0,VLOOKUP(A1280,'2011 County-Level Acres Tilled'!$A$2:$F$3069,6,FALSE))</f>
        <v>2955.2517532603292</v>
      </c>
      <c r="H1280" s="32" t="s">
        <v>5474</v>
      </c>
      <c r="I1280" s="9" t="s">
        <v>5410</v>
      </c>
      <c r="J1280" s="36">
        <f>IF(ISERROR(VLOOKUP(A1280&amp;I1280,'County-level Emissions Factors'!$E$2:$F$12273,2,FALSE)),0,VLOOKUP(A1280&amp;I1280,'County-level Emissions Factors'!$E$2:$F$12273,2,FALSE))</f>
        <v>15.131227613155325</v>
      </c>
      <c r="K1280" s="19" t="s">
        <v>5473</v>
      </c>
      <c r="L1280" s="19" t="s">
        <v>5474</v>
      </c>
      <c r="M1280" s="38">
        <f t="shared" si="20"/>
        <v>22.358293466379191</v>
      </c>
      <c r="N1280" s="9" t="s">
        <v>5475</v>
      </c>
    </row>
    <row r="1281" spans="1:14">
      <c r="A1281" s="31" t="s">
        <v>2386</v>
      </c>
      <c r="B1281" s="31" t="s">
        <v>2302</v>
      </c>
      <c r="C1281" s="31" t="s">
        <v>161</v>
      </c>
      <c r="D1281" s="31" t="s">
        <v>2387</v>
      </c>
      <c r="E1281" s="31" t="s">
        <v>17</v>
      </c>
      <c r="F1281" s="31" t="s">
        <v>2304</v>
      </c>
      <c r="G1281" s="24">
        <f>IF(ISERROR(VLOOKUP(A1281,'2011 County-Level Acres Tilled'!$A$2:$F$3069,6,FALSE)),0,VLOOKUP(A1281,'2011 County-Level Acres Tilled'!$A$2:$F$3069,6,FALSE))</f>
        <v>2296.0751405693363</v>
      </c>
      <c r="H1281" s="32" t="s">
        <v>5474</v>
      </c>
      <c r="I1281" s="9" t="s">
        <v>5410</v>
      </c>
      <c r="J1281" s="36">
        <f>IF(ISERROR(VLOOKUP(A1281&amp;I1281,'County-level Emissions Factors'!$E$2:$F$12273,2,FALSE)),0,VLOOKUP(A1281&amp;I1281,'County-level Emissions Factors'!$E$2:$F$12273,2,FALSE))</f>
        <v>22.636050516647533</v>
      </c>
      <c r="K1281" s="19" t="s">
        <v>5473</v>
      </c>
      <c r="L1281" s="19" t="s">
        <v>5474</v>
      </c>
      <c r="M1281" s="38">
        <f t="shared" si="20"/>
        <v>25.987036435973042</v>
      </c>
      <c r="N1281" s="9" t="s">
        <v>5475</v>
      </c>
    </row>
    <row r="1282" spans="1:14">
      <c r="A1282" s="31" t="s">
        <v>2388</v>
      </c>
      <c r="B1282" s="31" t="s">
        <v>2302</v>
      </c>
      <c r="C1282" s="31" t="s">
        <v>164</v>
      </c>
      <c r="D1282" s="31" t="s">
        <v>2389</v>
      </c>
      <c r="E1282" s="31" t="s">
        <v>17</v>
      </c>
      <c r="F1282" s="31" t="s">
        <v>2304</v>
      </c>
      <c r="G1282" s="24">
        <f>IF(ISERROR(VLOOKUP(A1282,'2011 County-Level Acres Tilled'!$A$2:$F$3069,6,FALSE)),0,VLOOKUP(A1282,'2011 County-Level Acres Tilled'!$A$2:$F$3069,6,FALSE))</f>
        <v>44471.215163804198</v>
      </c>
      <c r="H1282" s="32" t="s">
        <v>5474</v>
      </c>
      <c r="I1282" s="9" t="s">
        <v>5410</v>
      </c>
      <c r="J1282" s="36">
        <f>IF(ISERROR(VLOOKUP(A1282&amp;I1282,'County-level Emissions Factors'!$E$2:$F$12273,2,FALSE)),0,VLOOKUP(A1282&amp;I1282,'County-level Emissions Factors'!$E$2:$F$12273,2,FALSE))</f>
        <v>29.115841290822488</v>
      </c>
      <c r="K1282" s="19" t="s">
        <v>5473</v>
      </c>
      <c r="L1282" s="19" t="s">
        <v>5474</v>
      </c>
      <c r="M1282" s="38">
        <f t="shared" si="20"/>
        <v>647.40842135967068</v>
      </c>
      <c r="N1282" s="9" t="s">
        <v>5475</v>
      </c>
    </row>
    <row r="1283" spans="1:14">
      <c r="A1283" s="31" t="s">
        <v>2390</v>
      </c>
      <c r="B1283" s="31" t="s">
        <v>2302</v>
      </c>
      <c r="C1283" s="31" t="s">
        <v>167</v>
      </c>
      <c r="D1283" s="31" t="s">
        <v>2391</v>
      </c>
      <c r="E1283" s="31" t="s">
        <v>17</v>
      </c>
      <c r="F1283" s="31" t="s">
        <v>2304</v>
      </c>
      <c r="G1283" s="24">
        <f>IF(ISERROR(VLOOKUP(A1283,'2011 County-Level Acres Tilled'!$A$2:$F$3069,6,FALSE)),0,VLOOKUP(A1283,'2011 County-Level Acres Tilled'!$A$2:$F$3069,6,FALSE))</f>
        <v>6083.4219810295644</v>
      </c>
      <c r="H1283" s="32" t="s">
        <v>5474</v>
      </c>
      <c r="I1283" s="9" t="s">
        <v>5410</v>
      </c>
      <c r="J1283" s="36">
        <f>IF(ISERROR(VLOOKUP(A1283&amp;I1283,'County-level Emissions Factors'!$E$2:$F$12273,2,FALSE)),0,VLOOKUP(A1283&amp;I1283,'County-level Emissions Factors'!$E$2:$F$12273,2,FALSE))</f>
        <v>12.762685156003782</v>
      </c>
      <c r="K1283" s="19" t="s">
        <v>5473</v>
      </c>
      <c r="L1283" s="19" t="s">
        <v>5474</v>
      </c>
      <c r="M1283" s="38">
        <f t="shared" si="20"/>
        <v>38.820399707496577</v>
      </c>
      <c r="N1283" s="9" t="s">
        <v>5475</v>
      </c>
    </row>
    <row r="1284" spans="1:14">
      <c r="A1284" s="31" t="s">
        <v>2392</v>
      </c>
      <c r="B1284" s="31" t="s">
        <v>2302</v>
      </c>
      <c r="C1284" s="31" t="s">
        <v>170</v>
      </c>
      <c r="D1284" s="31" t="s">
        <v>2393</v>
      </c>
      <c r="E1284" s="31" t="s">
        <v>17</v>
      </c>
      <c r="F1284" s="31" t="s">
        <v>2304</v>
      </c>
      <c r="G1284" s="24">
        <f>IF(ISERROR(VLOOKUP(A1284,'2011 County-Level Acres Tilled'!$A$2:$F$3069,6,FALSE)),0,VLOOKUP(A1284,'2011 County-Level Acres Tilled'!$A$2:$F$3069,6,FALSE))</f>
        <v>2775.9720825628483</v>
      </c>
      <c r="H1284" s="32" t="s">
        <v>5474</v>
      </c>
      <c r="I1284" s="9" t="s">
        <v>5410</v>
      </c>
      <c r="J1284" s="36">
        <f>IF(ISERROR(VLOOKUP(A1284&amp;I1284,'County-level Emissions Factors'!$E$2:$F$12273,2,FALSE)),0,VLOOKUP(A1284&amp;I1284,'County-level Emissions Factors'!$E$2:$F$12273,2,FALSE))</f>
        <v>28.64330167048805</v>
      </c>
      <c r="K1284" s="19" t="s">
        <v>5473</v>
      </c>
      <c r="L1284" s="19" t="s">
        <v>5474</v>
      </c>
      <c r="M1284" s="38">
        <f t="shared" si="20"/>
        <v>39.756502894850307</v>
      </c>
      <c r="N1284" s="9" t="s">
        <v>5475</v>
      </c>
    </row>
    <row r="1285" spans="1:14">
      <c r="A1285" s="31" t="s">
        <v>2394</v>
      </c>
      <c r="B1285" s="31" t="s">
        <v>2302</v>
      </c>
      <c r="C1285" s="31" t="s">
        <v>173</v>
      </c>
      <c r="D1285" s="31" t="s">
        <v>1395</v>
      </c>
      <c r="E1285" s="31" t="s">
        <v>17</v>
      </c>
      <c r="F1285" s="31" t="s">
        <v>2304</v>
      </c>
      <c r="G1285" s="24">
        <f>IF(ISERROR(VLOOKUP(A1285,'2011 County-Level Acres Tilled'!$A$2:$F$3069,6,FALSE)),0,VLOOKUP(A1285,'2011 County-Level Acres Tilled'!$A$2:$F$3069,6,FALSE))</f>
        <v>28664.410104767117</v>
      </c>
      <c r="H1285" s="32" t="s">
        <v>5474</v>
      </c>
      <c r="I1285" s="9" t="s">
        <v>5410</v>
      </c>
      <c r="J1285" s="36">
        <f>IF(ISERROR(VLOOKUP(A1285&amp;I1285,'County-level Emissions Factors'!$E$2:$F$12273,2,FALSE)),0,VLOOKUP(A1285&amp;I1285,'County-level Emissions Factors'!$E$2:$F$12273,2,FALSE))</f>
        <v>14.868431744312026</v>
      </c>
      <c r="K1285" s="19" t="s">
        <v>5473</v>
      </c>
      <c r="L1285" s="19" t="s">
        <v>5474</v>
      </c>
      <c r="M1285" s="38">
        <f t="shared" ref="M1285:M1348" si="21">G1285*J1285/2000</f>
        <v>213.0974125668489</v>
      </c>
      <c r="N1285" s="9" t="s">
        <v>5475</v>
      </c>
    </row>
    <row r="1286" spans="1:14">
      <c r="A1286" s="31" t="s">
        <v>2395</v>
      </c>
      <c r="B1286" s="31" t="s">
        <v>2302</v>
      </c>
      <c r="C1286" s="31" t="s">
        <v>176</v>
      </c>
      <c r="D1286" s="31" t="s">
        <v>2396</v>
      </c>
      <c r="E1286" s="31" t="s">
        <v>17</v>
      </c>
      <c r="F1286" s="31" t="s">
        <v>2304</v>
      </c>
      <c r="G1286" s="24">
        <f>IF(ISERROR(VLOOKUP(A1286,'2011 County-Level Acres Tilled'!$A$2:$F$3069,6,FALSE)),0,VLOOKUP(A1286,'2011 County-Level Acres Tilled'!$A$2:$F$3069,6,FALSE))</f>
        <v>39565.688853589083</v>
      </c>
      <c r="H1286" s="32" t="s">
        <v>5474</v>
      </c>
      <c r="I1286" s="9" t="s">
        <v>5410</v>
      </c>
      <c r="J1286" s="36">
        <f>IF(ISERROR(VLOOKUP(A1286&amp;I1286,'County-level Emissions Factors'!$E$2:$F$12273,2,FALSE)),0,VLOOKUP(A1286&amp;I1286,'County-level Emissions Factors'!$E$2:$F$12273,2,FALSE))</f>
        <v>32.523954542078293</v>
      </c>
      <c r="K1286" s="19" t="s">
        <v>5473</v>
      </c>
      <c r="L1286" s="19" t="s">
        <v>5474</v>
      </c>
      <c r="M1286" s="38">
        <f t="shared" si="21"/>
        <v>643.41633285007254</v>
      </c>
      <c r="N1286" s="9" t="s">
        <v>5475</v>
      </c>
    </row>
    <row r="1287" spans="1:14">
      <c r="A1287" s="31" t="s">
        <v>2397</v>
      </c>
      <c r="B1287" s="31" t="s">
        <v>2302</v>
      </c>
      <c r="C1287" s="31" t="s">
        <v>179</v>
      </c>
      <c r="D1287" s="31" t="s">
        <v>2398</v>
      </c>
      <c r="E1287" s="31" t="s">
        <v>17</v>
      </c>
      <c r="F1287" s="31" t="s">
        <v>2304</v>
      </c>
      <c r="G1287" s="24">
        <f>IF(ISERROR(VLOOKUP(A1287,'2011 County-Level Acres Tilled'!$A$2:$F$3069,6,FALSE)),0,VLOOKUP(A1287,'2011 County-Level Acres Tilled'!$A$2:$F$3069,6,FALSE))</f>
        <v>26148.066476267239</v>
      </c>
      <c r="H1287" s="32" t="s">
        <v>5474</v>
      </c>
      <c r="I1287" s="9" t="s">
        <v>5410</v>
      </c>
      <c r="J1287" s="36">
        <f>IF(ISERROR(VLOOKUP(A1287&amp;I1287,'County-level Emissions Factors'!$E$2:$F$12273,2,FALSE)),0,VLOOKUP(A1287&amp;I1287,'County-level Emissions Factors'!$E$2:$F$12273,2,FALSE))</f>
        <v>33.932083808437859</v>
      </c>
      <c r="K1287" s="19" t="s">
        <v>5473</v>
      </c>
      <c r="L1287" s="19" t="s">
        <v>5474</v>
      </c>
      <c r="M1287" s="38">
        <f t="shared" si="21"/>
        <v>443.62919155065219</v>
      </c>
      <c r="N1287" s="9" t="s">
        <v>5475</v>
      </c>
    </row>
    <row r="1288" spans="1:14">
      <c r="A1288" s="31" t="s">
        <v>2399</v>
      </c>
      <c r="B1288" s="31" t="s">
        <v>2302</v>
      </c>
      <c r="C1288" s="31" t="s">
        <v>182</v>
      </c>
      <c r="D1288" s="31" t="s">
        <v>2400</v>
      </c>
      <c r="E1288" s="31" t="s">
        <v>17</v>
      </c>
      <c r="F1288" s="31" t="s">
        <v>2304</v>
      </c>
      <c r="G1288" s="24">
        <f>IF(ISERROR(VLOOKUP(A1288,'2011 County-Level Acres Tilled'!$A$2:$F$3069,6,FALSE)),0,VLOOKUP(A1288,'2011 County-Level Acres Tilled'!$A$2:$F$3069,6,FALSE))</f>
        <v>67338.680285462076</v>
      </c>
      <c r="H1288" s="32" t="s">
        <v>5474</v>
      </c>
      <c r="I1288" s="9" t="s">
        <v>5410</v>
      </c>
      <c r="J1288" s="36">
        <f>IF(ISERROR(VLOOKUP(A1288&amp;I1288,'County-level Emissions Factors'!$E$2:$F$12273,2,FALSE)),0,VLOOKUP(A1288&amp;I1288,'County-level Emissions Factors'!$E$2:$F$12273,2,FALSE))</f>
        <v>34.485355522845381</v>
      </c>
      <c r="K1288" s="19" t="s">
        <v>5473</v>
      </c>
      <c r="L1288" s="19" t="s">
        <v>5474</v>
      </c>
      <c r="M1288" s="38">
        <f t="shared" si="21"/>
        <v>1161.0991650416895</v>
      </c>
      <c r="N1288" s="9" t="s">
        <v>5475</v>
      </c>
    </row>
    <row r="1289" spans="1:14">
      <c r="A1289" s="31" t="s">
        <v>2401</v>
      </c>
      <c r="B1289" s="31" t="s">
        <v>2302</v>
      </c>
      <c r="C1289" s="31" t="s">
        <v>185</v>
      </c>
      <c r="D1289" s="31" t="s">
        <v>2402</v>
      </c>
      <c r="E1289" s="31" t="s">
        <v>17</v>
      </c>
      <c r="F1289" s="31" t="s">
        <v>2304</v>
      </c>
      <c r="G1289" s="24">
        <f>IF(ISERROR(VLOOKUP(A1289,'2011 County-Level Acres Tilled'!$A$2:$F$3069,6,FALSE)),0,VLOOKUP(A1289,'2011 County-Level Acres Tilled'!$A$2:$F$3069,6,FALSE))</f>
        <v>22246.901690937815</v>
      </c>
      <c r="H1289" s="32" t="s">
        <v>5474</v>
      </c>
      <c r="I1289" s="9" t="s">
        <v>5410</v>
      </c>
      <c r="J1289" s="36">
        <f>IF(ISERROR(VLOOKUP(A1289&amp;I1289,'County-level Emissions Factors'!$E$2:$F$12273,2,FALSE)),0,VLOOKUP(A1289&amp;I1289,'County-level Emissions Factors'!$E$2:$F$12273,2,FALSE))</f>
        <v>16.289327925334728</v>
      </c>
      <c r="K1289" s="19" t="s">
        <v>5473</v>
      </c>
      <c r="L1289" s="19" t="s">
        <v>5474</v>
      </c>
      <c r="M1289" s="38">
        <f t="shared" si="21"/>
        <v>181.19353848318488</v>
      </c>
      <c r="N1289" s="9" t="s">
        <v>5475</v>
      </c>
    </row>
    <row r="1290" spans="1:14">
      <c r="A1290" s="31" t="s">
        <v>2403</v>
      </c>
      <c r="B1290" s="31" t="s">
        <v>2302</v>
      </c>
      <c r="C1290" s="31" t="s">
        <v>188</v>
      </c>
      <c r="D1290" s="31" t="s">
        <v>165</v>
      </c>
      <c r="E1290" s="31" t="s">
        <v>17</v>
      </c>
      <c r="F1290" s="31" t="s">
        <v>2304</v>
      </c>
      <c r="G1290" s="24">
        <f>IF(ISERROR(VLOOKUP(A1290,'2011 County-Level Acres Tilled'!$A$2:$F$3069,6,FALSE)),0,VLOOKUP(A1290,'2011 County-Level Acres Tilled'!$A$2:$F$3069,6,FALSE))</f>
        <v>180063.72466073785</v>
      </c>
      <c r="H1290" s="32" t="s">
        <v>5474</v>
      </c>
      <c r="I1290" s="9" t="s">
        <v>5410</v>
      </c>
      <c r="J1290" s="36">
        <f>IF(ISERROR(VLOOKUP(A1290&amp;I1290,'County-level Emissions Factors'!$E$2:$F$12273,2,FALSE)),0,VLOOKUP(A1290&amp;I1290,'County-level Emissions Factors'!$E$2:$F$12273,2,FALSE))</f>
        <v>33.250190301347779</v>
      </c>
      <c r="K1290" s="19" t="s">
        <v>5473</v>
      </c>
      <c r="L1290" s="19" t="s">
        <v>5474</v>
      </c>
      <c r="M1290" s="38">
        <f t="shared" si="21"/>
        <v>2993.576555669511</v>
      </c>
      <c r="N1290" s="9" t="s">
        <v>5475</v>
      </c>
    </row>
    <row r="1291" spans="1:14">
      <c r="A1291" s="31" t="s">
        <v>2404</v>
      </c>
      <c r="B1291" s="31" t="s">
        <v>2302</v>
      </c>
      <c r="C1291" s="31" t="s">
        <v>191</v>
      </c>
      <c r="D1291" s="31" t="s">
        <v>2405</v>
      </c>
      <c r="E1291" s="31" t="s">
        <v>17</v>
      </c>
      <c r="F1291" s="31" t="s">
        <v>2304</v>
      </c>
      <c r="G1291" s="24">
        <f>IF(ISERROR(VLOOKUP(A1291,'2011 County-Level Acres Tilled'!$A$2:$F$3069,6,FALSE)),0,VLOOKUP(A1291,'2011 County-Level Acres Tilled'!$A$2:$F$3069,6,FALSE))</f>
        <v>165742.50561177844</v>
      </c>
      <c r="H1291" s="32" t="s">
        <v>5474</v>
      </c>
      <c r="I1291" s="9" t="s">
        <v>5410</v>
      </c>
      <c r="J1291" s="36">
        <f>IF(ISERROR(VLOOKUP(A1291&amp;I1291,'County-level Emissions Factors'!$E$2:$F$12273,2,FALSE)),0,VLOOKUP(A1291&amp;I1291,'County-level Emissions Factors'!$E$2:$F$12273,2,FALSE))</f>
        <v>32.128024655366289</v>
      </c>
      <c r="K1291" s="19" t="s">
        <v>5473</v>
      </c>
      <c r="L1291" s="19" t="s">
        <v>5474</v>
      </c>
      <c r="M1291" s="38">
        <f t="shared" si="21"/>
        <v>2662.4896533687015</v>
      </c>
      <c r="N1291" s="9" t="s">
        <v>5475</v>
      </c>
    </row>
    <row r="1292" spans="1:14">
      <c r="A1292" s="31" t="s">
        <v>2406</v>
      </c>
      <c r="B1292" s="31" t="s">
        <v>2302</v>
      </c>
      <c r="C1292" s="31" t="s">
        <v>194</v>
      </c>
      <c r="D1292" s="31" t="s">
        <v>2407</v>
      </c>
      <c r="E1292" s="31" t="s">
        <v>17</v>
      </c>
      <c r="F1292" s="31" t="s">
        <v>2304</v>
      </c>
      <c r="G1292" s="24">
        <f>IF(ISERROR(VLOOKUP(A1292,'2011 County-Level Acres Tilled'!$A$2:$F$3069,6,FALSE)),0,VLOOKUP(A1292,'2011 County-Level Acres Tilled'!$A$2:$F$3069,6,FALSE))</f>
        <v>7030.1185309320726</v>
      </c>
      <c r="H1292" s="32" t="s">
        <v>5474</v>
      </c>
      <c r="I1292" s="9" t="s">
        <v>5410</v>
      </c>
      <c r="J1292" s="36">
        <f>IF(ISERROR(VLOOKUP(A1292&amp;I1292,'County-level Emissions Factors'!$E$2:$F$12273,2,FALSE)),0,VLOOKUP(A1292&amp;I1292,'County-level Emissions Factors'!$E$2:$F$12273,2,FALSE))</f>
        <v>19.215305698045192</v>
      </c>
      <c r="K1292" s="19" t="s">
        <v>5473</v>
      </c>
      <c r="L1292" s="19" t="s">
        <v>5474</v>
      </c>
      <c r="M1292" s="38">
        <f t="shared" si="21"/>
        <v>67.542938332676073</v>
      </c>
      <c r="N1292" s="9" t="s">
        <v>5475</v>
      </c>
    </row>
    <row r="1293" spans="1:14">
      <c r="A1293" s="31" t="s">
        <v>2408</v>
      </c>
      <c r="B1293" s="31" t="s">
        <v>2302</v>
      </c>
      <c r="C1293" s="31" t="s">
        <v>197</v>
      </c>
      <c r="D1293" s="31" t="s">
        <v>2409</v>
      </c>
      <c r="E1293" s="31" t="s">
        <v>17</v>
      </c>
      <c r="F1293" s="31" t="s">
        <v>2304</v>
      </c>
      <c r="G1293" s="24">
        <f>IF(ISERROR(VLOOKUP(A1293,'2011 County-Level Acres Tilled'!$A$2:$F$3069,6,FALSE)),0,VLOOKUP(A1293,'2011 County-Level Acres Tilled'!$A$2:$F$3069,6,FALSE))</f>
        <v>32576.414529430956</v>
      </c>
      <c r="H1293" s="32" t="s">
        <v>5474</v>
      </c>
      <c r="I1293" s="9" t="s">
        <v>5410</v>
      </c>
      <c r="J1293" s="36">
        <f>IF(ISERROR(VLOOKUP(A1293&amp;I1293,'County-level Emissions Factors'!$E$2:$F$12273,2,FALSE)),0,VLOOKUP(A1293&amp;I1293,'County-level Emissions Factors'!$E$2:$F$12273,2,FALSE))</f>
        <v>31.518187093424547</v>
      </c>
      <c r="K1293" s="19" t="s">
        <v>5473</v>
      </c>
      <c r="L1293" s="19" t="s">
        <v>5474</v>
      </c>
      <c r="M1293" s="38">
        <f t="shared" si="21"/>
        <v>513.37476398577928</v>
      </c>
      <c r="N1293" s="9" t="s">
        <v>5475</v>
      </c>
    </row>
    <row r="1294" spans="1:14">
      <c r="A1294" s="31" t="s">
        <v>2410</v>
      </c>
      <c r="B1294" s="31" t="s">
        <v>2302</v>
      </c>
      <c r="C1294" s="31" t="s">
        <v>200</v>
      </c>
      <c r="D1294" s="31" t="s">
        <v>2411</v>
      </c>
      <c r="E1294" s="31" t="s">
        <v>17</v>
      </c>
      <c r="F1294" s="31" t="s">
        <v>2304</v>
      </c>
      <c r="G1294" s="24">
        <f>IF(ISERROR(VLOOKUP(A1294,'2011 County-Level Acres Tilled'!$A$2:$F$3069,6,FALSE)),0,VLOOKUP(A1294,'2011 County-Level Acres Tilled'!$A$2:$F$3069,6,FALSE))</f>
        <v>42836.178610004303</v>
      </c>
      <c r="H1294" s="32" t="s">
        <v>5474</v>
      </c>
      <c r="I1294" s="9" t="s">
        <v>5410</v>
      </c>
      <c r="J1294" s="36">
        <f>IF(ISERROR(VLOOKUP(A1294&amp;I1294,'County-level Emissions Factors'!$E$2:$F$12273,2,FALSE)),0,VLOOKUP(A1294&amp;I1294,'County-level Emissions Factors'!$E$2:$F$12273,2,FALSE))</f>
        <v>31.566916736130413</v>
      </c>
      <c r="K1294" s="19" t="s">
        <v>5473</v>
      </c>
      <c r="L1294" s="19" t="s">
        <v>5474</v>
      </c>
      <c r="M1294" s="38">
        <f t="shared" si="21"/>
        <v>676.1030417380083</v>
      </c>
      <c r="N1294" s="9" t="s">
        <v>5475</v>
      </c>
    </row>
    <row r="1295" spans="1:14">
      <c r="A1295" s="31" t="s">
        <v>2412</v>
      </c>
      <c r="B1295" s="31" t="s">
        <v>2302</v>
      </c>
      <c r="C1295" s="31" t="s">
        <v>203</v>
      </c>
      <c r="D1295" s="31" t="s">
        <v>2413</v>
      </c>
      <c r="E1295" s="31" t="s">
        <v>17</v>
      </c>
      <c r="F1295" s="31" t="s">
        <v>2304</v>
      </c>
      <c r="G1295" s="24">
        <f>IF(ISERROR(VLOOKUP(A1295,'2011 County-Level Acres Tilled'!$A$2:$F$3069,6,FALSE)),0,VLOOKUP(A1295,'2011 County-Level Acres Tilled'!$A$2:$F$3069,6,FALSE))</f>
        <v>12153.839466662483</v>
      </c>
      <c r="H1295" s="32" t="s">
        <v>5474</v>
      </c>
      <c r="I1295" s="9" t="s">
        <v>5410</v>
      </c>
      <c r="J1295" s="36">
        <f>IF(ISERROR(VLOOKUP(A1295&amp;I1295,'County-level Emissions Factors'!$E$2:$F$12273,2,FALSE)),0,VLOOKUP(A1295&amp;I1295,'County-level Emissions Factors'!$E$2:$F$12273,2,FALSE))</f>
        <v>31.960178453403838</v>
      </c>
      <c r="K1295" s="19" t="s">
        <v>5473</v>
      </c>
      <c r="L1295" s="19" t="s">
        <v>5474</v>
      </c>
      <c r="M1295" s="38">
        <f t="shared" si="21"/>
        <v>194.21943912427773</v>
      </c>
      <c r="N1295" s="9" t="s">
        <v>5475</v>
      </c>
    </row>
    <row r="1296" spans="1:14">
      <c r="A1296" s="31" t="s">
        <v>2414</v>
      </c>
      <c r="B1296" s="31" t="s">
        <v>2302</v>
      </c>
      <c r="C1296" s="31" t="s">
        <v>206</v>
      </c>
      <c r="D1296" s="31" t="s">
        <v>2415</v>
      </c>
      <c r="E1296" s="31" t="s">
        <v>17</v>
      </c>
      <c r="F1296" s="31" t="s">
        <v>2304</v>
      </c>
      <c r="G1296" s="24">
        <f>IF(ISERROR(VLOOKUP(A1296,'2011 County-Level Acres Tilled'!$A$2:$F$3069,6,FALSE)),0,VLOOKUP(A1296,'2011 County-Level Acres Tilled'!$A$2:$F$3069,6,FALSE))</f>
        <v>27560.332422063133</v>
      </c>
      <c r="H1296" s="32" t="s">
        <v>5474</v>
      </c>
      <c r="I1296" s="9" t="s">
        <v>5410</v>
      </c>
      <c r="J1296" s="36">
        <f>IF(ISERROR(VLOOKUP(A1296&amp;I1296,'County-level Emissions Factors'!$E$2:$F$12273,2,FALSE)),0,VLOOKUP(A1296&amp;I1296,'County-level Emissions Factors'!$E$2:$F$12273,2,FALSE))</f>
        <v>29.922455228397478</v>
      </c>
      <c r="K1296" s="19" t="s">
        <v>5473</v>
      </c>
      <c r="L1296" s="19" t="s">
        <v>5474</v>
      </c>
      <c r="M1296" s="38">
        <f t="shared" si="21"/>
        <v>412.33640648946778</v>
      </c>
      <c r="N1296" s="9" t="s">
        <v>5475</v>
      </c>
    </row>
    <row r="1297" spans="1:14">
      <c r="A1297" s="31" t="s">
        <v>2416</v>
      </c>
      <c r="B1297" s="31" t="s">
        <v>2302</v>
      </c>
      <c r="C1297" s="31" t="s">
        <v>209</v>
      </c>
      <c r="D1297" s="31" t="s">
        <v>2417</v>
      </c>
      <c r="E1297" s="31" t="s">
        <v>17</v>
      </c>
      <c r="F1297" s="31" t="s">
        <v>2304</v>
      </c>
      <c r="G1297" s="24">
        <f>IF(ISERROR(VLOOKUP(A1297,'2011 County-Level Acres Tilled'!$A$2:$F$3069,6,FALSE)),0,VLOOKUP(A1297,'2011 County-Level Acres Tilled'!$A$2:$F$3069,6,FALSE))</f>
        <v>26529.199844247862</v>
      </c>
      <c r="H1297" s="32" t="s">
        <v>5474</v>
      </c>
      <c r="I1297" s="9" t="s">
        <v>5410</v>
      </c>
      <c r="J1297" s="36">
        <f>IF(ISERROR(VLOOKUP(A1297&amp;I1297,'County-level Emissions Factors'!$E$2:$F$12273,2,FALSE)),0,VLOOKUP(A1297&amp;I1297,'County-level Emissions Factors'!$E$2:$F$12273,2,FALSE))</f>
        <v>13.672715489306546</v>
      </c>
      <c r="K1297" s="19" t="s">
        <v>5473</v>
      </c>
      <c r="L1297" s="19" t="s">
        <v>5474</v>
      </c>
      <c r="M1297" s="38">
        <f t="shared" si="21"/>
        <v>181.36310081467826</v>
      </c>
      <c r="N1297" s="9" t="s">
        <v>5475</v>
      </c>
    </row>
    <row r="1298" spans="1:14">
      <c r="A1298" s="31" t="s">
        <v>2418</v>
      </c>
      <c r="B1298" s="31" t="s">
        <v>2302</v>
      </c>
      <c r="C1298" s="31" t="s">
        <v>212</v>
      </c>
      <c r="D1298" s="31" t="s">
        <v>2419</v>
      </c>
      <c r="E1298" s="31" t="s">
        <v>17</v>
      </c>
      <c r="F1298" s="31" t="s">
        <v>2304</v>
      </c>
      <c r="G1298" s="24">
        <f>IF(ISERROR(VLOOKUP(A1298,'2011 County-Level Acres Tilled'!$A$2:$F$3069,6,FALSE)),0,VLOOKUP(A1298,'2011 County-Level Acres Tilled'!$A$2:$F$3069,6,FALSE))</f>
        <v>4890.4444908539954</v>
      </c>
      <c r="H1298" s="32" t="s">
        <v>5474</v>
      </c>
      <c r="I1298" s="9" t="s">
        <v>5410</v>
      </c>
      <c r="J1298" s="36">
        <f>IF(ISERROR(VLOOKUP(A1298&amp;I1298,'County-level Emissions Factors'!$E$2:$F$12273,2,FALSE)),0,VLOOKUP(A1298&amp;I1298,'County-level Emissions Factors'!$E$2:$F$12273,2,FALSE))</f>
        <v>12.641502485730065</v>
      </c>
      <c r="K1298" s="19" t="s">
        <v>5473</v>
      </c>
      <c r="L1298" s="19" t="s">
        <v>5474</v>
      </c>
      <c r="M1298" s="38">
        <f t="shared" si="21"/>
        <v>30.911283093727842</v>
      </c>
      <c r="N1298" s="9" t="s">
        <v>5475</v>
      </c>
    </row>
    <row r="1299" spans="1:14">
      <c r="A1299" s="31" t="s">
        <v>2420</v>
      </c>
      <c r="B1299" s="31" t="s">
        <v>2302</v>
      </c>
      <c r="C1299" s="31" t="s">
        <v>215</v>
      </c>
      <c r="D1299" s="31" t="s">
        <v>823</v>
      </c>
      <c r="E1299" s="31" t="s">
        <v>17</v>
      </c>
      <c r="F1299" s="31" t="s">
        <v>2304</v>
      </c>
      <c r="G1299" s="24">
        <f>IF(ISERROR(VLOOKUP(A1299,'2011 County-Level Acres Tilled'!$A$2:$F$3069,6,FALSE)),0,VLOOKUP(A1299,'2011 County-Level Acres Tilled'!$A$2:$F$3069,6,FALSE))</f>
        <v>16717.52901074315</v>
      </c>
      <c r="H1299" s="32" t="s">
        <v>5474</v>
      </c>
      <c r="I1299" s="9" t="s">
        <v>5410</v>
      </c>
      <c r="J1299" s="36">
        <f>IF(ISERROR(VLOOKUP(A1299&amp;I1299,'County-level Emissions Factors'!$E$2:$F$12273,2,FALSE)),0,VLOOKUP(A1299&amp;I1299,'County-level Emissions Factors'!$E$2:$F$12273,2,FALSE))</f>
        <v>13.488883742473364</v>
      </c>
      <c r="K1299" s="19" t="s">
        <v>5473</v>
      </c>
      <c r="L1299" s="19" t="s">
        <v>5474</v>
      </c>
      <c r="M1299" s="38">
        <f t="shared" si="21"/>
        <v>112.75040264367006</v>
      </c>
      <c r="N1299" s="9" t="s">
        <v>5475</v>
      </c>
    </row>
    <row r="1300" spans="1:14">
      <c r="A1300" s="31" t="s">
        <v>2421</v>
      </c>
      <c r="B1300" s="31" t="s">
        <v>2302</v>
      </c>
      <c r="C1300" s="31" t="s">
        <v>446</v>
      </c>
      <c r="D1300" s="31" t="s">
        <v>2422</v>
      </c>
      <c r="E1300" s="31" t="s">
        <v>17</v>
      </c>
      <c r="F1300" s="31" t="s">
        <v>2304</v>
      </c>
      <c r="G1300" s="24">
        <f>IF(ISERROR(VLOOKUP(A1300,'2011 County-Level Acres Tilled'!$A$2:$F$3069,6,FALSE)),0,VLOOKUP(A1300,'2011 County-Level Acres Tilled'!$A$2:$F$3069,6,FALSE))</f>
        <v>2596.6578852896496</v>
      </c>
      <c r="H1300" s="32" t="s">
        <v>5474</v>
      </c>
      <c r="I1300" s="9" t="s">
        <v>5410</v>
      </c>
      <c r="J1300" s="36">
        <f>IF(ISERROR(VLOOKUP(A1300&amp;I1300,'County-level Emissions Factors'!$E$2:$F$12273,2,FALSE)),0,VLOOKUP(A1300&amp;I1300,'County-level Emissions Factors'!$E$2:$F$12273,2,FALSE))</f>
        <v>15.9421768707483</v>
      </c>
      <c r="K1300" s="19" t="s">
        <v>5473</v>
      </c>
      <c r="L1300" s="19" t="s">
        <v>5474</v>
      </c>
      <c r="M1300" s="38">
        <f t="shared" si="21"/>
        <v>20.698189640055421</v>
      </c>
      <c r="N1300" s="9" t="s">
        <v>5475</v>
      </c>
    </row>
    <row r="1301" spans="1:14">
      <c r="A1301" s="31" t="s">
        <v>2423</v>
      </c>
      <c r="B1301" s="31" t="s">
        <v>2302</v>
      </c>
      <c r="C1301" s="31" t="s">
        <v>449</v>
      </c>
      <c r="D1301" s="31" t="s">
        <v>2424</v>
      </c>
      <c r="E1301" s="31" t="s">
        <v>17</v>
      </c>
      <c r="F1301" s="31" t="s">
        <v>2304</v>
      </c>
      <c r="G1301" s="24">
        <f>IF(ISERROR(VLOOKUP(A1301,'2011 County-Level Acres Tilled'!$A$2:$F$3069,6,FALSE)),0,VLOOKUP(A1301,'2011 County-Level Acres Tilled'!$A$2:$F$3069,6,FALSE))</f>
        <v>4336.6589173293742</v>
      </c>
      <c r="H1301" s="32" t="s">
        <v>5474</v>
      </c>
      <c r="I1301" s="9" t="s">
        <v>5410</v>
      </c>
      <c r="J1301" s="36">
        <f>IF(ISERROR(VLOOKUP(A1301&amp;I1301,'County-level Emissions Factors'!$E$2:$F$12273,2,FALSE)),0,VLOOKUP(A1301&amp;I1301,'County-level Emissions Factors'!$E$2:$F$12273,2,FALSE))</f>
        <v>15.072782084409985</v>
      </c>
      <c r="K1301" s="19" t="s">
        <v>5473</v>
      </c>
      <c r="L1301" s="19" t="s">
        <v>5474</v>
      </c>
      <c r="M1301" s="38">
        <f t="shared" si="21"/>
        <v>32.682757417659495</v>
      </c>
      <c r="N1301" s="9" t="s">
        <v>5475</v>
      </c>
    </row>
    <row r="1302" spans="1:14">
      <c r="A1302" s="31" t="s">
        <v>2425</v>
      </c>
      <c r="B1302" s="31" t="s">
        <v>2302</v>
      </c>
      <c r="C1302" s="31" t="s">
        <v>452</v>
      </c>
      <c r="D1302" s="31" t="s">
        <v>1854</v>
      </c>
      <c r="E1302" s="31" t="s">
        <v>17</v>
      </c>
      <c r="F1302" s="31" t="s">
        <v>2304</v>
      </c>
      <c r="G1302" s="24">
        <f>IF(ISERROR(VLOOKUP(A1302,'2011 County-Level Acres Tilled'!$A$2:$F$3069,6,FALSE)),0,VLOOKUP(A1302,'2011 County-Level Acres Tilled'!$A$2:$F$3069,6,FALSE))</f>
        <v>77205.056087817502</v>
      </c>
      <c r="H1302" s="32" t="s">
        <v>5474</v>
      </c>
      <c r="I1302" s="9" t="s">
        <v>5410</v>
      </c>
      <c r="J1302" s="36">
        <f>IF(ISERROR(VLOOKUP(A1302&amp;I1302,'County-level Emissions Factors'!$E$2:$F$12273,2,FALSE)),0,VLOOKUP(A1302&amp;I1302,'County-level Emissions Factors'!$E$2:$F$12273,2,FALSE))</f>
        <v>37.978136509677917</v>
      </c>
      <c r="K1302" s="19" t="s">
        <v>5473</v>
      </c>
      <c r="L1302" s="19" t="s">
        <v>5474</v>
      </c>
      <c r="M1302" s="38">
        <f t="shared" si="21"/>
        <v>1466.0520796702367</v>
      </c>
      <c r="N1302" s="9" t="s">
        <v>5475</v>
      </c>
    </row>
    <row r="1303" spans="1:14">
      <c r="A1303" s="31" t="s">
        <v>2426</v>
      </c>
      <c r="B1303" s="31" t="s">
        <v>2302</v>
      </c>
      <c r="C1303" s="31" t="s">
        <v>455</v>
      </c>
      <c r="D1303" s="31" t="s">
        <v>2427</v>
      </c>
      <c r="E1303" s="31" t="s">
        <v>17</v>
      </c>
      <c r="F1303" s="31" t="s">
        <v>2304</v>
      </c>
      <c r="G1303" s="24">
        <f>IF(ISERROR(VLOOKUP(A1303,'2011 County-Level Acres Tilled'!$A$2:$F$3069,6,FALSE)),0,VLOOKUP(A1303,'2011 County-Level Acres Tilled'!$A$2:$F$3069,6,FALSE))</f>
        <v>21421.344803443924</v>
      </c>
      <c r="H1303" s="32" t="s">
        <v>5474</v>
      </c>
      <c r="I1303" s="9" t="s">
        <v>5410</v>
      </c>
      <c r="J1303" s="36">
        <f>IF(ISERROR(VLOOKUP(A1303&amp;I1303,'County-level Emissions Factors'!$E$2:$F$12273,2,FALSE)),0,VLOOKUP(A1303&amp;I1303,'County-level Emissions Factors'!$E$2:$F$12273,2,FALSE))</f>
        <v>13.862065972222222</v>
      </c>
      <c r="K1303" s="19" t="s">
        <v>5473</v>
      </c>
      <c r="L1303" s="19" t="s">
        <v>5474</v>
      </c>
      <c r="M1303" s="38">
        <f t="shared" si="21"/>
        <v>148.47204743952969</v>
      </c>
      <c r="N1303" s="9" t="s">
        <v>5475</v>
      </c>
    </row>
    <row r="1304" spans="1:14">
      <c r="A1304" s="31" t="s">
        <v>2428</v>
      </c>
      <c r="B1304" s="31" t="s">
        <v>2302</v>
      </c>
      <c r="C1304" s="31" t="s">
        <v>458</v>
      </c>
      <c r="D1304" s="31" t="s">
        <v>2429</v>
      </c>
      <c r="E1304" s="31" t="s">
        <v>17</v>
      </c>
      <c r="F1304" s="31" t="s">
        <v>2304</v>
      </c>
      <c r="G1304" s="24">
        <f>IF(ISERROR(VLOOKUP(A1304,'2011 County-Level Acres Tilled'!$A$2:$F$3069,6,FALSE)),0,VLOOKUP(A1304,'2011 County-Level Acres Tilled'!$A$2:$F$3069,6,FALSE))</f>
        <v>274.90824129141896</v>
      </c>
      <c r="H1304" s="32" t="s">
        <v>5474</v>
      </c>
      <c r="I1304" s="9" t="s">
        <v>5410</v>
      </c>
      <c r="J1304" s="36">
        <f>IF(ISERROR(VLOOKUP(A1304&amp;I1304,'County-level Emissions Factors'!$E$2:$F$12273,2,FALSE)),0,VLOOKUP(A1304&amp;I1304,'County-level Emissions Factors'!$E$2:$F$12273,2,FALSE))</f>
        <v>12.919093851132686</v>
      </c>
      <c r="K1304" s="19" t="s">
        <v>5473</v>
      </c>
      <c r="L1304" s="19" t="s">
        <v>5474</v>
      </c>
      <c r="M1304" s="38">
        <f t="shared" si="21"/>
        <v>1.7757826848468357</v>
      </c>
      <c r="N1304" s="9" t="s">
        <v>5475</v>
      </c>
    </row>
    <row r="1305" spans="1:14">
      <c r="A1305" s="31" t="s">
        <v>2430</v>
      </c>
      <c r="B1305" s="31" t="s">
        <v>2302</v>
      </c>
      <c r="C1305" s="31" t="s">
        <v>460</v>
      </c>
      <c r="D1305" s="31" t="s">
        <v>2431</v>
      </c>
      <c r="E1305" s="31" t="s">
        <v>17</v>
      </c>
      <c r="F1305" s="31" t="s">
        <v>2304</v>
      </c>
      <c r="G1305" s="24">
        <f>IF(ISERROR(VLOOKUP(A1305,'2011 County-Level Acres Tilled'!$A$2:$F$3069,6,FALSE)),0,VLOOKUP(A1305,'2011 County-Level Acres Tilled'!$A$2:$F$3069,6,FALSE))</f>
        <v>256838.33166431735</v>
      </c>
      <c r="H1305" s="32" t="s">
        <v>5474</v>
      </c>
      <c r="I1305" s="9" t="s">
        <v>5410</v>
      </c>
      <c r="J1305" s="36">
        <f>IF(ISERROR(VLOOKUP(A1305&amp;I1305,'County-level Emissions Factors'!$E$2:$F$12273,2,FALSE)),0,VLOOKUP(A1305&amp;I1305,'County-level Emissions Factors'!$E$2:$F$12273,2,FALSE))</f>
        <v>34.788290568544944</v>
      </c>
      <c r="K1305" s="19" t="s">
        <v>5473</v>
      </c>
      <c r="L1305" s="19" t="s">
        <v>5474</v>
      </c>
      <c r="M1305" s="38">
        <f t="shared" si="21"/>
        <v>4467.4832555392941</v>
      </c>
      <c r="N1305" s="9" t="s">
        <v>5475</v>
      </c>
    </row>
    <row r="1306" spans="1:14">
      <c r="A1306" s="31" t="s">
        <v>2432</v>
      </c>
      <c r="B1306" s="31" t="s">
        <v>2302</v>
      </c>
      <c r="C1306" s="31" t="s">
        <v>463</v>
      </c>
      <c r="D1306" s="31" t="s">
        <v>189</v>
      </c>
      <c r="E1306" s="31" t="s">
        <v>17</v>
      </c>
      <c r="F1306" s="31" t="s">
        <v>2304</v>
      </c>
      <c r="G1306" s="24">
        <f>IF(ISERROR(VLOOKUP(A1306,'2011 County-Level Acres Tilled'!$A$2:$F$3069,6,FALSE)),0,VLOOKUP(A1306,'2011 County-Level Acres Tilled'!$A$2:$F$3069,6,FALSE))</f>
        <v>131740.12762537572</v>
      </c>
      <c r="H1306" s="32" t="s">
        <v>5474</v>
      </c>
      <c r="I1306" s="9" t="s">
        <v>5410</v>
      </c>
      <c r="J1306" s="36">
        <f>IF(ISERROR(VLOOKUP(A1306&amp;I1306,'County-level Emissions Factors'!$E$2:$F$12273,2,FALSE)),0,VLOOKUP(A1306&amp;I1306,'County-level Emissions Factors'!$E$2:$F$12273,2,FALSE))</f>
        <v>34.029113575104134</v>
      </c>
      <c r="K1306" s="19" t="s">
        <v>5473</v>
      </c>
      <c r="L1306" s="19" t="s">
        <v>5474</v>
      </c>
      <c r="M1306" s="38">
        <f t="shared" si="21"/>
        <v>2241.4998826813121</v>
      </c>
      <c r="N1306" s="9" t="s">
        <v>5475</v>
      </c>
    </row>
    <row r="1307" spans="1:14">
      <c r="A1307" s="31" t="s">
        <v>2433</v>
      </c>
      <c r="B1307" s="31" t="s">
        <v>2302</v>
      </c>
      <c r="C1307" s="31" t="s">
        <v>466</v>
      </c>
      <c r="D1307" s="31" t="s">
        <v>1558</v>
      </c>
      <c r="E1307" s="31" t="s">
        <v>17</v>
      </c>
      <c r="F1307" s="31" t="s">
        <v>2304</v>
      </c>
      <c r="G1307" s="24">
        <f>IF(ISERROR(VLOOKUP(A1307,'2011 County-Level Acres Tilled'!$A$2:$F$3069,6,FALSE)),0,VLOOKUP(A1307,'2011 County-Level Acres Tilled'!$A$2:$F$3069,6,FALSE))</f>
        <v>161364.82811841808</v>
      </c>
      <c r="H1307" s="32" t="s">
        <v>5474</v>
      </c>
      <c r="I1307" s="9" t="s">
        <v>5410</v>
      </c>
      <c r="J1307" s="36">
        <f>IF(ISERROR(VLOOKUP(A1307&amp;I1307,'County-level Emissions Factors'!$E$2:$F$12273,2,FALSE)),0,VLOOKUP(A1307&amp;I1307,'County-level Emissions Factors'!$E$2:$F$12273,2,FALSE))</f>
        <v>34.803263142690263</v>
      </c>
      <c r="K1307" s="19" t="s">
        <v>5473</v>
      </c>
      <c r="L1307" s="19" t="s">
        <v>5474</v>
      </c>
      <c r="M1307" s="38">
        <f t="shared" si="21"/>
        <v>2808.0112874901447</v>
      </c>
      <c r="N1307" s="9" t="s">
        <v>5475</v>
      </c>
    </row>
    <row r="1308" spans="1:14">
      <c r="A1308" s="31" t="s">
        <v>2434</v>
      </c>
      <c r="B1308" s="31" t="s">
        <v>2302</v>
      </c>
      <c r="C1308" s="31" t="s">
        <v>989</v>
      </c>
      <c r="D1308" s="31" t="s">
        <v>2435</v>
      </c>
      <c r="E1308" s="31" t="s">
        <v>17</v>
      </c>
      <c r="F1308" s="31" t="s">
        <v>2304</v>
      </c>
      <c r="G1308" s="24">
        <f>IF(ISERROR(VLOOKUP(A1308,'2011 County-Level Acres Tilled'!$A$2:$F$3069,6,FALSE)),0,VLOOKUP(A1308,'2011 County-Level Acres Tilled'!$A$2:$F$3069,6,FALSE))</f>
        <v>335415.89947471087</v>
      </c>
      <c r="H1308" s="32" t="s">
        <v>5474</v>
      </c>
      <c r="I1308" s="9" t="s">
        <v>5410</v>
      </c>
      <c r="J1308" s="36">
        <f>IF(ISERROR(VLOOKUP(A1308&amp;I1308,'County-level Emissions Factors'!$E$2:$F$12273,2,FALSE)),0,VLOOKUP(A1308&amp;I1308,'County-level Emissions Factors'!$E$2:$F$12273,2,FALSE))</f>
        <v>41.097054389701142</v>
      </c>
      <c r="K1308" s="19" t="s">
        <v>5473</v>
      </c>
      <c r="L1308" s="19" t="s">
        <v>5474</v>
      </c>
      <c r="M1308" s="38">
        <f t="shared" si="21"/>
        <v>6892.3027319413623</v>
      </c>
      <c r="N1308" s="9" t="s">
        <v>5475</v>
      </c>
    </row>
    <row r="1309" spans="1:14">
      <c r="A1309" s="31" t="s">
        <v>2436</v>
      </c>
      <c r="B1309" s="31" t="s">
        <v>2302</v>
      </c>
      <c r="C1309" s="31" t="s">
        <v>991</v>
      </c>
      <c r="D1309" s="31" t="s">
        <v>2437</v>
      </c>
      <c r="E1309" s="31" t="s">
        <v>17</v>
      </c>
      <c r="F1309" s="31" t="s">
        <v>2304</v>
      </c>
      <c r="G1309" s="24">
        <f>IF(ISERROR(VLOOKUP(A1309,'2011 County-Level Acres Tilled'!$A$2:$F$3069,6,FALSE)),0,VLOOKUP(A1309,'2011 County-Level Acres Tilled'!$A$2:$F$3069,6,FALSE))</f>
        <v>2543.4034590298684</v>
      </c>
      <c r="H1309" s="32" t="s">
        <v>5474</v>
      </c>
      <c r="I1309" s="9" t="s">
        <v>5410</v>
      </c>
      <c r="J1309" s="36">
        <f>IF(ISERROR(VLOOKUP(A1309&amp;I1309,'County-level Emissions Factors'!$E$2:$F$12273,2,FALSE)),0,VLOOKUP(A1309&amp;I1309,'County-level Emissions Factors'!$E$2:$F$12273,2,FALSE))</f>
        <v>12.842210386151795</v>
      </c>
      <c r="K1309" s="19" t="s">
        <v>5473</v>
      </c>
      <c r="L1309" s="19" t="s">
        <v>5474</v>
      </c>
      <c r="M1309" s="38">
        <f t="shared" si="21"/>
        <v>16.331461158863888</v>
      </c>
      <c r="N1309" s="9" t="s">
        <v>5475</v>
      </c>
    </row>
    <row r="1310" spans="1:14">
      <c r="A1310" s="31" t="s">
        <v>2438</v>
      </c>
      <c r="B1310" s="31" t="s">
        <v>2302</v>
      </c>
      <c r="C1310" s="31" t="s">
        <v>993</v>
      </c>
      <c r="D1310" s="31" t="s">
        <v>2439</v>
      </c>
      <c r="E1310" s="31" t="s">
        <v>17</v>
      </c>
      <c r="F1310" s="31" t="s">
        <v>2304</v>
      </c>
      <c r="G1310" s="24">
        <f>IF(ISERROR(VLOOKUP(A1310,'2011 County-Level Acres Tilled'!$A$2:$F$3069,6,FALSE)),0,VLOOKUP(A1310,'2011 County-Level Acres Tilled'!$A$2:$F$3069,6,FALSE))</f>
        <v>177260.78954060079</v>
      </c>
      <c r="H1310" s="32" t="s">
        <v>5474</v>
      </c>
      <c r="I1310" s="9" t="s">
        <v>5410</v>
      </c>
      <c r="J1310" s="36">
        <f>IF(ISERROR(VLOOKUP(A1310&amp;I1310,'County-level Emissions Factors'!$E$2:$F$12273,2,FALSE)),0,VLOOKUP(A1310&amp;I1310,'County-level Emissions Factors'!$E$2:$F$12273,2,FALSE))</f>
        <v>34.104308184302738</v>
      </c>
      <c r="K1310" s="19" t="s">
        <v>5473</v>
      </c>
      <c r="L1310" s="19" t="s">
        <v>5474</v>
      </c>
      <c r="M1310" s="38">
        <f t="shared" si="21"/>
        <v>3022.6782977427383</v>
      </c>
      <c r="N1310" s="9" t="s">
        <v>5475</v>
      </c>
    </row>
    <row r="1311" spans="1:14">
      <c r="A1311" s="31" t="s">
        <v>2440</v>
      </c>
      <c r="B1311" s="31" t="s">
        <v>2302</v>
      </c>
      <c r="C1311" s="31" t="s">
        <v>996</v>
      </c>
      <c r="D1311" s="31" t="s">
        <v>2441</v>
      </c>
      <c r="E1311" s="31" t="s">
        <v>17</v>
      </c>
      <c r="F1311" s="31" t="s">
        <v>2304</v>
      </c>
      <c r="G1311" s="24">
        <f>IF(ISERROR(VLOOKUP(A1311,'2011 County-Level Acres Tilled'!$A$2:$F$3069,6,FALSE)),0,VLOOKUP(A1311,'2011 County-Level Acres Tilled'!$A$2:$F$3069,6,FALSE))</f>
        <v>259389.49686446332</v>
      </c>
      <c r="H1311" s="32" t="s">
        <v>5474</v>
      </c>
      <c r="I1311" s="9" t="s">
        <v>5410</v>
      </c>
      <c r="J1311" s="36">
        <f>IF(ISERROR(VLOOKUP(A1311&amp;I1311,'County-level Emissions Factors'!$E$2:$F$12273,2,FALSE)),0,VLOOKUP(A1311&amp;I1311,'County-level Emissions Factors'!$E$2:$F$12273,2,FALSE))</f>
        <v>35.781996225916913</v>
      </c>
      <c r="K1311" s="19" t="s">
        <v>5473</v>
      </c>
      <c r="L1311" s="19" t="s">
        <v>5474</v>
      </c>
      <c r="M1311" s="38">
        <f t="shared" si="21"/>
        <v>4640.7369989233566</v>
      </c>
      <c r="N1311" s="9" t="s">
        <v>5475</v>
      </c>
    </row>
    <row r="1312" spans="1:14">
      <c r="A1312" s="31" t="s">
        <v>2442</v>
      </c>
      <c r="B1312" s="31" t="s">
        <v>2302</v>
      </c>
      <c r="C1312" s="31" t="s">
        <v>998</v>
      </c>
      <c r="D1312" s="31" t="s">
        <v>456</v>
      </c>
      <c r="E1312" s="31" t="s">
        <v>17</v>
      </c>
      <c r="F1312" s="31" t="s">
        <v>2304</v>
      </c>
      <c r="G1312" s="24">
        <f>IF(ISERROR(VLOOKUP(A1312,'2011 County-Level Acres Tilled'!$A$2:$F$3069,6,FALSE)),0,VLOOKUP(A1312,'2011 County-Level Acres Tilled'!$A$2:$F$3069,6,FALSE))</f>
        <v>65516.532611783761</v>
      </c>
      <c r="H1312" s="32" t="s">
        <v>5474</v>
      </c>
      <c r="I1312" s="9" t="s">
        <v>5410</v>
      </c>
      <c r="J1312" s="36">
        <f>IF(ISERROR(VLOOKUP(A1312&amp;I1312,'County-level Emissions Factors'!$E$2:$F$12273,2,FALSE)),0,VLOOKUP(A1312&amp;I1312,'County-level Emissions Factors'!$E$2:$F$12273,2,FALSE))</f>
        <v>37.598050893340556</v>
      </c>
      <c r="K1312" s="19" t="s">
        <v>5473</v>
      </c>
      <c r="L1312" s="19" t="s">
        <v>5474</v>
      </c>
      <c r="M1312" s="38">
        <f t="shared" si="21"/>
        <v>1231.6469637465261</v>
      </c>
      <c r="N1312" s="9" t="s">
        <v>5475</v>
      </c>
    </row>
    <row r="1313" spans="1:14">
      <c r="A1313" s="31" t="s">
        <v>2443</v>
      </c>
      <c r="B1313" s="31" t="s">
        <v>2302</v>
      </c>
      <c r="C1313" s="31" t="s">
        <v>1001</v>
      </c>
      <c r="D1313" s="31" t="s">
        <v>2444</v>
      </c>
      <c r="E1313" s="31" t="s">
        <v>17</v>
      </c>
      <c r="F1313" s="31" t="s">
        <v>2304</v>
      </c>
      <c r="G1313" s="24">
        <f>IF(ISERROR(VLOOKUP(A1313,'2011 County-Level Acres Tilled'!$A$2:$F$3069,6,FALSE)),0,VLOOKUP(A1313,'2011 County-Level Acres Tilled'!$A$2:$F$3069,6,FALSE))</f>
        <v>118102.83415380373</v>
      </c>
      <c r="H1313" s="32" t="s">
        <v>5474</v>
      </c>
      <c r="I1313" s="9" t="s">
        <v>5410</v>
      </c>
      <c r="J1313" s="36">
        <f>IF(ISERROR(VLOOKUP(A1313&amp;I1313,'County-level Emissions Factors'!$E$2:$F$12273,2,FALSE)),0,VLOOKUP(A1313&amp;I1313,'County-level Emissions Factors'!$E$2:$F$12273,2,FALSE))</f>
        <v>24.785528570332549</v>
      </c>
      <c r="K1313" s="19" t="s">
        <v>5473</v>
      </c>
      <c r="L1313" s="19" t="s">
        <v>5474</v>
      </c>
      <c r="M1313" s="38">
        <f t="shared" si="21"/>
        <v>1463.6205850781744</v>
      </c>
      <c r="N1313" s="9" t="s">
        <v>5475</v>
      </c>
    </row>
    <row r="1314" spans="1:14">
      <c r="A1314" s="31" t="s">
        <v>2445</v>
      </c>
      <c r="B1314" s="31" t="s">
        <v>2302</v>
      </c>
      <c r="C1314" s="31" t="s">
        <v>1004</v>
      </c>
      <c r="D1314" s="31" t="s">
        <v>1184</v>
      </c>
      <c r="E1314" s="31" t="s">
        <v>17</v>
      </c>
      <c r="F1314" s="31" t="s">
        <v>2304</v>
      </c>
      <c r="G1314" s="24">
        <f>IF(ISERROR(VLOOKUP(A1314,'2011 County-Level Acres Tilled'!$A$2:$F$3069,6,FALSE)),0,VLOOKUP(A1314,'2011 County-Level Acres Tilled'!$A$2:$F$3069,6,FALSE))</f>
        <v>9650.7748749858474</v>
      </c>
      <c r="H1314" s="32" t="s">
        <v>5474</v>
      </c>
      <c r="I1314" s="9" t="s">
        <v>5410</v>
      </c>
      <c r="J1314" s="36">
        <f>IF(ISERROR(VLOOKUP(A1314&amp;I1314,'County-level Emissions Factors'!$E$2:$F$12273,2,FALSE)),0,VLOOKUP(A1314&amp;I1314,'County-level Emissions Factors'!$E$2:$F$12273,2,FALSE))</f>
        <v>27.356034572529417</v>
      </c>
      <c r="K1314" s="19" t="s">
        <v>5473</v>
      </c>
      <c r="L1314" s="19" t="s">
        <v>5474</v>
      </c>
      <c r="M1314" s="38">
        <f t="shared" si="21"/>
        <v>132.00346556590554</v>
      </c>
      <c r="N1314" s="9" t="s">
        <v>5475</v>
      </c>
    </row>
    <row r="1315" spans="1:14">
      <c r="A1315" s="31" t="s">
        <v>2446</v>
      </c>
      <c r="B1315" s="31" t="s">
        <v>2302</v>
      </c>
      <c r="C1315" s="31" t="s">
        <v>1006</v>
      </c>
      <c r="D1315" s="31" t="s">
        <v>2447</v>
      </c>
      <c r="E1315" s="31" t="s">
        <v>17</v>
      </c>
      <c r="F1315" s="31" t="s">
        <v>2304</v>
      </c>
      <c r="G1315" s="24">
        <f>IF(ISERROR(VLOOKUP(A1315,'2011 County-Level Acres Tilled'!$A$2:$F$3069,6,FALSE)),0,VLOOKUP(A1315,'2011 County-Level Acres Tilled'!$A$2:$F$3069,6,FALSE))</f>
        <v>8475.5459129202518</v>
      </c>
      <c r="H1315" s="32" t="s">
        <v>5474</v>
      </c>
      <c r="I1315" s="9" t="s">
        <v>5410</v>
      </c>
      <c r="J1315" s="36">
        <f>IF(ISERROR(VLOOKUP(A1315&amp;I1315,'County-level Emissions Factors'!$E$2:$F$12273,2,FALSE)),0,VLOOKUP(A1315&amp;I1315,'County-level Emissions Factors'!$E$2:$F$12273,2,FALSE))</f>
        <v>13.871826417626659</v>
      </c>
      <c r="K1315" s="19" t="s">
        <v>5473</v>
      </c>
      <c r="L1315" s="19" t="s">
        <v>5474</v>
      </c>
      <c r="M1315" s="38">
        <f t="shared" si="21"/>
        <v>58.785650849327403</v>
      </c>
      <c r="N1315" s="9" t="s">
        <v>5475</v>
      </c>
    </row>
    <row r="1316" spans="1:14">
      <c r="A1316" s="31" t="s">
        <v>2448</v>
      </c>
      <c r="B1316" s="31" t="s">
        <v>2449</v>
      </c>
      <c r="C1316" s="31" t="s">
        <v>15</v>
      </c>
      <c r="D1316" s="31" t="s">
        <v>2450</v>
      </c>
      <c r="E1316" s="31" t="s">
        <v>17</v>
      </c>
      <c r="F1316" s="31" t="s">
        <v>2451</v>
      </c>
      <c r="G1316" s="24">
        <f>IF(ISERROR(VLOOKUP(A1316,'2011 County-Level Acres Tilled'!$A$2:$F$3069,6,FALSE)),0,VLOOKUP(A1316,'2011 County-Level Acres Tilled'!$A$2:$F$3069,6,FALSE))</f>
        <v>5365.5182161051089</v>
      </c>
      <c r="H1316" s="32" t="s">
        <v>5474</v>
      </c>
      <c r="I1316" s="9" t="s">
        <v>5410</v>
      </c>
      <c r="J1316" s="36">
        <f>IF(ISERROR(VLOOKUP(A1316&amp;I1316,'County-level Emissions Factors'!$E$2:$F$12273,2,FALSE)),0,VLOOKUP(A1316&amp;I1316,'County-level Emissions Factors'!$E$2:$F$12273,2,FALSE))</f>
        <v>31.206938942767387</v>
      </c>
      <c r="K1316" s="19" t="s">
        <v>5473</v>
      </c>
      <c r="L1316" s="19" t="s">
        <v>5474</v>
      </c>
      <c r="M1316" s="38">
        <f t="shared" si="21"/>
        <v>83.720699683149149</v>
      </c>
      <c r="N1316" s="9" t="s">
        <v>5475</v>
      </c>
    </row>
    <row r="1317" spans="1:14">
      <c r="A1317" s="31" t="s">
        <v>2452</v>
      </c>
      <c r="B1317" s="31" t="s">
        <v>2449</v>
      </c>
      <c r="C1317" s="31" t="s">
        <v>20</v>
      </c>
      <c r="D1317" s="31" t="s">
        <v>2453</v>
      </c>
      <c r="E1317" s="31" t="s">
        <v>17</v>
      </c>
      <c r="F1317" s="31" t="s">
        <v>2451</v>
      </c>
      <c r="G1317" s="24">
        <f>IF(ISERROR(VLOOKUP(A1317,'2011 County-Level Acres Tilled'!$A$2:$F$3069,6,FALSE)),0,VLOOKUP(A1317,'2011 County-Level Acres Tilled'!$A$2:$F$3069,6,FALSE))</f>
        <v>15706.37082610319</v>
      </c>
      <c r="H1317" s="32" t="s">
        <v>5474</v>
      </c>
      <c r="I1317" s="9" t="s">
        <v>5410</v>
      </c>
      <c r="J1317" s="36">
        <f>IF(ISERROR(VLOOKUP(A1317&amp;I1317,'County-level Emissions Factors'!$E$2:$F$12273,2,FALSE)),0,VLOOKUP(A1317&amp;I1317,'County-level Emissions Factors'!$E$2:$F$12273,2,FALSE))</f>
        <v>35.24438709677419</v>
      </c>
      <c r="K1317" s="19" t="s">
        <v>5473</v>
      </c>
      <c r="L1317" s="19" t="s">
        <v>5474</v>
      </c>
      <c r="M1317" s="38">
        <f t="shared" si="21"/>
        <v>276.78070664033089</v>
      </c>
      <c r="N1317" s="9" t="s">
        <v>5475</v>
      </c>
    </row>
    <row r="1318" spans="1:14">
      <c r="A1318" s="31" t="s">
        <v>2454</v>
      </c>
      <c r="B1318" s="31" t="s">
        <v>2449</v>
      </c>
      <c r="C1318" s="31" t="s">
        <v>23</v>
      </c>
      <c r="D1318" s="31" t="s">
        <v>2455</v>
      </c>
      <c r="E1318" s="31" t="s">
        <v>17</v>
      </c>
      <c r="F1318" s="31" t="s">
        <v>2451</v>
      </c>
      <c r="G1318" s="24">
        <f>IF(ISERROR(VLOOKUP(A1318,'2011 County-Level Acres Tilled'!$A$2:$F$3069,6,FALSE)),0,VLOOKUP(A1318,'2011 County-Level Acres Tilled'!$A$2:$F$3069,6,FALSE))</f>
        <v>157653.56533410723</v>
      </c>
      <c r="H1318" s="32" t="s">
        <v>5474</v>
      </c>
      <c r="I1318" s="9" t="s">
        <v>5410</v>
      </c>
      <c r="J1318" s="36">
        <f>IF(ISERROR(VLOOKUP(A1318&amp;I1318,'County-level Emissions Factors'!$E$2:$F$12273,2,FALSE)),0,VLOOKUP(A1318&amp;I1318,'County-level Emissions Factors'!$E$2:$F$12273,2,FALSE))</f>
        <v>40.235973028841414</v>
      </c>
      <c r="K1318" s="19" t="s">
        <v>5473</v>
      </c>
      <c r="L1318" s="19" t="s">
        <v>5474</v>
      </c>
      <c r="M1318" s="38">
        <f t="shared" si="21"/>
        <v>3171.6723013419132</v>
      </c>
      <c r="N1318" s="9" t="s">
        <v>5475</v>
      </c>
    </row>
    <row r="1319" spans="1:14">
      <c r="A1319" s="31" t="s">
        <v>2456</v>
      </c>
      <c r="B1319" s="31" t="s">
        <v>2449</v>
      </c>
      <c r="C1319" s="31" t="s">
        <v>26</v>
      </c>
      <c r="D1319" s="31" t="s">
        <v>2457</v>
      </c>
      <c r="E1319" s="31" t="s">
        <v>17</v>
      </c>
      <c r="F1319" s="31" t="s">
        <v>2451</v>
      </c>
      <c r="G1319" s="24">
        <f>IF(ISERROR(VLOOKUP(A1319,'2011 County-Level Acres Tilled'!$A$2:$F$3069,6,FALSE)),0,VLOOKUP(A1319,'2011 County-Level Acres Tilled'!$A$2:$F$3069,6,FALSE))</f>
        <v>19173.104801036818</v>
      </c>
      <c r="H1319" s="32" t="s">
        <v>5474</v>
      </c>
      <c r="I1319" s="9" t="s">
        <v>5410</v>
      </c>
      <c r="J1319" s="36">
        <f>IF(ISERROR(VLOOKUP(A1319&amp;I1319,'County-level Emissions Factors'!$E$2:$F$12273,2,FALSE)),0,VLOOKUP(A1319&amp;I1319,'County-level Emissions Factors'!$E$2:$F$12273,2,FALSE))</f>
        <v>22.60124087591241</v>
      </c>
      <c r="K1319" s="19" t="s">
        <v>5473</v>
      </c>
      <c r="L1319" s="19" t="s">
        <v>5474</v>
      </c>
      <c r="M1319" s="38">
        <f t="shared" si="21"/>
        <v>216.66797997367289</v>
      </c>
      <c r="N1319" s="9" t="s">
        <v>5475</v>
      </c>
    </row>
    <row r="1320" spans="1:14">
      <c r="A1320" s="31" t="s">
        <v>2458</v>
      </c>
      <c r="B1320" s="31" t="s">
        <v>2449</v>
      </c>
      <c r="C1320" s="31" t="s">
        <v>29</v>
      </c>
      <c r="D1320" s="31" t="s">
        <v>335</v>
      </c>
      <c r="E1320" s="31" t="s">
        <v>17</v>
      </c>
      <c r="F1320" s="31" t="s">
        <v>2451</v>
      </c>
      <c r="G1320" s="24">
        <f>IF(ISERROR(VLOOKUP(A1320,'2011 County-Level Acres Tilled'!$A$2:$F$3069,6,FALSE)),0,VLOOKUP(A1320,'2011 County-Level Acres Tilled'!$A$2:$F$3069,6,FALSE))</f>
        <v>106906.86347933693</v>
      </c>
      <c r="H1320" s="32" t="s">
        <v>5474</v>
      </c>
      <c r="I1320" s="9" t="s">
        <v>5410</v>
      </c>
      <c r="J1320" s="36">
        <f>IF(ISERROR(VLOOKUP(A1320&amp;I1320,'County-level Emissions Factors'!$E$2:$F$12273,2,FALSE)),0,VLOOKUP(A1320&amp;I1320,'County-level Emissions Factors'!$E$2:$F$12273,2,FALSE))</f>
        <v>33.657697320782042</v>
      </c>
      <c r="K1320" s="19" t="s">
        <v>5473</v>
      </c>
      <c r="L1320" s="19" t="s">
        <v>5474</v>
      </c>
      <c r="M1320" s="38">
        <f t="shared" si="21"/>
        <v>1799.119426250845</v>
      </c>
      <c r="N1320" s="9" t="s">
        <v>5475</v>
      </c>
    </row>
    <row r="1321" spans="1:14">
      <c r="A1321" s="31" t="s">
        <v>2459</v>
      </c>
      <c r="B1321" s="31" t="s">
        <v>2449</v>
      </c>
      <c r="C1321" s="31" t="s">
        <v>32</v>
      </c>
      <c r="D1321" s="31" t="s">
        <v>2460</v>
      </c>
      <c r="E1321" s="31" t="s">
        <v>17</v>
      </c>
      <c r="F1321" s="31" t="s">
        <v>2451</v>
      </c>
      <c r="G1321" s="24">
        <f>IF(ISERROR(VLOOKUP(A1321,'2011 County-Level Acres Tilled'!$A$2:$F$3069,6,FALSE)),0,VLOOKUP(A1321,'2011 County-Level Acres Tilled'!$A$2:$F$3069,6,FALSE))</f>
        <v>204318.64796368411</v>
      </c>
      <c r="H1321" s="32" t="s">
        <v>5474</v>
      </c>
      <c r="I1321" s="9" t="s">
        <v>5410</v>
      </c>
      <c r="J1321" s="36">
        <f>IF(ISERROR(VLOOKUP(A1321&amp;I1321,'County-level Emissions Factors'!$E$2:$F$12273,2,FALSE)),0,VLOOKUP(A1321&amp;I1321,'County-level Emissions Factors'!$E$2:$F$12273,2,FALSE))</f>
        <v>23.132399493510604</v>
      </c>
      <c r="K1321" s="19" t="s">
        <v>5473</v>
      </c>
      <c r="L1321" s="19" t="s">
        <v>5474</v>
      </c>
      <c r="M1321" s="38">
        <f t="shared" si="21"/>
        <v>2363.1902943349492</v>
      </c>
      <c r="N1321" s="9" t="s">
        <v>5475</v>
      </c>
    </row>
    <row r="1322" spans="1:14">
      <c r="A1322" s="31" t="s">
        <v>2461</v>
      </c>
      <c r="B1322" s="31" t="s">
        <v>2449</v>
      </c>
      <c r="C1322" s="31" t="s">
        <v>35</v>
      </c>
      <c r="D1322" s="31" t="s">
        <v>2462</v>
      </c>
      <c r="E1322" s="31" t="s">
        <v>17</v>
      </c>
      <c r="F1322" s="31" t="s">
        <v>2451</v>
      </c>
      <c r="G1322" s="24">
        <f>IF(ISERROR(VLOOKUP(A1322,'2011 County-Level Acres Tilled'!$A$2:$F$3069,6,FALSE)),0,VLOOKUP(A1322,'2011 County-Level Acres Tilled'!$A$2:$F$3069,6,FALSE))</f>
        <v>358660.14680664777</v>
      </c>
      <c r="H1322" s="32" t="s">
        <v>5474</v>
      </c>
      <c r="I1322" s="9" t="s">
        <v>5410</v>
      </c>
      <c r="J1322" s="36">
        <f>IF(ISERROR(VLOOKUP(A1322&amp;I1322,'County-level Emissions Factors'!$E$2:$F$12273,2,FALSE)),0,VLOOKUP(A1322&amp;I1322,'County-level Emissions Factors'!$E$2:$F$12273,2,FALSE))</f>
        <v>36.222912036121159</v>
      </c>
      <c r="K1322" s="19" t="s">
        <v>5473</v>
      </c>
      <c r="L1322" s="19" t="s">
        <v>5474</v>
      </c>
      <c r="M1322" s="38">
        <f t="shared" si="21"/>
        <v>6495.8574743197514</v>
      </c>
      <c r="N1322" s="9" t="s">
        <v>5475</v>
      </c>
    </row>
    <row r="1323" spans="1:14">
      <c r="A1323" s="31" t="s">
        <v>2463</v>
      </c>
      <c r="B1323" s="31" t="s">
        <v>2449</v>
      </c>
      <c r="C1323" s="31" t="s">
        <v>38</v>
      </c>
      <c r="D1323" s="31" t="s">
        <v>1307</v>
      </c>
      <c r="E1323" s="31" t="s">
        <v>17</v>
      </c>
      <c r="F1323" s="31" t="s">
        <v>2451</v>
      </c>
      <c r="G1323" s="24">
        <f>IF(ISERROR(VLOOKUP(A1323,'2011 County-Level Acres Tilled'!$A$2:$F$3069,6,FALSE)),0,VLOOKUP(A1323,'2011 County-Level Acres Tilled'!$A$2:$F$3069,6,FALSE))</f>
        <v>299184.65389186476</v>
      </c>
      <c r="H1323" s="32" t="s">
        <v>5474</v>
      </c>
      <c r="I1323" s="9" t="s">
        <v>5410</v>
      </c>
      <c r="J1323" s="36">
        <f>IF(ISERROR(VLOOKUP(A1323&amp;I1323,'County-level Emissions Factors'!$E$2:$F$12273,2,FALSE)),0,VLOOKUP(A1323&amp;I1323,'County-level Emissions Factors'!$E$2:$F$12273,2,FALSE))</f>
        <v>35.149555364663577</v>
      </c>
      <c r="K1323" s="19" t="s">
        <v>5473</v>
      </c>
      <c r="L1323" s="19" t="s">
        <v>5474</v>
      </c>
      <c r="M1323" s="38">
        <f t="shared" si="21"/>
        <v>5258.1037781149053</v>
      </c>
      <c r="N1323" s="9" t="s">
        <v>5475</v>
      </c>
    </row>
    <row r="1324" spans="1:14">
      <c r="A1324" s="31" t="s">
        <v>2464</v>
      </c>
      <c r="B1324" s="31" t="s">
        <v>2449</v>
      </c>
      <c r="C1324" s="31" t="s">
        <v>41</v>
      </c>
      <c r="D1324" s="31" t="s">
        <v>2465</v>
      </c>
      <c r="E1324" s="31" t="s">
        <v>17</v>
      </c>
      <c r="F1324" s="31" t="s">
        <v>2451</v>
      </c>
      <c r="G1324" s="24">
        <f>IF(ISERROR(VLOOKUP(A1324,'2011 County-Level Acres Tilled'!$A$2:$F$3069,6,FALSE)),0,VLOOKUP(A1324,'2011 County-Level Acres Tilled'!$A$2:$F$3069,6,FALSE))</f>
        <v>13651.679762491151</v>
      </c>
      <c r="H1324" s="32" t="s">
        <v>5474</v>
      </c>
      <c r="I1324" s="9" t="s">
        <v>5410</v>
      </c>
      <c r="J1324" s="36">
        <f>IF(ISERROR(VLOOKUP(A1324&amp;I1324,'County-level Emissions Factors'!$E$2:$F$12273,2,FALSE)),0,VLOOKUP(A1324&amp;I1324,'County-level Emissions Factors'!$E$2:$F$12273,2,FALSE))</f>
        <v>23.558460281608919</v>
      </c>
      <c r="K1324" s="19" t="s">
        <v>5473</v>
      </c>
      <c r="L1324" s="19" t="s">
        <v>5474</v>
      </c>
      <c r="M1324" s="38">
        <f t="shared" si="21"/>
        <v>160.80627773094602</v>
      </c>
      <c r="N1324" s="9" t="s">
        <v>5475</v>
      </c>
    </row>
    <row r="1325" spans="1:14">
      <c r="A1325" s="31" t="s">
        <v>2466</v>
      </c>
      <c r="B1325" s="31" t="s">
        <v>2449</v>
      </c>
      <c r="C1325" s="31" t="s">
        <v>44</v>
      </c>
      <c r="D1325" s="31" t="s">
        <v>2467</v>
      </c>
      <c r="E1325" s="31" t="s">
        <v>17</v>
      </c>
      <c r="F1325" s="31" t="s">
        <v>2451</v>
      </c>
      <c r="G1325" s="24">
        <f>IF(ISERROR(VLOOKUP(A1325,'2011 County-Level Acres Tilled'!$A$2:$F$3069,6,FALSE)),0,VLOOKUP(A1325,'2011 County-Level Acres Tilled'!$A$2:$F$3069,6,FALSE))</f>
        <v>115437.14386391398</v>
      </c>
      <c r="H1325" s="32" t="s">
        <v>5474</v>
      </c>
      <c r="I1325" s="9" t="s">
        <v>5410</v>
      </c>
      <c r="J1325" s="36">
        <f>IF(ISERROR(VLOOKUP(A1325&amp;I1325,'County-level Emissions Factors'!$E$2:$F$12273,2,FALSE)),0,VLOOKUP(A1325&amp;I1325,'County-level Emissions Factors'!$E$2:$F$12273,2,FALSE))</f>
        <v>39.832386139048708</v>
      </c>
      <c r="K1325" s="19" t="s">
        <v>5473</v>
      </c>
      <c r="L1325" s="19" t="s">
        <v>5474</v>
      </c>
      <c r="M1325" s="38">
        <f t="shared" si="21"/>
        <v>2299.0684445881693</v>
      </c>
      <c r="N1325" s="9" t="s">
        <v>5475</v>
      </c>
    </row>
    <row r="1326" spans="1:14">
      <c r="A1326" s="31" t="s">
        <v>2468</v>
      </c>
      <c r="B1326" s="31" t="s">
        <v>2449</v>
      </c>
      <c r="C1326" s="31" t="s">
        <v>47</v>
      </c>
      <c r="D1326" s="31" t="s">
        <v>1313</v>
      </c>
      <c r="E1326" s="31" t="s">
        <v>17</v>
      </c>
      <c r="F1326" s="31" t="s">
        <v>2451</v>
      </c>
      <c r="G1326" s="24">
        <f>IF(ISERROR(VLOOKUP(A1326,'2011 County-Level Acres Tilled'!$A$2:$F$3069,6,FALSE)),0,VLOOKUP(A1326,'2011 County-Level Acres Tilled'!$A$2:$F$3069,6,FALSE))</f>
        <v>18740.649733655446</v>
      </c>
      <c r="H1326" s="32" t="s">
        <v>5474</v>
      </c>
      <c r="I1326" s="9" t="s">
        <v>5410</v>
      </c>
      <c r="J1326" s="36">
        <f>IF(ISERROR(VLOOKUP(A1326&amp;I1326,'County-level Emissions Factors'!$E$2:$F$12273,2,FALSE)),0,VLOOKUP(A1326&amp;I1326,'County-level Emissions Factors'!$E$2:$F$12273,2,FALSE))</f>
        <v>28.729326923076918</v>
      </c>
      <c r="K1326" s="19" t="s">
        <v>5473</v>
      </c>
      <c r="L1326" s="19" t="s">
        <v>5474</v>
      </c>
      <c r="M1326" s="38">
        <f t="shared" si="21"/>
        <v>269.20312647453085</v>
      </c>
      <c r="N1326" s="9" t="s">
        <v>5475</v>
      </c>
    </row>
    <row r="1327" spans="1:14">
      <c r="A1327" s="31" t="s">
        <v>2469</v>
      </c>
      <c r="B1327" s="31" t="s">
        <v>2449</v>
      </c>
      <c r="C1327" s="31" t="s">
        <v>50</v>
      </c>
      <c r="D1327" s="31" t="s">
        <v>2332</v>
      </c>
      <c r="E1327" s="31" t="s">
        <v>17</v>
      </c>
      <c r="F1327" s="31" t="s">
        <v>2451</v>
      </c>
      <c r="G1327" s="24">
        <f>IF(ISERROR(VLOOKUP(A1327,'2011 County-Level Acres Tilled'!$A$2:$F$3069,6,FALSE)),0,VLOOKUP(A1327,'2011 County-Level Acres Tilled'!$A$2:$F$3069,6,FALSE))</f>
        <v>306548.88487248396</v>
      </c>
      <c r="H1327" s="32" t="s">
        <v>5474</v>
      </c>
      <c r="I1327" s="9" t="s">
        <v>5410</v>
      </c>
      <c r="J1327" s="36">
        <f>IF(ISERROR(VLOOKUP(A1327&amp;I1327,'County-level Emissions Factors'!$E$2:$F$12273,2,FALSE)),0,VLOOKUP(A1327&amp;I1327,'County-level Emissions Factors'!$E$2:$F$12273,2,FALSE))</f>
        <v>35.13277108433735</v>
      </c>
      <c r="K1327" s="19" t="s">
        <v>5473</v>
      </c>
      <c r="L1327" s="19" t="s">
        <v>5474</v>
      </c>
      <c r="M1327" s="38">
        <f t="shared" si="21"/>
        <v>5384.9558991919321</v>
      </c>
      <c r="N1327" s="9" t="s">
        <v>5475</v>
      </c>
    </row>
    <row r="1328" spans="1:14">
      <c r="A1328" s="31" t="s">
        <v>2470</v>
      </c>
      <c r="B1328" s="31" t="s">
        <v>2449</v>
      </c>
      <c r="C1328" s="31" t="s">
        <v>53</v>
      </c>
      <c r="D1328" s="31" t="s">
        <v>2471</v>
      </c>
      <c r="E1328" s="31" t="s">
        <v>17</v>
      </c>
      <c r="F1328" s="31" t="s">
        <v>2451</v>
      </c>
      <c r="G1328" s="24">
        <f>IF(ISERROR(VLOOKUP(A1328,'2011 County-Level Acres Tilled'!$A$2:$F$3069,6,FALSE)),0,VLOOKUP(A1328,'2011 County-Level Acres Tilled'!$A$2:$F$3069,6,FALSE))</f>
        <v>69590.456540599698</v>
      </c>
      <c r="H1328" s="32" t="s">
        <v>5474</v>
      </c>
      <c r="I1328" s="9" t="s">
        <v>5410</v>
      </c>
      <c r="J1328" s="36">
        <f>IF(ISERROR(VLOOKUP(A1328&amp;I1328,'County-level Emissions Factors'!$E$2:$F$12273,2,FALSE)),0,VLOOKUP(A1328&amp;I1328,'County-level Emissions Factors'!$E$2:$F$12273,2,FALSE))</f>
        <v>19.712478896614872</v>
      </c>
      <c r="K1328" s="19" t="s">
        <v>5473</v>
      </c>
      <c r="L1328" s="19" t="s">
        <v>5474</v>
      </c>
      <c r="M1328" s="38">
        <f t="shared" si="21"/>
        <v>685.90020298118293</v>
      </c>
      <c r="N1328" s="9" t="s">
        <v>5475</v>
      </c>
    </row>
    <row r="1329" spans="1:14">
      <c r="A1329" s="31" t="s">
        <v>2472</v>
      </c>
      <c r="B1329" s="31" t="s">
        <v>2449</v>
      </c>
      <c r="C1329" s="31" t="s">
        <v>56</v>
      </c>
      <c r="D1329" s="31" t="s">
        <v>57</v>
      </c>
      <c r="E1329" s="31" t="s">
        <v>17</v>
      </c>
      <c r="F1329" s="31" t="s">
        <v>2451</v>
      </c>
      <c r="G1329" s="24">
        <f>IF(ISERROR(VLOOKUP(A1329,'2011 County-Level Acres Tilled'!$A$2:$F$3069,6,FALSE)),0,VLOOKUP(A1329,'2011 County-Level Acres Tilled'!$A$2:$F$3069,6,FALSE))</f>
        <v>332059.50575970305</v>
      </c>
      <c r="H1329" s="32" t="s">
        <v>5474</v>
      </c>
      <c r="I1329" s="9" t="s">
        <v>5410</v>
      </c>
      <c r="J1329" s="36">
        <f>IF(ISERROR(VLOOKUP(A1329&amp;I1329,'County-level Emissions Factors'!$E$2:$F$12273,2,FALSE)),0,VLOOKUP(A1329&amp;I1329,'County-level Emissions Factors'!$E$2:$F$12273,2,FALSE))</f>
        <v>40.989703941383226</v>
      </c>
      <c r="K1329" s="19" t="s">
        <v>5473</v>
      </c>
      <c r="L1329" s="19" t="s">
        <v>5474</v>
      </c>
      <c r="M1329" s="38">
        <f t="shared" si="21"/>
        <v>6805.5104160061328</v>
      </c>
      <c r="N1329" s="9" t="s">
        <v>5475</v>
      </c>
    </row>
    <row r="1330" spans="1:14">
      <c r="A1330" s="31" t="s">
        <v>2473</v>
      </c>
      <c r="B1330" s="31" t="s">
        <v>2449</v>
      </c>
      <c r="C1330" s="31" t="s">
        <v>59</v>
      </c>
      <c r="D1330" s="31" t="s">
        <v>1253</v>
      </c>
      <c r="E1330" s="31" t="s">
        <v>17</v>
      </c>
      <c r="F1330" s="31" t="s">
        <v>2451</v>
      </c>
      <c r="G1330" s="24">
        <f>IF(ISERROR(VLOOKUP(A1330,'2011 County-Level Acres Tilled'!$A$2:$F$3069,6,FALSE)),0,VLOOKUP(A1330,'2011 County-Level Acres Tilled'!$A$2:$F$3069,6,FALSE))</f>
        <v>9867.1740721810147</v>
      </c>
      <c r="H1330" s="32" t="s">
        <v>5474</v>
      </c>
      <c r="I1330" s="9" t="s">
        <v>5410</v>
      </c>
      <c r="J1330" s="36">
        <f>IF(ISERROR(VLOOKUP(A1330&amp;I1330,'County-level Emissions Factors'!$E$2:$F$12273,2,FALSE)),0,VLOOKUP(A1330&amp;I1330,'County-level Emissions Factors'!$E$2:$F$12273,2,FALSE))</f>
        <v>29.158566661830843</v>
      </c>
      <c r="K1330" s="19" t="s">
        <v>5473</v>
      </c>
      <c r="L1330" s="19" t="s">
        <v>5474</v>
      </c>
      <c r="M1330" s="38">
        <f t="shared" si="21"/>
        <v>143.85632647378949</v>
      </c>
      <c r="N1330" s="9" t="s">
        <v>5475</v>
      </c>
    </row>
    <row r="1331" spans="1:14">
      <c r="A1331" s="31" t="s">
        <v>2474</v>
      </c>
      <c r="B1331" s="31" t="s">
        <v>2449</v>
      </c>
      <c r="C1331" s="31" t="s">
        <v>62</v>
      </c>
      <c r="D1331" s="31" t="s">
        <v>921</v>
      </c>
      <c r="E1331" s="31" t="s">
        <v>17</v>
      </c>
      <c r="F1331" s="31" t="s">
        <v>2451</v>
      </c>
      <c r="G1331" s="24">
        <f>IF(ISERROR(VLOOKUP(A1331,'2011 County-Level Acres Tilled'!$A$2:$F$3069,6,FALSE)),0,VLOOKUP(A1331,'2011 County-Level Acres Tilled'!$A$2:$F$3069,6,FALSE))</f>
        <v>35.153439153439166</v>
      </c>
      <c r="H1331" s="32" t="s">
        <v>5474</v>
      </c>
      <c r="I1331" s="9" t="s">
        <v>5410</v>
      </c>
      <c r="J1331" s="36">
        <f>IF(ISERROR(VLOOKUP(A1331&amp;I1331,'County-level Emissions Factors'!$E$2:$F$12273,2,FALSE)),0,VLOOKUP(A1331&amp;I1331,'County-level Emissions Factors'!$E$2:$F$12273,2,FALSE))</f>
        <v>30.92</v>
      </c>
      <c r="K1331" s="19" t="s">
        <v>5473</v>
      </c>
      <c r="L1331" s="19" t="s">
        <v>5474</v>
      </c>
      <c r="M1331" s="38">
        <f t="shared" si="21"/>
        <v>0.54347216931216946</v>
      </c>
      <c r="N1331" s="9" t="s">
        <v>5475</v>
      </c>
    </row>
    <row r="1332" spans="1:14">
      <c r="A1332" s="31" t="s">
        <v>2475</v>
      </c>
      <c r="B1332" s="31" t="s">
        <v>2449</v>
      </c>
      <c r="C1332" s="31" t="s">
        <v>65</v>
      </c>
      <c r="D1332" s="31" t="s">
        <v>2476</v>
      </c>
      <c r="E1332" s="31" t="s">
        <v>17</v>
      </c>
      <c r="F1332" s="31" t="s">
        <v>2451</v>
      </c>
      <c r="G1332" s="24">
        <f>IF(ISERROR(VLOOKUP(A1332,'2011 County-Level Acres Tilled'!$A$2:$F$3069,6,FALSE)),0,VLOOKUP(A1332,'2011 County-Level Acres Tilled'!$A$2:$F$3069,6,FALSE))</f>
        <v>357155.49912427494</v>
      </c>
      <c r="H1332" s="32" t="s">
        <v>5474</v>
      </c>
      <c r="I1332" s="9" t="s">
        <v>5410</v>
      </c>
      <c r="J1332" s="36">
        <f>IF(ISERROR(VLOOKUP(A1332&amp;I1332,'County-level Emissions Factors'!$E$2:$F$12273,2,FALSE)),0,VLOOKUP(A1332&amp;I1332,'County-level Emissions Factors'!$E$2:$F$12273,2,FALSE))</f>
        <v>27.919822618995521</v>
      </c>
      <c r="K1332" s="19" t="s">
        <v>5473</v>
      </c>
      <c r="L1332" s="19" t="s">
        <v>5474</v>
      </c>
      <c r="M1332" s="38">
        <f t="shared" si="21"/>
        <v>4985.8590914742836</v>
      </c>
      <c r="N1332" s="9" t="s">
        <v>5475</v>
      </c>
    </row>
    <row r="1333" spans="1:14">
      <c r="A1333" s="31" t="s">
        <v>2477</v>
      </c>
      <c r="B1333" s="31" t="s">
        <v>2449</v>
      </c>
      <c r="C1333" s="31" t="s">
        <v>68</v>
      </c>
      <c r="D1333" s="31" t="s">
        <v>2478</v>
      </c>
      <c r="E1333" s="31" t="s">
        <v>17</v>
      </c>
      <c r="F1333" s="31" t="s">
        <v>2451</v>
      </c>
      <c r="G1333" s="24">
        <f>IF(ISERROR(VLOOKUP(A1333,'2011 County-Level Acres Tilled'!$A$2:$F$3069,6,FALSE)),0,VLOOKUP(A1333,'2011 County-Level Acres Tilled'!$A$2:$F$3069,6,FALSE))</f>
        <v>14361.789584351602</v>
      </c>
      <c r="H1333" s="32" t="s">
        <v>5474</v>
      </c>
      <c r="I1333" s="9" t="s">
        <v>5410</v>
      </c>
      <c r="J1333" s="36">
        <f>IF(ISERROR(VLOOKUP(A1333&amp;I1333,'County-level Emissions Factors'!$E$2:$F$12273,2,FALSE)),0,VLOOKUP(A1333&amp;I1333,'County-level Emissions Factors'!$E$2:$F$12273,2,FALSE))</f>
        <v>26.420698412698414</v>
      </c>
      <c r="K1333" s="19" t="s">
        <v>5473</v>
      </c>
      <c r="L1333" s="19" t="s">
        <v>5474</v>
      </c>
      <c r="M1333" s="38">
        <f t="shared" si="21"/>
        <v>189.72425563739347</v>
      </c>
      <c r="N1333" s="9" t="s">
        <v>5475</v>
      </c>
    </row>
    <row r="1334" spans="1:14">
      <c r="A1334" s="31" t="s">
        <v>2479</v>
      </c>
      <c r="B1334" s="31" t="s">
        <v>2449</v>
      </c>
      <c r="C1334" s="31" t="s">
        <v>71</v>
      </c>
      <c r="D1334" s="31" t="s">
        <v>2480</v>
      </c>
      <c r="E1334" s="31" t="s">
        <v>17</v>
      </c>
      <c r="F1334" s="31" t="s">
        <v>2451</v>
      </c>
      <c r="G1334" s="24">
        <f>IF(ISERROR(VLOOKUP(A1334,'2011 County-Level Acres Tilled'!$A$2:$F$3069,6,FALSE)),0,VLOOKUP(A1334,'2011 County-Level Acres Tilled'!$A$2:$F$3069,6,FALSE))</f>
        <v>176432.92817007116</v>
      </c>
      <c r="H1334" s="32" t="s">
        <v>5474</v>
      </c>
      <c r="I1334" s="9" t="s">
        <v>5410</v>
      </c>
      <c r="J1334" s="36">
        <f>IF(ISERROR(VLOOKUP(A1334&amp;I1334,'County-level Emissions Factors'!$E$2:$F$12273,2,FALSE)),0,VLOOKUP(A1334&amp;I1334,'County-level Emissions Factors'!$E$2:$F$12273,2,FALSE))</f>
        <v>34.559489290057058</v>
      </c>
      <c r="K1334" s="19" t="s">
        <v>5473</v>
      </c>
      <c r="L1334" s="19" t="s">
        <v>5474</v>
      </c>
      <c r="M1334" s="38">
        <f t="shared" si="21"/>
        <v>3048.7159457534899</v>
      </c>
      <c r="N1334" s="9" t="s">
        <v>5475</v>
      </c>
    </row>
    <row r="1335" spans="1:14">
      <c r="A1335" s="31" t="s">
        <v>2481</v>
      </c>
      <c r="B1335" s="31" t="s">
        <v>2449</v>
      </c>
      <c r="C1335" s="31" t="s">
        <v>74</v>
      </c>
      <c r="D1335" s="31" t="s">
        <v>935</v>
      </c>
      <c r="E1335" s="31" t="s">
        <v>17</v>
      </c>
      <c r="F1335" s="31" t="s">
        <v>2451</v>
      </c>
      <c r="G1335" s="24">
        <f>IF(ISERROR(VLOOKUP(A1335,'2011 County-Level Acres Tilled'!$A$2:$F$3069,6,FALSE)),0,VLOOKUP(A1335,'2011 County-Level Acres Tilled'!$A$2:$F$3069,6,FALSE))</f>
        <v>225933.50129144429</v>
      </c>
      <c r="H1335" s="32" t="s">
        <v>5474</v>
      </c>
      <c r="I1335" s="9" t="s">
        <v>5410</v>
      </c>
      <c r="J1335" s="36">
        <f>IF(ISERROR(VLOOKUP(A1335&amp;I1335,'County-level Emissions Factors'!$E$2:$F$12273,2,FALSE)),0,VLOOKUP(A1335&amp;I1335,'County-level Emissions Factors'!$E$2:$F$12273,2,FALSE))</f>
        <v>29.827724110224434</v>
      </c>
      <c r="K1335" s="19" t="s">
        <v>5473</v>
      </c>
      <c r="L1335" s="19" t="s">
        <v>5474</v>
      </c>
      <c r="M1335" s="38">
        <f t="shared" si="21"/>
        <v>3369.5410718891185</v>
      </c>
      <c r="N1335" s="9" t="s">
        <v>5475</v>
      </c>
    </row>
    <row r="1336" spans="1:14">
      <c r="A1336" s="31" t="s">
        <v>2482</v>
      </c>
      <c r="B1336" s="31" t="s">
        <v>2449</v>
      </c>
      <c r="C1336" s="31" t="s">
        <v>77</v>
      </c>
      <c r="D1336" s="31" t="s">
        <v>624</v>
      </c>
      <c r="E1336" s="31" t="s">
        <v>17</v>
      </c>
      <c r="F1336" s="31" t="s">
        <v>2451</v>
      </c>
      <c r="G1336" s="24">
        <f>IF(ISERROR(VLOOKUP(A1336,'2011 County-Level Acres Tilled'!$A$2:$F$3069,6,FALSE)),0,VLOOKUP(A1336,'2011 County-Level Acres Tilled'!$A$2:$F$3069,6,FALSE))</f>
        <v>140009.14974927946</v>
      </c>
      <c r="H1336" s="32" t="s">
        <v>5474</v>
      </c>
      <c r="I1336" s="9" t="s">
        <v>5410</v>
      </c>
      <c r="J1336" s="36">
        <f>IF(ISERROR(VLOOKUP(A1336&amp;I1336,'County-level Emissions Factors'!$E$2:$F$12273,2,FALSE)),0,VLOOKUP(A1336&amp;I1336,'County-level Emissions Factors'!$E$2:$F$12273,2,FALSE))</f>
        <v>37.724610771953898</v>
      </c>
      <c r="K1336" s="19" t="s">
        <v>5473</v>
      </c>
      <c r="L1336" s="19" t="s">
        <v>5474</v>
      </c>
      <c r="M1336" s="38">
        <f t="shared" si="21"/>
        <v>2640.8953394018872</v>
      </c>
      <c r="N1336" s="9" t="s">
        <v>5475</v>
      </c>
    </row>
    <row r="1337" spans="1:14">
      <c r="A1337" s="31" t="s">
        <v>2483</v>
      </c>
      <c r="B1337" s="31" t="s">
        <v>2449</v>
      </c>
      <c r="C1337" s="31" t="s">
        <v>80</v>
      </c>
      <c r="D1337" s="31" t="s">
        <v>2484</v>
      </c>
      <c r="E1337" s="31" t="s">
        <v>17</v>
      </c>
      <c r="F1337" s="31" t="s">
        <v>2451</v>
      </c>
      <c r="G1337" s="24">
        <f>IF(ISERROR(VLOOKUP(A1337,'2011 County-Level Acres Tilled'!$A$2:$F$3069,6,FALSE)),0,VLOOKUP(A1337,'2011 County-Level Acres Tilled'!$A$2:$F$3069,6,FALSE))</f>
        <v>391906.09942858515</v>
      </c>
      <c r="H1337" s="32" t="s">
        <v>5474</v>
      </c>
      <c r="I1337" s="9" t="s">
        <v>5410</v>
      </c>
      <c r="J1337" s="36">
        <f>IF(ISERROR(VLOOKUP(A1337&amp;I1337,'County-level Emissions Factors'!$E$2:$F$12273,2,FALSE)),0,VLOOKUP(A1337&amp;I1337,'County-level Emissions Factors'!$E$2:$F$12273,2,FALSE))</f>
        <v>33.020852593186611</v>
      </c>
      <c r="K1337" s="19" t="s">
        <v>5473</v>
      </c>
      <c r="L1337" s="19" t="s">
        <v>5474</v>
      </c>
      <c r="M1337" s="38">
        <f t="shared" si="21"/>
        <v>6470.5367698010223</v>
      </c>
      <c r="N1337" s="9" t="s">
        <v>5475</v>
      </c>
    </row>
    <row r="1338" spans="1:14">
      <c r="A1338" s="31" t="s">
        <v>2485</v>
      </c>
      <c r="B1338" s="31" t="s">
        <v>2449</v>
      </c>
      <c r="C1338" s="31" t="s">
        <v>83</v>
      </c>
      <c r="D1338" s="31" t="s">
        <v>2486</v>
      </c>
      <c r="E1338" s="31" t="s">
        <v>17</v>
      </c>
      <c r="F1338" s="31" t="s">
        <v>2451</v>
      </c>
      <c r="G1338" s="24">
        <f>IF(ISERROR(VLOOKUP(A1338,'2011 County-Level Acres Tilled'!$A$2:$F$3069,6,FALSE)),0,VLOOKUP(A1338,'2011 County-Level Acres Tilled'!$A$2:$F$3069,6,FALSE))</f>
        <v>311788.33829962835</v>
      </c>
      <c r="H1338" s="32" t="s">
        <v>5474</v>
      </c>
      <c r="I1338" s="9" t="s">
        <v>5410</v>
      </c>
      <c r="J1338" s="36">
        <f>IF(ISERROR(VLOOKUP(A1338&amp;I1338,'County-level Emissions Factors'!$E$2:$F$12273,2,FALSE)),0,VLOOKUP(A1338&amp;I1338,'County-level Emissions Factors'!$E$2:$F$12273,2,FALSE))</f>
        <v>38.164371919636103</v>
      </c>
      <c r="K1338" s="19" t="s">
        <v>5473</v>
      </c>
      <c r="L1338" s="19" t="s">
        <v>5474</v>
      </c>
      <c r="M1338" s="38">
        <f t="shared" si="21"/>
        <v>5949.603051536169</v>
      </c>
      <c r="N1338" s="9" t="s">
        <v>5475</v>
      </c>
    </row>
    <row r="1339" spans="1:14">
      <c r="A1339" s="31" t="s">
        <v>2487</v>
      </c>
      <c r="B1339" s="31" t="s">
        <v>2449</v>
      </c>
      <c r="C1339" s="31" t="s">
        <v>86</v>
      </c>
      <c r="D1339" s="31" t="s">
        <v>2488</v>
      </c>
      <c r="E1339" s="31" t="s">
        <v>17</v>
      </c>
      <c r="F1339" s="31" t="s">
        <v>2451</v>
      </c>
      <c r="G1339" s="24">
        <f>IF(ISERROR(VLOOKUP(A1339,'2011 County-Level Acres Tilled'!$A$2:$F$3069,6,FALSE)),0,VLOOKUP(A1339,'2011 County-Level Acres Tilled'!$A$2:$F$3069,6,FALSE))</f>
        <v>352371.62043575168</v>
      </c>
      <c r="H1339" s="32" t="s">
        <v>5474</v>
      </c>
      <c r="I1339" s="9" t="s">
        <v>5410</v>
      </c>
      <c r="J1339" s="36">
        <f>IF(ISERROR(VLOOKUP(A1339&amp;I1339,'County-level Emissions Factors'!$E$2:$F$12273,2,FALSE)),0,VLOOKUP(A1339&amp;I1339,'County-level Emissions Factors'!$E$2:$F$12273,2,FALSE))</f>
        <v>43.065792120803302</v>
      </c>
      <c r="K1339" s="19" t="s">
        <v>5473</v>
      </c>
      <c r="L1339" s="19" t="s">
        <v>5474</v>
      </c>
      <c r="M1339" s="38">
        <f t="shared" si="21"/>
        <v>7587.581477478343</v>
      </c>
      <c r="N1339" s="9" t="s">
        <v>5475</v>
      </c>
    </row>
    <row r="1340" spans="1:14">
      <c r="A1340" s="31" t="s">
        <v>2489</v>
      </c>
      <c r="B1340" s="31" t="s">
        <v>2449</v>
      </c>
      <c r="C1340" s="31" t="s">
        <v>89</v>
      </c>
      <c r="D1340" s="31" t="s">
        <v>2490</v>
      </c>
      <c r="E1340" s="31" t="s">
        <v>17</v>
      </c>
      <c r="F1340" s="31" t="s">
        <v>2451</v>
      </c>
      <c r="G1340" s="24">
        <f>IF(ISERROR(VLOOKUP(A1340,'2011 County-Level Acres Tilled'!$A$2:$F$3069,6,FALSE)),0,VLOOKUP(A1340,'2011 County-Level Acres Tilled'!$A$2:$F$3069,6,FALSE))</f>
        <v>285201.39617959113</v>
      </c>
      <c r="H1340" s="32" t="s">
        <v>5474</v>
      </c>
      <c r="I1340" s="9" t="s">
        <v>5410</v>
      </c>
      <c r="J1340" s="36">
        <f>IF(ISERROR(VLOOKUP(A1340&amp;I1340,'County-level Emissions Factors'!$E$2:$F$12273,2,FALSE)),0,VLOOKUP(A1340&amp;I1340,'County-level Emissions Factors'!$E$2:$F$12273,2,FALSE))</f>
        <v>39.277640491386521</v>
      </c>
      <c r="K1340" s="19" t="s">
        <v>5473</v>
      </c>
      <c r="L1340" s="19" t="s">
        <v>5474</v>
      </c>
      <c r="M1340" s="38">
        <f t="shared" si="21"/>
        <v>5601.0189533917392</v>
      </c>
      <c r="N1340" s="9" t="s">
        <v>5475</v>
      </c>
    </row>
    <row r="1341" spans="1:14">
      <c r="A1341" s="31" t="s">
        <v>2491</v>
      </c>
      <c r="B1341" s="31" t="s">
        <v>2449</v>
      </c>
      <c r="C1341" s="31" t="s">
        <v>92</v>
      </c>
      <c r="D1341" s="31" t="s">
        <v>376</v>
      </c>
      <c r="E1341" s="31" t="s">
        <v>17</v>
      </c>
      <c r="F1341" s="31" t="s">
        <v>2451</v>
      </c>
      <c r="G1341" s="24">
        <f>IF(ISERROR(VLOOKUP(A1341,'2011 County-Level Acres Tilled'!$A$2:$F$3069,6,FALSE)),0,VLOOKUP(A1341,'2011 County-Level Acres Tilled'!$A$2:$F$3069,6,FALSE))</f>
        <v>235811.05623917907</v>
      </c>
      <c r="H1341" s="32" t="s">
        <v>5474</v>
      </c>
      <c r="I1341" s="9" t="s">
        <v>5410</v>
      </c>
      <c r="J1341" s="36">
        <f>IF(ISERROR(VLOOKUP(A1341&amp;I1341,'County-level Emissions Factors'!$E$2:$F$12273,2,FALSE)),0,VLOOKUP(A1341&amp;I1341,'County-level Emissions Factors'!$E$2:$F$12273,2,FALSE))</f>
        <v>27.556285053560515</v>
      </c>
      <c r="K1341" s="19" t="s">
        <v>5473</v>
      </c>
      <c r="L1341" s="19" t="s">
        <v>5474</v>
      </c>
      <c r="M1341" s="38">
        <f t="shared" si="21"/>
        <v>3249.038342254004</v>
      </c>
      <c r="N1341" s="9" t="s">
        <v>5475</v>
      </c>
    </row>
    <row r="1342" spans="1:14">
      <c r="A1342" s="31" t="s">
        <v>2492</v>
      </c>
      <c r="B1342" s="31" t="s">
        <v>2449</v>
      </c>
      <c r="C1342" s="31" t="s">
        <v>95</v>
      </c>
      <c r="D1342" s="31" t="s">
        <v>2493</v>
      </c>
      <c r="E1342" s="31" t="s">
        <v>17</v>
      </c>
      <c r="F1342" s="31" t="s">
        <v>2451</v>
      </c>
      <c r="G1342" s="24">
        <f>IF(ISERROR(VLOOKUP(A1342,'2011 County-Level Acres Tilled'!$A$2:$F$3069,6,FALSE)),0,VLOOKUP(A1342,'2011 County-Level Acres Tilled'!$A$2:$F$3069,6,FALSE))</f>
        <v>36233.266689383679</v>
      </c>
      <c r="H1342" s="32" t="s">
        <v>5474</v>
      </c>
      <c r="I1342" s="9" t="s">
        <v>5410</v>
      </c>
      <c r="J1342" s="36">
        <f>IF(ISERROR(VLOOKUP(A1342&amp;I1342,'County-level Emissions Factors'!$E$2:$F$12273,2,FALSE)),0,VLOOKUP(A1342&amp;I1342,'County-level Emissions Factors'!$E$2:$F$12273,2,FALSE))</f>
        <v>31.933087344421192</v>
      </c>
      <c r="K1342" s="19" t="s">
        <v>5473</v>
      </c>
      <c r="L1342" s="19" t="s">
        <v>5474</v>
      </c>
      <c r="M1342" s="38">
        <f t="shared" si="21"/>
        <v>578.52003498289787</v>
      </c>
      <c r="N1342" s="9" t="s">
        <v>5475</v>
      </c>
    </row>
    <row r="1343" spans="1:14">
      <c r="A1343" s="31" t="s">
        <v>2494</v>
      </c>
      <c r="B1343" s="31" t="s">
        <v>2449</v>
      </c>
      <c r="C1343" s="31" t="s">
        <v>98</v>
      </c>
      <c r="D1343" s="31" t="s">
        <v>120</v>
      </c>
      <c r="E1343" s="31" t="s">
        <v>17</v>
      </c>
      <c r="F1343" s="31" t="s">
        <v>2451</v>
      </c>
      <c r="G1343" s="24">
        <f>IF(ISERROR(VLOOKUP(A1343,'2011 County-Level Acres Tilled'!$A$2:$F$3069,6,FALSE)),0,VLOOKUP(A1343,'2011 County-Level Acres Tilled'!$A$2:$F$3069,6,FALSE))</f>
        <v>119703.86776680847</v>
      </c>
      <c r="H1343" s="32" t="s">
        <v>5474</v>
      </c>
      <c r="I1343" s="9" t="s">
        <v>5410</v>
      </c>
      <c r="J1343" s="36">
        <f>IF(ISERROR(VLOOKUP(A1343&amp;I1343,'County-level Emissions Factors'!$E$2:$F$12273,2,FALSE)),0,VLOOKUP(A1343&amp;I1343,'County-level Emissions Factors'!$E$2:$F$12273,2,FALSE))</f>
        <v>24.380555891726168</v>
      </c>
      <c r="K1343" s="19" t="s">
        <v>5473</v>
      </c>
      <c r="L1343" s="19" t="s">
        <v>5474</v>
      </c>
      <c r="M1343" s="38">
        <f t="shared" si="21"/>
        <v>1459.2234192722362</v>
      </c>
      <c r="N1343" s="9" t="s">
        <v>5475</v>
      </c>
    </row>
    <row r="1344" spans="1:14">
      <c r="A1344" s="31" t="s">
        <v>2495</v>
      </c>
      <c r="B1344" s="31" t="s">
        <v>2449</v>
      </c>
      <c r="C1344" s="31" t="s">
        <v>101</v>
      </c>
      <c r="D1344" s="31" t="s">
        <v>2496</v>
      </c>
      <c r="E1344" s="31" t="s">
        <v>17</v>
      </c>
      <c r="F1344" s="31" t="s">
        <v>2451</v>
      </c>
      <c r="G1344" s="24">
        <f>IF(ISERROR(VLOOKUP(A1344,'2011 County-Level Acres Tilled'!$A$2:$F$3069,6,FALSE)),0,VLOOKUP(A1344,'2011 County-Level Acres Tilled'!$A$2:$F$3069,6,FALSE))</f>
        <v>26932.237325947292</v>
      </c>
      <c r="H1344" s="32" t="s">
        <v>5474</v>
      </c>
      <c r="I1344" s="9" t="s">
        <v>5410</v>
      </c>
      <c r="J1344" s="36">
        <f>IF(ISERROR(VLOOKUP(A1344&amp;I1344,'County-level Emissions Factors'!$E$2:$F$12273,2,FALSE)),0,VLOOKUP(A1344&amp;I1344,'County-level Emissions Factors'!$E$2:$F$12273,2,FALSE))</f>
        <v>27.663402777777776</v>
      </c>
      <c r="K1344" s="19" t="s">
        <v>5473</v>
      </c>
      <c r="L1344" s="19" t="s">
        <v>5474</v>
      </c>
      <c r="M1344" s="38">
        <f t="shared" si="21"/>
        <v>372.51866442719034</v>
      </c>
      <c r="N1344" s="9" t="s">
        <v>5475</v>
      </c>
    </row>
    <row r="1345" spans="1:14">
      <c r="A1345" s="31" t="s">
        <v>2497</v>
      </c>
      <c r="B1345" s="31" t="s">
        <v>2449</v>
      </c>
      <c r="C1345" s="31" t="s">
        <v>104</v>
      </c>
      <c r="D1345" s="31" t="s">
        <v>2498</v>
      </c>
      <c r="E1345" s="31" t="s">
        <v>17</v>
      </c>
      <c r="F1345" s="31" t="s">
        <v>2451</v>
      </c>
      <c r="G1345" s="24">
        <f>IF(ISERROR(VLOOKUP(A1345,'2011 County-Level Acres Tilled'!$A$2:$F$3069,6,FALSE)),0,VLOOKUP(A1345,'2011 County-Level Acres Tilled'!$A$2:$F$3069,6,FALSE))</f>
        <v>72955.880200391621</v>
      </c>
      <c r="H1345" s="32" t="s">
        <v>5474</v>
      </c>
      <c r="I1345" s="9" t="s">
        <v>5410</v>
      </c>
      <c r="J1345" s="36">
        <f>IF(ISERROR(VLOOKUP(A1345&amp;I1345,'County-level Emissions Factors'!$E$2:$F$12273,2,FALSE)),0,VLOOKUP(A1345&amp;I1345,'County-level Emissions Factors'!$E$2:$F$12273,2,FALSE))</f>
        <v>29.831357085335036</v>
      </c>
      <c r="K1345" s="19" t="s">
        <v>5473</v>
      </c>
      <c r="L1345" s="19" t="s">
        <v>5474</v>
      </c>
      <c r="M1345" s="38">
        <f t="shared" si="21"/>
        <v>1088.1864568664034</v>
      </c>
      <c r="N1345" s="9" t="s">
        <v>5475</v>
      </c>
    </row>
    <row r="1346" spans="1:14">
      <c r="A1346" s="31" t="s">
        <v>2499</v>
      </c>
      <c r="B1346" s="31" t="s">
        <v>2449</v>
      </c>
      <c r="C1346" s="31" t="s">
        <v>107</v>
      </c>
      <c r="D1346" s="31" t="s">
        <v>2500</v>
      </c>
      <c r="E1346" s="31" t="s">
        <v>17</v>
      </c>
      <c r="F1346" s="31" t="s">
        <v>2451</v>
      </c>
      <c r="G1346" s="24">
        <f>IF(ISERROR(VLOOKUP(A1346,'2011 County-Level Acres Tilled'!$A$2:$F$3069,6,FALSE)),0,VLOOKUP(A1346,'2011 County-Level Acres Tilled'!$A$2:$F$3069,6,FALSE))</f>
        <v>6750.9229307523738</v>
      </c>
      <c r="H1346" s="32" t="s">
        <v>5474</v>
      </c>
      <c r="I1346" s="9" t="s">
        <v>5410</v>
      </c>
      <c r="J1346" s="36">
        <f>IF(ISERROR(VLOOKUP(A1346&amp;I1346,'County-level Emissions Factors'!$E$2:$F$12273,2,FALSE)),0,VLOOKUP(A1346&amp;I1346,'County-level Emissions Factors'!$E$2:$F$12273,2,FALSE))</f>
        <v>29.78</v>
      </c>
      <c r="K1346" s="19" t="s">
        <v>5473</v>
      </c>
      <c r="L1346" s="19" t="s">
        <v>5474</v>
      </c>
      <c r="M1346" s="38">
        <f t="shared" si="21"/>
        <v>100.52124243890285</v>
      </c>
      <c r="N1346" s="9" t="s">
        <v>5475</v>
      </c>
    </row>
    <row r="1347" spans="1:14">
      <c r="A1347" s="31" t="s">
        <v>2501</v>
      </c>
      <c r="B1347" s="31" t="s">
        <v>2449</v>
      </c>
      <c r="C1347" s="31" t="s">
        <v>110</v>
      </c>
      <c r="D1347" s="31" t="s">
        <v>123</v>
      </c>
      <c r="E1347" s="31" t="s">
        <v>17</v>
      </c>
      <c r="F1347" s="31" t="s">
        <v>2451</v>
      </c>
      <c r="G1347" s="24">
        <f>IF(ISERROR(VLOOKUP(A1347,'2011 County-Level Acres Tilled'!$A$2:$F$3069,6,FALSE)),0,VLOOKUP(A1347,'2011 County-Level Acres Tilled'!$A$2:$F$3069,6,FALSE))</f>
        <v>349388.01123864157</v>
      </c>
      <c r="H1347" s="32" t="s">
        <v>5474</v>
      </c>
      <c r="I1347" s="9" t="s">
        <v>5410</v>
      </c>
      <c r="J1347" s="36">
        <f>IF(ISERROR(VLOOKUP(A1347&amp;I1347,'County-level Emissions Factors'!$E$2:$F$12273,2,FALSE)),0,VLOOKUP(A1347&amp;I1347,'County-level Emissions Factors'!$E$2:$F$12273,2,FALSE))</f>
        <v>25.602255910001816</v>
      </c>
      <c r="K1347" s="19" t="s">
        <v>5473</v>
      </c>
      <c r="L1347" s="19" t="s">
        <v>5474</v>
      </c>
      <c r="M1347" s="38">
        <f t="shared" si="21"/>
        <v>4472.5606378091461</v>
      </c>
      <c r="N1347" s="9" t="s">
        <v>5475</v>
      </c>
    </row>
    <row r="1348" spans="1:14">
      <c r="A1348" s="31" t="s">
        <v>2502</v>
      </c>
      <c r="B1348" s="31" t="s">
        <v>2449</v>
      </c>
      <c r="C1348" s="31" t="s">
        <v>113</v>
      </c>
      <c r="D1348" s="31" t="s">
        <v>2503</v>
      </c>
      <c r="E1348" s="31" t="s">
        <v>17</v>
      </c>
      <c r="F1348" s="31" t="s">
        <v>2451</v>
      </c>
      <c r="G1348" s="24">
        <f>IF(ISERROR(VLOOKUP(A1348,'2011 County-Level Acres Tilled'!$A$2:$F$3069,6,FALSE)),0,VLOOKUP(A1348,'2011 County-Level Acres Tilled'!$A$2:$F$3069,6,FALSE))</f>
        <v>27896.959630365836</v>
      </c>
      <c r="H1348" s="32" t="s">
        <v>5474</v>
      </c>
      <c r="I1348" s="9" t="s">
        <v>5410</v>
      </c>
      <c r="J1348" s="36">
        <f>IF(ISERROR(VLOOKUP(A1348&amp;I1348,'County-level Emissions Factors'!$E$2:$F$12273,2,FALSE)),0,VLOOKUP(A1348&amp;I1348,'County-level Emissions Factors'!$E$2:$F$12273,2,FALSE))</f>
        <v>44.433028300886832</v>
      </c>
      <c r="K1348" s="19" t="s">
        <v>5473</v>
      </c>
      <c r="L1348" s="19" t="s">
        <v>5474</v>
      </c>
      <c r="M1348" s="38">
        <f t="shared" si="21"/>
        <v>619.77319838237133</v>
      </c>
      <c r="N1348" s="9" t="s">
        <v>5475</v>
      </c>
    </row>
    <row r="1349" spans="1:14">
      <c r="A1349" s="31" t="s">
        <v>2504</v>
      </c>
      <c r="B1349" s="31" t="s">
        <v>2449</v>
      </c>
      <c r="C1349" s="31" t="s">
        <v>116</v>
      </c>
      <c r="D1349" s="31" t="s">
        <v>2505</v>
      </c>
      <c r="E1349" s="31" t="s">
        <v>17</v>
      </c>
      <c r="F1349" s="31" t="s">
        <v>2451</v>
      </c>
      <c r="G1349" s="24">
        <f>IF(ISERROR(VLOOKUP(A1349,'2011 County-Level Acres Tilled'!$A$2:$F$3069,6,FALSE)),0,VLOOKUP(A1349,'2011 County-Level Acres Tilled'!$A$2:$F$3069,6,FALSE))</f>
        <v>307094.80278063513</v>
      </c>
      <c r="H1349" s="32" t="s">
        <v>5474</v>
      </c>
      <c r="I1349" s="9" t="s">
        <v>5410</v>
      </c>
      <c r="J1349" s="36">
        <f>IF(ISERROR(VLOOKUP(A1349&amp;I1349,'County-level Emissions Factors'!$E$2:$F$12273,2,FALSE)),0,VLOOKUP(A1349&amp;I1349,'County-level Emissions Factors'!$E$2:$F$12273,2,FALSE))</f>
        <v>28.915621359942364</v>
      </c>
      <c r="K1349" s="19" t="s">
        <v>5473</v>
      </c>
      <c r="L1349" s="19" t="s">
        <v>5474</v>
      </c>
      <c r="M1349" s="38">
        <f t="shared" ref="M1349:M1412" si="22">G1349*J1349/2000</f>
        <v>4439.9185194055099</v>
      </c>
      <c r="N1349" s="9" t="s">
        <v>5475</v>
      </c>
    </row>
    <row r="1350" spans="1:14">
      <c r="A1350" s="31" t="s">
        <v>2506</v>
      </c>
      <c r="B1350" s="31" t="s">
        <v>2449</v>
      </c>
      <c r="C1350" s="31" t="s">
        <v>119</v>
      </c>
      <c r="D1350" s="31" t="s">
        <v>2507</v>
      </c>
      <c r="E1350" s="31" t="s">
        <v>17</v>
      </c>
      <c r="F1350" s="31" t="s">
        <v>2451</v>
      </c>
      <c r="G1350" s="24">
        <f>IF(ISERROR(VLOOKUP(A1350,'2011 County-Level Acres Tilled'!$A$2:$F$3069,6,FALSE)),0,VLOOKUP(A1350,'2011 County-Level Acres Tilled'!$A$2:$F$3069,6,FALSE))</f>
        <v>173386.50043209756</v>
      </c>
      <c r="H1350" s="32" t="s">
        <v>5474</v>
      </c>
      <c r="I1350" s="9" t="s">
        <v>5410</v>
      </c>
      <c r="J1350" s="36">
        <f>IF(ISERROR(VLOOKUP(A1350&amp;I1350,'County-level Emissions Factors'!$E$2:$F$12273,2,FALSE)),0,VLOOKUP(A1350&amp;I1350,'County-level Emissions Factors'!$E$2:$F$12273,2,FALSE))</f>
        <v>31.987922446450117</v>
      </c>
      <c r="K1350" s="19" t="s">
        <v>5473</v>
      </c>
      <c r="L1350" s="19" t="s">
        <v>5474</v>
      </c>
      <c r="M1350" s="38">
        <f t="shared" si="22"/>
        <v>2773.136964541663</v>
      </c>
      <c r="N1350" s="9" t="s">
        <v>5475</v>
      </c>
    </row>
    <row r="1351" spans="1:14">
      <c r="A1351" s="31" t="s">
        <v>2508</v>
      </c>
      <c r="B1351" s="31" t="s">
        <v>2449</v>
      </c>
      <c r="C1351" s="31" t="s">
        <v>122</v>
      </c>
      <c r="D1351" s="31" t="s">
        <v>2509</v>
      </c>
      <c r="E1351" s="31" t="s">
        <v>17</v>
      </c>
      <c r="F1351" s="31" t="s">
        <v>2451</v>
      </c>
      <c r="G1351" s="24">
        <f>IF(ISERROR(VLOOKUP(A1351,'2011 County-Level Acres Tilled'!$A$2:$F$3069,6,FALSE)),0,VLOOKUP(A1351,'2011 County-Level Acres Tilled'!$A$2:$F$3069,6,FALSE))</f>
        <v>1618.4259259259243</v>
      </c>
      <c r="H1351" s="32" t="s">
        <v>5474</v>
      </c>
      <c r="I1351" s="9" t="s">
        <v>5410</v>
      </c>
      <c r="J1351" s="36">
        <f>IF(ISERROR(VLOOKUP(A1351&amp;I1351,'County-level Emissions Factors'!$E$2:$F$12273,2,FALSE)),0,VLOOKUP(A1351&amp;I1351,'County-level Emissions Factors'!$E$2:$F$12273,2,FALSE))</f>
        <v>28.34046511627907</v>
      </c>
      <c r="K1351" s="19" t="s">
        <v>5473</v>
      </c>
      <c r="L1351" s="19" t="s">
        <v>5474</v>
      </c>
      <c r="M1351" s="38">
        <f t="shared" si="22"/>
        <v>22.933471748492654</v>
      </c>
      <c r="N1351" s="9" t="s">
        <v>5475</v>
      </c>
    </row>
    <row r="1352" spans="1:14">
      <c r="A1352" s="31" t="s">
        <v>2510</v>
      </c>
      <c r="B1352" s="31" t="s">
        <v>2449</v>
      </c>
      <c r="C1352" s="31" t="s">
        <v>125</v>
      </c>
      <c r="D1352" s="31" t="s">
        <v>2511</v>
      </c>
      <c r="E1352" s="31" t="s">
        <v>17</v>
      </c>
      <c r="F1352" s="31" t="s">
        <v>2451</v>
      </c>
      <c r="G1352" s="24">
        <f>IF(ISERROR(VLOOKUP(A1352,'2011 County-Level Acres Tilled'!$A$2:$F$3069,6,FALSE)),0,VLOOKUP(A1352,'2011 County-Level Acres Tilled'!$A$2:$F$3069,6,FALSE))</f>
        <v>351777.6257214892</v>
      </c>
      <c r="H1352" s="32" t="s">
        <v>5474</v>
      </c>
      <c r="I1352" s="9" t="s">
        <v>5410</v>
      </c>
      <c r="J1352" s="36">
        <f>IF(ISERROR(VLOOKUP(A1352&amp;I1352,'County-level Emissions Factors'!$E$2:$F$12273,2,FALSE)),0,VLOOKUP(A1352&amp;I1352,'County-level Emissions Factors'!$E$2:$F$12273,2,FALSE))</f>
        <v>28.939521488054734</v>
      </c>
      <c r="K1352" s="19" t="s">
        <v>5473</v>
      </c>
      <c r="L1352" s="19" t="s">
        <v>5474</v>
      </c>
      <c r="M1352" s="38">
        <f t="shared" si="22"/>
        <v>5090.1380792919563</v>
      </c>
      <c r="N1352" s="9" t="s">
        <v>5475</v>
      </c>
    </row>
    <row r="1353" spans="1:14">
      <c r="A1353" s="31" t="s">
        <v>2512</v>
      </c>
      <c r="B1353" s="31" t="s">
        <v>2449</v>
      </c>
      <c r="C1353" s="31" t="s">
        <v>128</v>
      </c>
      <c r="D1353" s="31" t="s">
        <v>503</v>
      </c>
      <c r="E1353" s="31" t="s">
        <v>17</v>
      </c>
      <c r="F1353" s="31" t="s">
        <v>2451</v>
      </c>
      <c r="G1353" s="24">
        <f>IF(ISERROR(VLOOKUP(A1353,'2011 County-Level Acres Tilled'!$A$2:$F$3069,6,FALSE)),0,VLOOKUP(A1353,'2011 County-Level Acres Tilled'!$A$2:$F$3069,6,FALSE))</f>
        <v>57.735449735449762</v>
      </c>
      <c r="H1353" s="32" t="s">
        <v>5474</v>
      </c>
      <c r="I1353" s="9" t="s">
        <v>5410</v>
      </c>
      <c r="J1353" s="36">
        <f>IF(ISERROR(VLOOKUP(A1353&amp;I1353,'County-level Emissions Factors'!$E$2:$F$12273,2,FALSE)),0,VLOOKUP(A1353&amp;I1353,'County-level Emissions Factors'!$E$2:$F$12273,2,FALSE))</f>
        <v>25.1</v>
      </c>
      <c r="K1353" s="19" t="s">
        <v>5473</v>
      </c>
      <c r="L1353" s="19" t="s">
        <v>5474</v>
      </c>
      <c r="M1353" s="38">
        <f t="shared" si="22"/>
        <v>0.72457989417989466</v>
      </c>
      <c r="N1353" s="9" t="s">
        <v>5475</v>
      </c>
    </row>
    <row r="1354" spans="1:14">
      <c r="A1354" s="31" t="s">
        <v>2513</v>
      </c>
      <c r="B1354" s="31" t="s">
        <v>2449</v>
      </c>
      <c r="C1354" s="31" t="s">
        <v>131</v>
      </c>
      <c r="D1354" s="31" t="s">
        <v>2514</v>
      </c>
      <c r="E1354" s="31" t="s">
        <v>17</v>
      </c>
      <c r="F1354" s="31" t="s">
        <v>2451</v>
      </c>
      <c r="G1354" s="24">
        <f>IF(ISERROR(VLOOKUP(A1354,'2011 County-Level Acres Tilled'!$A$2:$F$3069,6,FALSE)),0,VLOOKUP(A1354,'2011 County-Level Acres Tilled'!$A$2:$F$3069,6,FALSE))</f>
        <v>7784.4118212941657</v>
      </c>
      <c r="H1354" s="32" t="s">
        <v>5474</v>
      </c>
      <c r="I1354" s="9" t="s">
        <v>5410</v>
      </c>
      <c r="J1354" s="36">
        <f>IF(ISERROR(VLOOKUP(A1354&amp;I1354,'County-level Emissions Factors'!$E$2:$F$12273,2,FALSE)),0,VLOOKUP(A1354&amp;I1354,'County-level Emissions Factors'!$E$2:$F$12273,2,FALSE))</f>
        <v>30.180757097791794</v>
      </c>
      <c r="K1354" s="19" t="s">
        <v>5473</v>
      </c>
      <c r="L1354" s="19" t="s">
        <v>5474</v>
      </c>
      <c r="M1354" s="38">
        <f t="shared" si="22"/>
        <v>117.46972116382912</v>
      </c>
      <c r="N1354" s="9" t="s">
        <v>5475</v>
      </c>
    </row>
    <row r="1355" spans="1:14">
      <c r="A1355" s="31" t="s">
        <v>2515</v>
      </c>
      <c r="B1355" s="31" t="s">
        <v>2449</v>
      </c>
      <c r="C1355" s="31" t="s">
        <v>134</v>
      </c>
      <c r="D1355" s="31" t="s">
        <v>2516</v>
      </c>
      <c r="E1355" s="31" t="s">
        <v>17</v>
      </c>
      <c r="F1355" s="31" t="s">
        <v>2451</v>
      </c>
      <c r="G1355" s="24">
        <f>IF(ISERROR(VLOOKUP(A1355,'2011 County-Level Acres Tilled'!$A$2:$F$3069,6,FALSE)),0,VLOOKUP(A1355,'2011 County-Level Acres Tilled'!$A$2:$F$3069,6,FALSE))</f>
        <v>190947.22423481572</v>
      </c>
      <c r="H1355" s="32" t="s">
        <v>5474</v>
      </c>
      <c r="I1355" s="9" t="s">
        <v>5410</v>
      </c>
      <c r="J1355" s="36">
        <f>IF(ISERROR(VLOOKUP(A1355&amp;I1355,'County-level Emissions Factors'!$E$2:$F$12273,2,FALSE)),0,VLOOKUP(A1355&amp;I1355,'County-level Emissions Factors'!$E$2:$F$12273,2,FALSE))</f>
        <v>28.234516634620046</v>
      </c>
      <c r="K1355" s="19" t="s">
        <v>5473</v>
      </c>
      <c r="L1355" s="19" t="s">
        <v>5474</v>
      </c>
      <c r="M1355" s="38">
        <f t="shared" si="22"/>
        <v>2695.6512894962143</v>
      </c>
      <c r="N1355" s="9" t="s">
        <v>5475</v>
      </c>
    </row>
    <row r="1356" spans="1:14">
      <c r="A1356" s="31" t="s">
        <v>2517</v>
      </c>
      <c r="B1356" s="31" t="s">
        <v>2449</v>
      </c>
      <c r="C1356" s="31" t="s">
        <v>137</v>
      </c>
      <c r="D1356" s="31" t="s">
        <v>397</v>
      </c>
      <c r="E1356" s="31" t="s">
        <v>17</v>
      </c>
      <c r="F1356" s="31" t="s">
        <v>2451</v>
      </c>
      <c r="G1356" s="24">
        <f>IF(ISERROR(VLOOKUP(A1356,'2011 County-Level Acres Tilled'!$A$2:$F$3069,6,FALSE)),0,VLOOKUP(A1356,'2011 County-Level Acres Tilled'!$A$2:$F$3069,6,FALSE))</f>
        <v>209783.59296835243</v>
      </c>
      <c r="H1356" s="32" t="s">
        <v>5474</v>
      </c>
      <c r="I1356" s="9" t="s">
        <v>5410</v>
      </c>
      <c r="J1356" s="36">
        <f>IF(ISERROR(VLOOKUP(A1356&amp;I1356,'County-level Emissions Factors'!$E$2:$F$12273,2,FALSE)),0,VLOOKUP(A1356&amp;I1356,'County-level Emissions Factors'!$E$2:$F$12273,2,FALSE))</f>
        <v>27.577283208888762</v>
      </c>
      <c r="K1356" s="19" t="s">
        <v>5473</v>
      </c>
      <c r="L1356" s="19" t="s">
        <v>5474</v>
      </c>
      <c r="M1356" s="38">
        <f t="shared" si="22"/>
        <v>2892.6307779332501</v>
      </c>
      <c r="N1356" s="9" t="s">
        <v>5475</v>
      </c>
    </row>
    <row r="1357" spans="1:14">
      <c r="A1357" s="31" t="s">
        <v>2518</v>
      </c>
      <c r="B1357" s="31" t="s">
        <v>2449</v>
      </c>
      <c r="C1357" s="31" t="s">
        <v>140</v>
      </c>
      <c r="D1357" s="31" t="s">
        <v>1679</v>
      </c>
      <c r="E1357" s="31" t="s">
        <v>17</v>
      </c>
      <c r="F1357" s="31" t="s">
        <v>2451</v>
      </c>
      <c r="G1357" s="24">
        <f>IF(ISERROR(VLOOKUP(A1357,'2011 County-Level Acres Tilled'!$A$2:$F$3069,6,FALSE)),0,VLOOKUP(A1357,'2011 County-Level Acres Tilled'!$A$2:$F$3069,6,FALSE))</f>
        <v>360125.38194586744</v>
      </c>
      <c r="H1357" s="32" t="s">
        <v>5474</v>
      </c>
      <c r="I1357" s="9" t="s">
        <v>5410</v>
      </c>
      <c r="J1357" s="36">
        <f>IF(ISERROR(VLOOKUP(A1357&amp;I1357,'County-level Emissions Factors'!$E$2:$F$12273,2,FALSE)),0,VLOOKUP(A1357&amp;I1357,'County-level Emissions Factors'!$E$2:$F$12273,2,FALSE))</f>
        <v>16.242398631653082</v>
      </c>
      <c r="K1357" s="19" t="s">
        <v>5473</v>
      </c>
      <c r="L1357" s="19" t="s">
        <v>5474</v>
      </c>
      <c r="M1357" s="38">
        <f t="shared" si="22"/>
        <v>2924.6500054705502</v>
      </c>
      <c r="N1357" s="9" t="s">
        <v>5475</v>
      </c>
    </row>
    <row r="1358" spans="1:14">
      <c r="A1358" s="31" t="s">
        <v>2519</v>
      </c>
      <c r="B1358" s="31" t="s">
        <v>2449</v>
      </c>
      <c r="C1358" s="31" t="s">
        <v>143</v>
      </c>
      <c r="D1358" s="31" t="s">
        <v>2520</v>
      </c>
      <c r="E1358" s="31" t="s">
        <v>17</v>
      </c>
      <c r="F1358" s="31" t="s">
        <v>2451</v>
      </c>
      <c r="G1358" s="24">
        <f>IF(ISERROR(VLOOKUP(A1358,'2011 County-Level Acres Tilled'!$A$2:$F$3069,6,FALSE)),0,VLOOKUP(A1358,'2011 County-Level Acres Tilled'!$A$2:$F$3069,6,FALSE))</f>
        <v>205242.30101918094</v>
      </c>
      <c r="H1358" s="32" t="s">
        <v>5474</v>
      </c>
      <c r="I1358" s="9" t="s">
        <v>5410</v>
      </c>
      <c r="J1358" s="36">
        <f>IF(ISERROR(VLOOKUP(A1358&amp;I1358,'County-level Emissions Factors'!$E$2:$F$12273,2,FALSE)),0,VLOOKUP(A1358&amp;I1358,'County-level Emissions Factors'!$E$2:$F$12273,2,FALSE))</f>
        <v>34.482915856031127</v>
      </c>
      <c r="K1358" s="19" t="s">
        <v>5473</v>
      </c>
      <c r="L1358" s="19" t="s">
        <v>5474</v>
      </c>
      <c r="M1358" s="38">
        <f t="shared" si="22"/>
        <v>3538.6764980713142</v>
      </c>
      <c r="N1358" s="9" t="s">
        <v>5475</v>
      </c>
    </row>
    <row r="1359" spans="1:14">
      <c r="A1359" s="31" t="s">
        <v>2521</v>
      </c>
      <c r="B1359" s="31" t="s">
        <v>2449</v>
      </c>
      <c r="C1359" s="31" t="s">
        <v>146</v>
      </c>
      <c r="D1359" s="31" t="s">
        <v>2522</v>
      </c>
      <c r="E1359" s="31" t="s">
        <v>17</v>
      </c>
      <c r="F1359" s="31" t="s">
        <v>2451</v>
      </c>
      <c r="G1359" s="24">
        <f>IF(ISERROR(VLOOKUP(A1359,'2011 County-Level Acres Tilled'!$A$2:$F$3069,6,FALSE)),0,VLOOKUP(A1359,'2011 County-Level Acres Tilled'!$A$2:$F$3069,6,FALSE))</f>
        <v>97514.44623075462</v>
      </c>
      <c r="H1359" s="32" t="s">
        <v>5474</v>
      </c>
      <c r="I1359" s="9" t="s">
        <v>5410</v>
      </c>
      <c r="J1359" s="36">
        <f>IF(ISERROR(VLOOKUP(A1359&amp;I1359,'County-level Emissions Factors'!$E$2:$F$12273,2,FALSE)),0,VLOOKUP(A1359&amp;I1359,'County-level Emissions Factors'!$E$2:$F$12273,2,FALSE))</f>
        <v>48.158923952405587</v>
      </c>
      <c r="K1359" s="19" t="s">
        <v>5473</v>
      </c>
      <c r="L1359" s="19" t="s">
        <v>5474</v>
      </c>
      <c r="M1359" s="38">
        <f t="shared" si="22"/>
        <v>2348.0954001439277</v>
      </c>
      <c r="N1359" s="9" t="s">
        <v>5475</v>
      </c>
    </row>
    <row r="1360" spans="1:14">
      <c r="A1360" s="31" t="s">
        <v>2523</v>
      </c>
      <c r="B1360" s="31" t="s">
        <v>2449</v>
      </c>
      <c r="C1360" s="31" t="s">
        <v>149</v>
      </c>
      <c r="D1360" s="31" t="s">
        <v>159</v>
      </c>
      <c r="E1360" s="31" t="s">
        <v>17</v>
      </c>
      <c r="F1360" s="31" t="s">
        <v>2451</v>
      </c>
      <c r="G1360" s="24">
        <f>IF(ISERROR(VLOOKUP(A1360,'2011 County-Level Acres Tilled'!$A$2:$F$3069,6,FALSE)),0,VLOOKUP(A1360,'2011 County-Level Acres Tilled'!$A$2:$F$3069,6,FALSE))</f>
        <v>303911.05925868754</v>
      </c>
      <c r="H1360" s="32" t="s">
        <v>5474</v>
      </c>
      <c r="I1360" s="9" t="s">
        <v>5410</v>
      </c>
      <c r="J1360" s="36">
        <f>IF(ISERROR(VLOOKUP(A1360&amp;I1360,'County-level Emissions Factors'!$E$2:$F$12273,2,FALSE)),0,VLOOKUP(A1360&amp;I1360,'County-level Emissions Factors'!$E$2:$F$12273,2,FALSE))</f>
        <v>31.119300279787264</v>
      </c>
      <c r="K1360" s="19" t="s">
        <v>5473</v>
      </c>
      <c r="L1360" s="19" t="s">
        <v>5474</v>
      </c>
      <c r="M1360" s="38">
        <f t="shared" si="22"/>
        <v>4728.7497557096594</v>
      </c>
      <c r="N1360" s="9" t="s">
        <v>5475</v>
      </c>
    </row>
    <row r="1361" spans="1:14">
      <c r="A1361" s="31" t="s">
        <v>2524</v>
      </c>
      <c r="B1361" s="31" t="s">
        <v>2449</v>
      </c>
      <c r="C1361" s="31" t="s">
        <v>152</v>
      </c>
      <c r="D1361" s="31" t="s">
        <v>810</v>
      </c>
      <c r="E1361" s="31" t="s">
        <v>17</v>
      </c>
      <c r="F1361" s="31" t="s">
        <v>2451</v>
      </c>
      <c r="G1361" s="24">
        <f>IF(ISERROR(VLOOKUP(A1361,'2011 County-Level Acres Tilled'!$A$2:$F$3069,6,FALSE)),0,VLOOKUP(A1361,'2011 County-Level Acres Tilled'!$A$2:$F$3069,6,FALSE))</f>
        <v>425637.92175129626</v>
      </c>
      <c r="H1361" s="32" t="s">
        <v>5474</v>
      </c>
      <c r="I1361" s="9" t="s">
        <v>5410</v>
      </c>
      <c r="J1361" s="36">
        <f>IF(ISERROR(VLOOKUP(A1361&amp;I1361,'County-level Emissions Factors'!$E$2:$F$12273,2,FALSE)),0,VLOOKUP(A1361&amp;I1361,'County-level Emissions Factors'!$E$2:$F$12273,2,FALSE))</f>
        <v>30.613137217371669</v>
      </c>
      <c r="K1361" s="19" t="s">
        <v>5473</v>
      </c>
      <c r="L1361" s="19" t="s">
        <v>5474</v>
      </c>
      <c r="M1361" s="38">
        <f t="shared" si="22"/>
        <v>6515.0560517446684</v>
      </c>
      <c r="N1361" s="9" t="s">
        <v>5475</v>
      </c>
    </row>
    <row r="1362" spans="1:14">
      <c r="A1362" s="31" t="s">
        <v>2525</v>
      </c>
      <c r="B1362" s="31" t="s">
        <v>2449</v>
      </c>
      <c r="C1362" s="31" t="s">
        <v>155</v>
      </c>
      <c r="D1362" s="31" t="s">
        <v>2526</v>
      </c>
      <c r="E1362" s="31" t="s">
        <v>17</v>
      </c>
      <c r="F1362" s="31" t="s">
        <v>2451</v>
      </c>
      <c r="G1362" s="24">
        <f>IF(ISERROR(VLOOKUP(A1362,'2011 County-Level Acres Tilled'!$A$2:$F$3069,6,FALSE)),0,VLOOKUP(A1362,'2011 County-Level Acres Tilled'!$A$2:$F$3069,6,FALSE))</f>
        <v>238287.47614530474</v>
      </c>
      <c r="H1362" s="32" t="s">
        <v>5474</v>
      </c>
      <c r="I1362" s="9" t="s">
        <v>5410</v>
      </c>
      <c r="J1362" s="36">
        <f>IF(ISERROR(VLOOKUP(A1362&amp;I1362,'County-level Emissions Factors'!$E$2:$F$12273,2,FALSE)),0,VLOOKUP(A1362&amp;I1362,'County-level Emissions Factors'!$E$2:$F$12273,2,FALSE))</f>
        <v>41.932032278174141</v>
      </c>
      <c r="K1362" s="19" t="s">
        <v>5473</v>
      </c>
      <c r="L1362" s="19" t="s">
        <v>5474</v>
      </c>
      <c r="M1362" s="38">
        <f t="shared" si="22"/>
        <v>4995.9390706047843</v>
      </c>
      <c r="N1362" s="9" t="s">
        <v>5475</v>
      </c>
    </row>
    <row r="1363" spans="1:14">
      <c r="A1363" s="31" t="s">
        <v>2527</v>
      </c>
      <c r="B1363" s="31" t="s">
        <v>2449</v>
      </c>
      <c r="C1363" s="31" t="s">
        <v>158</v>
      </c>
      <c r="D1363" s="31" t="s">
        <v>2528</v>
      </c>
      <c r="E1363" s="31" t="s">
        <v>17</v>
      </c>
      <c r="F1363" s="31" t="s">
        <v>2451</v>
      </c>
      <c r="G1363" s="24">
        <f>IF(ISERROR(VLOOKUP(A1363,'2011 County-Level Acres Tilled'!$A$2:$F$3069,6,FALSE)),0,VLOOKUP(A1363,'2011 County-Level Acres Tilled'!$A$2:$F$3069,6,FALSE))</f>
        <v>43955.321706509581</v>
      </c>
      <c r="H1363" s="32" t="s">
        <v>5474</v>
      </c>
      <c r="I1363" s="9" t="s">
        <v>5410</v>
      </c>
      <c r="J1363" s="36">
        <f>IF(ISERROR(VLOOKUP(A1363&amp;I1363,'County-level Emissions Factors'!$E$2:$F$12273,2,FALSE)),0,VLOOKUP(A1363&amp;I1363,'County-level Emissions Factors'!$E$2:$F$12273,2,FALSE))</f>
        <v>40.307660804077258</v>
      </c>
      <c r="K1363" s="19" t="s">
        <v>5473</v>
      </c>
      <c r="L1363" s="19" t="s">
        <v>5474</v>
      </c>
      <c r="M1363" s="38">
        <f t="shared" si="22"/>
        <v>885.86809894004125</v>
      </c>
      <c r="N1363" s="9" t="s">
        <v>5475</v>
      </c>
    </row>
    <row r="1364" spans="1:14">
      <c r="A1364" s="31" t="s">
        <v>2529</v>
      </c>
      <c r="B1364" s="31" t="s">
        <v>2449</v>
      </c>
      <c r="C1364" s="31" t="s">
        <v>161</v>
      </c>
      <c r="D1364" s="31" t="s">
        <v>2530</v>
      </c>
      <c r="E1364" s="31" t="s">
        <v>17</v>
      </c>
      <c r="F1364" s="31" t="s">
        <v>2451</v>
      </c>
      <c r="G1364" s="24">
        <f>IF(ISERROR(VLOOKUP(A1364,'2011 County-Level Acres Tilled'!$A$2:$F$3069,6,FALSE)),0,VLOOKUP(A1364,'2011 County-Level Acres Tilled'!$A$2:$F$3069,6,FALSE))</f>
        <v>187105.22409025783</v>
      </c>
      <c r="H1364" s="32" t="s">
        <v>5474</v>
      </c>
      <c r="I1364" s="9" t="s">
        <v>5410</v>
      </c>
      <c r="J1364" s="36">
        <f>IF(ISERROR(VLOOKUP(A1364&amp;I1364,'County-level Emissions Factors'!$E$2:$F$12273,2,FALSE)),0,VLOOKUP(A1364&amp;I1364,'County-level Emissions Factors'!$E$2:$F$12273,2,FALSE))</f>
        <v>25.690886857037604</v>
      </c>
      <c r="K1364" s="19" t="s">
        <v>5473</v>
      </c>
      <c r="L1364" s="19" t="s">
        <v>5474</v>
      </c>
      <c r="M1364" s="38">
        <f t="shared" si="22"/>
        <v>2403.4495712317407</v>
      </c>
      <c r="N1364" s="9" t="s">
        <v>5475</v>
      </c>
    </row>
    <row r="1365" spans="1:14">
      <c r="A1365" s="31" t="s">
        <v>2531</v>
      </c>
      <c r="B1365" s="31" t="s">
        <v>2449</v>
      </c>
      <c r="C1365" s="31" t="s">
        <v>164</v>
      </c>
      <c r="D1365" s="31" t="s">
        <v>2532</v>
      </c>
      <c r="E1365" s="31" t="s">
        <v>17</v>
      </c>
      <c r="F1365" s="31" t="s">
        <v>2451</v>
      </c>
      <c r="G1365" s="24">
        <f>IF(ISERROR(VLOOKUP(A1365,'2011 County-Level Acres Tilled'!$A$2:$F$3069,6,FALSE)),0,VLOOKUP(A1365,'2011 County-Level Acres Tilled'!$A$2:$F$3069,6,FALSE))</f>
        <v>376633.69219820952</v>
      </c>
      <c r="H1365" s="32" t="s">
        <v>5474</v>
      </c>
      <c r="I1365" s="9" t="s">
        <v>5410</v>
      </c>
      <c r="J1365" s="36">
        <f>IF(ISERROR(VLOOKUP(A1365&amp;I1365,'County-level Emissions Factors'!$E$2:$F$12273,2,FALSE)),0,VLOOKUP(A1365&amp;I1365,'County-level Emissions Factors'!$E$2:$F$12273,2,FALSE))</f>
        <v>31.827351822394352</v>
      </c>
      <c r="K1365" s="19" t="s">
        <v>5473</v>
      </c>
      <c r="L1365" s="19" t="s">
        <v>5474</v>
      </c>
      <c r="M1365" s="38">
        <f t="shared" si="22"/>
        <v>5993.6265148798984</v>
      </c>
      <c r="N1365" s="9" t="s">
        <v>5475</v>
      </c>
    </row>
    <row r="1366" spans="1:14">
      <c r="A1366" s="31" t="s">
        <v>2533</v>
      </c>
      <c r="B1366" s="31" t="s">
        <v>2449</v>
      </c>
      <c r="C1366" s="31" t="s">
        <v>167</v>
      </c>
      <c r="D1366" s="31" t="s">
        <v>1061</v>
      </c>
      <c r="E1366" s="31" t="s">
        <v>17</v>
      </c>
      <c r="F1366" s="31" t="s">
        <v>2451</v>
      </c>
      <c r="G1366" s="24">
        <f>IF(ISERROR(VLOOKUP(A1366,'2011 County-Level Acres Tilled'!$A$2:$F$3069,6,FALSE)),0,VLOOKUP(A1366,'2011 County-Level Acres Tilled'!$A$2:$F$3069,6,FALSE))</f>
        <v>363877.52952221507</v>
      </c>
      <c r="H1366" s="32" t="s">
        <v>5474</v>
      </c>
      <c r="I1366" s="9" t="s">
        <v>5410</v>
      </c>
      <c r="J1366" s="36">
        <f>IF(ISERROR(VLOOKUP(A1366&amp;I1366,'County-level Emissions Factors'!$E$2:$F$12273,2,FALSE)),0,VLOOKUP(A1366&amp;I1366,'County-level Emissions Factors'!$E$2:$F$12273,2,FALSE))</f>
        <v>28.72500585276164</v>
      </c>
      <c r="K1366" s="19" t="s">
        <v>5473</v>
      </c>
      <c r="L1366" s="19" t="s">
        <v>5474</v>
      </c>
      <c r="M1366" s="38">
        <f t="shared" si="22"/>
        <v>5226.1920826070373</v>
      </c>
      <c r="N1366" s="9" t="s">
        <v>5475</v>
      </c>
    </row>
    <row r="1367" spans="1:14">
      <c r="A1367" s="31" t="s">
        <v>2534</v>
      </c>
      <c r="B1367" s="31" t="s">
        <v>2449</v>
      </c>
      <c r="C1367" s="31" t="s">
        <v>170</v>
      </c>
      <c r="D1367" s="31" t="s">
        <v>2535</v>
      </c>
      <c r="E1367" s="31" t="s">
        <v>17</v>
      </c>
      <c r="F1367" s="31" t="s">
        <v>2451</v>
      </c>
      <c r="G1367" s="24">
        <f>IF(ISERROR(VLOOKUP(A1367,'2011 County-Level Acres Tilled'!$A$2:$F$3069,6,FALSE)),0,VLOOKUP(A1367,'2011 County-Level Acres Tilled'!$A$2:$F$3069,6,FALSE))</f>
        <v>221293.54996880412</v>
      </c>
      <c r="H1367" s="32" t="s">
        <v>5474</v>
      </c>
      <c r="I1367" s="9" t="s">
        <v>5410</v>
      </c>
      <c r="J1367" s="36">
        <f>IF(ISERROR(VLOOKUP(A1367&amp;I1367,'County-level Emissions Factors'!$E$2:$F$12273,2,FALSE)),0,VLOOKUP(A1367&amp;I1367,'County-level Emissions Factors'!$E$2:$F$12273,2,FALSE))</f>
        <v>33.021794902081218</v>
      </c>
      <c r="K1367" s="19" t="s">
        <v>5473</v>
      </c>
      <c r="L1367" s="19" t="s">
        <v>5474</v>
      </c>
      <c r="M1367" s="38">
        <f t="shared" si="22"/>
        <v>3653.7551101116555</v>
      </c>
      <c r="N1367" s="9" t="s">
        <v>5475</v>
      </c>
    </row>
    <row r="1368" spans="1:14">
      <c r="A1368" s="31" t="s">
        <v>2536</v>
      </c>
      <c r="B1368" s="31" t="s">
        <v>2449</v>
      </c>
      <c r="C1368" s="31" t="s">
        <v>173</v>
      </c>
      <c r="D1368" s="31" t="s">
        <v>2537</v>
      </c>
      <c r="E1368" s="31" t="s">
        <v>17</v>
      </c>
      <c r="F1368" s="31" t="s">
        <v>2451</v>
      </c>
      <c r="G1368" s="24">
        <f>IF(ISERROR(VLOOKUP(A1368,'2011 County-Level Acres Tilled'!$A$2:$F$3069,6,FALSE)),0,VLOOKUP(A1368,'2011 County-Level Acres Tilled'!$A$2:$F$3069,6,FALSE))</f>
        <v>395541.00707681413</v>
      </c>
      <c r="H1368" s="32" t="s">
        <v>5474</v>
      </c>
      <c r="I1368" s="9" t="s">
        <v>5410</v>
      </c>
      <c r="J1368" s="36">
        <f>IF(ISERROR(VLOOKUP(A1368&amp;I1368,'County-level Emissions Factors'!$E$2:$F$12273,2,FALSE)),0,VLOOKUP(A1368&amp;I1368,'County-level Emissions Factors'!$E$2:$F$12273,2,FALSE))</f>
        <v>22.565712721376375</v>
      </c>
      <c r="K1368" s="19" t="s">
        <v>5473</v>
      </c>
      <c r="L1368" s="19" t="s">
        <v>5474</v>
      </c>
      <c r="M1368" s="38">
        <f t="shared" si="22"/>
        <v>4462.8323676096434</v>
      </c>
      <c r="N1368" s="9" t="s">
        <v>5475</v>
      </c>
    </row>
    <row r="1369" spans="1:14">
      <c r="A1369" s="31" t="s">
        <v>2538</v>
      </c>
      <c r="B1369" s="31" t="s">
        <v>2449</v>
      </c>
      <c r="C1369" s="31" t="s">
        <v>176</v>
      </c>
      <c r="D1369" s="31" t="s">
        <v>2539</v>
      </c>
      <c r="E1369" s="31" t="s">
        <v>17</v>
      </c>
      <c r="F1369" s="31" t="s">
        <v>2451</v>
      </c>
      <c r="G1369" s="24">
        <f>IF(ISERROR(VLOOKUP(A1369,'2011 County-Level Acres Tilled'!$A$2:$F$3069,6,FALSE)),0,VLOOKUP(A1369,'2011 County-Level Acres Tilled'!$A$2:$F$3069,6,FALSE))</f>
        <v>315415.01258457627</v>
      </c>
      <c r="H1369" s="32" t="s">
        <v>5474</v>
      </c>
      <c r="I1369" s="9" t="s">
        <v>5410</v>
      </c>
      <c r="J1369" s="36">
        <f>IF(ISERROR(VLOOKUP(A1369&amp;I1369,'County-level Emissions Factors'!$E$2:$F$12273,2,FALSE)),0,VLOOKUP(A1369&amp;I1369,'County-level Emissions Factors'!$E$2:$F$12273,2,FALSE))</f>
        <v>41.604198407664079</v>
      </c>
      <c r="K1369" s="19" t="s">
        <v>5473</v>
      </c>
      <c r="L1369" s="19" t="s">
        <v>5474</v>
      </c>
      <c r="M1369" s="38">
        <f t="shared" si="22"/>
        <v>6561.2943821622866</v>
      </c>
      <c r="N1369" s="9" t="s">
        <v>5475</v>
      </c>
    </row>
    <row r="1370" spans="1:14">
      <c r="A1370" s="31" t="s">
        <v>2540</v>
      </c>
      <c r="B1370" s="31" t="s">
        <v>2449</v>
      </c>
      <c r="C1370" s="31" t="s">
        <v>179</v>
      </c>
      <c r="D1370" s="31" t="s">
        <v>2541</v>
      </c>
      <c r="E1370" s="31" t="s">
        <v>17</v>
      </c>
      <c r="F1370" s="31" t="s">
        <v>2451</v>
      </c>
      <c r="G1370" s="24">
        <f>IF(ISERROR(VLOOKUP(A1370,'2011 County-Level Acres Tilled'!$A$2:$F$3069,6,FALSE)),0,VLOOKUP(A1370,'2011 County-Level Acres Tilled'!$A$2:$F$3069,6,FALSE))</f>
        <v>211596.37600589404</v>
      </c>
      <c r="H1370" s="32" t="s">
        <v>5474</v>
      </c>
      <c r="I1370" s="9" t="s">
        <v>5410</v>
      </c>
      <c r="J1370" s="36">
        <f>IF(ISERROR(VLOOKUP(A1370&amp;I1370,'County-level Emissions Factors'!$E$2:$F$12273,2,FALSE)),0,VLOOKUP(A1370&amp;I1370,'County-level Emissions Factors'!$E$2:$F$12273,2,FALSE))</f>
        <v>50.61331709138063</v>
      </c>
      <c r="K1370" s="19" t="s">
        <v>5473</v>
      </c>
      <c r="L1370" s="19" t="s">
        <v>5474</v>
      </c>
      <c r="M1370" s="38">
        <f t="shared" si="22"/>
        <v>5354.7972370866592</v>
      </c>
      <c r="N1370" s="9" t="s">
        <v>5475</v>
      </c>
    </row>
    <row r="1371" spans="1:14">
      <c r="A1371" s="31" t="s">
        <v>2542</v>
      </c>
      <c r="B1371" s="31" t="s">
        <v>2449</v>
      </c>
      <c r="C1371" s="31" t="s">
        <v>182</v>
      </c>
      <c r="D1371" s="31" t="s">
        <v>2543</v>
      </c>
      <c r="E1371" s="31" t="s">
        <v>17</v>
      </c>
      <c r="F1371" s="31" t="s">
        <v>2451</v>
      </c>
      <c r="G1371" s="24">
        <f>IF(ISERROR(VLOOKUP(A1371,'2011 County-Level Acres Tilled'!$A$2:$F$3069,6,FALSE)),0,VLOOKUP(A1371,'2011 County-Level Acres Tilled'!$A$2:$F$3069,6,FALSE))</f>
        <v>388595.36048982077</v>
      </c>
      <c r="H1371" s="32" t="s">
        <v>5474</v>
      </c>
      <c r="I1371" s="9" t="s">
        <v>5410</v>
      </c>
      <c r="J1371" s="36">
        <f>IF(ISERROR(VLOOKUP(A1371&amp;I1371,'County-level Emissions Factors'!$E$2:$F$12273,2,FALSE)),0,VLOOKUP(A1371&amp;I1371,'County-level Emissions Factors'!$E$2:$F$12273,2,FALSE))</f>
        <v>30.658925127460897</v>
      </c>
      <c r="K1371" s="19" t="s">
        <v>5473</v>
      </c>
      <c r="L1371" s="19" t="s">
        <v>5474</v>
      </c>
      <c r="M1371" s="38">
        <f t="shared" si="22"/>
        <v>5956.9580310680458</v>
      </c>
      <c r="N1371" s="9" t="s">
        <v>5475</v>
      </c>
    </row>
    <row r="1372" spans="1:14">
      <c r="A1372" s="31" t="s">
        <v>2544</v>
      </c>
      <c r="B1372" s="31" t="s">
        <v>2449</v>
      </c>
      <c r="C1372" s="31" t="s">
        <v>185</v>
      </c>
      <c r="D1372" s="31" t="s">
        <v>2545</v>
      </c>
      <c r="E1372" s="31" t="s">
        <v>17</v>
      </c>
      <c r="F1372" s="31" t="s">
        <v>2451</v>
      </c>
      <c r="G1372" s="24">
        <f>IF(ISERROR(VLOOKUP(A1372,'2011 County-Level Acres Tilled'!$A$2:$F$3069,6,FALSE)),0,VLOOKUP(A1372,'2011 County-Level Acres Tilled'!$A$2:$F$3069,6,FALSE))</f>
        <v>109611.00109204881</v>
      </c>
      <c r="H1372" s="32" t="s">
        <v>5474</v>
      </c>
      <c r="I1372" s="9" t="s">
        <v>5410</v>
      </c>
      <c r="J1372" s="36">
        <f>IF(ISERROR(VLOOKUP(A1372&amp;I1372,'County-level Emissions Factors'!$E$2:$F$12273,2,FALSE)),0,VLOOKUP(A1372&amp;I1372,'County-level Emissions Factors'!$E$2:$F$12273,2,FALSE))</f>
        <v>28.081249014874356</v>
      </c>
      <c r="K1372" s="19" t="s">
        <v>5473</v>
      </c>
      <c r="L1372" s="19" t="s">
        <v>5474</v>
      </c>
      <c r="M1372" s="38">
        <f t="shared" si="22"/>
        <v>1539.0069082177438</v>
      </c>
      <c r="N1372" s="9" t="s">
        <v>5475</v>
      </c>
    </row>
    <row r="1373" spans="1:14">
      <c r="A1373" s="31" t="s">
        <v>2546</v>
      </c>
      <c r="B1373" s="31" t="s">
        <v>2449</v>
      </c>
      <c r="C1373" s="31" t="s">
        <v>188</v>
      </c>
      <c r="D1373" s="31" t="s">
        <v>2547</v>
      </c>
      <c r="E1373" s="31" t="s">
        <v>17</v>
      </c>
      <c r="F1373" s="31" t="s">
        <v>2451</v>
      </c>
      <c r="G1373" s="24">
        <f>IF(ISERROR(VLOOKUP(A1373,'2011 County-Level Acres Tilled'!$A$2:$F$3069,6,FALSE)),0,VLOOKUP(A1373,'2011 County-Level Acres Tilled'!$A$2:$F$3069,6,FALSE))</f>
        <v>31790.05020109106</v>
      </c>
      <c r="H1373" s="32" t="s">
        <v>5474</v>
      </c>
      <c r="I1373" s="9" t="s">
        <v>5410</v>
      </c>
      <c r="J1373" s="36">
        <f>IF(ISERROR(VLOOKUP(A1373&amp;I1373,'County-level Emissions Factors'!$E$2:$F$12273,2,FALSE)),0,VLOOKUP(A1373&amp;I1373,'County-level Emissions Factors'!$E$2:$F$12273,2,FALSE))</f>
        <v>40.520372563454217</v>
      </c>
      <c r="K1373" s="19" t="s">
        <v>5473</v>
      </c>
      <c r="L1373" s="19" t="s">
        <v>5474</v>
      </c>
      <c r="M1373" s="38">
        <f t="shared" si="22"/>
        <v>644.07233897956121</v>
      </c>
      <c r="N1373" s="9" t="s">
        <v>5475</v>
      </c>
    </row>
    <row r="1374" spans="1:14">
      <c r="A1374" s="31" t="s">
        <v>2548</v>
      </c>
      <c r="B1374" s="31" t="s">
        <v>2449</v>
      </c>
      <c r="C1374" s="31" t="s">
        <v>191</v>
      </c>
      <c r="D1374" s="31" t="s">
        <v>2549</v>
      </c>
      <c r="E1374" s="31" t="s">
        <v>17</v>
      </c>
      <c r="F1374" s="31" t="s">
        <v>2451</v>
      </c>
      <c r="G1374" s="24">
        <f>IF(ISERROR(VLOOKUP(A1374,'2011 County-Level Acres Tilled'!$A$2:$F$3069,6,FALSE)),0,VLOOKUP(A1374,'2011 County-Level Acres Tilled'!$A$2:$F$3069,6,FALSE))</f>
        <v>211475.89401156112</v>
      </c>
      <c r="H1374" s="32" t="s">
        <v>5474</v>
      </c>
      <c r="I1374" s="9" t="s">
        <v>5410</v>
      </c>
      <c r="J1374" s="36">
        <f>IF(ISERROR(VLOOKUP(A1374&amp;I1374,'County-level Emissions Factors'!$E$2:$F$12273,2,FALSE)),0,VLOOKUP(A1374&amp;I1374,'County-level Emissions Factors'!$E$2:$F$12273,2,FALSE))</f>
        <v>32.198514026658408</v>
      </c>
      <c r="K1374" s="19" t="s">
        <v>5473</v>
      </c>
      <c r="L1374" s="19" t="s">
        <v>5474</v>
      </c>
      <c r="M1374" s="38">
        <f t="shared" si="22"/>
        <v>3404.604769815689</v>
      </c>
      <c r="N1374" s="9" t="s">
        <v>5475</v>
      </c>
    </row>
    <row r="1375" spans="1:14">
      <c r="A1375" s="31" t="s">
        <v>2550</v>
      </c>
      <c r="B1375" s="31" t="s">
        <v>2449</v>
      </c>
      <c r="C1375" s="31" t="s">
        <v>194</v>
      </c>
      <c r="D1375" s="31" t="s">
        <v>425</v>
      </c>
      <c r="E1375" s="31" t="s">
        <v>17</v>
      </c>
      <c r="F1375" s="31" t="s">
        <v>2451</v>
      </c>
      <c r="G1375" s="24">
        <f>IF(ISERROR(VLOOKUP(A1375,'2011 County-Level Acres Tilled'!$A$2:$F$3069,6,FALSE)),0,VLOOKUP(A1375,'2011 County-Level Acres Tilled'!$A$2:$F$3069,6,FALSE))</f>
        <v>532398.6985890771</v>
      </c>
      <c r="H1375" s="32" t="s">
        <v>5474</v>
      </c>
      <c r="I1375" s="9" t="s">
        <v>5410</v>
      </c>
      <c r="J1375" s="36">
        <f>IF(ISERROR(VLOOKUP(A1375&amp;I1375,'County-level Emissions Factors'!$E$2:$F$12273,2,FALSE)),0,VLOOKUP(A1375&amp;I1375,'County-level Emissions Factors'!$E$2:$F$12273,2,FALSE))</f>
        <v>24.50118733258611</v>
      </c>
      <c r="K1375" s="19" t="s">
        <v>5473</v>
      </c>
      <c r="L1375" s="19" t="s">
        <v>5474</v>
      </c>
      <c r="M1375" s="38">
        <f t="shared" si="22"/>
        <v>6522.2001248780134</v>
      </c>
      <c r="N1375" s="9" t="s">
        <v>5475</v>
      </c>
    </row>
    <row r="1376" spans="1:14">
      <c r="A1376" s="31" t="s">
        <v>2551</v>
      </c>
      <c r="B1376" s="31" t="s">
        <v>2449</v>
      </c>
      <c r="C1376" s="31" t="s">
        <v>197</v>
      </c>
      <c r="D1376" s="31" t="s">
        <v>427</v>
      </c>
      <c r="E1376" s="31" t="s">
        <v>17</v>
      </c>
      <c r="F1376" s="31" t="s">
        <v>2451</v>
      </c>
      <c r="G1376" s="24">
        <f>IF(ISERROR(VLOOKUP(A1376,'2011 County-Level Acres Tilled'!$A$2:$F$3069,6,FALSE)),0,VLOOKUP(A1376,'2011 County-Level Acres Tilled'!$A$2:$F$3069,6,FALSE))</f>
        <v>193616.96430384464</v>
      </c>
      <c r="H1376" s="32" t="s">
        <v>5474</v>
      </c>
      <c r="I1376" s="9" t="s">
        <v>5410</v>
      </c>
      <c r="J1376" s="36">
        <f>IF(ISERROR(VLOOKUP(A1376&amp;I1376,'County-level Emissions Factors'!$E$2:$F$12273,2,FALSE)),0,VLOOKUP(A1376&amp;I1376,'County-level Emissions Factors'!$E$2:$F$12273,2,FALSE))</f>
        <v>37.969355184233073</v>
      </c>
      <c r="K1376" s="19" t="s">
        <v>5473</v>
      </c>
      <c r="L1376" s="19" t="s">
        <v>5474</v>
      </c>
      <c r="M1376" s="38">
        <f t="shared" si="22"/>
        <v>3675.7556436728269</v>
      </c>
      <c r="N1376" s="9" t="s">
        <v>5475</v>
      </c>
    </row>
    <row r="1377" spans="1:14">
      <c r="A1377" s="31" t="s">
        <v>2552</v>
      </c>
      <c r="B1377" s="31" t="s">
        <v>2449</v>
      </c>
      <c r="C1377" s="31" t="s">
        <v>200</v>
      </c>
      <c r="D1377" s="31" t="s">
        <v>2553</v>
      </c>
      <c r="E1377" s="31" t="s">
        <v>17</v>
      </c>
      <c r="F1377" s="31" t="s">
        <v>2451</v>
      </c>
      <c r="G1377" s="24">
        <f>IF(ISERROR(VLOOKUP(A1377,'2011 County-Level Acres Tilled'!$A$2:$F$3069,6,FALSE)),0,VLOOKUP(A1377,'2011 County-Level Acres Tilled'!$A$2:$F$3069,6,FALSE))</f>
        <v>474.2112682471361</v>
      </c>
      <c r="H1377" s="32" t="s">
        <v>5474</v>
      </c>
      <c r="I1377" s="9" t="s">
        <v>5410</v>
      </c>
      <c r="J1377" s="36">
        <f>IF(ISERROR(VLOOKUP(A1377&amp;I1377,'County-level Emissions Factors'!$E$2:$F$12273,2,FALSE)),0,VLOOKUP(A1377&amp;I1377,'County-level Emissions Factors'!$E$2:$F$12273,2,FALSE))</f>
        <v>31.488</v>
      </c>
      <c r="K1377" s="19" t="s">
        <v>5473</v>
      </c>
      <c r="L1377" s="19" t="s">
        <v>5474</v>
      </c>
      <c r="M1377" s="38">
        <f t="shared" si="22"/>
        <v>7.4659822072829112</v>
      </c>
      <c r="N1377" s="9" t="s">
        <v>5475</v>
      </c>
    </row>
    <row r="1378" spans="1:14">
      <c r="A1378" s="31" t="s">
        <v>2554</v>
      </c>
      <c r="B1378" s="31" t="s">
        <v>2449</v>
      </c>
      <c r="C1378" s="31" t="s">
        <v>203</v>
      </c>
      <c r="D1378" s="31" t="s">
        <v>2555</v>
      </c>
      <c r="E1378" s="31" t="s">
        <v>17</v>
      </c>
      <c r="F1378" s="31" t="s">
        <v>2451</v>
      </c>
      <c r="G1378" s="24">
        <f>IF(ISERROR(VLOOKUP(A1378,'2011 County-Level Acres Tilled'!$A$2:$F$3069,6,FALSE)),0,VLOOKUP(A1378,'2011 County-Level Acres Tilled'!$A$2:$F$3069,6,FALSE))</f>
        <v>93734.923977001643</v>
      </c>
      <c r="H1378" s="32" t="s">
        <v>5474</v>
      </c>
      <c r="I1378" s="9" t="s">
        <v>5410</v>
      </c>
      <c r="J1378" s="36">
        <f>IF(ISERROR(VLOOKUP(A1378&amp;I1378,'County-level Emissions Factors'!$E$2:$F$12273,2,FALSE)),0,VLOOKUP(A1378&amp;I1378,'County-level Emissions Factors'!$E$2:$F$12273,2,FALSE))</f>
        <v>27.920008709269506</v>
      </c>
      <c r="K1378" s="19" t="s">
        <v>5473</v>
      </c>
      <c r="L1378" s="19" t="s">
        <v>5474</v>
      </c>
      <c r="M1378" s="38">
        <f t="shared" si="22"/>
        <v>1308.5399469003005</v>
      </c>
      <c r="N1378" s="9" t="s">
        <v>5475</v>
      </c>
    </row>
    <row r="1379" spans="1:14">
      <c r="A1379" s="31" t="s">
        <v>2556</v>
      </c>
      <c r="B1379" s="31" t="s">
        <v>2449</v>
      </c>
      <c r="C1379" s="31" t="s">
        <v>206</v>
      </c>
      <c r="D1379" s="31" t="s">
        <v>2557</v>
      </c>
      <c r="E1379" s="31" t="s">
        <v>17</v>
      </c>
      <c r="F1379" s="31" t="s">
        <v>2451</v>
      </c>
      <c r="G1379" s="24">
        <f>IF(ISERROR(VLOOKUP(A1379,'2011 County-Level Acres Tilled'!$A$2:$F$3069,6,FALSE)),0,VLOOKUP(A1379,'2011 County-Level Acres Tilled'!$A$2:$F$3069,6,FALSE))</f>
        <v>476532.2320025122</v>
      </c>
      <c r="H1379" s="32" t="s">
        <v>5474</v>
      </c>
      <c r="I1379" s="9" t="s">
        <v>5410</v>
      </c>
      <c r="J1379" s="36">
        <f>IF(ISERROR(VLOOKUP(A1379&amp;I1379,'County-level Emissions Factors'!$E$2:$F$12273,2,FALSE)),0,VLOOKUP(A1379&amp;I1379,'County-level Emissions Factors'!$E$2:$F$12273,2,FALSE))</f>
        <v>19.085617217014132</v>
      </c>
      <c r="K1379" s="19" t="s">
        <v>5473</v>
      </c>
      <c r="L1379" s="19" t="s">
        <v>5474</v>
      </c>
      <c r="M1379" s="38">
        <f t="shared" si="22"/>
        <v>4547.4558857846596</v>
      </c>
      <c r="N1379" s="9" t="s">
        <v>5475</v>
      </c>
    </row>
    <row r="1380" spans="1:14">
      <c r="A1380" s="31" t="s">
        <v>2558</v>
      </c>
      <c r="B1380" s="31" t="s">
        <v>2449</v>
      </c>
      <c r="C1380" s="31" t="s">
        <v>209</v>
      </c>
      <c r="D1380" s="31" t="s">
        <v>2559</v>
      </c>
      <c r="E1380" s="31" t="s">
        <v>17</v>
      </c>
      <c r="F1380" s="31" t="s">
        <v>2451</v>
      </c>
      <c r="G1380" s="24">
        <f>IF(ISERROR(VLOOKUP(A1380,'2011 County-Level Acres Tilled'!$A$2:$F$3069,6,FALSE)),0,VLOOKUP(A1380,'2011 County-Level Acres Tilled'!$A$2:$F$3069,6,FALSE))</f>
        <v>597624.22536141856</v>
      </c>
      <c r="H1380" s="32" t="s">
        <v>5474</v>
      </c>
      <c r="I1380" s="9" t="s">
        <v>5410</v>
      </c>
      <c r="J1380" s="36">
        <f>IF(ISERROR(VLOOKUP(A1380&amp;I1380,'County-level Emissions Factors'!$E$2:$F$12273,2,FALSE)),0,VLOOKUP(A1380&amp;I1380,'County-level Emissions Factors'!$E$2:$F$12273,2,FALSE))</f>
        <v>29.793227345606276</v>
      </c>
      <c r="K1380" s="19" t="s">
        <v>5473</v>
      </c>
      <c r="L1380" s="19" t="s">
        <v>5474</v>
      </c>
      <c r="M1380" s="38">
        <f t="shared" si="22"/>
        <v>8902.5772067172911</v>
      </c>
      <c r="N1380" s="9" t="s">
        <v>5475</v>
      </c>
    </row>
    <row r="1381" spans="1:14">
      <c r="A1381" s="31" t="s">
        <v>2560</v>
      </c>
      <c r="B1381" s="31" t="s">
        <v>2449</v>
      </c>
      <c r="C1381" s="31" t="s">
        <v>212</v>
      </c>
      <c r="D1381" s="31" t="s">
        <v>1869</v>
      </c>
      <c r="E1381" s="31" t="s">
        <v>17</v>
      </c>
      <c r="F1381" s="31" t="s">
        <v>2451</v>
      </c>
      <c r="G1381" s="24">
        <f>IF(ISERROR(VLOOKUP(A1381,'2011 County-Level Acres Tilled'!$A$2:$F$3069,6,FALSE)),0,VLOOKUP(A1381,'2011 County-Level Acres Tilled'!$A$2:$F$3069,6,FALSE))</f>
        <v>149978.85349115237</v>
      </c>
      <c r="H1381" s="32" t="s">
        <v>5474</v>
      </c>
      <c r="I1381" s="9" t="s">
        <v>5410</v>
      </c>
      <c r="J1381" s="36">
        <f>IF(ISERROR(VLOOKUP(A1381&amp;I1381,'County-level Emissions Factors'!$E$2:$F$12273,2,FALSE)),0,VLOOKUP(A1381&amp;I1381,'County-level Emissions Factors'!$E$2:$F$12273,2,FALSE))</f>
        <v>33.743671633086635</v>
      </c>
      <c r="K1381" s="19" t="s">
        <v>5473</v>
      </c>
      <c r="L1381" s="19" t="s">
        <v>5474</v>
      </c>
      <c r="M1381" s="38">
        <f t="shared" si="22"/>
        <v>2530.4185920561272</v>
      </c>
      <c r="N1381" s="9" t="s">
        <v>5475</v>
      </c>
    </row>
    <row r="1382" spans="1:14">
      <c r="A1382" s="31" t="s">
        <v>2561</v>
      </c>
      <c r="B1382" s="31" t="s">
        <v>2449</v>
      </c>
      <c r="C1382" s="31" t="s">
        <v>215</v>
      </c>
      <c r="D1382" s="31" t="s">
        <v>2562</v>
      </c>
      <c r="E1382" s="31" t="s">
        <v>17</v>
      </c>
      <c r="F1382" s="31" t="s">
        <v>2451</v>
      </c>
      <c r="G1382" s="24">
        <f>IF(ISERROR(VLOOKUP(A1382,'2011 County-Level Acres Tilled'!$A$2:$F$3069,6,FALSE)),0,VLOOKUP(A1382,'2011 County-Level Acres Tilled'!$A$2:$F$3069,6,FALSE))</f>
        <v>259869.62030983096</v>
      </c>
      <c r="H1382" s="32" t="s">
        <v>5474</v>
      </c>
      <c r="I1382" s="9" t="s">
        <v>5410</v>
      </c>
      <c r="J1382" s="36">
        <f>IF(ISERROR(VLOOKUP(A1382&amp;I1382,'County-level Emissions Factors'!$E$2:$F$12273,2,FALSE)),0,VLOOKUP(A1382&amp;I1382,'County-level Emissions Factors'!$E$2:$F$12273,2,FALSE))</f>
        <v>15.942998055293815</v>
      </c>
      <c r="K1382" s="19" t="s">
        <v>5473</v>
      </c>
      <c r="L1382" s="19" t="s">
        <v>5474</v>
      </c>
      <c r="M1382" s="38">
        <f t="shared" si="22"/>
        <v>2071.5504256147888</v>
      </c>
      <c r="N1382" s="9" t="s">
        <v>5475</v>
      </c>
    </row>
    <row r="1383" spans="1:14">
      <c r="A1383" s="31" t="s">
        <v>2563</v>
      </c>
      <c r="B1383" s="31" t="s">
        <v>2449</v>
      </c>
      <c r="C1383" s="31" t="s">
        <v>446</v>
      </c>
      <c r="D1383" s="31" t="s">
        <v>2564</v>
      </c>
      <c r="E1383" s="31" t="s">
        <v>17</v>
      </c>
      <c r="F1383" s="31" t="s">
        <v>2451</v>
      </c>
      <c r="G1383" s="24">
        <f>IF(ISERROR(VLOOKUP(A1383,'2011 County-Level Acres Tilled'!$A$2:$F$3069,6,FALSE)),0,VLOOKUP(A1383,'2011 County-Level Acres Tilled'!$A$2:$F$3069,6,FALSE))</f>
        <v>120092.67497790069</v>
      </c>
      <c r="H1383" s="32" t="s">
        <v>5474</v>
      </c>
      <c r="I1383" s="9" t="s">
        <v>5410</v>
      </c>
      <c r="J1383" s="36">
        <f>IF(ISERROR(VLOOKUP(A1383&amp;I1383,'County-level Emissions Factors'!$E$2:$F$12273,2,FALSE)),0,VLOOKUP(A1383&amp;I1383,'County-level Emissions Factors'!$E$2:$F$12273,2,FALSE))</f>
        <v>42.712728605013275</v>
      </c>
      <c r="K1383" s="19" t="s">
        <v>5473</v>
      </c>
      <c r="L1383" s="19" t="s">
        <v>5474</v>
      </c>
      <c r="M1383" s="38">
        <f t="shared" si="22"/>
        <v>2564.7429168905705</v>
      </c>
      <c r="N1383" s="9" t="s">
        <v>5475</v>
      </c>
    </row>
    <row r="1384" spans="1:14">
      <c r="A1384" s="31" t="s">
        <v>2565</v>
      </c>
      <c r="B1384" s="31" t="s">
        <v>2449</v>
      </c>
      <c r="C1384" s="31" t="s">
        <v>449</v>
      </c>
      <c r="D1384" s="31" t="s">
        <v>2566</v>
      </c>
      <c r="E1384" s="31" t="s">
        <v>17</v>
      </c>
      <c r="F1384" s="31" t="s">
        <v>2451</v>
      </c>
      <c r="G1384" s="24">
        <f>IF(ISERROR(VLOOKUP(A1384,'2011 County-Level Acres Tilled'!$A$2:$F$3069,6,FALSE)),0,VLOOKUP(A1384,'2011 County-Level Acres Tilled'!$A$2:$F$3069,6,FALSE))</f>
        <v>7307.9584135482883</v>
      </c>
      <c r="H1384" s="32" t="s">
        <v>5474</v>
      </c>
      <c r="I1384" s="9" t="s">
        <v>5410</v>
      </c>
      <c r="J1384" s="36">
        <f>IF(ISERROR(VLOOKUP(A1384&amp;I1384,'County-level Emissions Factors'!$E$2:$F$12273,2,FALSE)),0,VLOOKUP(A1384&amp;I1384,'County-level Emissions Factors'!$E$2:$F$12273,2,FALSE))</f>
        <v>21.93224043715847</v>
      </c>
      <c r="K1384" s="19" t="s">
        <v>5473</v>
      </c>
      <c r="L1384" s="19" t="s">
        <v>5474</v>
      </c>
      <c r="M1384" s="38">
        <f t="shared" si="22"/>
        <v>80.139950515348119</v>
      </c>
      <c r="N1384" s="9" t="s">
        <v>5475</v>
      </c>
    </row>
    <row r="1385" spans="1:14">
      <c r="A1385" s="31" t="s">
        <v>2567</v>
      </c>
      <c r="B1385" s="31" t="s">
        <v>2449</v>
      </c>
      <c r="C1385" s="31" t="s">
        <v>452</v>
      </c>
      <c r="D1385" s="31" t="s">
        <v>438</v>
      </c>
      <c r="E1385" s="31" t="s">
        <v>17</v>
      </c>
      <c r="F1385" s="31" t="s">
        <v>2451</v>
      </c>
      <c r="G1385" s="24">
        <f>IF(ISERROR(VLOOKUP(A1385,'2011 County-Level Acres Tilled'!$A$2:$F$3069,6,FALSE)),0,VLOOKUP(A1385,'2011 County-Level Acres Tilled'!$A$2:$F$3069,6,FALSE))</f>
        <v>79898.26324540803</v>
      </c>
      <c r="H1385" s="32" t="s">
        <v>5474</v>
      </c>
      <c r="I1385" s="9" t="s">
        <v>5410</v>
      </c>
      <c r="J1385" s="36">
        <f>IF(ISERROR(VLOOKUP(A1385&amp;I1385,'County-level Emissions Factors'!$E$2:$F$12273,2,FALSE)),0,VLOOKUP(A1385&amp;I1385,'County-level Emissions Factors'!$E$2:$F$12273,2,FALSE))</f>
        <v>24.85049859273315</v>
      </c>
      <c r="K1385" s="19" t="s">
        <v>5473</v>
      </c>
      <c r="L1385" s="19" t="s">
        <v>5474</v>
      </c>
      <c r="M1385" s="38">
        <f t="shared" si="22"/>
        <v>992.75583917091751</v>
      </c>
      <c r="N1385" s="9" t="s">
        <v>5475</v>
      </c>
    </row>
    <row r="1386" spans="1:14">
      <c r="A1386" s="31" t="s">
        <v>2568</v>
      </c>
      <c r="B1386" s="31" t="s">
        <v>2449</v>
      </c>
      <c r="C1386" s="31" t="s">
        <v>455</v>
      </c>
      <c r="D1386" s="31" t="s">
        <v>2569</v>
      </c>
      <c r="E1386" s="31" t="s">
        <v>17</v>
      </c>
      <c r="F1386" s="31" t="s">
        <v>2451</v>
      </c>
      <c r="G1386" s="24">
        <f>IF(ISERROR(VLOOKUP(A1386,'2011 County-Level Acres Tilled'!$A$2:$F$3069,6,FALSE)),0,VLOOKUP(A1386,'2011 County-Level Acres Tilled'!$A$2:$F$3069,6,FALSE))</f>
        <v>56344.842141143556</v>
      </c>
      <c r="H1386" s="32" t="s">
        <v>5474</v>
      </c>
      <c r="I1386" s="9" t="s">
        <v>5410</v>
      </c>
      <c r="J1386" s="36">
        <f>IF(ISERROR(VLOOKUP(A1386&amp;I1386,'County-level Emissions Factors'!$E$2:$F$12273,2,FALSE)),0,VLOOKUP(A1386&amp;I1386,'County-level Emissions Factors'!$E$2:$F$12273,2,FALSE))</f>
        <v>40.039671985815602</v>
      </c>
      <c r="K1386" s="19" t="s">
        <v>5473</v>
      </c>
      <c r="L1386" s="19" t="s">
        <v>5474</v>
      </c>
      <c r="M1386" s="38">
        <f t="shared" si="22"/>
        <v>1128.0144987119738</v>
      </c>
      <c r="N1386" s="9" t="s">
        <v>5475</v>
      </c>
    </row>
    <row r="1387" spans="1:14">
      <c r="A1387" s="31" t="s">
        <v>2570</v>
      </c>
      <c r="B1387" s="31" t="s">
        <v>2449</v>
      </c>
      <c r="C1387" s="31" t="s">
        <v>458</v>
      </c>
      <c r="D1387" s="31" t="s">
        <v>2571</v>
      </c>
      <c r="E1387" s="31" t="s">
        <v>17</v>
      </c>
      <c r="F1387" s="31" t="s">
        <v>2451</v>
      </c>
      <c r="G1387" s="24">
        <f>IF(ISERROR(VLOOKUP(A1387,'2011 County-Level Acres Tilled'!$A$2:$F$3069,6,FALSE)),0,VLOOKUP(A1387,'2011 County-Level Acres Tilled'!$A$2:$F$3069,6,FALSE))</f>
        <v>275690.47148688283</v>
      </c>
      <c r="H1387" s="32" t="s">
        <v>5474</v>
      </c>
      <c r="I1387" s="9" t="s">
        <v>5410</v>
      </c>
      <c r="J1387" s="36">
        <f>IF(ISERROR(VLOOKUP(A1387&amp;I1387,'County-level Emissions Factors'!$E$2:$F$12273,2,FALSE)),0,VLOOKUP(A1387&amp;I1387,'County-level Emissions Factors'!$E$2:$F$12273,2,FALSE))</f>
        <v>34.151090419573251</v>
      </c>
      <c r="K1387" s="19" t="s">
        <v>5473</v>
      </c>
      <c r="L1387" s="19" t="s">
        <v>5474</v>
      </c>
      <c r="M1387" s="38">
        <f t="shared" si="22"/>
        <v>4707.5651097816581</v>
      </c>
      <c r="N1387" s="9" t="s">
        <v>5475</v>
      </c>
    </row>
    <row r="1388" spans="1:14">
      <c r="A1388" s="31" t="s">
        <v>2572</v>
      </c>
      <c r="B1388" s="31" t="s">
        <v>2449</v>
      </c>
      <c r="C1388" s="31" t="s">
        <v>460</v>
      </c>
      <c r="D1388" s="31" t="s">
        <v>2573</v>
      </c>
      <c r="E1388" s="31" t="s">
        <v>17</v>
      </c>
      <c r="F1388" s="31" t="s">
        <v>2451</v>
      </c>
      <c r="G1388" s="24">
        <f>IF(ISERROR(VLOOKUP(A1388,'2011 County-Level Acres Tilled'!$A$2:$F$3069,6,FALSE)),0,VLOOKUP(A1388,'2011 County-Level Acres Tilled'!$A$2:$F$3069,6,FALSE))</f>
        <v>423742.97830537608</v>
      </c>
      <c r="H1388" s="32" t="s">
        <v>5474</v>
      </c>
      <c r="I1388" s="9" t="s">
        <v>5410</v>
      </c>
      <c r="J1388" s="36">
        <f>IF(ISERROR(VLOOKUP(A1388&amp;I1388,'County-level Emissions Factors'!$E$2:$F$12273,2,FALSE)),0,VLOOKUP(A1388&amp;I1388,'County-level Emissions Factors'!$E$2:$F$12273,2,FALSE))</f>
        <v>32.332969632509354</v>
      </c>
      <c r="K1388" s="19" t="s">
        <v>5473</v>
      </c>
      <c r="L1388" s="19" t="s">
        <v>5474</v>
      </c>
      <c r="M1388" s="38">
        <f t="shared" si="22"/>
        <v>6850.4344247683975</v>
      </c>
      <c r="N1388" s="9" t="s">
        <v>5475</v>
      </c>
    </row>
    <row r="1389" spans="1:14">
      <c r="A1389" s="31" t="s">
        <v>2574</v>
      </c>
      <c r="B1389" s="31" t="s">
        <v>2449</v>
      </c>
      <c r="C1389" s="31" t="s">
        <v>463</v>
      </c>
      <c r="D1389" s="31" t="s">
        <v>2575</v>
      </c>
      <c r="E1389" s="31" t="s">
        <v>17</v>
      </c>
      <c r="F1389" s="31" t="s">
        <v>2451</v>
      </c>
      <c r="G1389" s="24">
        <f>IF(ISERROR(VLOOKUP(A1389,'2011 County-Level Acres Tilled'!$A$2:$F$3069,6,FALSE)),0,VLOOKUP(A1389,'2011 County-Level Acres Tilled'!$A$2:$F$3069,6,FALSE))</f>
        <v>216668.31862218276</v>
      </c>
      <c r="H1389" s="32" t="s">
        <v>5474</v>
      </c>
      <c r="I1389" s="9" t="s">
        <v>5410</v>
      </c>
      <c r="J1389" s="36">
        <f>IF(ISERROR(VLOOKUP(A1389&amp;I1389,'County-level Emissions Factors'!$E$2:$F$12273,2,FALSE)),0,VLOOKUP(A1389&amp;I1389,'County-level Emissions Factors'!$E$2:$F$12273,2,FALSE))</f>
        <v>34.542325590284079</v>
      </c>
      <c r="K1389" s="19" t="s">
        <v>5473</v>
      </c>
      <c r="L1389" s="19" t="s">
        <v>5474</v>
      </c>
      <c r="M1389" s="38">
        <f t="shared" si="22"/>
        <v>3742.113803473424</v>
      </c>
      <c r="N1389" s="9" t="s">
        <v>5475</v>
      </c>
    </row>
    <row r="1390" spans="1:14">
      <c r="A1390" s="31" t="s">
        <v>2576</v>
      </c>
      <c r="B1390" s="31" t="s">
        <v>2449</v>
      </c>
      <c r="C1390" s="31" t="s">
        <v>466</v>
      </c>
      <c r="D1390" s="31" t="s">
        <v>1894</v>
      </c>
      <c r="E1390" s="31" t="s">
        <v>17</v>
      </c>
      <c r="F1390" s="31" t="s">
        <v>2451</v>
      </c>
      <c r="G1390" s="24">
        <f>IF(ISERROR(VLOOKUP(A1390,'2011 County-Level Acres Tilled'!$A$2:$F$3069,6,FALSE)),0,VLOOKUP(A1390,'2011 County-Level Acres Tilled'!$A$2:$F$3069,6,FALSE))</f>
        <v>297194.9549183214</v>
      </c>
      <c r="H1390" s="32" t="s">
        <v>5474</v>
      </c>
      <c r="I1390" s="9" t="s">
        <v>5410</v>
      </c>
      <c r="J1390" s="36">
        <f>IF(ISERROR(VLOOKUP(A1390&amp;I1390,'County-level Emissions Factors'!$E$2:$F$12273,2,FALSE)),0,VLOOKUP(A1390&amp;I1390,'County-level Emissions Factors'!$E$2:$F$12273,2,FALSE))</f>
        <v>43.316889611638601</v>
      </c>
      <c r="K1390" s="19" t="s">
        <v>5473</v>
      </c>
      <c r="L1390" s="19" t="s">
        <v>5474</v>
      </c>
      <c r="M1390" s="38">
        <f t="shared" si="22"/>
        <v>6436.7805276664185</v>
      </c>
      <c r="N1390" s="9" t="s">
        <v>5475</v>
      </c>
    </row>
    <row r="1391" spans="1:14">
      <c r="A1391" s="31" t="s">
        <v>2577</v>
      </c>
      <c r="B1391" s="31" t="s">
        <v>2449</v>
      </c>
      <c r="C1391" s="31" t="s">
        <v>989</v>
      </c>
      <c r="D1391" s="31" t="s">
        <v>2578</v>
      </c>
      <c r="E1391" s="31" t="s">
        <v>17</v>
      </c>
      <c r="F1391" s="31" t="s">
        <v>2451</v>
      </c>
      <c r="G1391" s="24">
        <f>IF(ISERROR(VLOOKUP(A1391,'2011 County-Level Acres Tilled'!$A$2:$F$3069,6,FALSE)),0,VLOOKUP(A1391,'2011 County-Level Acres Tilled'!$A$2:$F$3069,6,FALSE))</f>
        <v>321164.71792959765</v>
      </c>
      <c r="H1391" s="32" t="s">
        <v>5474</v>
      </c>
      <c r="I1391" s="9" t="s">
        <v>5410</v>
      </c>
      <c r="J1391" s="36">
        <f>IF(ISERROR(VLOOKUP(A1391&amp;I1391,'County-level Emissions Factors'!$E$2:$F$12273,2,FALSE)),0,VLOOKUP(A1391&amp;I1391,'County-level Emissions Factors'!$E$2:$F$12273,2,FALSE))</f>
        <v>25.230117250964042</v>
      </c>
      <c r="K1391" s="19" t="s">
        <v>5473</v>
      </c>
      <c r="L1391" s="19" t="s">
        <v>5474</v>
      </c>
      <c r="M1391" s="38">
        <f t="shared" si="22"/>
        <v>4051.5117451182709</v>
      </c>
      <c r="N1391" s="9" t="s">
        <v>5475</v>
      </c>
    </row>
    <row r="1392" spans="1:14">
      <c r="A1392" s="31" t="s">
        <v>2579</v>
      </c>
      <c r="B1392" s="31" t="s">
        <v>2449</v>
      </c>
      <c r="C1392" s="31" t="s">
        <v>991</v>
      </c>
      <c r="D1392" s="31" t="s">
        <v>2076</v>
      </c>
      <c r="E1392" s="31" t="s">
        <v>17</v>
      </c>
      <c r="F1392" s="31" t="s">
        <v>2451</v>
      </c>
      <c r="G1392" s="24">
        <f>IF(ISERROR(VLOOKUP(A1392,'2011 County-Level Acres Tilled'!$A$2:$F$3069,6,FALSE)),0,VLOOKUP(A1392,'2011 County-Level Acres Tilled'!$A$2:$F$3069,6,FALSE))</f>
        <v>164706.68250682484</v>
      </c>
      <c r="H1392" s="32" t="s">
        <v>5474</v>
      </c>
      <c r="I1392" s="9" t="s">
        <v>5410</v>
      </c>
      <c r="J1392" s="36">
        <f>IF(ISERROR(VLOOKUP(A1392&amp;I1392,'County-level Emissions Factors'!$E$2:$F$12273,2,FALSE)),0,VLOOKUP(A1392&amp;I1392,'County-level Emissions Factors'!$E$2:$F$12273,2,FALSE))</f>
        <v>28.376192477532193</v>
      </c>
      <c r="K1392" s="19" t="s">
        <v>5473</v>
      </c>
      <c r="L1392" s="19" t="s">
        <v>5474</v>
      </c>
      <c r="M1392" s="38">
        <f t="shared" si="22"/>
        <v>2336.8742625747232</v>
      </c>
      <c r="N1392" s="9" t="s">
        <v>5475</v>
      </c>
    </row>
    <row r="1393" spans="1:14">
      <c r="A1393" s="31" t="s">
        <v>2580</v>
      </c>
      <c r="B1393" s="31" t="s">
        <v>2449</v>
      </c>
      <c r="C1393" s="31" t="s">
        <v>993</v>
      </c>
      <c r="D1393" s="31" t="s">
        <v>2581</v>
      </c>
      <c r="E1393" s="31" t="s">
        <v>17</v>
      </c>
      <c r="F1393" s="31" t="s">
        <v>2451</v>
      </c>
      <c r="G1393" s="24">
        <f>IF(ISERROR(VLOOKUP(A1393,'2011 County-Level Acres Tilled'!$A$2:$F$3069,6,FALSE)),0,VLOOKUP(A1393,'2011 County-Level Acres Tilled'!$A$2:$F$3069,6,FALSE))</f>
        <v>288789.20066785795</v>
      </c>
      <c r="H1393" s="32" t="s">
        <v>5474</v>
      </c>
      <c r="I1393" s="9" t="s">
        <v>5410</v>
      </c>
      <c r="J1393" s="36">
        <f>IF(ISERROR(VLOOKUP(A1393&amp;I1393,'County-level Emissions Factors'!$E$2:$F$12273,2,FALSE)),0,VLOOKUP(A1393&amp;I1393,'County-level Emissions Factors'!$E$2:$F$12273,2,FALSE))</f>
        <v>20.075738362325907</v>
      </c>
      <c r="K1393" s="19" t="s">
        <v>5473</v>
      </c>
      <c r="L1393" s="19" t="s">
        <v>5474</v>
      </c>
      <c r="M1393" s="38">
        <f t="shared" si="22"/>
        <v>2898.8282172365753</v>
      </c>
      <c r="N1393" s="9" t="s">
        <v>5475</v>
      </c>
    </row>
    <row r="1394" spans="1:14">
      <c r="A1394" s="31" t="s">
        <v>2582</v>
      </c>
      <c r="B1394" s="31" t="s">
        <v>2449</v>
      </c>
      <c r="C1394" s="31" t="s">
        <v>996</v>
      </c>
      <c r="D1394" s="31" t="s">
        <v>2583</v>
      </c>
      <c r="E1394" s="31" t="s">
        <v>17</v>
      </c>
      <c r="F1394" s="31" t="s">
        <v>2451</v>
      </c>
      <c r="G1394" s="24">
        <f>IF(ISERROR(VLOOKUP(A1394,'2011 County-Level Acres Tilled'!$A$2:$F$3069,6,FALSE)),0,VLOOKUP(A1394,'2011 County-Level Acres Tilled'!$A$2:$F$3069,6,FALSE))</f>
        <v>162060.11421429866</v>
      </c>
      <c r="H1394" s="32" t="s">
        <v>5474</v>
      </c>
      <c r="I1394" s="9" t="s">
        <v>5410</v>
      </c>
      <c r="J1394" s="36">
        <f>IF(ISERROR(VLOOKUP(A1394&amp;I1394,'County-level Emissions Factors'!$E$2:$F$12273,2,FALSE)),0,VLOOKUP(A1394&amp;I1394,'County-level Emissions Factors'!$E$2:$F$12273,2,FALSE))</f>
        <v>38.973490165311034</v>
      </c>
      <c r="K1394" s="19" t="s">
        <v>5473</v>
      </c>
      <c r="L1394" s="19" t="s">
        <v>5474</v>
      </c>
      <c r="M1394" s="38">
        <f t="shared" si="22"/>
        <v>3158.024133760076</v>
      </c>
      <c r="N1394" s="9" t="s">
        <v>5475</v>
      </c>
    </row>
    <row r="1395" spans="1:14">
      <c r="A1395" s="31" t="s">
        <v>2584</v>
      </c>
      <c r="B1395" s="31" t="s">
        <v>2449</v>
      </c>
      <c r="C1395" s="31" t="s">
        <v>998</v>
      </c>
      <c r="D1395" s="31" t="s">
        <v>2585</v>
      </c>
      <c r="E1395" s="31" t="s">
        <v>17</v>
      </c>
      <c r="F1395" s="31" t="s">
        <v>2451</v>
      </c>
      <c r="G1395" s="24">
        <f>IF(ISERROR(VLOOKUP(A1395,'2011 County-Level Acres Tilled'!$A$2:$F$3069,6,FALSE)),0,VLOOKUP(A1395,'2011 County-Level Acres Tilled'!$A$2:$F$3069,6,FALSE))</f>
        <v>60616.698567024025</v>
      </c>
      <c r="H1395" s="32" t="s">
        <v>5474</v>
      </c>
      <c r="I1395" s="9" t="s">
        <v>5410</v>
      </c>
      <c r="J1395" s="36">
        <f>IF(ISERROR(VLOOKUP(A1395&amp;I1395,'County-level Emissions Factors'!$E$2:$F$12273,2,FALSE)),0,VLOOKUP(A1395&amp;I1395,'County-level Emissions Factors'!$E$2:$F$12273,2,FALSE))</f>
        <v>27.02916781440333</v>
      </c>
      <c r="K1395" s="19" t="s">
        <v>5473</v>
      </c>
      <c r="L1395" s="19" t="s">
        <v>5474</v>
      </c>
      <c r="M1395" s="38">
        <f t="shared" si="22"/>
        <v>819.20945896159708</v>
      </c>
      <c r="N1395" s="9" t="s">
        <v>5475</v>
      </c>
    </row>
    <row r="1396" spans="1:14">
      <c r="A1396" s="31" t="s">
        <v>2586</v>
      </c>
      <c r="B1396" s="31" t="s">
        <v>2449</v>
      </c>
      <c r="C1396" s="31" t="s">
        <v>1001</v>
      </c>
      <c r="D1396" s="31" t="s">
        <v>2587</v>
      </c>
      <c r="E1396" s="31" t="s">
        <v>17</v>
      </c>
      <c r="F1396" s="31" t="s">
        <v>2451</v>
      </c>
      <c r="G1396" s="24">
        <f>IF(ISERROR(VLOOKUP(A1396,'2011 County-Level Acres Tilled'!$A$2:$F$3069,6,FALSE)),0,VLOOKUP(A1396,'2011 County-Level Acres Tilled'!$A$2:$F$3069,6,FALSE))</f>
        <v>237218.26234043256</v>
      </c>
      <c r="H1396" s="32" t="s">
        <v>5474</v>
      </c>
      <c r="I1396" s="9" t="s">
        <v>5410</v>
      </c>
      <c r="J1396" s="36">
        <f>IF(ISERROR(VLOOKUP(A1396&amp;I1396,'County-level Emissions Factors'!$E$2:$F$12273,2,FALSE)),0,VLOOKUP(A1396&amp;I1396,'County-level Emissions Factors'!$E$2:$F$12273,2,FALSE))</f>
        <v>33.738197255491869</v>
      </c>
      <c r="K1396" s="19" t="s">
        <v>5473</v>
      </c>
      <c r="L1396" s="19" t="s">
        <v>5474</v>
      </c>
      <c r="M1396" s="38">
        <f t="shared" si="22"/>
        <v>4001.6582637232659</v>
      </c>
      <c r="N1396" s="9" t="s">
        <v>5475</v>
      </c>
    </row>
    <row r="1397" spans="1:14">
      <c r="A1397" s="31" t="s">
        <v>2588</v>
      </c>
      <c r="B1397" s="31" t="s">
        <v>2449</v>
      </c>
      <c r="C1397" s="31" t="s">
        <v>1004</v>
      </c>
      <c r="D1397" s="31" t="s">
        <v>210</v>
      </c>
      <c r="E1397" s="31" t="s">
        <v>17</v>
      </c>
      <c r="F1397" s="31" t="s">
        <v>2451</v>
      </c>
      <c r="G1397" s="24">
        <f>IF(ISERROR(VLOOKUP(A1397,'2011 County-Level Acres Tilled'!$A$2:$F$3069,6,FALSE)),0,VLOOKUP(A1397,'2011 County-Level Acres Tilled'!$A$2:$F$3069,6,FALSE))</f>
        <v>37756.491190746223</v>
      </c>
      <c r="H1397" s="32" t="s">
        <v>5474</v>
      </c>
      <c r="I1397" s="9" t="s">
        <v>5410</v>
      </c>
      <c r="J1397" s="36">
        <f>IF(ISERROR(VLOOKUP(A1397&amp;I1397,'County-level Emissions Factors'!$E$2:$F$12273,2,FALSE)),0,VLOOKUP(A1397&amp;I1397,'County-level Emissions Factors'!$E$2:$F$12273,2,FALSE))</f>
        <v>33.525531274785976</v>
      </c>
      <c r="K1397" s="19" t="s">
        <v>5473</v>
      </c>
      <c r="L1397" s="19" t="s">
        <v>5474</v>
      </c>
      <c r="M1397" s="38">
        <f t="shared" si="22"/>
        <v>632.90321312077185</v>
      </c>
      <c r="N1397" s="9" t="s">
        <v>5475</v>
      </c>
    </row>
    <row r="1398" spans="1:14">
      <c r="A1398" s="31" t="s">
        <v>2589</v>
      </c>
      <c r="B1398" s="31" t="s">
        <v>2449</v>
      </c>
      <c r="C1398" s="31" t="s">
        <v>1006</v>
      </c>
      <c r="D1398" s="31" t="s">
        <v>2590</v>
      </c>
      <c r="E1398" s="31" t="s">
        <v>17</v>
      </c>
      <c r="F1398" s="31" t="s">
        <v>2451</v>
      </c>
      <c r="G1398" s="24">
        <f>IF(ISERROR(VLOOKUP(A1398,'2011 County-Level Acres Tilled'!$A$2:$F$3069,6,FALSE)),0,VLOOKUP(A1398,'2011 County-Level Acres Tilled'!$A$2:$F$3069,6,FALSE))</f>
        <v>244336.5293413765</v>
      </c>
      <c r="H1398" s="32" t="s">
        <v>5474</v>
      </c>
      <c r="I1398" s="9" t="s">
        <v>5410</v>
      </c>
      <c r="J1398" s="36">
        <f>IF(ISERROR(VLOOKUP(A1398&amp;I1398,'County-level Emissions Factors'!$E$2:$F$12273,2,FALSE)),0,VLOOKUP(A1398&amp;I1398,'County-level Emissions Factors'!$E$2:$F$12273,2,FALSE))</f>
        <v>31.015317044049294</v>
      </c>
      <c r="K1398" s="19" t="s">
        <v>5473</v>
      </c>
      <c r="L1398" s="19" t="s">
        <v>5474</v>
      </c>
      <c r="M1398" s="38">
        <f t="shared" si="22"/>
        <v>3789.0874614827221</v>
      </c>
      <c r="N1398" s="9" t="s">
        <v>5475</v>
      </c>
    </row>
    <row r="1399" spans="1:14">
      <c r="A1399" s="31" t="s">
        <v>2591</v>
      </c>
      <c r="B1399" s="31" t="s">
        <v>2449</v>
      </c>
      <c r="C1399" s="31" t="s">
        <v>1009</v>
      </c>
      <c r="D1399" s="31" t="s">
        <v>2592</v>
      </c>
      <c r="E1399" s="31" t="s">
        <v>17</v>
      </c>
      <c r="F1399" s="31" t="s">
        <v>2451</v>
      </c>
      <c r="G1399" s="24">
        <f>IF(ISERROR(VLOOKUP(A1399,'2011 County-Level Acres Tilled'!$A$2:$F$3069,6,FALSE)),0,VLOOKUP(A1399,'2011 County-Level Acres Tilled'!$A$2:$F$3069,6,FALSE))</f>
        <v>286555.06342691998</v>
      </c>
      <c r="H1399" s="32" t="s">
        <v>5474</v>
      </c>
      <c r="I1399" s="9" t="s">
        <v>5410</v>
      </c>
      <c r="J1399" s="36">
        <f>IF(ISERROR(VLOOKUP(A1399&amp;I1399,'County-level Emissions Factors'!$E$2:$F$12273,2,FALSE)),0,VLOOKUP(A1399&amp;I1399,'County-level Emissions Factors'!$E$2:$F$12273,2,FALSE))</f>
        <v>40.073755719842389</v>
      </c>
      <c r="K1399" s="19" t="s">
        <v>5473</v>
      </c>
      <c r="L1399" s="19" t="s">
        <v>5474</v>
      </c>
      <c r="M1399" s="38">
        <f t="shared" si="22"/>
        <v>5741.6688060271663</v>
      </c>
      <c r="N1399" s="9" t="s">
        <v>5475</v>
      </c>
    </row>
    <row r="1400" spans="1:14">
      <c r="A1400" s="31" t="s">
        <v>2593</v>
      </c>
      <c r="B1400" s="31" t="s">
        <v>2449</v>
      </c>
      <c r="C1400" s="31" t="s">
        <v>1011</v>
      </c>
      <c r="D1400" s="31" t="s">
        <v>2594</v>
      </c>
      <c r="E1400" s="31" t="s">
        <v>17</v>
      </c>
      <c r="F1400" s="31" t="s">
        <v>2451</v>
      </c>
      <c r="G1400" s="24">
        <f>IF(ISERROR(VLOOKUP(A1400,'2011 County-Level Acres Tilled'!$A$2:$F$3069,6,FALSE)),0,VLOOKUP(A1400,'2011 County-Level Acres Tilled'!$A$2:$F$3069,6,FALSE))</f>
        <v>153094.83905839946</v>
      </c>
      <c r="H1400" s="32" t="s">
        <v>5474</v>
      </c>
      <c r="I1400" s="9" t="s">
        <v>5410</v>
      </c>
      <c r="J1400" s="36">
        <f>IF(ISERROR(VLOOKUP(A1400&amp;I1400,'County-level Emissions Factors'!$E$2:$F$12273,2,FALSE)),0,VLOOKUP(A1400&amp;I1400,'County-level Emissions Factors'!$E$2:$F$12273,2,FALSE))</f>
        <v>24.54760099642586</v>
      </c>
      <c r="K1400" s="19" t="s">
        <v>5473</v>
      </c>
      <c r="L1400" s="19" t="s">
        <v>5474</v>
      </c>
      <c r="M1400" s="38">
        <f t="shared" si="22"/>
        <v>1879.0555119088117</v>
      </c>
      <c r="N1400" s="9" t="s">
        <v>5475</v>
      </c>
    </row>
    <row r="1401" spans="1:14">
      <c r="A1401" s="31" t="s">
        <v>2595</v>
      </c>
      <c r="B1401" s="31" t="s">
        <v>2449</v>
      </c>
      <c r="C1401" s="31" t="s">
        <v>1014</v>
      </c>
      <c r="D1401" s="31" t="s">
        <v>1738</v>
      </c>
      <c r="E1401" s="31" t="s">
        <v>17</v>
      </c>
      <c r="F1401" s="31" t="s">
        <v>2451</v>
      </c>
      <c r="G1401" s="24">
        <f>IF(ISERROR(VLOOKUP(A1401,'2011 County-Level Acres Tilled'!$A$2:$F$3069,6,FALSE)),0,VLOOKUP(A1401,'2011 County-Level Acres Tilled'!$A$2:$F$3069,6,FALSE))</f>
        <v>171591.67946497153</v>
      </c>
      <c r="H1401" s="32" t="s">
        <v>5474</v>
      </c>
      <c r="I1401" s="9" t="s">
        <v>5410</v>
      </c>
      <c r="J1401" s="36">
        <f>IF(ISERROR(VLOOKUP(A1401&amp;I1401,'County-level Emissions Factors'!$E$2:$F$12273,2,FALSE)),0,VLOOKUP(A1401&amp;I1401,'County-level Emissions Factors'!$E$2:$F$12273,2,FALSE))</f>
        <v>37.823424189292105</v>
      </c>
      <c r="K1401" s="19" t="s">
        <v>5473</v>
      </c>
      <c r="L1401" s="19" t="s">
        <v>5474</v>
      </c>
      <c r="M1401" s="38">
        <f t="shared" si="22"/>
        <v>3245.0924398783304</v>
      </c>
      <c r="N1401" s="9" t="s">
        <v>5475</v>
      </c>
    </row>
    <row r="1402" spans="1:14">
      <c r="A1402" s="31" t="s">
        <v>2596</v>
      </c>
      <c r="B1402" s="31" t="s">
        <v>2449</v>
      </c>
      <c r="C1402" s="31" t="s">
        <v>1016</v>
      </c>
      <c r="D1402" s="31" t="s">
        <v>2597</v>
      </c>
      <c r="E1402" s="31" t="s">
        <v>17</v>
      </c>
      <c r="F1402" s="31" t="s">
        <v>2451</v>
      </c>
      <c r="G1402" s="24">
        <f>IF(ISERROR(VLOOKUP(A1402,'2011 County-Level Acres Tilled'!$A$2:$F$3069,6,FALSE)),0,VLOOKUP(A1402,'2011 County-Level Acres Tilled'!$A$2:$F$3069,6,FALSE))</f>
        <v>375741.64295267896</v>
      </c>
      <c r="H1402" s="32" t="s">
        <v>5474</v>
      </c>
      <c r="I1402" s="9" t="s">
        <v>5410</v>
      </c>
      <c r="J1402" s="36">
        <f>IF(ISERROR(VLOOKUP(A1402&amp;I1402,'County-level Emissions Factors'!$E$2:$F$12273,2,FALSE)),0,VLOOKUP(A1402&amp;I1402,'County-level Emissions Factors'!$E$2:$F$12273,2,FALSE))</f>
        <v>35.355725536669787</v>
      </c>
      <c r="K1402" s="19" t="s">
        <v>5473</v>
      </c>
      <c r="L1402" s="19" t="s">
        <v>5474</v>
      </c>
      <c r="M1402" s="38">
        <f t="shared" si="22"/>
        <v>6642.3092004661466</v>
      </c>
      <c r="N1402" s="9" t="s">
        <v>5475</v>
      </c>
    </row>
    <row r="1403" spans="1:14">
      <c r="A1403" s="31" t="s">
        <v>2598</v>
      </c>
      <c r="B1403" s="31" t="s">
        <v>2599</v>
      </c>
      <c r="C1403" s="31" t="s">
        <v>15</v>
      </c>
      <c r="D1403" s="31" t="s">
        <v>586</v>
      </c>
      <c r="E1403" s="31" t="s">
        <v>17</v>
      </c>
      <c r="F1403" s="31" t="s">
        <v>2600</v>
      </c>
      <c r="G1403" s="24">
        <f>IF(ISERROR(VLOOKUP(A1403,'2011 County-Level Acres Tilled'!$A$2:$F$3069,6,FALSE)),0,VLOOKUP(A1403,'2011 County-Level Acres Tilled'!$A$2:$F$3069,6,FALSE))</f>
        <v>20339.349838420418</v>
      </c>
      <c r="H1403" s="32" t="s">
        <v>5474</v>
      </c>
      <c r="I1403" s="9" t="s">
        <v>5410</v>
      </c>
      <c r="J1403" s="36">
        <f>IF(ISERROR(VLOOKUP(A1403&amp;I1403,'County-level Emissions Factors'!$E$2:$F$12273,2,FALSE)),0,VLOOKUP(A1403&amp;I1403,'County-level Emissions Factors'!$E$2:$F$12273,2,FALSE))</f>
        <v>36.324074074074076</v>
      </c>
      <c r="K1403" s="19" t="s">
        <v>5473</v>
      </c>
      <c r="L1403" s="19" t="s">
        <v>5474</v>
      </c>
      <c r="M1403" s="38">
        <f t="shared" si="22"/>
        <v>369.40402507464495</v>
      </c>
      <c r="N1403" s="9" t="s">
        <v>5475</v>
      </c>
    </row>
    <row r="1404" spans="1:14">
      <c r="A1404" s="31" t="s">
        <v>2601</v>
      </c>
      <c r="B1404" s="31" t="s">
        <v>2599</v>
      </c>
      <c r="C1404" s="31" t="s">
        <v>20</v>
      </c>
      <c r="D1404" s="31" t="s">
        <v>2602</v>
      </c>
      <c r="E1404" s="31" t="s">
        <v>17</v>
      </c>
      <c r="F1404" s="31" t="s">
        <v>2600</v>
      </c>
      <c r="G1404" s="24">
        <f>IF(ISERROR(VLOOKUP(A1404,'2011 County-Level Acres Tilled'!$A$2:$F$3069,6,FALSE)),0,VLOOKUP(A1404,'2011 County-Level Acres Tilled'!$A$2:$F$3069,6,FALSE))</f>
        <v>21377.431833485771</v>
      </c>
      <c r="H1404" s="32" t="s">
        <v>5474</v>
      </c>
      <c r="I1404" s="9" t="s">
        <v>5410</v>
      </c>
      <c r="J1404" s="36">
        <f>IF(ISERROR(VLOOKUP(A1404&amp;I1404,'County-level Emissions Factors'!$E$2:$F$12273,2,FALSE)),0,VLOOKUP(A1404&amp;I1404,'County-level Emissions Factors'!$E$2:$F$12273,2,FALSE))</f>
        <v>33.95141552511415</v>
      </c>
      <c r="K1404" s="19" t="s">
        <v>5473</v>
      </c>
      <c r="L1404" s="19" t="s">
        <v>5474</v>
      </c>
      <c r="M1404" s="38">
        <f t="shared" si="22"/>
        <v>362.89703551923913</v>
      </c>
      <c r="N1404" s="9" t="s">
        <v>5475</v>
      </c>
    </row>
    <row r="1405" spans="1:14">
      <c r="A1405" s="31" t="s">
        <v>2603</v>
      </c>
      <c r="B1405" s="31" t="s">
        <v>2599</v>
      </c>
      <c r="C1405" s="31" t="s">
        <v>23</v>
      </c>
      <c r="D1405" s="31" t="s">
        <v>2604</v>
      </c>
      <c r="E1405" s="31" t="s">
        <v>17</v>
      </c>
      <c r="F1405" s="31" t="s">
        <v>2600</v>
      </c>
      <c r="G1405" s="24">
        <f>IF(ISERROR(VLOOKUP(A1405,'2011 County-Level Acres Tilled'!$A$2:$F$3069,6,FALSE)),0,VLOOKUP(A1405,'2011 County-Level Acres Tilled'!$A$2:$F$3069,6,FALSE))</f>
        <v>18836.632653061166</v>
      </c>
      <c r="H1405" s="32" t="s">
        <v>5474</v>
      </c>
      <c r="I1405" s="9" t="s">
        <v>5410</v>
      </c>
      <c r="J1405" s="36">
        <f>IF(ISERROR(VLOOKUP(A1405&amp;I1405,'County-level Emissions Factors'!$E$2:$F$12273,2,FALSE)),0,VLOOKUP(A1405&amp;I1405,'County-level Emissions Factors'!$E$2:$F$12273,2,FALSE))</f>
        <v>5.7985983827493257</v>
      </c>
      <c r="K1405" s="19" t="s">
        <v>5473</v>
      </c>
      <c r="L1405" s="19" t="s">
        <v>5474</v>
      </c>
      <c r="M1405" s="38">
        <f t="shared" si="22"/>
        <v>54.613033819241807</v>
      </c>
      <c r="N1405" s="9" t="s">
        <v>5475</v>
      </c>
    </row>
    <row r="1406" spans="1:14">
      <c r="A1406" s="31" t="s">
        <v>2605</v>
      </c>
      <c r="B1406" s="31" t="s">
        <v>2599</v>
      </c>
      <c r="C1406" s="31" t="s">
        <v>26</v>
      </c>
      <c r="D1406" s="31" t="s">
        <v>2606</v>
      </c>
      <c r="E1406" s="31" t="s">
        <v>17</v>
      </c>
      <c r="F1406" s="31" t="s">
        <v>2600</v>
      </c>
      <c r="G1406" s="24">
        <f>IF(ISERROR(VLOOKUP(A1406,'2011 County-Level Acres Tilled'!$A$2:$F$3069,6,FALSE)),0,VLOOKUP(A1406,'2011 County-Level Acres Tilled'!$A$2:$F$3069,6,FALSE))</f>
        <v>16768.931339310497</v>
      </c>
      <c r="H1406" s="32" t="s">
        <v>5474</v>
      </c>
      <c r="I1406" s="9" t="s">
        <v>5410</v>
      </c>
      <c r="J1406" s="36">
        <f>IF(ISERROR(VLOOKUP(A1406&amp;I1406,'County-level Emissions Factors'!$E$2:$F$12273,2,FALSE)),0,VLOOKUP(A1406&amp;I1406,'County-level Emissions Factors'!$E$2:$F$12273,2,FALSE))</f>
        <v>49.760163265306126</v>
      </c>
      <c r="K1406" s="19" t="s">
        <v>5473</v>
      </c>
      <c r="L1406" s="19" t="s">
        <v>5474</v>
      </c>
      <c r="M1406" s="38">
        <f t="shared" si="22"/>
        <v>417.21238061439942</v>
      </c>
      <c r="N1406" s="9" t="s">
        <v>5475</v>
      </c>
    </row>
    <row r="1407" spans="1:14">
      <c r="A1407" s="31" t="s">
        <v>2607</v>
      </c>
      <c r="B1407" s="31" t="s">
        <v>2599</v>
      </c>
      <c r="C1407" s="31" t="s">
        <v>29</v>
      </c>
      <c r="D1407" s="31" t="s">
        <v>335</v>
      </c>
      <c r="E1407" s="31" t="s">
        <v>17</v>
      </c>
      <c r="F1407" s="31" t="s">
        <v>2600</v>
      </c>
      <c r="G1407" s="24">
        <f>IF(ISERROR(VLOOKUP(A1407,'2011 County-Level Acres Tilled'!$A$2:$F$3069,6,FALSE)),0,VLOOKUP(A1407,'2011 County-Level Acres Tilled'!$A$2:$F$3069,6,FALSE))</f>
        <v>18736.113868540251</v>
      </c>
      <c r="H1407" s="32" t="s">
        <v>5474</v>
      </c>
      <c r="I1407" s="9" t="s">
        <v>5410</v>
      </c>
      <c r="J1407" s="36">
        <f>IF(ISERROR(VLOOKUP(A1407&amp;I1407,'County-level Emissions Factors'!$E$2:$F$12273,2,FALSE)),0,VLOOKUP(A1407&amp;I1407,'County-level Emissions Factors'!$E$2:$F$12273,2,FALSE))</f>
        <v>41.492848769050411</v>
      </c>
      <c r="K1407" s="19" t="s">
        <v>5473</v>
      </c>
      <c r="L1407" s="19" t="s">
        <v>5474</v>
      </c>
      <c r="M1407" s="38">
        <f t="shared" si="22"/>
        <v>388.70736963352431</v>
      </c>
      <c r="N1407" s="9" t="s">
        <v>5475</v>
      </c>
    </row>
    <row r="1408" spans="1:14">
      <c r="A1408" s="31" t="s">
        <v>2608</v>
      </c>
      <c r="B1408" s="31" t="s">
        <v>2599</v>
      </c>
      <c r="C1408" s="31" t="s">
        <v>32</v>
      </c>
      <c r="D1408" s="31" t="s">
        <v>2609</v>
      </c>
      <c r="E1408" s="31" t="s">
        <v>17</v>
      </c>
      <c r="F1408" s="31" t="s">
        <v>2600</v>
      </c>
      <c r="G1408" s="24">
        <f>IF(ISERROR(VLOOKUP(A1408,'2011 County-Level Acres Tilled'!$A$2:$F$3069,6,FALSE)),0,VLOOKUP(A1408,'2011 County-Level Acres Tilled'!$A$2:$F$3069,6,FALSE))</f>
        <v>358701.9547411481</v>
      </c>
      <c r="H1408" s="32" t="s">
        <v>5474</v>
      </c>
      <c r="I1408" s="9" t="s">
        <v>5410</v>
      </c>
      <c r="J1408" s="36">
        <f>IF(ISERROR(VLOOKUP(A1408&amp;I1408,'County-level Emissions Factors'!$E$2:$F$12273,2,FALSE)),0,VLOOKUP(A1408&amp;I1408,'County-level Emissions Factors'!$E$2:$F$12273,2,FALSE))</f>
        <v>42.544266767888075</v>
      </c>
      <c r="K1408" s="19" t="s">
        <v>5473</v>
      </c>
      <c r="L1408" s="19" t="s">
        <v>5474</v>
      </c>
      <c r="M1408" s="38">
        <f t="shared" si="22"/>
        <v>7630.3558263351597</v>
      </c>
      <c r="N1408" s="9" t="s">
        <v>5475</v>
      </c>
    </row>
    <row r="1409" spans="1:14">
      <c r="A1409" s="31" t="s">
        <v>2610</v>
      </c>
      <c r="B1409" s="31" t="s">
        <v>2599</v>
      </c>
      <c r="C1409" s="31" t="s">
        <v>35</v>
      </c>
      <c r="D1409" s="31" t="s">
        <v>39</v>
      </c>
      <c r="E1409" s="31" t="s">
        <v>17</v>
      </c>
      <c r="F1409" s="31" t="s">
        <v>2600</v>
      </c>
      <c r="G1409" s="24">
        <f>IF(ISERROR(VLOOKUP(A1409,'2011 County-Level Acres Tilled'!$A$2:$F$3069,6,FALSE)),0,VLOOKUP(A1409,'2011 County-Level Acres Tilled'!$A$2:$F$3069,6,FALSE))</f>
        <v>89780.782719208932</v>
      </c>
      <c r="H1409" s="32" t="s">
        <v>5474</v>
      </c>
      <c r="I1409" s="9" t="s">
        <v>5410</v>
      </c>
      <c r="J1409" s="36">
        <f>IF(ISERROR(VLOOKUP(A1409&amp;I1409,'County-level Emissions Factors'!$E$2:$F$12273,2,FALSE)),0,VLOOKUP(A1409&amp;I1409,'County-level Emissions Factors'!$E$2:$F$12273,2,FALSE))</f>
        <v>26.232422168490363</v>
      </c>
      <c r="K1409" s="19" t="s">
        <v>5473</v>
      </c>
      <c r="L1409" s="19" t="s">
        <v>5474</v>
      </c>
      <c r="M1409" s="38">
        <f t="shared" si="22"/>
        <v>1177.5836974538965</v>
      </c>
      <c r="N1409" s="9" t="s">
        <v>5475</v>
      </c>
    </row>
    <row r="1410" spans="1:14">
      <c r="A1410" s="31" t="s">
        <v>2611</v>
      </c>
      <c r="B1410" s="31" t="s">
        <v>2599</v>
      </c>
      <c r="C1410" s="31" t="s">
        <v>38</v>
      </c>
      <c r="D1410" s="31" t="s">
        <v>342</v>
      </c>
      <c r="E1410" s="31" t="s">
        <v>17</v>
      </c>
      <c r="F1410" s="31" t="s">
        <v>2600</v>
      </c>
      <c r="G1410" s="24">
        <f>IF(ISERROR(VLOOKUP(A1410,'2011 County-Level Acres Tilled'!$A$2:$F$3069,6,FALSE)),0,VLOOKUP(A1410,'2011 County-Level Acres Tilled'!$A$2:$F$3069,6,FALSE))</f>
        <v>62550.376984037568</v>
      </c>
      <c r="H1410" s="32" t="s">
        <v>5474</v>
      </c>
      <c r="I1410" s="9" t="s">
        <v>5410</v>
      </c>
      <c r="J1410" s="36">
        <f>IF(ISERROR(VLOOKUP(A1410&amp;I1410,'County-level Emissions Factors'!$E$2:$F$12273,2,FALSE)),0,VLOOKUP(A1410&amp;I1410,'County-level Emissions Factors'!$E$2:$F$12273,2,FALSE))</f>
        <v>32.957580383551182</v>
      </c>
      <c r="K1410" s="19" t="s">
        <v>5473</v>
      </c>
      <c r="L1410" s="19" t="s">
        <v>5474</v>
      </c>
      <c r="M1410" s="38">
        <f t="shared" si="22"/>
        <v>1030.7545387364239</v>
      </c>
      <c r="N1410" s="9" t="s">
        <v>5475</v>
      </c>
    </row>
    <row r="1411" spans="1:14">
      <c r="A1411" s="31" t="s">
        <v>2612</v>
      </c>
      <c r="B1411" s="31" t="s">
        <v>2599</v>
      </c>
      <c r="C1411" s="31" t="s">
        <v>41</v>
      </c>
      <c r="D1411" s="31" t="s">
        <v>1624</v>
      </c>
      <c r="E1411" s="31" t="s">
        <v>17</v>
      </c>
      <c r="F1411" s="31" t="s">
        <v>2600</v>
      </c>
      <c r="G1411" s="24">
        <f>IF(ISERROR(VLOOKUP(A1411,'2011 County-Level Acres Tilled'!$A$2:$F$3069,6,FALSE)),0,VLOOKUP(A1411,'2011 County-Level Acres Tilled'!$A$2:$F$3069,6,FALSE))</f>
        <v>54287.95160169973</v>
      </c>
      <c r="H1411" s="32" t="s">
        <v>5474</v>
      </c>
      <c r="I1411" s="9" t="s">
        <v>5410</v>
      </c>
      <c r="J1411" s="36">
        <f>IF(ISERROR(VLOOKUP(A1411&amp;I1411,'County-level Emissions Factors'!$E$2:$F$12273,2,FALSE)),0,VLOOKUP(A1411&amp;I1411,'County-level Emissions Factors'!$E$2:$F$12273,2,FALSE))</f>
        <v>36.762441089543898</v>
      </c>
      <c r="K1411" s="19" t="s">
        <v>5473</v>
      </c>
      <c r="L1411" s="19" t="s">
        <v>5474</v>
      </c>
      <c r="M1411" s="38">
        <f t="shared" si="22"/>
        <v>997.87881131474842</v>
      </c>
      <c r="N1411" s="9" t="s">
        <v>5475</v>
      </c>
    </row>
    <row r="1412" spans="1:14">
      <c r="A1412" s="31" t="s">
        <v>2613</v>
      </c>
      <c r="B1412" s="31" t="s">
        <v>2599</v>
      </c>
      <c r="C1412" s="31" t="s">
        <v>44</v>
      </c>
      <c r="D1412" s="31" t="s">
        <v>51</v>
      </c>
      <c r="E1412" s="31" t="s">
        <v>17</v>
      </c>
      <c r="F1412" s="31" t="s">
        <v>2600</v>
      </c>
      <c r="G1412" s="24">
        <f>IF(ISERROR(VLOOKUP(A1412,'2011 County-Level Acres Tilled'!$A$2:$F$3069,6,FALSE)),0,VLOOKUP(A1412,'2011 County-Level Acres Tilled'!$A$2:$F$3069,6,FALSE))</f>
        <v>3933.828643578644</v>
      </c>
      <c r="H1412" s="32" t="s">
        <v>5474</v>
      </c>
      <c r="I1412" s="9" t="s">
        <v>5410</v>
      </c>
      <c r="J1412" s="36">
        <f>IF(ISERROR(VLOOKUP(A1412&amp;I1412,'County-level Emissions Factors'!$E$2:$F$12273,2,FALSE)),0,VLOOKUP(A1412&amp;I1412,'County-level Emissions Factors'!$E$2:$F$12273,2,FALSE))</f>
        <v>26.184681902408894</v>
      </c>
      <c r="K1412" s="19" t="s">
        <v>5473</v>
      </c>
      <c r="L1412" s="19" t="s">
        <v>5474</v>
      </c>
      <c r="M1412" s="38">
        <f t="shared" si="22"/>
        <v>51.503025845345718</v>
      </c>
      <c r="N1412" s="9" t="s">
        <v>5475</v>
      </c>
    </row>
    <row r="1413" spans="1:14">
      <c r="A1413" s="31" t="s">
        <v>2614</v>
      </c>
      <c r="B1413" s="31" t="s">
        <v>2599</v>
      </c>
      <c r="C1413" s="31" t="s">
        <v>47</v>
      </c>
      <c r="D1413" s="31" t="s">
        <v>2118</v>
      </c>
      <c r="E1413" s="31" t="s">
        <v>17</v>
      </c>
      <c r="F1413" s="31" t="s">
        <v>2600</v>
      </c>
      <c r="G1413" s="24">
        <f>IF(ISERROR(VLOOKUP(A1413,'2011 County-Level Acres Tilled'!$A$2:$F$3069,6,FALSE)),0,VLOOKUP(A1413,'2011 County-Level Acres Tilled'!$A$2:$F$3069,6,FALSE))</f>
        <v>24997.931340167812</v>
      </c>
      <c r="H1413" s="32" t="s">
        <v>5474</v>
      </c>
      <c r="I1413" s="9" t="s">
        <v>5410</v>
      </c>
      <c r="J1413" s="36">
        <f>IF(ISERROR(VLOOKUP(A1413&amp;I1413,'County-level Emissions Factors'!$E$2:$F$12273,2,FALSE)),0,VLOOKUP(A1413&amp;I1413,'County-level Emissions Factors'!$E$2:$F$12273,2,FALSE))</f>
        <v>25.334138347421082</v>
      </c>
      <c r="K1413" s="19" t="s">
        <v>5473</v>
      </c>
      <c r="L1413" s="19" t="s">
        <v>5474</v>
      </c>
      <c r="M1413" s="38">
        <f t="shared" ref="M1413:M1476" si="23">G1413*J1413/2000</f>
        <v>316.6505254855723</v>
      </c>
      <c r="N1413" s="9" t="s">
        <v>5475</v>
      </c>
    </row>
    <row r="1414" spans="1:14">
      <c r="A1414" s="31" t="s">
        <v>2615</v>
      </c>
      <c r="B1414" s="31" t="s">
        <v>2599</v>
      </c>
      <c r="C1414" s="31" t="s">
        <v>50</v>
      </c>
      <c r="D1414" s="31" t="s">
        <v>54</v>
      </c>
      <c r="E1414" s="31" t="s">
        <v>17</v>
      </c>
      <c r="F1414" s="31" t="s">
        <v>2600</v>
      </c>
      <c r="G1414" s="24">
        <f>IF(ISERROR(VLOOKUP(A1414,'2011 County-Level Acres Tilled'!$A$2:$F$3069,6,FALSE)),0,VLOOKUP(A1414,'2011 County-Level Acres Tilled'!$A$2:$F$3069,6,FALSE))</f>
        <v>2992.6246753246646</v>
      </c>
      <c r="H1414" s="32" t="s">
        <v>5474</v>
      </c>
      <c r="I1414" s="9" t="s">
        <v>5410</v>
      </c>
      <c r="J1414" s="36">
        <f>IF(ISERROR(VLOOKUP(A1414&amp;I1414,'County-level Emissions Factors'!$E$2:$F$12273,2,FALSE)),0,VLOOKUP(A1414&amp;I1414,'County-level Emissions Factors'!$E$2:$F$12273,2,FALSE))</f>
        <v>2.6189345096708516</v>
      </c>
      <c r="K1414" s="19" t="s">
        <v>5473</v>
      </c>
      <c r="L1414" s="19" t="s">
        <v>5474</v>
      </c>
      <c r="M1414" s="38">
        <f t="shared" si="23"/>
        <v>3.9187440183501461</v>
      </c>
      <c r="N1414" s="9" t="s">
        <v>5475</v>
      </c>
    </row>
    <row r="1415" spans="1:14">
      <c r="A1415" s="31" t="s">
        <v>2616</v>
      </c>
      <c r="B1415" s="31" t="s">
        <v>2599</v>
      </c>
      <c r="C1415" s="31" t="s">
        <v>53</v>
      </c>
      <c r="D1415" s="31" t="s">
        <v>57</v>
      </c>
      <c r="E1415" s="31" t="s">
        <v>17</v>
      </c>
      <c r="F1415" s="31" t="s">
        <v>2600</v>
      </c>
      <c r="G1415" s="24">
        <f>IF(ISERROR(VLOOKUP(A1415,'2011 County-Level Acres Tilled'!$A$2:$F$3069,6,FALSE)),0,VLOOKUP(A1415,'2011 County-Level Acres Tilled'!$A$2:$F$3069,6,FALSE))</f>
        <v>16962.317231269059</v>
      </c>
      <c r="H1415" s="32" t="s">
        <v>5474</v>
      </c>
      <c r="I1415" s="9" t="s">
        <v>5410</v>
      </c>
      <c r="J1415" s="36">
        <f>IF(ISERROR(VLOOKUP(A1415&amp;I1415,'County-level Emissions Factors'!$E$2:$F$12273,2,FALSE)),0,VLOOKUP(A1415&amp;I1415,'County-level Emissions Factors'!$E$2:$F$12273,2,FALSE))</f>
        <v>40.632558712938419</v>
      </c>
      <c r="K1415" s="19" t="s">
        <v>5473</v>
      </c>
      <c r="L1415" s="19" t="s">
        <v>5474</v>
      </c>
      <c r="M1415" s="38">
        <f t="shared" si="23"/>
        <v>344.61117540351353</v>
      </c>
      <c r="N1415" s="9" t="s">
        <v>5475</v>
      </c>
    </row>
    <row r="1416" spans="1:14">
      <c r="A1416" s="31" t="s">
        <v>2617</v>
      </c>
      <c r="B1416" s="31" t="s">
        <v>2599</v>
      </c>
      <c r="C1416" s="31" t="s">
        <v>56</v>
      </c>
      <c r="D1416" s="31" t="s">
        <v>2618</v>
      </c>
      <c r="E1416" s="31" t="s">
        <v>17</v>
      </c>
      <c r="F1416" s="31" t="s">
        <v>2600</v>
      </c>
      <c r="G1416" s="24">
        <f>IF(ISERROR(VLOOKUP(A1416,'2011 County-Level Acres Tilled'!$A$2:$F$3069,6,FALSE)),0,VLOOKUP(A1416,'2011 County-Level Acres Tilled'!$A$2:$F$3069,6,FALSE))</f>
        <v>360431.14081288374</v>
      </c>
      <c r="H1416" s="32" t="s">
        <v>5474</v>
      </c>
      <c r="I1416" s="9" t="s">
        <v>5410</v>
      </c>
      <c r="J1416" s="36">
        <f>IF(ISERROR(VLOOKUP(A1416&amp;I1416,'County-level Emissions Factors'!$E$2:$F$12273,2,FALSE)),0,VLOOKUP(A1416&amp;I1416,'County-level Emissions Factors'!$E$2:$F$12273,2,FALSE))</f>
        <v>47.19880837402907</v>
      </c>
      <c r="K1416" s="19" t="s">
        <v>5473</v>
      </c>
      <c r="L1416" s="19" t="s">
        <v>5474</v>
      </c>
      <c r="M1416" s="38">
        <f t="shared" si="23"/>
        <v>8505.9601736299937</v>
      </c>
      <c r="N1416" s="9" t="s">
        <v>5475</v>
      </c>
    </row>
    <row r="1417" spans="1:14">
      <c r="A1417" s="31" t="s">
        <v>2619</v>
      </c>
      <c r="B1417" s="31" t="s">
        <v>2599</v>
      </c>
      <c r="C1417" s="31" t="s">
        <v>59</v>
      </c>
      <c r="D1417" s="31" t="s">
        <v>2620</v>
      </c>
      <c r="E1417" s="31" t="s">
        <v>17</v>
      </c>
      <c r="F1417" s="31" t="s">
        <v>2600</v>
      </c>
      <c r="G1417" s="24">
        <f>IF(ISERROR(VLOOKUP(A1417,'2011 County-Level Acres Tilled'!$A$2:$F$3069,6,FALSE)),0,VLOOKUP(A1417,'2011 County-Level Acres Tilled'!$A$2:$F$3069,6,FALSE))</f>
        <v>16657.189148852245</v>
      </c>
      <c r="H1417" s="32" t="s">
        <v>5474</v>
      </c>
      <c r="I1417" s="9" t="s">
        <v>5410</v>
      </c>
      <c r="J1417" s="36">
        <f>IF(ISERROR(VLOOKUP(A1417&amp;I1417,'County-level Emissions Factors'!$E$2:$F$12273,2,FALSE)),0,VLOOKUP(A1417&amp;I1417,'County-level Emissions Factors'!$E$2:$F$12273,2,FALSE))</f>
        <v>16.395735184726011</v>
      </c>
      <c r="K1417" s="19" t="s">
        <v>5473</v>
      </c>
      <c r="L1417" s="19" t="s">
        <v>5474</v>
      </c>
      <c r="M1417" s="38">
        <f t="shared" si="23"/>
        <v>136.55343110323653</v>
      </c>
      <c r="N1417" s="9" t="s">
        <v>5475</v>
      </c>
    </row>
    <row r="1418" spans="1:14">
      <c r="A1418" s="31" t="s">
        <v>2621</v>
      </c>
      <c r="B1418" s="31" t="s">
        <v>2599</v>
      </c>
      <c r="C1418" s="31" t="s">
        <v>62</v>
      </c>
      <c r="D1418" s="31" t="s">
        <v>75</v>
      </c>
      <c r="E1418" s="31" t="s">
        <v>17</v>
      </c>
      <c r="F1418" s="31" t="s">
        <v>2600</v>
      </c>
      <c r="G1418" s="24">
        <f>IF(ISERROR(VLOOKUP(A1418,'2011 County-Level Acres Tilled'!$A$2:$F$3069,6,FALSE)),0,VLOOKUP(A1418,'2011 County-Level Acres Tilled'!$A$2:$F$3069,6,FALSE))</f>
        <v>15513.807919293924</v>
      </c>
      <c r="H1418" s="32" t="s">
        <v>5474</v>
      </c>
      <c r="I1418" s="9" t="s">
        <v>5410</v>
      </c>
      <c r="J1418" s="36">
        <f>IF(ISERROR(VLOOKUP(A1418&amp;I1418,'County-level Emissions Factors'!$E$2:$F$12273,2,FALSE)),0,VLOOKUP(A1418&amp;I1418,'County-level Emissions Factors'!$E$2:$F$12273,2,FALSE))</f>
        <v>21.688210818307905</v>
      </c>
      <c r="K1418" s="19" t="s">
        <v>5473</v>
      </c>
      <c r="L1418" s="19" t="s">
        <v>5474</v>
      </c>
      <c r="M1418" s="38">
        <f t="shared" si="23"/>
        <v>168.23336837419066</v>
      </c>
      <c r="N1418" s="9" t="s">
        <v>5475</v>
      </c>
    </row>
    <row r="1419" spans="1:14">
      <c r="A1419" s="31" t="s">
        <v>2622</v>
      </c>
      <c r="B1419" s="31" t="s">
        <v>2599</v>
      </c>
      <c r="C1419" s="31" t="s">
        <v>65</v>
      </c>
      <c r="D1419" s="31" t="s">
        <v>761</v>
      </c>
      <c r="E1419" s="31" t="s">
        <v>17</v>
      </c>
      <c r="F1419" s="31" t="s">
        <v>2600</v>
      </c>
      <c r="G1419" s="24">
        <f>IF(ISERROR(VLOOKUP(A1419,'2011 County-Level Acres Tilled'!$A$2:$F$3069,6,FALSE)),0,VLOOKUP(A1419,'2011 County-Level Acres Tilled'!$A$2:$F$3069,6,FALSE))</f>
        <v>62450.188003652875</v>
      </c>
      <c r="H1419" s="32" t="s">
        <v>5474</v>
      </c>
      <c r="I1419" s="9" t="s">
        <v>5410</v>
      </c>
      <c r="J1419" s="36">
        <f>IF(ISERROR(VLOOKUP(A1419&amp;I1419,'County-level Emissions Factors'!$E$2:$F$12273,2,FALSE)),0,VLOOKUP(A1419&amp;I1419,'County-level Emissions Factors'!$E$2:$F$12273,2,FALSE))</f>
        <v>28.893854390408105</v>
      </c>
      <c r="K1419" s="19" t="s">
        <v>5473</v>
      </c>
      <c r="L1419" s="19" t="s">
        <v>5474</v>
      </c>
      <c r="M1419" s="38">
        <f t="shared" si="23"/>
        <v>902.21331941557867</v>
      </c>
      <c r="N1419" s="9" t="s">
        <v>5475</v>
      </c>
    </row>
    <row r="1420" spans="1:14">
      <c r="A1420" s="31" t="s">
        <v>2623</v>
      </c>
      <c r="B1420" s="31" t="s">
        <v>2599</v>
      </c>
      <c r="C1420" s="31" t="s">
        <v>68</v>
      </c>
      <c r="D1420" s="31" t="s">
        <v>2624</v>
      </c>
      <c r="E1420" s="31" t="s">
        <v>17</v>
      </c>
      <c r="F1420" s="31" t="s">
        <v>2600</v>
      </c>
      <c r="G1420" s="24">
        <f>IF(ISERROR(VLOOKUP(A1420,'2011 County-Level Acres Tilled'!$A$2:$F$3069,6,FALSE)),0,VLOOKUP(A1420,'2011 County-Level Acres Tilled'!$A$2:$F$3069,6,FALSE))</f>
        <v>3135.7182539682617</v>
      </c>
      <c r="H1420" s="32" t="s">
        <v>5474</v>
      </c>
      <c r="I1420" s="9" t="s">
        <v>5410</v>
      </c>
      <c r="J1420" s="36">
        <f>IF(ISERROR(VLOOKUP(A1420&amp;I1420,'County-level Emissions Factors'!$E$2:$F$12273,2,FALSE)),0,VLOOKUP(A1420&amp;I1420,'County-level Emissions Factors'!$E$2:$F$12273,2,FALSE))</f>
        <v>36.227880880448858</v>
      </c>
      <c r="K1420" s="19" t="s">
        <v>5473</v>
      </c>
      <c r="L1420" s="19" t="s">
        <v>5474</v>
      </c>
      <c r="M1420" s="38">
        <f t="shared" si="23"/>
        <v>56.800213689705636</v>
      </c>
      <c r="N1420" s="9" t="s">
        <v>5475</v>
      </c>
    </row>
    <row r="1421" spans="1:14">
      <c r="A1421" s="31" t="s">
        <v>2625</v>
      </c>
      <c r="B1421" s="31" t="s">
        <v>2599</v>
      </c>
      <c r="C1421" s="31" t="s">
        <v>71</v>
      </c>
      <c r="D1421" s="31" t="s">
        <v>105</v>
      </c>
      <c r="E1421" s="31" t="s">
        <v>17</v>
      </c>
      <c r="F1421" s="31" t="s">
        <v>2600</v>
      </c>
      <c r="G1421" s="24">
        <f>IF(ISERROR(VLOOKUP(A1421,'2011 County-Level Acres Tilled'!$A$2:$F$3069,6,FALSE)),0,VLOOKUP(A1421,'2011 County-Level Acres Tilled'!$A$2:$F$3069,6,FALSE))</f>
        <v>10442.421150278267</v>
      </c>
      <c r="H1421" s="32" t="s">
        <v>5474</v>
      </c>
      <c r="I1421" s="9" t="s">
        <v>5410</v>
      </c>
      <c r="J1421" s="36">
        <f>IF(ISERROR(VLOOKUP(A1421&amp;I1421,'County-level Emissions Factors'!$E$2:$F$12273,2,FALSE)),0,VLOOKUP(A1421&amp;I1421,'County-level Emissions Factors'!$E$2:$F$12273,2,FALSE))</f>
        <v>12.262115384615385</v>
      </c>
      <c r="K1421" s="19" t="s">
        <v>5473</v>
      </c>
      <c r="L1421" s="19" t="s">
        <v>5474</v>
      </c>
      <c r="M1421" s="38">
        <f t="shared" si="23"/>
        <v>64.023086519730114</v>
      </c>
      <c r="N1421" s="9" t="s">
        <v>5475</v>
      </c>
    </row>
    <row r="1422" spans="1:14">
      <c r="A1422" s="31" t="s">
        <v>2626</v>
      </c>
      <c r="B1422" s="31" t="s">
        <v>2599</v>
      </c>
      <c r="C1422" s="31" t="s">
        <v>74</v>
      </c>
      <c r="D1422" s="31" t="s">
        <v>2627</v>
      </c>
      <c r="E1422" s="31" t="s">
        <v>17</v>
      </c>
      <c r="F1422" s="31" t="s">
        <v>2600</v>
      </c>
      <c r="G1422" s="24">
        <f>IF(ISERROR(VLOOKUP(A1422,'2011 County-Level Acres Tilled'!$A$2:$F$3069,6,FALSE)),0,VLOOKUP(A1422,'2011 County-Level Acres Tilled'!$A$2:$F$3069,6,FALSE))</f>
        <v>14071.59170428248</v>
      </c>
      <c r="H1422" s="32" t="s">
        <v>5474</v>
      </c>
      <c r="I1422" s="9" t="s">
        <v>5410</v>
      </c>
      <c r="J1422" s="36">
        <f>IF(ISERROR(VLOOKUP(A1422&amp;I1422,'County-level Emissions Factors'!$E$2:$F$12273,2,FALSE)),0,VLOOKUP(A1422&amp;I1422,'County-level Emissions Factors'!$E$2:$F$12273,2,FALSE))</f>
        <v>36.479077525563852</v>
      </c>
      <c r="K1422" s="19" t="s">
        <v>5473</v>
      </c>
      <c r="L1422" s="19" t="s">
        <v>5474</v>
      </c>
      <c r="M1422" s="38">
        <f t="shared" si="23"/>
        <v>256.65934234430085</v>
      </c>
      <c r="N1422" s="9" t="s">
        <v>5475</v>
      </c>
    </row>
    <row r="1423" spans="1:14">
      <c r="A1423" s="31" t="s">
        <v>2628</v>
      </c>
      <c r="B1423" s="31" t="s">
        <v>2599</v>
      </c>
      <c r="C1423" s="31" t="s">
        <v>77</v>
      </c>
      <c r="D1423" s="31" t="s">
        <v>111</v>
      </c>
      <c r="E1423" s="31" t="s">
        <v>17</v>
      </c>
      <c r="F1423" s="31" t="s">
        <v>2600</v>
      </c>
      <c r="G1423" s="24">
        <f>IF(ISERROR(VLOOKUP(A1423,'2011 County-Level Acres Tilled'!$A$2:$F$3069,6,FALSE)),0,VLOOKUP(A1423,'2011 County-Level Acres Tilled'!$A$2:$F$3069,6,FALSE))</f>
        <v>5586.2356661502545</v>
      </c>
      <c r="H1423" s="32" t="s">
        <v>5474</v>
      </c>
      <c r="I1423" s="9" t="s">
        <v>5410</v>
      </c>
      <c r="J1423" s="36">
        <f>IF(ISERROR(VLOOKUP(A1423&amp;I1423,'County-level Emissions Factors'!$E$2:$F$12273,2,FALSE)),0,VLOOKUP(A1423&amp;I1423,'County-level Emissions Factors'!$E$2:$F$12273,2,FALSE))</f>
        <v>36.30958904109589</v>
      </c>
      <c r="K1423" s="19" t="s">
        <v>5473</v>
      </c>
      <c r="L1423" s="19" t="s">
        <v>5474</v>
      </c>
      <c r="M1423" s="38">
        <f t="shared" si="23"/>
        <v>101.41696066231414</v>
      </c>
      <c r="N1423" s="9" t="s">
        <v>5475</v>
      </c>
    </row>
    <row r="1424" spans="1:14">
      <c r="A1424" s="31" t="s">
        <v>2629</v>
      </c>
      <c r="B1424" s="31" t="s">
        <v>2599</v>
      </c>
      <c r="C1424" s="31" t="s">
        <v>80</v>
      </c>
      <c r="D1424" s="31" t="s">
        <v>2630</v>
      </c>
      <c r="E1424" s="31" t="s">
        <v>17</v>
      </c>
      <c r="F1424" s="31" t="s">
        <v>2600</v>
      </c>
      <c r="G1424" s="24">
        <f>IF(ISERROR(VLOOKUP(A1424,'2011 County-Level Acres Tilled'!$A$2:$F$3069,6,FALSE)),0,VLOOKUP(A1424,'2011 County-Level Acres Tilled'!$A$2:$F$3069,6,FALSE))</f>
        <v>19070.370035221629</v>
      </c>
      <c r="H1424" s="32" t="s">
        <v>5474</v>
      </c>
      <c r="I1424" s="9" t="s">
        <v>5410</v>
      </c>
      <c r="J1424" s="36">
        <f>IF(ISERROR(VLOOKUP(A1424&amp;I1424,'County-level Emissions Factors'!$E$2:$F$12273,2,FALSE)),0,VLOOKUP(A1424&amp;I1424,'County-level Emissions Factors'!$E$2:$F$12273,2,FALSE))</f>
        <v>59.500254777070069</v>
      </c>
      <c r="K1424" s="19" t="s">
        <v>5473</v>
      </c>
      <c r="L1424" s="19" t="s">
        <v>5474</v>
      </c>
      <c r="M1424" s="38">
        <f t="shared" si="23"/>
        <v>567.34593789434484</v>
      </c>
      <c r="N1424" s="9" t="s">
        <v>5475</v>
      </c>
    </row>
    <row r="1425" spans="1:14">
      <c r="A1425" s="31" t="s">
        <v>2631</v>
      </c>
      <c r="B1425" s="31" t="s">
        <v>2599</v>
      </c>
      <c r="C1425" s="31" t="s">
        <v>83</v>
      </c>
      <c r="D1425" s="31" t="s">
        <v>979</v>
      </c>
      <c r="E1425" s="31" t="s">
        <v>17</v>
      </c>
      <c r="F1425" s="31" t="s">
        <v>2600</v>
      </c>
      <c r="G1425" s="24">
        <f>IF(ISERROR(VLOOKUP(A1425,'2011 County-Level Acres Tilled'!$A$2:$F$3069,6,FALSE)),0,VLOOKUP(A1425,'2011 County-Level Acres Tilled'!$A$2:$F$3069,6,FALSE))</f>
        <v>5841.2526883475894</v>
      </c>
      <c r="H1425" s="32" t="s">
        <v>5474</v>
      </c>
      <c r="I1425" s="9" t="s">
        <v>5410</v>
      </c>
      <c r="J1425" s="36">
        <f>IF(ISERROR(VLOOKUP(A1425&amp;I1425,'County-level Emissions Factors'!$E$2:$F$12273,2,FALSE)),0,VLOOKUP(A1425&amp;I1425,'County-level Emissions Factors'!$E$2:$F$12273,2,FALSE))</f>
        <v>7.0017123287671232</v>
      </c>
      <c r="K1425" s="19" t="s">
        <v>5473</v>
      </c>
      <c r="L1425" s="19" t="s">
        <v>5474</v>
      </c>
      <c r="M1425" s="38">
        <f t="shared" si="23"/>
        <v>20.449385481723709</v>
      </c>
      <c r="N1425" s="9" t="s">
        <v>5475</v>
      </c>
    </row>
    <row r="1426" spans="1:14">
      <c r="A1426" s="31" t="s">
        <v>2632</v>
      </c>
      <c r="B1426" s="31" t="s">
        <v>2599</v>
      </c>
      <c r="C1426" s="31" t="s">
        <v>86</v>
      </c>
      <c r="D1426" s="31" t="s">
        <v>1501</v>
      </c>
      <c r="E1426" s="31" t="s">
        <v>17</v>
      </c>
      <c r="F1426" s="31" t="s">
        <v>2600</v>
      </c>
      <c r="G1426" s="24">
        <f>IF(ISERROR(VLOOKUP(A1426,'2011 County-Level Acres Tilled'!$A$2:$F$3069,6,FALSE)),0,VLOOKUP(A1426,'2011 County-Level Acres Tilled'!$A$2:$F$3069,6,FALSE))</f>
        <v>149.32440608172283</v>
      </c>
      <c r="H1426" s="32" t="s">
        <v>5474</v>
      </c>
      <c r="I1426" s="9" t="s">
        <v>5410</v>
      </c>
      <c r="J1426" s="36">
        <f>IF(ISERROR(VLOOKUP(A1426&amp;I1426,'County-level Emissions Factors'!$E$2:$F$12273,2,FALSE)),0,VLOOKUP(A1426&amp;I1426,'County-level Emissions Factors'!$E$2:$F$12273,2,FALSE))</f>
        <v>25.664739884393065</v>
      </c>
      <c r="K1426" s="19" t="s">
        <v>5473</v>
      </c>
      <c r="L1426" s="19" t="s">
        <v>5474</v>
      </c>
      <c r="M1426" s="38">
        <f t="shared" si="23"/>
        <v>1.9161860202394492</v>
      </c>
      <c r="N1426" s="9" t="s">
        <v>5475</v>
      </c>
    </row>
    <row r="1427" spans="1:14">
      <c r="A1427" s="31" t="s">
        <v>2633</v>
      </c>
      <c r="B1427" s="31" t="s">
        <v>2599</v>
      </c>
      <c r="C1427" s="31" t="s">
        <v>89</v>
      </c>
      <c r="D1427" s="31" t="s">
        <v>2634</v>
      </c>
      <c r="E1427" s="31" t="s">
        <v>17</v>
      </c>
      <c r="F1427" s="31" t="s">
        <v>2600</v>
      </c>
      <c r="G1427" s="24">
        <f>IF(ISERROR(VLOOKUP(A1427,'2011 County-Level Acres Tilled'!$A$2:$F$3069,6,FALSE)),0,VLOOKUP(A1427,'2011 County-Level Acres Tilled'!$A$2:$F$3069,6,FALSE))</f>
        <v>63605.737625571921</v>
      </c>
      <c r="H1427" s="32" t="s">
        <v>5474</v>
      </c>
      <c r="I1427" s="9" t="s">
        <v>5410</v>
      </c>
      <c r="J1427" s="36">
        <f>IF(ISERROR(VLOOKUP(A1427&amp;I1427,'County-level Emissions Factors'!$E$2:$F$12273,2,FALSE)),0,VLOOKUP(A1427&amp;I1427,'County-level Emissions Factors'!$E$2:$F$12273,2,FALSE))</f>
        <v>27.185895117540689</v>
      </c>
      <c r="K1427" s="19" t="s">
        <v>5473</v>
      </c>
      <c r="L1427" s="19" t="s">
        <v>5474</v>
      </c>
      <c r="M1427" s="38">
        <f t="shared" si="23"/>
        <v>864.58945598130492</v>
      </c>
      <c r="N1427" s="9" t="s">
        <v>5475</v>
      </c>
    </row>
    <row r="1428" spans="1:14">
      <c r="A1428" s="31" t="s">
        <v>2635</v>
      </c>
      <c r="B1428" s="31" t="s">
        <v>2599</v>
      </c>
      <c r="C1428" s="31" t="s">
        <v>92</v>
      </c>
      <c r="D1428" s="31" t="s">
        <v>791</v>
      </c>
      <c r="E1428" s="31" t="s">
        <v>17</v>
      </c>
      <c r="F1428" s="31" t="s">
        <v>2600</v>
      </c>
      <c r="G1428" s="24">
        <f>IF(ISERROR(VLOOKUP(A1428,'2011 County-Level Acres Tilled'!$A$2:$F$3069,6,FALSE)),0,VLOOKUP(A1428,'2011 County-Level Acres Tilled'!$A$2:$F$3069,6,FALSE))</f>
        <v>117046.93465055371</v>
      </c>
      <c r="H1428" s="32" t="s">
        <v>5474</v>
      </c>
      <c r="I1428" s="9" t="s">
        <v>5410</v>
      </c>
      <c r="J1428" s="36">
        <f>IF(ISERROR(VLOOKUP(A1428&amp;I1428,'County-level Emissions Factors'!$E$2:$F$12273,2,FALSE)),0,VLOOKUP(A1428&amp;I1428,'County-level Emissions Factors'!$E$2:$F$12273,2,FALSE))</f>
        <v>67.529179475053198</v>
      </c>
      <c r="K1428" s="19" t="s">
        <v>5473</v>
      </c>
      <c r="L1428" s="19" t="s">
        <v>5474</v>
      </c>
      <c r="M1428" s="38">
        <f t="shared" si="23"/>
        <v>3952.041728511032</v>
      </c>
      <c r="N1428" s="9" t="s">
        <v>5475</v>
      </c>
    </row>
    <row r="1429" spans="1:14">
      <c r="A1429" s="31" t="s">
        <v>2636</v>
      </c>
      <c r="B1429" s="31" t="s">
        <v>2599</v>
      </c>
      <c r="C1429" s="31" t="s">
        <v>95</v>
      </c>
      <c r="D1429" s="31" t="s">
        <v>2637</v>
      </c>
      <c r="E1429" s="31" t="s">
        <v>17</v>
      </c>
      <c r="F1429" s="31" t="s">
        <v>2600</v>
      </c>
      <c r="G1429" s="24">
        <f>IF(ISERROR(VLOOKUP(A1429,'2011 County-Level Acres Tilled'!$A$2:$F$3069,6,FALSE)),0,VLOOKUP(A1429,'2011 County-Level Acres Tilled'!$A$2:$F$3069,6,FALSE))</f>
        <v>191121.80597961886</v>
      </c>
      <c r="H1429" s="32" t="s">
        <v>5474</v>
      </c>
      <c r="I1429" s="9" t="s">
        <v>5410</v>
      </c>
      <c r="J1429" s="36">
        <f>IF(ISERROR(VLOOKUP(A1429&amp;I1429,'County-level Emissions Factors'!$E$2:$F$12273,2,FALSE)),0,VLOOKUP(A1429&amp;I1429,'County-level Emissions Factors'!$E$2:$F$12273,2,FALSE))</f>
        <v>48.279893577543106</v>
      </c>
      <c r="K1429" s="19" t="s">
        <v>5473</v>
      </c>
      <c r="L1429" s="19" t="s">
        <v>5474</v>
      </c>
      <c r="M1429" s="38">
        <f t="shared" si="23"/>
        <v>4613.6702265219201</v>
      </c>
      <c r="N1429" s="9" t="s">
        <v>5475</v>
      </c>
    </row>
    <row r="1430" spans="1:14">
      <c r="A1430" s="31" t="s">
        <v>2638</v>
      </c>
      <c r="B1430" s="31" t="s">
        <v>2599</v>
      </c>
      <c r="C1430" s="31" t="s">
        <v>98</v>
      </c>
      <c r="D1430" s="31" t="s">
        <v>2639</v>
      </c>
      <c r="E1430" s="31" t="s">
        <v>17</v>
      </c>
      <c r="F1430" s="31" t="s">
        <v>2600</v>
      </c>
      <c r="G1430" s="24">
        <f>IF(ISERROR(VLOOKUP(A1430,'2011 County-Level Acres Tilled'!$A$2:$F$3069,6,FALSE)),0,VLOOKUP(A1430,'2011 County-Level Acres Tilled'!$A$2:$F$3069,6,FALSE))</f>
        <v>104236.40422031164</v>
      </c>
      <c r="H1430" s="32" t="s">
        <v>5474</v>
      </c>
      <c r="I1430" s="9" t="s">
        <v>5410</v>
      </c>
      <c r="J1430" s="36">
        <f>IF(ISERROR(VLOOKUP(A1430&amp;I1430,'County-level Emissions Factors'!$E$2:$F$12273,2,FALSE)),0,VLOOKUP(A1430&amp;I1430,'County-level Emissions Factors'!$E$2:$F$12273,2,FALSE))</f>
        <v>36.752398631737023</v>
      </c>
      <c r="K1430" s="19" t="s">
        <v>5473</v>
      </c>
      <c r="L1430" s="19" t="s">
        <v>5474</v>
      </c>
      <c r="M1430" s="38">
        <f t="shared" si="23"/>
        <v>1915.4689399218844</v>
      </c>
      <c r="N1430" s="9" t="s">
        <v>5475</v>
      </c>
    </row>
    <row r="1431" spans="1:14">
      <c r="A1431" s="31" t="s">
        <v>2640</v>
      </c>
      <c r="B1431" s="31" t="s">
        <v>2599</v>
      </c>
      <c r="C1431" s="31" t="s">
        <v>101</v>
      </c>
      <c r="D1431" s="31" t="s">
        <v>2641</v>
      </c>
      <c r="E1431" s="31" t="s">
        <v>17</v>
      </c>
      <c r="F1431" s="31" t="s">
        <v>2600</v>
      </c>
      <c r="G1431" s="24">
        <f>IF(ISERROR(VLOOKUP(A1431,'2011 County-Level Acres Tilled'!$A$2:$F$3069,6,FALSE)),0,VLOOKUP(A1431,'2011 County-Level Acres Tilled'!$A$2:$F$3069,6,FALSE))</f>
        <v>22543.17901745205</v>
      </c>
      <c r="H1431" s="32" t="s">
        <v>5474</v>
      </c>
      <c r="I1431" s="9" t="s">
        <v>5410</v>
      </c>
      <c r="J1431" s="36">
        <f>IF(ISERROR(VLOOKUP(A1431&amp;I1431,'County-level Emissions Factors'!$E$2:$F$12273,2,FALSE)),0,VLOOKUP(A1431&amp;I1431,'County-level Emissions Factors'!$E$2:$F$12273,2,FALSE))</f>
        <v>29.334016493436785</v>
      </c>
      <c r="K1431" s="19" t="s">
        <v>5473</v>
      </c>
      <c r="L1431" s="19" t="s">
        <v>5474</v>
      </c>
      <c r="M1431" s="38">
        <f t="shared" si="23"/>
        <v>330.64099255621824</v>
      </c>
      <c r="N1431" s="9" t="s">
        <v>5475</v>
      </c>
    </row>
    <row r="1432" spans="1:14">
      <c r="A1432" s="31" t="s">
        <v>2642</v>
      </c>
      <c r="B1432" s="31" t="s">
        <v>2599</v>
      </c>
      <c r="C1432" s="31" t="s">
        <v>104</v>
      </c>
      <c r="D1432" s="31" t="s">
        <v>123</v>
      </c>
      <c r="E1432" s="31" t="s">
        <v>17</v>
      </c>
      <c r="F1432" s="31" t="s">
        <v>2600</v>
      </c>
      <c r="G1432" s="24">
        <f>IF(ISERROR(VLOOKUP(A1432,'2011 County-Level Acres Tilled'!$A$2:$F$3069,6,FALSE)),0,VLOOKUP(A1432,'2011 County-Level Acres Tilled'!$A$2:$F$3069,6,FALSE))</f>
        <v>9001.8537208822818</v>
      </c>
      <c r="H1432" s="32" t="s">
        <v>5474</v>
      </c>
      <c r="I1432" s="9" t="s">
        <v>5410</v>
      </c>
      <c r="J1432" s="36">
        <f>IF(ISERROR(VLOOKUP(A1432&amp;I1432,'County-level Emissions Factors'!$E$2:$F$12273,2,FALSE)),0,VLOOKUP(A1432&amp;I1432,'County-level Emissions Factors'!$E$2:$F$12273,2,FALSE))</f>
        <v>18.843462246777168</v>
      </c>
      <c r="K1432" s="19" t="s">
        <v>5473</v>
      </c>
      <c r="L1432" s="19" t="s">
        <v>5474</v>
      </c>
      <c r="M1432" s="38">
        <f t="shared" si="23"/>
        <v>84.813045370227925</v>
      </c>
      <c r="N1432" s="9" t="s">
        <v>5475</v>
      </c>
    </row>
    <row r="1433" spans="1:14">
      <c r="A1433" s="31" t="s">
        <v>2643</v>
      </c>
      <c r="B1433" s="31" t="s">
        <v>2599</v>
      </c>
      <c r="C1433" s="31" t="s">
        <v>107</v>
      </c>
      <c r="D1433" s="31" t="s">
        <v>999</v>
      </c>
      <c r="E1433" s="31" t="s">
        <v>17</v>
      </c>
      <c r="F1433" s="31" t="s">
        <v>2600</v>
      </c>
      <c r="G1433" s="24">
        <f>IF(ISERROR(VLOOKUP(A1433,'2011 County-Level Acres Tilled'!$A$2:$F$3069,6,FALSE)),0,VLOOKUP(A1433,'2011 County-Level Acres Tilled'!$A$2:$F$3069,6,FALSE))</f>
        <v>2842.1804063143568</v>
      </c>
      <c r="H1433" s="32" t="s">
        <v>5474</v>
      </c>
      <c r="I1433" s="9" t="s">
        <v>5410</v>
      </c>
      <c r="J1433" s="36">
        <f>IF(ISERROR(VLOOKUP(A1433&amp;I1433,'County-level Emissions Factors'!$E$2:$F$12273,2,FALSE)),0,VLOOKUP(A1433&amp;I1433,'County-level Emissions Factors'!$E$2:$F$12273,2,FALSE))</f>
        <v>38.859608363757062</v>
      </c>
      <c r="K1433" s="19" t="s">
        <v>5473</v>
      </c>
      <c r="L1433" s="19" t="s">
        <v>5474</v>
      </c>
      <c r="M1433" s="38">
        <f t="shared" si="23"/>
        <v>55.223008744259907</v>
      </c>
      <c r="N1433" s="9" t="s">
        <v>5475</v>
      </c>
    </row>
    <row r="1434" spans="1:14">
      <c r="A1434" s="31" t="s">
        <v>2644</v>
      </c>
      <c r="B1434" s="31" t="s">
        <v>2599</v>
      </c>
      <c r="C1434" s="31" t="s">
        <v>110</v>
      </c>
      <c r="D1434" s="31" t="s">
        <v>126</v>
      </c>
      <c r="E1434" s="31" t="s">
        <v>17</v>
      </c>
      <c r="F1434" s="31" t="s">
        <v>2600</v>
      </c>
      <c r="G1434" s="24">
        <f>IF(ISERROR(VLOOKUP(A1434,'2011 County-Level Acres Tilled'!$A$2:$F$3069,6,FALSE)),0,VLOOKUP(A1434,'2011 County-Level Acres Tilled'!$A$2:$F$3069,6,FALSE))</f>
        <v>16980.106093227678</v>
      </c>
      <c r="H1434" s="32" t="s">
        <v>5474</v>
      </c>
      <c r="I1434" s="9" t="s">
        <v>5410</v>
      </c>
      <c r="J1434" s="36">
        <f>IF(ISERROR(VLOOKUP(A1434&amp;I1434,'County-level Emissions Factors'!$E$2:$F$12273,2,FALSE)),0,VLOOKUP(A1434&amp;I1434,'County-level Emissions Factors'!$E$2:$F$12273,2,FALSE))</f>
        <v>46.464608957994891</v>
      </c>
      <c r="K1434" s="19" t="s">
        <v>5473</v>
      </c>
      <c r="L1434" s="19" t="s">
        <v>5474</v>
      </c>
      <c r="M1434" s="38">
        <f t="shared" si="23"/>
        <v>394.48699484354518</v>
      </c>
      <c r="N1434" s="9" t="s">
        <v>5475</v>
      </c>
    </row>
    <row r="1435" spans="1:14">
      <c r="A1435" s="31" t="s">
        <v>2645</v>
      </c>
      <c r="B1435" s="31" t="s">
        <v>2599</v>
      </c>
      <c r="C1435" s="31" t="s">
        <v>113</v>
      </c>
      <c r="D1435" s="31" t="s">
        <v>2140</v>
      </c>
      <c r="E1435" s="31" t="s">
        <v>17</v>
      </c>
      <c r="F1435" s="31" t="s">
        <v>2600</v>
      </c>
      <c r="G1435" s="24">
        <f>IF(ISERROR(VLOOKUP(A1435,'2011 County-Level Acres Tilled'!$A$2:$F$3069,6,FALSE)),0,VLOOKUP(A1435,'2011 County-Level Acres Tilled'!$A$2:$F$3069,6,FALSE))</f>
        <v>7027.9679102193786</v>
      </c>
      <c r="H1435" s="32" t="s">
        <v>5474</v>
      </c>
      <c r="I1435" s="9" t="s">
        <v>5410</v>
      </c>
      <c r="J1435" s="36">
        <f>IF(ISERROR(VLOOKUP(A1435&amp;I1435,'County-level Emissions Factors'!$E$2:$F$12273,2,FALSE)),0,VLOOKUP(A1435&amp;I1435,'County-level Emissions Factors'!$E$2:$F$12273,2,FALSE))</f>
        <v>31.172976588628764</v>
      </c>
      <c r="K1435" s="19" t="s">
        <v>5473</v>
      </c>
      <c r="L1435" s="19" t="s">
        <v>5474</v>
      </c>
      <c r="M1435" s="38">
        <f t="shared" si="23"/>
        <v>109.54133956545147</v>
      </c>
      <c r="N1435" s="9" t="s">
        <v>5475</v>
      </c>
    </row>
    <row r="1436" spans="1:14">
      <c r="A1436" s="31" t="s">
        <v>2646</v>
      </c>
      <c r="B1436" s="31" t="s">
        <v>2599</v>
      </c>
      <c r="C1436" s="31" t="s">
        <v>116</v>
      </c>
      <c r="D1436" s="31" t="s">
        <v>1012</v>
      </c>
      <c r="E1436" s="31" t="s">
        <v>17</v>
      </c>
      <c r="F1436" s="31" t="s">
        <v>2600</v>
      </c>
      <c r="G1436" s="24">
        <f>IF(ISERROR(VLOOKUP(A1436,'2011 County-Level Acres Tilled'!$A$2:$F$3069,6,FALSE)),0,VLOOKUP(A1436,'2011 County-Level Acres Tilled'!$A$2:$F$3069,6,FALSE))</f>
        <v>400.00000000000017</v>
      </c>
      <c r="H1436" s="32" t="s">
        <v>5474</v>
      </c>
      <c r="I1436" s="9" t="s">
        <v>5410</v>
      </c>
      <c r="J1436" s="36">
        <f>IF(ISERROR(VLOOKUP(A1436&amp;I1436,'County-level Emissions Factors'!$E$2:$F$12273,2,FALSE)),0,VLOOKUP(A1436&amp;I1436,'County-level Emissions Factors'!$E$2:$F$12273,2,FALSE))</f>
        <v>24.883333333333333</v>
      </c>
      <c r="K1436" s="19" t="s">
        <v>5473</v>
      </c>
      <c r="L1436" s="19" t="s">
        <v>5474</v>
      </c>
      <c r="M1436" s="38">
        <f t="shared" si="23"/>
        <v>4.9766666666666683</v>
      </c>
      <c r="N1436" s="9" t="s">
        <v>5475</v>
      </c>
    </row>
    <row r="1437" spans="1:14">
      <c r="A1437" s="31" t="s">
        <v>2647</v>
      </c>
      <c r="B1437" s="31" t="s">
        <v>2599</v>
      </c>
      <c r="C1437" s="31" t="s">
        <v>119</v>
      </c>
      <c r="D1437" s="31" t="s">
        <v>2648</v>
      </c>
      <c r="E1437" s="31" t="s">
        <v>17</v>
      </c>
      <c r="F1437" s="31" t="s">
        <v>2600</v>
      </c>
      <c r="G1437" s="24">
        <f>IF(ISERROR(VLOOKUP(A1437,'2011 County-Level Acres Tilled'!$A$2:$F$3069,6,FALSE)),0,VLOOKUP(A1437,'2011 County-Level Acres Tilled'!$A$2:$F$3069,6,FALSE))</f>
        <v>7554.2903525046149</v>
      </c>
      <c r="H1437" s="32" t="s">
        <v>5474</v>
      </c>
      <c r="I1437" s="9" t="s">
        <v>5410</v>
      </c>
      <c r="J1437" s="36">
        <f>IF(ISERROR(VLOOKUP(A1437&amp;I1437,'County-level Emissions Factors'!$E$2:$F$12273,2,FALSE)),0,VLOOKUP(A1437&amp;I1437,'County-level Emissions Factors'!$E$2:$F$12273,2,FALSE))</f>
        <v>7.5720805369127531</v>
      </c>
      <c r="K1437" s="19" t="s">
        <v>5473</v>
      </c>
      <c r="L1437" s="19" t="s">
        <v>5474</v>
      </c>
      <c r="M1437" s="38">
        <f t="shared" si="23"/>
        <v>28.600847474193987</v>
      </c>
      <c r="N1437" s="9" t="s">
        <v>5475</v>
      </c>
    </row>
    <row r="1438" spans="1:14">
      <c r="A1438" s="31" t="s">
        <v>2649</v>
      </c>
      <c r="B1438" s="31" t="s">
        <v>2599</v>
      </c>
      <c r="C1438" s="31" t="s">
        <v>122</v>
      </c>
      <c r="D1438" s="31" t="s">
        <v>393</v>
      </c>
      <c r="E1438" s="31" t="s">
        <v>17</v>
      </c>
      <c r="F1438" s="31" t="s">
        <v>2600</v>
      </c>
      <c r="G1438" s="24">
        <f>IF(ISERROR(VLOOKUP(A1438,'2011 County-Level Acres Tilled'!$A$2:$F$3069,6,FALSE)),0,VLOOKUP(A1438,'2011 County-Level Acres Tilled'!$A$2:$F$3069,6,FALSE))</f>
        <v>14830.834338280793</v>
      </c>
      <c r="H1438" s="32" t="s">
        <v>5474</v>
      </c>
      <c r="I1438" s="9" t="s">
        <v>5410</v>
      </c>
      <c r="J1438" s="36">
        <f>IF(ISERROR(VLOOKUP(A1438&amp;I1438,'County-level Emissions Factors'!$E$2:$F$12273,2,FALSE)),0,VLOOKUP(A1438&amp;I1438,'County-level Emissions Factors'!$E$2:$F$12273,2,FALSE))</f>
        <v>36.166326530612253</v>
      </c>
      <c r="K1438" s="19" t="s">
        <v>5473</v>
      </c>
      <c r="L1438" s="19" t="s">
        <v>5474</v>
      </c>
      <c r="M1438" s="38">
        <f t="shared" si="23"/>
        <v>268.18839869983987</v>
      </c>
      <c r="N1438" s="9" t="s">
        <v>5475</v>
      </c>
    </row>
    <row r="1439" spans="1:14">
      <c r="A1439" s="31" t="s">
        <v>2650</v>
      </c>
      <c r="B1439" s="31" t="s">
        <v>2599</v>
      </c>
      <c r="C1439" s="31" t="s">
        <v>125</v>
      </c>
      <c r="D1439" s="31" t="s">
        <v>129</v>
      </c>
      <c r="E1439" s="31" t="s">
        <v>17</v>
      </c>
      <c r="F1439" s="31" t="s">
        <v>2600</v>
      </c>
      <c r="G1439" s="24">
        <f>IF(ISERROR(VLOOKUP(A1439,'2011 County-Level Acres Tilled'!$A$2:$F$3069,6,FALSE)),0,VLOOKUP(A1439,'2011 County-Level Acres Tilled'!$A$2:$F$3069,6,FALSE))</f>
        <v>80.454449821165596</v>
      </c>
      <c r="H1439" s="32" t="s">
        <v>5474</v>
      </c>
      <c r="I1439" s="9" t="s">
        <v>5410</v>
      </c>
      <c r="J1439" s="36">
        <f>IF(ISERROR(VLOOKUP(A1439&amp;I1439,'County-level Emissions Factors'!$E$2:$F$12273,2,FALSE)),0,VLOOKUP(A1439&amp;I1439,'County-level Emissions Factors'!$E$2:$F$12273,2,FALSE))</f>
        <v>26.1</v>
      </c>
      <c r="K1439" s="19" t="s">
        <v>5473</v>
      </c>
      <c r="L1439" s="19" t="s">
        <v>5474</v>
      </c>
      <c r="M1439" s="38">
        <f t="shared" si="23"/>
        <v>1.0499305701662112</v>
      </c>
      <c r="N1439" s="9" t="s">
        <v>5475</v>
      </c>
    </row>
    <row r="1440" spans="1:14">
      <c r="A1440" s="31" t="s">
        <v>2651</v>
      </c>
      <c r="B1440" s="31" t="s">
        <v>2599</v>
      </c>
      <c r="C1440" s="31" t="s">
        <v>128</v>
      </c>
      <c r="D1440" s="31" t="s">
        <v>132</v>
      </c>
      <c r="E1440" s="31" t="s">
        <v>17</v>
      </c>
      <c r="F1440" s="31" t="s">
        <v>2600</v>
      </c>
      <c r="G1440" s="24">
        <f>IF(ISERROR(VLOOKUP(A1440,'2011 County-Level Acres Tilled'!$A$2:$F$3069,6,FALSE)),0,VLOOKUP(A1440,'2011 County-Level Acres Tilled'!$A$2:$F$3069,6,FALSE))</f>
        <v>515.51948051948</v>
      </c>
      <c r="H1440" s="32" t="s">
        <v>5474</v>
      </c>
      <c r="I1440" s="9" t="s">
        <v>5410</v>
      </c>
      <c r="J1440" s="36">
        <f>IF(ISERROR(VLOOKUP(A1440&amp;I1440,'County-level Emissions Factors'!$E$2:$F$12273,2,FALSE)),0,VLOOKUP(A1440&amp;I1440,'County-level Emissions Factors'!$E$2:$F$12273,2,FALSE))</f>
        <v>22.472000000000001</v>
      </c>
      <c r="K1440" s="19" t="s">
        <v>5473</v>
      </c>
      <c r="L1440" s="19" t="s">
        <v>5474</v>
      </c>
      <c r="M1440" s="38">
        <f t="shared" si="23"/>
        <v>5.7923768831168774</v>
      </c>
      <c r="N1440" s="9" t="s">
        <v>5475</v>
      </c>
    </row>
    <row r="1441" spans="1:14">
      <c r="A1441" s="31" t="s">
        <v>2652</v>
      </c>
      <c r="B1441" s="31" t="s">
        <v>2599</v>
      </c>
      <c r="C1441" s="31" t="s">
        <v>131</v>
      </c>
      <c r="D1441" s="31" t="s">
        <v>135</v>
      </c>
      <c r="E1441" s="31" t="s">
        <v>17</v>
      </c>
      <c r="F1441" s="31" t="s">
        <v>2600</v>
      </c>
      <c r="G1441" s="24">
        <f>IF(ISERROR(VLOOKUP(A1441,'2011 County-Level Acres Tilled'!$A$2:$F$3069,6,FALSE)),0,VLOOKUP(A1441,'2011 County-Level Acres Tilled'!$A$2:$F$3069,6,FALSE))</f>
        <v>5431.6787670519698</v>
      </c>
      <c r="H1441" s="32" t="s">
        <v>5474</v>
      </c>
      <c r="I1441" s="9" t="s">
        <v>5410</v>
      </c>
      <c r="J1441" s="36">
        <f>IF(ISERROR(VLOOKUP(A1441&amp;I1441,'County-level Emissions Factors'!$E$2:$F$12273,2,FALSE)),0,VLOOKUP(A1441&amp;I1441,'County-level Emissions Factors'!$E$2:$F$12273,2,FALSE))</f>
        <v>41.081414935429535</v>
      </c>
      <c r="K1441" s="19" t="s">
        <v>5473</v>
      </c>
      <c r="L1441" s="19" t="s">
        <v>5474</v>
      </c>
      <c r="M1441" s="38">
        <f t="shared" si="23"/>
        <v>111.57052461261213</v>
      </c>
      <c r="N1441" s="9" t="s">
        <v>5475</v>
      </c>
    </row>
    <row r="1442" spans="1:14">
      <c r="A1442" s="31" t="s">
        <v>2653</v>
      </c>
      <c r="B1442" s="31" t="s">
        <v>2599</v>
      </c>
      <c r="C1442" s="31" t="s">
        <v>134</v>
      </c>
      <c r="D1442" s="31" t="s">
        <v>2654</v>
      </c>
      <c r="E1442" s="31" t="s">
        <v>17</v>
      </c>
      <c r="F1442" s="31" t="s">
        <v>2600</v>
      </c>
      <c r="G1442" s="24">
        <f>IF(ISERROR(VLOOKUP(A1442,'2011 County-Level Acres Tilled'!$A$2:$F$3069,6,FALSE)),0,VLOOKUP(A1442,'2011 County-Level Acres Tilled'!$A$2:$F$3069,6,FALSE))</f>
        <v>7792.686322407736</v>
      </c>
      <c r="H1442" s="32" t="s">
        <v>5474</v>
      </c>
      <c r="I1442" s="9" t="s">
        <v>5410</v>
      </c>
      <c r="J1442" s="36">
        <f>IF(ISERROR(VLOOKUP(A1442&amp;I1442,'County-level Emissions Factors'!$E$2:$F$12273,2,FALSE)),0,VLOOKUP(A1442&amp;I1442,'County-level Emissions Factors'!$E$2:$F$12273,2,FALSE))</f>
        <v>15.562794566121433</v>
      </c>
      <c r="K1442" s="19" t="s">
        <v>5473</v>
      </c>
      <c r="L1442" s="19" t="s">
        <v>5474</v>
      </c>
      <c r="M1442" s="38">
        <f t="shared" si="23"/>
        <v>60.637988176927962</v>
      </c>
      <c r="N1442" s="9" t="s">
        <v>5475</v>
      </c>
    </row>
    <row r="1443" spans="1:14">
      <c r="A1443" s="31" t="s">
        <v>2655</v>
      </c>
      <c r="B1443" s="31" t="s">
        <v>2599</v>
      </c>
      <c r="C1443" s="31" t="s">
        <v>137</v>
      </c>
      <c r="D1443" s="31" t="s">
        <v>138</v>
      </c>
      <c r="E1443" s="31" t="s">
        <v>17</v>
      </c>
      <c r="F1443" s="31" t="s">
        <v>2600</v>
      </c>
      <c r="G1443" s="24">
        <f>IF(ISERROR(VLOOKUP(A1443,'2011 County-Level Acres Tilled'!$A$2:$F$3069,6,FALSE)),0,VLOOKUP(A1443,'2011 County-Level Acres Tilled'!$A$2:$F$3069,6,FALSE))</f>
        <v>63680.985402238461</v>
      </c>
      <c r="H1443" s="32" t="s">
        <v>5474</v>
      </c>
      <c r="I1443" s="9" t="s">
        <v>5410</v>
      </c>
      <c r="J1443" s="36">
        <f>IF(ISERROR(VLOOKUP(A1443&amp;I1443,'County-level Emissions Factors'!$E$2:$F$12273,2,FALSE)),0,VLOOKUP(A1443&amp;I1443,'County-level Emissions Factors'!$E$2:$F$12273,2,FALSE))</f>
        <v>42.548197575067135</v>
      </c>
      <c r="K1443" s="19" t="s">
        <v>5473</v>
      </c>
      <c r="L1443" s="19" t="s">
        <v>5474</v>
      </c>
      <c r="M1443" s="38">
        <f t="shared" si="23"/>
        <v>1354.7555743347041</v>
      </c>
      <c r="N1443" s="9" t="s">
        <v>5475</v>
      </c>
    </row>
    <row r="1444" spans="1:14">
      <c r="A1444" s="31" t="s">
        <v>2656</v>
      </c>
      <c r="B1444" s="31" t="s">
        <v>2599</v>
      </c>
      <c r="C1444" s="31" t="s">
        <v>140</v>
      </c>
      <c r="D1444" s="31" t="s">
        <v>2657</v>
      </c>
      <c r="E1444" s="31" t="s">
        <v>17</v>
      </c>
      <c r="F1444" s="31" t="s">
        <v>2600</v>
      </c>
      <c r="G1444" s="24">
        <f>IF(ISERROR(VLOOKUP(A1444,'2011 County-Level Acres Tilled'!$A$2:$F$3069,6,FALSE)),0,VLOOKUP(A1444,'2011 County-Level Acres Tilled'!$A$2:$F$3069,6,FALSE))</f>
        <v>263556.0646962446</v>
      </c>
      <c r="H1444" s="32" t="s">
        <v>5474</v>
      </c>
      <c r="I1444" s="9" t="s">
        <v>5410</v>
      </c>
      <c r="J1444" s="36">
        <f>IF(ISERROR(VLOOKUP(A1444&amp;I1444,'County-level Emissions Factors'!$E$2:$F$12273,2,FALSE)),0,VLOOKUP(A1444&amp;I1444,'County-level Emissions Factors'!$E$2:$F$12273,2,FALSE))</f>
        <v>43.005270150970652</v>
      </c>
      <c r="K1444" s="19" t="s">
        <v>5473</v>
      </c>
      <c r="L1444" s="19" t="s">
        <v>5474</v>
      </c>
      <c r="M1444" s="38">
        <f t="shared" si="23"/>
        <v>5667.1498810943494</v>
      </c>
      <c r="N1444" s="9" t="s">
        <v>5475</v>
      </c>
    </row>
    <row r="1445" spans="1:14">
      <c r="A1445" s="31" t="s">
        <v>2658</v>
      </c>
      <c r="B1445" s="31" t="s">
        <v>2599</v>
      </c>
      <c r="C1445" s="31" t="s">
        <v>143</v>
      </c>
      <c r="D1445" s="31" t="s">
        <v>397</v>
      </c>
      <c r="E1445" s="31" t="s">
        <v>17</v>
      </c>
      <c r="F1445" s="31" t="s">
        <v>2600</v>
      </c>
      <c r="G1445" s="24">
        <f>IF(ISERROR(VLOOKUP(A1445,'2011 County-Level Acres Tilled'!$A$2:$F$3069,6,FALSE)),0,VLOOKUP(A1445,'2011 County-Level Acres Tilled'!$A$2:$F$3069,6,FALSE))</f>
        <v>69861.856848725947</v>
      </c>
      <c r="H1445" s="32" t="s">
        <v>5474</v>
      </c>
      <c r="I1445" s="9" t="s">
        <v>5410</v>
      </c>
      <c r="J1445" s="36">
        <f>IF(ISERROR(VLOOKUP(A1445&amp;I1445,'County-level Emissions Factors'!$E$2:$F$12273,2,FALSE)),0,VLOOKUP(A1445&amp;I1445,'County-level Emissions Factors'!$E$2:$F$12273,2,FALSE))</f>
        <v>2.4664728963813398</v>
      </c>
      <c r="K1445" s="19" t="s">
        <v>5473</v>
      </c>
      <c r="L1445" s="19" t="s">
        <v>5474</v>
      </c>
      <c r="M1445" s="38">
        <f t="shared" si="23"/>
        <v>86.156188204127815</v>
      </c>
      <c r="N1445" s="9" t="s">
        <v>5475</v>
      </c>
    </row>
    <row r="1446" spans="1:14">
      <c r="A1446" s="31" t="s">
        <v>2659</v>
      </c>
      <c r="B1446" s="31" t="s">
        <v>2599</v>
      </c>
      <c r="C1446" s="31" t="s">
        <v>146</v>
      </c>
      <c r="D1446" s="31" t="s">
        <v>144</v>
      </c>
      <c r="E1446" s="31" t="s">
        <v>17</v>
      </c>
      <c r="F1446" s="31" t="s">
        <v>2600</v>
      </c>
      <c r="G1446" s="24">
        <f>IF(ISERROR(VLOOKUP(A1446,'2011 County-Level Acres Tilled'!$A$2:$F$3069,6,FALSE)),0,VLOOKUP(A1446,'2011 County-Level Acres Tilled'!$A$2:$F$3069,6,FALSE))</f>
        <v>37348.519855932391</v>
      </c>
      <c r="H1446" s="32" t="s">
        <v>5474</v>
      </c>
      <c r="I1446" s="9" t="s">
        <v>5410</v>
      </c>
      <c r="J1446" s="36">
        <f>IF(ISERROR(VLOOKUP(A1446&amp;I1446,'County-level Emissions Factors'!$E$2:$F$12273,2,FALSE)),0,VLOOKUP(A1446&amp;I1446,'County-level Emissions Factors'!$E$2:$F$12273,2,FALSE))</f>
        <v>39.088556808931273</v>
      </c>
      <c r="K1446" s="19" t="s">
        <v>5473</v>
      </c>
      <c r="L1446" s="19" t="s">
        <v>5474</v>
      </c>
      <c r="M1446" s="38">
        <f t="shared" si="23"/>
        <v>729.94987005905534</v>
      </c>
      <c r="N1446" s="9" t="s">
        <v>5475</v>
      </c>
    </row>
    <row r="1447" spans="1:14">
      <c r="A1447" s="31" t="s">
        <v>2660</v>
      </c>
      <c r="B1447" s="31" t="s">
        <v>2599</v>
      </c>
      <c r="C1447" s="31" t="s">
        <v>149</v>
      </c>
      <c r="D1447" s="31" t="s">
        <v>150</v>
      </c>
      <c r="E1447" s="31" t="s">
        <v>17</v>
      </c>
      <c r="F1447" s="31" t="s">
        <v>2600</v>
      </c>
      <c r="G1447" s="24">
        <f>IF(ISERROR(VLOOKUP(A1447,'2011 County-Level Acres Tilled'!$A$2:$F$3069,6,FALSE)),0,VLOOKUP(A1447,'2011 County-Level Acres Tilled'!$A$2:$F$3069,6,FALSE))</f>
        <v>45451.520672510618</v>
      </c>
      <c r="H1447" s="32" t="s">
        <v>5474</v>
      </c>
      <c r="I1447" s="9" t="s">
        <v>5410</v>
      </c>
      <c r="J1447" s="36">
        <f>IF(ISERROR(VLOOKUP(A1447&amp;I1447,'County-level Emissions Factors'!$E$2:$F$12273,2,FALSE)),0,VLOOKUP(A1447&amp;I1447,'County-level Emissions Factors'!$E$2:$F$12273,2,FALSE))</f>
        <v>34.789703315881333</v>
      </c>
      <c r="K1447" s="19" t="s">
        <v>5473</v>
      </c>
      <c r="L1447" s="19" t="s">
        <v>5474</v>
      </c>
      <c r="M1447" s="38">
        <f t="shared" si="23"/>
        <v>790.62245972614585</v>
      </c>
      <c r="N1447" s="9" t="s">
        <v>5475</v>
      </c>
    </row>
    <row r="1448" spans="1:14">
      <c r="A1448" s="31" t="s">
        <v>2661</v>
      </c>
      <c r="B1448" s="31" t="s">
        <v>2599</v>
      </c>
      <c r="C1448" s="31" t="s">
        <v>152</v>
      </c>
      <c r="D1448" s="31" t="s">
        <v>156</v>
      </c>
      <c r="E1448" s="31" t="s">
        <v>17</v>
      </c>
      <c r="F1448" s="31" t="s">
        <v>2600</v>
      </c>
      <c r="G1448" s="24">
        <f>IF(ISERROR(VLOOKUP(A1448,'2011 County-Level Acres Tilled'!$A$2:$F$3069,6,FALSE)),0,VLOOKUP(A1448,'2011 County-Level Acres Tilled'!$A$2:$F$3069,6,FALSE))</f>
        <v>10102.600841713667</v>
      </c>
      <c r="H1448" s="32" t="s">
        <v>5474</v>
      </c>
      <c r="I1448" s="9" t="s">
        <v>5410</v>
      </c>
      <c r="J1448" s="36">
        <f>IF(ISERROR(VLOOKUP(A1448&amp;I1448,'County-level Emissions Factors'!$E$2:$F$12273,2,FALSE)),0,VLOOKUP(A1448&amp;I1448,'County-level Emissions Factors'!$E$2:$F$12273,2,FALSE))</f>
        <v>10.226433816233381</v>
      </c>
      <c r="K1448" s="19" t="s">
        <v>5473</v>
      </c>
      <c r="L1448" s="19" t="s">
        <v>5474</v>
      </c>
      <c r="M1448" s="38">
        <f t="shared" si="23"/>
        <v>51.656789439804236</v>
      </c>
      <c r="N1448" s="9" t="s">
        <v>5475</v>
      </c>
    </row>
    <row r="1449" spans="1:14">
      <c r="A1449" s="31" t="s">
        <v>2662</v>
      </c>
      <c r="B1449" s="31" t="s">
        <v>2599</v>
      </c>
      <c r="C1449" s="31" t="s">
        <v>155</v>
      </c>
      <c r="D1449" s="31" t="s">
        <v>159</v>
      </c>
      <c r="E1449" s="31" t="s">
        <v>17</v>
      </c>
      <c r="F1449" s="31" t="s">
        <v>2600</v>
      </c>
      <c r="G1449" s="24">
        <f>IF(ISERROR(VLOOKUP(A1449,'2011 County-Level Acres Tilled'!$A$2:$F$3069,6,FALSE)),0,VLOOKUP(A1449,'2011 County-Level Acres Tilled'!$A$2:$F$3069,6,FALSE))</f>
        <v>34007.587570643693</v>
      </c>
      <c r="H1449" s="32" t="s">
        <v>5474</v>
      </c>
      <c r="I1449" s="9" t="s">
        <v>5410</v>
      </c>
      <c r="J1449" s="36">
        <f>IF(ISERROR(VLOOKUP(A1449&amp;I1449,'County-level Emissions Factors'!$E$2:$F$12273,2,FALSE)),0,VLOOKUP(A1449&amp;I1449,'County-level Emissions Factors'!$E$2:$F$12273,2,FALSE))</f>
        <v>38.59611566681054</v>
      </c>
      <c r="K1449" s="19" t="s">
        <v>5473</v>
      </c>
      <c r="L1449" s="19" t="s">
        <v>5474</v>
      </c>
      <c r="M1449" s="38">
        <f t="shared" si="23"/>
        <v>656.28039171287628</v>
      </c>
      <c r="N1449" s="9" t="s">
        <v>5475</v>
      </c>
    </row>
    <row r="1450" spans="1:14">
      <c r="A1450" s="31" t="s">
        <v>2663</v>
      </c>
      <c r="B1450" s="31" t="s">
        <v>2599</v>
      </c>
      <c r="C1450" s="31" t="s">
        <v>158</v>
      </c>
      <c r="D1450" s="31" t="s">
        <v>165</v>
      </c>
      <c r="E1450" s="31" t="s">
        <v>17</v>
      </c>
      <c r="F1450" s="31" t="s">
        <v>2600</v>
      </c>
      <c r="G1450" s="24">
        <f>IF(ISERROR(VLOOKUP(A1450,'2011 County-Level Acres Tilled'!$A$2:$F$3069,6,FALSE)),0,VLOOKUP(A1450,'2011 County-Level Acres Tilled'!$A$2:$F$3069,6,FALSE))</f>
        <v>78183.534085264459</v>
      </c>
      <c r="H1450" s="32" t="s">
        <v>5474</v>
      </c>
      <c r="I1450" s="9" t="s">
        <v>5410</v>
      </c>
      <c r="J1450" s="36">
        <f>IF(ISERROR(VLOOKUP(A1450&amp;I1450,'County-level Emissions Factors'!$E$2:$F$12273,2,FALSE)),0,VLOOKUP(A1450&amp;I1450,'County-level Emissions Factors'!$E$2:$F$12273,2,FALSE))</f>
        <v>38.81424446583253</v>
      </c>
      <c r="K1450" s="19" t="s">
        <v>5473</v>
      </c>
      <c r="L1450" s="19" t="s">
        <v>5474</v>
      </c>
      <c r="M1450" s="38">
        <f t="shared" si="23"/>
        <v>1517.3174025941025</v>
      </c>
      <c r="N1450" s="9" t="s">
        <v>5475</v>
      </c>
    </row>
    <row r="1451" spans="1:14">
      <c r="A1451" s="31" t="s">
        <v>2664</v>
      </c>
      <c r="B1451" s="31" t="s">
        <v>2599</v>
      </c>
      <c r="C1451" s="31" t="s">
        <v>161</v>
      </c>
      <c r="D1451" s="31" t="s">
        <v>168</v>
      </c>
      <c r="E1451" s="31" t="s">
        <v>17</v>
      </c>
      <c r="F1451" s="31" t="s">
        <v>2600</v>
      </c>
      <c r="G1451" s="24">
        <f>IF(ISERROR(VLOOKUP(A1451,'2011 County-Level Acres Tilled'!$A$2:$F$3069,6,FALSE)),0,VLOOKUP(A1451,'2011 County-Level Acres Tilled'!$A$2:$F$3069,6,FALSE))</f>
        <v>19873.849100349114</v>
      </c>
      <c r="H1451" s="32" t="s">
        <v>5474</v>
      </c>
      <c r="I1451" s="9" t="s">
        <v>5410</v>
      </c>
      <c r="J1451" s="36">
        <f>IF(ISERROR(VLOOKUP(A1451&amp;I1451,'County-level Emissions Factors'!$E$2:$F$12273,2,FALSE)),0,VLOOKUP(A1451&amp;I1451,'County-level Emissions Factors'!$E$2:$F$12273,2,FALSE))</f>
        <v>67.890839694656492</v>
      </c>
      <c r="K1451" s="19" t="s">
        <v>5473</v>
      </c>
      <c r="L1451" s="19" t="s">
        <v>5474</v>
      </c>
      <c r="M1451" s="38">
        <f t="shared" si="23"/>
        <v>674.6261516937974</v>
      </c>
      <c r="N1451" s="9" t="s">
        <v>5475</v>
      </c>
    </row>
    <row r="1452" spans="1:14">
      <c r="A1452" s="31" t="s">
        <v>2665</v>
      </c>
      <c r="B1452" s="31" t="s">
        <v>2599</v>
      </c>
      <c r="C1452" s="31" t="s">
        <v>164</v>
      </c>
      <c r="D1452" s="31" t="s">
        <v>2666</v>
      </c>
      <c r="E1452" s="31" t="s">
        <v>17</v>
      </c>
      <c r="F1452" s="31" t="s">
        <v>2600</v>
      </c>
      <c r="G1452" s="24">
        <f>IF(ISERROR(VLOOKUP(A1452,'2011 County-Level Acres Tilled'!$A$2:$F$3069,6,FALSE)),0,VLOOKUP(A1452,'2011 County-Level Acres Tilled'!$A$2:$F$3069,6,FALSE))</f>
        <v>1026.06890594947</v>
      </c>
      <c r="H1452" s="32" t="s">
        <v>5474</v>
      </c>
      <c r="I1452" s="9" t="s">
        <v>5410</v>
      </c>
      <c r="J1452" s="36">
        <f>IF(ISERROR(VLOOKUP(A1452&amp;I1452,'County-level Emissions Factors'!$E$2:$F$12273,2,FALSE)),0,VLOOKUP(A1452&amp;I1452,'County-level Emissions Factors'!$E$2:$F$12273,2,FALSE))</f>
        <v>37.9024</v>
      </c>
      <c r="K1452" s="19" t="s">
        <v>5473</v>
      </c>
      <c r="L1452" s="19" t="s">
        <v>5474</v>
      </c>
      <c r="M1452" s="38">
        <f t="shared" si="23"/>
        <v>19.445237050429597</v>
      </c>
      <c r="N1452" s="9" t="s">
        <v>5475</v>
      </c>
    </row>
    <row r="1453" spans="1:14">
      <c r="A1453" s="31" t="s">
        <v>2667</v>
      </c>
      <c r="B1453" s="31" t="s">
        <v>2599</v>
      </c>
      <c r="C1453" s="31" t="s">
        <v>167</v>
      </c>
      <c r="D1453" s="31" t="s">
        <v>415</v>
      </c>
      <c r="E1453" s="31" t="s">
        <v>17</v>
      </c>
      <c r="F1453" s="31" t="s">
        <v>2600</v>
      </c>
      <c r="G1453" s="24">
        <f>IF(ISERROR(VLOOKUP(A1453,'2011 County-Level Acres Tilled'!$A$2:$F$3069,6,FALSE)),0,VLOOKUP(A1453,'2011 County-Level Acres Tilled'!$A$2:$F$3069,6,FALSE))</f>
        <v>9169.0589347441983</v>
      </c>
      <c r="H1453" s="32" t="s">
        <v>5474</v>
      </c>
      <c r="I1453" s="9" t="s">
        <v>5410</v>
      </c>
      <c r="J1453" s="36">
        <f>IF(ISERROR(VLOOKUP(A1453&amp;I1453,'County-level Emissions Factors'!$E$2:$F$12273,2,FALSE)),0,VLOOKUP(A1453&amp;I1453,'County-level Emissions Factors'!$E$2:$F$12273,2,FALSE))</f>
        <v>20.863832136940925</v>
      </c>
      <c r="K1453" s="19" t="s">
        <v>5473</v>
      </c>
      <c r="L1453" s="19" t="s">
        <v>5474</v>
      </c>
      <c r="M1453" s="38">
        <f t="shared" si="23"/>
        <v>95.650853234110656</v>
      </c>
      <c r="N1453" s="9" t="s">
        <v>5475</v>
      </c>
    </row>
    <row r="1454" spans="1:14">
      <c r="A1454" s="31" t="s">
        <v>2668</v>
      </c>
      <c r="B1454" s="31" t="s">
        <v>2599</v>
      </c>
      <c r="C1454" s="31" t="s">
        <v>170</v>
      </c>
      <c r="D1454" s="31" t="s">
        <v>2669</v>
      </c>
      <c r="E1454" s="31" t="s">
        <v>17</v>
      </c>
      <c r="F1454" s="31" t="s">
        <v>2600</v>
      </c>
      <c r="G1454" s="24">
        <f>IF(ISERROR(VLOOKUP(A1454,'2011 County-Level Acres Tilled'!$A$2:$F$3069,6,FALSE)),0,VLOOKUP(A1454,'2011 County-Level Acres Tilled'!$A$2:$F$3069,6,FALSE))</f>
        <v>68230.323592270302</v>
      </c>
      <c r="H1454" s="32" t="s">
        <v>5474</v>
      </c>
      <c r="I1454" s="9" t="s">
        <v>5410</v>
      </c>
      <c r="J1454" s="36">
        <f>IF(ISERROR(VLOOKUP(A1454&amp;I1454,'County-level Emissions Factors'!$E$2:$F$12273,2,FALSE)),0,VLOOKUP(A1454&amp;I1454,'County-level Emissions Factors'!$E$2:$F$12273,2,FALSE))</f>
        <v>45.15989237100348</v>
      </c>
      <c r="K1454" s="19" t="s">
        <v>5473</v>
      </c>
      <c r="L1454" s="19" t="s">
        <v>5474</v>
      </c>
      <c r="M1454" s="38">
        <f t="shared" si="23"/>
        <v>1540.6370349328331</v>
      </c>
      <c r="N1454" s="9" t="s">
        <v>5475</v>
      </c>
    </row>
    <row r="1455" spans="1:14">
      <c r="A1455" s="31" t="s">
        <v>2670</v>
      </c>
      <c r="B1455" s="31" t="s">
        <v>2599</v>
      </c>
      <c r="C1455" s="31" t="s">
        <v>173</v>
      </c>
      <c r="D1455" s="31" t="s">
        <v>2671</v>
      </c>
      <c r="E1455" s="31" t="s">
        <v>17</v>
      </c>
      <c r="F1455" s="31" t="s">
        <v>2600</v>
      </c>
      <c r="G1455" s="24">
        <f>IF(ISERROR(VLOOKUP(A1455,'2011 County-Level Acres Tilled'!$A$2:$F$3069,6,FALSE)),0,VLOOKUP(A1455,'2011 County-Level Acres Tilled'!$A$2:$F$3069,6,FALSE))</f>
        <v>4270.3093949701088</v>
      </c>
      <c r="H1455" s="32" t="s">
        <v>5474</v>
      </c>
      <c r="I1455" s="9" t="s">
        <v>5410</v>
      </c>
      <c r="J1455" s="36">
        <f>IF(ISERROR(VLOOKUP(A1455&amp;I1455,'County-level Emissions Factors'!$E$2:$F$12273,2,FALSE)),0,VLOOKUP(A1455&amp;I1455,'County-level Emissions Factors'!$E$2:$F$12273,2,FALSE))</f>
        <v>30.611195158850229</v>
      </c>
      <c r="K1455" s="19" t="s">
        <v>5473</v>
      </c>
      <c r="L1455" s="19" t="s">
        <v>5474</v>
      </c>
      <c r="M1455" s="38">
        <f t="shared" si="23"/>
        <v>65.359637139050818</v>
      </c>
      <c r="N1455" s="9" t="s">
        <v>5475</v>
      </c>
    </row>
    <row r="1456" spans="1:14">
      <c r="A1456" s="31" t="s">
        <v>2672</v>
      </c>
      <c r="B1456" s="31" t="s">
        <v>2599</v>
      </c>
      <c r="C1456" s="31" t="s">
        <v>176</v>
      </c>
      <c r="D1456" s="31" t="s">
        <v>2673</v>
      </c>
      <c r="E1456" s="31" t="s">
        <v>17</v>
      </c>
      <c r="F1456" s="31" t="s">
        <v>2600</v>
      </c>
      <c r="G1456" s="24">
        <f>IF(ISERROR(VLOOKUP(A1456,'2011 County-Level Acres Tilled'!$A$2:$F$3069,6,FALSE)),0,VLOOKUP(A1456,'2011 County-Level Acres Tilled'!$A$2:$F$3069,6,FALSE))</f>
        <v>126510.35106744121</v>
      </c>
      <c r="H1456" s="32" t="s">
        <v>5474</v>
      </c>
      <c r="I1456" s="9" t="s">
        <v>5410</v>
      </c>
      <c r="J1456" s="36">
        <f>IF(ISERROR(VLOOKUP(A1456&amp;I1456,'County-level Emissions Factors'!$E$2:$F$12273,2,FALSE)),0,VLOOKUP(A1456&amp;I1456,'County-level Emissions Factors'!$E$2:$F$12273,2,FALSE))</f>
        <v>39.125530568173353</v>
      </c>
      <c r="K1456" s="19" t="s">
        <v>5473</v>
      </c>
      <c r="L1456" s="19" t="s">
        <v>5474</v>
      </c>
      <c r="M1456" s="38">
        <f t="shared" si="23"/>
        <v>2474.8923039397569</v>
      </c>
      <c r="N1456" s="9" t="s">
        <v>5475</v>
      </c>
    </row>
    <row r="1457" spans="1:14">
      <c r="A1457" s="31" t="s">
        <v>2674</v>
      </c>
      <c r="B1457" s="31" t="s">
        <v>2599</v>
      </c>
      <c r="C1457" s="31" t="s">
        <v>179</v>
      </c>
      <c r="D1457" s="31" t="s">
        <v>2675</v>
      </c>
      <c r="E1457" s="31" t="s">
        <v>17</v>
      </c>
      <c r="F1457" s="31" t="s">
        <v>2600</v>
      </c>
      <c r="G1457" s="24">
        <f>IF(ISERROR(VLOOKUP(A1457,'2011 County-Level Acres Tilled'!$A$2:$F$3069,6,FALSE)),0,VLOOKUP(A1457,'2011 County-Level Acres Tilled'!$A$2:$F$3069,6,FALSE))</f>
        <v>15089.344329312435</v>
      </c>
      <c r="H1457" s="32" t="s">
        <v>5474</v>
      </c>
      <c r="I1457" s="9" t="s">
        <v>5410</v>
      </c>
      <c r="J1457" s="36">
        <f>IF(ISERROR(VLOOKUP(A1457&amp;I1457,'County-level Emissions Factors'!$E$2:$F$12273,2,FALSE)),0,VLOOKUP(A1457&amp;I1457,'County-level Emissions Factors'!$E$2:$F$12273,2,FALSE))</f>
        <v>5.4121109076641378</v>
      </c>
      <c r="K1457" s="19" t="s">
        <v>5473</v>
      </c>
      <c r="L1457" s="19" t="s">
        <v>5474</v>
      </c>
      <c r="M1457" s="38">
        <f t="shared" si="23"/>
        <v>40.832602517085917</v>
      </c>
      <c r="N1457" s="9" t="s">
        <v>5475</v>
      </c>
    </row>
    <row r="1458" spans="1:14">
      <c r="A1458" s="31" t="s">
        <v>2676</v>
      </c>
      <c r="B1458" s="31" t="s">
        <v>2599</v>
      </c>
      <c r="C1458" s="31" t="s">
        <v>182</v>
      </c>
      <c r="D1458" s="31" t="s">
        <v>174</v>
      </c>
      <c r="E1458" s="31" t="s">
        <v>17</v>
      </c>
      <c r="F1458" s="31" t="s">
        <v>2600</v>
      </c>
      <c r="G1458" s="24">
        <f>IF(ISERROR(VLOOKUP(A1458,'2011 County-Level Acres Tilled'!$A$2:$F$3069,6,FALSE)),0,VLOOKUP(A1458,'2011 County-Level Acres Tilled'!$A$2:$F$3069,6,FALSE))</f>
        <v>4621.0386002885989</v>
      </c>
      <c r="H1458" s="32" t="s">
        <v>5474</v>
      </c>
      <c r="I1458" s="9" t="s">
        <v>5410</v>
      </c>
      <c r="J1458" s="36">
        <f>IF(ISERROR(VLOOKUP(A1458&amp;I1458,'County-level Emissions Factors'!$E$2:$F$12273,2,FALSE)),0,VLOOKUP(A1458&amp;I1458,'County-level Emissions Factors'!$E$2:$F$12273,2,FALSE))</f>
        <v>21.887452471482888</v>
      </c>
      <c r="K1458" s="19" t="s">
        <v>5473</v>
      </c>
      <c r="L1458" s="19" t="s">
        <v>5474</v>
      </c>
      <c r="M1458" s="38">
        <f t="shared" si="23"/>
        <v>50.571381366352263</v>
      </c>
      <c r="N1458" s="9" t="s">
        <v>5475</v>
      </c>
    </row>
    <row r="1459" spans="1:14">
      <c r="A1459" s="31" t="s">
        <v>2677</v>
      </c>
      <c r="B1459" s="31" t="s">
        <v>2599</v>
      </c>
      <c r="C1459" s="31" t="s">
        <v>185</v>
      </c>
      <c r="D1459" s="31" t="s">
        <v>180</v>
      </c>
      <c r="E1459" s="31" t="s">
        <v>17</v>
      </c>
      <c r="F1459" s="31" t="s">
        <v>2600</v>
      </c>
      <c r="G1459" s="24">
        <f>IF(ISERROR(VLOOKUP(A1459,'2011 County-Level Acres Tilled'!$A$2:$F$3069,6,FALSE)),0,VLOOKUP(A1459,'2011 County-Level Acres Tilled'!$A$2:$F$3069,6,FALSE))</f>
        <v>11298.739890914165</v>
      </c>
      <c r="H1459" s="32" t="s">
        <v>5474</v>
      </c>
      <c r="I1459" s="9" t="s">
        <v>5410</v>
      </c>
      <c r="J1459" s="36">
        <f>IF(ISERROR(VLOOKUP(A1459&amp;I1459,'County-level Emissions Factors'!$E$2:$F$12273,2,FALSE)),0,VLOOKUP(A1459&amp;I1459,'County-level Emissions Factors'!$E$2:$F$12273,2,FALSE))</f>
        <v>20.033734516384083</v>
      </c>
      <c r="K1459" s="19" t="s">
        <v>5473</v>
      </c>
      <c r="L1459" s="19" t="s">
        <v>5474</v>
      </c>
      <c r="M1459" s="38">
        <f t="shared" si="23"/>
        <v>113.17797767212642</v>
      </c>
      <c r="N1459" s="9" t="s">
        <v>5475</v>
      </c>
    </row>
    <row r="1460" spans="1:14">
      <c r="A1460" s="31" t="s">
        <v>2678</v>
      </c>
      <c r="B1460" s="31" t="s">
        <v>2599</v>
      </c>
      <c r="C1460" s="31" t="s">
        <v>188</v>
      </c>
      <c r="D1460" s="31" t="s">
        <v>2679</v>
      </c>
      <c r="E1460" s="31" t="s">
        <v>17</v>
      </c>
      <c r="F1460" s="31" t="s">
        <v>2600</v>
      </c>
      <c r="G1460" s="24">
        <f>IF(ISERROR(VLOOKUP(A1460,'2011 County-Level Acres Tilled'!$A$2:$F$3069,6,FALSE)),0,VLOOKUP(A1460,'2011 County-Level Acres Tilled'!$A$2:$F$3069,6,FALSE))</f>
        <v>17019.210152545857</v>
      </c>
      <c r="H1460" s="32" t="s">
        <v>5474</v>
      </c>
      <c r="I1460" s="9" t="s">
        <v>5410</v>
      </c>
      <c r="J1460" s="36">
        <f>IF(ISERROR(VLOOKUP(A1460&amp;I1460,'County-level Emissions Factors'!$E$2:$F$12273,2,FALSE)),0,VLOOKUP(A1460&amp;I1460,'County-level Emissions Factors'!$E$2:$F$12273,2,FALSE))</f>
        <v>13.65334011313799</v>
      </c>
      <c r="K1460" s="19" t="s">
        <v>5473</v>
      </c>
      <c r="L1460" s="19" t="s">
        <v>5474</v>
      </c>
      <c r="M1460" s="38">
        <f t="shared" si="23"/>
        <v>116.18453233483984</v>
      </c>
      <c r="N1460" s="9" t="s">
        <v>5475</v>
      </c>
    </row>
    <row r="1461" spans="1:14">
      <c r="A1461" s="31" t="s">
        <v>2680</v>
      </c>
      <c r="B1461" s="31" t="s">
        <v>2599</v>
      </c>
      <c r="C1461" s="31" t="s">
        <v>191</v>
      </c>
      <c r="D1461" s="31" t="s">
        <v>2681</v>
      </c>
      <c r="E1461" s="31" t="s">
        <v>17</v>
      </c>
      <c r="F1461" s="31" t="s">
        <v>2600</v>
      </c>
      <c r="G1461" s="24">
        <f>IF(ISERROR(VLOOKUP(A1461,'2011 County-Level Acres Tilled'!$A$2:$F$3069,6,FALSE)),0,VLOOKUP(A1461,'2011 County-Level Acres Tilled'!$A$2:$F$3069,6,FALSE))</f>
        <v>27971.580617876647</v>
      </c>
      <c r="H1461" s="32" t="s">
        <v>5474</v>
      </c>
      <c r="I1461" s="9" t="s">
        <v>5410</v>
      </c>
      <c r="J1461" s="36">
        <f>IF(ISERROR(VLOOKUP(A1461&amp;I1461,'County-level Emissions Factors'!$E$2:$F$12273,2,FALSE)),0,VLOOKUP(A1461&amp;I1461,'County-level Emissions Factors'!$E$2:$F$12273,2,FALSE))</f>
        <v>38.685571428571443</v>
      </c>
      <c r="K1461" s="19" t="s">
        <v>5473</v>
      </c>
      <c r="L1461" s="19" t="s">
        <v>5474</v>
      </c>
      <c r="M1461" s="38">
        <f t="shared" si="23"/>
        <v>541.04828998145581</v>
      </c>
      <c r="N1461" s="9" t="s">
        <v>5475</v>
      </c>
    </row>
    <row r="1462" spans="1:14">
      <c r="A1462" s="31" t="s">
        <v>2682</v>
      </c>
      <c r="B1462" s="31" t="s">
        <v>2599</v>
      </c>
      <c r="C1462" s="31" t="s">
        <v>194</v>
      </c>
      <c r="D1462" s="31" t="s">
        <v>1094</v>
      </c>
      <c r="E1462" s="31" t="s">
        <v>17</v>
      </c>
      <c r="F1462" s="31" t="s">
        <v>2600</v>
      </c>
      <c r="G1462" s="24">
        <f>IF(ISERROR(VLOOKUP(A1462,'2011 County-Level Acres Tilled'!$A$2:$F$3069,6,FALSE)),0,VLOOKUP(A1462,'2011 County-Level Acres Tilled'!$A$2:$F$3069,6,FALSE))</f>
        <v>116868.55773140685</v>
      </c>
      <c r="H1462" s="32" t="s">
        <v>5474</v>
      </c>
      <c r="I1462" s="9" t="s">
        <v>5410</v>
      </c>
      <c r="J1462" s="36">
        <f>IF(ISERROR(VLOOKUP(A1462&amp;I1462,'County-level Emissions Factors'!$E$2:$F$12273,2,FALSE)),0,VLOOKUP(A1462&amp;I1462,'County-level Emissions Factors'!$E$2:$F$12273,2,FALSE))</f>
        <v>37.761492134831464</v>
      </c>
      <c r="K1462" s="19" t="s">
        <v>5473</v>
      </c>
      <c r="L1462" s="19" t="s">
        <v>5474</v>
      </c>
      <c r="M1462" s="38">
        <f t="shared" si="23"/>
        <v>2206.5655617918082</v>
      </c>
      <c r="N1462" s="9" t="s">
        <v>5475</v>
      </c>
    </row>
    <row r="1463" spans="1:14">
      <c r="A1463" s="31" t="s">
        <v>2683</v>
      </c>
      <c r="B1463" s="31" t="s">
        <v>2599</v>
      </c>
      <c r="C1463" s="31" t="s">
        <v>197</v>
      </c>
      <c r="D1463" s="31" t="s">
        <v>2684</v>
      </c>
      <c r="E1463" s="31" t="s">
        <v>17</v>
      </c>
      <c r="F1463" s="31" t="s">
        <v>2600</v>
      </c>
      <c r="G1463" s="24">
        <f>IF(ISERROR(VLOOKUP(A1463,'2011 County-Level Acres Tilled'!$A$2:$F$3069,6,FALSE)),0,VLOOKUP(A1463,'2011 County-Level Acres Tilled'!$A$2:$F$3069,6,FALSE))</f>
        <v>18490.96104756806</v>
      </c>
      <c r="H1463" s="32" t="s">
        <v>5474</v>
      </c>
      <c r="I1463" s="9" t="s">
        <v>5410</v>
      </c>
      <c r="J1463" s="36">
        <f>IF(ISERROR(VLOOKUP(A1463&amp;I1463,'County-level Emissions Factors'!$E$2:$F$12273,2,FALSE)),0,VLOOKUP(A1463&amp;I1463,'County-level Emissions Factors'!$E$2:$F$12273,2,FALSE))</f>
        <v>55.374932102118407</v>
      </c>
      <c r="K1463" s="19" t="s">
        <v>5473</v>
      </c>
      <c r="L1463" s="19" t="s">
        <v>5474</v>
      </c>
      <c r="M1463" s="38">
        <f t="shared" si="23"/>
        <v>511.96785625599875</v>
      </c>
      <c r="N1463" s="9" t="s">
        <v>5475</v>
      </c>
    </row>
    <row r="1464" spans="1:14">
      <c r="A1464" s="31" t="s">
        <v>2685</v>
      </c>
      <c r="B1464" s="31" t="s">
        <v>2599</v>
      </c>
      <c r="C1464" s="31" t="s">
        <v>200</v>
      </c>
      <c r="D1464" s="31" t="s">
        <v>438</v>
      </c>
      <c r="E1464" s="31" t="s">
        <v>17</v>
      </c>
      <c r="F1464" s="31" t="s">
        <v>2600</v>
      </c>
      <c r="G1464" s="24">
        <f>IF(ISERROR(VLOOKUP(A1464,'2011 County-Level Acres Tilled'!$A$2:$F$3069,6,FALSE)),0,VLOOKUP(A1464,'2011 County-Level Acres Tilled'!$A$2:$F$3069,6,FALSE))</f>
        <v>6707.6066790352615</v>
      </c>
      <c r="H1464" s="32" t="s">
        <v>5474</v>
      </c>
      <c r="I1464" s="9" t="s">
        <v>5410</v>
      </c>
      <c r="J1464" s="36">
        <f>IF(ISERROR(VLOOKUP(A1464&amp;I1464,'County-level Emissions Factors'!$E$2:$F$12273,2,FALSE)),0,VLOOKUP(A1464&amp;I1464,'County-level Emissions Factors'!$E$2:$F$12273,2,FALSE))</f>
        <v>25.216974169741697</v>
      </c>
      <c r="K1464" s="19" t="s">
        <v>5473</v>
      </c>
      <c r="L1464" s="19" t="s">
        <v>5474</v>
      </c>
      <c r="M1464" s="38">
        <f t="shared" si="23"/>
        <v>84.572772183009533</v>
      </c>
      <c r="N1464" s="9" t="s">
        <v>5475</v>
      </c>
    </row>
    <row r="1465" spans="1:14">
      <c r="A1465" s="31" t="s">
        <v>2686</v>
      </c>
      <c r="B1465" s="31" t="s">
        <v>2599</v>
      </c>
      <c r="C1465" s="31" t="s">
        <v>203</v>
      </c>
      <c r="D1465" s="31" t="s">
        <v>2687</v>
      </c>
      <c r="E1465" s="31" t="s">
        <v>17</v>
      </c>
      <c r="F1465" s="31" t="s">
        <v>2600</v>
      </c>
      <c r="G1465" s="24">
        <f>IF(ISERROR(VLOOKUP(A1465,'2011 County-Level Acres Tilled'!$A$2:$F$3069,6,FALSE)),0,VLOOKUP(A1465,'2011 County-Level Acres Tilled'!$A$2:$F$3069,6,FALSE))</f>
        <v>150970.76257263069</v>
      </c>
      <c r="H1465" s="32" t="s">
        <v>5474</v>
      </c>
      <c r="I1465" s="9" t="s">
        <v>5410</v>
      </c>
      <c r="J1465" s="36">
        <f>IF(ISERROR(VLOOKUP(A1465&amp;I1465,'County-level Emissions Factors'!$E$2:$F$12273,2,FALSE)),0,VLOOKUP(A1465&amp;I1465,'County-level Emissions Factors'!$E$2:$F$12273,2,FALSE))</f>
        <v>34.621822700148797</v>
      </c>
      <c r="K1465" s="19" t="s">
        <v>5473</v>
      </c>
      <c r="L1465" s="19" t="s">
        <v>5474</v>
      </c>
      <c r="M1465" s="38">
        <f t="shared" si="23"/>
        <v>2613.44148734794</v>
      </c>
      <c r="N1465" s="9" t="s">
        <v>5475</v>
      </c>
    </row>
    <row r="1466" spans="1:14">
      <c r="A1466" s="31" t="s">
        <v>2688</v>
      </c>
      <c r="B1466" s="31" t="s">
        <v>2599</v>
      </c>
      <c r="C1466" s="31" t="s">
        <v>206</v>
      </c>
      <c r="D1466" s="31" t="s">
        <v>2072</v>
      </c>
      <c r="E1466" s="31" t="s">
        <v>17</v>
      </c>
      <c r="F1466" s="31" t="s">
        <v>2600</v>
      </c>
      <c r="G1466" s="24">
        <f>IF(ISERROR(VLOOKUP(A1466,'2011 County-Level Acres Tilled'!$A$2:$F$3069,6,FALSE)),0,VLOOKUP(A1466,'2011 County-Level Acres Tilled'!$A$2:$F$3069,6,FALSE))</f>
        <v>13114.684336527453</v>
      </c>
      <c r="H1466" s="32" t="s">
        <v>5474</v>
      </c>
      <c r="I1466" s="9" t="s">
        <v>5410</v>
      </c>
      <c r="J1466" s="36">
        <f>IF(ISERROR(VLOOKUP(A1466&amp;I1466,'County-level Emissions Factors'!$E$2:$F$12273,2,FALSE)),0,VLOOKUP(A1466&amp;I1466,'County-level Emissions Factors'!$E$2:$F$12273,2,FALSE))</f>
        <v>6.3705118411000763</v>
      </c>
      <c r="K1466" s="19" t="s">
        <v>5473</v>
      </c>
      <c r="L1466" s="19" t="s">
        <v>5474</v>
      </c>
      <c r="M1466" s="38">
        <f t="shared" si="23"/>
        <v>41.77362592906892</v>
      </c>
      <c r="N1466" s="9" t="s">
        <v>5475</v>
      </c>
    </row>
    <row r="1467" spans="1:14">
      <c r="A1467" s="31" t="s">
        <v>2689</v>
      </c>
      <c r="B1467" s="31" t="s">
        <v>2599</v>
      </c>
      <c r="C1467" s="31" t="s">
        <v>209</v>
      </c>
      <c r="D1467" s="31" t="s">
        <v>1888</v>
      </c>
      <c r="E1467" s="31" t="s">
        <v>17</v>
      </c>
      <c r="F1467" s="31" t="s">
        <v>2600</v>
      </c>
      <c r="G1467" s="24">
        <f>IF(ISERROR(VLOOKUP(A1467,'2011 County-Level Acres Tilled'!$A$2:$F$3069,6,FALSE)),0,VLOOKUP(A1467,'2011 County-Level Acres Tilled'!$A$2:$F$3069,6,FALSE))</f>
        <v>19981.350496337174</v>
      </c>
      <c r="H1467" s="32" t="s">
        <v>5474</v>
      </c>
      <c r="I1467" s="9" t="s">
        <v>5410</v>
      </c>
      <c r="J1467" s="36">
        <f>IF(ISERROR(VLOOKUP(A1467&amp;I1467,'County-level Emissions Factors'!$E$2:$F$12273,2,FALSE)),0,VLOOKUP(A1467&amp;I1467,'County-level Emissions Factors'!$E$2:$F$12273,2,FALSE))</f>
        <v>7.2535154274152758</v>
      </c>
      <c r="K1467" s="19" t="s">
        <v>5473</v>
      </c>
      <c r="L1467" s="19" t="s">
        <v>5474</v>
      </c>
      <c r="M1467" s="38">
        <f t="shared" si="23"/>
        <v>72.467517042886783</v>
      </c>
      <c r="N1467" s="9" t="s">
        <v>5475</v>
      </c>
    </row>
    <row r="1468" spans="1:14">
      <c r="A1468" s="31" t="s">
        <v>2690</v>
      </c>
      <c r="B1468" s="31" t="s">
        <v>2599</v>
      </c>
      <c r="C1468" s="31" t="s">
        <v>212</v>
      </c>
      <c r="D1468" s="31" t="s">
        <v>450</v>
      </c>
      <c r="E1468" s="31" t="s">
        <v>17</v>
      </c>
      <c r="F1468" s="31" t="s">
        <v>2600</v>
      </c>
      <c r="G1468" s="24">
        <f>IF(ISERROR(VLOOKUP(A1468,'2011 County-Level Acres Tilled'!$A$2:$F$3069,6,FALSE)),0,VLOOKUP(A1468,'2011 County-Level Acres Tilled'!$A$2:$F$3069,6,FALSE))</f>
        <v>3269.7365969040529</v>
      </c>
      <c r="H1468" s="32" t="s">
        <v>5474</v>
      </c>
      <c r="I1468" s="9" t="s">
        <v>5410</v>
      </c>
      <c r="J1468" s="36">
        <f>IF(ISERROR(VLOOKUP(A1468&amp;I1468,'County-level Emissions Factors'!$E$2:$F$12273,2,FALSE)),0,VLOOKUP(A1468&amp;I1468,'County-level Emissions Factors'!$E$2:$F$12273,2,FALSE))</f>
        <v>18.295013123359581</v>
      </c>
      <c r="K1468" s="19" t="s">
        <v>5473</v>
      </c>
      <c r="L1468" s="19" t="s">
        <v>5474</v>
      </c>
      <c r="M1468" s="38">
        <f t="shared" si="23"/>
        <v>29.909936975144372</v>
      </c>
      <c r="N1468" s="9" t="s">
        <v>5475</v>
      </c>
    </row>
    <row r="1469" spans="1:14">
      <c r="A1469" s="31" t="s">
        <v>2691</v>
      </c>
      <c r="B1469" s="31" t="s">
        <v>2599</v>
      </c>
      <c r="C1469" s="31" t="s">
        <v>215</v>
      </c>
      <c r="D1469" s="31" t="s">
        <v>2692</v>
      </c>
      <c r="E1469" s="31" t="s">
        <v>17</v>
      </c>
      <c r="F1469" s="31" t="s">
        <v>2600</v>
      </c>
      <c r="G1469" s="24">
        <f>IF(ISERROR(VLOOKUP(A1469,'2011 County-Level Acres Tilled'!$A$2:$F$3069,6,FALSE)),0,VLOOKUP(A1469,'2011 County-Level Acres Tilled'!$A$2:$F$3069,6,FALSE))</f>
        <v>322707.65676130698</v>
      </c>
      <c r="H1469" s="32" t="s">
        <v>5474</v>
      </c>
      <c r="I1469" s="9" t="s">
        <v>5410</v>
      </c>
      <c r="J1469" s="36">
        <f>IF(ISERROR(VLOOKUP(A1469&amp;I1469,'County-level Emissions Factors'!$E$2:$F$12273,2,FALSE)),0,VLOOKUP(A1469&amp;I1469,'County-level Emissions Factors'!$E$2:$F$12273,2,FALSE))</f>
        <v>22.561592177873713</v>
      </c>
      <c r="K1469" s="19" t="s">
        <v>5473</v>
      </c>
      <c r="L1469" s="19" t="s">
        <v>5474</v>
      </c>
      <c r="M1469" s="38">
        <f t="shared" si="23"/>
        <v>3640.3992722629296</v>
      </c>
      <c r="N1469" s="9" t="s">
        <v>5475</v>
      </c>
    </row>
    <row r="1470" spans="1:14">
      <c r="A1470" s="31" t="s">
        <v>2693</v>
      </c>
      <c r="B1470" s="31" t="s">
        <v>2599</v>
      </c>
      <c r="C1470" s="31" t="s">
        <v>446</v>
      </c>
      <c r="D1470" s="31" t="s">
        <v>2694</v>
      </c>
      <c r="E1470" s="31" t="s">
        <v>17</v>
      </c>
      <c r="F1470" s="31" t="s">
        <v>2600</v>
      </c>
      <c r="G1470" s="24">
        <f>IF(ISERROR(VLOOKUP(A1470,'2011 County-Level Acres Tilled'!$A$2:$F$3069,6,FALSE)),0,VLOOKUP(A1470,'2011 County-Level Acres Tilled'!$A$2:$F$3069,6,FALSE))</f>
        <v>254047.18730206566</v>
      </c>
      <c r="H1470" s="32" t="s">
        <v>5474</v>
      </c>
      <c r="I1470" s="9" t="s">
        <v>5410</v>
      </c>
      <c r="J1470" s="36">
        <f>IF(ISERROR(VLOOKUP(A1470&amp;I1470,'County-level Emissions Factors'!$E$2:$F$12273,2,FALSE)),0,VLOOKUP(A1470&amp;I1470,'County-level Emissions Factors'!$E$2:$F$12273,2,FALSE))</f>
        <v>34.276287914452894</v>
      </c>
      <c r="K1470" s="19" t="s">
        <v>5473</v>
      </c>
      <c r="L1470" s="19" t="s">
        <v>5474</v>
      </c>
      <c r="M1470" s="38">
        <f t="shared" si="23"/>
        <v>4353.8972679112721</v>
      </c>
      <c r="N1470" s="9" t="s">
        <v>5475</v>
      </c>
    </row>
    <row r="1471" spans="1:14">
      <c r="A1471" s="31" t="s">
        <v>2695</v>
      </c>
      <c r="B1471" s="31" t="s">
        <v>2599</v>
      </c>
      <c r="C1471" s="31" t="s">
        <v>449</v>
      </c>
      <c r="D1471" s="31" t="s">
        <v>2696</v>
      </c>
      <c r="E1471" s="31" t="s">
        <v>17</v>
      </c>
      <c r="F1471" s="31" t="s">
        <v>2600</v>
      </c>
      <c r="G1471" s="24">
        <f>IF(ISERROR(VLOOKUP(A1471,'2011 County-Level Acres Tilled'!$A$2:$F$3069,6,FALSE)),0,VLOOKUP(A1471,'2011 County-Level Acres Tilled'!$A$2:$F$3069,6,FALSE))</f>
        <v>67171.534967328422</v>
      </c>
      <c r="H1471" s="32" t="s">
        <v>5474</v>
      </c>
      <c r="I1471" s="9" t="s">
        <v>5410</v>
      </c>
      <c r="J1471" s="36">
        <f>IF(ISERROR(VLOOKUP(A1471&amp;I1471,'County-level Emissions Factors'!$E$2:$F$12273,2,FALSE)),0,VLOOKUP(A1471&amp;I1471,'County-level Emissions Factors'!$E$2:$F$12273,2,FALSE))</f>
        <v>26.372155245178448</v>
      </c>
      <c r="K1471" s="19" t="s">
        <v>5473</v>
      </c>
      <c r="L1471" s="19" t="s">
        <v>5474</v>
      </c>
      <c r="M1471" s="38">
        <f t="shared" si="23"/>
        <v>885.72907410765879</v>
      </c>
      <c r="N1471" s="9" t="s">
        <v>5475</v>
      </c>
    </row>
    <row r="1472" spans="1:14">
      <c r="A1472" s="31" t="s">
        <v>2697</v>
      </c>
      <c r="B1472" s="31" t="s">
        <v>2599</v>
      </c>
      <c r="C1472" s="31" t="s">
        <v>452</v>
      </c>
      <c r="D1472" s="31" t="s">
        <v>2698</v>
      </c>
      <c r="E1472" s="31" t="s">
        <v>17</v>
      </c>
      <c r="F1472" s="31" t="s">
        <v>2600</v>
      </c>
      <c r="G1472" s="24">
        <f>IF(ISERROR(VLOOKUP(A1472,'2011 County-Level Acres Tilled'!$A$2:$F$3069,6,FALSE)),0,VLOOKUP(A1472,'2011 County-Level Acres Tilled'!$A$2:$F$3069,6,FALSE))</f>
        <v>16998.686876550073</v>
      </c>
      <c r="H1472" s="32" t="s">
        <v>5474</v>
      </c>
      <c r="I1472" s="9" t="s">
        <v>5410</v>
      </c>
      <c r="J1472" s="36">
        <f>IF(ISERROR(VLOOKUP(A1472&amp;I1472,'County-level Emissions Factors'!$E$2:$F$12273,2,FALSE)),0,VLOOKUP(A1472&amp;I1472,'County-level Emissions Factors'!$E$2:$F$12273,2,FALSE))</f>
        <v>28.151402793227046</v>
      </c>
      <c r="K1472" s="19" t="s">
        <v>5473</v>
      </c>
      <c r="L1472" s="19" t="s">
        <v>5474</v>
      </c>
      <c r="M1472" s="38">
        <f t="shared" si="23"/>
        <v>239.26844060885182</v>
      </c>
      <c r="N1472" s="9" t="s">
        <v>5475</v>
      </c>
    </row>
    <row r="1473" spans="1:14">
      <c r="A1473" s="31" t="s">
        <v>2699</v>
      </c>
      <c r="B1473" s="31" t="s">
        <v>2599</v>
      </c>
      <c r="C1473" s="31" t="s">
        <v>455</v>
      </c>
      <c r="D1473" s="31" t="s">
        <v>2700</v>
      </c>
      <c r="E1473" s="31" t="s">
        <v>17</v>
      </c>
      <c r="F1473" s="31" t="s">
        <v>2600</v>
      </c>
      <c r="G1473" s="24">
        <f>IF(ISERROR(VLOOKUP(A1473,'2011 County-Level Acres Tilled'!$A$2:$F$3069,6,FALSE)),0,VLOOKUP(A1473,'2011 County-Level Acres Tilled'!$A$2:$F$3069,6,FALSE))</f>
        <v>8709.6067396030721</v>
      </c>
      <c r="H1473" s="32" t="s">
        <v>5474</v>
      </c>
      <c r="I1473" s="9" t="s">
        <v>5410</v>
      </c>
      <c r="J1473" s="36">
        <f>IF(ISERROR(VLOOKUP(A1473&amp;I1473,'County-level Emissions Factors'!$E$2:$F$12273,2,FALSE)),0,VLOOKUP(A1473&amp;I1473,'County-level Emissions Factors'!$E$2:$F$12273,2,FALSE))</f>
        <v>46.6310843373494</v>
      </c>
      <c r="K1473" s="19" t="s">
        <v>5473</v>
      </c>
      <c r="L1473" s="19" t="s">
        <v>5474</v>
      </c>
      <c r="M1473" s="38">
        <f t="shared" si="23"/>
        <v>203.06920320978881</v>
      </c>
      <c r="N1473" s="9" t="s">
        <v>5475</v>
      </c>
    </row>
    <row r="1474" spans="1:14">
      <c r="A1474" s="31" t="s">
        <v>2701</v>
      </c>
      <c r="B1474" s="31" t="s">
        <v>2599</v>
      </c>
      <c r="C1474" s="31" t="s">
        <v>458</v>
      </c>
      <c r="D1474" s="31" t="s">
        <v>2702</v>
      </c>
      <c r="E1474" s="31" t="s">
        <v>17</v>
      </c>
      <c r="F1474" s="31" t="s">
        <v>2600</v>
      </c>
      <c r="G1474" s="24">
        <f>IF(ISERROR(VLOOKUP(A1474,'2011 County-Level Acres Tilled'!$A$2:$F$3069,6,FALSE)),0,VLOOKUP(A1474,'2011 County-Level Acres Tilled'!$A$2:$F$3069,6,FALSE))</f>
        <v>207213.84533846364</v>
      </c>
      <c r="H1474" s="32" t="s">
        <v>5474</v>
      </c>
      <c r="I1474" s="9" t="s">
        <v>5410</v>
      </c>
      <c r="J1474" s="36">
        <f>IF(ISERROR(VLOOKUP(A1474&amp;I1474,'County-level Emissions Factors'!$E$2:$F$12273,2,FALSE)),0,VLOOKUP(A1474&amp;I1474,'County-level Emissions Factors'!$E$2:$F$12273,2,FALSE))</f>
        <v>43.169581706636919</v>
      </c>
      <c r="K1474" s="19" t="s">
        <v>5473</v>
      </c>
      <c r="L1474" s="19" t="s">
        <v>5474</v>
      </c>
      <c r="M1474" s="38">
        <f t="shared" si="23"/>
        <v>4472.6675135426158</v>
      </c>
      <c r="N1474" s="9" t="s">
        <v>5475</v>
      </c>
    </row>
    <row r="1475" spans="1:14">
      <c r="A1475" s="31" t="s">
        <v>2703</v>
      </c>
      <c r="B1475" s="31" t="s">
        <v>2599</v>
      </c>
      <c r="C1475" s="31" t="s">
        <v>460</v>
      </c>
      <c r="D1475" s="31" t="s">
        <v>453</v>
      </c>
      <c r="E1475" s="31" t="s">
        <v>17</v>
      </c>
      <c r="F1475" s="31" t="s">
        <v>2600</v>
      </c>
      <c r="G1475" s="24">
        <f>IF(ISERROR(VLOOKUP(A1475,'2011 County-Level Acres Tilled'!$A$2:$F$3069,6,FALSE)),0,VLOOKUP(A1475,'2011 County-Level Acres Tilled'!$A$2:$F$3069,6,FALSE))</f>
        <v>32808.408253184018</v>
      </c>
      <c r="H1475" s="32" t="s">
        <v>5474</v>
      </c>
      <c r="I1475" s="9" t="s">
        <v>5410</v>
      </c>
      <c r="J1475" s="36">
        <f>IF(ISERROR(VLOOKUP(A1475&amp;I1475,'County-level Emissions Factors'!$E$2:$F$12273,2,FALSE)),0,VLOOKUP(A1475&amp;I1475,'County-level Emissions Factors'!$E$2:$F$12273,2,FALSE))</f>
        <v>33.628054353787086</v>
      </c>
      <c r="K1475" s="19" t="s">
        <v>5473</v>
      </c>
      <c r="L1475" s="19" t="s">
        <v>5474</v>
      </c>
      <c r="M1475" s="38">
        <f t="shared" si="23"/>
        <v>551.64146799965442</v>
      </c>
      <c r="N1475" s="9" t="s">
        <v>5475</v>
      </c>
    </row>
    <row r="1476" spans="1:14">
      <c r="A1476" s="31" t="s">
        <v>2704</v>
      </c>
      <c r="B1476" s="31" t="s">
        <v>2599</v>
      </c>
      <c r="C1476" s="31" t="s">
        <v>463</v>
      </c>
      <c r="D1476" s="31" t="s">
        <v>2705</v>
      </c>
      <c r="E1476" s="31" t="s">
        <v>17</v>
      </c>
      <c r="F1476" s="31" t="s">
        <v>2600</v>
      </c>
      <c r="G1476" s="24">
        <f>IF(ISERROR(VLOOKUP(A1476,'2011 County-Level Acres Tilled'!$A$2:$F$3069,6,FALSE)),0,VLOOKUP(A1476,'2011 County-Level Acres Tilled'!$A$2:$F$3069,6,FALSE))</f>
        <v>9401.6100771691308</v>
      </c>
      <c r="H1476" s="32" t="s">
        <v>5474</v>
      </c>
      <c r="I1476" s="9" t="s">
        <v>5410</v>
      </c>
      <c r="J1476" s="36">
        <f>IF(ISERROR(VLOOKUP(A1476&amp;I1476,'County-level Emissions Factors'!$E$2:$F$12273,2,FALSE)),0,VLOOKUP(A1476&amp;I1476,'County-level Emissions Factors'!$E$2:$F$12273,2,FALSE))</f>
        <v>20.624909560723513</v>
      </c>
      <c r="K1476" s="19" t="s">
        <v>5473</v>
      </c>
      <c r="L1476" s="19" t="s">
        <v>5474</v>
      </c>
      <c r="M1476" s="38">
        <f t="shared" si="23"/>
        <v>96.953678783400051</v>
      </c>
      <c r="N1476" s="9" t="s">
        <v>5475</v>
      </c>
    </row>
    <row r="1477" spans="1:14">
      <c r="A1477" s="31" t="s">
        <v>2706</v>
      </c>
      <c r="B1477" s="31" t="s">
        <v>2599</v>
      </c>
      <c r="C1477" s="31" t="s">
        <v>466</v>
      </c>
      <c r="D1477" s="31" t="s">
        <v>1179</v>
      </c>
      <c r="E1477" s="31" t="s">
        <v>17</v>
      </c>
      <c r="F1477" s="31" t="s">
        <v>2600</v>
      </c>
      <c r="G1477" s="24">
        <f>IF(ISERROR(VLOOKUP(A1477,'2011 County-Level Acres Tilled'!$A$2:$F$3069,6,FALSE)),0,VLOOKUP(A1477,'2011 County-Level Acres Tilled'!$A$2:$F$3069,6,FALSE))</f>
        <v>50464.034229736913</v>
      </c>
      <c r="H1477" s="32" t="s">
        <v>5474</v>
      </c>
      <c r="I1477" s="9" t="s">
        <v>5410</v>
      </c>
      <c r="J1477" s="36">
        <f>IF(ISERROR(VLOOKUP(A1477&amp;I1477,'County-level Emissions Factors'!$E$2:$F$12273,2,FALSE)),0,VLOOKUP(A1477&amp;I1477,'County-level Emissions Factors'!$E$2:$F$12273,2,FALSE))</f>
        <v>30.146379112640027</v>
      </c>
      <c r="K1477" s="19" t="s">
        <v>5473</v>
      </c>
      <c r="L1477" s="19" t="s">
        <v>5474</v>
      </c>
      <c r="M1477" s="38">
        <f t="shared" ref="M1477:M1540" si="24">G1477*J1477/2000</f>
        <v>760.6539537214461</v>
      </c>
      <c r="N1477" s="9" t="s">
        <v>5475</v>
      </c>
    </row>
    <row r="1478" spans="1:14">
      <c r="A1478" s="31" t="s">
        <v>2707</v>
      </c>
      <c r="B1478" s="31" t="s">
        <v>2599</v>
      </c>
      <c r="C1478" s="31" t="s">
        <v>989</v>
      </c>
      <c r="D1478" s="31" t="s">
        <v>210</v>
      </c>
      <c r="E1478" s="31" t="s">
        <v>17</v>
      </c>
      <c r="F1478" s="31" t="s">
        <v>2600</v>
      </c>
      <c r="G1478" s="24">
        <f>IF(ISERROR(VLOOKUP(A1478,'2011 County-Level Acres Tilled'!$A$2:$F$3069,6,FALSE)),0,VLOOKUP(A1478,'2011 County-Level Acres Tilled'!$A$2:$F$3069,6,FALSE))</f>
        <v>420553.71908551775</v>
      </c>
      <c r="H1478" s="32" t="s">
        <v>5474</v>
      </c>
      <c r="I1478" s="9" t="s">
        <v>5410</v>
      </c>
      <c r="J1478" s="36">
        <f>IF(ISERROR(VLOOKUP(A1478&amp;I1478,'County-level Emissions Factors'!$E$2:$F$12273,2,FALSE)),0,VLOOKUP(A1478&amp;I1478,'County-level Emissions Factors'!$E$2:$F$12273,2,FALSE))</f>
        <v>38.675109603340289</v>
      </c>
      <c r="K1478" s="19" t="s">
        <v>5473</v>
      </c>
      <c r="L1478" s="19" t="s">
        <v>5474</v>
      </c>
      <c r="M1478" s="38">
        <f t="shared" si="24"/>
        <v>8132.4805898623908</v>
      </c>
      <c r="N1478" s="9" t="s">
        <v>5475</v>
      </c>
    </row>
    <row r="1479" spans="1:14">
      <c r="A1479" s="31" t="s">
        <v>2708</v>
      </c>
      <c r="B1479" s="31" t="s">
        <v>2599</v>
      </c>
      <c r="C1479" s="31" t="s">
        <v>991</v>
      </c>
      <c r="D1479" s="31" t="s">
        <v>1184</v>
      </c>
      <c r="E1479" s="31" t="s">
        <v>17</v>
      </c>
      <c r="F1479" s="31" t="s">
        <v>2600</v>
      </c>
      <c r="G1479" s="24">
        <f>IF(ISERROR(VLOOKUP(A1479,'2011 County-Level Acres Tilled'!$A$2:$F$3069,6,FALSE)),0,VLOOKUP(A1479,'2011 County-Level Acres Tilled'!$A$2:$F$3069,6,FALSE))</f>
        <v>4615.2486085343189</v>
      </c>
      <c r="H1479" s="32" t="s">
        <v>5474</v>
      </c>
      <c r="I1479" s="9" t="s">
        <v>5410</v>
      </c>
      <c r="J1479" s="36">
        <f>IF(ISERROR(VLOOKUP(A1479&amp;I1479,'County-level Emissions Factors'!$E$2:$F$12273,2,FALSE)),0,VLOOKUP(A1479&amp;I1479,'County-level Emissions Factors'!$E$2:$F$12273,2,FALSE))</f>
        <v>26.010690423162583</v>
      </c>
      <c r="K1479" s="19" t="s">
        <v>5473</v>
      </c>
      <c r="L1479" s="19" t="s">
        <v>5474</v>
      </c>
      <c r="M1479" s="38">
        <f t="shared" si="24"/>
        <v>60.022901391259026</v>
      </c>
      <c r="N1479" s="9" t="s">
        <v>5475</v>
      </c>
    </row>
    <row r="1480" spans="1:14">
      <c r="A1480" s="31" t="s">
        <v>2709</v>
      </c>
      <c r="B1480" s="31" t="s">
        <v>2599</v>
      </c>
      <c r="C1480" s="31" t="s">
        <v>993</v>
      </c>
      <c r="D1480" s="31" t="s">
        <v>1187</v>
      </c>
      <c r="E1480" s="31" t="s">
        <v>17</v>
      </c>
      <c r="F1480" s="31" t="s">
        <v>2600</v>
      </c>
      <c r="G1480" s="24">
        <f>IF(ISERROR(VLOOKUP(A1480,'2011 County-Level Acres Tilled'!$A$2:$F$3069,6,FALSE)),0,VLOOKUP(A1480,'2011 County-Level Acres Tilled'!$A$2:$F$3069,6,FALSE))</f>
        <v>25245.870270982556</v>
      </c>
      <c r="H1480" s="32" t="s">
        <v>5474</v>
      </c>
      <c r="I1480" s="9" t="s">
        <v>5410</v>
      </c>
      <c r="J1480" s="36">
        <f>IF(ISERROR(VLOOKUP(A1480&amp;I1480,'County-level Emissions Factors'!$E$2:$F$12273,2,FALSE)),0,VLOOKUP(A1480&amp;I1480,'County-level Emissions Factors'!$E$2:$F$12273,2,FALSE))</f>
        <v>44.182763372165844</v>
      </c>
      <c r="K1480" s="19" t="s">
        <v>5473</v>
      </c>
      <c r="L1480" s="19" t="s">
        <v>5474</v>
      </c>
      <c r="M1480" s="38">
        <f t="shared" si="24"/>
        <v>557.71615615360929</v>
      </c>
      <c r="N1480" s="9" t="s">
        <v>5475</v>
      </c>
    </row>
    <row r="1481" spans="1:14">
      <c r="A1481" s="31" t="s">
        <v>2710</v>
      </c>
      <c r="B1481" s="31" t="s">
        <v>2599</v>
      </c>
      <c r="C1481" s="31" t="s">
        <v>996</v>
      </c>
      <c r="D1481" s="31" t="s">
        <v>1203</v>
      </c>
      <c r="E1481" s="31" t="s">
        <v>17</v>
      </c>
      <c r="F1481" s="31" t="s">
        <v>2600</v>
      </c>
      <c r="G1481" s="24">
        <f>IF(ISERROR(VLOOKUP(A1481,'2011 County-Level Acres Tilled'!$A$2:$F$3069,6,FALSE)),0,VLOOKUP(A1481,'2011 County-Level Acres Tilled'!$A$2:$F$3069,6,FALSE))</f>
        <v>9875.3098330240919</v>
      </c>
      <c r="H1481" s="32" t="s">
        <v>5474</v>
      </c>
      <c r="I1481" s="9" t="s">
        <v>5410</v>
      </c>
      <c r="J1481" s="36">
        <f>IF(ISERROR(VLOOKUP(A1481&amp;I1481,'County-level Emissions Factors'!$E$2:$F$12273,2,FALSE)),0,VLOOKUP(A1481&amp;I1481,'County-level Emissions Factors'!$E$2:$F$12273,2,FALSE))</f>
        <v>8.5291624621594355</v>
      </c>
      <c r="K1481" s="19" t="s">
        <v>5473</v>
      </c>
      <c r="L1481" s="19" t="s">
        <v>5474</v>
      </c>
      <c r="M1481" s="38">
        <f t="shared" si="24"/>
        <v>42.114060965011525</v>
      </c>
      <c r="N1481" s="9" t="s">
        <v>5475</v>
      </c>
    </row>
    <row r="1482" spans="1:14">
      <c r="A1482" s="31" t="s">
        <v>2711</v>
      </c>
      <c r="B1482" s="31" t="s">
        <v>2599</v>
      </c>
      <c r="C1482" s="31" t="s">
        <v>998</v>
      </c>
      <c r="D1482" s="31" t="s">
        <v>216</v>
      </c>
      <c r="E1482" s="31" t="s">
        <v>17</v>
      </c>
      <c r="F1482" s="31" t="s">
        <v>2600</v>
      </c>
      <c r="G1482" s="24">
        <f>IF(ISERROR(VLOOKUP(A1482,'2011 County-Level Acres Tilled'!$A$2:$F$3069,6,FALSE)),0,VLOOKUP(A1482,'2011 County-Level Acres Tilled'!$A$2:$F$3069,6,FALSE))</f>
        <v>8043.6202115731612</v>
      </c>
      <c r="H1482" s="32" t="s">
        <v>5474</v>
      </c>
      <c r="I1482" s="9" t="s">
        <v>5410</v>
      </c>
      <c r="J1482" s="36">
        <f>IF(ISERROR(VLOOKUP(A1482&amp;I1482,'County-level Emissions Factors'!$E$2:$F$12273,2,FALSE)),0,VLOOKUP(A1482&amp;I1482,'County-level Emissions Factors'!$E$2:$F$12273,2,FALSE))</f>
        <v>11.669853917662683</v>
      </c>
      <c r="K1482" s="19" t="s">
        <v>5473</v>
      </c>
      <c r="L1482" s="19" t="s">
        <v>5474</v>
      </c>
      <c r="M1482" s="38">
        <f t="shared" si="24"/>
        <v>46.933936419108896</v>
      </c>
      <c r="N1482" s="9" t="s">
        <v>5475</v>
      </c>
    </row>
    <row r="1483" spans="1:14">
      <c r="A1483" s="31" t="s">
        <v>2712</v>
      </c>
      <c r="B1483" s="31" t="s">
        <v>2599</v>
      </c>
      <c r="C1483" s="31" t="s">
        <v>1001</v>
      </c>
      <c r="D1483" s="31" t="s">
        <v>2713</v>
      </c>
      <c r="E1483" s="31" t="s">
        <v>17</v>
      </c>
      <c r="F1483" s="31" t="s">
        <v>2600</v>
      </c>
      <c r="G1483" s="24">
        <f>IF(ISERROR(VLOOKUP(A1483,'2011 County-Level Acres Tilled'!$A$2:$F$3069,6,FALSE)),0,VLOOKUP(A1483,'2011 County-Level Acres Tilled'!$A$2:$F$3069,6,FALSE))</f>
        <v>25760.254526895489</v>
      </c>
      <c r="H1483" s="32" t="s">
        <v>5474</v>
      </c>
      <c r="I1483" s="9" t="s">
        <v>5410</v>
      </c>
      <c r="J1483" s="36">
        <f>IF(ISERROR(VLOOKUP(A1483&amp;I1483,'County-level Emissions Factors'!$E$2:$F$12273,2,FALSE)),0,VLOOKUP(A1483&amp;I1483,'County-level Emissions Factors'!$E$2:$F$12273,2,FALSE))</f>
        <v>34.35377358490566</v>
      </c>
      <c r="K1483" s="19" t="s">
        <v>5473</v>
      </c>
      <c r="L1483" s="19" t="s">
        <v>5474</v>
      </c>
      <c r="M1483" s="38">
        <f t="shared" si="24"/>
        <v>442.48097575325437</v>
      </c>
      <c r="N1483" s="9" t="s">
        <v>5475</v>
      </c>
    </row>
    <row r="1484" spans="1:14">
      <c r="A1484" s="31" t="s">
        <v>2714</v>
      </c>
      <c r="B1484" s="31" t="s">
        <v>2599</v>
      </c>
      <c r="C1484" s="31" t="s">
        <v>1004</v>
      </c>
      <c r="D1484" s="31" t="s">
        <v>2715</v>
      </c>
      <c r="E1484" s="31" t="s">
        <v>17</v>
      </c>
      <c r="F1484" s="31" t="s">
        <v>2600</v>
      </c>
      <c r="G1484" s="24">
        <f>IF(ISERROR(VLOOKUP(A1484,'2011 County-Level Acres Tilled'!$A$2:$F$3069,6,FALSE)),0,VLOOKUP(A1484,'2011 County-Level Acres Tilled'!$A$2:$F$3069,6,FALSE))</f>
        <v>213017.64433097909</v>
      </c>
      <c r="H1484" s="32" t="s">
        <v>5474</v>
      </c>
      <c r="I1484" s="9" t="s">
        <v>5410</v>
      </c>
      <c r="J1484" s="36">
        <f>IF(ISERROR(VLOOKUP(A1484&amp;I1484,'County-level Emissions Factors'!$E$2:$F$12273,2,FALSE)),0,VLOOKUP(A1484&amp;I1484,'County-level Emissions Factors'!$E$2:$F$12273,2,FALSE))</f>
        <v>62.402661366974868</v>
      </c>
      <c r="K1484" s="19" t="s">
        <v>5473</v>
      </c>
      <c r="L1484" s="19" t="s">
        <v>5474</v>
      </c>
      <c r="M1484" s="38">
        <f t="shared" si="24"/>
        <v>6646.433962188391</v>
      </c>
      <c r="N1484" s="9" t="s">
        <v>5475</v>
      </c>
    </row>
    <row r="1485" spans="1:14">
      <c r="A1485" s="31" t="s">
        <v>2716</v>
      </c>
      <c r="B1485" s="31" t="s">
        <v>2717</v>
      </c>
      <c r="C1485" s="31" t="s">
        <v>15</v>
      </c>
      <c r="D1485" s="31" t="s">
        <v>1595</v>
      </c>
      <c r="E1485" s="31" t="s">
        <v>17</v>
      </c>
      <c r="F1485" s="31" t="s">
        <v>2718</v>
      </c>
      <c r="G1485" s="24">
        <f>IF(ISERROR(VLOOKUP(A1485,'2011 County-Level Acres Tilled'!$A$2:$F$3069,6,FALSE)),0,VLOOKUP(A1485,'2011 County-Level Acres Tilled'!$A$2:$F$3069,6,FALSE))</f>
        <v>65519.184909815718</v>
      </c>
      <c r="H1485" s="32" t="s">
        <v>5474</v>
      </c>
      <c r="I1485" s="9" t="s">
        <v>5410</v>
      </c>
      <c r="J1485" s="36">
        <f>IF(ISERROR(VLOOKUP(A1485&amp;I1485,'County-level Emissions Factors'!$E$2:$F$12273,2,FALSE)),0,VLOOKUP(A1485&amp;I1485,'County-level Emissions Factors'!$E$2:$F$12273,2,FALSE))</f>
        <v>40.149174917491749</v>
      </c>
      <c r="K1485" s="19" t="s">
        <v>5473</v>
      </c>
      <c r="L1485" s="19" t="s">
        <v>5474</v>
      </c>
      <c r="M1485" s="38">
        <f t="shared" si="24"/>
        <v>1315.2706076978384</v>
      </c>
      <c r="N1485" s="9" t="s">
        <v>5475</v>
      </c>
    </row>
    <row r="1486" spans="1:14">
      <c r="A1486" s="31" t="s">
        <v>2719</v>
      </c>
      <c r="B1486" s="31" t="s">
        <v>2717</v>
      </c>
      <c r="C1486" s="31" t="s">
        <v>20</v>
      </c>
      <c r="D1486" s="31" t="s">
        <v>2720</v>
      </c>
      <c r="E1486" s="31" t="s">
        <v>17</v>
      </c>
      <c r="F1486" s="31" t="s">
        <v>2718</v>
      </c>
      <c r="G1486" s="24">
        <f>IF(ISERROR(VLOOKUP(A1486,'2011 County-Level Acres Tilled'!$A$2:$F$3069,6,FALSE)),0,VLOOKUP(A1486,'2011 County-Level Acres Tilled'!$A$2:$F$3069,6,FALSE))</f>
        <v>125726.33140441684</v>
      </c>
      <c r="H1486" s="32" t="s">
        <v>5474</v>
      </c>
      <c r="I1486" s="9" t="s">
        <v>5410</v>
      </c>
      <c r="J1486" s="36">
        <f>IF(ISERROR(VLOOKUP(A1486&amp;I1486,'County-level Emissions Factors'!$E$2:$F$12273,2,FALSE)),0,VLOOKUP(A1486&amp;I1486,'County-level Emissions Factors'!$E$2:$F$12273,2,FALSE))</f>
        <v>20.355489568403975</v>
      </c>
      <c r="K1486" s="19" t="s">
        <v>5473</v>
      </c>
      <c r="L1486" s="19" t="s">
        <v>5474</v>
      </c>
      <c r="M1486" s="38">
        <f t="shared" si="24"/>
        <v>1279.610513688154</v>
      </c>
      <c r="N1486" s="9" t="s">
        <v>5475</v>
      </c>
    </row>
    <row r="1487" spans="1:14">
      <c r="A1487" s="31" t="s">
        <v>2721</v>
      </c>
      <c r="B1487" s="31" t="s">
        <v>2717</v>
      </c>
      <c r="C1487" s="31" t="s">
        <v>23</v>
      </c>
      <c r="D1487" s="31" t="s">
        <v>1745</v>
      </c>
      <c r="E1487" s="31" t="s">
        <v>17</v>
      </c>
      <c r="F1487" s="31" t="s">
        <v>2718</v>
      </c>
      <c r="G1487" s="24">
        <f>IF(ISERROR(VLOOKUP(A1487,'2011 County-Level Acres Tilled'!$A$2:$F$3069,6,FALSE)),0,VLOOKUP(A1487,'2011 County-Level Acres Tilled'!$A$2:$F$3069,6,FALSE))</f>
        <v>266601.47390951862</v>
      </c>
      <c r="H1487" s="32" t="s">
        <v>5474</v>
      </c>
      <c r="I1487" s="9" t="s">
        <v>5410</v>
      </c>
      <c r="J1487" s="36">
        <f>IF(ISERROR(VLOOKUP(A1487&amp;I1487,'County-level Emissions Factors'!$E$2:$F$12273,2,FALSE)),0,VLOOKUP(A1487&amp;I1487,'County-level Emissions Factors'!$E$2:$F$12273,2,FALSE))</f>
        <v>20.692709643627484</v>
      </c>
      <c r="K1487" s="19" t="s">
        <v>5473</v>
      </c>
      <c r="L1487" s="19" t="s">
        <v>5474</v>
      </c>
      <c r="M1487" s="38">
        <f t="shared" si="24"/>
        <v>2758.3534450863986</v>
      </c>
      <c r="N1487" s="9" t="s">
        <v>5475</v>
      </c>
    </row>
    <row r="1488" spans="1:14">
      <c r="A1488" s="31" t="s">
        <v>2722</v>
      </c>
      <c r="B1488" s="31" t="s">
        <v>2717</v>
      </c>
      <c r="C1488" s="31" t="s">
        <v>26</v>
      </c>
      <c r="D1488" s="31" t="s">
        <v>2723</v>
      </c>
      <c r="E1488" s="31" t="s">
        <v>17</v>
      </c>
      <c r="F1488" s="31" t="s">
        <v>2718</v>
      </c>
      <c r="G1488" s="24">
        <f>IF(ISERROR(VLOOKUP(A1488,'2011 County-Level Acres Tilled'!$A$2:$F$3069,6,FALSE)),0,VLOOKUP(A1488,'2011 County-Level Acres Tilled'!$A$2:$F$3069,6,FALSE))</f>
        <v>281315.93375862314</v>
      </c>
      <c r="H1488" s="32" t="s">
        <v>5474</v>
      </c>
      <c r="I1488" s="9" t="s">
        <v>5410</v>
      </c>
      <c r="J1488" s="36">
        <f>IF(ISERROR(VLOOKUP(A1488&amp;I1488,'County-level Emissions Factors'!$E$2:$F$12273,2,FALSE)),0,VLOOKUP(A1488&amp;I1488,'County-level Emissions Factors'!$E$2:$F$12273,2,FALSE))</f>
        <v>40.663207507587295</v>
      </c>
      <c r="K1488" s="19" t="s">
        <v>5473</v>
      </c>
      <c r="L1488" s="19" t="s">
        <v>5474</v>
      </c>
      <c r="M1488" s="38">
        <f t="shared" si="24"/>
        <v>5719.6040948087875</v>
      </c>
      <c r="N1488" s="9" t="s">
        <v>5475</v>
      </c>
    </row>
    <row r="1489" spans="1:14">
      <c r="A1489" s="31" t="s">
        <v>2724</v>
      </c>
      <c r="B1489" s="31" t="s">
        <v>2717</v>
      </c>
      <c r="C1489" s="31" t="s">
        <v>29</v>
      </c>
      <c r="D1489" s="31" t="s">
        <v>2318</v>
      </c>
      <c r="E1489" s="31" t="s">
        <v>17</v>
      </c>
      <c r="F1489" s="31" t="s">
        <v>2718</v>
      </c>
      <c r="G1489" s="24">
        <f>IF(ISERROR(VLOOKUP(A1489,'2011 County-Level Acres Tilled'!$A$2:$F$3069,6,FALSE)),0,VLOOKUP(A1489,'2011 County-Level Acres Tilled'!$A$2:$F$3069,6,FALSE))</f>
        <v>20506.761295752844</v>
      </c>
      <c r="H1489" s="32" t="s">
        <v>5474</v>
      </c>
      <c r="I1489" s="9" t="s">
        <v>5410</v>
      </c>
      <c r="J1489" s="36">
        <f>IF(ISERROR(VLOOKUP(A1489&amp;I1489,'County-level Emissions Factors'!$E$2:$F$12273,2,FALSE)),0,VLOOKUP(A1489&amp;I1489,'County-level Emissions Factors'!$E$2:$F$12273,2,FALSE))</f>
        <v>22.293824796553373</v>
      </c>
      <c r="K1489" s="19" t="s">
        <v>5473</v>
      </c>
      <c r="L1489" s="19" t="s">
        <v>5474</v>
      </c>
      <c r="M1489" s="38">
        <f t="shared" si="24"/>
        <v>228.58707173612785</v>
      </c>
      <c r="N1489" s="9" t="s">
        <v>5475</v>
      </c>
    </row>
    <row r="1490" spans="1:14">
      <c r="A1490" s="31" t="s">
        <v>2725</v>
      </c>
      <c r="B1490" s="31" t="s">
        <v>2717</v>
      </c>
      <c r="C1490" s="31" t="s">
        <v>32</v>
      </c>
      <c r="D1490" s="31" t="s">
        <v>1749</v>
      </c>
      <c r="E1490" s="31" t="s">
        <v>17</v>
      </c>
      <c r="F1490" s="31" t="s">
        <v>2718</v>
      </c>
      <c r="G1490" s="24">
        <f>IF(ISERROR(VLOOKUP(A1490,'2011 County-Level Acres Tilled'!$A$2:$F$3069,6,FALSE)),0,VLOOKUP(A1490,'2011 County-Level Acres Tilled'!$A$2:$F$3069,6,FALSE))</f>
        <v>134910.40977860623</v>
      </c>
      <c r="H1490" s="32" t="s">
        <v>5474</v>
      </c>
      <c r="I1490" s="9" t="s">
        <v>5410</v>
      </c>
      <c r="J1490" s="36">
        <f>IF(ISERROR(VLOOKUP(A1490&amp;I1490,'County-level Emissions Factors'!$E$2:$F$12273,2,FALSE)),0,VLOOKUP(A1490&amp;I1490,'County-level Emissions Factors'!$E$2:$F$12273,2,FALSE))</f>
        <v>44.842457630935044</v>
      </c>
      <c r="K1490" s="19" t="s">
        <v>5473</v>
      </c>
      <c r="L1490" s="19" t="s">
        <v>5474</v>
      </c>
      <c r="M1490" s="38">
        <f t="shared" si="24"/>
        <v>3024.8571672346175</v>
      </c>
      <c r="N1490" s="9" t="s">
        <v>5475</v>
      </c>
    </row>
    <row r="1491" spans="1:14">
      <c r="A1491" s="31" t="s">
        <v>2726</v>
      </c>
      <c r="B1491" s="31" t="s">
        <v>2717</v>
      </c>
      <c r="C1491" s="31" t="s">
        <v>35</v>
      </c>
      <c r="D1491" s="31" t="s">
        <v>2727</v>
      </c>
      <c r="E1491" s="31" t="s">
        <v>17</v>
      </c>
      <c r="F1491" s="31" t="s">
        <v>2718</v>
      </c>
      <c r="G1491" s="24">
        <f>IF(ISERROR(VLOOKUP(A1491,'2011 County-Level Acres Tilled'!$A$2:$F$3069,6,FALSE)),0,VLOOKUP(A1491,'2011 County-Level Acres Tilled'!$A$2:$F$3069,6,FALSE))</f>
        <v>166176.87522104575</v>
      </c>
      <c r="H1491" s="32" t="s">
        <v>5474</v>
      </c>
      <c r="I1491" s="9" t="s">
        <v>5410</v>
      </c>
      <c r="J1491" s="36">
        <f>IF(ISERROR(VLOOKUP(A1491&amp;I1491,'County-level Emissions Factors'!$E$2:$F$12273,2,FALSE)),0,VLOOKUP(A1491&amp;I1491,'County-level Emissions Factors'!$E$2:$F$12273,2,FALSE))</f>
        <v>35.987179487179482</v>
      </c>
      <c r="K1491" s="19" t="s">
        <v>5473</v>
      </c>
      <c r="L1491" s="19" t="s">
        <v>5474</v>
      </c>
      <c r="M1491" s="38">
        <f t="shared" si="24"/>
        <v>2990.1185175992009</v>
      </c>
      <c r="N1491" s="9" t="s">
        <v>5475</v>
      </c>
    </row>
    <row r="1492" spans="1:14">
      <c r="A1492" s="31" t="s">
        <v>2728</v>
      </c>
      <c r="B1492" s="31" t="s">
        <v>2717</v>
      </c>
      <c r="C1492" s="31" t="s">
        <v>38</v>
      </c>
      <c r="D1492" s="31" t="s">
        <v>335</v>
      </c>
      <c r="E1492" s="31" t="s">
        <v>17</v>
      </c>
      <c r="F1492" s="31" t="s">
        <v>2718</v>
      </c>
      <c r="G1492" s="24">
        <f>IF(ISERROR(VLOOKUP(A1492,'2011 County-Level Acres Tilled'!$A$2:$F$3069,6,FALSE)),0,VLOOKUP(A1492,'2011 County-Level Acres Tilled'!$A$2:$F$3069,6,FALSE))</f>
        <v>40725.835939539116</v>
      </c>
      <c r="H1492" s="32" t="s">
        <v>5474</v>
      </c>
      <c r="I1492" s="9" t="s">
        <v>5410</v>
      </c>
      <c r="J1492" s="36">
        <f>IF(ISERROR(VLOOKUP(A1492&amp;I1492,'County-level Emissions Factors'!$E$2:$F$12273,2,FALSE)),0,VLOOKUP(A1492&amp;I1492,'County-level Emissions Factors'!$E$2:$F$12273,2,FALSE))</f>
        <v>30.313693141645068</v>
      </c>
      <c r="K1492" s="19" t="s">
        <v>5473</v>
      </c>
      <c r="L1492" s="19" t="s">
        <v>5474</v>
      </c>
      <c r="M1492" s="38">
        <f t="shared" si="24"/>
        <v>617.27524680408453</v>
      </c>
      <c r="N1492" s="9" t="s">
        <v>5475</v>
      </c>
    </row>
    <row r="1493" spans="1:14">
      <c r="A1493" s="31" t="s">
        <v>2729</v>
      </c>
      <c r="B1493" s="31" t="s">
        <v>2717</v>
      </c>
      <c r="C1493" s="31" t="s">
        <v>41</v>
      </c>
      <c r="D1493" s="31" t="s">
        <v>2730</v>
      </c>
      <c r="E1493" s="31" t="s">
        <v>17</v>
      </c>
      <c r="F1493" s="31" t="s">
        <v>2718</v>
      </c>
      <c r="G1493" s="24">
        <f>IF(ISERROR(VLOOKUP(A1493,'2011 County-Level Acres Tilled'!$A$2:$F$3069,6,FALSE)),0,VLOOKUP(A1493,'2011 County-Level Acres Tilled'!$A$2:$F$3069,6,FALSE))</f>
        <v>59912.60548921673</v>
      </c>
      <c r="H1493" s="32" t="s">
        <v>5474</v>
      </c>
      <c r="I1493" s="9" t="s">
        <v>5410</v>
      </c>
      <c r="J1493" s="36">
        <f>IF(ISERROR(VLOOKUP(A1493&amp;I1493,'County-level Emissions Factors'!$E$2:$F$12273,2,FALSE)),0,VLOOKUP(A1493&amp;I1493,'County-level Emissions Factors'!$E$2:$F$12273,2,FALSE))</f>
        <v>40.417802547770705</v>
      </c>
      <c r="K1493" s="19" t="s">
        <v>5473</v>
      </c>
      <c r="L1493" s="19" t="s">
        <v>5474</v>
      </c>
      <c r="M1493" s="38">
        <f t="shared" si="24"/>
        <v>1210.7679293928225</v>
      </c>
      <c r="N1493" s="9" t="s">
        <v>5475</v>
      </c>
    </row>
    <row r="1494" spans="1:14">
      <c r="A1494" s="31" t="s">
        <v>2731</v>
      </c>
      <c r="B1494" s="31" t="s">
        <v>2717</v>
      </c>
      <c r="C1494" s="31" t="s">
        <v>44</v>
      </c>
      <c r="D1494" s="31" t="s">
        <v>337</v>
      </c>
      <c r="E1494" s="31" t="s">
        <v>17</v>
      </c>
      <c r="F1494" s="31" t="s">
        <v>2718</v>
      </c>
      <c r="G1494" s="24">
        <f>IF(ISERROR(VLOOKUP(A1494,'2011 County-Level Acres Tilled'!$A$2:$F$3069,6,FALSE)),0,VLOOKUP(A1494,'2011 County-Level Acres Tilled'!$A$2:$F$3069,6,FALSE))</f>
        <v>87061.653898820252</v>
      </c>
      <c r="H1494" s="32" t="s">
        <v>5474</v>
      </c>
      <c r="I1494" s="9" t="s">
        <v>5410</v>
      </c>
      <c r="J1494" s="36">
        <f>IF(ISERROR(VLOOKUP(A1494&amp;I1494,'County-level Emissions Factors'!$E$2:$F$12273,2,FALSE)),0,VLOOKUP(A1494&amp;I1494,'County-level Emissions Factors'!$E$2:$F$12273,2,FALSE))</f>
        <v>17.287039183862742</v>
      </c>
      <c r="K1494" s="19" t="s">
        <v>5473</v>
      </c>
      <c r="L1494" s="19" t="s">
        <v>5474</v>
      </c>
      <c r="M1494" s="38">
        <f t="shared" si="24"/>
        <v>752.51911118040107</v>
      </c>
      <c r="N1494" s="9" t="s">
        <v>5475</v>
      </c>
    </row>
    <row r="1495" spans="1:14">
      <c r="A1495" s="31" t="s">
        <v>2732</v>
      </c>
      <c r="B1495" s="31" t="s">
        <v>2717</v>
      </c>
      <c r="C1495" s="31" t="s">
        <v>47</v>
      </c>
      <c r="D1495" s="31" t="s">
        <v>1611</v>
      </c>
      <c r="E1495" s="31" t="s">
        <v>17</v>
      </c>
      <c r="F1495" s="31" t="s">
        <v>2718</v>
      </c>
      <c r="G1495" s="24">
        <f>IF(ISERROR(VLOOKUP(A1495,'2011 County-Level Acres Tilled'!$A$2:$F$3069,6,FALSE)),0,VLOOKUP(A1495,'2011 County-Level Acres Tilled'!$A$2:$F$3069,6,FALSE))</f>
        <v>110858.05862573431</v>
      </c>
      <c r="H1495" s="32" t="s">
        <v>5474</v>
      </c>
      <c r="I1495" s="9" t="s">
        <v>5410</v>
      </c>
      <c r="J1495" s="36">
        <f>IF(ISERROR(VLOOKUP(A1495&amp;I1495,'County-level Emissions Factors'!$E$2:$F$12273,2,FALSE)),0,VLOOKUP(A1495&amp;I1495,'County-level Emissions Factors'!$E$2:$F$12273,2,FALSE))</f>
        <v>16.792404747990535</v>
      </c>
      <c r="K1495" s="19" t="s">
        <v>5473</v>
      </c>
      <c r="L1495" s="19" t="s">
        <v>5474</v>
      </c>
      <c r="M1495" s="38">
        <f t="shared" si="24"/>
        <v>930.7866950098969</v>
      </c>
      <c r="N1495" s="9" t="s">
        <v>5475</v>
      </c>
    </row>
    <row r="1496" spans="1:14">
      <c r="A1496" s="31" t="s">
        <v>2733</v>
      </c>
      <c r="B1496" s="31" t="s">
        <v>2717</v>
      </c>
      <c r="C1496" s="31" t="s">
        <v>50</v>
      </c>
      <c r="D1496" s="31" t="s">
        <v>36</v>
      </c>
      <c r="E1496" s="31" t="s">
        <v>17</v>
      </c>
      <c r="F1496" s="31" t="s">
        <v>2718</v>
      </c>
      <c r="G1496" s="24">
        <f>IF(ISERROR(VLOOKUP(A1496,'2011 County-Level Acres Tilled'!$A$2:$F$3069,6,FALSE)),0,VLOOKUP(A1496,'2011 County-Level Acres Tilled'!$A$2:$F$3069,6,FALSE))</f>
        <v>188774.65108225631</v>
      </c>
      <c r="H1496" s="32" t="s">
        <v>5474</v>
      </c>
      <c r="I1496" s="9" t="s">
        <v>5410</v>
      </c>
      <c r="J1496" s="36">
        <f>IF(ISERROR(VLOOKUP(A1496&amp;I1496,'County-level Emissions Factors'!$E$2:$F$12273,2,FALSE)),0,VLOOKUP(A1496&amp;I1496,'County-level Emissions Factors'!$E$2:$F$12273,2,FALSE))</f>
        <v>24.921883879956734</v>
      </c>
      <c r="K1496" s="19" t="s">
        <v>5473</v>
      </c>
      <c r="L1496" s="19" t="s">
        <v>5474</v>
      </c>
      <c r="M1496" s="38">
        <f t="shared" si="24"/>
        <v>2352.3099668756704</v>
      </c>
      <c r="N1496" s="9" t="s">
        <v>5475</v>
      </c>
    </row>
    <row r="1497" spans="1:14">
      <c r="A1497" s="31" t="s">
        <v>2734</v>
      </c>
      <c r="B1497" s="31" t="s">
        <v>2717</v>
      </c>
      <c r="C1497" s="31" t="s">
        <v>53</v>
      </c>
      <c r="D1497" s="31" t="s">
        <v>1942</v>
      </c>
      <c r="E1497" s="31" t="s">
        <v>17</v>
      </c>
      <c r="F1497" s="31" t="s">
        <v>2718</v>
      </c>
      <c r="G1497" s="24">
        <f>IF(ISERROR(VLOOKUP(A1497,'2011 County-Level Acres Tilled'!$A$2:$F$3069,6,FALSE)),0,VLOOKUP(A1497,'2011 County-Level Acres Tilled'!$A$2:$F$3069,6,FALSE))</f>
        <v>138749.38772039101</v>
      </c>
      <c r="H1497" s="32" t="s">
        <v>5474</v>
      </c>
      <c r="I1497" s="9" t="s">
        <v>5410</v>
      </c>
      <c r="J1497" s="36">
        <f>IF(ISERROR(VLOOKUP(A1497&amp;I1497,'County-level Emissions Factors'!$E$2:$F$12273,2,FALSE)),0,VLOOKUP(A1497&amp;I1497,'County-level Emissions Factors'!$E$2:$F$12273,2,FALSE))</f>
        <v>29.72019651990016</v>
      </c>
      <c r="K1497" s="19" t="s">
        <v>5473</v>
      </c>
      <c r="L1497" s="19" t="s">
        <v>5474</v>
      </c>
      <c r="M1497" s="38">
        <f t="shared" si="24"/>
        <v>2061.8295350329213</v>
      </c>
      <c r="N1497" s="9" t="s">
        <v>5475</v>
      </c>
    </row>
    <row r="1498" spans="1:14">
      <c r="A1498" s="31" t="s">
        <v>2735</v>
      </c>
      <c r="B1498" s="31" t="s">
        <v>2717</v>
      </c>
      <c r="C1498" s="31" t="s">
        <v>56</v>
      </c>
      <c r="D1498" s="31" t="s">
        <v>2736</v>
      </c>
      <c r="E1498" s="31" t="s">
        <v>17</v>
      </c>
      <c r="F1498" s="31" t="s">
        <v>2718</v>
      </c>
      <c r="G1498" s="24">
        <f>IF(ISERROR(VLOOKUP(A1498,'2011 County-Level Acres Tilled'!$A$2:$F$3069,6,FALSE)),0,VLOOKUP(A1498,'2011 County-Level Acres Tilled'!$A$2:$F$3069,6,FALSE))</f>
        <v>110991.22104038768</v>
      </c>
      <c r="H1498" s="32" t="s">
        <v>5474</v>
      </c>
      <c r="I1498" s="9" t="s">
        <v>5410</v>
      </c>
      <c r="J1498" s="36">
        <f>IF(ISERROR(VLOOKUP(A1498&amp;I1498,'County-level Emissions Factors'!$E$2:$F$12273,2,FALSE)),0,VLOOKUP(A1498&amp;I1498,'County-level Emissions Factors'!$E$2:$F$12273,2,FALSE))</f>
        <v>28.261671111111117</v>
      </c>
      <c r="K1498" s="19" t="s">
        <v>5473</v>
      </c>
      <c r="L1498" s="19" t="s">
        <v>5474</v>
      </c>
      <c r="M1498" s="38">
        <f t="shared" si="24"/>
        <v>1568.3986926320365</v>
      </c>
      <c r="N1498" s="9" t="s">
        <v>5475</v>
      </c>
    </row>
    <row r="1499" spans="1:14">
      <c r="A1499" s="31" t="s">
        <v>2737</v>
      </c>
      <c r="B1499" s="31" t="s">
        <v>2717</v>
      </c>
      <c r="C1499" s="31" t="s">
        <v>59</v>
      </c>
      <c r="D1499" s="31" t="s">
        <v>893</v>
      </c>
      <c r="E1499" s="31" t="s">
        <v>17</v>
      </c>
      <c r="F1499" s="31" t="s">
        <v>2718</v>
      </c>
      <c r="G1499" s="24">
        <f>IF(ISERROR(VLOOKUP(A1499,'2011 County-Level Acres Tilled'!$A$2:$F$3069,6,FALSE)),0,VLOOKUP(A1499,'2011 County-Level Acres Tilled'!$A$2:$F$3069,6,FALSE))</f>
        <v>1607.6044842532672</v>
      </c>
      <c r="H1499" s="32" t="s">
        <v>5474</v>
      </c>
      <c r="I1499" s="9" t="s">
        <v>5410</v>
      </c>
      <c r="J1499" s="36">
        <f>IF(ISERROR(VLOOKUP(A1499&amp;I1499,'County-level Emissions Factors'!$E$2:$F$12273,2,FALSE)),0,VLOOKUP(A1499&amp;I1499,'County-level Emissions Factors'!$E$2:$F$12273,2,FALSE))</f>
        <v>22.308038223721194</v>
      </c>
      <c r="K1499" s="19" t="s">
        <v>5473</v>
      </c>
      <c r="L1499" s="19" t="s">
        <v>5474</v>
      </c>
      <c r="M1499" s="38">
        <f t="shared" si="24"/>
        <v>17.931251141673741</v>
      </c>
      <c r="N1499" s="9" t="s">
        <v>5475</v>
      </c>
    </row>
    <row r="1500" spans="1:14">
      <c r="A1500" s="31" t="s">
        <v>2738</v>
      </c>
      <c r="B1500" s="31" t="s">
        <v>2717</v>
      </c>
      <c r="C1500" s="31" t="s">
        <v>62</v>
      </c>
      <c r="D1500" s="31" t="s">
        <v>2739</v>
      </c>
      <c r="E1500" s="31" t="s">
        <v>17</v>
      </c>
      <c r="F1500" s="31" t="s">
        <v>2718</v>
      </c>
      <c r="G1500" s="24">
        <f>IF(ISERROR(VLOOKUP(A1500,'2011 County-Level Acres Tilled'!$A$2:$F$3069,6,FALSE)),0,VLOOKUP(A1500,'2011 County-Level Acres Tilled'!$A$2:$F$3069,6,FALSE))</f>
        <v>114114.9031926006</v>
      </c>
      <c r="H1500" s="32" t="s">
        <v>5474</v>
      </c>
      <c r="I1500" s="9" t="s">
        <v>5410</v>
      </c>
      <c r="J1500" s="36">
        <f>IF(ISERROR(VLOOKUP(A1500&amp;I1500,'County-level Emissions Factors'!$E$2:$F$12273,2,FALSE)),0,VLOOKUP(A1500&amp;I1500,'County-level Emissions Factors'!$E$2:$F$12273,2,FALSE))</f>
        <v>36.478561910485205</v>
      </c>
      <c r="K1500" s="19" t="s">
        <v>5473</v>
      </c>
      <c r="L1500" s="19" t="s">
        <v>5474</v>
      </c>
      <c r="M1500" s="38">
        <f t="shared" si="24"/>
        <v>2081.3737805101532</v>
      </c>
      <c r="N1500" s="9" t="s">
        <v>5475</v>
      </c>
    </row>
    <row r="1501" spans="1:14">
      <c r="A1501" s="31" t="s">
        <v>2740</v>
      </c>
      <c r="B1501" s="31" t="s">
        <v>2717</v>
      </c>
      <c r="C1501" s="31" t="s">
        <v>65</v>
      </c>
      <c r="D1501" s="31" t="s">
        <v>342</v>
      </c>
      <c r="E1501" s="31" t="s">
        <v>17</v>
      </c>
      <c r="F1501" s="31" t="s">
        <v>2718</v>
      </c>
      <c r="G1501" s="24">
        <f>IF(ISERROR(VLOOKUP(A1501,'2011 County-Level Acres Tilled'!$A$2:$F$3069,6,FALSE)),0,VLOOKUP(A1501,'2011 County-Level Acres Tilled'!$A$2:$F$3069,6,FALSE))</f>
        <v>214643.86842862357</v>
      </c>
      <c r="H1501" s="32" t="s">
        <v>5474</v>
      </c>
      <c r="I1501" s="9" t="s">
        <v>5410</v>
      </c>
      <c r="J1501" s="36">
        <f>IF(ISERROR(VLOOKUP(A1501&amp;I1501,'County-level Emissions Factors'!$E$2:$F$12273,2,FALSE)),0,VLOOKUP(A1501&amp;I1501,'County-level Emissions Factors'!$E$2:$F$12273,2,FALSE))</f>
        <v>52.047261374726283</v>
      </c>
      <c r="K1501" s="19" t="s">
        <v>5473</v>
      </c>
      <c r="L1501" s="19" t="s">
        <v>5474</v>
      </c>
      <c r="M1501" s="38">
        <f t="shared" si="24"/>
        <v>5585.8127612934641</v>
      </c>
      <c r="N1501" s="9" t="s">
        <v>5475</v>
      </c>
    </row>
    <row r="1502" spans="1:14">
      <c r="A1502" s="31" t="s">
        <v>2741</v>
      </c>
      <c r="B1502" s="31" t="s">
        <v>2717</v>
      </c>
      <c r="C1502" s="31" t="s">
        <v>68</v>
      </c>
      <c r="D1502" s="31" t="s">
        <v>1951</v>
      </c>
      <c r="E1502" s="31" t="s">
        <v>17</v>
      </c>
      <c r="F1502" s="31" t="s">
        <v>2718</v>
      </c>
      <c r="G1502" s="24">
        <f>IF(ISERROR(VLOOKUP(A1502,'2011 County-Level Acres Tilled'!$A$2:$F$3069,6,FALSE)),0,VLOOKUP(A1502,'2011 County-Level Acres Tilled'!$A$2:$F$3069,6,FALSE))</f>
        <v>1078.7172627665466</v>
      </c>
      <c r="H1502" s="32" t="s">
        <v>5474</v>
      </c>
      <c r="I1502" s="9" t="s">
        <v>5410</v>
      </c>
      <c r="J1502" s="36">
        <f>IF(ISERROR(VLOOKUP(A1502&amp;I1502,'County-level Emissions Factors'!$E$2:$F$12273,2,FALSE)),0,VLOOKUP(A1502&amp;I1502,'County-level Emissions Factors'!$E$2:$F$12273,2,FALSE))</f>
        <v>42.944107744107747</v>
      </c>
      <c r="K1502" s="19" t="s">
        <v>5473</v>
      </c>
      <c r="L1502" s="19" t="s">
        <v>5474</v>
      </c>
      <c r="M1502" s="38">
        <f t="shared" si="24"/>
        <v>23.162275178837781</v>
      </c>
      <c r="N1502" s="9" t="s">
        <v>5475</v>
      </c>
    </row>
    <row r="1503" spans="1:14">
      <c r="A1503" s="31" t="s">
        <v>2742</v>
      </c>
      <c r="B1503" s="31" t="s">
        <v>2717</v>
      </c>
      <c r="C1503" s="31" t="s">
        <v>71</v>
      </c>
      <c r="D1503" s="31" t="s">
        <v>1313</v>
      </c>
      <c r="E1503" s="31" t="s">
        <v>17</v>
      </c>
      <c r="F1503" s="31" t="s">
        <v>2718</v>
      </c>
      <c r="G1503" s="24">
        <f>IF(ISERROR(VLOOKUP(A1503,'2011 County-Level Acres Tilled'!$A$2:$F$3069,6,FALSE)),0,VLOOKUP(A1503,'2011 County-Level Acres Tilled'!$A$2:$F$3069,6,FALSE))</f>
        <v>103443.07339232338</v>
      </c>
      <c r="H1503" s="32" t="s">
        <v>5474</v>
      </c>
      <c r="I1503" s="9" t="s">
        <v>5410</v>
      </c>
      <c r="J1503" s="36">
        <f>IF(ISERROR(VLOOKUP(A1503&amp;I1503,'County-level Emissions Factors'!$E$2:$F$12273,2,FALSE)),0,VLOOKUP(A1503&amp;I1503,'County-level Emissions Factors'!$E$2:$F$12273,2,FALSE))</f>
        <v>29.675142738852887</v>
      </c>
      <c r="K1503" s="19" t="s">
        <v>5473</v>
      </c>
      <c r="L1503" s="19" t="s">
        <v>5474</v>
      </c>
      <c r="M1503" s="38">
        <f t="shared" si="24"/>
        <v>1534.8439841314157</v>
      </c>
      <c r="N1503" s="9" t="s">
        <v>5475</v>
      </c>
    </row>
    <row r="1504" spans="1:14">
      <c r="A1504" s="31" t="s">
        <v>2743</v>
      </c>
      <c r="B1504" s="31" t="s">
        <v>2717</v>
      </c>
      <c r="C1504" s="31" t="s">
        <v>74</v>
      </c>
      <c r="D1504" s="31" t="s">
        <v>1619</v>
      </c>
      <c r="E1504" s="31" t="s">
        <v>17</v>
      </c>
      <c r="F1504" s="31" t="s">
        <v>2718</v>
      </c>
      <c r="G1504" s="24">
        <f>IF(ISERROR(VLOOKUP(A1504,'2011 County-Level Acres Tilled'!$A$2:$F$3069,6,FALSE)),0,VLOOKUP(A1504,'2011 County-Level Acres Tilled'!$A$2:$F$3069,6,FALSE))</f>
        <v>11305.620238259831</v>
      </c>
      <c r="H1504" s="32" t="s">
        <v>5474</v>
      </c>
      <c r="I1504" s="9" t="s">
        <v>5410</v>
      </c>
      <c r="J1504" s="36">
        <f>IF(ISERROR(VLOOKUP(A1504&amp;I1504,'County-level Emissions Factors'!$E$2:$F$12273,2,FALSE)),0,VLOOKUP(A1504&amp;I1504,'County-level Emissions Factors'!$E$2:$F$12273,2,FALSE))</f>
        <v>34.449457700650761</v>
      </c>
      <c r="K1504" s="19" t="s">
        <v>5473</v>
      </c>
      <c r="L1504" s="19" t="s">
        <v>5474</v>
      </c>
      <c r="M1504" s="38">
        <f t="shared" si="24"/>
        <v>194.73624308877663</v>
      </c>
      <c r="N1504" s="9" t="s">
        <v>5475</v>
      </c>
    </row>
    <row r="1505" spans="1:14">
      <c r="A1505" s="31" t="s">
        <v>2744</v>
      </c>
      <c r="B1505" s="31" t="s">
        <v>2717</v>
      </c>
      <c r="C1505" s="31" t="s">
        <v>77</v>
      </c>
      <c r="D1505" s="31" t="s">
        <v>2745</v>
      </c>
      <c r="E1505" s="31" t="s">
        <v>17</v>
      </c>
      <c r="F1505" s="31" t="s">
        <v>2718</v>
      </c>
      <c r="G1505" s="24">
        <f>IF(ISERROR(VLOOKUP(A1505,'2011 County-Level Acres Tilled'!$A$2:$F$3069,6,FALSE)),0,VLOOKUP(A1505,'2011 County-Level Acres Tilled'!$A$2:$F$3069,6,FALSE))</f>
        <v>212794.65939128149</v>
      </c>
      <c r="H1505" s="32" t="s">
        <v>5474</v>
      </c>
      <c r="I1505" s="9" t="s">
        <v>5410</v>
      </c>
      <c r="J1505" s="36">
        <f>IF(ISERROR(VLOOKUP(A1505&amp;I1505,'County-level Emissions Factors'!$E$2:$F$12273,2,FALSE)),0,VLOOKUP(A1505&amp;I1505,'County-level Emissions Factors'!$E$2:$F$12273,2,FALSE))</f>
        <v>62.127350570028575</v>
      </c>
      <c r="K1505" s="19" t="s">
        <v>5473</v>
      </c>
      <c r="L1505" s="19" t="s">
        <v>5474</v>
      </c>
      <c r="M1505" s="38">
        <f t="shared" si="24"/>
        <v>6610.1842017159843</v>
      </c>
      <c r="N1505" s="9" t="s">
        <v>5475</v>
      </c>
    </row>
    <row r="1506" spans="1:14">
      <c r="A1506" s="31" t="s">
        <v>2746</v>
      </c>
      <c r="B1506" s="31" t="s">
        <v>2717</v>
      </c>
      <c r="C1506" s="31" t="s">
        <v>80</v>
      </c>
      <c r="D1506" s="31" t="s">
        <v>1317</v>
      </c>
      <c r="E1506" s="31" t="s">
        <v>17</v>
      </c>
      <c r="F1506" s="31" t="s">
        <v>2718</v>
      </c>
      <c r="G1506" s="24">
        <f>IF(ISERROR(VLOOKUP(A1506,'2011 County-Level Acres Tilled'!$A$2:$F$3069,6,FALSE)),0,VLOOKUP(A1506,'2011 County-Level Acres Tilled'!$A$2:$F$3069,6,FALSE))</f>
        <v>9595.4808807942427</v>
      </c>
      <c r="H1506" s="32" t="s">
        <v>5474</v>
      </c>
      <c r="I1506" s="9" t="s">
        <v>5410</v>
      </c>
      <c r="J1506" s="36">
        <f>IF(ISERROR(VLOOKUP(A1506&amp;I1506,'County-level Emissions Factors'!$E$2:$F$12273,2,FALSE)),0,VLOOKUP(A1506&amp;I1506,'County-level Emissions Factors'!$E$2:$F$12273,2,FALSE))</f>
        <v>18.313255459624173</v>
      </c>
      <c r="K1506" s="19" t="s">
        <v>5473</v>
      </c>
      <c r="L1506" s="19" t="s">
        <v>5474</v>
      </c>
      <c r="M1506" s="38">
        <f t="shared" si="24"/>
        <v>87.862246313962274</v>
      </c>
      <c r="N1506" s="9" t="s">
        <v>5475</v>
      </c>
    </row>
    <row r="1507" spans="1:14">
      <c r="A1507" s="31" t="s">
        <v>2747</v>
      </c>
      <c r="B1507" s="31" t="s">
        <v>2717</v>
      </c>
      <c r="C1507" s="31" t="s">
        <v>83</v>
      </c>
      <c r="D1507" s="31" t="s">
        <v>346</v>
      </c>
      <c r="E1507" s="31" t="s">
        <v>17</v>
      </c>
      <c r="F1507" s="31" t="s">
        <v>2718</v>
      </c>
      <c r="G1507" s="24">
        <f>IF(ISERROR(VLOOKUP(A1507,'2011 County-Level Acres Tilled'!$A$2:$F$3069,6,FALSE)),0,VLOOKUP(A1507,'2011 County-Level Acres Tilled'!$A$2:$F$3069,6,FALSE))</f>
        <v>151447.92898924858</v>
      </c>
      <c r="H1507" s="32" t="s">
        <v>5474</v>
      </c>
      <c r="I1507" s="9" t="s">
        <v>5410</v>
      </c>
      <c r="J1507" s="36">
        <f>IF(ISERROR(VLOOKUP(A1507&amp;I1507,'County-level Emissions Factors'!$E$2:$F$12273,2,FALSE)),0,VLOOKUP(A1507&amp;I1507,'County-level Emissions Factors'!$E$2:$F$12273,2,FALSE))</f>
        <v>44.350424504744453</v>
      </c>
      <c r="K1507" s="19" t="s">
        <v>5473</v>
      </c>
      <c r="L1507" s="19" t="s">
        <v>5474</v>
      </c>
      <c r="M1507" s="38">
        <f t="shared" si="24"/>
        <v>3358.3899705187841</v>
      </c>
      <c r="N1507" s="9" t="s">
        <v>5475</v>
      </c>
    </row>
    <row r="1508" spans="1:14">
      <c r="A1508" s="31" t="s">
        <v>2748</v>
      </c>
      <c r="B1508" s="31" t="s">
        <v>2717</v>
      </c>
      <c r="C1508" s="31" t="s">
        <v>86</v>
      </c>
      <c r="D1508" s="31" t="s">
        <v>57</v>
      </c>
      <c r="E1508" s="31" t="s">
        <v>17</v>
      </c>
      <c r="F1508" s="31" t="s">
        <v>2718</v>
      </c>
      <c r="G1508" s="24">
        <f>IF(ISERROR(VLOOKUP(A1508,'2011 County-Level Acres Tilled'!$A$2:$F$3069,6,FALSE)),0,VLOOKUP(A1508,'2011 County-Level Acres Tilled'!$A$2:$F$3069,6,FALSE))</f>
        <v>37364.517059353471</v>
      </c>
      <c r="H1508" s="32" t="s">
        <v>5474</v>
      </c>
      <c r="I1508" s="9" t="s">
        <v>5410</v>
      </c>
      <c r="J1508" s="36">
        <f>IF(ISERROR(VLOOKUP(A1508&amp;I1508,'County-level Emissions Factors'!$E$2:$F$12273,2,FALSE)),0,VLOOKUP(A1508&amp;I1508,'County-level Emissions Factors'!$E$2:$F$12273,2,FALSE))</f>
        <v>28.413981611861178</v>
      </c>
      <c r="K1508" s="19" t="s">
        <v>5473</v>
      </c>
      <c r="L1508" s="19" t="s">
        <v>5474</v>
      </c>
      <c r="M1508" s="38">
        <f t="shared" si="24"/>
        <v>530.83735033027142</v>
      </c>
      <c r="N1508" s="9" t="s">
        <v>5475</v>
      </c>
    </row>
    <row r="1509" spans="1:14">
      <c r="A1509" s="31" t="s">
        <v>2749</v>
      </c>
      <c r="B1509" s="31" t="s">
        <v>2717</v>
      </c>
      <c r="C1509" s="31" t="s">
        <v>89</v>
      </c>
      <c r="D1509" s="31" t="s">
        <v>1321</v>
      </c>
      <c r="E1509" s="31" t="s">
        <v>17</v>
      </c>
      <c r="F1509" s="31" t="s">
        <v>2718</v>
      </c>
      <c r="G1509" s="24">
        <f>IF(ISERROR(VLOOKUP(A1509,'2011 County-Level Acres Tilled'!$A$2:$F$3069,6,FALSE)),0,VLOOKUP(A1509,'2011 County-Level Acres Tilled'!$A$2:$F$3069,6,FALSE))</f>
        <v>82211.576631598218</v>
      </c>
      <c r="H1509" s="32" t="s">
        <v>5474</v>
      </c>
      <c r="I1509" s="9" t="s">
        <v>5410</v>
      </c>
      <c r="J1509" s="36">
        <f>IF(ISERROR(VLOOKUP(A1509&amp;I1509,'County-level Emissions Factors'!$E$2:$F$12273,2,FALSE)),0,VLOOKUP(A1509&amp;I1509,'County-level Emissions Factors'!$E$2:$F$12273,2,FALSE))</f>
        <v>24.668690984100138</v>
      </c>
      <c r="K1509" s="19" t="s">
        <v>5473</v>
      </c>
      <c r="L1509" s="19" t="s">
        <v>5474</v>
      </c>
      <c r="M1509" s="38">
        <f t="shared" si="24"/>
        <v>1014.0259896202823</v>
      </c>
      <c r="N1509" s="9" t="s">
        <v>5475</v>
      </c>
    </row>
    <row r="1510" spans="1:14">
      <c r="A1510" s="31" t="s">
        <v>2750</v>
      </c>
      <c r="B1510" s="31" t="s">
        <v>2717</v>
      </c>
      <c r="C1510" s="31" t="s">
        <v>92</v>
      </c>
      <c r="D1510" s="31" t="s">
        <v>2751</v>
      </c>
      <c r="E1510" s="31" t="s">
        <v>17</v>
      </c>
      <c r="F1510" s="31" t="s">
        <v>2718</v>
      </c>
      <c r="G1510" s="24">
        <f>IF(ISERROR(VLOOKUP(A1510,'2011 County-Level Acres Tilled'!$A$2:$F$3069,6,FALSE)),0,VLOOKUP(A1510,'2011 County-Level Acres Tilled'!$A$2:$F$3069,6,FALSE))</f>
        <v>20508.360663086591</v>
      </c>
      <c r="H1510" s="32" t="s">
        <v>5474</v>
      </c>
      <c r="I1510" s="9" t="s">
        <v>5410</v>
      </c>
      <c r="J1510" s="36">
        <f>IF(ISERROR(VLOOKUP(A1510&amp;I1510,'County-level Emissions Factors'!$E$2:$F$12273,2,FALSE)),0,VLOOKUP(A1510&amp;I1510,'County-level Emissions Factors'!$E$2:$F$12273,2,FALSE))</f>
        <v>40.608039215686276</v>
      </c>
      <c r="K1510" s="19" t="s">
        <v>5473</v>
      </c>
      <c r="L1510" s="19" t="s">
        <v>5474</v>
      </c>
      <c r="M1510" s="38">
        <f t="shared" si="24"/>
        <v>416.40215702802902</v>
      </c>
      <c r="N1510" s="9" t="s">
        <v>5475</v>
      </c>
    </row>
    <row r="1511" spans="1:14">
      <c r="A1511" s="31" t="s">
        <v>2752</v>
      </c>
      <c r="B1511" s="31" t="s">
        <v>2717</v>
      </c>
      <c r="C1511" s="31" t="s">
        <v>95</v>
      </c>
      <c r="D1511" s="31" t="s">
        <v>2753</v>
      </c>
      <c r="E1511" s="31" t="s">
        <v>17</v>
      </c>
      <c r="F1511" s="31" t="s">
        <v>2718</v>
      </c>
      <c r="G1511" s="24">
        <f>IF(ISERROR(VLOOKUP(A1511,'2011 County-Level Acres Tilled'!$A$2:$F$3069,6,FALSE)),0,VLOOKUP(A1511,'2011 County-Level Acres Tilled'!$A$2:$F$3069,6,FALSE))</f>
        <v>127042.60225892533</v>
      </c>
      <c r="H1511" s="32" t="s">
        <v>5474</v>
      </c>
      <c r="I1511" s="9" t="s">
        <v>5410</v>
      </c>
      <c r="J1511" s="36">
        <f>IF(ISERROR(VLOOKUP(A1511&amp;I1511,'County-level Emissions Factors'!$E$2:$F$12273,2,FALSE)),0,VLOOKUP(A1511&amp;I1511,'County-level Emissions Factors'!$E$2:$F$12273,2,FALSE))</f>
        <v>21.181734375000005</v>
      </c>
      <c r="K1511" s="19" t="s">
        <v>5473</v>
      </c>
      <c r="L1511" s="19" t="s">
        <v>5474</v>
      </c>
      <c r="M1511" s="38">
        <f t="shared" si="24"/>
        <v>1345.491327678666</v>
      </c>
      <c r="N1511" s="9" t="s">
        <v>5475</v>
      </c>
    </row>
    <row r="1512" spans="1:14">
      <c r="A1512" s="31" t="s">
        <v>2754</v>
      </c>
      <c r="B1512" s="31" t="s">
        <v>2717</v>
      </c>
      <c r="C1512" s="31" t="s">
        <v>98</v>
      </c>
      <c r="D1512" s="31" t="s">
        <v>358</v>
      </c>
      <c r="E1512" s="31" t="s">
        <v>17</v>
      </c>
      <c r="F1512" s="31" t="s">
        <v>2718</v>
      </c>
      <c r="G1512" s="24">
        <f>IF(ISERROR(VLOOKUP(A1512,'2011 County-Level Acres Tilled'!$A$2:$F$3069,6,FALSE)),0,VLOOKUP(A1512,'2011 County-Level Acres Tilled'!$A$2:$F$3069,6,FALSE))</f>
        <v>821.36312324080427</v>
      </c>
      <c r="H1512" s="32" t="s">
        <v>5474</v>
      </c>
      <c r="I1512" s="9" t="s">
        <v>5410</v>
      </c>
      <c r="J1512" s="36">
        <f>IF(ISERROR(VLOOKUP(A1512&amp;I1512,'County-level Emissions Factors'!$E$2:$F$12273,2,FALSE)),0,VLOOKUP(A1512&amp;I1512,'County-level Emissions Factors'!$E$2:$F$12273,2,FALSE))</f>
        <v>54.276774969915763</v>
      </c>
      <c r="K1512" s="19" t="s">
        <v>5473</v>
      </c>
      <c r="L1512" s="19" t="s">
        <v>5474</v>
      </c>
      <c r="M1512" s="38">
        <f t="shared" si="24"/>
        <v>22.290470704364161</v>
      </c>
      <c r="N1512" s="9" t="s">
        <v>5475</v>
      </c>
    </row>
    <row r="1513" spans="1:14">
      <c r="A1513" s="31" t="s">
        <v>2755</v>
      </c>
      <c r="B1513" s="31" t="s">
        <v>2717</v>
      </c>
      <c r="C1513" s="31" t="s">
        <v>101</v>
      </c>
      <c r="D1513" s="31" t="s">
        <v>928</v>
      </c>
      <c r="E1513" s="31" t="s">
        <v>17</v>
      </c>
      <c r="F1513" s="31" t="s">
        <v>2718</v>
      </c>
      <c r="G1513" s="24">
        <f>IF(ISERROR(VLOOKUP(A1513,'2011 County-Level Acres Tilled'!$A$2:$F$3069,6,FALSE)),0,VLOOKUP(A1513,'2011 County-Level Acres Tilled'!$A$2:$F$3069,6,FALSE))</f>
        <v>49458.051725475874</v>
      </c>
      <c r="H1513" s="32" t="s">
        <v>5474</v>
      </c>
      <c r="I1513" s="9" t="s">
        <v>5410</v>
      </c>
      <c r="J1513" s="36">
        <f>IF(ISERROR(VLOOKUP(A1513&amp;I1513,'County-level Emissions Factors'!$E$2:$F$12273,2,FALSE)),0,VLOOKUP(A1513&amp;I1513,'County-level Emissions Factors'!$E$2:$F$12273,2,FALSE))</f>
        <v>45.871144098479363</v>
      </c>
      <c r="K1513" s="19" t="s">
        <v>5473</v>
      </c>
      <c r="L1513" s="19" t="s">
        <v>5474</v>
      </c>
      <c r="M1513" s="38">
        <f t="shared" si="24"/>
        <v>1134.3487087646749</v>
      </c>
      <c r="N1513" s="9" t="s">
        <v>5475</v>
      </c>
    </row>
    <row r="1514" spans="1:14">
      <c r="A1514" s="31" t="s">
        <v>2756</v>
      </c>
      <c r="B1514" s="31" t="s">
        <v>2717</v>
      </c>
      <c r="C1514" s="31" t="s">
        <v>104</v>
      </c>
      <c r="D1514" s="31" t="s">
        <v>87</v>
      </c>
      <c r="E1514" s="31" t="s">
        <v>17</v>
      </c>
      <c r="F1514" s="31" t="s">
        <v>2718</v>
      </c>
      <c r="G1514" s="24">
        <f>IF(ISERROR(VLOOKUP(A1514,'2011 County-Level Acres Tilled'!$A$2:$F$3069,6,FALSE)),0,VLOOKUP(A1514,'2011 County-Level Acres Tilled'!$A$2:$F$3069,6,FALSE))</f>
        <v>6718.8178600861575</v>
      </c>
      <c r="H1514" s="32" t="s">
        <v>5474</v>
      </c>
      <c r="I1514" s="9" t="s">
        <v>5410</v>
      </c>
      <c r="J1514" s="36">
        <f>IF(ISERROR(VLOOKUP(A1514&amp;I1514,'County-level Emissions Factors'!$E$2:$F$12273,2,FALSE)),0,VLOOKUP(A1514&amp;I1514,'County-level Emissions Factors'!$E$2:$F$12273,2,FALSE))</f>
        <v>10.325777543489719</v>
      </c>
      <c r="K1514" s="19" t="s">
        <v>5473</v>
      </c>
      <c r="L1514" s="19" t="s">
        <v>5474</v>
      </c>
      <c r="M1514" s="38">
        <f t="shared" si="24"/>
        <v>34.688509289237651</v>
      </c>
      <c r="N1514" s="9" t="s">
        <v>5475</v>
      </c>
    </row>
    <row r="1515" spans="1:14">
      <c r="A1515" s="31" t="s">
        <v>2757</v>
      </c>
      <c r="B1515" s="31" t="s">
        <v>2717</v>
      </c>
      <c r="C1515" s="31" t="s">
        <v>107</v>
      </c>
      <c r="D1515" s="31" t="s">
        <v>1476</v>
      </c>
      <c r="E1515" s="31" t="s">
        <v>17</v>
      </c>
      <c r="F1515" s="31" t="s">
        <v>2718</v>
      </c>
      <c r="G1515" s="24">
        <f>IF(ISERROR(VLOOKUP(A1515,'2011 County-Level Acres Tilled'!$A$2:$F$3069,6,FALSE)),0,VLOOKUP(A1515,'2011 County-Level Acres Tilled'!$A$2:$F$3069,6,FALSE))</f>
        <v>109822.99949872983</v>
      </c>
      <c r="H1515" s="32" t="s">
        <v>5474</v>
      </c>
      <c r="I1515" s="9" t="s">
        <v>5410</v>
      </c>
      <c r="J1515" s="36">
        <f>IF(ISERROR(VLOOKUP(A1515&amp;I1515,'County-level Emissions Factors'!$E$2:$F$12273,2,FALSE)),0,VLOOKUP(A1515&amp;I1515,'County-level Emissions Factors'!$E$2:$F$12273,2,FALSE))</f>
        <v>35.268756785585033</v>
      </c>
      <c r="K1515" s="19" t="s">
        <v>5473</v>
      </c>
      <c r="L1515" s="19" t="s">
        <v>5474</v>
      </c>
      <c r="M1515" s="38">
        <f t="shared" si="24"/>
        <v>1936.6603293920646</v>
      </c>
      <c r="N1515" s="9" t="s">
        <v>5475</v>
      </c>
    </row>
    <row r="1516" spans="1:14">
      <c r="A1516" s="31" t="s">
        <v>2758</v>
      </c>
      <c r="B1516" s="31" t="s">
        <v>2717</v>
      </c>
      <c r="C1516" s="31" t="s">
        <v>110</v>
      </c>
      <c r="D1516" s="31" t="s">
        <v>90</v>
      </c>
      <c r="E1516" s="31" t="s">
        <v>17</v>
      </c>
      <c r="F1516" s="31" t="s">
        <v>2718</v>
      </c>
      <c r="G1516" s="24">
        <f>IF(ISERROR(VLOOKUP(A1516,'2011 County-Level Acres Tilled'!$A$2:$F$3069,6,FALSE)),0,VLOOKUP(A1516,'2011 County-Level Acres Tilled'!$A$2:$F$3069,6,FALSE))</f>
        <v>74967.563796444956</v>
      </c>
      <c r="H1516" s="32" t="s">
        <v>5474</v>
      </c>
      <c r="I1516" s="9" t="s">
        <v>5410</v>
      </c>
      <c r="J1516" s="36">
        <f>IF(ISERROR(VLOOKUP(A1516&amp;I1516,'County-level Emissions Factors'!$E$2:$F$12273,2,FALSE)),0,VLOOKUP(A1516&amp;I1516,'County-level Emissions Factors'!$E$2:$F$12273,2,FALSE))</f>
        <v>26.310203631450506</v>
      </c>
      <c r="K1516" s="19" t="s">
        <v>5473</v>
      </c>
      <c r="L1516" s="19" t="s">
        <v>5474</v>
      </c>
      <c r="M1516" s="38">
        <f t="shared" si="24"/>
        <v>986.20593461911187</v>
      </c>
      <c r="N1516" s="9" t="s">
        <v>5475</v>
      </c>
    </row>
    <row r="1517" spans="1:14">
      <c r="A1517" s="31" t="s">
        <v>2759</v>
      </c>
      <c r="B1517" s="31" t="s">
        <v>2717</v>
      </c>
      <c r="C1517" s="31" t="s">
        <v>113</v>
      </c>
      <c r="D1517" s="31" t="s">
        <v>2760</v>
      </c>
      <c r="E1517" s="31" t="s">
        <v>17</v>
      </c>
      <c r="F1517" s="31" t="s">
        <v>2718</v>
      </c>
      <c r="G1517" s="24">
        <f>IF(ISERROR(VLOOKUP(A1517,'2011 County-Level Acres Tilled'!$A$2:$F$3069,6,FALSE)),0,VLOOKUP(A1517,'2011 County-Level Acres Tilled'!$A$2:$F$3069,6,FALSE))</f>
        <v>5764.647507082861</v>
      </c>
      <c r="H1517" s="32" t="s">
        <v>5474</v>
      </c>
      <c r="I1517" s="9" t="s">
        <v>5410</v>
      </c>
      <c r="J1517" s="36">
        <f>IF(ISERROR(VLOOKUP(A1517&amp;I1517,'County-level Emissions Factors'!$E$2:$F$12273,2,FALSE)),0,VLOOKUP(A1517&amp;I1517,'County-level Emissions Factors'!$E$2:$F$12273,2,FALSE))</f>
        <v>22.346171693735503</v>
      </c>
      <c r="K1517" s="19" t="s">
        <v>5473</v>
      </c>
      <c r="L1517" s="19" t="s">
        <v>5474</v>
      </c>
      <c r="M1517" s="38">
        <f t="shared" si="24"/>
        <v>64.408901473568974</v>
      </c>
      <c r="N1517" s="9" t="s">
        <v>5475</v>
      </c>
    </row>
    <row r="1518" spans="1:14">
      <c r="A1518" s="31" t="s">
        <v>2761</v>
      </c>
      <c r="B1518" s="31" t="s">
        <v>2717</v>
      </c>
      <c r="C1518" s="31" t="s">
        <v>116</v>
      </c>
      <c r="D1518" s="31" t="s">
        <v>624</v>
      </c>
      <c r="E1518" s="31" t="s">
        <v>17</v>
      </c>
      <c r="F1518" s="31" t="s">
        <v>2718</v>
      </c>
      <c r="G1518" s="24">
        <f>IF(ISERROR(VLOOKUP(A1518,'2011 County-Level Acres Tilled'!$A$2:$F$3069,6,FALSE)),0,VLOOKUP(A1518,'2011 County-Level Acres Tilled'!$A$2:$F$3069,6,FALSE))</f>
        <v>3883.8476282463444</v>
      </c>
      <c r="H1518" s="32" t="s">
        <v>5474</v>
      </c>
      <c r="I1518" s="9" t="s">
        <v>5410</v>
      </c>
      <c r="J1518" s="36">
        <f>IF(ISERROR(VLOOKUP(A1518&amp;I1518,'County-level Emissions Factors'!$E$2:$F$12273,2,FALSE)),0,VLOOKUP(A1518&amp;I1518,'County-level Emissions Factors'!$E$2:$F$12273,2,FALSE))</f>
        <v>17.987865168539322</v>
      </c>
      <c r="K1518" s="19" t="s">
        <v>5473</v>
      </c>
      <c r="L1518" s="19" t="s">
        <v>5474</v>
      </c>
      <c r="M1518" s="38">
        <f t="shared" si="24"/>
        <v>34.931063736023233</v>
      </c>
      <c r="N1518" s="9" t="s">
        <v>5475</v>
      </c>
    </row>
    <row r="1519" spans="1:14">
      <c r="A1519" s="31" t="s">
        <v>2762</v>
      </c>
      <c r="B1519" s="31" t="s">
        <v>2717</v>
      </c>
      <c r="C1519" s="31" t="s">
        <v>119</v>
      </c>
      <c r="D1519" s="31" t="s">
        <v>2763</v>
      </c>
      <c r="E1519" s="31" t="s">
        <v>17</v>
      </c>
      <c r="F1519" s="31" t="s">
        <v>2718</v>
      </c>
      <c r="G1519" s="24">
        <f>IF(ISERROR(VLOOKUP(A1519,'2011 County-Level Acres Tilled'!$A$2:$F$3069,6,FALSE)),0,VLOOKUP(A1519,'2011 County-Level Acres Tilled'!$A$2:$F$3069,6,FALSE))</f>
        <v>343258.45541578537</v>
      </c>
      <c r="H1519" s="32" t="s">
        <v>5474</v>
      </c>
      <c r="I1519" s="9" t="s">
        <v>5410</v>
      </c>
      <c r="J1519" s="36">
        <f>IF(ISERROR(VLOOKUP(A1519&amp;I1519,'County-level Emissions Factors'!$E$2:$F$12273,2,FALSE)),0,VLOOKUP(A1519&amp;I1519,'County-level Emissions Factors'!$E$2:$F$12273,2,FALSE))</f>
        <v>37.215716723340002</v>
      </c>
      <c r="K1519" s="19" t="s">
        <v>5473</v>
      </c>
      <c r="L1519" s="19" t="s">
        <v>5474</v>
      </c>
      <c r="M1519" s="38">
        <f t="shared" si="24"/>
        <v>6387.3047198225513</v>
      </c>
      <c r="N1519" s="9" t="s">
        <v>5475</v>
      </c>
    </row>
    <row r="1520" spans="1:14">
      <c r="A1520" s="31" t="s">
        <v>2764</v>
      </c>
      <c r="B1520" s="31" t="s">
        <v>2717</v>
      </c>
      <c r="C1520" s="31" t="s">
        <v>122</v>
      </c>
      <c r="D1520" s="31" t="s">
        <v>105</v>
      </c>
      <c r="E1520" s="31" t="s">
        <v>17</v>
      </c>
      <c r="F1520" s="31" t="s">
        <v>2718</v>
      </c>
      <c r="G1520" s="24">
        <f>IF(ISERROR(VLOOKUP(A1520,'2011 County-Level Acres Tilled'!$A$2:$F$3069,6,FALSE)),0,VLOOKUP(A1520,'2011 County-Level Acres Tilled'!$A$2:$F$3069,6,FALSE))</f>
        <v>54309.483229280326</v>
      </c>
      <c r="H1520" s="32" t="s">
        <v>5474</v>
      </c>
      <c r="I1520" s="9" t="s">
        <v>5410</v>
      </c>
      <c r="J1520" s="36">
        <f>IF(ISERROR(VLOOKUP(A1520&amp;I1520,'County-level Emissions Factors'!$E$2:$F$12273,2,FALSE)),0,VLOOKUP(A1520&amp;I1520,'County-level Emissions Factors'!$E$2:$F$12273,2,FALSE))</f>
        <v>27.772982907553764</v>
      </c>
      <c r="K1520" s="19" t="s">
        <v>5473</v>
      </c>
      <c r="L1520" s="19" t="s">
        <v>5474</v>
      </c>
      <c r="M1520" s="38">
        <f t="shared" si="24"/>
        <v>754.1681747224402</v>
      </c>
      <c r="N1520" s="9" t="s">
        <v>5475</v>
      </c>
    </row>
    <row r="1521" spans="1:14">
      <c r="A1521" s="31" t="s">
        <v>2765</v>
      </c>
      <c r="B1521" s="31" t="s">
        <v>2717</v>
      </c>
      <c r="C1521" s="31" t="s">
        <v>125</v>
      </c>
      <c r="D1521" s="31" t="s">
        <v>2766</v>
      </c>
      <c r="E1521" s="31" t="s">
        <v>17</v>
      </c>
      <c r="F1521" s="31" t="s">
        <v>2718</v>
      </c>
      <c r="G1521" s="24">
        <f>IF(ISERROR(VLOOKUP(A1521,'2011 County-Level Acres Tilled'!$A$2:$F$3069,6,FALSE)),0,VLOOKUP(A1521,'2011 County-Level Acres Tilled'!$A$2:$F$3069,6,FALSE))</f>
        <v>21243.675175068674</v>
      </c>
      <c r="H1521" s="32" t="s">
        <v>5474</v>
      </c>
      <c r="I1521" s="9" t="s">
        <v>5410</v>
      </c>
      <c r="J1521" s="36">
        <f>IF(ISERROR(VLOOKUP(A1521&amp;I1521,'County-level Emissions Factors'!$E$2:$F$12273,2,FALSE)),0,VLOOKUP(A1521&amp;I1521,'County-level Emissions Factors'!$E$2:$F$12273,2,FALSE))</f>
        <v>30.704978344898244</v>
      </c>
      <c r="K1521" s="19" t="s">
        <v>5473</v>
      </c>
      <c r="L1521" s="19" t="s">
        <v>5474</v>
      </c>
      <c r="M1521" s="38">
        <f t="shared" si="24"/>
        <v>326.14329310826798</v>
      </c>
      <c r="N1521" s="9" t="s">
        <v>5475</v>
      </c>
    </row>
    <row r="1522" spans="1:14">
      <c r="A1522" s="31" t="s">
        <v>2767</v>
      </c>
      <c r="B1522" s="31" t="s">
        <v>2717</v>
      </c>
      <c r="C1522" s="31" t="s">
        <v>128</v>
      </c>
      <c r="D1522" s="31" t="s">
        <v>2768</v>
      </c>
      <c r="E1522" s="31" t="s">
        <v>17</v>
      </c>
      <c r="F1522" s="31" t="s">
        <v>2718</v>
      </c>
      <c r="G1522" s="24">
        <f>IF(ISERROR(VLOOKUP(A1522,'2011 County-Level Acres Tilled'!$A$2:$F$3069,6,FALSE)),0,VLOOKUP(A1522,'2011 County-Level Acres Tilled'!$A$2:$F$3069,6,FALSE))</f>
        <v>84860.534266360264</v>
      </c>
      <c r="H1522" s="32" t="s">
        <v>5474</v>
      </c>
      <c r="I1522" s="9" t="s">
        <v>5410</v>
      </c>
      <c r="J1522" s="36">
        <f>IF(ISERROR(VLOOKUP(A1522&amp;I1522,'County-level Emissions Factors'!$E$2:$F$12273,2,FALSE)),0,VLOOKUP(A1522&amp;I1522,'County-level Emissions Factors'!$E$2:$F$12273,2,FALSE))</f>
        <v>32.182787775848936</v>
      </c>
      <c r="K1522" s="19" t="s">
        <v>5473</v>
      </c>
      <c r="L1522" s="19" t="s">
        <v>5474</v>
      </c>
      <c r="M1522" s="38">
        <f t="shared" si="24"/>
        <v>1365.5242824197144</v>
      </c>
      <c r="N1522" s="9" t="s">
        <v>5475</v>
      </c>
    </row>
    <row r="1523" spans="1:14">
      <c r="A1523" s="31" t="s">
        <v>2769</v>
      </c>
      <c r="B1523" s="31" t="s">
        <v>2717</v>
      </c>
      <c r="C1523" s="31" t="s">
        <v>131</v>
      </c>
      <c r="D1523" s="31" t="s">
        <v>111</v>
      </c>
      <c r="E1523" s="31" t="s">
        <v>17</v>
      </c>
      <c r="F1523" s="31" t="s">
        <v>2718</v>
      </c>
      <c r="G1523" s="24">
        <f>IF(ISERROR(VLOOKUP(A1523,'2011 County-Level Acres Tilled'!$A$2:$F$3069,6,FALSE)),0,VLOOKUP(A1523,'2011 County-Level Acres Tilled'!$A$2:$F$3069,6,FALSE))</f>
        <v>6595.7983875408745</v>
      </c>
      <c r="H1523" s="32" t="s">
        <v>5474</v>
      </c>
      <c r="I1523" s="9" t="s">
        <v>5410</v>
      </c>
      <c r="J1523" s="36">
        <f>IF(ISERROR(VLOOKUP(A1523&amp;I1523,'County-level Emissions Factors'!$E$2:$F$12273,2,FALSE)),0,VLOOKUP(A1523&amp;I1523,'County-level Emissions Factors'!$E$2:$F$12273,2,FALSE))</f>
        <v>41.29578881206789</v>
      </c>
      <c r="K1523" s="19" t="s">
        <v>5473</v>
      </c>
      <c r="L1523" s="19" t="s">
        <v>5474</v>
      </c>
      <c r="M1523" s="38">
        <f t="shared" si="24"/>
        <v>136.18934862943294</v>
      </c>
      <c r="N1523" s="9" t="s">
        <v>5475</v>
      </c>
    </row>
    <row r="1524" spans="1:14">
      <c r="A1524" s="31" t="s">
        <v>2770</v>
      </c>
      <c r="B1524" s="31" t="s">
        <v>2717</v>
      </c>
      <c r="C1524" s="31" t="s">
        <v>134</v>
      </c>
      <c r="D1524" s="31" t="s">
        <v>1348</v>
      </c>
      <c r="E1524" s="31" t="s">
        <v>17</v>
      </c>
      <c r="F1524" s="31" t="s">
        <v>2718</v>
      </c>
      <c r="G1524" s="24">
        <f>IF(ISERROR(VLOOKUP(A1524,'2011 County-Level Acres Tilled'!$A$2:$F$3069,6,FALSE)),0,VLOOKUP(A1524,'2011 County-Level Acres Tilled'!$A$2:$F$3069,6,FALSE))</f>
        <v>97111.129343344641</v>
      </c>
      <c r="H1524" s="32" t="s">
        <v>5474</v>
      </c>
      <c r="I1524" s="9" t="s">
        <v>5410</v>
      </c>
      <c r="J1524" s="36">
        <f>IF(ISERROR(VLOOKUP(A1524&amp;I1524,'County-level Emissions Factors'!$E$2:$F$12273,2,FALSE)),0,VLOOKUP(A1524&amp;I1524,'County-level Emissions Factors'!$E$2:$F$12273,2,FALSE))</f>
        <v>41.380481413385745</v>
      </c>
      <c r="K1524" s="19" t="s">
        <v>5473</v>
      </c>
      <c r="L1524" s="19" t="s">
        <v>5474</v>
      </c>
      <c r="M1524" s="38">
        <f t="shared" si="24"/>
        <v>2009.2526414125859</v>
      </c>
      <c r="N1524" s="9" t="s">
        <v>5475</v>
      </c>
    </row>
    <row r="1525" spans="1:14">
      <c r="A1525" s="31" t="s">
        <v>2771</v>
      </c>
      <c r="B1525" s="31" t="s">
        <v>2717</v>
      </c>
      <c r="C1525" s="31" t="s">
        <v>137</v>
      </c>
      <c r="D1525" s="31" t="s">
        <v>1501</v>
      </c>
      <c r="E1525" s="31" t="s">
        <v>17</v>
      </c>
      <c r="F1525" s="31" t="s">
        <v>2718</v>
      </c>
      <c r="G1525" s="24">
        <f>IF(ISERROR(VLOOKUP(A1525,'2011 County-Level Acres Tilled'!$A$2:$F$3069,6,FALSE)),0,VLOOKUP(A1525,'2011 County-Level Acres Tilled'!$A$2:$F$3069,6,FALSE))</f>
        <v>115621.6737190245</v>
      </c>
      <c r="H1525" s="32" t="s">
        <v>5474</v>
      </c>
      <c r="I1525" s="9" t="s">
        <v>5410</v>
      </c>
      <c r="J1525" s="36">
        <f>IF(ISERROR(VLOOKUP(A1525&amp;I1525,'County-level Emissions Factors'!$E$2:$F$12273,2,FALSE)),0,VLOOKUP(A1525&amp;I1525,'County-level Emissions Factors'!$E$2:$F$12273,2,FALSE))</f>
        <v>46.340519828262778</v>
      </c>
      <c r="K1525" s="19" t="s">
        <v>5473</v>
      </c>
      <c r="L1525" s="19" t="s">
        <v>5474</v>
      </c>
      <c r="M1525" s="38">
        <f t="shared" si="24"/>
        <v>2678.984231776692</v>
      </c>
      <c r="N1525" s="9" t="s">
        <v>5475</v>
      </c>
    </row>
    <row r="1526" spans="1:14">
      <c r="A1526" s="31" t="s">
        <v>2772</v>
      </c>
      <c r="B1526" s="31" t="s">
        <v>2717</v>
      </c>
      <c r="C1526" s="31" t="s">
        <v>140</v>
      </c>
      <c r="D1526" s="31" t="s">
        <v>117</v>
      </c>
      <c r="E1526" s="31" t="s">
        <v>17</v>
      </c>
      <c r="F1526" s="31" t="s">
        <v>2718</v>
      </c>
      <c r="G1526" s="24">
        <f>IF(ISERROR(VLOOKUP(A1526,'2011 County-Level Acres Tilled'!$A$2:$F$3069,6,FALSE)),0,VLOOKUP(A1526,'2011 County-Level Acres Tilled'!$A$2:$F$3069,6,FALSE))</f>
        <v>108175.30972889683</v>
      </c>
      <c r="H1526" s="32" t="s">
        <v>5474</v>
      </c>
      <c r="I1526" s="9" t="s">
        <v>5410</v>
      </c>
      <c r="J1526" s="36">
        <f>IF(ISERROR(VLOOKUP(A1526&amp;I1526,'County-level Emissions Factors'!$E$2:$F$12273,2,FALSE)),0,VLOOKUP(A1526&amp;I1526,'County-level Emissions Factors'!$E$2:$F$12273,2,FALSE))</f>
        <v>48.271716814159298</v>
      </c>
      <c r="K1526" s="19" t="s">
        <v>5473</v>
      </c>
      <c r="L1526" s="19" t="s">
        <v>5474</v>
      </c>
      <c r="M1526" s="38">
        <f t="shared" si="24"/>
        <v>2610.9039587586394</v>
      </c>
      <c r="N1526" s="9" t="s">
        <v>5475</v>
      </c>
    </row>
    <row r="1527" spans="1:14">
      <c r="A1527" s="31" t="s">
        <v>2773</v>
      </c>
      <c r="B1527" s="31" t="s">
        <v>2717</v>
      </c>
      <c r="C1527" s="31" t="s">
        <v>143</v>
      </c>
      <c r="D1527" s="31" t="s">
        <v>2774</v>
      </c>
      <c r="E1527" s="31" t="s">
        <v>17</v>
      </c>
      <c r="F1527" s="31" t="s">
        <v>2718</v>
      </c>
      <c r="G1527" s="24">
        <f>IF(ISERROR(VLOOKUP(A1527,'2011 County-Level Acres Tilled'!$A$2:$F$3069,6,FALSE)),0,VLOOKUP(A1527,'2011 County-Level Acres Tilled'!$A$2:$F$3069,6,FALSE))</f>
        <v>5473.1018772953221</v>
      </c>
      <c r="H1527" s="32" t="s">
        <v>5474</v>
      </c>
      <c r="I1527" s="9" t="s">
        <v>5410</v>
      </c>
      <c r="J1527" s="36">
        <f>IF(ISERROR(VLOOKUP(A1527&amp;I1527,'County-level Emissions Factors'!$E$2:$F$12273,2,FALSE)),0,VLOOKUP(A1527&amp;I1527,'County-level Emissions Factors'!$E$2:$F$12273,2,FALSE))</f>
        <v>40.440863901268429</v>
      </c>
      <c r="K1527" s="19" t="s">
        <v>5473</v>
      </c>
      <c r="L1527" s="19" t="s">
        <v>5474</v>
      </c>
      <c r="M1527" s="38">
        <f t="shared" si="24"/>
        <v>110.66848406873842</v>
      </c>
      <c r="N1527" s="9" t="s">
        <v>5475</v>
      </c>
    </row>
    <row r="1528" spans="1:14">
      <c r="A1528" s="31" t="s">
        <v>2775</v>
      </c>
      <c r="B1528" s="31" t="s">
        <v>2717</v>
      </c>
      <c r="C1528" s="31" t="s">
        <v>146</v>
      </c>
      <c r="D1528" s="31" t="s">
        <v>2776</v>
      </c>
      <c r="E1528" s="31" t="s">
        <v>17</v>
      </c>
      <c r="F1528" s="31" t="s">
        <v>2718</v>
      </c>
      <c r="G1528" s="24">
        <f>IF(ISERROR(VLOOKUP(A1528,'2011 County-Level Acres Tilled'!$A$2:$F$3069,6,FALSE)),0,VLOOKUP(A1528,'2011 County-Level Acres Tilled'!$A$2:$F$3069,6,FALSE))</f>
        <v>224806.68466270735</v>
      </c>
      <c r="H1528" s="32" t="s">
        <v>5474</v>
      </c>
      <c r="I1528" s="9" t="s">
        <v>5410</v>
      </c>
      <c r="J1528" s="36">
        <f>IF(ISERROR(VLOOKUP(A1528&amp;I1528,'County-level Emissions Factors'!$E$2:$F$12273,2,FALSE)),0,VLOOKUP(A1528&amp;I1528,'County-level Emissions Factors'!$E$2:$F$12273,2,FALSE))</f>
        <v>27.525267412844578</v>
      </c>
      <c r="K1528" s="19" t="s">
        <v>5473</v>
      </c>
      <c r="L1528" s="19" t="s">
        <v>5474</v>
      </c>
      <c r="M1528" s="38">
        <f t="shared" si="24"/>
        <v>3093.9320557680226</v>
      </c>
      <c r="N1528" s="9" t="s">
        <v>5475</v>
      </c>
    </row>
    <row r="1529" spans="1:14">
      <c r="A1529" s="31" t="s">
        <v>2777</v>
      </c>
      <c r="B1529" s="31" t="s">
        <v>2717</v>
      </c>
      <c r="C1529" s="31" t="s">
        <v>149</v>
      </c>
      <c r="D1529" s="31" t="s">
        <v>383</v>
      </c>
      <c r="E1529" s="31" t="s">
        <v>17</v>
      </c>
      <c r="F1529" s="31" t="s">
        <v>2718</v>
      </c>
      <c r="G1529" s="24">
        <f>IF(ISERROR(VLOOKUP(A1529,'2011 County-Level Acres Tilled'!$A$2:$F$3069,6,FALSE)),0,VLOOKUP(A1529,'2011 County-Level Acres Tilled'!$A$2:$F$3069,6,FALSE))</f>
        <v>78723.431680223424</v>
      </c>
      <c r="H1529" s="32" t="s">
        <v>5474</v>
      </c>
      <c r="I1529" s="9" t="s">
        <v>5410</v>
      </c>
      <c r="J1529" s="36">
        <f>IF(ISERROR(VLOOKUP(A1529&amp;I1529,'County-level Emissions Factors'!$E$2:$F$12273,2,FALSE)),0,VLOOKUP(A1529&amp;I1529,'County-level Emissions Factors'!$E$2:$F$12273,2,FALSE))</f>
        <v>33.626591156382325</v>
      </c>
      <c r="K1529" s="19" t="s">
        <v>5473</v>
      </c>
      <c r="L1529" s="19" t="s">
        <v>5474</v>
      </c>
      <c r="M1529" s="38">
        <f t="shared" si="24"/>
        <v>1323.6003257691345</v>
      </c>
      <c r="N1529" s="9" t="s">
        <v>5475</v>
      </c>
    </row>
    <row r="1530" spans="1:14">
      <c r="A1530" s="31" t="s">
        <v>2778</v>
      </c>
      <c r="B1530" s="31" t="s">
        <v>2717</v>
      </c>
      <c r="C1530" s="31" t="s">
        <v>152</v>
      </c>
      <c r="D1530" s="31" t="s">
        <v>2779</v>
      </c>
      <c r="E1530" s="31" t="s">
        <v>17</v>
      </c>
      <c r="F1530" s="31" t="s">
        <v>2718</v>
      </c>
      <c r="G1530" s="24">
        <f>IF(ISERROR(VLOOKUP(A1530,'2011 County-Level Acres Tilled'!$A$2:$F$3069,6,FALSE)),0,VLOOKUP(A1530,'2011 County-Level Acres Tilled'!$A$2:$F$3069,6,FALSE))</f>
        <v>6981.6017706266211</v>
      </c>
      <c r="H1530" s="32" t="s">
        <v>5474</v>
      </c>
      <c r="I1530" s="9" t="s">
        <v>5410</v>
      </c>
      <c r="J1530" s="36">
        <f>IF(ISERROR(VLOOKUP(A1530&amp;I1530,'County-level Emissions Factors'!$E$2:$F$12273,2,FALSE)),0,VLOOKUP(A1530&amp;I1530,'County-level Emissions Factors'!$E$2:$F$12273,2,FALSE))</f>
        <v>9.4710280373831779</v>
      </c>
      <c r="K1530" s="19" t="s">
        <v>5473</v>
      </c>
      <c r="L1530" s="19" t="s">
        <v>5474</v>
      </c>
      <c r="M1530" s="38">
        <f t="shared" si="24"/>
        <v>33.061473057724385</v>
      </c>
      <c r="N1530" s="9" t="s">
        <v>5475</v>
      </c>
    </row>
    <row r="1531" spans="1:14">
      <c r="A1531" s="31" t="s">
        <v>2780</v>
      </c>
      <c r="B1531" s="31" t="s">
        <v>2717</v>
      </c>
      <c r="C1531" s="31" t="s">
        <v>155</v>
      </c>
      <c r="D1531" s="31" t="s">
        <v>2365</v>
      </c>
      <c r="E1531" s="31" t="s">
        <v>17</v>
      </c>
      <c r="F1531" s="31" t="s">
        <v>2718</v>
      </c>
      <c r="G1531" s="24">
        <f>IF(ISERROR(VLOOKUP(A1531,'2011 County-Level Acres Tilled'!$A$2:$F$3069,6,FALSE)),0,VLOOKUP(A1531,'2011 County-Level Acres Tilled'!$A$2:$F$3069,6,FALSE))</f>
        <v>488.52134901807767</v>
      </c>
      <c r="H1531" s="32" t="s">
        <v>5474</v>
      </c>
      <c r="I1531" s="9" t="s">
        <v>5410</v>
      </c>
      <c r="J1531" s="36">
        <f>IF(ISERROR(VLOOKUP(A1531&amp;I1531,'County-level Emissions Factors'!$E$2:$F$12273,2,FALSE)),0,VLOOKUP(A1531&amp;I1531,'County-level Emissions Factors'!$E$2:$F$12273,2,FALSE))</f>
        <v>39.420952380952372</v>
      </c>
      <c r="K1531" s="19" t="s">
        <v>5473</v>
      </c>
      <c r="L1531" s="19" t="s">
        <v>5474</v>
      </c>
      <c r="M1531" s="38">
        <f t="shared" si="24"/>
        <v>9.6289884183601266</v>
      </c>
      <c r="N1531" s="9" t="s">
        <v>5475</v>
      </c>
    </row>
    <row r="1532" spans="1:14">
      <c r="A1532" s="31" t="s">
        <v>2781</v>
      </c>
      <c r="B1532" s="31" t="s">
        <v>2717</v>
      </c>
      <c r="C1532" s="31" t="s">
        <v>158</v>
      </c>
      <c r="D1532" s="31" t="s">
        <v>123</v>
      </c>
      <c r="E1532" s="31" t="s">
        <v>17</v>
      </c>
      <c r="F1532" s="31" t="s">
        <v>2718</v>
      </c>
      <c r="G1532" s="24">
        <f>IF(ISERROR(VLOOKUP(A1532,'2011 County-Level Acres Tilled'!$A$2:$F$3069,6,FALSE)),0,VLOOKUP(A1532,'2011 County-Level Acres Tilled'!$A$2:$F$3069,6,FALSE))</f>
        <v>74142.44561679491</v>
      </c>
      <c r="H1532" s="32" t="s">
        <v>5474</v>
      </c>
      <c r="I1532" s="9" t="s">
        <v>5410</v>
      </c>
      <c r="J1532" s="36">
        <f>IF(ISERROR(VLOOKUP(A1532&amp;I1532,'County-level Emissions Factors'!$E$2:$F$12273,2,FALSE)),0,VLOOKUP(A1532&amp;I1532,'County-level Emissions Factors'!$E$2:$F$12273,2,FALSE))</f>
        <v>15.318679531656546</v>
      </c>
      <c r="K1532" s="19" t="s">
        <v>5473</v>
      </c>
      <c r="L1532" s="19" t="s">
        <v>5474</v>
      </c>
      <c r="M1532" s="38">
        <f t="shared" si="24"/>
        <v>567.88218204847738</v>
      </c>
      <c r="N1532" s="9" t="s">
        <v>5475</v>
      </c>
    </row>
    <row r="1533" spans="1:14">
      <c r="A1533" s="31" t="s">
        <v>2782</v>
      </c>
      <c r="B1533" s="31" t="s">
        <v>2717</v>
      </c>
      <c r="C1533" s="31" t="s">
        <v>161</v>
      </c>
      <c r="D1533" s="31" t="s">
        <v>999</v>
      </c>
      <c r="E1533" s="31" t="s">
        <v>17</v>
      </c>
      <c r="F1533" s="31" t="s">
        <v>2718</v>
      </c>
      <c r="G1533" s="24">
        <f>IF(ISERROR(VLOOKUP(A1533,'2011 County-Level Acres Tilled'!$A$2:$F$3069,6,FALSE)),0,VLOOKUP(A1533,'2011 County-Level Acres Tilled'!$A$2:$F$3069,6,FALSE))</f>
        <v>78467.569324891345</v>
      </c>
      <c r="H1533" s="32" t="s">
        <v>5474</v>
      </c>
      <c r="I1533" s="9" t="s">
        <v>5410</v>
      </c>
      <c r="J1533" s="36">
        <f>IF(ISERROR(VLOOKUP(A1533&amp;I1533,'County-level Emissions Factors'!$E$2:$F$12273,2,FALSE)),0,VLOOKUP(A1533&amp;I1533,'County-level Emissions Factors'!$E$2:$F$12273,2,FALSE))</f>
        <v>52.961486919536213</v>
      </c>
      <c r="K1533" s="19" t="s">
        <v>5473</v>
      </c>
      <c r="L1533" s="19" t="s">
        <v>5474</v>
      </c>
      <c r="M1533" s="38">
        <f t="shared" si="24"/>
        <v>2077.8795732040171</v>
      </c>
      <c r="N1533" s="9" t="s">
        <v>5475</v>
      </c>
    </row>
    <row r="1534" spans="1:14">
      <c r="A1534" s="31" t="s">
        <v>2783</v>
      </c>
      <c r="B1534" s="31" t="s">
        <v>2717</v>
      </c>
      <c r="C1534" s="31" t="s">
        <v>164</v>
      </c>
      <c r="D1534" s="31" t="s">
        <v>126</v>
      </c>
      <c r="E1534" s="31" t="s">
        <v>17</v>
      </c>
      <c r="F1534" s="31" t="s">
        <v>2718</v>
      </c>
      <c r="G1534" s="24">
        <f>IF(ISERROR(VLOOKUP(A1534,'2011 County-Level Acres Tilled'!$A$2:$F$3069,6,FALSE)),0,VLOOKUP(A1534,'2011 County-Level Acres Tilled'!$A$2:$F$3069,6,FALSE))</f>
        <v>14038.504192800261</v>
      </c>
      <c r="H1534" s="32" t="s">
        <v>5474</v>
      </c>
      <c r="I1534" s="9" t="s">
        <v>5410</v>
      </c>
      <c r="J1534" s="36">
        <f>IF(ISERROR(VLOOKUP(A1534&amp;I1534,'County-level Emissions Factors'!$E$2:$F$12273,2,FALSE)),0,VLOOKUP(A1534&amp;I1534,'County-level Emissions Factors'!$E$2:$F$12273,2,FALSE))</f>
        <v>33.333783783783787</v>
      </c>
      <c r="K1534" s="19" t="s">
        <v>5473</v>
      </c>
      <c r="L1534" s="19" t="s">
        <v>5474</v>
      </c>
      <c r="M1534" s="38">
        <f t="shared" si="24"/>
        <v>233.978231705273</v>
      </c>
      <c r="N1534" s="9" t="s">
        <v>5475</v>
      </c>
    </row>
    <row r="1535" spans="1:14">
      <c r="A1535" s="31" t="s">
        <v>2784</v>
      </c>
      <c r="B1535" s="31" t="s">
        <v>2717</v>
      </c>
      <c r="C1535" s="31" t="s">
        <v>167</v>
      </c>
      <c r="D1535" s="31" t="s">
        <v>391</v>
      </c>
      <c r="E1535" s="31" t="s">
        <v>17</v>
      </c>
      <c r="F1535" s="31" t="s">
        <v>2718</v>
      </c>
      <c r="G1535" s="24">
        <f>IF(ISERROR(VLOOKUP(A1535,'2011 County-Level Acres Tilled'!$A$2:$F$3069,6,FALSE)),0,VLOOKUP(A1535,'2011 County-Level Acres Tilled'!$A$2:$F$3069,6,FALSE))</f>
        <v>106790.61498193668</v>
      </c>
      <c r="H1535" s="32" t="s">
        <v>5474</v>
      </c>
      <c r="I1535" s="9" t="s">
        <v>5410</v>
      </c>
      <c r="J1535" s="36">
        <f>IF(ISERROR(VLOOKUP(A1535&amp;I1535,'County-level Emissions Factors'!$E$2:$F$12273,2,FALSE)),0,VLOOKUP(A1535&amp;I1535,'County-level Emissions Factors'!$E$2:$F$12273,2,FALSE))</f>
        <v>33.722866135202878</v>
      </c>
      <c r="K1535" s="19" t="s">
        <v>5473</v>
      </c>
      <c r="L1535" s="19" t="s">
        <v>5474</v>
      </c>
      <c r="M1535" s="38">
        <f t="shared" si="24"/>
        <v>1800.642806765921</v>
      </c>
      <c r="N1535" s="9" t="s">
        <v>5475</v>
      </c>
    </row>
    <row r="1536" spans="1:14">
      <c r="A1536" s="31" t="s">
        <v>2785</v>
      </c>
      <c r="B1536" s="31" t="s">
        <v>2717</v>
      </c>
      <c r="C1536" s="31" t="s">
        <v>170</v>
      </c>
      <c r="D1536" s="31" t="s">
        <v>1373</v>
      </c>
      <c r="E1536" s="31" t="s">
        <v>17</v>
      </c>
      <c r="F1536" s="31" t="s">
        <v>2718</v>
      </c>
      <c r="G1536" s="24">
        <f>IF(ISERROR(VLOOKUP(A1536,'2011 County-Level Acres Tilled'!$A$2:$F$3069,6,FALSE)),0,VLOOKUP(A1536,'2011 County-Level Acres Tilled'!$A$2:$F$3069,6,FALSE))</f>
        <v>118679.22213843382</v>
      </c>
      <c r="H1536" s="32" t="s">
        <v>5474</v>
      </c>
      <c r="I1536" s="9" t="s">
        <v>5410</v>
      </c>
      <c r="J1536" s="36">
        <f>IF(ISERROR(VLOOKUP(A1536&amp;I1536,'County-level Emissions Factors'!$E$2:$F$12273,2,FALSE)),0,VLOOKUP(A1536&amp;I1536,'County-level Emissions Factors'!$E$2:$F$12273,2,FALSE))</f>
        <v>31.613498356908131</v>
      </c>
      <c r="K1536" s="19" t="s">
        <v>5473</v>
      </c>
      <c r="L1536" s="19" t="s">
        <v>5474</v>
      </c>
      <c r="M1536" s="38">
        <f t="shared" si="24"/>
        <v>1875.9326970362563</v>
      </c>
      <c r="N1536" s="9" t="s">
        <v>5475</v>
      </c>
    </row>
    <row r="1537" spans="1:14">
      <c r="A1537" s="31" t="s">
        <v>2786</v>
      </c>
      <c r="B1537" s="31" t="s">
        <v>2717</v>
      </c>
      <c r="C1537" s="31" t="s">
        <v>173</v>
      </c>
      <c r="D1537" s="31" t="s">
        <v>2787</v>
      </c>
      <c r="E1537" s="31" t="s">
        <v>17</v>
      </c>
      <c r="F1537" s="31" t="s">
        <v>2718</v>
      </c>
      <c r="G1537" s="24">
        <f>IF(ISERROR(VLOOKUP(A1537,'2011 County-Level Acres Tilled'!$A$2:$F$3069,6,FALSE)),0,VLOOKUP(A1537,'2011 County-Level Acres Tilled'!$A$2:$F$3069,6,FALSE))</f>
        <v>12770.013120521104</v>
      </c>
      <c r="H1537" s="32" t="s">
        <v>5474</v>
      </c>
      <c r="I1537" s="9" t="s">
        <v>5410</v>
      </c>
      <c r="J1537" s="36">
        <f>IF(ISERROR(VLOOKUP(A1537&amp;I1537,'County-level Emissions Factors'!$E$2:$F$12273,2,FALSE)),0,VLOOKUP(A1537&amp;I1537,'County-level Emissions Factors'!$E$2:$F$12273,2,FALSE))</f>
        <v>23.9727969074379</v>
      </c>
      <c r="K1537" s="19" t="s">
        <v>5473</v>
      </c>
      <c r="L1537" s="19" t="s">
        <v>5474</v>
      </c>
      <c r="M1537" s="38">
        <f t="shared" si="24"/>
        <v>153.06646552178483</v>
      </c>
      <c r="N1537" s="9" t="s">
        <v>5475</v>
      </c>
    </row>
    <row r="1538" spans="1:14">
      <c r="A1538" s="31" t="s">
        <v>2788</v>
      </c>
      <c r="B1538" s="31" t="s">
        <v>2717</v>
      </c>
      <c r="C1538" s="31" t="s">
        <v>176</v>
      </c>
      <c r="D1538" s="31" t="s">
        <v>393</v>
      </c>
      <c r="E1538" s="31" t="s">
        <v>17</v>
      </c>
      <c r="F1538" s="31" t="s">
        <v>2718</v>
      </c>
      <c r="G1538" s="24">
        <f>IF(ISERROR(VLOOKUP(A1538,'2011 County-Level Acres Tilled'!$A$2:$F$3069,6,FALSE)),0,VLOOKUP(A1538,'2011 County-Level Acres Tilled'!$A$2:$F$3069,6,FALSE))</f>
        <v>194491.46319221973</v>
      </c>
      <c r="H1538" s="32" t="s">
        <v>5474</v>
      </c>
      <c r="I1538" s="9" t="s">
        <v>5410</v>
      </c>
      <c r="J1538" s="36">
        <f>IF(ISERROR(VLOOKUP(A1538&amp;I1538,'County-level Emissions Factors'!$E$2:$F$12273,2,FALSE)),0,VLOOKUP(A1538&amp;I1538,'County-level Emissions Factors'!$E$2:$F$12273,2,FALSE))</f>
        <v>26.891955678670357</v>
      </c>
      <c r="K1538" s="19" t="s">
        <v>5473</v>
      </c>
      <c r="L1538" s="19" t="s">
        <v>5474</v>
      </c>
      <c r="M1538" s="38">
        <f t="shared" si="24"/>
        <v>2615.1279040224599</v>
      </c>
      <c r="N1538" s="9" t="s">
        <v>5475</v>
      </c>
    </row>
    <row r="1539" spans="1:14">
      <c r="A1539" s="31" t="s">
        <v>2789</v>
      </c>
      <c r="B1539" s="31" t="s">
        <v>2717</v>
      </c>
      <c r="C1539" s="31" t="s">
        <v>179</v>
      </c>
      <c r="D1539" s="31" t="s">
        <v>135</v>
      </c>
      <c r="E1539" s="31" t="s">
        <v>17</v>
      </c>
      <c r="F1539" s="31" t="s">
        <v>2718</v>
      </c>
      <c r="G1539" s="24">
        <f>IF(ISERROR(VLOOKUP(A1539,'2011 County-Level Acres Tilled'!$A$2:$F$3069,6,FALSE)),0,VLOOKUP(A1539,'2011 County-Level Acres Tilled'!$A$2:$F$3069,6,FALSE))</f>
        <v>23242.369471271439</v>
      </c>
      <c r="H1539" s="32" t="s">
        <v>5474</v>
      </c>
      <c r="I1539" s="9" t="s">
        <v>5410</v>
      </c>
      <c r="J1539" s="36">
        <f>IF(ISERROR(VLOOKUP(A1539&amp;I1539,'County-level Emissions Factors'!$E$2:$F$12273,2,FALSE)),0,VLOOKUP(A1539&amp;I1539,'County-level Emissions Factors'!$E$2:$F$12273,2,FALSE))</f>
        <v>32.099941348973609</v>
      </c>
      <c r="K1539" s="19" t="s">
        <v>5473</v>
      </c>
      <c r="L1539" s="19" t="s">
        <v>5474</v>
      </c>
      <c r="M1539" s="38">
        <f t="shared" si="24"/>
        <v>373.03934841949393</v>
      </c>
      <c r="N1539" s="9" t="s">
        <v>5475</v>
      </c>
    </row>
    <row r="1540" spans="1:14">
      <c r="A1540" s="31" t="s">
        <v>2790</v>
      </c>
      <c r="B1540" s="31" t="s">
        <v>2717</v>
      </c>
      <c r="C1540" s="31" t="s">
        <v>182</v>
      </c>
      <c r="D1540" s="31" t="s">
        <v>1274</v>
      </c>
      <c r="E1540" s="31" t="s">
        <v>17</v>
      </c>
      <c r="F1540" s="31" t="s">
        <v>2718</v>
      </c>
      <c r="G1540" s="24">
        <f>IF(ISERROR(VLOOKUP(A1540,'2011 County-Level Acres Tilled'!$A$2:$F$3069,6,FALSE)),0,VLOOKUP(A1540,'2011 County-Level Acres Tilled'!$A$2:$F$3069,6,FALSE))</f>
        <v>140513.05108909911</v>
      </c>
      <c r="H1540" s="32" t="s">
        <v>5474</v>
      </c>
      <c r="I1540" s="9" t="s">
        <v>5410</v>
      </c>
      <c r="J1540" s="36">
        <f>IF(ISERROR(VLOOKUP(A1540&amp;I1540,'County-level Emissions Factors'!$E$2:$F$12273,2,FALSE)),0,VLOOKUP(A1540&amp;I1540,'County-level Emissions Factors'!$E$2:$F$12273,2,FALSE))</f>
        <v>28.337681343378307</v>
      </c>
      <c r="K1540" s="19" t="s">
        <v>5473</v>
      </c>
      <c r="L1540" s="19" t="s">
        <v>5474</v>
      </c>
      <c r="M1540" s="38">
        <f t="shared" si="24"/>
        <v>1990.9070331743635</v>
      </c>
      <c r="N1540" s="9" t="s">
        <v>5475</v>
      </c>
    </row>
    <row r="1541" spans="1:14">
      <c r="A1541" s="31" t="s">
        <v>2791</v>
      </c>
      <c r="B1541" s="31" t="s">
        <v>2717</v>
      </c>
      <c r="C1541" s="31" t="s">
        <v>185</v>
      </c>
      <c r="D1541" s="31" t="s">
        <v>397</v>
      </c>
      <c r="E1541" s="31" t="s">
        <v>17</v>
      </c>
      <c r="F1541" s="31" t="s">
        <v>2718</v>
      </c>
      <c r="G1541" s="24">
        <f>IF(ISERROR(VLOOKUP(A1541,'2011 County-Level Acres Tilled'!$A$2:$F$3069,6,FALSE)),0,VLOOKUP(A1541,'2011 County-Level Acres Tilled'!$A$2:$F$3069,6,FALSE))</f>
        <v>124748.50855876206</v>
      </c>
      <c r="H1541" s="32" t="s">
        <v>5474</v>
      </c>
      <c r="I1541" s="9" t="s">
        <v>5410</v>
      </c>
      <c r="J1541" s="36">
        <f>IF(ISERROR(VLOOKUP(A1541&amp;I1541,'County-level Emissions Factors'!$E$2:$F$12273,2,FALSE)),0,VLOOKUP(A1541&amp;I1541,'County-level Emissions Factors'!$E$2:$F$12273,2,FALSE))</f>
        <v>43.946012714516293</v>
      </c>
      <c r="K1541" s="19" t="s">
        <v>5473</v>
      </c>
      <c r="L1541" s="19" t="s">
        <v>5474</v>
      </c>
      <c r="M1541" s="38">
        <f t="shared" ref="M1541:M1604" si="25">G1541*J1541/2000</f>
        <v>2741.0997716201509</v>
      </c>
      <c r="N1541" s="9" t="s">
        <v>5475</v>
      </c>
    </row>
    <row r="1542" spans="1:14">
      <c r="A1542" s="31" t="s">
        <v>2792</v>
      </c>
      <c r="B1542" s="31" t="s">
        <v>2717</v>
      </c>
      <c r="C1542" s="31" t="s">
        <v>188</v>
      </c>
      <c r="D1542" s="31" t="s">
        <v>1673</v>
      </c>
      <c r="E1542" s="31" t="s">
        <v>17</v>
      </c>
      <c r="F1542" s="31" t="s">
        <v>2718</v>
      </c>
      <c r="G1542" s="24">
        <f>IF(ISERROR(VLOOKUP(A1542,'2011 County-Level Acres Tilled'!$A$2:$F$3069,6,FALSE)),0,VLOOKUP(A1542,'2011 County-Level Acres Tilled'!$A$2:$F$3069,6,FALSE))</f>
        <v>77047.173460484119</v>
      </c>
      <c r="H1542" s="32" t="s">
        <v>5474</v>
      </c>
      <c r="I1542" s="9" t="s">
        <v>5410</v>
      </c>
      <c r="J1542" s="36">
        <f>IF(ISERROR(VLOOKUP(A1542&amp;I1542,'County-level Emissions Factors'!$E$2:$F$12273,2,FALSE)),0,VLOOKUP(A1542&amp;I1542,'County-level Emissions Factors'!$E$2:$F$12273,2,FALSE))</f>
        <v>41.00820685482811</v>
      </c>
      <c r="K1542" s="19" t="s">
        <v>5473</v>
      </c>
      <c r="L1542" s="19" t="s">
        <v>5474</v>
      </c>
      <c r="M1542" s="38">
        <f t="shared" si="25"/>
        <v>1579.7832134236778</v>
      </c>
      <c r="N1542" s="9" t="s">
        <v>5475</v>
      </c>
    </row>
    <row r="1543" spans="1:14">
      <c r="A1543" s="31" t="s">
        <v>2793</v>
      </c>
      <c r="B1543" s="31" t="s">
        <v>2717</v>
      </c>
      <c r="C1543" s="31" t="s">
        <v>191</v>
      </c>
      <c r="D1543" s="31" t="s">
        <v>1380</v>
      </c>
      <c r="E1543" s="31" t="s">
        <v>17</v>
      </c>
      <c r="F1543" s="31" t="s">
        <v>2718</v>
      </c>
      <c r="G1543" s="24">
        <f>IF(ISERROR(VLOOKUP(A1543,'2011 County-Level Acres Tilled'!$A$2:$F$3069,6,FALSE)),0,VLOOKUP(A1543,'2011 County-Level Acres Tilled'!$A$2:$F$3069,6,FALSE))</f>
        <v>152738.69297349345</v>
      </c>
      <c r="H1543" s="32" t="s">
        <v>5474</v>
      </c>
      <c r="I1543" s="9" t="s">
        <v>5410</v>
      </c>
      <c r="J1543" s="36">
        <f>IF(ISERROR(VLOOKUP(A1543&amp;I1543,'County-level Emissions Factors'!$E$2:$F$12273,2,FALSE)),0,VLOOKUP(A1543&amp;I1543,'County-level Emissions Factors'!$E$2:$F$12273,2,FALSE))</f>
        <v>52.726670182497685</v>
      </c>
      <c r="K1543" s="19" t="s">
        <v>5473</v>
      </c>
      <c r="L1543" s="19" t="s">
        <v>5474</v>
      </c>
      <c r="M1543" s="38">
        <f t="shared" si="25"/>
        <v>4026.701344259583</v>
      </c>
      <c r="N1543" s="9" t="s">
        <v>5475</v>
      </c>
    </row>
    <row r="1544" spans="1:14">
      <c r="A1544" s="31" t="s">
        <v>2794</v>
      </c>
      <c r="B1544" s="31" t="s">
        <v>2717</v>
      </c>
      <c r="C1544" s="31" t="s">
        <v>194</v>
      </c>
      <c r="D1544" s="31" t="s">
        <v>2795</v>
      </c>
      <c r="E1544" s="31" t="s">
        <v>17</v>
      </c>
      <c r="F1544" s="31" t="s">
        <v>2718</v>
      </c>
      <c r="G1544" s="24">
        <f>IF(ISERROR(VLOOKUP(A1544,'2011 County-Level Acres Tilled'!$A$2:$F$3069,6,FALSE)),0,VLOOKUP(A1544,'2011 County-Level Acres Tilled'!$A$2:$F$3069,6,FALSE))</f>
        <v>3249.5621128062667</v>
      </c>
      <c r="H1544" s="32" t="s">
        <v>5474</v>
      </c>
      <c r="I1544" s="9" t="s">
        <v>5410</v>
      </c>
      <c r="J1544" s="36">
        <f>IF(ISERROR(VLOOKUP(A1544&amp;I1544,'County-level Emissions Factors'!$E$2:$F$12273,2,FALSE)),0,VLOOKUP(A1544&amp;I1544,'County-level Emissions Factors'!$E$2:$F$12273,2,FALSE))</f>
        <v>28.750471063257066</v>
      </c>
      <c r="K1544" s="19" t="s">
        <v>5473</v>
      </c>
      <c r="L1544" s="19" t="s">
        <v>5474</v>
      </c>
      <c r="M1544" s="38">
        <f t="shared" si="25"/>
        <v>46.713220746246527</v>
      </c>
      <c r="N1544" s="9" t="s">
        <v>5475</v>
      </c>
    </row>
    <row r="1545" spans="1:14">
      <c r="A1545" s="31" t="s">
        <v>2796</v>
      </c>
      <c r="B1545" s="31" t="s">
        <v>2717</v>
      </c>
      <c r="C1545" s="31" t="s">
        <v>197</v>
      </c>
      <c r="D1545" s="31" t="s">
        <v>147</v>
      </c>
      <c r="E1545" s="31" t="s">
        <v>17</v>
      </c>
      <c r="F1545" s="31" t="s">
        <v>2718</v>
      </c>
      <c r="G1545" s="24">
        <f>IF(ISERROR(VLOOKUP(A1545,'2011 County-Level Acres Tilled'!$A$2:$F$3069,6,FALSE)),0,VLOOKUP(A1545,'2011 County-Level Acres Tilled'!$A$2:$F$3069,6,FALSE))</f>
        <v>107555.98262154465</v>
      </c>
      <c r="H1545" s="32" t="s">
        <v>5474</v>
      </c>
      <c r="I1545" s="9" t="s">
        <v>5410</v>
      </c>
      <c r="J1545" s="36">
        <f>IF(ISERROR(VLOOKUP(A1545&amp;I1545,'County-level Emissions Factors'!$E$2:$F$12273,2,FALSE)),0,VLOOKUP(A1545&amp;I1545,'County-level Emissions Factors'!$E$2:$F$12273,2,FALSE))</f>
        <v>47.280060968725309</v>
      </c>
      <c r="K1545" s="19" t="s">
        <v>5473</v>
      </c>
      <c r="L1545" s="19" t="s">
        <v>5474</v>
      </c>
      <c r="M1545" s="38">
        <f t="shared" si="25"/>
        <v>2542.6267079488957</v>
      </c>
      <c r="N1545" s="9" t="s">
        <v>5475</v>
      </c>
    </row>
    <row r="1546" spans="1:14">
      <c r="A1546" s="31" t="s">
        <v>2797</v>
      </c>
      <c r="B1546" s="31" t="s">
        <v>2717</v>
      </c>
      <c r="C1546" s="31" t="s">
        <v>200</v>
      </c>
      <c r="D1546" s="31" t="s">
        <v>150</v>
      </c>
      <c r="E1546" s="31" t="s">
        <v>17</v>
      </c>
      <c r="F1546" s="31" t="s">
        <v>2718</v>
      </c>
      <c r="G1546" s="24">
        <f>IF(ISERROR(VLOOKUP(A1546,'2011 County-Level Acres Tilled'!$A$2:$F$3069,6,FALSE)),0,VLOOKUP(A1546,'2011 County-Level Acres Tilled'!$A$2:$F$3069,6,FALSE))</f>
        <v>2503.1036951687101</v>
      </c>
      <c r="H1546" s="32" t="s">
        <v>5474</v>
      </c>
      <c r="I1546" s="9" t="s">
        <v>5410</v>
      </c>
      <c r="J1546" s="36">
        <f>IF(ISERROR(VLOOKUP(A1546&amp;I1546,'County-level Emissions Factors'!$E$2:$F$12273,2,FALSE)),0,VLOOKUP(A1546&amp;I1546,'County-level Emissions Factors'!$E$2:$F$12273,2,FALSE))</f>
        <v>23.073061071562382</v>
      </c>
      <c r="K1546" s="19" t="s">
        <v>5473</v>
      </c>
      <c r="L1546" s="19" t="s">
        <v>5474</v>
      </c>
      <c r="M1546" s="38">
        <f t="shared" si="25"/>
        <v>28.877132213540555</v>
      </c>
      <c r="N1546" s="9" t="s">
        <v>5475</v>
      </c>
    </row>
    <row r="1547" spans="1:14">
      <c r="A1547" s="31" t="s">
        <v>2798</v>
      </c>
      <c r="B1547" s="31" t="s">
        <v>2717</v>
      </c>
      <c r="C1547" s="31" t="s">
        <v>203</v>
      </c>
      <c r="D1547" s="31" t="s">
        <v>2799</v>
      </c>
      <c r="E1547" s="31" t="s">
        <v>17</v>
      </c>
      <c r="F1547" s="31" t="s">
        <v>2718</v>
      </c>
      <c r="G1547" s="24">
        <f>IF(ISERROR(VLOOKUP(A1547,'2011 County-Level Acres Tilled'!$A$2:$F$3069,6,FALSE)),0,VLOOKUP(A1547,'2011 County-Level Acres Tilled'!$A$2:$F$3069,6,FALSE))</f>
        <v>23683.117237154791</v>
      </c>
      <c r="H1547" s="32" t="s">
        <v>5474</v>
      </c>
      <c r="I1547" s="9" t="s">
        <v>5410</v>
      </c>
      <c r="J1547" s="36">
        <f>IF(ISERROR(VLOOKUP(A1547&amp;I1547,'County-level Emissions Factors'!$E$2:$F$12273,2,FALSE)),0,VLOOKUP(A1547&amp;I1547,'County-level Emissions Factors'!$E$2:$F$12273,2,FALSE))</f>
        <v>18.290778363013125</v>
      </c>
      <c r="K1547" s="19" t="s">
        <v>5473</v>
      </c>
      <c r="L1547" s="19" t="s">
        <v>5474</v>
      </c>
      <c r="M1547" s="38">
        <f t="shared" si="25"/>
        <v>216.591324165027</v>
      </c>
      <c r="N1547" s="9" t="s">
        <v>5475</v>
      </c>
    </row>
    <row r="1548" spans="1:14">
      <c r="A1548" s="31" t="s">
        <v>2800</v>
      </c>
      <c r="B1548" s="31" t="s">
        <v>2717</v>
      </c>
      <c r="C1548" s="31" t="s">
        <v>206</v>
      </c>
      <c r="D1548" s="31" t="s">
        <v>156</v>
      </c>
      <c r="E1548" s="31" t="s">
        <v>17</v>
      </c>
      <c r="F1548" s="31" t="s">
        <v>2718</v>
      </c>
      <c r="G1548" s="24">
        <f>IF(ISERROR(VLOOKUP(A1548,'2011 County-Level Acres Tilled'!$A$2:$F$3069,6,FALSE)),0,VLOOKUP(A1548,'2011 County-Level Acres Tilled'!$A$2:$F$3069,6,FALSE))</f>
        <v>139685.59354402765</v>
      </c>
      <c r="H1548" s="32" t="s">
        <v>5474</v>
      </c>
      <c r="I1548" s="9" t="s">
        <v>5410</v>
      </c>
      <c r="J1548" s="36">
        <f>IF(ISERROR(VLOOKUP(A1548&amp;I1548,'County-level Emissions Factors'!$E$2:$F$12273,2,FALSE)),0,VLOOKUP(A1548&amp;I1548,'County-level Emissions Factors'!$E$2:$F$12273,2,FALSE))</f>
        <v>51.282961854899028</v>
      </c>
      <c r="K1548" s="19" t="s">
        <v>5473</v>
      </c>
      <c r="L1548" s="19" t="s">
        <v>5474</v>
      </c>
      <c r="M1548" s="38">
        <f t="shared" si="25"/>
        <v>3581.74548269865</v>
      </c>
      <c r="N1548" s="9" t="s">
        <v>5475</v>
      </c>
    </row>
    <row r="1549" spans="1:14">
      <c r="A1549" s="31" t="s">
        <v>2801</v>
      </c>
      <c r="B1549" s="31" t="s">
        <v>2717</v>
      </c>
      <c r="C1549" s="31" t="s">
        <v>209</v>
      </c>
      <c r="D1549" s="31" t="s">
        <v>1401</v>
      </c>
      <c r="E1549" s="31" t="s">
        <v>17</v>
      </c>
      <c r="F1549" s="31" t="s">
        <v>2718</v>
      </c>
      <c r="G1549" s="24">
        <f>IF(ISERROR(VLOOKUP(A1549,'2011 County-Level Acres Tilled'!$A$2:$F$3069,6,FALSE)),0,VLOOKUP(A1549,'2011 County-Level Acres Tilled'!$A$2:$F$3069,6,FALSE))</f>
        <v>47814.209475468357</v>
      </c>
      <c r="H1549" s="32" t="s">
        <v>5474</v>
      </c>
      <c r="I1549" s="9" t="s">
        <v>5410</v>
      </c>
      <c r="J1549" s="36">
        <f>IF(ISERROR(VLOOKUP(A1549&amp;I1549,'County-level Emissions Factors'!$E$2:$F$12273,2,FALSE)),0,VLOOKUP(A1549&amp;I1549,'County-level Emissions Factors'!$E$2:$F$12273,2,FALSE))</f>
        <v>41.432575928009001</v>
      </c>
      <c r="K1549" s="19" t="s">
        <v>5473</v>
      </c>
      <c r="L1549" s="19" t="s">
        <v>5474</v>
      </c>
      <c r="M1549" s="38">
        <f t="shared" si="25"/>
        <v>990.53293226503513</v>
      </c>
      <c r="N1549" s="9" t="s">
        <v>5475</v>
      </c>
    </row>
    <row r="1550" spans="1:14">
      <c r="A1550" s="31" t="s">
        <v>2802</v>
      </c>
      <c r="B1550" s="31" t="s">
        <v>2717</v>
      </c>
      <c r="C1550" s="31" t="s">
        <v>212</v>
      </c>
      <c r="D1550" s="31" t="s">
        <v>407</v>
      </c>
      <c r="E1550" s="31" t="s">
        <v>17</v>
      </c>
      <c r="F1550" s="31" t="s">
        <v>2718</v>
      </c>
      <c r="G1550" s="24">
        <f>IF(ISERROR(VLOOKUP(A1550,'2011 County-Level Acres Tilled'!$A$2:$F$3069,6,FALSE)),0,VLOOKUP(A1550,'2011 County-Level Acres Tilled'!$A$2:$F$3069,6,FALSE))</f>
        <v>5263.3741894575533</v>
      </c>
      <c r="H1550" s="32" t="s">
        <v>5474</v>
      </c>
      <c r="I1550" s="9" t="s">
        <v>5410</v>
      </c>
      <c r="J1550" s="36">
        <f>IF(ISERROR(VLOOKUP(A1550&amp;I1550,'County-level Emissions Factors'!$E$2:$F$12273,2,FALSE)),0,VLOOKUP(A1550&amp;I1550,'County-level Emissions Factors'!$E$2:$F$12273,2,FALSE))</f>
        <v>50.947819314641741</v>
      </c>
      <c r="K1550" s="19" t="s">
        <v>5473</v>
      </c>
      <c r="L1550" s="19" t="s">
        <v>5474</v>
      </c>
      <c r="M1550" s="38">
        <f t="shared" si="25"/>
        <v>134.07871859491615</v>
      </c>
      <c r="N1550" s="9" t="s">
        <v>5475</v>
      </c>
    </row>
    <row r="1551" spans="1:14">
      <c r="A1551" s="31" t="s">
        <v>2803</v>
      </c>
      <c r="B1551" s="31" t="s">
        <v>2717</v>
      </c>
      <c r="C1551" s="31" t="s">
        <v>215</v>
      </c>
      <c r="D1551" s="31" t="s">
        <v>409</v>
      </c>
      <c r="E1551" s="31" t="s">
        <v>17</v>
      </c>
      <c r="F1551" s="31" t="s">
        <v>2718</v>
      </c>
      <c r="G1551" s="24">
        <f>IF(ISERROR(VLOOKUP(A1551,'2011 County-Level Acres Tilled'!$A$2:$F$3069,6,FALSE)),0,VLOOKUP(A1551,'2011 County-Level Acres Tilled'!$A$2:$F$3069,6,FALSE))</f>
        <v>289920.24874805746</v>
      </c>
      <c r="H1551" s="32" t="s">
        <v>5474</v>
      </c>
      <c r="I1551" s="9" t="s">
        <v>5410</v>
      </c>
      <c r="J1551" s="36">
        <f>IF(ISERROR(VLOOKUP(A1551&amp;I1551,'County-level Emissions Factors'!$E$2:$F$12273,2,FALSE)),0,VLOOKUP(A1551&amp;I1551,'County-level Emissions Factors'!$E$2:$F$12273,2,FALSE))</f>
        <v>36.492233317218727</v>
      </c>
      <c r="K1551" s="19" t="s">
        <v>5473</v>
      </c>
      <c r="L1551" s="19" t="s">
        <v>5474</v>
      </c>
      <c r="M1551" s="38">
        <f t="shared" si="25"/>
        <v>5289.9186803501016</v>
      </c>
      <c r="N1551" s="9" t="s">
        <v>5475</v>
      </c>
    </row>
    <row r="1552" spans="1:14">
      <c r="A1552" s="31" t="s">
        <v>2804</v>
      </c>
      <c r="B1552" s="31" t="s">
        <v>2717</v>
      </c>
      <c r="C1552" s="31" t="s">
        <v>446</v>
      </c>
      <c r="D1552" s="31" t="s">
        <v>2805</v>
      </c>
      <c r="E1552" s="31" t="s">
        <v>17</v>
      </c>
      <c r="F1552" s="31" t="s">
        <v>2718</v>
      </c>
      <c r="G1552" s="24">
        <f>IF(ISERROR(VLOOKUP(A1552,'2011 County-Level Acres Tilled'!$A$2:$F$3069,6,FALSE)),0,VLOOKUP(A1552,'2011 County-Level Acres Tilled'!$A$2:$F$3069,6,FALSE))</f>
        <v>36609.820629895861</v>
      </c>
      <c r="H1552" s="32" t="s">
        <v>5474</v>
      </c>
      <c r="I1552" s="9" t="s">
        <v>5410</v>
      </c>
      <c r="J1552" s="36">
        <f>IF(ISERROR(VLOOKUP(A1552&amp;I1552,'County-level Emissions Factors'!$E$2:$F$12273,2,FALSE)),0,VLOOKUP(A1552&amp;I1552,'County-level Emissions Factors'!$E$2:$F$12273,2,FALSE))</f>
        <v>43.326167720711268</v>
      </c>
      <c r="K1552" s="19" t="s">
        <v>5473</v>
      </c>
      <c r="L1552" s="19" t="s">
        <v>5474</v>
      </c>
      <c r="M1552" s="38">
        <f t="shared" si="25"/>
        <v>793.08161441801178</v>
      </c>
      <c r="N1552" s="9" t="s">
        <v>5475</v>
      </c>
    </row>
    <row r="1553" spans="1:14">
      <c r="A1553" s="31" t="s">
        <v>2806</v>
      </c>
      <c r="B1553" s="31" t="s">
        <v>2717</v>
      </c>
      <c r="C1553" s="31" t="s">
        <v>449</v>
      </c>
      <c r="D1553" s="31" t="s">
        <v>165</v>
      </c>
      <c r="E1553" s="31" t="s">
        <v>17</v>
      </c>
      <c r="F1553" s="31" t="s">
        <v>2718</v>
      </c>
      <c r="G1553" s="24">
        <f>IF(ISERROR(VLOOKUP(A1553,'2011 County-Level Acres Tilled'!$A$2:$F$3069,6,FALSE)),0,VLOOKUP(A1553,'2011 County-Level Acres Tilled'!$A$2:$F$3069,6,FALSE))</f>
        <v>141675.27295984799</v>
      </c>
      <c r="H1553" s="32" t="s">
        <v>5474</v>
      </c>
      <c r="I1553" s="9" t="s">
        <v>5410</v>
      </c>
      <c r="J1553" s="36">
        <f>IF(ISERROR(VLOOKUP(A1553&amp;I1553,'County-level Emissions Factors'!$E$2:$F$12273,2,FALSE)),0,VLOOKUP(A1553&amp;I1553,'County-level Emissions Factors'!$E$2:$F$12273,2,FALSE))</f>
        <v>34.47281006071119</v>
      </c>
      <c r="K1553" s="19" t="s">
        <v>5473</v>
      </c>
      <c r="L1553" s="19" t="s">
        <v>5474</v>
      </c>
      <c r="M1553" s="38">
        <f t="shared" si="25"/>
        <v>2441.9723875221262</v>
      </c>
      <c r="N1553" s="9" t="s">
        <v>5475</v>
      </c>
    </row>
    <row r="1554" spans="1:14">
      <c r="A1554" s="31" t="s">
        <v>2807</v>
      </c>
      <c r="B1554" s="31" t="s">
        <v>2717</v>
      </c>
      <c r="C1554" s="31" t="s">
        <v>452</v>
      </c>
      <c r="D1554" s="31" t="s">
        <v>168</v>
      </c>
      <c r="E1554" s="31" t="s">
        <v>17</v>
      </c>
      <c r="F1554" s="31" t="s">
        <v>2718</v>
      </c>
      <c r="G1554" s="24">
        <f>IF(ISERROR(VLOOKUP(A1554,'2011 County-Level Acres Tilled'!$A$2:$F$3069,6,FALSE)),0,VLOOKUP(A1554,'2011 County-Level Acres Tilled'!$A$2:$F$3069,6,FALSE))</f>
        <v>142570.37391525935</v>
      </c>
      <c r="H1554" s="32" t="s">
        <v>5474</v>
      </c>
      <c r="I1554" s="9" t="s">
        <v>5410</v>
      </c>
      <c r="J1554" s="36">
        <f>IF(ISERROR(VLOOKUP(A1554&amp;I1554,'County-level Emissions Factors'!$E$2:$F$12273,2,FALSE)),0,VLOOKUP(A1554&amp;I1554,'County-level Emissions Factors'!$E$2:$F$12273,2,FALSE))</f>
        <v>20.607070707070712</v>
      </c>
      <c r="K1554" s="19" t="s">
        <v>5473</v>
      </c>
      <c r="L1554" s="19" t="s">
        <v>5474</v>
      </c>
      <c r="M1554" s="38">
        <f t="shared" si="25"/>
        <v>1468.9788880026297</v>
      </c>
      <c r="N1554" s="9" t="s">
        <v>5475</v>
      </c>
    </row>
    <row r="1555" spans="1:14">
      <c r="A1555" s="31" t="s">
        <v>2808</v>
      </c>
      <c r="B1555" s="31" t="s">
        <v>2717</v>
      </c>
      <c r="C1555" s="31" t="s">
        <v>455</v>
      </c>
      <c r="D1555" s="31" t="s">
        <v>171</v>
      </c>
      <c r="E1555" s="31" t="s">
        <v>17</v>
      </c>
      <c r="F1555" s="31" t="s">
        <v>2718</v>
      </c>
      <c r="G1555" s="24">
        <f>IF(ISERROR(VLOOKUP(A1555,'2011 County-Level Acres Tilled'!$A$2:$F$3069,6,FALSE)),0,VLOOKUP(A1555,'2011 County-Level Acres Tilled'!$A$2:$F$3069,6,FALSE))</f>
        <v>22605.715608695496</v>
      </c>
      <c r="H1555" s="32" t="s">
        <v>5474</v>
      </c>
      <c r="I1555" s="9" t="s">
        <v>5410</v>
      </c>
      <c r="J1555" s="36">
        <f>IF(ISERROR(VLOOKUP(A1555&amp;I1555,'County-level Emissions Factors'!$E$2:$F$12273,2,FALSE)),0,VLOOKUP(A1555&amp;I1555,'County-level Emissions Factors'!$E$2:$F$12273,2,FALSE))</f>
        <v>23.741187006431655</v>
      </c>
      <c r="K1555" s="19" t="s">
        <v>5473</v>
      </c>
      <c r="L1555" s="19" t="s">
        <v>5474</v>
      </c>
      <c r="M1555" s="38">
        <f t="shared" si="25"/>
        <v>268.34326084012537</v>
      </c>
      <c r="N1555" s="9" t="s">
        <v>5475</v>
      </c>
    </row>
    <row r="1556" spans="1:14">
      <c r="A1556" s="31" t="s">
        <v>2809</v>
      </c>
      <c r="B1556" s="31" t="s">
        <v>2717</v>
      </c>
      <c r="C1556" s="31" t="s">
        <v>458</v>
      </c>
      <c r="D1556" s="31" t="s">
        <v>2810</v>
      </c>
      <c r="E1556" s="31" t="s">
        <v>17</v>
      </c>
      <c r="F1556" s="31" t="s">
        <v>2718</v>
      </c>
      <c r="G1556" s="24">
        <f>IF(ISERROR(VLOOKUP(A1556,'2011 County-Level Acres Tilled'!$A$2:$F$3069,6,FALSE)),0,VLOOKUP(A1556,'2011 County-Level Acres Tilled'!$A$2:$F$3069,6,FALSE))</f>
        <v>466940.33727770724</v>
      </c>
      <c r="H1556" s="32" t="s">
        <v>5474</v>
      </c>
      <c r="I1556" s="9" t="s">
        <v>5410</v>
      </c>
      <c r="J1556" s="36">
        <f>IF(ISERROR(VLOOKUP(A1556&amp;I1556,'County-level Emissions Factors'!$E$2:$F$12273,2,FALSE)),0,VLOOKUP(A1556&amp;I1556,'County-level Emissions Factors'!$E$2:$F$12273,2,FALSE))</f>
        <v>46.263185083470574</v>
      </c>
      <c r="K1556" s="19" t="s">
        <v>5473</v>
      </c>
      <c r="L1556" s="19" t="s">
        <v>5474</v>
      </c>
      <c r="M1556" s="38">
        <f t="shared" si="25"/>
        <v>10801.073623208373</v>
      </c>
      <c r="N1556" s="9" t="s">
        <v>5475</v>
      </c>
    </row>
    <row r="1557" spans="1:14">
      <c r="A1557" s="31" t="s">
        <v>2811</v>
      </c>
      <c r="B1557" s="31" t="s">
        <v>2717</v>
      </c>
      <c r="C1557" s="31" t="s">
        <v>460</v>
      </c>
      <c r="D1557" s="31" t="s">
        <v>415</v>
      </c>
      <c r="E1557" s="31" t="s">
        <v>17</v>
      </c>
      <c r="F1557" s="31" t="s">
        <v>2718</v>
      </c>
      <c r="G1557" s="24">
        <f>IF(ISERROR(VLOOKUP(A1557,'2011 County-Level Acres Tilled'!$A$2:$F$3069,6,FALSE)),0,VLOOKUP(A1557,'2011 County-Level Acres Tilled'!$A$2:$F$3069,6,FALSE))</f>
        <v>14014.077113263242</v>
      </c>
      <c r="H1557" s="32" t="s">
        <v>5474</v>
      </c>
      <c r="I1557" s="9" t="s">
        <v>5410</v>
      </c>
      <c r="J1557" s="36">
        <f>IF(ISERROR(VLOOKUP(A1557&amp;I1557,'County-level Emissions Factors'!$E$2:$F$12273,2,FALSE)),0,VLOOKUP(A1557&amp;I1557,'County-level Emissions Factors'!$E$2:$F$12273,2,FALSE))</f>
        <v>41.672223931098138</v>
      </c>
      <c r="K1557" s="19" t="s">
        <v>5473</v>
      </c>
      <c r="L1557" s="19" t="s">
        <v>5474</v>
      </c>
      <c r="M1557" s="38">
        <f t="shared" si="25"/>
        <v>291.99887982579156</v>
      </c>
      <c r="N1557" s="9" t="s">
        <v>5475</v>
      </c>
    </row>
    <row r="1558" spans="1:14">
      <c r="A1558" s="31" t="s">
        <v>2812</v>
      </c>
      <c r="B1558" s="31" t="s">
        <v>2717</v>
      </c>
      <c r="C1558" s="31" t="s">
        <v>463</v>
      </c>
      <c r="D1558" s="31" t="s">
        <v>2813</v>
      </c>
      <c r="E1558" s="31" t="s">
        <v>17</v>
      </c>
      <c r="F1558" s="31" t="s">
        <v>2718</v>
      </c>
      <c r="G1558" s="24">
        <f>IF(ISERROR(VLOOKUP(A1558,'2011 County-Level Acres Tilled'!$A$2:$F$3069,6,FALSE)),0,VLOOKUP(A1558,'2011 County-Level Acres Tilled'!$A$2:$F$3069,6,FALSE))</f>
        <v>391515.67192120082</v>
      </c>
      <c r="H1558" s="32" t="s">
        <v>5474</v>
      </c>
      <c r="I1558" s="9" t="s">
        <v>5410</v>
      </c>
      <c r="J1558" s="36">
        <f>IF(ISERROR(VLOOKUP(A1558&amp;I1558,'County-level Emissions Factors'!$E$2:$F$12273,2,FALSE)),0,VLOOKUP(A1558&amp;I1558,'County-level Emissions Factors'!$E$2:$F$12273,2,FALSE))</f>
        <v>15.631430541433144</v>
      </c>
      <c r="K1558" s="19" t="s">
        <v>5473</v>
      </c>
      <c r="L1558" s="19" t="s">
        <v>5474</v>
      </c>
      <c r="M1558" s="38">
        <f t="shared" si="25"/>
        <v>3059.9750157593885</v>
      </c>
      <c r="N1558" s="9" t="s">
        <v>5475</v>
      </c>
    </row>
    <row r="1559" spans="1:14">
      <c r="A1559" s="31" t="s">
        <v>2814</v>
      </c>
      <c r="B1559" s="31" t="s">
        <v>2717</v>
      </c>
      <c r="C1559" s="31" t="s">
        <v>466</v>
      </c>
      <c r="D1559" s="31" t="s">
        <v>2815</v>
      </c>
      <c r="E1559" s="31" t="s">
        <v>17</v>
      </c>
      <c r="F1559" s="31" t="s">
        <v>2718</v>
      </c>
      <c r="G1559" s="24">
        <f>IF(ISERROR(VLOOKUP(A1559,'2011 County-Level Acres Tilled'!$A$2:$F$3069,6,FALSE)),0,VLOOKUP(A1559,'2011 County-Level Acres Tilled'!$A$2:$F$3069,6,FALSE))</f>
        <v>5082.8771181419597</v>
      </c>
      <c r="H1559" s="32" t="s">
        <v>5474</v>
      </c>
      <c r="I1559" s="9" t="s">
        <v>5410</v>
      </c>
      <c r="J1559" s="36">
        <f>IF(ISERROR(VLOOKUP(A1559&amp;I1559,'County-level Emissions Factors'!$E$2:$F$12273,2,FALSE)),0,VLOOKUP(A1559&amp;I1559,'County-level Emissions Factors'!$E$2:$F$12273,2,FALSE))</f>
        <v>12.280769230769231</v>
      </c>
      <c r="K1559" s="19" t="s">
        <v>5473</v>
      </c>
      <c r="L1559" s="19" t="s">
        <v>5474</v>
      </c>
      <c r="M1559" s="38">
        <f t="shared" si="25"/>
        <v>31.21082045812938</v>
      </c>
      <c r="N1559" s="9" t="s">
        <v>5475</v>
      </c>
    </row>
    <row r="1560" spans="1:14">
      <c r="A1560" s="31" t="s">
        <v>2816</v>
      </c>
      <c r="B1560" s="31" t="s">
        <v>2717</v>
      </c>
      <c r="C1560" s="31" t="s">
        <v>989</v>
      </c>
      <c r="D1560" s="31" t="s">
        <v>1850</v>
      </c>
      <c r="E1560" s="31" t="s">
        <v>17</v>
      </c>
      <c r="F1560" s="31" t="s">
        <v>2718</v>
      </c>
      <c r="G1560" s="24">
        <f>IF(ISERROR(VLOOKUP(A1560,'2011 County-Level Acres Tilled'!$A$2:$F$3069,6,FALSE)),0,VLOOKUP(A1560,'2011 County-Level Acres Tilled'!$A$2:$F$3069,6,FALSE))</f>
        <v>27940.194523916343</v>
      </c>
      <c r="H1560" s="32" t="s">
        <v>5474</v>
      </c>
      <c r="I1560" s="9" t="s">
        <v>5410</v>
      </c>
      <c r="J1560" s="36">
        <f>IF(ISERROR(VLOOKUP(A1560&amp;I1560,'County-level Emissions Factors'!$E$2:$F$12273,2,FALSE)),0,VLOOKUP(A1560&amp;I1560,'County-level Emissions Factors'!$E$2:$F$12273,2,FALSE))</f>
        <v>37.992476851851855</v>
      </c>
      <c r="K1560" s="19" t="s">
        <v>5473</v>
      </c>
      <c r="L1560" s="19" t="s">
        <v>5474</v>
      </c>
      <c r="M1560" s="38">
        <f t="shared" si="25"/>
        <v>530.75859684306477</v>
      </c>
      <c r="N1560" s="9" t="s">
        <v>5475</v>
      </c>
    </row>
    <row r="1561" spans="1:14">
      <c r="A1561" s="31" t="s">
        <v>2817</v>
      </c>
      <c r="B1561" s="31" t="s">
        <v>2717</v>
      </c>
      <c r="C1561" s="31" t="s">
        <v>991</v>
      </c>
      <c r="D1561" s="31" t="s">
        <v>2818</v>
      </c>
      <c r="E1561" s="31" t="s">
        <v>17</v>
      </c>
      <c r="F1561" s="31" t="s">
        <v>2718</v>
      </c>
      <c r="G1561" s="24">
        <f>IF(ISERROR(VLOOKUP(A1561,'2011 County-Level Acres Tilled'!$A$2:$F$3069,6,FALSE)),0,VLOOKUP(A1561,'2011 County-Level Acres Tilled'!$A$2:$F$3069,6,FALSE))</f>
        <v>2757.1583053299269</v>
      </c>
      <c r="H1561" s="32" t="s">
        <v>5474</v>
      </c>
      <c r="I1561" s="9" t="s">
        <v>5410</v>
      </c>
      <c r="J1561" s="36">
        <f>IF(ISERROR(VLOOKUP(A1561&amp;I1561,'County-level Emissions Factors'!$E$2:$F$12273,2,FALSE)),0,VLOOKUP(A1561&amp;I1561,'County-level Emissions Factors'!$E$2:$F$12273,2,FALSE))</f>
        <v>16.811034482758618</v>
      </c>
      <c r="K1561" s="19" t="s">
        <v>5473</v>
      </c>
      <c r="L1561" s="19" t="s">
        <v>5474</v>
      </c>
      <c r="M1561" s="38">
        <f t="shared" si="25"/>
        <v>23.175341672662856</v>
      </c>
      <c r="N1561" s="9" t="s">
        <v>5475</v>
      </c>
    </row>
    <row r="1562" spans="1:14">
      <c r="A1562" s="31" t="s">
        <v>2819</v>
      </c>
      <c r="B1562" s="31" t="s">
        <v>2717</v>
      </c>
      <c r="C1562" s="31" t="s">
        <v>993</v>
      </c>
      <c r="D1562" s="31" t="s">
        <v>2820</v>
      </c>
      <c r="E1562" s="31" t="s">
        <v>17</v>
      </c>
      <c r="F1562" s="31" t="s">
        <v>2718</v>
      </c>
      <c r="G1562" s="24">
        <f>IF(ISERROR(VLOOKUP(A1562,'2011 County-Level Acres Tilled'!$A$2:$F$3069,6,FALSE)),0,VLOOKUP(A1562,'2011 County-Level Acres Tilled'!$A$2:$F$3069,6,FALSE))</f>
        <v>304754.574616317</v>
      </c>
      <c r="H1562" s="32" t="s">
        <v>5474</v>
      </c>
      <c r="I1562" s="9" t="s">
        <v>5410</v>
      </c>
      <c r="J1562" s="36">
        <f>IF(ISERROR(VLOOKUP(A1562&amp;I1562,'County-level Emissions Factors'!$E$2:$F$12273,2,FALSE)),0,VLOOKUP(A1562&amp;I1562,'County-level Emissions Factors'!$E$2:$F$12273,2,FALSE))</f>
        <v>39.379326196665126</v>
      </c>
      <c r="K1562" s="19" t="s">
        <v>5473</v>
      </c>
      <c r="L1562" s="19" t="s">
        <v>5474</v>
      </c>
      <c r="M1562" s="38">
        <f t="shared" si="25"/>
        <v>6000.5149018709344</v>
      </c>
      <c r="N1562" s="9" t="s">
        <v>5475</v>
      </c>
    </row>
    <row r="1563" spans="1:14">
      <c r="A1563" s="31" t="s">
        <v>2821</v>
      </c>
      <c r="B1563" s="31" t="s">
        <v>2717</v>
      </c>
      <c r="C1563" s="31" t="s">
        <v>996</v>
      </c>
      <c r="D1563" s="31" t="s">
        <v>174</v>
      </c>
      <c r="E1563" s="31" t="s">
        <v>17</v>
      </c>
      <c r="F1563" s="31" t="s">
        <v>2718</v>
      </c>
      <c r="G1563" s="24">
        <f>IF(ISERROR(VLOOKUP(A1563,'2011 County-Level Acres Tilled'!$A$2:$F$3069,6,FALSE)),0,VLOOKUP(A1563,'2011 County-Level Acres Tilled'!$A$2:$F$3069,6,FALSE))</f>
        <v>79663.538406573731</v>
      </c>
      <c r="H1563" s="32" t="s">
        <v>5474</v>
      </c>
      <c r="I1563" s="9" t="s">
        <v>5410</v>
      </c>
      <c r="J1563" s="36">
        <f>IF(ISERROR(VLOOKUP(A1563&amp;I1563,'County-level Emissions Factors'!$E$2:$F$12273,2,FALSE)),0,VLOOKUP(A1563&amp;I1563,'County-level Emissions Factors'!$E$2:$F$12273,2,FALSE))</f>
        <v>31.059959349593491</v>
      </c>
      <c r="K1563" s="19" t="s">
        <v>5473</v>
      </c>
      <c r="L1563" s="19" t="s">
        <v>5474</v>
      </c>
      <c r="M1563" s="38">
        <f t="shared" si="25"/>
        <v>1237.1731322764799</v>
      </c>
      <c r="N1563" s="9" t="s">
        <v>5475</v>
      </c>
    </row>
    <row r="1564" spans="1:14">
      <c r="A1564" s="31" t="s">
        <v>2822</v>
      </c>
      <c r="B1564" s="31" t="s">
        <v>2717</v>
      </c>
      <c r="C1564" s="31" t="s">
        <v>998</v>
      </c>
      <c r="D1564" s="31" t="s">
        <v>2823</v>
      </c>
      <c r="E1564" s="31" t="s">
        <v>17</v>
      </c>
      <c r="F1564" s="31" t="s">
        <v>2718</v>
      </c>
      <c r="G1564" s="24">
        <f>IF(ISERROR(VLOOKUP(A1564,'2011 County-Level Acres Tilled'!$A$2:$F$3069,6,FALSE)),0,VLOOKUP(A1564,'2011 County-Level Acres Tilled'!$A$2:$F$3069,6,FALSE))</f>
        <v>184463.86050989159</v>
      </c>
      <c r="H1564" s="32" t="s">
        <v>5474</v>
      </c>
      <c r="I1564" s="9" t="s">
        <v>5410</v>
      </c>
      <c r="J1564" s="36">
        <f>IF(ISERROR(VLOOKUP(A1564&amp;I1564,'County-level Emissions Factors'!$E$2:$F$12273,2,FALSE)),0,VLOOKUP(A1564&amp;I1564,'County-level Emissions Factors'!$E$2:$F$12273,2,FALSE))</f>
        <v>27.194027503366652</v>
      </c>
      <c r="K1564" s="19" t="s">
        <v>5473</v>
      </c>
      <c r="L1564" s="19" t="s">
        <v>5474</v>
      </c>
      <c r="M1564" s="38">
        <f t="shared" si="25"/>
        <v>2508.1576480415906</v>
      </c>
      <c r="N1564" s="9" t="s">
        <v>5475</v>
      </c>
    </row>
    <row r="1565" spans="1:14">
      <c r="A1565" s="31" t="s">
        <v>2824</v>
      </c>
      <c r="B1565" s="31" t="s">
        <v>2717</v>
      </c>
      <c r="C1565" s="31" t="s">
        <v>1001</v>
      </c>
      <c r="D1565" s="31" t="s">
        <v>2825</v>
      </c>
      <c r="E1565" s="31" t="s">
        <v>17</v>
      </c>
      <c r="F1565" s="31" t="s">
        <v>2718</v>
      </c>
      <c r="G1565" s="24">
        <f>IF(ISERROR(VLOOKUP(A1565,'2011 County-Level Acres Tilled'!$A$2:$F$3069,6,FALSE)),0,VLOOKUP(A1565,'2011 County-Level Acres Tilled'!$A$2:$F$3069,6,FALSE))</f>
        <v>707.8998815992818</v>
      </c>
      <c r="H1565" s="32" t="s">
        <v>5474</v>
      </c>
      <c r="I1565" s="9" t="s">
        <v>5410</v>
      </c>
      <c r="J1565" s="36">
        <f>IF(ISERROR(VLOOKUP(A1565&amp;I1565,'County-level Emissions Factors'!$E$2:$F$12273,2,FALSE)),0,VLOOKUP(A1565&amp;I1565,'County-level Emissions Factors'!$E$2:$F$12273,2,FALSE))</f>
        <v>50.148148148148138</v>
      </c>
      <c r="K1565" s="19" t="s">
        <v>5473</v>
      </c>
      <c r="L1565" s="19" t="s">
        <v>5474</v>
      </c>
      <c r="M1565" s="38">
        <f t="shared" si="25"/>
        <v>17.749934068248656</v>
      </c>
      <c r="N1565" s="9" t="s">
        <v>5475</v>
      </c>
    </row>
    <row r="1566" spans="1:14">
      <c r="A1566" s="31" t="s">
        <v>2826</v>
      </c>
      <c r="B1566" s="31" t="s">
        <v>2717</v>
      </c>
      <c r="C1566" s="31" t="s">
        <v>1004</v>
      </c>
      <c r="D1566" s="31" t="s">
        <v>180</v>
      </c>
      <c r="E1566" s="31" t="s">
        <v>17</v>
      </c>
      <c r="F1566" s="31" t="s">
        <v>2718</v>
      </c>
      <c r="G1566" s="24">
        <f>IF(ISERROR(VLOOKUP(A1566,'2011 County-Level Acres Tilled'!$A$2:$F$3069,6,FALSE)),0,VLOOKUP(A1566,'2011 County-Level Acres Tilled'!$A$2:$F$3069,6,FALSE))</f>
        <v>139255.14652811139</v>
      </c>
      <c r="H1566" s="32" t="s">
        <v>5474</v>
      </c>
      <c r="I1566" s="9" t="s">
        <v>5410</v>
      </c>
      <c r="J1566" s="36">
        <f>IF(ISERROR(VLOOKUP(A1566&amp;I1566,'County-level Emissions Factors'!$E$2:$F$12273,2,FALSE)),0,VLOOKUP(A1566&amp;I1566,'County-level Emissions Factors'!$E$2:$F$12273,2,FALSE))</f>
        <v>44.77981415506666</v>
      </c>
      <c r="K1566" s="19" t="s">
        <v>5473</v>
      </c>
      <c r="L1566" s="19" t="s">
        <v>5474</v>
      </c>
      <c r="M1566" s="38">
        <f t="shared" si="25"/>
        <v>3117.9097908327021</v>
      </c>
      <c r="N1566" s="9" t="s">
        <v>5475</v>
      </c>
    </row>
    <row r="1567" spans="1:14">
      <c r="A1567" s="31" t="s">
        <v>2827</v>
      </c>
      <c r="B1567" s="31" t="s">
        <v>2717</v>
      </c>
      <c r="C1567" s="31" t="s">
        <v>1006</v>
      </c>
      <c r="D1567" s="31" t="s">
        <v>2828</v>
      </c>
      <c r="E1567" s="31" t="s">
        <v>17</v>
      </c>
      <c r="F1567" s="31" t="s">
        <v>2718</v>
      </c>
      <c r="G1567" s="24">
        <f>IF(ISERROR(VLOOKUP(A1567,'2011 County-Level Acres Tilled'!$A$2:$F$3069,6,FALSE)),0,VLOOKUP(A1567,'2011 County-Level Acres Tilled'!$A$2:$F$3069,6,FALSE))</f>
        <v>103105.32075275188</v>
      </c>
      <c r="H1567" s="32" t="s">
        <v>5474</v>
      </c>
      <c r="I1567" s="9" t="s">
        <v>5410</v>
      </c>
      <c r="J1567" s="36">
        <f>IF(ISERROR(VLOOKUP(A1567&amp;I1567,'County-level Emissions Factors'!$E$2:$F$12273,2,FALSE)),0,VLOOKUP(A1567&amp;I1567,'County-level Emissions Factors'!$E$2:$F$12273,2,FALSE))</f>
        <v>22.002065777632328</v>
      </c>
      <c r="K1567" s="19" t="s">
        <v>5473</v>
      </c>
      <c r="L1567" s="19" t="s">
        <v>5474</v>
      </c>
      <c r="M1567" s="38">
        <f t="shared" si="25"/>
        <v>1134.2650246129631</v>
      </c>
      <c r="N1567" s="9" t="s">
        <v>5475</v>
      </c>
    </row>
    <row r="1568" spans="1:14">
      <c r="A1568" s="31" t="s">
        <v>2829</v>
      </c>
      <c r="B1568" s="31" t="s">
        <v>2717</v>
      </c>
      <c r="C1568" s="31" t="s">
        <v>1009</v>
      </c>
      <c r="D1568" s="31" t="s">
        <v>425</v>
      </c>
      <c r="E1568" s="31" t="s">
        <v>17</v>
      </c>
      <c r="F1568" s="31" t="s">
        <v>2718</v>
      </c>
      <c r="G1568" s="24">
        <f>IF(ISERROR(VLOOKUP(A1568,'2011 County-Level Acres Tilled'!$A$2:$F$3069,6,FALSE)),0,VLOOKUP(A1568,'2011 County-Level Acres Tilled'!$A$2:$F$3069,6,FALSE))</f>
        <v>12660.868324187893</v>
      </c>
      <c r="H1568" s="32" t="s">
        <v>5474</v>
      </c>
      <c r="I1568" s="9" t="s">
        <v>5410</v>
      </c>
      <c r="J1568" s="36">
        <f>IF(ISERROR(VLOOKUP(A1568&amp;I1568,'County-level Emissions Factors'!$E$2:$F$12273,2,FALSE)),0,VLOOKUP(A1568&amp;I1568,'County-level Emissions Factors'!$E$2:$F$12273,2,FALSE))</f>
        <v>29.858461538461537</v>
      </c>
      <c r="K1568" s="19" t="s">
        <v>5473</v>
      </c>
      <c r="L1568" s="19" t="s">
        <v>5474</v>
      </c>
      <c r="M1568" s="38">
        <f t="shared" si="25"/>
        <v>189.01702495064509</v>
      </c>
      <c r="N1568" s="9" t="s">
        <v>5475</v>
      </c>
    </row>
    <row r="1569" spans="1:14">
      <c r="A1569" s="31" t="s">
        <v>2830</v>
      </c>
      <c r="B1569" s="31" t="s">
        <v>2717</v>
      </c>
      <c r="C1569" s="31" t="s">
        <v>1011</v>
      </c>
      <c r="D1569" s="31" t="s">
        <v>431</v>
      </c>
      <c r="E1569" s="31" t="s">
        <v>17</v>
      </c>
      <c r="F1569" s="31" t="s">
        <v>2718</v>
      </c>
      <c r="G1569" s="24">
        <f>IF(ISERROR(VLOOKUP(A1569,'2011 County-Level Acres Tilled'!$A$2:$F$3069,6,FALSE)),0,VLOOKUP(A1569,'2011 County-Level Acres Tilled'!$A$2:$F$3069,6,FALSE))</f>
        <v>7676.2694486468499</v>
      </c>
      <c r="H1569" s="32" t="s">
        <v>5474</v>
      </c>
      <c r="I1569" s="9" t="s">
        <v>5410</v>
      </c>
      <c r="J1569" s="36">
        <f>IF(ISERROR(VLOOKUP(A1569&amp;I1569,'County-level Emissions Factors'!$E$2:$F$12273,2,FALSE)),0,VLOOKUP(A1569&amp;I1569,'County-level Emissions Factors'!$E$2:$F$12273,2,FALSE))</f>
        <v>19.587041564792173</v>
      </c>
      <c r="K1569" s="19" t="s">
        <v>5473</v>
      </c>
      <c r="L1569" s="19" t="s">
        <v>5474</v>
      </c>
      <c r="M1569" s="38">
        <f t="shared" si="25"/>
        <v>75.177704376595074</v>
      </c>
      <c r="N1569" s="9" t="s">
        <v>5475</v>
      </c>
    </row>
    <row r="1570" spans="1:14">
      <c r="A1570" s="31" t="s">
        <v>2831</v>
      </c>
      <c r="B1570" s="31" t="s">
        <v>2717</v>
      </c>
      <c r="C1570" s="31" t="s">
        <v>1014</v>
      </c>
      <c r="D1570" s="31" t="s">
        <v>832</v>
      </c>
      <c r="E1570" s="31" t="s">
        <v>17</v>
      </c>
      <c r="F1570" s="31" t="s">
        <v>2718</v>
      </c>
      <c r="G1570" s="24">
        <f>IF(ISERROR(VLOOKUP(A1570,'2011 County-Level Acres Tilled'!$A$2:$F$3069,6,FALSE)),0,VLOOKUP(A1570,'2011 County-Level Acres Tilled'!$A$2:$F$3069,6,FALSE))</f>
        <v>37793.299752783489</v>
      </c>
      <c r="H1570" s="32" t="s">
        <v>5474</v>
      </c>
      <c r="I1570" s="9" t="s">
        <v>5410</v>
      </c>
      <c r="J1570" s="36">
        <f>IF(ISERROR(VLOOKUP(A1570&amp;I1570,'County-level Emissions Factors'!$E$2:$F$12273,2,FALSE)),0,VLOOKUP(A1570&amp;I1570,'County-level Emissions Factors'!$E$2:$F$12273,2,FALSE))</f>
        <v>33.70986906940729</v>
      </c>
      <c r="K1570" s="19" t="s">
        <v>5473</v>
      </c>
      <c r="L1570" s="19" t="s">
        <v>5474</v>
      </c>
      <c r="M1570" s="38">
        <f t="shared" si="25"/>
        <v>637.00359318359722</v>
      </c>
      <c r="N1570" s="9" t="s">
        <v>5475</v>
      </c>
    </row>
    <row r="1571" spans="1:14">
      <c r="A1571" s="31" t="s">
        <v>2832</v>
      </c>
      <c r="B1571" s="31" t="s">
        <v>2717</v>
      </c>
      <c r="C1571" s="31" t="s">
        <v>1016</v>
      </c>
      <c r="D1571" s="31" t="s">
        <v>2833</v>
      </c>
      <c r="E1571" s="31" t="s">
        <v>17</v>
      </c>
      <c r="F1571" s="31" t="s">
        <v>2718</v>
      </c>
      <c r="G1571" s="24">
        <f>IF(ISERROR(VLOOKUP(A1571,'2011 County-Level Acres Tilled'!$A$2:$F$3069,6,FALSE)),0,VLOOKUP(A1571,'2011 County-Level Acres Tilled'!$A$2:$F$3069,6,FALSE))</f>
        <v>146086.93862039223</v>
      </c>
      <c r="H1571" s="32" t="s">
        <v>5474</v>
      </c>
      <c r="I1571" s="9" t="s">
        <v>5410</v>
      </c>
      <c r="J1571" s="36">
        <f>IF(ISERROR(VLOOKUP(A1571&amp;I1571,'County-level Emissions Factors'!$E$2:$F$12273,2,FALSE)),0,VLOOKUP(A1571&amp;I1571,'County-level Emissions Factors'!$E$2:$F$12273,2,FALSE))</f>
        <v>32.878861249694729</v>
      </c>
      <c r="K1571" s="19" t="s">
        <v>5473</v>
      </c>
      <c r="L1571" s="19" t="s">
        <v>5474</v>
      </c>
      <c r="M1571" s="38">
        <f t="shared" si="25"/>
        <v>2401.5860926462733</v>
      </c>
      <c r="N1571" s="9" t="s">
        <v>5475</v>
      </c>
    </row>
    <row r="1572" spans="1:14">
      <c r="A1572" s="31" t="s">
        <v>2834</v>
      </c>
      <c r="B1572" s="31" t="s">
        <v>2717</v>
      </c>
      <c r="C1572" s="31" t="s">
        <v>1019</v>
      </c>
      <c r="D1572" s="31" t="s">
        <v>183</v>
      </c>
      <c r="E1572" s="31" t="s">
        <v>17</v>
      </c>
      <c r="F1572" s="31" t="s">
        <v>2718</v>
      </c>
      <c r="G1572" s="24">
        <f>IF(ISERROR(VLOOKUP(A1572,'2011 County-Level Acres Tilled'!$A$2:$F$3069,6,FALSE)),0,VLOOKUP(A1572,'2011 County-Level Acres Tilled'!$A$2:$F$3069,6,FALSE))</f>
        <v>60958.604262564208</v>
      </c>
      <c r="H1572" s="32" t="s">
        <v>5474</v>
      </c>
      <c r="I1572" s="9" t="s">
        <v>5410</v>
      </c>
      <c r="J1572" s="36">
        <f>IF(ISERROR(VLOOKUP(A1572&amp;I1572,'County-level Emissions Factors'!$E$2:$F$12273,2,FALSE)),0,VLOOKUP(A1572&amp;I1572,'County-level Emissions Factors'!$E$2:$F$12273,2,FALSE))</f>
        <v>53.731263724290528</v>
      </c>
      <c r="K1572" s="19" t="s">
        <v>5473</v>
      </c>
      <c r="L1572" s="19" t="s">
        <v>5474</v>
      </c>
      <c r="M1572" s="38">
        <f t="shared" si="25"/>
        <v>1637.6914209482491</v>
      </c>
      <c r="N1572" s="9" t="s">
        <v>5475</v>
      </c>
    </row>
    <row r="1573" spans="1:14">
      <c r="A1573" s="31" t="s">
        <v>2835</v>
      </c>
      <c r="B1573" s="31" t="s">
        <v>2717</v>
      </c>
      <c r="C1573" s="31" t="s">
        <v>1022</v>
      </c>
      <c r="D1573" s="31" t="s">
        <v>2836</v>
      </c>
      <c r="E1573" s="31" t="s">
        <v>17</v>
      </c>
      <c r="F1573" s="31" t="s">
        <v>2718</v>
      </c>
      <c r="G1573" s="24">
        <f>IF(ISERROR(VLOOKUP(A1573,'2011 County-Level Acres Tilled'!$A$2:$F$3069,6,FALSE)),0,VLOOKUP(A1573,'2011 County-Level Acres Tilled'!$A$2:$F$3069,6,FALSE))</f>
        <v>174906.91638559318</v>
      </c>
      <c r="H1573" s="32" t="s">
        <v>5474</v>
      </c>
      <c r="I1573" s="9" t="s">
        <v>5410</v>
      </c>
      <c r="J1573" s="36">
        <f>IF(ISERROR(VLOOKUP(A1573&amp;I1573,'County-level Emissions Factors'!$E$2:$F$12273,2,FALSE)),0,VLOOKUP(A1573&amp;I1573,'County-level Emissions Factors'!$E$2:$F$12273,2,FALSE))</f>
        <v>37.357515242041885</v>
      </c>
      <c r="K1573" s="19" t="s">
        <v>5473</v>
      </c>
      <c r="L1573" s="19" t="s">
        <v>5474</v>
      </c>
      <c r="M1573" s="38">
        <f t="shared" si="25"/>
        <v>3267.043897406671</v>
      </c>
      <c r="N1573" s="9" t="s">
        <v>5475</v>
      </c>
    </row>
    <row r="1574" spans="1:14">
      <c r="A1574" s="31" t="s">
        <v>2837</v>
      </c>
      <c r="B1574" s="31" t="s">
        <v>2717</v>
      </c>
      <c r="C1574" s="31" t="s">
        <v>1024</v>
      </c>
      <c r="D1574" s="31" t="s">
        <v>2838</v>
      </c>
      <c r="E1574" s="31" t="s">
        <v>17</v>
      </c>
      <c r="F1574" s="31" t="s">
        <v>2718</v>
      </c>
      <c r="G1574" s="24">
        <f>IF(ISERROR(VLOOKUP(A1574,'2011 County-Level Acres Tilled'!$A$2:$F$3069,6,FALSE)),0,VLOOKUP(A1574,'2011 County-Level Acres Tilled'!$A$2:$F$3069,6,FALSE))</f>
        <v>1018.6744855421937</v>
      </c>
      <c r="H1574" s="32" t="s">
        <v>5474</v>
      </c>
      <c r="I1574" s="9" t="s">
        <v>5410</v>
      </c>
      <c r="J1574" s="36">
        <f>IF(ISERROR(VLOOKUP(A1574&amp;I1574,'County-level Emissions Factors'!$E$2:$F$12273,2,FALSE)),0,VLOOKUP(A1574&amp;I1574,'County-level Emissions Factors'!$E$2:$F$12273,2,FALSE))</f>
        <v>30.863883847549904</v>
      </c>
      <c r="K1574" s="19" t="s">
        <v>5473</v>
      </c>
      <c r="L1574" s="19" t="s">
        <v>5474</v>
      </c>
      <c r="M1574" s="38">
        <f t="shared" si="25"/>
        <v>15.72012550011846</v>
      </c>
      <c r="N1574" s="9" t="s">
        <v>5475</v>
      </c>
    </row>
    <row r="1575" spans="1:14">
      <c r="A1575" s="31" t="s">
        <v>2839</v>
      </c>
      <c r="B1575" s="31" t="s">
        <v>2717</v>
      </c>
      <c r="C1575" s="31" t="s">
        <v>1026</v>
      </c>
      <c r="D1575" s="31" t="s">
        <v>1554</v>
      </c>
      <c r="E1575" s="31" t="s">
        <v>17</v>
      </c>
      <c r="F1575" s="31" t="s">
        <v>2718</v>
      </c>
      <c r="G1575" s="24">
        <f>IF(ISERROR(VLOOKUP(A1575,'2011 County-Level Acres Tilled'!$A$2:$F$3069,6,FALSE)),0,VLOOKUP(A1575,'2011 County-Level Acres Tilled'!$A$2:$F$3069,6,FALSE))</f>
        <v>24130.86454593861</v>
      </c>
      <c r="H1575" s="32" t="s">
        <v>5474</v>
      </c>
      <c r="I1575" s="9" t="s">
        <v>5410</v>
      </c>
      <c r="J1575" s="36">
        <f>IF(ISERROR(VLOOKUP(A1575&amp;I1575,'County-level Emissions Factors'!$E$2:$F$12273,2,FALSE)),0,VLOOKUP(A1575&amp;I1575,'County-level Emissions Factors'!$E$2:$F$12273,2,FALSE))</f>
        <v>47.866759195003475</v>
      </c>
      <c r="K1575" s="19" t="s">
        <v>5473</v>
      </c>
      <c r="L1575" s="19" t="s">
        <v>5474</v>
      </c>
      <c r="M1575" s="38">
        <f t="shared" si="25"/>
        <v>577.53314119384515</v>
      </c>
      <c r="N1575" s="9" t="s">
        <v>5475</v>
      </c>
    </row>
    <row r="1576" spans="1:14">
      <c r="A1576" s="31" t="s">
        <v>2840</v>
      </c>
      <c r="B1576" s="31" t="s">
        <v>2717</v>
      </c>
      <c r="C1576" s="31" t="s">
        <v>1028</v>
      </c>
      <c r="D1576" s="31" t="s">
        <v>2169</v>
      </c>
      <c r="E1576" s="31" t="s">
        <v>17</v>
      </c>
      <c r="F1576" s="31" t="s">
        <v>2718</v>
      </c>
      <c r="G1576" s="24">
        <f>IF(ISERROR(VLOOKUP(A1576,'2011 County-Level Acres Tilled'!$A$2:$F$3069,6,FALSE)),0,VLOOKUP(A1576,'2011 County-Level Acres Tilled'!$A$2:$F$3069,6,FALSE))</f>
        <v>114396.54809028062</v>
      </c>
      <c r="H1576" s="32" t="s">
        <v>5474</v>
      </c>
      <c r="I1576" s="9" t="s">
        <v>5410</v>
      </c>
      <c r="J1576" s="36">
        <f>IF(ISERROR(VLOOKUP(A1576&amp;I1576,'County-level Emissions Factors'!$E$2:$F$12273,2,FALSE)),0,VLOOKUP(A1576&amp;I1576,'County-level Emissions Factors'!$E$2:$F$12273,2,FALSE))</f>
        <v>48.052009152140556</v>
      </c>
      <c r="K1576" s="19" t="s">
        <v>5473</v>
      </c>
      <c r="L1576" s="19" t="s">
        <v>5474</v>
      </c>
      <c r="M1576" s="38">
        <f t="shared" si="25"/>
        <v>2748.4919879037257</v>
      </c>
      <c r="N1576" s="9" t="s">
        <v>5475</v>
      </c>
    </row>
    <row r="1577" spans="1:14">
      <c r="A1577" s="31" t="s">
        <v>2841</v>
      </c>
      <c r="B1577" s="31" t="s">
        <v>2717</v>
      </c>
      <c r="C1577" s="31" t="s">
        <v>269</v>
      </c>
      <c r="D1577" s="31" t="s">
        <v>189</v>
      </c>
      <c r="E1577" s="31" t="s">
        <v>17</v>
      </c>
      <c r="F1577" s="31" t="s">
        <v>2718</v>
      </c>
      <c r="G1577" s="24">
        <f>IF(ISERROR(VLOOKUP(A1577,'2011 County-Level Acres Tilled'!$A$2:$F$3069,6,FALSE)),0,VLOOKUP(A1577,'2011 County-Level Acres Tilled'!$A$2:$F$3069,6,FALSE))</f>
        <v>105214.69523319238</v>
      </c>
      <c r="H1577" s="32" t="s">
        <v>5474</v>
      </c>
      <c r="I1577" s="9" t="s">
        <v>5410</v>
      </c>
      <c r="J1577" s="36">
        <f>IF(ISERROR(VLOOKUP(A1577&amp;I1577,'County-level Emissions Factors'!$E$2:$F$12273,2,FALSE)),0,VLOOKUP(A1577&amp;I1577,'County-level Emissions Factors'!$E$2:$F$12273,2,FALSE))</f>
        <v>35.190392935982338</v>
      </c>
      <c r="K1577" s="19" t="s">
        <v>5473</v>
      </c>
      <c r="L1577" s="19" t="s">
        <v>5474</v>
      </c>
      <c r="M1577" s="38">
        <f t="shared" si="25"/>
        <v>1851.2732339478339</v>
      </c>
      <c r="N1577" s="9" t="s">
        <v>5475</v>
      </c>
    </row>
    <row r="1578" spans="1:14">
      <c r="A1578" s="31" t="s">
        <v>2842</v>
      </c>
      <c r="B1578" s="31" t="s">
        <v>2717</v>
      </c>
      <c r="C1578" s="31" t="s">
        <v>2843</v>
      </c>
      <c r="D1578" s="31" t="s">
        <v>2844</v>
      </c>
      <c r="E1578" s="31" t="s">
        <v>17</v>
      </c>
      <c r="F1578" s="31" t="s">
        <v>2718</v>
      </c>
      <c r="G1578" s="24">
        <f>IF(ISERROR(VLOOKUP(A1578,'2011 County-Level Acres Tilled'!$A$2:$F$3069,6,FALSE)),0,VLOOKUP(A1578,'2011 County-Level Acres Tilled'!$A$2:$F$3069,6,FALSE))</f>
        <v>40933.374449298208</v>
      </c>
      <c r="H1578" s="32" t="s">
        <v>5474</v>
      </c>
      <c r="I1578" s="9" t="s">
        <v>5410</v>
      </c>
      <c r="J1578" s="36">
        <f>IF(ISERROR(VLOOKUP(A1578&amp;I1578,'County-level Emissions Factors'!$E$2:$F$12273,2,FALSE)),0,VLOOKUP(A1578&amp;I1578,'County-level Emissions Factors'!$E$2:$F$12273,2,FALSE))</f>
        <v>22.381838649155721</v>
      </c>
      <c r="K1578" s="19" t="s">
        <v>5473</v>
      </c>
      <c r="L1578" s="19" t="s">
        <v>5474</v>
      </c>
      <c r="M1578" s="38">
        <f t="shared" si="25"/>
        <v>458.08209114483293</v>
      </c>
      <c r="N1578" s="9" t="s">
        <v>5475</v>
      </c>
    </row>
    <row r="1579" spans="1:14">
      <c r="A1579" s="31" t="s">
        <v>2845</v>
      </c>
      <c r="B1579" s="31" t="s">
        <v>2717</v>
      </c>
      <c r="C1579" s="31" t="s">
        <v>1032</v>
      </c>
      <c r="D1579" s="31" t="s">
        <v>2846</v>
      </c>
      <c r="E1579" s="31" t="s">
        <v>17</v>
      </c>
      <c r="F1579" s="31" t="s">
        <v>2718</v>
      </c>
      <c r="G1579" s="24">
        <f>IF(ISERROR(VLOOKUP(A1579,'2011 County-Level Acres Tilled'!$A$2:$F$3069,6,FALSE)),0,VLOOKUP(A1579,'2011 County-Level Acres Tilled'!$A$2:$F$3069,6,FALSE))</f>
        <v>4454.3936717958995</v>
      </c>
      <c r="H1579" s="32" t="s">
        <v>5474</v>
      </c>
      <c r="I1579" s="9" t="s">
        <v>5410</v>
      </c>
      <c r="J1579" s="36">
        <f>IF(ISERROR(VLOOKUP(A1579&amp;I1579,'County-level Emissions Factors'!$E$2:$F$12273,2,FALSE)),0,VLOOKUP(A1579&amp;I1579,'County-level Emissions Factors'!$E$2:$F$12273,2,FALSE))</f>
        <v>38.752838427947601</v>
      </c>
      <c r="K1579" s="19" t="s">
        <v>5473</v>
      </c>
      <c r="L1579" s="19" t="s">
        <v>5474</v>
      </c>
      <c r="M1579" s="38">
        <f t="shared" si="25"/>
        <v>86.310199128789378</v>
      </c>
      <c r="N1579" s="9" t="s">
        <v>5475</v>
      </c>
    </row>
    <row r="1580" spans="1:14">
      <c r="A1580" s="31" t="s">
        <v>2847</v>
      </c>
      <c r="B1580" s="31" t="s">
        <v>2717</v>
      </c>
      <c r="C1580" s="31" t="s">
        <v>1035</v>
      </c>
      <c r="D1580" s="31" t="s">
        <v>2566</v>
      </c>
      <c r="E1580" s="31" t="s">
        <v>17</v>
      </c>
      <c r="F1580" s="31" t="s">
        <v>2718</v>
      </c>
      <c r="G1580" s="24">
        <f>IF(ISERROR(VLOOKUP(A1580,'2011 County-Level Acres Tilled'!$A$2:$F$3069,6,FALSE)),0,VLOOKUP(A1580,'2011 County-Level Acres Tilled'!$A$2:$F$3069,6,FALSE))</f>
        <v>17813.848656196493</v>
      </c>
      <c r="H1580" s="32" t="s">
        <v>5474</v>
      </c>
      <c r="I1580" s="9" t="s">
        <v>5410</v>
      </c>
      <c r="J1580" s="36">
        <f>IF(ISERROR(VLOOKUP(A1580&amp;I1580,'County-level Emissions Factors'!$E$2:$F$12273,2,FALSE)),0,VLOOKUP(A1580&amp;I1580,'County-level Emissions Factors'!$E$2:$F$12273,2,FALSE))</f>
        <v>42.281224725592139</v>
      </c>
      <c r="K1580" s="19" t="s">
        <v>5473</v>
      </c>
      <c r="L1580" s="19" t="s">
        <v>5474</v>
      </c>
      <c r="M1580" s="38">
        <f t="shared" si="25"/>
        <v>376.59566913016573</v>
      </c>
      <c r="N1580" s="9" t="s">
        <v>5475</v>
      </c>
    </row>
    <row r="1581" spans="1:14">
      <c r="A1581" s="31" t="s">
        <v>2848</v>
      </c>
      <c r="B1581" s="31" t="s">
        <v>2717</v>
      </c>
      <c r="C1581" s="31" t="s">
        <v>1043</v>
      </c>
      <c r="D1581" s="31" t="s">
        <v>436</v>
      </c>
      <c r="E1581" s="31" t="s">
        <v>17</v>
      </c>
      <c r="F1581" s="31" t="s">
        <v>2718</v>
      </c>
      <c r="G1581" s="24">
        <f>IF(ISERROR(VLOOKUP(A1581,'2011 County-Level Acres Tilled'!$A$2:$F$3069,6,FALSE)),0,VLOOKUP(A1581,'2011 County-Level Acres Tilled'!$A$2:$F$3069,6,FALSE))</f>
        <v>302206.92440794589</v>
      </c>
      <c r="H1581" s="32" t="s">
        <v>5474</v>
      </c>
      <c r="I1581" s="9" t="s">
        <v>5410</v>
      </c>
      <c r="J1581" s="36">
        <f>IF(ISERROR(VLOOKUP(A1581&amp;I1581,'County-level Emissions Factors'!$E$2:$F$12273,2,FALSE)),0,VLOOKUP(A1581&amp;I1581,'County-level Emissions Factors'!$E$2:$F$12273,2,FALSE))</f>
        <v>44.053880656333391</v>
      </c>
      <c r="K1581" s="19" t="s">
        <v>5473</v>
      </c>
      <c r="L1581" s="19" t="s">
        <v>5474</v>
      </c>
      <c r="M1581" s="38">
        <f t="shared" si="25"/>
        <v>6656.6938906926071</v>
      </c>
      <c r="N1581" s="9" t="s">
        <v>5475</v>
      </c>
    </row>
    <row r="1582" spans="1:14">
      <c r="A1582" s="31" t="s">
        <v>2849</v>
      </c>
      <c r="B1582" s="31" t="s">
        <v>2717</v>
      </c>
      <c r="C1582" s="31" t="s">
        <v>1045</v>
      </c>
      <c r="D1582" s="31" t="s">
        <v>1428</v>
      </c>
      <c r="E1582" s="31" t="s">
        <v>17</v>
      </c>
      <c r="F1582" s="31" t="s">
        <v>2718</v>
      </c>
      <c r="G1582" s="24">
        <f>IF(ISERROR(VLOOKUP(A1582,'2011 County-Level Acres Tilled'!$A$2:$F$3069,6,FALSE)),0,VLOOKUP(A1582,'2011 County-Level Acres Tilled'!$A$2:$F$3069,6,FALSE))</f>
        <v>30350.032639735371</v>
      </c>
      <c r="H1582" s="32" t="s">
        <v>5474</v>
      </c>
      <c r="I1582" s="9" t="s">
        <v>5410</v>
      </c>
      <c r="J1582" s="36">
        <f>IF(ISERROR(VLOOKUP(A1582&amp;I1582,'County-level Emissions Factors'!$E$2:$F$12273,2,FALSE)),0,VLOOKUP(A1582&amp;I1582,'County-level Emissions Factors'!$E$2:$F$12273,2,FALSE))</f>
        <v>30.719580419580421</v>
      </c>
      <c r="K1582" s="19" t="s">
        <v>5473</v>
      </c>
      <c r="L1582" s="19" t="s">
        <v>5474</v>
      </c>
      <c r="M1582" s="38">
        <f t="shared" si="25"/>
        <v>466.17013420662067</v>
      </c>
      <c r="N1582" s="9" t="s">
        <v>5475</v>
      </c>
    </row>
    <row r="1583" spans="1:14">
      <c r="A1583" s="31" t="s">
        <v>2850</v>
      </c>
      <c r="B1583" s="31" t="s">
        <v>2717</v>
      </c>
      <c r="C1583" s="31" t="s">
        <v>1047</v>
      </c>
      <c r="D1583" s="31" t="s">
        <v>2851</v>
      </c>
      <c r="E1583" s="31" t="s">
        <v>17</v>
      </c>
      <c r="F1583" s="31" t="s">
        <v>2718</v>
      </c>
      <c r="G1583" s="24">
        <f>IF(ISERROR(VLOOKUP(A1583,'2011 County-Level Acres Tilled'!$A$2:$F$3069,6,FALSE)),0,VLOOKUP(A1583,'2011 County-Level Acres Tilled'!$A$2:$F$3069,6,FALSE))</f>
        <v>101691.6747085051</v>
      </c>
      <c r="H1583" s="32" t="s">
        <v>5474</v>
      </c>
      <c r="I1583" s="9" t="s">
        <v>5410</v>
      </c>
      <c r="J1583" s="36">
        <f>IF(ISERROR(VLOOKUP(A1583&amp;I1583,'County-level Emissions Factors'!$E$2:$F$12273,2,FALSE)),0,VLOOKUP(A1583&amp;I1583,'County-level Emissions Factors'!$E$2:$F$12273,2,FALSE))</f>
        <v>41.78659238936941</v>
      </c>
      <c r="K1583" s="19" t="s">
        <v>5473</v>
      </c>
      <c r="L1583" s="19" t="s">
        <v>5474</v>
      </c>
      <c r="M1583" s="38">
        <f t="shared" si="25"/>
        <v>2124.6742802183248</v>
      </c>
      <c r="N1583" s="9" t="s">
        <v>5475</v>
      </c>
    </row>
    <row r="1584" spans="1:14">
      <c r="A1584" s="31" t="s">
        <v>2852</v>
      </c>
      <c r="B1584" s="31" t="s">
        <v>2717</v>
      </c>
      <c r="C1584" s="31" t="s">
        <v>274</v>
      </c>
      <c r="D1584" s="31" t="s">
        <v>438</v>
      </c>
      <c r="E1584" s="31" t="s">
        <v>17</v>
      </c>
      <c r="F1584" s="31" t="s">
        <v>2718</v>
      </c>
      <c r="G1584" s="24">
        <f>IF(ISERROR(VLOOKUP(A1584,'2011 County-Level Acres Tilled'!$A$2:$F$3069,6,FALSE)),0,VLOOKUP(A1584,'2011 County-Level Acres Tilled'!$A$2:$F$3069,6,FALSE))</f>
        <v>191862.10121289865</v>
      </c>
      <c r="H1584" s="32" t="s">
        <v>5474</v>
      </c>
      <c r="I1584" s="9" t="s">
        <v>5410</v>
      </c>
      <c r="J1584" s="36">
        <f>IF(ISERROR(VLOOKUP(A1584&amp;I1584,'County-level Emissions Factors'!$E$2:$F$12273,2,FALSE)),0,VLOOKUP(A1584&amp;I1584,'County-level Emissions Factors'!$E$2:$F$12273,2,FALSE))</f>
        <v>37.072184435705729</v>
      </c>
      <c r="K1584" s="19" t="s">
        <v>5473</v>
      </c>
      <c r="L1584" s="19" t="s">
        <v>5474</v>
      </c>
      <c r="M1584" s="38">
        <f t="shared" si="25"/>
        <v>3556.3736011933092</v>
      </c>
      <c r="N1584" s="9" t="s">
        <v>5475</v>
      </c>
    </row>
    <row r="1585" spans="1:14">
      <c r="A1585" s="31" t="s">
        <v>2853</v>
      </c>
      <c r="B1585" s="31" t="s">
        <v>2717</v>
      </c>
      <c r="C1585" s="31" t="s">
        <v>1455</v>
      </c>
      <c r="D1585" s="31" t="s">
        <v>2854</v>
      </c>
      <c r="E1585" s="31" t="s">
        <v>17</v>
      </c>
      <c r="F1585" s="31" t="s">
        <v>2718</v>
      </c>
      <c r="G1585" s="24">
        <f>IF(ISERROR(VLOOKUP(A1585,'2011 County-Level Acres Tilled'!$A$2:$F$3069,6,FALSE)),0,VLOOKUP(A1585,'2011 County-Level Acres Tilled'!$A$2:$F$3069,6,FALSE))</f>
        <v>1266.6797225466792</v>
      </c>
      <c r="H1585" s="32" t="s">
        <v>5474</v>
      </c>
      <c r="I1585" s="9" t="s">
        <v>5410</v>
      </c>
      <c r="J1585" s="36">
        <f>IF(ISERROR(VLOOKUP(A1585&amp;I1585,'County-level Emissions Factors'!$E$2:$F$12273,2,FALSE)),0,VLOOKUP(A1585&amp;I1585,'County-level Emissions Factors'!$E$2:$F$12273,2,FALSE))</f>
        <v>17.211228070175437</v>
      </c>
      <c r="K1585" s="19" t="s">
        <v>5473</v>
      </c>
      <c r="L1585" s="19" t="s">
        <v>5474</v>
      </c>
      <c r="M1585" s="38">
        <f t="shared" si="25"/>
        <v>10.90055679830872</v>
      </c>
      <c r="N1585" s="9" t="s">
        <v>5475</v>
      </c>
    </row>
    <row r="1586" spans="1:14">
      <c r="A1586" s="31" t="s">
        <v>2855</v>
      </c>
      <c r="B1586" s="31" t="s">
        <v>2717</v>
      </c>
      <c r="C1586" s="31" t="s">
        <v>1051</v>
      </c>
      <c r="D1586" s="31" t="s">
        <v>192</v>
      </c>
      <c r="E1586" s="31" t="s">
        <v>17</v>
      </c>
      <c r="F1586" s="31" t="s">
        <v>2718</v>
      </c>
      <c r="G1586" s="24">
        <f>IF(ISERROR(VLOOKUP(A1586,'2011 County-Level Acres Tilled'!$A$2:$F$3069,6,FALSE)),0,VLOOKUP(A1586,'2011 County-Level Acres Tilled'!$A$2:$F$3069,6,FALSE))</f>
        <v>156839.81027710409</v>
      </c>
      <c r="H1586" s="32" t="s">
        <v>5474</v>
      </c>
      <c r="I1586" s="9" t="s">
        <v>5410</v>
      </c>
      <c r="J1586" s="36">
        <f>IF(ISERROR(VLOOKUP(A1586&amp;I1586,'County-level Emissions Factors'!$E$2:$F$12273,2,FALSE)),0,VLOOKUP(A1586&amp;I1586,'County-level Emissions Factors'!$E$2:$F$12273,2,FALSE))</f>
        <v>51.388107684265556</v>
      </c>
      <c r="K1586" s="19" t="s">
        <v>5473</v>
      </c>
      <c r="L1586" s="19" t="s">
        <v>5474</v>
      </c>
      <c r="M1586" s="38">
        <f t="shared" si="25"/>
        <v>4029.8505298498021</v>
      </c>
      <c r="N1586" s="9" t="s">
        <v>5475</v>
      </c>
    </row>
    <row r="1587" spans="1:14">
      <c r="A1587" s="31" t="s">
        <v>2856</v>
      </c>
      <c r="B1587" s="31" t="s">
        <v>2717</v>
      </c>
      <c r="C1587" s="31" t="s">
        <v>1054</v>
      </c>
      <c r="D1587" s="31" t="s">
        <v>2857</v>
      </c>
      <c r="E1587" s="31" t="s">
        <v>17</v>
      </c>
      <c r="F1587" s="31" t="s">
        <v>2718</v>
      </c>
      <c r="G1587" s="24">
        <f>IF(ISERROR(VLOOKUP(A1587,'2011 County-Level Acres Tilled'!$A$2:$F$3069,6,FALSE)),0,VLOOKUP(A1587,'2011 County-Level Acres Tilled'!$A$2:$F$3069,6,FALSE))</f>
        <v>427025.80939641263</v>
      </c>
      <c r="H1587" s="32" t="s">
        <v>5474</v>
      </c>
      <c r="I1587" s="9" t="s">
        <v>5410</v>
      </c>
      <c r="J1587" s="36">
        <f>IF(ISERROR(VLOOKUP(A1587&amp;I1587,'County-level Emissions Factors'!$E$2:$F$12273,2,FALSE)),0,VLOOKUP(A1587&amp;I1587,'County-level Emissions Factors'!$E$2:$F$12273,2,FALSE))</f>
        <v>35.571918820243461</v>
      </c>
      <c r="K1587" s="19" t="s">
        <v>5473</v>
      </c>
      <c r="L1587" s="19" t="s">
        <v>5474</v>
      </c>
      <c r="M1587" s="38">
        <f t="shared" si="25"/>
        <v>7595.0637129989746</v>
      </c>
      <c r="N1587" s="9" t="s">
        <v>5475</v>
      </c>
    </row>
    <row r="1588" spans="1:14">
      <c r="A1588" s="31" t="s">
        <v>2858</v>
      </c>
      <c r="B1588" s="31" t="s">
        <v>2717</v>
      </c>
      <c r="C1588" s="31" t="s">
        <v>1056</v>
      </c>
      <c r="D1588" s="31" t="s">
        <v>450</v>
      </c>
      <c r="E1588" s="31" t="s">
        <v>17</v>
      </c>
      <c r="F1588" s="31" t="s">
        <v>2718</v>
      </c>
      <c r="G1588" s="24">
        <f>IF(ISERROR(VLOOKUP(A1588,'2011 County-Level Acres Tilled'!$A$2:$F$3069,6,FALSE)),0,VLOOKUP(A1588,'2011 County-Level Acres Tilled'!$A$2:$F$3069,6,FALSE))</f>
        <v>4342.7642442082388</v>
      </c>
      <c r="H1588" s="32" t="s">
        <v>5474</v>
      </c>
      <c r="I1588" s="9" t="s">
        <v>5410</v>
      </c>
      <c r="J1588" s="36">
        <f>IF(ISERROR(VLOOKUP(A1588&amp;I1588,'County-level Emissions Factors'!$E$2:$F$12273,2,FALSE)),0,VLOOKUP(A1588&amp;I1588,'County-level Emissions Factors'!$E$2:$F$12273,2,FALSE))</f>
        <v>14.985300293994117</v>
      </c>
      <c r="K1588" s="19" t="s">
        <v>5473</v>
      </c>
      <c r="L1588" s="19" t="s">
        <v>5474</v>
      </c>
      <c r="M1588" s="38">
        <f t="shared" si="25"/>
        <v>32.538813152740431</v>
      </c>
      <c r="N1588" s="9" t="s">
        <v>5475</v>
      </c>
    </row>
    <row r="1589" spans="1:14">
      <c r="A1589" s="31" t="s">
        <v>2859</v>
      </c>
      <c r="B1589" s="31" t="s">
        <v>2717</v>
      </c>
      <c r="C1589" s="31" t="s">
        <v>1058</v>
      </c>
      <c r="D1589" s="31" t="s">
        <v>1568</v>
      </c>
      <c r="E1589" s="31" t="s">
        <v>17</v>
      </c>
      <c r="F1589" s="31" t="s">
        <v>2718</v>
      </c>
      <c r="G1589" s="24">
        <f>IF(ISERROR(VLOOKUP(A1589,'2011 County-Level Acres Tilled'!$A$2:$F$3069,6,FALSE)),0,VLOOKUP(A1589,'2011 County-Level Acres Tilled'!$A$2:$F$3069,6,FALSE))</f>
        <v>37905.107916801942</v>
      </c>
      <c r="H1589" s="32" t="s">
        <v>5474</v>
      </c>
      <c r="I1589" s="9" t="s">
        <v>5410</v>
      </c>
      <c r="J1589" s="36">
        <f>IF(ISERROR(VLOOKUP(A1589&amp;I1589,'County-level Emissions Factors'!$E$2:$F$12273,2,FALSE)),0,VLOOKUP(A1589&amp;I1589,'County-level Emissions Factors'!$E$2:$F$12273,2,FALSE))</f>
        <v>31.623601108033242</v>
      </c>
      <c r="K1589" s="19" t="s">
        <v>5473</v>
      </c>
      <c r="L1589" s="19" t="s">
        <v>5474</v>
      </c>
      <c r="M1589" s="38">
        <f t="shared" si="25"/>
        <v>599.34800635894874</v>
      </c>
      <c r="N1589" s="9" t="s">
        <v>5475</v>
      </c>
    </row>
    <row r="1590" spans="1:14">
      <c r="A1590" s="31" t="s">
        <v>2860</v>
      </c>
      <c r="B1590" s="31" t="s">
        <v>2717</v>
      </c>
      <c r="C1590" s="31" t="s">
        <v>1060</v>
      </c>
      <c r="D1590" s="31" t="s">
        <v>2861</v>
      </c>
      <c r="E1590" s="31" t="s">
        <v>17</v>
      </c>
      <c r="F1590" s="31" t="s">
        <v>2718</v>
      </c>
      <c r="G1590" s="24">
        <f>IF(ISERROR(VLOOKUP(A1590,'2011 County-Level Acres Tilled'!$A$2:$F$3069,6,FALSE)),0,VLOOKUP(A1590,'2011 County-Level Acres Tilled'!$A$2:$F$3069,6,FALSE))</f>
        <v>1692.7150997698373</v>
      </c>
      <c r="H1590" s="32" t="s">
        <v>5474</v>
      </c>
      <c r="I1590" s="9" t="s">
        <v>5410</v>
      </c>
      <c r="J1590" s="36">
        <f>IF(ISERROR(VLOOKUP(A1590&amp;I1590,'County-level Emissions Factors'!$E$2:$F$12273,2,FALSE)),0,VLOOKUP(A1590&amp;I1590,'County-level Emissions Factors'!$E$2:$F$12273,2,FALSE))</f>
        <v>23.306930693069308</v>
      </c>
      <c r="K1590" s="19" t="s">
        <v>5473</v>
      </c>
      <c r="L1590" s="19" t="s">
        <v>5474</v>
      </c>
      <c r="M1590" s="38">
        <f t="shared" si="25"/>
        <v>19.725996756723749</v>
      </c>
      <c r="N1590" s="9" t="s">
        <v>5475</v>
      </c>
    </row>
    <row r="1591" spans="1:14">
      <c r="A1591" s="31" t="s">
        <v>2862</v>
      </c>
      <c r="B1591" s="31" t="s">
        <v>2717</v>
      </c>
      <c r="C1591" s="31" t="s">
        <v>1063</v>
      </c>
      <c r="D1591" s="31" t="s">
        <v>2863</v>
      </c>
      <c r="E1591" s="31" t="s">
        <v>17</v>
      </c>
      <c r="F1591" s="31" t="s">
        <v>2718</v>
      </c>
      <c r="G1591" s="24">
        <f>IF(ISERROR(VLOOKUP(A1591,'2011 County-Level Acres Tilled'!$A$2:$F$3069,6,FALSE)),0,VLOOKUP(A1591,'2011 County-Level Acres Tilled'!$A$2:$F$3069,6,FALSE))</f>
        <v>8429.9499983248061</v>
      </c>
      <c r="H1591" s="32" t="s">
        <v>5474</v>
      </c>
      <c r="I1591" s="9" t="s">
        <v>5410</v>
      </c>
      <c r="J1591" s="36">
        <f>IF(ISERROR(VLOOKUP(A1591&amp;I1591,'County-level Emissions Factors'!$E$2:$F$12273,2,FALSE)),0,VLOOKUP(A1591&amp;I1591,'County-level Emissions Factors'!$E$2:$F$12273,2,FALSE))</f>
        <v>26.951626898047721</v>
      </c>
      <c r="K1591" s="19" t="s">
        <v>5473</v>
      </c>
      <c r="L1591" s="19" t="s">
        <v>5474</v>
      </c>
      <c r="M1591" s="38">
        <f t="shared" si="25"/>
        <v>113.60043356202409</v>
      </c>
      <c r="N1591" s="9" t="s">
        <v>5475</v>
      </c>
    </row>
    <row r="1592" spans="1:14">
      <c r="A1592" s="31" t="s">
        <v>2864</v>
      </c>
      <c r="B1592" s="31" t="s">
        <v>2717</v>
      </c>
      <c r="C1592" s="31" t="s">
        <v>1066</v>
      </c>
      <c r="D1592" s="31" t="s">
        <v>2193</v>
      </c>
      <c r="E1592" s="31" t="s">
        <v>17</v>
      </c>
      <c r="F1592" s="31" t="s">
        <v>2718</v>
      </c>
      <c r="G1592" s="24">
        <f>IF(ISERROR(VLOOKUP(A1592,'2011 County-Level Acres Tilled'!$A$2:$F$3069,6,FALSE)),0,VLOOKUP(A1592,'2011 County-Level Acres Tilled'!$A$2:$F$3069,6,FALSE))</f>
        <v>159349.30383385369</v>
      </c>
      <c r="H1592" s="32" t="s">
        <v>5474</v>
      </c>
      <c r="I1592" s="9" t="s">
        <v>5410</v>
      </c>
      <c r="J1592" s="36">
        <f>IF(ISERROR(VLOOKUP(A1592&amp;I1592,'County-level Emissions Factors'!$E$2:$F$12273,2,FALSE)),0,VLOOKUP(A1592&amp;I1592,'County-level Emissions Factors'!$E$2:$F$12273,2,FALSE))</f>
        <v>52.974989549119137</v>
      </c>
      <c r="K1592" s="19" t="s">
        <v>5473</v>
      </c>
      <c r="L1592" s="19" t="s">
        <v>5474</v>
      </c>
      <c r="M1592" s="38">
        <f t="shared" si="25"/>
        <v>4220.7638526289047</v>
      </c>
      <c r="N1592" s="9" t="s">
        <v>5475</v>
      </c>
    </row>
    <row r="1593" spans="1:14">
      <c r="A1593" s="31" t="s">
        <v>2865</v>
      </c>
      <c r="B1593" s="31" t="s">
        <v>2717</v>
      </c>
      <c r="C1593" s="31" t="s">
        <v>1068</v>
      </c>
      <c r="D1593" s="31" t="s">
        <v>1179</v>
      </c>
      <c r="E1593" s="31" t="s">
        <v>17</v>
      </c>
      <c r="F1593" s="31" t="s">
        <v>2718</v>
      </c>
      <c r="G1593" s="24">
        <f>IF(ISERROR(VLOOKUP(A1593,'2011 County-Level Acres Tilled'!$A$2:$F$3069,6,FALSE)),0,VLOOKUP(A1593,'2011 County-Level Acres Tilled'!$A$2:$F$3069,6,FALSE))</f>
        <v>59601.562935335343</v>
      </c>
      <c r="H1593" s="32" t="s">
        <v>5474</v>
      </c>
      <c r="I1593" s="9" t="s">
        <v>5410</v>
      </c>
      <c r="J1593" s="36">
        <f>IF(ISERROR(VLOOKUP(A1593&amp;I1593,'County-level Emissions Factors'!$E$2:$F$12273,2,FALSE)),0,VLOOKUP(A1593&amp;I1593,'County-level Emissions Factors'!$E$2:$F$12273,2,FALSE))</f>
        <v>45.488589398023358</v>
      </c>
      <c r="K1593" s="19" t="s">
        <v>5473</v>
      </c>
      <c r="L1593" s="19" t="s">
        <v>5474</v>
      </c>
      <c r="M1593" s="38">
        <f t="shared" si="25"/>
        <v>1355.5955119229586</v>
      </c>
      <c r="N1593" s="9" t="s">
        <v>5475</v>
      </c>
    </row>
    <row r="1594" spans="1:14">
      <c r="A1594" s="31" t="s">
        <v>2866</v>
      </c>
      <c r="B1594" s="31" t="s">
        <v>2717</v>
      </c>
      <c r="C1594" s="31" t="s">
        <v>1071</v>
      </c>
      <c r="D1594" s="31" t="s">
        <v>210</v>
      </c>
      <c r="E1594" s="31" t="s">
        <v>17</v>
      </c>
      <c r="F1594" s="31" t="s">
        <v>2718</v>
      </c>
      <c r="G1594" s="24">
        <f>IF(ISERROR(VLOOKUP(A1594,'2011 County-Level Acres Tilled'!$A$2:$F$3069,6,FALSE)),0,VLOOKUP(A1594,'2011 County-Level Acres Tilled'!$A$2:$F$3069,6,FALSE))</f>
        <v>679.96788655162527</v>
      </c>
      <c r="H1594" s="32" t="s">
        <v>5474</v>
      </c>
      <c r="I1594" s="9" t="s">
        <v>5410</v>
      </c>
      <c r="J1594" s="36">
        <f>IF(ISERROR(VLOOKUP(A1594&amp;I1594,'County-level Emissions Factors'!$E$2:$F$12273,2,FALSE)),0,VLOOKUP(A1594&amp;I1594,'County-level Emissions Factors'!$E$2:$F$12273,2,FALSE))</f>
        <v>10.685714285714285</v>
      </c>
      <c r="K1594" s="19" t="s">
        <v>5473</v>
      </c>
      <c r="L1594" s="19" t="s">
        <v>5474</v>
      </c>
      <c r="M1594" s="38">
        <f t="shared" si="25"/>
        <v>3.6329712795758264</v>
      </c>
      <c r="N1594" s="9" t="s">
        <v>5475</v>
      </c>
    </row>
    <row r="1595" spans="1:14">
      <c r="A1595" s="31" t="s">
        <v>2867</v>
      </c>
      <c r="B1595" s="31" t="s">
        <v>2717</v>
      </c>
      <c r="C1595" s="31" t="s">
        <v>1074</v>
      </c>
      <c r="D1595" s="31" t="s">
        <v>1184</v>
      </c>
      <c r="E1595" s="31" t="s">
        <v>17</v>
      </c>
      <c r="F1595" s="31" t="s">
        <v>2718</v>
      </c>
      <c r="G1595" s="24">
        <f>IF(ISERROR(VLOOKUP(A1595,'2011 County-Level Acres Tilled'!$A$2:$F$3069,6,FALSE)),0,VLOOKUP(A1595,'2011 County-Level Acres Tilled'!$A$2:$F$3069,6,FALSE))</f>
        <v>13687.209920837999</v>
      </c>
      <c r="H1595" s="32" t="s">
        <v>5474</v>
      </c>
      <c r="I1595" s="9" t="s">
        <v>5410</v>
      </c>
      <c r="J1595" s="36">
        <f>IF(ISERROR(VLOOKUP(A1595&amp;I1595,'County-level Emissions Factors'!$E$2:$F$12273,2,FALSE)),0,VLOOKUP(A1595&amp;I1595,'County-level Emissions Factors'!$E$2:$F$12273,2,FALSE))</f>
        <v>28.279286160683288</v>
      </c>
      <c r="K1595" s="19" t="s">
        <v>5473</v>
      </c>
      <c r="L1595" s="19" t="s">
        <v>5474</v>
      </c>
      <c r="M1595" s="38">
        <f t="shared" si="25"/>
        <v>193.53226304636053</v>
      </c>
      <c r="N1595" s="9" t="s">
        <v>5475</v>
      </c>
    </row>
    <row r="1596" spans="1:14">
      <c r="A1596" s="31" t="s">
        <v>2868</v>
      </c>
      <c r="B1596" s="31" t="s">
        <v>2717</v>
      </c>
      <c r="C1596" s="31" t="s">
        <v>1077</v>
      </c>
      <c r="D1596" s="31" t="s">
        <v>1187</v>
      </c>
      <c r="E1596" s="31" t="s">
        <v>17</v>
      </c>
      <c r="F1596" s="31" t="s">
        <v>2718</v>
      </c>
      <c r="G1596" s="24">
        <f>IF(ISERROR(VLOOKUP(A1596,'2011 County-Level Acres Tilled'!$A$2:$F$3069,6,FALSE)),0,VLOOKUP(A1596,'2011 County-Level Acres Tilled'!$A$2:$F$3069,6,FALSE))</f>
        <v>12645.102393571431</v>
      </c>
      <c r="H1596" s="32" t="s">
        <v>5474</v>
      </c>
      <c r="I1596" s="9" t="s">
        <v>5410</v>
      </c>
      <c r="J1596" s="36">
        <f>IF(ISERROR(VLOOKUP(A1596&amp;I1596,'County-level Emissions Factors'!$E$2:$F$12273,2,FALSE)),0,VLOOKUP(A1596&amp;I1596,'County-level Emissions Factors'!$E$2:$F$12273,2,FALSE))</f>
        <v>31.320155312389694</v>
      </c>
      <c r="K1596" s="19" t="s">
        <v>5473</v>
      </c>
      <c r="L1596" s="19" t="s">
        <v>5474</v>
      </c>
      <c r="M1596" s="38">
        <f t="shared" si="25"/>
        <v>198.02328545386393</v>
      </c>
      <c r="N1596" s="9" t="s">
        <v>5475</v>
      </c>
    </row>
    <row r="1597" spans="1:14">
      <c r="A1597" s="31" t="s">
        <v>2869</v>
      </c>
      <c r="B1597" s="31" t="s">
        <v>2717</v>
      </c>
      <c r="C1597" s="31" t="s">
        <v>1080</v>
      </c>
      <c r="D1597" s="31" t="s">
        <v>1206</v>
      </c>
      <c r="E1597" s="31" t="s">
        <v>17</v>
      </c>
      <c r="F1597" s="31" t="s">
        <v>2718</v>
      </c>
      <c r="G1597" s="24">
        <f>IF(ISERROR(VLOOKUP(A1597,'2011 County-Level Acres Tilled'!$A$2:$F$3069,6,FALSE)),0,VLOOKUP(A1597,'2011 County-Level Acres Tilled'!$A$2:$F$3069,6,FALSE))</f>
        <v>34201.144828965931</v>
      </c>
      <c r="H1597" s="32" t="s">
        <v>5474</v>
      </c>
      <c r="I1597" s="9" t="s">
        <v>5410</v>
      </c>
      <c r="J1597" s="36">
        <f>IF(ISERROR(VLOOKUP(A1597&amp;I1597,'County-level Emissions Factors'!$E$2:$F$12273,2,FALSE)),0,VLOOKUP(A1597&amp;I1597,'County-level Emissions Factors'!$E$2:$F$12273,2,FALSE))</f>
        <v>32.705664870284501</v>
      </c>
      <c r="K1597" s="19" t="s">
        <v>5473</v>
      </c>
      <c r="L1597" s="19" t="s">
        <v>5474</v>
      </c>
      <c r="M1597" s="38">
        <f t="shared" si="25"/>
        <v>559.28559047811177</v>
      </c>
      <c r="N1597" s="9" t="s">
        <v>5475</v>
      </c>
    </row>
    <row r="1598" spans="1:14">
      <c r="A1598" s="31" t="s">
        <v>2870</v>
      </c>
      <c r="B1598" s="31" t="s">
        <v>2717</v>
      </c>
      <c r="C1598" s="31" t="s">
        <v>1082</v>
      </c>
      <c r="D1598" s="31" t="s">
        <v>1738</v>
      </c>
      <c r="E1598" s="31" t="s">
        <v>17</v>
      </c>
      <c r="F1598" s="31" t="s">
        <v>2718</v>
      </c>
      <c r="G1598" s="24">
        <f>IF(ISERROR(VLOOKUP(A1598,'2011 County-Level Acres Tilled'!$A$2:$F$3069,6,FALSE)),0,VLOOKUP(A1598,'2011 County-Level Acres Tilled'!$A$2:$F$3069,6,FALSE))</f>
        <v>6229.2352494626866</v>
      </c>
      <c r="H1598" s="32" t="s">
        <v>5474</v>
      </c>
      <c r="I1598" s="9" t="s">
        <v>5410</v>
      </c>
      <c r="J1598" s="36">
        <f>IF(ISERROR(VLOOKUP(A1598&amp;I1598,'County-level Emissions Factors'!$E$2:$F$12273,2,FALSE)),0,VLOOKUP(A1598&amp;I1598,'County-level Emissions Factors'!$E$2:$F$12273,2,FALSE))</f>
        <v>24.911564625850335</v>
      </c>
      <c r="K1598" s="19" t="s">
        <v>5473</v>
      </c>
      <c r="L1598" s="19" t="s">
        <v>5474</v>
      </c>
      <c r="M1598" s="38">
        <f t="shared" si="25"/>
        <v>77.589998243307335</v>
      </c>
      <c r="N1598" s="9" t="s">
        <v>5475</v>
      </c>
    </row>
    <row r="1599" spans="1:14">
      <c r="A1599" s="31" t="s">
        <v>2871</v>
      </c>
      <c r="B1599" s="31" t="s">
        <v>2717</v>
      </c>
      <c r="C1599" s="31" t="s">
        <v>2274</v>
      </c>
      <c r="D1599" s="31" t="s">
        <v>2566</v>
      </c>
      <c r="E1599" s="31" t="s">
        <v>735</v>
      </c>
      <c r="F1599" s="31" t="s">
        <v>2718</v>
      </c>
      <c r="G1599" s="24">
        <f>IF(ISERROR(VLOOKUP(A1599,'2011 County-Level Acres Tilled'!$A$2:$F$3069,6,FALSE)),0,VLOOKUP(A1599,'2011 County-Level Acres Tilled'!$A$2:$F$3069,6,FALSE))</f>
        <v>0</v>
      </c>
      <c r="H1599" s="32" t="s">
        <v>5474</v>
      </c>
      <c r="I1599" s="9" t="s">
        <v>5410</v>
      </c>
      <c r="J1599" s="36">
        <f>IF(ISERROR(VLOOKUP(A1599&amp;I1599,'County-level Emissions Factors'!$E$2:$F$12273,2,FALSE)),0,VLOOKUP(A1599&amp;I1599,'County-level Emissions Factors'!$E$2:$F$12273,2,FALSE))</f>
        <v>0</v>
      </c>
      <c r="K1599" s="19" t="s">
        <v>5473</v>
      </c>
      <c r="L1599" s="19" t="s">
        <v>5474</v>
      </c>
      <c r="M1599" s="38">
        <f t="shared" si="25"/>
        <v>0</v>
      </c>
      <c r="N1599" s="9" t="s">
        <v>5475</v>
      </c>
    </row>
    <row r="1600" spans="1:14">
      <c r="A1600" s="31" t="s">
        <v>2872</v>
      </c>
      <c r="B1600" s="31" t="s">
        <v>2873</v>
      </c>
      <c r="C1600" s="31" t="s">
        <v>15</v>
      </c>
      <c r="D1600" s="31" t="s">
        <v>2874</v>
      </c>
      <c r="E1600" s="31" t="s">
        <v>17</v>
      </c>
      <c r="F1600" s="31" t="s">
        <v>2875</v>
      </c>
      <c r="G1600" s="24">
        <f>IF(ISERROR(VLOOKUP(A1600,'2011 County-Level Acres Tilled'!$A$2:$F$3069,6,FALSE)),0,VLOOKUP(A1600,'2011 County-Level Acres Tilled'!$A$2:$F$3069,6,FALSE))</f>
        <v>34635.961102843983</v>
      </c>
      <c r="H1600" s="32" t="s">
        <v>5474</v>
      </c>
      <c r="I1600" s="9" t="s">
        <v>5410</v>
      </c>
      <c r="J1600" s="36">
        <f>IF(ISERROR(VLOOKUP(A1600&amp;I1600,'County-level Emissions Factors'!$E$2:$F$12273,2,FALSE)),0,VLOOKUP(A1600&amp;I1600,'County-level Emissions Factors'!$E$2:$F$12273,2,FALSE))</f>
        <v>19.972847102656011</v>
      </c>
      <c r="K1600" s="19" t="s">
        <v>5473</v>
      </c>
      <c r="L1600" s="19" t="s">
        <v>5474</v>
      </c>
      <c r="M1600" s="38">
        <f t="shared" si="25"/>
        <v>345.88937768032184</v>
      </c>
      <c r="N1600" s="9" t="s">
        <v>5475</v>
      </c>
    </row>
    <row r="1601" spans="1:14">
      <c r="A1601" s="31" t="s">
        <v>2876</v>
      </c>
      <c r="B1601" s="31" t="s">
        <v>2873</v>
      </c>
      <c r="C1601" s="31" t="s">
        <v>20</v>
      </c>
      <c r="D1601" s="31" t="s">
        <v>2877</v>
      </c>
      <c r="E1601" s="31" t="s">
        <v>17</v>
      </c>
      <c r="F1601" s="31" t="s">
        <v>2875</v>
      </c>
      <c r="G1601" s="24">
        <f>IF(ISERROR(VLOOKUP(A1601,'2011 County-Level Acres Tilled'!$A$2:$F$3069,6,FALSE)),0,VLOOKUP(A1601,'2011 County-Level Acres Tilled'!$A$2:$F$3069,6,FALSE))</f>
        <v>118621.59917805248</v>
      </c>
      <c r="H1601" s="32" t="s">
        <v>5474</v>
      </c>
      <c r="I1601" s="9" t="s">
        <v>5410</v>
      </c>
      <c r="J1601" s="36">
        <f>IF(ISERROR(VLOOKUP(A1601&amp;I1601,'County-level Emissions Factors'!$E$2:$F$12273,2,FALSE)),0,VLOOKUP(A1601&amp;I1601,'County-level Emissions Factors'!$E$2:$F$12273,2,FALSE))</f>
        <v>42.09914042734782</v>
      </c>
      <c r="K1601" s="19" t="s">
        <v>5473</v>
      </c>
      <c r="L1601" s="19" t="s">
        <v>5474</v>
      </c>
      <c r="M1601" s="38">
        <f t="shared" si="25"/>
        <v>2496.9336807566988</v>
      </c>
      <c r="N1601" s="9" t="s">
        <v>5475</v>
      </c>
    </row>
    <row r="1602" spans="1:14">
      <c r="A1602" s="31" t="s">
        <v>2878</v>
      </c>
      <c r="B1602" s="31" t="s">
        <v>2873</v>
      </c>
      <c r="C1602" s="31" t="s">
        <v>23</v>
      </c>
      <c r="D1602" s="31" t="s">
        <v>1233</v>
      </c>
      <c r="E1602" s="31" t="s">
        <v>17</v>
      </c>
      <c r="F1602" s="31" t="s">
        <v>2875</v>
      </c>
      <c r="G1602" s="24">
        <f>IF(ISERROR(VLOOKUP(A1602,'2011 County-Level Acres Tilled'!$A$2:$F$3069,6,FALSE)),0,VLOOKUP(A1602,'2011 County-Level Acres Tilled'!$A$2:$F$3069,6,FALSE))</f>
        <v>410596.24890841963</v>
      </c>
      <c r="H1602" s="32" t="s">
        <v>5474</v>
      </c>
      <c r="I1602" s="9" t="s">
        <v>5410</v>
      </c>
      <c r="J1602" s="36">
        <f>IF(ISERROR(VLOOKUP(A1602&amp;I1602,'County-level Emissions Factors'!$E$2:$F$12273,2,FALSE)),0,VLOOKUP(A1602&amp;I1602,'County-level Emissions Factors'!$E$2:$F$12273,2,FALSE))</f>
        <v>27.408614894582357</v>
      </c>
      <c r="K1602" s="19" t="s">
        <v>5473</v>
      </c>
      <c r="L1602" s="19" t="s">
        <v>5474</v>
      </c>
      <c r="M1602" s="38">
        <f t="shared" si="25"/>
        <v>5626.9372317454781</v>
      </c>
      <c r="N1602" s="9" t="s">
        <v>5475</v>
      </c>
    </row>
    <row r="1603" spans="1:14">
      <c r="A1603" s="31" t="s">
        <v>2879</v>
      </c>
      <c r="B1603" s="31" t="s">
        <v>2873</v>
      </c>
      <c r="C1603" s="31" t="s">
        <v>26</v>
      </c>
      <c r="D1603" s="31" t="s">
        <v>2880</v>
      </c>
      <c r="E1603" s="31" t="s">
        <v>17</v>
      </c>
      <c r="F1603" s="31" t="s">
        <v>2875</v>
      </c>
      <c r="G1603" s="24">
        <f>IF(ISERROR(VLOOKUP(A1603,'2011 County-Level Acres Tilled'!$A$2:$F$3069,6,FALSE)),0,VLOOKUP(A1603,'2011 County-Level Acres Tilled'!$A$2:$F$3069,6,FALSE))</f>
        <v>68181.004828290621</v>
      </c>
      <c r="H1603" s="32" t="s">
        <v>5474</v>
      </c>
      <c r="I1603" s="9" t="s">
        <v>5410</v>
      </c>
      <c r="J1603" s="36">
        <f>IF(ISERROR(VLOOKUP(A1603&amp;I1603,'County-level Emissions Factors'!$E$2:$F$12273,2,FALSE)),0,VLOOKUP(A1603&amp;I1603,'County-level Emissions Factors'!$E$2:$F$12273,2,FALSE))</f>
        <v>26.307962235775754</v>
      </c>
      <c r="K1603" s="19" t="s">
        <v>5473</v>
      </c>
      <c r="L1603" s="19" t="s">
        <v>5474</v>
      </c>
      <c r="M1603" s="38">
        <f t="shared" si="25"/>
        <v>896.85165010995695</v>
      </c>
      <c r="N1603" s="9" t="s">
        <v>5475</v>
      </c>
    </row>
    <row r="1604" spans="1:14">
      <c r="A1604" s="31" t="s">
        <v>2881</v>
      </c>
      <c r="B1604" s="31" t="s">
        <v>2873</v>
      </c>
      <c r="C1604" s="31" t="s">
        <v>29</v>
      </c>
      <c r="D1604" s="31" t="s">
        <v>2882</v>
      </c>
      <c r="E1604" s="31" t="s">
        <v>17</v>
      </c>
      <c r="F1604" s="31" t="s">
        <v>2875</v>
      </c>
      <c r="G1604" s="24">
        <f>IF(ISERROR(VLOOKUP(A1604,'2011 County-Level Acres Tilled'!$A$2:$F$3069,6,FALSE)),0,VLOOKUP(A1604,'2011 County-Level Acres Tilled'!$A$2:$F$3069,6,FALSE))</f>
        <v>40432.834745023902</v>
      </c>
      <c r="H1604" s="32" t="s">
        <v>5474</v>
      </c>
      <c r="I1604" s="9" t="s">
        <v>5410</v>
      </c>
      <c r="J1604" s="36">
        <f>IF(ISERROR(VLOOKUP(A1604&amp;I1604,'County-level Emissions Factors'!$E$2:$F$12273,2,FALSE)),0,VLOOKUP(A1604&amp;I1604,'County-level Emissions Factors'!$E$2:$F$12273,2,FALSE))</f>
        <v>31.859159729321846</v>
      </c>
      <c r="K1604" s="19" t="s">
        <v>5473</v>
      </c>
      <c r="L1604" s="19" t="s">
        <v>5474</v>
      </c>
      <c r="M1604" s="38">
        <f t="shared" si="25"/>
        <v>644.07807022549525</v>
      </c>
      <c r="N1604" s="9" t="s">
        <v>5475</v>
      </c>
    </row>
    <row r="1605" spans="1:14">
      <c r="A1605" s="31" t="s">
        <v>2883</v>
      </c>
      <c r="B1605" s="31" t="s">
        <v>2873</v>
      </c>
      <c r="C1605" s="31" t="s">
        <v>32</v>
      </c>
      <c r="D1605" s="31" t="s">
        <v>1951</v>
      </c>
      <c r="E1605" s="31" t="s">
        <v>17</v>
      </c>
      <c r="F1605" s="31" t="s">
        <v>2875</v>
      </c>
      <c r="G1605" s="24">
        <f>IF(ISERROR(VLOOKUP(A1605,'2011 County-Level Acres Tilled'!$A$2:$F$3069,6,FALSE)),0,VLOOKUP(A1605,'2011 County-Level Acres Tilled'!$A$2:$F$3069,6,FALSE))</f>
        <v>75313.382097388443</v>
      </c>
      <c r="H1605" s="32" t="s">
        <v>5474</v>
      </c>
      <c r="I1605" s="9" t="s">
        <v>5410</v>
      </c>
      <c r="J1605" s="36">
        <f>IF(ISERROR(VLOOKUP(A1605&amp;I1605,'County-level Emissions Factors'!$E$2:$F$12273,2,FALSE)),0,VLOOKUP(A1605&amp;I1605,'County-level Emissions Factors'!$E$2:$F$12273,2,FALSE))</f>
        <v>24.753344552465588</v>
      </c>
      <c r="K1605" s="19" t="s">
        <v>5473</v>
      </c>
      <c r="L1605" s="19" t="s">
        <v>5474</v>
      </c>
      <c r="M1605" s="38">
        <f t="shared" ref="M1605:M1668" si="26">G1605*J1605/2000</f>
        <v>932.12904823407484</v>
      </c>
      <c r="N1605" s="9" t="s">
        <v>5475</v>
      </c>
    </row>
    <row r="1606" spans="1:14">
      <c r="A1606" s="31" t="s">
        <v>2884</v>
      </c>
      <c r="B1606" s="31" t="s">
        <v>2873</v>
      </c>
      <c r="C1606" s="31" t="s">
        <v>35</v>
      </c>
      <c r="D1606" s="31" t="s">
        <v>2885</v>
      </c>
      <c r="E1606" s="31" t="s">
        <v>17</v>
      </c>
      <c r="F1606" s="31" t="s">
        <v>2875</v>
      </c>
      <c r="G1606" s="24">
        <f>IF(ISERROR(VLOOKUP(A1606,'2011 County-Level Acres Tilled'!$A$2:$F$3069,6,FALSE)),0,VLOOKUP(A1606,'2011 County-Level Acres Tilled'!$A$2:$F$3069,6,FALSE))</f>
        <v>287437.7444426585</v>
      </c>
      <c r="H1606" s="32" t="s">
        <v>5474</v>
      </c>
      <c r="I1606" s="9" t="s">
        <v>5410</v>
      </c>
      <c r="J1606" s="36">
        <f>IF(ISERROR(VLOOKUP(A1606&amp;I1606,'County-level Emissions Factors'!$E$2:$F$12273,2,FALSE)),0,VLOOKUP(A1606&amp;I1606,'County-level Emissions Factors'!$E$2:$F$12273,2,FALSE))</f>
        <v>16.326389500428892</v>
      </c>
      <c r="K1606" s="19" t="s">
        <v>5473</v>
      </c>
      <c r="L1606" s="19" t="s">
        <v>5474</v>
      </c>
      <c r="M1606" s="38">
        <f t="shared" si="26"/>
        <v>2346.4102864477913</v>
      </c>
      <c r="N1606" s="9" t="s">
        <v>5475</v>
      </c>
    </row>
    <row r="1607" spans="1:14">
      <c r="A1607" s="31" t="s">
        <v>2886</v>
      </c>
      <c r="B1607" s="31" t="s">
        <v>2873</v>
      </c>
      <c r="C1607" s="31" t="s">
        <v>38</v>
      </c>
      <c r="D1607" s="31" t="s">
        <v>2887</v>
      </c>
      <c r="E1607" s="31" t="s">
        <v>17</v>
      </c>
      <c r="F1607" s="31" t="s">
        <v>2875</v>
      </c>
      <c r="G1607" s="24">
        <f>IF(ISERROR(VLOOKUP(A1607,'2011 County-Level Acres Tilled'!$A$2:$F$3069,6,FALSE)),0,VLOOKUP(A1607,'2011 County-Level Acres Tilled'!$A$2:$F$3069,6,FALSE))</f>
        <v>564097.72590111278</v>
      </c>
      <c r="H1607" s="32" t="s">
        <v>5474</v>
      </c>
      <c r="I1607" s="9" t="s">
        <v>5410</v>
      </c>
      <c r="J1607" s="36">
        <f>IF(ISERROR(VLOOKUP(A1607&amp;I1607,'County-level Emissions Factors'!$E$2:$F$12273,2,FALSE)),0,VLOOKUP(A1607&amp;I1607,'County-level Emissions Factors'!$E$2:$F$12273,2,FALSE))</f>
        <v>23.884545707800417</v>
      </c>
      <c r="K1607" s="19" t="s">
        <v>5473</v>
      </c>
      <c r="L1607" s="19" t="s">
        <v>5474</v>
      </c>
      <c r="M1607" s="38">
        <f t="shared" si="26"/>
        <v>6736.6089589756994</v>
      </c>
      <c r="N1607" s="9" t="s">
        <v>5475</v>
      </c>
    </row>
    <row r="1608" spans="1:14">
      <c r="A1608" s="31" t="s">
        <v>2888</v>
      </c>
      <c r="B1608" s="31" t="s">
        <v>2873</v>
      </c>
      <c r="C1608" s="31" t="s">
        <v>41</v>
      </c>
      <c r="D1608" s="31" t="s">
        <v>616</v>
      </c>
      <c r="E1608" s="31" t="s">
        <v>17</v>
      </c>
      <c r="F1608" s="31" t="s">
        <v>2875</v>
      </c>
      <c r="G1608" s="24">
        <f>IF(ISERROR(VLOOKUP(A1608,'2011 County-Level Acres Tilled'!$A$2:$F$3069,6,FALSE)),0,VLOOKUP(A1608,'2011 County-Level Acres Tilled'!$A$2:$F$3069,6,FALSE))</f>
        <v>75575.51350981697</v>
      </c>
      <c r="H1608" s="32" t="s">
        <v>5474</v>
      </c>
      <c r="I1608" s="9" t="s">
        <v>5410</v>
      </c>
      <c r="J1608" s="36">
        <f>IF(ISERROR(VLOOKUP(A1608&amp;I1608,'County-level Emissions Factors'!$E$2:$F$12273,2,FALSE)),0,VLOOKUP(A1608&amp;I1608,'County-level Emissions Factors'!$E$2:$F$12273,2,FALSE))</f>
        <v>29.341587818785637</v>
      </c>
      <c r="K1608" s="19" t="s">
        <v>5473</v>
      </c>
      <c r="L1608" s="19" t="s">
        <v>5474</v>
      </c>
      <c r="M1608" s="38">
        <f t="shared" si="26"/>
        <v>1108.7527832990575</v>
      </c>
      <c r="N1608" s="9" t="s">
        <v>5475</v>
      </c>
    </row>
    <row r="1609" spans="1:14">
      <c r="A1609" s="31" t="s">
        <v>2889</v>
      </c>
      <c r="B1609" s="31" t="s">
        <v>2873</v>
      </c>
      <c r="C1609" s="31" t="s">
        <v>44</v>
      </c>
      <c r="D1609" s="31" t="s">
        <v>2890</v>
      </c>
      <c r="E1609" s="31" t="s">
        <v>17</v>
      </c>
      <c r="F1609" s="31" t="s">
        <v>2875</v>
      </c>
      <c r="G1609" s="24">
        <f>IF(ISERROR(VLOOKUP(A1609,'2011 County-Level Acres Tilled'!$A$2:$F$3069,6,FALSE)),0,VLOOKUP(A1609,'2011 County-Level Acres Tilled'!$A$2:$F$3069,6,FALSE))</f>
        <v>399485.14575637988</v>
      </c>
      <c r="H1609" s="32" t="s">
        <v>5474</v>
      </c>
      <c r="I1609" s="9" t="s">
        <v>5410</v>
      </c>
      <c r="J1609" s="36">
        <f>IF(ISERROR(VLOOKUP(A1609&amp;I1609,'County-level Emissions Factors'!$E$2:$F$12273,2,FALSE)),0,VLOOKUP(A1609&amp;I1609,'County-level Emissions Factors'!$E$2:$F$12273,2,FALSE))</f>
        <v>17.58650232829158</v>
      </c>
      <c r="K1609" s="19" t="s">
        <v>5473</v>
      </c>
      <c r="L1609" s="19" t="s">
        <v>5474</v>
      </c>
      <c r="M1609" s="38">
        <f t="shared" si="26"/>
        <v>3512.7732229812377</v>
      </c>
      <c r="N1609" s="9" t="s">
        <v>5475</v>
      </c>
    </row>
    <row r="1610" spans="1:14">
      <c r="A1610" s="31" t="s">
        <v>2891</v>
      </c>
      <c r="B1610" s="31" t="s">
        <v>2873</v>
      </c>
      <c r="C1610" s="31" t="s">
        <v>47</v>
      </c>
      <c r="D1610" s="31" t="s">
        <v>930</v>
      </c>
      <c r="E1610" s="31" t="s">
        <v>17</v>
      </c>
      <c r="F1610" s="31" t="s">
        <v>2875</v>
      </c>
      <c r="G1610" s="24">
        <f>IF(ISERROR(VLOOKUP(A1610,'2011 County-Level Acres Tilled'!$A$2:$F$3069,6,FALSE)),0,VLOOKUP(A1610,'2011 County-Level Acres Tilled'!$A$2:$F$3069,6,FALSE))</f>
        <v>1157279.143389385</v>
      </c>
      <c r="H1610" s="32" t="s">
        <v>5474</v>
      </c>
      <c r="I1610" s="9" t="s">
        <v>5410</v>
      </c>
      <c r="J1610" s="36">
        <f>IF(ISERROR(VLOOKUP(A1610&amp;I1610,'County-level Emissions Factors'!$E$2:$F$12273,2,FALSE)),0,VLOOKUP(A1610&amp;I1610,'County-level Emissions Factors'!$E$2:$F$12273,2,FALSE))</f>
        <v>12.814816068999201</v>
      </c>
      <c r="K1610" s="19" t="s">
        <v>5473</v>
      </c>
      <c r="L1610" s="19" t="s">
        <v>5474</v>
      </c>
      <c r="M1610" s="38">
        <f t="shared" si="26"/>
        <v>7415.159681511961</v>
      </c>
      <c r="N1610" s="9" t="s">
        <v>5475</v>
      </c>
    </row>
    <row r="1611" spans="1:14">
      <c r="A1611" s="31" t="s">
        <v>2892</v>
      </c>
      <c r="B1611" s="31" t="s">
        <v>2873</v>
      </c>
      <c r="C1611" s="31" t="s">
        <v>50</v>
      </c>
      <c r="D1611" s="31" t="s">
        <v>2893</v>
      </c>
      <c r="E1611" s="31" t="s">
        <v>17</v>
      </c>
      <c r="F1611" s="31" t="s">
        <v>2875</v>
      </c>
      <c r="G1611" s="24">
        <f>IF(ISERROR(VLOOKUP(A1611,'2011 County-Level Acres Tilled'!$A$2:$F$3069,6,FALSE)),0,VLOOKUP(A1611,'2011 County-Level Acres Tilled'!$A$2:$F$3069,6,FALSE))</f>
        <v>2219.21757522296</v>
      </c>
      <c r="H1611" s="32" t="s">
        <v>5474</v>
      </c>
      <c r="I1611" s="9" t="s">
        <v>5410</v>
      </c>
      <c r="J1611" s="36">
        <f>IF(ISERROR(VLOOKUP(A1611&amp;I1611,'County-level Emissions Factors'!$E$2:$F$12273,2,FALSE)),0,VLOOKUP(A1611&amp;I1611,'County-level Emissions Factors'!$E$2:$F$12273,2,FALSE))</f>
        <v>31.056571671629094</v>
      </c>
      <c r="K1611" s="19" t="s">
        <v>5473</v>
      </c>
      <c r="L1611" s="19" t="s">
        <v>5474</v>
      </c>
      <c r="M1611" s="38">
        <f t="shared" si="26"/>
        <v>34.460644839925394</v>
      </c>
      <c r="N1611" s="9" t="s">
        <v>5475</v>
      </c>
    </row>
    <row r="1612" spans="1:14">
      <c r="A1612" s="31" t="s">
        <v>2894</v>
      </c>
      <c r="B1612" s="31" t="s">
        <v>2873</v>
      </c>
      <c r="C1612" s="31" t="s">
        <v>53</v>
      </c>
      <c r="D1612" s="31" t="s">
        <v>2895</v>
      </c>
      <c r="E1612" s="31" t="s">
        <v>17</v>
      </c>
      <c r="F1612" s="31" t="s">
        <v>2875</v>
      </c>
      <c r="G1612" s="24">
        <f>IF(ISERROR(VLOOKUP(A1612,'2011 County-Level Acres Tilled'!$A$2:$F$3069,6,FALSE)),0,VLOOKUP(A1612,'2011 County-Level Acres Tilled'!$A$2:$F$3069,6,FALSE))</f>
        <v>76683.626848576198</v>
      </c>
      <c r="H1612" s="32" t="s">
        <v>5474</v>
      </c>
      <c r="I1612" s="9" t="s">
        <v>5410</v>
      </c>
      <c r="J1612" s="36">
        <f>IF(ISERROR(VLOOKUP(A1612&amp;I1612,'County-level Emissions Factors'!$E$2:$F$12273,2,FALSE)),0,VLOOKUP(A1612&amp;I1612,'County-level Emissions Factors'!$E$2:$F$12273,2,FALSE))</f>
        <v>26.851650204769935</v>
      </c>
      <c r="K1612" s="19" t="s">
        <v>5473</v>
      </c>
      <c r="L1612" s="19" t="s">
        <v>5474</v>
      </c>
      <c r="M1612" s="38">
        <f t="shared" si="26"/>
        <v>1029.5409622855361</v>
      </c>
      <c r="N1612" s="9" t="s">
        <v>5475</v>
      </c>
    </row>
    <row r="1613" spans="1:14">
      <c r="A1613" s="31" t="s">
        <v>2896</v>
      </c>
      <c r="B1613" s="31" t="s">
        <v>2873</v>
      </c>
      <c r="C1613" s="31" t="s">
        <v>56</v>
      </c>
      <c r="D1613" s="31" t="s">
        <v>2897</v>
      </c>
      <c r="E1613" s="31" t="s">
        <v>17</v>
      </c>
      <c r="F1613" s="31" t="s">
        <v>2875</v>
      </c>
      <c r="G1613" s="24">
        <f>IF(ISERROR(VLOOKUP(A1613,'2011 County-Level Acres Tilled'!$A$2:$F$3069,6,FALSE)),0,VLOOKUP(A1613,'2011 County-Level Acres Tilled'!$A$2:$F$3069,6,FALSE))</f>
        <v>312318.05478259304</v>
      </c>
      <c r="H1613" s="32" t="s">
        <v>5474</v>
      </c>
      <c r="I1613" s="9" t="s">
        <v>5410</v>
      </c>
      <c r="J1613" s="36">
        <f>IF(ISERROR(VLOOKUP(A1613&amp;I1613,'County-level Emissions Factors'!$E$2:$F$12273,2,FALSE)),0,VLOOKUP(A1613&amp;I1613,'County-level Emissions Factors'!$E$2:$F$12273,2,FALSE))</f>
        <v>22.327817150745908</v>
      </c>
      <c r="K1613" s="19" t="s">
        <v>5473</v>
      </c>
      <c r="L1613" s="19" t="s">
        <v>5474</v>
      </c>
      <c r="M1613" s="38">
        <f t="shared" si="26"/>
        <v>3486.6902100311904</v>
      </c>
      <c r="N1613" s="9" t="s">
        <v>5475</v>
      </c>
    </row>
    <row r="1614" spans="1:14">
      <c r="A1614" s="31" t="s">
        <v>2898</v>
      </c>
      <c r="B1614" s="31" t="s">
        <v>2873</v>
      </c>
      <c r="C1614" s="31" t="s">
        <v>59</v>
      </c>
      <c r="D1614" s="31" t="s">
        <v>2899</v>
      </c>
      <c r="E1614" s="31" t="s">
        <v>17</v>
      </c>
      <c r="F1614" s="31" t="s">
        <v>2875</v>
      </c>
      <c r="G1614" s="24">
        <f>IF(ISERROR(VLOOKUP(A1614,'2011 County-Level Acres Tilled'!$A$2:$F$3069,6,FALSE)),0,VLOOKUP(A1614,'2011 County-Level Acres Tilled'!$A$2:$F$3069,6,FALSE))</f>
        <v>38020.289205871057</v>
      </c>
      <c r="H1614" s="32" t="s">
        <v>5474</v>
      </c>
      <c r="I1614" s="9" t="s">
        <v>5410</v>
      </c>
      <c r="J1614" s="36">
        <f>IF(ISERROR(VLOOKUP(A1614&amp;I1614,'County-level Emissions Factors'!$E$2:$F$12273,2,FALSE)),0,VLOOKUP(A1614&amp;I1614,'County-level Emissions Factors'!$E$2:$F$12273,2,FALSE))</f>
        <v>26.650117096018732</v>
      </c>
      <c r="K1614" s="19" t="s">
        <v>5473</v>
      </c>
      <c r="L1614" s="19" t="s">
        <v>5474</v>
      </c>
      <c r="M1614" s="38">
        <f t="shared" si="26"/>
        <v>506.62257968048033</v>
      </c>
      <c r="N1614" s="9" t="s">
        <v>5475</v>
      </c>
    </row>
    <row r="1615" spans="1:14">
      <c r="A1615" s="31" t="s">
        <v>2900</v>
      </c>
      <c r="B1615" s="31" t="s">
        <v>2873</v>
      </c>
      <c r="C1615" s="31" t="s">
        <v>62</v>
      </c>
      <c r="D1615" s="31" t="s">
        <v>1345</v>
      </c>
      <c r="E1615" s="31" t="s">
        <v>17</v>
      </c>
      <c r="F1615" s="31" t="s">
        <v>2875</v>
      </c>
      <c r="G1615" s="24">
        <f>IF(ISERROR(VLOOKUP(A1615,'2011 County-Level Acres Tilled'!$A$2:$F$3069,6,FALSE)),0,VLOOKUP(A1615,'2011 County-Level Acres Tilled'!$A$2:$F$3069,6,FALSE))</f>
        <v>63513.37700203502</v>
      </c>
      <c r="H1615" s="32" t="s">
        <v>5474</v>
      </c>
      <c r="I1615" s="9" t="s">
        <v>5410</v>
      </c>
      <c r="J1615" s="36">
        <f>IF(ISERROR(VLOOKUP(A1615&amp;I1615,'County-level Emissions Factors'!$E$2:$F$12273,2,FALSE)),0,VLOOKUP(A1615&amp;I1615,'County-level Emissions Factors'!$E$2:$F$12273,2,FALSE))</f>
        <v>10.533997524198723</v>
      </c>
      <c r="K1615" s="19" t="s">
        <v>5473</v>
      </c>
      <c r="L1615" s="19" t="s">
        <v>5474</v>
      </c>
      <c r="M1615" s="38">
        <f t="shared" si="26"/>
        <v>334.52487804646847</v>
      </c>
      <c r="N1615" s="9" t="s">
        <v>5475</v>
      </c>
    </row>
    <row r="1616" spans="1:14">
      <c r="A1616" s="31" t="s">
        <v>2901</v>
      </c>
      <c r="B1616" s="31" t="s">
        <v>2873</v>
      </c>
      <c r="C1616" s="31" t="s">
        <v>65</v>
      </c>
      <c r="D1616" s="31" t="s">
        <v>634</v>
      </c>
      <c r="E1616" s="31" t="s">
        <v>17</v>
      </c>
      <c r="F1616" s="31" t="s">
        <v>2875</v>
      </c>
      <c r="G1616" s="24">
        <f>IF(ISERROR(VLOOKUP(A1616,'2011 County-Level Acres Tilled'!$A$2:$F$3069,6,FALSE)),0,VLOOKUP(A1616,'2011 County-Level Acres Tilled'!$A$2:$F$3069,6,FALSE))</f>
        <v>210475.82794628828</v>
      </c>
      <c r="H1616" s="32" t="s">
        <v>5474</v>
      </c>
      <c r="I1616" s="9" t="s">
        <v>5410</v>
      </c>
      <c r="J1616" s="36">
        <f>IF(ISERROR(VLOOKUP(A1616&amp;I1616,'County-level Emissions Factors'!$E$2:$F$12273,2,FALSE)),0,VLOOKUP(A1616&amp;I1616,'County-level Emissions Factors'!$E$2:$F$12273,2,FALSE))</f>
        <v>19.752477202556189</v>
      </c>
      <c r="K1616" s="19" t="s">
        <v>5473</v>
      </c>
      <c r="L1616" s="19" t="s">
        <v>5474</v>
      </c>
      <c r="M1616" s="38">
        <f t="shared" si="26"/>
        <v>2078.7094965990991</v>
      </c>
      <c r="N1616" s="9" t="s">
        <v>5475</v>
      </c>
    </row>
    <row r="1617" spans="1:14">
      <c r="A1617" s="31" t="s">
        <v>2902</v>
      </c>
      <c r="B1617" s="31" t="s">
        <v>2873</v>
      </c>
      <c r="C1617" s="31" t="s">
        <v>68</v>
      </c>
      <c r="D1617" s="31" t="s">
        <v>2903</v>
      </c>
      <c r="E1617" s="31" t="s">
        <v>17</v>
      </c>
      <c r="F1617" s="31" t="s">
        <v>2875</v>
      </c>
      <c r="G1617" s="24">
        <f>IF(ISERROR(VLOOKUP(A1617,'2011 County-Level Acres Tilled'!$A$2:$F$3069,6,FALSE)),0,VLOOKUP(A1617,'2011 County-Level Acres Tilled'!$A$2:$F$3069,6,FALSE))</f>
        <v>412324.45916817925</v>
      </c>
      <c r="H1617" s="32" t="s">
        <v>5474</v>
      </c>
      <c r="I1617" s="9" t="s">
        <v>5410</v>
      </c>
      <c r="J1617" s="36">
        <f>IF(ISERROR(VLOOKUP(A1617&amp;I1617,'County-level Emissions Factors'!$E$2:$F$12273,2,FALSE)),0,VLOOKUP(A1617&amp;I1617,'County-level Emissions Factors'!$E$2:$F$12273,2,FALSE))</f>
        <v>13.214233134341759</v>
      </c>
      <c r="K1617" s="19" t="s">
        <v>5473</v>
      </c>
      <c r="L1617" s="19" t="s">
        <v>5474</v>
      </c>
      <c r="M1617" s="38">
        <f t="shared" si="26"/>
        <v>2724.2757652198502</v>
      </c>
      <c r="N1617" s="9" t="s">
        <v>5475</v>
      </c>
    </row>
    <row r="1618" spans="1:14">
      <c r="A1618" s="31" t="s">
        <v>2904</v>
      </c>
      <c r="B1618" s="31" t="s">
        <v>2873</v>
      </c>
      <c r="C1618" s="31" t="s">
        <v>71</v>
      </c>
      <c r="D1618" s="31" t="s">
        <v>2905</v>
      </c>
      <c r="E1618" s="31" t="s">
        <v>17</v>
      </c>
      <c r="F1618" s="31" t="s">
        <v>2875</v>
      </c>
      <c r="G1618" s="24">
        <f>IF(ISERROR(VLOOKUP(A1618,'2011 County-Level Acres Tilled'!$A$2:$F$3069,6,FALSE)),0,VLOOKUP(A1618,'2011 County-Level Acres Tilled'!$A$2:$F$3069,6,FALSE))</f>
        <v>47261.914060297968</v>
      </c>
      <c r="H1618" s="32" t="s">
        <v>5474</v>
      </c>
      <c r="I1618" s="9" t="s">
        <v>5410</v>
      </c>
      <c r="J1618" s="36">
        <f>IF(ISERROR(VLOOKUP(A1618&amp;I1618,'County-level Emissions Factors'!$E$2:$F$12273,2,FALSE)),0,VLOOKUP(A1618&amp;I1618,'County-level Emissions Factors'!$E$2:$F$12273,2,FALSE))</f>
        <v>21.398930858250601</v>
      </c>
      <c r="K1618" s="19" t="s">
        <v>5473</v>
      </c>
      <c r="L1618" s="19" t="s">
        <v>5474</v>
      </c>
      <c r="M1618" s="38">
        <f t="shared" si="26"/>
        <v>505.67721560244911</v>
      </c>
      <c r="N1618" s="9" t="s">
        <v>5475</v>
      </c>
    </row>
    <row r="1619" spans="1:14">
      <c r="A1619" s="31" t="s">
        <v>2906</v>
      </c>
      <c r="B1619" s="31" t="s">
        <v>2873</v>
      </c>
      <c r="C1619" s="31" t="s">
        <v>74</v>
      </c>
      <c r="D1619" s="31" t="s">
        <v>2907</v>
      </c>
      <c r="E1619" s="31" t="s">
        <v>17</v>
      </c>
      <c r="F1619" s="31" t="s">
        <v>2875</v>
      </c>
      <c r="G1619" s="24">
        <f>IF(ISERROR(VLOOKUP(A1619,'2011 County-Level Acres Tilled'!$A$2:$F$3069,6,FALSE)),0,VLOOKUP(A1619,'2011 County-Level Acres Tilled'!$A$2:$F$3069,6,FALSE))</f>
        <v>1633.9626507928133</v>
      </c>
      <c r="H1619" s="32" t="s">
        <v>5474</v>
      </c>
      <c r="I1619" s="9" t="s">
        <v>5410</v>
      </c>
      <c r="J1619" s="36">
        <f>IF(ISERROR(VLOOKUP(A1619&amp;I1619,'County-level Emissions Factors'!$E$2:$F$12273,2,FALSE)),0,VLOOKUP(A1619&amp;I1619,'County-level Emissions Factors'!$E$2:$F$12273,2,FALSE))</f>
        <v>43.727463312368968</v>
      </c>
      <c r="K1619" s="19" t="s">
        <v>5473</v>
      </c>
      <c r="L1619" s="19" t="s">
        <v>5474</v>
      </c>
      <c r="M1619" s="38">
        <f t="shared" si="26"/>
        <v>35.724520933161948</v>
      </c>
      <c r="N1619" s="9" t="s">
        <v>5475</v>
      </c>
    </row>
    <row r="1620" spans="1:14">
      <c r="A1620" s="31" t="s">
        <v>2908</v>
      </c>
      <c r="B1620" s="31" t="s">
        <v>2873</v>
      </c>
      <c r="C1620" s="31" t="s">
        <v>77</v>
      </c>
      <c r="D1620" s="31" t="s">
        <v>2909</v>
      </c>
      <c r="E1620" s="31" t="s">
        <v>17</v>
      </c>
      <c r="F1620" s="31" t="s">
        <v>2875</v>
      </c>
      <c r="G1620" s="24">
        <f>IF(ISERROR(VLOOKUP(A1620,'2011 County-Level Acres Tilled'!$A$2:$F$3069,6,FALSE)),0,VLOOKUP(A1620,'2011 County-Level Acres Tilled'!$A$2:$F$3069,6,FALSE))</f>
        <v>1054021.080608468</v>
      </c>
      <c r="H1620" s="32" t="s">
        <v>5474</v>
      </c>
      <c r="I1620" s="9" t="s">
        <v>5410</v>
      </c>
      <c r="J1620" s="36">
        <f>IF(ISERROR(VLOOKUP(A1620&amp;I1620,'County-level Emissions Factors'!$E$2:$F$12273,2,FALSE)),0,VLOOKUP(A1620&amp;I1620,'County-level Emissions Factors'!$E$2:$F$12273,2,FALSE))</f>
        <v>12.452806634268137</v>
      </c>
      <c r="K1620" s="19" t="s">
        <v>5473</v>
      </c>
      <c r="L1620" s="19" t="s">
        <v>5474</v>
      </c>
      <c r="M1620" s="38">
        <f t="shared" si="26"/>
        <v>6562.7603526298017</v>
      </c>
      <c r="N1620" s="9" t="s">
        <v>5475</v>
      </c>
    </row>
    <row r="1621" spans="1:14">
      <c r="A1621" s="31" t="s">
        <v>2910</v>
      </c>
      <c r="B1621" s="31" t="s">
        <v>2873</v>
      </c>
      <c r="C1621" s="31" t="s">
        <v>80</v>
      </c>
      <c r="D1621" s="31" t="s">
        <v>126</v>
      </c>
      <c r="E1621" s="31" t="s">
        <v>17</v>
      </c>
      <c r="F1621" s="31" t="s">
        <v>2875</v>
      </c>
      <c r="G1621" s="24">
        <f>IF(ISERROR(VLOOKUP(A1621,'2011 County-Level Acres Tilled'!$A$2:$F$3069,6,FALSE)),0,VLOOKUP(A1621,'2011 County-Level Acres Tilled'!$A$2:$F$3069,6,FALSE))</f>
        <v>4162.8747037209951</v>
      </c>
      <c r="H1621" s="32" t="s">
        <v>5474</v>
      </c>
      <c r="I1621" s="9" t="s">
        <v>5410</v>
      </c>
      <c r="J1621" s="36">
        <f>IF(ISERROR(VLOOKUP(A1621&amp;I1621,'County-level Emissions Factors'!$E$2:$F$12273,2,FALSE)),0,VLOOKUP(A1621&amp;I1621,'County-level Emissions Factors'!$E$2:$F$12273,2,FALSE))</f>
        <v>21.863709124171049</v>
      </c>
      <c r="K1621" s="19" t="s">
        <v>5473</v>
      </c>
      <c r="L1621" s="19" t="s">
        <v>5474</v>
      </c>
      <c r="M1621" s="38">
        <f t="shared" si="26"/>
        <v>45.507940821262785</v>
      </c>
      <c r="N1621" s="9" t="s">
        <v>5475</v>
      </c>
    </row>
    <row r="1622" spans="1:14">
      <c r="A1622" s="31" t="s">
        <v>2911</v>
      </c>
      <c r="B1622" s="31" t="s">
        <v>2873</v>
      </c>
      <c r="C1622" s="31" t="s">
        <v>83</v>
      </c>
      <c r="D1622" s="31" t="s">
        <v>2912</v>
      </c>
      <c r="E1622" s="31" t="s">
        <v>17</v>
      </c>
      <c r="F1622" s="31" t="s">
        <v>2875</v>
      </c>
      <c r="G1622" s="24">
        <f>IF(ISERROR(VLOOKUP(A1622,'2011 County-Level Acres Tilled'!$A$2:$F$3069,6,FALSE)),0,VLOOKUP(A1622,'2011 County-Level Acres Tilled'!$A$2:$F$3069,6,FALSE))</f>
        <v>133171.15742251193</v>
      </c>
      <c r="H1622" s="32" t="s">
        <v>5474</v>
      </c>
      <c r="I1622" s="9" t="s">
        <v>5410</v>
      </c>
      <c r="J1622" s="36">
        <f>IF(ISERROR(VLOOKUP(A1622&amp;I1622,'County-level Emissions Factors'!$E$2:$F$12273,2,FALSE)),0,VLOOKUP(A1622&amp;I1622,'County-level Emissions Factors'!$E$2:$F$12273,2,FALSE))</f>
        <v>29.375894528239574</v>
      </c>
      <c r="K1622" s="19" t="s">
        <v>5473</v>
      </c>
      <c r="L1622" s="19" t="s">
        <v>5474</v>
      </c>
      <c r="M1622" s="38">
        <f t="shared" si="26"/>
        <v>1956.0109373236494</v>
      </c>
      <c r="N1622" s="9" t="s">
        <v>5475</v>
      </c>
    </row>
    <row r="1623" spans="1:14">
      <c r="A1623" s="31" t="s">
        <v>2913</v>
      </c>
      <c r="B1623" s="31" t="s">
        <v>2873</v>
      </c>
      <c r="C1623" s="31" t="s">
        <v>86</v>
      </c>
      <c r="D1623" s="31" t="s">
        <v>503</v>
      </c>
      <c r="E1623" s="31" t="s">
        <v>17</v>
      </c>
      <c r="F1623" s="31" t="s">
        <v>2875</v>
      </c>
      <c r="G1623" s="24">
        <f>IF(ISERROR(VLOOKUP(A1623,'2011 County-Level Acres Tilled'!$A$2:$F$3069,6,FALSE)),0,VLOOKUP(A1623,'2011 County-Level Acres Tilled'!$A$2:$F$3069,6,FALSE))</f>
        <v>53758.776934897905</v>
      </c>
      <c r="H1623" s="32" t="s">
        <v>5474</v>
      </c>
      <c r="I1623" s="9" t="s">
        <v>5410</v>
      </c>
      <c r="J1623" s="36">
        <f>IF(ISERROR(VLOOKUP(A1623&amp;I1623,'County-level Emissions Factors'!$E$2:$F$12273,2,FALSE)),0,VLOOKUP(A1623&amp;I1623,'County-level Emissions Factors'!$E$2:$F$12273,2,FALSE))</f>
        <v>16.704000000000001</v>
      </c>
      <c r="K1623" s="19" t="s">
        <v>5473</v>
      </c>
      <c r="L1623" s="19" t="s">
        <v>5474</v>
      </c>
      <c r="M1623" s="38">
        <f t="shared" si="26"/>
        <v>448.99330496026732</v>
      </c>
      <c r="N1623" s="9" t="s">
        <v>5475</v>
      </c>
    </row>
    <row r="1624" spans="1:14">
      <c r="A1624" s="31" t="s">
        <v>2914</v>
      </c>
      <c r="B1624" s="31" t="s">
        <v>2873</v>
      </c>
      <c r="C1624" s="31" t="s">
        <v>89</v>
      </c>
      <c r="D1624" s="31" t="s">
        <v>2915</v>
      </c>
      <c r="E1624" s="31" t="s">
        <v>17</v>
      </c>
      <c r="F1624" s="31" t="s">
        <v>2875</v>
      </c>
      <c r="G1624" s="24">
        <f>IF(ISERROR(VLOOKUP(A1624,'2011 County-Level Acres Tilled'!$A$2:$F$3069,6,FALSE)),0,VLOOKUP(A1624,'2011 County-Level Acres Tilled'!$A$2:$F$3069,6,FALSE))</f>
        <v>36778.575164744361</v>
      </c>
      <c r="H1624" s="32" t="s">
        <v>5474</v>
      </c>
      <c r="I1624" s="9" t="s">
        <v>5410</v>
      </c>
      <c r="J1624" s="36">
        <f>IF(ISERROR(VLOOKUP(A1624&amp;I1624,'County-level Emissions Factors'!$E$2:$F$12273,2,FALSE)),0,VLOOKUP(A1624&amp;I1624,'County-level Emissions Factors'!$E$2:$F$12273,2,FALSE))</f>
        <v>18.985647668393781</v>
      </c>
      <c r="K1624" s="19" t="s">
        <v>5473</v>
      </c>
      <c r="L1624" s="19" t="s">
        <v>5474</v>
      </c>
      <c r="M1624" s="38">
        <f t="shared" si="26"/>
        <v>349.13253491168712</v>
      </c>
      <c r="N1624" s="9" t="s">
        <v>5475</v>
      </c>
    </row>
    <row r="1625" spans="1:14">
      <c r="A1625" s="31" t="s">
        <v>2916</v>
      </c>
      <c r="B1625" s="31" t="s">
        <v>2873</v>
      </c>
      <c r="C1625" s="31" t="s">
        <v>92</v>
      </c>
      <c r="D1625" s="31" t="s">
        <v>804</v>
      </c>
      <c r="E1625" s="31" t="s">
        <v>17</v>
      </c>
      <c r="F1625" s="31" t="s">
        <v>2875</v>
      </c>
      <c r="G1625" s="24">
        <f>IF(ISERROR(VLOOKUP(A1625,'2011 County-Level Acres Tilled'!$A$2:$F$3069,6,FALSE)),0,VLOOKUP(A1625,'2011 County-Level Acres Tilled'!$A$2:$F$3069,6,FALSE))</f>
        <v>472844.18928254943</v>
      </c>
      <c r="H1625" s="32" t="s">
        <v>5474</v>
      </c>
      <c r="I1625" s="9" t="s">
        <v>5410</v>
      </c>
      <c r="J1625" s="36">
        <f>IF(ISERROR(VLOOKUP(A1625&amp;I1625,'County-level Emissions Factors'!$E$2:$F$12273,2,FALSE)),0,VLOOKUP(A1625&amp;I1625,'County-level Emissions Factors'!$E$2:$F$12273,2,FALSE))</f>
        <v>20.576048375439669</v>
      </c>
      <c r="K1625" s="19" t="s">
        <v>5473</v>
      </c>
      <c r="L1625" s="19" t="s">
        <v>5474</v>
      </c>
      <c r="M1625" s="38">
        <f t="shared" si="26"/>
        <v>4864.6324563616436</v>
      </c>
      <c r="N1625" s="9" t="s">
        <v>5475</v>
      </c>
    </row>
    <row r="1626" spans="1:14">
      <c r="A1626" s="31" t="s">
        <v>2917</v>
      </c>
      <c r="B1626" s="31" t="s">
        <v>2873</v>
      </c>
      <c r="C1626" s="31" t="s">
        <v>95</v>
      </c>
      <c r="D1626" s="31" t="s">
        <v>397</v>
      </c>
      <c r="E1626" s="31" t="s">
        <v>17</v>
      </c>
      <c r="F1626" s="31" t="s">
        <v>2875</v>
      </c>
      <c r="G1626" s="24">
        <f>IF(ISERROR(VLOOKUP(A1626,'2011 County-Level Acres Tilled'!$A$2:$F$3069,6,FALSE)),0,VLOOKUP(A1626,'2011 County-Level Acres Tilled'!$A$2:$F$3069,6,FALSE))</f>
        <v>117.11711711711715</v>
      </c>
      <c r="H1626" s="32" t="s">
        <v>5474</v>
      </c>
      <c r="I1626" s="9" t="s">
        <v>5410</v>
      </c>
      <c r="J1626" s="36">
        <f>IF(ISERROR(VLOOKUP(A1626&amp;I1626,'County-level Emissions Factors'!$E$2:$F$12273,2,FALSE)),0,VLOOKUP(A1626&amp;I1626,'County-level Emissions Factors'!$E$2:$F$12273,2,FALSE))</f>
        <v>47.186666666666667</v>
      </c>
      <c r="K1626" s="19" t="s">
        <v>5473</v>
      </c>
      <c r="L1626" s="19" t="s">
        <v>5474</v>
      </c>
      <c r="M1626" s="38">
        <f t="shared" si="26"/>
        <v>2.7631831831831839</v>
      </c>
      <c r="N1626" s="9" t="s">
        <v>5475</v>
      </c>
    </row>
    <row r="1627" spans="1:14">
      <c r="A1627" s="31" t="s">
        <v>2918</v>
      </c>
      <c r="B1627" s="31" t="s">
        <v>2873</v>
      </c>
      <c r="C1627" s="31" t="s">
        <v>98</v>
      </c>
      <c r="D1627" s="31" t="s">
        <v>2919</v>
      </c>
      <c r="E1627" s="31" t="s">
        <v>17</v>
      </c>
      <c r="F1627" s="31" t="s">
        <v>2875</v>
      </c>
      <c r="G1627" s="24">
        <f>IF(ISERROR(VLOOKUP(A1627,'2011 County-Level Acres Tilled'!$A$2:$F$3069,6,FALSE)),0,VLOOKUP(A1627,'2011 County-Level Acres Tilled'!$A$2:$F$3069,6,FALSE))</f>
        <v>367724.71257730777</v>
      </c>
      <c r="H1627" s="32" t="s">
        <v>5474</v>
      </c>
      <c r="I1627" s="9" t="s">
        <v>5410</v>
      </c>
      <c r="J1627" s="36">
        <f>IF(ISERROR(VLOOKUP(A1627&amp;I1627,'County-level Emissions Factors'!$E$2:$F$12273,2,FALSE)),0,VLOOKUP(A1627&amp;I1627,'County-level Emissions Factors'!$E$2:$F$12273,2,FALSE))</f>
        <v>18.836345391754364</v>
      </c>
      <c r="K1627" s="19" t="s">
        <v>5473</v>
      </c>
      <c r="L1627" s="19" t="s">
        <v>5474</v>
      </c>
      <c r="M1627" s="38">
        <f t="shared" si="26"/>
        <v>3463.2948475948847</v>
      </c>
      <c r="N1627" s="9" t="s">
        <v>5475</v>
      </c>
    </row>
    <row r="1628" spans="1:14">
      <c r="A1628" s="31" t="s">
        <v>2920</v>
      </c>
      <c r="B1628" s="31" t="s">
        <v>2873</v>
      </c>
      <c r="C1628" s="31" t="s">
        <v>101</v>
      </c>
      <c r="D1628" s="31" t="s">
        <v>150</v>
      </c>
      <c r="E1628" s="31" t="s">
        <v>17</v>
      </c>
      <c r="F1628" s="31" t="s">
        <v>2875</v>
      </c>
      <c r="G1628" s="24">
        <f>IF(ISERROR(VLOOKUP(A1628,'2011 County-Level Acres Tilled'!$A$2:$F$3069,6,FALSE)),0,VLOOKUP(A1628,'2011 County-Level Acres Tilled'!$A$2:$F$3069,6,FALSE))</f>
        <v>66943.548719279497</v>
      </c>
      <c r="H1628" s="32" t="s">
        <v>5474</v>
      </c>
      <c r="I1628" s="9" t="s">
        <v>5410</v>
      </c>
      <c r="J1628" s="36">
        <f>IF(ISERROR(VLOOKUP(A1628&amp;I1628,'County-level Emissions Factors'!$E$2:$F$12273,2,FALSE)),0,VLOOKUP(A1628&amp;I1628,'County-level Emissions Factors'!$E$2:$F$12273,2,FALSE))</f>
        <v>11.07391588988995</v>
      </c>
      <c r="K1628" s="19" t="s">
        <v>5473</v>
      </c>
      <c r="L1628" s="19" t="s">
        <v>5474</v>
      </c>
      <c r="M1628" s="38">
        <f t="shared" si="26"/>
        <v>370.6636139440256</v>
      </c>
      <c r="N1628" s="9" t="s">
        <v>5475</v>
      </c>
    </row>
    <row r="1629" spans="1:14">
      <c r="A1629" s="31" t="s">
        <v>2921</v>
      </c>
      <c r="B1629" s="31" t="s">
        <v>2873</v>
      </c>
      <c r="C1629" s="31" t="s">
        <v>104</v>
      </c>
      <c r="D1629" s="31" t="s">
        <v>2922</v>
      </c>
      <c r="E1629" s="31" t="s">
        <v>17</v>
      </c>
      <c r="F1629" s="31" t="s">
        <v>2875</v>
      </c>
      <c r="G1629" s="24">
        <f>IF(ISERROR(VLOOKUP(A1629,'2011 County-Level Acres Tilled'!$A$2:$F$3069,6,FALSE)),0,VLOOKUP(A1629,'2011 County-Level Acres Tilled'!$A$2:$F$3069,6,FALSE))</f>
        <v>34721.050094606486</v>
      </c>
      <c r="H1629" s="32" t="s">
        <v>5474</v>
      </c>
      <c r="I1629" s="9" t="s">
        <v>5410</v>
      </c>
      <c r="J1629" s="36">
        <f>IF(ISERROR(VLOOKUP(A1629&amp;I1629,'County-level Emissions Factors'!$E$2:$F$12273,2,FALSE)),0,VLOOKUP(A1629&amp;I1629,'County-level Emissions Factors'!$E$2:$F$12273,2,FALSE))</f>
        <v>23.993978494623654</v>
      </c>
      <c r="K1629" s="19" t="s">
        <v>5473</v>
      </c>
      <c r="L1629" s="19" t="s">
        <v>5474</v>
      </c>
      <c r="M1629" s="38">
        <f t="shared" si="26"/>
        <v>416.54806464036932</v>
      </c>
      <c r="N1629" s="9" t="s">
        <v>5475</v>
      </c>
    </row>
    <row r="1630" spans="1:14">
      <c r="A1630" s="31" t="s">
        <v>2923</v>
      </c>
      <c r="B1630" s="31" t="s">
        <v>2873</v>
      </c>
      <c r="C1630" s="31" t="s">
        <v>107</v>
      </c>
      <c r="D1630" s="31" t="s">
        <v>663</v>
      </c>
      <c r="E1630" s="31" t="s">
        <v>17</v>
      </c>
      <c r="F1630" s="31" t="s">
        <v>2875</v>
      </c>
      <c r="G1630" s="24">
        <f>IF(ISERROR(VLOOKUP(A1630,'2011 County-Level Acres Tilled'!$A$2:$F$3069,6,FALSE)),0,VLOOKUP(A1630,'2011 County-Level Acres Tilled'!$A$2:$F$3069,6,FALSE))</f>
        <v>2443.672694361589</v>
      </c>
      <c r="H1630" s="32" t="s">
        <v>5474</v>
      </c>
      <c r="I1630" s="9" t="s">
        <v>5410</v>
      </c>
      <c r="J1630" s="36">
        <f>IF(ISERROR(VLOOKUP(A1630&amp;I1630,'County-level Emissions Factors'!$E$2:$F$12273,2,FALSE)),0,VLOOKUP(A1630&amp;I1630,'County-level Emissions Factors'!$E$2:$F$12273,2,FALSE))</f>
        <v>11.890433360588714</v>
      </c>
      <c r="K1630" s="19" t="s">
        <v>5473</v>
      </c>
      <c r="L1630" s="19" t="s">
        <v>5474</v>
      </c>
      <c r="M1630" s="38">
        <f t="shared" si="26"/>
        <v>14.528163663698374</v>
      </c>
      <c r="N1630" s="9" t="s">
        <v>5475</v>
      </c>
    </row>
    <row r="1631" spans="1:14">
      <c r="A1631" s="31" t="s">
        <v>2924</v>
      </c>
      <c r="B1631" s="31" t="s">
        <v>2873</v>
      </c>
      <c r="C1631" s="31" t="s">
        <v>110</v>
      </c>
      <c r="D1631" s="31" t="s">
        <v>2925</v>
      </c>
      <c r="E1631" s="31" t="s">
        <v>17</v>
      </c>
      <c r="F1631" s="31" t="s">
        <v>2875</v>
      </c>
      <c r="G1631" s="24">
        <f>IF(ISERROR(VLOOKUP(A1631,'2011 County-Level Acres Tilled'!$A$2:$F$3069,6,FALSE)),0,VLOOKUP(A1631,'2011 County-Level Acres Tilled'!$A$2:$F$3069,6,FALSE))</f>
        <v>12520.152549712668</v>
      </c>
      <c r="H1631" s="32" t="s">
        <v>5474</v>
      </c>
      <c r="I1631" s="9" t="s">
        <v>5410</v>
      </c>
      <c r="J1631" s="36">
        <f>IF(ISERROR(VLOOKUP(A1631&amp;I1631,'County-level Emissions Factors'!$E$2:$F$12273,2,FALSE)),0,VLOOKUP(A1631&amp;I1631,'County-level Emissions Factors'!$E$2:$F$12273,2,FALSE))</f>
        <v>15.231621663805212</v>
      </c>
      <c r="K1631" s="19" t="s">
        <v>5473</v>
      </c>
      <c r="L1631" s="19" t="s">
        <v>5474</v>
      </c>
      <c r="M1631" s="38">
        <f t="shared" si="26"/>
        <v>95.351113405174772</v>
      </c>
      <c r="N1631" s="9" t="s">
        <v>5475</v>
      </c>
    </row>
    <row r="1632" spans="1:14">
      <c r="A1632" s="31" t="s">
        <v>2926</v>
      </c>
      <c r="B1632" s="31" t="s">
        <v>2873</v>
      </c>
      <c r="C1632" s="31" t="s">
        <v>113</v>
      </c>
      <c r="D1632" s="31" t="s">
        <v>2927</v>
      </c>
      <c r="E1632" s="31" t="s">
        <v>17</v>
      </c>
      <c r="F1632" s="31" t="s">
        <v>2875</v>
      </c>
      <c r="G1632" s="24">
        <f>IF(ISERROR(VLOOKUP(A1632,'2011 County-Level Acres Tilled'!$A$2:$F$3069,6,FALSE)),0,VLOOKUP(A1632,'2011 County-Level Acres Tilled'!$A$2:$F$3069,6,FALSE))</f>
        <v>49112.777041964277</v>
      </c>
      <c r="H1632" s="32" t="s">
        <v>5474</v>
      </c>
      <c r="I1632" s="9" t="s">
        <v>5410</v>
      </c>
      <c r="J1632" s="36">
        <f>IF(ISERROR(VLOOKUP(A1632&amp;I1632,'County-level Emissions Factors'!$E$2:$F$12273,2,FALSE)),0,VLOOKUP(A1632&amp;I1632,'County-level Emissions Factors'!$E$2:$F$12273,2,FALSE))</f>
        <v>23.923432416444836</v>
      </c>
      <c r="K1632" s="19" t="s">
        <v>5473</v>
      </c>
      <c r="L1632" s="19" t="s">
        <v>5474</v>
      </c>
      <c r="M1632" s="38">
        <f t="shared" si="26"/>
        <v>587.47310117367795</v>
      </c>
      <c r="N1632" s="9" t="s">
        <v>5475</v>
      </c>
    </row>
    <row r="1633" spans="1:14">
      <c r="A1633" s="31" t="s">
        <v>2928</v>
      </c>
      <c r="B1633" s="31" t="s">
        <v>2873</v>
      </c>
      <c r="C1633" s="31" t="s">
        <v>116</v>
      </c>
      <c r="D1633" s="31" t="s">
        <v>676</v>
      </c>
      <c r="E1633" s="31" t="s">
        <v>17</v>
      </c>
      <c r="F1633" s="31" t="s">
        <v>2875</v>
      </c>
      <c r="G1633" s="24">
        <f>IF(ISERROR(VLOOKUP(A1633,'2011 County-Level Acres Tilled'!$A$2:$F$3069,6,FALSE)),0,VLOOKUP(A1633,'2011 County-Level Acres Tilled'!$A$2:$F$3069,6,FALSE))</f>
        <v>70897.92100509358</v>
      </c>
      <c r="H1633" s="32" t="s">
        <v>5474</v>
      </c>
      <c r="I1633" s="9" t="s">
        <v>5410</v>
      </c>
      <c r="J1633" s="36">
        <f>IF(ISERROR(VLOOKUP(A1633&amp;I1633,'County-level Emissions Factors'!$E$2:$F$12273,2,FALSE)),0,VLOOKUP(A1633&amp;I1633,'County-level Emissions Factors'!$E$2:$F$12273,2,FALSE))</f>
        <v>15.844066468975553</v>
      </c>
      <c r="K1633" s="19" t="s">
        <v>5473</v>
      </c>
      <c r="L1633" s="19" t="s">
        <v>5474</v>
      </c>
      <c r="M1633" s="38">
        <f t="shared" si="26"/>
        <v>561.65568645844041</v>
      </c>
      <c r="N1633" s="9" t="s">
        <v>5475</v>
      </c>
    </row>
    <row r="1634" spans="1:14">
      <c r="A1634" s="31" t="s">
        <v>2929</v>
      </c>
      <c r="B1634" s="31" t="s">
        <v>2873</v>
      </c>
      <c r="C1634" s="31" t="s">
        <v>119</v>
      </c>
      <c r="D1634" s="31" t="s">
        <v>2930</v>
      </c>
      <c r="E1634" s="31" t="s">
        <v>17</v>
      </c>
      <c r="F1634" s="31" t="s">
        <v>2875</v>
      </c>
      <c r="G1634" s="24">
        <f>IF(ISERROR(VLOOKUP(A1634,'2011 County-Level Acres Tilled'!$A$2:$F$3069,6,FALSE)),0,VLOOKUP(A1634,'2011 County-Level Acres Tilled'!$A$2:$F$3069,6,FALSE))</f>
        <v>46305.074830013815</v>
      </c>
      <c r="H1634" s="32" t="s">
        <v>5474</v>
      </c>
      <c r="I1634" s="9" t="s">
        <v>5410</v>
      </c>
      <c r="J1634" s="36">
        <f>IF(ISERROR(VLOOKUP(A1634&amp;I1634,'County-level Emissions Factors'!$E$2:$F$12273,2,FALSE)),0,VLOOKUP(A1634&amp;I1634,'County-level Emissions Factors'!$E$2:$F$12273,2,FALSE))</f>
        <v>22.390517857894071</v>
      </c>
      <c r="K1634" s="19" t="s">
        <v>5473</v>
      </c>
      <c r="L1634" s="19" t="s">
        <v>5474</v>
      </c>
      <c r="M1634" s="38">
        <f t="shared" si="26"/>
        <v>518.39730244627276</v>
      </c>
      <c r="N1634" s="9" t="s">
        <v>5475</v>
      </c>
    </row>
    <row r="1635" spans="1:14">
      <c r="A1635" s="31" t="s">
        <v>2931</v>
      </c>
      <c r="B1635" s="31" t="s">
        <v>2873</v>
      </c>
      <c r="C1635" s="31" t="s">
        <v>122</v>
      </c>
      <c r="D1635" s="31" t="s">
        <v>420</v>
      </c>
      <c r="E1635" s="31" t="s">
        <v>17</v>
      </c>
      <c r="F1635" s="31" t="s">
        <v>2875</v>
      </c>
      <c r="G1635" s="24">
        <f>IF(ISERROR(VLOOKUP(A1635,'2011 County-Level Acres Tilled'!$A$2:$F$3069,6,FALSE)),0,VLOOKUP(A1635,'2011 County-Level Acres Tilled'!$A$2:$F$3069,6,FALSE))</f>
        <v>259520.67178251964</v>
      </c>
      <c r="H1635" s="32" t="s">
        <v>5474</v>
      </c>
      <c r="I1635" s="9" t="s">
        <v>5410</v>
      </c>
      <c r="J1635" s="36">
        <f>IF(ISERROR(VLOOKUP(A1635&amp;I1635,'County-level Emissions Factors'!$E$2:$F$12273,2,FALSE)),0,VLOOKUP(A1635&amp;I1635,'County-level Emissions Factors'!$E$2:$F$12273,2,FALSE))</f>
        <v>17.432010709581764</v>
      </c>
      <c r="K1635" s="19" t="s">
        <v>5473</v>
      </c>
      <c r="L1635" s="19" t="s">
        <v>5474</v>
      </c>
      <c r="M1635" s="38">
        <f t="shared" si="26"/>
        <v>2261.9835649353681</v>
      </c>
      <c r="N1635" s="9" t="s">
        <v>5475</v>
      </c>
    </row>
    <row r="1636" spans="1:14">
      <c r="A1636" s="31" t="s">
        <v>2932</v>
      </c>
      <c r="B1636" s="31" t="s">
        <v>2873</v>
      </c>
      <c r="C1636" s="31" t="s">
        <v>125</v>
      </c>
      <c r="D1636" s="31" t="s">
        <v>2933</v>
      </c>
      <c r="E1636" s="31" t="s">
        <v>17</v>
      </c>
      <c r="F1636" s="31" t="s">
        <v>2875</v>
      </c>
      <c r="G1636" s="24">
        <f>IF(ISERROR(VLOOKUP(A1636,'2011 County-Level Acres Tilled'!$A$2:$F$3069,6,FALSE)),0,VLOOKUP(A1636,'2011 County-Level Acres Tilled'!$A$2:$F$3069,6,FALSE))</f>
        <v>426176.48392773728</v>
      </c>
      <c r="H1636" s="32" t="s">
        <v>5474</v>
      </c>
      <c r="I1636" s="9" t="s">
        <v>5410</v>
      </c>
      <c r="J1636" s="36">
        <f>IF(ISERROR(VLOOKUP(A1636&amp;I1636,'County-level Emissions Factors'!$E$2:$F$12273,2,FALSE)),0,VLOOKUP(A1636&amp;I1636,'County-level Emissions Factors'!$E$2:$F$12273,2,FALSE))</f>
        <v>17.877685721338953</v>
      </c>
      <c r="K1636" s="19" t="s">
        <v>5473</v>
      </c>
      <c r="L1636" s="19" t="s">
        <v>5474</v>
      </c>
      <c r="M1636" s="38">
        <f t="shared" si="26"/>
        <v>3809.524620742674</v>
      </c>
      <c r="N1636" s="9" t="s">
        <v>5475</v>
      </c>
    </row>
    <row r="1637" spans="1:14">
      <c r="A1637" s="31" t="s">
        <v>2934</v>
      </c>
      <c r="B1637" s="31" t="s">
        <v>2873</v>
      </c>
      <c r="C1637" s="31" t="s">
        <v>128</v>
      </c>
      <c r="D1637" s="31" t="s">
        <v>2935</v>
      </c>
      <c r="E1637" s="31" t="s">
        <v>17</v>
      </c>
      <c r="F1637" s="31" t="s">
        <v>2875</v>
      </c>
      <c r="G1637" s="24">
        <f>IF(ISERROR(VLOOKUP(A1637,'2011 County-Level Acres Tilled'!$A$2:$F$3069,6,FALSE)),0,VLOOKUP(A1637,'2011 County-Level Acres Tilled'!$A$2:$F$3069,6,FALSE))</f>
        <v>203245.14952442393</v>
      </c>
      <c r="H1637" s="32" t="s">
        <v>5474</v>
      </c>
      <c r="I1637" s="9" t="s">
        <v>5410</v>
      </c>
      <c r="J1637" s="36">
        <f>IF(ISERROR(VLOOKUP(A1637&amp;I1637,'County-level Emissions Factors'!$E$2:$F$12273,2,FALSE)),0,VLOOKUP(A1637&amp;I1637,'County-level Emissions Factors'!$E$2:$F$12273,2,FALSE))</f>
        <v>12.160977906801751</v>
      </c>
      <c r="K1637" s="19" t="s">
        <v>5473</v>
      </c>
      <c r="L1637" s="19" t="s">
        <v>5474</v>
      </c>
      <c r="M1637" s="38">
        <f t="shared" si="26"/>
        <v>1235.8298865155689</v>
      </c>
      <c r="N1637" s="9" t="s">
        <v>5475</v>
      </c>
    </row>
    <row r="1638" spans="1:14">
      <c r="A1638" s="31" t="s">
        <v>2936</v>
      </c>
      <c r="B1638" s="31" t="s">
        <v>2873</v>
      </c>
      <c r="C1638" s="31" t="s">
        <v>131</v>
      </c>
      <c r="D1638" s="31" t="s">
        <v>2060</v>
      </c>
      <c r="E1638" s="31" t="s">
        <v>17</v>
      </c>
      <c r="F1638" s="31" t="s">
        <v>2875</v>
      </c>
      <c r="G1638" s="24">
        <f>IF(ISERROR(VLOOKUP(A1638,'2011 County-Level Acres Tilled'!$A$2:$F$3069,6,FALSE)),0,VLOOKUP(A1638,'2011 County-Level Acres Tilled'!$A$2:$F$3069,6,FALSE))</f>
        <v>5555.8604566125514</v>
      </c>
      <c r="H1638" s="32" t="s">
        <v>5474</v>
      </c>
      <c r="I1638" s="9" t="s">
        <v>5410</v>
      </c>
      <c r="J1638" s="36">
        <f>IF(ISERROR(VLOOKUP(A1638&amp;I1638,'County-level Emissions Factors'!$E$2:$F$12273,2,FALSE)),0,VLOOKUP(A1638&amp;I1638,'County-level Emissions Factors'!$E$2:$F$12273,2,FALSE))</f>
        <v>35.033752481800136</v>
      </c>
      <c r="K1638" s="19" t="s">
        <v>5473</v>
      </c>
      <c r="L1638" s="19" t="s">
        <v>5474</v>
      </c>
      <c r="M1638" s="38">
        <f t="shared" si="26"/>
        <v>97.321320030192595</v>
      </c>
      <c r="N1638" s="9" t="s">
        <v>5475</v>
      </c>
    </row>
    <row r="1639" spans="1:14">
      <c r="A1639" s="31" t="s">
        <v>2937</v>
      </c>
      <c r="B1639" s="31" t="s">
        <v>2873</v>
      </c>
      <c r="C1639" s="31" t="s">
        <v>134</v>
      </c>
      <c r="D1639" s="31" t="s">
        <v>429</v>
      </c>
      <c r="E1639" s="31" t="s">
        <v>17</v>
      </c>
      <c r="F1639" s="31" t="s">
        <v>2875</v>
      </c>
      <c r="G1639" s="24">
        <f>IF(ISERROR(VLOOKUP(A1639,'2011 County-Level Acres Tilled'!$A$2:$F$3069,6,FALSE)),0,VLOOKUP(A1639,'2011 County-Level Acres Tilled'!$A$2:$F$3069,6,FALSE))</f>
        <v>66075.311833960674</v>
      </c>
      <c r="H1639" s="32" t="s">
        <v>5474</v>
      </c>
      <c r="I1639" s="9" t="s">
        <v>5410</v>
      </c>
      <c r="J1639" s="36">
        <f>IF(ISERROR(VLOOKUP(A1639&amp;I1639,'County-level Emissions Factors'!$E$2:$F$12273,2,FALSE)),0,VLOOKUP(A1639&amp;I1639,'County-level Emissions Factors'!$E$2:$F$12273,2,FALSE))</f>
        <v>26.406663794341519</v>
      </c>
      <c r="K1639" s="19" t="s">
        <v>5473</v>
      </c>
      <c r="L1639" s="19" t="s">
        <v>5474</v>
      </c>
      <c r="M1639" s="38">
        <f t="shared" si="26"/>
        <v>872.41427235283754</v>
      </c>
      <c r="N1639" s="9" t="s">
        <v>5475</v>
      </c>
    </row>
    <row r="1640" spans="1:14">
      <c r="A1640" s="31" t="s">
        <v>2938</v>
      </c>
      <c r="B1640" s="31" t="s">
        <v>2873</v>
      </c>
      <c r="C1640" s="31" t="s">
        <v>137</v>
      </c>
      <c r="D1640" s="31" t="s">
        <v>2939</v>
      </c>
      <c r="E1640" s="31" t="s">
        <v>17</v>
      </c>
      <c r="F1640" s="31" t="s">
        <v>2875</v>
      </c>
      <c r="G1640" s="24">
        <f>IF(ISERROR(VLOOKUP(A1640,'2011 County-Level Acres Tilled'!$A$2:$F$3069,6,FALSE)),0,VLOOKUP(A1640,'2011 County-Level Acres Tilled'!$A$2:$F$3069,6,FALSE))</f>
        <v>144438.99459804667</v>
      </c>
      <c r="H1640" s="32" t="s">
        <v>5474</v>
      </c>
      <c r="I1640" s="9" t="s">
        <v>5410</v>
      </c>
      <c r="J1640" s="36">
        <f>IF(ISERROR(VLOOKUP(A1640&amp;I1640,'County-level Emissions Factors'!$E$2:$F$12273,2,FALSE)),0,VLOOKUP(A1640&amp;I1640,'County-level Emissions Factors'!$E$2:$F$12273,2,FALSE))</f>
        <v>8.295921294171638</v>
      </c>
      <c r="K1640" s="19" t="s">
        <v>5473</v>
      </c>
      <c r="L1640" s="19" t="s">
        <v>5474</v>
      </c>
      <c r="M1640" s="38">
        <f t="shared" si="26"/>
        <v>599.12726549733884</v>
      </c>
      <c r="N1640" s="9" t="s">
        <v>5475</v>
      </c>
    </row>
    <row r="1641" spans="1:14">
      <c r="A1641" s="31" t="s">
        <v>2940</v>
      </c>
      <c r="B1641" s="31" t="s">
        <v>2873</v>
      </c>
      <c r="C1641" s="31" t="s">
        <v>140</v>
      </c>
      <c r="D1641" s="31" t="s">
        <v>1420</v>
      </c>
      <c r="E1641" s="31" t="s">
        <v>17</v>
      </c>
      <c r="F1641" s="31" t="s">
        <v>2875</v>
      </c>
      <c r="G1641" s="24">
        <f>IF(ISERROR(VLOOKUP(A1641,'2011 County-Level Acres Tilled'!$A$2:$F$3069,6,FALSE)),0,VLOOKUP(A1641,'2011 County-Level Acres Tilled'!$A$2:$F$3069,6,FALSE))</f>
        <v>955709.91229239898</v>
      </c>
      <c r="H1641" s="32" t="s">
        <v>5474</v>
      </c>
      <c r="I1641" s="9" t="s">
        <v>5410</v>
      </c>
      <c r="J1641" s="36">
        <f>IF(ISERROR(VLOOKUP(A1641&amp;I1641,'County-level Emissions Factors'!$E$2:$F$12273,2,FALSE)),0,VLOOKUP(A1641&amp;I1641,'County-level Emissions Factors'!$E$2:$F$12273,2,FALSE))</f>
        <v>12.547393137174858</v>
      </c>
      <c r="K1641" s="19" t="s">
        <v>5473</v>
      </c>
      <c r="L1641" s="19" t="s">
        <v>5474</v>
      </c>
      <c r="M1641" s="38">
        <f t="shared" si="26"/>
        <v>5995.8339973138163</v>
      </c>
      <c r="N1641" s="9" t="s">
        <v>5475</v>
      </c>
    </row>
    <row r="1642" spans="1:14">
      <c r="A1642" s="31" t="s">
        <v>2941</v>
      </c>
      <c r="B1642" s="31" t="s">
        <v>2873</v>
      </c>
      <c r="C1642" s="31" t="s">
        <v>143</v>
      </c>
      <c r="D1642" s="31" t="s">
        <v>2942</v>
      </c>
      <c r="E1642" s="31" t="s">
        <v>17</v>
      </c>
      <c r="F1642" s="31" t="s">
        <v>2875</v>
      </c>
      <c r="G1642" s="24">
        <f>IF(ISERROR(VLOOKUP(A1642,'2011 County-Level Acres Tilled'!$A$2:$F$3069,6,FALSE)),0,VLOOKUP(A1642,'2011 County-Level Acres Tilled'!$A$2:$F$3069,6,FALSE))</f>
        <v>490789.26435401198</v>
      </c>
      <c r="H1642" s="32" t="s">
        <v>5474</v>
      </c>
      <c r="I1642" s="9" t="s">
        <v>5410</v>
      </c>
      <c r="J1642" s="36">
        <f>IF(ISERROR(VLOOKUP(A1642&amp;I1642,'County-level Emissions Factors'!$E$2:$F$12273,2,FALSE)),0,VLOOKUP(A1642&amp;I1642,'County-level Emissions Factors'!$E$2:$F$12273,2,FALSE))</f>
        <v>9.876153038534019</v>
      </c>
      <c r="K1642" s="19" t="s">
        <v>5473</v>
      </c>
      <c r="L1642" s="19" t="s">
        <v>5474</v>
      </c>
      <c r="M1642" s="38">
        <f t="shared" si="26"/>
        <v>2423.5549422148756</v>
      </c>
      <c r="N1642" s="9" t="s">
        <v>5475</v>
      </c>
    </row>
    <row r="1643" spans="1:14">
      <c r="A1643" s="31" t="s">
        <v>2943</v>
      </c>
      <c r="B1643" s="31" t="s">
        <v>2873</v>
      </c>
      <c r="C1643" s="31" t="s">
        <v>146</v>
      </c>
      <c r="D1643" s="31" t="s">
        <v>2944</v>
      </c>
      <c r="E1643" s="31" t="s">
        <v>17</v>
      </c>
      <c r="F1643" s="31" t="s">
        <v>2875</v>
      </c>
      <c r="G1643" s="24">
        <f>IF(ISERROR(VLOOKUP(A1643,'2011 County-Level Acres Tilled'!$A$2:$F$3069,6,FALSE)),0,VLOOKUP(A1643,'2011 County-Level Acres Tilled'!$A$2:$F$3069,6,FALSE))</f>
        <v>97509.233661196267</v>
      </c>
      <c r="H1643" s="32" t="s">
        <v>5474</v>
      </c>
      <c r="I1643" s="9" t="s">
        <v>5410</v>
      </c>
      <c r="J1643" s="36">
        <f>IF(ISERROR(VLOOKUP(A1643&amp;I1643,'County-level Emissions Factors'!$E$2:$F$12273,2,FALSE)),0,VLOOKUP(A1643&amp;I1643,'County-level Emissions Factors'!$E$2:$F$12273,2,FALSE))</f>
        <v>28.881130001177898</v>
      </c>
      <c r="K1643" s="19" t="s">
        <v>5473</v>
      </c>
      <c r="L1643" s="19" t="s">
        <v>5474</v>
      </c>
      <c r="M1643" s="38">
        <f t="shared" si="26"/>
        <v>1408.0884268421207</v>
      </c>
      <c r="N1643" s="9" t="s">
        <v>5475</v>
      </c>
    </row>
    <row r="1644" spans="1:14">
      <c r="A1644" s="31" t="s">
        <v>2945</v>
      </c>
      <c r="B1644" s="31" t="s">
        <v>2873</v>
      </c>
      <c r="C1644" s="31" t="s">
        <v>149</v>
      </c>
      <c r="D1644" s="31" t="s">
        <v>2946</v>
      </c>
      <c r="E1644" s="31" t="s">
        <v>17</v>
      </c>
      <c r="F1644" s="31" t="s">
        <v>2875</v>
      </c>
      <c r="G1644" s="24">
        <f>IF(ISERROR(VLOOKUP(A1644,'2011 County-Level Acres Tilled'!$A$2:$F$3069,6,FALSE)),0,VLOOKUP(A1644,'2011 County-Level Acres Tilled'!$A$2:$F$3069,6,FALSE))</f>
        <v>5094.6363215178872</v>
      </c>
      <c r="H1644" s="32" t="s">
        <v>5474</v>
      </c>
      <c r="I1644" s="9" t="s">
        <v>5410</v>
      </c>
      <c r="J1644" s="36">
        <f>IF(ISERROR(VLOOKUP(A1644&amp;I1644,'County-level Emissions Factors'!$E$2:$F$12273,2,FALSE)),0,VLOOKUP(A1644&amp;I1644,'County-level Emissions Factors'!$E$2:$F$12273,2,FALSE))</f>
        <v>23.419629629629632</v>
      </c>
      <c r="K1644" s="19" t="s">
        <v>5473</v>
      </c>
      <c r="L1644" s="19" t="s">
        <v>5474</v>
      </c>
      <c r="M1644" s="38">
        <f t="shared" si="26"/>
        <v>59.657247873803811</v>
      </c>
      <c r="N1644" s="9" t="s">
        <v>5475</v>
      </c>
    </row>
    <row r="1645" spans="1:14">
      <c r="A1645" s="31" t="s">
        <v>2947</v>
      </c>
      <c r="B1645" s="31" t="s">
        <v>2873</v>
      </c>
      <c r="C1645" s="31" t="s">
        <v>152</v>
      </c>
      <c r="D1645" s="31" t="s">
        <v>1884</v>
      </c>
      <c r="E1645" s="31" t="s">
        <v>17</v>
      </c>
      <c r="F1645" s="31" t="s">
        <v>2875</v>
      </c>
      <c r="G1645" s="24">
        <f>IF(ISERROR(VLOOKUP(A1645,'2011 County-Level Acres Tilled'!$A$2:$F$3069,6,FALSE)),0,VLOOKUP(A1645,'2011 County-Level Acres Tilled'!$A$2:$F$3069,6,FALSE))</f>
        <v>411443.39451128017</v>
      </c>
      <c r="H1645" s="32" t="s">
        <v>5474</v>
      </c>
      <c r="I1645" s="9" t="s">
        <v>5410</v>
      </c>
      <c r="J1645" s="36">
        <f>IF(ISERROR(VLOOKUP(A1645&amp;I1645,'County-level Emissions Factors'!$E$2:$F$12273,2,FALSE)),0,VLOOKUP(A1645&amp;I1645,'County-level Emissions Factors'!$E$2:$F$12273,2,FALSE))</f>
        <v>17.78686772095373</v>
      </c>
      <c r="K1645" s="19" t="s">
        <v>5473</v>
      </c>
      <c r="L1645" s="19" t="s">
        <v>5474</v>
      </c>
      <c r="M1645" s="38">
        <f t="shared" si="26"/>
        <v>3659.1446164161598</v>
      </c>
      <c r="N1645" s="9" t="s">
        <v>5475</v>
      </c>
    </row>
    <row r="1646" spans="1:14">
      <c r="A1646" s="31" t="s">
        <v>2948</v>
      </c>
      <c r="B1646" s="31" t="s">
        <v>2873</v>
      </c>
      <c r="C1646" s="31" t="s">
        <v>155</v>
      </c>
      <c r="D1646" s="31" t="s">
        <v>2949</v>
      </c>
      <c r="E1646" s="31" t="s">
        <v>17</v>
      </c>
      <c r="F1646" s="31" t="s">
        <v>2875</v>
      </c>
      <c r="G1646" s="24">
        <f>IF(ISERROR(VLOOKUP(A1646,'2011 County-Level Acres Tilled'!$A$2:$F$3069,6,FALSE)),0,VLOOKUP(A1646,'2011 County-Level Acres Tilled'!$A$2:$F$3069,6,FALSE))</f>
        <v>826.94572368421052</v>
      </c>
      <c r="H1646" s="32" t="s">
        <v>5474</v>
      </c>
      <c r="I1646" s="9" t="s">
        <v>5410</v>
      </c>
      <c r="J1646" s="36">
        <f>IF(ISERROR(VLOOKUP(A1646&amp;I1646,'County-level Emissions Factors'!$E$2:$F$12273,2,FALSE)),0,VLOOKUP(A1646&amp;I1646,'County-level Emissions Factors'!$E$2:$F$12273,2,FALSE))</f>
        <v>13.214371257485032</v>
      </c>
      <c r="K1646" s="19" t="s">
        <v>5473</v>
      </c>
      <c r="L1646" s="19" t="s">
        <v>5474</v>
      </c>
      <c r="M1646" s="38">
        <f t="shared" si="26"/>
        <v>5.4637839012763951</v>
      </c>
      <c r="N1646" s="9" t="s">
        <v>5475</v>
      </c>
    </row>
    <row r="1647" spans="1:14">
      <c r="A1647" s="31" t="s">
        <v>2950</v>
      </c>
      <c r="B1647" s="31" t="s">
        <v>2873</v>
      </c>
      <c r="C1647" s="31" t="s">
        <v>158</v>
      </c>
      <c r="D1647" s="31" t="s">
        <v>2951</v>
      </c>
      <c r="E1647" s="31" t="s">
        <v>17</v>
      </c>
      <c r="F1647" s="31" t="s">
        <v>2875</v>
      </c>
      <c r="G1647" s="24">
        <f>IF(ISERROR(VLOOKUP(A1647,'2011 County-Level Acres Tilled'!$A$2:$F$3069,6,FALSE)),0,VLOOKUP(A1647,'2011 County-Level Acres Tilled'!$A$2:$F$3069,6,FALSE))</f>
        <v>86718.226043709044</v>
      </c>
      <c r="H1647" s="32" t="s">
        <v>5474</v>
      </c>
      <c r="I1647" s="9" t="s">
        <v>5410</v>
      </c>
      <c r="J1647" s="36">
        <f>IF(ISERROR(VLOOKUP(A1647&amp;I1647,'County-level Emissions Factors'!$E$2:$F$12273,2,FALSE)),0,VLOOKUP(A1647&amp;I1647,'County-level Emissions Factors'!$E$2:$F$12273,2,FALSE))</f>
        <v>18.834454071296175</v>
      </c>
      <c r="K1647" s="19" t="s">
        <v>5473</v>
      </c>
      <c r="L1647" s="19" t="s">
        <v>5474</v>
      </c>
      <c r="M1647" s="38">
        <f t="shared" si="26"/>
        <v>816.64522278225888</v>
      </c>
      <c r="N1647" s="9" t="s">
        <v>5475</v>
      </c>
    </row>
    <row r="1648" spans="1:14">
      <c r="A1648" s="31" t="s">
        <v>2952</v>
      </c>
      <c r="B1648" s="31" t="s">
        <v>2873</v>
      </c>
      <c r="C1648" s="31" t="s">
        <v>161</v>
      </c>
      <c r="D1648" s="31" t="s">
        <v>2953</v>
      </c>
      <c r="E1648" s="31" t="s">
        <v>17</v>
      </c>
      <c r="F1648" s="31" t="s">
        <v>2875</v>
      </c>
      <c r="G1648" s="24">
        <f>IF(ISERROR(VLOOKUP(A1648,'2011 County-Level Acres Tilled'!$A$2:$F$3069,6,FALSE)),0,VLOOKUP(A1648,'2011 County-Level Acres Tilled'!$A$2:$F$3069,6,FALSE))</f>
        <v>6283.637179815194</v>
      </c>
      <c r="H1648" s="32" t="s">
        <v>5474</v>
      </c>
      <c r="I1648" s="9" t="s">
        <v>5410</v>
      </c>
      <c r="J1648" s="36">
        <f>IF(ISERROR(VLOOKUP(A1648&amp;I1648,'County-level Emissions Factors'!$E$2:$F$12273,2,FALSE)),0,VLOOKUP(A1648&amp;I1648,'County-level Emissions Factors'!$E$2:$F$12273,2,FALSE))</f>
        <v>25.146150562117548</v>
      </c>
      <c r="K1648" s="19" t="s">
        <v>5473</v>
      </c>
      <c r="L1648" s="19" t="s">
        <v>5474</v>
      </c>
      <c r="M1648" s="38">
        <f t="shared" si="26"/>
        <v>79.004643300676278</v>
      </c>
      <c r="N1648" s="9" t="s">
        <v>5475</v>
      </c>
    </row>
    <row r="1649" spans="1:14">
      <c r="A1649" s="31" t="s">
        <v>2954</v>
      </c>
      <c r="B1649" s="31" t="s">
        <v>2873</v>
      </c>
      <c r="C1649" s="31" t="s">
        <v>164</v>
      </c>
      <c r="D1649" s="31" t="s">
        <v>1292</v>
      </c>
      <c r="E1649" s="31" t="s">
        <v>17</v>
      </c>
      <c r="F1649" s="31" t="s">
        <v>2875</v>
      </c>
      <c r="G1649" s="24">
        <f>IF(ISERROR(VLOOKUP(A1649,'2011 County-Level Acres Tilled'!$A$2:$F$3069,6,FALSE)),0,VLOOKUP(A1649,'2011 County-Level Acres Tilled'!$A$2:$F$3069,6,FALSE))</f>
        <v>743549.74429383245</v>
      </c>
      <c r="H1649" s="32" t="s">
        <v>5474</v>
      </c>
      <c r="I1649" s="9" t="s">
        <v>5410</v>
      </c>
      <c r="J1649" s="36">
        <f>IF(ISERROR(VLOOKUP(A1649&amp;I1649,'County-level Emissions Factors'!$E$2:$F$12273,2,FALSE)),0,VLOOKUP(A1649&amp;I1649,'County-level Emissions Factors'!$E$2:$F$12273,2,FALSE))</f>
        <v>11.25637207581484</v>
      </c>
      <c r="K1649" s="19" t="s">
        <v>5473</v>
      </c>
      <c r="L1649" s="19" t="s">
        <v>5474</v>
      </c>
      <c r="M1649" s="38">
        <f t="shared" si="26"/>
        <v>4184.8362893241801</v>
      </c>
      <c r="N1649" s="9" t="s">
        <v>5475</v>
      </c>
    </row>
    <row r="1650" spans="1:14">
      <c r="A1650" s="31" t="s">
        <v>2955</v>
      </c>
      <c r="B1650" s="31" t="s">
        <v>2873</v>
      </c>
      <c r="C1650" s="31" t="s">
        <v>167</v>
      </c>
      <c r="D1650" s="31" t="s">
        <v>2956</v>
      </c>
      <c r="E1650" s="31" t="s">
        <v>17</v>
      </c>
      <c r="F1650" s="31" t="s">
        <v>2875</v>
      </c>
      <c r="G1650" s="24">
        <f>IF(ISERROR(VLOOKUP(A1650,'2011 County-Level Acres Tilled'!$A$2:$F$3069,6,FALSE)),0,VLOOKUP(A1650,'2011 County-Level Acres Tilled'!$A$2:$F$3069,6,FALSE))</f>
        <v>472525.43722796458</v>
      </c>
      <c r="H1650" s="32" t="s">
        <v>5474</v>
      </c>
      <c r="I1650" s="9" t="s">
        <v>5410</v>
      </c>
      <c r="J1650" s="36">
        <f>IF(ISERROR(VLOOKUP(A1650&amp;I1650,'County-level Emissions Factors'!$E$2:$F$12273,2,FALSE)),0,VLOOKUP(A1650&amp;I1650,'County-level Emissions Factors'!$E$2:$F$12273,2,FALSE))</f>
        <v>12.581147147278816</v>
      </c>
      <c r="K1650" s="19" t="s">
        <v>5473</v>
      </c>
      <c r="L1650" s="19" t="s">
        <v>5474</v>
      </c>
      <c r="M1650" s="38">
        <f t="shared" si="26"/>
        <v>2972.4560282986413</v>
      </c>
      <c r="N1650" s="9" t="s">
        <v>5475</v>
      </c>
    </row>
    <row r="1651" spans="1:14">
      <c r="A1651" s="31" t="s">
        <v>2957</v>
      </c>
      <c r="B1651" s="31" t="s">
        <v>2873</v>
      </c>
      <c r="C1651" s="31" t="s">
        <v>170</v>
      </c>
      <c r="D1651" s="31" t="s">
        <v>2958</v>
      </c>
      <c r="E1651" s="31" t="s">
        <v>17</v>
      </c>
      <c r="F1651" s="31" t="s">
        <v>2875</v>
      </c>
      <c r="G1651" s="24">
        <f>IF(ISERROR(VLOOKUP(A1651,'2011 County-Level Acres Tilled'!$A$2:$F$3069,6,FALSE)),0,VLOOKUP(A1651,'2011 County-Level Acres Tilled'!$A$2:$F$3069,6,FALSE))</f>
        <v>20103.584412265936</v>
      </c>
      <c r="H1651" s="32" t="s">
        <v>5474</v>
      </c>
      <c r="I1651" s="9" t="s">
        <v>5410</v>
      </c>
      <c r="J1651" s="36">
        <f>IF(ISERROR(VLOOKUP(A1651&amp;I1651,'County-level Emissions Factors'!$E$2:$F$12273,2,FALSE)),0,VLOOKUP(A1651&amp;I1651,'County-level Emissions Factors'!$E$2:$F$12273,2,FALSE))</f>
        <v>35.183368442170732</v>
      </c>
      <c r="K1651" s="19" t="s">
        <v>5473</v>
      </c>
      <c r="L1651" s="19" t="s">
        <v>5474</v>
      </c>
      <c r="M1651" s="38">
        <f t="shared" si="26"/>
        <v>353.65590869251639</v>
      </c>
      <c r="N1651" s="9" t="s">
        <v>5475</v>
      </c>
    </row>
    <row r="1652" spans="1:14">
      <c r="A1652" s="31" t="s">
        <v>2959</v>
      </c>
      <c r="B1652" s="31" t="s">
        <v>2873</v>
      </c>
      <c r="C1652" s="31" t="s">
        <v>173</v>
      </c>
      <c r="D1652" s="31" t="s">
        <v>1296</v>
      </c>
      <c r="E1652" s="31" t="s">
        <v>17</v>
      </c>
      <c r="F1652" s="31" t="s">
        <v>2875</v>
      </c>
      <c r="G1652" s="24">
        <f>IF(ISERROR(VLOOKUP(A1652,'2011 County-Level Acres Tilled'!$A$2:$F$3069,6,FALSE)),0,VLOOKUP(A1652,'2011 County-Level Acres Tilled'!$A$2:$F$3069,6,FALSE))</f>
        <v>470515.27801069326</v>
      </c>
      <c r="H1652" s="32" t="s">
        <v>5474</v>
      </c>
      <c r="I1652" s="9" t="s">
        <v>5410</v>
      </c>
      <c r="J1652" s="36">
        <f>IF(ISERROR(VLOOKUP(A1652&amp;I1652,'County-level Emissions Factors'!$E$2:$F$12273,2,FALSE)),0,VLOOKUP(A1652&amp;I1652,'County-level Emissions Factors'!$E$2:$F$12273,2,FALSE))</f>
        <v>14.375177329433948</v>
      </c>
      <c r="K1652" s="19" t="s">
        <v>5473</v>
      </c>
      <c r="L1652" s="19" t="s">
        <v>5474</v>
      </c>
      <c r="M1652" s="38">
        <f t="shared" si="26"/>
        <v>3381.8702788058149</v>
      </c>
      <c r="N1652" s="9" t="s">
        <v>5475</v>
      </c>
    </row>
    <row r="1653" spans="1:14">
      <c r="A1653" s="31" t="s">
        <v>2960</v>
      </c>
      <c r="B1653" s="31" t="s">
        <v>2873</v>
      </c>
      <c r="C1653" s="31" t="s">
        <v>176</v>
      </c>
      <c r="D1653" s="31" t="s">
        <v>2961</v>
      </c>
      <c r="E1653" s="31" t="s">
        <v>17</v>
      </c>
      <c r="F1653" s="31" t="s">
        <v>2875</v>
      </c>
      <c r="G1653" s="24">
        <f>IF(ISERROR(VLOOKUP(A1653,'2011 County-Level Acres Tilled'!$A$2:$F$3069,6,FALSE)),0,VLOOKUP(A1653,'2011 County-Level Acres Tilled'!$A$2:$F$3069,6,FALSE))</f>
        <v>73140.401054086789</v>
      </c>
      <c r="H1653" s="32" t="s">
        <v>5474</v>
      </c>
      <c r="I1653" s="9" t="s">
        <v>5410</v>
      </c>
      <c r="J1653" s="36">
        <f>IF(ISERROR(VLOOKUP(A1653&amp;I1653,'County-level Emissions Factors'!$E$2:$F$12273,2,FALSE)),0,VLOOKUP(A1653&amp;I1653,'County-level Emissions Factors'!$E$2:$F$12273,2,FALSE))</f>
        <v>16.404879275653922</v>
      </c>
      <c r="K1653" s="19" t="s">
        <v>5473</v>
      </c>
      <c r="L1653" s="19" t="s">
        <v>5474</v>
      </c>
      <c r="M1653" s="38">
        <f t="shared" si="26"/>
        <v>599.92972473260238</v>
      </c>
      <c r="N1653" s="9" t="s">
        <v>5475</v>
      </c>
    </row>
    <row r="1654" spans="1:14">
      <c r="A1654" s="31" t="s">
        <v>2962</v>
      </c>
      <c r="B1654" s="31" t="s">
        <v>2873</v>
      </c>
      <c r="C1654" s="31" t="s">
        <v>179</v>
      </c>
      <c r="D1654" s="31" t="s">
        <v>2963</v>
      </c>
      <c r="E1654" s="31" t="s">
        <v>17</v>
      </c>
      <c r="F1654" s="31" t="s">
        <v>2875</v>
      </c>
      <c r="G1654" s="24">
        <f>IF(ISERROR(VLOOKUP(A1654,'2011 County-Level Acres Tilled'!$A$2:$F$3069,6,FALSE)),0,VLOOKUP(A1654,'2011 County-Level Acres Tilled'!$A$2:$F$3069,6,FALSE))</f>
        <v>64037.563516223126</v>
      </c>
      <c r="H1654" s="32" t="s">
        <v>5474</v>
      </c>
      <c r="I1654" s="9" t="s">
        <v>5410</v>
      </c>
      <c r="J1654" s="36">
        <f>IF(ISERROR(VLOOKUP(A1654&amp;I1654,'County-level Emissions Factors'!$E$2:$F$12273,2,FALSE)),0,VLOOKUP(A1654&amp;I1654,'County-level Emissions Factors'!$E$2:$F$12273,2,FALSE))</f>
        <v>23.554568817818389</v>
      </c>
      <c r="K1654" s="19" t="s">
        <v>5473</v>
      </c>
      <c r="L1654" s="19" t="s">
        <v>5474</v>
      </c>
      <c r="M1654" s="38">
        <f t="shared" si="26"/>
        <v>754.18859838414687</v>
      </c>
      <c r="N1654" s="9" t="s">
        <v>5475</v>
      </c>
    </row>
    <row r="1655" spans="1:14">
      <c r="A1655" s="31" t="s">
        <v>2964</v>
      </c>
      <c r="B1655" s="31" t="s">
        <v>2873</v>
      </c>
      <c r="C1655" s="31" t="s">
        <v>182</v>
      </c>
      <c r="D1655" s="31" t="s">
        <v>2965</v>
      </c>
      <c r="E1655" s="31" t="s">
        <v>17</v>
      </c>
      <c r="F1655" s="31" t="s">
        <v>2875</v>
      </c>
      <c r="G1655" s="24">
        <f>IF(ISERROR(VLOOKUP(A1655,'2011 County-Level Acres Tilled'!$A$2:$F$3069,6,FALSE)),0,VLOOKUP(A1655,'2011 County-Level Acres Tilled'!$A$2:$F$3069,6,FALSE))</f>
        <v>227634.09282107581</v>
      </c>
      <c r="H1655" s="32" t="s">
        <v>5474</v>
      </c>
      <c r="I1655" s="9" t="s">
        <v>5410</v>
      </c>
      <c r="J1655" s="36">
        <f>IF(ISERROR(VLOOKUP(A1655&amp;I1655,'County-level Emissions Factors'!$E$2:$F$12273,2,FALSE)),0,VLOOKUP(A1655&amp;I1655,'County-level Emissions Factors'!$E$2:$F$12273,2,FALSE))</f>
        <v>26.853184514848628</v>
      </c>
      <c r="K1655" s="19" t="s">
        <v>5473</v>
      </c>
      <c r="L1655" s="19" t="s">
        <v>5474</v>
      </c>
      <c r="M1655" s="38">
        <f t="shared" si="26"/>
        <v>3056.3501481972644</v>
      </c>
      <c r="N1655" s="9" t="s">
        <v>5475</v>
      </c>
    </row>
    <row r="1656" spans="1:14">
      <c r="A1656" s="31" t="s">
        <v>2966</v>
      </c>
      <c r="B1656" s="31" t="s">
        <v>2967</v>
      </c>
      <c r="C1656" s="31" t="s">
        <v>15</v>
      </c>
      <c r="D1656" s="31" t="s">
        <v>586</v>
      </c>
      <c r="E1656" s="31" t="s">
        <v>17</v>
      </c>
      <c r="F1656" s="31" t="s">
        <v>2968</v>
      </c>
      <c r="G1656" s="24">
        <f>IF(ISERROR(VLOOKUP(A1656,'2011 County-Level Acres Tilled'!$A$2:$F$3069,6,FALSE)),0,VLOOKUP(A1656,'2011 County-Level Acres Tilled'!$A$2:$F$3069,6,FALSE))</f>
        <v>282698.27887458174</v>
      </c>
      <c r="H1656" s="32" t="s">
        <v>5474</v>
      </c>
      <c r="I1656" s="9" t="s">
        <v>5410</v>
      </c>
      <c r="J1656" s="36">
        <f>IF(ISERROR(VLOOKUP(A1656&amp;I1656,'County-level Emissions Factors'!$E$2:$F$12273,2,FALSE)),0,VLOOKUP(A1656&amp;I1656,'County-level Emissions Factors'!$E$2:$F$12273,2,FALSE))</f>
        <v>28.721622685511846</v>
      </c>
      <c r="K1656" s="19" t="s">
        <v>5473</v>
      </c>
      <c r="L1656" s="19" t="s">
        <v>5474</v>
      </c>
      <c r="M1656" s="38">
        <f t="shared" si="26"/>
        <v>4059.7766498396704</v>
      </c>
      <c r="N1656" s="9" t="s">
        <v>5475</v>
      </c>
    </row>
    <row r="1657" spans="1:14">
      <c r="A1657" s="31" t="s">
        <v>2969</v>
      </c>
      <c r="B1657" s="31" t="s">
        <v>2967</v>
      </c>
      <c r="C1657" s="31" t="s">
        <v>20</v>
      </c>
      <c r="D1657" s="31" t="s">
        <v>2970</v>
      </c>
      <c r="E1657" s="31" t="s">
        <v>17</v>
      </c>
      <c r="F1657" s="31" t="s">
        <v>2968</v>
      </c>
      <c r="G1657" s="24">
        <f>IF(ISERROR(VLOOKUP(A1657,'2011 County-Level Acres Tilled'!$A$2:$F$3069,6,FALSE)),0,VLOOKUP(A1657,'2011 County-Level Acres Tilled'!$A$2:$F$3069,6,FALSE))</f>
        <v>328478.6355704075</v>
      </c>
      <c r="H1657" s="32" t="s">
        <v>5474</v>
      </c>
      <c r="I1657" s="9" t="s">
        <v>5410</v>
      </c>
      <c r="J1657" s="36">
        <f>IF(ISERROR(VLOOKUP(A1657&amp;I1657,'County-level Emissions Factors'!$E$2:$F$12273,2,FALSE)),0,VLOOKUP(A1657&amp;I1657,'County-level Emissions Factors'!$E$2:$F$12273,2,FALSE))</f>
        <v>14.033755930621451</v>
      </c>
      <c r="K1657" s="19" t="s">
        <v>5473</v>
      </c>
      <c r="L1657" s="19" t="s">
        <v>5474</v>
      </c>
      <c r="M1657" s="38">
        <f t="shared" si="26"/>
        <v>2304.8945000093245</v>
      </c>
      <c r="N1657" s="9" t="s">
        <v>5475</v>
      </c>
    </row>
    <row r="1658" spans="1:14">
      <c r="A1658" s="31" t="s">
        <v>2971</v>
      </c>
      <c r="B1658" s="31" t="s">
        <v>2967</v>
      </c>
      <c r="C1658" s="31" t="s">
        <v>23</v>
      </c>
      <c r="D1658" s="31" t="s">
        <v>2972</v>
      </c>
      <c r="E1658" s="31" t="s">
        <v>17</v>
      </c>
      <c r="F1658" s="31" t="s">
        <v>2968</v>
      </c>
      <c r="G1658" s="24">
        <f>IF(ISERROR(VLOOKUP(A1658,'2011 County-Level Acres Tilled'!$A$2:$F$3069,6,FALSE)),0,VLOOKUP(A1658,'2011 County-Level Acres Tilled'!$A$2:$F$3069,6,FALSE))</f>
        <v>9649.530549038378</v>
      </c>
      <c r="H1658" s="32" t="s">
        <v>5474</v>
      </c>
      <c r="I1658" s="9" t="s">
        <v>5410</v>
      </c>
      <c r="J1658" s="36">
        <f>IF(ISERROR(VLOOKUP(A1658&amp;I1658,'County-level Emissions Factors'!$E$2:$F$12273,2,FALSE)),0,VLOOKUP(A1658&amp;I1658,'County-level Emissions Factors'!$E$2:$F$12273,2,FALSE))</f>
        <v>11.564459161147903</v>
      </c>
      <c r="K1658" s="19" t="s">
        <v>5473</v>
      </c>
      <c r="L1658" s="19" t="s">
        <v>5474</v>
      </c>
      <c r="M1658" s="38">
        <f t="shared" si="26"/>
        <v>55.79580097930171</v>
      </c>
      <c r="N1658" s="9" t="s">
        <v>5475</v>
      </c>
    </row>
    <row r="1659" spans="1:14">
      <c r="A1659" s="31" t="s">
        <v>2973</v>
      </c>
      <c r="B1659" s="31" t="s">
        <v>2967</v>
      </c>
      <c r="C1659" s="31" t="s">
        <v>26</v>
      </c>
      <c r="D1659" s="31" t="s">
        <v>2974</v>
      </c>
      <c r="E1659" s="31" t="s">
        <v>17</v>
      </c>
      <c r="F1659" s="31" t="s">
        <v>2968</v>
      </c>
      <c r="G1659" s="24">
        <f>IF(ISERROR(VLOOKUP(A1659,'2011 County-Level Acres Tilled'!$A$2:$F$3069,6,FALSE)),0,VLOOKUP(A1659,'2011 County-Level Acres Tilled'!$A$2:$F$3069,6,FALSE))</f>
        <v>145502.5521090595</v>
      </c>
      <c r="H1659" s="32" t="s">
        <v>5474</v>
      </c>
      <c r="I1659" s="9" t="s">
        <v>5410</v>
      </c>
      <c r="J1659" s="36">
        <f>IF(ISERROR(VLOOKUP(A1659&amp;I1659,'County-level Emissions Factors'!$E$2:$F$12273,2,FALSE)),0,VLOOKUP(A1659&amp;I1659,'County-level Emissions Factors'!$E$2:$F$12273,2,FALSE))</f>
        <v>18.686546260162082</v>
      </c>
      <c r="K1659" s="19" t="s">
        <v>5473</v>
      </c>
      <c r="L1659" s="19" t="s">
        <v>5474</v>
      </c>
      <c r="M1659" s="38">
        <f t="shared" si="26"/>
        <v>1359.4700854787923</v>
      </c>
      <c r="N1659" s="9" t="s">
        <v>5475</v>
      </c>
    </row>
    <row r="1660" spans="1:14">
      <c r="A1660" s="31" t="s">
        <v>2975</v>
      </c>
      <c r="B1660" s="31" t="s">
        <v>2967</v>
      </c>
      <c r="C1660" s="31" t="s">
        <v>29</v>
      </c>
      <c r="D1660" s="31" t="s">
        <v>1233</v>
      </c>
      <c r="E1660" s="31" t="s">
        <v>17</v>
      </c>
      <c r="F1660" s="31" t="s">
        <v>2968</v>
      </c>
      <c r="G1660" s="24">
        <f>IF(ISERROR(VLOOKUP(A1660,'2011 County-Level Acres Tilled'!$A$2:$F$3069,6,FALSE)),0,VLOOKUP(A1660,'2011 County-Level Acres Tilled'!$A$2:$F$3069,6,FALSE))</f>
        <v>14468.995158684866</v>
      </c>
      <c r="H1660" s="32" t="s">
        <v>5474</v>
      </c>
      <c r="I1660" s="9" t="s">
        <v>5410</v>
      </c>
      <c r="J1660" s="36">
        <f>IF(ISERROR(VLOOKUP(A1660&amp;I1660,'County-level Emissions Factors'!$E$2:$F$12273,2,FALSE)),0,VLOOKUP(A1660&amp;I1660,'County-level Emissions Factors'!$E$2:$F$12273,2,FALSE))</f>
        <v>14.064242424242424</v>
      </c>
      <c r="K1660" s="19" t="s">
        <v>5473</v>
      </c>
      <c r="L1660" s="19" t="s">
        <v>5474</v>
      </c>
      <c r="M1660" s="38">
        <f t="shared" si="26"/>
        <v>101.74772777346696</v>
      </c>
      <c r="N1660" s="9" t="s">
        <v>5475</v>
      </c>
    </row>
    <row r="1661" spans="1:14">
      <c r="A1661" s="31" t="s">
        <v>2976</v>
      </c>
      <c r="B1661" s="31" t="s">
        <v>2967</v>
      </c>
      <c r="C1661" s="31" t="s">
        <v>32</v>
      </c>
      <c r="D1661" s="31" t="s">
        <v>337</v>
      </c>
      <c r="E1661" s="31" t="s">
        <v>17</v>
      </c>
      <c r="F1661" s="31" t="s">
        <v>2968</v>
      </c>
      <c r="G1661" s="24">
        <f>IF(ISERROR(VLOOKUP(A1661,'2011 County-Level Acres Tilled'!$A$2:$F$3069,6,FALSE)),0,VLOOKUP(A1661,'2011 County-Level Acres Tilled'!$A$2:$F$3069,6,FALSE))</f>
        <v>270114.22384665365</v>
      </c>
      <c r="H1661" s="32" t="s">
        <v>5474</v>
      </c>
      <c r="I1661" s="9" t="s">
        <v>5410</v>
      </c>
      <c r="J1661" s="36">
        <f>IF(ISERROR(VLOOKUP(A1661&amp;I1661,'County-level Emissions Factors'!$E$2:$F$12273,2,FALSE)),0,VLOOKUP(A1661&amp;I1661,'County-level Emissions Factors'!$E$2:$F$12273,2,FALSE))</f>
        <v>9.781107465950889</v>
      </c>
      <c r="K1661" s="19" t="s">
        <v>5473</v>
      </c>
      <c r="L1661" s="19" t="s">
        <v>5474</v>
      </c>
      <c r="M1661" s="38">
        <f t="shared" si="26"/>
        <v>1321.0081257630168</v>
      </c>
      <c r="N1661" s="9" t="s">
        <v>5475</v>
      </c>
    </row>
    <row r="1662" spans="1:14">
      <c r="A1662" s="31" t="s">
        <v>2977</v>
      </c>
      <c r="B1662" s="31" t="s">
        <v>2967</v>
      </c>
      <c r="C1662" s="31" t="s">
        <v>35</v>
      </c>
      <c r="D1662" s="31" t="s">
        <v>2978</v>
      </c>
      <c r="E1662" s="31" t="s">
        <v>17</v>
      </c>
      <c r="F1662" s="31" t="s">
        <v>2968</v>
      </c>
      <c r="G1662" s="24">
        <f>IF(ISERROR(VLOOKUP(A1662,'2011 County-Level Acres Tilled'!$A$2:$F$3069,6,FALSE)),0,VLOOKUP(A1662,'2011 County-Level Acres Tilled'!$A$2:$F$3069,6,FALSE))</f>
        <v>291503.19112294482</v>
      </c>
      <c r="H1662" s="32" t="s">
        <v>5474</v>
      </c>
      <c r="I1662" s="9" t="s">
        <v>5410</v>
      </c>
      <c r="J1662" s="36">
        <f>IF(ISERROR(VLOOKUP(A1662&amp;I1662,'County-level Emissions Factors'!$E$2:$F$12273,2,FALSE)),0,VLOOKUP(A1662&amp;I1662,'County-level Emissions Factors'!$E$2:$F$12273,2,FALSE))</f>
        <v>29.041151032723931</v>
      </c>
      <c r="K1662" s="19" t="s">
        <v>5473</v>
      </c>
      <c r="L1662" s="19" t="s">
        <v>5474</v>
      </c>
      <c r="M1662" s="38">
        <f t="shared" si="26"/>
        <v>4232.7940999612156</v>
      </c>
      <c r="N1662" s="9" t="s">
        <v>5475</v>
      </c>
    </row>
    <row r="1663" spans="1:14">
      <c r="A1663" s="31" t="s">
        <v>2979</v>
      </c>
      <c r="B1663" s="31" t="s">
        <v>2967</v>
      </c>
      <c r="C1663" s="31" t="s">
        <v>38</v>
      </c>
      <c r="D1663" s="31" t="s">
        <v>1929</v>
      </c>
      <c r="E1663" s="31" t="s">
        <v>17</v>
      </c>
      <c r="F1663" s="31" t="s">
        <v>2968</v>
      </c>
      <c r="G1663" s="24">
        <f>IF(ISERROR(VLOOKUP(A1663,'2011 County-Level Acres Tilled'!$A$2:$F$3069,6,FALSE)),0,VLOOKUP(A1663,'2011 County-Level Acres Tilled'!$A$2:$F$3069,6,FALSE))</f>
        <v>61894.87531910948</v>
      </c>
      <c r="H1663" s="32" t="s">
        <v>5474</v>
      </c>
      <c r="I1663" s="9" t="s">
        <v>5410</v>
      </c>
      <c r="J1663" s="36">
        <f>IF(ISERROR(VLOOKUP(A1663&amp;I1663,'County-level Emissions Factors'!$E$2:$F$12273,2,FALSE)),0,VLOOKUP(A1663&amp;I1663,'County-level Emissions Factors'!$E$2:$F$12273,2,FALSE))</f>
        <v>31.218977635782746</v>
      </c>
      <c r="K1663" s="19" t="s">
        <v>5473</v>
      </c>
      <c r="L1663" s="19" t="s">
        <v>5474</v>
      </c>
      <c r="M1663" s="38">
        <f t="shared" si="26"/>
        <v>966.14736417842016</v>
      </c>
      <c r="N1663" s="9" t="s">
        <v>5475</v>
      </c>
    </row>
    <row r="1664" spans="1:14">
      <c r="A1664" s="31" t="s">
        <v>2980</v>
      </c>
      <c r="B1664" s="31" t="s">
        <v>2967</v>
      </c>
      <c r="C1664" s="31" t="s">
        <v>41</v>
      </c>
      <c r="D1664" s="31" t="s">
        <v>1307</v>
      </c>
      <c r="E1664" s="31" t="s">
        <v>17</v>
      </c>
      <c r="F1664" s="31" t="s">
        <v>2968</v>
      </c>
      <c r="G1664" s="24">
        <f>IF(ISERROR(VLOOKUP(A1664,'2011 County-Level Acres Tilled'!$A$2:$F$3069,6,FALSE)),0,VLOOKUP(A1664,'2011 County-Level Acres Tilled'!$A$2:$F$3069,6,FALSE))</f>
        <v>55738.054567499319</v>
      </c>
      <c r="H1664" s="32" t="s">
        <v>5474</v>
      </c>
      <c r="I1664" s="9" t="s">
        <v>5410</v>
      </c>
      <c r="J1664" s="36">
        <f>IF(ISERROR(VLOOKUP(A1664&amp;I1664,'County-level Emissions Factors'!$E$2:$F$12273,2,FALSE)),0,VLOOKUP(A1664&amp;I1664,'County-level Emissions Factors'!$E$2:$F$12273,2,FALSE))</f>
        <v>22.224699029126214</v>
      </c>
      <c r="K1664" s="19" t="s">
        <v>5473</v>
      </c>
      <c r="L1664" s="19" t="s">
        <v>5474</v>
      </c>
      <c r="M1664" s="38">
        <f t="shared" si="26"/>
        <v>619.38074361584302</v>
      </c>
      <c r="N1664" s="9" t="s">
        <v>5475</v>
      </c>
    </row>
    <row r="1665" spans="1:14">
      <c r="A1665" s="31" t="s">
        <v>2981</v>
      </c>
      <c r="B1665" s="31" t="s">
        <v>2967</v>
      </c>
      <c r="C1665" s="31" t="s">
        <v>44</v>
      </c>
      <c r="D1665" s="31" t="s">
        <v>2982</v>
      </c>
      <c r="E1665" s="31" t="s">
        <v>17</v>
      </c>
      <c r="F1665" s="31" t="s">
        <v>2968</v>
      </c>
      <c r="G1665" s="24">
        <f>IF(ISERROR(VLOOKUP(A1665,'2011 County-Level Acres Tilled'!$A$2:$F$3069,6,FALSE)),0,VLOOKUP(A1665,'2011 County-Level Acres Tilled'!$A$2:$F$3069,6,FALSE))</f>
        <v>295483.47031056241</v>
      </c>
      <c r="H1665" s="32" t="s">
        <v>5474</v>
      </c>
      <c r="I1665" s="9" t="s">
        <v>5410</v>
      </c>
      <c r="J1665" s="36">
        <f>IF(ISERROR(VLOOKUP(A1665&amp;I1665,'County-level Emissions Factors'!$E$2:$F$12273,2,FALSE)),0,VLOOKUP(A1665&amp;I1665,'County-level Emissions Factors'!$E$2:$F$12273,2,FALSE))</f>
        <v>36.243816305559172</v>
      </c>
      <c r="K1665" s="19" t="s">
        <v>5473</v>
      </c>
      <c r="L1665" s="19" t="s">
        <v>5474</v>
      </c>
      <c r="M1665" s="38">
        <f t="shared" si="26"/>
        <v>5354.7243096325856</v>
      </c>
      <c r="N1665" s="9" t="s">
        <v>5475</v>
      </c>
    </row>
    <row r="1666" spans="1:14">
      <c r="A1666" s="31" t="s">
        <v>2983</v>
      </c>
      <c r="B1666" s="31" t="s">
        <v>2967</v>
      </c>
      <c r="C1666" s="31" t="s">
        <v>47</v>
      </c>
      <c r="D1666" s="31" t="s">
        <v>2984</v>
      </c>
      <c r="E1666" s="31" t="s">
        <v>17</v>
      </c>
      <c r="F1666" s="31" t="s">
        <v>2968</v>
      </c>
      <c r="G1666" s="24">
        <f>IF(ISERROR(VLOOKUP(A1666,'2011 County-Level Acres Tilled'!$A$2:$F$3069,6,FALSE)),0,VLOOKUP(A1666,'2011 County-Level Acres Tilled'!$A$2:$F$3069,6,FALSE))</f>
        <v>252538.22597444357</v>
      </c>
      <c r="H1666" s="32" t="s">
        <v>5474</v>
      </c>
      <c r="I1666" s="9" t="s">
        <v>5410</v>
      </c>
      <c r="J1666" s="36">
        <f>IF(ISERROR(VLOOKUP(A1666&amp;I1666,'County-level Emissions Factors'!$E$2:$F$12273,2,FALSE)),0,VLOOKUP(A1666&amp;I1666,'County-level Emissions Factors'!$E$2:$F$12273,2,FALSE))</f>
        <v>20.525859399194793</v>
      </c>
      <c r="K1666" s="19" t="s">
        <v>5473</v>
      </c>
      <c r="L1666" s="19" t="s">
        <v>5474</v>
      </c>
      <c r="M1666" s="38">
        <f t="shared" si="26"/>
        <v>2591.782059636756</v>
      </c>
      <c r="N1666" s="9" t="s">
        <v>5475</v>
      </c>
    </row>
    <row r="1667" spans="1:14">
      <c r="A1667" s="31" t="s">
        <v>2985</v>
      </c>
      <c r="B1667" s="31" t="s">
        <v>2967</v>
      </c>
      <c r="C1667" s="31" t="s">
        <v>50</v>
      </c>
      <c r="D1667" s="31" t="s">
        <v>36</v>
      </c>
      <c r="E1667" s="31" t="s">
        <v>17</v>
      </c>
      <c r="F1667" s="31" t="s">
        <v>2968</v>
      </c>
      <c r="G1667" s="24">
        <f>IF(ISERROR(VLOOKUP(A1667,'2011 County-Level Acres Tilled'!$A$2:$F$3069,6,FALSE)),0,VLOOKUP(A1667,'2011 County-Level Acres Tilled'!$A$2:$F$3069,6,FALSE))</f>
        <v>265717.57183266443</v>
      </c>
      <c r="H1667" s="32" t="s">
        <v>5474</v>
      </c>
      <c r="I1667" s="9" t="s">
        <v>5410</v>
      </c>
      <c r="J1667" s="36">
        <f>IF(ISERROR(VLOOKUP(A1667&amp;I1667,'County-level Emissions Factors'!$E$2:$F$12273,2,FALSE)),0,VLOOKUP(A1667&amp;I1667,'County-level Emissions Factors'!$E$2:$F$12273,2,FALSE))</f>
        <v>37.684010664620089</v>
      </c>
      <c r="K1667" s="19" t="s">
        <v>5473</v>
      </c>
      <c r="L1667" s="19" t="s">
        <v>5474</v>
      </c>
      <c r="M1667" s="38">
        <f t="shared" si="26"/>
        <v>5006.6519053595403</v>
      </c>
      <c r="N1667" s="9" t="s">
        <v>5475</v>
      </c>
    </row>
    <row r="1668" spans="1:14">
      <c r="A1668" s="31" t="s">
        <v>2986</v>
      </c>
      <c r="B1668" s="31" t="s">
        <v>2967</v>
      </c>
      <c r="C1668" s="31" t="s">
        <v>53</v>
      </c>
      <c r="D1668" s="31" t="s">
        <v>1313</v>
      </c>
      <c r="E1668" s="31" t="s">
        <v>17</v>
      </c>
      <c r="F1668" s="31" t="s">
        <v>2968</v>
      </c>
      <c r="G1668" s="24">
        <f>IF(ISERROR(VLOOKUP(A1668,'2011 County-Level Acres Tilled'!$A$2:$F$3069,6,FALSE)),0,VLOOKUP(A1668,'2011 County-Level Acres Tilled'!$A$2:$F$3069,6,FALSE))</f>
        <v>260184.75438596494</v>
      </c>
      <c r="H1668" s="32" t="s">
        <v>5474</v>
      </c>
      <c r="I1668" s="9" t="s">
        <v>5410</v>
      </c>
      <c r="J1668" s="36">
        <f>IF(ISERROR(VLOOKUP(A1668&amp;I1668,'County-level Emissions Factors'!$E$2:$F$12273,2,FALSE)),0,VLOOKUP(A1668&amp;I1668,'County-level Emissions Factors'!$E$2:$F$12273,2,FALSE))</f>
        <v>14.449481193255508</v>
      </c>
      <c r="K1668" s="19" t="s">
        <v>5473</v>
      </c>
      <c r="L1668" s="19" t="s">
        <v>5474</v>
      </c>
      <c r="M1668" s="38">
        <f t="shared" si="26"/>
        <v>1879.767357635902</v>
      </c>
      <c r="N1668" s="9" t="s">
        <v>5475</v>
      </c>
    </row>
    <row r="1669" spans="1:14">
      <c r="A1669" s="31" t="s">
        <v>2987</v>
      </c>
      <c r="B1669" s="31" t="s">
        <v>2967</v>
      </c>
      <c r="C1669" s="31" t="s">
        <v>56</v>
      </c>
      <c r="D1669" s="31" t="s">
        <v>1619</v>
      </c>
      <c r="E1669" s="31" t="s">
        <v>17</v>
      </c>
      <c r="F1669" s="31" t="s">
        <v>2968</v>
      </c>
      <c r="G1669" s="24">
        <f>IF(ISERROR(VLOOKUP(A1669,'2011 County-Level Acres Tilled'!$A$2:$F$3069,6,FALSE)),0,VLOOKUP(A1669,'2011 County-Level Acres Tilled'!$A$2:$F$3069,6,FALSE))</f>
        <v>318456.96486498951</v>
      </c>
      <c r="H1669" s="32" t="s">
        <v>5474</v>
      </c>
      <c r="I1669" s="9" t="s">
        <v>5410</v>
      </c>
      <c r="J1669" s="36">
        <f>IF(ISERROR(VLOOKUP(A1669&amp;I1669,'County-level Emissions Factors'!$E$2:$F$12273,2,FALSE)),0,VLOOKUP(A1669&amp;I1669,'County-level Emissions Factors'!$E$2:$F$12273,2,FALSE))</f>
        <v>24.17297208484629</v>
      </c>
      <c r="K1669" s="19" t="s">
        <v>5473</v>
      </c>
      <c r="L1669" s="19" t="s">
        <v>5474</v>
      </c>
      <c r="M1669" s="38">
        <f t="shared" ref="M1669:M1732" si="27">G1669*J1669/2000</f>
        <v>3849.0256609531334</v>
      </c>
      <c r="N1669" s="9" t="s">
        <v>5475</v>
      </c>
    </row>
    <row r="1670" spans="1:14">
      <c r="A1670" s="31" t="s">
        <v>2988</v>
      </c>
      <c r="B1670" s="31" t="s">
        <v>2967</v>
      </c>
      <c r="C1670" s="31" t="s">
        <v>59</v>
      </c>
      <c r="D1670" s="31" t="s">
        <v>1755</v>
      </c>
      <c r="E1670" s="31" t="s">
        <v>17</v>
      </c>
      <c r="F1670" s="31" t="s">
        <v>2968</v>
      </c>
      <c r="G1670" s="24">
        <f>IF(ISERROR(VLOOKUP(A1670,'2011 County-Level Acres Tilled'!$A$2:$F$3069,6,FALSE)),0,VLOOKUP(A1670,'2011 County-Level Acres Tilled'!$A$2:$F$3069,6,FALSE))</f>
        <v>297887.90649318462</v>
      </c>
      <c r="H1670" s="32" t="s">
        <v>5474</v>
      </c>
      <c r="I1670" s="9" t="s">
        <v>5410</v>
      </c>
      <c r="J1670" s="36">
        <f>IF(ISERROR(VLOOKUP(A1670&amp;I1670,'County-level Emissions Factors'!$E$2:$F$12273,2,FALSE)),0,VLOOKUP(A1670&amp;I1670,'County-level Emissions Factors'!$E$2:$F$12273,2,FALSE))</f>
        <v>28.119278503827463</v>
      </c>
      <c r="K1670" s="19" t="s">
        <v>5473</v>
      </c>
      <c r="L1670" s="19" t="s">
        <v>5474</v>
      </c>
      <c r="M1670" s="38">
        <f t="shared" si="27"/>
        <v>4188.1965028019858</v>
      </c>
      <c r="N1670" s="9" t="s">
        <v>5475</v>
      </c>
    </row>
    <row r="1671" spans="1:14">
      <c r="A1671" s="31" t="s">
        <v>2989</v>
      </c>
      <c r="B1671" s="31" t="s">
        <v>2967</v>
      </c>
      <c r="C1671" s="31" t="s">
        <v>62</v>
      </c>
      <c r="D1671" s="31" t="s">
        <v>2990</v>
      </c>
      <c r="E1671" s="31" t="s">
        <v>17</v>
      </c>
      <c r="F1671" s="31" t="s">
        <v>2968</v>
      </c>
      <c r="G1671" s="24">
        <f>IF(ISERROR(VLOOKUP(A1671,'2011 County-Level Acres Tilled'!$A$2:$F$3069,6,FALSE)),0,VLOOKUP(A1671,'2011 County-Level Acres Tilled'!$A$2:$F$3069,6,FALSE))</f>
        <v>26782.183661970375</v>
      </c>
      <c r="H1671" s="32" t="s">
        <v>5474</v>
      </c>
      <c r="I1671" s="9" t="s">
        <v>5410</v>
      </c>
      <c r="J1671" s="36">
        <f>IF(ISERROR(VLOOKUP(A1671&amp;I1671,'County-level Emissions Factors'!$E$2:$F$12273,2,FALSE)),0,VLOOKUP(A1671&amp;I1671,'County-level Emissions Factors'!$E$2:$F$12273,2,FALSE))</f>
        <v>8.31</v>
      </c>
      <c r="K1671" s="19" t="s">
        <v>5473</v>
      </c>
      <c r="L1671" s="19" t="s">
        <v>5474</v>
      </c>
      <c r="M1671" s="38">
        <f t="shared" si="27"/>
        <v>111.27997311548692</v>
      </c>
      <c r="N1671" s="9" t="s">
        <v>5475</v>
      </c>
    </row>
    <row r="1672" spans="1:14">
      <c r="A1672" s="31" t="s">
        <v>2991</v>
      </c>
      <c r="B1672" s="31" t="s">
        <v>2967</v>
      </c>
      <c r="C1672" s="31" t="s">
        <v>65</v>
      </c>
      <c r="D1672" s="31" t="s">
        <v>606</v>
      </c>
      <c r="E1672" s="31" t="s">
        <v>17</v>
      </c>
      <c r="F1672" s="31" t="s">
        <v>2968</v>
      </c>
      <c r="G1672" s="24">
        <f>IF(ISERROR(VLOOKUP(A1672,'2011 County-Level Acres Tilled'!$A$2:$F$3069,6,FALSE)),0,VLOOKUP(A1672,'2011 County-Level Acres Tilled'!$A$2:$F$3069,6,FALSE))</f>
        <v>562275.37036105501</v>
      </c>
      <c r="H1672" s="32" t="s">
        <v>5474</v>
      </c>
      <c r="I1672" s="9" t="s">
        <v>5410</v>
      </c>
      <c r="J1672" s="36">
        <f>IF(ISERROR(VLOOKUP(A1672&amp;I1672,'County-level Emissions Factors'!$E$2:$F$12273,2,FALSE)),0,VLOOKUP(A1672&amp;I1672,'County-level Emissions Factors'!$E$2:$F$12273,2,FALSE))</f>
        <v>20.87369042324168</v>
      </c>
      <c r="K1672" s="19" t="s">
        <v>5473</v>
      </c>
      <c r="L1672" s="19" t="s">
        <v>5474</v>
      </c>
      <c r="M1672" s="38">
        <f t="shared" si="27"/>
        <v>5868.3810067651111</v>
      </c>
      <c r="N1672" s="9" t="s">
        <v>5475</v>
      </c>
    </row>
    <row r="1673" spans="1:14">
      <c r="A1673" s="31" t="s">
        <v>2992</v>
      </c>
      <c r="B1673" s="31" t="s">
        <v>2967</v>
      </c>
      <c r="C1673" s="31" t="s">
        <v>68</v>
      </c>
      <c r="D1673" s="31" t="s">
        <v>57</v>
      </c>
      <c r="E1673" s="31" t="s">
        <v>17</v>
      </c>
      <c r="F1673" s="31" t="s">
        <v>2968</v>
      </c>
      <c r="G1673" s="24">
        <f>IF(ISERROR(VLOOKUP(A1673,'2011 County-Level Acres Tilled'!$A$2:$F$3069,6,FALSE)),0,VLOOKUP(A1673,'2011 County-Level Acres Tilled'!$A$2:$F$3069,6,FALSE))</f>
        <v>266909.01364326727</v>
      </c>
      <c r="H1673" s="32" t="s">
        <v>5474</v>
      </c>
      <c r="I1673" s="9" t="s">
        <v>5410</v>
      </c>
      <c r="J1673" s="36">
        <f>IF(ISERROR(VLOOKUP(A1673&amp;I1673,'County-level Emissions Factors'!$E$2:$F$12273,2,FALSE)),0,VLOOKUP(A1673&amp;I1673,'County-level Emissions Factors'!$E$2:$F$12273,2,FALSE))</f>
        <v>22.478941342121956</v>
      </c>
      <c r="K1673" s="19" t="s">
        <v>5473</v>
      </c>
      <c r="L1673" s="19" t="s">
        <v>5474</v>
      </c>
      <c r="M1673" s="38">
        <f t="shared" si="27"/>
        <v>2999.9160306853173</v>
      </c>
      <c r="N1673" s="9" t="s">
        <v>5475</v>
      </c>
    </row>
    <row r="1674" spans="1:14">
      <c r="A1674" s="31" t="s">
        <v>2993</v>
      </c>
      <c r="B1674" s="31" t="s">
        <v>2967</v>
      </c>
      <c r="C1674" s="31" t="s">
        <v>71</v>
      </c>
      <c r="D1674" s="31" t="s">
        <v>2994</v>
      </c>
      <c r="E1674" s="31" t="s">
        <v>17</v>
      </c>
      <c r="F1674" s="31" t="s">
        <v>2968</v>
      </c>
      <c r="G1674" s="24">
        <f>IF(ISERROR(VLOOKUP(A1674,'2011 County-Level Acres Tilled'!$A$2:$F$3069,6,FALSE)),0,VLOOKUP(A1674,'2011 County-Level Acres Tilled'!$A$2:$F$3069,6,FALSE))</f>
        <v>191404.9022092268</v>
      </c>
      <c r="H1674" s="32" t="s">
        <v>5474</v>
      </c>
      <c r="I1674" s="9" t="s">
        <v>5410</v>
      </c>
      <c r="J1674" s="36">
        <f>IF(ISERROR(VLOOKUP(A1674&amp;I1674,'County-level Emissions Factors'!$E$2:$F$12273,2,FALSE)),0,VLOOKUP(A1674&amp;I1674,'County-level Emissions Factors'!$E$2:$F$12273,2,FALSE))</f>
        <v>24.258858262254513</v>
      </c>
      <c r="K1674" s="19" t="s">
        <v>5473</v>
      </c>
      <c r="L1674" s="19" t="s">
        <v>5474</v>
      </c>
      <c r="M1674" s="38">
        <f t="shared" si="27"/>
        <v>2321.6321966971591</v>
      </c>
      <c r="N1674" s="9" t="s">
        <v>5475</v>
      </c>
    </row>
    <row r="1675" spans="1:14">
      <c r="A1675" s="31" t="s">
        <v>2995</v>
      </c>
      <c r="B1675" s="31" t="s">
        <v>2967</v>
      </c>
      <c r="C1675" s="31" t="s">
        <v>74</v>
      </c>
      <c r="D1675" s="31" t="s">
        <v>2996</v>
      </c>
      <c r="E1675" s="31" t="s">
        <v>17</v>
      </c>
      <c r="F1675" s="31" t="s">
        <v>2968</v>
      </c>
      <c r="G1675" s="24">
        <f>IF(ISERROR(VLOOKUP(A1675,'2011 County-Level Acres Tilled'!$A$2:$F$3069,6,FALSE)),0,VLOOKUP(A1675,'2011 County-Level Acres Tilled'!$A$2:$F$3069,6,FALSE))</f>
        <v>297353.3412118259</v>
      </c>
      <c r="H1675" s="32" t="s">
        <v>5474</v>
      </c>
      <c r="I1675" s="9" t="s">
        <v>5410</v>
      </c>
      <c r="J1675" s="36">
        <f>IF(ISERROR(VLOOKUP(A1675&amp;I1675,'County-level Emissions Factors'!$E$2:$F$12273,2,FALSE)),0,VLOOKUP(A1675&amp;I1675,'County-level Emissions Factors'!$E$2:$F$12273,2,FALSE))</f>
        <v>16.045129042422158</v>
      </c>
      <c r="K1675" s="19" t="s">
        <v>5473</v>
      </c>
      <c r="L1675" s="19" t="s">
        <v>5474</v>
      </c>
      <c r="M1675" s="38">
        <f t="shared" si="27"/>
        <v>2385.5363654695666</v>
      </c>
      <c r="N1675" s="9" t="s">
        <v>5475</v>
      </c>
    </row>
    <row r="1676" spans="1:14">
      <c r="A1676" s="31" t="s">
        <v>2997</v>
      </c>
      <c r="B1676" s="31" t="s">
        <v>2967</v>
      </c>
      <c r="C1676" s="31" t="s">
        <v>77</v>
      </c>
      <c r="D1676" s="31" t="s">
        <v>616</v>
      </c>
      <c r="E1676" s="31" t="s">
        <v>17</v>
      </c>
      <c r="F1676" s="31" t="s">
        <v>2968</v>
      </c>
      <c r="G1676" s="24">
        <f>IF(ISERROR(VLOOKUP(A1676,'2011 County-Level Acres Tilled'!$A$2:$F$3069,6,FALSE)),0,VLOOKUP(A1676,'2011 County-Level Acres Tilled'!$A$2:$F$3069,6,FALSE))</f>
        <v>338863.10124030529</v>
      </c>
      <c r="H1676" s="32" t="s">
        <v>5474</v>
      </c>
      <c r="I1676" s="9" t="s">
        <v>5410</v>
      </c>
      <c r="J1676" s="36">
        <f>IF(ISERROR(VLOOKUP(A1676&amp;I1676,'County-level Emissions Factors'!$E$2:$F$12273,2,FALSE)),0,VLOOKUP(A1676&amp;I1676,'County-level Emissions Factors'!$E$2:$F$12273,2,FALSE))</f>
        <v>47.617918188273492</v>
      </c>
      <c r="K1676" s="19" t="s">
        <v>5473</v>
      </c>
      <c r="L1676" s="19" t="s">
        <v>5474</v>
      </c>
      <c r="M1676" s="38">
        <f t="shared" si="27"/>
        <v>8067.9777159427476</v>
      </c>
      <c r="N1676" s="9" t="s">
        <v>5475</v>
      </c>
    </row>
    <row r="1677" spans="1:14">
      <c r="A1677" s="31" t="s">
        <v>2998</v>
      </c>
      <c r="B1677" s="31" t="s">
        <v>2967</v>
      </c>
      <c r="C1677" s="31" t="s">
        <v>80</v>
      </c>
      <c r="D1677" s="31" t="s">
        <v>2480</v>
      </c>
      <c r="E1677" s="31" t="s">
        <v>17</v>
      </c>
      <c r="F1677" s="31" t="s">
        <v>2968</v>
      </c>
      <c r="G1677" s="24">
        <f>IF(ISERROR(VLOOKUP(A1677,'2011 County-Level Acres Tilled'!$A$2:$F$3069,6,FALSE)),0,VLOOKUP(A1677,'2011 County-Level Acres Tilled'!$A$2:$F$3069,6,FALSE))</f>
        <v>116948.67649088836</v>
      </c>
      <c r="H1677" s="32" t="s">
        <v>5474</v>
      </c>
      <c r="I1677" s="9" t="s">
        <v>5410</v>
      </c>
      <c r="J1677" s="36">
        <f>IF(ISERROR(VLOOKUP(A1677&amp;I1677,'County-level Emissions Factors'!$E$2:$F$12273,2,FALSE)),0,VLOOKUP(A1677&amp;I1677,'County-level Emissions Factors'!$E$2:$F$12273,2,FALSE))</f>
        <v>14.030716137716706</v>
      </c>
      <c r="K1677" s="19" t="s">
        <v>5473</v>
      </c>
      <c r="L1677" s="19" t="s">
        <v>5474</v>
      </c>
      <c r="M1677" s="38">
        <f t="shared" si="27"/>
        <v>820.43684126265885</v>
      </c>
      <c r="N1677" s="9" t="s">
        <v>5475</v>
      </c>
    </row>
    <row r="1678" spans="1:14">
      <c r="A1678" s="31" t="s">
        <v>2999</v>
      </c>
      <c r="B1678" s="31" t="s">
        <v>2967</v>
      </c>
      <c r="C1678" s="31" t="s">
        <v>83</v>
      </c>
      <c r="D1678" s="31" t="s">
        <v>3000</v>
      </c>
      <c r="E1678" s="31" t="s">
        <v>17</v>
      </c>
      <c r="F1678" s="31" t="s">
        <v>2968</v>
      </c>
      <c r="G1678" s="24">
        <f>IF(ISERROR(VLOOKUP(A1678,'2011 County-Level Acres Tilled'!$A$2:$F$3069,6,FALSE)),0,VLOOKUP(A1678,'2011 County-Level Acres Tilled'!$A$2:$F$3069,6,FALSE))</f>
        <v>84388.994100621028</v>
      </c>
      <c r="H1678" s="32" t="s">
        <v>5474</v>
      </c>
      <c r="I1678" s="9" t="s">
        <v>5410</v>
      </c>
      <c r="J1678" s="36">
        <f>IF(ISERROR(VLOOKUP(A1678&amp;I1678,'County-level Emissions Factors'!$E$2:$F$12273,2,FALSE)),0,VLOOKUP(A1678&amp;I1678,'County-level Emissions Factors'!$E$2:$F$12273,2,FALSE))</f>
        <v>27.972570430224941</v>
      </c>
      <c r="K1678" s="19" t="s">
        <v>5473</v>
      </c>
      <c r="L1678" s="19" t="s">
        <v>5474</v>
      </c>
      <c r="M1678" s="38">
        <f t="shared" si="27"/>
        <v>1180.2885405077293</v>
      </c>
      <c r="N1678" s="9" t="s">
        <v>5475</v>
      </c>
    </row>
    <row r="1679" spans="1:14">
      <c r="A1679" s="31" t="s">
        <v>3001</v>
      </c>
      <c r="B1679" s="31" t="s">
        <v>2967</v>
      </c>
      <c r="C1679" s="31" t="s">
        <v>86</v>
      </c>
      <c r="D1679" s="31" t="s">
        <v>930</v>
      </c>
      <c r="E1679" s="31" t="s">
        <v>17</v>
      </c>
      <c r="F1679" s="31" t="s">
        <v>2968</v>
      </c>
      <c r="G1679" s="24">
        <f>IF(ISERROR(VLOOKUP(A1679,'2011 County-Level Acres Tilled'!$A$2:$F$3069,6,FALSE)),0,VLOOKUP(A1679,'2011 County-Level Acres Tilled'!$A$2:$F$3069,6,FALSE))</f>
        <v>269132.24798356503</v>
      </c>
      <c r="H1679" s="32" t="s">
        <v>5474</v>
      </c>
      <c r="I1679" s="9" t="s">
        <v>5410</v>
      </c>
      <c r="J1679" s="36">
        <f>IF(ISERROR(VLOOKUP(A1679&amp;I1679,'County-level Emissions Factors'!$E$2:$F$12273,2,FALSE)),0,VLOOKUP(A1679&amp;I1679,'County-level Emissions Factors'!$E$2:$F$12273,2,FALSE))</f>
        <v>32.402918442417075</v>
      </c>
      <c r="K1679" s="19" t="s">
        <v>5473</v>
      </c>
      <c r="L1679" s="19" t="s">
        <v>5474</v>
      </c>
      <c r="M1679" s="38">
        <f t="shared" si="27"/>
        <v>4360.3351408179124</v>
      </c>
      <c r="N1679" s="9" t="s">
        <v>5475</v>
      </c>
    </row>
    <row r="1680" spans="1:14">
      <c r="A1680" s="31" t="s">
        <v>3002</v>
      </c>
      <c r="B1680" s="31" t="s">
        <v>2967</v>
      </c>
      <c r="C1680" s="31" t="s">
        <v>89</v>
      </c>
      <c r="D1680" s="31" t="s">
        <v>3003</v>
      </c>
      <c r="E1680" s="31" t="s">
        <v>17</v>
      </c>
      <c r="F1680" s="31" t="s">
        <v>2968</v>
      </c>
      <c r="G1680" s="24">
        <f>IF(ISERROR(VLOOKUP(A1680,'2011 County-Level Acres Tilled'!$A$2:$F$3069,6,FALSE)),0,VLOOKUP(A1680,'2011 County-Level Acres Tilled'!$A$2:$F$3069,6,FALSE))</f>
        <v>214758.89201569735</v>
      </c>
      <c r="H1680" s="32" t="s">
        <v>5474</v>
      </c>
      <c r="I1680" s="9" t="s">
        <v>5410</v>
      </c>
      <c r="J1680" s="36">
        <f>IF(ISERROR(VLOOKUP(A1680&amp;I1680,'County-level Emissions Factors'!$E$2:$F$12273,2,FALSE)),0,VLOOKUP(A1680&amp;I1680,'County-level Emissions Factors'!$E$2:$F$12273,2,FALSE))</f>
        <v>32.411831848081569</v>
      </c>
      <c r="K1680" s="19" t="s">
        <v>5473</v>
      </c>
      <c r="L1680" s="19" t="s">
        <v>5474</v>
      </c>
      <c r="M1680" s="38">
        <f t="shared" si="27"/>
        <v>3480.3645479465449</v>
      </c>
      <c r="N1680" s="9" t="s">
        <v>5475</v>
      </c>
    </row>
    <row r="1681" spans="1:14">
      <c r="A1681" s="31" t="s">
        <v>3004</v>
      </c>
      <c r="B1681" s="31" t="s">
        <v>2967</v>
      </c>
      <c r="C1681" s="31" t="s">
        <v>92</v>
      </c>
      <c r="D1681" s="31" t="s">
        <v>3005</v>
      </c>
      <c r="E1681" s="31" t="s">
        <v>17</v>
      </c>
      <c r="F1681" s="31" t="s">
        <v>2968</v>
      </c>
      <c r="G1681" s="24">
        <f>IF(ISERROR(VLOOKUP(A1681,'2011 County-Level Acres Tilled'!$A$2:$F$3069,6,FALSE)),0,VLOOKUP(A1681,'2011 County-Level Acres Tilled'!$A$2:$F$3069,6,FALSE))</f>
        <v>172599.50739285853</v>
      </c>
      <c r="H1681" s="32" t="s">
        <v>5474</v>
      </c>
      <c r="I1681" s="9" t="s">
        <v>5410</v>
      </c>
      <c r="J1681" s="36">
        <f>IF(ISERROR(VLOOKUP(A1681&amp;I1681,'County-level Emissions Factors'!$E$2:$F$12273,2,FALSE)),0,VLOOKUP(A1681&amp;I1681,'County-level Emissions Factors'!$E$2:$F$12273,2,FALSE))</f>
        <v>17.624634074941451</v>
      </c>
      <c r="K1681" s="19" t="s">
        <v>5473</v>
      </c>
      <c r="L1681" s="19" t="s">
        <v>5474</v>
      </c>
      <c r="M1681" s="38">
        <f t="shared" si="27"/>
        <v>1521.0015796571415</v>
      </c>
      <c r="N1681" s="9" t="s">
        <v>5475</v>
      </c>
    </row>
    <row r="1682" spans="1:14">
      <c r="A1682" s="31" t="s">
        <v>3006</v>
      </c>
      <c r="B1682" s="31" t="s">
        <v>2967</v>
      </c>
      <c r="C1682" s="31" t="s">
        <v>95</v>
      </c>
      <c r="D1682" s="31" t="s">
        <v>935</v>
      </c>
      <c r="E1682" s="31" t="s">
        <v>17</v>
      </c>
      <c r="F1682" s="31" t="s">
        <v>2968</v>
      </c>
      <c r="G1682" s="24">
        <f>IF(ISERROR(VLOOKUP(A1682,'2011 County-Level Acres Tilled'!$A$2:$F$3069,6,FALSE)),0,VLOOKUP(A1682,'2011 County-Level Acres Tilled'!$A$2:$F$3069,6,FALSE))</f>
        <v>281282.5429662118</v>
      </c>
      <c r="H1682" s="32" t="s">
        <v>5474</v>
      </c>
      <c r="I1682" s="9" t="s">
        <v>5410</v>
      </c>
      <c r="J1682" s="36">
        <f>IF(ISERROR(VLOOKUP(A1682&amp;I1682,'County-level Emissions Factors'!$E$2:$F$12273,2,FALSE)),0,VLOOKUP(A1682&amp;I1682,'County-level Emissions Factors'!$E$2:$F$12273,2,FALSE))</f>
        <v>26.971734286457568</v>
      </c>
      <c r="K1682" s="19" t="s">
        <v>5473</v>
      </c>
      <c r="L1682" s="19" t="s">
        <v>5474</v>
      </c>
      <c r="M1682" s="38">
        <f t="shared" si="27"/>
        <v>3793.3390041518742</v>
      </c>
      <c r="N1682" s="9" t="s">
        <v>5475</v>
      </c>
    </row>
    <row r="1683" spans="1:14">
      <c r="A1683" s="31" t="s">
        <v>3007</v>
      </c>
      <c r="B1683" s="31" t="s">
        <v>2967</v>
      </c>
      <c r="C1683" s="31" t="s">
        <v>98</v>
      </c>
      <c r="D1683" s="31" t="s">
        <v>624</v>
      </c>
      <c r="E1683" s="31" t="s">
        <v>17</v>
      </c>
      <c r="F1683" s="31" t="s">
        <v>2968</v>
      </c>
      <c r="G1683" s="24">
        <f>IF(ISERROR(VLOOKUP(A1683,'2011 County-Level Acres Tilled'!$A$2:$F$3069,6,FALSE)),0,VLOOKUP(A1683,'2011 County-Level Acres Tilled'!$A$2:$F$3069,6,FALSE))</f>
        <v>59632.741022290429</v>
      </c>
      <c r="H1683" s="32" t="s">
        <v>5474</v>
      </c>
      <c r="I1683" s="9" t="s">
        <v>5410</v>
      </c>
      <c r="J1683" s="36">
        <f>IF(ISERROR(VLOOKUP(A1683&amp;I1683,'County-level Emissions Factors'!$E$2:$F$12273,2,FALSE)),0,VLOOKUP(A1683&amp;I1683,'County-level Emissions Factors'!$E$2:$F$12273,2,FALSE))</f>
        <v>18.94684490846884</v>
      </c>
      <c r="K1683" s="19" t="s">
        <v>5473</v>
      </c>
      <c r="L1683" s="19" t="s">
        <v>5474</v>
      </c>
      <c r="M1683" s="38">
        <f t="shared" si="27"/>
        <v>564.9261478081122</v>
      </c>
      <c r="N1683" s="9" t="s">
        <v>5475</v>
      </c>
    </row>
    <row r="1684" spans="1:14">
      <c r="A1684" s="31" t="s">
        <v>3008</v>
      </c>
      <c r="B1684" s="31" t="s">
        <v>2967</v>
      </c>
      <c r="C1684" s="31" t="s">
        <v>101</v>
      </c>
      <c r="D1684" s="31" t="s">
        <v>3009</v>
      </c>
      <c r="E1684" s="31" t="s">
        <v>17</v>
      </c>
      <c r="F1684" s="31" t="s">
        <v>2968</v>
      </c>
      <c r="G1684" s="24">
        <f>IF(ISERROR(VLOOKUP(A1684,'2011 County-Level Acres Tilled'!$A$2:$F$3069,6,FALSE)),0,VLOOKUP(A1684,'2011 County-Level Acres Tilled'!$A$2:$F$3069,6,FALSE))</f>
        <v>189223.62531599234</v>
      </c>
      <c r="H1684" s="32" t="s">
        <v>5474</v>
      </c>
      <c r="I1684" s="9" t="s">
        <v>5410</v>
      </c>
      <c r="J1684" s="36">
        <f>IF(ISERROR(VLOOKUP(A1684&amp;I1684,'County-level Emissions Factors'!$E$2:$F$12273,2,FALSE)),0,VLOOKUP(A1684&amp;I1684,'County-level Emissions Factors'!$E$2:$F$12273,2,FALSE))</f>
        <v>26.928228108471156</v>
      </c>
      <c r="K1684" s="19" t="s">
        <v>5473</v>
      </c>
      <c r="L1684" s="19" t="s">
        <v>5474</v>
      </c>
      <c r="M1684" s="38">
        <f t="shared" si="27"/>
        <v>2547.7284730104593</v>
      </c>
      <c r="N1684" s="9" t="s">
        <v>5475</v>
      </c>
    </row>
    <row r="1685" spans="1:14">
      <c r="A1685" s="31" t="s">
        <v>3010</v>
      </c>
      <c r="B1685" s="31" t="s">
        <v>2967</v>
      </c>
      <c r="C1685" s="31" t="s">
        <v>104</v>
      </c>
      <c r="D1685" s="31" t="s">
        <v>2486</v>
      </c>
      <c r="E1685" s="31" t="s">
        <v>17</v>
      </c>
      <c r="F1685" s="31" t="s">
        <v>2968</v>
      </c>
      <c r="G1685" s="24">
        <f>IF(ISERROR(VLOOKUP(A1685,'2011 County-Level Acres Tilled'!$A$2:$F$3069,6,FALSE)),0,VLOOKUP(A1685,'2011 County-Level Acres Tilled'!$A$2:$F$3069,6,FALSE))</f>
        <v>305196.37069525663</v>
      </c>
      <c r="H1685" s="32" t="s">
        <v>5474</v>
      </c>
      <c r="I1685" s="9" t="s">
        <v>5410</v>
      </c>
      <c r="J1685" s="36">
        <f>IF(ISERROR(VLOOKUP(A1685&amp;I1685,'County-level Emissions Factors'!$E$2:$F$12273,2,FALSE)),0,VLOOKUP(A1685&amp;I1685,'County-level Emissions Factors'!$E$2:$F$12273,2,FALSE))</f>
        <v>41.118681711602079</v>
      </c>
      <c r="K1685" s="19" t="s">
        <v>5473</v>
      </c>
      <c r="L1685" s="19" t="s">
        <v>5474</v>
      </c>
      <c r="M1685" s="38">
        <f t="shared" si="27"/>
        <v>6274.6362130771886</v>
      </c>
      <c r="N1685" s="9" t="s">
        <v>5475</v>
      </c>
    </row>
    <row r="1686" spans="1:14">
      <c r="A1686" s="31" t="s">
        <v>3011</v>
      </c>
      <c r="B1686" s="31" t="s">
        <v>2967</v>
      </c>
      <c r="C1686" s="31" t="s">
        <v>107</v>
      </c>
      <c r="D1686" s="31" t="s">
        <v>105</v>
      </c>
      <c r="E1686" s="31" t="s">
        <v>17</v>
      </c>
      <c r="F1686" s="31" t="s">
        <v>2968</v>
      </c>
      <c r="G1686" s="24">
        <f>IF(ISERROR(VLOOKUP(A1686,'2011 County-Level Acres Tilled'!$A$2:$F$3069,6,FALSE)),0,VLOOKUP(A1686,'2011 County-Level Acres Tilled'!$A$2:$F$3069,6,FALSE))</f>
        <v>154299.32152785841</v>
      </c>
      <c r="H1686" s="32" t="s">
        <v>5474</v>
      </c>
      <c r="I1686" s="9" t="s">
        <v>5410</v>
      </c>
      <c r="J1686" s="36">
        <f>IF(ISERROR(VLOOKUP(A1686&amp;I1686,'County-level Emissions Factors'!$E$2:$F$12273,2,FALSE)),0,VLOOKUP(A1686&amp;I1686,'County-level Emissions Factors'!$E$2:$F$12273,2,FALSE))</f>
        <v>28.321338408612284</v>
      </c>
      <c r="K1686" s="19" t="s">
        <v>5473</v>
      </c>
      <c r="L1686" s="19" t="s">
        <v>5474</v>
      </c>
      <c r="M1686" s="38">
        <f t="shared" si="27"/>
        <v>2184.9816506048764</v>
      </c>
      <c r="N1686" s="9" t="s">
        <v>5475</v>
      </c>
    </row>
    <row r="1687" spans="1:14">
      <c r="A1687" s="31" t="s">
        <v>3012</v>
      </c>
      <c r="B1687" s="31" t="s">
        <v>2967</v>
      </c>
      <c r="C1687" s="31" t="s">
        <v>110</v>
      </c>
      <c r="D1687" s="31" t="s">
        <v>3013</v>
      </c>
      <c r="E1687" s="31" t="s">
        <v>17</v>
      </c>
      <c r="F1687" s="31" t="s">
        <v>2968</v>
      </c>
      <c r="G1687" s="24">
        <f>IF(ISERROR(VLOOKUP(A1687,'2011 County-Level Acres Tilled'!$A$2:$F$3069,6,FALSE)),0,VLOOKUP(A1687,'2011 County-Level Acres Tilled'!$A$2:$F$3069,6,FALSE))</f>
        <v>190377.35767951707</v>
      </c>
      <c r="H1687" s="32" t="s">
        <v>5474</v>
      </c>
      <c r="I1687" s="9" t="s">
        <v>5410</v>
      </c>
      <c r="J1687" s="36">
        <f>IF(ISERROR(VLOOKUP(A1687&amp;I1687,'County-level Emissions Factors'!$E$2:$F$12273,2,FALSE)),0,VLOOKUP(A1687&amp;I1687,'County-level Emissions Factors'!$E$2:$F$12273,2,FALSE))</f>
        <v>32.78707420516578</v>
      </c>
      <c r="K1687" s="19" t="s">
        <v>5473</v>
      </c>
      <c r="L1687" s="19" t="s">
        <v>5474</v>
      </c>
      <c r="M1687" s="38">
        <f t="shared" si="27"/>
        <v>3120.958276610857</v>
      </c>
      <c r="N1687" s="9" t="s">
        <v>5475</v>
      </c>
    </row>
    <row r="1688" spans="1:14">
      <c r="A1688" s="31" t="s">
        <v>3014</v>
      </c>
      <c r="B1688" s="31" t="s">
        <v>2967</v>
      </c>
      <c r="C1688" s="31" t="s">
        <v>113</v>
      </c>
      <c r="D1688" s="31" t="s">
        <v>3015</v>
      </c>
      <c r="E1688" s="31" t="s">
        <v>17</v>
      </c>
      <c r="F1688" s="31" t="s">
        <v>2968</v>
      </c>
      <c r="G1688" s="24">
        <f>IF(ISERROR(VLOOKUP(A1688,'2011 County-Level Acres Tilled'!$A$2:$F$3069,6,FALSE)),0,VLOOKUP(A1688,'2011 County-Level Acres Tilled'!$A$2:$F$3069,6,FALSE))</f>
        <v>222007.55362478885</v>
      </c>
      <c r="H1688" s="32" t="s">
        <v>5474</v>
      </c>
      <c r="I1688" s="9" t="s">
        <v>5410</v>
      </c>
      <c r="J1688" s="36">
        <f>IF(ISERROR(VLOOKUP(A1688&amp;I1688,'County-level Emissions Factors'!$E$2:$F$12273,2,FALSE)),0,VLOOKUP(A1688&amp;I1688,'County-level Emissions Factors'!$E$2:$F$12273,2,FALSE))</f>
        <v>31.676480952019876</v>
      </c>
      <c r="K1688" s="19" t="s">
        <v>5473</v>
      </c>
      <c r="L1688" s="19" t="s">
        <v>5474</v>
      </c>
      <c r="M1688" s="38">
        <f t="shared" si="27"/>
        <v>3516.2090218000776</v>
      </c>
      <c r="N1688" s="9" t="s">
        <v>5475</v>
      </c>
    </row>
    <row r="1689" spans="1:14">
      <c r="A1689" s="31" t="s">
        <v>3016</v>
      </c>
      <c r="B1689" s="31" t="s">
        <v>2967</v>
      </c>
      <c r="C1689" s="31" t="s">
        <v>116</v>
      </c>
      <c r="D1689" s="31" t="s">
        <v>3017</v>
      </c>
      <c r="E1689" s="31" t="s">
        <v>17</v>
      </c>
      <c r="F1689" s="31" t="s">
        <v>2968</v>
      </c>
      <c r="G1689" s="24">
        <f>IF(ISERROR(VLOOKUP(A1689,'2011 County-Level Acres Tilled'!$A$2:$F$3069,6,FALSE)),0,VLOOKUP(A1689,'2011 County-Level Acres Tilled'!$A$2:$F$3069,6,FALSE))</f>
        <v>318897.00506200077</v>
      </c>
      <c r="H1689" s="32" t="s">
        <v>5474</v>
      </c>
      <c r="I1689" s="9" t="s">
        <v>5410</v>
      </c>
      <c r="J1689" s="36">
        <f>IF(ISERROR(VLOOKUP(A1689&amp;I1689,'County-level Emissions Factors'!$E$2:$F$12273,2,FALSE)),0,VLOOKUP(A1689&amp;I1689,'County-level Emissions Factors'!$E$2:$F$12273,2,FALSE))</f>
        <v>28.210319040949795</v>
      </c>
      <c r="K1689" s="19" t="s">
        <v>5473</v>
      </c>
      <c r="L1689" s="19" t="s">
        <v>5474</v>
      </c>
      <c r="M1689" s="38">
        <f t="shared" si="27"/>
        <v>4498.0931270012115</v>
      </c>
      <c r="N1689" s="9" t="s">
        <v>5475</v>
      </c>
    </row>
    <row r="1690" spans="1:14">
      <c r="A1690" s="31" t="s">
        <v>3018</v>
      </c>
      <c r="B1690" s="31" t="s">
        <v>2967</v>
      </c>
      <c r="C1690" s="31" t="s">
        <v>119</v>
      </c>
      <c r="D1690" s="31" t="s">
        <v>3019</v>
      </c>
      <c r="E1690" s="31" t="s">
        <v>17</v>
      </c>
      <c r="F1690" s="31" t="s">
        <v>2968</v>
      </c>
      <c r="G1690" s="24">
        <f>IF(ISERROR(VLOOKUP(A1690,'2011 County-Level Acres Tilled'!$A$2:$F$3069,6,FALSE)),0,VLOOKUP(A1690,'2011 County-Level Acres Tilled'!$A$2:$F$3069,6,FALSE))</f>
        <v>110514.31321692228</v>
      </c>
      <c r="H1690" s="32" t="s">
        <v>5474</v>
      </c>
      <c r="I1690" s="9" t="s">
        <v>5410</v>
      </c>
      <c r="J1690" s="36">
        <f>IF(ISERROR(VLOOKUP(A1690&amp;I1690,'County-level Emissions Factors'!$E$2:$F$12273,2,FALSE)),0,VLOOKUP(A1690&amp;I1690,'County-level Emissions Factors'!$E$2:$F$12273,2,FALSE))</f>
        <v>30.091042709917794</v>
      </c>
      <c r="K1690" s="19" t="s">
        <v>5473</v>
      </c>
      <c r="L1690" s="19" t="s">
        <v>5474</v>
      </c>
      <c r="M1690" s="38">
        <f t="shared" si="27"/>
        <v>1662.7454595338204</v>
      </c>
      <c r="N1690" s="9" t="s">
        <v>5475</v>
      </c>
    </row>
    <row r="1691" spans="1:14">
      <c r="A1691" s="31" t="s">
        <v>3020</v>
      </c>
      <c r="B1691" s="31" t="s">
        <v>2967</v>
      </c>
      <c r="C1691" s="31" t="s">
        <v>122</v>
      </c>
      <c r="D1691" s="31" t="s">
        <v>634</v>
      </c>
      <c r="E1691" s="31" t="s">
        <v>17</v>
      </c>
      <c r="F1691" s="31" t="s">
        <v>2968</v>
      </c>
      <c r="G1691" s="24">
        <f>IF(ISERROR(VLOOKUP(A1691,'2011 County-Level Acres Tilled'!$A$2:$F$3069,6,FALSE)),0,VLOOKUP(A1691,'2011 County-Level Acres Tilled'!$A$2:$F$3069,6,FALSE))</f>
        <v>35718.661965204519</v>
      </c>
      <c r="H1691" s="32" t="s">
        <v>5474</v>
      </c>
      <c r="I1691" s="9" t="s">
        <v>5410</v>
      </c>
      <c r="J1691" s="36">
        <f>IF(ISERROR(VLOOKUP(A1691&amp;I1691,'County-level Emissions Factors'!$E$2:$F$12273,2,FALSE)),0,VLOOKUP(A1691&amp;I1691,'County-level Emissions Factors'!$E$2:$F$12273,2,FALSE))</f>
        <v>11.378069674471732</v>
      </c>
      <c r="K1691" s="19" t="s">
        <v>5473</v>
      </c>
      <c r="L1691" s="19" t="s">
        <v>5474</v>
      </c>
      <c r="M1691" s="38">
        <f t="shared" si="27"/>
        <v>203.20471225950021</v>
      </c>
      <c r="N1691" s="9" t="s">
        <v>5475</v>
      </c>
    </row>
    <row r="1692" spans="1:14">
      <c r="A1692" s="31" t="s">
        <v>3021</v>
      </c>
      <c r="B1692" s="31" t="s">
        <v>2967</v>
      </c>
      <c r="C1692" s="31" t="s">
        <v>125</v>
      </c>
      <c r="D1692" s="31" t="s">
        <v>3022</v>
      </c>
      <c r="E1692" s="31" t="s">
        <v>17</v>
      </c>
      <c r="F1692" s="31" t="s">
        <v>2968</v>
      </c>
      <c r="G1692" s="24">
        <f>IF(ISERROR(VLOOKUP(A1692,'2011 County-Level Acres Tilled'!$A$2:$F$3069,6,FALSE)),0,VLOOKUP(A1692,'2011 County-Level Acres Tilled'!$A$2:$F$3069,6,FALSE))</f>
        <v>130134.51597999717</v>
      </c>
      <c r="H1692" s="32" t="s">
        <v>5474</v>
      </c>
      <c r="I1692" s="9" t="s">
        <v>5410</v>
      </c>
      <c r="J1692" s="36">
        <f>IF(ISERROR(VLOOKUP(A1692&amp;I1692,'County-level Emissions Factors'!$E$2:$F$12273,2,FALSE)),0,VLOOKUP(A1692&amp;I1692,'County-level Emissions Factors'!$E$2:$F$12273,2,FALSE))</f>
        <v>30.40593465249593</v>
      </c>
      <c r="K1692" s="19" t="s">
        <v>5473</v>
      </c>
      <c r="L1692" s="19" t="s">
        <v>5474</v>
      </c>
      <c r="M1692" s="38">
        <f t="shared" si="27"/>
        <v>1978.4307944609907</v>
      </c>
      <c r="N1692" s="9" t="s">
        <v>5475</v>
      </c>
    </row>
    <row r="1693" spans="1:14">
      <c r="A1693" s="31" t="s">
        <v>3023</v>
      </c>
      <c r="B1693" s="31" t="s">
        <v>2967</v>
      </c>
      <c r="C1693" s="31" t="s">
        <v>128</v>
      </c>
      <c r="D1693" s="31" t="s">
        <v>376</v>
      </c>
      <c r="E1693" s="31" t="s">
        <v>17</v>
      </c>
      <c r="F1693" s="31" t="s">
        <v>2968</v>
      </c>
      <c r="G1693" s="24">
        <f>IF(ISERROR(VLOOKUP(A1693,'2011 County-Level Acres Tilled'!$A$2:$F$3069,6,FALSE)),0,VLOOKUP(A1693,'2011 County-Level Acres Tilled'!$A$2:$F$3069,6,FALSE))</f>
        <v>104.53608247422677</v>
      </c>
      <c r="H1693" s="32" t="s">
        <v>5474</v>
      </c>
      <c r="I1693" s="9" t="s">
        <v>5410</v>
      </c>
      <c r="J1693" s="36">
        <f>IF(ISERROR(VLOOKUP(A1693&amp;I1693,'County-level Emissions Factors'!$E$2:$F$12273,2,FALSE)),0,VLOOKUP(A1693&amp;I1693,'County-level Emissions Factors'!$E$2:$F$12273,2,FALSE))</f>
        <v>0.61538461538461542</v>
      </c>
      <c r="K1693" s="19" t="s">
        <v>5473</v>
      </c>
      <c r="L1693" s="19" t="s">
        <v>5474</v>
      </c>
      <c r="M1693" s="38">
        <f t="shared" si="27"/>
        <v>3.216494845360824E-2</v>
      </c>
      <c r="N1693" s="9" t="s">
        <v>5475</v>
      </c>
    </row>
    <row r="1694" spans="1:14">
      <c r="A1694" s="31" t="s">
        <v>3024</v>
      </c>
      <c r="B1694" s="31" t="s">
        <v>2967</v>
      </c>
      <c r="C1694" s="31" t="s">
        <v>131</v>
      </c>
      <c r="D1694" s="31" t="s">
        <v>1796</v>
      </c>
      <c r="E1694" s="31" t="s">
        <v>17</v>
      </c>
      <c r="F1694" s="31" t="s">
        <v>2968</v>
      </c>
      <c r="G1694" s="24">
        <f>IF(ISERROR(VLOOKUP(A1694,'2011 County-Level Acres Tilled'!$A$2:$F$3069,6,FALSE)),0,VLOOKUP(A1694,'2011 County-Level Acres Tilled'!$A$2:$F$3069,6,FALSE))</f>
        <v>118758.97192481619</v>
      </c>
      <c r="H1694" s="32" t="s">
        <v>5474</v>
      </c>
      <c r="I1694" s="9" t="s">
        <v>5410</v>
      </c>
      <c r="J1694" s="36">
        <f>IF(ISERROR(VLOOKUP(A1694&amp;I1694,'County-level Emissions Factors'!$E$2:$F$12273,2,FALSE)),0,VLOOKUP(A1694&amp;I1694,'County-level Emissions Factors'!$E$2:$F$12273,2,FALSE))</f>
        <v>27.111895674868833</v>
      </c>
      <c r="K1694" s="19" t="s">
        <v>5473</v>
      </c>
      <c r="L1694" s="19" t="s">
        <v>5474</v>
      </c>
      <c r="M1694" s="38">
        <f t="shared" si="27"/>
        <v>1609.8904286401464</v>
      </c>
      <c r="N1694" s="9" t="s">
        <v>5475</v>
      </c>
    </row>
    <row r="1695" spans="1:14">
      <c r="A1695" s="31" t="s">
        <v>3025</v>
      </c>
      <c r="B1695" s="31" t="s">
        <v>2967</v>
      </c>
      <c r="C1695" s="31" t="s">
        <v>134</v>
      </c>
      <c r="D1695" s="31" t="s">
        <v>977</v>
      </c>
      <c r="E1695" s="31" t="s">
        <v>17</v>
      </c>
      <c r="F1695" s="31" t="s">
        <v>2968</v>
      </c>
      <c r="G1695" s="24">
        <f>IF(ISERROR(VLOOKUP(A1695,'2011 County-Level Acres Tilled'!$A$2:$F$3069,6,FALSE)),0,VLOOKUP(A1695,'2011 County-Level Acres Tilled'!$A$2:$F$3069,6,FALSE))</f>
        <v>255352.55739941631</v>
      </c>
      <c r="H1695" s="32" t="s">
        <v>5474</v>
      </c>
      <c r="I1695" s="9" t="s">
        <v>5410</v>
      </c>
      <c r="J1695" s="36">
        <f>IF(ISERROR(VLOOKUP(A1695&amp;I1695,'County-level Emissions Factors'!$E$2:$F$12273,2,FALSE)),0,VLOOKUP(A1695&amp;I1695,'County-level Emissions Factors'!$E$2:$F$12273,2,FALSE))</f>
        <v>35.245038086500102</v>
      </c>
      <c r="K1695" s="19" t="s">
        <v>5473</v>
      </c>
      <c r="L1695" s="19" t="s">
        <v>5474</v>
      </c>
      <c r="M1695" s="38">
        <f t="shared" si="27"/>
        <v>4499.9553055138158</v>
      </c>
      <c r="N1695" s="9" t="s">
        <v>5475</v>
      </c>
    </row>
    <row r="1696" spans="1:14">
      <c r="A1696" s="31" t="s">
        <v>3026</v>
      </c>
      <c r="B1696" s="31" t="s">
        <v>2967</v>
      </c>
      <c r="C1696" s="31" t="s">
        <v>137</v>
      </c>
      <c r="D1696" s="31" t="s">
        <v>779</v>
      </c>
      <c r="E1696" s="31" t="s">
        <v>17</v>
      </c>
      <c r="F1696" s="31" t="s">
        <v>2968</v>
      </c>
      <c r="G1696" s="24">
        <f>IF(ISERROR(VLOOKUP(A1696,'2011 County-Level Acres Tilled'!$A$2:$F$3069,6,FALSE)),0,VLOOKUP(A1696,'2011 County-Level Acres Tilled'!$A$2:$F$3069,6,FALSE))</f>
        <v>309268.16032636014</v>
      </c>
      <c r="H1696" s="32" t="s">
        <v>5474</v>
      </c>
      <c r="I1696" s="9" t="s">
        <v>5410</v>
      </c>
      <c r="J1696" s="36">
        <f>IF(ISERROR(VLOOKUP(A1696&amp;I1696,'County-level Emissions Factors'!$E$2:$F$12273,2,FALSE)),0,VLOOKUP(A1696&amp;I1696,'County-level Emissions Factors'!$E$2:$F$12273,2,FALSE))</f>
        <v>24.02353088081248</v>
      </c>
      <c r="K1696" s="19" t="s">
        <v>5473</v>
      </c>
      <c r="L1696" s="19" t="s">
        <v>5474</v>
      </c>
      <c r="M1696" s="38">
        <f t="shared" si="27"/>
        <v>3714.856600026189</v>
      </c>
      <c r="N1696" s="9" t="s">
        <v>5475</v>
      </c>
    </row>
    <row r="1697" spans="1:14">
      <c r="A1697" s="31" t="s">
        <v>3027</v>
      </c>
      <c r="B1697" s="31" t="s">
        <v>2967</v>
      </c>
      <c r="C1697" s="31" t="s">
        <v>140</v>
      </c>
      <c r="D1697" s="31" t="s">
        <v>1988</v>
      </c>
      <c r="E1697" s="31" t="s">
        <v>17</v>
      </c>
      <c r="F1697" s="31" t="s">
        <v>2968</v>
      </c>
      <c r="G1697" s="24">
        <f>IF(ISERROR(VLOOKUP(A1697,'2011 County-Level Acres Tilled'!$A$2:$F$3069,6,FALSE)),0,VLOOKUP(A1697,'2011 County-Level Acres Tilled'!$A$2:$F$3069,6,FALSE))</f>
        <v>168384.40509384935</v>
      </c>
      <c r="H1697" s="32" t="s">
        <v>5474</v>
      </c>
      <c r="I1697" s="9" t="s">
        <v>5410</v>
      </c>
      <c r="J1697" s="36">
        <f>IF(ISERROR(VLOOKUP(A1697&amp;I1697,'County-level Emissions Factors'!$E$2:$F$12273,2,FALSE)),0,VLOOKUP(A1697&amp;I1697,'County-level Emissions Factors'!$E$2:$F$12273,2,FALSE))</f>
        <v>27.539377455424592</v>
      </c>
      <c r="K1697" s="19" t="s">
        <v>5473</v>
      </c>
      <c r="L1697" s="19" t="s">
        <v>5474</v>
      </c>
      <c r="M1697" s="38">
        <f t="shared" si="27"/>
        <v>2318.6008447433182</v>
      </c>
      <c r="N1697" s="9" t="s">
        <v>5475</v>
      </c>
    </row>
    <row r="1698" spans="1:14">
      <c r="A1698" s="31" t="s">
        <v>3028</v>
      </c>
      <c r="B1698" s="31" t="s">
        <v>2967</v>
      </c>
      <c r="C1698" s="31" t="s">
        <v>143</v>
      </c>
      <c r="D1698" s="31" t="s">
        <v>3029</v>
      </c>
      <c r="E1698" s="31" t="s">
        <v>17</v>
      </c>
      <c r="F1698" s="31" t="s">
        <v>2968</v>
      </c>
      <c r="G1698" s="24">
        <f>IF(ISERROR(VLOOKUP(A1698,'2011 County-Level Acres Tilled'!$A$2:$F$3069,6,FALSE)),0,VLOOKUP(A1698,'2011 County-Level Acres Tilled'!$A$2:$F$3069,6,FALSE))</f>
        <v>147786.44463035566</v>
      </c>
      <c r="H1698" s="32" t="s">
        <v>5474</v>
      </c>
      <c r="I1698" s="9" t="s">
        <v>5410</v>
      </c>
      <c r="J1698" s="36">
        <f>IF(ISERROR(VLOOKUP(A1698&amp;I1698,'County-level Emissions Factors'!$E$2:$F$12273,2,FALSE)),0,VLOOKUP(A1698&amp;I1698,'County-level Emissions Factors'!$E$2:$F$12273,2,FALSE))</f>
        <v>31.373019103262653</v>
      </c>
      <c r="K1698" s="19" t="s">
        <v>5473</v>
      </c>
      <c r="L1698" s="19" t="s">
        <v>5474</v>
      </c>
      <c r="M1698" s="38">
        <f t="shared" si="27"/>
        <v>2318.2534752957081</v>
      </c>
      <c r="N1698" s="9" t="s">
        <v>5475</v>
      </c>
    </row>
    <row r="1699" spans="1:14">
      <c r="A1699" s="31" t="s">
        <v>3030</v>
      </c>
      <c r="B1699" s="31" t="s">
        <v>2967</v>
      </c>
      <c r="C1699" s="31" t="s">
        <v>146</v>
      </c>
      <c r="D1699" s="31" t="s">
        <v>3031</v>
      </c>
      <c r="E1699" s="31" t="s">
        <v>17</v>
      </c>
      <c r="F1699" s="31" t="s">
        <v>2968</v>
      </c>
      <c r="G1699" s="24">
        <f>IF(ISERROR(VLOOKUP(A1699,'2011 County-Level Acres Tilled'!$A$2:$F$3069,6,FALSE)),0,VLOOKUP(A1699,'2011 County-Level Acres Tilled'!$A$2:$F$3069,6,FALSE))</f>
        <v>191736.86466466228</v>
      </c>
      <c r="H1699" s="32" t="s">
        <v>5474</v>
      </c>
      <c r="I1699" s="9" t="s">
        <v>5410</v>
      </c>
      <c r="J1699" s="36">
        <f>IF(ISERROR(VLOOKUP(A1699&amp;I1699,'County-level Emissions Factors'!$E$2:$F$12273,2,FALSE)),0,VLOOKUP(A1699&amp;I1699,'County-level Emissions Factors'!$E$2:$F$12273,2,FALSE))</f>
        <v>31.164922468896819</v>
      </c>
      <c r="K1699" s="19" t="s">
        <v>5473</v>
      </c>
      <c r="L1699" s="19" t="s">
        <v>5474</v>
      </c>
      <c r="M1699" s="38">
        <f t="shared" si="27"/>
        <v>2987.7322608517807</v>
      </c>
      <c r="N1699" s="9" t="s">
        <v>5475</v>
      </c>
    </row>
    <row r="1700" spans="1:14">
      <c r="A1700" s="31" t="s">
        <v>3032</v>
      </c>
      <c r="B1700" s="31" t="s">
        <v>2967</v>
      </c>
      <c r="C1700" s="31" t="s">
        <v>149</v>
      </c>
      <c r="D1700" s="31" t="s">
        <v>2776</v>
      </c>
      <c r="E1700" s="31" t="s">
        <v>17</v>
      </c>
      <c r="F1700" s="31" t="s">
        <v>2968</v>
      </c>
      <c r="G1700" s="24">
        <f>IF(ISERROR(VLOOKUP(A1700,'2011 County-Level Acres Tilled'!$A$2:$F$3069,6,FALSE)),0,VLOOKUP(A1700,'2011 County-Level Acres Tilled'!$A$2:$F$3069,6,FALSE))</f>
        <v>275904.33674081159</v>
      </c>
      <c r="H1700" s="32" t="s">
        <v>5474</v>
      </c>
      <c r="I1700" s="9" t="s">
        <v>5410</v>
      </c>
      <c r="J1700" s="36">
        <f>IF(ISERROR(VLOOKUP(A1700&amp;I1700,'County-level Emissions Factors'!$E$2:$F$12273,2,FALSE)),0,VLOOKUP(A1700&amp;I1700,'County-level Emissions Factors'!$E$2:$F$12273,2,FALSE))</f>
        <v>18.29958621965033</v>
      </c>
      <c r="K1700" s="19" t="s">
        <v>5473</v>
      </c>
      <c r="L1700" s="19" t="s">
        <v>5474</v>
      </c>
      <c r="M1700" s="38">
        <f t="shared" si="27"/>
        <v>2524.4675992819602</v>
      </c>
      <c r="N1700" s="9" t="s">
        <v>5475</v>
      </c>
    </row>
    <row r="1701" spans="1:14">
      <c r="A1701" s="31" t="s">
        <v>3033</v>
      </c>
      <c r="B1701" s="31" t="s">
        <v>2967</v>
      </c>
      <c r="C1701" s="31" t="s">
        <v>152</v>
      </c>
      <c r="D1701" s="31" t="s">
        <v>3034</v>
      </c>
      <c r="E1701" s="31" t="s">
        <v>17</v>
      </c>
      <c r="F1701" s="31" t="s">
        <v>2968</v>
      </c>
      <c r="G1701" s="24">
        <f>IF(ISERROR(VLOOKUP(A1701,'2011 County-Level Acres Tilled'!$A$2:$F$3069,6,FALSE)),0,VLOOKUP(A1701,'2011 County-Level Acres Tilled'!$A$2:$F$3069,6,FALSE))</f>
        <v>160.82474226804121</v>
      </c>
      <c r="H1701" s="32" t="s">
        <v>5474</v>
      </c>
      <c r="I1701" s="9" t="s">
        <v>5410</v>
      </c>
      <c r="J1701" s="36">
        <f>IF(ISERROR(VLOOKUP(A1701&amp;I1701,'County-level Emissions Factors'!$E$2:$F$12273,2,FALSE)),0,VLOOKUP(A1701&amp;I1701,'County-level Emissions Factors'!$E$2:$F$12273,2,FALSE))</f>
        <v>0.4</v>
      </c>
      <c r="K1701" s="19" t="s">
        <v>5473</v>
      </c>
      <c r="L1701" s="19" t="s">
        <v>5474</v>
      </c>
      <c r="M1701" s="38">
        <f t="shared" si="27"/>
        <v>3.216494845360824E-2</v>
      </c>
      <c r="N1701" s="9" t="s">
        <v>5475</v>
      </c>
    </row>
    <row r="1702" spans="1:14">
      <c r="A1702" s="31" t="s">
        <v>3035</v>
      </c>
      <c r="B1702" s="31" t="s">
        <v>2967</v>
      </c>
      <c r="C1702" s="31" t="s">
        <v>155</v>
      </c>
      <c r="D1702" s="31" t="s">
        <v>383</v>
      </c>
      <c r="E1702" s="31" t="s">
        <v>17</v>
      </c>
      <c r="F1702" s="31" t="s">
        <v>2968</v>
      </c>
      <c r="G1702" s="24">
        <f>IF(ISERROR(VLOOKUP(A1702,'2011 County-Level Acres Tilled'!$A$2:$F$3069,6,FALSE)),0,VLOOKUP(A1702,'2011 County-Level Acres Tilled'!$A$2:$F$3069,6,FALSE))</f>
        <v>189550.4545531469</v>
      </c>
      <c r="H1702" s="32" t="s">
        <v>5474</v>
      </c>
      <c r="I1702" s="9" t="s">
        <v>5410</v>
      </c>
      <c r="J1702" s="36">
        <f>IF(ISERROR(VLOOKUP(A1702&amp;I1702,'County-level Emissions Factors'!$E$2:$F$12273,2,FALSE)),0,VLOOKUP(A1702&amp;I1702,'County-level Emissions Factors'!$E$2:$F$12273,2,FALSE))</f>
        <v>22.92818887551487</v>
      </c>
      <c r="K1702" s="19" t="s">
        <v>5473</v>
      </c>
      <c r="L1702" s="19" t="s">
        <v>5474</v>
      </c>
      <c r="M1702" s="38">
        <f t="shared" si="27"/>
        <v>2173.0243117171253</v>
      </c>
      <c r="N1702" s="9" t="s">
        <v>5475</v>
      </c>
    </row>
    <row r="1703" spans="1:14">
      <c r="A1703" s="31" t="s">
        <v>3036</v>
      </c>
      <c r="B1703" s="31" t="s">
        <v>2967</v>
      </c>
      <c r="C1703" s="31" t="s">
        <v>158</v>
      </c>
      <c r="D1703" s="31" t="s">
        <v>126</v>
      </c>
      <c r="E1703" s="31" t="s">
        <v>17</v>
      </c>
      <c r="F1703" s="31" t="s">
        <v>2968</v>
      </c>
      <c r="G1703" s="24">
        <f>IF(ISERROR(VLOOKUP(A1703,'2011 County-Level Acres Tilled'!$A$2:$F$3069,6,FALSE)),0,VLOOKUP(A1703,'2011 County-Level Acres Tilled'!$A$2:$F$3069,6,FALSE))</f>
        <v>199008.99290780732</v>
      </c>
      <c r="H1703" s="32" t="s">
        <v>5474</v>
      </c>
      <c r="I1703" s="9" t="s">
        <v>5410</v>
      </c>
      <c r="J1703" s="36">
        <f>IF(ISERROR(VLOOKUP(A1703&amp;I1703,'County-level Emissions Factors'!$E$2:$F$12273,2,FALSE)),0,VLOOKUP(A1703&amp;I1703,'County-level Emissions Factors'!$E$2:$F$12273,2,FALSE))</f>
        <v>32.394848139213302</v>
      </c>
      <c r="K1703" s="19" t="s">
        <v>5473</v>
      </c>
      <c r="L1703" s="19" t="s">
        <v>5474</v>
      </c>
      <c r="M1703" s="38">
        <f t="shared" si="27"/>
        <v>3223.4330517930975</v>
      </c>
      <c r="N1703" s="9" t="s">
        <v>5475</v>
      </c>
    </row>
    <row r="1704" spans="1:14">
      <c r="A1704" s="31" t="s">
        <v>3037</v>
      </c>
      <c r="B1704" s="31" t="s">
        <v>2967</v>
      </c>
      <c r="C1704" s="31" t="s">
        <v>161</v>
      </c>
      <c r="D1704" s="31" t="s">
        <v>391</v>
      </c>
      <c r="E1704" s="31" t="s">
        <v>17</v>
      </c>
      <c r="F1704" s="31" t="s">
        <v>2968</v>
      </c>
      <c r="G1704" s="24">
        <f>IF(ISERROR(VLOOKUP(A1704,'2011 County-Level Acres Tilled'!$A$2:$F$3069,6,FALSE)),0,VLOOKUP(A1704,'2011 County-Level Acres Tilled'!$A$2:$F$3069,6,FALSE))</f>
        <v>90723.489779421958</v>
      </c>
      <c r="H1704" s="32" t="s">
        <v>5474</v>
      </c>
      <c r="I1704" s="9" t="s">
        <v>5410</v>
      </c>
      <c r="J1704" s="36">
        <f>IF(ISERROR(VLOOKUP(A1704&amp;I1704,'County-level Emissions Factors'!$E$2:$F$12273,2,FALSE)),0,VLOOKUP(A1704&amp;I1704,'County-level Emissions Factors'!$E$2:$F$12273,2,FALSE))</f>
        <v>34.663066809766576</v>
      </c>
      <c r="K1704" s="19" t="s">
        <v>5473</v>
      </c>
      <c r="L1704" s="19" t="s">
        <v>5474</v>
      </c>
      <c r="M1704" s="38">
        <f t="shared" si="27"/>
        <v>1572.3771937196393</v>
      </c>
      <c r="N1704" s="9" t="s">
        <v>5475</v>
      </c>
    </row>
    <row r="1705" spans="1:14">
      <c r="A1705" s="31" t="s">
        <v>3038</v>
      </c>
      <c r="B1705" s="31" t="s">
        <v>2967</v>
      </c>
      <c r="C1705" s="31" t="s">
        <v>164</v>
      </c>
      <c r="D1705" s="31" t="s">
        <v>3039</v>
      </c>
      <c r="E1705" s="31" t="s">
        <v>17</v>
      </c>
      <c r="F1705" s="31" t="s">
        <v>2968</v>
      </c>
      <c r="G1705" s="24">
        <f>IF(ISERROR(VLOOKUP(A1705,'2011 County-Level Acres Tilled'!$A$2:$F$3069,6,FALSE)),0,VLOOKUP(A1705,'2011 County-Level Acres Tilled'!$A$2:$F$3069,6,FALSE))</f>
        <v>273097.03191878111</v>
      </c>
      <c r="H1705" s="32" t="s">
        <v>5474</v>
      </c>
      <c r="I1705" s="9" t="s">
        <v>5410</v>
      </c>
      <c r="J1705" s="36">
        <f>IF(ISERROR(VLOOKUP(A1705&amp;I1705,'County-level Emissions Factors'!$E$2:$F$12273,2,FALSE)),0,VLOOKUP(A1705&amp;I1705,'County-level Emissions Factors'!$E$2:$F$12273,2,FALSE))</f>
        <v>33.871366556693879</v>
      </c>
      <c r="K1705" s="19" t="s">
        <v>5473</v>
      </c>
      <c r="L1705" s="19" t="s">
        <v>5474</v>
      </c>
      <c r="M1705" s="38">
        <f t="shared" si="27"/>
        <v>4625.0848368330808</v>
      </c>
      <c r="N1705" s="9" t="s">
        <v>5475</v>
      </c>
    </row>
    <row r="1706" spans="1:14">
      <c r="A1706" s="31" t="s">
        <v>3040</v>
      </c>
      <c r="B1706" s="31" t="s">
        <v>2967</v>
      </c>
      <c r="C1706" s="31" t="s">
        <v>167</v>
      </c>
      <c r="D1706" s="31" t="s">
        <v>3041</v>
      </c>
      <c r="E1706" s="31" t="s">
        <v>17</v>
      </c>
      <c r="F1706" s="31" t="s">
        <v>2968</v>
      </c>
      <c r="G1706" s="24">
        <f>IF(ISERROR(VLOOKUP(A1706,'2011 County-Level Acres Tilled'!$A$2:$F$3069,6,FALSE)),0,VLOOKUP(A1706,'2011 County-Level Acres Tilled'!$A$2:$F$3069,6,FALSE))</f>
        <v>193978.8017858385</v>
      </c>
      <c r="H1706" s="32" t="s">
        <v>5474</v>
      </c>
      <c r="I1706" s="9" t="s">
        <v>5410</v>
      </c>
      <c r="J1706" s="36">
        <f>IF(ISERROR(VLOOKUP(A1706&amp;I1706,'County-level Emissions Factors'!$E$2:$F$12273,2,FALSE)),0,VLOOKUP(A1706&amp;I1706,'County-level Emissions Factors'!$E$2:$F$12273,2,FALSE))</f>
        <v>37.327630632947269</v>
      </c>
      <c r="K1706" s="19" t="s">
        <v>5473</v>
      </c>
      <c r="L1706" s="19" t="s">
        <v>5474</v>
      </c>
      <c r="M1706" s="38">
        <f t="shared" si="27"/>
        <v>3620.3845318417357</v>
      </c>
      <c r="N1706" s="9" t="s">
        <v>5475</v>
      </c>
    </row>
    <row r="1707" spans="1:14">
      <c r="A1707" s="31" t="s">
        <v>3042</v>
      </c>
      <c r="B1707" s="31" t="s">
        <v>2967</v>
      </c>
      <c r="C1707" s="31" t="s">
        <v>170</v>
      </c>
      <c r="D1707" s="31" t="s">
        <v>3043</v>
      </c>
      <c r="E1707" s="31" t="s">
        <v>17</v>
      </c>
      <c r="F1707" s="31" t="s">
        <v>2968</v>
      </c>
      <c r="G1707" s="24">
        <f>IF(ISERROR(VLOOKUP(A1707,'2011 County-Level Acres Tilled'!$A$2:$F$3069,6,FALSE)),0,VLOOKUP(A1707,'2011 County-Level Acres Tilled'!$A$2:$F$3069,6,FALSE))</f>
        <v>27721.457511171306</v>
      </c>
      <c r="H1707" s="32" t="s">
        <v>5474</v>
      </c>
      <c r="I1707" s="9" t="s">
        <v>5410</v>
      </c>
      <c r="J1707" s="36">
        <f>IF(ISERROR(VLOOKUP(A1707&amp;I1707,'County-level Emissions Factors'!$E$2:$F$12273,2,FALSE)),0,VLOOKUP(A1707&amp;I1707,'County-level Emissions Factors'!$E$2:$F$12273,2,FALSE))</f>
        <v>13.380303591262493</v>
      </c>
      <c r="K1707" s="19" t="s">
        <v>5473</v>
      </c>
      <c r="L1707" s="19" t="s">
        <v>5474</v>
      </c>
      <c r="M1707" s="38">
        <f t="shared" si="27"/>
        <v>185.460758745878</v>
      </c>
      <c r="N1707" s="9" t="s">
        <v>5475</v>
      </c>
    </row>
    <row r="1708" spans="1:14">
      <c r="A1708" s="31" t="s">
        <v>3044</v>
      </c>
      <c r="B1708" s="31" t="s">
        <v>2967</v>
      </c>
      <c r="C1708" s="31" t="s">
        <v>173</v>
      </c>
      <c r="D1708" s="31" t="s">
        <v>3045</v>
      </c>
      <c r="E1708" s="31" t="s">
        <v>17</v>
      </c>
      <c r="F1708" s="31" t="s">
        <v>2968</v>
      </c>
      <c r="G1708" s="24">
        <f>IF(ISERROR(VLOOKUP(A1708,'2011 County-Level Acres Tilled'!$A$2:$F$3069,6,FALSE)),0,VLOOKUP(A1708,'2011 County-Level Acres Tilled'!$A$2:$F$3069,6,FALSE))</f>
        <v>223362.75272322656</v>
      </c>
      <c r="H1708" s="32" t="s">
        <v>5474</v>
      </c>
      <c r="I1708" s="9" t="s">
        <v>5410</v>
      </c>
      <c r="J1708" s="36">
        <f>IF(ISERROR(VLOOKUP(A1708&amp;I1708,'County-level Emissions Factors'!$E$2:$F$12273,2,FALSE)),0,VLOOKUP(A1708&amp;I1708,'County-level Emissions Factors'!$E$2:$F$12273,2,FALSE))</f>
        <v>19.208347919286737</v>
      </c>
      <c r="K1708" s="19" t="s">
        <v>5473</v>
      </c>
      <c r="L1708" s="19" t="s">
        <v>5474</v>
      </c>
      <c r="M1708" s="38">
        <f t="shared" si="27"/>
        <v>2145.2147332586733</v>
      </c>
      <c r="N1708" s="9" t="s">
        <v>5475</v>
      </c>
    </row>
    <row r="1709" spans="1:14">
      <c r="A1709" s="31" t="s">
        <v>3046</v>
      </c>
      <c r="B1709" s="31" t="s">
        <v>2967</v>
      </c>
      <c r="C1709" s="31" t="s">
        <v>176</v>
      </c>
      <c r="D1709" s="31" t="s">
        <v>1373</v>
      </c>
      <c r="E1709" s="31" t="s">
        <v>17</v>
      </c>
      <c r="F1709" s="31" t="s">
        <v>2968</v>
      </c>
      <c r="G1709" s="24">
        <f>IF(ISERROR(VLOOKUP(A1709,'2011 County-Level Acres Tilled'!$A$2:$F$3069,6,FALSE)),0,VLOOKUP(A1709,'2011 County-Level Acres Tilled'!$A$2:$F$3069,6,FALSE))</f>
        <v>484714.45194189087</v>
      </c>
      <c r="H1709" s="32" t="s">
        <v>5474</v>
      </c>
      <c r="I1709" s="9" t="s">
        <v>5410</v>
      </c>
      <c r="J1709" s="36">
        <f>IF(ISERROR(VLOOKUP(A1709&amp;I1709,'County-level Emissions Factors'!$E$2:$F$12273,2,FALSE)),0,VLOOKUP(A1709&amp;I1709,'County-level Emissions Factors'!$E$2:$F$12273,2,FALSE))</f>
        <v>18.257351130991371</v>
      </c>
      <c r="K1709" s="19" t="s">
        <v>5473</v>
      </c>
      <c r="L1709" s="19" t="s">
        <v>5474</v>
      </c>
      <c r="M1709" s="38">
        <f t="shared" si="27"/>
        <v>4424.8009736845715</v>
      </c>
      <c r="N1709" s="9" t="s">
        <v>5475</v>
      </c>
    </row>
    <row r="1710" spans="1:14">
      <c r="A1710" s="31" t="s">
        <v>3047</v>
      </c>
      <c r="B1710" s="31" t="s">
        <v>2967</v>
      </c>
      <c r="C1710" s="31" t="s">
        <v>179</v>
      </c>
      <c r="D1710" s="31" t="s">
        <v>3048</v>
      </c>
      <c r="E1710" s="31" t="s">
        <v>17</v>
      </c>
      <c r="F1710" s="31" t="s">
        <v>2968</v>
      </c>
      <c r="G1710" s="24">
        <f>IF(ISERROR(VLOOKUP(A1710,'2011 County-Level Acres Tilled'!$A$2:$F$3069,6,FALSE)),0,VLOOKUP(A1710,'2011 County-Level Acres Tilled'!$A$2:$F$3069,6,FALSE))</f>
        <v>278197.7936357861</v>
      </c>
      <c r="H1710" s="32" t="s">
        <v>5474</v>
      </c>
      <c r="I1710" s="9" t="s">
        <v>5410</v>
      </c>
      <c r="J1710" s="36">
        <f>IF(ISERROR(VLOOKUP(A1710&amp;I1710,'County-level Emissions Factors'!$E$2:$F$12273,2,FALSE)),0,VLOOKUP(A1710&amp;I1710,'County-level Emissions Factors'!$E$2:$F$12273,2,FALSE))</f>
        <v>23.973123512060731</v>
      </c>
      <c r="K1710" s="19" t="s">
        <v>5473</v>
      </c>
      <c r="L1710" s="19" t="s">
        <v>5474</v>
      </c>
      <c r="M1710" s="38">
        <f t="shared" si="27"/>
        <v>3334.6350338067418</v>
      </c>
      <c r="N1710" s="9" t="s">
        <v>5475</v>
      </c>
    </row>
    <row r="1711" spans="1:14">
      <c r="A1711" s="31" t="s">
        <v>3049</v>
      </c>
      <c r="B1711" s="31" t="s">
        <v>2967</v>
      </c>
      <c r="C1711" s="31" t="s">
        <v>182</v>
      </c>
      <c r="D1711" s="31" t="s">
        <v>397</v>
      </c>
      <c r="E1711" s="31" t="s">
        <v>17</v>
      </c>
      <c r="F1711" s="31" t="s">
        <v>2968</v>
      </c>
      <c r="G1711" s="24">
        <f>IF(ISERROR(VLOOKUP(A1711,'2011 County-Level Acres Tilled'!$A$2:$F$3069,6,FALSE)),0,VLOOKUP(A1711,'2011 County-Level Acres Tilled'!$A$2:$F$3069,6,FALSE))</f>
        <v>342406.24304505641</v>
      </c>
      <c r="H1711" s="32" t="s">
        <v>5474</v>
      </c>
      <c r="I1711" s="9" t="s">
        <v>5410</v>
      </c>
      <c r="J1711" s="36">
        <f>IF(ISERROR(VLOOKUP(A1711&amp;I1711,'County-level Emissions Factors'!$E$2:$F$12273,2,FALSE)),0,VLOOKUP(A1711&amp;I1711,'County-level Emissions Factors'!$E$2:$F$12273,2,FALSE))</f>
        <v>19.458878071395461</v>
      </c>
      <c r="K1711" s="19" t="s">
        <v>5473</v>
      </c>
      <c r="L1711" s="19" t="s">
        <v>5474</v>
      </c>
      <c r="M1711" s="38">
        <f t="shared" si="27"/>
        <v>3331.4206671491766</v>
      </c>
      <c r="N1711" s="9" t="s">
        <v>5475</v>
      </c>
    </row>
    <row r="1712" spans="1:14">
      <c r="A1712" s="31" t="s">
        <v>3050</v>
      </c>
      <c r="B1712" s="31" t="s">
        <v>2967</v>
      </c>
      <c r="C1712" s="31" t="s">
        <v>185</v>
      </c>
      <c r="D1712" s="31" t="s">
        <v>401</v>
      </c>
      <c r="E1712" s="31" t="s">
        <v>17</v>
      </c>
      <c r="F1712" s="31" t="s">
        <v>2968</v>
      </c>
      <c r="G1712" s="24">
        <f>IF(ISERROR(VLOOKUP(A1712,'2011 County-Level Acres Tilled'!$A$2:$F$3069,6,FALSE)),0,VLOOKUP(A1712,'2011 County-Level Acres Tilled'!$A$2:$F$3069,6,FALSE))</f>
        <v>38915.221676290799</v>
      </c>
      <c r="H1712" s="32" t="s">
        <v>5474</v>
      </c>
      <c r="I1712" s="9" t="s">
        <v>5410</v>
      </c>
      <c r="J1712" s="36">
        <f>IF(ISERROR(VLOOKUP(A1712&amp;I1712,'County-level Emissions Factors'!$E$2:$F$12273,2,FALSE)),0,VLOOKUP(A1712&amp;I1712,'County-level Emissions Factors'!$E$2:$F$12273,2,FALSE))</f>
        <v>17.163163656267109</v>
      </c>
      <c r="K1712" s="19" t="s">
        <v>5473</v>
      </c>
      <c r="L1712" s="19" t="s">
        <v>5474</v>
      </c>
      <c r="M1712" s="38">
        <f t="shared" si="27"/>
        <v>333.95415917504613</v>
      </c>
      <c r="N1712" s="9" t="s">
        <v>5475</v>
      </c>
    </row>
    <row r="1713" spans="1:14">
      <c r="A1713" s="31" t="s">
        <v>3051</v>
      </c>
      <c r="B1713" s="31" t="s">
        <v>2967</v>
      </c>
      <c r="C1713" s="31" t="s">
        <v>188</v>
      </c>
      <c r="D1713" s="31" t="s">
        <v>3052</v>
      </c>
      <c r="E1713" s="31" t="s">
        <v>17</v>
      </c>
      <c r="F1713" s="31" t="s">
        <v>2968</v>
      </c>
      <c r="G1713" s="24">
        <f>IF(ISERROR(VLOOKUP(A1713,'2011 County-Level Acres Tilled'!$A$2:$F$3069,6,FALSE)),0,VLOOKUP(A1713,'2011 County-Level Acres Tilled'!$A$2:$F$3069,6,FALSE))</f>
        <v>22746.77975797595</v>
      </c>
      <c r="H1713" s="32" t="s">
        <v>5474</v>
      </c>
      <c r="I1713" s="9" t="s">
        <v>5410</v>
      </c>
      <c r="J1713" s="36">
        <f>IF(ISERROR(VLOOKUP(A1713&amp;I1713,'County-level Emissions Factors'!$E$2:$F$12273,2,FALSE)),0,VLOOKUP(A1713&amp;I1713,'County-level Emissions Factors'!$E$2:$F$12273,2,FALSE))</f>
        <v>13.35684024713151</v>
      </c>
      <c r="K1713" s="19" t="s">
        <v>5473</v>
      </c>
      <c r="L1713" s="19" t="s">
        <v>5474</v>
      </c>
      <c r="M1713" s="38">
        <f t="shared" si="27"/>
        <v>151.91255168198478</v>
      </c>
      <c r="N1713" s="9" t="s">
        <v>5475</v>
      </c>
    </row>
    <row r="1714" spans="1:14">
      <c r="A1714" s="31" t="s">
        <v>3053</v>
      </c>
      <c r="B1714" s="31" t="s">
        <v>2967</v>
      </c>
      <c r="C1714" s="31" t="s">
        <v>191</v>
      </c>
      <c r="D1714" s="31" t="s">
        <v>1829</v>
      </c>
      <c r="E1714" s="31" t="s">
        <v>17</v>
      </c>
      <c r="F1714" s="31" t="s">
        <v>2968</v>
      </c>
      <c r="G1714" s="24">
        <f>IF(ISERROR(VLOOKUP(A1714,'2011 County-Level Acres Tilled'!$A$2:$F$3069,6,FALSE)),0,VLOOKUP(A1714,'2011 County-Level Acres Tilled'!$A$2:$F$3069,6,FALSE))</f>
        <v>8394.6017232322429</v>
      </c>
      <c r="H1714" s="32" t="s">
        <v>5474</v>
      </c>
      <c r="I1714" s="9" t="s">
        <v>5410</v>
      </c>
      <c r="J1714" s="36">
        <f>IF(ISERROR(VLOOKUP(A1714&amp;I1714,'County-level Emissions Factors'!$E$2:$F$12273,2,FALSE)),0,VLOOKUP(A1714&amp;I1714,'County-level Emissions Factors'!$E$2:$F$12273,2,FALSE))</f>
        <v>12.440879689521346</v>
      </c>
      <c r="K1714" s="19" t="s">
        <v>5473</v>
      </c>
      <c r="L1714" s="19" t="s">
        <v>5474</v>
      </c>
      <c r="M1714" s="38">
        <f t="shared" si="27"/>
        <v>52.218115040090453</v>
      </c>
      <c r="N1714" s="9" t="s">
        <v>5475</v>
      </c>
    </row>
    <row r="1715" spans="1:14">
      <c r="A1715" s="31" t="s">
        <v>3054</v>
      </c>
      <c r="B1715" s="31" t="s">
        <v>2967</v>
      </c>
      <c r="C1715" s="31" t="s">
        <v>194</v>
      </c>
      <c r="D1715" s="31" t="s">
        <v>150</v>
      </c>
      <c r="E1715" s="31" t="s">
        <v>17</v>
      </c>
      <c r="F1715" s="31" t="s">
        <v>2968</v>
      </c>
      <c r="G1715" s="24">
        <f>IF(ISERROR(VLOOKUP(A1715,'2011 County-Level Acres Tilled'!$A$2:$F$3069,6,FALSE)),0,VLOOKUP(A1715,'2011 County-Level Acres Tilled'!$A$2:$F$3069,6,FALSE))</f>
        <v>261973.99543408316</v>
      </c>
      <c r="H1715" s="32" t="s">
        <v>5474</v>
      </c>
      <c r="I1715" s="9" t="s">
        <v>5410</v>
      </c>
      <c r="J1715" s="36">
        <f>IF(ISERROR(VLOOKUP(A1715&amp;I1715,'County-level Emissions Factors'!$E$2:$F$12273,2,FALSE)),0,VLOOKUP(A1715&amp;I1715,'County-level Emissions Factors'!$E$2:$F$12273,2,FALSE))</f>
        <v>8.1625727397071799</v>
      </c>
      <c r="K1715" s="19" t="s">
        <v>5473</v>
      </c>
      <c r="L1715" s="19" t="s">
        <v>5474</v>
      </c>
      <c r="M1715" s="38">
        <f t="shared" si="27"/>
        <v>1069.1908968212101</v>
      </c>
      <c r="N1715" s="9" t="s">
        <v>5475</v>
      </c>
    </row>
    <row r="1716" spans="1:14">
      <c r="A1716" s="31" t="s">
        <v>3055</v>
      </c>
      <c r="B1716" s="31" t="s">
        <v>2967</v>
      </c>
      <c r="C1716" s="31" t="s">
        <v>197</v>
      </c>
      <c r="D1716" s="31" t="s">
        <v>3056</v>
      </c>
      <c r="E1716" s="31" t="s">
        <v>17</v>
      </c>
      <c r="F1716" s="31" t="s">
        <v>2968</v>
      </c>
      <c r="G1716" s="24">
        <f>IF(ISERROR(VLOOKUP(A1716,'2011 County-Level Acres Tilled'!$A$2:$F$3069,6,FALSE)),0,VLOOKUP(A1716,'2011 County-Level Acres Tilled'!$A$2:$F$3069,6,FALSE))</f>
        <v>211936.23463956045</v>
      </c>
      <c r="H1716" s="32" t="s">
        <v>5474</v>
      </c>
      <c r="I1716" s="9" t="s">
        <v>5410</v>
      </c>
      <c r="J1716" s="36">
        <f>IF(ISERROR(VLOOKUP(A1716&amp;I1716,'County-level Emissions Factors'!$E$2:$F$12273,2,FALSE)),0,VLOOKUP(A1716&amp;I1716,'County-level Emissions Factors'!$E$2:$F$12273,2,FALSE))</f>
        <v>37.996062065061103</v>
      </c>
      <c r="K1716" s="19" t="s">
        <v>5473</v>
      </c>
      <c r="L1716" s="19" t="s">
        <v>5474</v>
      </c>
      <c r="M1716" s="38">
        <f t="shared" si="27"/>
        <v>4026.3711626000459</v>
      </c>
      <c r="N1716" s="9" t="s">
        <v>5475</v>
      </c>
    </row>
    <row r="1717" spans="1:14">
      <c r="A1717" s="31" t="s">
        <v>3057</v>
      </c>
      <c r="B1717" s="31" t="s">
        <v>2967</v>
      </c>
      <c r="C1717" s="31" t="s">
        <v>200</v>
      </c>
      <c r="D1717" s="31" t="s">
        <v>3058</v>
      </c>
      <c r="E1717" s="31" t="s">
        <v>17</v>
      </c>
      <c r="F1717" s="31" t="s">
        <v>2968</v>
      </c>
      <c r="G1717" s="24">
        <f>IF(ISERROR(VLOOKUP(A1717,'2011 County-Level Acres Tilled'!$A$2:$F$3069,6,FALSE)),0,VLOOKUP(A1717,'2011 County-Level Acres Tilled'!$A$2:$F$3069,6,FALSE))</f>
        <v>137208.2450128952</v>
      </c>
      <c r="H1717" s="32" t="s">
        <v>5474</v>
      </c>
      <c r="I1717" s="9" t="s">
        <v>5410</v>
      </c>
      <c r="J1717" s="36">
        <f>IF(ISERROR(VLOOKUP(A1717&amp;I1717,'County-level Emissions Factors'!$E$2:$F$12273,2,FALSE)),0,VLOOKUP(A1717&amp;I1717,'County-level Emissions Factors'!$E$2:$F$12273,2,FALSE))</f>
        <v>35.043464205948041</v>
      </c>
      <c r="K1717" s="19" t="s">
        <v>5473</v>
      </c>
      <c r="L1717" s="19" t="s">
        <v>5474</v>
      </c>
      <c r="M1717" s="38">
        <f t="shared" si="27"/>
        <v>2404.126111435171</v>
      </c>
      <c r="N1717" s="9" t="s">
        <v>5475</v>
      </c>
    </row>
    <row r="1718" spans="1:14">
      <c r="A1718" s="31" t="s">
        <v>3059</v>
      </c>
      <c r="B1718" s="31" t="s">
        <v>2967</v>
      </c>
      <c r="C1718" s="31" t="s">
        <v>203</v>
      </c>
      <c r="D1718" s="31" t="s">
        <v>3060</v>
      </c>
      <c r="E1718" s="31" t="s">
        <v>17</v>
      </c>
      <c r="F1718" s="31" t="s">
        <v>2968</v>
      </c>
      <c r="G1718" s="24">
        <f>IF(ISERROR(VLOOKUP(A1718,'2011 County-Level Acres Tilled'!$A$2:$F$3069,6,FALSE)),0,VLOOKUP(A1718,'2011 County-Level Acres Tilled'!$A$2:$F$3069,6,FALSE))</f>
        <v>135384.87930377063</v>
      </c>
      <c r="H1718" s="32" t="s">
        <v>5474</v>
      </c>
      <c r="I1718" s="9" t="s">
        <v>5410</v>
      </c>
      <c r="J1718" s="36">
        <f>IF(ISERROR(VLOOKUP(A1718&amp;I1718,'County-level Emissions Factors'!$E$2:$F$12273,2,FALSE)),0,VLOOKUP(A1718&amp;I1718,'County-level Emissions Factors'!$E$2:$F$12273,2,FALSE))</f>
        <v>32.678736372490498</v>
      </c>
      <c r="K1718" s="19" t="s">
        <v>5473</v>
      </c>
      <c r="L1718" s="19" t="s">
        <v>5474</v>
      </c>
      <c r="M1718" s="38">
        <f t="shared" si="27"/>
        <v>2212.1033897946827</v>
      </c>
      <c r="N1718" s="9" t="s">
        <v>5475</v>
      </c>
    </row>
    <row r="1719" spans="1:14">
      <c r="A1719" s="31" t="s">
        <v>3061</v>
      </c>
      <c r="B1719" s="31" t="s">
        <v>2967</v>
      </c>
      <c r="C1719" s="31" t="s">
        <v>206</v>
      </c>
      <c r="D1719" s="31" t="s">
        <v>1842</v>
      </c>
      <c r="E1719" s="31" t="s">
        <v>17</v>
      </c>
      <c r="F1719" s="31" t="s">
        <v>2968</v>
      </c>
      <c r="G1719" s="24">
        <f>IF(ISERROR(VLOOKUP(A1719,'2011 County-Level Acres Tilled'!$A$2:$F$3069,6,FALSE)),0,VLOOKUP(A1719,'2011 County-Level Acres Tilled'!$A$2:$F$3069,6,FALSE))</f>
        <v>144380.08479532166</v>
      </c>
      <c r="H1719" s="32" t="s">
        <v>5474</v>
      </c>
      <c r="I1719" s="9" t="s">
        <v>5410</v>
      </c>
      <c r="J1719" s="36">
        <f>IF(ISERROR(VLOOKUP(A1719&amp;I1719,'County-level Emissions Factors'!$E$2:$F$12273,2,FALSE)),0,VLOOKUP(A1719&amp;I1719,'County-level Emissions Factors'!$E$2:$F$12273,2,FALSE))</f>
        <v>28.024413159324123</v>
      </c>
      <c r="K1719" s="19" t="s">
        <v>5473</v>
      </c>
      <c r="L1719" s="19" t="s">
        <v>5474</v>
      </c>
      <c r="M1719" s="38">
        <f t="shared" si="27"/>
        <v>2023.0835741411724</v>
      </c>
      <c r="N1719" s="9" t="s">
        <v>5475</v>
      </c>
    </row>
    <row r="1720" spans="1:14">
      <c r="A1720" s="31" t="s">
        <v>3062</v>
      </c>
      <c r="B1720" s="31" t="s">
        <v>2967</v>
      </c>
      <c r="C1720" s="31" t="s">
        <v>209</v>
      </c>
      <c r="D1720" s="31" t="s">
        <v>3063</v>
      </c>
      <c r="E1720" s="31" t="s">
        <v>17</v>
      </c>
      <c r="F1720" s="31" t="s">
        <v>2968</v>
      </c>
      <c r="G1720" s="24">
        <f>IF(ISERROR(VLOOKUP(A1720,'2011 County-Level Acres Tilled'!$A$2:$F$3069,6,FALSE)),0,VLOOKUP(A1720,'2011 County-Level Acres Tilled'!$A$2:$F$3069,6,FALSE))</f>
        <v>181387.87797616716</v>
      </c>
      <c r="H1720" s="32" t="s">
        <v>5474</v>
      </c>
      <c r="I1720" s="9" t="s">
        <v>5410</v>
      </c>
      <c r="J1720" s="36">
        <f>IF(ISERROR(VLOOKUP(A1720&amp;I1720,'County-level Emissions Factors'!$E$2:$F$12273,2,FALSE)),0,VLOOKUP(A1720&amp;I1720,'County-level Emissions Factors'!$E$2:$F$12273,2,FALSE))</f>
        <v>40.667331533242447</v>
      </c>
      <c r="K1720" s="19" t="s">
        <v>5473</v>
      </c>
      <c r="L1720" s="19" t="s">
        <v>5474</v>
      </c>
      <c r="M1720" s="38">
        <f t="shared" si="27"/>
        <v>3688.2804848840583</v>
      </c>
      <c r="N1720" s="9" t="s">
        <v>5475</v>
      </c>
    </row>
    <row r="1721" spans="1:14">
      <c r="A1721" s="31" t="s">
        <v>3064</v>
      </c>
      <c r="B1721" s="31" t="s">
        <v>2967</v>
      </c>
      <c r="C1721" s="31" t="s">
        <v>212</v>
      </c>
      <c r="D1721" s="31" t="s">
        <v>3065</v>
      </c>
      <c r="E1721" s="31" t="s">
        <v>17</v>
      </c>
      <c r="F1721" s="31" t="s">
        <v>2968</v>
      </c>
      <c r="G1721" s="24">
        <f>IF(ISERROR(VLOOKUP(A1721,'2011 County-Level Acres Tilled'!$A$2:$F$3069,6,FALSE)),0,VLOOKUP(A1721,'2011 County-Level Acres Tilled'!$A$2:$F$3069,6,FALSE))</f>
        <v>250871.34372969466</v>
      </c>
      <c r="H1721" s="32" t="s">
        <v>5474</v>
      </c>
      <c r="I1721" s="9" t="s">
        <v>5410</v>
      </c>
      <c r="J1721" s="36">
        <f>IF(ISERROR(VLOOKUP(A1721&amp;I1721,'County-level Emissions Factors'!$E$2:$F$12273,2,FALSE)),0,VLOOKUP(A1721&amp;I1721,'County-level Emissions Factors'!$E$2:$F$12273,2,FALSE))</f>
        <v>23.004216032717423</v>
      </c>
      <c r="K1721" s="19" t="s">
        <v>5473</v>
      </c>
      <c r="L1721" s="19" t="s">
        <v>5474</v>
      </c>
      <c r="M1721" s="38">
        <f t="shared" si="27"/>
        <v>2885.5492937880026</v>
      </c>
      <c r="N1721" s="9" t="s">
        <v>5475</v>
      </c>
    </row>
    <row r="1722" spans="1:14">
      <c r="A1722" s="31" t="s">
        <v>3066</v>
      </c>
      <c r="B1722" s="31" t="s">
        <v>2967</v>
      </c>
      <c r="C1722" s="31" t="s">
        <v>215</v>
      </c>
      <c r="D1722" s="31" t="s">
        <v>1856</v>
      </c>
      <c r="E1722" s="31" t="s">
        <v>17</v>
      </c>
      <c r="F1722" s="31" t="s">
        <v>2968</v>
      </c>
      <c r="G1722" s="24">
        <f>IF(ISERROR(VLOOKUP(A1722,'2011 County-Level Acres Tilled'!$A$2:$F$3069,6,FALSE)),0,VLOOKUP(A1722,'2011 County-Level Acres Tilled'!$A$2:$F$3069,6,FALSE))</f>
        <v>101528.3408699171</v>
      </c>
      <c r="H1722" s="32" t="s">
        <v>5474</v>
      </c>
      <c r="I1722" s="9" t="s">
        <v>5410</v>
      </c>
      <c r="J1722" s="36">
        <f>IF(ISERROR(VLOOKUP(A1722&amp;I1722,'County-level Emissions Factors'!$E$2:$F$12273,2,FALSE)),0,VLOOKUP(A1722&amp;I1722,'County-level Emissions Factors'!$E$2:$F$12273,2,FALSE))</f>
        <v>33.550946243819133</v>
      </c>
      <c r="K1722" s="19" t="s">
        <v>5473</v>
      </c>
      <c r="L1722" s="19" t="s">
        <v>5474</v>
      </c>
      <c r="M1722" s="38">
        <f t="shared" si="27"/>
        <v>1703.1859533753668</v>
      </c>
      <c r="N1722" s="9" t="s">
        <v>5475</v>
      </c>
    </row>
    <row r="1723" spans="1:14">
      <c r="A1723" s="31" t="s">
        <v>3067</v>
      </c>
      <c r="B1723" s="31" t="s">
        <v>2967</v>
      </c>
      <c r="C1723" s="31" t="s">
        <v>446</v>
      </c>
      <c r="D1723" s="31" t="s">
        <v>3068</v>
      </c>
      <c r="E1723" s="31" t="s">
        <v>17</v>
      </c>
      <c r="F1723" s="31" t="s">
        <v>2968</v>
      </c>
      <c r="G1723" s="24">
        <f>IF(ISERROR(VLOOKUP(A1723,'2011 County-Level Acres Tilled'!$A$2:$F$3069,6,FALSE)),0,VLOOKUP(A1723,'2011 County-Level Acres Tilled'!$A$2:$F$3069,6,FALSE))</f>
        <v>470722.87360567553</v>
      </c>
      <c r="H1723" s="32" t="s">
        <v>5474</v>
      </c>
      <c r="I1723" s="9" t="s">
        <v>5410</v>
      </c>
      <c r="J1723" s="36">
        <f>IF(ISERROR(VLOOKUP(A1723&amp;I1723,'County-level Emissions Factors'!$E$2:$F$12273,2,FALSE)),0,VLOOKUP(A1723&amp;I1723,'County-level Emissions Factors'!$E$2:$F$12273,2,FALSE))</f>
        <v>34.444613082242022</v>
      </c>
      <c r="K1723" s="19" t="s">
        <v>5473</v>
      </c>
      <c r="L1723" s="19" t="s">
        <v>5474</v>
      </c>
      <c r="M1723" s="38">
        <f t="shared" si="27"/>
        <v>8106.9336251543045</v>
      </c>
      <c r="N1723" s="9" t="s">
        <v>5475</v>
      </c>
    </row>
    <row r="1724" spans="1:14">
      <c r="A1724" s="31" t="s">
        <v>3069</v>
      </c>
      <c r="B1724" s="31" t="s">
        <v>2967</v>
      </c>
      <c r="C1724" s="31" t="s">
        <v>449</v>
      </c>
      <c r="D1724" s="31" t="s">
        <v>2825</v>
      </c>
      <c r="E1724" s="31" t="s">
        <v>17</v>
      </c>
      <c r="F1724" s="31" t="s">
        <v>2968</v>
      </c>
      <c r="G1724" s="24">
        <f>IF(ISERROR(VLOOKUP(A1724,'2011 County-Level Acres Tilled'!$A$2:$F$3069,6,FALSE)),0,VLOOKUP(A1724,'2011 County-Level Acres Tilled'!$A$2:$F$3069,6,FALSE))</f>
        <v>279003.94221148058</v>
      </c>
      <c r="H1724" s="32" t="s">
        <v>5474</v>
      </c>
      <c r="I1724" s="9" t="s">
        <v>5410</v>
      </c>
      <c r="J1724" s="36">
        <f>IF(ISERROR(VLOOKUP(A1724&amp;I1724,'County-level Emissions Factors'!$E$2:$F$12273,2,FALSE)),0,VLOOKUP(A1724&amp;I1724,'County-level Emissions Factors'!$E$2:$F$12273,2,FALSE))</f>
        <v>26.343487754589653</v>
      </c>
      <c r="K1724" s="19" t="s">
        <v>5473</v>
      </c>
      <c r="L1724" s="19" t="s">
        <v>5474</v>
      </c>
      <c r="M1724" s="38">
        <f t="shared" si="27"/>
        <v>3674.9684675651888</v>
      </c>
      <c r="N1724" s="9" t="s">
        <v>5475</v>
      </c>
    </row>
    <row r="1725" spans="1:14">
      <c r="A1725" s="31" t="s">
        <v>3070</v>
      </c>
      <c r="B1725" s="31" t="s">
        <v>2967</v>
      </c>
      <c r="C1725" s="31" t="s">
        <v>452</v>
      </c>
      <c r="D1725" s="31" t="s">
        <v>1083</v>
      </c>
      <c r="E1725" s="31" t="s">
        <v>17</v>
      </c>
      <c r="F1725" s="31" t="s">
        <v>2968</v>
      </c>
      <c r="G1725" s="24">
        <f>IF(ISERROR(VLOOKUP(A1725,'2011 County-Level Acres Tilled'!$A$2:$F$3069,6,FALSE)),0,VLOOKUP(A1725,'2011 County-Level Acres Tilled'!$A$2:$F$3069,6,FALSE))</f>
        <v>251073.16783750139</v>
      </c>
      <c r="H1725" s="32" t="s">
        <v>5474</v>
      </c>
      <c r="I1725" s="9" t="s">
        <v>5410</v>
      </c>
      <c r="J1725" s="36">
        <f>IF(ISERROR(VLOOKUP(A1725&amp;I1725,'County-level Emissions Factors'!$E$2:$F$12273,2,FALSE)),0,VLOOKUP(A1725&amp;I1725,'County-level Emissions Factors'!$E$2:$F$12273,2,FALSE))</f>
        <v>30.022592592592591</v>
      </c>
      <c r="K1725" s="19" t="s">
        <v>5473</v>
      </c>
      <c r="L1725" s="19" t="s">
        <v>5474</v>
      </c>
      <c r="M1725" s="38">
        <f t="shared" si="27"/>
        <v>3768.9337144584629</v>
      </c>
      <c r="N1725" s="9" t="s">
        <v>5475</v>
      </c>
    </row>
    <row r="1726" spans="1:14">
      <c r="A1726" s="31" t="s">
        <v>3071</v>
      </c>
      <c r="B1726" s="31" t="s">
        <v>2967</v>
      </c>
      <c r="C1726" s="31" t="s">
        <v>455</v>
      </c>
      <c r="D1726" s="31" t="s">
        <v>2828</v>
      </c>
      <c r="E1726" s="31" t="s">
        <v>17</v>
      </c>
      <c r="F1726" s="31" t="s">
        <v>2968</v>
      </c>
      <c r="G1726" s="24">
        <f>IF(ISERROR(VLOOKUP(A1726,'2011 County-Level Acres Tilled'!$A$2:$F$3069,6,FALSE)),0,VLOOKUP(A1726,'2011 County-Level Acres Tilled'!$A$2:$F$3069,6,FALSE))</f>
        <v>347676.64035087725</v>
      </c>
      <c r="H1726" s="32" t="s">
        <v>5474</v>
      </c>
      <c r="I1726" s="9" t="s">
        <v>5410</v>
      </c>
      <c r="J1726" s="36">
        <f>IF(ISERROR(VLOOKUP(A1726&amp;I1726,'County-level Emissions Factors'!$E$2:$F$12273,2,FALSE)),0,VLOOKUP(A1726&amp;I1726,'County-level Emissions Factors'!$E$2:$F$12273,2,FALSE))</f>
        <v>30.791285231081361</v>
      </c>
      <c r="K1726" s="19" t="s">
        <v>5473</v>
      </c>
      <c r="L1726" s="19" t="s">
        <v>5474</v>
      </c>
      <c r="M1726" s="38">
        <f t="shared" si="27"/>
        <v>5352.7053006139759</v>
      </c>
      <c r="N1726" s="9" t="s">
        <v>5475</v>
      </c>
    </row>
    <row r="1727" spans="1:14">
      <c r="A1727" s="31" t="s">
        <v>3072</v>
      </c>
      <c r="B1727" s="31" t="s">
        <v>2967</v>
      </c>
      <c r="C1727" s="31" t="s">
        <v>458</v>
      </c>
      <c r="D1727" s="31" t="s">
        <v>425</v>
      </c>
      <c r="E1727" s="31" t="s">
        <v>17</v>
      </c>
      <c r="F1727" s="31" t="s">
        <v>2968</v>
      </c>
      <c r="G1727" s="24">
        <f>IF(ISERROR(VLOOKUP(A1727,'2011 County-Level Acres Tilled'!$A$2:$F$3069,6,FALSE)),0,VLOOKUP(A1727,'2011 County-Level Acres Tilled'!$A$2:$F$3069,6,FALSE))</f>
        <v>221640.90924506084</v>
      </c>
      <c r="H1727" s="32" t="s">
        <v>5474</v>
      </c>
      <c r="I1727" s="9" t="s">
        <v>5410</v>
      </c>
      <c r="J1727" s="36">
        <f>IF(ISERROR(VLOOKUP(A1727&amp;I1727,'County-level Emissions Factors'!$E$2:$F$12273,2,FALSE)),0,VLOOKUP(A1727&amp;I1727,'County-level Emissions Factors'!$E$2:$F$12273,2,FALSE))</f>
        <v>26.350881220556239</v>
      </c>
      <c r="K1727" s="19" t="s">
        <v>5473</v>
      </c>
      <c r="L1727" s="19" t="s">
        <v>5474</v>
      </c>
      <c r="M1727" s="38">
        <f t="shared" si="27"/>
        <v>2920.216636566342</v>
      </c>
      <c r="N1727" s="9" t="s">
        <v>5475</v>
      </c>
    </row>
    <row r="1728" spans="1:14">
      <c r="A1728" s="31" t="s">
        <v>3073</v>
      </c>
      <c r="B1728" s="31" t="s">
        <v>2967</v>
      </c>
      <c r="C1728" s="31" t="s">
        <v>460</v>
      </c>
      <c r="D1728" s="31" t="s">
        <v>3074</v>
      </c>
      <c r="E1728" s="31" t="s">
        <v>17</v>
      </c>
      <c r="F1728" s="31" t="s">
        <v>2968</v>
      </c>
      <c r="G1728" s="24">
        <f>IF(ISERROR(VLOOKUP(A1728,'2011 County-Level Acres Tilled'!$A$2:$F$3069,6,FALSE)),0,VLOOKUP(A1728,'2011 County-Level Acres Tilled'!$A$2:$F$3069,6,FALSE))</f>
        <v>215244.26963309597</v>
      </c>
      <c r="H1728" s="32" t="s">
        <v>5474</v>
      </c>
      <c r="I1728" s="9" t="s">
        <v>5410</v>
      </c>
      <c r="J1728" s="36">
        <f>IF(ISERROR(VLOOKUP(A1728&amp;I1728,'County-level Emissions Factors'!$E$2:$F$12273,2,FALSE)),0,VLOOKUP(A1728&amp;I1728,'County-level Emissions Factors'!$E$2:$F$12273,2,FALSE))</f>
        <v>34.163570387932204</v>
      </c>
      <c r="K1728" s="19" t="s">
        <v>5473</v>
      </c>
      <c r="L1728" s="19" t="s">
        <v>5474</v>
      </c>
      <c r="M1728" s="38">
        <f t="shared" si="27"/>
        <v>3676.7563781046661</v>
      </c>
      <c r="N1728" s="9" t="s">
        <v>5475</v>
      </c>
    </row>
    <row r="1729" spans="1:14">
      <c r="A1729" s="31" t="s">
        <v>3075</v>
      </c>
      <c r="B1729" s="31" t="s">
        <v>2967</v>
      </c>
      <c r="C1729" s="31" t="s">
        <v>463</v>
      </c>
      <c r="D1729" s="31" t="s">
        <v>3076</v>
      </c>
      <c r="E1729" s="31" t="s">
        <v>17</v>
      </c>
      <c r="F1729" s="31" t="s">
        <v>2968</v>
      </c>
      <c r="G1729" s="24">
        <f>IF(ISERROR(VLOOKUP(A1729,'2011 County-Level Acres Tilled'!$A$2:$F$3069,6,FALSE)),0,VLOOKUP(A1729,'2011 County-Level Acres Tilled'!$A$2:$F$3069,6,FALSE))</f>
        <v>201973.35737491882</v>
      </c>
      <c r="H1729" s="32" t="s">
        <v>5474</v>
      </c>
      <c r="I1729" s="9" t="s">
        <v>5410</v>
      </c>
      <c r="J1729" s="36">
        <f>IF(ISERROR(VLOOKUP(A1729&amp;I1729,'County-level Emissions Factors'!$E$2:$F$12273,2,FALSE)),0,VLOOKUP(A1729&amp;I1729,'County-level Emissions Factors'!$E$2:$F$12273,2,FALSE))</f>
        <v>20.706431026018656</v>
      </c>
      <c r="K1729" s="19" t="s">
        <v>5473</v>
      </c>
      <c r="L1729" s="19" t="s">
        <v>5474</v>
      </c>
      <c r="M1729" s="38">
        <f t="shared" si="27"/>
        <v>2091.0736967885864</v>
      </c>
      <c r="N1729" s="9" t="s">
        <v>5475</v>
      </c>
    </row>
    <row r="1730" spans="1:14">
      <c r="A1730" s="31" t="s">
        <v>3077</v>
      </c>
      <c r="B1730" s="31" t="s">
        <v>2967</v>
      </c>
      <c r="C1730" s="31" t="s">
        <v>466</v>
      </c>
      <c r="D1730" s="31" t="s">
        <v>2562</v>
      </c>
      <c r="E1730" s="31" t="s">
        <v>17</v>
      </c>
      <c r="F1730" s="31" t="s">
        <v>2968</v>
      </c>
      <c r="G1730" s="24">
        <f>IF(ISERROR(VLOOKUP(A1730,'2011 County-Level Acres Tilled'!$A$2:$F$3069,6,FALSE)),0,VLOOKUP(A1730,'2011 County-Level Acres Tilled'!$A$2:$F$3069,6,FALSE))</f>
        <v>37460.042603645423</v>
      </c>
      <c r="H1730" s="32" t="s">
        <v>5474</v>
      </c>
      <c r="I1730" s="9" t="s">
        <v>5410</v>
      </c>
      <c r="J1730" s="36">
        <f>IF(ISERROR(VLOOKUP(A1730&amp;I1730,'County-level Emissions Factors'!$E$2:$F$12273,2,FALSE)),0,VLOOKUP(A1730&amp;I1730,'County-level Emissions Factors'!$E$2:$F$12273,2,FALSE))</f>
        <v>23.844589977220952</v>
      </c>
      <c r="K1730" s="19" t="s">
        <v>5473</v>
      </c>
      <c r="L1730" s="19" t="s">
        <v>5474</v>
      </c>
      <c r="M1730" s="38">
        <f t="shared" si="27"/>
        <v>446.60967820657675</v>
      </c>
      <c r="N1730" s="9" t="s">
        <v>5475</v>
      </c>
    </row>
    <row r="1731" spans="1:14">
      <c r="A1731" s="31" t="s">
        <v>3078</v>
      </c>
      <c r="B1731" s="31" t="s">
        <v>2967</v>
      </c>
      <c r="C1731" s="31" t="s">
        <v>989</v>
      </c>
      <c r="D1731" s="31" t="s">
        <v>436</v>
      </c>
      <c r="E1731" s="31" t="s">
        <v>17</v>
      </c>
      <c r="F1731" s="31" t="s">
        <v>2968</v>
      </c>
      <c r="G1731" s="24">
        <f>IF(ISERROR(VLOOKUP(A1731,'2011 County-Level Acres Tilled'!$A$2:$F$3069,6,FALSE)),0,VLOOKUP(A1731,'2011 County-Level Acres Tilled'!$A$2:$F$3069,6,FALSE))</f>
        <v>247575.37402207564</v>
      </c>
      <c r="H1731" s="32" t="s">
        <v>5474</v>
      </c>
      <c r="I1731" s="9" t="s">
        <v>5410</v>
      </c>
      <c r="J1731" s="36">
        <f>IF(ISERROR(VLOOKUP(A1731&amp;I1731,'County-level Emissions Factors'!$E$2:$F$12273,2,FALSE)),0,VLOOKUP(A1731&amp;I1731,'County-level Emissions Factors'!$E$2:$F$12273,2,FALSE))</f>
        <v>30.426408024347943</v>
      </c>
      <c r="K1731" s="19" t="s">
        <v>5473</v>
      </c>
      <c r="L1731" s="19" t="s">
        <v>5474</v>
      </c>
      <c r="M1731" s="38">
        <f t="shared" si="27"/>
        <v>3766.414673388113</v>
      </c>
      <c r="N1731" s="9" t="s">
        <v>5475</v>
      </c>
    </row>
    <row r="1732" spans="1:14">
      <c r="A1732" s="31" t="s">
        <v>3079</v>
      </c>
      <c r="B1732" s="31" t="s">
        <v>2967</v>
      </c>
      <c r="C1732" s="31" t="s">
        <v>991</v>
      </c>
      <c r="D1732" s="31" t="s">
        <v>3080</v>
      </c>
      <c r="E1732" s="31" t="s">
        <v>17</v>
      </c>
      <c r="F1732" s="31" t="s">
        <v>2968</v>
      </c>
      <c r="G1732" s="24">
        <f>IF(ISERROR(VLOOKUP(A1732,'2011 County-Level Acres Tilled'!$A$2:$F$3069,6,FALSE)),0,VLOOKUP(A1732,'2011 County-Level Acres Tilled'!$A$2:$F$3069,6,FALSE))</f>
        <v>73985.625570678385</v>
      </c>
      <c r="H1732" s="32" t="s">
        <v>5474</v>
      </c>
      <c r="I1732" s="9" t="s">
        <v>5410</v>
      </c>
      <c r="J1732" s="36">
        <f>IF(ISERROR(VLOOKUP(A1732&amp;I1732,'County-level Emissions Factors'!$E$2:$F$12273,2,FALSE)),0,VLOOKUP(A1732&amp;I1732,'County-level Emissions Factors'!$E$2:$F$12273,2,FALSE))</f>
        <v>14.559244662451441</v>
      </c>
      <c r="K1732" s="19" t="s">
        <v>5473</v>
      </c>
      <c r="L1732" s="19" t="s">
        <v>5474</v>
      </c>
      <c r="M1732" s="38">
        <f t="shared" si="27"/>
        <v>538.58741209401501</v>
      </c>
      <c r="N1732" s="9" t="s">
        <v>5475</v>
      </c>
    </row>
    <row r="1733" spans="1:14">
      <c r="A1733" s="31" t="s">
        <v>3081</v>
      </c>
      <c r="B1733" s="31" t="s">
        <v>2967</v>
      </c>
      <c r="C1733" s="31" t="s">
        <v>993</v>
      </c>
      <c r="D1733" s="31" t="s">
        <v>3082</v>
      </c>
      <c r="E1733" s="31" t="s">
        <v>17</v>
      </c>
      <c r="F1733" s="31" t="s">
        <v>2968</v>
      </c>
      <c r="G1733" s="24">
        <f>IF(ISERROR(VLOOKUP(A1733,'2011 County-Level Acres Tilled'!$A$2:$F$3069,6,FALSE)),0,VLOOKUP(A1733,'2011 County-Level Acres Tilled'!$A$2:$F$3069,6,FALSE))</f>
        <v>357078.03898635483</v>
      </c>
      <c r="H1733" s="32" t="s">
        <v>5474</v>
      </c>
      <c r="I1733" s="9" t="s">
        <v>5410</v>
      </c>
      <c r="J1733" s="36">
        <f>IF(ISERROR(VLOOKUP(A1733&amp;I1733,'County-level Emissions Factors'!$E$2:$F$12273,2,FALSE)),0,VLOOKUP(A1733&amp;I1733,'County-level Emissions Factors'!$E$2:$F$12273,2,FALSE))</f>
        <v>20.090054094108929</v>
      </c>
      <c r="K1733" s="19" t="s">
        <v>5473</v>
      </c>
      <c r="L1733" s="19" t="s">
        <v>5474</v>
      </c>
      <c r="M1733" s="38">
        <f t="shared" ref="M1733:M1796" si="28">G1733*J1733/2000</f>
        <v>3586.8585595271029</v>
      </c>
      <c r="N1733" s="9" t="s">
        <v>5475</v>
      </c>
    </row>
    <row r="1734" spans="1:14">
      <c r="A1734" s="31" t="s">
        <v>3083</v>
      </c>
      <c r="B1734" s="31" t="s">
        <v>2967</v>
      </c>
      <c r="C1734" s="31" t="s">
        <v>996</v>
      </c>
      <c r="D1734" s="31" t="s">
        <v>3084</v>
      </c>
      <c r="E1734" s="31" t="s">
        <v>17</v>
      </c>
      <c r="F1734" s="31" t="s">
        <v>2968</v>
      </c>
      <c r="G1734" s="24">
        <f>IF(ISERROR(VLOOKUP(A1734,'2011 County-Level Acres Tilled'!$A$2:$F$3069,6,FALSE)),0,VLOOKUP(A1734,'2011 County-Level Acres Tilled'!$A$2:$F$3069,6,FALSE))</f>
        <v>185125.00213275495</v>
      </c>
      <c r="H1734" s="32" t="s">
        <v>5474</v>
      </c>
      <c r="I1734" s="9" t="s">
        <v>5410</v>
      </c>
      <c r="J1734" s="36">
        <f>IF(ISERROR(VLOOKUP(A1734&amp;I1734,'County-level Emissions Factors'!$E$2:$F$12273,2,FALSE)),0,VLOOKUP(A1734&amp;I1734,'County-level Emissions Factors'!$E$2:$F$12273,2,FALSE))</f>
        <v>28.112323680199534</v>
      </c>
      <c r="K1734" s="19" t="s">
        <v>5473</v>
      </c>
      <c r="L1734" s="19" t="s">
        <v>5474</v>
      </c>
      <c r="M1734" s="38">
        <f t="shared" si="28"/>
        <v>2602.146990626818</v>
      </c>
      <c r="N1734" s="9" t="s">
        <v>5475</v>
      </c>
    </row>
    <row r="1735" spans="1:14">
      <c r="A1735" s="31" t="s">
        <v>3085</v>
      </c>
      <c r="B1735" s="31" t="s">
        <v>2967</v>
      </c>
      <c r="C1735" s="31" t="s">
        <v>998</v>
      </c>
      <c r="D1735" s="31" t="s">
        <v>1880</v>
      </c>
      <c r="E1735" s="31" t="s">
        <v>17</v>
      </c>
      <c r="F1735" s="31" t="s">
        <v>2968</v>
      </c>
      <c r="G1735" s="24">
        <f>IF(ISERROR(VLOOKUP(A1735,'2011 County-Level Acres Tilled'!$A$2:$F$3069,6,FALSE)),0,VLOOKUP(A1735,'2011 County-Level Acres Tilled'!$A$2:$F$3069,6,FALSE))</f>
        <v>265423.22616421297</v>
      </c>
      <c r="H1735" s="32" t="s">
        <v>5474</v>
      </c>
      <c r="I1735" s="9" t="s">
        <v>5410</v>
      </c>
      <c r="J1735" s="36">
        <f>IF(ISERROR(VLOOKUP(A1735&amp;I1735,'County-level Emissions Factors'!$E$2:$F$12273,2,FALSE)),0,VLOOKUP(A1735&amp;I1735,'County-level Emissions Factors'!$E$2:$F$12273,2,FALSE))</f>
        <v>23.997260609218408</v>
      </c>
      <c r="K1735" s="19" t="s">
        <v>5473</v>
      </c>
      <c r="L1735" s="19" t="s">
        <v>5474</v>
      </c>
      <c r="M1735" s="38">
        <f t="shared" si="28"/>
        <v>3184.7151650010683</v>
      </c>
      <c r="N1735" s="9" t="s">
        <v>5475</v>
      </c>
    </row>
    <row r="1736" spans="1:14">
      <c r="A1736" s="31" t="s">
        <v>3086</v>
      </c>
      <c r="B1736" s="31" t="s">
        <v>2967</v>
      </c>
      <c r="C1736" s="31" t="s">
        <v>1001</v>
      </c>
      <c r="D1736" s="31" t="s">
        <v>1884</v>
      </c>
      <c r="E1736" s="31" t="s">
        <v>17</v>
      </c>
      <c r="F1736" s="31" t="s">
        <v>2968</v>
      </c>
      <c r="G1736" s="24">
        <f>IF(ISERROR(VLOOKUP(A1736,'2011 County-Level Acres Tilled'!$A$2:$F$3069,6,FALSE)),0,VLOOKUP(A1736,'2011 County-Level Acres Tilled'!$A$2:$F$3069,6,FALSE))</f>
        <v>138297.94963195678</v>
      </c>
      <c r="H1736" s="32" t="s">
        <v>5474</v>
      </c>
      <c r="I1736" s="9" t="s">
        <v>5410</v>
      </c>
      <c r="J1736" s="36">
        <f>IF(ISERROR(VLOOKUP(A1736&amp;I1736,'County-level Emissions Factors'!$E$2:$F$12273,2,FALSE)),0,VLOOKUP(A1736&amp;I1736,'County-level Emissions Factors'!$E$2:$F$12273,2,FALSE))</f>
        <v>25.374111485222596</v>
      </c>
      <c r="K1736" s="19" t="s">
        <v>5473</v>
      </c>
      <c r="L1736" s="19" t="s">
        <v>5474</v>
      </c>
      <c r="M1736" s="38">
        <f t="shared" si="28"/>
        <v>1754.5937960694853</v>
      </c>
      <c r="N1736" s="9" t="s">
        <v>5475</v>
      </c>
    </row>
    <row r="1737" spans="1:14">
      <c r="A1737" s="31" t="s">
        <v>3087</v>
      </c>
      <c r="B1737" s="31" t="s">
        <v>2967</v>
      </c>
      <c r="C1737" s="31" t="s">
        <v>1004</v>
      </c>
      <c r="D1737" s="31" t="s">
        <v>1886</v>
      </c>
      <c r="E1737" s="31" t="s">
        <v>17</v>
      </c>
      <c r="F1737" s="31" t="s">
        <v>2968</v>
      </c>
      <c r="G1737" s="24">
        <f>IF(ISERROR(VLOOKUP(A1737,'2011 County-Level Acres Tilled'!$A$2:$F$3069,6,FALSE)),0,VLOOKUP(A1737,'2011 County-Level Acres Tilled'!$A$2:$F$3069,6,FALSE))</f>
        <v>113569.11963392608</v>
      </c>
      <c r="H1737" s="32" t="s">
        <v>5474</v>
      </c>
      <c r="I1737" s="9" t="s">
        <v>5410</v>
      </c>
      <c r="J1737" s="36">
        <f>IF(ISERROR(VLOOKUP(A1737&amp;I1737,'County-level Emissions Factors'!$E$2:$F$12273,2,FALSE)),0,VLOOKUP(A1737&amp;I1737,'County-level Emissions Factors'!$E$2:$F$12273,2,FALSE))</f>
        <v>36.283092636935052</v>
      </c>
      <c r="K1737" s="19" t="s">
        <v>5473</v>
      </c>
      <c r="L1737" s="19" t="s">
        <v>5474</v>
      </c>
      <c r="M1737" s="38">
        <f t="shared" si="28"/>
        <v>2060.3194441864498</v>
      </c>
      <c r="N1737" s="9" t="s">
        <v>5475</v>
      </c>
    </row>
    <row r="1738" spans="1:14">
      <c r="A1738" s="31" t="s">
        <v>3088</v>
      </c>
      <c r="B1738" s="31" t="s">
        <v>2967</v>
      </c>
      <c r="C1738" s="31" t="s">
        <v>1006</v>
      </c>
      <c r="D1738" s="31" t="s">
        <v>1717</v>
      </c>
      <c r="E1738" s="31" t="s">
        <v>17</v>
      </c>
      <c r="F1738" s="31" t="s">
        <v>2968</v>
      </c>
      <c r="G1738" s="24">
        <f>IF(ISERROR(VLOOKUP(A1738,'2011 County-Level Acres Tilled'!$A$2:$F$3069,6,FALSE)),0,VLOOKUP(A1738,'2011 County-Level Acres Tilled'!$A$2:$F$3069,6,FALSE))</f>
        <v>49603.896824905445</v>
      </c>
      <c r="H1738" s="32" t="s">
        <v>5474</v>
      </c>
      <c r="I1738" s="9" t="s">
        <v>5410</v>
      </c>
      <c r="J1738" s="36">
        <f>IF(ISERROR(VLOOKUP(A1738&amp;I1738,'County-level Emissions Factors'!$E$2:$F$12273,2,FALSE)),0,VLOOKUP(A1738&amp;I1738,'County-level Emissions Factors'!$E$2:$F$12273,2,FALSE))</f>
        <v>34.266296296296296</v>
      </c>
      <c r="K1738" s="19" t="s">
        <v>5473</v>
      </c>
      <c r="L1738" s="19" t="s">
        <v>5474</v>
      </c>
      <c r="M1738" s="38">
        <f t="shared" si="28"/>
        <v>849.87091302656052</v>
      </c>
      <c r="N1738" s="9" t="s">
        <v>5475</v>
      </c>
    </row>
    <row r="1739" spans="1:14">
      <c r="A1739" s="31" t="s">
        <v>3089</v>
      </c>
      <c r="B1739" s="31" t="s">
        <v>2967</v>
      </c>
      <c r="C1739" s="31" t="s">
        <v>1009</v>
      </c>
      <c r="D1739" s="31" t="s">
        <v>1892</v>
      </c>
      <c r="E1739" s="31" t="s">
        <v>17</v>
      </c>
      <c r="F1739" s="31" t="s">
        <v>2968</v>
      </c>
      <c r="G1739" s="24">
        <f>IF(ISERROR(VLOOKUP(A1739,'2011 County-Level Acres Tilled'!$A$2:$F$3069,6,FALSE)),0,VLOOKUP(A1739,'2011 County-Level Acres Tilled'!$A$2:$F$3069,6,FALSE))</f>
        <v>152238.50809863448</v>
      </c>
      <c r="H1739" s="32" t="s">
        <v>5474</v>
      </c>
      <c r="I1739" s="9" t="s">
        <v>5410</v>
      </c>
      <c r="J1739" s="36">
        <f>IF(ISERROR(VLOOKUP(A1739&amp;I1739,'County-level Emissions Factors'!$E$2:$F$12273,2,FALSE)),0,VLOOKUP(A1739&amp;I1739,'County-level Emissions Factors'!$E$2:$F$12273,2,FALSE))</f>
        <v>18.504104317492839</v>
      </c>
      <c r="K1739" s="19" t="s">
        <v>5473</v>
      </c>
      <c r="L1739" s="19" t="s">
        <v>5474</v>
      </c>
      <c r="M1739" s="38">
        <f t="shared" si="28"/>
        <v>1408.5186174983055</v>
      </c>
      <c r="N1739" s="9" t="s">
        <v>5475</v>
      </c>
    </row>
    <row r="1740" spans="1:14">
      <c r="A1740" s="31" t="s">
        <v>3090</v>
      </c>
      <c r="B1740" s="31" t="s">
        <v>2967</v>
      </c>
      <c r="C1740" s="31" t="s">
        <v>1011</v>
      </c>
      <c r="D1740" s="31" t="s">
        <v>3091</v>
      </c>
      <c r="E1740" s="31" t="s">
        <v>17</v>
      </c>
      <c r="F1740" s="31" t="s">
        <v>2968</v>
      </c>
      <c r="G1740" s="24">
        <f>IF(ISERROR(VLOOKUP(A1740,'2011 County-Level Acres Tilled'!$A$2:$F$3069,6,FALSE)),0,VLOOKUP(A1740,'2011 County-Level Acres Tilled'!$A$2:$F$3069,6,FALSE))</f>
        <v>247975.3523931471</v>
      </c>
      <c r="H1740" s="32" t="s">
        <v>5474</v>
      </c>
      <c r="I1740" s="9" t="s">
        <v>5410</v>
      </c>
      <c r="J1740" s="36">
        <f>IF(ISERROR(VLOOKUP(A1740&amp;I1740,'County-level Emissions Factors'!$E$2:$F$12273,2,FALSE)),0,VLOOKUP(A1740&amp;I1740,'County-level Emissions Factors'!$E$2:$F$12273,2,FALSE))</f>
        <v>42.707882056316109</v>
      </c>
      <c r="K1740" s="19" t="s">
        <v>5473</v>
      </c>
      <c r="L1740" s="19" t="s">
        <v>5474</v>
      </c>
      <c r="M1740" s="38">
        <f t="shared" si="28"/>
        <v>5295.2510514399755</v>
      </c>
      <c r="N1740" s="9" t="s">
        <v>5475</v>
      </c>
    </row>
    <row r="1741" spans="1:14">
      <c r="A1741" s="31" t="s">
        <v>3092</v>
      </c>
      <c r="B1741" s="31" t="s">
        <v>2967</v>
      </c>
      <c r="C1741" s="31" t="s">
        <v>1014</v>
      </c>
      <c r="D1741" s="31" t="s">
        <v>1143</v>
      </c>
      <c r="E1741" s="31" t="s">
        <v>17</v>
      </c>
      <c r="F1741" s="31" t="s">
        <v>2968</v>
      </c>
      <c r="G1741" s="24">
        <f>IF(ISERROR(VLOOKUP(A1741,'2011 County-Level Acres Tilled'!$A$2:$F$3069,6,FALSE)),0,VLOOKUP(A1741,'2011 County-Level Acres Tilled'!$A$2:$F$3069,6,FALSE))</f>
        <v>1985.7569180683674</v>
      </c>
      <c r="H1741" s="32" t="s">
        <v>5474</v>
      </c>
      <c r="I1741" s="9" t="s">
        <v>5410</v>
      </c>
      <c r="J1741" s="36">
        <f>IF(ISERROR(VLOOKUP(A1741&amp;I1741,'County-level Emissions Factors'!$E$2:$F$12273,2,FALSE)),0,VLOOKUP(A1741&amp;I1741,'County-level Emissions Factors'!$E$2:$F$12273,2,FALSE))</f>
        <v>21.530666666666665</v>
      </c>
      <c r="K1741" s="19" t="s">
        <v>5473</v>
      </c>
      <c r="L1741" s="19" t="s">
        <v>5474</v>
      </c>
      <c r="M1741" s="38">
        <f t="shared" si="28"/>
        <v>21.377335141978662</v>
      </c>
      <c r="N1741" s="9" t="s">
        <v>5475</v>
      </c>
    </row>
    <row r="1742" spans="1:14">
      <c r="A1742" s="31" t="s">
        <v>3093</v>
      </c>
      <c r="B1742" s="31" t="s">
        <v>2967</v>
      </c>
      <c r="C1742" s="31" t="s">
        <v>1016</v>
      </c>
      <c r="D1742" s="31" t="s">
        <v>3094</v>
      </c>
      <c r="E1742" s="31" t="s">
        <v>17</v>
      </c>
      <c r="F1742" s="31" t="s">
        <v>2968</v>
      </c>
      <c r="G1742" s="24">
        <f>IF(ISERROR(VLOOKUP(A1742,'2011 County-Level Acres Tilled'!$A$2:$F$3069,6,FALSE)),0,VLOOKUP(A1742,'2011 County-Level Acres Tilled'!$A$2:$F$3069,6,FALSE))</f>
        <v>176775.05401763832</v>
      </c>
      <c r="H1742" s="32" t="s">
        <v>5474</v>
      </c>
      <c r="I1742" s="9" t="s">
        <v>5410</v>
      </c>
      <c r="J1742" s="36">
        <f>IF(ISERROR(VLOOKUP(A1742&amp;I1742,'County-level Emissions Factors'!$E$2:$F$12273,2,FALSE)),0,VLOOKUP(A1742&amp;I1742,'County-level Emissions Factors'!$E$2:$F$12273,2,FALSE))</f>
        <v>13.257374622535378</v>
      </c>
      <c r="K1742" s="19" t="s">
        <v>5473</v>
      </c>
      <c r="L1742" s="19" t="s">
        <v>5474</v>
      </c>
      <c r="M1742" s="38">
        <f t="shared" si="28"/>
        <v>1171.7865575153794</v>
      </c>
      <c r="N1742" s="9" t="s">
        <v>5475</v>
      </c>
    </row>
    <row r="1743" spans="1:14">
      <c r="A1743" s="31" t="s">
        <v>3095</v>
      </c>
      <c r="B1743" s="31" t="s">
        <v>2967</v>
      </c>
      <c r="C1743" s="31" t="s">
        <v>1019</v>
      </c>
      <c r="D1743" s="31" t="s">
        <v>1296</v>
      </c>
      <c r="E1743" s="31" t="s">
        <v>17</v>
      </c>
      <c r="F1743" s="31" t="s">
        <v>2968</v>
      </c>
      <c r="G1743" s="24">
        <f>IF(ISERROR(VLOOKUP(A1743,'2011 County-Level Acres Tilled'!$A$2:$F$3069,6,FALSE)),0,VLOOKUP(A1743,'2011 County-Level Acres Tilled'!$A$2:$F$3069,6,FALSE))</f>
        <v>102374.86439877092</v>
      </c>
      <c r="H1743" s="32" t="s">
        <v>5474</v>
      </c>
      <c r="I1743" s="9" t="s">
        <v>5410</v>
      </c>
      <c r="J1743" s="36">
        <f>IF(ISERROR(VLOOKUP(A1743&amp;I1743,'County-level Emissions Factors'!$E$2:$F$12273,2,FALSE)),0,VLOOKUP(A1743&amp;I1743,'County-level Emissions Factors'!$E$2:$F$12273,2,FALSE))</f>
        <v>53.120780322307041</v>
      </c>
      <c r="K1743" s="19" t="s">
        <v>5473</v>
      </c>
      <c r="L1743" s="19" t="s">
        <v>5474</v>
      </c>
      <c r="M1743" s="38">
        <f t="shared" si="28"/>
        <v>2719.1163411265411</v>
      </c>
      <c r="N1743" s="9" t="s">
        <v>5475</v>
      </c>
    </row>
    <row r="1744" spans="1:14">
      <c r="A1744" s="31" t="s">
        <v>3096</v>
      </c>
      <c r="B1744" s="31" t="s">
        <v>2967</v>
      </c>
      <c r="C1744" s="31" t="s">
        <v>1022</v>
      </c>
      <c r="D1744" s="31" t="s">
        <v>210</v>
      </c>
      <c r="E1744" s="31" t="s">
        <v>17</v>
      </c>
      <c r="F1744" s="31" t="s">
        <v>2968</v>
      </c>
      <c r="G1744" s="24">
        <f>IF(ISERROR(VLOOKUP(A1744,'2011 County-Level Acres Tilled'!$A$2:$F$3069,6,FALSE)),0,VLOOKUP(A1744,'2011 County-Level Acres Tilled'!$A$2:$F$3069,6,FALSE))</f>
        <v>169082.0086502239</v>
      </c>
      <c r="H1744" s="32" t="s">
        <v>5474</v>
      </c>
      <c r="I1744" s="9" t="s">
        <v>5410</v>
      </c>
      <c r="J1744" s="36">
        <f>IF(ISERROR(VLOOKUP(A1744&amp;I1744,'County-level Emissions Factors'!$E$2:$F$12273,2,FALSE)),0,VLOOKUP(A1744&amp;I1744,'County-level Emissions Factors'!$E$2:$F$12273,2,FALSE))</f>
        <v>19.275512357402651</v>
      </c>
      <c r="K1744" s="19" t="s">
        <v>5473</v>
      </c>
      <c r="L1744" s="19" t="s">
        <v>5474</v>
      </c>
      <c r="M1744" s="38">
        <f t="shared" si="28"/>
        <v>1629.5711735759264</v>
      </c>
      <c r="N1744" s="9" t="s">
        <v>5475</v>
      </c>
    </row>
    <row r="1745" spans="1:14">
      <c r="A1745" s="31" t="s">
        <v>3097</v>
      </c>
      <c r="B1745" s="31" t="s">
        <v>2967</v>
      </c>
      <c r="C1745" s="31" t="s">
        <v>1024</v>
      </c>
      <c r="D1745" s="31" t="s">
        <v>1184</v>
      </c>
      <c r="E1745" s="31" t="s">
        <v>17</v>
      </c>
      <c r="F1745" s="31" t="s">
        <v>2968</v>
      </c>
      <c r="G1745" s="24">
        <f>IF(ISERROR(VLOOKUP(A1745,'2011 County-Level Acres Tilled'!$A$2:$F$3069,6,FALSE)),0,VLOOKUP(A1745,'2011 County-Level Acres Tilled'!$A$2:$F$3069,6,FALSE))</f>
        <v>251318.89230257159</v>
      </c>
      <c r="H1745" s="32" t="s">
        <v>5474</v>
      </c>
      <c r="I1745" s="9" t="s">
        <v>5410</v>
      </c>
      <c r="J1745" s="36">
        <f>IF(ISERROR(VLOOKUP(A1745&amp;I1745,'County-level Emissions Factors'!$E$2:$F$12273,2,FALSE)),0,VLOOKUP(A1745&amp;I1745,'County-level Emissions Factors'!$E$2:$F$12273,2,FALSE))</f>
        <v>12.397716682199441</v>
      </c>
      <c r="K1745" s="19" t="s">
        <v>5473</v>
      </c>
      <c r="L1745" s="19" t="s">
        <v>5474</v>
      </c>
      <c r="M1745" s="38">
        <f t="shared" si="28"/>
        <v>1557.8902118257381</v>
      </c>
      <c r="N1745" s="9" t="s">
        <v>5475</v>
      </c>
    </row>
    <row r="1746" spans="1:14">
      <c r="A1746" s="31" t="s">
        <v>3098</v>
      </c>
      <c r="B1746" s="31" t="s">
        <v>2967</v>
      </c>
      <c r="C1746" s="31" t="s">
        <v>1026</v>
      </c>
      <c r="D1746" s="31" t="s">
        <v>1187</v>
      </c>
      <c r="E1746" s="31" t="s">
        <v>17</v>
      </c>
      <c r="F1746" s="31" t="s">
        <v>2968</v>
      </c>
      <c r="G1746" s="24">
        <f>IF(ISERROR(VLOOKUP(A1746,'2011 County-Level Acres Tilled'!$A$2:$F$3069,6,FALSE)),0,VLOOKUP(A1746,'2011 County-Level Acres Tilled'!$A$2:$F$3069,6,FALSE))</f>
        <v>140756.53626001754</v>
      </c>
      <c r="H1746" s="32" t="s">
        <v>5474</v>
      </c>
      <c r="I1746" s="9" t="s">
        <v>5410</v>
      </c>
      <c r="J1746" s="36">
        <f>IF(ISERROR(VLOOKUP(A1746&amp;I1746,'County-level Emissions Factors'!$E$2:$F$12273,2,FALSE)),0,VLOOKUP(A1746&amp;I1746,'County-level Emissions Factors'!$E$2:$F$12273,2,FALSE))</f>
        <v>40.577040635981177</v>
      </c>
      <c r="K1746" s="19" t="s">
        <v>5473</v>
      </c>
      <c r="L1746" s="19" t="s">
        <v>5474</v>
      </c>
      <c r="M1746" s="38">
        <f t="shared" si="28"/>
        <v>2855.7418458013449</v>
      </c>
      <c r="N1746" s="9" t="s">
        <v>5475</v>
      </c>
    </row>
    <row r="1747" spans="1:14">
      <c r="A1747" s="31" t="s">
        <v>3099</v>
      </c>
      <c r="B1747" s="31" t="s">
        <v>2967</v>
      </c>
      <c r="C1747" s="31" t="s">
        <v>1028</v>
      </c>
      <c r="D1747" s="31" t="s">
        <v>1190</v>
      </c>
      <c r="E1747" s="31" t="s">
        <v>17</v>
      </c>
      <c r="F1747" s="31" t="s">
        <v>2968</v>
      </c>
      <c r="G1747" s="24">
        <f>IF(ISERROR(VLOOKUP(A1747,'2011 County-Level Acres Tilled'!$A$2:$F$3069,6,FALSE)),0,VLOOKUP(A1747,'2011 County-Level Acres Tilled'!$A$2:$F$3069,6,FALSE))</f>
        <v>53019.092266038802</v>
      </c>
      <c r="H1747" s="32" t="s">
        <v>5474</v>
      </c>
      <c r="I1747" s="9" t="s">
        <v>5410</v>
      </c>
      <c r="J1747" s="36">
        <f>IF(ISERROR(VLOOKUP(A1747&amp;I1747,'County-level Emissions Factors'!$E$2:$F$12273,2,FALSE)),0,VLOOKUP(A1747&amp;I1747,'County-level Emissions Factors'!$E$2:$F$12273,2,FALSE))</f>
        <v>13.338487768129731</v>
      </c>
      <c r="K1747" s="19" t="s">
        <v>5473</v>
      </c>
      <c r="L1747" s="19" t="s">
        <v>5474</v>
      </c>
      <c r="M1747" s="38">
        <f t="shared" si="28"/>
        <v>353.5972568339501</v>
      </c>
      <c r="N1747" s="9" t="s">
        <v>5475</v>
      </c>
    </row>
    <row r="1748" spans="1:14">
      <c r="A1748" s="31" t="s">
        <v>3100</v>
      </c>
      <c r="B1748" s="31" t="s">
        <v>2967</v>
      </c>
      <c r="C1748" s="31" t="s">
        <v>269</v>
      </c>
      <c r="D1748" s="31" t="s">
        <v>2231</v>
      </c>
      <c r="E1748" s="31" t="s">
        <v>17</v>
      </c>
      <c r="F1748" s="31" t="s">
        <v>2968</v>
      </c>
      <c r="G1748" s="24">
        <f>IF(ISERROR(VLOOKUP(A1748,'2011 County-Level Acres Tilled'!$A$2:$F$3069,6,FALSE)),0,VLOOKUP(A1748,'2011 County-Level Acres Tilled'!$A$2:$F$3069,6,FALSE))</f>
        <v>329084.11504731432</v>
      </c>
      <c r="H1748" s="32" t="s">
        <v>5474</v>
      </c>
      <c r="I1748" s="9" t="s">
        <v>5410</v>
      </c>
      <c r="J1748" s="36">
        <f>IF(ISERROR(VLOOKUP(A1748&amp;I1748,'County-level Emissions Factors'!$E$2:$F$12273,2,FALSE)),0,VLOOKUP(A1748&amp;I1748,'County-level Emissions Factors'!$E$2:$F$12273,2,FALSE))</f>
        <v>34.535751281918479</v>
      </c>
      <c r="K1748" s="19" t="s">
        <v>5473</v>
      </c>
      <c r="L1748" s="19" t="s">
        <v>5474</v>
      </c>
      <c r="M1748" s="38">
        <f t="shared" si="28"/>
        <v>5682.583574052147</v>
      </c>
      <c r="N1748" s="9" t="s">
        <v>5475</v>
      </c>
    </row>
    <row r="1749" spans="1:14">
      <c r="A1749" s="31" t="s">
        <v>3101</v>
      </c>
      <c r="B1749" s="31" t="s">
        <v>3102</v>
      </c>
      <c r="C1749" s="31" t="s">
        <v>15</v>
      </c>
      <c r="D1749" s="31" t="s">
        <v>3103</v>
      </c>
      <c r="E1749" s="31" t="s">
        <v>17</v>
      </c>
      <c r="F1749" s="31" t="s">
        <v>3104</v>
      </c>
      <c r="G1749" s="24">
        <f>IF(ISERROR(VLOOKUP(A1749,'2011 County-Level Acres Tilled'!$A$2:$F$3069,6,FALSE)),0,VLOOKUP(A1749,'2011 County-Level Acres Tilled'!$A$2:$F$3069,6,FALSE))</f>
        <v>20588.101552245629</v>
      </c>
      <c r="H1749" s="32" t="s">
        <v>5474</v>
      </c>
      <c r="I1749" s="9" t="s">
        <v>5410</v>
      </c>
      <c r="J1749" s="36">
        <f>IF(ISERROR(VLOOKUP(A1749&amp;I1749,'County-level Emissions Factors'!$E$2:$F$12273,2,FALSE)),0,VLOOKUP(A1749&amp;I1749,'County-level Emissions Factors'!$E$2:$F$12273,2,FALSE))</f>
        <v>21.000141890933168</v>
      </c>
      <c r="K1749" s="19" t="s">
        <v>5473</v>
      </c>
      <c r="L1749" s="19" t="s">
        <v>5474</v>
      </c>
      <c r="M1749" s="38">
        <f t="shared" si="28"/>
        <v>216.17652693104984</v>
      </c>
      <c r="N1749" s="9" t="s">
        <v>5475</v>
      </c>
    </row>
    <row r="1750" spans="1:14">
      <c r="A1750" s="31" t="s">
        <v>3105</v>
      </c>
      <c r="B1750" s="31" t="s">
        <v>3102</v>
      </c>
      <c r="C1750" s="31" t="s">
        <v>20</v>
      </c>
      <c r="D1750" s="31" t="s">
        <v>346</v>
      </c>
      <c r="E1750" s="31" t="s">
        <v>17</v>
      </c>
      <c r="F1750" s="31" t="s">
        <v>3104</v>
      </c>
      <c r="G1750" s="24">
        <f>IF(ISERROR(VLOOKUP(A1750,'2011 County-Level Acres Tilled'!$A$2:$F$3069,6,FALSE)),0,VLOOKUP(A1750,'2011 County-Level Acres Tilled'!$A$2:$F$3069,6,FALSE))</f>
        <v>0</v>
      </c>
      <c r="H1750" s="32" t="s">
        <v>5474</v>
      </c>
      <c r="I1750" s="9" t="s">
        <v>5410</v>
      </c>
      <c r="J1750" s="36">
        <f>IF(ISERROR(VLOOKUP(A1750&amp;I1750,'County-level Emissions Factors'!$E$2:$F$12273,2,FALSE)),0,VLOOKUP(A1750&amp;I1750,'County-level Emissions Factors'!$E$2:$F$12273,2,FALSE))</f>
        <v>0</v>
      </c>
      <c r="K1750" s="19" t="s">
        <v>5473</v>
      </c>
      <c r="L1750" s="19" t="s">
        <v>5474</v>
      </c>
      <c r="M1750" s="38">
        <f t="shared" si="28"/>
        <v>0</v>
      </c>
      <c r="N1750" s="9" t="s">
        <v>5475</v>
      </c>
    </row>
    <row r="1751" spans="1:14">
      <c r="A1751" s="31" t="s">
        <v>3106</v>
      </c>
      <c r="B1751" s="31" t="s">
        <v>3102</v>
      </c>
      <c r="C1751" s="31" t="s">
        <v>23</v>
      </c>
      <c r="D1751" s="31" t="s">
        <v>624</v>
      </c>
      <c r="E1751" s="31" t="s">
        <v>17</v>
      </c>
      <c r="F1751" s="31" t="s">
        <v>3104</v>
      </c>
      <c r="G1751" s="24">
        <f>IF(ISERROR(VLOOKUP(A1751,'2011 County-Level Acres Tilled'!$A$2:$F$3069,6,FALSE)),0,VLOOKUP(A1751,'2011 County-Level Acres Tilled'!$A$2:$F$3069,6,FALSE))</f>
        <v>0</v>
      </c>
      <c r="H1751" s="32" t="s">
        <v>5474</v>
      </c>
      <c r="I1751" s="9" t="s">
        <v>5410</v>
      </c>
      <c r="J1751" s="36">
        <f>IF(ISERROR(VLOOKUP(A1751&amp;I1751,'County-level Emissions Factors'!$E$2:$F$12273,2,FALSE)),0,VLOOKUP(A1751&amp;I1751,'County-level Emissions Factors'!$E$2:$F$12273,2,FALSE))</f>
        <v>0</v>
      </c>
      <c r="K1751" s="19" t="s">
        <v>5473</v>
      </c>
      <c r="L1751" s="19" t="s">
        <v>5474</v>
      </c>
      <c r="M1751" s="38">
        <f t="shared" si="28"/>
        <v>0</v>
      </c>
      <c r="N1751" s="9" t="s">
        <v>5475</v>
      </c>
    </row>
    <row r="1752" spans="1:14">
      <c r="A1752" s="31" t="s">
        <v>3107</v>
      </c>
      <c r="B1752" s="31" t="s">
        <v>3102</v>
      </c>
      <c r="C1752" s="31" t="s">
        <v>26</v>
      </c>
      <c r="D1752" s="31" t="s">
        <v>3108</v>
      </c>
      <c r="E1752" s="31" t="s">
        <v>17</v>
      </c>
      <c r="F1752" s="31" t="s">
        <v>3104</v>
      </c>
      <c r="G1752" s="24">
        <f>IF(ISERROR(VLOOKUP(A1752,'2011 County-Level Acres Tilled'!$A$2:$F$3069,6,FALSE)),0,VLOOKUP(A1752,'2011 County-Level Acres Tilled'!$A$2:$F$3069,6,FALSE))</f>
        <v>660.3697996918338</v>
      </c>
      <c r="H1752" s="32" t="s">
        <v>5474</v>
      </c>
      <c r="I1752" s="9" t="s">
        <v>5410</v>
      </c>
      <c r="J1752" s="36">
        <f>IF(ISERROR(VLOOKUP(A1752&amp;I1752,'County-level Emissions Factors'!$E$2:$F$12273,2,FALSE)),0,VLOOKUP(A1752&amp;I1752,'County-level Emissions Factors'!$E$2:$F$12273,2,FALSE))</f>
        <v>46.345454545454544</v>
      </c>
      <c r="K1752" s="19" t="s">
        <v>5473</v>
      </c>
      <c r="L1752" s="19" t="s">
        <v>5474</v>
      </c>
      <c r="M1752" s="38">
        <f t="shared" si="28"/>
        <v>15.302569267404403</v>
      </c>
      <c r="N1752" s="9" t="s">
        <v>5475</v>
      </c>
    </row>
    <row r="1753" spans="1:14">
      <c r="A1753" s="31" t="s">
        <v>3109</v>
      </c>
      <c r="B1753" s="31" t="s">
        <v>3102</v>
      </c>
      <c r="C1753" s="31" t="s">
        <v>29</v>
      </c>
      <c r="D1753" s="31" t="s">
        <v>3110</v>
      </c>
      <c r="E1753" s="31" t="s">
        <v>17</v>
      </c>
      <c r="F1753" s="31" t="s">
        <v>3104</v>
      </c>
      <c r="G1753" s="24">
        <f>IF(ISERROR(VLOOKUP(A1753,'2011 County-Level Acres Tilled'!$A$2:$F$3069,6,FALSE)),0,VLOOKUP(A1753,'2011 County-Level Acres Tilled'!$A$2:$F$3069,6,FALSE))</f>
        <v>820.06277463904598</v>
      </c>
      <c r="H1753" s="32" t="s">
        <v>5474</v>
      </c>
      <c r="I1753" s="9" t="s">
        <v>5410</v>
      </c>
      <c r="J1753" s="36">
        <f>IF(ISERROR(VLOOKUP(A1753&amp;I1753,'County-level Emissions Factors'!$E$2:$F$12273,2,FALSE)),0,VLOOKUP(A1753&amp;I1753,'County-level Emissions Factors'!$E$2:$F$12273,2,FALSE))</f>
        <v>0.91136363636363626</v>
      </c>
      <c r="K1753" s="19" t="s">
        <v>5473</v>
      </c>
      <c r="L1753" s="19" t="s">
        <v>5474</v>
      </c>
      <c r="M1753" s="38">
        <f t="shared" si="28"/>
        <v>0.3736876961707471</v>
      </c>
      <c r="N1753" s="9" t="s">
        <v>5475</v>
      </c>
    </row>
    <row r="1754" spans="1:14">
      <c r="A1754" s="31" t="s">
        <v>3111</v>
      </c>
      <c r="B1754" s="31" t="s">
        <v>3102</v>
      </c>
      <c r="C1754" s="31" t="s">
        <v>32</v>
      </c>
      <c r="D1754" s="31" t="s">
        <v>3112</v>
      </c>
      <c r="E1754" s="31" t="s">
        <v>17</v>
      </c>
      <c r="F1754" s="31" t="s">
        <v>3104</v>
      </c>
      <c r="G1754" s="24">
        <f>IF(ISERROR(VLOOKUP(A1754,'2011 County-Level Acres Tilled'!$A$2:$F$3069,6,FALSE)),0,VLOOKUP(A1754,'2011 County-Level Acres Tilled'!$A$2:$F$3069,6,FALSE))</f>
        <v>719.90755007704161</v>
      </c>
      <c r="H1754" s="32" t="s">
        <v>5474</v>
      </c>
      <c r="I1754" s="9" t="s">
        <v>5410</v>
      </c>
      <c r="J1754" s="36">
        <f>IF(ISERROR(VLOOKUP(A1754&amp;I1754,'County-level Emissions Factors'!$E$2:$F$12273,2,FALSE)),0,VLOOKUP(A1754&amp;I1754,'County-level Emissions Factors'!$E$2:$F$12273,2,FALSE))</f>
        <v>46.331428571428575</v>
      </c>
      <c r="K1754" s="19" t="s">
        <v>5473</v>
      </c>
      <c r="L1754" s="19" t="s">
        <v>5474</v>
      </c>
      <c r="M1754" s="38">
        <f t="shared" si="28"/>
        <v>16.677172617213294</v>
      </c>
      <c r="N1754" s="9" t="s">
        <v>5475</v>
      </c>
    </row>
    <row r="1755" spans="1:14">
      <c r="A1755" s="31" t="s">
        <v>3113</v>
      </c>
      <c r="B1755" s="31" t="s">
        <v>3102</v>
      </c>
      <c r="C1755" s="31" t="s">
        <v>35</v>
      </c>
      <c r="D1755" s="31" t="s">
        <v>493</v>
      </c>
      <c r="E1755" s="31" t="s">
        <v>17</v>
      </c>
      <c r="F1755" s="31" t="s">
        <v>3104</v>
      </c>
      <c r="G1755" s="24">
        <f>IF(ISERROR(VLOOKUP(A1755,'2011 County-Level Acres Tilled'!$A$2:$F$3069,6,FALSE)),0,VLOOKUP(A1755,'2011 County-Level Acres Tilled'!$A$2:$F$3069,6,FALSE))</f>
        <v>13334.85307065817</v>
      </c>
      <c r="H1755" s="32" t="s">
        <v>5474</v>
      </c>
      <c r="I1755" s="9" t="s">
        <v>5410</v>
      </c>
      <c r="J1755" s="36">
        <f>IF(ISERROR(VLOOKUP(A1755&amp;I1755,'County-level Emissions Factors'!$E$2:$F$12273,2,FALSE)),0,VLOOKUP(A1755&amp;I1755,'County-level Emissions Factors'!$E$2:$F$12273,2,FALSE))</f>
        <v>35.138877707108925</v>
      </c>
      <c r="K1755" s="19" t="s">
        <v>5473</v>
      </c>
      <c r="L1755" s="19" t="s">
        <v>5474</v>
      </c>
      <c r="M1755" s="38">
        <f t="shared" si="28"/>
        <v>234.28588564606167</v>
      </c>
      <c r="N1755" s="9" t="s">
        <v>5475</v>
      </c>
    </row>
    <row r="1756" spans="1:14">
      <c r="A1756" s="31" t="s">
        <v>3114</v>
      </c>
      <c r="B1756" s="31" t="s">
        <v>3102</v>
      </c>
      <c r="C1756" s="31" t="s">
        <v>38</v>
      </c>
      <c r="D1756" s="31" t="s">
        <v>3115</v>
      </c>
      <c r="E1756" s="31" t="s">
        <v>17</v>
      </c>
      <c r="F1756" s="31" t="s">
        <v>3104</v>
      </c>
      <c r="G1756" s="24">
        <f>IF(ISERROR(VLOOKUP(A1756,'2011 County-Level Acres Tilled'!$A$2:$F$3069,6,FALSE)),0,VLOOKUP(A1756,'2011 County-Level Acres Tilled'!$A$2:$F$3069,6,FALSE))</f>
        <v>0</v>
      </c>
      <c r="H1756" s="32" t="s">
        <v>5474</v>
      </c>
      <c r="I1756" s="9" t="s">
        <v>5410</v>
      </c>
      <c r="J1756" s="36">
        <f>IF(ISERROR(VLOOKUP(A1756&amp;I1756,'County-level Emissions Factors'!$E$2:$F$12273,2,FALSE)),0,VLOOKUP(A1756&amp;I1756,'County-level Emissions Factors'!$E$2:$F$12273,2,FALSE))</f>
        <v>0</v>
      </c>
      <c r="K1756" s="19" t="s">
        <v>5473</v>
      </c>
      <c r="L1756" s="19" t="s">
        <v>5474</v>
      </c>
      <c r="M1756" s="38">
        <f t="shared" si="28"/>
        <v>0</v>
      </c>
      <c r="N1756" s="9" t="s">
        <v>5475</v>
      </c>
    </row>
    <row r="1757" spans="1:14">
      <c r="A1757" s="31" t="s">
        <v>3116</v>
      </c>
      <c r="B1757" s="31" t="s">
        <v>3102</v>
      </c>
      <c r="C1757" s="31" t="s">
        <v>41</v>
      </c>
      <c r="D1757" s="31" t="s">
        <v>397</v>
      </c>
      <c r="E1757" s="31" t="s">
        <v>17</v>
      </c>
      <c r="F1757" s="31" t="s">
        <v>3104</v>
      </c>
      <c r="G1757" s="24">
        <f>IF(ISERROR(VLOOKUP(A1757,'2011 County-Level Acres Tilled'!$A$2:$F$3069,6,FALSE)),0,VLOOKUP(A1757,'2011 County-Level Acres Tilled'!$A$2:$F$3069,6,FALSE))</f>
        <v>0</v>
      </c>
      <c r="H1757" s="32" t="s">
        <v>5474</v>
      </c>
      <c r="I1757" s="9" t="s">
        <v>5410</v>
      </c>
      <c r="J1757" s="36">
        <f>IF(ISERROR(VLOOKUP(A1757&amp;I1757,'County-level Emissions Factors'!$E$2:$F$12273,2,FALSE)),0,VLOOKUP(A1757&amp;I1757,'County-level Emissions Factors'!$E$2:$F$12273,2,FALSE))</f>
        <v>0</v>
      </c>
      <c r="K1757" s="19" t="s">
        <v>5473</v>
      </c>
      <c r="L1757" s="19" t="s">
        <v>5474</v>
      </c>
      <c r="M1757" s="38">
        <f t="shared" si="28"/>
        <v>0</v>
      </c>
      <c r="N1757" s="9" t="s">
        <v>5475</v>
      </c>
    </row>
    <row r="1758" spans="1:14">
      <c r="A1758" s="31" t="s">
        <v>3117</v>
      </c>
      <c r="B1758" s="31" t="s">
        <v>3102</v>
      </c>
      <c r="C1758" s="31" t="s">
        <v>44</v>
      </c>
      <c r="D1758" s="31" t="s">
        <v>1679</v>
      </c>
      <c r="E1758" s="31" t="s">
        <v>17</v>
      </c>
      <c r="F1758" s="31" t="s">
        <v>3104</v>
      </c>
      <c r="G1758" s="24">
        <f>IF(ISERROR(VLOOKUP(A1758,'2011 County-Level Acres Tilled'!$A$2:$F$3069,6,FALSE)),0,VLOOKUP(A1758,'2011 County-Level Acres Tilled'!$A$2:$F$3069,6,FALSE))</f>
        <v>6735.4642877524257</v>
      </c>
      <c r="H1758" s="32" t="s">
        <v>5474</v>
      </c>
      <c r="I1758" s="9" t="s">
        <v>5410</v>
      </c>
      <c r="J1758" s="36">
        <f>IF(ISERROR(VLOOKUP(A1758&amp;I1758,'County-level Emissions Factors'!$E$2:$F$12273,2,FALSE)),0,VLOOKUP(A1758&amp;I1758,'County-level Emissions Factors'!$E$2:$F$12273,2,FALSE))</f>
        <v>21.48101644245142</v>
      </c>
      <c r="K1758" s="19" t="s">
        <v>5473</v>
      </c>
      <c r="L1758" s="19" t="s">
        <v>5474</v>
      </c>
      <c r="M1758" s="38">
        <f t="shared" si="28"/>
        <v>72.342309556377103</v>
      </c>
      <c r="N1758" s="9" t="s">
        <v>5475</v>
      </c>
    </row>
    <row r="1759" spans="1:14">
      <c r="A1759" s="31" t="s">
        <v>3118</v>
      </c>
      <c r="B1759" s="31" t="s">
        <v>3102</v>
      </c>
      <c r="C1759" s="31" t="s">
        <v>47</v>
      </c>
      <c r="D1759" s="31" t="s">
        <v>663</v>
      </c>
      <c r="E1759" s="31" t="s">
        <v>17</v>
      </c>
      <c r="F1759" s="31" t="s">
        <v>3104</v>
      </c>
      <c r="G1759" s="24">
        <f>IF(ISERROR(VLOOKUP(A1759,'2011 County-Level Acres Tilled'!$A$2:$F$3069,6,FALSE)),0,VLOOKUP(A1759,'2011 County-Level Acres Tilled'!$A$2:$F$3069,6,FALSE))</f>
        <v>0</v>
      </c>
      <c r="H1759" s="32" t="s">
        <v>5474</v>
      </c>
      <c r="I1759" s="9" t="s">
        <v>5410</v>
      </c>
      <c r="J1759" s="36">
        <f>IF(ISERROR(VLOOKUP(A1759&amp;I1759,'County-level Emissions Factors'!$E$2:$F$12273,2,FALSE)),0,VLOOKUP(A1759&amp;I1759,'County-level Emissions Factors'!$E$2:$F$12273,2,FALSE))</f>
        <v>0</v>
      </c>
      <c r="K1759" s="19" t="s">
        <v>5473</v>
      </c>
      <c r="L1759" s="19" t="s">
        <v>5474</v>
      </c>
      <c r="M1759" s="38">
        <f t="shared" si="28"/>
        <v>0</v>
      </c>
      <c r="N1759" s="9" t="s">
        <v>5475</v>
      </c>
    </row>
    <row r="1760" spans="1:14">
      <c r="A1760" s="31" t="s">
        <v>3119</v>
      </c>
      <c r="B1760" s="31" t="s">
        <v>3102</v>
      </c>
      <c r="C1760" s="31" t="s">
        <v>50</v>
      </c>
      <c r="D1760" s="31" t="s">
        <v>3120</v>
      </c>
      <c r="E1760" s="31" t="s">
        <v>17</v>
      </c>
      <c r="F1760" s="31" t="s">
        <v>3104</v>
      </c>
      <c r="G1760" s="24">
        <f>IF(ISERROR(VLOOKUP(A1760,'2011 County-Level Acres Tilled'!$A$2:$F$3069,6,FALSE)),0,VLOOKUP(A1760,'2011 County-Level Acres Tilled'!$A$2:$F$3069,6,FALSE))</f>
        <v>0</v>
      </c>
      <c r="H1760" s="32" t="s">
        <v>5474</v>
      </c>
      <c r="I1760" s="9" t="s">
        <v>5410</v>
      </c>
      <c r="J1760" s="36">
        <f>IF(ISERROR(VLOOKUP(A1760&amp;I1760,'County-level Emissions Factors'!$E$2:$F$12273,2,FALSE)),0,VLOOKUP(A1760&amp;I1760,'County-level Emissions Factors'!$E$2:$F$12273,2,FALSE))</f>
        <v>0</v>
      </c>
      <c r="K1760" s="19" t="s">
        <v>5473</v>
      </c>
      <c r="L1760" s="19" t="s">
        <v>5474</v>
      </c>
      <c r="M1760" s="38">
        <f t="shared" si="28"/>
        <v>0</v>
      </c>
      <c r="N1760" s="9" t="s">
        <v>5475</v>
      </c>
    </row>
    <row r="1761" spans="1:14">
      <c r="A1761" s="31" t="s">
        <v>3121</v>
      </c>
      <c r="B1761" s="31" t="s">
        <v>3102</v>
      </c>
      <c r="C1761" s="31" t="s">
        <v>56</v>
      </c>
      <c r="D1761" s="31" t="s">
        <v>3122</v>
      </c>
      <c r="E1761" s="31" t="s">
        <v>17</v>
      </c>
      <c r="F1761" s="31" t="s">
        <v>3104</v>
      </c>
      <c r="G1761" s="24">
        <f>IF(ISERROR(VLOOKUP(A1761,'2011 County-Level Acres Tilled'!$A$2:$F$3069,6,FALSE)),0,VLOOKUP(A1761,'2011 County-Level Acres Tilled'!$A$2:$F$3069,6,FALSE))</f>
        <v>4454.5519480519533</v>
      </c>
      <c r="H1761" s="32" t="s">
        <v>5474</v>
      </c>
      <c r="I1761" s="9" t="s">
        <v>5410</v>
      </c>
      <c r="J1761" s="36">
        <f>IF(ISERROR(VLOOKUP(A1761&amp;I1761,'County-level Emissions Factors'!$E$2:$F$12273,2,FALSE)),0,VLOOKUP(A1761&amp;I1761,'County-level Emissions Factors'!$E$2:$F$12273,2,FALSE))</f>
        <v>17.504988123515439</v>
      </c>
      <c r="K1761" s="19" t="s">
        <v>5473</v>
      </c>
      <c r="L1761" s="19" t="s">
        <v>5474</v>
      </c>
      <c r="M1761" s="38">
        <f t="shared" si="28"/>
        <v>38.988439473115996</v>
      </c>
      <c r="N1761" s="9" t="s">
        <v>5475</v>
      </c>
    </row>
    <row r="1762" spans="1:14">
      <c r="A1762" s="31" t="s">
        <v>3123</v>
      </c>
      <c r="B1762" s="31" t="s">
        <v>3102</v>
      </c>
      <c r="C1762" s="31" t="s">
        <v>59</v>
      </c>
      <c r="D1762" s="31" t="s">
        <v>3124</v>
      </c>
      <c r="E1762" s="31" t="s">
        <v>17</v>
      </c>
      <c r="F1762" s="31" t="s">
        <v>3104</v>
      </c>
      <c r="G1762" s="24">
        <f>IF(ISERROR(VLOOKUP(A1762,'2011 County-Level Acres Tilled'!$A$2:$F$3069,6,FALSE)),0,VLOOKUP(A1762,'2011 County-Level Acres Tilled'!$A$2:$F$3069,6,FALSE))</f>
        <v>0</v>
      </c>
      <c r="H1762" s="32" t="s">
        <v>5474</v>
      </c>
      <c r="I1762" s="9" t="s">
        <v>5410</v>
      </c>
      <c r="J1762" s="36">
        <f>IF(ISERROR(VLOOKUP(A1762&amp;I1762,'County-level Emissions Factors'!$E$2:$F$12273,2,FALSE)),0,VLOOKUP(A1762&amp;I1762,'County-level Emissions Factors'!$E$2:$F$12273,2,FALSE))</f>
        <v>0</v>
      </c>
      <c r="K1762" s="19" t="s">
        <v>5473</v>
      </c>
      <c r="L1762" s="19" t="s">
        <v>5474</v>
      </c>
      <c r="M1762" s="38">
        <f t="shared" si="28"/>
        <v>0</v>
      </c>
      <c r="N1762" s="9" t="s">
        <v>5475</v>
      </c>
    </row>
    <row r="1763" spans="1:14">
      <c r="A1763" s="31" t="s">
        <v>3125</v>
      </c>
      <c r="B1763" s="31" t="s">
        <v>3102</v>
      </c>
      <c r="C1763" s="31" t="s">
        <v>62</v>
      </c>
      <c r="D1763" s="31" t="s">
        <v>3126</v>
      </c>
      <c r="E1763" s="31" t="s">
        <v>17</v>
      </c>
      <c r="F1763" s="31" t="s">
        <v>3104</v>
      </c>
      <c r="G1763" s="24">
        <f>IF(ISERROR(VLOOKUP(A1763,'2011 County-Level Acres Tilled'!$A$2:$F$3069,6,FALSE)),0,VLOOKUP(A1763,'2011 County-Level Acres Tilled'!$A$2:$F$3069,6,FALSE))</f>
        <v>0</v>
      </c>
      <c r="H1763" s="32" t="s">
        <v>5474</v>
      </c>
      <c r="I1763" s="9" t="s">
        <v>5410</v>
      </c>
      <c r="J1763" s="36">
        <f>IF(ISERROR(VLOOKUP(A1763&amp;I1763,'County-level Emissions Factors'!$E$2:$F$12273,2,FALSE)),0,VLOOKUP(A1763&amp;I1763,'County-level Emissions Factors'!$E$2:$F$12273,2,FALSE))</f>
        <v>0</v>
      </c>
      <c r="K1763" s="19" t="s">
        <v>5473</v>
      </c>
      <c r="L1763" s="19" t="s">
        <v>5474</v>
      </c>
      <c r="M1763" s="38">
        <f t="shared" si="28"/>
        <v>0</v>
      </c>
      <c r="N1763" s="9" t="s">
        <v>5475</v>
      </c>
    </row>
    <row r="1764" spans="1:14">
      <c r="A1764" s="31" t="s">
        <v>3127</v>
      </c>
      <c r="B1764" s="31" t="s">
        <v>3102</v>
      </c>
      <c r="C1764" s="31" t="s">
        <v>65</v>
      </c>
      <c r="D1764" s="31" t="s">
        <v>3128</v>
      </c>
      <c r="E1764" s="31" t="s">
        <v>17</v>
      </c>
      <c r="F1764" s="31" t="s">
        <v>3104</v>
      </c>
      <c r="G1764" s="24">
        <f>IF(ISERROR(VLOOKUP(A1764,'2011 County-Level Acres Tilled'!$A$2:$F$3069,6,FALSE)),0,VLOOKUP(A1764,'2011 County-Level Acres Tilled'!$A$2:$F$3069,6,FALSE))</f>
        <v>1469.4365976145641</v>
      </c>
      <c r="H1764" s="32" t="s">
        <v>5474</v>
      </c>
      <c r="I1764" s="9" t="s">
        <v>5410</v>
      </c>
      <c r="J1764" s="36">
        <f>IF(ISERROR(VLOOKUP(A1764&amp;I1764,'County-level Emissions Factors'!$E$2:$F$12273,2,FALSE)),0,VLOOKUP(A1764&amp;I1764,'County-level Emissions Factors'!$E$2:$F$12273,2,FALSE))</f>
        <v>28.520655737704917</v>
      </c>
      <c r="K1764" s="19" t="s">
        <v>5473</v>
      </c>
      <c r="L1764" s="19" t="s">
        <v>5474</v>
      </c>
      <c r="M1764" s="38">
        <f t="shared" si="28"/>
        <v>20.954647664474706</v>
      </c>
      <c r="N1764" s="9" t="s">
        <v>5475</v>
      </c>
    </row>
    <row r="1765" spans="1:14">
      <c r="A1765" s="31" t="s">
        <v>3129</v>
      </c>
      <c r="B1765" s="31" t="s">
        <v>3102</v>
      </c>
      <c r="C1765" s="31" t="s">
        <v>2274</v>
      </c>
      <c r="D1765" s="31" t="s">
        <v>3130</v>
      </c>
      <c r="E1765" s="31" t="s">
        <v>735</v>
      </c>
      <c r="F1765" s="31" t="s">
        <v>3104</v>
      </c>
      <c r="G1765" s="24">
        <f>IF(ISERROR(VLOOKUP(A1765,'2011 County-Level Acres Tilled'!$A$2:$F$3069,6,FALSE)),0,VLOOKUP(A1765,'2011 County-Level Acres Tilled'!$A$2:$F$3069,6,FALSE))</f>
        <v>0</v>
      </c>
      <c r="H1765" s="32" t="s">
        <v>5474</v>
      </c>
      <c r="I1765" s="9" t="s">
        <v>5410</v>
      </c>
      <c r="J1765" s="36">
        <f>IF(ISERROR(VLOOKUP(A1765&amp;I1765,'County-level Emissions Factors'!$E$2:$F$12273,2,FALSE)),0,VLOOKUP(A1765&amp;I1765,'County-level Emissions Factors'!$E$2:$F$12273,2,FALSE))</f>
        <v>0</v>
      </c>
      <c r="K1765" s="19" t="s">
        <v>5473</v>
      </c>
      <c r="L1765" s="19" t="s">
        <v>5474</v>
      </c>
      <c r="M1765" s="38">
        <f t="shared" si="28"/>
        <v>0</v>
      </c>
      <c r="N1765" s="9" t="s">
        <v>5475</v>
      </c>
    </row>
    <row r="1766" spans="1:14">
      <c r="A1766" s="31" t="s">
        <v>3131</v>
      </c>
      <c r="B1766" s="31" t="s">
        <v>3132</v>
      </c>
      <c r="C1766" s="31" t="s">
        <v>15</v>
      </c>
      <c r="D1766" s="31" t="s">
        <v>3133</v>
      </c>
      <c r="E1766" s="31" t="s">
        <v>17</v>
      </c>
      <c r="F1766" s="31" t="s">
        <v>3134</v>
      </c>
      <c r="G1766" s="24">
        <f>IF(ISERROR(VLOOKUP(A1766,'2011 County-Level Acres Tilled'!$A$2:$F$3069,6,FALSE)),0,VLOOKUP(A1766,'2011 County-Level Acres Tilled'!$A$2:$F$3069,6,FALSE))</f>
        <v>282</v>
      </c>
      <c r="H1766" s="32" t="s">
        <v>5474</v>
      </c>
      <c r="I1766" s="9" t="s">
        <v>5410</v>
      </c>
      <c r="J1766" s="36">
        <f>IF(ISERROR(VLOOKUP(A1766&amp;I1766,'County-level Emissions Factors'!$E$2:$F$12273,2,FALSE)),0,VLOOKUP(A1766&amp;I1766,'County-level Emissions Factors'!$E$2:$F$12273,2,FALSE))</f>
        <v>42.986206896551721</v>
      </c>
      <c r="K1766" s="19" t="s">
        <v>5473</v>
      </c>
      <c r="L1766" s="19" t="s">
        <v>5474</v>
      </c>
      <c r="M1766" s="38">
        <f t="shared" si="28"/>
        <v>6.0610551724137931</v>
      </c>
      <c r="N1766" s="9" t="s">
        <v>5475</v>
      </c>
    </row>
    <row r="1767" spans="1:14">
      <c r="A1767" s="31" t="s">
        <v>3135</v>
      </c>
      <c r="B1767" s="31" t="s">
        <v>3132</v>
      </c>
      <c r="C1767" s="31" t="s">
        <v>20</v>
      </c>
      <c r="D1767" s="31" t="s">
        <v>342</v>
      </c>
      <c r="E1767" s="31" t="s">
        <v>17</v>
      </c>
      <c r="F1767" s="31" t="s">
        <v>3134</v>
      </c>
      <c r="G1767" s="24">
        <f>IF(ISERROR(VLOOKUP(A1767,'2011 County-Level Acres Tilled'!$A$2:$F$3069,6,FALSE)),0,VLOOKUP(A1767,'2011 County-Level Acres Tilled'!$A$2:$F$3069,6,FALSE))</f>
        <v>380</v>
      </c>
      <c r="H1767" s="32" t="s">
        <v>5474</v>
      </c>
      <c r="I1767" s="9" t="s">
        <v>5410</v>
      </c>
      <c r="J1767" s="36">
        <f>IF(ISERROR(VLOOKUP(A1767&amp;I1767,'County-level Emissions Factors'!$E$2:$F$12273,2,FALSE)),0,VLOOKUP(A1767&amp;I1767,'County-level Emissions Factors'!$E$2:$F$12273,2,FALSE))</f>
        <v>54.031168831168834</v>
      </c>
      <c r="K1767" s="19" t="s">
        <v>5473</v>
      </c>
      <c r="L1767" s="19" t="s">
        <v>5474</v>
      </c>
      <c r="M1767" s="38">
        <f t="shared" si="28"/>
        <v>10.265922077922077</v>
      </c>
      <c r="N1767" s="9" t="s">
        <v>5475</v>
      </c>
    </row>
    <row r="1768" spans="1:14">
      <c r="A1768" s="31" t="s">
        <v>3136</v>
      </c>
      <c r="B1768" s="31" t="s">
        <v>3132</v>
      </c>
      <c r="C1768" s="31" t="s">
        <v>23</v>
      </c>
      <c r="D1768" s="31" t="s">
        <v>3137</v>
      </c>
      <c r="E1768" s="31" t="s">
        <v>17</v>
      </c>
      <c r="F1768" s="31" t="s">
        <v>3134</v>
      </c>
      <c r="G1768" s="24">
        <f>IF(ISERROR(VLOOKUP(A1768,'2011 County-Level Acres Tilled'!$A$2:$F$3069,6,FALSE)),0,VLOOKUP(A1768,'2011 County-Level Acres Tilled'!$A$2:$F$3069,6,FALSE))</f>
        <v>2560</v>
      </c>
      <c r="H1768" s="32" t="s">
        <v>5474</v>
      </c>
      <c r="I1768" s="9" t="s">
        <v>5410</v>
      </c>
      <c r="J1768" s="36">
        <f>IF(ISERROR(VLOOKUP(A1768&amp;I1768,'County-level Emissions Factors'!$E$2:$F$12273,2,FALSE)),0,VLOOKUP(A1768&amp;I1768,'County-level Emissions Factors'!$E$2:$F$12273,2,FALSE))</f>
        <v>45.55</v>
      </c>
      <c r="K1768" s="19" t="s">
        <v>5473</v>
      </c>
      <c r="L1768" s="19" t="s">
        <v>5474</v>
      </c>
      <c r="M1768" s="38">
        <f t="shared" si="28"/>
        <v>58.304000000000002</v>
      </c>
      <c r="N1768" s="9" t="s">
        <v>5475</v>
      </c>
    </row>
    <row r="1769" spans="1:14">
      <c r="A1769" s="31" t="s">
        <v>3138</v>
      </c>
      <c r="B1769" s="31" t="s">
        <v>3132</v>
      </c>
      <c r="C1769" s="31" t="s">
        <v>26</v>
      </c>
      <c r="D1769" s="31" t="s">
        <v>3139</v>
      </c>
      <c r="E1769" s="31" t="s">
        <v>17</v>
      </c>
      <c r="F1769" s="31" t="s">
        <v>3134</v>
      </c>
      <c r="G1769" s="24">
        <f>IF(ISERROR(VLOOKUP(A1769,'2011 County-Level Acres Tilled'!$A$2:$F$3069,6,FALSE)),0,VLOOKUP(A1769,'2011 County-Level Acres Tilled'!$A$2:$F$3069,6,FALSE))</f>
        <v>1750</v>
      </c>
      <c r="H1769" s="32" t="s">
        <v>5474</v>
      </c>
      <c r="I1769" s="9" t="s">
        <v>5410</v>
      </c>
      <c r="J1769" s="36">
        <f>IF(ISERROR(VLOOKUP(A1769&amp;I1769,'County-level Emissions Factors'!$E$2:$F$12273,2,FALSE)),0,VLOOKUP(A1769&amp;I1769,'County-level Emissions Factors'!$E$2:$F$12273,2,FALSE))</f>
        <v>54.060773480662995</v>
      </c>
      <c r="K1769" s="19" t="s">
        <v>5473</v>
      </c>
      <c r="L1769" s="19" t="s">
        <v>5474</v>
      </c>
      <c r="M1769" s="38">
        <f t="shared" si="28"/>
        <v>47.303176795580121</v>
      </c>
      <c r="N1769" s="9" t="s">
        <v>5475</v>
      </c>
    </row>
    <row r="1770" spans="1:14">
      <c r="A1770" s="31" t="s">
        <v>3140</v>
      </c>
      <c r="B1770" s="31" t="s">
        <v>3132</v>
      </c>
      <c r="C1770" s="31" t="s">
        <v>29</v>
      </c>
      <c r="D1770" s="31" t="s">
        <v>3141</v>
      </c>
      <c r="E1770" s="31" t="s">
        <v>17</v>
      </c>
      <c r="F1770" s="31" t="s">
        <v>3134</v>
      </c>
      <c r="G1770" s="24">
        <f>IF(ISERROR(VLOOKUP(A1770,'2011 County-Level Acres Tilled'!$A$2:$F$3069,6,FALSE)),0,VLOOKUP(A1770,'2011 County-Level Acres Tilled'!$A$2:$F$3069,6,FALSE))</f>
        <v>3194</v>
      </c>
      <c r="H1770" s="32" t="s">
        <v>5474</v>
      </c>
      <c r="I1770" s="9" t="s">
        <v>5410</v>
      </c>
      <c r="J1770" s="36">
        <f>IF(ISERROR(VLOOKUP(A1770&amp;I1770,'County-level Emissions Factors'!$E$2:$F$12273,2,FALSE)),0,VLOOKUP(A1770&amp;I1770,'County-level Emissions Factors'!$E$2:$F$12273,2,FALSE))</f>
        <v>58.691640866873065</v>
      </c>
      <c r="K1770" s="19" t="s">
        <v>5473</v>
      </c>
      <c r="L1770" s="19" t="s">
        <v>5474</v>
      </c>
      <c r="M1770" s="38">
        <f t="shared" si="28"/>
        <v>93.730550464396288</v>
      </c>
      <c r="N1770" s="9" t="s">
        <v>5475</v>
      </c>
    </row>
    <row r="1771" spans="1:14">
      <c r="A1771" s="31" t="s">
        <v>3142</v>
      </c>
      <c r="B1771" s="31" t="s">
        <v>3132</v>
      </c>
      <c r="C1771" s="31" t="s">
        <v>32</v>
      </c>
      <c r="D1771" s="31" t="s">
        <v>789</v>
      </c>
      <c r="E1771" s="31" t="s">
        <v>17</v>
      </c>
      <c r="F1771" s="31" t="s">
        <v>3134</v>
      </c>
      <c r="G1771" s="24">
        <f>IF(ISERROR(VLOOKUP(A1771,'2011 County-Level Acres Tilled'!$A$2:$F$3069,6,FALSE)),0,VLOOKUP(A1771,'2011 County-Level Acres Tilled'!$A$2:$F$3069,6,FALSE))</f>
        <v>1590</v>
      </c>
      <c r="H1771" s="32" t="s">
        <v>5474</v>
      </c>
      <c r="I1771" s="9" t="s">
        <v>5410</v>
      </c>
      <c r="J1771" s="36">
        <f>IF(ISERROR(VLOOKUP(A1771&amp;I1771,'County-level Emissions Factors'!$E$2:$F$12273,2,FALSE)),0,VLOOKUP(A1771&amp;I1771,'County-level Emissions Factors'!$E$2:$F$12273,2,FALSE))</f>
        <v>36.92760736196319</v>
      </c>
      <c r="K1771" s="19" t="s">
        <v>5473</v>
      </c>
      <c r="L1771" s="19" t="s">
        <v>5474</v>
      </c>
      <c r="M1771" s="38">
        <f t="shared" si="28"/>
        <v>29.357447852760735</v>
      </c>
      <c r="N1771" s="9" t="s">
        <v>5475</v>
      </c>
    </row>
    <row r="1772" spans="1:14">
      <c r="A1772" s="31" t="s">
        <v>3143</v>
      </c>
      <c r="B1772" s="31" t="s">
        <v>3132</v>
      </c>
      <c r="C1772" s="31" t="s">
        <v>35</v>
      </c>
      <c r="D1772" s="31" t="s">
        <v>3144</v>
      </c>
      <c r="E1772" s="31" t="s">
        <v>17</v>
      </c>
      <c r="F1772" s="31" t="s">
        <v>3134</v>
      </c>
      <c r="G1772" s="24">
        <f>IF(ISERROR(VLOOKUP(A1772,'2011 County-Level Acres Tilled'!$A$2:$F$3069,6,FALSE)),0,VLOOKUP(A1772,'2011 County-Level Acres Tilled'!$A$2:$F$3069,6,FALSE))</f>
        <v>3042</v>
      </c>
      <c r="H1772" s="32" t="s">
        <v>5474</v>
      </c>
      <c r="I1772" s="9" t="s">
        <v>5410</v>
      </c>
      <c r="J1772" s="36">
        <f>IF(ISERROR(VLOOKUP(A1772&amp;I1772,'County-level Emissions Factors'!$E$2:$F$12273,2,FALSE)),0,VLOOKUP(A1772&amp;I1772,'County-level Emissions Factors'!$E$2:$F$12273,2,FALSE))</f>
        <v>36.998045602605856</v>
      </c>
      <c r="K1772" s="19" t="s">
        <v>5473</v>
      </c>
      <c r="L1772" s="19" t="s">
        <v>5474</v>
      </c>
      <c r="M1772" s="38">
        <f t="shared" si="28"/>
        <v>56.274027361563512</v>
      </c>
      <c r="N1772" s="9" t="s">
        <v>5475</v>
      </c>
    </row>
    <row r="1773" spans="1:14">
      <c r="A1773" s="31" t="s">
        <v>3145</v>
      </c>
      <c r="B1773" s="31" t="s">
        <v>3132</v>
      </c>
      <c r="C1773" s="31" t="s">
        <v>38</v>
      </c>
      <c r="D1773" s="31" t="s">
        <v>3146</v>
      </c>
      <c r="E1773" s="31" t="s">
        <v>17</v>
      </c>
      <c r="F1773" s="31" t="s">
        <v>3134</v>
      </c>
      <c r="G1773" s="24">
        <f>IF(ISERROR(VLOOKUP(A1773,'2011 County-Level Acres Tilled'!$A$2:$F$3069,6,FALSE)),0,VLOOKUP(A1773,'2011 County-Level Acres Tilled'!$A$2:$F$3069,6,FALSE))</f>
        <v>808</v>
      </c>
      <c r="H1773" s="32" t="s">
        <v>5474</v>
      </c>
      <c r="I1773" s="9" t="s">
        <v>5410</v>
      </c>
      <c r="J1773" s="36">
        <f>IF(ISERROR(VLOOKUP(A1773&amp;I1773,'County-level Emissions Factors'!$E$2:$F$12273,2,FALSE)),0,VLOOKUP(A1773&amp;I1773,'County-level Emissions Factors'!$E$2:$F$12273,2,FALSE))</f>
        <v>24.518518518518519</v>
      </c>
      <c r="K1773" s="19" t="s">
        <v>5473</v>
      </c>
      <c r="L1773" s="19" t="s">
        <v>5474</v>
      </c>
      <c r="M1773" s="38">
        <f t="shared" si="28"/>
        <v>9.9054814814814822</v>
      </c>
      <c r="N1773" s="9" t="s">
        <v>5475</v>
      </c>
    </row>
    <row r="1774" spans="1:14">
      <c r="A1774" s="31" t="s">
        <v>3147</v>
      </c>
      <c r="B1774" s="31" t="s">
        <v>3132</v>
      </c>
      <c r="C1774" s="31" t="s">
        <v>41</v>
      </c>
      <c r="D1774" s="31" t="s">
        <v>3148</v>
      </c>
      <c r="E1774" s="31" t="s">
        <v>17</v>
      </c>
      <c r="F1774" s="31" t="s">
        <v>3134</v>
      </c>
      <c r="G1774" s="24">
        <f>IF(ISERROR(VLOOKUP(A1774,'2011 County-Level Acres Tilled'!$A$2:$F$3069,6,FALSE)),0,VLOOKUP(A1774,'2011 County-Level Acres Tilled'!$A$2:$F$3069,6,FALSE))</f>
        <v>600</v>
      </c>
      <c r="H1774" s="32" t="s">
        <v>5474</v>
      </c>
      <c r="I1774" s="9" t="s">
        <v>5410</v>
      </c>
      <c r="J1774" s="36">
        <f>IF(ISERROR(VLOOKUP(A1774&amp;I1774,'County-level Emissions Factors'!$E$2:$F$12273,2,FALSE)),0,VLOOKUP(A1774&amp;I1774,'County-level Emissions Factors'!$E$2:$F$12273,2,FALSE))</f>
        <v>49.526666666666664</v>
      </c>
      <c r="K1774" s="19" t="s">
        <v>5473</v>
      </c>
      <c r="L1774" s="19" t="s">
        <v>5474</v>
      </c>
      <c r="M1774" s="38">
        <f t="shared" si="28"/>
        <v>14.858000000000001</v>
      </c>
      <c r="N1774" s="9" t="s">
        <v>5475</v>
      </c>
    </row>
    <row r="1775" spans="1:14">
      <c r="A1775" s="31" t="s">
        <v>3149</v>
      </c>
      <c r="B1775" s="31" t="s">
        <v>3132</v>
      </c>
      <c r="C1775" s="31" t="s">
        <v>44</v>
      </c>
      <c r="D1775" s="31" t="s">
        <v>1568</v>
      </c>
      <c r="E1775" s="31" t="s">
        <v>17</v>
      </c>
      <c r="F1775" s="31" t="s">
        <v>3134</v>
      </c>
      <c r="G1775" s="24">
        <f>IF(ISERROR(VLOOKUP(A1775,'2011 County-Level Acres Tilled'!$A$2:$F$3069,6,FALSE)),0,VLOOKUP(A1775,'2011 County-Level Acres Tilled'!$A$2:$F$3069,6,FALSE))</f>
        <v>2100</v>
      </c>
      <c r="H1775" s="32" t="s">
        <v>5474</v>
      </c>
      <c r="I1775" s="9" t="s">
        <v>5410</v>
      </c>
      <c r="J1775" s="36">
        <f>IF(ISERROR(VLOOKUP(A1775&amp;I1775,'County-level Emissions Factors'!$E$2:$F$12273,2,FALSE)),0,VLOOKUP(A1775&amp;I1775,'County-level Emissions Factors'!$E$2:$F$12273,2,FALSE))</f>
        <v>32.730476190476196</v>
      </c>
      <c r="K1775" s="19" t="s">
        <v>5473</v>
      </c>
      <c r="L1775" s="19" t="s">
        <v>5474</v>
      </c>
      <c r="M1775" s="38">
        <f t="shared" si="28"/>
        <v>34.367000000000004</v>
      </c>
      <c r="N1775" s="9" t="s">
        <v>5475</v>
      </c>
    </row>
    <row r="1776" spans="1:14">
      <c r="A1776" s="31" t="s">
        <v>3150</v>
      </c>
      <c r="B1776" s="31" t="s">
        <v>3151</v>
      </c>
      <c r="C1776" s="31" t="s">
        <v>15</v>
      </c>
      <c r="D1776" s="31" t="s">
        <v>3152</v>
      </c>
      <c r="E1776" s="31" t="s">
        <v>17</v>
      </c>
      <c r="F1776" s="31" t="s">
        <v>3153</v>
      </c>
      <c r="G1776" s="24">
        <f>IF(ISERROR(VLOOKUP(A1776,'2011 County-Level Acres Tilled'!$A$2:$F$3069,6,FALSE)),0,VLOOKUP(A1776,'2011 County-Level Acres Tilled'!$A$2:$F$3069,6,FALSE))</f>
        <v>3178.0221130221103</v>
      </c>
      <c r="H1776" s="32" t="s">
        <v>5474</v>
      </c>
      <c r="I1776" s="9" t="s">
        <v>5410</v>
      </c>
      <c r="J1776" s="36">
        <f>IF(ISERROR(VLOOKUP(A1776&amp;I1776,'County-level Emissions Factors'!$E$2:$F$12273,2,FALSE)),0,VLOOKUP(A1776&amp;I1776,'County-level Emissions Factors'!$E$2:$F$12273,2,FALSE))</f>
        <v>36.187692307692302</v>
      </c>
      <c r="K1776" s="19" t="s">
        <v>5473</v>
      </c>
      <c r="L1776" s="19" t="s">
        <v>5474</v>
      </c>
      <c r="M1776" s="38">
        <f t="shared" si="28"/>
        <v>57.502643186543132</v>
      </c>
      <c r="N1776" s="9" t="s">
        <v>5475</v>
      </c>
    </row>
    <row r="1777" spans="1:14">
      <c r="A1777" s="31" t="s">
        <v>3154</v>
      </c>
      <c r="B1777" s="31" t="s">
        <v>3151</v>
      </c>
      <c r="C1777" s="31" t="s">
        <v>20</v>
      </c>
      <c r="D1777" s="31" t="s">
        <v>3155</v>
      </c>
      <c r="E1777" s="31" t="s">
        <v>17</v>
      </c>
      <c r="F1777" s="31" t="s">
        <v>3153</v>
      </c>
      <c r="G1777" s="24">
        <f>IF(ISERROR(VLOOKUP(A1777,'2011 County-Level Acres Tilled'!$A$2:$F$3069,6,FALSE)),0,VLOOKUP(A1777,'2011 County-Level Acres Tilled'!$A$2:$F$3069,6,FALSE))</f>
        <v>0</v>
      </c>
      <c r="H1777" s="32" t="s">
        <v>5474</v>
      </c>
      <c r="I1777" s="9" t="s">
        <v>5410</v>
      </c>
      <c r="J1777" s="36">
        <f>IF(ISERROR(VLOOKUP(A1777&amp;I1777,'County-level Emissions Factors'!$E$2:$F$12273,2,FALSE)),0,VLOOKUP(A1777&amp;I1777,'County-level Emissions Factors'!$E$2:$F$12273,2,FALSE))</f>
        <v>0</v>
      </c>
      <c r="K1777" s="19" t="s">
        <v>5473</v>
      </c>
      <c r="L1777" s="19" t="s">
        <v>5474</v>
      </c>
      <c r="M1777" s="38">
        <f t="shared" si="28"/>
        <v>0</v>
      </c>
      <c r="N1777" s="9" t="s">
        <v>5475</v>
      </c>
    </row>
    <row r="1778" spans="1:14">
      <c r="A1778" s="31" t="s">
        <v>3156</v>
      </c>
      <c r="B1778" s="31" t="s">
        <v>3151</v>
      </c>
      <c r="C1778" s="31" t="s">
        <v>23</v>
      </c>
      <c r="D1778" s="31" t="s">
        <v>3157</v>
      </c>
      <c r="E1778" s="31" t="s">
        <v>17</v>
      </c>
      <c r="F1778" s="31" t="s">
        <v>3153</v>
      </c>
      <c r="G1778" s="24">
        <f>IF(ISERROR(VLOOKUP(A1778,'2011 County-Level Acres Tilled'!$A$2:$F$3069,6,FALSE)),0,VLOOKUP(A1778,'2011 County-Level Acres Tilled'!$A$2:$F$3069,6,FALSE))</f>
        <v>54878.067158067119</v>
      </c>
      <c r="H1778" s="32" t="s">
        <v>5474</v>
      </c>
      <c r="I1778" s="9" t="s">
        <v>5410</v>
      </c>
      <c r="J1778" s="36">
        <f>IF(ISERROR(VLOOKUP(A1778&amp;I1778,'County-level Emissions Factors'!$E$2:$F$12273,2,FALSE)),0,VLOOKUP(A1778&amp;I1778,'County-level Emissions Factors'!$E$2:$F$12273,2,FALSE))</f>
        <v>25.708749999999998</v>
      </c>
      <c r="K1778" s="19" t="s">
        <v>5473</v>
      </c>
      <c r="L1778" s="19" t="s">
        <v>5474</v>
      </c>
      <c r="M1778" s="38">
        <f t="shared" si="28"/>
        <v>705.42325452497892</v>
      </c>
      <c r="N1778" s="9" t="s">
        <v>5475</v>
      </c>
    </row>
    <row r="1779" spans="1:14">
      <c r="A1779" s="31" t="s">
        <v>3158</v>
      </c>
      <c r="B1779" s="31" t="s">
        <v>3151</v>
      </c>
      <c r="C1779" s="31" t="s">
        <v>26</v>
      </c>
      <c r="D1779" s="31" t="s">
        <v>893</v>
      </c>
      <c r="E1779" s="31" t="s">
        <v>17</v>
      </c>
      <c r="F1779" s="31" t="s">
        <v>3153</v>
      </c>
      <c r="G1779" s="24">
        <f>IF(ISERROR(VLOOKUP(A1779,'2011 County-Level Acres Tilled'!$A$2:$F$3069,6,FALSE)),0,VLOOKUP(A1779,'2011 County-Level Acres Tilled'!$A$2:$F$3069,6,FALSE))</f>
        <v>1686.7622167622158</v>
      </c>
      <c r="H1779" s="32" t="s">
        <v>5474</v>
      </c>
      <c r="I1779" s="9" t="s">
        <v>5410</v>
      </c>
      <c r="J1779" s="36">
        <f>IF(ISERROR(VLOOKUP(A1779&amp;I1779,'County-level Emissions Factors'!$E$2:$F$12273,2,FALSE)),0,VLOOKUP(A1779&amp;I1779,'County-level Emissions Factors'!$E$2:$F$12273,2,FALSE))</f>
        <v>27.144705882352941</v>
      </c>
      <c r="K1779" s="19" t="s">
        <v>5473</v>
      </c>
      <c r="L1779" s="19" t="s">
        <v>5474</v>
      </c>
      <c r="M1779" s="38">
        <f t="shared" si="28"/>
        <v>22.893332133738003</v>
      </c>
      <c r="N1779" s="9" t="s">
        <v>5475</v>
      </c>
    </row>
    <row r="1780" spans="1:14">
      <c r="A1780" s="31" t="s">
        <v>3159</v>
      </c>
      <c r="B1780" s="31" t="s">
        <v>3151</v>
      </c>
      <c r="C1780" s="31" t="s">
        <v>29</v>
      </c>
      <c r="D1780" s="31" t="s">
        <v>3160</v>
      </c>
      <c r="E1780" s="31" t="s">
        <v>17</v>
      </c>
      <c r="F1780" s="31" t="s">
        <v>3153</v>
      </c>
      <c r="G1780" s="24">
        <f>IF(ISERROR(VLOOKUP(A1780,'2011 County-Level Acres Tilled'!$A$2:$F$3069,6,FALSE)),0,VLOOKUP(A1780,'2011 County-Level Acres Tilled'!$A$2:$F$3069,6,FALSE))</f>
        <v>2831.1233961233952</v>
      </c>
      <c r="H1780" s="32" t="s">
        <v>5474</v>
      </c>
      <c r="I1780" s="9" t="s">
        <v>5410</v>
      </c>
      <c r="J1780" s="36">
        <f>IF(ISERROR(VLOOKUP(A1780&amp;I1780,'County-level Emissions Factors'!$E$2:$F$12273,2,FALSE)),0,VLOOKUP(A1780&amp;I1780,'County-level Emissions Factors'!$E$2:$F$12273,2,FALSE))</f>
        <v>25.520833333333336</v>
      </c>
      <c r="K1780" s="19" t="s">
        <v>5473</v>
      </c>
      <c r="L1780" s="19" t="s">
        <v>5474</v>
      </c>
      <c r="M1780" s="38">
        <f t="shared" si="28"/>
        <v>36.126314169282907</v>
      </c>
      <c r="N1780" s="9" t="s">
        <v>5475</v>
      </c>
    </row>
    <row r="1781" spans="1:14">
      <c r="A1781" s="31" t="s">
        <v>3161</v>
      </c>
      <c r="B1781" s="31" t="s">
        <v>3151</v>
      </c>
      <c r="C1781" s="31" t="s">
        <v>32</v>
      </c>
      <c r="D1781" s="31" t="s">
        <v>1327</v>
      </c>
      <c r="E1781" s="31" t="s">
        <v>17</v>
      </c>
      <c r="F1781" s="31" t="s">
        <v>3153</v>
      </c>
      <c r="G1781" s="24">
        <f>IF(ISERROR(VLOOKUP(A1781,'2011 County-Level Acres Tilled'!$A$2:$F$3069,6,FALSE)),0,VLOOKUP(A1781,'2011 County-Level Acres Tilled'!$A$2:$F$3069,6,FALSE))</f>
        <v>25657.806306306298</v>
      </c>
      <c r="H1781" s="32" t="s">
        <v>5474</v>
      </c>
      <c r="I1781" s="9" t="s">
        <v>5410</v>
      </c>
      <c r="J1781" s="36">
        <f>IF(ISERROR(VLOOKUP(A1781&amp;I1781,'County-level Emissions Factors'!$E$2:$F$12273,2,FALSE)),0,VLOOKUP(A1781&amp;I1781,'County-level Emissions Factors'!$E$2:$F$12273,2,FALSE))</f>
        <v>25.888549385073723</v>
      </c>
      <c r="K1781" s="19" t="s">
        <v>5473</v>
      </c>
      <c r="L1781" s="19" t="s">
        <v>5474</v>
      </c>
      <c r="M1781" s="38">
        <f t="shared" si="28"/>
        <v>332.1216928367333</v>
      </c>
      <c r="N1781" s="9" t="s">
        <v>5475</v>
      </c>
    </row>
    <row r="1782" spans="1:14">
      <c r="A1782" s="31" t="s">
        <v>3162</v>
      </c>
      <c r="B1782" s="31" t="s">
        <v>3151</v>
      </c>
      <c r="C1782" s="31" t="s">
        <v>35</v>
      </c>
      <c r="D1782" s="31" t="s">
        <v>2286</v>
      </c>
      <c r="E1782" s="31" t="s">
        <v>17</v>
      </c>
      <c r="F1782" s="31" t="s">
        <v>3153</v>
      </c>
      <c r="G1782" s="24">
        <f>IF(ISERROR(VLOOKUP(A1782,'2011 County-Level Acres Tilled'!$A$2:$F$3069,6,FALSE)),0,VLOOKUP(A1782,'2011 County-Level Acres Tilled'!$A$2:$F$3069,6,FALSE))</f>
        <v>0</v>
      </c>
      <c r="H1782" s="32" t="s">
        <v>5474</v>
      </c>
      <c r="I1782" s="9" t="s">
        <v>5410</v>
      </c>
      <c r="J1782" s="36">
        <f>IF(ISERROR(VLOOKUP(A1782&amp;I1782,'County-level Emissions Factors'!$E$2:$F$12273,2,FALSE)),0,VLOOKUP(A1782&amp;I1782,'County-level Emissions Factors'!$E$2:$F$12273,2,FALSE))</f>
        <v>0</v>
      </c>
      <c r="K1782" s="19" t="s">
        <v>5473</v>
      </c>
      <c r="L1782" s="19" t="s">
        <v>5474</v>
      </c>
      <c r="M1782" s="38">
        <f t="shared" si="28"/>
        <v>0</v>
      </c>
      <c r="N1782" s="9" t="s">
        <v>5475</v>
      </c>
    </row>
    <row r="1783" spans="1:14">
      <c r="A1783" s="31" t="s">
        <v>3163</v>
      </c>
      <c r="B1783" s="31" t="s">
        <v>3151</v>
      </c>
      <c r="C1783" s="31" t="s">
        <v>38</v>
      </c>
      <c r="D1783" s="31" t="s">
        <v>3164</v>
      </c>
      <c r="E1783" s="31" t="s">
        <v>17</v>
      </c>
      <c r="F1783" s="31" t="s">
        <v>3153</v>
      </c>
      <c r="G1783" s="24">
        <f>IF(ISERROR(VLOOKUP(A1783,'2011 County-Level Acres Tilled'!$A$2:$F$3069,6,FALSE)),0,VLOOKUP(A1783,'2011 County-Level Acres Tilled'!$A$2:$F$3069,6,FALSE))</f>
        <v>26549.322959322944</v>
      </c>
      <c r="H1783" s="32" t="s">
        <v>5474</v>
      </c>
      <c r="I1783" s="9" t="s">
        <v>5410</v>
      </c>
      <c r="J1783" s="36">
        <f>IF(ISERROR(VLOOKUP(A1783&amp;I1783,'County-level Emissions Factors'!$E$2:$F$12273,2,FALSE)),0,VLOOKUP(A1783&amp;I1783,'County-level Emissions Factors'!$E$2:$F$12273,2,FALSE))</f>
        <v>33.375735294117639</v>
      </c>
      <c r="K1783" s="19" t="s">
        <v>5473</v>
      </c>
      <c r="L1783" s="19" t="s">
        <v>5474</v>
      </c>
      <c r="M1783" s="38">
        <f t="shared" si="28"/>
        <v>443.05158766420129</v>
      </c>
      <c r="N1783" s="9" t="s">
        <v>5475</v>
      </c>
    </row>
    <row r="1784" spans="1:14">
      <c r="A1784" s="31" t="s">
        <v>3165</v>
      </c>
      <c r="B1784" s="31" t="s">
        <v>3151</v>
      </c>
      <c r="C1784" s="31" t="s">
        <v>41</v>
      </c>
      <c r="D1784" s="31" t="s">
        <v>3166</v>
      </c>
      <c r="E1784" s="31" t="s">
        <v>17</v>
      </c>
      <c r="F1784" s="31" t="s">
        <v>3153</v>
      </c>
      <c r="G1784" s="24">
        <f>IF(ISERROR(VLOOKUP(A1784,'2011 County-Level Acres Tilled'!$A$2:$F$3069,6,FALSE)),0,VLOOKUP(A1784,'2011 County-Level Acres Tilled'!$A$2:$F$3069,6,FALSE))</f>
        <v>0</v>
      </c>
      <c r="H1784" s="32" t="s">
        <v>5474</v>
      </c>
      <c r="I1784" s="9" t="s">
        <v>5410</v>
      </c>
      <c r="J1784" s="36">
        <f>IF(ISERROR(VLOOKUP(A1784&amp;I1784,'County-level Emissions Factors'!$E$2:$F$12273,2,FALSE)),0,VLOOKUP(A1784&amp;I1784,'County-level Emissions Factors'!$E$2:$F$12273,2,FALSE))</f>
        <v>0</v>
      </c>
      <c r="K1784" s="19" t="s">
        <v>5473</v>
      </c>
      <c r="L1784" s="19" t="s">
        <v>5474</v>
      </c>
      <c r="M1784" s="38">
        <f t="shared" si="28"/>
        <v>0</v>
      </c>
      <c r="N1784" s="9" t="s">
        <v>5475</v>
      </c>
    </row>
    <row r="1785" spans="1:14">
      <c r="A1785" s="31" t="s">
        <v>3167</v>
      </c>
      <c r="B1785" s="31" t="s">
        <v>3151</v>
      </c>
      <c r="C1785" s="31" t="s">
        <v>44</v>
      </c>
      <c r="D1785" s="31" t="s">
        <v>3168</v>
      </c>
      <c r="E1785" s="31" t="s">
        <v>17</v>
      </c>
      <c r="F1785" s="31" t="s">
        <v>3153</v>
      </c>
      <c r="G1785" s="24">
        <f>IF(ISERROR(VLOOKUP(A1785,'2011 County-Level Acres Tilled'!$A$2:$F$3069,6,FALSE)),0,VLOOKUP(A1785,'2011 County-Level Acres Tilled'!$A$2:$F$3069,6,FALSE))</f>
        <v>31824.963144963094</v>
      </c>
      <c r="H1785" s="32" t="s">
        <v>5474</v>
      </c>
      <c r="I1785" s="9" t="s">
        <v>5410</v>
      </c>
      <c r="J1785" s="36">
        <f>IF(ISERROR(VLOOKUP(A1785&amp;I1785,'County-level Emissions Factors'!$E$2:$F$12273,2,FALSE)),0,VLOOKUP(A1785&amp;I1785,'County-level Emissions Factors'!$E$2:$F$12273,2,FALSE))</f>
        <v>30.854900704676488</v>
      </c>
      <c r="K1785" s="19" t="s">
        <v>5473</v>
      </c>
      <c r="L1785" s="19" t="s">
        <v>5474</v>
      </c>
      <c r="M1785" s="38">
        <f t="shared" si="28"/>
        <v>490.97803888391257</v>
      </c>
      <c r="N1785" s="9" t="s">
        <v>5475</v>
      </c>
    </row>
    <row r="1786" spans="1:14">
      <c r="A1786" s="31" t="s">
        <v>3169</v>
      </c>
      <c r="B1786" s="31" t="s">
        <v>3151</v>
      </c>
      <c r="C1786" s="31" t="s">
        <v>47</v>
      </c>
      <c r="D1786" s="31" t="s">
        <v>1401</v>
      </c>
      <c r="E1786" s="31" t="s">
        <v>17</v>
      </c>
      <c r="F1786" s="31" t="s">
        <v>3153</v>
      </c>
      <c r="G1786" s="24">
        <f>IF(ISERROR(VLOOKUP(A1786,'2011 County-Level Acres Tilled'!$A$2:$F$3069,6,FALSE)),0,VLOOKUP(A1786,'2011 County-Level Acres Tilled'!$A$2:$F$3069,6,FALSE))</f>
        <v>19236.704886704865</v>
      </c>
      <c r="H1786" s="32" t="s">
        <v>5474</v>
      </c>
      <c r="I1786" s="9" t="s">
        <v>5410</v>
      </c>
      <c r="J1786" s="36">
        <f>IF(ISERROR(VLOOKUP(A1786&amp;I1786,'County-level Emissions Factors'!$E$2:$F$12273,2,FALSE)),0,VLOOKUP(A1786&amp;I1786,'County-level Emissions Factors'!$E$2:$F$12273,2,FALSE))</f>
        <v>36.237694704049851</v>
      </c>
      <c r="K1786" s="19" t="s">
        <v>5473</v>
      </c>
      <c r="L1786" s="19" t="s">
        <v>5474</v>
      </c>
      <c r="M1786" s="38">
        <f t="shared" si="28"/>
        <v>348.5469193981574</v>
      </c>
      <c r="N1786" s="9" t="s">
        <v>5475</v>
      </c>
    </row>
    <row r="1787" spans="1:14">
      <c r="A1787" s="31" t="s">
        <v>3170</v>
      </c>
      <c r="B1787" s="31" t="s">
        <v>3151</v>
      </c>
      <c r="C1787" s="31" t="s">
        <v>50</v>
      </c>
      <c r="D1787" s="31" t="s">
        <v>715</v>
      </c>
      <c r="E1787" s="31" t="s">
        <v>17</v>
      </c>
      <c r="F1787" s="31" t="s">
        <v>3153</v>
      </c>
      <c r="G1787" s="24">
        <f>IF(ISERROR(VLOOKUP(A1787,'2011 County-Level Acres Tilled'!$A$2:$F$3069,6,FALSE)),0,VLOOKUP(A1787,'2011 County-Level Acres Tilled'!$A$2:$F$3069,6,FALSE))</f>
        <v>17966.262626262615</v>
      </c>
      <c r="H1787" s="32" t="s">
        <v>5474</v>
      </c>
      <c r="I1787" s="9" t="s">
        <v>5410</v>
      </c>
      <c r="J1787" s="36">
        <f>IF(ISERROR(VLOOKUP(A1787&amp;I1787,'County-level Emissions Factors'!$E$2:$F$12273,2,FALSE)),0,VLOOKUP(A1787&amp;I1787,'County-level Emissions Factors'!$E$2:$F$12273,2,FALSE))</f>
        <v>30.302809917355372</v>
      </c>
      <c r="K1787" s="19" t="s">
        <v>5473</v>
      </c>
      <c r="L1787" s="19" t="s">
        <v>5474</v>
      </c>
      <c r="M1787" s="38">
        <f t="shared" si="28"/>
        <v>272.21412064446093</v>
      </c>
      <c r="N1787" s="9" t="s">
        <v>5475</v>
      </c>
    </row>
    <row r="1788" spans="1:14">
      <c r="A1788" s="31" t="s">
        <v>3171</v>
      </c>
      <c r="B1788" s="31" t="s">
        <v>3151</v>
      </c>
      <c r="C1788" s="31" t="s">
        <v>53</v>
      </c>
      <c r="D1788" s="31" t="s">
        <v>3172</v>
      </c>
      <c r="E1788" s="31" t="s">
        <v>17</v>
      </c>
      <c r="F1788" s="31" t="s">
        <v>3153</v>
      </c>
      <c r="G1788" s="24">
        <f>IF(ISERROR(VLOOKUP(A1788,'2011 County-Level Acres Tilled'!$A$2:$F$3069,6,FALSE)),0,VLOOKUP(A1788,'2011 County-Level Acres Tilled'!$A$2:$F$3069,6,FALSE))</f>
        <v>20747.917007916971</v>
      </c>
      <c r="H1788" s="32" t="s">
        <v>5474</v>
      </c>
      <c r="I1788" s="9" t="s">
        <v>5410</v>
      </c>
      <c r="J1788" s="36">
        <f>IF(ISERROR(VLOOKUP(A1788&amp;I1788,'County-level Emissions Factors'!$E$2:$F$12273,2,FALSE)),0,VLOOKUP(A1788&amp;I1788,'County-level Emissions Factors'!$E$2:$F$12273,2,FALSE))</f>
        <v>32.742178217821774</v>
      </c>
      <c r="K1788" s="19" t="s">
        <v>5473</v>
      </c>
      <c r="L1788" s="19" t="s">
        <v>5474</v>
      </c>
      <c r="M1788" s="38">
        <f t="shared" si="28"/>
        <v>339.66599816089649</v>
      </c>
      <c r="N1788" s="9" t="s">
        <v>5475</v>
      </c>
    </row>
    <row r="1789" spans="1:14">
      <c r="A1789" s="31" t="s">
        <v>3173</v>
      </c>
      <c r="B1789" s="31" t="s">
        <v>3151</v>
      </c>
      <c r="C1789" s="31" t="s">
        <v>56</v>
      </c>
      <c r="D1789" s="31" t="s">
        <v>1838</v>
      </c>
      <c r="E1789" s="31" t="s">
        <v>17</v>
      </c>
      <c r="F1789" s="31" t="s">
        <v>3153</v>
      </c>
      <c r="G1789" s="24">
        <f>IF(ISERROR(VLOOKUP(A1789,'2011 County-Level Acres Tilled'!$A$2:$F$3069,6,FALSE)),0,VLOOKUP(A1789,'2011 County-Level Acres Tilled'!$A$2:$F$3069,6,FALSE))</f>
        <v>2940.4586404586339</v>
      </c>
      <c r="H1789" s="32" t="s">
        <v>5474</v>
      </c>
      <c r="I1789" s="9" t="s">
        <v>5410</v>
      </c>
      <c r="J1789" s="36">
        <f>IF(ISERROR(VLOOKUP(A1789&amp;I1789,'County-level Emissions Factors'!$E$2:$F$12273,2,FALSE)),0,VLOOKUP(A1789&amp;I1789,'County-level Emissions Factors'!$E$2:$F$12273,2,FALSE))</f>
        <v>37.532394366197181</v>
      </c>
      <c r="K1789" s="19" t="s">
        <v>5473</v>
      </c>
      <c r="L1789" s="19" t="s">
        <v>5474</v>
      </c>
      <c r="M1789" s="38">
        <f t="shared" si="28"/>
        <v>55.181226655592724</v>
      </c>
      <c r="N1789" s="9" t="s">
        <v>5475</v>
      </c>
    </row>
    <row r="1790" spans="1:14">
      <c r="A1790" s="31" t="s">
        <v>3174</v>
      </c>
      <c r="B1790" s="31" t="s">
        <v>3151</v>
      </c>
      <c r="C1790" s="31" t="s">
        <v>59</v>
      </c>
      <c r="D1790" s="31" t="s">
        <v>3175</v>
      </c>
      <c r="E1790" s="31" t="s">
        <v>17</v>
      </c>
      <c r="F1790" s="31" t="s">
        <v>3153</v>
      </c>
      <c r="G1790" s="24">
        <f>IF(ISERROR(VLOOKUP(A1790,'2011 County-Level Acres Tilled'!$A$2:$F$3069,6,FALSE)),0,VLOOKUP(A1790,'2011 County-Level Acres Tilled'!$A$2:$F$3069,6,FALSE))</f>
        <v>4037.00655200655</v>
      </c>
      <c r="H1790" s="32" t="s">
        <v>5474</v>
      </c>
      <c r="I1790" s="9" t="s">
        <v>5410</v>
      </c>
      <c r="J1790" s="36">
        <f>IF(ISERROR(VLOOKUP(A1790&amp;I1790,'County-level Emissions Factors'!$E$2:$F$12273,2,FALSE)),0,VLOOKUP(A1790&amp;I1790,'County-level Emissions Factors'!$E$2:$F$12273,2,FALSE))</f>
        <v>27.583414634146347</v>
      </c>
      <c r="K1790" s="19" t="s">
        <v>5473</v>
      </c>
      <c r="L1790" s="19" t="s">
        <v>5474</v>
      </c>
      <c r="M1790" s="38">
        <f t="shared" si="28"/>
        <v>55.677212802381078</v>
      </c>
      <c r="N1790" s="9" t="s">
        <v>5475</v>
      </c>
    </row>
    <row r="1791" spans="1:14">
      <c r="A1791" s="31" t="s">
        <v>3176</v>
      </c>
      <c r="B1791" s="31" t="s">
        <v>3151</v>
      </c>
      <c r="C1791" s="31" t="s">
        <v>62</v>
      </c>
      <c r="D1791" s="31" t="s">
        <v>3177</v>
      </c>
      <c r="E1791" s="31" t="s">
        <v>17</v>
      </c>
      <c r="F1791" s="31" t="s">
        <v>3153</v>
      </c>
      <c r="G1791" s="24">
        <f>IF(ISERROR(VLOOKUP(A1791,'2011 County-Level Acres Tilled'!$A$2:$F$3069,6,FALSE)),0,VLOOKUP(A1791,'2011 County-Level Acres Tilled'!$A$2:$F$3069,6,FALSE))</f>
        <v>50</v>
      </c>
      <c r="H1791" s="32" t="s">
        <v>5474</v>
      </c>
      <c r="I1791" s="9" t="s">
        <v>5410</v>
      </c>
      <c r="J1791" s="36">
        <f>IF(ISERROR(VLOOKUP(A1791&amp;I1791,'County-level Emissions Factors'!$E$2:$F$12273,2,FALSE)),0,VLOOKUP(A1791&amp;I1791,'County-level Emissions Factors'!$E$2:$F$12273,2,FALSE))</f>
        <v>2.88</v>
      </c>
      <c r="K1791" s="19" t="s">
        <v>5473</v>
      </c>
      <c r="L1791" s="19" t="s">
        <v>5474</v>
      </c>
      <c r="M1791" s="38">
        <f t="shared" si="28"/>
        <v>7.1999999999999995E-2</v>
      </c>
      <c r="N1791" s="9" t="s">
        <v>5475</v>
      </c>
    </row>
    <row r="1792" spans="1:14">
      <c r="A1792" s="31" t="s">
        <v>3178</v>
      </c>
      <c r="B1792" s="31" t="s">
        <v>3151</v>
      </c>
      <c r="C1792" s="31" t="s">
        <v>65</v>
      </c>
      <c r="D1792" s="31" t="s">
        <v>3179</v>
      </c>
      <c r="E1792" s="31" t="s">
        <v>17</v>
      </c>
      <c r="F1792" s="31" t="s">
        <v>3153</v>
      </c>
      <c r="G1792" s="24">
        <f>IF(ISERROR(VLOOKUP(A1792,'2011 County-Level Acres Tilled'!$A$2:$F$3069,6,FALSE)),0,VLOOKUP(A1792,'2011 County-Level Acres Tilled'!$A$2:$F$3069,6,FALSE))</f>
        <v>54776.317226317165</v>
      </c>
      <c r="H1792" s="32" t="s">
        <v>5474</v>
      </c>
      <c r="I1792" s="9" t="s">
        <v>5410</v>
      </c>
      <c r="J1792" s="36">
        <f>IF(ISERROR(VLOOKUP(A1792&amp;I1792,'County-level Emissions Factors'!$E$2:$F$12273,2,FALSE)),0,VLOOKUP(A1792&amp;I1792,'County-level Emissions Factors'!$E$2:$F$12273,2,FALSE))</f>
        <v>29.861842105263154</v>
      </c>
      <c r="K1792" s="19" t="s">
        <v>5473</v>
      </c>
      <c r="L1792" s="19" t="s">
        <v>5474</v>
      </c>
      <c r="M1792" s="38">
        <f t="shared" si="28"/>
        <v>817.86086806004471</v>
      </c>
      <c r="N1792" s="9" t="s">
        <v>5475</v>
      </c>
    </row>
    <row r="1793" spans="1:14">
      <c r="A1793" s="31" t="s">
        <v>3180</v>
      </c>
      <c r="B1793" s="31" t="s">
        <v>3151</v>
      </c>
      <c r="C1793" s="31" t="s">
        <v>68</v>
      </c>
      <c r="D1793" s="31" t="s">
        <v>2226</v>
      </c>
      <c r="E1793" s="31" t="s">
        <v>17</v>
      </c>
      <c r="F1793" s="31" t="s">
        <v>3153</v>
      </c>
      <c r="G1793" s="24">
        <f>IF(ISERROR(VLOOKUP(A1793,'2011 County-Level Acres Tilled'!$A$2:$F$3069,6,FALSE)),0,VLOOKUP(A1793,'2011 County-Level Acres Tilled'!$A$2:$F$3069,6,FALSE))</f>
        <v>13766.446901446885</v>
      </c>
      <c r="H1793" s="32" t="s">
        <v>5474</v>
      </c>
      <c r="I1793" s="9" t="s">
        <v>5410</v>
      </c>
      <c r="J1793" s="36">
        <f>IF(ISERROR(VLOOKUP(A1793&amp;I1793,'County-level Emissions Factors'!$E$2:$F$12273,2,FALSE)),0,VLOOKUP(A1793&amp;I1793,'County-level Emissions Factors'!$E$2:$F$12273,2,FALSE))</f>
        <v>29.094264705882349</v>
      </c>
      <c r="K1793" s="19" t="s">
        <v>5473</v>
      </c>
      <c r="L1793" s="19" t="s">
        <v>5474</v>
      </c>
      <c r="M1793" s="38">
        <f t="shared" si="28"/>
        <v>200.26232510508478</v>
      </c>
      <c r="N1793" s="9" t="s">
        <v>5475</v>
      </c>
    </row>
    <row r="1794" spans="1:14">
      <c r="A1794" s="31" t="s">
        <v>3181</v>
      </c>
      <c r="B1794" s="31" t="s">
        <v>3151</v>
      </c>
      <c r="C1794" s="31" t="s">
        <v>71</v>
      </c>
      <c r="D1794" s="31" t="s">
        <v>731</v>
      </c>
      <c r="E1794" s="31" t="s">
        <v>17</v>
      </c>
      <c r="F1794" s="31" t="s">
        <v>3153</v>
      </c>
      <c r="G1794" s="24">
        <f>IF(ISERROR(VLOOKUP(A1794,'2011 County-Level Acres Tilled'!$A$2:$F$3069,6,FALSE)),0,VLOOKUP(A1794,'2011 County-Level Acres Tilled'!$A$2:$F$3069,6,FALSE))</f>
        <v>10570.338520338488</v>
      </c>
      <c r="H1794" s="32" t="s">
        <v>5474</v>
      </c>
      <c r="I1794" s="9" t="s">
        <v>5410</v>
      </c>
      <c r="J1794" s="36">
        <f>IF(ISERROR(VLOOKUP(A1794&amp;I1794,'County-level Emissions Factors'!$E$2:$F$12273,2,FALSE)),0,VLOOKUP(A1794&amp;I1794,'County-level Emissions Factors'!$E$2:$F$12273,2,FALSE))</f>
        <v>21.587474747474747</v>
      </c>
      <c r="K1794" s="19" t="s">
        <v>5473</v>
      </c>
      <c r="L1794" s="19" t="s">
        <v>5474</v>
      </c>
      <c r="M1794" s="38">
        <f t="shared" si="28"/>
        <v>114.09345794003335</v>
      </c>
      <c r="N1794" s="9" t="s">
        <v>5475</v>
      </c>
    </row>
    <row r="1795" spans="1:14">
      <c r="A1795" s="31" t="s">
        <v>3182</v>
      </c>
      <c r="B1795" s="31" t="s">
        <v>3151</v>
      </c>
      <c r="C1795" s="31" t="s">
        <v>74</v>
      </c>
      <c r="D1795" s="31" t="s">
        <v>453</v>
      </c>
      <c r="E1795" s="31" t="s">
        <v>17</v>
      </c>
      <c r="F1795" s="31" t="s">
        <v>3153</v>
      </c>
      <c r="G1795" s="24">
        <f>IF(ISERROR(VLOOKUP(A1795,'2011 County-Level Acres Tilled'!$A$2:$F$3069,6,FALSE)),0,VLOOKUP(A1795,'2011 County-Level Acres Tilled'!$A$2:$F$3069,6,FALSE))</f>
        <v>50</v>
      </c>
      <c r="H1795" s="32" t="s">
        <v>5474</v>
      </c>
      <c r="I1795" s="9" t="s">
        <v>5410</v>
      </c>
      <c r="J1795" s="36">
        <f>IF(ISERROR(VLOOKUP(A1795&amp;I1795,'County-level Emissions Factors'!$E$2:$F$12273,2,FALSE)),0,VLOOKUP(A1795&amp;I1795,'County-level Emissions Factors'!$E$2:$F$12273,2,FALSE))</f>
        <v>9.2399999999999984</v>
      </c>
      <c r="K1795" s="19" t="s">
        <v>5473</v>
      </c>
      <c r="L1795" s="19" t="s">
        <v>5474</v>
      </c>
      <c r="M1795" s="38">
        <f t="shared" si="28"/>
        <v>0.23099999999999998</v>
      </c>
      <c r="N1795" s="9" t="s">
        <v>5475</v>
      </c>
    </row>
    <row r="1796" spans="1:14">
      <c r="A1796" s="31" t="s">
        <v>3183</v>
      </c>
      <c r="B1796" s="31" t="s">
        <v>3151</v>
      </c>
      <c r="C1796" s="31" t="s">
        <v>77</v>
      </c>
      <c r="D1796" s="31" t="s">
        <v>1179</v>
      </c>
      <c r="E1796" s="31" t="s">
        <v>17</v>
      </c>
      <c r="F1796" s="31" t="s">
        <v>3153</v>
      </c>
      <c r="G1796" s="24">
        <f>IF(ISERROR(VLOOKUP(A1796,'2011 County-Level Acres Tilled'!$A$2:$F$3069,6,FALSE)),0,VLOOKUP(A1796,'2011 County-Level Acres Tilled'!$A$2:$F$3069,6,FALSE))</f>
        <v>40430.382200382097</v>
      </c>
      <c r="H1796" s="32" t="s">
        <v>5474</v>
      </c>
      <c r="I1796" s="9" t="s">
        <v>5410</v>
      </c>
      <c r="J1796" s="36">
        <f>IF(ISERROR(VLOOKUP(A1796&amp;I1796,'County-level Emissions Factors'!$E$2:$F$12273,2,FALSE)),0,VLOOKUP(A1796&amp;I1796,'County-level Emissions Factors'!$E$2:$F$12273,2,FALSE))</f>
        <v>28.588978007761963</v>
      </c>
      <c r="K1796" s="19" t="s">
        <v>5473</v>
      </c>
      <c r="L1796" s="19" t="s">
        <v>5474</v>
      </c>
      <c r="M1796" s="38">
        <f t="shared" si="28"/>
        <v>577.93165378606727</v>
      </c>
      <c r="N1796" s="9" t="s">
        <v>5475</v>
      </c>
    </row>
    <row r="1797" spans="1:14">
      <c r="A1797" s="31" t="s">
        <v>3184</v>
      </c>
      <c r="B1797" s="31" t="s">
        <v>3185</v>
      </c>
      <c r="C1797" s="31" t="s">
        <v>15</v>
      </c>
      <c r="D1797" s="31" t="s">
        <v>3186</v>
      </c>
      <c r="E1797" s="31" t="s">
        <v>17</v>
      </c>
      <c r="F1797" s="31" t="s">
        <v>3187</v>
      </c>
      <c r="G1797" s="24">
        <f>IF(ISERROR(VLOOKUP(A1797,'2011 County-Level Acres Tilled'!$A$2:$F$3069,6,FALSE)),0,VLOOKUP(A1797,'2011 County-Level Acres Tilled'!$A$2:$F$3069,6,FALSE))</f>
        <v>7181.5361673210773</v>
      </c>
      <c r="H1797" s="32" t="s">
        <v>5474</v>
      </c>
      <c r="I1797" s="9" t="s">
        <v>5410</v>
      </c>
      <c r="J1797" s="36">
        <f>IF(ISERROR(VLOOKUP(A1797&amp;I1797,'County-level Emissions Factors'!$E$2:$F$12273,2,FALSE)),0,VLOOKUP(A1797&amp;I1797,'County-level Emissions Factors'!$E$2:$F$12273,2,FALSE))</f>
        <v>12.689150326797385</v>
      </c>
      <c r="K1797" s="19" t="s">
        <v>5473</v>
      </c>
      <c r="L1797" s="19" t="s">
        <v>5474</v>
      </c>
      <c r="M1797" s="38">
        <f t="shared" ref="M1797:M1860" si="29">G1797*J1797/2000</f>
        <v>45.563796002234746</v>
      </c>
      <c r="N1797" s="9" t="s">
        <v>5475</v>
      </c>
    </row>
    <row r="1798" spans="1:14">
      <c r="A1798" s="31" t="s">
        <v>3188</v>
      </c>
      <c r="B1798" s="31" t="s">
        <v>3185</v>
      </c>
      <c r="C1798" s="31" t="s">
        <v>20</v>
      </c>
      <c r="D1798" s="31" t="s">
        <v>3189</v>
      </c>
      <c r="E1798" s="31" t="s">
        <v>17</v>
      </c>
      <c r="F1798" s="31" t="s">
        <v>3187</v>
      </c>
      <c r="G1798" s="24">
        <f>IF(ISERROR(VLOOKUP(A1798,'2011 County-Level Acres Tilled'!$A$2:$F$3069,6,FALSE)),0,VLOOKUP(A1798,'2011 County-Level Acres Tilled'!$A$2:$F$3069,6,FALSE))</f>
        <v>365.5357142857145</v>
      </c>
      <c r="H1798" s="32" t="s">
        <v>5474</v>
      </c>
      <c r="I1798" s="9" t="s">
        <v>5410</v>
      </c>
      <c r="J1798" s="36">
        <f>IF(ISERROR(VLOOKUP(A1798&amp;I1798,'County-level Emissions Factors'!$E$2:$F$12273,2,FALSE)),0,VLOOKUP(A1798&amp;I1798,'County-level Emissions Factors'!$E$2:$F$12273,2,FALSE))</f>
        <v>47.906666666666666</v>
      </c>
      <c r="K1798" s="19" t="s">
        <v>5473</v>
      </c>
      <c r="L1798" s="19" t="s">
        <v>5474</v>
      </c>
      <c r="M1798" s="38">
        <f t="shared" si="29"/>
        <v>8.7557988095238137</v>
      </c>
      <c r="N1798" s="9" t="s">
        <v>5475</v>
      </c>
    </row>
    <row r="1799" spans="1:14">
      <c r="A1799" s="31" t="s">
        <v>3190</v>
      </c>
      <c r="B1799" s="31" t="s">
        <v>3185</v>
      </c>
      <c r="C1799" s="31" t="s">
        <v>23</v>
      </c>
      <c r="D1799" s="31" t="s">
        <v>3191</v>
      </c>
      <c r="E1799" s="31" t="s">
        <v>17</v>
      </c>
      <c r="F1799" s="31" t="s">
        <v>3187</v>
      </c>
      <c r="G1799" s="24">
        <f>IF(ISERROR(VLOOKUP(A1799,'2011 County-Level Acres Tilled'!$A$2:$F$3069,6,FALSE)),0,VLOOKUP(A1799,'2011 County-Level Acres Tilled'!$A$2:$F$3069,6,FALSE))</f>
        <v>61861.844869773944</v>
      </c>
      <c r="H1799" s="32" t="s">
        <v>5474</v>
      </c>
      <c r="I1799" s="9" t="s">
        <v>5410</v>
      </c>
      <c r="J1799" s="36">
        <f>IF(ISERROR(VLOOKUP(A1799&amp;I1799,'County-level Emissions Factors'!$E$2:$F$12273,2,FALSE)),0,VLOOKUP(A1799&amp;I1799,'County-level Emissions Factors'!$E$2:$F$12273,2,FALSE))</f>
        <v>35.402712842712845</v>
      </c>
      <c r="K1799" s="19" t="s">
        <v>5473</v>
      </c>
      <c r="L1799" s="19" t="s">
        <v>5474</v>
      </c>
      <c r="M1799" s="38">
        <f t="shared" si="29"/>
        <v>1095.0385649225279</v>
      </c>
      <c r="N1799" s="9" t="s">
        <v>5475</v>
      </c>
    </row>
    <row r="1800" spans="1:14">
      <c r="A1800" s="31" t="s">
        <v>3192</v>
      </c>
      <c r="B1800" s="31" t="s">
        <v>3185</v>
      </c>
      <c r="C1800" s="31" t="s">
        <v>3193</v>
      </c>
      <c r="D1800" s="31" t="s">
        <v>3194</v>
      </c>
      <c r="E1800" s="31" t="s">
        <v>17</v>
      </c>
      <c r="F1800" s="31" t="s">
        <v>3187</v>
      </c>
      <c r="G1800" s="24">
        <f>IF(ISERROR(VLOOKUP(A1800,'2011 County-Level Acres Tilled'!$A$2:$F$3069,6,FALSE)),0,VLOOKUP(A1800,'2011 County-Level Acres Tilled'!$A$2:$F$3069,6,FALSE))</f>
        <v>576.33509513742149</v>
      </c>
      <c r="H1800" s="32" t="s">
        <v>5474</v>
      </c>
      <c r="I1800" s="9" t="s">
        <v>5410</v>
      </c>
      <c r="J1800" s="36">
        <f>IF(ISERROR(VLOOKUP(A1800&amp;I1800,'County-level Emissions Factors'!$E$2:$F$12273,2,FALSE)),0,VLOOKUP(A1800&amp;I1800,'County-level Emissions Factors'!$E$2:$F$12273,2,FALSE))</f>
        <v>41.496183206106871</v>
      </c>
      <c r="K1800" s="19" t="s">
        <v>5473</v>
      </c>
      <c r="L1800" s="19" t="s">
        <v>5474</v>
      </c>
      <c r="M1800" s="38">
        <f t="shared" si="29"/>
        <v>11.957853347965738</v>
      </c>
      <c r="N1800" s="9" t="s">
        <v>5475</v>
      </c>
    </row>
    <row r="1801" spans="1:14">
      <c r="A1801" s="31" t="s">
        <v>3195</v>
      </c>
      <c r="B1801" s="31" t="s">
        <v>3185</v>
      </c>
      <c r="C1801" s="31" t="s">
        <v>26</v>
      </c>
      <c r="D1801" s="31" t="s">
        <v>2994</v>
      </c>
      <c r="E1801" s="31" t="s">
        <v>17</v>
      </c>
      <c r="F1801" s="31" t="s">
        <v>3187</v>
      </c>
      <c r="G1801" s="24">
        <f>IF(ISERROR(VLOOKUP(A1801,'2011 County-Level Acres Tilled'!$A$2:$F$3069,6,FALSE)),0,VLOOKUP(A1801,'2011 County-Level Acres Tilled'!$A$2:$F$3069,6,FALSE))</f>
        <v>3490.7807308970191</v>
      </c>
      <c r="H1801" s="32" t="s">
        <v>5474</v>
      </c>
      <c r="I1801" s="9" t="s">
        <v>5410</v>
      </c>
      <c r="J1801" s="36">
        <f>IF(ISERROR(VLOOKUP(A1801&amp;I1801,'County-level Emissions Factors'!$E$2:$F$12273,2,FALSE)),0,VLOOKUP(A1801&amp;I1801,'County-level Emissions Factors'!$E$2:$F$12273,2,FALSE))</f>
        <v>33.986823529411765</v>
      </c>
      <c r="K1801" s="19" t="s">
        <v>5473</v>
      </c>
      <c r="L1801" s="19" t="s">
        <v>5474</v>
      </c>
      <c r="M1801" s="38">
        <f t="shared" si="29"/>
        <v>59.320274340434004</v>
      </c>
      <c r="N1801" s="9" t="s">
        <v>5475</v>
      </c>
    </row>
    <row r="1802" spans="1:14">
      <c r="A1802" s="31" t="s">
        <v>3196</v>
      </c>
      <c r="B1802" s="31" t="s">
        <v>3185</v>
      </c>
      <c r="C1802" s="31" t="s">
        <v>29</v>
      </c>
      <c r="D1802" s="31" t="s">
        <v>3197</v>
      </c>
      <c r="E1802" s="31" t="s">
        <v>17</v>
      </c>
      <c r="F1802" s="31" t="s">
        <v>3187</v>
      </c>
      <c r="G1802" s="24">
        <f>IF(ISERROR(VLOOKUP(A1802,'2011 County-Level Acres Tilled'!$A$2:$F$3069,6,FALSE)),0,VLOOKUP(A1802,'2011 County-Level Acres Tilled'!$A$2:$F$3069,6,FALSE))</f>
        <v>173815.31401794474</v>
      </c>
      <c r="H1802" s="32" t="s">
        <v>5474</v>
      </c>
      <c r="I1802" s="9" t="s">
        <v>5410</v>
      </c>
      <c r="J1802" s="36">
        <f>IF(ISERROR(VLOOKUP(A1802&amp;I1802,'County-level Emissions Factors'!$E$2:$F$12273,2,FALSE)),0,VLOOKUP(A1802&amp;I1802,'County-level Emissions Factors'!$E$2:$F$12273,2,FALSE))</f>
        <v>35.774492482958252</v>
      </c>
      <c r="K1802" s="19" t="s">
        <v>5473</v>
      </c>
      <c r="L1802" s="19" t="s">
        <v>5474</v>
      </c>
      <c r="M1802" s="38">
        <f t="shared" si="29"/>
        <v>3109.0773223789956</v>
      </c>
      <c r="N1802" s="9" t="s">
        <v>5475</v>
      </c>
    </row>
    <row r="1803" spans="1:14">
      <c r="A1803" s="31" t="s">
        <v>3198</v>
      </c>
      <c r="B1803" s="31" t="s">
        <v>3185</v>
      </c>
      <c r="C1803" s="31" t="s">
        <v>32</v>
      </c>
      <c r="D1803" s="31" t="s">
        <v>3199</v>
      </c>
      <c r="E1803" s="31" t="s">
        <v>17</v>
      </c>
      <c r="F1803" s="31" t="s">
        <v>3187</v>
      </c>
      <c r="G1803" s="24">
        <f>IF(ISERROR(VLOOKUP(A1803,'2011 County-Level Acres Tilled'!$A$2:$F$3069,6,FALSE)),0,VLOOKUP(A1803,'2011 County-Level Acres Tilled'!$A$2:$F$3069,6,FALSE))</f>
        <v>11252.56718514048</v>
      </c>
      <c r="H1803" s="32" t="s">
        <v>5474</v>
      </c>
      <c r="I1803" s="9" t="s">
        <v>5410</v>
      </c>
      <c r="J1803" s="36">
        <f>IF(ISERROR(VLOOKUP(A1803&amp;I1803,'County-level Emissions Factors'!$E$2:$F$12273,2,FALSE)),0,VLOOKUP(A1803&amp;I1803,'County-level Emissions Factors'!$E$2:$F$12273,2,FALSE))</f>
        <v>16.434534949955246</v>
      </c>
      <c r="K1803" s="19" t="s">
        <v>5473</v>
      </c>
      <c r="L1803" s="19" t="s">
        <v>5474</v>
      </c>
      <c r="M1803" s="38">
        <f t="shared" si="29"/>
        <v>92.465354340455377</v>
      </c>
      <c r="N1803" s="9" t="s">
        <v>5475</v>
      </c>
    </row>
    <row r="1804" spans="1:14">
      <c r="A1804" s="31" t="s">
        <v>3200</v>
      </c>
      <c r="B1804" s="31" t="s">
        <v>3185</v>
      </c>
      <c r="C1804" s="31" t="s">
        <v>35</v>
      </c>
      <c r="D1804" s="31" t="s">
        <v>3201</v>
      </c>
      <c r="E1804" s="31" t="s">
        <v>17</v>
      </c>
      <c r="F1804" s="31" t="s">
        <v>3187</v>
      </c>
      <c r="G1804" s="24">
        <f>IF(ISERROR(VLOOKUP(A1804,'2011 County-Level Acres Tilled'!$A$2:$F$3069,6,FALSE)),0,VLOOKUP(A1804,'2011 County-Level Acres Tilled'!$A$2:$F$3069,6,FALSE))</f>
        <v>60212.285237923556</v>
      </c>
      <c r="H1804" s="32" t="s">
        <v>5474</v>
      </c>
      <c r="I1804" s="9" t="s">
        <v>5410</v>
      </c>
      <c r="J1804" s="36">
        <f>IF(ISERROR(VLOOKUP(A1804&amp;I1804,'County-level Emissions Factors'!$E$2:$F$12273,2,FALSE)),0,VLOOKUP(A1804&amp;I1804,'County-level Emissions Factors'!$E$2:$F$12273,2,FALSE))</f>
        <v>30.943331714424481</v>
      </c>
      <c r="K1804" s="19" t="s">
        <v>5473</v>
      </c>
      <c r="L1804" s="19" t="s">
        <v>5474</v>
      </c>
      <c r="M1804" s="38">
        <f t="shared" si="29"/>
        <v>931.58435770030644</v>
      </c>
      <c r="N1804" s="9" t="s">
        <v>5475</v>
      </c>
    </row>
    <row r="1805" spans="1:14">
      <c r="A1805" s="31" t="s">
        <v>3202</v>
      </c>
      <c r="B1805" s="31" t="s">
        <v>3185</v>
      </c>
      <c r="C1805" s="31" t="s">
        <v>38</v>
      </c>
      <c r="D1805" s="31" t="s">
        <v>3203</v>
      </c>
      <c r="E1805" s="31" t="s">
        <v>17</v>
      </c>
      <c r="F1805" s="31" t="s">
        <v>3187</v>
      </c>
      <c r="G1805" s="24">
        <f>IF(ISERROR(VLOOKUP(A1805,'2011 County-Level Acres Tilled'!$A$2:$F$3069,6,FALSE)),0,VLOOKUP(A1805,'2011 County-Level Acres Tilled'!$A$2:$F$3069,6,FALSE))</f>
        <v>57486.067013625659</v>
      </c>
      <c r="H1805" s="32" t="s">
        <v>5474</v>
      </c>
      <c r="I1805" s="9" t="s">
        <v>5410</v>
      </c>
      <c r="J1805" s="36">
        <f>IF(ISERROR(VLOOKUP(A1805&amp;I1805,'County-level Emissions Factors'!$E$2:$F$12273,2,FALSE)),0,VLOOKUP(A1805&amp;I1805,'County-level Emissions Factors'!$E$2:$F$12273,2,FALSE))</f>
        <v>22.840076335877864</v>
      </c>
      <c r="K1805" s="19" t="s">
        <v>5473</v>
      </c>
      <c r="L1805" s="19" t="s">
        <v>5474</v>
      </c>
      <c r="M1805" s="38">
        <f t="shared" si="29"/>
        <v>656.49307942030021</v>
      </c>
      <c r="N1805" s="9" t="s">
        <v>5475</v>
      </c>
    </row>
    <row r="1806" spans="1:14">
      <c r="A1806" s="31" t="s">
        <v>3204</v>
      </c>
      <c r="B1806" s="31" t="s">
        <v>3185</v>
      </c>
      <c r="C1806" s="31" t="s">
        <v>41</v>
      </c>
      <c r="D1806" s="31" t="s">
        <v>376</v>
      </c>
      <c r="E1806" s="31" t="s">
        <v>17</v>
      </c>
      <c r="F1806" s="31" t="s">
        <v>3187</v>
      </c>
      <c r="G1806" s="24">
        <f>IF(ISERROR(VLOOKUP(A1806,'2011 County-Level Acres Tilled'!$A$2:$F$3069,6,FALSE)),0,VLOOKUP(A1806,'2011 County-Level Acres Tilled'!$A$2:$F$3069,6,FALSE))</f>
        <v>263.66233766233785</v>
      </c>
      <c r="H1806" s="32" t="s">
        <v>5474</v>
      </c>
      <c r="I1806" s="9" t="s">
        <v>5410</v>
      </c>
      <c r="J1806" s="36">
        <f>IF(ISERROR(VLOOKUP(A1806&amp;I1806,'County-level Emissions Factors'!$E$2:$F$12273,2,FALSE)),0,VLOOKUP(A1806&amp;I1806,'County-level Emissions Factors'!$E$2:$F$12273,2,FALSE))</f>
        <v>43.893023255813951</v>
      </c>
      <c r="K1806" s="19" t="s">
        <v>5473</v>
      </c>
      <c r="L1806" s="19" t="s">
        <v>5474</v>
      </c>
      <c r="M1806" s="38">
        <f t="shared" si="29"/>
        <v>5.7864685593476324</v>
      </c>
      <c r="N1806" s="9" t="s">
        <v>5475</v>
      </c>
    </row>
    <row r="1807" spans="1:14">
      <c r="A1807" s="31" t="s">
        <v>3205</v>
      </c>
      <c r="B1807" s="31" t="s">
        <v>3185</v>
      </c>
      <c r="C1807" s="31" t="s">
        <v>44</v>
      </c>
      <c r="D1807" s="31" t="s">
        <v>3206</v>
      </c>
      <c r="E1807" s="31" t="s">
        <v>17</v>
      </c>
      <c r="F1807" s="31" t="s">
        <v>3187</v>
      </c>
      <c r="G1807" s="24">
        <f>IF(ISERROR(VLOOKUP(A1807,'2011 County-Level Acres Tilled'!$A$2:$F$3069,6,FALSE)),0,VLOOKUP(A1807,'2011 County-Level Acres Tilled'!$A$2:$F$3069,6,FALSE))</f>
        <v>978.73189368771114</v>
      </c>
      <c r="H1807" s="32" t="s">
        <v>5474</v>
      </c>
      <c r="I1807" s="9" t="s">
        <v>5410</v>
      </c>
      <c r="J1807" s="36">
        <f>IF(ISERROR(VLOOKUP(A1807&amp;I1807,'County-level Emissions Factors'!$E$2:$F$12273,2,FALSE)),0,VLOOKUP(A1807&amp;I1807,'County-level Emissions Factors'!$E$2:$F$12273,2,FALSE))</f>
        <v>26.03289473684211</v>
      </c>
      <c r="K1807" s="19" t="s">
        <v>5473</v>
      </c>
      <c r="L1807" s="19" t="s">
        <v>5474</v>
      </c>
      <c r="M1807" s="38">
        <f t="shared" si="29"/>
        <v>12.739612181981164</v>
      </c>
      <c r="N1807" s="9" t="s">
        <v>5475</v>
      </c>
    </row>
    <row r="1808" spans="1:14">
      <c r="A1808" s="31" t="s">
        <v>3207</v>
      </c>
      <c r="B1808" s="31" t="s">
        <v>3185</v>
      </c>
      <c r="C1808" s="31" t="s">
        <v>47</v>
      </c>
      <c r="D1808" s="31" t="s">
        <v>3208</v>
      </c>
      <c r="E1808" s="31" t="s">
        <v>17</v>
      </c>
      <c r="F1808" s="31" t="s">
        <v>3187</v>
      </c>
      <c r="G1808" s="24">
        <f>IF(ISERROR(VLOOKUP(A1808,'2011 County-Level Acres Tilled'!$A$2:$F$3069,6,FALSE)),0,VLOOKUP(A1808,'2011 County-Level Acres Tilled'!$A$2:$F$3069,6,FALSE))</f>
        <v>3981.6090448505024</v>
      </c>
      <c r="H1808" s="32" t="s">
        <v>5474</v>
      </c>
      <c r="I1808" s="9" t="s">
        <v>5410</v>
      </c>
      <c r="J1808" s="36">
        <f>IF(ISERROR(VLOOKUP(A1808&amp;I1808,'County-level Emissions Factors'!$E$2:$F$12273,2,FALSE)),0,VLOOKUP(A1808&amp;I1808,'County-level Emissions Factors'!$E$2:$F$12273,2,FALSE))</f>
        <v>27.20377218934911</v>
      </c>
      <c r="K1808" s="19" t="s">
        <v>5473</v>
      </c>
      <c r="L1808" s="19" t="s">
        <v>5474</v>
      </c>
      <c r="M1808" s="38">
        <f t="shared" si="29"/>
        <v>54.157392701582481</v>
      </c>
      <c r="N1808" s="9" t="s">
        <v>5475</v>
      </c>
    </row>
    <row r="1809" spans="1:14">
      <c r="A1809" s="31" t="s">
        <v>3209</v>
      </c>
      <c r="B1809" s="31" t="s">
        <v>3185</v>
      </c>
      <c r="C1809" s="31" t="s">
        <v>50</v>
      </c>
      <c r="D1809" s="31" t="s">
        <v>3210</v>
      </c>
      <c r="E1809" s="31" t="s">
        <v>17</v>
      </c>
      <c r="F1809" s="31" t="s">
        <v>3187</v>
      </c>
      <c r="G1809" s="24">
        <f>IF(ISERROR(VLOOKUP(A1809,'2011 County-Level Acres Tilled'!$A$2:$F$3069,6,FALSE)),0,VLOOKUP(A1809,'2011 County-Level Acres Tilled'!$A$2:$F$3069,6,FALSE))</f>
        <v>23361.073101352325</v>
      </c>
      <c r="H1809" s="32" t="s">
        <v>5474</v>
      </c>
      <c r="I1809" s="9" t="s">
        <v>5410</v>
      </c>
      <c r="J1809" s="36">
        <f>IF(ISERROR(VLOOKUP(A1809&amp;I1809,'County-level Emissions Factors'!$E$2:$F$12273,2,FALSE)),0,VLOOKUP(A1809&amp;I1809,'County-level Emissions Factors'!$E$2:$F$12273,2,FALSE))</f>
        <v>18.049860086491982</v>
      </c>
      <c r="K1809" s="19" t="s">
        <v>5473</v>
      </c>
      <c r="L1809" s="19" t="s">
        <v>5474</v>
      </c>
      <c r="M1809" s="38">
        <f t="shared" si="29"/>
        <v>210.83205047486041</v>
      </c>
      <c r="N1809" s="9" t="s">
        <v>5475</v>
      </c>
    </row>
    <row r="1810" spans="1:14">
      <c r="A1810" s="31" t="s">
        <v>3211</v>
      </c>
      <c r="B1810" s="31" t="s">
        <v>3185</v>
      </c>
      <c r="C1810" s="31" t="s">
        <v>53</v>
      </c>
      <c r="D1810" s="31" t="s">
        <v>3212</v>
      </c>
      <c r="E1810" s="31" t="s">
        <v>17</v>
      </c>
      <c r="F1810" s="31" t="s">
        <v>3187</v>
      </c>
      <c r="G1810" s="24">
        <f>IF(ISERROR(VLOOKUP(A1810,'2011 County-Level Acres Tilled'!$A$2:$F$3069,6,FALSE)),0,VLOOKUP(A1810,'2011 County-Level Acres Tilled'!$A$2:$F$3069,6,FALSE))</f>
        <v>91624.814846692505</v>
      </c>
      <c r="H1810" s="32" t="s">
        <v>5474</v>
      </c>
      <c r="I1810" s="9" t="s">
        <v>5410</v>
      </c>
      <c r="J1810" s="36">
        <f>IF(ISERROR(VLOOKUP(A1810&amp;I1810,'County-level Emissions Factors'!$E$2:$F$12273,2,FALSE)),0,VLOOKUP(A1810&amp;I1810,'County-level Emissions Factors'!$E$2:$F$12273,2,FALSE))</f>
        <v>44.340031057362005</v>
      </c>
      <c r="K1810" s="19" t="s">
        <v>5473</v>
      </c>
      <c r="L1810" s="19" t="s">
        <v>5474</v>
      </c>
      <c r="M1810" s="38">
        <f t="shared" si="29"/>
        <v>2031.3235679636944</v>
      </c>
      <c r="N1810" s="9" t="s">
        <v>5475</v>
      </c>
    </row>
    <row r="1811" spans="1:14">
      <c r="A1811" s="31" t="s">
        <v>3213</v>
      </c>
      <c r="B1811" s="31" t="s">
        <v>3185</v>
      </c>
      <c r="C1811" s="31" t="s">
        <v>56</v>
      </c>
      <c r="D1811" s="31" t="s">
        <v>397</v>
      </c>
      <c r="E1811" s="31" t="s">
        <v>17</v>
      </c>
      <c r="F1811" s="31" t="s">
        <v>3187</v>
      </c>
      <c r="G1811" s="24">
        <f>IF(ISERROR(VLOOKUP(A1811,'2011 County-Level Acres Tilled'!$A$2:$F$3069,6,FALSE)),0,VLOOKUP(A1811,'2011 County-Level Acres Tilled'!$A$2:$F$3069,6,FALSE))</f>
        <v>2250.7441860465219</v>
      </c>
      <c r="H1811" s="32" t="s">
        <v>5474</v>
      </c>
      <c r="I1811" s="9" t="s">
        <v>5410</v>
      </c>
      <c r="J1811" s="36">
        <f>IF(ISERROR(VLOOKUP(A1811&amp;I1811,'County-level Emissions Factors'!$E$2:$F$12273,2,FALSE)),0,VLOOKUP(A1811&amp;I1811,'County-level Emissions Factors'!$E$2:$F$12273,2,FALSE))</f>
        <v>9.2923766816143498</v>
      </c>
      <c r="K1811" s="19" t="s">
        <v>5473</v>
      </c>
      <c r="L1811" s="19" t="s">
        <v>5474</v>
      </c>
      <c r="M1811" s="38">
        <f t="shared" si="29"/>
        <v>10.457381395348884</v>
      </c>
      <c r="N1811" s="9" t="s">
        <v>5475</v>
      </c>
    </row>
    <row r="1812" spans="1:14">
      <c r="A1812" s="31" t="s">
        <v>3214</v>
      </c>
      <c r="B1812" s="31" t="s">
        <v>3185</v>
      </c>
      <c r="C1812" s="31" t="s">
        <v>3215</v>
      </c>
      <c r="D1812" s="31" t="s">
        <v>3216</v>
      </c>
      <c r="E1812" s="31" t="s">
        <v>17</v>
      </c>
      <c r="F1812" s="31" t="s">
        <v>3187</v>
      </c>
      <c r="G1812" s="24">
        <f>IF(ISERROR(VLOOKUP(A1812,'2011 County-Level Acres Tilled'!$A$2:$F$3069,6,FALSE)),0,VLOOKUP(A1812,'2011 County-Level Acres Tilled'!$A$2:$F$3069,6,FALSE))</f>
        <v>0</v>
      </c>
      <c r="H1812" s="32" t="s">
        <v>5474</v>
      </c>
      <c r="I1812" s="9" t="s">
        <v>5410</v>
      </c>
      <c r="J1812" s="36">
        <f>IF(ISERROR(VLOOKUP(A1812&amp;I1812,'County-level Emissions Factors'!$E$2:$F$12273,2,FALSE)),0,VLOOKUP(A1812&amp;I1812,'County-level Emissions Factors'!$E$2:$F$12273,2,FALSE))</f>
        <v>0</v>
      </c>
      <c r="K1812" s="19" t="s">
        <v>5473</v>
      </c>
      <c r="L1812" s="19" t="s">
        <v>5474</v>
      </c>
      <c r="M1812" s="38">
        <f t="shared" si="29"/>
        <v>0</v>
      </c>
      <c r="N1812" s="9" t="s">
        <v>5475</v>
      </c>
    </row>
    <row r="1813" spans="1:14">
      <c r="A1813" s="31" t="s">
        <v>3217</v>
      </c>
      <c r="B1813" s="31" t="s">
        <v>3185</v>
      </c>
      <c r="C1813" s="31" t="s">
        <v>59</v>
      </c>
      <c r="D1813" s="31" t="s">
        <v>3218</v>
      </c>
      <c r="E1813" s="31" t="s">
        <v>17</v>
      </c>
      <c r="F1813" s="31" t="s">
        <v>3187</v>
      </c>
      <c r="G1813" s="24">
        <f>IF(ISERROR(VLOOKUP(A1813,'2011 County-Level Acres Tilled'!$A$2:$F$3069,6,FALSE)),0,VLOOKUP(A1813,'2011 County-Level Acres Tilled'!$A$2:$F$3069,6,FALSE))</f>
        <v>36188.041064706849</v>
      </c>
      <c r="H1813" s="32" t="s">
        <v>5474</v>
      </c>
      <c r="I1813" s="9" t="s">
        <v>5410</v>
      </c>
      <c r="J1813" s="36">
        <f>IF(ISERROR(VLOOKUP(A1813&amp;I1813,'County-level Emissions Factors'!$E$2:$F$12273,2,FALSE)),0,VLOOKUP(A1813&amp;I1813,'County-level Emissions Factors'!$E$2:$F$12273,2,FALSE))</f>
        <v>24.976452296819783</v>
      </c>
      <c r="K1813" s="19" t="s">
        <v>5473</v>
      </c>
      <c r="L1813" s="19" t="s">
        <v>5474</v>
      </c>
      <c r="M1813" s="38">
        <f t="shared" si="29"/>
        <v>451.924440684003</v>
      </c>
      <c r="N1813" s="9" t="s">
        <v>5475</v>
      </c>
    </row>
    <row r="1814" spans="1:14">
      <c r="A1814" s="31" t="s">
        <v>3219</v>
      </c>
      <c r="B1814" s="31" t="s">
        <v>3185</v>
      </c>
      <c r="C1814" s="31" t="s">
        <v>62</v>
      </c>
      <c r="D1814" s="31" t="s">
        <v>3220</v>
      </c>
      <c r="E1814" s="31" t="s">
        <v>17</v>
      </c>
      <c r="F1814" s="31" t="s">
        <v>3187</v>
      </c>
      <c r="G1814" s="24">
        <f>IF(ISERROR(VLOOKUP(A1814,'2011 County-Level Acres Tilled'!$A$2:$F$3069,6,FALSE)),0,VLOOKUP(A1814,'2011 County-Level Acres Tilled'!$A$2:$F$3069,6,FALSE))</f>
        <v>495.64935064935094</v>
      </c>
      <c r="H1814" s="32" t="s">
        <v>5474</v>
      </c>
      <c r="I1814" s="9" t="s">
        <v>5410</v>
      </c>
      <c r="J1814" s="36">
        <f>IF(ISERROR(VLOOKUP(A1814&amp;I1814,'County-level Emissions Factors'!$E$2:$F$12273,2,FALSE)),0,VLOOKUP(A1814&amp;I1814,'County-level Emissions Factors'!$E$2:$F$12273,2,FALSE))</f>
        <v>43.625714285714288</v>
      </c>
      <c r="K1814" s="19" t="s">
        <v>5473</v>
      </c>
      <c r="L1814" s="19" t="s">
        <v>5474</v>
      </c>
      <c r="M1814" s="38">
        <f t="shared" si="29"/>
        <v>10.811528478664201</v>
      </c>
      <c r="N1814" s="9" t="s">
        <v>5475</v>
      </c>
    </row>
    <row r="1815" spans="1:14">
      <c r="A1815" s="31" t="s">
        <v>3221</v>
      </c>
      <c r="B1815" s="31" t="s">
        <v>3185</v>
      </c>
      <c r="C1815" s="31" t="s">
        <v>65</v>
      </c>
      <c r="D1815" s="31" t="s">
        <v>3222</v>
      </c>
      <c r="E1815" s="31" t="s">
        <v>17</v>
      </c>
      <c r="F1815" s="31" t="s">
        <v>3187</v>
      </c>
      <c r="G1815" s="24">
        <f>IF(ISERROR(VLOOKUP(A1815,'2011 County-Level Acres Tilled'!$A$2:$F$3069,6,FALSE)),0,VLOOKUP(A1815,'2011 County-Level Acres Tilled'!$A$2:$F$3069,6,FALSE))</f>
        <v>864.33781334944342</v>
      </c>
      <c r="H1815" s="32" t="s">
        <v>5474</v>
      </c>
      <c r="I1815" s="9" t="s">
        <v>5410</v>
      </c>
      <c r="J1815" s="36">
        <f>IF(ISERROR(VLOOKUP(A1815&amp;I1815,'County-level Emissions Factors'!$E$2:$F$12273,2,FALSE)),0,VLOOKUP(A1815&amp;I1815,'County-level Emissions Factors'!$E$2:$F$12273,2,FALSE))</f>
        <v>12.158139534883722</v>
      </c>
      <c r="K1815" s="19" t="s">
        <v>5473</v>
      </c>
      <c r="L1815" s="19" t="s">
        <v>5474</v>
      </c>
      <c r="M1815" s="38">
        <f t="shared" si="29"/>
        <v>5.2543698699894072</v>
      </c>
      <c r="N1815" s="9" t="s">
        <v>5475</v>
      </c>
    </row>
    <row r="1816" spans="1:14">
      <c r="A1816" s="31" t="s">
        <v>3223</v>
      </c>
      <c r="B1816" s="31" t="s">
        <v>3185</v>
      </c>
      <c r="C1816" s="31" t="s">
        <v>68</v>
      </c>
      <c r="D1816" s="31" t="s">
        <v>672</v>
      </c>
      <c r="E1816" s="31" t="s">
        <v>17</v>
      </c>
      <c r="F1816" s="31" t="s">
        <v>3187</v>
      </c>
      <c r="G1816" s="24">
        <f>IF(ISERROR(VLOOKUP(A1816,'2011 County-Level Acres Tilled'!$A$2:$F$3069,6,FALSE)),0,VLOOKUP(A1816,'2011 County-Level Acres Tilled'!$A$2:$F$3069,6,FALSE))</f>
        <v>5359.9307058511658</v>
      </c>
      <c r="H1816" s="32" t="s">
        <v>5474</v>
      </c>
      <c r="I1816" s="9" t="s">
        <v>5410</v>
      </c>
      <c r="J1816" s="36">
        <f>IF(ISERROR(VLOOKUP(A1816&amp;I1816,'County-level Emissions Factors'!$E$2:$F$12273,2,FALSE)),0,VLOOKUP(A1816&amp;I1816,'County-level Emissions Factors'!$E$2:$F$12273,2,FALSE))</f>
        <v>42.004698972099852</v>
      </c>
      <c r="K1816" s="19" t="s">
        <v>5473</v>
      </c>
      <c r="L1816" s="19" t="s">
        <v>5474</v>
      </c>
      <c r="M1816" s="38">
        <f t="shared" si="29"/>
        <v>112.57113790529645</v>
      </c>
      <c r="N1816" s="9" t="s">
        <v>5475</v>
      </c>
    </row>
    <row r="1817" spans="1:14">
      <c r="A1817" s="31" t="s">
        <v>3224</v>
      </c>
      <c r="B1817" s="31" t="s">
        <v>3185</v>
      </c>
      <c r="C1817" s="31" t="s">
        <v>71</v>
      </c>
      <c r="D1817" s="31" t="s">
        <v>3225</v>
      </c>
      <c r="E1817" s="31" t="s">
        <v>17</v>
      </c>
      <c r="F1817" s="31" t="s">
        <v>3187</v>
      </c>
      <c r="G1817" s="24">
        <f>IF(ISERROR(VLOOKUP(A1817,'2011 County-Level Acres Tilled'!$A$2:$F$3069,6,FALSE)),0,VLOOKUP(A1817,'2011 County-Level Acres Tilled'!$A$2:$F$3069,6,FALSE))</f>
        <v>93934.741463156897</v>
      </c>
      <c r="H1817" s="32" t="s">
        <v>5474</v>
      </c>
      <c r="I1817" s="9" t="s">
        <v>5410</v>
      </c>
      <c r="J1817" s="36">
        <f>IF(ISERROR(VLOOKUP(A1817&amp;I1817,'County-level Emissions Factors'!$E$2:$F$12273,2,FALSE)),0,VLOOKUP(A1817&amp;I1817,'County-level Emissions Factors'!$E$2:$F$12273,2,FALSE))</f>
        <v>36.497313538875979</v>
      </c>
      <c r="K1817" s="19" t="s">
        <v>5473</v>
      </c>
      <c r="L1817" s="19" t="s">
        <v>5474</v>
      </c>
      <c r="M1817" s="38">
        <f t="shared" si="29"/>
        <v>1714.1828556870455</v>
      </c>
      <c r="N1817" s="9" t="s">
        <v>5475</v>
      </c>
    </row>
    <row r="1818" spans="1:14">
      <c r="A1818" s="31" t="s">
        <v>3226</v>
      </c>
      <c r="B1818" s="31" t="s">
        <v>3185</v>
      </c>
      <c r="C1818" s="31" t="s">
        <v>74</v>
      </c>
      <c r="D1818" s="31" t="s">
        <v>3227</v>
      </c>
      <c r="E1818" s="31" t="s">
        <v>17</v>
      </c>
      <c r="F1818" s="31" t="s">
        <v>3187</v>
      </c>
      <c r="G1818" s="24">
        <f>IF(ISERROR(VLOOKUP(A1818,'2011 County-Level Acres Tilled'!$A$2:$F$3069,6,FALSE)),0,VLOOKUP(A1818,'2011 County-Level Acres Tilled'!$A$2:$F$3069,6,FALSE))</f>
        <v>2618.1916339474496</v>
      </c>
      <c r="H1818" s="32" t="s">
        <v>5474</v>
      </c>
      <c r="I1818" s="9" t="s">
        <v>5410</v>
      </c>
      <c r="J1818" s="36">
        <f>IF(ISERROR(VLOOKUP(A1818&amp;I1818,'County-level Emissions Factors'!$E$2:$F$12273,2,FALSE)),0,VLOOKUP(A1818&amp;I1818,'County-level Emissions Factors'!$E$2:$F$12273,2,FALSE))</f>
        <v>26.052222222222223</v>
      </c>
      <c r="K1818" s="19" t="s">
        <v>5473</v>
      </c>
      <c r="L1818" s="19" t="s">
        <v>5474</v>
      </c>
      <c r="M1818" s="38">
        <f t="shared" si="29"/>
        <v>34.104855133981026</v>
      </c>
      <c r="N1818" s="9" t="s">
        <v>5475</v>
      </c>
    </row>
    <row r="1819" spans="1:14">
      <c r="A1819" s="31" t="s">
        <v>3228</v>
      </c>
      <c r="B1819" s="31" t="s">
        <v>3185</v>
      </c>
      <c r="C1819" s="31" t="s">
        <v>77</v>
      </c>
      <c r="D1819" s="31" t="s">
        <v>2942</v>
      </c>
      <c r="E1819" s="31" t="s">
        <v>17</v>
      </c>
      <c r="F1819" s="31" t="s">
        <v>3187</v>
      </c>
      <c r="G1819" s="24">
        <f>IF(ISERROR(VLOOKUP(A1819,'2011 County-Level Acres Tilled'!$A$2:$F$3069,6,FALSE)),0,VLOOKUP(A1819,'2011 County-Level Acres Tilled'!$A$2:$F$3069,6,FALSE))</f>
        <v>195498.6405205795</v>
      </c>
      <c r="H1819" s="32" t="s">
        <v>5474</v>
      </c>
      <c r="I1819" s="9" t="s">
        <v>5410</v>
      </c>
      <c r="J1819" s="36">
        <f>IF(ISERROR(VLOOKUP(A1819&amp;I1819,'County-level Emissions Factors'!$E$2:$F$12273,2,FALSE)),0,VLOOKUP(A1819&amp;I1819,'County-level Emissions Factors'!$E$2:$F$12273,2,FALSE))</f>
        <v>41.316582850957836</v>
      </c>
      <c r="K1819" s="19" t="s">
        <v>5473</v>
      </c>
      <c r="L1819" s="19" t="s">
        <v>5474</v>
      </c>
      <c r="M1819" s="38">
        <f t="shared" si="29"/>
        <v>4038.6678891590727</v>
      </c>
      <c r="N1819" s="9" t="s">
        <v>5475</v>
      </c>
    </row>
    <row r="1820" spans="1:14">
      <c r="A1820" s="31" t="s">
        <v>3229</v>
      </c>
      <c r="B1820" s="31" t="s">
        <v>3185</v>
      </c>
      <c r="C1820" s="31" t="s">
        <v>80</v>
      </c>
      <c r="D1820" s="31" t="s">
        <v>3230</v>
      </c>
      <c r="E1820" s="31" t="s">
        <v>17</v>
      </c>
      <c r="F1820" s="31" t="s">
        <v>3187</v>
      </c>
      <c r="G1820" s="24">
        <f>IF(ISERROR(VLOOKUP(A1820,'2011 County-Level Acres Tilled'!$A$2:$F$3069,6,FALSE)),0,VLOOKUP(A1820,'2011 County-Level Acres Tilled'!$A$2:$F$3069,6,FALSE))</f>
        <v>4255.4485351857584</v>
      </c>
      <c r="H1820" s="32" t="s">
        <v>5474</v>
      </c>
      <c r="I1820" s="9" t="s">
        <v>5410</v>
      </c>
      <c r="J1820" s="36">
        <f>IF(ISERROR(VLOOKUP(A1820&amp;I1820,'County-level Emissions Factors'!$E$2:$F$12273,2,FALSE)),0,VLOOKUP(A1820&amp;I1820,'County-level Emissions Factors'!$E$2:$F$12273,2,FALSE))</f>
        <v>16.780477223427336</v>
      </c>
      <c r="K1820" s="19" t="s">
        <v>5473</v>
      </c>
      <c r="L1820" s="19" t="s">
        <v>5474</v>
      </c>
      <c r="M1820" s="38">
        <f t="shared" si="29"/>
        <v>35.704228610075923</v>
      </c>
      <c r="N1820" s="9" t="s">
        <v>5475</v>
      </c>
    </row>
    <row r="1821" spans="1:14">
      <c r="A1821" s="31" t="s">
        <v>3231</v>
      </c>
      <c r="B1821" s="31" t="s">
        <v>3185</v>
      </c>
      <c r="C1821" s="31" t="s">
        <v>83</v>
      </c>
      <c r="D1821" s="31" t="s">
        <v>693</v>
      </c>
      <c r="E1821" s="31" t="s">
        <v>17</v>
      </c>
      <c r="F1821" s="31" t="s">
        <v>3187</v>
      </c>
      <c r="G1821" s="24">
        <f>IF(ISERROR(VLOOKUP(A1821,'2011 County-Level Acres Tilled'!$A$2:$F$3069,6,FALSE)),0,VLOOKUP(A1821,'2011 County-Level Acres Tilled'!$A$2:$F$3069,6,FALSE))</f>
        <v>102788.14255511953</v>
      </c>
      <c r="H1821" s="32" t="s">
        <v>5474</v>
      </c>
      <c r="I1821" s="9" t="s">
        <v>5410</v>
      </c>
      <c r="J1821" s="36">
        <f>IF(ISERROR(VLOOKUP(A1821&amp;I1821,'County-level Emissions Factors'!$E$2:$F$12273,2,FALSE)),0,VLOOKUP(A1821&amp;I1821,'County-level Emissions Factors'!$E$2:$F$12273,2,FALSE))</f>
        <v>20.583907666941471</v>
      </c>
      <c r="K1821" s="19" t="s">
        <v>5473</v>
      </c>
      <c r="L1821" s="19" t="s">
        <v>5474</v>
      </c>
      <c r="M1821" s="38">
        <f t="shared" si="29"/>
        <v>1057.8908178054987</v>
      </c>
      <c r="N1821" s="9" t="s">
        <v>5475</v>
      </c>
    </row>
    <row r="1822" spans="1:14">
      <c r="A1822" s="31" t="s">
        <v>3232</v>
      </c>
      <c r="B1822" s="31" t="s">
        <v>3185</v>
      </c>
      <c r="C1822" s="31" t="s">
        <v>86</v>
      </c>
      <c r="D1822" s="31" t="s">
        <v>695</v>
      </c>
      <c r="E1822" s="31" t="s">
        <v>17</v>
      </c>
      <c r="F1822" s="31" t="s">
        <v>3187</v>
      </c>
      <c r="G1822" s="24">
        <f>IF(ISERROR(VLOOKUP(A1822,'2011 County-Level Acres Tilled'!$A$2:$F$3069,6,FALSE)),0,VLOOKUP(A1822,'2011 County-Level Acres Tilled'!$A$2:$F$3069,6,FALSE))</f>
        <v>574.86371186952681</v>
      </c>
      <c r="H1822" s="32" t="s">
        <v>5474</v>
      </c>
      <c r="I1822" s="9" t="s">
        <v>5410</v>
      </c>
      <c r="J1822" s="36">
        <f>IF(ISERROR(VLOOKUP(A1822&amp;I1822,'County-level Emissions Factors'!$E$2:$F$12273,2,FALSE)),0,VLOOKUP(A1822&amp;I1822,'County-level Emissions Factors'!$E$2:$F$12273,2,FALSE))</f>
        <v>10.106122448979592</v>
      </c>
      <c r="K1822" s="19" t="s">
        <v>5473</v>
      </c>
      <c r="L1822" s="19" t="s">
        <v>5474</v>
      </c>
      <c r="M1822" s="38">
        <f t="shared" si="29"/>
        <v>2.9048215318141808</v>
      </c>
      <c r="N1822" s="9" t="s">
        <v>5475</v>
      </c>
    </row>
    <row r="1823" spans="1:14">
      <c r="A1823" s="31" t="s">
        <v>3233</v>
      </c>
      <c r="B1823" s="31" t="s">
        <v>3185</v>
      </c>
      <c r="C1823" s="31" t="s">
        <v>89</v>
      </c>
      <c r="D1823" s="31" t="s">
        <v>3234</v>
      </c>
      <c r="E1823" s="31" t="s">
        <v>17</v>
      </c>
      <c r="F1823" s="31" t="s">
        <v>3187</v>
      </c>
      <c r="G1823" s="24">
        <f>IF(ISERROR(VLOOKUP(A1823,'2011 County-Level Acres Tilled'!$A$2:$F$3069,6,FALSE)),0,VLOOKUP(A1823,'2011 County-Level Acres Tilled'!$A$2:$F$3069,6,FALSE))</f>
        <v>18658.913077620062</v>
      </c>
      <c r="H1823" s="32" t="s">
        <v>5474</v>
      </c>
      <c r="I1823" s="9" t="s">
        <v>5410</v>
      </c>
      <c r="J1823" s="36">
        <f>IF(ISERROR(VLOOKUP(A1823&amp;I1823,'County-level Emissions Factors'!$E$2:$F$12273,2,FALSE)),0,VLOOKUP(A1823&amp;I1823,'County-level Emissions Factors'!$E$2:$F$12273,2,FALSE))</f>
        <v>24.848058378941882</v>
      </c>
      <c r="K1823" s="19" t="s">
        <v>5473</v>
      </c>
      <c r="L1823" s="19" t="s">
        <v>5474</v>
      </c>
      <c r="M1823" s="38">
        <f t="shared" si="29"/>
        <v>231.81888072015272</v>
      </c>
      <c r="N1823" s="9" t="s">
        <v>5475</v>
      </c>
    </row>
    <row r="1824" spans="1:14">
      <c r="A1824" s="31" t="s">
        <v>3235</v>
      </c>
      <c r="B1824" s="31" t="s">
        <v>3185</v>
      </c>
      <c r="C1824" s="31" t="s">
        <v>92</v>
      </c>
      <c r="D1824" s="31" t="s">
        <v>559</v>
      </c>
      <c r="E1824" s="31" t="s">
        <v>17</v>
      </c>
      <c r="F1824" s="31" t="s">
        <v>3187</v>
      </c>
      <c r="G1824" s="24">
        <f>IF(ISERROR(VLOOKUP(A1824,'2011 County-Level Acres Tilled'!$A$2:$F$3069,6,FALSE)),0,VLOOKUP(A1824,'2011 County-Level Acres Tilled'!$A$2:$F$3069,6,FALSE))</f>
        <v>5562.8821260985269</v>
      </c>
      <c r="H1824" s="32" t="s">
        <v>5474</v>
      </c>
      <c r="I1824" s="9" t="s">
        <v>5410</v>
      </c>
      <c r="J1824" s="36">
        <f>IF(ISERROR(VLOOKUP(A1824&amp;I1824,'County-level Emissions Factors'!$E$2:$F$12273,2,FALSE)),0,VLOOKUP(A1824&amp;I1824,'County-level Emissions Factors'!$E$2:$F$12273,2,FALSE))</f>
        <v>29.789801210025928</v>
      </c>
      <c r="K1824" s="19" t="s">
        <v>5473</v>
      </c>
      <c r="L1824" s="19" t="s">
        <v>5474</v>
      </c>
      <c r="M1824" s="38">
        <f t="shared" si="29"/>
        <v>82.858576345640756</v>
      </c>
      <c r="N1824" s="9" t="s">
        <v>5475</v>
      </c>
    </row>
    <row r="1825" spans="1:14">
      <c r="A1825" s="31" t="s">
        <v>3236</v>
      </c>
      <c r="B1825" s="31" t="s">
        <v>3185</v>
      </c>
      <c r="C1825" s="31" t="s">
        <v>95</v>
      </c>
      <c r="D1825" s="31" t="s">
        <v>3237</v>
      </c>
      <c r="E1825" s="31" t="s">
        <v>17</v>
      </c>
      <c r="F1825" s="31" t="s">
        <v>3187</v>
      </c>
      <c r="G1825" s="24">
        <f>IF(ISERROR(VLOOKUP(A1825,'2011 County-Level Acres Tilled'!$A$2:$F$3069,6,FALSE)),0,VLOOKUP(A1825,'2011 County-Level Acres Tilled'!$A$2:$F$3069,6,FALSE))</f>
        <v>1697.1932950770174</v>
      </c>
      <c r="H1825" s="32" t="s">
        <v>5474</v>
      </c>
      <c r="I1825" s="9" t="s">
        <v>5410</v>
      </c>
      <c r="J1825" s="36">
        <f>IF(ISERROR(VLOOKUP(A1825&amp;I1825,'County-level Emissions Factors'!$E$2:$F$12273,2,FALSE)),0,VLOOKUP(A1825&amp;I1825,'County-level Emissions Factors'!$E$2:$F$12273,2,FALSE))</f>
        <v>11.606</v>
      </c>
      <c r="K1825" s="19" t="s">
        <v>5473</v>
      </c>
      <c r="L1825" s="19" t="s">
        <v>5474</v>
      </c>
      <c r="M1825" s="38">
        <f t="shared" si="29"/>
        <v>9.8488126913319327</v>
      </c>
      <c r="N1825" s="9" t="s">
        <v>5475</v>
      </c>
    </row>
    <row r="1826" spans="1:14">
      <c r="A1826" s="31" t="s">
        <v>3238</v>
      </c>
      <c r="B1826" s="31" t="s">
        <v>3185</v>
      </c>
      <c r="C1826" s="31" t="s">
        <v>98</v>
      </c>
      <c r="D1826" s="31" t="s">
        <v>3239</v>
      </c>
      <c r="E1826" s="31" t="s">
        <v>17</v>
      </c>
      <c r="F1826" s="31" t="s">
        <v>3187</v>
      </c>
      <c r="G1826" s="24">
        <f>IF(ISERROR(VLOOKUP(A1826,'2011 County-Level Acres Tilled'!$A$2:$F$3069,6,FALSE)),0,VLOOKUP(A1826,'2011 County-Level Acres Tilled'!$A$2:$F$3069,6,FALSE))</f>
        <v>518.04469948656083</v>
      </c>
      <c r="H1826" s="32" t="s">
        <v>5474</v>
      </c>
      <c r="I1826" s="9" t="s">
        <v>5410</v>
      </c>
      <c r="J1826" s="36">
        <f>IF(ISERROR(VLOOKUP(A1826&amp;I1826,'County-level Emissions Factors'!$E$2:$F$12273,2,FALSE)),0,VLOOKUP(A1826&amp;I1826,'County-level Emissions Factors'!$E$2:$F$12273,2,FALSE))</f>
        <v>33.751824817518248</v>
      </c>
      <c r="K1826" s="19" t="s">
        <v>5473</v>
      </c>
      <c r="L1826" s="19" t="s">
        <v>5474</v>
      </c>
      <c r="M1826" s="38">
        <f t="shared" si="29"/>
        <v>8.7424769723571423</v>
      </c>
      <c r="N1826" s="9" t="s">
        <v>5475</v>
      </c>
    </row>
    <row r="1827" spans="1:14">
      <c r="A1827" s="31" t="s">
        <v>3240</v>
      </c>
      <c r="B1827" s="31" t="s">
        <v>3185</v>
      </c>
      <c r="C1827" s="31" t="s">
        <v>101</v>
      </c>
      <c r="D1827" s="31" t="s">
        <v>3241</v>
      </c>
      <c r="E1827" s="31" t="s">
        <v>17</v>
      </c>
      <c r="F1827" s="31" t="s">
        <v>3187</v>
      </c>
      <c r="G1827" s="24">
        <f>IF(ISERROR(VLOOKUP(A1827,'2011 County-Level Acres Tilled'!$A$2:$F$3069,6,FALSE)),0,VLOOKUP(A1827,'2011 County-Level Acres Tilled'!$A$2:$F$3069,6,FALSE))</f>
        <v>16284.977801268516</v>
      </c>
      <c r="H1827" s="32" t="s">
        <v>5474</v>
      </c>
      <c r="I1827" s="9" t="s">
        <v>5410</v>
      </c>
      <c r="J1827" s="36">
        <f>IF(ISERROR(VLOOKUP(A1827&amp;I1827,'County-level Emissions Factors'!$E$2:$F$12273,2,FALSE)),0,VLOOKUP(A1827&amp;I1827,'County-level Emissions Factors'!$E$2:$F$12273,2,FALSE))</f>
        <v>43.035627135187902</v>
      </c>
      <c r="K1827" s="19" t="s">
        <v>5473</v>
      </c>
      <c r="L1827" s="19" t="s">
        <v>5474</v>
      </c>
      <c r="M1827" s="38">
        <f t="shared" si="29"/>
        <v>350.41711628010199</v>
      </c>
      <c r="N1827" s="9" t="s">
        <v>5475</v>
      </c>
    </row>
    <row r="1828" spans="1:14">
      <c r="A1828" s="31" t="s">
        <v>3242</v>
      </c>
      <c r="B1828" s="31" t="s">
        <v>3185</v>
      </c>
      <c r="C1828" s="31" t="s">
        <v>104</v>
      </c>
      <c r="D1828" s="31" t="s">
        <v>453</v>
      </c>
      <c r="E1828" s="31" t="s">
        <v>17</v>
      </c>
      <c r="F1828" s="31" t="s">
        <v>3187</v>
      </c>
      <c r="G1828" s="24">
        <f>IF(ISERROR(VLOOKUP(A1828,'2011 County-Level Acres Tilled'!$A$2:$F$3069,6,FALSE)),0,VLOOKUP(A1828,'2011 County-Level Acres Tilled'!$A$2:$F$3069,6,FALSE))</f>
        <v>74704.159679855075</v>
      </c>
      <c r="H1828" s="32" t="s">
        <v>5474</v>
      </c>
      <c r="I1828" s="9" t="s">
        <v>5410</v>
      </c>
      <c r="J1828" s="36">
        <f>IF(ISERROR(VLOOKUP(A1828&amp;I1828,'County-level Emissions Factors'!$E$2:$F$12273,2,FALSE)),0,VLOOKUP(A1828&amp;I1828,'County-level Emissions Factors'!$E$2:$F$12273,2,FALSE))</f>
        <v>36.293402065881708</v>
      </c>
      <c r="K1828" s="19" t="s">
        <v>5473</v>
      </c>
      <c r="L1828" s="19" t="s">
        <v>5474</v>
      </c>
      <c r="M1828" s="38">
        <f t="shared" si="29"/>
        <v>1355.6340516274045</v>
      </c>
      <c r="N1828" s="9" t="s">
        <v>5475</v>
      </c>
    </row>
    <row r="1829" spans="1:14">
      <c r="A1829" s="31" t="s">
        <v>3243</v>
      </c>
      <c r="B1829" s="31" t="s">
        <v>3185</v>
      </c>
      <c r="C1829" s="31" t="s">
        <v>107</v>
      </c>
      <c r="D1829" s="31" t="s">
        <v>3244</v>
      </c>
      <c r="E1829" s="31" t="s">
        <v>17</v>
      </c>
      <c r="F1829" s="31" t="s">
        <v>3187</v>
      </c>
      <c r="G1829" s="24">
        <f>IF(ISERROR(VLOOKUP(A1829,'2011 County-Level Acres Tilled'!$A$2:$F$3069,6,FALSE)),0,VLOOKUP(A1829,'2011 County-Level Acres Tilled'!$A$2:$F$3069,6,FALSE))</f>
        <v>7724.0842645726543</v>
      </c>
      <c r="H1829" s="32" t="s">
        <v>5474</v>
      </c>
      <c r="I1829" s="9" t="s">
        <v>5410</v>
      </c>
      <c r="J1829" s="36">
        <f>IF(ISERROR(VLOOKUP(A1829&amp;I1829,'County-level Emissions Factors'!$E$2:$F$12273,2,FALSE)),0,VLOOKUP(A1829&amp;I1829,'County-level Emissions Factors'!$E$2:$F$12273,2,FALSE))</f>
        <v>17.900218818380747</v>
      </c>
      <c r="K1829" s="19" t="s">
        <v>5473</v>
      </c>
      <c r="L1829" s="19" t="s">
        <v>5474</v>
      </c>
      <c r="M1829" s="38">
        <f t="shared" si="29"/>
        <v>69.131399253731033</v>
      </c>
      <c r="N1829" s="9" t="s">
        <v>5475</v>
      </c>
    </row>
    <row r="1830" spans="1:14">
      <c r="A1830" s="31" t="s">
        <v>3245</v>
      </c>
      <c r="B1830" s="31" t="s">
        <v>3246</v>
      </c>
      <c r="C1830" s="31" t="s">
        <v>15</v>
      </c>
      <c r="D1830" s="31" t="s">
        <v>3247</v>
      </c>
      <c r="E1830" s="31" t="s">
        <v>17</v>
      </c>
      <c r="F1830" s="31" t="s">
        <v>3248</v>
      </c>
      <c r="G1830" s="24">
        <f>IF(ISERROR(VLOOKUP(A1830,'2011 County-Level Acres Tilled'!$A$2:$F$3069,6,FALSE)),0,VLOOKUP(A1830,'2011 County-Level Acres Tilled'!$A$2:$F$3069,6,FALSE))</f>
        <v>7980.0182250108801</v>
      </c>
      <c r="H1830" s="32" t="s">
        <v>5474</v>
      </c>
      <c r="I1830" s="9" t="s">
        <v>5410</v>
      </c>
      <c r="J1830" s="36">
        <f>IF(ISERROR(VLOOKUP(A1830&amp;I1830,'County-level Emissions Factors'!$E$2:$F$12273,2,FALSE)),0,VLOOKUP(A1830&amp;I1830,'County-level Emissions Factors'!$E$2:$F$12273,2,FALSE))</f>
        <v>42.924390243902451</v>
      </c>
      <c r="K1830" s="19" t="s">
        <v>5473</v>
      </c>
      <c r="L1830" s="19" t="s">
        <v>5474</v>
      </c>
      <c r="M1830" s="38">
        <f t="shared" si="29"/>
        <v>171.26870822191037</v>
      </c>
      <c r="N1830" s="9" t="s">
        <v>5475</v>
      </c>
    </row>
    <row r="1831" spans="1:14">
      <c r="A1831" s="31" t="s">
        <v>3249</v>
      </c>
      <c r="B1831" s="31" t="s">
        <v>3246</v>
      </c>
      <c r="C1831" s="31" t="s">
        <v>20</v>
      </c>
      <c r="D1831" s="31" t="s">
        <v>2234</v>
      </c>
      <c r="E1831" s="31" t="s">
        <v>17</v>
      </c>
      <c r="F1831" s="31" t="s">
        <v>3248</v>
      </c>
      <c r="G1831" s="24">
        <f>IF(ISERROR(VLOOKUP(A1831,'2011 County-Level Acres Tilled'!$A$2:$F$3069,6,FALSE)),0,VLOOKUP(A1831,'2011 County-Level Acres Tilled'!$A$2:$F$3069,6,FALSE))</f>
        <v>21336.968391846807</v>
      </c>
      <c r="H1831" s="32" t="s">
        <v>5474</v>
      </c>
      <c r="I1831" s="9" t="s">
        <v>5410</v>
      </c>
      <c r="J1831" s="36">
        <f>IF(ISERROR(VLOOKUP(A1831&amp;I1831,'County-level Emissions Factors'!$E$2:$F$12273,2,FALSE)),0,VLOOKUP(A1831&amp;I1831,'County-level Emissions Factors'!$E$2:$F$12273,2,FALSE))</f>
        <v>37.55150995930606</v>
      </c>
      <c r="K1831" s="19" t="s">
        <v>5473</v>
      </c>
      <c r="L1831" s="19" t="s">
        <v>5474</v>
      </c>
      <c r="M1831" s="38">
        <f t="shared" si="29"/>
        <v>400.61769053391697</v>
      </c>
      <c r="N1831" s="9" t="s">
        <v>5475</v>
      </c>
    </row>
    <row r="1832" spans="1:14">
      <c r="A1832" s="31" t="s">
        <v>3250</v>
      </c>
      <c r="B1832" s="31" t="s">
        <v>3246</v>
      </c>
      <c r="C1832" s="31" t="s">
        <v>23</v>
      </c>
      <c r="D1832" s="31" t="s">
        <v>3251</v>
      </c>
      <c r="E1832" s="31" t="s">
        <v>17</v>
      </c>
      <c r="F1832" s="31" t="s">
        <v>3248</v>
      </c>
      <c r="G1832" s="24">
        <f>IF(ISERROR(VLOOKUP(A1832,'2011 County-Level Acres Tilled'!$A$2:$F$3069,6,FALSE)),0,VLOOKUP(A1832,'2011 County-Level Acres Tilled'!$A$2:$F$3069,6,FALSE))</f>
        <v>0</v>
      </c>
      <c r="H1832" s="32" t="s">
        <v>5474</v>
      </c>
      <c r="I1832" s="9" t="s">
        <v>5410</v>
      </c>
      <c r="J1832" s="36">
        <f>IF(ISERROR(VLOOKUP(A1832&amp;I1832,'County-level Emissions Factors'!$E$2:$F$12273,2,FALSE)),0,VLOOKUP(A1832&amp;I1832,'County-level Emissions Factors'!$E$2:$F$12273,2,FALSE))</f>
        <v>0</v>
      </c>
      <c r="K1832" s="19" t="s">
        <v>5473</v>
      </c>
      <c r="L1832" s="19" t="s">
        <v>5474</v>
      </c>
      <c r="M1832" s="38">
        <f t="shared" si="29"/>
        <v>0</v>
      </c>
      <c r="N1832" s="9" t="s">
        <v>5475</v>
      </c>
    </row>
    <row r="1833" spans="1:14">
      <c r="A1833" s="31" t="s">
        <v>3252</v>
      </c>
      <c r="B1833" s="31" t="s">
        <v>3246</v>
      </c>
      <c r="C1833" s="31" t="s">
        <v>26</v>
      </c>
      <c r="D1833" s="31" t="s">
        <v>3253</v>
      </c>
      <c r="E1833" s="31" t="s">
        <v>17</v>
      </c>
      <c r="F1833" s="31" t="s">
        <v>3248</v>
      </c>
      <c r="G1833" s="24">
        <f>IF(ISERROR(VLOOKUP(A1833,'2011 County-Level Acres Tilled'!$A$2:$F$3069,6,FALSE)),0,VLOOKUP(A1833,'2011 County-Level Acres Tilled'!$A$2:$F$3069,6,FALSE))</f>
        <v>9527.69885018073</v>
      </c>
      <c r="H1833" s="32" t="s">
        <v>5474</v>
      </c>
      <c r="I1833" s="9" t="s">
        <v>5410</v>
      </c>
      <c r="J1833" s="36">
        <f>IF(ISERROR(VLOOKUP(A1833&amp;I1833,'County-level Emissions Factors'!$E$2:$F$12273,2,FALSE)),0,VLOOKUP(A1833&amp;I1833,'County-level Emissions Factors'!$E$2:$F$12273,2,FALSE))</f>
        <v>34.26031365497952</v>
      </c>
      <c r="K1833" s="19" t="s">
        <v>5473</v>
      </c>
      <c r="L1833" s="19" t="s">
        <v>5474</v>
      </c>
      <c r="M1833" s="38">
        <f t="shared" si="29"/>
        <v>163.21097550868976</v>
      </c>
      <c r="N1833" s="9" t="s">
        <v>5475</v>
      </c>
    </row>
    <row r="1834" spans="1:14">
      <c r="A1834" s="31" t="s">
        <v>3254</v>
      </c>
      <c r="B1834" s="31" t="s">
        <v>3246</v>
      </c>
      <c r="C1834" s="31" t="s">
        <v>29</v>
      </c>
      <c r="D1834" s="31" t="s">
        <v>3255</v>
      </c>
      <c r="E1834" s="31" t="s">
        <v>17</v>
      </c>
      <c r="F1834" s="31" t="s">
        <v>3248</v>
      </c>
      <c r="G1834" s="24">
        <f>IF(ISERROR(VLOOKUP(A1834,'2011 County-Level Acres Tilled'!$A$2:$F$3069,6,FALSE)),0,VLOOKUP(A1834,'2011 County-Level Acres Tilled'!$A$2:$F$3069,6,FALSE))</f>
        <v>28446.619410089952</v>
      </c>
      <c r="H1834" s="32" t="s">
        <v>5474</v>
      </c>
      <c r="I1834" s="9" t="s">
        <v>5410</v>
      </c>
      <c r="J1834" s="36">
        <f>IF(ISERROR(VLOOKUP(A1834&amp;I1834,'County-level Emissions Factors'!$E$2:$F$12273,2,FALSE)),0,VLOOKUP(A1834&amp;I1834,'County-level Emissions Factors'!$E$2:$F$12273,2,FALSE))</f>
        <v>41.625411030882411</v>
      </c>
      <c r="K1834" s="19" t="s">
        <v>5473</v>
      </c>
      <c r="L1834" s="19" t="s">
        <v>5474</v>
      </c>
      <c r="M1834" s="38">
        <f t="shared" si="29"/>
        <v>592.05111269203599</v>
      </c>
      <c r="N1834" s="9" t="s">
        <v>5475</v>
      </c>
    </row>
    <row r="1835" spans="1:14">
      <c r="A1835" s="31" t="s">
        <v>3256</v>
      </c>
      <c r="B1835" s="31" t="s">
        <v>3246</v>
      </c>
      <c r="C1835" s="31" t="s">
        <v>32</v>
      </c>
      <c r="D1835" s="31" t="s">
        <v>3257</v>
      </c>
      <c r="E1835" s="31" t="s">
        <v>17</v>
      </c>
      <c r="F1835" s="31" t="s">
        <v>3248</v>
      </c>
      <c r="G1835" s="24">
        <f>IF(ISERROR(VLOOKUP(A1835,'2011 County-Level Acres Tilled'!$A$2:$F$3069,6,FALSE)),0,VLOOKUP(A1835,'2011 County-Level Acres Tilled'!$A$2:$F$3069,6,FALSE))</f>
        <v>108184.2983313343</v>
      </c>
      <c r="H1835" s="32" t="s">
        <v>5474</v>
      </c>
      <c r="I1835" s="9" t="s">
        <v>5410</v>
      </c>
      <c r="J1835" s="36">
        <f>IF(ISERROR(VLOOKUP(A1835&amp;I1835,'County-level Emissions Factors'!$E$2:$F$12273,2,FALSE)),0,VLOOKUP(A1835&amp;I1835,'County-level Emissions Factors'!$E$2:$F$12273,2,FALSE))</f>
        <v>48.283621323529403</v>
      </c>
      <c r="K1835" s="19" t="s">
        <v>5473</v>
      </c>
      <c r="L1835" s="19" t="s">
        <v>5474</v>
      </c>
      <c r="M1835" s="38">
        <f t="shared" si="29"/>
        <v>2611.7648468909392</v>
      </c>
      <c r="N1835" s="9" t="s">
        <v>5475</v>
      </c>
    </row>
    <row r="1836" spans="1:14">
      <c r="A1836" s="31" t="s">
        <v>3258</v>
      </c>
      <c r="B1836" s="31" t="s">
        <v>3246</v>
      </c>
      <c r="C1836" s="31" t="s">
        <v>35</v>
      </c>
      <c r="D1836" s="31" t="s">
        <v>1757</v>
      </c>
      <c r="E1836" s="31" t="s">
        <v>17</v>
      </c>
      <c r="F1836" s="31" t="s">
        <v>3248</v>
      </c>
      <c r="G1836" s="24">
        <f>IF(ISERROR(VLOOKUP(A1836,'2011 County-Level Acres Tilled'!$A$2:$F$3069,6,FALSE)),0,VLOOKUP(A1836,'2011 County-Level Acres Tilled'!$A$2:$F$3069,6,FALSE))</f>
        <v>38687.079808448347</v>
      </c>
      <c r="H1836" s="32" t="s">
        <v>5474</v>
      </c>
      <c r="I1836" s="9" t="s">
        <v>5410</v>
      </c>
      <c r="J1836" s="36">
        <f>IF(ISERROR(VLOOKUP(A1836&amp;I1836,'County-level Emissions Factors'!$E$2:$F$12273,2,FALSE)),0,VLOOKUP(A1836&amp;I1836,'County-level Emissions Factors'!$E$2:$F$12273,2,FALSE))</f>
        <v>41.072428393524277</v>
      </c>
      <c r="K1836" s="19" t="s">
        <v>5473</v>
      </c>
      <c r="L1836" s="19" t="s">
        <v>5474</v>
      </c>
      <c r="M1836" s="38">
        <f t="shared" si="29"/>
        <v>794.48615759352674</v>
      </c>
      <c r="N1836" s="9" t="s">
        <v>5475</v>
      </c>
    </row>
    <row r="1837" spans="1:14">
      <c r="A1837" s="31" t="s">
        <v>3259</v>
      </c>
      <c r="B1837" s="31" t="s">
        <v>3246</v>
      </c>
      <c r="C1837" s="31" t="s">
        <v>38</v>
      </c>
      <c r="D1837" s="31" t="s">
        <v>3260</v>
      </c>
      <c r="E1837" s="31" t="s">
        <v>17</v>
      </c>
      <c r="F1837" s="31" t="s">
        <v>3248</v>
      </c>
      <c r="G1837" s="24">
        <f>IF(ISERROR(VLOOKUP(A1837,'2011 County-Level Acres Tilled'!$A$2:$F$3069,6,FALSE)),0,VLOOKUP(A1837,'2011 County-Level Acres Tilled'!$A$2:$F$3069,6,FALSE))</f>
        <v>8448.8028637459574</v>
      </c>
      <c r="H1837" s="32" t="s">
        <v>5474</v>
      </c>
      <c r="I1837" s="9" t="s">
        <v>5410</v>
      </c>
      <c r="J1837" s="36">
        <f>IF(ISERROR(VLOOKUP(A1837&amp;I1837,'County-level Emissions Factors'!$E$2:$F$12273,2,FALSE)),0,VLOOKUP(A1837&amp;I1837,'County-level Emissions Factors'!$E$2:$F$12273,2,FALSE))</f>
        <v>51.400883977900556</v>
      </c>
      <c r="K1837" s="19" t="s">
        <v>5473</v>
      </c>
      <c r="L1837" s="19" t="s">
        <v>5474</v>
      </c>
      <c r="M1837" s="38">
        <f t="shared" si="29"/>
        <v>217.13796787577996</v>
      </c>
      <c r="N1837" s="9" t="s">
        <v>5475</v>
      </c>
    </row>
    <row r="1838" spans="1:14">
      <c r="A1838" s="31" t="s">
        <v>3261</v>
      </c>
      <c r="B1838" s="31" t="s">
        <v>3246</v>
      </c>
      <c r="C1838" s="31" t="s">
        <v>41</v>
      </c>
      <c r="D1838" s="31" t="s">
        <v>3262</v>
      </c>
      <c r="E1838" s="31" t="s">
        <v>17</v>
      </c>
      <c r="F1838" s="31" t="s">
        <v>3248</v>
      </c>
      <c r="G1838" s="24">
        <f>IF(ISERROR(VLOOKUP(A1838,'2011 County-Level Acres Tilled'!$A$2:$F$3069,6,FALSE)),0,VLOOKUP(A1838,'2011 County-Level Acres Tilled'!$A$2:$F$3069,6,FALSE))</f>
        <v>24864.00686908335</v>
      </c>
      <c r="H1838" s="32" t="s">
        <v>5474</v>
      </c>
      <c r="I1838" s="9" t="s">
        <v>5410</v>
      </c>
      <c r="J1838" s="36">
        <f>IF(ISERROR(VLOOKUP(A1838&amp;I1838,'County-level Emissions Factors'!$E$2:$F$12273,2,FALSE)),0,VLOOKUP(A1838&amp;I1838,'County-level Emissions Factors'!$E$2:$F$12273,2,FALSE))</f>
        <v>49.780738484963834</v>
      </c>
      <c r="K1838" s="19" t="s">
        <v>5473</v>
      </c>
      <c r="L1838" s="19" t="s">
        <v>5474</v>
      </c>
      <c r="M1838" s="38">
        <f t="shared" si="29"/>
        <v>618.8743118190913</v>
      </c>
      <c r="N1838" s="9" t="s">
        <v>5475</v>
      </c>
    </row>
    <row r="1839" spans="1:14">
      <c r="A1839" s="31" t="s">
        <v>3263</v>
      </c>
      <c r="B1839" s="31" t="s">
        <v>3246</v>
      </c>
      <c r="C1839" s="31" t="s">
        <v>44</v>
      </c>
      <c r="D1839" s="31" t="s">
        <v>1321</v>
      </c>
      <c r="E1839" s="31" t="s">
        <v>17</v>
      </c>
      <c r="F1839" s="31" t="s">
        <v>3248</v>
      </c>
      <c r="G1839" s="24">
        <f>IF(ISERROR(VLOOKUP(A1839,'2011 County-Level Acres Tilled'!$A$2:$F$3069,6,FALSE)),0,VLOOKUP(A1839,'2011 County-Level Acres Tilled'!$A$2:$F$3069,6,FALSE))</f>
        <v>23690.342162175602</v>
      </c>
      <c r="H1839" s="32" t="s">
        <v>5474</v>
      </c>
      <c r="I1839" s="9" t="s">
        <v>5410</v>
      </c>
      <c r="J1839" s="36">
        <f>IF(ISERROR(VLOOKUP(A1839&amp;I1839,'County-level Emissions Factors'!$E$2:$F$12273,2,FALSE)),0,VLOOKUP(A1839&amp;I1839,'County-level Emissions Factors'!$E$2:$F$12273,2,FALSE))</f>
        <v>51.859493880251399</v>
      </c>
      <c r="K1839" s="19" t="s">
        <v>5473</v>
      </c>
      <c r="L1839" s="19" t="s">
        <v>5474</v>
      </c>
      <c r="M1839" s="38">
        <f t="shared" si="29"/>
        <v>614.28457719020366</v>
      </c>
      <c r="N1839" s="9" t="s">
        <v>5475</v>
      </c>
    </row>
    <row r="1840" spans="1:14">
      <c r="A1840" s="31" t="s">
        <v>3264</v>
      </c>
      <c r="B1840" s="31" t="s">
        <v>3246</v>
      </c>
      <c r="C1840" s="31" t="s">
        <v>47</v>
      </c>
      <c r="D1840" s="31" t="s">
        <v>352</v>
      </c>
      <c r="E1840" s="31" t="s">
        <v>17</v>
      </c>
      <c r="F1840" s="31" t="s">
        <v>3248</v>
      </c>
      <c r="G1840" s="24">
        <f>IF(ISERROR(VLOOKUP(A1840,'2011 County-Level Acres Tilled'!$A$2:$F$3069,6,FALSE)),0,VLOOKUP(A1840,'2011 County-Level Acres Tilled'!$A$2:$F$3069,6,FALSE))</f>
        <v>23213.488544972141</v>
      </c>
      <c r="H1840" s="32" t="s">
        <v>5474</v>
      </c>
      <c r="I1840" s="9" t="s">
        <v>5410</v>
      </c>
      <c r="J1840" s="36">
        <f>IF(ISERROR(VLOOKUP(A1840&amp;I1840,'County-level Emissions Factors'!$E$2:$F$12273,2,FALSE)),0,VLOOKUP(A1840&amp;I1840,'County-level Emissions Factors'!$E$2:$F$12273,2,FALSE))</f>
        <v>23.472926315789472</v>
      </c>
      <c r="K1840" s="19" t="s">
        <v>5473</v>
      </c>
      <c r="L1840" s="19" t="s">
        <v>5474</v>
      </c>
      <c r="M1840" s="38">
        <f t="shared" si="29"/>
        <v>272.44425307427701</v>
      </c>
      <c r="N1840" s="9" t="s">
        <v>5475</v>
      </c>
    </row>
    <row r="1841" spans="1:14">
      <c r="A1841" s="31" t="s">
        <v>3265</v>
      </c>
      <c r="B1841" s="31" t="s">
        <v>3246</v>
      </c>
      <c r="C1841" s="31" t="s">
        <v>50</v>
      </c>
      <c r="D1841" s="31" t="s">
        <v>3266</v>
      </c>
      <c r="E1841" s="31" t="s">
        <v>17</v>
      </c>
      <c r="F1841" s="31" t="s">
        <v>3248</v>
      </c>
      <c r="G1841" s="24">
        <f>IF(ISERROR(VLOOKUP(A1841,'2011 County-Level Acres Tilled'!$A$2:$F$3069,6,FALSE)),0,VLOOKUP(A1841,'2011 County-Level Acres Tilled'!$A$2:$F$3069,6,FALSE))</f>
        <v>21991.247312542018</v>
      </c>
      <c r="H1841" s="32" t="s">
        <v>5474</v>
      </c>
      <c r="I1841" s="9" t="s">
        <v>5410</v>
      </c>
      <c r="J1841" s="36">
        <f>IF(ISERROR(VLOOKUP(A1841&amp;I1841,'County-level Emissions Factors'!$E$2:$F$12273,2,FALSE)),0,VLOOKUP(A1841&amp;I1841,'County-level Emissions Factors'!$E$2:$F$12273,2,FALSE))</f>
        <v>44.067859839232582</v>
      </c>
      <c r="K1841" s="19" t="s">
        <v>5473</v>
      </c>
      <c r="L1841" s="19" t="s">
        <v>5474</v>
      </c>
      <c r="M1841" s="38">
        <f t="shared" si="29"/>
        <v>484.55360212950092</v>
      </c>
      <c r="N1841" s="9" t="s">
        <v>5475</v>
      </c>
    </row>
    <row r="1842" spans="1:14">
      <c r="A1842" s="31" t="s">
        <v>3267</v>
      </c>
      <c r="B1842" s="31" t="s">
        <v>3246</v>
      </c>
      <c r="C1842" s="31" t="s">
        <v>53</v>
      </c>
      <c r="D1842" s="31" t="s">
        <v>1483</v>
      </c>
      <c r="E1842" s="31" t="s">
        <v>17</v>
      </c>
      <c r="F1842" s="31" t="s">
        <v>3248</v>
      </c>
      <c r="G1842" s="24">
        <f>IF(ISERROR(VLOOKUP(A1842,'2011 County-Level Acres Tilled'!$A$2:$F$3069,6,FALSE)),0,VLOOKUP(A1842,'2011 County-Level Acres Tilled'!$A$2:$F$3069,6,FALSE))</f>
        <v>16690.791099053335</v>
      </c>
      <c r="H1842" s="32" t="s">
        <v>5474</v>
      </c>
      <c r="I1842" s="9" t="s">
        <v>5410</v>
      </c>
      <c r="J1842" s="36">
        <f>IF(ISERROR(VLOOKUP(A1842&amp;I1842,'County-level Emissions Factors'!$E$2:$F$12273,2,FALSE)),0,VLOOKUP(A1842&amp;I1842,'County-level Emissions Factors'!$E$2:$F$12273,2,FALSE))</f>
        <v>38.343473570658034</v>
      </c>
      <c r="K1842" s="19" t="s">
        <v>5473</v>
      </c>
      <c r="L1842" s="19" t="s">
        <v>5474</v>
      </c>
      <c r="M1842" s="38">
        <f t="shared" si="29"/>
        <v>319.99145368996295</v>
      </c>
      <c r="N1842" s="9" t="s">
        <v>5475</v>
      </c>
    </row>
    <row r="1843" spans="1:14">
      <c r="A1843" s="31" t="s">
        <v>3268</v>
      </c>
      <c r="B1843" s="31" t="s">
        <v>3246</v>
      </c>
      <c r="C1843" s="31" t="s">
        <v>56</v>
      </c>
      <c r="D1843" s="31" t="s">
        <v>3269</v>
      </c>
      <c r="E1843" s="31" t="s">
        <v>17</v>
      </c>
      <c r="F1843" s="31" t="s">
        <v>3248</v>
      </c>
      <c r="G1843" s="24">
        <f>IF(ISERROR(VLOOKUP(A1843,'2011 County-Level Acres Tilled'!$A$2:$F$3069,6,FALSE)),0,VLOOKUP(A1843,'2011 County-Level Acres Tilled'!$A$2:$F$3069,6,FALSE))</f>
        <v>18162.494352174999</v>
      </c>
      <c r="H1843" s="32" t="s">
        <v>5474</v>
      </c>
      <c r="I1843" s="9" t="s">
        <v>5410</v>
      </c>
      <c r="J1843" s="36">
        <f>IF(ISERROR(VLOOKUP(A1843&amp;I1843,'County-level Emissions Factors'!$E$2:$F$12273,2,FALSE)),0,VLOOKUP(A1843&amp;I1843,'County-level Emissions Factors'!$E$2:$F$12273,2,FALSE))</f>
        <v>15.495623987034035</v>
      </c>
      <c r="K1843" s="19" t="s">
        <v>5473</v>
      </c>
      <c r="L1843" s="19" t="s">
        <v>5474</v>
      </c>
      <c r="M1843" s="38">
        <f t="shared" si="29"/>
        <v>140.71959157396654</v>
      </c>
      <c r="N1843" s="9" t="s">
        <v>5475</v>
      </c>
    </row>
    <row r="1844" spans="1:14">
      <c r="A1844" s="31" t="s">
        <v>3270</v>
      </c>
      <c r="B1844" s="31" t="s">
        <v>3246</v>
      </c>
      <c r="C1844" s="31" t="s">
        <v>59</v>
      </c>
      <c r="D1844" s="31" t="s">
        <v>3271</v>
      </c>
      <c r="E1844" s="31" t="s">
        <v>17</v>
      </c>
      <c r="F1844" s="31" t="s">
        <v>3248</v>
      </c>
      <c r="G1844" s="24">
        <f>IF(ISERROR(VLOOKUP(A1844,'2011 County-Level Acres Tilled'!$A$2:$F$3069,6,FALSE)),0,VLOOKUP(A1844,'2011 County-Level Acres Tilled'!$A$2:$F$3069,6,FALSE))</f>
        <v>39222.830403339518</v>
      </c>
      <c r="H1844" s="32" t="s">
        <v>5474</v>
      </c>
      <c r="I1844" s="9" t="s">
        <v>5410</v>
      </c>
      <c r="J1844" s="36">
        <f>IF(ISERROR(VLOOKUP(A1844&amp;I1844,'County-level Emissions Factors'!$E$2:$F$12273,2,FALSE)),0,VLOOKUP(A1844&amp;I1844,'County-level Emissions Factors'!$E$2:$F$12273,2,FALSE))</f>
        <v>47.123311759677627</v>
      </c>
      <c r="K1844" s="19" t="s">
        <v>5473</v>
      </c>
      <c r="L1844" s="19" t="s">
        <v>5474</v>
      </c>
      <c r="M1844" s="38">
        <f t="shared" si="29"/>
        <v>924.15483259676512</v>
      </c>
      <c r="N1844" s="9" t="s">
        <v>5475</v>
      </c>
    </row>
    <row r="1845" spans="1:14">
      <c r="A1845" s="31" t="s">
        <v>3272</v>
      </c>
      <c r="B1845" s="31" t="s">
        <v>3246</v>
      </c>
      <c r="C1845" s="31" t="s">
        <v>62</v>
      </c>
      <c r="D1845" s="31" t="s">
        <v>2286</v>
      </c>
      <c r="E1845" s="31" t="s">
        <v>17</v>
      </c>
      <c r="F1845" s="31" t="s">
        <v>3248</v>
      </c>
      <c r="G1845" s="24">
        <f>IF(ISERROR(VLOOKUP(A1845,'2011 County-Level Acres Tilled'!$A$2:$F$3069,6,FALSE)),0,VLOOKUP(A1845,'2011 County-Level Acres Tilled'!$A$2:$F$3069,6,FALSE))</f>
        <v>4126.9588648695462</v>
      </c>
      <c r="H1845" s="32" t="s">
        <v>5474</v>
      </c>
      <c r="I1845" s="9" t="s">
        <v>5410</v>
      </c>
      <c r="J1845" s="36">
        <f>IF(ISERROR(VLOOKUP(A1845&amp;I1845,'County-level Emissions Factors'!$E$2:$F$12273,2,FALSE)),0,VLOOKUP(A1845&amp;I1845,'County-level Emissions Factors'!$E$2:$F$12273,2,FALSE))</f>
        <v>51.70464135021097</v>
      </c>
      <c r="K1845" s="19" t="s">
        <v>5473</v>
      </c>
      <c r="L1845" s="19" t="s">
        <v>5474</v>
      </c>
      <c r="M1845" s="38">
        <f t="shared" si="29"/>
        <v>106.69146398757684</v>
      </c>
      <c r="N1845" s="9" t="s">
        <v>5475</v>
      </c>
    </row>
    <row r="1846" spans="1:14">
      <c r="A1846" s="31" t="s">
        <v>3273</v>
      </c>
      <c r="B1846" s="31" t="s">
        <v>3246</v>
      </c>
      <c r="C1846" s="31" t="s">
        <v>65</v>
      </c>
      <c r="D1846" s="31" t="s">
        <v>105</v>
      </c>
      <c r="E1846" s="31" t="s">
        <v>17</v>
      </c>
      <c r="F1846" s="31" t="s">
        <v>3248</v>
      </c>
      <c r="G1846" s="24">
        <f>IF(ISERROR(VLOOKUP(A1846,'2011 County-Level Acres Tilled'!$A$2:$F$3069,6,FALSE)),0,VLOOKUP(A1846,'2011 County-Level Acres Tilled'!$A$2:$F$3069,6,FALSE))</f>
        <v>16510.69347500935</v>
      </c>
      <c r="H1846" s="32" t="s">
        <v>5474</v>
      </c>
      <c r="I1846" s="9" t="s">
        <v>5410</v>
      </c>
      <c r="J1846" s="36">
        <f>IF(ISERROR(VLOOKUP(A1846&amp;I1846,'County-level Emissions Factors'!$E$2:$F$12273,2,FALSE)),0,VLOOKUP(A1846&amp;I1846,'County-level Emissions Factors'!$E$2:$F$12273,2,FALSE))</f>
        <v>46.454159292035399</v>
      </c>
      <c r="K1846" s="19" t="s">
        <v>5473</v>
      </c>
      <c r="L1846" s="19" t="s">
        <v>5474</v>
      </c>
      <c r="M1846" s="38">
        <f t="shared" si="29"/>
        <v>383.49519235502692</v>
      </c>
      <c r="N1846" s="9" t="s">
        <v>5475</v>
      </c>
    </row>
    <row r="1847" spans="1:14">
      <c r="A1847" s="31" t="s">
        <v>3274</v>
      </c>
      <c r="B1847" s="31" t="s">
        <v>3246</v>
      </c>
      <c r="C1847" s="31" t="s">
        <v>68</v>
      </c>
      <c r="D1847" s="31" t="s">
        <v>372</v>
      </c>
      <c r="E1847" s="31" t="s">
        <v>17</v>
      </c>
      <c r="F1847" s="31" t="s">
        <v>3248</v>
      </c>
      <c r="G1847" s="24">
        <f>IF(ISERROR(VLOOKUP(A1847,'2011 County-Level Acres Tilled'!$A$2:$F$3069,6,FALSE)),0,VLOOKUP(A1847,'2011 County-Level Acres Tilled'!$A$2:$F$3069,6,FALSE))</f>
        <v>7164.0383283306401</v>
      </c>
      <c r="H1847" s="32" t="s">
        <v>5474</v>
      </c>
      <c r="I1847" s="9" t="s">
        <v>5410</v>
      </c>
      <c r="J1847" s="36">
        <f>IF(ISERROR(VLOOKUP(A1847&amp;I1847,'County-level Emissions Factors'!$E$2:$F$12273,2,FALSE)),0,VLOOKUP(A1847&amp;I1847,'County-level Emissions Factors'!$E$2:$F$12273,2,FALSE))</f>
        <v>41.305953177257528</v>
      </c>
      <c r="K1847" s="19" t="s">
        <v>5473</v>
      </c>
      <c r="L1847" s="19" t="s">
        <v>5474</v>
      </c>
      <c r="M1847" s="38">
        <f t="shared" si="29"/>
        <v>147.95871587505187</v>
      </c>
      <c r="N1847" s="9" t="s">
        <v>5475</v>
      </c>
    </row>
    <row r="1848" spans="1:14">
      <c r="A1848" s="31" t="s">
        <v>3275</v>
      </c>
      <c r="B1848" s="31" t="s">
        <v>3246</v>
      </c>
      <c r="C1848" s="31" t="s">
        <v>71</v>
      </c>
      <c r="D1848" s="31" t="s">
        <v>2343</v>
      </c>
      <c r="E1848" s="31" t="s">
        <v>17</v>
      </c>
      <c r="F1848" s="31" t="s">
        <v>3248</v>
      </c>
      <c r="G1848" s="24">
        <f>IF(ISERROR(VLOOKUP(A1848,'2011 County-Level Acres Tilled'!$A$2:$F$3069,6,FALSE)),0,VLOOKUP(A1848,'2011 County-Level Acres Tilled'!$A$2:$F$3069,6,FALSE))</f>
        <v>77719.688372714809</v>
      </c>
      <c r="H1848" s="32" t="s">
        <v>5474</v>
      </c>
      <c r="I1848" s="9" t="s">
        <v>5410</v>
      </c>
      <c r="J1848" s="36">
        <f>IF(ISERROR(VLOOKUP(A1848&amp;I1848,'County-level Emissions Factors'!$E$2:$F$12273,2,FALSE)),0,VLOOKUP(A1848&amp;I1848,'County-level Emissions Factors'!$E$2:$F$12273,2,FALSE))</f>
        <v>38.250199539884498</v>
      </c>
      <c r="K1848" s="19" t="s">
        <v>5473</v>
      </c>
      <c r="L1848" s="19" t="s">
        <v>5474</v>
      </c>
      <c r="M1848" s="38">
        <f t="shared" si="29"/>
        <v>1486.3967942169911</v>
      </c>
      <c r="N1848" s="9" t="s">
        <v>5475</v>
      </c>
    </row>
    <row r="1849" spans="1:14">
      <c r="A1849" s="31" t="s">
        <v>3276</v>
      </c>
      <c r="B1849" s="31" t="s">
        <v>3246</v>
      </c>
      <c r="C1849" s="31" t="s">
        <v>74</v>
      </c>
      <c r="D1849" s="31" t="s">
        <v>111</v>
      </c>
      <c r="E1849" s="31" t="s">
        <v>17</v>
      </c>
      <c r="F1849" s="31" t="s">
        <v>3248</v>
      </c>
      <c r="G1849" s="24">
        <f>IF(ISERROR(VLOOKUP(A1849,'2011 County-Level Acres Tilled'!$A$2:$F$3069,6,FALSE)),0,VLOOKUP(A1849,'2011 County-Level Acres Tilled'!$A$2:$F$3069,6,FALSE))</f>
        <v>3318.1190655166956</v>
      </c>
      <c r="H1849" s="32" t="s">
        <v>5474</v>
      </c>
      <c r="I1849" s="9" t="s">
        <v>5410</v>
      </c>
      <c r="J1849" s="36">
        <f>IF(ISERROR(VLOOKUP(A1849&amp;I1849,'County-level Emissions Factors'!$E$2:$F$12273,2,FALSE)),0,VLOOKUP(A1849&amp;I1849,'County-level Emissions Factors'!$E$2:$F$12273,2,FALSE))</f>
        <v>22.429325513196485</v>
      </c>
      <c r="K1849" s="19" t="s">
        <v>5473</v>
      </c>
      <c r="L1849" s="19" t="s">
        <v>5474</v>
      </c>
      <c r="M1849" s="38">
        <f t="shared" si="29"/>
        <v>37.211586306008648</v>
      </c>
      <c r="N1849" s="9" t="s">
        <v>5475</v>
      </c>
    </row>
    <row r="1850" spans="1:14">
      <c r="A1850" s="31" t="s">
        <v>3277</v>
      </c>
      <c r="B1850" s="31" t="s">
        <v>3246</v>
      </c>
      <c r="C1850" s="31" t="s">
        <v>77</v>
      </c>
      <c r="D1850" s="31" t="s">
        <v>779</v>
      </c>
      <c r="E1850" s="31" t="s">
        <v>17</v>
      </c>
      <c r="F1850" s="31" t="s">
        <v>3248</v>
      </c>
      <c r="G1850" s="24">
        <f>IF(ISERROR(VLOOKUP(A1850,'2011 County-Level Acres Tilled'!$A$2:$F$3069,6,FALSE)),0,VLOOKUP(A1850,'2011 County-Level Acres Tilled'!$A$2:$F$3069,6,FALSE))</f>
        <v>0</v>
      </c>
      <c r="H1850" s="32" t="s">
        <v>5474</v>
      </c>
      <c r="I1850" s="9" t="s">
        <v>5410</v>
      </c>
      <c r="J1850" s="36">
        <f>IF(ISERROR(VLOOKUP(A1850&amp;I1850,'County-level Emissions Factors'!$E$2:$F$12273,2,FALSE)),0,VLOOKUP(A1850&amp;I1850,'County-level Emissions Factors'!$E$2:$F$12273,2,FALSE))</f>
        <v>0</v>
      </c>
      <c r="K1850" s="19" t="s">
        <v>5473</v>
      </c>
      <c r="L1850" s="19" t="s">
        <v>5474</v>
      </c>
      <c r="M1850" s="38">
        <f t="shared" si="29"/>
        <v>0</v>
      </c>
      <c r="N1850" s="9" t="s">
        <v>5475</v>
      </c>
    </row>
    <row r="1851" spans="1:14">
      <c r="A1851" s="31" t="s">
        <v>3278</v>
      </c>
      <c r="B1851" s="31" t="s">
        <v>3246</v>
      </c>
      <c r="C1851" s="31" t="s">
        <v>80</v>
      </c>
      <c r="D1851" s="31" t="s">
        <v>3279</v>
      </c>
      <c r="E1851" s="31" t="s">
        <v>17</v>
      </c>
      <c r="F1851" s="31" t="s">
        <v>3248</v>
      </c>
      <c r="G1851" s="24">
        <f>IF(ISERROR(VLOOKUP(A1851,'2011 County-Level Acres Tilled'!$A$2:$F$3069,6,FALSE)),0,VLOOKUP(A1851,'2011 County-Level Acres Tilled'!$A$2:$F$3069,6,FALSE))</f>
        <v>23484.124625710159</v>
      </c>
      <c r="H1851" s="32" t="s">
        <v>5474</v>
      </c>
      <c r="I1851" s="9" t="s">
        <v>5410</v>
      </c>
      <c r="J1851" s="36">
        <f>IF(ISERROR(VLOOKUP(A1851&amp;I1851,'County-level Emissions Factors'!$E$2:$F$12273,2,FALSE)),0,VLOOKUP(A1851&amp;I1851,'County-level Emissions Factors'!$E$2:$F$12273,2,FALSE))</f>
        <v>36.102693877551019</v>
      </c>
      <c r="K1851" s="19" t="s">
        <v>5473</v>
      </c>
      <c r="L1851" s="19" t="s">
        <v>5474</v>
      </c>
      <c r="M1851" s="38">
        <f t="shared" si="29"/>
        <v>423.92008117213567</v>
      </c>
      <c r="N1851" s="9" t="s">
        <v>5475</v>
      </c>
    </row>
    <row r="1852" spans="1:14">
      <c r="A1852" s="31" t="s">
        <v>3280</v>
      </c>
      <c r="B1852" s="31" t="s">
        <v>3246</v>
      </c>
      <c r="C1852" s="31" t="s">
        <v>83</v>
      </c>
      <c r="D1852" s="31" t="s">
        <v>126</v>
      </c>
      <c r="E1852" s="31" t="s">
        <v>17</v>
      </c>
      <c r="F1852" s="31" t="s">
        <v>3248</v>
      </c>
      <c r="G1852" s="24">
        <f>IF(ISERROR(VLOOKUP(A1852,'2011 County-Level Acres Tilled'!$A$2:$F$3069,6,FALSE)),0,VLOOKUP(A1852,'2011 County-Level Acres Tilled'!$A$2:$F$3069,6,FALSE))</f>
        <v>49723.039058557057</v>
      </c>
      <c r="H1852" s="32" t="s">
        <v>5474</v>
      </c>
      <c r="I1852" s="9" t="s">
        <v>5410</v>
      </c>
      <c r="J1852" s="36">
        <f>IF(ISERROR(VLOOKUP(A1852&amp;I1852,'County-level Emissions Factors'!$E$2:$F$12273,2,FALSE)),0,VLOOKUP(A1852&amp;I1852,'County-level Emissions Factors'!$E$2:$F$12273,2,FALSE))</f>
        <v>42.117587548638134</v>
      </c>
      <c r="K1852" s="19" t="s">
        <v>5473</v>
      </c>
      <c r="L1852" s="19" t="s">
        <v>5474</v>
      </c>
      <c r="M1852" s="38">
        <f t="shared" si="29"/>
        <v>1047.1072253665652</v>
      </c>
      <c r="N1852" s="9" t="s">
        <v>5475</v>
      </c>
    </row>
    <row r="1853" spans="1:14">
      <c r="A1853" s="31" t="s">
        <v>3281</v>
      </c>
      <c r="B1853" s="31" t="s">
        <v>3246</v>
      </c>
      <c r="C1853" s="31" t="s">
        <v>86</v>
      </c>
      <c r="D1853" s="31" t="s">
        <v>501</v>
      </c>
      <c r="E1853" s="31" t="s">
        <v>17</v>
      </c>
      <c r="F1853" s="31" t="s">
        <v>3248</v>
      </c>
      <c r="G1853" s="24">
        <f>IF(ISERROR(VLOOKUP(A1853,'2011 County-Level Acres Tilled'!$A$2:$F$3069,6,FALSE)),0,VLOOKUP(A1853,'2011 County-Level Acres Tilled'!$A$2:$F$3069,6,FALSE))</f>
        <v>0</v>
      </c>
      <c r="H1853" s="32" t="s">
        <v>5474</v>
      </c>
      <c r="I1853" s="9" t="s">
        <v>5410</v>
      </c>
      <c r="J1853" s="36">
        <f>IF(ISERROR(VLOOKUP(A1853&amp;I1853,'County-level Emissions Factors'!$E$2:$F$12273,2,FALSE)),0,VLOOKUP(A1853&amp;I1853,'County-level Emissions Factors'!$E$2:$F$12273,2,FALSE))</f>
        <v>0</v>
      </c>
      <c r="K1853" s="19" t="s">
        <v>5473</v>
      </c>
      <c r="L1853" s="19" t="s">
        <v>5474</v>
      </c>
      <c r="M1853" s="38">
        <f t="shared" si="29"/>
        <v>0</v>
      </c>
      <c r="N1853" s="9" t="s">
        <v>5475</v>
      </c>
    </row>
    <row r="1854" spans="1:14">
      <c r="A1854" s="31" t="s">
        <v>3282</v>
      </c>
      <c r="B1854" s="31" t="s">
        <v>3246</v>
      </c>
      <c r="C1854" s="31" t="s">
        <v>89</v>
      </c>
      <c r="D1854" s="31" t="s">
        <v>1274</v>
      </c>
      <c r="E1854" s="31" t="s">
        <v>17</v>
      </c>
      <c r="F1854" s="31" t="s">
        <v>3248</v>
      </c>
      <c r="G1854" s="24">
        <f>IF(ISERROR(VLOOKUP(A1854,'2011 County-Level Acres Tilled'!$A$2:$F$3069,6,FALSE)),0,VLOOKUP(A1854,'2011 County-Level Acres Tilled'!$A$2:$F$3069,6,FALSE))</f>
        <v>27878.011108687522</v>
      </c>
      <c r="H1854" s="32" t="s">
        <v>5474</v>
      </c>
      <c r="I1854" s="9" t="s">
        <v>5410</v>
      </c>
      <c r="J1854" s="36">
        <f>IF(ISERROR(VLOOKUP(A1854&amp;I1854,'County-level Emissions Factors'!$E$2:$F$12273,2,FALSE)),0,VLOOKUP(A1854&amp;I1854,'County-level Emissions Factors'!$E$2:$F$12273,2,FALSE))</f>
        <v>38.78803301237965</v>
      </c>
      <c r="K1854" s="19" t="s">
        <v>5473</v>
      </c>
      <c r="L1854" s="19" t="s">
        <v>5474</v>
      </c>
      <c r="M1854" s="38">
        <f t="shared" si="29"/>
        <v>540.66660760162915</v>
      </c>
      <c r="N1854" s="9" t="s">
        <v>5475</v>
      </c>
    </row>
    <row r="1855" spans="1:14">
      <c r="A1855" s="31" t="s">
        <v>3283</v>
      </c>
      <c r="B1855" s="31" t="s">
        <v>3246</v>
      </c>
      <c r="C1855" s="31" t="s">
        <v>92</v>
      </c>
      <c r="D1855" s="31" t="s">
        <v>1380</v>
      </c>
      <c r="E1855" s="31" t="s">
        <v>17</v>
      </c>
      <c r="F1855" s="31" t="s">
        <v>3248</v>
      </c>
      <c r="G1855" s="24">
        <f>IF(ISERROR(VLOOKUP(A1855,'2011 County-Level Acres Tilled'!$A$2:$F$3069,6,FALSE)),0,VLOOKUP(A1855,'2011 County-Level Acres Tilled'!$A$2:$F$3069,6,FALSE))</f>
        <v>86175.909868624483</v>
      </c>
      <c r="H1855" s="32" t="s">
        <v>5474</v>
      </c>
      <c r="I1855" s="9" t="s">
        <v>5410</v>
      </c>
      <c r="J1855" s="36">
        <f>IF(ISERROR(VLOOKUP(A1855&amp;I1855,'County-level Emissions Factors'!$E$2:$F$12273,2,FALSE)),0,VLOOKUP(A1855&amp;I1855,'County-level Emissions Factors'!$E$2:$F$12273,2,FALSE))</f>
        <v>42.970796283566528</v>
      </c>
      <c r="K1855" s="19" t="s">
        <v>5473</v>
      </c>
      <c r="L1855" s="19" t="s">
        <v>5474</v>
      </c>
      <c r="M1855" s="38">
        <f t="shared" si="29"/>
        <v>1851.5237337578264</v>
      </c>
      <c r="N1855" s="9" t="s">
        <v>5475</v>
      </c>
    </row>
    <row r="1856" spans="1:14">
      <c r="A1856" s="31" t="s">
        <v>3284</v>
      </c>
      <c r="B1856" s="31" t="s">
        <v>3246</v>
      </c>
      <c r="C1856" s="31" t="s">
        <v>95</v>
      </c>
      <c r="D1856" s="31" t="s">
        <v>150</v>
      </c>
      <c r="E1856" s="31" t="s">
        <v>17</v>
      </c>
      <c r="F1856" s="31" t="s">
        <v>3248</v>
      </c>
      <c r="G1856" s="24">
        <f>IF(ISERROR(VLOOKUP(A1856,'2011 County-Level Acres Tilled'!$A$2:$F$3069,6,FALSE)),0,VLOOKUP(A1856,'2011 County-Level Acres Tilled'!$A$2:$F$3069,6,FALSE))</f>
        <v>38901.629003398593</v>
      </c>
      <c r="H1856" s="32" t="s">
        <v>5474</v>
      </c>
      <c r="I1856" s="9" t="s">
        <v>5410</v>
      </c>
      <c r="J1856" s="36">
        <f>IF(ISERROR(VLOOKUP(A1856&amp;I1856,'County-level Emissions Factors'!$E$2:$F$12273,2,FALSE)),0,VLOOKUP(A1856&amp;I1856,'County-level Emissions Factors'!$E$2:$F$12273,2,FALSE))</f>
        <v>44.725042923718419</v>
      </c>
      <c r="K1856" s="19" t="s">
        <v>5473</v>
      </c>
      <c r="L1856" s="19" t="s">
        <v>5474</v>
      </c>
      <c r="M1856" s="38">
        <f t="shared" si="29"/>
        <v>869.93851348978569</v>
      </c>
      <c r="N1856" s="9" t="s">
        <v>5475</v>
      </c>
    </row>
    <row r="1857" spans="1:14">
      <c r="A1857" s="31" t="s">
        <v>3285</v>
      </c>
      <c r="B1857" s="31" t="s">
        <v>3246</v>
      </c>
      <c r="C1857" s="31" t="s">
        <v>98</v>
      </c>
      <c r="D1857" s="31" t="s">
        <v>165</v>
      </c>
      <c r="E1857" s="31" t="s">
        <v>17</v>
      </c>
      <c r="F1857" s="31" t="s">
        <v>3248</v>
      </c>
      <c r="G1857" s="24">
        <f>IF(ISERROR(VLOOKUP(A1857,'2011 County-Level Acres Tilled'!$A$2:$F$3069,6,FALSE)),0,VLOOKUP(A1857,'2011 County-Level Acres Tilled'!$A$2:$F$3069,6,FALSE))</f>
        <v>60187.967791953044</v>
      </c>
      <c r="H1857" s="32" t="s">
        <v>5474</v>
      </c>
      <c r="I1857" s="9" t="s">
        <v>5410</v>
      </c>
      <c r="J1857" s="36">
        <f>IF(ISERROR(VLOOKUP(A1857&amp;I1857,'County-level Emissions Factors'!$E$2:$F$12273,2,FALSE)),0,VLOOKUP(A1857&amp;I1857,'County-level Emissions Factors'!$E$2:$F$12273,2,FALSE))</f>
        <v>43.994351058794791</v>
      </c>
      <c r="K1857" s="19" t="s">
        <v>5473</v>
      </c>
      <c r="L1857" s="19" t="s">
        <v>5474</v>
      </c>
      <c r="M1857" s="38">
        <f t="shared" si="29"/>
        <v>1323.9652922773082</v>
      </c>
      <c r="N1857" s="9" t="s">
        <v>5475</v>
      </c>
    </row>
    <row r="1858" spans="1:14">
      <c r="A1858" s="31" t="s">
        <v>3286</v>
      </c>
      <c r="B1858" s="31" t="s">
        <v>3246</v>
      </c>
      <c r="C1858" s="31" t="s">
        <v>101</v>
      </c>
      <c r="D1858" s="31" t="s">
        <v>168</v>
      </c>
      <c r="E1858" s="31" t="s">
        <v>17</v>
      </c>
      <c r="F1858" s="31" t="s">
        <v>3248</v>
      </c>
      <c r="G1858" s="24">
        <f>IF(ISERROR(VLOOKUP(A1858,'2011 County-Level Acres Tilled'!$A$2:$F$3069,6,FALSE)),0,VLOOKUP(A1858,'2011 County-Level Acres Tilled'!$A$2:$F$3069,6,FALSE))</f>
        <v>35643.748352584684</v>
      </c>
      <c r="H1858" s="32" t="s">
        <v>5474</v>
      </c>
      <c r="I1858" s="9" t="s">
        <v>5410</v>
      </c>
      <c r="J1858" s="36">
        <f>IF(ISERROR(VLOOKUP(A1858&amp;I1858,'County-level Emissions Factors'!$E$2:$F$12273,2,FALSE)),0,VLOOKUP(A1858&amp;I1858,'County-level Emissions Factors'!$E$2:$F$12273,2,FALSE))</f>
        <v>47.380379403794038</v>
      </c>
      <c r="K1858" s="19" t="s">
        <v>5473</v>
      </c>
      <c r="L1858" s="19" t="s">
        <v>5474</v>
      </c>
      <c r="M1858" s="38">
        <f t="shared" si="29"/>
        <v>844.40716015941052</v>
      </c>
      <c r="N1858" s="9" t="s">
        <v>5475</v>
      </c>
    </row>
    <row r="1859" spans="1:14">
      <c r="A1859" s="31" t="s">
        <v>3287</v>
      </c>
      <c r="B1859" s="31" t="s">
        <v>3246</v>
      </c>
      <c r="C1859" s="31" t="s">
        <v>104</v>
      </c>
      <c r="D1859" s="31" t="s">
        <v>816</v>
      </c>
      <c r="E1859" s="31" t="s">
        <v>17</v>
      </c>
      <c r="F1859" s="31" t="s">
        <v>3248</v>
      </c>
      <c r="G1859" s="24">
        <f>IF(ISERROR(VLOOKUP(A1859,'2011 County-Level Acres Tilled'!$A$2:$F$3069,6,FALSE)),0,VLOOKUP(A1859,'2011 County-Level Acres Tilled'!$A$2:$F$3069,6,FALSE))</f>
        <v>0</v>
      </c>
      <c r="H1859" s="32" t="s">
        <v>5474</v>
      </c>
      <c r="I1859" s="9" t="s">
        <v>5410</v>
      </c>
      <c r="J1859" s="36">
        <f>IF(ISERROR(VLOOKUP(A1859&amp;I1859,'County-level Emissions Factors'!$E$2:$F$12273,2,FALSE)),0,VLOOKUP(A1859&amp;I1859,'County-level Emissions Factors'!$E$2:$F$12273,2,FALSE))</f>
        <v>0</v>
      </c>
      <c r="K1859" s="19" t="s">
        <v>5473</v>
      </c>
      <c r="L1859" s="19" t="s">
        <v>5474</v>
      </c>
      <c r="M1859" s="38">
        <f t="shared" si="29"/>
        <v>0</v>
      </c>
      <c r="N1859" s="9" t="s">
        <v>5475</v>
      </c>
    </row>
    <row r="1860" spans="1:14">
      <c r="A1860" s="31" t="s">
        <v>3288</v>
      </c>
      <c r="B1860" s="31" t="s">
        <v>3246</v>
      </c>
      <c r="C1860" s="31" t="s">
        <v>107</v>
      </c>
      <c r="D1860" s="31" t="s">
        <v>3289</v>
      </c>
      <c r="E1860" s="31" t="s">
        <v>17</v>
      </c>
      <c r="F1860" s="31" t="s">
        <v>3248</v>
      </c>
      <c r="G1860" s="24">
        <f>IF(ISERROR(VLOOKUP(A1860,'2011 County-Level Acres Tilled'!$A$2:$F$3069,6,FALSE)),0,VLOOKUP(A1860,'2011 County-Level Acres Tilled'!$A$2:$F$3069,6,FALSE))</f>
        <v>0</v>
      </c>
      <c r="H1860" s="32" t="s">
        <v>5474</v>
      </c>
      <c r="I1860" s="9" t="s">
        <v>5410</v>
      </c>
      <c r="J1860" s="36">
        <f>IF(ISERROR(VLOOKUP(A1860&amp;I1860,'County-level Emissions Factors'!$E$2:$F$12273,2,FALSE)),0,VLOOKUP(A1860&amp;I1860,'County-level Emissions Factors'!$E$2:$F$12273,2,FALSE))</f>
        <v>0</v>
      </c>
      <c r="K1860" s="19" t="s">
        <v>5473</v>
      </c>
      <c r="L1860" s="19" t="s">
        <v>5474</v>
      </c>
      <c r="M1860" s="38">
        <f t="shared" si="29"/>
        <v>0</v>
      </c>
      <c r="N1860" s="9" t="s">
        <v>5475</v>
      </c>
    </row>
    <row r="1861" spans="1:14">
      <c r="A1861" s="31" t="s">
        <v>3290</v>
      </c>
      <c r="B1861" s="31" t="s">
        <v>3246</v>
      </c>
      <c r="C1861" s="31" t="s">
        <v>110</v>
      </c>
      <c r="D1861" s="31" t="s">
        <v>3291</v>
      </c>
      <c r="E1861" s="31" t="s">
        <v>17</v>
      </c>
      <c r="F1861" s="31" t="s">
        <v>3248</v>
      </c>
      <c r="G1861" s="24">
        <f>IF(ISERROR(VLOOKUP(A1861,'2011 County-Level Acres Tilled'!$A$2:$F$3069,6,FALSE)),0,VLOOKUP(A1861,'2011 County-Level Acres Tilled'!$A$2:$F$3069,6,FALSE))</f>
        <v>71699.039965529431</v>
      </c>
      <c r="H1861" s="32" t="s">
        <v>5474</v>
      </c>
      <c r="I1861" s="9" t="s">
        <v>5410</v>
      </c>
      <c r="J1861" s="36">
        <f>IF(ISERROR(VLOOKUP(A1861&amp;I1861,'County-level Emissions Factors'!$E$2:$F$12273,2,FALSE)),0,VLOOKUP(A1861&amp;I1861,'County-level Emissions Factors'!$E$2:$F$12273,2,FALSE))</f>
        <v>53.179711664482305</v>
      </c>
      <c r="K1861" s="19" t="s">
        <v>5473</v>
      </c>
      <c r="L1861" s="19" t="s">
        <v>5474</v>
      </c>
      <c r="M1861" s="38">
        <f t="shared" ref="M1861:M1924" si="30">G1861*J1861/2000</f>
        <v>1906.4671359935242</v>
      </c>
      <c r="N1861" s="9" t="s">
        <v>5475</v>
      </c>
    </row>
    <row r="1862" spans="1:14">
      <c r="A1862" s="31" t="s">
        <v>3292</v>
      </c>
      <c r="B1862" s="31" t="s">
        <v>3246</v>
      </c>
      <c r="C1862" s="31" t="s">
        <v>113</v>
      </c>
      <c r="D1862" s="31" t="s">
        <v>1282</v>
      </c>
      <c r="E1862" s="31" t="s">
        <v>17</v>
      </c>
      <c r="F1862" s="31" t="s">
        <v>3248</v>
      </c>
      <c r="G1862" s="24">
        <f>IF(ISERROR(VLOOKUP(A1862,'2011 County-Level Acres Tilled'!$A$2:$F$3069,6,FALSE)),0,VLOOKUP(A1862,'2011 County-Level Acres Tilled'!$A$2:$F$3069,6,FALSE))</f>
        <v>113537.68304419734</v>
      </c>
      <c r="H1862" s="32" t="s">
        <v>5474</v>
      </c>
      <c r="I1862" s="9" t="s">
        <v>5410</v>
      </c>
      <c r="J1862" s="36">
        <f>IF(ISERROR(VLOOKUP(A1862&amp;I1862,'County-level Emissions Factors'!$E$2:$F$12273,2,FALSE)),0,VLOOKUP(A1862&amp;I1862,'County-level Emissions Factors'!$E$2:$F$12273,2,FALSE))</f>
        <v>25.781344032096289</v>
      </c>
      <c r="K1862" s="19" t="s">
        <v>5473</v>
      </c>
      <c r="L1862" s="19" t="s">
        <v>5474</v>
      </c>
      <c r="M1862" s="38">
        <f t="shared" si="30"/>
        <v>1463.5770335847787</v>
      </c>
      <c r="N1862" s="9" t="s">
        <v>5475</v>
      </c>
    </row>
    <row r="1863" spans="1:14">
      <c r="A1863" s="31" t="s">
        <v>3293</v>
      </c>
      <c r="B1863" s="31" t="s">
        <v>3246</v>
      </c>
      <c r="C1863" s="31" t="s">
        <v>116</v>
      </c>
      <c r="D1863" s="31" t="s">
        <v>3294</v>
      </c>
      <c r="E1863" s="31" t="s">
        <v>17</v>
      </c>
      <c r="F1863" s="31" t="s">
        <v>3248</v>
      </c>
      <c r="G1863" s="24">
        <f>IF(ISERROR(VLOOKUP(A1863,'2011 County-Level Acres Tilled'!$A$2:$F$3069,6,FALSE)),0,VLOOKUP(A1863,'2011 County-Level Acres Tilled'!$A$2:$F$3069,6,FALSE))</f>
        <v>83130.321145482332</v>
      </c>
      <c r="H1863" s="32" t="s">
        <v>5474</v>
      </c>
      <c r="I1863" s="9" t="s">
        <v>5410</v>
      </c>
      <c r="J1863" s="36">
        <f>IF(ISERROR(VLOOKUP(A1863&amp;I1863,'County-level Emissions Factors'!$E$2:$F$12273,2,FALSE)),0,VLOOKUP(A1863&amp;I1863,'County-level Emissions Factors'!$E$2:$F$12273,2,FALSE))</f>
        <v>38.269835551165087</v>
      </c>
      <c r="K1863" s="19" t="s">
        <v>5473</v>
      </c>
      <c r="L1863" s="19" t="s">
        <v>5474</v>
      </c>
      <c r="M1863" s="38">
        <f t="shared" si="30"/>
        <v>1590.6918597765753</v>
      </c>
      <c r="N1863" s="9" t="s">
        <v>5475</v>
      </c>
    </row>
    <row r="1864" spans="1:14">
      <c r="A1864" s="31" t="s">
        <v>3295</v>
      </c>
      <c r="B1864" s="31" t="s">
        <v>3246</v>
      </c>
      <c r="C1864" s="31" t="s">
        <v>119</v>
      </c>
      <c r="D1864" s="31" t="s">
        <v>3296</v>
      </c>
      <c r="E1864" s="31" t="s">
        <v>17</v>
      </c>
      <c r="F1864" s="31" t="s">
        <v>3248</v>
      </c>
      <c r="G1864" s="24">
        <f>IF(ISERROR(VLOOKUP(A1864,'2011 County-Level Acres Tilled'!$A$2:$F$3069,6,FALSE)),0,VLOOKUP(A1864,'2011 County-Level Acres Tilled'!$A$2:$F$3069,6,FALSE))</f>
        <v>87046.757908152751</v>
      </c>
      <c r="H1864" s="32" t="s">
        <v>5474</v>
      </c>
      <c r="I1864" s="9" t="s">
        <v>5410</v>
      </c>
      <c r="J1864" s="36">
        <f>IF(ISERROR(VLOOKUP(A1864&amp;I1864,'County-level Emissions Factors'!$E$2:$F$12273,2,FALSE)),0,VLOOKUP(A1864&amp;I1864,'County-level Emissions Factors'!$E$2:$F$12273,2,FALSE))</f>
        <v>44.6566408839779</v>
      </c>
      <c r="K1864" s="19" t="s">
        <v>5473</v>
      </c>
      <c r="L1864" s="19" t="s">
        <v>5474</v>
      </c>
      <c r="M1864" s="38">
        <f t="shared" si="30"/>
        <v>1943.6079040094705</v>
      </c>
      <c r="N1864" s="9" t="s">
        <v>5475</v>
      </c>
    </row>
    <row r="1865" spans="1:14">
      <c r="A1865" s="31" t="s">
        <v>3297</v>
      </c>
      <c r="B1865" s="31" t="s">
        <v>3246</v>
      </c>
      <c r="C1865" s="31" t="s">
        <v>122</v>
      </c>
      <c r="D1865" s="31" t="s">
        <v>528</v>
      </c>
      <c r="E1865" s="31" t="s">
        <v>17</v>
      </c>
      <c r="F1865" s="31" t="s">
        <v>3248</v>
      </c>
      <c r="G1865" s="24">
        <f>IF(ISERROR(VLOOKUP(A1865,'2011 County-Level Acres Tilled'!$A$2:$F$3069,6,FALSE)),0,VLOOKUP(A1865,'2011 County-Level Acres Tilled'!$A$2:$F$3069,6,FALSE))</f>
        <v>17155.187235136484</v>
      </c>
      <c r="H1865" s="32" t="s">
        <v>5474</v>
      </c>
      <c r="I1865" s="9" t="s">
        <v>5410</v>
      </c>
      <c r="J1865" s="36">
        <f>IF(ISERROR(VLOOKUP(A1865&amp;I1865,'County-level Emissions Factors'!$E$2:$F$12273,2,FALSE)),0,VLOOKUP(A1865&amp;I1865,'County-level Emissions Factors'!$E$2:$F$12273,2,FALSE))</f>
        <v>30.012155637602948</v>
      </c>
      <c r="K1865" s="19" t="s">
        <v>5473</v>
      </c>
      <c r="L1865" s="19" t="s">
        <v>5474</v>
      </c>
      <c r="M1865" s="38">
        <f t="shared" si="30"/>
        <v>257.4320746465678</v>
      </c>
      <c r="N1865" s="9" t="s">
        <v>5475</v>
      </c>
    </row>
    <row r="1866" spans="1:14">
      <c r="A1866" s="31" t="s">
        <v>3298</v>
      </c>
      <c r="B1866" s="31" t="s">
        <v>3246</v>
      </c>
      <c r="C1866" s="31" t="s">
        <v>125</v>
      </c>
      <c r="D1866" s="31" t="s">
        <v>2153</v>
      </c>
      <c r="E1866" s="31" t="s">
        <v>17</v>
      </c>
      <c r="F1866" s="31" t="s">
        <v>3248</v>
      </c>
      <c r="G1866" s="24">
        <f>IF(ISERROR(VLOOKUP(A1866,'2011 County-Level Acres Tilled'!$A$2:$F$3069,6,FALSE)),0,VLOOKUP(A1866,'2011 County-Level Acres Tilled'!$A$2:$F$3069,6,FALSE))</f>
        <v>60430.04548577786</v>
      </c>
      <c r="H1866" s="32" t="s">
        <v>5474</v>
      </c>
      <c r="I1866" s="9" t="s">
        <v>5410</v>
      </c>
      <c r="J1866" s="36">
        <f>IF(ISERROR(VLOOKUP(A1866&amp;I1866,'County-level Emissions Factors'!$E$2:$F$12273,2,FALSE)),0,VLOOKUP(A1866&amp;I1866,'County-level Emissions Factors'!$E$2:$F$12273,2,FALSE))</f>
        <v>48.177272727272729</v>
      </c>
      <c r="K1866" s="19" t="s">
        <v>5473</v>
      </c>
      <c r="L1866" s="19" t="s">
        <v>5474</v>
      </c>
      <c r="M1866" s="38">
        <f t="shared" si="30"/>
        <v>1455.6773911449081</v>
      </c>
      <c r="N1866" s="9" t="s">
        <v>5475</v>
      </c>
    </row>
    <row r="1867" spans="1:14">
      <c r="A1867" s="31" t="s">
        <v>3299</v>
      </c>
      <c r="B1867" s="31" t="s">
        <v>3246</v>
      </c>
      <c r="C1867" s="31" t="s">
        <v>128</v>
      </c>
      <c r="D1867" s="31" t="s">
        <v>3300</v>
      </c>
      <c r="E1867" s="31" t="s">
        <v>17</v>
      </c>
      <c r="F1867" s="31" t="s">
        <v>3248</v>
      </c>
      <c r="G1867" s="24">
        <f>IF(ISERROR(VLOOKUP(A1867,'2011 County-Level Acres Tilled'!$A$2:$F$3069,6,FALSE)),0,VLOOKUP(A1867,'2011 County-Level Acres Tilled'!$A$2:$F$3069,6,FALSE))</f>
        <v>18851.229650016663</v>
      </c>
      <c r="H1867" s="32" t="s">
        <v>5474</v>
      </c>
      <c r="I1867" s="9" t="s">
        <v>5410</v>
      </c>
      <c r="J1867" s="36">
        <f>IF(ISERROR(VLOOKUP(A1867&amp;I1867,'County-level Emissions Factors'!$E$2:$F$12273,2,FALSE)),0,VLOOKUP(A1867&amp;I1867,'County-level Emissions Factors'!$E$2:$F$12273,2,FALSE))</f>
        <v>28.850230179028131</v>
      </c>
      <c r="K1867" s="19" t="s">
        <v>5473</v>
      </c>
      <c r="L1867" s="19" t="s">
        <v>5474</v>
      </c>
      <c r="M1867" s="38">
        <f t="shared" si="30"/>
        <v>271.93115728035036</v>
      </c>
      <c r="N1867" s="9" t="s">
        <v>5475</v>
      </c>
    </row>
    <row r="1868" spans="1:14">
      <c r="A1868" s="31" t="s">
        <v>3301</v>
      </c>
      <c r="B1868" s="31" t="s">
        <v>3246</v>
      </c>
      <c r="C1868" s="31" t="s">
        <v>131</v>
      </c>
      <c r="D1868" s="31" t="s">
        <v>2424</v>
      </c>
      <c r="E1868" s="31" t="s">
        <v>17</v>
      </c>
      <c r="F1868" s="31" t="s">
        <v>3248</v>
      </c>
      <c r="G1868" s="24">
        <f>IF(ISERROR(VLOOKUP(A1868,'2011 County-Level Acres Tilled'!$A$2:$F$3069,6,FALSE)),0,VLOOKUP(A1868,'2011 County-Level Acres Tilled'!$A$2:$F$3069,6,FALSE))</f>
        <v>27359.832008462356</v>
      </c>
      <c r="H1868" s="32" t="s">
        <v>5474</v>
      </c>
      <c r="I1868" s="9" t="s">
        <v>5410</v>
      </c>
      <c r="J1868" s="36">
        <f>IF(ISERROR(VLOOKUP(A1868&amp;I1868,'County-level Emissions Factors'!$E$2:$F$12273,2,FALSE)),0,VLOOKUP(A1868&amp;I1868,'County-level Emissions Factors'!$E$2:$F$12273,2,FALSE))</f>
        <v>41.056003364407374</v>
      </c>
      <c r="K1868" s="19" t="s">
        <v>5473</v>
      </c>
      <c r="L1868" s="19" t="s">
        <v>5474</v>
      </c>
      <c r="M1868" s="38">
        <f t="shared" si="30"/>
        <v>561.64267749452551</v>
      </c>
      <c r="N1868" s="9" t="s">
        <v>5475</v>
      </c>
    </row>
    <row r="1869" spans="1:14">
      <c r="A1869" s="31" t="s">
        <v>3302</v>
      </c>
      <c r="B1869" s="31" t="s">
        <v>3246</v>
      </c>
      <c r="C1869" s="31" t="s">
        <v>134</v>
      </c>
      <c r="D1869" s="31" t="s">
        <v>832</v>
      </c>
      <c r="E1869" s="31" t="s">
        <v>17</v>
      </c>
      <c r="F1869" s="31" t="s">
        <v>3248</v>
      </c>
      <c r="G1869" s="24">
        <f>IF(ISERROR(VLOOKUP(A1869,'2011 County-Level Acres Tilled'!$A$2:$F$3069,6,FALSE)),0,VLOOKUP(A1869,'2011 County-Level Acres Tilled'!$A$2:$F$3069,6,FALSE))</f>
        <v>227.38996478873241</v>
      </c>
      <c r="H1869" s="32" t="s">
        <v>5474</v>
      </c>
      <c r="I1869" s="9" t="s">
        <v>5410</v>
      </c>
      <c r="J1869" s="36">
        <f>IF(ISERROR(VLOOKUP(A1869&amp;I1869,'County-level Emissions Factors'!$E$2:$F$12273,2,FALSE)),0,VLOOKUP(A1869&amp;I1869,'County-level Emissions Factors'!$E$2:$F$12273,2,FALSE))</f>
        <v>16.704347826086956</v>
      </c>
      <c r="K1869" s="19" t="s">
        <v>5473</v>
      </c>
      <c r="L1869" s="19" t="s">
        <v>5474</v>
      </c>
      <c r="M1869" s="38">
        <f t="shared" si="30"/>
        <v>1.8992005319963259</v>
      </c>
      <c r="N1869" s="9" t="s">
        <v>5475</v>
      </c>
    </row>
    <row r="1870" spans="1:14">
      <c r="A1870" s="31" t="s">
        <v>3303</v>
      </c>
      <c r="B1870" s="31" t="s">
        <v>3246</v>
      </c>
      <c r="C1870" s="31" t="s">
        <v>137</v>
      </c>
      <c r="D1870" s="31" t="s">
        <v>3304</v>
      </c>
      <c r="E1870" s="31" t="s">
        <v>17</v>
      </c>
      <c r="F1870" s="31" t="s">
        <v>3248</v>
      </c>
      <c r="G1870" s="24">
        <f>IF(ISERROR(VLOOKUP(A1870,'2011 County-Level Acres Tilled'!$A$2:$F$3069,6,FALSE)),0,VLOOKUP(A1870,'2011 County-Level Acres Tilled'!$A$2:$F$3069,6,FALSE))</f>
        <v>0</v>
      </c>
      <c r="H1870" s="32" t="s">
        <v>5474</v>
      </c>
      <c r="I1870" s="9" t="s">
        <v>5410</v>
      </c>
      <c r="J1870" s="36">
        <f>IF(ISERROR(VLOOKUP(A1870&amp;I1870,'County-level Emissions Factors'!$E$2:$F$12273,2,FALSE)),0,VLOOKUP(A1870&amp;I1870,'County-level Emissions Factors'!$E$2:$F$12273,2,FALSE))</f>
        <v>0</v>
      </c>
      <c r="K1870" s="19" t="s">
        <v>5473</v>
      </c>
      <c r="L1870" s="19" t="s">
        <v>5474</v>
      </c>
      <c r="M1870" s="38">
        <f t="shared" si="30"/>
        <v>0</v>
      </c>
      <c r="N1870" s="9" t="s">
        <v>5475</v>
      </c>
    </row>
    <row r="1871" spans="1:14">
      <c r="A1871" s="31" t="s">
        <v>3305</v>
      </c>
      <c r="B1871" s="31" t="s">
        <v>3246</v>
      </c>
      <c r="C1871" s="31" t="s">
        <v>140</v>
      </c>
      <c r="D1871" s="31" t="s">
        <v>3306</v>
      </c>
      <c r="E1871" s="31" t="s">
        <v>17</v>
      </c>
      <c r="F1871" s="31" t="s">
        <v>3248</v>
      </c>
      <c r="G1871" s="24">
        <f>IF(ISERROR(VLOOKUP(A1871,'2011 County-Level Acres Tilled'!$A$2:$F$3069,6,FALSE)),0,VLOOKUP(A1871,'2011 County-Level Acres Tilled'!$A$2:$F$3069,6,FALSE))</f>
        <v>23421.410301173062</v>
      </c>
      <c r="H1871" s="32" t="s">
        <v>5474</v>
      </c>
      <c r="I1871" s="9" t="s">
        <v>5410</v>
      </c>
      <c r="J1871" s="36">
        <f>IF(ISERROR(VLOOKUP(A1871&amp;I1871,'County-level Emissions Factors'!$E$2:$F$12273,2,FALSE)),0,VLOOKUP(A1871&amp;I1871,'County-level Emissions Factors'!$E$2:$F$12273,2,FALSE))</f>
        <v>27.583572895277211</v>
      </c>
      <c r="K1871" s="19" t="s">
        <v>5473</v>
      </c>
      <c r="L1871" s="19" t="s">
        <v>5474</v>
      </c>
      <c r="M1871" s="38">
        <f t="shared" si="30"/>
        <v>323.02308917630182</v>
      </c>
      <c r="N1871" s="9" t="s">
        <v>5475</v>
      </c>
    </row>
    <row r="1872" spans="1:14">
      <c r="A1872" s="31" t="s">
        <v>3307</v>
      </c>
      <c r="B1872" s="31" t="s">
        <v>3246</v>
      </c>
      <c r="C1872" s="31" t="s">
        <v>143</v>
      </c>
      <c r="D1872" s="31" t="s">
        <v>1102</v>
      </c>
      <c r="E1872" s="31" t="s">
        <v>17</v>
      </c>
      <c r="F1872" s="31" t="s">
        <v>3248</v>
      </c>
      <c r="G1872" s="24">
        <f>IF(ISERROR(VLOOKUP(A1872,'2011 County-Level Acres Tilled'!$A$2:$F$3069,6,FALSE)),0,VLOOKUP(A1872,'2011 County-Level Acres Tilled'!$A$2:$F$3069,6,FALSE))</f>
        <v>0</v>
      </c>
      <c r="H1872" s="32" t="s">
        <v>5474</v>
      </c>
      <c r="I1872" s="9" t="s">
        <v>5410</v>
      </c>
      <c r="J1872" s="36">
        <f>IF(ISERROR(VLOOKUP(A1872&amp;I1872,'County-level Emissions Factors'!$E$2:$F$12273,2,FALSE)),0,VLOOKUP(A1872&amp;I1872,'County-level Emissions Factors'!$E$2:$F$12273,2,FALSE))</f>
        <v>0</v>
      </c>
      <c r="K1872" s="19" t="s">
        <v>5473</v>
      </c>
      <c r="L1872" s="19" t="s">
        <v>5474</v>
      </c>
      <c r="M1872" s="38">
        <f t="shared" si="30"/>
        <v>0</v>
      </c>
      <c r="N1872" s="9" t="s">
        <v>5475</v>
      </c>
    </row>
    <row r="1873" spans="1:14">
      <c r="A1873" s="31" t="s">
        <v>3308</v>
      </c>
      <c r="B1873" s="31" t="s">
        <v>3246</v>
      </c>
      <c r="C1873" s="31" t="s">
        <v>146</v>
      </c>
      <c r="D1873" s="31" t="s">
        <v>3309</v>
      </c>
      <c r="E1873" s="31" t="s">
        <v>17</v>
      </c>
      <c r="F1873" s="31" t="s">
        <v>3248</v>
      </c>
      <c r="G1873" s="24">
        <f>IF(ISERROR(VLOOKUP(A1873,'2011 County-Level Acres Tilled'!$A$2:$F$3069,6,FALSE)),0,VLOOKUP(A1873,'2011 County-Level Acres Tilled'!$A$2:$F$3069,6,FALSE))</f>
        <v>0</v>
      </c>
      <c r="H1873" s="32" t="s">
        <v>5474</v>
      </c>
      <c r="I1873" s="9" t="s">
        <v>5410</v>
      </c>
      <c r="J1873" s="36">
        <f>IF(ISERROR(VLOOKUP(A1873&amp;I1873,'County-level Emissions Factors'!$E$2:$F$12273,2,FALSE)),0,VLOOKUP(A1873&amp;I1873,'County-level Emissions Factors'!$E$2:$F$12273,2,FALSE))</f>
        <v>0</v>
      </c>
      <c r="K1873" s="19" t="s">
        <v>5473</v>
      </c>
      <c r="L1873" s="19" t="s">
        <v>5474</v>
      </c>
      <c r="M1873" s="38">
        <f t="shared" si="30"/>
        <v>0</v>
      </c>
      <c r="N1873" s="9" t="s">
        <v>5475</v>
      </c>
    </row>
    <row r="1874" spans="1:14">
      <c r="A1874" s="31" t="s">
        <v>3310</v>
      </c>
      <c r="B1874" s="31" t="s">
        <v>3246</v>
      </c>
      <c r="C1874" s="31" t="s">
        <v>149</v>
      </c>
      <c r="D1874" s="31" t="s">
        <v>3311</v>
      </c>
      <c r="E1874" s="31" t="s">
        <v>17</v>
      </c>
      <c r="F1874" s="31" t="s">
        <v>3248</v>
      </c>
      <c r="G1874" s="24">
        <f>IF(ISERROR(VLOOKUP(A1874,'2011 County-Level Acres Tilled'!$A$2:$F$3069,6,FALSE)),0,VLOOKUP(A1874,'2011 County-Level Acres Tilled'!$A$2:$F$3069,6,FALSE))</f>
        <v>111431.76372858875</v>
      </c>
      <c r="H1874" s="32" t="s">
        <v>5474</v>
      </c>
      <c r="I1874" s="9" t="s">
        <v>5410</v>
      </c>
      <c r="J1874" s="36">
        <f>IF(ISERROR(VLOOKUP(A1874&amp;I1874,'County-level Emissions Factors'!$E$2:$F$12273,2,FALSE)),0,VLOOKUP(A1874&amp;I1874,'County-level Emissions Factors'!$E$2:$F$12273,2,FALSE))</f>
        <v>22.882005231037489</v>
      </c>
      <c r="K1874" s="19" t="s">
        <v>5473</v>
      </c>
      <c r="L1874" s="19" t="s">
        <v>5474</v>
      </c>
      <c r="M1874" s="38">
        <f t="shared" si="30"/>
        <v>1274.8911002706507</v>
      </c>
      <c r="N1874" s="9" t="s">
        <v>5475</v>
      </c>
    </row>
    <row r="1875" spans="1:14">
      <c r="A1875" s="31" t="s">
        <v>3312</v>
      </c>
      <c r="B1875" s="31" t="s">
        <v>3246</v>
      </c>
      <c r="C1875" s="31" t="s">
        <v>152</v>
      </c>
      <c r="D1875" s="31" t="s">
        <v>3313</v>
      </c>
      <c r="E1875" s="31" t="s">
        <v>17</v>
      </c>
      <c r="F1875" s="31" t="s">
        <v>3248</v>
      </c>
      <c r="G1875" s="24">
        <f>IF(ISERROR(VLOOKUP(A1875,'2011 County-Level Acres Tilled'!$A$2:$F$3069,6,FALSE)),0,VLOOKUP(A1875,'2011 County-Level Acres Tilled'!$A$2:$F$3069,6,FALSE))</f>
        <v>16644.816544660025</v>
      </c>
      <c r="H1875" s="32" t="s">
        <v>5474</v>
      </c>
      <c r="I1875" s="9" t="s">
        <v>5410</v>
      </c>
      <c r="J1875" s="36">
        <f>IF(ISERROR(VLOOKUP(A1875&amp;I1875,'County-level Emissions Factors'!$E$2:$F$12273,2,FALSE)),0,VLOOKUP(A1875&amp;I1875,'County-level Emissions Factors'!$E$2:$F$12273,2,FALSE))</f>
        <v>25.876487579433853</v>
      </c>
      <c r="K1875" s="19" t="s">
        <v>5473</v>
      </c>
      <c r="L1875" s="19" t="s">
        <v>5474</v>
      </c>
      <c r="M1875" s="38">
        <f t="shared" si="30"/>
        <v>215.35469428992513</v>
      </c>
      <c r="N1875" s="9" t="s">
        <v>5475</v>
      </c>
    </row>
    <row r="1876" spans="1:14">
      <c r="A1876" s="31" t="s">
        <v>3314</v>
      </c>
      <c r="B1876" s="31" t="s">
        <v>3246</v>
      </c>
      <c r="C1876" s="31" t="s">
        <v>155</v>
      </c>
      <c r="D1876" s="31" t="s">
        <v>3315</v>
      </c>
      <c r="E1876" s="31" t="s">
        <v>17</v>
      </c>
      <c r="F1876" s="31" t="s">
        <v>3248</v>
      </c>
      <c r="G1876" s="24">
        <f>IF(ISERROR(VLOOKUP(A1876,'2011 County-Level Acres Tilled'!$A$2:$F$3069,6,FALSE)),0,VLOOKUP(A1876,'2011 County-Level Acres Tilled'!$A$2:$F$3069,6,FALSE))</f>
        <v>2103.2790492957747</v>
      </c>
      <c r="H1876" s="32" t="s">
        <v>5474</v>
      </c>
      <c r="I1876" s="9" t="s">
        <v>5410</v>
      </c>
      <c r="J1876" s="36">
        <f>IF(ISERROR(VLOOKUP(A1876&amp;I1876,'County-level Emissions Factors'!$E$2:$F$12273,2,FALSE)),0,VLOOKUP(A1876&amp;I1876,'County-level Emissions Factors'!$E$2:$F$12273,2,FALSE))</f>
        <v>33.897777777777776</v>
      </c>
      <c r="K1876" s="19" t="s">
        <v>5473</v>
      </c>
      <c r="L1876" s="19" t="s">
        <v>5474</v>
      </c>
      <c r="M1876" s="38">
        <f t="shared" si="30"/>
        <v>35.648242908841937</v>
      </c>
      <c r="N1876" s="9" t="s">
        <v>5475</v>
      </c>
    </row>
    <row r="1877" spans="1:14">
      <c r="A1877" s="31" t="s">
        <v>3316</v>
      </c>
      <c r="B1877" s="31" t="s">
        <v>3246</v>
      </c>
      <c r="C1877" s="31" t="s">
        <v>158</v>
      </c>
      <c r="D1877" s="31" t="s">
        <v>3317</v>
      </c>
      <c r="E1877" s="31" t="s">
        <v>17</v>
      </c>
      <c r="F1877" s="31" t="s">
        <v>3248</v>
      </c>
      <c r="G1877" s="24">
        <f>IF(ISERROR(VLOOKUP(A1877,'2011 County-Level Acres Tilled'!$A$2:$F$3069,6,FALSE)),0,VLOOKUP(A1877,'2011 County-Level Acres Tilled'!$A$2:$F$3069,6,FALSE))</f>
        <v>18086.899731060203</v>
      </c>
      <c r="H1877" s="32" t="s">
        <v>5474</v>
      </c>
      <c r="I1877" s="9" t="s">
        <v>5410</v>
      </c>
      <c r="J1877" s="36">
        <f>IF(ISERROR(VLOOKUP(A1877&amp;I1877,'County-level Emissions Factors'!$E$2:$F$12273,2,FALSE)),0,VLOOKUP(A1877&amp;I1877,'County-level Emissions Factors'!$E$2:$F$12273,2,FALSE))</f>
        <v>39.095120643431635</v>
      </c>
      <c r="K1877" s="19" t="s">
        <v>5473</v>
      </c>
      <c r="L1877" s="19" t="s">
        <v>5474</v>
      </c>
      <c r="M1877" s="38">
        <f t="shared" si="30"/>
        <v>353.55476352572487</v>
      </c>
      <c r="N1877" s="9" t="s">
        <v>5475</v>
      </c>
    </row>
    <row r="1878" spans="1:14">
      <c r="A1878" s="31" t="s">
        <v>3318</v>
      </c>
      <c r="B1878" s="31" t="s">
        <v>3246</v>
      </c>
      <c r="C1878" s="31" t="s">
        <v>161</v>
      </c>
      <c r="D1878" s="31" t="s">
        <v>1428</v>
      </c>
      <c r="E1878" s="31" t="s">
        <v>17</v>
      </c>
      <c r="F1878" s="31" t="s">
        <v>3248</v>
      </c>
      <c r="G1878" s="24">
        <f>IF(ISERROR(VLOOKUP(A1878,'2011 County-Level Acres Tilled'!$A$2:$F$3069,6,FALSE)),0,VLOOKUP(A1878,'2011 County-Level Acres Tilled'!$A$2:$F$3069,6,FALSE))</f>
        <v>8557.2761673406167</v>
      </c>
      <c r="H1878" s="32" t="s">
        <v>5474</v>
      </c>
      <c r="I1878" s="9" t="s">
        <v>5410</v>
      </c>
      <c r="J1878" s="36">
        <f>IF(ISERROR(VLOOKUP(A1878&amp;I1878,'County-level Emissions Factors'!$E$2:$F$12273,2,FALSE)),0,VLOOKUP(A1878&amp;I1878,'County-level Emissions Factors'!$E$2:$F$12273,2,FALSE))</f>
        <v>42.024301075268816</v>
      </c>
      <c r="K1878" s="19" t="s">
        <v>5473</v>
      </c>
      <c r="L1878" s="19" t="s">
        <v>5474</v>
      </c>
      <c r="M1878" s="38">
        <f t="shared" si="30"/>
        <v>179.80677502027223</v>
      </c>
      <c r="N1878" s="9" t="s">
        <v>5475</v>
      </c>
    </row>
    <row r="1879" spans="1:14">
      <c r="A1879" s="31" t="s">
        <v>3319</v>
      </c>
      <c r="B1879" s="31" t="s">
        <v>3246</v>
      </c>
      <c r="C1879" s="31" t="s">
        <v>164</v>
      </c>
      <c r="D1879" s="31" t="s">
        <v>3320</v>
      </c>
      <c r="E1879" s="31" t="s">
        <v>17</v>
      </c>
      <c r="F1879" s="31" t="s">
        <v>3248</v>
      </c>
      <c r="G1879" s="24">
        <f>IF(ISERROR(VLOOKUP(A1879,'2011 County-Level Acres Tilled'!$A$2:$F$3069,6,FALSE)),0,VLOOKUP(A1879,'2011 County-Level Acres Tilled'!$A$2:$F$3069,6,FALSE))</f>
        <v>61099.502174460533</v>
      </c>
      <c r="H1879" s="32" t="s">
        <v>5474</v>
      </c>
      <c r="I1879" s="9" t="s">
        <v>5410</v>
      </c>
      <c r="J1879" s="36">
        <f>IF(ISERROR(VLOOKUP(A1879&amp;I1879,'County-level Emissions Factors'!$E$2:$F$12273,2,FALSE)),0,VLOOKUP(A1879&amp;I1879,'County-level Emissions Factors'!$E$2:$F$12273,2,FALSE))</f>
        <v>31.866999983108961</v>
      </c>
      <c r="K1879" s="19" t="s">
        <v>5473</v>
      </c>
      <c r="L1879" s="19" t="s">
        <v>5474</v>
      </c>
      <c r="M1879" s="38">
        <f t="shared" si="30"/>
        <v>973.52891738074982</v>
      </c>
      <c r="N1879" s="9" t="s">
        <v>5475</v>
      </c>
    </row>
    <row r="1880" spans="1:14">
      <c r="A1880" s="31" t="s">
        <v>3321</v>
      </c>
      <c r="B1880" s="31" t="s">
        <v>3246</v>
      </c>
      <c r="C1880" s="31" t="s">
        <v>167</v>
      </c>
      <c r="D1880" s="31" t="s">
        <v>1566</v>
      </c>
      <c r="E1880" s="31" t="s">
        <v>17</v>
      </c>
      <c r="F1880" s="31" t="s">
        <v>3248</v>
      </c>
      <c r="G1880" s="24">
        <f>IF(ISERROR(VLOOKUP(A1880,'2011 County-Level Acres Tilled'!$A$2:$F$3069,6,FALSE)),0,VLOOKUP(A1880,'2011 County-Level Acres Tilled'!$A$2:$F$3069,6,FALSE))</f>
        <v>68111.874883726181</v>
      </c>
      <c r="H1880" s="32" t="s">
        <v>5474</v>
      </c>
      <c r="I1880" s="9" t="s">
        <v>5410</v>
      </c>
      <c r="J1880" s="36">
        <f>IF(ISERROR(VLOOKUP(A1880&amp;I1880,'County-level Emissions Factors'!$E$2:$F$12273,2,FALSE)),0,VLOOKUP(A1880&amp;I1880,'County-level Emissions Factors'!$E$2:$F$12273,2,FALSE))</f>
        <v>47.560338983050848</v>
      </c>
      <c r="K1880" s="19" t="s">
        <v>5473</v>
      </c>
      <c r="L1880" s="19" t="s">
        <v>5474</v>
      </c>
      <c r="M1880" s="38">
        <f t="shared" si="30"/>
        <v>1619.711929120582</v>
      </c>
      <c r="N1880" s="9" t="s">
        <v>5475</v>
      </c>
    </row>
    <row r="1881" spans="1:14">
      <c r="A1881" s="31" t="s">
        <v>3322</v>
      </c>
      <c r="B1881" s="31" t="s">
        <v>3246</v>
      </c>
      <c r="C1881" s="31" t="s">
        <v>170</v>
      </c>
      <c r="D1881" s="31" t="s">
        <v>2299</v>
      </c>
      <c r="E1881" s="31" t="s">
        <v>17</v>
      </c>
      <c r="F1881" s="31" t="s">
        <v>3248</v>
      </c>
      <c r="G1881" s="24">
        <f>IF(ISERROR(VLOOKUP(A1881,'2011 County-Level Acres Tilled'!$A$2:$F$3069,6,FALSE)),0,VLOOKUP(A1881,'2011 County-Level Acres Tilled'!$A$2:$F$3069,6,FALSE))</f>
        <v>5466.875504025722</v>
      </c>
      <c r="H1881" s="32" t="s">
        <v>5474</v>
      </c>
      <c r="I1881" s="9" t="s">
        <v>5410</v>
      </c>
      <c r="J1881" s="36">
        <f>IF(ISERROR(VLOOKUP(A1881&amp;I1881,'County-level Emissions Factors'!$E$2:$F$12273,2,FALSE)),0,VLOOKUP(A1881&amp;I1881,'County-level Emissions Factors'!$E$2:$F$12273,2,FALSE))</f>
        <v>17.333896016205266</v>
      </c>
      <c r="K1881" s="19" t="s">
        <v>5473</v>
      </c>
      <c r="L1881" s="19" t="s">
        <v>5474</v>
      </c>
      <c r="M1881" s="38">
        <f t="shared" si="30"/>
        <v>47.381125760160806</v>
      </c>
      <c r="N1881" s="9" t="s">
        <v>5475</v>
      </c>
    </row>
    <row r="1882" spans="1:14">
      <c r="A1882" s="31" t="s">
        <v>3323</v>
      </c>
      <c r="B1882" s="31" t="s">
        <v>3246</v>
      </c>
      <c r="C1882" s="31" t="s">
        <v>173</v>
      </c>
      <c r="D1882" s="31" t="s">
        <v>1568</v>
      </c>
      <c r="E1882" s="31" t="s">
        <v>17</v>
      </c>
      <c r="F1882" s="31" t="s">
        <v>3248</v>
      </c>
      <c r="G1882" s="24">
        <f>IF(ISERROR(VLOOKUP(A1882,'2011 County-Level Acres Tilled'!$A$2:$F$3069,6,FALSE)),0,VLOOKUP(A1882,'2011 County-Level Acres Tilled'!$A$2:$F$3069,6,FALSE))</f>
        <v>4264.3164963230711</v>
      </c>
      <c r="H1882" s="32" t="s">
        <v>5474</v>
      </c>
      <c r="I1882" s="9" t="s">
        <v>5410</v>
      </c>
      <c r="J1882" s="36">
        <f>IF(ISERROR(VLOOKUP(A1882&amp;I1882,'County-level Emissions Factors'!$E$2:$F$12273,2,FALSE)),0,VLOOKUP(A1882&amp;I1882,'County-level Emissions Factors'!$E$2:$F$12273,2,FALSE))</f>
        <v>38.803174603174604</v>
      </c>
      <c r="K1882" s="19" t="s">
        <v>5473</v>
      </c>
      <c r="L1882" s="19" t="s">
        <v>5474</v>
      </c>
      <c r="M1882" s="38">
        <f t="shared" si="30"/>
        <v>82.734508785010959</v>
      </c>
      <c r="N1882" s="9" t="s">
        <v>5475</v>
      </c>
    </row>
    <row r="1883" spans="1:14">
      <c r="A1883" s="31" t="s">
        <v>3324</v>
      </c>
      <c r="B1883" s="31" t="s">
        <v>3246</v>
      </c>
      <c r="C1883" s="31" t="s">
        <v>176</v>
      </c>
      <c r="D1883" s="31" t="s">
        <v>3325</v>
      </c>
      <c r="E1883" s="31" t="s">
        <v>17</v>
      </c>
      <c r="F1883" s="31" t="s">
        <v>3248</v>
      </c>
      <c r="G1883" s="24">
        <f>IF(ISERROR(VLOOKUP(A1883,'2011 County-Level Acres Tilled'!$A$2:$F$3069,6,FALSE)),0,VLOOKUP(A1883,'2011 County-Level Acres Tilled'!$A$2:$F$3069,6,FALSE))</f>
        <v>15739.773693663503</v>
      </c>
      <c r="H1883" s="32" t="s">
        <v>5474</v>
      </c>
      <c r="I1883" s="9" t="s">
        <v>5410</v>
      </c>
      <c r="J1883" s="36">
        <f>IF(ISERROR(VLOOKUP(A1883&amp;I1883,'County-level Emissions Factors'!$E$2:$F$12273,2,FALSE)),0,VLOOKUP(A1883&amp;I1883,'County-level Emissions Factors'!$E$2:$F$12273,2,FALSE))</f>
        <v>49.334013809666764</v>
      </c>
      <c r="K1883" s="19" t="s">
        <v>5473</v>
      </c>
      <c r="L1883" s="19" t="s">
        <v>5474</v>
      </c>
      <c r="M1883" s="38">
        <f t="shared" si="30"/>
        <v>388.25310638211243</v>
      </c>
      <c r="N1883" s="9" t="s">
        <v>5475</v>
      </c>
    </row>
    <row r="1884" spans="1:14">
      <c r="A1884" s="31" t="s">
        <v>3326</v>
      </c>
      <c r="B1884" s="31" t="s">
        <v>3246</v>
      </c>
      <c r="C1884" s="31" t="s">
        <v>179</v>
      </c>
      <c r="D1884" s="31" t="s">
        <v>3327</v>
      </c>
      <c r="E1884" s="31" t="s">
        <v>17</v>
      </c>
      <c r="F1884" s="31" t="s">
        <v>3248</v>
      </c>
      <c r="G1884" s="24">
        <f>IF(ISERROR(VLOOKUP(A1884,'2011 County-Level Acres Tilled'!$A$2:$F$3069,6,FALSE)),0,VLOOKUP(A1884,'2011 County-Level Acres Tilled'!$A$2:$F$3069,6,FALSE))</f>
        <v>21648.590087055047</v>
      </c>
      <c r="H1884" s="32" t="s">
        <v>5474</v>
      </c>
      <c r="I1884" s="9" t="s">
        <v>5410</v>
      </c>
      <c r="J1884" s="36">
        <f>IF(ISERROR(VLOOKUP(A1884&amp;I1884,'County-level Emissions Factors'!$E$2:$F$12273,2,FALSE)),0,VLOOKUP(A1884&amp;I1884,'County-level Emissions Factors'!$E$2:$F$12273,2,FALSE))</f>
        <v>50.781367521367521</v>
      </c>
      <c r="K1884" s="19" t="s">
        <v>5473</v>
      </c>
      <c r="L1884" s="19" t="s">
        <v>5474</v>
      </c>
      <c r="M1884" s="38">
        <f t="shared" si="30"/>
        <v>549.67250476508798</v>
      </c>
      <c r="N1884" s="9" t="s">
        <v>5475</v>
      </c>
    </row>
    <row r="1885" spans="1:14">
      <c r="A1885" s="31" t="s">
        <v>3328</v>
      </c>
      <c r="B1885" s="31" t="s">
        <v>3246</v>
      </c>
      <c r="C1885" s="31" t="s">
        <v>182</v>
      </c>
      <c r="D1885" s="31" t="s">
        <v>3329</v>
      </c>
      <c r="E1885" s="31" t="s">
        <v>17</v>
      </c>
      <c r="F1885" s="31" t="s">
        <v>3248</v>
      </c>
      <c r="G1885" s="24">
        <f>IF(ISERROR(VLOOKUP(A1885,'2011 County-Level Acres Tilled'!$A$2:$F$3069,6,FALSE)),0,VLOOKUP(A1885,'2011 County-Level Acres Tilled'!$A$2:$F$3069,6,FALSE))</f>
        <v>4745.9499724664538</v>
      </c>
      <c r="H1885" s="32" t="s">
        <v>5474</v>
      </c>
      <c r="I1885" s="9" t="s">
        <v>5410</v>
      </c>
      <c r="J1885" s="36">
        <f>IF(ISERROR(VLOOKUP(A1885&amp;I1885,'County-level Emissions Factors'!$E$2:$F$12273,2,FALSE)),0,VLOOKUP(A1885&amp;I1885,'County-level Emissions Factors'!$E$2:$F$12273,2,FALSE))</f>
        <v>39.292498004788506</v>
      </c>
      <c r="K1885" s="19" t="s">
        <v>5473</v>
      </c>
      <c r="L1885" s="19" t="s">
        <v>5474</v>
      </c>
      <c r="M1885" s="38">
        <f t="shared" si="30"/>
        <v>93.240114911982104</v>
      </c>
      <c r="N1885" s="9" t="s">
        <v>5475</v>
      </c>
    </row>
    <row r="1886" spans="1:14">
      <c r="A1886" s="31" t="s">
        <v>3330</v>
      </c>
      <c r="B1886" s="31" t="s">
        <v>3246</v>
      </c>
      <c r="C1886" s="31" t="s">
        <v>185</v>
      </c>
      <c r="D1886" s="31" t="s">
        <v>1179</v>
      </c>
      <c r="E1886" s="31" t="s">
        <v>17</v>
      </c>
      <c r="F1886" s="31" t="s">
        <v>3248</v>
      </c>
      <c r="G1886" s="24">
        <f>IF(ISERROR(VLOOKUP(A1886,'2011 County-Level Acres Tilled'!$A$2:$F$3069,6,FALSE)),0,VLOOKUP(A1886,'2011 County-Level Acres Tilled'!$A$2:$F$3069,6,FALSE))</f>
        <v>455.65580985915489</v>
      </c>
      <c r="H1886" s="32" t="s">
        <v>5474</v>
      </c>
      <c r="I1886" s="9" t="s">
        <v>5410</v>
      </c>
      <c r="J1886" s="36">
        <f>IF(ISERROR(VLOOKUP(A1886&amp;I1886,'County-level Emissions Factors'!$E$2:$F$12273,2,FALSE)),0,VLOOKUP(A1886&amp;I1886,'County-level Emissions Factors'!$E$2:$F$12273,2,FALSE))</f>
        <v>35.306382978723398</v>
      </c>
      <c r="K1886" s="19" t="s">
        <v>5473</v>
      </c>
      <c r="L1886" s="19" t="s">
        <v>5474</v>
      </c>
      <c r="M1886" s="38">
        <f t="shared" si="30"/>
        <v>8.0437792646838453</v>
      </c>
      <c r="N1886" s="9" t="s">
        <v>5475</v>
      </c>
    </row>
    <row r="1887" spans="1:14">
      <c r="A1887" s="31" t="s">
        <v>3331</v>
      </c>
      <c r="B1887" s="31" t="s">
        <v>3246</v>
      </c>
      <c r="C1887" s="31" t="s">
        <v>188</v>
      </c>
      <c r="D1887" s="31" t="s">
        <v>210</v>
      </c>
      <c r="E1887" s="31" t="s">
        <v>17</v>
      </c>
      <c r="F1887" s="31" t="s">
        <v>3248</v>
      </c>
      <c r="G1887" s="24">
        <f>IF(ISERROR(VLOOKUP(A1887,'2011 County-Level Acres Tilled'!$A$2:$F$3069,6,FALSE)),0,VLOOKUP(A1887,'2011 County-Level Acres Tilled'!$A$2:$F$3069,6,FALSE))</f>
        <v>42068.112255733686</v>
      </c>
      <c r="H1887" s="32" t="s">
        <v>5474</v>
      </c>
      <c r="I1887" s="9" t="s">
        <v>5410</v>
      </c>
      <c r="J1887" s="36">
        <f>IF(ISERROR(VLOOKUP(A1887&amp;I1887,'County-level Emissions Factors'!$E$2:$F$12273,2,FALSE)),0,VLOOKUP(A1887&amp;I1887,'County-level Emissions Factors'!$E$2:$F$12273,2,FALSE))</f>
        <v>33.387598853868191</v>
      </c>
      <c r="K1887" s="19" t="s">
        <v>5473</v>
      </c>
      <c r="L1887" s="19" t="s">
        <v>5474</v>
      </c>
      <c r="M1887" s="38">
        <f t="shared" si="30"/>
        <v>702.27662826696621</v>
      </c>
      <c r="N1887" s="9" t="s">
        <v>5475</v>
      </c>
    </row>
    <row r="1888" spans="1:14">
      <c r="A1888" s="31" t="s">
        <v>3332</v>
      </c>
      <c r="B1888" s="31" t="s">
        <v>3246</v>
      </c>
      <c r="C1888" s="31" t="s">
        <v>191</v>
      </c>
      <c r="D1888" s="31" t="s">
        <v>1184</v>
      </c>
      <c r="E1888" s="31" t="s">
        <v>17</v>
      </c>
      <c r="F1888" s="31" t="s">
        <v>3248</v>
      </c>
      <c r="G1888" s="24">
        <f>IF(ISERROR(VLOOKUP(A1888,'2011 County-Level Acres Tilled'!$A$2:$F$3069,6,FALSE)),0,VLOOKUP(A1888,'2011 County-Level Acres Tilled'!$A$2:$F$3069,6,FALSE))</f>
        <v>67319.853069767007</v>
      </c>
      <c r="H1888" s="32" t="s">
        <v>5474</v>
      </c>
      <c r="I1888" s="9" t="s">
        <v>5410</v>
      </c>
      <c r="J1888" s="36">
        <f>IF(ISERROR(VLOOKUP(A1888&amp;I1888,'County-level Emissions Factors'!$E$2:$F$12273,2,FALSE)),0,VLOOKUP(A1888&amp;I1888,'County-level Emissions Factors'!$E$2:$F$12273,2,FALSE))</f>
        <v>43.109940888768875</v>
      </c>
      <c r="K1888" s="19" t="s">
        <v>5473</v>
      </c>
      <c r="L1888" s="19" t="s">
        <v>5474</v>
      </c>
      <c r="M1888" s="38">
        <f t="shared" si="30"/>
        <v>1451.0774432391308</v>
      </c>
      <c r="N1888" s="9" t="s">
        <v>5475</v>
      </c>
    </row>
    <row r="1889" spans="1:14">
      <c r="A1889" s="31" t="s">
        <v>3333</v>
      </c>
      <c r="B1889" s="31" t="s">
        <v>3246</v>
      </c>
      <c r="C1889" s="31" t="s">
        <v>194</v>
      </c>
      <c r="D1889" s="31" t="s">
        <v>3334</v>
      </c>
      <c r="E1889" s="31" t="s">
        <v>17</v>
      </c>
      <c r="F1889" s="31" t="s">
        <v>3248</v>
      </c>
      <c r="G1889" s="24">
        <f>IF(ISERROR(VLOOKUP(A1889,'2011 County-Level Acres Tilled'!$A$2:$F$3069,6,FALSE)),0,VLOOKUP(A1889,'2011 County-Level Acres Tilled'!$A$2:$F$3069,6,FALSE))</f>
        <v>447.18309859154942</v>
      </c>
      <c r="H1889" s="32" t="s">
        <v>5474</v>
      </c>
      <c r="I1889" s="9" t="s">
        <v>5410</v>
      </c>
      <c r="J1889" s="36">
        <f>IF(ISERROR(VLOOKUP(A1889&amp;I1889,'County-level Emissions Factors'!$E$2:$F$12273,2,FALSE)),0,VLOOKUP(A1889&amp;I1889,'County-level Emissions Factors'!$E$2:$F$12273,2,FALSE))</f>
        <v>3.9733333333333332</v>
      </c>
      <c r="K1889" s="19" t="s">
        <v>5473</v>
      </c>
      <c r="L1889" s="19" t="s">
        <v>5474</v>
      </c>
      <c r="M1889" s="38">
        <f t="shared" si="30"/>
        <v>0.88840375586854481</v>
      </c>
      <c r="N1889" s="9" t="s">
        <v>5475</v>
      </c>
    </row>
    <row r="1890" spans="1:14">
      <c r="A1890" s="31" t="s">
        <v>3335</v>
      </c>
      <c r="B1890" s="31" t="s">
        <v>3246</v>
      </c>
      <c r="C1890" s="31" t="s">
        <v>197</v>
      </c>
      <c r="D1890" s="31" t="s">
        <v>3336</v>
      </c>
      <c r="E1890" s="31" t="s">
        <v>17</v>
      </c>
      <c r="F1890" s="31" t="s">
        <v>3248</v>
      </c>
      <c r="G1890" s="24">
        <f>IF(ISERROR(VLOOKUP(A1890,'2011 County-Level Acres Tilled'!$A$2:$F$3069,6,FALSE)),0,VLOOKUP(A1890,'2011 County-Level Acres Tilled'!$A$2:$F$3069,6,FALSE))</f>
        <v>115990.81849471717</v>
      </c>
      <c r="H1890" s="32" t="s">
        <v>5474</v>
      </c>
      <c r="I1890" s="9" t="s">
        <v>5410</v>
      </c>
      <c r="J1890" s="36">
        <f>IF(ISERROR(VLOOKUP(A1890&amp;I1890,'County-level Emissions Factors'!$E$2:$F$12273,2,FALSE)),0,VLOOKUP(A1890&amp;I1890,'County-level Emissions Factors'!$E$2:$F$12273,2,FALSE))</f>
        <v>24.532286068623399</v>
      </c>
      <c r="K1890" s="19" t="s">
        <v>5473</v>
      </c>
      <c r="L1890" s="19" t="s">
        <v>5474</v>
      </c>
      <c r="M1890" s="38">
        <f t="shared" si="30"/>
        <v>1422.7599703230876</v>
      </c>
      <c r="N1890" s="9" t="s">
        <v>5475</v>
      </c>
    </row>
    <row r="1891" spans="1:14">
      <c r="A1891" s="31" t="s">
        <v>3337</v>
      </c>
      <c r="B1891" s="31" t="s">
        <v>3246</v>
      </c>
      <c r="C1891" s="31" t="s">
        <v>200</v>
      </c>
      <c r="D1891" s="31" t="s">
        <v>3338</v>
      </c>
      <c r="E1891" s="31" t="s">
        <v>17</v>
      </c>
      <c r="F1891" s="31" t="s">
        <v>3248</v>
      </c>
      <c r="G1891" s="24">
        <f>IF(ISERROR(VLOOKUP(A1891,'2011 County-Level Acres Tilled'!$A$2:$F$3069,6,FALSE)),0,VLOOKUP(A1891,'2011 County-Level Acres Tilled'!$A$2:$F$3069,6,FALSE))</f>
        <v>28515.927843464386</v>
      </c>
      <c r="H1891" s="32" t="s">
        <v>5474</v>
      </c>
      <c r="I1891" s="9" t="s">
        <v>5410</v>
      </c>
      <c r="J1891" s="36">
        <f>IF(ISERROR(VLOOKUP(A1891&amp;I1891,'County-level Emissions Factors'!$E$2:$F$12273,2,FALSE)),0,VLOOKUP(A1891&amp;I1891,'County-level Emissions Factors'!$E$2:$F$12273,2,FALSE))</f>
        <v>49.580858085808579</v>
      </c>
      <c r="K1891" s="19" t="s">
        <v>5473</v>
      </c>
      <c r="L1891" s="19" t="s">
        <v>5474</v>
      </c>
      <c r="M1891" s="38">
        <f t="shared" si="30"/>
        <v>706.92208579598264</v>
      </c>
      <c r="N1891" s="9" t="s">
        <v>5475</v>
      </c>
    </row>
    <row r="1892" spans="1:14">
      <c r="A1892" s="31" t="s">
        <v>3339</v>
      </c>
      <c r="B1892" s="31" t="s">
        <v>3340</v>
      </c>
      <c r="C1892" s="31" t="s">
        <v>15</v>
      </c>
      <c r="D1892" s="31" t="s">
        <v>3341</v>
      </c>
      <c r="E1892" s="31" t="s">
        <v>17</v>
      </c>
      <c r="F1892" s="31" t="s">
        <v>3342</v>
      </c>
      <c r="G1892" s="24">
        <f>IF(ISERROR(VLOOKUP(A1892,'2011 County-Level Acres Tilled'!$A$2:$F$3069,6,FALSE)),0,VLOOKUP(A1892,'2011 County-Level Acres Tilled'!$A$2:$F$3069,6,FALSE))</f>
        <v>16108.834873049665</v>
      </c>
      <c r="H1892" s="32" t="s">
        <v>5474</v>
      </c>
      <c r="I1892" s="9" t="s">
        <v>5410</v>
      </c>
      <c r="J1892" s="36">
        <f>IF(ISERROR(VLOOKUP(A1892&amp;I1892,'County-level Emissions Factors'!$E$2:$F$12273,2,FALSE)),0,VLOOKUP(A1892&amp;I1892,'County-level Emissions Factors'!$E$2:$F$12273,2,FALSE))</f>
        <v>23.24987801572242</v>
      </c>
      <c r="K1892" s="19" t="s">
        <v>5473</v>
      </c>
      <c r="L1892" s="19" t="s">
        <v>5474</v>
      </c>
      <c r="M1892" s="38">
        <f t="shared" si="30"/>
        <v>187.26422288691003</v>
      </c>
      <c r="N1892" s="9" t="s">
        <v>5475</v>
      </c>
    </row>
    <row r="1893" spans="1:14">
      <c r="A1893" s="31" t="s">
        <v>3343</v>
      </c>
      <c r="B1893" s="31" t="s">
        <v>3340</v>
      </c>
      <c r="C1893" s="31" t="s">
        <v>20</v>
      </c>
      <c r="D1893" s="31" t="s">
        <v>1302</v>
      </c>
      <c r="E1893" s="31" t="s">
        <v>17</v>
      </c>
      <c r="F1893" s="31" t="s">
        <v>3342</v>
      </c>
      <c r="G1893" s="24">
        <f>IF(ISERROR(VLOOKUP(A1893,'2011 County-Level Acres Tilled'!$A$2:$F$3069,6,FALSE)),0,VLOOKUP(A1893,'2011 County-Level Acres Tilled'!$A$2:$F$3069,6,FALSE))</f>
        <v>9212.9916717286578</v>
      </c>
      <c r="H1893" s="32" t="s">
        <v>5474</v>
      </c>
      <c r="I1893" s="9" t="s">
        <v>5410</v>
      </c>
      <c r="J1893" s="36">
        <f>IF(ISERROR(VLOOKUP(A1893&amp;I1893,'County-level Emissions Factors'!$E$2:$F$12273,2,FALSE)),0,VLOOKUP(A1893&amp;I1893,'County-level Emissions Factors'!$E$2:$F$12273,2,FALSE))</f>
        <v>23.71350806451613</v>
      </c>
      <c r="K1893" s="19" t="s">
        <v>5473</v>
      </c>
      <c r="L1893" s="19" t="s">
        <v>5474</v>
      </c>
      <c r="M1893" s="38">
        <f t="shared" si="30"/>
        <v>109.23617615292873</v>
      </c>
      <c r="N1893" s="9" t="s">
        <v>5475</v>
      </c>
    </row>
    <row r="1894" spans="1:14">
      <c r="A1894" s="31" t="s">
        <v>3344</v>
      </c>
      <c r="B1894" s="31" t="s">
        <v>3340</v>
      </c>
      <c r="C1894" s="31" t="s">
        <v>23</v>
      </c>
      <c r="D1894" s="31" t="s">
        <v>3345</v>
      </c>
      <c r="E1894" s="31" t="s">
        <v>17</v>
      </c>
      <c r="F1894" s="31" t="s">
        <v>3342</v>
      </c>
      <c r="G1894" s="24">
        <f>IF(ISERROR(VLOOKUP(A1894,'2011 County-Level Acres Tilled'!$A$2:$F$3069,6,FALSE)),0,VLOOKUP(A1894,'2011 County-Level Acres Tilled'!$A$2:$F$3069,6,FALSE))</f>
        <v>3914.4260763986163</v>
      </c>
      <c r="H1894" s="32" t="s">
        <v>5474</v>
      </c>
      <c r="I1894" s="9" t="s">
        <v>5410</v>
      </c>
      <c r="J1894" s="36">
        <f>IF(ISERROR(VLOOKUP(A1894&amp;I1894,'County-level Emissions Factors'!$E$2:$F$12273,2,FALSE)),0,VLOOKUP(A1894&amp;I1894,'County-level Emissions Factors'!$E$2:$F$12273,2,FALSE))</f>
        <v>17.752216748768475</v>
      </c>
      <c r="K1894" s="19" t="s">
        <v>5473</v>
      </c>
      <c r="L1894" s="19" t="s">
        <v>5474</v>
      </c>
      <c r="M1894" s="38">
        <f t="shared" si="30"/>
        <v>34.744870077629791</v>
      </c>
      <c r="N1894" s="9" t="s">
        <v>5475</v>
      </c>
    </row>
    <row r="1895" spans="1:14">
      <c r="A1895" s="31" t="s">
        <v>3346</v>
      </c>
      <c r="B1895" s="31" t="s">
        <v>3340</v>
      </c>
      <c r="C1895" s="31" t="s">
        <v>26</v>
      </c>
      <c r="D1895" s="31" t="s">
        <v>3347</v>
      </c>
      <c r="E1895" s="31" t="s">
        <v>17</v>
      </c>
      <c r="F1895" s="31" t="s">
        <v>3342</v>
      </c>
      <c r="G1895" s="24">
        <f>IF(ISERROR(VLOOKUP(A1895,'2011 County-Level Acres Tilled'!$A$2:$F$3069,6,FALSE)),0,VLOOKUP(A1895,'2011 County-Level Acres Tilled'!$A$2:$F$3069,6,FALSE))</f>
        <v>29216.109079196136</v>
      </c>
      <c r="H1895" s="32" t="s">
        <v>5474</v>
      </c>
      <c r="I1895" s="9" t="s">
        <v>5410</v>
      </c>
      <c r="J1895" s="36">
        <f>IF(ISERROR(VLOOKUP(A1895&amp;I1895,'County-level Emissions Factors'!$E$2:$F$12273,2,FALSE)),0,VLOOKUP(A1895&amp;I1895,'County-level Emissions Factors'!$E$2:$F$12273,2,FALSE))</f>
        <v>18.709473537991389</v>
      </c>
      <c r="K1895" s="19" t="s">
        <v>5473</v>
      </c>
      <c r="L1895" s="19" t="s">
        <v>5474</v>
      </c>
      <c r="M1895" s="38">
        <f t="shared" si="30"/>
        <v>273.309009850145</v>
      </c>
      <c r="N1895" s="9" t="s">
        <v>5475</v>
      </c>
    </row>
    <row r="1896" spans="1:14">
      <c r="A1896" s="31" t="s">
        <v>3348</v>
      </c>
      <c r="B1896" s="31" t="s">
        <v>3340</v>
      </c>
      <c r="C1896" s="31" t="s">
        <v>29</v>
      </c>
      <c r="D1896" s="31" t="s">
        <v>3349</v>
      </c>
      <c r="E1896" s="31" t="s">
        <v>17</v>
      </c>
      <c r="F1896" s="31" t="s">
        <v>3342</v>
      </c>
      <c r="G1896" s="24">
        <f>IF(ISERROR(VLOOKUP(A1896,'2011 County-Level Acres Tilled'!$A$2:$F$3069,6,FALSE)),0,VLOOKUP(A1896,'2011 County-Level Acres Tilled'!$A$2:$F$3069,6,FALSE))</f>
        <v>1804.6566109398832</v>
      </c>
      <c r="H1896" s="32" t="s">
        <v>5474</v>
      </c>
      <c r="I1896" s="9" t="s">
        <v>5410</v>
      </c>
      <c r="J1896" s="36">
        <f>IF(ISERROR(VLOOKUP(A1896&amp;I1896,'County-level Emissions Factors'!$E$2:$F$12273,2,FALSE)),0,VLOOKUP(A1896&amp;I1896,'County-level Emissions Factors'!$E$2:$F$12273,2,FALSE))</f>
        <v>36.611981566820276</v>
      </c>
      <c r="K1896" s="19" t="s">
        <v>5473</v>
      </c>
      <c r="L1896" s="19" t="s">
        <v>5474</v>
      </c>
      <c r="M1896" s="38">
        <f t="shared" si="30"/>
        <v>33.03602728708568</v>
      </c>
      <c r="N1896" s="9" t="s">
        <v>5475</v>
      </c>
    </row>
    <row r="1897" spans="1:14">
      <c r="A1897" s="31" t="s">
        <v>3350</v>
      </c>
      <c r="B1897" s="31" t="s">
        <v>3340</v>
      </c>
      <c r="C1897" s="31" t="s">
        <v>32</v>
      </c>
      <c r="D1897" s="31" t="s">
        <v>3351</v>
      </c>
      <c r="E1897" s="31" t="s">
        <v>17</v>
      </c>
      <c r="F1897" s="31" t="s">
        <v>3342</v>
      </c>
      <c r="G1897" s="24">
        <f>IF(ISERROR(VLOOKUP(A1897,'2011 County-Level Acres Tilled'!$A$2:$F$3069,6,FALSE)),0,VLOOKUP(A1897,'2011 County-Level Acres Tilled'!$A$2:$F$3069,6,FALSE))</f>
        <v>670.80390220905781</v>
      </c>
      <c r="H1897" s="32" t="s">
        <v>5474</v>
      </c>
      <c r="I1897" s="9" t="s">
        <v>5410</v>
      </c>
      <c r="J1897" s="36">
        <f>IF(ISERROR(VLOOKUP(A1897&amp;I1897,'County-level Emissions Factors'!$E$2:$F$12273,2,FALSE)),0,VLOOKUP(A1897&amp;I1897,'County-level Emissions Factors'!$E$2:$F$12273,2,FALSE))</f>
        <v>19.217500000000001</v>
      </c>
      <c r="K1897" s="19" t="s">
        <v>5473</v>
      </c>
      <c r="L1897" s="19" t="s">
        <v>5474</v>
      </c>
      <c r="M1897" s="38">
        <f t="shared" si="30"/>
        <v>6.4455869953512845</v>
      </c>
      <c r="N1897" s="9" t="s">
        <v>5475</v>
      </c>
    </row>
    <row r="1898" spans="1:14">
      <c r="A1898" s="31" t="s">
        <v>3352</v>
      </c>
      <c r="B1898" s="31" t="s">
        <v>3340</v>
      </c>
      <c r="C1898" s="31" t="s">
        <v>35</v>
      </c>
      <c r="D1898" s="31" t="s">
        <v>3353</v>
      </c>
      <c r="E1898" s="31" t="s">
        <v>17</v>
      </c>
      <c r="F1898" s="31" t="s">
        <v>3342</v>
      </c>
      <c r="G1898" s="24">
        <f>IF(ISERROR(VLOOKUP(A1898,'2011 County-Level Acres Tilled'!$A$2:$F$3069,6,FALSE)),0,VLOOKUP(A1898,'2011 County-Level Acres Tilled'!$A$2:$F$3069,6,FALSE))</f>
        <v>167312.75334684592</v>
      </c>
      <c r="H1898" s="32" t="s">
        <v>5474</v>
      </c>
      <c r="I1898" s="9" t="s">
        <v>5410</v>
      </c>
      <c r="J1898" s="36">
        <f>IF(ISERROR(VLOOKUP(A1898&amp;I1898,'County-level Emissions Factors'!$E$2:$F$12273,2,FALSE)),0,VLOOKUP(A1898&amp;I1898,'County-level Emissions Factors'!$E$2:$F$12273,2,FALSE))</f>
        <v>15.009189620565403</v>
      </c>
      <c r="K1898" s="19" t="s">
        <v>5473</v>
      </c>
      <c r="L1898" s="19" t="s">
        <v>5474</v>
      </c>
      <c r="M1898" s="38">
        <f t="shared" si="30"/>
        <v>1255.6144204608495</v>
      </c>
      <c r="N1898" s="9" t="s">
        <v>5475</v>
      </c>
    </row>
    <row r="1899" spans="1:14">
      <c r="A1899" s="31" t="s">
        <v>3354</v>
      </c>
      <c r="B1899" s="31" t="s">
        <v>3340</v>
      </c>
      <c r="C1899" s="31" t="s">
        <v>38</v>
      </c>
      <c r="D1899" s="31" t="s">
        <v>3355</v>
      </c>
      <c r="E1899" s="31" t="s">
        <v>17</v>
      </c>
      <c r="F1899" s="31" t="s">
        <v>3342</v>
      </c>
      <c r="G1899" s="24">
        <f>IF(ISERROR(VLOOKUP(A1899,'2011 County-Level Acres Tilled'!$A$2:$F$3069,6,FALSE)),0,VLOOKUP(A1899,'2011 County-Level Acres Tilled'!$A$2:$F$3069,6,FALSE))</f>
        <v>116682.26655141531</v>
      </c>
      <c r="H1899" s="32" t="s">
        <v>5474</v>
      </c>
      <c r="I1899" s="9" t="s">
        <v>5410</v>
      </c>
      <c r="J1899" s="36">
        <f>IF(ISERROR(VLOOKUP(A1899&amp;I1899,'County-level Emissions Factors'!$E$2:$F$12273,2,FALSE)),0,VLOOKUP(A1899&amp;I1899,'County-level Emissions Factors'!$E$2:$F$12273,2,FALSE))</f>
        <v>25.446979176693297</v>
      </c>
      <c r="K1899" s="19" t="s">
        <v>5473</v>
      </c>
      <c r="L1899" s="19" t="s">
        <v>5474</v>
      </c>
      <c r="M1899" s="38">
        <f t="shared" si="30"/>
        <v>1484.6056036116211</v>
      </c>
      <c r="N1899" s="9" t="s">
        <v>5475</v>
      </c>
    </row>
    <row r="1900" spans="1:14">
      <c r="A1900" s="31" t="s">
        <v>3356</v>
      </c>
      <c r="B1900" s="31" t="s">
        <v>3340</v>
      </c>
      <c r="C1900" s="31" t="s">
        <v>41</v>
      </c>
      <c r="D1900" s="31" t="s">
        <v>3357</v>
      </c>
      <c r="E1900" s="31" t="s">
        <v>17</v>
      </c>
      <c r="F1900" s="31" t="s">
        <v>3342</v>
      </c>
      <c r="G1900" s="24">
        <f>IF(ISERROR(VLOOKUP(A1900,'2011 County-Level Acres Tilled'!$A$2:$F$3069,6,FALSE)),0,VLOOKUP(A1900,'2011 County-Level Acres Tilled'!$A$2:$F$3069,6,FALSE))</f>
        <v>83472.071045973382</v>
      </c>
      <c r="H1900" s="32" t="s">
        <v>5474</v>
      </c>
      <c r="I1900" s="9" t="s">
        <v>5410</v>
      </c>
      <c r="J1900" s="36">
        <f>IF(ISERROR(VLOOKUP(A1900&amp;I1900,'County-level Emissions Factors'!$E$2:$F$12273,2,FALSE)),0,VLOOKUP(A1900&amp;I1900,'County-level Emissions Factors'!$E$2:$F$12273,2,FALSE))</f>
        <v>38.20379755871226</v>
      </c>
      <c r="K1900" s="19" t="s">
        <v>5473</v>
      </c>
      <c r="L1900" s="19" t="s">
        <v>5474</v>
      </c>
      <c r="M1900" s="38">
        <f t="shared" si="30"/>
        <v>1594.475052023407</v>
      </c>
      <c r="N1900" s="9" t="s">
        <v>5475</v>
      </c>
    </row>
    <row r="1901" spans="1:14">
      <c r="A1901" s="31" t="s">
        <v>3358</v>
      </c>
      <c r="B1901" s="31" t="s">
        <v>3340</v>
      </c>
      <c r="C1901" s="31" t="s">
        <v>44</v>
      </c>
      <c r="D1901" s="31" t="s">
        <v>3359</v>
      </c>
      <c r="E1901" s="31" t="s">
        <v>17</v>
      </c>
      <c r="F1901" s="31" t="s">
        <v>3342</v>
      </c>
      <c r="G1901" s="24">
        <f>IF(ISERROR(VLOOKUP(A1901,'2011 County-Level Acres Tilled'!$A$2:$F$3069,6,FALSE)),0,VLOOKUP(A1901,'2011 County-Level Acres Tilled'!$A$2:$F$3069,6,FALSE))</f>
        <v>17622.677812462705</v>
      </c>
      <c r="H1901" s="32" t="s">
        <v>5474</v>
      </c>
      <c r="I1901" s="9" t="s">
        <v>5410</v>
      </c>
      <c r="J1901" s="36">
        <f>IF(ISERROR(VLOOKUP(A1901&amp;I1901,'County-level Emissions Factors'!$E$2:$F$12273,2,FALSE)),0,VLOOKUP(A1901&amp;I1901,'County-level Emissions Factors'!$E$2:$F$12273,2,FALSE))</f>
        <v>19.40107843137255</v>
      </c>
      <c r="K1901" s="19" t="s">
        <v>5473</v>
      </c>
      <c r="L1901" s="19" t="s">
        <v>5474</v>
      </c>
      <c r="M1901" s="38">
        <f t="shared" si="30"/>
        <v>170.94947720519889</v>
      </c>
      <c r="N1901" s="9" t="s">
        <v>5475</v>
      </c>
    </row>
    <row r="1902" spans="1:14">
      <c r="A1902" s="31" t="s">
        <v>3360</v>
      </c>
      <c r="B1902" s="31" t="s">
        <v>3340</v>
      </c>
      <c r="C1902" s="31" t="s">
        <v>47</v>
      </c>
      <c r="D1902" s="31" t="s">
        <v>3361</v>
      </c>
      <c r="E1902" s="31" t="s">
        <v>17</v>
      </c>
      <c r="F1902" s="31" t="s">
        <v>3342</v>
      </c>
      <c r="G1902" s="24">
        <f>IF(ISERROR(VLOOKUP(A1902,'2011 County-Level Acres Tilled'!$A$2:$F$3069,6,FALSE)),0,VLOOKUP(A1902,'2011 County-Level Acres Tilled'!$A$2:$F$3069,6,FALSE))</f>
        <v>9085.1020694071922</v>
      </c>
      <c r="H1902" s="32" t="s">
        <v>5474</v>
      </c>
      <c r="I1902" s="9" t="s">
        <v>5410</v>
      </c>
      <c r="J1902" s="36">
        <f>IF(ISERROR(VLOOKUP(A1902&amp;I1902,'County-level Emissions Factors'!$E$2:$F$12273,2,FALSE)),0,VLOOKUP(A1902&amp;I1902,'County-level Emissions Factors'!$E$2:$F$12273,2,FALSE))</f>
        <v>33.695587924846947</v>
      </c>
      <c r="K1902" s="19" t="s">
        <v>5473</v>
      </c>
      <c r="L1902" s="19" t="s">
        <v>5474</v>
      </c>
      <c r="M1902" s="38">
        <f t="shared" si="30"/>
        <v>153.0639277929595</v>
      </c>
      <c r="N1902" s="9" t="s">
        <v>5475</v>
      </c>
    </row>
    <row r="1903" spans="1:14">
      <c r="A1903" s="31" t="s">
        <v>3362</v>
      </c>
      <c r="B1903" s="31" t="s">
        <v>3340</v>
      </c>
      <c r="C1903" s="31" t="s">
        <v>50</v>
      </c>
      <c r="D1903" s="31" t="s">
        <v>888</v>
      </c>
      <c r="E1903" s="31" t="s">
        <v>17</v>
      </c>
      <c r="F1903" s="31" t="s">
        <v>3342</v>
      </c>
      <c r="G1903" s="24">
        <f>IF(ISERROR(VLOOKUP(A1903,'2011 County-Level Acres Tilled'!$A$2:$F$3069,6,FALSE)),0,VLOOKUP(A1903,'2011 County-Level Acres Tilled'!$A$2:$F$3069,6,FALSE))</f>
        <v>3882.7235996858444</v>
      </c>
      <c r="H1903" s="32" t="s">
        <v>5474</v>
      </c>
      <c r="I1903" s="9" t="s">
        <v>5410</v>
      </c>
      <c r="J1903" s="36">
        <f>IF(ISERROR(VLOOKUP(A1903&amp;I1903,'County-level Emissions Factors'!$E$2:$F$12273,2,FALSE)),0,VLOOKUP(A1903&amp;I1903,'County-level Emissions Factors'!$E$2:$F$12273,2,FALSE))</f>
        <v>19.139294117647061</v>
      </c>
      <c r="K1903" s="19" t="s">
        <v>5473</v>
      </c>
      <c r="L1903" s="19" t="s">
        <v>5474</v>
      </c>
      <c r="M1903" s="38">
        <f t="shared" si="30"/>
        <v>37.156294475958354</v>
      </c>
      <c r="N1903" s="9" t="s">
        <v>5475</v>
      </c>
    </row>
    <row r="1904" spans="1:14">
      <c r="A1904" s="31" t="s">
        <v>3363</v>
      </c>
      <c r="B1904" s="31" t="s">
        <v>3340</v>
      </c>
      <c r="C1904" s="31" t="s">
        <v>53</v>
      </c>
      <c r="D1904" s="31" t="s">
        <v>3364</v>
      </c>
      <c r="E1904" s="31" t="s">
        <v>17</v>
      </c>
      <c r="F1904" s="31" t="s">
        <v>3342</v>
      </c>
      <c r="G1904" s="24">
        <f>IF(ISERROR(VLOOKUP(A1904,'2011 County-Level Acres Tilled'!$A$2:$F$3069,6,FALSE)),0,VLOOKUP(A1904,'2011 County-Level Acres Tilled'!$A$2:$F$3069,6,FALSE))</f>
        <v>16858.954503363901</v>
      </c>
      <c r="H1904" s="32" t="s">
        <v>5474</v>
      </c>
      <c r="I1904" s="9" t="s">
        <v>5410</v>
      </c>
      <c r="J1904" s="36">
        <f>IF(ISERROR(VLOOKUP(A1904&amp;I1904,'County-level Emissions Factors'!$E$2:$F$12273,2,FALSE)),0,VLOOKUP(A1904&amp;I1904,'County-level Emissions Factors'!$E$2:$F$12273,2,FALSE))</f>
        <v>22.654702592780886</v>
      </c>
      <c r="K1904" s="19" t="s">
        <v>5473</v>
      </c>
      <c r="L1904" s="19" t="s">
        <v>5474</v>
      </c>
      <c r="M1904" s="38">
        <f t="shared" si="30"/>
        <v>190.96730014946658</v>
      </c>
      <c r="N1904" s="9" t="s">
        <v>5475</v>
      </c>
    </row>
    <row r="1905" spans="1:14">
      <c r="A1905" s="31" t="s">
        <v>3365</v>
      </c>
      <c r="B1905" s="31" t="s">
        <v>3340</v>
      </c>
      <c r="C1905" s="31" t="s">
        <v>56</v>
      </c>
      <c r="D1905" s="31" t="s">
        <v>1942</v>
      </c>
      <c r="E1905" s="31" t="s">
        <v>17</v>
      </c>
      <c r="F1905" s="31" t="s">
        <v>3342</v>
      </c>
      <c r="G1905" s="24">
        <f>IF(ISERROR(VLOOKUP(A1905,'2011 County-Level Acres Tilled'!$A$2:$F$3069,6,FALSE)),0,VLOOKUP(A1905,'2011 County-Level Acres Tilled'!$A$2:$F$3069,6,FALSE))</f>
        <v>4801.16187510501</v>
      </c>
      <c r="H1905" s="32" t="s">
        <v>5474</v>
      </c>
      <c r="I1905" s="9" t="s">
        <v>5410</v>
      </c>
      <c r="J1905" s="36">
        <f>IF(ISERROR(VLOOKUP(A1905&amp;I1905,'County-level Emissions Factors'!$E$2:$F$12273,2,FALSE)),0,VLOOKUP(A1905&amp;I1905,'County-level Emissions Factors'!$E$2:$F$12273,2,FALSE))</f>
        <v>20.632057597574839</v>
      </c>
      <c r="K1905" s="19" t="s">
        <v>5473</v>
      </c>
      <c r="L1905" s="19" t="s">
        <v>5474</v>
      </c>
      <c r="M1905" s="38">
        <f t="shared" si="30"/>
        <v>49.528924171223494</v>
      </c>
      <c r="N1905" s="9" t="s">
        <v>5475</v>
      </c>
    </row>
    <row r="1906" spans="1:14">
      <c r="A1906" s="31" t="s">
        <v>3366</v>
      </c>
      <c r="B1906" s="31" t="s">
        <v>3340</v>
      </c>
      <c r="C1906" s="31" t="s">
        <v>59</v>
      </c>
      <c r="D1906" s="31" t="s">
        <v>893</v>
      </c>
      <c r="E1906" s="31" t="s">
        <v>17</v>
      </c>
      <c r="F1906" s="31" t="s">
        <v>3342</v>
      </c>
      <c r="G1906" s="24">
        <f>IF(ISERROR(VLOOKUP(A1906,'2011 County-Level Acres Tilled'!$A$2:$F$3069,6,FALSE)),0,VLOOKUP(A1906,'2011 County-Level Acres Tilled'!$A$2:$F$3069,6,FALSE))</f>
        <v>54056.141425875772</v>
      </c>
      <c r="H1906" s="32" t="s">
        <v>5474</v>
      </c>
      <c r="I1906" s="9" t="s">
        <v>5410</v>
      </c>
      <c r="J1906" s="36">
        <f>IF(ISERROR(VLOOKUP(A1906&amp;I1906,'County-level Emissions Factors'!$E$2:$F$12273,2,FALSE)),0,VLOOKUP(A1906&amp;I1906,'County-level Emissions Factors'!$E$2:$F$12273,2,FALSE))</f>
        <v>42.029813954263062</v>
      </c>
      <c r="K1906" s="19" t="s">
        <v>5473</v>
      </c>
      <c r="L1906" s="19" t="s">
        <v>5474</v>
      </c>
      <c r="M1906" s="38">
        <f t="shared" si="30"/>
        <v>1135.9847836074457</v>
      </c>
      <c r="N1906" s="9" t="s">
        <v>5475</v>
      </c>
    </row>
    <row r="1907" spans="1:14">
      <c r="A1907" s="31" t="s">
        <v>3367</v>
      </c>
      <c r="B1907" s="31" t="s">
        <v>3340</v>
      </c>
      <c r="C1907" s="31" t="s">
        <v>62</v>
      </c>
      <c r="D1907" s="31" t="s">
        <v>3368</v>
      </c>
      <c r="E1907" s="31" t="s">
        <v>17</v>
      </c>
      <c r="F1907" s="31" t="s">
        <v>3342</v>
      </c>
      <c r="G1907" s="24">
        <f>IF(ISERROR(VLOOKUP(A1907,'2011 County-Level Acres Tilled'!$A$2:$F$3069,6,FALSE)),0,VLOOKUP(A1907,'2011 County-Level Acres Tilled'!$A$2:$F$3069,6,FALSE))</f>
        <v>47730.950212888412</v>
      </c>
      <c r="H1907" s="32" t="s">
        <v>5474</v>
      </c>
      <c r="I1907" s="9" t="s">
        <v>5410</v>
      </c>
      <c r="J1907" s="36">
        <f>IF(ISERROR(VLOOKUP(A1907&amp;I1907,'County-level Emissions Factors'!$E$2:$F$12273,2,FALSE)),0,VLOOKUP(A1907&amp;I1907,'County-level Emissions Factors'!$E$2:$F$12273,2,FALSE))</f>
        <v>12.524862507111699</v>
      </c>
      <c r="K1907" s="19" t="s">
        <v>5473</v>
      </c>
      <c r="L1907" s="19" t="s">
        <v>5474</v>
      </c>
      <c r="M1907" s="38">
        <f t="shared" si="30"/>
        <v>298.91179437511067</v>
      </c>
      <c r="N1907" s="9" t="s">
        <v>5475</v>
      </c>
    </row>
    <row r="1908" spans="1:14">
      <c r="A1908" s="31" t="s">
        <v>3369</v>
      </c>
      <c r="B1908" s="31" t="s">
        <v>3340</v>
      </c>
      <c r="C1908" s="31" t="s">
        <v>65</v>
      </c>
      <c r="D1908" s="31" t="s">
        <v>3370</v>
      </c>
      <c r="E1908" s="31" t="s">
        <v>17</v>
      </c>
      <c r="F1908" s="31" t="s">
        <v>3342</v>
      </c>
      <c r="G1908" s="24">
        <f>IF(ISERROR(VLOOKUP(A1908,'2011 County-Level Acres Tilled'!$A$2:$F$3069,6,FALSE)),0,VLOOKUP(A1908,'2011 County-Level Acres Tilled'!$A$2:$F$3069,6,FALSE))</f>
        <v>35551.001442737557</v>
      </c>
      <c r="H1908" s="32" t="s">
        <v>5474</v>
      </c>
      <c r="I1908" s="9" t="s">
        <v>5410</v>
      </c>
      <c r="J1908" s="36">
        <f>IF(ISERROR(VLOOKUP(A1908&amp;I1908,'County-level Emissions Factors'!$E$2:$F$12273,2,FALSE)),0,VLOOKUP(A1908&amp;I1908,'County-level Emissions Factors'!$E$2:$F$12273,2,FALSE))</f>
        <v>14.792796655590095</v>
      </c>
      <c r="K1908" s="19" t="s">
        <v>5473</v>
      </c>
      <c r="L1908" s="19" t="s">
        <v>5474</v>
      </c>
      <c r="M1908" s="38">
        <f t="shared" si="30"/>
        <v>262.94936762250336</v>
      </c>
      <c r="N1908" s="9" t="s">
        <v>5475</v>
      </c>
    </row>
    <row r="1909" spans="1:14">
      <c r="A1909" s="31" t="s">
        <v>3371</v>
      </c>
      <c r="B1909" s="31" t="s">
        <v>3340</v>
      </c>
      <c r="C1909" s="31" t="s">
        <v>68</v>
      </c>
      <c r="D1909" s="31" t="s">
        <v>3372</v>
      </c>
      <c r="E1909" s="31" t="s">
        <v>17</v>
      </c>
      <c r="F1909" s="31" t="s">
        <v>3342</v>
      </c>
      <c r="G1909" s="24">
        <f>IF(ISERROR(VLOOKUP(A1909,'2011 County-Level Acres Tilled'!$A$2:$F$3069,6,FALSE)),0,VLOOKUP(A1909,'2011 County-Level Acres Tilled'!$A$2:$F$3069,6,FALSE))</f>
        <v>19173.471530238905</v>
      </c>
      <c r="H1909" s="32" t="s">
        <v>5474</v>
      </c>
      <c r="I1909" s="9" t="s">
        <v>5410</v>
      </c>
      <c r="J1909" s="36">
        <f>IF(ISERROR(VLOOKUP(A1909&amp;I1909,'County-level Emissions Factors'!$E$2:$F$12273,2,FALSE)),0,VLOOKUP(A1909&amp;I1909,'County-level Emissions Factors'!$E$2:$F$12273,2,FALSE))</f>
        <v>25.602907385697538</v>
      </c>
      <c r="K1909" s="19" t="s">
        <v>5473</v>
      </c>
      <c r="L1909" s="19" t="s">
        <v>5474</v>
      </c>
      <c r="M1909" s="38">
        <f t="shared" si="30"/>
        <v>245.44830792550758</v>
      </c>
      <c r="N1909" s="9" t="s">
        <v>5475</v>
      </c>
    </row>
    <row r="1910" spans="1:14">
      <c r="A1910" s="31" t="s">
        <v>3373</v>
      </c>
      <c r="B1910" s="31" t="s">
        <v>3340</v>
      </c>
      <c r="C1910" s="31" t="s">
        <v>71</v>
      </c>
      <c r="D1910" s="31" t="s">
        <v>902</v>
      </c>
      <c r="E1910" s="31" t="s">
        <v>17</v>
      </c>
      <c r="F1910" s="31" t="s">
        <v>3342</v>
      </c>
      <c r="G1910" s="24">
        <f>IF(ISERROR(VLOOKUP(A1910,'2011 County-Level Acres Tilled'!$A$2:$F$3069,6,FALSE)),0,VLOOKUP(A1910,'2011 County-Level Acres Tilled'!$A$2:$F$3069,6,FALSE))</f>
        <v>14882.663257980683</v>
      </c>
      <c r="H1910" s="32" t="s">
        <v>5474</v>
      </c>
      <c r="I1910" s="9" t="s">
        <v>5410</v>
      </c>
      <c r="J1910" s="36">
        <f>IF(ISERROR(VLOOKUP(A1910&amp;I1910,'County-level Emissions Factors'!$E$2:$F$12273,2,FALSE)),0,VLOOKUP(A1910&amp;I1910,'County-level Emissions Factors'!$E$2:$F$12273,2,FALSE))</f>
        <v>17.830595238095238</v>
      </c>
      <c r="K1910" s="19" t="s">
        <v>5473</v>
      </c>
      <c r="L1910" s="19" t="s">
        <v>5474</v>
      </c>
      <c r="M1910" s="38">
        <f t="shared" si="30"/>
        <v>132.68337230896265</v>
      </c>
      <c r="N1910" s="9" t="s">
        <v>5475</v>
      </c>
    </row>
    <row r="1911" spans="1:14">
      <c r="A1911" s="31" t="s">
        <v>3374</v>
      </c>
      <c r="B1911" s="31" t="s">
        <v>3340</v>
      </c>
      <c r="C1911" s="31" t="s">
        <v>74</v>
      </c>
      <c r="D1911" s="31" t="s">
        <v>45</v>
      </c>
      <c r="E1911" s="31" t="s">
        <v>17</v>
      </c>
      <c r="F1911" s="31" t="s">
        <v>3342</v>
      </c>
      <c r="G1911" s="24">
        <f>IF(ISERROR(VLOOKUP(A1911,'2011 County-Level Acres Tilled'!$A$2:$F$3069,6,FALSE)),0,VLOOKUP(A1911,'2011 County-Level Acres Tilled'!$A$2:$F$3069,6,FALSE))</f>
        <v>1035.8500653498268</v>
      </c>
      <c r="H1911" s="32" t="s">
        <v>5474</v>
      </c>
      <c r="I1911" s="9" t="s">
        <v>5410</v>
      </c>
      <c r="J1911" s="36">
        <f>IF(ISERROR(VLOOKUP(A1911&amp;I1911,'County-level Emissions Factors'!$E$2:$F$12273,2,FALSE)),0,VLOOKUP(A1911&amp;I1911,'County-level Emissions Factors'!$E$2:$F$12273,2,FALSE))</f>
        <v>26.746543778801843</v>
      </c>
      <c r="K1911" s="19" t="s">
        <v>5473</v>
      </c>
      <c r="L1911" s="19" t="s">
        <v>5474</v>
      </c>
      <c r="M1911" s="38">
        <f t="shared" si="30"/>
        <v>13.852704560576946</v>
      </c>
      <c r="N1911" s="9" t="s">
        <v>5475</v>
      </c>
    </row>
    <row r="1912" spans="1:14">
      <c r="A1912" s="31" t="s">
        <v>3375</v>
      </c>
      <c r="B1912" s="31" t="s">
        <v>3340</v>
      </c>
      <c r="C1912" s="31" t="s">
        <v>77</v>
      </c>
      <c r="D1912" s="31" t="s">
        <v>3376</v>
      </c>
      <c r="E1912" s="31" t="s">
        <v>17</v>
      </c>
      <c r="F1912" s="31" t="s">
        <v>3342</v>
      </c>
      <c r="G1912" s="24">
        <f>IF(ISERROR(VLOOKUP(A1912,'2011 County-Level Acres Tilled'!$A$2:$F$3069,6,FALSE)),0,VLOOKUP(A1912,'2011 County-Level Acres Tilled'!$A$2:$F$3069,6,FALSE))</f>
        <v>47908.155486789168</v>
      </c>
      <c r="H1912" s="32" t="s">
        <v>5474</v>
      </c>
      <c r="I1912" s="9" t="s">
        <v>5410</v>
      </c>
      <c r="J1912" s="36">
        <f>IF(ISERROR(VLOOKUP(A1912&amp;I1912,'County-level Emissions Factors'!$E$2:$F$12273,2,FALSE)),0,VLOOKUP(A1912&amp;I1912,'County-level Emissions Factors'!$E$2:$F$12273,2,FALSE))</f>
        <v>22.257689381588957</v>
      </c>
      <c r="K1912" s="19" t="s">
        <v>5473</v>
      </c>
      <c r="L1912" s="19" t="s">
        <v>5474</v>
      </c>
      <c r="M1912" s="38">
        <f t="shared" si="30"/>
        <v>533.16242183491011</v>
      </c>
      <c r="N1912" s="9" t="s">
        <v>5475</v>
      </c>
    </row>
    <row r="1913" spans="1:14">
      <c r="A1913" s="31" t="s">
        <v>3377</v>
      </c>
      <c r="B1913" s="31" t="s">
        <v>3340</v>
      </c>
      <c r="C1913" s="31" t="s">
        <v>80</v>
      </c>
      <c r="D1913" s="31" t="s">
        <v>57</v>
      </c>
      <c r="E1913" s="31" t="s">
        <v>17</v>
      </c>
      <c r="F1913" s="31" t="s">
        <v>3342</v>
      </c>
      <c r="G1913" s="24">
        <f>IF(ISERROR(VLOOKUP(A1913,'2011 County-Level Acres Tilled'!$A$2:$F$3069,6,FALSE)),0,VLOOKUP(A1913,'2011 County-Level Acres Tilled'!$A$2:$F$3069,6,FALSE))</f>
        <v>803.04399660098852</v>
      </c>
      <c r="H1913" s="32" t="s">
        <v>5474</v>
      </c>
      <c r="I1913" s="9" t="s">
        <v>5410</v>
      </c>
      <c r="J1913" s="36">
        <f>IF(ISERROR(VLOOKUP(A1913&amp;I1913,'County-level Emissions Factors'!$E$2:$F$12273,2,FALSE)),0,VLOOKUP(A1913&amp;I1913,'County-level Emissions Factors'!$E$2:$F$12273,2,FALSE))</f>
        <v>21.636986301369863</v>
      </c>
      <c r="K1913" s="19" t="s">
        <v>5473</v>
      </c>
      <c r="L1913" s="19" t="s">
        <v>5474</v>
      </c>
      <c r="M1913" s="38">
        <f t="shared" si="30"/>
        <v>8.6877259769264477</v>
      </c>
      <c r="N1913" s="9" t="s">
        <v>5475</v>
      </c>
    </row>
    <row r="1914" spans="1:14">
      <c r="A1914" s="31" t="s">
        <v>3378</v>
      </c>
      <c r="B1914" s="31" t="s">
        <v>3340</v>
      </c>
      <c r="C1914" s="31" t="s">
        <v>83</v>
      </c>
      <c r="D1914" s="31" t="s">
        <v>350</v>
      </c>
      <c r="E1914" s="31" t="s">
        <v>17</v>
      </c>
      <c r="F1914" s="31" t="s">
        <v>3342</v>
      </c>
      <c r="G1914" s="24">
        <f>IF(ISERROR(VLOOKUP(A1914,'2011 County-Level Acres Tilled'!$A$2:$F$3069,6,FALSE)),0,VLOOKUP(A1914,'2011 County-Level Acres Tilled'!$A$2:$F$3069,6,FALSE))</f>
        <v>29831.164284381615</v>
      </c>
      <c r="H1914" s="32" t="s">
        <v>5474</v>
      </c>
      <c r="I1914" s="9" t="s">
        <v>5410</v>
      </c>
      <c r="J1914" s="36">
        <f>IF(ISERROR(VLOOKUP(A1914&amp;I1914,'County-level Emissions Factors'!$E$2:$F$12273,2,FALSE)),0,VLOOKUP(A1914&amp;I1914,'County-level Emissions Factors'!$E$2:$F$12273,2,FALSE))</f>
        <v>21.714250386398767</v>
      </c>
      <c r="K1914" s="19" t="s">
        <v>5473</v>
      </c>
      <c r="L1914" s="19" t="s">
        <v>5474</v>
      </c>
      <c r="M1914" s="38">
        <f t="shared" si="30"/>
        <v>323.88068529442933</v>
      </c>
      <c r="N1914" s="9" t="s">
        <v>5475</v>
      </c>
    </row>
    <row r="1915" spans="1:14">
      <c r="A1915" s="31" t="s">
        <v>3379</v>
      </c>
      <c r="B1915" s="31" t="s">
        <v>3340</v>
      </c>
      <c r="C1915" s="31" t="s">
        <v>86</v>
      </c>
      <c r="D1915" s="31" t="s">
        <v>3380</v>
      </c>
      <c r="E1915" s="31" t="s">
        <v>17</v>
      </c>
      <c r="F1915" s="31" t="s">
        <v>3342</v>
      </c>
      <c r="G1915" s="24">
        <f>IF(ISERROR(VLOOKUP(A1915,'2011 County-Level Acres Tilled'!$A$2:$F$3069,6,FALSE)),0,VLOOKUP(A1915,'2011 County-Level Acres Tilled'!$A$2:$F$3069,6,FALSE))</f>
        <v>124182.61407325479</v>
      </c>
      <c r="H1915" s="32" t="s">
        <v>5474</v>
      </c>
      <c r="I1915" s="9" t="s">
        <v>5410</v>
      </c>
      <c r="J1915" s="36">
        <f>IF(ISERROR(VLOOKUP(A1915&amp;I1915,'County-level Emissions Factors'!$E$2:$F$12273,2,FALSE)),0,VLOOKUP(A1915&amp;I1915,'County-level Emissions Factors'!$E$2:$F$12273,2,FALSE))</f>
        <v>17.457958304484961</v>
      </c>
      <c r="K1915" s="19" t="s">
        <v>5473</v>
      </c>
      <c r="L1915" s="19" t="s">
        <v>5474</v>
      </c>
      <c r="M1915" s="38">
        <f t="shared" si="30"/>
        <v>1083.9874493164148</v>
      </c>
      <c r="N1915" s="9" t="s">
        <v>5475</v>
      </c>
    </row>
    <row r="1916" spans="1:14">
      <c r="A1916" s="31" t="s">
        <v>3381</v>
      </c>
      <c r="B1916" s="31" t="s">
        <v>3340</v>
      </c>
      <c r="C1916" s="31" t="s">
        <v>89</v>
      </c>
      <c r="D1916" s="31" t="s">
        <v>3382</v>
      </c>
      <c r="E1916" s="31" t="s">
        <v>17</v>
      </c>
      <c r="F1916" s="31" t="s">
        <v>3342</v>
      </c>
      <c r="G1916" s="24">
        <f>IF(ISERROR(VLOOKUP(A1916,'2011 County-Level Acres Tilled'!$A$2:$F$3069,6,FALSE)),0,VLOOKUP(A1916,'2011 County-Level Acres Tilled'!$A$2:$F$3069,6,FALSE))</f>
        <v>72753.845779941563</v>
      </c>
      <c r="H1916" s="32" t="s">
        <v>5474</v>
      </c>
      <c r="I1916" s="9" t="s">
        <v>5410</v>
      </c>
      <c r="J1916" s="36">
        <f>IF(ISERROR(VLOOKUP(A1916&amp;I1916,'County-level Emissions Factors'!$E$2:$F$12273,2,FALSE)),0,VLOOKUP(A1916&amp;I1916,'County-level Emissions Factors'!$E$2:$F$12273,2,FALSE))</f>
        <v>19.473846106044832</v>
      </c>
      <c r="K1916" s="19" t="s">
        <v>5473</v>
      </c>
      <c r="L1916" s="19" t="s">
        <v>5474</v>
      </c>
      <c r="M1916" s="38">
        <f t="shared" si="30"/>
        <v>708.39859817075069</v>
      </c>
      <c r="N1916" s="9" t="s">
        <v>5475</v>
      </c>
    </row>
    <row r="1917" spans="1:14">
      <c r="A1917" s="31" t="s">
        <v>3383</v>
      </c>
      <c r="B1917" s="31" t="s">
        <v>3340</v>
      </c>
      <c r="C1917" s="31" t="s">
        <v>92</v>
      </c>
      <c r="D1917" s="31" t="s">
        <v>1327</v>
      </c>
      <c r="E1917" s="31" t="s">
        <v>17</v>
      </c>
      <c r="F1917" s="31" t="s">
        <v>3342</v>
      </c>
      <c r="G1917" s="24">
        <f>IF(ISERROR(VLOOKUP(A1917,'2011 County-Level Acres Tilled'!$A$2:$F$3069,6,FALSE)),0,VLOOKUP(A1917,'2011 County-Level Acres Tilled'!$A$2:$F$3069,6,FALSE))</f>
        <v>56238.603019986273</v>
      </c>
      <c r="H1917" s="32" t="s">
        <v>5474</v>
      </c>
      <c r="I1917" s="9" t="s">
        <v>5410</v>
      </c>
      <c r="J1917" s="36">
        <f>IF(ISERROR(VLOOKUP(A1917&amp;I1917,'County-level Emissions Factors'!$E$2:$F$12273,2,FALSE)),0,VLOOKUP(A1917&amp;I1917,'County-level Emissions Factors'!$E$2:$F$12273,2,FALSE))</f>
        <v>26.425955111135263</v>
      </c>
      <c r="K1917" s="19" t="s">
        <v>5473</v>
      </c>
      <c r="L1917" s="19" t="s">
        <v>5474</v>
      </c>
      <c r="M1917" s="38">
        <f t="shared" si="30"/>
        <v>743.07939945955673</v>
      </c>
      <c r="N1917" s="9" t="s">
        <v>5475</v>
      </c>
    </row>
    <row r="1918" spans="1:14">
      <c r="A1918" s="31" t="s">
        <v>3384</v>
      </c>
      <c r="B1918" s="31" t="s">
        <v>3340</v>
      </c>
      <c r="C1918" s="31" t="s">
        <v>95</v>
      </c>
      <c r="D1918" s="31" t="s">
        <v>3385</v>
      </c>
      <c r="E1918" s="31" t="s">
        <v>17</v>
      </c>
      <c r="F1918" s="31" t="s">
        <v>3342</v>
      </c>
      <c r="G1918" s="24">
        <f>IF(ISERROR(VLOOKUP(A1918,'2011 County-Level Acres Tilled'!$A$2:$F$3069,6,FALSE)),0,VLOOKUP(A1918,'2011 County-Level Acres Tilled'!$A$2:$F$3069,6,FALSE))</f>
        <v>27384.156202246872</v>
      </c>
      <c r="H1918" s="32" t="s">
        <v>5474</v>
      </c>
      <c r="I1918" s="9" t="s">
        <v>5410</v>
      </c>
      <c r="J1918" s="36">
        <f>IF(ISERROR(VLOOKUP(A1918&amp;I1918,'County-level Emissions Factors'!$E$2:$F$12273,2,FALSE)),0,VLOOKUP(A1918&amp;I1918,'County-level Emissions Factors'!$E$2:$F$12273,2,FALSE))</f>
        <v>43.185993780772215</v>
      </c>
      <c r="K1918" s="19" t="s">
        <v>5473</v>
      </c>
      <c r="L1918" s="19" t="s">
        <v>5474</v>
      </c>
      <c r="M1918" s="38">
        <f t="shared" si="30"/>
        <v>591.30599972096411</v>
      </c>
      <c r="N1918" s="9" t="s">
        <v>5475</v>
      </c>
    </row>
    <row r="1919" spans="1:14">
      <c r="A1919" s="31" t="s">
        <v>3386</v>
      </c>
      <c r="B1919" s="31" t="s">
        <v>3340</v>
      </c>
      <c r="C1919" s="31" t="s">
        <v>98</v>
      </c>
      <c r="D1919" s="31" t="s">
        <v>3387</v>
      </c>
      <c r="E1919" s="31" t="s">
        <v>17</v>
      </c>
      <c r="F1919" s="31" t="s">
        <v>3342</v>
      </c>
      <c r="G1919" s="24">
        <f>IF(ISERROR(VLOOKUP(A1919,'2011 County-Level Acres Tilled'!$A$2:$F$3069,6,FALSE)),0,VLOOKUP(A1919,'2011 County-Level Acres Tilled'!$A$2:$F$3069,6,FALSE))</f>
        <v>2475.7891205540723</v>
      </c>
      <c r="H1919" s="32" t="s">
        <v>5474</v>
      </c>
      <c r="I1919" s="9" t="s">
        <v>5410</v>
      </c>
      <c r="J1919" s="36">
        <f>IF(ISERROR(VLOOKUP(A1919&amp;I1919,'County-level Emissions Factors'!$E$2:$F$12273,2,FALSE)),0,VLOOKUP(A1919&amp;I1919,'County-level Emissions Factors'!$E$2:$F$12273,2,FALSE))</f>
        <v>40.798626287855136</v>
      </c>
      <c r="K1919" s="19" t="s">
        <v>5473</v>
      </c>
      <c r="L1919" s="19" t="s">
        <v>5474</v>
      </c>
      <c r="M1919" s="38">
        <f t="shared" si="30"/>
        <v>50.504397548511562</v>
      </c>
      <c r="N1919" s="9" t="s">
        <v>5475</v>
      </c>
    </row>
    <row r="1920" spans="1:14">
      <c r="A1920" s="31" t="s">
        <v>3388</v>
      </c>
      <c r="B1920" s="31" t="s">
        <v>3340</v>
      </c>
      <c r="C1920" s="31" t="s">
        <v>101</v>
      </c>
      <c r="D1920" s="31" t="s">
        <v>3389</v>
      </c>
      <c r="E1920" s="31" t="s">
        <v>17</v>
      </c>
      <c r="F1920" s="31" t="s">
        <v>3342</v>
      </c>
      <c r="G1920" s="24">
        <f>IF(ISERROR(VLOOKUP(A1920,'2011 County-Level Acres Tilled'!$A$2:$F$3069,6,FALSE)),0,VLOOKUP(A1920,'2011 County-Level Acres Tilled'!$A$2:$F$3069,6,FALSE))</f>
        <v>26509.045463677219</v>
      </c>
      <c r="H1920" s="32" t="s">
        <v>5474</v>
      </c>
      <c r="I1920" s="9" t="s">
        <v>5410</v>
      </c>
      <c r="J1920" s="36">
        <f>IF(ISERROR(VLOOKUP(A1920&amp;I1920,'County-level Emissions Factors'!$E$2:$F$12273,2,FALSE)),0,VLOOKUP(A1920&amp;I1920,'County-level Emissions Factors'!$E$2:$F$12273,2,FALSE))</f>
        <v>16.947759142150119</v>
      </c>
      <c r="K1920" s="19" t="s">
        <v>5473</v>
      </c>
      <c r="L1920" s="19" t="s">
        <v>5474</v>
      </c>
      <c r="M1920" s="38">
        <f t="shared" si="30"/>
        <v>224.63445880335436</v>
      </c>
      <c r="N1920" s="9" t="s">
        <v>5475</v>
      </c>
    </row>
    <row r="1921" spans="1:14">
      <c r="A1921" s="31" t="s">
        <v>3390</v>
      </c>
      <c r="B1921" s="31" t="s">
        <v>3340</v>
      </c>
      <c r="C1921" s="31" t="s">
        <v>104</v>
      </c>
      <c r="D1921" s="31" t="s">
        <v>3391</v>
      </c>
      <c r="E1921" s="31" t="s">
        <v>17</v>
      </c>
      <c r="F1921" s="31" t="s">
        <v>3342</v>
      </c>
      <c r="G1921" s="24">
        <f>IF(ISERROR(VLOOKUP(A1921,'2011 County-Level Acres Tilled'!$A$2:$F$3069,6,FALSE)),0,VLOOKUP(A1921,'2011 County-Level Acres Tilled'!$A$2:$F$3069,6,FALSE))</f>
        <v>15815.4695447595</v>
      </c>
      <c r="H1921" s="32" t="s">
        <v>5474</v>
      </c>
      <c r="I1921" s="9" t="s">
        <v>5410</v>
      </c>
      <c r="J1921" s="36">
        <f>IF(ISERROR(VLOOKUP(A1921&amp;I1921,'County-level Emissions Factors'!$E$2:$F$12273,2,FALSE)),0,VLOOKUP(A1921&amp;I1921,'County-level Emissions Factors'!$E$2:$F$12273,2,FALSE))</f>
        <v>18.511811467553702</v>
      </c>
      <c r="K1921" s="19" t="s">
        <v>5473</v>
      </c>
      <c r="L1921" s="19" t="s">
        <v>5474</v>
      </c>
      <c r="M1921" s="38">
        <f t="shared" si="30"/>
        <v>146.38649524171262</v>
      </c>
      <c r="N1921" s="9" t="s">
        <v>5475</v>
      </c>
    </row>
    <row r="1922" spans="1:14">
      <c r="A1922" s="31" t="s">
        <v>3392</v>
      </c>
      <c r="B1922" s="31" t="s">
        <v>3340</v>
      </c>
      <c r="C1922" s="31" t="s">
        <v>107</v>
      </c>
      <c r="D1922" s="31" t="s">
        <v>3393</v>
      </c>
      <c r="E1922" s="31" t="s">
        <v>17</v>
      </c>
      <c r="F1922" s="31" t="s">
        <v>3342</v>
      </c>
      <c r="G1922" s="24">
        <f>IF(ISERROR(VLOOKUP(A1922,'2011 County-Level Acres Tilled'!$A$2:$F$3069,6,FALSE)),0,VLOOKUP(A1922,'2011 County-Level Acres Tilled'!$A$2:$F$3069,6,FALSE))</f>
        <v>151157.49254484251</v>
      </c>
      <c r="H1922" s="32" t="s">
        <v>5474</v>
      </c>
      <c r="I1922" s="9" t="s">
        <v>5410</v>
      </c>
      <c r="J1922" s="36">
        <f>IF(ISERROR(VLOOKUP(A1922&amp;I1922,'County-level Emissions Factors'!$E$2:$F$12273,2,FALSE)),0,VLOOKUP(A1922&amp;I1922,'County-level Emissions Factors'!$E$2:$F$12273,2,FALSE))</f>
        <v>35.085015204198157</v>
      </c>
      <c r="K1922" s="19" t="s">
        <v>5473</v>
      </c>
      <c r="L1922" s="19" t="s">
        <v>5474</v>
      </c>
      <c r="M1922" s="38">
        <f t="shared" si="30"/>
        <v>2651.6814620821347</v>
      </c>
      <c r="N1922" s="9" t="s">
        <v>5475</v>
      </c>
    </row>
    <row r="1923" spans="1:14">
      <c r="A1923" s="31" t="s">
        <v>3394</v>
      </c>
      <c r="B1923" s="31" t="s">
        <v>3340</v>
      </c>
      <c r="C1923" s="31" t="s">
        <v>110</v>
      </c>
      <c r="D1923" s="31" t="s">
        <v>3395</v>
      </c>
      <c r="E1923" s="31" t="s">
        <v>17</v>
      </c>
      <c r="F1923" s="31" t="s">
        <v>3342</v>
      </c>
      <c r="G1923" s="24">
        <f>IF(ISERROR(VLOOKUP(A1923,'2011 County-Level Acres Tilled'!$A$2:$F$3069,6,FALSE)),0,VLOOKUP(A1923,'2011 County-Level Acres Tilled'!$A$2:$F$3069,6,FALSE))</f>
        <v>4086.3581682716572</v>
      </c>
      <c r="H1923" s="32" t="s">
        <v>5474</v>
      </c>
      <c r="I1923" s="9" t="s">
        <v>5410</v>
      </c>
      <c r="J1923" s="36">
        <f>IF(ISERROR(VLOOKUP(A1923&amp;I1923,'County-level Emissions Factors'!$E$2:$F$12273,2,FALSE)),0,VLOOKUP(A1923&amp;I1923,'County-level Emissions Factors'!$E$2:$F$12273,2,FALSE))</f>
        <v>13.231825525040387</v>
      </c>
      <c r="K1923" s="19" t="s">
        <v>5473</v>
      </c>
      <c r="L1923" s="19" t="s">
        <v>5474</v>
      </c>
      <c r="M1923" s="38">
        <f t="shared" si="30"/>
        <v>27.034989157697098</v>
      </c>
      <c r="N1923" s="9" t="s">
        <v>5475</v>
      </c>
    </row>
    <row r="1924" spans="1:14">
      <c r="A1924" s="31" t="s">
        <v>3396</v>
      </c>
      <c r="B1924" s="31" t="s">
        <v>3340</v>
      </c>
      <c r="C1924" s="31" t="s">
        <v>113</v>
      </c>
      <c r="D1924" s="31" t="s">
        <v>3397</v>
      </c>
      <c r="E1924" s="31" t="s">
        <v>17</v>
      </c>
      <c r="F1924" s="31" t="s">
        <v>3342</v>
      </c>
      <c r="G1924" s="24">
        <f>IF(ISERROR(VLOOKUP(A1924,'2011 County-Level Acres Tilled'!$A$2:$F$3069,6,FALSE)),0,VLOOKUP(A1924,'2011 County-Level Acres Tilled'!$A$2:$F$3069,6,FALSE))</f>
        <v>147999.39972439065</v>
      </c>
      <c r="H1924" s="32" t="s">
        <v>5474</v>
      </c>
      <c r="I1924" s="9" t="s">
        <v>5410</v>
      </c>
      <c r="J1924" s="36">
        <f>IF(ISERROR(VLOOKUP(A1924&amp;I1924,'County-level Emissions Factors'!$E$2:$F$12273,2,FALSE)),0,VLOOKUP(A1924&amp;I1924,'County-level Emissions Factors'!$E$2:$F$12273,2,FALSE))</f>
        <v>27.908203854873395</v>
      </c>
      <c r="K1924" s="19" t="s">
        <v>5473</v>
      </c>
      <c r="L1924" s="19" t="s">
        <v>5474</v>
      </c>
      <c r="M1924" s="38">
        <f t="shared" si="30"/>
        <v>2065.1987089535937</v>
      </c>
      <c r="N1924" s="9" t="s">
        <v>5475</v>
      </c>
    </row>
    <row r="1925" spans="1:14">
      <c r="A1925" s="31" t="s">
        <v>3398</v>
      </c>
      <c r="B1925" s="31" t="s">
        <v>3340</v>
      </c>
      <c r="C1925" s="31" t="s">
        <v>116</v>
      </c>
      <c r="D1925" s="31" t="s">
        <v>958</v>
      </c>
      <c r="E1925" s="31" t="s">
        <v>17</v>
      </c>
      <c r="F1925" s="31" t="s">
        <v>3342</v>
      </c>
      <c r="G1925" s="24">
        <f>IF(ISERROR(VLOOKUP(A1925,'2011 County-Level Acres Tilled'!$A$2:$F$3069,6,FALSE)),0,VLOOKUP(A1925,'2011 County-Level Acres Tilled'!$A$2:$F$3069,6,FALSE))</f>
        <v>7762.6719775435313</v>
      </c>
      <c r="H1925" s="32" t="s">
        <v>5474</v>
      </c>
      <c r="I1925" s="9" t="s">
        <v>5410</v>
      </c>
      <c r="J1925" s="36">
        <f>IF(ISERROR(VLOOKUP(A1925&amp;I1925,'County-level Emissions Factors'!$E$2:$F$12273,2,FALSE)),0,VLOOKUP(A1925&amp;I1925,'County-level Emissions Factors'!$E$2:$F$12273,2,FALSE))</f>
        <v>30.746930422919508</v>
      </c>
      <c r="K1925" s="19" t="s">
        <v>5473</v>
      </c>
      <c r="L1925" s="19" t="s">
        <v>5474</v>
      </c>
      <c r="M1925" s="38">
        <f t="shared" ref="M1925:M1988" si="31">G1925*J1925/2000</f>
        <v>119.33916759473897</v>
      </c>
      <c r="N1925" s="9" t="s">
        <v>5475</v>
      </c>
    </row>
    <row r="1926" spans="1:14">
      <c r="A1926" s="31" t="s">
        <v>3399</v>
      </c>
      <c r="B1926" s="31" t="s">
        <v>3340</v>
      </c>
      <c r="C1926" s="31" t="s">
        <v>119</v>
      </c>
      <c r="D1926" s="31" t="s">
        <v>105</v>
      </c>
      <c r="E1926" s="31" t="s">
        <v>17</v>
      </c>
      <c r="F1926" s="31" t="s">
        <v>3342</v>
      </c>
      <c r="G1926" s="24">
        <f>IF(ISERROR(VLOOKUP(A1926,'2011 County-Level Acres Tilled'!$A$2:$F$3069,6,FALSE)),0,VLOOKUP(A1926,'2011 County-Level Acres Tilled'!$A$2:$F$3069,6,FALSE))</f>
        <v>29783.643319706865</v>
      </c>
      <c r="H1926" s="32" t="s">
        <v>5474</v>
      </c>
      <c r="I1926" s="9" t="s">
        <v>5410</v>
      </c>
      <c r="J1926" s="36">
        <f>IF(ISERROR(VLOOKUP(A1926&amp;I1926,'County-level Emissions Factors'!$E$2:$F$12273,2,FALSE)),0,VLOOKUP(A1926&amp;I1926,'County-level Emissions Factors'!$E$2:$F$12273,2,FALSE))</f>
        <v>24.55110712148414</v>
      </c>
      <c r="K1926" s="19" t="s">
        <v>5473</v>
      </c>
      <c r="L1926" s="19" t="s">
        <v>5474</v>
      </c>
      <c r="M1926" s="38">
        <f t="shared" si="31"/>
        <v>365.61070880509936</v>
      </c>
      <c r="N1926" s="9" t="s">
        <v>5475</v>
      </c>
    </row>
    <row r="1927" spans="1:14">
      <c r="A1927" s="31" t="s">
        <v>3400</v>
      </c>
      <c r="B1927" s="31" t="s">
        <v>3340</v>
      </c>
      <c r="C1927" s="31" t="s">
        <v>122</v>
      </c>
      <c r="D1927" s="31" t="s">
        <v>3401</v>
      </c>
      <c r="E1927" s="31" t="s">
        <v>17</v>
      </c>
      <c r="F1927" s="31" t="s">
        <v>3342</v>
      </c>
      <c r="G1927" s="24">
        <f>IF(ISERROR(VLOOKUP(A1927,'2011 County-Level Acres Tilled'!$A$2:$F$3069,6,FALSE)),0,VLOOKUP(A1927,'2011 County-Level Acres Tilled'!$A$2:$F$3069,6,FALSE))</f>
        <v>13003.538548148868</v>
      </c>
      <c r="H1927" s="32" t="s">
        <v>5474</v>
      </c>
      <c r="I1927" s="9" t="s">
        <v>5410</v>
      </c>
      <c r="J1927" s="36">
        <f>IF(ISERROR(VLOOKUP(A1927&amp;I1927,'County-level Emissions Factors'!$E$2:$F$12273,2,FALSE)),0,VLOOKUP(A1927&amp;I1927,'County-level Emissions Factors'!$E$2:$F$12273,2,FALSE))</f>
        <v>8.8117797695262468</v>
      </c>
      <c r="K1927" s="19" t="s">
        <v>5473</v>
      </c>
      <c r="L1927" s="19" t="s">
        <v>5474</v>
      </c>
      <c r="M1927" s="38">
        <f t="shared" si="31"/>
        <v>57.292158955416454</v>
      </c>
      <c r="N1927" s="9" t="s">
        <v>5475</v>
      </c>
    </row>
    <row r="1928" spans="1:14">
      <c r="A1928" s="31" t="s">
        <v>3402</v>
      </c>
      <c r="B1928" s="31" t="s">
        <v>3340</v>
      </c>
      <c r="C1928" s="31" t="s">
        <v>125</v>
      </c>
      <c r="D1928" s="31" t="s">
        <v>3403</v>
      </c>
      <c r="E1928" s="31" t="s">
        <v>17</v>
      </c>
      <c r="F1928" s="31" t="s">
        <v>3342</v>
      </c>
      <c r="G1928" s="24">
        <f>IF(ISERROR(VLOOKUP(A1928,'2011 County-Level Acres Tilled'!$A$2:$F$3069,6,FALSE)),0,VLOOKUP(A1928,'2011 County-Level Acres Tilled'!$A$2:$F$3069,6,FALSE))</f>
        <v>50890.676060553124</v>
      </c>
      <c r="H1928" s="32" t="s">
        <v>5474</v>
      </c>
      <c r="I1928" s="9" t="s">
        <v>5410</v>
      </c>
      <c r="J1928" s="36">
        <f>IF(ISERROR(VLOOKUP(A1928&amp;I1928,'County-level Emissions Factors'!$E$2:$F$12273,2,FALSE)),0,VLOOKUP(A1928&amp;I1928,'County-level Emissions Factors'!$E$2:$F$12273,2,FALSE))</f>
        <v>25.096339884665177</v>
      </c>
      <c r="K1928" s="19" t="s">
        <v>5473</v>
      </c>
      <c r="L1928" s="19" t="s">
        <v>5474</v>
      </c>
      <c r="M1928" s="38">
        <f t="shared" si="31"/>
        <v>638.58485168801735</v>
      </c>
      <c r="N1928" s="9" t="s">
        <v>5475</v>
      </c>
    </row>
    <row r="1929" spans="1:14">
      <c r="A1929" s="31" t="s">
        <v>3404</v>
      </c>
      <c r="B1929" s="31" t="s">
        <v>3340</v>
      </c>
      <c r="C1929" s="31" t="s">
        <v>128</v>
      </c>
      <c r="D1929" s="31" t="s">
        <v>304</v>
      </c>
      <c r="E1929" s="31" t="s">
        <v>17</v>
      </c>
      <c r="F1929" s="31" t="s">
        <v>3342</v>
      </c>
      <c r="G1929" s="24">
        <f>IF(ISERROR(VLOOKUP(A1929,'2011 County-Level Acres Tilled'!$A$2:$F$3069,6,FALSE)),0,VLOOKUP(A1929,'2011 County-Level Acres Tilled'!$A$2:$F$3069,6,FALSE))</f>
        <v>108.6901893287435</v>
      </c>
      <c r="H1929" s="32" t="s">
        <v>5474</v>
      </c>
      <c r="I1929" s="9" t="s">
        <v>5410</v>
      </c>
      <c r="J1929" s="36">
        <f>IF(ISERROR(VLOOKUP(A1929&amp;I1929,'County-level Emissions Factors'!$E$2:$F$12273,2,FALSE)),0,VLOOKUP(A1929&amp;I1929,'County-level Emissions Factors'!$E$2:$F$12273,2,FALSE))</f>
        <v>41.228070175438596</v>
      </c>
      <c r="K1929" s="19" t="s">
        <v>5473</v>
      </c>
      <c r="L1929" s="19" t="s">
        <v>5474</v>
      </c>
      <c r="M1929" s="38">
        <f t="shared" si="31"/>
        <v>2.240543376513572</v>
      </c>
      <c r="N1929" s="9" t="s">
        <v>5475</v>
      </c>
    </row>
    <row r="1930" spans="1:14">
      <c r="A1930" s="31" t="s">
        <v>3405</v>
      </c>
      <c r="B1930" s="31" t="s">
        <v>3340</v>
      </c>
      <c r="C1930" s="31" t="s">
        <v>131</v>
      </c>
      <c r="D1930" s="31" t="s">
        <v>3406</v>
      </c>
      <c r="E1930" s="31" t="s">
        <v>17</v>
      </c>
      <c r="F1930" s="31" t="s">
        <v>3342</v>
      </c>
      <c r="G1930" s="24">
        <f>IF(ISERROR(VLOOKUP(A1930,'2011 County-Level Acres Tilled'!$A$2:$F$3069,6,FALSE)),0,VLOOKUP(A1930,'2011 County-Level Acres Tilled'!$A$2:$F$3069,6,FALSE))</f>
        <v>6998.4943275865371</v>
      </c>
      <c r="H1930" s="32" t="s">
        <v>5474</v>
      </c>
      <c r="I1930" s="9" t="s">
        <v>5410</v>
      </c>
      <c r="J1930" s="36">
        <f>IF(ISERROR(VLOOKUP(A1930&amp;I1930,'County-level Emissions Factors'!$E$2:$F$12273,2,FALSE)),0,VLOOKUP(A1930&amp;I1930,'County-level Emissions Factors'!$E$2:$F$12273,2,FALSE))</f>
        <v>32.503169185763042</v>
      </c>
      <c r="K1930" s="19" t="s">
        <v>5473</v>
      </c>
      <c r="L1930" s="19" t="s">
        <v>5474</v>
      </c>
      <c r="M1930" s="38">
        <f t="shared" si="31"/>
        <v>113.73662258757409</v>
      </c>
      <c r="N1930" s="9" t="s">
        <v>5475</v>
      </c>
    </row>
    <row r="1931" spans="1:14">
      <c r="A1931" s="31" t="s">
        <v>3407</v>
      </c>
      <c r="B1931" s="31" t="s">
        <v>3340</v>
      </c>
      <c r="C1931" s="31" t="s">
        <v>134</v>
      </c>
      <c r="D1931" s="31" t="s">
        <v>111</v>
      </c>
      <c r="E1931" s="31" t="s">
        <v>17</v>
      </c>
      <c r="F1931" s="31" t="s">
        <v>3342</v>
      </c>
      <c r="G1931" s="24">
        <f>IF(ISERROR(VLOOKUP(A1931,'2011 County-Level Acres Tilled'!$A$2:$F$3069,6,FALSE)),0,VLOOKUP(A1931,'2011 County-Level Acres Tilled'!$A$2:$F$3069,6,FALSE))</f>
        <v>83752.807100356134</v>
      </c>
      <c r="H1931" s="32" t="s">
        <v>5474</v>
      </c>
      <c r="I1931" s="9" t="s">
        <v>5410</v>
      </c>
      <c r="J1931" s="36">
        <f>IF(ISERROR(VLOOKUP(A1931&amp;I1931,'County-level Emissions Factors'!$E$2:$F$12273,2,FALSE)),0,VLOOKUP(A1931&amp;I1931,'County-level Emissions Factors'!$E$2:$F$12273,2,FALSE))</f>
        <v>38.012</v>
      </c>
      <c r="K1931" s="19" t="s">
        <v>5473</v>
      </c>
      <c r="L1931" s="19" t="s">
        <v>5474</v>
      </c>
      <c r="M1931" s="38">
        <f t="shared" si="31"/>
        <v>1591.8058517493687</v>
      </c>
      <c r="N1931" s="9" t="s">
        <v>5475</v>
      </c>
    </row>
    <row r="1932" spans="1:14">
      <c r="A1932" s="31" t="s">
        <v>3408</v>
      </c>
      <c r="B1932" s="31" t="s">
        <v>3340</v>
      </c>
      <c r="C1932" s="31" t="s">
        <v>137</v>
      </c>
      <c r="D1932" s="31" t="s">
        <v>3409</v>
      </c>
      <c r="E1932" s="31" t="s">
        <v>17</v>
      </c>
      <c r="F1932" s="31" t="s">
        <v>3342</v>
      </c>
      <c r="G1932" s="24">
        <f>IF(ISERROR(VLOOKUP(A1932,'2011 County-Level Acres Tilled'!$A$2:$F$3069,6,FALSE)),0,VLOOKUP(A1932,'2011 County-Level Acres Tilled'!$A$2:$F$3069,6,FALSE))</f>
        <v>33498.078056631406</v>
      </c>
      <c r="H1932" s="32" t="s">
        <v>5474</v>
      </c>
      <c r="I1932" s="9" t="s">
        <v>5410</v>
      </c>
      <c r="J1932" s="36">
        <f>IF(ISERROR(VLOOKUP(A1932&amp;I1932,'County-level Emissions Factors'!$E$2:$F$12273,2,FALSE)),0,VLOOKUP(A1932&amp;I1932,'County-level Emissions Factors'!$E$2:$F$12273,2,FALSE))</f>
        <v>24.518837517943723</v>
      </c>
      <c r="K1932" s="19" t="s">
        <v>5473</v>
      </c>
      <c r="L1932" s="19" t="s">
        <v>5474</v>
      </c>
      <c r="M1932" s="38">
        <f t="shared" si="31"/>
        <v>410.66696651697072</v>
      </c>
      <c r="N1932" s="9" t="s">
        <v>5475</v>
      </c>
    </row>
    <row r="1933" spans="1:14">
      <c r="A1933" s="31" t="s">
        <v>3410</v>
      </c>
      <c r="B1933" s="31" t="s">
        <v>3340</v>
      </c>
      <c r="C1933" s="31" t="s">
        <v>140</v>
      </c>
      <c r="D1933" s="31" t="s">
        <v>3411</v>
      </c>
      <c r="E1933" s="31" t="s">
        <v>17</v>
      </c>
      <c r="F1933" s="31" t="s">
        <v>3342</v>
      </c>
      <c r="G1933" s="24">
        <f>IF(ISERROR(VLOOKUP(A1933,'2011 County-Level Acres Tilled'!$A$2:$F$3069,6,FALSE)),0,VLOOKUP(A1933,'2011 County-Level Acres Tilled'!$A$2:$F$3069,6,FALSE))</f>
        <v>209149.51269679633</v>
      </c>
      <c r="H1933" s="32" t="s">
        <v>5474</v>
      </c>
      <c r="I1933" s="9" t="s">
        <v>5410</v>
      </c>
      <c r="J1933" s="36">
        <f>IF(ISERROR(VLOOKUP(A1933&amp;I1933,'County-level Emissions Factors'!$E$2:$F$12273,2,FALSE)),0,VLOOKUP(A1933&amp;I1933,'County-level Emissions Factors'!$E$2:$F$12273,2,FALSE))</f>
        <v>21.696104442548418</v>
      </c>
      <c r="K1933" s="19" t="s">
        <v>5473</v>
      </c>
      <c r="L1933" s="19" t="s">
        <v>5474</v>
      </c>
      <c r="M1933" s="38">
        <f t="shared" si="31"/>
        <v>2268.8648357888997</v>
      </c>
      <c r="N1933" s="9" t="s">
        <v>5475</v>
      </c>
    </row>
    <row r="1934" spans="1:14">
      <c r="A1934" s="31" t="s">
        <v>3412</v>
      </c>
      <c r="B1934" s="31" t="s">
        <v>3340</v>
      </c>
      <c r="C1934" s="31" t="s">
        <v>143</v>
      </c>
      <c r="D1934" s="31" t="s">
        <v>3413</v>
      </c>
      <c r="E1934" s="31" t="s">
        <v>17</v>
      </c>
      <c r="F1934" s="31" t="s">
        <v>3342</v>
      </c>
      <c r="G1934" s="24">
        <f>IF(ISERROR(VLOOKUP(A1934,'2011 County-Level Acres Tilled'!$A$2:$F$3069,6,FALSE)),0,VLOOKUP(A1934,'2011 County-Level Acres Tilled'!$A$2:$F$3069,6,FALSE))</f>
        <v>76266.139992160286</v>
      </c>
      <c r="H1934" s="32" t="s">
        <v>5474</v>
      </c>
      <c r="I1934" s="9" t="s">
        <v>5410</v>
      </c>
      <c r="J1934" s="36">
        <f>IF(ISERROR(VLOOKUP(A1934&amp;I1934,'County-level Emissions Factors'!$E$2:$F$12273,2,FALSE)),0,VLOOKUP(A1934&amp;I1934,'County-level Emissions Factors'!$E$2:$F$12273,2,FALSE))</f>
        <v>25.070733490831358</v>
      </c>
      <c r="K1934" s="19" t="s">
        <v>5473</v>
      </c>
      <c r="L1934" s="19" t="s">
        <v>5474</v>
      </c>
      <c r="M1934" s="38">
        <f t="shared" si="31"/>
        <v>956.0240350589429</v>
      </c>
      <c r="N1934" s="9" t="s">
        <v>5475</v>
      </c>
    </row>
    <row r="1935" spans="1:14">
      <c r="A1935" s="31" t="s">
        <v>3414</v>
      </c>
      <c r="B1935" s="31" t="s">
        <v>3340</v>
      </c>
      <c r="C1935" s="31" t="s">
        <v>146</v>
      </c>
      <c r="D1935" s="31" t="s">
        <v>3415</v>
      </c>
      <c r="E1935" s="31" t="s">
        <v>17</v>
      </c>
      <c r="F1935" s="31" t="s">
        <v>3342</v>
      </c>
      <c r="G1935" s="24">
        <f>IF(ISERROR(VLOOKUP(A1935,'2011 County-Level Acres Tilled'!$A$2:$F$3069,6,FALSE)),0,VLOOKUP(A1935,'2011 County-Level Acres Tilled'!$A$2:$F$3069,6,FALSE))</f>
        <v>3206.6557214461372</v>
      </c>
      <c r="H1935" s="32" t="s">
        <v>5474</v>
      </c>
      <c r="I1935" s="9" t="s">
        <v>5410</v>
      </c>
      <c r="J1935" s="36">
        <f>IF(ISERROR(VLOOKUP(A1935&amp;I1935,'County-level Emissions Factors'!$E$2:$F$12273,2,FALSE)),0,VLOOKUP(A1935&amp;I1935,'County-level Emissions Factors'!$E$2:$F$12273,2,FALSE))</f>
        <v>44.914991384261917</v>
      </c>
      <c r="K1935" s="19" t="s">
        <v>5473</v>
      </c>
      <c r="L1935" s="19" t="s">
        <v>5474</v>
      </c>
      <c r="M1935" s="38">
        <f t="shared" si="31"/>
        <v>72.013457050523726</v>
      </c>
      <c r="N1935" s="9" t="s">
        <v>5475</v>
      </c>
    </row>
    <row r="1936" spans="1:14">
      <c r="A1936" s="31" t="s">
        <v>3416</v>
      </c>
      <c r="B1936" s="31" t="s">
        <v>3340</v>
      </c>
      <c r="C1936" s="31" t="s">
        <v>149</v>
      </c>
      <c r="D1936" s="31" t="s">
        <v>1354</v>
      </c>
      <c r="E1936" s="31" t="s">
        <v>17</v>
      </c>
      <c r="F1936" s="31" t="s">
        <v>3342</v>
      </c>
      <c r="G1936" s="24">
        <f>IF(ISERROR(VLOOKUP(A1936,'2011 County-Level Acres Tilled'!$A$2:$F$3069,6,FALSE)),0,VLOOKUP(A1936,'2011 County-Level Acres Tilled'!$A$2:$F$3069,6,FALSE))</f>
        <v>11231.827363365572</v>
      </c>
      <c r="H1936" s="32" t="s">
        <v>5474</v>
      </c>
      <c r="I1936" s="9" t="s">
        <v>5410</v>
      </c>
      <c r="J1936" s="36">
        <f>IF(ISERROR(VLOOKUP(A1936&amp;I1936,'County-level Emissions Factors'!$E$2:$F$12273,2,FALSE)),0,VLOOKUP(A1936&amp;I1936,'County-level Emissions Factors'!$E$2:$F$12273,2,FALSE))</f>
        <v>23.947258267057347</v>
      </c>
      <c r="K1936" s="19" t="s">
        <v>5473</v>
      </c>
      <c r="L1936" s="19" t="s">
        <v>5474</v>
      </c>
      <c r="M1936" s="38">
        <f t="shared" si="31"/>
        <v>134.48573534075854</v>
      </c>
      <c r="N1936" s="9" t="s">
        <v>5475</v>
      </c>
    </row>
    <row r="1937" spans="1:14">
      <c r="A1937" s="31" t="s">
        <v>3417</v>
      </c>
      <c r="B1937" s="31" t="s">
        <v>3340</v>
      </c>
      <c r="C1937" s="31" t="s">
        <v>152</v>
      </c>
      <c r="D1937" s="31" t="s">
        <v>3418</v>
      </c>
      <c r="E1937" s="31" t="s">
        <v>17</v>
      </c>
      <c r="F1937" s="31" t="s">
        <v>3342</v>
      </c>
      <c r="G1937" s="24">
        <f>IF(ISERROR(VLOOKUP(A1937,'2011 County-Level Acres Tilled'!$A$2:$F$3069,6,FALSE)),0,VLOOKUP(A1937,'2011 County-Level Acres Tilled'!$A$2:$F$3069,6,FALSE))</f>
        <v>55112.714554082151</v>
      </c>
      <c r="H1937" s="32" t="s">
        <v>5474</v>
      </c>
      <c r="I1937" s="9" t="s">
        <v>5410</v>
      </c>
      <c r="J1937" s="36">
        <f>IF(ISERROR(VLOOKUP(A1937&amp;I1937,'County-level Emissions Factors'!$E$2:$F$12273,2,FALSE)),0,VLOOKUP(A1937&amp;I1937,'County-level Emissions Factors'!$E$2:$F$12273,2,FALSE))</f>
        <v>24.324801261695185</v>
      </c>
      <c r="K1937" s="19" t="s">
        <v>5473</v>
      </c>
      <c r="L1937" s="19" t="s">
        <v>5474</v>
      </c>
      <c r="M1937" s="38">
        <f t="shared" si="31"/>
        <v>670.30291426029203</v>
      </c>
      <c r="N1937" s="9" t="s">
        <v>5475</v>
      </c>
    </row>
    <row r="1938" spans="1:14">
      <c r="A1938" s="31" t="s">
        <v>3419</v>
      </c>
      <c r="B1938" s="31" t="s">
        <v>3340</v>
      </c>
      <c r="C1938" s="31" t="s">
        <v>155</v>
      </c>
      <c r="D1938" s="31" t="s">
        <v>3420</v>
      </c>
      <c r="E1938" s="31" t="s">
        <v>17</v>
      </c>
      <c r="F1938" s="31" t="s">
        <v>3342</v>
      </c>
      <c r="G1938" s="24">
        <f>IF(ISERROR(VLOOKUP(A1938,'2011 County-Level Acres Tilled'!$A$2:$F$3069,6,FALSE)),0,VLOOKUP(A1938,'2011 County-Level Acres Tilled'!$A$2:$F$3069,6,FALSE))</f>
        <v>56478.52566597503</v>
      </c>
      <c r="H1938" s="32" t="s">
        <v>5474</v>
      </c>
      <c r="I1938" s="9" t="s">
        <v>5410</v>
      </c>
      <c r="J1938" s="36">
        <f>IF(ISERROR(VLOOKUP(A1938&amp;I1938,'County-level Emissions Factors'!$E$2:$F$12273,2,FALSE)),0,VLOOKUP(A1938&amp;I1938,'County-level Emissions Factors'!$E$2:$F$12273,2,FALSE))</f>
        <v>16.339942235444852</v>
      </c>
      <c r="K1938" s="19" t="s">
        <v>5473</v>
      </c>
      <c r="L1938" s="19" t="s">
        <v>5474</v>
      </c>
      <c r="M1938" s="38">
        <f t="shared" si="31"/>
        <v>461.42792346256073</v>
      </c>
      <c r="N1938" s="9" t="s">
        <v>5475</v>
      </c>
    </row>
    <row r="1939" spans="1:14">
      <c r="A1939" s="31" t="s">
        <v>3421</v>
      </c>
      <c r="B1939" s="31" t="s">
        <v>3340</v>
      </c>
      <c r="C1939" s="31" t="s">
        <v>158</v>
      </c>
      <c r="D1939" s="31" t="s">
        <v>3422</v>
      </c>
      <c r="E1939" s="31" t="s">
        <v>17</v>
      </c>
      <c r="F1939" s="31" t="s">
        <v>3342</v>
      </c>
      <c r="G1939" s="24">
        <f>IF(ISERROR(VLOOKUP(A1939,'2011 County-Level Acres Tilled'!$A$2:$F$3069,6,FALSE)),0,VLOOKUP(A1939,'2011 County-Level Acres Tilled'!$A$2:$F$3069,6,FALSE))</f>
        <v>87187.05074249531</v>
      </c>
      <c r="H1939" s="32" t="s">
        <v>5474</v>
      </c>
      <c r="I1939" s="9" t="s">
        <v>5410</v>
      </c>
      <c r="J1939" s="36">
        <f>IF(ISERROR(VLOOKUP(A1939&amp;I1939,'County-level Emissions Factors'!$E$2:$F$12273,2,FALSE)),0,VLOOKUP(A1939&amp;I1939,'County-level Emissions Factors'!$E$2:$F$12273,2,FALSE))</f>
        <v>30.184521587657091</v>
      </c>
      <c r="K1939" s="19" t="s">
        <v>5473</v>
      </c>
      <c r="L1939" s="19" t="s">
        <v>5474</v>
      </c>
      <c r="M1939" s="38">
        <f t="shared" si="31"/>
        <v>1315.8497076505021</v>
      </c>
      <c r="N1939" s="9" t="s">
        <v>5475</v>
      </c>
    </row>
    <row r="1940" spans="1:14">
      <c r="A1940" s="31" t="s">
        <v>3423</v>
      </c>
      <c r="B1940" s="31" t="s">
        <v>3340</v>
      </c>
      <c r="C1940" s="31" t="s">
        <v>161</v>
      </c>
      <c r="D1940" s="31" t="s">
        <v>3424</v>
      </c>
      <c r="E1940" s="31" t="s">
        <v>17</v>
      </c>
      <c r="F1940" s="31" t="s">
        <v>3342</v>
      </c>
      <c r="G1940" s="24">
        <f>IF(ISERROR(VLOOKUP(A1940,'2011 County-Level Acres Tilled'!$A$2:$F$3069,6,FALSE)),0,VLOOKUP(A1940,'2011 County-Level Acres Tilled'!$A$2:$F$3069,6,FALSE))</f>
        <v>33140.203121390892</v>
      </c>
      <c r="H1940" s="32" t="s">
        <v>5474</v>
      </c>
      <c r="I1940" s="9" t="s">
        <v>5410</v>
      </c>
      <c r="J1940" s="36">
        <f>IF(ISERROR(VLOOKUP(A1940&amp;I1940,'County-level Emissions Factors'!$E$2:$F$12273,2,FALSE)),0,VLOOKUP(A1940&amp;I1940,'County-level Emissions Factors'!$E$2:$F$12273,2,FALSE))</f>
        <v>19.120947075208917</v>
      </c>
      <c r="K1940" s="19" t="s">
        <v>5473</v>
      </c>
      <c r="L1940" s="19" t="s">
        <v>5474</v>
      </c>
      <c r="M1940" s="38">
        <f t="shared" si="31"/>
        <v>316.83603497289431</v>
      </c>
      <c r="N1940" s="9" t="s">
        <v>5475</v>
      </c>
    </row>
    <row r="1941" spans="1:14">
      <c r="A1941" s="31" t="s">
        <v>3425</v>
      </c>
      <c r="B1941" s="31" t="s">
        <v>3340</v>
      </c>
      <c r="C1941" s="31" t="s">
        <v>164</v>
      </c>
      <c r="D1941" s="31" t="s">
        <v>123</v>
      </c>
      <c r="E1941" s="31" t="s">
        <v>17</v>
      </c>
      <c r="F1941" s="31" t="s">
        <v>3342</v>
      </c>
      <c r="G1941" s="24">
        <f>IF(ISERROR(VLOOKUP(A1941,'2011 County-Level Acres Tilled'!$A$2:$F$3069,6,FALSE)),0,VLOOKUP(A1941,'2011 County-Level Acres Tilled'!$A$2:$F$3069,6,FALSE))</f>
        <v>1042.1808729936356</v>
      </c>
      <c r="H1941" s="32" t="s">
        <v>5474</v>
      </c>
      <c r="I1941" s="9" t="s">
        <v>5410</v>
      </c>
      <c r="J1941" s="36">
        <f>IF(ISERROR(VLOOKUP(A1941&amp;I1941,'County-level Emissions Factors'!$E$2:$F$12273,2,FALSE)),0,VLOOKUP(A1941&amp;I1941,'County-level Emissions Factors'!$E$2:$F$12273,2,FALSE))</f>
        <v>46.259887005649716</v>
      </c>
      <c r="K1941" s="19" t="s">
        <v>5473</v>
      </c>
      <c r="L1941" s="19" t="s">
        <v>5474</v>
      </c>
      <c r="M1941" s="38">
        <f t="shared" si="31"/>
        <v>24.105584712067479</v>
      </c>
      <c r="N1941" s="9" t="s">
        <v>5475</v>
      </c>
    </row>
    <row r="1942" spans="1:14">
      <c r="A1942" s="31" t="s">
        <v>3426</v>
      </c>
      <c r="B1942" s="31" t="s">
        <v>3340</v>
      </c>
      <c r="C1942" s="31" t="s">
        <v>167</v>
      </c>
      <c r="D1942" s="31" t="s">
        <v>3427</v>
      </c>
      <c r="E1942" s="31" t="s">
        <v>17</v>
      </c>
      <c r="F1942" s="31" t="s">
        <v>3342</v>
      </c>
      <c r="G1942" s="24">
        <f>IF(ISERROR(VLOOKUP(A1942,'2011 County-Level Acres Tilled'!$A$2:$F$3069,6,FALSE)),0,VLOOKUP(A1942,'2011 County-Level Acres Tilled'!$A$2:$F$3069,6,FALSE))</f>
        <v>102084.38986427839</v>
      </c>
      <c r="H1942" s="32" t="s">
        <v>5474</v>
      </c>
      <c r="I1942" s="9" t="s">
        <v>5410</v>
      </c>
      <c r="J1942" s="36">
        <f>IF(ISERROR(VLOOKUP(A1942&amp;I1942,'County-level Emissions Factors'!$E$2:$F$12273,2,FALSE)),0,VLOOKUP(A1942&amp;I1942,'County-level Emissions Factors'!$E$2:$F$12273,2,FALSE))</f>
        <v>38.627743911164536</v>
      </c>
      <c r="K1942" s="19" t="s">
        <v>5473</v>
      </c>
      <c r="L1942" s="19" t="s">
        <v>5474</v>
      </c>
      <c r="M1942" s="38">
        <f t="shared" si="31"/>
        <v>1971.6448345024132</v>
      </c>
      <c r="N1942" s="9" t="s">
        <v>5475</v>
      </c>
    </row>
    <row r="1943" spans="1:14">
      <c r="A1943" s="31" t="s">
        <v>3428</v>
      </c>
      <c r="B1943" s="31" t="s">
        <v>3340</v>
      </c>
      <c r="C1943" s="31" t="s">
        <v>170</v>
      </c>
      <c r="D1943" s="31" t="s">
        <v>1012</v>
      </c>
      <c r="E1943" s="31" t="s">
        <v>17</v>
      </c>
      <c r="F1943" s="31" t="s">
        <v>3342</v>
      </c>
      <c r="G1943" s="24">
        <f>IF(ISERROR(VLOOKUP(A1943,'2011 County-Level Acres Tilled'!$A$2:$F$3069,6,FALSE)),0,VLOOKUP(A1943,'2011 County-Level Acres Tilled'!$A$2:$F$3069,6,FALSE))</f>
        <v>81070.019537857253</v>
      </c>
      <c r="H1943" s="32" t="s">
        <v>5474</v>
      </c>
      <c r="I1943" s="9" t="s">
        <v>5410</v>
      </c>
      <c r="J1943" s="36">
        <f>IF(ISERROR(VLOOKUP(A1943&amp;I1943,'County-level Emissions Factors'!$E$2:$F$12273,2,FALSE)),0,VLOOKUP(A1943&amp;I1943,'County-level Emissions Factors'!$E$2:$F$12273,2,FALSE))</f>
        <v>21.578013159460699</v>
      </c>
      <c r="K1943" s="19" t="s">
        <v>5473</v>
      </c>
      <c r="L1943" s="19" t="s">
        <v>5474</v>
      </c>
      <c r="M1943" s="38">
        <f t="shared" si="31"/>
        <v>874.66497421280997</v>
      </c>
      <c r="N1943" s="9" t="s">
        <v>5475</v>
      </c>
    </row>
    <row r="1944" spans="1:14">
      <c r="A1944" s="31" t="s">
        <v>3429</v>
      </c>
      <c r="B1944" s="31" t="s">
        <v>3340</v>
      </c>
      <c r="C1944" s="31" t="s">
        <v>173</v>
      </c>
      <c r="D1944" s="31" t="s">
        <v>138</v>
      </c>
      <c r="E1944" s="31" t="s">
        <v>17</v>
      </c>
      <c r="F1944" s="31" t="s">
        <v>3342</v>
      </c>
      <c r="G1944" s="24">
        <f>IF(ISERROR(VLOOKUP(A1944,'2011 County-Level Acres Tilled'!$A$2:$F$3069,6,FALSE)),0,VLOOKUP(A1944,'2011 County-Level Acres Tilled'!$A$2:$F$3069,6,FALSE))</f>
        <v>20521.421087926214</v>
      </c>
      <c r="H1944" s="32" t="s">
        <v>5474</v>
      </c>
      <c r="I1944" s="9" t="s">
        <v>5410</v>
      </c>
      <c r="J1944" s="36">
        <f>IF(ISERROR(VLOOKUP(A1944&amp;I1944,'County-level Emissions Factors'!$E$2:$F$12273,2,FALSE)),0,VLOOKUP(A1944&amp;I1944,'County-level Emissions Factors'!$E$2:$F$12273,2,FALSE))</f>
        <v>13.119116892007531</v>
      </c>
      <c r="K1944" s="19" t="s">
        <v>5473</v>
      </c>
      <c r="L1944" s="19" t="s">
        <v>5474</v>
      </c>
      <c r="M1944" s="38">
        <f t="shared" si="31"/>
        <v>134.61146102130616</v>
      </c>
      <c r="N1944" s="9" t="s">
        <v>5475</v>
      </c>
    </row>
    <row r="1945" spans="1:14">
      <c r="A1945" s="31" t="s">
        <v>3430</v>
      </c>
      <c r="B1945" s="31" t="s">
        <v>3340</v>
      </c>
      <c r="C1945" s="31" t="s">
        <v>176</v>
      </c>
      <c r="D1945" s="31" t="s">
        <v>3431</v>
      </c>
      <c r="E1945" s="31" t="s">
        <v>17</v>
      </c>
      <c r="F1945" s="31" t="s">
        <v>3342</v>
      </c>
      <c r="G1945" s="24">
        <f>IF(ISERROR(VLOOKUP(A1945,'2011 County-Level Acres Tilled'!$A$2:$F$3069,6,FALSE)),0,VLOOKUP(A1945,'2011 County-Level Acres Tilled'!$A$2:$F$3069,6,FALSE))</f>
        <v>114582.0157373586</v>
      </c>
      <c r="H1945" s="32" t="s">
        <v>5474</v>
      </c>
      <c r="I1945" s="9" t="s">
        <v>5410</v>
      </c>
      <c r="J1945" s="36">
        <f>IF(ISERROR(VLOOKUP(A1945&amp;I1945,'County-level Emissions Factors'!$E$2:$F$12273,2,FALSE)),0,VLOOKUP(A1945&amp;I1945,'County-level Emissions Factors'!$E$2:$F$12273,2,FALSE))</f>
        <v>34.066802236909005</v>
      </c>
      <c r="K1945" s="19" t="s">
        <v>5473</v>
      </c>
      <c r="L1945" s="19" t="s">
        <v>5474</v>
      </c>
      <c r="M1945" s="38">
        <f t="shared" si="31"/>
        <v>1951.7214350154954</v>
      </c>
      <c r="N1945" s="9" t="s">
        <v>5475</v>
      </c>
    </row>
    <row r="1946" spans="1:14">
      <c r="A1946" s="31" t="s">
        <v>3432</v>
      </c>
      <c r="B1946" s="31" t="s">
        <v>3340</v>
      </c>
      <c r="C1946" s="31" t="s">
        <v>179</v>
      </c>
      <c r="D1946" s="31" t="s">
        <v>397</v>
      </c>
      <c r="E1946" s="31" t="s">
        <v>17</v>
      </c>
      <c r="F1946" s="31" t="s">
        <v>3342</v>
      </c>
      <c r="G1946" s="24">
        <f>IF(ISERROR(VLOOKUP(A1946,'2011 County-Level Acres Tilled'!$A$2:$F$3069,6,FALSE)),0,VLOOKUP(A1946,'2011 County-Level Acres Tilled'!$A$2:$F$3069,6,FALSE))</f>
        <v>21783.630132325798</v>
      </c>
      <c r="H1946" s="32" t="s">
        <v>5474</v>
      </c>
      <c r="I1946" s="9" t="s">
        <v>5410</v>
      </c>
      <c r="J1946" s="36">
        <f>IF(ISERROR(VLOOKUP(A1946&amp;I1946,'County-level Emissions Factors'!$E$2:$F$12273,2,FALSE)),0,VLOOKUP(A1946&amp;I1946,'County-level Emissions Factors'!$E$2:$F$12273,2,FALSE))</f>
        <v>16.013516814591647</v>
      </c>
      <c r="K1946" s="19" t="s">
        <v>5473</v>
      </c>
      <c r="L1946" s="19" t="s">
        <v>5474</v>
      </c>
      <c r="M1946" s="38">
        <f t="shared" si="31"/>
        <v>174.4162637034222</v>
      </c>
      <c r="N1946" s="9" t="s">
        <v>5475</v>
      </c>
    </row>
    <row r="1947" spans="1:14">
      <c r="A1947" s="31" t="s">
        <v>3433</v>
      </c>
      <c r="B1947" s="31" t="s">
        <v>3340</v>
      </c>
      <c r="C1947" s="31" t="s">
        <v>182</v>
      </c>
      <c r="D1947" s="31" t="s">
        <v>3434</v>
      </c>
      <c r="E1947" s="31" t="s">
        <v>17</v>
      </c>
      <c r="F1947" s="31" t="s">
        <v>3342</v>
      </c>
      <c r="G1947" s="24">
        <f>IF(ISERROR(VLOOKUP(A1947,'2011 County-Level Acres Tilled'!$A$2:$F$3069,6,FALSE)),0,VLOOKUP(A1947,'2011 County-Level Acres Tilled'!$A$2:$F$3069,6,FALSE))</f>
        <v>3159.540198279607</v>
      </c>
      <c r="H1947" s="32" t="s">
        <v>5474</v>
      </c>
      <c r="I1947" s="9" t="s">
        <v>5410</v>
      </c>
      <c r="J1947" s="36">
        <f>IF(ISERROR(VLOOKUP(A1947&amp;I1947,'County-level Emissions Factors'!$E$2:$F$12273,2,FALSE)),0,VLOOKUP(A1947&amp;I1947,'County-level Emissions Factors'!$E$2:$F$12273,2,FALSE))</f>
        <v>22.972372372372369</v>
      </c>
      <c r="K1947" s="19" t="s">
        <v>5473</v>
      </c>
      <c r="L1947" s="19" t="s">
        <v>5474</v>
      </c>
      <c r="M1947" s="38">
        <f t="shared" si="31"/>
        <v>36.291066980179181</v>
      </c>
      <c r="N1947" s="9" t="s">
        <v>5475</v>
      </c>
    </row>
    <row r="1948" spans="1:14">
      <c r="A1948" s="31" t="s">
        <v>3435</v>
      </c>
      <c r="B1948" s="31" t="s">
        <v>3340</v>
      </c>
      <c r="C1948" s="31" t="s">
        <v>185</v>
      </c>
      <c r="D1948" s="31" t="s">
        <v>147</v>
      </c>
      <c r="E1948" s="31" t="s">
        <v>17</v>
      </c>
      <c r="F1948" s="31" t="s">
        <v>3342</v>
      </c>
      <c r="G1948" s="24">
        <f>IF(ISERROR(VLOOKUP(A1948,'2011 County-Level Acres Tilled'!$A$2:$F$3069,6,FALSE)),0,VLOOKUP(A1948,'2011 County-Level Acres Tilled'!$A$2:$F$3069,6,FALSE))</f>
        <v>626.25295756670084</v>
      </c>
      <c r="H1948" s="32" t="s">
        <v>5474</v>
      </c>
      <c r="I1948" s="9" t="s">
        <v>5410</v>
      </c>
      <c r="J1948" s="36">
        <f>IF(ISERROR(VLOOKUP(A1948&amp;I1948,'County-level Emissions Factors'!$E$2:$F$12273,2,FALSE)),0,VLOOKUP(A1948&amp;I1948,'County-level Emissions Factors'!$E$2:$F$12273,2,FALSE))</f>
        <v>27.107042253521133</v>
      </c>
      <c r="K1948" s="19" t="s">
        <v>5473</v>
      </c>
      <c r="L1948" s="19" t="s">
        <v>5474</v>
      </c>
      <c r="M1948" s="38">
        <f t="shared" si="31"/>
        <v>8.4879326910765691</v>
      </c>
      <c r="N1948" s="9" t="s">
        <v>5475</v>
      </c>
    </row>
    <row r="1949" spans="1:14">
      <c r="A1949" s="31" t="s">
        <v>3436</v>
      </c>
      <c r="B1949" s="31" t="s">
        <v>3340</v>
      </c>
      <c r="C1949" s="31" t="s">
        <v>188</v>
      </c>
      <c r="D1949" s="31" t="s">
        <v>150</v>
      </c>
      <c r="E1949" s="31" t="s">
        <v>17</v>
      </c>
      <c r="F1949" s="31" t="s">
        <v>3342</v>
      </c>
      <c r="G1949" s="24">
        <f>IF(ISERROR(VLOOKUP(A1949,'2011 County-Level Acres Tilled'!$A$2:$F$3069,6,FALSE)),0,VLOOKUP(A1949,'2011 County-Level Acres Tilled'!$A$2:$F$3069,6,FALSE))</f>
        <v>6139.5254272905586</v>
      </c>
      <c r="H1949" s="32" t="s">
        <v>5474</v>
      </c>
      <c r="I1949" s="9" t="s">
        <v>5410</v>
      </c>
      <c r="J1949" s="36">
        <f>IF(ISERROR(VLOOKUP(A1949&amp;I1949,'County-level Emissions Factors'!$E$2:$F$12273,2,FALSE)),0,VLOOKUP(A1949&amp;I1949,'County-level Emissions Factors'!$E$2:$F$12273,2,FALSE))</f>
        <v>10.834482758620691</v>
      </c>
      <c r="K1949" s="19" t="s">
        <v>5473</v>
      </c>
      <c r="L1949" s="19" t="s">
        <v>5474</v>
      </c>
      <c r="M1949" s="38">
        <f t="shared" si="31"/>
        <v>33.259291194046448</v>
      </c>
      <c r="N1949" s="9" t="s">
        <v>5475</v>
      </c>
    </row>
    <row r="1950" spans="1:14">
      <c r="A1950" s="31" t="s">
        <v>3437</v>
      </c>
      <c r="B1950" s="31" t="s">
        <v>3340</v>
      </c>
      <c r="C1950" s="31" t="s">
        <v>191</v>
      </c>
      <c r="D1950" s="31" t="s">
        <v>810</v>
      </c>
      <c r="E1950" s="31" t="s">
        <v>17</v>
      </c>
      <c r="F1950" s="31" t="s">
        <v>3342</v>
      </c>
      <c r="G1950" s="24">
        <f>IF(ISERROR(VLOOKUP(A1950,'2011 County-Level Acres Tilled'!$A$2:$F$3069,6,FALSE)),0,VLOOKUP(A1950,'2011 County-Level Acres Tilled'!$A$2:$F$3069,6,FALSE))</f>
        <v>108960.33496945762</v>
      </c>
      <c r="H1950" s="32" t="s">
        <v>5474</v>
      </c>
      <c r="I1950" s="9" t="s">
        <v>5410</v>
      </c>
      <c r="J1950" s="36">
        <f>IF(ISERROR(VLOOKUP(A1950&amp;I1950,'County-level Emissions Factors'!$E$2:$F$12273,2,FALSE)),0,VLOOKUP(A1950&amp;I1950,'County-level Emissions Factors'!$E$2:$F$12273,2,FALSE))</f>
        <v>18.594683468045584</v>
      </c>
      <c r="K1950" s="19" t="s">
        <v>5473</v>
      </c>
      <c r="L1950" s="19" t="s">
        <v>5474</v>
      </c>
      <c r="M1950" s="38">
        <f t="shared" si="31"/>
        <v>1013.0414696646413</v>
      </c>
      <c r="N1950" s="9" t="s">
        <v>5475</v>
      </c>
    </row>
    <row r="1951" spans="1:14">
      <c r="A1951" s="31" t="s">
        <v>3438</v>
      </c>
      <c r="B1951" s="31" t="s">
        <v>3340</v>
      </c>
      <c r="C1951" s="31" t="s">
        <v>194</v>
      </c>
      <c r="D1951" s="31" t="s">
        <v>3439</v>
      </c>
      <c r="E1951" s="31" t="s">
        <v>17</v>
      </c>
      <c r="F1951" s="31" t="s">
        <v>3342</v>
      </c>
      <c r="G1951" s="24">
        <f>IF(ISERROR(VLOOKUP(A1951,'2011 County-Level Acres Tilled'!$A$2:$F$3069,6,FALSE)),0,VLOOKUP(A1951,'2011 County-Level Acres Tilled'!$A$2:$F$3069,6,FALSE))</f>
        <v>3531.1348096978732</v>
      </c>
      <c r="H1951" s="32" t="s">
        <v>5474</v>
      </c>
      <c r="I1951" s="9" t="s">
        <v>5410</v>
      </c>
      <c r="J1951" s="36">
        <f>IF(ISERROR(VLOOKUP(A1951&amp;I1951,'County-level Emissions Factors'!$E$2:$F$12273,2,FALSE)),0,VLOOKUP(A1951&amp;I1951,'County-level Emissions Factors'!$E$2:$F$12273,2,FALSE))</f>
        <v>19.350542822677927</v>
      </c>
      <c r="K1951" s="19" t="s">
        <v>5473</v>
      </c>
      <c r="L1951" s="19" t="s">
        <v>5474</v>
      </c>
      <c r="M1951" s="38">
        <f t="shared" si="31"/>
        <v>34.164687673853685</v>
      </c>
      <c r="N1951" s="9" t="s">
        <v>5475</v>
      </c>
    </row>
    <row r="1952" spans="1:14">
      <c r="A1952" s="31" t="s">
        <v>3440</v>
      </c>
      <c r="B1952" s="31" t="s">
        <v>3340</v>
      </c>
      <c r="C1952" s="31" t="s">
        <v>197</v>
      </c>
      <c r="D1952" s="31" t="s">
        <v>1052</v>
      </c>
      <c r="E1952" s="31" t="s">
        <v>17</v>
      </c>
      <c r="F1952" s="31" t="s">
        <v>3342</v>
      </c>
      <c r="G1952" s="24">
        <f>IF(ISERROR(VLOOKUP(A1952,'2011 County-Level Acres Tilled'!$A$2:$F$3069,6,FALSE)),0,VLOOKUP(A1952,'2011 County-Level Acres Tilled'!$A$2:$F$3069,6,FALSE))</f>
        <v>877.42744232744928</v>
      </c>
      <c r="H1952" s="32" t="s">
        <v>5474</v>
      </c>
      <c r="I1952" s="9" t="s">
        <v>5410</v>
      </c>
      <c r="J1952" s="36">
        <f>IF(ISERROR(VLOOKUP(A1952&amp;I1952,'County-level Emissions Factors'!$E$2:$F$12273,2,FALSE)),0,VLOOKUP(A1952&amp;I1952,'County-level Emissions Factors'!$E$2:$F$12273,2,FALSE))</f>
        <v>34.698795180722897</v>
      </c>
      <c r="K1952" s="19" t="s">
        <v>5473</v>
      </c>
      <c r="L1952" s="19" t="s">
        <v>5474</v>
      </c>
      <c r="M1952" s="38">
        <f t="shared" si="31"/>
        <v>15.222837553632857</v>
      </c>
      <c r="N1952" s="9" t="s">
        <v>5475</v>
      </c>
    </row>
    <row r="1953" spans="1:14">
      <c r="A1953" s="31" t="s">
        <v>3441</v>
      </c>
      <c r="B1953" s="31" t="s">
        <v>3340</v>
      </c>
      <c r="C1953" s="31" t="s">
        <v>200</v>
      </c>
      <c r="D1953" s="31" t="s">
        <v>168</v>
      </c>
      <c r="E1953" s="31" t="s">
        <v>17</v>
      </c>
      <c r="F1953" s="31" t="s">
        <v>3342</v>
      </c>
      <c r="G1953" s="24">
        <f>IF(ISERROR(VLOOKUP(A1953,'2011 County-Level Acres Tilled'!$A$2:$F$3069,6,FALSE)),0,VLOOKUP(A1953,'2011 County-Level Acres Tilled'!$A$2:$F$3069,6,FALSE))</f>
        <v>6672.3697894619427</v>
      </c>
      <c r="H1953" s="32" t="s">
        <v>5474</v>
      </c>
      <c r="I1953" s="9" t="s">
        <v>5410</v>
      </c>
      <c r="J1953" s="36">
        <f>IF(ISERROR(VLOOKUP(A1953&amp;I1953,'County-level Emissions Factors'!$E$2:$F$12273,2,FALSE)),0,VLOOKUP(A1953&amp;I1953,'County-level Emissions Factors'!$E$2:$F$12273,2,FALSE))</f>
        <v>20.964009518143961</v>
      </c>
      <c r="K1953" s="19" t="s">
        <v>5473</v>
      </c>
      <c r="L1953" s="19" t="s">
        <v>5474</v>
      </c>
      <c r="M1953" s="38">
        <f t="shared" si="31"/>
        <v>69.939811887428192</v>
      </c>
      <c r="N1953" s="9" t="s">
        <v>5475</v>
      </c>
    </row>
    <row r="1954" spans="1:14">
      <c r="A1954" s="31" t="s">
        <v>3442</v>
      </c>
      <c r="B1954" s="31" t="s">
        <v>3340</v>
      </c>
      <c r="C1954" s="31" t="s">
        <v>203</v>
      </c>
      <c r="D1954" s="31" t="s">
        <v>3443</v>
      </c>
      <c r="E1954" s="31" t="s">
        <v>17</v>
      </c>
      <c r="F1954" s="31" t="s">
        <v>3342</v>
      </c>
      <c r="G1954" s="24">
        <f>IF(ISERROR(VLOOKUP(A1954,'2011 County-Level Acres Tilled'!$A$2:$F$3069,6,FALSE)),0,VLOOKUP(A1954,'2011 County-Level Acres Tilled'!$A$2:$F$3069,6,FALSE))</f>
        <v>11889.007490967937</v>
      </c>
      <c r="H1954" s="32" t="s">
        <v>5474</v>
      </c>
      <c r="I1954" s="9" t="s">
        <v>5410</v>
      </c>
      <c r="J1954" s="36">
        <f>IF(ISERROR(VLOOKUP(A1954&amp;I1954,'County-level Emissions Factors'!$E$2:$F$12273,2,FALSE)),0,VLOOKUP(A1954&amp;I1954,'County-level Emissions Factors'!$E$2:$F$12273,2,FALSE))</f>
        <v>15.707027684818986</v>
      </c>
      <c r="K1954" s="19" t="s">
        <v>5473</v>
      </c>
      <c r="L1954" s="19" t="s">
        <v>5474</v>
      </c>
      <c r="M1954" s="38">
        <f t="shared" si="31"/>
        <v>93.370484902826846</v>
      </c>
      <c r="N1954" s="9" t="s">
        <v>5475</v>
      </c>
    </row>
    <row r="1955" spans="1:14">
      <c r="A1955" s="31" t="s">
        <v>3444</v>
      </c>
      <c r="B1955" s="31" t="s">
        <v>3340</v>
      </c>
      <c r="C1955" s="31" t="s">
        <v>206</v>
      </c>
      <c r="D1955" s="31" t="s">
        <v>3445</v>
      </c>
      <c r="E1955" s="31" t="s">
        <v>17</v>
      </c>
      <c r="F1955" s="31" t="s">
        <v>3342</v>
      </c>
      <c r="G1955" s="24">
        <f>IF(ISERROR(VLOOKUP(A1955,'2011 County-Level Acres Tilled'!$A$2:$F$3069,6,FALSE)),0,VLOOKUP(A1955,'2011 County-Level Acres Tilled'!$A$2:$F$3069,6,FALSE))</f>
        <v>132428.69683020838</v>
      </c>
      <c r="H1955" s="32" t="s">
        <v>5474</v>
      </c>
      <c r="I1955" s="9" t="s">
        <v>5410</v>
      </c>
      <c r="J1955" s="36">
        <f>IF(ISERROR(VLOOKUP(A1955&amp;I1955,'County-level Emissions Factors'!$E$2:$F$12273,2,FALSE)),0,VLOOKUP(A1955&amp;I1955,'County-level Emissions Factors'!$E$2:$F$12273,2,FALSE))</f>
        <v>22.498456613696121</v>
      </c>
      <c r="K1955" s="19" t="s">
        <v>5473</v>
      </c>
      <c r="L1955" s="19" t="s">
        <v>5474</v>
      </c>
      <c r="M1955" s="38">
        <f t="shared" si="31"/>
        <v>1489.7206450213801</v>
      </c>
      <c r="N1955" s="9" t="s">
        <v>5475</v>
      </c>
    </row>
    <row r="1956" spans="1:14">
      <c r="A1956" s="31" t="s">
        <v>3446</v>
      </c>
      <c r="B1956" s="31" t="s">
        <v>3340</v>
      </c>
      <c r="C1956" s="31" t="s">
        <v>209</v>
      </c>
      <c r="D1956" s="31" t="s">
        <v>3447</v>
      </c>
      <c r="E1956" s="31" t="s">
        <v>17</v>
      </c>
      <c r="F1956" s="31" t="s">
        <v>3342</v>
      </c>
      <c r="G1956" s="24">
        <f>IF(ISERROR(VLOOKUP(A1956,'2011 County-Level Acres Tilled'!$A$2:$F$3069,6,FALSE)),0,VLOOKUP(A1956,'2011 County-Level Acres Tilled'!$A$2:$F$3069,6,FALSE))</f>
        <v>1319.3255547981466</v>
      </c>
      <c r="H1956" s="32" t="s">
        <v>5474</v>
      </c>
      <c r="I1956" s="9" t="s">
        <v>5410</v>
      </c>
      <c r="J1956" s="36">
        <f>IF(ISERROR(VLOOKUP(A1956&amp;I1956,'County-level Emissions Factors'!$E$2:$F$12273,2,FALSE)),0,VLOOKUP(A1956&amp;I1956,'County-level Emissions Factors'!$E$2:$F$12273,2,FALSE))</f>
        <v>15.560439560439562</v>
      </c>
      <c r="K1956" s="19" t="s">
        <v>5473</v>
      </c>
      <c r="L1956" s="19" t="s">
        <v>5474</v>
      </c>
      <c r="M1956" s="38">
        <f t="shared" si="31"/>
        <v>10.264642777989977</v>
      </c>
      <c r="N1956" s="9" t="s">
        <v>5475</v>
      </c>
    </row>
    <row r="1957" spans="1:14">
      <c r="A1957" s="31" t="s">
        <v>3448</v>
      </c>
      <c r="B1957" s="31" t="s">
        <v>3340</v>
      </c>
      <c r="C1957" s="31" t="s">
        <v>212</v>
      </c>
      <c r="D1957" s="31" t="s">
        <v>3449</v>
      </c>
      <c r="E1957" s="31" t="s">
        <v>17</v>
      </c>
      <c r="F1957" s="31" t="s">
        <v>3342</v>
      </c>
      <c r="G1957" s="24">
        <f>IF(ISERROR(VLOOKUP(A1957,'2011 County-Level Acres Tilled'!$A$2:$F$3069,6,FALSE)),0,VLOOKUP(A1957,'2011 County-Level Acres Tilled'!$A$2:$F$3069,6,FALSE))</f>
        <v>186648.89048286743</v>
      </c>
      <c r="H1957" s="32" t="s">
        <v>5474</v>
      </c>
      <c r="I1957" s="9" t="s">
        <v>5410</v>
      </c>
      <c r="J1957" s="36">
        <f>IF(ISERROR(VLOOKUP(A1957&amp;I1957,'County-level Emissions Factors'!$E$2:$F$12273,2,FALSE)),0,VLOOKUP(A1957&amp;I1957,'County-level Emissions Factors'!$E$2:$F$12273,2,FALSE))</f>
        <v>31.949147983918241</v>
      </c>
      <c r="K1957" s="19" t="s">
        <v>5473</v>
      </c>
      <c r="L1957" s="19" t="s">
        <v>5474</v>
      </c>
      <c r="M1957" s="38">
        <f t="shared" si="31"/>
        <v>2981.6365115356402</v>
      </c>
      <c r="N1957" s="9" t="s">
        <v>5475</v>
      </c>
    </row>
    <row r="1958" spans="1:14">
      <c r="A1958" s="31" t="s">
        <v>3450</v>
      </c>
      <c r="B1958" s="31" t="s">
        <v>3340</v>
      </c>
      <c r="C1958" s="31" t="s">
        <v>215</v>
      </c>
      <c r="D1958" s="31" t="s">
        <v>3451</v>
      </c>
      <c r="E1958" s="31" t="s">
        <v>17</v>
      </c>
      <c r="F1958" s="31" t="s">
        <v>3342</v>
      </c>
      <c r="G1958" s="24">
        <f>IF(ISERROR(VLOOKUP(A1958,'2011 County-Level Acres Tilled'!$A$2:$F$3069,6,FALSE)),0,VLOOKUP(A1958,'2011 County-Level Acres Tilled'!$A$2:$F$3069,6,FALSE))</f>
        <v>46362.371096457464</v>
      </c>
      <c r="H1958" s="32" t="s">
        <v>5474</v>
      </c>
      <c r="I1958" s="9" t="s">
        <v>5410</v>
      </c>
      <c r="J1958" s="36">
        <f>IF(ISERROR(VLOOKUP(A1958&amp;I1958,'County-level Emissions Factors'!$E$2:$F$12273,2,FALSE)),0,VLOOKUP(A1958&amp;I1958,'County-level Emissions Factors'!$E$2:$F$12273,2,FALSE))</f>
        <v>17.112065686735129</v>
      </c>
      <c r="K1958" s="19" t="s">
        <v>5473</v>
      </c>
      <c r="L1958" s="19" t="s">
        <v>5474</v>
      </c>
      <c r="M1958" s="38">
        <f t="shared" si="31"/>
        <v>396.67796979768514</v>
      </c>
      <c r="N1958" s="9" t="s">
        <v>5475</v>
      </c>
    </row>
    <row r="1959" spans="1:14">
      <c r="A1959" s="31" t="s">
        <v>3452</v>
      </c>
      <c r="B1959" s="31" t="s">
        <v>3340</v>
      </c>
      <c r="C1959" s="31" t="s">
        <v>446</v>
      </c>
      <c r="D1959" s="31" t="s">
        <v>528</v>
      </c>
      <c r="E1959" s="31" t="s">
        <v>17</v>
      </c>
      <c r="F1959" s="31" t="s">
        <v>3342</v>
      </c>
      <c r="G1959" s="24">
        <f>IF(ISERROR(VLOOKUP(A1959,'2011 County-Level Acres Tilled'!$A$2:$F$3069,6,FALSE)),0,VLOOKUP(A1959,'2011 County-Level Acres Tilled'!$A$2:$F$3069,6,FALSE))</f>
        <v>10926.54988831527</v>
      </c>
      <c r="H1959" s="32" t="s">
        <v>5474</v>
      </c>
      <c r="I1959" s="9" t="s">
        <v>5410</v>
      </c>
      <c r="J1959" s="36">
        <f>IF(ISERROR(VLOOKUP(A1959&amp;I1959,'County-level Emissions Factors'!$E$2:$F$12273,2,FALSE)),0,VLOOKUP(A1959&amp;I1959,'County-level Emissions Factors'!$E$2:$F$12273,2,FALSE))</f>
        <v>24.019680593644136</v>
      </c>
      <c r="K1959" s="19" t="s">
        <v>5473</v>
      </c>
      <c r="L1959" s="19" t="s">
        <v>5474</v>
      </c>
      <c r="M1959" s="38">
        <f t="shared" si="31"/>
        <v>131.2261191539254</v>
      </c>
      <c r="N1959" s="9" t="s">
        <v>5475</v>
      </c>
    </row>
    <row r="1960" spans="1:14">
      <c r="A1960" s="31" t="s">
        <v>3453</v>
      </c>
      <c r="B1960" s="31" t="s">
        <v>3340</v>
      </c>
      <c r="C1960" s="31" t="s">
        <v>449</v>
      </c>
      <c r="D1960" s="31" t="s">
        <v>3454</v>
      </c>
      <c r="E1960" s="31" t="s">
        <v>17</v>
      </c>
      <c r="F1960" s="31" t="s">
        <v>3342</v>
      </c>
      <c r="G1960" s="24">
        <f>IF(ISERROR(VLOOKUP(A1960,'2011 County-Level Acres Tilled'!$A$2:$F$3069,6,FALSE)),0,VLOOKUP(A1960,'2011 County-Level Acres Tilled'!$A$2:$F$3069,6,FALSE))</f>
        <v>43953.327380875584</v>
      </c>
      <c r="H1960" s="32" t="s">
        <v>5474</v>
      </c>
      <c r="I1960" s="9" t="s">
        <v>5410</v>
      </c>
      <c r="J1960" s="36">
        <f>IF(ISERROR(VLOOKUP(A1960&amp;I1960,'County-level Emissions Factors'!$E$2:$F$12273,2,FALSE)),0,VLOOKUP(A1960&amp;I1960,'County-level Emissions Factors'!$E$2:$F$12273,2,FALSE))</f>
        <v>19.112266897824011</v>
      </c>
      <c r="K1960" s="19" t="s">
        <v>5473</v>
      </c>
      <c r="L1960" s="19" t="s">
        <v>5474</v>
      </c>
      <c r="M1960" s="38">
        <f t="shared" si="31"/>
        <v>420.02386197536509</v>
      </c>
      <c r="N1960" s="9" t="s">
        <v>5475</v>
      </c>
    </row>
    <row r="1961" spans="1:14">
      <c r="A1961" s="31" t="s">
        <v>3455</v>
      </c>
      <c r="B1961" s="31" t="s">
        <v>3340</v>
      </c>
      <c r="C1961" s="31" t="s">
        <v>452</v>
      </c>
      <c r="D1961" s="31" t="s">
        <v>3456</v>
      </c>
      <c r="E1961" s="31" t="s">
        <v>17</v>
      </c>
      <c r="F1961" s="31" t="s">
        <v>3342</v>
      </c>
      <c r="G1961" s="24">
        <f>IF(ISERROR(VLOOKUP(A1961,'2011 County-Level Acres Tilled'!$A$2:$F$3069,6,FALSE)),0,VLOOKUP(A1961,'2011 County-Level Acres Tilled'!$A$2:$F$3069,6,FALSE))</f>
        <v>82428.297804174712</v>
      </c>
      <c r="H1961" s="32" t="s">
        <v>5474</v>
      </c>
      <c r="I1961" s="9" t="s">
        <v>5410</v>
      </c>
      <c r="J1961" s="36">
        <f>IF(ISERROR(VLOOKUP(A1961&amp;I1961,'County-level Emissions Factors'!$E$2:$F$12273,2,FALSE)),0,VLOOKUP(A1961&amp;I1961,'County-level Emissions Factors'!$E$2:$F$12273,2,FALSE))</f>
        <v>42.196588878901871</v>
      </c>
      <c r="K1961" s="19" t="s">
        <v>5473</v>
      </c>
      <c r="L1961" s="19" t="s">
        <v>5474</v>
      </c>
      <c r="M1961" s="38">
        <f t="shared" si="31"/>
        <v>1739.0964972152251</v>
      </c>
      <c r="N1961" s="9" t="s">
        <v>5475</v>
      </c>
    </row>
    <row r="1962" spans="1:14">
      <c r="A1962" s="31" t="s">
        <v>3457</v>
      </c>
      <c r="B1962" s="31" t="s">
        <v>3340</v>
      </c>
      <c r="C1962" s="31" t="s">
        <v>455</v>
      </c>
      <c r="D1962" s="31" t="s">
        <v>3458</v>
      </c>
      <c r="E1962" s="31" t="s">
        <v>17</v>
      </c>
      <c r="F1962" s="31" t="s">
        <v>3342</v>
      </c>
      <c r="G1962" s="24">
        <f>IF(ISERROR(VLOOKUP(A1962,'2011 County-Level Acres Tilled'!$A$2:$F$3069,6,FALSE)),0,VLOOKUP(A1962,'2011 County-Level Acres Tilled'!$A$2:$F$3069,6,FALSE))</f>
        <v>42226.600934395647</v>
      </c>
      <c r="H1962" s="32" t="s">
        <v>5474</v>
      </c>
      <c r="I1962" s="9" t="s">
        <v>5410</v>
      </c>
      <c r="J1962" s="36">
        <f>IF(ISERROR(VLOOKUP(A1962&amp;I1962,'County-level Emissions Factors'!$E$2:$F$12273,2,FALSE)),0,VLOOKUP(A1962&amp;I1962,'County-level Emissions Factors'!$E$2:$F$12273,2,FALSE))</f>
        <v>17.089641581475551</v>
      </c>
      <c r="K1962" s="19" t="s">
        <v>5473</v>
      </c>
      <c r="L1962" s="19" t="s">
        <v>5474</v>
      </c>
      <c r="M1962" s="38">
        <f t="shared" si="31"/>
        <v>360.81873758641109</v>
      </c>
      <c r="N1962" s="9" t="s">
        <v>5475</v>
      </c>
    </row>
    <row r="1963" spans="1:14">
      <c r="A1963" s="31" t="s">
        <v>3459</v>
      </c>
      <c r="B1963" s="31" t="s">
        <v>3340</v>
      </c>
      <c r="C1963" s="31" t="s">
        <v>458</v>
      </c>
      <c r="D1963" s="31" t="s">
        <v>3460</v>
      </c>
      <c r="E1963" s="31" t="s">
        <v>17</v>
      </c>
      <c r="F1963" s="31" t="s">
        <v>3342</v>
      </c>
      <c r="G1963" s="24">
        <f>IF(ISERROR(VLOOKUP(A1963,'2011 County-Level Acres Tilled'!$A$2:$F$3069,6,FALSE)),0,VLOOKUP(A1963,'2011 County-Level Acres Tilled'!$A$2:$F$3069,6,FALSE))</f>
        <v>82629.854071206064</v>
      </c>
      <c r="H1963" s="32" t="s">
        <v>5474</v>
      </c>
      <c r="I1963" s="9" t="s">
        <v>5410</v>
      </c>
      <c r="J1963" s="36">
        <f>IF(ISERROR(VLOOKUP(A1963&amp;I1963,'County-level Emissions Factors'!$E$2:$F$12273,2,FALSE)),0,VLOOKUP(A1963&amp;I1963,'County-level Emissions Factors'!$E$2:$F$12273,2,FALSE))</f>
        <v>43.756959002255549</v>
      </c>
      <c r="K1963" s="19" t="s">
        <v>5473</v>
      </c>
      <c r="L1963" s="19" t="s">
        <v>5474</v>
      </c>
      <c r="M1963" s="38">
        <f t="shared" si="31"/>
        <v>1807.8155684780613</v>
      </c>
      <c r="N1963" s="9" t="s">
        <v>5475</v>
      </c>
    </row>
    <row r="1964" spans="1:14">
      <c r="A1964" s="31" t="s">
        <v>3461</v>
      </c>
      <c r="B1964" s="31" t="s">
        <v>3340</v>
      </c>
      <c r="C1964" s="31" t="s">
        <v>460</v>
      </c>
      <c r="D1964" s="31" t="s">
        <v>3462</v>
      </c>
      <c r="E1964" s="31" t="s">
        <v>17</v>
      </c>
      <c r="F1964" s="31" t="s">
        <v>3342</v>
      </c>
      <c r="G1964" s="24">
        <f>IF(ISERROR(VLOOKUP(A1964,'2011 County-Level Acres Tilled'!$A$2:$F$3069,6,FALSE)),0,VLOOKUP(A1964,'2011 County-Level Acres Tilled'!$A$2:$F$3069,6,FALSE))</f>
        <v>22095.360328669536</v>
      </c>
      <c r="H1964" s="32" t="s">
        <v>5474</v>
      </c>
      <c r="I1964" s="9" t="s">
        <v>5410</v>
      </c>
      <c r="J1964" s="36">
        <f>IF(ISERROR(VLOOKUP(A1964&amp;I1964,'County-level Emissions Factors'!$E$2:$F$12273,2,FALSE)),0,VLOOKUP(A1964&amp;I1964,'County-level Emissions Factors'!$E$2:$F$12273,2,FALSE))</f>
        <v>13.442007966894845</v>
      </c>
      <c r="K1964" s="19" t="s">
        <v>5473</v>
      </c>
      <c r="L1964" s="19" t="s">
        <v>5474</v>
      </c>
      <c r="M1964" s="38">
        <f t="shared" si="31"/>
        <v>148.50300478469413</v>
      </c>
      <c r="N1964" s="9" t="s">
        <v>5475</v>
      </c>
    </row>
    <row r="1965" spans="1:14">
      <c r="A1965" s="31" t="s">
        <v>3463</v>
      </c>
      <c r="B1965" s="31" t="s">
        <v>3340</v>
      </c>
      <c r="C1965" s="31" t="s">
        <v>463</v>
      </c>
      <c r="D1965" s="31" t="s">
        <v>3464</v>
      </c>
      <c r="E1965" s="31" t="s">
        <v>17</v>
      </c>
      <c r="F1965" s="31" t="s">
        <v>3342</v>
      </c>
      <c r="G1965" s="24">
        <f>IF(ISERROR(VLOOKUP(A1965,'2011 County-Level Acres Tilled'!$A$2:$F$3069,6,FALSE)),0,VLOOKUP(A1965,'2011 County-Level Acres Tilled'!$A$2:$F$3069,6,FALSE))</f>
        <v>158657.44793189838</v>
      </c>
      <c r="H1965" s="32" t="s">
        <v>5474</v>
      </c>
      <c r="I1965" s="9" t="s">
        <v>5410</v>
      </c>
      <c r="J1965" s="36">
        <f>IF(ISERROR(VLOOKUP(A1965&amp;I1965,'County-level Emissions Factors'!$E$2:$F$12273,2,FALSE)),0,VLOOKUP(A1965&amp;I1965,'County-level Emissions Factors'!$E$2:$F$12273,2,FALSE))</f>
        <v>19.235412639760675</v>
      </c>
      <c r="K1965" s="19" t="s">
        <v>5473</v>
      </c>
      <c r="L1965" s="19" t="s">
        <v>5474</v>
      </c>
      <c r="M1965" s="38">
        <f t="shared" si="31"/>
        <v>1525.9207396707045</v>
      </c>
      <c r="N1965" s="9" t="s">
        <v>5475</v>
      </c>
    </row>
    <row r="1966" spans="1:14">
      <c r="A1966" s="31" t="s">
        <v>3465</v>
      </c>
      <c r="B1966" s="31" t="s">
        <v>3340</v>
      </c>
      <c r="C1966" s="31" t="s">
        <v>466</v>
      </c>
      <c r="D1966" s="31" t="s">
        <v>425</v>
      </c>
      <c r="E1966" s="31" t="s">
        <v>17</v>
      </c>
      <c r="F1966" s="31" t="s">
        <v>3342</v>
      </c>
      <c r="G1966" s="24">
        <f>IF(ISERROR(VLOOKUP(A1966,'2011 County-Level Acres Tilled'!$A$2:$F$3069,6,FALSE)),0,VLOOKUP(A1966,'2011 County-Level Acres Tilled'!$A$2:$F$3069,6,FALSE))</f>
        <v>1388.0535140142799</v>
      </c>
      <c r="H1966" s="32" t="s">
        <v>5474</v>
      </c>
      <c r="I1966" s="9" t="s">
        <v>5410</v>
      </c>
      <c r="J1966" s="36">
        <f>IF(ISERROR(VLOOKUP(A1966&amp;I1966,'County-level Emissions Factors'!$E$2:$F$12273,2,FALSE)),0,VLOOKUP(A1966&amp;I1966,'County-level Emissions Factors'!$E$2:$F$12273,2,FALSE))</f>
        <v>25.049681528662422</v>
      </c>
      <c r="K1966" s="19" t="s">
        <v>5473</v>
      </c>
      <c r="L1966" s="19" t="s">
        <v>5474</v>
      </c>
      <c r="M1966" s="38">
        <f t="shared" si="31"/>
        <v>17.385149235399236</v>
      </c>
      <c r="N1966" s="9" t="s">
        <v>5475</v>
      </c>
    </row>
    <row r="1967" spans="1:14">
      <c r="A1967" s="31" t="s">
        <v>3466</v>
      </c>
      <c r="B1967" s="31" t="s">
        <v>3340</v>
      </c>
      <c r="C1967" s="31" t="s">
        <v>989</v>
      </c>
      <c r="D1967" s="31" t="s">
        <v>183</v>
      </c>
      <c r="E1967" s="31" t="s">
        <v>17</v>
      </c>
      <c r="F1967" s="31" t="s">
        <v>3342</v>
      </c>
      <c r="G1967" s="24">
        <f>IF(ISERROR(VLOOKUP(A1967,'2011 County-Level Acres Tilled'!$A$2:$F$3069,6,FALSE)),0,VLOOKUP(A1967,'2011 County-Level Acres Tilled'!$A$2:$F$3069,6,FALSE))</f>
        <v>27701.6826180725</v>
      </c>
      <c r="H1967" s="32" t="s">
        <v>5474</v>
      </c>
      <c r="I1967" s="9" t="s">
        <v>5410</v>
      </c>
      <c r="J1967" s="36">
        <f>IF(ISERROR(VLOOKUP(A1967&amp;I1967,'County-level Emissions Factors'!$E$2:$F$12273,2,FALSE)),0,VLOOKUP(A1967&amp;I1967,'County-level Emissions Factors'!$E$2:$F$12273,2,FALSE))</f>
        <v>17.391914402870324</v>
      </c>
      <c r="K1967" s="19" t="s">
        <v>5473</v>
      </c>
      <c r="L1967" s="19" t="s">
        <v>5474</v>
      </c>
      <c r="M1967" s="38">
        <f t="shared" si="31"/>
        <v>240.89264645449882</v>
      </c>
      <c r="N1967" s="9" t="s">
        <v>5475</v>
      </c>
    </row>
    <row r="1968" spans="1:14">
      <c r="A1968" s="31" t="s">
        <v>3467</v>
      </c>
      <c r="B1968" s="31" t="s">
        <v>3340</v>
      </c>
      <c r="C1968" s="31" t="s">
        <v>991</v>
      </c>
      <c r="D1968" s="31" t="s">
        <v>1102</v>
      </c>
      <c r="E1968" s="31" t="s">
        <v>17</v>
      </c>
      <c r="F1968" s="31" t="s">
        <v>3342</v>
      </c>
      <c r="G1968" s="24">
        <f>IF(ISERROR(VLOOKUP(A1968,'2011 County-Level Acres Tilled'!$A$2:$F$3069,6,FALSE)),0,VLOOKUP(A1968,'2011 County-Level Acres Tilled'!$A$2:$F$3069,6,FALSE))</f>
        <v>19569.522559320692</v>
      </c>
      <c r="H1968" s="32" t="s">
        <v>5474</v>
      </c>
      <c r="I1968" s="9" t="s">
        <v>5410</v>
      </c>
      <c r="J1968" s="36">
        <f>IF(ISERROR(VLOOKUP(A1968&amp;I1968,'County-level Emissions Factors'!$E$2:$F$12273,2,FALSE)),0,VLOOKUP(A1968&amp;I1968,'County-level Emissions Factors'!$E$2:$F$12273,2,FALSE))</f>
        <v>11.146728284844029</v>
      </c>
      <c r="K1968" s="19" t="s">
        <v>5473</v>
      </c>
      <c r="L1968" s="19" t="s">
        <v>5474</v>
      </c>
      <c r="M1968" s="38">
        <f t="shared" si="31"/>
        <v>109.06807531643663</v>
      </c>
      <c r="N1968" s="9" t="s">
        <v>5475</v>
      </c>
    </row>
    <row r="1969" spans="1:14">
      <c r="A1969" s="31" t="s">
        <v>3468</v>
      </c>
      <c r="B1969" s="31" t="s">
        <v>3340</v>
      </c>
      <c r="C1969" s="31" t="s">
        <v>993</v>
      </c>
      <c r="D1969" s="31" t="s">
        <v>3469</v>
      </c>
      <c r="E1969" s="31" t="s">
        <v>17</v>
      </c>
      <c r="F1969" s="31" t="s">
        <v>3342</v>
      </c>
      <c r="G1969" s="24">
        <f>IF(ISERROR(VLOOKUP(A1969,'2011 County-Level Acres Tilled'!$A$2:$F$3069,6,FALSE)),0,VLOOKUP(A1969,'2011 County-Level Acres Tilled'!$A$2:$F$3069,6,FALSE))</f>
        <v>295303.70485332661</v>
      </c>
      <c r="H1969" s="32" t="s">
        <v>5474</v>
      </c>
      <c r="I1969" s="9" t="s">
        <v>5410</v>
      </c>
      <c r="J1969" s="36">
        <f>IF(ISERROR(VLOOKUP(A1969&amp;I1969,'County-level Emissions Factors'!$E$2:$F$12273,2,FALSE)),0,VLOOKUP(A1969&amp;I1969,'County-level Emissions Factors'!$E$2:$F$12273,2,FALSE))</f>
        <v>28.749739238810594</v>
      </c>
      <c r="K1969" s="19" t="s">
        <v>5473</v>
      </c>
      <c r="L1969" s="19" t="s">
        <v>5474</v>
      </c>
      <c r="M1969" s="38">
        <f t="shared" si="31"/>
        <v>4244.9522553939132</v>
      </c>
      <c r="N1969" s="9" t="s">
        <v>5475</v>
      </c>
    </row>
    <row r="1970" spans="1:14">
      <c r="A1970" s="31" t="s">
        <v>3470</v>
      </c>
      <c r="B1970" s="31" t="s">
        <v>3340</v>
      </c>
      <c r="C1970" s="31" t="s">
        <v>996</v>
      </c>
      <c r="D1970" s="31" t="s">
        <v>3146</v>
      </c>
      <c r="E1970" s="31" t="s">
        <v>17</v>
      </c>
      <c r="F1970" s="31" t="s">
        <v>3342</v>
      </c>
      <c r="G1970" s="24">
        <f>IF(ISERROR(VLOOKUP(A1970,'2011 County-Level Acres Tilled'!$A$2:$F$3069,6,FALSE)),0,VLOOKUP(A1970,'2011 County-Level Acres Tilled'!$A$2:$F$3069,6,FALSE))</f>
        <v>40673.536829165583</v>
      </c>
      <c r="H1970" s="32" t="s">
        <v>5474</v>
      </c>
      <c r="I1970" s="9" t="s">
        <v>5410</v>
      </c>
      <c r="J1970" s="36">
        <f>IF(ISERROR(VLOOKUP(A1970&amp;I1970,'County-level Emissions Factors'!$E$2:$F$12273,2,FALSE)),0,VLOOKUP(A1970&amp;I1970,'County-level Emissions Factors'!$E$2:$F$12273,2,FALSE))</f>
        <v>18.16636922007185</v>
      </c>
      <c r="K1970" s="19" t="s">
        <v>5473</v>
      </c>
      <c r="L1970" s="19" t="s">
        <v>5474</v>
      </c>
      <c r="M1970" s="38">
        <f t="shared" si="31"/>
        <v>369.44524376240622</v>
      </c>
      <c r="N1970" s="9" t="s">
        <v>5475</v>
      </c>
    </row>
    <row r="1971" spans="1:14">
      <c r="A1971" s="31" t="s">
        <v>3471</v>
      </c>
      <c r="B1971" s="31" t="s">
        <v>3340</v>
      </c>
      <c r="C1971" s="31" t="s">
        <v>998</v>
      </c>
      <c r="D1971" s="31" t="s">
        <v>2067</v>
      </c>
      <c r="E1971" s="31" t="s">
        <v>17</v>
      </c>
      <c r="F1971" s="31" t="s">
        <v>3342</v>
      </c>
      <c r="G1971" s="24">
        <f>IF(ISERROR(VLOOKUP(A1971,'2011 County-Level Acres Tilled'!$A$2:$F$3069,6,FALSE)),0,VLOOKUP(A1971,'2011 County-Level Acres Tilled'!$A$2:$F$3069,6,FALSE))</f>
        <v>39731.295496915285</v>
      </c>
      <c r="H1971" s="32" t="s">
        <v>5474</v>
      </c>
      <c r="I1971" s="9" t="s">
        <v>5410</v>
      </c>
      <c r="J1971" s="36">
        <f>IF(ISERROR(VLOOKUP(A1971&amp;I1971,'County-level Emissions Factors'!$E$2:$F$12273,2,FALSE)),0,VLOOKUP(A1971&amp;I1971,'County-level Emissions Factors'!$E$2:$F$12273,2,FALSE))</f>
        <v>19.739165062719849</v>
      </c>
      <c r="K1971" s="19" t="s">
        <v>5473</v>
      </c>
      <c r="L1971" s="19" t="s">
        <v>5474</v>
      </c>
      <c r="M1971" s="38">
        <f t="shared" si="31"/>
        <v>392.13129998465428</v>
      </c>
      <c r="N1971" s="9" t="s">
        <v>5475</v>
      </c>
    </row>
    <row r="1972" spans="1:14">
      <c r="A1972" s="31" t="s">
        <v>3472</v>
      </c>
      <c r="B1972" s="31" t="s">
        <v>3340</v>
      </c>
      <c r="C1972" s="31" t="s">
        <v>1001</v>
      </c>
      <c r="D1972" s="31" t="s">
        <v>3473</v>
      </c>
      <c r="E1972" s="31" t="s">
        <v>17</v>
      </c>
      <c r="F1972" s="31" t="s">
        <v>3342</v>
      </c>
      <c r="G1972" s="24">
        <f>IF(ISERROR(VLOOKUP(A1972,'2011 County-Level Acres Tilled'!$A$2:$F$3069,6,FALSE)),0,VLOOKUP(A1972,'2011 County-Level Acres Tilled'!$A$2:$F$3069,6,FALSE))</f>
        <v>21962.170538550083</v>
      </c>
      <c r="H1972" s="32" t="s">
        <v>5474</v>
      </c>
      <c r="I1972" s="9" t="s">
        <v>5410</v>
      </c>
      <c r="J1972" s="36">
        <f>IF(ISERROR(VLOOKUP(A1972&amp;I1972,'County-level Emissions Factors'!$E$2:$F$12273,2,FALSE)),0,VLOOKUP(A1972&amp;I1972,'County-level Emissions Factors'!$E$2:$F$12273,2,FALSE))</f>
        <v>11.395654101995564</v>
      </c>
      <c r="K1972" s="19" t="s">
        <v>5473</v>
      </c>
      <c r="L1972" s="19" t="s">
        <v>5474</v>
      </c>
      <c r="M1972" s="38">
        <f t="shared" si="31"/>
        <v>125.13664939317719</v>
      </c>
      <c r="N1972" s="9" t="s">
        <v>5475</v>
      </c>
    </row>
    <row r="1973" spans="1:14">
      <c r="A1973" s="31" t="s">
        <v>3474</v>
      </c>
      <c r="B1973" s="31" t="s">
        <v>3340</v>
      </c>
      <c r="C1973" s="31" t="s">
        <v>1004</v>
      </c>
      <c r="D1973" s="31" t="s">
        <v>3475</v>
      </c>
      <c r="E1973" s="31" t="s">
        <v>17</v>
      </c>
      <c r="F1973" s="31" t="s">
        <v>3342</v>
      </c>
      <c r="G1973" s="24">
        <f>IF(ISERROR(VLOOKUP(A1973,'2011 County-Level Acres Tilled'!$A$2:$F$3069,6,FALSE)),0,VLOOKUP(A1973,'2011 County-Level Acres Tilled'!$A$2:$F$3069,6,FALSE))</f>
        <v>203147.0106456778</v>
      </c>
      <c r="H1973" s="32" t="s">
        <v>5474</v>
      </c>
      <c r="I1973" s="9" t="s">
        <v>5410</v>
      </c>
      <c r="J1973" s="36">
        <f>IF(ISERROR(VLOOKUP(A1973&amp;I1973,'County-level Emissions Factors'!$E$2:$F$12273,2,FALSE)),0,VLOOKUP(A1973&amp;I1973,'County-level Emissions Factors'!$E$2:$F$12273,2,FALSE))</f>
        <v>37.660201325804067</v>
      </c>
      <c r="K1973" s="19" t="s">
        <v>5473</v>
      </c>
      <c r="L1973" s="19" t="s">
        <v>5474</v>
      </c>
      <c r="M1973" s="38">
        <f t="shared" si="31"/>
        <v>3825.2786598257439</v>
      </c>
      <c r="N1973" s="9" t="s">
        <v>5475</v>
      </c>
    </row>
    <row r="1974" spans="1:14">
      <c r="A1974" s="31" t="s">
        <v>3476</v>
      </c>
      <c r="B1974" s="31" t="s">
        <v>3340</v>
      </c>
      <c r="C1974" s="31" t="s">
        <v>1006</v>
      </c>
      <c r="D1974" s="31" t="s">
        <v>2851</v>
      </c>
      <c r="E1974" s="31" t="s">
        <v>17</v>
      </c>
      <c r="F1974" s="31" t="s">
        <v>3342</v>
      </c>
      <c r="G1974" s="24">
        <f>IF(ISERROR(VLOOKUP(A1974,'2011 County-Level Acres Tilled'!$A$2:$F$3069,6,FALSE)),0,VLOOKUP(A1974,'2011 County-Level Acres Tilled'!$A$2:$F$3069,6,FALSE))</f>
        <v>46684.277020667185</v>
      </c>
      <c r="H1974" s="32" t="s">
        <v>5474</v>
      </c>
      <c r="I1974" s="9" t="s">
        <v>5410</v>
      </c>
      <c r="J1974" s="36">
        <f>IF(ISERROR(VLOOKUP(A1974&amp;I1974,'County-level Emissions Factors'!$E$2:$F$12273,2,FALSE)),0,VLOOKUP(A1974&amp;I1974,'County-level Emissions Factors'!$E$2:$F$12273,2,FALSE))</f>
        <v>19.458312253364362</v>
      </c>
      <c r="K1974" s="19" t="s">
        <v>5473</v>
      </c>
      <c r="L1974" s="19" t="s">
        <v>5474</v>
      </c>
      <c r="M1974" s="38">
        <f t="shared" si="31"/>
        <v>454.19861979535227</v>
      </c>
      <c r="N1974" s="9" t="s">
        <v>5475</v>
      </c>
    </row>
    <row r="1975" spans="1:14">
      <c r="A1975" s="31" t="s">
        <v>3477</v>
      </c>
      <c r="B1975" s="31" t="s">
        <v>3340</v>
      </c>
      <c r="C1975" s="31" t="s">
        <v>1009</v>
      </c>
      <c r="D1975" s="31" t="s">
        <v>3478</v>
      </c>
      <c r="E1975" s="31" t="s">
        <v>17</v>
      </c>
      <c r="F1975" s="31" t="s">
        <v>3342</v>
      </c>
      <c r="G1975" s="24">
        <f>IF(ISERROR(VLOOKUP(A1975,'2011 County-Level Acres Tilled'!$A$2:$F$3069,6,FALSE)),0,VLOOKUP(A1975,'2011 County-Level Acres Tilled'!$A$2:$F$3069,6,FALSE))</f>
        <v>84054.15923362218</v>
      </c>
      <c r="H1975" s="32" t="s">
        <v>5474</v>
      </c>
      <c r="I1975" s="9" t="s">
        <v>5410</v>
      </c>
      <c r="J1975" s="36">
        <f>IF(ISERROR(VLOOKUP(A1975&amp;I1975,'County-level Emissions Factors'!$E$2:$F$12273,2,FALSE)),0,VLOOKUP(A1975&amp;I1975,'County-level Emissions Factors'!$E$2:$F$12273,2,FALSE))</f>
        <v>15.358618117955562</v>
      </c>
      <c r="K1975" s="19" t="s">
        <v>5473</v>
      </c>
      <c r="L1975" s="19" t="s">
        <v>5474</v>
      </c>
      <c r="M1975" s="38">
        <f t="shared" si="31"/>
        <v>645.47786644751568</v>
      </c>
      <c r="N1975" s="9" t="s">
        <v>5475</v>
      </c>
    </row>
    <row r="1976" spans="1:14">
      <c r="A1976" s="31" t="s">
        <v>3479</v>
      </c>
      <c r="B1976" s="31" t="s">
        <v>3340</v>
      </c>
      <c r="C1976" s="31" t="s">
        <v>1011</v>
      </c>
      <c r="D1976" s="31" t="s">
        <v>3480</v>
      </c>
      <c r="E1976" s="31" t="s">
        <v>17</v>
      </c>
      <c r="F1976" s="31" t="s">
        <v>3342</v>
      </c>
      <c r="G1976" s="24">
        <f>IF(ISERROR(VLOOKUP(A1976,'2011 County-Level Acres Tilled'!$A$2:$F$3069,6,FALSE)),0,VLOOKUP(A1976,'2011 County-Level Acres Tilled'!$A$2:$F$3069,6,FALSE))</f>
        <v>28417.52739702319</v>
      </c>
      <c r="H1976" s="32" t="s">
        <v>5474</v>
      </c>
      <c r="I1976" s="9" t="s">
        <v>5410</v>
      </c>
      <c r="J1976" s="36">
        <f>IF(ISERROR(VLOOKUP(A1976&amp;I1976,'County-level Emissions Factors'!$E$2:$F$12273,2,FALSE)),0,VLOOKUP(A1976&amp;I1976,'County-level Emissions Factors'!$E$2:$F$12273,2,FALSE))</f>
        <v>16.121023208538031</v>
      </c>
      <c r="K1976" s="19" t="s">
        <v>5473</v>
      </c>
      <c r="L1976" s="19" t="s">
        <v>5474</v>
      </c>
      <c r="M1976" s="38">
        <f t="shared" si="31"/>
        <v>229.05980934833809</v>
      </c>
      <c r="N1976" s="9" t="s">
        <v>5475</v>
      </c>
    </row>
    <row r="1977" spans="1:14">
      <c r="A1977" s="31" t="s">
        <v>3481</v>
      </c>
      <c r="B1977" s="31" t="s">
        <v>3340</v>
      </c>
      <c r="C1977" s="31" t="s">
        <v>1014</v>
      </c>
      <c r="D1977" s="31" t="s">
        <v>3482</v>
      </c>
      <c r="E1977" s="31" t="s">
        <v>17</v>
      </c>
      <c r="F1977" s="31" t="s">
        <v>3342</v>
      </c>
      <c r="G1977" s="24">
        <f>IF(ISERROR(VLOOKUP(A1977,'2011 County-Level Acres Tilled'!$A$2:$F$3069,6,FALSE)),0,VLOOKUP(A1977,'2011 County-Level Acres Tilled'!$A$2:$F$3069,6,FALSE))</f>
        <v>22057.422736755736</v>
      </c>
      <c r="H1977" s="32" t="s">
        <v>5474</v>
      </c>
      <c r="I1977" s="9" t="s">
        <v>5410</v>
      </c>
      <c r="J1977" s="36">
        <f>IF(ISERROR(VLOOKUP(A1977&amp;I1977,'County-level Emissions Factors'!$E$2:$F$12273,2,FALSE)),0,VLOOKUP(A1977&amp;I1977,'County-level Emissions Factors'!$E$2:$F$12273,2,FALSE))</f>
        <v>21.268653665317473</v>
      </c>
      <c r="K1977" s="19" t="s">
        <v>5473</v>
      </c>
      <c r="L1977" s="19" t="s">
        <v>5474</v>
      </c>
      <c r="M1977" s="38">
        <f t="shared" si="31"/>
        <v>234.56584246877844</v>
      </c>
      <c r="N1977" s="9" t="s">
        <v>5475</v>
      </c>
    </row>
    <row r="1978" spans="1:14">
      <c r="A1978" s="31" t="s">
        <v>3483</v>
      </c>
      <c r="B1978" s="31" t="s">
        <v>3340</v>
      </c>
      <c r="C1978" s="31" t="s">
        <v>1016</v>
      </c>
      <c r="D1978" s="31" t="s">
        <v>3484</v>
      </c>
      <c r="E1978" s="31" t="s">
        <v>17</v>
      </c>
      <c r="F1978" s="31" t="s">
        <v>3342</v>
      </c>
      <c r="G1978" s="24">
        <f>IF(ISERROR(VLOOKUP(A1978,'2011 County-Level Acres Tilled'!$A$2:$F$3069,6,FALSE)),0,VLOOKUP(A1978,'2011 County-Level Acres Tilled'!$A$2:$F$3069,6,FALSE))</f>
        <v>940.55164011527813</v>
      </c>
      <c r="H1978" s="32" t="s">
        <v>5474</v>
      </c>
      <c r="I1978" s="9" t="s">
        <v>5410</v>
      </c>
      <c r="J1978" s="36">
        <f>IF(ISERROR(VLOOKUP(A1978&amp;I1978,'County-level Emissions Factors'!$E$2:$F$12273,2,FALSE)),0,VLOOKUP(A1978&amp;I1978,'County-level Emissions Factors'!$E$2:$F$12273,2,FALSE))</f>
        <v>47.227272727272727</v>
      </c>
      <c r="K1978" s="19" t="s">
        <v>5473</v>
      </c>
      <c r="L1978" s="19" t="s">
        <v>5474</v>
      </c>
      <c r="M1978" s="38">
        <f t="shared" si="31"/>
        <v>22.209844410903955</v>
      </c>
      <c r="N1978" s="9" t="s">
        <v>5475</v>
      </c>
    </row>
    <row r="1979" spans="1:14">
      <c r="A1979" s="31" t="s">
        <v>3485</v>
      </c>
      <c r="B1979" s="31" t="s">
        <v>3340</v>
      </c>
      <c r="C1979" s="31" t="s">
        <v>1019</v>
      </c>
      <c r="D1979" s="31" t="s">
        <v>3486</v>
      </c>
      <c r="E1979" s="31" t="s">
        <v>17</v>
      </c>
      <c r="F1979" s="31" t="s">
        <v>3342</v>
      </c>
      <c r="G1979" s="24">
        <f>IF(ISERROR(VLOOKUP(A1979,'2011 County-Level Acres Tilled'!$A$2:$F$3069,6,FALSE)),0,VLOOKUP(A1979,'2011 County-Level Acres Tilled'!$A$2:$F$3069,6,FALSE))</f>
        <v>2326.6960588755901</v>
      </c>
      <c r="H1979" s="32" t="s">
        <v>5474</v>
      </c>
      <c r="I1979" s="9" t="s">
        <v>5410</v>
      </c>
      <c r="J1979" s="36">
        <f>IF(ISERROR(VLOOKUP(A1979&amp;I1979,'County-level Emissions Factors'!$E$2:$F$12273,2,FALSE)),0,VLOOKUP(A1979&amp;I1979,'County-level Emissions Factors'!$E$2:$F$12273,2,FALSE))</f>
        <v>40.694605809128632</v>
      </c>
      <c r="K1979" s="19" t="s">
        <v>5473</v>
      </c>
      <c r="L1979" s="19" t="s">
        <v>5474</v>
      </c>
      <c r="M1979" s="38">
        <f t="shared" si="31"/>
        <v>47.341989476797643</v>
      </c>
      <c r="N1979" s="9" t="s">
        <v>5475</v>
      </c>
    </row>
    <row r="1980" spans="1:14">
      <c r="A1980" s="31" t="s">
        <v>3487</v>
      </c>
      <c r="B1980" s="31" t="s">
        <v>3340</v>
      </c>
      <c r="C1980" s="31" t="s">
        <v>1022</v>
      </c>
      <c r="D1980" s="31" t="s">
        <v>3488</v>
      </c>
      <c r="E1980" s="31" t="s">
        <v>17</v>
      </c>
      <c r="F1980" s="31" t="s">
        <v>3342</v>
      </c>
      <c r="G1980" s="24">
        <f>IF(ISERROR(VLOOKUP(A1980,'2011 County-Level Acres Tilled'!$A$2:$F$3069,6,FALSE)),0,VLOOKUP(A1980,'2011 County-Level Acres Tilled'!$A$2:$F$3069,6,FALSE))</f>
        <v>74965.661202896576</v>
      </c>
      <c r="H1980" s="32" t="s">
        <v>5474</v>
      </c>
      <c r="I1980" s="9" t="s">
        <v>5410</v>
      </c>
      <c r="J1980" s="36">
        <f>IF(ISERROR(VLOOKUP(A1980&amp;I1980,'County-level Emissions Factors'!$E$2:$F$12273,2,FALSE)),0,VLOOKUP(A1980&amp;I1980,'County-level Emissions Factors'!$E$2:$F$12273,2,FALSE))</f>
        <v>48.188115374122667</v>
      </c>
      <c r="K1980" s="19" t="s">
        <v>5473</v>
      </c>
      <c r="L1980" s="19" t="s">
        <v>5474</v>
      </c>
      <c r="M1980" s="38">
        <f t="shared" si="31"/>
        <v>1806.2269655712857</v>
      </c>
      <c r="N1980" s="9" t="s">
        <v>5475</v>
      </c>
    </row>
    <row r="1981" spans="1:14">
      <c r="A1981" s="31" t="s">
        <v>3489</v>
      </c>
      <c r="B1981" s="31" t="s">
        <v>3340</v>
      </c>
      <c r="C1981" s="31" t="s">
        <v>1024</v>
      </c>
      <c r="D1981" s="31" t="s">
        <v>453</v>
      </c>
      <c r="E1981" s="31" t="s">
        <v>17</v>
      </c>
      <c r="F1981" s="31" t="s">
        <v>3342</v>
      </c>
      <c r="G1981" s="24">
        <f>IF(ISERROR(VLOOKUP(A1981,'2011 County-Level Acres Tilled'!$A$2:$F$3069,6,FALSE)),0,VLOOKUP(A1981,'2011 County-Level Acres Tilled'!$A$2:$F$3069,6,FALSE))</f>
        <v>106079.65927163529</v>
      </c>
      <c r="H1981" s="32" t="s">
        <v>5474</v>
      </c>
      <c r="I1981" s="9" t="s">
        <v>5410</v>
      </c>
      <c r="J1981" s="36">
        <f>IF(ISERROR(VLOOKUP(A1981&amp;I1981,'County-level Emissions Factors'!$E$2:$F$12273,2,FALSE)),0,VLOOKUP(A1981&amp;I1981,'County-level Emissions Factors'!$E$2:$F$12273,2,FALSE))</f>
        <v>16.921287085892224</v>
      </c>
      <c r="K1981" s="19" t="s">
        <v>5473</v>
      </c>
      <c r="L1981" s="19" t="s">
        <v>5474</v>
      </c>
      <c r="M1981" s="38">
        <f t="shared" si="31"/>
        <v>897.50218425448486</v>
      </c>
      <c r="N1981" s="9" t="s">
        <v>5475</v>
      </c>
    </row>
    <row r="1982" spans="1:14">
      <c r="A1982" s="31" t="s">
        <v>3490</v>
      </c>
      <c r="B1982" s="31" t="s">
        <v>3340</v>
      </c>
      <c r="C1982" s="31" t="s">
        <v>1026</v>
      </c>
      <c r="D1982" s="31" t="s">
        <v>3491</v>
      </c>
      <c r="E1982" s="31" t="s">
        <v>17</v>
      </c>
      <c r="F1982" s="31" t="s">
        <v>3342</v>
      </c>
      <c r="G1982" s="24">
        <f>IF(ISERROR(VLOOKUP(A1982,'2011 County-Level Acres Tilled'!$A$2:$F$3069,6,FALSE)),0,VLOOKUP(A1982,'2011 County-Level Acres Tilled'!$A$2:$F$3069,6,FALSE))</f>
        <v>14852.068602055253</v>
      </c>
      <c r="H1982" s="32" t="s">
        <v>5474</v>
      </c>
      <c r="I1982" s="9" t="s">
        <v>5410</v>
      </c>
      <c r="J1982" s="36">
        <f>IF(ISERROR(VLOOKUP(A1982&amp;I1982,'County-level Emissions Factors'!$E$2:$F$12273,2,FALSE)),0,VLOOKUP(A1982&amp;I1982,'County-level Emissions Factors'!$E$2:$F$12273,2,FALSE))</f>
        <v>18.526113809438151</v>
      </c>
      <c r="K1982" s="19" t="s">
        <v>5473</v>
      </c>
      <c r="L1982" s="19" t="s">
        <v>5474</v>
      </c>
      <c r="M1982" s="38">
        <f t="shared" si="31"/>
        <v>137.57555661362932</v>
      </c>
      <c r="N1982" s="9" t="s">
        <v>5475</v>
      </c>
    </row>
    <row r="1983" spans="1:14">
      <c r="A1983" s="31" t="s">
        <v>3492</v>
      </c>
      <c r="B1983" s="31" t="s">
        <v>3340</v>
      </c>
      <c r="C1983" s="31" t="s">
        <v>1028</v>
      </c>
      <c r="D1983" s="31" t="s">
        <v>3493</v>
      </c>
      <c r="E1983" s="31" t="s">
        <v>17</v>
      </c>
      <c r="F1983" s="31" t="s">
        <v>3342</v>
      </c>
      <c r="G1983" s="24">
        <f>IF(ISERROR(VLOOKUP(A1983,'2011 County-Level Acres Tilled'!$A$2:$F$3069,6,FALSE)),0,VLOOKUP(A1983,'2011 County-Level Acres Tilled'!$A$2:$F$3069,6,FALSE))</f>
        <v>44375.800153538257</v>
      </c>
      <c r="H1983" s="32" t="s">
        <v>5474</v>
      </c>
      <c r="I1983" s="9" t="s">
        <v>5410</v>
      </c>
      <c r="J1983" s="36">
        <f>IF(ISERROR(VLOOKUP(A1983&amp;I1983,'County-level Emissions Factors'!$E$2:$F$12273,2,FALSE)),0,VLOOKUP(A1983&amp;I1983,'County-level Emissions Factors'!$E$2:$F$12273,2,FALSE))</f>
        <v>16.949050704052649</v>
      </c>
      <c r="K1983" s="19" t="s">
        <v>5473</v>
      </c>
      <c r="L1983" s="19" t="s">
        <v>5474</v>
      </c>
      <c r="M1983" s="38">
        <f t="shared" si="31"/>
        <v>376.06384341761361</v>
      </c>
      <c r="N1983" s="9" t="s">
        <v>5475</v>
      </c>
    </row>
    <row r="1984" spans="1:14">
      <c r="A1984" s="31" t="s">
        <v>3494</v>
      </c>
      <c r="B1984" s="31" t="s">
        <v>3340</v>
      </c>
      <c r="C1984" s="31" t="s">
        <v>269</v>
      </c>
      <c r="D1984" s="31" t="s">
        <v>1179</v>
      </c>
      <c r="E1984" s="31" t="s">
        <v>17</v>
      </c>
      <c r="F1984" s="31" t="s">
        <v>3342</v>
      </c>
      <c r="G1984" s="24">
        <f>IF(ISERROR(VLOOKUP(A1984,'2011 County-Level Acres Tilled'!$A$2:$F$3069,6,FALSE)),0,VLOOKUP(A1984,'2011 County-Level Acres Tilled'!$A$2:$F$3069,6,FALSE))</f>
        <v>39361.455500165132</v>
      </c>
      <c r="H1984" s="32" t="s">
        <v>5474</v>
      </c>
      <c r="I1984" s="9" t="s">
        <v>5410</v>
      </c>
      <c r="J1984" s="36">
        <f>IF(ISERROR(VLOOKUP(A1984&amp;I1984,'County-level Emissions Factors'!$E$2:$F$12273,2,FALSE)),0,VLOOKUP(A1984&amp;I1984,'County-level Emissions Factors'!$E$2:$F$12273,2,FALSE))</f>
        <v>10.944562644928402</v>
      </c>
      <c r="K1984" s="19" t="s">
        <v>5473</v>
      </c>
      <c r="L1984" s="19" t="s">
        <v>5474</v>
      </c>
      <c r="M1984" s="38">
        <f t="shared" si="31"/>
        <v>215.39695775855944</v>
      </c>
      <c r="N1984" s="9" t="s">
        <v>5475</v>
      </c>
    </row>
    <row r="1985" spans="1:14">
      <c r="A1985" s="31" t="s">
        <v>3495</v>
      </c>
      <c r="B1985" s="31" t="s">
        <v>3340</v>
      </c>
      <c r="C1985" s="31" t="s">
        <v>1032</v>
      </c>
      <c r="D1985" s="31" t="s">
        <v>210</v>
      </c>
      <c r="E1985" s="31" t="s">
        <v>17</v>
      </c>
      <c r="F1985" s="31" t="s">
        <v>3342</v>
      </c>
      <c r="G1985" s="24">
        <f>IF(ISERROR(VLOOKUP(A1985,'2011 County-Level Acres Tilled'!$A$2:$F$3069,6,FALSE)),0,VLOOKUP(A1985,'2011 County-Level Acres Tilled'!$A$2:$F$3069,6,FALSE))</f>
        <v>98776.672452523999</v>
      </c>
      <c r="H1985" s="32" t="s">
        <v>5474</v>
      </c>
      <c r="I1985" s="9" t="s">
        <v>5410</v>
      </c>
      <c r="J1985" s="36">
        <f>IF(ISERROR(VLOOKUP(A1985&amp;I1985,'County-level Emissions Factors'!$E$2:$F$12273,2,FALSE)),0,VLOOKUP(A1985&amp;I1985,'County-level Emissions Factors'!$E$2:$F$12273,2,FALSE))</f>
        <v>15.133399023040313</v>
      </c>
      <c r="K1985" s="19" t="s">
        <v>5473</v>
      </c>
      <c r="L1985" s="19" t="s">
        <v>5474</v>
      </c>
      <c r="M1985" s="38">
        <f t="shared" si="31"/>
        <v>747.41339919609982</v>
      </c>
      <c r="N1985" s="9" t="s">
        <v>5475</v>
      </c>
    </row>
    <row r="1986" spans="1:14">
      <c r="A1986" s="31" t="s">
        <v>3496</v>
      </c>
      <c r="B1986" s="31" t="s">
        <v>3340</v>
      </c>
      <c r="C1986" s="31" t="s">
        <v>1035</v>
      </c>
      <c r="D1986" s="31" t="s">
        <v>3497</v>
      </c>
      <c r="E1986" s="31" t="s">
        <v>17</v>
      </c>
      <c r="F1986" s="31" t="s">
        <v>3342</v>
      </c>
      <c r="G1986" s="24">
        <f>IF(ISERROR(VLOOKUP(A1986,'2011 County-Level Acres Tilled'!$A$2:$F$3069,6,FALSE)),0,VLOOKUP(A1986,'2011 County-Level Acres Tilled'!$A$2:$F$3069,6,FALSE))</f>
        <v>1258.7098560354377</v>
      </c>
      <c r="H1986" s="32" t="s">
        <v>5474</v>
      </c>
      <c r="I1986" s="9" t="s">
        <v>5410</v>
      </c>
      <c r="J1986" s="36">
        <f>IF(ISERROR(VLOOKUP(A1986&amp;I1986,'County-level Emissions Factors'!$E$2:$F$12273,2,FALSE)),0,VLOOKUP(A1986&amp;I1986,'County-level Emissions Factors'!$E$2:$F$12273,2,FALSE))</f>
        <v>33.493180186647521</v>
      </c>
      <c r="K1986" s="19" t="s">
        <v>5473</v>
      </c>
      <c r="L1986" s="19" t="s">
        <v>5474</v>
      </c>
      <c r="M1986" s="38">
        <f t="shared" si="31"/>
        <v>21.079098005452035</v>
      </c>
      <c r="N1986" s="9" t="s">
        <v>5475</v>
      </c>
    </row>
    <row r="1987" spans="1:14">
      <c r="A1987" s="31" t="s">
        <v>3498</v>
      </c>
      <c r="B1987" s="31" t="s">
        <v>3340</v>
      </c>
      <c r="C1987" s="31" t="s">
        <v>1038</v>
      </c>
      <c r="D1987" s="31" t="s">
        <v>1184</v>
      </c>
      <c r="E1987" s="31" t="s">
        <v>17</v>
      </c>
      <c r="F1987" s="31" t="s">
        <v>3342</v>
      </c>
      <c r="G1987" s="24">
        <f>IF(ISERROR(VLOOKUP(A1987,'2011 County-Level Acres Tilled'!$A$2:$F$3069,6,FALSE)),0,VLOOKUP(A1987,'2011 County-Level Acres Tilled'!$A$2:$F$3069,6,FALSE))</f>
        <v>145926.38550829253</v>
      </c>
      <c r="H1987" s="32" t="s">
        <v>5474</v>
      </c>
      <c r="I1987" s="9" t="s">
        <v>5410</v>
      </c>
      <c r="J1987" s="36">
        <f>IF(ISERROR(VLOOKUP(A1987&amp;I1987,'County-level Emissions Factors'!$E$2:$F$12273,2,FALSE)),0,VLOOKUP(A1987&amp;I1987,'County-level Emissions Factors'!$E$2:$F$12273,2,FALSE))</f>
        <v>38.092327552337657</v>
      </c>
      <c r="K1987" s="19" t="s">
        <v>5473</v>
      </c>
      <c r="L1987" s="19" t="s">
        <v>5474</v>
      </c>
      <c r="M1987" s="38">
        <f t="shared" si="31"/>
        <v>2779.3378376552891</v>
      </c>
      <c r="N1987" s="9" t="s">
        <v>5475</v>
      </c>
    </row>
    <row r="1988" spans="1:14">
      <c r="A1988" s="31" t="s">
        <v>3499</v>
      </c>
      <c r="B1988" s="31" t="s">
        <v>3340</v>
      </c>
      <c r="C1988" s="31" t="s">
        <v>1041</v>
      </c>
      <c r="D1988" s="31" t="s">
        <v>1200</v>
      </c>
      <c r="E1988" s="31" t="s">
        <v>17</v>
      </c>
      <c r="F1988" s="31" t="s">
        <v>3342</v>
      </c>
      <c r="G1988" s="24">
        <f>IF(ISERROR(VLOOKUP(A1988,'2011 County-Level Acres Tilled'!$A$2:$F$3069,6,FALSE)),0,VLOOKUP(A1988,'2011 County-Level Acres Tilled'!$A$2:$F$3069,6,FALSE))</f>
        <v>14709.126918094054</v>
      </c>
      <c r="H1988" s="32" t="s">
        <v>5474</v>
      </c>
      <c r="I1988" s="9" t="s">
        <v>5410</v>
      </c>
      <c r="J1988" s="36">
        <f>IF(ISERROR(VLOOKUP(A1988&amp;I1988,'County-level Emissions Factors'!$E$2:$F$12273,2,FALSE)),0,VLOOKUP(A1988&amp;I1988,'County-level Emissions Factors'!$E$2:$F$12273,2,FALSE))</f>
        <v>25.140708774682881</v>
      </c>
      <c r="K1988" s="19" t="s">
        <v>5473</v>
      </c>
      <c r="L1988" s="19" t="s">
        <v>5474</v>
      </c>
      <c r="M1988" s="38">
        <f t="shared" si="31"/>
        <v>184.89893808882567</v>
      </c>
      <c r="N1988" s="9" t="s">
        <v>5475</v>
      </c>
    </row>
    <row r="1989" spans="1:14">
      <c r="A1989" s="31" t="s">
        <v>3500</v>
      </c>
      <c r="B1989" s="31" t="s">
        <v>3340</v>
      </c>
      <c r="C1989" s="31" t="s">
        <v>1043</v>
      </c>
      <c r="D1989" s="31" t="s">
        <v>1908</v>
      </c>
      <c r="E1989" s="31" t="s">
        <v>17</v>
      </c>
      <c r="F1989" s="31" t="s">
        <v>3342</v>
      </c>
      <c r="G1989" s="24">
        <f>IF(ISERROR(VLOOKUP(A1989,'2011 County-Level Acres Tilled'!$A$2:$F$3069,6,FALSE)),0,VLOOKUP(A1989,'2011 County-Level Acres Tilled'!$A$2:$F$3069,6,FALSE))</f>
        <v>121042.88520063669</v>
      </c>
      <c r="H1989" s="32" t="s">
        <v>5474</v>
      </c>
      <c r="I1989" s="9" t="s">
        <v>5410</v>
      </c>
      <c r="J1989" s="36">
        <f>IF(ISERROR(VLOOKUP(A1989&amp;I1989,'County-level Emissions Factors'!$E$2:$F$12273,2,FALSE)),0,VLOOKUP(A1989&amp;I1989,'County-level Emissions Factors'!$E$2:$F$12273,2,FALSE))</f>
        <v>31.083751346932708</v>
      </c>
      <c r="K1989" s="19" t="s">
        <v>5473</v>
      </c>
      <c r="L1989" s="19" t="s">
        <v>5474</v>
      </c>
      <c r="M1989" s="38">
        <f t="shared" ref="M1989:M2052" si="32">G1989*J1989/2000</f>
        <v>1881.233472945956</v>
      </c>
      <c r="N1989" s="9" t="s">
        <v>5475</v>
      </c>
    </row>
    <row r="1990" spans="1:14">
      <c r="A1990" s="31" t="s">
        <v>3501</v>
      </c>
      <c r="B1990" s="31" t="s">
        <v>3340</v>
      </c>
      <c r="C1990" s="31" t="s">
        <v>1045</v>
      </c>
      <c r="D1990" s="31" t="s">
        <v>3502</v>
      </c>
      <c r="E1990" s="31" t="s">
        <v>17</v>
      </c>
      <c r="F1990" s="31" t="s">
        <v>3342</v>
      </c>
      <c r="G1990" s="24">
        <f>IF(ISERROR(VLOOKUP(A1990,'2011 County-Level Acres Tilled'!$A$2:$F$3069,6,FALSE)),0,VLOOKUP(A1990,'2011 County-Level Acres Tilled'!$A$2:$F$3069,6,FALSE))</f>
        <v>40936.969766686845</v>
      </c>
      <c r="H1990" s="32" t="s">
        <v>5474</v>
      </c>
      <c r="I1990" s="9" t="s">
        <v>5410</v>
      </c>
      <c r="J1990" s="36">
        <f>IF(ISERROR(VLOOKUP(A1990&amp;I1990,'County-level Emissions Factors'!$E$2:$F$12273,2,FALSE)),0,VLOOKUP(A1990&amp;I1990,'County-level Emissions Factors'!$E$2:$F$12273,2,FALSE))</f>
        <v>25.287969757616185</v>
      </c>
      <c r="K1990" s="19" t="s">
        <v>5473</v>
      </c>
      <c r="L1990" s="19" t="s">
        <v>5474</v>
      </c>
      <c r="M1990" s="38">
        <f t="shared" si="32"/>
        <v>517.60642671421249</v>
      </c>
      <c r="N1990" s="9" t="s">
        <v>5475</v>
      </c>
    </row>
    <row r="1991" spans="1:14">
      <c r="A1991" s="31" t="s">
        <v>3503</v>
      </c>
      <c r="B1991" s="31" t="s">
        <v>3340</v>
      </c>
      <c r="C1991" s="31" t="s">
        <v>1047</v>
      </c>
      <c r="D1991" s="31" t="s">
        <v>3504</v>
      </c>
      <c r="E1991" s="31" t="s">
        <v>17</v>
      </c>
      <c r="F1991" s="31" t="s">
        <v>3342</v>
      </c>
      <c r="G1991" s="24">
        <f>IF(ISERROR(VLOOKUP(A1991,'2011 County-Level Acres Tilled'!$A$2:$F$3069,6,FALSE)),0,VLOOKUP(A1991,'2011 County-Level Acres Tilled'!$A$2:$F$3069,6,FALSE))</f>
        <v>777.48476463995507</v>
      </c>
      <c r="H1991" s="32" t="s">
        <v>5474</v>
      </c>
      <c r="I1991" s="9" t="s">
        <v>5410</v>
      </c>
      <c r="J1991" s="36">
        <f>IF(ISERROR(VLOOKUP(A1991&amp;I1991,'County-level Emissions Factors'!$E$2:$F$12273,2,FALSE)),0,VLOOKUP(A1991&amp;I1991,'County-level Emissions Factors'!$E$2:$F$12273,2,FALSE))</f>
        <v>22.057485029940121</v>
      </c>
      <c r="K1991" s="19" t="s">
        <v>5473</v>
      </c>
      <c r="L1991" s="19" t="s">
        <v>5474</v>
      </c>
      <c r="M1991" s="38">
        <f t="shared" si="32"/>
        <v>8.5746792785261636</v>
      </c>
      <c r="N1991" s="9" t="s">
        <v>5475</v>
      </c>
    </row>
    <row r="1992" spans="1:14">
      <c r="A1992" s="31" t="s">
        <v>3505</v>
      </c>
      <c r="B1992" s="31" t="s">
        <v>3506</v>
      </c>
      <c r="C1992" s="31" t="s">
        <v>15</v>
      </c>
      <c r="D1992" s="31" t="s">
        <v>586</v>
      </c>
      <c r="E1992" s="31" t="s">
        <v>17</v>
      </c>
      <c r="F1992" s="31" t="s">
        <v>3507</v>
      </c>
      <c r="G1992" s="24">
        <f>IF(ISERROR(VLOOKUP(A1992,'2011 County-Level Acres Tilled'!$A$2:$F$3069,6,FALSE)),0,VLOOKUP(A1992,'2011 County-Level Acres Tilled'!$A$2:$F$3069,6,FALSE))</f>
        <v>216859.6812576135</v>
      </c>
      <c r="H1992" s="32" t="s">
        <v>5474</v>
      </c>
      <c r="I1992" s="9" t="s">
        <v>5410</v>
      </c>
      <c r="J1992" s="36">
        <f>IF(ISERROR(VLOOKUP(A1992&amp;I1992,'County-level Emissions Factors'!$E$2:$F$12273,2,FALSE)),0,VLOOKUP(A1992&amp;I1992,'County-level Emissions Factors'!$E$2:$F$12273,2,FALSE))</f>
        <v>17.051956025080596</v>
      </c>
      <c r="K1992" s="19" t="s">
        <v>5473</v>
      </c>
      <c r="L1992" s="19" t="s">
        <v>5474</v>
      </c>
      <c r="M1992" s="38">
        <f t="shared" si="32"/>
        <v>1848.9408742089099</v>
      </c>
      <c r="N1992" s="9" t="s">
        <v>5475</v>
      </c>
    </row>
    <row r="1993" spans="1:14">
      <c r="A1993" s="31" t="s">
        <v>3508</v>
      </c>
      <c r="B1993" s="31" t="s">
        <v>3506</v>
      </c>
      <c r="C1993" s="31" t="s">
        <v>20</v>
      </c>
      <c r="D1993" s="31" t="s">
        <v>3509</v>
      </c>
      <c r="E1993" s="31" t="s">
        <v>17</v>
      </c>
      <c r="F1993" s="31" t="s">
        <v>3507</v>
      </c>
      <c r="G1993" s="24">
        <f>IF(ISERROR(VLOOKUP(A1993,'2011 County-Level Acres Tilled'!$A$2:$F$3069,6,FALSE)),0,VLOOKUP(A1993,'2011 County-Level Acres Tilled'!$A$2:$F$3069,6,FALSE))</f>
        <v>567648.51684194466</v>
      </c>
      <c r="H1993" s="32" t="s">
        <v>5474</v>
      </c>
      <c r="I1993" s="9" t="s">
        <v>5410</v>
      </c>
      <c r="J1993" s="36">
        <f>IF(ISERROR(VLOOKUP(A1993&amp;I1993,'County-level Emissions Factors'!$E$2:$F$12273,2,FALSE)),0,VLOOKUP(A1993&amp;I1993,'County-level Emissions Factors'!$E$2:$F$12273,2,FALSE))</f>
        <v>36.545177692996553</v>
      </c>
      <c r="K1993" s="19" t="s">
        <v>5473</v>
      </c>
      <c r="L1993" s="19" t="s">
        <v>5474</v>
      </c>
      <c r="M1993" s="38">
        <f t="shared" si="32"/>
        <v>10372.407957577407</v>
      </c>
      <c r="N1993" s="9" t="s">
        <v>5475</v>
      </c>
    </row>
    <row r="1994" spans="1:14">
      <c r="A1994" s="31" t="s">
        <v>3510</v>
      </c>
      <c r="B1994" s="31" t="s">
        <v>3506</v>
      </c>
      <c r="C1994" s="31" t="s">
        <v>23</v>
      </c>
      <c r="D1994" s="31" t="s">
        <v>3511</v>
      </c>
      <c r="E1994" s="31" t="s">
        <v>17</v>
      </c>
      <c r="F1994" s="31" t="s">
        <v>3507</v>
      </c>
      <c r="G1994" s="24">
        <f>IF(ISERROR(VLOOKUP(A1994,'2011 County-Level Acres Tilled'!$A$2:$F$3069,6,FALSE)),0,VLOOKUP(A1994,'2011 County-Level Acres Tilled'!$A$2:$F$3069,6,FALSE))</f>
        <v>333384.39536949887</v>
      </c>
      <c r="H1994" s="32" t="s">
        <v>5474</v>
      </c>
      <c r="I1994" s="9" t="s">
        <v>5410</v>
      </c>
      <c r="J1994" s="36">
        <f>IF(ISERROR(VLOOKUP(A1994&amp;I1994,'County-level Emissions Factors'!$E$2:$F$12273,2,FALSE)),0,VLOOKUP(A1994&amp;I1994,'County-level Emissions Factors'!$E$2:$F$12273,2,FALSE))</f>
        <v>25.994945833333329</v>
      </c>
      <c r="K1994" s="19" t="s">
        <v>5473</v>
      </c>
      <c r="L1994" s="19" t="s">
        <v>5474</v>
      </c>
      <c r="M1994" s="38">
        <f t="shared" si="32"/>
        <v>4333.1546496543533</v>
      </c>
      <c r="N1994" s="9" t="s">
        <v>5475</v>
      </c>
    </row>
    <row r="1995" spans="1:14">
      <c r="A1995" s="31" t="s">
        <v>3512</v>
      </c>
      <c r="B1995" s="31" t="s">
        <v>3506</v>
      </c>
      <c r="C1995" s="31" t="s">
        <v>26</v>
      </c>
      <c r="D1995" s="31" t="s">
        <v>3513</v>
      </c>
      <c r="E1995" s="31" t="s">
        <v>17</v>
      </c>
      <c r="F1995" s="31" t="s">
        <v>3507</v>
      </c>
      <c r="G1995" s="24">
        <f>IF(ISERROR(VLOOKUP(A1995,'2011 County-Level Acres Tilled'!$A$2:$F$3069,6,FALSE)),0,VLOOKUP(A1995,'2011 County-Level Acres Tilled'!$A$2:$F$3069,6,FALSE))</f>
        <v>37837.836932922888</v>
      </c>
      <c r="H1995" s="32" t="s">
        <v>5474</v>
      </c>
      <c r="I1995" s="9" t="s">
        <v>5410</v>
      </c>
      <c r="J1995" s="36">
        <f>IF(ISERROR(VLOOKUP(A1995&amp;I1995,'County-level Emissions Factors'!$E$2:$F$12273,2,FALSE)),0,VLOOKUP(A1995&amp;I1995,'County-level Emissions Factors'!$E$2:$F$12273,2,FALSE))</f>
        <v>32.863872901458173</v>
      </c>
      <c r="K1995" s="19" t="s">
        <v>5473</v>
      </c>
      <c r="L1995" s="19" t="s">
        <v>5474</v>
      </c>
      <c r="M1995" s="38">
        <f t="shared" si="32"/>
        <v>621.74893191483886</v>
      </c>
      <c r="N1995" s="9" t="s">
        <v>5475</v>
      </c>
    </row>
    <row r="1996" spans="1:14">
      <c r="A1996" s="31" t="s">
        <v>3514</v>
      </c>
      <c r="B1996" s="31" t="s">
        <v>3506</v>
      </c>
      <c r="C1996" s="31" t="s">
        <v>29</v>
      </c>
      <c r="D1996" s="31" t="s">
        <v>3515</v>
      </c>
      <c r="E1996" s="31" t="s">
        <v>17</v>
      </c>
      <c r="F1996" s="31" t="s">
        <v>3507</v>
      </c>
      <c r="G1996" s="24">
        <f>IF(ISERROR(VLOOKUP(A1996,'2011 County-Level Acres Tilled'!$A$2:$F$3069,6,FALSE)),0,VLOOKUP(A1996,'2011 County-Level Acres Tilled'!$A$2:$F$3069,6,FALSE))</f>
        <v>387476.45334893803</v>
      </c>
      <c r="H1996" s="32" t="s">
        <v>5474</v>
      </c>
      <c r="I1996" s="9" t="s">
        <v>5410</v>
      </c>
      <c r="J1996" s="36">
        <f>IF(ISERROR(VLOOKUP(A1996&amp;I1996,'County-level Emissions Factors'!$E$2:$F$12273,2,FALSE)),0,VLOOKUP(A1996&amp;I1996,'County-level Emissions Factors'!$E$2:$F$12273,2,FALSE))</f>
        <v>30.902345378076966</v>
      </c>
      <c r="K1996" s="19" t="s">
        <v>5473</v>
      </c>
      <c r="L1996" s="19" t="s">
        <v>5474</v>
      </c>
      <c r="M1996" s="38">
        <f t="shared" si="32"/>
        <v>5986.9655936306053</v>
      </c>
      <c r="N1996" s="9" t="s">
        <v>5475</v>
      </c>
    </row>
    <row r="1997" spans="1:14">
      <c r="A1997" s="31" t="s">
        <v>3516</v>
      </c>
      <c r="B1997" s="31" t="s">
        <v>3506</v>
      </c>
      <c r="C1997" s="31" t="s">
        <v>32</v>
      </c>
      <c r="D1997" s="31" t="s">
        <v>3517</v>
      </c>
      <c r="E1997" s="31" t="s">
        <v>17</v>
      </c>
      <c r="F1997" s="31" t="s">
        <v>3507</v>
      </c>
      <c r="G1997" s="24">
        <f>IF(ISERROR(VLOOKUP(A1997,'2011 County-Level Acres Tilled'!$A$2:$F$3069,6,FALSE)),0,VLOOKUP(A1997,'2011 County-Level Acres Tilled'!$A$2:$F$3069,6,FALSE))</f>
        <v>88870.309856161839</v>
      </c>
      <c r="H1997" s="32" t="s">
        <v>5474</v>
      </c>
      <c r="I1997" s="9" t="s">
        <v>5410</v>
      </c>
      <c r="J1997" s="36">
        <f>IF(ISERROR(VLOOKUP(A1997&amp;I1997,'County-level Emissions Factors'!$E$2:$F$12273,2,FALSE)),0,VLOOKUP(A1997&amp;I1997,'County-level Emissions Factors'!$E$2:$F$12273,2,FALSE))</f>
        <v>19.490985153354707</v>
      </c>
      <c r="K1997" s="19" t="s">
        <v>5473</v>
      </c>
      <c r="L1997" s="19" t="s">
        <v>5474</v>
      </c>
      <c r="M1997" s="38">
        <f t="shared" si="32"/>
        <v>866.08494499024141</v>
      </c>
      <c r="N1997" s="9" t="s">
        <v>5475</v>
      </c>
    </row>
    <row r="1998" spans="1:14">
      <c r="A1998" s="31" t="s">
        <v>3518</v>
      </c>
      <c r="B1998" s="31" t="s">
        <v>3506</v>
      </c>
      <c r="C1998" s="31" t="s">
        <v>35</v>
      </c>
      <c r="D1998" s="31" t="s">
        <v>888</v>
      </c>
      <c r="E1998" s="31" t="s">
        <v>17</v>
      </c>
      <c r="F1998" s="31" t="s">
        <v>3507</v>
      </c>
      <c r="G1998" s="24">
        <f>IF(ISERROR(VLOOKUP(A1998,'2011 County-Level Acres Tilled'!$A$2:$F$3069,6,FALSE)),0,VLOOKUP(A1998,'2011 County-Level Acres Tilled'!$A$2:$F$3069,6,FALSE))</f>
        <v>253396.0783907942</v>
      </c>
      <c r="H1998" s="32" t="s">
        <v>5474</v>
      </c>
      <c r="I1998" s="9" t="s">
        <v>5410</v>
      </c>
      <c r="J1998" s="36">
        <f>IF(ISERROR(VLOOKUP(A1998&amp;I1998,'County-level Emissions Factors'!$E$2:$F$12273,2,FALSE)),0,VLOOKUP(A1998&amp;I1998,'County-level Emissions Factors'!$E$2:$F$12273,2,FALSE))</f>
        <v>27.881476875079056</v>
      </c>
      <c r="K1998" s="19" t="s">
        <v>5473</v>
      </c>
      <c r="L1998" s="19" t="s">
        <v>5474</v>
      </c>
      <c r="M1998" s="38">
        <f t="shared" si="32"/>
        <v>3532.5284499443237</v>
      </c>
      <c r="N1998" s="9" t="s">
        <v>5475</v>
      </c>
    </row>
    <row r="1999" spans="1:14">
      <c r="A1999" s="31" t="s">
        <v>3519</v>
      </c>
      <c r="B1999" s="31" t="s">
        <v>3506</v>
      </c>
      <c r="C1999" s="31" t="s">
        <v>38</v>
      </c>
      <c r="D1999" s="31" t="s">
        <v>3520</v>
      </c>
      <c r="E1999" s="31" t="s">
        <v>17</v>
      </c>
      <c r="F1999" s="31" t="s">
        <v>3507</v>
      </c>
      <c r="G1999" s="24">
        <f>IF(ISERROR(VLOOKUP(A1999,'2011 County-Level Acres Tilled'!$A$2:$F$3069,6,FALSE)),0,VLOOKUP(A1999,'2011 County-Level Acres Tilled'!$A$2:$F$3069,6,FALSE))</f>
        <v>173617.17954812248</v>
      </c>
      <c r="H1999" s="32" t="s">
        <v>5474</v>
      </c>
      <c r="I1999" s="9" t="s">
        <v>5410</v>
      </c>
      <c r="J1999" s="36">
        <f>IF(ISERROR(VLOOKUP(A1999&amp;I1999,'County-level Emissions Factors'!$E$2:$F$12273,2,FALSE)),0,VLOOKUP(A1999&amp;I1999,'County-level Emissions Factors'!$E$2:$F$12273,2,FALSE))</f>
        <v>16.486918193532162</v>
      </c>
      <c r="K1999" s="19" t="s">
        <v>5473</v>
      </c>
      <c r="L1999" s="19" t="s">
        <v>5474</v>
      </c>
      <c r="M1999" s="38">
        <f t="shared" si="32"/>
        <v>1431.2061181008403</v>
      </c>
      <c r="N1999" s="9" t="s">
        <v>5475</v>
      </c>
    </row>
    <row r="2000" spans="1:14">
      <c r="A2000" s="31" t="s">
        <v>3521</v>
      </c>
      <c r="B2000" s="31" t="s">
        <v>3506</v>
      </c>
      <c r="C2000" s="31" t="s">
        <v>41</v>
      </c>
      <c r="D2000" s="31" t="s">
        <v>1313</v>
      </c>
      <c r="E2000" s="31" t="s">
        <v>17</v>
      </c>
      <c r="F2000" s="31" t="s">
        <v>3507</v>
      </c>
      <c r="G2000" s="24">
        <f>IF(ISERROR(VLOOKUP(A2000,'2011 County-Level Acres Tilled'!$A$2:$F$3069,6,FALSE)),0,VLOOKUP(A2000,'2011 County-Level Acres Tilled'!$A$2:$F$3069,6,FALSE))</f>
        <v>862344.82083779911</v>
      </c>
      <c r="H2000" s="32" t="s">
        <v>5474</v>
      </c>
      <c r="I2000" s="9" t="s">
        <v>5410</v>
      </c>
      <c r="J2000" s="36">
        <f>IF(ISERROR(VLOOKUP(A2000&amp;I2000,'County-level Emissions Factors'!$E$2:$F$12273,2,FALSE)),0,VLOOKUP(A2000&amp;I2000,'County-level Emissions Factors'!$E$2:$F$12273,2,FALSE))</f>
        <v>33.67879899030158</v>
      </c>
      <c r="K2000" s="19" t="s">
        <v>5473</v>
      </c>
      <c r="L2000" s="19" t="s">
        <v>5474</v>
      </c>
      <c r="M2000" s="38">
        <f t="shared" si="32"/>
        <v>14521.368940661934</v>
      </c>
      <c r="N2000" s="9" t="s">
        <v>5475</v>
      </c>
    </row>
    <row r="2001" spans="1:14">
      <c r="A2001" s="31" t="s">
        <v>3522</v>
      </c>
      <c r="B2001" s="31" t="s">
        <v>3506</v>
      </c>
      <c r="C2001" s="31" t="s">
        <v>44</v>
      </c>
      <c r="D2001" s="31" t="s">
        <v>3523</v>
      </c>
      <c r="E2001" s="31" t="s">
        <v>17</v>
      </c>
      <c r="F2001" s="31" t="s">
        <v>3507</v>
      </c>
      <c r="G2001" s="24">
        <f>IF(ISERROR(VLOOKUP(A2001,'2011 County-Level Acres Tilled'!$A$2:$F$3069,6,FALSE)),0,VLOOKUP(A2001,'2011 County-Level Acres Tilled'!$A$2:$F$3069,6,FALSE))</f>
        <v>554144.21664996399</v>
      </c>
      <c r="H2001" s="32" t="s">
        <v>5474</v>
      </c>
      <c r="I2001" s="9" t="s">
        <v>5410</v>
      </c>
      <c r="J2001" s="36">
        <f>IF(ISERROR(VLOOKUP(A2001&amp;I2001,'County-level Emissions Factors'!$E$2:$F$12273,2,FALSE)),0,VLOOKUP(A2001&amp;I2001,'County-level Emissions Factors'!$E$2:$F$12273,2,FALSE))</f>
        <v>32.872805119618128</v>
      </c>
      <c r="K2001" s="19" t="s">
        <v>5473</v>
      </c>
      <c r="L2001" s="19" t="s">
        <v>5474</v>
      </c>
      <c r="M2001" s="38">
        <f t="shared" si="32"/>
        <v>9108.1374210488575</v>
      </c>
      <c r="N2001" s="9" t="s">
        <v>5475</v>
      </c>
    </row>
    <row r="2002" spans="1:14">
      <c r="A2002" s="31" t="s">
        <v>3524</v>
      </c>
      <c r="B2002" s="31" t="s">
        <v>3506</v>
      </c>
      <c r="C2002" s="31" t="s">
        <v>47</v>
      </c>
      <c r="D2002" s="31" t="s">
        <v>3525</v>
      </c>
      <c r="E2002" s="31" t="s">
        <v>17</v>
      </c>
      <c r="F2002" s="31" t="s">
        <v>3507</v>
      </c>
      <c r="G2002" s="24">
        <f>IF(ISERROR(VLOOKUP(A2002,'2011 County-Level Acres Tilled'!$A$2:$F$3069,6,FALSE)),0,VLOOKUP(A2002,'2011 County-Level Acres Tilled'!$A$2:$F$3069,6,FALSE))</f>
        <v>332559.55474244722</v>
      </c>
      <c r="H2002" s="32" t="s">
        <v>5474</v>
      </c>
      <c r="I2002" s="9" t="s">
        <v>5410</v>
      </c>
      <c r="J2002" s="36">
        <f>IF(ISERROR(VLOOKUP(A2002&amp;I2002,'County-level Emissions Factors'!$E$2:$F$12273,2,FALSE)),0,VLOOKUP(A2002&amp;I2002,'County-level Emissions Factors'!$E$2:$F$12273,2,FALSE))</f>
        <v>27.736802912913731</v>
      </c>
      <c r="K2002" s="19" t="s">
        <v>5473</v>
      </c>
      <c r="L2002" s="19" t="s">
        <v>5474</v>
      </c>
      <c r="M2002" s="38">
        <f t="shared" si="32"/>
        <v>4612.0694133488014</v>
      </c>
      <c r="N2002" s="9" t="s">
        <v>5475</v>
      </c>
    </row>
    <row r="2003" spans="1:14">
      <c r="A2003" s="31" t="s">
        <v>3526</v>
      </c>
      <c r="B2003" s="31" t="s">
        <v>3506</v>
      </c>
      <c r="C2003" s="31" t="s">
        <v>50</v>
      </c>
      <c r="D2003" s="31" t="s">
        <v>3527</v>
      </c>
      <c r="E2003" s="31" t="s">
        <v>17</v>
      </c>
      <c r="F2003" s="31" t="s">
        <v>3507</v>
      </c>
      <c r="G2003" s="24">
        <f>IF(ISERROR(VLOOKUP(A2003,'2011 County-Level Acres Tilled'!$A$2:$F$3069,6,FALSE)),0,VLOOKUP(A2003,'2011 County-Level Acres Tilled'!$A$2:$F$3069,6,FALSE))</f>
        <v>443176.1601248291</v>
      </c>
      <c r="H2003" s="32" t="s">
        <v>5474</v>
      </c>
      <c r="I2003" s="9" t="s">
        <v>5410</v>
      </c>
      <c r="J2003" s="36">
        <f>IF(ISERROR(VLOOKUP(A2003&amp;I2003,'County-level Emissions Factors'!$E$2:$F$12273,2,FALSE)),0,VLOOKUP(A2003&amp;I2003,'County-level Emissions Factors'!$E$2:$F$12273,2,FALSE))</f>
        <v>13.393209836159073</v>
      </c>
      <c r="K2003" s="19" t="s">
        <v>5473</v>
      </c>
      <c r="L2003" s="19" t="s">
        <v>5474</v>
      </c>
      <c r="M2003" s="38">
        <f t="shared" si="32"/>
        <v>2967.7756534675345</v>
      </c>
      <c r="N2003" s="9" t="s">
        <v>5475</v>
      </c>
    </row>
    <row r="2004" spans="1:14">
      <c r="A2004" s="31" t="s">
        <v>3528</v>
      </c>
      <c r="B2004" s="31" t="s">
        <v>3506</v>
      </c>
      <c r="C2004" s="31" t="s">
        <v>53</v>
      </c>
      <c r="D2004" s="31" t="s">
        <v>3529</v>
      </c>
      <c r="E2004" s="31" t="s">
        <v>17</v>
      </c>
      <c r="F2004" s="31" t="s">
        <v>3507</v>
      </c>
      <c r="G2004" s="24">
        <f>IF(ISERROR(VLOOKUP(A2004,'2011 County-Level Acres Tilled'!$A$2:$F$3069,6,FALSE)),0,VLOOKUP(A2004,'2011 County-Level Acres Tilled'!$A$2:$F$3069,6,FALSE))</f>
        <v>220482.40280251173</v>
      </c>
      <c r="H2004" s="32" t="s">
        <v>5474</v>
      </c>
      <c r="I2004" s="9" t="s">
        <v>5410</v>
      </c>
      <c r="J2004" s="36">
        <f>IF(ISERROR(VLOOKUP(A2004&amp;I2004,'County-level Emissions Factors'!$E$2:$F$12273,2,FALSE)),0,VLOOKUP(A2004&amp;I2004,'County-level Emissions Factors'!$E$2:$F$12273,2,FALSE))</f>
        <v>22.93616089735486</v>
      </c>
      <c r="K2004" s="19" t="s">
        <v>5473</v>
      </c>
      <c r="L2004" s="19" t="s">
        <v>5474</v>
      </c>
      <c r="M2004" s="38">
        <f t="shared" si="32"/>
        <v>2528.5099328569067</v>
      </c>
      <c r="N2004" s="9" t="s">
        <v>5475</v>
      </c>
    </row>
    <row r="2005" spans="1:14">
      <c r="A2005" s="31" t="s">
        <v>3530</v>
      </c>
      <c r="B2005" s="31" t="s">
        <v>3506</v>
      </c>
      <c r="C2005" s="31" t="s">
        <v>56</v>
      </c>
      <c r="D2005" s="31" t="s">
        <v>3203</v>
      </c>
      <c r="E2005" s="31" t="s">
        <v>17</v>
      </c>
      <c r="F2005" s="31" t="s">
        <v>3507</v>
      </c>
      <c r="G2005" s="24">
        <f>IF(ISERROR(VLOOKUP(A2005,'2011 County-Level Acres Tilled'!$A$2:$F$3069,6,FALSE)),0,VLOOKUP(A2005,'2011 County-Level Acres Tilled'!$A$2:$F$3069,6,FALSE))</f>
        <v>122447.38153345921</v>
      </c>
      <c r="H2005" s="32" t="s">
        <v>5474</v>
      </c>
      <c r="I2005" s="9" t="s">
        <v>5410</v>
      </c>
      <c r="J2005" s="36">
        <f>IF(ISERROR(VLOOKUP(A2005&amp;I2005,'County-level Emissions Factors'!$E$2:$F$12273,2,FALSE)),0,VLOOKUP(A2005&amp;I2005,'County-level Emissions Factors'!$E$2:$F$12273,2,FALSE))</f>
        <v>24.060938074908162</v>
      </c>
      <c r="K2005" s="19" t="s">
        <v>5473</v>
      </c>
      <c r="L2005" s="19" t="s">
        <v>5474</v>
      </c>
      <c r="M2005" s="38">
        <f t="shared" si="32"/>
        <v>1473.0994322556076</v>
      </c>
      <c r="N2005" s="9" t="s">
        <v>5475</v>
      </c>
    </row>
    <row r="2006" spans="1:14">
      <c r="A2006" s="31" t="s">
        <v>3531</v>
      </c>
      <c r="B2006" s="31" t="s">
        <v>3506</v>
      </c>
      <c r="C2006" s="31" t="s">
        <v>59</v>
      </c>
      <c r="D2006" s="31" t="s">
        <v>3532</v>
      </c>
      <c r="E2006" s="31" t="s">
        <v>17</v>
      </c>
      <c r="F2006" s="31" t="s">
        <v>3507</v>
      </c>
      <c r="G2006" s="24">
        <f>IF(ISERROR(VLOOKUP(A2006,'2011 County-Level Acres Tilled'!$A$2:$F$3069,6,FALSE)),0,VLOOKUP(A2006,'2011 County-Level Acres Tilled'!$A$2:$F$3069,6,FALSE))</f>
        <v>228789.79992815806</v>
      </c>
      <c r="H2006" s="32" t="s">
        <v>5474</v>
      </c>
      <c r="I2006" s="9" t="s">
        <v>5410</v>
      </c>
      <c r="J2006" s="36">
        <f>IF(ISERROR(VLOOKUP(A2006&amp;I2006,'County-level Emissions Factors'!$E$2:$F$12273,2,FALSE)),0,VLOOKUP(A2006&amp;I2006,'County-level Emissions Factors'!$E$2:$F$12273,2,FALSE))</f>
        <v>23.383188635737987</v>
      </c>
      <c r="K2006" s="19" t="s">
        <v>5473</v>
      </c>
      <c r="L2006" s="19" t="s">
        <v>5474</v>
      </c>
      <c r="M2006" s="38">
        <f t="shared" si="32"/>
        <v>2674.9175248264369</v>
      </c>
      <c r="N2006" s="9" t="s">
        <v>5475</v>
      </c>
    </row>
    <row r="2007" spans="1:14">
      <c r="A2007" s="31" t="s">
        <v>3533</v>
      </c>
      <c r="B2007" s="31" t="s">
        <v>3506</v>
      </c>
      <c r="C2007" s="31" t="s">
        <v>62</v>
      </c>
      <c r="D2007" s="31" t="s">
        <v>3534</v>
      </c>
      <c r="E2007" s="31" t="s">
        <v>17</v>
      </c>
      <c r="F2007" s="31" t="s">
        <v>3507</v>
      </c>
      <c r="G2007" s="24">
        <f>IF(ISERROR(VLOOKUP(A2007,'2011 County-Level Acres Tilled'!$A$2:$F$3069,6,FALSE)),0,VLOOKUP(A2007,'2011 County-Level Acres Tilled'!$A$2:$F$3069,6,FALSE))</f>
        <v>248097.07537265439</v>
      </c>
      <c r="H2007" s="32" t="s">
        <v>5474</v>
      </c>
      <c r="I2007" s="9" t="s">
        <v>5410</v>
      </c>
      <c r="J2007" s="36">
        <f>IF(ISERROR(VLOOKUP(A2007&amp;I2007,'County-level Emissions Factors'!$E$2:$F$12273,2,FALSE)),0,VLOOKUP(A2007&amp;I2007,'County-level Emissions Factors'!$E$2:$F$12273,2,FALSE))</f>
        <v>36.850171978612345</v>
      </c>
      <c r="K2007" s="19" t="s">
        <v>5473</v>
      </c>
      <c r="L2007" s="19" t="s">
        <v>5474</v>
      </c>
      <c r="M2007" s="38">
        <f t="shared" si="32"/>
        <v>4571.2099474365323</v>
      </c>
      <c r="N2007" s="9" t="s">
        <v>5475</v>
      </c>
    </row>
    <row r="2008" spans="1:14">
      <c r="A2008" s="31" t="s">
        <v>3535</v>
      </c>
      <c r="B2008" s="31" t="s">
        <v>3506</v>
      </c>
      <c r="C2008" s="31" t="s">
        <v>65</v>
      </c>
      <c r="D2008" s="31" t="s">
        <v>2905</v>
      </c>
      <c r="E2008" s="31" t="s">
        <v>17</v>
      </c>
      <c r="F2008" s="31" t="s">
        <v>3507</v>
      </c>
      <c r="G2008" s="24">
        <f>IF(ISERROR(VLOOKUP(A2008,'2011 County-Level Acres Tilled'!$A$2:$F$3069,6,FALSE)),0,VLOOKUP(A2008,'2011 County-Level Acres Tilled'!$A$2:$F$3069,6,FALSE))</f>
        <v>107986.07921966919</v>
      </c>
      <c r="H2008" s="32" t="s">
        <v>5474</v>
      </c>
      <c r="I2008" s="9" t="s">
        <v>5410</v>
      </c>
      <c r="J2008" s="36">
        <f>IF(ISERROR(VLOOKUP(A2008&amp;I2008,'County-level Emissions Factors'!$E$2:$F$12273,2,FALSE)),0,VLOOKUP(A2008&amp;I2008,'County-level Emissions Factors'!$E$2:$F$12273,2,FALSE))</f>
        <v>15.200128729713574</v>
      </c>
      <c r="K2008" s="19" t="s">
        <v>5473</v>
      </c>
      <c r="L2008" s="19" t="s">
        <v>5474</v>
      </c>
      <c r="M2008" s="38">
        <f t="shared" si="32"/>
        <v>820.7011525780099</v>
      </c>
      <c r="N2008" s="9" t="s">
        <v>5475</v>
      </c>
    </row>
    <row r="2009" spans="1:14">
      <c r="A2009" s="31" t="s">
        <v>3536</v>
      </c>
      <c r="B2009" s="31" t="s">
        <v>3506</v>
      </c>
      <c r="C2009" s="31" t="s">
        <v>68</v>
      </c>
      <c r="D2009" s="31" t="s">
        <v>3537</v>
      </c>
      <c r="E2009" s="31" t="s">
        <v>17</v>
      </c>
      <c r="F2009" s="31" t="s">
        <v>3507</v>
      </c>
      <c r="G2009" s="24">
        <f>IF(ISERROR(VLOOKUP(A2009,'2011 County-Level Acres Tilled'!$A$2:$F$3069,6,FALSE)),0,VLOOKUP(A2009,'2011 County-Level Acres Tilled'!$A$2:$F$3069,6,FALSE))</f>
        <v>496612.50630823307</v>
      </c>
      <c r="H2009" s="32" t="s">
        <v>5474</v>
      </c>
      <c r="I2009" s="9" t="s">
        <v>5410</v>
      </c>
      <c r="J2009" s="36">
        <f>IF(ISERROR(VLOOKUP(A2009&amp;I2009,'County-level Emissions Factors'!$E$2:$F$12273,2,FALSE)),0,VLOOKUP(A2009&amp;I2009,'County-level Emissions Factors'!$E$2:$F$12273,2,FALSE))</f>
        <v>27.688476514484652</v>
      </c>
      <c r="K2009" s="19" t="s">
        <v>5473</v>
      </c>
      <c r="L2009" s="19" t="s">
        <v>5474</v>
      </c>
      <c r="M2009" s="38">
        <f t="shared" si="32"/>
        <v>6875.221858857436</v>
      </c>
      <c r="N2009" s="9" t="s">
        <v>5475</v>
      </c>
    </row>
    <row r="2010" spans="1:14">
      <c r="A2010" s="31" t="s">
        <v>3538</v>
      </c>
      <c r="B2010" s="31" t="s">
        <v>3506</v>
      </c>
      <c r="C2010" s="31" t="s">
        <v>71</v>
      </c>
      <c r="D2010" s="31" t="s">
        <v>376</v>
      </c>
      <c r="E2010" s="31" t="s">
        <v>17</v>
      </c>
      <c r="F2010" s="31" t="s">
        <v>3507</v>
      </c>
      <c r="G2010" s="24">
        <f>IF(ISERROR(VLOOKUP(A2010,'2011 County-Level Acres Tilled'!$A$2:$F$3069,6,FALSE)),0,VLOOKUP(A2010,'2011 County-Level Acres Tilled'!$A$2:$F$3069,6,FALSE))</f>
        <v>233324.45318430098</v>
      </c>
      <c r="H2010" s="32" t="s">
        <v>5474</v>
      </c>
      <c r="I2010" s="9" t="s">
        <v>5410</v>
      </c>
      <c r="J2010" s="36">
        <f>IF(ISERROR(VLOOKUP(A2010&amp;I2010,'County-level Emissions Factors'!$E$2:$F$12273,2,FALSE)),0,VLOOKUP(A2010&amp;I2010,'County-level Emissions Factors'!$E$2:$F$12273,2,FALSE))</f>
        <v>27.826183153059667</v>
      </c>
      <c r="K2010" s="19" t="s">
        <v>5473</v>
      </c>
      <c r="L2010" s="19" t="s">
        <v>5474</v>
      </c>
      <c r="M2010" s="38">
        <f t="shared" si="32"/>
        <v>3246.2644841969272</v>
      </c>
      <c r="N2010" s="9" t="s">
        <v>5475</v>
      </c>
    </row>
    <row r="2011" spans="1:14">
      <c r="A2011" s="31" t="s">
        <v>3539</v>
      </c>
      <c r="B2011" s="31" t="s">
        <v>3506</v>
      </c>
      <c r="C2011" s="31" t="s">
        <v>74</v>
      </c>
      <c r="D2011" s="31" t="s">
        <v>3540</v>
      </c>
      <c r="E2011" s="31" t="s">
        <v>17</v>
      </c>
      <c r="F2011" s="31" t="s">
        <v>3507</v>
      </c>
      <c r="G2011" s="24">
        <f>IF(ISERROR(VLOOKUP(A2011,'2011 County-Level Acres Tilled'!$A$2:$F$3069,6,FALSE)),0,VLOOKUP(A2011,'2011 County-Level Acres Tilled'!$A$2:$F$3069,6,FALSE))</f>
        <v>194600.5290930022</v>
      </c>
      <c r="H2011" s="32" t="s">
        <v>5474</v>
      </c>
      <c r="I2011" s="9" t="s">
        <v>5410</v>
      </c>
      <c r="J2011" s="36">
        <f>IF(ISERROR(VLOOKUP(A2011&amp;I2011,'County-level Emissions Factors'!$E$2:$F$12273,2,FALSE)),0,VLOOKUP(A2011&amp;I2011,'County-level Emissions Factors'!$E$2:$F$12273,2,FALSE))</f>
        <v>32.045605380802087</v>
      </c>
      <c r="K2011" s="19" t="s">
        <v>5473</v>
      </c>
      <c r="L2011" s="19" t="s">
        <v>5474</v>
      </c>
      <c r="M2011" s="38">
        <f t="shared" si="32"/>
        <v>3118.0458811048225</v>
      </c>
      <c r="N2011" s="9" t="s">
        <v>5475</v>
      </c>
    </row>
    <row r="2012" spans="1:14">
      <c r="A2012" s="31" t="s">
        <v>3541</v>
      </c>
      <c r="B2012" s="31" t="s">
        <v>3506</v>
      </c>
      <c r="C2012" s="31" t="s">
        <v>77</v>
      </c>
      <c r="D2012" s="31" t="s">
        <v>3542</v>
      </c>
      <c r="E2012" s="31" t="s">
        <v>17</v>
      </c>
      <c r="F2012" s="31" t="s">
        <v>3507</v>
      </c>
      <c r="G2012" s="24">
        <f>IF(ISERROR(VLOOKUP(A2012,'2011 County-Level Acres Tilled'!$A$2:$F$3069,6,FALSE)),0,VLOOKUP(A2012,'2011 County-Level Acres Tilled'!$A$2:$F$3069,6,FALSE))</f>
        <v>261149.22360070498</v>
      </c>
      <c r="H2012" s="32" t="s">
        <v>5474</v>
      </c>
      <c r="I2012" s="9" t="s">
        <v>5410</v>
      </c>
      <c r="J2012" s="36">
        <f>IF(ISERROR(VLOOKUP(A2012&amp;I2012,'County-level Emissions Factors'!$E$2:$F$12273,2,FALSE)),0,VLOOKUP(A2012&amp;I2012,'County-level Emissions Factors'!$E$2:$F$12273,2,FALSE))</f>
        <v>14.543040488596571</v>
      </c>
      <c r="K2012" s="19" t="s">
        <v>5473</v>
      </c>
      <c r="L2012" s="19" t="s">
        <v>5474</v>
      </c>
      <c r="M2012" s="38">
        <f t="shared" si="32"/>
        <v>1898.9518661953057</v>
      </c>
      <c r="N2012" s="9" t="s">
        <v>5475</v>
      </c>
    </row>
    <row r="2013" spans="1:14">
      <c r="A2013" s="31" t="s">
        <v>3543</v>
      </c>
      <c r="B2013" s="31" t="s">
        <v>3506</v>
      </c>
      <c r="C2013" s="31" t="s">
        <v>80</v>
      </c>
      <c r="D2013" s="31" t="s">
        <v>3544</v>
      </c>
      <c r="E2013" s="31" t="s">
        <v>17</v>
      </c>
      <c r="F2013" s="31" t="s">
        <v>3507</v>
      </c>
      <c r="G2013" s="24">
        <f>IF(ISERROR(VLOOKUP(A2013,'2011 County-Level Acres Tilled'!$A$2:$F$3069,6,FALSE)),0,VLOOKUP(A2013,'2011 County-Level Acres Tilled'!$A$2:$F$3069,6,FALSE))</f>
        <v>118980.01880973062</v>
      </c>
      <c r="H2013" s="32" t="s">
        <v>5474</v>
      </c>
      <c r="I2013" s="9" t="s">
        <v>5410</v>
      </c>
      <c r="J2013" s="36">
        <f>IF(ISERROR(VLOOKUP(A2013&amp;I2013,'County-level Emissions Factors'!$E$2:$F$12273,2,FALSE)),0,VLOOKUP(A2013&amp;I2013,'County-level Emissions Factors'!$E$2:$F$12273,2,FALSE))</f>
        <v>31.923581131203562</v>
      </c>
      <c r="K2013" s="19" t="s">
        <v>5473</v>
      </c>
      <c r="L2013" s="19" t="s">
        <v>5474</v>
      </c>
      <c r="M2013" s="38">
        <f t="shared" si="32"/>
        <v>1899.1341417322808</v>
      </c>
      <c r="N2013" s="9" t="s">
        <v>5475</v>
      </c>
    </row>
    <row r="2014" spans="1:14">
      <c r="A2014" s="31" t="s">
        <v>3545</v>
      </c>
      <c r="B2014" s="31" t="s">
        <v>3506</v>
      </c>
      <c r="C2014" s="31" t="s">
        <v>83</v>
      </c>
      <c r="D2014" s="31" t="s">
        <v>3546</v>
      </c>
      <c r="E2014" s="31" t="s">
        <v>17</v>
      </c>
      <c r="F2014" s="31" t="s">
        <v>3507</v>
      </c>
      <c r="G2014" s="24">
        <f>IF(ISERROR(VLOOKUP(A2014,'2011 County-Level Acres Tilled'!$A$2:$F$3069,6,FALSE)),0,VLOOKUP(A2014,'2011 County-Level Acres Tilled'!$A$2:$F$3069,6,FALSE))</f>
        <v>480258.97012186435</v>
      </c>
      <c r="H2014" s="32" t="s">
        <v>5474</v>
      </c>
      <c r="I2014" s="9" t="s">
        <v>5410</v>
      </c>
      <c r="J2014" s="36">
        <f>IF(ISERROR(VLOOKUP(A2014&amp;I2014,'County-level Emissions Factors'!$E$2:$F$12273,2,FALSE)),0,VLOOKUP(A2014&amp;I2014,'County-level Emissions Factors'!$E$2:$F$12273,2,FALSE))</f>
        <v>23.402582101821793</v>
      </c>
      <c r="K2014" s="19" t="s">
        <v>5473</v>
      </c>
      <c r="L2014" s="19" t="s">
        <v>5474</v>
      </c>
      <c r="M2014" s="38">
        <f t="shared" si="32"/>
        <v>5619.6499892066549</v>
      </c>
      <c r="N2014" s="9" t="s">
        <v>5475</v>
      </c>
    </row>
    <row r="2015" spans="1:14">
      <c r="A2015" s="31" t="s">
        <v>3547</v>
      </c>
      <c r="B2015" s="31" t="s">
        <v>3506</v>
      </c>
      <c r="C2015" s="31" t="s">
        <v>86</v>
      </c>
      <c r="D2015" s="31" t="s">
        <v>401</v>
      </c>
      <c r="E2015" s="31" t="s">
        <v>17</v>
      </c>
      <c r="F2015" s="31" t="s">
        <v>3507</v>
      </c>
      <c r="G2015" s="24">
        <f>IF(ISERROR(VLOOKUP(A2015,'2011 County-Level Acres Tilled'!$A$2:$F$3069,6,FALSE)),0,VLOOKUP(A2015,'2011 County-Level Acres Tilled'!$A$2:$F$3069,6,FALSE))</f>
        <v>143104.84048851131</v>
      </c>
      <c r="H2015" s="32" t="s">
        <v>5474</v>
      </c>
      <c r="I2015" s="9" t="s">
        <v>5410</v>
      </c>
      <c r="J2015" s="36">
        <f>IF(ISERROR(VLOOKUP(A2015&amp;I2015,'County-level Emissions Factors'!$E$2:$F$12273,2,FALSE)),0,VLOOKUP(A2015&amp;I2015,'County-level Emissions Factors'!$E$2:$F$12273,2,FALSE))</f>
        <v>22.784892004752678</v>
      </c>
      <c r="K2015" s="19" t="s">
        <v>5473</v>
      </c>
      <c r="L2015" s="19" t="s">
        <v>5474</v>
      </c>
      <c r="M2015" s="38">
        <f t="shared" si="32"/>
        <v>1630.3141679440444</v>
      </c>
      <c r="N2015" s="9" t="s">
        <v>5475</v>
      </c>
    </row>
    <row r="2016" spans="1:14">
      <c r="A2016" s="31" t="s">
        <v>3548</v>
      </c>
      <c r="B2016" s="31" t="s">
        <v>3506</v>
      </c>
      <c r="C2016" s="31" t="s">
        <v>89</v>
      </c>
      <c r="D2016" s="31" t="s">
        <v>1385</v>
      </c>
      <c r="E2016" s="31" t="s">
        <v>17</v>
      </c>
      <c r="F2016" s="31" t="s">
        <v>3507</v>
      </c>
      <c r="G2016" s="24">
        <f>IF(ISERROR(VLOOKUP(A2016,'2011 County-Level Acres Tilled'!$A$2:$F$3069,6,FALSE)),0,VLOOKUP(A2016,'2011 County-Level Acres Tilled'!$A$2:$F$3069,6,FALSE))</f>
        <v>258224.04137360645</v>
      </c>
      <c r="H2016" s="32" t="s">
        <v>5474</v>
      </c>
      <c r="I2016" s="9" t="s">
        <v>5410</v>
      </c>
      <c r="J2016" s="36">
        <f>IF(ISERROR(VLOOKUP(A2016&amp;I2016,'County-level Emissions Factors'!$E$2:$F$12273,2,FALSE)),0,VLOOKUP(A2016&amp;I2016,'County-level Emissions Factors'!$E$2:$F$12273,2,FALSE))</f>
        <v>32.578823232004048</v>
      </c>
      <c r="K2016" s="19" t="s">
        <v>5473</v>
      </c>
      <c r="L2016" s="19" t="s">
        <v>5474</v>
      </c>
      <c r="M2016" s="38">
        <f t="shared" si="32"/>
        <v>4206.3176990822121</v>
      </c>
      <c r="N2016" s="9" t="s">
        <v>5475</v>
      </c>
    </row>
    <row r="2017" spans="1:14">
      <c r="A2017" s="31" t="s">
        <v>3549</v>
      </c>
      <c r="B2017" s="31" t="s">
        <v>3506</v>
      </c>
      <c r="C2017" s="31" t="s">
        <v>92</v>
      </c>
      <c r="D2017" s="31" t="s">
        <v>1039</v>
      </c>
      <c r="E2017" s="31" t="s">
        <v>17</v>
      </c>
      <c r="F2017" s="31" t="s">
        <v>3507</v>
      </c>
      <c r="G2017" s="24">
        <f>IF(ISERROR(VLOOKUP(A2017,'2011 County-Level Acres Tilled'!$A$2:$F$3069,6,FALSE)),0,VLOOKUP(A2017,'2011 County-Level Acres Tilled'!$A$2:$F$3069,6,FALSE))</f>
        <v>175540.03923249416</v>
      </c>
      <c r="H2017" s="32" t="s">
        <v>5474</v>
      </c>
      <c r="I2017" s="9" t="s">
        <v>5410</v>
      </c>
      <c r="J2017" s="36">
        <f>IF(ISERROR(VLOOKUP(A2017&amp;I2017,'County-level Emissions Factors'!$E$2:$F$12273,2,FALSE)),0,VLOOKUP(A2017&amp;I2017,'County-level Emissions Factors'!$E$2:$F$12273,2,FALSE))</f>
        <v>23.866560191992427</v>
      </c>
      <c r="K2017" s="19" t="s">
        <v>5473</v>
      </c>
      <c r="L2017" s="19" t="s">
        <v>5474</v>
      </c>
      <c r="M2017" s="38">
        <f t="shared" si="32"/>
        <v>2094.7684562235168</v>
      </c>
      <c r="N2017" s="9" t="s">
        <v>5475</v>
      </c>
    </row>
    <row r="2018" spans="1:14">
      <c r="A2018" s="31" t="s">
        <v>3550</v>
      </c>
      <c r="B2018" s="31" t="s">
        <v>3506</v>
      </c>
      <c r="C2018" s="31" t="s">
        <v>95</v>
      </c>
      <c r="D2018" s="31" t="s">
        <v>3551</v>
      </c>
      <c r="E2018" s="31" t="s">
        <v>17</v>
      </c>
      <c r="F2018" s="31" t="s">
        <v>3507</v>
      </c>
      <c r="G2018" s="24">
        <f>IF(ISERROR(VLOOKUP(A2018,'2011 County-Level Acres Tilled'!$A$2:$F$3069,6,FALSE)),0,VLOOKUP(A2018,'2011 County-Level Acres Tilled'!$A$2:$F$3069,6,FALSE))</f>
        <v>363125.34647881589</v>
      </c>
      <c r="H2018" s="32" t="s">
        <v>5474</v>
      </c>
      <c r="I2018" s="9" t="s">
        <v>5410</v>
      </c>
      <c r="J2018" s="36">
        <f>IF(ISERROR(VLOOKUP(A2018&amp;I2018,'County-level Emissions Factors'!$E$2:$F$12273,2,FALSE)),0,VLOOKUP(A2018&amp;I2018,'County-level Emissions Factors'!$E$2:$F$12273,2,FALSE))</f>
        <v>20.541510082009847</v>
      </c>
      <c r="K2018" s="19" t="s">
        <v>5473</v>
      </c>
      <c r="L2018" s="19" t="s">
        <v>5474</v>
      </c>
      <c r="M2018" s="38">
        <f t="shared" si="32"/>
        <v>3729.5714828639575</v>
      </c>
      <c r="N2018" s="9" t="s">
        <v>5475</v>
      </c>
    </row>
    <row r="2019" spans="1:14">
      <c r="A2019" s="31" t="s">
        <v>3552</v>
      </c>
      <c r="B2019" s="31" t="s">
        <v>3506</v>
      </c>
      <c r="C2019" s="31" t="s">
        <v>98</v>
      </c>
      <c r="D2019" s="31" t="s">
        <v>1387</v>
      </c>
      <c r="E2019" s="31" t="s">
        <v>17</v>
      </c>
      <c r="F2019" s="31" t="s">
        <v>3507</v>
      </c>
      <c r="G2019" s="24">
        <f>IF(ISERROR(VLOOKUP(A2019,'2011 County-Level Acres Tilled'!$A$2:$F$3069,6,FALSE)),0,VLOOKUP(A2019,'2011 County-Level Acres Tilled'!$A$2:$F$3069,6,FALSE))</f>
        <v>435637.55854978401</v>
      </c>
      <c r="H2019" s="32" t="s">
        <v>5474</v>
      </c>
      <c r="I2019" s="9" t="s">
        <v>5410</v>
      </c>
      <c r="J2019" s="36">
        <f>IF(ISERROR(VLOOKUP(A2019&amp;I2019,'County-level Emissions Factors'!$E$2:$F$12273,2,FALSE)),0,VLOOKUP(A2019&amp;I2019,'County-level Emissions Factors'!$E$2:$F$12273,2,FALSE))</f>
        <v>24.922320860967456</v>
      </c>
      <c r="K2019" s="19" t="s">
        <v>5473</v>
      </c>
      <c r="L2019" s="19" t="s">
        <v>5474</v>
      </c>
      <c r="M2019" s="38">
        <f t="shared" si="32"/>
        <v>5428.5495066331068</v>
      </c>
      <c r="N2019" s="9" t="s">
        <v>5475</v>
      </c>
    </row>
    <row r="2020" spans="1:14">
      <c r="A2020" s="31" t="s">
        <v>3553</v>
      </c>
      <c r="B2020" s="31" t="s">
        <v>3506</v>
      </c>
      <c r="C2020" s="31" t="s">
        <v>101</v>
      </c>
      <c r="D2020" s="31" t="s">
        <v>1401</v>
      </c>
      <c r="E2020" s="31" t="s">
        <v>17</v>
      </c>
      <c r="F2020" s="31" t="s">
        <v>3507</v>
      </c>
      <c r="G2020" s="24">
        <f>IF(ISERROR(VLOOKUP(A2020,'2011 County-Level Acres Tilled'!$A$2:$F$3069,6,FALSE)),0,VLOOKUP(A2020,'2011 County-Level Acres Tilled'!$A$2:$F$3069,6,FALSE))</f>
        <v>119345.54724784124</v>
      </c>
      <c r="H2020" s="32" t="s">
        <v>5474</v>
      </c>
      <c r="I2020" s="9" t="s">
        <v>5410</v>
      </c>
      <c r="J2020" s="36">
        <f>IF(ISERROR(VLOOKUP(A2020&amp;I2020,'County-level Emissions Factors'!$E$2:$F$12273,2,FALSE)),0,VLOOKUP(A2020&amp;I2020,'County-level Emissions Factors'!$E$2:$F$12273,2,FALSE))</f>
        <v>19.07422587049658</v>
      </c>
      <c r="K2020" s="19" t="s">
        <v>5473</v>
      </c>
      <c r="L2020" s="19" t="s">
        <v>5474</v>
      </c>
      <c r="M2020" s="38">
        <f t="shared" si="32"/>
        <v>1138.2119624216728</v>
      </c>
      <c r="N2020" s="9" t="s">
        <v>5475</v>
      </c>
    </row>
    <row r="2021" spans="1:14">
      <c r="A2021" s="31" t="s">
        <v>3554</v>
      </c>
      <c r="B2021" s="31" t="s">
        <v>3506</v>
      </c>
      <c r="C2021" s="31" t="s">
        <v>104</v>
      </c>
      <c r="D2021" s="31" t="s">
        <v>1840</v>
      </c>
      <c r="E2021" s="31" t="s">
        <v>17</v>
      </c>
      <c r="F2021" s="31" t="s">
        <v>3507</v>
      </c>
      <c r="G2021" s="24">
        <f>IF(ISERROR(VLOOKUP(A2021,'2011 County-Level Acres Tilled'!$A$2:$F$3069,6,FALSE)),0,VLOOKUP(A2021,'2011 County-Level Acres Tilled'!$A$2:$F$3069,6,FALSE))</f>
        <v>294135.44219373836</v>
      </c>
      <c r="H2021" s="32" t="s">
        <v>5474</v>
      </c>
      <c r="I2021" s="9" t="s">
        <v>5410</v>
      </c>
      <c r="J2021" s="36">
        <f>IF(ISERROR(VLOOKUP(A2021&amp;I2021,'County-level Emissions Factors'!$E$2:$F$12273,2,FALSE)),0,VLOOKUP(A2021&amp;I2021,'County-level Emissions Factors'!$E$2:$F$12273,2,FALSE))</f>
        <v>34.29630182249614</v>
      </c>
      <c r="K2021" s="19" t="s">
        <v>5473</v>
      </c>
      <c r="L2021" s="19" t="s">
        <v>5474</v>
      </c>
      <c r="M2021" s="38">
        <f t="shared" si="32"/>
        <v>5043.8789510849083</v>
      </c>
      <c r="N2021" s="9" t="s">
        <v>5475</v>
      </c>
    </row>
    <row r="2022" spans="1:14">
      <c r="A2022" s="31" t="s">
        <v>3555</v>
      </c>
      <c r="B2022" s="31" t="s">
        <v>3506</v>
      </c>
      <c r="C2022" s="31" t="s">
        <v>107</v>
      </c>
      <c r="D2022" s="31" t="s">
        <v>3556</v>
      </c>
      <c r="E2022" s="31" t="s">
        <v>17</v>
      </c>
      <c r="F2022" s="31" t="s">
        <v>3507</v>
      </c>
      <c r="G2022" s="24">
        <f>IF(ISERROR(VLOOKUP(A2022,'2011 County-Level Acres Tilled'!$A$2:$F$3069,6,FALSE)),0,VLOOKUP(A2022,'2011 County-Level Acres Tilled'!$A$2:$F$3069,6,FALSE))</f>
        <v>585533.0876322086</v>
      </c>
      <c r="H2022" s="32" t="s">
        <v>5474</v>
      </c>
      <c r="I2022" s="9" t="s">
        <v>5410</v>
      </c>
      <c r="J2022" s="36">
        <f>IF(ISERROR(VLOOKUP(A2022&amp;I2022,'County-level Emissions Factors'!$E$2:$F$12273,2,FALSE)),0,VLOOKUP(A2022&amp;I2022,'County-level Emissions Factors'!$E$2:$F$12273,2,FALSE))</f>
        <v>21.382708819573619</v>
      </c>
      <c r="K2022" s="19" t="s">
        <v>5473</v>
      </c>
      <c r="L2022" s="19" t="s">
        <v>5474</v>
      </c>
      <c r="M2022" s="38">
        <f t="shared" si="32"/>
        <v>6260.1417585326999</v>
      </c>
      <c r="N2022" s="9" t="s">
        <v>5475</v>
      </c>
    </row>
    <row r="2023" spans="1:14">
      <c r="A2023" s="31" t="s">
        <v>3557</v>
      </c>
      <c r="B2023" s="31" t="s">
        <v>3506</v>
      </c>
      <c r="C2023" s="31" t="s">
        <v>110</v>
      </c>
      <c r="D2023" s="31" t="s">
        <v>2046</v>
      </c>
      <c r="E2023" s="31" t="s">
        <v>17</v>
      </c>
      <c r="F2023" s="31" t="s">
        <v>3507</v>
      </c>
      <c r="G2023" s="24">
        <f>IF(ISERROR(VLOOKUP(A2023,'2011 County-Level Acres Tilled'!$A$2:$F$3069,6,FALSE)),0,VLOOKUP(A2023,'2011 County-Level Acres Tilled'!$A$2:$F$3069,6,FALSE))</f>
        <v>290113.1002194527</v>
      </c>
      <c r="H2023" s="32" t="s">
        <v>5474</v>
      </c>
      <c r="I2023" s="9" t="s">
        <v>5410</v>
      </c>
      <c r="J2023" s="36">
        <f>IF(ISERROR(VLOOKUP(A2023&amp;I2023,'County-level Emissions Factors'!$E$2:$F$12273,2,FALSE)),0,VLOOKUP(A2023&amp;I2023,'County-level Emissions Factors'!$E$2:$F$12273,2,FALSE))</f>
        <v>33.393228203490132</v>
      </c>
      <c r="K2023" s="19" t="s">
        <v>5473</v>
      </c>
      <c r="L2023" s="19" t="s">
        <v>5474</v>
      </c>
      <c r="M2023" s="38">
        <f t="shared" si="32"/>
        <v>4843.9064802250932</v>
      </c>
      <c r="N2023" s="9" t="s">
        <v>5475</v>
      </c>
    </row>
    <row r="2024" spans="1:14">
      <c r="A2024" s="31" t="s">
        <v>3558</v>
      </c>
      <c r="B2024" s="31" t="s">
        <v>3506</v>
      </c>
      <c r="C2024" s="31" t="s">
        <v>113</v>
      </c>
      <c r="D2024" s="31" t="s">
        <v>3559</v>
      </c>
      <c r="E2024" s="31" t="s">
        <v>17</v>
      </c>
      <c r="F2024" s="31" t="s">
        <v>3507</v>
      </c>
      <c r="G2024" s="24">
        <f>IF(ISERROR(VLOOKUP(A2024,'2011 County-Level Acres Tilled'!$A$2:$F$3069,6,FALSE)),0,VLOOKUP(A2024,'2011 County-Level Acres Tilled'!$A$2:$F$3069,6,FALSE))</f>
        <v>156279.35747730557</v>
      </c>
      <c r="H2024" s="32" t="s">
        <v>5474</v>
      </c>
      <c r="I2024" s="9" t="s">
        <v>5410</v>
      </c>
      <c r="J2024" s="36">
        <f>IF(ISERROR(VLOOKUP(A2024&amp;I2024,'County-level Emissions Factors'!$E$2:$F$12273,2,FALSE)),0,VLOOKUP(A2024&amp;I2024,'County-level Emissions Factors'!$E$2:$F$12273,2,FALSE))</f>
        <v>22.68215418059145</v>
      </c>
      <c r="K2024" s="19" t="s">
        <v>5473</v>
      </c>
      <c r="L2024" s="19" t="s">
        <v>5474</v>
      </c>
      <c r="M2024" s="38">
        <f t="shared" si="32"/>
        <v>1772.3762407720062</v>
      </c>
      <c r="N2024" s="9" t="s">
        <v>5475</v>
      </c>
    </row>
    <row r="2025" spans="1:14">
      <c r="A2025" s="31" t="s">
        <v>3560</v>
      </c>
      <c r="B2025" s="31" t="s">
        <v>3506</v>
      </c>
      <c r="C2025" s="31" t="s">
        <v>116</v>
      </c>
      <c r="D2025" s="31" t="s">
        <v>3561</v>
      </c>
      <c r="E2025" s="31" t="s">
        <v>17</v>
      </c>
      <c r="F2025" s="31" t="s">
        <v>3507</v>
      </c>
      <c r="G2025" s="24">
        <f>IF(ISERROR(VLOOKUP(A2025,'2011 County-Level Acres Tilled'!$A$2:$F$3069,6,FALSE)),0,VLOOKUP(A2025,'2011 County-Level Acres Tilled'!$A$2:$F$3069,6,FALSE))</f>
        <v>457991.42626805534</v>
      </c>
      <c r="H2025" s="32" t="s">
        <v>5474</v>
      </c>
      <c r="I2025" s="9" t="s">
        <v>5410</v>
      </c>
      <c r="J2025" s="36">
        <f>IF(ISERROR(VLOOKUP(A2025&amp;I2025,'County-level Emissions Factors'!$E$2:$F$12273,2,FALSE)),0,VLOOKUP(A2025&amp;I2025,'County-level Emissions Factors'!$E$2:$F$12273,2,FALSE))</f>
        <v>26.630625359176637</v>
      </c>
      <c r="K2025" s="19" t="s">
        <v>5473</v>
      </c>
      <c r="L2025" s="19" t="s">
        <v>5474</v>
      </c>
      <c r="M2025" s="38">
        <f t="shared" si="32"/>
        <v>6098.2990453297753</v>
      </c>
      <c r="N2025" s="9" t="s">
        <v>5475</v>
      </c>
    </row>
    <row r="2026" spans="1:14">
      <c r="A2026" s="31" t="s">
        <v>3562</v>
      </c>
      <c r="B2026" s="31" t="s">
        <v>3506</v>
      </c>
      <c r="C2026" s="31" t="s">
        <v>119</v>
      </c>
      <c r="D2026" s="31" t="s">
        <v>1083</v>
      </c>
      <c r="E2026" s="31" t="s">
        <v>17</v>
      </c>
      <c r="F2026" s="31" t="s">
        <v>3507</v>
      </c>
      <c r="G2026" s="24">
        <f>IF(ISERROR(VLOOKUP(A2026,'2011 County-Level Acres Tilled'!$A$2:$F$3069,6,FALSE)),0,VLOOKUP(A2026,'2011 County-Level Acres Tilled'!$A$2:$F$3069,6,FALSE))</f>
        <v>300486.93461681064</v>
      </c>
      <c r="H2026" s="32" t="s">
        <v>5474</v>
      </c>
      <c r="I2026" s="9" t="s">
        <v>5410</v>
      </c>
      <c r="J2026" s="36">
        <f>IF(ISERROR(VLOOKUP(A2026&amp;I2026,'County-level Emissions Factors'!$E$2:$F$12273,2,FALSE)),0,VLOOKUP(A2026&amp;I2026,'County-level Emissions Factors'!$E$2:$F$12273,2,FALSE))</f>
        <v>22.861605975107107</v>
      </c>
      <c r="K2026" s="19" t="s">
        <v>5473</v>
      </c>
      <c r="L2026" s="19" t="s">
        <v>5474</v>
      </c>
      <c r="M2026" s="38">
        <f t="shared" si="32"/>
        <v>3434.8069499386484</v>
      </c>
      <c r="N2026" s="9" t="s">
        <v>5475</v>
      </c>
    </row>
    <row r="2027" spans="1:14">
      <c r="A2027" s="31" t="s">
        <v>3563</v>
      </c>
      <c r="B2027" s="31" t="s">
        <v>3506</v>
      </c>
      <c r="C2027" s="31" t="s">
        <v>122</v>
      </c>
      <c r="D2027" s="31" t="s">
        <v>2553</v>
      </c>
      <c r="E2027" s="31" t="s">
        <v>17</v>
      </c>
      <c r="F2027" s="31" t="s">
        <v>3507</v>
      </c>
      <c r="G2027" s="24">
        <f>IF(ISERROR(VLOOKUP(A2027,'2011 County-Level Acres Tilled'!$A$2:$F$3069,6,FALSE)),0,VLOOKUP(A2027,'2011 County-Level Acres Tilled'!$A$2:$F$3069,6,FALSE))</f>
        <v>315763.89617627917</v>
      </c>
      <c r="H2027" s="32" t="s">
        <v>5474</v>
      </c>
      <c r="I2027" s="9" t="s">
        <v>5410</v>
      </c>
      <c r="J2027" s="36">
        <f>IF(ISERROR(VLOOKUP(A2027&amp;I2027,'County-level Emissions Factors'!$E$2:$F$12273,2,FALSE)),0,VLOOKUP(A2027&amp;I2027,'County-level Emissions Factors'!$E$2:$F$12273,2,FALSE))</f>
        <v>35.380903752872094</v>
      </c>
      <c r="K2027" s="19" t="s">
        <v>5473</v>
      </c>
      <c r="L2027" s="19" t="s">
        <v>5474</v>
      </c>
      <c r="M2027" s="38">
        <f t="shared" si="32"/>
        <v>5586.0060096224142</v>
      </c>
      <c r="N2027" s="9" t="s">
        <v>5475</v>
      </c>
    </row>
    <row r="2028" spans="1:14">
      <c r="A2028" s="31" t="s">
        <v>3564</v>
      </c>
      <c r="B2028" s="31" t="s">
        <v>3506</v>
      </c>
      <c r="C2028" s="31" t="s">
        <v>125</v>
      </c>
      <c r="D2028" s="31" t="s">
        <v>3565</v>
      </c>
      <c r="E2028" s="31" t="s">
        <v>17</v>
      </c>
      <c r="F2028" s="31" t="s">
        <v>3507</v>
      </c>
      <c r="G2028" s="24">
        <f>IF(ISERROR(VLOOKUP(A2028,'2011 County-Level Acres Tilled'!$A$2:$F$3069,6,FALSE)),0,VLOOKUP(A2028,'2011 County-Level Acres Tilled'!$A$2:$F$3069,6,FALSE))</f>
        <v>270218.2140304356</v>
      </c>
      <c r="H2028" s="32" t="s">
        <v>5474</v>
      </c>
      <c r="I2028" s="9" t="s">
        <v>5410</v>
      </c>
      <c r="J2028" s="36">
        <f>IF(ISERROR(VLOOKUP(A2028&amp;I2028,'County-level Emissions Factors'!$E$2:$F$12273,2,FALSE)),0,VLOOKUP(A2028&amp;I2028,'County-level Emissions Factors'!$E$2:$F$12273,2,FALSE))</f>
        <v>24.918540710191163</v>
      </c>
      <c r="K2028" s="19" t="s">
        <v>5473</v>
      </c>
      <c r="L2028" s="19" t="s">
        <v>5474</v>
      </c>
      <c r="M2028" s="38">
        <f t="shared" si="32"/>
        <v>3366.7217834762791</v>
      </c>
      <c r="N2028" s="9" t="s">
        <v>5475</v>
      </c>
    </row>
    <row r="2029" spans="1:14">
      <c r="A2029" s="31" t="s">
        <v>3566</v>
      </c>
      <c r="B2029" s="31" t="s">
        <v>3506</v>
      </c>
      <c r="C2029" s="31" t="s">
        <v>128</v>
      </c>
      <c r="D2029" s="31" t="s">
        <v>2559</v>
      </c>
      <c r="E2029" s="31" t="s">
        <v>17</v>
      </c>
      <c r="F2029" s="31" t="s">
        <v>3507</v>
      </c>
      <c r="G2029" s="24">
        <f>IF(ISERROR(VLOOKUP(A2029,'2011 County-Level Acres Tilled'!$A$2:$F$3069,6,FALSE)),0,VLOOKUP(A2029,'2011 County-Level Acres Tilled'!$A$2:$F$3069,6,FALSE))</f>
        <v>344120.48350471235</v>
      </c>
      <c r="H2029" s="32" t="s">
        <v>5474</v>
      </c>
      <c r="I2029" s="9" t="s">
        <v>5410</v>
      </c>
      <c r="J2029" s="36">
        <f>IF(ISERROR(VLOOKUP(A2029&amp;I2029,'County-level Emissions Factors'!$E$2:$F$12273,2,FALSE)),0,VLOOKUP(A2029&amp;I2029,'County-level Emissions Factors'!$E$2:$F$12273,2,FALSE))</f>
        <v>24.528122980912801</v>
      </c>
      <c r="K2029" s="19" t="s">
        <v>5473</v>
      </c>
      <c r="L2029" s="19" t="s">
        <v>5474</v>
      </c>
      <c r="M2029" s="38">
        <f t="shared" si="32"/>
        <v>4220.3147698273797</v>
      </c>
      <c r="N2029" s="9" t="s">
        <v>5475</v>
      </c>
    </row>
    <row r="2030" spans="1:14">
      <c r="A2030" s="31" t="s">
        <v>3567</v>
      </c>
      <c r="B2030" s="31" t="s">
        <v>3506</v>
      </c>
      <c r="C2030" s="31" t="s">
        <v>131</v>
      </c>
      <c r="D2030" s="31" t="s">
        <v>1420</v>
      </c>
      <c r="E2030" s="31" t="s">
        <v>17</v>
      </c>
      <c r="F2030" s="31" t="s">
        <v>3507</v>
      </c>
      <c r="G2030" s="24">
        <f>IF(ISERROR(VLOOKUP(A2030,'2011 County-Level Acres Tilled'!$A$2:$F$3069,6,FALSE)),0,VLOOKUP(A2030,'2011 County-Level Acres Tilled'!$A$2:$F$3069,6,FALSE))</f>
        <v>683452.01416735293</v>
      </c>
      <c r="H2030" s="32" t="s">
        <v>5474</v>
      </c>
      <c r="I2030" s="9" t="s">
        <v>5410</v>
      </c>
      <c r="J2030" s="36">
        <f>IF(ISERROR(VLOOKUP(A2030&amp;I2030,'County-level Emissions Factors'!$E$2:$F$12273,2,FALSE)),0,VLOOKUP(A2030&amp;I2030,'County-level Emissions Factors'!$E$2:$F$12273,2,FALSE))</f>
        <v>33.65654972607949</v>
      </c>
      <c r="K2030" s="19" t="s">
        <v>5473</v>
      </c>
      <c r="L2030" s="19" t="s">
        <v>5474</v>
      </c>
      <c r="M2030" s="38">
        <f t="shared" si="32"/>
        <v>11501.318350106349</v>
      </c>
      <c r="N2030" s="9" t="s">
        <v>5475</v>
      </c>
    </row>
    <row r="2031" spans="1:14">
      <c r="A2031" s="31" t="s">
        <v>3568</v>
      </c>
      <c r="B2031" s="31" t="s">
        <v>3506</v>
      </c>
      <c r="C2031" s="31" t="s">
        <v>134</v>
      </c>
      <c r="D2031" s="31" t="s">
        <v>3569</v>
      </c>
      <c r="E2031" s="31" t="s">
        <v>17</v>
      </c>
      <c r="F2031" s="31" t="s">
        <v>3507</v>
      </c>
      <c r="G2031" s="24">
        <f>IF(ISERROR(VLOOKUP(A2031,'2011 County-Level Acres Tilled'!$A$2:$F$3069,6,FALSE)),0,VLOOKUP(A2031,'2011 County-Level Acres Tilled'!$A$2:$F$3069,6,FALSE))</f>
        <v>157756.62890928864</v>
      </c>
      <c r="H2031" s="32" t="s">
        <v>5474</v>
      </c>
      <c r="I2031" s="9" t="s">
        <v>5410</v>
      </c>
      <c r="J2031" s="36">
        <f>IF(ISERROR(VLOOKUP(A2031&amp;I2031,'County-level Emissions Factors'!$E$2:$F$12273,2,FALSE)),0,VLOOKUP(A2031&amp;I2031,'County-level Emissions Factors'!$E$2:$F$12273,2,FALSE))</f>
        <v>34.089566294055075</v>
      </c>
      <c r="K2031" s="19" t="s">
        <v>5473</v>
      </c>
      <c r="L2031" s="19" t="s">
        <v>5474</v>
      </c>
      <c r="M2031" s="38">
        <f t="shared" si="32"/>
        <v>2688.9275297649206</v>
      </c>
      <c r="N2031" s="9" t="s">
        <v>5475</v>
      </c>
    </row>
    <row r="2032" spans="1:14">
      <c r="A2032" s="31" t="s">
        <v>3570</v>
      </c>
      <c r="B2032" s="31" t="s">
        <v>3506</v>
      </c>
      <c r="C2032" s="31" t="s">
        <v>137</v>
      </c>
      <c r="D2032" s="31" t="s">
        <v>3571</v>
      </c>
      <c r="E2032" s="31" t="s">
        <v>17</v>
      </c>
      <c r="F2032" s="31" t="s">
        <v>3507</v>
      </c>
      <c r="G2032" s="24">
        <f>IF(ISERROR(VLOOKUP(A2032,'2011 County-Level Acres Tilled'!$A$2:$F$3069,6,FALSE)),0,VLOOKUP(A2032,'2011 County-Level Acres Tilled'!$A$2:$F$3069,6,FALSE))</f>
        <v>324512.04901409231</v>
      </c>
      <c r="H2032" s="32" t="s">
        <v>5474</v>
      </c>
      <c r="I2032" s="9" t="s">
        <v>5410</v>
      </c>
      <c r="J2032" s="36">
        <f>IF(ISERROR(VLOOKUP(A2032&amp;I2032,'County-level Emissions Factors'!$E$2:$F$12273,2,FALSE)),0,VLOOKUP(A2032&amp;I2032,'County-level Emissions Factors'!$E$2:$F$12273,2,FALSE))</f>
        <v>33.494698246821407</v>
      </c>
      <c r="K2032" s="19" t="s">
        <v>5473</v>
      </c>
      <c r="L2032" s="19" t="s">
        <v>5474</v>
      </c>
      <c r="M2032" s="38">
        <f t="shared" si="32"/>
        <v>5434.7165795923702</v>
      </c>
      <c r="N2032" s="9" t="s">
        <v>5475</v>
      </c>
    </row>
    <row r="2033" spans="1:14">
      <c r="A2033" s="31" t="s">
        <v>3572</v>
      </c>
      <c r="B2033" s="31" t="s">
        <v>3506</v>
      </c>
      <c r="C2033" s="31" t="s">
        <v>140</v>
      </c>
      <c r="D2033" s="31" t="s">
        <v>1884</v>
      </c>
      <c r="E2033" s="31" t="s">
        <v>17</v>
      </c>
      <c r="F2033" s="31" t="s">
        <v>3507</v>
      </c>
      <c r="G2033" s="24">
        <f>IF(ISERROR(VLOOKUP(A2033,'2011 County-Level Acres Tilled'!$A$2:$F$3069,6,FALSE)),0,VLOOKUP(A2033,'2011 County-Level Acres Tilled'!$A$2:$F$3069,6,FALSE))</f>
        <v>138307.87116246612</v>
      </c>
      <c r="H2033" s="32" t="s">
        <v>5474</v>
      </c>
      <c r="I2033" s="9" t="s">
        <v>5410</v>
      </c>
      <c r="J2033" s="36">
        <f>IF(ISERROR(VLOOKUP(A2033&amp;I2033,'County-level Emissions Factors'!$E$2:$F$12273,2,FALSE)),0,VLOOKUP(A2033&amp;I2033,'County-level Emissions Factors'!$E$2:$F$12273,2,FALSE))</f>
        <v>24.093033845788334</v>
      </c>
      <c r="K2033" s="19" t="s">
        <v>5473</v>
      </c>
      <c r="L2033" s="19" t="s">
        <v>5474</v>
      </c>
      <c r="M2033" s="38">
        <f t="shared" si="32"/>
        <v>1666.1281105281143</v>
      </c>
      <c r="N2033" s="9" t="s">
        <v>5475</v>
      </c>
    </row>
    <row r="2034" spans="1:14">
      <c r="A2034" s="31" t="s">
        <v>3573</v>
      </c>
      <c r="B2034" s="31" t="s">
        <v>3506</v>
      </c>
      <c r="C2034" s="31" t="s">
        <v>143</v>
      </c>
      <c r="D2034" s="31" t="s">
        <v>1717</v>
      </c>
      <c r="E2034" s="31" t="s">
        <v>17</v>
      </c>
      <c r="F2034" s="31" t="s">
        <v>3507</v>
      </c>
      <c r="G2034" s="24">
        <f>IF(ISERROR(VLOOKUP(A2034,'2011 County-Level Acres Tilled'!$A$2:$F$3069,6,FALSE)),0,VLOOKUP(A2034,'2011 County-Level Acres Tilled'!$A$2:$F$3069,6,FALSE))</f>
        <v>55440.0777470229</v>
      </c>
      <c r="H2034" s="32" t="s">
        <v>5474</v>
      </c>
      <c r="I2034" s="9" t="s">
        <v>5410</v>
      </c>
      <c r="J2034" s="36">
        <f>IF(ISERROR(VLOOKUP(A2034&amp;I2034,'County-level Emissions Factors'!$E$2:$F$12273,2,FALSE)),0,VLOOKUP(A2034&amp;I2034,'County-level Emissions Factors'!$E$2:$F$12273,2,FALSE))</f>
        <v>17.772927838402016</v>
      </c>
      <c r="K2034" s="19" t="s">
        <v>5473</v>
      </c>
      <c r="L2034" s="19" t="s">
        <v>5474</v>
      </c>
      <c r="M2034" s="38">
        <f t="shared" si="32"/>
        <v>492.6662505766177</v>
      </c>
      <c r="N2034" s="9" t="s">
        <v>5475</v>
      </c>
    </row>
    <row r="2035" spans="1:14">
      <c r="A2035" s="31" t="s">
        <v>3574</v>
      </c>
      <c r="B2035" s="31" t="s">
        <v>3506</v>
      </c>
      <c r="C2035" s="31" t="s">
        <v>146</v>
      </c>
      <c r="D2035" s="31" t="s">
        <v>3575</v>
      </c>
      <c r="E2035" s="31" t="s">
        <v>17</v>
      </c>
      <c r="F2035" s="31" t="s">
        <v>3507</v>
      </c>
      <c r="G2035" s="24">
        <f>IF(ISERROR(VLOOKUP(A2035,'2011 County-Level Acres Tilled'!$A$2:$F$3069,6,FALSE)),0,VLOOKUP(A2035,'2011 County-Level Acres Tilled'!$A$2:$F$3069,6,FALSE))</f>
        <v>142582.84741239974</v>
      </c>
      <c r="H2035" s="32" t="s">
        <v>5474</v>
      </c>
      <c r="I2035" s="9" t="s">
        <v>5410</v>
      </c>
      <c r="J2035" s="36">
        <f>IF(ISERROR(VLOOKUP(A2035&amp;I2035,'County-level Emissions Factors'!$E$2:$F$12273,2,FALSE)),0,VLOOKUP(A2035&amp;I2035,'County-level Emissions Factors'!$E$2:$F$12273,2,FALSE))</f>
        <v>13.222601193760344</v>
      </c>
      <c r="K2035" s="19" t="s">
        <v>5473</v>
      </c>
      <c r="L2035" s="19" t="s">
        <v>5474</v>
      </c>
      <c r="M2035" s="38">
        <f t="shared" si="32"/>
        <v>942.65806420247293</v>
      </c>
      <c r="N2035" s="9" t="s">
        <v>5475</v>
      </c>
    </row>
    <row r="2036" spans="1:14">
      <c r="A2036" s="31" t="s">
        <v>3576</v>
      </c>
      <c r="B2036" s="31" t="s">
        <v>3506</v>
      </c>
      <c r="C2036" s="31" t="s">
        <v>149</v>
      </c>
      <c r="D2036" s="31" t="s">
        <v>1432</v>
      </c>
      <c r="E2036" s="31" t="s">
        <v>17</v>
      </c>
      <c r="F2036" s="31" t="s">
        <v>3507</v>
      </c>
      <c r="G2036" s="24">
        <f>IF(ISERROR(VLOOKUP(A2036,'2011 County-Level Acres Tilled'!$A$2:$F$3069,6,FALSE)),0,VLOOKUP(A2036,'2011 County-Level Acres Tilled'!$A$2:$F$3069,6,FALSE))</f>
        <v>285812.82516667637</v>
      </c>
      <c r="H2036" s="32" t="s">
        <v>5474</v>
      </c>
      <c r="I2036" s="9" t="s">
        <v>5410</v>
      </c>
      <c r="J2036" s="36">
        <f>IF(ISERROR(VLOOKUP(A2036&amp;I2036,'County-level Emissions Factors'!$E$2:$F$12273,2,FALSE)),0,VLOOKUP(A2036&amp;I2036,'County-level Emissions Factors'!$E$2:$F$12273,2,FALSE))</f>
        <v>21.206655158224351</v>
      </c>
      <c r="K2036" s="19" t="s">
        <v>5473</v>
      </c>
      <c r="L2036" s="19" t="s">
        <v>5474</v>
      </c>
      <c r="M2036" s="38">
        <f t="shared" si="32"/>
        <v>3030.567011553786</v>
      </c>
      <c r="N2036" s="9" t="s">
        <v>5475</v>
      </c>
    </row>
    <row r="2037" spans="1:14">
      <c r="A2037" s="31" t="s">
        <v>3577</v>
      </c>
      <c r="B2037" s="31" t="s">
        <v>3506</v>
      </c>
      <c r="C2037" s="31" t="s">
        <v>152</v>
      </c>
      <c r="D2037" s="31" t="s">
        <v>2575</v>
      </c>
      <c r="E2037" s="31" t="s">
        <v>17</v>
      </c>
      <c r="F2037" s="31" t="s">
        <v>3507</v>
      </c>
      <c r="G2037" s="24">
        <f>IF(ISERROR(VLOOKUP(A2037,'2011 County-Level Acres Tilled'!$A$2:$F$3069,6,FALSE)),0,VLOOKUP(A2037,'2011 County-Level Acres Tilled'!$A$2:$F$3069,6,FALSE))</f>
        <v>298336.72478815768</v>
      </c>
      <c r="H2037" s="32" t="s">
        <v>5474</v>
      </c>
      <c r="I2037" s="9" t="s">
        <v>5410</v>
      </c>
      <c r="J2037" s="36">
        <f>IF(ISERROR(VLOOKUP(A2037&amp;I2037,'County-level Emissions Factors'!$E$2:$F$12273,2,FALSE)),0,VLOOKUP(A2037&amp;I2037,'County-level Emissions Factors'!$E$2:$F$12273,2,FALSE))</f>
        <v>30.018009168303863</v>
      </c>
      <c r="K2037" s="19" t="s">
        <v>5473</v>
      </c>
      <c r="L2037" s="19" t="s">
        <v>5474</v>
      </c>
      <c r="M2037" s="38">
        <f t="shared" si="32"/>
        <v>4477.737269966331</v>
      </c>
      <c r="N2037" s="9" t="s">
        <v>5475</v>
      </c>
    </row>
    <row r="2038" spans="1:14">
      <c r="A2038" s="31" t="s">
        <v>3578</v>
      </c>
      <c r="B2038" s="31" t="s">
        <v>3506</v>
      </c>
      <c r="C2038" s="31" t="s">
        <v>155</v>
      </c>
      <c r="D2038" s="31" t="s">
        <v>3579</v>
      </c>
      <c r="E2038" s="31" t="s">
        <v>17</v>
      </c>
      <c r="F2038" s="31" t="s">
        <v>3507</v>
      </c>
      <c r="G2038" s="24">
        <f>IF(ISERROR(VLOOKUP(A2038,'2011 County-Level Acres Tilled'!$A$2:$F$3069,6,FALSE)),0,VLOOKUP(A2038,'2011 County-Level Acres Tilled'!$A$2:$F$3069,6,FALSE))</f>
        <v>601159.24009987258</v>
      </c>
      <c r="H2038" s="32" t="s">
        <v>5474</v>
      </c>
      <c r="I2038" s="9" t="s">
        <v>5410</v>
      </c>
      <c r="J2038" s="36">
        <f>IF(ISERROR(VLOOKUP(A2038&amp;I2038,'County-level Emissions Factors'!$E$2:$F$12273,2,FALSE)),0,VLOOKUP(A2038&amp;I2038,'County-level Emissions Factors'!$E$2:$F$12273,2,FALSE))</f>
        <v>26.228383786444038</v>
      </c>
      <c r="K2038" s="19" t="s">
        <v>5473</v>
      </c>
      <c r="L2038" s="19" t="s">
        <v>5474</v>
      </c>
      <c r="M2038" s="38">
        <f t="shared" si="32"/>
        <v>7883.7176330532584</v>
      </c>
      <c r="N2038" s="9" t="s">
        <v>5475</v>
      </c>
    </row>
    <row r="2039" spans="1:14">
      <c r="A2039" s="31" t="s">
        <v>3580</v>
      </c>
      <c r="B2039" s="31" t="s">
        <v>3506</v>
      </c>
      <c r="C2039" s="31" t="s">
        <v>158</v>
      </c>
      <c r="D2039" s="31" t="s">
        <v>3581</v>
      </c>
      <c r="E2039" s="31" t="s">
        <v>17</v>
      </c>
      <c r="F2039" s="31" t="s">
        <v>3507</v>
      </c>
      <c r="G2039" s="24">
        <f>IF(ISERROR(VLOOKUP(A2039,'2011 County-Level Acres Tilled'!$A$2:$F$3069,6,FALSE)),0,VLOOKUP(A2039,'2011 County-Level Acres Tilled'!$A$2:$F$3069,6,FALSE))</f>
        <v>431123.37997306068</v>
      </c>
      <c r="H2039" s="32" t="s">
        <v>5474</v>
      </c>
      <c r="I2039" s="9" t="s">
        <v>5410</v>
      </c>
      <c r="J2039" s="36">
        <f>IF(ISERROR(VLOOKUP(A2039&amp;I2039,'County-level Emissions Factors'!$E$2:$F$12273,2,FALSE)),0,VLOOKUP(A2039&amp;I2039,'County-level Emissions Factors'!$E$2:$F$12273,2,FALSE))</f>
        <v>26.333972190279376</v>
      </c>
      <c r="K2039" s="19" t="s">
        <v>5473</v>
      </c>
      <c r="L2039" s="19" t="s">
        <v>5474</v>
      </c>
      <c r="M2039" s="38">
        <f t="shared" si="32"/>
        <v>5676.5955493949141</v>
      </c>
      <c r="N2039" s="9" t="s">
        <v>5475</v>
      </c>
    </row>
    <row r="2040" spans="1:14">
      <c r="A2040" s="31" t="s">
        <v>3582</v>
      </c>
      <c r="B2040" s="31" t="s">
        <v>3506</v>
      </c>
      <c r="C2040" s="31" t="s">
        <v>161</v>
      </c>
      <c r="D2040" s="31" t="s">
        <v>3583</v>
      </c>
      <c r="E2040" s="31" t="s">
        <v>17</v>
      </c>
      <c r="F2040" s="31" t="s">
        <v>3507</v>
      </c>
      <c r="G2040" s="24">
        <f>IF(ISERROR(VLOOKUP(A2040,'2011 County-Level Acres Tilled'!$A$2:$F$3069,6,FALSE)),0,VLOOKUP(A2040,'2011 County-Level Acres Tilled'!$A$2:$F$3069,6,FALSE))</f>
        <v>436394.38736019889</v>
      </c>
      <c r="H2040" s="32" t="s">
        <v>5474</v>
      </c>
      <c r="I2040" s="9" t="s">
        <v>5410</v>
      </c>
      <c r="J2040" s="36">
        <f>IF(ISERROR(VLOOKUP(A2040&amp;I2040,'County-level Emissions Factors'!$E$2:$F$12273,2,FALSE)),0,VLOOKUP(A2040&amp;I2040,'County-level Emissions Factors'!$E$2:$F$12273,2,FALSE))</f>
        <v>32.951941684545048</v>
      </c>
      <c r="K2040" s="19" t="s">
        <v>5473</v>
      </c>
      <c r="L2040" s="19" t="s">
        <v>5474</v>
      </c>
      <c r="M2040" s="38">
        <f t="shared" si="32"/>
        <v>7190.0212018780176</v>
      </c>
      <c r="N2040" s="9" t="s">
        <v>5475</v>
      </c>
    </row>
    <row r="2041" spans="1:14">
      <c r="A2041" s="31" t="s">
        <v>3584</v>
      </c>
      <c r="B2041" s="31" t="s">
        <v>3506</v>
      </c>
      <c r="C2041" s="31" t="s">
        <v>164</v>
      </c>
      <c r="D2041" s="31" t="s">
        <v>3585</v>
      </c>
      <c r="E2041" s="31" t="s">
        <v>17</v>
      </c>
      <c r="F2041" s="31" t="s">
        <v>3507</v>
      </c>
      <c r="G2041" s="24">
        <f>IF(ISERROR(VLOOKUP(A2041,'2011 County-Level Acres Tilled'!$A$2:$F$3069,6,FALSE)),0,VLOOKUP(A2041,'2011 County-Level Acres Tilled'!$A$2:$F$3069,6,FALSE))</f>
        <v>434898.9915737753</v>
      </c>
      <c r="H2041" s="32" t="s">
        <v>5474</v>
      </c>
      <c r="I2041" s="9" t="s">
        <v>5410</v>
      </c>
      <c r="J2041" s="36">
        <f>IF(ISERROR(VLOOKUP(A2041&amp;I2041,'County-level Emissions Factors'!$E$2:$F$12273,2,FALSE)),0,VLOOKUP(A2041&amp;I2041,'County-level Emissions Factors'!$E$2:$F$12273,2,FALSE))</f>
        <v>25.927787379139613</v>
      </c>
      <c r="K2041" s="19" t="s">
        <v>5473</v>
      </c>
      <c r="L2041" s="19" t="s">
        <v>5474</v>
      </c>
      <c r="M2041" s="38">
        <f t="shared" si="32"/>
        <v>5637.9842924635386</v>
      </c>
      <c r="N2041" s="9" t="s">
        <v>5475</v>
      </c>
    </row>
    <row r="2042" spans="1:14">
      <c r="A2042" s="31" t="s">
        <v>3586</v>
      </c>
      <c r="B2042" s="31" t="s">
        <v>3506</v>
      </c>
      <c r="C2042" s="31" t="s">
        <v>167</v>
      </c>
      <c r="D2042" s="31" t="s">
        <v>3587</v>
      </c>
      <c r="E2042" s="31" t="s">
        <v>17</v>
      </c>
      <c r="F2042" s="31" t="s">
        <v>3507</v>
      </c>
      <c r="G2042" s="24">
        <f>IF(ISERROR(VLOOKUP(A2042,'2011 County-Level Acres Tilled'!$A$2:$F$3069,6,FALSE)),0,VLOOKUP(A2042,'2011 County-Level Acres Tilled'!$A$2:$F$3069,6,FALSE))</f>
        <v>458502.24024215579</v>
      </c>
      <c r="H2042" s="32" t="s">
        <v>5474</v>
      </c>
      <c r="I2042" s="9" t="s">
        <v>5410</v>
      </c>
      <c r="J2042" s="36">
        <f>IF(ISERROR(VLOOKUP(A2042&amp;I2042,'County-level Emissions Factors'!$E$2:$F$12273,2,FALSE)),0,VLOOKUP(A2042&amp;I2042,'County-level Emissions Factors'!$E$2:$F$12273,2,FALSE))</f>
        <v>19.087317075259854</v>
      </c>
      <c r="K2042" s="19" t="s">
        <v>5473</v>
      </c>
      <c r="L2042" s="19" t="s">
        <v>5474</v>
      </c>
      <c r="M2042" s="38">
        <f t="shared" si="32"/>
        <v>4375.7888196094973</v>
      </c>
      <c r="N2042" s="9" t="s">
        <v>5475</v>
      </c>
    </row>
    <row r="2043" spans="1:14">
      <c r="A2043" s="31" t="s">
        <v>3588</v>
      </c>
      <c r="B2043" s="31" t="s">
        <v>3506</v>
      </c>
      <c r="C2043" s="31" t="s">
        <v>170</v>
      </c>
      <c r="D2043" s="31" t="s">
        <v>1589</v>
      </c>
      <c r="E2043" s="31" t="s">
        <v>17</v>
      </c>
      <c r="F2043" s="31" t="s">
        <v>3507</v>
      </c>
      <c r="G2043" s="24">
        <f>IF(ISERROR(VLOOKUP(A2043,'2011 County-Level Acres Tilled'!$A$2:$F$3069,6,FALSE)),0,VLOOKUP(A2043,'2011 County-Level Acres Tilled'!$A$2:$F$3069,6,FALSE))</f>
        <v>367086.20680091763</v>
      </c>
      <c r="H2043" s="32" t="s">
        <v>5474</v>
      </c>
      <c r="I2043" s="9" t="s">
        <v>5410</v>
      </c>
      <c r="J2043" s="36">
        <f>IF(ISERROR(VLOOKUP(A2043&amp;I2043,'County-level Emissions Factors'!$E$2:$F$12273,2,FALSE)),0,VLOOKUP(A2043&amp;I2043,'County-level Emissions Factors'!$E$2:$F$12273,2,FALSE))</f>
        <v>30.975478174651784</v>
      </c>
      <c r="K2043" s="19" t="s">
        <v>5473</v>
      </c>
      <c r="L2043" s="19" t="s">
        <v>5474</v>
      </c>
      <c r="M2043" s="38">
        <f t="shared" si="32"/>
        <v>5685.3353934887673</v>
      </c>
      <c r="N2043" s="9" t="s">
        <v>5475</v>
      </c>
    </row>
    <row r="2044" spans="1:14">
      <c r="A2044" s="31" t="s">
        <v>3589</v>
      </c>
      <c r="B2044" s="31" t="s">
        <v>3506</v>
      </c>
      <c r="C2044" s="31" t="s">
        <v>173</v>
      </c>
      <c r="D2044" s="31" t="s">
        <v>3590</v>
      </c>
      <c r="E2044" s="31" t="s">
        <v>17</v>
      </c>
      <c r="F2044" s="31" t="s">
        <v>3507</v>
      </c>
      <c r="G2044" s="24">
        <f>IF(ISERROR(VLOOKUP(A2044,'2011 County-Level Acres Tilled'!$A$2:$F$3069,6,FALSE)),0,VLOOKUP(A2044,'2011 County-Level Acres Tilled'!$A$2:$F$3069,6,FALSE))</f>
        <v>398932.78908709937</v>
      </c>
      <c r="H2044" s="32" t="s">
        <v>5474</v>
      </c>
      <c r="I2044" s="9" t="s">
        <v>5410</v>
      </c>
      <c r="J2044" s="36">
        <f>IF(ISERROR(VLOOKUP(A2044&amp;I2044,'County-level Emissions Factors'!$E$2:$F$12273,2,FALSE)),0,VLOOKUP(A2044&amp;I2044,'County-level Emissions Factors'!$E$2:$F$12273,2,FALSE))</f>
        <v>14.997975091410403</v>
      </c>
      <c r="K2044" s="19" t="s">
        <v>5473</v>
      </c>
      <c r="L2044" s="19" t="s">
        <v>5474</v>
      </c>
      <c r="M2044" s="38">
        <f t="shared" si="32"/>
        <v>2991.5920169375981</v>
      </c>
      <c r="N2044" s="9" t="s">
        <v>5475</v>
      </c>
    </row>
    <row r="2045" spans="1:14">
      <c r="A2045" s="31" t="s">
        <v>3591</v>
      </c>
      <c r="B2045" s="31" t="s">
        <v>3592</v>
      </c>
      <c r="C2045" s="31" t="s">
        <v>15</v>
      </c>
      <c r="D2045" s="31" t="s">
        <v>586</v>
      </c>
      <c r="E2045" s="31" t="s">
        <v>17</v>
      </c>
      <c r="F2045" s="31" t="s">
        <v>3593</v>
      </c>
      <c r="G2045" s="24">
        <f>IF(ISERROR(VLOOKUP(A2045,'2011 County-Level Acres Tilled'!$A$2:$F$3069,6,FALSE)),0,VLOOKUP(A2045,'2011 County-Level Acres Tilled'!$A$2:$F$3069,6,FALSE))</f>
        <v>39234.839860158965</v>
      </c>
      <c r="H2045" s="32" t="s">
        <v>5474</v>
      </c>
      <c r="I2045" s="9" t="s">
        <v>5410</v>
      </c>
      <c r="J2045" s="36">
        <f>IF(ISERROR(VLOOKUP(A2045&amp;I2045,'County-level Emissions Factors'!$E$2:$F$12273,2,FALSE)),0,VLOOKUP(A2045&amp;I2045,'County-level Emissions Factors'!$E$2:$F$12273,2,FALSE))</f>
        <v>27.134914185811727</v>
      </c>
      <c r="K2045" s="19" t="s">
        <v>5473</v>
      </c>
      <c r="L2045" s="19" t="s">
        <v>5474</v>
      </c>
      <c r="M2045" s="38">
        <f t="shared" si="32"/>
        <v>532.31700634973947</v>
      </c>
      <c r="N2045" s="9" t="s">
        <v>5475</v>
      </c>
    </row>
    <row r="2046" spans="1:14">
      <c r="A2046" s="31" t="s">
        <v>3594</v>
      </c>
      <c r="B2046" s="31" t="s">
        <v>3592</v>
      </c>
      <c r="C2046" s="31" t="s">
        <v>20</v>
      </c>
      <c r="D2046" s="31" t="s">
        <v>1461</v>
      </c>
      <c r="E2046" s="31" t="s">
        <v>17</v>
      </c>
      <c r="F2046" s="31" t="s">
        <v>3593</v>
      </c>
      <c r="G2046" s="24">
        <f>IF(ISERROR(VLOOKUP(A2046,'2011 County-Level Acres Tilled'!$A$2:$F$3069,6,FALSE)),0,VLOOKUP(A2046,'2011 County-Level Acres Tilled'!$A$2:$F$3069,6,FALSE))</f>
        <v>158605.30232922509</v>
      </c>
      <c r="H2046" s="32" t="s">
        <v>5474</v>
      </c>
      <c r="I2046" s="9" t="s">
        <v>5410</v>
      </c>
      <c r="J2046" s="36">
        <f>IF(ISERROR(VLOOKUP(A2046&amp;I2046,'County-level Emissions Factors'!$E$2:$F$12273,2,FALSE)),0,VLOOKUP(A2046&amp;I2046,'County-level Emissions Factors'!$E$2:$F$12273,2,FALSE))</f>
        <v>29.27880075542965</v>
      </c>
      <c r="K2046" s="19" t="s">
        <v>5473</v>
      </c>
      <c r="L2046" s="19" t="s">
        <v>5474</v>
      </c>
      <c r="M2046" s="38">
        <f t="shared" si="32"/>
        <v>2321.886522826032</v>
      </c>
      <c r="N2046" s="9" t="s">
        <v>5475</v>
      </c>
    </row>
    <row r="2047" spans="1:14">
      <c r="A2047" s="31" t="s">
        <v>3595</v>
      </c>
      <c r="B2047" s="31" t="s">
        <v>3592</v>
      </c>
      <c r="C2047" s="31" t="s">
        <v>23</v>
      </c>
      <c r="D2047" s="31" t="s">
        <v>3596</v>
      </c>
      <c r="E2047" s="31" t="s">
        <v>17</v>
      </c>
      <c r="F2047" s="31" t="s">
        <v>3593</v>
      </c>
      <c r="G2047" s="24">
        <f>IF(ISERROR(VLOOKUP(A2047,'2011 County-Level Acres Tilled'!$A$2:$F$3069,6,FALSE)),0,VLOOKUP(A2047,'2011 County-Level Acres Tilled'!$A$2:$F$3069,6,FALSE))</f>
        <v>165478.05038341298</v>
      </c>
      <c r="H2047" s="32" t="s">
        <v>5474</v>
      </c>
      <c r="I2047" s="9" t="s">
        <v>5410</v>
      </c>
      <c r="J2047" s="36">
        <f>IF(ISERROR(VLOOKUP(A2047&amp;I2047,'County-level Emissions Factors'!$E$2:$F$12273,2,FALSE)),0,VLOOKUP(A2047&amp;I2047,'County-level Emissions Factors'!$E$2:$F$12273,2,FALSE))</f>
        <v>37.107715958138712</v>
      </c>
      <c r="K2047" s="19" t="s">
        <v>5473</v>
      </c>
      <c r="L2047" s="19" t="s">
        <v>5474</v>
      </c>
      <c r="M2047" s="38">
        <f t="shared" si="32"/>
        <v>3070.2562454671279</v>
      </c>
      <c r="N2047" s="9" t="s">
        <v>5475</v>
      </c>
    </row>
    <row r="2048" spans="1:14">
      <c r="A2048" s="31" t="s">
        <v>3597</v>
      </c>
      <c r="B2048" s="31" t="s">
        <v>3592</v>
      </c>
      <c r="C2048" s="31" t="s">
        <v>26</v>
      </c>
      <c r="D2048" s="31" t="s">
        <v>3598</v>
      </c>
      <c r="E2048" s="31" t="s">
        <v>17</v>
      </c>
      <c r="F2048" s="31" t="s">
        <v>3593</v>
      </c>
      <c r="G2048" s="24">
        <f>IF(ISERROR(VLOOKUP(A2048,'2011 County-Level Acres Tilled'!$A$2:$F$3069,6,FALSE)),0,VLOOKUP(A2048,'2011 County-Level Acres Tilled'!$A$2:$F$3069,6,FALSE))</f>
        <v>42227.101136917387</v>
      </c>
      <c r="H2048" s="32" t="s">
        <v>5474</v>
      </c>
      <c r="I2048" s="9" t="s">
        <v>5410</v>
      </c>
      <c r="J2048" s="36">
        <f>IF(ISERROR(VLOOKUP(A2048&amp;I2048,'County-level Emissions Factors'!$E$2:$F$12273,2,FALSE)),0,VLOOKUP(A2048&amp;I2048,'County-level Emissions Factors'!$E$2:$F$12273,2,FALSE))</f>
        <v>51.255724214881795</v>
      </c>
      <c r="K2048" s="19" t="s">
        <v>5473</v>
      </c>
      <c r="L2048" s="19" t="s">
        <v>5474</v>
      </c>
      <c r="M2048" s="38">
        <f t="shared" si="32"/>
        <v>1082.1903251338795</v>
      </c>
      <c r="N2048" s="9" t="s">
        <v>5475</v>
      </c>
    </row>
    <row r="2049" spans="1:14">
      <c r="A2049" s="31" t="s">
        <v>3599</v>
      </c>
      <c r="B2049" s="31" t="s">
        <v>3592</v>
      </c>
      <c r="C2049" s="31" t="s">
        <v>29</v>
      </c>
      <c r="D2049" s="31" t="s">
        <v>3600</v>
      </c>
      <c r="E2049" s="31" t="s">
        <v>17</v>
      </c>
      <c r="F2049" s="31" t="s">
        <v>3593</v>
      </c>
      <c r="G2049" s="24">
        <f>IF(ISERROR(VLOOKUP(A2049,'2011 County-Level Acres Tilled'!$A$2:$F$3069,6,FALSE)),0,VLOOKUP(A2049,'2011 County-Level Acres Tilled'!$A$2:$F$3069,6,FALSE))</f>
        <v>53529.56987371084</v>
      </c>
      <c r="H2049" s="32" t="s">
        <v>5474</v>
      </c>
      <c r="I2049" s="9" t="s">
        <v>5410</v>
      </c>
      <c r="J2049" s="36">
        <f>IF(ISERROR(VLOOKUP(A2049&amp;I2049,'County-level Emissions Factors'!$E$2:$F$12273,2,FALSE)),0,VLOOKUP(A2049&amp;I2049,'County-level Emissions Factors'!$E$2:$F$12273,2,FALSE))</f>
        <v>13.893844748858452</v>
      </c>
      <c r="K2049" s="19" t="s">
        <v>5473</v>
      </c>
      <c r="L2049" s="19" t="s">
        <v>5474</v>
      </c>
      <c r="M2049" s="38">
        <f t="shared" si="32"/>
        <v>371.86576664925445</v>
      </c>
      <c r="N2049" s="9" t="s">
        <v>5475</v>
      </c>
    </row>
    <row r="2050" spans="1:14">
      <c r="A2050" s="31" t="s">
        <v>3601</v>
      </c>
      <c r="B2050" s="31" t="s">
        <v>3592</v>
      </c>
      <c r="C2050" s="31" t="s">
        <v>32</v>
      </c>
      <c r="D2050" s="31" t="s">
        <v>3602</v>
      </c>
      <c r="E2050" s="31" t="s">
        <v>17</v>
      </c>
      <c r="F2050" s="31" t="s">
        <v>3593</v>
      </c>
      <c r="G2050" s="24">
        <f>IF(ISERROR(VLOOKUP(A2050,'2011 County-Level Acres Tilled'!$A$2:$F$3069,6,FALSE)),0,VLOOKUP(A2050,'2011 County-Level Acres Tilled'!$A$2:$F$3069,6,FALSE))</f>
        <v>178857.39069798714</v>
      </c>
      <c r="H2050" s="32" t="s">
        <v>5474</v>
      </c>
      <c r="I2050" s="9" t="s">
        <v>5410</v>
      </c>
      <c r="J2050" s="36">
        <f>IF(ISERROR(VLOOKUP(A2050&amp;I2050,'County-level Emissions Factors'!$E$2:$F$12273,2,FALSE)),0,VLOOKUP(A2050&amp;I2050,'County-level Emissions Factors'!$E$2:$F$12273,2,FALSE))</f>
        <v>37.823200883002208</v>
      </c>
      <c r="K2050" s="19" t="s">
        <v>5473</v>
      </c>
      <c r="L2050" s="19" t="s">
        <v>5474</v>
      </c>
      <c r="M2050" s="38">
        <f t="shared" si="32"/>
        <v>3382.479508889789</v>
      </c>
      <c r="N2050" s="9" t="s">
        <v>5475</v>
      </c>
    </row>
    <row r="2051" spans="1:14">
      <c r="A2051" s="31" t="s">
        <v>3603</v>
      </c>
      <c r="B2051" s="31" t="s">
        <v>3592</v>
      </c>
      <c r="C2051" s="31" t="s">
        <v>35</v>
      </c>
      <c r="D2051" s="31" t="s">
        <v>3604</v>
      </c>
      <c r="E2051" s="31" t="s">
        <v>17</v>
      </c>
      <c r="F2051" s="31" t="s">
        <v>3593</v>
      </c>
      <c r="G2051" s="24">
        <f>IF(ISERROR(VLOOKUP(A2051,'2011 County-Level Acres Tilled'!$A$2:$F$3069,6,FALSE)),0,VLOOKUP(A2051,'2011 County-Level Acres Tilled'!$A$2:$F$3069,6,FALSE))</f>
        <v>2886.7059029457523</v>
      </c>
      <c r="H2051" s="32" t="s">
        <v>5474</v>
      </c>
      <c r="I2051" s="9" t="s">
        <v>5410</v>
      </c>
      <c r="J2051" s="36">
        <f>IF(ISERROR(VLOOKUP(A2051&amp;I2051,'County-level Emissions Factors'!$E$2:$F$12273,2,FALSE)),0,VLOOKUP(A2051&amp;I2051,'County-level Emissions Factors'!$E$2:$F$12273,2,FALSE))</f>
        <v>34.595333333333336</v>
      </c>
      <c r="K2051" s="19" t="s">
        <v>5473</v>
      </c>
      <c r="L2051" s="19" t="s">
        <v>5474</v>
      </c>
      <c r="M2051" s="38">
        <f t="shared" si="32"/>
        <v>49.933276473854647</v>
      </c>
      <c r="N2051" s="9" t="s">
        <v>5475</v>
      </c>
    </row>
    <row r="2052" spans="1:14">
      <c r="A2052" s="31" t="s">
        <v>3605</v>
      </c>
      <c r="B2052" s="31" t="s">
        <v>3592</v>
      </c>
      <c r="C2052" s="31" t="s">
        <v>38</v>
      </c>
      <c r="D2052" s="31" t="s">
        <v>1307</v>
      </c>
      <c r="E2052" s="31" t="s">
        <v>17</v>
      </c>
      <c r="F2052" s="31" t="s">
        <v>3593</v>
      </c>
      <c r="G2052" s="24">
        <f>IF(ISERROR(VLOOKUP(A2052,'2011 County-Level Acres Tilled'!$A$2:$F$3069,6,FALSE)),0,VLOOKUP(A2052,'2011 County-Level Acres Tilled'!$A$2:$F$3069,6,FALSE))</f>
        <v>111776.33114533636</v>
      </c>
      <c r="H2052" s="32" t="s">
        <v>5474</v>
      </c>
      <c r="I2052" s="9" t="s">
        <v>5410</v>
      </c>
      <c r="J2052" s="36">
        <f>IF(ISERROR(VLOOKUP(A2052&amp;I2052,'County-level Emissions Factors'!$E$2:$F$12273,2,FALSE)),0,VLOOKUP(A2052&amp;I2052,'County-level Emissions Factors'!$E$2:$F$12273,2,FALSE))</f>
        <v>35.440517395182873</v>
      </c>
      <c r="K2052" s="19" t="s">
        <v>5473</v>
      </c>
      <c r="L2052" s="19" t="s">
        <v>5474</v>
      </c>
      <c r="M2052" s="38">
        <f t="shared" si="32"/>
        <v>1980.7055041630072</v>
      </c>
      <c r="N2052" s="9" t="s">
        <v>5475</v>
      </c>
    </row>
    <row r="2053" spans="1:14">
      <c r="A2053" s="31" t="s">
        <v>3606</v>
      </c>
      <c r="B2053" s="31" t="s">
        <v>3592</v>
      </c>
      <c r="C2053" s="31" t="s">
        <v>41</v>
      </c>
      <c r="D2053" s="31" t="s">
        <v>36</v>
      </c>
      <c r="E2053" s="31" t="s">
        <v>17</v>
      </c>
      <c r="F2053" s="31" t="s">
        <v>3593</v>
      </c>
      <c r="G2053" s="24">
        <f>IF(ISERROR(VLOOKUP(A2053,'2011 County-Level Acres Tilled'!$A$2:$F$3069,6,FALSE)),0,VLOOKUP(A2053,'2011 County-Level Acres Tilled'!$A$2:$F$3069,6,FALSE))</f>
        <v>70248.774973115607</v>
      </c>
      <c r="H2053" s="32" t="s">
        <v>5474</v>
      </c>
      <c r="I2053" s="9" t="s">
        <v>5410</v>
      </c>
      <c r="J2053" s="36">
        <f>IF(ISERROR(VLOOKUP(A2053&amp;I2053,'County-level Emissions Factors'!$E$2:$F$12273,2,FALSE)),0,VLOOKUP(A2053&amp;I2053,'County-level Emissions Factors'!$E$2:$F$12273,2,FALSE))</f>
        <v>30.81028169014084</v>
      </c>
      <c r="K2053" s="19" t="s">
        <v>5473</v>
      </c>
      <c r="L2053" s="19" t="s">
        <v>5474</v>
      </c>
      <c r="M2053" s="38">
        <f t="shared" ref="M2053:M2116" si="33">G2053*J2053/2000</f>
        <v>1082.192272654504</v>
      </c>
      <c r="N2053" s="9" t="s">
        <v>5475</v>
      </c>
    </row>
    <row r="2054" spans="1:14">
      <c r="A2054" s="31" t="s">
        <v>3607</v>
      </c>
      <c r="B2054" s="31" t="s">
        <v>3592</v>
      </c>
      <c r="C2054" s="31" t="s">
        <v>44</v>
      </c>
      <c r="D2054" s="31" t="s">
        <v>342</v>
      </c>
      <c r="E2054" s="31" t="s">
        <v>17</v>
      </c>
      <c r="F2054" s="31" t="s">
        <v>3593</v>
      </c>
      <c r="G2054" s="24">
        <f>IF(ISERROR(VLOOKUP(A2054,'2011 County-Level Acres Tilled'!$A$2:$F$3069,6,FALSE)),0,VLOOKUP(A2054,'2011 County-Level Acres Tilled'!$A$2:$F$3069,6,FALSE))</f>
        <v>16646.093650233553</v>
      </c>
      <c r="H2054" s="32" t="s">
        <v>5474</v>
      </c>
      <c r="I2054" s="9" t="s">
        <v>5410</v>
      </c>
      <c r="J2054" s="36">
        <f>IF(ISERROR(VLOOKUP(A2054&amp;I2054,'County-level Emissions Factors'!$E$2:$F$12273,2,FALSE)),0,VLOOKUP(A2054&amp;I2054,'County-level Emissions Factors'!$E$2:$F$12273,2,FALSE))</f>
        <v>44.501132975551577</v>
      </c>
      <c r="K2054" s="19" t="s">
        <v>5473</v>
      </c>
      <c r="L2054" s="19" t="s">
        <v>5474</v>
      </c>
      <c r="M2054" s="38">
        <f t="shared" si="33"/>
        <v>370.38501352626406</v>
      </c>
      <c r="N2054" s="9" t="s">
        <v>5475</v>
      </c>
    </row>
    <row r="2055" spans="1:14">
      <c r="A2055" s="31" t="s">
        <v>3608</v>
      </c>
      <c r="B2055" s="31" t="s">
        <v>3592</v>
      </c>
      <c r="C2055" s="31" t="s">
        <v>47</v>
      </c>
      <c r="D2055" s="31" t="s">
        <v>1315</v>
      </c>
      <c r="E2055" s="31" t="s">
        <v>17</v>
      </c>
      <c r="F2055" s="31" t="s">
        <v>3593</v>
      </c>
      <c r="G2055" s="24">
        <f>IF(ISERROR(VLOOKUP(A2055,'2011 County-Level Acres Tilled'!$A$2:$F$3069,6,FALSE)),0,VLOOKUP(A2055,'2011 County-Level Acres Tilled'!$A$2:$F$3069,6,FALSE))</f>
        <v>189813.59385606754</v>
      </c>
      <c r="H2055" s="32" t="s">
        <v>5474</v>
      </c>
      <c r="I2055" s="9" t="s">
        <v>5410</v>
      </c>
      <c r="J2055" s="36">
        <f>IF(ISERROR(VLOOKUP(A2055&amp;I2055,'County-level Emissions Factors'!$E$2:$F$12273,2,FALSE)),0,VLOOKUP(A2055&amp;I2055,'County-level Emissions Factors'!$E$2:$F$12273,2,FALSE))</f>
        <v>40.107603474106817</v>
      </c>
      <c r="K2055" s="19" t="s">
        <v>5473</v>
      </c>
      <c r="L2055" s="19" t="s">
        <v>5474</v>
      </c>
      <c r="M2055" s="38">
        <f t="shared" si="33"/>
        <v>3806.4841781871573</v>
      </c>
      <c r="N2055" s="9" t="s">
        <v>5475</v>
      </c>
    </row>
    <row r="2056" spans="1:14">
      <c r="A2056" s="31" t="s">
        <v>3609</v>
      </c>
      <c r="B2056" s="31" t="s">
        <v>3592</v>
      </c>
      <c r="C2056" s="31" t="s">
        <v>50</v>
      </c>
      <c r="D2056" s="31" t="s">
        <v>346</v>
      </c>
      <c r="E2056" s="31" t="s">
        <v>17</v>
      </c>
      <c r="F2056" s="31" t="s">
        <v>3593</v>
      </c>
      <c r="G2056" s="24">
        <f>IF(ISERROR(VLOOKUP(A2056,'2011 County-Level Acres Tilled'!$A$2:$F$3069,6,FALSE)),0,VLOOKUP(A2056,'2011 County-Level Acres Tilled'!$A$2:$F$3069,6,FALSE))</f>
        <v>189310.00063929116</v>
      </c>
      <c r="H2056" s="32" t="s">
        <v>5474</v>
      </c>
      <c r="I2056" s="9" t="s">
        <v>5410</v>
      </c>
      <c r="J2056" s="36">
        <f>IF(ISERROR(VLOOKUP(A2056&amp;I2056,'County-level Emissions Factors'!$E$2:$F$12273,2,FALSE)),0,VLOOKUP(A2056&amp;I2056,'County-level Emissions Factors'!$E$2:$F$12273,2,FALSE))</f>
        <v>25.067423152735604</v>
      </c>
      <c r="K2056" s="19" t="s">
        <v>5473</v>
      </c>
      <c r="L2056" s="19" t="s">
        <v>5474</v>
      </c>
      <c r="M2056" s="38">
        <f t="shared" si="33"/>
        <v>2372.7569465348797</v>
      </c>
      <c r="N2056" s="9" t="s">
        <v>5475</v>
      </c>
    </row>
    <row r="2057" spans="1:14">
      <c r="A2057" s="31" t="s">
        <v>3610</v>
      </c>
      <c r="B2057" s="31" t="s">
        <v>3592</v>
      </c>
      <c r="C2057" s="31" t="s">
        <v>53</v>
      </c>
      <c r="D2057" s="31" t="s">
        <v>3611</v>
      </c>
      <c r="E2057" s="31" t="s">
        <v>17</v>
      </c>
      <c r="F2057" s="31" t="s">
        <v>3593</v>
      </c>
      <c r="G2057" s="24">
        <f>IF(ISERROR(VLOOKUP(A2057,'2011 County-Level Acres Tilled'!$A$2:$F$3069,6,FALSE)),0,VLOOKUP(A2057,'2011 County-Level Acres Tilled'!$A$2:$F$3069,6,FALSE))</f>
        <v>56561.631810570238</v>
      </c>
      <c r="H2057" s="32" t="s">
        <v>5474</v>
      </c>
      <c r="I2057" s="9" t="s">
        <v>5410</v>
      </c>
      <c r="J2057" s="36">
        <f>IF(ISERROR(VLOOKUP(A2057&amp;I2057,'County-level Emissions Factors'!$E$2:$F$12273,2,FALSE)),0,VLOOKUP(A2057&amp;I2057,'County-level Emissions Factors'!$E$2:$F$12273,2,FALSE))</f>
        <v>20.966175195143101</v>
      </c>
      <c r="K2057" s="19" t="s">
        <v>5473</v>
      </c>
      <c r="L2057" s="19" t="s">
        <v>5474</v>
      </c>
      <c r="M2057" s="38">
        <f t="shared" si="33"/>
        <v>592.94054093179739</v>
      </c>
      <c r="N2057" s="9" t="s">
        <v>5475</v>
      </c>
    </row>
    <row r="2058" spans="1:14">
      <c r="A2058" s="31" t="s">
        <v>3612</v>
      </c>
      <c r="B2058" s="31" t="s">
        <v>3592</v>
      </c>
      <c r="C2058" s="31" t="s">
        <v>56</v>
      </c>
      <c r="D2058" s="31" t="s">
        <v>1321</v>
      </c>
      <c r="E2058" s="31" t="s">
        <v>17</v>
      </c>
      <c r="F2058" s="31" t="s">
        <v>3593</v>
      </c>
      <c r="G2058" s="24">
        <f>IF(ISERROR(VLOOKUP(A2058,'2011 County-Level Acres Tilled'!$A$2:$F$3069,6,FALSE)),0,VLOOKUP(A2058,'2011 County-Level Acres Tilled'!$A$2:$F$3069,6,FALSE))</f>
        <v>160813.31175282298</v>
      </c>
      <c r="H2058" s="32" t="s">
        <v>5474</v>
      </c>
      <c r="I2058" s="9" t="s">
        <v>5410</v>
      </c>
      <c r="J2058" s="36">
        <f>IF(ISERROR(VLOOKUP(A2058&amp;I2058,'County-level Emissions Factors'!$E$2:$F$12273,2,FALSE)),0,VLOOKUP(A2058&amp;I2058,'County-level Emissions Factors'!$E$2:$F$12273,2,FALSE))</f>
        <v>33.007403892974416</v>
      </c>
      <c r="K2058" s="19" t="s">
        <v>5473</v>
      </c>
      <c r="L2058" s="19" t="s">
        <v>5474</v>
      </c>
      <c r="M2058" s="38">
        <f t="shared" si="33"/>
        <v>2654.0149661961191</v>
      </c>
      <c r="N2058" s="9" t="s">
        <v>5475</v>
      </c>
    </row>
    <row r="2059" spans="1:14">
      <c r="A2059" s="31" t="s">
        <v>3613</v>
      </c>
      <c r="B2059" s="31" t="s">
        <v>3592</v>
      </c>
      <c r="C2059" s="31" t="s">
        <v>59</v>
      </c>
      <c r="D2059" s="31" t="s">
        <v>3614</v>
      </c>
      <c r="E2059" s="31" t="s">
        <v>17</v>
      </c>
      <c r="F2059" s="31" t="s">
        <v>3593</v>
      </c>
      <c r="G2059" s="24">
        <f>IF(ISERROR(VLOOKUP(A2059,'2011 County-Level Acres Tilled'!$A$2:$F$3069,6,FALSE)),0,VLOOKUP(A2059,'2011 County-Level Acres Tilled'!$A$2:$F$3069,6,FALSE))</f>
        <v>43385.783072050268</v>
      </c>
      <c r="H2059" s="32" t="s">
        <v>5474</v>
      </c>
      <c r="I2059" s="9" t="s">
        <v>5410</v>
      </c>
      <c r="J2059" s="36">
        <f>IF(ISERROR(VLOOKUP(A2059&amp;I2059,'County-level Emissions Factors'!$E$2:$F$12273,2,FALSE)),0,VLOOKUP(A2059&amp;I2059,'County-level Emissions Factors'!$E$2:$F$12273,2,FALSE))</f>
        <v>41.226560364464696</v>
      </c>
      <c r="K2059" s="19" t="s">
        <v>5473</v>
      </c>
      <c r="L2059" s="19" t="s">
        <v>5474</v>
      </c>
      <c r="M2059" s="38">
        <f t="shared" si="33"/>
        <v>894.32330238972543</v>
      </c>
      <c r="N2059" s="9" t="s">
        <v>5475</v>
      </c>
    </row>
    <row r="2060" spans="1:14">
      <c r="A2060" s="31" t="s">
        <v>3615</v>
      </c>
      <c r="B2060" s="31" t="s">
        <v>3592</v>
      </c>
      <c r="C2060" s="31" t="s">
        <v>62</v>
      </c>
      <c r="D2060" s="31" t="s">
        <v>3616</v>
      </c>
      <c r="E2060" s="31" t="s">
        <v>17</v>
      </c>
      <c r="F2060" s="31" t="s">
        <v>3593</v>
      </c>
      <c r="G2060" s="24">
        <f>IF(ISERROR(VLOOKUP(A2060,'2011 County-Level Acres Tilled'!$A$2:$F$3069,6,FALSE)),0,VLOOKUP(A2060,'2011 County-Level Acres Tilled'!$A$2:$F$3069,6,FALSE))</f>
        <v>47456.37043477226</v>
      </c>
      <c r="H2060" s="32" t="s">
        <v>5474</v>
      </c>
      <c r="I2060" s="9" t="s">
        <v>5410</v>
      </c>
      <c r="J2060" s="36">
        <f>IF(ISERROR(VLOOKUP(A2060&amp;I2060,'County-level Emissions Factors'!$E$2:$F$12273,2,FALSE)),0,VLOOKUP(A2060&amp;I2060,'County-level Emissions Factors'!$E$2:$F$12273,2,FALSE))</f>
        <v>51.177741463104056</v>
      </c>
      <c r="K2060" s="19" t="s">
        <v>5473</v>
      </c>
      <c r="L2060" s="19" t="s">
        <v>5474</v>
      </c>
      <c r="M2060" s="38">
        <f t="shared" si="33"/>
        <v>1214.3549284440348</v>
      </c>
      <c r="N2060" s="9" t="s">
        <v>5475</v>
      </c>
    </row>
    <row r="2061" spans="1:14">
      <c r="A2061" s="31" t="s">
        <v>3617</v>
      </c>
      <c r="B2061" s="31" t="s">
        <v>3592</v>
      </c>
      <c r="C2061" s="31" t="s">
        <v>65</v>
      </c>
      <c r="D2061" s="31" t="s">
        <v>358</v>
      </c>
      <c r="E2061" s="31" t="s">
        <v>17</v>
      </c>
      <c r="F2061" s="31" t="s">
        <v>3593</v>
      </c>
      <c r="G2061" s="24">
        <f>IF(ISERROR(VLOOKUP(A2061,'2011 County-Level Acres Tilled'!$A$2:$F$3069,6,FALSE)),0,VLOOKUP(A2061,'2011 County-Level Acres Tilled'!$A$2:$F$3069,6,FALSE))</f>
        <v>194328.82405387584</v>
      </c>
      <c r="H2061" s="32" t="s">
        <v>5474</v>
      </c>
      <c r="I2061" s="9" t="s">
        <v>5410</v>
      </c>
      <c r="J2061" s="36">
        <f>IF(ISERROR(VLOOKUP(A2061&amp;I2061,'County-level Emissions Factors'!$E$2:$F$12273,2,FALSE)),0,VLOOKUP(A2061&amp;I2061,'County-level Emissions Factors'!$E$2:$F$12273,2,FALSE))</f>
        <v>34.764039896685141</v>
      </c>
      <c r="K2061" s="19" t="s">
        <v>5473</v>
      </c>
      <c r="L2061" s="19" t="s">
        <v>5474</v>
      </c>
      <c r="M2061" s="38">
        <f t="shared" si="33"/>
        <v>3377.8274962424234</v>
      </c>
      <c r="N2061" s="9" t="s">
        <v>5475</v>
      </c>
    </row>
    <row r="2062" spans="1:14">
      <c r="A2062" s="31" t="s">
        <v>3618</v>
      </c>
      <c r="B2062" s="31" t="s">
        <v>3592</v>
      </c>
      <c r="C2062" s="31" t="s">
        <v>68</v>
      </c>
      <c r="D2062" s="31" t="s">
        <v>3619</v>
      </c>
      <c r="E2062" s="31" t="s">
        <v>17</v>
      </c>
      <c r="F2062" s="31" t="s">
        <v>3593</v>
      </c>
      <c r="G2062" s="24">
        <f>IF(ISERROR(VLOOKUP(A2062,'2011 County-Level Acres Tilled'!$A$2:$F$3069,6,FALSE)),0,VLOOKUP(A2062,'2011 County-Level Acres Tilled'!$A$2:$F$3069,6,FALSE))</f>
        <v>2343.9858058608052</v>
      </c>
      <c r="H2062" s="32" t="s">
        <v>5474</v>
      </c>
      <c r="I2062" s="9" t="s">
        <v>5410</v>
      </c>
      <c r="J2062" s="36">
        <f>IF(ISERROR(VLOOKUP(A2062&amp;I2062,'County-level Emissions Factors'!$E$2:$F$12273,2,FALSE)),0,VLOOKUP(A2062&amp;I2062,'County-level Emissions Factors'!$E$2:$F$12273,2,FALSE))</f>
        <v>59.32</v>
      </c>
      <c r="K2062" s="19" t="s">
        <v>5473</v>
      </c>
      <c r="L2062" s="19" t="s">
        <v>5474</v>
      </c>
      <c r="M2062" s="38">
        <f t="shared" si="33"/>
        <v>69.522619001831487</v>
      </c>
      <c r="N2062" s="9" t="s">
        <v>5475</v>
      </c>
    </row>
    <row r="2063" spans="1:14">
      <c r="A2063" s="31" t="s">
        <v>3620</v>
      </c>
      <c r="B2063" s="31" t="s">
        <v>3592</v>
      </c>
      <c r="C2063" s="31" t="s">
        <v>71</v>
      </c>
      <c r="D2063" s="31" t="s">
        <v>3621</v>
      </c>
      <c r="E2063" s="31" t="s">
        <v>17</v>
      </c>
      <c r="F2063" s="31" t="s">
        <v>3593</v>
      </c>
      <c r="G2063" s="24">
        <f>IF(ISERROR(VLOOKUP(A2063,'2011 County-Level Acres Tilled'!$A$2:$F$3069,6,FALSE)),0,VLOOKUP(A2063,'2011 County-Level Acres Tilled'!$A$2:$F$3069,6,FALSE))</f>
        <v>328979.96554067114</v>
      </c>
      <c r="H2063" s="32" t="s">
        <v>5474</v>
      </c>
      <c r="I2063" s="9" t="s">
        <v>5410</v>
      </c>
      <c r="J2063" s="36">
        <f>IF(ISERROR(VLOOKUP(A2063&amp;I2063,'County-level Emissions Factors'!$E$2:$F$12273,2,FALSE)),0,VLOOKUP(A2063&amp;I2063,'County-level Emissions Factors'!$E$2:$F$12273,2,FALSE))</f>
        <v>34.354630618534678</v>
      </c>
      <c r="K2063" s="19" t="s">
        <v>5473</v>
      </c>
      <c r="L2063" s="19" t="s">
        <v>5474</v>
      </c>
      <c r="M2063" s="38">
        <f t="shared" si="33"/>
        <v>5650.9925985240116</v>
      </c>
      <c r="N2063" s="9" t="s">
        <v>5475</v>
      </c>
    </row>
    <row r="2064" spans="1:14">
      <c r="A2064" s="31" t="s">
        <v>3622</v>
      </c>
      <c r="B2064" s="31" t="s">
        <v>3592</v>
      </c>
      <c r="C2064" s="31" t="s">
        <v>74</v>
      </c>
      <c r="D2064" s="31" t="s">
        <v>3623</v>
      </c>
      <c r="E2064" s="31" t="s">
        <v>17</v>
      </c>
      <c r="F2064" s="31" t="s">
        <v>3593</v>
      </c>
      <c r="G2064" s="24">
        <f>IF(ISERROR(VLOOKUP(A2064,'2011 County-Level Acres Tilled'!$A$2:$F$3069,6,FALSE)),0,VLOOKUP(A2064,'2011 County-Level Acres Tilled'!$A$2:$F$3069,6,FALSE))</f>
        <v>164790.64538280928</v>
      </c>
      <c r="H2064" s="32" t="s">
        <v>5474</v>
      </c>
      <c r="I2064" s="9" t="s">
        <v>5410</v>
      </c>
      <c r="J2064" s="36">
        <f>IF(ISERROR(VLOOKUP(A2064&amp;I2064,'County-level Emissions Factors'!$E$2:$F$12273,2,FALSE)),0,VLOOKUP(A2064&amp;I2064,'County-level Emissions Factors'!$E$2:$F$12273,2,FALSE))</f>
        <v>30.0438877479538</v>
      </c>
      <c r="K2064" s="19" t="s">
        <v>5473</v>
      </c>
      <c r="L2064" s="19" t="s">
        <v>5474</v>
      </c>
      <c r="M2064" s="38">
        <f t="shared" si="33"/>
        <v>2475.4758258969914</v>
      </c>
      <c r="N2064" s="9" t="s">
        <v>5475</v>
      </c>
    </row>
    <row r="2065" spans="1:14">
      <c r="A2065" s="31" t="s">
        <v>3624</v>
      </c>
      <c r="B2065" s="31" t="s">
        <v>3592</v>
      </c>
      <c r="C2065" s="31" t="s">
        <v>77</v>
      </c>
      <c r="D2065" s="31" t="s">
        <v>1483</v>
      </c>
      <c r="E2065" s="31" t="s">
        <v>17</v>
      </c>
      <c r="F2065" s="31" t="s">
        <v>3593</v>
      </c>
      <c r="G2065" s="24">
        <f>IF(ISERROR(VLOOKUP(A2065,'2011 County-Level Acres Tilled'!$A$2:$F$3069,6,FALSE)),0,VLOOKUP(A2065,'2011 County-Level Acres Tilled'!$A$2:$F$3069,6,FALSE))</f>
        <v>121154.89275632639</v>
      </c>
      <c r="H2065" s="32" t="s">
        <v>5474</v>
      </c>
      <c r="I2065" s="9" t="s">
        <v>5410</v>
      </c>
      <c r="J2065" s="36">
        <f>IF(ISERROR(VLOOKUP(A2065&amp;I2065,'County-level Emissions Factors'!$E$2:$F$12273,2,FALSE)),0,VLOOKUP(A2065&amp;I2065,'County-level Emissions Factors'!$E$2:$F$12273,2,FALSE))</f>
        <v>38.639440329218104</v>
      </c>
      <c r="K2065" s="19" t="s">
        <v>5473</v>
      </c>
      <c r="L2065" s="19" t="s">
        <v>5474</v>
      </c>
      <c r="M2065" s="38">
        <f t="shared" si="33"/>
        <v>2340.678624625446</v>
      </c>
      <c r="N2065" s="9" t="s">
        <v>5475</v>
      </c>
    </row>
    <row r="2066" spans="1:14">
      <c r="A2066" s="31" t="s">
        <v>3625</v>
      </c>
      <c r="B2066" s="31" t="s">
        <v>3592</v>
      </c>
      <c r="C2066" s="31" t="s">
        <v>80</v>
      </c>
      <c r="D2066" s="31" t="s">
        <v>3271</v>
      </c>
      <c r="E2066" s="31" t="s">
        <v>17</v>
      </c>
      <c r="F2066" s="31" t="s">
        <v>3593</v>
      </c>
      <c r="G2066" s="24">
        <f>IF(ISERROR(VLOOKUP(A2066,'2011 County-Level Acres Tilled'!$A$2:$F$3069,6,FALSE)),0,VLOOKUP(A2066,'2011 County-Level Acres Tilled'!$A$2:$F$3069,6,FALSE))</f>
        <v>77111.804942954652</v>
      </c>
      <c r="H2066" s="32" t="s">
        <v>5474</v>
      </c>
      <c r="I2066" s="9" t="s">
        <v>5410</v>
      </c>
      <c r="J2066" s="36">
        <f>IF(ISERROR(VLOOKUP(A2066&amp;I2066,'County-level Emissions Factors'!$E$2:$F$12273,2,FALSE)),0,VLOOKUP(A2066&amp;I2066,'County-level Emissions Factors'!$E$2:$F$12273,2,FALSE))</f>
        <v>33.888998187936835</v>
      </c>
      <c r="K2066" s="19" t="s">
        <v>5473</v>
      </c>
      <c r="L2066" s="19" t="s">
        <v>5474</v>
      </c>
      <c r="M2066" s="38">
        <f t="shared" si="33"/>
        <v>1306.6209089901645</v>
      </c>
      <c r="N2066" s="9" t="s">
        <v>5475</v>
      </c>
    </row>
    <row r="2067" spans="1:14">
      <c r="A2067" s="31" t="s">
        <v>3626</v>
      </c>
      <c r="B2067" s="31" t="s">
        <v>3592</v>
      </c>
      <c r="C2067" s="31" t="s">
        <v>83</v>
      </c>
      <c r="D2067" s="31" t="s">
        <v>708</v>
      </c>
      <c r="E2067" s="31" t="s">
        <v>17</v>
      </c>
      <c r="F2067" s="31" t="s">
        <v>3593</v>
      </c>
      <c r="G2067" s="24">
        <f>IF(ISERROR(VLOOKUP(A2067,'2011 County-Level Acres Tilled'!$A$2:$F$3069,6,FALSE)),0,VLOOKUP(A2067,'2011 County-Level Acres Tilled'!$A$2:$F$3069,6,FALSE))</f>
        <v>132240.92977282658</v>
      </c>
      <c r="H2067" s="32" t="s">
        <v>5474</v>
      </c>
      <c r="I2067" s="9" t="s">
        <v>5410</v>
      </c>
      <c r="J2067" s="36">
        <f>IF(ISERROR(VLOOKUP(A2067&amp;I2067,'County-level Emissions Factors'!$E$2:$F$12273,2,FALSE)),0,VLOOKUP(A2067&amp;I2067,'County-level Emissions Factors'!$E$2:$F$12273,2,FALSE))</f>
        <v>39.044718052340706</v>
      </c>
      <c r="K2067" s="19" t="s">
        <v>5473</v>
      </c>
      <c r="L2067" s="19" t="s">
        <v>5474</v>
      </c>
      <c r="M2067" s="38">
        <f t="shared" si="33"/>
        <v>2581.6549089797008</v>
      </c>
      <c r="N2067" s="9" t="s">
        <v>5475</v>
      </c>
    </row>
    <row r="2068" spans="1:14">
      <c r="A2068" s="31" t="s">
        <v>3627</v>
      </c>
      <c r="B2068" s="31" t="s">
        <v>3592</v>
      </c>
      <c r="C2068" s="31" t="s">
        <v>86</v>
      </c>
      <c r="D2068" s="31" t="s">
        <v>102</v>
      </c>
      <c r="E2068" s="31" t="s">
        <v>17</v>
      </c>
      <c r="F2068" s="31" t="s">
        <v>3593</v>
      </c>
      <c r="G2068" s="24">
        <f>IF(ISERROR(VLOOKUP(A2068,'2011 County-Level Acres Tilled'!$A$2:$F$3069,6,FALSE)),0,VLOOKUP(A2068,'2011 County-Level Acres Tilled'!$A$2:$F$3069,6,FALSE))</f>
        <v>259948.66433491991</v>
      </c>
      <c r="H2068" s="32" t="s">
        <v>5474</v>
      </c>
      <c r="I2068" s="9" t="s">
        <v>5410</v>
      </c>
      <c r="J2068" s="36">
        <f>IF(ISERROR(VLOOKUP(A2068&amp;I2068,'County-level Emissions Factors'!$E$2:$F$12273,2,FALSE)),0,VLOOKUP(A2068&amp;I2068,'County-level Emissions Factors'!$E$2:$F$12273,2,FALSE))</f>
        <v>26.455581341378512</v>
      </c>
      <c r="K2068" s="19" t="s">
        <v>5473</v>
      </c>
      <c r="L2068" s="19" t="s">
        <v>5474</v>
      </c>
      <c r="M2068" s="38">
        <f t="shared" si="33"/>
        <v>3438.5465169475865</v>
      </c>
      <c r="N2068" s="9" t="s">
        <v>5475</v>
      </c>
    </row>
    <row r="2069" spans="1:14">
      <c r="A2069" s="31" t="s">
        <v>3628</v>
      </c>
      <c r="B2069" s="31" t="s">
        <v>3592</v>
      </c>
      <c r="C2069" s="31" t="s">
        <v>89</v>
      </c>
      <c r="D2069" s="31" t="s">
        <v>105</v>
      </c>
      <c r="E2069" s="31" t="s">
        <v>17</v>
      </c>
      <c r="F2069" s="31" t="s">
        <v>3593</v>
      </c>
      <c r="G2069" s="24">
        <f>IF(ISERROR(VLOOKUP(A2069,'2011 County-Level Acres Tilled'!$A$2:$F$3069,6,FALSE)),0,VLOOKUP(A2069,'2011 County-Level Acres Tilled'!$A$2:$F$3069,6,FALSE))</f>
        <v>55718.812544107306</v>
      </c>
      <c r="H2069" s="32" t="s">
        <v>5474</v>
      </c>
      <c r="I2069" s="9" t="s">
        <v>5410</v>
      </c>
      <c r="J2069" s="36">
        <f>IF(ISERROR(VLOOKUP(A2069&amp;I2069,'County-level Emissions Factors'!$E$2:$F$12273,2,FALSE)),0,VLOOKUP(A2069&amp;I2069,'County-level Emissions Factors'!$E$2:$F$12273,2,FALSE))</f>
        <v>35.366952981303236</v>
      </c>
      <c r="K2069" s="19" t="s">
        <v>5473</v>
      </c>
      <c r="L2069" s="19" t="s">
        <v>5474</v>
      </c>
      <c r="M2069" s="38">
        <f t="shared" si="33"/>
        <v>985.30231171074604</v>
      </c>
      <c r="N2069" s="9" t="s">
        <v>5475</v>
      </c>
    </row>
    <row r="2070" spans="1:14">
      <c r="A2070" s="31" t="s">
        <v>3629</v>
      </c>
      <c r="B2070" s="31" t="s">
        <v>3592</v>
      </c>
      <c r="C2070" s="31" t="s">
        <v>92</v>
      </c>
      <c r="D2070" s="31" t="s">
        <v>372</v>
      </c>
      <c r="E2070" s="31" t="s">
        <v>17</v>
      </c>
      <c r="F2070" s="31" t="s">
        <v>3593</v>
      </c>
      <c r="G2070" s="24">
        <f>IF(ISERROR(VLOOKUP(A2070,'2011 County-Level Acres Tilled'!$A$2:$F$3069,6,FALSE)),0,VLOOKUP(A2070,'2011 County-Level Acres Tilled'!$A$2:$F$3069,6,FALSE))</f>
        <v>193526.15122928124</v>
      </c>
      <c r="H2070" s="32" t="s">
        <v>5474</v>
      </c>
      <c r="I2070" s="9" t="s">
        <v>5410</v>
      </c>
      <c r="J2070" s="36">
        <f>IF(ISERROR(VLOOKUP(A2070&amp;I2070,'County-level Emissions Factors'!$E$2:$F$12273,2,FALSE)),0,VLOOKUP(A2070&amp;I2070,'County-level Emissions Factors'!$E$2:$F$12273,2,FALSE))</f>
        <v>29.183638387656302</v>
      </c>
      <c r="K2070" s="19" t="s">
        <v>5473</v>
      </c>
      <c r="L2070" s="19" t="s">
        <v>5474</v>
      </c>
      <c r="M2070" s="38">
        <f t="shared" si="33"/>
        <v>2823.8986080151153</v>
      </c>
      <c r="N2070" s="9" t="s">
        <v>5475</v>
      </c>
    </row>
    <row r="2071" spans="1:14">
      <c r="A2071" s="31" t="s">
        <v>3630</v>
      </c>
      <c r="B2071" s="31" t="s">
        <v>3592</v>
      </c>
      <c r="C2071" s="31" t="s">
        <v>95</v>
      </c>
      <c r="D2071" s="31" t="s">
        <v>3631</v>
      </c>
      <c r="E2071" s="31" t="s">
        <v>17</v>
      </c>
      <c r="F2071" s="31" t="s">
        <v>3593</v>
      </c>
      <c r="G2071" s="24">
        <f>IF(ISERROR(VLOOKUP(A2071,'2011 County-Level Acres Tilled'!$A$2:$F$3069,6,FALSE)),0,VLOOKUP(A2071,'2011 County-Level Acres Tilled'!$A$2:$F$3069,6,FALSE))</f>
        <v>18906.195409903543</v>
      </c>
      <c r="H2071" s="32" t="s">
        <v>5474</v>
      </c>
      <c r="I2071" s="9" t="s">
        <v>5410</v>
      </c>
      <c r="J2071" s="36">
        <f>IF(ISERROR(VLOOKUP(A2071&amp;I2071,'County-level Emissions Factors'!$E$2:$F$12273,2,FALSE)),0,VLOOKUP(A2071&amp;I2071,'County-level Emissions Factors'!$E$2:$F$12273,2,FALSE))</f>
        <v>48.393741851368979</v>
      </c>
      <c r="K2071" s="19" t="s">
        <v>5473</v>
      </c>
      <c r="L2071" s="19" t="s">
        <v>5474</v>
      </c>
      <c r="M2071" s="38">
        <f t="shared" si="33"/>
        <v>457.47077002920463</v>
      </c>
      <c r="N2071" s="9" t="s">
        <v>5475</v>
      </c>
    </row>
    <row r="2072" spans="1:14">
      <c r="A2072" s="31" t="s">
        <v>3632</v>
      </c>
      <c r="B2072" s="31" t="s">
        <v>3592</v>
      </c>
      <c r="C2072" s="31" t="s">
        <v>98</v>
      </c>
      <c r="D2072" s="31" t="s">
        <v>3633</v>
      </c>
      <c r="E2072" s="31" t="s">
        <v>17</v>
      </c>
      <c r="F2072" s="31" t="s">
        <v>3593</v>
      </c>
      <c r="G2072" s="24">
        <f>IF(ISERROR(VLOOKUP(A2072,'2011 County-Level Acres Tilled'!$A$2:$F$3069,6,FALSE)),0,VLOOKUP(A2072,'2011 County-Level Acres Tilled'!$A$2:$F$3069,6,FALSE))</f>
        <v>16137.140668582173</v>
      </c>
      <c r="H2072" s="32" t="s">
        <v>5474</v>
      </c>
      <c r="I2072" s="9" t="s">
        <v>5410</v>
      </c>
      <c r="J2072" s="36">
        <f>IF(ISERROR(VLOOKUP(A2072&amp;I2072,'County-level Emissions Factors'!$E$2:$F$12273,2,FALSE)),0,VLOOKUP(A2072&amp;I2072,'County-level Emissions Factors'!$E$2:$F$12273,2,FALSE))</f>
        <v>44.071293895828433</v>
      </c>
      <c r="K2072" s="19" t="s">
        <v>5473</v>
      </c>
      <c r="L2072" s="19" t="s">
        <v>5474</v>
      </c>
      <c r="M2072" s="38">
        <f t="shared" si="33"/>
        <v>355.59233452170508</v>
      </c>
      <c r="N2072" s="9" t="s">
        <v>5475</v>
      </c>
    </row>
    <row r="2073" spans="1:14">
      <c r="A2073" s="31" t="s">
        <v>3634</v>
      </c>
      <c r="B2073" s="31" t="s">
        <v>3592</v>
      </c>
      <c r="C2073" s="31" t="s">
        <v>101</v>
      </c>
      <c r="D2073" s="31" t="s">
        <v>111</v>
      </c>
      <c r="E2073" s="31" t="s">
        <v>17</v>
      </c>
      <c r="F2073" s="31" t="s">
        <v>3593</v>
      </c>
      <c r="G2073" s="24">
        <f>IF(ISERROR(VLOOKUP(A2073,'2011 County-Level Acres Tilled'!$A$2:$F$3069,6,FALSE)),0,VLOOKUP(A2073,'2011 County-Level Acres Tilled'!$A$2:$F$3069,6,FALSE))</f>
        <v>129940.75126020776</v>
      </c>
      <c r="H2073" s="32" t="s">
        <v>5474</v>
      </c>
      <c r="I2073" s="9" t="s">
        <v>5410</v>
      </c>
      <c r="J2073" s="36">
        <f>IF(ISERROR(VLOOKUP(A2073&amp;I2073,'County-level Emissions Factors'!$E$2:$F$12273,2,FALSE)),0,VLOOKUP(A2073&amp;I2073,'County-level Emissions Factors'!$E$2:$F$12273,2,FALSE))</f>
        <v>39.668474872178585</v>
      </c>
      <c r="K2073" s="19" t="s">
        <v>5473</v>
      </c>
      <c r="L2073" s="19" t="s">
        <v>5474</v>
      </c>
      <c r="M2073" s="38">
        <f t="shared" si="33"/>
        <v>2577.27571311878</v>
      </c>
      <c r="N2073" s="9" t="s">
        <v>5475</v>
      </c>
    </row>
    <row r="2074" spans="1:14">
      <c r="A2074" s="31" t="s">
        <v>3635</v>
      </c>
      <c r="B2074" s="31" t="s">
        <v>3592</v>
      </c>
      <c r="C2074" s="31" t="s">
        <v>104</v>
      </c>
      <c r="D2074" s="31" t="s">
        <v>3636</v>
      </c>
      <c r="E2074" s="31" t="s">
        <v>17</v>
      </c>
      <c r="F2074" s="31" t="s">
        <v>3593</v>
      </c>
      <c r="G2074" s="24">
        <f>IF(ISERROR(VLOOKUP(A2074,'2011 County-Level Acres Tilled'!$A$2:$F$3069,6,FALSE)),0,VLOOKUP(A2074,'2011 County-Level Acres Tilled'!$A$2:$F$3069,6,FALSE))</f>
        <v>11967.295035621861</v>
      </c>
      <c r="H2074" s="32" t="s">
        <v>5474</v>
      </c>
      <c r="I2074" s="9" t="s">
        <v>5410</v>
      </c>
      <c r="J2074" s="36">
        <f>IF(ISERROR(VLOOKUP(A2074&amp;I2074,'County-level Emissions Factors'!$E$2:$F$12273,2,FALSE)),0,VLOOKUP(A2074&amp;I2074,'County-level Emissions Factors'!$E$2:$F$12273,2,FALSE))</f>
        <v>36.454410552349543</v>
      </c>
      <c r="K2074" s="19" t="s">
        <v>5473</v>
      </c>
      <c r="L2074" s="19" t="s">
        <v>5474</v>
      </c>
      <c r="M2074" s="38">
        <f t="shared" si="33"/>
        <v>218.13034321482692</v>
      </c>
      <c r="N2074" s="9" t="s">
        <v>5475</v>
      </c>
    </row>
    <row r="2075" spans="1:14">
      <c r="A2075" s="31" t="s">
        <v>3637</v>
      </c>
      <c r="B2075" s="31" t="s">
        <v>3592</v>
      </c>
      <c r="C2075" s="31" t="s">
        <v>107</v>
      </c>
      <c r="D2075" s="31" t="s">
        <v>779</v>
      </c>
      <c r="E2075" s="31" t="s">
        <v>17</v>
      </c>
      <c r="F2075" s="31" t="s">
        <v>3593</v>
      </c>
      <c r="G2075" s="24">
        <f>IF(ISERROR(VLOOKUP(A2075,'2011 County-Level Acres Tilled'!$A$2:$F$3069,6,FALSE)),0,VLOOKUP(A2075,'2011 County-Level Acres Tilled'!$A$2:$F$3069,6,FALSE))</f>
        <v>12558.967847901344</v>
      </c>
      <c r="H2075" s="32" t="s">
        <v>5474</v>
      </c>
      <c r="I2075" s="9" t="s">
        <v>5410</v>
      </c>
      <c r="J2075" s="36">
        <f>IF(ISERROR(VLOOKUP(A2075&amp;I2075,'County-level Emissions Factors'!$E$2:$F$12273,2,FALSE)),0,VLOOKUP(A2075&amp;I2075,'County-level Emissions Factors'!$E$2:$F$12273,2,FALSE))</f>
        <v>17.49798449612403</v>
      </c>
      <c r="K2075" s="19" t="s">
        <v>5473</v>
      </c>
      <c r="L2075" s="19" t="s">
        <v>5474</v>
      </c>
      <c r="M2075" s="38">
        <f t="shared" si="33"/>
        <v>109.87831234494894</v>
      </c>
      <c r="N2075" s="9" t="s">
        <v>5475</v>
      </c>
    </row>
    <row r="2076" spans="1:14">
      <c r="A2076" s="31" t="s">
        <v>3638</v>
      </c>
      <c r="B2076" s="31" t="s">
        <v>3592</v>
      </c>
      <c r="C2076" s="31" t="s">
        <v>110</v>
      </c>
      <c r="D2076" s="31" t="s">
        <v>979</v>
      </c>
      <c r="E2076" s="31" t="s">
        <v>17</v>
      </c>
      <c r="F2076" s="31" t="s">
        <v>3593</v>
      </c>
      <c r="G2076" s="24">
        <f>IF(ISERROR(VLOOKUP(A2076,'2011 County-Level Acres Tilled'!$A$2:$F$3069,6,FALSE)),0,VLOOKUP(A2076,'2011 County-Level Acres Tilled'!$A$2:$F$3069,6,FALSE))</f>
        <v>249924.1739475168</v>
      </c>
      <c r="H2076" s="32" t="s">
        <v>5474</v>
      </c>
      <c r="I2076" s="9" t="s">
        <v>5410</v>
      </c>
      <c r="J2076" s="36">
        <f>IF(ISERROR(VLOOKUP(A2076&amp;I2076,'County-level Emissions Factors'!$E$2:$F$12273,2,FALSE)),0,VLOOKUP(A2076&amp;I2076,'County-level Emissions Factors'!$E$2:$F$12273,2,FALSE))</f>
        <v>41.322991361968995</v>
      </c>
      <c r="K2076" s="19" t="s">
        <v>5473</v>
      </c>
      <c r="L2076" s="19" t="s">
        <v>5474</v>
      </c>
      <c r="M2076" s="38">
        <f t="shared" si="33"/>
        <v>5163.8072405902367</v>
      </c>
      <c r="N2076" s="9" t="s">
        <v>5475</v>
      </c>
    </row>
    <row r="2077" spans="1:14">
      <c r="A2077" s="31" t="s">
        <v>3639</v>
      </c>
      <c r="B2077" s="31" t="s">
        <v>3592</v>
      </c>
      <c r="C2077" s="31" t="s">
        <v>113</v>
      </c>
      <c r="D2077" s="31" t="s">
        <v>1352</v>
      </c>
      <c r="E2077" s="31" t="s">
        <v>17</v>
      </c>
      <c r="F2077" s="31" t="s">
        <v>3593</v>
      </c>
      <c r="G2077" s="24">
        <f>IF(ISERROR(VLOOKUP(A2077,'2011 County-Level Acres Tilled'!$A$2:$F$3069,6,FALSE)),0,VLOOKUP(A2077,'2011 County-Level Acres Tilled'!$A$2:$F$3069,6,FALSE))</f>
        <v>248685.7754041476</v>
      </c>
      <c r="H2077" s="32" t="s">
        <v>5474</v>
      </c>
      <c r="I2077" s="9" t="s">
        <v>5410</v>
      </c>
      <c r="J2077" s="36">
        <f>IF(ISERROR(VLOOKUP(A2077&amp;I2077,'County-level Emissions Factors'!$E$2:$F$12273,2,FALSE)),0,VLOOKUP(A2077&amp;I2077,'County-level Emissions Factors'!$E$2:$F$12273,2,FALSE))</f>
        <v>33.024068696154423</v>
      </c>
      <c r="K2077" s="19" t="s">
        <v>5473</v>
      </c>
      <c r="L2077" s="19" t="s">
        <v>5474</v>
      </c>
      <c r="M2077" s="38">
        <f t="shared" si="33"/>
        <v>4106.3080653514999</v>
      </c>
      <c r="N2077" s="9" t="s">
        <v>5475</v>
      </c>
    </row>
    <row r="2078" spans="1:14">
      <c r="A2078" s="31" t="s">
        <v>3640</v>
      </c>
      <c r="B2078" s="31" t="s">
        <v>3592</v>
      </c>
      <c r="C2078" s="31" t="s">
        <v>116</v>
      </c>
      <c r="D2078" s="31" t="s">
        <v>1501</v>
      </c>
      <c r="E2078" s="31" t="s">
        <v>17</v>
      </c>
      <c r="F2078" s="31" t="s">
        <v>3593</v>
      </c>
      <c r="G2078" s="24">
        <f>IF(ISERROR(VLOOKUP(A2078,'2011 County-Level Acres Tilled'!$A$2:$F$3069,6,FALSE)),0,VLOOKUP(A2078,'2011 County-Level Acres Tilled'!$A$2:$F$3069,6,FALSE))</f>
        <v>11924.795947534732</v>
      </c>
      <c r="H2078" s="32" t="s">
        <v>5474</v>
      </c>
      <c r="I2078" s="9" t="s">
        <v>5410</v>
      </c>
      <c r="J2078" s="36">
        <f>IF(ISERROR(VLOOKUP(A2078&amp;I2078,'County-level Emissions Factors'!$E$2:$F$12273,2,FALSE)),0,VLOOKUP(A2078&amp;I2078,'County-level Emissions Factors'!$E$2:$F$12273,2,FALSE))</f>
        <v>37.256389776357835</v>
      </c>
      <c r="K2078" s="19" t="s">
        <v>5473</v>
      </c>
      <c r="L2078" s="19" t="s">
        <v>5474</v>
      </c>
      <c r="M2078" s="38">
        <f t="shared" si="33"/>
        <v>222.13742291244318</v>
      </c>
      <c r="N2078" s="9" t="s">
        <v>5475</v>
      </c>
    </row>
    <row r="2079" spans="1:14">
      <c r="A2079" s="31" t="s">
        <v>3641</v>
      </c>
      <c r="B2079" s="31" t="s">
        <v>3592</v>
      </c>
      <c r="C2079" s="31" t="s">
        <v>119</v>
      </c>
      <c r="D2079" s="31" t="s">
        <v>117</v>
      </c>
      <c r="E2079" s="31" t="s">
        <v>17</v>
      </c>
      <c r="F2079" s="31" t="s">
        <v>3593</v>
      </c>
      <c r="G2079" s="24">
        <f>IF(ISERROR(VLOOKUP(A2079,'2011 County-Level Acres Tilled'!$A$2:$F$3069,6,FALSE)),0,VLOOKUP(A2079,'2011 County-Level Acres Tilled'!$A$2:$F$3069,6,FALSE))</f>
        <v>219009.43606697477</v>
      </c>
      <c r="H2079" s="32" t="s">
        <v>5474</v>
      </c>
      <c r="I2079" s="9" t="s">
        <v>5410</v>
      </c>
      <c r="J2079" s="36">
        <f>IF(ISERROR(VLOOKUP(A2079&amp;I2079,'County-level Emissions Factors'!$E$2:$F$12273,2,FALSE)),0,VLOOKUP(A2079&amp;I2079,'County-level Emissions Factors'!$E$2:$F$12273,2,FALSE))</f>
        <v>33.031494694434173</v>
      </c>
      <c r="K2079" s="19" t="s">
        <v>5473</v>
      </c>
      <c r="L2079" s="19" t="s">
        <v>5474</v>
      </c>
      <c r="M2079" s="38">
        <f t="shared" si="33"/>
        <v>3617.1045127386487</v>
      </c>
      <c r="N2079" s="9" t="s">
        <v>5475</v>
      </c>
    </row>
    <row r="2080" spans="1:14">
      <c r="A2080" s="31" t="s">
        <v>3642</v>
      </c>
      <c r="B2080" s="31" t="s">
        <v>3592</v>
      </c>
      <c r="C2080" s="31" t="s">
        <v>122</v>
      </c>
      <c r="D2080" s="31" t="s">
        <v>3643</v>
      </c>
      <c r="E2080" s="31" t="s">
        <v>17</v>
      </c>
      <c r="F2080" s="31" t="s">
        <v>3593</v>
      </c>
      <c r="G2080" s="24">
        <f>IF(ISERROR(VLOOKUP(A2080,'2011 County-Level Acres Tilled'!$A$2:$F$3069,6,FALSE)),0,VLOOKUP(A2080,'2011 County-Level Acres Tilled'!$A$2:$F$3069,6,FALSE))</f>
        <v>140467.7212826683</v>
      </c>
      <c r="H2080" s="32" t="s">
        <v>5474</v>
      </c>
      <c r="I2080" s="9" t="s">
        <v>5410</v>
      </c>
      <c r="J2080" s="36">
        <f>IF(ISERROR(VLOOKUP(A2080&amp;I2080,'County-level Emissions Factors'!$E$2:$F$12273,2,FALSE)),0,VLOOKUP(A2080&amp;I2080,'County-level Emissions Factors'!$E$2:$F$12273,2,FALSE))</f>
        <v>24.083004008555353</v>
      </c>
      <c r="K2080" s="19" t="s">
        <v>5473</v>
      </c>
      <c r="L2080" s="19" t="s">
        <v>5474</v>
      </c>
      <c r="M2080" s="38">
        <f t="shared" si="33"/>
        <v>1691.4423473615684</v>
      </c>
      <c r="N2080" s="9" t="s">
        <v>5475</v>
      </c>
    </row>
    <row r="2081" spans="1:14">
      <c r="A2081" s="31" t="s">
        <v>3644</v>
      </c>
      <c r="B2081" s="31" t="s">
        <v>3592</v>
      </c>
      <c r="C2081" s="31" t="s">
        <v>125</v>
      </c>
      <c r="D2081" s="31" t="s">
        <v>3645</v>
      </c>
      <c r="E2081" s="31" t="s">
        <v>17</v>
      </c>
      <c r="F2081" s="31" t="s">
        <v>3593</v>
      </c>
      <c r="G2081" s="24">
        <f>IF(ISERROR(VLOOKUP(A2081,'2011 County-Level Acres Tilled'!$A$2:$F$3069,6,FALSE)),0,VLOOKUP(A2081,'2011 County-Level Acres Tilled'!$A$2:$F$3069,6,FALSE))</f>
        <v>6254.6448104647652</v>
      </c>
      <c r="H2081" s="32" t="s">
        <v>5474</v>
      </c>
      <c r="I2081" s="9" t="s">
        <v>5410</v>
      </c>
      <c r="J2081" s="36">
        <f>IF(ISERROR(VLOOKUP(A2081&amp;I2081,'County-level Emissions Factors'!$E$2:$F$12273,2,FALSE)),0,VLOOKUP(A2081&amp;I2081,'County-level Emissions Factors'!$E$2:$F$12273,2,FALSE))</f>
        <v>43.534173228346454</v>
      </c>
      <c r="K2081" s="19" t="s">
        <v>5473</v>
      </c>
      <c r="L2081" s="19" t="s">
        <v>5474</v>
      </c>
      <c r="M2081" s="38">
        <f t="shared" si="33"/>
        <v>136.14539533027565</v>
      </c>
      <c r="N2081" s="9" t="s">
        <v>5475</v>
      </c>
    </row>
    <row r="2082" spans="1:14">
      <c r="A2082" s="31" t="s">
        <v>3646</v>
      </c>
      <c r="B2082" s="31" t="s">
        <v>3592</v>
      </c>
      <c r="C2082" s="31" t="s">
        <v>128</v>
      </c>
      <c r="D2082" s="31" t="s">
        <v>791</v>
      </c>
      <c r="E2082" s="31" t="s">
        <v>17</v>
      </c>
      <c r="F2082" s="31" t="s">
        <v>3593</v>
      </c>
      <c r="G2082" s="24">
        <f>IF(ISERROR(VLOOKUP(A2082,'2011 County-Level Acres Tilled'!$A$2:$F$3069,6,FALSE)),0,VLOOKUP(A2082,'2011 County-Level Acres Tilled'!$A$2:$F$3069,6,FALSE))</f>
        <v>56703.115239434599</v>
      </c>
      <c r="H2082" s="32" t="s">
        <v>5474</v>
      </c>
      <c r="I2082" s="9" t="s">
        <v>5410</v>
      </c>
      <c r="J2082" s="36">
        <f>IF(ISERROR(VLOOKUP(A2082&amp;I2082,'County-level Emissions Factors'!$E$2:$F$12273,2,FALSE)),0,VLOOKUP(A2082&amp;I2082,'County-level Emissions Factors'!$E$2:$F$12273,2,FALSE))</f>
        <v>36.582949152542376</v>
      </c>
      <c r="K2082" s="19" t="s">
        <v>5473</v>
      </c>
      <c r="L2082" s="19" t="s">
        <v>5474</v>
      </c>
      <c r="M2082" s="38">
        <f t="shared" si="33"/>
        <v>1037.1835907974933</v>
      </c>
      <c r="N2082" s="9" t="s">
        <v>5475</v>
      </c>
    </row>
    <row r="2083" spans="1:14">
      <c r="A2083" s="31" t="s">
        <v>3647</v>
      </c>
      <c r="B2083" s="31" t="s">
        <v>3592</v>
      </c>
      <c r="C2083" s="31" t="s">
        <v>131</v>
      </c>
      <c r="D2083" s="31" t="s">
        <v>2357</v>
      </c>
      <c r="E2083" s="31" t="s">
        <v>17</v>
      </c>
      <c r="F2083" s="31" t="s">
        <v>3593</v>
      </c>
      <c r="G2083" s="24">
        <f>IF(ISERROR(VLOOKUP(A2083,'2011 County-Level Acres Tilled'!$A$2:$F$3069,6,FALSE)),0,VLOOKUP(A2083,'2011 County-Level Acres Tilled'!$A$2:$F$3069,6,FALSE))</f>
        <v>206514.29357200561</v>
      </c>
      <c r="H2083" s="32" t="s">
        <v>5474</v>
      </c>
      <c r="I2083" s="9" t="s">
        <v>5410</v>
      </c>
      <c r="J2083" s="36">
        <f>IF(ISERROR(VLOOKUP(A2083&amp;I2083,'County-level Emissions Factors'!$E$2:$F$12273,2,FALSE)),0,VLOOKUP(A2083&amp;I2083,'County-level Emissions Factors'!$E$2:$F$12273,2,FALSE))</f>
        <v>36.891033864437333</v>
      </c>
      <c r="K2083" s="19" t="s">
        <v>5473</v>
      </c>
      <c r="L2083" s="19" t="s">
        <v>5474</v>
      </c>
      <c r="M2083" s="38">
        <f t="shared" si="33"/>
        <v>3809.262898827606</v>
      </c>
      <c r="N2083" s="9" t="s">
        <v>5475</v>
      </c>
    </row>
    <row r="2084" spans="1:14">
      <c r="A2084" s="31" t="s">
        <v>3648</v>
      </c>
      <c r="B2084" s="31" t="s">
        <v>3592</v>
      </c>
      <c r="C2084" s="31" t="s">
        <v>134</v>
      </c>
      <c r="D2084" s="31" t="s">
        <v>123</v>
      </c>
      <c r="E2084" s="31" t="s">
        <v>17</v>
      </c>
      <c r="F2084" s="31" t="s">
        <v>3593</v>
      </c>
      <c r="G2084" s="24">
        <f>IF(ISERROR(VLOOKUP(A2084,'2011 County-Level Acres Tilled'!$A$2:$F$3069,6,FALSE)),0,VLOOKUP(A2084,'2011 County-Level Acres Tilled'!$A$2:$F$3069,6,FALSE))</f>
        <v>5441.5181259871642</v>
      </c>
      <c r="H2084" s="32" t="s">
        <v>5474</v>
      </c>
      <c r="I2084" s="9" t="s">
        <v>5410</v>
      </c>
      <c r="J2084" s="36">
        <f>IF(ISERROR(VLOOKUP(A2084&amp;I2084,'County-level Emissions Factors'!$E$2:$F$12273,2,FALSE)),0,VLOOKUP(A2084&amp;I2084,'County-level Emissions Factors'!$E$2:$F$12273,2,FALSE))</f>
        <v>35.561915046796258</v>
      </c>
      <c r="K2084" s="19" t="s">
        <v>5473</v>
      </c>
      <c r="L2084" s="19" t="s">
        <v>5474</v>
      </c>
      <c r="M2084" s="38">
        <f t="shared" si="33"/>
        <v>96.75540266097876</v>
      </c>
      <c r="N2084" s="9" t="s">
        <v>5475</v>
      </c>
    </row>
    <row r="2085" spans="1:14">
      <c r="A2085" s="31" t="s">
        <v>3649</v>
      </c>
      <c r="B2085" s="31" t="s">
        <v>3592</v>
      </c>
      <c r="C2085" s="31" t="s">
        <v>137</v>
      </c>
      <c r="D2085" s="31" t="s">
        <v>126</v>
      </c>
      <c r="E2085" s="31" t="s">
        <v>17</v>
      </c>
      <c r="F2085" s="31" t="s">
        <v>3593</v>
      </c>
      <c r="G2085" s="24">
        <f>IF(ISERROR(VLOOKUP(A2085,'2011 County-Level Acres Tilled'!$A$2:$F$3069,6,FALSE)),0,VLOOKUP(A2085,'2011 County-Level Acres Tilled'!$A$2:$F$3069,6,FALSE))</f>
        <v>10059.838828443229</v>
      </c>
      <c r="H2085" s="32" t="s">
        <v>5474</v>
      </c>
      <c r="I2085" s="9" t="s">
        <v>5410</v>
      </c>
      <c r="J2085" s="36">
        <f>IF(ISERROR(VLOOKUP(A2085&amp;I2085,'County-level Emissions Factors'!$E$2:$F$12273,2,FALSE)),0,VLOOKUP(A2085&amp;I2085,'County-level Emissions Factors'!$E$2:$F$12273,2,FALSE))</f>
        <v>37.921923076923079</v>
      </c>
      <c r="K2085" s="19" t="s">
        <v>5473</v>
      </c>
      <c r="L2085" s="19" t="s">
        <v>5474</v>
      </c>
      <c r="M2085" s="38">
        <f t="shared" si="33"/>
        <v>190.74421710923409</v>
      </c>
      <c r="N2085" s="9" t="s">
        <v>5475</v>
      </c>
    </row>
    <row r="2086" spans="1:14">
      <c r="A2086" s="31" t="s">
        <v>3650</v>
      </c>
      <c r="B2086" s="31" t="s">
        <v>3592</v>
      </c>
      <c r="C2086" s="31" t="s">
        <v>140</v>
      </c>
      <c r="D2086" s="31" t="s">
        <v>1373</v>
      </c>
      <c r="E2086" s="31" t="s">
        <v>17</v>
      </c>
      <c r="F2086" s="31" t="s">
        <v>3593</v>
      </c>
      <c r="G2086" s="24">
        <f>IF(ISERROR(VLOOKUP(A2086,'2011 County-Level Acres Tilled'!$A$2:$F$3069,6,FALSE)),0,VLOOKUP(A2086,'2011 County-Level Acres Tilled'!$A$2:$F$3069,6,FALSE))</f>
        <v>101542.84489678903</v>
      </c>
      <c r="H2086" s="32" t="s">
        <v>5474</v>
      </c>
      <c r="I2086" s="9" t="s">
        <v>5410</v>
      </c>
      <c r="J2086" s="36">
        <f>IF(ISERROR(VLOOKUP(A2086&amp;I2086,'County-level Emissions Factors'!$E$2:$F$12273,2,FALSE)),0,VLOOKUP(A2086&amp;I2086,'County-level Emissions Factors'!$E$2:$F$12273,2,FALSE))</f>
        <v>34.505894580549366</v>
      </c>
      <c r="K2086" s="19" t="s">
        <v>5473</v>
      </c>
      <c r="L2086" s="19" t="s">
        <v>5474</v>
      </c>
      <c r="M2086" s="38">
        <f t="shared" si="33"/>
        <v>1751.9133507088388</v>
      </c>
      <c r="N2086" s="9" t="s">
        <v>5475</v>
      </c>
    </row>
    <row r="2087" spans="1:14">
      <c r="A2087" s="31" t="s">
        <v>3651</v>
      </c>
      <c r="B2087" s="31" t="s">
        <v>3592</v>
      </c>
      <c r="C2087" s="31" t="s">
        <v>143</v>
      </c>
      <c r="D2087" s="31" t="s">
        <v>503</v>
      </c>
      <c r="E2087" s="31" t="s">
        <v>17</v>
      </c>
      <c r="F2087" s="31" t="s">
        <v>3593</v>
      </c>
      <c r="G2087" s="24">
        <f>IF(ISERROR(VLOOKUP(A2087,'2011 County-Level Acres Tilled'!$A$2:$F$3069,6,FALSE)),0,VLOOKUP(A2087,'2011 County-Level Acres Tilled'!$A$2:$F$3069,6,FALSE))</f>
        <v>1697.4420924068284</v>
      </c>
      <c r="H2087" s="32" t="s">
        <v>5474</v>
      </c>
      <c r="I2087" s="9" t="s">
        <v>5410</v>
      </c>
      <c r="J2087" s="36">
        <f>IF(ISERROR(VLOOKUP(A2087&amp;I2087,'County-level Emissions Factors'!$E$2:$F$12273,2,FALSE)),0,VLOOKUP(A2087&amp;I2087,'County-level Emissions Factors'!$E$2:$F$12273,2,FALSE))</f>
        <v>43.629389519178822</v>
      </c>
      <c r="K2087" s="19" t="s">
        <v>5473</v>
      </c>
      <c r="L2087" s="19" t="s">
        <v>5474</v>
      </c>
      <c r="M2087" s="38">
        <f t="shared" si="33"/>
        <v>37.029181117933724</v>
      </c>
      <c r="N2087" s="9" t="s">
        <v>5475</v>
      </c>
    </row>
    <row r="2088" spans="1:14">
      <c r="A2088" s="31" t="s">
        <v>3652</v>
      </c>
      <c r="B2088" s="31" t="s">
        <v>3592</v>
      </c>
      <c r="C2088" s="31" t="s">
        <v>146</v>
      </c>
      <c r="D2088" s="31" t="s">
        <v>135</v>
      </c>
      <c r="E2088" s="31" t="s">
        <v>17</v>
      </c>
      <c r="F2088" s="31" t="s">
        <v>3593</v>
      </c>
      <c r="G2088" s="24">
        <f>IF(ISERROR(VLOOKUP(A2088,'2011 County-Level Acres Tilled'!$A$2:$F$3069,6,FALSE)),0,VLOOKUP(A2088,'2011 County-Level Acres Tilled'!$A$2:$F$3069,6,FALSE))</f>
        <v>7366.6573148754969</v>
      </c>
      <c r="H2088" s="32" t="s">
        <v>5474</v>
      </c>
      <c r="I2088" s="9" t="s">
        <v>5410</v>
      </c>
      <c r="J2088" s="36">
        <f>IF(ISERROR(VLOOKUP(A2088&amp;I2088,'County-level Emissions Factors'!$E$2:$F$12273,2,FALSE)),0,VLOOKUP(A2088&amp;I2088,'County-level Emissions Factors'!$E$2:$F$12273,2,FALSE))</f>
        <v>35.441504702194358</v>
      </c>
      <c r="K2088" s="19" t="s">
        <v>5473</v>
      </c>
      <c r="L2088" s="19" t="s">
        <v>5474</v>
      </c>
      <c r="M2088" s="38">
        <f t="shared" si="33"/>
        <v>130.54270993230719</v>
      </c>
      <c r="N2088" s="9" t="s">
        <v>5475</v>
      </c>
    </row>
    <row r="2089" spans="1:14">
      <c r="A2089" s="31" t="s">
        <v>3653</v>
      </c>
      <c r="B2089" s="31" t="s">
        <v>3592</v>
      </c>
      <c r="C2089" s="31" t="s">
        <v>149</v>
      </c>
      <c r="D2089" s="31" t="s">
        <v>3654</v>
      </c>
      <c r="E2089" s="31" t="s">
        <v>17</v>
      </c>
      <c r="F2089" s="31" t="s">
        <v>3593</v>
      </c>
      <c r="G2089" s="24">
        <f>IF(ISERROR(VLOOKUP(A2089,'2011 County-Level Acres Tilled'!$A$2:$F$3069,6,FALSE)),0,VLOOKUP(A2089,'2011 County-Level Acres Tilled'!$A$2:$F$3069,6,FALSE))</f>
        <v>116604.44057595698</v>
      </c>
      <c r="H2089" s="32" t="s">
        <v>5474</v>
      </c>
      <c r="I2089" s="9" t="s">
        <v>5410</v>
      </c>
      <c r="J2089" s="36">
        <f>IF(ISERROR(VLOOKUP(A2089&amp;I2089,'County-level Emissions Factors'!$E$2:$F$12273,2,FALSE)),0,VLOOKUP(A2089&amp;I2089,'County-level Emissions Factors'!$E$2:$F$12273,2,FALSE))</f>
        <v>39.368214688002475</v>
      </c>
      <c r="K2089" s="19" t="s">
        <v>5473</v>
      </c>
      <c r="L2089" s="19" t="s">
        <v>5474</v>
      </c>
      <c r="M2089" s="38">
        <f t="shared" si="33"/>
        <v>2295.2543250843505</v>
      </c>
      <c r="N2089" s="9" t="s">
        <v>5475</v>
      </c>
    </row>
    <row r="2090" spans="1:14">
      <c r="A2090" s="31" t="s">
        <v>3655</v>
      </c>
      <c r="B2090" s="31" t="s">
        <v>3592</v>
      </c>
      <c r="C2090" s="31" t="s">
        <v>152</v>
      </c>
      <c r="D2090" s="31" t="s">
        <v>401</v>
      </c>
      <c r="E2090" s="31" t="s">
        <v>17</v>
      </c>
      <c r="F2090" s="31" t="s">
        <v>3593</v>
      </c>
      <c r="G2090" s="24">
        <f>IF(ISERROR(VLOOKUP(A2090,'2011 County-Level Acres Tilled'!$A$2:$F$3069,6,FALSE)),0,VLOOKUP(A2090,'2011 County-Level Acres Tilled'!$A$2:$F$3069,6,FALSE))</f>
        <v>167449.07301223252</v>
      </c>
      <c r="H2090" s="32" t="s">
        <v>5474</v>
      </c>
      <c r="I2090" s="9" t="s">
        <v>5410</v>
      </c>
      <c r="J2090" s="36">
        <f>IF(ISERROR(VLOOKUP(A2090&amp;I2090,'County-level Emissions Factors'!$E$2:$F$12273,2,FALSE)),0,VLOOKUP(A2090&amp;I2090,'County-level Emissions Factors'!$E$2:$F$12273,2,FALSE))</f>
        <v>37.295032914422499</v>
      </c>
      <c r="K2090" s="19" t="s">
        <v>5473</v>
      </c>
      <c r="L2090" s="19" t="s">
        <v>5474</v>
      </c>
      <c r="M2090" s="38">
        <f t="shared" si="33"/>
        <v>3122.5093447403742</v>
      </c>
      <c r="N2090" s="9" t="s">
        <v>5475</v>
      </c>
    </row>
    <row r="2091" spans="1:14">
      <c r="A2091" s="31" t="s">
        <v>3656</v>
      </c>
      <c r="B2091" s="31" t="s">
        <v>3592</v>
      </c>
      <c r="C2091" s="31" t="s">
        <v>155</v>
      </c>
      <c r="D2091" s="31" t="s">
        <v>3657</v>
      </c>
      <c r="E2091" s="31" t="s">
        <v>17</v>
      </c>
      <c r="F2091" s="31" t="s">
        <v>3593</v>
      </c>
      <c r="G2091" s="24">
        <f>IF(ISERROR(VLOOKUP(A2091,'2011 County-Level Acres Tilled'!$A$2:$F$3069,6,FALSE)),0,VLOOKUP(A2091,'2011 County-Level Acres Tilled'!$A$2:$F$3069,6,FALSE))</f>
        <v>92770.77697914264</v>
      </c>
      <c r="H2091" s="32" t="s">
        <v>5474</v>
      </c>
      <c r="I2091" s="9" t="s">
        <v>5410</v>
      </c>
      <c r="J2091" s="36">
        <f>IF(ISERROR(VLOOKUP(A2091&amp;I2091,'County-level Emissions Factors'!$E$2:$F$12273,2,FALSE)),0,VLOOKUP(A2091&amp;I2091,'County-level Emissions Factors'!$E$2:$F$12273,2,FALSE))</f>
        <v>43.047474106954127</v>
      </c>
      <c r="K2091" s="19" t="s">
        <v>5473</v>
      </c>
      <c r="L2091" s="19" t="s">
        <v>5474</v>
      </c>
      <c r="M2091" s="38">
        <f t="shared" si="33"/>
        <v>1996.7738099458295</v>
      </c>
      <c r="N2091" s="9" t="s">
        <v>5475</v>
      </c>
    </row>
    <row r="2092" spans="1:14">
      <c r="A2092" s="31" t="s">
        <v>3658</v>
      </c>
      <c r="B2092" s="31" t="s">
        <v>3592</v>
      </c>
      <c r="C2092" s="31" t="s">
        <v>158</v>
      </c>
      <c r="D2092" s="31" t="s">
        <v>1677</v>
      </c>
      <c r="E2092" s="31" t="s">
        <v>17</v>
      </c>
      <c r="F2092" s="31" t="s">
        <v>3593</v>
      </c>
      <c r="G2092" s="24">
        <f>IF(ISERROR(VLOOKUP(A2092,'2011 County-Level Acres Tilled'!$A$2:$F$3069,6,FALSE)),0,VLOOKUP(A2092,'2011 County-Level Acres Tilled'!$A$2:$F$3069,6,FALSE))</f>
        <v>62939.064652854831</v>
      </c>
      <c r="H2092" s="32" t="s">
        <v>5474</v>
      </c>
      <c r="I2092" s="9" t="s">
        <v>5410</v>
      </c>
      <c r="J2092" s="36">
        <f>IF(ISERROR(VLOOKUP(A2092&amp;I2092,'County-level Emissions Factors'!$E$2:$F$12273,2,FALSE)),0,VLOOKUP(A2092&amp;I2092,'County-level Emissions Factors'!$E$2:$F$12273,2,FALSE))</f>
        <v>27.050488188976377</v>
      </c>
      <c r="K2092" s="19" t="s">
        <v>5473</v>
      </c>
      <c r="L2092" s="19" t="s">
        <v>5474</v>
      </c>
      <c r="M2092" s="38">
        <f t="shared" si="33"/>
        <v>851.26621250863514</v>
      </c>
      <c r="N2092" s="9" t="s">
        <v>5475</v>
      </c>
    </row>
    <row r="2093" spans="1:14">
      <c r="A2093" s="31" t="s">
        <v>3659</v>
      </c>
      <c r="B2093" s="31" t="s">
        <v>3592</v>
      </c>
      <c r="C2093" s="31" t="s">
        <v>161</v>
      </c>
      <c r="D2093" s="31" t="s">
        <v>150</v>
      </c>
      <c r="E2093" s="31" t="s">
        <v>17</v>
      </c>
      <c r="F2093" s="31" t="s">
        <v>3593</v>
      </c>
      <c r="G2093" s="24">
        <f>IF(ISERROR(VLOOKUP(A2093,'2011 County-Level Acres Tilled'!$A$2:$F$3069,6,FALSE)),0,VLOOKUP(A2093,'2011 County-Level Acres Tilled'!$A$2:$F$3069,6,FALSE))</f>
        <v>205571.83593206608</v>
      </c>
      <c r="H2093" s="32" t="s">
        <v>5474</v>
      </c>
      <c r="I2093" s="9" t="s">
        <v>5410</v>
      </c>
      <c r="J2093" s="36">
        <f>IF(ISERROR(VLOOKUP(A2093&amp;I2093,'County-level Emissions Factors'!$E$2:$F$12273,2,FALSE)),0,VLOOKUP(A2093&amp;I2093,'County-level Emissions Factors'!$E$2:$F$12273,2,FALSE))</f>
        <v>35.380182002022252</v>
      </c>
      <c r="K2093" s="19" t="s">
        <v>5473</v>
      </c>
      <c r="L2093" s="19" t="s">
        <v>5474</v>
      </c>
      <c r="M2093" s="38">
        <f t="shared" si="33"/>
        <v>3636.584484883178</v>
      </c>
      <c r="N2093" s="9" t="s">
        <v>5475</v>
      </c>
    </row>
    <row r="2094" spans="1:14">
      <c r="A2094" s="31" t="s">
        <v>3660</v>
      </c>
      <c r="B2094" s="31" t="s">
        <v>3592</v>
      </c>
      <c r="C2094" s="31" t="s">
        <v>164</v>
      </c>
      <c r="D2094" s="31" t="s">
        <v>3661</v>
      </c>
      <c r="E2094" s="31" t="s">
        <v>17</v>
      </c>
      <c r="F2094" s="31" t="s">
        <v>3593</v>
      </c>
      <c r="G2094" s="24">
        <f>IF(ISERROR(VLOOKUP(A2094,'2011 County-Level Acres Tilled'!$A$2:$F$3069,6,FALSE)),0,VLOOKUP(A2094,'2011 County-Level Acres Tilled'!$A$2:$F$3069,6,FALSE))</f>
        <v>32114.576192156463</v>
      </c>
      <c r="H2094" s="32" t="s">
        <v>5474</v>
      </c>
      <c r="I2094" s="9" t="s">
        <v>5410</v>
      </c>
      <c r="J2094" s="36">
        <f>IF(ISERROR(VLOOKUP(A2094&amp;I2094,'County-level Emissions Factors'!$E$2:$F$12273,2,FALSE)),0,VLOOKUP(A2094&amp;I2094,'County-level Emissions Factors'!$E$2:$F$12273,2,FALSE))</f>
        <v>39.429447852760731</v>
      </c>
      <c r="K2094" s="19" t="s">
        <v>5473</v>
      </c>
      <c r="L2094" s="19" t="s">
        <v>5474</v>
      </c>
      <c r="M2094" s="38">
        <f t="shared" si="33"/>
        <v>633.13000364107234</v>
      </c>
      <c r="N2094" s="9" t="s">
        <v>5475</v>
      </c>
    </row>
    <row r="2095" spans="1:14">
      <c r="A2095" s="31" t="s">
        <v>3662</v>
      </c>
      <c r="B2095" s="31" t="s">
        <v>3592</v>
      </c>
      <c r="C2095" s="31" t="s">
        <v>167</v>
      </c>
      <c r="D2095" s="31" t="s">
        <v>156</v>
      </c>
      <c r="E2095" s="31" t="s">
        <v>17</v>
      </c>
      <c r="F2095" s="31" t="s">
        <v>3593</v>
      </c>
      <c r="G2095" s="24">
        <f>IF(ISERROR(VLOOKUP(A2095,'2011 County-Level Acres Tilled'!$A$2:$F$3069,6,FALSE)),0,VLOOKUP(A2095,'2011 County-Level Acres Tilled'!$A$2:$F$3069,6,FALSE))</f>
        <v>179635.12639883073</v>
      </c>
      <c r="H2095" s="32" t="s">
        <v>5474</v>
      </c>
      <c r="I2095" s="9" t="s">
        <v>5410</v>
      </c>
      <c r="J2095" s="36">
        <f>IF(ISERROR(VLOOKUP(A2095&amp;I2095,'County-level Emissions Factors'!$E$2:$F$12273,2,FALSE)),0,VLOOKUP(A2095&amp;I2095,'County-level Emissions Factors'!$E$2:$F$12273,2,FALSE))</f>
        <v>38.241638981173871</v>
      </c>
      <c r="K2095" s="19" t="s">
        <v>5473</v>
      </c>
      <c r="L2095" s="19" t="s">
        <v>5474</v>
      </c>
      <c r="M2095" s="38">
        <f t="shared" si="33"/>
        <v>3434.7708260408103</v>
      </c>
      <c r="N2095" s="9" t="s">
        <v>5475</v>
      </c>
    </row>
    <row r="2096" spans="1:14">
      <c r="A2096" s="31" t="s">
        <v>3663</v>
      </c>
      <c r="B2096" s="31" t="s">
        <v>3592</v>
      </c>
      <c r="C2096" s="31" t="s">
        <v>170</v>
      </c>
      <c r="D2096" s="31" t="s">
        <v>3664</v>
      </c>
      <c r="E2096" s="31" t="s">
        <v>17</v>
      </c>
      <c r="F2096" s="31" t="s">
        <v>3593</v>
      </c>
      <c r="G2096" s="24">
        <f>IF(ISERROR(VLOOKUP(A2096,'2011 County-Level Acres Tilled'!$A$2:$F$3069,6,FALSE)),0,VLOOKUP(A2096,'2011 County-Level Acres Tilled'!$A$2:$F$3069,6,FALSE))</f>
        <v>56329.32984173458</v>
      </c>
      <c r="H2096" s="32" t="s">
        <v>5474</v>
      </c>
      <c r="I2096" s="9" t="s">
        <v>5410</v>
      </c>
      <c r="J2096" s="36">
        <f>IF(ISERROR(VLOOKUP(A2096&amp;I2096,'County-level Emissions Factors'!$E$2:$F$12273,2,FALSE)),0,VLOOKUP(A2096&amp;I2096,'County-level Emissions Factors'!$E$2:$F$12273,2,FALSE))</f>
        <v>40.622246444331147</v>
      </c>
      <c r="K2096" s="19" t="s">
        <v>5473</v>
      </c>
      <c r="L2096" s="19" t="s">
        <v>5474</v>
      </c>
      <c r="M2096" s="38">
        <f t="shared" si="33"/>
        <v>1144.1119594374795</v>
      </c>
      <c r="N2096" s="9" t="s">
        <v>5475</v>
      </c>
    </row>
    <row r="2097" spans="1:14">
      <c r="A2097" s="31" t="s">
        <v>3665</v>
      </c>
      <c r="B2097" s="31" t="s">
        <v>3592</v>
      </c>
      <c r="C2097" s="31" t="s">
        <v>173</v>
      </c>
      <c r="D2097" s="31" t="s">
        <v>3666</v>
      </c>
      <c r="E2097" s="31" t="s">
        <v>17</v>
      </c>
      <c r="F2097" s="31" t="s">
        <v>3593</v>
      </c>
      <c r="G2097" s="24">
        <f>IF(ISERROR(VLOOKUP(A2097,'2011 County-Level Acres Tilled'!$A$2:$F$3069,6,FALSE)),0,VLOOKUP(A2097,'2011 County-Level Acres Tilled'!$A$2:$F$3069,6,FALSE))</f>
        <v>7398.9268113385087</v>
      </c>
      <c r="H2097" s="32" t="s">
        <v>5474</v>
      </c>
      <c r="I2097" s="9" t="s">
        <v>5410</v>
      </c>
      <c r="J2097" s="36">
        <f>IF(ISERROR(VLOOKUP(A2097&amp;I2097,'County-level Emissions Factors'!$E$2:$F$12273,2,FALSE)),0,VLOOKUP(A2097&amp;I2097,'County-level Emissions Factors'!$E$2:$F$12273,2,FALSE))</f>
        <v>28.564736842105255</v>
      </c>
      <c r="K2097" s="19" t="s">
        <v>5473</v>
      </c>
      <c r="L2097" s="19" t="s">
        <v>5474</v>
      </c>
      <c r="M2097" s="38">
        <f t="shared" si="33"/>
        <v>105.67419863994073</v>
      </c>
      <c r="N2097" s="9" t="s">
        <v>5475</v>
      </c>
    </row>
    <row r="2098" spans="1:14">
      <c r="A2098" s="31" t="s">
        <v>3667</v>
      </c>
      <c r="B2098" s="31" t="s">
        <v>3592</v>
      </c>
      <c r="C2098" s="31" t="s">
        <v>176</v>
      </c>
      <c r="D2098" s="31" t="s">
        <v>1401</v>
      </c>
      <c r="E2098" s="31" t="s">
        <v>17</v>
      </c>
      <c r="F2098" s="31" t="s">
        <v>3593</v>
      </c>
      <c r="G2098" s="24">
        <f>IF(ISERROR(VLOOKUP(A2098,'2011 County-Level Acres Tilled'!$A$2:$F$3069,6,FALSE)),0,VLOOKUP(A2098,'2011 County-Level Acres Tilled'!$A$2:$F$3069,6,FALSE))</f>
        <v>231687.04815148551</v>
      </c>
      <c r="H2098" s="32" t="s">
        <v>5474</v>
      </c>
      <c r="I2098" s="9" t="s">
        <v>5410</v>
      </c>
      <c r="J2098" s="36">
        <f>IF(ISERROR(VLOOKUP(A2098&amp;I2098,'County-level Emissions Factors'!$E$2:$F$12273,2,FALSE)),0,VLOOKUP(A2098&amp;I2098,'County-level Emissions Factors'!$E$2:$F$12273,2,FALSE))</f>
        <v>38.636478925134739</v>
      </c>
      <c r="K2098" s="19" t="s">
        <v>5473</v>
      </c>
      <c r="L2098" s="19" t="s">
        <v>5474</v>
      </c>
      <c r="M2098" s="38">
        <f t="shared" si="33"/>
        <v>4475.7858765657738</v>
      </c>
      <c r="N2098" s="9" t="s">
        <v>5475</v>
      </c>
    </row>
    <row r="2099" spans="1:14">
      <c r="A2099" s="31" t="s">
        <v>3668</v>
      </c>
      <c r="B2099" s="31" t="s">
        <v>3592</v>
      </c>
      <c r="C2099" s="31" t="s">
        <v>179</v>
      </c>
      <c r="D2099" s="31" t="s">
        <v>1530</v>
      </c>
      <c r="E2099" s="31" t="s">
        <v>17</v>
      </c>
      <c r="F2099" s="31" t="s">
        <v>3593</v>
      </c>
      <c r="G2099" s="24">
        <f>IF(ISERROR(VLOOKUP(A2099,'2011 County-Level Acres Tilled'!$A$2:$F$3069,6,FALSE)),0,VLOOKUP(A2099,'2011 County-Level Acres Tilled'!$A$2:$F$3069,6,FALSE))</f>
        <v>164052.37813830253</v>
      </c>
      <c r="H2099" s="32" t="s">
        <v>5474</v>
      </c>
      <c r="I2099" s="9" t="s">
        <v>5410</v>
      </c>
      <c r="J2099" s="36">
        <f>IF(ISERROR(VLOOKUP(A2099&amp;I2099,'County-level Emissions Factors'!$E$2:$F$12273,2,FALSE)),0,VLOOKUP(A2099&amp;I2099,'County-level Emissions Factors'!$E$2:$F$12273,2,FALSE))</f>
        <v>36.983206744318849</v>
      </c>
      <c r="K2099" s="19" t="s">
        <v>5473</v>
      </c>
      <c r="L2099" s="19" t="s">
        <v>5474</v>
      </c>
      <c r="M2099" s="38">
        <f t="shared" si="33"/>
        <v>3033.591508793008</v>
      </c>
      <c r="N2099" s="9" t="s">
        <v>5475</v>
      </c>
    </row>
    <row r="2100" spans="1:14">
      <c r="A2100" s="31" t="s">
        <v>3669</v>
      </c>
      <c r="B2100" s="31" t="s">
        <v>3592</v>
      </c>
      <c r="C2100" s="31" t="s">
        <v>182</v>
      </c>
      <c r="D2100" s="31" t="s">
        <v>165</v>
      </c>
      <c r="E2100" s="31" t="s">
        <v>17</v>
      </c>
      <c r="F2100" s="31" t="s">
        <v>3593</v>
      </c>
      <c r="G2100" s="24">
        <f>IF(ISERROR(VLOOKUP(A2100,'2011 County-Level Acres Tilled'!$A$2:$F$3069,6,FALSE)),0,VLOOKUP(A2100,'2011 County-Level Acres Tilled'!$A$2:$F$3069,6,FALSE))</f>
        <v>2984.0832763368867</v>
      </c>
      <c r="H2100" s="32" t="s">
        <v>5474</v>
      </c>
      <c r="I2100" s="9" t="s">
        <v>5410</v>
      </c>
      <c r="J2100" s="36">
        <f>IF(ISERROR(VLOOKUP(A2100&amp;I2100,'County-level Emissions Factors'!$E$2:$F$12273,2,FALSE)),0,VLOOKUP(A2100&amp;I2100,'County-level Emissions Factors'!$E$2:$F$12273,2,FALSE))</f>
        <v>41.66</v>
      </c>
      <c r="K2100" s="19" t="s">
        <v>5473</v>
      </c>
      <c r="L2100" s="19" t="s">
        <v>5474</v>
      </c>
      <c r="M2100" s="38">
        <f t="shared" si="33"/>
        <v>62.15845464609734</v>
      </c>
      <c r="N2100" s="9" t="s">
        <v>5475</v>
      </c>
    </row>
    <row r="2101" spans="1:14">
      <c r="A2101" s="31" t="s">
        <v>3670</v>
      </c>
      <c r="B2101" s="31" t="s">
        <v>3592</v>
      </c>
      <c r="C2101" s="31" t="s">
        <v>185</v>
      </c>
      <c r="D2101" s="31" t="s">
        <v>168</v>
      </c>
      <c r="E2101" s="31" t="s">
        <v>17</v>
      </c>
      <c r="F2101" s="31" t="s">
        <v>3593</v>
      </c>
      <c r="G2101" s="24">
        <f>IF(ISERROR(VLOOKUP(A2101,'2011 County-Level Acres Tilled'!$A$2:$F$3069,6,FALSE)),0,VLOOKUP(A2101,'2011 County-Level Acres Tilled'!$A$2:$F$3069,6,FALSE))</f>
        <v>86077.216390261179</v>
      </c>
      <c r="H2101" s="32" t="s">
        <v>5474</v>
      </c>
      <c r="I2101" s="9" t="s">
        <v>5410</v>
      </c>
      <c r="J2101" s="36">
        <f>IF(ISERROR(VLOOKUP(A2101&amp;I2101,'County-level Emissions Factors'!$E$2:$F$12273,2,FALSE)),0,VLOOKUP(A2101&amp;I2101,'County-level Emissions Factors'!$E$2:$F$12273,2,FALSE))</f>
        <v>41.278647230320701</v>
      </c>
      <c r="K2101" s="19" t="s">
        <v>5473</v>
      </c>
      <c r="L2101" s="19" t="s">
        <v>5474</v>
      </c>
      <c r="M2101" s="38">
        <f t="shared" si="33"/>
        <v>1776.575524970785</v>
      </c>
      <c r="N2101" s="9" t="s">
        <v>5475</v>
      </c>
    </row>
    <row r="2102" spans="1:14">
      <c r="A2102" s="31" t="s">
        <v>3671</v>
      </c>
      <c r="B2102" s="31" t="s">
        <v>3592</v>
      </c>
      <c r="C2102" s="31" t="s">
        <v>188</v>
      </c>
      <c r="D2102" s="31" t="s">
        <v>171</v>
      </c>
      <c r="E2102" s="31" t="s">
        <v>17</v>
      </c>
      <c r="F2102" s="31" t="s">
        <v>3593</v>
      </c>
      <c r="G2102" s="24">
        <f>IF(ISERROR(VLOOKUP(A2102,'2011 County-Level Acres Tilled'!$A$2:$F$3069,6,FALSE)),0,VLOOKUP(A2102,'2011 County-Level Acres Tilled'!$A$2:$F$3069,6,FALSE))</f>
        <v>12624.218151401341</v>
      </c>
      <c r="H2102" s="32" t="s">
        <v>5474</v>
      </c>
      <c r="I2102" s="9" t="s">
        <v>5410</v>
      </c>
      <c r="J2102" s="36">
        <f>IF(ISERROR(VLOOKUP(A2102&amp;I2102,'County-level Emissions Factors'!$E$2:$F$12273,2,FALSE)),0,VLOOKUP(A2102&amp;I2102,'County-level Emissions Factors'!$E$2:$F$12273,2,FALSE))</f>
        <v>50.795729537366547</v>
      </c>
      <c r="K2102" s="19" t="s">
        <v>5473</v>
      </c>
      <c r="L2102" s="19" t="s">
        <v>5474</v>
      </c>
      <c r="M2102" s="38">
        <f t="shared" si="33"/>
        <v>320.62818541964799</v>
      </c>
      <c r="N2102" s="9" t="s">
        <v>5475</v>
      </c>
    </row>
    <row r="2103" spans="1:14">
      <c r="A2103" s="31" t="s">
        <v>3672</v>
      </c>
      <c r="B2103" s="31" t="s">
        <v>3592</v>
      </c>
      <c r="C2103" s="31" t="s">
        <v>191</v>
      </c>
      <c r="D2103" s="31" t="s">
        <v>3673</v>
      </c>
      <c r="E2103" s="31" t="s">
        <v>17</v>
      </c>
      <c r="F2103" s="31" t="s">
        <v>3593</v>
      </c>
      <c r="G2103" s="24">
        <f>IF(ISERROR(VLOOKUP(A2103,'2011 County-Level Acres Tilled'!$A$2:$F$3069,6,FALSE)),0,VLOOKUP(A2103,'2011 County-Level Acres Tilled'!$A$2:$F$3069,6,FALSE))</f>
        <v>113730.93093351604</v>
      </c>
      <c r="H2103" s="32" t="s">
        <v>5474</v>
      </c>
      <c r="I2103" s="9" t="s">
        <v>5410</v>
      </c>
      <c r="J2103" s="36">
        <f>IF(ISERROR(VLOOKUP(A2103&amp;I2103,'County-level Emissions Factors'!$E$2:$F$12273,2,FALSE)),0,VLOOKUP(A2103&amp;I2103,'County-level Emissions Factors'!$E$2:$F$12273,2,FALSE))</f>
        <v>41.093422947671627</v>
      </c>
      <c r="K2103" s="19" t="s">
        <v>5473</v>
      </c>
      <c r="L2103" s="19" t="s">
        <v>5474</v>
      </c>
      <c r="M2103" s="38">
        <f t="shared" si="33"/>
        <v>2336.7966235417025</v>
      </c>
      <c r="N2103" s="9" t="s">
        <v>5475</v>
      </c>
    </row>
    <row r="2104" spans="1:14">
      <c r="A2104" s="31" t="s">
        <v>3674</v>
      </c>
      <c r="B2104" s="31" t="s">
        <v>3592</v>
      </c>
      <c r="C2104" s="31" t="s">
        <v>194</v>
      </c>
      <c r="D2104" s="31" t="s">
        <v>3675</v>
      </c>
      <c r="E2104" s="31" t="s">
        <v>17</v>
      </c>
      <c r="F2104" s="31" t="s">
        <v>3593</v>
      </c>
      <c r="G2104" s="24">
        <f>IF(ISERROR(VLOOKUP(A2104,'2011 County-Level Acres Tilled'!$A$2:$F$3069,6,FALSE)),0,VLOOKUP(A2104,'2011 County-Level Acres Tilled'!$A$2:$F$3069,6,FALSE))</f>
        <v>38649.976050865742</v>
      </c>
      <c r="H2104" s="32" t="s">
        <v>5474</v>
      </c>
      <c r="I2104" s="9" t="s">
        <v>5410</v>
      </c>
      <c r="J2104" s="36">
        <f>IF(ISERROR(VLOOKUP(A2104&amp;I2104,'County-level Emissions Factors'!$E$2:$F$12273,2,FALSE)),0,VLOOKUP(A2104&amp;I2104,'County-level Emissions Factors'!$E$2:$F$12273,2,FALSE))</f>
        <v>43.802498542938956</v>
      </c>
      <c r="K2104" s="19" t="s">
        <v>5473</v>
      </c>
      <c r="L2104" s="19" t="s">
        <v>5474</v>
      </c>
      <c r="M2104" s="38">
        <f t="shared" si="33"/>
        <v>846.48275982633606</v>
      </c>
      <c r="N2104" s="9" t="s">
        <v>5475</v>
      </c>
    </row>
    <row r="2105" spans="1:14">
      <c r="A2105" s="31" t="s">
        <v>3676</v>
      </c>
      <c r="B2105" s="31" t="s">
        <v>3592</v>
      </c>
      <c r="C2105" s="31" t="s">
        <v>197</v>
      </c>
      <c r="D2105" s="31" t="s">
        <v>1536</v>
      </c>
      <c r="E2105" s="31" t="s">
        <v>17</v>
      </c>
      <c r="F2105" s="31" t="s">
        <v>3593</v>
      </c>
      <c r="G2105" s="24">
        <f>IF(ISERROR(VLOOKUP(A2105,'2011 County-Level Acres Tilled'!$A$2:$F$3069,6,FALSE)),0,VLOOKUP(A2105,'2011 County-Level Acres Tilled'!$A$2:$F$3069,6,FALSE))</f>
        <v>4631.9740947508071</v>
      </c>
      <c r="H2105" s="32" t="s">
        <v>5474</v>
      </c>
      <c r="I2105" s="9" t="s">
        <v>5410</v>
      </c>
      <c r="J2105" s="36">
        <f>IF(ISERROR(VLOOKUP(A2105&amp;I2105,'County-level Emissions Factors'!$E$2:$F$12273,2,FALSE)),0,VLOOKUP(A2105&amp;I2105,'County-level Emissions Factors'!$E$2:$F$12273,2,FALSE))</f>
        <v>51.51715210355988</v>
      </c>
      <c r="K2105" s="19" t="s">
        <v>5473</v>
      </c>
      <c r="L2105" s="19" t="s">
        <v>5474</v>
      </c>
      <c r="M2105" s="38">
        <f t="shared" si="33"/>
        <v>119.3130569895132</v>
      </c>
      <c r="N2105" s="9" t="s">
        <v>5475</v>
      </c>
    </row>
    <row r="2106" spans="1:14">
      <c r="A2106" s="31" t="s">
        <v>3677</v>
      </c>
      <c r="B2106" s="31" t="s">
        <v>3592</v>
      </c>
      <c r="C2106" s="31" t="s">
        <v>200</v>
      </c>
      <c r="D2106" s="31" t="s">
        <v>1854</v>
      </c>
      <c r="E2106" s="31" t="s">
        <v>17</v>
      </c>
      <c r="F2106" s="31" t="s">
        <v>3593</v>
      </c>
      <c r="G2106" s="24">
        <f>IF(ISERROR(VLOOKUP(A2106,'2011 County-Level Acres Tilled'!$A$2:$F$3069,6,FALSE)),0,VLOOKUP(A2106,'2011 County-Level Acres Tilled'!$A$2:$F$3069,6,FALSE))</f>
        <v>87574.297644251899</v>
      </c>
      <c r="H2106" s="32" t="s">
        <v>5474</v>
      </c>
      <c r="I2106" s="9" t="s">
        <v>5410</v>
      </c>
      <c r="J2106" s="36">
        <f>IF(ISERROR(VLOOKUP(A2106&amp;I2106,'County-level Emissions Factors'!$E$2:$F$12273,2,FALSE)),0,VLOOKUP(A2106&amp;I2106,'County-level Emissions Factors'!$E$2:$F$12273,2,FALSE))</f>
        <v>24.246806629834253</v>
      </c>
      <c r="K2106" s="19" t="s">
        <v>5473</v>
      </c>
      <c r="L2106" s="19" t="s">
        <v>5474</v>
      </c>
      <c r="M2106" s="38">
        <f t="shared" si="33"/>
        <v>1061.6985303618626</v>
      </c>
      <c r="N2106" s="9" t="s">
        <v>5475</v>
      </c>
    </row>
    <row r="2107" spans="1:14">
      <c r="A2107" s="31" t="s">
        <v>3678</v>
      </c>
      <c r="B2107" s="31" t="s">
        <v>3592</v>
      </c>
      <c r="C2107" s="31" t="s">
        <v>203</v>
      </c>
      <c r="D2107" s="31" t="s">
        <v>1075</v>
      </c>
      <c r="E2107" s="31" t="s">
        <v>17</v>
      </c>
      <c r="F2107" s="31" t="s">
        <v>3593</v>
      </c>
      <c r="G2107" s="24">
        <f>IF(ISERROR(VLOOKUP(A2107,'2011 County-Level Acres Tilled'!$A$2:$F$3069,6,FALSE)),0,VLOOKUP(A2107,'2011 County-Level Acres Tilled'!$A$2:$F$3069,6,FALSE))</f>
        <v>197153.39436939228</v>
      </c>
      <c r="H2107" s="32" t="s">
        <v>5474</v>
      </c>
      <c r="I2107" s="9" t="s">
        <v>5410</v>
      </c>
      <c r="J2107" s="36">
        <f>IF(ISERROR(VLOOKUP(A2107&amp;I2107,'County-level Emissions Factors'!$E$2:$F$12273,2,FALSE)),0,VLOOKUP(A2107&amp;I2107,'County-level Emissions Factors'!$E$2:$F$12273,2,FALSE))</f>
        <v>38.859035087719299</v>
      </c>
      <c r="K2107" s="19" t="s">
        <v>5473</v>
      </c>
      <c r="L2107" s="19" t="s">
        <v>5474</v>
      </c>
      <c r="M2107" s="38">
        <f t="shared" si="33"/>
        <v>3830.5953347315876</v>
      </c>
      <c r="N2107" s="9" t="s">
        <v>5475</v>
      </c>
    </row>
    <row r="2108" spans="1:14">
      <c r="A2108" s="31" t="s">
        <v>3679</v>
      </c>
      <c r="B2108" s="31" t="s">
        <v>3592</v>
      </c>
      <c r="C2108" s="31" t="s">
        <v>206</v>
      </c>
      <c r="D2108" s="31" t="s">
        <v>174</v>
      </c>
      <c r="E2108" s="31" t="s">
        <v>17</v>
      </c>
      <c r="F2108" s="31" t="s">
        <v>3593</v>
      </c>
      <c r="G2108" s="24">
        <f>IF(ISERROR(VLOOKUP(A2108,'2011 County-Level Acres Tilled'!$A$2:$F$3069,6,FALSE)),0,VLOOKUP(A2108,'2011 County-Level Acres Tilled'!$A$2:$F$3069,6,FALSE))</f>
        <v>37527.048233557522</v>
      </c>
      <c r="H2108" s="32" t="s">
        <v>5474</v>
      </c>
      <c r="I2108" s="9" t="s">
        <v>5410</v>
      </c>
      <c r="J2108" s="36">
        <f>IF(ISERROR(VLOOKUP(A2108&amp;I2108,'County-level Emissions Factors'!$E$2:$F$12273,2,FALSE)),0,VLOOKUP(A2108&amp;I2108,'County-level Emissions Factors'!$E$2:$F$12273,2,FALSE))</f>
        <v>44.848486464861985</v>
      </c>
      <c r="K2108" s="19" t="s">
        <v>5473</v>
      </c>
      <c r="L2108" s="19" t="s">
        <v>5474</v>
      </c>
      <c r="M2108" s="38">
        <f t="shared" si="33"/>
        <v>841.51565738446368</v>
      </c>
      <c r="N2108" s="9" t="s">
        <v>5475</v>
      </c>
    </row>
    <row r="2109" spans="1:14">
      <c r="A2109" s="31" t="s">
        <v>3680</v>
      </c>
      <c r="B2109" s="31" t="s">
        <v>3592</v>
      </c>
      <c r="C2109" s="31" t="s">
        <v>209</v>
      </c>
      <c r="D2109" s="31" t="s">
        <v>3681</v>
      </c>
      <c r="E2109" s="31" t="s">
        <v>17</v>
      </c>
      <c r="F2109" s="31" t="s">
        <v>3593</v>
      </c>
      <c r="G2109" s="24">
        <f>IF(ISERROR(VLOOKUP(A2109,'2011 County-Level Acres Tilled'!$A$2:$F$3069,6,FALSE)),0,VLOOKUP(A2109,'2011 County-Level Acres Tilled'!$A$2:$F$3069,6,FALSE))</f>
        <v>243922.02230042598</v>
      </c>
      <c r="H2109" s="32" t="s">
        <v>5474</v>
      </c>
      <c r="I2109" s="9" t="s">
        <v>5410</v>
      </c>
      <c r="J2109" s="36">
        <f>IF(ISERROR(VLOOKUP(A2109&amp;I2109,'County-level Emissions Factors'!$E$2:$F$12273,2,FALSE)),0,VLOOKUP(A2109&amp;I2109,'County-level Emissions Factors'!$E$2:$F$12273,2,FALSE))</f>
        <v>35.032077349288059</v>
      </c>
      <c r="K2109" s="19" t="s">
        <v>5473</v>
      </c>
      <c r="L2109" s="19" t="s">
        <v>5474</v>
      </c>
      <c r="M2109" s="38">
        <f t="shared" si="33"/>
        <v>4272.5475762116457</v>
      </c>
      <c r="N2109" s="9" t="s">
        <v>5475</v>
      </c>
    </row>
    <row r="2110" spans="1:14">
      <c r="A2110" s="31" t="s">
        <v>3682</v>
      </c>
      <c r="B2110" s="31" t="s">
        <v>3592</v>
      </c>
      <c r="C2110" s="31" t="s">
        <v>212</v>
      </c>
      <c r="D2110" s="31" t="s">
        <v>180</v>
      </c>
      <c r="E2110" s="31" t="s">
        <v>17</v>
      </c>
      <c r="F2110" s="31" t="s">
        <v>3593</v>
      </c>
      <c r="G2110" s="24">
        <f>IF(ISERROR(VLOOKUP(A2110,'2011 County-Level Acres Tilled'!$A$2:$F$3069,6,FALSE)),0,VLOOKUP(A2110,'2011 County-Level Acres Tilled'!$A$2:$F$3069,6,FALSE))</f>
        <v>22628.63500894008</v>
      </c>
      <c r="H2110" s="32" t="s">
        <v>5474</v>
      </c>
      <c r="I2110" s="9" t="s">
        <v>5410</v>
      </c>
      <c r="J2110" s="36">
        <f>IF(ISERROR(VLOOKUP(A2110&amp;I2110,'County-level Emissions Factors'!$E$2:$F$12273,2,FALSE)),0,VLOOKUP(A2110&amp;I2110,'County-level Emissions Factors'!$E$2:$F$12273,2,FALSE))</f>
        <v>33.390991790548043</v>
      </c>
      <c r="K2110" s="19" t="s">
        <v>5473</v>
      </c>
      <c r="L2110" s="19" t="s">
        <v>5474</v>
      </c>
      <c r="M2110" s="38">
        <f t="shared" si="33"/>
        <v>377.79628290741317</v>
      </c>
      <c r="N2110" s="9" t="s">
        <v>5475</v>
      </c>
    </row>
    <row r="2111" spans="1:14">
      <c r="A2111" s="31" t="s">
        <v>3683</v>
      </c>
      <c r="B2111" s="31" t="s">
        <v>3592</v>
      </c>
      <c r="C2111" s="31" t="s">
        <v>215</v>
      </c>
      <c r="D2111" s="31" t="s">
        <v>3684</v>
      </c>
      <c r="E2111" s="31" t="s">
        <v>17</v>
      </c>
      <c r="F2111" s="31" t="s">
        <v>3593</v>
      </c>
      <c r="G2111" s="24">
        <f>IF(ISERROR(VLOOKUP(A2111,'2011 County-Level Acres Tilled'!$A$2:$F$3069,6,FALSE)),0,VLOOKUP(A2111,'2011 County-Level Acres Tilled'!$A$2:$F$3069,6,FALSE))</f>
        <v>29449.890557305862</v>
      </c>
      <c r="H2111" s="32" t="s">
        <v>5474</v>
      </c>
      <c r="I2111" s="9" t="s">
        <v>5410</v>
      </c>
      <c r="J2111" s="36">
        <f>IF(ISERROR(VLOOKUP(A2111&amp;I2111,'County-level Emissions Factors'!$E$2:$F$12273,2,FALSE)),0,VLOOKUP(A2111&amp;I2111,'County-level Emissions Factors'!$E$2:$F$12273,2,FALSE))</f>
        <v>46.997961161803538</v>
      </c>
      <c r="K2111" s="19" t="s">
        <v>5473</v>
      </c>
      <c r="L2111" s="19" t="s">
        <v>5474</v>
      </c>
      <c r="M2111" s="38">
        <f t="shared" si="33"/>
        <v>692.04240631581285</v>
      </c>
      <c r="N2111" s="9" t="s">
        <v>5475</v>
      </c>
    </row>
    <row r="2112" spans="1:14">
      <c r="A2112" s="31" t="s">
        <v>3685</v>
      </c>
      <c r="B2112" s="31" t="s">
        <v>3592</v>
      </c>
      <c r="C2112" s="31" t="s">
        <v>446</v>
      </c>
      <c r="D2112" s="31" t="s">
        <v>3686</v>
      </c>
      <c r="E2112" s="31" t="s">
        <v>17</v>
      </c>
      <c r="F2112" s="31" t="s">
        <v>3593</v>
      </c>
      <c r="G2112" s="24">
        <f>IF(ISERROR(VLOOKUP(A2112,'2011 County-Level Acres Tilled'!$A$2:$F$3069,6,FALSE)),0,VLOOKUP(A2112,'2011 County-Level Acres Tilled'!$A$2:$F$3069,6,FALSE))</f>
        <v>169593.97320168369</v>
      </c>
      <c r="H2112" s="32" t="s">
        <v>5474</v>
      </c>
      <c r="I2112" s="9" t="s">
        <v>5410</v>
      </c>
      <c r="J2112" s="36">
        <f>IF(ISERROR(VLOOKUP(A2112&amp;I2112,'County-level Emissions Factors'!$E$2:$F$12273,2,FALSE)),0,VLOOKUP(A2112&amp;I2112,'County-level Emissions Factors'!$E$2:$F$12273,2,FALSE))</f>
        <v>29.684503201966024</v>
      </c>
      <c r="K2112" s="19" t="s">
        <v>5473</v>
      </c>
      <c r="L2112" s="19" t="s">
        <v>5474</v>
      </c>
      <c r="M2112" s="38">
        <f t="shared" si="33"/>
        <v>2517.15642026976</v>
      </c>
      <c r="N2112" s="9" t="s">
        <v>5475</v>
      </c>
    </row>
    <row r="2113" spans="1:14">
      <c r="A2113" s="31" t="s">
        <v>3687</v>
      </c>
      <c r="B2113" s="31" t="s">
        <v>3592</v>
      </c>
      <c r="C2113" s="31" t="s">
        <v>449</v>
      </c>
      <c r="D2113" s="31" t="s">
        <v>832</v>
      </c>
      <c r="E2113" s="31" t="s">
        <v>17</v>
      </c>
      <c r="F2113" s="31" t="s">
        <v>3593</v>
      </c>
      <c r="G2113" s="24">
        <f>IF(ISERROR(VLOOKUP(A2113,'2011 County-Level Acres Tilled'!$A$2:$F$3069,6,FALSE)),0,VLOOKUP(A2113,'2011 County-Level Acres Tilled'!$A$2:$F$3069,6,FALSE))</f>
        <v>245344.00313358821</v>
      </c>
      <c r="H2113" s="32" t="s">
        <v>5474</v>
      </c>
      <c r="I2113" s="9" t="s">
        <v>5410</v>
      </c>
      <c r="J2113" s="36">
        <f>IF(ISERROR(VLOOKUP(A2113&amp;I2113,'County-level Emissions Factors'!$E$2:$F$12273,2,FALSE)),0,VLOOKUP(A2113&amp;I2113,'County-level Emissions Factors'!$E$2:$F$12273,2,FALSE))</f>
        <v>26.818323400874057</v>
      </c>
      <c r="K2113" s="19" t="s">
        <v>5473</v>
      </c>
      <c r="L2113" s="19" t="s">
        <v>5474</v>
      </c>
      <c r="M2113" s="38">
        <f t="shared" si="33"/>
        <v>3289.8574102508132</v>
      </c>
      <c r="N2113" s="9" t="s">
        <v>5475</v>
      </c>
    </row>
    <row r="2114" spans="1:14">
      <c r="A2114" s="31" t="s">
        <v>3688</v>
      </c>
      <c r="B2114" s="31" t="s">
        <v>3592</v>
      </c>
      <c r="C2114" s="31" t="s">
        <v>452</v>
      </c>
      <c r="D2114" s="31" t="s">
        <v>1420</v>
      </c>
      <c r="E2114" s="31" t="s">
        <v>17</v>
      </c>
      <c r="F2114" s="31" t="s">
        <v>3593</v>
      </c>
      <c r="G2114" s="24">
        <f>IF(ISERROR(VLOOKUP(A2114,'2011 County-Level Acres Tilled'!$A$2:$F$3069,6,FALSE)),0,VLOOKUP(A2114,'2011 County-Level Acres Tilled'!$A$2:$F$3069,6,FALSE))</f>
        <v>84487.295006217071</v>
      </c>
      <c r="H2114" s="32" t="s">
        <v>5474</v>
      </c>
      <c r="I2114" s="9" t="s">
        <v>5410</v>
      </c>
      <c r="J2114" s="36">
        <f>IF(ISERROR(VLOOKUP(A2114&amp;I2114,'County-level Emissions Factors'!$E$2:$F$12273,2,FALSE)),0,VLOOKUP(A2114&amp;I2114,'County-level Emissions Factors'!$E$2:$F$12273,2,FALSE))</f>
        <v>43.811488862837045</v>
      </c>
      <c r="K2114" s="19" t="s">
        <v>5473</v>
      </c>
      <c r="L2114" s="19" t="s">
        <v>5474</v>
      </c>
      <c r="M2114" s="38">
        <f t="shared" si="33"/>
        <v>1850.7570921080537</v>
      </c>
      <c r="N2114" s="9" t="s">
        <v>5475</v>
      </c>
    </row>
    <row r="2115" spans="1:14">
      <c r="A2115" s="31" t="s">
        <v>3689</v>
      </c>
      <c r="B2115" s="31" t="s">
        <v>3592</v>
      </c>
      <c r="C2115" s="31" t="s">
        <v>455</v>
      </c>
      <c r="D2115" s="31" t="s">
        <v>3690</v>
      </c>
      <c r="E2115" s="31" t="s">
        <v>17</v>
      </c>
      <c r="F2115" s="31" t="s">
        <v>3593</v>
      </c>
      <c r="G2115" s="24">
        <f>IF(ISERROR(VLOOKUP(A2115,'2011 County-Level Acres Tilled'!$A$2:$F$3069,6,FALSE)),0,VLOOKUP(A2115,'2011 County-Level Acres Tilled'!$A$2:$F$3069,6,FALSE))</f>
        <v>136127.43719019907</v>
      </c>
      <c r="H2115" s="32" t="s">
        <v>5474</v>
      </c>
      <c r="I2115" s="9" t="s">
        <v>5410</v>
      </c>
      <c r="J2115" s="36">
        <f>IF(ISERROR(VLOOKUP(A2115&amp;I2115,'County-level Emissions Factors'!$E$2:$F$12273,2,FALSE)),0,VLOOKUP(A2115&amp;I2115,'County-level Emissions Factors'!$E$2:$F$12273,2,FALSE))</f>
        <v>28.617283591425853</v>
      </c>
      <c r="K2115" s="19" t="s">
        <v>5473</v>
      </c>
      <c r="L2115" s="19" t="s">
        <v>5474</v>
      </c>
      <c r="M2115" s="38">
        <f t="shared" si="33"/>
        <v>1947.7987373229687</v>
      </c>
      <c r="N2115" s="9" t="s">
        <v>5475</v>
      </c>
    </row>
    <row r="2116" spans="1:14">
      <c r="A2116" s="31" t="s">
        <v>3691</v>
      </c>
      <c r="B2116" s="31" t="s">
        <v>3592</v>
      </c>
      <c r="C2116" s="31" t="s">
        <v>458</v>
      </c>
      <c r="D2116" s="31" t="s">
        <v>3692</v>
      </c>
      <c r="E2116" s="31" t="s">
        <v>17</v>
      </c>
      <c r="F2116" s="31" t="s">
        <v>3593</v>
      </c>
      <c r="G2116" s="24">
        <f>IF(ISERROR(VLOOKUP(A2116,'2011 County-Level Acres Tilled'!$A$2:$F$3069,6,FALSE)),0,VLOOKUP(A2116,'2011 County-Level Acres Tilled'!$A$2:$F$3069,6,FALSE))</f>
        <v>175718.06206522844</v>
      </c>
      <c r="H2116" s="32" t="s">
        <v>5474</v>
      </c>
      <c r="I2116" s="9" t="s">
        <v>5410</v>
      </c>
      <c r="J2116" s="36">
        <f>IF(ISERROR(VLOOKUP(A2116&amp;I2116,'County-level Emissions Factors'!$E$2:$F$12273,2,FALSE)),0,VLOOKUP(A2116&amp;I2116,'County-level Emissions Factors'!$E$2:$F$12273,2,FALSE))</f>
        <v>28.864591143589337</v>
      </c>
      <c r="K2116" s="19" t="s">
        <v>5473</v>
      </c>
      <c r="L2116" s="19" t="s">
        <v>5474</v>
      </c>
      <c r="M2116" s="38">
        <f t="shared" si="33"/>
        <v>2536.0150090283369</v>
      </c>
      <c r="N2116" s="9" t="s">
        <v>5475</v>
      </c>
    </row>
    <row r="2117" spans="1:14">
      <c r="A2117" s="31" t="s">
        <v>3693</v>
      </c>
      <c r="B2117" s="31" t="s">
        <v>3592</v>
      </c>
      <c r="C2117" s="31" t="s">
        <v>460</v>
      </c>
      <c r="D2117" s="31" t="s">
        <v>3694</v>
      </c>
      <c r="E2117" s="31" t="s">
        <v>17</v>
      </c>
      <c r="F2117" s="31" t="s">
        <v>3593</v>
      </c>
      <c r="G2117" s="24">
        <f>IF(ISERROR(VLOOKUP(A2117,'2011 County-Level Acres Tilled'!$A$2:$F$3069,6,FALSE)),0,VLOOKUP(A2117,'2011 County-Level Acres Tilled'!$A$2:$F$3069,6,FALSE))</f>
        <v>28243.642745272038</v>
      </c>
      <c r="H2117" s="32" t="s">
        <v>5474</v>
      </c>
      <c r="I2117" s="9" t="s">
        <v>5410</v>
      </c>
      <c r="J2117" s="36">
        <f>IF(ISERROR(VLOOKUP(A2117&amp;I2117,'County-level Emissions Factors'!$E$2:$F$12273,2,FALSE)),0,VLOOKUP(A2117&amp;I2117,'County-level Emissions Factors'!$E$2:$F$12273,2,FALSE))</f>
        <v>23.78226972871909</v>
      </c>
      <c r="K2117" s="19" t="s">
        <v>5473</v>
      </c>
      <c r="L2117" s="19" t="s">
        <v>5474</v>
      </c>
      <c r="M2117" s="38">
        <f t="shared" ref="M2117:M2180" si="34">G2117*J2117/2000</f>
        <v>335.84896494481984</v>
      </c>
      <c r="N2117" s="9" t="s">
        <v>5475</v>
      </c>
    </row>
    <row r="2118" spans="1:14">
      <c r="A2118" s="31" t="s">
        <v>3695</v>
      </c>
      <c r="B2118" s="31" t="s">
        <v>3592</v>
      </c>
      <c r="C2118" s="31" t="s">
        <v>463</v>
      </c>
      <c r="D2118" s="31" t="s">
        <v>3320</v>
      </c>
      <c r="E2118" s="31" t="s">
        <v>17</v>
      </c>
      <c r="F2118" s="31" t="s">
        <v>3593</v>
      </c>
      <c r="G2118" s="24">
        <f>IF(ISERROR(VLOOKUP(A2118,'2011 County-Level Acres Tilled'!$A$2:$F$3069,6,FALSE)),0,VLOOKUP(A2118,'2011 County-Level Acres Tilled'!$A$2:$F$3069,6,FALSE))</f>
        <v>225885.53152934622</v>
      </c>
      <c r="H2118" s="32" t="s">
        <v>5474</v>
      </c>
      <c r="I2118" s="9" t="s">
        <v>5410</v>
      </c>
      <c r="J2118" s="36">
        <f>IF(ISERROR(VLOOKUP(A2118&amp;I2118,'County-level Emissions Factors'!$E$2:$F$12273,2,FALSE)),0,VLOOKUP(A2118&amp;I2118,'County-level Emissions Factors'!$E$2:$F$12273,2,FALSE))</f>
        <v>29.585296052201713</v>
      </c>
      <c r="K2118" s="19" t="s">
        <v>5473</v>
      </c>
      <c r="L2118" s="19" t="s">
        <v>5474</v>
      </c>
      <c r="M2118" s="38">
        <f t="shared" si="34"/>
        <v>3341.4451621023263</v>
      </c>
      <c r="N2118" s="9" t="s">
        <v>5475</v>
      </c>
    </row>
    <row r="2119" spans="1:14">
      <c r="A2119" s="31" t="s">
        <v>3696</v>
      </c>
      <c r="B2119" s="31" t="s">
        <v>3592</v>
      </c>
      <c r="C2119" s="31" t="s">
        <v>466</v>
      </c>
      <c r="D2119" s="31" t="s">
        <v>192</v>
      </c>
      <c r="E2119" s="31" t="s">
        <v>17</v>
      </c>
      <c r="F2119" s="31" t="s">
        <v>3593</v>
      </c>
      <c r="G2119" s="24">
        <f>IF(ISERROR(VLOOKUP(A2119,'2011 County-Level Acres Tilled'!$A$2:$F$3069,6,FALSE)),0,VLOOKUP(A2119,'2011 County-Level Acres Tilled'!$A$2:$F$3069,6,FALSE))</f>
        <v>176300.20207535214</v>
      </c>
      <c r="H2119" s="32" t="s">
        <v>5474</v>
      </c>
      <c r="I2119" s="9" t="s">
        <v>5410</v>
      </c>
      <c r="J2119" s="36">
        <f>IF(ISERROR(VLOOKUP(A2119&amp;I2119,'County-level Emissions Factors'!$E$2:$F$12273,2,FALSE)),0,VLOOKUP(A2119&amp;I2119,'County-level Emissions Factors'!$E$2:$F$12273,2,FALSE))</f>
        <v>39.333638759742527</v>
      </c>
      <c r="K2119" s="19" t="s">
        <v>5473</v>
      </c>
      <c r="L2119" s="19" t="s">
        <v>5474</v>
      </c>
      <c r="M2119" s="38">
        <f t="shared" si="34"/>
        <v>3467.2642308507552</v>
      </c>
      <c r="N2119" s="9" t="s">
        <v>5475</v>
      </c>
    </row>
    <row r="2120" spans="1:14">
      <c r="A2120" s="31" t="s">
        <v>3697</v>
      </c>
      <c r="B2120" s="31" t="s">
        <v>3592</v>
      </c>
      <c r="C2120" s="31" t="s">
        <v>989</v>
      </c>
      <c r="D2120" s="31" t="s">
        <v>1432</v>
      </c>
      <c r="E2120" s="31" t="s">
        <v>17</v>
      </c>
      <c r="F2120" s="31" t="s">
        <v>3593</v>
      </c>
      <c r="G2120" s="24">
        <f>IF(ISERROR(VLOOKUP(A2120,'2011 County-Level Acres Tilled'!$A$2:$F$3069,6,FALSE)),0,VLOOKUP(A2120,'2011 County-Level Acres Tilled'!$A$2:$F$3069,6,FALSE))</f>
        <v>62876.626802096987</v>
      </c>
      <c r="H2120" s="32" t="s">
        <v>5474</v>
      </c>
      <c r="I2120" s="9" t="s">
        <v>5410</v>
      </c>
      <c r="J2120" s="36">
        <f>IF(ISERROR(VLOOKUP(A2120&amp;I2120,'County-level Emissions Factors'!$E$2:$F$12273,2,FALSE)),0,VLOOKUP(A2120&amp;I2120,'County-level Emissions Factors'!$E$2:$F$12273,2,FALSE))</f>
        <v>26.733918495297804</v>
      </c>
      <c r="K2120" s="19" t="s">
        <v>5473</v>
      </c>
      <c r="L2120" s="19" t="s">
        <v>5474</v>
      </c>
      <c r="M2120" s="38">
        <f t="shared" si="34"/>
        <v>840.46930809325909</v>
      </c>
      <c r="N2120" s="9" t="s">
        <v>5475</v>
      </c>
    </row>
    <row r="2121" spans="1:14">
      <c r="A2121" s="31" t="s">
        <v>3698</v>
      </c>
      <c r="B2121" s="31" t="s">
        <v>3592</v>
      </c>
      <c r="C2121" s="31" t="s">
        <v>991</v>
      </c>
      <c r="D2121" s="31" t="s">
        <v>699</v>
      </c>
      <c r="E2121" s="31" t="s">
        <v>17</v>
      </c>
      <c r="F2121" s="31" t="s">
        <v>3593</v>
      </c>
      <c r="G2121" s="24">
        <f>IF(ISERROR(VLOOKUP(A2121,'2011 County-Level Acres Tilled'!$A$2:$F$3069,6,FALSE)),0,VLOOKUP(A2121,'2011 County-Level Acres Tilled'!$A$2:$F$3069,6,FALSE))</f>
        <v>3761.332451397991</v>
      </c>
      <c r="H2121" s="32" t="s">
        <v>5474</v>
      </c>
      <c r="I2121" s="9" t="s">
        <v>5410</v>
      </c>
      <c r="J2121" s="36">
        <f>IF(ISERROR(VLOOKUP(A2121&amp;I2121,'County-level Emissions Factors'!$E$2:$F$12273,2,FALSE)),0,VLOOKUP(A2121&amp;I2121,'County-level Emissions Factors'!$E$2:$F$12273,2,FALSE))</f>
        <v>36.637467018469664</v>
      </c>
      <c r="K2121" s="19" t="s">
        <v>5473</v>
      </c>
      <c r="L2121" s="19" t="s">
        <v>5474</v>
      </c>
      <c r="M2121" s="38">
        <f t="shared" si="34"/>
        <v>68.902846816796767</v>
      </c>
      <c r="N2121" s="9" t="s">
        <v>5475</v>
      </c>
    </row>
    <row r="2122" spans="1:14">
      <c r="A2122" s="31" t="s">
        <v>3699</v>
      </c>
      <c r="B2122" s="31" t="s">
        <v>3592</v>
      </c>
      <c r="C2122" s="31" t="s">
        <v>993</v>
      </c>
      <c r="D2122" s="31" t="s">
        <v>3700</v>
      </c>
      <c r="E2122" s="31" t="s">
        <v>17</v>
      </c>
      <c r="F2122" s="31" t="s">
        <v>3593</v>
      </c>
      <c r="G2122" s="24">
        <f>IF(ISERROR(VLOOKUP(A2122,'2011 County-Level Acres Tilled'!$A$2:$F$3069,6,FALSE)),0,VLOOKUP(A2122,'2011 County-Level Acres Tilled'!$A$2:$F$3069,6,FALSE))</f>
        <v>55762.14808700476</v>
      </c>
      <c r="H2122" s="32" t="s">
        <v>5474</v>
      </c>
      <c r="I2122" s="9" t="s">
        <v>5410</v>
      </c>
      <c r="J2122" s="36">
        <f>IF(ISERROR(VLOOKUP(A2122&amp;I2122,'County-level Emissions Factors'!$E$2:$F$12273,2,FALSE)),0,VLOOKUP(A2122&amp;I2122,'County-level Emissions Factors'!$E$2:$F$12273,2,FALSE))</f>
        <v>38.213498233215546</v>
      </c>
      <c r="K2122" s="19" t="s">
        <v>5473</v>
      </c>
      <c r="L2122" s="19" t="s">
        <v>5474</v>
      </c>
      <c r="M2122" s="38">
        <f t="shared" si="34"/>
        <v>1065.4333737015299</v>
      </c>
      <c r="N2122" s="9" t="s">
        <v>5475</v>
      </c>
    </row>
    <row r="2123" spans="1:14">
      <c r="A2123" s="31" t="s">
        <v>3701</v>
      </c>
      <c r="B2123" s="31" t="s">
        <v>3592</v>
      </c>
      <c r="C2123" s="31" t="s">
        <v>996</v>
      </c>
      <c r="D2123" s="31" t="s">
        <v>3702</v>
      </c>
      <c r="E2123" s="31" t="s">
        <v>17</v>
      </c>
      <c r="F2123" s="31" t="s">
        <v>3593</v>
      </c>
      <c r="G2123" s="24">
        <f>IF(ISERROR(VLOOKUP(A2123,'2011 County-Level Acres Tilled'!$A$2:$F$3069,6,FALSE)),0,VLOOKUP(A2123,'2011 County-Level Acres Tilled'!$A$2:$F$3069,6,FALSE))</f>
        <v>41225.807346800742</v>
      </c>
      <c r="H2123" s="32" t="s">
        <v>5474</v>
      </c>
      <c r="I2123" s="9" t="s">
        <v>5410</v>
      </c>
      <c r="J2123" s="36">
        <f>IF(ISERROR(VLOOKUP(A2123&amp;I2123,'County-level Emissions Factors'!$E$2:$F$12273,2,FALSE)),0,VLOOKUP(A2123&amp;I2123,'County-level Emissions Factors'!$E$2:$F$12273,2,FALSE))</f>
        <v>38.659617711105724</v>
      </c>
      <c r="K2123" s="19" t="s">
        <v>5473</v>
      </c>
      <c r="L2123" s="19" t="s">
        <v>5474</v>
      </c>
      <c r="M2123" s="38">
        <f t="shared" si="34"/>
        <v>796.88697592950518</v>
      </c>
      <c r="N2123" s="9" t="s">
        <v>5475</v>
      </c>
    </row>
    <row r="2124" spans="1:14">
      <c r="A2124" s="31" t="s">
        <v>3703</v>
      </c>
      <c r="B2124" s="31" t="s">
        <v>3592</v>
      </c>
      <c r="C2124" s="31" t="s">
        <v>998</v>
      </c>
      <c r="D2124" s="31" t="s">
        <v>453</v>
      </c>
      <c r="E2124" s="31" t="s">
        <v>17</v>
      </c>
      <c r="F2124" s="31" t="s">
        <v>3593</v>
      </c>
      <c r="G2124" s="24">
        <f>IF(ISERROR(VLOOKUP(A2124,'2011 County-Level Acres Tilled'!$A$2:$F$3069,6,FALSE)),0,VLOOKUP(A2124,'2011 County-Level Acres Tilled'!$A$2:$F$3069,6,FALSE))</f>
        <v>179107.42213491807</v>
      </c>
      <c r="H2124" s="32" t="s">
        <v>5474</v>
      </c>
      <c r="I2124" s="9" t="s">
        <v>5410</v>
      </c>
      <c r="J2124" s="36">
        <f>IF(ISERROR(VLOOKUP(A2124&amp;I2124,'County-level Emissions Factors'!$E$2:$F$12273,2,FALSE)),0,VLOOKUP(A2124&amp;I2124,'County-level Emissions Factors'!$E$2:$F$12273,2,FALSE))</f>
        <v>28.477664784258362</v>
      </c>
      <c r="K2124" s="19" t="s">
        <v>5473</v>
      </c>
      <c r="L2124" s="19" t="s">
        <v>5474</v>
      </c>
      <c r="M2124" s="38">
        <f t="shared" si="34"/>
        <v>2550.2805639654266</v>
      </c>
      <c r="N2124" s="9" t="s">
        <v>5475</v>
      </c>
    </row>
    <row r="2125" spans="1:14">
      <c r="A2125" s="31" t="s">
        <v>3704</v>
      </c>
      <c r="B2125" s="31" t="s">
        <v>3592</v>
      </c>
      <c r="C2125" s="31" t="s">
        <v>1001</v>
      </c>
      <c r="D2125" s="31" t="s">
        <v>3705</v>
      </c>
      <c r="E2125" s="31" t="s">
        <v>17</v>
      </c>
      <c r="F2125" s="31" t="s">
        <v>3593</v>
      </c>
      <c r="G2125" s="24">
        <f>IF(ISERROR(VLOOKUP(A2125,'2011 County-Level Acres Tilled'!$A$2:$F$3069,6,FALSE)),0,VLOOKUP(A2125,'2011 County-Level Acres Tilled'!$A$2:$F$3069,6,FALSE))</f>
        <v>221783.78524800902</v>
      </c>
      <c r="H2125" s="32" t="s">
        <v>5474</v>
      </c>
      <c r="I2125" s="9" t="s">
        <v>5410</v>
      </c>
      <c r="J2125" s="36">
        <f>IF(ISERROR(VLOOKUP(A2125&amp;I2125,'County-level Emissions Factors'!$E$2:$F$12273,2,FALSE)),0,VLOOKUP(A2125&amp;I2125,'County-level Emissions Factors'!$E$2:$F$12273,2,FALSE))</f>
        <v>30.895829204576163</v>
      </c>
      <c r="K2125" s="19" t="s">
        <v>5473</v>
      </c>
      <c r="L2125" s="19" t="s">
        <v>5474</v>
      </c>
      <c r="M2125" s="38">
        <f t="shared" si="34"/>
        <v>3426.0969746834426</v>
      </c>
      <c r="N2125" s="9" t="s">
        <v>5475</v>
      </c>
    </row>
    <row r="2126" spans="1:14">
      <c r="A2126" s="31" t="s">
        <v>3706</v>
      </c>
      <c r="B2126" s="31" t="s">
        <v>3592</v>
      </c>
      <c r="C2126" s="31" t="s">
        <v>1004</v>
      </c>
      <c r="D2126" s="31" t="s">
        <v>3707</v>
      </c>
      <c r="E2126" s="31" t="s">
        <v>17</v>
      </c>
      <c r="F2126" s="31" t="s">
        <v>3593</v>
      </c>
      <c r="G2126" s="24">
        <f>IF(ISERROR(VLOOKUP(A2126,'2011 County-Level Acres Tilled'!$A$2:$F$3069,6,FALSE)),0,VLOOKUP(A2126,'2011 County-Level Acres Tilled'!$A$2:$F$3069,6,FALSE))</f>
        <v>2481.2320588432967</v>
      </c>
      <c r="H2126" s="32" t="s">
        <v>5474</v>
      </c>
      <c r="I2126" s="9" t="s">
        <v>5410</v>
      </c>
      <c r="J2126" s="36">
        <f>IF(ISERROR(VLOOKUP(A2126&amp;I2126,'County-level Emissions Factors'!$E$2:$F$12273,2,FALSE)),0,VLOOKUP(A2126&amp;I2126,'County-level Emissions Factors'!$E$2:$F$12273,2,FALSE))</f>
        <v>37.639276910435498</v>
      </c>
      <c r="K2126" s="19" t="s">
        <v>5473</v>
      </c>
      <c r="L2126" s="19" t="s">
        <v>5474</v>
      </c>
      <c r="M2126" s="38">
        <f t="shared" si="34"/>
        <v>46.695890270926412</v>
      </c>
      <c r="N2126" s="9" t="s">
        <v>5475</v>
      </c>
    </row>
    <row r="2127" spans="1:14">
      <c r="A2127" s="31" t="s">
        <v>3708</v>
      </c>
      <c r="B2127" s="31" t="s">
        <v>3592</v>
      </c>
      <c r="C2127" s="31" t="s">
        <v>1006</v>
      </c>
      <c r="D2127" s="31" t="s">
        <v>1179</v>
      </c>
      <c r="E2127" s="31" t="s">
        <v>17</v>
      </c>
      <c r="F2127" s="31" t="s">
        <v>3593</v>
      </c>
      <c r="G2127" s="24">
        <f>IF(ISERROR(VLOOKUP(A2127,'2011 County-Level Acres Tilled'!$A$2:$F$3069,6,FALSE)),0,VLOOKUP(A2127,'2011 County-Level Acres Tilled'!$A$2:$F$3069,6,FALSE))</f>
        <v>69973.109634956272</v>
      </c>
      <c r="H2127" s="32" t="s">
        <v>5474</v>
      </c>
      <c r="I2127" s="9" t="s">
        <v>5410</v>
      </c>
      <c r="J2127" s="36">
        <f>IF(ISERROR(VLOOKUP(A2127&amp;I2127,'County-level Emissions Factors'!$E$2:$F$12273,2,FALSE)),0,VLOOKUP(A2127&amp;I2127,'County-level Emissions Factors'!$E$2:$F$12273,2,FALSE))</f>
        <v>42.712671947836526</v>
      </c>
      <c r="K2127" s="19" t="s">
        <v>5473</v>
      </c>
      <c r="L2127" s="19" t="s">
        <v>5474</v>
      </c>
      <c r="M2127" s="38">
        <f t="shared" si="34"/>
        <v>1494.3692385039433</v>
      </c>
      <c r="N2127" s="9" t="s">
        <v>5475</v>
      </c>
    </row>
    <row r="2128" spans="1:14">
      <c r="A2128" s="31" t="s">
        <v>3709</v>
      </c>
      <c r="B2128" s="31" t="s">
        <v>3592</v>
      </c>
      <c r="C2128" s="31" t="s">
        <v>1009</v>
      </c>
      <c r="D2128" s="31" t="s">
        <v>210</v>
      </c>
      <c r="E2128" s="31" t="s">
        <v>17</v>
      </c>
      <c r="F2128" s="31" t="s">
        <v>3593</v>
      </c>
      <c r="G2128" s="24">
        <f>IF(ISERROR(VLOOKUP(A2128,'2011 County-Level Acres Tilled'!$A$2:$F$3069,6,FALSE)),0,VLOOKUP(A2128,'2011 County-Level Acres Tilled'!$A$2:$F$3069,6,FALSE))</f>
        <v>23643.379823059582</v>
      </c>
      <c r="H2128" s="32" t="s">
        <v>5474</v>
      </c>
      <c r="I2128" s="9" t="s">
        <v>5410</v>
      </c>
      <c r="J2128" s="36">
        <f>IF(ISERROR(VLOOKUP(A2128&amp;I2128,'County-level Emissions Factors'!$E$2:$F$12273,2,FALSE)),0,VLOOKUP(A2128&amp;I2128,'County-level Emissions Factors'!$E$2:$F$12273,2,FALSE))</f>
        <v>38.819411764705883</v>
      </c>
      <c r="K2128" s="19" t="s">
        <v>5473</v>
      </c>
      <c r="L2128" s="19" t="s">
        <v>5474</v>
      </c>
      <c r="M2128" s="38">
        <f t="shared" si="34"/>
        <v>458.91104843034447</v>
      </c>
      <c r="N2128" s="9" t="s">
        <v>5475</v>
      </c>
    </row>
    <row r="2129" spans="1:14">
      <c r="A2129" s="31" t="s">
        <v>3710</v>
      </c>
      <c r="B2129" s="31" t="s">
        <v>3592</v>
      </c>
      <c r="C2129" s="31" t="s">
        <v>1011</v>
      </c>
      <c r="D2129" s="31" t="s">
        <v>1184</v>
      </c>
      <c r="E2129" s="31" t="s">
        <v>17</v>
      </c>
      <c r="F2129" s="31" t="s">
        <v>3593</v>
      </c>
      <c r="G2129" s="24">
        <f>IF(ISERROR(VLOOKUP(A2129,'2011 County-Level Acres Tilled'!$A$2:$F$3069,6,FALSE)),0,VLOOKUP(A2129,'2011 County-Level Acres Tilled'!$A$2:$F$3069,6,FALSE))</f>
        <v>117472.98492791613</v>
      </c>
      <c r="H2129" s="32" t="s">
        <v>5474</v>
      </c>
      <c r="I2129" s="9" t="s">
        <v>5410</v>
      </c>
      <c r="J2129" s="36">
        <f>IF(ISERROR(VLOOKUP(A2129&amp;I2129,'County-level Emissions Factors'!$E$2:$F$12273,2,FALSE)),0,VLOOKUP(A2129&amp;I2129,'County-level Emissions Factors'!$E$2:$F$12273,2,FALSE))</f>
        <v>49.745651808242222</v>
      </c>
      <c r="K2129" s="19" t="s">
        <v>5473</v>
      </c>
      <c r="L2129" s="19" t="s">
        <v>5474</v>
      </c>
      <c r="M2129" s="38">
        <f t="shared" si="34"/>
        <v>2921.8851025495014</v>
      </c>
      <c r="N2129" s="9" t="s">
        <v>5475</v>
      </c>
    </row>
    <row r="2130" spans="1:14">
      <c r="A2130" s="31" t="s">
        <v>3711</v>
      </c>
      <c r="B2130" s="31" t="s">
        <v>3592</v>
      </c>
      <c r="C2130" s="31" t="s">
        <v>1014</v>
      </c>
      <c r="D2130" s="31" t="s">
        <v>3590</v>
      </c>
      <c r="E2130" s="31" t="s">
        <v>17</v>
      </c>
      <c r="F2130" s="31" t="s">
        <v>3593</v>
      </c>
      <c r="G2130" s="24">
        <f>IF(ISERROR(VLOOKUP(A2130,'2011 County-Level Acres Tilled'!$A$2:$F$3069,6,FALSE)),0,VLOOKUP(A2130,'2011 County-Level Acres Tilled'!$A$2:$F$3069,6,FALSE))</f>
        <v>148635.43998050891</v>
      </c>
      <c r="H2130" s="32" t="s">
        <v>5474</v>
      </c>
      <c r="I2130" s="9" t="s">
        <v>5410</v>
      </c>
      <c r="J2130" s="36">
        <f>IF(ISERROR(VLOOKUP(A2130&amp;I2130,'County-level Emissions Factors'!$E$2:$F$12273,2,FALSE)),0,VLOOKUP(A2130&amp;I2130,'County-level Emissions Factors'!$E$2:$F$12273,2,FALSE))</f>
        <v>27.713083497698882</v>
      </c>
      <c r="K2130" s="19" t="s">
        <v>5473</v>
      </c>
      <c r="L2130" s="19" t="s">
        <v>5474</v>
      </c>
      <c r="M2130" s="38">
        <f t="shared" si="34"/>
        <v>2059.5731794485268</v>
      </c>
      <c r="N2130" s="9" t="s">
        <v>5475</v>
      </c>
    </row>
    <row r="2131" spans="1:14">
      <c r="A2131" s="31" t="s">
        <v>3712</v>
      </c>
      <c r="B2131" s="31" t="s">
        <v>3592</v>
      </c>
      <c r="C2131" s="31" t="s">
        <v>1016</v>
      </c>
      <c r="D2131" s="31" t="s">
        <v>3713</v>
      </c>
      <c r="E2131" s="31" t="s">
        <v>17</v>
      </c>
      <c r="F2131" s="31" t="s">
        <v>3593</v>
      </c>
      <c r="G2131" s="24">
        <f>IF(ISERROR(VLOOKUP(A2131,'2011 County-Level Acres Tilled'!$A$2:$F$3069,6,FALSE)),0,VLOOKUP(A2131,'2011 County-Level Acres Tilled'!$A$2:$F$3069,6,FALSE))</f>
        <v>368478.31561271317</v>
      </c>
      <c r="H2131" s="32" t="s">
        <v>5474</v>
      </c>
      <c r="I2131" s="9" t="s">
        <v>5410</v>
      </c>
      <c r="J2131" s="36">
        <f>IF(ISERROR(VLOOKUP(A2131&amp;I2131,'County-level Emissions Factors'!$E$2:$F$12273,2,FALSE)),0,VLOOKUP(A2131&amp;I2131,'County-level Emissions Factors'!$E$2:$F$12273,2,FALSE))</f>
        <v>29.858868937298812</v>
      </c>
      <c r="K2131" s="19" t="s">
        <v>5473</v>
      </c>
      <c r="L2131" s="19" t="s">
        <v>5474</v>
      </c>
      <c r="M2131" s="38">
        <f t="shared" si="34"/>
        <v>5501.172866058314</v>
      </c>
      <c r="N2131" s="9" t="s">
        <v>5475</v>
      </c>
    </row>
    <row r="2132" spans="1:14">
      <c r="A2132" s="31" t="s">
        <v>3714</v>
      </c>
      <c r="B2132" s="31" t="s">
        <v>3592</v>
      </c>
      <c r="C2132" s="31" t="s">
        <v>1019</v>
      </c>
      <c r="D2132" s="31" t="s">
        <v>3715</v>
      </c>
      <c r="E2132" s="31" t="s">
        <v>17</v>
      </c>
      <c r="F2132" s="31" t="s">
        <v>3593</v>
      </c>
      <c r="G2132" s="24">
        <f>IF(ISERROR(VLOOKUP(A2132,'2011 County-Level Acres Tilled'!$A$2:$F$3069,6,FALSE)),0,VLOOKUP(A2132,'2011 County-Level Acres Tilled'!$A$2:$F$3069,6,FALSE))</f>
        <v>195398.23567248898</v>
      </c>
      <c r="H2132" s="32" t="s">
        <v>5474</v>
      </c>
      <c r="I2132" s="9" t="s">
        <v>5410</v>
      </c>
      <c r="J2132" s="36">
        <f>IF(ISERROR(VLOOKUP(A2132&amp;I2132,'County-level Emissions Factors'!$E$2:$F$12273,2,FALSE)),0,VLOOKUP(A2132&amp;I2132,'County-level Emissions Factors'!$E$2:$F$12273,2,FALSE))</f>
        <v>27.834536593257699</v>
      </c>
      <c r="K2132" s="19" t="s">
        <v>5473</v>
      </c>
      <c r="L2132" s="19" t="s">
        <v>5474</v>
      </c>
      <c r="M2132" s="38">
        <f t="shared" si="34"/>
        <v>2719.4096705419429</v>
      </c>
      <c r="N2132" s="9" t="s">
        <v>5475</v>
      </c>
    </row>
    <row r="2133" spans="1:14">
      <c r="A2133" s="31" t="s">
        <v>3716</v>
      </c>
      <c r="B2133" s="31" t="s">
        <v>3717</v>
      </c>
      <c r="C2133" s="31" t="s">
        <v>15</v>
      </c>
      <c r="D2133" s="31" t="s">
        <v>1595</v>
      </c>
      <c r="E2133" s="31" t="s">
        <v>17</v>
      </c>
      <c r="F2133" s="31" t="s">
        <v>3718</v>
      </c>
      <c r="G2133" s="24">
        <f>IF(ISERROR(VLOOKUP(A2133,'2011 County-Level Acres Tilled'!$A$2:$F$3069,6,FALSE)),0,VLOOKUP(A2133,'2011 County-Level Acres Tilled'!$A$2:$F$3069,6,FALSE))</f>
        <v>5563.6757306313775</v>
      </c>
      <c r="H2133" s="32" t="s">
        <v>5474</v>
      </c>
      <c r="I2133" s="9" t="s">
        <v>5410</v>
      </c>
      <c r="J2133" s="36">
        <f>IF(ISERROR(VLOOKUP(A2133&amp;I2133,'County-level Emissions Factors'!$E$2:$F$12273,2,FALSE)),0,VLOOKUP(A2133&amp;I2133,'County-level Emissions Factors'!$E$2:$F$12273,2,FALSE))</f>
        <v>27.252989130434784</v>
      </c>
      <c r="K2133" s="19" t="s">
        <v>5473</v>
      </c>
      <c r="L2133" s="19" t="s">
        <v>5474</v>
      </c>
      <c r="M2133" s="38">
        <f t="shared" si="34"/>
        <v>75.813397106080373</v>
      </c>
      <c r="N2133" s="9" t="s">
        <v>5475</v>
      </c>
    </row>
    <row r="2134" spans="1:14">
      <c r="A2134" s="31" t="s">
        <v>3719</v>
      </c>
      <c r="B2134" s="31" t="s">
        <v>3717</v>
      </c>
      <c r="C2134" s="31" t="s">
        <v>20</v>
      </c>
      <c r="D2134" s="31" t="s">
        <v>3720</v>
      </c>
      <c r="E2134" s="31" t="s">
        <v>17</v>
      </c>
      <c r="F2134" s="31" t="s">
        <v>3718</v>
      </c>
      <c r="G2134" s="24">
        <f>IF(ISERROR(VLOOKUP(A2134,'2011 County-Level Acres Tilled'!$A$2:$F$3069,6,FALSE)),0,VLOOKUP(A2134,'2011 County-Level Acres Tilled'!$A$2:$F$3069,6,FALSE))</f>
        <v>203871.90649296937</v>
      </c>
      <c r="H2134" s="32" t="s">
        <v>5474</v>
      </c>
      <c r="I2134" s="9" t="s">
        <v>5410</v>
      </c>
      <c r="J2134" s="36">
        <f>IF(ISERROR(VLOOKUP(A2134&amp;I2134,'County-level Emissions Factors'!$E$2:$F$12273,2,FALSE)),0,VLOOKUP(A2134&amp;I2134,'County-level Emissions Factors'!$E$2:$F$12273,2,FALSE))</f>
        <v>47.846969573374658</v>
      </c>
      <c r="K2134" s="19" t="s">
        <v>5473</v>
      </c>
      <c r="L2134" s="19" t="s">
        <v>5474</v>
      </c>
      <c r="M2134" s="38">
        <f t="shared" si="34"/>
        <v>4877.3264534174941</v>
      </c>
      <c r="N2134" s="9" t="s">
        <v>5475</v>
      </c>
    </row>
    <row r="2135" spans="1:14">
      <c r="A2135" s="31" t="s">
        <v>3721</v>
      </c>
      <c r="B2135" s="31" t="s">
        <v>3717</v>
      </c>
      <c r="C2135" s="31" t="s">
        <v>23</v>
      </c>
      <c r="D2135" s="31" t="s">
        <v>3722</v>
      </c>
      <c r="E2135" s="31" t="s">
        <v>17</v>
      </c>
      <c r="F2135" s="31" t="s">
        <v>3718</v>
      </c>
      <c r="G2135" s="24">
        <f>IF(ISERROR(VLOOKUP(A2135,'2011 County-Level Acres Tilled'!$A$2:$F$3069,6,FALSE)),0,VLOOKUP(A2135,'2011 County-Level Acres Tilled'!$A$2:$F$3069,6,FALSE))</f>
        <v>5558.4784934748659</v>
      </c>
      <c r="H2135" s="32" t="s">
        <v>5474</v>
      </c>
      <c r="I2135" s="9" t="s">
        <v>5410</v>
      </c>
      <c r="J2135" s="36">
        <f>IF(ISERROR(VLOOKUP(A2135&amp;I2135,'County-level Emissions Factors'!$E$2:$F$12273,2,FALSE)),0,VLOOKUP(A2135&amp;I2135,'County-level Emissions Factors'!$E$2:$F$12273,2,FALSE))</f>
        <v>20.651065608023401</v>
      </c>
      <c r="K2135" s="19" t="s">
        <v>5473</v>
      </c>
      <c r="L2135" s="19" t="s">
        <v>5474</v>
      </c>
      <c r="M2135" s="38">
        <f t="shared" si="34"/>
        <v>57.394252024768264</v>
      </c>
      <c r="N2135" s="9" t="s">
        <v>5475</v>
      </c>
    </row>
    <row r="2136" spans="1:14">
      <c r="A2136" s="31" t="s">
        <v>3723</v>
      </c>
      <c r="B2136" s="31" t="s">
        <v>3717</v>
      </c>
      <c r="C2136" s="31" t="s">
        <v>26</v>
      </c>
      <c r="D2136" s="31" t="s">
        <v>3724</v>
      </c>
      <c r="E2136" s="31" t="s">
        <v>17</v>
      </c>
      <c r="F2136" s="31" t="s">
        <v>3718</v>
      </c>
      <c r="G2136" s="24">
        <f>IF(ISERROR(VLOOKUP(A2136,'2011 County-Level Acres Tilled'!$A$2:$F$3069,6,FALSE)),0,VLOOKUP(A2136,'2011 County-Level Acres Tilled'!$A$2:$F$3069,6,FALSE))</f>
        <v>189400.05938562631</v>
      </c>
      <c r="H2136" s="32" t="s">
        <v>5474</v>
      </c>
      <c r="I2136" s="9" t="s">
        <v>5410</v>
      </c>
      <c r="J2136" s="36">
        <f>IF(ISERROR(VLOOKUP(A2136&amp;I2136,'County-level Emissions Factors'!$E$2:$F$12273,2,FALSE)),0,VLOOKUP(A2136&amp;I2136,'County-level Emissions Factors'!$E$2:$F$12273,2,FALSE))</f>
        <v>30.522600441150317</v>
      </c>
      <c r="K2136" s="19" t="s">
        <v>5473</v>
      </c>
      <c r="L2136" s="19" t="s">
        <v>5474</v>
      </c>
      <c r="M2136" s="38">
        <f t="shared" si="34"/>
        <v>2890.4911680788073</v>
      </c>
      <c r="N2136" s="9" t="s">
        <v>5475</v>
      </c>
    </row>
    <row r="2137" spans="1:14">
      <c r="A2137" s="31" t="s">
        <v>3725</v>
      </c>
      <c r="B2137" s="31" t="s">
        <v>3717</v>
      </c>
      <c r="C2137" s="31" t="s">
        <v>29</v>
      </c>
      <c r="D2137" s="31" t="s">
        <v>3726</v>
      </c>
      <c r="E2137" s="31" t="s">
        <v>17</v>
      </c>
      <c r="F2137" s="31" t="s">
        <v>3718</v>
      </c>
      <c r="G2137" s="24">
        <f>IF(ISERROR(VLOOKUP(A2137,'2011 County-Level Acres Tilled'!$A$2:$F$3069,6,FALSE)),0,VLOOKUP(A2137,'2011 County-Level Acres Tilled'!$A$2:$F$3069,6,FALSE))</f>
        <v>122516.03712894033</v>
      </c>
      <c r="H2137" s="32" t="s">
        <v>5474</v>
      </c>
      <c r="I2137" s="9" t="s">
        <v>5410</v>
      </c>
      <c r="J2137" s="36">
        <f>IF(ISERROR(VLOOKUP(A2137&amp;I2137,'County-level Emissions Factors'!$E$2:$F$12273,2,FALSE)),0,VLOOKUP(A2137&amp;I2137,'County-level Emissions Factors'!$E$2:$F$12273,2,FALSE))</f>
        <v>30.323054720384846</v>
      </c>
      <c r="K2137" s="19" t="s">
        <v>5473</v>
      </c>
      <c r="L2137" s="19" t="s">
        <v>5474</v>
      </c>
      <c r="M2137" s="38">
        <f t="shared" si="34"/>
        <v>1857.5302489927794</v>
      </c>
      <c r="N2137" s="9" t="s">
        <v>5475</v>
      </c>
    </row>
    <row r="2138" spans="1:14">
      <c r="A2138" s="31" t="s">
        <v>3727</v>
      </c>
      <c r="B2138" s="31" t="s">
        <v>3717</v>
      </c>
      <c r="C2138" s="31" t="s">
        <v>32</v>
      </c>
      <c r="D2138" s="31" t="s">
        <v>1233</v>
      </c>
      <c r="E2138" s="31" t="s">
        <v>17</v>
      </c>
      <c r="F2138" s="31" t="s">
        <v>3718</v>
      </c>
      <c r="G2138" s="24">
        <f>IF(ISERROR(VLOOKUP(A2138,'2011 County-Level Acres Tilled'!$A$2:$F$3069,6,FALSE)),0,VLOOKUP(A2138,'2011 County-Level Acres Tilled'!$A$2:$F$3069,6,FALSE))</f>
        <v>175192.29042941824</v>
      </c>
      <c r="H2138" s="32" t="s">
        <v>5474</v>
      </c>
      <c r="I2138" s="9" t="s">
        <v>5410</v>
      </c>
      <c r="J2138" s="36">
        <f>IF(ISERROR(VLOOKUP(A2138&amp;I2138,'County-level Emissions Factors'!$E$2:$F$12273,2,FALSE)),0,VLOOKUP(A2138&amp;I2138,'County-level Emissions Factors'!$E$2:$F$12273,2,FALSE))</f>
        <v>50.758139171291859</v>
      </c>
      <c r="K2138" s="19" t="s">
        <v>5473</v>
      </c>
      <c r="L2138" s="19" t="s">
        <v>5474</v>
      </c>
      <c r="M2138" s="38">
        <f t="shared" si="34"/>
        <v>4446.217329676897</v>
      </c>
      <c r="N2138" s="9" t="s">
        <v>5475</v>
      </c>
    </row>
    <row r="2139" spans="1:14">
      <c r="A2139" s="31" t="s">
        <v>3728</v>
      </c>
      <c r="B2139" s="31" t="s">
        <v>3717</v>
      </c>
      <c r="C2139" s="31" t="s">
        <v>35</v>
      </c>
      <c r="D2139" s="31" t="s">
        <v>884</v>
      </c>
      <c r="E2139" s="31" t="s">
        <v>17</v>
      </c>
      <c r="F2139" s="31" t="s">
        <v>3718</v>
      </c>
      <c r="G2139" s="24">
        <f>IF(ISERROR(VLOOKUP(A2139,'2011 County-Level Acres Tilled'!$A$2:$F$3069,6,FALSE)),0,VLOOKUP(A2139,'2011 County-Level Acres Tilled'!$A$2:$F$3069,6,FALSE))</f>
        <v>30839.40975094201</v>
      </c>
      <c r="H2139" s="32" t="s">
        <v>5474</v>
      </c>
      <c r="I2139" s="9" t="s">
        <v>5410</v>
      </c>
      <c r="J2139" s="36">
        <f>IF(ISERROR(VLOOKUP(A2139&amp;I2139,'County-level Emissions Factors'!$E$2:$F$12273,2,FALSE)),0,VLOOKUP(A2139&amp;I2139,'County-level Emissions Factors'!$E$2:$F$12273,2,FALSE))</f>
        <v>38.492140266021764</v>
      </c>
      <c r="K2139" s="19" t="s">
        <v>5473</v>
      </c>
      <c r="L2139" s="19" t="s">
        <v>5474</v>
      </c>
      <c r="M2139" s="38">
        <f t="shared" si="34"/>
        <v>593.53744292728948</v>
      </c>
      <c r="N2139" s="9" t="s">
        <v>5475</v>
      </c>
    </row>
    <row r="2140" spans="1:14">
      <c r="A2140" s="31" t="s">
        <v>3729</v>
      </c>
      <c r="B2140" s="31" t="s">
        <v>3717</v>
      </c>
      <c r="C2140" s="31" t="s">
        <v>38</v>
      </c>
      <c r="D2140" s="31" t="s">
        <v>2109</v>
      </c>
      <c r="E2140" s="31" t="s">
        <v>17</v>
      </c>
      <c r="F2140" s="31" t="s">
        <v>3718</v>
      </c>
      <c r="G2140" s="24">
        <f>IF(ISERROR(VLOOKUP(A2140,'2011 County-Level Acres Tilled'!$A$2:$F$3069,6,FALSE)),0,VLOOKUP(A2140,'2011 County-Level Acres Tilled'!$A$2:$F$3069,6,FALSE))</f>
        <v>224548.63351254477</v>
      </c>
      <c r="H2140" s="32" t="s">
        <v>5474</v>
      </c>
      <c r="I2140" s="9" t="s">
        <v>5410</v>
      </c>
      <c r="J2140" s="36">
        <f>IF(ISERROR(VLOOKUP(A2140&amp;I2140,'County-level Emissions Factors'!$E$2:$F$12273,2,FALSE)),0,VLOOKUP(A2140&amp;I2140,'County-level Emissions Factors'!$E$2:$F$12273,2,FALSE))</f>
        <v>34.607533104462973</v>
      </c>
      <c r="K2140" s="19" t="s">
        <v>5473</v>
      </c>
      <c r="L2140" s="19" t="s">
        <v>5474</v>
      </c>
      <c r="M2140" s="38">
        <f t="shared" si="34"/>
        <v>3885.5371339236585</v>
      </c>
      <c r="N2140" s="9" t="s">
        <v>5475</v>
      </c>
    </row>
    <row r="2141" spans="1:14">
      <c r="A2141" s="31" t="s">
        <v>3730</v>
      </c>
      <c r="B2141" s="31" t="s">
        <v>3717</v>
      </c>
      <c r="C2141" s="31" t="s">
        <v>41</v>
      </c>
      <c r="D2141" s="31" t="s">
        <v>3731</v>
      </c>
      <c r="E2141" s="31" t="s">
        <v>17</v>
      </c>
      <c r="F2141" s="31" t="s">
        <v>3718</v>
      </c>
      <c r="G2141" s="24">
        <f>IF(ISERROR(VLOOKUP(A2141,'2011 County-Level Acres Tilled'!$A$2:$F$3069,6,FALSE)),0,VLOOKUP(A2141,'2011 County-Level Acres Tilled'!$A$2:$F$3069,6,FALSE))</f>
        <v>164942.6349778283</v>
      </c>
      <c r="H2141" s="32" t="s">
        <v>5474</v>
      </c>
      <c r="I2141" s="9" t="s">
        <v>5410</v>
      </c>
      <c r="J2141" s="36">
        <f>IF(ISERROR(VLOOKUP(A2141&amp;I2141,'County-level Emissions Factors'!$E$2:$F$12273,2,FALSE)),0,VLOOKUP(A2141&amp;I2141,'County-level Emissions Factors'!$E$2:$F$12273,2,FALSE))</f>
        <v>50.844080170692614</v>
      </c>
      <c r="K2141" s="19" t="s">
        <v>5473</v>
      </c>
      <c r="L2141" s="19" t="s">
        <v>5474</v>
      </c>
      <c r="M2141" s="38">
        <f t="shared" si="34"/>
        <v>4193.1782781889951</v>
      </c>
      <c r="N2141" s="9" t="s">
        <v>5475</v>
      </c>
    </row>
    <row r="2142" spans="1:14">
      <c r="A2142" s="31" t="s">
        <v>3732</v>
      </c>
      <c r="B2142" s="31" t="s">
        <v>3717</v>
      </c>
      <c r="C2142" s="31" t="s">
        <v>44</v>
      </c>
      <c r="D2142" s="31" t="s">
        <v>1951</v>
      </c>
      <c r="E2142" s="31" t="s">
        <v>17</v>
      </c>
      <c r="F2142" s="31" t="s">
        <v>3718</v>
      </c>
      <c r="G2142" s="24">
        <f>IF(ISERROR(VLOOKUP(A2142,'2011 County-Level Acres Tilled'!$A$2:$F$3069,6,FALSE)),0,VLOOKUP(A2142,'2011 County-Level Acres Tilled'!$A$2:$F$3069,6,FALSE))</f>
        <v>12304.224060288576</v>
      </c>
      <c r="H2142" s="32" t="s">
        <v>5474</v>
      </c>
      <c r="I2142" s="9" t="s">
        <v>5410</v>
      </c>
      <c r="J2142" s="36">
        <f>IF(ISERROR(VLOOKUP(A2142&amp;I2142,'County-level Emissions Factors'!$E$2:$F$12273,2,FALSE)),0,VLOOKUP(A2142&amp;I2142,'County-level Emissions Factors'!$E$2:$F$12273,2,FALSE))</f>
        <v>38.107556330138181</v>
      </c>
      <c r="K2142" s="19" t="s">
        <v>5473</v>
      </c>
      <c r="L2142" s="19" t="s">
        <v>5474</v>
      </c>
      <c r="M2142" s="38">
        <f t="shared" si="34"/>
        <v>234.44195573804419</v>
      </c>
      <c r="N2142" s="9" t="s">
        <v>5475</v>
      </c>
    </row>
    <row r="2143" spans="1:14">
      <c r="A2143" s="31" t="s">
        <v>3733</v>
      </c>
      <c r="B2143" s="31" t="s">
        <v>3717</v>
      </c>
      <c r="C2143" s="31" t="s">
        <v>47</v>
      </c>
      <c r="D2143" s="31" t="s">
        <v>45</v>
      </c>
      <c r="E2143" s="31" t="s">
        <v>17</v>
      </c>
      <c r="F2143" s="31" t="s">
        <v>3718</v>
      </c>
      <c r="G2143" s="24">
        <f>IF(ISERROR(VLOOKUP(A2143,'2011 County-Level Acres Tilled'!$A$2:$F$3069,6,FALSE)),0,VLOOKUP(A2143,'2011 County-Level Acres Tilled'!$A$2:$F$3069,6,FALSE))</f>
        <v>791.90216891829812</v>
      </c>
      <c r="H2143" s="32" t="s">
        <v>5474</v>
      </c>
      <c r="I2143" s="9" t="s">
        <v>5410</v>
      </c>
      <c r="J2143" s="36">
        <f>IF(ISERROR(VLOOKUP(A2143&amp;I2143,'County-level Emissions Factors'!$E$2:$F$12273,2,FALSE)),0,VLOOKUP(A2143&amp;I2143,'County-level Emissions Factors'!$E$2:$F$12273,2,FALSE))</f>
        <v>23.099999999999998</v>
      </c>
      <c r="K2143" s="19" t="s">
        <v>5473</v>
      </c>
      <c r="L2143" s="19" t="s">
        <v>5474</v>
      </c>
      <c r="M2143" s="38">
        <f t="shared" si="34"/>
        <v>9.146470051006343</v>
      </c>
      <c r="N2143" s="9" t="s">
        <v>5475</v>
      </c>
    </row>
    <row r="2144" spans="1:14">
      <c r="A2144" s="31" t="s">
        <v>3734</v>
      </c>
      <c r="B2144" s="31" t="s">
        <v>3717</v>
      </c>
      <c r="C2144" s="31" t="s">
        <v>50</v>
      </c>
      <c r="D2144" s="31" t="s">
        <v>51</v>
      </c>
      <c r="E2144" s="31" t="s">
        <v>17</v>
      </c>
      <c r="F2144" s="31" t="s">
        <v>3718</v>
      </c>
      <c r="G2144" s="24">
        <f>IF(ISERROR(VLOOKUP(A2144,'2011 County-Level Acres Tilled'!$A$2:$F$3069,6,FALSE)),0,VLOOKUP(A2144,'2011 County-Level Acres Tilled'!$A$2:$F$3069,6,FALSE))</f>
        <v>8189.8868727598547</v>
      </c>
      <c r="H2144" s="32" t="s">
        <v>5474</v>
      </c>
      <c r="I2144" s="9" t="s">
        <v>5410</v>
      </c>
      <c r="J2144" s="36">
        <f>IF(ISERROR(VLOOKUP(A2144&amp;I2144,'County-level Emissions Factors'!$E$2:$F$12273,2,FALSE)),0,VLOOKUP(A2144&amp;I2144,'County-level Emissions Factors'!$E$2:$F$12273,2,FALSE))</f>
        <v>42.47343485617597</v>
      </c>
      <c r="K2144" s="19" t="s">
        <v>5473</v>
      </c>
      <c r="L2144" s="19" t="s">
        <v>5474</v>
      </c>
      <c r="M2144" s="38">
        <f t="shared" si="34"/>
        <v>173.92631328480823</v>
      </c>
      <c r="N2144" s="9" t="s">
        <v>5475</v>
      </c>
    </row>
    <row r="2145" spans="1:14">
      <c r="A2145" s="31" t="s">
        <v>3735</v>
      </c>
      <c r="B2145" s="31" t="s">
        <v>3717</v>
      </c>
      <c r="C2145" s="31" t="s">
        <v>53</v>
      </c>
      <c r="D2145" s="31" t="s">
        <v>3736</v>
      </c>
      <c r="E2145" s="31" t="s">
        <v>17</v>
      </c>
      <c r="F2145" s="31" t="s">
        <v>3718</v>
      </c>
      <c r="G2145" s="24">
        <f>IF(ISERROR(VLOOKUP(A2145,'2011 County-Level Acres Tilled'!$A$2:$F$3069,6,FALSE)),0,VLOOKUP(A2145,'2011 County-Level Acres Tilled'!$A$2:$F$3069,6,FALSE))</f>
        <v>197641.40178349873</v>
      </c>
      <c r="H2145" s="32" t="s">
        <v>5474</v>
      </c>
      <c r="I2145" s="9" t="s">
        <v>5410</v>
      </c>
      <c r="J2145" s="36">
        <f>IF(ISERROR(VLOOKUP(A2145&amp;I2145,'County-level Emissions Factors'!$E$2:$F$12273,2,FALSE)),0,VLOOKUP(A2145&amp;I2145,'County-level Emissions Factors'!$E$2:$F$12273,2,FALSE))</f>
        <v>30.079363820388231</v>
      </c>
      <c r="K2145" s="19" t="s">
        <v>5473</v>
      </c>
      <c r="L2145" s="19" t="s">
        <v>5474</v>
      </c>
      <c r="M2145" s="38">
        <f t="shared" si="34"/>
        <v>2972.4638151086929</v>
      </c>
      <c r="N2145" s="9" t="s">
        <v>5475</v>
      </c>
    </row>
    <row r="2146" spans="1:14">
      <c r="A2146" s="31" t="s">
        <v>3737</v>
      </c>
      <c r="B2146" s="31" t="s">
        <v>3717</v>
      </c>
      <c r="C2146" s="31" t="s">
        <v>56</v>
      </c>
      <c r="D2146" s="31" t="s">
        <v>350</v>
      </c>
      <c r="E2146" s="31" t="s">
        <v>17</v>
      </c>
      <c r="F2146" s="31" t="s">
        <v>3718</v>
      </c>
      <c r="G2146" s="24">
        <f>IF(ISERROR(VLOOKUP(A2146,'2011 County-Level Acres Tilled'!$A$2:$F$3069,6,FALSE)),0,VLOOKUP(A2146,'2011 County-Level Acres Tilled'!$A$2:$F$3069,6,FALSE))</f>
        <v>10032.662956070215</v>
      </c>
      <c r="H2146" s="32" t="s">
        <v>5474</v>
      </c>
      <c r="I2146" s="9" t="s">
        <v>5410</v>
      </c>
      <c r="J2146" s="36">
        <f>IF(ISERROR(VLOOKUP(A2146&amp;I2146,'County-level Emissions Factors'!$E$2:$F$12273,2,FALSE)),0,VLOOKUP(A2146&amp;I2146,'County-level Emissions Factors'!$E$2:$F$12273,2,FALSE))</f>
        <v>38.470464767616185</v>
      </c>
      <c r="K2146" s="19" t="s">
        <v>5473</v>
      </c>
      <c r="L2146" s="19" t="s">
        <v>5474</v>
      </c>
      <c r="M2146" s="38">
        <f t="shared" si="34"/>
        <v>192.98060338843362</v>
      </c>
      <c r="N2146" s="9" t="s">
        <v>5475</v>
      </c>
    </row>
    <row r="2147" spans="1:14">
      <c r="A2147" s="31" t="s">
        <v>3738</v>
      </c>
      <c r="B2147" s="31" t="s">
        <v>3717</v>
      </c>
      <c r="C2147" s="31" t="s">
        <v>59</v>
      </c>
      <c r="D2147" s="31" t="s">
        <v>3739</v>
      </c>
      <c r="E2147" s="31" t="s">
        <v>17</v>
      </c>
      <c r="F2147" s="31" t="s">
        <v>3718</v>
      </c>
      <c r="G2147" s="24">
        <f>IF(ISERROR(VLOOKUP(A2147,'2011 County-Level Acres Tilled'!$A$2:$F$3069,6,FALSE)),0,VLOOKUP(A2147,'2011 County-Level Acres Tilled'!$A$2:$F$3069,6,FALSE))</f>
        <v>2166.615660325338</v>
      </c>
      <c r="H2147" s="32" t="s">
        <v>5474</v>
      </c>
      <c r="I2147" s="9" t="s">
        <v>5410</v>
      </c>
      <c r="J2147" s="36">
        <f>IF(ISERROR(VLOOKUP(A2147&amp;I2147,'County-level Emissions Factors'!$E$2:$F$12273,2,FALSE)),0,VLOOKUP(A2147&amp;I2147,'County-level Emissions Factors'!$E$2:$F$12273,2,FALSE))</f>
        <v>22.927843137254904</v>
      </c>
      <c r="K2147" s="19" t="s">
        <v>5473</v>
      </c>
      <c r="L2147" s="19" t="s">
        <v>5474</v>
      </c>
      <c r="M2147" s="38">
        <f t="shared" si="34"/>
        <v>24.837911999329652</v>
      </c>
      <c r="N2147" s="9" t="s">
        <v>5475</v>
      </c>
    </row>
    <row r="2148" spans="1:14">
      <c r="A2148" s="31" t="s">
        <v>3740</v>
      </c>
      <c r="B2148" s="31" t="s">
        <v>3717</v>
      </c>
      <c r="C2148" s="31" t="s">
        <v>62</v>
      </c>
      <c r="D2148" s="31" t="s">
        <v>1767</v>
      </c>
      <c r="E2148" s="31" t="s">
        <v>17</v>
      </c>
      <c r="F2148" s="31" t="s">
        <v>3718</v>
      </c>
      <c r="G2148" s="24">
        <f>IF(ISERROR(VLOOKUP(A2148,'2011 County-Level Acres Tilled'!$A$2:$F$3069,6,FALSE)),0,VLOOKUP(A2148,'2011 County-Level Acres Tilled'!$A$2:$F$3069,6,FALSE))</f>
        <v>73641.708804337832</v>
      </c>
      <c r="H2148" s="32" t="s">
        <v>5474</v>
      </c>
      <c r="I2148" s="9" t="s">
        <v>5410</v>
      </c>
      <c r="J2148" s="36">
        <f>IF(ISERROR(VLOOKUP(A2148&amp;I2148,'County-level Emissions Factors'!$E$2:$F$12273,2,FALSE)),0,VLOOKUP(A2148&amp;I2148,'County-level Emissions Factors'!$E$2:$F$12273,2,FALSE))</f>
        <v>41.373409341669735</v>
      </c>
      <c r="K2148" s="19" t="s">
        <v>5473</v>
      </c>
      <c r="L2148" s="19" t="s">
        <v>5474</v>
      </c>
      <c r="M2148" s="38">
        <f t="shared" si="34"/>
        <v>1523.4042814909567</v>
      </c>
      <c r="N2148" s="9" t="s">
        <v>5475</v>
      </c>
    </row>
    <row r="2149" spans="1:14">
      <c r="A2149" s="31" t="s">
        <v>3741</v>
      </c>
      <c r="B2149" s="31" t="s">
        <v>3717</v>
      </c>
      <c r="C2149" s="31" t="s">
        <v>65</v>
      </c>
      <c r="D2149" s="31" t="s">
        <v>3742</v>
      </c>
      <c r="E2149" s="31" t="s">
        <v>17</v>
      </c>
      <c r="F2149" s="31" t="s">
        <v>3718</v>
      </c>
      <c r="G2149" s="24">
        <f>IF(ISERROR(VLOOKUP(A2149,'2011 County-Level Acres Tilled'!$A$2:$F$3069,6,FALSE)),0,VLOOKUP(A2149,'2011 County-Level Acres Tilled'!$A$2:$F$3069,6,FALSE))</f>
        <v>217277.25404374595</v>
      </c>
      <c r="H2149" s="32" t="s">
        <v>5474</v>
      </c>
      <c r="I2149" s="9" t="s">
        <v>5410</v>
      </c>
      <c r="J2149" s="36">
        <f>IF(ISERROR(VLOOKUP(A2149&amp;I2149,'County-level Emissions Factors'!$E$2:$F$12273,2,FALSE)),0,VLOOKUP(A2149&amp;I2149,'County-level Emissions Factors'!$E$2:$F$12273,2,FALSE))</f>
        <v>30.165174826098731</v>
      </c>
      <c r="K2149" s="19" t="s">
        <v>5473</v>
      </c>
      <c r="L2149" s="19" t="s">
        <v>5474</v>
      </c>
      <c r="M2149" s="38">
        <f t="shared" si="34"/>
        <v>3277.103176982132</v>
      </c>
      <c r="N2149" s="9" t="s">
        <v>5475</v>
      </c>
    </row>
    <row r="2150" spans="1:14">
      <c r="A2150" s="31" t="s">
        <v>3743</v>
      </c>
      <c r="B2150" s="31" t="s">
        <v>3717</v>
      </c>
      <c r="C2150" s="31" t="s">
        <v>68</v>
      </c>
      <c r="D2150" s="31" t="s">
        <v>3744</v>
      </c>
      <c r="E2150" s="31" t="s">
        <v>17</v>
      </c>
      <c r="F2150" s="31" t="s">
        <v>3718</v>
      </c>
      <c r="G2150" s="24">
        <f>IF(ISERROR(VLOOKUP(A2150,'2011 County-Level Acres Tilled'!$A$2:$F$3069,6,FALSE)),0,VLOOKUP(A2150,'2011 County-Level Acres Tilled'!$A$2:$F$3069,6,FALSE))</f>
        <v>24539.447201543975</v>
      </c>
      <c r="H2150" s="32" t="s">
        <v>5474</v>
      </c>
      <c r="I2150" s="9" t="s">
        <v>5410</v>
      </c>
      <c r="J2150" s="36">
        <f>IF(ISERROR(VLOOKUP(A2150&amp;I2150,'County-level Emissions Factors'!$E$2:$F$12273,2,FALSE)),0,VLOOKUP(A2150&amp;I2150,'County-level Emissions Factors'!$E$2:$F$12273,2,FALSE))</f>
        <v>26.629177126917721</v>
      </c>
      <c r="K2150" s="19" t="s">
        <v>5473</v>
      </c>
      <c r="L2150" s="19" t="s">
        <v>5474</v>
      </c>
      <c r="M2150" s="38">
        <f t="shared" si="34"/>
        <v>326.73264306327997</v>
      </c>
      <c r="N2150" s="9" t="s">
        <v>5475</v>
      </c>
    </row>
    <row r="2151" spans="1:14">
      <c r="A2151" s="31" t="s">
        <v>3745</v>
      </c>
      <c r="B2151" s="31" t="s">
        <v>3717</v>
      </c>
      <c r="C2151" s="31" t="s">
        <v>71</v>
      </c>
      <c r="D2151" s="31" t="s">
        <v>3746</v>
      </c>
      <c r="E2151" s="31" t="s">
        <v>17</v>
      </c>
      <c r="F2151" s="31" t="s">
        <v>3718</v>
      </c>
      <c r="G2151" s="24">
        <f>IF(ISERROR(VLOOKUP(A2151,'2011 County-Level Acres Tilled'!$A$2:$F$3069,6,FALSE)),0,VLOOKUP(A2151,'2011 County-Level Acres Tilled'!$A$2:$F$3069,6,FALSE))</f>
        <v>2125.6105252274615</v>
      </c>
      <c r="H2151" s="32" t="s">
        <v>5474</v>
      </c>
      <c r="I2151" s="9" t="s">
        <v>5410</v>
      </c>
      <c r="J2151" s="36">
        <f>IF(ISERROR(VLOOKUP(A2151&amp;I2151,'County-level Emissions Factors'!$E$2:$F$12273,2,FALSE)),0,VLOOKUP(A2151&amp;I2151,'County-level Emissions Factors'!$E$2:$F$12273,2,FALSE))</f>
        <v>21.622302158273385</v>
      </c>
      <c r="K2151" s="19" t="s">
        <v>5473</v>
      </c>
      <c r="L2151" s="19" t="s">
        <v>5474</v>
      </c>
      <c r="M2151" s="38">
        <f t="shared" si="34"/>
        <v>22.980296523637183</v>
      </c>
      <c r="N2151" s="9" t="s">
        <v>5475</v>
      </c>
    </row>
    <row r="2152" spans="1:14">
      <c r="A2152" s="31" t="s">
        <v>3747</v>
      </c>
      <c r="B2152" s="31" t="s">
        <v>3717</v>
      </c>
      <c r="C2152" s="31" t="s">
        <v>74</v>
      </c>
      <c r="D2152" s="31" t="s">
        <v>616</v>
      </c>
      <c r="E2152" s="31" t="s">
        <v>17</v>
      </c>
      <c r="F2152" s="31" t="s">
        <v>3718</v>
      </c>
      <c r="G2152" s="24">
        <f>IF(ISERROR(VLOOKUP(A2152,'2011 County-Level Acres Tilled'!$A$2:$F$3069,6,FALSE)),0,VLOOKUP(A2152,'2011 County-Level Acres Tilled'!$A$2:$F$3069,6,FALSE))</f>
        <v>178466.55666988326</v>
      </c>
      <c r="H2152" s="32" t="s">
        <v>5474</v>
      </c>
      <c r="I2152" s="9" t="s">
        <v>5410</v>
      </c>
      <c r="J2152" s="36">
        <f>IF(ISERROR(VLOOKUP(A2152&amp;I2152,'County-level Emissions Factors'!$E$2:$F$12273,2,FALSE)),0,VLOOKUP(A2152&amp;I2152,'County-level Emissions Factors'!$E$2:$F$12273,2,FALSE))</f>
        <v>35.042796812749003</v>
      </c>
      <c r="K2152" s="19" t="s">
        <v>5473</v>
      </c>
      <c r="L2152" s="19" t="s">
        <v>5474</v>
      </c>
      <c r="M2152" s="38">
        <f t="shared" si="34"/>
        <v>3126.9836416268372</v>
      </c>
      <c r="N2152" s="9" t="s">
        <v>5475</v>
      </c>
    </row>
    <row r="2153" spans="1:14">
      <c r="A2153" s="31" t="s">
        <v>3748</v>
      </c>
      <c r="B2153" s="31" t="s">
        <v>3717</v>
      </c>
      <c r="C2153" s="31" t="s">
        <v>77</v>
      </c>
      <c r="D2153" s="31" t="s">
        <v>1483</v>
      </c>
      <c r="E2153" s="31" t="s">
        <v>17</v>
      </c>
      <c r="F2153" s="31" t="s">
        <v>3718</v>
      </c>
      <c r="G2153" s="24">
        <f>IF(ISERROR(VLOOKUP(A2153,'2011 County-Level Acres Tilled'!$A$2:$F$3069,6,FALSE)),0,VLOOKUP(A2153,'2011 County-Level Acres Tilled'!$A$2:$F$3069,6,FALSE))</f>
        <v>5801.143909107619</v>
      </c>
      <c r="H2153" s="32" t="s">
        <v>5474</v>
      </c>
      <c r="I2153" s="9" t="s">
        <v>5410</v>
      </c>
      <c r="J2153" s="36">
        <f>IF(ISERROR(VLOOKUP(A2153&amp;I2153,'County-level Emissions Factors'!$E$2:$F$12273,2,FALSE)),0,VLOOKUP(A2153&amp;I2153,'County-level Emissions Factors'!$E$2:$F$12273,2,FALSE))</f>
        <v>42.773589743589746</v>
      </c>
      <c r="K2153" s="19" t="s">
        <v>5473</v>
      </c>
      <c r="L2153" s="19" t="s">
        <v>5474</v>
      </c>
      <c r="M2153" s="38">
        <f t="shared" si="34"/>
        <v>124.0678748058469</v>
      </c>
      <c r="N2153" s="9" t="s">
        <v>5475</v>
      </c>
    </row>
    <row r="2154" spans="1:14">
      <c r="A2154" s="31" t="s">
        <v>3749</v>
      </c>
      <c r="B2154" s="31" t="s">
        <v>3717</v>
      </c>
      <c r="C2154" s="31" t="s">
        <v>80</v>
      </c>
      <c r="D2154" s="31" t="s">
        <v>3750</v>
      </c>
      <c r="E2154" s="31" t="s">
        <v>17</v>
      </c>
      <c r="F2154" s="31" t="s">
        <v>3718</v>
      </c>
      <c r="G2154" s="24">
        <f>IF(ISERROR(VLOOKUP(A2154,'2011 County-Level Acres Tilled'!$A$2:$F$3069,6,FALSE)),0,VLOOKUP(A2154,'2011 County-Level Acres Tilled'!$A$2:$F$3069,6,FALSE))</f>
        <v>101631.64766967649</v>
      </c>
      <c r="H2154" s="32" t="s">
        <v>5474</v>
      </c>
      <c r="I2154" s="9" t="s">
        <v>5410</v>
      </c>
      <c r="J2154" s="36">
        <f>IF(ISERROR(VLOOKUP(A2154&amp;I2154,'County-level Emissions Factors'!$E$2:$F$12273,2,FALSE)),0,VLOOKUP(A2154&amp;I2154,'County-level Emissions Factors'!$E$2:$F$12273,2,FALSE))</f>
        <v>34.195247566209567</v>
      </c>
      <c r="K2154" s="19" t="s">
        <v>5473</v>
      </c>
      <c r="L2154" s="19" t="s">
        <v>5474</v>
      </c>
      <c r="M2154" s="38">
        <f t="shared" si="34"/>
        <v>1737.6596763131865</v>
      </c>
      <c r="N2154" s="9" t="s">
        <v>5475</v>
      </c>
    </row>
    <row r="2155" spans="1:14">
      <c r="A2155" s="31" t="s">
        <v>3751</v>
      </c>
      <c r="B2155" s="31" t="s">
        <v>3717</v>
      </c>
      <c r="C2155" s="31" t="s">
        <v>83</v>
      </c>
      <c r="D2155" s="31" t="s">
        <v>1780</v>
      </c>
      <c r="E2155" s="31" t="s">
        <v>17</v>
      </c>
      <c r="F2155" s="31" t="s">
        <v>3718</v>
      </c>
      <c r="G2155" s="24">
        <f>IF(ISERROR(VLOOKUP(A2155,'2011 County-Level Acres Tilled'!$A$2:$F$3069,6,FALSE)),0,VLOOKUP(A2155,'2011 County-Level Acres Tilled'!$A$2:$F$3069,6,FALSE))</f>
        <v>53733.574616878039</v>
      </c>
      <c r="H2155" s="32" t="s">
        <v>5474</v>
      </c>
      <c r="I2155" s="9" t="s">
        <v>5410</v>
      </c>
      <c r="J2155" s="36">
        <f>IF(ISERROR(VLOOKUP(A2155&amp;I2155,'County-level Emissions Factors'!$E$2:$F$12273,2,FALSE)),0,VLOOKUP(A2155&amp;I2155,'County-level Emissions Factors'!$E$2:$F$12273,2,FALSE))</f>
        <v>38.297570255742393</v>
      </c>
      <c r="K2155" s="19" t="s">
        <v>5473</v>
      </c>
      <c r="L2155" s="19" t="s">
        <v>5474</v>
      </c>
      <c r="M2155" s="38">
        <f t="shared" si="34"/>
        <v>1028.9326744910315</v>
      </c>
      <c r="N2155" s="9" t="s">
        <v>5475</v>
      </c>
    </row>
    <row r="2156" spans="1:14">
      <c r="A2156" s="31" t="s">
        <v>3752</v>
      </c>
      <c r="B2156" s="31" t="s">
        <v>3717</v>
      </c>
      <c r="C2156" s="31" t="s">
        <v>86</v>
      </c>
      <c r="D2156" s="31" t="s">
        <v>634</v>
      </c>
      <c r="E2156" s="31" t="s">
        <v>17</v>
      </c>
      <c r="F2156" s="31" t="s">
        <v>3718</v>
      </c>
      <c r="G2156" s="24">
        <f>IF(ISERROR(VLOOKUP(A2156,'2011 County-Level Acres Tilled'!$A$2:$F$3069,6,FALSE)),0,VLOOKUP(A2156,'2011 County-Level Acres Tilled'!$A$2:$F$3069,6,FALSE))</f>
        <v>235392.91034831357</v>
      </c>
      <c r="H2156" s="32" t="s">
        <v>5474</v>
      </c>
      <c r="I2156" s="9" t="s">
        <v>5410</v>
      </c>
      <c r="J2156" s="36">
        <f>IF(ISERROR(VLOOKUP(A2156&amp;I2156,'County-level Emissions Factors'!$E$2:$F$12273,2,FALSE)),0,VLOOKUP(A2156&amp;I2156,'County-level Emissions Factors'!$E$2:$F$12273,2,FALSE))</f>
        <v>50.434101475350843</v>
      </c>
      <c r="K2156" s="19" t="s">
        <v>5473</v>
      </c>
      <c r="L2156" s="19" t="s">
        <v>5474</v>
      </c>
      <c r="M2156" s="38">
        <f t="shared" si="34"/>
        <v>5935.9149635425056</v>
      </c>
      <c r="N2156" s="9" t="s">
        <v>5475</v>
      </c>
    </row>
    <row r="2157" spans="1:14">
      <c r="A2157" s="31" t="s">
        <v>3753</v>
      </c>
      <c r="B2157" s="31" t="s">
        <v>3717</v>
      </c>
      <c r="C2157" s="31" t="s">
        <v>89</v>
      </c>
      <c r="D2157" s="31" t="s">
        <v>3754</v>
      </c>
      <c r="E2157" s="31" t="s">
        <v>17</v>
      </c>
      <c r="F2157" s="31" t="s">
        <v>3718</v>
      </c>
      <c r="G2157" s="24">
        <f>IF(ISERROR(VLOOKUP(A2157,'2011 County-Level Acres Tilled'!$A$2:$F$3069,6,FALSE)),0,VLOOKUP(A2157,'2011 County-Level Acres Tilled'!$A$2:$F$3069,6,FALSE))</f>
        <v>38876.24083838801</v>
      </c>
      <c r="H2157" s="32" t="s">
        <v>5474</v>
      </c>
      <c r="I2157" s="9" t="s">
        <v>5410</v>
      </c>
      <c r="J2157" s="36">
        <f>IF(ISERROR(VLOOKUP(A2157&amp;I2157,'County-level Emissions Factors'!$E$2:$F$12273,2,FALSE)),0,VLOOKUP(A2157&amp;I2157,'County-level Emissions Factors'!$E$2:$F$12273,2,FALSE))</f>
        <v>49.602872727272732</v>
      </c>
      <c r="K2157" s="19" t="s">
        <v>5473</v>
      </c>
      <c r="L2157" s="19" t="s">
        <v>5474</v>
      </c>
      <c r="M2157" s="38">
        <f t="shared" si="34"/>
        <v>964.18661321068146</v>
      </c>
      <c r="N2157" s="9" t="s">
        <v>5475</v>
      </c>
    </row>
    <row r="2158" spans="1:14">
      <c r="A2158" s="31" t="s">
        <v>3755</v>
      </c>
      <c r="B2158" s="31" t="s">
        <v>3717</v>
      </c>
      <c r="C2158" s="31" t="s">
        <v>92</v>
      </c>
      <c r="D2158" s="31" t="s">
        <v>970</v>
      </c>
      <c r="E2158" s="31" t="s">
        <v>17</v>
      </c>
      <c r="F2158" s="31" t="s">
        <v>3718</v>
      </c>
      <c r="G2158" s="24">
        <f>IF(ISERROR(VLOOKUP(A2158,'2011 County-Level Acres Tilled'!$A$2:$F$3069,6,FALSE)),0,VLOOKUP(A2158,'2011 County-Level Acres Tilled'!$A$2:$F$3069,6,FALSE))</f>
        <v>113193.30281453907</v>
      </c>
      <c r="H2158" s="32" t="s">
        <v>5474</v>
      </c>
      <c r="I2158" s="9" t="s">
        <v>5410</v>
      </c>
      <c r="J2158" s="36">
        <f>IF(ISERROR(VLOOKUP(A2158&amp;I2158,'County-level Emissions Factors'!$E$2:$F$12273,2,FALSE)),0,VLOOKUP(A2158&amp;I2158,'County-level Emissions Factors'!$E$2:$F$12273,2,FALSE))</f>
        <v>48.607833637684934</v>
      </c>
      <c r="K2158" s="19" t="s">
        <v>5473</v>
      </c>
      <c r="L2158" s="19" t="s">
        <v>5474</v>
      </c>
      <c r="M2158" s="38">
        <f t="shared" si="34"/>
        <v>2751.0406160546045</v>
      </c>
      <c r="N2158" s="9" t="s">
        <v>5475</v>
      </c>
    </row>
    <row r="2159" spans="1:14">
      <c r="A2159" s="31" t="s">
        <v>3756</v>
      </c>
      <c r="B2159" s="31" t="s">
        <v>3717</v>
      </c>
      <c r="C2159" s="31" t="s">
        <v>95</v>
      </c>
      <c r="D2159" s="31" t="s">
        <v>376</v>
      </c>
      <c r="E2159" s="31" t="s">
        <v>17</v>
      </c>
      <c r="F2159" s="31" t="s">
        <v>3718</v>
      </c>
      <c r="G2159" s="24">
        <f>IF(ISERROR(VLOOKUP(A2159,'2011 County-Level Acres Tilled'!$A$2:$F$3069,6,FALSE)),0,VLOOKUP(A2159,'2011 County-Level Acres Tilled'!$A$2:$F$3069,6,FALSE))</f>
        <v>280770.21830484329</v>
      </c>
      <c r="H2159" s="32" t="s">
        <v>5474</v>
      </c>
      <c r="I2159" s="9" t="s">
        <v>5410</v>
      </c>
      <c r="J2159" s="36">
        <f>IF(ISERROR(VLOOKUP(A2159&amp;I2159,'County-level Emissions Factors'!$E$2:$F$12273,2,FALSE)),0,VLOOKUP(A2159&amp;I2159,'County-level Emissions Factors'!$E$2:$F$12273,2,FALSE))</f>
        <v>50.990282605447334</v>
      </c>
      <c r="K2159" s="19" t="s">
        <v>5473</v>
      </c>
      <c r="L2159" s="19" t="s">
        <v>5474</v>
      </c>
      <c r="M2159" s="38">
        <f t="shared" si="34"/>
        <v>7158.2763892785506</v>
      </c>
      <c r="N2159" s="9" t="s">
        <v>5475</v>
      </c>
    </row>
    <row r="2160" spans="1:14">
      <c r="A2160" s="31" t="s">
        <v>3757</v>
      </c>
      <c r="B2160" s="31" t="s">
        <v>3717</v>
      </c>
      <c r="C2160" s="31" t="s">
        <v>98</v>
      </c>
      <c r="D2160" s="31" t="s">
        <v>3758</v>
      </c>
      <c r="E2160" s="31" t="s">
        <v>17</v>
      </c>
      <c r="F2160" s="31" t="s">
        <v>3718</v>
      </c>
      <c r="G2160" s="24">
        <f>IF(ISERROR(VLOOKUP(A2160,'2011 County-Level Acres Tilled'!$A$2:$F$3069,6,FALSE)),0,VLOOKUP(A2160,'2011 County-Level Acres Tilled'!$A$2:$F$3069,6,FALSE))</f>
        <v>92049.746870692034</v>
      </c>
      <c r="H2160" s="32" t="s">
        <v>5474</v>
      </c>
      <c r="I2160" s="9" t="s">
        <v>5410</v>
      </c>
      <c r="J2160" s="36">
        <f>IF(ISERROR(VLOOKUP(A2160&amp;I2160,'County-level Emissions Factors'!$E$2:$F$12273,2,FALSE)),0,VLOOKUP(A2160&amp;I2160,'County-level Emissions Factors'!$E$2:$F$12273,2,FALSE))</f>
        <v>29.747125699018763</v>
      </c>
      <c r="K2160" s="19" t="s">
        <v>5473</v>
      </c>
      <c r="L2160" s="19" t="s">
        <v>5474</v>
      </c>
      <c r="M2160" s="38">
        <f t="shared" si="34"/>
        <v>1369.1076953626675</v>
      </c>
      <c r="N2160" s="9" t="s">
        <v>5475</v>
      </c>
    </row>
    <row r="2161" spans="1:14">
      <c r="A2161" s="31" t="s">
        <v>3759</v>
      </c>
      <c r="B2161" s="31" t="s">
        <v>3717</v>
      </c>
      <c r="C2161" s="31" t="s">
        <v>101</v>
      </c>
      <c r="D2161" s="31" t="s">
        <v>3760</v>
      </c>
      <c r="E2161" s="31" t="s">
        <v>17</v>
      </c>
      <c r="F2161" s="31" t="s">
        <v>3718</v>
      </c>
      <c r="G2161" s="24">
        <f>IF(ISERROR(VLOOKUP(A2161,'2011 County-Level Acres Tilled'!$A$2:$F$3069,6,FALSE)),0,VLOOKUP(A2161,'2011 County-Level Acres Tilled'!$A$2:$F$3069,6,FALSE))</f>
        <v>100764.12439228929</v>
      </c>
      <c r="H2161" s="32" t="s">
        <v>5474</v>
      </c>
      <c r="I2161" s="9" t="s">
        <v>5410</v>
      </c>
      <c r="J2161" s="36">
        <f>IF(ISERROR(VLOOKUP(A2161&amp;I2161,'County-level Emissions Factors'!$E$2:$F$12273,2,FALSE)),0,VLOOKUP(A2161&amp;I2161,'County-level Emissions Factors'!$E$2:$F$12273,2,FALSE))</f>
        <v>36.381735670091849</v>
      </c>
      <c r="K2161" s="19" t="s">
        <v>5473</v>
      </c>
      <c r="L2161" s="19" t="s">
        <v>5474</v>
      </c>
      <c r="M2161" s="38">
        <f t="shared" si="34"/>
        <v>1832.9868693342617</v>
      </c>
      <c r="N2161" s="9" t="s">
        <v>5475</v>
      </c>
    </row>
    <row r="2162" spans="1:14">
      <c r="A2162" s="31" t="s">
        <v>3761</v>
      </c>
      <c r="B2162" s="31" t="s">
        <v>3717</v>
      </c>
      <c r="C2162" s="31" t="s">
        <v>104</v>
      </c>
      <c r="D2162" s="31" t="s">
        <v>1801</v>
      </c>
      <c r="E2162" s="31" t="s">
        <v>17</v>
      </c>
      <c r="F2162" s="31" t="s">
        <v>3718</v>
      </c>
      <c r="G2162" s="24">
        <f>IF(ISERROR(VLOOKUP(A2162,'2011 County-Level Acres Tilled'!$A$2:$F$3069,6,FALSE)),0,VLOOKUP(A2162,'2011 County-Level Acres Tilled'!$A$2:$F$3069,6,FALSE))</f>
        <v>91617.016002665201</v>
      </c>
      <c r="H2162" s="32" t="s">
        <v>5474</v>
      </c>
      <c r="I2162" s="9" t="s">
        <v>5410</v>
      </c>
      <c r="J2162" s="36">
        <f>IF(ISERROR(VLOOKUP(A2162&amp;I2162,'County-level Emissions Factors'!$E$2:$F$12273,2,FALSE)),0,VLOOKUP(A2162&amp;I2162,'County-level Emissions Factors'!$E$2:$F$12273,2,FALSE))</f>
        <v>33.34393912931224</v>
      </c>
      <c r="K2162" s="19" t="s">
        <v>5473</v>
      </c>
      <c r="L2162" s="19" t="s">
        <v>5474</v>
      </c>
      <c r="M2162" s="38">
        <f t="shared" si="34"/>
        <v>1527.436102401047</v>
      </c>
      <c r="N2162" s="9" t="s">
        <v>5475</v>
      </c>
    </row>
    <row r="2163" spans="1:14">
      <c r="A2163" s="31" t="s">
        <v>3762</v>
      </c>
      <c r="B2163" s="31" t="s">
        <v>3717</v>
      </c>
      <c r="C2163" s="31" t="s">
        <v>107</v>
      </c>
      <c r="D2163" s="31" t="s">
        <v>1805</v>
      </c>
      <c r="E2163" s="31" t="s">
        <v>17</v>
      </c>
      <c r="F2163" s="31" t="s">
        <v>3718</v>
      </c>
      <c r="G2163" s="24">
        <f>IF(ISERROR(VLOOKUP(A2163,'2011 County-Level Acres Tilled'!$A$2:$F$3069,6,FALSE)),0,VLOOKUP(A2163,'2011 County-Level Acres Tilled'!$A$2:$F$3069,6,FALSE))</f>
        <v>5307.9387809024902</v>
      </c>
      <c r="H2163" s="32" t="s">
        <v>5474</v>
      </c>
      <c r="I2163" s="9" t="s">
        <v>5410</v>
      </c>
      <c r="J2163" s="36">
        <f>IF(ISERROR(VLOOKUP(A2163&amp;I2163,'County-level Emissions Factors'!$E$2:$F$12273,2,FALSE)),0,VLOOKUP(A2163&amp;I2163,'County-level Emissions Factors'!$E$2:$F$12273,2,FALSE))</f>
        <v>29.977272727272727</v>
      </c>
      <c r="K2163" s="19" t="s">
        <v>5473</v>
      </c>
      <c r="L2163" s="19" t="s">
        <v>5474</v>
      </c>
      <c r="M2163" s="38">
        <f t="shared" si="34"/>
        <v>79.558764227390725</v>
      </c>
      <c r="N2163" s="9" t="s">
        <v>5475</v>
      </c>
    </row>
    <row r="2164" spans="1:14">
      <c r="A2164" s="31" t="s">
        <v>3763</v>
      </c>
      <c r="B2164" s="31" t="s">
        <v>3717</v>
      </c>
      <c r="C2164" s="31" t="s">
        <v>110</v>
      </c>
      <c r="D2164" s="31" t="s">
        <v>3764</v>
      </c>
      <c r="E2164" s="31" t="s">
        <v>17</v>
      </c>
      <c r="F2164" s="31" t="s">
        <v>3718</v>
      </c>
      <c r="G2164" s="24">
        <f>IF(ISERROR(VLOOKUP(A2164,'2011 County-Level Acres Tilled'!$A$2:$F$3069,6,FALSE)),0,VLOOKUP(A2164,'2011 County-Level Acres Tilled'!$A$2:$F$3069,6,FALSE))</f>
        <v>14471.68091972245</v>
      </c>
      <c r="H2164" s="32" t="s">
        <v>5474</v>
      </c>
      <c r="I2164" s="9" t="s">
        <v>5410</v>
      </c>
      <c r="J2164" s="36">
        <f>IF(ISERROR(VLOOKUP(A2164&amp;I2164,'County-level Emissions Factors'!$E$2:$F$12273,2,FALSE)),0,VLOOKUP(A2164&amp;I2164,'County-level Emissions Factors'!$E$2:$F$12273,2,FALSE))</f>
        <v>38.090368492883606</v>
      </c>
      <c r="K2164" s="19" t="s">
        <v>5473</v>
      </c>
      <c r="L2164" s="19" t="s">
        <v>5474</v>
      </c>
      <c r="M2164" s="38">
        <f t="shared" si="34"/>
        <v>275.61582947183047</v>
      </c>
      <c r="N2164" s="9" t="s">
        <v>5475</v>
      </c>
    </row>
    <row r="2165" spans="1:14">
      <c r="A2165" s="31" t="s">
        <v>3765</v>
      </c>
      <c r="B2165" s="31" t="s">
        <v>3717</v>
      </c>
      <c r="C2165" s="31" t="s">
        <v>113</v>
      </c>
      <c r="D2165" s="31" t="s">
        <v>123</v>
      </c>
      <c r="E2165" s="31" t="s">
        <v>17</v>
      </c>
      <c r="F2165" s="31" t="s">
        <v>3718</v>
      </c>
      <c r="G2165" s="24">
        <f>IF(ISERROR(VLOOKUP(A2165,'2011 County-Level Acres Tilled'!$A$2:$F$3069,6,FALSE)),0,VLOOKUP(A2165,'2011 County-Level Acres Tilled'!$A$2:$F$3069,6,FALSE))</f>
        <v>185878.78605482029</v>
      </c>
      <c r="H2165" s="32" t="s">
        <v>5474</v>
      </c>
      <c r="I2165" s="9" t="s">
        <v>5410</v>
      </c>
      <c r="J2165" s="36">
        <f>IF(ISERROR(VLOOKUP(A2165&amp;I2165,'County-level Emissions Factors'!$E$2:$F$12273,2,FALSE)),0,VLOOKUP(A2165&amp;I2165,'County-level Emissions Factors'!$E$2:$F$12273,2,FALSE))</f>
        <v>38.945538186190888</v>
      </c>
      <c r="K2165" s="19" t="s">
        <v>5473</v>
      </c>
      <c r="L2165" s="19" t="s">
        <v>5474</v>
      </c>
      <c r="M2165" s="38">
        <f t="shared" si="34"/>
        <v>3619.5746801504051</v>
      </c>
      <c r="N2165" s="9" t="s">
        <v>5475</v>
      </c>
    </row>
    <row r="2166" spans="1:14">
      <c r="A2166" s="31" t="s">
        <v>3766</v>
      </c>
      <c r="B2166" s="31" t="s">
        <v>3717</v>
      </c>
      <c r="C2166" s="31" t="s">
        <v>116</v>
      </c>
      <c r="D2166" s="31" t="s">
        <v>126</v>
      </c>
      <c r="E2166" s="31" t="s">
        <v>17</v>
      </c>
      <c r="F2166" s="31" t="s">
        <v>3718</v>
      </c>
      <c r="G2166" s="24">
        <f>IF(ISERROR(VLOOKUP(A2166,'2011 County-Level Acres Tilled'!$A$2:$F$3069,6,FALSE)),0,VLOOKUP(A2166,'2011 County-Level Acres Tilled'!$A$2:$F$3069,6,FALSE))</f>
        <v>60101.614683852582</v>
      </c>
      <c r="H2166" s="32" t="s">
        <v>5474</v>
      </c>
      <c r="I2166" s="9" t="s">
        <v>5410</v>
      </c>
      <c r="J2166" s="36">
        <f>IF(ISERROR(VLOOKUP(A2166&amp;I2166,'County-level Emissions Factors'!$E$2:$F$12273,2,FALSE)),0,VLOOKUP(A2166&amp;I2166,'County-level Emissions Factors'!$E$2:$F$12273,2,FALSE))</f>
        <v>50.289605986203661</v>
      </c>
      <c r="K2166" s="19" t="s">
        <v>5473</v>
      </c>
      <c r="L2166" s="19" t="s">
        <v>5474</v>
      </c>
      <c r="M2166" s="38">
        <f t="shared" si="34"/>
        <v>1511.2432607927892</v>
      </c>
      <c r="N2166" s="9" t="s">
        <v>5475</v>
      </c>
    </row>
    <row r="2167" spans="1:14">
      <c r="A2167" s="31" t="s">
        <v>3767</v>
      </c>
      <c r="B2167" s="31" t="s">
        <v>3717</v>
      </c>
      <c r="C2167" s="31" t="s">
        <v>119</v>
      </c>
      <c r="D2167" s="31" t="s">
        <v>3427</v>
      </c>
      <c r="E2167" s="31" t="s">
        <v>17</v>
      </c>
      <c r="F2167" s="31" t="s">
        <v>3718</v>
      </c>
      <c r="G2167" s="24">
        <f>IF(ISERROR(VLOOKUP(A2167,'2011 County-Level Acres Tilled'!$A$2:$F$3069,6,FALSE)),0,VLOOKUP(A2167,'2011 County-Level Acres Tilled'!$A$2:$F$3069,6,FALSE))</f>
        <v>4571.9396195202635</v>
      </c>
      <c r="H2167" s="32" t="s">
        <v>5474</v>
      </c>
      <c r="I2167" s="9" t="s">
        <v>5410</v>
      </c>
      <c r="J2167" s="36">
        <f>IF(ISERROR(VLOOKUP(A2167&amp;I2167,'County-level Emissions Factors'!$E$2:$F$12273,2,FALSE)),0,VLOOKUP(A2167&amp;I2167,'County-level Emissions Factors'!$E$2:$F$12273,2,FALSE))</f>
        <v>24.534920634920635</v>
      </c>
      <c r="K2167" s="19" t="s">
        <v>5473</v>
      </c>
      <c r="L2167" s="19" t="s">
        <v>5474</v>
      </c>
      <c r="M2167" s="38">
        <f t="shared" si="34"/>
        <v>56.08608785628946</v>
      </c>
      <c r="N2167" s="9" t="s">
        <v>5475</v>
      </c>
    </row>
    <row r="2168" spans="1:14">
      <c r="A2168" s="31" t="s">
        <v>3768</v>
      </c>
      <c r="B2168" s="31" t="s">
        <v>3717</v>
      </c>
      <c r="C2168" s="31" t="s">
        <v>122</v>
      </c>
      <c r="D2168" s="31" t="s">
        <v>3769</v>
      </c>
      <c r="E2168" s="31" t="s">
        <v>17</v>
      </c>
      <c r="F2168" s="31" t="s">
        <v>3718</v>
      </c>
      <c r="G2168" s="24">
        <f>IF(ISERROR(VLOOKUP(A2168,'2011 County-Level Acres Tilled'!$A$2:$F$3069,6,FALSE)),0,VLOOKUP(A2168,'2011 County-Level Acres Tilled'!$A$2:$F$3069,6,FALSE))</f>
        <v>194531.16563620072</v>
      </c>
      <c r="H2168" s="32" t="s">
        <v>5474</v>
      </c>
      <c r="I2168" s="9" t="s">
        <v>5410</v>
      </c>
      <c r="J2168" s="36">
        <f>IF(ISERROR(VLOOKUP(A2168&amp;I2168,'County-level Emissions Factors'!$E$2:$F$12273,2,FALSE)),0,VLOOKUP(A2168&amp;I2168,'County-level Emissions Factors'!$E$2:$F$12273,2,FALSE))</f>
        <v>45.09502901381142</v>
      </c>
      <c r="K2168" s="19" t="s">
        <v>5473</v>
      </c>
      <c r="L2168" s="19" t="s">
        <v>5474</v>
      </c>
      <c r="M2168" s="38">
        <f t="shared" si="34"/>
        <v>4386.1942792275131</v>
      </c>
      <c r="N2168" s="9" t="s">
        <v>5475</v>
      </c>
    </row>
    <row r="2169" spans="1:14">
      <c r="A2169" s="31" t="s">
        <v>3770</v>
      </c>
      <c r="B2169" s="31" t="s">
        <v>3717</v>
      </c>
      <c r="C2169" s="31" t="s">
        <v>125</v>
      </c>
      <c r="D2169" s="31" t="s">
        <v>3771</v>
      </c>
      <c r="E2169" s="31" t="s">
        <v>17</v>
      </c>
      <c r="F2169" s="31" t="s">
        <v>3718</v>
      </c>
      <c r="G2169" s="24">
        <f>IF(ISERROR(VLOOKUP(A2169,'2011 County-Level Acres Tilled'!$A$2:$F$3069,6,FALSE)),0,VLOOKUP(A2169,'2011 County-Level Acres Tilled'!$A$2:$F$3069,6,FALSE))</f>
        <v>247524.94399641574</v>
      </c>
      <c r="H2169" s="32" t="s">
        <v>5474</v>
      </c>
      <c r="I2169" s="9" t="s">
        <v>5410</v>
      </c>
      <c r="J2169" s="36">
        <f>IF(ISERROR(VLOOKUP(A2169&amp;I2169,'County-level Emissions Factors'!$E$2:$F$12273,2,FALSE)),0,VLOOKUP(A2169&amp;I2169,'County-level Emissions Factors'!$E$2:$F$12273,2,FALSE))</f>
        <v>53.197862642439162</v>
      </c>
      <c r="K2169" s="19" t="s">
        <v>5473</v>
      </c>
      <c r="L2169" s="19" t="s">
        <v>5474</v>
      </c>
      <c r="M2169" s="38">
        <f t="shared" si="34"/>
        <v>6583.8989856493854</v>
      </c>
      <c r="N2169" s="9" t="s">
        <v>5475</v>
      </c>
    </row>
    <row r="2170" spans="1:14">
      <c r="A2170" s="31" t="s">
        <v>3772</v>
      </c>
      <c r="B2170" s="31" t="s">
        <v>3717</v>
      </c>
      <c r="C2170" s="31" t="s">
        <v>128</v>
      </c>
      <c r="D2170" s="31" t="s">
        <v>648</v>
      </c>
      <c r="E2170" s="31" t="s">
        <v>17</v>
      </c>
      <c r="F2170" s="31" t="s">
        <v>3718</v>
      </c>
      <c r="G2170" s="24">
        <f>IF(ISERROR(VLOOKUP(A2170,'2011 County-Level Acres Tilled'!$A$2:$F$3069,6,FALSE)),0,VLOOKUP(A2170,'2011 County-Level Acres Tilled'!$A$2:$F$3069,6,FALSE))</f>
        <v>212593.38239189872</v>
      </c>
      <c r="H2170" s="32" t="s">
        <v>5474</v>
      </c>
      <c r="I2170" s="9" t="s">
        <v>5410</v>
      </c>
      <c r="J2170" s="36">
        <f>IF(ISERROR(VLOOKUP(A2170&amp;I2170,'County-level Emissions Factors'!$E$2:$F$12273,2,FALSE)),0,VLOOKUP(A2170&amp;I2170,'County-level Emissions Factors'!$E$2:$F$12273,2,FALSE))</f>
        <v>32.652614495241799</v>
      </c>
      <c r="K2170" s="19" t="s">
        <v>5473</v>
      </c>
      <c r="L2170" s="19" t="s">
        <v>5474</v>
      </c>
      <c r="M2170" s="38">
        <f t="shared" si="34"/>
        <v>3470.8648797410974</v>
      </c>
      <c r="N2170" s="9" t="s">
        <v>5475</v>
      </c>
    </row>
    <row r="2171" spans="1:14">
      <c r="A2171" s="31" t="s">
        <v>3773</v>
      </c>
      <c r="B2171" s="31" t="s">
        <v>3717</v>
      </c>
      <c r="C2171" s="31" t="s">
        <v>131</v>
      </c>
      <c r="D2171" s="31" t="s">
        <v>3774</v>
      </c>
      <c r="E2171" s="31" t="s">
        <v>17</v>
      </c>
      <c r="F2171" s="31" t="s">
        <v>3718</v>
      </c>
      <c r="G2171" s="24">
        <f>IF(ISERROR(VLOOKUP(A2171,'2011 County-Level Acres Tilled'!$A$2:$F$3069,6,FALSE)),0,VLOOKUP(A2171,'2011 County-Level Acres Tilled'!$A$2:$F$3069,6,FALSE))</f>
        <v>0</v>
      </c>
      <c r="H2171" s="32" t="s">
        <v>5474</v>
      </c>
      <c r="I2171" s="9" t="s">
        <v>5410</v>
      </c>
      <c r="J2171" s="36">
        <f>IF(ISERROR(VLOOKUP(A2171&amp;I2171,'County-level Emissions Factors'!$E$2:$F$12273,2,FALSE)),0,VLOOKUP(A2171&amp;I2171,'County-level Emissions Factors'!$E$2:$F$12273,2,FALSE))</f>
        <v>0</v>
      </c>
      <c r="K2171" s="19" t="s">
        <v>5473</v>
      </c>
      <c r="L2171" s="19" t="s">
        <v>5474</v>
      </c>
      <c r="M2171" s="38">
        <f t="shared" si="34"/>
        <v>0</v>
      </c>
      <c r="N2171" s="9" t="s">
        <v>5475</v>
      </c>
    </row>
    <row r="2172" spans="1:14">
      <c r="A2172" s="31" t="s">
        <v>3775</v>
      </c>
      <c r="B2172" s="31" t="s">
        <v>3717</v>
      </c>
      <c r="C2172" s="31" t="s">
        <v>134</v>
      </c>
      <c r="D2172" s="31" t="s">
        <v>3776</v>
      </c>
      <c r="E2172" s="31" t="s">
        <v>17</v>
      </c>
      <c r="F2172" s="31" t="s">
        <v>3718</v>
      </c>
      <c r="G2172" s="24">
        <f>IF(ISERROR(VLOOKUP(A2172,'2011 County-Level Acres Tilled'!$A$2:$F$3069,6,FALSE)),0,VLOOKUP(A2172,'2011 County-Level Acres Tilled'!$A$2:$F$3069,6,FALSE))</f>
        <v>28131.429808841098</v>
      </c>
      <c r="H2172" s="32" t="s">
        <v>5474</v>
      </c>
      <c r="I2172" s="9" t="s">
        <v>5410</v>
      </c>
      <c r="J2172" s="36">
        <f>IF(ISERROR(VLOOKUP(A2172&amp;I2172,'County-level Emissions Factors'!$E$2:$F$12273,2,FALSE)),0,VLOOKUP(A2172&amp;I2172,'County-level Emissions Factors'!$E$2:$F$12273,2,FALSE))</f>
        <v>39.494083919728958</v>
      </c>
      <c r="K2172" s="19" t="s">
        <v>5473</v>
      </c>
      <c r="L2172" s="19" t="s">
        <v>5474</v>
      </c>
      <c r="M2172" s="38">
        <f t="shared" si="34"/>
        <v>555.51252482616746</v>
      </c>
      <c r="N2172" s="9" t="s">
        <v>5475</v>
      </c>
    </row>
    <row r="2173" spans="1:14">
      <c r="A2173" s="31" t="s">
        <v>3777</v>
      </c>
      <c r="B2173" s="31" t="s">
        <v>3717</v>
      </c>
      <c r="C2173" s="31" t="s">
        <v>137</v>
      </c>
      <c r="D2173" s="31" t="s">
        <v>397</v>
      </c>
      <c r="E2173" s="31" t="s">
        <v>17</v>
      </c>
      <c r="F2173" s="31" t="s">
        <v>3718</v>
      </c>
      <c r="G2173" s="24">
        <f>IF(ISERROR(VLOOKUP(A2173,'2011 County-Level Acres Tilled'!$A$2:$F$3069,6,FALSE)),0,VLOOKUP(A2173,'2011 County-Level Acres Tilled'!$A$2:$F$3069,6,FALSE))</f>
        <v>15936.005822075174</v>
      </c>
      <c r="H2173" s="32" t="s">
        <v>5474</v>
      </c>
      <c r="I2173" s="9" t="s">
        <v>5410</v>
      </c>
      <c r="J2173" s="36">
        <f>IF(ISERROR(VLOOKUP(A2173&amp;I2173,'County-level Emissions Factors'!$E$2:$F$12273,2,FALSE)),0,VLOOKUP(A2173&amp;I2173,'County-level Emissions Factors'!$E$2:$F$12273,2,FALSE))</f>
        <v>43.548622871913715</v>
      </c>
      <c r="K2173" s="19" t="s">
        <v>5473</v>
      </c>
      <c r="L2173" s="19" t="s">
        <v>5474</v>
      </c>
      <c r="M2173" s="38">
        <f t="shared" si="34"/>
        <v>346.99555381508657</v>
      </c>
      <c r="N2173" s="9" t="s">
        <v>5475</v>
      </c>
    </row>
    <row r="2174" spans="1:14">
      <c r="A2174" s="31" t="s">
        <v>3778</v>
      </c>
      <c r="B2174" s="31" t="s">
        <v>3717</v>
      </c>
      <c r="C2174" s="31" t="s">
        <v>140</v>
      </c>
      <c r="D2174" s="31" t="s">
        <v>401</v>
      </c>
      <c r="E2174" s="31" t="s">
        <v>17</v>
      </c>
      <c r="F2174" s="31" t="s">
        <v>3718</v>
      </c>
      <c r="G2174" s="24">
        <f>IF(ISERROR(VLOOKUP(A2174,'2011 County-Level Acres Tilled'!$A$2:$F$3069,6,FALSE)),0,VLOOKUP(A2174,'2011 County-Level Acres Tilled'!$A$2:$F$3069,6,FALSE))</f>
        <v>95107.384856630815</v>
      </c>
      <c r="H2174" s="32" t="s">
        <v>5474</v>
      </c>
      <c r="I2174" s="9" t="s">
        <v>5410</v>
      </c>
      <c r="J2174" s="36">
        <f>IF(ISERROR(VLOOKUP(A2174&amp;I2174,'County-level Emissions Factors'!$E$2:$F$12273,2,FALSE)),0,VLOOKUP(A2174&amp;I2174,'County-level Emissions Factors'!$E$2:$F$12273,2,FALSE))</f>
        <v>44.165607151916738</v>
      </c>
      <c r="K2174" s="19" t="s">
        <v>5473</v>
      </c>
      <c r="L2174" s="19" t="s">
        <v>5474</v>
      </c>
      <c r="M2174" s="38">
        <f t="shared" si="34"/>
        <v>2100.2376984120556</v>
      </c>
      <c r="N2174" s="9" t="s">
        <v>5475</v>
      </c>
    </row>
    <row r="2175" spans="1:14">
      <c r="A2175" s="31" t="s">
        <v>3779</v>
      </c>
      <c r="B2175" s="31" t="s">
        <v>3717</v>
      </c>
      <c r="C2175" s="31" t="s">
        <v>143</v>
      </c>
      <c r="D2175" s="31" t="s">
        <v>3780</v>
      </c>
      <c r="E2175" s="31" t="s">
        <v>17</v>
      </c>
      <c r="F2175" s="31" t="s">
        <v>3718</v>
      </c>
      <c r="G2175" s="24">
        <f>IF(ISERROR(VLOOKUP(A2175,'2011 County-Level Acres Tilled'!$A$2:$F$3069,6,FALSE)),0,VLOOKUP(A2175,'2011 County-Level Acres Tilled'!$A$2:$F$3069,6,FALSE))</f>
        <v>25195.917355941554</v>
      </c>
      <c r="H2175" s="32" t="s">
        <v>5474</v>
      </c>
      <c r="I2175" s="9" t="s">
        <v>5410</v>
      </c>
      <c r="J2175" s="36">
        <f>IF(ISERROR(VLOOKUP(A2175&amp;I2175,'County-level Emissions Factors'!$E$2:$F$12273,2,FALSE)),0,VLOOKUP(A2175&amp;I2175,'County-level Emissions Factors'!$E$2:$F$12273,2,FALSE))</f>
        <v>40.456459044651439</v>
      </c>
      <c r="K2175" s="19" t="s">
        <v>5473</v>
      </c>
      <c r="L2175" s="19" t="s">
        <v>5474</v>
      </c>
      <c r="M2175" s="38">
        <f t="shared" si="34"/>
        <v>509.66879930153596</v>
      </c>
      <c r="N2175" s="9" t="s">
        <v>5475</v>
      </c>
    </row>
    <row r="2176" spans="1:14">
      <c r="A2176" s="31" t="s">
        <v>3781</v>
      </c>
      <c r="B2176" s="31" t="s">
        <v>3717</v>
      </c>
      <c r="C2176" s="31" t="s">
        <v>146</v>
      </c>
      <c r="D2176" s="31" t="s">
        <v>3782</v>
      </c>
      <c r="E2176" s="31" t="s">
        <v>17</v>
      </c>
      <c r="F2176" s="31" t="s">
        <v>3718</v>
      </c>
      <c r="G2176" s="24">
        <f>IF(ISERROR(VLOOKUP(A2176,'2011 County-Level Acres Tilled'!$A$2:$F$3069,6,FALSE)),0,VLOOKUP(A2176,'2011 County-Level Acres Tilled'!$A$2:$F$3069,6,FALSE))</f>
        <v>24230.179797353179</v>
      </c>
      <c r="H2176" s="32" t="s">
        <v>5474</v>
      </c>
      <c r="I2176" s="9" t="s">
        <v>5410</v>
      </c>
      <c r="J2176" s="36">
        <f>IF(ISERROR(VLOOKUP(A2176&amp;I2176,'County-level Emissions Factors'!$E$2:$F$12273,2,FALSE)),0,VLOOKUP(A2176&amp;I2176,'County-level Emissions Factors'!$E$2:$F$12273,2,FALSE))</f>
        <v>35.769996691032702</v>
      </c>
      <c r="K2176" s="19" t="s">
        <v>5473</v>
      </c>
      <c r="L2176" s="19" t="s">
        <v>5474</v>
      </c>
      <c r="M2176" s="38">
        <f t="shared" si="34"/>
        <v>433.35672558722536</v>
      </c>
      <c r="N2176" s="9" t="s">
        <v>5475</v>
      </c>
    </row>
    <row r="2177" spans="1:14">
      <c r="A2177" s="31" t="s">
        <v>3783</v>
      </c>
      <c r="B2177" s="31" t="s">
        <v>3717</v>
      </c>
      <c r="C2177" s="31" t="s">
        <v>149</v>
      </c>
      <c r="D2177" s="31" t="s">
        <v>3784</v>
      </c>
      <c r="E2177" s="31" t="s">
        <v>17</v>
      </c>
      <c r="F2177" s="31" t="s">
        <v>3718</v>
      </c>
      <c r="G2177" s="24">
        <f>IF(ISERROR(VLOOKUP(A2177,'2011 County-Level Acres Tilled'!$A$2:$F$3069,6,FALSE)),0,VLOOKUP(A2177,'2011 County-Level Acres Tilled'!$A$2:$F$3069,6,FALSE))</f>
        <v>31945.344407683126</v>
      </c>
      <c r="H2177" s="32" t="s">
        <v>5474</v>
      </c>
      <c r="I2177" s="9" t="s">
        <v>5410</v>
      </c>
      <c r="J2177" s="36">
        <f>IF(ISERROR(VLOOKUP(A2177&amp;I2177,'County-level Emissions Factors'!$E$2:$F$12273,2,FALSE)),0,VLOOKUP(A2177&amp;I2177,'County-level Emissions Factors'!$E$2:$F$12273,2,FALSE))</f>
        <v>16.580946123521681</v>
      </c>
      <c r="K2177" s="19" t="s">
        <v>5473</v>
      </c>
      <c r="L2177" s="19" t="s">
        <v>5474</v>
      </c>
      <c r="M2177" s="38">
        <f t="shared" si="34"/>
        <v>264.84201726056926</v>
      </c>
      <c r="N2177" s="9" t="s">
        <v>5475</v>
      </c>
    </row>
    <row r="2178" spans="1:14">
      <c r="A2178" s="31" t="s">
        <v>3785</v>
      </c>
      <c r="B2178" s="31" t="s">
        <v>3717</v>
      </c>
      <c r="C2178" s="31" t="s">
        <v>152</v>
      </c>
      <c r="D2178" s="31" t="s">
        <v>1039</v>
      </c>
      <c r="E2178" s="31" t="s">
        <v>17</v>
      </c>
      <c r="F2178" s="31" t="s">
        <v>3718</v>
      </c>
      <c r="G2178" s="24">
        <f>IF(ISERROR(VLOOKUP(A2178,'2011 County-Level Acres Tilled'!$A$2:$F$3069,6,FALSE)),0,VLOOKUP(A2178,'2011 County-Level Acres Tilled'!$A$2:$F$3069,6,FALSE))</f>
        <v>1843.9070972337101</v>
      </c>
      <c r="H2178" s="32" t="s">
        <v>5474</v>
      </c>
      <c r="I2178" s="9" t="s">
        <v>5410</v>
      </c>
      <c r="J2178" s="36">
        <f>IF(ISERROR(VLOOKUP(A2178&amp;I2178,'County-level Emissions Factors'!$E$2:$F$12273,2,FALSE)),0,VLOOKUP(A2178&amp;I2178,'County-level Emissions Factors'!$E$2:$F$12273,2,FALSE))</f>
        <v>34.696899224806202</v>
      </c>
      <c r="K2178" s="19" t="s">
        <v>5473</v>
      </c>
      <c r="L2178" s="19" t="s">
        <v>5474</v>
      </c>
      <c r="M2178" s="38">
        <f t="shared" si="34"/>
        <v>31.988929366311488</v>
      </c>
      <c r="N2178" s="9" t="s">
        <v>5475</v>
      </c>
    </row>
    <row r="2179" spans="1:14">
      <c r="A2179" s="31" t="s">
        <v>3786</v>
      </c>
      <c r="B2179" s="31" t="s">
        <v>3717</v>
      </c>
      <c r="C2179" s="31" t="s">
        <v>155</v>
      </c>
      <c r="D2179" s="31" t="s">
        <v>3787</v>
      </c>
      <c r="E2179" s="31" t="s">
        <v>17</v>
      </c>
      <c r="F2179" s="31" t="s">
        <v>3718</v>
      </c>
      <c r="G2179" s="24">
        <f>IF(ISERROR(VLOOKUP(A2179,'2011 County-Level Acres Tilled'!$A$2:$F$3069,6,FALSE)),0,VLOOKUP(A2179,'2011 County-Level Acres Tilled'!$A$2:$F$3069,6,FALSE))</f>
        <v>135546.8506978908</v>
      </c>
      <c r="H2179" s="32" t="s">
        <v>5474</v>
      </c>
      <c r="I2179" s="9" t="s">
        <v>5410</v>
      </c>
      <c r="J2179" s="36">
        <f>IF(ISERROR(VLOOKUP(A2179&amp;I2179,'County-level Emissions Factors'!$E$2:$F$12273,2,FALSE)),0,VLOOKUP(A2179&amp;I2179,'County-level Emissions Factors'!$E$2:$F$12273,2,FALSE))</f>
        <v>45.107652107314216</v>
      </c>
      <c r="K2179" s="19" t="s">
        <v>5473</v>
      </c>
      <c r="L2179" s="19" t="s">
        <v>5474</v>
      </c>
      <c r="M2179" s="38">
        <f t="shared" si="34"/>
        <v>3057.1000927612595</v>
      </c>
      <c r="N2179" s="9" t="s">
        <v>5475</v>
      </c>
    </row>
    <row r="2180" spans="1:14">
      <c r="A2180" s="31" t="s">
        <v>3788</v>
      </c>
      <c r="B2180" s="31" t="s">
        <v>3717</v>
      </c>
      <c r="C2180" s="31" t="s">
        <v>158</v>
      </c>
      <c r="D2180" s="31" t="s">
        <v>159</v>
      </c>
      <c r="E2180" s="31" t="s">
        <v>17</v>
      </c>
      <c r="F2180" s="31" t="s">
        <v>3718</v>
      </c>
      <c r="G2180" s="24">
        <f>IF(ISERROR(VLOOKUP(A2180,'2011 County-Level Acres Tilled'!$A$2:$F$3069,6,FALSE)),0,VLOOKUP(A2180,'2011 County-Level Acres Tilled'!$A$2:$F$3069,6,FALSE))</f>
        <v>8614.1878618693136</v>
      </c>
      <c r="H2180" s="32" t="s">
        <v>5474</v>
      </c>
      <c r="I2180" s="9" t="s">
        <v>5410</v>
      </c>
      <c r="J2180" s="36">
        <f>IF(ISERROR(VLOOKUP(A2180&amp;I2180,'County-level Emissions Factors'!$E$2:$F$12273,2,FALSE)),0,VLOOKUP(A2180&amp;I2180,'County-level Emissions Factors'!$E$2:$F$12273,2,FALSE))</f>
        <v>31.453960307527261</v>
      </c>
      <c r="K2180" s="19" t="s">
        <v>5473</v>
      </c>
      <c r="L2180" s="19" t="s">
        <v>5474</v>
      </c>
      <c r="M2180" s="38">
        <f t="shared" si="34"/>
        <v>135.47516154441024</v>
      </c>
      <c r="N2180" s="9" t="s">
        <v>5475</v>
      </c>
    </row>
    <row r="2181" spans="1:14">
      <c r="A2181" s="31" t="s">
        <v>3789</v>
      </c>
      <c r="B2181" s="31" t="s">
        <v>3717</v>
      </c>
      <c r="C2181" s="31" t="s">
        <v>161</v>
      </c>
      <c r="D2181" s="31" t="s">
        <v>3790</v>
      </c>
      <c r="E2181" s="31" t="s">
        <v>17</v>
      </c>
      <c r="F2181" s="31" t="s">
        <v>3718</v>
      </c>
      <c r="G2181" s="24">
        <f>IF(ISERROR(VLOOKUP(A2181,'2011 County-Level Acres Tilled'!$A$2:$F$3069,6,FALSE)),0,VLOOKUP(A2181,'2011 County-Level Acres Tilled'!$A$2:$F$3069,6,FALSE))</f>
        <v>23886.772517461624</v>
      </c>
      <c r="H2181" s="32" t="s">
        <v>5474</v>
      </c>
      <c r="I2181" s="9" t="s">
        <v>5410</v>
      </c>
      <c r="J2181" s="36">
        <f>IF(ISERROR(VLOOKUP(A2181&amp;I2181,'County-level Emissions Factors'!$E$2:$F$12273,2,FALSE)),0,VLOOKUP(A2181&amp;I2181,'County-level Emissions Factors'!$E$2:$F$12273,2,FALSE))</f>
        <v>58.271054493984416</v>
      </c>
      <c r="K2181" s="19" t="s">
        <v>5473</v>
      </c>
      <c r="L2181" s="19" t="s">
        <v>5474</v>
      </c>
      <c r="M2181" s="38">
        <f t="shared" ref="M2181:M2244" si="35">G2181*J2181/2000</f>
        <v>695.95371152520784</v>
      </c>
      <c r="N2181" s="9" t="s">
        <v>5475</v>
      </c>
    </row>
    <row r="2182" spans="1:14">
      <c r="A2182" s="31" t="s">
        <v>3791</v>
      </c>
      <c r="B2182" s="31" t="s">
        <v>3717</v>
      </c>
      <c r="C2182" s="31" t="s">
        <v>164</v>
      </c>
      <c r="D2182" s="31" t="s">
        <v>1061</v>
      </c>
      <c r="E2182" s="31" t="s">
        <v>17</v>
      </c>
      <c r="F2182" s="31" t="s">
        <v>3718</v>
      </c>
      <c r="G2182" s="24">
        <f>IF(ISERROR(VLOOKUP(A2182,'2011 County-Level Acres Tilled'!$A$2:$F$3069,6,FALSE)),0,VLOOKUP(A2182,'2011 County-Level Acres Tilled'!$A$2:$F$3069,6,FALSE))</f>
        <v>6707.622288852127</v>
      </c>
      <c r="H2182" s="32" t="s">
        <v>5474</v>
      </c>
      <c r="I2182" s="9" t="s">
        <v>5410</v>
      </c>
      <c r="J2182" s="36">
        <f>IF(ISERROR(VLOOKUP(A2182&amp;I2182,'County-level Emissions Factors'!$E$2:$F$12273,2,FALSE)),0,VLOOKUP(A2182&amp;I2182,'County-level Emissions Factors'!$E$2:$F$12273,2,FALSE))</f>
        <v>33.266169960047527</v>
      </c>
      <c r="K2182" s="19" t="s">
        <v>5473</v>
      </c>
      <c r="L2182" s="19" t="s">
        <v>5474</v>
      </c>
      <c r="M2182" s="38">
        <f t="shared" si="35"/>
        <v>111.56845154437893</v>
      </c>
      <c r="N2182" s="9" t="s">
        <v>5475</v>
      </c>
    </row>
    <row r="2183" spans="1:14">
      <c r="A2183" s="31" t="s">
        <v>3792</v>
      </c>
      <c r="B2183" s="31" t="s">
        <v>3717</v>
      </c>
      <c r="C2183" s="31" t="s">
        <v>167</v>
      </c>
      <c r="D2183" s="31" t="s">
        <v>3793</v>
      </c>
      <c r="E2183" s="31" t="s">
        <v>17</v>
      </c>
      <c r="F2183" s="31" t="s">
        <v>3718</v>
      </c>
      <c r="G2183" s="24">
        <f>IF(ISERROR(VLOOKUP(A2183,'2011 County-Level Acres Tilled'!$A$2:$F$3069,6,FALSE)),0,VLOOKUP(A2183,'2011 County-Level Acres Tilled'!$A$2:$F$3069,6,FALSE))</f>
        <v>29742.931499862145</v>
      </c>
      <c r="H2183" s="32" t="s">
        <v>5474</v>
      </c>
      <c r="I2183" s="9" t="s">
        <v>5410</v>
      </c>
      <c r="J2183" s="36">
        <f>IF(ISERROR(VLOOKUP(A2183&amp;I2183,'County-level Emissions Factors'!$E$2:$F$12273,2,FALSE)),0,VLOOKUP(A2183&amp;I2183,'County-level Emissions Factors'!$E$2:$F$12273,2,FALSE))</f>
        <v>20.505935477864156</v>
      </c>
      <c r="K2183" s="19" t="s">
        <v>5473</v>
      </c>
      <c r="L2183" s="19" t="s">
        <v>5474</v>
      </c>
      <c r="M2183" s="38">
        <f t="shared" si="35"/>
        <v>304.95331712935325</v>
      </c>
      <c r="N2183" s="9" t="s">
        <v>5475</v>
      </c>
    </row>
    <row r="2184" spans="1:14">
      <c r="A2184" s="31" t="s">
        <v>3794</v>
      </c>
      <c r="B2184" s="31" t="s">
        <v>3717</v>
      </c>
      <c r="C2184" s="31" t="s">
        <v>170</v>
      </c>
      <c r="D2184" s="31" t="s">
        <v>1536</v>
      </c>
      <c r="E2184" s="31" t="s">
        <v>17</v>
      </c>
      <c r="F2184" s="31" t="s">
        <v>3718</v>
      </c>
      <c r="G2184" s="24">
        <f>IF(ISERROR(VLOOKUP(A2184,'2011 County-Level Acres Tilled'!$A$2:$F$3069,6,FALSE)),0,VLOOKUP(A2184,'2011 County-Level Acres Tilled'!$A$2:$F$3069,6,FALSE))</f>
        <v>266597.66209447663</v>
      </c>
      <c r="H2184" s="32" t="s">
        <v>5474</v>
      </c>
      <c r="I2184" s="9" t="s">
        <v>5410</v>
      </c>
      <c r="J2184" s="36">
        <f>IF(ISERROR(VLOOKUP(A2184&amp;I2184,'County-level Emissions Factors'!$E$2:$F$12273,2,FALSE)),0,VLOOKUP(A2184&amp;I2184,'County-level Emissions Factors'!$E$2:$F$12273,2,FALSE))</f>
        <v>43.322571196094394</v>
      </c>
      <c r="K2184" s="19" t="s">
        <v>5473</v>
      </c>
      <c r="L2184" s="19" t="s">
        <v>5474</v>
      </c>
      <c r="M2184" s="38">
        <f t="shared" si="35"/>
        <v>5774.8480984001399</v>
      </c>
      <c r="N2184" s="9" t="s">
        <v>5475</v>
      </c>
    </row>
    <row r="2185" spans="1:14">
      <c r="A2185" s="31" t="s">
        <v>3795</v>
      </c>
      <c r="B2185" s="31" t="s">
        <v>3717</v>
      </c>
      <c r="C2185" s="31" t="s">
        <v>173</v>
      </c>
      <c r="D2185" s="31" t="s">
        <v>3796</v>
      </c>
      <c r="E2185" s="31" t="s">
        <v>17</v>
      </c>
      <c r="F2185" s="31" t="s">
        <v>3718</v>
      </c>
      <c r="G2185" s="24">
        <f>IF(ISERROR(VLOOKUP(A2185,'2011 County-Level Acres Tilled'!$A$2:$F$3069,6,FALSE)),0,VLOOKUP(A2185,'2011 County-Level Acres Tilled'!$A$2:$F$3069,6,FALSE))</f>
        <v>17096.236674018928</v>
      </c>
      <c r="H2185" s="32" t="s">
        <v>5474</v>
      </c>
      <c r="I2185" s="9" t="s">
        <v>5410</v>
      </c>
      <c r="J2185" s="36">
        <f>IF(ISERROR(VLOOKUP(A2185&amp;I2185,'County-level Emissions Factors'!$E$2:$F$12273,2,FALSE)),0,VLOOKUP(A2185&amp;I2185,'County-level Emissions Factors'!$E$2:$F$12273,2,FALSE))</f>
        <v>51.358309630231616</v>
      </c>
      <c r="K2185" s="19" t="s">
        <v>5473</v>
      </c>
      <c r="L2185" s="19" t="s">
        <v>5474</v>
      </c>
      <c r="M2185" s="38">
        <f t="shared" si="35"/>
        <v>439.01690830799259</v>
      </c>
      <c r="N2185" s="9" t="s">
        <v>5475</v>
      </c>
    </row>
    <row r="2186" spans="1:14">
      <c r="A2186" s="31" t="s">
        <v>3797</v>
      </c>
      <c r="B2186" s="31" t="s">
        <v>3717</v>
      </c>
      <c r="C2186" s="31" t="s">
        <v>176</v>
      </c>
      <c r="D2186" s="31" t="s">
        <v>3798</v>
      </c>
      <c r="E2186" s="31" t="s">
        <v>17</v>
      </c>
      <c r="F2186" s="31" t="s">
        <v>3718</v>
      </c>
      <c r="G2186" s="24">
        <f>IF(ISERROR(VLOOKUP(A2186,'2011 County-Level Acres Tilled'!$A$2:$F$3069,6,FALSE)),0,VLOOKUP(A2186,'2011 County-Level Acres Tilled'!$A$2:$F$3069,6,FALSE))</f>
        <v>3459.750919033178</v>
      </c>
      <c r="H2186" s="32" t="s">
        <v>5474</v>
      </c>
      <c r="I2186" s="9" t="s">
        <v>5410</v>
      </c>
      <c r="J2186" s="36">
        <f>IF(ISERROR(VLOOKUP(A2186&amp;I2186,'County-level Emissions Factors'!$E$2:$F$12273,2,FALSE)),0,VLOOKUP(A2186&amp;I2186,'County-level Emissions Factors'!$E$2:$F$12273,2,FALSE))</f>
        <v>49.54648716870004</v>
      </c>
      <c r="K2186" s="19" t="s">
        <v>5473</v>
      </c>
      <c r="L2186" s="19" t="s">
        <v>5474</v>
      </c>
      <c r="M2186" s="38">
        <f t="shared" si="35"/>
        <v>85.709252258387764</v>
      </c>
      <c r="N2186" s="9" t="s">
        <v>5475</v>
      </c>
    </row>
    <row r="2187" spans="1:14">
      <c r="A2187" s="31" t="s">
        <v>3799</v>
      </c>
      <c r="B2187" s="31" t="s">
        <v>3717</v>
      </c>
      <c r="C2187" s="31" t="s">
        <v>179</v>
      </c>
      <c r="D2187" s="31" t="s">
        <v>3800</v>
      </c>
      <c r="E2187" s="31" t="s">
        <v>17</v>
      </c>
      <c r="F2187" s="31" t="s">
        <v>3718</v>
      </c>
      <c r="G2187" s="24">
        <f>IF(ISERROR(VLOOKUP(A2187,'2011 County-Level Acres Tilled'!$A$2:$F$3069,6,FALSE)),0,VLOOKUP(A2187,'2011 County-Level Acres Tilled'!$A$2:$F$3069,6,FALSE))</f>
        <v>15952.408326440584</v>
      </c>
      <c r="H2187" s="32" t="s">
        <v>5474</v>
      </c>
      <c r="I2187" s="9" t="s">
        <v>5410</v>
      </c>
      <c r="J2187" s="36">
        <f>IF(ISERROR(VLOOKUP(A2187&amp;I2187,'County-level Emissions Factors'!$E$2:$F$12273,2,FALSE)),0,VLOOKUP(A2187&amp;I2187,'County-level Emissions Factors'!$E$2:$F$12273,2,FALSE))</f>
        <v>46.634229390681007</v>
      </c>
      <c r="K2187" s="19" t="s">
        <v>5473</v>
      </c>
      <c r="L2187" s="19" t="s">
        <v>5474</v>
      </c>
      <c r="M2187" s="38">
        <f t="shared" si="35"/>
        <v>371.96413461451993</v>
      </c>
      <c r="N2187" s="9" t="s">
        <v>5475</v>
      </c>
    </row>
    <row r="2188" spans="1:14">
      <c r="A2188" s="31" t="s">
        <v>3801</v>
      </c>
      <c r="B2188" s="31" t="s">
        <v>3717</v>
      </c>
      <c r="C2188" s="31" t="s">
        <v>182</v>
      </c>
      <c r="D2188" s="31" t="s">
        <v>3802</v>
      </c>
      <c r="E2188" s="31" t="s">
        <v>17</v>
      </c>
      <c r="F2188" s="31" t="s">
        <v>3718</v>
      </c>
      <c r="G2188" s="24">
        <f>IF(ISERROR(VLOOKUP(A2188,'2011 County-Level Acres Tilled'!$A$2:$F$3069,6,FALSE)),0,VLOOKUP(A2188,'2011 County-Level Acres Tilled'!$A$2:$F$3069,6,FALSE))</f>
        <v>10648.927746760408</v>
      </c>
      <c r="H2188" s="32" t="s">
        <v>5474</v>
      </c>
      <c r="I2188" s="9" t="s">
        <v>5410</v>
      </c>
      <c r="J2188" s="36">
        <f>IF(ISERROR(VLOOKUP(A2188&amp;I2188,'County-level Emissions Factors'!$E$2:$F$12273,2,FALSE)),0,VLOOKUP(A2188&amp;I2188,'County-level Emissions Factors'!$E$2:$F$12273,2,FALSE))</f>
        <v>34.643137254901958</v>
      </c>
      <c r="K2188" s="19" t="s">
        <v>5473</v>
      </c>
      <c r="L2188" s="19" t="s">
        <v>5474</v>
      </c>
      <c r="M2188" s="38">
        <f t="shared" si="35"/>
        <v>184.45613277427734</v>
      </c>
      <c r="N2188" s="9" t="s">
        <v>5475</v>
      </c>
    </row>
    <row r="2189" spans="1:14">
      <c r="A2189" s="31" t="s">
        <v>3803</v>
      </c>
      <c r="B2189" s="31" t="s">
        <v>3717</v>
      </c>
      <c r="C2189" s="31" t="s">
        <v>185</v>
      </c>
      <c r="D2189" s="31" t="s">
        <v>1850</v>
      </c>
      <c r="E2189" s="31" t="s">
        <v>17</v>
      </c>
      <c r="F2189" s="31" t="s">
        <v>3718</v>
      </c>
      <c r="G2189" s="24">
        <f>IF(ISERROR(VLOOKUP(A2189,'2011 County-Level Acres Tilled'!$A$2:$F$3069,6,FALSE)),0,VLOOKUP(A2189,'2011 County-Level Acres Tilled'!$A$2:$F$3069,6,FALSE))</f>
        <v>19971.492709769325</v>
      </c>
      <c r="H2189" s="32" t="s">
        <v>5474</v>
      </c>
      <c r="I2189" s="9" t="s">
        <v>5410</v>
      </c>
      <c r="J2189" s="36">
        <f>IF(ISERROR(VLOOKUP(A2189&amp;I2189,'County-level Emissions Factors'!$E$2:$F$12273,2,FALSE)),0,VLOOKUP(A2189&amp;I2189,'County-level Emissions Factors'!$E$2:$F$12273,2,FALSE))</f>
        <v>41.523765211166783</v>
      </c>
      <c r="K2189" s="19" t="s">
        <v>5473</v>
      </c>
      <c r="L2189" s="19" t="s">
        <v>5474</v>
      </c>
      <c r="M2189" s="38">
        <f t="shared" si="35"/>
        <v>414.6457870984953</v>
      </c>
      <c r="N2189" s="9" t="s">
        <v>5475</v>
      </c>
    </row>
    <row r="2190" spans="1:14">
      <c r="A2190" s="31" t="s">
        <v>3804</v>
      </c>
      <c r="B2190" s="31" t="s">
        <v>3717</v>
      </c>
      <c r="C2190" s="31" t="s">
        <v>188</v>
      </c>
      <c r="D2190" s="31" t="s">
        <v>1854</v>
      </c>
      <c r="E2190" s="31" t="s">
        <v>17</v>
      </c>
      <c r="F2190" s="31" t="s">
        <v>3718</v>
      </c>
      <c r="G2190" s="24">
        <f>IF(ISERROR(VLOOKUP(A2190,'2011 County-Level Acres Tilled'!$A$2:$F$3069,6,FALSE)),0,VLOOKUP(A2190,'2011 County-Level Acres Tilled'!$A$2:$F$3069,6,FALSE))</f>
        <v>39331.530017921141</v>
      </c>
      <c r="H2190" s="32" t="s">
        <v>5474</v>
      </c>
      <c r="I2190" s="9" t="s">
        <v>5410</v>
      </c>
      <c r="J2190" s="36">
        <f>IF(ISERROR(VLOOKUP(A2190&amp;I2190,'County-level Emissions Factors'!$E$2:$F$12273,2,FALSE)),0,VLOOKUP(A2190&amp;I2190,'County-level Emissions Factors'!$E$2:$F$12273,2,FALSE))</f>
        <v>40.03145299145298</v>
      </c>
      <c r="K2190" s="19" t="s">
        <v>5473</v>
      </c>
      <c r="L2190" s="19" t="s">
        <v>5474</v>
      </c>
      <c r="M2190" s="38">
        <f t="shared" si="35"/>
        <v>787.24914749716595</v>
      </c>
      <c r="N2190" s="9" t="s">
        <v>5475</v>
      </c>
    </row>
    <row r="2191" spans="1:14">
      <c r="A2191" s="31" t="s">
        <v>3805</v>
      </c>
      <c r="B2191" s="31" t="s">
        <v>3717</v>
      </c>
      <c r="C2191" s="31" t="s">
        <v>191</v>
      </c>
      <c r="D2191" s="31" t="s">
        <v>1856</v>
      </c>
      <c r="E2191" s="31" t="s">
        <v>17</v>
      </c>
      <c r="F2191" s="31" t="s">
        <v>3718</v>
      </c>
      <c r="G2191" s="24">
        <f>IF(ISERROR(VLOOKUP(A2191,'2011 County-Level Acres Tilled'!$A$2:$F$3069,6,FALSE)),0,VLOOKUP(A2191,'2011 County-Level Acres Tilled'!$A$2:$F$3069,6,FALSE))</f>
        <v>21652.341237018652</v>
      </c>
      <c r="H2191" s="32" t="s">
        <v>5474</v>
      </c>
      <c r="I2191" s="9" t="s">
        <v>5410</v>
      </c>
      <c r="J2191" s="36">
        <f>IF(ISERROR(VLOOKUP(A2191&amp;I2191,'County-level Emissions Factors'!$E$2:$F$12273,2,FALSE)),0,VLOOKUP(A2191&amp;I2191,'County-level Emissions Factors'!$E$2:$F$12273,2,FALSE))</f>
        <v>46.426949429037521</v>
      </c>
      <c r="K2191" s="19" t="s">
        <v>5473</v>
      </c>
      <c r="L2191" s="19" t="s">
        <v>5474</v>
      </c>
      <c r="M2191" s="38">
        <f t="shared" si="35"/>
        <v>502.62607581566436</v>
      </c>
      <c r="N2191" s="9" t="s">
        <v>5475</v>
      </c>
    </row>
    <row r="2192" spans="1:14">
      <c r="A2192" s="31" t="s">
        <v>3806</v>
      </c>
      <c r="B2192" s="31" t="s">
        <v>3717</v>
      </c>
      <c r="C2192" s="31" t="s">
        <v>194</v>
      </c>
      <c r="D2192" s="31" t="s">
        <v>3807</v>
      </c>
      <c r="E2192" s="31" t="s">
        <v>17</v>
      </c>
      <c r="F2192" s="31" t="s">
        <v>3718</v>
      </c>
      <c r="G2192" s="24">
        <f>IF(ISERROR(VLOOKUP(A2192,'2011 County-Level Acres Tilled'!$A$2:$F$3069,6,FALSE)),0,VLOOKUP(A2192,'2011 County-Level Acres Tilled'!$A$2:$F$3069,6,FALSE))</f>
        <v>33848.770218729893</v>
      </c>
      <c r="H2192" s="32" t="s">
        <v>5474</v>
      </c>
      <c r="I2192" s="9" t="s">
        <v>5410</v>
      </c>
      <c r="J2192" s="36">
        <f>IF(ISERROR(VLOOKUP(A2192&amp;I2192,'County-level Emissions Factors'!$E$2:$F$12273,2,FALSE)),0,VLOOKUP(A2192&amp;I2192,'County-level Emissions Factors'!$E$2:$F$12273,2,FALSE))</f>
        <v>39.10735966735966</v>
      </c>
      <c r="K2192" s="19" t="s">
        <v>5473</v>
      </c>
      <c r="L2192" s="19" t="s">
        <v>5474</v>
      </c>
      <c r="M2192" s="38">
        <f t="shared" si="35"/>
        <v>661.86801562084111</v>
      </c>
      <c r="N2192" s="9" t="s">
        <v>5475</v>
      </c>
    </row>
    <row r="2193" spans="1:14">
      <c r="A2193" s="31" t="s">
        <v>3808</v>
      </c>
      <c r="B2193" s="31" t="s">
        <v>3717</v>
      </c>
      <c r="C2193" s="31" t="s">
        <v>197</v>
      </c>
      <c r="D2193" s="31" t="s">
        <v>3809</v>
      </c>
      <c r="E2193" s="31" t="s">
        <v>17</v>
      </c>
      <c r="F2193" s="31" t="s">
        <v>3718</v>
      </c>
      <c r="G2193" s="24">
        <f>IF(ISERROR(VLOOKUP(A2193,'2011 County-Level Acres Tilled'!$A$2:$F$3069,6,FALSE)),0,VLOOKUP(A2193,'2011 County-Level Acres Tilled'!$A$2:$F$3069,6,FALSE))</f>
        <v>3596.8097446236557</v>
      </c>
      <c r="H2193" s="32" t="s">
        <v>5474</v>
      </c>
      <c r="I2193" s="9" t="s">
        <v>5410</v>
      </c>
      <c r="J2193" s="36">
        <f>IF(ISERROR(VLOOKUP(A2193&amp;I2193,'County-level Emissions Factors'!$E$2:$F$12273,2,FALSE)),0,VLOOKUP(A2193&amp;I2193,'County-level Emissions Factors'!$E$2:$F$12273,2,FALSE))</f>
        <v>36.175609756097565</v>
      </c>
      <c r="K2193" s="19" t="s">
        <v>5473</v>
      </c>
      <c r="L2193" s="19" t="s">
        <v>5474</v>
      </c>
      <c r="M2193" s="38">
        <f t="shared" si="35"/>
        <v>65.058392844217153</v>
      </c>
      <c r="N2193" s="9" t="s">
        <v>5475</v>
      </c>
    </row>
    <row r="2194" spans="1:14">
      <c r="A2194" s="31" t="s">
        <v>3810</v>
      </c>
      <c r="B2194" s="31" t="s">
        <v>3717</v>
      </c>
      <c r="C2194" s="31" t="s">
        <v>200</v>
      </c>
      <c r="D2194" s="31" t="s">
        <v>2679</v>
      </c>
      <c r="E2194" s="31" t="s">
        <v>17</v>
      </c>
      <c r="F2194" s="31" t="s">
        <v>3718</v>
      </c>
      <c r="G2194" s="24">
        <f>IF(ISERROR(VLOOKUP(A2194,'2011 County-Level Acres Tilled'!$A$2:$F$3069,6,FALSE)),0,VLOOKUP(A2194,'2011 County-Level Acres Tilled'!$A$2:$F$3069,6,FALSE))</f>
        <v>7673.4350588181233</v>
      </c>
      <c r="H2194" s="32" t="s">
        <v>5474</v>
      </c>
      <c r="I2194" s="9" t="s">
        <v>5410</v>
      </c>
      <c r="J2194" s="36">
        <f>IF(ISERROR(VLOOKUP(A2194&amp;I2194,'County-level Emissions Factors'!$E$2:$F$12273,2,FALSE)),0,VLOOKUP(A2194&amp;I2194,'County-level Emissions Factors'!$E$2:$F$12273,2,FALSE))</f>
        <v>20.807387387387386</v>
      </c>
      <c r="K2194" s="19" t="s">
        <v>5473</v>
      </c>
      <c r="L2194" s="19" t="s">
        <v>5474</v>
      </c>
      <c r="M2194" s="38">
        <f t="shared" si="35"/>
        <v>79.832067930394203</v>
      </c>
      <c r="N2194" s="9" t="s">
        <v>5475</v>
      </c>
    </row>
    <row r="2195" spans="1:14">
      <c r="A2195" s="31" t="s">
        <v>3811</v>
      </c>
      <c r="B2195" s="31" t="s">
        <v>3717</v>
      </c>
      <c r="C2195" s="31" t="s">
        <v>203</v>
      </c>
      <c r="D2195" s="31" t="s">
        <v>1859</v>
      </c>
      <c r="E2195" s="31" t="s">
        <v>17</v>
      </c>
      <c r="F2195" s="31" t="s">
        <v>3718</v>
      </c>
      <c r="G2195" s="24">
        <f>IF(ISERROR(VLOOKUP(A2195,'2011 County-Level Acres Tilled'!$A$2:$F$3069,6,FALSE)),0,VLOOKUP(A2195,'2011 County-Level Acres Tilled'!$A$2:$F$3069,6,FALSE))</f>
        <v>32100.699039610339</v>
      </c>
      <c r="H2195" s="32" t="s">
        <v>5474</v>
      </c>
      <c r="I2195" s="9" t="s">
        <v>5410</v>
      </c>
      <c r="J2195" s="36">
        <f>IF(ISERROR(VLOOKUP(A2195&amp;I2195,'County-level Emissions Factors'!$E$2:$F$12273,2,FALSE)),0,VLOOKUP(A2195&amp;I2195,'County-level Emissions Factors'!$E$2:$F$12273,2,FALSE))</f>
        <v>24.468293736501082</v>
      </c>
      <c r="K2195" s="19" t="s">
        <v>5473</v>
      </c>
      <c r="L2195" s="19" t="s">
        <v>5474</v>
      </c>
      <c r="M2195" s="38">
        <f t="shared" si="35"/>
        <v>392.72466662410199</v>
      </c>
      <c r="N2195" s="9" t="s">
        <v>5475</v>
      </c>
    </row>
    <row r="2196" spans="1:14">
      <c r="A2196" s="31" t="s">
        <v>3812</v>
      </c>
      <c r="B2196" s="31" t="s">
        <v>3717</v>
      </c>
      <c r="C2196" s="31" t="s">
        <v>206</v>
      </c>
      <c r="D2196" s="31" t="s">
        <v>3813</v>
      </c>
      <c r="E2196" s="31" t="s">
        <v>17</v>
      </c>
      <c r="F2196" s="31" t="s">
        <v>3718</v>
      </c>
      <c r="G2196" s="24">
        <f>IF(ISERROR(VLOOKUP(A2196,'2011 County-Level Acres Tilled'!$A$2:$F$3069,6,FALSE)),0,VLOOKUP(A2196,'2011 County-Level Acres Tilled'!$A$2:$F$3069,6,FALSE))</f>
        <v>147.52991452991458</v>
      </c>
      <c r="H2196" s="32" t="s">
        <v>5474</v>
      </c>
      <c r="I2196" s="9" t="s">
        <v>5410</v>
      </c>
      <c r="J2196" s="36">
        <f>IF(ISERROR(VLOOKUP(A2196&amp;I2196,'County-level Emissions Factors'!$E$2:$F$12273,2,FALSE)),0,VLOOKUP(A2196&amp;I2196,'County-level Emissions Factors'!$E$2:$F$12273,2,FALSE))</f>
        <v>16.852071005917161</v>
      </c>
      <c r="K2196" s="19" t="s">
        <v>5473</v>
      </c>
      <c r="L2196" s="19" t="s">
        <v>5474</v>
      </c>
      <c r="M2196" s="38">
        <f t="shared" si="35"/>
        <v>1.2430922975775052</v>
      </c>
      <c r="N2196" s="9" t="s">
        <v>5475</v>
      </c>
    </row>
    <row r="2197" spans="1:14">
      <c r="A2197" s="31" t="s">
        <v>3814</v>
      </c>
      <c r="B2197" s="31" t="s">
        <v>3717</v>
      </c>
      <c r="C2197" s="31" t="s">
        <v>209</v>
      </c>
      <c r="D2197" s="31" t="s">
        <v>3815</v>
      </c>
      <c r="E2197" s="31" t="s">
        <v>17</v>
      </c>
      <c r="F2197" s="31" t="s">
        <v>3718</v>
      </c>
      <c r="G2197" s="24">
        <f>IF(ISERROR(VLOOKUP(A2197,'2011 County-Level Acres Tilled'!$A$2:$F$3069,6,FALSE)),0,VLOOKUP(A2197,'2011 County-Level Acres Tilled'!$A$2:$F$3069,6,FALSE))</f>
        <v>74495.104117268638</v>
      </c>
      <c r="H2197" s="32" t="s">
        <v>5474</v>
      </c>
      <c r="I2197" s="9" t="s">
        <v>5410</v>
      </c>
      <c r="J2197" s="36">
        <f>IF(ISERROR(VLOOKUP(A2197&amp;I2197,'County-level Emissions Factors'!$E$2:$F$12273,2,FALSE)),0,VLOOKUP(A2197&amp;I2197,'County-level Emissions Factors'!$E$2:$F$12273,2,FALSE))</f>
        <v>35.777979891846996</v>
      </c>
      <c r="K2197" s="19" t="s">
        <v>5473</v>
      </c>
      <c r="L2197" s="19" t="s">
        <v>5474</v>
      </c>
      <c r="M2197" s="38">
        <f t="shared" si="35"/>
        <v>1332.642168574343</v>
      </c>
      <c r="N2197" s="9" t="s">
        <v>5475</v>
      </c>
    </row>
    <row r="2198" spans="1:14">
      <c r="A2198" s="31" t="s">
        <v>3816</v>
      </c>
      <c r="B2198" s="31" t="s">
        <v>3717</v>
      </c>
      <c r="C2198" s="31" t="s">
        <v>212</v>
      </c>
      <c r="D2198" s="31" t="s">
        <v>3817</v>
      </c>
      <c r="E2198" s="31" t="s">
        <v>17</v>
      </c>
      <c r="F2198" s="31" t="s">
        <v>3718</v>
      </c>
      <c r="G2198" s="24">
        <f>IF(ISERROR(VLOOKUP(A2198,'2011 County-Level Acres Tilled'!$A$2:$F$3069,6,FALSE)),0,VLOOKUP(A2198,'2011 County-Level Acres Tilled'!$A$2:$F$3069,6,FALSE))</f>
        <v>10544.68151135006</v>
      </c>
      <c r="H2198" s="32" t="s">
        <v>5474</v>
      </c>
      <c r="I2198" s="9" t="s">
        <v>5410</v>
      </c>
      <c r="J2198" s="36">
        <f>IF(ISERROR(VLOOKUP(A2198&amp;I2198,'County-level Emissions Factors'!$E$2:$F$12273,2,FALSE)),0,VLOOKUP(A2198&amp;I2198,'County-level Emissions Factors'!$E$2:$F$12273,2,FALSE))</f>
        <v>40.163238569369838</v>
      </c>
      <c r="K2198" s="19" t="s">
        <v>5473</v>
      </c>
      <c r="L2198" s="19" t="s">
        <v>5474</v>
      </c>
      <c r="M2198" s="38">
        <f t="shared" si="35"/>
        <v>211.75427958918789</v>
      </c>
      <c r="N2198" s="9" t="s">
        <v>5475</v>
      </c>
    </row>
    <row r="2199" spans="1:14">
      <c r="A2199" s="31" t="s">
        <v>3818</v>
      </c>
      <c r="B2199" s="31" t="s">
        <v>3717</v>
      </c>
      <c r="C2199" s="31" t="s">
        <v>215</v>
      </c>
      <c r="D2199" s="31" t="s">
        <v>842</v>
      </c>
      <c r="E2199" s="31" t="s">
        <v>17</v>
      </c>
      <c r="F2199" s="31" t="s">
        <v>3718</v>
      </c>
      <c r="G2199" s="24">
        <f>IF(ISERROR(VLOOKUP(A2199,'2011 County-Level Acres Tilled'!$A$2:$F$3069,6,FALSE)),0,VLOOKUP(A2199,'2011 County-Level Acres Tilled'!$A$2:$F$3069,6,FALSE))</f>
        <v>3580.1232078853045</v>
      </c>
      <c r="H2199" s="32" t="s">
        <v>5474</v>
      </c>
      <c r="I2199" s="9" t="s">
        <v>5410</v>
      </c>
      <c r="J2199" s="36">
        <f>IF(ISERROR(VLOOKUP(A2199&amp;I2199,'County-level Emissions Factors'!$E$2:$F$12273,2,FALSE)),0,VLOOKUP(A2199&amp;I2199,'County-level Emissions Factors'!$E$2:$F$12273,2,FALSE))</f>
        <v>32.672285002873011</v>
      </c>
      <c r="K2199" s="19" t="s">
        <v>5473</v>
      </c>
      <c r="L2199" s="19" t="s">
        <v>5474</v>
      </c>
      <c r="M2199" s="38">
        <f t="shared" si="35"/>
        <v>58.485402896714326</v>
      </c>
      <c r="N2199" s="9" t="s">
        <v>5475</v>
      </c>
    </row>
    <row r="2200" spans="1:14">
      <c r="A2200" s="31" t="s">
        <v>3819</v>
      </c>
      <c r="B2200" s="31" t="s">
        <v>3717</v>
      </c>
      <c r="C2200" s="31" t="s">
        <v>446</v>
      </c>
      <c r="D2200" s="31" t="s">
        <v>3820</v>
      </c>
      <c r="E2200" s="31" t="s">
        <v>17</v>
      </c>
      <c r="F2200" s="31" t="s">
        <v>3718</v>
      </c>
      <c r="G2200" s="24">
        <f>IF(ISERROR(VLOOKUP(A2200,'2011 County-Level Acres Tilled'!$A$2:$F$3069,6,FALSE)),0,VLOOKUP(A2200,'2011 County-Level Acres Tilled'!$A$2:$F$3069,6,FALSE))</f>
        <v>18634.092615568421</v>
      </c>
      <c r="H2200" s="32" t="s">
        <v>5474</v>
      </c>
      <c r="I2200" s="9" t="s">
        <v>5410</v>
      </c>
      <c r="J2200" s="36">
        <f>IF(ISERROR(VLOOKUP(A2200&amp;I2200,'County-level Emissions Factors'!$E$2:$F$12273,2,FALSE)),0,VLOOKUP(A2200&amp;I2200,'County-level Emissions Factors'!$E$2:$F$12273,2,FALSE))</f>
        <v>39.330089275451165</v>
      </c>
      <c r="K2200" s="19" t="s">
        <v>5473</v>
      </c>
      <c r="L2200" s="19" t="s">
        <v>5474</v>
      </c>
      <c r="M2200" s="38">
        <f t="shared" si="35"/>
        <v>366.44026306866562</v>
      </c>
      <c r="N2200" s="9" t="s">
        <v>5475</v>
      </c>
    </row>
    <row r="2201" spans="1:14">
      <c r="A2201" s="31" t="s">
        <v>3821</v>
      </c>
      <c r="B2201" s="31" t="s">
        <v>3717</v>
      </c>
      <c r="C2201" s="31" t="s">
        <v>449</v>
      </c>
      <c r="D2201" s="31" t="s">
        <v>1119</v>
      </c>
      <c r="E2201" s="31" t="s">
        <v>17</v>
      </c>
      <c r="F2201" s="31" t="s">
        <v>3718</v>
      </c>
      <c r="G2201" s="24">
        <f>IF(ISERROR(VLOOKUP(A2201,'2011 County-Level Acres Tilled'!$A$2:$F$3069,6,FALSE)),0,VLOOKUP(A2201,'2011 County-Level Acres Tilled'!$A$2:$F$3069,6,FALSE))</f>
        <v>57588.187120898816</v>
      </c>
      <c r="H2201" s="32" t="s">
        <v>5474</v>
      </c>
      <c r="I2201" s="9" t="s">
        <v>5410</v>
      </c>
      <c r="J2201" s="36">
        <f>IF(ISERROR(VLOOKUP(A2201&amp;I2201,'County-level Emissions Factors'!$E$2:$F$12273,2,FALSE)),0,VLOOKUP(A2201&amp;I2201,'County-level Emissions Factors'!$E$2:$F$12273,2,FALSE))</f>
        <v>38.938393798449617</v>
      </c>
      <c r="K2201" s="19" t="s">
        <v>5473</v>
      </c>
      <c r="L2201" s="19" t="s">
        <v>5474</v>
      </c>
      <c r="M2201" s="38">
        <f t="shared" si="35"/>
        <v>1121.1957541261813</v>
      </c>
      <c r="N2201" s="9" t="s">
        <v>5475</v>
      </c>
    </row>
    <row r="2202" spans="1:14">
      <c r="A2202" s="31" t="s">
        <v>3822</v>
      </c>
      <c r="B2202" s="31" t="s">
        <v>3717</v>
      </c>
      <c r="C2202" s="31" t="s">
        <v>452</v>
      </c>
      <c r="D2202" s="31" t="s">
        <v>2863</v>
      </c>
      <c r="E2202" s="31" t="s">
        <v>17</v>
      </c>
      <c r="F2202" s="31" t="s">
        <v>3718</v>
      </c>
      <c r="G2202" s="24">
        <f>IF(ISERROR(VLOOKUP(A2202,'2011 County-Level Acres Tilled'!$A$2:$F$3069,6,FALSE)),0,VLOOKUP(A2202,'2011 County-Level Acres Tilled'!$A$2:$F$3069,6,FALSE))</f>
        <v>381411.60826957546</v>
      </c>
      <c r="H2202" s="32" t="s">
        <v>5474</v>
      </c>
      <c r="I2202" s="9" t="s">
        <v>5410</v>
      </c>
      <c r="J2202" s="36">
        <f>IF(ISERROR(VLOOKUP(A2202&amp;I2202,'County-level Emissions Factors'!$E$2:$F$12273,2,FALSE)),0,VLOOKUP(A2202&amp;I2202,'County-level Emissions Factors'!$E$2:$F$12273,2,FALSE))</f>
        <v>27.51347795705011</v>
      </c>
      <c r="K2202" s="19" t="s">
        <v>5473</v>
      </c>
      <c r="L2202" s="19" t="s">
        <v>5474</v>
      </c>
      <c r="M2202" s="38">
        <f t="shared" si="35"/>
        <v>5246.9799383439977</v>
      </c>
      <c r="N2202" s="9" t="s">
        <v>5475</v>
      </c>
    </row>
    <row r="2203" spans="1:14">
      <c r="A2203" s="31" t="s">
        <v>3823</v>
      </c>
      <c r="B2203" s="31" t="s">
        <v>3717</v>
      </c>
      <c r="C2203" s="31" t="s">
        <v>455</v>
      </c>
      <c r="D2203" s="31" t="s">
        <v>3824</v>
      </c>
      <c r="E2203" s="31" t="s">
        <v>17</v>
      </c>
      <c r="F2203" s="31" t="s">
        <v>3718</v>
      </c>
      <c r="G2203" s="24">
        <f>IF(ISERROR(VLOOKUP(A2203,'2011 County-Level Acres Tilled'!$A$2:$F$3069,6,FALSE)),0,VLOOKUP(A2203,'2011 County-Level Acres Tilled'!$A$2:$F$3069,6,FALSE))</f>
        <v>169393.7030753147</v>
      </c>
      <c r="H2203" s="32" t="s">
        <v>5474</v>
      </c>
      <c r="I2203" s="9" t="s">
        <v>5410</v>
      </c>
      <c r="J2203" s="36">
        <f>IF(ISERROR(VLOOKUP(A2203&amp;I2203,'County-level Emissions Factors'!$E$2:$F$12273,2,FALSE)),0,VLOOKUP(A2203&amp;I2203,'County-level Emissions Factors'!$E$2:$F$12273,2,FALSE))</f>
        <v>40.580189567037316</v>
      </c>
      <c r="K2203" s="19" t="s">
        <v>5473</v>
      </c>
      <c r="L2203" s="19" t="s">
        <v>5474</v>
      </c>
      <c r="M2203" s="38">
        <f t="shared" si="35"/>
        <v>3437.014291129351</v>
      </c>
      <c r="N2203" s="9" t="s">
        <v>5475</v>
      </c>
    </row>
    <row r="2204" spans="1:14">
      <c r="A2204" s="31" t="s">
        <v>3825</v>
      </c>
      <c r="B2204" s="31" t="s">
        <v>3717</v>
      </c>
      <c r="C2204" s="31" t="s">
        <v>458</v>
      </c>
      <c r="D2204" s="31" t="s">
        <v>3826</v>
      </c>
      <c r="E2204" s="31" t="s">
        <v>17</v>
      </c>
      <c r="F2204" s="31" t="s">
        <v>3718</v>
      </c>
      <c r="G2204" s="24">
        <f>IF(ISERROR(VLOOKUP(A2204,'2011 County-Level Acres Tilled'!$A$2:$F$3069,6,FALSE)),0,VLOOKUP(A2204,'2011 County-Level Acres Tilled'!$A$2:$F$3069,6,FALSE))</f>
        <v>10817.982630272958</v>
      </c>
      <c r="H2204" s="32" t="s">
        <v>5474</v>
      </c>
      <c r="I2204" s="9" t="s">
        <v>5410</v>
      </c>
      <c r="J2204" s="36">
        <f>IF(ISERROR(VLOOKUP(A2204&amp;I2204,'County-level Emissions Factors'!$E$2:$F$12273,2,FALSE)),0,VLOOKUP(A2204&amp;I2204,'County-level Emissions Factors'!$E$2:$F$12273,2,FALSE))</f>
        <v>27.83224984066285</v>
      </c>
      <c r="K2204" s="19" t="s">
        <v>5473</v>
      </c>
      <c r="L2204" s="19" t="s">
        <v>5474</v>
      </c>
      <c r="M2204" s="38">
        <f t="shared" si="35"/>
        <v>150.544397668854</v>
      </c>
      <c r="N2204" s="9" t="s">
        <v>5475</v>
      </c>
    </row>
    <row r="2205" spans="1:14">
      <c r="A2205" s="31" t="s">
        <v>3827</v>
      </c>
      <c r="B2205" s="31" t="s">
        <v>3717</v>
      </c>
      <c r="C2205" s="31" t="s">
        <v>460</v>
      </c>
      <c r="D2205" s="31" t="s">
        <v>3828</v>
      </c>
      <c r="E2205" s="31" t="s">
        <v>17</v>
      </c>
      <c r="F2205" s="31" t="s">
        <v>3718</v>
      </c>
      <c r="G2205" s="24">
        <f>IF(ISERROR(VLOOKUP(A2205,'2011 County-Level Acres Tilled'!$A$2:$F$3069,6,FALSE)),0,VLOOKUP(A2205,'2011 County-Level Acres Tilled'!$A$2:$F$3069,6,FALSE))</f>
        <v>42007.261872759853</v>
      </c>
      <c r="H2205" s="32" t="s">
        <v>5474</v>
      </c>
      <c r="I2205" s="9" t="s">
        <v>5410</v>
      </c>
      <c r="J2205" s="36">
        <f>IF(ISERROR(VLOOKUP(A2205&amp;I2205,'County-level Emissions Factors'!$E$2:$F$12273,2,FALSE)),0,VLOOKUP(A2205&amp;I2205,'County-level Emissions Factors'!$E$2:$F$12273,2,FALSE))</f>
        <v>30.154827268696927</v>
      </c>
      <c r="K2205" s="19" t="s">
        <v>5473</v>
      </c>
      <c r="L2205" s="19" t="s">
        <v>5474</v>
      </c>
      <c r="M2205" s="38">
        <f t="shared" si="35"/>
        <v>633.3608629019958</v>
      </c>
      <c r="N2205" s="9" t="s">
        <v>5475</v>
      </c>
    </row>
    <row r="2206" spans="1:14">
      <c r="A2206" s="31" t="s">
        <v>3829</v>
      </c>
      <c r="B2206" s="31" t="s">
        <v>3717</v>
      </c>
      <c r="C2206" s="31" t="s">
        <v>463</v>
      </c>
      <c r="D2206" s="31" t="s">
        <v>210</v>
      </c>
      <c r="E2206" s="31" t="s">
        <v>17</v>
      </c>
      <c r="F2206" s="31" t="s">
        <v>3718</v>
      </c>
      <c r="G2206" s="24">
        <f>IF(ISERROR(VLOOKUP(A2206,'2011 County-Level Acres Tilled'!$A$2:$F$3069,6,FALSE)),0,VLOOKUP(A2206,'2011 County-Level Acres Tilled'!$A$2:$F$3069,6,FALSE))</f>
        <v>15950.311290322581</v>
      </c>
      <c r="H2206" s="32" t="s">
        <v>5474</v>
      </c>
      <c r="I2206" s="9" t="s">
        <v>5410</v>
      </c>
      <c r="J2206" s="36">
        <f>IF(ISERROR(VLOOKUP(A2206&amp;I2206,'County-level Emissions Factors'!$E$2:$F$12273,2,FALSE)),0,VLOOKUP(A2206&amp;I2206,'County-level Emissions Factors'!$E$2:$F$12273,2,FALSE))</f>
        <v>43.999740731138182</v>
      </c>
      <c r="K2206" s="19" t="s">
        <v>5473</v>
      </c>
      <c r="L2206" s="19" t="s">
        <v>5474</v>
      </c>
      <c r="M2206" s="38">
        <f t="shared" si="35"/>
        <v>350.90478067756987</v>
      </c>
      <c r="N2206" s="9" t="s">
        <v>5475</v>
      </c>
    </row>
    <row r="2207" spans="1:14">
      <c r="A2207" s="31" t="s">
        <v>3830</v>
      </c>
      <c r="B2207" s="31" t="s">
        <v>3717</v>
      </c>
      <c r="C2207" s="31" t="s">
        <v>466</v>
      </c>
      <c r="D2207" s="31" t="s">
        <v>3831</v>
      </c>
      <c r="E2207" s="31" t="s">
        <v>17</v>
      </c>
      <c r="F2207" s="31" t="s">
        <v>3718</v>
      </c>
      <c r="G2207" s="24">
        <f>IF(ISERROR(VLOOKUP(A2207,'2011 County-Level Acres Tilled'!$A$2:$F$3069,6,FALSE)),0,VLOOKUP(A2207,'2011 County-Level Acres Tilled'!$A$2:$F$3069,6,FALSE))</f>
        <v>221075.3169245703</v>
      </c>
      <c r="H2207" s="32" t="s">
        <v>5474</v>
      </c>
      <c r="I2207" s="9" t="s">
        <v>5410</v>
      </c>
      <c r="J2207" s="36">
        <f>IF(ISERROR(VLOOKUP(A2207&amp;I2207,'County-level Emissions Factors'!$E$2:$F$12273,2,FALSE)),0,VLOOKUP(A2207&amp;I2207,'County-level Emissions Factors'!$E$2:$F$12273,2,FALSE))</f>
        <v>30.885190223946122</v>
      </c>
      <c r="K2207" s="19" t="s">
        <v>5473</v>
      </c>
      <c r="L2207" s="19" t="s">
        <v>5474</v>
      </c>
      <c r="M2207" s="38">
        <f t="shared" si="35"/>
        <v>3413.9766085172646</v>
      </c>
      <c r="N2207" s="9" t="s">
        <v>5475</v>
      </c>
    </row>
    <row r="2208" spans="1:14">
      <c r="A2208" s="31" t="s">
        <v>3832</v>
      </c>
      <c r="B2208" s="31" t="s">
        <v>3717</v>
      </c>
      <c r="C2208" s="31" t="s">
        <v>989</v>
      </c>
      <c r="D2208" s="31" t="s">
        <v>3833</v>
      </c>
      <c r="E2208" s="31" t="s">
        <v>17</v>
      </c>
      <c r="F2208" s="31" t="s">
        <v>3718</v>
      </c>
      <c r="G2208" s="24">
        <f>IF(ISERROR(VLOOKUP(A2208,'2011 County-Level Acres Tilled'!$A$2:$F$3069,6,FALSE)),0,VLOOKUP(A2208,'2011 County-Level Acres Tilled'!$A$2:$F$3069,6,FALSE))</f>
        <v>153097.29032258064</v>
      </c>
      <c r="H2208" s="32" t="s">
        <v>5474</v>
      </c>
      <c r="I2208" s="9" t="s">
        <v>5410</v>
      </c>
      <c r="J2208" s="36">
        <f>IF(ISERROR(VLOOKUP(A2208&amp;I2208,'County-level Emissions Factors'!$E$2:$F$12273,2,FALSE)),0,VLOOKUP(A2208&amp;I2208,'County-level Emissions Factors'!$E$2:$F$12273,2,FALSE))</f>
        <v>36.910803247218816</v>
      </c>
      <c r="K2208" s="19" t="s">
        <v>5473</v>
      </c>
      <c r="L2208" s="19" t="s">
        <v>5474</v>
      </c>
      <c r="M2208" s="38">
        <f t="shared" si="35"/>
        <v>2825.4719803895555</v>
      </c>
      <c r="N2208" s="9" t="s">
        <v>5475</v>
      </c>
    </row>
    <row r="2209" spans="1:14">
      <c r="A2209" s="31" t="s">
        <v>3834</v>
      </c>
      <c r="B2209" s="31" t="s">
        <v>3717</v>
      </c>
      <c r="C2209" s="31" t="s">
        <v>991</v>
      </c>
      <c r="D2209" s="31" t="s">
        <v>3835</v>
      </c>
      <c r="E2209" s="31" t="s">
        <v>17</v>
      </c>
      <c r="F2209" s="31" t="s">
        <v>3718</v>
      </c>
      <c r="G2209" s="24">
        <f>IF(ISERROR(VLOOKUP(A2209,'2011 County-Level Acres Tilled'!$A$2:$F$3069,6,FALSE)),0,VLOOKUP(A2209,'2011 County-Level Acres Tilled'!$A$2:$F$3069,6,FALSE))</f>
        <v>131109.79326348682</v>
      </c>
      <c r="H2209" s="32" t="s">
        <v>5474</v>
      </c>
      <c r="I2209" s="9" t="s">
        <v>5410</v>
      </c>
      <c r="J2209" s="36">
        <f>IF(ISERROR(VLOOKUP(A2209&amp;I2209,'County-level Emissions Factors'!$E$2:$F$12273,2,FALSE)),0,VLOOKUP(A2209&amp;I2209,'County-level Emissions Factors'!$E$2:$F$12273,2,FALSE))</f>
        <v>28.407229539649471</v>
      </c>
      <c r="K2209" s="19" t="s">
        <v>5473</v>
      </c>
      <c r="L2209" s="19" t="s">
        <v>5474</v>
      </c>
      <c r="M2209" s="38">
        <f t="shared" si="35"/>
        <v>1862.232996065929</v>
      </c>
      <c r="N2209" s="9" t="s">
        <v>5475</v>
      </c>
    </row>
    <row r="2210" spans="1:14">
      <c r="A2210" s="31" t="s">
        <v>3836</v>
      </c>
      <c r="B2210" s="31" t="s">
        <v>3837</v>
      </c>
      <c r="C2210" s="31" t="s">
        <v>15</v>
      </c>
      <c r="D2210" s="31" t="s">
        <v>742</v>
      </c>
      <c r="E2210" s="31" t="s">
        <v>17</v>
      </c>
      <c r="F2210" s="31" t="s">
        <v>3838</v>
      </c>
      <c r="G2210" s="24">
        <f>IF(ISERROR(VLOOKUP(A2210,'2011 County-Level Acres Tilled'!$A$2:$F$3069,6,FALSE)),0,VLOOKUP(A2210,'2011 County-Level Acres Tilled'!$A$2:$F$3069,6,FALSE))</f>
        <v>9669.460548026449</v>
      </c>
      <c r="H2210" s="32" t="s">
        <v>5474</v>
      </c>
      <c r="I2210" s="9" t="s">
        <v>5410</v>
      </c>
      <c r="J2210" s="36">
        <f>IF(ISERROR(VLOOKUP(A2210&amp;I2210,'County-level Emissions Factors'!$E$2:$F$12273,2,FALSE)),0,VLOOKUP(A2210&amp;I2210,'County-level Emissions Factors'!$E$2:$F$12273,2,FALSE))</f>
        <v>36.998263356829092</v>
      </c>
      <c r="K2210" s="19" t="s">
        <v>5473</v>
      </c>
      <c r="L2210" s="19" t="s">
        <v>5474</v>
      </c>
      <c r="M2210" s="38">
        <f t="shared" si="35"/>
        <v>178.87662393717576</v>
      </c>
      <c r="N2210" s="9" t="s">
        <v>5475</v>
      </c>
    </row>
    <row r="2211" spans="1:14">
      <c r="A2211" s="31" t="s">
        <v>3839</v>
      </c>
      <c r="B2211" s="31" t="s">
        <v>3837</v>
      </c>
      <c r="C2211" s="31" t="s">
        <v>20</v>
      </c>
      <c r="D2211" s="31" t="s">
        <v>335</v>
      </c>
      <c r="E2211" s="31" t="s">
        <v>17</v>
      </c>
      <c r="F2211" s="31" t="s">
        <v>3838</v>
      </c>
      <c r="G2211" s="24">
        <f>IF(ISERROR(VLOOKUP(A2211,'2011 County-Level Acres Tilled'!$A$2:$F$3069,6,FALSE)),0,VLOOKUP(A2211,'2011 County-Level Acres Tilled'!$A$2:$F$3069,6,FALSE))</f>
        <v>10706.476761924445</v>
      </c>
      <c r="H2211" s="32" t="s">
        <v>5474</v>
      </c>
      <c r="I2211" s="9" t="s">
        <v>5410</v>
      </c>
      <c r="J2211" s="36">
        <f>IF(ISERROR(VLOOKUP(A2211&amp;I2211,'County-level Emissions Factors'!$E$2:$F$12273,2,FALSE)),0,VLOOKUP(A2211&amp;I2211,'County-level Emissions Factors'!$E$2:$F$12273,2,FALSE))</f>
        <v>25.666481481481483</v>
      </c>
      <c r="K2211" s="19" t="s">
        <v>5473</v>
      </c>
      <c r="L2211" s="19" t="s">
        <v>5474</v>
      </c>
      <c r="M2211" s="38">
        <f t="shared" si="35"/>
        <v>137.39879377092282</v>
      </c>
      <c r="N2211" s="9" t="s">
        <v>5475</v>
      </c>
    </row>
    <row r="2212" spans="1:14">
      <c r="A2212" s="31" t="s">
        <v>3840</v>
      </c>
      <c r="B2212" s="31" t="s">
        <v>3837</v>
      </c>
      <c r="C2212" s="31" t="s">
        <v>23</v>
      </c>
      <c r="D2212" s="31" t="s">
        <v>3841</v>
      </c>
      <c r="E2212" s="31" t="s">
        <v>17</v>
      </c>
      <c r="F2212" s="31" t="s">
        <v>3838</v>
      </c>
      <c r="G2212" s="24">
        <f>IF(ISERROR(VLOOKUP(A2212,'2011 County-Level Acres Tilled'!$A$2:$F$3069,6,FALSE)),0,VLOOKUP(A2212,'2011 County-Level Acres Tilled'!$A$2:$F$3069,6,FALSE))</f>
        <v>13191.335906248303</v>
      </c>
      <c r="H2212" s="32" t="s">
        <v>5474</v>
      </c>
      <c r="I2212" s="9" t="s">
        <v>5410</v>
      </c>
      <c r="J2212" s="36">
        <f>IF(ISERROR(VLOOKUP(A2212&amp;I2212,'County-level Emissions Factors'!$E$2:$F$12273,2,FALSE)),0,VLOOKUP(A2212&amp;I2212,'County-level Emissions Factors'!$E$2:$F$12273,2,FALSE))</f>
        <v>12.724171467045709</v>
      </c>
      <c r="K2212" s="19" t="s">
        <v>5473</v>
      </c>
      <c r="L2212" s="19" t="s">
        <v>5474</v>
      </c>
      <c r="M2212" s="38">
        <f t="shared" si="35"/>
        <v>83.9244099752501</v>
      </c>
      <c r="N2212" s="9" t="s">
        <v>5475</v>
      </c>
    </row>
    <row r="2213" spans="1:14">
      <c r="A2213" s="31" t="s">
        <v>3842</v>
      </c>
      <c r="B2213" s="31" t="s">
        <v>3837</v>
      </c>
      <c r="C2213" s="31" t="s">
        <v>26</v>
      </c>
      <c r="D2213" s="31" t="s">
        <v>3843</v>
      </c>
      <c r="E2213" s="31" t="s">
        <v>17</v>
      </c>
      <c r="F2213" s="31" t="s">
        <v>3838</v>
      </c>
      <c r="G2213" s="24">
        <f>IF(ISERROR(VLOOKUP(A2213,'2011 County-Level Acres Tilled'!$A$2:$F$3069,6,FALSE)),0,VLOOKUP(A2213,'2011 County-Level Acres Tilled'!$A$2:$F$3069,6,FALSE))</f>
        <v>331.28339140534251</v>
      </c>
      <c r="H2213" s="32" t="s">
        <v>5474</v>
      </c>
      <c r="I2213" s="9" t="s">
        <v>5410</v>
      </c>
      <c r="J2213" s="36">
        <f>IF(ISERROR(VLOOKUP(A2213&amp;I2213,'County-level Emissions Factors'!$E$2:$F$12273,2,FALSE)),0,VLOOKUP(A2213&amp;I2213,'County-level Emissions Factors'!$E$2:$F$12273,2,FALSE))</f>
        <v>4.776470588235294</v>
      </c>
      <c r="K2213" s="19" t="s">
        <v>5473</v>
      </c>
      <c r="L2213" s="19" t="s">
        <v>5474</v>
      </c>
      <c r="M2213" s="38">
        <f t="shared" si="35"/>
        <v>0.79118268770922973</v>
      </c>
      <c r="N2213" s="9" t="s">
        <v>5475</v>
      </c>
    </row>
    <row r="2214" spans="1:14">
      <c r="A2214" s="31" t="s">
        <v>3844</v>
      </c>
      <c r="B2214" s="31" t="s">
        <v>3837</v>
      </c>
      <c r="C2214" s="31" t="s">
        <v>29</v>
      </c>
      <c r="D2214" s="31" t="s">
        <v>352</v>
      </c>
      <c r="E2214" s="31" t="s">
        <v>17</v>
      </c>
      <c r="F2214" s="31" t="s">
        <v>3838</v>
      </c>
      <c r="G2214" s="24">
        <f>IF(ISERROR(VLOOKUP(A2214,'2011 County-Level Acres Tilled'!$A$2:$F$3069,6,FALSE)),0,VLOOKUP(A2214,'2011 County-Level Acres Tilled'!$A$2:$F$3069,6,FALSE))</f>
        <v>1090.7720682150282</v>
      </c>
      <c r="H2214" s="32" t="s">
        <v>5474</v>
      </c>
      <c r="I2214" s="9" t="s">
        <v>5410</v>
      </c>
      <c r="J2214" s="36">
        <f>IF(ISERROR(VLOOKUP(A2214&amp;I2214,'County-level Emissions Factors'!$E$2:$F$12273,2,FALSE)),0,VLOOKUP(A2214&amp;I2214,'County-level Emissions Factors'!$E$2:$F$12273,2,FALSE))</f>
        <v>25.635467980295562</v>
      </c>
      <c r="K2214" s="19" t="s">
        <v>5473</v>
      </c>
      <c r="L2214" s="19" t="s">
        <v>5474</v>
      </c>
      <c r="M2214" s="38">
        <f t="shared" si="35"/>
        <v>13.981226214263561</v>
      </c>
      <c r="N2214" s="9" t="s">
        <v>5475</v>
      </c>
    </row>
    <row r="2215" spans="1:14">
      <c r="A2215" s="31" t="s">
        <v>3845</v>
      </c>
      <c r="B2215" s="31" t="s">
        <v>3837</v>
      </c>
      <c r="C2215" s="31" t="s">
        <v>32</v>
      </c>
      <c r="D2215" s="31" t="s">
        <v>3139</v>
      </c>
      <c r="E2215" s="31" t="s">
        <v>17</v>
      </c>
      <c r="F2215" s="31" t="s">
        <v>3838</v>
      </c>
      <c r="G2215" s="24">
        <f>IF(ISERROR(VLOOKUP(A2215,'2011 County-Level Acres Tilled'!$A$2:$F$3069,6,FALSE)),0,VLOOKUP(A2215,'2011 County-Level Acres Tilled'!$A$2:$F$3069,6,FALSE))</f>
        <v>1301.3276053215086</v>
      </c>
      <c r="H2215" s="32" t="s">
        <v>5474</v>
      </c>
      <c r="I2215" s="9" t="s">
        <v>5410</v>
      </c>
      <c r="J2215" s="36">
        <f>IF(ISERROR(VLOOKUP(A2215&amp;I2215,'County-level Emissions Factors'!$E$2:$F$12273,2,FALSE)),0,VLOOKUP(A2215&amp;I2215,'County-level Emissions Factors'!$E$2:$F$12273,2,FALSE))</f>
        <v>20.700840336134455</v>
      </c>
      <c r="K2215" s="19" t="s">
        <v>5473</v>
      </c>
      <c r="L2215" s="19" t="s">
        <v>5474</v>
      </c>
      <c r="M2215" s="38">
        <f t="shared" si="35"/>
        <v>13.469287491382373</v>
      </c>
      <c r="N2215" s="9" t="s">
        <v>5475</v>
      </c>
    </row>
    <row r="2216" spans="1:14">
      <c r="A2216" s="31" t="s">
        <v>3846</v>
      </c>
      <c r="B2216" s="31" t="s">
        <v>3837</v>
      </c>
      <c r="C2216" s="31" t="s">
        <v>35</v>
      </c>
      <c r="D2216" s="31" t="s">
        <v>3847</v>
      </c>
      <c r="E2216" s="31" t="s">
        <v>17</v>
      </c>
      <c r="F2216" s="31" t="s">
        <v>3838</v>
      </c>
      <c r="G2216" s="24">
        <f>IF(ISERROR(VLOOKUP(A2216,'2011 County-Level Acres Tilled'!$A$2:$F$3069,6,FALSE)),0,VLOOKUP(A2216,'2011 County-Level Acres Tilled'!$A$2:$F$3069,6,FALSE))</f>
        <v>8485.0713190095776</v>
      </c>
      <c r="H2216" s="32" t="s">
        <v>5474</v>
      </c>
      <c r="I2216" s="9" t="s">
        <v>5410</v>
      </c>
      <c r="J2216" s="36">
        <f>IF(ISERROR(VLOOKUP(A2216&amp;I2216,'County-level Emissions Factors'!$E$2:$F$12273,2,FALSE)),0,VLOOKUP(A2216&amp;I2216,'County-level Emissions Factors'!$E$2:$F$12273,2,FALSE))</f>
        <v>17.371663727219278</v>
      </c>
      <c r="K2216" s="19" t="s">
        <v>5473</v>
      </c>
      <c r="L2216" s="19" t="s">
        <v>5474</v>
      </c>
      <c r="M2216" s="38">
        <f t="shared" si="35"/>
        <v>73.699902827653659</v>
      </c>
      <c r="N2216" s="9" t="s">
        <v>5475</v>
      </c>
    </row>
    <row r="2217" spans="1:14">
      <c r="A2217" s="31" t="s">
        <v>3848</v>
      </c>
      <c r="B2217" s="31" t="s">
        <v>3837</v>
      </c>
      <c r="C2217" s="31" t="s">
        <v>38</v>
      </c>
      <c r="D2217" s="31" t="s">
        <v>3197</v>
      </c>
      <c r="E2217" s="31" t="s">
        <v>17</v>
      </c>
      <c r="F2217" s="31" t="s">
        <v>3838</v>
      </c>
      <c r="G2217" s="24">
        <f>IF(ISERROR(VLOOKUP(A2217,'2011 County-Level Acres Tilled'!$A$2:$F$3069,6,FALSE)),0,VLOOKUP(A2217,'2011 County-Level Acres Tilled'!$A$2:$F$3069,6,FALSE))</f>
        <v>258.41463414634143</v>
      </c>
      <c r="H2217" s="32" t="s">
        <v>5474</v>
      </c>
      <c r="I2217" s="9" t="s">
        <v>5410</v>
      </c>
      <c r="J2217" s="36">
        <f>IF(ISERROR(VLOOKUP(A2217&amp;I2217,'County-level Emissions Factors'!$E$2:$F$12273,2,FALSE)),0,VLOOKUP(A2217&amp;I2217,'County-level Emissions Factors'!$E$2:$F$12273,2,FALSE))</f>
        <v>11.530769230769231</v>
      </c>
      <c r="K2217" s="19" t="s">
        <v>5473</v>
      </c>
      <c r="L2217" s="19" t="s">
        <v>5474</v>
      </c>
      <c r="M2217" s="38">
        <f t="shared" si="35"/>
        <v>1.4898597560975606</v>
      </c>
      <c r="N2217" s="9" t="s">
        <v>5475</v>
      </c>
    </row>
    <row r="2218" spans="1:14">
      <c r="A2218" s="31" t="s">
        <v>3849</v>
      </c>
      <c r="B2218" s="31" t="s">
        <v>3837</v>
      </c>
      <c r="C2218" s="31" t="s">
        <v>41</v>
      </c>
      <c r="D2218" s="31" t="s">
        <v>3850</v>
      </c>
      <c r="E2218" s="31" t="s">
        <v>17</v>
      </c>
      <c r="F2218" s="31" t="s">
        <v>3838</v>
      </c>
      <c r="G2218" s="24">
        <f>IF(ISERROR(VLOOKUP(A2218,'2011 County-Level Acres Tilled'!$A$2:$F$3069,6,FALSE)),0,VLOOKUP(A2218,'2011 County-Level Acres Tilled'!$A$2:$F$3069,6,FALSE))</f>
        <v>2597.0479494279648</v>
      </c>
      <c r="H2218" s="32" t="s">
        <v>5474</v>
      </c>
      <c r="I2218" s="9" t="s">
        <v>5410</v>
      </c>
      <c r="J2218" s="36">
        <f>IF(ISERROR(VLOOKUP(A2218&amp;I2218,'County-level Emissions Factors'!$E$2:$F$12273,2,FALSE)),0,VLOOKUP(A2218&amp;I2218,'County-level Emissions Factors'!$E$2:$F$12273,2,FALSE))</f>
        <v>11.405034324942791</v>
      </c>
      <c r="K2218" s="19" t="s">
        <v>5473</v>
      </c>
      <c r="L2218" s="19" t="s">
        <v>5474</v>
      </c>
      <c r="M2218" s="38">
        <f t="shared" si="35"/>
        <v>14.809710503374115</v>
      </c>
      <c r="N2218" s="9" t="s">
        <v>5475</v>
      </c>
    </row>
    <row r="2219" spans="1:14">
      <c r="A2219" s="31" t="s">
        <v>3851</v>
      </c>
      <c r="B2219" s="31" t="s">
        <v>3837</v>
      </c>
      <c r="C2219" s="31" t="s">
        <v>44</v>
      </c>
      <c r="D2219" s="31" t="s">
        <v>624</v>
      </c>
      <c r="E2219" s="31" t="s">
        <v>17</v>
      </c>
      <c r="F2219" s="31" t="s">
        <v>3838</v>
      </c>
      <c r="G2219" s="24">
        <f>IF(ISERROR(VLOOKUP(A2219,'2011 County-Level Acres Tilled'!$A$2:$F$3069,6,FALSE)),0,VLOOKUP(A2219,'2011 County-Level Acres Tilled'!$A$2:$F$3069,6,FALSE))</f>
        <v>6202.4645760743306</v>
      </c>
      <c r="H2219" s="32" t="s">
        <v>5474</v>
      </c>
      <c r="I2219" s="9" t="s">
        <v>5410</v>
      </c>
      <c r="J2219" s="36">
        <f>IF(ISERROR(VLOOKUP(A2219&amp;I2219,'County-level Emissions Factors'!$E$2:$F$12273,2,FALSE)),0,VLOOKUP(A2219&amp;I2219,'County-level Emissions Factors'!$E$2:$F$12273,2,FALSE))</f>
        <v>9.362998405103669</v>
      </c>
      <c r="K2219" s="19" t="s">
        <v>5473</v>
      </c>
      <c r="L2219" s="19" t="s">
        <v>5474</v>
      </c>
      <c r="M2219" s="38">
        <f t="shared" si="35"/>
        <v>29.03683296674798</v>
      </c>
      <c r="N2219" s="9" t="s">
        <v>5475</v>
      </c>
    </row>
    <row r="2220" spans="1:14">
      <c r="A2220" s="31" t="s">
        <v>3852</v>
      </c>
      <c r="B2220" s="31" t="s">
        <v>3837</v>
      </c>
      <c r="C2220" s="31" t="s">
        <v>47</v>
      </c>
      <c r="D2220" s="31" t="s">
        <v>3853</v>
      </c>
      <c r="E2220" s="31" t="s">
        <v>17</v>
      </c>
      <c r="F2220" s="31" t="s">
        <v>3838</v>
      </c>
      <c r="G2220" s="24">
        <f>IF(ISERROR(VLOOKUP(A2220,'2011 County-Level Acres Tilled'!$A$2:$F$3069,6,FALSE)),0,VLOOKUP(A2220,'2011 County-Level Acres Tilled'!$A$2:$F$3069,6,FALSE))</f>
        <v>187905.45993493483</v>
      </c>
      <c r="H2220" s="32" t="s">
        <v>5474</v>
      </c>
      <c r="I2220" s="9" t="s">
        <v>5410</v>
      </c>
      <c r="J2220" s="36">
        <f>IF(ISERROR(VLOOKUP(A2220&amp;I2220,'County-level Emissions Factors'!$E$2:$F$12273,2,FALSE)),0,VLOOKUP(A2220&amp;I2220,'County-level Emissions Factors'!$E$2:$F$12273,2,FALSE))</f>
        <v>21.504396886950257</v>
      </c>
      <c r="K2220" s="19" t="s">
        <v>5473</v>
      </c>
      <c r="L2220" s="19" t="s">
        <v>5474</v>
      </c>
      <c r="M2220" s="38">
        <f t="shared" si="35"/>
        <v>2020.3967938328844</v>
      </c>
      <c r="N2220" s="9" t="s">
        <v>5475</v>
      </c>
    </row>
    <row r="2221" spans="1:14">
      <c r="A2221" s="31" t="s">
        <v>3854</v>
      </c>
      <c r="B2221" s="31" t="s">
        <v>3837</v>
      </c>
      <c r="C2221" s="31" t="s">
        <v>50</v>
      </c>
      <c r="D2221" s="31" t="s">
        <v>376</v>
      </c>
      <c r="E2221" s="31" t="s">
        <v>17</v>
      </c>
      <c r="F2221" s="31" t="s">
        <v>3838</v>
      </c>
      <c r="G2221" s="24">
        <f>IF(ISERROR(VLOOKUP(A2221,'2011 County-Level Acres Tilled'!$A$2:$F$3069,6,FALSE)),0,VLOOKUP(A2221,'2011 County-Level Acres Tilled'!$A$2:$F$3069,6,FALSE))</f>
        <v>3123.5504060877784</v>
      </c>
      <c r="H2221" s="32" t="s">
        <v>5474</v>
      </c>
      <c r="I2221" s="9" t="s">
        <v>5410</v>
      </c>
      <c r="J2221" s="36">
        <f>IF(ISERROR(VLOOKUP(A2221&amp;I2221,'County-level Emissions Factors'!$E$2:$F$12273,2,FALSE)),0,VLOOKUP(A2221&amp;I2221,'County-level Emissions Factors'!$E$2:$F$12273,2,FALSE))</f>
        <v>25.597142857142853</v>
      </c>
      <c r="K2221" s="19" t="s">
        <v>5473</v>
      </c>
      <c r="L2221" s="19" t="s">
        <v>5474</v>
      </c>
      <c r="M2221" s="38">
        <f t="shared" si="35"/>
        <v>39.976982983057717</v>
      </c>
      <c r="N2221" s="9" t="s">
        <v>5475</v>
      </c>
    </row>
    <row r="2222" spans="1:14">
      <c r="A2222" s="31" t="s">
        <v>3855</v>
      </c>
      <c r="B2222" s="31" t="s">
        <v>3837</v>
      </c>
      <c r="C2222" s="31" t="s">
        <v>53</v>
      </c>
      <c r="D2222" s="31" t="s">
        <v>3856</v>
      </c>
      <c r="E2222" s="31" t="s">
        <v>17</v>
      </c>
      <c r="F2222" s="31" t="s">
        <v>3838</v>
      </c>
      <c r="G2222" s="24">
        <f>IF(ISERROR(VLOOKUP(A2222,'2011 County-Level Acres Tilled'!$A$2:$F$3069,6,FALSE)),0,VLOOKUP(A2222,'2011 County-Level Acres Tilled'!$A$2:$F$3069,6,FALSE))</f>
        <v>186.66666666666674</v>
      </c>
      <c r="H2222" s="32" t="s">
        <v>5474</v>
      </c>
      <c r="I2222" s="9" t="s">
        <v>5410</v>
      </c>
      <c r="J2222" s="36">
        <f>IF(ISERROR(VLOOKUP(A2222&amp;I2222,'County-level Emissions Factors'!$E$2:$F$12273,2,FALSE)),0,VLOOKUP(A2222&amp;I2222,'County-level Emissions Factors'!$E$2:$F$12273,2,FALSE))</f>
        <v>46.678571428571431</v>
      </c>
      <c r="K2222" s="19" t="s">
        <v>5473</v>
      </c>
      <c r="L2222" s="19" t="s">
        <v>5474</v>
      </c>
      <c r="M2222" s="38">
        <f t="shared" si="35"/>
        <v>4.3566666666666691</v>
      </c>
      <c r="N2222" s="9" t="s">
        <v>5475</v>
      </c>
    </row>
    <row r="2223" spans="1:14">
      <c r="A2223" s="31" t="s">
        <v>3857</v>
      </c>
      <c r="B2223" s="31" t="s">
        <v>3837</v>
      </c>
      <c r="C2223" s="31" t="s">
        <v>56</v>
      </c>
      <c r="D2223" s="31" t="s">
        <v>3858</v>
      </c>
      <c r="E2223" s="31" t="s">
        <v>17</v>
      </c>
      <c r="F2223" s="31" t="s">
        <v>3838</v>
      </c>
      <c r="G2223" s="24">
        <f>IF(ISERROR(VLOOKUP(A2223,'2011 County-Level Acres Tilled'!$A$2:$F$3069,6,FALSE)),0,VLOOKUP(A2223,'2011 County-Level Acres Tilled'!$A$2:$F$3069,6,FALSE))</f>
        <v>915.73703676617743</v>
      </c>
      <c r="H2223" s="32" t="s">
        <v>5474</v>
      </c>
      <c r="I2223" s="9" t="s">
        <v>5410</v>
      </c>
      <c r="J2223" s="36">
        <f>IF(ISERROR(VLOOKUP(A2223&amp;I2223,'County-level Emissions Factors'!$E$2:$F$12273,2,FALSE)),0,VLOOKUP(A2223&amp;I2223,'County-level Emissions Factors'!$E$2:$F$12273,2,FALSE))</f>
        <v>19.164179104477611</v>
      </c>
      <c r="K2223" s="19" t="s">
        <v>5473</v>
      </c>
      <c r="L2223" s="19" t="s">
        <v>5474</v>
      </c>
      <c r="M2223" s="38">
        <f t="shared" si="35"/>
        <v>8.7746742925953107</v>
      </c>
      <c r="N2223" s="9" t="s">
        <v>5475</v>
      </c>
    </row>
    <row r="2224" spans="1:14">
      <c r="A2224" s="31" t="s">
        <v>3859</v>
      </c>
      <c r="B2224" s="31" t="s">
        <v>3837</v>
      </c>
      <c r="C2224" s="31" t="s">
        <v>59</v>
      </c>
      <c r="D2224" s="31" t="s">
        <v>123</v>
      </c>
      <c r="E2224" s="31" t="s">
        <v>17</v>
      </c>
      <c r="F2224" s="31" t="s">
        <v>3838</v>
      </c>
      <c r="G2224" s="24">
        <f>IF(ISERROR(VLOOKUP(A2224,'2011 County-Level Acres Tilled'!$A$2:$F$3069,6,FALSE)),0,VLOOKUP(A2224,'2011 County-Level Acres Tilled'!$A$2:$F$3069,6,FALSE))</f>
        <v>4205.7133449317644</v>
      </c>
      <c r="H2224" s="32" t="s">
        <v>5474</v>
      </c>
      <c r="I2224" s="9" t="s">
        <v>5410</v>
      </c>
      <c r="J2224" s="36">
        <f>IF(ISERROR(VLOOKUP(A2224&amp;I2224,'County-level Emissions Factors'!$E$2:$F$12273,2,FALSE)),0,VLOOKUP(A2224&amp;I2224,'County-level Emissions Factors'!$E$2:$F$12273,2,FALSE))</f>
        <v>20.864965197215778</v>
      </c>
      <c r="K2224" s="19" t="s">
        <v>5473</v>
      </c>
      <c r="L2224" s="19" t="s">
        <v>5474</v>
      </c>
      <c r="M2224" s="38">
        <f t="shared" si="35"/>
        <v>43.87603128573361</v>
      </c>
      <c r="N2224" s="9" t="s">
        <v>5475</v>
      </c>
    </row>
    <row r="2225" spans="1:14">
      <c r="A2225" s="31" t="s">
        <v>3860</v>
      </c>
      <c r="B2225" s="31" t="s">
        <v>3837</v>
      </c>
      <c r="C2225" s="31" t="s">
        <v>62</v>
      </c>
      <c r="D2225" s="31" t="s">
        <v>126</v>
      </c>
      <c r="E2225" s="31" t="s">
        <v>17</v>
      </c>
      <c r="F2225" s="31" t="s">
        <v>3838</v>
      </c>
      <c r="G2225" s="24">
        <f>IF(ISERROR(VLOOKUP(A2225,'2011 County-Level Acres Tilled'!$A$2:$F$3069,6,FALSE)),0,VLOOKUP(A2225,'2011 County-Level Acres Tilled'!$A$2:$F$3069,6,FALSE))</f>
        <v>131.08037694013305</v>
      </c>
      <c r="H2225" s="32" t="s">
        <v>5474</v>
      </c>
      <c r="I2225" s="9" t="s">
        <v>5410</v>
      </c>
      <c r="J2225" s="36">
        <f>IF(ISERROR(VLOOKUP(A2225&amp;I2225,'County-level Emissions Factors'!$E$2:$F$12273,2,FALSE)),0,VLOOKUP(A2225&amp;I2225,'County-level Emissions Factors'!$E$2:$F$12273,2,FALSE))</f>
        <v>56.59375</v>
      </c>
      <c r="K2225" s="19" t="s">
        <v>5473</v>
      </c>
      <c r="L2225" s="19" t="s">
        <v>5474</v>
      </c>
      <c r="M2225" s="38">
        <f t="shared" si="35"/>
        <v>3.7091650412278274</v>
      </c>
      <c r="N2225" s="9" t="s">
        <v>5475</v>
      </c>
    </row>
    <row r="2226" spans="1:14">
      <c r="A2226" s="31" t="s">
        <v>3861</v>
      </c>
      <c r="B2226" s="31" t="s">
        <v>3837</v>
      </c>
      <c r="C2226" s="31" t="s">
        <v>65</v>
      </c>
      <c r="D2226" s="31" t="s">
        <v>3862</v>
      </c>
      <c r="E2226" s="31" t="s">
        <v>17</v>
      </c>
      <c r="F2226" s="31" t="s">
        <v>3838</v>
      </c>
      <c r="G2226" s="24">
        <f>IF(ISERROR(VLOOKUP(A2226,'2011 County-Level Acres Tilled'!$A$2:$F$3069,6,FALSE)),0,VLOOKUP(A2226,'2011 County-Level Acres Tilled'!$A$2:$F$3069,6,FALSE))</f>
        <v>2207.6992244576836</v>
      </c>
      <c r="H2226" s="32" t="s">
        <v>5474</v>
      </c>
      <c r="I2226" s="9" t="s">
        <v>5410</v>
      </c>
      <c r="J2226" s="36">
        <f>IF(ISERROR(VLOOKUP(A2226&amp;I2226,'County-level Emissions Factors'!$E$2:$F$12273,2,FALSE)),0,VLOOKUP(A2226&amp;I2226,'County-level Emissions Factors'!$E$2:$F$12273,2,FALSE))</f>
        <v>34.43346938775511</v>
      </c>
      <c r="K2226" s="19" t="s">
        <v>5473</v>
      </c>
      <c r="L2226" s="19" t="s">
        <v>5474</v>
      </c>
      <c r="M2226" s="38">
        <f t="shared" si="35"/>
        <v>38.009371831367169</v>
      </c>
      <c r="N2226" s="9" t="s">
        <v>5475</v>
      </c>
    </row>
    <row r="2227" spans="1:14">
      <c r="A2227" s="31" t="s">
        <v>3863</v>
      </c>
      <c r="B2227" s="31" t="s">
        <v>3837</v>
      </c>
      <c r="C2227" s="31" t="s">
        <v>68</v>
      </c>
      <c r="D2227" s="31" t="s">
        <v>3864</v>
      </c>
      <c r="E2227" s="31" t="s">
        <v>17</v>
      </c>
      <c r="F2227" s="31" t="s">
        <v>3838</v>
      </c>
      <c r="G2227" s="24">
        <f>IF(ISERROR(VLOOKUP(A2227,'2011 County-Level Acres Tilled'!$A$2:$F$3069,6,FALSE)),0,VLOOKUP(A2227,'2011 County-Level Acres Tilled'!$A$2:$F$3069,6,FALSE))</f>
        <v>152848.13971988286</v>
      </c>
      <c r="H2227" s="32" t="s">
        <v>5474</v>
      </c>
      <c r="I2227" s="9" t="s">
        <v>5410</v>
      </c>
      <c r="J2227" s="36">
        <f>IF(ISERROR(VLOOKUP(A2227&amp;I2227,'County-level Emissions Factors'!$E$2:$F$12273,2,FALSE)),0,VLOOKUP(A2227&amp;I2227,'County-level Emissions Factors'!$E$2:$F$12273,2,FALSE))</f>
        <v>16.276735916382663</v>
      </c>
      <c r="K2227" s="19" t="s">
        <v>5473</v>
      </c>
      <c r="L2227" s="19" t="s">
        <v>5474</v>
      </c>
      <c r="M2227" s="38">
        <f t="shared" si="35"/>
        <v>1243.9344027654463</v>
      </c>
      <c r="N2227" s="9" t="s">
        <v>5475</v>
      </c>
    </row>
    <row r="2228" spans="1:14">
      <c r="A2228" s="31" t="s">
        <v>3865</v>
      </c>
      <c r="B2228" s="31" t="s">
        <v>3837</v>
      </c>
      <c r="C2228" s="31" t="s">
        <v>71</v>
      </c>
      <c r="D2228" s="31" t="s">
        <v>503</v>
      </c>
      <c r="E2228" s="31" t="s">
        <v>17</v>
      </c>
      <c r="F2228" s="31" t="s">
        <v>3838</v>
      </c>
      <c r="G2228" s="24">
        <f>IF(ISERROR(VLOOKUP(A2228,'2011 County-Level Acres Tilled'!$A$2:$F$3069,6,FALSE)),0,VLOOKUP(A2228,'2011 County-Level Acres Tilled'!$A$2:$F$3069,6,FALSE))</f>
        <v>12143.297727698473</v>
      </c>
      <c r="H2228" s="32" t="s">
        <v>5474</v>
      </c>
      <c r="I2228" s="9" t="s">
        <v>5410</v>
      </c>
      <c r="J2228" s="36">
        <f>IF(ISERROR(VLOOKUP(A2228&amp;I2228,'County-level Emissions Factors'!$E$2:$F$12273,2,FALSE)),0,VLOOKUP(A2228&amp;I2228,'County-level Emissions Factors'!$E$2:$F$12273,2,FALSE))</f>
        <v>21.832939322301023</v>
      </c>
      <c r="K2228" s="19" t="s">
        <v>5473</v>
      </c>
      <c r="L2228" s="19" t="s">
        <v>5474</v>
      </c>
      <c r="M2228" s="38">
        <f t="shared" si="35"/>
        <v>132.56194123073834</v>
      </c>
      <c r="N2228" s="9" t="s">
        <v>5475</v>
      </c>
    </row>
    <row r="2229" spans="1:14">
      <c r="A2229" s="31" t="s">
        <v>3866</v>
      </c>
      <c r="B2229" s="31" t="s">
        <v>3837</v>
      </c>
      <c r="C2229" s="31" t="s">
        <v>74</v>
      </c>
      <c r="D2229" s="31" t="s">
        <v>1821</v>
      </c>
      <c r="E2229" s="31" t="s">
        <v>17</v>
      </c>
      <c r="F2229" s="31" t="s">
        <v>3838</v>
      </c>
      <c r="G2229" s="24">
        <f>IF(ISERROR(VLOOKUP(A2229,'2011 County-Level Acres Tilled'!$A$2:$F$3069,6,FALSE)),0,VLOOKUP(A2229,'2011 County-Level Acres Tilled'!$A$2:$F$3069,6,FALSE))</f>
        <v>9880.4237629375439</v>
      </c>
      <c r="H2229" s="32" t="s">
        <v>5474</v>
      </c>
      <c r="I2229" s="9" t="s">
        <v>5410</v>
      </c>
      <c r="J2229" s="36">
        <f>IF(ISERROR(VLOOKUP(A2229&amp;I2229,'County-level Emissions Factors'!$E$2:$F$12273,2,FALSE)),0,VLOOKUP(A2229&amp;I2229,'County-level Emissions Factors'!$E$2:$F$12273,2,FALSE))</f>
        <v>33.04527472527473</v>
      </c>
      <c r="K2229" s="19" t="s">
        <v>5473</v>
      </c>
      <c r="L2229" s="19" t="s">
        <v>5474</v>
      </c>
      <c r="M2229" s="38">
        <f t="shared" si="35"/>
        <v>163.25065882420193</v>
      </c>
      <c r="N2229" s="9" t="s">
        <v>5475</v>
      </c>
    </row>
    <row r="2230" spans="1:14">
      <c r="A2230" s="31" t="s">
        <v>3867</v>
      </c>
      <c r="B2230" s="31" t="s">
        <v>3837</v>
      </c>
      <c r="C2230" s="31" t="s">
        <v>77</v>
      </c>
      <c r="D2230" s="31" t="s">
        <v>397</v>
      </c>
      <c r="E2230" s="31" t="s">
        <v>17</v>
      </c>
      <c r="F2230" s="31" t="s">
        <v>3838</v>
      </c>
      <c r="G2230" s="24">
        <f>IF(ISERROR(VLOOKUP(A2230,'2011 County-Level Acres Tilled'!$A$2:$F$3069,6,FALSE)),0,VLOOKUP(A2230,'2011 County-Level Acres Tilled'!$A$2:$F$3069,6,FALSE))</f>
        <v>49.695121951219498</v>
      </c>
      <c r="H2230" s="32" t="s">
        <v>5474</v>
      </c>
      <c r="I2230" s="9" t="s">
        <v>5410</v>
      </c>
      <c r="J2230" s="36">
        <f>IF(ISERROR(VLOOKUP(A2230&amp;I2230,'County-level Emissions Factors'!$E$2:$F$12273,2,FALSE)),0,VLOOKUP(A2230&amp;I2230,'County-level Emissions Factors'!$E$2:$F$12273,2,FALSE))</f>
        <v>14.64</v>
      </c>
      <c r="K2230" s="19" t="s">
        <v>5473</v>
      </c>
      <c r="L2230" s="19" t="s">
        <v>5474</v>
      </c>
      <c r="M2230" s="38">
        <f t="shared" si="35"/>
        <v>0.36376829268292676</v>
      </c>
      <c r="N2230" s="9" t="s">
        <v>5475</v>
      </c>
    </row>
    <row r="2231" spans="1:14">
      <c r="A2231" s="31" t="s">
        <v>3868</v>
      </c>
      <c r="B2231" s="31" t="s">
        <v>3837</v>
      </c>
      <c r="C2231" s="31" t="s">
        <v>80</v>
      </c>
      <c r="D2231" s="31" t="s">
        <v>1673</v>
      </c>
      <c r="E2231" s="31" t="s">
        <v>17</v>
      </c>
      <c r="F2231" s="31" t="s">
        <v>3838</v>
      </c>
      <c r="G2231" s="24">
        <f>IF(ISERROR(VLOOKUP(A2231,'2011 County-Level Acres Tilled'!$A$2:$F$3069,6,FALSE)),0,VLOOKUP(A2231,'2011 County-Level Acres Tilled'!$A$2:$F$3069,6,FALSE))</f>
        <v>17009.699497693226</v>
      </c>
      <c r="H2231" s="32" t="s">
        <v>5474</v>
      </c>
      <c r="I2231" s="9" t="s">
        <v>5410</v>
      </c>
      <c r="J2231" s="36">
        <f>IF(ISERROR(VLOOKUP(A2231&amp;I2231,'County-level Emissions Factors'!$E$2:$F$12273,2,FALSE)),0,VLOOKUP(A2231&amp;I2231,'County-level Emissions Factors'!$E$2:$F$12273,2,FALSE))</f>
        <v>32.262970297029703</v>
      </c>
      <c r="K2231" s="19" t="s">
        <v>5473</v>
      </c>
      <c r="L2231" s="19" t="s">
        <v>5474</v>
      </c>
      <c r="M2231" s="38">
        <f t="shared" si="35"/>
        <v>274.39171482773884</v>
      </c>
      <c r="N2231" s="9" t="s">
        <v>5475</v>
      </c>
    </row>
    <row r="2232" spans="1:14">
      <c r="A2232" s="31" t="s">
        <v>3869</v>
      </c>
      <c r="B2232" s="31" t="s">
        <v>3837</v>
      </c>
      <c r="C2232" s="31" t="s">
        <v>83</v>
      </c>
      <c r="D2232" s="31" t="s">
        <v>3870</v>
      </c>
      <c r="E2232" s="31" t="s">
        <v>17</v>
      </c>
      <c r="F2232" s="31" t="s">
        <v>3838</v>
      </c>
      <c r="G2232" s="24">
        <f>IF(ISERROR(VLOOKUP(A2232,'2011 County-Level Acres Tilled'!$A$2:$F$3069,6,FALSE)),0,VLOOKUP(A2232,'2011 County-Level Acres Tilled'!$A$2:$F$3069,6,FALSE))</f>
        <v>83750.515208042241</v>
      </c>
      <c r="H2232" s="32" t="s">
        <v>5474</v>
      </c>
      <c r="I2232" s="9" t="s">
        <v>5410</v>
      </c>
      <c r="J2232" s="36">
        <f>IF(ISERROR(VLOOKUP(A2232&amp;I2232,'County-level Emissions Factors'!$E$2:$F$12273,2,FALSE)),0,VLOOKUP(A2232&amp;I2232,'County-level Emissions Factors'!$E$2:$F$12273,2,FALSE))</f>
        <v>40.931383055756697</v>
      </c>
      <c r="K2232" s="19" t="s">
        <v>5473</v>
      </c>
      <c r="L2232" s="19" t="s">
        <v>5474</v>
      </c>
      <c r="M2232" s="38">
        <f t="shared" si="35"/>
        <v>1714.0122095486768</v>
      </c>
      <c r="N2232" s="9" t="s">
        <v>5475</v>
      </c>
    </row>
    <row r="2233" spans="1:14">
      <c r="A2233" s="31" t="s">
        <v>3871</v>
      </c>
      <c r="B2233" s="31" t="s">
        <v>3837</v>
      </c>
      <c r="C2233" s="31" t="s">
        <v>86</v>
      </c>
      <c r="D2233" s="31" t="s">
        <v>156</v>
      </c>
      <c r="E2233" s="31" t="s">
        <v>17</v>
      </c>
      <c r="F2233" s="31" t="s">
        <v>3838</v>
      </c>
      <c r="G2233" s="24">
        <f>IF(ISERROR(VLOOKUP(A2233,'2011 County-Level Acres Tilled'!$A$2:$F$3069,6,FALSE)),0,VLOOKUP(A2233,'2011 County-Level Acres Tilled'!$A$2:$F$3069,6,FALSE))</f>
        <v>49446.564781687455</v>
      </c>
      <c r="H2233" s="32" t="s">
        <v>5474</v>
      </c>
      <c r="I2233" s="9" t="s">
        <v>5410</v>
      </c>
      <c r="J2233" s="36">
        <f>IF(ISERROR(VLOOKUP(A2233&amp;I2233,'County-level Emissions Factors'!$E$2:$F$12273,2,FALSE)),0,VLOOKUP(A2233&amp;I2233,'County-level Emissions Factors'!$E$2:$F$12273,2,FALSE))</f>
        <v>19.997564755368607</v>
      </c>
      <c r="K2233" s="19" t="s">
        <v>5473</v>
      </c>
      <c r="L2233" s="19" t="s">
        <v>5474</v>
      </c>
      <c r="M2233" s="38">
        <f t="shared" si="35"/>
        <v>494.40544057616182</v>
      </c>
      <c r="N2233" s="9" t="s">
        <v>5475</v>
      </c>
    </row>
    <row r="2234" spans="1:14">
      <c r="A2234" s="31" t="s">
        <v>3872</v>
      </c>
      <c r="B2234" s="31" t="s">
        <v>3837</v>
      </c>
      <c r="C2234" s="31" t="s">
        <v>89</v>
      </c>
      <c r="D2234" s="31" t="s">
        <v>3673</v>
      </c>
      <c r="E2234" s="31" t="s">
        <v>17</v>
      </c>
      <c r="F2234" s="31" t="s">
        <v>3838</v>
      </c>
      <c r="G2234" s="24">
        <f>IF(ISERROR(VLOOKUP(A2234,'2011 County-Level Acres Tilled'!$A$2:$F$3069,6,FALSE)),0,VLOOKUP(A2234,'2011 County-Level Acres Tilled'!$A$2:$F$3069,6,FALSE))</f>
        <v>322347.2955792463</v>
      </c>
      <c r="H2234" s="32" t="s">
        <v>5474</v>
      </c>
      <c r="I2234" s="9" t="s">
        <v>5410</v>
      </c>
      <c r="J2234" s="36">
        <f>IF(ISERROR(VLOOKUP(A2234&amp;I2234,'County-level Emissions Factors'!$E$2:$F$12273,2,FALSE)),0,VLOOKUP(A2234&amp;I2234,'County-level Emissions Factors'!$E$2:$F$12273,2,FALSE))</f>
        <v>28.665568272661687</v>
      </c>
      <c r="K2234" s="19" t="s">
        <v>5473</v>
      </c>
      <c r="L2234" s="19" t="s">
        <v>5474</v>
      </c>
      <c r="M2234" s="38">
        <f t="shared" si="35"/>
        <v>4620.1342044673711</v>
      </c>
      <c r="N2234" s="9" t="s">
        <v>5475</v>
      </c>
    </row>
    <row r="2235" spans="1:14">
      <c r="A2235" s="31" t="s">
        <v>3873</v>
      </c>
      <c r="B2235" s="31" t="s">
        <v>3837</v>
      </c>
      <c r="C2235" s="31" t="s">
        <v>92</v>
      </c>
      <c r="D2235" s="31" t="s">
        <v>3874</v>
      </c>
      <c r="E2235" s="31" t="s">
        <v>17</v>
      </c>
      <c r="F2235" s="31" t="s">
        <v>3838</v>
      </c>
      <c r="G2235" s="24">
        <f>IF(ISERROR(VLOOKUP(A2235,'2011 County-Level Acres Tilled'!$A$2:$F$3069,6,FALSE)),0,VLOOKUP(A2235,'2011 County-Level Acres Tilled'!$A$2:$F$3069,6,FALSE))</f>
        <v>3641.3207582550654</v>
      </c>
      <c r="H2235" s="32" t="s">
        <v>5474</v>
      </c>
      <c r="I2235" s="9" t="s">
        <v>5410</v>
      </c>
      <c r="J2235" s="36">
        <f>IF(ISERROR(VLOOKUP(A2235&amp;I2235,'County-level Emissions Factors'!$E$2:$F$12273,2,FALSE)),0,VLOOKUP(A2235&amp;I2235,'County-level Emissions Factors'!$E$2:$F$12273,2,FALSE))</f>
        <v>40.115989159891605</v>
      </c>
      <c r="K2235" s="19" t="s">
        <v>5473</v>
      </c>
      <c r="L2235" s="19" t="s">
        <v>5474</v>
      </c>
      <c r="M2235" s="38">
        <f t="shared" si="35"/>
        <v>73.037592032924238</v>
      </c>
      <c r="N2235" s="9" t="s">
        <v>5475</v>
      </c>
    </row>
    <row r="2236" spans="1:14">
      <c r="A2236" s="31" t="s">
        <v>3875</v>
      </c>
      <c r="B2236" s="31" t="s">
        <v>3837</v>
      </c>
      <c r="C2236" s="31" t="s">
        <v>95</v>
      </c>
      <c r="D2236" s="31" t="s">
        <v>425</v>
      </c>
      <c r="E2236" s="31" t="s">
        <v>17</v>
      </c>
      <c r="F2236" s="31" t="s">
        <v>3838</v>
      </c>
      <c r="G2236" s="24">
        <f>IF(ISERROR(VLOOKUP(A2236,'2011 County-Level Acres Tilled'!$A$2:$F$3069,6,FALSE)),0,VLOOKUP(A2236,'2011 County-Level Acres Tilled'!$A$2:$F$3069,6,FALSE))</f>
        <v>21243.843139937857</v>
      </c>
      <c r="H2236" s="32" t="s">
        <v>5474</v>
      </c>
      <c r="I2236" s="9" t="s">
        <v>5410</v>
      </c>
      <c r="J2236" s="36">
        <f>IF(ISERROR(VLOOKUP(A2236&amp;I2236,'County-level Emissions Factors'!$E$2:$F$12273,2,FALSE)),0,VLOOKUP(A2236&amp;I2236,'County-level Emissions Factors'!$E$2:$F$12273,2,FALSE))</f>
        <v>38.130247195573823</v>
      </c>
      <c r="K2236" s="19" t="s">
        <v>5473</v>
      </c>
      <c r="L2236" s="19" t="s">
        <v>5474</v>
      </c>
      <c r="M2236" s="38">
        <f t="shared" si="35"/>
        <v>405.01649515491283</v>
      </c>
      <c r="N2236" s="9" t="s">
        <v>5475</v>
      </c>
    </row>
    <row r="2237" spans="1:14">
      <c r="A2237" s="31" t="s">
        <v>3876</v>
      </c>
      <c r="B2237" s="31" t="s">
        <v>3837</v>
      </c>
      <c r="C2237" s="31" t="s">
        <v>98</v>
      </c>
      <c r="D2237" s="31" t="s">
        <v>1886</v>
      </c>
      <c r="E2237" s="31" t="s">
        <v>17</v>
      </c>
      <c r="F2237" s="31" t="s">
        <v>3838</v>
      </c>
      <c r="G2237" s="24">
        <f>IF(ISERROR(VLOOKUP(A2237,'2011 County-Level Acres Tilled'!$A$2:$F$3069,6,FALSE)),0,VLOOKUP(A2237,'2011 County-Level Acres Tilled'!$A$2:$F$3069,6,FALSE))</f>
        <v>218883.04173837215</v>
      </c>
      <c r="H2237" s="32" t="s">
        <v>5474</v>
      </c>
      <c r="I2237" s="9" t="s">
        <v>5410</v>
      </c>
      <c r="J2237" s="36">
        <f>IF(ISERROR(VLOOKUP(A2237&amp;I2237,'County-level Emissions Factors'!$E$2:$F$12273,2,FALSE)),0,VLOOKUP(A2237&amp;I2237,'County-level Emissions Factors'!$E$2:$F$12273,2,FALSE))</f>
        <v>29.660009929938767</v>
      </c>
      <c r="K2237" s="19" t="s">
        <v>5473</v>
      </c>
      <c r="L2237" s="19" t="s">
        <v>5474</v>
      </c>
      <c r="M2237" s="38">
        <f t="shared" si="35"/>
        <v>3246.0365957276599</v>
      </c>
      <c r="N2237" s="9" t="s">
        <v>5475</v>
      </c>
    </row>
    <row r="2238" spans="1:14">
      <c r="A2238" s="31" t="s">
        <v>3877</v>
      </c>
      <c r="B2238" s="31" t="s">
        <v>3837</v>
      </c>
      <c r="C2238" s="31" t="s">
        <v>101</v>
      </c>
      <c r="D2238" s="31" t="s">
        <v>3878</v>
      </c>
      <c r="E2238" s="31" t="s">
        <v>17</v>
      </c>
      <c r="F2238" s="31" t="s">
        <v>3838</v>
      </c>
      <c r="G2238" s="24">
        <f>IF(ISERROR(VLOOKUP(A2238,'2011 County-Level Acres Tilled'!$A$2:$F$3069,6,FALSE)),0,VLOOKUP(A2238,'2011 County-Level Acres Tilled'!$A$2:$F$3069,6,FALSE))</f>
        <v>2394.2430313588843</v>
      </c>
      <c r="H2238" s="32" t="s">
        <v>5474</v>
      </c>
      <c r="I2238" s="9" t="s">
        <v>5410</v>
      </c>
      <c r="J2238" s="36">
        <f>IF(ISERROR(VLOOKUP(A2238&amp;I2238,'County-level Emissions Factors'!$E$2:$F$12273,2,FALSE)),0,VLOOKUP(A2238&amp;I2238,'County-level Emissions Factors'!$E$2:$F$12273,2,FALSE))</f>
        <v>8.1043121149897335</v>
      </c>
      <c r="K2238" s="19" t="s">
        <v>5473</v>
      </c>
      <c r="L2238" s="19" t="s">
        <v>5474</v>
      </c>
      <c r="M2238" s="38">
        <f t="shared" si="35"/>
        <v>9.7018464026357769</v>
      </c>
      <c r="N2238" s="9" t="s">
        <v>5475</v>
      </c>
    </row>
    <row r="2239" spans="1:14">
      <c r="A2239" s="31" t="s">
        <v>3879</v>
      </c>
      <c r="B2239" s="31" t="s">
        <v>3837</v>
      </c>
      <c r="C2239" s="31" t="s">
        <v>104</v>
      </c>
      <c r="D2239" s="31" t="s">
        <v>3880</v>
      </c>
      <c r="E2239" s="31" t="s">
        <v>17</v>
      </c>
      <c r="F2239" s="31" t="s">
        <v>3838</v>
      </c>
      <c r="G2239" s="24">
        <f>IF(ISERROR(VLOOKUP(A2239,'2011 County-Level Acres Tilled'!$A$2:$F$3069,6,FALSE)),0,VLOOKUP(A2239,'2011 County-Level Acres Tilled'!$A$2:$F$3069,6,FALSE))</f>
        <v>589958.20458959555</v>
      </c>
      <c r="H2239" s="32" t="s">
        <v>5474</v>
      </c>
      <c r="I2239" s="9" t="s">
        <v>5410</v>
      </c>
      <c r="J2239" s="36">
        <f>IF(ISERROR(VLOOKUP(A2239&amp;I2239,'County-level Emissions Factors'!$E$2:$F$12273,2,FALSE)),0,VLOOKUP(A2239&amp;I2239,'County-level Emissions Factors'!$E$2:$F$12273,2,FALSE))</f>
        <v>28.812755741127347</v>
      </c>
      <c r="K2239" s="19" t="s">
        <v>5473</v>
      </c>
      <c r="L2239" s="19" t="s">
        <v>5474</v>
      </c>
      <c r="M2239" s="38">
        <f t="shared" si="35"/>
        <v>8499.1608231570262</v>
      </c>
      <c r="N2239" s="9" t="s">
        <v>5475</v>
      </c>
    </row>
    <row r="2240" spans="1:14">
      <c r="A2240" s="31" t="s">
        <v>3881</v>
      </c>
      <c r="B2240" s="31" t="s">
        <v>3837</v>
      </c>
      <c r="C2240" s="31" t="s">
        <v>107</v>
      </c>
      <c r="D2240" s="31" t="s">
        <v>453</v>
      </c>
      <c r="E2240" s="31" t="s">
        <v>17</v>
      </c>
      <c r="F2240" s="31" t="s">
        <v>3838</v>
      </c>
      <c r="G2240" s="24">
        <f>IF(ISERROR(VLOOKUP(A2240,'2011 County-Level Acres Tilled'!$A$2:$F$3069,6,FALSE)),0,VLOOKUP(A2240,'2011 County-Level Acres Tilled'!$A$2:$F$3069,6,FALSE))</f>
        <v>47086.085493671024</v>
      </c>
      <c r="H2240" s="32" t="s">
        <v>5474</v>
      </c>
      <c r="I2240" s="9" t="s">
        <v>5410</v>
      </c>
      <c r="J2240" s="36">
        <f>IF(ISERROR(VLOOKUP(A2240&amp;I2240,'County-level Emissions Factors'!$E$2:$F$12273,2,FALSE)),0,VLOOKUP(A2240&amp;I2240,'County-level Emissions Factors'!$E$2:$F$12273,2,FALSE))</f>
        <v>36.158460517584608</v>
      </c>
      <c r="K2240" s="19" t="s">
        <v>5473</v>
      </c>
      <c r="L2240" s="19" t="s">
        <v>5474</v>
      </c>
      <c r="M2240" s="38">
        <f t="shared" si="35"/>
        <v>851.28018162525848</v>
      </c>
      <c r="N2240" s="9" t="s">
        <v>5475</v>
      </c>
    </row>
    <row r="2241" spans="1:14">
      <c r="A2241" s="31" t="s">
        <v>3882</v>
      </c>
      <c r="B2241" s="31" t="s">
        <v>3837</v>
      </c>
      <c r="C2241" s="31" t="s">
        <v>110</v>
      </c>
      <c r="D2241" s="31" t="s">
        <v>3883</v>
      </c>
      <c r="E2241" s="31" t="s">
        <v>17</v>
      </c>
      <c r="F2241" s="31" t="s">
        <v>3838</v>
      </c>
      <c r="G2241" s="24">
        <f>IF(ISERROR(VLOOKUP(A2241,'2011 County-Level Acres Tilled'!$A$2:$F$3069,6,FALSE)),0,VLOOKUP(A2241,'2011 County-Level Acres Tilled'!$A$2:$F$3069,6,FALSE))</f>
        <v>29123.729150941446</v>
      </c>
      <c r="H2241" s="32" t="s">
        <v>5474</v>
      </c>
      <c r="I2241" s="9" t="s">
        <v>5410</v>
      </c>
      <c r="J2241" s="36">
        <f>IF(ISERROR(VLOOKUP(A2241&amp;I2241,'County-level Emissions Factors'!$E$2:$F$12273,2,FALSE)),0,VLOOKUP(A2241&amp;I2241,'County-level Emissions Factors'!$E$2:$F$12273,2,FALSE))</f>
        <v>25.269787628797673</v>
      </c>
      <c r="K2241" s="19" t="s">
        <v>5473</v>
      </c>
      <c r="L2241" s="19" t="s">
        <v>5474</v>
      </c>
      <c r="M2241" s="38">
        <f t="shared" si="35"/>
        <v>367.97522530145716</v>
      </c>
      <c r="N2241" s="9" t="s">
        <v>5475</v>
      </c>
    </row>
    <row r="2242" spans="1:14">
      <c r="A2242" s="31" t="s">
        <v>3884</v>
      </c>
      <c r="B2242" s="31" t="s">
        <v>3837</v>
      </c>
      <c r="C2242" s="31" t="s">
        <v>113</v>
      </c>
      <c r="D2242" s="31" t="s">
        <v>3885</v>
      </c>
      <c r="E2242" s="31" t="s">
        <v>17</v>
      </c>
      <c r="F2242" s="31" t="s">
        <v>3838</v>
      </c>
      <c r="G2242" s="24">
        <f>IF(ISERROR(VLOOKUP(A2242,'2011 County-Level Acres Tilled'!$A$2:$F$3069,6,FALSE)),0,VLOOKUP(A2242,'2011 County-Level Acres Tilled'!$A$2:$F$3069,6,FALSE))</f>
        <v>133015.50911104606</v>
      </c>
      <c r="H2242" s="32" t="s">
        <v>5474</v>
      </c>
      <c r="I2242" s="9" t="s">
        <v>5410</v>
      </c>
      <c r="J2242" s="36">
        <f>IF(ISERROR(VLOOKUP(A2242&amp;I2242,'County-level Emissions Factors'!$E$2:$F$12273,2,FALSE)),0,VLOOKUP(A2242&amp;I2242,'County-level Emissions Factors'!$E$2:$F$12273,2,FALSE))</f>
        <v>20.897293593696471</v>
      </c>
      <c r="K2242" s="19" t="s">
        <v>5473</v>
      </c>
      <c r="L2242" s="19" t="s">
        <v>5474</v>
      </c>
      <c r="M2242" s="38">
        <f t="shared" si="35"/>
        <v>1389.8320732042687</v>
      </c>
      <c r="N2242" s="9" t="s">
        <v>5475</v>
      </c>
    </row>
    <row r="2243" spans="1:14">
      <c r="A2243" s="31" t="s">
        <v>3886</v>
      </c>
      <c r="B2243" s="31" t="s">
        <v>3837</v>
      </c>
      <c r="C2243" s="31" t="s">
        <v>116</v>
      </c>
      <c r="D2243" s="31" t="s">
        <v>210</v>
      </c>
      <c r="E2243" s="31" t="s">
        <v>17</v>
      </c>
      <c r="F2243" s="31" t="s">
        <v>3838</v>
      </c>
      <c r="G2243" s="24">
        <f>IF(ISERROR(VLOOKUP(A2243,'2011 County-Level Acres Tilled'!$A$2:$F$3069,6,FALSE)),0,VLOOKUP(A2243,'2011 County-Level Acres Tilled'!$A$2:$F$3069,6,FALSE))</f>
        <v>25921.397455352751</v>
      </c>
      <c r="H2243" s="32" t="s">
        <v>5474</v>
      </c>
      <c r="I2243" s="9" t="s">
        <v>5410</v>
      </c>
      <c r="J2243" s="36">
        <f>IF(ISERROR(VLOOKUP(A2243&amp;I2243,'County-level Emissions Factors'!$E$2:$F$12273,2,FALSE)),0,VLOOKUP(A2243&amp;I2243,'County-level Emissions Factors'!$E$2:$F$12273,2,FALSE))</f>
        <v>24.13896490184414</v>
      </c>
      <c r="K2243" s="19" t="s">
        <v>5473</v>
      </c>
      <c r="L2243" s="19" t="s">
        <v>5474</v>
      </c>
      <c r="M2243" s="38">
        <f t="shared" si="35"/>
        <v>312.85785169075604</v>
      </c>
      <c r="N2243" s="9" t="s">
        <v>5475</v>
      </c>
    </row>
    <row r="2244" spans="1:14">
      <c r="A2244" s="31" t="s">
        <v>3887</v>
      </c>
      <c r="B2244" s="31" t="s">
        <v>3837</v>
      </c>
      <c r="C2244" s="31" t="s">
        <v>119</v>
      </c>
      <c r="D2244" s="31" t="s">
        <v>1190</v>
      </c>
      <c r="E2244" s="31" t="s">
        <v>17</v>
      </c>
      <c r="F2244" s="31" t="s">
        <v>3838</v>
      </c>
      <c r="G2244" s="24">
        <f>IF(ISERROR(VLOOKUP(A2244,'2011 County-Level Acres Tilled'!$A$2:$F$3069,6,FALSE)),0,VLOOKUP(A2244,'2011 County-Level Acres Tilled'!$A$2:$F$3069,6,FALSE))</f>
        <v>7824.2534021039128</v>
      </c>
      <c r="H2244" s="32" t="s">
        <v>5474</v>
      </c>
      <c r="I2244" s="9" t="s">
        <v>5410</v>
      </c>
      <c r="J2244" s="36">
        <f>IF(ISERROR(VLOOKUP(A2244&amp;I2244,'County-level Emissions Factors'!$E$2:$F$12273,2,FALSE)),0,VLOOKUP(A2244&amp;I2244,'County-level Emissions Factors'!$E$2:$F$12273,2,FALSE))</f>
        <v>13.31559942224362</v>
      </c>
      <c r="K2244" s="19" t="s">
        <v>5473</v>
      </c>
      <c r="L2244" s="19" t="s">
        <v>5474</v>
      </c>
      <c r="M2244" s="38">
        <f t="shared" si="35"/>
        <v>52.092312040271274</v>
      </c>
      <c r="N2244" s="9" t="s">
        <v>5475</v>
      </c>
    </row>
    <row r="2245" spans="1:14">
      <c r="A2245" s="31" t="s">
        <v>3888</v>
      </c>
      <c r="B2245" s="31" t="s">
        <v>3837</v>
      </c>
      <c r="C2245" s="31" t="s">
        <v>122</v>
      </c>
      <c r="D2245" s="31" t="s">
        <v>3889</v>
      </c>
      <c r="E2245" s="31" t="s">
        <v>17</v>
      </c>
      <c r="F2245" s="31" t="s">
        <v>3838</v>
      </c>
      <c r="G2245" s="24">
        <f>IF(ISERROR(VLOOKUP(A2245,'2011 County-Level Acres Tilled'!$A$2:$F$3069,6,FALSE)),0,VLOOKUP(A2245,'2011 County-Level Acres Tilled'!$A$2:$F$3069,6,FALSE))</f>
        <v>25379.000946341781</v>
      </c>
      <c r="H2245" s="32" t="s">
        <v>5474</v>
      </c>
      <c r="I2245" s="9" t="s">
        <v>5410</v>
      </c>
      <c r="J2245" s="36">
        <f>IF(ISERROR(VLOOKUP(A2245&amp;I2245,'County-level Emissions Factors'!$E$2:$F$12273,2,FALSE)),0,VLOOKUP(A2245&amp;I2245,'County-level Emissions Factors'!$E$2:$F$12273,2,FALSE))</f>
        <v>37.489864112274446</v>
      </c>
      <c r="K2245" s="19" t="s">
        <v>5473</v>
      </c>
      <c r="L2245" s="19" t="s">
        <v>5474</v>
      </c>
      <c r="M2245" s="38">
        <f t="shared" ref="M2245:M2308" si="36">G2245*J2245/2000</f>
        <v>475.727648391819</v>
      </c>
      <c r="N2245" s="9" t="s">
        <v>5475</v>
      </c>
    </row>
    <row r="2246" spans="1:14">
      <c r="A2246" s="31" t="s">
        <v>3890</v>
      </c>
      <c r="B2246" s="31" t="s">
        <v>3891</v>
      </c>
      <c r="C2246" s="31" t="s">
        <v>15</v>
      </c>
      <c r="D2246" s="31" t="s">
        <v>586</v>
      </c>
      <c r="E2246" s="31" t="s">
        <v>17</v>
      </c>
      <c r="F2246" s="31" t="s">
        <v>3892</v>
      </c>
      <c r="G2246" s="24">
        <f>IF(ISERROR(VLOOKUP(A2246,'2011 County-Level Acres Tilled'!$A$2:$F$3069,6,FALSE)),0,VLOOKUP(A2246,'2011 County-Level Acres Tilled'!$A$2:$F$3069,6,FALSE))</f>
        <v>59549.778298382924</v>
      </c>
      <c r="H2246" s="32" t="s">
        <v>5474</v>
      </c>
      <c r="I2246" s="9" t="s">
        <v>5410</v>
      </c>
      <c r="J2246" s="36">
        <f>IF(ISERROR(VLOOKUP(A2246&amp;I2246,'County-level Emissions Factors'!$E$2:$F$12273,2,FALSE)),0,VLOOKUP(A2246&amp;I2246,'County-level Emissions Factors'!$E$2:$F$12273,2,FALSE))</f>
        <v>33.591099476439794</v>
      </c>
      <c r="K2246" s="19" t="s">
        <v>5473</v>
      </c>
      <c r="L2246" s="19" t="s">
        <v>5474</v>
      </c>
      <c r="M2246" s="38">
        <f t="shared" si="36"/>
        <v>1000.1712633104582</v>
      </c>
      <c r="N2246" s="9" t="s">
        <v>5475</v>
      </c>
    </row>
    <row r="2247" spans="1:14">
      <c r="A2247" s="31" t="s">
        <v>3893</v>
      </c>
      <c r="B2247" s="31" t="s">
        <v>3891</v>
      </c>
      <c r="C2247" s="31" t="s">
        <v>20</v>
      </c>
      <c r="D2247" s="31" t="s">
        <v>3894</v>
      </c>
      <c r="E2247" s="31" t="s">
        <v>17</v>
      </c>
      <c r="F2247" s="31" t="s">
        <v>3892</v>
      </c>
      <c r="G2247" s="24">
        <f>IF(ISERROR(VLOOKUP(A2247,'2011 County-Level Acres Tilled'!$A$2:$F$3069,6,FALSE)),0,VLOOKUP(A2247,'2011 County-Level Acres Tilled'!$A$2:$F$3069,6,FALSE))</f>
        <v>4618.9235739524538</v>
      </c>
      <c r="H2247" s="32" t="s">
        <v>5474</v>
      </c>
      <c r="I2247" s="9" t="s">
        <v>5410</v>
      </c>
      <c r="J2247" s="36">
        <f>IF(ISERROR(VLOOKUP(A2247&amp;I2247,'County-level Emissions Factors'!$E$2:$F$12273,2,FALSE)),0,VLOOKUP(A2247&amp;I2247,'County-level Emissions Factors'!$E$2:$F$12273,2,FALSE))</f>
        <v>27.993404461687682</v>
      </c>
      <c r="K2247" s="19" t="s">
        <v>5473</v>
      </c>
      <c r="L2247" s="19" t="s">
        <v>5474</v>
      </c>
      <c r="M2247" s="38">
        <f t="shared" si="36"/>
        <v>64.649697891637516</v>
      </c>
      <c r="N2247" s="9" t="s">
        <v>5475</v>
      </c>
    </row>
    <row r="2248" spans="1:14">
      <c r="A2248" s="31" t="s">
        <v>3895</v>
      </c>
      <c r="B2248" s="31" t="s">
        <v>3891</v>
      </c>
      <c r="C2248" s="31" t="s">
        <v>23</v>
      </c>
      <c r="D2248" s="31" t="s">
        <v>3896</v>
      </c>
      <c r="E2248" s="31" t="s">
        <v>17</v>
      </c>
      <c r="F2248" s="31" t="s">
        <v>3892</v>
      </c>
      <c r="G2248" s="24">
        <f>IF(ISERROR(VLOOKUP(A2248,'2011 County-Level Acres Tilled'!$A$2:$F$3069,6,FALSE)),0,VLOOKUP(A2248,'2011 County-Level Acres Tilled'!$A$2:$F$3069,6,FALSE))</f>
        <v>31202.075236253761</v>
      </c>
      <c r="H2248" s="32" t="s">
        <v>5474</v>
      </c>
      <c r="I2248" s="9" t="s">
        <v>5410</v>
      </c>
      <c r="J2248" s="36">
        <f>IF(ISERROR(VLOOKUP(A2248&amp;I2248,'County-level Emissions Factors'!$E$2:$F$12273,2,FALSE)),0,VLOOKUP(A2248&amp;I2248,'County-level Emissions Factors'!$E$2:$F$12273,2,FALSE))</f>
        <v>41.738135860979469</v>
      </c>
      <c r="K2248" s="19" t="s">
        <v>5473</v>
      </c>
      <c r="L2248" s="19" t="s">
        <v>5474</v>
      </c>
      <c r="M2248" s="38">
        <f t="shared" si="36"/>
        <v>651.15822767763132</v>
      </c>
      <c r="N2248" s="9" t="s">
        <v>5475</v>
      </c>
    </row>
    <row r="2249" spans="1:14">
      <c r="A2249" s="31" t="s">
        <v>3897</v>
      </c>
      <c r="B2249" s="31" t="s">
        <v>3891</v>
      </c>
      <c r="C2249" s="31" t="s">
        <v>26</v>
      </c>
      <c r="D2249" s="31" t="s">
        <v>3724</v>
      </c>
      <c r="E2249" s="31" t="s">
        <v>17</v>
      </c>
      <c r="F2249" s="31" t="s">
        <v>3892</v>
      </c>
      <c r="G2249" s="24">
        <f>IF(ISERROR(VLOOKUP(A2249,'2011 County-Level Acres Tilled'!$A$2:$F$3069,6,FALSE)),0,VLOOKUP(A2249,'2011 County-Level Acres Tilled'!$A$2:$F$3069,6,FALSE))</f>
        <v>9706.2081503176723</v>
      </c>
      <c r="H2249" s="32" t="s">
        <v>5474</v>
      </c>
      <c r="I2249" s="9" t="s">
        <v>5410</v>
      </c>
      <c r="J2249" s="36">
        <f>IF(ISERROR(VLOOKUP(A2249&amp;I2249,'County-level Emissions Factors'!$E$2:$F$12273,2,FALSE)),0,VLOOKUP(A2249&amp;I2249,'County-level Emissions Factors'!$E$2:$F$12273,2,FALSE))</f>
        <v>43.619234746639087</v>
      </c>
      <c r="K2249" s="19" t="s">
        <v>5473</v>
      </c>
      <c r="L2249" s="19" t="s">
        <v>5474</v>
      </c>
      <c r="M2249" s="38">
        <f t="shared" si="36"/>
        <v>211.68868590422406</v>
      </c>
      <c r="N2249" s="9" t="s">
        <v>5475</v>
      </c>
    </row>
    <row r="2250" spans="1:14">
      <c r="A2250" s="31" t="s">
        <v>3898</v>
      </c>
      <c r="B2250" s="31" t="s">
        <v>3891</v>
      </c>
      <c r="C2250" s="31" t="s">
        <v>29</v>
      </c>
      <c r="D2250" s="31" t="s">
        <v>3899</v>
      </c>
      <c r="E2250" s="31" t="s">
        <v>17</v>
      </c>
      <c r="F2250" s="31" t="s">
        <v>3892</v>
      </c>
      <c r="G2250" s="24">
        <f>IF(ISERROR(VLOOKUP(A2250,'2011 County-Level Acres Tilled'!$A$2:$F$3069,6,FALSE)),0,VLOOKUP(A2250,'2011 County-Level Acres Tilled'!$A$2:$F$3069,6,FALSE))</f>
        <v>58551.061431696959</v>
      </c>
      <c r="H2250" s="32" t="s">
        <v>5474</v>
      </c>
      <c r="I2250" s="9" t="s">
        <v>5410</v>
      </c>
      <c r="J2250" s="36">
        <f>IF(ISERROR(VLOOKUP(A2250&amp;I2250,'County-level Emissions Factors'!$E$2:$F$12273,2,FALSE)),0,VLOOKUP(A2250&amp;I2250,'County-level Emissions Factors'!$E$2:$F$12273,2,FALSE))</f>
        <v>34.783903569150183</v>
      </c>
      <c r="K2250" s="19" t="s">
        <v>5473</v>
      </c>
      <c r="L2250" s="19" t="s">
        <v>5474</v>
      </c>
      <c r="M2250" s="38">
        <f t="shared" si="36"/>
        <v>1018.3172373557677</v>
      </c>
      <c r="N2250" s="9" t="s">
        <v>5475</v>
      </c>
    </row>
    <row r="2251" spans="1:14">
      <c r="A2251" s="31" t="s">
        <v>3900</v>
      </c>
      <c r="B2251" s="31" t="s">
        <v>3891</v>
      </c>
      <c r="C2251" s="31" t="s">
        <v>32</v>
      </c>
      <c r="D2251" s="31" t="s">
        <v>3901</v>
      </c>
      <c r="E2251" s="31" t="s">
        <v>17</v>
      </c>
      <c r="F2251" s="31" t="s">
        <v>3892</v>
      </c>
      <c r="G2251" s="24">
        <f>IF(ISERROR(VLOOKUP(A2251,'2011 County-Level Acres Tilled'!$A$2:$F$3069,6,FALSE)),0,VLOOKUP(A2251,'2011 County-Level Acres Tilled'!$A$2:$F$3069,6,FALSE))</f>
        <v>193479.27845345525</v>
      </c>
      <c r="H2251" s="32" t="s">
        <v>5474</v>
      </c>
      <c r="I2251" s="9" t="s">
        <v>5410</v>
      </c>
      <c r="J2251" s="36">
        <f>IF(ISERROR(VLOOKUP(A2251&amp;I2251,'County-level Emissions Factors'!$E$2:$F$12273,2,FALSE)),0,VLOOKUP(A2251&amp;I2251,'County-level Emissions Factors'!$E$2:$F$12273,2,FALSE))</f>
        <v>34.020814051748424</v>
      </c>
      <c r="K2251" s="19" t="s">
        <v>5473</v>
      </c>
      <c r="L2251" s="19" t="s">
        <v>5474</v>
      </c>
      <c r="M2251" s="38">
        <f t="shared" si="36"/>
        <v>3291.1612775657286</v>
      </c>
      <c r="N2251" s="9" t="s">
        <v>5475</v>
      </c>
    </row>
    <row r="2252" spans="1:14">
      <c r="A2252" s="31" t="s">
        <v>3902</v>
      </c>
      <c r="B2252" s="31" t="s">
        <v>3891</v>
      </c>
      <c r="C2252" s="31" t="s">
        <v>35</v>
      </c>
      <c r="D2252" s="31" t="s">
        <v>3903</v>
      </c>
      <c r="E2252" s="31" t="s">
        <v>17</v>
      </c>
      <c r="F2252" s="31" t="s">
        <v>3892</v>
      </c>
      <c r="G2252" s="24">
        <f>IF(ISERROR(VLOOKUP(A2252,'2011 County-Level Acres Tilled'!$A$2:$F$3069,6,FALSE)),0,VLOOKUP(A2252,'2011 County-Level Acres Tilled'!$A$2:$F$3069,6,FALSE))</f>
        <v>66507.282957102871</v>
      </c>
      <c r="H2252" s="32" t="s">
        <v>5474</v>
      </c>
      <c r="I2252" s="9" t="s">
        <v>5410</v>
      </c>
      <c r="J2252" s="36">
        <f>IF(ISERROR(VLOOKUP(A2252&amp;I2252,'County-level Emissions Factors'!$E$2:$F$12273,2,FALSE)),0,VLOOKUP(A2252&amp;I2252,'County-level Emissions Factors'!$E$2:$F$12273,2,FALSE))</f>
        <v>44.007726550079497</v>
      </c>
      <c r="K2252" s="19" t="s">
        <v>5473</v>
      </c>
      <c r="L2252" s="19" t="s">
        <v>5474</v>
      </c>
      <c r="M2252" s="38">
        <f t="shared" si="36"/>
        <v>1463.4171609824728</v>
      </c>
      <c r="N2252" s="9" t="s">
        <v>5475</v>
      </c>
    </row>
    <row r="2253" spans="1:14">
      <c r="A2253" s="31" t="s">
        <v>3904</v>
      </c>
      <c r="B2253" s="31" t="s">
        <v>3891</v>
      </c>
      <c r="C2253" s="31" t="s">
        <v>38</v>
      </c>
      <c r="D2253" s="31" t="s">
        <v>746</v>
      </c>
      <c r="E2253" s="31" t="s">
        <v>17</v>
      </c>
      <c r="F2253" s="31" t="s">
        <v>3892</v>
      </c>
      <c r="G2253" s="24">
        <f>IF(ISERROR(VLOOKUP(A2253,'2011 County-Level Acres Tilled'!$A$2:$F$3069,6,FALSE)),0,VLOOKUP(A2253,'2011 County-Level Acres Tilled'!$A$2:$F$3069,6,FALSE))</f>
        <v>47180.126849894252</v>
      </c>
      <c r="H2253" s="32" t="s">
        <v>5474</v>
      </c>
      <c r="I2253" s="9" t="s">
        <v>5410</v>
      </c>
      <c r="J2253" s="36">
        <f>IF(ISERROR(VLOOKUP(A2253&amp;I2253,'County-level Emissions Factors'!$E$2:$F$12273,2,FALSE)),0,VLOOKUP(A2253&amp;I2253,'County-level Emissions Factors'!$E$2:$F$12273,2,FALSE))</f>
        <v>48.609786324786313</v>
      </c>
      <c r="K2253" s="19" t="s">
        <v>5473</v>
      </c>
      <c r="L2253" s="19" t="s">
        <v>5474</v>
      </c>
      <c r="M2253" s="38">
        <f t="shared" si="36"/>
        <v>1146.7079424748365</v>
      </c>
      <c r="N2253" s="9" t="s">
        <v>5475</v>
      </c>
    </row>
    <row r="2254" spans="1:14">
      <c r="A2254" s="31" t="s">
        <v>3905</v>
      </c>
      <c r="B2254" s="31" t="s">
        <v>3891</v>
      </c>
      <c r="C2254" s="31" t="s">
        <v>41</v>
      </c>
      <c r="D2254" s="31" t="s">
        <v>3906</v>
      </c>
      <c r="E2254" s="31" t="s">
        <v>17</v>
      </c>
      <c r="F2254" s="31" t="s">
        <v>3892</v>
      </c>
      <c r="G2254" s="24">
        <f>IF(ISERROR(VLOOKUP(A2254,'2011 County-Level Acres Tilled'!$A$2:$F$3069,6,FALSE)),0,VLOOKUP(A2254,'2011 County-Level Acres Tilled'!$A$2:$F$3069,6,FALSE))</f>
        <v>21414.895417957676</v>
      </c>
      <c r="H2254" s="32" t="s">
        <v>5474</v>
      </c>
      <c r="I2254" s="9" t="s">
        <v>5410</v>
      </c>
      <c r="J2254" s="36">
        <f>IF(ISERROR(VLOOKUP(A2254&amp;I2254,'County-level Emissions Factors'!$E$2:$F$12273,2,FALSE)),0,VLOOKUP(A2254&amp;I2254,'County-level Emissions Factors'!$E$2:$F$12273,2,FALSE))</f>
        <v>34.108719851576993</v>
      </c>
      <c r="K2254" s="19" t="s">
        <v>5473</v>
      </c>
      <c r="L2254" s="19" t="s">
        <v>5474</v>
      </c>
      <c r="M2254" s="38">
        <f t="shared" si="36"/>
        <v>365.21733423096907</v>
      </c>
      <c r="N2254" s="9" t="s">
        <v>5475</v>
      </c>
    </row>
    <row r="2255" spans="1:14">
      <c r="A2255" s="31" t="s">
        <v>3907</v>
      </c>
      <c r="B2255" s="31" t="s">
        <v>3891</v>
      </c>
      <c r="C2255" s="31" t="s">
        <v>44</v>
      </c>
      <c r="D2255" s="31" t="s">
        <v>36</v>
      </c>
      <c r="E2255" s="31" t="s">
        <v>17</v>
      </c>
      <c r="F2255" s="31" t="s">
        <v>3892</v>
      </c>
      <c r="G2255" s="24">
        <f>IF(ISERROR(VLOOKUP(A2255,'2011 County-Level Acres Tilled'!$A$2:$F$3069,6,FALSE)),0,VLOOKUP(A2255,'2011 County-Level Acres Tilled'!$A$2:$F$3069,6,FALSE))</f>
        <v>34904.819807531712</v>
      </c>
      <c r="H2255" s="32" t="s">
        <v>5474</v>
      </c>
      <c r="I2255" s="9" t="s">
        <v>5410</v>
      </c>
      <c r="J2255" s="36">
        <f>IF(ISERROR(VLOOKUP(A2255&amp;I2255,'County-level Emissions Factors'!$E$2:$F$12273,2,FALSE)),0,VLOOKUP(A2255&amp;I2255,'County-level Emissions Factors'!$E$2:$F$12273,2,FALSE))</f>
        <v>31.2657223796034</v>
      </c>
      <c r="K2255" s="19" t="s">
        <v>5473</v>
      </c>
      <c r="L2255" s="19" t="s">
        <v>5474</v>
      </c>
      <c r="M2255" s="38">
        <f t="shared" si="36"/>
        <v>545.66220290618412</v>
      </c>
      <c r="N2255" s="9" t="s">
        <v>5475</v>
      </c>
    </row>
    <row r="2256" spans="1:14">
      <c r="A2256" s="31" t="s">
        <v>3908</v>
      </c>
      <c r="B2256" s="31" t="s">
        <v>3891</v>
      </c>
      <c r="C2256" s="31" t="s">
        <v>47</v>
      </c>
      <c r="D2256" s="31" t="s">
        <v>3909</v>
      </c>
      <c r="E2256" s="31" t="s">
        <v>17</v>
      </c>
      <c r="F2256" s="31" t="s">
        <v>3892</v>
      </c>
      <c r="G2256" s="24">
        <f>IF(ISERROR(VLOOKUP(A2256,'2011 County-Level Acres Tilled'!$A$2:$F$3069,6,FALSE)),0,VLOOKUP(A2256,'2011 County-Level Acres Tilled'!$A$2:$F$3069,6,FALSE))</f>
        <v>25255.240700773909</v>
      </c>
      <c r="H2256" s="32" t="s">
        <v>5474</v>
      </c>
      <c r="I2256" s="9" t="s">
        <v>5410</v>
      </c>
      <c r="J2256" s="36">
        <f>IF(ISERROR(VLOOKUP(A2256&amp;I2256,'County-level Emissions Factors'!$E$2:$F$12273,2,FALSE)),0,VLOOKUP(A2256&amp;I2256,'County-level Emissions Factors'!$E$2:$F$12273,2,FALSE))</f>
        <v>37.990957155879677</v>
      </c>
      <c r="K2256" s="19" t="s">
        <v>5473</v>
      </c>
      <c r="L2256" s="19" t="s">
        <v>5474</v>
      </c>
      <c r="M2256" s="38">
        <f t="shared" si="36"/>
        <v>479.7353837122651</v>
      </c>
      <c r="N2256" s="9" t="s">
        <v>5475</v>
      </c>
    </row>
    <row r="2257" spans="1:14">
      <c r="A2257" s="31" t="s">
        <v>3910</v>
      </c>
      <c r="B2257" s="31" t="s">
        <v>3891</v>
      </c>
      <c r="C2257" s="31" t="s">
        <v>50</v>
      </c>
      <c r="D2257" s="31" t="s">
        <v>2114</v>
      </c>
      <c r="E2257" s="31" t="s">
        <v>17</v>
      </c>
      <c r="F2257" s="31" t="s">
        <v>3892</v>
      </c>
      <c r="G2257" s="24">
        <f>IF(ISERROR(VLOOKUP(A2257,'2011 County-Level Acres Tilled'!$A$2:$F$3069,6,FALSE)),0,VLOOKUP(A2257,'2011 County-Level Acres Tilled'!$A$2:$F$3069,6,FALSE))</f>
        <v>330.31818181818159</v>
      </c>
      <c r="H2257" s="32" t="s">
        <v>5474</v>
      </c>
      <c r="I2257" s="9" t="s">
        <v>5410</v>
      </c>
      <c r="J2257" s="36">
        <f>IF(ISERROR(VLOOKUP(A2257&amp;I2257,'County-level Emissions Factors'!$E$2:$F$12273,2,FALSE)),0,VLOOKUP(A2257&amp;I2257,'County-level Emissions Factors'!$E$2:$F$12273,2,FALSE))</f>
        <v>48.337142857142858</v>
      </c>
      <c r="K2257" s="19" t="s">
        <v>5473</v>
      </c>
      <c r="L2257" s="19" t="s">
        <v>5474</v>
      </c>
      <c r="M2257" s="38">
        <f t="shared" si="36"/>
        <v>7.9833185714285655</v>
      </c>
      <c r="N2257" s="9" t="s">
        <v>5475</v>
      </c>
    </row>
    <row r="2258" spans="1:14">
      <c r="A2258" s="31" t="s">
        <v>3911</v>
      </c>
      <c r="B2258" s="31" t="s">
        <v>3891</v>
      </c>
      <c r="C2258" s="31" t="s">
        <v>53</v>
      </c>
      <c r="D2258" s="31" t="s">
        <v>2882</v>
      </c>
      <c r="E2258" s="31" t="s">
        <v>17</v>
      </c>
      <c r="F2258" s="31" t="s">
        <v>3892</v>
      </c>
      <c r="G2258" s="24">
        <f>IF(ISERROR(VLOOKUP(A2258,'2011 County-Level Acres Tilled'!$A$2:$F$3069,6,FALSE)),0,VLOOKUP(A2258,'2011 County-Level Acres Tilled'!$A$2:$F$3069,6,FALSE))</f>
        <v>8408.9487052352706</v>
      </c>
      <c r="H2258" s="32" t="s">
        <v>5474</v>
      </c>
      <c r="I2258" s="9" t="s">
        <v>5410</v>
      </c>
      <c r="J2258" s="36">
        <f>IF(ISERROR(VLOOKUP(A2258&amp;I2258,'County-level Emissions Factors'!$E$2:$F$12273,2,FALSE)),0,VLOOKUP(A2258&amp;I2258,'County-level Emissions Factors'!$E$2:$F$12273,2,FALSE))</f>
        <v>33.861573033707863</v>
      </c>
      <c r="K2258" s="19" t="s">
        <v>5473</v>
      </c>
      <c r="L2258" s="19" t="s">
        <v>5474</v>
      </c>
      <c r="M2258" s="38">
        <f t="shared" si="36"/>
        <v>142.37011535951365</v>
      </c>
      <c r="N2258" s="9" t="s">
        <v>5475</v>
      </c>
    </row>
    <row r="2259" spans="1:14">
      <c r="A2259" s="31" t="s">
        <v>3912</v>
      </c>
      <c r="B2259" s="31" t="s">
        <v>3891</v>
      </c>
      <c r="C2259" s="31" t="s">
        <v>56</v>
      </c>
      <c r="D2259" s="31" t="s">
        <v>3913</v>
      </c>
      <c r="E2259" s="31" t="s">
        <v>17</v>
      </c>
      <c r="F2259" s="31" t="s">
        <v>3892</v>
      </c>
      <c r="G2259" s="24">
        <f>IF(ISERROR(VLOOKUP(A2259,'2011 County-Level Acres Tilled'!$A$2:$F$3069,6,FALSE)),0,VLOOKUP(A2259,'2011 County-Level Acres Tilled'!$A$2:$F$3069,6,FALSE))</f>
        <v>56138.517126210267</v>
      </c>
      <c r="H2259" s="32" t="s">
        <v>5474</v>
      </c>
      <c r="I2259" s="9" t="s">
        <v>5410</v>
      </c>
      <c r="J2259" s="36">
        <f>IF(ISERROR(VLOOKUP(A2259&amp;I2259,'County-level Emissions Factors'!$E$2:$F$12273,2,FALSE)),0,VLOOKUP(A2259&amp;I2259,'County-level Emissions Factors'!$E$2:$F$12273,2,FALSE))</f>
        <v>43.72548872180451</v>
      </c>
      <c r="K2259" s="19" t="s">
        <v>5473</v>
      </c>
      <c r="L2259" s="19" t="s">
        <v>5474</v>
      </c>
      <c r="M2259" s="38">
        <f t="shared" si="36"/>
        <v>1227.3420487304682</v>
      </c>
      <c r="N2259" s="9" t="s">
        <v>5475</v>
      </c>
    </row>
    <row r="2260" spans="1:14">
      <c r="A2260" s="31" t="s">
        <v>3914</v>
      </c>
      <c r="B2260" s="31" t="s">
        <v>3891</v>
      </c>
      <c r="C2260" s="31" t="s">
        <v>59</v>
      </c>
      <c r="D2260" s="31" t="s">
        <v>3915</v>
      </c>
      <c r="E2260" s="31" t="s">
        <v>17</v>
      </c>
      <c r="F2260" s="31" t="s">
        <v>3892</v>
      </c>
      <c r="G2260" s="24">
        <f>IF(ISERROR(VLOOKUP(A2260,'2011 County-Level Acres Tilled'!$A$2:$F$3069,6,FALSE)),0,VLOOKUP(A2260,'2011 County-Level Acres Tilled'!$A$2:$F$3069,6,FALSE))</f>
        <v>95250.400716272401</v>
      </c>
      <c r="H2260" s="32" t="s">
        <v>5474</v>
      </c>
      <c r="I2260" s="9" t="s">
        <v>5410</v>
      </c>
      <c r="J2260" s="36">
        <f>IF(ISERROR(VLOOKUP(A2260&amp;I2260,'County-level Emissions Factors'!$E$2:$F$12273,2,FALSE)),0,VLOOKUP(A2260&amp;I2260,'County-level Emissions Factors'!$E$2:$F$12273,2,FALSE))</f>
        <v>28.55901657337284</v>
      </c>
      <c r="K2260" s="19" t="s">
        <v>5473</v>
      </c>
      <c r="L2260" s="19" t="s">
        <v>5474</v>
      </c>
      <c r="M2260" s="38">
        <f t="shared" si="36"/>
        <v>1360.128886338214</v>
      </c>
      <c r="N2260" s="9" t="s">
        <v>5475</v>
      </c>
    </row>
    <row r="2261" spans="1:14">
      <c r="A2261" s="31" t="s">
        <v>3916</v>
      </c>
      <c r="B2261" s="31" t="s">
        <v>3891</v>
      </c>
      <c r="C2261" s="31" t="s">
        <v>62</v>
      </c>
      <c r="D2261" s="31" t="s">
        <v>3917</v>
      </c>
      <c r="E2261" s="31" t="s">
        <v>17</v>
      </c>
      <c r="F2261" s="31" t="s">
        <v>3892</v>
      </c>
      <c r="G2261" s="24">
        <f>IF(ISERROR(VLOOKUP(A2261,'2011 County-Level Acres Tilled'!$A$2:$F$3069,6,FALSE)),0,VLOOKUP(A2261,'2011 County-Level Acres Tilled'!$A$2:$F$3069,6,FALSE))</f>
        <v>15690.517684703722</v>
      </c>
      <c r="H2261" s="32" t="s">
        <v>5474</v>
      </c>
      <c r="I2261" s="9" t="s">
        <v>5410</v>
      </c>
      <c r="J2261" s="36">
        <f>IF(ISERROR(VLOOKUP(A2261&amp;I2261,'County-level Emissions Factors'!$E$2:$F$12273,2,FALSE)),0,VLOOKUP(A2261&amp;I2261,'County-level Emissions Factors'!$E$2:$F$12273,2,FALSE))</f>
        <v>33.907051282051285</v>
      </c>
      <c r="K2261" s="19" t="s">
        <v>5473</v>
      </c>
      <c r="L2261" s="19" t="s">
        <v>5474</v>
      </c>
      <c r="M2261" s="38">
        <f t="shared" si="36"/>
        <v>266.00959388859087</v>
      </c>
      <c r="N2261" s="9" t="s">
        <v>5475</v>
      </c>
    </row>
    <row r="2262" spans="1:14">
      <c r="A2262" s="31" t="s">
        <v>3918</v>
      </c>
      <c r="B2262" s="31" t="s">
        <v>3891</v>
      </c>
      <c r="C2262" s="31" t="s">
        <v>65</v>
      </c>
      <c r="D2262" s="31" t="s">
        <v>3919</v>
      </c>
      <c r="E2262" s="31" t="s">
        <v>17</v>
      </c>
      <c r="F2262" s="31" t="s">
        <v>3892</v>
      </c>
      <c r="G2262" s="24">
        <f>IF(ISERROR(VLOOKUP(A2262,'2011 County-Level Acres Tilled'!$A$2:$F$3069,6,FALSE)),0,VLOOKUP(A2262,'2011 County-Level Acres Tilled'!$A$2:$F$3069,6,FALSE))</f>
        <v>9569.888459829941</v>
      </c>
      <c r="H2262" s="32" t="s">
        <v>5474</v>
      </c>
      <c r="I2262" s="9" t="s">
        <v>5410</v>
      </c>
      <c r="J2262" s="36">
        <f>IF(ISERROR(VLOOKUP(A2262&amp;I2262,'County-level Emissions Factors'!$E$2:$F$12273,2,FALSE)),0,VLOOKUP(A2262&amp;I2262,'County-level Emissions Factors'!$E$2:$F$12273,2,FALSE))</f>
        <v>44.64</v>
      </c>
      <c r="K2262" s="19" t="s">
        <v>5473</v>
      </c>
      <c r="L2262" s="19" t="s">
        <v>5474</v>
      </c>
      <c r="M2262" s="38">
        <f t="shared" si="36"/>
        <v>213.59991042340428</v>
      </c>
      <c r="N2262" s="9" t="s">
        <v>5475</v>
      </c>
    </row>
    <row r="2263" spans="1:14">
      <c r="A2263" s="31" t="s">
        <v>3920</v>
      </c>
      <c r="B2263" s="31" t="s">
        <v>3891</v>
      </c>
      <c r="C2263" s="31" t="s">
        <v>68</v>
      </c>
      <c r="D2263" s="31" t="s">
        <v>1321</v>
      </c>
      <c r="E2263" s="31" t="s">
        <v>17</v>
      </c>
      <c r="F2263" s="31" t="s">
        <v>3892</v>
      </c>
      <c r="G2263" s="24">
        <f>IF(ISERROR(VLOOKUP(A2263,'2011 County-Level Acres Tilled'!$A$2:$F$3069,6,FALSE)),0,VLOOKUP(A2263,'2011 County-Level Acres Tilled'!$A$2:$F$3069,6,FALSE))</f>
        <v>16062.860813483459</v>
      </c>
      <c r="H2263" s="32" t="s">
        <v>5474</v>
      </c>
      <c r="I2263" s="9" t="s">
        <v>5410</v>
      </c>
      <c r="J2263" s="36">
        <f>IF(ISERROR(VLOOKUP(A2263&amp;I2263,'County-level Emissions Factors'!$E$2:$F$12273,2,FALSE)),0,VLOOKUP(A2263&amp;I2263,'County-level Emissions Factors'!$E$2:$F$12273,2,FALSE))</f>
        <v>32.602408026755846</v>
      </c>
      <c r="K2263" s="19" t="s">
        <v>5473</v>
      </c>
      <c r="L2263" s="19" t="s">
        <v>5474</v>
      </c>
      <c r="M2263" s="38">
        <f t="shared" si="36"/>
        <v>261.84397115908757</v>
      </c>
      <c r="N2263" s="9" t="s">
        <v>5475</v>
      </c>
    </row>
    <row r="2264" spans="1:14">
      <c r="A2264" s="31" t="s">
        <v>3921</v>
      </c>
      <c r="B2264" s="31" t="s">
        <v>3891</v>
      </c>
      <c r="C2264" s="31" t="s">
        <v>71</v>
      </c>
      <c r="D2264" s="31" t="s">
        <v>352</v>
      </c>
      <c r="E2264" s="31" t="s">
        <v>17</v>
      </c>
      <c r="F2264" s="31" t="s">
        <v>3892</v>
      </c>
      <c r="G2264" s="24">
        <f>IF(ISERROR(VLOOKUP(A2264,'2011 County-Level Acres Tilled'!$A$2:$F$3069,6,FALSE)),0,VLOOKUP(A2264,'2011 County-Level Acres Tilled'!$A$2:$F$3069,6,FALSE))</f>
        <v>37872.356918222169</v>
      </c>
      <c r="H2264" s="32" t="s">
        <v>5474</v>
      </c>
      <c r="I2264" s="9" t="s">
        <v>5410</v>
      </c>
      <c r="J2264" s="36">
        <f>IF(ISERROR(VLOOKUP(A2264&amp;I2264,'County-level Emissions Factors'!$E$2:$F$12273,2,FALSE)),0,VLOOKUP(A2264&amp;I2264,'County-level Emissions Factors'!$E$2:$F$12273,2,FALSE))</f>
        <v>35.349847795123857</v>
      </c>
      <c r="K2264" s="19" t="s">
        <v>5473</v>
      </c>
      <c r="L2264" s="19" t="s">
        <v>5474</v>
      </c>
      <c r="M2264" s="38">
        <f t="shared" si="36"/>
        <v>669.39102635087977</v>
      </c>
      <c r="N2264" s="9" t="s">
        <v>5475</v>
      </c>
    </row>
    <row r="2265" spans="1:14">
      <c r="A2265" s="31" t="s">
        <v>3922</v>
      </c>
      <c r="B2265" s="31" t="s">
        <v>3891</v>
      </c>
      <c r="C2265" s="31" t="s">
        <v>74</v>
      </c>
      <c r="D2265" s="31" t="s">
        <v>358</v>
      </c>
      <c r="E2265" s="31" t="s">
        <v>17</v>
      </c>
      <c r="F2265" s="31" t="s">
        <v>3892</v>
      </c>
      <c r="G2265" s="24">
        <f>IF(ISERROR(VLOOKUP(A2265,'2011 County-Level Acres Tilled'!$A$2:$F$3069,6,FALSE)),0,VLOOKUP(A2265,'2011 County-Level Acres Tilled'!$A$2:$F$3069,6,FALSE))</f>
        <v>64157.618987864735</v>
      </c>
      <c r="H2265" s="32" t="s">
        <v>5474</v>
      </c>
      <c r="I2265" s="9" t="s">
        <v>5410</v>
      </c>
      <c r="J2265" s="36">
        <f>IF(ISERROR(VLOOKUP(A2265&amp;I2265,'County-level Emissions Factors'!$E$2:$F$12273,2,FALSE)),0,VLOOKUP(A2265&amp;I2265,'County-level Emissions Factors'!$E$2:$F$12273,2,FALSE))</f>
        <v>50.514033680834004</v>
      </c>
      <c r="K2265" s="19" t="s">
        <v>5473</v>
      </c>
      <c r="L2265" s="19" t="s">
        <v>5474</v>
      </c>
      <c r="M2265" s="38">
        <f t="shared" si="36"/>
        <v>1620.4300632175573</v>
      </c>
      <c r="N2265" s="9" t="s">
        <v>5475</v>
      </c>
    </row>
    <row r="2266" spans="1:14">
      <c r="A2266" s="31" t="s">
        <v>3923</v>
      </c>
      <c r="B2266" s="31" t="s">
        <v>3891</v>
      </c>
      <c r="C2266" s="31" t="s">
        <v>77</v>
      </c>
      <c r="D2266" s="31" t="s">
        <v>1327</v>
      </c>
      <c r="E2266" s="31" t="s">
        <v>17</v>
      </c>
      <c r="F2266" s="31" t="s">
        <v>3892</v>
      </c>
      <c r="G2266" s="24">
        <f>IF(ISERROR(VLOOKUP(A2266,'2011 County-Level Acres Tilled'!$A$2:$F$3069,6,FALSE)),0,VLOOKUP(A2266,'2011 County-Level Acres Tilled'!$A$2:$F$3069,6,FALSE))</f>
        <v>94688.977772698636</v>
      </c>
      <c r="H2266" s="32" t="s">
        <v>5474</v>
      </c>
      <c r="I2266" s="9" t="s">
        <v>5410</v>
      </c>
      <c r="J2266" s="36">
        <f>IF(ISERROR(VLOOKUP(A2266&amp;I2266,'County-level Emissions Factors'!$E$2:$F$12273,2,FALSE)),0,VLOOKUP(A2266&amp;I2266,'County-level Emissions Factors'!$E$2:$F$12273,2,FALSE))</f>
        <v>47.477750000000007</v>
      </c>
      <c r="K2266" s="19" t="s">
        <v>5473</v>
      </c>
      <c r="L2266" s="19" t="s">
        <v>5474</v>
      </c>
      <c r="M2266" s="38">
        <f t="shared" si="36"/>
        <v>2247.8098072238718</v>
      </c>
      <c r="N2266" s="9" t="s">
        <v>5475</v>
      </c>
    </row>
    <row r="2267" spans="1:14">
      <c r="A2267" s="31" t="s">
        <v>3924</v>
      </c>
      <c r="B2267" s="31" t="s">
        <v>3891</v>
      </c>
      <c r="C2267" s="31" t="s">
        <v>80</v>
      </c>
      <c r="D2267" s="31" t="s">
        <v>3925</v>
      </c>
      <c r="E2267" s="31" t="s">
        <v>17</v>
      </c>
      <c r="F2267" s="31" t="s">
        <v>3892</v>
      </c>
      <c r="G2267" s="24">
        <f>IF(ISERROR(VLOOKUP(A2267,'2011 County-Level Acres Tilled'!$A$2:$F$3069,6,FALSE)),0,VLOOKUP(A2267,'2011 County-Level Acres Tilled'!$A$2:$F$3069,6,FALSE))</f>
        <v>45887.68928918345</v>
      </c>
      <c r="H2267" s="32" t="s">
        <v>5474</v>
      </c>
      <c r="I2267" s="9" t="s">
        <v>5410</v>
      </c>
      <c r="J2267" s="36">
        <f>IF(ISERROR(VLOOKUP(A2267&amp;I2267,'County-level Emissions Factors'!$E$2:$F$12273,2,FALSE)),0,VLOOKUP(A2267&amp;I2267,'County-level Emissions Factors'!$E$2:$F$12273,2,FALSE))</f>
        <v>35.929533821470386</v>
      </c>
      <c r="K2267" s="19" t="s">
        <v>5473</v>
      </c>
      <c r="L2267" s="19" t="s">
        <v>5474</v>
      </c>
      <c r="M2267" s="38">
        <f t="shared" si="36"/>
        <v>824.36164215242059</v>
      </c>
      <c r="N2267" s="9" t="s">
        <v>5475</v>
      </c>
    </row>
    <row r="2268" spans="1:14">
      <c r="A2268" s="31" t="s">
        <v>3926</v>
      </c>
      <c r="B2268" s="31" t="s">
        <v>3891</v>
      </c>
      <c r="C2268" s="31" t="s">
        <v>83</v>
      </c>
      <c r="D2268" s="31" t="s">
        <v>1483</v>
      </c>
      <c r="E2268" s="31" t="s">
        <v>17</v>
      </c>
      <c r="F2268" s="31" t="s">
        <v>3892</v>
      </c>
      <c r="G2268" s="24">
        <f>IF(ISERROR(VLOOKUP(A2268,'2011 County-Level Acres Tilled'!$A$2:$F$3069,6,FALSE)),0,VLOOKUP(A2268,'2011 County-Level Acres Tilled'!$A$2:$F$3069,6,FALSE))</f>
        <v>1641.2996400205695</v>
      </c>
      <c r="H2268" s="32" t="s">
        <v>5474</v>
      </c>
      <c r="I2268" s="9" t="s">
        <v>5410</v>
      </c>
      <c r="J2268" s="36">
        <f>IF(ISERROR(VLOOKUP(A2268&amp;I2268,'County-level Emissions Factors'!$E$2:$F$12273,2,FALSE)),0,VLOOKUP(A2268&amp;I2268,'County-level Emissions Factors'!$E$2:$F$12273,2,FALSE))</f>
        <v>29.127388535031848</v>
      </c>
      <c r="K2268" s="19" t="s">
        <v>5473</v>
      </c>
      <c r="L2268" s="19" t="s">
        <v>5474</v>
      </c>
      <c r="M2268" s="38">
        <f t="shared" si="36"/>
        <v>23.903386158643521</v>
      </c>
      <c r="N2268" s="9" t="s">
        <v>5475</v>
      </c>
    </row>
    <row r="2269" spans="1:14">
      <c r="A2269" s="31" t="s">
        <v>3927</v>
      </c>
      <c r="B2269" s="31" t="s">
        <v>3891</v>
      </c>
      <c r="C2269" s="31" t="s">
        <v>86</v>
      </c>
      <c r="D2269" s="31" t="s">
        <v>1778</v>
      </c>
      <c r="E2269" s="31" t="s">
        <v>17</v>
      </c>
      <c r="F2269" s="31" t="s">
        <v>3892</v>
      </c>
      <c r="G2269" s="24">
        <f>IF(ISERROR(VLOOKUP(A2269,'2011 County-Level Acres Tilled'!$A$2:$F$3069,6,FALSE)),0,VLOOKUP(A2269,'2011 County-Level Acres Tilled'!$A$2:$F$3069,6,FALSE))</f>
        <v>1664.892506142505</v>
      </c>
      <c r="H2269" s="32" t="s">
        <v>5474</v>
      </c>
      <c r="I2269" s="9" t="s">
        <v>5410</v>
      </c>
      <c r="J2269" s="36">
        <f>IF(ISERROR(VLOOKUP(A2269&amp;I2269,'County-level Emissions Factors'!$E$2:$F$12273,2,FALSE)),0,VLOOKUP(A2269&amp;I2269,'County-level Emissions Factors'!$E$2:$F$12273,2,FALSE))</f>
        <v>60.210960518562167</v>
      </c>
      <c r="K2269" s="19" t="s">
        <v>5473</v>
      </c>
      <c r="L2269" s="19" t="s">
        <v>5474</v>
      </c>
      <c r="M2269" s="38">
        <f t="shared" si="36"/>
        <v>50.122388477498191</v>
      </c>
      <c r="N2269" s="9" t="s">
        <v>5475</v>
      </c>
    </row>
    <row r="2270" spans="1:14">
      <c r="A2270" s="31" t="s">
        <v>3928</v>
      </c>
      <c r="B2270" s="31" t="s">
        <v>3891</v>
      </c>
      <c r="C2270" s="31" t="s">
        <v>89</v>
      </c>
      <c r="D2270" s="31" t="s">
        <v>3271</v>
      </c>
      <c r="E2270" s="31" t="s">
        <v>17</v>
      </c>
      <c r="F2270" s="31" t="s">
        <v>3892</v>
      </c>
      <c r="G2270" s="24">
        <f>IF(ISERROR(VLOOKUP(A2270,'2011 County-Level Acres Tilled'!$A$2:$F$3069,6,FALSE)),0,VLOOKUP(A2270,'2011 County-Level Acres Tilled'!$A$2:$F$3069,6,FALSE))</f>
        <v>65582.578686408262</v>
      </c>
      <c r="H2270" s="32" t="s">
        <v>5474</v>
      </c>
      <c r="I2270" s="9" t="s">
        <v>5410</v>
      </c>
      <c r="J2270" s="36">
        <f>IF(ISERROR(VLOOKUP(A2270&amp;I2270,'County-level Emissions Factors'!$E$2:$F$12273,2,FALSE)),0,VLOOKUP(A2270&amp;I2270,'County-level Emissions Factors'!$E$2:$F$12273,2,FALSE))</f>
        <v>33.185685135771472</v>
      </c>
      <c r="K2270" s="19" t="s">
        <v>5473</v>
      </c>
      <c r="L2270" s="19" t="s">
        <v>5474</v>
      </c>
      <c r="M2270" s="38">
        <f t="shared" si="36"/>
        <v>1088.2014033395508</v>
      </c>
      <c r="N2270" s="9" t="s">
        <v>5475</v>
      </c>
    </row>
    <row r="2271" spans="1:14">
      <c r="A2271" s="31" t="s">
        <v>3929</v>
      </c>
      <c r="B2271" s="31" t="s">
        <v>3891</v>
      </c>
      <c r="C2271" s="31" t="s">
        <v>92</v>
      </c>
      <c r="D2271" s="31" t="s">
        <v>102</v>
      </c>
      <c r="E2271" s="31" t="s">
        <v>17</v>
      </c>
      <c r="F2271" s="31" t="s">
        <v>3892</v>
      </c>
      <c r="G2271" s="24">
        <f>IF(ISERROR(VLOOKUP(A2271,'2011 County-Level Acres Tilled'!$A$2:$F$3069,6,FALSE)),0,VLOOKUP(A2271,'2011 County-Level Acres Tilled'!$A$2:$F$3069,6,FALSE))</f>
        <v>15255.493971773032</v>
      </c>
      <c r="H2271" s="32" t="s">
        <v>5474</v>
      </c>
      <c r="I2271" s="9" t="s">
        <v>5410</v>
      </c>
      <c r="J2271" s="36">
        <f>IF(ISERROR(VLOOKUP(A2271&amp;I2271,'County-level Emissions Factors'!$E$2:$F$12273,2,FALSE)),0,VLOOKUP(A2271&amp;I2271,'County-level Emissions Factors'!$E$2:$F$12273,2,FALSE))</f>
        <v>42.956870748299323</v>
      </c>
      <c r="K2271" s="19" t="s">
        <v>5473</v>
      </c>
      <c r="L2271" s="19" t="s">
        <v>5474</v>
      </c>
      <c r="M2271" s="38">
        <f t="shared" si="36"/>
        <v>327.6641413734568</v>
      </c>
      <c r="N2271" s="9" t="s">
        <v>5475</v>
      </c>
    </row>
    <row r="2272" spans="1:14">
      <c r="A2272" s="31" t="s">
        <v>3930</v>
      </c>
      <c r="B2272" s="31" t="s">
        <v>3891</v>
      </c>
      <c r="C2272" s="31" t="s">
        <v>95</v>
      </c>
      <c r="D2272" s="31" t="s">
        <v>3931</v>
      </c>
      <c r="E2272" s="31" t="s">
        <v>17</v>
      </c>
      <c r="F2272" s="31" t="s">
        <v>3892</v>
      </c>
      <c r="G2272" s="24">
        <f>IF(ISERROR(VLOOKUP(A2272,'2011 County-Level Acres Tilled'!$A$2:$F$3069,6,FALSE)),0,VLOOKUP(A2272,'2011 County-Level Acres Tilled'!$A$2:$F$3069,6,FALSE))</f>
        <v>1355.1466275659816</v>
      </c>
      <c r="H2272" s="32" t="s">
        <v>5474</v>
      </c>
      <c r="I2272" s="9" t="s">
        <v>5410</v>
      </c>
      <c r="J2272" s="36">
        <f>IF(ISERROR(VLOOKUP(A2272&amp;I2272,'County-level Emissions Factors'!$E$2:$F$12273,2,FALSE)),0,VLOOKUP(A2272&amp;I2272,'County-level Emissions Factors'!$E$2:$F$12273,2,FALSE))</f>
        <v>26.924137931034483</v>
      </c>
      <c r="K2272" s="19" t="s">
        <v>5473</v>
      </c>
      <c r="L2272" s="19" t="s">
        <v>5474</v>
      </c>
      <c r="M2272" s="38">
        <f t="shared" si="36"/>
        <v>18.243077358681351</v>
      </c>
      <c r="N2272" s="9" t="s">
        <v>5475</v>
      </c>
    </row>
    <row r="2273" spans="1:14">
      <c r="A2273" s="31" t="s">
        <v>3932</v>
      </c>
      <c r="B2273" s="31" t="s">
        <v>3891</v>
      </c>
      <c r="C2273" s="31" t="s">
        <v>98</v>
      </c>
      <c r="D2273" s="31" t="s">
        <v>105</v>
      </c>
      <c r="E2273" s="31" t="s">
        <v>17</v>
      </c>
      <c r="F2273" s="31" t="s">
        <v>3892</v>
      </c>
      <c r="G2273" s="24">
        <f>IF(ISERROR(VLOOKUP(A2273,'2011 County-Level Acres Tilled'!$A$2:$F$3069,6,FALSE)),0,VLOOKUP(A2273,'2011 County-Level Acres Tilled'!$A$2:$F$3069,6,FALSE))</f>
        <v>153939.22918690351</v>
      </c>
      <c r="H2273" s="32" t="s">
        <v>5474</v>
      </c>
      <c r="I2273" s="9" t="s">
        <v>5410</v>
      </c>
      <c r="J2273" s="36">
        <f>IF(ISERROR(VLOOKUP(A2273&amp;I2273,'County-level Emissions Factors'!$E$2:$F$12273,2,FALSE)),0,VLOOKUP(A2273&amp;I2273,'County-level Emissions Factors'!$E$2:$F$12273,2,FALSE))</f>
        <v>45.43751552795031</v>
      </c>
      <c r="K2273" s="19" t="s">
        <v>5473</v>
      </c>
      <c r="L2273" s="19" t="s">
        <v>5474</v>
      </c>
      <c r="M2273" s="38">
        <f t="shared" si="36"/>
        <v>3497.3080582703151</v>
      </c>
      <c r="N2273" s="9" t="s">
        <v>5475</v>
      </c>
    </row>
    <row r="2274" spans="1:14">
      <c r="A2274" s="31" t="s">
        <v>3933</v>
      </c>
      <c r="B2274" s="31" t="s">
        <v>3891</v>
      </c>
      <c r="C2274" s="31" t="s">
        <v>101</v>
      </c>
      <c r="D2274" s="31" t="s">
        <v>372</v>
      </c>
      <c r="E2274" s="31" t="s">
        <v>17</v>
      </c>
      <c r="F2274" s="31" t="s">
        <v>3892</v>
      </c>
      <c r="G2274" s="24">
        <f>IF(ISERROR(VLOOKUP(A2274,'2011 County-Level Acres Tilled'!$A$2:$F$3069,6,FALSE)),0,VLOOKUP(A2274,'2011 County-Level Acres Tilled'!$A$2:$F$3069,6,FALSE))</f>
        <v>22427.141352291375</v>
      </c>
      <c r="H2274" s="32" t="s">
        <v>5474</v>
      </c>
      <c r="I2274" s="9" t="s">
        <v>5410</v>
      </c>
      <c r="J2274" s="36">
        <f>IF(ISERROR(VLOOKUP(A2274&amp;I2274,'County-level Emissions Factors'!$E$2:$F$12273,2,FALSE)),0,VLOOKUP(A2274&amp;I2274,'County-level Emissions Factors'!$E$2:$F$12273,2,FALSE))</f>
        <v>34.088518843120077</v>
      </c>
      <c r="K2274" s="19" t="s">
        <v>5473</v>
      </c>
      <c r="L2274" s="19" t="s">
        <v>5474</v>
      </c>
      <c r="M2274" s="38">
        <f t="shared" si="36"/>
        <v>382.25401529245102</v>
      </c>
      <c r="N2274" s="9" t="s">
        <v>5475</v>
      </c>
    </row>
    <row r="2275" spans="1:14">
      <c r="A2275" s="31" t="s">
        <v>3934</v>
      </c>
      <c r="B2275" s="31" t="s">
        <v>3891</v>
      </c>
      <c r="C2275" s="31" t="s">
        <v>104</v>
      </c>
      <c r="D2275" s="31" t="s">
        <v>111</v>
      </c>
      <c r="E2275" s="31" t="s">
        <v>17</v>
      </c>
      <c r="F2275" s="31" t="s">
        <v>3892</v>
      </c>
      <c r="G2275" s="24">
        <f>IF(ISERROR(VLOOKUP(A2275,'2011 County-Level Acres Tilled'!$A$2:$F$3069,6,FALSE)),0,VLOOKUP(A2275,'2011 County-Level Acres Tilled'!$A$2:$F$3069,6,FALSE))</f>
        <v>3570.0737100737078</v>
      </c>
      <c r="H2275" s="32" t="s">
        <v>5474</v>
      </c>
      <c r="I2275" s="9" t="s">
        <v>5410</v>
      </c>
      <c r="J2275" s="36">
        <f>IF(ISERROR(VLOOKUP(A2275&amp;I2275,'County-level Emissions Factors'!$E$2:$F$12273,2,FALSE)),0,VLOOKUP(A2275&amp;I2275,'County-level Emissions Factors'!$E$2:$F$12273,2,FALSE))</f>
        <v>21.360499999999998</v>
      </c>
      <c r="K2275" s="19" t="s">
        <v>5473</v>
      </c>
      <c r="L2275" s="19" t="s">
        <v>5474</v>
      </c>
      <c r="M2275" s="38">
        <f t="shared" si="36"/>
        <v>38.129279742014717</v>
      </c>
      <c r="N2275" s="9" t="s">
        <v>5475</v>
      </c>
    </row>
    <row r="2276" spans="1:14">
      <c r="A2276" s="31" t="s">
        <v>3935</v>
      </c>
      <c r="B2276" s="31" t="s">
        <v>3891</v>
      </c>
      <c r="C2276" s="31" t="s">
        <v>107</v>
      </c>
      <c r="D2276" s="31" t="s">
        <v>3936</v>
      </c>
      <c r="E2276" s="31" t="s">
        <v>17</v>
      </c>
      <c r="F2276" s="31" t="s">
        <v>3892</v>
      </c>
      <c r="G2276" s="24">
        <f>IF(ISERROR(VLOOKUP(A2276,'2011 County-Level Acres Tilled'!$A$2:$F$3069,6,FALSE)),0,VLOOKUP(A2276,'2011 County-Level Acres Tilled'!$A$2:$F$3069,6,FALSE))</f>
        <v>37138.172852795484</v>
      </c>
      <c r="H2276" s="32" t="s">
        <v>5474</v>
      </c>
      <c r="I2276" s="9" t="s">
        <v>5410</v>
      </c>
      <c r="J2276" s="36">
        <f>IF(ISERROR(VLOOKUP(A2276&amp;I2276,'County-level Emissions Factors'!$E$2:$F$12273,2,FALSE)),0,VLOOKUP(A2276&amp;I2276,'County-level Emissions Factors'!$E$2:$F$12273,2,FALSE))</f>
        <v>40.307238459437308</v>
      </c>
      <c r="K2276" s="19" t="s">
        <v>5473</v>
      </c>
      <c r="L2276" s="19" t="s">
        <v>5474</v>
      </c>
      <c r="M2276" s="38">
        <f t="shared" si="36"/>
        <v>748.46859456271432</v>
      </c>
      <c r="N2276" s="9" t="s">
        <v>5475</v>
      </c>
    </row>
    <row r="2277" spans="1:14">
      <c r="A2277" s="31" t="s">
        <v>3937</v>
      </c>
      <c r="B2277" s="31" t="s">
        <v>3891</v>
      </c>
      <c r="C2277" s="31" t="s">
        <v>110</v>
      </c>
      <c r="D2277" s="31" t="s">
        <v>3938</v>
      </c>
      <c r="E2277" s="31" t="s">
        <v>17</v>
      </c>
      <c r="F2277" s="31" t="s">
        <v>3892</v>
      </c>
      <c r="G2277" s="24">
        <f>IF(ISERROR(VLOOKUP(A2277,'2011 County-Level Acres Tilled'!$A$2:$F$3069,6,FALSE)),0,VLOOKUP(A2277,'2011 County-Level Acres Tilled'!$A$2:$F$3069,6,FALSE))</f>
        <v>45686.546683507455</v>
      </c>
      <c r="H2277" s="32" t="s">
        <v>5474</v>
      </c>
      <c r="I2277" s="9" t="s">
        <v>5410</v>
      </c>
      <c r="J2277" s="36">
        <f>IF(ISERROR(VLOOKUP(A2277&amp;I2277,'County-level Emissions Factors'!$E$2:$F$12273,2,FALSE)),0,VLOOKUP(A2277&amp;I2277,'County-level Emissions Factors'!$E$2:$F$12273,2,FALSE))</f>
        <v>33.467144664698438</v>
      </c>
      <c r="K2277" s="19" t="s">
        <v>5473</v>
      </c>
      <c r="L2277" s="19" t="s">
        <v>5474</v>
      </c>
      <c r="M2277" s="38">
        <f t="shared" si="36"/>
        <v>764.49913354372131</v>
      </c>
      <c r="N2277" s="9" t="s">
        <v>5475</v>
      </c>
    </row>
    <row r="2278" spans="1:14">
      <c r="A2278" s="31" t="s">
        <v>3939</v>
      </c>
      <c r="B2278" s="31" t="s">
        <v>3891</v>
      </c>
      <c r="C2278" s="31" t="s">
        <v>113</v>
      </c>
      <c r="D2278" s="31" t="s">
        <v>126</v>
      </c>
      <c r="E2278" s="31" t="s">
        <v>17</v>
      </c>
      <c r="F2278" s="31" t="s">
        <v>3892</v>
      </c>
      <c r="G2278" s="24">
        <f>IF(ISERROR(VLOOKUP(A2278,'2011 County-Level Acres Tilled'!$A$2:$F$3069,6,FALSE)),0,VLOOKUP(A2278,'2011 County-Level Acres Tilled'!$A$2:$F$3069,6,FALSE))</f>
        <v>18504.534555444741</v>
      </c>
      <c r="H2278" s="32" t="s">
        <v>5474</v>
      </c>
      <c r="I2278" s="9" t="s">
        <v>5410</v>
      </c>
      <c r="J2278" s="36">
        <f>IF(ISERROR(VLOOKUP(A2278&amp;I2278,'County-level Emissions Factors'!$E$2:$F$12273,2,FALSE)),0,VLOOKUP(A2278&amp;I2278,'County-level Emissions Factors'!$E$2:$F$12273,2,FALSE))</f>
        <v>55.540531487271103</v>
      </c>
      <c r="K2278" s="19" t="s">
        <v>5473</v>
      </c>
      <c r="L2278" s="19" t="s">
        <v>5474</v>
      </c>
      <c r="M2278" s="38">
        <f t="shared" si="36"/>
        <v>513.87584206698739</v>
      </c>
      <c r="N2278" s="9" t="s">
        <v>5475</v>
      </c>
    </row>
    <row r="2279" spans="1:14">
      <c r="A2279" s="31" t="s">
        <v>3940</v>
      </c>
      <c r="B2279" s="31" t="s">
        <v>3891</v>
      </c>
      <c r="C2279" s="31" t="s">
        <v>116</v>
      </c>
      <c r="D2279" s="31" t="s">
        <v>3941</v>
      </c>
      <c r="E2279" s="31" t="s">
        <v>17</v>
      </c>
      <c r="F2279" s="31" t="s">
        <v>3892</v>
      </c>
      <c r="G2279" s="24">
        <f>IF(ISERROR(VLOOKUP(A2279,'2011 County-Level Acres Tilled'!$A$2:$F$3069,6,FALSE)),0,VLOOKUP(A2279,'2011 County-Level Acres Tilled'!$A$2:$F$3069,6,FALSE))</f>
        <v>35255.306125364237</v>
      </c>
      <c r="H2279" s="32" t="s">
        <v>5474</v>
      </c>
      <c r="I2279" s="9" t="s">
        <v>5410</v>
      </c>
      <c r="J2279" s="36">
        <f>IF(ISERROR(VLOOKUP(A2279&amp;I2279,'County-level Emissions Factors'!$E$2:$F$12273,2,FALSE)),0,VLOOKUP(A2279&amp;I2279,'County-level Emissions Factors'!$E$2:$F$12273,2,FALSE))</f>
        <v>48.915294117647058</v>
      </c>
      <c r="K2279" s="19" t="s">
        <v>5473</v>
      </c>
      <c r="L2279" s="19" t="s">
        <v>5474</v>
      </c>
      <c r="M2279" s="38">
        <f t="shared" si="36"/>
        <v>862.26183416493768</v>
      </c>
      <c r="N2279" s="9" t="s">
        <v>5475</v>
      </c>
    </row>
    <row r="2280" spans="1:14">
      <c r="A2280" s="31" t="s">
        <v>3942</v>
      </c>
      <c r="B2280" s="31" t="s">
        <v>3891</v>
      </c>
      <c r="C2280" s="31" t="s">
        <v>119</v>
      </c>
      <c r="D2280" s="31" t="s">
        <v>3943</v>
      </c>
      <c r="E2280" s="31" t="s">
        <v>17</v>
      </c>
      <c r="F2280" s="31" t="s">
        <v>3892</v>
      </c>
      <c r="G2280" s="24">
        <f>IF(ISERROR(VLOOKUP(A2280,'2011 County-Level Acres Tilled'!$A$2:$F$3069,6,FALSE)),0,VLOOKUP(A2280,'2011 County-Level Acres Tilled'!$A$2:$F$3069,6,FALSE))</f>
        <v>3900.2739161448812</v>
      </c>
      <c r="H2280" s="32" t="s">
        <v>5474</v>
      </c>
      <c r="I2280" s="9" t="s">
        <v>5410</v>
      </c>
      <c r="J2280" s="36">
        <f>IF(ISERROR(VLOOKUP(A2280&amp;I2280,'County-level Emissions Factors'!$E$2:$F$12273,2,FALSE)),0,VLOOKUP(A2280&amp;I2280,'County-level Emissions Factors'!$E$2:$F$12273,2,FALSE))</f>
        <v>27.805797101449279</v>
      </c>
      <c r="K2280" s="19" t="s">
        <v>5473</v>
      </c>
      <c r="L2280" s="19" t="s">
        <v>5474</v>
      </c>
      <c r="M2280" s="38">
        <f t="shared" si="36"/>
        <v>54.225112576199784</v>
      </c>
      <c r="N2280" s="9" t="s">
        <v>5475</v>
      </c>
    </row>
    <row r="2281" spans="1:14">
      <c r="A2281" s="31" t="s">
        <v>3944</v>
      </c>
      <c r="B2281" s="31" t="s">
        <v>3891</v>
      </c>
      <c r="C2281" s="31" t="s">
        <v>122</v>
      </c>
      <c r="D2281" s="31" t="s">
        <v>3048</v>
      </c>
      <c r="E2281" s="31" t="s">
        <v>17</v>
      </c>
      <c r="F2281" s="31" t="s">
        <v>3892</v>
      </c>
      <c r="G2281" s="24">
        <f>IF(ISERROR(VLOOKUP(A2281,'2011 County-Level Acres Tilled'!$A$2:$F$3069,6,FALSE)),0,VLOOKUP(A2281,'2011 County-Level Acres Tilled'!$A$2:$F$3069,6,FALSE))</f>
        <v>335628.17116098263</v>
      </c>
      <c r="H2281" s="32" t="s">
        <v>5474</v>
      </c>
      <c r="I2281" s="9" t="s">
        <v>5410</v>
      </c>
      <c r="J2281" s="36">
        <f>IF(ISERROR(VLOOKUP(A2281&amp;I2281,'County-level Emissions Factors'!$E$2:$F$12273,2,FALSE)),0,VLOOKUP(A2281&amp;I2281,'County-level Emissions Factors'!$E$2:$F$12273,2,FALSE))</f>
        <v>42.100941154767327</v>
      </c>
      <c r="K2281" s="19" t="s">
        <v>5473</v>
      </c>
      <c r="L2281" s="19" t="s">
        <v>5474</v>
      </c>
      <c r="M2281" s="38">
        <f t="shared" si="36"/>
        <v>7065.1309419653526</v>
      </c>
      <c r="N2281" s="9" t="s">
        <v>5475</v>
      </c>
    </row>
    <row r="2282" spans="1:14">
      <c r="A2282" s="31" t="s">
        <v>3945</v>
      </c>
      <c r="B2282" s="31" t="s">
        <v>3891</v>
      </c>
      <c r="C2282" s="31" t="s">
        <v>125</v>
      </c>
      <c r="D2282" s="31" t="s">
        <v>135</v>
      </c>
      <c r="E2282" s="31" t="s">
        <v>17</v>
      </c>
      <c r="F2282" s="31" t="s">
        <v>3892</v>
      </c>
      <c r="G2282" s="24">
        <f>IF(ISERROR(VLOOKUP(A2282,'2011 County-Level Acres Tilled'!$A$2:$F$3069,6,FALSE)),0,VLOOKUP(A2282,'2011 County-Level Acres Tilled'!$A$2:$F$3069,6,FALSE))</f>
        <v>38077.614212828368</v>
      </c>
      <c r="H2282" s="32" t="s">
        <v>5474</v>
      </c>
      <c r="I2282" s="9" t="s">
        <v>5410</v>
      </c>
      <c r="J2282" s="36">
        <f>IF(ISERROR(VLOOKUP(A2282&amp;I2282,'County-level Emissions Factors'!$E$2:$F$12273,2,FALSE)),0,VLOOKUP(A2282&amp;I2282,'County-level Emissions Factors'!$E$2:$F$12273,2,FALSE))</f>
        <v>39.832003119719225</v>
      </c>
      <c r="K2282" s="19" t="s">
        <v>5473</v>
      </c>
      <c r="L2282" s="19" t="s">
        <v>5474</v>
      </c>
      <c r="M2282" s="38">
        <f t="shared" si="36"/>
        <v>758.35382405842233</v>
      </c>
      <c r="N2282" s="9" t="s">
        <v>5475</v>
      </c>
    </row>
    <row r="2283" spans="1:14">
      <c r="A2283" s="31" t="s">
        <v>3946</v>
      </c>
      <c r="B2283" s="31" t="s">
        <v>3891</v>
      </c>
      <c r="C2283" s="31" t="s">
        <v>128</v>
      </c>
      <c r="D2283" s="31" t="s">
        <v>3947</v>
      </c>
      <c r="E2283" s="31" t="s">
        <v>17</v>
      </c>
      <c r="F2283" s="31" t="s">
        <v>3892</v>
      </c>
      <c r="G2283" s="24">
        <f>IF(ISERROR(VLOOKUP(A2283,'2011 County-Level Acres Tilled'!$A$2:$F$3069,6,FALSE)),0,VLOOKUP(A2283,'2011 County-Level Acres Tilled'!$A$2:$F$3069,6,FALSE))</f>
        <v>97087.978609332858</v>
      </c>
      <c r="H2283" s="32" t="s">
        <v>5474</v>
      </c>
      <c r="I2283" s="9" t="s">
        <v>5410</v>
      </c>
      <c r="J2283" s="36">
        <f>IF(ISERROR(VLOOKUP(A2283&amp;I2283,'County-level Emissions Factors'!$E$2:$F$12273,2,FALSE)),0,VLOOKUP(A2283&amp;I2283,'County-level Emissions Factors'!$E$2:$F$12273,2,FALSE))</f>
        <v>47.945113877118644</v>
      </c>
      <c r="K2283" s="19" t="s">
        <v>5473</v>
      </c>
      <c r="L2283" s="19" t="s">
        <v>5474</v>
      </c>
      <c r="M2283" s="38">
        <f t="shared" si="36"/>
        <v>2327.4470952618617</v>
      </c>
      <c r="N2283" s="9" t="s">
        <v>5475</v>
      </c>
    </row>
    <row r="2284" spans="1:14">
      <c r="A2284" s="31" t="s">
        <v>3948</v>
      </c>
      <c r="B2284" s="31" t="s">
        <v>3891</v>
      </c>
      <c r="C2284" s="31" t="s">
        <v>131</v>
      </c>
      <c r="D2284" s="31" t="s">
        <v>3949</v>
      </c>
      <c r="E2284" s="31" t="s">
        <v>17</v>
      </c>
      <c r="F2284" s="31" t="s">
        <v>3892</v>
      </c>
      <c r="G2284" s="24">
        <f>IF(ISERROR(VLOOKUP(A2284,'2011 County-Level Acres Tilled'!$A$2:$F$3069,6,FALSE)),0,VLOOKUP(A2284,'2011 County-Level Acres Tilled'!$A$2:$F$3069,6,FALSE))</f>
        <v>67818.931268540618</v>
      </c>
      <c r="H2284" s="32" t="s">
        <v>5474</v>
      </c>
      <c r="I2284" s="9" t="s">
        <v>5410</v>
      </c>
      <c r="J2284" s="36">
        <f>IF(ISERROR(VLOOKUP(A2284&amp;I2284,'County-level Emissions Factors'!$E$2:$F$12273,2,FALSE)),0,VLOOKUP(A2284&amp;I2284,'County-level Emissions Factors'!$E$2:$F$12273,2,FALSE))</f>
        <v>38.643532532376334</v>
      </c>
      <c r="K2284" s="19" t="s">
        <v>5473</v>
      </c>
      <c r="L2284" s="19" t="s">
        <v>5474</v>
      </c>
      <c r="M2284" s="38">
        <f t="shared" si="36"/>
        <v>1310.381538393422</v>
      </c>
      <c r="N2284" s="9" t="s">
        <v>5475</v>
      </c>
    </row>
    <row r="2285" spans="1:14">
      <c r="A2285" s="31" t="s">
        <v>3950</v>
      </c>
      <c r="B2285" s="31" t="s">
        <v>3891</v>
      </c>
      <c r="C2285" s="31" t="s">
        <v>134</v>
      </c>
      <c r="D2285" s="31" t="s">
        <v>3951</v>
      </c>
      <c r="E2285" s="31" t="s">
        <v>17</v>
      </c>
      <c r="F2285" s="31" t="s">
        <v>3892</v>
      </c>
      <c r="G2285" s="24">
        <f>IF(ISERROR(VLOOKUP(A2285,'2011 County-Level Acres Tilled'!$A$2:$F$3069,6,FALSE)),0,VLOOKUP(A2285,'2011 County-Level Acres Tilled'!$A$2:$F$3069,6,FALSE))</f>
        <v>16331.675747289331</v>
      </c>
      <c r="H2285" s="32" t="s">
        <v>5474</v>
      </c>
      <c r="I2285" s="9" t="s">
        <v>5410</v>
      </c>
      <c r="J2285" s="36">
        <f>IF(ISERROR(VLOOKUP(A2285&amp;I2285,'County-level Emissions Factors'!$E$2:$F$12273,2,FALSE)),0,VLOOKUP(A2285&amp;I2285,'County-level Emissions Factors'!$E$2:$F$12273,2,FALSE))</f>
        <v>35.521009963487842</v>
      </c>
      <c r="K2285" s="19" t="s">
        <v>5473</v>
      </c>
      <c r="L2285" s="19" t="s">
        <v>5474</v>
      </c>
      <c r="M2285" s="38">
        <f t="shared" si="36"/>
        <v>290.05880846995854</v>
      </c>
      <c r="N2285" s="9" t="s">
        <v>5475</v>
      </c>
    </row>
    <row r="2286" spans="1:14">
      <c r="A2286" s="31" t="s">
        <v>3952</v>
      </c>
      <c r="B2286" s="31" t="s">
        <v>3891</v>
      </c>
      <c r="C2286" s="31" t="s">
        <v>137</v>
      </c>
      <c r="D2286" s="31" t="s">
        <v>3953</v>
      </c>
      <c r="E2286" s="31" t="s">
        <v>17</v>
      </c>
      <c r="F2286" s="31" t="s">
        <v>3892</v>
      </c>
      <c r="G2286" s="24">
        <f>IF(ISERROR(VLOOKUP(A2286,'2011 County-Level Acres Tilled'!$A$2:$F$3069,6,FALSE)),0,VLOOKUP(A2286,'2011 County-Level Acres Tilled'!$A$2:$F$3069,6,FALSE))</f>
        <v>43699.403232257668</v>
      </c>
      <c r="H2286" s="32" t="s">
        <v>5474</v>
      </c>
      <c r="I2286" s="9" t="s">
        <v>5410</v>
      </c>
      <c r="J2286" s="36">
        <f>IF(ISERROR(VLOOKUP(A2286&amp;I2286,'County-level Emissions Factors'!$E$2:$F$12273,2,FALSE)),0,VLOOKUP(A2286&amp;I2286,'County-level Emissions Factors'!$E$2:$F$12273,2,FALSE))</f>
        <v>44.804057279236275</v>
      </c>
      <c r="K2286" s="19" t="s">
        <v>5473</v>
      </c>
      <c r="L2286" s="19" t="s">
        <v>5474</v>
      </c>
      <c r="M2286" s="38">
        <f t="shared" si="36"/>
        <v>978.95528274325773</v>
      </c>
      <c r="N2286" s="9" t="s">
        <v>5475</v>
      </c>
    </row>
    <row r="2287" spans="1:14">
      <c r="A2287" s="31" t="s">
        <v>3954</v>
      </c>
      <c r="B2287" s="31" t="s">
        <v>3891</v>
      </c>
      <c r="C2287" s="31" t="s">
        <v>140</v>
      </c>
      <c r="D2287" s="31" t="s">
        <v>3955</v>
      </c>
      <c r="E2287" s="31" t="s">
        <v>17</v>
      </c>
      <c r="F2287" s="31" t="s">
        <v>3892</v>
      </c>
      <c r="G2287" s="24">
        <f>IF(ISERROR(VLOOKUP(A2287,'2011 County-Level Acres Tilled'!$A$2:$F$3069,6,FALSE)),0,VLOOKUP(A2287,'2011 County-Level Acres Tilled'!$A$2:$F$3069,6,FALSE))</f>
        <v>12659.42854878338</v>
      </c>
      <c r="H2287" s="32" t="s">
        <v>5474</v>
      </c>
      <c r="I2287" s="9" t="s">
        <v>5410</v>
      </c>
      <c r="J2287" s="36">
        <f>IF(ISERROR(VLOOKUP(A2287&amp;I2287,'County-level Emissions Factors'!$E$2:$F$12273,2,FALSE)),0,VLOOKUP(A2287&amp;I2287,'County-level Emissions Factors'!$E$2:$F$12273,2,FALSE))</f>
        <v>33.988127208480563</v>
      </c>
      <c r="K2287" s="19" t="s">
        <v>5473</v>
      </c>
      <c r="L2287" s="19" t="s">
        <v>5474</v>
      </c>
      <c r="M2287" s="38">
        <f t="shared" si="36"/>
        <v>215.13513395136002</v>
      </c>
      <c r="N2287" s="9" t="s">
        <v>5475</v>
      </c>
    </row>
    <row r="2288" spans="1:14">
      <c r="A2288" s="31" t="s">
        <v>3956</v>
      </c>
      <c r="B2288" s="31" t="s">
        <v>3891</v>
      </c>
      <c r="C2288" s="31" t="s">
        <v>143</v>
      </c>
      <c r="D2288" s="31" t="s">
        <v>1401</v>
      </c>
      <c r="E2288" s="31" t="s">
        <v>17</v>
      </c>
      <c r="F2288" s="31" t="s">
        <v>3892</v>
      </c>
      <c r="G2288" s="24">
        <f>IF(ISERROR(VLOOKUP(A2288,'2011 County-Level Acres Tilled'!$A$2:$F$3069,6,FALSE)),0,VLOOKUP(A2288,'2011 County-Level Acres Tilled'!$A$2:$F$3069,6,FALSE))</f>
        <v>60559.614450602792</v>
      </c>
      <c r="H2288" s="32" t="s">
        <v>5474</v>
      </c>
      <c r="I2288" s="9" t="s">
        <v>5410</v>
      </c>
      <c r="J2288" s="36">
        <f>IF(ISERROR(VLOOKUP(A2288&amp;I2288,'County-level Emissions Factors'!$E$2:$F$12273,2,FALSE)),0,VLOOKUP(A2288&amp;I2288,'County-level Emissions Factors'!$E$2:$F$12273,2,FALSE))</f>
        <v>45.226533333333336</v>
      </c>
      <c r="K2288" s="19" t="s">
        <v>5473</v>
      </c>
      <c r="L2288" s="19" t="s">
        <v>5474</v>
      </c>
      <c r="M2288" s="38">
        <f t="shared" si="36"/>
        <v>1369.4507108020011</v>
      </c>
      <c r="N2288" s="9" t="s">
        <v>5475</v>
      </c>
    </row>
    <row r="2289" spans="1:14">
      <c r="A2289" s="31" t="s">
        <v>3957</v>
      </c>
      <c r="B2289" s="31" t="s">
        <v>3891</v>
      </c>
      <c r="C2289" s="31" t="s">
        <v>146</v>
      </c>
      <c r="D2289" s="31" t="s">
        <v>3958</v>
      </c>
      <c r="E2289" s="31" t="s">
        <v>17</v>
      </c>
      <c r="F2289" s="31" t="s">
        <v>3892</v>
      </c>
      <c r="G2289" s="24">
        <f>IF(ISERROR(VLOOKUP(A2289,'2011 County-Level Acres Tilled'!$A$2:$F$3069,6,FALSE)),0,VLOOKUP(A2289,'2011 County-Level Acres Tilled'!$A$2:$F$3069,6,FALSE))</f>
        <v>31266.223773388043</v>
      </c>
      <c r="H2289" s="32" t="s">
        <v>5474</v>
      </c>
      <c r="I2289" s="9" t="s">
        <v>5410</v>
      </c>
      <c r="J2289" s="36">
        <f>IF(ISERROR(VLOOKUP(A2289&amp;I2289,'County-level Emissions Factors'!$E$2:$F$12273,2,FALSE)),0,VLOOKUP(A2289&amp;I2289,'County-level Emissions Factors'!$E$2:$F$12273,2,FALSE))</f>
        <v>39.558074025548642</v>
      </c>
      <c r="K2289" s="19" t="s">
        <v>5473</v>
      </c>
      <c r="L2289" s="19" t="s">
        <v>5474</v>
      </c>
      <c r="M2289" s="38">
        <f t="shared" si="36"/>
        <v>618.41579726352643</v>
      </c>
      <c r="N2289" s="9" t="s">
        <v>5475</v>
      </c>
    </row>
    <row r="2290" spans="1:14">
      <c r="A2290" s="31" t="s">
        <v>3959</v>
      </c>
      <c r="B2290" s="31" t="s">
        <v>3891</v>
      </c>
      <c r="C2290" s="31" t="s">
        <v>149</v>
      </c>
      <c r="D2290" s="31" t="s">
        <v>165</v>
      </c>
      <c r="E2290" s="31" t="s">
        <v>17</v>
      </c>
      <c r="F2290" s="31" t="s">
        <v>3892</v>
      </c>
      <c r="G2290" s="24">
        <f>IF(ISERROR(VLOOKUP(A2290,'2011 County-Level Acres Tilled'!$A$2:$F$3069,6,FALSE)),0,VLOOKUP(A2290,'2011 County-Level Acres Tilled'!$A$2:$F$3069,6,FALSE))</f>
        <v>8621.8342546324493</v>
      </c>
      <c r="H2290" s="32" t="s">
        <v>5474</v>
      </c>
      <c r="I2290" s="9" t="s">
        <v>5410</v>
      </c>
      <c r="J2290" s="36">
        <f>IF(ISERROR(VLOOKUP(A2290&amp;I2290,'County-level Emissions Factors'!$E$2:$F$12273,2,FALSE)),0,VLOOKUP(A2290&amp;I2290,'County-level Emissions Factors'!$E$2:$F$12273,2,FALSE))</f>
        <v>32.155681818181819</v>
      </c>
      <c r="K2290" s="19" t="s">
        <v>5473</v>
      </c>
      <c r="L2290" s="19" t="s">
        <v>5474</v>
      </c>
      <c r="M2290" s="38">
        <f t="shared" si="36"/>
        <v>138.6204794905309</v>
      </c>
      <c r="N2290" s="9" t="s">
        <v>5475</v>
      </c>
    </row>
    <row r="2291" spans="1:14">
      <c r="A2291" s="31" t="s">
        <v>3960</v>
      </c>
      <c r="B2291" s="31" t="s">
        <v>3891</v>
      </c>
      <c r="C2291" s="31" t="s">
        <v>152</v>
      </c>
      <c r="D2291" s="31" t="s">
        <v>168</v>
      </c>
      <c r="E2291" s="31" t="s">
        <v>17</v>
      </c>
      <c r="F2291" s="31" t="s">
        <v>3892</v>
      </c>
      <c r="G2291" s="24">
        <f>IF(ISERROR(VLOOKUP(A2291,'2011 County-Level Acres Tilled'!$A$2:$F$3069,6,FALSE)),0,VLOOKUP(A2291,'2011 County-Level Acres Tilled'!$A$2:$F$3069,6,FALSE))</f>
        <v>21989.676833213201</v>
      </c>
      <c r="H2291" s="32" t="s">
        <v>5474</v>
      </c>
      <c r="I2291" s="9" t="s">
        <v>5410</v>
      </c>
      <c r="J2291" s="36">
        <f>IF(ISERROR(VLOOKUP(A2291&amp;I2291,'County-level Emissions Factors'!$E$2:$F$12273,2,FALSE)),0,VLOOKUP(A2291&amp;I2291,'County-level Emissions Factors'!$E$2:$F$12273,2,FALSE))</f>
        <v>43.602974334372753</v>
      </c>
      <c r="K2291" s="19" t="s">
        <v>5473</v>
      </c>
      <c r="L2291" s="19" t="s">
        <v>5474</v>
      </c>
      <c r="M2291" s="38">
        <f t="shared" si="36"/>
        <v>479.40765728987316</v>
      </c>
      <c r="N2291" s="9" t="s">
        <v>5475</v>
      </c>
    </row>
    <row r="2292" spans="1:14">
      <c r="A2292" s="31" t="s">
        <v>3961</v>
      </c>
      <c r="B2292" s="31" t="s">
        <v>3891</v>
      </c>
      <c r="C2292" s="31" t="s">
        <v>155</v>
      </c>
      <c r="D2292" s="31" t="s">
        <v>3962</v>
      </c>
      <c r="E2292" s="31" t="s">
        <v>17</v>
      </c>
      <c r="F2292" s="31" t="s">
        <v>3892</v>
      </c>
      <c r="G2292" s="24">
        <f>IF(ISERROR(VLOOKUP(A2292,'2011 County-Level Acres Tilled'!$A$2:$F$3069,6,FALSE)),0,VLOOKUP(A2292,'2011 County-Level Acres Tilled'!$A$2:$F$3069,6,FALSE))</f>
        <v>21413.941850327436</v>
      </c>
      <c r="H2292" s="32" t="s">
        <v>5474</v>
      </c>
      <c r="I2292" s="9" t="s">
        <v>5410</v>
      </c>
      <c r="J2292" s="36">
        <f>IF(ISERROR(VLOOKUP(A2292&amp;I2292,'County-level Emissions Factors'!$E$2:$F$12273,2,FALSE)),0,VLOOKUP(A2292&amp;I2292,'County-level Emissions Factors'!$E$2:$F$12273,2,FALSE))</f>
        <v>38.722637362637364</v>
      </c>
      <c r="K2292" s="19" t="s">
        <v>5473</v>
      </c>
      <c r="L2292" s="19" t="s">
        <v>5474</v>
      </c>
      <c r="M2292" s="38">
        <f t="shared" si="36"/>
        <v>414.60215238741654</v>
      </c>
      <c r="N2292" s="9" t="s">
        <v>5475</v>
      </c>
    </row>
    <row r="2293" spans="1:14">
      <c r="A2293" s="31" t="s">
        <v>3963</v>
      </c>
      <c r="B2293" s="31" t="s">
        <v>3891</v>
      </c>
      <c r="C2293" s="31" t="s">
        <v>158</v>
      </c>
      <c r="D2293" s="31" t="s">
        <v>3449</v>
      </c>
      <c r="E2293" s="31" t="s">
        <v>17</v>
      </c>
      <c r="F2293" s="31" t="s">
        <v>3892</v>
      </c>
      <c r="G2293" s="24">
        <f>IF(ISERROR(VLOOKUP(A2293,'2011 County-Level Acres Tilled'!$A$2:$F$3069,6,FALSE)),0,VLOOKUP(A2293,'2011 County-Level Acres Tilled'!$A$2:$F$3069,6,FALSE))</f>
        <v>63883.675704284244</v>
      </c>
      <c r="H2293" s="32" t="s">
        <v>5474</v>
      </c>
      <c r="I2293" s="9" t="s">
        <v>5410</v>
      </c>
      <c r="J2293" s="36">
        <f>IF(ISERROR(VLOOKUP(A2293&amp;I2293,'County-level Emissions Factors'!$E$2:$F$12273,2,FALSE)),0,VLOOKUP(A2293&amp;I2293,'County-level Emissions Factors'!$E$2:$F$12273,2,FALSE))</f>
        <v>45.044010025062654</v>
      </c>
      <c r="K2293" s="19" t="s">
        <v>5473</v>
      </c>
      <c r="L2293" s="19" t="s">
        <v>5474</v>
      </c>
      <c r="M2293" s="38">
        <f t="shared" si="36"/>
        <v>1438.7884644308156</v>
      </c>
      <c r="N2293" s="9" t="s">
        <v>5475</v>
      </c>
    </row>
    <row r="2294" spans="1:14">
      <c r="A2294" s="31" t="s">
        <v>3964</v>
      </c>
      <c r="B2294" s="31" t="s">
        <v>3891</v>
      </c>
      <c r="C2294" s="31" t="s">
        <v>161</v>
      </c>
      <c r="D2294" s="31" t="s">
        <v>3965</v>
      </c>
      <c r="E2294" s="31" t="s">
        <v>17</v>
      </c>
      <c r="F2294" s="31" t="s">
        <v>3892</v>
      </c>
      <c r="G2294" s="24">
        <f>IF(ISERROR(VLOOKUP(A2294,'2011 County-Level Acres Tilled'!$A$2:$F$3069,6,FALSE)),0,VLOOKUP(A2294,'2011 County-Level Acres Tilled'!$A$2:$F$3069,6,FALSE))</f>
        <v>81615.813206109189</v>
      </c>
      <c r="H2294" s="32" t="s">
        <v>5474</v>
      </c>
      <c r="I2294" s="9" t="s">
        <v>5410</v>
      </c>
      <c r="J2294" s="36">
        <f>IF(ISERROR(VLOOKUP(A2294&amp;I2294,'County-level Emissions Factors'!$E$2:$F$12273,2,FALSE)),0,VLOOKUP(A2294&amp;I2294,'County-level Emissions Factors'!$E$2:$F$12273,2,FALSE))</f>
        <v>33.576916996047437</v>
      </c>
      <c r="K2294" s="19" t="s">
        <v>5473</v>
      </c>
      <c r="L2294" s="19" t="s">
        <v>5474</v>
      </c>
      <c r="M2294" s="38">
        <f t="shared" si="36"/>
        <v>1370.2036927932202</v>
      </c>
      <c r="N2294" s="9" t="s">
        <v>5475</v>
      </c>
    </row>
    <row r="2295" spans="1:14">
      <c r="A2295" s="31" t="s">
        <v>3966</v>
      </c>
      <c r="B2295" s="31" t="s">
        <v>3891</v>
      </c>
      <c r="C2295" s="31" t="s">
        <v>164</v>
      </c>
      <c r="D2295" s="31" t="s">
        <v>174</v>
      </c>
      <c r="E2295" s="31" t="s">
        <v>17</v>
      </c>
      <c r="F2295" s="31" t="s">
        <v>3892</v>
      </c>
      <c r="G2295" s="24">
        <f>IF(ISERROR(VLOOKUP(A2295,'2011 County-Level Acres Tilled'!$A$2:$F$3069,6,FALSE)),0,VLOOKUP(A2295,'2011 County-Level Acres Tilled'!$A$2:$F$3069,6,FALSE))</f>
        <v>69661.372207302396</v>
      </c>
      <c r="H2295" s="32" t="s">
        <v>5474</v>
      </c>
      <c r="I2295" s="9" t="s">
        <v>5410</v>
      </c>
      <c r="J2295" s="36">
        <f>IF(ISERROR(VLOOKUP(A2295&amp;I2295,'County-level Emissions Factors'!$E$2:$F$12273,2,FALSE)),0,VLOOKUP(A2295&amp;I2295,'County-level Emissions Factors'!$E$2:$F$12273,2,FALSE))</f>
        <v>26.842564885496184</v>
      </c>
      <c r="K2295" s="19" t="s">
        <v>5473</v>
      </c>
      <c r="L2295" s="19" t="s">
        <v>5474</v>
      </c>
      <c r="M2295" s="38">
        <f t="shared" si="36"/>
        <v>934.94495174360748</v>
      </c>
      <c r="N2295" s="9" t="s">
        <v>5475</v>
      </c>
    </row>
    <row r="2296" spans="1:14">
      <c r="A2296" s="31" t="s">
        <v>3967</v>
      </c>
      <c r="B2296" s="31" t="s">
        <v>3891</v>
      </c>
      <c r="C2296" s="31" t="s">
        <v>167</v>
      </c>
      <c r="D2296" s="31" t="s">
        <v>3968</v>
      </c>
      <c r="E2296" s="31" t="s">
        <v>17</v>
      </c>
      <c r="F2296" s="31" t="s">
        <v>3892</v>
      </c>
      <c r="G2296" s="24">
        <f>IF(ISERROR(VLOOKUP(A2296,'2011 County-Level Acres Tilled'!$A$2:$F$3069,6,FALSE)),0,VLOOKUP(A2296,'2011 County-Level Acres Tilled'!$A$2:$F$3069,6,FALSE))</f>
        <v>107.58139534883716</v>
      </c>
      <c r="H2296" s="32" t="s">
        <v>5474</v>
      </c>
      <c r="I2296" s="9" t="s">
        <v>5410</v>
      </c>
      <c r="J2296" s="36">
        <f>IF(ISERROR(VLOOKUP(A2296&amp;I2296,'County-level Emissions Factors'!$E$2:$F$12273,2,FALSE)),0,VLOOKUP(A2296&amp;I2296,'County-level Emissions Factors'!$E$2:$F$12273,2,FALSE))</f>
        <v>60.20000000000001</v>
      </c>
      <c r="K2296" s="19" t="s">
        <v>5473</v>
      </c>
      <c r="L2296" s="19" t="s">
        <v>5474</v>
      </c>
      <c r="M2296" s="38">
        <f t="shared" si="36"/>
        <v>3.2381999999999991</v>
      </c>
      <c r="N2296" s="9" t="s">
        <v>5475</v>
      </c>
    </row>
    <row r="2297" spans="1:14">
      <c r="A2297" s="31" t="s">
        <v>3969</v>
      </c>
      <c r="B2297" s="31" t="s">
        <v>3891</v>
      </c>
      <c r="C2297" s="31" t="s">
        <v>170</v>
      </c>
      <c r="D2297" s="31" t="s">
        <v>180</v>
      </c>
      <c r="E2297" s="31" t="s">
        <v>17</v>
      </c>
      <c r="F2297" s="31" t="s">
        <v>3892</v>
      </c>
      <c r="G2297" s="24">
        <f>IF(ISERROR(VLOOKUP(A2297,'2011 County-Level Acres Tilled'!$A$2:$F$3069,6,FALSE)),0,VLOOKUP(A2297,'2011 County-Level Acres Tilled'!$A$2:$F$3069,6,FALSE))</f>
        <v>1662.7272727272712</v>
      </c>
      <c r="H2297" s="32" t="s">
        <v>5474</v>
      </c>
      <c r="I2297" s="9" t="s">
        <v>5410</v>
      </c>
      <c r="J2297" s="36">
        <f>IF(ISERROR(VLOOKUP(A2297&amp;I2297,'County-level Emissions Factors'!$E$2:$F$12273,2,FALSE)),0,VLOOKUP(A2297&amp;I2297,'County-level Emissions Factors'!$E$2:$F$12273,2,FALSE))</f>
        <v>21.831192660550457</v>
      </c>
      <c r="K2297" s="19" t="s">
        <v>5473</v>
      </c>
      <c r="L2297" s="19" t="s">
        <v>5474</v>
      </c>
      <c r="M2297" s="38">
        <f t="shared" si="36"/>
        <v>18.149659716430339</v>
      </c>
      <c r="N2297" s="9" t="s">
        <v>5475</v>
      </c>
    </row>
    <row r="2298" spans="1:14">
      <c r="A2298" s="31" t="s">
        <v>3970</v>
      </c>
      <c r="B2298" s="31" t="s">
        <v>3891</v>
      </c>
      <c r="C2298" s="31" t="s">
        <v>173</v>
      </c>
      <c r="D2298" s="31" t="s">
        <v>3971</v>
      </c>
      <c r="E2298" s="31" t="s">
        <v>17</v>
      </c>
      <c r="F2298" s="31" t="s">
        <v>3892</v>
      </c>
      <c r="G2298" s="24">
        <f>IF(ISERROR(VLOOKUP(A2298,'2011 County-Level Acres Tilled'!$A$2:$F$3069,6,FALSE)),0,VLOOKUP(A2298,'2011 County-Level Acres Tilled'!$A$2:$F$3069,6,FALSE))</f>
        <v>12917.905207260039</v>
      </c>
      <c r="H2298" s="32" t="s">
        <v>5474</v>
      </c>
      <c r="I2298" s="9" t="s">
        <v>5410</v>
      </c>
      <c r="J2298" s="36">
        <f>IF(ISERROR(VLOOKUP(A2298&amp;I2298,'County-level Emissions Factors'!$E$2:$F$12273,2,FALSE)),0,VLOOKUP(A2298&amp;I2298,'County-level Emissions Factors'!$E$2:$F$12273,2,FALSE))</f>
        <v>33.431833910034605</v>
      </c>
      <c r="K2298" s="19" t="s">
        <v>5473</v>
      </c>
      <c r="L2298" s="19" t="s">
        <v>5474</v>
      </c>
      <c r="M2298" s="38">
        <f t="shared" si="36"/>
        <v>215.93463067734439</v>
      </c>
      <c r="N2298" s="9" t="s">
        <v>5475</v>
      </c>
    </row>
    <row r="2299" spans="1:14">
      <c r="A2299" s="31" t="s">
        <v>3972</v>
      </c>
      <c r="B2299" s="31" t="s">
        <v>3891</v>
      </c>
      <c r="C2299" s="31" t="s">
        <v>176</v>
      </c>
      <c r="D2299" s="31" t="s">
        <v>3973</v>
      </c>
      <c r="E2299" s="31" t="s">
        <v>17</v>
      </c>
      <c r="F2299" s="31" t="s">
        <v>3892</v>
      </c>
      <c r="G2299" s="24">
        <f>IF(ISERROR(VLOOKUP(A2299,'2011 County-Level Acres Tilled'!$A$2:$F$3069,6,FALSE)),0,VLOOKUP(A2299,'2011 County-Level Acres Tilled'!$A$2:$F$3069,6,FALSE))</f>
        <v>53774.969132008817</v>
      </c>
      <c r="H2299" s="32" t="s">
        <v>5474</v>
      </c>
      <c r="I2299" s="9" t="s">
        <v>5410</v>
      </c>
      <c r="J2299" s="36">
        <f>IF(ISERROR(VLOOKUP(A2299&amp;I2299,'County-level Emissions Factors'!$E$2:$F$12273,2,FALSE)),0,VLOOKUP(A2299&amp;I2299,'County-level Emissions Factors'!$E$2:$F$12273,2,FALSE))</f>
        <v>32.90555659494855</v>
      </c>
      <c r="K2299" s="19" t="s">
        <v>5473</v>
      </c>
      <c r="L2299" s="19" t="s">
        <v>5474</v>
      </c>
      <c r="M2299" s="38">
        <f t="shared" si="36"/>
        <v>884.74764508246369</v>
      </c>
      <c r="N2299" s="9" t="s">
        <v>5475</v>
      </c>
    </row>
    <row r="2300" spans="1:14">
      <c r="A2300" s="31" t="s">
        <v>3974</v>
      </c>
      <c r="B2300" s="31" t="s">
        <v>3891</v>
      </c>
      <c r="C2300" s="31" t="s">
        <v>179</v>
      </c>
      <c r="D2300" s="31" t="s">
        <v>3975</v>
      </c>
      <c r="E2300" s="31" t="s">
        <v>17</v>
      </c>
      <c r="F2300" s="31" t="s">
        <v>3892</v>
      </c>
      <c r="G2300" s="24">
        <f>IF(ISERROR(VLOOKUP(A2300,'2011 County-Level Acres Tilled'!$A$2:$F$3069,6,FALSE)),0,VLOOKUP(A2300,'2011 County-Level Acres Tilled'!$A$2:$F$3069,6,FALSE))</f>
        <v>39020.616827392842</v>
      </c>
      <c r="H2300" s="32" t="s">
        <v>5474</v>
      </c>
      <c r="I2300" s="9" t="s">
        <v>5410</v>
      </c>
      <c r="J2300" s="36">
        <f>IF(ISERROR(VLOOKUP(A2300&amp;I2300,'County-level Emissions Factors'!$E$2:$F$12273,2,FALSE)),0,VLOOKUP(A2300&amp;I2300,'County-level Emissions Factors'!$E$2:$F$12273,2,FALSE))</f>
        <v>31.541724841585221</v>
      </c>
      <c r="K2300" s="19" t="s">
        <v>5473</v>
      </c>
      <c r="L2300" s="19" t="s">
        <v>5474</v>
      </c>
      <c r="M2300" s="38">
        <f t="shared" si="36"/>
        <v>615.38877955927762</v>
      </c>
      <c r="N2300" s="9" t="s">
        <v>5475</v>
      </c>
    </row>
    <row r="2301" spans="1:14">
      <c r="A2301" s="31" t="s">
        <v>3976</v>
      </c>
      <c r="B2301" s="31" t="s">
        <v>3891</v>
      </c>
      <c r="C2301" s="31" t="s">
        <v>182</v>
      </c>
      <c r="D2301" s="31" t="s">
        <v>2226</v>
      </c>
      <c r="E2301" s="31" t="s">
        <v>17</v>
      </c>
      <c r="F2301" s="31" t="s">
        <v>3892</v>
      </c>
      <c r="G2301" s="24">
        <f>IF(ISERROR(VLOOKUP(A2301,'2011 County-Level Acres Tilled'!$A$2:$F$3069,6,FALSE)),0,VLOOKUP(A2301,'2011 County-Level Acres Tilled'!$A$2:$F$3069,6,FALSE))</f>
        <v>1648.9964667553797</v>
      </c>
      <c r="H2301" s="32" t="s">
        <v>5474</v>
      </c>
      <c r="I2301" s="9" t="s">
        <v>5410</v>
      </c>
      <c r="J2301" s="36">
        <f>IF(ISERROR(VLOOKUP(A2301&amp;I2301,'County-level Emissions Factors'!$E$2:$F$12273,2,FALSE)),0,VLOOKUP(A2301&amp;I2301,'County-level Emissions Factors'!$E$2:$F$12273,2,FALSE))</f>
        <v>36.076666666666668</v>
      </c>
      <c r="K2301" s="19" t="s">
        <v>5473</v>
      </c>
      <c r="L2301" s="19" t="s">
        <v>5474</v>
      </c>
      <c r="M2301" s="38">
        <f t="shared" si="36"/>
        <v>29.745147932822459</v>
      </c>
      <c r="N2301" s="9" t="s">
        <v>5475</v>
      </c>
    </row>
    <row r="2302" spans="1:14">
      <c r="A2302" s="31" t="s">
        <v>3977</v>
      </c>
      <c r="B2302" s="31" t="s">
        <v>3891</v>
      </c>
      <c r="C2302" s="31" t="s">
        <v>185</v>
      </c>
      <c r="D2302" s="31" t="s">
        <v>1568</v>
      </c>
      <c r="E2302" s="31" t="s">
        <v>17</v>
      </c>
      <c r="F2302" s="31" t="s">
        <v>3892</v>
      </c>
      <c r="G2302" s="24">
        <f>IF(ISERROR(VLOOKUP(A2302,'2011 County-Level Acres Tilled'!$A$2:$F$3069,6,FALSE)),0,VLOOKUP(A2302,'2011 County-Level Acres Tilled'!$A$2:$F$3069,6,FALSE))</f>
        <v>4551.980561940235</v>
      </c>
      <c r="H2302" s="32" t="s">
        <v>5474</v>
      </c>
      <c r="I2302" s="9" t="s">
        <v>5410</v>
      </c>
      <c r="J2302" s="36">
        <f>IF(ISERROR(VLOOKUP(A2302&amp;I2302,'County-level Emissions Factors'!$E$2:$F$12273,2,FALSE)),0,VLOOKUP(A2302&amp;I2302,'County-level Emissions Factors'!$E$2:$F$12273,2,FALSE))</f>
        <v>49.508843537414968</v>
      </c>
      <c r="K2302" s="19" t="s">
        <v>5473</v>
      </c>
      <c r="L2302" s="19" t="s">
        <v>5474</v>
      </c>
      <c r="M2302" s="38">
        <f t="shared" si="36"/>
        <v>112.68164671322668</v>
      </c>
      <c r="N2302" s="9" t="s">
        <v>5475</v>
      </c>
    </row>
    <row r="2303" spans="1:14">
      <c r="A2303" s="31" t="s">
        <v>3978</v>
      </c>
      <c r="B2303" s="31" t="s">
        <v>3891</v>
      </c>
      <c r="C2303" s="31" t="s">
        <v>188</v>
      </c>
      <c r="D2303" s="31" t="s">
        <v>3979</v>
      </c>
      <c r="E2303" s="31" t="s">
        <v>17</v>
      </c>
      <c r="F2303" s="31" t="s">
        <v>3892</v>
      </c>
      <c r="G2303" s="24">
        <f>IF(ISERROR(VLOOKUP(A2303,'2011 County-Level Acres Tilled'!$A$2:$F$3069,6,FALSE)),0,VLOOKUP(A2303,'2011 County-Level Acres Tilled'!$A$2:$F$3069,6,FALSE))</f>
        <v>10695.514781643808</v>
      </c>
      <c r="H2303" s="32" t="s">
        <v>5474</v>
      </c>
      <c r="I2303" s="9" t="s">
        <v>5410</v>
      </c>
      <c r="J2303" s="36">
        <f>IF(ISERROR(VLOOKUP(A2303&amp;I2303,'County-level Emissions Factors'!$E$2:$F$12273,2,FALSE)),0,VLOOKUP(A2303&amp;I2303,'County-level Emissions Factors'!$E$2:$F$12273,2,FALSE))</f>
        <v>42.985454545454552</v>
      </c>
      <c r="K2303" s="19" t="s">
        <v>5473</v>
      </c>
      <c r="L2303" s="19" t="s">
        <v>5474</v>
      </c>
      <c r="M2303" s="38">
        <f t="shared" si="36"/>
        <v>229.87578224329357</v>
      </c>
      <c r="N2303" s="9" t="s">
        <v>5475</v>
      </c>
    </row>
    <row r="2304" spans="1:14">
      <c r="A2304" s="31" t="s">
        <v>3980</v>
      </c>
      <c r="B2304" s="31" t="s">
        <v>3891</v>
      </c>
      <c r="C2304" s="31" t="s">
        <v>191</v>
      </c>
      <c r="D2304" s="31" t="s">
        <v>3325</v>
      </c>
      <c r="E2304" s="31" t="s">
        <v>17</v>
      </c>
      <c r="F2304" s="31" t="s">
        <v>3892</v>
      </c>
      <c r="G2304" s="24">
        <f>IF(ISERROR(VLOOKUP(A2304,'2011 County-Level Acres Tilled'!$A$2:$F$3069,6,FALSE)),0,VLOOKUP(A2304,'2011 County-Level Acres Tilled'!$A$2:$F$3069,6,FALSE))</f>
        <v>34641.960212120764</v>
      </c>
      <c r="H2304" s="32" t="s">
        <v>5474</v>
      </c>
      <c r="I2304" s="9" t="s">
        <v>5410</v>
      </c>
      <c r="J2304" s="36">
        <f>IF(ISERROR(VLOOKUP(A2304&amp;I2304,'County-level Emissions Factors'!$E$2:$F$12273,2,FALSE)),0,VLOOKUP(A2304&amp;I2304,'County-level Emissions Factors'!$E$2:$F$12273,2,FALSE))</f>
        <v>34.606578408625637</v>
      </c>
      <c r="K2304" s="19" t="s">
        <v>5473</v>
      </c>
      <c r="L2304" s="19" t="s">
        <v>5474</v>
      </c>
      <c r="M2304" s="38">
        <f t="shared" si="36"/>
        <v>599.4198561546234</v>
      </c>
      <c r="N2304" s="9" t="s">
        <v>5475</v>
      </c>
    </row>
    <row r="2305" spans="1:14">
      <c r="A2305" s="31" t="s">
        <v>3981</v>
      </c>
      <c r="B2305" s="31" t="s">
        <v>3891</v>
      </c>
      <c r="C2305" s="31" t="s">
        <v>194</v>
      </c>
      <c r="D2305" s="31" t="s">
        <v>453</v>
      </c>
      <c r="E2305" s="31" t="s">
        <v>17</v>
      </c>
      <c r="F2305" s="31" t="s">
        <v>3892</v>
      </c>
      <c r="G2305" s="24">
        <f>IF(ISERROR(VLOOKUP(A2305,'2011 County-Level Acres Tilled'!$A$2:$F$3069,6,FALSE)),0,VLOOKUP(A2305,'2011 County-Level Acres Tilled'!$A$2:$F$3069,6,FALSE))</f>
        <v>46125.189009660244</v>
      </c>
      <c r="H2305" s="32" t="s">
        <v>5474</v>
      </c>
      <c r="I2305" s="9" t="s">
        <v>5410</v>
      </c>
      <c r="J2305" s="36">
        <f>IF(ISERROR(VLOOKUP(A2305&amp;I2305,'County-level Emissions Factors'!$E$2:$F$12273,2,FALSE)),0,VLOOKUP(A2305&amp;I2305,'County-level Emissions Factors'!$E$2:$F$12273,2,FALSE))</f>
        <v>43.193722570712978</v>
      </c>
      <c r="K2305" s="19" t="s">
        <v>5473</v>
      </c>
      <c r="L2305" s="19" t="s">
        <v>5474</v>
      </c>
      <c r="M2305" s="38">
        <f t="shared" si="36"/>
        <v>996.15930880248197</v>
      </c>
      <c r="N2305" s="9" t="s">
        <v>5475</v>
      </c>
    </row>
    <row r="2306" spans="1:14">
      <c r="A2306" s="31" t="s">
        <v>3982</v>
      </c>
      <c r="B2306" s="31" t="s">
        <v>3891</v>
      </c>
      <c r="C2306" s="31" t="s">
        <v>197</v>
      </c>
      <c r="D2306" s="31" t="s">
        <v>3983</v>
      </c>
      <c r="E2306" s="31" t="s">
        <v>17</v>
      </c>
      <c r="F2306" s="31" t="s">
        <v>3892</v>
      </c>
      <c r="G2306" s="24">
        <f>IF(ISERROR(VLOOKUP(A2306,'2011 County-Level Acres Tilled'!$A$2:$F$3069,6,FALSE)),0,VLOOKUP(A2306,'2011 County-Level Acres Tilled'!$A$2:$F$3069,6,FALSE))</f>
        <v>11727.523920292106</v>
      </c>
      <c r="H2306" s="32" t="s">
        <v>5474</v>
      </c>
      <c r="I2306" s="9" t="s">
        <v>5410</v>
      </c>
      <c r="J2306" s="36">
        <f>IF(ISERROR(VLOOKUP(A2306&amp;I2306,'County-level Emissions Factors'!$E$2:$F$12273,2,FALSE)),0,VLOOKUP(A2306&amp;I2306,'County-level Emissions Factors'!$E$2:$F$12273,2,FALSE))</f>
        <v>31.352480000000003</v>
      </c>
      <c r="K2306" s="19" t="s">
        <v>5473</v>
      </c>
      <c r="L2306" s="19" t="s">
        <v>5474</v>
      </c>
      <c r="M2306" s="38">
        <f t="shared" si="36"/>
        <v>183.84347958023994</v>
      </c>
      <c r="N2306" s="9" t="s">
        <v>5475</v>
      </c>
    </row>
    <row r="2307" spans="1:14">
      <c r="A2307" s="31" t="s">
        <v>3984</v>
      </c>
      <c r="B2307" s="31" t="s">
        <v>3891</v>
      </c>
      <c r="C2307" s="31" t="s">
        <v>200</v>
      </c>
      <c r="D2307" s="31" t="s">
        <v>1179</v>
      </c>
      <c r="E2307" s="31" t="s">
        <v>17</v>
      </c>
      <c r="F2307" s="31" t="s">
        <v>3892</v>
      </c>
      <c r="G2307" s="24">
        <f>IF(ISERROR(VLOOKUP(A2307,'2011 County-Level Acres Tilled'!$A$2:$F$3069,6,FALSE)),0,VLOOKUP(A2307,'2011 County-Level Acres Tilled'!$A$2:$F$3069,6,FALSE))</f>
        <v>7407.3288420385134</v>
      </c>
      <c r="H2307" s="32" t="s">
        <v>5474</v>
      </c>
      <c r="I2307" s="9" t="s">
        <v>5410</v>
      </c>
      <c r="J2307" s="36">
        <f>IF(ISERROR(VLOOKUP(A2307&amp;I2307,'County-level Emissions Factors'!$E$2:$F$12273,2,FALSE)),0,VLOOKUP(A2307&amp;I2307,'County-level Emissions Factors'!$E$2:$F$12273,2,FALSE))</f>
        <v>47.145552560646905</v>
      </c>
      <c r="K2307" s="19" t="s">
        <v>5473</v>
      </c>
      <c r="L2307" s="19" t="s">
        <v>5474</v>
      </c>
      <c r="M2307" s="38">
        <f t="shared" si="36"/>
        <v>174.61130562816126</v>
      </c>
      <c r="N2307" s="9" t="s">
        <v>5475</v>
      </c>
    </row>
    <row r="2308" spans="1:14">
      <c r="A2308" s="31" t="s">
        <v>3985</v>
      </c>
      <c r="B2308" s="31" t="s">
        <v>3891</v>
      </c>
      <c r="C2308" s="31" t="s">
        <v>203</v>
      </c>
      <c r="D2308" s="31" t="s">
        <v>210</v>
      </c>
      <c r="E2308" s="31" t="s">
        <v>17</v>
      </c>
      <c r="F2308" s="31" t="s">
        <v>3892</v>
      </c>
      <c r="G2308" s="24">
        <f>IF(ISERROR(VLOOKUP(A2308,'2011 County-Level Acres Tilled'!$A$2:$F$3069,6,FALSE)),0,VLOOKUP(A2308,'2011 County-Level Acres Tilled'!$A$2:$F$3069,6,FALSE))</f>
        <v>20020.891728767558</v>
      </c>
      <c r="H2308" s="32" t="s">
        <v>5474</v>
      </c>
      <c r="I2308" s="9" t="s">
        <v>5410</v>
      </c>
      <c r="J2308" s="36">
        <f>IF(ISERROR(VLOOKUP(A2308&amp;I2308,'County-level Emissions Factors'!$E$2:$F$12273,2,FALSE)),0,VLOOKUP(A2308&amp;I2308,'County-level Emissions Factors'!$E$2:$F$12273,2,FALSE))</f>
        <v>35.364600094652147</v>
      </c>
      <c r="K2308" s="19" t="s">
        <v>5473</v>
      </c>
      <c r="L2308" s="19" t="s">
        <v>5474</v>
      </c>
      <c r="M2308" s="38">
        <f t="shared" si="36"/>
        <v>354.01541476309677</v>
      </c>
      <c r="N2308" s="9" t="s">
        <v>5475</v>
      </c>
    </row>
    <row r="2309" spans="1:14">
      <c r="A2309" s="31" t="s">
        <v>3986</v>
      </c>
      <c r="B2309" s="31" t="s">
        <v>3891</v>
      </c>
      <c r="C2309" s="31" t="s">
        <v>206</v>
      </c>
      <c r="D2309" s="31" t="s">
        <v>1184</v>
      </c>
      <c r="E2309" s="31" t="s">
        <v>17</v>
      </c>
      <c r="F2309" s="31" t="s">
        <v>3892</v>
      </c>
      <c r="G2309" s="24">
        <f>IF(ISERROR(VLOOKUP(A2309,'2011 County-Level Acres Tilled'!$A$2:$F$3069,6,FALSE)),0,VLOOKUP(A2309,'2011 County-Level Acres Tilled'!$A$2:$F$3069,6,FALSE))</f>
        <v>5631.2316715542484</v>
      </c>
      <c r="H2309" s="32" t="s">
        <v>5474</v>
      </c>
      <c r="I2309" s="9" t="s">
        <v>5410</v>
      </c>
      <c r="J2309" s="36">
        <f>IF(ISERROR(VLOOKUP(A2309&amp;I2309,'County-level Emissions Factors'!$E$2:$F$12273,2,FALSE)),0,VLOOKUP(A2309&amp;I2309,'County-level Emissions Factors'!$E$2:$F$12273,2,FALSE))</f>
        <v>26.577094017094016</v>
      </c>
      <c r="K2309" s="19" t="s">
        <v>5473</v>
      </c>
      <c r="L2309" s="19" t="s">
        <v>5474</v>
      </c>
      <c r="M2309" s="38">
        <f t="shared" ref="M2309:M2372" si="37">G2309*J2309/2000</f>
        <v>74.830886783467378</v>
      </c>
      <c r="N2309" s="9" t="s">
        <v>5475</v>
      </c>
    </row>
    <row r="2310" spans="1:14">
      <c r="A2310" s="31" t="s">
        <v>3987</v>
      </c>
      <c r="B2310" s="31" t="s">
        <v>3891</v>
      </c>
      <c r="C2310" s="31" t="s">
        <v>209</v>
      </c>
      <c r="D2310" s="31" t="s">
        <v>3988</v>
      </c>
      <c r="E2310" s="31" t="s">
        <v>17</v>
      </c>
      <c r="F2310" s="31" t="s">
        <v>3892</v>
      </c>
      <c r="G2310" s="24">
        <f>IF(ISERROR(VLOOKUP(A2310,'2011 County-Level Acres Tilled'!$A$2:$F$3069,6,FALSE)),0,VLOOKUP(A2310,'2011 County-Level Acres Tilled'!$A$2:$F$3069,6,FALSE))</f>
        <v>37049.926721238022</v>
      </c>
      <c r="H2310" s="32" t="s">
        <v>5474</v>
      </c>
      <c r="I2310" s="9" t="s">
        <v>5410</v>
      </c>
      <c r="J2310" s="36">
        <f>IF(ISERROR(VLOOKUP(A2310&amp;I2310,'County-level Emissions Factors'!$E$2:$F$12273,2,FALSE)),0,VLOOKUP(A2310&amp;I2310,'County-level Emissions Factors'!$E$2:$F$12273,2,FALSE))</f>
        <v>36.008029513888893</v>
      </c>
      <c r="K2310" s="19" t="s">
        <v>5473</v>
      </c>
      <c r="L2310" s="19" t="s">
        <v>5474</v>
      </c>
      <c r="M2310" s="38">
        <f t="shared" si="37"/>
        <v>667.04742743287966</v>
      </c>
      <c r="N2310" s="9" t="s">
        <v>5475</v>
      </c>
    </row>
    <row r="2311" spans="1:14">
      <c r="A2311" s="31" t="s">
        <v>3989</v>
      </c>
      <c r="B2311" s="31" t="s">
        <v>3891</v>
      </c>
      <c r="C2311" s="31" t="s">
        <v>212</v>
      </c>
      <c r="D2311" s="31" t="s">
        <v>3336</v>
      </c>
      <c r="E2311" s="31" t="s">
        <v>17</v>
      </c>
      <c r="F2311" s="31" t="s">
        <v>3892</v>
      </c>
      <c r="G2311" s="24">
        <f>IF(ISERROR(VLOOKUP(A2311,'2011 County-Level Acres Tilled'!$A$2:$F$3069,6,FALSE)),0,VLOOKUP(A2311,'2011 County-Level Acres Tilled'!$A$2:$F$3069,6,FALSE))</f>
        <v>12851.447925832799</v>
      </c>
      <c r="H2311" s="32" t="s">
        <v>5474</v>
      </c>
      <c r="I2311" s="9" t="s">
        <v>5410</v>
      </c>
      <c r="J2311" s="36">
        <f>IF(ISERROR(VLOOKUP(A2311&amp;I2311,'County-level Emissions Factors'!$E$2:$F$12273,2,FALSE)),0,VLOOKUP(A2311&amp;I2311,'County-level Emissions Factors'!$E$2:$F$12273,2,FALSE))</f>
        <v>42.012654223347049</v>
      </c>
      <c r="K2311" s="19" t="s">
        <v>5473</v>
      </c>
      <c r="L2311" s="19" t="s">
        <v>5474</v>
      </c>
      <c r="M2311" s="38">
        <f t="shared" si="37"/>
        <v>269.96171898868204</v>
      </c>
      <c r="N2311" s="9" t="s">
        <v>5475</v>
      </c>
    </row>
    <row r="2312" spans="1:14">
      <c r="A2312" s="31" t="s">
        <v>3990</v>
      </c>
      <c r="B2312" s="31" t="s">
        <v>3891</v>
      </c>
      <c r="C2312" s="31" t="s">
        <v>215</v>
      </c>
      <c r="D2312" s="31" t="s">
        <v>2231</v>
      </c>
      <c r="E2312" s="31" t="s">
        <v>17</v>
      </c>
      <c r="F2312" s="31" t="s">
        <v>3892</v>
      </c>
      <c r="G2312" s="24">
        <f>IF(ISERROR(VLOOKUP(A2312,'2011 County-Level Acres Tilled'!$A$2:$F$3069,6,FALSE)),0,VLOOKUP(A2312,'2011 County-Level Acres Tilled'!$A$2:$F$3069,6,FALSE))</f>
        <v>136297.29244043192</v>
      </c>
      <c r="H2312" s="32" t="s">
        <v>5474</v>
      </c>
      <c r="I2312" s="9" t="s">
        <v>5410</v>
      </c>
      <c r="J2312" s="36">
        <f>IF(ISERROR(VLOOKUP(A2312&amp;I2312,'County-level Emissions Factors'!$E$2:$F$12273,2,FALSE)),0,VLOOKUP(A2312&amp;I2312,'County-level Emissions Factors'!$E$2:$F$12273,2,FALSE))</f>
        <v>32.401516572858043</v>
      </c>
      <c r="K2312" s="19" t="s">
        <v>5473</v>
      </c>
      <c r="L2312" s="19" t="s">
        <v>5474</v>
      </c>
      <c r="M2312" s="38">
        <f t="shared" si="37"/>
        <v>2208.1194899221673</v>
      </c>
      <c r="N2312" s="9" t="s">
        <v>5475</v>
      </c>
    </row>
    <row r="2313" spans="1:14">
      <c r="A2313" s="31" t="s">
        <v>3991</v>
      </c>
      <c r="B2313" s="31" t="s">
        <v>3992</v>
      </c>
      <c r="C2313" s="31" t="s">
        <v>15</v>
      </c>
      <c r="D2313" s="31" t="s">
        <v>2282</v>
      </c>
      <c r="E2313" s="31" t="s">
        <v>17</v>
      </c>
      <c r="F2313" s="31" t="s">
        <v>3993</v>
      </c>
      <c r="G2313" s="24">
        <f>IF(ISERROR(VLOOKUP(A2313,'2011 County-Level Acres Tilled'!$A$2:$F$3069,6,FALSE)),0,VLOOKUP(A2313,'2011 County-Level Acres Tilled'!$A$2:$F$3069,6,FALSE))</f>
        <v>50</v>
      </c>
      <c r="H2313" s="32" t="s">
        <v>5474</v>
      </c>
      <c r="I2313" s="9" t="s">
        <v>5410</v>
      </c>
      <c r="J2313" s="36">
        <f>IF(ISERROR(VLOOKUP(A2313&amp;I2313,'County-level Emissions Factors'!$E$2:$F$12273,2,FALSE)),0,VLOOKUP(A2313&amp;I2313,'County-level Emissions Factors'!$E$2:$F$12273,2,FALSE))</f>
        <v>52.2</v>
      </c>
      <c r="K2313" s="19" t="s">
        <v>5473</v>
      </c>
      <c r="L2313" s="19" t="s">
        <v>5474</v>
      </c>
      <c r="M2313" s="38">
        <f t="shared" si="37"/>
        <v>1.3049999999999999</v>
      </c>
      <c r="N2313" s="9" t="s">
        <v>5475</v>
      </c>
    </row>
    <row r="2314" spans="1:14">
      <c r="A2314" s="31" t="s">
        <v>3994</v>
      </c>
      <c r="B2314" s="31" t="s">
        <v>3992</v>
      </c>
      <c r="C2314" s="31" t="s">
        <v>20</v>
      </c>
      <c r="D2314" s="31" t="s">
        <v>726</v>
      </c>
      <c r="E2314" s="31" t="s">
        <v>17</v>
      </c>
      <c r="F2314" s="31" t="s">
        <v>3993</v>
      </c>
      <c r="G2314" s="24">
        <f>IF(ISERROR(VLOOKUP(A2314,'2011 County-Level Acres Tilled'!$A$2:$F$3069,6,FALSE)),0,VLOOKUP(A2314,'2011 County-Level Acres Tilled'!$A$2:$F$3069,6,FALSE))</f>
        <v>120</v>
      </c>
      <c r="H2314" s="32" t="s">
        <v>5474</v>
      </c>
      <c r="I2314" s="9" t="s">
        <v>5410</v>
      </c>
      <c r="J2314" s="36">
        <f>IF(ISERROR(VLOOKUP(A2314&amp;I2314,'County-level Emissions Factors'!$E$2:$F$12273,2,FALSE)),0,VLOOKUP(A2314&amp;I2314,'County-level Emissions Factors'!$E$2:$F$12273,2,FALSE))</f>
        <v>42.283333333333331</v>
      </c>
      <c r="K2314" s="19" t="s">
        <v>5473</v>
      </c>
      <c r="L2314" s="19" t="s">
        <v>5474</v>
      </c>
      <c r="M2314" s="38">
        <f t="shared" si="37"/>
        <v>2.5369999999999999</v>
      </c>
      <c r="N2314" s="9" t="s">
        <v>5475</v>
      </c>
    </row>
    <row r="2315" spans="1:14">
      <c r="A2315" s="31" t="s">
        <v>3995</v>
      </c>
      <c r="B2315" s="31" t="s">
        <v>3992</v>
      </c>
      <c r="C2315" s="31" t="s">
        <v>23</v>
      </c>
      <c r="D2315" s="31" t="s">
        <v>3996</v>
      </c>
      <c r="E2315" s="31" t="s">
        <v>17</v>
      </c>
      <c r="F2315" s="31" t="s">
        <v>3993</v>
      </c>
      <c r="G2315" s="24">
        <f>IF(ISERROR(VLOOKUP(A2315,'2011 County-Level Acres Tilled'!$A$2:$F$3069,6,FALSE)),0,VLOOKUP(A2315,'2011 County-Level Acres Tilled'!$A$2:$F$3069,6,FALSE))</f>
        <v>750</v>
      </c>
      <c r="H2315" s="32" t="s">
        <v>5474</v>
      </c>
      <c r="I2315" s="9" t="s">
        <v>5410</v>
      </c>
      <c r="J2315" s="36">
        <f>IF(ISERROR(VLOOKUP(A2315&amp;I2315,'County-level Emissions Factors'!$E$2:$F$12273,2,FALSE)),0,VLOOKUP(A2315&amp;I2315,'County-level Emissions Factors'!$E$2:$F$12273,2,FALSE))</f>
        <v>34.584000000000003</v>
      </c>
      <c r="K2315" s="19" t="s">
        <v>5473</v>
      </c>
      <c r="L2315" s="19" t="s">
        <v>5474</v>
      </c>
      <c r="M2315" s="38">
        <f t="shared" si="37"/>
        <v>12.969000000000001</v>
      </c>
      <c r="N2315" s="9" t="s">
        <v>5475</v>
      </c>
    </row>
    <row r="2316" spans="1:14">
      <c r="A2316" s="31" t="s">
        <v>3997</v>
      </c>
      <c r="B2316" s="31" t="s">
        <v>3992</v>
      </c>
      <c r="C2316" s="31" t="s">
        <v>26</v>
      </c>
      <c r="D2316" s="31" t="s">
        <v>3998</v>
      </c>
      <c r="E2316" s="31" t="s">
        <v>17</v>
      </c>
      <c r="F2316" s="31" t="s">
        <v>3993</v>
      </c>
      <c r="G2316" s="24">
        <f>IF(ISERROR(VLOOKUP(A2316,'2011 County-Level Acres Tilled'!$A$2:$F$3069,6,FALSE)),0,VLOOKUP(A2316,'2011 County-Level Acres Tilled'!$A$2:$F$3069,6,FALSE))</f>
        <v>370</v>
      </c>
      <c r="H2316" s="32" t="s">
        <v>5474</v>
      </c>
      <c r="I2316" s="9" t="s">
        <v>5410</v>
      </c>
      <c r="J2316" s="36">
        <f>IF(ISERROR(VLOOKUP(A2316&amp;I2316,'County-level Emissions Factors'!$E$2:$F$12273,2,FALSE)),0,VLOOKUP(A2316&amp;I2316,'County-level Emissions Factors'!$E$2:$F$12273,2,FALSE))</f>
        <v>26.810810810810811</v>
      </c>
      <c r="K2316" s="19" t="s">
        <v>5473</v>
      </c>
      <c r="L2316" s="19" t="s">
        <v>5474</v>
      </c>
      <c r="M2316" s="38">
        <f t="shared" si="37"/>
        <v>4.96</v>
      </c>
      <c r="N2316" s="9" t="s">
        <v>5475</v>
      </c>
    </row>
    <row r="2317" spans="1:14">
      <c r="A2317" s="31" t="s">
        <v>3999</v>
      </c>
      <c r="B2317" s="31" t="s">
        <v>3992</v>
      </c>
      <c r="C2317" s="31" t="s">
        <v>29</v>
      </c>
      <c r="D2317" s="31" t="s">
        <v>210</v>
      </c>
      <c r="E2317" s="31" t="s">
        <v>17</v>
      </c>
      <c r="F2317" s="31" t="s">
        <v>3993</v>
      </c>
      <c r="G2317" s="24">
        <f>IF(ISERROR(VLOOKUP(A2317,'2011 County-Level Acres Tilled'!$A$2:$F$3069,6,FALSE)),0,VLOOKUP(A2317,'2011 County-Level Acres Tilled'!$A$2:$F$3069,6,FALSE))</f>
        <v>1230</v>
      </c>
      <c r="H2317" s="32" t="s">
        <v>5474</v>
      </c>
      <c r="I2317" s="9" t="s">
        <v>5410</v>
      </c>
      <c r="J2317" s="36">
        <f>IF(ISERROR(VLOOKUP(A2317&amp;I2317,'County-level Emissions Factors'!$E$2:$F$12273,2,FALSE)),0,VLOOKUP(A2317&amp;I2317,'County-level Emissions Factors'!$E$2:$F$12273,2,FALSE))</f>
        <v>35.913821138211389</v>
      </c>
      <c r="K2317" s="19" t="s">
        <v>5473</v>
      </c>
      <c r="L2317" s="19" t="s">
        <v>5474</v>
      </c>
      <c r="M2317" s="38">
        <f t="shared" si="37"/>
        <v>22.087000000000003</v>
      </c>
      <c r="N2317" s="9" t="s">
        <v>5475</v>
      </c>
    </row>
    <row r="2318" spans="1:14">
      <c r="A2318" s="31" t="s">
        <v>4000</v>
      </c>
      <c r="B2318" s="31" t="s">
        <v>4001</v>
      </c>
      <c r="C2318" s="31" t="s">
        <v>15</v>
      </c>
      <c r="D2318" s="31" t="s">
        <v>4002</v>
      </c>
      <c r="E2318" s="31" t="s">
        <v>17</v>
      </c>
      <c r="F2318" s="31" t="s">
        <v>4003</v>
      </c>
      <c r="G2318" s="24">
        <f>IF(ISERROR(VLOOKUP(A2318,'2011 County-Level Acres Tilled'!$A$2:$F$3069,6,FALSE)),0,VLOOKUP(A2318,'2011 County-Level Acres Tilled'!$A$2:$F$3069,6,FALSE))</f>
        <v>4042.3701445180427</v>
      </c>
      <c r="H2318" s="32" t="s">
        <v>5474</v>
      </c>
      <c r="I2318" s="9" t="s">
        <v>5410</v>
      </c>
      <c r="J2318" s="36">
        <f>IF(ISERROR(VLOOKUP(A2318&amp;I2318,'County-level Emissions Factors'!$E$2:$F$12273,2,FALSE)),0,VLOOKUP(A2318&amp;I2318,'County-level Emissions Factors'!$E$2:$F$12273,2,FALSE))</f>
        <v>28.305361305361309</v>
      </c>
      <c r="K2318" s="19" t="s">
        <v>5473</v>
      </c>
      <c r="L2318" s="19" t="s">
        <v>5474</v>
      </c>
      <c r="M2318" s="38">
        <f t="shared" si="37"/>
        <v>57.210373735294411</v>
      </c>
      <c r="N2318" s="9" t="s">
        <v>5475</v>
      </c>
    </row>
    <row r="2319" spans="1:14">
      <c r="A2319" s="31" t="s">
        <v>4004</v>
      </c>
      <c r="B2319" s="31" t="s">
        <v>4001</v>
      </c>
      <c r="C2319" s="31" t="s">
        <v>20</v>
      </c>
      <c r="D2319" s="31" t="s">
        <v>4005</v>
      </c>
      <c r="E2319" s="31" t="s">
        <v>17</v>
      </c>
      <c r="F2319" s="31" t="s">
        <v>4003</v>
      </c>
      <c r="G2319" s="24">
        <f>IF(ISERROR(VLOOKUP(A2319,'2011 County-Level Acres Tilled'!$A$2:$F$3069,6,FALSE)),0,VLOOKUP(A2319,'2011 County-Level Acres Tilled'!$A$2:$F$3069,6,FALSE))</f>
        <v>68911.97393587789</v>
      </c>
      <c r="H2319" s="32" t="s">
        <v>5474</v>
      </c>
      <c r="I2319" s="9" t="s">
        <v>5410</v>
      </c>
      <c r="J2319" s="36">
        <f>IF(ISERROR(VLOOKUP(A2319&amp;I2319,'County-level Emissions Factors'!$E$2:$F$12273,2,FALSE)),0,VLOOKUP(A2319&amp;I2319,'County-level Emissions Factors'!$E$2:$F$12273,2,FALSE))</f>
        <v>9.6511428571428546</v>
      </c>
      <c r="K2319" s="19" t="s">
        <v>5473</v>
      </c>
      <c r="L2319" s="19" t="s">
        <v>5474</v>
      </c>
      <c r="M2319" s="38">
        <f t="shared" si="37"/>
        <v>332.53965251143126</v>
      </c>
      <c r="N2319" s="9" t="s">
        <v>5475</v>
      </c>
    </row>
    <row r="2320" spans="1:14">
      <c r="A2320" s="31" t="s">
        <v>4006</v>
      </c>
      <c r="B2320" s="31" t="s">
        <v>4001</v>
      </c>
      <c r="C2320" s="31" t="s">
        <v>23</v>
      </c>
      <c r="D2320" s="31" t="s">
        <v>4007</v>
      </c>
      <c r="E2320" s="31" t="s">
        <v>17</v>
      </c>
      <c r="F2320" s="31" t="s">
        <v>4003</v>
      </c>
      <c r="G2320" s="24">
        <f>IF(ISERROR(VLOOKUP(A2320,'2011 County-Level Acres Tilled'!$A$2:$F$3069,6,FALSE)),0,VLOOKUP(A2320,'2011 County-Level Acres Tilled'!$A$2:$F$3069,6,FALSE))</f>
        <v>52096.652814811583</v>
      </c>
      <c r="H2320" s="32" t="s">
        <v>5474</v>
      </c>
      <c r="I2320" s="9" t="s">
        <v>5410</v>
      </c>
      <c r="J2320" s="36">
        <f>IF(ISERROR(VLOOKUP(A2320&amp;I2320,'County-level Emissions Factors'!$E$2:$F$12273,2,FALSE)),0,VLOOKUP(A2320&amp;I2320,'County-level Emissions Factors'!$E$2:$F$12273,2,FALSE))</f>
        <v>14.49945806090696</v>
      </c>
      <c r="K2320" s="19" t="s">
        <v>5473</v>
      </c>
      <c r="L2320" s="19" t="s">
        <v>5474</v>
      </c>
      <c r="M2320" s="38">
        <f t="shared" si="37"/>
        <v>377.68661630099552</v>
      </c>
      <c r="N2320" s="9" t="s">
        <v>5475</v>
      </c>
    </row>
    <row r="2321" spans="1:14">
      <c r="A2321" s="31" t="s">
        <v>4008</v>
      </c>
      <c r="B2321" s="31" t="s">
        <v>4001</v>
      </c>
      <c r="C2321" s="31" t="s">
        <v>26</v>
      </c>
      <c r="D2321" s="31" t="s">
        <v>1743</v>
      </c>
      <c r="E2321" s="31" t="s">
        <v>17</v>
      </c>
      <c r="F2321" s="31" t="s">
        <v>4003</v>
      </c>
      <c r="G2321" s="24">
        <f>IF(ISERROR(VLOOKUP(A2321,'2011 County-Level Acres Tilled'!$A$2:$F$3069,6,FALSE)),0,VLOOKUP(A2321,'2011 County-Level Acres Tilled'!$A$2:$F$3069,6,FALSE))</f>
        <v>51985.375960954516</v>
      </c>
      <c r="H2321" s="32" t="s">
        <v>5474</v>
      </c>
      <c r="I2321" s="9" t="s">
        <v>5410</v>
      </c>
      <c r="J2321" s="36">
        <f>IF(ISERROR(VLOOKUP(A2321&amp;I2321,'County-level Emissions Factors'!$E$2:$F$12273,2,FALSE)),0,VLOOKUP(A2321&amp;I2321,'County-level Emissions Factors'!$E$2:$F$12273,2,FALSE))</f>
        <v>13.942438711382037</v>
      </c>
      <c r="K2321" s="19" t="s">
        <v>5473</v>
      </c>
      <c r="L2321" s="19" t="s">
        <v>5474</v>
      </c>
      <c r="M2321" s="38">
        <f t="shared" si="37"/>
        <v>362.40145911188068</v>
      </c>
      <c r="N2321" s="9" t="s">
        <v>5475</v>
      </c>
    </row>
    <row r="2322" spans="1:14">
      <c r="A2322" s="31" t="s">
        <v>4009</v>
      </c>
      <c r="B2322" s="31" t="s">
        <v>4001</v>
      </c>
      <c r="C2322" s="31" t="s">
        <v>29</v>
      </c>
      <c r="D2322" s="31" t="s">
        <v>4010</v>
      </c>
      <c r="E2322" s="31" t="s">
        <v>17</v>
      </c>
      <c r="F2322" s="31" t="s">
        <v>4003</v>
      </c>
      <c r="G2322" s="24">
        <f>IF(ISERROR(VLOOKUP(A2322,'2011 County-Level Acres Tilled'!$A$2:$F$3069,6,FALSE)),0,VLOOKUP(A2322,'2011 County-Level Acres Tilled'!$A$2:$F$3069,6,FALSE))</f>
        <v>32115.8507830296</v>
      </c>
      <c r="H2322" s="32" t="s">
        <v>5474</v>
      </c>
      <c r="I2322" s="9" t="s">
        <v>5410</v>
      </c>
      <c r="J2322" s="36">
        <f>IF(ISERROR(VLOOKUP(A2322&amp;I2322,'County-level Emissions Factors'!$E$2:$F$12273,2,FALSE)),0,VLOOKUP(A2322&amp;I2322,'County-level Emissions Factors'!$E$2:$F$12273,2,FALSE))</f>
        <v>29.619247159090911</v>
      </c>
      <c r="K2322" s="19" t="s">
        <v>5473</v>
      </c>
      <c r="L2322" s="19" t="s">
        <v>5474</v>
      </c>
      <c r="M2322" s="38">
        <f t="shared" si="37"/>
        <v>475.62366103351854</v>
      </c>
      <c r="N2322" s="9" t="s">
        <v>5475</v>
      </c>
    </row>
    <row r="2323" spans="1:14">
      <c r="A2323" s="31" t="s">
        <v>4011</v>
      </c>
      <c r="B2323" s="31" t="s">
        <v>4001</v>
      </c>
      <c r="C2323" s="31" t="s">
        <v>32</v>
      </c>
      <c r="D2323" s="31" t="s">
        <v>4012</v>
      </c>
      <c r="E2323" s="31" t="s">
        <v>17</v>
      </c>
      <c r="F2323" s="31" t="s">
        <v>4003</v>
      </c>
      <c r="G2323" s="24">
        <f>IF(ISERROR(VLOOKUP(A2323,'2011 County-Level Acres Tilled'!$A$2:$F$3069,6,FALSE)),0,VLOOKUP(A2323,'2011 County-Level Acres Tilled'!$A$2:$F$3069,6,FALSE))</f>
        <v>28411.693289223862</v>
      </c>
      <c r="H2323" s="32" t="s">
        <v>5474</v>
      </c>
      <c r="I2323" s="9" t="s">
        <v>5410</v>
      </c>
      <c r="J2323" s="36">
        <f>IF(ISERROR(VLOOKUP(A2323&amp;I2323,'County-level Emissions Factors'!$E$2:$F$12273,2,FALSE)),0,VLOOKUP(A2323&amp;I2323,'County-level Emissions Factors'!$E$2:$F$12273,2,FALSE))</f>
        <v>17.640649087221096</v>
      </c>
      <c r="K2323" s="19" t="s">
        <v>5473</v>
      </c>
      <c r="L2323" s="19" t="s">
        <v>5474</v>
      </c>
      <c r="M2323" s="38">
        <f t="shared" si="37"/>
        <v>250.60035564447634</v>
      </c>
      <c r="N2323" s="9" t="s">
        <v>5475</v>
      </c>
    </row>
    <row r="2324" spans="1:14">
      <c r="A2324" s="31" t="s">
        <v>4013</v>
      </c>
      <c r="B2324" s="31" t="s">
        <v>4001</v>
      </c>
      <c r="C2324" s="31" t="s">
        <v>35</v>
      </c>
      <c r="D2324" s="31" t="s">
        <v>3353</v>
      </c>
      <c r="E2324" s="31" t="s">
        <v>17</v>
      </c>
      <c r="F2324" s="31" t="s">
        <v>4003</v>
      </c>
      <c r="G2324" s="24">
        <f>IF(ISERROR(VLOOKUP(A2324,'2011 County-Level Acres Tilled'!$A$2:$F$3069,6,FALSE)),0,VLOOKUP(A2324,'2011 County-Level Acres Tilled'!$A$2:$F$3069,6,FALSE))</f>
        <v>7271.9863164584276</v>
      </c>
      <c r="H2324" s="32" t="s">
        <v>5474</v>
      </c>
      <c r="I2324" s="9" t="s">
        <v>5410</v>
      </c>
      <c r="J2324" s="36">
        <f>IF(ISERROR(VLOOKUP(A2324&amp;I2324,'County-level Emissions Factors'!$E$2:$F$12273,2,FALSE)),0,VLOOKUP(A2324&amp;I2324,'County-level Emissions Factors'!$E$2:$F$12273,2,FALSE))</f>
        <v>6.0646657571623468</v>
      </c>
      <c r="K2324" s="19" t="s">
        <v>5473</v>
      </c>
      <c r="L2324" s="19" t="s">
        <v>5474</v>
      </c>
      <c r="M2324" s="38">
        <f t="shared" si="37"/>
        <v>22.051083199989286</v>
      </c>
      <c r="N2324" s="9" t="s">
        <v>5475</v>
      </c>
    </row>
    <row r="2325" spans="1:14">
      <c r="A2325" s="31" t="s">
        <v>4014</v>
      </c>
      <c r="B2325" s="31" t="s">
        <v>4001</v>
      </c>
      <c r="C2325" s="31" t="s">
        <v>38</v>
      </c>
      <c r="D2325" s="31" t="s">
        <v>4015</v>
      </c>
      <c r="E2325" s="31" t="s">
        <v>17</v>
      </c>
      <c r="F2325" s="31" t="s">
        <v>4003</v>
      </c>
      <c r="G2325" s="24">
        <f>IF(ISERROR(VLOOKUP(A2325,'2011 County-Level Acres Tilled'!$A$2:$F$3069,6,FALSE)),0,VLOOKUP(A2325,'2011 County-Level Acres Tilled'!$A$2:$F$3069,6,FALSE))</f>
        <v>13445.020248383878</v>
      </c>
      <c r="H2325" s="32" t="s">
        <v>5474</v>
      </c>
      <c r="I2325" s="9" t="s">
        <v>5410</v>
      </c>
      <c r="J2325" s="36">
        <f>IF(ISERROR(VLOOKUP(A2325&amp;I2325,'County-level Emissions Factors'!$E$2:$F$12273,2,FALSE)),0,VLOOKUP(A2325&amp;I2325,'County-level Emissions Factors'!$E$2:$F$12273,2,FALSE))</f>
        <v>16.178594594594593</v>
      </c>
      <c r="K2325" s="19" t="s">
        <v>5473</v>
      </c>
      <c r="L2325" s="19" t="s">
        <v>5474</v>
      </c>
      <c r="M2325" s="38">
        <f t="shared" si="37"/>
        <v>108.76076595735914</v>
      </c>
      <c r="N2325" s="9" t="s">
        <v>5475</v>
      </c>
    </row>
    <row r="2326" spans="1:14">
      <c r="A2326" s="31" t="s">
        <v>4016</v>
      </c>
      <c r="B2326" s="31" t="s">
        <v>4001</v>
      </c>
      <c r="C2326" s="31" t="s">
        <v>41</v>
      </c>
      <c r="D2326" s="31" t="s">
        <v>39</v>
      </c>
      <c r="E2326" s="31" t="s">
        <v>17</v>
      </c>
      <c r="F2326" s="31" t="s">
        <v>4003</v>
      </c>
      <c r="G2326" s="24">
        <f>IF(ISERROR(VLOOKUP(A2326,'2011 County-Level Acres Tilled'!$A$2:$F$3069,6,FALSE)),0,VLOOKUP(A2326,'2011 County-Level Acres Tilled'!$A$2:$F$3069,6,FALSE))</f>
        <v>90410.722140430677</v>
      </c>
      <c r="H2326" s="32" t="s">
        <v>5474</v>
      </c>
      <c r="I2326" s="9" t="s">
        <v>5410</v>
      </c>
      <c r="J2326" s="36">
        <f>IF(ISERROR(VLOOKUP(A2326&amp;I2326,'County-level Emissions Factors'!$E$2:$F$12273,2,FALSE)),0,VLOOKUP(A2326&amp;I2326,'County-level Emissions Factors'!$E$2:$F$12273,2,FALSE))</f>
        <v>35.532056210839727</v>
      </c>
      <c r="K2326" s="19" t="s">
        <v>5473</v>
      </c>
      <c r="L2326" s="19" t="s">
        <v>5474</v>
      </c>
      <c r="M2326" s="38">
        <f t="shared" si="37"/>
        <v>1606.2394305781972</v>
      </c>
      <c r="N2326" s="9" t="s">
        <v>5475</v>
      </c>
    </row>
    <row r="2327" spans="1:14">
      <c r="A2327" s="31" t="s">
        <v>4017</v>
      </c>
      <c r="B2327" s="31" t="s">
        <v>4001</v>
      </c>
      <c r="C2327" s="31" t="s">
        <v>44</v>
      </c>
      <c r="D2327" s="31" t="s">
        <v>4018</v>
      </c>
      <c r="E2327" s="31" t="s">
        <v>17</v>
      </c>
      <c r="F2327" s="31" t="s">
        <v>4003</v>
      </c>
      <c r="G2327" s="24">
        <f>IF(ISERROR(VLOOKUP(A2327,'2011 County-Level Acres Tilled'!$A$2:$F$3069,6,FALSE)),0,VLOOKUP(A2327,'2011 County-Level Acres Tilled'!$A$2:$F$3069,6,FALSE))</f>
        <v>9805.1765112274497</v>
      </c>
      <c r="H2327" s="32" t="s">
        <v>5474</v>
      </c>
      <c r="I2327" s="9" t="s">
        <v>5410</v>
      </c>
      <c r="J2327" s="36">
        <f>IF(ISERROR(VLOOKUP(A2327&amp;I2327,'County-level Emissions Factors'!$E$2:$F$12273,2,FALSE)),0,VLOOKUP(A2327&amp;I2327,'County-level Emissions Factors'!$E$2:$F$12273,2,FALSE))</f>
        <v>10.122697056030388</v>
      </c>
      <c r="K2327" s="19" t="s">
        <v>5473</v>
      </c>
      <c r="L2327" s="19" t="s">
        <v>5474</v>
      </c>
      <c r="M2327" s="38">
        <f t="shared" si="37"/>
        <v>49.627415702030206</v>
      </c>
      <c r="N2327" s="9" t="s">
        <v>5475</v>
      </c>
    </row>
    <row r="2328" spans="1:14">
      <c r="A2328" s="31" t="s">
        <v>4019</v>
      </c>
      <c r="B2328" s="31" t="s">
        <v>4001</v>
      </c>
      <c r="C2328" s="31" t="s">
        <v>47</v>
      </c>
      <c r="D2328" s="31" t="s">
        <v>45</v>
      </c>
      <c r="E2328" s="31" t="s">
        <v>17</v>
      </c>
      <c r="F2328" s="31" t="s">
        <v>4003</v>
      </c>
      <c r="G2328" s="24">
        <f>IF(ISERROR(VLOOKUP(A2328,'2011 County-Level Acres Tilled'!$A$2:$F$3069,6,FALSE)),0,VLOOKUP(A2328,'2011 County-Level Acres Tilled'!$A$2:$F$3069,6,FALSE))</f>
        <v>3860.5716517048336</v>
      </c>
      <c r="H2328" s="32" t="s">
        <v>5474</v>
      </c>
      <c r="I2328" s="9" t="s">
        <v>5410</v>
      </c>
      <c r="J2328" s="36">
        <f>IF(ISERROR(VLOOKUP(A2328&amp;I2328,'County-level Emissions Factors'!$E$2:$F$12273,2,FALSE)),0,VLOOKUP(A2328&amp;I2328,'County-level Emissions Factors'!$E$2:$F$12273,2,FALSE))</f>
        <v>15.728717948717948</v>
      </c>
      <c r="K2328" s="19" t="s">
        <v>5473</v>
      </c>
      <c r="L2328" s="19" t="s">
        <v>5474</v>
      </c>
      <c r="M2328" s="38">
        <f t="shared" si="37"/>
        <v>30.360921315240759</v>
      </c>
      <c r="N2328" s="9" t="s">
        <v>5475</v>
      </c>
    </row>
    <row r="2329" spans="1:14">
      <c r="A2329" s="31" t="s">
        <v>4020</v>
      </c>
      <c r="B2329" s="31" t="s">
        <v>4001</v>
      </c>
      <c r="C2329" s="31" t="s">
        <v>50</v>
      </c>
      <c r="D2329" s="31" t="s">
        <v>3915</v>
      </c>
      <c r="E2329" s="31" t="s">
        <v>17</v>
      </c>
      <c r="F2329" s="31" t="s">
        <v>4003</v>
      </c>
      <c r="G2329" s="24">
        <f>IF(ISERROR(VLOOKUP(A2329,'2011 County-Level Acres Tilled'!$A$2:$F$3069,6,FALSE)),0,VLOOKUP(A2329,'2011 County-Level Acres Tilled'!$A$2:$F$3069,6,FALSE))</f>
        <v>14643.578229698958</v>
      </c>
      <c r="H2329" s="32" t="s">
        <v>5474</v>
      </c>
      <c r="I2329" s="9" t="s">
        <v>5410</v>
      </c>
      <c r="J2329" s="36">
        <f>IF(ISERROR(VLOOKUP(A2329&amp;I2329,'County-level Emissions Factors'!$E$2:$F$12273,2,FALSE)),0,VLOOKUP(A2329&amp;I2329,'County-level Emissions Factors'!$E$2:$F$12273,2,FALSE))</f>
        <v>18.630128690386069</v>
      </c>
      <c r="K2329" s="19" t="s">
        <v>5473</v>
      </c>
      <c r="L2329" s="19" t="s">
        <v>5474</v>
      </c>
      <c r="M2329" s="38">
        <f t="shared" si="37"/>
        <v>136.40587345351369</v>
      </c>
      <c r="N2329" s="9" t="s">
        <v>5475</v>
      </c>
    </row>
    <row r="2330" spans="1:14">
      <c r="A2330" s="31" t="s">
        <v>4021</v>
      </c>
      <c r="B2330" s="31" t="s">
        <v>4001</v>
      </c>
      <c r="C2330" s="31" t="s">
        <v>53</v>
      </c>
      <c r="D2330" s="31" t="s">
        <v>4022</v>
      </c>
      <c r="E2330" s="31" t="s">
        <v>17</v>
      </c>
      <c r="F2330" s="31" t="s">
        <v>4003</v>
      </c>
      <c r="G2330" s="24">
        <f>IF(ISERROR(VLOOKUP(A2330,'2011 County-Level Acres Tilled'!$A$2:$F$3069,6,FALSE)),0,VLOOKUP(A2330,'2011 County-Level Acres Tilled'!$A$2:$F$3069,6,FALSE))</f>
        <v>45304.750982613186</v>
      </c>
      <c r="H2330" s="32" t="s">
        <v>5474</v>
      </c>
      <c r="I2330" s="9" t="s">
        <v>5410</v>
      </c>
      <c r="J2330" s="36">
        <f>IF(ISERROR(VLOOKUP(A2330&amp;I2330,'County-level Emissions Factors'!$E$2:$F$12273,2,FALSE)),0,VLOOKUP(A2330&amp;I2330,'County-level Emissions Factors'!$E$2:$F$12273,2,FALSE))</f>
        <v>11.48612313909852</v>
      </c>
      <c r="K2330" s="19" t="s">
        <v>5473</v>
      </c>
      <c r="L2330" s="19" t="s">
        <v>5474</v>
      </c>
      <c r="M2330" s="38">
        <f t="shared" si="37"/>
        <v>260.18797428624487</v>
      </c>
      <c r="N2330" s="9" t="s">
        <v>5475</v>
      </c>
    </row>
    <row r="2331" spans="1:14">
      <c r="A2331" s="31" t="s">
        <v>4023</v>
      </c>
      <c r="B2331" s="31" t="s">
        <v>4001</v>
      </c>
      <c r="C2331" s="31" t="s">
        <v>56</v>
      </c>
      <c r="D2331" s="31" t="s">
        <v>4024</v>
      </c>
      <c r="E2331" s="31" t="s">
        <v>17</v>
      </c>
      <c r="F2331" s="31" t="s">
        <v>4003</v>
      </c>
      <c r="G2331" s="24">
        <f>IF(ISERROR(VLOOKUP(A2331,'2011 County-Level Acres Tilled'!$A$2:$F$3069,6,FALSE)),0,VLOOKUP(A2331,'2011 County-Level Acres Tilled'!$A$2:$F$3069,6,FALSE))</f>
        <v>82772.102848668757</v>
      </c>
      <c r="H2331" s="32" t="s">
        <v>5474</v>
      </c>
      <c r="I2331" s="9" t="s">
        <v>5410</v>
      </c>
      <c r="J2331" s="36">
        <f>IF(ISERROR(VLOOKUP(A2331&amp;I2331,'County-level Emissions Factors'!$E$2:$F$12273,2,FALSE)),0,VLOOKUP(A2331&amp;I2331,'County-level Emissions Factors'!$E$2:$F$12273,2,FALSE))</f>
        <v>22.371328125834822</v>
      </c>
      <c r="K2331" s="19" t="s">
        <v>5473</v>
      </c>
      <c r="L2331" s="19" t="s">
        <v>5474</v>
      </c>
      <c r="M2331" s="38">
        <f t="shared" si="37"/>
        <v>925.86093624645798</v>
      </c>
      <c r="N2331" s="9" t="s">
        <v>5475</v>
      </c>
    </row>
    <row r="2332" spans="1:14">
      <c r="A2332" s="31" t="s">
        <v>4025</v>
      </c>
      <c r="B2332" s="31" t="s">
        <v>4001</v>
      </c>
      <c r="C2332" s="31" t="s">
        <v>59</v>
      </c>
      <c r="D2332" s="31" t="s">
        <v>4026</v>
      </c>
      <c r="E2332" s="31" t="s">
        <v>17</v>
      </c>
      <c r="F2332" s="31" t="s">
        <v>4003</v>
      </c>
      <c r="G2332" s="24">
        <f>IF(ISERROR(VLOOKUP(A2332,'2011 County-Level Acres Tilled'!$A$2:$F$3069,6,FALSE)),0,VLOOKUP(A2332,'2011 County-Level Acres Tilled'!$A$2:$F$3069,6,FALSE))</f>
        <v>80057.130871225076</v>
      </c>
      <c r="H2332" s="32" t="s">
        <v>5474</v>
      </c>
      <c r="I2332" s="9" t="s">
        <v>5410</v>
      </c>
      <c r="J2332" s="36">
        <f>IF(ISERROR(VLOOKUP(A2332&amp;I2332,'County-level Emissions Factors'!$E$2:$F$12273,2,FALSE)),0,VLOOKUP(A2332&amp;I2332,'County-level Emissions Factors'!$E$2:$F$12273,2,FALSE))</f>
        <v>8.06404310202422</v>
      </c>
      <c r="K2332" s="19" t="s">
        <v>5473</v>
      </c>
      <c r="L2332" s="19" t="s">
        <v>5474</v>
      </c>
      <c r="M2332" s="38">
        <f t="shared" si="37"/>
        <v>322.7920769849764</v>
      </c>
      <c r="N2332" s="9" t="s">
        <v>5475</v>
      </c>
    </row>
    <row r="2333" spans="1:14">
      <c r="A2333" s="31" t="s">
        <v>4027</v>
      </c>
      <c r="B2333" s="31" t="s">
        <v>4001</v>
      </c>
      <c r="C2333" s="31" t="s">
        <v>62</v>
      </c>
      <c r="D2333" s="31" t="s">
        <v>4028</v>
      </c>
      <c r="E2333" s="31" t="s">
        <v>17</v>
      </c>
      <c r="F2333" s="31" t="s">
        <v>4003</v>
      </c>
      <c r="G2333" s="24">
        <f>IF(ISERROR(VLOOKUP(A2333,'2011 County-Level Acres Tilled'!$A$2:$F$3069,6,FALSE)),0,VLOOKUP(A2333,'2011 County-Level Acres Tilled'!$A$2:$F$3069,6,FALSE))</f>
        <v>205718.26264104841</v>
      </c>
      <c r="H2333" s="32" t="s">
        <v>5474</v>
      </c>
      <c r="I2333" s="9" t="s">
        <v>5410</v>
      </c>
      <c r="J2333" s="36">
        <f>IF(ISERROR(VLOOKUP(A2333&amp;I2333,'County-level Emissions Factors'!$E$2:$F$12273,2,FALSE)),0,VLOOKUP(A2333&amp;I2333,'County-level Emissions Factors'!$E$2:$F$12273,2,FALSE))</f>
        <v>20.030326369500344</v>
      </c>
      <c r="K2333" s="19" t="s">
        <v>5473</v>
      </c>
      <c r="L2333" s="19" t="s">
        <v>5474</v>
      </c>
      <c r="M2333" s="38">
        <f t="shared" si="37"/>
        <v>2060.3019704333947</v>
      </c>
      <c r="N2333" s="9" t="s">
        <v>5475</v>
      </c>
    </row>
    <row r="2334" spans="1:14">
      <c r="A2334" s="31" t="s">
        <v>4029</v>
      </c>
      <c r="B2334" s="31" t="s">
        <v>4001</v>
      </c>
      <c r="C2334" s="31" t="s">
        <v>65</v>
      </c>
      <c r="D2334" s="31" t="s">
        <v>4030</v>
      </c>
      <c r="E2334" s="31" t="s">
        <v>17</v>
      </c>
      <c r="F2334" s="31" t="s">
        <v>4003</v>
      </c>
      <c r="G2334" s="24">
        <f>IF(ISERROR(VLOOKUP(A2334,'2011 County-Level Acres Tilled'!$A$2:$F$3069,6,FALSE)),0,VLOOKUP(A2334,'2011 County-Level Acres Tilled'!$A$2:$F$3069,6,FALSE))</f>
        <v>97828.532237896754</v>
      </c>
      <c r="H2334" s="32" t="s">
        <v>5474</v>
      </c>
      <c r="I2334" s="9" t="s">
        <v>5410</v>
      </c>
      <c r="J2334" s="36">
        <f>IF(ISERROR(VLOOKUP(A2334&amp;I2334,'County-level Emissions Factors'!$E$2:$F$12273,2,FALSE)),0,VLOOKUP(A2334&amp;I2334,'County-level Emissions Factors'!$E$2:$F$12273,2,FALSE))</f>
        <v>18.435188017509624</v>
      </c>
      <c r="K2334" s="19" t="s">
        <v>5473</v>
      </c>
      <c r="L2334" s="19" t="s">
        <v>5474</v>
      </c>
      <c r="M2334" s="38">
        <f t="shared" si="37"/>
        <v>901.74369264131417</v>
      </c>
      <c r="N2334" s="9" t="s">
        <v>5475</v>
      </c>
    </row>
    <row r="2335" spans="1:14">
      <c r="A2335" s="31" t="s">
        <v>4031</v>
      </c>
      <c r="B2335" s="31" t="s">
        <v>4001</v>
      </c>
      <c r="C2335" s="31" t="s">
        <v>68</v>
      </c>
      <c r="D2335" s="31" t="s">
        <v>2250</v>
      </c>
      <c r="E2335" s="31" t="s">
        <v>17</v>
      </c>
      <c r="F2335" s="31" t="s">
        <v>4003</v>
      </c>
      <c r="G2335" s="24">
        <f>IF(ISERROR(VLOOKUP(A2335,'2011 County-Level Acres Tilled'!$A$2:$F$3069,6,FALSE)),0,VLOOKUP(A2335,'2011 County-Level Acres Tilled'!$A$2:$F$3069,6,FALSE))</f>
        <v>35631.834431391304</v>
      </c>
      <c r="H2335" s="32" t="s">
        <v>5474</v>
      </c>
      <c r="I2335" s="9" t="s">
        <v>5410</v>
      </c>
      <c r="J2335" s="36">
        <f>IF(ISERROR(VLOOKUP(A2335&amp;I2335,'County-level Emissions Factors'!$E$2:$F$12273,2,FALSE)),0,VLOOKUP(A2335&amp;I2335,'County-level Emissions Factors'!$E$2:$F$12273,2,FALSE))</f>
        <v>17.737178624310136</v>
      </c>
      <c r="K2335" s="19" t="s">
        <v>5473</v>
      </c>
      <c r="L2335" s="19" t="s">
        <v>5474</v>
      </c>
      <c r="M2335" s="38">
        <f t="shared" si="37"/>
        <v>316.00410601071587</v>
      </c>
      <c r="N2335" s="9" t="s">
        <v>5475</v>
      </c>
    </row>
    <row r="2336" spans="1:14">
      <c r="A2336" s="31" t="s">
        <v>4032</v>
      </c>
      <c r="B2336" s="31" t="s">
        <v>4001</v>
      </c>
      <c r="C2336" s="31" t="s">
        <v>71</v>
      </c>
      <c r="D2336" s="31" t="s">
        <v>4033</v>
      </c>
      <c r="E2336" s="31" t="s">
        <v>17</v>
      </c>
      <c r="F2336" s="31" t="s">
        <v>4003</v>
      </c>
      <c r="G2336" s="24">
        <f>IF(ISERROR(VLOOKUP(A2336,'2011 County-Level Acres Tilled'!$A$2:$F$3069,6,FALSE)),0,VLOOKUP(A2336,'2011 County-Level Acres Tilled'!$A$2:$F$3069,6,FALSE))</f>
        <v>10395.039417741627</v>
      </c>
      <c r="H2336" s="32" t="s">
        <v>5474</v>
      </c>
      <c r="I2336" s="9" t="s">
        <v>5410</v>
      </c>
      <c r="J2336" s="36">
        <f>IF(ISERROR(VLOOKUP(A2336&amp;I2336,'County-level Emissions Factors'!$E$2:$F$12273,2,FALSE)),0,VLOOKUP(A2336&amp;I2336,'County-level Emissions Factors'!$E$2:$F$12273,2,FALSE))</f>
        <v>18.910014104372358</v>
      </c>
      <c r="K2336" s="19" t="s">
        <v>5473</v>
      </c>
      <c r="L2336" s="19" t="s">
        <v>5474</v>
      </c>
      <c r="M2336" s="38">
        <f t="shared" si="37"/>
        <v>98.285171002500405</v>
      </c>
      <c r="N2336" s="9" t="s">
        <v>5475</v>
      </c>
    </row>
    <row r="2337" spans="1:14">
      <c r="A2337" s="31" t="s">
        <v>4034</v>
      </c>
      <c r="B2337" s="31" t="s">
        <v>4001</v>
      </c>
      <c r="C2337" s="31" t="s">
        <v>74</v>
      </c>
      <c r="D2337" s="31" t="s">
        <v>708</v>
      </c>
      <c r="E2337" s="31" t="s">
        <v>17</v>
      </c>
      <c r="F2337" s="31" t="s">
        <v>4003</v>
      </c>
      <c r="G2337" s="24">
        <f>IF(ISERROR(VLOOKUP(A2337,'2011 County-Level Acres Tilled'!$A$2:$F$3069,6,FALSE)),0,VLOOKUP(A2337,'2011 County-Level Acres Tilled'!$A$2:$F$3069,6,FALSE))</f>
        <v>1203.8839321036141</v>
      </c>
      <c r="H2337" s="32" t="s">
        <v>5474</v>
      </c>
      <c r="I2337" s="9" t="s">
        <v>5410</v>
      </c>
      <c r="J2337" s="36">
        <f>IF(ISERROR(VLOOKUP(A2337&amp;I2337,'County-level Emissions Factors'!$E$2:$F$12273,2,FALSE)),0,VLOOKUP(A2337&amp;I2337,'County-level Emissions Factors'!$E$2:$F$12273,2,FALSE))</f>
        <v>17.260937500000001</v>
      </c>
      <c r="K2337" s="19" t="s">
        <v>5473</v>
      </c>
      <c r="L2337" s="19" t="s">
        <v>5474</v>
      </c>
      <c r="M2337" s="38">
        <f t="shared" si="37"/>
        <v>10.390082654647363</v>
      </c>
      <c r="N2337" s="9" t="s">
        <v>5475</v>
      </c>
    </row>
    <row r="2338" spans="1:14">
      <c r="A2338" s="31" t="s">
        <v>4035</v>
      </c>
      <c r="B2338" s="31" t="s">
        <v>4001</v>
      </c>
      <c r="C2338" s="31" t="s">
        <v>77</v>
      </c>
      <c r="D2338" s="31" t="s">
        <v>4036</v>
      </c>
      <c r="E2338" s="31" t="s">
        <v>17</v>
      </c>
      <c r="F2338" s="31" t="s">
        <v>4003</v>
      </c>
      <c r="G2338" s="24">
        <f>IF(ISERROR(VLOOKUP(A2338,'2011 County-Level Acres Tilled'!$A$2:$F$3069,6,FALSE)),0,VLOOKUP(A2338,'2011 County-Level Acres Tilled'!$A$2:$F$3069,6,FALSE))</f>
        <v>96846.940190761932</v>
      </c>
      <c r="H2338" s="32" t="s">
        <v>5474</v>
      </c>
      <c r="I2338" s="9" t="s">
        <v>5410</v>
      </c>
      <c r="J2338" s="36">
        <f>IF(ISERROR(VLOOKUP(A2338&amp;I2338,'County-level Emissions Factors'!$E$2:$F$12273,2,FALSE)),0,VLOOKUP(A2338&amp;I2338,'County-level Emissions Factors'!$E$2:$F$12273,2,FALSE))</f>
        <v>19.985083526745989</v>
      </c>
      <c r="K2338" s="19" t="s">
        <v>5473</v>
      </c>
      <c r="L2338" s="19" t="s">
        <v>5474</v>
      </c>
      <c r="M2338" s="38">
        <f t="shared" si="37"/>
        <v>967.74709451107515</v>
      </c>
      <c r="N2338" s="9" t="s">
        <v>5475</v>
      </c>
    </row>
    <row r="2339" spans="1:14">
      <c r="A2339" s="31" t="s">
        <v>4037</v>
      </c>
      <c r="B2339" s="31" t="s">
        <v>4001</v>
      </c>
      <c r="C2339" s="31" t="s">
        <v>80</v>
      </c>
      <c r="D2339" s="31" t="s">
        <v>4038</v>
      </c>
      <c r="E2339" s="31" t="s">
        <v>17</v>
      </c>
      <c r="F2339" s="31" t="s">
        <v>4003</v>
      </c>
      <c r="G2339" s="24">
        <f>IF(ISERROR(VLOOKUP(A2339,'2011 County-Level Acres Tilled'!$A$2:$F$3069,6,FALSE)),0,VLOOKUP(A2339,'2011 County-Level Acres Tilled'!$A$2:$F$3069,6,FALSE))</f>
        <v>14978.619403183049</v>
      </c>
      <c r="H2339" s="32" t="s">
        <v>5474</v>
      </c>
      <c r="I2339" s="9" t="s">
        <v>5410</v>
      </c>
      <c r="J2339" s="36">
        <f>IF(ISERROR(VLOOKUP(A2339&amp;I2339,'County-level Emissions Factors'!$E$2:$F$12273,2,FALSE)),0,VLOOKUP(A2339&amp;I2339,'County-level Emissions Factors'!$E$2:$F$12273,2,FALSE))</f>
        <v>17.933076455080105</v>
      </c>
      <c r="K2339" s="19" t="s">
        <v>5473</v>
      </c>
      <c r="L2339" s="19" t="s">
        <v>5474</v>
      </c>
      <c r="M2339" s="38">
        <f t="shared" si="37"/>
        <v>134.30636347441398</v>
      </c>
      <c r="N2339" s="9" t="s">
        <v>5475</v>
      </c>
    </row>
    <row r="2340" spans="1:14">
      <c r="A2340" s="31" t="s">
        <v>4039</v>
      </c>
      <c r="B2340" s="31" t="s">
        <v>4001</v>
      </c>
      <c r="C2340" s="31" t="s">
        <v>83</v>
      </c>
      <c r="D2340" s="31" t="s">
        <v>4040</v>
      </c>
      <c r="E2340" s="31" t="s">
        <v>17</v>
      </c>
      <c r="F2340" s="31" t="s">
        <v>4003</v>
      </c>
      <c r="G2340" s="24">
        <f>IF(ISERROR(VLOOKUP(A2340,'2011 County-Level Acres Tilled'!$A$2:$F$3069,6,FALSE)),0,VLOOKUP(A2340,'2011 County-Level Acres Tilled'!$A$2:$F$3069,6,FALSE))</f>
        <v>16032.387284363695</v>
      </c>
      <c r="H2340" s="32" t="s">
        <v>5474</v>
      </c>
      <c r="I2340" s="9" t="s">
        <v>5410</v>
      </c>
      <c r="J2340" s="36">
        <f>IF(ISERROR(VLOOKUP(A2340&amp;I2340,'County-level Emissions Factors'!$E$2:$F$12273,2,FALSE)),0,VLOOKUP(A2340&amp;I2340,'County-level Emissions Factors'!$E$2:$F$12273,2,FALSE))</f>
        <v>13.903952095808384</v>
      </c>
      <c r="K2340" s="19" t="s">
        <v>5473</v>
      </c>
      <c r="L2340" s="19" t="s">
        <v>5474</v>
      </c>
      <c r="M2340" s="38">
        <f t="shared" si="37"/>
        <v>111.45677239162013</v>
      </c>
      <c r="N2340" s="9" t="s">
        <v>5475</v>
      </c>
    </row>
    <row r="2341" spans="1:14">
      <c r="A2341" s="31" t="s">
        <v>4041</v>
      </c>
      <c r="B2341" s="31" t="s">
        <v>4001</v>
      </c>
      <c r="C2341" s="31" t="s">
        <v>86</v>
      </c>
      <c r="D2341" s="31" t="s">
        <v>1798</v>
      </c>
      <c r="E2341" s="31" t="s">
        <v>17</v>
      </c>
      <c r="F2341" s="31" t="s">
        <v>4003</v>
      </c>
      <c r="G2341" s="24">
        <f>IF(ISERROR(VLOOKUP(A2341,'2011 County-Level Acres Tilled'!$A$2:$F$3069,6,FALSE)),0,VLOOKUP(A2341,'2011 County-Level Acres Tilled'!$A$2:$F$3069,6,FALSE))</f>
        <v>10253.119083657451</v>
      </c>
      <c r="H2341" s="32" t="s">
        <v>5474</v>
      </c>
      <c r="I2341" s="9" t="s">
        <v>5410</v>
      </c>
      <c r="J2341" s="36">
        <f>IF(ISERROR(VLOOKUP(A2341&amp;I2341,'County-level Emissions Factors'!$E$2:$F$12273,2,FALSE)),0,VLOOKUP(A2341&amp;I2341,'County-level Emissions Factors'!$E$2:$F$12273,2,FALSE))</f>
        <v>11.849388379204891</v>
      </c>
      <c r="K2341" s="19" t="s">
        <v>5473</v>
      </c>
      <c r="L2341" s="19" t="s">
        <v>5474</v>
      </c>
      <c r="M2341" s="38">
        <f t="shared" si="37"/>
        <v>60.746595060247252</v>
      </c>
      <c r="N2341" s="9" t="s">
        <v>5475</v>
      </c>
    </row>
    <row r="2342" spans="1:14">
      <c r="A2342" s="31" t="s">
        <v>4042</v>
      </c>
      <c r="B2342" s="31" t="s">
        <v>4001</v>
      </c>
      <c r="C2342" s="31" t="s">
        <v>89</v>
      </c>
      <c r="D2342" s="31" t="s">
        <v>4043</v>
      </c>
      <c r="E2342" s="31" t="s">
        <v>17</v>
      </c>
      <c r="F2342" s="31" t="s">
        <v>4003</v>
      </c>
      <c r="G2342" s="24">
        <f>IF(ISERROR(VLOOKUP(A2342,'2011 County-Level Acres Tilled'!$A$2:$F$3069,6,FALSE)),0,VLOOKUP(A2342,'2011 County-Level Acres Tilled'!$A$2:$F$3069,6,FALSE))</f>
        <v>50240.578308080345</v>
      </c>
      <c r="H2342" s="32" t="s">
        <v>5474</v>
      </c>
      <c r="I2342" s="9" t="s">
        <v>5410</v>
      </c>
      <c r="J2342" s="36">
        <f>IF(ISERROR(VLOOKUP(A2342&amp;I2342,'County-level Emissions Factors'!$E$2:$F$12273,2,FALSE)),0,VLOOKUP(A2342&amp;I2342,'County-level Emissions Factors'!$E$2:$F$12273,2,FALSE))</f>
        <v>17.135083084368286</v>
      </c>
      <c r="K2342" s="19" t="s">
        <v>5473</v>
      </c>
      <c r="L2342" s="19" t="s">
        <v>5474</v>
      </c>
      <c r="M2342" s="38">
        <f t="shared" si="37"/>
        <v>430.43824175783385</v>
      </c>
      <c r="N2342" s="9" t="s">
        <v>5475</v>
      </c>
    </row>
    <row r="2343" spans="1:14">
      <c r="A2343" s="31" t="s">
        <v>4044</v>
      </c>
      <c r="B2343" s="31" t="s">
        <v>4001</v>
      </c>
      <c r="C2343" s="31" t="s">
        <v>92</v>
      </c>
      <c r="D2343" s="31" t="s">
        <v>4045</v>
      </c>
      <c r="E2343" s="31" t="s">
        <v>17</v>
      </c>
      <c r="F2343" s="31" t="s">
        <v>4003</v>
      </c>
      <c r="G2343" s="24">
        <f>IF(ISERROR(VLOOKUP(A2343,'2011 County-Level Acres Tilled'!$A$2:$F$3069,6,FALSE)),0,VLOOKUP(A2343,'2011 County-Level Acres Tilled'!$A$2:$F$3069,6,FALSE))</f>
        <v>95315.204567655062</v>
      </c>
      <c r="H2343" s="32" t="s">
        <v>5474</v>
      </c>
      <c r="I2343" s="9" t="s">
        <v>5410</v>
      </c>
      <c r="J2343" s="36">
        <f>IF(ISERROR(VLOOKUP(A2343&amp;I2343,'County-level Emissions Factors'!$E$2:$F$12273,2,FALSE)),0,VLOOKUP(A2343&amp;I2343,'County-level Emissions Factors'!$E$2:$F$12273,2,FALSE))</f>
        <v>15.863049465589704</v>
      </c>
      <c r="K2343" s="19" t="s">
        <v>5473</v>
      </c>
      <c r="L2343" s="19" t="s">
        <v>5474</v>
      </c>
      <c r="M2343" s="38">
        <f t="shared" si="37"/>
        <v>755.99490243975697</v>
      </c>
      <c r="N2343" s="9" t="s">
        <v>5475</v>
      </c>
    </row>
    <row r="2344" spans="1:14">
      <c r="A2344" s="31" t="s">
        <v>4046</v>
      </c>
      <c r="B2344" s="31" t="s">
        <v>4001</v>
      </c>
      <c r="C2344" s="31" t="s">
        <v>95</v>
      </c>
      <c r="D2344" s="31" t="s">
        <v>999</v>
      </c>
      <c r="E2344" s="31" t="s">
        <v>17</v>
      </c>
      <c r="F2344" s="31" t="s">
        <v>4003</v>
      </c>
      <c r="G2344" s="24">
        <f>IF(ISERROR(VLOOKUP(A2344,'2011 County-Level Acres Tilled'!$A$2:$F$3069,6,FALSE)),0,VLOOKUP(A2344,'2011 County-Level Acres Tilled'!$A$2:$F$3069,6,FALSE))</f>
        <v>17015.608527762117</v>
      </c>
      <c r="H2344" s="32" t="s">
        <v>5474</v>
      </c>
      <c r="I2344" s="9" t="s">
        <v>5410</v>
      </c>
      <c r="J2344" s="36">
        <f>IF(ISERROR(VLOOKUP(A2344&amp;I2344,'County-level Emissions Factors'!$E$2:$F$12273,2,FALSE)),0,VLOOKUP(A2344&amp;I2344,'County-level Emissions Factors'!$E$2:$F$12273,2,FALSE))</f>
        <v>9.4180567497850394</v>
      </c>
      <c r="K2344" s="19" t="s">
        <v>5473</v>
      </c>
      <c r="L2344" s="19" t="s">
        <v>5474</v>
      </c>
      <c r="M2344" s="38">
        <f t="shared" si="37"/>
        <v>80.126983373294934</v>
      </c>
      <c r="N2344" s="9" t="s">
        <v>5475</v>
      </c>
    </row>
    <row r="2345" spans="1:14">
      <c r="A2345" s="31" t="s">
        <v>4047</v>
      </c>
      <c r="B2345" s="31" t="s">
        <v>4001</v>
      </c>
      <c r="C2345" s="31" t="s">
        <v>98</v>
      </c>
      <c r="D2345" s="31" t="s">
        <v>4048</v>
      </c>
      <c r="E2345" s="31" t="s">
        <v>17</v>
      </c>
      <c r="F2345" s="31" t="s">
        <v>4003</v>
      </c>
      <c r="G2345" s="24">
        <f>IF(ISERROR(VLOOKUP(A2345,'2011 County-Level Acres Tilled'!$A$2:$F$3069,6,FALSE)),0,VLOOKUP(A2345,'2011 County-Level Acres Tilled'!$A$2:$F$3069,6,FALSE))</f>
        <v>6869.4773191228969</v>
      </c>
      <c r="H2345" s="32" t="s">
        <v>5474</v>
      </c>
      <c r="I2345" s="9" t="s">
        <v>5410</v>
      </c>
      <c r="J2345" s="36">
        <f>IF(ISERROR(VLOOKUP(A2345&amp;I2345,'County-level Emissions Factors'!$E$2:$F$12273,2,FALSE)),0,VLOOKUP(A2345&amp;I2345,'County-level Emissions Factors'!$E$2:$F$12273,2,FALSE))</f>
        <v>18.01663982823403</v>
      </c>
      <c r="K2345" s="19" t="s">
        <v>5473</v>
      </c>
      <c r="L2345" s="19" t="s">
        <v>5474</v>
      </c>
      <c r="M2345" s="38">
        <f t="shared" si="37"/>
        <v>61.882449333429953</v>
      </c>
      <c r="N2345" s="9" t="s">
        <v>5475</v>
      </c>
    </row>
    <row r="2346" spans="1:14">
      <c r="A2346" s="31" t="s">
        <v>4049</v>
      </c>
      <c r="B2346" s="31" t="s">
        <v>4001</v>
      </c>
      <c r="C2346" s="31" t="s">
        <v>101</v>
      </c>
      <c r="D2346" s="31" t="s">
        <v>3048</v>
      </c>
      <c r="E2346" s="31" t="s">
        <v>17</v>
      </c>
      <c r="F2346" s="31" t="s">
        <v>4003</v>
      </c>
      <c r="G2346" s="24">
        <f>IF(ISERROR(VLOOKUP(A2346,'2011 County-Level Acres Tilled'!$A$2:$F$3069,6,FALSE)),0,VLOOKUP(A2346,'2011 County-Level Acres Tilled'!$A$2:$F$3069,6,FALSE))</f>
        <v>2562.3852659721115</v>
      </c>
      <c r="H2346" s="32" t="s">
        <v>5474</v>
      </c>
      <c r="I2346" s="9" t="s">
        <v>5410</v>
      </c>
      <c r="J2346" s="36">
        <f>IF(ISERROR(VLOOKUP(A2346&amp;I2346,'County-level Emissions Factors'!$E$2:$F$12273,2,FALSE)),0,VLOOKUP(A2346&amp;I2346,'County-level Emissions Factors'!$E$2:$F$12273,2,FALSE))</f>
        <v>21.885240464344946</v>
      </c>
      <c r="K2346" s="19" t="s">
        <v>5473</v>
      </c>
      <c r="L2346" s="19" t="s">
        <v>5474</v>
      </c>
      <c r="M2346" s="38">
        <f t="shared" si="37"/>
        <v>28.039208854047072</v>
      </c>
      <c r="N2346" s="9" t="s">
        <v>5475</v>
      </c>
    </row>
    <row r="2347" spans="1:14">
      <c r="A2347" s="31" t="s">
        <v>4050</v>
      </c>
      <c r="B2347" s="31" t="s">
        <v>4001</v>
      </c>
      <c r="C2347" s="31" t="s">
        <v>104</v>
      </c>
      <c r="D2347" s="31" t="s">
        <v>1020</v>
      </c>
      <c r="E2347" s="31" t="s">
        <v>17</v>
      </c>
      <c r="F2347" s="31" t="s">
        <v>4003</v>
      </c>
      <c r="G2347" s="24">
        <f>IF(ISERROR(VLOOKUP(A2347,'2011 County-Level Acres Tilled'!$A$2:$F$3069,6,FALSE)),0,VLOOKUP(A2347,'2011 County-Level Acres Tilled'!$A$2:$F$3069,6,FALSE))</f>
        <v>11136.837872407665</v>
      </c>
      <c r="H2347" s="32" t="s">
        <v>5474</v>
      </c>
      <c r="I2347" s="9" t="s">
        <v>5410</v>
      </c>
      <c r="J2347" s="36">
        <f>IF(ISERROR(VLOOKUP(A2347&amp;I2347,'County-level Emissions Factors'!$E$2:$F$12273,2,FALSE)),0,VLOOKUP(A2347&amp;I2347,'County-level Emissions Factors'!$E$2:$F$12273,2,FALSE))</f>
        <v>16.241868365180466</v>
      </c>
      <c r="K2347" s="19" t="s">
        <v>5473</v>
      </c>
      <c r="L2347" s="19" t="s">
        <v>5474</v>
      </c>
      <c r="M2347" s="38">
        <f t="shared" si="37"/>
        <v>90.441527364000876</v>
      </c>
      <c r="N2347" s="9" t="s">
        <v>5475</v>
      </c>
    </row>
    <row r="2348" spans="1:14">
      <c r="A2348" s="31" t="s">
        <v>4051</v>
      </c>
      <c r="B2348" s="31" t="s">
        <v>4001</v>
      </c>
      <c r="C2348" s="31" t="s">
        <v>107</v>
      </c>
      <c r="D2348" s="31" t="s">
        <v>138</v>
      </c>
      <c r="E2348" s="31" t="s">
        <v>17</v>
      </c>
      <c r="F2348" s="31" t="s">
        <v>4003</v>
      </c>
      <c r="G2348" s="24">
        <f>IF(ISERROR(VLOOKUP(A2348,'2011 County-Level Acres Tilled'!$A$2:$F$3069,6,FALSE)),0,VLOOKUP(A2348,'2011 County-Level Acres Tilled'!$A$2:$F$3069,6,FALSE))</f>
        <v>101406.0749191161</v>
      </c>
      <c r="H2348" s="32" t="s">
        <v>5474</v>
      </c>
      <c r="I2348" s="9" t="s">
        <v>5410</v>
      </c>
      <c r="J2348" s="36">
        <f>IF(ISERROR(VLOOKUP(A2348&amp;I2348,'County-level Emissions Factors'!$E$2:$F$12273,2,FALSE)),0,VLOOKUP(A2348&amp;I2348,'County-level Emissions Factors'!$E$2:$F$12273,2,FALSE))</f>
        <v>26.033166313759189</v>
      </c>
      <c r="K2348" s="19" t="s">
        <v>5473</v>
      </c>
      <c r="L2348" s="19" t="s">
        <v>5474</v>
      </c>
      <c r="M2348" s="38">
        <f t="shared" si="37"/>
        <v>1319.9606067974369</v>
      </c>
      <c r="N2348" s="9" t="s">
        <v>5475</v>
      </c>
    </row>
    <row r="2349" spans="1:14">
      <c r="A2349" s="31" t="s">
        <v>4052</v>
      </c>
      <c r="B2349" s="31" t="s">
        <v>4001</v>
      </c>
      <c r="C2349" s="31" t="s">
        <v>110</v>
      </c>
      <c r="D2349" s="31" t="s">
        <v>4053</v>
      </c>
      <c r="E2349" s="31" t="s">
        <v>17</v>
      </c>
      <c r="F2349" s="31" t="s">
        <v>4003</v>
      </c>
      <c r="G2349" s="24">
        <f>IF(ISERROR(VLOOKUP(A2349,'2011 County-Level Acres Tilled'!$A$2:$F$3069,6,FALSE)),0,VLOOKUP(A2349,'2011 County-Level Acres Tilled'!$A$2:$F$3069,6,FALSE))</f>
        <v>27884.068644927695</v>
      </c>
      <c r="H2349" s="32" t="s">
        <v>5474</v>
      </c>
      <c r="I2349" s="9" t="s">
        <v>5410</v>
      </c>
      <c r="J2349" s="36">
        <f>IF(ISERROR(VLOOKUP(A2349&amp;I2349,'County-level Emissions Factors'!$E$2:$F$12273,2,FALSE)),0,VLOOKUP(A2349&amp;I2349,'County-level Emissions Factors'!$E$2:$F$12273,2,FALSE))</f>
        <v>12.195065159424644</v>
      </c>
      <c r="K2349" s="19" t="s">
        <v>5473</v>
      </c>
      <c r="L2349" s="19" t="s">
        <v>5474</v>
      </c>
      <c r="M2349" s="38">
        <f t="shared" si="37"/>
        <v>170.02401701738145</v>
      </c>
      <c r="N2349" s="9" t="s">
        <v>5475</v>
      </c>
    </row>
    <row r="2350" spans="1:14">
      <c r="A2350" s="31" t="s">
        <v>4054</v>
      </c>
      <c r="B2350" s="31" t="s">
        <v>4001</v>
      </c>
      <c r="C2350" s="31" t="s">
        <v>113</v>
      </c>
      <c r="D2350" s="31" t="s">
        <v>4055</v>
      </c>
      <c r="E2350" s="31" t="s">
        <v>17</v>
      </c>
      <c r="F2350" s="31" t="s">
        <v>4003</v>
      </c>
      <c r="G2350" s="24">
        <f>IF(ISERROR(VLOOKUP(A2350,'2011 County-Level Acres Tilled'!$A$2:$F$3069,6,FALSE)),0,VLOOKUP(A2350,'2011 County-Level Acres Tilled'!$A$2:$F$3069,6,FALSE))</f>
        <v>174.74570572773402</v>
      </c>
      <c r="H2350" s="32" t="s">
        <v>5474</v>
      </c>
      <c r="I2350" s="9" t="s">
        <v>5410</v>
      </c>
      <c r="J2350" s="36">
        <f>IF(ISERROR(VLOOKUP(A2350&amp;I2350,'County-level Emissions Factors'!$E$2:$F$12273,2,FALSE)),0,VLOOKUP(A2350&amp;I2350,'County-level Emissions Factors'!$E$2:$F$12273,2,FALSE))</f>
        <v>18.833333333333332</v>
      </c>
      <c r="K2350" s="19" t="s">
        <v>5473</v>
      </c>
      <c r="L2350" s="19" t="s">
        <v>5474</v>
      </c>
      <c r="M2350" s="38">
        <f t="shared" si="37"/>
        <v>1.6455220622694953</v>
      </c>
      <c r="N2350" s="9" t="s">
        <v>5475</v>
      </c>
    </row>
    <row r="2351" spans="1:14">
      <c r="A2351" s="31" t="s">
        <v>4056</v>
      </c>
      <c r="B2351" s="31" t="s">
        <v>4001</v>
      </c>
      <c r="C2351" s="31" t="s">
        <v>116</v>
      </c>
      <c r="D2351" s="31" t="s">
        <v>156</v>
      </c>
      <c r="E2351" s="31" t="s">
        <v>17</v>
      </c>
      <c r="F2351" s="31" t="s">
        <v>4003</v>
      </c>
      <c r="G2351" s="24">
        <f>IF(ISERROR(VLOOKUP(A2351,'2011 County-Level Acres Tilled'!$A$2:$F$3069,6,FALSE)),0,VLOOKUP(A2351,'2011 County-Level Acres Tilled'!$A$2:$F$3069,6,FALSE))</f>
        <v>54347.958756840533</v>
      </c>
      <c r="H2351" s="32" t="s">
        <v>5474</v>
      </c>
      <c r="I2351" s="9" t="s">
        <v>5410</v>
      </c>
      <c r="J2351" s="36">
        <f>IF(ISERROR(VLOOKUP(A2351&amp;I2351,'County-level Emissions Factors'!$E$2:$F$12273,2,FALSE)),0,VLOOKUP(A2351&amp;I2351,'County-level Emissions Factors'!$E$2:$F$12273,2,FALSE))</f>
        <v>14.946975718155425</v>
      </c>
      <c r="K2351" s="19" t="s">
        <v>5473</v>
      </c>
      <c r="L2351" s="19" t="s">
        <v>5474</v>
      </c>
      <c r="M2351" s="38">
        <f t="shared" si="37"/>
        <v>406.168809934904</v>
      </c>
      <c r="N2351" s="9" t="s">
        <v>5475</v>
      </c>
    </row>
    <row r="2352" spans="1:14">
      <c r="A2352" s="31" t="s">
        <v>4057</v>
      </c>
      <c r="B2352" s="31" t="s">
        <v>4001</v>
      </c>
      <c r="C2352" s="31" t="s">
        <v>119</v>
      </c>
      <c r="D2352" s="31" t="s">
        <v>4058</v>
      </c>
      <c r="E2352" s="31" t="s">
        <v>17</v>
      </c>
      <c r="F2352" s="31" t="s">
        <v>4003</v>
      </c>
      <c r="G2352" s="24">
        <f>IF(ISERROR(VLOOKUP(A2352,'2011 County-Level Acres Tilled'!$A$2:$F$3069,6,FALSE)),0,VLOOKUP(A2352,'2011 County-Level Acres Tilled'!$A$2:$F$3069,6,FALSE))</f>
        <v>91971.977963010897</v>
      </c>
      <c r="H2352" s="32" t="s">
        <v>5474</v>
      </c>
      <c r="I2352" s="9" t="s">
        <v>5410</v>
      </c>
      <c r="J2352" s="36">
        <f>IF(ISERROR(VLOOKUP(A2352&amp;I2352,'County-level Emissions Factors'!$E$2:$F$12273,2,FALSE)),0,VLOOKUP(A2352&amp;I2352,'County-level Emissions Factors'!$E$2:$F$12273,2,FALSE))</f>
        <v>46.939748386906693</v>
      </c>
      <c r="K2352" s="19" t="s">
        <v>5473</v>
      </c>
      <c r="L2352" s="19" t="s">
        <v>5474</v>
      </c>
      <c r="M2352" s="38">
        <f t="shared" si="37"/>
        <v>2158.5707521149293</v>
      </c>
      <c r="N2352" s="9" t="s">
        <v>5475</v>
      </c>
    </row>
    <row r="2353" spans="1:14">
      <c r="A2353" s="31" t="s">
        <v>4059</v>
      </c>
      <c r="B2353" s="31" t="s">
        <v>4001</v>
      </c>
      <c r="C2353" s="31" t="s">
        <v>122</v>
      </c>
      <c r="D2353" s="31" t="s">
        <v>4060</v>
      </c>
      <c r="E2353" s="31" t="s">
        <v>17</v>
      </c>
      <c r="F2353" s="31" t="s">
        <v>4003</v>
      </c>
      <c r="G2353" s="24">
        <f>IF(ISERROR(VLOOKUP(A2353,'2011 County-Level Acres Tilled'!$A$2:$F$3069,6,FALSE)),0,VLOOKUP(A2353,'2011 County-Level Acres Tilled'!$A$2:$F$3069,6,FALSE))</f>
        <v>19807.154782437283</v>
      </c>
      <c r="H2353" s="32" t="s">
        <v>5474</v>
      </c>
      <c r="I2353" s="9" t="s">
        <v>5410</v>
      </c>
      <c r="J2353" s="36">
        <f>IF(ISERROR(VLOOKUP(A2353&amp;I2353,'County-level Emissions Factors'!$E$2:$F$12273,2,FALSE)),0,VLOOKUP(A2353&amp;I2353,'County-level Emissions Factors'!$E$2:$F$12273,2,FALSE))</f>
        <v>23.348613861386138</v>
      </c>
      <c r="K2353" s="19" t="s">
        <v>5473</v>
      </c>
      <c r="L2353" s="19" t="s">
        <v>5474</v>
      </c>
      <c r="M2353" s="38">
        <f t="shared" si="37"/>
        <v>231.23480435391795</v>
      </c>
      <c r="N2353" s="9" t="s">
        <v>5475</v>
      </c>
    </row>
    <row r="2354" spans="1:14">
      <c r="A2354" s="31" t="s">
        <v>4061</v>
      </c>
      <c r="B2354" s="31" t="s">
        <v>4001</v>
      </c>
      <c r="C2354" s="31" t="s">
        <v>125</v>
      </c>
      <c r="D2354" s="31" t="s">
        <v>1069</v>
      </c>
      <c r="E2354" s="31" t="s">
        <v>17</v>
      </c>
      <c r="F2354" s="31" t="s">
        <v>4003</v>
      </c>
      <c r="G2354" s="24">
        <f>IF(ISERROR(VLOOKUP(A2354,'2011 County-Level Acres Tilled'!$A$2:$F$3069,6,FALSE)),0,VLOOKUP(A2354,'2011 County-Level Acres Tilled'!$A$2:$F$3069,6,FALSE))</f>
        <v>2288.1725621001428</v>
      </c>
      <c r="H2354" s="32" t="s">
        <v>5474</v>
      </c>
      <c r="I2354" s="9" t="s">
        <v>5410</v>
      </c>
      <c r="J2354" s="36">
        <f>IF(ISERROR(VLOOKUP(A2354&amp;I2354,'County-level Emissions Factors'!$E$2:$F$12273,2,FALSE)),0,VLOOKUP(A2354&amp;I2354,'County-level Emissions Factors'!$E$2:$F$12273,2,FALSE))</f>
        <v>24.007933645870899</v>
      </c>
      <c r="K2354" s="19" t="s">
        <v>5473</v>
      </c>
      <c r="L2354" s="19" t="s">
        <v>5474</v>
      </c>
      <c r="M2354" s="38">
        <f t="shared" si="37"/>
        <v>27.467147520601319</v>
      </c>
      <c r="N2354" s="9" t="s">
        <v>5475</v>
      </c>
    </row>
    <row r="2355" spans="1:14">
      <c r="A2355" s="31" t="s">
        <v>4062</v>
      </c>
      <c r="B2355" s="31" t="s">
        <v>4001</v>
      </c>
      <c r="C2355" s="31" t="s">
        <v>128</v>
      </c>
      <c r="D2355" s="31" t="s">
        <v>4063</v>
      </c>
      <c r="E2355" s="31" t="s">
        <v>17</v>
      </c>
      <c r="F2355" s="31" t="s">
        <v>4003</v>
      </c>
      <c r="G2355" s="24">
        <f>IF(ISERROR(VLOOKUP(A2355,'2011 County-Level Acres Tilled'!$A$2:$F$3069,6,FALSE)),0,VLOOKUP(A2355,'2011 County-Level Acres Tilled'!$A$2:$F$3069,6,FALSE))</f>
        <v>130099.71769052587</v>
      </c>
      <c r="H2355" s="32" t="s">
        <v>5474</v>
      </c>
      <c r="I2355" s="9" t="s">
        <v>5410</v>
      </c>
      <c r="J2355" s="36">
        <f>IF(ISERROR(VLOOKUP(A2355&amp;I2355,'County-level Emissions Factors'!$E$2:$F$12273,2,FALSE)),0,VLOOKUP(A2355&amp;I2355,'County-level Emissions Factors'!$E$2:$F$12273,2,FALSE))</f>
        <v>29.7397283668755</v>
      </c>
      <c r="K2355" s="19" t="s">
        <v>5473</v>
      </c>
      <c r="L2355" s="19" t="s">
        <v>5474</v>
      </c>
      <c r="M2355" s="38">
        <f t="shared" si="37"/>
        <v>1934.5651323617133</v>
      </c>
      <c r="N2355" s="9" t="s">
        <v>5475</v>
      </c>
    </row>
    <row r="2356" spans="1:14">
      <c r="A2356" s="31" t="s">
        <v>4064</v>
      </c>
      <c r="B2356" s="31" t="s">
        <v>4001</v>
      </c>
      <c r="C2356" s="31" t="s">
        <v>131</v>
      </c>
      <c r="D2356" s="31" t="s">
        <v>177</v>
      </c>
      <c r="E2356" s="31" t="s">
        <v>17</v>
      </c>
      <c r="F2356" s="31" t="s">
        <v>4003</v>
      </c>
      <c r="G2356" s="24">
        <f>IF(ISERROR(VLOOKUP(A2356,'2011 County-Level Acres Tilled'!$A$2:$F$3069,6,FALSE)),0,VLOOKUP(A2356,'2011 County-Level Acres Tilled'!$A$2:$F$3069,6,FALSE))</f>
        <v>4717.266266217779</v>
      </c>
      <c r="H2356" s="32" t="s">
        <v>5474</v>
      </c>
      <c r="I2356" s="9" t="s">
        <v>5410</v>
      </c>
      <c r="J2356" s="36">
        <f>IF(ISERROR(VLOOKUP(A2356&amp;I2356,'County-level Emissions Factors'!$E$2:$F$12273,2,FALSE)),0,VLOOKUP(A2356&amp;I2356,'County-level Emissions Factors'!$E$2:$F$12273,2,FALSE))</f>
        <v>31.600153344834201</v>
      </c>
      <c r="K2356" s="19" t="s">
        <v>5473</v>
      </c>
      <c r="L2356" s="19" t="s">
        <v>5474</v>
      </c>
      <c r="M2356" s="38">
        <f t="shared" si="37"/>
        <v>74.533168690447653</v>
      </c>
      <c r="N2356" s="9" t="s">
        <v>5475</v>
      </c>
    </row>
    <row r="2357" spans="1:14">
      <c r="A2357" s="31" t="s">
        <v>4065</v>
      </c>
      <c r="B2357" s="31" t="s">
        <v>4001</v>
      </c>
      <c r="C2357" s="31" t="s">
        <v>134</v>
      </c>
      <c r="D2357" s="31" t="s">
        <v>1420</v>
      </c>
      <c r="E2357" s="31" t="s">
        <v>17</v>
      </c>
      <c r="F2357" s="31" t="s">
        <v>4003</v>
      </c>
      <c r="G2357" s="24">
        <f>IF(ISERROR(VLOOKUP(A2357,'2011 County-Level Acres Tilled'!$A$2:$F$3069,6,FALSE)),0,VLOOKUP(A2357,'2011 County-Level Acres Tilled'!$A$2:$F$3069,6,FALSE))</f>
        <v>26119.619801542121</v>
      </c>
      <c r="H2357" s="32" t="s">
        <v>5474</v>
      </c>
      <c r="I2357" s="9" t="s">
        <v>5410</v>
      </c>
      <c r="J2357" s="36">
        <f>IF(ISERROR(VLOOKUP(A2357&amp;I2357,'County-level Emissions Factors'!$E$2:$F$12273,2,FALSE)),0,VLOOKUP(A2357&amp;I2357,'County-level Emissions Factors'!$E$2:$F$12273,2,FALSE))</f>
        <v>12.580111363814602</v>
      </c>
      <c r="K2357" s="19" t="s">
        <v>5473</v>
      </c>
      <c r="L2357" s="19" t="s">
        <v>5474</v>
      </c>
      <c r="M2357" s="38">
        <f t="shared" si="37"/>
        <v>164.29386294194848</v>
      </c>
      <c r="N2357" s="9" t="s">
        <v>5475</v>
      </c>
    </row>
    <row r="2358" spans="1:14">
      <c r="A2358" s="31" t="s">
        <v>4066</v>
      </c>
      <c r="B2358" s="31" t="s">
        <v>4001</v>
      </c>
      <c r="C2358" s="31" t="s">
        <v>137</v>
      </c>
      <c r="D2358" s="31" t="s">
        <v>4067</v>
      </c>
      <c r="E2358" s="31" t="s">
        <v>17</v>
      </c>
      <c r="F2358" s="31" t="s">
        <v>4003</v>
      </c>
      <c r="G2358" s="24">
        <f>IF(ISERROR(VLOOKUP(A2358,'2011 County-Level Acres Tilled'!$A$2:$F$3069,6,FALSE)),0,VLOOKUP(A2358,'2011 County-Level Acres Tilled'!$A$2:$F$3069,6,FALSE))</f>
        <v>10779.859652066478</v>
      </c>
      <c r="H2358" s="32" t="s">
        <v>5474</v>
      </c>
      <c r="I2358" s="9" t="s">
        <v>5410</v>
      </c>
      <c r="J2358" s="36">
        <f>IF(ISERROR(VLOOKUP(A2358&amp;I2358,'County-level Emissions Factors'!$E$2:$F$12273,2,FALSE)),0,VLOOKUP(A2358&amp;I2358,'County-level Emissions Factors'!$E$2:$F$12273,2,FALSE))</f>
        <v>30.823650868137026</v>
      </c>
      <c r="K2358" s="19" t="s">
        <v>5473</v>
      </c>
      <c r="L2358" s="19" t="s">
        <v>5474</v>
      </c>
      <c r="M2358" s="38">
        <f t="shared" si="37"/>
        <v>166.13731516140709</v>
      </c>
      <c r="N2358" s="9" t="s">
        <v>5475</v>
      </c>
    </row>
    <row r="2359" spans="1:14">
      <c r="A2359" s="31" t="s">
        <v>4068</v>
      </c>
      <c r="B2359" s="31" t="s">
        <v>4001</v>
      </c>
      <c r="C2359" s="31" t="s">
        <v>140</v>
      </c>
      <c r="D2359" s="31" t="s">
        <v>4069</v>
      </c>
      <c r="E2359" s="31" t="s">
        <v>17</v>
      </c>
      <c r="F2359" s="31" t="s">
        <v>4003</v>
      </c>
      <c r="G2359" s="24">
        <f>IF(ISERROR(VLOOKUP(A2359,'2011 County-Level Acres Tilled'!$A$2:$F$3069,6,FALSE)),0,VLOOKUP(A2359,'2011 County-Level Acres Tilled'!$A$2:$F$3069,6,FALSE))</f>
        <v>23697.966499313177</v>
      </c>
      <c r="H2359" s="32" t="s">
        <v>5474</v>
      </c>
      <c r="I2359" s="9" t="s">
        <v>5410</v>
      </c>
      <c r="J2359" s="36">
        <f>IF(ISERROR(VLOOKUP(A2359&amp;I2359,'County-level Emissions Factors'!$E$2:$F$12273,2,FALSE)),0,VLOOKUP(A2359&amp;I2359,'County-level Emissions Factors'!$E$2:$F$12273,2,FALSE))</f>
        <v>13.507854251012146</v>
      </c>
      <c r="K2359" s="19" t="s">
        <v>5473</v>
      </c>
      <c r="L2359" s="19" t="s">
        <v>5474</v>
      </c>
      <c r="M2359" s="38">
        <f t="shared" si="37"/>
        <v>160.05433875904546</v>
      </c>
      <c r="N2359" s="9" t="s">
        <v>5475</v>
      </c>
    </row>
    <row r="2360" spans="1:14">
      <c r="A2360" s="31" t="s">
        <v>4070</v>
      </c>
      <c r="B2360" s="31" t="s">
        <v>4001</v>
      </c>
      <c r="C2360" s="31" t="s">
        <v>143</v>
      </c>
      <c r="D2360" s="31" t="s">
        <v>195</v>
      </c>
      <c r="E2360" s="31" t="s">
        <v>17</v>
      </c>
      <c r="F2360" s="31" t="s">
        <v>4003</v>
      </c>
      <c r="G2360" s="24">
        <f>IF(ISERROR(VLOOKUP(A2360,'2011 County-Level Acres Tilled'!$A$2:$F$3069,6,FALSE)),0,VLOOKUP(A2360,'2011 County-Level Acres Tilled'!$A$2:$F$3069,6,FALSE))</f>
        <v>75398.589542797301</v>
      </c>
      <c r="H2360" s="32" t="s">
        <v>5474</v>
      </c>
      <c r="I2360" s="9" t="s">
        <v>5410</v>
      </c>
      <c r="J2360" s="36">
        <f>IF(ISERROR(VLOOKUP(A2360&amp;I2360,'County-level Emissions Factors'!$E$2:$F$12273,2,FALSE)),0,VLOOKUP(A2360&amp;I2360,'County-level Emissions Factors'!$E$2:$F$12273,2,FALSE))</f>
        <v>26.016722499114856</v>
      </c>
      <c r="K2360" s="19" t="s">
        <v>5473</v>
      </c>
      <c r="L2360" s="19" t="s">
        <v>5474</v>
      </c>
      <c r="M2360" s="38">
        <f t="shared" si="37"/>
        <v>980.81209047981031</v>
      </c>
      <c r="N2360" s="9" t="s">
        <v>5475</v>
      </c>
    </row>
    <row r="2361" spans="1:14">
      <c r="A2361" s="31" t="s">
        <v>4071</v>
      </c>
      <c r="B2361" s="31" t="s">
        <v>4001</v>
      </c>
      <c r="C2361" s="31" t="s">
        <v>146</v>
      </c>
      <c r="D2361" s="31" t="s">
        <v>453</v>
      </c>
      <c r="E2361" s="31" t="s">
        <v>17</v>
      </c>
      <c r="F2361" s="31" t="s">
        <v>4003</v>
      </c>
      <c r="G2361" s="24">
        <f>IF(ISERROR(VLOOKUP(A2361,'2011 County-Level Acres Tilled'!$A$2:$F$3069,6,FALSE)),0,VLOOKUP(A2361,'2011 County-Level Acres Tilled'!$A$2:$F$3069,6,FALSE))</f>
        <v>5030.8270676691736</v>
      </c>
      <c r="H2361" s="32" t="s">
        <v>5474</v>
      </c>
      <c r="I2361" s="9" t="s">
        <v>5410</v>
      </c>
      <c r="J2361" s="36">
        <f>IF(ISERROR(VLOOKUP(A2361&amp;I2361,'County-level Emissions Factors'!$E$2:$F$12273,2,FALSE)),0,VLOOKUP(A2361&amp;I2361,'County-level Emissions Factors'!$E$2:$F$12273,2,FALSE))</f>
        <v>11.033786407766991</v>
      </c>
      <c r="K2361" s="19" t="s">
        <v>5473</v>
      </c>
      <c r="L2361" s="19" t="s">
        <v>5474</v>
      </c>
      <c r="M2361" s="38">
        <f t="shared" si="37"/>
        <v>27.754535659537201</v>
      </c>
      <c r="N2361" s="9" t="s">
        <v>5475</v>
      </c>
    </row>
    <row r="2362" spans="1:14">
      <c r="A2362" s="31" t="s">
        <v>4072</v>
      </c>
      <c r="B2362" s="31" t="s">
        <v>4001</v>
      </c>
      <c r="C2362" s="31" t="s">
        <v>149</v>
      </c>
      <c r="D2362" s="31" t="s">
        <v>4073</v>
      </c>
      <c r="E2362" s="31" t="s">
        <v>17</v>
      </c>
      <c r="F2362" s="31" t="s">
        <v>4003</v>
      </c>
      <c r="G2362" s="24">
        <f>IF(ISERROR(VLOOKUP(A2362,'2011 County-Level Acres Tilled'!$A$2:$F$3069,6,FALSE)),0,VLOOKUP(A2362,'2011 County-Level Acres Tilled'!$A$2:$F$3069,6,FALSE))</f>
        <v>88800.614696922537</v>
      </c>
      <c r="H2362" s="32" t="s">
        <v>5474</v>
      </c>
      <c r="I2362" s="9" t="s">
        <v>5410</v>
      </c>
      <c r="J2362" s="36">
        <f>IF(ISERROR(VLOOKUP(A2362&amp;I2362,'County-level Emissions Factors'!$E$2:$F$12273,2,FALSE)),0,VLOOKUP(A2362&amp;I2362,'County-level Emissions Factors'!$E$2:$F$12273,2,FALSE))</f>
        <v>50.157970940865681</v>
      </c>
      <c r="K2362" s="19" t="s">
        <v>5473</v>
      </c>
      <c r="L2362" s="19" t="s">
        <v>5474</v>
      </c>
      <c r="M2362" s="38">
        <f t="shared" si="37"/>
        <v>2227.0293257496255</v>
      </c>
      <c r="N2362" s="9" t="s">
        <v>5475</v>
      </c>
    </row>
    <row r="2363" spans="1:14">
      <c r="A2363" s="31" t="s">
        <v>4074</v>
      </c>
      <c r="B2363" s="31" t="s">
        <v>4001</v>
      </c>
      <c r="C2363" s="31" t="s">
        <v>152</v>
      </c>
      <c r="D2363" s="31" t="s">
        <v>2231</v>
      </c>
      <c r="E2363" s="31" t="s">
        <v>17</v>
      </c>
      <c r="F2363" s="31" t="s">
        <v>4003</v>
      </c>
      <c r="G2363" s="24">
        <f>IF(ISERROR(VLOOKUP(A2363,'2011 County-Level Acres Tilled'!$A$2:$F$3069,6,FALSE)),0,VLOOKUP(A2363,'2011 County-Level Acres Tilled'!$A$2:$F$3069,6,FALSE))</f>
        <v>12910.417419389019</v>
      </c>
      <c r="H2363" s="32" t="s">
        <v>5474</v>
      </c>
      <c r="I2363" s="9" t="s">
        <v>5410</v>
      </c>
      <c r="J2363" s="36">
        <f>IF(ISERROR(VLOOKUP(A2363&amp;I2363,'County-level Emissions Factors'!$E$2:$F$12273,2,FALSE)),0,VLOOKUP(A2363&amp;I2363,'County-level Emissions Factors'!$E$2:$F$12273,2,FALSE))</f>
        <v>30.828746177370032</v>
      </c>
      <c r="K2363" s="19" t="s">
        <v>5473</v>
      </c>
      <c r="L2363" s="19" t="s">
        <v>5474</v>
      </c>
      <c r="M2363" s="38">
        <f t="shared" si="37"/>
        <v>199.00599083312036</v>
      </c>
      <c r="N2363" s="9" t="s">
        <v>5475</v>
      </c>
    </row>
    <row r="2364" spans="1:14">
      <c r="A2364" s="31" t="s">
        <v>4075</v>
      </c>
      <c r="B2364" s="31" t="s">
        <v>4076</v>
      </c>
      <c r="C2364" s="31" t="s">
        <v>20</v>
      </c>
      <c r="D2364" s="31" t="s">
        <v>4077</v>
      </c>
      <c r="E2364" s="31" t="s">
        <v>17</v>
      </c>
      <c r="F2364" s="31" t="s">
        <v>4078</v>
      </c>
      <c r="G2364" s="24">
        <f>IF(ISERROR(VLOOKUP(A2364,'2011 County-Level Acres Tilled'!$A$2:$F$3069,6,FALSE)),0,VLOOKUP(A2364,'2011 County-Level Acres Tilled'!$A$2:$F$3069,6,FALSE))</f>
        <v>144399.29790808226</v>
      </c>
      <c r="H2364" s="32" t="s">
        <v>5474</v>
      </c>
      <c r="I2364" s="9" t="s">
        <v>5410</v>
      </c>
      <c r="J2364" s="36">
        <f>IF(ISERROR(VLOOKUP(A2364&amp;I2364,'County-level Emissions Factors'!$E$2:$F$12273,2,FALSE)),0,VLOOKUP(A2364&amp;I2364,'County-level Emissions Factors'!$E$2:$F$12273,2,FALSE))</f>
        <v>22.089159111111112</v>
      </c>
      <c r="K2364" s="19" t="s">
        <v>5473</v>
      </c>
      <c r="L2364" s="19" t="s">
        <v>5474</v>
      </c>
      <c r="M2364" s="38">
        <f t="shared" si="37"/>
        <v>1594.8295335121813</v>
      </c>
      <c r="N2364" s="9" t="s">
        <v>5475</v>
      </c>
    </row>
    <row r="2365" spans="1:14">
      <c r="A2365" s="31" t="s">
        <v>4079</v>
      </c>
      <c r="B2365" s="31" t="s">
        <v>4076</v>
      </c>
      <c r="C2365" s="31" t="s">
        <v>23</v>
      </c>
      <c r="D2365" s="31" t="s">
        <v>4080</v>
      </c>
      <c r="E2365" s="31" t="s">
        <v>17</v>
      </c>
      <c r="F2365" s="31" t="s">
        <v>4078</v>
      </c>
      <c r="G2365" s="24">
        <f>IF(ISERROR(VLOOKUP(A2365,'2011 County-Level Acres Tilled'!$A$2:$F$3069,6,FALSE)),0,VLOOKUP(A2365,'2011 County-Level Acres Tilled'!$A$2:$F$3069,6,FALSE))</f>
        <v>409129.59472329094</v>
      </c>
      <c r="H2365" s="32" t="s">
        <v>5474</v>
      </c>
      <c r="I2365" s="9" t="s">
        <v>5410</v>
      </c>
      <c r="J2365" s="36">
        <f>IF(ISERROR(VLOOKUP(A2365&amp;I2365,'County-level Emissions Factors'!$E$2:$F$12273,2,FALSE)),0,VLOOKUP(A2365&amp;I2365,'County-level Emissions Factors'!$E$2:$F$12273,2,FALSE))</f>
        <v>26.310966962288266</v>
      </c>
      <c r="K2365" s="19" t="s">
        <v>5473</v>
      </c>
      <c r="L2365" s="19" t="s">
        <v>5474</v>
      </c>
      <c r="M2365" s="38">
        <f t="shared" si="37"/>
        <v>5382.2976250294478</v>
      </c>
      <c r="N2365" s="9" t="s">
        <v>5475</v>
      </c>
    </row>
    <row r="2366" spans="1:14">
      <c r="A2366" s="31" t="s">
        <v>4081</v>
      </c>
      <c r="B2366" s="31" t="s">
        <v>4076</v>
      </c>
      <c r="C2366" s="31" t="s">
        <v>26</v>
      </c>
      <c r="D2366" s="31" t="s">
        <v>4082</v>
      </c>
      <c r="E2366" s="31" t="s">
        <v>17</v>
      </c>
      <c r="F2366" s="31" t="s">
        <v>4078</v>
      </c>
      <c r="G2366" s="24">
        <f>IF(ISERROR(VLOOKUP(A2366,'2011 County-Level Acres Tilled'!$A$2:$F$3069,6,FALSE)),0,VLOOKUP(A2366,'2011 County-Level Acres Tilled'!$A$2:$F$3069,6,FALSE))</f>
        <v>118932.12802704275</v>
      </c>
      <c r="H2366" s="32" t="s">
        <v>5474</v>
      </c>
      <c r="I2366" s="9" t="s">
        <v>5410</v>
      </c>
      <c r="J2366" s="36">
        <f>IF(ISERROR(VLOOKUP(A2366&amp;I2366,'County-level Emissions Factors'!$E$2:$F$12273,2,FALSE)),0,VLOOKUP(A2366&amp;I2366,'County-level Emissions Factors'!$E$2:$F$12273,2,FALSE))</f>
        <v>26.732487845804656</v>
      </c>
      <c r="K2366" s="19" t="s">
        <v>5473</v>
      </c>
      <c r="L2366" s="19" t="s">
        <v>5474</v>
      </c>
      <c r="M2366" s="38">
        <f t="shared" si="37"/>
        <v>1589.6758334793017</v>
      </c>
      <c r="N2366" s="9" t="s">
        <v>5475</v>
      </c>
    </row>
    <row r="2367" spans="1:14">
      <c r="A2367" s="31" t="s">
        <v>4083</v>
      </c>
      <c r="B2367" s="31" t="s">
        <v>4076</v>
      </c>
      <c r="C2367" s="31" t="s">
        <v>29</v>
      </c>
      <c r="D2367" s="31" t="s">
        <v>4084</v>
      </c>
      <c r="E2367" s="31" t="s">
        <v>17</v>
      </c>
      <c r="F2367" s="31" t="s">
        <v>4078</v>
      </c>
      <c r="G2367" s="24">
        <f>IF(ISERROR(VLOOKUP(A2367,'2011 County-Level Acres Tilled'!$A$2:$F$3069,6,FALSE)),0,VLOOKUP(A2367,'2011 County-Level Acres Tilled'!$A$2:$F$3069,6,FALSE))</f>
        <v>211018.5309527801</v>
      </c>
      <c r="H2367" s="32" t="s">
        <v>5474</v>
      </c>
      <c r="I2367" s="9" t="s">
        <v>5410</v>
      </c>
      <c r="J2367" s="36">
        <f>IF(ISERROR(VLOOKUP(A2367&amp;I2367,'County-level Emissions Factors'!$E$2:$F$12273,2,FALSE)),0,VLOOKUP(A2367&amp;I2367,'County-level Emissions Factors'!$E$2:$F$12273,2,FALSE))</f>
        <v>38.07234079946884</v>
      </c>
      <c r="K2367" s="19" t="s">
        <v>5473</v>
      </c>
      <c r="L2367" s="19" t="s">
        <v>5474</v>
      </c>
      <c r="M2367" s="38">
        <f t="shared" si="37"/>
        <v>4016.9847127187541</v>
      </c>
      <c r="N2367" s="9" t="s">
        <v>5475</v>
      </c>
    </row>
    <row r="2368" spans="1:14">
      <c r="A2368" s="31" t="s">
        <v>4085</v>
      </c>
      <c r="B2368" s="31" t="s">
        <v>4076</v>
      </c>
      <c r="C2368" s="31" t="s">
        <v>32</v>
      </c>
      <c r="D2368" s="31" t="s">
        <v>4086</v>
      </c>
      <c r="E2368" s="31" t="s">
        <v>17</v>
      </c>
      <c r="F2368" s="31" t="s">
        <v>4078</v>
      </c>
      <c r="G2368" s="24">
        <f>IF(ISERROR(VLOOKUP(A2368,'2011 County-Level Acres Tilled'!$A$2:$F$3069,6,FALSE)),0,VLOOKUP(A2368,'2011 County-Level Acres Tilled'!$A$2:$F$3069,6,FALSE))</f>
        <v>271107.04028952459</v>
      </c>
      <c r="H2368" s="32" t="s">
        <v>5474</v>
      </c>
      <c r="I2368" s="9" t="s">
        <v>5410</v>
      </c>
      <c r="J2368" s="36">
        <f>IF(ISERROR(VLOOKUP(A2368&amp;I2368,'County-level Emissions Factors'!$E$2:$F$12273,2,FALSE)),0,VLOOKUP(A2368&amp;I2368,'County-level Emissions Factors'!$E$2:$F$12273,2,FALSE))</f>
        <v>32.718007962876094</v>
      </c>
      <c r="K2368" s="19" t="s">
        <v>5473</v>
      </c>
      <c r="L2368" s="19" t="s">
        <v>5474</v>
      </c>
      <c r="M2368" s="38">
        <f t="shared" si="37"/>
        <v>4435.041151492218</v>
      </c>
      <c r="N2368" s="9" t="s">
        <v>5475</v>
      </c>
    </row>
    <row r="2369" spans="1:14">
      <c r="A2369" s="31" t="s">
        <v>4087</v>
      </c>
      <c r="B2369" s="31" t="s">
        <v>4076</v>
      </c>
      <c r="C2369" s="31" t="s">
        <v>35</v>
      </c>
      <c r="D2369" s="31" t="s">
        <v>1307</v>
      </c>
      <c r="E2369" s="31" t="s">
        <v>17</v>
      </c>
      <c r="F2369" s="31" t="s">
        <v>4078</v>
      </c>
      <c r="G2369" s="24">
        <f>IF(ISERROR(VLOOKUP(A2369,'2011 County-Level Acres Tilled'!$A$2:$F$3069,6,FALSE)),0,VLOOKUP(A2369,'2011 County-Level Acres Tilled'!$A$2:$F$3069,6,FALSE))</f>
        <v>699874.48252531642</v>
      </c>
      <c r="H2369" s="32" t="s">
        <v>5474</v>
      </c>
      <c r="I2369" s="9" t="s">
        <v>5410</v>
      </c>
      <c r="J2369" s="36">
        <f>IF(ISERROR(VLOOKUP(A2369&amp;I2369,'County-level Emissions Factors'!$E$2:$F$12273,2,FALSE)),0,VLOOKUP(A2369&amp;I2369,'County-level Emissions Factors'!$E$2:$F$12273,2,FALSE))</f>
        <v>23.555903836921601</v>
      </c>
      <c r="K2369" s="19" t="s">
        <v>5473</v>
      </c>
      <c r="L2369" s="19" t="s">
        <v>5474</v>
      </c>
      <c r="M2369" s="38">
        <f t="shared" si="37"/>
        <v>8243.0880041408109</v>
      </c>
      <c r="N2369" s="9" t="s">
        <v>5475</v>
      </c>
    </row>
    <row r="2370" spans="1:14">
      <c r="A2370" s="31" t="s">
        <v>4088</v>
      </c>
      <c r="B2370" s="31" t="s">
        <v>4076</v>
      </c>
      <c r="C2370" s="31" t="s">
        <v>38</v>
      </c>
      <c r="D2370" s="31" t="s">
        <v>4089</v>
      </c>
      <c r="E2370" s="31" t="s">
        <v>17</v>
      </c>
      <c r="F2370" s="31" t="s">
        <v>4078</v>
      </c>
      <c r="G2370" s="24">
        <f>IF(ISERROR(VLOOKUP(A2370,'2011 County-Level Acres Tilled'!$A$2:$F$3069,6,FALSE)),0,VLOOKUP(A2370,'2011 County-Level Acres Tilled'!$A$2:$F$3069,6,FALSE))</f>
        <v>171179.46978550969</v>
      </c>
      <c r="H2370" s="32" t="s">
        <v>5474</v>
      </c>
      <c r="I2370" s="9" t="s">
        <v>5410</v>
      </c>
      <c r="J2370" s="36">
        <f>IF(ISERROR(VLOOKUP(A2370&amp;I2370,'County-level Emissions Factors'!$E$2:$F$12273,2,FALSE)),0,VLOOKUP(A2370&amp;I2370,'County-level Emissions Factors'!$E$2:$F$12273,2,FALSE))</f>
        <v>23.152203180978024</v>
      </c>
      <c r="K2370" s="19" t="s">
        <v>5473</v>
      </c>
      <c r="L2370" s="19" t="s">
        <v>5474</v>
      </c>
      <c r="M2370" s="38">
        <f t="shared" si="37"/>
        <v>1981.5909324431045</v>
      </c>
      <c r="N2370" s="9" t="s">
        <v>5475</v>
      </c>
    </row>
    <row r="2371" spans="1:14">
      <c r="A2371" s="31" t="s">
        <v>4090</v>
      </c>
      <c r="B2371" s="31" t="s">
        <v>4076</v>
      </c>
      <c r="C2371" s="31" t="s">
        <v>41</v>
      </c>
      <c r="D2371" s="31" t="s">
        <v>2982</v>
      </c>
      <c r="E2371" s="31" t="s">
        <v>17</v>
      </c>
      <c r="F2371" s="31" t="s">
        <v>4078</v>
      </c>
      <c r="G2371" s="24">
        <f>IF(ISERROR(VLOOKUP(A2371,'2011 County-Level Acres Tilled'!$A$2:$F$3069,6,FALSE)),0,VLOOKUP(A2371,'2011 County-Level Acres Tilled'!$A$2:$F$3069,6,FALSE))</f>
        <v>44579.975550210955</v>
      </c>
      <c r="H2371" s="32" t="s">
        <v>5474</v>
      </c>
      <c r="I2371" s="9" t="s">
        <v>5410</v>
      </c>
      <c r="J2371" s="36">
        <f>IF(ISERROR(VLOOKUP(A2371&amp;I2371,'County-level Emissions Factors'!$E$2:$F$12273,2,FALSE)),0,VLOOKUP(A2371&amp;I2371,'County-level Emissions Factors'!$E$2:$F$12273,2,FALSE))</f>
        <v>23.481901879177702</v>
      </c>
      <c r="K2371" s="19" t="s">
        <v>5473</v>
      </c>
      <c r="L2371" s="19" t="s">
        <v>5474</v>
      </c>
      <c r="M2371" s="38">
        <f t="shared" si="37"/>
        <v>523.41130582309734</v>
      </c>
      <c r="N2371" s="9" t="s">
        <v>5475</v>
      </c>
    </row>
    <row r="2372" spans="1:14">
      <c r="A2372" s="31" t="s">
        <v>4091</v>
      </c>
      <c r="B2372" s="31" t="s">
        <v>4076</v>
      </c>
      <c r="C2372" s="31" t="s">
        <v>44</v>
      </c>
      <c r="D2372" s="31" t="s">
        <v>477</v>
      </c>
      <c r="E2372" s="31" t="s">
        <v>17</v>
      </c>
      <c r="F2372" s="31" t="s">
        <v>4078</v>
      </c>
      <c r="G2372" s="24">
        <f>IF(ISERROR(VLOOKUP(A2372,'2011 County-Level Acres Tilled'!$A$2:$F$3069,6,FALSE)),0,VLOOKUP(A2372,'2011 County-Level Acres Tilled'!$A$2:$F$3069,6,FALSE))</f>
        <v>54724.161248565717</v>
      </c>
      <c r="H2372" s="32" t="s">
        <v>5474</v>
      </c>
      <c r="I2372" s="9" t="s">
        <v>5410</v>
      </c>
      <c r="J2372" s="36">
        <f>IF(ISERROR(VLOOKUP(A2372&amp;I2372,'County-level Emissions Factors'!$E$2:$F$12273,2,FALSE)),0,VLOOKUP(A2372&amp;I2372,'County-level Emissions Factors'!$E$2:$F$12273,2,FALSE))</f>
        <v>16.249647856708112</v>
      </c>
      <c r="K2372" s="19" t="s">
        <v>5473</v>
      </c>
      <c r="L2372" s="19" t="s">
        <v>5474</v>
      </c>
      <c r="M2372" s="38">
        <f t="shared" si="37"/>
        <v>444.62417477145249</v>
      </c>
      <c r="N2372" s="9" t="s">
        <v>5475</v>
      </c>
    </row>
    <row r="2373" spans="1:14">
      <c r="A2373" s="31" t="s">
        <v>4092</v>
      </c>
      <c r="B2373" s="31" t="s">
        <v>4076</v>
      </c>
      <c r="C2373" s="31" t="s">
        <v>47</v>
      </c>
      <c r="D2373" s="31" t="s">
        <v>1946</v>
      </c>
      <c r="E2373" s="31" t="s">
        <v>17</v>
      </c>
      <c r="F2373" s="31" t="s">
        <v>4078</v>
      </c>
      <c r="G2373" s="24">
        <f>IF(ISERROR(VLOOKUP(A2373,'2011 County-Level Acres Tilled'!$A$2:$F$3069,6,FALSE)),0,VLOOKUP(A2373,'2011 County-Level Acres Tilled'!$A$2:$F$3069,6,FALSE))</f>
        <v>143197.65017184478</v>
      </c>
      <c r="H2373" s="32" t="s">
        <v>5474</v>
      </c>
      <c r="I2373" s="9" t="s">
        <v>5410</v>
      </c>
      <c r="J2373" s="36">
        <f>IF(ISERROR(VLOOKUP(A2373&amp;I2373,'County-level Emissions Factors'!$E$2:$F$12273,2,FALSE)),0,VLOOKUP(A2373&amp;I2373,'County-level Emissions Factors'!$E$2:$F$12273,2,FALSE))</f>
        <v>19.573281846300873</v>
      </c>
      <c r="K2373" s="19" t="s">
        <v>5473</v>
      </c>
      <c r="L2373" s="19" t="s">
        <v>5474</v>
      </c>
      <c r="M2373" s="38">
        <f t="shared" ref="M2373:M2436" si="38">G2373*J2373/2000</f>
        <v>1401.4239832707563</v>
      </c>
      <c r="N2373" s="9" t="s">
        <v>5475</v>
      </c>
    </row>
    <row r="2374" spans="1:14">
      <c r="A2374" s="31" t="s">
        <v>4093</v>
      </c>
      <c r="B2374" s="31" t="s">
        <v>4076</v>
      </c>
      <c r="C2374" s="31" t="s">
        <v>50</v>
      </c>
      <c r="D2374" s="31" t="s">
        <v>4094</v>
      </c>
      <c r="E2374" s="31" t="s">
        <v>17</v>
      </c>
      <c r="F2374" s="31" t="s">
        <v>4078</v>
      </c>
      <c r="G2374" s="24">
        <f>IF(ISERROR(VLOOKUP(A2374,'2011 County-Level Acres Tilled'!$A$2:$F$3069,6,FALSE)),0,VLOOKUP(A2374,'2011 County-Level Acres Tilled'!$A$2:$F$3069,6,FALSE))</f>
        <v>322253.48943393072</v>
      </c>
      <c r="H2374" s="32" t="s">
        <v>5474</v>
      </c>
      <c r="I2374" s="9" t="s">
        <v>5410</v>
      </c>
      <c r="J2374" s="36">
        <f>IF(ISERROR(VLOOKUP(A2374&amp;I2374,'County-level Emissions Factors'!$E$2:$F$12273,2,FALSE)),0,VLOOKUP(A2374&amp;I2374,'County-level Emissions Factors'!$E$2:$F$12273,2,FALSE))</f>
        <v>27.625399035786554</v>
      </c>
      <c r="K2374" s="19" t="s">
        <v>5473</v>
      </c>
      <c r="L2374" s="19" t="s">
        <v>5474</v>
      </c>
      <c r="M2374" s="38">
        <f t="shared" si="38"/>
        <v>4451.1906181434815</v>
      </c>
      <c r="N2374" s="9" t="s">
        <v>5475</v>
      </c>
    </row>
    <row r="2375" spans="1:14">
      <c r="A2375" s="31" t="s">
        <v>4095</v>
      </c>
      <c r="B2375" s="31" t="s">
        <v>4076</v>
      </c>
      <c r="C2375" s="31" t="s">
        <v>53</v>
      </c>
      <c r="D2375" s="31" t="s">
        <v>346</v>
      </c>
      <c r="E2375" s="31" t="s">
        <v>17</v>
      </c>
      <c r="F2375" s="31" t="s">
        <v>4078</v>
      </c>
      <c r="G2375" s="24">
        <f>IF(ISERROR(VLOOKUP(A2375,'2011 County-Level Acres Tilled'!$A$2:$F$3069,6,FALSE)),0,VLOOKUP(A2375,'2011 County-Level Acres Tilled'!$A$2:$F$3069,6,FALSE))</f>
        <v>281809.49338438711</v>
      </c>
      <c r="H2375" s="32" t="s">
        <v>5474</v>
      </c>
      <c r="I2375" s="9" t="s">
        <v>5410</v>
      </c>
      <c r="J2375" s="36">
        <f>IF(ISERROR(VLOOKUP(A2375&amp;I2375,'County-level Emissions Factors'!$E$2:$F$12273,2,FALSE)),0,VLOOKUP(A2375&amp;I2375,'County-level Emissions Factors'!$E$2:$F$12273,2,FALSE))</f>
        <v>16.464789388612331</v>
      </c>
      <c r="K2375" s="19" t="s">
        <v>5473</v>
      </c>
      <c r="L2375" s="19" t="s">
        <v>5474</v>
      </c>
      <c r="M2375" s="38">
        <f t="shared" si="38"/>
        <v>2319.9669781427369</v>
      </c>
      <c r="N2375" s="9" t="s">
        <v>5475</v>
      </c>
    </row>
    <row r="2376" spans="1:14">
      <c r="A2376" s="31" t="s">
        <v>4096</v>
      </c>
      <c r="B2376" s="31" t="s">
        <v>4076</v>
      </c>
      <c r="C2376" s="31" t="s">
        <v>56</v>
      </c>
      <c r="D2376" s="31" t="s">
        <v>57</v>
      </c>
      <c r="E2376" s="31" t="s">
        <v>17</v>
      </c>
      <c r="F2376" s="31" t="s">
        <v>4078</v>
      </c>
      <c r="G2376" s="24">
        <f>IF(ISERROR(VLOOKUP(A2376,'2011 County-Level Acres Tilled'!$A$2:$F$3069,6,FALSE)),0,VLOOKUP(A2376,'2011 County-Level Acres Tilled'!$A$2:$F$3069,6,FALSE))</f>
        <v>215829.76075896871</v>
      </c>
      <c r="H2376" s="32" t="s">
        <v>5474</v>
      </c>
      <c r="I2376" s="9" t="s">
        <v>5410</v>
      </c>
      <c r="J2376" s="36">
        <f>IF(ISERROR(VLOOKUP(A2376&amp;I2376,'County-level Emissions Factors'!$E$2:$F$12273,2,FALSE)),0,VLOOKUP(A2376&amp;I2376,'County-level Emissions Factors'!$E$2:$F$12273,2,FALSE))</f>
        <v>30.479284281362968</v>
      </c>
      <c r="K2376" s="19" t="s">
        <v>5473</v>
      </c>
      <c r="L2376" s="19" t="s">
        <v>5474</v>
      </c>
      <c r="M2376" s="38">
        <f t="shared" si="38"/>
        <v>3289.1683172755825</v>
      </c>
      <c r="N2376" s="9" t="s">
        <v>5475</v>
      </c>
    </row>
    <row r="2377" spans="1:14">
      <c r="A2377" s="31" t="s">
        <v>4097</v>
      </c>
      <c r="B2377" s="31" t="s">
        <v>4076</v>
      </c>
      <c r="C2377" s="31" t="s">
        <v>59</v>
      </c>
      <c r="D2377" s="31" t="s">
        <v>4098</v>
      </c>
      <c r="E2377" s="31" t="s">
        <v>17</v>
      </c>
      <c r="F2377" s="31" t="s">
        <v>4078</v>
      </c>
      <c r="G2377" s="24">
        <f>IF(ISERROR(VLOOKUP(A2377,'2011 County-Level Acres Tilled'!$A$2:$F$3069,6,FALSE)),0,VLOOKUP(A2377,'2011 County-Level Acres Tilled'!$A$2:$F$3069,6,FALSE))</f>
        <v>214480.42239218715</v>
      </c>
      <c r="H2377" s="32" t="s">
        <v>5474</v>
      </c>
      <c r="I2377" s="9" t="s">
        <v>5410</v>
      </c>
      <c r="J2377" s="36">
        <f>IF(ISERROR(VLOOKUP(A2377&amp;I2377,'County-level Emissions Factors'!$E$2:$F$12273,2,FALSE)),0,VLOOKUP(A2377&amp;I2377,'County-level Emissions Factors'!$E$2:$F$12273,2,FALSE))</f>
        <v>19.558757798677718</v>
      </c>
      <c r="K2377" s="19" t="s">
        <v>5473</v>
      </c>
      <c r="L2377" s="19" t="s">
        <v>5474</v>
      </c>
      <c r="M2377" s="38">
        <f t="shared" si="38"/>
        <v>2097.4853170634406</v>
      </c>
      <c r="N2377" s="9" t="s">
        <v>5475</v>
      </c>
    </row>
    <row r="2378" spans="1:14">
      <c r="A2378" s="31" t="s">
        <v>4099</v>
      </c>
      <c r="B2378" s="31" t="s">
        <v>4076</v>
      </c>
      <c r="C2378" s="31" t="s">
        <v>62</v>
      </c>
      <c r="D2378" s="31" t="s">
        <v>4100</v>
      </c>
      <c r="E2378" s="31" t="s">
        <v>17</v>
      </c>
      <c r="F2378" s="31" t="s">
        <v>4078</v>
      </c>
      <c r="G2378" s="24">
        <f>IF(ISERROR(VLOOKUP(A2378,'2011 County-Level Acres Tilled'!$A$2:$F$3069,6,FALSE)),0,VLOOKUP(A2378,'2011 County-Level Acres Tilled'!$A$2:$F$3069,6,FALSE))</f>
        <v>133759.95971972455</v>
      </c>
      <c r="H2378" s="32" t="s">
        <v>5474</v>
      </c>
      <c r="I2378" s="9" t="s">
        <v>5410</v>
      </c>
      <c r="J2378" s="36">
        <f>IF(ISERROR(VLOOKUP(A2378&amp;I2378,'County-level Emissions Factors'!$E$2:$F$12273,2,FALSE)),0,VLOOKUP(A2378&amp;I2378,'County-level Emissions Factors'!$E$2:$F$12273,2,FALSE))</f>
        <v>24.806031117468127</v>
      </c>
      <c r="K2378" s="19" t="s">
        <v>5473</v>
      </c>
      <c r="L2378" s="19" t="s">
        <v>5474</v>
      </c>
      <c r="M2378" s="38">
        <f t="shared" si="38"/>
        <v>1659.026861539385</v>
      </c>
      <c r="N2378" s="9" t="s">
        <v>5475</v>
      </c>
    </row>
    <row r="2379" spans="1:14">
      <c r="A2379" s="31" t="s">
        <v>4101</v>
      </c>
      <c r="B2379" s="31" t="s">
        <v>4076</v>
      </c>
      <c r="C2379" s="31" t="s">
        <v>65</v>
      </c>
      <c r="D2379" s="31" t="s">
        <v>616</v>
      </c>
      <c r="E2379" s="31" t="s">
        <v>17</v>
      </c>
      <c r="F2379" s="31" t="s">
        <v>4078</v>
      </c>
      <c r="G2379" s="24">
        <f>IF(ISERROR(VLOOKUP(A2379,'2011 County-Level Acres Tilled'!$A$2:$F$3069,6,FALSE)),0,VLOOKUP(A2379,'2011 County-Level Acres Tilled'!$A$2:$F$3069,6,FALSE))</f>
        <v>14341.440381060782</v>
      </c>
      <c r="H2379" s="32" t="s">
        <v>5474</v>
      </c>
      <c r="I2379" s="9" t="s">
        <v>5410</v>
      </c>
      <c r="J2379" s="36">
        <f>IF(ISERROR(VLOOKUP(A2379&amp;I2379,'County-level Emissions Factors'!$E$2:$F$12273,2,FALSE)),0,VLOOKUP(A2379&amp;I2379,'County-level Emissions Factors'!$E$2:$F$12273,2,FALSE))</f>
        <v>15.243599689681924</v>
      </c>
      <c r="K2379" s="19" t="s">
        <v>5473</v>
      </c>
      <c r="L2379" s="19" t="s">
        <v>5474</v>
      </c>
      <c r="M2379" s="38">
        <f t="shared" si="38"/>
        <v>109.30758807116497</v>
      </c>
      <c r="N2379" s="9" t="s">
        <v>5475</v>
      </c>
    </row>
    <row r="2380" spans="1:14">
      <c r="A2380" s="31" t="s">
        <v>4102</v>
      </c>
      <c r="B2380" s="31" t="s">
        <v>4076</v>
      </c>
      <c r="C2380" s="31" t="s">
        <v>68</v>
      </c>
      <c r="D2380" s="31" t="s">
        <v>4103</v>
      </c>
      <c r="E2380" s="31" t="s">
        <v>17</v>
      </c>
      <c r="F2380" s="31" t="s">
        <v>4078</v>
      </c>
      <c r="G2380" s="24">
        <f>IF(ISERROR(VLOOKUP(A2380,'2011 County-Level Acres Tilled'!$A$2:$F$3069,6,FALSE)),0,VLOOKUP(A2380,'2011 County-Level Acres Tilled'!$A$2:$F$3069,6,FALSE))</f>
        <v>157775.05299270779</v>
      </c>
      <c r="H2380" s="32" t="s">
        <v>5474</v>
      </c>
      <c r="I2380" s="9" t="s">
        <v>5410</v>
      </c>
      <c r="J2380" s="36">
        <f>IF(ISERROR(VLOOKUP(A2380&amp;I2380,'County-level Emissions Factors'!$E$2:$F$12273,2,FALSE)),0,VLOOKUP(A2380&amp;I2380,'County-level Emissions Factors'!$E$2:$F$12273,2,FALSE))</f>
        <v>28.295136505254259</v>
      </c>
      <c r="K2380" s="19" t="s">
        <v>5473</v>
      </c>
      <c r="L2380" s="19" t="s">
        <v>5474</v>
      </c>
      <c r="M2380" s="38">
        <f t="shared" si="38"/>
        <v>2232.1333307761956</v>
      </c>
      <c r="N2380" s="9" t="s">
        <v>5475</v>
      </c>
    </row>
    <row r="2381" spans="1:14">
      <c r="A2381" s="31" t="s">
        <v>4104</v>
      </c>
      <c r="B2381" s="31" t="s">
        <v>4076</v>
      </c>
      <c r="C2381" s="31" t="s">
        <v>71</v>
      </c>
      <c r="D2381" s="31" t="s">
        <v>4105</v>
      </c>
      <c r="E2381" s="31" t="s">
        <v>17</v>
      </c>
      <c r="F2381" s="31" t="s">
        <v>4078</v>
      </c>
      <c r="G2381" s="24">
        <f>IF(ISERROR(VLOOKUP(A2381,'2011 County-Level Acres Tilled'!$A$2:$F$3069,6,FALSE)),0,VLOOKUP(A2381,'2011 County-Level Acres Tilled'!$A$2:$F$3069,6,FALSE))</f>
        <v>285491.37767795101</v>
      </c>
      <c r="H2381" s="32" t="s">
        <v>5474</v>
      </c>
      <c r="I2381" s="9" t="s">
        <v>5410</v>
      </c>
      <c r="J2381" s="36">
        <f>IF(ISERROR(VLOOKUP(A2381&amp;I2381,'County-level Emissions Factors'!$E$2:$F$12273,2,FALSE)),0,VLOOKUP(A2381&amp;I2381,'County-level Emissions Factors'!$E$2:$F$12273,2,FALSE))</f>
        <v>15.461392485424167</v>
      </c>
      <c r="K2381" s="19" t="s">
        <v>5473</v>
      </c>
      <c r="L2381" s="19" t="s">
        <v>5474</v>
      </c>
      <c r="M2381" s="38">
        <f t="shared" si="38"/>
        <v>2207.0471207416322</v>
      </c>
      <c r="N2381" s="9" t="s">
        <v>5475</v>
      </c>
    </row>
    <row r="2382" spans="1:14">
      <c r="A2382" s="31" t="s">
        <v>4106</v>
      </c>
      <c r="B2382" s="31" t="s">
        <v>4076</v>
      </c>
      <c r="C2382" s="31" t="s">
        <v>74</v>
      </c>
      <c r="D2382" s="31" t="s">
        <v>3003</v>
      </c>
      <c r="E2382" s="31" t="s">
        <v>17</v>
      </c>
      <c r="F2382" s="31" t="s">
        <v>4078</v>
      </c>
      <c r="G2382" s="24">
        <f>IF(ISERROR(VLOOKUP(A2382,'2011 County-Level Acres Tilled'!$A$2:$F$3069,6,FALSE)),0,VLOOKUP(A2382,'2011 County-Level Acres Tilled'!$A$2:$F$3069,6,FALSE))</f>
        <v>166142.0361247946</v>
      </c>
      <c r="H2382" s="32" t="s">
        <v>5474</v>
      </c>
      <c r="I2382" s="9" t="s">
        <v>5410</v>
      </c>
      <c r="J2382" s="36">
        <f>IF(ISERROR(VLOOKUP(A2382&amp;I2382,'County-level Emissions Factors'!$E$2:$F$12273,2,FALSE)),0,VLOOKUP(A2382&amp;I2382,'County-level Emissions Factors'!$E$2:$F$12273,2,FALSE))</f>
        <v>27.083089230769225</v>
      </c>
      <c r="K2382" s="19" t="s">
        <v>5473</v>
      </c>
      <c r="L2382" s="19" t="s">
        <v>5474</v>
      </c>
      <c r="M2382" s="38">
        <f t="shared" si="38"/>
        <v>2249.8197946747482</v>
      </c>
      <c r="N2382" s="9" t="s">
        <v>5475</v>
      </c>
    </row>
    <row r="2383" spans="1:14">
      <c r="A2383" s="31" t="s">
        <v>4107</v>
      </c>
      <c r="B2383" s="31" t="s">
        <v>4076</v>
      </c>
      <c r="C2383" s="31" t="s">
        <v>77</v>
      </c>
      <c r="D2383" s="31" t="s">
        <v>3750</v>
      </c>
      <c r="E2383" s="31" t="s">
        <v>17</v>
      </c>
      <c r="F2383" s="31" t="s">
        <v>4078</v>
      </c>
      <c r="G2383" s="24">
        <f>IF(ISERROR(VLOOKUP(A2383,'2011 County-Level Acres Tilled'!$A$2:$F$3069,6,FALSE)),0,VLOOKUP(A2383,'2011 County-Level Acres Tilled'!$A$2:$F$3069,6,FALSE))</f>
        <v>85706.072105578118</v>
      </c>
      <c r="H2383" s="32" t="s">
        <v>5474</v>
      </c>
      <c r="I2383" s="9" t="s">
        <v>5410</v>
      </c>
      <c r="J2383" s="36">
        <f>IF(ISERROR(VLOOKUP(A2383&amp;I2383,'County-level Emissions Factors'!$E$2:$F$12273,2,FALSE)),0,VLOOKUP(A2383&amp;I2383,'County-level Emissions Factors'!$E$2:$F$12273,2,FALSE))</f>
        <v>30.451366494679139</v>
      </c>
      <c r="K2383" s="19" t="s">
        <v>5473</v>
      </c>
      <c r="L2383" s="19" t="s">
        <v>5474</v>
      </c>
      <c r="M2383" s="38">
        <f t="shared" si="38"/>
        <v>1304.9335062531779</v>
      </c>
      <c r="N2383" s="9" t="s">
        <v>5475</v>
      </c>
    </row>
    <row r="2384" spans="1:14">
      <c r="A2384" s="31" t="s">
        <v>4108</v>
      </c>
      <c r="B2384" s="31" t="s">
        <v>4076</v>
      </c>
      <c r="C2384" s="31" t="s">
        <v>80</v>
      </c>
      <c r="D2384" s="31" t="s">
        <v>624</v>
      </c>
      <c r="E2384" s="31" t="s">
        <v>17</v>
      </c>
      <c r="F2384" s="31" t="s">
        <v>4078</v>
      </c>
      <c r="G2384" s="24">
        <f>IF(ISERROR(VLOOKUP(A2384,'2011 County-Level Acres Tilled'!$A$2:$F$3069,6,FALSE)),0,VLOOKUP(A2384,'2011 County-Level Acres Tilled'!$A$2:$F$3069,6,FALSE))</f>
        <v>165715.65443300092</v>
      </c>
      <c r="H2384" s="32" t="s">
        <v>5474</v>
      </c>
      <c r="I2384" s="9" t="s">
        <v>5410</v>
      </c>
      <c r="J2384" s="36">
        <f>IF(ISERROR(VLOOKUP(A2384&amp;I2384,'County-level Emissions Factors'!$E$2:$F$12273,2,FALSE)),0,VLOOKUP(A2384&amp;I2384,'County-level Emissions Factors'!$E$2:$F$12273,2,FALSE))</f>
        <v>24.558241703536385</v>
      </c>
      <c r="K2384" s="19" t="s">
        <v>5473</v>
      </c>
      <c r="L2384" s="19" t="s">
        <v>5474</v>
      </c>
      <c r="M2384" s="38">
        <f t="shared" si="38"/>
        <v>2034.8425478126737</v>
      </c>
      <c r="N2384" s="9" t="s">
        <v>5475</v>
      </c>
    </row>
    <row r="2385" spans="1:14">
      <c r="A2385" s="31" t="s">
        <v>4109</v>
      </c>
      <c r="B2385" s="31" t="s">
        <v>4076</v>
      </c>
      <c r="C2385" s="31" t="s">
        <v>83</v>
      </c>
      <c r="D2385" s="31" t="s">
        <v>4110</v>
      </c>
      <c r="E2385" s="31" t="s">
        <v>17</v>
      </c>
      <c r="F2385" s="31" t="s">
        <v>4078</v>
      </c>
      <c r="G2385" s="24">
        <f>IF(ISERROR(VLOOKUP(A2385,'2011 County-Level Acres Tilled'!$A$2:$F$3069,6,FALSE)),0,VLOOKUP(A2385,'2011 County-Level Acres Tilled'!$A$2:$F$3069,6,FALSE))</f>
        <v>356399.84185429319</v>
      </c>
      <c r="H2385" s="32" t="s">
        <v>5474</v>
      </c>
      <c r="I2385" s="9" t="s">
        <v>5410</v>
      </c>
      <c r="J2385" s="36">
        <f>IF(ISERROR(VLOOKUP(A2385&amp;I2385,'County-level Emissions Factors'!$E$2:$F$12273,2,FALSE)),0,VLOOKUP(A2385&amp;I2385,'County-level Emissions Factors'!$E$2:$F$12273,2,FALSE))</f>
        <v>19.606956211838146</v>
      </c>
      <c r="K2385" s="19" t="s">
        <v>5473</v>
      </c>
      <c r="L2385" s="19" t="s">
        <v>5474</v>
      </c>
      <c r="M2385" s="38">
        <f t="shared" si="38"/>
        <v>3493.9580465715835</v>
      </c>
      <c r="N2385" s="9" t="s">
        <v>5475</v>
      </c>
    </row>
    <row r="2386" spans="1:14">
      <c r="A2386" s="31" t="s">
        <v>4111</v>
      </c>
      <c r="B2386" s="31" t="s">
        <v>4076</v>
      </c>
      <c r="C2386" s="31" t="s">
        <v>86</v>
      </c>
      <c r="D2386" s="31" t="s">
        <v>4112</v>
      </c>
      <c r="E2386" s="31" t="s">
        <v>17</v>
      </c>
      <c r="F2386" s="31" t="s">
        <v>4078</v>
      </c>
      <c r="G2386" s="24">
        <f>IF(ISERROR(VLOOKUP(A2386,'2011 County-Level Acres Tilled'!$A$2:$F$3069,6,FALSE)),0,VLOOKUP(A2386,'2011 County-Level Acres Tilled'!$A$2:$F$3069,6,FALSE))</f>
        <v>32857.500608745191</v>
      </c>
      <c r="H2386" s="32" t="s">
        <v>5474</v>
      </c>
      <c r="I2386" s="9" t="s">
        <v>5410</v>
      </c>
      <c r="J2386" s="36">
        <f>IF(ISERROR(VLOOKUP(A2386&amp;I2386,'County-level Emissions Factors'!$E$2:$F$12273,2,FALSE)),0,VLOOKUP(A2386&amp;I2386,'County-level Emissions Factors'!$E$2:$F$12273,2,FALSE))</f>
        <v>23.901321634828964</v>
      </c>
      <c r="K2386" s="19" t="s">
        <v>5473</v>
      </c>
      <c r="L2386" s="19" t="s">
        <v>5474</v>
      </c>
      <c r="M2386" s="38">
        <f t="shared" si="38"/>
        <v>392.66884508310363</v>
      </c>
      <c r="N2386" s="9" t="s">
        <v>5475</v>
      </c>
    </row>
    <row r="2387" spans="1:14">
      <c r="A2387" s="31" t="s">
        <v>4113</v>
      </c>
      <c r="B2387" s="31" t="s">
        <v>4076</v>
      </c>
      <c r="C2387" s="31" t="s">
        <v>89</v>
      </c>
      <c r="D2387" s="31" t="s">
        <v>4114</v>
      </c>
      <c r="E2387" s="31" t="s">
        <v>17</v>
      </c>
      <c r="F2387" s="31" t="s">
        <v>4078</v>
      </c>
      <c r="G2387" s="24">
        <f>IF(ISERROR(VLOOKUP(A2387,'2011 County-Level Acres Tilled'!$A$2:$F$3069,6,FALSE)),0,VLOOKUP(A2387,'2011 County-Level Acres Tilled'!$A$2:$F$3069,6,FALSE))</f>
        <v>245933.82567684172</v>
      </c>
      <c r="H2387" s="32" t="s">
        <v>5474</v>
      </c>
      <c r="I2387" s="9" t="s">
        <v>5410</v>
      </c>
      <c r="J2387" s="36">
        <f>IF(ISERROR(VLOOKUP(A2387&amp;I2387,'County-level Emissions Factors'!$E$2:$F$12273,2,FALSE)),0,VLOOKUP(A2387&amp;I2387,'County-level Emissions Factors'!$E$2:$F$12273,2,FALSE))</f>
        <v>19.154547762739011</v>
      </c>
      <c r="K2387" s="19" t="s">
        <v>5473</v>
      </c>
      <c r="L2387" s="19" t="s">
        <v>5474</v>
      </c>
      <c r="M2387" s="38">
        <f t="shared" si="38"/>
        <v>2355.3756052000977</v>
      </c>
      <c r="N2387" s="9" t="s">
        <v>5475</v>
      </c>
    </row>
    <row r="2388" spans="1:14">
      <c r="A2388" s="31" t="s">
        <v>4115</v>
      </c>
      <c r="B2388" s="31" t="s">
        <v>4076</v>
      </c>
      <c r="C2388" s="31" t="s">
        <v>92</v>
      </c>
      <c r="D2388" s="31" t="s">
        <v>376</v>
      </c>
      <c r="E2388" s="31" t="s">
        <v>17</v>
      </c>
      <c r="F2388" s="31" t="s">
        <v>4078</v>
      </c>
      <c r="G2388" s="24">
        <f>IF(ISERROR(VLOOKUP(A2388,'2011 County-Level Acres Tilled'!$A$2:$F$3069,6,FALSE)),0,VLOOKUP(A2388,'2011 County-Level Acres Tilled'!$A$2:$F$3069,6,FALSE))</f>
        <v>217783.57444983843</v>
      </c>
      <c r="H2388" s="32" t="s">
        <v>5474</v>
      </c>
      <c r="I2388" s="9" t="s">
        <v>5410</v>
      </c>
      <c r="J2388" s="36">
        <f>IF(ISERROR(VLOOKUP(A2388&amp;I2388,'County-level Emissions Factors'!$E$2:$F$12273,2,FALSE)),0,VLOOKUP(A2388&amp;I2388,'County-level Emissions Factors'!$E$2:$F$12273,2,FALSE))</f>
        <v>19.553090098176202</v>
      </c>
      <c r="K2388" s="19" t="s">
        <v>5473</v>
      </c>
      <c r="L2388" s="19" t="s">
        <v>5474</v>
      </c>
      <c r="M2388" s="38">
        <f t="shared" si="38"/>
        <v>2129.1709265602776</v>
      </c>
      <c r="N2388" s="9" t="s">
        <v>5475</v>
      </c>
    </row>
    <row r="2389" spans="1:14">
      <c r="A2389" s="31" t="s">
        <v>4116</v>
      </c>
      <c r="B2389" s="31" t="s">
        <v>4076</v>
      </c>
      <c r="C2389" s="31" t="s">
        <v>95</v>
      </c>
      <c r="D2389" s="31" t="s">
        <v>4117</v>
      </c>
      <c r="E2389" s="31" t="s">
        <v>17</v>
      </c>
      <c r="F2389" s="31" t="s">
        <v>4078</v>
      </c>
      <c r="G2389" s="24">
        <f>IF(ISERROR(VLOOKUP(A2389,'2011 County-Level Acres Tilled'!$A$2:$F$3069,6,FALSE)),0,VLOOKUP(A2389,'2011 County-Level Acres Tilled'!$A$2:$F$3069,6,FALSE))</f>
        <v>131605.43336868015</v>
      </c>
      <c r="H2389" s="32" t="s">
        <v>5474</v>
      </c>
      <c r="I2389" s="9" t="s">
        <v>5410</v>
      </c>
      <c r="J2389" s="36">
        <f>IF(ISERROR(VLOOKUP(A2389&amp;I2389,'County-level Emissions Factors'!$E$2:$F$12273,2,FALSE)),0,VLOOKUP(A2389&amp;I2389,'County-level Emissions Factors'!$E$2:$F$12273,2,FALSE))</f>
        <v>26.699963892798454</v>
      </c>
      <c r="K2389" s="19" t="s">
        <v>5473</v>
      </c>
      <c r="L2389" s="19" t="s">
        <v>5474</v>
      </c>
      <c r="M2389" s="38">
        <f t="shared" si="38"/>
        <v>1756.9301595199265</v>
      </c>
      <c r="N2389" s="9" t="s">
        <v>5475</v>
      </c>
    </row>
    <row r="2390" spans="1:14">
      <c r="A2390" s="31" t="s">
        <v>4118</v>
      </c>
      <c r="B2390" s="31" t="s">
        <v>4076</v>
      </c>
      <c r="C2390" s="31" t="s">
        <v>98</v>
      </c>
      <c r="D2390" s="31" t="s">
        <v>4119</v>
      </c>
      <c r="E2390" s="31" t="s">
        <v>17</v>
      </c>
      <c r="F2390" s="31" t="s">
        <v>4078</v>
      </c>
      <c r="G2390" s="24">
        <f>IF(ISERROR(VLOOKUP(A2390,'2011 County-Level Acres Tilled'!$A$2:$F$3069,6,FALSE)),0,VLOOKUP(A2390,'2011 County-Level Acres Tilled'!$A$2:$F$3069,6,FALSE))</f>
        <v>170616.36011140406</v>
      </c>
      <c r="H2390" s="32" t="s">
        <v>5474</v>
      </c>
      <c r="I2390" s="9" t="s">
        <v>5410</v>
      </c>
      <c r="J2390" s="36">
        <f>IF(ISERROR(VLOOKUP(A2390&amp;I2390,'County-level Emissions Factors'!$E$2:$F$12273,2,FALSE)),0,VLOOKUP(A2390&amp;I2390,'County-level Emissions Factors'!$E$2:$F$12273,2,FALSE))</f>
        <v>27.289904102968485</v>
      </c>
      <c r="K2390" s="19" t="s">
        <v>5473</v>
      </c>
      <c r="L2390" s="19" t="s">
        <v>5474</v>
      </c>
      <c r="M2390" s="38">
        <f t="shared" si="38"/>
        <v>2328.0520529188771</v>
      </c>
      <c r="N2390" s="9" t="s">
        <v>5475</v>
      </c>
    </row>
    <row r="2391" spans="1:14">
      <c r="A2391" s="31" t="s">
        <v>4120</v>
      </c>
      <c r="B2391" s="31" t="s">
        <v>4076</v>
      </c>
      <c r="C2391" s="31" t="s">
        <v>101</v>
      </c>
      <c r="D2391" s="31" t="s">
        <v>4121</v>
      </c>
      <c r="E2391" s="31" t="s">
        <v>17</v>
      </c>
      <c r="F2391" s="31" t="s">
        <v>4078</v>
      </c>
      <c r="G2391" s="24">
        <f>IF(ISERROR(VLOOKUP(A2391,'2011 County-Level Acres Tilled'!$A$2:$F$3069,6,FALSE)),0,VLOOKUP(A2391,'2011 County-Level Acres Tilled'!$A$2:$F$3069,6,FALSE))</f>
        <v>204657.64870335985</v>
      </c>
      <c r="H2391" s="32" t="s">
        <v>5474</v>
      </c>
      <c r="I2391" s="9" t="s">
        <v>5410</v>
      </c>
      <c r="J2391" s="36">
        <f>IF(ISERROR(VLOOKUP(A2391&amp;I2391,'County-level Emissions Factors'!$E$2:$F$12273,2,FALSE)),0,VLOOKUP(A2391&amp;I2391,'County-level Emissions Factors'!$E$2:$F$12273,2,FALSE))</f>
        <v>20.946827691098999</v>
      </c>
      <c r="K2391" s="19" t="s">
        <v>5473</v>
      </c>
      <c r="L2391" s="19" t="s">
        <v>5474</v>
      </c>
      <c r="M2391" s="38">
        <f t="shared" si="38"/>
        <v>2143.4642515273745</v>
      </c>
      <c r="N2391" s="9" t="s">
        <v>5475</v>
      </c>
    </row>
    <row r="2392" spans="1:14">
      <c r="A2392" s="31" t="s">
        <v>4122</v>
      </c>
      <c r="B2392" s="31" t="s">
        <v>4076</v>
      </c>
      <c r="C2392" s="31" t="s">
        <v>104</v>
      </c>
      <c r="D2392" s="31" t="s">
        <v>4123</v>
      </c>
      <c r="E2392" s="31" t="s">
        <v>17</v>
      </c>
      <c r="F2392" s="31" t="s">
        <v>4078</v>
      </c>
      <c r="G2392" s="24">
        <f>IF(ISERROR(VLOOKUP(A2392,'2011 County-Level Acres Tilled'!$A$2:$F$3069,6,FALSE)),0,VLOOKUP(A2392,'2011 County-Level Acres Tilled'!$A$2:$F$3069,6,FALSE))</f>
        <v>334134.85723467503</v>
      </c>
      <c r="H2392" s="32" t="s">
        <v>5474</v>
      </c>
      <c r="I2392" s="9" t="s">
        <v>5410</v>
      </c>
      <c r="J2392" s="36">
        <f>IF(ISERROR(VLOOKUP(A2392&amp;I2392,'County-level Emissions Factors'!$E$2:$F$12273,2,FALSE)),0,VLOOKUP(A2392&amp;I2392,'County-level Emissions Factors'!$E$2:$F$12273,2,FALSE))</f>
        <v>29.791573518733454</v>
      </c>
      <c r="K2392" s="19" t="s">
        <v>5473</v>
      </c>
      <c r="L2392" s="19" t="s">
        <v>5474</v>
      </c>
      <c r="M2392" s="38">
        <f t="shared" si="38"/>
        <v>4977.2015822391641</v>
      </c>
      <c r="N2392" s="9" t="s">
        <v>5475</v>
      </c>
    </row>
    <row r="2393" spans="1:14">
      <c r="A2393" s="31" t="s">
        <v>4124</v>
      </c>
      <c r="B2393" s="31" t="s">
        <v>4076</v>
      </c>
      <c r="C2393" s="31" t="s">
        <v>107</v>
      </c>
      <c r="D2393" s="31" t="s">
        <v>4125</v>
      </c>
      <c r="E2393" s="31" t="s">
        <v>17</v>
      </c>
      <c r="F2393" s="31" t="s">
        <v>4078</v>
      </c>
      <c r="G2393" s="24">
        <f>IF(ISERROR(VLOOKUP(A2393,'2011 County-Level Acres Tilled'!$A$2:$F$3069,6,FALSE)),0,VLOOKUP(A2393,'2011 County-Level Acres Tilled'!$A$2:$F$3069,6,FALSE))</f>
        <v>172261.36966776621</v>
      </c>
      <c r="H2393" s="32" t="s">
        <v>5474</v>
      </c>
      <c r="I2393" s="9" t="s">
        <v>5410</v>
      </c>
      <c r="J2393" s="36">
        <f>IF(ISERROR(VLOOKUP(A2393&amp;I2393,'County-level Emissions Factors'!$E$2:$F$12273,2,FALSE)),0,VLOOKUP(A2393&amp;I2393,'County-level Emissions Factors'!$E$2:$F$12273,2,FALSE))</f>
        <v>25.711221763419967</v>
      </c>
      <c r="K2393" s="19" t="s">
        <v>5473</v>
      </c>
      <c r="L2393" s="19" t="s">
        <v>5474</v>
      </c>
      <c r="M2393" s="38">
        <f t="shared" si="38"/>
        <v>2214.5251383992013</v>
      </c>
      <c r="N2393" s="9" t="s">
        <v>5475</v>
      </c>
    </row>
    <row r="2394" spans="1:14">
      <c r="A2394" s="31" t="s">
        <v>4126</v>
      </c>
      <c r="B2394" s="31" t="s">
        <v>4076</v>
      </c>
      <c r="C2394" s="31" t="s">
        <v>110</v>
      </c>
      <c r="D2394" s="31" t="s">
        <v>3208</v>
      </c>
      <c r="E2394" s="31" t="s">
        <v>17</v>
      </c>
      <c r="F2394" s="31" t="s">
        <v>4078</v>
      </c>
      <c r="G2394" s="24">
        <f>IF(ISERROR(VLOOKUP(A2394,'2011 County-Level Acres Tilled'!$A$2:$F$3069,6,FALSE)),0,VLOOKUP(A2394,'2011 County-Level Acres Tilled'!$A$2:$F$3069,6,FALSE))</f>
        <v>58081.139468894471</v>
      </c>
      <c r="H2394" s="32" t="s">
        <v>5474</v>
      </c>
      <c r="I2394" s="9" t="s">
        <v>5410</v>
      </c>
      <c r="J2394" s="36">
        <f>IF(ISERROR(VLOOKUP(A2394&amp;I2394,'County-level Emissions Factors'!$E$2:$F$12273,2,FALSE)),0,VLOOKUP(A2394&amp;I2394,'County-level Emissions Factors'!$E$2:$F$12273,2,FALSE))</f>
        <v>24.34169176911178</v>
      </c>
      <c r="K2394" s="19" t="s">
        <v>5473</v>
      </c>
      <c r="L2394" s="19" t="s">
        <v>5474</v>
      </c>
      <c r="M2394" s="38">
        <f t="shared" si="38"/>
        <v>706.89659727531091</v>
      </c>
      <c r="N2394" s="9" t="s">
        <v>5475</v>
      </c>
    </row>
    <row r="2395" spans="1:14">
      <c r="A2395" s="31" t="s">
        <v>4127</v>
      </c>
      <c r="B2395" s="31" t="s">
        <v>4076</v>
      </c>
      <c r="C2395" s="31" t="s">
        <v>113</v>
      </c>
      <c r="D2395" s="31" t="s">
        <v>3764</v>
      </c>
      <c r="E2395" s="31" t="s">
        <v>17</v>
      </c>
      <c r="F2395" s="31" t="s">
        <v>4078</v>
      </c>
      <c r="G2395" s="24">
        <f>IF(ISERROR(VLOOKUP(A2395,'2011 County-Level Acres Tilled'!$A$2:$F$3069,6,FALSE)),0,VLOOKUP(A2395,'2011 County-Level Acres Tilled'!$A$2:$F$3069,6,FALSE))</f>
        <v>223001.0222011623</v>
      </c>
      <c r="H2395" s="32" t="s">
        <v>5474</v>
      </c>
      <c r="I2395" s="9" t="s">
        <v>5410</v>
      </c>
      <c r="J2395" s="36">
        <f>IF(ISERROR(VLOOKUP(A2395&amp;I2395,'County-level Emissions Factors'!$E$2:$F$12273,2,FALSE)),0,VLOOKUP(A2395&amp;I2395,'County-level Emissions Factors'!$E$2:$F$12273,2,FALSE))</f>
        <v>28.600318260709237</v>
      </c>
      <c r="K2395" s="19" t="s">
        <v>5473</v>
      </c>
      <c r="L2395" s="19" t="s">
        <v>5474</v>
      </c>
      <c r="M2395" s="38">
        <f t="shared" si="38"/>
        <v>3188.9501037083642</v>
      </c>
      <c r="N2395" s="9" t="s">
        <v>5475</v>
      </c>
    </row>
    <row r="2396" spans="1:14">
      <c r="A2396" s="31" t="s">
        <v>4128</v>
      </c>
      <c r="B2396" s="31" t="s">
        <v>4076</v>
      </c>
      <c r="C2396" s="31" t="s">
        <v>116</v>
      </c>
      <c r="D2396" s="31" t="s">
        <v>4129</v>
      </c>
      <c r="E2396" s="31" t="s">
        <v>17</v>
      </c>
      <c r="F2396" s="31" t="s">
        <v>4078</v>
      </c>
      <c r="G2396" s="24">
        <f>IF(ISERROR(VLOOKUP(A2396,'2011 County-Level Acres Tilled'!$A$2:$F$3069,6,FALSE)),0,VLOOKUP(A2396,'2011 County-Level Acres Tilled'!$A$2:$F$3069,6,FALSE))</f>
        <v>350172.06650826725</v>
      </c>
      <c r="H2396" s="32" t="s">
        <v>5474</v>
      </c>
      <c r="I2396" s="9" t="s">
        <v>5410</v>
      </c>
      <c r="J2396" s="36">
        <f>IF(ISERROR(VLOOKUP(A2396&amp;I2396,'County-level Emissions Factors'!$E$2:$F$12273,2,FALSE)),0,VLOOKUP(A2396&amp;I2396,'County-level Emissions Factors'!$E$2:$F$12273,2,FALSE))</f>
        <v>38.884598468732889</v>
      </c>
      <c r="K2396" s="19" t="s">
        <v>5473</v>
      </c>
      <c r="L2396" s="19" t="s">
        <v>5474</v>
      </c>
      <c r="M2396" s="38">
        <f t="shared" si="38"/>
        <v>6808.1501005702003</v>
      </c>
      <c r="N2396" s="9" t="s">
        <v>5475</v>
      </c>
    </row>
    <row r="2397" spans="1:14">
      <c r="A2397" s="31" t="s">
        <v>4130</v>
      </c>
      <c r="B2397" s="31" t="s">
        <v>4076</v>
      </c>
      <c r="C2397" s="31" t="s">
        <v>119</v>
      </c>
      <c r="D2397" s="31" t="s">
        <v>3422</v>
      </c>
      <c r="E2397" s="31" t="s">
        <v>17</v>
      </c>
      <c r="F2397" s="31" t="s">
        <v>4078</v>
      </c>
      <c r="G2397" s="24">
        <f>IF(ISERROR(VLOOKUP(A2397,'2011 County-Level Acres Tilled'!$A$2:$F$3069,6,FALSE)),0,VLOOKUP(A2397,'2011 County-Level Acres Tilled'!$A$2:$F$3069,6,FALSE))</f>
        <v>131093.16535001653</v>
      </c>
      <c r="H2397" s="32" t="s">
        <v>5474</v>
      </c>
      <c r="I2397" s="9" t="s">
        <v>5410</v>
      </c>
      <c r="J2397" s="36">
        <f>IF(ISERROR(VLOOKUP(A2397&amp;I2397,'County-level Emissions Factors'!$E$2:$F$12273,2,FALSE)),0,VLOOKUP(A2397&amp;I2397,'County-level Emissions Factors'!$E$2:$F$12273,2,FALSE))</f>
        <v>34.446879971716449</v>
      </c>
      <c r="K2397" s="19" t="s">
        <v>5473</v>
      </c>
      <c r="L2397" s="19" t="s">
        <v>5474</v>
      </c>
      <c r="M2397" s="38">
        <f t="shared" si="38"/>
        <v>2257.8752659621982</v>
      </c>
      <c r="N2397" s="9" t="s">
        <v>5475</v>
      </c>
    </row>
    <row r="2398" spans="1:14">
      <c r="A2398" s="31" t="s">
        <v>4131</v>
      </c>
      <c r="B2398" s="31" t="s">
        <v>4076</v>
      </c>
      <c r="C2398" s="31" t="s">
        <v>122</v>
      </c>
      <c r="D2398" s="31" t="s">
        <v>123</v>
      </c>
      <c r="E2398" s="31" t="s">
        <v>17</v>
      </c>
      <c r="F2398" s="31" t="s">
        <v>4078</v>
      </c>
      <c r="G2398" s="24">
        <f>IF(ISERROR(VLOOKUP(A2398,'2011 County-Level Acres Tilled'!$A$2:$F$3069,6,FALSE)),0,VLOOKUP(A2398,'2011 County-Level Acres Tilled'!$A$2:$F$3069,6,FALSE))</f>
        <v>86431.801821472705</v>
      </c>
      <c r="H2398" s="32" t="s">
        <v>5474</v>
      </c>
      <c r="I2398" s="9" t="s">
        <v>5410</v>
      </c>
      <c r="J2398" s="36">
        <f>IF(ISERROR(VLOOKUP(A2398&amp;I2398,'County-level Emissions Factors'!$E$2:$F$12273,2,FALSE)),0,VLOOKUP(A2398&amp;I2398,'County-level Emissions Factors'!$E$2:$F$12273,2,FALSE))</f>
        <v>28.94145685409703</v>
      </c>
      <c r="K2398" s="19" t="s">
        <v>5473</v>
      </c>
      <c r="L2398" s="19" t="s">
        <v>5474</v>
      </c>
      <c r="M2398" s="38">
        <f t="shared" si="38"/>
        <v>1250.7311316190087</v>
      </c>
      <c r="N2398" s="9" t="s">
        <v>5475</v>
      </c>
    </row>
    <row r="2399" spans="1:14">
      <c r="A2399" s="31" t="s">
        <v>4132</v>
      </c>
      <c r="B2399" s="31" t="s">
        <v>4076</v>
      </c>
      <c r="C2399" s="31" t="s">
        <v>125</v>
      </c>
      <c r="D2399" s="31" t="s">
        <v>4133</v>
      </c>
      <c r="E2399" s="31" t="s">
        <v>17</v>
      </c>
      <c r="F2399" s="31" t="s">
        <v>4078</v>
      </c>
      <c r="G2399" s="24">
        <f>IF(ISERROR(VLOOKUP(A2399,'2011 County-Level Acres Tilled'!$A$2:$F$3069,6,FALSE)),0,VLOOKUP(A2399,'2011 County-Level Acres Tilled'!$A$2:$F$3069,6,FALSE))</f>
        <v>103232.70627514631</v>
      </c>
      <c r="H2399" s="32" t="s">
        <v>5474</v>
      </c>
      <c r="I2399" s="9" t="s">
        <v>5410</v>
      </c>
      <c r="J2399" s="36">
        <f>IF(ISERROR(VLOOKUP(A2399&amp;I2399,'County-level Emissions Factors'!$E$2:$F$12273,2,FALSE)),0,VLOOKUP(A2399&amp;I2399,'County-level Emissions Factors'!$E$2:$F$12273,2,FALSE))</f>
        <v>38.565477327424837</v>
      </c>
      <c r="K2399" s="19" t="s">
        <v>5473</v>
      </c>
      <c r="L2399" s="19" t="s">
        <v>5474</v>
      </c>
      <c r="M2399" s="38">
        <f t="shared" si="38"/>
        <v>1990.6092966514314</v>
      </c>
      <c r="N2399" s="9" t="s">
        <v>5475</v>
      </c>
    </row>
    <row r="2400" spans="1:14">
      <c r="A2400" s="31" t="s">
        <v>4134</v>
      </c>
      <c r="B2400" s="31" t="s">
        <v>4076</v>
      </c>
      <c r="C2400" s="31" t="s">
        <v>128</v>
      </c>
      <c r="D2400" s="31" t="s">
        <v>1012</v>
      </c>
      <c r="E2400" s="31" t="s">
        <v>17</v>
      </c>
      <c r="F2400" s="31" t="s">
        <v>4078</v>
      </c>
      <c r="G2400" s="24">
        <f>IF(ISERROR(VLOOKUP(A2400,'2011 County-Level Acres Tilled'!$A$2:$F$3069,6,FALSE)),0,VLOOKUP(A2400,'2011 County-Level Acres Tilled'!$A$2:$F$3069,6,FALSE))</f>
        <v>103180.73381788751</v>
      </c>
      <c r="H2400" s="32" t="s">
        <v>5474</v>
      </c>
      <c r="I2400" s="9" t="s">
        <v>5410</v>
      </c>
      <c r="J2400" s="36">
        <f>IF(ISERROR(VLOOKUP(A2400&amp;I2400,'County-level Emissions Factors'!$E$2:$F$12273,2,FALSE)),0,VLOOKUP(A2400&amp;I2400,'County-level Emissions Factors'!$E$2:$F$12273,2,FALSE))</f>
        <v>22.946274097081396</v>
      </c>
      <c r="K2400" s="19" t="s">
        <v>5473</v>
      </c>
      <c r="L2400" s="19" t="s">
        <v>5474</v>
      </c>
      <c r="M2400" s="38">
        <f t="shared" si="38"/>
        <v>1183.8066998616212</v>
      </c>
      <c r="N2400" s="9" t="s">
        <v>5475</v>
      </c>
    </row>
    <row r="2401" spans="1:14">
      <c r="A2401" s="31" t="s">
        <v>4135</v>
      </c>
      <c r="B2401" s="31" t="s">
        <v>4076</v>
      </c>
      <c r="C2401" s="31" t="s">
        <v>131</v>
      </c>
      <c r="D2401" s="31" t="s">
        <v>4136</v>
      </c>
      <c r="E2401" s="31" t="s">
        <v>17</v>
      </c>
      <c r="F2401" s="31" t="s">
        <v>4078</v>
      </c>
      <c r="G2401" s="24">
        <f>IF(ISERROR(VLOOKUP(A2401,'2011 County-Level Acres Tilled'!$A$2:$F$3069,6,FALSE)),0,VLOOKUP(A2401,'2011 County-Level Acres Tilled'!$A$2:$F$3069,6,FALSE))</f>
        <v>319787.17325615749</v>
      </c>
      <c r="H2401" s="32" t="s">
        <v>5474</v>
      </c>
      <c r="I2401" s="9" t="s">
        <v>5410</v>
      </c>
      <c r="J2401" s="36">
        <f>IF(ISERROR(VLOOKUP(A2401&amp;I2401,'County-level Emissions Factors'!$E$2:$F$12273,2,FALSE)),0,VLOOKUP(A2401&amp;I2401,'County-level Emissions Factors'!$E$2:$F$12273,2,FALSE))</f>
        <v>17.460428394541673</v>
      </c>
      <c r="K2401" s="19" t="s">
        <v>5473</v>
      </c>
      <c r="L2401" s="19" t="s">
        <v>5474</v>
      </c>
      <c r="M2401" s="38">
        <f t="shared" si="38"/>
        <v>2791.8105200660148</v>
      </c>
      <c r="N2401" s="9" t="s">
        <v>5475</v>
      </c>
    </row>
    <row r="2402" spans="1:14">
      <c r="A2402" s="31" t="s">
        <v>4137</v>
      </c>
      <c r="B2402" s="31" t="s">
        <v>4076</v>
      </c>
      <c r="C2402" s="31" t="s">
        <v>134</v>
      </c>
      <c r="D2402" s="31" t="s">
        <v>503</v>
      </c>
      <c r="E2402" s="31" t="s">
        <v>17</v>
      </c>
      <c r="F2402" s="31" t="s">
        <v>4078</v>
      </c>
      <c r="G2402" s="24">
        <f>IF(ISERROR(VLOOKUP(A2402,'2011 County-Level Acres Tilled'!$A$2:$F$3069,6,FALSE)),0,VLOOKUP(A2402,'2011 County-Level Acres Tilled'!$A$2:$F$3069,6,FALSE))</f>
        <v>251349.44568619493</v>
      </c>
      <c r="H2402" s="32" t="s">
        <v>5474</v>
      </c>
      <c r="I2402" s="9" t="s">
        <v>5410</v>
      </c>
      <c r="J2402" s="36">
        <f>IF(ISERROR(VLOOKUP(A2402&amp;I2402,'County-level Emissions Factors'!$E$2:$F$12273,2,FALSE)),0,VLOOKUP(A2402&amp;I2402,'County-level Emissions Factors'!$E$2:$F$12273,2,FALSE))</f>
        <v>17.533652737782365</v>
      </c>
      <c r="K2402" s="19" t="s">
        <v>5473</v>
      </c>
      <c r="L2402" s="19" t="s">
        <v>5474</v>
      </c>
      <c r="M2402" s="38">
        <f t="shared" si="38"/>
        <v>2203.5369482479155</v>
      </c>
      <c r="N2402" s="9" t="s">
        <v>5475</v>
      </c>
    </row>
    <row r="2403" spans="1:14">
      <c r="A2403" s="31" t="s">
        <v>4138</v>
      </c>
      <c r="B2403" s="31" t="s">
        <v>4076</v>
      </c>
      <c r="C2403" s="31" t="s">
        <v>137</v>
      </c>
      <c r="D2403" s="31" t="s">
        <v>135</v>
      </c>
      <c r="E2403" s="31" t="s">
        <v>17</v>
      </c>
      <c r="F2403" s="31" t="s">
        <v>4078</v>
      </c>
      <c r="G2403" s="24">
        <f>IF(ISERROR(VLOOKUP(A2403,'2011 County-Level Acres Tilled'!$A$2:$F$3069,6,FALSE)),0,VLOOKUP(A2403,'2011 County-Level Acres Tilled'!$A$2:$F$3069,6,FALSE))</f>
        <v>5485.804306635735</v>
      </c>
      <c r="H2403" s="32" t="s">
        <v>5474</v>
      </c>
      <c r="I2403" s="9" t="s">
        <v>5410</v>
      </c>
      <c r="J2403" s="36">
        <f>IF(ISERROR(VLOOKUP(A2403&amp;I2403,'County-level Emissions Factors'!$E$2:$F$12273,2,FALSE)),0,VLOOKUP(A2403&amp;I2403,'County-level Emissions Factors'!$E$2:$F$12273,2,FALSE))</f>
        <v>8.144912463165193</v>
      </c>
      <c r="K2403" s="19" t="s">
        <v>5473</v>
      </c>
      <c r="L2403" s="19" t="s">
        <v>5474</v>
      </c>
      <c r="M2403" s="38">
        <f t="shared" si="38"/>
        <v>22.340697933801344</v>
      </c>
      <c r="N2403" s="9" t="s">
        <v>5475</v>
      </c>
    </row>
    <row r="2404" spans="1:14">
      <c r="A2404" s="31" t="s">
        <v>4139</v>
      </c>
      <c r="B2404" s="31" t="s">
        <v>4076</v>
      </c>
      <c r="C2404" s="31" t="s">
        <v>140</v>
      </c>
      <c r="D2404" s="31" t="s">
        <v>397</v>
      </c>
      <c r="E2404" s="31" t="s">
        <v>17</v>
      </c>
      <c r="F2404" s="31" t="s">
        <v>4078</v>
      </c>
      <c r="G2404" s="24">
        <f>IF(ISERROR(VLOOKUP(A2404,'2011 County-Level Acres Tilled'!$A$2:$F$3069,6,FALSE)),0,VLOOKUP(A2404,'2011 County-Level Acres Tilled'!$A$2:$F$3069,6,FALSE))</f>
        <v>302081.09542136505</v>
      </c>
      <c r="H2404" s="32" t="s">
        <v>5474</v>
      </c>
      <c r="I2404" s="9" t="s">
        <v>5410</v>
      </c>
      <c r="J2404" s="36">
        <f>IF(ISERROR(VLOOKUP(A2404&amp;I2404,'County-level Emissions Factors'!$E$2:$F$12273,2,FALSE)),0,VLOOKUP(A2404&amp;I2404,'County-level Emissions Factors'!$E$2:$F$12273,2,FALSE))</f>
        <v>23.948733160301568</v>
      </c>
      <c r="K2404" s="19" t="s">
        <v>5473</v>
      </c>
      <c r="L2404" s="19" t="s">
        <v>5474</v>
      </c>
      <c r="M2404" s="38">
        <f t="shared" si="38"/>
        <v>3617.2297735089337</v>
      </c>
      <c r="N2404" s="9" t="s">
        <v>5475</v>
      </c>
    </row>
    <row r="2405" spans="1:14">
      <c r="A2405" s="31" t="s">
        <v>4140</v>
      </c>
      <c r="B2405" s="31" t="s">
        <v>4076</v>
      </c>
      <c r="C2405" s="31" t="s">
        <v>143</v>
      </c>
      <c r="D2405" s="31" t="s">
        <v>4141</v>
      </c>
      <c r="E2405" s="31" t="s">
        <v>17</v>
      </c>
      <c r="F2405" s="31" t="s">
        <v>4078</v>
      </c>
      <c r="G2405" s="24">
        <f>IF(ISERROR(VLOOKUP(A2405,'2011 County-Level Acres Tilled'!$A$2:$F$3069,6,FALSE)),0,VLOOKUP(A2405,'2011 County-Level Acres Tilled'!$A$2:$F$3069,6,FALSE))</f>
        <v>217655.7993979663</v>
      </c>
      <c r="H2405" s="32" t="s">
        <v>5474</v>
      </c>
      <c r="I2405" s="9" t="s">
        <v>5410</v>
      </c>
      <c r="J2405" s="36">
        <f>IF(ISERROR(VLOOKUP(A2405&amp;I2405,'County-level Emissions Factors'!$E$2:$F$12273,2,FALSE)),0,VLOOKUP(A2405&amp;I2405,'County-level Emissions Factors'!$E$2:$F$12273,2,FALSE))</f>
        <v>30.082690784812232</v>
      </c>
      <c r="K2405" s="19" t="s">
        <v>5473</v>
      </c>
      <c r="L2405" s="19" t="s">
        <v>5474</v>
      </c>
      <c r="M2405" s="38">
        <f t="shared" si="38"/>
        <v>3273.8360554050705</v>
      </c>
      <c r="N2405" s="9" t="s">
        <v>5475</v>
      </c>
    </row>
    <row r="2406" spans="1:14">
      <c r="A2406" s="31" t="s">
        <v>4142</v>
      </c>
      <c r="B2406" s="31" t="s">
        <v>4076</v>
      </c>
      <c r="C2406" s="31" t="s">
        <v>146</v>
      </c>
      <c r="D2406" s="31" t="s">
        <v>4143</v>
      </c>
      <c r="E2406" s="31" t="s">
        <v>17</v>
      </c>
      <c r="F2406" s="31" t="s">
        <v>4078</v>
      </c>
      <c r="G2406" s="24">
        <f>IF(ISERROR(VLOOKUP(A2406,'2011 County-Level Acres Tilled'!$A$2:$F$3069,6,FALSE)),0,VLOOKUP(A2406,'2011 County-Level Acres Tilled'!$A$2:$F$3069,6,FALSE))</f>
        <v>256843.38259917637</v>
      </c>
      <c r="H2406" s="32" t="s">
        <v>5474</v>
      </c>
      <c r="I2406" s="9" t="s">
        <v>5410</v>
      </c>
      <c r="J2406" s="36">
        <f>IF(ISERROR(VLOOKUP(A2406&amp;I2406,'County-level Emissions Factors'!$E$2:$F$12273,2,FALSE)),0,VLOOKUP(A2406&amp;I2406,'County-level Emissions Factors'!$E$2:$F$12273,2,FALSE))</f>
        <v>33.610225887118439</v>
      </c>
      <c r="K2406" s="19" t="s">
        <v>5473</v>
      </c>
      <c r="L2406" s="19" t="s">
        <v>5474</v>
      </c>
      <c r="M2406" s="38">
        <f t="shared" si="38"/>
        <v>4316.2820533849517</v>
      </c>
      <c r="N2406" s="9" t="s">
        <v>5475</v>
      </c>
    </row>
    <row r="2407" spans="1:14">
      <c r="A2407" s="31" t="s">
        <v>4144</v>
      </c>
      <c r="B2407" s="31" t="s">
        <v>4076</v>
      </c>
      <c r="C2407" s="31" t="s">
        <v>149</v>
      </c>
      <c r="D2407" s="31" t="s">
        <v>1829</v>
      </c>
      <c r="E2407" s="31" t="s">
        <v>17</v>
      </c>
      <c r="F2407" s="31" t="s">
        <v>4078</v>
      </c>
      <c r="G2407" s="24">
        <f>IF(ISERROR(VLOOKUP(A2407,'2011 County-Level Acres Tilled'!$A$2:$F$3069,6,FALSE)),0,VLOOKUP(A2407,'2011 County-Level Acres Tilled'!$A$2:$F$3069,6,FALSE))</f>
        <v>154770.11092295835</v>
      </c>
      <c r="H2407" s="32" t="s">
        <v>5474</v>
      </c>
      <c r="I2407" s="9" t="s">
        <v>5410</v>
      </c>
      <c r="J2407" s="36">
        <f>IF(ISERROR(VLOOKUP(A2407&amp;I2407,'County-level Emissions Factors'!$E$2:$F$12273,2,FALSE)),0,VLOOKUP(A2407&amp;I2407,'County-level Emissions Factors'!$E$2:$F$12273,2,FALSE))</f>
        <v>28.17553096829225</v>
      </c>
      <c r="K2407" s="19" t="s">
        <v>5473</v>
      </c>
      <c r="L2407" s="19" t="s">
        <v>5474</v>
      </c>
      <c r="M2407" s="38">
        <f t="shared" si="38"/>
        <v>2180.3650266379195</v>
      </c>
      <c r="N2407" s="9" t="s">
        <v>5475</v>
      </c>
    </row>
    <row r="2408" spans="1:14">
      <c r="A2408" s="31" t="s">
        <v>4145</v>
      </c>
      <c r="B2408" s="31" t="s">
        <v>4076</v>
      </c>
      <c r="C2408" s="31" t="s">
        <v>152</v>
      </c>
      <c r="D2408" s="31" t="s">
        <v>159</v>
      </c>
      <c r="E2408" s="31" t="s">
        <v>17</v>
      </c>
      <c r="F2408" s="31" t="s">
        <v>4078</v>
      </c>
      <c r="G2408" s="24">
        <f>IF(ISERROR(VLOOKUP(A2408,'2011 County-Level Acres Tilled'!$A$2:$F$3069,6,FALSE)),0,VLOOKUP(A2408,'2011 County-Level Acres Tilled'!$A$2:$F$3069,6,FALSE))</f>
        <v>219948.2781604839</v>
      </c>
      <c r="H2408" s="32" t="s">
        <v>5474</v>
      </c>
      <c r="I2408" s="9" t="s">
        <v>5410</v>
      </c>
      <c r="J2408" s="36">
        <f>IF(ISERROR(VLOOKUP(A2408&amp;I2408,'County-level Emissions Factors'!$E$2:$F$12273,2,FALSE)),0,VLOOKUP(A2408&amp;I2408,'County-level Emissions Factors'!$E$2:$F$12273,2,FALSE))</f>
        <v>21.471332197296853</v>
      </c>
      <c r="K2408" s="19" t="s">
        <v>5473</v>
      </c>
      <c r="L2408" s="19" t="s">
        <v>5474</v>
      </c>
      <c r="M2408" s="38">
        <f t="shared" si="38"/>
        <v>2361.291273303601</v>
      </c>
      <c r="N2408" s="9" t="s">
        <v>5475</v>
      </c>
    </row>
    <row r="2409" spans="1:14">
      <c r="A2409" s="31" t="s">
        <v>4146</v>
      </c>
      <c r="B2409" s="31" t="s">
        <v>4076</v>
      </c>
      <c r="C2409" s="31" t="s">
        <v>155</v>
      </c>
      <c r="D2409" s="31" t="s">
        <v>1833</v>
      </c>
      <c r="E2409" s="31" t="s">
        <v>17</v>
      </c>
      <c r="F2409" s="31" t="s">
        <v>4078</v>
      </c>
      <c r="G2409" s="24">
        <f>IF(ISERROR(VLOOKUP(A2409,'2011 County-Level Acres Tilled'!$A$2:$F$3069,6,FALSE)),0,VLOOKUP(A2409,'2011 County-Level Acres Tilled'!$A$2:$F$3069,6,FALSE))</f>
        <v>162753.74089656508</v>
      </c>
      <c r="H2409" s="32" t="s">
        <v>5474</v>
      </c>
      <c r="I2409" s="9" t="s">
        <v>5410</v>
      </c>
      <c r="J2409" s="36">
        <f>IF(ISERROR(VLOOKUP(A2409&amp;I2409,'County-level Emissions Factors'!$E$2:$F$12273,2,FALSE)),0,VLOOKUP(A2409&amp;I2409,'County-level Emissions Factors'!$E$2:$F$12273,2,FALSE))</f>
        <v>18.948181862833383</v>
      </c>
      <c r="K2409" s="19" t="s">
        <v>5473</v>
      </c>
      <c r="L2409" s="19" t="s">
        <v>5474</v>
      </c>
      <c r="M2409" s="38">
        <f t="shared" si="38"/>
        <v>1541.9437406822892</v>
      </c>
      <c r="N2409" s="9" t="s">
        <v>5475</v>
      </c>
    </row>
    <row r="2410" spans="1:14">
      <c r="A2410" s="31" t="s">
        <v>4147</v>
      </c>
      <c r="B2410" s="31" t="s">
        <v>4076</v>
      </c>
      <c r="C2410" s="31" t="s">
        <v>158</v>
      </c>
      <c r="D2410" s="31" t="s">
        <v>4148</v>
      </c>
      <c r="E2410" s="31" t="s">
        <v>17</v>
      </c>
      <c r="F2410" s="31" t="s">
        <v>4078</v>
      </c>
      <c r="G2410" s="24">
        <f>IF(ISERROR(VLOOKUP(A2410,'2011 County-Level Acres Tilled'!$A$2:$F$3069,6,FALSE)),0,VLOOKUP(A2410,'2011 County-Level Acres Tilled'!$A$2:$F$3069,6,FALSE))</f>
        <v>59529.678806155876</v>
      </c>
      <c r="H2410" s="32" t="s">
        <v>5474</v>
      </c>
      <c r="I2410" s="9" t="s">
        <v>5410</v>
      </c>
      <c r="J2410" s="36">
        <f>IF(ISERROR(VLOOKUP(A2410&amp;I2410,'County-level Emissions Factors'!$E$2:$F$12273,2,FALSE)),0,VLOOKUP(A2410&amp;I2410,'County-level Emissions Factors'!$E$2:$F$12273,2,FALSE))</f>
        <v>22.330163899172057</v>
      </c>
      <c r="K2410" s="19" t="s">
        <v>5473</v>
      </c>
      <c r="L2410" s="19" t="s">
        <v>5474</v>
      </c>
      <c r="M2410" s="38">
        <f t="shared" si="38"/>
        <v>664.65374230326495</v>
      </c>
      <c r="N2410" s="9" t="s">
        <v>5475</v>
      </c>
    </row>
    <row r="2411" spans="1:14">
      <c r="A2411" s="31" t="s">
        <v>4149</v>
      </c>
      <c r="B2411" s="31" t="s">
        <v>4076</v>
      </c>
      <c r="C2411" s="31" t="s">
        <v>161</v>
      </c>
      <c r="D2411" s="31" t="s">
        <v>4150</v>
      </c>
      <c r="E2411" s="31" t="s">
        <v>17</v>
      </c>
      <c r="F2411" s="31" t="s">
        <v>4078</v>
      </c>
      <c r="G2411" s="24">
        <f>IF(ISERROR(VLOOKUP(A2411,'2011 County-Level Acres Tilled'!$A$2:$F$3069,6,FALSE)),0,VLOOKUP(A2411,'2011 County-Level Acres Tilled'!$A$2:$F$3069,6,FALSE))</f>
        <v>158007.77814765848</v>
      </c>
      <c r="H2411" s="32" t="s">
        <v>5474</v>
      </c>
      <c r="I2411" s="9" t="s">
        <v>5410</v>
      </c>
      <c r="J2411" s="36">
        <f>IF(ISERROR(VLOOKUP(A2411&amp;I2411,'County-level Emissions Factors'!$E$2:$F$12273,2,FALSE)),0,VLOOKUP(A2411&amp;I2411,'County-level Emissions Factors'!$E$2:$F$12273,2,FALSE))</f>
        <v>29.90562135985865</v>
      </c>
      <c r="K2411" s="19" t="s">
        <v>5473</v>
      </c>
      <c r="L2411" s="19" t="s">
        <v>5474</v>
      </c>
      <c r="M2411" s="38">
        <f t="shared" si="38"/>
        <v>2362.6603925982113</v>
      </c>
      <c r="N2411" s="9" t="s">
        <v>5475</v>
      </c>
    </row>
    <row r="2412" spans="1:14">
      <c r="A2412" s="31" t="s">
        <v>4151</v>
      </c>
      <c r="B2412" s="31" t="s">
        <v>4076</v>
      </c>
      <c r="C2412" s="31" t="s">
        <v>164</v>
      </c>
      <c r="D2412" s="31" t="s">
        <v>4152</v>
      </c>
      <c r="E2412" s="31" t="s">
        <v>17</v>
      </c>
      <c r="F2412" s="31" t="s">
        <v>4078</v>
      </c>
      <c r="G2412" s="24">
        <f>IF(ISERROR(VLOOKUP(A2412,'2011 County-Level Acres Tilled'!$A$2:$F$3069,6,FALSE)),0,VLOOKUP(A2412,'2011 County-Level Acres Tilled'!$A$2:$F$3069,6,FALSE))</f>
        <v>326748.23746574367</v>
      </c>
      <c r="H2412" s="32" t="s">
        <v>5474</v>
      </c>
      <c r="I2412" s="9" t="s">
        <v>5410</v>
      </c>
      <c r="J2412" s="36">
        <f>IF(ISERROR(VLOOKUP(A2412&amp;I2412,'County-level Emissions Factors'!$E$2:$F$12273,2,FALSE)),0,VLOOKUP(A2412&amp;I2412,'County-level Emissions Factors'!$E$2:$F$12273,2,FALSE))</f>
        <v>32.376804432075339</v>
      </c>
      <c r="K2412" s="19" t="s">
        <v>5473</v>
      </c>
      <c r="L2412" s="19" t="s">
        <v>5474</v>
      </c>
      <c r="M2412" s="38">
        <f t="shared" si="38"/>
        <v>5289.5318914768468</v>
      </c>
      <c r="N2412" s="9" t="s">
        <v>5475</v>
      </c>
    </row>
    <row r="2413" spans="1:14">
      <c r="A2413" s="31" t="s">
        <v>4153</v>
      </c>
      <c r="B2413" s="31" t="s">
        <v>4076</v>
      </c>
      <c r="C2413" s="31" t="s">
        <v>167</v>
      </c>
      <c r="D2413" s="31" t="s">
        <v>4154</v>
      </c>
      <c r="E2413" s="31" t="s">
        <v>17</v>
      </c>
      <c r="F2413" s="31" t="s">
        <v>4078</v>
      </c>
      <c r="G2413" s="24">
        <f>IF(ISERROR(VLOOKUP(A2413,'2011 County-Level Acres Tilled'!$A$2:$F$3069,6,FALSE)),0,VLOOKUP(A2413,'2011 County-Level Acres Tilled'!$A$2:$F$3069,6,FALSE))</f>
        <v>242013.71919397067</v>
      </c>
      <c r="H2413" s="32" t="s">
        <v>5474</v>
      </c>
      <c r="I2413" s="9" t="s">
        <v>5410</v>
      </c>
      <c r="J2413" s="36">
        <f>IF(ISERROR(VLOOKUP(A2413&amp;I2413,'County-level Emissions Factors'!$E$2:$F$12273,2,FALSE)),0,VLOOKUP(A2413&amp;I2413,'County-level Emissions Factors'!$E$2:$F$12273,2,FALSE))</f>
        <v>22.295742126166065</v>
      </c>
      <c r="K2413" s="19" t="s">
        <v>5473</v>
      </c>
      <c r="L2413" s="19" t="s">
        <v>5474</v>
      </c>
      <c r="M2413" s="38">
        <f t="shared" si="38"/>
        <v>2697.9377370715683</v>
      </c>
      <c r="N2413" s="9" t="s">
        <v>5475</v>
      </c>
    </row>
    <row r="2414" spans="1:14">
      <c r="A2414" s="31" t="s">
        <v>4155</v>
      </c>
      <c r="B2414" s="31" t="s">
        <v>4076</v>
      </c>
      <c r="C2414" s="31" t="s">
        <v>170</v>
      </c>
      <c r="D2414" s="31" t="s">
        <v>2545</v>
      </c>
      <c r="E2414" s="31" t="s">
        <v>17</v>
      </c>
      <c r="F2414" s="31" t="s">
        <v>4078</v>
      </c>
      <c r="G2414" s="24">
        <f>IF(ISERROR(VLOOKUP(A2414,'2011 County-Level Acres Tilled'!$A$2:$F$3069,6,FALSE)),0,VLOOKUP(A2414,'2011 County-Level Acres Tilled'!$A$2:$F$3069,6,FALSE))</f>
        <v>120083.50667029196</v>
      </c>
      <c r="H2414" s="32" t="s">
        <v>5474</v>
      </c>
      <c r="I2414" s="9" t="s">
        <v>5410</v>
      </c>
      <c r="J2414" s="36">
        <f>IF(ISERROR(VLOOKUP(A2414&amp;I2414,'County-level Emissions Factors'!$E$2:$F$12273,2,FALSE)),0,VLOOKUP(A2414&amp;I2414,'County-level Emissions Factors'!$E$2:$F$12273,2,FALSE))</f>
        <v>23.284333918724563</v>
      </c>
      <c r="K2414" s="19" t="s">
        <v>5473</v>
      </c>
      <c r="L2414" s="19" t="s">
        <v>5474</v>
      </c>
      <c r="M2414" s="38">
        <f t="shared" si="38"/>
        <v>1398.0322337212333</v>
      </c>
      <c r="N2414" s="9" t="s">
        <v>5475</v>
      </c>
    </row>
    <row r="2415" spans="1:14">
      <c r="A2415" s="31" t="s">
        <v>4156</v>
      </c>
      <c r="B2415" s="31" t="s">
        <v>4076</v>
      </c>
      <c r="C2415" s="31" t="s">
        <v>173</v>
      </c>
      <c r="D2415" s="31" t="s">
        <v>3068</v>
      </c>
      <c r="E2415" s="31" t="s">
        <v>17</v>
      </c>
      <c r="F2415" s="31" t="s">
        <v>4078</v>
      </c>
      <c r="G2415" s="24">
        <f>IF(ISERROR(VLOOKUP(A2415,'2011 County-Level Acres Tilled'!$A$2:$F$3069,6,FALSE)),0,VLOOKUP(A2415,'2011 County-Level Acres Tilled'!$A$2:$F$3069,6,FALSE))</f>
        <v>182639.72935094908</v>
      </c>
      <c r="H2415" s="32" t="s">
        <v>5474</v>
      </c>
      <c r="I2415" s="9" t="s">
        <v>5410</v>
      </c>
      <c r="J2415" s="36">
        <f>IF(ISERROR(VLOOKUP(A2415&amp;I2415,'County-level Emissions Factors'!$E$2:$F$12273,2,FALSE)),0,VLOOKUP(A2415&amp;I2415,'County-level Emissions Factors'!$E$2:$F$12273,2,FALSE))</f>
        <v>29.636252206089036</v>
      </c>
      <c r="K2415" s="19" t="s">
        <v>5473</v>
      </c>
      <c r="L2415" s="19" t="s">
        <v>5474</v>
      </c>
      <c r="M2415" s="38">
        <f t="shared" si="38"/>
        <v>2706.3785409482848</v>
      </c>
      <c r="N2415" s="9" t="s">
        <v>5475</v>
      </c>
    </row>
    <row r="2416" spans="1:14">
      <c r="A2416" s="31" t="s">
        <v>4157</v>
      </c>
      <c r="B2416" s="31" t="s">
        <v>4076</v>
      </c>
      <c r="C2416" s="31" t="s">
        <v>176</v>
      </c>
      <c r="D2416" s="31" t="s">
        <v>3971</v>
      </c>
      <c r="E2416" s="31" t="s">
        <v>17</v>
      </c>
      <c r="F2416" s="31" t="s">
        <v>4078</v>
      </c>
      <c r="G2416" s="24">
        <f>IF(ISERROR(VLOOKUP(A2416,'2011 County-Level Acres Tilled'!$A$2:$F$3069,6,FALSE)),0,VLOOKUP(A2416,'2011 County-Level Acres Tilled'!$A$2:$F$3069,6,FALSE))</f>
        <v>267466.9193959987</v>
      </c>
      <c r="H2416" s="32" t="s">
        <v>5474</v>
      </c>
      <c r="I2416" s="9" t="s">
        <v>5410</v>
      </c>
      <c r="J2416" s="36">
        <f>IF(ISERROR(VLOOKUP(A2416&amp;I2416,'County-level Emissions Factors'!$E$2:$F$12273,2,FALSE)),0,VLOOKUP(A2416&amp;I2416,'County-level Emissions Factors'!$E$2:$F$12273,2,FALSE))</f>
        <v>21.934378083975705</v>
      </c>
      <c r="K2416" s="19" t="s">
        <v>5473</v>
      </c>
      <c r="L2416" s="19" t="s">
        <v>5474</v>
      </c>
      <c r="M2416" s="38">
        <f t="shared" si="38"/>
        <v>2933.3602674940453</v>
      </c>
      <c r="N2416" s="9" t="s">
        <v>5475</v>
      </c>
    </row>
    <row r="2417" spans="1:14">
      <c r="A2417" s="31" t="s">
        <v>4158</v>
      </c>
      <c r="B2417" s="31" t="s">
        <v>4076</v>
      </c>
      <c r="C2417" s="31" t="s">
        <v>179</v>
      </c>
      <c r="D2417" s="31" t="s">
        <v>4159</v>
      </c>
      <c r="E2417" s="31" t="s">
        <v>17</v>
      </c>
      <c r="F2417" s="31" t="s">
        <v>4078</v>
      </c>
      <c r="G2417" s="24">
        <f>IF(ISERROR(VLOOKUP(A2417,'2011 County-Level Acres Tilled'!$A$2:$F$3069,6,FALSE)),0,VLOOKUP(A2417,'2011 County-Level Acres Tilled'!$A$2:$F$3069,6,FALSE))</f>
        <v>333224.97246040188</v>
      </c>
      <c r="H2417" s="32" t="s">
        <v>5474</v>
      </c>
      <c r="I2417" s="9" t="s">
        <v>5410</v>
      </c>
      <c r="J2417" s="36">
        <f>IF(ISERROR(VLOOKUP(A2417&amp;I2417,'County-level Emissions Factors'!$E$2:$F$12273,2,FALSE)),0,VLOOKUP(A2417&amp;I2417,'County-level Emissions Factors'!$E$2:$F$12273,2,FALSE))</f>
        <v>29.772440961469584</v>
      </c>
      <c r="K2417" s="19" t="s">
        <v>5473</v>
      </c>
      <c r="L2417" s="19" t="s">
        <v>5474</v>
      </c>
      <c r="M2417" s="38">
        <f t="shared" si="38"/>
        <v>4960.4604097323208</v>
      </c>
      <c r="N2417" s="9" t="s">
        <v>5475</v>
      </c>
    </row>
    <row r="2418" spans="1:14">
      <c r="A2418" s="31" t="s">
        <v>4160</v>
      </c>
      <c r="B2418" s="31" t="s">
        <v>4076</v>
      </c>
      <c r="C2418" s="31" t="s">
        <v>182</v>
      </c>
      <c r="D2418" s="31" t="s">
        <v>4161</v>
      </c>
      <c r="E2418" s="31" t="s">
        <v>17</v>
      </c>
      <c r="F2418" s="31" t="s">
        <v>4078</v>
      </c>
      <c r="G2418" s="24">
        <f>IF(ISERROR(VLOOKUP(A2418,'2011 County-Level Acres Tilled'!$A$2:$F$3069,6,FALSE)),0,VLOOKUP(A2418,'2011 County-Level Acres Tilled'!$A$2:$F$3069,6,FALSE))</f>
        <v>134705.16116882736</v>
      </c>
      <c r="H2418" s="32" t="s">
        <v>5474</v>
      </c>
      <c r="I2418" s="9" t="s">
        <v>5410</v>
      </c>
      <c r="J2418" s="36">
        <f>IF(ISERROR(VLOOKUP(A2418&amp;I2418,'County-level Emissions Factors'!$E$2:$F$12273,2,FALSE)),0,VLOOKUP(A2418&amp;I2418,'County-level Emissions Factors'!$E$2:$F$12273,2,FALSE))</f>
        <v>29.793620369937511</v>
      </c>
      <c r="K2418" s="19" t="s">
        <v>5473</v>
      </c>
      <c r="L2418" s="19" t="s">
        <v>5474</v>
      </c>
      <c r="M2418" s="38">
        <f t="shared" si="38"/>
        <v>2006.677216867645</v>
      </c>
      <c r="N2418" s="9" t="s">
        <v>5475</v>
      </c>
    </row>
    <row r="2419" spans="1:14">
      <c r="A2419" s="31" t="s">
        <v>4162</v>
      </c>
      <c r="B2419" s="31" t="s">
        <v>4076</v>
      </c>
      <c r="C2419" s="31" t="s">
        <v>185</v>
      </c>
      <c r="D2419" s="31" t="s">
        <v>2854</v>
      </c>
      <c r="E2419" s="31" t="s">
        <v>17</v>
      </c>
      <c r="F2419" s="31" t="s">
        <v>4078</v>
      </c>
      <c r="G2419" s="24">
        <f>IF(ISERROR(VLOOKUP(A2419,'2011 County-Level Acres Tilled'!$A$2:$F$3069,6,FALSE)),0,VLOOKUP(A2419,'2011 County-Level Acres Tilled'!$A$2:$F$3069,6,FALSE))</f>
        <v>63467.590478326703</v>
      </c>
      <c r="H2419" s="32" t="s">
        <v>5474</v>
      </c>
      <c r="I2419" s="9" t="s">
        <v>5410</v>
      </c>
      <c r="J2419" s="36">
        <f>IF(ISERROR(VLOOKUP(A2419&amp;I2419,'County-level Emissions Factors'!$E$2:$F$12273,2,FALSE)),0,VLOOKUP(A2419&amp;I2419,'County-level Emissions Factors'!$E$2:$F$12273,2,FALSE))</f>
        <v>24.797659886410546</v>
      </c>
      <c r="K2419" s="19" t="s">
        <v>5473</v>
      </c>
      <c r="L2419" s="19" t="s">
        <v>5474</v>
      </c>
      <c r="M2419" s="38">
        <f t="shared" si="38"/>
        <v>786.92386124576694</v>
      </c>
      <c r="N2419" s="9" t="s">
        <v>5475</v>
      </c>
    </row>
    <row r="2420" spans="1:14">
      <c r="A2420" s="31" t="s">
        <v>4163</v>
      </c>
      <c r="B2420" s="31" t="s">
        <v>4076</v>
      </c>
      <c r="C2420" s="31" t="s">
        <v>188</v>
      </c>
      <c r="D2420" s="31" t="s">
        <v>4164</v>
      </c>
      <c r="E2420" s="31" t="s">
        <v>17</v>
      </c>
      <c r="F2420" s="31" t="s">
        <v>4078</v>
      </c>
      <c r="G2420" s="24">
        <f>IF(ISERROR(VLOOKUP(A2420,'2011 County-Level Acres Tilled'!$A$2:$F$3069,6,FALSE)),0,VLOOKUP(A2420,'2011 County-Level Acres Tilled'!$A$2:$F$3069,6,FALSE))</f>
        <v>635429.84202460118</v>
      </c>
      <c r="H2420" s="32" t="s">
        <v>5474</v>
      </c>
      <c r="I2420" s="9" t="s">
        <v>5410</v>
      </c>
      <c r="J2420" s="36">
        <f>IF(ISERROR(VLOOKUP(A2420&amp;I2420,'County-level Emissions Factors'!$E$2:$F$12273,2,FALSE)),0,VLOOKUP(A2420&amp;I2420,'County-level Emissions Factors'!$E$2:$F$12273,2,FALSE))</f>
        <v>20.767087560927088</v>
      </c>
      <c r="K2420" s="19" t="s">
        <v>5473</v>
      </c>
      <c r="L2420" s="19" t="s">
        <v>5474</v>
      </c>
      <c r="M2420" s="38">
        <f t="shared" si="38"/>
        <v>6598.0135840754801</v>
      </c>
      <c r="N2420" s="9" t="s">
        <v>5475</v>
      </c>
    </row>
    <row r="2421" spans="1:14">
      <c r="A2421" s="31" t="s">
        <v>4165</v>
      </c>
      <c r="B2421" s="31" t="s">
        <v>4076</v>
      </c>
      <c r="C2421" s="31" t="s">
        <v>191</v>
      </c>
      <c r="D2421" s="31" t="s">
        <v>4166</v>
      </c>
      <c r="E2421" s="31" t="s">
        <v>17</v>
      </c>
      <c r="F2421" s="31" t="s">
        <v>4078</v>
      </c>
      <c r="G2421" s="24">
        <f>IF(ISERROR(VLOOKUP(A2421,'2011 County-Level Acres Tilled'!$A$2:$F$3069,6,FALSE)),0,VLOOKUP(A2421,'2011 County-Level Acres Tilled'!$A$2:$F$3069,6,FALSE))</f>
        <v>163661.70237279753</v>
      </c>
      <c r="H2421" s="32" t="s">
        <v>5474</v>
      </c>
      <c r="I2421" s="9" t="s">
        <v>5410</v>
      </c>
      <c r="J2421" s="36">
        <f>IF(ISERROR(VLOOKUP(A2421&amp;I2421,'County-level Emissions Factors'!$E$2:$F$12273,2,FALSE)),0,VLOOKUP(A2421&amp;I2421,'County-level Emissions Factors'!$E$2:$F$12273,2,FALSE))</f>
        <v>25.076382045084387</v>
      </c>
      <c r="K2421" s="19" t="s">
        <v>5473</v>
      </c>
      <c r="L2421" s="19" t="s">
        <v>5474</v>
      </c>
      <c r="M2421" s="38">
        <f t="shared" si="38"/>
        <v>2052.0216874245825</v>
      </c>
      <c r="N2421" s="9" t="s">
        <v>5475</v>
      </c>
    </row>
    <row r="2422" spans="1:14">
      <c r="A2422" s="31" t="s">
        <v>4167</v>
      </c>
      <c r="B2422" s="31" t="s">
        <v>4076</v>
      </c>
      <c r="C2422" s="31" t="s">
        <v>194</v>
      </c>
      <c r="D2422" s="31" t="s">
        <v>4168</v>
      </c>
      <c r="E2422" s="31" t="s">
        <v>17</v>
      </c>
      <c r="F2422" s="31" t="s">
        <v>4078</v>
      </c>
      <c r="G2422" s="24">
        <f>IF(ISERROR(VLOOKUP(A2422,'2011 County-Level Acres Tilled'!$A$2:$F$3069,6,FALSE)),0,VLOOKUP(A2422,'2011 County-Level Acres Tilled'!$A$2:$F$3069,6,FALSE))</f>
        <v>381074.08894114231</v>
      </c>
      <c r="H2422" s="32" t="s">
        <v>5474</v>
      </c>
      <c r="I2422" s="9" t="s">
        <v>5410</v>
      </c>
      <c r="J2422" s="36">
        <f>IF(ISERROR(VLOOKUP(A2422&amp;I2422,'County-level Emissions Factors'!$E$2:$F$12273,2,FALSE)),0,VLOOKUP(A2422&amp;I2422,'County-level Emissions Factors'!$E$2:$F$12273,2,FALSE))</f>
        <v>30.419691423015877</v>
      </c>
      <c r="K2422" s="19" t="s">
        <v>5473</v>
      </c>
      <c r="L2422" s="19" t="s">
        <v>5474</v>
      </c>
      <c r="M2422" s="38">
        <f t="shared" si="38"/>
        <v>5796.0780974482277</v>
      </c>
      <c r="N2422" s="9" t="s">
        <v>5475</v>
      </c>
    </row>
    <row r="2423" spans="1:14">
      <c r="A2423" s="31" t="s">
        <v>4169</v>
      </c>
      <c r="B2423" s="31" t="s">
        <v>4076</v>
      </c>
      <c r="C2423" s="31" t="s">
        <v>197</v>
      </c>
      <c r="D2423" s="31" t="s">
        <v>2076</v>
      </c>
      <c r="E2423" s="31" t="s">
        <v>17</v>
      </c>
      <c r="F2423" s="31" t="s">
        <v>4078</v>
      </c>
      <c r="G2423" s="24">
        <f>IF(ISERROR(VLOOKUP(A2423,'2011 County-Level Acres Tilled'!$A$2:$F$3069,6,FALSE)),0,VLOOKUP(A2423,'2011 County-Level Acres Tilled'!$A$2:$F$3069,6,FALSE))</f>
        <v>29922.37154278309</v>
      </c>
      <c r="H2423" s="32" t="s">
        <v>5474</v>
      </c>
      <c r="I2423" s="9" t="s">
        <v>5410</v>
      </c>
      <c r="J2423" s="36">
        <f>IF(ISERROR(VLOOKUP(A2423&amp;I2423,'County-level Emissions Factors'!$E$2:$F$12273,2,FALSE)),0,VLOOKUP(A2423&amp;I2423,'County-level Emissions Factors'!$E$2:$F$12273,2,FALSE))</f>
        <v>33.489319729987983</v>
      </c>
      <c r="K2423" s="19" t="s">
        <v>5473</v>
      </c>
      <c r="L2423" s="19" t="s">
        <v>5474</v>
      </c>
      <c r="M2423" s="38">
        <f t="shared" si="38"/>
        <v>501.03993383787832</v>
      </c>
      <c r="N2423" s="9" t="s">
        <v>5475</v>
      </c>
    </row>
    <row r="2424" spans="1:14">
      <c r="A2424" s="31" t="s">
        <v>4170</v>
      </c>
      <c r="B2424" s="31" t="s">
        <v>4076</v>
      </c>
      <c r="C2424" s="31" t="s">
        <v>200</v>
      </c>
      <c r="D2424" s="31" t="s">
        <v>4171</v>
      </c>
      <c r="E2424" s="31" t="s">
        <v>17</v>
      </c>
      <c r="F2424" s="31" t="s">
        <v>4078</v>
      </c>
      <c r="G2424" s="24">
        <f>IF(ISERROR(VLOOKUP(A2424,'2011 County-Level Acres Tilled'!$A$2:$F$3069,6,FALSE)),0,VLOOKUP(A2424,'2011 County-Level Acres Tilled'!$A$2:$F$3069,6,FALSE))</f>
        <v>214151.3945980868</v>
      </c>
      <c r="H2424" s="32" t="s">
        <v>5474</v>
      </c>
      <c r="I2424" s="9" t="s">
        <v>5410</v>
      </c>
      <c r="J2424" s="36">
        <f>IF(ISERROR(VLOOKUP(A2424&amp;I2424,'County-level Emissions Factors'!$E$2:$F$12273,2,FALSE)),0,VLOOKUP(A2424&amp;I2424,'County-level Emissions Factors'!$E$2:$F$12273,2,FALSE))</f>
        <v>23.212638392699237</v>
      </c>
      <c r="K2424" s="19" t="s">
        <v>5473</v>
      </c>
      <c r="L2424" s="19" t="s">
        <v>5474</v>
      </c>
      <c r="M2424" s="38">
        <f t="shared" si="38"/>
        <v>2485.5094420488172</v>
      </c>
      <c r="N2424" s="9" t="s">
        <v>5475</v>
      </c>
    </row>
    <row r="2425" spans="1:14">
      <c r="A2425" s="31" t="s">
        <v>4172</v>
      </c>
      <c r="B2425" s="31" t="s">
        <v>4076</v>
      </c>
      <c r="C2425" s="31" t="s">
        <v>203</v>
      </c>
      <c r="D2425" s="31" t="s">
        <v>1161</v>
      </c>
      <c r="E2425" s="31" t="s">
        <v>17</v>
      </c>
      <c r="F2425" s="31" t="s">
        <v>4078</v>
      </c>
      <c r="G2425" s="24">
        <f>IF(ISERROR(VLOOKUP(A2425,'2011 County-Level Acres Tilled'!$A$2:$F$3069,6,FALSE)),0,VLOOKUP(A2425,'2011 County-Level Acres Tilled'!$A$2:$F$3069,6,FALSE))</f>
        <v>335752.45052022138</v>
      </c>
      <c r="H2425" s="32" t="s">
        <v>5474</v>
      </c>
      <c r="I2425" s="9" t="s">
        <v>5410</v>
      </c>
      <c r="J2425" s="36">
        <f>IF(ISERROR(VLOOKUP(A2425&amp;I2425,'County-level Emissions Factors'!$E$2:$F$12273,2,FALSE)),0,VLOOKUP(A2425&amp;I2425,'County-level Emissions Factors'!$E$2:$F$12273,2,FALSE))</f>
        <v>23.552078806316093</v>
      </c>
      <c r="K2425" s="19" t="s">
        <v>5473</v>
      </c>
      <c r="L2425" s="19" t="s">
        <v>5474</v>
      </c>
      <c r="M2425" s="38">
        <f t="shared" si="38"/>
        <v>3953.8340870329994</v>
      </c>
      <c r="N2425" s="9" t="s">
        <v>5475</v>
      </c>
    </row>
    <row r="2426" spans="1:14">
      <c r="A2426" s="31" t="s">
        <v>4173</v>
      </c>
      <c r="B2426" s="31" t="s">
        <v>4076</v>
      </c>
      <c r="C2426" s="31" t="s">
        <v>206</v>
      </c>
      <c r="D2426" s="31" t="s">
        <v>453</v>
      </c>
      <c r="E2426" s="31" t="s">
        <v>17</v>
      </c>
      <c r="F2426" s="31" t="s">
        <v>4078</v>
      </c>
      <c r="G2426" s="24">
        <f>IF(ISERROR(VLOOKUP(A2426,'2011 County-Level Acres Tilled'!$A$2:$F$3069,6,FALSE)),0,VLOOKUP(A2426,'2011 County-Level Acres Tilled'!$A$2:$F$3069,6,FALSE))</f>
        <v>237857.4066091952</v>
      </c>
      <c r="H2426" s="32" t="s">
        <v>5474</v>
      </c>
      <c r="I2426" s="9" t="s">
        <v>5410</v>
      </c>
      <c r="J2426" s="36">
        <f>IF(ISERROR(VLOOKUP(A2426&amp;I2426,'County-level Emissions Factors'!$E$2:$F$12273,2,FALSE)),0,VLOOKUP(A2426&amp;I2426,'County-level Emissions Factors'!$E$2:$F$12273,2,FALSE))</f>
        <v>34.075130334993432</v>
      </c>
      <c r="K2426" s="19" t="s">
        <v>5473</v>
      </c>
      <c r="L2426" s="19" t="s">
        <v>5474</v>
      </c>
      <c r="M2426" s="38">
        <f t="shared" si="38"/>
        <v>4052.5110656759275</v>
      </c>
      <c r="N2426" s="9" t="s">
        <v>5475</v>
      </c>
    </row>
    <row r="2427" spans="1:14">
      <c r="A2427" s="31" t="s">
        <v>4174</v>
      </c>
      <c r="B2427" s="31" t="s">
        <v>4076</v>
      </c>
      <c r="C2427" s="31" t="s">
        <v>209</v>
      </c>
      <c r="D2427" s="31" t="s">
        <v>4175</v>
      </c>
      <c r="E2427" s="31" t="s">
        <v>17</v>
      </c>
      <c r="F2427" s="31" t="s">
        <v>4078</v>
      </c>
      <c r="G2427" s="24">
        <f>IF(ISERROR(VLOOKUP(A2427,'2011 County-Level Acres Tilled'!$A$2:$F$3069,6,FALSE)),0,VLOOKUP(A2427,'2011 County-Level Acres Tilled'!$A$2:$F$3069,6,FALSE))</f>
        <v>165783.62102655787</v>
      </c>
      <c r="H2427" s="32" t="s">
        <v>5474</v>
      </c>
      <c r="I2427" s="9" t="s">
        <v>5410</v>
      </c>
      <c r="J2427" s="36">
        <f>IF(ISERROR(VLOOKUP(A2427&amp;I2427,'County-level Emissions Factors'!$E$2:$F$12273,2,FALSE)),0,VLOOKUP(A2427&amp;I2427,'County-level Emissions Factors'!$E$2:$F$12273,2,FALSE))</f>
        <v>20.241463906439037</v>
      </c>
      <c r="K2427" s="19" t="s">
        <v>5473</v>
      </c>
      <c r="L2427" s="19" t="s">
        <v>5474</v>
      </c>
      <c r="M2427" s="38">
        <f t="shared" si="38"/>
        <v>1677.8515906439195</v>
      </c>
      <c r="N2427" s="9" t="s">
        <v>5475</v>
      </c>
    </row>
    <row r="2428" spans="1:14">
      <c r="A2428" s="31" t="s">
        <v>4176</v>
      </c>
      <c r="B2428" s="31" t="s">
        <v>4076</v>
      </c>
      <c r="C2428" s="31" t="s">
        <v>446</v>
      </c>
      <c r="D2428" s="31" t="s">
        <v>4177</v>
      </c>
      <c r="E2428" s="31" t="s">
        <v>17</v>
      </c>
      <c r="F2428" s="31" t="s">
        <v>4078</v>
      </c>
      <c r="G2428" s="24">
        <f>IF(ISERROR(VLOOKUP(A2428,'2011 County-Level Acres Tilled'!$A$2:$F$3069,6,FALSE)),0,VLOOKUP(A2428,'2011 County-Level Acres Tilled'!$A$2:$F$3069,6,FALSE))</f>
        <v>217667.47271735355</v>
      </c>
      <c r="H2428" s="32" t="s">
        <v>5474</v>
      </c>
      <c r="I2428" s="9" t="s">
        <v>5410</v>
      </c>
      <c r="J2428" s="36">
        <f>IF(ISERROR(VLOOKUP(A2428&amp;I2428,'County-level Emissions Factors'!$E$2:$F$12273,2,FALSE)),0,VLOOKUP(A2428&amp;I2428,'County-level Emissions Factors'!$E$2:$F$12273,2,FALSE))</f>
        <v>15.33492390279568</v>
      </c>
      <c r="K2428" s="19" t="s">
        <v>5473</v>
      </c>
      <c r="L2428" s="19" t="s">
        <v>5474</v>
      </c>
      <c r="M2428" s="38">
        <f t="shared" si="38"/>
        <v>1668.9570651172357</v>
      </c>
      <c r="N2428" s="9" t="s">
        <v>5475</v>
      </c>
    </row>
    <row r="2429" spans="1:14">
      <c r="A2429" s="31" t="s">
        <v>4178</v>
      </c>
      <c r="B2429" s="31" t="s">
        <v>4076</v>
      </c>
      <c r="C2429" s="31" t="s">
        <v>449</v>
      </c>
      <c r="D2429" s="31" t="s">
        <v>4179</v>
      </c>
      <c r="E2429" s="31" t="s">
        <v>17</v>
      </c>
      <c r="F2429" s="31" t="s">
        <v>4078</v>
      </c>
      <c r="G2429" s="24">
        <f>IF(ISERROR(VLOOKUP(A2429,'2011 County-Level Acres Tilled'!$A$2:$F$3069,6,FALSE)),0,VLOOKUP(A2429,'2011 County-Level Acres Tilled'!$A$2:$F$3069,6,FALSE))</f>
        <v>98991.776253674994</v>
      </c>
      <c r="H2429" s="32" t="s">
        <v>5474</v>
      </c>
      <c r="I2429" s="9" t="s">
        <v>5410</v>
      </c>
      <c r="J2429" s="36">
        <f>IF(ISERROR(VLOOKUP(A2429&amp;I2429,'County-level Emissions Factors'!$E$2:$F$12273,2,FALSE)),0,VLOOKUP(A2429&amp;I2429,'County-level Emissions Factors'!$E$2:$F$12273,2,FALSE))</f>
        <v>33.35922832242882</v>
      </c>
      <c r="K2429" s="19" t="s">
        <v>5473</v>
      </c>
      <c r="L2429" s="19" t="s">
        <v>5474</v>
      </c>
      <c r="M2429" s="38">
        <f t="shared" si="38"/>
        <v>1651.1446330445658</v>
      </c>
      <c r="N2429" s="9" t="s">
        <v>5475</v>
      </c>
    </row>
    <row r="2430" spans="1:14">
      <c r="A2430" s="31" t="s">
        <v>4180</v>
      </c>
      <c r="B2430" s="31" t="s">
        <v>4181</v>
      </c>
      <c r="C2430" s="31" t="s">
        <v>15</v>
      </c>
      <c r="D2430" s="31" t="s">
        <v>1743</v>
      </c>
      <c r="E2430" s="31" t="s">
        <v>17</v>
      </c>
      <c r="F2430" s="31" t="s">
        <v>4182</v>
      </c>
      <c r="G2430" s="24">
        <f>IF(ISERROR(VLOOKUP(A2430,'2011 County-Level Acres Tilled'!$A$2:$F$3069,6,FALSE)),0,VLOOKUP(A2430,'2011 County-Level Acres Tilled'!$A$2:$F$3069,6,FALSE))</f>
        <v>850.17642907551237</v>
      </c>
      <c r="H2430" s="32" t="s">
        <v>5474</v>
      </c>
      <c r="I2430" s="9" t="s">
        <v>5410</v>
      </c>
      <c r="J2430" s="36">
        <f>IF(ISERROR(VLOOKUP(A2430&amp;I2430,'County-level Emissions Factors'!$E$2:$F$12273,2,FALSE)),0,VLOOKUP(A2430&amp;I2430,'County-level Emissions Factors'!$E$2:$F$12273,2,FALSE))</f>
        <v>25.873684210526317</v>
      </c>
      <c r="K2430" s="19" t="s">
        <v>5473</v>
      </c>
      <c r="L2430" s="19" t="s">
        <v>5474</v>
      </c>
      <c r="M2430" s="38">
        <f t="shared" si="38"/>
        <v>10.998598224566365</v>
      </c>
      <c r="N2430" s="9" t="s">
        <v>5475</v>
      </c>
    </row>
    <row r="2431" spans="1:14">
      <c r="A2431" s="31" t="s">
        <v>4183</v>
      </c>
      <c r="B2431" s="31" t="s">
        <v>4181</v>
      </c>
      <c r="C2431" s="31" t="s">
        <v>20</v>
      </c>
      <c r="D2431" s="31" t="s">
        <v>3899</v>
      </c>
      <c r="E2431" s="31" t="s">
        <v>17</v>
      </c>
      <c r="F2431" s="31" t="s">
        <v>4182</v>
      </c>
      <c r="G2431" s="24">
        <f>IF(ISERROR(VLOOKUP(A2431,'2011 County-Level Acres Tilled'!$A$2:$F$3069,6,FALSE)),0,VLOOKUP(A2431,'2011 County-Level Acres Tilled'!$A$2:$F$3069,6,FALSE))</f>
        <v>26011.979840359916</v>
      </c>
      <c r="H2431" s="32" t="s">
        <v>5474</v>
      </c>
      <c r="I2431" s="9" t="s">
        <v>5410</v>
      </c>
      <c r="J2431" s="36">
        <f>IF(ISERROR(VLOOKUP(A2431&amp;I2431,'County-level Emissions Factors'!$E$2:$F$12273,2,FALSE)),0,VLOOKUP(A2431&amp;I2431,'County-level Emissions Factors'!$E$2:$F$12273,2,FALSE))</f>
        <v>15.82234957020057</v>
      </c>
      <c r="K2431" s="19" t="s">
        <v>5473</v>
      </c>
      <c r="L2431" s="19" t="s">
        <v>5474</v>
      </c>
      <c r="M2431" s="38">
        <f t="shared" si="38"/>
        <v>205.78531902359231</v>
      </c>
      <c r="N2431" s="9" t="s">
        <v>5475</v>
      </c>
    </row>
    <row r="2432" spans="1:14">
      <c r="A2432" s="31" t="s">
        <v>4184</v>
      </c>
      <c r="B2432" s="31" t="s">
        <v>4181</v>
      </c>
      <c r="C2432" s="31" t="s">
        <v>23</v>
      </c>
      <c r="D2432" s="31" t="s">
        <v>335</v>
      </c>
      <c r="E2432" s="31" t="s">
        <v>17</v>
      </c>
      <c r="F2432" s="31" t="s">
        <v>4182</v>
      </c>
      <c r="G2432" s="24">
        <f>IF(ISERROR(VLOOKUP(A2432,'2011 County-Level Acres Tilled'!$A$2:$F$3069,6,FALSE)),0,VLOOKUP(A2432,'2011 County-Level Acres Tilled'!$A$2:$F$3069,6,FALSE))</f>
        <v>13341.337251831168</v>
      </c>
      <c r="H2432" s="32" t="s">
        <v>5474</v>
      </c>
      <c r="I2432" s="9" t="s">
        <v>5410</v>
      </c>
      <c r="J2432" s="36">
        <f>IF(ISERROR(VLOOKUP(A2432&amp;I2432,'County-level Emissions Factors'!$E$2:$F$12273,2,FALSE)),0,VLOOKUP(A2432&amp;I2432,'County-level Emissions Factors'!$E$2:$F$12273,2,FALSE))</f>
        <v>23.051592128801431</v>
      </c>
      <c r="K2432" s="19" t="s">
        <v>5473</v>
      </c>
      <c r="L2432" s="19" t="s">
        <v>5474</v>
      </c>
      <c r="M2432" s="38">
        <f t="shared" si="38"/>
        <v>153.76953239099834</v>
      </c>
      <c r="N2432" s="9" t="s">
        <v>5475</v>
      </c>
    </row>
    <row r="2433" spans="1:14">
      <c r="A2433" s="31" t="s">
        <v>4185</v>
      </c>
      <c r="B2433" s="31" t="s">
        <v>4181</v>
      </c>
      <c r="C2433" s="31" t="s">
        <v>26</v>
      </c>
      <c r="D2433" s="31" t="s">
        <v>4186</v>
      </c>
      <c r="E2433" s="31" t="s">
        <v>17</v>
      </c>
      <c r="F2433" s="31" t="s">
        <v>4182</v>
      </c>
      <c r="G2433" s="24">
        <f>IF(ISERROR(VLOOKUP(A2433,'2011 County-Level Acres Tilled'!$A$2:$F$3069,6,FALSE)),0,VLOOKUP(A2433,'2011 County-Level Acres Tilled'!$A$2:$F$3069,6,FALSE))</f>
        <v>5794.1024674291029</v>
      </c>
      <c r="H2433" s="32" t="s">
        <v>5474</v>
      </c>
      <c r="I2433" s="9" t="s">
        <v>5410</v>
      </c>
      <c r="J2433" s="36">
        <f>IF(ISERROR(VLOOKUP(A2433&amp;I2433,'County-level Emissions Factors'!$E$2:$F$12273,2,FALSE)),0,VLOOKUP(A2433&amp;I2433,'County-level Emissions Factors'!$E$2:$F$12273,2,FALSE))</f>
        <v>35.470689655172414</v>
      </c>
      <c r="K2433" s="19" t="s">
        <v>5473</v>
      </c>
      <c r="L2433" s="19" t="s">
        <v>5474</v>
      </c>
      <c r="M2433" s="38">
        <f t="shared" si="38"/>
        <v>102.76040522622321</v>
      </c>
      <c r="N2433" s="9" t="s">
        <v>5475</v>
      </c>
    </row>
    <row r="2434" spans="1:14">
      <c r="A2434" s="31" t="s">
        <v>4187</v>
      </c>
      <c r="B2434" s="31" t="s">
        <v>4181</v>
      </c>
      <c r="C2434" s="31" t="s">
        <v>29</v>
      </c>
      <c r="D2434" s="31" t="s">
        <v>30</v>
      </c>
      <c r="E2434" s="31" t="s">
        <v>17</v>
      </c>
      <c r="F2434" s="31" t="s">
        <v>4182</v>
      </c>
      <c r="G2434" s="24">
        <f>IF(ISERROR(VLOOKUP(A2434,'2011 County-Level Acres Tilled'!$A$2:$F$3069,6,FALSE)),0,VLOOKUP(A2434,'2011 County-Level Acres Tilled'!$A$2:$F$3069,6,FALSE))</f>
        <v>17011.717544300627</v>
      </c>
      <c r="H2434" s="32" t="s">
        <v>5474</v>
      </c>
      <c r="I2434" s="9" t="s">
        <v>5410</v>
      </c>
      <c r="J2434" s="36">
        <f>IF(ISERROR(VLOOKUP(A2434&amp;I2434,'County-level Emissions Factors'!$E$2:$F$12273,2,FALSE)),0,VLOOKUP(A2434&amp;I2434,'County-level Emissions Factors'!$E$2:$F$12273,2,FALSE))</f>
        <v>15.154378268938759</v>
      </c>
      <c r="K2434" s="19" t="s">
        <v>5473</v>
      </c>
      <c r="L2434" s="19" t="s">
        <v>5474</v>
      </c>
      <c r="M2434" s="38">
        <f t="shared" si="38"/>
        <v>128.90100133533682</v>
      </c>
      <c r="N2434" s="9" t="s">
        <v>5475</v>
      </c>
    </row>
    <row r="2435" spans="1:14">
      <c r="A2435" s="31" t="s">
        <v>4188</v>
      </c>
      <c r="B2435" s="31" t="s">
        <v>4181</v>
      </c>
      <c r="C2435" s="31" t="s">
        <v>32</v>
      </c>
      <c r="D2435" s="31" t="s">
        <v>339</v>
      </c>
      <c r="E2435" s="31" t="s">
        <v>17</v>
      </c>
      <c r="F2435" s="31" t="s">
        <v>4182</v>
      </c>
      <c r="G2435" s="24">
        <f>IF(ISERROR(VLOOKUP(A2435,'2011 County-Level Acres Tilled'!$A$2:$F$3069,6,FALSE)),0,VLOOKUP(A2435,'2011 County-Level Acres Tilled'!$A$2:$F$3069,6,FALSE))</f>
        <v>6151.9707691663298</v>
      </c>
      <c r="H2435" s="32" t="s">
        <v>5474</v>
      </c>
      <c r="I2435" s="9" t="s">
        <v>5410</v>
      </c>
      <c r="J2435" s="36">
        <f>IF(ISERROR(VLOOKUP(A2435&amp;I2435,'County-level Emissions Factors'!$E$2:$F$12273,2,FALSE)),0,VLOOKUP(A2435&amp;I2435,'County-level Emissions Factors'!$E$2:$F$12273,2,FALSE))</f>
        <v>32.322664735698766</v>
      </c>
      <c r="K2435" s="19" t="s">
        <v>5473</v>
      </c>
      <c r="L2435" s="19" t="s">
        <v>5474</v>
      </c>
      <c r="M2435" s="38">
        <f t="shared" si="38"/>
        <v>99.424044317791058</v>
      </c>
      <c r="N2435" s="9" t="s">
        <v>5475</v>
      </c>
    </row>
    <row r="2436" spans="1:14">
      <c r="A2436" s="31" t="s">
        <v>4189</v>
      </c>
      <c r="B2436" s="31" t="s">
        <v>4181</v>
      </c>
      <c r="C2436" s="31" t="s">
        <v>35</v>
      </c>
      <c r="D2436" s="31" t="s">
        <v>1946</v>
      </c>
      <c r="E2436" s="31" t="s">
        <v>17</v>
      </c>
      <c r="F2436" s="31" t="s">
        <v>4182</v>
      </c>
      <c r="G2436" s="24">
        <f>IF(ISERROR(VLOOKUP(A2436,'2011 County-Level Acres Tilled'!$A$2:$F$3069,6,FALSE)),0,VLOOKUP(A2436,'2011 County-Level Acres Tilled'!$A$2:$F$3069,6,FALSE))</f>
        <v>2911.1591390261142</v>
      </c>
      <c r="H2436" s="32" t="s">
        <v>5474</v>
      </c>
      <c r="I2436" s="9" t="s">
        <v>5410</v>
      </c>
      <c r="J2436" s="36">
        <f>IF(ISERROR(VLOOKUP(A2436&amp;I2436,'County-level Emissions Factors'!$E$2:$F$12273,2,FALSE)),0,VLOOKUP(A2436&amp;I2436,'County-level Emissions Factors'!$E$2:$F$12273,2,FALSE))</f>
        <v>21.193277310924373</v>
      </c>
      <c r="K2436" s="19" t="s">
        <v>5473</v>
      </c>
      <c r="L2436" s="19" t="s">
        <v>5474</v>
      </c>
      <c r="M2436" s="38">
        <f t="shared" si="38"/>
        <v>30.848501464806137</v>
      </c>
      <c r="N2436" s="9" t="s">
        <v>5475</v>
      </c>
    </row>
    <row r="2437" spans="1:14">
      <c r="A2437" s="31" t="s">
        <v>4190</v>
      </c>
      <c r="B2437" s="31" t="s">
        <v>4181</v>
      </c>
      <c r="C2437" s="31" t="s">
        <v>38</v>
      </c>
      <c r="D2437" s="31" t="s">
        <v>4191</v>
      </c>
      <c r="E2437" s="31" t="s">
        <v>17</v>
      </c>
      <c r="F2437" s="31" t="s">
        <v>4182</v>
      </c>
      <c r="G2437" s="24">
        <f>IF(ISERROR(VLOOKUP(A2437,'2011 County-Level Acres Tilled'!$A$2:$F$3069,6,FALSE)),0,VLOOKUP(A2437,'2011 County-Level Acres Tilled'!$A$2:$F$3069,6,FALSE))</f>
        <v>33530.24509946091</v>
      </c>
      <c r="H2437" s="32" t="s">
        <v>5474</v>
      </c>
      <c r="I2437" s="9" t="s">
        <v>5410</v>
      </c>
      <c r="J2437" s="36">
        <f>IF(ISERROR(VLOOKUP(A2437&amp;I2437,'County-level Emissions Factors'!$E$2:$F$12273,2,FALSE)),0,VLOOKUP(A2437&amp;I2437,'County-level Emissions Factors'!$E$2:$F$12273,2,FALSE))</f>
        <v>14.982402806197019</v>
      </c>
      <c r="K2437" s="19" t="s">
        <v>5473</v>
      </c>
      <c r="L2437" s="19" t="s">
        <v>5474</v>
      </c>
      <c r="M2437" s="38">
        <f t="shared" ref="M2437:M2500" si="39">G2437*J2437/2000</f>
        <v>251.18181913531848</v>
      </c>
      <c r="N2437" s="9" t="s">
        <v>5475</v>
      </c>
    </row>
    <row r="2438" spans="1:14">
      <c r="A2438" s="31" t="s">
        <v>4192</v>
      </c>
      <c r="B2438" s="31" t="s">
        <v>4181</v>
      </c>
      <c r="C2438" s="31" t="s">
        <v>41</v>
      </c>
      <c r="D2438" s="31" t="s">
        <v>342</v>
      </c>
      <c r="E2438" s="31" t="s">
        <v>17</v>
      </c>
      <c r="F2438" s="31" t="s">
        <v>4182</v>
      </c>
      <c r="G2438" s="24">
        <f>IF(ISERROR(VLOOKUP(A2438,'2011 County-Level Acres Tilled'!$A$2:$F$3069,6,FALSE)),0,VLOOKUP(A2438,'2011 County-Level Acres Tilled'!$A$2:$F$3069,6,FALSE))</f>
        <v>96511.501040851086</v>
      </c>
      <c r="H2438" s="32" t="s">
        <v>5474</v>
      </c>
      <c r="I2438" s="9" t="s">
        <v>5410</v>
      </c>
      <c r="J2438" s="36">
        <f>IF(ISERROR(VLOOKUP(A2438&amp;I2438,'County-level Emissions Factors'!$E$2:$F$12273,2,FALSE)),0,VLOOKUP(A2438&amp;I2438,'County-level Emissions Factors'!$E$2:$F$12273,2,FALSE))</f>
        <v>26.907068914522331</v>
      </c>
      <c r="K2438" s="19" t="s">
        <v>5473</v>
      </c>
      <c r="L2438" s="19" t="s">
        <v>5474</v>
      </c>
      <c r="M2438" s="38">
        <f t="shared" si="39"/>
        <v>1298.4208047750869</v>
      </c>
      <c r="N2438" s="9" t="s">
        <v>5475</v>
      </c>
    </row>
    <row r="2439" spans="1:14">
      <c r="A2439" s="31" t="s">
        <v>4193</v>
      </c>
      <c r="B2439" s="31" t="s">
        <v>4181</v>
      </c>
      <c r="C2439" s="31" t="s">
        <v>44</v>
      </c>
      <c r="D2439" s="31" t="s">
        <v>1951</v>
      </c>
      <c r="E2439" s="31" t="s">
        <v>17</v>
      </c>
      <c r="F2439" s="31" t="s">
        <v>4182</v>
      </c>
      <c r="G2439" s="24">
        <f>IF(ISERROR(VLOOKUP(A2439,'2011 County-Level Acres Tilled'!$A$2:$F$3069,6,FALSE)),0,VLOOKUP(A2439,'2011 County-Level Acres Tilled'!$A$2:$F$3069,6,FALSE))</f>
        <v>1922.2477064220222</v>
      </c>
      <c r="H2439" s="32" t="s">
        <v>5474</v>
      </c>
      <c r="I2439" s="9" t="s">
        <v>5410</v>
      </c>
      <c r="J2439" s="36">
        <f>IF(ISERROR(VLOOKUP(A2439&amp;I2439,'County-level Emissions Factors'!$E$2:$F$12273,2,FALSE)),0,VLOOKUP(A2439&amp;I2439,'County-level Emissions Factors'!$E$2:$F$12273,2,FALSE))</f>
        <v>28.773333333333333</v>
      </c>
      <c r="K2439" s="19" t="s">
        <v>5473</v>
      </c>
      <c r="L2439" s="19" t="s">
        <v>5474</v>
      </c>
      <c r="M2439" s="38">
        <f t="shared" si="39"/>
        <v>27.654737003058159</v>
      </c>
      <c r="N2439" s="9" t="s">
        <v>5475</v>
      </c>
    </row>
    <row r="2440" spans="1:14">
      <c r="A2440" s="31" t="s">
        <v>4194</v>
      </c>
      <c r="B2440" s="31" t="s">
        <v>4181</v>
      </c>
      <c r="C2440" s="31" t="s">
        <v>47</v>
      </c>
      <c r="D2440" s="31" t="s">
        <v>4195</v>
      </c>
      <c r="E2440" s="31" t="s">
        <v>17</v>
      </c>
      <c r="F2440" s="31" t="s">
        <v>4182</v>
      </c>
      <c r="G2440" s="24">
        <f>IF(ISERROR(VLOOKUP(A2440,'2011 County-Level Acres Tilled'!$A$2:$F$3069,6,FALSE)),0,VLOOKUP(A2440,'2011 County-Level Acres Tilled'!$A$2:$F$3069,6,FALSE))</f>
        <v>4636.248570038324</v>
      </c>
      <c r="H2440" s="32" t="s">
        <v>5474</v>
      </c>
      <c r="I2440" s="9" t="s">
        <v>5410</v>
      </c>
      <c r="J2440" s="36">
        <f>IF(ISERROR(VLOOKUP(A2440&amp;I2440,'County-level Emissions Factors'!$E$2:$F$12273,2,FALSE)),0,VLOOKUP(A2440&amp;I2440,'County-level Emissions Factors'!$E$2:$F$12273,2,FALSE))</f>
        <v>44.348697394789575</v>
      </c>
      <c r="K2440" s="19" t="s">
        <v>5473</v>
      </c>
      <c r="L2440" s="19" t="s">
        <v>5474</v>
      </c>
      <c r="M2440" s="38">
        <f t="shared" si="39"/>
        <v>102.80579243982775</v>
      </c>
      <c r="N2440" s="9" t="s">
        <v>5475</v>
      </c>
    </row>
    <row r="2441" spans="1:14">
      <c r="A2441" s="31" t="s">
        <v>4196</v>
      </c>
      <c r="B2441" s="31" t="s">
        <v>4181</v>
      </c>
      <c r="C2441" s="31" t="s">
        <v>50</v>
      </c>
      <c r="D2441" s="31" t="s">
        <v>3915</v>
      </c>
      <c r="E2441" s="31" t="s">
        <v>17</v>
      </c>
      <c r="F2441" s="31" t="s">
        <v>4182</v>
      </c>
      <c r="G2441" s="24">
        <f>IF(ISERROR(VLOOKUP(A2441,'2011 County-Level Acres Tilled'!$A$2:$F$3069,6,FALSE)),0,VLOOKUP(A2441,'2011 County-Level Acres Tilled'!$A$2:$F$3069,6,FALSE))</f>
        <v>14663.0669898783</v>
      </c>
      <c r="H2441" s="32" t="s">
        <v>5474</v>
      </c>
      <c r="I2441" s="9" t="s">
        <v>5410</v>
      </c>
      <c r="J2441" s="36">
        <f>IF(ISERROR(VLOOKUP(A2441&amp;I2441,'County-level Emissions Factors'!$E$2:$F$12273,2,FALSE)),0,VLOOKUP(A2441&amp;I2441,'County-level Emissions Factors'!$E$2:$F$12273,2,FALSE))</f>
        <v>32.336680161943313</v>
      </c>
      <c r="K2441" s="19" t="s">
        <v>5473</v>
      </c>
      <c r="L2441" s="19" t="s">
        <v>5474</v>
      </c>
      <c r="M2441" s="38">
        <f t="shared" si="39"/>
        <v>237.07745372242175</v>
      </c>
      <c r="N2441" s="9" t="s">
        <v>5475</v>
      </c>
    </row>
    <row r="2442" spans="1:14">
      <c r="A2442" s="31" t="s">
        <v>4197</v>
      </c>
      <c r="B2442" s="31" t="s">
        <v>4181</v>
      </c>
      <c r="C2442" s="31" t="s">
        <v>53</v>
      </c>
      <c r="D2442" s="31" t="s">
        <v>2118</v>
      </c>
      <c r="E2442" s="31" t="s">
        <v>17</v>
      </c>
      <c r="F2442" s="31" t="s">
        <v>4182</v>
      </c>
      <c r="G2442" s="24">
        <f>IF(ISERROR(VLOOKUP(A2442,'2011 County-Level Acres Tilled'!$A$2:$F$3069,6,FALSE)),0,VLOOKUP(A2442,'2011 County-Level Acres Tilled'!$A$2:$F$3069,6,FALSE))</f>
        <v>4916.3138085156543</v>
      </c>
      <c r="H2442" s="32" t="s">
        <v>5474</v>
      </c>
      <c r="I2442" s="9" t="s">
        <v>5410</v>
      </c>
      <c r="J2442" s="36">
        <f>IF(ISERROR(VLOOKUP(A2442&amp;I2442,'County-level Emissions Factors'!$E$2:$F$12273,2,FALSE)),0,VLOOKUP(A2442&amp;I2442,'County-level Emissions Factors'!$E$2:$F$12273,2,FALSE))</f>
        <v>33.28288288288288</v>
      </c>
      <c r="K2442" s="19" t="s">
        <v>5473</v>
      </c>
      <c r="L2442" s="19" t="s">
        <v>5474</v>
      </c>
      <c r="M2442" s="38">
        <f t="shared" si="39"/>
        <v>81.814548352163214</v>
      </c>
      <c r="N2442" s="9" t="s">
        <v>5475</v>
      </c>
    </row>
    <row r="2443" spans="1:14">
      <c r="A2443" s="31" t="s">
        <v>4198</v>
      </c>
      <c r="B2443" s="31" t="s">
        <v>4181</v>
      </c>
      <c r="C2443" s="31" t="s">
        <v>56</v>
      </c>
      <c r="D2443" s="31" t="s">
        <v>57</v>
      </c>
      <c r="E2443" s="31" t="s">
        <v>17</v>
      </c>
      <c r="F2443" s="31" t="s">
        <v>4182</v>
      </c>
      <c r="G2443" s="24">
        <f>IF(ISERROR(VLOOKUP(A2443,'2011 County-Level Acres Tilled'!$A$2:$F$3069,6,FALSE)),0,VLOOKUP(A2443,'2011 County-Level Acres Tilled'!$A$2:$F$3069,6,FALSE))</f>
        <v>7422.9317517554382</v>
      </c>
      <c r="H2443" s="32" t="s">
        <v>5474</v>
      </c>
      <c r="I2443" s="9" t="s">
        <v>5410</v>
      </c>
      <c r="J2443" s="36">
        <f>IF(ISERROR(VLOOKUP(A2443&amp;I2443,'County-level Emissions Factors'!$E$2:$F$12273,2,FALSE)),0,VLOOKUP(A2443&amp;I2443,'County-level Emissions Factors'!$E$2:$F$12273,2,FALSE))</f>
        <v>25.366193548387098</v>
      </c>
      <c r="K2443" s="19" t="s">
        <v>5473</v>
      </c>
      <c r="L2443" s="19" t="s">
        <v>5474</v>
      </c>
      <c r="M2443" s="38">
        <f t="shared" si="39"/>
        <v>94.145761755748268</v>
      </c>
      <c r="N2443" s="9" t="s">
        <v>5475</v>
      </c>
    </row>
    <row r="2444" spans="1:14">
      <c r="A2444" s="31" t="s">
        <v>4199</v>
      </c>
      <c r="B2444" s="31" t="s">
        <v>4181</v>
      </c>
      <c r="C2444" s="31" t="s">
        <v>59</v>
      </c>
      <c r="D2444" s="31" t="s">
        <v>4200</v>
      </c>
      <c r="E2444" s="31" t="s">
        <v>17</v>
      </c>
      <c r="F2444" s="31" t="s">
        <v>4182</v>
      </c>
      <c r="G2444" s="24">
        <f>IF(ISERROR(VLOOKUP(A2444,'2011 County-Level Acres Tilled'!$A$2:$F$3069,6,FALSE)),0,VLOOKUP(A2444,'2011 County-Level Acres Tilled'!$A$2:$F$3069,6,FALSE))</f>
        <v>8363.2612809878829</v>
      </c>
      <c r="H2444" s="32" t="s">
        <v>5474</v>
      </c>
      <c r="I2444" s="9" t="s">
        <v>5410</v>
      </c>
      <c r="J2444" s="36">
        <f>IF(ISERROR(VLOOKUP(A2444&amp;I2444,'County-level Emissions Factors'!$E$2:$F$12273,2,FALSE)),0,VLOOKUP(A2444&amp;I2444,'County-level Emissions Factors'!$E$2:$F$12273,2,FALSE))</f>
        <v>12.713979465192374</v>
      </c>
      <c r="K2444" s="19" t="s">
        <v>5473</v>
      </c>
      <c r="L2444" s="19" t="s">
        <v>5474</v>
      </c>
      <c r="M2444" s="38">
        <f t="shared" si="39"/>
        <v>53.165166094259206</v>
      </c>
      <c r="N2444" s="9" t="s">
        <v>5475</v>
      </c>
    </row>
    <row r="2445" spans="1:14">
      <c r="A2445" s="31" t="s">
        <v>4201</v>
      </c>
      <c r="B2445" s="31" t="s">
        <v>4181</v>
      </c>
      <c r="C2445" s="31" t="s">
        <v>62</v>
      </c>
      <c r="D2445" s="31" t="s">
        <v>63</v>
      </c>
      <c r="E2445" s="31" t="s">
        <v>17</v>
      </c>
      <c r="F2445" s="31" t="s">
        <v>4182</v>
      </c>
      <c r="G2445" s="24">
        <f>IF(ISERROR(VLOOKUP(A2445,'2011 County-Level Acres Tilled'!$A$2:$F$3069,6,FALSE)),0,VLOOKUP(A2445,'2011 County-Level Acres Tilled'!$A$2:$F$3069,6,FALSE))</f>
        <v>42838.458155695895</v>
      </c>
      <c r="H2445" s="32" t="s">
        <v>5474</v>
      </c>
      <c r="I2445" s="9" t="s">
        <v>5410</v>
      </c>
      <c r="J2445" s="36">
        <f>IF(ISERROR(VLOOKUP(A2445&amp;I2445,'County-level Emissions Factors'!$E$2:$F$12273,2,FALSE)),0,VLOOKUP(A2445&amp;I2445,'County-level Emissions Factors'!$E$2:$F$12273,2,FALSE))</f>
        <v>22.107198296890942</v>
      </c>
      <c r="K2445" s="19" t="s">
        <v>5473</v>
      </c>
      <c r="L2445" s="19" t="s">
        <v>5474</v>
      </c>
      <c r="M2445" s="38">
        <f t="shared" si="39"/>
        <v>473.5191445905171</v>
      </c>
      <c r="N2445" s="9" t="s">
        <v>5475</v>
      </c>
    </row>
    <row r="2446" spans="1:14">
      <c r="A2446" s="31" t="s">
        <v>4202</v>
      </c>
      <c r="B2446" s="31" t="s">
        <v>4181</v>
      </c>
      <c r="C2446" s="31" t="s">
        <v>65</v>
      </c>
      <c r="D2446" s="31" t="s">
        <v>4203</v>
      </c>
      <c r="E2446" s="31" t="s">
        <v>17</v>
      </c>
      <c r="F2446" s="31" t="s">
        <v>4182</v>
      </c>
      <c r="G2446" s="24">
        <f>IF(ISERROR(VLOOKUP(A2446,'2011 County-Level Acres Tilled'!$A$2:$F$3069,6,FALSE)),0,VLOOKUP(A2446,'2011 County-Level Acres Tilled'!$A$2:$F$3069,6,FALSE))</f>
        <v>167447.12484089163</v>
      </c>
      <c r="H2446" s="32" t="s">
        <v>5474</v>
      </c>
      <c r="I2446" s="9" t="s">
        <v>5410</v>
      </c>
      <c r="J2446" s="36">
        <f>IF(ISERROR(VLOOKUP(A2446&amp;I2446,'County-level Emissions Factors'!$E$2:$F$12273,2,FALSE)),0,VLOOKUP(A2446&amp;I2446,'County-level Emissions Factors'!$E$2:$F$12273,2,FALSE))</f>
        <v>46.277666610413306</v>
      </c>
      <c r="K2446" s="19" t="s">
        <v>5473</v>
      </c>
      <c r="L2446" s="19" t="s">
        <v>5474</v>
      </c>
      <c r="M2446" s="38">
        <f t="shared" si="39"/>
        <v>3874.5311091295198</v>
      </c>
      <c r="N2446" s="9" t="s">
        <v>5475</v>
      </c>
    </row>
    <row r="2447" spans="1:14">
      <c r="A2447" s="31" t="s">
        <v>4204</v>
      </c>
      <c r="B2447" s="31" t="s">
        <v>4181</v>
      </c>
      <c r="C2447" s="31" t="s">
        <v>68</v>
      </c>
      <c r="D2447" s="31" t="s">
        <v>1327</v>
      </c>
      <c r="E2447" s="31" t="s">
        <v>17</v>
      </c>
      <c r="F2447" s="31" t="s">
        <v>4182</v>
      </c>
      <c r="G2447" s="24">
        <f>IF(ISERROR(VLOOKUP(A2447,'2011 County-Level Acres Tilled'!$A$2:$F$3069,6,FALSE)),0,VLOOKUP(A2447,'2011 County-Level Acres Tilled'!$A$2:$F$3069,6,FALSE))</f>
        <v>20217.131053773013</v>
      </c>
      <c r="H2447" s="32" t="s">
        <v>5474</v>
      </c>
      <c r="I2447" s="9" t="s">
        <v>5410</v>
      </c>
      <c r="J2447" s="36">
        <f>IF(ISERROR(VLOOKUP(A2447&amp;I2447,'County-level Emissions Factors'!$E$2:$F$12273,2,FALSE)),0,VLOOKUP(A2447&amp;I2447,'County-level Emissions Factors'!$E$2:$F$12273,2,FALSE))</f>
        <v>20.124101836245899</v>
      </c>
      <c r="K2447" s="19" t="s">
        <v>5473</v>
      </c>
      <c r="L2447" s="19" t="s">
        <v>5474</v>
      </c>
      <c r="M2447" s="38">
        <f t="shared" si="39"/>
        <v>203.42580208142874</v>
      </c>
      <c r="N2447" s="9" t="s">
        <v>5475</v>
      </c>
    </row>
    <row r="2448" spans="1:14">
      <c r="A2448" s="31" t="s">
        <v>4205</v>
      </c>
      <c r="B2448" s="31" t="s">
        <v>4181</v>
      </c>
      <c r="C2448" s="31" t="s">
        <v>71</v>
      </c>
      <c r="D2448" s="31" t="s">
        <v>3389</v>
      </c>
      <c r="E2448" s="31" t="s">
        <v>17</v>
      </c>
      <c r="F2448" s="31" t="s">
        <v>4182</v>
      </c>
      <c r="G2448" s="24">
        <f>IF(ISERROR(VLOOKUP(A2448,'2011 County-Level Acres Tilled'!$A$2:$F$3069,6,FALSE)),0,VLOOKUP(A2448,'2011 County-Level Acres Tilled'!$A$2:$F$3069,6,FALSE))</f>
        <v>3292.7838896891335</v>
      </c>
      <c r="H2448" s="32" t="s">
        <v>5474</v>
      </c>
      <c r="I2448" s="9" t="s">
        <v>5410</v>
      </c>
      <c r="J2448" s="36">
        <f>IF(ISERROR(VLOOKUP(A2448&amp;I2448,'County-level Emissions Factors'!$E$2:$F$12273,2,FALSE)),0,VLOOKUP(A2448&amp;I2448,'County-level Emissions Factors'!$E$2:$F$12273,2,FALSE))</f>
        <v>30.27028571428572</v>
      </c>
      <c r="K2448" s="19" t="s">
        <v>5473</v>
      </c>
      <c r="L2448" s="19" t="s">
        <v>5474</v>
      </c>
      <c r="M2448" s="38">
        <f t="shared" si="39"/>
        <v>49.836754568143576</v>
      </c>
      <c r="N2448" s="9" t="s">
        <v>5475</v>
      </c>
    </row>
    <row r="2449" spans="1:14">
      <c r="A2449" s="31" t="s">
        <v>4206</v>
      </c>
      <c r="B2449" s="31" t="s">
        <v>4181</v>
      </c>
      <c r="C2449" s="31" t="s">
        <v>74</v>
      </c>
      <c r="D2449" s="31" t="s">
        <v>932</v>
      </c>
      <c r="E2449" s="31" t="s">
        <v>17</v>
      </c>
      <c r="F2449" s="31" t="s">
        <v>4182</v>
      </c>
      <c r="G2449" s="24">
        <f>IF(ISERROR(VLOOKUP(A2449,'2011 County-Level Acres Tilled'!$A$2:$F$3069,6,FALSE)),0,VLOOKUP(A2449,'2011 County-Level Acres Tilled'!$A$2:$F$3069,6,FALSE))</f>
        <v>7688.8770571308023</v>
      </c>
      <c r="H2449" s="32" t="s">
        <v>5474</v>
      </c>
      <c r="I2449" s="9" t="s">
        <v>5410</v>
      </c>
      <c r="J2449" s="36">
        <f>IF(ISERROR(VLOOKUP(A2449&amp;I2449,'County-level Emissions Factors'!$E$2:$F$12273,2,FALSE)),0,VLOOKUP(A2449&amp;I2449,'County-level Emissions Factors'!$E$2:$F$12273,2,FALSE))</f>
        <v>26.538479809976248</v>
      </c>
      <c r="K2449" s="19" t="s">
        <v>5473</v>
      </c>
      <c r="L2449" s="19" t="s">
        <v>5474</v>
      </c>
      <c r="M2449" s="38">
        <f t="shared" si="39"/>
        <v>102.02555427102769</v>
      </c>
      <c r="N2449" s="9" t="s">
        <v>5475</v>
      </c>
    </row>
    <row r="2450" spans="1:14">
      <c r="A2450" s="31" t="s">
        <v>4207</v>
      </c>
      <c r="B2450" s="31" t="s">
        <v>4181</v>
      </c>
      <c r="C2450" s="31" t="s">
        <v>77</v>
      </c>
      <c r="D2450" s="31" t="s">
        <v>90</v>
      </c>
      <c r="E2450" s="31" t="s">
        <v>17</v>
      </c>
      <c r="F2450" s="31" t="s">
        <v>4182</v>
      </c>
      <c r="G2450" s="24">
        <f>IF(ISERROR(VLOOKUP(A2450,'2011 County-Level Acres Tilled'!$A$2:$F$3069,6,FALSE)),0,VLOOKUP(A2450,'2011 County-Level Acres Tilled'!$A$2:$F$3069,6,FALSE))</f>
        <v>7243.851889805147</v>
      </c>
      <c r="H2450" s="32" t="s">
        <v>5474</v>
      </c>
      <c r="I2450" s="9" t="s">
        <v>5410</v>
      </c>
      <c r="J2450" s="36">
        <f>IF(ISERROR(VLOOKUP(A2450&amp;I2450,'County-level Emissions Factors'!$E$2:$F$12273,2,FALSE)),0,VLOOKUP(A2450&amp;I2450,'County-level Emissions Factors'!$E$2:$F$12273,2,FALSE))</f>
        <v>20.980387096774194</v>
      </c>
      <c r="K2450" s="19" t="s">
        <v>5473</v>
      </c>
      <c r="L2450" s="19" t="s">
        <v>5474</v>
      </c>
      <c r="M2450" s="38">
        <f t="shared" si="39"/>
        <v>75.989408359905639</v>
      </c>
      <c r="N2450" s="9" t="s">
        <v>5475</v>
      </c>
    </row>
    <row r="2451" spans="1:14">
      <c r="A2451" s="31" t="s">
        <v>4208</v>
      </c>
      <c r="B2451" s="31" t="s">
        <v>4181</v>
      </c>
      <c r="C2451" s="31" t="s">
        <v>80</v>
      </c>
      <c r="D2451" s="31" t="s">
        <v>4209</v>
      </c>
      <c r="E2451" s="31" t="s">
        <v>17</v>
      </c>
      <c r="F2451" s="31" t="s">
        <v>4182</v>
      </c>
      <c r="G2451" s="24">
        <f>IF(ISERROR(VLOOKUP(A2451,'2011 County-Level Acres Tilled'!$A$2:$F$3069,6,FALSE)),0,VLOOKUP(A2451,'2011 County-Level Acres Tilled'!$A$2:$F$3069,6,FALSE))</f>
        <v>33414.999500520455</v>
      </c>
      <c r="H2451" s="32" t="s">
        <v>5474</v>
      </c>
      <c r="I2451" s="9" t="s">
        <v>5410</v>
      </c>
      <c r="J2451" s="36">
        <f>IF(ISERROR(VLOOKUP(A2451&amp;I2451,'County-level Emissions Factors'!$E$2:$F$12273,2,FALSE)),0,VLOOKUP(A2451&amp;I2451,'County-level Emissions Factors'!$E$2:$F$12273,2,FALSE))</f>
        <v>14.12534043812907</v>
      </c>
      <c r="K2451" s="19" t="s">
        <v>5473</v>
      </c>
      <c r="L2451" s="19" t="s">
        <v>5474</v>
      </c>
      <c r="M2451" s="38">
        <f t="shared" si="39"/>
        <v>235.99912184238212</v>
      </c>
      <c r="N2451" s="9" t="s">
        <v>5475</v>
      </c>
    </row>
    <row r="2452" spans="1:14">
      <c r="A2452" s="31" t="s">
        <v>4210</v>
      </c>
      <c r="B2452" s="31" t="s">
        <v>4181</v>
      </c>
      <c r="C2452" s="31" t="s">
        <v>83</v>
      </c>
      <c r="D2452" s="31" t="s">
        <v>4211</v>
      </c>
      <c r="E2452" s="31" t="s">
        <v>17</v>
      </c>
      <c r="F2452" s="31" t="s">
        <v>4182</v>
      </c>
      <c r="G2452" s="24">
        <f>IF(ISERROR(VLOOKUP(A2452,'2011 County-Level Acres Tilled'!$A$2:$F$3069,6,FALSE)),0,VLOOKUP(A2452,'2011 County-Level Acres Tilled'!$A$2:$F$3069,6,FALSE))</f>
        <v>241782.42754243175</v>
      </c>
      <c r="H2452" s="32" t="s">
        <v>5474</v>
      </c>
      <c r="I2452" s="9" t="s">
        <v>5410</v>
      </c>
      <c r="J2452" s="36">
        <f>IF(ISERROR(VLOOKUP(A2452&amp;I2452,'County-level Emissions Factors'!$E$2:$F$12273,2,FALSE)),0,VLOOKUP(A2452&amp;I2452,'County-level Emissions Factors'!$E$2:$F$12273,2,FALSE))</f>
        <v>31.334788408929718</v>
      </c>
      <c r="K2452" s="19" t="s">
        <v>5473</v>
      </c>
      <c r="L2452" s="19" t="s">
        <v>5474</v>
      </c>
      <c r="M2452" s="38">
        <f t="shared" si="39"/>
        <v>3788.1006040197399</v>
      </c>
      <c r="N2452" s="9" t="s">
        <v>5475</v>
      </c>
    </row>
    <row r="2453" spans="1:14">
      <c r="A2453" s="31" t="s">
        <v>4212</v>
      </c>
      <c r="B2453" s="31" t="s">
        <v>4181</v>
      </c>
      <c r="C2453" s="31" t="s">
        <v>86</v>
      </c>
      <c r="D2453" s="31" t="s">
        <v>102</v>
      </c>
      <c r="E2453" s="31" t="s">
        <v>17</v>
      </c>
      <c r="F2453" s="31" t="s">
        <v>4182</v>
      </c>
      <c r="G2453" s="24">
        <f>IF(ISERROR(VLOOKUP(A2453,'2011 County-Level Acres Tilled'!$A$2:$F$3069,6,FALSE)),0,VLOOKUP(A2453,'2011 County-Level Acres Tilled'!$A$2:$F$3069,6,FALSE))</f>
        <v>127662.91584333104</v>
      </c>
      <c r="H2453" s="32" t="s">
        <v>5474</v>
      </c>
      <c r="I2453" s="9" t="s">
        <v>5410</v>
      </c>
      <c r="J2453" s="36">
        <f>IF(ISERROR(VLOOKUP(A2453&amp;I2453,'County-level Emissions Factors'!$E$2:$F$12273,2,FALSE)),0,VLOOKUP(A2453&amp;I2453,'County-level Emissions Factors'!$E$2:$F$12273,2,FALSE))</f>
        <v>61.014031380525914</v>
      </c>
      <c r="K2453" s="19" t="s">
        <v>5473</v>
      </c>
      <c r="L2453" s="19" t="s">
        <v>5474</v>
      </c>
      <c r="M2453" s="38">
        <f t="shared" si="39"/>
        <v>3894.614576697219</v>
      </c>
      <c r="N2453" s="9" t="s">
        <v>5475</v>
      </c>
    </row>
    <row r="2454" spans="1:14">
      <c r="A2454" s="31" t="s">
        <v>4213</v>
      </c>
      <c r="B2454" s="31" t="s">
        <v>4181</v>
      </c>
      <c r="C2454" s="31" t="s">
        <v>89</v>
      </c>
      <c r="D2454" s="31" t="s">
        <v>4214</v>
      </c>
      <c r="E2454" s="31" t="s">
        <v>17</v>
      </c>
      <c r="F2454" s="31" t="s">
        <v>4182</v>
      </c>
      <c r="G2454" s="24">
        <f>IF(ISERROR(VLOOKUP(A2454,'2011 County-Level Acres Tilled'!$A$2:$F$3069,6,FALSE)),0,VLOOKUP(A2454,'2011 County-Level Acres Tilled'!$A$2:$F$3069,6,FALSE))</f>
        <v>7725.8020957196268</v>
      </c>
      <c r="H2454" s="32" t="s">
        <v>5474</v>
      </c>
      <c r="I2454" s="9" t="s">
        <v>5410</v>
      </c>
      <c r="J2454" s="36">
        <f>IF(ISERROR(VLOOKUP(A2454&amp;I2454,'County-level Emissions Factors'!$E$2:$F$12273,2,FALSE)),0,VLOOKUP(A2454&amp;I2454,'County-level Emissions Factors'!$E$2:$F$12273,2,FALSE))</f>
        <v>27.050948625026646</v>
      </c>
      <c r="K2454" s="19" t="s">
        <v>5473</v>
      </c>
      <c r="L2454" s="19" t="s">
        <v>5474</v>
      </c>
      <c r="M2454" s="38">
        <f t="shared" si="39"/>
        <v>104.49513778921741</v>
      </c>
      <c r="N2454" s="9" t="s">
        <v>5475</v>
      </c>
    </row>
    <row r="2455" spans="1:14">
      <c r="A2455" s="31" t="s">
        <v>4215</v>
      </c>
      <c r="B2455" s="31" t="s">
        <v>4181</v>
      </c>
      <c r="C2455" s="31" t="s">
        <v>92</v>
      </c>
      <c r="D2455" s="31" t="s">
        <v>105</v>
      </c>
      <c r="E2455" s="31" t="s">
        <v>17</v>
      </c>
      <c r="F2455" s="31" t="s">
        <v>4182</v>
      </c>
      <c r="G2455" s="24">
        <f>IF(ISERROR(VLOOKUP(A2455,'2011 County-Level Acres Tilled'!$A$2:$F$3069,6,FALSE)),0,VLOOKUP(A2455,'2011 County-Level Acres Tilled'!$A$2:$F$3069,6,FALSE))</f>
        <v>60079.775508099701</v>
      </c>
      <c r="H2455" s="32" t="s">
        <v>5474</v>
      </c>
      <c r="I2455" s="9" t="s">
        <v>5410</v>
      </c>
      <c r="J2455" s="36">
        <f>IF(ISERROR(VLOOKUP(A2455&amp;I2455,'County-level Emissions Factors'!$E$2:$F$12273,2,FALSE)),0,VLOOKUP(A2455&amp;I2455,'County-level Emissions Factors'!$E$2:$F$12273,2,FALSE))</f>
        <v>35.801679543164262</v>
      </c>
      <c r="K2455" s="19" t="s">
        <v>5473</v>
      </c>
      <c r="L2455" s="19" t="s">
        <v>5474</v>
      </c>
      <c r="M2455" s="38">
        <f t="shared" si="39"/>
        <v>1075.4784348831172</v>
      </c>
      <c r="N2455" s="9" t="s">
        <v>5475</v>
      </c>
    </row>
    <row r="2456" spans="1:14">
      <c r="A2456" s="31" t="s">
        <v>4216</v>
      </c>
      <c r="B2456" s="31" t="s">
        <v>4181</v>
      </c>
      <c r="C2456" s="31" t="s">
        <v>95</v>
      </c>
      <c r="D2456" s="31" t="s">
        <v>1495</v>
      </c>
      <c r="E2456" s="31" t="s">
        <v>17</v>
      </c>
      <c r="F2456" s="31" t="s">
        <v>4182</v>
      </c>
      <c r="G2456" s="24">
        <f>IF(ISERROR(VLOOKUP(A2456,'2011 County-Level Acres Tilled'!$A$2:$F$3069,6,FALSE)),0,VLOOKUP(A2456,'2011 County-Level Acres Tilled'!$A$2:$F$3069,6,FALSE))</f>
        <v>266633.83458525495</v>
      </c>
      <c r="H2456" s="32" t="s">
        <v>5474</v>
      </c>
      <c r="I2456" s="9" t="s">
        <v>5410</v>
      </c>
      <c r="J2456" s="36">
        <f>IF(ISERROR(VLOOKUP(A2456&amp;I2456,'County-level Emissions Factors'!$E$2:$F$12273,2,FALSE)),0,VLOOKUP(A2456&amp;I2456,'County-level Emissions Factors'!$E$2:$F$12273,2,FALSE))</f>
        <v>34.738527737077369</v>
      </c>
      <c r="K2456" s="19" t="s">
        <v>5473</v>
      </c>
      <c r="L2456" s="19" t="s">
        <v>5474</v>
      </c>
      <c r="M2456" s="38">
        <f t="shared" si="39"/>
        <v>4631.2334291915895</v>
      </c>
      <c r="N2456" s="9" t="s">
        <v>5475</v>
      </c>
    </row>
    <row r="2457" spans="1:14">
      <c r="A2457" s="31" t="s">
        <v>4217</v>
      </c>
      <c r="B2457" s="31" t="s">
        <v>4181</v>
      </c>
      <c r="C2457" s="31" t="s">
        <v>98</v>
      </c>
      <c r="D2457" s="31" t="s">
        <v>4218</v>
      </c>
      <c r="E2457" s="31" t="s">
        <v>17</v>
      </c>
      <c r="F2457" s="31" t="s">
        <v>4182</v>
      </c>
      <c r="G2457" s="24">
        <f>IF(ISERROR(VLOOKUP(A2457,'2011 County-Level Acres Tilled'!$A$2:$F$3069,6,FALSE)),0,VLOOKUP(A2457,'2011 County-Level Acres Tilled'!$A$2:$F$3069,6,FALSE))</f>
        <v>43957.062604125422</v>
      </c>
      <c r="H2457" s="32" t="s">
        <v>5474</v>
      </c>
      <c r="I2457" s="9" t="s">
        <v>5410</v>
      </c>
      <c r="J2457" s="36">
        <f>IF(ISERROR(VLOOKUP(A2457&amp;I2457,'County-level Emissions Factors'!$E$2:$F$12273,2,FALSE)),0,VLOOKUP(A2457&amp;I2457,'County-level Emissions Factors'!$E$2:$F$12273,2,FALSE))</f>
        <v>21.23815130997939</v>
      </c>
      <c r="K2457" s="19" t="s">
        <v>5473</v>
      </c>
      <c r="L2457" s="19" t="s">
        <v>5474</v>
      </c>
      <c r="M2457" s="38">
        <f t="shared" si="39"/>
        <v>466.78337336432617</v>
      </c>
      <c r="N2457" s="9" t="s">
        <v>5475</v>
      </c>
    </row>
    <row r="2458" spans="1:14">
      <c r="A2458" s="31" t="s">
        <v>4219</v>
      </c>
      <c r="B2458" s="31" t="s">
        <v>4181</v>
      </c>
      <c r="C2458" s="31" t="s">
        <v>101</v>
      </c>
      <c r="D2458" s="31" t="s">
        <v>4220</v>
      </c>
      <c r="E2458" s="31" t="s">
        <v>17</v>
      </c>
      <c r="F2458" s="31" t="s">
        <v>4182</v>
      </c>
      <c r="G2458" s="24">
        <f>IF(ISERROR(VLOOKUP(A2458,'2011 County-Level Acres Tilled'!$A$2:$F$3069,6,FALSE)),0,VLOOKUP(A2458,'2011 County-Level Acres Tilled'!$A$2:$F$3069,6,FALSE))</f>
        <v>4843.0945982089706</v>
      </c>
      <c r="H2458" s="32" t="s">
        <v>5474</v>
      </c>
      <c r="I2458" s="9" t="s">
        <v>5410</v>
      </c>
      <c r="J2458" s="36">
        <f>IF(ISERROR(VLOOKUP(A2458&amp;I2458,'County-level Emissions Factors'!$E$2:$F$12273,2,FALSE)),0,VLOOKUP(A2458&amp;I2458,'County-level Emissions Factors'!$E$2:$F$12273,2,FALSE))</f>
        <v>27.201616161616165</v>
      </c>
      <c r="K2458" s="19" t="s">
        <v>5473</v>
      </c>
      <c r="L2458" s="19" t="s">
        <v>5474</v>
      </c>
      <c r="M2458" s="38">
        <f t="shared" si="39"/>
        <v>65.870000147438532</v>
      </c>
      <c r="N2458" s="9" t="s">
        <v>5475</v>
      </c>
    </row>
    <row r="2459" spans="1:14">
      <c r="A2459" s="31" t="s">
        <v>4221</v>
      </c>
      <c r="B2459" s="31" t="s">
        <v>4181</v>
      </c>
      <c r="C2459" s="31" t="s">
        <v>104</v>
      </c>
      <c r="D2459" s="31" t="s">
        <v>111</v>
      </c>
      <c r="E2459" s="31" t="s">
        <v>17</v>
      </c>
      <c r="F2459" s="31" t="s">
        <v>4182</v>
      </c>
      <c r="G2459" s="24">
        <f>IF(ISERROR(VLOOKUP(A2459,'2011 County-Level Acres Tilled'!$A$2:$F$3069,6,FALSE)),0,VLOOKUP(A2459,'2011 County-Level Acres Tilled'!$A$2:$F$3069,6,FALSE))</f>
        <v>16582.37123094327</v>
      </c>
      <c r="H2459" s="32" t="s">
        <v>5474</v>
      </c>
      <c r="I2459" s="9" t="s">
        <v>5410</v>
      </c>
      <c r="J2459" s="36">
        <f>IF(ISERROR(VLOOKUP(A2459&amp;I2459,'County-level Emissions Factors'!$E$2:$F$12273,2,FALSE)),0,VLOOKUP(A2459&amp;I2459,'County-level Emissions Factors'!$E$2:$F$12273,2,FALSE))</f>
        <v>31.899887892376675</v>
      </c>
      <c r="K2459" s="19" t="s">
        <v>5473</v>
      </c>
      <c r="L2459" s="19" t="s">
        <v>5474</v>
      </c>
      <c r="M2459" s="38">
        <f t="shared" si="39"/>
        <v>264.48789162843127</v>
      </c>
      <c r="N2459" s="9" t="s">
        <v>5475</v>
      </c>
    </row>
    <row r="2460" spans="1:14">
      <c r="A2460" s="31" t="s">
        <v>4222</v>
      </c>
      <c r="B2460" s="31" t="s">
        <v>4181</v>
      </c>
      <c r="C2460" s="31" t="s">
        <v>107</v>
      </c>
      <c r="D2460" s="31" t="s">
        <v>1348</v>
      </c>
      <c r="E2460" s="31" t="s">
        <v>17</v>
      </c>
      <c r="F2460" s="31" t="s">
        <v>4182</v>
      </c>
      <c r="G2460" s="24">
        <f>IF(ISERROR(VLOOKUP(A2460,'2011 County-Level Acres Tilled'!$A$2:$F$3069,6,FALSE)),0,VLOOKUP(A2460,'2011 County-Level Acres Tilled'!$A$2:$F$3069,6,FALSE))</f>
        <v>4962.3613968349164</v>
      </c>
      <c r="H2460" s="32" t="s">
        <v>5474</v>
      </c>
      <c r="I2460" s="9" t="s">
        <v>5410</v>
      </c>
      <c r="J2460" s="36">
        <f>IF(ISERROR(VLOOKUP(A2460&amp;I2460,'County-level Emissions Factors'!$E$2:$F$12273,2,FALSE)),0,VLOOKUP(A2460&amp;I2460,'County-level Emissions Factors'!$E$2:$F$12273,2,FALSE))</f>
        <v>22.448509996227834</v>
      </c>
      <c r="K2460" s="19" t="s">
        <v>5473</v>
      </c>
      <c r="L2460" s="19" t="s">
        <v>5474</v>
      </c>
      <c r="M2460" s="38">
        <f t="shared" si="39"/>
        <v>55.69880971087187</v>
      </c>
      <c r="N2460" s="9" t="s">
        <v>5475</v>
      </c>
    </row>
    <row r="2461" spans="1:14">
      <c r="A2461" s="31" t="s">
        <v>4223</v>
      </c>
      <c r="B2461" s="31" t="s">
        <v>4181</v>
      </c>
      <c r="C2461" s="31" t="s">
        <v>110</v>
      </c>
      <c r="D2461" s="31" t="s">
        <v>4224</v>
      </c>
      <c r="E2461" s="31" t="s">
        <v>17</v>
      </c>
      <c r="F2461" s="31" t="s">
        <v>4182</v>
      </c>
      <c r="G2461" s="24">
        <f>IF(ISERROR(VLOOKUP(A2461,'2011 County-Level Acres Tilled'!$A$2:$F$3069,6,FALSE)),0,VLOOKUP(A2461,'2011 County-Level Acres Tilled'!$A$2:$F$3069,6,FALSE))</f>
        <v>5367.2186238209933</v>
      </c>
      <c r="H2461" s="32" t="s">
        <v>5474</v>
      </c>
      <c r="I2461" s="9" t="s">
        <v>5410</v>
      </c>
      <c r="J2461" s="36">
        <f>IF(ISERROR(VLOOKUP(A2461&amp;I2461,'County-level Emissions Factors'!$E$2:$F$12273,2,FALSE)),0,VLOOKUP(A2461&amp;I2461,'County-level Emissions Factors'!$E$2:$F$12273,2,FALSE))</f>
        <v>30.398621877691646</v>
      </c>
      <c r="K2461" s="19" t="s">
        <v>5473</v>
      </c>
      <c r="L2461" s="19" t="s">
        <v>5474</v>
      </c>
      <c r="M2461" s="38">
        <f t="shared" si="39"/>
        <v>81.578024740219448</v>
      </c>
      <c r="N2461" s="9" t="s">
        <v>5475</v>
      </c>
    </row>
    <row r="2462" spans="1:14">
      <c r="A2462" s="31" t="s">
        <v>4225</v>
      </c>
      <c r="B2462" s="31" t="s">
        <v>4181</v>
      </c>
      <c r="C2462" s="31" t="s">
        <v>113</v>
      </c>
      <c r="D2462" s="31" t="s">
        <v>779</v>
      </c>
      <c r="E2462" s="31" t="s">
        <v>17</v>
      </c>
      <c r="F2462" s="31" t="s">
        <v>4182</v>
      </c>
      <c r="G2462" s="24">
        <f>IF(ISERROR(VLOOKUP(A2462,'2011 County-Level Acres Tilled'!$A$2:$F$3069,6,FALSE)),0,VLOOKUP(A2462,'2011 County-Level Acres Tilled'!$A$2:$F$3069,6,FALSE))</f>
        <v>2773.5842573705495</v>
      </c>
      <c r="H2462" s="32" t="s">
        <v>5474</v>
      </c>
      <c r="I2462" s="9" t="s">
        <v>5410</v>
      </c>
      <c r="J2462" s="36">
        <f>IF(ISERROR(VLOOKUP(A2462&amp;I2462,'County-level Emissions Factors'!$E$2:$F$12273,2,FALSE)),0,VLOOKUP(A2462&amp;I2462,'County-level Emissions Factors'!$E$2:$F$12273,2,FALSE))</f>
        <v>22.20620689655172</v>
      </c>
      <c r="K2462" s="19" t="s">
        <v>5473</v>
      </c>
      <c r="L2462" s="19" t="s">
        <v>5474</v>
      </c>
      <c r="M2462" s="38">
        <f t="shared" si="39"/>
        <v>30.79539293209459</v>
      </c>
      <c r="N2462" s="9" t="s">
        <v>5475</v>
      </c>
    </row>
    <row r="2463" spans="1:14">
      <c r="A2463" s="31" t="s">
        <v>4226</v>
      </c>
      <c r="B2463" s="31" t="s">
        <v>4181</v>
      </c>
      <c r="C2463" s="31" t="s">
        <v>116</v>
      </c>
      <c r="D2463" s="31" t="s">
        <v>979</v>
      </c>
      <c r="E2463" s="31" t="s">
        <v>17</v>
      </c>
      <c r="F2463" s="31" t="s">
        <v>4182</v>
      </c>
      <c r="G2463" s="24">
        <f>IF(ISERROR(VLOOKUP(A2463,'2011 County-Level Acres Tilled'!$A$2:$F$3069,6,FALSE)),0,VLOOKUP(A2463,'2011 County-Level Acres Tilled'!$A$2:$F$3069,6,FALSE))</f>
        <v>533.33333333333405</v>
      </c>
      <c r="H2463" s="32" t="s">
        <v>5474</v>
      </c>
      <c r="I2463" s="9" t="s">
        <v>5410</v>
      </c>
      <c r="J2463" s="36">
        <f>IF(ISERROR(VLOOKUP(A2463&amp;I2463,'County-level Emissions Factors'!$E$2:$F$12273,2,FALSE)),0,VLOOKUP(A2463&amp;I2463,'County-level Emissions Factors'!$E$2:$F$12273,2,FALSE))</f>
        <v>26.283999999999999</v>
      </c>
      <c r="K2463" s="19" t="s">
        <v>5473</v>
      </c>
      <c r="L2463" s="19" t="s">
        <v>5474</v>
      </c>
      <c r="M2463" s="38">
        <f t="shared" si="39"/>
        <v>7.0090666666666754</v>
      </c>
      <c r="N2463" s="9" t="s">
        <v>5475</v>
      </c>
    </row>
    <row r="2464" spans="1:14">
      <c r="A2464" s="31" t="s">
        <v>4227</v>
      </c>
      <c r="B2464" s="31" t="s">
        <v>4181</v>
      </c>
      <c r="C2464" s="31" t="s">
        <v>119</v>
      </c>
      <c r="D2464" s="31" t="s">
        <v>4228</v>
      </c>
      <c r="E2464" s="31" t="s">
        <v>17</v>
      </c>
      <c r="F2464" s="31" t="s">
        <v>4182</v>
      </c>
      <c r="G2464" s="24">
        <f>IF(ISERROR(VLOOKUP(A2464,'2011 County-Level Acres Tilled'!$A$2:$F$3069,6,FALSE)),0,VLOOKUP(A2464,'2011 County-Level Acres Tilled'!$A$2:$F$3069,6,FALSE))</f>
        <v>53626.644943333267</v>
      </c>
      <c r="H2464" s="32" t="s">
        <v>5474</v>
      </c>
      <c r="I2464" s="9" t="s">
        <v>5410</v>
      </c>
      <c r="J2464" s="36">
        <f>IF(ISERROR(VLOOKUP(A2464&amp;I2464,'County-level Emissions Factors'!$E$2:$F$12273,2,FALSE)),0,VLOOKUP(A2464&amp;I2464,'County-level Emissions Factors'!$E$2:$F$12273,2,FALSE))</f>
        <v>35.003869463869457</v>
      </c>
      <c r="K2464" s="19" t="s">
        <v>5473</v>
      </c>
      <c r="L2464" s="19" t="s">
        <v>5474</v>
      </c>
      <c r="M2464" s="38">
        <f t="shared" si="39"/>
        <v>938.57003969085633</v>
      </c>
      <c r="N2464" s="9" t="s">
        <v>5475</v>
      </c>
    </row>
    <row r="2465" spans="1:14">
      <c r="A2465" s="31" t="s">
        <v>4229</v>
      </c>
      <c r="B2465" s="31" t="s">
        <v>4181</v>
      </c>
      <c r="C2465" s="31" t="s">
        <v>122</v>
      </c>
      <c r="D2465" s="31" t="s">
        <v>1352</v>
      </c>
      <c r="E2465" s="31" t="s">
        <v>17</v>
      </c>
      <c r="F2465" s="31" t="s">
        <v>4182</v>
      </c>
      <c r="G2465" s="24">
        <f>IF(ISERROR(VLOOKUP(A2465,'2011 County-Level Acres Tilled'!$A$2:$F$3069,6,FALSE)),0,VLOOKUP(A2465,'2011 County-Level Acres Tilled'!$A$2:$F$3069,6,FALSE))</f>
        <v>30623.324004343875</v>
      </c>
      <c r="H2465" s="32" t="s">
        <v>5474</v>
      </c>
      <c r="I2465" s="9" t="s">
        <v>5410</v>
      </c>
      <c r="J2465" s="36">
        <f>IF(ISERROR(VLOOKUP(A2465&amp;I2465,'County-level Emissions Factors'!$E$2:$F$12273,2,FALSE)),0,VLOOKUP(A2465&amp;I2465,'County-level Emissions Factors'!$E$2:$F$12273,2,FALSE))</f>
        <v>28.652576687116568</v>
      </c>
      <c r="K2465" s="19" t="s">
        <v>5473</v>
      </c>
      <c r="L2465" s="19" t="s">
        <v>5474</v>
      </c>
      <c r="M2465" s="38">
        <f t="shared" si="39"/>
        <v>438.71856972444021</v>
      </c>
      <c r="N2465" s="9" t="s">
        <v>5475</v>
      </c>
    </row>
    <row r="2466" spans="1:14">
      <c r="A2466" s="31" t="s">
        <v>4230</v>
      </c>
      <c r="B2466" s="31" t="s">
        <v>4181</v>
      </c>
      <c r="C2466" s="31" t="s">
        <v>125</v>
      </c>
      <c r="D2466" s="31" t="s">
        <v>4231</v>
      </c>
      <c r="E2466" s="31" t="s">
        <v>17</v>
      </c>
      <c r="F2466" s="31" t="s">
        <v>4182</v>
      </c>
      <c r="G2466" s="24">
        <f>IF(ISERROR(VLOOKUP(A2466,'2011 County-Level Acres Tilled'!$A$2:$F$3069,6,FALSE)),0,VLOOKUP(A2466,'2011 County-Level Acres Tilled'!$A$2:$F$3069,6,FALSE))</f>
        <v>5453.3065064465181</v>
      </c>
      <c r="H2466" s="32" t="s">
        <v>5474</v>
      </c>
      <c r="I2466" s="9" t="s">
        <v>5410</v>
      </c>
      <c r="J2466" s="36">
        <f>IF(ISERROR(VLOOKUP(A2466&amp;I2466,'County-level Emissions Factors'!$E$2:$F$12273,2,FALSE)),0,VLOOKUP(A2466&amp;I2466,'County-level Emissions Factors'!$E$2:$F$12273,2,FALSE))</f>
        <v>36.571213546566327</v>
      </c>
      <c r="K2466" s="19" t="s">
        <v>5473</v>
      </c>
      <c r="L2466" s="19" t="s">
        <v>5474</v>
      </c>
      <c r="M2466" s="38">
        <f t="shared" si="39"/>
        <v>99.717018391067597</v>
      </c>
      <c r="N2466" s="9" t="s">
        <v>5475</v>
      </c>
    </row>
    <row r="2467" spans="1:14">
      <c r="A2467" s="31" t="s">
        <v>4232</v>
      </c>
      <c r="B2467" s="31" t="s">
        <v>4181</v>
      </c>
      <c r="C2467" s="31" t="s">
        <v>128</v>
      </c>
      <c r="D2467" s="31" t="s">
        <v>3415</v>
      </c>
      <c r="E2467" s="31" t="s">
        <v>17</v>
      </c>
      <c r="F2467" s="31" t="s">
        <v>4182</v>
      </c>
      <c r="G2467" s="24">
        <f>IF(ISERROR(VLOOKUP(A2467,'2011 County-Level Acres Tilled'!$A$2:$F$3069,6,FALSE)),0,VLOOKUP(A2467,'2011 County-Level Acres Tilled'!$A$2:$F$3069,6,FALSE))</f>
        <v>239866.40367294732</v>
      </c>
      <c r="H2467" s="32" t="s">
        <v>5474</v>
      </c>
      <c r="I2467" s="9" t="s">
        <v>5410</v>
      </c>
      <c r="J2467" s="36">
        <f>IF(ISERROR(VLOOKUP(A2467&amp;I2467,'County-level Emissions Factors'!$E$2:$F$12273,2,FALSE)),0,VLOOKUP(A2467&amp;I2467,'County-level Emissions Factors'!$E$2:$F$12273,2,FALSE))</f>
        <v>59.238362251375371</v>
      </c>
      <c r="K2467" s="19" t="s">
        <v>5473</v>
      </c>
      <c r="L2467" s="19" t="s">
        <v>5474</v>
      </c>
      <c r="M2467" s="38">
        <f t="shared" si="39"/>
        <v>7104.646456356345</v>
      </c>
      <c r="N2467" s="9" t="s">
        <v>5475</v>
      </c>
    </row>
    <row r="2468" spans="1:14">
      <c r="A2468" s="31" t="s">
        <v>4233</v>
      </c>
      <c r="B2468" s="31" t="s">
        <v>4181</v>
      </c>
      <c r="C2468" s="31" t="s">
        <v>131</v>
      </c>
      <c r="D2468" s="31" t="s">
        <v>1354</v>
      </c>
      <c r="E2468" s="31" t="s">
        <v>17</v>
      </c>
      <c r="F2468" s="31" t="s">
        <v>4182</v>
      </c>
      <c r="G2468" s="24">
        <f>IF(ISERROR(VLOOKUP(A2468,'2011 County-Level Acres Tilled'!$A$2:$F$3069,6,FALSE)),0,VLOOKUP(A2468,'2011 County-Level Acres Tilled'!$A$2:$F$3069,6,FALSE))</f>
        <v>34775.713595189562</v>
      </c>
      <c r="H2468" s="32" t="s">
        <v>5474</v>
      </c>
      <c r="I2468" s="9" t="s">
        <v>5410</v>
      </c>
      <c r="J2468" s="36">
        <f>IF(ISERROR(VLOOKUP(A2468&amp;I2468,'County-level Emissions Factors'!$E$2:$F$12273,2,FALSE)),0,VLOOKUP(A2468&amp;I2468,'County-level Emissions Factors'!$E$2:$F$12273,2,FALSE))</f>
        <v>22.404135554279144</v>
      </c>
      <c r="K2468" s="19" t="s">
        <v>5473</v>
      </c>
      <c r="L2468" s="19" t="s">
        <v>5474</v>
      </c>
      <c r="M2468" s="38">
        <f t="shared" si="39"/>
        <v>389.55990069170753</v>
      </c>
      <c r="N2468" s="9" t="s">
        <v>5475</v>
      </c>
    </row>
    <row r="2469" spans="1:14">
      <c r="A2469" s="31" t="s">
        <v>4234</v>
      </c>
      <c r="B2469" s="31" t="s">
        <v>4181</v>
      </c>
      <c r="C2469" s="31" t="s">
        <v>134</v>
      </c>
      <c r="D2469" s="31" t="s">
        <v>117</v>
      </c>
      <c r="E2469" s="31" t="s">
        <v>17</v>
      </c>
      <c r="F2469" s="31" t="s">
        <v>4182</v>
      </c>
      <c r="G2469" s="24">
        <f>IF(ISERROR(VLOOKUP(A2469,'2011 County-Level Acres Tilled'!$A$2:$F$3069,6,FALSE)),0,VLOOKUP(A2469,'2011 County-Level Acres Tilled'!$A$2:$F$3069,6,FALSE))</f>
        <v>94765.495306503362</v>
      </c>
      <c r="H2469" s="32" t="s">
        <v>5474</v>
      </c>
      <c r="I2469" s="9" t="s">
        <v>5410</v>
      </c>
      <c r="J2469" s="36">
        <f>IF(ISERROR(VLOOKUP(A2469&amp;I2469,'County-level Emissions Factors'!$E$2:$F$12273,2,FALSE)),0,VLOOKUP(A2469&amp;I2469,'County-level Emissions Factors'!$E$2:$F$12273,2,FALSE))</f>
        <v>21.313450523405102</v>
      </c>
      <c r="K2469" s="19" t="s">
        <v>5473</v>
      </c>
      <c r="L2469" s="19" t="s">
        <v>5474</v>
      </c>
      <c r="M2469" s="38">
        <f t="shared" si="39"/>
        <v>1009.889847770569</v>
      </c>
      <c r="N2469" s="9" t="s">
        <v>5475</v>
      </c>
    </row>
    <row r="2470" spans="1:14">
      <c r="A2470" s="31" t="s">
        <v>4235</v>
      </c>
      <c r="B2470" s="31" t="s">
        <v>4181</v>
      </c>
      <c r="C2470" s="31" t="s">
        <v>137</v>
      </c>
      <c r="D2470" s="31" t="s">
        <v>1994</v>
      </c>
      <c r="E2470" s="31" t="s">
        <v>17</v>
      </c>
      <c r="F2470" s="31" t="s">
        <v>4182</v>
      </c>
      <c r="G2470" s="24">
        <f>IF(ISERROR(VLOOKUP(A2470,'2011 County-Level Acres Tilled'!$A$2:$F$3069,6,FALSE)),0,VLOOKUP(A2470,'2011 County-Level Acres Tilled'!$A$2:$F$3069,6,FALSE))</f>
        <v>10587.14923160708</v>
      </c>
      <c r="H2470" s="32" t="s">
        <v>5474</v>
      </c>
      <c r="I2470" s="9" t="s">
        <v>5410</v>
      </c>
      <c r="J2470" s="36">
        <f>IF(ISERROR(VLOOKUP(A2470&amp;I2470,'County-level Emissions Factors'!$E$2:$F$12273,2,FALSE)),0,VLOOKUP(A2470&amp;I2470,'County-level Emissions Factors'!$E$2:$F$12273,2,FALSE))</f>
        <v>25.980047161255214</v>
      </c>
      <c r="K2470" s="19" t="s">
        <v>5473</v>
      </c>
      <c r="L2470" s="19" t="s">
        <v>5474</v>
      </c>
      <c r="M2470" s="38">
        <f t="shared" si="39"/>
        <v>137.52731817019944</v>
      </c>
      <c r="N2470" s="9" t="s">
        <v>5475</v>
      </c>
    </row>
    <row r="2471" spans="1:14">
      <c r="A2471" s="31" t="s">
        <v>4236</v>
      </c>
      <c r="B2471" s="31" t="s">
        <v>4181</v>
      </c>
      <c r="C2471" s="31" t="s">
        <v>140</v>
      </c>
      <c r="D2471" s="31" t="s">
        <v>120</v>
      </c>
      <c r="E2471" s="31" t="s">
        <v>17</v>
      </c>
      <c r="F2471" s="31" t="s">
        <v>4182</v>
      </c>
      <c r="G2471" s="24">
        <f>IF(ISERROR(VLOOKUP(A2471,'2011 County-Level Acres Tilled'!$A$2:$F$3069,6,FALSE)),0,VLOOKUP(A2471,'2011 County-Level Acres Tilled'!$A$2:$F$3069,6,FALSE))</f>
        <v>8024.8226283582035</v>
      </c>
      <c r="H2471" s="32" t="s">
        <v>5474</v>
      </c>
      <c r="I2471" s="9" t="s">
        <v>5410</v>
      </c>
      <c r="J2471" s="36">
        <f>IF(ISERROR(VLOOKUP(A2471&amp;I2471,'County-level Emissions Factors'!$E$2:$F$12273,2,FALSE)),0,VLOOKUP(A2471&amp;I2471,'County-level Emissions Factors'!$E$2:$F$12273,2,FALSE))</f>
        <v>24.284485935388769</v>
      </c>
      <c r="K2471" s="19" t="s">
        <v>5473</v>
      </c>
      <c r="L2471" s="19" t="s">
        <v>5474</v>
      </c>
      <c r="M2471" s="38">
        <f t="shared" si="39"/>
        <v>97.439346126177156</v>
      </c>
      <c r="N2471" s="9" t="s">
        <v>5475</v>
      </c>
    </row>
    <row r="2472" spans="1:14">
      <c r="A2472" s="31" t="s">
        <v>4237</v>
      </c>
      <c r="B2472" s="31" t="s">
        <v>4181</v>
      </c>
      <c r="C2472" s="31" t="s">
        <v>143</v>
      </c>
      <c r="D2472" s="31" t="s">
        <v>2637</v>
      </c>
      <c r="E2472" s="31" t="s">
        <v>17</v>
      </c>
      <c r="F2472" s="31" t="s">
        <v>4182</v>
      </c>
      <c r="G2472" s="24">
        <f>IF(ISERROR(VLOOKUP(A2472,'2011 County-Level Acres Tilled'!$A$2:$F$3069,6,FALSE)),0,VLOOKUP(A2472,'2011 County-Level Acres Tilled'!$A$2:$F$3069,6,FALSE))</f>
        <v>20236.016859852509</v>
      </c>
      <c r="H2472" s="32" t="s">
        <v>5474</v>
      </c>
      <c r="I2472" s="9" t="s">
        <v>5410</v>
      </c>
      <c r="J2472" s="36">
        <f>IF(ISERROR(VLOOKUP(A2472&amp;I2472,'County-level Emissions Factors'!$E$2:$F$12273,2,FALSE)),0,VLOOKUP(A2472&amp;I2472,'County-level Emissions Factors'!$E$2:$F$12273,2,FALSE))</f>
        <v>21.189813907933399</v>
      </c>
      <c r="K2472" s="19" t="s">
        <v>5473</v>
      </c>
      <c r="L2472" s="19" t="s">
        <v>5474</v>
      </c>
      <c r="M2472" s="38">
        <f t="shared" si="39"/>
        <v>214.3987157490387</v>
      </c>
      <c r="N2472" s="9" t="s">
        <v>5475</v>
      </c>
    </row>
    <row r="2473" spans="1:14">
      <c r="A2473" s="31" t="s">
        <v>4238</v>
      </c>
      <c r="B2473" s="31" t="s">
        <v>4181</v>
      </c>
      <c r="C2473" s="31" t="s">
        <v>146</v>
      </c>
      <c r="D2473" s="31" t="s">
        <v>123</v>
      </c>
      <c r="E2473" s="31" t="s">
        <v>17</v>
      </c>
      <c r="F2473" s="31" t="s">
        <v>4182</v>
      </c>
      <c r="G2473" s="24">
        <f>IF(ISERROR(VLOOKUP(A2473,'2011 County-Level Acres Tilled'!$A$2:$F$3069,6,FALSE)),0,VLOOKUP(A2473,'2011 County-Level Acres Tilled'!$A$2:$F$3069,6,FALSE))</f>
        <v>8289.6987574237264</v>
      </c>
      <c r="H2473" s="32" t="s">
        <v>5474</v>
      </c>
      <c r="I2473" s="9" t="s">
        <v>5410</v>
      </c>
      <c r="J2473" s="36">
        <f>IF(ISERROR(VLOOKUP(A2473&amp;I2473,'County-level Emissions Factors'!$E$2:$F$12273,2,FALSE)),0,VLOOKUP(A2473&amp;I2473,'County-level Emissions Factors'!$E$2:$F$12273,2,FALSE))</f>
        <v>30.416331360946749</v>
      </c>
      <c r="K2473" s="19" t="s">
        <v>5473</v>
      </c>
      <c r="L2473" s="19" t="s">
        <v>5474</v>
      </c>
      <c r="M2473" s="38">
        <f t="shared" si="39"/>
        <v>126.0711121441143</v>
      </c>
      <c r="N2473" s="9" t="s">
        <v>5475</v>
      </c>
    </row>
    <row r="2474" spans="1:14">
      <c r="A2474" s="31" t="s">
        <v>4239</v>
      </c>
      <c r="B2474" s="31" t="s">
        <v>4181</v>
      </c>
      <c r="C2474" s="31" t="s">
        <v>149</v>
      </c>
      <c r="D2474" s="31" t="s">
        <v>126</v>
      </c>
      <c r="E2474" s="31" t="s">
        <v>17</v>
      </c>
      <c r="F2474" s="31" t="s">
        <v>4182</v>
      </c>
      <c r="G2474" s="24">
        <f>IF(ISERROR(VLOOKUP(A2474,'2011 County-Level Acres Tilled'!$A$2:$F$3069,6,FALSE)),0,VLOOKUP(A2474,'2011 County-Level Acres Tilled'!$A$2:$F$3069,6,FALSE))</f>
        <v>10038.184077557913</v>
      </c>
      <c r="H2474" s="32" t="s">
        <v>5474</v>
      </c>
      <c r="I2474" s="9" t="s">
        <v>5410</v>
      </c>
      <c r="J2474" s="36">
        <f>IF(ISERROR(VLOOKUP(A2474&amp;I2474,'County-level Emissions Factors'!$E$2:$F$12273,2,FALSE)),0,VLOOKUP(A2474&amp;I2474,'County-level Emissions Factors'!$E$2:$F$12273,2,FALSE))</f>
        <v>17.873917421953674</v>
      </c>
      <c r="K2474" s="19" t="s">
        <v>5473</v>
      </c>
      <c r="L2474" s="19" t="s">
        <v>5474</v>
      </c>
      <c r="M2474" s="38">
        <f t="shared" si="39"/>
        <v>89.710836634320174</v>
      </c>
      <c r="N2474" s="9" t="s">
        <v>5475</v>
      </c>
    </row>
    <row r="2475" spans="1:14">
      <c r="A2475" s="31" t="s">
        <v>4240</v>
      </c>
      <c r="B2475" s="31" t="s">
        <v>4181</v>
      </c>
      <c r="C2475" s="31" t="s">
        <v>152</v>
      </c>
      <c r="D2475" s="31" t="s">
        <v>391</v>
      </c>
      <c r="E2475" s="31" t="s">
        <v>17</v>
      </c>
      <c r="F2475" s="31" t="s">
        <v>4182</v>
      </c>
      <c r="G2475" s="24">
        <f>IF(ISERROR(VLOOKUP(A2475,'2011 County-Level Acres Tilled'!$A$2:$F$3069,6,FALSE)),0,VLOOKUP(A2475,'2011 County-Level Acres Tilled'!$A$2:$F$3069,6,FALSE))</f>
        <v>1935.3703834391929</v>
      </c>
      <c r="H2475" s="32" t="s">
        <v>5474</v>
      </c>
      <c r="I2475" s="9" t="s">
        <v>5410</v>
      </c>
      <c r="J2475" s="36">
        <f>IF(ISERROR(VLOOKUP(A2475&amp;I2475,'County-level Emissions Factors'!$E$2:$F$12273,2,FALSE)),0,VLOOKUP(A2475&amp;I2475,'County-level Emissions Factors'!$E$2:$F$12273,2,FALSE))</f>
        <v>24.865139949109416</v>
      </c>
      <c r="K2475" s="19" t="s">
        <v>5473</v>
      </c>
      <c r="L2475" s="19" t="s">
        <v>5474</v>
      </c>
      <c r="M2475" s="38">
        <f t="shared" si="39"/>
        <v>24.061627718788543</v>
      </c>
      <c r="N2475" s="9" t="s">
        <v>5475</v>
      </c>
    </row>
    <row r="2476" spans="1:14">
      <c r="A2476" s="31" t="s">
        <v>4241</v>
      </c>
      <c r="B2476" s="31" t="s">
        <v>4181</v>
      </c>
      <c r="C2476" s="31" t="s">
        <v>155</v>
      </c>
      <c r="D2476" s="31" t="s">
        <v>1373</v>
      </c>
      <c r="E2476" s="31" t="s">
        <v>17</v>
      </c>
      <c r="F2476" s="31" t="s">
        <v>4182</v>
      </c>
      <c r="G2476" s="24">
        <f>IF(ISERROR(VLOOKUP(A2476,'2011 County-Level Acres Tilled'!$A$2:$F$3069,6,FALSE)),0,VLOOKUP(A2476,'2011 County-Level Acres Tilled'!$A$2:$F$3069,6,FALSE))</f>
        <v>2972.3457091482123</v>
      </c>
      <c r="H2476" s="32" t="s">
        <v>5474</v>
      </c>
      <c r="I2476" s="9" t="s">
        <v>5410</v>
      </c>
      <c r="J2476" s="36">
        <f>IF(ISERROR(VLOOKUP(A2476&amp;I2476,'County-level Emissions Factors'!$E$2:$F$12273,2,FALSE)),0,VLOOKUP(A2476&amp;I2476,'County-level Emissions Factors'!$E$2:$F$12273,2,FALSE))</f>
        <v>22.491968503937009</v>
      </c>
      <c r="K2476" s="19" t="s">
        <v>5473</v>
      </c>
      <c r="L2476" s="19" t="s">
        <v>5474</v>
      </c>
      <c r="M2476" s="38">
        <f t="shared" si="39"/>
        <v>33.426953036486957</v>
      </c>
      <c r="N2476" s="9" t="s">
        <v>5475</v>
      </c>
    </row>
    <row r="2477" spans="1:14">
      <c r="A2477" s="31" t="s">
        <v>4242</v>
      </c>
      <c r="B2477" s="31" t="s">
        <v>4181</v>
      </c>
      <c r="C2477" s="31" t="s">
        <v>158</v>
      </c>
      <c r="D2477" s="31" t="s">
        <v>503</v>
      </c>
      <c r="E2477" s="31" t="s">
        <v>17</v>
      </c>
      <c r="F2477" s="31" t="s">
        <v>4182</v>
      </c>
      <c r="G2477" s="24">
        <f>IF(ISERROR(VLOOKUP(A2477,'2011 County-Level Acres Tilled'!$A$2:$F$3069,6,FALSE)),0,VLOOKUP(A2477,'2011 County-Level Acres Tilled'!$A$2:$F$3069,6,FALSE))</f>
        <v>95756.793300851132</v>
      </c>
      <c r="H2477" s="32" t="s">
        <v>5474</v>
      </c>
      <c r="I2477" s="9" t="s">
        <v>5410</v>
      </c>
      <c r="J2477" s="36">
        <f>IF(ISERROR(VLOOKUP(A2477&amp;I2477,'County-level Emissions Factors'!$E$2:$F$12273,2,FALSE)),0,VLOOKUP(A2477&amp;I2477,'County-level Emissions Factors'!$E$2:$F$12273,2,FALSE))</f>
        <v>35.706739313192365</v>
      </c>
      <c r="K2477" s="19" t="s">
        <v>5473</v>
      </c>
      <c r="L2477" s="19" t="s">
        <v>5474</v>
      </c>
      <c r="M2477" s="38">
        <f t="shared" si="39"/>
        <v>1709.5814279303681</v>
      </c>
      <c r="N2477" s="9" t="s">
        <v>5475</v>
      </c>
    </row>
    <row r="2478" spans="1:14">
      <c r="A2478" s="31" t="s">
        <v>4243</v>
      </c>
      <c r="B2478" s="31" t="s">
        <v>4181</v>
      </c>
      <c r="C2478" s="31" t="s">
        <v>161</v>
      </c>
      <c r="D2478" s="31" t="s">
        <v>132</v>
      </c>
      <c r="E2478" s="31" t="s">
        <v>17</v>
      </c>
      <c r="F2478" s="31" t="s">
        <v>4182</v>
      </c>
      <c r="G2478" s="24">
        <f>IF(ISERROR(VLOOKUP(A2478,'2011 County-Level Acres Tilled'!$A$2:$F$3069,6,FALSE)),0,VLOOKUP(A2478,'2011 County-Level Acres Tilled'!$A$2:$F$3069,6,FALSE))</f>
        <v>163843.35643829178</v>
      </c>
      <c r="H2478" s="32" t="s">
        <v>5474</v>
      </c>
      <c r="I2478" s="9" t="s">
        <v>5410</v>
      </c>
      <c r="J2478" s="36">
        <f>IF(ISERROR(VLOOKUP(A2478&amp;I2478,'County-level Emissions Factors'!$E$2:$F$12273,2,FALSE)),0,VLOOKUP(A2478&amp;I2478,'County-level Emissions Factors'!$E$2:$F$12273,2,FALSE))</f>
        <v>40.305001783803071</v>
      </c>
      <c r="K2478" s="19" t="s">
        <v>5473</v>
      </c>
      <c r="L2478" s="19" t="s">
        <v>5474</v>
      </c>
      <c r="M2478" s="38">
        <f t="shared" si="39"/>
        <v>3301.8533867548163</v>
      </c>
      <c r="N2478" s="9" t="s">
        <v>5475</v>
      </c>
    </row>
    <row r="2479" spans="1:14">
      <c r="A2479" s="31" t="s">
        <v>4244</v>
      </c>
      <c r="B2479" s="31" t="s">
        <v>4181</v>
      </c>
      <c r="C2479" s="31" t="s">
        <v>164</v>
      </c>
      <c r="D2479" s="31" t="s">
        <v>135</v>
      </c>
      <c r="E2479" s="31" t="s">
        <v>17</v>
      </c>
      <c r="F2479" s="31" t="s">
        <v>4182</v>
      </c>
      <c r="G2479" s="24">
        <f>IF(ISERROR(VLOOKUP(A2479,'2011 County-Level Acres Tilled'!$A$2:$F$3069,6,FALSE)),0,VLOOKUP(A2479,'2011 County-Level Acres Tilled'!$A$2:$F$3069,6,FALSE))</f>
        <v>39394.411895025551</v>
      </c>
      <c r="H2479" s="32" t="s">
        <v>5474</v>
      </c>
      <c r="I2479" s="9" t="s">
        <v>5410</v>
      </c>
      <c r="J2479" s="36">
        <f>IF(ISERROR(VLOOKUP(A2479&amp;I2479,'County-level Emissions Factors'!$E$2:$F$12273,2,FALSE)),0,VLOOKUP(A2479&amp;I2479,'County-level Emissions Factors'!$E$2:$F$12273,2,FALSE))</f>
        <v>23.522256358134488</v>
      </c>
      <c r="K2479" s="19" t="s">
        <v>5473</v>
      </c>
      <c r="L2479" s="19" t="s">
        <v>5474</v>
      </c>
      <c r="M2479" s="38">
        <f t="shared" si="39"/>
        <v>463.32272783636682</v>
      </c>
      <c r="N2479" s="9" t="s">
        <v>5475</v>
      </c>
    </row>
    <row r="2480" spans="1:14">
      <c r="A2480" s="31" t="s">
        <v>4245</v>
      </c>
      <c r="B2480" s="31" t="s">
        <v>4181</v>
      </c>
      <c r="C2480" s="31" t="s">
        <v>167</v>
      </c>
      <c r="D2480" s="31" t="s">
        <v>1274</v>
      </c>
      <c r="E2480" s="31" t="s">
        <v>17</v>
      </c>
      <c r="F2480" s="31" t="s">
        <v>4182</v>
      </c>
      <c r="G2480" s="24">
        <f>IF(ISERROR(VLOOKUP(A2480,'2011 County-Level Acres Tilled'!$A$2:$F$3069,6,FALSE)),0,VLOOKUP(A2480,'2011 County-Level Acres Tilled'!$A$2:$F$3069,6,FALSE))</f>
        <v>5547.7957644132166</v>
      </c>
      <c r="H2480" s="32" t="s">
        <v>5474</v>
      </c>
      <c r="I2480" s="9" t="s">
        <v>5410</v>
      </c>
      <c r="J2480" s="36">
        <f>IF(ISERROR(VLOOKUP(A2480&amp;I2480,'County-level Emissions Factors'!$E$2:$F$12273,2,FALSE)),0,VLOOKUP(A2480&amp;I2480,'County-level Emissions Factors'!$E$2:$F$12273,2,FALSE))</f>
        <v>31.073818181818183</v>
      </c>
      <c r="K2480" s="19" t="s">
        <v>5473</v>
      </c>
      <c r="L2480" s="19" t="s">
        <v>5474</v>
      </c>
      <c r="M2480" s="38">
        <f t="shared" si="39"/>
        <v>86.195598446618661</v>
      </c>
      <c r="N2480" s="9" t="s">
        <v>5475</v>
      </c>
    </row>
    <row r="2481" spans="1:14">
      <c r="A2481" s="31" t="s">
        <v>4246</v>
      </c>
      <c r="B2481" s="31" t="s">
        <v>4181</v>
      </c>
      <c r="C2481" s="31" t="s">
        <v>170</v>
      </c>
      <c r="D2481" s="31" t="s">
        <v>397</v>
      </c>
      <c r="E2481" s="31" t="s">
        <v>17</v>
      </c>
      <c r="F2481" s="31" t="s">
        <v>4182</v>
      </c>
      <c r="G2481" s="24">
        <f>IF(ISERROR(VLOOKUP(A2481,'2011 County-Level Acres Tilled'!$A$2:$F$3069,6,FALSE)),0,VLOOKUP(A2481,'2011 County-Level Acres Tilled'!$A$2:$F$3069,6,FALSE))</f>
        <v>63871.571378853689</v>
      </c>
      <c r="H2481" s="32" t="s">
        <v>5474</v>
      </c>
      <c r="I2481" s="9" t="s">
        <v>5410</v>
      </c>
      <c r="J2481" s="36">
        <f>IF(ISERROR(VLOOKUP(A2481&amp;I2481,'County-level Emissions Factors'!$E$2:$F$12273,2,FALSE)),0,VLOOKUP(A2481&amp;I2481,'County-level Emissions Factors'!$E$2:$F$12273,2,FALSE))</f>
        <v>29.39891345073061</v>
      </c>
      <c r="K2481" s="19" t="s">
        <v>5473</v>
      </c>
      <c r="L2481" s="19" t="s">
        <v>5474</v>
      </c>
      <c r="M2481" s="38">
        <f t="shared" si="39"/>
        <v>938.87739946454099</v>
      </c>
      <c r="N2481" s="9" t="s">
        <v>5475</v>
      </c>
    </row>
    <row r="2482" spans="1:14">
      <c r="A2482" s="31" t="s">
        <v>4247</v>
      </c>
      <c r="B2482" s="31" t="s">
        <v>4181</v>
      </c>
      <c r="C2482" s="31" t="s">
        <v>173</v>
      </c>
      <c r="D2482" s="31" t="s">
        <v>4248</v>
      </c>
      <c r="E2482" s="31" t="s">
        <v>17</v>
      </c>
      <c r="F2482" s="31" t="s">
        <v>4182</v>
      </c>
      <c r="G2482" s="24">
        <f>IF(ISERROR(VLOOKUP(A2482,'2011 County-Level Acres Tilled'!$A$2:$F$3069,6,FALSE)),0,VLOOKUP(A2482,'2011 County-Level Acres Tilled'!$A$2:$F$3069,6,FALSE))</f>
        <v>7641.2547587513736</v>
      </c>
      <c r="H2482" s="32" t="s">
        <v>5474</v>
      </c>
      <c r="I2482" s="9" t="s">
        <v>5410</v>
      </c>
      <c r="J2482" s="36">
        <f>IF(ISERROR(VLOOKUP(A2482&amp;I2482,'County-level Emissions Factors'!$E$2:$F$12273,2,FALSE)),0,VLOOKUP(A2482&amp;I2482,'County-level Emissions Factors'!$E$2:$F$12273,2,FALSE))</f>
        <v>21.935983360295818</v>
      </c>
      <c r="K2482" s="19" t="s">
        <v>5473</v>
      </c>
      <c r="L2482" s="19" t="s">
        <v>5474</v>
      </c>
      <c r="M2482" s="38">
        <f t="shared" si="39"/>
        <v>83.809218619875679</v>
      </c>
      <c r="N2482" s="9" t="s">
        <v>5475</v>
      </c>
    </row>
    <row r="2483" spans="1:14">
      <c r="A2483" s="31" t="s">
        <v>4249</v>
      </c>
      <c r="B2483" s="31" t="s">
        <v>4181</v>
      </c>
      <c r="C2483" s="31" t="s">
        <v>176</v>
      </c>
      <c r="D2483" s="31" t="s">
        <v>4250</v>
      </c>
      <c r="E2483" s="31" t="s">
        <v>17</v>
      </c>
      <c r="F2483" s="31" t="s">
        <v>4182</v>
      </c>
      <c r="G2483" s="24">
        <f>IF(ISERROR(VLOOKUP(A2483,'2011 County-Level Acres Tilled'!$A$2:$F$3069,6,FALSE)),0,VLOOKUP(A2483,'2011 County-Level Acres Tilled'!$A$2:$F$3069,6,FALSE))</f>
        <v>24177.468460281729</v>
      </c>
      <c r="H2483" s="32" t="s">
        <v>5474</v>
      </c>
      <c r="I2483" s="9" t="s">
        <v>5410</v>
      </c>
      <c r="J2483" s="36">
        <f>IF(ISERROR(VLOOKUP(A2483&amp;I2483,'County-level Emissions Factors'!$E$2:$F$12273,2,FALSE)),0,VLOOKUP(A2483&amp;I2483,'County-level Emissions Factors'!$E$2:$F$12273,2,FALSE))</f>
        <v>21.062628825114952</v>
      </c>
      <c r="K2483" s="19" t="s">
        <v>5473</v>
      </c>
      <c r="L2483" s="19" t="s">
        <v>5474</v>
      </c>
      <c r="M2483" s="38">
        <f t="shared" si="39"/>
        <v>254.62052205491878</v>
      </c>
      <c r="N2483" s="9" t="s">
        <v>5475</v>
      </c>
    </row>
    <row r="2484" spans="1:14">
      <c r="A2484" s="31" t="s">
        <v>4251</v>
      </c>
      <c r="B2484" s="31" t="s">
        <v>4181</v>
      </c>
      <c r="C2484" s="31" t="s">
        <v>179</v>
      </c>
      <c r="D2484" s="31" t="s">
        <v>4252</v>
      </c>
      <c r="E2484" s="31" t="s">
        <v>17</v>
      </c>
      <c r="F2484" s="31" t="s">
        <v>4182</v>
      </c>
      <c r="G2484" s="24">
        <f>IF(ISERROR(VLOOKUP(A2484,'2011 County-Level Acres Tilled'!$A$2:$F$3069,6,FALSE)),0,VLOOKUP(A2484,'2011 County-Level Acres Tilled'!$A$2:$F$3069,6,FALSE))</f>
        <v>39321.141600848176</v>
      </c>
      <c r="H2484" s="32" t="s">
        <v>5474</v>
      </c>
      <c r="I2484" s="9" t="s">
        <v>5410</v>
      </c>
      <c r="J2484" s="36">
        <f>IF(ISERROR(VLOOKUP(A2484&amp;I2484,'County-level Emissions Factors'!$E$2:$F$12273,2,FALSE)),0,VLOOKUP(A2484&amp;I2484,'County-level Emissions Factors'!$E$2:$F$12273,2,FALSE))</f>
        <v>27.415714285714287</v>
      </c>
      <c r="K2484" s="19" t="s">
        <v>5473</v>
      </c>
      <c r="L2484" s="19" t="s">
        <v>5474</v>
      </c>
      <c r="M2484" s="38">
        <f t="shared" si="39"/>
        <v>539.00859175848382</v>
      </c>
      <c r="N2484" s="9" t="s">
        <v>5475</v>
      </c>
    </row>
    <row r="2485" spans="1:14">
      <c r="A2485" s="31" t="s">
        <v>4253</v>
      </c>
      <c r="B2485" s="31" t="s">
        <v>4181</v>
      </c>
      <c r="C2485" s="31" t="s">
        <v>182</v>
      </c>
      <c r="D2485" s="31" t="s">
        <v>147</v>
      </c>
      <c r="E2485" s="31" t="s">
        <v>17</v>
      </c>
      <c r="F2485" s="31" t="s">
        <v>4182</v>
      </c>
      <c r="G2485" s="24">
        <f>IF(ISERROR(VLOOKUP(A2485,'2011 County-Level Acres Tilled'!$A$2:$F$3069,6,FALSE)),0,VLOOKUP(A2485,'2011 County-Level Acres Tilled'!$A$2:$F$3069,6,FALSE))</f>
        <v>20112.128733609832</v>
      </c>
      <c r="H2485" s="32" t="s">
        <v>5474</v>
      </c>
      <c r="I2485" s="9" t="s">
        <v>5410</v>
      </c>
      <c r="J2485" s="36">
        <f>IF(ISERROR(VLOOKUP(A2485&amp;I2485,'County-level Emissions Factors'!$E$2:$F$12273,2,FALSE)),0,VLOOKUP(A2485&amp;I2485,'County-level Emissions Factors'!$E$2:$F$12273,2,FALSE))</f>
        <v>14.62009900990099</v>
      </c>
      <c r="K2485" s="19" t="s">
        <v>5473</v>
      </c>
      <c r="L2485" s="19" t="s">
        <v>5474</v>
      </c>
      <c r="M2485" s="38">
        <f t="shared" si="39"/>
        <v>147.02065669262518</v>
      </c>
      <c r="N2485" s="9" t="s">
        <v>5475</v>
      </c>
    </row>
    <row r="2486" spans="1:14">
      <c r="A2486" s="31" t="s">
        <v>4254</v>
      </c>
      <c r="B2486" s="31" t="s">
        <v>4181</v>
      </c>
      <c r="C2486" s="31" t="s">
        <v>185</v>
      </c>
      <c r="D2486" s="31" t="s">
        <v>150</v>
      </c>
      <c r="E2486" s="31" t="s">
        <v>17</v>
      </c>
      <c r="F2486" s="31" t="s">
        <v>4182</v>
      </c>
      <c r="G2486" s="24">
        <f>IF(ISERROR(VLOOKUP(A2486,'2011 County-Level Acres Tilled'!$A$2:$F$3069,6,FALSE)),0,VLOOKUP(A2486,'2011 County-Level Acres Tilled'!$A$2:$F$3069,6,FALSE))</f>
        <v>105865.37804078337</v>
      </c>
      <c r="H2486" s="32" t="s">
        <v>5474</v>
      </c>
      <c r="I2486" s="9" t="s">
        <v>5410</v>
      </c>
      <c r="J2486" s="36">
        <f>IF(ISERROR(VLOOKUP(A2486&amp;I2486,'County-level Emissions Factors'!$E$2:$F$12273,2,FALSE)),0,VLOOKUP(A2486&amp;I2486,'County-level Emissions Factors'!$E$2:$F$12273,2,FALSE))</f>
        <v>43.951057302765612</v>
      </c>
      <c r="K2486" s="19" t="s">
        <v>5473</v>
      </c>
      <c r="L2486" s="19" t="s">
        <v>5474</v>
      </c>
      <c r="M2486" s="38">
        <f t="shared" si="39"/>
        <v>2326.4476483247072</v>
      </c>
      <c r="N2486" s="9" t="s">
        <v>5475</v>
      </c>
    </row>
    <row r="2487" spans="1:14">
      <c r="A2487" s="31" t="s">
        <v>4255</v>
      </c>
      <c r="B2487" s="31" t="s">
        <v>4181</v>
      </c>
      <c r="C2487" s="31" t="s">
        <v>188</v>
      </c>
      <c r="D2487" s="31" t="s">
        <v>156</v>
      </c>
      <c r="E2487" s="31" t="s">
        <v>17</v>
      </c>
      <c r="F2487" s="31" t="s">
        <v>4182</v>
      </c>
      <c r="G2487" s="24">
        <f>IF(ISERROR(VLOOKUP(A2487,'2011 County-Level Acres Tilled'!$A$2:$F$3069,6,FALSE)),0,VLOOKUP(A2487,'2011 County-Level Acres Tilled'!$A$2:$F$3069,6,FALSE))</f>
        <v>9618.2700283253362</v>
      </c>
      <c r="H2487" s="32" t="s">
        <v>5474</v>
      </c>
      <c r="I2487" s="9" t="s">
        <v>5410</v>
      </c>
      <c r="J2487" s="36">
        <f>IF(ISERROR(VLOOKUP(A2487&amp;I2487,'County-level Emissions Factors'!$E$2:$F$12273,2,FALSE)),0,VLOOKUP(A2487&amp;I2487,'County-level Emissions Factors'!$E$2:$F$12273,2,FALSE))</f>
        <v>45.982035355948398</v>
      </c>
      <c r="K2487" s="19" t="s">
        <v>5473</v>
      </c>
      <c r="L2487" s="19" t="s">
        <v>5474</v>
      </c>
      <c r="M2487" s="38">
        <f t="shared" si="39"/>
        <v>221.13381625275721</v>
      </c>
      <c r="N2487" s="9" t="s">
        <v>5475</v>
      </c>
    </row>
    <row r="2488" spans="1:14">
      <c r="A2488" s="31" t="s">
        <v>4256</v>
      </c>
      <c r="B2488" s="31" t="s">
        <v>4181</v>
      </c>
      <c r="C2488" s="31" t="s">
        <v>191</v>
      </c>
      <c r="D2488" s="31" t="s">
        <v>159</v>
      </c>
      <c r="E2488" s="31" t="s">
        <v>17</v>
      </c>
      <c r="F2488" s="31" t="s">
        <v>4182</v>
      </c>
      <c r="G2488" s="24">
        <f>IF(ISERROR(VLOOKUP(A2488,'2011 County-Level Acres Tilled'!$A$2:$F$3069,6,FALSE)),0,VLOOKUP(A2488,'2011 County-Level Acres Tilled'!$A$2:$F$3069,6,FALSE))</f>
        <v>18361.217505631244</v>
      </c>
      <c r="H2488" s="32" t="s">
        <v>5474</v>
      </c>
      <c r="I2488" s="9" t="s">
        <v>5410</v>
      </c>
      <c r="J2488" s="36">
        <f>IF(ISERROR(VLOOKUP(A2488&amp;I2488,'County-level Emissions Factors'!$E$2:$F$12273,2,FALSE)),0,VLOOKUP(A2488&amp;I2488,'County-level Emissions Factors'!$E$2:$F$12273,2,FALSE))</f>
        <v>23.935252525252526</v>
      </c>
      <c r="K2488" s="19" t="s">
        <v>5473</v>
      </c>
      <c r="L2488" s="19" t="s">
        <v>5474</v>
      </c>
      <c r="M2488" s="38">
        <f t="shared" si="39"/>
        <v>219.74018883418557</v>
      </c>
      <c r="N2488" s="9" t="s">
        <v>5475</v>
      </c>
    </row>
    <row r="2489" spans="1:14">
      <c r="A2489" s="31" t="s">
        <v>4257</v>
      </c>
      <c r="B2489" s="31" t="s">
        <v>4181</v>
      </c>
      <c r="C2489" s="31" t="s">
        <v>194</v>
      </c>
      <c r="D2489" s="31" t="s">
        <v>4258</v>
      </c>
      <c r="E2489" s="31" t="s">
        <v>17</v>
      </c>
      <c r="F2489" s="31" t="s">
        <v>4182</v>
      </c>
      <c r="G2489" s="24">
        <f>IF(ISERROR(VLOOKUP(A2489,'2011 County-Level Acres Tilled'!$A$2:$F$3069,6,FALSE)),0,VLOOKUP(A2489,'2011 County-Level Acres Tilled'!$A$2:$F$3069,6,FALSE))</f>
        <v>31397.169642598234</v>
      </c>
      <c r="H2489" s="32" t="s">
        <v>5474</v>
      </c>
      <c r="I2489" s="9" t="s">
        <v>5410</v>
      </c>
      <c r="J2489" s="36">
        <f>IF(ISERROR(VLOOKUP(A2489&amp;I2489,'County-level Emissions Factors'!$E$2:$F$12273,2,FALSE)),0,VLOOKUP(A2489&amp;I2489,'County-level Emissions Factors'!$E$2:$F$12273,2,FALSE))</f>
        <v>18.151309523809523</v>
      </c>
      <c r="K2489" s="19" t="s">
        <v>5473</v>
      </c>
      <c r="L2489" s="19" t="s">
        <v>5474</v>
      </c>
      <c r="M2489" s="38">
        <f t="shared" si="39"/>
        <v>284.94987217717829</v>
      </c>
      <c r="N2489" s="9" t="s">
        <v>5475</v>
      </c>
    </row>
    <row r="2490" spans="1:14">
      <c r="A2490" s="31" t="s">
        <v>4259</v>
      </c>
      <c r="B2490" s="31" t="s">
        <v>4181</v>
      </c>
      <c r="C2490" s="31" t="s">
        <v>197</v>
      </c>
      <c r="D2490" s="31" t="s">
        <v>3666</v>
      </c>
      <c r="E2490" s="31" t="s">
        <v>17</v>
      </c>
      <c r="F2490" s="31" t="s">
        <v>4182</v>
      </c>
      <c r="G2490" s="24">
        <f>IF(ISERROR(VLOOKUP(A2490,'2011 County-Level Acres Tilled'!$A$2:$F$3069,6,FALSE)),0,VLOOKUP(A2490,'2011 County-Level Acres Tilled'!$A$2:$F$3069,6,FALSE))</f>
        <v>11938.283884855469</v>
      </c>
      <c r="H2490" s="32" t="s">
        <v>5474</v>
      </c>
      <c r="I2490" s="9" t="s">
        <v>5410</v>
      </c>
      <c r="J2490" s="36">
        <f>IF(ISERROR(VLOOKUP(A2490&amp;I2490,'County-level Emissions Factors'!$E$2:$F$12273,2,FALSE)),0,VLOOKUP(A2490&amp;I2490,'County-level Emissions Factors'!$E$2:$F$12273,2,FALSE))</f>
        <v>22.235257066372725</v>
      </c>
      <c r="K2490" s="19" t="s">
        <v>5473</v>
      </c>
      <c r="L2490" s="19" t="s">
        <v>5474</v>
      </c>
      <c r="M2490" s="38">
        <f t="shared" si="39"/>
        <v>132.72540555554809</v>
      </c>
      <c r="N2490" s="9" t="s">
        <v>5475</v>
      </c>
    </row>
    <row r="2491" spans="1:14">
      <c r="A2491" s="31" t="s">
        <v>4260</v>
      </c>
      <c r="B2491" s="31" t="s">
        <v>4181</v>
      </c>
      <c r="C2491" s="31" t="s">
        <v>200</v>
      </c>
      <c r="D2491" s="31" t="s">
        <v>165</v>
      </c>
      <c r="E2491" s="31" t="s">
        <v>17</v>
      </c>
      <c r="F2491" s="31" t="s">
        <v>4182</v>
      </c>
      <c r="G2491" s="24">
        <f>IF(ISERROR(VLOOKUP(A2491,'2011 County-Level Acres Tilled'!$A$2:$F$3069,6,FALSE)),0,VLOOKUP(A2491,'2011 County-Level Acres Tilled'!$A$2:$F$3069,6,FALSE))</f>
        <v>20605.336344711817</v>
      </c>
      <c r="H2491" s="32" t="s">
        <v>5474</v>
      </c>
      <c r="I2491" s="9" t="s">
        <v>5410</v>
      </c>
      <c r="J2491" s="36">
        <f>IF(ISERROR(VLOOKUP(A2491&amp;I2491,'County-level Emissions Factors'!$E$2:$F$12273,2,FALSE)),0,VLOOKUP(A2491&amp;I2491,'County-level Emissions Factors'!$E$2:$F$12273,2,FALSE))</f>
        <v>17.898868869316402</v>
      </c>
      <c r="K2491" s="19" t="s">
        <v>5473</v>
      </c>
      <c r="L2491" s="19" t="s">
        <v>5474</v>
      </c>
      <c r="M2491" s="38">
        <f t="shared" si="39"/>
        <v>184.4061066210781</v>
      </c>
      <c r="N2491" s="9" t="s">
        <v>5475</v>
      </c>
    </row>
    <row r="2492" spans="1:14">
      <c r="A2492" s="31" t="s">
        <v>4261</v>
      </c>
      <c r="B2492" s="31" t="s">
        <v>4181</v>
      </c>
      <c r="C2492" s="31" t="s">
        <v>203</v>
      </c>
      <c r="D2492" s="31" t="s">
        <v>168</v>
      </c>
      <c r="E2492" s="31" t="s">
        <v>17</v>
      </c>
      <c r="F2492" s="31" t="s">
        <v>4182</v>
      </c>
      <c r="G2492" s="24">
        <f>IF(ISERROR(VLOOKUP(A2492,'2011 County-Level Acres Tilled'!$A$2:$F$3069,6,FALSE)),0,VLOOKUP(A2492,'2011 County-Level Acres Tilled'!$A$2:$F$3069,6,FALSE))</f>
        <v>43572.284415753966</v>
      </c>
      <c r="H2492" s="32" t="s">
        <v>5474</v>
      </c>
      <c r="I2492" s="9" t="s">
        <v>5410</v>
      </c>
      <c r="J2492" s="36">
        <f>IF(ISERROR(VLOOKUP(A2492&amp;I2492,'County-level Emissions Factors'!$E$2:$F$12273,2,FALSE)),0,VLOOKUP(A2492&amp;I2492,'County-level Emissions Factors'!$E$2:$F$12273,2,FALSE))</f>
        <v>31.556167051203357</v>
      </c>
      <c r="K2492" s="19" t="s">
        <v>5473</v>
      </c>
      <c r="L2492" s="19" t="s">
        <v>5474</v>
      </c>
      <c r="M2492" s="38">
        <f t="shared" si="39"/>
        <v>687.48714291303838</v>
      </c>
      <c r="N2492" s="9" t="s">
        <v>5475</v>
      </c>
    </row>
    <row r="2493" spans="1:14">
      <c r="A2493" s="31" t="s">
        <v>4262</v>
      </c>
      <c r="B2493" s="31" t="s">
        <v>4181</v>
      </c>
      <c r="C2493" s="31" t="s">
        <v>206</v>
      </c>
      <c r="D2493" s="31" t="s">
        <v>3443</v>
      </c>
      <c r="E2493" s="31" t="s">
        <v>17</v>
      </c>
      <c r="F2493" s="31" t="s">
        <v>4182</v>
      </c>
      <c r="G2493" s="24">
        <f>IF(ISERROR(VLOOKUP(A2493,'2011 County-Level Acres Tilled'!$A$2:$F$3069,6,FALSE)),0,VLOOKUP(A2493,'2011 County-Level Acres Tilled'!$A$2:$F$3069,6,FALSE))</f>
        <v>1960.8764706451052</v>
      </c>
      <c r="H2493" s="32" t="s">
        <v>5474</v>
      </c>
      <c r="I2493" s="9" t="s">
        <v>5410</v>
      </c>
      <c r="J2493" s="36">
        <f>IF(ISERROR(VLOOKUP(A2493&amp;I2493,'County-level Emissions Factors'!$E$2:$F$12273,2,FALSE)),0,VLOOKUP(A2493&amp;I2493,'County-level Emissions Factors'!$E$2:$F$12273,2,FALSE))</f>
        <v>21.433536871770784</v>
      </c>
      <c r="K2493" s="19" t="s">
        <v>5473</v>
      </c>
      <c r="L2493" s="19" t="s">
        <v>5474</v>
      </c>
      <c r="M2493" s="38">
        <f t="shared" si="39"/>
        <v>21.014259067279809</v>
      </c>
      <c r="N2493" s="9" t="s">
        <v>5475</v>
      </c>
    </row>
    <row r="2494" spans="1:14">
      <c r="A2494" s="31" t="s">
        <v>4263</v>
      </c>
      <c r="B2494" s="31" t="s">
        <v>4181</v>
      </c>
      <c r="C2494" s="31" t="s">
        <v>209</v>
      </c>
      <c r="D2494" s="31" t="s">
        <v>171</v>
      </c>
      <c r="E2494" s="31" t="s">
        <v>17</v>
      </c>
      <c r="F2494" s="31" t="s">
        <v>4182</v>
      </c>
      <c r="G2494" s="24">
        <f>IF(ISERROR(VLOOKUP(A2494,'2011 County-Level Acres Tilled'!$A$2:$F$3069,6,FALSE)),0,VLOOKUP(A2494,'2011 County-Level Acres Tilled'!$A$2:$F$3069,6,FALSE))</f>
        <v>4212.3318244216571</v>
      </c>
      <c r="H2494" s="32" t="s">
        <v>5474</v>
      </c>
      <c r="I2494" s="9" t="s">
        <v>5410</v>
      </c>
      <c r="J2494" s="36">
        <f>IF(ISERROR(VLOOKUP(A2494&amp;I2494,'County-level Emissions Factors'!$E$2:$F$12273,2,FALSE)),0,VLOOKUP(A2494&amp;I2494,'County-level Emissions Factors'!$E$2:$F$12273,2,FALSE))</f>
        <v>33.703703703703709</v>
      </c>
      <c r="K2494" s="19" t="s">
        <v>5473</v>
      </c>
      <c r="L2494" s="19" t="s">
        <v>5474</v>
      </c>
      <c r="M2494" s="38">
        <f t="shared" si="39"/>
        <v>70.985591855994599</v>
      </c>
      <c r="N2494" s="9" t="s">
        <v>5475</v>
      </c>
    </row>
    <row r="2495" spans="1:14">
      <c r="A2495" s="31" t="s">
        <v>4264</v>
      </c>
      <c r="B2495" s="31" t="s">
        <v>4181</v>
      </c>
      <c r="C2495" s="31" t="s">
        <v>212</v>
      </c>
      <c r="D2495" s="31" t="s">
        <v>4265</v>
      </c>
      <c r="E2495" s="31" t="s">
        <v>17</v>
      </c>
      <c r="F2495" s="31" t="s">
        <v>4182</v>
      </c>
      <c r="G2495" s="24">
        <f>IF(ISERROR(VLOOKUP(A2495,'2011 County-Level Acres Tilled'!$A$2:$F$3069,6,FALSE)),0,VLOOKUP(A2495,'2011 County-Level Acres Tilled'!$A$2:$F$3069,6,FALSE))</f>
        <v>194672.59045333436</v>
      </c>
      <c r="H2495" s="32" t="s">
        <v>5474</v>
      </c>
      <c r="I2495" s="9" t="s">
        <v>5410</v>
      </c>
      <c r="J2495" s="36">
        <f>IF(ISERROR(VLOOKUP(A2495&amp;I2495,'County-level Emissions Factors'!$E$2:$F$12273,2,FALSE)),0,VLOOKUP(A2495&amp;I2495,'County-level Emissions Factors'!$E$2:$F$12273,2,FALSE))</f>
        <v>28.203952838031896</v>
      </c>
      <c r="K2495" s="19" t="s">
        <v>5473</v>
      </c>
      <c r="L2495" s="19" t="s">
        <v>5474</v>
      </c>
      <c r="M2495" s="38">
        <f t="shared" si="39"/>
        <v>2745.2682800016701</v>
      </c>
      <c r="N2495" s="9" t="s">
        <v>5475</v>
      </c>
    </row>
    <row r="2496" spans="1:14">
      <c r="A2496" s="31" t="s">
        <v>4266</v>
      </c>
      <c r="B2496" s="31" t="s">
        <v>4181</v>
      </c>
      <c r="C2496" s="31" t="s">
        <v>215</v>
      </c>
      <c r="D2496" s="31" t="s">
        <v>4267</v>
      </c>
      <c r="E2496" s="31" t="s">
        <v>17</v>
      </c>
      <c r="F2496" s="31" t="s">
        <v>4182</v>
      </c>
      <c r="G2496" s="24">
        <f>IF(ISERROR(VLOOKUP(A2496,'2011 County-Level Acres Tilled'!$A$2:$F$3069,6,FALSE)),0,VLOOKUP(A2496,'2011 County-Level Acres Tilled'!$A$2:$F$3069,6,FALSE))</f>
        <v>6443.8222432755592</v>
      </c>
      <c r="H2496" s="32" t="s">
        <v>5474</v>
      </c>
      <c r="I2496" s="9" t="s">
        <v>5410</v>
      </c>
      <c r="J2496" s="36">
        <f>IF(ISERROR(VLOOKUP(A2496&amp;I2496,'County-level Emissions Factors'!$E$2:$F$12273,2,FALSE)),0,VLOOKUP(A2496&amp;I2496,'County-level Emissions Factors'!$E$2:$F$12273,2,FALSE))</f>
        <v>20.888624535315984</v>
      </c>
      <c r="K2496" s="19" t="s">
        <v>5473</v>
      </c>
      <c r="L2496" s="19" t="s">
        <v>5474</v>
      </c>
      <c r="M2496" s="38">
        <f t="shared" si="39"/>
        <v>67.301291706050364</v>
      </c>
      <c r="N2496" s="9" t="s">
        <v>5475</v>
      </c>
    </row>
    <row r="2497" spans="1:14">
      <c r="A2497" s="31" t="s">
        <v>4268</v>
      </c>
      <c r="B2497" s="31" t="s">
        <v>4181</v>
      </c>
      <c r="C2497" s="31" t="s">
        <v>446</v>
      </c>
      <c r="D2497" s="31" t="s">
        <v>174</v>
      </c>
      <c r="E2497" s="31" t="s">
        <v>17</v>
      </c>
      <c r="F2497" s="31" t="s">
        <v>4182</v>
      </c>
      <c r="G2497" s="24">
        <f>IF(ISERROR(VLOOKUP(A2497,'2011 County-Level Acres Tilled'!$A$2:$F$3069,6,FALSE)),0,VLOOKUP(A2497,'2011 County-Level Acres Tilled'!$A$2:$F$3069,6,FALSE))</f>
        <v>9870.1821843691996</v>
      </c>
      <c r="H2497" s="32" t="s">
        <v>5474</v>
      </c>
      <c r="I2497" s="9" t="s">
        <v>5410</v>
      </c>
      <c r="J2497" s="36">
        <f>IF(ISERROR(VLOOKUP(A2497&amp;I2497,'County-level Emissions Factors'!$E$2:$F$12273,2,FALSE)),0,VLOOKUP(A2497&amp;I2497,'County-level Emissions Factors'!$E$2:$F$12273,2,FALSE))</f>
        <v>29.122057706909647</v>
      </c>
      <c r="K2497" s="19" t="s">
        <v>5473</v>
      </c>
      <c r="L2497" s="19" t="s">
        <v>5474</v>
      </c>
      <c r="M2497" s="38">
        <f t="shared" si="39"/>
        <v>143.72000757545567</v>
      </c>
      <c r="N2497" s="9" t="s">
        <v>5475</v>
      </c>
    </row>
    <row r="2498" spans="1:14">
      <c r="A2498" s="31" t="s">
        <v>4269</v>
      </c>
      <c r="B2498" s="31" t="s">
        <v>4181</v>
      </c>
      <c r="C2498" s="31" t="s">
        <v>449</v>
      </c>
      <c r="D2498" s="31" t="s">
        <v>4270</v>
      </c>
      <c r="E2498" s="31" t="s">
        <v>17</v>
      </c>
      <c r="F2498" s="31" t="s">
        <v>4182</v>
      </c>
      <c r="G2498" s="24">
        <f>IF(ISERROR(VLOOKUP(A2498,'2011 County-Level Acres Tilled'!$A$2:$F$3069,6,FALSE)),0,VLOOKUP(A2498,'2011 County-Level Acres Tilled'!$A$2:$F$3069,6,FALSE))</f>
        <v>3200.995954215452</v>
      </c>
      <c r="H2498" s="32" t="s">
        <v>5474</v>
      </c>
      <c r="I2498" s="9" t="s">
        <v>5410</v>
      </c>
      <c r="J2498" s="36">
        <f>IF(ISERROR(VLOOKUP(A2498&amp;I2498,'County-level Emissions Factors'!$E$2:$F$12273,2,FALSE)),0,VLOOKUP(A2498&amp;I2498,'County-level Emissions Factors'!$E$2:$F$12273,2,FALSE))</f>
        <v>28.648837209302318</v>
      </c>
      <c r="K2498" s="19" t="s">
        <v>5473</v>
      </c>
      <c r="L2498" s="19" t="s">
        <v>5474</v>
      </c>
      <c r="M2498" s="38">
        <f t="shared" si="39"/>
        <v>45.852405999976909</v>
      </c>
      <c r="N2498" s="9" t="s">
        <v>5475</v>
      </c>
    </row>
    <row r="2499" spans="1:14">
      <c r="A2499" s="31" t="s">
        <v>4271</v>
      </c>
      <c r="B2499" s="31" t="s">
        <v>4181</v>
      </c>
      <c r="C2499" s="31" t="s">
        <v>452</v>
      </c>
      <c r="D2499" s="31" t="s">
        <v>425</v>
      </c>
      <c r="E2499" s="31" t="s">
        <v>17</v>
      </c>
      <c r="F2499" s="31" t="s">
        <v>4182</v>
      </c>
      <c r="G2499" s="24">
        <f>IF(ISERROR(VLOOKUP(A2499,'2011 County-Level Acres Tilled'!$A$2:$F$3069,6,FALSE)),0,VLOOKUP(A2499,'2011 County-Level Acres Tilled'!$A$2:$F$3069,6,FALSE))</f>
        <v>8548.392561943534</v>
      </c>
      <c r="H2499" s="32" t="s">
        <v>5474</v>
      </c>
      <c r="I2499" s="9" t="s">
        <v>5410</v>
      </c>
      <c r="J2499" s="36">
        <f>IF(ISERROR(VLOOKUP(A2499&amp;I2499,'County-level Emissions Factors'!$E$2:$F$12273,2,FALSE)),0,VLOOKUP(A2499&amp;I2499,'County-level Emissions Factors'!$E$2:$F$12273,2,FALSE))</f>
        <v>24.081230769230768</v>
      </c>
      <c r="K2499" s="19" t="s">
        <v>5473</v>
      </c>
      <c r="L2499" s="19" t="s">
        <v>5474</v>
      </c>
      <c r="M2499" s="38">
        <f t="shared" si="39"/>
        <v>102.92790699506904</v>
      </c>
      <c r="N2499" s="9" t="s">
        <v>5475</v>
      </c>
    </row>
    <row r="2500" spans="1:14">
      <c r="A2500" s="31" t="s">
        <v>4272</v>
      </c>
      <c r="B2500" s="31" t="s">
        <v>4181</v>
      </c>
      <c r="C2500" s="31" t="s">
        <v>455</v>
      </c>
      <c r="D2500" s="31" t="s">
        <v>832</v>
      </c>
      <c r="E2500" s="31" t="s">
        <v>17</v>
      </c>
      <c r="F2500" s="31" t="s">
        <v>4182</v>
      </c>
      <c r="G2500" s="24">
        <f>IF(ISERROR(VLOOKUP(A2500,'2011 County-Level Acres Tilled'!$A$2:$F$3069,6,FALSE)),0,VLOOKUP(A2500,'2011 County-Level Acres Tilled'!$A$2:$F$3069,6,FALSE))</f>
        <v>7863.8031986027527</v>
      </c>
      <c r="H2500" s="32" t="s">
        <v>5474</v>
      </c>
      <c r="I2500" s="9" t="s">
        <v>5410</v>
      </c>
      <c r="J2500" s="36">
        <f>IF(ISERROR(VLOOKUP(A2500&amp;I2500,'County-level Emissions Factors'!$E$2:$F$12273,2,FALSE)),0,VLOOKUP(A2500&amp;I2500,'County-level Emissions Factors'!$E$2:$F$12273,2,FALSE))</f>
        <v>21.120291616038877</v>
      </c>
      <c r="K2500" s="19" t="s">
        <v>5473</v>
      </c>
      <c r="L2500" s="19" t="s">
        <v>5474</v>
      </c>
      <c r="M2500" s="38">
        <f t="shared" si="39"/>
        <v>83.042908382814716</v>
      </c>
      <c r="N2500" s="9" t="s">
        <v>5475</v>
      </c>
    </row>
    <row r="2501" spans="1:14">
      <c r="A2501" s="31" t="s">
        <v>4273</v>
      </c>
      <c r="B2501" s="31" t="s">
        <v>4181</v>
      </c>
      <c r="C2501" s="31" t="s">
        <v>458</v>
      </c>
      <c r="D2501" s="31" t="s">
        <v>4274</v>
      </c>
      <c r="E2501" s="31" t="s">
        <v>17</v>
      </c>
      <c r="F2501" s="31" t="s">
        <v>4182</v>
      </c>
      <c r="G2501" s="24">
        <f>IF(ISERROR(VLOOKUP(A2501,'2011 County-Level Acres Tilled'!$A$2:$F$3069,6,FALSE)),0,VLOOKUP(A2501,'2011 County-Level Acres Tilled'!$A$2:$F$3069,6,FALSE))</f>
        <v>12345.507783825247</v>
      </c>
      <c r="H2501" s="32" t="s">
        <v>5474</v>
      </c>
      <c r="I2501" s="9" t="s">
        <v>5410</v>
      </c>
      <c r="J2501" s="36">
        <f>IF(ISERROR(VLOOKUP(A2501&amp;I2501,'County-level Emissions Factors'!$E$2:$F$12273,2,FALSE)),0,VLOOKUP(A2501&amp;I2501,'County-level Emissions Factors'!$E$2:$F$12273,2,FALSE))</f>
        <v>22.66322947022342</v>
      </c>
      <c r="K2501" s="19" t="s">
        <v>5473</v>
      </c>
      <c r="L2501" s="19" t="s">
        <v>5474</v>
      </c>
      <c r="M2501" s="38">
        <f t="shared" ref="M2501:M2564" si="40">G2501*J2501/2000</f>
        <v>139.89453791563051</v>
      </c>
      <c r="N2501" s="9" t="s">
        <v>5475</v>
      </c>
    </row>
    <row r="2502" spans="1:14">
      <c r="A2502" s="31" t="s">
        <v>4275</v>
      </c>
      <c r="B2502" s="31" t="s">
        <v>4181</v>
      </c>
      <c r="C2502" s="31" t="s">
        <v>460</v>
      </c>
      <c r="D2502" s="31" t="s">
        <v>4276</v>
      </c>
      <c r="E2502" s="31" t="s">
        <v>17</v>
      </c>
      <c r="F2502" s="31" t="s">
        <v>4182</v>
      </c>
      <c r="G2502" s="24">
        <f>IF(ISERROR(VLOOKUP(A2502,'2011 County-Level Acres Tilled'!$A$2:$F$3069,6,FALSE)),0,VLOOKUP(A2502,'2011 County-Level Acres Tilled'!$A$2:$F$3069,6,FALSE))</f>
        <v>990.15231710186015</v>
      </c>
      <c r="H2502" s="32" t="s">
        <v>5474</v>
      </c>
      <c r="I2502" s="9" t="s">
        <v>5410</v>
      </c>
      <c r="J2502" s="36">
        <f>IF(ISERROR(VLOOKUP(A2502&amp;I2502,'County-level Emissions Factors'!$E$2:$F$12273,2,FALSE)),0,VLOOKUP(A2502&amp;I2502,'County-level Emissions Factors'!$E$2:$F$12273,2,FALSE))</f>
        <v>47.251428571428569</v>
      </c>
      <c r="K2502" s="19" t="s">
        <v>5473</v>
      </c>
      <c r="L2502" s="19" t="s">
        <v>5474</v>
      </c>
      <c r="M2502" s="38">
        <f t="shared" si="40"/>
        <v>23.393055743186515</v>
      </c>
      <c r="N2502" s="9" t="s">
        <v>5475</v>
      </c>
    </row>
    <row r="2503" spans="1:14">
      <c r="A2503" s="31" t="s">
        <v>4277</v>
      </c>
      <c r="B2503" s="31" t="s">
        <v>4181</v>
      </c>
      <c r="C2503" s="31" t="s">
        <v>463</v>
      </c>
      <c r="D2503" s="31" t="s">
        <v>2063</v>
      </c>
      <c r="E2503" s="31" t="s">
        <v>17</v>
      </c>
      <c r="F2503" s="31" t="s">
        <v>4182</v>
      </c>
      <c r="G2503" s="24">
        <f>IF(ISERROR(VLOOKUP(A2503,'2011 County-Level Acres Tilled'!$A$2:$F$3069,6,FALSE)),0,VLOOKUP(A2503,'2011 County-Level Acres Tilled'!$A$2:$F$3069,6,FALSE))</f>
        <v>106960.77739967724</v>
      </c>
      <c r="H2503" s="32" t="s">
        <v>5474</v>
      </c>
      <c r="I2503" s="9" t="s">
        <v>5410</v>
      </c>
      <c r="J2503" s="36">
        <f>IF(ISERROR(VLOOKUP(A2503&amp;I2503,'County-level Emissions Factors'!$E$2:$F$12273,2,FALSE)),0,VLOOKUP(A2503&amp;I2503,'County-level Emissions Factors'!$E$2:$F$12273,2,FALSE))</f>
        <v>32.905797223390827</v>
      </c>
      <c r="K2503" s="19" t="s">
        <v>5473</v>
      </c>
      <c r="L2503" s="19" t="s">
        <v>5474</v>
      </c>
      <c r="M2503" s="38">
        <f t="shared" si="40"/>
        <v>1759.8148259850118</v>
      </c>
      <c r="N2503" s="9" t="s">
        <v>5475</v>
      </c>
    </row>
    <row r="2504" spans="1:14">
      <c r="A2504" s="31" t="s">
        <v>4278</v>
      </c>
      <c r="B2504" s="31" t="s">
        <v>4181</v>
      </c>
      <c r="C2504" s="31" t="s">
        <v>466</v>
      </c>
      <c r="D2504" s="31" t="s">
        <v>3473</v>
      </c>
      <c r="E2504" s="31" t="s">
        <v>17</v>
      </c>
      <c r="F2504" s="31" t="s">
        <v>4182</v>
      </c>
      <c r="G2504" s="24">
        <f>IF(ISERROR(VLOOKUP(A2504,'2011 County-Level Acres Tilled'!$A$2:$F$3069,6,FALSE)),0,VLOOKUP(A2504,'2011 County-Level Acres Tilled'!$A$2:$F$3069,6,FALSE))</f>
        <v>56226.484018264848</v>
      </c>
      <c r="H2504" s="32" t="s">
        <v>5474</v>
      </c>
      <c r="I2504" s="9" t="s">
        <v>5410</v>
      </c>
      <c r="J2504" s="36">
        <f>IF(ISERROR(VLOOKUP(A2504&amp;I2504,'County-level Emissions Factors'!$E$2:$F$12273,2,FALSE)),0,VLOOKUP(A2504&amp;I2504,'County-level Emissions Factors'!$E$2:$F$12273,2,FALSE))</f>
        <v>4.977978723404255</v>
      </c>
      <c r="K2504" s="19" t="s">
        <v>5473</v>
      </c>
      <c r="L2504" s="19" t="s">
        <v>5474</v>
      </c>
      <c r="M2504" s="38">
        <f t="shared" si="40"/>
        <v>139.94712056737589</v>
      </c>
      <c r="N2504" s="9" t="s">
        <v>5475</v>
      </c>
    </row>
    <row r="2505" spans="1:14">
      <c r="A2505" s="31" t="s">
        <v>4279</v>
      </c>
      <c r="B2505" s="31" t="s">
        <v>4181</v>
      </c>
      <c r="C2505" s="31" t="s">
        <v>989</v>
      </c>
      <c r="D2505" s="31" t="s">
        <v>438</v>
      </c>
      <c r="E2505" s="31" t="s">
        <v>17</v>
      </c>
      <c r="F2505" s="31" t="s">
        <v>4182</v>
      </c>
      <c r="G2505" s="24">
        <f>IF(ISERROR(VLOOKUP(A2505,'2011 County-Level Acres Tilled'!$A$2:$F$3069,6,FALSE)),0,VLOOKUP(A2505,'2011 County-Level Acres Tilled'!$A$2:$F$3069,6,FALSE))</f>
        <v>3116.5955069395459</v>
      </c>
      <c r="H2505" s="32" t="s">
        <v>5474</v>
      </c>
      <c r="I2505" s="9" t="s">
        <v>5410</v>
      </c>
      <c r="J2505" s="36">
        <f>IF(ISERROR(VLOOKUP(A2505&amp;I2505,'County-level Emissions Factors'!$E$2:$F$12273,2,FALSE)),0,VLOOKUP(A2505&amp;I2505,'County-level Emissions Factors'!$E$2:$F$12273,2,FALSE))</f>
        <v>21.461883408071746</v>
      </c>
      <c r="K2505" s="19" t="s">
        <v>5473</v>
      </c>
      <c r="L2505" s="19" t="s">
        <v>5474</v>
      </c>
      <c r="M2505" s="38">
        <f t="shared" si="40"/>
        <v>33.444004700028394</v>
      </c>
      <c r="N2505" s="9" t="s">
        <v>5475</v>
      </c>
    </row>
    <row r="2506" spans="1:14">
      <c r="A2506" s="31" t="s">
        <v>4280</v>
      </c>
      <c r="B2506" s="31" t="s">
        <v>4181</v>
      </c>
      <c r="C2506" s="31" t="s">
        <v>991</v>
      </c>
      <c r="D2506" s="31" t="s">
        <v>4281</v>
      </c>
      <c r="E2506" s="31" t="s">
        <v>17</v>
      </c>
      <c r="F2506" s="31" t="s">
        <v>4182</v>
      </c>
      <c r="G2506" s="24">
        <f>IF(ISERROR(VLOOKUP(A2506,'2011 County-Level Acres Tilled'!$A$2:$F$3069,6,FALSE)),0,VLOOKUP(A2506,'2011 County-Level Acres Tilled'!$A$2:$F$3069,6,FALSE))</f>
        <v>7965.6159227643466</v>
      </c>
      <c r="H2506" s="32" t="s">
        <v>5474</v>
      </c>
      <c r="I2506" s="9" t="s">
        <v>5410</v>
      </c>
      <c r="J2506" s="36">
        <f>IF(ISERROR(VLOOKUP(A2506&amp;I2506,'County-level Emissions Factors'!$E$2:$F$12273,2,FALSE)),0,VLOOKUP(A2506&amp;I2506,'County-level Emissions Factors'!$E$2:$F$12273,2,FALSE))</f>
        <v>51.112893982808025</v>
      </c>
      <c r="K2506" s="19" t="s">
        <v>5473</v>
      </c>
      <c r="L2506" s="19" t="s">
        <v>5474</v>
      </c>
      <c r="M2506" s="38">
        <f t="shared" si="40"/>
        <v>203.57284108401078</v>
      </c>
      <c r="N2506" s="9" t="s">
        <v>5475</v>
      </c>
    </row>
    <row r="2507" spans="1:14">
      <c r="A2507" s="31" t="s">
        <v>4282</v>
      </c>
      <c r="B2507" s="31" t="s">
        <v>4181</v>
      </c>
      <c r="C2507" s="31" t="s">
        <v>993</v>
      </c>
      <c r="D2507" s="31" t="s">
        <v>444</v>
      </c>
      <c r="E2507" s="31" t="s">
        <v>17</v>
      </c>
      <c r="F2507" s="31" t="s">
        <v>4182</v>
      </c>
      <c r="G2507" s="24">
        <f>IF(ISERROR(VLOOKUP(A2507,'2011 County-Level Acres Tilled'!$A$2:$F$3069,6,FALSE)),0,VLOOKUP(A2507,'2011 County-Level Acres Tilled'!$A$2:$F$3069,6,FALSE))</f>
        <v>5564.8111000473727</v>
      </c>
      <c r="H2507" s="32" t="s">
        <v>5474</v>
      </c>
      <c r="I2507" s="9" t="s">
        <v>5410</v>
      </c>
      <c r="J2507" s="36">
        <f>IF(ISERROR(VLOOKUP(A2507&amp;I2507,'County-level Emissions Factors'!$E$2:$F$12273,2,FALSE)),0,VLOOKUP(A2507&amp;I2507,'County-level Emissions Factors'!$E$2:$F$12273,2,FALSE))</f>
        <v>10.183079526226734</v>
      </c>
      <c r="K2507" s="19" t="s">
        <v>5473</v>
      </c>
      <c r="L2507" s="19" t="s">
        <v>5474</v>
      </c>
      <c r="M2507" s="38">
        <f t="shared" si="40"/>
        <v>28.333456990105834</v>
      </c>
      <c r="N2507" s="9" t="s">
        <v>5475</v>
      </c>
    </row>
    <row r="2508" spans="1:14">
      <c r="A2508" s="31" t="s">
        <v>4283</v>
      </c>
      <c r="B2508" s="31" t="s">
        <v>4181</v>
      </c>
      <c r="C2508" s="31" t="s">
        <v>996</v>
      </c>
      <c r="D2508" s="31" t="s">
        <v>192</v>
      </c>
      <c r="E2508" s="31" t="s">
        <v>17</v>
      </c>
      <c r="F2508" s="31" t="s">
        <v>4182</v>
      </c>
      <c r="G2508" s="24">
        <f>IF(ISERROR(VLOOKUP(A2508,'2011 County-Level Acres Tilled'!$A$2:$F$3069,6,FALSE)),0,VLOOKUP(A2508,'2011 County-Level Acres Tilled'!$A$2:$F$3069,6,FALSE))</f>
        <v>82969.865042230216</v>
      </c>
      <c r="H2508" s="32" t="s">
        <v>5474</v>
      </c>
      <c r="I2508" s="9" t="s">
        <v>5410</v>
      </c>
      <c r="J2508" s="36">
        <f>IF(ISERROR(VLOOKUP(A2508&amp;I2508,'County-level Emissions Factors'!$E$2:$F$12273,2,FALSE)),0,VLOOKUP(A2508&amp;I2508,'County-level Emissions Factors'!$E$2:$F$12273,2,FALSE))</f>
        <v>52.770602376536843</v>
      </c>
      <c r="K2508" s="19" t="s">
        <v>5473</v>
      </c>
      <c r="L2508" s="19" t="s">
        <v>5474</v>
      </c>
      <c r="M2508" s="38">
        <f t="shared" si="40"/>
        <v>2189.1848786892278</v>
      </c>
      <c r="N2508" s="9" t="s">
        <v>5475</v>
      </c>
    </row>
    <row r="2509" spans="1:14">
      <c r="A2509" s="31" t="s">
        <v>4284</v>
      </c>
      <c r="B2509" s="31" t="s">
        <v>4181</v>
      </c>
      <c r="C2509" s="31" t="s">
        <v>998</v>
      </c>
      <c r="D2509" s="31" t="s">
        <v>1888</v>
      </c>
      <c r="E2509" s="31" t="s">
        <v>17</v>
      </c>
      <c r="F2509" s="31" t="s">
        <v>4182</v>
      </c>
      <c r="G2509" s="24">
        <f>IF(ISERROR(VLOOKUP(A2509,'2011 County-Level Acres Tilled'!$A$2:$F$3069,6,FALSE)),0,VLOOKUP(A2509,'2011 County-Level Acres Tilled'!$A$2:$F$3069,6,FALSE))</f>
        <v>5781.4411153862402</v>
      </c>
      <c r="H2509" s="32" t="s">
        <v>5474</v>
      </c>
      <c r="I2509" s="9" t="s">
        <v>5410</v>
      </c>
      <c r="J2509" s="36">
        <f>IF(ISERROR(VLOOKUP(A2509&amp;I2509,'County-level Emissions Factors'!$E$2:$F$12273,2,FALSE)),0,VLOOKUP(A2509&amp;I2509,'County-level Emissions Factors'!$E$2:$F$12273,2,FALSE))</f>
        <v>36.227265306122455</v>
      </c>
      <c r="K2509" s="19" t="s">
        <v>5473</v>
      </c>
      <c r="L2509" s="19" t="s">
        <v>5474</v>
      </c>
      <c r="M2509" s="38">
        <f t="shared" si="40"/>
        <v>104.72290056941092</v>
      </c>
      <c r="N2509" s="9" t="s">
        <v>5475</v>
      </c>
    </row>
    <row r="2510" spans="1:14">
      <c r="A2510" s="31" t="s">
        <v>4285</v>
      </c>
      <c r="B2510" s="31" t="s">
        <v>4181</v>
      </c>
      <c r="C2510" s="31" t="s">
        <v>1001</v>
      </c>
      <c r="D2510" s="31" t="s">
        <v>1122</v>
      </c>
      <c r="E2510" s="31" t="s">
        <v>17</v>
      </c>
      <c r="F2510" s="31" t="s">
        <v>4182</v>
      </c>
      <c r="G2510" s="24">
        <f>IF(ISERROR(VLOOKUP(A2510,'2011 County-Level Acres Tilled'!$A$2:$F$3069,6,FALSE)),0,VLOOKUP(A2510,'2011 County-Level Acres Tilled'!$A$2:$F$3069,6,FALSE))</f>
        <v>11203.064089674323</v>
      </c>
      <c r="H2510" s="32" t="s">
        <v>5474</v>
      </c>
      <c r="I2510" s="9" t="s">
        <v>5410</v>
      </c>
      <c r="J2510" s="36">
        <f>IF(ISERROR(VLOOKUP(A2510&amp;I2510,'County-level Emissions Factors'!$E$2:$F$12273,2,FALSE)),0,VLOOKUP(A2510&amp;I2510,'County-level Emissions Factors'!$E$2:$F$12273,2,FALSE))</f>
        <v>17.276170436612311</v>
      </c>
      <c r="K2510" s="19" t="s">
        <v>5473</v>
      </c>
      <c r="L2510" s="19" t="s">
        <v>5474</v>
      </c>
      <c r="M2510" s="38">
        <f t="shared" si="40"/>
        <v>96.773022312752275</v>
      </c>
      <c r="N2510" s="9" t="s">
        <v>5475</v>
      </c>
    </row>
    <row r="2511" spans="1:14">
      <c r="A2511" s="31" t="s">
        <v>4286</v>
      </c>
      <c r="B2511" s="31" t="s">
        <v>4181</v>
      </c>
      <c r="C2511" s="31" t="s">
        <v>1004</v>
      </c>
      <c r="D2511" s="31" t="s">
        <v>1568</v>
      </c>
      <c r="E2511" s="31" t="s">
        <v>17</v>
      </c>
      <c r="F2511" s="31" t="s">
        <v>4182</v>
      </c>
      <c r="G2511" s="24">
        <f>IF(ISERROR(VLOOKUP(A2511,'2011 County-Level Acres Tilled'!$A$2:$F$3069,6,FALSE)),0,VLOOKUP(A2511,'2011 County-Level Acres Tilled'!$A$2:$F$3069,6,FALSE))</f>
        <v>6500.4201267711514</v>
      </c>
      <c r="H2511" s="32" t="s">
        <v>5474</v>
      </c>
      <c r="I2511" s="9" t="s">
        <v>5410</v>
      </c>
      <c r="J2511" s="36">
        <f>IF(ISERROR(VLOOKUP(A2511&amp;I2511,'County-level Emissions Factors'!$E$2:$F$12273,2,FALSE)),0,VLOOKUP(A2511&amp;I2511,'County-level Emissions Factors'!$E$2:$F$12273,2,FALSE))</f>
        <v>28.088666666666665</v>
      </c>
      <c r="K2511" s="19" t="s">
        <v>5473</v>
      </c>
      <c r="L2511" s="19" t="s">
        <v>5474</v>
      </c>
      <c r="M2511" s="38">
        <f t="shared" si="40"/>
        <v>91.294067067082977</v>
      </c>
      <c r="N2511" s="9" t="s">
        <v>5475</v>
      </c>
    </row>
    <row r="2512" spans="1:14">
      <c r="A2512" s="31" t="s">
        <v>4287</v>
      </c>
      <c r="B2512" s="31" t="s">
        <v>4181</v>
      </c>
      <c r="C2512" s="31" t="s">
        <v>1006</v>
      </c>
      <c r="D2512" s="31" t="s">
        <v>1896</v>
      </c>
      <c r="E2512" s="31" t="s">
        <v>17</v>
      </c>
      <c r="F2512" s="31" t="s">
        <v>4182</v>
      </c>
      <c r="G2512" s="24">
        <f>IF(ISERROR(VLOOKUP(A2512,'2011 County-Level Acres Tilled'!$A$2:$F$3069,6,FALSE)),0,VLOOKUP(A2512,'2011 County-Level Acres Tilled'!$A$2:$F$3069,6,FALSE))</f>
        <v>24035.229829886957</v>
      </c>
      <c r="H2512" s="32" t="s">
        <v>5474</v>
      </c>
      <c r="I2512" s="9" t="s">
        <v>5410</v>
      </c>
      <c r="J2512" s="36">
        <f>IF(ISERROR(VLOOKUP(A2512&amp;I2512,'County-level Emissions Factors'!$E$2:$F$12273,2,FALSE)),0,VLOOKUP(A2512&amp;I2512,'County-level Emissions Factors'!$E$2:$F$12273,2,FALSE))</f>
        <v>24.012274587058645</v>
      </c>
      <c r="K2512" s="19" t="s">
        <v>5473</v>
      </c>
      <c r="L2512" s="19" t="s">
        <v>5474</v>
      </c>
      <c r="M2512" s="38">
        <f t="shared" si="40"/>
        <v>288.57026921915428</v>
      </c>
      <c r="N2512" s="9" t="s">
        <v>5475</v>
      </c>
    </row>
    <row r="2513" spans="1:14">
      <c r="A2513" s="31" t="s">
        <v>4288</v>
      </c>
      <c r="B2513" s="31" t="s">
        <v>4181</v>
      </c>
      <c r="C2513" s="31" t="s">
        <v>1009</v>
      </c>
      <c r="D2513" s="31" t="s">
        <v>1574</v>
      </c>
      <c r="E2513" s="31" t="s">
        <v>17</v>
      </c>
      <c r="F2513" s="31" t="s">
        <v>4182</v>
      </c>
      <c r="G2513" s="24">
        <f>IF(ISERROR(VLOOKUP(A2513,'2011 County-Level Acres Tilled'!$A$2:$F$3069,6,FALSE)),0,VLOOKUP(A2513,'2011 County-Level Acres Tilled'!$A$2:$F$3069,6,FALSE))</f>
        <v>176382.35048642871</v>
      </c>
      <c r="H2513" s="32" t="s">
        <v>5474</v>
      </c>
      <c r="I2513" s="9" t="s">
        <v>5410</v>
      </c>
      <c r="J2513" s="36">
        <f>IF(ISERROR(VLOOKUP(A2513&amp;I2513,'County-level Emissions Factors'!$E$2:$F$12273,2,FALSE)),0,VLOOKUP(A2513&amp;I2513,'County-level Emissions Factors'!$E$2:$F$12273,2,FALSE))</f>
        <v>55.375279838165881</v>
      </c>
      <c r="K2513" s="19" t="s">
        <v>5473</v>
      </c>
      <c r="L2513" s="19" t="s">
        <v>5474</v>
      </c>
      <c r="M2513" s="38">
        <f t="shared" si="40"/>
        <v>4883.6110083497224</v>
      </c>
      <c r="N2513" s="9" t="s">
        <v>5475</v>
      </c>
    </row>
    <row r="2514" spans="1:14">
      <c r="A2514" s="31" t="s">
        <v>4289</v>
      </c>
      <c r="B2514" s="31" t="s">
        <v>4181</v>
      </c>
      <c r="C2514" s="31" t="s">
        <v>1011</v>
      </c>
      <c r="D2514" s="31" t="s">
        <v>4290</v>
      </c>
      <c r="E2514" s="31" t="s">
        <v>17</v>
      </c>
      <c r="F2514" s="31" t="s">
        <v>4182</v>
      </c>
      <c r="G2514" s="24">
        <f>IF(ISERROR(VLOOKUP(A2514,'2011 County-Level Acres Tilled'!$A$2:$F$3069,6,FALSE)),0,VLOOKUP(A2514,'2011 County-Level Acres Tilled'!$A$2:$F$3069,6,FALSE))</f>
        <v>5443.7951070336439</v>
      </c>
      <c r="H2514" s="32" t="s">
        <v>5474</v>
      </c>
      <c r="I2514" s="9" t="s">
        <v>5410</v>
      </c>
      <c r="J2514" s="36">
        <f>IF(ISERROR(VLOOKUP(A2514&amp;I2514,'County-level Emissions Factors'!$E$2:$F$12273,2,FALSE)),0,VLOOKUP(A2514&amp;I2514,'County-level Emissions Factors'!$E$2:$F$12273,2,FALSE))</f>
        <v>16.060325684678009</v>
      </c>
      <c r="K2514" s="19" t="s">
        <v>5473</v>
      </c>
      <c r="L2514" s="19" t="s">
        <v>5474</v>
      </c>
      <c r="M2514" s="38">
        <f t="shared" si="40"/>
        <v>43.714561189808457</v>
      </c>
      <c r="N2514" s="9" t="s">
        <v>5475</v>
      </c>
    </row>
    <row r="2515" spans="1:14">
      <c r="A2515" s="31" t="s">
        <v>4291</v>
      </c>
      <c r="B2515" s="31" t="s">
        <v>4181</v>
      </c>
      <c r="C2515" s="31" t="s">
        <v>1014</v>
      </c>
      <c r="D2515" s="31" t="s">
        <v>4292</v>
      </c>
      <c r="E2515" s="31" t="s">
        <v>17</v>
      </c>
      <c r="F2515" s="31" t="s">
        <v>4182</v>
      </c>
      <c r="G2515" s="24">
        <f>IF(ISERROR(VLOOKUP(A2515,'2011 County-Level Acres Tilled'!$A$2:$F$3069,6,FALSE)),0,VLOOKUP(A2515,'2011 County-Level Acres Tilled'!$A$2:$F$3069,6,FALSE))</f>
        <v>322.41590214067338</v>
      </c>
      <c r="H2515" s="32" t="s">
        <v>5474</v>
      </c>
      <c r="I2515" s="9" t="s">
        <v>5410</v>
      </c>
      <c r="J2515" s="36">
        <f>IF(ISERROR(VLOOKUP(A2515&amp;I2515,'County-level Emissions Factors'!$E$2:$F$12273,2,FALSE)),0,VLOOKUP(A2515&amp;I2515,'County-level Emissions Factors'!$E$2:$F$12273,2,FALSE))</f>
        <v>18.375</v>
      </c>
      <c r="K2515" s="19" t="s">
        <v>5473</v>
      </c>
      <c r="L2515" s="19" t="s">
        <v>5474</v>
      </c>
      <c r="M2515" s="38">
        <f t="shared" si="40"/>
        <v>2.9621961009174367</v>
      </c>
      <c r="N2515" s="9" t="s">
        <v>5475</v>
      </c>
    </row>
    <row r="2516" spans="1:14">
      <c r="A2516" s="31" t="s">
        <v>4293</v>
      </c>
      <c r="B2516" s="31" t="s">
        <v>4181</v>
      </c>
      <c r="C2516" s="31" t="s">
        <v>1016</v>
      </c>
      <c r="D2516" s="31" t="s">
        <v>453</v>
      </c>
      <c r="E2516" s="31" t="s">
        <v>17</v>
      </c>
      <c r="F2516" s="31" t="s">
        <v>4182</v>
      </c>
      <c r="G2516" s="24">
        <f>IF(ISERROR(VLOOKUP(A2516,'2011 County-Level Acres Tilled'!$A$2:$F$3069,6,FALSE)),0,VLOOKUP(A2516,'2011 County-Level Acres Tilled'!$A$2:$F$3069,6,FALSE))</f>
        <v>1191.8430957421799</v>
      </c>
      <c r="H2516" s="32" t="s">
        <v>5474</v>
      </c>
      <c r="I2516" s="9" t="s">
        <v>5410</v>
      </c>
      <c r="J2516" s="36">
        <f>IF(ISERROR(VLOOKUP(A2516&amp;I2516,'County-level Emissions Factors'!$E$2:$F$12273,2,FALSE)),0,VLOOKUP(A2516&amp;I2516,'County-level Emissions Factors'!$E$2:$F$12273,2,FALSE))</f>
        <v>25.050769230769234</v>
      </c>
      <c r="K2516" s="19" t="s">
        <v>5473</v>
      </c>
      <c r="L2516" s="19" t="s">
        <v>5474</v>
      </c>
      <c r="M2516" s="38">
        <f t="shared" si="40"/>
        <v>14.928293175361476</v>
      </c>
      <c r="N2516" s="9" t="s">
        <v>5475</v>
      </c>
    </row>
    <row r="2517" spans="1:14">
      <c r="A2517" s="31" t="s">
        <v>4294</v>
      </c>
      <c r="B2517" s="31" t="s">
        <v>4181</v>
      </c>
      <c r="C2517" s="31" t="s">
        <v>1019</v>
      </c>
      <c r="D2517" s="31" t="s">
        <v>456</v>
      </c>
      <c r="E2517" s="31" t="s">
        <v>17</v>
      </c>
      <c r="F2517" s="31" t="s">
        <v>4182</v>
      </c>
      <c r="G2517" s="24">
        <f>IF(ISERROR(VLOOKUP(A2517,'2011 County-Level Acres Tilled'!$A$2:$F$3069,6,FALSE)),0,VLOOKUP(A2517,'2011 County-Level Acres Tilled'!$A$2:$F$3069,6,FALSE))</f>
        <v>2779.7998537008239</v>
      </c>
      <c r="H2517" s="32" t="s">
        <v>5474</v>
      </c>
      <c r="I2517" s="9" t="s">
        <v>5410</v>
      </c>
      <c r="J2517" s="36">
        <f>IF(ISERROR(VLOOKUP(A2517&amp;I2517,'County-level Emissions Factors'!$E$2:$F$12273,2,FALSE)),0,VLOOKUP(A2517&amp;I2517,'County-level Emissions Factors'!$E$2:$F$12273,2,FALSE))</f>
        <v>20.892435808466342</v>
      </c>
      <c r="K2517" s="19" t="s">
        <v>5473</v>
      </c>
      <c r="L2517" s="19" t="s">
        <v>5474</v>
      </c>
      <c r="M2517" s="38">
        <f t="shared" si="40"/>
        <v>29.038395001914292</v>
      </c>
      <c r="N2517" s="9" t="s">
        <v>5475</v>
      </c>
    </row>
    <row r="2518" spans="1:14">
      <c r="A2518" s="31" t="s">
        <v>4295</v>
      </c>
      <c r="B2518" s="31" t="s">
        <v>4181</v>
      </c>
      <c r="C2518" s="31" t="s">
        <v>1022</v>
      </c>
      <c r="D2518" s="31" t="s">
        <v>1179</v>
      </c>
      <c r="E2518" s="31" t="s">
        <v>17</v>
      </c>
      <c r="F2518" s="31" t="s">
        <v>4182</v>
      </c>
      <c r="G2518" s="24">
        <f>IF(ISERROR(VLOOKUP(A2518,'2011 County-Level Acres Tilled'!$A$2:$F$3069,6,FALSE)),0,VLOOKUP(A2518,'2011 County-Level Acres Tilled'!$A$2:$F$3069,6,FALSE))</f>
        <v>27821.721681924999</v>
      </c>
      <c r="H2518" s="32" t="s">
        <v>5474</v>
      </c>
      <c r="I2518" s="9" t="s">
        <v>5410</v>
      </c>
      <c r="J2518" s="36">
        <f>IF(ISERROR(VLOOKUP(A2518&amp;I2518,'County-level Emissions Factors'!$E$2:$F$12273,2,FALSE)),0,VLOOKUP(A2518&amp;I2518,'County-level Emissions Factors'!$E$2:$F$12273,2,FALSE))</f>
        <v>25.321858864027536</v>
      </c>
      <c r="K2518" s="19" t="s">
        <v>5473</v>
      </c>
      <c r="L2518" s="19" t="s">
        <v>5474</v>
      </c>
      <c r="M2518" s="38">
        <f t="shared" si="40"/>
        <v>352.24885489197982</v>
      </c>
      <c r="N2518" s="9" t="s">
        <v>5475</v>
      </c>
    </row>
    <row r="2519" spans="1:14">
      <c r="A2519" s="31" t="s">
        <v>4296</v>
      </c>
      <c r="B2519" s="31" t="s">
        <v>4181</v>
      </c>
      <c r="C2519" s="31" t="s">
        <v>1024</v>
      </c>
      <c r="D2519" s="31" t="s">
        <v>210</v>
      </c>
      <c r="E2519" s="31" t="s">
        <v>17</v>
      </c>
      <c r="F2519" s="31" t="s">
        <v>4182</v>
      </c>
      <c r="G2519" s="24">
        <f>IF(ISERROR(VLOOKUP(A2519,'2011 County-Level Acres Tilled'!$A$2:$F$3069,6,FALSE)),0,VLOOKUP(A2519,'2011 County-Level Acres Tilled'!$A$2:$F$3069,6,FALSE))</f>
        <v>6577.5320512820681</v>
      </c>
      <c r="H2519" s="32" t="s">
        <v>5474</v>
      </c>
      <c r="I2519" s="9" t="s">
        <v>5410</v>
      </c>
      <c r="J2519" s="36">
        <f>IF(ISERROR(VLOOKUP(A2519&amp;I2519,'County-level Emissions Factors'!$E$2:$F$12273,2,FALSE)),0,VLOOKUP(A2519&amp;I2519,'County-level Emissions Factors'!$E$2:$F$12273,2,FALSE))</f>
        <v>42.921313980137512</v>
      </c>
      <c r="K2519" s="19" t="s">
        <v>5473</v>
      </c>
      <c r="L2519" s="19" t="s">
        <v>5474</v>
      </c>
      <c r="M2519" s="38">
        <f t="shared" si="40"/>
        <v>141.15815919374779</v>
      </c>
      <c r="N2519" s="9" t="s">
        <v>5475</v>
      </c>
    </row>
    <row r="2520" spans="1:14">
      <c r="A2520" s="31" t="s">
        <v>4297</v>
      </c>
      <c r="B2520" s="31" t="s">
        <v>4181</v>
      </c>
      <c r="C2520" s="31" t="s">
        <v>1026</v>
      </c>
      <c r="D2520" s="31" t="s">
        <v>1184</v>
      </c>
      <c r="E2520" s="31" t="s">
        <v>17</v>
      </c>
      <c r="F2520" s="31" t="s">
        <v>4182</v>
      </c>
      <c r="G2520" s="24">
        <f>IF(ISERROR(VLOOKUP(A2520,'2011 County-Level Acres Tilled'!$A$2:$F$3069,6,FALSE)),0,VLOOKUP(A2520,'2011 County-Level Acres Tilled'!$A$2:$F$3069,6,FALSE))</f>
        <v>12988.206159388776</v>
      </c>
      <c r="H2520" s="32" t="s">
        <v>5474</v>
      </c>
      <c r="I2520" s="9" t="s">
        <v>5410</v>
      </c>
      <c r="J2520" s="36">
        <f>IF(ISERROR(VLOOKUP(A2520&amp;I2520,'County-level Emissions Factors'!$E$2:$F$12273,2,FALSE)),0,VLOOKUP(A2520&amp;I2520,'County-level Emissions Factors'!$E$2:$F$12273,2,FALSE))</f>
        <v>16.454374999999999</v>
      </c>
      <c r="K2520" s="19" t="s">
        <v>5473</v>
      </c>
      <c r="L2520" s="19" t="s">
        <v>5474</v>
      </c>
      <c r="M2520" s="38">
        <f t="shared" si="40"/>
        <v>106.85640736194632</v>
      </c>
      <c r="N2520" s="9" t="s">
        <v>5475</v>
      </c>
    </row>
    <row r="2521" spans="1:14">
      <c r="A2521" s="31" t="s">
        <v>4298</v>
      </c>
      <c r="B2521" s="31" t="s">
        <v>4181</v>
      </c>
      <c r="C2521" s="31" t="s">
        <v>1028</v>
      </c>
      <c r="D2521" s="31" t="s">
        <v>4299</v>
      </c>
      <c r="E2521" s="31" t="s">
        <v>17</v>
      </c>
      <c r="F2521" s="31" t="s">
        <v>4182</v>
      </c>
      <c r="G2521" s="24">
        <f>IF(ISERROR(VLOOKUP(A2521,'2011 County-Level Acres Tilled'!$A$2:$F$3069,6,FALSE)),0,VLOOKUP(A2521,'2011 County-Level Acres Tilled'!$A$2:$F$3069,6,FALSE))</f>
        <v>160622.44998356572</v>
      </c>
      <c r="H2521" s="32" t="s">
        <v>5474</v>
      </c>
      <c r="I2521" s="9" t="s">
        <v>5410</v>
      </c>
      <c r="J2521" s="36">
        <f>IF(ISERROR(VLOOKUP(A2521&amp;I2521,'County-level Emissions Factors'!$E$2:$F$12273,2,FALSE)),0,VLOOKUP(A2521&amp;I2521,'County-level Emissions Factors'!$E$2:$F$12273,2,FALSE))</f>
        <v>26.8386992452111</v>
      </c>
      <c r="K2521" s="19" t="s">
        <v>5473</v>
      </c>
      <c r="L2521" s="19" t="s">
        <v>5474</v>
      </c>
      <c r="M2521" s="38">
        <f t="shared" si="40"/>
        <v>2155.4488135689412</v>
      </c>
      <c r="N2521" s="9" t="s">
        <v>5475</v>
      </c>
    </row>
    <row r="2522" spans="1:14">
      <c r="A2522" s="31" t="s">
        <v>4300</v>
      </c>
      <c r="B2522" s="31" t="s">
        <v>4181</v>
      </c>
      <c r="C2522" s="31" t="s">
        <v>269</v>
      </c>
      <c r="D2522" s="31" t="s">
        <v>461</v>
      </c>
      <c r="E2522" s="31" t="s">
        <v>17</v>
      </c>
      <c r="F2522" s="31" t="s">
        <v>4182</v>
      </c>
      <c r="G2522" s="24">
        <f>IF(ISERROR(VLOOKUP(A2522,'2011 County-Level Acres Tilled'!$A$2:$F$3069,6,FALSE)),0,VLOOKUP(A2522,'2011 County-Level Acres Tilled'!$A$2:$F$3069,6,FALSE))</f>
        <v>8396.0942872426604</v>
      </c>
      <c r="H2522" s="32" t="s">
        <v>5474</v>
      </c>
      <c r="I2522" s="9" t="s">
        <v>5410</v>
      </c>
      <c r="J2522" s="36">
        <f>IF(ISERROR(VLOOKUP(A2522&amp;I2522,'County-level Emissions Factors'!$E$2:$F$12273,2,FALSE)),0,VLOOKUP(A2522&amp;I2522,'County-level Emissions Factors'!$E$2:$F$12273,2,FALSE))</f>
        <v>25.178329571106094</v>
      </c>
      <c r="K2522" s="19" t="s">
        <v>5473</v>
      </c>
      <c r="L2522" s="19" t="s">
        <v>5474</v>
      </c>
      <c r="M2522" s="38">
        <f t="shared" si="40"/>
        <v>105.69981453713841</v>
      </c>
      <c r="N2522" s="9" t="s">
        <v>5475</v>
      </c>
    </row>
    <row r="2523" spans="1:14">
      <c r="A2523" s="31" t="s">
        <v>4301</v>
      </c>
      <c r="B2523" s="31" t="s">
        <v>4181</v>
      </c>
      <c r="C2523" s="31" t="s">
        <v>1032</v>
      </c>
      <c r="D2523" s="31" t="s">
        <v>1451</v>
      </c>
      <c r="E2523" s="31" t="s">
        <v>17</v>
      </c>
      <c r="F2523" s="31" t="s">
        <v>4182</v>
      </c>
      <c r="G2523" s="24">
        <f>IF(ISERROR(VLOOKUP(A2523,'2011 County-Level Acres Tilled'!$A$2:$F$3069,6,FALSE)),0,VLOOKUP(A2523,'2011 County-Level Acres Tilled'!$A$2:$F$3069,6,FALSE))</f>
        <v>14976.562307660099</v>
      </c>
      <c r="H2523" s="32" t="s">
        <v>5474</v>
      </c>
      <c r="I2523" s="9" t="s">
        <v>5410</v>
      </c>
      <c r="J2523" s="36">
        <f>IF(ISERROR(VLOOKUP(A2523&amp;I2523,'County-level Emissions Factors'!$E$2:$F$12273,2,FALSE)),0,VLOOKUP(A2523&amp;I2523,'County-level Emissions Factors'!$E$2:$F$12273,2,FALSE))</f>
        <v>18.934345304208314</v>
      </c>
      <c r="K2523" s="19" t="s">
        <v>5473</v>
      </c>
      <c r="L2523" s="19" t="s">
        <v>5474</v>
      </c>
      <c r="M2523" s="38">
        <f t="shared" si="40"/>
        <v>141.7857011016136</v>
      </c>
      <c r="N2523" s="9" t="s">
        <v>5475</v>
      </c>
    </row>
    <row r="2524" spans="1:14">
      <c r="A2524" s="31" t="s">
        <v>4302</v>
      </c>
      <c r="B2524" s="31" t="s">
        <v>4181</v>
      </c>
      <c r="C2524" s="31" t="s">
        <v>1035</v>
      </c>
      <c r="D2524" s="31" t="s">
        <v>1908</v>
      </c>
      <c r="E2524" s="31" t="s">
        <v>17</v>
      </c>
      <c r="F2524" s="31" t="s">
        <v>4182</v>
      </c>
      <c r="G2524" s="24">
        <f>IF(ISERROR(VLOOKUP(A2524,'2011 County-Level Acres Tilled'!$A$2:$F$3069,6,FALSE)),0,VLOOKUP(A2524,'2011 County-Level Acres Tilled'!$A$2:$F$3069,6,FALSE))</f>
        <v>14481.807745478109</v>
      </c>
      <c r="H2524" s="32" t="s">
        <v>5474</v>
      </c>
      <c r="I2524" s="9" t="s">
        <v>5410</v>
      </c>
      <c r="J2524" s="36">
        <f>IF(ISERROR(VLOOKUP(A2524&amp;I2524,'County-level Emissions Factors'!$E$2:$F$12273,2,FALSE)),0,VLOOKUP(A2524&amp;I2524,'County-level Emissions Factors'!$E$2:$F$12273,2,FALSE))</f>
        <v>15.472534789266927</v>
      </c>
      <c r="K2524" s="19" t="s">
        <v>5473</v>
      </c>
      <c r="L2524" s="19" t="s">
        <v>5474</v>
      </c>
      <c r="M2524" s="38">
        <f t="shared" si="40"/>
        <v>112.03513707669264</v>
      </c>
      <c r="N2524" s="9" t="s">
        <v>5475</v>
      </c>
    </row>
    <row r="2525" spans="1:14">
      <c r="A2525" s="31" t="s">
        <v>4303</v>
      </c>
      <c r="B2525" s="31" t="s">
        <v>4304</v>
      </c>
      <c r="C2525" s="31" t="s">
        <v>15</v>
      </c>
      <c r="D2525" s="31" t="s">
        <v>1743</v>
      </c>
      <c r="E2525" s="31" t="s">
        <v>17</v>
      </c>
      <c r="F2525" s="31" t="s">
        <v>4305</v>
      </c>
      <c r="G2525" s="24">
        <f>IF(ISERROR(VLOOKUP(A2525,'2011 County-Level Acres Tilled'!$A$2:$F$3069,6,FALSE)),0,VLOOKUP(A2525,'2011 County-Level Acres Tilled'!$A$2:$F$3069,6,FALSE))</f>
        <v>15803.047232835266</v>
      </c>
      <c r="H2525" s="32" t="s">
        <v>5474</v>
      </c>
      <c r="I2525" s="9" t="s">
        <v>5410</v>
      </c>
      <c r="J2525" s="36">
        <f>IF(ISERROR(VLOOKUP(A2525&amp;I2525,'County-level Emissions Factors'!$E$2:$F$12273,2,FALSE)),0,VLOOKUP(A2525&amp;I2525,'County-level Emissions Factors'!$E$2:$F$12273,2,FALSE))</f>
        <v>15.723168199347375</v>
      </c>
      <c r="K2525" s="19" t="s">
        <v>5473</v>
      </c>
      <c r="L2525" s="19" t="s">
        <v>5474</v>
      </c>
      <c r="M2525" s="38">
        <f t="shared" si="40"/>
        <v>124.23698485205</v>
      </c>
      <c r="N2525" s="9" t="s">
        <v>5475</v>
      </c>
    </row>
    <row r="2526" spans="1:14">
      <c r="A2526" s="31" t="s">
        <v>4306</v>
      </c>
      <c r="B2526" s="31" t="s">
        <v>4304</v>
      </c>
      <c r="C2526" s="31" t="s">
        <v>20</v>
      </c>
      <c r="D2526" s="31" t="s">
        <v>4307</v>
      </c>
      <c r="E2526" s="31" t="s">
        <v>17</v>
      </c>
      <c r="F2526" s="31" t="s">
        <v>4305</v>
      </c>
      <c r="G2526" s="24">
        <f>IF(ISERROR(VLOOKUP(A2526,'2011 County-Level Acres Tilled'!$A$2:$F$3069,6,FALSE)),0,VLOOKUP(A2526,'2011 County-Level Acres Tilled'!$A$2:$F$3069,6,FALSE))</f>
        <v>46378.887912824102</v>
      </c>
      <c r="H2526" s="32" t="s">
        <v>5474</v>
      </c>
      <c r="I2526" s="9" t="s">
        <v>5410</v>
      </c>
      <c r="J2526" s="36">
        <f>IF(ISERROR(VLOOKUP(A2526&amp;I2526,'County-level Emissions Factors'!$E$2:$F$12273,2,FALSE)),0,VLOOKUP(A2526&amp;I2526,'County-level Emissions Factors'!$E$2:$F$12273,2,FALSE))</f>
        <v>32.553930254476903</v>
      </c>
      <c r="K2526" s="19" t="s">
        <v>5473</v>
      </c>
      <c r="L2526" s="19" t="s">
        <v>5474</v>
      </c>
      <c r="M2526" s="38">
        <f t="shared" si="40"/>
        <v>754.90754119713881</v>
      </c>
      <c r="N2526" s="9" t="s">
        <v>5475</v>
      </c>
    </row>
    <row r="2527" spans="1:14">
      <c r="A2527" s="31" t="s">
        <v>4308</v>
      </c>
      <c r="B2527" s="31" t="s">
        <v>4304</v>
      </c>
      <c r="C2527" s="31" t="s">
        <v>23</v>
      </c>
      <c r="D2527" s="31" t="s">
        <v>4309</v>
      </c>
      <c r="E2527" s="31" t="s">
        <v>17</v>
      </c>
      <c r="F2527" s="31" t="s">
        <v>4305</v>
      </c>
      <c r="G2527" s="24">
        <f>IF(ISERROR(VLOOKUP(A2527,'2011 County-Level Acres Tilled'!$A$2:$F$3069,6,FALSE)),0,VLOOKUP(A2527,'2011 County-Level Acres Tilled'!$A$2:$F$3069,6,FALSE))</f>
        <v>7519.5668339840122</v>
      </c>
      <c r="H2527" s="32" t="s">
        <v>5474</v>
      </c>
      <c r="I2527" s="9" t="s">
        <v>5410</v>
      </c>
      <c r="J2527" s="36">
        <f>IF(ISERROR(VLOOKUP(A2527&amp;I2527,'County-level Emissions Factors'!$E$2:$F$12273,2,FALSE)),0,VLOOKUP(A2527&amp;I2527,'County-level Emissions Factors'!$E$2:$F$12273,2,FALSE))</f>
        <v>19.179809523809524</v>
      </c>
      <c r="K2527" s="19" t="s">
        <v>5473</v>
      </c>
      <c r="L2527" s="19" t="s">
        <v>5474</v>
      </c>
      <c r="M2527" s="38">
        <f t="shared" si="40"/>
        <v>72.111929788684407</v>
      </c>
      <c r="N2527" s="9" t="s">
        <v>5475</v>
      </c>
    </row>
    <row r="2528" spans="1:14">
      <c r="A2528" s="31" t="s">
        <v>4310</v>
      </c>
      <c r="B2528" s="31" t="s">
        <v>4304</v>
      </c>
      <c r="C2528" s="31" t="s">
        <v>26</v>
      </c>
      <c r="D2528" s="31" t="s">
        <v>4311</v>
      </c>
      <c r="E2528" s="31" t="s">
        <v>17</v>
      </c>
      <c r="F2528" s="31" t="s">
        <v>4305</v>
      </c>
      <c r="G2528" s="24">
        <f>IF(ISERROR(VLOOKUP(A2528,'2011 County-Level Acres Tilled'!$A$2:$F$3069,6,FALSE)),0,VLOOKUP(A2528,'2011 County-Level Acres Tilled'!$A$2:$F$3069,6,FALSE))</f>
        <v>3188.7912641874914</v>
      </c>
      <c r="H2528" s="32" t="s">
        <v>5474</v>
      </c>
      <c r="I2528" s="9" t="s">
        <v>5410</v>
      </c>
      <c r="J2528" s="36">
        <f>IF(ISERROR(VLOOKUP(A2528&amp;I2528,'County-level Emissions Factors'!$E$2:$F$12273,2,FALSE)),0,VLOOKUP(A2528&amp;I2528,'County-level Emissions Factors'!$E$2:$F$12273,2,FALSE))</f>
        <v>19.454125793421809</v>
      </c>
      <c r="K2528" s="19" t="s">
        <v>5473</v>
      </c>
      <c r="L2528" s="19" t="s">
        <v>5474</v>
      </c>
      <c r="M2528" s="38">
        <f t="shared" si="40"/>
        <v>31.01757319123401</v>
      </c>
      <c r="N2528" s="9" t="s">
        <v>5475</v>
      </c>
    </row>
    <row r="2529" spans="1:14">
      <c r="A2529" s="31" t="s">
        <v>4312</v>
      </c>
      <c r="B2529" s="31" t="s">
        <v>4304</v>
      </c>
      <c r="C2529" s="31" t="s">
        <v>29</v>
      </c>
      <c r="D2529" s="31" t="s">
        <v>4313</v>
      </c>
      <c r="E2529" s="31" t="s">
        <v>17</v>
      </c>
      <c r="F2529" s="31" t="s">
        <v>4305</v>
      </c>
      <c r="G2529" s="24">
        <f>IF(ISERROR(VLOOKUP(A2529,'2011 County-Level Acres Tilled'!$A$2:$F$3069,6,FALSE)),0,VLOOKUP(A2529,'2011 County-Level Acres Tilled'!$A$2:$F$3069,6,FALSE))</f>
        <v>66085.269677244709</v>
      </c>
      <c r="H2529" s="32" t="s">
        <v>5474</v>
      </c>
      <c r="I2529" s="9" t="s">
        <v>5410</v>
      </c>
      <c r="J2529" s="36">
        <f>IF(ISERROR(VLOOKUP(A2529&amp;I2529,'County-level Emissions Factors'!$E$2:$F$12273,2,FALSE)),0,VLOOKUP(A2529&amp;I2529,'County-level Emissions Factors'!$E$2:$F$12273,2,FALSE))</f>
        <v>47.748561992569151</v>
      </c>
      <c r="K2529" s="19" t="s">
        <v>5473</v>
      </c>
      <c r="L2529" s="19" t="s">
        <v>5474</v>
      </c>
      <c r="M2529" s="38">
        <f t="shared" si="40"/>
        <v>1577.7382979897848</v>
      </c>
      <c r="N2529" s="9" t="s">
        <v>5475</v>
      </c>
    </row>
    <row r="2530" spans="1:14">
      <c r="A2530" s="31" t="s">
        <v>4314</v>
      </c>
      <c r="B2530" s="31" t="s">
        <v>4304</v>
      </c>
      <c r="C2530" s="31" t="s">
        <v>32</v>
      </c>
      <c r="D2530" s="31" t="s">
        <v>3896</v>
      </c>
      <c r="E2530" s="31" t="s">
        <v>17</v>
      </c>
      <c r="F2530" s="31" t="s">
        <v>4305</v>
      </c>
      <c r="G2530" s="24">
        <f>IF(ISERROR(VLOOKUP(A2530,'2011 County-Level Acres Tilled'!$A$2:$F$3069,6,FALSE)),0,VLOOKUP(A2530,'2011 County-Level Acres Tilled'!$A$2:$F$3069,6,FALSE))</f>
        <v>90060.216501368312</v>
      </c>
      <c r="H2530" s="32" t="s">
        <v>5474</v>
      </c>
      <c r="I2530" s="9" t="s">
        <v>5410</v>
      </c>
      <c r="J2530" s="36">
        <f>IF(ISERROR(VLOOKUP(A2530&amp;I2530,'County-level Emissions Factors'!$E$2:$F$12273,2,FALSE)),0,VLOOKUP(A2530&amp;I2530,'County-level Emissions Factors'!$E$2:$F$12273,2,FALSE))</f>
        <v>35.796246471126189</v>
      </c>
      <c r="K2530" s="19" t="s">
        <v>5473</v>
      </c>
      <c r="L2530" s="19" t="s">
        <v>5474</v>
      </c>
      <c r="M2530" s="38">
        <f t="shared" si="40"/>
        <v>1611.908853562983</v>
      </c>
      <c r="N2530" s="9" t="s">
        <v>5475</v>
      </c>
    </row>
    <row r="2531" spans="1:14">
      <c r="A2531" s="31" t="s">
        <v>4315</v>
      </c>
      <c r="B2531" s="31" t="s">
        <v>4304</v>
      </c>
      <c r="C2531" s="31" t="s">
        <v>35</v>
      </c>
      <c r="D2531" s="31" t="s">
        <v>4316</v>
      </c>
      <c r="E2531" s="31" t="s">
        <v>17</v>
      </c>
      <c r="F2531" s="31" t="s">
        <v>4305</v>
      </c>
      <c r="G2531" s="24">
        <f>IF(ISERROR(VLOOKUP(A2531,'2011 County-Level Acres Tilled'!$A$2:$F$3069,6,FALSE)),0,VLOOKUP(A2531,'2011 County-Level Acres Tilled'!$A$2:$F$3069,6,FALSE))</f>
        <v>46189.336692509874</v>
      </c>
      <c r="H2531" s="32" t="s">
        <v>5474</v>
      </c>
      <c r="I2531" s="9" t="s">
        <v>5410</v>
      </c>
      <c r="J2531" s="36">
        <f>IF(ISERROR(VLOOKUP(A2531&amp;I2531,'County-level Emissions Factors'!$E$2:$F$12273,2,FALSE)),0,VLOOKUP(A2531&amp;I2531,'County-level Emissions Factors'!$E$2:$F$12273,2,FALSE))</f>
        <v>25.705840624261054</v>
      </c>
      <c r="K2531" s="19" t="s">
        <v>5473</v>
      </c>
      <c r="L2531" s="19" t="s">
        <v>5474</v>
      </c>
      <c r="M2531" s="38">
        <f t="shared" si="40"/>
        <v>593.66786377899609</v>
      </c>
      <c r="N2531" s="9" t="s">
        <v>5475</v>
      </c>
    </row>
    <row r="2532" spans="1:14">
      <c r="A2532" s="31" t="s">
        <v>4317</v>
      </c>
      <c r="B2532" s="31" t="s">
        <v>4304</v>
      </c>
      <c r="C2532" s="31" t="s">
        <v>38</v>
      </c>
      <c r="D2532" s="31" t="s">
        <v>4318</v>
      </c>
      <c r="E2532" s="31" t="s">
        <v>17</v>
      </c>
      <c r="F2532" s="31" t="s">
        <v>4305</v>
      </c>
      <c r="G2532" s="24">
        <f>IF(ISERROR(VLOOKUP(A2532,'2011 County-Level Acres Tilled'!$A$2:$F$3069,6,FALSE)),0,VLOOKUP(A2532,'2011 County-Level Acres Tilled'!$A$2:$F$3069,6,FALSE))</f>
        <v>17518.824844485858</v>
      </c>
      <c r="H2532" s="32" t="s">
        <v>5474</v>
      </c>
      <c r="I2532" s="9" t="s">
        <v>5410</v>
      </c>
      <c r="J2532" s="36">
        <f>IF(ISERROR(VLOOKUP(A2532&amp;I2532,'County-level Emissions Factors'!$E$2:$F$12273,2,FALSE)),0,VLOOKUP(A2532&amp;I2532,'County-level Emissions Factors'!$E$2:$F$12273,2,FALSE))</f>
        <v>30.687202852614895</v>
      </c>
      <c r="K2532" s="19" t="s">
        <v>5473</v>
      </c>
      <c r="L2532" s="19" t="s">
        <v>5474</v>
      </c>
      <c r="M2532" s="38">
        <f t="shared" si="40"/>
        <v>268.80186587108358</v>
      </c>
      <c r="N2532" s="9" t="s">
        <v>5475</v>
      </c>
    </row>
    <row r="2533" spans="1:14">
      <c r="A2533" s="31" t="s">
        <v>4319</v>
      </c>
      <c r="B2533" s="31" t="s">
        <v>4304</v>
      </c>
      <c r="C2533" s="31" t="s">
        <v>41</v>
      </c>
      <c r="D2533" s="31" t="s">
        <v>4320</v>
      </c>
      <c r="E2533" s="31" t="s">
        <v>17</v>
      </c>
      <c r="F2533" s="31" t="s">
        <v>4305</v>
      </c>
      <c r="G2533" s="24">
        <f>IF(ISERROR(VLOOKUP(A2533,'2011 County-Level Acres Tilled'!$A$2:$F$3069,6,FALSE)),0,VLOOKUP(A2533,'2011 County-Level Acres Tilled'!$A$2:$F$3069,6,FALSE))</f>
        <v>158424.31731215646</v>
      </c>
      <c r="H2533" s="32" t="s">
        <v>5474</v>
      </c>
      <c r="I2533" s="9" t="s">
        <v>5410</v>
      </c>
      <c r="J2533" s="36">
        <f>IF(ISERROR(VLOOKUP(A2533&amp;I2533,'County-level Emissions Factors'!$E$2:$F$12273,2,FALSE)),0,VLOOKUP(A2533&amp;I2533,'County-level Emissions Factors'!$E$2:$F$12273,2,FALSE))</f>
        <v>44.132362865567266</v>
      </c>
      <c r="K2533" s="19" t="s">
        <v>5473</v>
      </c>
      <c r="L2533" s="19" t="s">
        <v>5474</v>
      </c>
      <c r="M2533" s="38">
        <f t="shared" si="40"/>
        <v>3495.8197291749298</v>
      </c>
      <c r="N2533" s="9" t="s">
        <v>5475</v>
      </c>
    </row>
    <row r="2534" spans="1:14">
      <c r="A2534" s="31" t="s">
        <v>4321</v>
      </c>
      <c r="B2534" s="31" t="s">
        <v>4304</v>
      </c>
      <c r="C2534" s="31" t="s">
        <v>44</v>
      </c>
      <c r="D2534" s="31" t="s">
        <v>4322</v>
      </c>
      <c r="E2534" s="31" t="s">
        <v>17</v>
      </c>
      <c r="F2534" s="31" t="s">
        <v>4305</v>
      </c>
      <c r="G2534" s="24">
        <f>IF(ISERROR(VLOOKUP(A2534,'2011 County-Level Acres Tilled'!$A$2:$F$3069,6,FALSE)),0,VLOOKUP(A2534,'2011 County-Level Acres Tilled'!$A$2:$F$3069,6,FALSE))</f>
        <v>5266.9119224333945</v>
      </c>
      <c r="H2534" s="32" t="s">
        <v>5474</v>
      </c>
      <c r="I2534" s="9" t="s">
        <v>5410</v>
      </c>
      <c r="J2534" s="36">
        <f>IF(ISERROR(VLOOKUP(A2534&amp;I2534,'County-level Emissions Factors'!$E$2:$F$12273,2,FALSE)),0,VLOOKUP(A2534&amp;I2534,'County-level Emissions Factors'!$E$2:$F$12273,2,FALSE))</f>
        <v>15.071199999999997</v>
      </c>
      <c r="K2534" s="19" t="s">
        <v>5473</v>
      </c>
      <c r="L2534" s="19" t="s">
        <v>5474</v>
      </c>
      <c r="M2534" s="38">
        <f t="shared" si="40"/>
        <v>39.68934148268908</v>
      </c>
      <c r="N2534" s="9" t="s">
        <v>5475</v>
      </c>
    </row>
    <row r="2535" spans="1:14">
      <c r="A2535" s="31" t="s">
        <v>4323</v>
      </c>
      <c r="B2535" s="31" t="s">
        <v>4304</v>
      </c>
      <c r="C2535" s="31" t="s">
        <v>47</v>
      </c>
      <c r="D2535" s="31" t="s">
        <v>4324</v>
      </c>
      <c r="E2535" s="31" t="s">
        <v>17</v>
      </c>
      <c r="F2535" s="31" t="s">
        <v>4305</v>
      </c>
      <c r="G2535" s="24">
        <f>IF(ISERROR(VLOOKUP(A2535,'2011 County-Level Acres Tilled'!$A$2:$F$3069,6,FALSE)),0,VLOOKUP(A2535,'2011 County-Level Acres Tilled'!$A$2:$F$3069,6,FALSE))</f>
        <v>9887.8759748776429</v>
      </c>
      <c r="H2535" s="32" t="s">
        <v>5474</v>
      </c>
      <c r="I2535" s="9" t="s">
        <v>5410</v>
      </c>
      <c r="J2535" s="36">
        <f>IF(ISERROR(VLOOKUP(A2535&amp;I2535,'County-level Emissions Factors'!$E$2:$F$12273,2,FALSE)),0,VLOOKUP(A2535&amp;I2535,'County-level Emissions Factors'!$E$2:$F$12273,2,FALSE))</f>
        <v>22.062881208248619</v>
      </c>
      <c r="K2535" s="19" t="s">
        <v>5473</v>
      </c>
      <c r="L2535" s="19" t="s">
        <v>5474</v>
      </c>
      <c r="M2535" s="38">
        <f t="shared" si="40"/>
        <v>109.07751651781047</v>
      </c>
      <c r="N2535" s="9" t="s">
        <v>5475</v>
      </c>
    </row>
    <row r="2536" spans="1:14">
      <c r="A2536" s="31" t="s">
        <v>4325</v>
      </c>
      <c r="B2536" s="31" t="s">
        <v>4304</v>
      </c>
      <c r="C2536" s="31" t="s">
        <v>50</v>
      </c>
      <c r="D2536" s="31" t="s">
        <v>4326</v>
      </c>
      <c r="E2536" s="31" t="s">
        <v>17</v>
      </c>
      <c r="F2536" s="31" t="s">
        <v>4305</v>
      </c>
      <c r="G2536" s="24">
        <f>IF(ISERROR(VLOOKUP(A2536,'2011 County-Level Acres Tilled'!$A$2:$F$3069,6,FALSE)),0,VLOOKUP(A2536,'2011 County-Level Acres Tilled'!$A$2:$F$3069,6,FALSE))</f>
        <v>91666.013062239057</v>
      </c>
      <c r="H2536" s="32" t="s">
        <v>5474</v>
      </c>
      <c r="I2536" s="9" t="s">
        <v>5410</v>
      </c>
      <c r="J2536" s="36">
        <f>IF(ISERROR(VLOOKUP(A2536&amp;I2536,'County-level Emissions Factors'!$E$2:$F$12273,2,FALSE)),0,VLOOKUP(A2536&amp;I2536,'County-level Emissions Factors'!$E$2:$F$12273,2,FALSE))</f>
        <v>35.895871612505168</v>
      </c>
      <c r="K2536" s="19" t="s">
        <v>5473</v>
      </c>
      <c r="L2536" s="19" t="s">
        <v>5474</v>
      </c>
      <c r="M2536" s="38">
        <f t="shared" si="40"/>
        <v>1645.2157180561776</v>
      </c>
      <c r="N2536" s="9" t="s">
        <v>5475</v>
      </c>
    </row>
    <row r="2537" spans="1:14">
      <c r="A2537" s="31" t="s">
        <v>4327</v>
      </c>
      <c r="B2537" s="31" t="s">
        <v>4304</v>
      </c>
      <c r="C2537" s="31" t="s">
        <v>53</v>
      </c>
      <c r="D2537" s="31" t="s">
        <v>4328</v>
      </c>
      <c r="E2537" s="31" t="s">
        <v>17</v>
      </c>
      <c r="F2537" s="31" t="s">
        <v>4305</v>
      </c>
      <c r="G2537" s="24">
        <f>IF(ISERROR(VLOOKUP(A2537,'2011 County-Level Acres Tilled'!$A$2:$F$3069,6,FALSE)),0,VLOOKUP(A2537,'2011 County-Level Acres Tilled'!$A$2:$F$3069,6,FALSE))</f>
        <v>41331.676477402041</v>
      </c>
      <c r="H2537" s="32" t="s">
        <v>5474</v>
      </c>
      <c r="I2537" s="9" t="s">
        <v>5410</v>
      </c>
      <c r="J2537" s="36">
        <f>IF(ISERROR(VLOOKUP(A2537&amp;I2537,'County-level Emissions Factors'!$E$2:$F$12273,2,FALSE)),0,VLOOKUP(A2537&amp;I2537,'County-level Emissions Factors'!$E$2:$F$12273,2,FALSE))</f>
        <v>50.105670548394897</v>
      </c>
      <c r="K2537" s="19" t="s">
        <v>5473</v>
      </c>
      <c r="L2537" s="19" t="s">
        <v>5474</v>
      </c>
      <c r="M2537" s="38">
        <f t="shared" si="40"/>
        <v>1035.4756823947748</v>
      </c>
      <c r="N2537" s="9" t="s">
        <v>5475</v>
      </c>
    </row>
    <row r="2538" spans="1:14">
      <c r="A2538" s="31" t="s">
        <v>4329</v>
      </c>
      <c r="B2538" s="31" t="s">
        <v>4304</v>
      </c>
      <c r="C2538" s="31" t="s">
        <v>56</v>
      </c>
      <c r="D2538" s="31" t="s">
        <v>1925</v>
      </c>
      <c r="E2538" s="31" t="s">
        <v>17</v>
      </c>
      <c r="F2538" s="31" t="s">
        <v>4305</v>
      </c>
      <c r="G2538" s="24">
        <f>IF(ISERROR(VLOOKUP(A2538,'2011 County-Level Acres Tilled'!$A$2:$F$3069,6,FALSE)),0,VLOOKUP(A2538,'2011 County-Level Acres Tilled'!$A$2:$F$3069,6,FALSE))</f>
        <v>80465.984285460872</v>
      </c>
      <c r="H2538" s="32" t="s">
        <v>5474</v>
      </c>
      <c r="I2538" s="9" t="s">
        <v>5410</v>
      </c>
      <c r="J2538" s="36">
        <f>IF(ISERROR(VLOOKUP(A2538&amp;I2538,'County-level Emissions Factors'!$E$2:$F$12273,2,FALSE)),0,VLOOKUP(A2538&amp;I2538,'County-level Emissions Factors'!$E$2:$F$12273,2,FALSE))</f>
        <v>25.765167468712217</v>
      </c>
      <c r="K2538" s="19" t="s">
        <v>5473</v>
      </c>
      <c r="L2538" s="19" t="s">
        <v>5474</v>
      </c>
      <c r="M2538" s="38">
        <f t="shared" si="40"/>
        <v>1036.6097803248326</v>
      </c>
      <c r="N2538" s="9" t="s">
        <v>5475</v>
      </c>
    </row>
    <row r="2539" spans="1:14">
      <c r="A2539" s="31" t="s">
        <v>4330</v>
      </c>
      <c r="B2539" s="31" t="s">
        <v>4304</v>
      </c>
      <c r="C2539" s="31" t="s">
        <v>59</v>
      </c>
      <c r="D2539" s="31" t="s">
        <v>4331</v>
      </c>
      <c r="E2539" s="31" t="s">
        <v>17</v>
      </c>
      <c r="F2539" s="31" t="s">
        <v>4305</v>
      </c>
      <c r="G2539" s="24">
        <f>IF(ISERROR(VLOOKUP(A2539,'2011 County-Level Acres Tilled'!$A$2:$F$3069,6,FALSE)),0,VLOOKUP(A2539,'2011 County-Level Acres Tilled'!$A$2:$F$3069,6,FALSE))</f>
        <v>29397.684325979622</v>
      </c>
      <c r="H2539" s="32" t="s">
        <v>5474</v>
      </c>
      <c r="I2539" s="9" t="s">
        <v>5410</v>
      </c>
      <c r="J2539" s="36">
        <f>IF(ISERROR(VLOOKUP(A2539&amp;I2539,'County-level Emissions Factors'!$E$2:$F$12273,2,FALSE)),0,VLOOKUP(A2539&amp;I2539,'County-level Emissions Factors'!$E$2:$F$12273,2,FALSE))</f>
        <v>45.803325320512819</v>
      </c>
      <c r="K2539" s="19" t="s">
        <v>5473</v>
      </c>
      <c r="L2539" s="19" t="s">
        <v>5474</v>
      </c>
      <c r="M2539" s="38">
        <f t="shared" si="40"/>
        <v>673.25584942629257</v>
      </c>
      <c r="N2539" s="9" t="s">
        <v>5475</v>
      </c>
    </row>
    <row r="2540" spans="1:14">
      <c r="A2540" s="31" t="s">
        <v>4332</v>
      </c>
      <c r="B2540" s="31" t="s">
        <v>4304</v>
      </c>
      <c r="C2540" s="31" t="s">
        <v>62</v>
      </c>
      <c r="D2540" s="31" t="s">
        <v>4333</v>
      </c>
      <c r="E2540" s="31" t="s">
        <v>17</v>
      </c>
      <c r="F2540" s="31" t="s">
        <v>4305</v>
      </c>
      <c r="G2540" s="24">
        <f>IF(ISERROR(VLOOKUP(A2540,'2011 County-Level Acres Tilled'!$A$2:$F$3069,6,FALSE)),0,VLOOKUP(A2540,'2011 County-Level Acres Tilled'!$A$2:$F$3069,6,FALSE))</f>
        <v>1652.3739042143952</v>
      </c>
      <c r="H2540" s="32" t="s">
        <v>5474</v>
      </c>
      <c r="I2540" s="9" t="s">
        <v>5410</v>
      </c>
      <c r="J2540" s="36">
        <f>IF(ISERROR(VLOOKUP(A2540&amp;I2540,'County-level Emissions Factors'!$E$2:$F$12273,2,FALSE)),0,VLOOKUP(A2540&amp;I2540,'County-level Emissions Factors'!$E$2:$F$12273,2,FALSE))</f>
        <v>29.797037037037036</v>
      </c>
      <c r="K2540" s="19" t="s">
        <v>5473</v>
      </c>
      <c r="L2540" s="19" t="s">
        <v>5474</v>
      </c>
      <c r="M2540" s="38">
        <f t="shared" si="40"/>
        <v>24.617923211454912</v>
      </c>
      <c r="N2540" s="9" t="s">
        <v>5475</v>
      </c>
    </row>
    <row r="2541" spans="1:14">
      <c r="A2541" s="31" t="s">
        <v>4334</v>
      </c>
      <c r="B2541" s="31" t="s">
        <v>4304</v>
      </c>
      <c r="C2541" s="31" t="s">
        <v>65</v>
      </c>
      <c r="D2541" s="31" t="s">
        <v>4335</v>
      </c>
      <c r="E2541" s="31" t="s">
        <v>17</v>
      </c>
      <c r="F2541" s="31" t="s">
        <v>4305</v>
      </c>
      <c r="G2541" s="24">
        <f>IF(ISERROR(VLOOKUP(A2541,'2011 County-Level Acres Tilled'!$A$2:$F$3069,6,FALSE)),0,VLOOKUP(A2541,'2011 County-Level Acres Tilled'!$A$2:$F$3069,6,FALSE))</f>
        <v>48863.975644917322</v>
      </c>
      <c r="H2541" s="32" t="s">
        <v>5474</v>
      </c>
      <c r="I2541" s="9" t="s">
        <v>5410</v>
      </c>
      <c r="J2541" s="36">
        <f>IF(ISERROR(VLOOKUP(A2541&amp;I2541,'County-level Emissions Factors'!$E$2:$F$12273,2,FALSE)),0,VLOOKUP(A2541&amp;I2541,'County-level Emissions Factors'!$E$2:$F$12273,2,FALSE))</f>
        <v>38.200016274717228</v>
      </c>
      <c r="K2541" s="19" t="s">
        <v>5473</v>
      </c>
      <c r="L2541" s="19" t="s">
        <v>5474</v>
      </c>
      <c r="M2541" s="38">
        <f t="shared" si="40"/>
        <v>933.302332441614</v>
      </c>
      <c r="N2541" s="9" t="s">
        <v>5475</v>
      </c>
    </row>
    <row r="2542" spans="1:14">
      <c r="A2542" s="31" t="s">
        <v>4336</v>
      </c>
      <c r="B2542" s="31" t="s">
        <v>4304</v>
      </c>
      <c r="C2542" s="31" t="s">
        <v>68</v>
      </c>
      <c r="D2542" s="31" t="s">
        <v>4337</v>
      </c>
      <c r="E2542" s="31" t="s">
        <v>17</v>
      </c>
      <c r="F2542" s="31" t="s">
        <v>4305</v>
      </c>
      <c r="G2542" s="24">
        <f>IF(ISERROR(VLOOKUP(A2542,'2011 County-Level Acres Tilled'!$A$2:$F$3069,6,FALSE)),0,VLOOKUP(A2542,'2011 County-Level Acres Tilled'!$A$2:$F$3069,6,FALSE))</f>
        <v>19446.900668871032</v>
      </c>
      <c r="H2542" s="32" t="s">
        <v>5474</v>
      </c>
      <c r="I2542" s="9" t="s">
        <v>5410</v>
      </c>
      <c r="J2542" s="36">
        <f>IF(ISERROR(VLOOKUP(A2542&amp;I2542,'County-level Emissions Factors'!$E$2:$F$12273,2,FALSE)),0,VLOOKUP(A2542&amp;I2542,'County-level Emissions Factors'!$E$2:$F$12273,2,FALSE))</f>
        <v>29.720457354758963</v>
      </c>
      <c r="K2542" s="19" t="s">
        <v>5473</v>
      </c>
      <c r="L2542" s="19" t="s">
        <v>5474</v>
      </c>
      <c r="M2542" s="38">
        <f t="shared" si="40"/>
        <v>288.98539100570758</v>
      </c>
      <c r="N2542" s="9" t="s">
        <v>5475</v>
      </c>
    </row>
    <row r="2543" spans="1:14">
      <c r="A2543" s="31" t="s">
        <v>4338</v>
      </c>
      <c r="B2543" s="31" t="s">
        <v>4304</v>
      </c>
      <c r="C2543" s="31" t="s">
        <v>71</v>
      </c>
      <c r="D2543" s="31" t="s">
        <v>4339</v>
      </c>
      <c r="E2543" s="31" t="s">
        <v>17</v>
      </c>
      <c r="F2543" s="31" t="s">
        <v>4305</v>
      </c>
      <c r="G2543" s="24">
        <f>IF(ISERROR(VLOOKUP(A2543,'2011 County-Level Acres Tilled'!$A$2:$F$3069,6,FALSE)),0,VLOOKUP(A2543,'2011 County-Level Acres Tilled'!$A$2:$F$3069,6,FALSE))</f>
        <v>33158.086209259549</v>
      </c>
      <c r="H2543" s="32" t="s">
        <v>5474</v>
      </c>
      <c r="I2543" s="9" t="s">
        <v>5410</v>
      </c>
      <c r="J2543" s="36">
        <f>IF(ISERROR(VLOOKUP(A2543&amp;I2543,'County-level Emissions Factors'!$E$2:$F$12273,2,FALSE)),0,VLOOKUP(A2543&amp;I2543,'County-level Emissions Factors'!$E$2:$F$12273,2,FALSE))</f>
        <v>44.787389376884917</v>
      </c>
      <c r="K2543" s="19" t="s">
        <v>5473</v>
      </c>
      <c r="L2543" s="19" t="s">
        <v>5474</v>
      </c>
      <c r="M2543" s="38">
        <f t="shared" si="40"/>
        <v>742.5320590232127</v>
      </c>
      <c r="N2543" s="9" t="s">
        <v>5475</v>
      </c>
    </row>
    <row r="2544" spans="1:14">
      <c r="A2544" s="31" t="s">
        <v>4340</v>
      </c>
      <c r="B2544" s="31" t="s">
        <v>4304</v>
      </c>
      <c r="C2544" s="31" t="s">
        <v>74</v>
      </c>
      <c r="D2544" s="31" t="s">
        <v>4341</v>
      </c>
      <c r="E2544" s="31" t="s">
        <v>17</v>
      </c>
      <c r="F2544" s="31" t="s">
        <v>4305</v>
      </c>
      <c r="G2544" s="24">
        <f>IF(ISERROR(VLOOKUP(A2544,'2011 County-Level Acres Tilled'!$A$2:$F$3069,6,FALSE)),0,VLOOKUP(A2544,'2011 County-Level Acres Tilled'!$A$2:$F$3069,6,FALSE))</f>
        <v>63416.958913455819</v>
      </c>
      <c r="H2544" s="32" t="s">
        <v>5474</v>
      </c>
      <c r="I2544" s="9" t="s">
        <v>5410</v>
      </c>
      <c r="J2544" s="36">
        <f>IF(ISERROR(VLOOKUP(A2544&amp;I2544,'County-level Emissions Factors'!$E$2:$F$12273,2,FALSE)),0,VLOOKUP(A2544&amp;I2544,'County-level Emissions Factors'!$E$2:$F$12273,2,FALSE))</f>
        <v>26.337783143770494</v>
      </c>
      <c r="K2544" s="19" t="s">
        <v>5473</v>
      </c>
      <c r="L2544" s="19" t="s">
        <v>5474</v>
      </c>
      <c r="M2544" s="38">
        <f t="shared" si="40"/>
        <v>835.13105575000134</v>
      </c>
      <c r="N2544" s="9" t="s">
        <v>5475</v>
      </c>
    </row>
    <row r="2545" spans="1:14">
      <c r="A2545" s="31" t="s">
        <v>4342</v>
      </c>
      <c r="B2545" s="31" t="s">
        <v>4304</v>
      </c>
      <c r="C2545" s="31" t="s">
        <v>77</v>
      </c>
      <c r="D2545" s="31" t="s">
        <v>4343</v>
      </c>
      <c r="E2545" s="31" t="s">
        <v>17</v>
      </c>
      <c r="F2545" s="31" t="s">
        <v>4305</v>
      </c>
      <c r="G2545" s="24">
        <f>IF(ISERROR(VLOOKUP(A2545,'2011 County-Level Acres Tilled'!$A$2:$F$3069,6,FALSE)),0,VLOOKUP(A2545,'2011 County-Level Acres Tilled'!$A$2:$F$3069,6,FALSE))</f>
        <v>27608.814417387148</v>
      </c>
      <c r="H2545" s="32" t="s">
        <v>5474</v>
      </c>
      <c r="I2545" s="9" t="s">
        <v>5410</v>
      </c>
      <c r="J2545" s="36">
        <f>IF(ISERROR(VLOOKUP(A2545&amp;I2545,'County-level Emissions Factors'!$E$2:$F$12273,2,FALSE)),0,VLOOKUP(A2545&amp;I2545,'County-level Emissions Factors'!$E$2:$F$12273,2,FALSE))</f>
        <v>40.576093384413646</v>
      </c>
      <c r="K2545" s="19" t="s">
        <v>5473</v>
      </c>
      <c r="L2545" s="19" t="s">
        <v>5474</v>
      </c>
      <c r="M2545" s="38">
        <f t="shared" si="40"/>
        <v>560.12891601642343</v>
      </c>
      <c r="N2545" s="9" t="s">
        <v>5475</v>
      </c>
    </row>
    <row r="2546" spans="1:14">
      <c r="A2546" s="31" t="s">
        <v>4344</v>
      </c>
      <c r="B2546" s="31" t="s">
        <v>4304</v>
      </c>
      <c r="C2546" s="31" t="s">
        <v>80</v>
      </c>
      <c r="D2546" s="31" t="s">
        <v>4345</v>
      </c>
      <c r="E2546" s="31" t="s">
        <v>17</v>
      </c>
      <c r="F2546" s="31" t="s">
        <v>4305</v>
      </c>
      <c r="G2546" s="24">
        <f>IF(ISERROR(VLOOKUP(A2546,'2011 County-Level Acres Tilled'!$A$2:$F$3069,6,FALSE)),0,VLOOKUP(A2546,'2011 County-Level Acres Tilled'!$A$2:$F$3069,6,FALSE))</f>
        <v>0</v>
      </c>
      <c r="H2546" s="32" t="s">
        <v>5474</v>
      </c>
      <c r="I2546" s="9" t="s">
        <v>5410</v>
      </c>
      <c r="J2546" s="36">
        <f>IF(ISERROR(VLOOKUP(A2546&amp;I2546,'County-level Emissions Factors'!$E$2:$F$12273,2,FALSE)),0,VLOOKUP(A2546&amp;I2546,'County-level Emissions Factors'!$E$2:$F$12273,2,FALSE))</f>
        <v>0</v>
      </c>
      <c r="K2546" s="19" t="s">
        <v>5473</v>
      </c>
      <c r="L2546" s="19" t="s">
        <v>5474</v>
      </c>
      <c r="M2546" s="38">
        <f t="shared" si="40"/>
        <v>0</v>
      </c>
      <c r="N2546" s="9" t="s">
        <v>5475</v>
      </c>
    </row>
    <row r="2547" spans="1:14">
      <c r="A2547" s="31" t="s">
        <v>4346</v>
      </c>
      <c r="B2547" s="31" t="s">
        <v>4304</v>
      </c>
      <c r="C2547" s="31" t="s">
        <v>83</v>
      </c>
      <c r="D2547" s="31" t="s">
        <v>4347</v>
      </c>
      <c r="E2547" s="31" t="s">
        <v>17</v>
      </c>
      <c r="F2547" s="31" t="s">
        <v>4305</v>
      </c>
      <c r="G2547" s="24">
        <f>IF(ISERROR(VLOOKUP(A2547,'2011 County-Level Acres Tilled'!$A$2:$F$3069,6,FALSE)),0,VLOOKUP(A2547,'2011 County-Level Acres Tilled'!$A$2:$F$3069,6,FALSE))</f>
        <v>71345.421492866881</v>
      </c>
      <c r="H2547" s="32" t="s">
        <v>5474</v>
      </c>
      <c r="I2547" s="9" t="s">
        <v>5410</v>
      </c>
      <c r="J2547" s="36">
        <f>IF(ISERROR(VLOOKUP(A2547&amp;I2547,'County-level Emissions Factors'!$E$2:$F$12273,2,FALSE)),0,VLOOKUP(A2547&amp;I2547,'County-level Emissions Factors'!$E$2:$F$12273,2,FALSE))</f>
        <v>46.183106977799184</v>
      </c>
      <c r="K2547" s="19" t="s">
        <v>5473</v>
      </c>
      <c r="L2547" s="19" t="s">
        <v>5474</v>
      </c>
      <c r="M2547" s="38">
        <f t="shared" si="40"/>
        <v>1647.4766165906221</v>
      </c>
      <c r="N2547" s="9" t="s">
        <v>5475</v>
      </c>
    </row>
    <row r="2548" spans="1:14">
      <c r="A2548" s="31" t="s">
        <v>4348</v>
      </c>
      <c r="B2548" s="31" t="s">
        <v>4304</v>
      </c>
      <c r="C2548" s="31" t="s">
        <v>86</v>
      </c>
      <c r="D2548" s="31" t="s">
        <v>882</v>
      </c>
      <c r="E2548" s="31" t="s">
        <v>17</v>
      </c>
      <c r="F2548" s="31" t="s">
        <v>4305</v>
      </c>
      <c r="G2548" s="24">
        <f>IF(ISERROR(VLOOKUP(A2548,'2011 County-Level Acres Tilled'!$A$2:$F$3069,6,FALSE)),0,VLOOKUP(A2548,'2011 County-Level Acres Tilled'!$A$2:$F$3069,6,FALSE))</f>
        <v>14830.157686604725</v>
      </c>
      <c r="H2548" s="32" t="s">
        <v>5474</v>
      </c>
      <c r="I2548" s="9" t="s">
        <v>5410</v>
      </c>
      <c r="J2548" s="36">
        <f>IF(ISERROR(VLOOKUP(A2548&amp;I2548,'County-level Emissions Factors'!$E$2:$F$12273,2,FALSE)),0,VLOOKUP(A2548&amp;I2548,'County-level Emissions Factors'!$E$2:$F$12273,2,FALSE))</f>
        <v>15.37719738824711</v>
      </c>
      <c r="K2548" s="19" t="s">
        <v>5473</v>
      </c>
      <c r="L2548" s="19" t="s">
        <v>5474</v>
      </c>
      <c r="M2548" s="38">
        <f t="shared" si="40"/>
        <v>114.02313102287549</v>
      </c>
      <c r="N2548" s="9" t="s">
        <v>5475</v>
      </c>
    </row>
    <row r="2549" spans="1:14">
      <c r="A2549" s="31" t="s">
        <v>4349</v>
      </c>
      <c r="B2549" s="31" t="s">
        <v>4304</v>
      </c>
      <c r="C2549" s="31" t="s">
        <v>89</v>
      </c>
      <c r="D2549" s="31" t="s">
        <v>1307</v>
      </c>
      <c r="E2549" s="31" t="s">
        <v>17</v>
      </c>
      <c r="F2549" s="31" t="s">
        <v>4305</v>
      </c>
      <c r="G2549" s="24">
        <f>IF(ISERROR(VLOOKUP(A2549,'2011 County-Level Acres Tilled'!$A$2:$F$3069,6,FALSE)),0,VLOOKUP(A2549,'2011 County-Level Acres Tilled'!$A$2:$F$3069,6,FALSE))</f>
        <v>21374.119557662354</v>
      </c>
      <c r="H2549" s="32" t="s">
        <v>5474</v>
      </c>
      <c r="I2549" s="9" t="s">
        <v>5410</v>
      </c>
      <c r="J2549" s="36">
        <f>IF(ISERROR(VLOOKUP(A2549&amp;I2549,'County-level Emissions Factors'!$E$2:$F$12273,2,FALSE)),0,VLOOKUP(A2549&amp;I2549,'County-level Emissions Factors'!$E$2:$F$12273,2,FALSE))</f>
        <v>33.451843043995247</v>
      </c>
      <c r="K2549" s="19" t="s">
        <v>5473</v>
      </c>
      <c r="L2549" s="19" t="s">
        <v>5474</v>
      </c>
      <c r="M2549" s="38">
        <f t="shared" si="40"/>
        <v>357.50184632325511</v>
      </c>
      <c r="N2549" s="9" t="s">
        <v>5475</v>
      </c>
    </row>
    <row r="2550" spans="1:14">
      <c r="A2550" s="31" t="s">
        <v>4350</v>
      </c>
      <c r="B2550" s="31" t="s">
        <v>4304</v>
      </c>
      <c r="C2550" s="31" t="s">
        <v>92</v>
      </c>
      <c r="D2550" s="31" t="s">
        <v>4351</v>
      </c>
      <c r="E2550" s="31" t="s">
        <v>17</v>
      </c>
      <c r="F2550" s="31" t="s">
        <v>4305</v>
      </c>
      <c r="G2550" s="24">
        <f>IF(ISERROR(VLOOKUP(A2550,'2011 County-Level Acres Tilled'!$A$2:$F$3069,6,FALSE)),0,VLOOKUP(A2550,'2011 County-Level Acres Tilled'!$A$2:$F$3069,6,FALSE))</f>
        <v>33637.254118711404</v>
      </c>
      <c r="H2550" s="32" t="s">
        <v>5474</v>
      </c>
      <c r="I2550" s="9" t="s">
        <v>5410</v>
      </c>
      <c r="J2550" s="36">
        <f>IF(ISERROR(VLOOKUP(A2550&amp;I2550,'County-level Emissions Factors'!$E$2:$F$12273,2,FALSE)),0,VLOOKUP(A2550&amp;I2550,'County-level Emissions Factors'!$E$2:$F$12273,2,FALSE))</f>
        <v>52.27553029624989</v>
      </c>
      <c r="K2550" s="19" t="s">
        <v>5473</v>
      </c>
      <c r="L2550" s="19" t="s">
        <v>5474</v>
      </c>
      <c r="M2550" s="38">
        <f t="shared" si="40"/>
        <v>879.20264838267724</v>
      </c>
      <c r="N2550" s="9" t="s">
        <v>5475</v>
      </c>
    </row>
    <row r="2551" spans="1:14">
      <c r="A2551" s="31" t="s">
        <v>4352</v>
      </c>
      <c r="B2551" s="31" t="s">
        <v>4304</v>
      </c>
      <c r="C2551" s="31" t="s">
        <v>95</v>
      </c>
      <c r="D2551" s="31" t="s">
        <v>4353</v>
      </c>
      <c r="E2551" s="31" t="s">
        <v>17</v>
      </c>
      <c r="F2551" s="31" t="s">
        <v>4305</v>
      </c>
      <c r="G2551" s="24">
        <f>IF(ISERROR(VLOOKUP(A2551,'2011 County-Level Acres Tilled'!$A$2:$F$3069,6,FALSE)),0,VLOOKUP(A2551,'2011 County-Level Acres Tilled'!$A$2:$F$3069,6,FALSE))</f>
        <v>6266.9667996625039</v>
      </c>
      <c r="H2551" s="32" t="s">
        <v>5474</v>
      </c>
      <c r="I2551" s="9" t="s">
        <v>5410</v>
      </c>
      <c r="J2551" s="36">
        <f>IF(ISERROR(VLOOKUP(A2551&amp;I2551,'County-level Emissions Factors'!$E$2:$F$12273,2,FALSE)),0,VLOOKUP(A2551&amp;I2551,'County-level Emissions Factors'!$E$2:$F$12273,2,FALSE))</f>
        <v>18.077794561933533</v>
      </c>
      <c r="K2551" s="19" t="s">
        <v>5473</v>
      </c>
      <c r="L2551" s="19" t="s">
        <v>5474</v>
      </c>
      <c r="M2551" s="38">
        <f t="shared" si="40"/>
        <v>56.646469165378413</v>
      </c>
      <c r="N2551" s="9" t="s">
        <v>5475</v>
      </c>
    </row>
    <row r="2552" spans="1:14">
      <c r="A2552" s="31" t="s">
        <v>4354</v>
      </c>
      <c r="B2552" s="31" t="s">
        <v>4304</v>
      </c>
      <c r="C2552" s="31" t="s">
        <v>98</v>
      </c>
      <c r="D2552" s="31" t="s">
        <v>1942</v>
      </c>
      <c r="E2552" s="31" t="s">
        <v>17</v>
      </c>
      <c r="F2552" s="31" t="s">
        <v>4305</v>
      </c>
      <c r="G2552" s="24">
        <f>IF(ISERROR(VLOOKUP(A2552,'2011 County-Level Acres Tilled'!$A$2:$F$3069,6,FALSE)),0,VLOOKUP(A2552,'2011 County-Level Acres Tilled'!$A$2:$F$3069,6,FALSE))</f>
        <v>12510.286340802002</v>
      </c>
      <c r="H2552" s="32" t="s">
        <v>5474</v>
      </c>
      <c r="I2552" s="9" t="s">
        <v>5410</v>
      </c>
      <c r="J2552" s="36">
        <f>IF(ISERROR(VLOOKUP(A2552&amp;I2552,'County-level Emissions Factors'!$E$2:$F$12273,2,FALSE)),0,VLOOKUP(A2552&amp;I2552,'County-level Emissions Factors'!$E$2:$F$12273,2,FALSE))</f>
        <v>48.992929292929297</v>
      </c>
      <c r="K2552" s="19" t="s">
        <v>5473</v>
      </c>
      <c r="L2552" s="19" t="s">
        <v>5474</v>
      </c>
      <c r="M2552" s="38">
        <f t="shared" si="40"/>
        <v>306.45778706460584</v>
      </c>
      <c r="N2552" s="9" t="s">
        <v>5475</v>
      </c>
    </row>
    <row r="2553" spans="1:14">
      <c r="A2553" s="31" t="s">
        <v>4355</v>
      </c>
      <c r="B2553" s="31" t="s">
        <v>4304</v>
      </c>
      <c r="C2553" s="31" t="s">
        <v>101</v>
      </c>
      <c r="D2553" s="31" t="s">
        <v>39</v>
      </c>
      <c r="E2553" s="31" t="s">
        <v>17</v>
      </c>
      <c r="F2553" s="31" t="s">
        <v>4305</v>
      </c>
      <c r="G2553" s="24">
        <f>IF(ISERROR(VLOOKUP(A2553,'2011 County-Level Acres Tilled'!$A$2:$F$3069,6,FALSE)),0,VLOOKUP(A2553,'2011 County-Level Acres Tilled'!$A$2:$F$3069,6,FALSE))</f>
        <v>39322.754646103793</v>
      </c>
      <c r="H2553" s="32" t="s">
        <v>5474</v>
      </c>
      <c r="I2553" s="9" t="s">
        <v>5410</v>
      </c>
      <c r="J2553" s="36">
        <f>IF(ISERROR(VLOOKUP(A2553&amp;I2553,'County-level Emissions Factors'!$E$2:$F$12273,2,FALSE)),0,VLOOKUP(A2553&amp;I2553,'County-level Emissions Factors'!$E$2:$F$12273,2,FALSE))</f>
        <v>52.233177729705119</v>
      </c>
      <c r="K2553" s="19" t="s">
        <v>5473</v>
      </c>
      <c r="L2553" s="19" t="s">
        <v>5474</v>
      </c>
      <c r="M2553" s="38">
        <f t="shared" si="40"/>
        <v>1026.9762161257636</v>
      </c>
      <c r="N2553" s="9" t="s">
        <v>5475</v>
      </c>
    </row>
    <row r="2554" spans="1:14">
      <c r="A2554" s="31" t="s">
        <v>4356</v>
      </c>
      <c r="B2554" s="31" t="s">
        <v>4304</v>
      </c>
      <c r="C2554" s="31" t="s">
        <v>104</v>
      </c>
      <c r="D2554" s="31" t="s">
        <v>4357</v>
      </c>
      <c r="E2554" s="31" t="s">
        <v>17</v>
      </c>
      <c r="F2554" s="31" t="s">
        <v>4305</v>
      </c>
      <c r="G2554" s="24">
        <f>IF(ISERROR(VLOOKUP(A2554,'2011 County-Level Acres Tilled'!$A$2:$F$3069,6,FALSE)),0,VLOOKUP(A2554,'2011 County-Level Acres Tilled'!$A$2:$F$3069,6,FALSE))</f>
        <v>438929.47678342299</v>
      </c>
      <c r="H2554" s="32" t="s">
        <v>5474</v>
      </c>
      <c r="I2554" s="9" t="s">
        <v>5410</v>
      </c>
      <c r="J2554" s="36">
        <f>IF(ISERROR(VLOOKUP(A2554&amp;I2554,'County-level Emissions Factors'!$E$2:$F$12273,2,FALSE)),0,VLOOKUP(A2554&amp;I2554,'County-level Emissions Factors'!$E$2:$F$12273,2,FALSE))</f>
        <v>10.897194240091371</v>
      </c>
      <c r="K2554" s="19" t="s">
        <v>5473</v>
      </c>
      <c r="L2554" s="19" t="s">
        <v>5474</v>
      </c>
      <c r="M2554" s="38">
        <f t="shared" si="40"/>
        <v>2391.5498831053183</v>
      </c>
      <c r="N2554" s="9" t="s">
        <v>5475</v>
      </c>
    </row>
    <row r="2555" spans="1:14">
      <c r="A2555" s="31" t="s">
        <v>4358</v>
      </c>
      <c r="B2555" s="31" t="s">
        <v>4304</v>
      </c>
      <c r="C2555" s="31" t="s">
        <v>107</v>
      </c>
      <c r="D2555" s="31" t="s">
        <v>2114</v>
      </c>
      <c r="E2555" s="31" t="s">
        <v>17</v>
      </c>
      <c r="F2555" s="31" t="s">
        <v>4305</v>
      </c>
      <c r="G2555" s="24">
        <f>IF(ISERROR(VLOOKUP(A2555,'2011 County-Level Acres Tilled'!$A$2:$F$3069,6,FALSE)),0,VLOOKUP(A2555,'2011 County-Level Acres Tilled'!$A$2:$F$3069,6,FALSE))</f>
        <v>156138.70712446218</v>
      </c>
      <c r="H2555" s="32" t="s">
        <v>5474</v>
      </c>
      <c r="I2555" s="9" t="s">
        <v>5410</v>
      </c>
      <c r="J2555" s="36">
        <f>IF(ISERROR(VLOOKUP(A2555&amp;I2555,'County-level Emissions Factors'!$E$2:$F$12273,2,FALSE)),0,VLOOKUP(A2555&amp;I2555,'County-level Emissions Factors'!$E$2:$F$12273,2,FALSE))</f>
        <v>39.024867791488283</v>
      </c>
      <c r="K2555" s="19" t="s">
        <v>5473</v>
      </c>
      <c r="L2555" s="19" t="s">
        <v>5474</v>
      </c>
      <c r="M2555" s="38">
        <f t="shared" si="40"/>
        <v>3046.6462013330233</v>
      </c>
      <c r="N2555" s="9" t="s">
        <v>5475</v>
      </c>
    </row>
    <row r="2556" spans="1:14">
      <c r="A2556" s="31" t="s">
        <v>4359</v>
      </c>
      <c r="B2556" s="31" t="s">
        <v>4304</v>
      </c>
      <c r="C2556" s="31" t="s">
        <v>110</v>
      </c>
      <c r="D2556" s="31" t="s">
        <v>4360</v>
      </c>
      <c r="E2556" s="31" t="s">
        <v>17</v>
      </c>
      <c r="F2556" s="31" t="s">
        <v>4305</v>
      </c>
      <c r="G2556" s="24">
        <f>IF(ISERROR(VLOOKUP(A2556,'2011 County-Level Acres Tilled'!$A$2:$F$3069,6,FALSE)),0,VLOOKUP(A2556,'2011 County-Level Acres Tilled'!$A$2:$F$3069,6,FALSE))</f>
        <v>3447.34882979965</v>
      </c>
      <c r="H2556" s="32" t="s">
        <v>5474</v>
      </c>
      <c r="I2556" s="9" t="s">
        <v>5410</v>
      </c>
      <c r="J2556" s="36">
        <f>IF(ISERROR(VLOOKUP(A2556&amp;I2556,'County-level Emissions Factors'!$E$2:$F$12273,2,FALSE)),0,VLOOKUP(A2556&amp;I2556,'County-level Emissions Factors'!$E$2:$F$12273,2,FALSE))</f>
        <v>14.444912280701752</v>
      </c>
      <c r="K2556" s="19" t="s">
        <v>5473</v>
      </c>
      <c r="L2556" s="19" t="s">
        <v>5474</v>
      </c>
      <c r="M2556" s="38">
        <f t="shared" si="40"/>
        <v>24.898325723717889</v>
      </c>
      <c r="N2556" s="9" t="s">
        <v>5475</v>
      </c>
    </row>
    <row r="2557" spans="1:14">
      <c r="A2557" s="31" t="s">
        <v>4361</v>
      </c>
      <c r="B2557" s="31" t="s">
        <v>4304</v>
      </c>
      <c r="C2557" s="31" t="s">
        <v>113</v>
      </c>
      <c r="D2557" s="31" t="s">
        <v>4362</v>
      </c>
      <c r="E2557" s="31" t="s">
        <v>17</v>
      </c>
      <c r="F2557" s="31" t="s">
        <v>4305</v>
      </c>
      <c r="G2557" s="24">
        <f>IF(ISERROR(VLOOKUP(A2557,'2011 County-Level Acres Tilled'!$A$2:$F$3069,6,FALSE)),0,VLOOKUP(A2557,'2011 County-Level Acres Tilled'!$A$2:$F$3069,6,FALSE))</f>
        <v>165751.05923053765</v>
      </c>
      <c r="H2557" s="32" t="s">
        <v>5474</v>
      </c>
      <c r="I2557" s="9" t="s">
        <v>5410</v>
      </c>
      <c r="J2557" s="36">
        <f>IF(ISERROR(VLOOKUP(A2557&amp;I2557,'County-level Emissions Factors'!$E$2:$F$12273,2,FALSE)),0,VLOOKUP(A2557&amp;I2557,'County-level Emissions Factors'!$E$2:$F$12273,2,FALSE))</f>
        <v>36.671911647056525</v>
      </c>
      <c r="K2557" s="19" t="s">
        <v>5473</v>
      </c>
      <c r="L2557" s="19" t="s">
        <v>5474</v>
      </c>
      <c r="M2557" s="38">
        <f t="shared" si="40"/>
        <v>3039.2040997541549</v>
      </c>
      <c r="N2557" s="9" t="s">
        <v>5475</v>
      </c>
    </row>
    <row r="2558" spans="1:14">
      <c r="A2558" s="31" t="s">
        <v>4363</v>
      </c>
      <c r="B2558" s="31" t="s">
        <v>4304</v>
      </c>
      <c r="C2558" s="31" t="s">
        <v>116</v>
      </c>
      <c r="D2558" s="31" t="s">
        <v>1313</v>
      </c>
      <c r="E2558" s="31" t="s">
        <v>17</v>
      </c>
      <c r="F2558" s="31" t="s">
        <v>4305</v>
      </c>
      <c r="G2558" s="24">
        <f>IF(ISERROR(VLOOKUP(A2558,'2011 County-Level Acres Tilled'!$A$2:$F$3069,6,FALSE)),0,VLOOKUP(A2558,'2011 County-Level Acres Tilled'!$A$2:$F$3069,6,FALSE))</f>
        <v>1993.8650306748459</v>
      </c>
      <c r="H2558" s="32" t="s">
        <v>5474</v>
      </c>
      <c r="I2558" s="9" t="s">
        <v>5410</v>
      </c>
      <c r="J2558" s="36">
        <f>IF(ISERROR(VLOOKUP(A2558&amp;I2558,'County-level Emissions Factors'!$E$2:$F$12273,2,FALSE)),0,VLOOKUP(A2558&amp;I2558,'County-level Emissions Factors'!$E$2:$F$12273,2,FALSE))</f>
        <v>8.286999999999999</v>
      </c>
      <c r="K2558" s="19" t="s">
        <v>5473</v>
      </c>
      <c r="L2558" s="19" t="s">
        <v>5474</v>
      </c>
      <c r="M2558" s="38">
        <f t="shared" si="40"/>
        <v>8.2615797546012235</v>
      </c>
      <c r="N2558" s="9" t="s">
        <v>5475</v>
      </c>
    </row>
    <row r="2559" spans="1:14">
      <c r="A2559" s="31" t="s">
        <v>4364</v>
      </c>
      <c r="B2559" s="31" t="s">
        <v>4304</v>
      </c>
      <c r="C2559" s="31" t="s">
        <v>119</v>
      </c>
      <c r="D2559" s="31" t="s">
        <v>4365</v>
      </c>
      <c r="E2559" s="31" t="s">
        <v>17</v>
      </c>
      <c r="F2559" s="31" t="s">
        <v>4305</v>
      </c>
      <c r="G2559" s="24">
        <f>IF(ISERROR(VLOOKUP(A2559,'2011 County-Level Acres Tilled'!$A$2:$F$3069,6,FALSE)),0,VLOOKUP(A2559,'2011 County-Level Acres Tilled'!$A$2:$F$3069,6,FALSE))</f>
        <v>302666.99586894596</v>
      </c>
      <c r="H2559" s="32" t="s">
        <v>5474</v>
      </c>
      <c r="I2559" s="9" t="s">
        <v>5410</v>
      </c>
      <c r="J2559" s="36">
        <f>IF(ISERROR(VLOOKUP(A2559&amp;I2559,'County-level Emissions Factors'!$E$2:$F$12273,2,FALSE)),0,VLOOKUP(A2559&amp;I2559,'County-level Emissions Factors'!$E$2:$F$12273,2,FALSE))</f>
        <v>40.994247802288939</v>
      </c>
      <c r="K2559" s="19" t="s">
        <v>5473</v>
      </c>
      <c r="L2559" s="19" t="s">
        <v>5474</v>
      </c>
      <c r="M2559" s="38">
        <f t="shared" si="40"/>
        <v>6203.8029151129667</v>
      </c>
      <c r="N2559" s="9" t="s">
        <v>5475</v>
      </c>
    </row>
    <row r="2560" spans="1:14">
      <c r="A2560" s="31" t="s">
        <v>4366</v>
      </c>
      <c r="B2560" s="31" t="s">
        <v>4304</v>
      </c>
      <c r="C2560" s="31" t="s">
        <v>122</v>
      </c>
      <c r="D2560" s="31" t="s">
        <v>42</v>
      </c>
      <c r="E2560" s="31" t="s">
        <v>17</v>
      </c>
      <c r="F2560" s="31" t="s">
        <v>4305</v>
      </c>
      <c r="G2560" s="24">
        <f>IF(ISERROR(VLOOKUP(A2560,'2011 County-Level Acres Tilled'!$A$2:$F$3069,6,FALSE)),0,VLOOKUP(A2560,'2011 County-Level Acres Tilled'!$A$2:$F$3069,6,FALSE))</f>
        <v>182639.73768920903</v>
      </c>
      <c r="H2560" s="32" t="s">
        <v>5474</v>
      </c>
      <c r="I2560" s="9" t="s">
        <v>5410</v>
      </c>
      <c r="J2560" s="36">
        <f>IF(ISERROR(VLOOKUP(A2560&amp;I2560,'County-level Emissions Factors'!$E$2:$F$12273,2,FALSE)),0,VLOOKUP(A2560&amp;I2560,'County-level Emissions Factors'!$E$2:$F$12273,2,FALSE))</f>
        <v>11.299140865618414</v>
      </c>
      <c r="K2560" s="19" t="s">
        <v>5473</v>
      </c>
      <c r="L2560" s="19" t="s">
        <v>5474</v>
      </c>
      <c r="M2560" s="38">
        <f t="shared" si="40"/>
        <v>1031.8360619049847</v>
      </c>
      <c r="N2560" s="9" t="s">
        <v>5475</v>
      </c>
    </row>
    <row r="2561" spans="1:14">
      <c r="A2561" s="31" t="s">
        <v>4367</v>
      </c>
      <c r="B2561" s="31" t="s">
        <v>4304</v>
      </c>
      <c r="C2561" s="31" t="s">
        <v>125</v>
      </c>
      <c r="D2561" s="31" t="s">
        <v>45</v>
      </c>
      <c r="E2561" s="31" t="s">
        <v>17</v>
      </c>
      <c r="F2561" s="31" t="s">
        <v>4305</v>
      </c>
      <c r="G2561" s="24">
        <f>IF(ISERROR(VLOOKUP(A2561,'2011 County-Level Acres Tilled'!$A$2:$F$3069,6,FALSE)),0,VLOOKUP(A2561,'2011 County-Level Acres Tilled'!$A$2:$F$3069,6,FALSE))</f>
        <v>14668.899770998585</v>
      </c>
      <c r="H2561" s="32" t="s">
        <v>5474</v>
      </c>
      <c r="I2561" s="9" t="s">
        <v>5410</v>
      </c>
      <c r="J2561" s="36">
        <f>IF(ISERROR(VLOOKUP(A2561&amp;I2561,'County-level Emissions Factors'!$E$2:$F$12273,2,FALSE)),0,VLOOKUP(A2561&amp;I2561,'County-level Emissions Factors'!$E$2:$F$12273,2,FALSE))</f>
        <v>12.295871313672922</v>
      </c>
      <c r="K2561" s="19" t="s">
        <v>5473</v>
      </c>
      <c r="L2561" s="19" t="s">
        <v>5474</v>
      </c>
      <c r="M2561" s="38">
        <f t="shared" si="40"/>
        <v>90.183451948682404</v>
      </c>
      <c r="N2561" s="9" t="s">
        <v>5475</v>
      </c>
    </row>
    <row r="2562" spans="1:14">
      <c r="A2562" s="31" t="s">
        <v>4368</v>
      </c>
      <c r="B2562" s="31" t="s">
        <v>4304</v>
      </c>
      <c r="C2562" s="31" t="s">
        <v>128</v>
      </c>
      <c r="D2562" s="31" t="s">
        <v>4369</v>
      </c>
      <c r="E2562" s="31" t="s">
        <v>17</v>
      </c>
      <c r="F2562" s="31" t="s">
        <v>4305</v>
      </c>
      <c r="G2562" s="24">
        <f>IF(ISERROR(VLOOKUP(A2562,'2011 County-Level Acres Tilled'!$A$2:$F$3069,6,FALSE)),0,VLOOKUP(A2562,'2011 County-Level Acres Tilled'!$A$2:$F$3069,6,FALSE))</f>
        <v>84254.392726377584</v>
      </c>
      <c r="H2562" s="32" t="s">
        <v>5474</v>
      </c>
      <c r="I2562" s="9" t="s">
        <v>5410</v>
      </c>
      <c r="J2562" s="36">
        <f>IF(ISERROR(VLOOKUP(A2562&amp;I2562,'County-level Emissions Factors'!$E$2:$F$12273,2,FALSE)),0,VLOOKUP(A2562&amp;I2562,'County-level Emissions Factors'!$E$2:$F$12273,2,FALSE))</f>
        <v>45.085194156697717</v>
      </c>
      <c r="K2562" s="19" t="s">
        <v>5473</v>
      </c>
      <c r="L2562" s="19" t="s">
        <v>5474</v>
      </c>
      <c r="M2562" s="38">
        <f t="shared" si="40"/>
        <v>1899.3128273116968</v>
      </c>
      <c r="N2562" s="9" t="s">
        <v>5475</v>
      </c>
    </row>
    <row r="2563" spans="1:14">
      <c r="A2563" s="31" t="s">
        <v>4370</v>
      </c>
      <c r="B2563" s="31" t="s">
        <v>4304</v>
      </c>
      <c r="C2563" s="31" t="s">
        <v>131</v>
      </c>
      <c r="D2563" s="31" t="s">
        <v>57</v>
      </c>
      <c r="E2563" s="31" t="s">
        <v>17</v>
      </c>
      <c r="F2563" s="31" t="s">
        <v>4305</v>
      </c>
      <c r="G2563" s="24">
        <f>IF(ISERROR(VLOOKUP(A2563,'2011 County-Level Acres Tilled'!$A$2:$F$3069,6,FALSE)),0,VLOOKUP(A2563,'2011 County-Level Acres Tilled'!$A$2:$F$3069,6,FALSE))</f>
        <v>47656.532439018505</v>
      </c>
      <c r="H2563" s="32" t="s">
        <v>5474</v>
      </c>
      <c r="I2563" s="9" t="s">
        <v>5410</v>
      </c>
      <c r="J2563" s="36">
        <f>IF(ISERROR(VLOOKUP(A2563&amp;I2563,'County-level Emissions Factors'!$E$2:$F$12273,2,FALSE)),0,VLOOKUP(A2563&amp;I2563,'County-level Emissions Factors'!$E$2:$F$12273,2,FALSE))</f>
        <v>36.510925532187414</v>
      </c>
      <c r="K2563" s="19" t="s">
        <v>5473</v>
      </c>
      <c r="L2563" s="19" t="s">
        <v>5474</v>
      </c>
      <c r="M2563" s="38">
        <f t="shared" si="40"/>
        <v>869.99205350163925</v>
      </c>
      <c r="N2563" s="9" t="s">
        <v>5475</v>
      </c>
    </row>
    <row r="2564" spans="1:14">
      <c r="A2564" s="31" t="s">
        <v>4371</v>
      </c>
      <c r="B2564" s="31" t="s">
        <v>4304</v>
      </c>
      <c r="C2564" s="31" t="s">
        <v>134</v>
      </c>
      <c r="D2564" s="31" t="s">
        <v>4372</v>
      </c>
      <c r="E2564" s="31" t="s">
        <v>17</v>
      </c>
      <c r="F2564" s="31" t="s">
        <v>4305</v>
      </c>
      <c r="G2564" s="24">
        <f>IF(ISERROR(VLOOKUP(A2564,'2011 County-Level Acres Tilled'!$A$2:$F$3069,6,FALSE)),0,VLOOKUP(A2564,'2011 County-Level Acres Tilled'!$A$2:$F$3069,6,FALSE))</f>
        <v>145926.81219376749</v>
      </c>
      <c r="H2564" s="32" t="s">
        <v>5474</v>
      </c>
      <c r="I2564" s="9" t="s">
        <v>5410</v>
      </c>
      <c r="J2564" s="36">
        <f>IF(ISERROR(VLOOKUP(A2564&amp;I2564,'County-level Emissions Factors'!$E$2:$F$12273,2,FALSE)),0,VLOOKUP(A2564&amp;I2564,'County-level Emissions Factors'!$E$2:$F$12273,2,FALSE))</f>
        <v>53.118962577196044</v>
      </c>
      <c r="K2564" s="19" t="s">
        <v>5473</v>
      </c>
      <c r="L2564" s="19" t="s">
        <v>5474</v>
      </c>
      <c r="M2564" s="38">
        <f t="shared" si="40"/>
        <v>3875.7404379651252</v>
      </c>
      <c r="N2564" s="9" t="s">
        <v>5475</v>
      </c>
    </row>
    <row r="2565" spans="1:14">
      <c r="A2565" s="31" t="s">
        <v>4373</v>
      </c>
      <c r="B2565" s="31" t="s">
        <v>4304</v>
      </c>
      <c r="C2565" s="31" t="s">
        <v>137</v>
      </c>
      <c r="D2565" s="31" t="s">
        <v>4374</v>
      </c>
      <c r="E2565" s="31" t="s">
        <v>17</v>
      </c>
      <c r="F2565" s="31" t="s">
        <v>4305</v>
      </c>
      <c r="G2565" s="24">
        <f>IF(ISERROR(VLOOKUP(A2565,'2011 County-Level Acres Tilled'!$A$2:$F$3069,6,FALSE)),0,VLOOKUP(A2565,'2011 County-Level Acres Tilled'!$A$2:$F$3069,6,FALSE))</f>
        <v>23697.404365810457</v>
      </c>
      <c r="H2565" s="32" t="s">
        <v>5474</v>
      </c>
      <c r="I2565" s="9" t="s">
        <v>5410</v>
      </c>
      <c r="J2565" s="36">
        <f>IF(ISERROR(VLOOKUP(A2565&amp;I2565,'County-level Emissions Factors'!$E$2:$F$12273,2,FALSE)),0,VLOOKUP(A2565&amp;I2565,'County-level Emissions Factors'!$E$2:$F$12273,2,FALSE))</f>
        <v>34.215180354225552</v>
      </c>
      <c r="K2565" s="19" t="s">
        <v>5473</v>
      </c>
      <c r="L2565" s="19" t="s">
        <v>5474</v>
      </c>
      <c r="M2565" s="38">
        <f t="shared" ref="M2565:M2628" si="41">G2565*J2565/2000</f>
        <v>405.4054821516084</v>
      </c>
      <c r="N2565" s="9" t="s">
        <v>5475</v>
      </c>
    </row>
    <row r="2566" spans="1:14">
      <c r="A2566" s="31" t="s">
        <v>4375</v>
      </c>
      <c r="B2566" s="31" t="s">
        <v>4304</v>
      </c>
      <c r="C2566" s="31" t="s">
        <v>140</v>
      </c>
      <c r="D2566" s="31" t="s">
        <v>4376</v>
      </c>
      <c r="E2566" s="31" t="s">
        <v>17</v>
      </c>
      <c r="F2566" s="31" t="s">
        <v>4305</v>
      </c>
      <c r="G2566" s="24">
        <f>IF(ISERROR(VLOOKUP(A2566,'2011 County-Level Acres Tilled'!$A$2:$F$3069,6,FALSE)),0,VLOOKUP(A2566,'2011 County-Level Acres Tilled'!$A$2:$F$3069,6,FALSE))</f>
        <v>58640.940789919128</v>
      </c>
      <c r="H2566" s="32" t="s">
        <v>5474</v>
      </c>
      <c r="I2566" s="9" t="s">
        <v>5410</v>
      </c>
      <c r="J2566" s="36">
        <f>IF(ISERROR(VLOOKUP(A2566&amp;I2566,'County-level Emissions Factors'!$E$2:$F$12273,2,FALSE)),0,VLOOKUP(A2566&amp;I2566,'County-level Emissions Factors'!$E$2:$F$12273,2,FALSE))</f>
        <v>32.336481473585472</v>
      </c>
      <c r="K2566" s="19" t="s">
        <v>5473</v>
      </c>
      <c r="L2566" s="19" t="s">
        <v>5474</v>
      </c>
      <c r="M2566" s="38">
        <f t="shared" si="41"/>
        <v>948.12084772342132</v>
      </c>
      <c r="N2566" s="9" t="s">
        <v>5475</v>
      </c>
    </row>
    <row r="2567" spans="1:14">
      <c r="A2567" s="31" t="s">
        <v>4377</v>
      </c>
      <c r="B2567" s="31" t="s">
        <v>4304</v>
      </c>
      <c r="C2567" s="31" t="s">
        <v>143</v>
      </c>
      <c r="D2567" s="31" t="s">
        <v>4378</v>
      </c>
      <c r="E2567" s="31" t="s">
        <v>17</v>
      </c>
      <c r="F2567" s="31" t="s">
        <v>4305</v>
      </c>
      <c r="G2567" s="24">
        <f>IF(ISERROR(VLOOKUP(A2567,'2011 County-Level Acres Tilled'!$A$2:$F$3069,6,FALSE)),0,VLOOKUP(A2567,'2011 County-Level Acres Tilled'!$A$2:$F$3069,6,FALSE))</f>
        <v>63739.946981206827</v>
      </c>
      <c r="H2567" s="32" t="s">
        <v>5474</v>
      </c>
      <c r="I2567" s="9" t="s">
        <v>5410</v>
      </c>
      <c r="J2567" s="36">
        <f>IF(ISERROR(VLOOKUP(A2567&amp;I2567,'County-level Emissions Factors'!$E$2:$F$12273,2,FALSE)),0,VLOOKUP(A2567&amp;I2567,'County-level Emissions Factors'!$E$2:$F$12273,2,FALSE))</f>
        <v>34.354576805596608</v>
      </c>
      <c r="K2567" s="19" t="s">
        <v>5473</v>
      </c>
      <c r="L2567" s="19" t="s">
        <v>5474</v>
      </c>
      <c r="M2567" s="38">
        <f t="shared" si="41"/>
        <v>1094.8794520752629</v>
      </c>
      <c r="N2567" s="9" t="s">
        <v>5475</v>
      </c>
    </row>
    <row r="2568" spans="1:14">
      <c r="A2568" s="31" t="s">
        <v>4379</v>
      </c>
      <c r="B2568" s="31" t="s">
        <v>4304</v>
      </c>
      <c r="C2568" s="31" t="s">
        <v>146</v>
      </c>
      <c r="D2568" s="31" t="s">
        <v>4380</v>
      </c>
      <c r="E2568" s="31" t="s">
        <v>17</v>
      </c>
      <c r="F2568" s="31" t="s">
        <v>4305</v>
      </c>
      <c r="G2568" s="24">
        <f>IF(ISERROR(VLOOKUP(A2568,'2011 County-Level Acres Tilled'!$A$2:$F$3069,6,FALSE)),0,VLOOKUP(A2568,'2011 County-Level Acres Tilled'!$A$2:$F$3069,6,FALSE))</f>
        <v>122940.5911059622</v>
      </c>
      <c r="H2568" s="32" t="s">
        <v>5474</v>
      </c>
      <c r="I2568" s="9" t="s">
        <v>5410</v>
      </c>
      <c r="J2568" s="36">
        <f>IF(ISERROR(VLOOKUP(A2568&amp;I2568,'County-level Emissions Factors'!$E$2:$F$12273,2,FALSE)),0,VLOOKUP(A2568&amp;I2568,'County-level Emissions Factors'!$E$2:$F$12273,2,FALSE))</f>
        <v>39.681077264680894</v>
      </c>
      <c r="K2568" s="19" t="s">
        <v>5473</v>
      </c>
      <c r="L2568" s="19" t="s">
        <v>5474</v>
      </c>
      <c r="M2568" s="38">
        <f t="shared" si="41"/>
        <v>2439.2075473206137</v>
      </c>
      <c r="N2568" s="9" t="s">
        <v>5475</v>
      </c>
    </row>
    <row r="2569" spans="1:14">
      <c r="A2569" s="31" t="s">
        <v>4381</v>
      </c>
      <c r="B2569" s="31" t="s">
        <v>4304</v>
      </c>
      <c r="C2569" s="31" t="s">
        <v>149</v>
      </c>
      <c r="D2569" s="31" t="s">
        <v>4382</v>
      </c>
      <c r="E2569" s="31" t="s">
        <v>17</v>
      </c>
      <c r="F2569" s="31" t="s">
        <v>4305</v>
      </c>
      <c r="G2569" s="24">
        <f>IF(ISERROR(VLOOKUP(A2569,'2011 County-Level Acres Tilled'!$A$2:$F$3069,6,FALSE)),0,VLOOKUP(A2569,'2011 County-Level Acres Tilled'!$A$2:$F$3069,6,FALSE))</f>
        <v>115074.44083484994</v>
      </c>
      <c r="H2569" s="32" t="s">
        <v>5474</v>
      </c>
      <c r="I2569" s="9" t="s">
        <v>5410</v>
      </c>
      <c r="J2569" s="36">
        <f>IF(ISERROR(VLOOKUP(A2569&amp;I2569,'County-level Emissions Factors'!$E$2:$F$12273,2,FALSE)),0,VLOOKUP(A2569&amp;I2569,'County-level Emissions Factors'!$E$2:$F$12273,2,FALSE))</f>
        <v>23.261678862122835</v>
      </c>
      <c r="K2569" s="19" t="s">
        <v>5473</v>
      </c>
      <c r="L2569" s="19" t="s">
        <v>5474</v>
      </c>
      <c r="M2569" s="38">
        <f t="shared" si="41"/>
        <v>1338.4123439693169</v>
      </c>
      <c r="N2569" s="9" t="s">
        <v>5475</v>
      </c>
    </row>
    <row r="2570" spans="1:14">
      <c r="A2570" s="31" t="s">
        <v>4383</v>
      </c>
      <c r="B2570" s="31" t="s">
        <v>4304</v>
      </c>
      <c r="C2570" s="31" t="s">
        <v>152</v>
      </c>
      <c r="D2570" s="31" t="s">
        <v>4384</v>
      </c>
      <c r="E2570" s="31" t="s">
        <v>17</v>
      </c>
      <c r="F2570" s="31" t="s">
        <v>4305</v>
      </c>
      <c r="G2570" s="24">
        <f>IF(ISERROR(VLOOKUP(A2570,'2011 County-Level Acres Tilled'!$A$2:$F$3069,6,FALSE)),0,VLOOKUP(A2570,'2011 County-Level Acres Tilled'!$A$2:$F$3069,6,FALSE))</f>
        <v>2611.0987000939526</v>
      </c>
      <c r="H2570" s="32" t="s">
        <v>5474</v>
      </c>
      <c r="I2570" s="9" t="s">
        <v>5410</v>
      </c>
      <c r="J2570" s="36">
        <f>IF(ISERROR(VLOOKUP(A2570&amp;I2570,'County-level Emissions Factors'!$E$2:$F$12273,2,FALSE)),0,VLOOKUP(A2570&amp;I2570,'County-level Emissions Factors'!$E$2:$F$12273,2,FALSE))</f>
        <v>23.693706628379996</v>
      </c>
      <c r="K2570" s="19" t="s">
        <v>5473</v>
      </c>
      <c r="L2570" s="19" t="s">
        <v>5474</v>
      </c>
      <c r="M2570" s="38">
        <f t="shared" si="41"/>
        <v>30.933303288885238</v>
      </c>
      <c r="N2570" s="9" t="s">
        <v>5475</v>
      </c>
    </row>
    <row r="2571" spans="1:14">
      <c r="A2571" s="31" t="s">
        <v>4385</v>
      </c>
      <c r="B2571" s="31" t="s">
        <v>4304</v>
      </c>
      <c r="C2571" s="31" t="s">
        <v>155</v>
      </c>
      <c r="D2571" s="31" t="s">
        <v>1767</v>
      </c>
      <c r="E2571" s="31" t="s">
        <v>17</v>
      </c>
      <c r="F2571" s="31" t="s">
        <v>4305</v>
      </c>
      <c r="G2571" s="24">
        <f>IF(ISERROR(VLOOKUP(A2571,'2011 County-Level Acres Tilled'!$A$2:$F$3069,6,FALSE)),0,VLOOKUP(A2571,'2011 County-Level Acres Tilled'!$A$2:$F$3069,6,FALSE))</f>
        <v>20123.362614558639</v>
      </c>
      <c r="H2571" s="32" t="s">
        <v>5474</v>
      </c>
      <c r="I2571" s="9" t="s">
        <v>5410</v>
      </c>
      <c r="J2571" s="36">
        <f>IF(ISERROR(VLOOKUP(A2571&amp;I2571,'County-level Emissions Factors'!$E$2:$F$12273,2,FALSE)),0,VLOOKUP(A2571&amp;I2571,'County-level Emissions Factors'!$E$2:$F$12273,2,FALSE))</f>
        <v>39.018490306777785</v>
      </c>
      <c r="K2571" s="19" t="s">
        <v>5473</v>
      </c>
      <c r="L2571" s="19" t="s">
        <v>5474</v>
      </c>
      <c r="M2571" s="38">
        <f t="shared" si="41"/>
        <v>392.59161455796539</v>
      </c>
      <c r="N2571" s="9" t="s">
        <v>5475</v>
      </c>
    </row>
    <row r="2572" spans="1:14">
      <c r="A2572" s="31" t="s">
        <v>4386</v>
      </c>
      <c r="B2572" s="31" t="s">
        <v>4304</v>
      </c>
      <c r="C2572" s="31" t="s">
        <v>158</v>
      </c>
      <c r="D2572" s="31" t="s">
        <v>4387</v>
      </c>
      <c r="E2572" s="31" t="s">
        <v>17</v>
      </c>
      <c r="F2572" s="31" t="s">
        <v>4305</v>
      </c>
      <c r="G2572" s="24">
        <f>IF(ISERROR(VLOOKUP(A2572,'2011 County-Level Acres Tilled'!$A$2:$F$3069,6,FALSE)),0,VLOOKUP(A2572,'2011 County-Level Acres Tilled'!$A$2:$F$3069,6,FALSE))</f>
        <v>68463.241677473576</v>
      </c>
      <c r="H2572" s="32" t="s">
        <v>5474</v>
      </c>
      <c r="I2572" s="9" t="s">
        <v>5410</v>
      </c>
      <c r="J2572" s="36">
        <f>IF(ISERROR(VLOOKUP(A2572&amp;I2572,'County-level Emissions Factors'!$E$2:$F$12273,2,FALSE)),0,VLOOKUP(A2572&amp;I2572,'County-level Emissions Factors'!$E$2:$F$12273,2,FALSE))</f>
        <v>39.890585830925517</v>
      </c>
      <c r="K2572" s="19" t="s">
        <v>5473</v>
      </c>
      <c r="L2572" s="19" t="s">
        <v>5474</v>
      </c>
      <c r="M2572" s="38">
        <f t="shared" si="41"/>
        <v>1365.5194091993285</v>
      </c>
      <c r="N2572" s="9" t="s">
        <v>5475</v>
      </c>
    </row>
    <row r="2573" spans="1:14">
      <c r="A2573" s="31" t="s">
        <v>4388</v>
      </c>
      <c r="B2573" s="31" t="s">
        <v>4304</v>
      </c>
      <c r="C2573" s="31" t="s">
        <v>161</v>
      </c>
      <c r="D2573" s="31" t="s">
        <v>4389</v>
      </c>
      <c r="E2573" s="31" t="s">
        <v>17</v>
      </c>
      <c r="F2573" s="31" t="s">
        <v>4305</v>
      </c>
      <c r="G2573" s="24">
        <f>IF(ISERROR(VLOOKUP(A2573,'2011 County-Level Acres Tilled'!$A$2:$F$3069,6,FALSE)),0,VLOOKUP(A2573,'2011 County-Level Acres Tilled'!$A$2:$F$3069,6,FALSE))</f>
        <v>36378.537977182954</v>
      </c>
      <c r="H2573" s="32" t="s">
        <v>5474</v>
      </c>
      <c r="I2573" s="9" t="s">
        <v>5410</v>
      </c>
      <c r="J2573" s="36">
        <f>IF(ISERROR(VLOOKUP(A2573&amp;I2573,'County-level Emissions Factors'!$E$2:$F$12273,2,FALSE)),0,VLOOKUP(A2573&amp;I2573,'County-level Emissions Factors'!$E$2:$F$12273,2,FALSE))</f>
        <v>26.476278653981225</v>
      </c>
      <c r="K2573" s="19" t="s">
        <v>5473</v>
      </c>
      <c r="L2573" s="19" t="s">
        <v>5474</v>
      </c>
      <c r="M2573" s="38">
        <f t="shared" si="41"/>
        <v>481.58415425416717</v>
      </c>
      <c r="N2573" s="9" t="s">
        <v>5475</v>
      </c>
    </row>
    <row r="2574" spans="1:14">
      <c r="A2574" s="31" t="s">
        <v>4390</v>
      </c>
      <c r="B2574" s="31" t="s">
        <v>4304</v>
      </c>
      <c r="C2574" s="31" t="s">
        <v>164</v>
      </c>
      <c r="D2574" s="31" t="s">
        <v>4391</v>
      </c>
      <c r="E2574" s="31" t="s">
        <v>17</v>
      </c>
      <c r="F2574" s="31" t="s">
        <v>4305</v>
      </c>
      <c r="G2574" s="24">
        <f>IF(ISERROR(VLOOKUP(A2574,'2011 County-Level Acres Tilled'!$A$2:$F$3069,6,FALSE)),0,VLOOKUP(A2574,'2011 County-Level Acres Tilled'!$A$2:$F$3069,6,FALSE))</f>
        <v>32289.83083392329</v>
      </c>
      <c r="H2574" s="32" t="s">
        <v>5474</v>
      </c>
      <c r="I2574" s="9" t="s">
        <v>5410</v>
      </c>
      <c r="J2574" s="36">
        <f>IF(ISERROR(VLOOKUP(A2574&amp;I2574,'County-level Emissions Factors'!$E$2:$F$12273,2,FALSE)),0,VLOOKUP(A2574&amp;I2574,'County-level Emissions Factors'!$E$2:$F$12273,2,FALSE))</f>
        <v>27.132191655432958</v>
      </c>
      <c r="K2574" s="19" t="s">
        <v>5473</v>
      </c>
      <c r="L2574" s="19" t="s">
        <v>5474</v>
      </c>
      <c r="M2574" s="38">
        <f t="shared" si="41"/>
        <v>438.04693935375764</v>
      </c>
      <c r="N2574" s="9" t="s">
        <v>5475</v>
      </c>
    </row>
    <row r="2575" spans="1:14">
      <c r="A2575" s="31" t="s">
        <v>4392</v>
      </c>
      <c r="B2575" s="31" t="s">
        <v>4304</v>
      </c>
      <c r="C2575" s="31" t="s">
        <v>167</v>
      </c>
      <c r="D2575" s="31" t="s">
        <v>4393</v>
      </c>
      <c r="E2575" s="31" t="s">
        <v>17</v>
      </c>
      <c r="F2575" s="31" t="s">
        <v>4305</v>
      </c>
      <c r="G2575" s="24">
        <f>IF(ISERROR(VLOOKUP(A2575,'2011 County-Level Acres Tilled'!$A$2:$F$3069,6,FALSE)),0,VLOOKUP(A2575,'2011 County-Level Acres Tilled'!$A$2:$F$3069,6,FALSE))</f>
        <v>108113.56020531085</v>
      </c>
      <c r="H2575" s="32" t="s">
        <v>5474</v>
      </c>
      <c r="I2575" s="9" t="s">
        <v>5410</v>
      </c>
      <c r="J2575" s="36">
        <f>IF(ISERROR(VLOOKUP(A2575&amp;I2575,'County-level Emissions Factors'!$E$2:$F$12273,2,FALSE)),0,VLOOKUP(A2575&amp;I2575,'County-level Emissions Factors'!$E$2:$F$12273,2,FALSE))</f>
        <v>45.370663247745576</v>
      </c>
      <c r="K2575" s="19" t="s">
        <v>5473</v>
      </c>
      <c r="L2575" s="19" t="s">
        <v>5474</v>
      </c>
      <c r="M2575" s="38">
        <f t="shared" si="41"/>
        <v>2452.5919662950128</v>
      </c>
      <c r="N2575" s="9" t="s">
        <v>5475</v>
      </c>
    </row>
    <row r="2576" spans="1:14">
      <c r="A2576" s="31" t="s">
        <v>4394</v>
      </c>
      <c r="B2576" s="31" t="s">
        <v>4304</v>
      </c>
      <c r="C2576" s="31" t="s">
        <v>170</v>
      </c>
      <c r="D2576" s="31" t="s">
        <v>4395</v>
      </c>
      <c r="E2576" s="31" t="s">
        <v>17</v>
      </c>
      <c r="F2576" s="31" t="s">
        <v>4305</v>
      </c>
      <c r="G2576" s="24">
        <f>IF(ISERROR(VLOOKUP(A2576,'2011 County-Level Acres Tilled'!$A$2:$F$3069,6,FALSE)),0,VLOOKUP(A2576,'2011 County-Level Acres Tilled'!$A$2:$F$3069,6,FALSE))</f>
        <v>0</v>
      </c>
      <c r="H2576" s="32" t="s">
        <v>5474</v>
      </c>
      <c r="I2576" s="9" t="s">
        <v>5410</v>
      </c>
      <c r="J2576" s="36">
        <f>IF(ISERROR(VLOOKUP(A2576&amp;I2576,'County-level Emissions Factors'!$E$2:$F$12273,2,FALSE)),0,VLOOKUP(A2576&amp;I2576,'County-level Emissions Factors'!$E$2:$F$12273,2,FALSE))</f>
        <v>0</v>
      </c>
      <c r="K2576" s="19" t="s">
        <v>5473</v>
      </c>
      <c r="L2576" s="19" t="s">
        <v>5474</v>
      </c>
      <c r="M2576" s="38">
        <f t="shared" si="41"/>
        <v>0</v>
      </c>
      <c r="N2576" s="9" t="s">
        <v>5475</v>
      </c>
    </row>
    <row r="2577" spans="1:14">
      <c r="A2577" s="31" t="s">
        <v>4396</v>
      </c>
      <c r="B2577" s="31" t="s">
        <v>4304</v>
      </c>
      <c r="C2577" s="31" t="s">
        <v>173</v>
      </c>
      <c r="D2577" s="31" t="s">
        <v>4203</v>
      </c>
      <c r="E2577" s="31" t="s">
        <v>17</v>
      </c>
      <c r="F2577" s="31" t="s">
        <v>4305</v>
      </c>
      <c r="G2577" s="24">
        <f>IF(ISERROR(VLOOKUP(A2577,'2011 County-Level Acres Tilled'!$A$2:$F$3069,6,FALSE)),0,VLOOKUP(A2577,'2011 County-Level Acres Tilled'!$A$2:$F$3069,6,FALSE))</f>
        <v>460.95571095571103</v>
      </c>
      <c r="H2577" s="32" t="s">
        <v>5474</v>
      </c>
      <c r="I2577" s="9" t="s">
        <v>5410</v>
      </c>
      <c r="J2577" s="36">
        <f>IF(ISERROR(VLOOKUP(A2577&amp;I2577,'County-level Emissions Factors'!$E$2:$F$12273,2,FALSE)),0,VLOOKUP(A2577&amp;I2577,'County-level Emissions Factors'!$E$2:$F$12273,2,FALSE))</f>
        <v>26.314482758620695</v>
      </c>
      <c r="K2577" s="19" t="s">
        <v>5473</v>
      </c>
      <c r="L2577" s="19" t="s">
        <v>5474</v>
      </c>
      <c r="M2577" s="38">
        <f t="shared" si="41"/>
        <v>6.0649055542159012</v>
      </c>
      <c r="N2577" s="9" t="s">
        <v>5475</v>
      </c>
    </row>
    <row r="2578" spans="1:14">
      <c r="A2578" s="31" t="s">
        <v>4397</v>
      </c>
      <c r="B2578" s="31" t="s">
        <v>4304</v>
      </c>
      <c r="C2578" s="31" t="s">
        <v>176</v>
      </c>
      <c r="D2578" s="31" t="s">
        <v>4398</v>
      </c>
      <c r="E2578" s="31" t="s">
        <v>17</v>
      </c>
      <c r="F2578" s="31" t="s">
        <v>4305</v>
      </c>
      <c r="G2578" s="24">
        <f>IF(ISERROR(VLOOKUP(A2578,'2011 County-Level Acres Tilled'!$A$2:$F$3069,6,FALSE)),0,VLOOKUP(A2578,'2011 County-Level Acres Tilled'!$A$2:$F$3069,6,FALSE))</f>
        <v>244574.1733650839</v>
      </c>
      <c r="H2578" s="32" t="s">
        <v>5474</v>
      </c>
      <c r="I2578" s="9" t="s">
        <v>5410</v>
      </c>
      <c r="J2578" s="36">
        <f>IF(ISERROR(VLOOKUP(A2578&amp;I2578,'County-level Emissions Factors'!$E$2:$F$12273,2,FALSE)),0,VLOOKUP(A2578&amp;I2578,'County-level Emissions Factors'!$E$2:$F$12273,2,FALSE))</f>
        <v>53.751569282318513</v>
      </c>
      <c r="K2578" s="19" t="s">
        <v>5473</v>
      </c>
      <c r="L2578" s="19" t="s">
        <v>5474</v>
      </c>
      <c r="M2578" s="38">
        <f t="shared" si="41"/>
        <v>6573.1228121495433</v>
      </c>
      <c r="N2578" s="9" t="s">
        <v>5475</v>
      </c>
    </row>
    <row r="2579" spans="1:14">
      <c r="A2579" s="31" t="s">
        <v>4399</v>
      </c>
      <c r="B2579" s="31" t="s">
        <v>4304</v>
      </c>
      <c r="C2579" s="31" t="s">
        <v>179</v>
      </c>
      <c r="D2579" s="31" t="s">
        <v>4400</v>
      </c>
      <c r="E2579" s="31" t="s">
        <v>17</v>
      </c>
      <c r="F2579" s="31" t="s">
        <v>4305</v>
      </c>
      <c r="G2579" s="24">
        <f>IF(ISERROR(VLOOKUP(A2579,'2011 County-Level Acres Tilled'!$A$2:$F$3069,6,FALSE)),0,VLOOKUP(A2579,'2011 County-Level Acres Tilled'!$A$2:$F$3069,6,FALSE))</f>
        <v>10462.697532950453</v>
      </c>
      <c r="H2579" s="32" t="s">
        <v>5474</v>
      </c>
      <c r="I2579" s="9" t="s">
        <v>5410</v>
      </c>
      <c r="J2579" s="36">
        <f>IF(ISERROR(VLOOKUP(A2579&amp;I2579,'County-level Emissions Factors'!$E$2:$F$12273,2,FALSE)),0,VLOOKUP(A2579&amp;I2579,'County-level Emissions Factors'!$E$2:$F$12273,2,FALSE))</f>
        <v>14.517498950902224</v>
      </c>
      <c r="K2579" s="19" t="s">
        <v>5473</v>
      </c>
      <c r="L2579" s="19" t="s">
        <v>5474</v>
      </c>
      <c r="M2579" s="38">
        <f t="shared" si="41"/>
        <v>75.946100229107742</v>
      </c>
      <c r="N2579" s="9" t="s">
        <v>5475</v>
      </c>
    </row>
    <row r="2580" spans="1:14">
      <c r="A2580" s="31" t="s">
        <v>4401</v>
      </c>
      <c r="B2580" s="31" t="s">
        <v>4304</v>
      </c>
      <c r="C2580" s="31" t="s">
        <v>182</v>
      </c>
      <c r="D2580" s="31" t="s">
        <v>4402</v>
      </c>
      <c r="E2580" s="31" t="s">
        <v>17</v>
      </c>
      <c r="F2580" s="31" t="s">
        <v>4305</v>
      </c>
      <c r="G2580" s="24">
        <f>IF(ISERROR(VLOOKUP(A2580,'2011 County-Level Acres Tilled'!$A$2:$F$3069,6,FALSE)),0,VLOOKUP(A2580,'2011 County-Level Acres Tilled'!$A$2:$F$3069,6,FALSE))</f>
        <v>204543.15481686342</v>
      </c>
      <c r="H2580" s="32" t="s">
        <v>5474</v>
      </c>
      <c r="I2580" s="9" t="s">
        <v>5410</v>
      </c>
      <c r="J2580" s="36">
        <f>IF(ISERROR(VLOOKUP(A2580&amp;I2580,'County-level Emissions Factors'!$E$2:$F$12273,2,FALSE)),0,VLOOKUP(A2580&amp;I2580,'County-level Emissions Factors'!$E$2:$F$12273,2,FALSE))</f>
        <v>32.74351184424178</v>
      </c>
      <c r="K2580" s="19" t="s">
        <v>5473</v>
      </c>
      <c r="L2580" s="19" t="s">
        <v>5474</v>
      </c>
      <c r="M2580" s="38">
        <f t="shared" si="41"/>
        <v>3348.7306062022735</v>
      </c>
      <c r="N2580" s="9" t="s">
        <v>5475</v>
      </c>
    </row>
    <row r="2581" spans="1:14">
      <c r="A2581" s="31" t="s">
        <v>4403</v>
      </c>
      <c r="B2581" s="31" t="s">
        <v>4304</v>
      </c>
      <c r="C2581" s="31" t="s">
        <v>185</v>
      </c>
      <c r="D2581" s="31" t="s">
        <v>87</v>
      </c>
      <c r="E2581" s="31" t="s">
        <v>17</v>
      </c>
      <c r="F2581" s="31" t="s">
        <v>4305</v>
      </c>
      <c r="G2581" s="24">
        <f>IF(ISERROR(VLOOKUP(A2581,'2011 County-Level Acres Tilled'!$A$2:$F$3069,6,FALSE)),0,VLOOKUP(A2581,'2011 County-Level Acres Tilled'!$A$2:$F$3069,6,FALSE))</f>
        <v>27197.312870429781</v>
      </c>
      <c r="H2581" s="32" t="s">
        <v>5474</v>
      </c>
      <c r="I2581" s="9" t="s">
        <v>5410</v>
      </c>
      <c r="J2581" s="36">
        <f>IF(ISERROR(VLOOKUP(A2581&amp;I2581,'County-level Emissions Factors'!$E$2:$F$12273,2,FALSE)),0,VLOOKUP(A2581&amp;I2581,'County-level Emissions Factors'!$E$2:$F$12273,2,FALSE))</f>
        <v>26.806193934216147</v>
      </c>
      <c r="K2581" s="19" t="s">
        <v>5473</v>
      </c>
      <c r="L2581" s="19" t="s">
        <v>5474</v>
      </c>
      <c r="M2581" s="38">
        <f t="shared" si="41"/>
        <v>364.52822164714678</v>
      </c>
      <c r="N2581" s="9" t="s">
        <v>5475</v>
      </c>
    </row>
    <row r="2582" spans="1:14">
      <c r="A2582" s="31" t="s">
        <v>4404</v>
      </c>
      <c r="B2582" s="31" t="s">
        <v>4304</v>
      </c>
      <c r="C2582" s="31" t="s">
        <v>188</v>
      </c>
      <c r="D2582" s="31" t="s">
        <v>930</v>
      </c>
      <c r="E2582" s="31" t="s">
        <v>17</v>
      </c>
      <c r="F2582" s="31" t="s">
        <v>4305</v>
      </c>
      <c r="G2582" s="24">
        <f>IF(ISERROR(VLOOKUP(A2582,'2011 County-Level Acres Tilled'!$A$2:$F$3069,6,FALSE)),0,VLOOKUP(A2582,'2011 County-Level Acres Tilled'!$A$2:$F$3069,6,FALSE))</f>
        <v>312617.02402404603</v>
      </c>
      <c r="H2582" s="32" t="s">
        <v>5474</v>
      </c>
      <c r="I2582" s="9" t="s">
        <v>5410</v>
      </c>
      <c r="J2582" s="36">
        <f>IF(ISERROR(VLOOKUP(A2582&amp;I2582,'County-level Emissions Factors'!$E$2:$F$12273,2,FALSE)),0,VLOOKUP(A2582&amp;I2582,'County-level Emissions Factors'!$E$2:$F$12273,2,FALSE))</f>
        <v>53.439047119973942</v>
      </c>
      <c r="K2582" s="19" t="s">
        <v>5473</v>
      </c>
      <c r="L2582" s="19" t="s">
        <v>5474</v>
      </c>
      <c r="M2582" s="38">
        <f t="shared" si="41"/>
        <v>8352.9779386635109</v>
      </c>
      <c r="N2582" s="9" t="s">
        <v>5475</v>
      </c>
    </row>
    <row r="2583" spans="1:14">
      <c r="A2583" s="31" t="s">
        <v>4405</v>
      </c>
      <c r="B2583" s="31" t="s">
        <v>4304</v>
      </c>
      <c r="C2583" s="31" t="s">
        <v>191</v>
      </c>
      <c r="D2583" s="31" t="s">
        <v>4406</v>
      </c>
      <c r="E2583" s="31" t="s">
        <v>17</v>
      </c>
      <c r="F2583" s="31" t="s">
        <v>4305</v>
      </c>
      <c r="G2583" s="24">
        <f>IF(ISERROR(VLOOKUP(A2583,'2011 County-Level Acres Tilled'!$A$2:$F$3069,6,FALSE)),0,VLOOKUP(A2583,'2011 County-Level Acres Tilled'!$A$2:$F$3069,6,FALSE))</f>
        <v>208757.35440386026</v>
      </c>
      <c r="H2583" s="32" t="s">
        <v>5474</v>
      </c>
      <c r="I2583" s="9" t="s">
        <v>5410</v>
      </c>
      <c r="J2583" s="36">
        <f>IF(ISERROR(VLOOKUP(A2583&amp;I2583,'County-level Emissions Factors'!$E$2:$F$12273,2,FALSE)),0,VLOOKUP(A2583&amp;I2583,'County-level Emissions Factors'!$E$2:$F$12273,2,FALSE))</f>
        <v>40.282884948552152</v>
      </c>
      <c r="K2583" s="19" t="s">
        <v>5473</v>
      </c>
      <c r="L2583" s="19" t="s">
        <v>5474</v>
      </c>
      <c r="M2583" s="38">
        <f t="shared" si="41"/>
        <v>4204.6742448074147</v>
      </c>
      <c r="N2583" s="9" t="s">
        <v>5475</v>
      </c>
    </row>
    <row r="2584" spans="1:14">
      <c r="A2584" s="31" t="s">
        <v>4407</v>
      </c>
      <c r="B2584" s="31" t="s">
        <v>4304</v>
      </c>
      <c r="C2584" s="31" t="s">
        <v>194</v>
      </c>
      <c r="D2584" s="31" t="s">
        <v>618</v>
      </c>
      <c r="E2584" s="31" t="s">
        <v>17</v>
      </c>
      <c r="F2584" s="31" t="s">
        <v>4305</v>
      </c>
      <c r="G2584" s="24">
        <f>IF(ISERROR(VLOOKUP(A2584,'2011 County-Level Acres Tilled'!$A$2:$F$3069,6,FALSE)),0,VLOOKUP(A2584,'2011 County-Level Acres Tilled'!$A$2:$F$3069,6,FALSE))</f>
        <v>21431.961192985982</v>
      </c>
      <c r="H2584" s="32" t="s">
        <v>5474</v>
      </c>
      <c r="I2584" s="9" t="s">
        <v>5410</v>
      </c>
      <c r="J2584" s="36">
        <f>IF(ISERROR(VLOOKUP(A2584&amp;I2584,'County-level Emissions Factors'!$E$2:$F$12273,2,FALSE)),0,VLOOKUP(A2584&amp;I2584,'County-level Emissions Factors'!$E$2:$F$12273,2,FALSE))</f>
        <v>25.391781609195402</v>
      </c>
      <c r="K2584" s="19" t="s">
        <v>5473</v>
      </c>
      <c r="L2584" s="19" t="s">
        <v>5474</v>
      </c>
      <c r="M2584" s="38">
        <f t="shared" si="41"/>
        <v>272.09783903452552</v>
      </c>
      <c r="N2584" s="9" t="s">
        <v>5475</v>
      </c>
    </row>
    <row r="2585" spans="1:14">
      <c r="A2585" s="31" t="s">
        <v>4408</v>
      </c>
      <c r="B2585" s="31" t="s">
        <v>4304</v>
      </c>
      <c r="C2585" s="31" t="s">
        <v>197</v>
      </c>
      <c r="D2585" s="31" t="s">
        <v>4409</v>
      </c>
      <c r="E2585" s="31" t="s">
        <v>17</v>
      </c>
      <c r="F2585" s="31" t="s">
        <v>4305</v>
      </c>
      <c r="G2585" s="24">
        <f>IF(ISERROR(VLOOKUP(A2585,'2011 County-Level Acres Tilled'!$A$2:$F$3069,6,FALSE)),0,VLOOKUP(A2585,'2011 County-Level Acres Tilled'!$A$2:$F$3069,6,FALSE))</f>
        <v>41087.524485260627</v>
      </c>
      <c r="H2585" s="32" t="s">
        <v>5474</v>
      </c>
      <c r="I2585" s="9" t="s">
        <v>5410</v>
      </c>
      <c r="J2585" s="36">
        <f>IF(ISERROR(VLOOKUP(A2585&amp;I2585,'County-level Emissions Factors'!$E$2:$F$12273,2,FALSE)),0,VLOOKUP(A2585&amp;I2585,'County-level Emissions Factors'!$E$2:$F$12273,2,FALSE))</f>
        <v>24.562552547502943</v>
      </c>
      <c r="K2585" s="19" t="s">
        <v>5473</v>
      </c>
      <c r="L2585" s="19" t="s">
        <v>5474</v>
      </c>
      <c r="M2585" s="38">
        <f t="shared" si="41"/>
        <v>504.60723960801397</v>
      </c>
      <c r="N2585" s="9" t="s">
        <v>5475</v>
      </c>
    </row>
    <row r="2586" spans="1:14">
      <c r="A2586" s="31" t="s">
        <v>4410</v>
      </c>
      <c r="B2586" s="31" t="s">
        <v>4304</v>
      </c>
      <c r="C2586" s="31" t="s">
        <v>200</v>
      </c>
      <c r="D2586" s="31" t="s">
        <v>4411</v>
      </c>
      <c r="E2586" s="31" t="s">
        <v>17</v>
      </c>
      <c r="F2586" s="31" t="s">
        <v>4305</v>
      </c>
      <c r="G2586" s="24">
        <f>IF(ISERROR(VLOOKUP(A2586,'2011 County-Level Acres Tilled'!$A$2:$F$3069,6,FALSE)),0,VLOOKUP(A2586,'2011 County-Level Acres Tilled'!$A$2:$F$3069,6,FALSE))</f>
        <v>9295.3021436129693</v>
      </c>
      <c r="H2586" s="32" t="s">
        <v>5474</v>
      </c>
      <c r="I2586" s="9" t="s">
        <v>5410</v>
      </c>
      <c r="J2586" s="36">
        <f>IF(ISERROR(VLOOKUP(A2586&amp;I2586,'County-level Emissions Factors'!$E$2:$F$12273,2,FALSE)),0,VLOOKUP(A2586&amp;I2586,'County-level Emissions Factors'!$E$2:$F$12273,2,FALSE))</f>
        <v>25.04155922948582</v>
      </c>
      <c r="K2586" s="19" t="s">
        <v>5473</v>
      </c>
      <c r="L2586" s="19" t="s">
        <v>5474</v>
      </c>
      <c r="M2586" s="38">
        <f t="shared" si="41"/>
        <v>116.38442959262534</v>
      </c>
      <c r="N2586" s="9" t="s">
        <v>5475</v>
      </c>
    </row>
    <row r="2587" spans="1:14">
      <c r="A2587" s="31" t="s">
        <v>4412</v>
      </c>
      <c r="B2587" s="31" t="s">
        <v>4304</v>
      </c>
      <c r="C2587" s="31" t="s">
        <v>203</v>
      </c>
      <c r="D2587" s="31" t="s">
        <v>4413</v>
      </c>
      <c r="E2587" s="31" t="s">
        <v>17</v>
      </c>
      <c r="F2587" s="31" t="s">
        <v>4305</v>
      </c>
      <c r="G2587" s="24">
        <f>IF(ISERROR(VLOOKUP(A2587,'2011 County-Level Acres Tilled'!$A$2:$F$3069,6,FALSE)),0,VLOOKUP(A2587,'2011 County-Level Acres Tilled'!$A$2:$F$3069,6,FALSE))</f>
        <v>61684.468609985874</v>
      </c>
      <c r="H2587" s="32" t="s">
        <v>5474</v>
      </c>
      <c r="I2587" s="9" t="s">
        <v>5410</v>
      </c>
      <c r="J2587" s="36">
        <f>IF(ISERROR(VLOOKUP(A2587&amp;I2587,'County-level Emissions Factors'!$E$2:$F$12273,2,FALSE)),0,VLOOKUP(A2587&amp;I2587,'County-level Emissions Factors'!$E$2:$F$12273,2,FALSE))</f>
        <v>37.71487186701367</v>
      </c>
      <c r="K2587" s="19" t="s">
        <v>5473</v>
      </c>
      <c r="L2587" s="19" t="s">
        <v>5474</v>
      </c>
      <c r="M2587" s="38">
        <f t="shared" si="41"/>
        <v>1163.2109149052221</v>
      </c>
      <c r="N2587" s="9" t="s">
        <v>5475</v>
      </c>
    </row>
    <row r="2588" spans="1:14">
      <c r="A2588" s="31" t="s">
        <v>4414</v>
      </c>
      <c r="B2588" s="31" t="s">
        <v>4304</v>
      </c>
      <c r="C2588" s="31" t="s">
        <v>206</v>
      </c>
      <c r="D2588" s="31" t="s">
        <v>4415</v>
      </c>
      <c r="E2588" s="31" t="s">
        <v>17</v>
      </c>
      <c r="F2588" s="31" t="s">
        <v>4305</v>
      </c>
      <c r="G2588" s="24">
        <f>IF(ISERROR(VLOOKUP(A2588,'2011 County-Level Acres Tilled'!$A$2:$F$3069,6,FALSE)),0,VLOOKUP(A2588,'2011 County-Level Acres Tilled'!$A$2:$F$3069,6,FALSE))</f>
        <v>4569.732382984369</v>
      </c>
      <c r="H2588" s="32" t="s">
        <v>5474</v>
      </c>
      <c r="I2588" s="9" t="s">
        <v>5410</v>
      </c>
      <c r="J2588" s="36">
        <f>IF(ISERROR(VLOOKUP(A2588&amp;I2588,'County-level Emissions Factors'!$E$2:$F$12273,2,FALSE)),0,VLOOKUP(A2588&amp;I2588,'County-level Emissions Factors'!$E$2:$F$12273,2,FALSE))</f>
        <v>16.122694905970423</v>
      </c>
      <c r="K2588" s="19" t="s">
        <v>5473</v>
      </c>
      <c r="L2588" s="19" t="s">
        <v>5474</v>
      </c>
      <c r="M2588" s="38">
        <f t="shared" si="41"/>
        <v>36.838200506395083</v>
      </c>
      <c r="N2588" s="9" t="s">
        <v>5475</v>
      </c>
    </row>
    <row r="2589" spans="1:14">
      <c r="A2589" s="31" t="s">
        <v>4416</v>
      </c>
      <c r="B2589" s="31" t="s">
        <v>4304</v>
      </c>
      <c r="C2589" s="31" t="s">
        <v>209</v>
      </c>
      <c r="D2589" s="31" t="s">
        <v>4417</v>
      </c>
      <c r="E2589" s="31" t="s">
        <v>17</v>
      </c>
      <c r="F2589" s="31" t="s">
        <v>4305</v>
      </c>
      <c r="G2589" s="24">
        <f>IF(ISERROR(VLOOKUP(A2589,'2011 County-Level Acres Tilled'!$A$2:$F$3069,6,FALSE)),0,VLOOKUP(A2589,'2011 County-Level Acres Tilled'!$A$2:$F$3069,6,FALSE))</f>
        <v>35666.051680380369</v>
      </c>
      <c r="H2589" s="32" t="s">
        <v>5474</v>
      </c>
      <c r="I2589" s="9" t="s">
        <v>5410</v>
      </c>
      <c r="J2589" s="36">
        <f>IF(ISERROR(VLOOKUP(A2589&amp;I2589,'County-level Emissions Factors'!$E$2:$F$12273,2,FALSE)),0,VLOOKUP(A2589&amp;I2589,'County-level Emissions Factors'!$E$2:$F$12273,2,FALSE))</f>
        <v>34.620197854994608</v>
      </c>
      <c r="K2589" s="19" t="s">
        <v>5473</v>
      </c>
      <c r="L2589" s="19" t="s">
        <v>5474</v>
      </c>
      <c r="M2589" s="38">
        <f t="shared" si="41"/>
        <v>617.38288294061567</v>
      </c>
      <c r="N2589" s="9" t="s">
        <v>5475</v>
      </c>
    </row>
    <row r="2590" spans="1:14">
      <c r="A2590" s="31" t="s">
        <v>4418</v>
      </c>
      <c r="B2590" s="31" t="s">
        <v>4304</v>
      </c>
      <c r="C2590" s="31" t="s">
        <v>212</v>
      </c>
      <c r="D2590" s="31" t="s">
        <v>765</v>
      </c>
      <c r="E2590" s="31" t="s">
        <v>17</v>
      </c>
      <c r="F2590" s="31" t="s">
        <v>4305</v>
      </c>
      <c r="G2590" s="24">
        <f>IF(ISERROR(VLOOKUP(A2590,'2011 County-Level Acres Tilled'!$A$2:$F$3069,6,FALSE)),0,VLOOKUP(A2590,'2011 County-Level Acres Tilled'!$A$2:$F$3069,6,FALSE))</f>
        <v>29855.601605041036</v>
      </c>
      <c r="H2590" s="32" t="s">
        <v>5474</v>
      </c>
      <c r="I2590" s="9" t="s">
        <v>5410</v>
      </c>
      <c r="J2590" s="36">
        <f>IF(ISERROR(VLOOKUP(A2590&amp;I2590,'County-level Emissions Factors'!$E$2:$F$12273,2,FALSE)),0,VLOOKUP(A2590&amp;I2590,'County-level Emissions Factors'!$E$2:$F$12273,2,FALSE))</f>
        <v>17.94253948199621</v>
      </c>
      <c r="K2590" s="19" t="s">
        <v>5473</v>
      </c>
      <c r="L2590" s="19" t="s">
        <v>5474</v>
      </c>
      <c r="M2590" s="38">
        <f t="shared" si="41"/>
        <v>267.84265527859912</v>
      </c>
      <c r="N2590" s="9" t="s">
        <v>5475</v>
      </c>
    </row>
    <row r="2591" spans="1:14">
      <c r="A2591" s="31" t="s">
        <v>4419</v>
      </c>
      <c r="B2591" s="31" t="s">
        <v>4304</v>
      </c>
      <c r="C2591" s="31" t="s">
        <v>215</v>
      </c>
      <c r="D2591" s="31" t="s">
        <v>4420</v>
      </c>
      <c r="E2591" s="31" t="s">
        <v>17</v>
      </c>
      <c r="F2591" s="31" t="s">
        <v>4305</v>
      </c>
      <c r="G2591" s="24">
        <f>IF(ISERROR(VLOOKUP(A2591,'2011 County-Level Acres Tilled'!$A$2:$F$3069,6,FALSE)),0,VLOOKUP(A2591,'2011 County-Level Acres Tilled'!$A$2:$F$3069,6,FALSE))</f>
        <v>30871.248221971247</v>
      </c>
      <c r="H2591" s="32" t="s">
        <v>5474</v>
      </c>
      <c r="I2591" s="9" t="s">
        <v>5410</v>
      </c>
      <c r="J2591" s="36">
        <f>IF(ISERROR(VLOOKUP(A2591&amp;I2591,'County-level Emissions Factors'!$E$2:$F$12273,2,FALSE)),0,VLOOKUP(A2591&amp;I2591,'County-level Emissions Factors'!$E$2:$F$12273,2,FALSE))</f>
        <v>31.55529883604342</v>
      </c>
      <c r="K2591" s="19" t="s">
        <v>5473</v>
      </c>
      <c r="L2591" s="19" t="s">
        <v>5474</v>
      </c>
      <c r="M2591" s="38">
        <f t="shared" si="41"/>
        <v>487.07573154298836</v>
      </c>
      <c r="N2591" s="9" t="s">
        <v>5475</v>
      </c>
    </row>
    <row r="2592" spans="1:14">
      <c r="A2592" s="31" t="s">
        <v>4421</v>
      </c>
      <c r="B2592" s="31" t="s">
        <v>4304</v>
      </c>
      <c r="C2592" s="31" t="s">
        <v>446</v>
      </c>
      <c r="D2592" s="31" t="s">
        <v>4422</v>
      </c>
      <c r="E2592" s="31" t="s">
        <v>17</v>
      </c>
      <c r="F2592" s="31" t="s">
        <v>4305</v>
      </c>
      <c r="G2592" s="24">
        <f>IF(ISERROR(VLOOKUP(A2592,'2011 County-Level Acres Tilled'!$A$2:$F$3069,6,FALSE)),0,VLOOKUP(A2592,'2011 County-Level Acres Tilled'!$A$2:$F$3069,6,FALSE))</f>
        <v>215.90909090909102</v>
      </c>
      <c r="H2592" s="32" t="s">
        <v>5474</v>
      </c>
      <c r="I2592" s="9" t="s">
        <v>5410</v>
      </c>
      <c r="J2592" s="36">
        <f>IF(ISERROR(VLOOKUP(A2592&amp;I2592,'County-level Emissions Factors'!$E$2:$F$12273,2,FALSE)),0,VLOOKUP(A2592&amp;I2592,'County-level Emissions Factors'!$E$2:$F$12273,2,FALSE))</f>
        <v>38.245333333333328</v>
      </c>
      <c r="K2592" s="19" t="s">
        <v>5473</v>
      </c>
      <c r="L2592" s="19" t="s">
        <v>5474</v>
      </c>
      <c r="M2592" s="38">
        <f t="shared" si="41"/>
        <v>4.128757575757577</v>
      </c>
      <c r="N2592" s="9" t="s">
        <v>5475</v>
      </c>
    </row>
    <row r="2593" spans="1:14">
      <c r="A2593" s="31" t="s">
        <v>4423</v>
      </c>
      <c r="B2593" s="31" t="s">
        <v>4304</v>
      </c>
      <c r="C2593" s="31" t="s">
        <v>449</v>
      </c>
      <c r="D2593" s="31" t="s">
        <v>1337</v>
      </c>
      <c r="E2593" s="31" t="s">
        <v>17</v>
      </c>
      <c r="F2593" s="31" t="s">
        <v>4305</v>
      </c>
      <c r="G2593" s="24">
        <f>IF(ISERROR(VLOOKUP(A2593,'2011 County-Level Acres Tilled'!$A$2:$F$3069,6,FALSE)),0,VLOOKUP(A2593,'2011 County-Level Acres Tilled'!$A$2:$F$3069,6,FALSE))</f>
        <v>705.45454545454561</v>
      </c>
      <c r="H2593" s="32" t="s">
        <v>5474</v>
      </c>
      <c r="I2593" s="9" t="s">
        <v>5410</v>
      </c>
      <c r="J2593" s="36">
        <f>IF(ISERROR(VLOOKUP(A2593&amp;I2593,'County-level Emissions Factors'!$E$2:$F$12273,2,FALSE)),0,VLOOKUP(A2593&amp;I2593,'County-level Emissions Factors'!$E$2:$F$12273,2,FALSE))</f>
        <v>37.998333333333335</v>
      </c>
      <c r="K2593" s="19" t="s">
        <v>5473</v>
      </c>
      <c r="L2593" s="19" t="s">
        <v>5474</v>
      </c>
      <c r="M2593" s="38">
        <f t="shared" si="41"/>
        <v>13.403048484848489</v>
      </c>
      <c r="N2593" s="9" t="s">
        <v>5475</v>
      </c>
    </row>
    <row r="2594" spans="1:14">
      <c r="A2594" s="31" t="s">
        <v>4424</v>
      </c>
      <c r="B2594" s="31" t="s">
        <v>4304</v>
      </c>
      <c r="C2594" s="31" t="s">
        <v>452</v>
      </c>
      <c r="D2594" s="31" t="s">
        <v>1780</v>
      </c>
      <c r="E2594" s="31" t="s">
        <v>17</v>
      </c>
      <c r="F2594" s="31" t="s">
        <v>4305</v>
      </c>
      <c r="G2594" s="24">
        <f>IF(ISERROR(VLOOKUP(A2594,'2011 County-Level Acres Tilled'!$A$2:$F$3069,6,FALSE)),0,VLOOKUP(A2594,'2011 County-Level Acres Tilled'!$A$2:$F$3069,6,FALSE))</f>
        <v>105763.75668219967</v>
      </c>
      <c r="H2594" s="32" t="s">
        <v>5474</v>
      </c>
      <c r="I2594" s="9" t="s">
        <v>5410</v>
      </c>
      <c r="J2594" s="36">
        <f>IF(ISERROR(VLOOKUP(A2594&amp;I2594,'County-level Emissions Factors'!$E$2:$F$12273,2,FALSE)),0,VLOOKUP(A2594&amp;I2594,'County-level Emissions Factors'!$E$2:$F$12273,2,FALSE))</f>
        <v>43.423060613619356</v>
      </c>
      <c r="K2594" s="19" t="s">
        <v>5473</v>
      </c>
      <c r="L2594" s="19" t="s">
        <v>5474</v>
      </c>
      <c r="M2594" s="38">
        <f t="shared" si="41"/>
        <v>2296.293008567623</v>
      </c>
      <c r="N2594" s="9" t="s">
        <v>5475</v>
      </c>
    </row>
    <row r="2595" spans="1:14">
      <c r="A2595" s="31" t="s">
        <v>4425</v>
      </c>
      <c r="B2595" s="31" t="s">
        <v>4304</v>
      </c>
      <c r="C2595" s="31" t="s">
        <v>455</v>
      </c>
      <c r="D2595" s="31" t="s">
        <v>630</v>
      </c>
      <c r="E2595" s="31" t="s">
        <v>17</v>
      </c>
      <c r="F2595" s="31" t="s">
        <v>4305</v>
      </c>
      <c r="G2595" s="24">
        <f>IF(ISERROR(VLOOKUP(A2595,'2011 County-Level Acres Tilled'!$A$2:$F$3069,6,FALSE)),0,VLOOKUP(A2595,'2011 County-Level Acres Tilled'!$A$2:$F$3069,6,FALSE))</f>
        <v>32223.573515988799</v>
      </c>
      <c r="H2595" s="32" t="s">
        <v>5474</v>
      </c>
      <c r="I2595" s="9" t="s">
        <v>5410</v>
      </c>
      <c r="J2595" s="36">
        <f>IF(ISERROR(VLOOKUP(A2595&amp;I2595,'County-level Emissions Factors'!$E$2:$F$12273,2,FALSE)),0,VLOOKUP(A2595&amp;I2595,'County-level Emissions Factors'!$E$2:$F$12273,2,FALSE))</f>
        <v>49.011891197008211</v>
      </c>
      <c r="K2595" s="19" t="s">
        <v>5473</v>
      </c>
      <c r="L2595" s="19" t="s">
        <v>5474</v>
      </c>
      <c r="M2595" s="38">
        <f t="shared" si="41"/>
        <v>789.66913957221925</v>
      </c>
      <c r="N2595" s="9" t="s">
        <v>5475</v>
      </c>
    </row>
    <row r="2596" spans="1:14">
      <c r="A2596" s="31" t="s">
        <v>4426</v>
      </c>
      <c r="B2596" s="31" t="s">
        <v>4304</v>
      </c>
      <c r="C2596" s="31" t="s">
        <v>458</v>
      </c>
      <c r="D2596" s="31" t="s">
        <v>4427</v>
      </c>
      <c r="E2596" s="31" t="s">
        <v>17</v>
      </c>
      <c r="F2596" s="31" t="s">
        <v>4305</v>
      </c>
      <c r="G2596" s="24">
        <f>IF(ISERROR(VLOOKUP(A2596,'2011 County-Level Acres Tilled'!$A$2:$F$3069,6,FALSE)),0,VLOOKUP(A2596,'2011 County-Level Acres Tilled'!$A$2:$F$3069,6,FALSE))</f>
        <v>13330.603199316281</v>
      </c>
      <c r="H2596" s="32" t="s">
        <v>5474</v>
      </c>
      <c r="I2596" s="9" t="s">
        <v>5410</v>
      </c>
      <c r="J2596" s="36">
        <f>IF(ISERROR(VLOOKUP(A2596&amp;I2596,'County-level Emissions Factors'!$E$2:$F$12273,2,FALSE)),0,VLOOKUP(A2596&amp;I2596,'County-level Emissions Factors'!$E$2:$F$12273,2,FALSE))</f>
        <v>24.724549378014729</v>
      </c>
      <c r="K2596" s="19" t="s">
        <v>5473</v>
      </c>
      <c r="L2596" s="19" t="s">
        <v>5474</v>
      </c>
      <c r="M2596" s="38">
        <f t="shared" si="41"/>
        <v>164.79657852010826</v>
      </c>
      <c r="N2596" s="9" t="s">
        <v>5475</v>
      </c>
    </row>
    <row r="2597" spans="1:14">
      <c r="A2597" s="31" t="s">
        <v>4428</v>
      </c>
      <c r="B2597" s="31" t="s">
        <v>4304</v>
      </c>
      <c r="C2597" s="31" t="s">
        <v>460</v>
      </c>
      <c r="D2597" s="31" t="s">
        <v>4429</v>
      </c>
      <c r="E2597" s="31" t="s">
        <v>17</v>
      </c>
      <c r="F2597" s="31" t="s">
        <v>4305</v>
      </c>
      <c r="G2597" s="24">
        <f>IF(ISERROR(VLOOKUP(A2597,'2011 County-Level Acres Tilled'!$A$2:$F$3069,6,FALSE)),0,VLOOKUP(A2597,'2011 County-Level Acres Tilled'!$A$2:$F$3069,6,FALSE))</f>
        <v>109673.91447948461</v>
      </c>
      <c r="H2597" s="32" t="s">
        <v>5474</v>
      </c>
      <c r="I2597" s="9" t="s">
        <v>5410</v>
      </c>
      <c r="J2597" s="36">
        <f>IF(ISERROR(VLOOKUP(A2597&amp;I2597,'County-level Emissions Factors'!$E$2:$F$12273,2,FALSE)),0,VLOOKUP(A2597&amp;I2597,'County-level Emissions Factors'!$E$2:$F$12273,2,FALSE))</f>
        <v>21.57909574779201</v>
      </c>
      <c r="K2597" s="19" t="s">
        <v>5473</v>
      </c>
      <c r="L2597" s="19" t="s">
        <v>5474</v>
      </c>
      <c r="M2597" s="38">
        <f t="shared" si="41"/>
        <v>1183.3319507939755</v>
      </c>
      <c r="N2597" s="9" t="s">
        <v>5475</v>
      </c>
    </row>
    <row r="2598" spans="1:14">
      <c r="A2598" s="31" t="s">
        <v>4430</v>
      </c>
      <c r="B2598" s="31" t="s">
        <v>4304</v>
      </c>
      <c r="C2598" s="31" t="s">
        <v>463</v>
      </c>
      <c r="D2598" s="31" t="s">
        <v>953</v>
      </c>
      <c r="E2598" s="31" t="s">
        <v>17</v>
      </c>
      <c r="F2598" s="31" t="s">
        <v>4305</v>
      </c>
      <c r="G2598" s="24">
        <f>IF(ISERROR(VLOOKUP(A2598,'2011 County-Level Acres Tilled'!$A$2:$F$3069,6,FALSE)),0,VLOOKUP(A2598,'2011 County-Level Acres Tilled'!$A$2:$F$3069,6,FALSE))</f>
        <v>71081.921332156184</v>
      </c>
      <c r="H2598" s="32" t="s">
        <v>5474</v>
      </c>
      <c r="I2598" s="9" t="s">
        <v>5410</v>
      </c>
      <c r="J2598" s="36">
        <f>IF(ISERROR(VLOOKUP(A2598&amp;I2598,'County-level Emissions Factors'!$E$2:$F$12273,2,FALSE)),0,VLOOKUP(A2598&amp;I2598,'County-level Emissions Factors'!$E$2:$F$12273,2,FALSE))</f>
        <v>33.779365998104204</v>
      </c>
      <c r="K2598" s="19" t="s">
        <v>5473</v>
      </c>
      <c r="L2598" s="19" t="s">
        <v>5474</v>
      </c>
      <c r="M2598" s="38">
        <f t="shared" si="41"/>
        <v>1200.5511182636772</v>
      </c>
      <c r="N2598" s="9" t="s">
        <v>5475</v>
      </c>
    </row>
    <row r="2599" spans="1:14">
      <c r="A2599" s="31" t="s">
        <v>4431</v>
      </c>
      <c r="B2599" s="31" t="s">
        <v>4304</v>
      </c>
      <c r="C2599" s="31" t="s">
        <v>466</v>
      </c>
      <c r="D2599" s="31" t="s">
        <v>102</v>
      </c>
      <c r="E2599" s="31" t="s">
        <v>17</v>
      </c>
      <c r="F2599" s="31" t="s">
        <v>4305</v>
      </c>
      <c r="G2599" s="24">
        <f>IF(ISERROR(VLOOKUP(A2599,'2011 County-Level Acres Tilled'!$A$2:$F$3069,6,FALSE)),0,VLOOKUP(A2599,'2011 County-Level Acres Tilled'!$A$2:$F$3069,6,FALSE))</f>
        <v>9419.2714083079536</v>
      </c>
      <c r="H2599" s="32" t="s">
        <v>5474</v>
      </c>
      <c r="I2599" s="9" t="s">
        <v>5410</v>
      </c>
      <c r="J2599" s="36">
        <f>IF(ISERROR(VLOOKUP(A2599&amp;I2599,'County-level Emissions Factors'!$E$2:$F$12273,2,FALSE)),0,VLOOKUP(A2599&amp;I2599,'County-level Emissions Factors'!$E$2:$F$12273,2,FALSE))</f>
        <v>35.947340465892708</v>
      </c>
      <c r="K2599" s="19" t="s">
        <v>5473</v>
      </c>
      <c r="L2599" s="19" t="s">
        <v>5474</v>
      </c>
      <c r="M2599" s="38">
        <f t="shared" si="41"/>
        <v>169.29887812754737</v>
      </c>
      <c r="N2599" s="9" t="s">
        <v>5475</v>
      </c>
    </row>
    <row r="2600" spans="1:14">
      <c r="A2600" s="31" t="s">
        <v>4432</v>
      </c>
      <c r="B2600" s="31" t="s">
        <v>4304</v>
      </c>
      <c r="C2600" s="31" t="s">
        <v>989</v>
      </c>
      <c r="D2600" s="31" t="s">
        <v>4433</v>
      </c>
      <c r="E2600" s="31" t="s">
        <v>17</v>
      </c>
      <c r="F2600" s="31" t="s">
        <v>4305</v>
      </c>
      <c r="G2600" s="24">
        <f>IF(ISERROR(VLOOKUP(A2600,'2011 County-Level Acres Tilled'!$A$2:$F$3069,6,FALSE)),0,VLOOKUP(A2600,'2011 County-Level Acres Tilled'!$A$2:$F$3069,6,FALSE))</f>
        <v>125513.27808085624</v>
      </c>
      <c r="H2600" s="32" t="s">
        <v>5474</v>
      </c>
      <c r="I2600" s="9" t="s">
        <v>5410</v>
      </c>
      <c r="J2600" s="36">
        <f>IF(ISERROR(VLOOKUP(A2600&amp;I2600,'County-level Emissions Factors'!$E$2:$F$12273,2,FALSE)),0,VLOOKUP(A2600&amp;I2600,'County-level Emissions Factors'!$E$2:$F$12273,2,FALSE))</f>
        <v>46.448605565012635</v>
      </c>
      <c r="K2600" s="19" t="s">
        <v>5473</v>
      </c>
      <c r="L2600" s="19" t="s">
        <v>5474</v>
      </c>
      <c r="M2600" s="38">
        <f t="shared" si="41"/>
        <v>2914.9583733747186</v>
      </c>
      <c r="N2600" s="9" t="s">
        <v>5475</v>
      </c>
    </row>
    <row r="2601" spans="1:14">
      <c r="A2601" s="31" t="s">
        <v>4434</v>
      </c>
      <c r="B2601" s="31" t="s">
        <v>4304</v>
      </c>
      <c r="C2601" s="31" t="s">
        <v>991</v>
      </c>
      <c r="D2601" s="31" t="s">
        <v>956</v>
      </c>
      <c r="E2601" s="31" t="s">
        <v>17</v>
      </c>
      <c r="F2601" s="31" t="s">
        <v>4305</v>
      </c>
      <c r="G2601" s="24">
        <f>IF(ISERROR(VLOOKUP(A2601,'2011 County-Level Acres Tilled'!$A$2:$F$3069,6,FALSE)),0,VLOOKUP(A2601,'2011 County-Level Acres Tilled'!$A$2:$F$3069,6,FALSE))</f>
        <v>280966.6251283685</v>
      </c>
      <c r="H2601" s="32" t="s">
        <v>5474</v>
      </c>
      <c r="I2601" s="9" t="s">
        <v>5410</v>
      </c>
      <c r="J2601" s="36">
        <f>IF(ISERROR(VLOOKUP(A2601&amp;I2601,'County-level Emissions Factors'!$E$2:$F$12273,2,FALSE)),0,VLOOKUP(A2601&amp;I2601,'County-level Emissions Factors'!$E$2:$F$12273,2,FALSE))</f>
        <v>47.120102372413328</v>
      </c>
      <c r="K2601" s="19" t="s">
        <v>5473</v>
      </c>
      <c r="L2601" s="19" t="s">
        <v>5474</v>
      </c>
      <c r="M2601" s="38">
        <f t="shared" si="41"/>
        <v>6619.5880696401009</v>
      </c>
      <c r="N2601" s="9" t="s">
        <v>5475</v>
      </c>
    </row>
    <row r="2602" spans="1:14">
      <c r="A2602" s="31" t="s">
        <v>4435</v>
      </c>
      <c r="B2602" s="31" t="s">
        <v>4304</v>
      </c>
      <c r="C2602" s="31" t="s">
        <v>993</v>
      </c>
      <c r="D2602" s="31" t="s">
        <v>4436</v>
      </c>
      <c r="E2602" s="31" t="s">
        <v>17</v>
      </c>
      <c r="F2602" s="31" t="s">
        <v>4305</v>
      </c>
      <c r="G2602" s="24">
        <f>IF(ISERROR(VLOOKUP(A2602,'2011 County-Level Acres Tilled'!$A$2:$F$3069,6,FALSE)),0,VLOOKUP(A2602,'2011 County-Level Acres Tilled'!$A$2:$F$3069,6,FALSE))</f>
        <v>87561.463012361142</v>
      </c>
      <c r="H2602" s="32" t="s">
        <v>5474</v>
      </c>
      <c r="I2602" s="9" t="s">
        <v>5410</v>
      </c>
      <c r="J2602" s="36">
        <f>IF(ISERROR(VLOOKUP(A2602&amp;I2602,'County-level Emissions Factors'!$E$2:$F$12273,2,FALSE)),0,VLOOKUP(A2602&amp;I2602,'County-level Emissions Factors'!$E$2:$F$12273,2,FALSE))</f>
        <v>37.785210814617201</v>
      </c>
      <c r="K2602" s="19" t="s">
        <v>5473</v>
      </c>
      <c r="L2602" s="19" t="s">
        <v>5474</v>
      </c>
      <c r="M2602" s="38">
        <f t="shared" si="41"/>
        <v>1654.2641695791863</v>
      </c>
      <c r="N2602" s="9" t="s">
        <v>5475</v>
      </c>
    </row>
    <row r="2603" spans="1:14">
      <c r="A2603" s="31" t="s">
        <v>4437</v>
      </c>
      <c r="B2603" s="31" t="s">
        <v>4304</v>
      </c>
      <c r="C2603" s="31" t="s">
        <v>996</v>
      </c>
      <c r="D2603" s="31" t="s">
        <v>4438</v>
      </c>
      <c r="E2603" s="31" t="s">
        <v>17</v>
      </c>
      <c r="F2603" s="31" t="s">
        <v>4305</v>
      </c>
      <c r="G2603" s="24">
        <f>IF(ISERROR(VLOOKUP(A2603,'2011 County-Level Acres Tilled'!$A$2:$F$3069,6,FALSE)),0,VLOOKUP(A2603,'2011 County-Level Acres Tilled'!$A$2:$F$3069,6,FALSE))</f>
        <v>101800.20525871609</v>
      </c>
      <c r="H2603" s="32" t="s">
        <v>5474</v>
      </c>
      <c r="I2603" s="9" t="s">
        <v>5410</v>
      </c>
      <c r="J2603" s="36">
        <f>IF(ISERROR(VLOOKUP(A2603&amp;I2603,'County-level Emissions Factors'!$E$2:$F$12273,2,FALSE)),0,VLOOKUP(A2603&amp;I2603,'County-level Emissions Factors'!$E$2:$F$12273,2,FALSE))</f>
        <v>42.108179542592389</v>
      </c>
      <c r="K2603" s="19" t="s">
        <v>5473</v>
      </c>
      <c r="L2603" s="19" t="s">
        <v>5474</v>
      </c>
      <c r="M2603" s="38">
        <f t="shared" si="41"/>
        <v>2143.3106602533876</v>
      </c>
      <c r="N2603" s="9" t="s">
        <v>5475</v>
      </c>
    </row>
    <row r="2604" spans="1:14">
      <c r="A2604" s="31" t="s">
        <v>4439</v>
      </c>
      <c r="B2604" s="31" t="s">
        <v>4304</v>
      </c>
      <c r="C2604" s="31" t="s">
        <v>998</v>
      </c>
      <c r="D2604" s="31" t="s">
        <v>105</v>
      </c>
      <c r="E2604" s="31" t="s">
        <v>17</v>
      </c>
      <c r="F2604" s="31" t="s">
        <v>4305</v>
      </c>
      <c r="G2604" s="24">
        <f>IF(ISERROR(VLOOKUP(A2604,'2011 County-Level Acres Tilled'!$A$2:$F$3069,6,FALSE)),0,VLOOKUP(A2604,'2011 County-Level Acres Tilled'!$A$2:$F$3069,6,FALSE))</f>
        <v>4385.297372464981</v>
      </c>
      <c r="H2604" s="32" t="s">
        <v>5474</v>
      </c>
      <c r="I2604" s="9" t="s">
        <v>5410</v>
      </c>
      <c r="J2604" s="36">
        <f>IF(ISERROR(VLOOKUP(A2604&amp;I2604,'County-level Emissions Factors'!$E$2:$F$12273,2,FALSE)),0,VLOOKUP(A2604&amp;I2604,'County-level Emissions Factors'!$E$2:$F$12273,2,FALSE))</f>
        <v>25.008060836501901</v>
      </c>
      <c r="K2604" s="19" t="s">
        <v>5473</v>
      </c>
      <c r="L2604" s="19" t="s">
        <v>5474</v>
      </c>
      <c r="M2604" s="38">
        <f t="shared" si="41"/>
        <v>54.833891738378092</v>
      </c>
      <c r="N2604" s="9" t="s">
        <v>5475</v>
      </c>
    </row>
    <row r="2605" spans="1:14">
      <c r="A2605" s="31" t="s">
        <v>4440</v>
      </c>
      <c r="B2605" s="31" t="s">
        <v>4304</v>
      </c>
      <c r="C2605" s="31" t="s">
        <v>1001</v>
      </c>
      <c r="D2605" s="31" t="s">
        <v>4441</v>
      </c>
      <c r="E2605" s="31" t="s">
        <v>17</v>
      </c>
      <c r="F2605" s="31" t="s">
        <v>4305</v>
      </c>
      <c r="G2605" s="24">
        <f>IF(ISERROR(VLOOKUP(A2605,'2011 County-Level Acres Tilled'!$A$2:$F$3069,6,FALSE)),0,VLOOKUP(A2605,'2011 County-Level Acres Tilled'!$A$2:$F$3069,6,FALSE))</f>
        <v>4115.5474034162562</v>
      </c>
      <c r="H2605" s="32" t="s">
        <v>5474</v>
      </c>
      <c r="I2605" s="9" t="s">
        <v>5410</v>
      </c>
      <c r="J2605" s="36">
        <f>IF(ISERROR(VLOOKUP(A2605&amp;I2605,'County-level Emissions Factors'!$E$2:$F$12273,2,FALSE)),0,VLOOKUP(A2605&amp;I2605,'County-level Emissions Factors'!$E$2:$F$12273,2,FALSE))</f>
        <v>15.363926067558955</v>
      </c>
      <c r="K2605" s="19" t="s">
        <v>5473</v>
      </c>
      <c r="L2605" s="19" t="s">
        <v>5474</v>
      </c>
      <c r="M2605" s="38">
        <f t="shared" si="41"/>
        <v>31.615483016810796</v>
      </c>
      <c r="N2605" s="9" t="s">
        <v>5475</v>
      </c>
    </row>
    <row r="2606" spans="1:14">
      <c r="A2606" s="31" t="s">
        <v>4442</v>
      </c>
      <c r="B2606" s="31" t="s">
        <v>4304</v>
      </c>
      <c r="C2606" s="31" t="s">
        <v>1004</v>
      </c>
      <c r="D2606" s="31" t="s">
        <v>4443</v>
      </c>
      <c r="E2606" s="31" t="s">
        <v>17</v>
      </c>
      <c r="F2606" s="31" t="s">
        <v>4305</v>
      </c>
      <c r="G2606" s="24">
        <f>IF(ISERROR(VLOOKUP(A2606,'2011 County-Level Acres Tilled'!$A$2:$F$3069,6,FALSE)),0,VLOOKUP(A2606,'2011 County-Level Acres Tilled'!$A$2:$F$3069,6,FALSE))</f>
        <v>39659.526907427775</v>
      </c>
      <c r="H2606" s="32" t="s">
        <v>5474</v>
      </c>
      <c r="I2606" s="9" t="s">
        <v>5410</v>
      </c>
      <c r="J2606" s="36">
        <f>IF(ISERROR(VLOOKUP(A2606&amp;I2606,'County-level Emissions Factors'!$E$2:$F$12273,2,FALSE)),0,VLOOKUP(A2606&amp;I2606,'County-level Emissions Factors'!$E$2:$F$12273,2,FALSE))</f>
        <v>33.141839670321126</v>
      </c>
      <c r="K2606" s="19" t="s">
        <v>5473</v>
      </c>
      <c r="L2606" s="19" t="s">
        <v>5474</v>
      </c>
      <c r="M2606" s="38">
        <f t="shared" si="41"/>
        <v>657.19484108337895</v>
      </c>
      <c r="N2606" s="9" t="s">
        <v>5475</v>
      </c>
    </row>
    <row r="2607" spans="1:14">
      <c r="A2607" s="31" t="s">
        <v>4444</v>
      </c>
      <c r="B2607" s="31" t="s">
        <v>4304</v>
      </c>
      <c r="C2607" s="31" t="s">
        <v>1006</v>
      </c>
      <c r="D2607" s="31" t="s">
        <v>4445</v>
      </c>
      <c r="E2607" s="31" t="s">
        <v>17</v>
      </c>
      <c r="F2607" s="31" t="s">
        <v>4305</v>
      </c>
      <c r="G2607" s="24">
        <f>IF(ISERROR(VLOOKUP(A2607,'2011 County-Level Acres Tilled'!$A$2:$F$3069,6,FALSE)),0,VLOOKUP(A2607,'2011 County-Level Acres Tilled'!$A$2:$F$3069,6,FALSE))</f>
        <v>419775.96036436938</v>
      </c>
      <c r="H2607" s="32" t="s">
        <v>5474</v>
      </c>
      <c r="I2607" s="9" t="s">
        <v>5410</v>
      </c>
      <c r="J2607" s="36">
        <f>IF(ISERROR(VLOOKUP(A2607&amp;I2607,'County-level Emissions Factors'!$E$2:$F$12273,2,FALSE)),0,VLOOKUP(A2607&amp;I2607,'County-level Emissions Factors'!$E$2:$F$12273,2,FALSE))</f>
        <v>40.831913304432284</v>
      </c>
      <c r="K2607" s="19" t="s">
        <v>5473</v>
      </c>
      <c r="L2607" s="19" t="s">
        <v>5474</v>
      </c>
      <c r="M2607" s="38">
        <f t="shared" si="41"/>
        <v>8570.1278104413668</v>
      </c>
      <c r="N2607" s="9" t="s">
        <v>5475</v>
      </c>
    </row>
    <row r="2608" spans="1:14">
      <c r="A2608" s="31" t="s">
        <v>4446</v>
      </c>
      <c r="B2608" s="31" t="s">
        <v>4304</v>
      </c>
      <c r="C2608" s="31" t="s">
        <v>1009</v>
      </c>
      <c r="D2608" s="31" t="s">
        <v>4447</v>
      </c>
      <c r="E2608" s="31" t="s">
        <v>17</v>
      </c>
      <c r="F2608" s="31" t="s">
        <v>4305</v>
      </c>
      <c r="G2608" s="24">
        <f>IF(ISERROR(VLOOKUP(A2608,'2011 County-Level Acres Tilled'!$A$2:$F$3069,6,FALSE)),0,VLOOKUP(A2608,'2011 County-Level Acres Tilled'!$A$2:$F$3069,6,FALSE))</f>
        <v>9276.5330944120069</v>
      </c>
      <c r="H2608" s="32" t="s">
        <v>5474</v>
      </c>
      <c r="I2608" s="9" t="s">
        <v>5410</v>
      </c>
      <c r="J2608" s="36">
        <f>IF(ISERROR(VLOOKUP(A2608&amp;I2608,'County-level Emissions Factors'!$E$2:$F$12273,2,FALSE)),0,VLOOKUP(A2608&amp;I2608,'County-level Emissions Factors'!$E$2:$F$12273,2,FALSE))</f>
        <v>14.844048112816258</v>
      </c>
      <c r="K2608" s="19" t="s">
        <v>5473</v>
      </c>
      <c r="L2608" s="19" t="s">
        <v>5474</v>
      </c>
      <c r="M2608" s="38">
        <f t="shared" si="41"/>
        <v>68.850651786792056</v>
      </c>
      <c r="N2608" s="9" t="s">
        <v>5475</v>
      </c>
    </row>
    <row r="2609" spans="1:14">
      <c r="A2609" s="31" t="s">
        <v>4448</v>
      </c>
      <c r="B2609" s="31" t="s">
        <v>4304</v>
      </c>
      <c r="C2609" s="31" t="s">
        <v>1011</v>
      </c>
      <c r="D2609" s="31" t="s">
        <v>4449</v>
      </c>
      <c r="E2609" s="31" t="s">
        <v>17</v>
      </c>
      <c r="F2609" s="31" t="s">
        <v>4305</v>
      </c>
      <c r="G2609" s="24">
        <f>IF(ISERROR(VLOOKUP(A2609,'2011 County-Level Acres Tilled'!$A$2:$F$3069,6,FALSE)),0,VLOOKUP(A2609,'2011 County-Level Acres Tilled'!$A$2:$F$3069,6,FALSE))</f>
        <v>50884.714449971492</v>
      </c>
      <c r="H2609" s="32" t="s">
        <v>5474</v>
      </c>
      <c r="I2609" s="9" t="s">
        <v>5410</v>
      </c>
      <c r="J2609" s="36">
        <f>IF(ISERROR(VLOOKUP(A2609&amp;I2609,'County-level Emissions Factors'!$E$2:$F$12273,2,FALSE)),0,VLOOKUP(A2609&amp;I2609,'County-level Emissions Factors'!$E$2:$F$12273,2,FALSE))</f>
        <v>51.782939910497717</v>
      </c>
      <c r="K2609" s="19" t="s">
        <v>5473</v>
      </c>
      <c r="L2609" s="19" t="s">
        <v>5474</v>
      </c>
      <c r="M2609" s="38">
        <f t="shared" si="41"/>
        <v>1317.4800553628543</v>
      </c>
      <c r="N2609" s="9" t="s">
        <v>5475</v>
      </c>
    </row>
    <row r="2610" spans="1:14">
      <c r="A2610" s="31" t="s">
        <v>4450</v>
      </c>
      <c r="B2610" s="31" t="s">
        <v>4304</v>
      </c>
      <c r="C2610" s="31" t="s">
        <v>1014</v>
      </c>
      <c r="D2610" s="31" t="s">
        <v>4451</v>
      </c>
      <c r="E2610" s="31" t="s">
        <v>17</v>
      </c>
      <c r="F2610" s="31" t="s">
        <v>4305</v>
      </c>
      <c r="G2610" s="24">
        <f>IF(ISERROR(VLOOKUP(A2610,'2011 County-Level Acres Tilled'!$A$2:$F$3069,6,FALSE)),0,VLOOKUP(A2610,'2011 County-Level Acres Tilled'!$A$2:$F$3069,6,FALSE))</f>
        <v>19639.031206192962</v>
      </c>
      <c r="H2610" s="32" t="s">
        <v>5474</v>
      </c>
      <c r="I2610" s="9" t="s">
        <v>5410</v>
      </c>
      <c r="J2610" s="36">
        <f>IF(ISERROR(VLOOKUP(A2610&amp;I2610,'County-level Emissions Factors'!$E$2:$F$12273,2,FALSE)),0,VLOOKUP(A2610&amp;I2610,'County-level Emissions Factors'!$E$2:$F$12273,2,FALSE))</f>
        <v>37.798795180722891</v>
      </c>
      <c r="K2610" s="19" t="s">
        <v>5473</v>
      </c>
      <c r="L2610" s="19" t="s">
        <v>5474</v>
      </c>
      <c r="M2610" s="38">
        <f t="shared" si="41"/>
        <v>371.16585905535646</v>
      </c>
      <c r="N2610" s="9" t="s">
        <v>5475</v>
      </c>
    </row>
    <row r="2611" spans="1:14">
      <c r="A2611" s="31" t="s">
        <v>4452</v>
      </c>
      <c r="B2611" s="31" t="s">
        <v>4304</v>
      </c>
      <c r="C2611" s="31" t="s">
        <v>1016</v>
      </c>
      <c r="D2611" s="31" t="s">
        <v>4453</v>
      </c>
      <c r="E2611" s="31" t="s">
        <v>17</v>
      </c>
      <c r="F2611" s="31" t="s">
        <v>4305</v>
      </c>
      <c r="G2611" s="24">
        <f>IF(ISERROR(VLOOKUP(A2611,'2011 County-Level Acres Tilled'!$A$2:$F$3069,6,FALSE)),0,VLOOKUP(A2611,'2011 County-Level Acres Tilled'!$A$2:$F$3069,6,FALSE))</f>
        <v>195606.23089107525</v>
      </c>
      <c r="H2611" s="32" t="s">
        <v>5474</v>
      </c>
      <c r="I2611" s="9" t="s">
        <v>5410</v>
      </c>
      <c r="J2611" s="36">
        <f>IF(ISERROR(VLOOKUP(A2611&amp;I2611,'County-level Emissions Factors'!$E$2:$F$12273,2,FALSE)),0,VLOOKUP(A2611&amp;I2611,'County-level Emissions Factors'!$E$2:$F$12273,2,FALSE))</f>
        <v>52.548570570623617</v>
      </c>
      <c r="K2611" s="19" t="s">
        <v>5473</v>
      </c>
      <c r="L2611" s="19" t="s">
        <v>5474</v>
      </c>
      <c r="M2611" s="38">
        <f t="shared" si="41"/>
        <v>5139.4139140166826</v>
      </c>
      <c r="N2611" s="9" t="s">
        <v>5475</v>
      </c>
    </row>
    <row r="2612" spans="1:14">
      <c r="A2612" s="31" t="s">
        <v>4454</v>
      </c>
      <c r="B2612" s="31" t="s">
        <v>4304</v>
      </c>
      <c r="C2612" s="31" t="s">
        <v>1019</v>
      </c>
      <c r="D2612" s="31" t="s">
        <v>4455</v>
      </c>
      <c r="E2612" s="31" t="s">
        <v>17</v>
      </c>
      <c r="F2612" s="31" t="s">
        <v>4305</v>
      </c>
      <c r="G2612" s="24">
        <f>IF(ISERROR(VLOOKUP(A2612,'2011 County-Level Acres Tilled'!$A$2:$F$3069,6,FALSE)),0,VLOOKUP(A2612,'2011 County-Level Acres Tilled'!$A$2:$F$3069,6,FALSE))</f>
        <v>14810.277897879494</v>
      </c>
      <c r="H2612" s="32" t="s">
        <v>5474</v>
      </c>
      <c r="I2612" s="9" t="s">
        <v>5410</v>
      </c>
      <c r="J2612" s="36">
        <f>IF(ISERROR(VLOOKUP(A2612&amp;I2612,'County-level Emissions Factors'!$E$2:$F$12273,2,FALSE)),0,VLOOKUP(A2612&amp;I2612,'County-level Emissions Factors'!$E$2:$F$12273,2,FALSE))</f>
        <v>34.233463414634144</v>
      </c>
      <c r="K2612" s="19" t="s">
        <v>5473</v>
      </c>
      <c r="L2612" s="19" t="s">
        <v>5474</v>
      </c>
      <c r="M2612" s="38">
        <f t="shared" si="41"/>
        <v>253.50355328881119</v>
      </c>
      <c r="N2612" s="9" t="s">
        <v>5475</v>
      </c>
    </row>
    <row r="2613" spans="1:14">
      <c r="A2613" s="31" t="s">
        <v>4456</v>
      </c>
      <c r="B2613" s="31" t="s">
        <v>4304</v>
      </c>
      <c r="C2613" s="31" t="s">
        <v>1022</v>
      </c>
      <c r="D2613" s="31" t="s">
        <v>4457</v>
      </c>
      <c r="E2613" s="31" t="s">
        <v>17</v>
      </c>
      <c r="F2613" s="31" t="s">
        <v>4305</v>
      </c>
      <c r="G2613" s="24">
        <f>IF(ISERROR(VLOOKUP(A2613,'2011 County-Level Acres Tilled'!$A$2:$F$3069,6,FALSE)),0,VLOOKUP(A2613,'2011 County-Level Acres Tilled'!$A$2:$F$3069,6,FALSE))</f>
        <v>5801.5707958443709</v>
      </c>
      <c r="H2613" s="32" t="s">
        <v>5474</v>
      </c>
      <c r="I2613" s="9" t="s">
        <v>5410</v>
      </c>
      <c r="J2613" s="36">
        <f>IF(ISERROR(VLOOKUP(A2613&amp;I2613,'County-level Emissions Factors'!$E$2:$F$12273,2,FALSE)),0,VLOOKUP(A2613&amp;I2613,'County-level Emissions Factors'!$E$2:$F$12273,2,FALSE))</f>
        <v>37.466634370836864</v>
      </c>
      <c r="K2613" s="19" t="s">
        <v>5473</v>
      </c>
      <c r="L2613" s="19" t="s">
        <v>5474</v>
      </c>
      <c r="M2613" s="38">
        <f t="shared" si="41"/>
        <v>108.68266589221304</v>
      </c>
      <c r="N2613" s="9" t="s">
        <v>5475</v>
      </c>
    </row>
    <row r="2614" spans="1:14">
      <c r="A2614" s="31" t="s">
        <v>4458</v>
      </c>
      <c r="B2614" s="31" t="s">
        <v>4304</v>
      </c>
      <c r="C2614" s="31" t="s">
        <v>1024</v>
      </c>
      <c r="D2614" s="31" t="s">
        <v>1794</v>
      </c>
      <c r="E2614" s="31" t="s">
        <v>17</v>
      </c>
      <c r="F2614" s="31" t="s">
        <v>4305</v>
      </c>
      <c r="G2614" s="24">
        <f>IF(ISERROR(VLOOKUP(A2614,'2011 County-Level Acres Tilled'!$A$2:$F$3069,6,FALSE)),0,VLOOKUP(A2614,'2011 County-Level Acres Tilled'!$A$2:$F$3069,6,FALSE))</f>
        <v>87327.019347848283</v>
      </c>
      <c r="H2614" s="32" t="s">
        <v>5474</v>
      </c>
      <c r="I2614" s="9" t="s">
        <v>5410</v>
      </c>
      <c r="J2614" s="36">
        <f>IF(ISERROR(VLOOKUP(A2614&amp;I2614,'County-level Emissions Factors'!$E$2:$F$12273,2,FALSE)),0,VLOOKUP(A2614&amp;I2614,'County-level Emissions Factors'!$E$2:$F$12273,2,FALSE))</f>
        <v>37.461540687998379</v>
      </c>
      <c r="K2614" s="19" t="s">
        <v>5473</v>
      </c>
      <c r="L2614" s="19" t="s">
        <v>5474</v>
      </c>
      <c r="M2614" s="38">
        <f t="shared" si="41"/>
        <v>1635.7023442305201</v>
      </c>
      <c r="N2614" s="9" t="s">
        <v>5475</v>
      </c>
    </row>
    <row r="2615" spans="1:14">
      <c r="A2615" s="31" t="s">
        <v>4459</v>
      </c>
      <c r="B2615" s="31" t="s">
        <v>4304</v>
      </c>
      <c r="C2615" s="31" t="s">
        <v>1026</v>
      </c>
      <c r="D2615" s="31" t="s">
        <v>1980</v>
      </c>
      <c r="E2615" s="31" t="s">
        <v>17</v>
      </c>
      <c r="F2615" s="31" t="s">
        <v>4305</v>
      </c>
      <c r="G2615" s="24">
        <f>IF(ISERROR(VLOOKUP(A2615,'2011 County-Level Acres Tilled'!$A$2:$F$3069,6,FALSE)),0,VLOOKUP(A2615,'2011 County-Level Acres Tilled'!$A$2:$F$3069,6,FALSE))</f>
        <v>51005.708019316473</v>
      </c>
      <c r="H2615" s="32" t="s">
        <v>5474</v>
      </c>
      <c r="I2615" s="9" t="s">
        <v>5410</v>
      </c>
      <c r="J2615" s="36">
        <f>IF(ISERROR(VLOOKUP(A2615&amp;I2615,'County-level Emissions Factors'!$E$2:$F$12273,2,FALSE)),0,VLOOKUP(A2615&amp;I2615,'County-level Emissions Factors'!$E$2:$F$12273,2,FALSE))</f>
        <v>35.034433778009259</v>
      </c>
      <c r="K2615" s="19" t="s">
        <v>5473</v>
      </c>
      <c r="L2615" s="19" t="s">
        <v>5474</v>
      </c>
      <c r="M2615" s="38">
        <f t="shared" si="41"/>
        <v>893.47804995160936</v>
      </c>
      <c r="N2615" s="9" t="s">
        <v>5475</v>
      </c>
    </row>
    <row r="2616" spans="1:14">
      <c r="A2616" s="31" t="s">
        <v>4460</v>
      </c>
      <c r="B2616" s="31" t="s">
        <v>4304</v>
      </c>
      <c r="C2616" s="31" t="s">
        <v>1028</v>
      </c>
      <c r="D2616" s="31" t="s">
        <v>4461</v>
      </c>
      <c r="E2616" s="31" t="s">
        <v>17</v>
      </c>
      <c r="F2616" s="31" t="s">
        <v>4305</v>
      </c>
      <c r="G2616" s="24">
        <f>IF(ISERROR(VLOOKUP(A2616,'2011 County-Level Acres Tilled'!$A$2:$F$3069,6,FALSE)),0,VLOOKUP(A2616,'2011 County-Level Acres Tilled'!$A$2:$F$3069,6,FALSE))</f>
        <v>507.61017443033296</v>
      </c>
      <c r="H2616" s="32" t="s">
        <v>5474</v>
      </c>
      <c r="I2616" s="9" t="s">
        <v>5410</v>
      </c>
      <c r="J2616" s="36">
        <f>IF(ISERROR(VLOOKUP(A2616&amp;I2616,'County-level Emissions Factors'!$E$2:$F$12273,2,FALSE)),0,VLOOKUP(A2616&amp;I2616,'County-level Emissions Factors'!$E$2:$F$12273,2,FALSE))</f>
        <v>21.318877551020407</v>
      </c>
      <c r="K2616" s="19" t="s">
        <v>5473</v>
      </c>
      <c r="L2616" s="19" t="s">
        <v>5474</v>
      </c>
      <c r="M2616" s="38">
        <f t="shared" si="41"/>
        <v>5.4108395761661896</v>
      </c>
      <c r="N2616" s="9" t="s">
        <v>5475</v>
      </c>
    </row>
    <row r="2617" spans="1:14">
      <c r="A2617" s="31" t="s">
        <v>4462</v>
      </c>
      <c r="B2617" s="31" t="s">
        <v>4304</v>
      </c>
      <c r="C2617" s="31" t="s">
        <v>269</v>
      </c>
      <c r="D2617" s="31" t="s">
        <v>4463</v>
      </c>
      <c r="E2617" s="31" t="s">
        <v>17</v>
      </c>
      <c r="F2617" s="31" t="s">
        <v>4305</v>
      </c>
      <c r="G2617" s="24">
        <f>IF(ISERROR(VLOOKUP(A2617,'2011 County-Level Acres Tilled'!$A$2:$F$3069,6,FALSE)),0,VLOOKUP(A2617,'2011 County-Level Acres Tilled'!$A$2:$F$3069,6,FALSE))</f>
        <v>11394.561713063214</v>
      </c>
      <c r="H2617" s="32" t="s">
        <v>5474</v>
      </c>
      <c r="I2617" s="9" t="s">
        <v>5410</v>
      </c>
      <c r="J2617" s="36">
        <f>IF(ISERROR(VLOOKUP(A2617&amp;I2617,'County-level Emissions Factors'!$E$2:$F$12273,2,FALSE)),0,VLOOKUP(A2617&amp;I2617,'County-level Emissions Factors'!$E$2:$F$12273,2,FALSE))</f>
        <v>10.869013805403263</v>
      </c>
      <c r="K2617" s="19" t="s">
        <v>5473</v>
      </c>
      <c r="L2617" s="19" t="s">
        <v>5474</v>
      </c>
      <c r="M2617" s="38">
        <f t="shared" si="41"/>
        <v>61.923824282901769</v>
      </c>
      <c r="N2617" s="9" t="s">
        <v>5475</v>
      </c>
    </row>
    <row r="2618" spans="1:14">
      <c r="A2618" s="31" t="s">
        <v>4464</v>
      </c>
      <c r="B2618" s="31" t="s">
        <v>4304</v>
      </c>
      <c r="C2618" s="31" t="s">
        <v>1032</v>
      </c>
      <c r="D2618" s="31" t="s">
        <v>3206</v>
      </c>
      <c r="E2618" s="31" t="s">
        <v>17</v>
      </c>
      <c r="F2618" s="31" t="s">
        <v>4305</v>
      </c>
      <c r="G2618" s="24">
        <f>IF(ISERROR(VLOOKUP(A2618,'2011 County-Level Acres Tilled'!$A$2:$F$3069,6,FALSE)),0,VLOOKUP(A2618,'2011 County-Level Acres Tilled'!$A$2:$F$3069,6,FALSE))</f>
        <v>31842.198884142246</v>
      </c>
      <c r="H2618" s="32" t="s">
        <v>5474</v>
      </c>
      <c r="I2618" s="9" t="s">
        <v>5410</v>
      </c>
      <c r="J2618" s="36">
        <f>IF(ISERROR(VLOOKUP(A2618&amp;I2618,'County-level Emissions Factors'!$E$2:$F$12273,2,FALSE)),0,VLOOKUP(A2618&amp;I2618,'County-level Emissions Factors'!$E$2:$F$12273,2,FALSE))</f>
        <v>35.433523086654013</v>
      </c>
      <c r="K2618" s="19" t="s">
        <v>5473</v>
      </c>
      <c r="L2618" s="19" t="s">
        <v>5474</v>
      </c>
      <c r="M2618" s="38">
        <f t="shared" si="41"/>
        <v>564.14064464554144</v>
      </c>
      <c r="N2618" s="9" t="s">
        <v>5475</v>
      </c>
    </row>
    <row r="2619" spans="1:14">
      <c r="A2619" s="31" t="s">
        <v>4465</v>
      </c>
      <c r="B2619" s="31" t="s">
        <v>4304</v>
      </c>
      <c r="C2619" s="31" t="s">
        <v>1035</v>
      </c>
      <c r="D2619" s="31" t="s">
        <v>114</v>
      </c>
      <c r="E2619" s="31" t="s">
        <v>17</v>
      </c>
      <c r="F2619" s="31" t="s">
        <v>4305</v>
      </c>
      <c r="G2619" s="24">
        <f>IF(ISERROR(VLOOKUP(A2619,'2011 County-Level Acres Tilled'!$A$2:$F$3069,6,FALSE)),0,VLOOKUP(A2619,'2011 County-Level Acres Tilled'!$A$2:$F$3069,6,FALSE))</f>
        <v>334118.60319199035</v>
      </c>
      <c r="H2619" s="32" t="s">
        <v>5474</v>
      </c>
      <c r="I2619" s="9" t="s">
        <v>5410</v>
      </c>
      <c r="J2619" s="36">
        <f>IF(ISERROR(VLOOKUP(A2619&amp;I2619,'County-level Emissions Factors'!$E$2:$F$12273,2,FALSE)),0,VLOOKUP(A2619&amp;I2619,'County-level Emissions Factors'!$E$2:$F$12273,2,FALSE))</f>
        <v>49.326544897846134</v>
      </c>
      <c r="K2619" s="19" t="s">
        <v>5473</v>
      </c>
      <c r="L2619" s="19" t="s">
        <v>5474</v>
      </c>
      <c r="M2619" s="38">
        <f t="shared" si="41"/>
        <v>8240.458140777675</v>
      </c>
      <c r="N2619" s="9" t="s">
        <v>5475</v>
      </c>
    </row>
    <row r="2620" spans="1:14">
      <c r="A2620" s="31" t="s">
        <v>4466</v>
      </c>
      <c r="B2620" s="31" t="s">
        <v>4304</v>
      </c>
      <c r="C2620" s="31" t="s">
        <v>1038</v>
      </c>
      <c r="D2620" s="31" t="s">
        <v>977</v>
      </c>
      <c r="E2620" s="31" t="s">
        <v>17</v>
      </c>
      <c r="F2620" s="31" t="s">
        <v>4305</v>
      </c>
      <c r="G2620" s="24">
        <f>IF(ISERROR(VLOOKUP(A2620,'2011 County-Level Acres Tilled'!$A$2:$F$3069,6,FALSE)),0,VLOOKUP(A2620,'2011 County-Level Acres Tilled'!$A$2:$F$3069,6,FALSE))</f>
        <v>108244.34681522561</v>
      </c>
      <c r="H2620" s="32" t="s">
        <v>5474</v>
      </c>
      <c r="I2620" s="9" t="s">
        <v>5410</v>
      </c>
      <c r="J2620" s="36">
        <f>IF(ISERROR(VLOOKUP(A2620&amp;I2620,'County-level Emissions Factors'!$E$2:$F$12273,2,FALSE)),0,VLOOKUP(A2620&amp;I2620,'County-level Emissions Factors'!$E$2:$F$12273,2,FALSE))</f>
        <v>49.438534063018786</v>
      </c>
      <c r="K2620" s="19" t="s">
        <v>5473</v>
      </c>
      <c r="L2620" s="19" t="s">
        <v>5474</v>
      </c>
      <c r="M2620" s="38">
        <f t="shared" si="41"/>
        <v>2675.7209135768753</v>
      </c>
      <c r="N2620" s="9" t="s">
        <v>5475</v>
      </c>
    </row>
    <row r="2621" spans="1:14">
      <c r="A2621" s="31" t="s">
        <v>4467</v>
      </c>
      <c r="B2621" s="31" t="s">
        <v>4304</v>
      </c>
      <c r="C2621" s="31" t="s">
        <v>1041</v>
      </c>
      <c r="D2621" s="31" t="s">
        <v>779</v>
      </c>
      <c r="E2621" s="31" t="s">
        <v>17</v>
      </c>
      <c r="F2621" s="31" t="s">
        <v>4305</v>
      </c>
      <c r="G2621" s="24">
        <f>IF(ISERROR(VLOOKUP(A2621,'2011 County-Level Acres Tilled'!$A$2:$F$3069,6,FALSE)),0,VLOOKUP(A2621,'2011 County-Level Acres Tilled'!$A$2:$F$3069,6,FALSE))</f>
        <v>21039.376316024969</v>
      </c>
      <c r="H2621" s="32" t="s">
        <v>5474</v>
      </c>
      <c r="I2621" s="9" t="s">
        <v>5410</v>
      </c>
      <c r="J2621" s="36">
        <f>IF(ISERROR(VLOOKUP(A2621&amp;I2621,'County-level Emissions Factors'!$E$2:$F$12273,2,FALSE)),0,VLOOKUP(A2621&amp;I2621,'County-level Emissions Factors'!$E$2:$F$12273,2,FALSE))</f>
        <v>28.446131968145622</v>
      </c>
      <c r="K2621" s="19" t="s">
        <v>5473</v>
      </c>
      <c r="L2621" s="19" t="s">
        <v>5474</v>
      </c>
      <c r="M2621" s="38">
        <f t="shared" si="41"/>
        <v>299.24443760656186</v>
      </c>
      <c r="N2621" s="9" t="s">
        <v>5475</v>
      </c>
    </row>
    <row r="2622" spans="1:14">
      <c r="A2622" s="31" t="s">
        <v>4468</v>
      </c>
      <c r="B2622" s="31" t="s">
        <v>4304</v>
      </c>
      <c r="C2622" s="31" t="s">
        <v>1043</v>
      </c>
      <c r="D2622" s="31" t="s">
        <v>4469</v>
      </c>
      <c r="E2622" s="31" t="s">
        <v>17</v>
      </c>
      <c r="F2622" s="31" t="s">
        <v>4305</v>
      </c>
      <c r="G2622" s="24">
        <f>IF(ISERROR(VLOOKUP(A2622,'2011 County-Level Acres Tilled'!$A$2:$F$3069,6,FALSE)),0,VLOOKUP(A2622,'2011 County-Level Acres Tilled'!$A$2:$F$3069,6,FALSE))</f>
        <v>171185.24144003831</v>
      </c>
      <c r="H2622" s="32" t="s">
        <v>5474</v>
      </c>
      <c r="I2622" s="9" t="s">
        <v>5410</v>
      </c>
      <c r="J2622" s="36">
        <f>IF(ISERROR(VLOOKUP(A2622&amp;I2622,'County-level Emissions Factors'!$E$2:$F$12273,2,FALSE)),0,VLOOKUP(A2622&amp;I2622,'County-level Emissions Factors'!$E$2:$F$12273,2,FALSE))</f>
        <v>35.38423216105118</v>
      </c>
      <c r="K2622" s="19" t="s">
        <v>5473</v>
      </c>
      <c r="L2622" s="19" t="s">
        <v>5474</v>
      </c>
      <c r="M2622" s="38">
        <f t="shared" si="41"/>
        <v>3028.6291628299573</v>
      </c>
      <c r="N2622" s="9" t="s">
        <v>5475</v>
      </c>
    </row>
    <row r="2623" spans="1:14">
      <c r="A2623" s="31" t="s">
        <v>4470</v>
      </c>
      <c r="B2623" s="31" t="s">
        <v>4304</v>
      </c>
      <c r="C2623" s="31" t="s">
        <v>1045</v>
      </c>
      <c r="D2623" s="31" t="s">
        <v>4228</v>
      </c>
      <c r="E2623" s="31" t="s">
        <v>17</v>
      </c>
      <c r="F2623" s="31" t="s">
        <v>4305</v>
      </c>
      <c r="G2623" s="24">
        <f>IF(ISERROR(VLOOKUP(A2623,'2011 County-Level Acres Tilled'!$A$2:$F$3069,6,FALSE)),0,VLOOKUP(A2623,'2011 County-Level Acres Tilled'!$A$2:$F$3069,6,FALSE))</f>
        <v>91126.677428842522</v>
      </c>
      <c r="H2623" s="32" t="s">
        <v>5474</v>
      </c>
      <c r="I2623" s="9" t="s">
        <v>5410</v>
      </c>
      <c r="J2623" s="36">
        <f>IF(ISERROR(VLOOKUP(A2623&amp;I2623,'County-level Emissions Factors'!$E$2:$F$12273,2,FALSE)),0,VLOOKUP(A2623&amp;I2623,'County-level Emissions Factors'!$E$2:$F$12273,2,FALSE))</f>
        <v>36.49375541829216</v>
      </c>
      <c r="K2623" s="19" t="s">
        <v>5473</v>
      </c>
      <c r="L2623" s="19" t="s">
        <v>5474</v>
      </c>
      <c r="M2623" s="38">
        <f t="shared" si="41"/>
        <v>1662.7773390848918</v>
      </c>
      <c r="N2623" s="9" t="s">
        <v>5475</v>
      </c>
    </row>
    <row r="2624" spans="1:14">
      <c r="A2624" s="31" t="s">
        <v>4471</v>
      </c>
      <c r="B2624" s="31" t="s">
        <v>4304</v>
      </c>
      <c r="C2624" s="31" t="s">
        <v>1047</v>
      </c>
      <c r="D2624" s="31" t="s">
        <v>1352</v>
      </c>
      <c r="E2624" s="31" t="s">
        <v>17</v>
      </c>
      <c r="F2624" s="31" t="s">
        <v>4305</v>
      </c>
      <c r="G2624" s="24">
        <f>IF(ISERROR(VLOOKUP(A2624,'2011 County-Level Acres Tilled'!$A$2:$F$3069,6,FALSE)),0,VLOOKUP(A2624,'2011 County-Level Acres Tilled'!$A$2:$F$3069,6,FALSE))</f>
        <v>7707.8811093054574</v>
      </c>
      <c r="H2624" s="32" t="s">
        <v>5474</v>
      </c>
      <c r="I2624" s="9" t="s">
        <v>5410</v>
      </c>
      <c r="J2624" s="36">
        <f>IF(ISERROR(VLOOKUP(A2624&amp;I2624,'County-level Emissions Factors'!$E$2:$F$12273,2,FALSE)),0,VLOOKUP(A2624&amp;I2624,'County-level Emissions Factors'!$E$2:$F$12273,2,FALSE))</f>
        <v>14.382056074766355</v>
      </c>
      <c r="K2624" s="19" t="s">
        <v>5473</v>
      </c>
      <c r="L2624" s="19" t="s">
        <v>5474</v>
      </c>
      <c r="M2624" s="38">
        <f t="shared" si="41"/>
        <v>55.427589165831691</v>
      </c>
      <c r="N2624" s="9" t="s">
        <v>5475</v>
      </c>
    </row>
    <row r="2625" spans="1:14">
      <c r="A2625" s="31" t="s">
        <v>4472</v>
      </c>
      <c r="B2625" s="31" t="s">
        <v>4304</v>
      </c>
      <c r="C2625" s="31" t="s">
        <v>274</v>
      </c>
      <c r="D2625" s="31" t="s">
        <v>983</v>
      </c>
      <c r="E2625" s="31" t="s">
        <v>17</v>
      </c>
      <c r="F2625" s="31" t="s">
        <v>4305</v>
      </c>
      <c r="G2625" s="24">
        <f>IF(ISERROR(VLOOKUP(A2625,'2011 County-Level Acres Tilled'!$A$2:$F$3069,6,FALSE)),0,VLOOKUP(A2625,'2011 County-Level Acres Tilled'!$A$2:$F$3069,6,FALSE))</f>
        <v>23733.147662153475</v>
      </c>
      <c r="H2625" s="32" t="s">
        <v>5474</v>
      </c>
      <c r="I2625" s="9" t="s">
        <v>5410</v>
      </c>
      <c r="J2625" s="36">
        <f>IF(ISERROR(VLOOKUP(A2625&amp;I2625,'County-level Emissions Factors'!$E$2:$F$12273,2,FALSE)),0,VLOOKUP(A2625&amp;I2625,'County-level Emissions Factors'!$E$2:$F$12273,2,FALSE))</f>
        <v>22.293771689497717</v>
      </c>
      <c r="K2625" s="19" t="s">
        <v>5473</v>
      </c>
      <c r="L2625" s="19" t="s">
        <v>5474</v>
      </c>
      <c r="M2625" s="38">
        <f t="shared" si="41"/>
        <v>264.55068772659303</v>
      </c>
      <c r="N2625" s="9" t="s">
        <v>5475</v>
      </c>
    </row>
    <row r="2626" spans="1:14">
      <c r="A2626" s="31" t="s">
        <v>4473</v>
      </c>
      <c r="B2626" s="31" t="s">
        <v>4304</v>
      </c>
      <c r="C2626" s="31" t="s">
        <v>1455</v>
      </c>
      <c r="D2626" s="31" t="s">
        <v>1501</v>
      </c>
      <c r="E2626" s="31" t="s">
        <v>17</v>
      </c>
      <c r="F2626" s="31" t="s">
        <v>4305</v>
      </c>
      <c r="G2626" s="24">
        <f>IF(ISERROR(VLOOKUP(A2626,'2011 County-Level Acres Tilled'!$A$2:$F$3069,6,FALSE)),0,VLOOKUP(A2626,'2011 County-Level Acres Tilled'!$A$2:$F$3069,6,FALSE))</f>
        <v>1439.496669679661</v>
      </c>
      <c r="H2626" s="32" t="s">
        <v>5474</v>
      </c>
      <c r="I2626" s="9" t="s">
        <v>5410</v>
      </c>
      <c r="J2626" s="36">
        <f>IF(ISERROR(VLOOKUP(A2626&amp;I2626,'County-level Emissions Factors'!$E$2:$F$12273,2,FALSE)),0,VLOOKUP(A2626&amp;I2626,'County-level Emissions Factors'!$E$2:$F$12273,2,FALSE))</f>
        <v>26.016842105263162</v>
      </c>
      <c r="K2626" s="19" t="s">
        <v>5473</v>
      </c>
      <c r="L2626" s="19" t="s">
        <v>5474</v>
      </c>
      <c r="M2626" s="38">
        <f t="shared" si="41"/>
        <v>18.725578783053951</v>
      </c>
      <c r="N2626" s="9" t="s">
        <v>5475</v>
      </c>
    </row>
    <row r="2627" spans="1:14">
      <c r="A2627" s="31" t="s">
        <v>4474</v>
      </c>
      <c r="B2627" s="31" t="s">
        <v>4304</v>
      </c>
      <c r="C2627" s="31" t="s">
        <v>1051</v>
      </c>
      <c r="D2627" s="31" t="s">
        <v>4475</v>
      </c>
      <c r="E2627" s="31" t="s">
        <v>17</v>
      </c>
      <c r="F2627" s="31" t="s">
        <v>4305</v>
      </c>
      <c r="G2627" s="24">
        <f>IF(ISERROR(VLOOKUP(A2627,'2011 County-Level Acres Tilled'!$A$2:$F$3069,6,FALSE)),0,VLOOKUP(A2627,'2011 County-Level Acres Tilled'!$A$2:$F$3069,6,FALSE))</f>
        <v>186552.80022637584</v>
      </c>
      <c r="H2627" s="32" t="s">
        <v>5474</v>
      </c>
      <c r="I2627" s="9" t="s">
        <v>5410</v>
      </c>
      <c r="J2627" s="36">
        <f>IF(ISERROR(VLOOKUP(A2627&amp;I2627,'County-level Emissions Factors'!$E$2:$F$12273,2,FALSE)),0,VLOOKUP(A2627&amp;I2627,'County-level Emissions Factors'!$E$2:$F$12273,2,FALSE))</f>
        <v>31.244534595447373</v>
      </c>
      <c r="K2627" s="19" t="s">
        <v>5473</v>
      </c>
      <c r="L2627" s="19" t="s">
        <v>5474</v>
      </c>
      <c r="M2627" s="38">
        <f t="shared" si="41"/>
        <v>2914.3777102752911</v>
      </c>
      <c r="N2627" s="9" t="s">
        <v>5475</v>
      </c>
    </row>
    <row r="2628" spans="1:14">
      <c r="A2628" s="31" t="s">
        <v>4476</v>
      </c>
      <c r="B2628" s="31" t="s">
        <v>4304</v>
      </c>
      <c r="C2628" s="31" t="s">
        <v>1054</v>
      </c>
      <c r="D2628" s="31" t="s">
        <v>1805</v>
      </c>
      <c r="E2628" s="31" t="s">
        <v>17</v>
      </c>
      <c r="F2628" s="31" t="s">
        <v>4305</v>
      </c>
      <c r="G2628" s="24">
        <f>IF(ISERROR(VLOOKUP(A2628,'2011 County-Level Acres Tilled'!$A$2:$F$3069,6,FALSE)),0,VLOOKUP(A2628,'2011 County-Level Acres Tilled'!$A$2:$F$3069,6,FALSE))</f>
        <v>190590.73033990711</v>
      </c>
      <c r="H2628" s="32" t="s">
        <v>5474</v>
      </c>
      <c r="I2628" s="9" t="s">
        <v>5410</v>
      </c>
      <c r="J2628" s="36">
        <f>IF(ISERROR(VLOOKUP(A2628&amp;I2628,'County-level Emissions Factors'!$E$2:$F$12273,2,FALSE)),0,VLOOKUP(A2628&amp;I2628,'County-level Emissions Factors'!$E$2:$F$12273,2,FALSE))</f>
        <v>42.327946216511037</v>
      </c>
      <c r="K2628" s="19" t="s">
        <v>5473</v>
      </c>
      <c r="L2628" s="19" t="s">
        <v>5474</v>
      </c>
      <c r="M2628" s="38">
        <f t="shared" si="41"/>
        <v>4033.6570915965731</v>
      </c>
      <c r="N2628" s="9" t="s">
        <v>5475</v>
      </c>
    </row>
    <row r="2629" spans="1:14">
      <c r="A2629" s="31" t="s">
        <v>4477</v>
      </c>
      <c r="B2629" s="31" t="s">
        <v>4304</v>
      </c>
      <c r="C2629" s="31" t="s">
        <v>1056</v>
      </c>
      <c r="D2629" s="31" t="s">
        <v>4478</v>
      </c>
      <c r="E2629" s="31" t="s">
        <v>17</v>
      </c>
      <c r="F2629" s="31" t="s">
        <v>4305</v>
      </c>
      <c r="G2629" s="24">
        <f>IF(ISERROR(VLOOKUP(A2629,'2011 County-Level Acres Tilled'!$A$2:$F$3069,6,FALSE)),0,VLOOKUP(A2629,'2011 County-Level Acres Tilled'!$A$2:$F$3069,6,FALSE))</f>
        <v>8431.8193224197585</v>
      </c>
      <c r="H2629" s="32" t="s">
        <v>5474</v>
      </c>
      <c r="I2629" s="9" t="s">
        <v>5410</v>
      </c>
      <c r="J2629" s="36">
        <f>IF(ISERROR(VLOOKUP(A2629&amp;I2629,'County-level Emissions Factors'!$E$2:$F$12273,2,FALSE)),0,VLOOKUP(A2629&amp;I2629,'County-level Emissions Factors'!$E$2:$F$12273,2,FALSE))</f>
        <v>28.016974169741697</v>
      </c>
      <c r="K2629" s="19" t="s">
        <v>5473</v>
      </c>
      <c r="L2629" s="19" t="s">
        <v>5474</v>
      </c>
      <c r="M2629" s="38">
        <f t="shared" ref="M2629:M2692" si="42">G2629*J2629/2000</f>
        <v>118.11703208008166</v>
      </c>
      <c r="N2629" s="9" t="s">
        <v>5475</v>
      </c>
    </row>
    <row r="2630" spans="1:14">
      <c r="A2630" s="31" t="s">
        <v>4479</v>
      </c>
      <c r="B2630" s="31" t="s">
        <v>4304</v>
      </c>
      <c r="C2630" s="31" t="s">
        <v>1058</v>
      </c>
      <c r="D2630" s="31" t="s">
        <v>4480</v>
      </c>
      <c r="E2630" s="31" t="s">
        <v>17</v>
      </c>
      <c r="F2630" s="31" t="s">
        <v>4305</v>
      </c>
      <c r="G2630" s="24">
        <f>IF(ISERROR(VLOOKUP(A2630,'2011 County-Level Acres Tilled'!$A$2:$F$3069,6,FALSE)),0,VLOOKUP(A2630,'2011 County-Level Acres Tilled'!$A$2:$F$3069,6,FALSE))</f>
        <v>15297.023491462314</v>
      </c>
      <c r="H2630" s="32" t="s">
        <v>5474</v>
      </c>
      <c r="I2630" s="9" t="s">
        <v>5410</v>
      </c>
      <c r="J2630" s="36">
        <f>IF(ISERROR(VLOOKUP(A2630&amp;I2630,'County-level Emissions Factors'!$E$2:$F$12273,2,FALSE)),0,VLOOKUP(A2630&amp;I2630,'County-level Emissions Factors'!$E$2:$F$12273,2,FALSE))</f>
        <v>19.362551702195354</v>
      </c>
      <c r="K2630" s="19" t="s">
        <v>5473</v>
      </c>
      <c r="L2630" s="19" t="s">
        <v>5474</v>
      </c>
      <c r="M2630" s="38">
        <f t="shared" si="42"/>
        <v>148.09470412156799</v>
      </c>
      <c r="N2630" s="9" t="s">
        <v>5475</v>
      </c>
    </row>
    <row r="2631" spans="1:14">
      <c r="A2631" s="31" t="s">
        <v>4481</v>
      </c>
      <c r="B2631" s="31" t="s">
        <v>4304</v>
      </c>
      <c r="C2631" s="31" t="s">
        <v>1060</v>
      </c>
      <c r="D2631" s="31" t="s">
        <v>1354</v>
      </c>
      <c r="E2631" s="31" t="s">
        <v>17</v>
      </c>
      <c r="F2631" s="31" t="s">
        <v>4305</v>
      </c>
      <c r="G2631" s="24">
        <f>IF(ISERROR(VLOOKUP(A2631,'2011 County-Level Acres Tilled'!$A$2:$F$3069,6,FALSE)),0,VLOOKUP(A2631,'2011 County-Level Acres Tilled'!$A$2:$F$3069,6,FALSE))</f>
        <v>1896.4258130276744</v>
      </c>
      <c r="H2631" s="32" t="s">
        <v>5474</v>
      </c>
      <c r="I2631" s="9" t="s">
        <v>5410</v>
      </c>
      <c r="J2631" s="36">
        <f>IF(ISERROR(VLOOKUP(A2631&amp;I2631,'County-level Emissions Factors'!$E$2:$F$12273,2,FALSE)),0,VLOOKUP(A2631&amp;I2631,'County-level Emissions Factors'!$E$2:$F$12273,2,FALSE))</f>
        <v>20.423297785069728</v>
      </c>
      <c r="K2631" s="19" t="s">
        <v>5473</v>
      </c>
      <c r="L2631" s="19" t="s">
        <v>5474</v>
      </c>
      <c r="M2631" s="38">
        <f t="shared" si="42"/>
        <v>19.36563455337858</v>
      </c>
      <c r="N2631" s="9" t="s">
        <v>5475</v>
      </c>
    </row>
    <row r="2632" spans="1:14">
      <c r="A2632" s="31" t="s">
        <v>4482</v>
      </c>
      <c r="B2632" s="31" t="s">
        <v>4304</v>
      </c>
      <c r="C2632" s="31" t="s">
        <v>1063</v>
      </c>
      <c r="D2632" s="31" t="s">
        <v>3210</v>
      </c>
      <c r="E2632" s="31" t="s">
        <v>17</v>
      </c>
      <c r="F2632" s="31" t="s">
        <v>4305</v>
      </c>
      <c r="G2632" s="24">
        <f>IF(ISERROR(VLOOKUP(A2632,'2011 County-Level Acres Tilled'!$A$2:$F$3069,6,FALSE)),0,VLOOKUP(A2632,'2011 County-Level Acres Tilled'!$A$2:$F$3069,6,FALSE))</f>
        <v>244048.90641526366</v>
      </c>
      <c r="H2632" s="32" t="s">
        <v>5474</v>
      </c>
      <c r="I2632" s="9" t="s">
        <v>5410</v>
      </c>
      <c r="J2632" s="36">
        <f>IF(ISERROR(VLOOKUP(A2632&amp;I2632,'County-level Emissions Factors'!$E$2:$F$12273,2,FALSE)),0,VLOOKUP(A2632&amp;I2632,'County-level Emissions Factors'!$E$2:$F$12273,2,FALSE))</f>
        <v>32.968526116530356</v>
      </c>
      <c r="K2632" s="19" t="s">
        <v>5473</v>
      </c>
      <c r="L2632" s="19" t="s">
        <v>5474</v>
      </c>
      <c r="M2632" s="38">
        <f t="shared" si="42"/>
        <v>4022.9663724311463</v>
      </c>
      <c r="N2632" s="9" t="s">
        <v>5475</v>
      </c>
    </row>
    <row r="2633" spans="1:14">
      <c r="A2633" s="31" t="s">
        <v>4483</v>
      </c>
      <c r="B2633" s="31" t="s">
        <v>4304</v>
      </c>
      <c r="C2633" s="31" t="s">
        <v>1066</v>
      </c>
      <c r="D2633" s="31" t="s">
        <v>2909</v>
      </c>
      <c r="E2633" s="31" t="s">
        <v>17</v>
      </c>
      <c r="F2633" s="31" t="s">
        <v>4305</v>
      </c>
      <c r="G2633" s="24">
        <f>IF(ISERROR(VLOOKUP(A2633,'2011 County-Level Acres Tilled'!$A$2:$F$3069,6,FALSE)),0,VLOOKUP(A2633,'2011 County-Level Acres Tilled'!$A$2:$F$3069,6,FALSE))</f>
        <v>116151.36688289285</v>
      </c>
      <c r="H2633" s="32" t="s">
        <v>5474</v>
      </c>
      <c r="I2633" s="9" t="s">
        <v>5410</v>
      </c>
      <c r="J2633" s="36">
        <f>IF(ISERROR(VLOOKUP(A2633&amp;I2633,'County-level Emissions Factors'!$E$2:$F$12273,2,FALSE)),0,VLOOKUP(A2633&amp;I2633,'County-level Emissions Factors'!$E$2:$F$12273,2,FALSE))</f>
        <v>42.734111814754193</v>
      </c>
      <c r="K2633" s="19" t="s">
        <v>5473</v>
      </c>
      <c r="L2633" s="19" t="s">
        <v>5474</v>
      </c>
      <c r="M2633" s="38">
        <f t="shared" si="42"/>
        <v>2481.8127499050402</v>
      </c>
      <c r="N2633" s="9" t="s">
        <v>5475</v>
      </c>
    </row>
    <row r="2634" spans="1:14">
      <c r="A2634" s="31" t="s">
        <v>4484</v>
      </c>
      <c r="B2634" s="31" t="s">
        <v>4304</v>
      </c>
      <c r="C2634" s="31" t="s">
        <v>1068</v>
      </c>
      <c r="D2634" s="31" t="s">
        <v>4485</v>
      </c>
      <c r="E2634" s="31" t="s">
        <v>17</v>
      </c>
      <c r="F2634" s="31" t="s">
        <v>4305</v>
      </c>
      <c r="G2634" s="24">
        <f>IF(ISERROR(VLOOKUP(A2634,'2011 County-Level Acres Tilled'!$A$2:$F$3069,6,FALSE)),0,VLOOKUP(A2634,'2011 County-Level Acres Tilled'!$A$2:$F$3069,6,FALSE))</f>
        <v>273672.17471609905</v>
      </c>
      <c r="H2634" s="32" t="s">
        <v>5474</v>
      </c>
      <c r="I2634" s="9" t="s">
        <v>5410</v>
      </c>
      <c r="J2634" s="36">
        <f>IF(ISERROR(VLOOKUP(A2634&amp;I2634,'County-level Emissions Factors'!$E$2:$F$12273,2,FALSE)),0,VLOOKUP(A2634&amp;I2634,'County-level Emissions Factors'!$E$2:$F$12273,2,FALSE))</f>
        <v>54.37140150277687</v>
      </c>
      <c r="K2634" s="19" t="s">
        <v>5473</v>
      </c>
      <c r="L2634" s="19" t="s">
        <v>5474</v>
      </c>
      <c r="M2634" s="38">
        <f t="shared" si="42"/>
        <v>7439.9698458135608</v>
      </c>
      <c r="N2634" s="9" t="s">
        <v>5475</v>
      </c>
    </row>
    <row r="2635" spans="1:14">
      <c r="A2635" s="31" t="s">
        <v>4486</v>
      </c>
      <c r="B2635" s="31" t="s">
        <v>4304</v>
      </c>
      <c r="C2635" s="31" t="s">
        <v>1071</v>
      </c>
      <c r="D2635" s="31" t="s">
        <v>4487</v>
      </c>
      <c r="E2635" s="31" t="s">
        <v>17</v>
      </c>
      <c r="F2635" s="31" t="s">
        <v>4305</v>
      </c>
      <c r="G2635" s="24">
        <f>IF(ISERROR(VLOOKUP(A2635,'2011 County-Level Acres Tilled'!$A$2:$F$3069,6,FALSE)),0,VLOOKUP(A2635,'2011 County-Level Acres Tilled'!$A$2:$F$3069,6,FALSE))</f>
        <v>5563.8014444571836</v>
      </c>
      <c r="H2635" s="32" t="s">
        <v>5474</v>
      </c>
      <c r="I2635" s="9" t="s">
        <v>5410</v>
      </c>
      <c r="J2635" s="36">
        <f>IF(ISERROR(VLOOKUP(A2635&amp;I2635,'County-level Emissions Factors'!$E$2:$F$12273,2,FALSE)),0,VLOOKUP(A2635&amp;I2635,'County-level Emissions Factors'!$E$2:$F$12273,2,FALSE))</f>
        <v>29.621604278074866</v>
      </c>
      <c r="K2635" s="19" t="s">
        <v>5473</v>
      </c>
      <c r="L2635" s="19" t="s">
        <v>5474</v>
      </c>
      <c r="M2635" s="38">
        <f t="shared" si="42"/>
        <v>82.404362334746011</v>
      </c>
      <c r="N2635" s="9" t="s">
        <v>5475</v>
      </c>
    </row>
    <row r="2636" spans="1:14">
      <c r="A2636" s="31" t="s">
        <v>4488</v>
      </c>
      <c r="B2636" s="31" t="s">
        <v>4304</v>
      </c>
      <c r="C2636" s="31" t="s">
        <v>1074</v>
      </c>
      <c r="D2636" s="31" t="s">
        <v>1996</v>
      </c>
      <c r="E2636" s="31" t="s">
        <v>17</v>
      </c>
      <c r="F2636" s="31" t="s">
        <v>4305</v>
      </c>
      <c r="G2636" s="24">
        <f>IF(ISERROR(VLOOKUP(A2636,'2011 County-Level Acres Tilled'!$A$2:$F$3069,6,FALSE)),0,VLOOKUP(A2636,'2011 County-Level Acres Tilled'!$A$2:$F$3069,6,FALSE))</f>
        <v>17909.543943041161</v>
      </c>
      <c r="H2636" s="32" t="s">
        <v>5474</v>
      </c>
      <c r="I2636" s="9" t="s">
        <v>5410</v>
      </c>
      <c r="J2636" s="36">
        <f>IF(ISERROR(VLOOKUP(A2636&amp;I2636,'County-level Emissions Factors'!$E$2:$F$12273,2,FALSE)),0,VLOOKUP(A2636&amp;I2636,'County-level Emissions Factors'!$E$2:$F$12273,2,FALSE))</f>
        <v>27.058419243986254</v>
      </c>
      <c r="K2636" s="19" t="s">
        <v>5473</v>
      </c>
      <c r="L2636" s="19" t="s">
        <v>5474</v>
      </c>
      <c r="M2636" s="38">
        <f t="shared" si="42"/>
        <v>242.3019742397012</v>
      </c>
      <c r="N2636" s="9" t="s">
        <v>5475</v>
      </c>
    </row>
    <row r="2637" spans="1:14">
      <c r="A2637" s="31" t="s">
        <v>4489</v>
      </c>
      <c r="B2637" s="31" t="s">
        <v>4304</v>
      </c>
      <c r="C2637" s="31" t="s">
        <v>1077</v>
      </c>
      <c r="D2637" s="31" t="s">
        <v>120</v>
      </c>
      <c r="E2637" s="31" t="s">
        <v>17</v>
      </c>
      <c r="F2637" s="31" t="s">
        <v>4305</v>
      </c>
      <c r="G2637" s="24">
        <f>IF(ISERROR(VLOOKUP(A2637,'2011 County-Level Acres Tilled'!$A$2:$F$3069,6,FALSE)),0,VLOOKUP(A2637,'2011 County-Level Acres Tilled'!$A$2:$F$3069,6,FALSE))</f>
        <v>14005.271611464172</v>
      </c>
      <c r="H2637" s="32" t="s">
        <v>5474</v>
      </c>
      <c r="I2637" s="9" t="s">
        <v>5410</v>
      </c>
      <c r="J2637" s="36">
        <f>IF(ISERROR(VLOOKUP(A2637&amp;I2637,'County-level Emissions Factors'!$E$2:$F$12273,2,FALSE)),0,VLOOKUP(A2637&amp;I2637,'County-level Emissions Factors'!$E$2:$F$12273,2,FALSE))</f>
        <v>30.789479166666666</v>
      </c>
      <c r="K2637" s="19" t="s">
        <v>5473</v>
      </c>
      <c r="L2637" s="19" t="s">
        <v>5474</v>
      </c>
      <c r="M2637" s="38">
        <f t="shared" si="42"/>
        <v>215.60750925234211</v>
      </c>
      <c r="N2637" s="9" t="s">
        <v>5475</v>
      </c>
    </row>
    <row r="2638" spans="1:14">
      <c r="A2638" s="31" t="s">
        <v>4490</v>
      </c>
      <c r="B2638" s="31" t="s">
        <v>4304</v>
      </c>
      <c r="C2638" s="31" t="s">
        <v>1080</v>
      </c>
      <c r="D2638" s="31" t="s">
        <v>383</v>
      </c>
      <c r="E2638" s="31" t="s">
        <v>17</v>
      </c>
      <c r="F2638" s="31" t="s">
        <v>4305</v>
      </c>
      <c r="G2638" s="24">
        <f>IF(ISERROR(VLOOKUP(A2638,'2011 County-Level Acres Tilled'!$A$2:$F$3069,6,FALSE)),0,VLOOKUP(A2638,'2011 County-Level Acres Tilled'!$A$2:$F$3069,6,FALSE))</f>
        <v>121715.24614251617</v>
      </c>
      <c r="H2638" s="32" t="s">
        <v>5474</v>
      </c>
      <c r="I2638" s="9" t="s">
        <v>5410</v>
      </c>
      <c r="J2638" s="36">
        <f>IF(ISERROR(VLOOKUP(A2638&amp;I2638,'County-level Emissions Factors'!$E$2:$F$12273,2,FALSE)),0,VLOOKUP(A2638&amp;I2638,'County-level Emissions Factors'!$E$2:$F$12273,2,FALSE))</f>
        <v>54.749871550760119</v>
      </c>
      <c r="K2638" s="19" t="s">
        <v>5473</v>
      </c>
      <c r="L2638" s="19" t="s">
        <v>5474</v>
      </c>
      <c r="M2638" s="38">
        <f t="shared" si="42"/>
        <v>3331.9470460359557</v>
      </c>
      <c r="N2638" s="9" t="s">
        <v>5475</v>
      </c>
    </row>
    <row r="2639" spans="1:14">
      <c r="A2639" s="31" t="s">
        <v>4491</v>
      </c>
      <c r="B2639" s="31" t="s">
        <v>4304</v>
      </c>
      <c r="C2639" s="31" t="s">
        <v>1082</v>
      </c>
      <c r="D2639" s="31" t="s">
        <v>4492</v>
      </c>
      <c r="E2639" s="31" t="s">
        <v>17</v>
      </c>
      <c r="F2639" s="31" t="s">
        <v>4305</v>
      </c>
      <c r="G2639" s="24">
        <f>IF(ISERROR(VLOOKUP(A2639,'2011 County-Level Acres Tilled'!$A$2:$F$3069,6,FALSE)),0,VLOOKUP(A2639,'2011 County-Level Acres Tilled'!$A$2:$F$3069,6,FALSE))</f>
        <v>25721.68028400687</v>
      </c>
      <c r="H2639" s="32" t="s">
        <v>5474</v>
      </c>
      <c r="I2639" s="9" t="s">
        <v>5410</v>
      </c>
      <c r="J2639" s="36">
        <f>IF(ISERROR(VLOOKUP(A2639&amp;I2639,'County-level Emissions Factors'!$E$2:$F$12273,2,FALSE)),0,VLOOKUP(A2639&amp;I2639,'County-level Emissions Factors'!$E$2:$F$12273,2,FALSE))</f>
        <v>36.679994141769178</v>
      </c>
      <c r="K2639" s="19" t="s">
        <v>5473</v>
      </c>
      <c r="L2639" s="19" t="s">
        <v>5474</v>
      </c>
      <c r="M2639" s="38">
        <f t="shared" si="42"/>
        <v>471.73554106691591</v>
      </c>
      <c r="N2639" s="9" t="s">
        <v>5475</v>
      </c>
    </row>
    <row r="2640" spans="1:14">
      <c r="A2640" s="31" t="s">
        <v>4493</v>
      </c>
      <c r="B2640" s="31" t="s">
        <v>4304</v>
      </c>
      <c r="C2640" s="31" t="s">
        <v>1085</v>
      </c>
      <c r="D2640" s="31" t="s">
        <v>4494</v>
      </c>
      <c r="E2640" s="31" t="s">
        <v>17</v>
      </c>
      <c r="F2640" s="31" t="s">
        <v>4305</v>
      </c>
      <c r="G2640" s="24">
        <f>IF(ISERROR(VLOOKUP(A2640,'2011 County-Level Acres Tilled'!$A$2:$F$3069,6,FALSE)),0,VLOOKUP(A2640,'2011 County-Level Acres Tilled'!$A$2:$F$3069,6,FALSE))</f>
        <v>33245.626274632428</v>
      </c>
      <c r="H2640" s="32" t="s">
        <v>5474</v>
      </c>
      <c r="I2640" s="9" t="s">
        <v>5410</v>
      </c>
      <c r="J2640" s="36">
        <f>IF(ISERROR(VLOOKUP(A2640&amp;I2640,'County-level Emissions Factors'!$E$2:$F$12273,2,FALSE)),0,VLOOKUP(A2640&amp;I2640,'County-level Emissions Factors'!$E$2:$F$12273,2,FALSE))</f>
        <v>20.161380333427523</v>
      </c>
      <c r="K2640" s="19" t="s">
        <v>5473</v>
      </c>
      <c r="L2640" s="19" t="s">
        <v>5474</v>
      </c>
      <c r="M2640" s="38">
        <f t="shared" si="42"/>
        <v>335.13885787292782</v>
      </c>
      <c r="N2640" s="9" t="s">
        <v>5475</v>
      </c>
    </row>
    <row r="2641" spans="1:14">
      <c r="A2641" s="31" t="s">
        <v>4495</v>
      </c>
      <c r="B2641" s="31" t="s">
        <v>4304</v>
      </c>
      <c r="C2641" s="31" t="s">
        <v>1087</v>
      </c>
      <c r="D2641" s="31" t="s">
        <v>4129</v>
      </c>
      <c r="E2641" s="31" t="s">
        <v>17</v>
      </c>
      <c r="F2641" s="31" t="s">
        <v>4305</v>
      </c>
      <c r="G2641" s="24">
        <f>IF(ISERROR(VLOOKUP(A2641,'2011 County-Level Acres Tilled'!$A$2:$F$3069,6,FALSE)),0,VLOOKUP(A2641,'2011 County-Level Acres Tilled'!$A$2:$F$3069,6,FALSE))</f>
        <v>66855.983118806325</v>
      </c>
      <c r="H2641" s="32" t="s">
        <v>5474</v>
      </c>
      <c r="I2641" s="9" t="s">
        <v>5410</v>
      </c>
      <c r="J2641" s="36">
        <f>IF(ISERROR(VLOOKUP(A2641&amp;I2641,'County-level Emissions Factors'!$E$2:$F$12273,2,FALSE)),0,VLOOKUP(A2641&amp;I2641,'County-level Emissions Factors'!$E$2:$F$12273,2,FALSE))</f>
        <v>37.969938261420772</v>
      </c>
      <c r="K2641" s="19" t="s">
        <v>5473</v>
      </c>
      <c r="L2641" s="19" t="s">
        <v>5474</v>
      </c>
      <c r="M2641" s="38">
        <f t="shared" si="42"/>
        <v>1269.2587757138328</v>
      </c>
      <c r="N2641" s="9" t="s">
        <v>5475</v>
      </c>
    </row>
    <row r="2642" spans="1:14">
      <c r="A2642" s="31" t="s">
        <v>4496</v>
      </c>
      <c r="B2642" s="31" t="s">
        <v>4304</v>
      </c>
      <c r="C2642" s="31" t="s">
        <v>1089</v>
      </c>
      <c r="D2642" s="31" t="s">
        <v>4497</v>
      </c>
      <c r="E2642" s="31" t="s">
        <v>17</v>
      </c>
      <c r="F2642" s="31" t="s">
        <v>4305</v>
      </c>
      <c r="G2642" s="24">
        <f>IF(ISERROR(VLOOKUP(A2642,'2011 County-Level Acres Tilled'!$A$2:$F$3069,6,FALSE)),0,VLOOKUP(A2642,'2011 County-Level Acres Tilled'!$A$2:$F$3069,6,FALSE))</f>
        <v>1272.2849042572973</v>
      </c>
      <c r="H2642" s="32" t="s">
        <v>5474</v>
      </c>
      <c r="I2642" s="9" t="s">
        <v>5410</v>
      </c>
      <c r="J2642" s="36">
        <f>IF(ISERROR(VLOOKUP(A2642&amp;I2642,'County-level Emissions Factors'!$E$2:$F$12273,2,FALSE)),0,VLOOKUP(A2642&amp;I2642,'County-level Emissions Factors'!$E$2:$F$12273,2,FALSE))</f>
        <v>34.327755905511808</v>
      </c>
      <c r="K2642" s="19" t="s">
        <v>5473</v>
      </c>
      <c r="L2642" s="19" t="s">
        <v>5474</v>
      </c>
      <c r="M2642" s="38">
        <f t="shared" si="42"/>
        <v>21.837342817805979</v>
      </c>
      <c r="N2642" s="9" t="s">
        <v>5475</v>
      </c>
    </row>
    <row r="2643" spans="1:14">
      <c r="A2643" s="31" t="s">
        <v>4498</v>
      </c>
      <c r="B2643" s="31" t="s">
        <v>4304</v>
      </c>
      <c r="C2643" s="31" t="s">
        <v>1091</v>
      </c>
      <c r="D2643" s="31" t="s">
        <v>4499</v>
      </c>
      <c r="E2643" s="31" t="s">
        <v>17</v>
      </c>
      <c r="F2643" s="31" t="s">
        <v>4305</v>
      </c>
      <c r="G2643" s="24">
        <f>IF(ISERROR(VLOOKUP(A2643,'2011 County-Level Acres Tilled'!$A$2:$F$3069,6,FALSE)),0,VLOOKUP(A2643,'2011 County-Level Acres Tilled'!$A$2:$F$3069,6,FALSE))</f>
        <v>13614.082543223649</v>
      </c>
      <c r="H2643" s="32" t="s">
        <v>5474</v>
      </c>
      <c r="I2643" s="9" t="s">
        <v>5410</v>
      </c>
      <c r="J2643" s="36">
        <f>IF(ISERROR(VLOOKUP(A2643&amp;I2643,'County-level Emissions Factors'!$E$2:$F$12273,2,FALSE)),0,VLOOKUP(A2643&amp;I2643,'County-level Emissions Factors'!$E$2:$F$12273,2,FALSE))</f>
        <v>23.151804878048786</v>
      </c>
      <c r="K2643" s="19" t="s">
        <v>5473</v>
      </c>
      <c r="L2643" s="19" t="s">
        <v>5474</v>
      </c>
      <c r="M2643" s="38">
        <f t="shared" si="42"/>
        <v>157.59529131718205</v>
      </c>
      <c r="N2643" s="9" t="s">
        <v>5475</v>
      </c>
    </row>
    <row r="2644" spans="1:14">
      <c r="A2644" s="31" t="s">
        <v>4500</v>
      </c>
      <c r="B2644" s="31" t="s">
        <v>4304</v>
      </c>
      <c r="C2644" s="31" t="s">
        <v>1093</v>
      </c>
      <c r="D2644" s="31" t="s">
        <v>123</v>
      </c>
      <c r="E2644" s="31" t="s">
        <v>17</v>
      </c>
      <c r="F2644" s="31" t="s">
        <v>4305</v>
      </c>
      <c r="G2644" s="24">
        <f>IF(ISERROR(VLOOKUP(A2644,'2011 County-Level Acres Tilled'!$A$2:$F$3069,6,FALSE)),0,VLOOKUP(A2644,'2011 County-Level Acres Tilled'!$A$2:$F$3069,6,FALSE))</f>
        <v>100710.88210908261</v>
      </c>
      <c r="H2644" s="32" t="s">
        <v>5474</v>
      </c>
      <c r="I2644" s="9" t="s">
        <v>5410</v>
      </c>
      <c r="J2644" s="36">
        <f>IF(ISERROR(VLOOKUP(A2644&amp;I2644,'County-level Emissions Factors'!$E$2:$F$12273,2,FALSE)),0,VLOOKUP(A2644&amp;I2644,'County-level Emissions Factors'!$E$2:$F$12273,2,FALSE))</f>
        <v>48.470938305891686</v>
      </c>
      <c r="K2644" s="19" t="s">
        <v>5473</v>
      </c>
      <c r="L2644" s="19" t="s">
        <v>5474</v>
      </c>
      <c r="M2644" s="38">
        <f t="shared" si="42"/>
        <v>2440.775476720637</v>
      </c>
      <c r="N2644" s="9" t="s">
        <v>5475</v>
      </c>
    </row>
    <row r="2645" spans="1:14">
      <c r="A2645" s="31" t="s">
        <v>4501</v>
      </c>
      <c r="B2645" s="31" t="s">
        <v>4304</v>
      </c>
      <c r="C2645" s="31" t="s">
        <v>1096</v>
      </c>
      <c r="D2645" s="31" t="s">
        <v>999</v>
      </c>
      <c r="E2645" s="31" t="s">
        <v>17</v>
      </c>
      <c r="F2645" s="31" t="s">
        <v>4305</v>
      </c>
      <c r="G2645" s="24">
        <f>IF(ISERROR(VLOOKUP(A2645,'2011 County-Level Acres Tilled'!$A$2:$F$3069,6,FALSE)),0,VLOOKUP(A2645,'2011 County-Level Acres Tilled'!$A$2:$F$3069,6,FALSE))</f>
        <v>1550.2881576501211</v>
      </c>
      <c r="H2645" s="32" t="s">
        <v>5474</v>
      </c>
      <c r="I2645" s="9" t="s">
        <v>5410</v>
      </c>
      <c r="J2645" s="36">
        <f>IF(ISERROR(VLOOKUP(A2645&amp;I2645,'County-level Emissions Factors'!$E$2:$F$12273,2,FALSE)),0,VLOOKUP(A2645&amp;I2645,'County-level Emissions Factors'!$E$2:$F$12273,2,FALSE))</f>
        <v>21.964166666666667</v>
      </c>
      <c r="K2645" s="19" t="s">
        <v>5473</v>
      </c>
      <c r="L2645" s="19" t="s">
        <v>5474</v>
      </c>
      <c r="M2645" s="38">
        <f t="shared" si="42"/>
        <v>17.025393737993436</v>
      </c>
      <c r="N2645" s="9" t="s">
        <v>5475</v>
      </c>
    </row>
    <row r="2646" spans="1:14">
      <c r="A2646" s="31" t="s">
        <v>4502</v>
      </c>
      <c r="B2646" s="31" t="s">
        <v>4304</v>
      </c>
      <c r="C2646" s="31" t="s">
        <v>1099</v>
      </c>
      <c r="D2646" s="31" t="s">
        <v>1002</v>
      </c>
      <c r="E2646" s="31" t="s">
        <v>17</v>
      </c>
      <c r="F2646" s="31" t="s">
        <v>4305</v>
      </c>
      <c r="G2646" s="24">
        <f>IF(ISERROR(VLOOKUP(A2646,'2011 County-Level Acres Tilled'!$A$2:$F$3069,6,FALSE)),0,VLOOKUP(A2646,'2011 County-Level Acres Tilled'!$A$2:$F$3069,6,FALSE))</f>
        <v>1196.3190184049076</v>
      </c>
      <c r="H2646" s="32" t="s">
        <v>5474</v>
      </c>
      <c r="I2646" s="9" t="s">
        <v>5410</v>
      </c>
      <c r="J2646" s="36">
        <f>IF(ISERROR(VLOOKUP(A2646&amp;I2646,'County-level Emissions Factors'!$E$2:$F$12273,2,FALSE)),0,VLOOKUP(A2646&amp;I2646,'County-level Emissions Factors'!$E$2:$F$12273,2,FALSE))</f>
        <v>7.69</v>
      </c>
      <c r="K2646" s="19" t="s">
        <v>5473</v>
      </c>
      <c r="L2646" s="19" t="s">
        <v>5474</v>
      </c>
      <c r="M2646" s="38">
        <f t="shared" si="42"/>
        <v>4.5998466257668698</v>
      </c>
      <c r="N2646" s="9" t="s">
        <v>5475</v>
      </c>
    </row>
    <row r="2647" spans="1:14">
      <c r="A2647" s="31" t="s">
        <v>4503</v>
      </c>
      <c r="B2647" s="31" t="s">
        <v>4304</v>
      </c>
      <c r="C2647" s="31" t="s">
        <v>1101</v>
      </c>
      <c r="D2647" s="31" t="s">
        <v>126</v>
      </c>
      <c r="E2647" s="31" t="s">
        <v>17</v>
      </c>
      <c r="F2647" s="31" t="s">
        <v>4305</v>
      </c>
      <c r="G2647" s="24">
        <f>IF(ISERROR(VLOOKUP(A2647,'2011 County-Level Acres Tilled'!$A$2:$F$3069,6,FALSE)),0,VLOOKUP(A2647,'2011 County-Level Acres Tilled'!$A$2:$F$3069,6,FALSE))</f>
        <v>184377.25624893233</v>
      </c>
      <c r="H2647" s="32" t="s">
        <v>5474</v>
      </c>
      <c r="I2647" s="9" t="s">
        <v>5410</v>
      </c>
      <c r="J2647" s="36">
        <f>IF(ISERROR(VLOOKUP(A2647&amp;I2647,'County-level Emissions Factors'!$E$2:$F$12273,2,FALSE)),0,VLOOKUP(A2647&amp;I2647,'County-level Emissions Factors'!$E$2:$F$12273,2,FALSE))</f>
        <v>11.489814539859083</v>
      </c>
      <c r="K2647" s="19" t="s">
        <v>5473</v>
      </c>
      <c r="L2647" s="19" t="s">
        <v>5474</v>
      </c>
      <c r="M2647" s="38">
        <f t="shared" si="42"/>
        <v>1059.2302398341533</v>
      </c>
      <c r="N2647" s="9" t="s">
        <v>5475</v>
      </c>
    </row>
    <row r="2648" spans="1:14">
      <c r="A2648" s="31" t="s">
        <v>4504</v>
      </c>
      <c r="B2648" s="31" t="s">
        <v>4304</v>
      </c>
      <c r="C2648" s="31" t="s">
        <v>1104</v>
      </c>
      <c r="D2648" s="31" t="s">
        <v>4505</v>
      </c>
      <c r="E2648" s="31" t="s">
        <v>17</v>
      </c>
      <c r="F2648" s="31" t="s">
        <v>4305</v>
      </c>
      <c r="G2648" s="24">
        <f>IF(ISERROR(VLOOKUP(A2648,'2011 County-Level Acres Tilled'!$A$2:$F$3069,6,FALSE)),0,VLOOKUP(A2648,'2011 County-Level Acres Tilled'!$A$2:$F$3069,6,FALSE))</f>
        <v>5073.6274972471274</v>
      </c>
      <c r="H2648" s="32" t="s">
        <v>5474</v>
      </c>
      <c r="I2648" s="9" t="s">
        <v>5410</v>
      </c>
      <c r="J2648" s="36">
        <f>IF(ISERROR(VLOOKUP(A2648&amp;I2648,'County-level Emissions Factors'!$E$2:$F$12273,2,FALSE)),0,VLOOKUP(A2648&amp;I2648,'County-level Emissions Factors'!$E$2:$F$12273,2,FALSE))</f>
        <v>10.016216216216216</v>
      </c>
      <c r="K2648" s="19" t="s">
        <v>5473</v>
      </c>
      <c r="L2648" s="19" t="s">
        <v>5474</v>
      </c>
      <c r="M2648" s="38">
        <f t="shared" si="42"/>
        <v>25.40927500648359</v>
      </c>
      <c r="N2648" s="9" t="s">
        <v>5475</v>
      </c>
    </row>
    <row r="2649" spans="1:14">
      <c r="A2649" s="31" t="s">
        <v>4506</v>
      </c>
      <c r="B2649" s="31" t="s">
        <v>4304</v>
      </c>
      <c r="C2649" s="31" t="s">
        <v>1107</v>
      </c>
      <c r="D2649" s="31" t="s">
        <v>4507</v>
      </c>
      <c r="E2649" s="31" t="s">
        <v>17</v>
      </c>
      <c r="F2649" s="31" t="s">
        <v>4305</v>
      </c>
      <c r="G2649" s="24">
        <f>IF(ISERROR(VLOOKUP(A2649,'2011 County-Level Acres Tilled'!$A$2:$F$3069,6,FALSE)),0,VLOOKUP(A2649,'2011 County-Level Acres Tilled'!$A$2:$F$3069,6,FALSE))</f>
        <v>63239.790044184076</v>
      </c>
      <c r="H2649" s="32" t="s">
        <v>5474</v>
      </c>
      <c r="I2649" s="9" t="s">
        <v>5410</v>
      </c>
      <c r="J2649" s="36">
        <f>IF(ISERROR(VLOOKUP(A2649&amp;I2649,'County-level Emissions Factors'!$E$2:$F$12273,2,FALSE)),0,VLOOKUP(A2649&amp;I2649,'County-level Emissions Factors'!$E$2:$F$12273,2,FALSE))</f>
        <v>44.784254440794264</v>
      </c>
      <c r="K2649" s="19" t="s">
        <v>5473</v>
      </c>
      <c r="L2649" s="19" t="s">
        <v>5474</v>
      </c>
      <c r="M2649" s="38">
        <f t="shared" si="42"/>
        <v>1416.0734240605739</v>
      </c>
      <c r="N2649" s="9" t="s">
        <v>5475</v>
      </c>
    </row>
    <row r="2650" spans="1:14">
      <c r="A2650" s="31" t="s">
        <v>4508</v>
      </c>
      <c r="B2650" s="31" t="s">
        <v>4304</v>
      </c>
      <c r="C2650" s="31" t="s">
        <v>1110</v>
      </c>
      <c r="D2650" s="31" t="s">
        <v>391</v>
      </c>
      <c r="E2650" s="31" t="s">
        <v>17</v>
      </c>
      <c r="F2650" s="31" t="s">
        <v>4305</v>
      </c>
      <c r="G2650" s="24">
        <f>IF(ISERROR(VLOOKUP(A2650,'2011 County-Level Acres Tilled'!$A$2:$F$3069,6,FALSE)),0,VLOOKUP(A2650,'2011 County-Level Acres Tilled'!$A$2:$F$3069,6,FALSE))</f>
        <v>25414.831032785518</v>
      </c>
      <c r="H2650" s="32" t="s">
        <v>5474</v>
      </c>
      <c r="I2650" s="9" t="s">
        <v>5410</v>
      </c>
      <c r="J2650" s="36">
        <f>IF(ISERROR(VLOOKUP(A2650&amp;I2650,'County-level Emissions Factors'!$E$2:$F$12273,2,FALSE)),0,VLOOKUP(A2650&amp;I2650,'County-level Emissions Factors'!$E$2:$F$12273,2,FALSE))</f>
        <v>17.184592681309752</v>
      </c>
      <c r="K2650" s="19" t="s">
        <v>5473</v>
      </c>
      <c r="L2650" s="19" t="s">
        <v>5474</v>
      </c>
      <c r="M2650" s="38">
        <f t="shared" si="42"/>
        <v>218.37175968136498</v>
      </c>
      <c r="N2650" s="9" t="s">
        <v>5475</v>
      </c>
    </row>
    <row r="2651" spans="1:14">
      <c r="A2651" s="31" t="s">
        <v>4509</v>
      </c>
      <c r="B2651" s="31" t="s">
        <v>4304</v>
      </c>
      <c r="C2651" s="31" t="s">
        <v>1113</v>
      </c>
      <c r="D2651" s="31" t="s">
        <v>1012</v>
      </c>
      <c r="E2651" s="31" t="s">
        <v>17</v>
      </c>
      <c r="F2651" s="31" t="s">
        <v>4305</v>
      </c>
      <c r="G2651" s="24">
        <f>IF(ISERROR(VLOOKUP(A2651,'2011 County-Level Acres Tilled'!$A$2:$F$3069,6,FALSE)),0,VLOOKUP(A2651,'2011 County-Level Acres Tilled'!$A$2:$F$3069,6,FALSE))</f>
        <v>172950.11749373405</v>
      </c>
      <c r="H2651" s="32" t="s">
        <v>5474</v>
      </c>
      <c r="I2651" s="9" t="s">
        <v>5410</v>
      </c>
      <c r="J2651" s="36">
        <f>IF(ISERROR(VLOOKUP(A2651&amp;I2651,'County-level Emissions Factors'!$E$2:$F$12273,2,FALSE)),0,VLOOKUP(A2651&amp;I2651,'County-level Emissions Factors'!$E$2:$F$12273,2,FALSE))</f>
        <v>39.099222766949659</v>
      </c>
      <c r="K2651" s="19" t="s">
        <v>5473</v>
      </c>
      <c r="L2651" s="19" t="s">
        <v>5474</v>
      </c>
      <c r="M2651" s="38">
        <f t="shared" si="42"/>
        <v>3381.1075857288124</v>
      </c>
      <c r="N2651" s="9" t="s">
        <v>5475</v>
      </c>
    </row>
    <row r="2652" spans="1:14">
      <c r="A2652" s="31" t="s">
        <v>4510</v>
      </c>
      <c r="B2652" s="31" t="s">
        <v>4304</v>
      </c>
      <c r="C2652" s="31" t="s">
        <v>1115</v>
      </c>
      <c r="D2652" s="31" t="s">
        <v>4511</v>
      </c>
      <c r="E2652" s="31" t="s">
        <v>17</v>
      </c>
      <c r="F2652" s="31" t="s">
        <v>4305</v>
      </c>
      <c r="G2652" s="24">
        <f>IF(ISERROR(VLOOKUP(A2652,'2011 County-Level Acres Tilled'!$A$2:$F$3069,6,FALSE)),0,VLOOKUP(A2652,'2011 County-Level Acres Tilled'!$A$2:$F$3069,6,FALSE))</f>
        <v>52334.104966118364</v>
      </c>
      <c r="H2652" s="32" t="s">
        <v>5474</v>
      </c>
      <c r="I2652" s="9" t="s">
        <v>5410</v>
      </c>
      <c r="J2652" s="36">
        <f>IF(ISERROR(VLOOKUP(A2652&amp;I2652,'County-level Emissions Factors'!$E$2:$F$12273,2,FALSE)),0,VLOOKUP(A2652&amp;I2652,'County-level Emissions Factors'!$E$2:$F$12273,2,FALSE))</f>
        <v>24.111718749999994</v>
      </c>
      <c r="K2652" s="19" t="s">
        <v>5473</v>
      </c>
      <c r="L2652" s="19" t="s">
        <v>5474</v>
      </c>
      <c r="M2652" s="38">
        <f t="shared" si="42"/>
        <v>630.93260998801202</v>
      </c>
      <c r="N2652" s="9" t="s">
        <v>5475</v>
      </c>
    </row>
    <row r="2653" spans="1:14">
      <c r="A2653" s="31" t="s">
        <v>4512</v>
      </c>
      <c r="B2653" s="31" t="s">
        <v>4304</v>
      </c>
      <c r="C2653" s="31" t="s">
        <v>1118</v>
      </c>
      <c r="D2653" s="31" t="s">
        <v>4513</v>
      </c>
      <c r="E2653" s="31" t="s">
        <v>17</v>
      </c>
      <c r="F2653" s="31" t="s">
        <v>4305</v>
      </c>
      <c r="G2653" s="24">
        <f>IF(ISERROR(VLOOKUP(A2653,'2011 County-Level Acres Tilled'!$A$2:$F$3069,6,FALSE)),0,VLOOKUP(A2653,'2011 County-Level Acres Tilled'!$A$2:$F$3069,6,FALSE))</f>
        <v>30350.282026548102</v>
      </c>
      <c r="H2653" s="32" t="s">
        <v>5474</v>
      </c>
      <c r="I2653" s="9" t="s">
        <v>5410</v>
      </c>
      <c r="J2653" s="36">
        <f>IF(ISERROR(VLOOKUP(A2653&amp;I2653,'County-level Emissions Factors'!$E$2:$F$12273,2,FALSE)),0,VLOOKUP(A2653&amp;I2653,'County-level Emissions Factors'!$E$2:$F$12273,2,FALSE))</f>
        <v>33.129372750434747</v>
      </c>
      <c r="K2653" s="19" t="s">
        <v>5473</v>
      </c>
      <c r="L2653" s="19" t="s">
        <v>5474</v>
      </c>
      <c r="M2653" s="38">
        <f t="shared" si="42"/>
        <v>502.74290316916608</v>
      </c>
      <c r="N2653" s="9" t="s">
        <v>5475</v>
      </c>
    </row>
    <row r="2654" spans="1:14">
      <c r="A2654" s="31" t="s">
        <v>4514</v>
      </c>
      <c r="B2654" s="31" t="s">
        <v>4304</v>
      </c>
      <c r="C2654" s="31" t="s">
        <v>1121</v>
      </c>
      <c r="D2654" s="31" t="s">
        <v>1371</v>
      </c>
      <c r="E2654" s="31" t="s">
        <v>17</v>
      </c>
      <c r="F2654" s="31" t="s">
        <v>4305</v>
      </c>
      <c r="G2654" s="24">
        <f>IF(ISERROR(VLOOKUP(A2654,'2011 County-Level Acres Tilled'!$A$2:$F$3069,6,FALSE)),0,VLOOKUP(A2654,'2011 County-Level Acres Tilled'!$A$2:$F$3069,6,FALSE))</f>
        <v>22422.400847801677</v>
      </c>
      <c r="H2654" s="32" t="s">
        <v>5474</v>
      </c>
      <c r="I2654" s="9" t="s">
        <v>5410</v>
      </c>
      <c r="J2654" s="36">
        <f>IF(ISERROR(VLOOKUP(A2654&amp;I2654,'County-level Emissions Factors'!$E$2:$F$12273,2,FALSE)),0,VLOOKUP(A2654&amp;I2654,'County-level Emissions Factors'!$E$2:$F$12273,2,FALSE))</f>
        <v>13.076226717404365</v>
      </c>
      <c r="K2654" s="19" t="s">
        <v>5473</v>
      </c>
      <c r="L2654" s="19" t="s">
        <v>5474</v>
      </c>
      <c r="M2654" s="38">
        <f t="shared" si="42"/>
        <v>146.60019851718729</v>
      </c>
      <c r="N2654" s="9" t="s">
        <v>5475</v>
      </c>
    </row>
    <row r="2655" spans="1:14">
      <c r="A2655" s="31" t="s">
        <v>4515</v>
      </c>
      <c r="B2655" s="31" t="s">
        <v>4304</v>
      </c>
      <c r="C2655" s="31" t="s">
        <v>282</v>
      </c>
      <c r="D2655" s="31" t="s">
        <v>4516</v>
      </c>
      <c r="E2655" s="31" t="s">
        <v>17</v>
      </c>
      <c r="F2655" s="31" t="s">
        <v>4305</v>
      </c>
      <c r="G2655" s="24">
        <f>IF(ISERROR(VLOOKUP(A2655,'2011 County-Level Acres Tilled'!$A$2:$F$3069,6,FALSE)),0,VLOOKUP(A2655,'2011 County-Level Acres Tilled'!$A$2:$F$3069,6,FALSE))</f>
        <v>0</v>
      </c>
      <c r="H2655" s="32" t="s">
        <v>5474</v>
      </c>
      <c r="I2655" s="9" t="s">
        <v>5410</v>
      </c>
      <c r="J2655" s="36">
        <f>IF(ISERROR(VLOOKUP(A2655&amp;I2655,'County-level Emissions Factors'!$E$2:$F$12273,2,FALSE)),0,VLOOKUP(A2655&amp;I2655,'County-level Emissions Factors'!$E$2:$F$12273,2,FALSE))</f>
        <v>0</v>
      </c>
      <c r="K2655" s="19" t="s">
        <v>5473</v>
      </c>
      <c r="L2655" s="19" t="s">
        <v>5474</v>
      </c>
      <c r="M2655" s="38">
        <f t="shared" si="42"/>
        <v>0</v>
      </c>
      <c r="N2655" s="9" t="s">
        <v>5475</v>
      </c>
    </row>
    <row r="2656" spans="1:14">
      <c r="A2656" s="31" t="s">
        <v>4517</v>
      </c>
      <c r="B2656" s="31" t="s">
        <v>4304</v>
      </c>
      <c r="C2656" s="31" t="s">
        <v>1125</v>
      </c>
      <c r="D2656" s="31" t="s">
        <v>726</v>
      </c>
      <c r="E2656" s="31" t="s">
        <v>17</v>
      </c>
      <c r="F2656" s="31" t="s">
        <v>4305</v>
      </c>
      <c r="G2656" s="24">
        <f>IF(ISERROR(VLOOKUP(A2656,'2011 County-Level Acres Tilled'!$A$2:$F$3069,6,FALSE)),0,VLOOKUP(A2656,'2011 County-Level Acres Tilled'!$A$2:$F$3069,6,FALSE))</f>
        <v>26363.633110915402</v>
      </c>
      <c r="H2656" s="32" t="s">
        <v>5474</v>
      </c>
      <c r="I2656" s="9" t="s">
        <v>5410</v>
      </c>
      <c r="J2656" s="36">
        <f>IF(ISERROR(VLOOKUP(A2656&amp;I2656,'County-level Emissions Factors'!$E$2:$F$12273,2,FALSE)),0,VLOOKUP(A2656&amp;I2656,'County-level Emissions Factors'!$E$2:$F$12273,2,FALSE))</f>
        <v>32.642415474718248</v>
      </c>
      <c r="K2656" s="19" t="s">
        <v>5473</v>
      </c>
      <c r="L2656" s="19" t="s">
        <v>5474</v>
      </c>
      <c r="M2656" s="38">
        <f t="shared" si="42"/>
        <v>430.28633271476963</v>
      </c>
      <c r="N2656" s="9" t="s">
        <v>5475</v>
      </c>
    </row>
    <row r="2657" spans="1:14">
      <c r="A2657" s="31" t="s">
        <v>4518</v>
      </c>
      <c r="B2657" s="31" t="s">
        <v>4304</v>
      </c>
      <c r="C2657" s="31" t="s">
        <v>1128</v>
      </c>
      <c r="D2657" s="31" t="s">
        <v>4519</v>
      </c>
      <c r="E2657" s="31" t="s">
        <v>17</v>
      </c>
      <c r="F2657" s="31" t="s">
        <v>4305</v>
      </c>
      <c r="G2657" s="24">
        <f>IF(ISERROR(VLOOKUP(A2657,'2011 County-Level Acres Tilled'!$A$2:$F$3069,6,FALSE)),0,VLOOKUP(A2657,'2011 County-Level Acres Tilled'!$A$2:$F$3069,6,FALSE))</f>
        <v>3581.5307403716333</v>
      </c>
      <c r="H2657" s="32" t="s">
        <v>5474</v>
      </c>
      <c r="I2657" s="9" t="s">
        <v>5410</v>
      </c>
      <c r="J2657" s="36">
        <f>IF(ISERROR(VLOOKUP(A2657&amp;I2657,'County-level Emissions Factors'!$E$2:$F$12273,2,FALSE)),0,VLOOKUP(A2657&amp;I2657,'County-level Emissions Factors'!$E$2:$F$12273,2,FALSE))</f>
        <v>32.079491833030851</v>
      </c>
      <c r="K2657" s="19" t="s">
        <v>5473</v>
      </c>
      <c r="L2657" s="19" t="s">
        <v>5474</v>
      </c>
      <c r="M2657" s="38">
        <f t="shared" si="42"/>
        <v>57.446843067750372</v>
      </c>
      <c r="N2657" s="9" t="s">
        <v>5475</v>
      </c>
    </row>
    <row r="2658" spans="1:14">
      <c r="A2658" s="31" t="s">
        <v>4520</v>
      </c>
      <c r="B2658" s="31" t="s">
        <v>4304</v>
      </c>
      <c r="C2658" s="31" t="s">
        <v>1131</v>
      </c>
      <c r="D2658" s="31" t="s">
        <v>4521</v>
      </c>
      <c r="E2658" s="31" t="s">
        <v>17</v>
      </c>
      <c r="F2658" s="31" t="s">
        <v>4305</v>
      </c>
      <c r="G2658" s="24">
        <f>IF(ISERROR(VLOOKUP(A2658,'2011 County-Level Acres Tilled'!$A$2:$F$3069,6,FALSE)),0,VLOOKUP(A2658,'2011 County-Level Acres Tilled'!$A$2:$F$3069,6,FALSE))</f>
        <v>1669.6969696969704</v>
      </c>
      <c r="H2658" s="32" t="s">
        <v>5474</v>
      </c>
      <c r="I2658" s="9" t="s">
        <v>5410</v>
      </c>
      <c r="J2658" s="36">
        <f>IF(ISERROR(VLOOKUP(A2658&amp;I2658,'County-level Emissions Factors'!$E$2:$F$12273,2,FALSE)),0,VLOOKUP(A2658&amp;I2658,'County-level Emissions Factors'!$E$2:$F$12273,2,FALSE))</f>
        <v>37.93241379310345</v>
      </c>
      <c r="K2658" s="19" t="s">
        <v>5473</v>
      </c>
      <c r="L2658" s="19" t="s">
        <v>5474</v>
      </c>
      <c r="M2658" s="38">
        <f t="shared" si="42"/>
        <v>31.667818181818198</v>
      </c>
      <c r="N2658" s="9" t="s">
        <v>5475</v>
      </c>
    </row>
    <row r="2659" spans="1:14">
      <c r="A2659" s="31" t="s">
        <v>4522</v>
      </c>
      <c r="B2659" s="31" t="s">
        <v>4304</v>
      </c>
      <c r="C2659" s="31" t="s">
        <v>1134</v>
      </c>
      <c r="D2659" s="31" t="s">
        <v>4523</v>
      </c>
      <c r="E2659" s="31" t="s">
        <v>17</v>
      </c>
      <c r="F2659" s="31" t="s">
        <v>4305</v>
      </c>
      <c r="G2659" s="24">
        <f>IF(ISERROR(VLOOKUP(A2659,'2011 County-Level Acres Tilled'!$A$2:$F$3069,6,FALSE)),0,VLOOKUP(A2659,'2011 County-Level Acres Tilled'!$A$2:$F$3069,6,FALSE))</f>
        <v>20797.243716505731</v>
      </c>
      <c r="H2659" s="32" t="s">
        <v>5474</v>
      </c>
      <c r="I2659" s="9" t="s">
        <v>5410</v>
      </c>
      <c r="J2659" s="36">
        <f>IF(ISERROR(VLOOKUP(A2659&amp;I2659,'County-level Emissions Factors'!$E$2:$F$12273,2,FALSE)),0,VLOOKUP(A2659&amp;I2659,'County-level Emissions Factors'!$E$2:$F$12273,2,FALSE))</f>
        <v>29.966982574136349</v>
      </c>
      <c r="K2659" s="19" t="s">
        <v>5473</v>
      </c>
      <c r="L2659" s="19" t="s">
        <v>5474</v>
      </c>
      <c r="M2659" s="38">
        <f t="shared" si="42"/>
        <v>311.61532002129695</v>
      </c>
      <c r="N2659" s="9" t="s">
        <v>5475</v>
      </c>
    </row>
    <row r="2660" spans="1:14">
      <c r="A2660" s="31" t="s">
        <v>4524</v>
      </c>
      <c r="B2660" s="31" t="s">
        <v>4304</v>
      </c>
      <c r="C2660" s="31" t="s">
        <v>1136</v>
      </c>
      <c r="D2660" s="31" t="s">
        <v>4525</v>
      </c>
      <c r="E2660" s="31" t="s">
        <v>17</v>
      </c>
      <c r="F2660" s="31" t="s">
        <v>4305</v>
      </c>
      <c r="G2660" s="24">
        <f>IF(ISERROR(VLOOKUP(A2660,'2011 County-Level Acres Tilled'!$A$2:$F$3069,6,FALSE)),0,VLOOKUP(A2660,'2011 County-Level Acres Tilled'!$A$2:$F$3069,6,FALSE))</f>
        <v>3186.0644537096218</v>
      </c>
      <c r="H2660" s="32" t="s">
        <v>5474</v>
      </c>
      <c r="I2660" s="9" t="s">
        <v>5410</v>
      </c>
      <c r="J2660" s="36">
        <f>IF(ISERROR(VLOOKUP(A2660&amp;I2660,'County-level Emissions Factors'!$E$2:$F$12273,2,FALSE)),0,VLOOKUP(A2660&amp;I2660,'County-level Emissions Factors'!$E$2:$F$12273,2,FALSE))</f>
        <v>27.366938775510203</v>
      </c>
      <c r="K2660" s="19" t="s">
        <v>5473</v>
      </c>
      <c r="L2660" s="19" t="s">
        <v>5474</v>
      </c>
      <c r="M2660" s="38">
        <f t="shared" si="42"/>
        <v>43.596415419750294</v>
      </c>
      <c r="N2660" s="9" t="s">
        <v>5475</v>
      </c>
    </row>
    <row r="2661" spans="1:14">
      <c r="A2661" s="31" t="s">
        <v>4526</v>
      </c>
      <c r="B2661" s="31" t="s">
        <v>4304</v>
      </c>
      <c r="C2661" s="31" t="s">
        <v>1139</v>
      </c>
      <c r="D2661" s="31" t="s">
        <v>4527</v>
      </c>
      <c r="E2661" s="31" t="s">
        <v>17</v>
      </c>
      <c r="F2661" s="31" t="s">
        <v>4305</v>
      </c>
      <c r="G2661" s="24">
        <f>IF(ISERROR(VLOOKUP(A2661,'2011 County-Level Acres Tilled'!$A$2:$F$3069,6,FALSE)),0,VLOOKUP(A2661,'2011 County-Level Acres Tilled'!$A$2:$F$3069,6,FALSE))</f>
        <v>56677.434169453772</v>
      </c>
      <c r="H2661" s="32" t="s">
        <v>5474</v>
      </c>
      <c r="I2661" s="9" t="s">
        <v>5410</v>
      </c>
      <c r="J2661" s="36">
        <f>IF(ISERROR(VLOOKUP(A2661&amp;I2661,'County-level Emissions Factors'!$E$2:$F$12273,2,FALSE)),0,VLOOKUP(A2661&amp;I2661,'County-level Emissions Factors'!$E$2:$F$12273,2,FALSE))</f>
        <v>53.218709558143836</v>
      </c>
      <c r="K2661" s="19" t="s">
        <v>5473</v>
      </c>
      <c r="L2661" s="19" t="s">
        <v>5474</v>
      </c>
      <c r="M2661" s="38">
        <f t="shared" si="42"/>
        <v>1508.1499537824889</v>
      </c>
      <c r="N2661" s="9" t="s">
        <v>5475</v>
      </c>
    </row>
    <row r="2662" spans="1:14">
      <c r="A2662" s="31" t="s">
        <v>4528</v>
      </c>
      <c r="B2662" s="31" t="s">
        <v>4304</v>
      </c>
      <c r="C2662" s="31" t="s">
        <v>1142</v>
      </c>
      <c r="D2662" s="31" t="s">
        <v>1373</v>
      </c>
      <c r="E2662" s="31" t="s">
        <v>17</v>
      </c>
      <c r="F2662" s="31" t="s">
        <v>4305</v>
      </c>
      <c r="G2662" s="24">
        <f>IF(ISERROR(VLOOKUP(A2662,'2011 County-Level Acres Tilled'!$A$2:$F$3069,6,FALSE)),0,VLOOKUP(A2662,'2011 County-Level Acres Tilled'!$A$2:$F$3069,6,FALSE))</f>
        <v>173470.46862090653</v>
      </c>
      <c r="H2662" s="32" t="s">
        <v>5474</v>
      </c>
      <c r="I2662" s="9" t="s">
        <v>5410</v>
      </c>
      <c r="J2662" s="36">
        <f>IF(ISERROR(VLOOKUP(A2662&amp;I2662,'County-level Emissions Factors'!$E$2:$F$12273,2,FALSE)),0,VLOOKUP(A2662&amp;I2662,'County-level Emissions Factors'!$E$2:$F$12273,2,FALSE))</f>
        <v>38.699022281056443</v>
      </c>
      <c r="K2662" s="19" t="s">
        <v>5473</v>
      </c>
      <c r="L2662" s="19" t="s">
        <v>5474</v>
      </c>
      <c r="M2662" s="38">
        <f t="shared" si="42"/>
        <v>3356.5687651328822</v>
      </c>
      <c r="N2662" s="9" t="s">
        <v>5475</v>
      </c>
    </row>
    <row r="2663" spans="1:14">
      <c r="A2663" s="31" t="s">
        <v>4529</v>
      </c>
      <c r="B2663" s="31" t="s">
        <v>4304</v>
      </c>
      <c r="C2663" s="31" t="s">
        <v>1145</v>
      </c>
      <c r="D2663" s="31" t="s">
        <v>129</v>
      </c>
      <c r="E2663" s="31" t="s">
        <v>17</v>
      </c>
      <c r="F2663" s="31" t="s">
        <v>4305</v>
      </c>
      <c r="G2663" s="24">
        <f>IF(ISERROR(VLOOKUP(A2663,'2011 County-Level Acres Tilled'!$A$2:$F$3069,6,FALSE)),0,VLOOKUP(A2663,'2011 County-Level Acres Tilled'!$A$2:$F$3069,6,FALSE))</f>
        <v>36312.722208404317</v>
      </c>
      <c r="H2663" s="32" t="s">
        <v>5474</v>
      </c>
      <c r="I2663" s="9" t="s">
        <v>5410</v>
      </c>
      <c r="J2663" s="36">
        <f>IF(ISERROR(VLOOKUP(A2663&amp;I2663,'County-level Emissions Factors'!$E$2:$F$12273,2,FALSE)),0,VLOOKUP(A2663&amp;I2663,'County-level Emissions Factors'!$E$2:$F$12273,2,FALSE))</f>
        <v>34.847204116638068</v>
      </c>
      <c r="K2663" s="19" t="s">
        <v>5473</v>
      </c>
      <c r="L2663" s="19" t="s">
        <v>5474</v>
      </c>
      <c r="M2663" s="38">
        <f t="shared" si="42"/>
        <v>632.69842141352069</v>
      </c>
      <c r="N2663" s="9" t="s">
        <v>5475</v>
      </c>
    </row>
    <row r="2664" spans="1:14">
      <c r="A2664" s="31" t="s">
        <v>4530</v>
      </c>
      <c r="B2664" s="31" t="s">
        <v>4304</v>
      </c>
      <c r="C2664" s="31" t="s">
        <v>1148</v>
      </c>
      <c r="D2664" s="31" t="s">
        <v>4531</v>
      </c>
      <c r="E2664" s="31" t="s">
        <v>17</v>
      </c>
      <c r="F2664" s="31" t="s">
        <v>4305</v>
      </c>
      <c r="G2664" s="24">
        <f>IF(ISERROR(VLOOKUP(A2664,'2011 County-Level Acres Tilled'!$A$2:$F$3069,6,FALSE)),0,VLOOKUP(A2664,'2011 County-Level Acres Tilled'!$A$2:$F$3069,6,FALSE))</f>
        <v>284062.80408644653</v>
      </c>
      <c r="H2664" s="32" t="s">
        <v>5474</v>
      </c>
      <c r="I2664" s="9" t="s">
        <v>5410</v>
      </c>
      <c r="J2664" s="36">
        <f>IF(ISERROR(VLOOKUP(A2664&amp;I2664,'County-level Emissions Factors'!$E$2:$F$12273,2,FALSE)),0,VLOOKUP(A2664&amp;I2664,'County-level Emissions Factors'!$E$2:$F$12273,2,FALSE))</f>
        <v>48.859597790311597</v>
      </c>
      <c r="K2664" s="19" t="s">
        <v>5473</v>
      </c>
      <c r="L2664" s="19" t="s">
        <v>5474</v>
      </c>
      <c r="M2664" s="38">
        <f t="shared" si="42"/>
        <v>6939.5971774259297</v>
      </c>
      <c r="N2664" s="9" t="s">
        <v>5475</v>
      </c>
    </row>
    <row r="2665" spans="1:14">
      <c r="A2665" s="31" t="s">
        <v>4532</v>
      </c>
      <c r="B2665" s="31" t="s">
        <v>4304</v>
      </c>
      <c r="C2665" s="31" t="s">
        <v>1151</v>
      </c>
      <c r="D2665" s="31" t="s">
        <v>4533</v>
      </c>
      <c r="E2665" s="31" t="s">
        <v>17</v>
      </c>
      <c r="F2665" s="31" t="s">
        <v>4305</v>
      </c>
      <c r="G2665" s="24">
        <f>IF(ISERROR(VLOOKUP(A2665,'2011 County-Level Acres Tilled'!$A$2:$F$3069,6,FALSE)),0,VLOOKUP(A2665,'2011 County-Level Acres Tilled'!$A$2:$F$3069,6,FALSE))</f>
        <v>8377.6420939326836</v>
      </c>
      <c r="H2665" s="32" t="s">
        <v>5474</v>
      </c>
      <c r="I2665" s="9" t="s">
        <v>5410</v>
      </c>
      <c r="J2665" s="36">
        <f>IF(ISERROR(VLOOKUP(A2665&amp;I2665,'County-level Emissions Factors'!$E$2:$F$12273,2,FALSE)),0,VLOOKUP(A2665&amp;I2665,'County-level Emissions Factors'!$E$2:$F$12273,2,FALSE))</f>
        <v>30.330364748702859</v>
      </c>
      <c r="K2665" s="19" t="s">
        <v>5473</v>
      </c>
      <c r="L2665" s="19" t="s">
        <v>5474</v>
      </c>
      <c r="M2665" s="38">
        <f t="shared" si="42"/>
        <v>127.04847022153254</v>
      </c>
      <c r="N2665" s="9" t="s">
        <v>5475</v>
      </c>
    </row>
    <row r="2666" spans="1:14">
      <c r="A2666" s="31" t="s">
        <v>4534</v>
      </c>
      <c r="B2666" s="31" t="s">
        <v>4304</v>
      </c>
      <c r="C2666" s="31" t="s">
        <v>1154</v>
      </c>
      <c r="D2666" s="31" t="s">
        <v>1376</v>
      </c>
      <c r="E2666" s="31" t="s">
        <v>17</v>
      </c>
      <c r="F2666" s="31" t="s">
        <v>4305</v>
      </c>
      <c r="G2666" s="24">
        <f>IF(ISERROR(VLOOKUP(A2666,'2011 County-Level Acres Tilled'!$A$2:$F$3069,6,FALSE)),0,VLOOKUP(A2666,'2011 County-Level Acres Tilled'!$A$2:$F$3069,6,FALSE))</f>
        <v>17024.441993883895</v>
      </c>
      <c r="H2666" s="32" t="s">
        <v>5474</v>
      </c>
      <c r="I2666" s="9" t="s">
        <v>5410</v>
      </c>
      <c r="J2666" s="36">
        <f>IF(ISERROR(VLOOKUP(A2666&amp;I2666,'County-level Emissions Factors'!$E$2:$F$12273,2,FALSE)),0,VLOOKUP(A2666&amp;I2666,'County-level Emissions Factors'!$E$2:$F$12273,2,FALSE))</f>
        <v>15.041776005038315</v>
      </c>
      <c r="K2666" s="19" t="s">
        <v>5473</v>
      </c>
      <c r="L2666" s="19" t="s">
        <v>5474</v>
      </c>
      <c r="M2666" s="38">
        <f t="shared" si="42"/>
        <v>128.03892154138472</v>
      </c>
      <c r="N2666" s="9" t="s">
        <v>5475</v>
      </c>
    </row>
    <row r="2667" spans="1:14">
      <c r="A2667" s="31" t="s">
        <v>4535</v>
      </c>
      <c r="B2667" s="31" t="s">
        <v>4304</v>
      </c>
      <c r="C2667" s="31" t="s">
        <v>1157</v>
      </c>
      <c r="D2667" s="31" t="s">
        <v>4536</v>
      </c>
      <c r="E2667" s="31" t="s">
        <v>17</v>
      </c>
      <c r="F2667" s="31" t="s">
        <v>4305</v>
      </c>
      <c r="G2667" s="24">
        <f>IF(ISERROR(VLOOKUP(A2667,'2011 County-Level Acres Tilled'!$A$2:$F$3069,6,FALSE)),0,VLOOKUP(A2667,'2011 County-Level Acres Tilled'!$A$2:$F$3069,6,FALSE))</f>
        <v>18343.659751444651</v>
      </c>
      <c r="H2667" s="32" t="s">
        <v>5474</v>
      </c>
      <c r="I2667" s="9" t="s">
        <v>5410</v>
      </c>
      <c r="J2667" s="36">
        <f>IF(ISERROR(VLOOKUP(A2667&amp;I2667,'County-level Emissions Factors'!$E$2:$F$12273,2,FALSE)),0,VLOOKUP(A2667&amp;I2667,'County-level Emissions Factors'!$E$2:$F$12273,2,FALSE))</f>
        <v>23.041763791763792</v>
      </c>
      <c r="K2667" s="19" t="s">
        <v>5473</v>
      </c>
      <c r="L2667" s="19" t="s">
        <v>5474</v>
      </c>
      <c r="M2667" s="38">
        <f t="shared" si="42"/>
        <v>211.33513753463606</v>
      </c>
      <c r="N2667" s="9" t="s">
        <v>5475</v>
      </c>
    </row>
    <row r="2668" spans="1:14">
      <c r="A2668" s="31" t="s">
        <v>4537</v>
      </c>
      <c r="B2668" s="31" t="s">
        <v>4304</v>
      </c>
      <c r="C2668" s="31" t="s">
        <v>1160</v>
      </c>
      <c r="D2668" s="31" t="s">
        <v>138</v>
      </c>
      <c r="E2668" s="31" t="s">
        <v>17</v>
      </c>
      <c r="F2668" s="31" t="s">
        <v>4305</v>
      </c>
      <c r="G2668" s="24">
        <f>IF(ISERROR(VLOOKUP(A2668,'2011 County-Level Acres Tilled'!$A$2:$F$3069,6,FALSE)),0,VLOOKUP(A2668,'2011 County-Level Acres Tilled'!$A$2:$F$3069,6,FALSE))</f>
        <v>10893.074027605751</v>
      </c>
      <c r="H2668" s="32" t="s">
        <v>5474</v>
      </c>
      <c r="I2668" s="9" t="s">
        <v>5410</v>
      </c>
      <c r="J2668" s="36">
        <f>IF(ISERROR(VLOOKUP(A2668&amp;I2668,'County-level Emissions Factors'!$E$2:$F$12273,2,FALSE)),0,VLOOKUP(A2668&amp;I2668,'County-level Emissions Factors'!$E$2:$F$12273,2,FALSE))</f>
        <v>21.949968643300117</v>
      </c>
      <c r="K2668" s="19" t="s">
        <v>5473</v>
      </c>
      <c r="L2668" s="19" t="s">
        <v>5474</v>
      </c>
      <c r="M2668" s="38">
        <f t="shared" si="42"/>
        <v>119.55131666754657</v>
      </c>
      <c r="N2668" s="9" t="s">
        <v>5475</v>
      </c>
    </row>
    <row r="2669" spans="1:14">
      <c r="A2669" s="31" t="s">
        <v>4538</v>
      </c>
      <c r="B2669" s="31" t="s">
        <v>4304</v>
      </c>
      <c r="C2669" s="31" t="s">
        <v>1163</v>
      </c>
      <c r="D2669" s="31" t="s">
        <v>800</v>
      </c>
      <c r="E2669" s="31" t="s">
        <v>17</v>
      </c>
      <c r="F2669" s="31" t="s">
        <v>4305</v>
      </c>
      <c r="G2669" s="24">
        <f>IF(ISERROR(VLOOKUP(A2669,'2011 County-Level Acres Tilled'!$A$2:$F$3069,6,FALSE)),0,VLOOKUP(A2669,'2011 County-Level Acres Tilled'!$A$2:$F$3069,6,FALSE))</f>
        <v>5428.379435824967</v>
      </c>
      <c r="H2669" s="32" t="s">
        <v>5474</v>
      </c>
      <c r="I2669" s="9" t="s">
        <v>5410</v>
      </c>
      <c r="J2669" s="36">
        <f>IF(ISERROR(VLOOKUP(A2669&amp;I2669,'County-level Emissions Factors'!$E$2:$F$12273,2,FALSE)),0,VLOOKUP(A2669&amp;I2669,'County-level Emissions Factors'!$E$2:$F$12273,2,FALSE))</f>
        <v>32.35849056603773</v>
      </c>
      <c r="K2669" s="19" t="s">
        <v>5473</v>
      </c>
      <c r="L2669" s="19" t="s">
        <v>5474</v>
      </c>
      <c r="M2669" s="38">
        <f t="shared" si="42"/>
        <v>87.827082381507708</v>
      </c>
      <c r="N2669" s="9" t="s">
        <v>5475</v>
      </c>
    </row>
    <row r="2670" spans="1:14">
      <c r="A2670" s="31" t="s">
        <v>4539</v>
      </c>
      <c r="B2670" s="31" t="s">
        <v>4304</v>
      </c>
      <c r="C2670" s="31" t="s">
        <v>1166</v>
      </c>
      <c r="D2670" s="31" t="s">
        <v>804</v>
      </c>
      <c r="E2670" s="31" t="s">
        <v>17</v>
      </c>
      <c r="F2670" s="31" t="s">
        <v>4305</v>
      </c>
      <c r="G2670" s="24">
        <f>IF(ISERROR(VLOOKUP(A2670,'2011 County-Level Acres Tilled'!$A$2:$F$3069,6,FALSE)),0,VLOOKUP(A2670,'2011 County-Level Acres Tilled'!$A$2:$F$3069,6,FALSE))</f>
        <v>159524.30445214553</v>
      </c>
      <c r="H2670" s="32" t="s">
        <v>5474</v>
      </c>
      <c r="I2670" s="9" t="s">
        <v>5410</v>
      </c>
      <c r="J2670" s="36">
        <f>IF(ISERROR(VLOOKUP(A2670&amp;I2670,'County-level Emissions Factors'!$E$2:$F$12273,2,FALSE)),0,VLOOKUP(A2670&amp;I2670,'County-level Emissions Factors'!$E$2:$F$12273,2,FALSE))</f>
        <v>13.812823225199812</v>
      </c>
      <c r="K2670" s="19" t="s">
        <v>5473</v>
      </c>
      <c r="L2670" s="19" t="s">
        <v>5474</v>
      </c>
      <c r="M2670" s="38">
        <f t="shared" si="42"/>
        <v>1101.7405087602208</v>
      </c>
      <c r="N2670" s="9" t="s">
        <v>5475</v>
      </c>
    </row>
    <row r="2671" spans="1:14">
      <c r="A2671" s="31" t="s">
        <v>4540</v>
      </c>
      <c r="B2671" s="31" t="s">
        <v>4304</v>
      </c>
      <c r="C2671" s="31" t="s">
        <v>1168</v>
      </c>
      <c r="D2671" s="31" t="s">
        <v>141</v>
      </c>
      <c r="E2671" s="31" t="s">
        <v>17</v>
      </c>
      <c r="F2671" s="31" t="s">
        <v>4305</v>
      </c>
      <c r="G2671" s="24">
        <f>IF(ISERROR(VLOOKUP(A2671,'2011 County-Level Acres Tilled'!$A$2:$F$3069,6,FALSE)),0,VLOOKUP(A2671,'2011 County-Level Acres Tilled'!$A$2:$F$3069,6,FALSE))</f>
        <v>33928.444943792099</v>
      </c>
      <c r="H2671" s="32" t="s">
        <v>5474</v>
      </c>
      <c r="I2671" s="9" t="s">
        <v>5410</v>
      </c>
      <c r="J2671" s="36">
        <f>IF(ISERROR(VLOOKUP(A2671&amp;I2671,'County-level Emissions Factors'!$E$2:$F$12273,2,FALSE)),0,VLOOKUP(A2671&amp;I2671,'County-level Emissions Factors'!$E$2:$F$12273,2,FALSE))</f>
        <v>28.65673394495413</v>
      </c>
      <c r="K2671" s="19" t="s">
        <v>5473</v>
      </c>
      <c r="L2671" s="19" t="s">
        <v>5474</v>
      </c>
      <c r="M2671" s="38">
        <f t="shared" si="42"/>
        <v>486.13920996013718</v>
      </c>
      <c r="N2671" s="9" t="s">
        <v>5475</v>
      </c>
    </row>
    <row r="2672" spans="1:14">
      <c r="A2672" s="31" t="s">
        <v>4541</v>
      </c>
      <c r="B2672" s="31" t="s">
        <v>4304</v>
      </c>
      <c r="C2672" s="31" t="s">
        <v>1171</v>
      </c>
      <c r="D2672" s="31" t="s">
        <v>4542</v>
      </c>
      <c r="E2672" s="31" t="s">
        <v>17</v>
      </c>
      <c r="F2672" s="31" t="s">
        <v>4305</v>
      </c>
      <c r="G2672" s="24">
        <f>IF(ISERROR(VLOOKUP(A2672,'2011 County-Level Acres Tilled'!$A$2:$F$3069,6,FALSE)),0,VLOOKUP(A2672,'2011 County-Level Acres Tilled'!$A$2:$F$3069,6,FALSE))</f>
        <v>56191.847260436785</v>
      </c>
      <c r="H2672" s="32" t="s">
        <v>5474</v>
      </c>
      <c r="I2672" s="9" t="s">
        <v>5410</v>
      </c>
      <c r="J2672" s="36">
        <f>IF(ISERROR(VLOOKUP(A2672&amp;I2672,'County-level Emissions Factors'!$E$2:$F$12273,2,FALSE)),0,VLOOKUP(A2672&amp;I2672,'County-level Emissions Factors'!$E$2:$F$12273,2,FALSE))</f>
        <v>41.565275828335672</v>
      </c>
      <c r="K2672" s="19" t="s">
        <v>5473</v>
      </c>
      <c r="L2672" s="19" t="s">
        <v>5474</v>
      </c>
      <c r="M2672" s="38">
        <f t="shared" si="42"/>
        <v>1167.8148153418815</v>
      </c>
      <c r="N2672" s="9" t="s">
        <v>5475</v>
      </c>
    </row>
    <row r="2673" spans="1:14">
      <c r="A2673" s="31" t="s">
        <v>4543</v>
      </c>
      <c r="B2673" s="31" t="s">
        <v>4304</v>
      </c>
      <c r="C2673" s="31" t="s">
        <v>1173</v>
      </c>
      <c r="D2673" s="31" t="s">
        <v>4544</v>
      </c>
      <c r="E2673" s="31" t="s">
        <v>17</v>
      </c>
      <c r="F2673" s="31" t="s">
        <v>4305</v>
      </c>
      <c r="G2673" s="24">
        <f>IF(ISERROR(VLOOKUP(A2673,'2011 County-Level Acres Tilled'!$A$2:$F$3069,6,FALSE)),0,VLOOKUP(A2673,'2011 County-Level Acres Tilled'!$A$2:$F$3069,6,FALSE))</f>
        <v>16707.800809235403</v>
      </c>
      <c r="H2673" s="32" t="s">
        <v>5474</v>
      </c>
      <c r="I2673" s="9" t="s">
        <v>5410</v>
      </c>
      <c r="J2673" s="36">
        <f>IF(ISERROR(VLOOKUP(A2673&amp;I2673,'County-level Emissions Factors'!$E$2:$F$12273,2,FALSE)),0,VLOOKUP(A2673&amp;I2673,'County-level Emissions Factors'!$E$2:$F$12273,2,FALSE))</f>
        <v>48.578979670118912</v>
      </c>
      <c r="K2673" s="19" t="s">
        <v>5473</v>
      </c>
      <c r="L2673" s="19" t="s">
        <v>5474</v>
      </c>
      <c r="M2673" s="38">
        <f t="shared" si="42"/>
        <v>405.82395792212145</v>
      </c>
      <c r="N2673" s="9" t="s">
        <v>5475</v>
      </c>
    </row>
    <row r="2674" spans="1:14">
      <c r="A2674" s="31" t="s">
        <v>4545</v>
      </c>
      <c r="B2674" s="31" t="s">
        <v>4304</v>
      </c>
      <c r="C2674" s="31" t="s">
        <v>1175</v>
      </c>
      <c r="D2674" s="31" t="s">
        <v>4546</v>
      </c>
      <c r="E2674" s="31" t="s">
        <v>17</v>
      </c>
      <c r="F2674" s="31" t="s">
        <v>4305</v>
      </c>
      <c r="G2674" s="24">
        <f>IF(ISERROR(VLOOKUP(A2674,'2011 County-Level Acres Tilled'!$A$2:$F$3069,6,FALSE)),0,VLOOKUP(A2674,'2011 County-Level Acres Tilled'!$A$2:$F$3069,6,FALSE))</f>
        <v>3765.9416248373295</v>
      </c>
      <c r="H2674" s="32" t="s">
        <v>5474</v>
      </c>
      <c r="I2674" s="9" t="s">
        <v>5410</v>
      </c>
      <c r="J2674" s="36">
        <f>IF(ISERROR(VLOOKUP(A2674&amp;I2674,'County-level Emissions Factors'!$E$2:$F$12273,2,FALSE)),0,VLOOKUP(A2674&amp;I2674,'County-level Emissions Factors'!$E$2:$F$12273,2,FALSE))</f>
        <v>16.071904761904765</v>
      </c>
      <c r="K2674" s="19" t="s">
        <v>5473</v>
      </c>
      <c r="L2674" s="19" t="s">
        <v>5474</v>
      </c>
      <c r="M2674" s="38">
        <f t="shared" si="42"/>
        <v>30.26292756663922</v>
      </c>
      <c r="N2674" s="9" t="s">
        <v>5475</v>
      </c>
    </row>
    <row r="2675" spans="1:14">
      <c r="A2675" s="31" t="s">
        <v>4547</v>
      </c>
      <c r="B2675" s="31" t="s">
        <v>4304</v>
      </c>
      <c r="C2675" s="31" t="s">
        <v>1178</v>
      </c>
      <c r="D2675" s="31" t="s">
        <v>4548</v>
      </c>
      <c r="E2675" s="31" t="s">
        <v>17</v>
      </c>
      <c r="F2675" s="31" t="s">
        <v>4305</v>
      </c>
      <c r="G2675" s="24">
        <f>IF(ISERROR(VLOOKUP(A2675,'2011 County-Level Acres Tilled'!$A$2:$F$3069,6,FALSE)),0,VLOOKUP(A2675,'2011 County-Level Acres Tilled'!$A$2:$F$3069,6,FALSE))</f>
        <v>0</v>
      </c>
      <c r="H2675" s="32" t="s">
        <v>5474</v>
      </c>
      <c r="I2675" s="9" t="s">
        <v>5410</v>
      </c>
      <c r="J2675" s="36">
        <f>IF(ISERROR(VLOOKUP(A2675&amp;I2675,'County-level Emissions Factors'!$E$2:$F$12273,2,FALSE)),0,VLOOKUP(A2675&amp;I2675,'County-level Emissions Factors'!$E$2:$F$12273,2,FALSE))</f>
        <v>0</v>
      </c>
      <c r="K2675" s="19" t="s">
        <v>5473</v>
      </c>
      <c r="L2675" s="19" t="s">
        <v>5474</v>
      </c>
      <c r="M2675" s="38">
        <f t="shared" si="42"/>
        <v>0</v>
      </c>
      <c r="N2675" s="9" t="s">
        <v>5475</v>
      </c>
    </row>
    <row r="2676" spans="1:14">
      <c r="A2676" s="31" t="s">
        <v>4549</v>
      </c>
      <c r="B2676" s="31" t="s">
        <v>4304</v>
      </c>
      <c r="C2676" s="31" t="s">
        <v>1181</v>
      </c>
      <c r="D2676" s="31" t="s">
        <v>4550</v>
      </c>
      <c r="E2676" s="31" t="s">
        <v>17</v>
      </c>
      <c r="F2676" s="31" t="s">
        <v>4305</v>
      </c>
      <c r="G2676" s="24">
        <f>IF(ISERROR(VLOOKUP(A2676,'2011 County-Level Acres Tilled'!$A$2:$F$3069,6,FALSE)),0,VLOOKUP(A2676,'2011 County-Level Acres Tilled'!$A$2:$F$3069,6,FALSE))</f>
        <v>273555.45799303078</v>
      </c>
      <c r="H2676" s="32" t="s">
        <v>5474</v>
      </c>
      <c r="I2676" s="9" t="s">
        <v>5410</v>
      </c>
      <c r="J2676" s="36">
        <f>IF(ISERROR(VLOOKUP(A2676&amp;I2676,'County-level Emissions Factors'!$E$2:$F$12273,2,FALSE)),0,VLOOKUP(A2676&amp;I2676,'County-level Emissions Factors'!$E$2:$F$12273,2,FALSE))</f>
        <v>56.514574734487432</v>
      </c>
      <c r="K2676" s="19" t="s">
        <v>5473</v>
      </c>
      <c r="L2676" s="19" t="s">
        <v>5474</v>
      </c>
      <c r="M2676" s="38">
        <f t="shared" si="42"/>
        <v>7729.9351873870382</v>
      </c>
      <c r="N2676" s="9" t="s">
        <v>5475</v>
      </c>
    </row>
    <row r="2677" spans="1:14">
      <c r="A2677" s="31" t="s">
        <v>4551</v>
      </c>
      <c r="B2677" s="31" t="s">
        <v>4304</v>
      </c>
      <c r="C2677" s="31" t="s">
        <v>1183</v>
      </c>
      <c r="D2677" s="31" t="s">
        <v>4552</v>
      </c>
      <c r="E2677" s="31" t="s">
        <v>17</v>
      </c>
      <c r="F2677" s="31" t="s">
        <v>4305</v>
      </c>
      <c r="G2677" s="24">
        <f>IF(ISERROR(VLOOKUP(A2677,'2011 County-Level Acres Tilled'!$A$2:$F$3069,6,FALSE)),0,VLOOKUP(A2677,'2011 County-Level Acres Tilled'!$A$2:$F$3069,6,FALSE))</f>
        <v>302060.44730740704</v>
      </c>
      <c r="H2677" s="32" t="s">
        <v>5474</v>
      </c>
      <c r="I2677" s="9" t="s">
        <v>5410</v>
      </c>
      <c r="J2677" s="36">
        <f>IF(ISERROR(VLOOKUP(A2677&amp;I2677,'County-level Emissions Factors'!$E$2:$F$12273,2,FALSE)),0,VLOOKUP(A2677&amp;I2677,'County-level Emissions Factors'!$E$2:$F$12273,2,FALSE))</f>
        <v>56.922638674209715</v>
      </c>
      <c r="K2677" s="19" t="s">
        <v>5473</v>
      </c>
      <c r="L2677" s="19" t="s">
        <v>5474</v>
      </c>
      <c r="M2677" s="38">
        <f t="shared" si="42"/>
        <v>8597.0388499248475</v>
      </c>
      <c r="N2677" s="9" t="s">
        <v>5475</v>
      </c>
    </row>
    <row r="2678" spans="1:14">
      <c r="A2678" s="31" t="s">
        <v>4553</v>
      </c>
      <c r="B2678" s="31" t="s">
        <v>4304</v>
      </c>
      <c r="C2678" s="31" t="s">
        <v>1186</v>
      </c>
      <c r="D2678" s="31" t="s">
        <v>4554</v>
      </c>
      <c r="E2678" s="31" t="s">
        <v>17</v>
      </c>
      <c r="F2678" s="31" t="s">
        <v>4305</v>
      </c>
      <c r="G2678" s="24">
        <f>IF(ISERROR(VLOOKUP(A2678,'2011 County-Level Acres Tilled'!$A$2:$F$3069,6,FALSE)),0,VLOOKUP(A2678,'2011 County-Level Acres Tilled'!$A$2:$F$3069,6,FALSE))</f>
        <v>42772.591134121896</v>
      </c>
      <c r="H2678" s="32" t="s">
        <v>5474</v>
      </c>
      <c r="I2678" s="9" t="s">
        <v>5410</v>
      </c>
      <c r="J2678" s="36">
        <f>IF(ISERROR(VLOOKUP(A2678&amp;I2678,'County-level Emissions Factors'!$E$2:$F$12273,2,FALSE)),0,VLOOKUP(A2678&amp;I2678,'County-level Emissions Factors'!$E$2:$F$12273,2,FALSE))</f>
        <v>33.798089835086081</v>
      </c>
      <c r="K2678" s="19" t="s">
        <v>5473</v>
      </c>
      <c r="L2678" s="19" t="s">
        <v>5474</v>
      </c>
      <c r="M2678" s="38">
        <f t="shared" si="42"/>
        <v>722.81593881522906</v>
      </c>
      <c r="N2678" s="9" t="s">
        <v>5475</v>
      </c>
    </row>
    <row r="2679" spans="1:14">
      <c r="A2679" s="31" t="s">
        <v>4555</v>
      </c>
      <c r="B2679" s="31" t="s">
        <v>4304</v>
      </c>
      <c r="C2679" s="31" t="s">
        <v>1189</v>
      </c>
      <c r="D2679" s="31" t="s">
        <v>4556</v>
      </c>
      <c r="E2679" s="31" t="s">
        <v>17</v>
      </c>
      <c r="F2679" s="31" t="s">
        <v>4305</v>
      </c>
      <c r="G2679" s="24">
        <f>IF(ISERROR(VLOOKUP(A2679,'2011 County-Level Acres Tilled'!$A$2:$F$3069,6,FALSE)),0,VLOOKUP(A2679,'2011 County-Level Acres Tilled'!$A$2:$F$3069,6,FALSE))</f>
        <v>91888.347001078015</v>
      </c>
      <c r="H2679" s="32" t="s">
        <v>5474</v>
      </c>
      <c r="I2679" s="9" t="s">
        <v>5410</v>
      </c>
      <c r="J2679" s="36">
        <f>IF(ISERROR(VLOOKUP(A2679&amp;I2679,'County-level Emissions Factors'!$E$2:$F$12273,2,FALSE)),0,VLOOKUP(A2679&amp;I2679,'County-level Emissions Factors'!$E$2:$F$12273,2,FALSE))</f>
        <v>20.778350018590181</v>
      </c>
      <c r="K2679" s="19" t="s">
        <v>5473</v>
      </c>
      <c r="L2679" s="19" t="s">
        <v>5474</v>
      </c>
      <c r="M2679" s="38">
        <f t="shared" si="42"/>
        <v>954.64411830903521</v>
      </c>
      <c r="N2679" s="9" t="s">
        <v>5475</v>
      </c>
    </row>
    <row r="2680" spans="1:14">
      <c r="A2680" s="31" t="s">
        <v>4557</v>
      </c>
      <c r="B2680" s="31" t="s">
        <v>4304</v>
      </c>
      <c r="C2680" s="31" t="s">
        <v>1192</v>
      </c>
      <c r="D2680" s="31" t="s">
        <v>4558</v>
      </c>
      <c r="E2680" s="31" t="s">
        <v>17</v>
      </c>
      <c r="F2680" s="31" t="s">
        <v>4305</v>
      </c>
      <c r="G2680" s="24">
        <f>IF(ISERROR(VLOOKUP(A2680,'2011 County-Level Acres Tilled'!$A$2:$F$3069,6,FALSE)),0,VLOOKUP(A2680,'2011 County-Level Acres Tilled'!$A$2:$F$3069,6,FALSE))</f>
        <v>2250.0767014406365</v>
      </c>
      <c r="H2680" s="32" t="s">
        <v>5474</v>
      </c>
      <c r="I2680" s="9" t="s">
        <v>5410</v>
      </c>
      <c r="J2680" s="36">
        <f>IF(ISERROR(VLOOKUP(A2680&amp;I2680,'County-level Emissions Factors'!$E$2:$F$12273,2,FALSE)),0,VLOOKUP(A2680&amp;I2680,'County-level Emissions Factors'!$E$2:$F$12273,2,FALSE))</f>
        <v>37.695364238410605</v>
      </c>
      <c r="K2680" s="19" t="s">
        <v>5473</v>
      </c>
      <c r="L2680" s="19" t="s">
        <v>5474</v>
      </c>
      <c r="M2680" s="38">
        <f t="shared" si="42"/>
        <v>42.408730412583125</v>
      </c>
      <c r="N2680" s="9" t="s">
        <v>5475</v>
      </c>
    </row>
    <row r="2681" spans="1:14">
      <c r="A2681" s="31" t="s">
        <v>4559</v>
      </c>
      <c r="B2681" s="31" t="s">
        <v>4304</v>
      </c>
      <c r="C2681" s="31" t="s">
        <v>1194</v>
      </c>
      <c r="D2681" s="31" t="s">
        <v>150</v>
      </c>
      <c r="E2681" s="31" t="s">
        <v>17</v>
      </c>
      <c r="F2681" s="31" t="s">
        <v>4305</v>
      </c>
      <c r="G2681" s="24">
        <f>IF(ISERROR(VLOOKUP(A2681,'2011 County-Level Acres Tilled'!$A$2:$F$3069,6,FALSE)),0,VLOOKUP(A2681,'2011 County-Level Acres Tilled'!$A$2:$F$3069,6,FALSE))</f>
        <v>8798.7422574133725</v>
      </c>
      <c r="H2681" s="32" t="s">
        <v>5474</v>
      </c>
      <c r="I2681" s="9" t="s">
        <v>5410</v>
      </c>
      <c r="J2681" s="36">
        <f>IF(ISERROR(VLOOKUP(A2681&amp;I2681,'County-level Emissions Factors'!$E$2:$F$12273,2,FALSE)),0,VLOOKUP(A2681&amp;I2681,'County-level Emissions Factors'!$E$2:$F$12273,2,FALSE))</f>
        <v>5.944512089058966</v>
      </c>
      <c r="K2681" s="19" t="s">
        <v>5473</v>
      </c>
      <c r="L2681" s="19" t="s">
        <v>5474</v>
      </c>
      <c r="M2681" s="38">
        <f t="shared" si="42"/>
        <v>26.152114858853885</v>
      </c>
      <c r="N2681" s="9" t="s">
        <v>5475</v>
      </c>
    </row>
    <row r="2682" spans="1:14">
      <c r="A2682" s="31" t="s">
        <v>4560</v>
      </c>
      <c r="B2682" s="31" t="s">
        <v>4304</v>
      </c>
      <c r="C2682" s="31" t="s">
        <v>1197</v>
      </c>
      <c r="D2682" s="31" t="s">
        <v>156</v>
      </c>
      <c r="E2682" s="31" t="s">
        <v>17</v>
      </c>
      <c r="F2682" s="31" t="s">
        <v>4305</v>
      </c>
      <c r="G2682" s="24">
        <f>IF(ISERROR(VLOOKUP(A2682,'2011 County-Level Acres Tilled'!$A$2:$F$3069,6,FALSE)),0,VLOOKUP(A2682,'2011 County-Level Acres Tilled'!$A$2:$F$3069,6,FALSE))</f>
        <v>1495.3987730061344</v>
      </c>
      <c r="H2682" s="32" t="s">
        <v>5474</v>
      </c>
      <c r="I2682" s="9" t="s">
        <v>5410</v>
      </c>
      <c r="J2682" s="36">
        <f>IF(ISERROR(VLOOKUP(A2682&amp;I2682,'County-level Emissions Factors'!$E$2:$F$12273,2,FALSE)),0,VLOOKUP(A2682&amp;I2682,'County-level Emissions Factors'!$E$2:$F$12273,2,FALSE))</f>
        <v>8.3106666666666662</v>
      </c>
      <c r="K2682" s="19" t="s">
        <v>5473</v>
      </c>
      <c r="L2682" s="19" t="s">
        <v>5474</v>
      </c>
      <c r="M2682" s="38">
        <f t="shared" si="42"/>
        <v>6.2138803680981569</v>
      </c>
      <c r="N2682" s="9" t="s">
        <v>5475</v>
      </c>
    </row>
    <row r="2683" spans="1:14">
      <c r="A2683" s="31" t="s">
        <v>4561</v>
      </c>
      <c r="B2683" s="31" t="s">
        <v>4304</v>
      </c>
      <c r="C2683" s="31" t="s">
        <v>1199</v>
      </c>
      <c r="D2683" s="31" t="s">
        <v>810</v>
      </c>
      <c r="E2683" s="31" t="s">
        <v>17</v>
      </c>
      <c r="F2683" s="31" t="s">
        <v>4305</v>
      </c>
      <c r="G2683" s="24">
        <f>IF(ISERROR(VLOOKUP(A2683,'2011 County-Level Acres Tilled'!$A$2:$F$3069,6,FALSE)),0,VLOOKUP(A2683,'2011 County-Level Acres Tilled'!$A$2:$F$3069,6,FALSE))</f>
        <v>148369.23824206533</v>
      </c>
      <c r="H2683" s="32" t="s">
        <v>5474</v>
      </c>
      <c r="I2683" s="9" t="s">
        <v>5410</v>
      </c>
      <c r="J2683" s="36">
        <f>IF(ISERROR(VLOOKUP(A2683&amp;I2683,'County-level Emissions Factors'!$E$2:$F$12273,2,FALSE)),0,VLOOKUP(A2683&amp;I2683,'County-level Emissions Factors'!$E$2:$F$12273,2,FALSE))</f>
        <v>56.370068535825546</v>
      </c>
      <c r="K2683" s="19" t="s">
        <v>5473</v>
      </c>
      <c r="L2683" s="19" t="s">
        <v>5474</v>
      </c>
      <c r="M2683" s="38">
        <f t="shared" si="42"/>
        <v>4181.7920641567252</v>
      </c>
      <c r="N2683" s="9" t="s">
        <v>5475</v>
      </c>
    </row>
    <row r="2684" spans="1:14">
      <c r="A2684" s="31" t="s">
        <v>4562</v>
      </c>
      <c r="B2684" s="31" t="s">
        <v>4304</v>
      </c>
      <c r="C2684" s="31" t="s">
        <v>1202</v>
      </c>
      <c r="D2684" s="31" t="s">
        <v>1395</v>
      </c>
      <c r="E2684" s="31" t="s">
        <v>17</v>
      </c>
      <c r="F2684" s="31" t="s">
        <v>4305</v>
      </c>
      <c r="G2684" s="24">
        <f>IF(ISERROR(VLOOKUP(A2684,'2011 County-Level Acres Tilled'!$A$2:$F$3069,6,FALSE)),0,VLOOKUP(A2684,'2011 County-Level Acres Tilled'!$A$2:$F$3069,6,FALSE))</f>
        <v>9368.9001972601964</v>
      </c>
      <c r="H2684" s="32" t="s">
        <v>5474</v>
      </c>
      <c r="I2684" s="9" t="s">
        <v>5410</v>
      </c>
      <c r="J2684" s="36">
        <f>IF(ISERROR(VLOOKUP(A2684&amp;I2684,'County-level Emissions Factors'!$E$2:$F$12273,2,FALSE)),0,VLOOKUP(A2684&amp;I2684,'County-level Emissions Factors'!$E$2:$F$12273,2,FALSE))</f>
        <v>17.787040000000001</v>
      </c>
      <c r="K2684" s="19" t="s">
        <v>5473</v>
      </c>
      <c r="L2684" s="19" t="s">
        <v>5474</v>
      </c>
      <c r="M2684" s="38">
        <f t="shared" si="42"/>
        <v>83.322501282337498</v>
      </c>
      <c r="N2684" s="9" t="s">
        <v>5475</v>
      </c>
    </row>
    <row r="2685" spans="1:14">
      <c r="A2685" s="31" t="s">
        <v>4563</v>
      </c>
      <c r="B2685" s="31" t="s">
        <v>4304</v>
      </c>
      <c r="C2685" s="31" t="s">
        <v>1205</v>
      </c>
      <c r="D2685" s="31" t="s">
        <v>4564</v>
      </c>
      <c r="E2685" s="31" t="s">
        <v>17</v>
      </c>
      <c r="F2685" s="31" t="s">
        <v>4305</v>
      </c>
      <c r="G2685" s="24">
        <f>IF(ISERROR(VLOOKUP(A2685,'2011 County-Level Acres Tilled'!$A$2:$F$3069,6,FALSE)),0,VLOOKUP(A2685,'2011 County-Level Acres Tilled'!$A$2:$F$3069,6,FALSE))</f>
        <v>100095.17539470548</v>
      </c>
      <c r="H2685" s="32" t="s">
        <v>5474</v>
      </c>
      <c r="I2685" s="9" t="s">
        <v>5410</v>
      </c>
      <c r="J2685" s="36">
        <f>IF(ISERROR(VLOOKUP(A2685&amp;I2685,'County-level Emissions Factors'!$E$2:$F$12273,2,FALSE)),0,VLOOKUP(A2685&amp;I2685,'County-level Emissions Factors'!$E$2:$F$12273,2,FALSE))</f>
        <v>40.694875474631495</v>
      </c>
      <c r="K2685" s="19" t="s">
        <v>5473</v>
      </c>
      <c r="L2685" s="19" t="s">
        <v>5474</v>
      </c>
      <c r="M2685" s="38">
        <f t="shared" si="42"/>
        <v>2036.6803491494691</v>
      </c>
      <c r="N2685" s="9" t="s">
        <v>5475</v>
      </c>
    </row>
    <row r="2686" spans="1:14">
      <c r="A2686" s="31" t="s">
        <v>4565</v>
      </c>
      <c r="B2686" s="31" t="s">
        <v>4304</v>
      </c>
      <c r="C2686" s="31" t="s">
        <v>4566</v>
      </c>
      <c r="D2686" s="31" t="s">
        <v>4567</v>
      </c>
      <c r="E2686" s="31" t="s">
        <v>17</v>
      </c>
      <c r="F2686" s="31" t="s">
        <v>4305</v>
      </c>
      <c r="G2686" s="24">
        <f>IF(ISERROR(VLOOKUP(A2686,'2011 County-Level Acres Tilled'!$A$2:$F$3069,6,FALSE)),0,VLOOKUP(A2686,'2011 County-Level Acres Tilled'!$A$2:$F$3069,6,FALSE))</f>
        <v>33757.669057450301</v>
      </c>
      <c r="H2686" s="32" t="s">
        <v>5474</v>
      </c>
      <c r="I2686" s="9" t="s">
        <v>5410</v>
      </c>
      <c r="J2686" s="36">
        <f>IF(ISERROR(VLOOKUP(A2686&amp;I2686,'County-level Emissions Factors'!$E$2:$F$12273,2,FALSE)),0,VLOOKUP(A2686&amp;I2686,'County-level Emissions Factors'!$E$2:$F$12273,2,FALSE))</f>
        <v>10.786843769765971</v>
      </c>
      <c r="K2686" s="19" t="s">
        <v>5473</v>
      </c>
      <c r="L2686" s="19" t="s">
        <v>5474</v>
      </c>
      <c r="M2686" s="38">
        <f t="shared" si="42"/>
        <v>182.06935107708964</v>
      </c>
      <c r="N2686" s="9" t="s">
        <v>5475</v>
      </c>
    </row>
    <row r="2687" spans="1:14">
      <c r="A2687" s="31" t="s">
        <v>4568</v>
      </c>
      <c r="B2687" s="31" t="s">
        <v>4304</v>
      </c>
      <c r="C2687" s="31" t="s">
        <v>4569</v>
      </c>
      <c r="D2687" s="31" t="s">
        <v>3664</v>
      </c>
      <c r="E2687" s="31" t="s">
        <v>17</v>
      </c>
      <c r="F2687" s="31" t="s">
        <v>4305</v>
      </c>
      <c r="G2687" s="24">
        <f>IF(ISERROR(VLOOKUP(A2687,'2011 County-Level Acres Tilled'!$A$2:$F$3069,6,FALSE)),0,VLOOKUP(A2687,'2011 County-Level Acres Tilled'!$A$2:$F$3069,6,FALSE))</f>
        <v>66470.970411928676</v>
      </c>
      <c r="H2687" s="32" t="s">
        <v>5474</v>
      </c>
      <c r="I2687" s="9" t="s">
        <v>5410</v>
      </c>
      <c r="J2687" s="36">
        <f>IF(ISERROR(VLOOKUP(A2687&amp;I2687,'County-level Emissions Factors'!$E$2:$F$12273,2,FALSE)),0,VLOOKUP(A2687&amp;I2687,'County-level Emissions Factors'!$E$2:$F$12273,2,FALSE))</f>
        <v>39.685103645173612</v>
      </c>
      <c r="K2687" s="19" t="s">
        <v>5473</v>
      </c>
      <c r="L2687" s="19" t="s">
        <v>5474</v>
      </c>
      <c r="M2687" s="38">
        <f t="shared" si="42"/>
        <v>1318.9536750963291</v>
      </c>
      <c r="N2687" s="9" t="s">
        <v>5475</v>
      </c>
    </row>
    <row r="2688" spans="1:14">
      <c r="A2688" s="31" t="s">
        <v>4570</v>
      </c>
      <c r="B2688" s="31" t="s">
        <v>4304</v>
      </c>
      <c r="C2688" s="31" t="s">
        <v>4571</v>
      </c>
      <c r="D2688" s="31" t="s">
        <v>1399</v>
      </c>
      <c r="E2688" s="31" t="s">
        <v>17</v>
      </c>
      <c r="F2688" s="31" t="s">
        <v>4305</v>
      </c>
      <c r="G2688" s="24">
        <f>IF(ISERROR(VLOOKUP(A2688,'2011 County-Level Acres Tilled'!$A$2:$F$3069,6,FALSE)),0,VLOOKUP(A2688,'2011 County-Level Acres Tilled'!$A$2:$F$3069,6,FALSE))</f>
        <v>4489.996281836774</v>
      </c>
      <c r="H2688" s="32" t="s">
        <v>5474</v>
      </c>
      <c r="I2688" s="9" t="s">
        <v>5410</v>
      </c>
      <c r="J2688" s="36">
        <f>IF(ISERROR(VLOOKUP(A2688&amp;I2688,'County-level Emissions Factors'!$E$2:$F$12273,2,FALSE)),0,VLOOKUP(A2688&amp;I2688,'County-level Emissions Factors'!$E$2:$F$12273,2,FALSE))</f>
        <v>37.509870129870123</v>
      </c>
      <c r="K2688" s="19" t="s">
        <v>5473</v>
      </c>
      <c r="L2688" s="19" t="s">
        <v>5474</v>
      </c>
      <c r="M2688" s="38">
        <f t="shared" si="42"/>
        <v>84.209588707648564</v>
      </c>
      <c r="N2688" s="9" t="s">
        <v>5475</v>
      </c>
    </row>
    <row r="2689" spans="1:14">
      <c r="A2689" s="31" t="s">
        <v>4572</v>
      </c>
      <c r="B2689" s="31" t="s">
        <v>4304</v>
      </c>
      <c r="C2689" s="31" t="s">
        <v>4573</v>
      </c>
      <c r="D2689" s="31" t="s">
        <v>2400</v>
      </c>
      <c r="E2689" s="31" t="s">
        <v>17</v>
      </c>
      <c r="F2689" s="31" t="s">
        <v>4305</v>
      </c>
      <c r="G2689" s="24">
        <f>IF(ISERROR(VLOOKUP(A2689,'2011 County-Level Acres Tilled'!$A$2:$F$3069,6,FALSE)),0,VLOOKUP(A2689,'2011 County-Level Acres Tilled'!$A$2:$F$3069,6,FALSE))</f>
        <v>38738.37489976325</v>
      </c>
      <c r="H2689" s="32" t="s">
        <v>5474</v>
      </c>
      <c r="I2689" s="9" t="s">
        <v>5410</v>
      </c>
      <c r="J2689" s="36">
        <f>IF(ISERROR(VLOOKUP(A2689&amp;I2689,'County-level Emissions Factors'!$E$2:$F$12273,2,FALSE)),0,VLOOKUP(A2689&amp;I2689,'County-level Emissions Factors'!$E$2:$F$12273,2,FALSE))</f>
        <v>51.123502304147465</v>
      </c>
      <c r="K2689" s="19" t="s">
        <v>5473</v>
      </c>
      <c r="L2689" s="19" t="s">
        <v>5474</v>
      </c>
      <c r="M2689" s="38">
        <f t="shared" si="42"/>
        <v>990.22069922348737</v>
      </c>
      <c r="N2689" s="9" t="s">
        <v>5475</v>
      </c>
    </row>
    <row r="2690" spans="1:14">
      <c r="A2690" s="31" t="s">
        <v>4574</v>
      </c>
      <c r="B2690" s="31" t="s">
        <v>4304</v>
      </c>
      <c r="C2690" s="31" t="s">
        <v>4575</v>
      </c>
      <c r="D2690" s="31" t="s">
        <v>4576</v>
      </c>
      <c r="E2690" s="31" t="s">
        <v>17</v>
      </c>
      <c r="F2690" s="31" t="s">
        <v>4305</v>
      </c>
      <c r="G2690" s="24">
        <f>IF(ISERROR(VLOOKUP(A2690,'2011 County-Level Acres Tilled'!$A$2:$F$3069,6,FALSE)),0,VLOOKUP(A2690,'2011 County-Level Acres Tilled'!$A$2:$F$3069,6,FALSE))</f>
        <v>63726.588281605822</v>
      </c>
      <c r="H2690" s="32" t="s">
        <v>5474</v>
      </c>
      <c r="I2690" s="9" t="s">
        <v>5410</v>
      </c>
      <c r="J2690" s="36">
        <f>IF(ISERROR(VLOOKUP(A2690&amp;I2690,'County-level Emissions Factors'!$E$2:$F$12273,2,FALSE)),0,VLOOKUP(A2690&amp;I2690,'County-level Emissions Factors'!$E$2:$F$12273,2,FALSE))</f>
        <v>25.558028210965258</v>
      </c>
      <c r="K2690" s="19" t="s">
        <v>5473</v>
      </c>
      <c r="L2690" s="19" t="s">
        <v>5474</v>
      </c>
      <c r="M2690" s="38">
        <f t="shared" si="42"/>
        <v>814.36297054492479</v>
      </c>
      <c r="N2690" s="9" t="s">
        <v>5475</v>
      </c>
    </row>
    <row r="2691" spans="1:14">
      <c r="A2691" s="31" t="s">
        <v>4577</v>
      </c>
      <c r="B2691" s="31" t="s">
        <v>4304</v>
      </c>
      <c r="C2691" s="31" t="s">
        <v>4578</v>
      </c>
      <c r="D2691" s="31" t="s">
        <v>1686</v>
      </c>
      <c r="E2691" s="31" t="s">
        <v>17</v>
      </c>
      <c r="F2691" s="31" t="s">
        <v>4305</v>
      </c>
      <c r="G2691" s="24">
        <f>IF(ISERROR(VLOOKUP(A2691,'2011 County-Level Acres Tilled'!$A$2:$F$3069,6,FALSE)),0,VLOOKUP(A2691,'2011 County-Level Acres Tilled'!$A$2:$F$3069,6,FALSE))</f>
        <v>31770.186013078175</v>
      </c>
      <c r="H2691" s="32" t="s">
        <v>5474</v>
      </c>
      <c r="I2691" s="9" t="s">
        <v>5410</v>
      </c>
      <c r="J2691" s="36">
        <f>IF(ISERROR(VLOOKUP(A2691&amp;I2691,'County-level Emissions Factors'!$E$2:$F$12273,2,FALSE)),0,VLOOKUP(A2691&amp;I2691,'County-level Emissions Factors'!$E$2:$F$12273,2,FALSE))</f>
        <v>20.710123456790122</v>
      </c>
      <c r="K2691" s="19" t="s">
        <v>5473</v>
      </c>
      <c r="L2691" s="19" t="s">
        <v>5474</v>
      </c>
      <c r="M2691" s="38">
        <f t="shared" si="42"/>
        <v>328.98223728801787</v>
      </c>
      <c r="N2691" s="9" t="s">
        <v>5475</v>
      </c>
    </row>
    <row r="2692" spans="1:14">
      <c r="A2692" s="31" t="s">
        <v>4579</v>
      </c>
      <c r="B2692" s="31" t="s">
        <v>4304</v>
      </c>
      <c r="C2692" s="31" t="s">
        <v>4580</v>
      </c>
      <c r="D2692" s="31" t="s">
        <v>1052</v>
      </c>
      <c r="E2692" s="31" t="s">
        <v>17</v>
      </c>
      <c r="F2692" s="31" t="s">
        <v>4305</v>
      </c>
      <c r="G2692" s="24">
        <f>IF(ISERROR(VLOOKUP(A2692,'2011 County-Level Acres Tilled'!$A$2:$F$3069,6,FALSE)),0,VLOOKUP(A2692,'2011 County-Level Acres Tilled'!$A$2:$F$3069,6,FALSE))</f>
        <v>82186.384037901196</v>
      </c>
      <c r="H2692" s="32" t="s">
        <v>5474</v>
      </c>
      <c r="I2692" s="9" t="s">
        <v>5410</v>
      </c>
      <c r="J2692" s="36">
        <f>IF(ISERROR(VLOOKUP(A2692&amp;I2692,'County-level Emissions Factors'!$E$2:$F$12273,2,FALSE)),0,VLOOKUP(A2692&amp;I2692,'County-level Emissions Factors'!$E$2:$F$12273,2,FALSE))</f>
        <v>43.795995293272966</v>
      </c>
      <c r="K2692" s="19" t="s">
        <v>5473</v>
      </c>
      <c r="L2692" s="19" t="s">
        <v>5474</v>
      </c>
      <c r="M2692" s="38">
        <f t="shared" si="42"/>
        <v>1799.7172442475226</v>
      </c>
      <c r="N2692" s="9" t="s">
        <v>5475</v>
      </c>
    </row>
    <row r="2693" spans="1:14">
      <c r="A2693" s="31" t="s">
        <v>4581</v>
      </c>
      <c r="B2693" s="31" t="s">
        <v>4304</v>
      </c>
      <c r="C2693" s="31" t="s">
        <v>4582</v>
      </c>
      <c r="D2693" s="31" t="s">
        <v>4583</v>
      </c>
      <c r="E2693" s="31" t="s">
        <v>17</v>
      </c>
      <c r="F2693" s="31" t="s">
        <v>4305</v>
      </c>
      <c r="G2693" s="24">
        <f>IF(ISERROR(VLOOKUP(A2693,'2011 County-Level Acres Tilled'!$A$2:$F$3069,6,FALSE)),0,VLOOKUP(A2693,'2011 County-Level Acres Tilled'!$A$2:$F$3069,6,FALSE))</f>
        <v>27561.044607906675</v>
      </c>
      <c r="H2693" s="32" t="s">
        <v>5474</v>
      </c>
      <c r="I2693" s="9" t="s">
        <v>5410</v>
      </c>
      <c r="J2693" s="36">
        <f>IF(ISERROR(VLOOKUP(A2693&amp;I2693,'County-level Emissions Factors'!$E$2:$F$12273,2,FALSE)),0,VLOOKUP(A2693&amp;I2693,'County-level Emissions Factors'!$E$2:$F$12273,2,FALSE))</f>
        <v>34.144177281293274</v>
      </c>
      <c r="K2693" s="19" t="s">
        <v>5473</v>
      </c>
      <c r="L2693" s="19" t="s">
        <v>5474</v>
      </c>
      <c r="M2693" s="38">
        <f t="shared" ref="M2693:M2756" si="43">G2693*J2693/2000</f>
        <v>470.52459657499878</v>
      </c>
      <c r="N2693" s="9" t="s">
        <v>5475</v>
      </c>
    </row>
    <row r="2694" spans="1:14">
      <c r="A2694" s="31" t="s">
        <v>4584</v>
      </c>
      <c r="B2694" s="31" t="s">
        <v>4304</v>
      </c>
      <c r="C2694" s="31" t="s">
        <v>4585</v>
      </c>
      <c r="D2694" s="31" t="s">
        <v>168</v>
      </c>
      <c r="E2694" s="31" t="s">
        <v>17</v>
      </c>
      <c r="F2694" s="31" t="s">
        <v>4305</v>
      </c>
      <c r="G2694" s="24">
        <f>IF(ISERROR(VLOOKUP(A2694,'2011 County-Level Acres Tilled'!$A$2:$F$3069,6,FALSE)),0,VLOOKUP(A2694,'2011 County-Level Acres Tilled'!$A$2:$F$3069,6,FALSE))</f>
        <v>2699.7168475696076</v>
      </c>
      <c r="H2694" s="32" t="s">
        <v>5474</v>
      </c>
      <c r="I2694" s="9" t="s">
        <v>5410</v>
      </c>
      <c r="J2694" s="36">
        <f>IF(ISERROR(VLOOKUP(A2694&amp;I2694,'County-level Emissions Factors'!$E$2:$F$12273,2,FALSE)),0,VLOOKUP(A2694&amp;I2694,'County-level Emissions Factors'!$E$2:$F$12273,2,FALSE))</f>
        <v>7.8474452554744527</v>
      </c>
      <c r="K2694" s="19" t="s">
        <v>5473</v>
      </c>
      <c r="L2694" s="19" t="s">
        <v>5474</v>
      </c>
      <c r="M2694" s="38">
        <f t="shared" si="43"/>
        <v>10.592940083292282</v>
      </c>
      <c r="N2694" s="9" t="s">
        <v>5475</v>
      </c>
    </row>
    <row r="2695" spans="1:14">
      <c r="A2695" s="31" t="s">
        <v>4586</v>
      </c>
      <c r="B2695" s="31" t="s">
        <v>4304</v>
      </c>
      <c r="C2695" s="31" t="s">
        <v>4587</v>
      </c>
      <c r="D2695" s="31" t="s">
        <v>3443</v>
      </c>
      <c r="E2695" s="31" t="s">
        <v>17</v>
      </c>
      <c r="F2695" s="31" t="s">
        <v>4305</v>
      </c>
      <c r="G2695" s="24">
        <f>IF(ISERROR(VLOOKUP(A2695,'2011 County-Level Acres Tilled'!$A$2:$F$3069,6,FALSE)),0,VLOOKUP(A2695,'2011 County-Level Acres Tilled'!$A$2:$F$3069,6,FALSE))</f>
        <v>149921.2013023672</v>
      </c>
      <c r="H2695" s="32" t="s">
        <v>5474</v>
      </c>
      <c r="I2695" s="9" t="s">
        <v>5410</v>
      </c>
      <c r="J2695" s="36">
        <f>IF(ISERROR(VLOOKUP(A2695&amp;I2695,'County-level Emissions Factors'!$E$2:$F$12273,2,FALSE)),0,VLOOKUP(A2695&amp;I2695,'County-level Emissions Factors'!$E$2:$F$12273,2,FALSE))</f>
        <v>36.321488128162585</v>
      </c>
      <c r="K2695" s="19" t="s">
        <v>5473</v>
      </c>
      <c r="L2695" s="19" t="s">
        <v>5474</v>
      </c>
      <c r="M2695" s="38">
        <f t="shared" si="43"/>
        <v>2722.6805666319015</v>
      </c>
      <c r="N2695" s="9" t="s">
        <v>5475</v>
      </c>
    </row>
    <row r="2696" spans="1:14">
      <c r="A2696" s="31" t="s">
        <v>4588</v>
      </c>
      <c r="B2696" s="31" t="s">
        <v>4304</v>
      </c>
      <c r="C2696" s="31" t="s">
        <v>4589</v>
      </c>
      <c r="D2696" s="31" t="s">
        <v>1838</v>
      </c>
      <c r="E2696" s="31" t="s">
        <v>17</v>
      </c>
      <c r="F2696" s="31" t="s">
        <v>4305</v>
      </c>
      <c r="G2696" s="24">
        <f>IF(ISERROR(VLOOKUP(A2696,'2011 County-Level Acres Tilled'!$A$2:$F$3069,6,FALSE)),0,VLOOKUP(A2696,'2011 County-Level Acres Tilled'!$A$2:$F$3069,6,FALSE))</f>
        <v>1198.046429284117</v>
      </c>
      <c r="H2696" s="32" t="s">
        <v>5474</v>
      </c>
      <c r="I2696" s="9" t="s">
        <v>5410</v>
      </c>
      <c r="J2696" s="36">
        <f>IF(ISERROR(VLOOKUP(A2696&amp;I2696,'County-level Emissions Factors'!$E$2:$F$12273,2,FALSE)),0,VLOOKUP(A2696&amp;I2696,'County-level Emissions Factors'!$E$2:$F$12273,2,FALSE))</f>
        <v>18.112258064516126</v>
      </c>
      <c r="K2696" s="19" t="s">
        <v>5473</v>
      </c>
      <c r="L2696" s="19" t="s">
        <v>5474</v>
      </c>
      <c r="M2696" s="38">
        <f t="shared" si="43"/>
        <v>10.849663050233</v>
      </c>
      <c r="N2696" s="9" t="s">
        <v>5475</v>
      </c>
    </row>
    <row r="2697" spans="1:14">
      <c r="A2697" s="31" t="s">
        <v>4590</v>
      </c>
      <c r="B2697" s="31" t="s">
        <v>4304</v>
      </c>
      <c r="C2697" s="31" t="s">
        <v>4591</v>
      </c>
      <c r="D2697" s="31" t="s">
        <v>4592</v>
      </c>
      <c r="E2697" s="31" t="s">
        <v>17</v>
      </c>
      <c r="F2697" s="31" t="s">
        <v>4305</v>
      </c>
      <c r="G2697" s="24">
        <f>IF(ISERROR(VLOOKUP(A2697,'2011 County-Level Acres Tilled'!$A$2:$F$3069,6,FALSE)),0,VLOOKUP(A2697,'2011 County-Level Acres Tilled'!$A$2:$F$3069,6,FALSE))</f>
        <v>52305.050035117129</v>
      </c>
      <c r="H2697" s="32" t="s">
        <v>5474</v>
      </c>
      <c r="I2697" s="9" t="s">
        <v>5410</v>
      </c>
      <c r="J2697" s="36">
        <f>IF(ISERROR(VLOOKUP(A2697&amp;I2697,'County-level Emissions Factors'!$E$2:$F$12273,2,FALSE)),0,VLOOKUP(A2697&amp;I2697,'County-level Emissions Factors'!$E$2:$F$12273,2,FALSE))</f>
        <v>46.329632087296318</v>
      </c>
      <c r="K2697" s="19" t="s">
        <v>5473</v>
      </c>
      <c r="L2697" s="19" t="s">
        <v>5474</v>
      </c>
      <c r="M2697" s="38">
        <f t="shared" si="43"/>
        <v>1211.6368622173011</v>
      </c>
      <c r="N2697" s="9" t="s">
        <v>5475</v>
      </c>
    </row>
    <row r="2698" spans="1:14">
      <c r="A2698" s="31" t="s">
        <v>4593</v>
      </c>
      <c r="B2698" s="31" t="s">
        <v>4304</v>
      </c>
      <c r="C2698" s="31" t="s">
        <v>4594</v>
      </c>
      <c r="D2698" s="31" t="s">
        <v>4595</v>
      </c>
      <c r="E2698" s="31" t="s">
        <v>17</v>
      </c>
      <c r="F2698" s="31" t="s">
        <v>4305</v>
      </c>
      <c r="G2698" s="24">
        <f>IF(ISERROR(VLOOKUP(A2698,'2011 County-Level Acres Tilled'!$A$2:$F$3069,6,FALSE)),0,VLOOKUP(A2698,'2011 County-Level Acres Tilled'!$A$2:$F$3069,6,FALSE))</f>
        <v>2773.8299744117394</v>
      </c>
      <c r="H2698" s="32" t="s">
        <v>5474</v>
      </c>
      <c r="I2698" s="9" t="s">
        <v>5410</v>
      </c>
      <c r="J2698" s="36">
        <f>IF(ISERROR(VLOOKUP(A2698&amp;I2698,'County-level Emissions Factors'!$E$2:$F$12273,2,FALSE)),0,VLOOKUP(A2698&amp;I2698,'County-level Emissions Factors'!$E$2:$F$12273,2,FALSE))</f>
        <v>36.289195402298851</v>
      </c>
      <c r="K2698" s="19" t="s">
        <v>5473</v>
      </c>
      <c r="L2698" s="19" t="s">
        <v>5474</v>
      </c>
      <c r="M2698" s="38">
        <f t="shared" si="43"/>
        <v>50.330028977090613</v>
      </c>
      <c r="N2698" s="9" t="s">
        <v>5475</v>
      </c>
    </row>
    <row r="2699" spans="1:14">
      <c r="A2699" s="31" t="s">
        <v>4596</v>
      </c>
      <c r="B2699" s="31" t="s">
        <v>4304</v>
      </c>
      <c r="C2699" s="31" t="s">
        <v>4597</v>
      </c>
      <c r="D2699" s="31" t="s">
        <v>4598</v>
      </c>
      <c r="E2699" s="31" t="s">
        <v>17</v>
      </c>
      <c r="F2699" s="31" t="s">
        <v>4305</v>
      </c>
      <c r="G2699" s="24">
        <f>IF(ISERROR(VLOOKUP(A2699,'2011 County-Level Acres Tilled'!$A$2:$F$3069,6,FALSE)),0,VLOOKUP(A2699,'2011 County-Level Acres Tilled'!$A$2:$F$3069,6,FALSE))</f>
        <v>56416.8128938472</v>
      </c>
      <c r="H2699" s="32" t="s">
        <v>5474</v>
      </c>
      <c r="I2699" s="9" t="s">
        <v>5410</v>
      </c>
      <c r="J2699" s="36">
        <f>IF(ISERROR(VLOOKUP(A2699&amp;I2699,'County-level Emissions Factors'!$E$2:$F$12273,2,FALSE)),0,VLOOKUP(A2699&amp;I2699,'County-level Emissions Factors'!$E$2:$F$12273,2,FALSE))</f>
        <v>36.676836342173289</v>
      </c>
      <c r="K2699" s="19" t="s">
        <v>5473</v>
      </c>
      <c r="L2699" s="19" t="s">
        <v>5474</v>
      </c>
      <c r="M2699" s="38">
        <f t="shared" si="43"/>
        <v>1034.5951067273229</v>
      </c>
      <c r="N2699" s="9" t="s">
        <v>5475</v>
      </c>
    </row>
    <row r="2700" spans="1:14">
      <c r="A2700" s="31" t="s">
        <v>4599</v>
      </c>
      <c r="B2700" s="31" t="s">
        <v>4304</v>
      </c>
      <c r="C2700" s="31" t="s">
        <v>4600</v>
      </c>
      <c r="D2700" s="31" t="s">
        <v>415</v>
      </c>
      <c r="E2700" s="31" t="s">
        <v>17</v>
      </c>
      <c r="F2700" s="31" t="s">
        <v>4305</v>
      </c>
      <c r="G2700" s="24">
        <f>IF(ISERROR(VLOOKUP(A2700,'2011 County-Level Acres Tilled'!$A$2:$F$3069,6,FALSE)),0,VLOOKUP(A2700,'2011 County-Level Acres Tilled'!$A$2:$F$3069,6,FALSE))</f>
        <v>667.32896449154111</v>
      </c>
      <c r="H2700" s="32" t="s">
        <v>5474</v>
      </c>
      <c r="I2700" s="9" t="s">
        <v>5410</v>
      </c>
      <c r="J2700" s="36">
        <f>IF(ISERROR(VLOOKUP(A2700&amp;I2700,'County-level Emissions Factors'!$E$2:$F$12273,2,FALSE)),0,VLOOKUP(A2700&amp;I2700,'County-level Emissions Factors'!$E$2:$F$12273,2,FALSE))</f>
        <v>13.703225806451615</v>
      </c>
      <c r="K2700" s="19" t="s">
        <v>5473</v>
      </c>
      <c r="L2700" s="19" t="s">
        <v>5474</v>
      </c>
      <c r="M2700" s="38">
        <f t="shared" si="43"/>
        <v>4.5722797438065603</v>
      </c>
      <c r="N2700" s="9" t="s">
        <v>5475</v>
      </c>
    </row>
    <row r="2701" spans="1:14">
      <c r="A2701" s="31" t="s">
        <v>4601</v>
      </c>
      <c r="B2701" s="31" t="s">
        <v>4304</v>
      </c>
      <c r="C2701" s="31" t="s">
        <v>4602</v>
      </c>
      <c r="D2701" s="31" t="s">
        <v>4603</v>
      </c>
      <c r="E2701" s="31" t="s">
        <v>17</v>
      </c>
      <c r="F2701" s="31" t="s">
        <v>4305</v>
      </c>
      <c r="G2701" s="24">
        <f>IF(ISERROR(VLOOKUP(A2701,'2011 County-Level Acres Tilled'!$A$2:$F$3069,6,FALSE)),0,VLOOKUP(A2701,'2011 County-Level Acres Tilled'!$A$2:$F$3069,6,FALSE))</f>
        <v>72375.719786744856</v>
      </c>
      <c r="H2701" s="32" t="s">
        <v>5474</v>
      </c>
      <c r="I2701" s="9" t="s">
        <v>5410</v>
      </c>
      <c r="J2701" s="36">
        <f>IF(ISERROR(VLOOKUP(A2701&amp;I2701,'County-level Emissions Factors'!$E$2:$F$12273,2,FALSE)),0,VLOOKUP(A2701&amp;I2701,'County-level Emissions Factors'!$E$2:$F$12273,2,FALSE))</f>
        <v>44.76831084535533</v>
      </c>
      <c r="K2701" s="19" t="s">
        <v>5473</v>
      </c>
      <c r="L2701" s="19" t="s">
        <v>5474</v>
      </c>
      <c r="M2701" s="38">
        <f t="shared" si="43"/>
        <v>1620.0693605346639</v>
      </c>
      <c r="N2701" s="9" t="s">
        <v>5475</v>
      </c>
    </row>
    <row r="2702" spans="1:14">
      <c r="A2702" s="31" t="s">
        <v>4604</v>
      </c>
      <c r="B2702" s="31" t="s">
        <v>4304</v>
      </c>
      <c r="C2702" s="31" t="s">
        <v>4605</v>
      </c>
      <c r="D2702" s="31" t="s">
        <v>4606</v>
      </c>
      <c r="E2702" s="31" t="s">
        <v>17</v>
      </c>
      <c r="F2702" s="31" t="s">
        <v>4305</v>
      </c>
      <c r="G2702" s="24">
        <f>IF(ISERROR(VLOOKUP(A2702,'2011 County-Level Acres Tilled'!$A$2:$F$3069,6,FALSE)),0,VLOOKUP(A2702,'2011 County-Level Acres Tilled'!$A$2:$F$3069,6,FALSE))</f>
        <v>228608.12344639131</v>
      </c>
      <c r="H2702" s="32" t="s">
        <v>5474</v>
      </c>
      <c r="I2702" s="9" t="s">
        <v>5410</v>
      </c>
      <c r="J2702" s="36">
        <f>IF(ISERROR(VLOOKUP(A2702&amp;I2702,'County-level Emissions Factors'!$E$2:$F$12273,2,FALSE)),0,VLOOKUP(A2702&amp;I2702,'County-level Emissions Factors'!$E$2:$F$12273,2,FALSE))</f>
        <v>48.423192253585249</v>
      </c>
      <c r="K2702" s="19" t="s">
        <v>5473</v>
      </c>
      <c r="L2702" s="19" t="s">
        <v>5474</v>
      </c>
      <c r="M2702" s="38">
        <f t="shared" si="43"/>
        <v>5534.9675561879776</v>
      </c>
      <c r="N2702" s="9" t="s">
        <v>5475</v>
      </c>
    </row>
    <row r="2703" spans="1:14">
      <c r="A2703" s="31" t="s">
        <v>4607</v>
      </c>
      <c r="B2703" s="31" t="s">
        <v>4304</v>
      </c>
      <c r="C2703" s="31" t="s">
        <v>4608</v>
      </c>
      <c r="D2703" s="31" t="s">
        <v>4609</v>
      </c>
      <c r="E2703" s="31" t="s">
        <v>17</v>
      </c>
      <c r="F2703" s="31" t="s">
        <v>4305</v>
      </c>
      <c r="G2703" s="24">
        <f>IF(ISERROR(VLOOKUP(A2703,'2011 County-Level Acres Tilled'!$A$2:$F$3069,6,FALSE)),0,VLOOKUP(A2703,'2011 County-Level Acres Tilled'!$A$2:$F$3069,6,FALSE))</f>
        <v>86495.249583556695</v>
      </c>
      <c r="H2703" s="32" t="s">
        <v>5474</v>
      </c>
      <c r="I2703" s="9" t="s">
        <v>5410</v>
      </c>
      <c r="J2703" s="36">
        <f>IF(ISERROR(VLOOKUP(A2703&amp;I2703,'County-level Emissions Factors'!$E$2:$F$12273,2,FALSE)),0,VLOOKUP(A2703&amp;I2703,'County-level Emissions Factors'!$E$2:$F$12273,2,FALSE))</f>
        <v>41.137596185529041</v>
      </c>
      <c r="K2703" s="19" t="s">
        <v>5473</v>
      </c>
      <c r="L2703" s="19" t="s">
        <v>5474</v>
      </c>
      <c r="M2703" s="38">
        <f t="shared" si="43"/>
        <v>1779.1033246674522</v>
      </c>
      <c r="N2703" s="9" t="s">
        <v>5475</v>
      </c>
    </row>
    <row r="2704" spans="1:14">
      <c r="A2704" s="31" t="s">
        <v>4610</v>
      </c>
      <c r="B2704" s="31" t="s">
        <v>4304</v>
      </c>
      <c r="C2704" s="31" t="s">
        <v>4611</v>
      </c>
      <c r="D2704" s="31" t="s">
        <v>2051</v>
      </c>
      <c r="E2704" s="31" t="s">
        <v>17</v>
      </c>
      <c r="F2704" s="31" t="s">
        <v>4305</v>
      </c>
      <c r="G2704" s="24">
        <f>IF(ISERROR(VLOOKUP(A2704,'2011 County-Level Acres Tilled'!$A$2:$F$3069,6,FALSE)),0,VLOOKUP(A2704,'2011 County-Level Acres Tilled'!$A$2:$F$3069,6,FALSE))</f>
        <v>54976.390563317131</v>
      </c>
      <c r="H2704" s="32" t="s">
        <v>5474</v>
      </c>
      <c r="I2704" s="9" t="s">
        <v>5410</v>
      </c>
      <c r="J2704" s="36">
        <f>IF(ISERROR(VLOOKUP(A2704&amp;I2704,'County-level Emissions Factors'!$E$2:$F$12273,2,FALSE)),0,VLOOKUP(A2704&amp;I2704,'County-level Emissions Factors'!$E$2:$F$12273,2,FALSE))</f>
        <v>34.488269682565701</v>
      </c>
      <c r="K2704" s="19" t="s">
        <v>5473</v>
      </c>
      <c r="L2704" s="19" t="s">
        <v>5474</v>
      </c>
      <c r="M2704" s="38">
        <f t="shared" si="43"/>
        <v>948.02029196087062</v>
      </c>
      <c r="N2704" s="9" t="s">
        <v>5475</v>
      </c>
    </row>
    <row r="2705" spans="1:14">
      <c r="A2705" s="31" t="s">
        <v>4612</v>
      </c>
      <c r="B2705" s="31" t="s">
        <v>4304</v>
      </c>
      <c r="C2705" s="31" t="s">
        <v>4613</v>
      </c>
      <c r="D2705" s="31" t="s">
        <v>528</v>
      </c>
      <c r="E2705" s="31" t="s">
        <v>17</v>
      </c>
      <c r="F2705" s="31" t="s">
        <v>4305</v>
      </c>
      <c r="G2705" s="24">
        <f>IF(ISERROR(VLOOKUP(A2705,'2011 County-Level Acres Tilled'!$A$2:$F$3069,6,FALSE)),0,VLOOKUP(A2705,'2011 County-Level Acres Tilled'!$A$2:$F$3069,6,FALSE))</f>
        <v>6788.7288161973565</v>
      </c>
      <c r="H2705" s="32" t="s">
        <v>5474</v>
      </c>
      <c r="I2705" s="9" t="s">
        <v>5410</v>
      </c>
      <c r="J2705" s="36">
        <f>IF(ISERROR(VLOOKUP(A2705&amp;I2705,'County-level Emissions Factors'!$E$2:$F$12273,2,FALSE)),0,VLOOKUP(A2705&amp;I2705,'County-level Emissions Factors'!$E$2:$F$12273,2,FALSE))</f>
        <v>22.494206610562262</v>
      </c>
      <c r="K2705" s="19" t="s">
        <v>5473</v>
      </c>
      <c r="L2705" s="19" t="s">
        <v>5474</v>
      </c>
      <c r="M2705" s="38">
        <f t="shared" si="43"/>
        <v>76.353534307310554</v>
      </c>
      <c r="N2705" s="9" t="s">
        <v>5475</v>
      </c>
    </row>
    <row r="2706" spans="1:14">
      <c r="A2706" s="31" t="s">
        <v>4614</v>
      </c>
      <c r="B2706" s="31" t="s">
        <v>4304</v>
      </c>
      <c r="C2706" s="31" t="s">
        <v>4615</v>
      </c>
      <c r="D2706" s="31" t="s">
        <v>4616</v>
      </c>
      <c r="E2706" s="31" t="s">
        <v>17</v>
      </c>
      <c r="F2706" s="31" t="s">
        <v>4305</v>
      </c>
      <c r="G2706" s="24">
        <f>IF(ISERROR(VLOOKUP(A2706,'2011 County-Level Acres Tilled'!$A$2:$F$3069,6,FALSE)),0,VLOOKUP(A2706,'2011 County-Level Acres Tilled'!$A$2:$F$3069,6,FALSE))</f>
        <v>7776.2765713283688</v>
      </c>
      <c r="H2706" s="32" t="s">
        <v>5474</v>
      </c>
      <c r="I2706" s="9" t="s">
        <v>5410</v>
      </c>
      <c r="J2706" s="36">
        <f>IF(ISERROR(VLOOKUP(A2706&amp;I2706,'County-level Emissions Factors'!$E$2:$F$12273,2,FALSE)),0,VLOOKUP(A2706&amp;I2706,'County-level Emissions Factors'!$E$2:$F$12273,2,FALSE))</f>
        <v>34.640625000000007</v>
      </c>
      <c r="K2706" s="19" t="s">
        <v>5473</v>
      </c>
      <c r="L2706" s="19" t="s">
        <v>5474</v>
      </c>
      <c r="M2706" s="38">
        <f t="shared" si="43"/>
        <v>134.68754030183592</v>
      </c>
      <c r="N2706" s="9" t="s">
        <v>5475</v>
      </c>
    </row>
    <row r="2707" spans="1:14">
      <c r="A2707" s="31" t="s">
        <v>4617</v>
      </c>
      <c r="B2707" s="31" t="s">
        <v>4304</v>
      </c>
      <c r="C2707" s="31" t="s">
        <v>4618</v>
      </c>
      <c r="D2707" s="31" t="s">
        <v>2673</v>
      </c>
      <c r="E2707" s="31" t="s">
        <v>17</v>
      </c>
      <c r="F2707" s="31" t="s">
        <v>4305</v>
      </c>
      <c r="G2707" s="24">
        <f>IF(ISERROR(VLOOKUP(A2707,'2011 County-Level Acres Tilled'!$A$2:$F$3069,6,FALSE)),0,VLOOKUP(A2707,'2011 County-Level Acres Tilled'!$A$2:$F$3069,6,FALSE))</f>
        <v>1730.4253006706992</v>
      </c>
      <c r="H2707" s="32" t="s">
        <v>5474</v>
      </c>
      <c r="I2707" s="9" t="s">
        <v>5410</v>
      </c>
      <c r="J2707" s="36">
        <f>IF(ISERROR(VLOOKUP(A2707&amp;I2707,'County-level Emissions Factors'!$E$2:$F$12273,2,FALSE)),0,VLOOKUP(A2707&amp;I2707,'County-level Emissions Factors'!$E$2:$F$12273,2,FALSE))</f>
        <v>16.498095238095239</v>
      </c>
      <c r="K2707" s="19" t="s">
        <v>5473</v>
      </c>
      <c r="L2707" s="19" t="s">
        <v>5474</v>
      </c>
      <c r="M2707" s="38">
        <f t="shared" si="43"/>
        <v>14.274360706437392</v>
      </c>
      <c r="N2707" s="9" t="s">
        <v>5475</v>
      </c>
    </row>
    <row r="2708" spans="1:14">
      <c r="A2708" s="31" t="s">
        <v>4619</v>
      </c>
      <c r="B2708" s="31" t="s">
        <v>4304</v>
      </c>
      <c r="C2708" s="31" t="s">
        <v>4620</v>
      </c>
      <c r="D2708" s="31" t="s">
        <v>4621</v>
      </c>
      <c r="E2708" s="31" t="s">
        <v>17</v>
      </c>
      <c r="F2708" s="31" t="s">
        <v>4305</v>
      </c>
      <c r="G2708" s="24">
        <f>IF(ISERROR(VLOOKUP(A2708,'2011 County-Level Acres Tilled'!$A$2:$F$3069,6,FALSE)),0,VLOOKUP(A2708,'2011 County-Level Acres Tilled'!$A$2:$F$3069,6,FALSE))</f>
        <v>14384.612165700022</v>
      </c>
      <c r="H2708" s="32" t="s">
        <v>5474</v>
      </c>
      <c r="I2708" s="9" t="s">
        <v>5410</v>
      </c>
      <c r="J2708" s="36">
        <f>IF(ISERROR(VLOOKUP(A2708&amp;I2708,'County-level Emissions Factors'!$E$2:$F$12273,2,FALSE)),0,VLOOKUP(A2708&amp;I2708,'County-level Emissions Factors'!$E$2:$F$12273,2,FALSE))</f>
        <v>33.853392857142858</v>
      </c>
      <c r="K2708" s="19" t="s">
        <v>5473</v>
      </c>
      <c r="L2708" s="19" t="s">
        <v>5474</v>
      </c>
      <c r="M2708" s="38">
        <f t="shared" si="43"/>
        <v>243.48396337153969</v>
      </c>
      <c r="N2708" s="9" t="s">
        <v>5475</v>
      </c>
    </row>
    <row r="2709" spans="1:14">
      <c r="A2709" s="31" t="s">
        <v>4622</v>
      </c>
      <c r="B2709" s="31" t="s">
        <v>4304</v>
      </c>
      <c r="C2709" s="31" t="s">
        <v>4623</v>
      </c>
      <c r="D2709" s="31" t="s">
        <v>4624</v>
      </c>
      <c r="E2709" s="31" t="s">
        <v>17</v>
      </c>
      <c r="F2709" s="31" t="s">
        <v>4305</v>
      </c>
      <c r="G2709" s="24">
        <f>IF(ISERROR(VLOOKUP(A2709,'2011 County-Level Acres Tilled'!$A$2:$F$3069,6,FALSE)),0,VLOOKUP(A2709,'2011 County-Level Acres Tilled'!$A$2:$F$3069,6,FALSE))</f>
        <v>253526.71579170282</v>
      </c>
      <c r="H2709" s="32" t="s">
        <v>5474</v>
      </c>
      <c r="I2709" s="9" t="s">
        <v>5410</v>
      </c>
      <c r="J2709" s="36">
        <f>IF(ISERROR(VLOOKUP(A2709&amp;I2709,'County-level Emissions Factors'!$E$2:$F$12273,2,FALSE)),0,VLOOKUP(A2709&amp;I2709,'County-level Emissions Factors'!$E$2:$F$12273,2,FALSE))</f>
        <v>41.267819282638634</v>
      </c>
      <c r="K2709" s="19" t="s">
        <v>5473</v>
      </c>
      <c r="L2709" s="19" t="s">
        <v>5474</v>
      </c>
      <c r="M2709" s="38">
        <f t="shared" si="43"/>
        <v>5231.2473453064395</v>
      </c>
      <c r="N2709" s="9" t="s">
        <v>5475</v>
      </c>
    </row>
    <row r="2710" spans="1:14">
      <c r="A2710" s="31" t="s">
        <v>4625</v>
      </c>
      <c r="B2710" s="31" t="s">
        <v>4304</v>
      </c>
      <c r="C2710" s="31" t="s">
        <v>4626</v>
      </c>
      <c r="D2710" s="31" t="s">
        <v>4627</v>
      </c>
      <c r="E2710" s="31" t="s">
        <v>17</v>
      </c>
      <c r="F2710" s="31" t="s">
        <v>4305</v>
      </c>
      <c r="G2710" s="24">
        <f>IF(ISERROR(VLOOKUP(A2710,'2011 County-Level Acres Tilled'!$A$2:$F$3069,6,FALSE)),0,VLOOKUP(A2710,'2011 County-Level Acres Tilled'!$A$2:$F$3069,6,FALSE))</f>
        <v>12124.280895060452</v>
      </c>
      <c r="H2710" s="32" t="s">
        <v>5474</v>
      </c>
      <c r="I2710" s="9" t="s">
        <v>5410</v>
      </c>
      <c r="J2710" s="36">
        <f>IF(ISERROR(VLOOKUP(A2710&amp;I2710,'County-level Emissions Factors'!$E$2:$F$12273,2,FALSE)),0,VLOOKUP(A2710&amp;I2710,'County-level Emissions Factors'!$E$2:$F$12273,2,FALSE))</f>
        <v>41.004209822920146</v>
      </c>
      <c r="K2710" s="19" t="s">
        <v>5473</v>
      </c>
      <c r="L2710" s="19" t="s">
        <v>5474</v>
      </c>
      <c r="M2710" s="38">
        <f t="shared" si="43"/>
        <v>248.57327888654041</v>
      </c>
      <c r="N2710" s="9" t="s">
        <v>5475</v>
      </c>
    </row>
    <row r="2711" spans="1:14">
      <c r="A2711" s="31" t="s">
        <v>4628</v>
      </c>
      <c r="B2711" s="31" t="s">
        <v>4304</v>
      </c>
      <c r="C2711" s="31" t="s">
        <v>4629</v>
      </c>
      <c r="D2711" s="31" t="s">
        <v>425</v>
      </c>
      <c r="E2711" s="31" t="s">
        <v>17</v>
      </c>
      <c r="F2711" s="31" t="s">
        <v>4305</v>
      </c>
      <c r="G2711" s="24">
        <f>IF(ISERROR(VLOOKUP(A2711,'2011 County-Level Acres Tilled'!$A$2:$F$3069,6,FALSE)),0,VLOOKUP(A2711,'2011 County-Level Acres Tilled'!$A$2:$F$3069,6,FALSE))</f>
        <v>2862.8500280894887</v>
      </c>
      <c r="H2711" s="32" t="s">
        <v>5474</v>
      </c>
      <c r="I2711" s="9" t="s">
        <v>5410</v>
      </c>
      <c r="J2711" s="36">
        <f>IF(ISERROR(VLOOKUP(A2711&amp;I2711,'County-level Emissions Factors'!$E$2:$F$12273,2,FALSE)),0,VLOOKUP(A2711&amp;I2711,'County-level Emissions Factors'!$E$2:$F$12273,2,FALSE))</f>
        <v>26.656236418948282</v>
      </c>
      <c r="K2711" s="19" t="s">
        <v>5473</v>
      </c>
      <c r="L2711" s="19" t="s">
        <v>5474</v>
      </c>
      <c r="M2711" s="38">
        <f t="shared" si="43"/>
        <v>38.156403590373067</v>
      </c>
      <c r="N2711" s="9" t="s">
        <v>5475</v>
      </c>
    </row>
    <row r="2712" spans="1:14">
      <c r="A2712" s="31" t="s">
        <v>4630</v>
      </c>
      <c r="B2712" s="31" t="s">
        <v>4304</v>
      </c>
      <c r="C2712" s="31" t="s">
        <v>4631</v>
      </c>
      <c r="D2712" s="31" t="s">
        <v>3971</v>
      </c>
      <c r="E2712" s="31" t="s">
        <v>17</v>
      </c>
      <c r="F2712" s="31" t="s">
        <v>4305</v>
      </c>
      <c r="G2712" s="24">
        <f>IF(ISERROR(VLOOKUP(A2712,'2011 County-Level Acres Tilled'!$A$2:$F$3069,6,FALSE)),0,VLOOKUP(A2712,'2011 County-Level Acres Tilled'!$A$2:$F$3069,6,FALSE))</f>
        <v>23836.871205571679</v>
      </c>
      <c r="H2712" s="32" t="s">
        <v>5474</v>
      </c>
      <c r="I2712" s="9" t="s">
        <v>5410</v>
      </c>
      <c r="J2712" s="36">
        <f>IF(ISERROR(VLOOKUP(A2712&amp;I2712,'County-level Emissions Factors'!$E$2:$F$12273,2,FALSE)),0,VLOOKUP(A2712&amp;I2712,'County-level Emissions Factors'!$E$2:$F$12273,2,FALSE))</f>
        <v>32.011827290569158</v>
      </c>
      <c r="K2712" s="19" t="s">
        <v>5473</v>
      </c>
      <c r="L2712" s="19" t="s">
        <v>5474</v>
      </c>
      <c r="M2712" s="38">
        <f t="shared" si="43"/>
        <v>381.53090209015079</v>
      </c>
      <c r="N2712" s="9" t="s">
        <v>5475</v>
      </c>
    </row>
    <row r="2713" spans="1:14">
      <c r="A2713" s="31" t="s">
        <v>4632</v>
      </c>
      <c r="B2713" s="31" t="s">
        <v>4304</v>
      </c>
      <c r="C2713" s="31" t="s">
        <v>4633</v>
      </c>
      <c r="D2713" s="31" t="s">
        <v>4634</v>
      </c>
      <c r="E2713" s="31" t="s">
        <v>17</v>
      </c>
      <c r="F2713" s="31" t="s">
        <v>4305</v>
      </c>
      <c r="G2713" s="24">
        <f>IF(ISERROR(VLOOKUP(A2713,'2011 County-Level Acres Tilled'!$A$2:$F$3069,6,FALSE)),0,VLOOKUP(A2713,'2011 County-Level Acres Tilled'!$A$2:$F$3069,6,FALSE))</f>
        <v>4595.7881075979221</v>
      </c>
      <c r="H2713" s="32" t="s">
        <v>5474</v>
      </c>
      <c r="I2713" s="9" t="s">
        <v>5410</v>
      </c>
      <c r="J2713" s="36">
        <f>IF(ISERROR(VLOOKUP(A2713&amp;I2713,'County-level Emissions Factors'!$E$2:$F$12273,2,FALSE)),0,VLOOKUP(A2713&amp;I2713,'County-level Emissions Factors'!$E$2:$F$12273,2,FALSE))</f>
        <v>5.6408163265306124</v>
      </c>
      <c r="K2713" s="19" t="s">
        <v>5473</v>
      </c>
      <c r="L2713" s="19" t="s">
        <v>5474</v>
      </c>
      <c r="M2713" s="38">
        <f t="shared" si="43"/>
        <v>12.961998295306794</v>
      </c>
      <c r="N2713" s="9" t="s">
        <v>5475</v>
      </c>
    </row>
    <row r="2714" spans="1:14">
      <c r="A2714" s="31" t="s">
        <v>4635</v>
      </c>
      <c r="B2714" s="31" t="s">
        <v>4304</v>
      </c>
      <c r="C2714" s="31" t="s">
        <v>4636</v>
      </c>
      <c r="D2714" s="31" t="s">
        <v>4637</v>
      </c>
      <c r="E2714" s="31" t="s">
        <v>17</v>
      </c>
      <c r="F2714" s="31" t="s">
        <v>4305</v>
      </c>
      <c r="G2714" s="24">
        <f>IF(ISERROR(VLOOKUP(A2714,'2011 County-Level Acres Tilled'!$A$2:$F$3069,6,FALSE)),0,VLOOKUP(A2714,'2011 County-Level Acres Tilled'!$A$2:$F$3069,6,FALSE))</f>
        <v>4459.8814702679738</v>
      </c>
      <c r="H2714" s="32" t="s">
        <v>5474</v>
      </c>
      <c r="I2714" s="9" t="s">
        <v>5410</v>
      </c>
      <c r="J2714" s="36">
        <f>IF(ISERROR(VLOOKUP(A2714&amp;I2714,'County-level Emissions Factors'!$E$2:$F$12273,2,FALSE)),0,VLOOKUP(A2714&amp;I2714,'County-level Emissions Factors'!$E$2:$F$12273,2,FALSE))</f>
        <v>23.146579804560261</v>
      </c>
      <c r="K2714" s="19" t="s">
        <v>5473</v>
      </c>
      <c r="L2714" s="19" t="s">
        <v>5474</v>
      </c>
      <c r="M2714" s="38">
        <f t="shared" si="43"/>
        <v>51.615501185218598</v>
      </c>
      <c r="N2714" s="9" t="s">
        <v>5475</v>
      </c>
    </row>
    <row r="2715" spans="1:14">
      <c r="A2715" s="31" t="s">
        <v>4638</v>
      </c>
      <c r="B2715" s="31" t="s">
        <v>4304</v>
      </c>
      <c r="C2715" s="31" t="s">
        <v>4639</v>
      </c>
      <c r="D2715" s="31" t="s">
        <v>4640</v>
      </c>
      <c r="E2715" s="31" t="s">
        <v>17</v>
      </c>
      <c r="F2715" s="31" t="s">
        <v>4305</v>
      </c>
      <c r="G2715" s="24">
        <f>IF(ISERROR(VLOOKUP(A2715,'2011 County-Level Acres Tilled'!$A$2:$F$3069,6,FALSE)),0,VLOOKUP(A2715,'2011 County-Level Acres Tilled'!$A$2:$F$3069,6,FALSE))</f>
        <v>116179.11352220339</v>
      </c>
      <c r="H2715" s="32" t="s">
        <v>5474</v>
      </c>
      <c r="I2715" s="9" t="s">
        <v>5410</v>
      </c>
      <c r="J2715" s="36">
        <f>IF(ISERROR(VLOOKUP(A2715&amp;I2715,'County-level Emissions Factors'!$E$2:$F$12273,2,FALSE)),0,VLOOKUP(A2715&amp;I2715,'County-level Emissions Factors'!$E$2:$F$12273,2,FALSE))</f>
        <v>39.60757864929375</v>
      </c>
      <c r="K2715" s="19" t="s">
        <v>5473</v>
      </c>
      <c r="L2715" s="19" t="s">
        <v>5474</v>
      </c>
      <c r="M2715" s="38">
        <f t="shared" si="43"/>
        <v>2300.7866881179489</v>
      </c>
      <c r="N2715" s="9" t="s">
        <v>5475</v>
      </c>
    </row>
    <row r="2716" spans="1:14">
      <c r="A2716" s="31" t="s">
        <v>4641</v>
      </c>
      <c r="B2716" s="31" t="s">
        <v>4304</v>
      </c>
      <c r="C2716" s="31" t="s">
        <v>4642</v>
      </c>
      <c r="D2716" s="31" t="s">
        <v>4643</v>
      </c>
      <c r="E2716" s="31" t="s">
        <v>17</v>
      </c>
      <c r="F2716" s="31" t="s">
        <v>4305</v>
      </c>
      <c r="G2716" s="24">
        <f>IF(ISERROR(VLOOKUP(A2716,'2011 County-Level Acres Tilled'!$A$2:$F$3069,6,FALSE)),0,VLOOKUP(A2716,'2011 County-Level Acres Tilled'!$A$2:$F$3069,6,FALSE))</f>
        <v>36673.802142466287</v>
      </c>
      <c r="H2716" s="32" t="s">
        <v>5474</v>
      </c>
      <c r="I2716" s="9" t="s">
        <v>5410</v>
      </c>
      <c r="J2716" s="36">
        <f>IF(ISERROR(VLOOKUP(A2716&amp;I2716,'County-level Emissions Factors'!$E$2:$F$12273,2,FALSE)),0,VLOOKUP(A2716&amp;I2716,'County-level Emissions Factors'!$E$2:$F$12273,2,FALSE))</f>
        <v>47.653912443984829</v>
      </c>
      <c r="K2716" s="19" t="s">
        <v>5473</v>
      </c>
      <c r="L2716" s="19" t="s">
        <v>5474</v>
      </c>
      <c r="M2716" s="38">
        <f t="shared" si="43"/>
        <v>873.82507814255587</v>
      </c>
      <c r="N2716" s="9" t="s">
        <v>5475</v>
      </c>
    </row>
    <row r="2717" spans="1:14">
      <c r="A2717" s="31" t="s">
        <v>4644</v>
      </c>
      <c r="B2717" s="31" t="s">
        <v>4304</v>
      </c>
      <c r="C2717" s="31" t="s">
        <v>4645</v>
      </c>
      <c r="D2717" s="31" t="s">
        <v>4646</v>
      </c>
      <c r="E2717" s="31" t="s">
        <v>17</v>
      </c>
      <c r="F2717" s="31" t="s">
        <v>4305</v>
      </c>
      <c r="G2717" s="24">
        <f>IF(ISERROR(VLOOKUP(A2717,'2011 County-Level Acres Tilled'!$A$2:$F$3069,6,FALSE)),0,VLOOKUP(A2717,'2011 County-Level Acres Tilled'!$A$2:$F$3069,6,FALSE))</f>
        <v>1315.1048951048954</v>
      </c>
      <c r="H2717" s="32" t="s">
        <v>5474</v>
      </c>
      <c r="I2717" s="9" t="s">
        <v>5410</v>
      </c>
      <c r="J2717" s="36">
        <f>IF(ISERROR(VLOOKUP(A2717&amp;I2717,'County-level Emissions Factors'!$E$2:$F$12273,2,FALSE)),0,VLOOKUP(A2717&amp;I2717,'County-level Emissions Factors'!$E$2:$F$12273,2,FALSE))</f>
        <v>36.225454545454546</v>
      </c>
      <c r="K2717" s="19" t="s">
        <v>5473</v>
      </c>
      <c r="L2717" s="19" t="s">
        <v>5474</v>
      </c>
      <c r="M2717" s="38">
        <f t="shared" si="43"/>
        <v>23.820136300063581</v>
      </c>
      <c r="N2717" s="9" t="s">
        <v>5475</v>
      </c>
    </row>
    <row r="2718" spans="1:14">
      <c r="A2718" s="31" t="s">
        <v>4647</v>
      </c>
      <c r="B2718" s="31" t="s">
        <v>4304</v>
      </c>
      <c r="C2718" s="31" t="s">
        <v>4648</v>
      </c>
      <c r="D2718" s="31" t="s">
        <v>2162</v>
      </c>
      <c r="E2718" s="31" t="s">
        <v>17</v>
      </c>
      <c r="F2718" s="31" t="s">
        <v>4305</v>
      </c>
      <c r="G2718" s="24">
        <f>IF(ISERROR(VLOOKUP(A2718,'2011 County-Level Acres Tilled'!$A$2:$F$3069,6,FALSE)),0,VLOOKUP(A2718,'2011 County-Level Acres Tilled'!$A$2:$F$3069,6,FALSE))</f>
        <v>20274.071852021629</v>
      </c>
      <c r="H2718" s="32" t="s">
        <v>5474</v>
      </c>
      <c r="I2718" s="9" t="s">
        <v>5410</v>
      </c>
      <c r="J2718" s="36">
        <f>IF(ISERROR(VLOOKUP(A2718&amp;I2718,'County-level Emissions Factors'!$E$2:$F$12273,2,FALSE)),0,VLOOKUP(A2718&amp;I2718,'County-level Emissions Factors'!$E$2:$F$12273,2,FALSE))</f>
        <v>39.721423791466172</v>
      </c>
      <c r="K2718" s="19" t="s">
        <v>5473</v>
      </c>
      <c r="L2718" s="19" t="s">
        <v>5474</v>
      </c>
      <c r="M2718" s="38">
        <f t="shared" si="43"/>
        <v>402.65750000639332</v>
      </c>
      <c r="N2718" s="9" t="s">
        <v>5475</v>
      </c>
    </row>
    <row r="2719" spans="1:14">
      <c r="A2719" s="31" t="s">
        <v>4649</v>
      </c>
      <c r="B2719" s="31" t="s">
        <v>4304</v>
      </c>
      <c r="C2719" s="31" t="s">
        <v>4650</v>
      </c>
      <c r="D2719" s="31" t="s">
        <v>4651</v>
      </c>
      <c r="E2719" s="31" t="s">
        <v>17</v>
      </c>
      <c r="F2719" s="31" t="s">
        <v>4305</v>
      </c>
      <c r="G2719" s="24">
        <f>IF(ISERROR(VLOOKUP(A2719,'2011 County-Level Acres Tilled'!$A$2:$F$3069,6,FALSE)),0,VLOOKUP(A2719,'2011 County-Level Acres Tilled'!$A$2:$F$3069,6,FALSE))</f>
        <v>72092.13150776393</v>
      </c>
      <c r="H2719" s="32" t="s">
        <v>5474</v>
      </c>
      <c r="I2719" s="9" t="s">
        <v>5410</v>
      </c>
      <c r="J2719" s="36">
        <f>IF(ISERROR(VLOOKUP(A2719&amp;I2719,'County-level Emissions Factors'!$E$2:$F$12273,2,FALSE)),0,VLOOKUP(A2719&amp;I2719,'County-level Emissions Factors'!$E$2:$F$12273,2,FALSE))</f>
        <v>12.223135374003018</v>
      </c>
      <c r="K2719" s="19" t="s">
        <v>5473</v>
      </c>
      <c r="L2719" s="19" t="s">
        <v>5474</v>
      </c>
      <c r="M2719" s="38">
        <f t="shared" si="43"/>
        <v>440.59594140991339</v>
      </c>
      <c r="N2719" s="9" t="s">
        <v>5475</v>
      </c>
    </row>
    <row r="2720" spans="1:14">
      <c r="A2720" s="31" t="s">
        <v>4652</v>
      </c>
      <c r="B2720" s="31" t="s">
        <v>4304</v>
      </c>
      <c r="C2720" s="31" t="s">
        <v>4653</v>
      </c>
      <c r="D2720" s="31" t="s">
        <v>4654</v>
      </c>
      <c r="E2720" s="31" t="s">
        <v>17</v>
      </c>
      <c r="F2720" s="31" t="s">
        <v>4305</v>
      </c>
      <c r="G2720" s="24">
        <f>IF(ISERROR(VLOOKUP(A2720,'2011 County-Level Acres Tilled'!$A$2:$F$3069,6,FALSE)),0,VLOOKUP(A2720,'2011 County-Level Acres Tilled'!$A$2:$F$3069,6,FALSE))</f>
        <v>62067.848869517162</v>
      </c>
      <c r="H2720" s="32" t="s">
        <v>5474</v>
      </c>
      <c r="I2720" s="9" t="s">
        <v>5410</v>
      </c>
      <c r="J2720" s="36">
        <f>IF(ISERROR(VLOOKUP(A2720&amp;I2720,'County-level Emissions Factors'!$E$2:$F$12273,2,FALSE)),0,VLOOKUP(A2720&amp;I2720,'County-level Emissions Factors'!$E$2:$F$12273,2,FALSE))</f>
        <v>49.107232396552128</v>
      </c>
      <c r="K2720" s="19" t="s">
        <v>5473</v>
      </c>
      <c r="L2720" s="19" t="s">
        <v>5474</v>
      </c>
      <c r="M2720" s="38">
        <f t="shared" si="43"/>
        <v>1523.9901393947273</v>
      </c>
      <c r="N2720" s="9" t="s">
        <v>5475</v>
      </c>
    </row>
    <row r="2721" spans="1:14">
      <c r="A2721" s="31" t="s">
        <v>4655</v>
      </c>
      <c r="B2721" s="31" t="s">
        <v>4304</v>
      </c>
      <c r="C2721" s="31" t="s">
        <v>4656</v>
      </c>
      <c r="D2721" s="31" t="s">
        <v>4159</v>
      </c>
      <c r="E2721" s="31" t="s">
        <v>17</v>
      </c>
      <c r="F2721" s="31" t="s">
        <v>4305</v>
      </c>
      <c r="G2721" s="24">
        <f>IF(ISERROR(VLOOKUP(A2721,'2011 County-Level Acres Tilled'!$A$2:$F$3069,6,FALSE)),0,VLOOKUP(A2721,'2011 County-Level Acres Tilled'!$A$2:$F$3069,6,FALSE))</f>
        <v>19145.220847024255</v>
      </c>
      <c r="H2721" s="32" t="s">
        <v>5474</v>
      </c>
      <c r="I2721" s="9" t="s">
        <v>5410</v>
      </c>
      <c r="J2721" s="36">
        <f>IF(ISERROR(VLOOKUP(A2721&amp;I2721,'County-level Emissions Factors'!$E$2:$F$12273,2,FALSE)),0,VLOOKUP(A2721&amp;I2721,'County-level Emissions Factors'!$E$2:$F$12273,2,FALSE))</f>
        <v>36.637283236994215</v>
      </c>
      <c r="K2721" s="19" t="s">
        <v>5473</v>
      </c>
      <c r="L2721" s="19" t="s">
        <v>5474</v>
      </c>
      <c r="M2721" s="38">
        <f t="shared" si="43"/>
        <v>350.71443940361695</v>
      </c>
      <c r="N2721" s="9" t="s">
        <v>5475</v>
      </c>
    </row>
    <row r="2722" spans="1:14">
      <c r="A2722" s="31" t="s">
        <v>4657</v>
      </c>
      <c r="B2722" s="31" t="s">
        <v>4304</v>
      </c>
      <c r="C2722" s="31" t="s">
        <v>4658</v>
      </c>
      <c r="D2722" s="31" t="s">
        <v>2063</v>
      </c>
      <c r="E2722" s="31" t="s">
        <v>17</v>
      </c>
      <c r="F2722" s="31" t="s">
        <v>4305</v>
      </c>
      <c r="G2722" s="24">
        <f>IF(ISERROR(VLOOKUP(A2722,'2011 County-Level Acres Tilled'!$A$2:$F$3069,6,FALSE)),0,VLOOKUP(A2722,'2011 County-Level Acres Tilled'!$A$2:$F$3069,6,FALSE))</f>
        <v>31904.623245170529</v>
      </c>
      <c r="H2722" s="32" t="s">
        <v>5474</v>
      </c>
      <c r="I2722" s="9" t="s">
        <v>5410</v>
      </c>
      <c r="J2722" s="36">
        <f>IF(ISERROR(VLOOKUP(A2722&amp;I2722,'County-level Emissions Factors'!$E$2:$F$12273,2,FALSE)),0,VLOOKUP(A2722&amp;I2722,'County-level Emissions Factors'!$E$2:$F$12273,2,FALSE))</f>
        <v>54.833181449979726</v>
      </c>
      <c r="K2722" s="19" t="s">
        <v>5473</v>
      </c>
      <c r="L2722" s="19" t="s">
        <v>5474</v>
      </c>
      <c r="M2722" s="38">
        <f t="shared" si="43"/>
        <v>874.71599774783829</v>
      </c>
      <c r="N2722" s="9" t="s">
        <v>5475</v>
      </c>
    </row>
    <row r="2723" spans="1:14">
      <c r="A2723" s="31" t="s">
        <v>4659</v>
      </c>
      <c r="B2723" s="31" t="s">
        <v>4304</v>
      </c>
      <c r="C2723" s="31" t="s">
        <v>4660</v>
      </c>
      <c r="D2723" s="31" t="s">
        <v>4661</v>
      </c>
      <c r="E2723" s="31" t="s">
        <v>17</v>
      </c>
      <c r="F2723" s="31" t="s">
        <v>4305</v>
      </c>
      <c r="G2723" s="24">
        <f>IF(ISERROR(VLOOKUP(A2723,'2011 County-Level Acres Tilled'!$A$2:$F$3069,6,FALSE)),0,VLOOKUP(A2723,'2011 County-Level Acres Tilled'!$A$2:$F$3069,6,FALSE))</f>
        <v>15112.952349940488</v>
      </c>
      <c r="H2723" s="32" t="s">
        <v>5474</v>
      </c>
      <c r="I2723" s="9" t="s">
        <v>5410</v>
      </c>
      <c r="J2723" s="36">
        <f>IF(ISERROR(VLOOKUP(A2723&amp;I2723,'County-level Emissions Factors'!$E$2:$F$12273,2,FALSE)),0,VLOOKUP(A2723&amp;I2723,'County-level Emissions Factors'!$E$2:$F$12273,2,FALSE))</f>
        <v>23.657785837169293</v>
      </c>
      <c r="K2723" s="19" t="s">
        <v>5473</v>
      </c>
      <c r="L2723" s="19" t="s">
        <v>5474</v>
      </c>
      <c r="M2723" s="38">
        <f t="shared" si="43"/>
        <v>178.76949503111823</v>
      </c>
      <c r="N2723" s="9" t="s">
        <v>5475</v>
      </c>
    </row>
    <row r="2724" spans="1:14">
      <c r="A2724" s="31" t="s">
        <v>4662</v>
      </c>
      <c r="B2724" s="31" t="s">
        <v>4304</v>
      </c>
      <c r="C2724" s="31" t="s">
        <v>4663</v>
      </c>
      <c r="D2724" s="31" t="s">
        <v>4664</v>
      </c>
      <c r="E2724" s="31" t="s">
        <v>17</v>
      </c>
      <c r="F2724" s="31" t="s">
        <v>4305</v>
      </c>
      <c r="G2724" s="24">
        <f>IF(ISERROR(VLOOKUP(A2724,'2011 County-Level Acres Tilled'!$A$2:$F$3069,6,FALSE)),0,VLOOKUP(A2724,'2011 County-Level Acres Tilled'!$A$2:$F$3069,6,FALSE))</f>
        <v>143566.46875494707</v>
      </c>
      <c r="H2724" s="32" t="s">
        <v>5474</v>
      </c>
      <c r="I2724" s="9" t="s">
        <v>5410</v>
      </c>
      <c r="J2724" s="36">
        <f>IF(ISERROR(VLOOKUP(A2724&amp;I2724,'County-level Emissions Factors'!$E$2:$F$12273,2,FALSE)),0,VLOOKUP(A2724&amp;I2724,'County-level Emissions Factors'!$E$2:$F$12273,2,FALSE))</f>
        <v>40.536950420954163</v>
      </c>
      <c r="K2724" s="19" t="s">
        <v>5473</v>
      </c>
      <c r="L2724" s="19" t="s">
        <v>5474</v>
      </c>
      <c r="M2724" s="38">
        <f t="shared" si="43"/>
        <v>2909.8734130153771</v>
      </c>
      <c r="N2724" s="9" t="s">
        <v>5475</v>
      </c>
    </row>
    <row r="2725" spans="1:14">
      <c r="A2725" s="31" t="s">
        <v>4665</v>
      </c>
      <c r="B2725" s="31" t="s">
        <v>4304</v>
      </c>
      <c r="C2725" s="31" t="s">
        <v>4666</v>
      </c>
      <c r="D2725" s="31" t="s">
        <v>4667</v>
      </c>
      <c r="E2725" s="31" t="s">
        <v>17</v>
      </c>
      <c r="F2725" s="31" t="s">
        <v>4305</v>
      </c>
      <c r="G2725" s="24">
        <f>IF(ISERROR(VLOOKUP(A2725,'2011 County-Level Acres Tilled'!$A$2:$F$3069,6,FALSE)),0,VLOOKUP(A2725,'2011 County-Level Acres Tilled'!$A$2:$F$3069,6,FALSE))</f>
        <v>8688.670403609367</v>
      </c>
      <c r="H2725" s="32" t="s">
        <v>5474</v>
      </c>
      <c r="I2725" s="9" t="s">
        <v>5410</v>
      </c>
      <c r="J2725" s="36">
        <f>IF(ISERROR(VLOOKUP(A2725&amp;I2725,'County-level Emissions Factors'!$E$2:$F$12273,2,FALSE)),0,VLOOKUP(A2725&amp;I2725,'County-level Emissions Factors'!$E$2:$F$12273,2,FALSE))</f>
        <v>20.370739299610896</v>
      </c>
      <c r="K2725" s="19" t="s">
        <v>5473</v>
      </c>
      <c r="L2725" s="19" t="s">
        <v>5474</v>
      </c>
      <c r="M2725" s="38">
        <f t="shared" si="43"/>
        <v>88.4973198260857</v>
      </c>
      <c r="N2725" s="9" t="s">
        <v>5475</v>
      </c>
    </row>
    <row r="2726" spans="1:14">
      <c r="A2726" s="31" t="s">
        <v>4668</v>
      </c>
      <c r="B2726" s="31" t="s">
        <v>4304</v>
      </c>
      <c r="C2726" s="31" t="s">
        <v>4669</v>
      </c>
      <c r="D2726" s="31" t="s">
        <v>2165</v>
      </c>
      <c r="E2726" s="31" t="s">
        <v>17</v>
      </c>
      <c r="F2726" s="31" t="s">
        <v>4305</v>
      </c>
      <c r="G2726" s="24">
        <f>IF(ISERROR(VLOOKUP(A2726,'2011 County-Level Acres Tilled'!$A$2:$F$3069,6,FALSE)),0,VLOOKUP(A2726,'2011 County-Level Acres Tilled'!$A$2:$F$3069,6,FALSE))</f>
        <v>729.09444849628892</v>
      </c>
      <c r="H2726" s="32" t="s">
        <v>5474</v>
      </c>
      <c r="I2726" s="9" t="s">
        <v>5410</v>
      </c>
      <c r="J2726" s="36">
        <f>IF(ISERROR(VLOOKUP(A2726&amp;I2726,'County-level Emissions Factors'!$E$2:$F$12273,2,FALSE)),0,VLOOKUP(A2726&amp;I2726,'County-level Emissions Factors'!$E$2:$F$12273,2,FALSE))</f>
        <v>20.256842105263157</v>
      </c>
      <c r="K2726" s="19" t="s">
        <v>5473</v>
      </c>
      <c r="L2726" s="19" t="s">
        <v>5474</v>
      </c>
      <c r="M2726" s="38">
        <f t="shared" si="43"/>
        <v>7.3845755615066224</v>
      </c>
      <c r="N2726" s="9" t="s">
        <v>5475</v>
      </c>
    </row>
    <row r="2727" spans="1:14">
      <c r="A2727" s="31" t="s">
        <v>4670</v>
      </c>
      <c r="B2727" s="31" t="s">
        <v>4304</v>
      </c>
      <c r="C2727" s="31" t="s">
        <v>4671</v>
      </c>
      <c r="D2727" s="31" t="s">
        <v>4672</v>
      </c>
      <c r="E2727" s="31" t="s">
        <v>17</v>
      </c>
      <c r="F2727" s="31" t="s">
        <v>4305</v>
      </c>
      <c r="G2727" s="24">
        <f>IF(ISERROR(VLOOKUP(A2727,'2011 County-Level Acres Tilled'!$A$2:$F$3069,6,FALSE)),0,VLOOKUP(A2727,'2011 County-Level Acres Tilled'!$A$2:$F$3069,6,FALSE))</f>
        <v>694.61402605574381</v>
      </c>
      <c r="H2727" s="32" t="s">
        <v>5474</v>
      </c>
      <c r="I2727" s="9" t="s">
        <v>5410</v>
      </c>
      <c r="J2727" s="36">
        <f>IF(ISERROR(VLOOKUP(A2727&amp;I2727,'County-level Emissions Factors'!$E$2:$F$12273,2,FALSE)),0,VLOOKUP(A2727&amp;I2727,'County-level Emissions Factors'!$E$2:$F$12273,2,FALSE))</f>
        <v>19.786666666666665</v>
      </c>
      <c r="K2727" s="19" t="s">
        <v>5473</v>
      </c>
      <c r="L2727" s="19" t="s">
        <v>5474</v>
      </c>
      <c r="M2727" s="38">
        <f t="shared" si="43"/>
        <v>6.8720480977781584</v>
      </c>
      <c r="N2727" s="9" t="s">
        <v>5475</v>
      </c>
    </row>
    <row r="2728" spans="1:14">
      <c r="A2728" s="31" t="s">
        <v>4673</v>
      </c>
      <c r="B2728" s="31" t="s">
        <v>4304</v>
      </c>
      <c r="C2728" s="31" t="s">
        <v>4674</v>
      </c>
      <c r="D2728" s="31" t="s">
        <v>4675</v>
      </c>
      <c r="E2728" s="31" t="s">
        <v>17</v>
      </c>
      <c r="F2728" s="31" t="s">
        <v>4305</v>
      </c>
      <c r="G2728" s="24">
        <f>IF(ISERROR(VLOOKUP(A2728,'2011 County-Level Acres Tilled'!$A$2:$F$3069,6,FALSE)),0,VLOOKUP(A2728,'2011 County-Level Acres Tilled'!$A$2:$F$3069,6,FALSE))</f>
        <v>2060.6649756275342</v>
      </c>
      <c r="H2728" s="32" t="s">
        <v>5474</v>
      </c>
      <c r="I2728" s="9" t="s">
        <v>5410</v>
      </c>
      <c r="J2728" s="36">
        <f>IF(ISERROR(VLOOKUP(A2728&amp;I2728,'County-level Emissions Factors'!$E$2:$F$12273,2,FALSE)),0,VLOOKUP(A2728&amp;I2728,'County-level Emissions Factors'!$E$2:$F$12273,2,FALSE))</f>
        <v>23.097012172630027</v>
      </c>
      <c r="K2728" s="19" t="s">
        <v>5473</v>
      </c>
      <c r="L2728" s="19" t="s">
        <v>5474</v>
      </c>
      <c r="M2728" s="38">
        <f t="shared" si="43"/>
        <v>23.79760201289076</v>
      </c>
      <c r="N2728" s="9" t="s">
        <v>5475</v>
      </c>
    </row>
    <row r="2729" spans="1:14">
      <c r="A2729" s="31" t="s">
        <v>4676</v>
      </c>
      <c r="B2729" s="31" t="s">
        <v>4304</v>
      </c>
      <c r="C2729" s="31" t="s">
        <v>4677</v>
      </c>
      <c r="D2729" s="31" t="s">
        <v>4678</v>
      </c>
      <c r="E2729" s="31" t="s">
        <v>17</v>
      </c>
      <c r="F2729" s="31" t="s">
        <v>4305</v>
      </c>
      <c r="G2729" s="24">
        <f>IF(ISERROR(VLOOKUP(A2729,'2011 County-Level Acres Tilled'!$A$2:$F$3069,6,FALSE)),0,VLOOKUP(A2729,'2011 County-Level Acres Tilled'!$A$2:$F$3069,6,FALSE))</f>
        <v>169931.99208220179</v>
      </c>
      <c r="H2729" s="32" t="s">
        <v>5474</v>
      </c>
      <c r="I2729" s="9" t="s">
        <v>5410</v>
      </c>
      <c r="J2729" s="36">
        <f>IF(ISERROR(VLOOKUP(A2729&amp;I2729,'County-level Emissions Factors'!$E$2:$F$12273,2,FALSE)),0,VLOOKUP(A2729&amp;I2729,'County-level Emissions Factors'!$E$2:$F$12273,2,FALSE))</f>
        <v>54.122344230244011</v>
      </c>
      <c r="K2729" s="19" t="s">
        <v>5473</v>
      </c>
      <c r="L2729" s="19" t="s">
        <v>5474</v>
      </c>
      <c r="M2729" s="38">
        <f t="shared" si="43"/>
        <v>4598.5588856020122</v>
      </c>
      <c r="N2729" s="9" t="s">
        <v>5475</v>
      </c>
    </row>
    <row r="2730" spans="1:14">
      <c r="A2730" s="31" t="s">
        <v>4679</v>
      </c>
      <c r="B2730" s="31" t="s">
        <v>4304</v>
      </c>
      <c r="C2730" s="31" t="s">
        <v>4680</v>
      </c>
      <c r="D2730" s="31" t="s">
        <v>4681</v>
      </c>
      <c r="E2730" s="31" t="s">
        <v>17</v>
      </c>
      <c r="F2730" s="31" t="s">
        <v>4305</v>
      </c>
      <c r="G2730" s="24">
        <f>IF(ISERROR(VLOOKUP(A2730,'2011 County-Level Acres Tilled'!$A$2:$F$3069,6,FALSE)),0,VLOOKUP(A2730,'2011 County-Level Acres Tilled'!$A$2:$F$3069,6,FALSE))</f>
        <v>23755.282575529003</v>
      </c>
      <c r="H2730" s="32" t="s">
        <v>5474</v>
      </c>
      <c r="I2730" s="9" t="s">
        <v>5410</v>
      </c>
      <c r="J2730" s="36">
        <f>IF(ISERROR(VLOOKUP(A2730&amp;I2730,'County-level Emissions Factors'!$E$2:$F$12273,2,FALSE)),0,VLOOKUP(A2730&amp;I2730,'County-level Emissions Factors'!$E$2:$F$12273,2,FALSE))</f>
        <v>36.138237256814335</v>
      </c>
      <c r="K2730" s="19" t="s">
        <v>5473</v>
      </c>
      <c r="L2730" s="19" t="s">
        <v>5474</v>
      </c>
      <c r="M2730" s="38">
        <f t="shared" si="43"/>
        <v>429.23701890856734</v>
      </c>
      <c r="N2730" s="9" t="s">
        <v>5475</v>
      </c>
    </row>
    <row r="2731" spans="1:14">
      <c r="A2731" s="31" t="s">
        <v>4682</v>
      </c>
      <c r="B2731" s="31" t="s">
        <v>4304</v>
      </c>
      <c r="C2731" s="31" t="s">
        <v>4683</v>
      </c>
      <c r="D2731" s="31" t="s">
        <v>4684</v>
      </c>
      <c r="E2731" s="31" t="s">
        <v>17</v>
      </c>
      <c r="F2731" s="31" t="s">
        <v>4305</v>
      </c>
      <c r="G2731" s="24">
        <f>IF(ISERROR(VLOOKUP(A2731,'2011 County-Level Acres Tilled'!$A$2:$F$3069,6,FALSE)),0,VLOOKUP(A2731,'2011 County-Level Acres Tilled'!$A$2:$F$3069,6,FALSE))</f>
        <v>19989.230149510568</v>
      </c>
      <c r="H2731" s="32" t="s">
        <v>5474</v>
      </c>
      <c r="I2731" s="9" t="s">
        <v>5410</v>
      </c>
      <c r="J2731" s="36">
        <f>IF(ISERROR(VLOOKUP(A2731&amp;I2731,'County-level Emissions Factors'!$E$2:$F$12273,2,FALSE)),0,VLOOKUP(A2731&amp;I2731,'County-level Emissions Factors'!$E$2:$F$12273,2,FALSE))</f>
        <v>46.318324958123952</v>
      </c>
      <c r="K2731" s="19" t="s">
        <v>5473</v>
      </c>
      <c r="L2731" s="19" t="s">
        <v>5474</v>
      </c>
      <c r="M2731" s="38">
        <f t="shared" si="43"/>
        <v>462.93382886387957</v>
      </c>
      <c r="N2731" s="9" t="s">
        <v>5475</v>
      </c>
    </row>
    <row r="2732" spans="1:14">
      <c r="A2732" s="31" t="s">
        <v>4685</v>
      </c>
      <c r="B2732" s="31" t="s">
        <v>4304</v>
      </c>
      <c r="C2732" s="31" t="s">
        <v>4686</v>
      </c>
      <c r="D2732" s="31" t="s">
        <v>4687</v>
      </c>
      <c r="E2732" s="31" t="s">
        <v>17</v>
      </c>
      <c r="F2732" s="31" t="s">
        <v>4305</v>
      </c>
      <c r="G2732" s="24">
        <f>IF(ISERROR(VLOOKUP(A2732,'2011 County-Level Acres Tilled'!$A$2:$F$3069,6,FALSE)),0,VLOOKUP(A2732,'2011 County-Level Acres Tilled'!$A$2:$F$3069,6,FALSE))</f>
        <v>120234.96364894885</v>
      </c>
      <c r="H2732" s="32" t="s">
        <v>5474</v>
      </c>
      <c r="I2732" s="9" t="s">
        <v>5410</v>
      </c>
      <c r="J2732" s="36">
        <f>IF(ISERROR(VLOOKUP(A2732&amp;I2732,'County-level Emissions Factors'!$E$2:$F$12273,2,FALSE)),0,VLOOKUP(A2732&amp;I2732,'County-level Emissions Factors'!$E$2:$F$12273,2,FALSE))</f>
        <v>47.386130693465326</v>
      </c>
      <c r="K2732" s="19" t="s">
        <v>5473</v>
      </c>
      <c r="L2732" s="19" t="s">
        <v>5474</v>
      </c>
      <c r="M2732" s="38">
        <f t="shared" si="43"/>
        <v>2848.7348506965714</v>
      </c>
      <c r="N2732" s="9" t="s">
        <v>5475</v>
      </c>
    </row>
    <row r="2733" spans="1:14">
      <c r="A2733" s="31" t="s">
        <v>4688</v>
      </c>
      <c r="B2733" s="31" t="s">
        <v>4304</v>
      </c>
      <c r="C2733" s="31" t="s">
        <v>4689</v>
      </c>
      <c r="D2733" s="31" t="s">
        <v>4690</v>
      </c>
      <c r="E2733" s="31" t="s">
        <v>17</v>
      </c>
      <c r="F2733" s="31" t="s">
        <v>4305</v>
      </c>
      <c r="G2733" s="24">
        <f>IF(ISERROR(VLOOKUP(A2733,'2011 County-Level Acres Tilled'!$A$2:$F$3069,6,FALSE)),0,VLOOKUP(A2733,'2011 County-Level Acres Tilled'!$A$2:$F$3069,6,FALSE))</f>
        <v>41546.514860539231</v>
      </c>
      <c r="H2733" s="32" t="s">
        <v>5474</v>
      </c>
      <c r="I2733" s="9" t="s">
        <v>5410</v>
      </c>
      <c r="J2733" s="36">
        <f>IF(ISERROR(VLOOKUP(A2733&amp;I2733,'County-level Emissions Factors'!$E$2:$F$12273,2,FALSE)),0,VLOOKUP(A2733&amp;I2733,'County-level Emissions Factors'!$E$2:$F$12273,2,FALSE))</f>
        <v>26.832441962973846</v>
      </c>
      <c r="K2733" s="19" t="s">
        <v>5473</v>
      </c>
      <c r="L2733" s="19" t="s">
        <v>5474</v>
      </c>
      <c r="M2733" s="38">
        <f t="shared" si="43"/>
        <v>557.39722437962473</v>
      </c>
      <c r="N2733" s="9" t="s">
        <v>5475</v>
      </c>
    </row>
    <row r="2734" spans="1:14">
      <c r="A2734" s="31" t="s">
        <v>4691</v>
      </c>
      <c r="B2734" s="31" t="s">
        <v>4304</v>
      </c>
      <c r="C2734" s="31" t="s">
        <v>4692</v>
      </c>
      <c r="D2734" s="31" t="s">
        <v>192</v>
      </c>
      <c r="E2734" s="31" t="s">
        <v>17</v>
      </c>
      <c r="F2734" s="31" t="s">
        <v>4305</v>
      </c>
      <c r="G2734" s="24">
        <f>IF(ISERROR(VLOOKUP(A2734,'2011 County-Level Acres Tilled'!$A$2:$F$3069,6,FALSE)),0,VLOOKUP(A2734,'2011 County-Level Acres Tilled'!$A$2:$F$3069,6,FALSE))</f>
        <v>4267.6594877515117</v>
      </c>
      <c r="H2734" s="32" t="s">
        <v>5474</v>
      </c>
      <c r="I2734" s="9" t="s">
        <v>5410</v>
      </c>
      <c r="J2734" s="36">
        <f>IF(ISERROR(VLOOKUP(A2734&amp;I2734,'County-level Emissions Factors'!$E$2:$F$12273,2,FALSE)),0,VLOOKUP(A2734&amp;I2734,'County-level Emissions Factors'!$E$2:$F$12273,2,FALSE))</f>
        <v>11.006153846153845</v>
      </c>
      <c r="K2734" s="19" t="s">
        <v>5473</v>
      </c>
      <c r="L2734" s="19" t="s">
        <v>5474</v>
      </c>
      <c r="M2734" s="38">
        <f t="shared" si="43"/>
        <v>23.485258442595622</v>
      </c>
      <c r="N2734" s="9" t="s">
        <v>5475</v>
      </c>
    </row>
    <row r="2735" spans="1:14">
      <c r="A2735" s="31" t="s">
        <v>4693</v>
      </c>
      <c r="B2735" s="31" t="s">
        <v>4304</v>
      </c>
      <c r="C2735" s="31" t="s">
        <v>4694</v>
      </c>
      <c r="D2735" s="31" t="s">
        <v>1886</v>
      </c>
      <c r="E2735" s="31" t="s">
        <v>17</v>
      </c>
      <c r="F2735" s="31" t="s">
        <v>4305</v>
      </c>
      <c r="G2735" s="24">
        <f>IF(ISERROR(VLOOKUP(A2735,'2011 County-Level Acres Tilled'!$A$2:$F$3069,6,FALSE)),0,VLOOKUP(A2735,'2011 County-Level Acres Tilled'!$A$2:$F$3069,6,FALSE))</f>
        <v>220286.7550333761</v>
      </c>
      <c r="H2735" s="32" t="s">
        <v>5474</v>
      </c>
      <c r="I2735" s="9" t="s">
        <v>5410</v>
      </c>
      <c r="J2735" s="36">
        <f>IF(ISERROR(VLOOKUP(A2735&amp;I2735,'County-level Emissions Factors'!$E$2:$F$12273,2,FALSE)),0,VLOOKUP(A2735&amp;I2735,'County-level Emissions Factors'!$E$2:$F$12273,2,FALSE))</f>
        <v>32.433628789221771</v>
      </c>
      <c r="K2735" s="19" t="s">
        <v>5473</v>
      </c>
      <c r="L2735" s="19" t="s">
        <v>5474</v>
      </c>
      <c r="M2735" s="38">
        <f t="shared" si="43"/>
        <v>3572.3494199673755</v>
      </c>
      <c r="N2735" s="9" t="s">
        <v>5475</v>
      </c>
    </row>
    <row r="2736" spans="1:14">
      <c r="A2736" s="31" t="s">
        <v>4695</v>
      </c>
      <c r="B2736" s="31" t="s">
        <v>4304</v>
      </c>
      <c r="C2736" s="31" t="s">
        <v>4696</v>
      </c>
      <c r="D2736" s="31" t="s">
        <v>1888</v>
      </c>
      <c r="E2736" s="31" t="s">
        <v>17</v>
      </c>
      <c r="F2736" s="31" t="s">
        <v>4305</v>
      </c>
      <c r="G2736" s="24">
        <f>IF(ISERROR(VLOOKUP(A2736,'2011 County-Level Acres Tilled'!$A$2:$F$3069,6,FALSE)),0,VLOOKUP(A2736,'2011 County-Level Acres Tilled'!$A$2:$F$3069,6,FALSE))</f>
        <v>9466.1967036559781</v>
      </c>
      <c r="H2736" s="32" t="s">
        <v>5474</v>
      </c>
      <c r="I2736" s="9" t="s">
        <v>5410</v>
      </c>
      <c r="J2736" s="36">
        <f>IF(ISERROR(VLOOKUP(A2736&amp;I2736,'County-level Emissions Factors'!$E$2:$F$12273,2,FALSE)),0,VLOOKUP(A2736&amp;I2736,'County-level Emissions Factors'!$E$2:$F$12273,2,FALSE))</f>
        <v>15.357142857142859</v>
      </c>
      <c r="K2736" s="19" t="s">
        <v>5473</v>
      </c>
      <c r="L2736" s="19" t="s">
        <v>5474</v>
      </c>
      <c r="M2736" s="38">
        <f t="shared" si="43"/>
        <v>72.686867545929843</v>
      </c>
      <c r="N2736" s="9" t="s">
        <v>5475</v>
      </c>
    </row>
    <row r="2737" spans="1:14">
      <c r="A2737" s="31" t="s">
        <v>4697</v>
      </c>
      <c r="B2737" s="31" t="s">
        <v>4304</v>
      </c>
      <c r="C2737" s="31" t="s">
        <v>4698</v>
      </c>
      <c r="D2737" s="31" t="s">
        <v>4699</v>
      </c>
      <c r="E2737" s="31" t="s">
        <v>17</v>
      </c>
      <c r="F2737" s="31" t="s">
        <v>4305</v>
      </c>
      <c r="G2737" s="24">
        <f>IF(ISERROR(VLOOKUP(A2737,'2011 County-Level Acres Tilled'!$A$2:$F$3069,6,FALSE)),0,VLOOKUP(A2737,'2011 County-Level Acres Tilled'!$A$2:$F$3069,6,FALSE))</f>
        <v>1364.4382995937547</v>
      </c>
      <c r="H2737" s="32" t="s">
        <v>5474</v>
      </c>
      <c r="I2737" s="9" t="s">
        <v>5410</v>
      </c>
      <c r="J2737" s="36">
        <f>IF(ISERROR(VLOOKUP(A2737&amp;I2737,'County-level Emissions Factors'!$E$2:$F$12273,2,FALSE)),0,VLOOKUP(A2737&amp;I2737,'County-level Emissions Factors'!$E$2:$F$12273,2,FALSE))</f>
        <v>28.687037037037037</v>
      </c>
      <c r="K2737" s="19" t="s">
        <v>5473</v>
      </c>
      <c r="L2737" s="19" t="s">
        <v>5474</v>
      </c>
      <c r="M2737" s="38">
        <f t="shared" si="43"/>
        <v>19.570846017598939</v>
      </c>
      <c r="N2737" s="9" t="s">
        <v>5475</v>
      </c>
    </row>
    <row r="2738" spans="1:14">
      <c r="A2738" s="31" t="s">
        <v>4700</v>
      </c>
      <c r="B2738" s="31" t="s">
        <v>4304</v>
      </c>
      <c r="C2738" s="31" t="s">
        <v>4701</v>
      </c>
      <c r="D2738" s="31" t="s">
        <v>4702</v>
      </c>
      <c r="E2738" s="31" t="s">
        <v>17</v>
      </c>
      <c r="F2738" s="31" t="s">
        <v>4305</v>
      </c>
      <c r="G2738" s="24">
        <f>IF(ISERROR(VLOOKUP(A2738,'2011 County-Level Acres Tilled'!$A$2:$F$3069,6,FALSE)),0,VLOOKUP(A2738,'2011 County-Level Acres Tilled'!$A$2:$F$3069,6,FALSE))</f>
        <v>548862.8463938178</v>
      </c>
      <c r="H2738" s="32" t="s">
        <v>5474</v>
      </c>
      <c r="I2738" s="9" t="s">
        <v>5410</v>
      </c>
      <c r="J2738" s="36">
        <f>IF(ISERROR(VLOOKUP(A2738&amp;I2738,'County-level Emissions Factors'!$E$2:$F$12273,2,FALSE)),0,VLOOKUP(A2738&amp;I2738,'County-level Emissions Factors'!$E$2:$F$12273,2,FALSE))</f>
        <v>12.333449174330324</v>
      </c>
      <c r="K2738" s="19" t="s">
        <v>5473</v>
      </c>
      <c r="L2738" s="19" t="s">
        <v>5474</v>
      </c>
      <c r="M2738" s="38">
        <f t="shared" si="43"/>
        <v>3384.6860098382117</v>
      </c>
      <c r="N2738" s="9" t="s">
        <v>5475</v>
      </c>
    </row>
    <row r="2739" spans="1:14">
      <c r="A2739" s="31" t="s">
        <v>4703</v>
      </c>
      <c r="B2739" s="31" t="s">
        <v>4304</v>
      </c>
      <c r="C2739" s="31" t="s">
        <v>4704</v>
      </c>
      <c r="D2739" s="31" t="s">
        <v>1119</v>
      </c>
      <c r="E2739" s="31" t="s">
        <v>17</v>
      </c>
      <c r="F2739" s="31" t="s">
        <v>4305</v>
      </c>
      <c r="G2739" s="24">
        <f>IF(ISERROR(VLOOKUP(A2739,'2011 County-Level Acres Tilled'!$A$2:$F$3069,6,FALSE)),0,VLOOKUP(A2739,'2011 County-Level Acres Tilled'!$A$2:$F$3069,6,FALSE))</f>
        <v>32532.715450835232</v>
      </c>
      <c r="H2739" s="32" t="s">
        <v>5474</v>
      </c>
      <c r="I2739" s="9" t="s">
        <v>5410</v>
      </c>
      <c r="J2739" s="36">
        <f>IF(ISERROR(VLOOKUP(A2739&amp;I2739,'County-level Emissions Factors'!$E$2:$F$12273,2,FALSE)),0,VLOOKUP(A2739&amp;I2739,'County-level Emissions Factors'!$E$2:$F$12273,2,FALSE))</f>
        <v>19.19124793638245</v>
      </c>
      <c r="K2739" s="19" t="s">
        <v>5473</v>
      </c>
      <c r="L2739" s="19" t="s">
        <v>5474</v>
      </c>
      <c r="M2739" s="38">
        <f t="shared" si="43"/>
        <v>312.17170413037957</v>
      </c>
      <c r="N2739" s="9" t="s">
        <v>5475</v>
      </c>
    </row>
    <row r="2740" spans="1:14">
      <c r="A2740" s="31" t="s">
        <v>4705</v>
      </c>
      <c r="B2740" s="31" t="s">
        <v>4304</v>
      </c>
      <c r="C2740" s="31" t="s">
        <v>4706</v>
      </c>
      <c r="D2740" s="31" t="s">
        <v>4707</v>
      </c>
      <c r="E2740" s="31" t="s">
        <v>17</v>
      </c>
      <c r="F2740" s="31" t="s">
        <v>4305</v>
      </c>
      <c r="G2740" s="24">
        <f>IF(ISERROR(VLOOKUP(A2740,'2011 County-Level Acres Tilled'!$A$2:$F$3069,6,FALSE)),0,VLOOKUP(A2740,'2011 County-Level Acres Tilled'!$A$2:$F$3069,6,FALSE))</f>
        <v>5745.9664182811748</v>
      </c>
      <c r="H2740" s="32" t="s">
        <v>5474</v>
      </c>
      <c r="I2740" s="9" t="s">
        <v>5410</v>
      </c>
      <c r="J2740" s="36">
        <f>IF(ISERROR(VLOOKUP(A2740&amp;I2740,'County-level Emissions Factors'!$E$2:$F$12273,2,FALSE)),0,VLOOKUP(A2740&amp;I2740,'County-level Emissions Factors'!$E$2:$F$12273,2,FALSE))</f>
        <v>38.018141945773522</v>
      </c>
      <c r="K2740" s="19" t="s">
        <v>5473</v>
      </c>
      <c r="L2740" s="19" t="s">
        <v>5474</v>
      </c>
      <c r="M2740" s="38">
        <f t="shared" si="43"/>
        <v>109.22548345293079</v>
      </c>
      <c r="N2740" s="9" t="s">
        <v>5475</v>
      </c>
    </row>
    <row r="2741" spans="1:14">
      <c r="A2741" s="31" t="s">
        <v>4708</v>
      </c>
      <c r="B2741" s="31" t="s">
        <v>4304</v>
      </c>
      <c r="C2741" s="31" t="s">
        <v>4709</v>
      </c>
      <c r="D2741" s="31" t="s">
        <v>4710</v>
      </c>
      <c r="E2741" s="31" t="s">
        <v>17</v>
      </c>
      <c r="F2741" s="31" t="s">
        <v>4305</v>
      </c>
      <c r="G2741" s="24">
        <f>IF(ISERROR(VLOOKUP(A2741,'2011 County-Level Acres Tilled'!$A$2:$F$3069,6,FALSE)),0,VLOOKUP(A2741,'2011 County-Level Acres Tilled'!$A$2:$F$3069,6,FALSE))</f>
        <v>47580.63607020452</v>
      </c>
      <c r="H2741" s="32" t="s">
        <v>5474</v>
      </c>
      <c r="I2741" s="9" t="s">
        <v>5410</v>
      </c>
      <c r="J2741" s="36">
        <f>IF(ISERROR(VLOOKUP(A2741&amp;I2741,'County-level Emissions Factors'!$E$2:$F$12273,2,FALSE)),0,VLOOKUP(A2741&amp;I2741,'County-level Emissions Factors'!$E$2:$F$12273,2,FALSE))</f>
        <v>39.699579520158295</v>
      </c>
      <c r="K2741" s="19" t="s">
        <v>5473</v>
      </c>
      <c r="L2741" s="19" t="s">
        <v>5474</v>
      </c>
      <c r="M2741" s="38">
        <f t="shared" si="43"/>
        <v>944.4656226443982</v>
      </c>
      <c r="N2741" s="9" t="s">
        <v>5475</v>
      </c>
    </row>
    <row r="2742" spans="1:14">
      <c r="A2742" s="31" t="s">
        <v>4711</v>
      </c>
      <c r="B2742" s="31" t="s">
        <v>4304</v>
      </c>
      <c r="C2742" s="31" t="s">
        <v>4712</v>
      </c>
      <c r="D2742" s="31" t="s">
        <v>4713</v>
      </c>
      <c r="E2742" s="31" t="s">
        <v>17</v>
      </c>
      <c r="F2742" s="31" t="s">
        <v>4305</v>
      </c>
      <c r="G2742" s="24">
        <f>IF(ISERROR(VLOOKUP(A2742,'2011 County-Level Acres Tilled'!$A$2:$F$3069,6,FALSE)),0,VLOOKUP(A2742,'2011 County-Level Acres Tilled'!$A$2:$F$3069,6,FALSE))</f>
        <v>1970.8181818181824</v>
      </c>
      <c r="H2742" s="32" t="s">
        <v>5474</v>
      </c>
      <c r="I2742" s="9" t="s">
        <v>5410</v>
      </c>
      <c r="J2742" s="36">
        <f>IF(ISERROR(VLOOKUP(A2742&amp;I2742,'County-level Emissions Factors'!$E$2:$F$12273,2,FALSE)),0,VLOOKUP(A2742&amp;I2742,'County-level Emissions Factors'!$E$2:$F$12273,2,FALSE))</f>
        <v>37.925211802512422</v>
      </c>
      <c r="K2742" s="19" t="s">
        <v>5473</v>
      </c>
      <c r="L2742" s="19" t="s">
        <v>5474</v>
      </c>
      <c r="M2742" s="38">
        <f t="shared" si="43"/>
        <v>37.371848484848499</v>
      </c>
      <c r="N2742" s="9" t="s">
        <v>5475</v>
      </c>
    </row>
    <row r="2743" spans="1:14">
      <c r="A2743" s="31" t="s">
        <v>4714</v>
      </c>
      <c r="B2743" s="31" t="s">
        <v>4304</v>
      </c>
      <c r="C2743" s="31" t="s">
        <v>4715</v>
      </c>
      <c r="D2743" s="31" t="s">
        <v>4716</v>
      </c>
      <c r="E2743" s="31" t="s">
        <v>17</v>
      </c>
      <c r="F2743" s="31" t="s">
        <v>4305</v>
      </c>
      <c r="G2743" s="24">
        <f>IF(ISERROR(VLOOKUP(A2743,'2011 County-Level Acres Tilled'!$A$2:$F$3069,6,FALSE)),0,VLOOKUP(A2743,'2011 County-Level Acres Tilled'!$A$2:$F$3069,6,FALSE))</f>
        <v>246072.07932659975</v>
      </c>
      <c r="H2743" s="32" t="s">
        <v>5474</v>
      </c>
      <c r="I2743" s="9" t="s">
        <v>5410</v>
      </c>
      <c r="J2743" s="36">
        <f>IF(ISERROR(VLOOKUP(A2743&amp;I2743,'County-level Emissions Factors'!$E$2:$F$12273,2,FALSE)),0,VLOOKUP(A2743&amp;I2743,'County-level Emissions Factors'!$E$2:$F$12273,2,FALSE))</f>
        <v>43.240615485215685</v>
      </c>
      <c r="K2743" s="19" t="s">
        <v>5473</v>
      </c>
      <c r="L2743" s="19" t="s">
        <v>5474</v>
      </c>
      <c r="M2743" s="38">
        <f t="shared" si="43"/>
        <v>5320.1540819044958</v>
      </c>
      <c r="N2743" s="9" t="s">
        <v>5475</v>
      </c>
    </row>
    <row r="2744" spans="1:14">
      <c r="A2744" s="31" t="s">
        <v>4717</v>
      </c>
      <c r="B2744" s="31" t="s">
        <v>4304</v>
      </c>
      <c r="C2744" s="31" t="s">
        <v>4718</v>
      </c>
      <c r="D2744" s="31" t="s">
        <v>4719</v>
      </c>
      <c r="E2744" s="31" t="s">
        <v>17</v>
      </c>
      <c r="F2744" s="31" t="s">
        <v>4305</v>
      </c>
      <c r="G2744" s="24">
        <f>IF(ISERROR(VLOOKUP(A2744,'2011 County-Level Acres Tilled'!$A$2:$F$3069,6,FALSE)),0,VLOOKUP(A2744,'2011 County-Level Acres Tilled'!$A$2:$F$3069,6,FALSE))</f>
        <v>9016.6662614743072</v>
      </c>
      <c r="H2744" s="32" t="s">
        <v>5474</v>
      </c>
      <c r="I2744" s="9" t="s">
        <v>5410</v>
      </c>
      <c r="J2744" s="36">
        <f>IF(ISERROR(VLOOKUP(A2744&amp;I2744,'County-level Emissions Factors'!$E$2:$F$12273,2,FALSE)),0,VLOOKUP(A2744&amp;I2744,'County-level Emissions Factors'!$E$2:$F$12273,2,FALSE))</f>
        <v>28.836797441889065</v>
      </c>
      <c r="K2744" s="19" t="s">
        <v>5473</v>
      </c>
      <c r="L2744" s="19" t="s">
        <v>5474</v>
      </c>
      <c r="M2744" s="38">
        <f t="shared" si="43"/>
        <v>130.00588929162487</v>
      </c>
      <c r="N2744" s="9" t="s">
        <v>5475</v>
      </c>
    </row>
    <row r="2745" spans="1:14">
      <c r="A2745" s="31" t="s">
        <v>4720</v>
      </c>
      <c r="B2745" s="31" t="s">
        <v>4304</v>
      </c>
      <c r="C2745" s="31" t="s">
        <v>4721</v>
      </c>
      <c r="D2745" s="31" t="s">
        <v>847</v>
      </c>
      <c r="E2745" s="31" t="s">
        <v>17</v>
      </c>
      <c r="F2745" s="31" t="s">
        <v>4305</v>
      </c>
      <c r="G2745" s="24">
        <f>IF(ISERROR(VLOOKUP(A2745,'2011 County-Level Acres Tilled'!$A$2:$F$3069,6,FALSE)),0,VLOOKUP(A2745,'2011 County-Level Acres Tilled'!$A$2:$F$3069,6,FALSE))</f>
        <v>103408.2198276172</v>
      </c>
      <c r="H2745" s="32" t="s">
        <v>5474</v>
      </c>
      <c r="I2745" s="9" t="s">
        <v>5410</v>
      </c>
      <c r="J2745" s="36">
        <f>IF(ISERROR(VLOOKUP(A2745&amp;I2745,'County-level Emissions Factors'!$E$2:$F$12273,2,FALSE)),0,VLOOKUP(A2745&amp;I2745,'County-level Emissions Factors'!$E$2:$F$12273,2,FALSE))</f>
        <v>35.481622314490558</v>
      </c>
      <c r="K2745" s="19" t="s">
        <v>5473</v>
      </c>
      <c r="L2745" s="19" t="s">
        <v>5474</v>
      </c>
      <c r="M2745" s="38">
        <f t="shared" si="43"/>
        <v>1834.5457000686636</v>
      </c>
      <c r="N2745" s="9" t="s">
        <v>5475</v>
      </c>
    </row>
    <row r="2746" spans="1:14">
      <c r="A2746" s="31" t="s">
        <v>4722</v>
      </c>
      <c r="B2746" s="31" t="s">
        <v>4304</v>
      </c>
      <c r="C2746" s="31" t="s">
        <v>4723</v>
      </c>
      <c r="D2746" s="31" t="s">
        <v>1140</v>
      </c>
      <c r="E2746" s="31" t="s">
        <v>17</v>
      </c>
      <c r="F2746" s="31" t="s">
        <v>4305</v>
      </c>
      <c r="G2746" s="24">
        <f>IF(ISERROR(VLOOKUP(A2746,'2011 County-Level Acres Tilled'!$A$2:$F$3069,6,FALSE)),0,VLOOKUP(A2746,'2011 County-Level Acres Tilled'!$A$2:$F$3069,6,FALSE))</f>
        <v>0</v>
      </c>
      <c r="H2746" s="32" t="s">
        <v>5474</v>
      </c>
      <c r="I2746" s="9" t="s">
        <v>5410</v>
      </c>
      <c r="J2746" s="36">
        <f>IF(ISERROR(VLOOKUP(A2746&amp;I2746,'County-level Emissions Factors'!$E$2:$F$12273,2,FALSE)),0,VLOOKUP(A2746&amp;I2746,'County-level Emissions Factors'!$E$2:$F$12273,2,FALSE))</f>
        <v>0</v>
      </c>
      <c r="K2746" s="19" t="s">
        <v>5473</v>
      </c>
      <c r="L2746" s="19" t="s">
        <v>5474</v>
      </c>
      <c r="M2746" s="38">
        <f t="shared" si="43"/>
        <v>0</v>
      </c>
      <c r="N2746" s="9" t="s">
        <v>5475</v>
      </c>
    </row>
    <row r="2747" spans="1:14">
      <c r="A2747" s="31" t="s">
        <v>4724</v>
      </c>
      <c r="B2747" s="31" t="s">
        <v>4304</v>
      </c>
      <c r="C2747" s="31" t="s">
        <v>4725</v>
      </c>
      <c r="D2747" s="31" t="s">
        <v>4726</v>
      </c>
      <c r="E2747" s="31" t="s">
        <v>17</v>
      </c>
      <c r="F2747" s="31" t="s">
        <v>4305</v>
      </c>
      <c r="G2747" s="24">
        <f>IF(ISERROR(VLOOKUP(A2747,'2011 County-Level Acres Tilled'!$A$2:$F$3069,6,FALSE)),0,VLOOKUP(A2747,'2011 County-Level Acres Tilled'!$A$2:$F$3069,6,FALSE))</f>
        <v>279816.35707046941</v>
      </c>
      <c r="H2747" s="32" t="s">
        <v>5474</v>
      </c>
      <c r="I2747" s="9" t="s">
        <v>5410</v>
      </c>
      <c r="J2747" s="36">
        <f>IF(ISERROR(VLOOKUP(A2747&amp;I2747,'County-level Emissions Factors'!$E$2:$F$12273,2,FALSE)),0,VLOOKUP(A2747&amp;I2747,'County-level Emissions Factors'!$E$2:$F$12273,2,FALSE))</f>
        <v>51.542296917092479</v>
      </c>
      <c r="K2747" s="19" t="s">
        <v>5473</v>
      </c>
      <c r="L2747" s="19" t="s">
        <v>5474</v>
      </c>
      <c r="M2747" s="38">
        <f t="shared" si="43"/>
        <v>7211.1888791926522</v>
      </c>
      <c r="N2747" s="9" t="s">
        <v>5475</v>
      </c>
    </row>
    <row r="2748" spans="1:14">
      <c r="A2748" s="31" t="s">
        <v>4727</v>
      </c>
      <c r="B2748" s="31" t="s">
        <v>4304</v>
      </c>
      <c r="C2748" s="31" t="s">
        <v>4728</v>
      </c>
      <c r="D2748" s="31" t="s">
        <v>4729</v>
      </c>
      <c r="E2748" s="31" t="s">
        <v>17</v>
      </c>
      <c r="F2748" s="31" t="s">
        <v>4305</v>
      </c>
      <c r="G2748" s="24">
        <f>IF(ISERROR(VLOOKUP(A2748,'2011 County-Level Acres Tilled'!$A$2:$F$3069,6,FALSE)),0,VLOOKUP(A2748,'2011 County-Level Acres Tilled'!$A$2:$F$3069,6,FALSE))</f>
        <v>58921.894180109099</v>
      </c>
      <c r="H2748" s="32" t="s">
        <v>5474</v>
      </c>
      <c r="I2748" s="9" t="s">
        <v>5410</v>
      </c>
      <c r="J2748" s="36">
        <f>IF(ISERROR(VLOOKUP(A2748&amp;I2748,'County-level Emissions Factors'!$E$2:$F$12273,2,FALSE)),0,VLOOKUP(A2748&amp;I2748,'County-level Emissions Factors'!$E$2:$F$12273,2,FALSE))</f>
        <v>29.630199045203316</v>
      </c>
      <c r="K2748" s="19" t="s">
        <v>5473</v>
      </c>
      <c r="L2748" s="19" t="s">
        <v>5474</v>
      </c>
      <c r="M2748" s="38">
        <f t="shared" si="43"/>
        <v>872.9337263385197</v>
      </c>
      <c r="N2748" s="9" t="s">
        <v>5475</v>
      </c>
    </row>
    <row r="2749" spans="1:14">
      <c r="A2749" s="31" t="s">
        <v>4730</v>
      </c>
      <c r="B2749" s="31" t="s">
        <v>4304</v>
      </c>
      <c r="C2749" s="31" t="s">
        <v>4731</v>
      </c>
      <c r="D2749" s="31" t="s">
        <v>4732</v>
      </c>
      <c r="E2749" s="31" t="s">
        <v>17</v>
      </c>
      <c r="F2749" s="31" t="s">
        <v>4305</v>
      </c>
      <c r="G2749" s="24">
        <f>IF(ISERROR(VLOOKUP(A2749,'2011 County-Level Acres Tilled'!$A$2:$F$3069,6,FALSE)),0,VLOOKUP(A2749,'2011 County-Level Acres Tilled'!$A$2:$F$3069,6,FALSE))</f>
        <v>890.74264017466544</v>
      </c>
      <c r="H2749" s="32" t="s">
        <v>5474</v>
      </c>
      <c r="I2749" s="9" t="s">
        <v>5410</v>
      </c>
      <c r="J2749" s="36">
        <f>IF(ISERROR(VLOOKUP(A2749&amp;I2749,'County-level Emissions Factors'!$E$2:$F$12273,2,FALSE)),0,VLOOKUP(A2749&amp;I2749,'County-level Emissions Factors'!$E$2:$F$12273,2,FALSE))</f>
        <v>17.987214611872144</v>
      </c>
      <c r="K2749" s="19" t="s">
        <v>5473</v>
      </c>
      <c r="L2749" s="19" t="s">
        <v>5474</v>
      </c>
      <c r="M2749" s="38">
        <f t="shared" si="43"/>
        <v>8.0109895163836562</v>
      </c>
      <c r="N2749" s="9" t="s">
        <v>5475</v>
      </c>
    </row>
    <row r="2750" spans="1:14">
      <c r="A2750" s="31" t="s">
        <v>4733</v>
      </c>
      <c r="B2750" s="31" t="s">
        <v>4304</v>
      </c>
      <c r="C2750" s="31" t="s">
        <v>4734</v>
      </c>
      <c r="D2750" s="31" t="s">
        <v>4735</v>
      </c>
      <c r="E2750" s="31" t="s">
        <v>17</v>
      </c>
      <c r="F2750" s="31" t="s">
        <v>4305</v>
      </c>
      <c r="G2750" s="24">
        <f>IF(ISERROR(VLOOKUP(A2750,'2011 County-Level Acres Tilled'!$A$2:$F$3069,6,FALSE)),0,VLOOKUP(A2750,'2011 County-Level Acres Tilled'!$A$2:$F$3069,6,FALSE))</f>
        <v>119132.68350126283</v>
      </c>
      <c r="H2750" s="32" t="s">
        <v>5474</v>
      </c>
      <c r="I2750" s="9" t="s">
        <v>5410</v>
      </c>
      <c r="J2750" s="36">
        <f>IF(ISERROR(VLOOKUP(A2750&amp;I2750,'County-level Emissions Factors'!$E$2:$F$12273,2,FALSE)),0,VLOOKUP(A2750&amp;I2750,'County-level Emissions Factors'!$E$2:$F$12273,2,FALSE))</f>
        <v>48.106650703382229</v>
      </c>
      <c r="K2750" s="19" t="s">
        <v>5473</v>
      </c>
      <c r="L2750" s="19" t="s">
        <v>5474</v>
      </c>
      <c r="M2750" s="38">
        <f t="shared" si="43"/>
        <v>2865.5371962759186</v>
      </c>
      <c r="N2750" s="9" t="s">
        <v>5475</v>
      </c>
    </row>
    <row r="2751" spans="1:14">
      <c r="A2751" s="31" t="s">
        <v>4736</v>
      </c>
      <c r="B2751" s="31" t="s">
        <v>4304</v>
      </c>
      <c r="C2751" s="31" t="s">
        <v>4737</v>
      </c>
      <c r="D2751" s="31" t="s">
        <v>4738</v>
      </c>
      <c r="E2751" s="31" t="s">
        <v>17</v>
      </c>
      <c r="F2751" s="31" t="s">
        <v>4305</v>
      </c>
      <c r="G2751" s="24">
        <f>IF(ISERROR(VLOOKUP(A2751,'2011 County-Level Acres Tilled'!$A$2:$F$3069,6,FALSE)),0,VLOOKUP(A2751,'2011 County-Level Acres Tilled'!$A$2:$F$3069,6,FALSE))</f>
        <v>22655.167856118002</v>
      </c>
      <c r="H2751" s="32" t="s">
        <v>5474</v>
      </c>
      <c r="I2751" s="9" t="s">
        <v>5410</v>
      </c>
      <c r="J2751" s="36">
        <f>IF(ISERROR(VLOOKUP(A2751&amp;I2751,'County-level Emissions Factors'!$E$2:$F$12273,2,FALSE)),0,VLOOKUP(A2751&amp;I2751,'County-level Emissions Factors'!$E$2:$F$12273,2,FALSE))</f>
        <v>44.111255254008611</v>
      </c>
      <c r="K2751" s="19" t="s">
        <v>5473</v>
      </c>
      <c r="L2751" s="19" t="s">
        <v>5474</v>
      </c>
      <c r="M2751" s="38">
        <f t="shared" si="43"/>
        <v>499.67394606181614</v>
      </c>
      <c r="N2751" s="9" t="s">
        <v>5475</v>
      </c>
    </row>
    <row r="2752" spans="1:14">
      <c r="A2752" s="31" t="s">
        <v>4739</v>
      </c>
      <c r="B2752" s="31" t="s">
        <v>4304</v>
      </c>
      <c r="C2752" s="31" t="s">
        <v>4740</v>
      </c>
      <c r="D2752" s="31" t="s">
        <v>573</v>
      </c>
      <c r="E2752" s="31" t="s">
        <v>17</v>
      </c>
      <c r="F2752" s="31" t="s">
        <v>4305</v>
      </c>
      <c r="G2752" s="24">
        <f>IF(ISERROR(VLOOKUP(A2752,'2011 County-Level Acres Tilled'!$A$2:$F$3069,6,FALSE)),0,VLOOKUP(A2752,'2011 County-Level Acres Tilled'!$A$2:$F$3069,6,FALSE))</f>
        <v>3813.4914267736367</v>
      </c>
      <c r="H2752" s="32" t="s">
        <v>5474</v>
      </c>
      <c r="I2752" s="9" t="s">
        <v>5410</v>
      </c>
      <c r="J2752" s="36">
        <f>IF(ISERROR(VLOOKUP(A2752&amp;I2752,'County-level Emissions Factors'!$E$2:$F$12273,2,FALSE)),0,VLOOKUP(A2752&amp;I2752,'County-level Emissions Factors'!$E$2:$F$12273,2,FALSE))</f>
        <v>36.44239482200647</v>
      </c>
      <c r="K2752" s="19" t="s">
        <v>5473</v>
      </c>
      <c r="L2752" s="19" t="s">
        <v>5474</v>
      </c>
      <c r="M2752" s="38">
        <f t="shared" si="43"/>
        <v>69.486380112410828</v>
      </c>
      <c r="N2752" s="9" t="s">
        <v>5475</v>
      </c>
    </row>
    <row r="2753" spans="1:14">
      <c r="A2753" s="31" t="s">
        <v>4741</v>
      </c>
      <c r="B2753" s="31" t="s">
        <v>4304</v>
      </c>
      <c r="C2753" s="31" t="s">
        <v>4742</v>
      </c>
      <c r="D2753" s="31" t="s">
        <v>4743</v>
      </c>
      <c r="E2753" s="31" t="s">
        <v>17</v>
      </c>
      <c r="F2753" s="31" t="s">
        <v>4305</v>
      </c>
      <c r="G2753" s="24">
        <f>IF(ISERROR(VLOOKUP(A2753,'2011 County-Level Acres Tilled'!$A$2:$F$3069,6,FALSE)),0,VLOOKUP(A2753,'2011 County-Level Acres Tilled'!$A$2:$F$3069,6,FALSE))</f>
        <v>964.67280163599185</v>
      </c>
      <c r="H2753" s="32" t="s">
        <v>5474</v>
      </c>
      <c r="I2753" s="9" t="s">
        <v>5410</v>
      </c>
      <c r="J2753" s="36">
        <f>IF(ISERROR(VLOOKUP(A2753&amp;I2753,'County-level Emissions Factors'!$E$2:$F$12273,2,FALSE)),0,VLOOKUP(A2753&amp;I2753,'County-level Emissions Factors'!$E$2:$F$12273,2,FALSE))</f>
        <v>23.394999999999996</v>
      </c>
      <c r="K2753" s="19" t="s">
        <v>5473</v>
      </c>
      <c r="L2753" s="19" t="s">
        <v>5474</v>
      </c>
      <c r="M2753" s="38">
        <f t="shared" si="43"/>
        <v>11.284260097137013</v>
      </c>
      <c r="N2753" s="9" t="s">
        <v>5475</v>
      </c>
    </row>
    <row r="2754" spans="1:14">
      <c r="A2754" s="31" t="s">
        <v>4744</v>
      </c>
      <c r="B2754" s="31" t="s">
        <v>4304</v>
      </c>
      <c r="C2754" s="31" t="s">
        <v>4745</v>
      </c>
      <c r="D2754" s="31" t="s">
        <v>4746</v>
      </c>
      <c r="E2754" s="31" t="s">
        <v>17</v>
      </c>
      <c r="F2754" s="31" t="s">
        <v>4305</v>
      </c>
      <c r="G2754" s="24">
        <f>IF(ISERROR(VLOOKUP(A2754,'2011 County-Level Acres Tilled'!$A$2:$F$3069,6,FALSE)),0,VLOOKUP(A2754,'2011 County-Level Acres Tilled'!$A$2:$F$3069,6,FALSE))</f>
        <v>1132.962087443512</v>
      </c>
      <c r="H2754" s="32" t="s">
        <v>5474</v>
      </c>
      <c r="I2754" s="9" t="s">
        <v>5410</v>
      </c>
      <c r="J2754" s="36">
        <f>IF(ISERROR(VLOOKUP(A2754&amp;I2754,'County-level Emissions Factors'!$E$2:$F$12273,2,FALSE)),0,VLOOKUP(A2754&amp;I2754,'County-level Emissions Factors'!$E$2:$F$12273,2,FALSE))</f>
        <v>16.582568807339449</v>
      </c>
      <c r="K2754" s="19" t="s">
        <v>5473</v>
      </c>
      <c r="L2754" s="19" t="s">
        <v>5474</v>
      </c>
      <c r="M2754" s="38">
        <f t="shared" si="43"/>
        <v>9.3937108855694866</v>
      </c>
      <c r="N2754" s="9" t="s">
        <v>5475</v>
      </c>
    </row>
    <row r="2755" spans="1:14">
      <c r="A2755" s="31" t="s">
        <v>4747</v>
      </c>
      <c r="B2755" s="31" t="s">
        <v>4304</v>
      </c>
      <c r="C2755" s="31" t="s">
        <v>4748</v>
      </c>
      <c r="D2755" s="31" t="s">
        <v>4749</v>
      </c>
      <c r="E2755" s="31" t="s">
        <v>17</v>
      </c>
      <c r="F2755" s="31" t="s">
        <v>4305</v>
      </c>
      <c r="G2755" s="24">
        <f>IF(ISERROR(VLOOKUP(A2755,'2011 County-Level Acres Tilled'!$A$2:$F$3069,6,FALSE)),0,VLOOKUP(A2755,'2011 County-Level Acres Tilled'!$A$2:$F$3069,6,FALSE))</f>
        <v>16798.20396801515</v>
      </c>
      <c r="H2755" s="32" t="s">
        <v>5474</v>
      </c>
      <c r="I2755" s="9" t="s">
        <v>5410</v>
      </c>
      <c r="J2755" s="36">
        <f>IF(ISERROR(VLOOKUP(A2755&amp;I2755,'County-level Emissions Factors'!$E$2:$F$12273,2,FALSE)),0,VLOOKUP(A2755&amp;I2755,'County-level Emissions Factors'!$E$2:$F$12273,2,FALSE))</f>
        <v>45.566609339859774</v>
      </c>
      <c r="K2755" s="19" t="s">
        <v>5473</v>
      </c>
      <c r="L2755" s="19" t="s">
        <v>5474</v>
      </c>
      <c r="M2755" s="38">
        <f t="shared" si="43"/>
        <v>382.71859891091435</v>
      </c>
      <c r="N2755" s="9" t="s">
        <v>5475</v>
      </c>
    </row>
    <row r="2756" spans="1:14">
      <c r="A2756" s="31" t="s">
        <v>4750</v>
      </c>
      <c r="B2756" s="31" t="s">
        <v>4304</v>
      </c>
      <c r="C2756" s="31" t="s">
        <v>4751</v>
      </c>
      <c r="D2756" s="31" t="s">
        <v>4752</v>
      </c>
      <c r="E2756" s="31" t="s">
        <v>17</v>
      </c>
      <c r="F2756" s="31" t="s">
        <v>4305</v>
      </c>
      <c r="G2756" s="24">
        <f>IF(ISERROR(VLOOKUP(A2756,'2011 County-Level Acres Tilled'!$A$2:$F$3069,6,FALSE)),0,VLOOKUP(A2756,'2011 County-Level Acres Tilled'!$A$2:$F$3069,6,FALSE))</f>
        <v>69776.516990506934</v>
      </c>
      <c r="H2756" s="32" t="s">
        <v>5474</v>
      </c>
      <c r="I2756" s="9" t="s">
        <v>5410</v>
      </c>
      <c r="J2756" s="36">
        <f>IF(ISERROR(VLOOKUP(A2756&amp;I2756,'County-level Emissions Factors'!$E$2:$F$12273,2,FALSE)),0,VLOOKUP(A2756&amp;I2756,'County-level Emissions Factors'!$E$2:$F$12273,2,FALSE))</f>
        <v>40.965977538569149</v>
      </c>
      <c r="K2756" s="19" t="s">
        <v>5473</v>
      </c>
      <c r="L2756" s="19" t="s">
        <v>5474</v>
      </c>
      <c r="M2756" s="38">
        <f t="shared" si="43"/>
        <v>1429.2316138763479</v>
      </c>
      <c r="N2756" s="9" t="s">
        <v>5475</v>
      </c>
    </row>
    <row r="2757" spans="1:14">
      <c r="A2757" s="31" t="s">
        <v>4753</v>
      </c>
      <c r="B2757" s="31" t="s">
        <v>4304</v>
      </c>
      <c r="C2757" s="31" t="s">
        <v>4754</v>
      </c>
      <c r="D2757" s="31" t="s">
        <v>4755</v>
      </c>
      <c r="E2757" s="31" t="s">
        <v>17</v>
      </c>
      <c r="F2757" s="31" t="s">
        <v>4305</v>
      </c>
      <c r="G2757" s="24">
        <f>IF(ISERROR(VLOOKUP(A2757,'2011 County-Level Acres Tilled'!$A$2:$F$3069,6,FALSE)),0,VLOOKUP(A2757,'2011 County-Level Acres Tilled'!$A$2:$F$3069,6,FALSE))</f>
        <v>222.7893691008446</v>
      </c>
      <c r="H2757" s="32" t="s">
        <v>5474</v>
      </c>
      <c r="I2757" s="9" t="s">
        <v>5410</v>
      </c>
      <c r="J2757" s="36">
        <f>IF(ISERROR(VLOOKUP(A2757&amp;I2757,'County-level Emissions Factors'!$E$2:$F$12273,2,FALSE)),0,VLOOKUP(A2757&amp;I2757,'County-level Emissions Factors'!$E$2:$F$12273,2,FALSE))</f>
        <v>43.92</v>
      </c>
      <c r="K2757" s="19" t="s">
        <v>5473</v>
      </c>
      <c r="L2757" s="19" t="s">
        <v>5474</v>
      </c>
      <c r="M2757" s="38">
        <f t="shared" ref="M2757:M2820" si="44">G2757*J2757/2000</f>
        <v>4.8924545454545481</v>
      </c>
      <c r="N2757" s="9" t="s">
        <v>5475</v>
      </c>
    </row>
    <row r="2758" spans="1:14">
      <c r="A2758" s="31" t="s">
        <v>4756</v>
      </c>
      <c r="B2758" s="31" t="s">
        <v>4304</v>
      </c>
      <c r="C2758" s="31" t="s">
        <v>4757</v>
      </c>
      <c r="D2758" s="31" t="s">
        <v>4758</v>
      </c>
      <c r="E2758" s="31" t="s">
        <v>17</v>
      </c>
      <c r="F2758" s="31" t="s">
        <v>4305</v>
      </c>
      <c r="G2758" s="24">
        <f>IF(ISERROR(VLOOKUP(A2758,'2011 County-Level Acres Tilled'!$A$2:$F$3069,6,FALSE)),0,VLOOKUP(A2758,'2011 County-Level Acres Tilled'!$A$2:$F$3069,6,FALSE))</f>
        <v>6253.8933459178834</v>
      </c>
      <c r="H2758" s="32" t="s">
        <v>5474</v>
      </c>
      <c r="I2758" s="9" t="s">
        <v>5410</v>
      </c>
      <c r="J2758" s="36">
        <f>IF(ISERROR(VLOOKUP(A2758&amp;I2758,'County-level Emissions Factors'!$E$2:$F$12273,2,FALSE)),0,VLOOKUP(A2758&amp;I2758,'County-level Emissions Factors'!$E$2:$F$12273,2,FALSE))</f>
        <v>6.1978947368421053</v>
      </c>
      <c r="K2758" s="19" t="s">
        <v>5473</v>
      </c>
      <c r="L2758" s="19" t="s">
        <v>5474</v>
      </c>
      <c r="M2758" s="38">
        <f t="shared" si="44"/>
        <v>19.380486326718156</v>
      </c>
      <c r="N2758" s="9" t="s">
        <v>5475</v>
      </c>
    </row>
    <row r="2759" spans="1:14">
      <c r="A2759" s="31" t="s">
        <v>4759</v>
      </c>
      <c r="B2759" s="31" t="s">
        <v>4304</v>
      </c>
      <c r="C2759" s="31" t="s">
        <v>4760</v>
      </c>
      <c r="D2759" s="31" t="s">
        <v>4761</v>
      </c>
      <c r="E2759" s="31" t="s">
        <v>17</v>
      </c>
      <c r="F2759" s="31" t="s">
        <v>4305</v>
      </c>
      <c r="G2759" s="24">
        <f>IF(ISERROR(VLOOKUP(A2759,'2011 County-Level Acres Tilled'!$A$2:$F$3069,6,FALSE)),0,VLOOKUP(A2759,'2011 County-Level Acres Tilled'!$A$2:$F$3069,6,FALSE))</f>
        <v>54604.901187973897</v>
      </c>
      <c r="H2759" s="32" t="s">
        <v>5474</v>
      </c>
      <c r="I2759" s="9" t="s">
        <v>5410</v>
      </c>
      <c r="J2759" s="36">
        <f>IF(ISERROR(VLOOKUP(A2759&amp;I2759,'County-level Emissions Factors'!$E$2:$F$12273,2,FALSE)),0,VLOOKUP(A2759&amp;I2759,'County-level Emissions Factors'!$E$2:$F$12273,2,FALSE))</f>
        <v>48.849807130045946</v>
      </c>
      <c r="K2759" s="19" t="s">
        <v>5473</v>
      </c>
      <c r="L2759" s="19" t="s">
        <v>5474</v>
      </c>
      <c r="M2759" s="38">
        <f t="shared" si="44"/>
        <v>1333.7194456938707</v>
      </c>
      <c r="N2759" s="9" t="s">
        <v>5475</v>
      </c>
    </row>
    <row r="2760" spans="1:14">
      <c r="A2760" s="31" t="s">
        <v>4762</v>
      </c>
      <c r="B2760" s="31" t="s">
        <v>4304</v>
      </c>
      <c r="C2760" s="31" t="s">
        <v>4763</v>
      </c>
      <c r="D2760" s="31" t="s">
        <v>207</v>
      </c>
      <c r="E2760" s="31" t="s">
        <v>17</v>
      </c>
      <c r="F2760" s="31" t="s">
        <v>4305</v>
      </c>
      <c r="G2760" s="24">
        <f>IF(ISERROR(VLOOKUP(A2760,'2011 County-Level Acres Tilled'!$A$2:$F$3069,6,FALSE)),0,VLOOKUP(A2760,'2011 County-Level Acres Tilled'!$A$2:$F$3069,6,FALSE))</f>
        <v>5538.0805728978439</v>
      </c>
      <c r="H2760" s="32" t="s">
        <v>5474</v>
      </c>
      <c r="I2760" s="9" t="s">
        <v>5410</v>
      </c>
      <c r="J2760" s="36">
        <f>IF(ISERROR(VLOOKUP(A2760&amp;I2760,'County-level Emissions Factors'!$E$2:$F$12273,2,FALSE)),0,VLOOKUP(A2760&amp;I2760,'County-level Emissions Factors'!$E$2:$F$12273,2,FALSE))</f>
        <v>21.896063482184534</v>
      </c>
      <c r="K2760" s="19" t="s">
        <v>5473</v>
      </c>
      <c r="L2760" s="19" t="s">
        <v>5474</v>
      </c>
      <c r="M2760" s="38">
        <f t="shared" si="44"/>
        <v>60.631081896812042</v>
      </c>
      <c r="N2760" s="9" t="s">
        <v>5475</v>
      </c>
    </row>
    <row r="2761" spans="1:14">
      <c r="A2761" s="31" t="s">
        <v>4764</v>
      </c>
      <c r="B2761" s="31" t="s">
        <v>4304</v>
      </c>
      <c r="C2761" s="31" t="s">
        <v>4765</v>
      </c>
      <c r="D2761" s="31" t="s">
        <v>4766</v>
      </c>
      <c r="E2761" s="31" t="s">
        <v>17</v>
      </c>
      <c r="F2761" s="31" t="s">
        <v>4305</v>
      </c>
      <c r="G2761" s="24">
        <f>IF(ISERROR(VLOOKUP(A2761,'2011 County-Level Acres Tilled'!$A$2:$F$3069,6,FALSE)),0,VLOOKUP(A2761,'2011 County-Level Acres Tilled'!$A$2:$F$3069,6,FALSE))</f>
        <v>33758.333309985923</v>
      </c>
      <c r="H2761" s="32" t="s">
        <v>5474</v>
      </c>
      <c r="I2761" s="9" t="s">
        <v>5410</v>
      </c>
      <c r="J2761" s="36">
        <f>IF(ISERROR(VLOOKUP(A2761&amp;I2761,'County-level Emissions Factors'!$E$2:$F$12273,2,FALSE)),0,VLOOKUP(A2761&amp;I2761,'County-level Emissions Factors'!$E$2:$F$12273,2,FALSE))</f>
        <v>24.535574138724257</v>
      </c>
      <c r="K2761" s="19" t="s">
        <v>5473</v>
      </c>
      <c r="L2761" s="19" t="s">
        <v>5474</v>
      </c>
      <c r="M2761" s="38">
        <f t="shared" si="44"/>
        <v>414.14004486346215</v>
      </c>
      <c r="N2761" s="9" t="s">
        <v>5475</v>
      </c>
    </row>
    <row r="2762" spans="1:14">
      <c r="A2762" s="31" t="s">
        <v>4767</v>
      </c>
      <c r="B2762" s="31" t="s">
        <v>4304</v>
      </c>
      <c r="C2762" s="31" t="s">
        <v>4768</v>
      </c>
      <c r="D2762" s="31" t="s">
        <v>3587</v>
      </c>
      <c r="E2762" s="31" t="s">
        <v>17</v>
      </c>
      <c r="F2762" s="31" t="s">
        <v>4305</v>
      </c>
      <c r="G2762" s="24">
        <f>IF(ISERROR(VLOOKUP(A2762,'2011 County-Level Acres Tilled'!$A$2:$F$3069,6,FALSE)),0,VLOOKUP(A2762,'2011 County-Level Acres Tilled'!$A$2:$F$3069,6,FALSE))</f>
        <v>1949.5666419548306</v>
      </c>
      <c r="H2762" s="32" t="s">
        <v>5474</v>
      </c>
      <c r="I2762" s="9" t="s">
        <v>5410</v>
      </c>
      <c r="J2762" s="36">
        <f>IF(ISERROR(VLOOKUP(A2762&amp;I2762,'County-level Emissions Factors'!$E$2:$F$12273,2,FALSE)),0,VLOOKUP(A2762&amp;I2762,'County-level Emissions Factors'!$E$2:$F$12273,2,FALSE))</f>
        <v>26.340096618357489</v>
      </c>
      <c r="K2762" s="19" t="s">
        <v>5473</v>
      </c>
      <c r="L2762" s="19" t="s">
        <v>5474</v>
      </c>
      <c r="M2762" s="38">
        <f t="shared" si="44"/>
        <v>25.675886856508498</v>
      </c>
      <c r="N2762" s="9" t="s">
        <v>5475</v>
      </c>
    </row>
    <row r="2763" spans="1:14">
      <c r="A2763" s="31" t="s">
        <v>4769</v>
      </c>
      <c r="B2763" s="31" t="s">
        <v>4304</v>
      </c>
      <c r="C2763" s="31" t="s">
        <v>4770</v>
      </c>
      <c r="D2763" s="31" t="s">
        <v>210</v>
      </c>
      <c r="E2763" s="31" t="s">
        <v>17</v>
      </c>
      <c r="F2763" s="31" t="s">
        <v>4305</v>
      </c>
      <c r="G2763" s="24">
        <f>IF(ISERROR(VLOOKUP(A2763,'2011 County-Level Acres Tilled'!$A$2:$F$3069,6,FALSE)),0,VLOOKUP(A2763,'2011 County-Level Acres Tilled'!$A$2:$F$3069,6,FALSE))</f>
        <v>97293.48969328079</v>
      </c>
      <c r="H2763" s="32" t="s">
        <v>5474</v>
      </c>
      <c r="I2763" s="9" t="s">
        <v>5410</v>
      </c>
      <c r="J2763" s="36">
        <f>IF(ISERROR(VLOOKUP(A2763&amp;I2763,'County-level Emissions Factors'!$E$2:$F$12273,2,FALSE)),0,VLOOKUP(A2763&amp;I2763,'County-level Emissions Factors'!$E$2:$F$12273,2,FALSE))</f>
        <v>8.5916765851001582</v>
      </c>
      <c r="K2763" s="19" t="s">
        <v>5473</v>
      </c>
      <c r="L2763" s="19" t="s">
        <v>5474</v>
      </c>
      <c r="M2763" s="38">
        <f t="shared" si="44"/>
        <v>417.95709864022206</v>
      </c>
      <c r="N2763" s="9" t="s">
        <v>5475</v>
      </c>
    </row>
    <row r="2764" spans="1:14">
      <c r="A2764" s="31" t="s">
        <v>4771</v>
      </c>
      <c r="B2764" s="31" t="s">
        <v>4304</v>
      </c>
      <c r="C2764" s="31" t="s">
        <v>4772</v>
      </c>
      <c r="D2764" s="31" t="s">
        <v>4773</v>
      </c>
      <c r="E2764" s="31" t="s">
        <v>17</v>
      </c>
      <c r="F2764" s="31" t="s">
        <v>4305</v>
      </c>
      <c r="G2764" s="24">
        <f>IF(ISERROR(VLOOKUP(A2764,'2011 County-Level Acres Tilled'!$A$2:$F$3069,6,FALSE)),0,VLOOKUP(A2764,'2011 County-Level Acres Tilled'!$A$2:$F$3069,6,FALSE))</f>
        <v>2180.3812330282603</v>
      </c>
      <c r="H2764" s="32" t="s">
        <v>5474</v>
      </c>
      <c r="I2764" s="9" t="s">
        <v>5410</v>
      </c>
      <c r="J2764" s="36">
        <f>IF(ISERROR(VLOOKUP(A2764&amp;I2764,'County-level Emissions Factors'!$E$2:$F$12273,2,FALSE)),0,VLOOKUP(A2764&amp;I2764,'County-level Emissions Factors'!$E$2:$F$12273,2,FALSE))</f>
        <v>10.069695632995149</v>
      </c>
      <c r="K2764" s="19" t="s">
        <v>5473</v>
      </c>
      <c r="L2764" s="19" t="s">
        <v>5474</v>
      </c>
      <c r="M2764" s="38">
        <f t="shared" si="44"/>
        <v>10.977887690244627</v>
      </c>
      <c r="N2764" s="9" t="s">
        <v>5475</v>
      </c>
    </row>
    <row r="2765" spans="1:14">
      <c r="A2765" s="31" t="s">
        <v>4774</v>
      </c>
      <c r="B2765" s="31" t="s">
        <v>4304</v>
      </c>
      <c r="C2765" s="31" t="s">
        <v>4775</v>
      </c>
      <c r="D2765" s="31" t="s">
        <v>4776</v>
      </c>
      <c r="E2765" s="31" t="s">
        <v>17</v>
      </c>
      <c r="F2765" s="31" t="s">
        <v>4305</v>
      </c>
      <c r="G2765" s="24">
        <f>IF(ISERROR(VLOOKUP(A2765,'2011 County-Level Acres Tilled'!$A$2:$F$3069,6,FALSE)),0,VLOOKUP(A2765,'2011 County-Level Acres Tilled'!$A$2:$F$3069,6,FALSE))</f>
        <v>181691.11466230042</v>
      </c>
      <c r="H2765" s="32" t="s">
        <v>5474</v>
      </c>
      <c r="I2765" s="9" t="s">
        <v>5410</v>
      </c>
      <c r="J2765" s="36">
        <f>IF(ISERROR(VLOOKUP(A2765&amp;I2765,'County-level Emissions Factors'!$E$2:$F$12273,2,FALSE)),0,VLOOKUP(A2765&amp;I2765,'County-level Emissions Factors'!$E$2:$F$12273,2,FALSE))</f>
        <v>48.408619286729156</v>
      </c>
      <c r="K2765" s="19" t="s">
        <v>5473</v>
      </c>
      <c r="L2765" s="19" t="s">
        <v>5474</v>
      </c>
      <c r="M2765" s="38">
        <f t="shared" si="44"/>
        <v>4397.7079987343777</v>
      </c>
      <c r="N2765" s="9" t="s">
        <v>5475</v>
      </c>
    </row>
    <row r="2766" spans="1:14">
      <c r="A2766" s="31" t="s">
        <v>4777</v>
      </c>
      <c r="B2766" s="31" t="s">
        <v>4304</v>
      </c>
      <c r="C2766" s="31" t="s">
        <v>4778</v>
      </c>
      <c r="D2766" s="31" t="s">
        <v>1190</v>
      </c>
      <c r="E2766" s="31" t="s">
        <v>17</v>
      </c>
      <c r="F2766" s="31" t="s">
        <v>4305</v>
      </c>
      <c r="G2766" s="24">
        <f>IF(ISERROR(VLOOKUP(A2766,'2011 County-Level Acres Tilled'!$A$2:$F$3069,6,FALSE)),0,VLOOKUP(A2766,'2011 County-Level Acres Tilled'!$A$2:$F$3069,6,FALSE))</f>
        <v>49895.506311863828</v>
      </c>
      <c r="H2766" s="32" t="s">
        <v>5474</v>
      </c>
      <c r="I2766" s="9" t="s">
        <v>5410</v>
      </c>
      <c r="J2766" s="36">
        <f>IF(ISERROR(VLOOKUP(A2766&amp;I2766,'County-level Emissions Factors'!$E$2:$F$12273,2,FALSE)),0,VLOOKUP(A2766&amp;I2766,'County-level Emissions Factors'!$E$2:$F$12273,2,FALSE))</f>
        <v>39.27053890589886</v>
      </c>
      <c r="K2766" s="19" t="s">
        <v>5473</v>
      </c>
      <c r="L2766" s="19" t="s">
        <v>5474</v>
      </c>
      <c r="M2766" s="38">
        <f t="shared" si="44"/>
        <v>979.71171092478539</v>
      </c>
      <c r="N2766" s="9" t="s">
        <v>5475</v>
      </c>
    </row>
    <row r="2767" spans="1:14">
      <c r="A2767" s="31" t="s">
        <v>4779</v>
      </c>
      <c r="B2767" s="31" t="s">
        <v>4304</v>
      </c>
      <c r="C2767" s="31" t="s">
        <v>4780</v>
      </c>
      <c r="D2767" s="31" t="s">
        <v>1906</v>
      </c>
      <c r="E2767" s="31" t="s">
        <v>17</v>
      </c>
      <c r="F2767" s="31" t="s">
        <v>4305</v>
      </c>
      <c r="G2767" s="24">
        <f>IF(ISERROR(VLOOKUP(A2767,'2011 County-Level Acres Tilled'!$A$2:$F$3069,6,FALSE)),0,VLOOKUP(A2767,'2011 County-Level Acres Tilled'!$A$2:$F$3069,6,FALSE))</f>
        <v>86865.660984513321</v>
      </c>
      <c r="H2767" s="32" t="s">
        <v>5474</v>
      </c>
      <c r="I2767" s="9" t="s">
        <v>5410</v>
      </c>
      <c r="J2767" s="36">
        <f>IF(ISERROR(VLOOKUP(A2767&amp;I2767,'County-level Emissions Factors'!$E$2:$F$12273,2,FALSE)),0,VLOOKUP(A2767&amp;I2767,'County-level Emissions Factors'!$E$2:$F$12273,2,FALSE))</f>
        <v>31.156917389860361</v>
      </c>
      <c r="K2767" s="19" t="s">
        <v>5473</v>
      </c>
      <c r="L2767" s="19" t="s">
        <v>5474</v>
      </c>
      <c r="M2767" s="38">
        <f t="shared" si="44"/>
        <v>1353.2331116550488</v>
      </c>
      <c r="N2767" s="9" t="s">
        <v>5475</v>
      </c>
    </row>
    <row r="2768" spans="1:14">
      <c r="A2768" s="31" t="s">
        <v>4781</v>
      </c>
      <c r="B2768" s="31" t="s">
        <v>4304</v>
      </c>
      <c r="C2768" s="31" t="s">
        <v>4782</v>
      </c>
      <c r="D2768" s="31" t="s">
        <v>4783</v>
      </c>
      <c r="E2768" s="31" t="s">
        <v>17</v>
      </c>
      <c r="F2768" s="31" t="s">
        <v>4305</v>
      </c>
      <c r="G2768" s="24">
        <f>IF(ISERROR(VLOOKUP(A2768,'2011 County-Level Acres Tilled'!$A$2:$F$3069,6,FALSE)),0,VLOOKUP(A2768,'2011 County-Level Acres Tilled'!$A$2:$F$3069,6,FALSE))</f>
        <v>133633.9451664146</v>
      </c>
      <c r="H2768" s="32" t="s">
        <v>5474</v>
      </c>
      <c r="I2768" s="9" t="s">
        <v>5410</v>
      </c>
      <c r="J2768" s="36">
        <f>IF(ISERROR(VLOOKUP(A2768&amp;I2768,'County-level Emissions Factors'!$E$2:$F$12273,2,FALSE)),0,VLOOKUP(A2768&amp;I2768,'County-level Emissions Factors'!$E$2:$F$12273,2,FALSE))</f>
        <v>31.611044369893673</v>
      </c>
      <c r="K2768" s="19" t="s">
        <v>5473</v>
      </c>
      <c r="L2768" s="19" t="s">
        <v>5474</v>
      </c>
      <c r="M2768" s="38">
        <f t="shared" si="44"/>
        <v>2112.1542849897351</v>
      </c>
      <c r="N2768" s="9" t="s">
        <v>5475</v>
      </c>
    </row>
    <row r="2769" spans="1:14">
      <c r="A2769" s="31" t="s">
        <v>4784</v>
      </c>
      <c r="B2769" s="31" t="s">
        <v>4304</v>
      </c>
      <c r="C2769" s="31" t="s">
        <v>4785</v>
      </c>
      <c r="D2769" s="31" t="s">
        <v>4786</v>
      </c>
      <c r="E2769" s="31" t="s">
        <v>17</v>
      </c>
      <c r="F2769" s="31" t="s">
        <v>4305</v>
      </c>
      <c r="G2769" s="24">
        <f>IF(ISERROR(VLOOKUP(A2769,'2011 County-Level Acres Tilled'!$A$2:$F$3069,6,FALSE)),0,VLOOKUP(A2769,'2011 County-Level Acres Tilled'!$A$2:$F$3069,6,FALSE))</f>
        <v>137137.86141144964</v>
      </c>
      <c r="H2769" s="32" t="s">
        <v>5474</v>
      </c>
      <c r="I2769" s="9" t="s">
        <v>5410</v>
      </c>
      <c r="J2769" s="36">
        <f>IF(ISERROR(VLOOKUP(A2769&amp;I2769,'County-level Emissions Factors'!$E$2:$F$12273,2,FALSE)),0,VLOOKUP(A2769&amp;I2769,'County-level Emissions Factors'!$E$2:$F$12273,2,FALSE))</f>
        <v>47.238280242210855</v>
      </c>
      <c r="K2769" s="19" t="s">
        <v>5473</v>
      </c>
      <c r="L2769" s="19" t="s">
        <v>5474</v>
      </c>
      <c r="M2769" s="38">
        <f t="shared" si="44"/>
        <v>3239.0783645857659</v>
      </c>
      <c r="N2769" s="9" t="s">
        <v>5475</v>
      </c>
    </row>
    <row r="2770" spans="1:14">
      <c r="A2770" s="31" t="s">
        <v>4787</v>
      </c>
      <c r="B2770" s="31" t="s">
        <v>4304</v>
      </c>
      <c r="C2770" s="31" t="s">
        <v>4788</v>
      </c>
      <c r="D2770" s="31" t="s">
        <v>1451</v>
      </c>
      <c r="E2770" s="31" t="s">
        <v>17</v>
      </c>
      <c r="F2770" s="31" t="s">
        <v>4305</v>
      </c>
      <c r="G2770" s="24">
        <f>IF(ISERROR(VLOOKUP(A2770,'2011 County-Level Acres Tilled'!$A$2:$F$3069,6,FALSE)),0,VLOOKUP(A2770,'2011 County-Level Acres Tilled'!$A$2:$F$3069,6,FALSE))</f>
        <v>112461.78468015064</v>
      </c>
      <c r="H2770" s="32" t="s">
        <v>5474</v>
      </c>
      <c r="I2770" s="9" t="s">
        <v>5410</v>
      </c>
      <c r="J2770" s="36">
        <f>IF(ISERROR(VLOOKUP(A2770&amp;I2770,'County-level Emissions Factors'!$E$2:$F$12273,2,FALSE)),0,VLOOKUP(A2770&amp;I2770,'County-level Emissions Factors'!$E$2:$F$12273,2,FALSE))</f>
        <v>33.677093856524237</v>
      </c>
      <c r="K2770" s="19" t="s">
        <v>5473</v>
      </c>
      <c r="L2770" s="19" t="s">
        <v>5474</v>
      </c>
      <c r="M2770" s="38">
        <f t="shared" si="44"/>
        <v>1893.6930389728263</v>
      </c>
      <c r="N2770" s="9" t="s">
        <v>5475</v>
      </c>
    </row>
    <row r="2771" spans="1:14">
      <c r="A2771" s="31" t="s">
        <v>4789</v>
      </c>
      <c r="B2771" s="31" t="s">
        <v>4304</v>
      </c>
      <c r="C2771" s="31" t="s">
        <v>4790</v>
      </c>
      <c r="D2771" s="31" t="s">
        <v>1908</v>
      </c>
      <c r="E2771" s="31" t="s">
        <v>17</v>
      </c>
      <c r="F2771" s="31" t="s">
        <v>4305</v>
      </c>
      <c r="G2771" s="24">
        <f>IF(ISERROR(VLOOKUP(A2771,'2011 County-Level Acres Tilled'!$A$2:$F$3069,6,FALSE)),0,VLOOKUP(A2771,'2011 County-Level Acres Tilled'!$A$2:$F$3069,6,FALSE))</f>
        <v>181965.6752985201</v>
      </c>
      <c r="H2771" s="32" t="s">
        <v>5474</v>
      </c>
      <c r="I2771" s="9" t="s">
        <v>5410</v>
      </c>
      <c r="J2771" s="36">
        <f>IF(ISERROR(VLOOKUP(A2771&amp;I2771,'County-level Emissions Factors'!$E$2:$F$12273,2,FALSE)),0,VLOOKUP(A2771&amp;I2771,'County-level Emissions Factors'!$E$2:$F$12273,2,FALSE))</f>
        <v>13.589275292663668</v>
      </c>
      <c r="K2771" s="19" t="s">
        <v>5473</v>
      </c>
      <c r="L2771" s="19" t="s">
        <v>5474</v>
      </c>
      <c r="M2771" s="38">
        <f t="shared" si="44"/>
        <v>1236.3908277235194</v>
      </c>
      <c r="N2771" s="9" t="s">
        <v>5475</v>
      </c>
    </row>
    <row r="2772" spans="1:14">
      <c r="A2772" s="31" t="s">
        <v>4791</v>
      </c>
      <c r="B2772" s="31" t="s">
        <v>4304</v>
      </c>
      <c r="C2772" s="31" t="s">
        <v>4792</v>
      </c>
      <c r="D2772" s="31" t="s">
        <v>4793</v>
      </c>
      <c r="E2772" s="31" t="s">
        <v>17</v>
      </c>
      <c r="F2772" s="31" t="s">
        <v>4305</v>
      </c>
      <c r="G2772" s="24">
        <f>IF(ISERROR(VLOOKUP(A2772,'2011 County-Level Acres Tilled'!$A$2:$F$3069,6,FALSE)),0,VLOOKUP(A2772,'2011 County-Level Acres Tilled'!$A$2:$F$3069,6,FALSE))</f>
        <v>1152.2235678431996</v>
      </c>
      <c r="H2772" s="32" t="s">
        <v>5474</v>
      </c>
      <c r="I2772" s="9" t="s">
        <v>5410</v>
      </c>
      <c r="J2772" s="36">
        <f>IF(ISERROR(VLOOKUP(A2772&amp;I2772,'County-level Emissions Factors'!$E$2:$F$12273,2,FALSE)),0,VLOOKUP(A2772&amp;I2772,'County-level Emissions Factors'!$E$2:$F$12273,2,FALSE))</f>
        <v>18.321839080459771</v>
      </c>
      <c r="K2772" s="19" t="s">
        <v>5473</v>
      </c>
      <c r="L2772" s="19" t="s">
        <v>5474</v>
      </c>
      <c r="M2772" s="38">
        <f t="shared" si="44"/>
        <v>10.555427397368163</v>
      </c>
      <c r="N2772" s="9" t="s">
        <v>5475</v>
      </c>
    </row>
    <row r="2773" spans="1:14">
      <c r="A2773" s="31" t="s">
        <v>4794</v>
      </c>
      <c r="B2773" s="31" t="s">
        <v>4304</v>
      </c>
      <c r="C2773" s="31" t="s">
        <v>4795</v>
      </c>
      <c r="D2773" s="31" t="s">
        <v>4796</v>
      </c>
      <c r="E2773" s="31" t="s">
        <v>17</v>
      </c>
      <c r="F2773" s="31" t="s">
        <v>4305</v>
      </c>
      <c r="G2773" s="24">
        <f>IF(ISERROR(VLOOKUP(A2773,'2011 County-Level Acres Tilled'!$A$2:$F$3069,6,FALSE)),0,VLOOKUP(A2773,'2011 County-Level Acres Tilled'!$A$2:$F$3069,6,FALSE))</f>
        <v>25317.673596076347</v>
      </c>
      <c r="H2773" s="32" t="s">
        <v>5474</v>
      </c>
      <c r="I2773" s="9" t="s">
        <v>5410</v>
      </c>
      <c r="J2773" s="36">
        <f>IF(ISERROR(VLOOKUP(A2773&amp;I2773,'County-level Emissions Factors'!$E$2:$F$12273,2,FALSE)),0,VLOOKUP(A2773&amp;I2773,'County-level Emissions Factors'!$E$2:$F$12273,2,FALSE))</f>
        <v>33.486352941176477</v>
      </c>
      <c r="K2773" s="19" t="s">
        <v>5473</v>
      </c>
      <c r="L2773" s="19" t="s">
        <v>5474</v>
      </c>
      <c r="M2773" s="38">
        <f t="shared" si="44"/>
        <v>423.89827684385858</v>
      </c>
      <c r="N2773" s="9" t="s">
        <v>5475</v>
      </c>
    </row>
    <row r="2774" spans="1:14">
      <c r="A2774" s="31" t="s">
        <v>4797</v>
      </c>
      <c r="B2774" s="31" t="s">
        <v>4304</v>
      </c>
      <c r="C2774" s="31" t="s">
        <v>4798</v>
      </c>
      <c r="D2774" s="31" t="s">
        <v>3713</v>
      </c>
      <c r="E2774" s="31" t="s">
        <v>17</v>
      </c>
      <c r="F2774" s="31" t="s">
        <v>4305</v>
      </c>
      <c r="G2774" s="24">
        <f>IF(ISERROR(VLOOKUP(A2774,'2011 County-Level Acres Tilled'!$A$2:$F$3069,6,FALSE)),0,VLOOKUP(A2774,'2011 County-Level Acres Tilled'!$A$2:$F$3069,6,FALSE))</f>
        <v>10397.128758118917</v>
      </c>
      <c r="H2774" s="32" t="s">
        <v>5474</v>
      </c>
      <c r="I2774" s="9" t="s">
        <v>5410</v>
      </c>
      <c r="J2774" s="36">
        <f>IF(ISERROR(VLOOKUP(A2774&amp;I2774,'County-level Emissions Factors'!$E$2:$F$12273,2,FALSE)),0,VLOOKUP(A2774&amp;I2774,'County-level Emissions Factors'!$E$2:$F$12273,2,FALSE))</f>
        <v>30.453673627223512</v>
      </c>
      <c r="K2774" s="19" t="s">
        <v>5473</v>
      </c>
      <c r="L2774" s="19" t="s">
        <v>5474</v>
      </c>
      <c r="M2774" s="38">
        <f t="shared" si="44"/>
        <v>158.31538292998661</v>
      </c>
      <c r="N2774" s="9" t="s">
        <v>5475</v>
      </c>
    </row>
    <row r="2775" spans="1:14">
      <c r="A2775" s="31" t="s">
        <v>4799</v>
      </c>
      <c r="B2775" s="31" t="s">
        <v>4304</v>
      </c>
      <c r="C2775" s="31" t="s">
        <v>4800</v>
      </c>
      <c r="D2775" s="31" t="s">
        <v>4801</v>
      </c>
      <c r="E2775" s="31" t="s">
        <v>17</v>
      </c>
      <c r="F2775" s="31" t="s">
        <v>4305</v>
      </c>
      <c r="G2775" s="24">
        <f>IF(ISERROR(VLOOKUP(A2775,'2011 County-Level Acres Tilled'!$A$2:$F$3069,6,FALSE)),0,VLOOKUP(A2775,'2011 County-Level Acres Tilled'!$A$2:$F$3069,6,FALSE))</f>
        <v>177230.21796622779</v>
      </c>
      <c r="H2775" s="32" t="s">
        <v>5474</v>
      </c>
      <c r="I2775" s="9" t="s">
        <v>5410</v>
      </c>
      <c r="J2775" s="36">
        <f>IF(ISERROR(VLOOKUP(A2775&amp;I2775,'County-level Emissions Factors'!$E$2:$F$12273,2,FALSE)),0,VLOOKUP(A2775&amp;I2775,'County-level Emissions Factors'!$E$2:$F$12273,2,FALSE))</f>
        <v>46.549034215834133</v>
      </c>
      <c r="K2775" s="19" t="s">
        <v>5473</v>
      </c>
      <c r="L2775" s="19" t="s">
        <v>5474</v>
      </c>
      <c r="M2775" s="38">
        <f t="shared" si="44"/>
        <v>4124.9477400948399</v>
      </c>
      <c r="N2775" s="9" t="s">
        <v>5475</v>
      </c>
    </row>
    <row r="2776" spans="1:14">
      <c r="A2776" s="31" t="s">
        <v>4802</v>
      </c>
      <c r="B2776" s="31" t="s">
        <v>4304</v>
      </c>
      <c r="C2776" s="31" t="s">
        <v>4803</v>
      </c>
      <c r="D2776" s="31" t="s">
        <v>4804</v>
      </c>
      <c r="E2776" s="31" t="s">
        <v>17</v>
      </c>
      <c r="F2776" s="31" t="s">
        <v>4305</v>
      </c>
      <c r="G2776" s="24">
        <f>IF(ISERROR(VLOOKUP(A2776,'2011 County-Level Acres Tilled'!$A$2:$F$3069,6,FALSE)),0,VLOOKUP(A2776,'2011 County-Level Acres Tilled'!$A$2:$F$3069,6,FALSE))</f>
        <v>82868.495943601622</v>
      </c>
      <c r="H2776" s="32" t="s">
        <v>5474</v>
      </c>
      <c r="I2776" s="9" t="s">
        <v>5410</v>
      </c>
      <c r="J2776" s="36">
        <f>IF(ISERROR(VLOOKUP(A2776&amp;I2776,'County-level Emissions Factors'!$E$2:$F$12273,2,FALSE)),0,VLOOKUP(A2776&amp;I2776,'County-level Emissions Factors'!$E$2:$F$12273,2,FALSE))</f>
        <v>26.065484375</v>
      </c>
      <c r="K2776" s="19" t="s">
        <v>5473</v>
      </c>
      <c r="L2776" s="19" t="s">
        <v>5474</v>
      </c>
      <c r="M2776" s="38">
        <f t="shared" si="44"/>
        <v>1080.0037430988493</v>
      </c>
      <c r="N2776" s="9" t="s">
        <v>5475</v>
      </c>
    </row>
    <row r="2777" spans="1:14">
      <c r="A2777" s="31" t="s">
        <v>4805</v>
      </c>
      <c r="B2777" s="31" t="s">
        <v>4304</v>
      </c>
      <c r="C2777" s="31" t="s">
        <v>4806</v>
      </c>
      <c r="D2777" s="31" t="s">
        <v>4807</v>
      </c>
      <c r="E2777" s="31" t="s">
        <v>17</v>
      </c>
      <c r="F2777" s="31" t="s">
        <v>4305</v>
      </c>
      <c r="G2777" s="24">
        <f>IF(ISERROR(VLOOKUP(A2777,'2011 County-Level Acres Tilled'!$A$2:$F$3069,6,FALSE)),0,VLOOKUP(A2777,'2011 County-Level Acres Tilled'!$A$2:$F$3069,6,FALSE))</f>
        <v>1915.7973174366628</v>
      </c>
      <c r="H2777" s="32" t="s">
        <v>5474</v>
      </c>
      <c r="I2777" s="9" t="s">
        <v>5410</v>
      </c>
      <c r="J2777" s="36">
        <f>IF(ISERROR(VLOOKUP(A2777&amp;I2777,'County-level Emissions Factors'!$E$2:$F$12273,2,FALSE)),0,VLOOKUP(A2777&amp;I2777,'County-level Emissions Factors'!$E$2:$F$12273,2,FALSE))</f>
        <v>20.604571428571429</v>
      </c>
      <c r="K2777" s="19" t="s">
        <v>5473</v>
      </c>
      <c r="L2777" s="19" t="s">
        <v>5474</v>
      </c>
      <c r="M2777" s="38">
        <f t="shared" si="44"/>
        <v>19.737091334894622</v>
      </c>
      <c r="N2777" s="9" t="s">
        <v>5475</v>
      </c>
    </row>
    <row r="2778" spans="1:14">
      <c r="A2778" s="31" t="s">
        <v>4808</v>
      </c>
      <c r="B2778" s="31" t="s">
        <v>4304</v>
      </c>
      <c r="C2778" s="31" t="s">
        <v>4809</v>
      </c>
      <c r="D2778" s="31" t="s">
        <v>4810</v>
      </c>
      <c r="E2778" s="31" t="s">
        <v>17</v>
      </c>
      <c r="F2778" s="31" t="s">
        <v>4305</v>
      </c>
      <c r="G2778" s="24">
        <f>IF(ISERROR(VLOOKUP(A2778,'2011 County-Level Acres Tilled'!$A$2:$F$3069,6,FALSE)),0,VLOOKUP(A2778,'2011 County-Level Acres Tilled'!$A$2:$F$3069,6,FALSE))</f>
        <v>32626.714250983532</v>
      </c>
      <c r="H2778" s="32" t="s">
        <v>5474</v>
      </c>
      <c r="I2778" s="9" t="s">
        <v>5410</v>
      </c>
      <c r="J2778" s="36">
        <f>IF(ISERROR(VLOOKUP(A2778&amp;I2778,'County-level Emissions Factors'!$E$2:$F$12273,2,FALSE)),0,VLOOKUP(A2778&amp;I2778,'County-level Emissions Factors'!$E$2:$F$12273,2,FALSE))</f>
        <v>29.787242979858448</v>
      </c>
      <c r="K2778" s="19" t="s">
        <v>5473</v>
      </c>
      <c r="L2778" s="19" t="s">
        <v>5474</v>
      </c>
      <c r="M2778" s="38">
        <f t="shared" si="44"/>
        <v>485.92993251422837</v>
      </c>
      <c r="N2778" s="9" t="s">
        <v>5475</v>
      </c>
    </row>
    <row r="2779" spans="1:14">
      <c r="A2779" s="31" t="s">
        <v>4811</v>
      </c>
      <c r="B2779" s="31" t="s">
        <v>4812</v>
      </c>
      <c r="C2779" s="31" t="s">
        <v>15</v>
      </c>
      <c r="D2779" s="31" t="s">
        <v>3724</v>
      </c>
      <c r="E2779" s="31" t="s">
        <v>17</v>
      </c>
      <c r="F2779" s="31" t="s">
        <v>4813</v>
      </c>
      <c r="G2779" s="24">
        <f>IF(ISERROR(VLOOKUP(A2779,'2011 County-Level Acres Tilled'!$A$2:$F$3069,6,FALSE)),0,VLOOKUP(A2779,'2011 County-Level Acres Tilled'!$A$2:$F$3069,6,FALSE))</f>
        <v>7936.8672229541726</v>
      </c>
      <c r="H2779" s="32" t="s">
        <v>5474</v>
      </c>
      <c r="I2779" s="9" t="s">
        <v>5410</v>
      </c>
      <c r="J2779" s="36">
        <f>IF(ISERROR(VLOOKUP(A2779&amp;I2779,'County-level Emissions Factors'!$E$2:$F$12273,2,FALSE)),0,VLOOKUP(A2779&amp;I2779,'County-level Emissions Factors'!$E$2:$F$12273,2,FALSE))</f>
        <v>31.989350649350648</v>
      </c>
      <c r="K2779" s="19" t="s">
        <v>5473</v>
      </c>
      <c r="L2779" s="19" t="s">
        <v>5474</v>
      </c>
      <c r="M2779" s="38">
        <f t="shared" si="44"/>
        <v>126.94761432620948</v>
      </c>
      <c r="N2779" s="9" t="s">
        <v>5475</v>
      </c>
    </row>
    <row r="2780" spans="1:14">
      <c r="A2780" s="31" t="s">
        <v>4814</v>
      </c>
      <c r="B2780" s="31" t="s">
        <v>4812</v>
      </c>
      <c r="C2780" s="31" t="s">
        <v>20</v>
      </c>
      <c r="D2780" s="31" t="s">
        <v>4815</v>
      </c>
      <c r="E2780" s="31" t="s">
        <v>17</v>
      </c>
      <c r="F2780" s="31" t="s">
        <v>4813</v>
      </c>
      <c r="G2780" s="24">
        <f>IF(ISERROR(VLOOKUP(A2780,'2011 County-Level Acres Tilled'!$A$2:$F$3069,6,FALSE)),0,VLOOKUP(A2780,'2011 County-Level Acres Tilled'!$A$2:$F$3069,6,FALSE))</f>
        <v>143481.26277897297</v>
      </c>
      <c r="H2780" s="32" t="s">
        <v>5474</v>
      </c>
      <c r="I2780" s="9" t="s">
        <v>5410</v>
      </c>
      <c r="J2780" s="36">
        <f>IF(ISERROR(VLOOKUP(A2780&amp;I2780,'County-level Emissions Factors'!$E$2:$F$12273,2,FALSE)),0,VLOOKUP(A2780&amp;I2780,'County-level Emissions Factors'!$E$2:$F$12273,2,FALSE))</f>
        <v>28.213045977011493</v>
      </c>
      <c r="K2780" s="19" t="s">
        <v>5473</v>
      </c>
      <c r="L2780" s="19" t="s">
        <v>5474</v>
      </c>
      <c r="M2780" s="38">
        <f t="shared" si="44"/>
        <v>2024.0217318114162</v>
      </c>
      <c r="N2780" s="9" t="s">
        <v>5475</v>
      </c>
    </row>
    <row r="2781" spans="1:14">
      <c r="A2781" s="31" t="s">
        <v>4816</v>
      </c>
      <c r="B2781" s="31" t="s">
        <v>4812</v>
      </c>
      <c r="C2781" s="31" t="s">
        <v>23</v>
      </c>
      <c r="D2781" s="31" t="s">
        <v>4817</v>
      </c>
      <c r="E2781" s="31" t="s">
        <v>17</v>
      </c>
      <c r="F2781" s="31" t="s">
        <v>4813</v>
      </c>
      <c r="G2781" s="24">
        <f>IF(ISERROR(VLOOKUP(A2781,'2011 County-Level Acres Tilled'!$A$2:$F$3069,6,FALSE)),0,VLOOKUP(A2781,'2011 County-Level Acres Tilled'!$A$2:$F$3069,6,FALSE))</f>
        <v>79020.790566913987</v>
      </c>
      <c r="H2781" s="32" t="s">
        <v>5474</v>
      </c>
      <c r="I2781" s="9" t="s">
        <v>5410</v>
      </c>
      <c r="J2781" s="36">
        <f>IF(ISERROR(VLOOKUP(A2781&amp;I2781,'County-level Emissions Factors'!$E$2:$F$12273,2,FALSE)),0,VLOOKUP(A2781&amp;I2781,'County-level Emissions Factors'!$E$2:$F$12273,2,FALSE))</f>
        <v>32.47599757938027</v>
      </c>
      <c r="K2781" s="19" t="s">
        <v>5473</v>
      </c>
      <c r="L2781" s="19" t="s">
        <v>5474</v>
      </c>
      <c r="M2781" s="38">
        <f t="shared" si="44"/>
        <v>1283.1395015859068</v>
      </c>
      <c r="N2781" s="9" t="s">
        <v>5475</v>
      </c>
    </row>
    <row r="2782" spans="1:14">
      <c r="A2782" s="31" t="s">
        <v>4818</v>
      </c>
      <c r="B2782" s="31" t="s">
        <v>4812</v>
      </c>
      <c r="C2782" s="31" t="s">
        <v>26</v>
      </c>
      <c r="D2782" s="31" t="s">
        <v>2882</v>
      </c>
      <c r="E2782" s="31" t="s">
        <v>17</v>
      </c>
      <c r="F2782" s="31" t="s">
        <v>4813</v>
      </c>
      <c r="G2782" s="24">
        <f>IF(ISERROR(VLOOKUP(A2782,'2011 County-Level Acres Tilled'!$A$2:$F$3069,6,FALSE)),0,VLOOKUP(A2782,'2011 County-Level Acres Tilled'!$A$2:$F$3069,6,FALSE))</f>
        <v>2575.641926511491</v>
      </c>
      <c r="H2782" s="32" t="s">
        <v>5474</v>
      </c>
      <c r="I2782" s="9" t="s">
        <v>5410</v>
      </c>
      <c r="J2782" s="36">
        <f>IF(ISERROR(VLOOKUP(A2782&amp;I2782,'County-level Emissions Factors'!$E$2:$F$12273,2,FALSE)),0,VLOOKUP(A2782&amp;I2782,'County-level Emissions Factors'!$E$2:$F$12273,2,FALSE))</f>
        <v>35.792499999999997</v>
      </c>
      <c r="K2782" s="19" t="s">
        <v>5473</v>
      </c>
      <c r="L2782" s="19" t="s">
        <v>5474</v>
      </c>
      <c r="M2782" s="38">
        <f t="shared" si="44"/>
        <v>46.094331827331267</v>
      </c>
      <c r="N2782" s="9" t="s">
        <v>5475</v>
      </c>
    </row>
    <row r="2783" spans="1:14">
      <c r="A2783" s="31" t="s">
        <v>4819</v>
      </c>
      <c r="B2783" s="31" t="s">
        <v>4812</v>
      </c>
      <c r="C2783" s="31" t="s">
        <v>29</v>
      </c>
      <c r="D2783" s="31" t="s">
        <v>4820</v>
      </c>
      <c r="E2783" s="31" t="s">
        <v>17</v>
      </c>
      <c r="F2783" s="31" t="s">
        <v>4813</v>
      </c>
      <c r="G2783" s="24">
        <f>IF(ISERROR(VLOOKUP(A2783,'2011 County-Level Acres Tilled'!$A$2:$F$3069,6,FALSE)),0,VLOOKUP(A2783,'2011 County-Level Acres Tilled'!$A$2:$F$3069,6,FALSE))</f>
        <v>584.37710437710314</v>
      </c>
      <c r="H2783" s="32" t="s">
        <v>5474</v>
      </c>
      <c r="I2783" s="9" t="s">
        <v>5410</v>
      </c>
      <c r="J2783" s="36">
        <f>IF(ISERROR(VLOOKUP(A2783&amp;I2783,'County-level Emissions Factors'!$E$2:$F$12273,2,FALSE)),0,VLOOKUP(A2783&amp;I2783,'County-level Emissions Factors'!$E$2:$F$12273,2,FALSE))</f>
        <v>21.424137931034483</v>
      </c>
      <c r="K2783" s="19" t="s">
        <v>5473</v>
      </c>
      <c r="L2783" s="19" t="s">
        <v>5474</v>
      </c>
      <c r="M2783" s="38">
        <f t="shared" si="44"/>
        <v>6.259887843956796</v>
      </c>
      <c r="N2783" s="9" t="s">
        <v>5475</v>
      </c>
    </row>
    <row r="2784" spans="1:14">
      <c r="A2784" s="31" t="s">
        <v>4821</v>
      </c>
      <c r="B2784" s="31" t="s">
        <v>4812</v>
      </c>
      <c r="C2784" s="31" t="s">
        <v>32</v>
      </c>
      <c r="D2784" s="31" t="s">
        <v>1632</v>
      </c>
      <c r="E2784" s="31" t="s">
        <v>17</v>
      </c>
      <c r="F2784" s="31" t="s">
        <v>4813</v>
      </c>
      <c r="G2784" s="24">
        <f>IF(ISERROR(VLOOKUP(A2784,'2011 County-Level Acres Tilled'!$A$2:$F$3069,6,FALSE)),0,VLOOKUP(A2784,'2011 County-Level Acres Tilled'!$A$2:$F$3069,6,FALSE))</f>
        <v>9887.5541569379511</v>
      </c>
      <c r="H2784" s="32" t="s">
        <v>5474</v>
      </c>
      <c r="I2784" s="9" t="s">
        <v>5410</v>
      </c>
      <c r="J2784" s="36">
        <f>IF(ISERROR(VLOOKUP(A2784&amp;I2784,'County-level Emissions Factors'!$E$2:$F$12273,2,FALSE)),0,VLOOKUP(A2784&amp;I2784,'County-level Emissions Factors'!$E$2:$F$12273,2,FALSE))</f>
        <v>42.205869565217391</v>
      </c>
      <c r="K2784" s="19" t="s">
        <v>5473</v>
      </c>
      <c r="L2784" s="19" t="s">
        <v>5474</v>
      </c>
      <c r="M2784" s="38">
        <f t="shared" si="44"/>
        <v>208.6564105333731</v>
      </c>
      <c r="N2784" s="9" t="s">
        <v>5475</v>
      </c>
    </row>
    <row r="2785" spans="1:14">
      <c r="A2785" s="31" t="s">
        <v>4822</v>
      </c>
      <c r="B2785" s="31" t="s">
        <v>4812</v>
      </c>
      <c r="C2785" s="31" t="s">
        <v>35</v>
      </c>
      <c r="D2785" s="31" t="s">
        <v>4823</v>
      </c>
      <c r="E2785" s="31" t="s">
        <v>17</v>
      </c>
      <c r="F2785" s="31" t="s">
        <v>4813</v>
      </c>
      <c r="G2785" s="24">
        <f>IF(ISERROR(VLOOKUP(A2785,'2011 County-Level Acres Tilled'!$A$2:$F$3069,6,FALSE)),0,VLOOKUP(A2785,'2011 County-Level Acres Tilled'!$A$2:$F$3069,6,FALSE))</f>
        <v>15110.046845264229</v>
      </c>
      <c r="H2785" s="32" t="s">
        <v>5474</v>
      </c>
      <c r="I2785" s="9" t="s">
        <v>5410</v>
      </c>
      <c r="J2785" s="36">
        <f>IF(ISERROR(VLOOKUP(A2785&amp;I2785,'County-level Emissions Factors'!$E$2:$F$12273,2,FALSE)),0,VLOOKUP(A2785&amp;I2785,'County-level Emissions Factors'!$E$2:$F$12273,2,FALSE))</f>
        <v>31.408391608391607</v>
      </c>
      <c r="K2785" s="19" t="s">
        <v>5473</v>
      </c>
      <c r="L2785" s="19" t="s">
        <v>5474</v>
      </c>
      <c r="M2785" s="38">
        <f t="shared" si="44"/>
        <v>237.29113426860056</v>
      </c>
      <c r="N2785" s="9" t="s">
        <v>5475</v>
      </c>
    </row>
    <row r="2786" spans="1:14">
      <c r="A2786" s="31" t="s">
        <v>4824</v>
      </c>
      <c r="B2786" s="31" t="s">
        <v>4812</v>
      </c>
      <c r="C2786" s="31" t="s">
        <v>38</v>
      </c>
      <c r="D2786" s="31" t="s">
        <v>4825</v>
      </c>
      <c r="E2786" s="31" t="s">
        <v>17</v>
      </c>
      <c r="F2786" s="31" t="s">
        <v>4813</v>
      </c>
      <c r="G2786" s="24">
        <f>IF(ISERROR(VLOOKUP(A2786,'2011 County-Level Acres Tilled'!$A$2:$F$3069,6,FALSE)),0,VLOOKUP(A2786,'2011 County-Level Acres Tilled'!$A$2:$F$3069,6,FALSE))</f>
        <v>7265.6963757057529</v>
      </c>
      <c r="H2786" s="32" t="s">
        <v>5474</v>
      </c>
      <c r="I2786" s="9" t="s">
        <v>5410</v>
      </c>
      <c r="J2786" s="36">
        <f>IF(ISERROR(VLOOKUP(A2786&amp;I2786,'County-level Emissions Factors'!$E$2:$F$12273,2,FALSE)),0,VLOOKUP(A2786&amp;I2786,'County-level Emissions Factors'!$E$2:$F$12273,2,FALSE))</f>
        <v>27.969049373618276</v>
      </c>
      <c r="K2786" s="19" t="s">
        <v>5473</v>
      </c>
      <c r="L2786" s="19" t="s">
        <v>5474</v>
      </c>
      <c r="M2786" s="38">
        <f t="shared" si="44"/>
        <v>101.60731033291678</v>
      </c>
      <c r="N2786" s="9" t="s">
        <v>5475</v>
      </c>
    </row>
    <row r="2787" spans="1:14">
      <c r="A2787" s="31" t="s">
        <v>4826</v>
      </c>
      <c r="B2787" s="31" t="s">
        <v>4812</v>
      </c>
      <c r="C2787" s="31" t="s">
        <v>41</v>
      </c>
      <c r="D2787" s="31" t="s">
        <v>634</v>
      </c>
      <c r="E2787" s="31" t="s">
        <v>17</v>
      </c>
      <c r="F2787" s="31" t="s">
        <v>4813</v>
      </c>
      <c r="G2787" s="24">
        <f>IF(ISERROR(VLOOKUP(A2787,'2011 County-Level Acres Tilled'!$A$2:$F$3069,6,FALSE)),0,VLOOKUP(A2787,'2011 County-Level Acres Tilled'!$A$2:$F$3069,6,FALSE))</f>
        <v>2626.3636363636297</v>
      </c>
      <c r="H2787" s="32" t="s">
        <v>5474</v>
      </c>
      <c r="I2787" s="9" t="s">
        <v>5410</v>
      </c>
      <c r="J2787" s="36">
        <f>IF(ISERROR(VLOOKUP(A2787&amp;I2787,'County-level Emissions Factors'!$E$2:$F$12273,2,FALSE)),0,VLOOKUP(A2787&amp;I2787,'County-level Emissions Factors'!$E$2:$F$12273,2,FALSE))</f>
        <v>11.492549019607843</v>
      </c>
      <c r="K2787" s="19" t="s">
        <v>5473</v>
      </c>
      <c r="L2787" s="19" t="s">
        <v>5474</v>
      </c>
      <c r="M2787" s="38">
        <f t="shared" si="44"/>
        <v>15.091806417112261</v>
      </c>
      <c r="N2787" s="9" t="s">
        <v>5475</v>
      </c>
    </row>
    <row r="2788" spans="1:14">
      <c r="A2788" s="31" t="s">
        <v>4827</v>
      </c>
      <c r="B2788" s="31" t="s">
        <v>4812</v>
      </c>
      <c r="C2788" s="31" t="s">
        <v>44</v>
      </c>
      <c r="D2788" s="31" t="s">
        <v>638</v>
      </c>
      <c r="E2788" s="31" t="s">
        <v>17</v>
      </c>
      <c r="F2788" s="31" t="s">
        <v>4813</v>
      </c>
      <c r="G2788" s="24">
        <f>IF(ISERROR(VLOOKUP(A2788,'2011 County-Level Acres Tilled'!$A$2:$F$3069,6,FALSE)),0,VLOOKUP(A2788,'2011 County-Level Acres Tilled'!$A$2:$F$3069,6,FALSE))</f>
        <v>892.21372309267144</v>
      </c>
      <c r="H2788" s="32" t="s">
        <v>5474</v>
      </c>
      <c r="I2788" s="9" t="s">
        <v>5410</v>
      </c>
      <c r="J2788" s="36">
        <f>IF(ISERROR(VLOOKUP(A2788&amp;I2788,'County-level Emissions Factors'!$E$2:$F$12273,2,FALSE)),0,VLOOKUP(A2788&amp;I2788,'County-level Emissions Factors'!$E$2:$F$12273,2,FALSE))</f>
        <v>23.364705882352936</v>
      </c>
      <c r="K2788" s="19" t="s">
        <v>5473</v>
      </c>
      <c r="L2788" s="19" t="s">
        <v>5474</v>
      </c>
      <c r="M2788" s="38">
        <f t="shared" si="44"/>
        <v>10.423155612129678</v>
      </c>
      <c r="N2788" s="9" t="s">
        <v>5475</v>
      </c>
    </row>
    <row r="2789" spans="1:14">
      <c r="A2789" s="31" t="s">
        <v>4828</v>
      </c>
      <c r="B2789" s="31" t="s">
        <v>4812</v>
      </c>
      <c r="C2789" s="31" t="s">
        <v>47</v>
      </c>
      <c r="D2789" s="31" t="s">
        <v>2365</v>
      </c>
      <c r="E2789" s="31" t="s">
        <v>17</v>
      </c>
      <c r="F2789" s="31" t="s">
        <v>4813</v>
      </c>
      <c r="G2789" s="24">
        <f>IF(ISERROR(VLOOKUP(A2789,'2011 County-Level Acres Tilled'!$A$2:$F$3069,6,FALSE)),0,VLOOKUP(A2789,'2011 County-Level Acres Tilled'!$A$2:$F$3069,6,FALSE))</f>
        <v>14018.826509280037</v>
      </c>
      <c r="H2789" s="32" t="s">
        <v>5474</v>
      </c>
      <c r="I2789" s="9" t="s">
        <v>5410</v>
      </c>
      <c r="J2789" s="36">
        <f>IF(ISERROR(VLOOKUP(A2789&amp;I2789,'County-level Emissions Factors'!$E$2:$F$12273,2,FALSE)),0,VLOOKUP(A2789&amp;I2789,'County-level Emissions Factors'!$E$2:$F$12273,2,FALSE))</f>
        <v>20.949236363636366</v>
      </c>
      <c r="K2789" s="19" t="s">
        <v>5473</v>
      </c>
      <c r="L2789" s="19" t="s">
        <v>5474</v>
      </c>
      <c r="M2789" s="38">
        <f t="shared" si="44"/>
        <v>146.84185504185942</v>
      </c>
      <c r="N2789" s="9" t="s">
        <v>5475</v>
      </c>
    </row>
    <row r="2790" spans="1:14">
      <c r="A2790" s="31" t="s">
        <v>4829</v>
      </c>
      <c r="B2790" s="31" t="s">
        <v>4812</v>
      </c>
      <c r="C2790" s="31" t="s">
        <v>50</v>
      </c>
      <c r="D2790" s="31" t="s">
        <v>4830</v>
      </c>
      <c r="E2790" s="31" t="s">
        <v>17</v>
      </c>
      <c r="F2790" s="31" t="s">
        <v>4813</v>
      </c>
      <c r="G2790" s="24">
        <f>IF(ISERROR(VLOOKUP(A2790,'2011 County-Level Acres Tilled'!$A$2:$F$3069,6,FALSE)),0,VLOOKUP(A2790,'2011 County-Level Acres Tilled'!$A$2:$F$3069,6,FALSE))</f>
        <v>12636.287992004274</v>
      </c>
      <c r="H2790" s="32" t="s">
        <v>5474</v>
      </c>
      <c r="I2790" s="9" t="s">
        <v>5410</v>
      </c>
      <c r="J2790" s="36">
        <f>IF(ISERROR(VLOOKUP(A2790&amp;I2790,'County-level Emissions Factors'!$E$2:$F$12273,2,FALSE)),0,VLOOKUP(A2790&amp;I2790,'County-level Emissions Factors'!$E$2:$F$12273,2,FALSE))</f>
        <v>27.344386317907446</v>
      </c>
      <c r="K2790" s="19" t="s">
        <v>5473</v>
      </c>
      <c r="L2790" s="19" t="s">
        <v>5474</v>
      </c>
      <c r="M2790" s="38">
        <f t="shared" si="44"/>
        <v>172.76577023884991</v>
      </c>
      <c r="N2790" s="9" t="s">
        <v>5475</v>
      </c>
    </row>
    <row r="2791" spans="1:14">
      <c r="A2791" s="31" t="s">
        <v>4831</v>
      </c>
      <c r="B2791" s="31" t="s">
        <v>4812</v>
      </c>
      <c r="C2791" s="31" t="s">
        <v>53</v>
      </c>
      <c r="D2791" s="31" t="s">
        <v>1367</v>
      </c>
      <c r="E2791" s="31" t="s">
        <v>17</v>
      </c>
      <c r="F2791" s="31" t="s">
        <v>4813</v>
      </c>
      <c r="G2791" s="24">
        <f>IF(ISERROR(VLOOKUP(A2791,'2011 County-Level Acres Tilled'!$A$2:$F$3069,6,FALSE)),0,VLOOKUP(A2791,'2011 County-Level Acres Tilled'!$A$2:$F$3069,6,FALSE))</f>
        <v>1257.8451178451166</v>
      </c>
      <c r="H2791" s="32" t="s">
        <v>5474</v>
      </c>
      <c r="I2791" s="9" t="s">
        <v>5410</v>
      </c>
      <c r="J2791" s="36">
        <f>IF(ISERROR(VLOOKUP(A2791&amp;I2791,'County-level Emissions Factors'!$E$2:$F$12273,2,FALSE)),0,VLOOKUP(A2791&amp;I2791,'County-level Emissions Factors'!$E$2:$F$12273,2,FALSE))</f>
        <v>25.149206349206349</v>
      </c>
      <c r="K2791" s="19" t="s">
        <v>5473</v>
      </c>
      <c r="L2791" s="19" t="s">
        <v>5474</v>
      </c>
      <c r="M2791" s="38">
        <f t="shared" si="44"/>
        <v>15.816903212014308</v>
      </c>
      <c r="N2791" s="9" t="s">
        <v>5475</v>
      </c>
    </row>
    <row r="2792" spans="1:14">
      <c r="A2792" s="31" t="s">
        <v>4832</v>
      </c>
      <c r="B2792" s="31" t="s">
        <v>4812</v>
      </c>
      <c r="C2792" s="31" t="s">
        <v>56</v>
      </c>
      <c r="D2792" s="31" t="s">
        <v>4833</v>
      </c>
      <c r="E2792" s="31" t="s">
        <v>17</v>
      </c>
      <c r="F2792" s="31" t="s">
        <v>4813</v>
      </c>
      <c r="G2792" s="24">
        <f>IF(ISERROR(VLOOKUP(A2792,'2011 County-Level Acres Tilled'!$A$2:$F$3069,6,FALSE)),0,VLOOKUP(A2792,'2011 County-Level Acres Tilled'!$A$2:$F$3069,6,FALSE))</f>
        <v>45196.350459026697</v>
      </c>
      <c r="H2792" s="32" t="s">
        <v>5474</v>
      </c>
      <c r="I2792" s="9" t="s">
        <v>5410</v>
      </c>
      <c r="J2792" s="36">
        <f>IF(ISERROR(VLOOKUP(A2792&amp;I2792,'County-level Emissions Factors'!$E$2:$F$12273,2,FALSE)),0,VLOOKUP(A2792&amp;I2792,'County-level Emissions Factors'!$E$2:$F$12273,2,FALSE))</f>
        <v>23.665746491833449</v>
      </c>
      <c r="K2792" s="19" t="s">
        <v>5473</v>
      </c>
      <c r="L2792" s="19" t="s">
        <v>5474</v>
      </c>
      <c r="M2792" s="38">
        <f t="shared" si="44"/>
        <v>534.80268615969305</v>
      </c>
      <c r="N2792" s="9" t="s">
        <v>5475</v>
      </c>
    </row>
    <row r="2793" spans="1:14">
      <c r="A2793" s="31" t="s">
        <v>4834</v>
      </c>
      <c r="B2793" s="31" t="s">
        <v>4812</v>
      </c>
      <c r="C2793" s="31" t="s">
        <v>59</v>
      </c>
      <c r="D2793" s="31" t="s">
        <v>171</v>
      </c>
      <c r="E2793" s="31" t="s">
        <v>17</v>
      </c>
      <c r="F2793" s="31" t="s">
        <v>4813</v>
      </c>
      <c r="G2793" s="24">
        <f>IF(ISERROR(VLOOKUP(A2793,'2011 County-Level Acres Tilled'!$A$2:$F$3069,6,FALSE)),0,VLOOKUP(A2793,'2011 County-Level Acres Tilled'!$A$2:$F$3069,6,FALSE))</f>
        <v>5744.2479534159174</v>
      </c>
      <c r="H2793" s="32" t="s">
        <v>5474</v>
      </c>
      <c r="I2793" s="9" t="s">
        <v>5410</v>
      </c>
      <c r="J2793" s="36">
        <f>IF(ISERROR(VLOOKUP(A2793&amp;I2793,'County-level Emissions Factors'!$E$2:$F$12273,2,FALSE)),0,VLOOKUP(A2793&amp;I2793,'County-level Emissions Factors'!$E$2:$F$12273,2,FALSE))</f>
        <v>37.128455284552849</v>
      </c>
      <c r="K2793" s="19" t="s">
        <v>5473</v>
      </c>
      <c r="L2793" s="19" t="s">
        <v>5474</v>
      </c>
      <c r="M2793" s="38">
        <f t="shared" si="44"/>
        <v>106.63752664089355</v>
      </c>
      <c r="N2793" s="9" t="s">
        <v>5475</v>
      </c>
    </row>
    <row r="2794" spans="1:14">
      <c r="A2794" s="31" t="s">
        <v>4835</v>
      </c>
      <c r="B2794" s="31" t="s">
        <v>4812</v>
      </c>
      <c r="C2794" s="31" t="s">
        <v>62</v>
      </c>
      <c r="D2794" s="31" t="s">
        <v>4836</v>
      </c>
      <c r="E2794" s="31" t="s">
        <v>17</v>
      </c>
      <c r="F2794" s="31" t="s">
        <v>4813</v>
      </c>
      <c r="G2794" s="24">
        <f>IF(ISERROR(VLOOKUP(A2794,'2011 County-Level Acres Tilled'!$A$2:$F$3069,6,FALSE)),0,VLOOKUP(A2794,'2011 County-Level Acres Tilled'!$A$2:$F$3069,6,FALSE))</f>
        <v>2800.6997511345289</v>
      </c>
      <c r="H2794" s="32" t="s">
        <v>5474</v>
      </c>
      <c r="I2794" s="9" t="s">
        <v>5410</v>
      </c>
      <c r="J2794" s="36">
        <f>IF(ISERROR(VLOOKUP(A2794&amp;I2794,'County-level Emissions Factors'!$E$2:$F$12273,2,FALSE)),0,VLOOKUP(A2794&amp;I2794,'County-level Emissions Factors'!$E$2:$F$12273,2,FALSE))</f>
        <v>17.986666666666668</v>
      </c>
      <c r="K2794" s="19" t="s">
        <v>5473</v>
      </c>
      <c r="L2794" s="19" t="s">
        <v>5474</v>
      </c>
      <c r="M2794" s="38">
        <f t="shared" si="44"/>
        <v>25.187626428536532</v>
      </c>
      <c r="N2794" s="9" t="s">
        <v>5475</v>
      </c>
    </row>
    <row r="2795" spans="1:14">
      <c r="A2795" s="31" t="s">
        <v>4837</v>
      </c>
      <c r="B2795" s="31" t="s">
        <v>4812</v>
      </c>
      <c r="C2795" s="31" t="s">
        <v>65</v>
      </c>
      <c r="D2795" s="31" t="s">
        <v>4838</v>
      </c>
      <c r="E2795" s="31" t="s">
        <v>17</v>
      </c>
      <c r="F2795" s="31" t="s">
        <v>4813</v>
      </c>
      <c r="G2795" s="24">
        <f>IF(ISERROR(VLOOKUP(A2795,'2011 County-Level Acres Tilled'!$A$2:$F$3069,6,FALSE)),0,VLOOKUP(A2795,'2011 County-Level Acres Tilled'!$A$2:$F$3069,6,FALSE))</f>
        <v>4015.2302400503786</v>
      </c>
      <c r="H2795" s="32" t="s">
        <v>5474</v>
      </c>
      <c r="I2795" s="9" t="s">
        <v>5410</v>
      </c>
      <c r="J2795" s="36">
        <f>IF(ISERROR(VLOOKUP(A2795&amp;I2795,'County-level Emissions Factors'!$E$2:$F$12273,2,FALSE)),0,VLOOKUP(A2795&amp;I2795,'County-level Emissions Factors'!$E$2:$F$12273,2,FALSE))</f>
        <v>30.584578313253012</v>
      </c>
      <c r="K2795" s="19" t="s">
        <v>5473</v>
      </c>
      <c r="L2795" s="19" t="s">
        <v>5474</v>
      </c>
      <c r="M2795" s="38">
        <f t="shared" si="44"/>
        <v>61.402061861281247</v>
      </c>
      <c r="N2795" s="9" t="s">
        <v>5475</v>
      </c>
    </row>
    <row r="2796" spans="1:14">
      <c r="A2796" s="31" t="s">
        <v>4839</v>
      </c>
      <c r="B2796" s="31" t="s">
        <v>4812</v>
      </c>
      <c r="C2796" s="31" t="s">
        <v>68</v>
      </c>
      <c r="D2796" s="31" t="s">
        <v>4840</v>
      </c>
      <c r="E2796" s="31" t="s">
        <v>17</v>
      </c>
      <c r="F2796" s="31" t="s">
        <v>4813</v>
      </c>
      <c r="G2796" s="24">
        <f>IF(ISERROR(VLOOKUP(A2796,'2011 County-Level Acres Tilled'!$A$2:$F$3069,6,FALSE)),0,VLOOKUP(A2796,'2011 County-Level Acres Tilled'!$A$2:$F$3069,6,FALSE))</f>
        <v>21155.300118271629</v>
      </c>
      <c r="H2796" s="32" t="s">
        <v>5474</v>
      </c>
      <c r="I2796" s="9" t="s">
        <v>5410</v>
      </c>
      <c r="J2796" s="36">
        <f>IF(ISERROR(VLOOKUP(A2796&amp;I2796,'County-level Emissions Factors'!$E$2:$F$12273,2,FALSE)),0,VLOOKUP(A2796&amp;I2796,'County-level Emissions Factors'!$E$2:$F$12273,2,FALSE))</f>
        <v>27.466057692307686</v>
      </c>
      <c r="K2796" s="19" t="s">
        <v>5473</v>
      </c>
      <c r="L2796" s="19" t="s">
        <v>5474</v>
      </c>
      <c r="M2796" s="38">
        <f t="shared" si="44"/>
        <v>290.52634677326608</v>
      </c>
      <c r="N2796" s="9" t="s">
        <v>5475</v>
      </c>
    </row>
    <row r="2797" spans="1:14">
      <c r="A2797" s="31" t="s">
        <v>4841</v>
      </c>
      <c r="B2797" s="31" t="s">
        <v>4812</v>
      </c>
      <c r="C2797" s="31" t="s">
        <v>71</v>
      </c>
      <c r="D2797" s="31" t="s">
        <v>693</v>
      </c>
      <c r="E2797" s="31" t="s">
        <v>17</v>
      </c>
      <c r="F2797" s="31" t="s">
        <v>4813</v>
      </c>
      <c r="G2797" s="24">
        <f>IF(ISERROR(VLOOKUP(A2797,'2011 County-Level Acres Tilled'!$A$2:$F$3069,6,FALSE)),0,VLOOKUP(A2797,'2011 County-Level Acres Tilled'!$A$2:$F$3069,6,FALSE))</f>
        <v>74218.982811115973</v>
      </c>
      <c r="H2797" s="32" t="s">
        <v>5474</v>
      </c>
      <c r="I2797" s="9" t="s">
        <v>5410</v>
      </c>
      <c r="J2797" s="36">
        <f>IF(ISERROR(VLOOKUP(A2797&amp;I2797,'County-level Emissions Factors'!$E$2:$F$12273,2,FALSE)),0,VLOOKUP(A2797&amp;I2797,'County-level Emissions Factors'!$E$2:$F$12273,2,FALSE))</f>
        <v>19.49864290610007</v>
      </c>
      <c r="K2797" s="19" t="s">
        <v>5473</v>
      </c>
      <c r="L2797" s="19" t="s">
        <v>5474</v>
      </c>
      <c r="M2797" s="38">
        <f t="shared" si="44"/>
        <v>723.58472134396482</v>
      </c>
      <c r="N2797" s="9" t="s">
        <v>5475</v>
      </c>
    </row>
    <row r="2798" spans="1:14">
      <c r="A2798" s="31" t="s">
        <v>4842</v>
      </c>
      <c r="B2798" s="31" t="s">
        <v>4812</v>
      </c>
      <c r="C2798" s="31" t="s">
        <v>74</v>
      </c>
      <c r="D2798" s="31" t="s">
        <v>4843</v>
      </c>
      <c r="E2798" s="31" t="s">
        <v>17</v>
      </c>
      <c r="F2798" s="31" t="s">
        <v>4813</v>
      </c>
      <c r="G2798" s="24">
        <f>IF(ISERROR(VLOOKUP(A2798,'2011 County-Level Acres Tilled'!$A$2:$F$3069,6,FALSE)),0,VLOOKUP(A2798,'2011 County-Level Acres Tilled'!$A$2:$F$3069,6,FALSE))</f>
        <v>14914.099813693172</v>
      </c>
      <c r="H2798" s="32" t="s">
        <v>5474</v>
      </c>
      <c r="I2798" s="9" t="s">
        <v>5410</v>
      </c>
      <c r="J2798" s="36">
        <f>IF(ISERROR(VLOOKUP(A2798&amp;I2798,'County-level Emissions Factors'!$E$2:$F$12273,2,FALSE)),0,VLOOKUP(A2798&amp;I2798,'County-level Emissions Factors'!$E$2:$F$12273,2,FALSE))</f>
        <v>29.314362416107382</v>
      </c>
      <c r="K2798" s="19" t="s">
        <v>5473</v>
      </c>
      <c r="L2798" s="19" t="s">
        <v>5474</v>
      </c>
      <c r="M2798" s="38">
        <f t="shared" si="44"/>
        <v>218.5986635243006</v>
      </c>
      <c r="N2798" s="9" t="s">
        <v>5475</v>
      </c>
    </row>
    <row r="2799" spans="1:14">
      <c r="A2799" s="31" t="s">
        <v>4844</v>
      </c>
      <c r="B2799" s="31" t="s">
        <v>4812</v>
      </c>
      <c r="C2799" s="31" t="s">
        <v>77</v>
      </c>
      <c r="D2799" s="31" t="s">
        <v>444</v>
      </c>
      <c r="E2799" s="31" t="s">
        <v>17</v>
      </c>
      <c r="F2799" s="31" t="s">
        <v>4813</v>
      </c>
      <c r="G2799" s="24">
        <f>IF(ISERROR(VLOOKUP(A2799,'2011 County-Level Acres Tilled'!$A$2:$F$3069,6,FALSE)),0,VLOOKUP(A2799,'2011 County-Level Acres Tilled'!$A$2:$F$3069,6,FALSE))</f>
        <v>11184.747311505203</v>
      </c>
      <c r="H2799" s="32" t="s">
        <v>5474</v>
      </c>
      <c r="I2799" s="9" t="s">
        <v>5410</v>
      </c>
      <c r="J2799" s="36">
        <f>IF(ISERROR(VLOOKUP(A2799&amp;I2799,'County-level Emissions Factors'!$E$2:$F$12273,2,FALSE)),0,VLOOKUP(A2799&amp;I2799,'County-level Emissions Factors'!$E$2:$F$12273,2,FALSE))</f>
        <v>25.629859154929576</v>
      </c>
      <c r="K2799" s="19" t="s">
        <v>5473</v>
      </c>
      <c r="L2799" s="19" t="s">
        <v>5474</v>
      </c>
      <c r="M2799" s="38">
        <f t="shared" si="44"/>
        <v>143.33174913867782</v>
      </c>
      <c r="N2799" s="9" t="s">
        <v>5475</v>
      </c>
    </row>
    <row r="2800" spans="1:14">
      <c r="A2800" s="31" t="s">
        <v>4845</v>
      </c>
      <c r="B2800" s="31" t="s">
        <v>4812</v>
      </c>
      <c r="C2800" s="31" t="s">
        <v>80</v>
      </c>
      <c r="D2800" s="31" t="s">
        <v>699</v>
      </c>
      <c r="E2800" s="31" t="s">
        <v>17</v>
      </c>
      <c r="F2800" s="31" t="s">
        <v>4813</v>
      </c>
      <c r="G2800" s="24">
        <f>IF(ISERROR(VLOOKUP(A2800,'2011 County-Level Acres Tilled'!$A$2:$F$3069,6,FALSE)),0,VLOOKUP(A2800,'2011 County-Level Acres Tilled'!$A$2:$F$3069,6,FALSE))</f>
        <v>1458.0808080808047</v>
      </c>
      <c r="H2800" s="32" t="s">
        <v>5474</v>
      </c>
      <c r="I2800" s="9" t="s">
        <v>5410</v>
      </c>
      <c r="J2800" s="36">
        <f>IF(ISERROR(VLOOKUP(A2800&amp;I2800,'County-level Emissions Factors'!$E$2:$F$12273,2,FALSE)),0,VLOOKUP(A2800&amp;I2800,'County-level Emissions Factors'!$E$2:$F$12273,2,FALSE))</f>
        <v>12.970422535211268</v>
      </c>
      <c r="K2800" s="19" t="s">
        <v>5473</v>
      </c>
      <c r="L2800" s="19" t="s">
        <v>5474</v>
      </c>
      <c r="M2800" s="38">
        <f t="shared" si="44"/>
        <v>9.4559620856451616</v>
      </c>
      <c r="N2800" s="9" t="s">
        <v>5475</v>
      </c>
    </row>
    <row r="2801" spans="1:14">
      <c r="A2801" s="31" t="s">
        <v>4846</v>
      </c>
      <c r="B2801" s="31" t="s">
        <v>4812</v>
      </c>
      <c r="C2801" s="31" t="s">
        <v>83</v>
      </c>
      <c r="D2801" s="31" t="s">
        <v>4847</v>
      </c>
      <c r="E2801" s="31" t="s">
        <v>17</v>
      </c>
      <c r="F2801" s="31" t="s">
        <v>4813</v>
      </c>
      <c r="G2801" s="24">
        <f>IF(ISERROR(VLOOKUP(A2801,'2011 County-Level Acres Tilled'!$A$2:$F$3069,6,FALSE)),0,VLOOKUP(A2801,'2011 County-Level Acres Tilled'!$A$2:$F$3069,6,FALSE))</f>
        <v>9048.6397706604021</v>
      </c>
      <c r="H2801" s="32" t="s">
        <v>5474</v>
      </c>
      <c r="I2801" s="9" t="s">
        <v>5410</v>
      </c>
      <c r="J2801" s="36">
        <f>IF(ISERROR(VLOOKUP(A2801&amp;I2801,'County-level Emissions Factors'!$E$2:$F$12273,2,FALSE)),0,VLOOKUP(A2801&amp;I2801,'County-level Emissions Factors'!$E$2:$F$12273,2,FALSE))</f>
        <v>37.448222222222213</v>
      </c>
      <c r="K2801" s="19" t="s">
        <v>5473</v>
      </c>
      <c r="L2801" s="19" t="s">
        <v>5474</v>
      </c>
      <c r="M2801" s="38">
        <f t="shared" si="44"/>
        <v>169.42773647026431</v>
      </c>
      <c r="N2801" s="9" t="s">
        <v>5475</v>
      </c>
    </row>
    <row r="2802" spans="1:14">
      <c r="A2802" s="31" t="s">
        <v>4848</v>
      </c>
      <c r="B2802" s="31" t="s">
        <v>4812</v>
      </c>
      <c r="C2802" s="31" t="s">
        <v>86</v>
      </c>
      <c r="D2802" s="31" t="s">
        <v>4849</v>
      </c>
      <c r="E2802" s="31" t="s">
        <v>17</v>
      </c>
      <c r="F2802" s="31" t="s">
        <v>4813</v>
      </c>
      <c r="G2802" s="24">
        <f>IF(ISERROR(VLOOKUP(A2802,'2011 County-Level Acres Tilled'!$A$2:$F$3069,6,FALSE)),0,VLOOKUP(A2802,'2011 County-Level Acres Tilled'!$A$2:$F$3069,6,FALSE))</f>
        <v>12378.48919810133</v>
      </c>
      <c r="H2802" s="32" t="s">
        <v>5474</v>
      </c>
      <c r="I2802" s="9" t="s">
        <v>5410</v>
      </c>
      <c r="J2802" s="36">
        <f>IF(ISERROR(VLOOKUP(A2802&amp;I2802,'County-level Emissions Factors'!$E$2:$F$12273,2,FALSE)),0,VLOOKUP(A2802&amp;I2802,'County-level Emissions Factors'!$E$2:$F$12273,2,FALSE))</f>
        <v>34.088986784140964</v>
      </c>
      <c r="K2802" s="19" t="s">
        <v>5473</v>
      </c>
      <c r="L2802" s="19" t="s">
        <v>5474</v>
      </c>
      <c r="M2802" s="38">
        <f t="shared" si="44"/>
        <v>210.98507734085396</v>
      </c>
      <c r="N2802" s="9" t="s">
        <v>5475</v>
      </c>
    </row>
    <row r="2803" spans="1:14">
      <c r="A2803" s="31" t="s">
        <v>4850</v>
      </c>
      <c r="B2803" s="31" t="s">
        <v>4812</v>
      </c>
      <c r="C2803" s="31" t="s">
        <v>89</v>
      </c>
      <c r="D2803" s="31" t="s">
        <v>4851</v>
      </c>
      <c r="E2803" s="31" t="s">
        <v>17</v>
      </c>
      <c r="F2803" s="31" t="s">
        <v>4813</v>
      </c>
      <c r="G2803" s="24">
        <f>IF(ISERROR(VLOOKUP(A2803,'2011 County-Level Acres Tilled'!$A$2:$F$3069,6,FALSE)),0,VLOOKUP(A2803,'2011 County-Level Acres Tilled'!$A$2:$F$3069,6,FALSE))</f>
        <v>61285.604022710657</v>
      </c>
      <c r="H2803" s="32" t="s">
        <v>5474</v>
      </c>
      <c r="I2803" s="9" t="s">
        <v>5410</v>
      </c>
      <c r="J2803" s="36">
        <f>IF(ISERROR(VLOOKUP(A2803&amp;I2803,'County-level Emissions Factors'!$E$2:$F$12273,2,FALSE)),0,VLOOKUP(A2803&amp;I2803,'County-level Emissions Factors'!$E$2:$F$12273,2,FALSE))</f>
        <v>29.423791946308725</v>
      </c>
      <c r="K2803" s="19" t="s">
        <v>5473</v>
      </c>
      <c r="L2803" s="19" t="s">
        <v>5474</v>
      </c>
      <c r="M2803" s="38">
        <f t="shared" si="44"/>
        <v>901.62743103404966</v>
      </c>
      <c r="N2803" s="9" t="s">
        <v>5475</v>
      </c>
    </row>
    <row r="2804" spans="1:14">
      <c r="A2804" s="31" t="s">
        <v>4852</v>
      </c>
      <c r="B2804" s="31" t="s">
        <v>4812</v>
      </c>
      <c r="C2804" s="31" t="s">
        <v>92</v>
      </c>
      <c r="D2804" s="31" t="s">
        <v>4853</v>
      </c>
      <c r="E2804" s="31" t="s">
        <v>17</v>
      </c>
      <c r="F2804" s="31" t="s">
        <v>4813</v>
      </c>
      <c r="G2804" s="24">
        <f>IF(ISERROR(VLOOKUP(A2804,'2011 County-Level Acres Tilled'!$A$2:$F$3069,6,FALSE)),0,VLOOKUP(A2804,'2011 County-Level Acres Tilled'!$A$2:$F$3069,6,FALSE))</f>
        <v>1323.9191919191896</v>
      </c>
      <c r="H2804" s="32" t="s">
        <v>5474</v>
      </c>
      <c r="I2804" s="9" t="s">
        <v>5410</v>
      </c>
      <c r="J2804" s="36">
        <f>IF(ISERROR(VLOOKUP(A2804&amp;I2804,'County-level Emissions Factors'!$E$2:$F$12273,2,FALSE)),0,VLOOKUP(A2804&amp;I2804,'County-level Emissions Factors'!$E$2:$F$12273,2,FALSE))</f>
        <v>23.926865671641789</v>
      </c>
      <c r="K2804" s="19" t="s">
        <v>5473</v>
      </c>
      <c r="L2804" s="19" t="s">
        <v>5474</v>
      </c>
      <c r="M2804" s="38">
        <f t="shared" si="44"/>
        <v>15.838618332579497</v>
      </c>
      <c r="N2804" s="9" t="s">
        <v>5475</v>
      </c>
    </row>
    <row r="2805" spans="1:14">
      <c r="A2805" s="31" t="s">
        <v>4854</v>
      </c>
      <c r="B2805" s="31" t="s">
        <v>4812</v>
      </c>
      <c r="C2805" s="31" t="s">
        <v>95</v>
      </c>
      <c r="D2805" s="31" t="s">
        <v>210</v>
      </c>
      <c r="E2805" s="31" t="s">
        <v>17</v>
      </c>
      <c r="F2805" s="31" t="s">
        <v>4813</v>
      </c>
      <c r="G2805" s="24">
        <f>IF(ISERROR(VLOOKUP(A2805,'2011 County-Level Acres Tilled'!$A$2:$F$3069,6,FALSE)),0,VLOOKUP(A2805,'2011 County-Level Acres Tilled'!$A$2:$F$3069,6,FALSE))</f>
        <v>4368.0889385987857</v>
      </c>
      <c r="H2805" s="32" t="s">
        <v>5474</v>
      </c>
      <c r="I2805" s="9" t="s">
        <v>5410</v>
      </c>
      <c r="J2805" s="36">
        <f>IF(ISERROR(VLOOKUP(A2805&amp;I2805,'County-level Emissions Factors'!$E$2:$F$12273,2,FALSE)),0,VLOOKUP(A2805&amp;I2805,'County-level Emissions Factors'!$E$2:$F$12273,2,FALSE))</f>
        <v>31.428095238095239</v>
      </c>
      <c r="K2805" s="19" t="s">
        <v>5473</v>
      </c>
      <c r="L2805" s="19" t="s">
        <v>5474</v>
      </c>
      <c r="M2805" s="38">
        <f t="shared" si="44"/>
        <v>68.640357585376492</v>
      </c>
      <c r="N2805" s="9" t="s">
        <v>5475</v>
      </c>
    </row>
    <row r="2806" spans="1:14">
      <c r="A2806" s="31" t="s">
        <v>4855</v>
      </c>
      <c r="B2806" s="31" t="s">
        <v>4812</v>
      </c>
      <c r="C2806" s="31" t="s">
        <v>98</v>
      </c>
      <c r="D2806" s="31" t="s">
        <v>1184</v>
      </c>
      <c r="E2806" s="31" t="s">
        <v>17</v>
      </c>
      <c r="F2806" s="31" t="s">
        <v>4813</v>
      </c>
      <c r="G2806" s="24">
        <f>IF(ISERROR(VLOOKUP(A2806,'2011 County-Level Acres Tilled'!$A$2:$F$3069,6,FALSE)),0,VLOOKUP(A2806,'2011 County-Level Acres Tilled'!$A$2:$F$3069,6,FALSE))</f>
        <v>4748.0127360562092</v>
      </c>
      <c r="H2806" s="32" t="s">
        <v>5474</v>
      </c>
      <c r="I2806" s="9" t="s">
        <v>5410</v>
      </c>
      <c r="J2806" s="36">
        <f>IF(ISERROR(VLOOKUP(A2806&amp;I2806,'County-level Emissions Factors'!$E$2:$F$12273,2,FALSE)),0,VLOOKUP(A2806&amp;I2806,'County-level Emissions Factors'!$E$2:$F$12273,2,FALSE))</f>
        <v>29.111111111111111</v>
      </c>
      <c r="K2806" s="19" t="s">
        <v>5473</v>
      </c>
      <c r="L2806" s="19" t="s">
        <v>5474</v>
      </c>
      <c r="M2806" s="38">
        <f t="shared" si="44"/>
        <v>69.109963158151487</v>
      </c>
      <c r="N2806" s="9" t="s">
        <v>5475</v>
      </c>
    </row>
    <row r="2807" spans="1:14">
      <c r="A2807" s="31" t="s">
        <v>4856</v>
      </c>
      <c r="B2807" s="31" t="s">
        <v>4812</v>
      </c>
      <c r="C2807" s="31" t="s">
        <v>101</v>
      </c>
      <c r="D2807" s="31" t="s">
        <v>4857</v>
      </c>
      <c r="E2807" s="31" t="s">
        <v>17</v>
      </c>
      <c r="F2807" s="31" t="s">
        <v>4813</v>
      </c>
      <c r="G2807" s="24">
        <f>IF(ISERROR(VLOOKUP(A2807,'2011 County-Level Acres Tilled'!$A$2:$F$3069,6,FALSE)),0,VLOOKUP(A2807,'2011 County-Level Acres Tilled'!$A$2:$F$3069,6,FALSE))</f>
        <v>16642.498733555971</v>
      </c>
      <c r="H2807" s="32" t="s">
        <v>5474</v>
      </c>
      <c r="I2807" s="9" t="s">
        <v>5410</v>
      </c>
      <c r="J2807" s="36">
        <f>IF(ISERROR(VLOOKUP(A2807&amp;I2807,'County-level Emissions Factors'!$E$2:$F$12273,2,FALSE)),0,VLOOKUP(A2807&amp;I2807,'County-level Emissions Factors'!$E$2:$F$12273,2,FALSE))</f>
        <v>36.239361022364214</v>
      </c>
      <c r="K2807" s="19" t="s">
        <v>5473</v>
      </c>
      <c r="L2807" s="19" t="s">
        <v>5474</v>
      </c>
      <c r="M2807" s="38">
        <f t="shared" si="44"/>
        <v>301.55675995978703</v>
      </c>
      <c r="N2807" s="9" t="s">
        <v>5475</v>
      </c>
    </row>
    <row r="2808" spans="1:14">
      <c r="A2808" s="31" t="s">
        <v>4858</v>
      </c>
      <c r="B2808" s="31" t="s">
        <v>4859</v>
      </c>
      <c r="C2808" s="31" t="s">
        <v>15</v>
      </c>
      <c r="D2808" s="31" t="s">
        <v>4860</v>
      </c>
      <c r="E2808" s="31" t="s">
        <v>17</v>
      </c>
      <c r="F2808" s="31" t="s">
        <v>4861</v>
      </c>
      <c r="G2808" s="24">
        <f>IF(ISERROR(VLOOKUP(A2808,'2011 County-Level Acres Tilled'!$A$2:$F$3069,6,FALSE)),0,VLOOKUP(A2808,'2011 County-Level Acres Tilled'!$A$2:$F$3069,6,FALSE))</f>
        <v>49200</v>
      </c>
      <c r="H2808" s="32" t="s">
        <v>5474</v>
      </c>
      <c r="I2808" s="9" t="s">
        <v>5410</v>
      </c>
      <c r="J2808" s="36">
        <f>IF(ISERROR(VLOOKUP(A2808&amp;I2808,'County-level Emissions Factors'!$E$2:$F$12273,2,FALSE)),0,VLOOKUP(A2808&amp;I2808,'County-level Emissions Factors'!$E$2:$F$12273,2,FALSE))</f>
        <v>31.903455284552845</v>
      </c>
      <c r="K2808" s="19" t="s">
        <v>5473</v>
      </c>
      <c r="L2808" s="19" t="s">
        <v>5474</v>
      </c>
      <c r="M2808" s="38">
        <f t="shared" si="44"/>
        <v>784.82500000000005</v>
      </c>
      <c r="N2808" s="9" t="s">
        <v>5475</v>
      </c>
    </row>
    <row r="2809" spans="1:14">
      <c r="A2809" s="31" t="s">
        <v>4862</v>
      </c>
      <c r="B2809" s="31" t="s">
        <v>4859</v>
      </c>
      <c r="C2809" s="31" t="s">
        <v>20</v>
      </c>
      <c r="D2809" s="31" t="s">
        <v>4863</v>
      </c>
      <c r="E2809" s="31" t="s">
        <v>17</v>
      </c>
      <c r="F2809" s="31" t="s">
        <v>4861</v>
      </c>
      <c r="G2809" s="24">
        <f>IF(ISERROR(VLOOKUP(A2809,'2011 County-Level Acres Tilled'!$A$2:$F$3069,6,FALSE)),0,VLOOKUP(A2809,'2011 County-Level Acres Tilled'!$A$2:$F$3069,6,FALSE))</f>
        <v>3100</v>
      </c>
      <c r="H2809" s="32" t="s">
        <v>5474</v>
      </c>
      <c r="I2809" s="9" t="s">
        <v>5410</v>
      </c>
      <c r="J2809" s="36">
        <f>IF(ISERROR(VLOOKUP(A2809&amp;I2809,'County-level Emissions Factors'!$E$2:$F$12273,2,FALSE)),0,VLOOKUP(A2809&amp;I2809,'County-level Emissions Factors'!$E$2:$F$12273,2,FALSE))</f>
        <v>49.491612903225807</v>
      </c>
      <c r="K2809" s="19" t="s">
        <v>5473</v>
      </c>
      <c r="L2809" s="19" t="s">
        <v>5474</v>
      </c>
      <c r="M2809" s="38">
        <f t="shared" si="44"/>
        <v>76.712000000000003</v>
      </c>
      <c r="N2809" s="9" t="s">
        <v>5475</v>
      </c>
    </row>
    <row r="2810" spans="1:14">
      <c r="A2810" s="31" t="s">
        <v>4864</v>
      </c>
      <c r="B2810" s="31" t="s">
        <v>4859</v>
      </c>
      <c r="C2810" s="31" t="s">
        <v>23</v>
      </c>
      <c r="D2810" s="31" t="s">
        <v>4865</v>
      </c>
      <c r="E2810" s="31" t="s">
        <v>17</v>
      </c>
      <c r="F2810" s="31" t="s">
        <v>4861</v>
      </c>
      <c r="G2810" s="24">
        <f>IF(ISERROR(VLOOKUP(A2810,'2011 County-Level Acres Tilled'!$A$2:$F$3069,6,FALSE)),0,VLOOKUP(A2810,'2011 County-Level Acres Tilled'!$A$2:$F$3069,6,FALSE))</f>
        <v>3859.9999999999995</v>
      </c>
      <c r="H2810" s="32" t="s">
        <v>5474</v>
      </c>
      <c r="I2810" s="9" t="s">
        <v>5410</v>
      </c>
      <c r="J2810" s="36">
        <f>IF(ISERROR(VLOOKUP(A2810&amp;I2810,'County-level Emissions Factors'!$E$2:$F$12273,2,FALSE)),0,VLOOKUP(A2810&amp;I2810,'County-level Emissions Factors'!$E$2:$F$12273,2,FALSE))</f>
        <v>36.940414507772026</v>
      </c>
      <c r="K2810" s="19" t="s">
        <v>5473</v>
      </c>
      <c r="L2810" s="19" t="s">
        <v>5474</v>
      </c>
      <c r="M2810" s="38">
        <f t="shared" si="44"/>
        <v>71.295000000000002</v>
      </c>
      <c r="N2810" s="9" t="s">
        <v>5475</v>
      </c>
    </row>
    <row r="2811" spans="1:14">
      <c r="A2811" s="31" t="s">
        <v>4866</v>
      </c>
      <c r="B2811" s="31" t="s">
        <v>4859</v>
      </c>
      <c r="C2811" s="31" t="s">
        <v>26</v>
      </c>
      <c r="D2811" s="31" t="s">
        <v>4867</v>
      </c>
      <c r="E2811" s="31" t="s">
        <v>17</v>
      </c>
      <c r="F2811" s="31" t="s">
        <v>4861</v>
      </c>
      <c r="G2811" s="24">
        <f>IF(ISERROR(VLOOKUP(A2811,'2011 County-Level Acres Tilled'!$A$2:$F$3069,6,FALSE)),0,VLOOKUP(A2811,'2011 County-Level Acres Tilled'!$A$2:$F$3069,6,FALSE))</f>
        <v>9592</v>
      </c>
      <c r="H2811" s="32" t="s">
        <v>5474</v>
      </c>
      <c r="I2811" s="9" t="s">
        <v>5410</v>
      </c>
      <c r="J2811" s="36">
        <f>IF(ISERROR(VLOOKUP(A2811&amp;I2811,'County-level Emissions Factors'!$E$2:$F$12273,2,FALSE)),0,VLOOKUP(A2811&amp;I2811,'County-level Emissions Factors'!$E$2:$F$12273,2,FALSE))</f>
        <v>32.088407005838206</v>
      </c>
      <c r="K2811" s="19" t="s">
        <v>5473</v>
      </c>
      <c r="L2811" s="19" t="s">
        <v>5474</v>
      </c>
      <c r="M2811" s="38">
        <f t="shared" si="44"/>
        <v>153.89600000000002</v>
      </c>
      <c r="N2811" s="9" t="s">
        <v>5475</v>
      </c>
    </row>
    <row r="2812" spans="1:14">
      <c r="A2812" s="31" t="s">
        <v>4868</v>
      </c>
      <c r="B2812" s="31" t="s">
        <v>4859</v>
      </c>
      <c r="C2812" s="31" t="s">
        <v>29</v>
      </c>
      <c r="D2812" s="31" t="s">
        <v>2286</v>
      </c>
      <c r="E2812" s="31" t="s">
        <v>17</v>
      </c>
      <c r="F2812" s="31" t="s">
        <v>4861</v>
      </c>
      <c r="G2812" s="24">
        <f>IF(ISERROR(VLOOKUP(A2812,'2011 County-Level Acres Tilled'!$A$2:$F$3069,6,FALSE)),0,VLOOKUP(A2812,'2011 County-Level Acres Tilled'!$A$2:$F$3069,6,FALSE))</f>
        <v>1609</v>
      </c>
      <c r="H2812" s="32" t="s">
        <v>5474</v>
      </c>
      <c r="I2812" s="9" t="s">
        <v>5410</v>
      </c>
      <c r="J2812" s="36">
        <f>IF(ISERROR(VLOOKUP(A2812&amp;I2812,'County-level Emissions Factors'!$E$2:$F$12273,2,FALSE)),0,VLOOKUP(A2812&amp;I2812,'County-level Emissions Factors'!$E$2:$F$12273,2,FALSE))</f>
        <v>57.675574891236792</v>
      </c>
      <c r="K2812" s="19" t="s">
        <v>5473</v>
      </c>
      <c r="L2812" s="19" t="s">
        <v>5474</v>
      </c>
      <c r="M2812" s="38">
        <f t="shared" si="44"/>
        <v>46.4</v>
      </c>
      <c r="N2812" s="9" t="s">
        <v>5475</v>
      </c>
    </row>
    <row r="2813" spans="1:14">
      <c r="A2813" s="31" t="s">
        <v>4869</v>
      </c>
      <c r="B2813" s="31" t="s">
        <v>4859</v>
      </c>
      <c r="C2813" s="31" t="s">
        <v>32</v>
      </c>
      <c r="D2813" s="31" t="s">
        <v>105</v>
      </c>
      <c r="E2813" s="31" t="s">
        <v>17</v>
      </c>
      <c r="F2813" s="31" t="s">
        <v>4861</v>
      </c>
      <c r="G2813" s="24">
        <f>IF(ISERROR(VLOOKUP(A2813,'2011 County-Level Acres Tilled'!$A$2:$F$3069,6,FALSE)),0,VLOOKUP(A2813,'2011 County-Level Acres Tilled'!$A$2:$F$3069,6,FALSE))</f>
        <v>29837.000000000004</v>
      </c>
      <c r="H2813" s="32" t="s">
        <v>5474</v>
      </c>
      <c r="I2813" s="9" t="s">
        <v>5410</v>
      </c>
      <c r="J2813" s="36">
        <f>IF(ISERROR(VLOOKUP(A2813&amp;I2813,'County-level Emissions Factors'!$E$2:$F$12273,2,FALSE)),0,VLOOKUP(A2813&amp;I2813,'County-level Emissions Factors'!$E$2:$F$12273,2,FALSE))</f>
        <v>53.975935918490457</v>
      </c>
      <c r="K2813" s="19" t="s">
        <v>5473</v>
      </c>
      <c r="L2813" s="19" t="s">
        <v>5474</v>
      </c>
      <c r="M2813" s="38">
        <f t="shared" si="44"/>
        <v>805.24</v>
      </c>
      <c r="N2813" s="9" t="s">
        <v>5475</v>
      </c>
    </row>
    <row r="2814" spans="1:14">
      <c r="A2814" s="31" t="s">
        <v>4870</v>
      </c>
      <c r="B2814" s="31" t="s">
        <v>4859</v>
      </c>
      <c r="C2814" s="31" t="s">
        <v>35</v>
      </c>
      <c r="D2814" s="31" t="s">
        <v>4871</v>
      </c>
      <c r="E2814" s="31" t="s">
        <v>17</v>
      </c>
      <c r="F2814" s="31" t="s">
        <v>4861</v>
      </c>
      <c r="G2814" s="24">
        <f>IF(ISERROR(VLOOKUP(A2814,'2011 County-Level Acres Tilled'!$A$2:$F$3069,6,FALSE)),0,VLOOKUP(A2814,'2011 County-Level Acres Tilled'!$A$2:$F$3069,6,FALSE))</f>
        <v>5041</v>
      </c>
      <c r="H2814" s="32" t="s">
        <v>5474</v>
      </c>
      <c r="I2814" s="9" t="s">
        <v>5410</v>
      </c>
      <c r="J2814" s="36">
        <f>IF(ISERROR(VLOOKUP(A2814&amp;I2814,'County-level Emissions Factors'!$E$2:$F$12273,2,FALSE)),0,VLOOKUP(A2814&amp;I2814,'County-level Emissions Factors'!$E$2:$F$12273,2,FALSE))</f>
        <v>54.834358262249552</v>
      </c>
      <c r="K2814" s="19" t="s">
        <v>5473</v>
      </c>
      <c r="L2814" s="19" t="s">
        <v>5474</v>
      </c>
      <c r="M2814" s="38">
        <f t="shared" si="44"/>
        <v>138.21</v>
      </c>
      <c r="N2814" s="9" t="s">
        <v>5475</v>
      </c>
    </row>
    <row r="2815" spans="1:14">
      <c r="A2815" s="31" t="s">
        <v>4872</v>
      </c>
      <c r="B2815" s="31" t="s">
        <v>4859</v>
      </c>
      <c r="C2815" s="31" t="s">
        <v>38</v>
      </c>
      <c r="D2815" s="31" t="s">
        <v>4873</v>
      </c>
      <c r="E2815" s="31" t="s">
        <v>17</v>
      </c>
      <c r="F2815" s="31" t="s">
        <v>4861</v>
      </c>
      <c r="G2815" s="24">
        <f>IF(ISERROR(VLOOKUP(A2815,'2011 County-Level Acres Tilled'!$A$2:$F$3069,6,FALSE)),0,VLOOKUP(A2815,'2011 County-Level Acres Tilled'!$A$2:$F$3069,6,FALSE))</f>
        <v>3080</v>
      </c>
      <c r="H2815" s="32" t="s">
        <v>5474</v>
      </c>
      <c r="I2815" s="9" t="s">
        <v>5410</v>
      </c>
      <c r="J2815" s="36">
        <f>IF(ISERROR(VLOOKUP(A2815&amp;I2815,'County-level Emissions Factors'!$E$2:$F$12273,2,FALSE)),0,VLOOKUP(A2815&amp;I2815,'County-level Emissions Factors'!$E$2:$F$12273,2,FALSE))</f>
        <v>60.079220779220769</v>
      </c>
      <c r="K2815" s="19" t="s">
        <v>5473</v>
      </c>
      <c r="L2815" s="19" t="s">
        <v>5474</v>
      </c>
      <c r="M2815" s="38">
        <f t="shared" si="44"/>
        <v>92.521999999999991</v>
      </c>
      <c r="N2815" s="9" t="s">
        <v>5475</v>
      </c>
    </row>
    <row r="2816" spans="1:14">
      <c r="A2816" s="31" t="s">
        <v>4874</v>
      </c>
      <c r="B2816" s="31" t="s">
        <v>4859</v>
      </c>
      <c r="C2816" s="31" t="s">
        <v>41</v>
      </c>
      <c r="D2816" s="31" t="s">
        <v>528</v>
      </c>
      <c r="E2816" s="31" t="s">
        <v>17</v>
      </c>
      <c r="F2816" s="31" t="s">
        <v>4861</v>
      </c>
      <c r="G2816" s="24">
        <f>IF(ISERROR(VLOOKUP(A2816,'2011 County-Level Acres Tilled'!$A$2:$F$3069,6,FALSE)),0,VLOOKUP(A2816,'2011 County-Level Acres Tilled'!$A$2:$F$3069,6,FALSE))</f>
        <v>6314.9999999999991</v>
      </c>
      <c r="H2816" s="32" t="s">
        <v>5474</v>
      </c>
      <c r="I2816" s="9" t="s">
        <v>5410</v>
      </c>
      <c r="J2816" s="36">
        <f>IF(ISERROR(VLOOKUP(A2816&amp;I2816,'County-level Emissions Factors'!$E$2:$F$12273,2,FALSE)),0,VLOOKUP(A2816&amp;I2816,'County-level Emissions Factors'!$E$2:$F$12273,2,FALSE))</f>
        <v>38.642596991290588</v>
      </c>
      <c r="K2816" s="19" t="s">
        <v>5473</v>
      </c>
      <c r="L2816" s="19" t="s">
        <v>5474</v>
      </c>
      <c r="M2816" s="38">
        <f t="shared" si="44"/>
        <v>122.01400000000001</v>
      </c>
      <c r="N2816" s="9" t="s">
        <v>5475</v>
      </c>
    </row>
    <row r="2817" spans="1:14">
      <c r="A2817" s="31" t="s">
        <v>4875</v>
      </c>
      <c r="B2817" s="31" t="s">
        <v>4859</v>
      </c>
      <c r="C2817" s="31" t="s">
        <v>44</v>
      </c>
      <c r="D2817" s="31" t="s">
        <v>2153</v>
      </c>
      <c r="E2817" s="31" t="s">
        <v>17</v>
      </c>
      <c r="F2817" s="31" t="s">
        <v>4861</v>
      </c>
      <c r="G2817" s="24">
        <f>IF(ISERROR(VLOOKUP(A2817,'2011 County-Level Acres Tilled'!$A$2:$F$3069,6,FALSE)),0,VLOOKUP(A2817,'2011 County-Level Acres Tilled'!$A$2:$F$3069,6,FALSE))</f>
        <v>8350</v>
      </c>
      <c r="H2817" s="32" t="s">
        <v>5474</v>
      </c>
      <c r="I2817" s="9" t="s">
        <v>5410</v>
      </c>
      <c r="J2817" s="36">
        <f>IF(ISERROR(VLOOKUP(A2817&amp;I2817,'County-level Emissions Factors'!$E$2:$F$12273,2,FALSE)),0,VLOOKUP(A2817&amp;I2817,'County-level Emissions Factors'!$E$2:$F$12273,2,FALSE))</f>
        <v>44.827065868263475</v>
      </c>
      <c r="K2817" s="19" t="s">
        <v>5473</v>
      </c>
      <c r="L2817" s="19" t="s">
        <v>5474</v>
      </c>
      <c r="M2817" s="38">
        <f t="shared" si="44"/>
        <v>187.15299999999999</v>
      </c>
      <c r="N2817" s="9" t="s">
        <v>5475</v>
      </c>
    </row>
    <row r="2818" spans="1:14">
      <c r="A2818" s="31" t="s">
        <v>4876</v>
      </c>
      <c r="B2818" s="31" t="s">
        <v>4859</v>
      </c>
      <c r="C2818" s="31" t="s">
        <v>47</v>
      </c>
      <c r="D2818" s="31" t="s">
        <v>4877</v>
      </c>
      <c r="E2818" s="31" t="s">
        <v>17</v>
      </c>
      <c r="F2818" s="31" t="s">
        <v>4861</v>
      </c>
      <c r="G2818" s="24">
        <f>IF(ISERROR(VLOOKUP(A2818,'2011 County-Level Acres Tilled'!$A$2:$F$3069,6,FALSE)),0,VLOOKUP(A2818,'2011 County-Level Acres Tilled'!$A$2:$F$3069,6,FALSE))</f>
        <v>275</v>
      </c>
      <c r="H2818" s="32" t="s">
        <v>5474</v>
      </c>
      <c r="I2818" s="9" t="s">
        <v>5410</v>
      </c>
      <c r="J2818" s="36">
        <f>IF(ISERROR(VLOOKUP(A2818&amp;I2818,'County-level Emissions Factors'!$E$2:$F$12273,2,FALSE)),0,VLOOKUP(A2818&amp;I2818,'County-level Emissions Factors'!$E$2:$F$12273,2,FALSE))</f>
        <v>36.370909090909088</v>
      </c>
      <c r="K2818" s="19" t="s">
        <v>5473</v>
      </c>
      <c r="L2818" s="19" t="s">
        <v>5474</v>
      </c>
      <c r="M2818" s="38">
        <f t="shared" si="44"/>
        <v>5.0009999999999994</v>
      </c>
      <c r="N2818" s="9" t="s">
        <v>5475</v>
      </c>
    </row>
    <row r="2819" spans="1:14">
      <c r="A2819" s="31" t="s">
        <v>4878</v>
      </c>
      <c r="B2819" s="31" t="s">
        <v>4859</v>
      </c>
      <c r="C2819" s="31" t="s">
        <v>50</v>
      </c>
      <c r="D2819" s="31" t="s">
        <v>210</v>
      </c>
      <c r="E2819" s="31" t="s">
        <v>17</v>
      </c>
      <c r="F2819" s="31" t="s">
        <v>4861</v>
      </c>
      <c r="G2819" s="24">
        <f>IF(ISERROR(VLOOKUP(A2819,'2011 County-Level Acres Tilled'!$A$2:$F$3069,6,FALSE)),0,VLOOKUP(A2819,'2011 County-Level Acres Tilled'!$A$2:$F$3069,6,FALSE))</f>
        <v>4479</v>
      </c>
      <c r="H2819" s="32" t="s">
        <v>5474</v>
      </c>
      <c r="I2819" s="9" t="s">
        <v>5410</v>
      </c>
      <c r="J2819" s="36">
        <f>IF(ISERROR(VLOOKUP(A2819&amp;I2819,'County-level Emissions Factors'!$E$2:$F$12273,2,FALSE)),0,VLOOKUP(A2819&amp;I2819,'County-level Emissions Factors'!$E$2:$F$12273,2,FALSE))</f>
        <v>28.968519758874749</v>
      </c>
      <c r="K2819" s="19" t="s">
        <v>5473</v>
      </c>
      <c r="L2819" s="19" t="s">
        <v>5474</v>
      </c>
      <c r="M2819" s="38">
        <f t="shared" si="44"/>
        <v>64.875</v>
      </c>
      <c r="N2819" s="9" t="s">
        <v>5475</v>
      </c>
    </row>
    <row r="2820" spans="1:14">
      <c r="A2820" s="31" t="s">
        <v>4879</v>
      </c>
      <c r="B2820" s="31" t="s">
        <v>4859</v>
      </c>
      <c r="C2820" s="31" t="s">
        <v>53</v>
      </c>
      <c r="D2820" s="31" t="s">
        <v>723</v>
      </c>
      <c r="E2820" s="31" t="s">
        <v>17</v>
      </c>
      <c r="F2820" s="31" t="s">
        <v>4861</v>
      </c>
      <c r="G2820" s="24">
        <f>IF(ISERROR(VLOOKUP(A2820,'2011 County-Level Acres Tilled'!$A$2:$F$3069,6,FALSE)),0,VLOOKUP(A2820,'2011 County-Level Acres Tilled'!$A$2:$F$3069,6,FALSE))</f>
        <v>3100.0000000000005</v>
      </c>
      <c r="H2820" s="32" t="s">
        <v>5474</v>
      </c>
      <c r="I2820" s="9" t="s">
        <v>5410</v>
      </c>
      <c r="J2820" s="36">
        <f>IF(ISERROR(VLOOKUP(A2820&amp;I2820,'County-level Emissions Factors'!$E$2:$F$12273,2,FALSE)),0,VLOOKUP(A2820&amp;I2820,'County-level Emissions Factors'!$E$2:$F$12273,2,FALSE))</f>
        <v>40.985806451612902</v>
      </c>
      <c r="K2820" s="19" t="s">
        <v>5473</v>
      </c>
      <c r="L2820" s="19" t="s">
        <v>5474</v>
      </c>
      <c r="M2820" s="38">
        <f t="shared" si="44"/>
        <v>63.528000000000006</v>
      </c>
      <c r="N2820" s="9" t="s">
        <v>5475</v>
      </c>
    </row>
    <row r="2821" spans="1:14">
      <c r="A2821" s="31" t="s">
        <v>4880</v>
      </c>
      <c r="B2821" s="31" t="s">
        <v>4859</v>
      </c>
      <c r="C2821" s="31" t="s">
        <v>56</v>
      </c>
      <c r="D2821" s="31" t="s">
        <v>4881</v>
      </c>
      <c r="E2821" s="31" t="s">
        <v>17</v>
      </c>
      <c r="F2821" s="31" t="s">
        <v>4861</v>
      </c>
      <c r="G2821" s="24">
        <f>IF(ISERROR(VLOOKUP(A2821,'2011 County-Level Acres Tilled'!$A$2:$F$3069,6,FALSE)),0,VLOOKUP(A2821,'2011 County-Level Acres Tilled'!$A$2:$F$3069,6,FALSE))</f>
        <v>1599.9999999999998</v>
      </c>
      <c r="H2821" s="32" t="s">
        <v>5474</v>
      </c>
      <c r="I2821" s="9" t="s">
        <v>5410</v>
      </c>
      <c r="J2821" s="36">
        <f>IF(ISERROR(VLOOKUP(A2821&amp;I2821,'County-level Emissions Factors'!$E$2:$F$12273,2,FALSE)),0,VLOOKUP(A2821&amp;I2821,'County-level Emissions Factors'!$E$2:$F$12273,2,FALSE))</f>
        <v>2.9137500000000003</v>
      </c>
      <c r="K2821" s="19" t="s">
        <v>5473</v>
      </c>
      <c r="L2821" s="19" t="s">
        <v>5474</v>
      </c>
      <c r="M2821" s="38">
        <f t="shared" ref="M2821:M2884" si="45">G2821*J2821/2000</f>
        <v>2.331</v>
      </c>
      <c r="N2821" s="9" t="s">
        <v>5475</v>
      </c>
    </row>
    <row r="2822" spans="1:14">
      <c r="A2822" s="31" t="s">
        <v>4882</v>
      </c>
      <c r="B2822" s="31" t="s">
        <v>4883</v>
      </c>
      <c r="C2822" s="31" t="s">
        <v>15</v>
      </c>
      <c r="D2822" s="31" t="s">
        <v>4884</v>
      </c>
      <c r="E2822" s="31" t="s">
        <v>17</v>
      </c>
      <c r="F2822" s="31" t="s">
        <v>4885</v>
      </c>
      <c r="G2822" s="24">
        <f>IF(ISERROR(VLOOKUP(A2822,'2011 County-Level Acres Tilled'!$A$2:$F$3069,6,FALSE)),0,VLOOKUP(A2822,'2011 County-Level Acres Tilled'!$A$2:$F$3069,6,FALSE))</f>
        <v>74875.918833542193</v>
      </c>
      <c r="H2822" s="32" t="s">
        <v>5474</v>
      </c>
      <c r="I2822" s="9" t="s">
        <v>5410</v>
      </c>
      <c r="J2822" s="36">
        <f>IF(ISERROR(VLOOKUP(A2822&amp;I2822,'County-level Emissions Factors'!$E$2:$F$12273,2,FALSE)),0,VLOOKUP(A2822&amp;I2822,'County-level Emissions Factors'!$E$2:$F$12273,2,FALSE))</f>
        <v>9.782100161550888</v>
      </c>
      <c r="K2822" s="19" t="s">
        <v>5473</v>
      </c>
      <c r="L2822" s="19" t="s">
        <v>5474</v>
      </c>
      <c r="M2822" s="38">
        <f t="shared" si="45"/>
        <v>366.22186885893211</v>
      </c>
      <c r="N2822" s="9" t="s">
        <v>5475</v>
      </c>
    </row>
    <row r="2823" spans="1:14">
      <c r="A2823" s="31" t="s">
        <v>4886</v>
      </c>
      <c r="B2823" s="31" t="s">
        <v>4883</v>
      </c>
      <c r="C2823" s="31" t="s">
        <v>20</v>
      </c>
      <c r="D2823" s="31" t="s">
        <v>4887</v>
      </c>
      <c r="E2823" s="31" t="s">
        <v>17</v>
      </c>
      <c r="F2823" s="31" t="s">
        <v>4885</v>
      </c>
      <c r="G2823" s="24">
        <f>IF(ISERROR(VLOOKUP(A2823,'2011 County-Level Acres Tilled'!$A$2:$F$3069,6,FALSE)),0,VLOOKUP(A2823,'2011 County-Level Acres Tilled'!$A$2:$F$3069,6,FALSE))</f>
        <v>10323.107508354218</v>
      </c>
      <c r="H2823" s="32" t="s">
        <v>5474</v>
      </c>
      <c r="I2823" s="9" t="s">
        <v>5410</v>
      </c>
      <c r="J2823" s="36">
        <f>IF(ISERROR(VLOOKUP(A2823&amp;I2823,'County-level Emissions Factors'!$E$2:$F$12273,2,FALSE)),0,VLOOKUP(A2823&amp;I2823,'County-level Emissions Factors'!$E$2:$F$12273,2,FALSE))</f>
        <v>16.628212560386469</v>
      </c>
      <c r="K2823" s="19" t="s">
        <v>5473</v>
      </c>
      <c r="L2823" s="19" t="s">
        <v>5474</v>
      </c>
      <c r="M2823" s="38">
        <f t="shared" si="45"/>
        <v>85.827412966317738</v>
      </c>
      <c r="N2823" s="9" t="s">
        <v>5475</v>
      </c>
    </row>
    <row r="2824" spans="1:14">
      <c r="A2824" s="31" t="s">
        <v>4888</v>
      </c>
      <c r="B2824" s="31" t="s">
        <v>4883</v>
      </c>
      <c r="C2824" s="31" t="s">
        <v>23</v>
      </c>
      <c r="D2824" s="31" t="s">
        <v>3345</v>
      </c>
      <c r="E2824" s="31" t="s">
        <v>17</v>
      </c>
      <c r="F2824" s="31" t="s">
        <v>4885</v>
      </c>
      <c r="G2824" s="24">
        <f>IF(ISERROR(VLOOKUP(A2824,'2011 County-Level Acres Tilled'!$A$2:$F$3069,6,FALSE)),0,VLOOKUP(A2824,'2011 County-Level Acres Tilled'!$A$2:$F$3069,6,FALSE))</f>
        <v>1531.1992481203008</v>
      </c>
      <c r="H2824" s="32" t="s">
        <v>5474</v>
      </c>
      <c r="I2824" s="9" t="s">
        <v>5410</v>
      </c>
      <c r="J2824" s="36">
        <f>IF(ISERROR(VLOOKUP(A2824&amp;I2824,'County-level Emissions Factors'!$E$2:$F$12273,2,FALSE)),0,VLOOKUP(A2824&amp;I2824,'County-level Emissions Factors'!$E$2:$F$12273,2,FALSE))</f>
        <v>25.248868778280542</v>
      </c>
      <c r="K2824" s="19" t="s">
        <v>5473</v>
      </c>
      <c r="L2824" s="19" t="s">
        <v>5474</v>
      </c>
      <c r="M2824" s="38">
        <f t="shared" si="45"/>
        <v>19.330524444595653</v>
      </c>
      <c r="N2824" s="9" t="s">
        <v>5475</v>
      </c>
    </row>
    <row r="2825" spans="1:14">
      <c r="A2825" s="31" t="s">
        <v>4889</v>
      </c>
      <c r="B2825" s="31" t="s">
        <v>4883</v>
      </c>
      <c r="C2825" s="31" t="s">
        <v>26</v>
      </c>
      <c r="D2825" s="31" t="s">
        <v>4890</v>
      </c>
      <c r="E2825" s="31" t="s">
        <v>17</v>
      </c>
      <c r="F2825" s="31" t="s">
        <v>4885</v>
      </c>
      <c r="G2825" s="24">
        <f>IF(ISERROR(VLOOKUP(A2825,'2011 County-Level Acres Tilled'!$A$2:$F$3069,6,FALSE)),0,VLOOKUP(A2825,'2011 County-Level Acres Tilled'!$A$2:$F$3069,6,FALSE))</f>
        <v>19468.196091189511</v>
      </c>
      <c r="H2825" s="32" t="s">
        <v>5474</v>
      </c>
      <c r="I2825" s="9" t="s">
        <v>5410</v>
      </c>
      <c r="J2825" s="36">
        <f>IF(ISERROR(VLOOKUP(A2825&amp;I2825,'County-level Emissions Factors'!$E$2:$F$12273,2,FALSE)),0,VLOOKUP(A2825&amp;I2825,'County-level Emissions Factors'!$E$2:$F$12273,2,FALSE))</f>
        <v>8.4360422549942466</v>
      </c>
      <c r="K2825" s="19" t="s">
        <v>5473</v>
      </c>
      <c r="L2825" s="19" t="s">
        <v>5474</v>
      </c>
      <c r="M2825" s="38">
        <f t="shared" si="45"/>
        <v>82.117262426894271</v>
      </c>
      <c r="N2825" s="9" t="s">
        <v>5475</v>
      </c>
    </row>
    <row r="2826" spans="1:14">
      <c r="A2826" s="31" t="s">
        <v>4891</v>
      </c>
      <c r="B2826" s="31" t="s">
        <v>4883</v>
      </c>
      <c r="C2826" s="31" t="s">
        <v>29</v>
      </c>
      <c r="D2826" s="31" t="s">
        <v>4892</v>
      </c>
      <c r="E2826" s="31" t="s">
        <v>17</v>
      </c>
      <c r="F2826" s="31" t="s">
        <v>4885</v>
      </c>
      <c r="G2826" s="24">
        <f>IF(ISERROR(VLOOKUP(A2826,'2011 County-Level Acres Tilled'!$A$2:$F$3069,6,FALSE)),0,VLOOKUP(A2826,'2011 County-Level Acres Tilled'!$A$2:$F$3069,6,FALSE))</f>
        <v>2107.7678571428569</v>
      </c>
      <c r="H2826" s="32" t="s">
        <v>5474</v>
      </c>
      <c r="I2826" s="9" t="s">
        <v>5410</v>
      </c>
      <c r="J2826" s="36">
        <f>IF(ISERROR(VLOOKUP(A2826&amp;I2826,'County-level Emissions Factors'!$E$2:$F$12273,2,FALSE)),0,VLOOKUP(A2826&amp;I2826,'County-level Emissions Factors'!$E$2:$F$12273,2,FALSE))</f>
        <v>17.056264775413712</v>
      </c>
      <c r="K2826" s="19" t="s">
        <v>5473</v>
      </c>
      <c r="L2826" s="19" t="s">
        <v>5474</v>
      </c>
      <c r="M2826" s="38">
        <f t="shared" si="45"/>
        <v>17.975323328267478</v>
      </c>
      <c r="N2826" s="9" t="s">
        <v>5475</v>
      </c>
    </row>
    <row r="2827" spans="1:14">
      <c r="A2827" s="31" t="s">
        <v>4893</v>
      </c>
      <c r="B2827" s="31" t="s">
        <v>4883</v>
      </c>
      <c r="C2827" s="31" t="s">
        <v>32</v>
      </c>
      <c r="D2827" s="31" t="s">
        <v>4894</v>
      </c>
      <c r="E2827" s="31" t="s">
        <v>17</v>
      </c>
      <c r="F2827" s="31" t="s">
        <v>4885</v>
      </c>
      <c r="G2827" s="24">
        <f>IF(ISERROR(VLOOKUP(A2827,'2011 County-Level Acres Tilled'!$A$2:$F$3069,6,FALSE)),0,VLOOKUP(A2827,'2011 County-Level Acres Tilled'!$A$2:$F$3069,6,FALSE))</f>
        <v>5467.0841727716706</v>
      </c>
      <c r="H2827" s="32" t="s">
        <v>5474</v>
      </c>
      <c r="I2827" s="9" t="s">
        <v>5410</v>
      </c>
      <c r="J2827" s="36">
        <f>IF(ISERROR(VLOOKUP(A2827&amp;I2827,'County-level Emissions Factors'!$E$2:$F$12273,2,FALSE)),0,VLOOKUP(A2827&amp;I2827,'County-level Emissions Factors'!$E$2:$F$12273,2,FALSE))</f>
        <v>10.140944881889768</v>
      </c>
      <c r="K2827" s="19" t="s">
        <v>5473</v>
      </c>
      <c r="L2827" s="19" t="s">
        <v>5474</v>
      </c>
      <c r="M2827" s="38">
        <f t="shared" si="45"/>
        <v>27.720699630364713</v>
      </c>
      <c r="N2827" s="9" t="s">
        <v>5475</v>
      </c>
    </row>
    <row r="2828" spans="1:14">
      <c r="A2828" s="31" t="s">
        <v>4895</v>
      </c>
      <c r="B2828" s="31" t="s">
        <v>4883</v>
      </c>
      <c r="C2828" s="31" t="s">
        <v>35</v>
      </c>
      <c r="D2828" s="31" t="s">
        <v>4896</v>
      </c>
      <c r="E2828" s="31" t="s">
        <v>17</v>
      </c>
      <c r="F2828" s="31" t="s">
        <v>4885</v>
      </c>
      <c r="G2828" s="24">
        <f>IF(ISERROR(VLOOKUP(A2828,'2011 County-Level Acres Tilled'!$A$2:$F$3069,6,FALSE)),0,VLOOKUP(A2828,'2011 County-Level Acres Tilled'!$A$2:$F$3069,6,FALSE))</f>
        <v>0</v>
      </c>
      <c r="H2828" s="32" t="s">
        <v>5474</v>
      </c>
      <c r="I2828" s="9" t="s">
        <v>5410</v>
      </c>
      <c r="J2828" s="36">
        <f>IF(ISERROR(VLOOKUP(A2828&amp;I2828,'County-level Emissions Factors'!$E$2:$F$12273,2,FALSE)),0,VLOOKUP(A2828&amp;I2828,'County-level Emissions Factors'!$E$2:$F$12273,2,FALSE))</f>
        <v>0</v>
      </c>
      <c r="K2828" s="19" t="s">
        <v>5473</v>
      </c>
      <c r="L2828" s="19" t="s">
        <v>5474</v>
      </c>
      <c r="M2828" s="38">
        <f t="shared" si="45"/>
        <v>0</v>
      </c>
      <c r="N2828" s="9" t="s">
        <v>5475</v>
      </c>
    </row>
    <row r="2829" spans="1:14">
      <c r="A2829" s="31" t="s">
        <v>4897</v>
      </c>
      <c r="B2829" s="31" t="s">
        <v>4883</v>
      </c>
      <c r="C2829" s="31" t="s">
        <v>38</v>
      </c>
      <c r="D2829" s="31" t="s">
        <v>4898</v>
      </c>
      <c r="E2829" s="31" t="s">
        <v>17</v>
      </c>
      <c r="F2829" s="31" t="s">
        <v>4885</v>
      </c>
      <c r="G2829" s="24">
        <f>IF(ISERROR(VLOOKUP(A2829,'2011 County-Level Acres Tilled'!$A$2:$F$3069,6,FALSE)),0,VLOOKUP(A2829,'2011 County-Level Acres Tilled'!$A$2:$F$3069,6,FALSE))</f>
        <v>67715.942773600633</v>
      </c>
      <c r="H2829" s="32" t="s">
        <v>5474</v>
      </c>
      <c r="I2829" s="9" t="s">
        <v>5410</v>
      </c>
      <c r="J2829" s="36">
        <f>IF(ISERROR(VLOOKUP(A2829&amp;I2829,'County-level Emissions Factors'!$E$2:$F$12273,2,FALSE)),0,VLOOKUP(A2829&amp;I2829,'County-level Emissions Factors'!$E$2:$F$12273,2,FALSE))</f>
        <v>29.357109864731115</v>
      </c>
      <c r="K2829" s="19" t="s">
        <v>5473</v>
      </c>
      <c r="L2829" s="19" t="s">
        <v>5474</v>
      </c>
      <c r="M2829" s="38">
        <f t="shared" si="45"/>
        <v>993.97218579921946</v>
      </c>
      <c r="N2829" s="9" t="s">
        <v>5475</v>
      </c>
    </row>
    <row r="2830" spans="1:14">
      <c r="A2830" s="31" t="s">
        <v>4899</v>
      </c>
      <c r="B2830" s="31" t="s">
        <v>4883</v>
      </c>
      <c r="C2830" s="31" t="s">
        <v>41</v>
      </c>
      <c r="D2830" s="31" t="s">
        <v>1923</v>
      </c>
      <c r="E2830" s="31" t="s">
        <v>17</v>
      </c>
      <c r="F2830" s="31" t="s">
        <v>4885</v>
      </c>
      <c r="G2830" s="24">
        <f>IF(ISERROR(VLOOKUP(A2830,'2011 County-Level Acres Tilled'!$A$2:$F$3069,6,FALSE)),0,VLOOKUP(A2830,'2011 County-Level Acres Tilled'!$A$2:$F$3069,6,FALSE))</f>
        <v>897.30537280701753</v>
      </c>
      <c r="H2830" s="32" t="s">
        <v>5474</v>
      </c>
      <c r="I2830" s="9" t="s">
        <v>5410</v>
      </c>
      <c r="J2830" s="36">
        <f>IF(ISERROR(VLOOKUP(A2830&amp;I2830,'County-level Emissions Factors'!$E$2:$F$12273,2,FALSE)),0,VLOOKUP(A2830&amp;I2830,'County-level Emissions Factors'!$E$2:$F$12273,2,FALSE))</f>
        <v>23.940331491712708</v>
      </c>
      <c r="K2830" s="19" t="s">
        <v>5473</v>
      </c>
      <c r="L2830" s="19" t="s">
        <v>5474</v>
      </c>
      <c r="M2830" s="38">
        <f t="shared" si="45"/>
        <v>10.740894037147427</v>
      </c>
      <c r="N2830" s="9" t="s">
        <v>5475</v>
      </c>
    </row>
    <row r="2831" spans="1:14">
      <c r="A2831" s="31" t="s">
        <v>4900</v>
      </c>
      <c r="B2831" s="31" t="s">
        <v>4883</v>
      </c>
      <c r="C2831" s="31" t="s">
        <v>44</v>
      </c>
      <c r="D2831" s="31" t="s">
        <v>3899</v>
      </c>
      <c r="E2831" s="31" t="s">
        <v>17</v>
      </c>
      <c r="F2831" s="31" t="s">
        <v>4885</v>
      </c>
      <c r="G2831" s="24">
        <f>IF(ISERROR(VLOOKUP(A2831,'2011 County-Level Acres Tilled'!$A$2:$F$3069,6,FALSE)),0,VLOOKUP(A2831,'2011 County-Level Acres Tilled'!$A$2:$F$3069,6,FALSE))</f>
        <v>7992.4569235588942</v>
      </c>
      <c r="H2831" s="32" t="s">
        <v>5474</v>
      </c>
      <c r="I2831" s="9" t="s">
        <v>5410</v>
      </c>
      <c r="J2831" s="36">
        <f>IF(ISERROR(VLOOKUP(A2831&amp;I2831,'County-level Emissions Factors'!$E$2:$F$12273,2,FALSE)),0,VLOOKUP(A2831&amp;I2831,'County-level Emissions Factors'!$E$2:$F$12273,2,FALSE))</f>
        <v>23.421315789473681</v>
      </c>
      <c r="K2831" s="19" t="s">
        <v>5473</v>
      </c>
      <c r="L2831" s="19" t="s">
        <v>5474</v>
      </c>
      <c r="M2831" s="38">
        <f t="shared" si="45"/>
        <v>93.596928770219094</v>
      </c>
      <c r="N2831" s="9" t="s">
        <v>5475</v>
      </c>
    </row>
    <row r="2832" spans="1:14">
      <c r="A2832" s="31" t="s">
        <v>4901</v>
      </c>
      <c r="B2832" s="31" t="s">
        <v>4883</v>
      </c>
      <c r="C2832" s="31" t="s">
        <v>47</v>
      </c>
      <c r="D2832" s="31" t="s">
        <v>4902</v>
      </c>
      <c r="E2832" s="31" t="s">
        <v>17</v>
      </c>
      <c r="F2832" s="31" t="s">
        <v>4885</v>
      </c>
      <c r="G2832" s="24">
        <f>IF(ISERROR(VLOOKUP(A2832,'2011 County-Level Acres Tilled'!$A$2:$F$3069,6,FALSE)),0,VLOOKUP(A2832,'2011 County-Level Acres Tilled'!$A$2:$F$3069,6,FALSE))</f>
        <v>5027.8125</v>
      </c>
      <c r="H2832" s="32" t="s">
        <v>5474</v>
      </c>
      <c r="I2832" s="9" t="s">
        <v>5410</v>
      </c>
      <c r="J2832" s="36">
        <f>IF(ISERROR(VLOOKUP(A2832&amp;I2832,'County-level Emissions Factors'!$E$2:$F$12273,2,FALSE)),0,VLOOKUP(A2832&amp;I2832,'County-level Emissions Factors'!$E$2:$F$12273,2,FALSE))</f>
        <v>8.7992079207920799</v>
      </c>
      <c r="K2832" s="19" t="s">
        <v>5473</v>
      </c>
      <c r="L2832" s="19" t="s">
        <v>5474</v>
      </c>
      <c r="M2832" s="38">
        <f t="shared" si="45"/>
        <v>22.120383787128713</v>
      </c>
      <c r="N2832" s="9" t="s">
        <v>5475</v>
      </c>
    </row>
    <row r="2833" spans="1:14">
      <c r="A2833" s="31" t="s">
        <v>4903</v>
      </c>
      <c r="B2833" s="31" t="s">
        <v>4883</v>
      </c>
      <c r="C2833" s="31" t="s">
        <v>50</v>
      </c>
      <c r="D2833" s="31" t="s">
        <v>4904</v>
      </c>
      <c r="E2833" s="31" t="s">
        <v>17</v>
      </c>
      <c r="F2833" s="31" t="s">
        <v>4885</v>
      </c>
      <c r="G2833" s="24">
        <f>IF(ISERROR(VLOOKUP(A2833,'2011 County-Level Acres Tilled'!$A$2:$F$3069,6,FALSE)),0,VLOOKUP(A2833,'2011 County-Level Acres Tilled'!$A$2:$F$3069,6,FALSE))</f>
        <v>3971.0181704260644</v>
      </c>
      <c r="H2833" s="32" t="s">
        <v>5474</v>
      </c>
      <c r="I2833" s="9" t="s">
        <v>5410</v>
      </c>
      <c r="J2833" s="36">
        <f>IF(ISERROR(VLOOKUP(A2833&amp;I2833,'County-level Emissions Factors'!$E$2:$F$12273,2,FALSE)),0,VLOOKUP(A2833&amp;I2833,'County-level Emissions Factors'!$E$2:$F$12273,2,FALSE))</f>
        <v>32.615070242656444</v>
      </c>
      <c r="K2833" s="19" t="s">
        <v>5473</v>
      </c>
      <c r="L2833" s="19" t="s">
        <v>5474</v>
      </c>
      <c r="M2833" s="38">
        <f t="shared" si="45"/>
        <v>64.757518281655578</v>
      </c>
      <c r="N2833" s="9" t="s">
        <v>5475</v>
      </c>
    </row>
    <row r="2834" spans="1:14">
      <c r="A2834" s="31" t="s">
        <v>4905</v>
      </c>
      <c r="B2834" s="31" t="s">
        <v>4883</v>
      </c>
      <c r="C2834" s="31" t="s">
        <v>53</v>
      </c>
      <c r="D2834" s="31" t="s">
        <v>3359</v>
      </c>
      <c r="E2834" s="31" t="s">
        <v>17</v>
      </c>
      <c r="F2834" s="31" t="s">
        <v>4885</v>
      </c>
      <c r="G2834" s="24">
        <f>IF(ISERROR(VLOOKUP(A2834,'2011 County-Level Acres Tilled'!$A$2:$F$3069,6,FALSE)),0,VLOOKUP(A2834,'2011 County-Level Acres Tilled'!$A$2:$F$3069,6,FALSE))</f>
        <v>10028.14128831694</v>
      </c>
      <c r="H2834" s="32" t="s">
        <v>5474</v>
      </c>
      <c r="I2834" s="9" t="s">
        <v>5410</v>
      </c>
      <c r="J2834" s="36">
        <f>IF(ISERROR(VLOOKUP(A2834&amp;I2834,'County-level Emissions Factors'!$E$2:$F$12273,2,FALSE)),0,VLOOKUP(A2834&amp;I2834,'County-level Emissions Factors'!$E$2:$F$12273,2,FALSE))</f>
        <v>19.260412534708447</v>
      </c>
      <c r="K2834" s="19" t="s">
        <v>5473</v>
      </c>
      <c r="L2834" s="19" t="s">
        <v>5474</v>
      </c>
      <c r="M2834" s="38">
        <f t="shared" si="45"/>
        <v>96.573069084663459</v>
      </c>
      <c r="N2834" s="9" t="s">
        <v>5475</v>
      </c>
    </row>
    <row r="2835" spans="1:14">
      <c r="A2835" s="31" t="s">
        <v>4906</v>
      </c>
      <c r="B2835" s="31" t="s">
        <v>4883</v>
      </c>
      <c r="C2835" s="31" t="s">
        <v>56</v>
      </c>
      <c r="D2835" s="31" t="s">
        <v>1611</v>
      </c>
      <c r="E2835" s="31" t="s">
        <v>17</v>
      </c>
      <c r="F2835" s="31" t="s">
        <v>4885</v>
      </c>
      <c r="G2835" s="24">
        <f>IF(ISERROR(VLOOKUP(A2835,'2011 County-Level Acres Tilled'!$A$2:$F$3069,6,FALSE)),0,VLOOKUP(A2835,'2011 County-Level Acres Tilled'!$A$2:$F$3069,6,FALSE))</f>
        <v>20</v>
      </c>
      <c r="H2835" s="32" t="s">
        <v>5474</v>
      </c>
      <c r="I2835" s="9" t="s">
        <v>5410</v>
      </c>
      <c r="J2835" s="36">
        <f>IF(ISERROR(VLOOKUP(A2835&amp;I2835,'County-level Emissions Factors'!$E$2:$F$12273,2,FALSE)),0,VLOOKUP(A2835&amp;I2835,'County-level Emissions Factors'!$E$2:$F$12273,2,FALSE))</f>
        <v>74.400000000000006</v>
      </c>
      <c r="K2835" s="19" t="s">
        <v>5473</v>
      </c>
      <c r="L2835" s="19" t="s">
        <v>5474</v>
      </c>
      <c r="M2835" s="38">
        <f t="shared" si="45"/>
        <v>0.74399999999999999</v>
      </c>
      <c r="N2835" s="9" t="s">
        <v>5475</v>
      </c>
    </row>
    <row r="2836" spans="1:14">
      <c r="A2836" s="31" t="s">
        <v>4907</v>
      </c>
      <c r="B2836" s="31" t="s">
        <v>4883</v>
      </c>
      <c r="C2836" s="31" t="s">
        <v>59</v>
      </c>
      <c r="D2836" s="31" t="s">
        <v>4908</v>
      </c>
      <c r="E2836" s="31" t="s">
        <v>17</v>
      </c>
      <c r="F2836" s="31" t="s">
        <v>4885</v>
      </c>
      <c r="G2836" s="24">
        <f>IF(ISERROR(VLOOKUP(A2836,'2011 County-Level Acres Tilled'!$A$2:$F$3069,6,FALSE)),0,VLOOKUP(A2836,'2011 County-Level Acres Tilled'!$A$2:$F$3069,6,FALSE))</f>
        <v>5782.0645363408512</v>
      </c>
      <c r="H2836" s="32" t="s">
        <v>5474</v>
      </c>
      <c r="I2836" s="9" t="s">
        <v>5410</v>
      </c>
      <c r="J2836" s="36">
        <f>IF(ISERROR(VLOOKUP(A2836&amp;I2836,'County-level Emissions Factors'!$E$2:$F$12273,2,FALSE)),0,VLOOKUP(A2836&amp;I2836,'County-level Emissions Factors'!$E$2:$F$12273,2,FALSE))</f>
        <v>7.2392982456140365</v>
      </c>
      <c r="K2836" s="19" t="s">
        <v>5473</v>
      </c>
      <c r="L2836" s="19" t="s">
        <v>5474</v>
      </c>
      <c r="M2836" s="38">
        <f t="shared" si="45"/>
        <v>20.92904482697973</v>
      </c>
      <c r="N2836" s="9" t="s">
        <v>5475</v>
      </c>
    </row>
    <row r="2837" spans="1:14">
      <c r="A2837" s="31" t="s">
        <v>4909</v>
      </c>
      <c r="B2837" s="31" t="s">
        <v>4883</v>
      </c>
      <c r="C2837" s="31" t="s">
        <v>62</v>
      </c>
      <c r="D2837" s="31" t="s">
        <v>1946</v>
      </c>
      <c r="E2837" s="31" t="s">
        <v>17</v>
      </c>
      <c r="F2837" s="31" t="s">
        <v>4885</v>
      </c>
      <c r="G2837" s="24">
        <f>IF(ISERROR(VLOOKUP(A2837,'2011 County-Level Acres Tilled'!$A$2:$F$3069,6,FALSE)),0,VLOOKUP(A2837,'2011 County-Level Acres Tilled'!$A$2:$F$3069,6,FALSE))</f>
        <v>9342.3482624831249</v>
      </c>
      <c r="H2837" s="32" t="s">
        <v>5474</v>
      </c>
      <c r="I2837" s="9" t="s">
        <v>5410</v>
      </c>
      <c r="J2837" s="36">
        <f>IF(ISERROR(VLOOKUP(A2837&amp;I2837,'County-level Emissions Factors'!$E$2:$F$12273,2,FALSE)),0,VLOOKUP(A2837&amp;I2837,'County-level Emissions Factors'!$E$2:$F$12273,2,FALSE))</f>
        <v>24.247442872687703</v>
      </c>
      <c r="K2837" s="19" t="s">
        <v>5473</v>
      </c>
      <c r="L2837" s="19" t="s">
        <v>5474</v>
      </c>
      <c r="M2837" s="38">
        <f t="shared" si="45"/>
        <v>113.2640278956564</v>
      </c>
      <c r="N2837" s="9" t="s">
        <v>5475</v>
      </c>
    </row>
    <row r="2838" spans="1:14">
      <c r="A2838" s="31" t="s">
        <v>4910</v>
      </c>
      <c r="B2838" s="31" t="s">
        <v>4883</v>
      </c>
      <c r="C2838" s="31" t="s">
        <v>65</v>
      </c>
      <c r="D2838" s="31" t="s">
        <v>2243</v>
      </c>
      <c r="E2838" s="31" t="s">
        <v>17</v>
      </c>
      <c r="F2838" s="31" t="s">
        <v>4885</v>
      </c>
      <c r="G2838" s="24">
        <f>IF(ISERROR(VLOOKUP(A2838,'2011 County-Level Acres Tilled'!$A$2:$F$3069,6,FALSE)),0,VLOOKUP(A2838,'2011 County-Level Acres Tilled'!$A$2:$F$3069,6,FALSE))</f>
        <v>45357.240836466161</v>
      </c>
      <c r="H2838" s="32" t="s">
        <v>5474</v>
      </c>
      <c r="I2838" s="9" t="s">
        <v>5410</v>
      </c>
      <c r="J2838" s="36">
        <f>IF(ISERROR(VLOOKUP(A2838&amp;I2838,'County-level Emissions Factors'!$E$2:$F$12273,2,FALSE)),0,VLOOKUP(A2838&amp;I2838,'County-level Emissions Factors'!$E$2:$F$12273,2,FALSE))</f>
        <v>8.8072920119323825</v>
      </c>
      <c r="K2838" s="19" t="s">
        <v>5473</v>
      </c>
      <c r="L2838" s="19" t="s">
        <v>5474</v>
      </c>
      <c r="M2838" s="38">
        <f t="shared" si="45"/>
        <v>199.73723245115085</v>
      </c>
      <c r="N2838" s="9" t="s">
        <v>5475</v>
      </c>
    </row>
    <row r="2839" spans="1:14">
      <c r="A2839" s="31" t="s">
        <v>4911</v>
      </c>
      <c r="B2839" s="31" t="s">
        <v>4883</v>
      </c>
      <c r="C2839" s="31" t="s">
        <v>68</v>
      </c>
      <c r="D2839" s="31" t="s">
        <v>342</v>
      </c>
      <c r="E2839" s="31" t="s">
        <v>17</v>
      </c>
      <c r="F2839" s="31" t="s">
        <v>4885</v>
      </c>
      <c r="G2839" s="24">
        <f>IF(ISERROR(VLOOKUP(A2839,'2011 County-Level Acres Tilled'!$A$2:$F$3069,6,FALSE)),0,VLOOKUP(A2839,'2011 County-Level Acres Tilled'!$A$2:$F$3069,6,FALSE))</f>
        <v>5507.8958959899755</v>
      </c>
      <c r="H2839" s="32" t="s">
        <v>5474</v>
      </c>
      <c r="I2839" s="9" t="s">
        <v>5410</v>
      </c>
      <c r="J2839" s="36">
        <f>IF(ISERROR(VLOOKUP(A2839&amp;I2839,'County-level Emissions Factors'!$E$2:$F$12273,2,FALSE)),0,VLOOKUP(A2839&amp;I2839,'County-level Emissions Factors'!$E$2:$F$12273,2,FALSE))</f>
        <v>8.4868873213962761</v>
      </c>
      <c r="K2839" s="19" t="s">
        <v>5473</v>
      </c>
      <c r="L2839" s="19" t="s">
        <v>5474</v>
      </c>
      <c r="M2839" s="38">
        <f t="shared" si="45"/>
        <v>23.372445923623953</v>
      </c>
      <c r="N2839" s="9" t="s">
        <v>5475</v>
      </c>
    </row>
    <row r="2840" spans="1:14">
      <c r="A2840" s="31" t="s">
        <v>4912</v>
      </c>
      <c r="B2840" s="31" t="s">
        <v>4883</v>
      </c>
      <c r="C2840" s="31" t="s">
        <v>4913</v>
      </c>
      <c r="D2840" s="31" t="s">
        <v>4914</v>
      </c>
      <c r="E2840" s="31" t="s">
        <v>17</v>
      </c>
      <c r="F2840" s="31" t="s">
        <v>4885</v>
      </c>
      <c r="G2840" s="24">
        <f>IF(ISERROR(VLOOKUP(A2840,'2011 County-Level Acres Tilled'!$A$2:$F$3069,6,FALSE)),0,VLOOKUP(A2840,'2011 County-Level Acres Tilled'!$A$2:$F$3069,6,FALSE))</f>
        <v>20485.501665622385</v>
      </c>
      <c r="H2840" s="32" t="s">
        <v>5474</v>
      </c>
      <c r="I2840" s="9" t="s">
        <v>5410</v>
      </c>
      <c r="J2840" s="36">
        <f>IF(ISERROR(VLOOKUP(A2840&amp;I2840,'County-level Emissions Factors'!$E$2:$F$12273,2,FALSE)),0,VLOOKUP(A2840&amp;I2840,'County-level Emissions Factors'!$E$2:$F$12273,2,FALSE))</f>
        <v>21.321397037182379</v>
      </c>
      <c r="K2840" s="19" t="s">
        <v>5473</v>
      </c>
      <c r="L2840" s="19" t="s">
        <v>5474</v>
      </c>
      <c r="M2840" s="38">
        <f t="shared" si="45"/>
        <v>218.38975725929791</v>
      </c>
      <c r="N2840" s="9" t="s">
        <v>5475</v>
      </c>
    </row>
    <row r="2841" spans="1:14">
      <c r="A2841" s="31" t="s">
        <v>4915</v>
      </c>
      <c r="B2841" s="31" t="s">
        <v>4883</v>
      </c>
      <c r="C2841" s="31" t="s">
        <v>71</v>
      </c>
      <c r="D2841" s="31" t="s">
        <v>753</v>
      </c>
      <c r="E2841" s="31" t="s">
        <v>17</v>
      </c>
      <c r="F2841" s="31" t="s">
        <v>4885</v>
      </c>
      <c r="G2841" s="24">
        <f>IF(ISERROR(VLOOKUP(A2841,'2011 County-Level Acres Tilled'!$A$2:$F$3069,6,FALSE)),0,VLOOKUP(A2841,'2011 County-Level Acres Tilled'!$A$2:$F$3069,6,FALSE))</f>
        <v>19392.816313620584</v>
      </c>
      <c r="H2841" s="32" t="s">
        <v>5474</v>
      </c>
      <c r="I2841" s="9" t="s">
        <v>5410</v>
      </c>
      <c r="J2841" s="36">
        <f>IF(ISERROR(VLOOKUP(A2841&amp;I2841,'County-level Emissions Factors'!$E$2:$F$12273,2,FALSE)),0,VLOOKUP(A2841&amp;I2841,'County-level Emissions Factors'!$E$2:$F$12273,2,FALSE))</f>
        <v>9.042315573770491</v>
      </c>
      <c r="K2841" s="19" t="s">
        <v>5473</v>
      </c>
      <c r="L2841" s="19" t="s">
        <v>5474</v>
      </c>
      <c r="M2841" s="38">
        <f t="shared" si="45"/>
        <v>87.677982485960925</v>
      </c>
      <c r="N2841" s="9" t="s">
        <v>5475</v>
      </c>
    </row>
    <row r="2842" spans="1:14">
      <c r="A2842" s="31" t="s">
        <v>4916</v>
      </c>
      <c r="B2842" s="31" t="s">
        <v>4883</v>
      </c>
      <c r="C2842" s="31" t="s">
        <v>77</v>
      </c>
      <c r="D2842" s="31" t="s">
        <v>4022</v>
      </c>
      <c r="E2842" s="31" t="s">
        <v>17</v>
      </c>
      <c r="F2842" s="31" t="s">
        <v>4885</v>
      </c>
      <c r="G2842" s="24">
        <f>IF(ISERROR(VLOOKUP(A2842,'2011 County-Level Acres Tilled'!$A$2:$F$3069,6,FALSE)),0,VLOOKUP(A2842,'2011 County-Level Acres Tilled'!$A$2:$F$3069,6,FALSE))</f>
        <v>4012.3313552310251</v>
      </c>
      <c r="H2842" s="32" t="s">
        <v>5474</v>
      </c>
      <c r="I2842" s="9" t="s">
        <v>5410</v>
      </c>
      <c r="J2842" s="36">
        <f>IF(ISERROR(VLOOKUP(A2842&amp;I2842,'County-level Emissions Factors'!$E$2:$F$12273,2,FALSE)),0,VLOOKUP(A2842&amp;I2842,'County-level Emissions Factors'!$E$2:$F$12273,2,FALSE))</f>
        <v>5.647087496953449</v>
      </c>
      <c r="K2842" s="19" t="s">
        <v>5473</v>
      </c>
      <c r="L2842" s="19" t="s">
        <v>5474</v>
      </c>
      <c r="M2842" s="38">
        <f t="shared" si="45"/>
        <v>11.328993114879705</v>
      </c>
      <c r="N2842" s="9" t="s">
        <v>5475</v>
      </c>
    </row>
    <row r="2843" spans="1:14">
      <c r="A2843" s="31" t="s">
        <v>4917</v>
      </c>
      <c r="B2843" s="31" t="s">
        <v>4883</v>
      </c>
      <c r="C2843" s="31" t="s">
        <v>80</v>
      </c>
      <c r="D2843" s="31" t="s">
        <v>54</v>
      </c>
      <c r="E2843" s="31" t="s">
        <v>17</v>
      </c>
      <c r="F2843" s="31" t="s">
        <v>4885</v>
      </c>
      <c r="G2843" s="24">
        <f>IF(ISERROR(VLOOKUP(A2843,'2011 County-Level Acres Tilled'!$A$2:$F$3069,6,FALSE)),0,VLOOKUP(A2843,'2011 County-Level Acres Tilled'!$A$2:$F$3069,6,FALSE))</f>
        <v>9207.1024436090211</v>
      </c>
      <c r="H2843" s="32" t="s">
        <v>5474</v>
      </c>
      <c r="I2843" s="9" t="s">
        <v>5410</v>
      </c>
      <c r="J2843" s="36">
        <f>IF(ISERROR(VLOOKUP(A2843&amp;I2843,'County-level Emissions Factors'!$E$2:$F$12273,2,FALSE)),0,VLOOKUP(A2843&amp;I2843,'County-level Emissions Factors'!$E$2:$F$12273,2,FALSE))</f>
        <v>28.592840414854468</v>
      </c>
      <c r="K2843" s="19" t="s">
        <v>5473</v>
      </c>
      <c r="L2843" s="19" t="s">
        <v>5474</v>
      </c>
      <c r="M2843" s="38">
        <f t="shared" si="45"/>
        <v>131.62860542666468</v>
      </c>
      <c r="N2843" s="9" t="s">
        <v>5475</v>
      </c>
    </row>
    <row r="2844" spans="1:14">
      <c r="A2844" s="31" t="s">
        <v>4918</v>
      </c>
      <c r="B2844" s="31" t="s">
        <v>4883</v>
      </c>
      <c r="C2844" s="31" t="s">
        <v>83</v>
      </c>
      <c r="D2844" s="31" t="s">
        <v>3744</v>
      </c>
      <c r="E2844" s="31" t="s">
        <v>17</v>
      </c>
      <c r="F2844" s="31" t="s">
        <v>4885</v>
      </c>
      <c r="G2844" s="24">
        <f>IF(ISERROR(VLOOKUP(A2844,'2011 County-Level Acres Tilled'!$A$2:$F$3069,6,FALSE)),0,VLOOKUP(A2844,'2011 County-Level Acres Tilled'!$A$2:$F$3069,6,FALSE))</f>
        <v>707.55372807017545</v>
      </c>
      <c r="H2844" s="32" t="s">
        <v>5474</v>
      </c>
      <c r="I2844" s="9" t="s">
        <v>5410</v>
      </c>
      <c r="J2844" s="36">
        <f>IF(ISERROR(VLOOKUP(A2844&amp;I2844,'County-level Emissions Factors'!$E$2:$F$12273,2,FALSE)),0,VLOOKUP(A2844&amp;I2844,'County-level Emissions Factors'!$E$2:$F$12273,2,FALSE))</f>
        <v>34.129801324503312</v>
      </c>
      <c r="K2844" s="19" t="s">
        <v>5473</v>
      </c>
      <c r="L2844" s="19" t="s">
        <v>5474</v>
      </c>
      <c r="M2844" s="38">
        <f t="shared" si="45"/>
        <v>12.074334082723366</v>
      </c>
      <c r="N2844" s="9" t="s">
        <v>5475</v>
      </c>
    </row>
    <row r="2845" spans="1:14">
      <c r="A2845" s="31" t="s">
        <v>4919</v>
      </c>
      <c r="B2845" s="31" t="s">
        <v>4883</v>
      </c>
      <c r="C2845" s="31" t="s">
        <v>86</v>
      </c>
      <c r="D2845" s="31" t="s">
        <v>4920</v>
      </c>
      <c r="E2845" s="31" t="s">
        <v>17</v>
      </c>
      <c r="F2845" s="31" t="s">
        <v>4885</v>
      </c>
      <c r="G2845" s="24">
        <f>IF(ISERROR(VLOOKUP(A2845,'2011 County-Level Acres Tilled'!$A$2:$F$3069,6,FALSE)),0,VLOOKUP(A2845,'2011 County-Level Acres Tilled'!$A$2:$F$3069,6,FALSE))</f>
        <v>24444.402621136167</v>
      </c>
      <c r="H2845" s="32" t="s">
        <v>5474</v>
      </c>
      <c r="I2845" s="9" t="s">
        <v>5410</v>
      </c>
      <c r="J2845" s="36">
        <f>IF(ISERROR(VLOOKUP(A2845&amp;I2845,'County-level Emissions Factors'!$E$2:$F$12273,2,FALSE)),0,VLOOKUP(A2845&amp;I2845,'County-level Emissions Factors'!$E$2:$F$12273,2,FALSE))</f>
        <v>14.394001764187005</v>
      </c>
      <c r="K2845" s="19" t="s">
        <v>5473</v>
      </c>
      <c r="L2845" s="19" t="s">
        <v>5474</v>
      </c>
      <c r="M2845" s="38">
        <f t="shared" si="45"/>
        <v>175.92638722656571</v>
      </c>
      <c r="N2845" s="9" t="s">
        <v>5475</v>
      </c>
    </row>
    <row r="2846" spans="1:14">
      <c r="A2846" s="31" t="s">
        <v>4921</v>
      </c>
      <c r="B2846" s="31" t="s">
        <v>4883</v>
      </c>
      <c r="C2846" s="31" t="s">
        <v>89</v>
      </c>
      <c r="D2846" s="31" t="s">
        <v>1327</v>
      </c>
      <c r="E2846" s="31" t="s">
        <v>17</v>
      </c>
      <c r="F2846" s="31" t="s">
        <v>4885</v>
      </c>
      <c r="G2846" s="24">
        <f>IF(ISERROR(VLOOKUP(A2846,'2011 County-Level Acres Tilled'!$A$2:$F$3069,6,FALSE)),0,VLOOKUP(A2846,'2011 County-Level Acres Tilled'!$A$2:$F$3069,6,FALSE))</f>
        <v>6224.7663429406839</v>
      </c>
      <c r="H2846" s="32" t="s">
        <v>5474</v>
      </c>
      <c r="I2846" s="9" t="s">
        <v>5410</v>
      </c>
      <c r="J2846" s="36">
        <f>IF(ISERROR(VLOOKUP(A2846&amp;I2846,'County-level Emissions Factors'!$E$2:$F$12273,2,FALSE)),0,VLOOKUP(A2846&amp;I2846,'County-level Emissions Factors'!$E$2:$F$12273,2,FALSE))</f>
        <v>9.2200809716599199</v>
      </c>
      <c r="K2846" s="19" t="s">
        <v>5473</v>
      </c>
      <c r="L2846" s="19" t="s">
        <v>5474</v>
      </c>
      <c r="M2846" s="38">
        <f t="shared" si="45"/>
        <v>28.696424855788251</v>
      </c>
      <c r="N2846" s="9" t="s">
        <v>5475</v>
      </c>
    </row>
    <row r="2847" spans="1:14">
      <c r="A2847" s="31" t="s">
        <v>4922</v>
      </c>
      <c r="B2847" s="31" t="s">
        <v>4883</v>
      </c>
      <c r="C2847" s="31" t="s">
        <v>92</v>
      </c>
      <c r="D2847" s="31" t="s">
        <v>4923</v>
      </c>
      <c r="E2847" s="31" t="s">
        <v>17</v>
      </c>
      <c r="F2847" s="31" t="s">
        <v>4885</v>
      </c>
      <c r="G2847" s="24">
        <f>IF(ISERROR(VLOOKUP(A2847,'2011 County-Level Acres Tilled'!$A$2:$F$3069,6,FALSE)),0,VLOOKUP(A2847,'2011 County-Level Acres Tilled'!$A$2:$F$3069,6,FALSE))</f>
        <v>28</v>
      </c>
      <c r="H2847" s="32" t="s">
        <v>5474</v>
      </c>
      <c r="I2847" s="9" t="s">
        <v>5410</v>
      </c>
      <c r="J2847" s="36">
        <f>IF(ISERROR(VLOOKUP(A2847&amp;I2847,'County-level Emissions Factors'!$E$2:$F$12273,2,FALSE)),0,VLOOKUP(A2847&amp;I2847,'County-level Emissions Factors'!$E$2:$F$12273,2,FALSE))</f>
        <v>34.642857142857146</v>
      </c>
      <c r="K2847" s="19" t="s">
        <v>5473</v>
      </c>
      <c r="L2847" s="19" t="s">
        <v>5474</v>
      </c>
      <c r="M2847" s="38">
        <f t="shared" si="45"/>
        <v>0.48500000000000004</v>
      </c>
      <c r="N2847" s="9" t="s">
        <v>5475</v>
      </c>
    </row>
    <row r="2848" spans="1:14">
      <c r="A2848" s="31" t="s">
        <v>4924</v>
      </c>
      <c r="B2848" s="31" t="s">
        <v>4883</v>
      </c>
      <c r="C2848" s="31" t="s">
        <v>95</v>
      </c>
      <c r="D2848" s="31" t="s">
        <v>4925</v>
      </c>
      <c r="E2848" s="31" t="s">
        <v>17</v>
      </c>
      <c r="F2848" s="31" t="s">
        <v>4885</v>
      </c>
      <c r="G2848" s="24">
        <f>IF(ISERROR(VLOOKUP(A2848,'2011 County-Level Acres Tilled'!$A$2:$F$3069,6,FALSE)),0,VLOOKUP(A2848,'2011 County-Level Acres Tilled'!$A$2:$F$3069,6,FALSE))</f>
        <v>25880.344742866779</v>
      </c>
      <c r="H2848" s="32" t="s">
        <v>5474</v>
      </c>
      <c r="I2848" s="9" t="s">
        <v>5410</v>
      </c>
      <c r="J2848" s="36">
        <f>IF(ISERROR(VLOOKUP(A2848&amp;I2848,'County-level Emissions Factors'!$E$2:$F$12273,2,FALSE)),0,VLOOKUP(A2848&amp;I2848,'County-level Emissions Factors'!$E$2:$F$12273,2,FALSE))</f>
        <v>9.6351172215278567</v>
      </c>
      <c r="K2848" s="19" t="s">
        <v>5473</v>
      </c>
      <c r="L2848" s="19" t="s">
        <v>5474</v>
      </c>
      <c r="M2848" s="38">
        <f t="shared" si="45"/>
        <v>124.68007766553681</v>
      </c>
      <c r="N2848" s="9" t="s">
        <v>5475</v>
      </c>
    </row>
    <row r="2849" spans="1:14">
      <c r="A2849" s="31" t="s">
        <v>4926</v>
      </c>
      <c r="B2849" s="31" t="s">
        <v>4883</v>
      </c>
      <c r="C2849" s="31" t="s">
        <v>101</v>
      </c>
      <c r="D2849" s="31" t="s">
        <v>2286</v>
      </c>
      <c r="E2849" s="31" t="s">
        <v>17</v>
      </c>
      <c r="F2849" s="31" t="s">
        <v>4885</v>
      </c>
      <c r="G2849" s="24">
        <f>IF(ISERROR(VLOOKUP(A2849,'2011 County-Level Acres Tilled'!$A$2:$F$3069,6,FALSE)),0,VLOOKUP(A2849,'2011 County-Level Acres Tilled'!$A$2:$F$3069,6,FALSE))</f>
        <v>53653.840648496232</v>
      </c>
      <c r="H2849" s="32" t="s">
        <v>5474</v>
      </c>
      <c r="I2849" s="9" t="s">
        <v>5410</v>
      </c>
      <c r="J2849" s="36">
        <f>IF(ISERROR(VLOOKUP(A2849&amp;I2849,'County-level Emissions Factors'!$E$2:$F$12273,2,FALSE)),0,VLOOKUP(A2849&amp;I2849,'County-level Emissions Factors'!$E$2:$F$12273,2,FALSE))</f>
        <v>11.210777841828289</v>
      </c>
      <c r="K2849" s="19" t="s">
        <v>5473</v>
      </c>
      <c r="L2849" s="19" t="s">
        <v>5474</v>
      </c>
      <c r="M2849" s="38">
        <f t="shared" si="45"/>
        <v>300.75064393557375</v>
      </c>
      <c r="N2849" s="9" t="s">
        <v>5475</v>
      </c>
    </row>
    <row r="2850" spans="1:14">
      <c r="A2850" s="31" t="s">
        <v>4927</v>
      </c>
      <c r="B2850" s="31" t="s">
        <v>4883</v>
      </c>
      <c r="C2850" s="31" t="s">
        <v>104</v>
      </c>
      <c r="D2850" s="31" t="s">
        <v>4928</v>
      </c>
      <c r="E2850" s="31" t="s">
        <v>17</v>
      </c>
      <c r="F2850" s="31" t="s">
        <v>4885</v>
      </c>
      <c r="G2850" s="24">
        <f>IF(ISERROR(VLOOKUP(A2850,'2011 County-Level Acres Tilled'!$A$2:$F$3069,6,FALSE)),0,VLOOKUP(A2850,'2011 County-Level Acres Tilled'!$A$2:$F$3069,6,FALSE))</f>
        <v>1284.75</v>
      </c>
      <c r="H2850" s="32" t="s">
        <v>5474</v>
      </c>
      <c r="I2850" s="9" t="s">
        <v>5410</v>
      </c>
      <c r="J2850" s="36">
        <f>IF(ISERROR(VLOOKUP(A2850&amp;I2850,'County-level Emissions Factors'!$E$2:$F$12273,2,FALSE)),0,VLOOKUP(A2850&amp;I2850,'County-level Emissions Factors'!$E$2:$F$12273,2,FALSE))</f>
        <v>3.668217054263565</v>
      </c>
      <c r="K2850" s="19" t="s">
        <v>5473</v>
      </c>
      <c r="L2850" s="19" t="s">
        <v>5474</v>
      </c>
      <c r="M2850" s="38">
        <f t="shared" si="45"/>
        <v>2.3563709302325573</v>
      </c>
      <c r="N2850" s="9" t="s">
        <v>5475</v>
      </c>
    </row>
    <row r="2851" spans="1:14">
      <c r="A2851" s="31" t="s">
        <v>4929</v>
      </c>
      <c r="B2851" s="31" t="s">
        <v>4883</v>
      </c>
      <c r="C2851" s="31" t="s">
        <v>107</v>
      </c>
      <c r="D2851" s="31" t="s">
        <v>4930</v>
      </c>
      <c r="E2851" s="31" t="s">
        <v>17</v>
      </c>
      <c r="F2851" s="31" t="s">
        <v>4885</v>
      </c>
      <c r="G2851" s="24">
        <f>IF(ISERROR(VLOOKUP(A2851,'2011 County-Level Acres Tilled'!$A$2:$F$3069,6,FALSE)),0,VLOOKUP(A2851,'2011 County-Level Acres Tilled'!$A$2:$F$3069,6,FALSE))</f>
        <v>29175.753446115283</v>
      </c>
      <c r="H2851" s="32" t="s">
        <v>5474</v>
      </c>
      <c r="I2851" s="9" t="s">
        <v>5410</v>
      </c>
      <c r="J2851" s="36">
        <f>IF(ISERROR(VLOOKUP(A2851&amp;I2851,'County-level Emissions Factors'!$E$2:$F$12273,2,FALSE)),0,VLOOKUP(A2851&amp;I2851,'County-level Emissions Factors'!$E$2:$F$12273,2,FALSE))</f>
        <v>36.421602787456443</v>
      </c>
      <c r="K2851" s="19" t="s">
        <v>5473</v>
      </c>
      <c r="L2851" s="19" t="s">
        <v>5474</v>
      </c>
      <c r="M2851" s="38">
        <f t="shared" si="45"/>
        <v>531.31385151958705</v>
      </c>
      <c r="N2851" s="9" t="s">
        <v>5475</v>
      </c>
    </row>
    <row r="2852" spans="1:14">
      <c r="A2852" s="31" t="s">
        <v>4931</v>
      </c>
      <c r="B2852" s="31" t="s">
        <v>4883</v>
      </c>
      <c r="C2852" s="31" t="s">
        <v>110</v>
      </c>
      <c r="D2852" s="31" t="s">
        <v>956</v>
      </c>
      <c r="E2852" s="31" t="s">
        <v>17</v>
      </c>
      <c r="F2852" s="31" t="s">
        <v>4885</v>
      </c>
      <c r="G2852" s="24">
        <f>IF(ISERROR(VLOOKUP(A2852,'2011 County-Level Acres Tilled'!$A$2:$F$3069,6,FALSE)),0,VLOOKUP(A2852,'2011 County-Level Acres Tilled'!$A$2:$F$3069,6,FALSE))</f>
        <v>5111.2905533063431</v>
      </c>
      <c r="H2852" s="32" t="s">
        <v>5474</v>
      </c>
      <c r="I2852" s="9" t="s">
        <v>5410</v>
      </c>
      <c r="J2852" s="36">
        <f>IF(ISERROR(VLOOKUP(A2852&amp;I2852,'County-level Emissions Factors'!$E$2:$F$12273,2,FALSE)),0,VLOOKUP(A2852&amp;I2852,'County-level Emissions Factors'!$E$2:$F$12273,2,FALSE))</f>
        <v>13.763466042154569</v>
      </c>
      <c r="K2852" s="19" t="s">
        <v>5473</v>
      </c>
      <c r="L2852" s="19" t="s">
        <v>5474</v>
      </c>
      <c r="M2852" s="38">
        <f t="shared" si="45"/>
        <v>35.17453698100865</v>
      </c>
      <c r="N2852" s="9" t="s">
        <v>5475</v>
      </c>
    </row>
    <row r="2853" spans="1:14">
      <c r="A2853" s="31" t="s">
        <v>4932</v>
      </c>
      <c r="B2853" s="31" t="s">
        <v>4883</v>
      </c>
      <c r="C2853" s="31" t="s">
        <v>113</v>
      </c>
      <c r="D2853" s="31" t="s">
        <v>4933</v>
      </c>
      <c r="E2853" s="31" t="s">
        <v>17</v>
      </c>
      <c r="F2853" s="31" t="s">
        <v>4885</v>
      </c>
      <c r="G2853" s="24">
        <f>IF(ISERROR(VLOOKUP(A2853,'2011 County-Level Acres Tilled'!$A$2:$F$3069,6,FALSE)),0,VLOOKUP(A2853,'2011 County-Level Acres Tilled'!$A$2:$F$3069,6,FALSE))</f>
        <v>5336.3877349624054</v>
      </c>
      <c r="H2853" s="32" t="s">
        <v>5474</v>
      </c>
      <c r="I2853" s="9" t="s">
        <v>5410</v>
      </c>
      <c r="J2853" s="36">
        <f>IF(ISERROR(VLOOKUP(A2853&amp;I2853,'County-level Emissions Factors'!$E$2:$F$12273,2,FALSE)),0,VLOOKUP(A2853&amp;I2853,'County-level Emissions Factors'!$E$2:$F$12273,2,FALSE))</f>
        <v>9.188682780588346</v>
      </c>
      <c r="K2853" s="19" t="s">
        <v>5473</v>
      </c>
      <c r="L2853" s="19" t="s">
        <v>5474</v>
      </c>
      <c r="M2853" s="38">
        <f t="shared" si="45"/>
        <v>24.51718704539595</v>
      </c>
      <c r="N2853" s="9" t="s">
        <v>5475</v>
      </c>
    </row>
    <row r="2854" spans="1:14">
      <c r="A2854" s="31" t="s">
        <v>4934</v>
      </c>
      <c r="B2854" s="31" t="s">
        <v>4883</v>
      </c>
      <c r="C2854" s="31" t="s">
        <v>116</v>
      </c>
      <c r="D2854" s="31" t="s">
        <v>105</v>
      </c>
      <c r="E2854" s="31" t="s">
        <v>17</v>
      </c>
      <c r="F2854" s="31" t="s">
        <v>4885</v>
      </c>
      <c r="G2854" s="24">
        <f>IF(ISERROR(VLOOKUP(A2854,'2011 County-Level Acres Tilled'!$A$2:$F$3069,6,FALSE)),0,VLOOKUP(A2854,'2011 County-Level Acres Tilled'!$A$2:$F$3069,6,FALSE))</f>
        <v>29663.849039666464</v>
      </c>
      <c r="H2854" s="32" t="s">
        <v>5474</v>
      </c>
      <c r="I2854" s="9" t="s">
        <v>5410</v>
      </c>
      <c r="J2854" s="36">
        <f>IF(ISERROR(VLOOKUP(A2854&amp;I2854,'County-level Emissions Factors'!$E$2:$F$12273,2,FALSE)),0,VLOOKUP(A2854&amp;I2854,'County-level Emissions Factors'!$E$2:$F$12273,2,FALSE))</f>
        <v>19.391666666666666</v>
      </c>
      <c r="K2854" s="19" t="s">
        <v>5473</v>
      </c>
      <c r="L2854" s="19" t="s">
        <v>5474</v>
      </c>
      <c r="M2854" s="38">
        <f t="shared" si="45"/>
        <v>287.61573631376609</v>
      </c>
      <c r="N2854" s="9" t="s">
        <v>5475</v>
      </c>
    </row>
    <row r="2855" spans="1:14">
      <c r="A2855" s="31" t="s">
        <v>4935</v>
      </c>
      <c r="B2855" s="31" t="s">
        <v>4883</v>
      </c>
      <c r="C2855" s="31" t="s">
        <v>119</v>
      </c>
      <c r="D2855" s="31" t="s">
        <v>2252</v>
      </c>
      <c r="E2855" s="31" t="s">
        <v>17</v>
      </c>
      <c r="F2855" s="31" t="s">
        <v>4885</v>
      </c>
      <c r="G2855" s="24">
        <f>IF(ISERROR(VLOOKUP(A2855,'2011 County-Level Acres Tilled'!$A$2:$F$3069,6,FALSE)),0,VLOOKUP(A2855,'2011 County-Level Acres Tilled'!$A$2:$F$3069,6,FALSE))</f>
        <v>7652.1479218880522</v>
      </c>
      <c r="H2855" s="32" t="s">
        <v>5474</v>
      </c>
      <c r="I2855" s="9" t="s">
        <v>5410</v>
      </c>
      <c r="J2855" s="36">
        <f>IF(ISERROR(VLOOKUP(A2855&amp;I2855,'County-level Emissions Factors'!$E$2:$F$12273,2,FALSE)),0,VLOOKUP(A2855&amp;I2855,'County-level Emissions Factors'!$E$2:$F$12273,2,FALSE))</f>
        <v>25.978486055776891</v>
      </c>
      <c r="K2855" s="19" t="s">
        <v>5473</v>
      </c>
      <c r="L2855" s="19" t="s">
        <v>5474</v>
      </c>
      <c r="M2855" s="38">
        <f t="shared" si="45"/>
        <v>99.395609042755439</v>
      </c>
      <c r="N2855" s="9" t="s">
        <v>5475</v>
      </c>
    </row>
    <row r="2856" spans="1:14">
      <c r="A2856" s="31" t="s">
        <v>4936</v>
      </c>
      <c r="B2856" s="31" t="s">
        <v>4883</v>
      </c>
      <c r="C2856" s="31" t="s">
        <v>122</v>
      </c>
      <c r="D2856" s="31" t="s">
        <v>4218</v>
      </c>
      <c r="E2856" s="31" t="s">
        <v>17</v>
      </c>
      <c r="F2856" s="31" t="s">
        <v>4885</v>
      </c>
      <c r="G2856" s="24">
        <f>IF(ISERROR(VLOOKUP(A2856,'2011 County-Level Acres Tilled'!$A$2:$F$3069,6,FALSE)),0,VLOOKUP(A2856,'2011 County-Level Acres Tilled'!$A$2:$F$3069,6,FALSE))</f>
        <v>300</v>
      </c>
      <c r="H2856" s="32" t="s">
        <v>5474</v>
      </c>
      <c r="I2856" s="9" t="s">
        <v>5410</v>
      </c>
      <c r="J2856" s="36">
        <f>IF(ISERROR(VLOOKUP(A2856&amp;I2856,'County-level Emissions Factors'!$E$2:$F$12273,2,FALSE)),0,VLOOKUP(A2856&amp;I2856,'County-level Emissions Factors'!$E$2:$F$12273,2,FALSE))</f>
        <v>15.026666666666667</v>
      </c>
      <c r="K2856" s="19" t="s">
        <v>5473</v>
      </c>
      <c r="L2856" s="19" t="s">
        <v>5474</v>
      </c>
      <c r="M2856" s="38">
        <f t="shared" si="45"/>
        <v>2.254</v>
      </c>
      <c r="N2856" s="9" t="s">
        <v>5475</v>
      </c>
    </row>
    <row r="2857" spans="1:14">
      <c r="A2857" s="31" t="s">
        <v>4937</v>
      </c>
      <c r="B2857" s="31" t="s">
        <v>4883</v>
      </c>
      <c r="C2857" s="31" t="s">
        <v>125</v>
      </c>
      <c r="D2857" s="31" t="s">
        <v>3164</v>
      </c>
      <c r="E2857" s="31" t="s">
        <v>17</v>
      </c>
      <c r="F2857" s="31" t="s">
        <v>4885</v>
      </c>
      <c r="G2857" s="24">
        <f>IF(ISERROR(VLOOKUP(A2857,'2011 County-Level Acres Tilled'!$A$2:$F$3069,6,FALSE)),0,VLOOKUP(A2857,'2011 County-Level Acres Tilled'!$A$2:$F$3069,6,FALSE))</f>
        <v>16017.592387218039</v>
      </c>
      <c r="H2857" s="32" t="s">
        <v>5474</v>
      </c>
      <c r="I2857" s="9" t="s">
        <v>5410</v>
      </c>
      <c r="J2857" s="36">
        <f>IF(ISERROR(VLOOKUP(A2857&amp;I2857,'County-level Emissions Factors'!$E$2:$F$12273,2,FALSE)),0,VLOOKUP(A2857&amp;I2857,'County-level Emissions Factors'!$E$2:$F$12273,2,FALSE))</f>
        <v>10.050632911392405</v>
      </c>
      <c r="K2857" s="19" t="s">
        <v>5473</v>
      </c>
      <c r="L2857" s="19" t="s">
        <v>5474</v>
      </c>
      <c r="M2857" s="38">
        <f t="shared" si="45"/>
        <v>80.493470604121029</v>
      </c>
      <c r="N2857" s="9" t="s">
        <v>5475</v>
      </c>
    </row>
    <row r="2858" spans="1:14">
      <c r="A2858" s="31" t="s">
        <v>4938</v>
      </c>
      <c r="B2858" s="31" t="s">
        <v>4883</v>
      </c>
      <c r="C2858" s="31" t="s">
        <v>128</v>
      </c>
      <c r="D2858" s="31" t="s">
        <v>4939</v>
      </c>
      <c r="E2858" s="31" t="s">
        <v>17</v>
      </c>
      <c r="F2858" s="31" t="s">
        <v>4885</v>
      </c>
      <c r="G2858" s="24">
        <f>IF(ISERROR(VLOOKUP(A2858,'2011 County-Level Acres Tilled'!$A$2:$F$3069,6,FALSE)),0,VLOOKUP(A2858,'2011 County-Level Acres Tilled'!$A$2:$F$3069,6,FALSE))</f>
        <v>12608.536789891392</v>
      </c>
      <c r="H2858" s="32" t="s">
        <v>5474</v>
      </c>
      <c r="I2858" s="9" t="s">
        <v>5410</v>
      </c>
      <c r="J2858" s="36">
        <f>IF(ISERROR(VLOOKUP(A2858&amp;I2858,'County-level Emissions Factors'!$E$2:$F$12273,2,FALSE)),0,VLOOKUP(A2858&amp;I2858,'County-level Emissions Factors'!$E$2:$F$12273,2,FALSE))</f>
        <v>8.9072491294713494</v>
      </c>
      <c r="K2858" s="19" t="s">
        <v>5473</v>
      </c>
      <c r="L2858" s="19" t="s">
        <v>5474</v>
      </c>
      <c r="M2858" s="38">
        <f t="shared" si="45"/>
        <v>56.153689172833793</v>
      </c>
      <c r="N2858" s="9" t="s">
        <v>5475</v>
      </c>
    </row>
    <row r="2859" spans="1:14">
      <c r="A2859" s="31" t="s">
        <v>4940</v>
      </c>
      <c r="B2859" s="31" t="s">
        <v>4883</v>
      </c>
      <c r="C2859" s="31" t="s">
        <v>131</v>
      </c>
      <c r="D2859" s="31" t="s">
        <v>1980</v>
      </c>
      <c r="E2859" s="31" t="s">
        <v>17</v>
      </c>
      <c r="F2859" s="31" t="s">
        <v>4885</v>
      </c>
      <c r="G2859" s="24">
        <f>IF(ISERROR(VLOOKUP(A2859,'2011 County-Level Acres Tilled'!$A$2:$F$3069,6,FALSE)),0,VLOOKUP(A2859,'2011 County-Level Acres Tilled'!$A$2:$F$3069,6,FALSE))</f>
        <v>3877.0829670329667</v>
      </c>
      <c r="H2859" s="32" t="s">
        <v>5474</v>
      </c>
      <c r="I2859" s="9" t="s">
        <v>5410</v>
      </c>
      <c r="J2859" s="36">
        <f>IF(ISERROR(VLOOKUP(A2859&amp;I2859,'County-level Emissions Factors'!$E$2:$F$12273,2,FALSE)),0,VLOOKUP(A2859&amp;I2859,'County-level Emissions Factors'!$E$2:$F$12273,2,FALSE))</f>
        <v>11.775652623416903</v>
      </c>
      <c r="K2859" s="19" t="s">
        <v>5473</v>
      </c>
      <c r="L2859" s="19" t="s">
        <v>5474</v>
      </c>
      <c r="M2859" s="38">
        <f t="shared" si="45"/>
        <v>22.827591105973372</v>
      </c>
      <c r="N2859" s="9" t="s">
        <v>5475</v>
      </c>
    </row>
    <row r="2860" spans="1:14">
      <c r="A2860" s="31" t="s">
        <v>4941</v>
      </c>
      <c r="B2860" s="31" t="s">
        <v>4883</v>
      </c>
      <c r="C2860" s="31" t="s">
        <v>134</v>
      </c>
      <c r="D2860" s="31" t="s">
        <v>111</v>
      </c>
      <c r="E2860" s="31" t="s">
        <v>17</v>
      </c>
      <c r="F2860" s="31" t="s">
        <v>4885</v>
      </c>
      <c r="G2860" s="24">
        <f>IF(ISERROR(VLOOKUP(A2860,'2011 County-Level Acres Tilled'!$A$2:$F$3069,6,FALSE)),0,VLOOKUP(A2860,'2011 County-Level Acres Tilled'!$A$2:$F$3069,6,FALSE))</f>
        <v>1407.6519423558898</v>
      </c>
      <c r="H2860" s="32" t="s">
        <v>5474</v>
      </c>
      <c r="I2860" s="9" t="s">
        <v>5410</v>
      </c>
      <c r="J2860" s="36">
        <f>IF(ISERROR(VLOOKUP(A2860&amp;I2860,'County-level Emissions Factors'!$E$2:$F$12273,2,FALSE)),0,VLOOKUP(A2860&amp;I2860,'County-level Emissions Factors'!$E$2:$F$12273,2,FALSE))</f>
        <v>30.631724137931034</v>
      </c>
      <c r="K2860" s="19" t="s">
        <v>5473</v>
      </c>
      <c r="L2860" s="19" t="s">
        <v>5474</v>
      </c>
      <c r="M2860" s="38">
        <f t="shared" si="45"/>
        <v>21.559402990234208</v>
      </c>
      <c r="N2860" s="9" t="s">
        <v>5475</v>
      </c>
    </row>
    <row r="2861" spans="1:14">
      <c r="A2861" s="31" t="s">
        <v>4942</v>
      </c>
      <c r="B2861" s="31" t="s">
        <v>4883</v>
      </c>
      <c r="C2861" s="31" t="s">
        <v>137</v>
      </c>
      <c r="D2861" s="31" t="s">
        <v>4943</v>
      </c>
      <c r="E2861" s="31" t="s">
        <v>17</v>
      </c>
      <c r="F2861" s="31" t="s">
        <v>4885</v>
      </c>
      <c r="G2861" s="24">
        <f>IF(ISERROR(VLOOKUP(A2861,'2011 County-Level Acres Tilled'!$A$2:$F$3069,6,FALSE)),0,VLOOKUP(A2861,'2011 County-Level Acres Tilled'!$A$2:$F$3069,6,FALSE))</f>
        <v>31433.213473186199</v>
      </c>
      <c r="H2861" s="32" t="s">
        <v>5474</v>
      </c>
      <c r="I2861" s="9" t="s">
        <v>5410</v>
      </c>
      <c r="J2861" s="36">
        <f>IF(ISERROR(VLOOKUP(A2861&amp;I2861,'County-level Emissions Factors'!$E$2:$F$12273,2,FALSE)),0,VLOOKUP(A2861&amp;I2861,'County-level Emissions Factors'!$E$2:$F$12273,2,FALSE))</f>
        <v>19.665996753497719</v>
      </c>
      <c r="K2861" s="19" t="s">
        <v>5473</v>
      </c>
      <c r="L2861" s="19" t="s">
        <v>5474</v>
      </c>
      <c r="M2861" s="38">
        <f t="shared" si="45"/>
        <v>309.08273705784029</v>
      </c>
      <c r="N2861" s="9" t="s">
        <v>5475</v>
      </c>
    </row>
    <row r="2862" spans="1:14">
      <c r="A2862" s="31" t="s">
        <v>4944</v>
      </c>
      <c r="B2862" s="31" t="s">
        <v>4883</v>
      </c>
      <c r="C2862" s="31" t="s">
        <v>140</v>
      </c>
      <c r="D2862" s="31" t="s">
        <v>3411</v>
      </c>
      <c r="E2862" s="31" t="s">
        <v>17</v>
      </c>
      <c r="F2862" s="31" t="s">
        <v>4885</v>
      </c>
      <c r="G2862" s="24">
        <f>IF(ISERROR(VLOOKUP(A2862,'2011 County-Level Acres Tilled'!$A$2:$F$3069,6,FALSE)),0,VLOOKUP(A2862,'2011 County-Level Acres Tilled'!$A$2:$F$3069,6,FALSE))</f>
        <v>14749.712828545717</v>
      </c>
      <c r="H2862" s="32" t="s">
        <v>5474</v>
      </c>
      <c r="I2862" s="9" t="s">
        <v>5410</v>
      </c>
      <c r="J2862" s="36">
        <f>IF(ISERROR(VLOOKUP(A2862&amp;I2862,'County-level Emissions Factors'!$E$2:$F$12273,2,FALSE)),0,VLOOKUP(A2862&amp;I2862,'County-level Emissions Factors'!$E$2:$F$12273,2,FALSE))</f>
        <v>12.084480558726748</v>
      </c>
      <c r="K2862" s="19" t="s">
        <v>5473</v>
      </c>
      <c r="L2862" s="19" t="s">
        <v>5474</v>
      </c>
      <c r="M2862" s="38">
        <f t="shared" si="45"/>
        <v>89.121308961681621</v>
      </c>
      <c r="N2862" s="9" t="s">
        <v>5475</v>
      </c>
    </row>
    <row r="2863" spans="1:14">
      <c r="A2863" s="31" t="s">
        <v>4945</v>
      </c>
      <c r="B2863" s="31" t="s">
        <v>4883</v>
      </c>
      <c r="C2863" s="31" t="s">
        <v>143</v>
      </c>
      <c r="D2863" s="31" t="s">
        <v>4946</v>
      </c>
      <c r="E2863" s="31" t="s">
        <v>17</v>
      </c>
      <c r="F2863" s="31" t="s">
        <v>4885</v>
      </c>
      <c r="G2863" s="24">
        <f>IF(ISERROR(VLOOKUP(A2863,'2011 County-Level Acres Tilled'!$A$2:$F$3069,6,FALSE)),0,VLOOKUP(A2863,'2011 County-Level Acres Tilled'!$A$2:$F$3069,6,FALSE))</f>
        <v>54318.39677318294</v>
      </c>
      <c r="H2863" s="32" t="s">
        <v>5474</v>
      </c>
      <c r="I2863" s="9" t="s">
        <v>5410</v>
      </c>
      <c r="J2863" s="36">
        <f>IF(ISERROR(VLOOKUP(A2863&amp;I2863,'County-level Emissions Factors'!$E$2:$F$12273,2,FALSE)),0,VLOOKUP(A2863&amp;I2863,'County-level Emissions Factors'!$E$2:$F$12273,2,FALSE))</f>
        <v>8.5120131651124549</v>
      </c>
      <c r="K2863" s="19" t="s">
        <v>5473</v>
      </c>
      <c r="L2863" s="19" t="s">
        <v>5474</v>
      </c>
      <c r="M2863" s="38">
        <f t="shared" si="45"/>
        <v>231.17945422056755</v>
      </c>
      <c r="N2863" s="9" t="s">
        <v>5475</v>
      </c>
    </row>
    <row r="2864" spans="1:14">
      <c r="A2864" s="31" t="s">
        <v>4947</v>
      </c>
      <c r="B2864" s="31" t="s">
        <v>4883</v>
      </c>
      <c r="C2864" s="31" t="s">
        <v>146</v>
      </c>
      <c r="D2864" s="31" t="s">
        <v>4948</v>
      </c>
      <c r="E2864" s="31" t="s">
        <v>17</v>
      </c>
      <c r="F2864" s="31" t="s">
        <v>4885</v>
      </c>
      <c r="G2864" s="24">
        <f>IF(ISERROR(VLOOKUP(A2864,'2011 County-Level Acres Tilled'!$A$2:$F$3069,6,FALSE)),0,VLOOKUP(A2864,'2011 County-Level Acres Tilled'!$A$2:$F$3069,6,FALSE))</f>
        <v>8739.5545582706745</v>
      </c>
      <c r="H2864" s="32" t="s">
        <v>5474</v>
      </c>
      <c r="I2864" s="9" t="s">
        <v>5410</v>
      </c>
      <c r="J2864" s="36">
        <f>IF(ISERROR(VLOOKUP(A2864&amp;I2864,'County-level Emissions Factors'!$E$2:$F$12273,2,FALSE)),0,VLOOKUP(A2864&amp;I2864,'County-level Emissions Factors'!$E$2:$F$12273,2,FALSE))</f>
        <v>7.8058489936617352</v>
      </c>
      <c r="K2864" s="19" t="s">
        <v>5473</v>
      </c>
      <c r="L2864" s="19" t="s">
        <v>5474</v>
      </c>
      <c r="M2864" s="38">
        <f t="shared" si="45"/>
        <v>34.109821576864491</v>
      </c>
      <c r="N2864" s="9" t="s">
        <v>5475</v>
      </c>
    </row>
    <row r="2865" spans="1:14">
      <c r="A2865" s="31" t="s">
        <v>4949</v>
      </c>
      <c r="B2865" s="31" t="s">
        <v>4883</v>
      </c>
      <c r="C2865" s="31" t="s">
        <v>149</v>
      </c>
      <c r="D2865" s="31" t="s">
        <v>117</v>
      </c>
      <c r="E2865" s="31" t="s">
        <v>17</v>
      </c>
      <c r="F2865" s="31" t="s">
        <v>4885</v>
      </c>
      <c r="G2865" s="24">
        <f>IF(ISERROR(VLOOKUP(A2865,'2011 County-Level Acres Tilled'!$A$2:$F$3069,6,FALSE)),0,VLOOKUP(A2865,'2011 County-Level Acres Tilled'!$A$2:$F$3069,6,FALSE))</f>
        <v>1281.6609665188607</v>
      </c>
      <c r="H2865" s="32" t="s">
        <v>5474</v>
      </c>
      <c r="I2865" s="9" t="s">
        <v>5410</v>
      </c>
      <c r="J2865" s="36">
        <f>IF(ISERROR(VLOOKUP(A2865&amp;I2865,'County-level Emissions Factors'!$E$2:$F$12273,2,FALSE)),0,VLOOKUP(A2865&amp;I2865,'County-level Emissions Factors'!$E$2:$F$12273,2,FALSE))</f>
        <v>24.945121951219505</v>
      </c>
      <c r="K2865" s="19" t="s">
        <v>5473</v>
      </c>
      <c r="L2865" s="19" t="s">
        <v>5474</v>
      </c>
      <c r="M2865" s="38">
        <f t="shared" si="45"/>
        <v>15.98559455496542</v>
      </c>
      <c r="N2865" s="9" t="s">
        <v>5475</v>
      </c>
    </row>
    <row r="2866" spans="1:14">
      <c r="A2866" s="31" t="s">
        <v>4950</v>
      </c>
      <c r="B2866" s="31" t="s">
        <v>4883</v>
      </c>
      <c r="C2866" s="31" t="s">
        <v>152</v>
      </c>
      <c r="D2866" s="31" t="s">
        <v>3643</v>
      </c>
      <c r="E2866" s="31" t="s">
        <v>17</v>
      </c>
      <c r="F2866" s="31" t="s">
        <v>4885</v>
      </c>
      <c r="G2866" s="24">
        <f>IF(ISERROR(VLOOKUP(A2866,'2011 County-Level Acres Tilled'!$A$2:$F$3069,6,FALSE)),0,VLOOKUP(A2866,'2011 County-Level Acres Tilled'!$A$2:$F$3069,6,FALSE))</f>
        <v>752.01388888888891</v>
      </c>
      <c r="H2866" s="32" t="s">
        <v>5474</v>
      </c>
      <c r="I2866" s="9" t="s">
        <v>5410</v>
      </c>
      <c r="J2866" s="36">
        <f>IF(ISERROR(VLOOKUP(A2866&amp;I2866,'County-level Emissions Factors'!$E$2:$F$12273,2,FALSE)),0,VLOOKUP(A2866&amp;I2866,'County-level Emissions Factors'!$E$2:$F$12273,2,FALSE))</f>
        <v>24.318918918918921</v>
      </c>
      <c r="K2866" s="19" t="s">
        <v>5473</v>
      </c>
      <c r="L2866" s="19" t="s">
        <v>5474</v>
      </c>
      <c r="M2866" s="38">
        <f t="shared" si="45"/>
        <v>9.1440823948948964</v>
      </c>
      <c r="N2866" s="9" t="s">
        <v>5475</v>
      </c>
    </row>
    <row r="2867" spans="1:14">
      <c r="A2867" s="31" t="s">
        <v>4951</v>
      </c>
      <c r="B2867" s="31" t="s">
        <v>4883</v>
      </c>
      <c r="C2867" s="31" t="s">
        <v>155</v>
      </c>
      <c r="D2867" s="31" t="s">
        <v>4952</v>
      </c>
      <c r="E2867" s="31" t="s">
        <v>17</v>
      </c>
      <c r="F2867" s="31" t="s">
        <v>4885</v>
      </c>
      <c r="G2867" s="24">
        <f>IF(ISERROR(VLOOKUP(A2867,'2011 County-Level Acres Tilled'!$A$2:$F$3069,6,FALSE)),0,VLOOKUP(A2867,'2011 County-Level Acres Tilled'!$A$2:$F$3069,6,FALSE))</f>
        <v>72017.984022556411</v>
      </c>
      <c r="H2867" s="32" t="s">
        <v>5474</v>
      </c>
      <c r="I2867" s="9" t="s">
        <v>5410</v>
      </c>
      <c r="J2867" s="36">
        <f>IF(ISERROR(VLOOKUP(A2867&amp;I2867,'County-level Emissions Factors'!$E$2:$F$12273,2,FALSE)),0,VLOOKUP(A2867&amp;I2867,'County-level Emissions Factors'!$E$2:$F$12273,2,FALSE))</f>
        <v>11.831120920699984</v>
      </c>
      <c r="K2867" s="19" t="s">
        <v>5473</v>
      </c>
      <c r="L2867" s="19" t="s">
        <v>5474</v>
      </c>
      <c r="M2867" s="38">
        <f t="shared" si="45"/>
        <v>426.02673871795218</v>
      </c>
      <c r="N2867" s="9" t="s">
        <v>5475</v>
      </c>
    </row>
    <row r="2868" spans="1:14">
      <c r="A2868" s="31" t="s">
        <v>4953</v>
      </c>
      <c r="B2868" s="31" t="s">
        <v>4883</v>
      </c>
      <c r="C2868" s="31" t="s">
        <v>158</v>
      </c>
      <c r="D2868" s="31" t="s">
        <v>4954</v>
      </c>
      <c r="E2868" s="31" t="s">
        <v>17</v>
      </c>
      <c r="F2868" s="31" t="s">
        <v>4885</v>
      </c>
      <c r="G2868" s="24">
        <f>IF(ISERROR(VLOOKUP(A2868,'2011 County-Level Acres Tilled'!$A$2:$F$3069,6,FALSE)),0,VLOOKUP(A2868,'2011 County-Level Acres Tilled'!$A$2:$F$3069,6,FALSE))</f>
        <v>3720.9647086466166</v>
      </c>
      <c r="H2868" s="32" t="s">
        <v>5474</v>
      </c>
      <c r="I2868" s="9" t="s">
        <v>5410</v>
      </c>
      <c r="J2868" s="36">
        <f>IF(ISERROR(VLOOKUP(A2868&amp;I2868,'County-level Emissions Factors'!$E$2:$F$12273,2,FALSE)),0,VLOOKUP(A2868&amp;I2868,'County-level Emissions Factors'!$E$2:$F$12273,2,FALSE))</f>
        <v>8.8720061807880501</v>
      </c>
      <c r="K2868" s="19" t="s">
        <v>5473</v>
      </c>
      <c r="L2868" s="19" t="s">
        <v>5474</v>
      </c>
      <c r="M2868" s="38">
        <f t="shared" si="45"/>
        <v>16.506210946803495</v>
      </c>
      <c r="N2868" s="9" t="s">
        <v>5475</v>
      </c>
    </row>
    <row r="2869" spans="1:14">
      <c r="A2869" s="31" t="s">
        <v>4955</v>
      </c>
      <c r="B2869" s="31" t="s">
        <v>4883</v>
      </c>
      <c r="C2869" s="31" t="s">
        <v>161</v>
      </c>
      <c r="D2869" s="31" t="s">
        <v>4956</v>
      </c>
      <c r="E2869" s="31" t="s">
        <v>17</v>
      </c>
      <c r="F2869" s="31" t="s">
        <v>4885</v>
      </c>
      <c r="G2869" s="24">
        <f>IF(ISERROR(VLOOKUP(A2869,'2011 County-Level Acres Tilled'!$A$2:$F$3069,6,FALSE)),0,VLOOKUP(A2869,'2011 County-Level Acres Tilled'!$A$2:$F$3069,6,FALSE))</f>
        <v>35597.7342522974</v>
      </c>
      <c r="H2869" s="32" t="s">
        <v>5474</v>
      </c>
      <c r="I2869" s="9" t="s">
        <v>5410</v>
      </c>
      <c r="J2869" s="36">
        <f>IF(ISERROR(VLOOKUP(A2869&amp;I2869,'County-level Emissions Factors'!$E$2:$F$12273,2,FALSE)),0,VLOOKUP(A2869&amp;I2869,'County-level Emissions Factors'!$E$2:$F$12273,2,FALSE))</f>
        <v>10.748496855171647</v>
      </c>
      <c r="K2869" s="19" t="s">
        <v>5473</v>
      </c>
      <c r="L2869" s="19" t="s">
        <v>5474</v>
      </c>
      <c r="M2869" s="38">
        <f t="shared" si="45"/>
        <v>191.31106733102729</v>
      </c>
      <c r="N2869" s="9" t="s">
        <v>5475</v>
      </c>
    </row>
    <row r="2870" spans="1:14">
      <c r="A2870" s="31" t="s">
        <v>4957</v>
      </c>
      <c r="B2870" s="31" t="s">
        <v>4883</v>
      </c>
      <c r="C2870" s="31" t="s">
        <v>164</v>
      </c>
      <c r="D2870" s="31" t="s">
        <v>4958</v>
      </c>
      <c r="E2870" s="31" t="s">
        <v>17</v>
      </c>
      <c r="F2870" s="31" t="s">
        <v>4885</v>
      </c>
      <c r="G2870" s="24">
        <f>IF(ISERROR(VLOOKUP(A2870,'2011 County-Level Acres Tilled'!$A$2:$F$3069,6,FALSE)),0,VLOOKUP(A2870,'2011 County-Level Acres Tilled'!$A$2:$F$3069,6,FALSE))</f>
        <v>11643.330586883872</v>
      </c>
      <c r="H2870" s="32" t="s">
        <v>5474</v>
      </c>
      <c r="I2870" s="9" t="s">
        <v>5410</v>
      </c>
      <c r="J2870" s="36">
        <f>IF(ISERROR(VLOOKUP(A2870&amp;I2870,'County-level Emissions Factors'!$E$2:$F$12273,2,FALSE)),0,VLOOKUP(A2870&amp;I2870,'County-level Emissions Factors'!$E$2:$F$12273,2,FALSE))</f>
        <v>16.587463305128647</v>
      </c>
      <c r="K2870" s="19" t="s">
        <v>5473</v>
      </c>
      <c r="L2870" s="19" t="s">
        <v>5474</v>
      </c>
      <c r="M2870" s="38">
        <f t="shared" si="45"/>
        <v>96.566659429709119</v>
      </c>
      <c r="N2870" s="9" t="s">
        <v>5475</v>
      </c>
    </row>
    <row r="2871" spans="1:14">
      <c r="A2871" s="31" t="s">
        <v>4959</v>
      </c>
      <c r="B2871" s="31" t="s">
        <v>4883</v>
      </c>
      <c r="C2871" s="31" t="s">
        <v>167</v>
      </c>
      <c r="D2871" s="31" t="s">
        <v>4960</v>
      </c>
      <c r="E2871" s="31" t="s">
        <v>17</v>
      </c>
      <c r="F2871" s="31" t="s">
        <v>4885</v>
      </c>
      <c r="G2871" s="24">
        <f>IF(ISERROR(VLOOKUP(A2871,'2011 County-Level Acres Tilled'!$A$2:$F$3069,6,FALSE)),0,VLOOKUP(A2871,'2011 County-Level Acres Tilled'!$A$2:$F$3069,6,FALSE))</f>
        <v>34618.874603174605</v>
      </c>
      <c r="H2871" s="32" t="s">
        <v>5474</v>
      </c>
      <c r="I2871" s="9" t="s">
        <v>5410</v>
      </c>
      <c r="J2871" s="36">
        <f>IF(ISERROR(VLOOKUP(A2871&amp;I2871,'County-level Emissions Factors'!$E$2:$F$12273,2,FALSE)),0,VLOOKUP(A2871&amp;I2871,'County-level Emissions Factors'!$E$2:$F$12273,2,FALSE))</f>
        <v>8.8968625512488728</v>
      </c>
      <c r="K2871" s="19" t="s">
        <v>5473</v>
      </c>
      <c r="L2871" s="19" t="s">
        <v>5474</v>
      </c>
      <c r="M2871" s="38">
        <f t="shared" si="45"/>
        <v>153.99968451168243</v>
      </c>
      <c r="N2871" s="9" t="s">
        <v>5475</v>
      </c>
    </row>
    <row r="2872" spans="1:14">
      <c r="A2872" s="31" t="s">
        <v>4961</v>
      </c>
      <c r="B2872" s="31" t="s">
        <v>4883</v>
      </c>
      <c r="C2872" s="31" t="s">
        <v>170</v>
      </c>
      <c r="D2872" s="31" t="s">
        <v>3048</v>
      </c>
      <c r="E2872" s="31" t="s">
        <v>17</v>
      </c>
      <c r="F2872" s="31" t="s">
        <v>4885</v>
      </c>
      <c r="G2872" s="24">
        <f>IF(ISERROR(VLOOKUP(A2872,'2011 County-Level Acres Tilled'!$A$2:$F$3069,6,FALSE)),0,VLOOKUP(A2872,'2011 County-Level Acres Tilled'!$A$2:$F$3069,6,FALSE))</f>
        <v>16648.909142648281</v>
      </c>
      <c r="H2872" s="32" t="s">
        <v>5474</v>
      </c>
      <c r="I2872" s="9" t="s">
        <v>5410</v>
      </c>
      <c r="J2872" s="36">
        <f>IF(ISERROR(VLOOKUP(A2872&amp;I2872,'County-level Emissions Factors'!$E$2:$F$12273,2,FALSE)),0,VLOOKUP(A2872&amp;I2872,'County-level Emissions Factors'!$E$2:$F$12273,2,FALSE))</f>
        <v>13.968830546064856</v>
      </c>
      <c r="K2872" s="19" t="s">
        <v>5473</v>
      </c>
      <c r="L2872" s="19" t="s">
        <v>5474</v>
      </c>
      <c r="M2872" s="38">
        <f t="shared" si="45"/>
        <v>116.28289529524187</v>
      </c>
      <c r="N2872" s="9" t="s">
        <v>5475</v>
      </c>
    </row>
    <row r="2873" spans="1:14">
      <c r="A2873" s="31" t="s">
        <v>4962</v>
      </c>
      <c r="B2873" s="31" t="s">
        <v>4883</v>
      </c>
      <c r="C2873" s="31" t="s">
        <v>173</v>
      </c>
      <c r="D2873" s="31" t="s">
        <v>138</v>
      </c>
      <c r="E2873" s="31" t="s">
        <v>17</v>
      </c>
      <c r="F2873" s="31" t="s">
        <v>4885</v>
      </c>
      <c r="G2873" s="24">
        <f>IF(ISERROR(VLOOKUP(A2873,'2011 County-Level Acres Tilled'!$A$2:$F$3069,6,FALSE)),0,VLOOKUP(A2873,'2011 County-Level Acres Tilled'!$A$2:$F$3069,6,FALSE))</f>
        <v>4072.7846117698059</v>
      </c>
      <c r="H2873" s="32" t="s">
        <v>5474</v>
      </c>
      <c r="I2873" s="9" t="s">
        <v>5410</v>
      </c>
      <c r="J2873" s="36">
        <f>IF(ISERROR(VLOOKUP(A2873&amp;I2873,'County-level Emissions Factors'!$E$2:$F$12273,2,FALSE)),0,VLOOKUP(A2873&amp;I2873,'County-level Emissions Factors'!$E$2:$F$12273,2,FALSE))</f>
        <v>27.295517852620918</v>
      </c>
      <c r="K2873" s="19" t="s">
        <v>5473</v>
      </c>
      <c r="L2873" s="19" t="s">
        <v>5474</v>
      </c>
      <c r="M2873" s="38">
        <f t="shared" si="45"/>
        <v>55.584382540221249</v>
      </c>
      <c r="N2873" s="9" t="s">
        <v>5475</v>
      </c>
    </row>
    <row r="2874" spans="1:14">
      <c r="A2874" s="31" t="s">
        <v>4963</v>
      </c>
      <c r="B2874" s="31" t="s">
        <v>4883</v>
      </c>
      <c r="C2874" s="31" t="s">
        <v>176</v>
      </c>
      <c r="D2874" s="31" t="s">
        <v>4964</v>
      </c>
      <c r="E2874" s="31" t="s">
        <v>17</v>
      </c>
      <c r="F2874" s="31" t="s">
        <v>4885</v>
      </c>
      <c r="G2874" s="24">
        <f>IF(ISERROR(VLOOKUP(A2874,'2011 County-Level Acres Tilled'!$A$2:$F$3069,6,FALSE)),0,VLOOKUP(A2874,'2011 County-Level Acres Tilled'!$A$2:$F$3069,6,FALSE))</f>
        <v>13063.800125313282</v>
      </c>
      <c r="H2874" s="32" t="s">
        <v>5474</v>
      </c>
      <c r="I2874" s="9" t="s">
        <v>5410</v>
      </c>
      <c r="J2874" s="36">
        <f>IF(ISERROR(VLOOKUP(A2874&amp;I2874,'County-level Emissions Factors'!$E$2:$F$12273,2,FALSE)),0,VLOOKUP(A2874&amp;I2874,'County-level Emissions Factors'!$E$2:$F$12273,2,FALSE))</f>
        <v>16.787067669172931</v>
      </c>
      <c r="K2874" s="19" t="s">
        <v>5473</v>
      </c>
      <c r="L2874" s="19" t="s">
        <v>5474</v>
      </c>
      <c r="M2874" s="38">
        <f t="shared" si="45"/>
        <v>109.65144836009195</v>
      </c>
      <c r="N2874" s="9" t="s">
        <v>5475</v>
      </c>
    </row>
    <row r="2875" spans="1:14">
      <c r="A2875" s="31" t="s">
        <v>4965</v>
      </c>
      <c r="B2875" s="31" t="s">
        <v>4883</v>
      </c>
      <c r="C2875" s="31" t="s">
        <v>179</v>
      </c>
      <c r="D2875" s="31" t="s">
        <v>1675</v>
      </c>
      <c r="E2875" s="31" t="s">
        <v>17</v>
      </c>
      <c r="F2875" s="31" t="s">
        <v>4885</v>
      </c>
      <c r="G2875" s="24">
        <f>IF(ISERROR(VLOOKUP(A2875,'2011 County-Level Acres Tilled'!$A$2:$F$3069,6,FALSE)),0,VLOOKUP(A2875,'2011 County-Level Acres Tilled'!$A$2:$F$3069,6,FALSE))</f>
        <v>10943.485223475351</v>
      </c>
      <c r="H2875" s="32" t="s">
        <v>5474</v>
      </c>
      <c r="I2875" s="9" t="s">
        <v>5410</v>
      </c>
      <c r="J2875" s="36">
        <f>IF(ISERROR(VLOOKUP(A2875&amp;I2875,'County-level Emissions Factors'!$E$2:$F$12273,2,FALSE)),0,VLOOKUP(A2875&amp;I2875,'County-level Emissions Factors'!$E$2:$F$12273,2,FALSE))</f>
        <v>6.8094534711964538</v>
      </c>
      <c r="K2875" s="19" t="s">
        <v>5473</v>
      </c>
      <c r="L2875" s="19" t="s">
        <v>5474</v>
      </c>
      <c r="M2875" s="38">
        <f t="shared" si="45"/>
        <v>37.259576720990665</v>
      </c>
      <c r="N2875" s="9" t="s">
        <v>5475</v>
      </c>
    </row>
    <row r="2876" spans="1:14">
      <c r="A2876" s="31" t="s">
        <v>4966</v>
      </c>
      <c r="B2876" s="31" t="s">
        <v>4883</v>
      </c>
      <c r="C2876" s="31" t="s">
        <v>182</v>
      </c>
      <c r="D2876" s="31" t="s">
        <v>4967</v>
      </c>
      <c r="E2876" s="31" t="s">
        <v>17</v>
      </c>
      <c r="F2876" s="31" t="s">
        <v>4885</v>
      </c>
      <c r="G2876" s="24">
        <f>IF(ISERROR(VLOOKUP(A2876,'2011 County-Level Acres Tilled'!$A$2:$F$3069,6,FALSE)),0,VLOOKUP(A2876,'2011 County-Level Acres Tilled'!$A$2:$F$3069,6,FALSE))</f>
        <v>6485.0743649990318</v>
      </c>
      <c r="H2876" s="32" t="s">
        <v>5474</v>
      </c>
      <c r="I2876" s="9" t="s">
        <v>5410</v>
      </c>
      <c r="J2876" s="36">
        <f>IF(ISERROR(VLOOKUP(A2876&amp;I2876,'County-level Emissions Factors'!$E$2:$F$12273,2,FALSE)),0,VLOOKUP(A2876&amp;I2876,'County-level Emissions Factors'!$E$2:$F$12273,2,FALSE))</f>
        <v>9.5240436318942994</v>
      </c>
      <c r="K2876" s="19" t="s">
        <v>5473</v>
      </c>
      <c r="L2876" s="19" t="s">
        <v>5474</v>
      </c>
      <c r="M2876" s="38">
        <f t="shared" si="45"/>
        <v>30.882065604164996</v>
      </c>
      <c r="N2876" s="9" t="s">
        <v>5475</v>
      </c>
    </row>
    <row r="2877" spans="1:14">
      <c r="A2877" s="31" t="s">
        <v>4968</v>
      </c>
      <c r="B2877" s="31" t="s">
        <v>4883</v>
      </c>
      <c r="C2877" s="31" t="s">
        <v>185</v>
      </c>
      <c r="D2877" s="31" t="s">
        <v>150</v>
      </c>
      <c r="E2877" s="31" t="s">
        <v>17</v>
      </c>
      <c r="F2877" s="31" t="s">
        <v>4885</v>
      </c>
      <c r="G2877" s="24">
        <f>IF(ISERROR(VLOOKUP(A2877,'2011 County-Level Acres Tilled'!$A$2:$F$3069,6,FALSE)),0,VLOOKUP(A2877,'2011 County-Level Acres Tilled'!$A$2:$F$3069,6,FALSE))</f>
        <v>15263.861215538844</v>
      </c>
      <c r="H2877" s="32" t="s">
        <v>5474</v>
      </c>
      <c r="I2877" s="9" t="s">
        <v>5410</v>
      </c>
      <c r="J2877" s="36">
        <f>IF(ISERROR(VLOOKUP(A2877&amp;I2877,'County-level Emissions Factors'!$E$2:$F$12273,2,FALSE)),0,VLOOKUP(A2877&amp;I2877,'County-level Emissions Factors'!$E$2:$F$12273,2,FALSE))</f>
        <v>21.212255892255889</v>
      </c>
      <c r="K2877" s="19" t="s">
        <v>5473</v>
      </c>
      <c r="L2877" s="19" t="s">
        <v>5474</v>
      </c>
      <c r="M2877" s="38">
        <f t="shared" si="45"/>
        <v>161.890465003945</v>
      </c>
      <c r="N2877" s="9" t="s">
        <v>5475</v>
      </c>
    </row>
    <row r="2878" spans="1:14">
      <c r="A2878" s="31" t="s">
        <v>4969</v>
      </c>
      <c r="B2878" s="31" t="s">
        <v>4883</v>
      </c>
      <c r="C2878" s="31" t="s">
        <v>188</v>
      </c>
      <c r="D2878" s="31" t="s">
        <v>4970</v>
      </c>
      <c r="E2878" s="31" t="s">
        <v>17</v>
      </c>
      <c r="F2878" s="31" t="s">
        <v>4885</v>
      </c>
      <c r="G2878" s="24">
        <f>IF(ISERROR(VLOOKUP(A2878,'2011 County-Level Acres Tilled'!$A$2:$F$3069,6,FALSE)),0,VLOOKUP(A2878,'2011 County-Level Acres Tilled'!$A$2:$F$3069,6,FALSE))</f>
        <v>2622.5601817042602</v>
      </c>
      <c r="H2878" s="32" t="s">
        <v>5474</v>
      </c>
      <c r="I2878" s="9" t="s">
        <v>5410</v>
      </c>
      <c r="J2878" s="36">
        <f>IF(ISERROR(VLOOKUP(A2878&amp;I2878,'County-level Emissions Factors'!$E$2:$F$12273,2,FALSE)),0,VLOOKUP(A2878&amp;I2878,'County-level Emissions Factors'!$E$2:$F$12273,2,FALSE))</f>
        <v>10.560386473429952</v>
      </c>
      <c r="K2878" s="19" t="s">
        <v>5473</v>
      </c>
      <c r="L2878" s="19" t="s">
        <v>5474</v>
      </c>
      <c r="M2878" s="38">
        <f t="shared" si="45"/>
        <v>13.847624534312834</v>
      </c>
      <c r="N2878" s="9" t="s">
        <v>5475</v>
      </c>
    </row>
    <row r="2879" spans="1:14">
      <c r="A2879" s="31" t="s">
        <v>4971</v>
      </c>
      <c r="B2879" s="31" t="s">
        <v>4883</v>
      </c>
      <c r="C2879" s="31" t="s">
        <v>191</v>
      </c>
      <c r="D2879" s="31" t="s">
        <v>3439</v>
      </c>
      <c r="E2879" s="31" t="s">
        <v>17</v>
      </c>
      <c r="F2879" s="31" t="s">
        <v>4885</v>
      </c>
      <c r="G2879" s="24">
        <f>IF(ISERROR(VLOOKUP(A2879,'2011 County-Level Acres Tilled'!$A$2:$F$3069,6,FALSE)),0,VLOOKUP(A2879,'2011 County-Level Acres Tilled'!$A$2:$F$3069,6,FALSE))</f>
        <v>20916.591700806486</v>
      </c>
      <c r="H2879" s="32" t="s">
        <v>5474</v>
      </c>
      <c r="I2879" s="9" t="s">
        <v>5410</v>
      </c>
      <c r="J2879" s="36">
        <f>IF(ISERROR(VLOOKUP(A2879&amp;I2879,'County-level Emissions Factors'!$E$2:$F$12273,2,FALSE)),0,VLOOKUP(A2879&amp;I2879,'County-level Emissions Factors'!$E$2:$F$12273,2,FALSE))</f>
        <v>16.033070274332957</v>
      </c>
      <c r="K2879" s="19" t="s">
        <v>5473</v>
      </c>
      <c r="L2879" s="19" t="s">
        <v>5474</v>
      </c>
      <c r="M2879" s="38">
        <f t="shared" si="45"/>
        <v>167.67859231927994</v>
      </c>
      <c r="N2879" s="9" t="s">
        <v>5475</v>
      </c>
    </row>
    <row r="2880" spans="1:14">
      <c r="A2880" s="31" t="s">
        <v>4972</v>
      </c>
      <c r="B2880" s="31" t="s">
        <v>4883</v>
      </c>
      <c r="C2880" s="31" t="s">
        <v>194</v>
      </c>
      <c r="D2880" s="31" t="s">
        <v>715</v>
      </c>
      <c r="E2880" s="31" t="s">
        <v>17</v>
      </c>
      <c r="F2880" s="31" t="s">
        <v>4885</v>
      </c>
      <c r="G2880" s="24">
        <f>IF(ISERROR(VLOOKUP(A2880,'2011 County-Level Acres Tilled'!$A$2:$F$3069,6,FALSE)),0,VLOOKUP(A2880,'2011 County-Level Acres Tilled'!$A$2:$F$3069,6,FALSE))</f>
        <v>12212.382633667497</v>
      </c>
      <c r="H2880" s="32" t="s">
        <v>5474</v>
      </c>
      <c r="I2880" s="9" t="s">
        <v>5410</v>
      </c>
      <c r="J2880" s="36">
        <f>IF(ISERROR(VLOOKUP(A2880&amp;I2880,'County-level Emissions Factors'!$E$2:$F$12273,2,FALSE)),0,VLOOKUP(A2880&amp;I2880,'County-level Emissions Factors'!$E$2:$F$12273,2,FALSE))</f>
        <v>9.6873032528856236</v>
      </c>
      <c r="K2880" s="19" t="s">
        <v>5473</v>
      </c>
      <c r="L2880" s="19" t="s">
        <v>5474</v>
      </c>
      <c r="M2880" s="38">
        <f t="shared" si="45"/>
        <v>59.152527006305519</v>
      </c>
      <c r="N2880" s="9" t="s">
        <v>5475</v>
      </c>
    </row>
    <row r="2881" spans="1:14">
      <c r="A2881" s="31" t="s">
        <v>4973</v>
      </c>
      <c r="B2881" s="31" t="s">
        <v>4883</v>
      </c>
      <c r="C2881" s="31" t="s">
        <v>197</v>
      </c>
      <c r="D2881" s="31" t="s">
        <v>168</v>
      </c>
      <c r="E2881" s="31" t="s">
        <v>17</v>
      </c>
      <c r="F2881" s="31" t="s">
        <v>4885</v>
      </c>
      <c r="G2881" s="24">
        <f>IF(ISERROR(VLOOKUP(A2881,'2011 County-Level Acres Tilled'!$A$2:$F$3069,6,FALSE)),0,VLOOKUP(A2881,'2011 County-Level Acres Tilled'!$A$2:$F$3069,6,FALSE))</f>
        <v>7935.1283159822642</v>
      </c>
      <c r="H2881" s="32" t="s">
        <v>5474</v>
      </c>
      <c r="I2881" s="9" t="s">
        <v>5410</v>
      </c>
      <c r="J2881" s="36">
        <f>IF(ISERROR(VLOOKUP(A2881&amp;I2881,'County-level Emissions Factors'!$E$2:$F$12273,2,FALSE)),0,VLOOKUP(A2881&amp;I2881,'County-level Emissions Factors'!$E$2:$F$12273,2,FALSE))</f>
        <v>17.699862551543173</v>
      </c>
      <c r="K2881" s="19" t="s">
        <v>5473</v>
      </c>
      <c r="L2881" s="19" t="s">
        <v>5474</v>
      </c>
      <c r="M2881" s="38">
        <f t="shared" si="45"/>
        <v>70.225340260872173</v>
      </c>
      <c r="N2881" s="9" t="s">
        <v>5475</v>
      </c>
    </row>
    <row r="2882" spans="1:14">
      <c r="A2882" s="31" t="s">
        <v>4974</v>
      </c>
      <c r="B2882" s="31" t="s">
        <v>4883</v>
      </c>
      <c r="C2882" s="31" t="s">
        <v>203</v>
      </c>
      <c r="D2882" s="31" t="s">
        <v>2046</v>
      </c>
      <c r="E2882" s="31" t="s">
        <v>17</v>
      </c>
      <c r="F2882" s="31" t="s">
        <v>4885</v>
      </c>
      <c r="G2882" s="24">
        <f>IF(ISERROR(VLOOKUP(A2882,'2011 County-Level Acres Tilled'!$A$2:$F$3069,6,FALSE)),0,VLOOKUP(A2882,'2011 County-Level Acres Tilled'!$A$2:$F$3069,6,FALSE))</f>
        <v>2593.6703738512947</v>
      </c>
      <c r="H2882" s="32" t="s">
        <v>5474</v>
      </c>
      <c r="I2882" s="9" t="s">
        <v>5410</v>
      </c>
      <c r="J2882" s="36">
        <f>IF(ISERROR(VLOOKUP(A2882&amp;I2882,'County-level Emissions Factors'!$E$2:$F$12273,2,FALSE)),0,VLOOKUP(A2882&amp;I2882,'County-level Emissions Factors'!$E$2:$F$12273,2,FALSE))</f>
        <v>16.388439306358382</v>
      </c>
      <c r="K2882" s="19" t="s">
        <v>5473</v>
      </c>
      <c r="L2882" s="19" t="s">
        <v>5474</v>
      </c>
      <c r="M2882" s="38">
        <f t="shared" si="45"/>
        <v>21.253104751280897</v>
      </c>
      <c r="N2882" s="9" t="s">
        <v>5475</v>
      </c>
    </row>
    <row r="2883" spans="1:14">
      <c r="A2883" s="31" t="s">
        <v>4975</v>
      </c>
      <c r="B2883" s="31" t="s">
        <v>4883</v>
      </c>
      <c r="C2883" s="31" t="s">
        <v>206</v>
      </c>
      <c r="D2883" s="31" t="s">
        <v>4976</v>
      </c>
      <c r="E2883" s="31" t="s">
        <v>17</v>
      </c>
      <c r="F2883" s="31" t="s">
        <v>4885</v>
      </c>
      <c r="G2883" s="24">
        <f>IF(ISERROR(VLOOKUP(A2883,'2011 County-Level Acres Tilled'!$A$2:$F$3069,6,FALSE)),0,VLOOKUP(A2883,'2011 County-Level Acres Tilled'!$A$2:$F$3069,6,FALSE))</f>
        <v>13294.645713241433</v>
      </c>
      <c r="H2883" s="32" t="s">
        <v>5474</v>
      </c>
      <c r="I2883" s="9" t="s">
        <v>5410</v>
      </c>
      <c r="J2883" s="36">
        <f>IF(ISERROR(VLOOKUP(A2883&amp;I2883,'County-level Emissions Factors'!$E$2:$F$12273,2,FALSE)),0,VLOOKUP(A2883&amp;I2883,'County-level Emissions Factors'!$E$2:$F$12273,2,FALSE))</f>
        <v>8.4854082009604745</v>
      </c>
      <c r="K2883" s="19" t="s">
        <v>5473</v>
      </c>
      <c r="L2883" s="19" t="s">
        <v>5474</v>
      </c>
      <c r="M2883" s="38">
        <f t="shared" si="45"/>
        <v>56.40524788200144</v>
      </c>
      <c r="N2883" s="9" t="s">
        <v>5475</v>
      </c>
    </row>
    <row r="2884" spans="1:14">
      <c r="A2884" s="31" t="s">
        <v>4977</v>
      </c>
      <c r="B2884" s="31" t="s">
        <v>4883</v>
      </c>
      <c r="C2884" s="31" t="s">
        <v>212</v>
      </c>
      <c r="D2884" s="31" t="s">
        <v>3449</v>
      </c>
      <c r="E2884" s="31" t="s">
        <v>17</v>
      </c>
      <c r="F2884" s="31" t="s">
        <v>4885</v>
      </c>
      <c r="G2884" s="24">
        <f>IF(ISERROR(VLOOKUP(A2884,'2011 County-Level Acres Tilled'!$A$2:$F$3069,6,FALSE)),0,VLOOKUP(A2884,'2011 County-Level Acres Tilled'!$A$2:$F$3069,6,FALSE))</f>
        <v>50527.054093567254</v>
      </c>
      <c r="H2884" s="32" t="s">
        <v>5474</v>
      </c>
      <c r="I2884" s="9" t="s">
        <v>5410</v>
      </c>
      <c r="J2884" s="36">
        <f>IF(ISERROR(VLOOKUP(A2884&amp;I2884,'County-level Emissions Factors'!$E$2:$F$12273,2,FALSE)),0,VLOOKUP(A2884&amp;I2884,'County-level Emissions Factors'!$E$2:$F$12273,2,FALSE))</f>
        <v>11.68973222885764</v>
      </c>
      <c r="K2884" s="19" t="s">
        <v>5473</v>
      </c>
      <c r="L2884" s="19" t="s">
        <v>5474</v>
      </c>
      <c r="M2884" s="38">
        <f t="shared" si="45"/>
        <v>295.3238663334032</v>
      </c>
      <c r="N2884" s="9" t="s">
        <v>5475</v>
      </c>
    </row>
    <row r="2885" spans="1:14">
      <c r="A2885" s="31" t="s">
        <v>4978</v>
      </c>
      <c r="B2885" s="31" t="s">
        <v>4883</v>
      </c>
      <c r="C2885" s="31" t="s">
        <v>215</v>
      </c>
      <c r="D2885" s="31" t="s">
        <v>3965</v>
      </c>
      <c r="E2885" s="31" t="s">
        <v>17</v>
      </c>
      <c r="F2885" s="31" t="s">
        <v>4885</v>
      </c>
      <c r="G2885" s="24">
        <f>IF(ISERROR(VLOOKUP(A2885,'2011 County-Level Acres Tilled'!$A$2:$F$3069,6,FALSE)),0,VLOOKUP(A2885,'2011 County-Level Acres Tilled'!$A$2:$F$3069,6,FALSE))</f>
        <v>41352.807691102753</v>
      </c>
      <c r="H2885" s="32" t="s">
        <v>5474</v>
      </c>
      <c r="I2885" s="9" t="s">
        <v>5410</v>
      </c>
      <c r="J2885" s="36">
        <f>IF(ISERROR(VLOOKUP(A2885&amp;I2885,'County-level Emissions Factors'!$E$2:$F$12273,2,FALSE)),0,VLOOKUP(A2885&amp;I2885,'County-level Emissions Factors'!$E$2:$F$12273,2,FALSE))</f>
        <v>12.090366863905327</v>
      </c>
      <c r="K2885" s="19" t="s">
        <v>5473</v>
      </c>
      <c r="L2885" s="19" t="s">
        <v>5474</v>
      </c>
      <c r="M2885" s="38">
        <f t="shared" ref="M2885:M2948" si="46">G2885*J2885/2000</f>
        <v>249.98530791897903</v>
      </c>
      <c r="N2885" s="9" t="s">
        <v>5475</v>
      </c>
    </row>
    <row r="2886" spans="1:14">
      <c r="A2886" s="31" t="s">
        <v>4979</v>
      </c>
      <c r="B2886" s="31" t="s">
        <v>4883</v>
      </c>
      <c r="C2886" s="31" t="s">
        <v>446</v>
      </c>
      <c r="D2886" s="31" t="s">
        <v>4980</v>
      </c>
      <c r="E2886" s="31" t="s">
        <v>17</v>
      </c>
      <c r="F2886" s="31" t="s">
        <v>4885</v>
      </c>
      <c r="G2886" s="24">
        <f>IF(ISERROR(VLOOKUP(A2886,'2011 County-Level Acres Tilled'!$A$2:$F$3069,6,FALSE)),0,VLOOKUP(A2886,'2011 County-Level Acres Tilled'!$A$2:$F$3069,6,FALSE))</f>
        <v>5977.7238143435479</v>
      </c>
      <c r="H2886" s="32" t="s">
        <v>5474</v>
      </c>
      <c r="I2886" s="9" t="s">
        <v>5410</v>
      </c>
      <c r="J2886" s="36">
        <f>IF(ISERROR(VLOOKUP(A2886&amp;I2886,'County-level Emissions Factors'!$E$2:$F$12273,2,FALSE)),0,VLOOKUP(A2886&amp;I2886,'County-level Emissions Factors'!$E$2:$F$12273,2,FALSE))</f>
        <v>9.8096868047236008</v>
      </c>
      <c r="K2886" s="19" t="s">
        <v>5473</v>
      </c>
      <c r="L2886" s="19" t="s">
        <v>5474</v>
      </c>
      <c r="M2886" s="38">
        <f t="shared" si="46"/>
        <v>29.319799211923968</v>
      </c>
      <c r="N2886" s="9" t="s">
        <v>5475</v>
      </c>
    </row>
    <row r="2887" spans="1:14">
      <c r="A2887" s="31" t="s">
        <v>4981</v>
      </c>
      <c r="B2887" s="31" t="s">
        <v>4883</v>
      </c>
      <c r="C2887" s="31" t="s">
        <v>449</v>
      </c>
      <c r="D2887" s="31" t="s">
        <v>528</v>
      </c>
      <c r="E2887" s="31" t="s">
        <v>17</v>
      </c>
      <c r="F2887" s="31" t="s">
        <v>4885</v>
      </c>
      <c r="G2887" s="24">
        <f>IF(ISERROR(VLOOKUP(A2887,'2011 County-Level Acres Tilled'!$A$2:$F$3069,6,FALSE)),0,VLOOKUP(A2887,'2011 County-Level Acres Tilled'!$A$2:$F$3069,6,FALSE))</f>
        <v>16576.257179406846</v>
      </c>
      <c r="H2887" s="32" t="s">
        <v>5474</v>
      </c>
      <c r="I2887" s="9" t="s">
        <v>5410</v>
      </c>
      <c r="J2887" s="36">
        <f>IF(ISERROR(VLOOKUP(A2887&amp;I2887,'County-level Emissions Factors'!$E$2:$F$12273,2,FALSE)),0,VLOOKUP(A2887&amp;I2887,'County-level Emissions Factors'!$E$2:$F$12273,2,FALSE))</f>
        <v>14.000870917573874</v>
      </c>
      <c r="K2887" s="19" t="s">
        <v>5473</v>
      </c>
      <c r="L2887" s="19" t="s">
        <v>5474</v>
      </c>
      <c r="M2887" s="38">
        <f t="shared" si="46"/>
        <v>116.04101853269121</v>
      </c>
      <c r="N2887" s="9" t="s">
        <v>5475</v>
      </c>
    </row>
    <row r="2888" spans="1:14">
      <c r="A2888" s="31" t="s">
        <v>4982</v>
      </c>
      <c r="B2888" s="31" t="s">
        <v>4883</v>
      </c>
      <c r="C2888" s="31" t="s">
        <v>452</v>
      </c>
      <c r="D2888" s="31" t="s">
        <v>1698</v>
      </c>
      <c r="E2888" s="31" t="s">
        <v>17</v>
      </c>
      <c r="F2888" s="31" t="s">
        <v>4885</v>
      </c>
      <c r="G2888" s="24">
        <f>IF(ISERROR(VLOOKUP(A2888,'2011 County-Level Acres Tilled'!$A$2:$F$3069,6,FALSE)),0,VLOOKUP(A2888,'2011 County-Level Acres Tilled'!$A$2:$F$3069,6,FALSE))</f>
        <v>12298.291562238926</v>
      </c>
      <c r="H2888" s="32" t="s">
        <v>5474</v>
      </c>
      <c r="I2888" s="9" t="s">
        <v>5410</v>
      </c>
      <c r="J2888" s="36">
        <f>IF(ISERROR(VLOOKUP(A2888&amp;I2888,'County-level Emissions Factors'!$E$2:$F$12273,2,FALSE)),0,VLOOKUP(A2888&amp;I2888,'County-level Emissions Factors'!$E$2:$F$12273,2,FALSE))</f>
        <v>28.366324786324782</v>
      </c>
      <c r="K2888" s="19" t="s">
        <v>5473</v>
      </c>
      <c r="L2888" s="19" t="s">
        <v>5474</v>
      </c>
      <c r="M2888" s="38">
        <f t="shared" si="46"/>
        <v>174.4286663856935</v>
      </c>
      <c r="N2888" s="9" t="s">
        <v>5475</v>
      </c>
    </row>
    <row r="2889" spans="1:14">
      <c r="A2889" s="31" t="s">
        <v>4983</v>
      </c>
      <c r="B2889" s="31" t="s">
        <v>4883</v>
      </c>
      <c r="C2889" s="31" t="s">
        <v>455</v>
      </c>
      <c r="D2889" s="31" t="s">
        <v>4984</v>
      </c>
      <c r="E2889" s="31" t="s">
        <v>17</v>
      </c>
      <c r="F2889" s="31" t="s">
        <v>4885</v>
      </c>
      <c r="G2889" s="24">
        <f>IF(ISERROR(VLOOKUP(A2889,'2011 County-Level Acres Tilled'!$A$2:$F$3069,6,FALSE)),0,VLOOKUP(A2889,'2011 County-Level Acres Tilled'!$A$2:$F$3069,6,FALSE))</f>
        <v>5834.6820633314037</v>
      </c>
      <c r="H2889" s="32" t="s">
        <v>5474</v>
      </c>
      <c r="I2889" s="9" t="s">
        <v>5410</v>
      </c>
      <c r="J2889" s="36">
        <f>IF(ISERROR(VLOOKUP(A2889&amp;I2889,'County-level Emissions Factors'!$E$2:$F$12273,2,FALSE)),0,VLOOKUP(A2889&amp;I2889,'County-level Emissions Factors'!$E$2:$F$12273,2,FALSE))</f>
        <v>20.257275701739278</v>
      </c>
      <c r="K2889" s="19" t="s">
        <v>5473</v>
      </c>
      <c r="L2889" s="19" t="s">
        <v>5474</v>
      </c>
      <c r="M2889" s="38">
        <f t="shared" si="46"/>
        <v>59.09738159444862</v>
      </c>
      <c r="N2889" s="9" t="s">
        <v>5475</v>
      </c>
    </row>
    <row r="2890" spans="1:14">
      <c r="A2890" s="31" t="s">
        <v>4985</v>
      </c>
      <c r="B2890" s="31" t="s">
        <v>4883</v>
      </c>
      <c r="C2890" s="31" t="s">
        <v>458</v>
      </c>
      <c r="D2890" s="31" t="s">
        <v>4986</v>
      </c>
      <c r="E2890" s="31" t="s">
        <v>17</v>
      </c>
      <c r="F2890" s="31" t="s">
        <v>4885</v>
      </c>
      <c r="G2890" s="24">
        <f>IF(ISERROR(VLOOKUP(A2890,'2011 County-Level Acres Tilled'!$A$2:$F$3069,6,FALSE)),0,VLOOKUP(A2890,'2011 County-Level Acres Tilled'!$A$2:$F$3069,6,FALSE))</f>
        <v>53014.201722254336</v>
      </c>
      <c r="H2890" s="32" t="s">
        <v>5474</v>
      </c>
      <c r="I2890" s="9" t="s">
        <v>5410</v>
      </c>
      <c r="J2890" s="36">
        <f>IF(ISERROR(VLOOKUP(A2890&amp;I2890,'County-level Emissions Factors'!$E$2:$F$12273,2,FALSE)),0,VLOOKUP(A2890&amp;I2890,'County-level Emissions Factors'!$E$2:$F$12273,2,FALSE))</f>
        <v>9.9235195627489858</v>
      </c>
      <c r="K2890" s="19" t="s">
        <v>5473</v>
      </c>
      <c r="L2890" s="19" t="s">
        <v>5474</v>
      </c>
      <c r="M2890" s="38">
        <f t="shared" si="46"/>
        <v>263.04373394715594</v>
      </c>
      <c r="N2890" s="9" t="s">
        <v>5475</v>
      </c>
    </row>
    <row r="2891" spans="1:14">
      <c r="A2891" s="31" t="s">
        <v>4987</v>
      </c>
      <c r="B2891" s="31" t="s">
        <v>4883</v>
      </c>
      <c r="C2891" s="31" t="s">
        <v>460</v>
      </c>
      <c r="D2891" s="31" t="s">
        <v>4988</v>
      </c>
      <c r="E2891" s="31" t="s">
        <v>17</v>
      </c>
      <c r="F2891" s="31" t="s">
        <v>4885</v>
      </c>
      <c r="G2891" s="24">
        <f>IF(ISERROR(VLOOKUP(A2891,'2011 County-Level Acres Tilled'!$A$2:$F$3069,6,FALSE)),0,VLOOKUP(A2891,'2011 County-Level Acres Tilled'!$A$2:$F$3069,6,FALSE))</f>
        <v>9658.7001253132839</v>
      </c>
      <c r="H2891" s="32" t="s">
        <v>5474</v>
      </c>
      <c r="I2891" s="9" t="s">
        <v>5410</v>
      </c>
      <c r="J2891" s="36">
        <f>IF(ISERROR(VLOOKUP(A2891&amp;I2891,'County-level Emissions Factors'!$E$2:$F$12273,2,FALSE)),0,VLOOKUP(A2891&amp;I2891,'County-level Emissions Factors'!$E$2:$F$12273,2,FALSE))</f>
        <v>4.9270737445024038</v>
      </c>
      <c r="K2891" s="19" t="s">
        <v>5473</v>
      </c>
      <c r="L2891" s="19" t="s">
        <v>5474</v>
      </c>
      <c r="M2891" s="38">
        <f t="shared" si="46"/>
        <v>23.794563896726579</v>
      </c>
      <c r="N2891" s="9" t="s">
        <v>5475</v>
      </c>
    </row>
    <row r="2892" spans="1:14">
      <c r="A2892" s="31" t="s">
        <v>4989</v>
      </c>
      <c r="B2892" s="31" t="s">
        <v>4883</v>
      </c>
      <c r="C2892" s="31" t="s">
        <v>463</v>
      </c>
      <c r="D2892" s="31" t="s">
        <v>4990</v>
      </c>
      <c r="E2892" s="31" t="s">
        <v>17</v>
      </c>
      <c r="F2892" s="31" t="s">
        <v>4885</v>
      </c>
      <c r="G2892" s="24">
        <f>IF(ISERROR(VLOOKUP(A2892,'2011 County-Level Acres Tilled'!$A$2:$F$3069,6,FALSE)),0,VLOOKUP(A2892,'2011 County-Level Acres Tilled'!$A$2:$F$3069,6,FALSE))</f>
        <v>7039.1184861191423</v>
      </c>
      <c r="H2892" s="32" t="s">
        <v>5474</v>
      </c>
      <c r="I2892" s="9" t="s">
        <v>5410</v>
      </c>
      <c r="J2892" s="36">
        <f>IF(ISERROR(VLOOKUP(A2892&amp;I2892,'County-level Emissions Factors'!$E$2:$F$12273,2,FALSE)),0,VLOOKUP(A2892&amp;I2892,'County-level Emissions Factors'!$E$2:$F$12273,2,FALSE))</f>
        <v>9.0546511627906963</v>
      </c>
      <c r="K2892" s="19" t="s">
        <v>5473</v>
      </c>
      <c r="L2892" s="19" t="s">
        <v>5474</v>
      </c>
      <c r="M2892" s="38">
        <f t="shared" si="46"/>
        <v>31.868381192680086</v>
      </c>
      <c r="N2892" s="9" t="s">
        <v>5475</v>
      </c>
    </row>
    <row r="2893" spans="1:14">
      <c r="A2893" s="31" t="s">
        <v>4991</v>
      </c>
      <c r="B2893" s="31" t="s">
        <v>4883</v>
      </c>
      <c r="C2893" s="31" t="s">
        <v>466</v>
      </c>
      <c r="D2893" s="31" t="s">
        <v>4992</v>
      </c>
      <c r="E2893" s="31" t="s">
        <v>17</v>
      </c>
      <c r="F2893" s="31" t="s">
        <v>4885</v>
      </c>
      <c r="G2893" s="24">
        <f>IF(ISERROR(VLOOKUP(A2893,'2011 County-Level Acres Tilled'!$A$2:$F$3069,6,FALSE)),0,VLOOKUP(A2893,'2011 County-Level Acres Tilled'!$A$2:$F$3069,6,FALSE))</f>
        <v>17983.491822504977</v>
      </c>
      <c r="H2893" s="32" t="s">
        <v>5474</v>
      </c>
      <c r="I2893" s="9" t="s">
        <v>5410</v>
      </c>
      <c r="J2893" s="36">
        <f>IF(ISERROR(VLOOKUP(A2893&amp;I2893,'County-level Emissions Factors'!$E$2:$F$12273,2,FALSE)),0,VLOOKUP(A2893&amp;I2893,'County-level Emissions Factors'!$E$2:$F$12273,2,FALSE))</f>
        <v>7.8315348687389292</v>
      </c>
      <c r="K2893" s="19" t="s">
        <v>5473</v>
      </c>
      <c r="L2893" s="19" t="s">
        <v>5474</v>
      </c>
      <c r="M2893" s="38">
        <f t="shared" si="46"/>
        <v>70.41917163481456</v>
      </c>
      <c r="N2893" s="9" t="s">
        <v>5475</v>
      </c>
    </row>
    <row r="2894" spans="1:14">
      <c r="A2894" s="31" t="s">
        <v>4993</v>
      </c>
      <c r="B2894" s="31" t="s">
        <v>4883</v>
      </c>
      <c r="C2894" s="31" t="s">
        <v>991</v>
      </c>
      <c r="D2894" s="31" t="s">
        <v>4994</v>
      </c>
      <c r="E2894" s="31" t="s">
        <v>17</v>
      </c>
      <c r="F2894" s="31" t="s">
        <v>4885</v>
      </c>
      <c r="G2894" s="24">
        <f>IF(ISERROR(VLOOKUP(A2894,'2011 County-Level Acres Tilled'!$A$2:$F$3069,6,FALSE)),0,VLOOKUP(A2894,'2011 County-Level Acres Tilled'!$A$2:$F$3069,6,FALSE))</f>
        <v>12631.112155388466</v>
      </c>
      <c r="H2894" s="32" t="s">
        <v>5474</v>
      </c>
      <c r="I2894" s="9" t="s">
        <v>5410</v>
      </c>
      <c r="J2894" s="36">
        <f>IF(ISERROR(VLOOKUP(A2894&amp;I2894,'County-level Emissions Factors'!$E$2:$F$12273,2,FALSE)),0,VLOOKUP(A2894&amp;I2894,'County-level Emissions Factors'!$E$2:$F$12273,2,FALSE))</f>
        <v>10.009243027888447</v>
      </c>
      <c r="K2894" s="19" t="s">
        <v>5473</v>
      </c>
      <c r="L2894" s="19" t="s">
        <v>5474</v>
      </c>
      <c r="M2894" s="38">
        <f t="shared" si="46"/>
        <v>63.21393563789951</v>
      </c>
      <c r="N2894" s="9" t="s">
        <v>5475</v>
      </c>
    </row>
    <row r="2895" spans="1:14">
      <c r="A2895" s="31" t="s">
        <v>4995</v>
      </c>
      <c r="B2895" s="31" t="s">
        <v>4883</v>
      </c>
      <c r="C2895" s="31" t="s">
        <v>993</v>
      </c>
      <c r="D2895" s="31" t="s">
        <v>431</v>
      </c>
      <c r="E2895" s="31" t="s">
        <v>17</v>
      </c>
      <c r="F2895" s="31" t="s">
        <v>4885</v>
      </c>
      <c r="G2895" s="24">
        <f>IF(ISERROR(VLOOKUP(A2895,'2011 County-Level Acres Tilled'!$A$2:$F$3069,6,FALSE)),0,VLOOKUP(A2895,'2011 County-Level Acres Tilled'!$A$2:$F$3069,6,FALSE))</f>
        <v>7886.4536340852128</v>
      </c>
      <c r="H2895" s="32" t="s">
        <v>5474</v>
      </c>
      <c r="I2895" s="9" t="s">
        <v>5410</v>
      </c>
      <c r="J2895" s="36">
        <f>IF(ISERROR(VLOOKUP(A2895&amp;I2895,'County-level Emissions Factors'!$E$2:$F$12273,2,FALSE)),0,VLOOKUP(A2895&amp;I2895,'County-level Emissions Factors'!$E$2:$F$12273,2,FALSE))</f>
        <v>15.70780856423174</v>
      </c>
      <c r="K2895" s="19" t="s">
        <v>5473</v>
      </c>
      <c r="L2895" s="19" t="s">
        <v>5474</v>
      </c>
      <c r="M2895" s="38">
        <f t="shared" si="46"/>
        <v>61.939451967450118</v>
      </c>
      <c r="N2895" s="9" t="s">
        <v>5475</v>
      </c>
    </row>
    <row r="2896" spans="1:14">
      <c r="A2896" s="31" t="s">
        <v>4996</v>
      </c>
      <c r="B2896" s="31" t="s">
        <v>4883</v>
      </c>
      <c r="C2896" s="31" t="s">
        <v>996</v>
      </c>
      <c r="D2896" s="31" t="s">
        <v>4997</v>
      </c>
      <c r="E2896" s="31" t="s">
        <v>17</v>
      </c>
      <c r="F2896" s="31" t="s">
        <v>4885</v>
      </c>
      <c r="G2896" s="24">
        <f>IF(ISERROR(VLOOKUP(A2896,'2011 County-Level Acres Tilled'!$A$2:$F$3069,6,FALSE)),0,VLOOKUP(A2896,'2011 County-Level Acres Tilled'!$A$2:$F$3069,6,FALSE))</f>
        <v>2958.9388836675016</v>
      </c>
      <c r="H2896" s="32" t="s">
        <v>5474</v>
      </c>
      <c r="I2896" s="9" t="s">
        <v>5410</v>
      </c>
      <c r="J2896" s="36">
        <f>IF(ISERROR(VLOOKUP(A2896&amp;I2896,'County-level Emissions Factors'!$E$2:$F$12273,2,FALSE)),0,VLOOKUP(A2896&amp;I2896,'County-level Emissions Factors'!$E$2:$F$12273,2,FALSE))</f>
        <v>18.257289879931392</v>
      </c>
      <c r="K2896" s="19" t="s">
        <v>5473</v>
      </c>
      <c r="L2896" s="19" t="s">
        <v>5474</v>
      </c>
      <c r="M2896" s="38">
        <f t="shared" si="46"/>
        <v>27.011102468059086</v>
      </c>
      <c r="N2896" s="9" t="s">
        <v>5475</v>
      </c>
    </row>
    <row r="2897" spans="1:14">
      <c r="A2897" s="31" t="s">
        <v>4998</v>
      </c>
      <c r="B2897" s="31" t="s">
        <v>4883</v>
      </c>
      <c r="C2897" s="31" t="s">
        <v>998</v>
      </c>
      <c r="D2897" s="31" t="s">
        <v>1102</v>
      </c>
      <c r="E2897" s="31" t="s">
        <v>17</v>
      </c>
      <c r="F2897" s="31" t="s">
        <v>4885</v>
      </c>
      <c r="G2897" s="24">
        <f>IF(ISERROR(VLOOKUP(A2897,'2011 County-Level Acres Tilled'!$A$2:$F$3069,6,FALSE)),0,VLOOKUP(A2897,'2011 County-Level Acres Tilled'!$A$2:$F$3069,6,FALSE))</f>
        <v>32829.719679406844</v>
      </c>
      <c r="H2897" s="32" t="s">
        <v>5474</v>
      </c>
      <c r="I2897" s="9" t="s">
        <v>5410</v>
      </c>
      <c r="J2897" s="36">
        <f>IF(ISERROR(VLOOKUP(A2897&amp;I2897,'County-level Emissions Factors'!$E$2:$F$12273,2,FALSE)),0,VLOOKUP(A2897&amp;I2897,'County-level Emissions Factors'!$E$2:$F$12273,2,FALSE))</f>
        <v>10.815914056809907</v>
      </c>
      <c r="K2897" s="19" t="s">
        <v>5473</v>
      </c>
      <c r="L2897" s="19" t="s">
        <v>5474</v>
      </c>
      <c r="M2897" s="38">
        <f t="shared" si="46"/>
        <v>177.54171328081267</v>
      </c>
      <c r="N2897" s="9" t="s">
        <v>5475</v>
      </c>
    </row>
    <row r="2898" spans="1:14">
      <c r="A2898" s="31" t="s">
        <v>4999</v>
      </c>
      <c r="B2898" s="31" t="s">
        <v>4883</v>
      </c>
      <c r="C2898" s="31" t="s">
        <v>1001</v>
      </c>
      <c r="D2898" s="31" t="s">
        <v>5000</v>
      </c>
      <c r="E2898" s="31" t="s">
        <v>17</v>
      </c>
      <c r="F2898" s="31" t="s">
        <v>4885</v>
      </c>
      <c r="G2898" s="24">
        <f>IF(ISERROR(VLOOKUP(A2898,'2011 County-Level Acres Tilled'!$A$2:$F$3069,6,FALSE)),0,VLOOKUP(A2898,'2011 County-Level Acres Tilled'!$A$2:$F$3069,6,FALSE))</f>
        <v>221.59821428571428</v>
      </c>
      <c r="H2898" s="32" t="s">
        <v>5474</v>
      </c>
      <c r="I2898" s="9" t="s">
        <v>5410</v>
      </c>
      <c r="J2898" s="36">
        <f>IF(ISERROR(VLOOKUP(A2898&amp;I2898,'County-level Emissions Factors'!$E$2:$F$12273,2,FALSE)),0,VLOOKUP(A2898&amp;I2898,'County-level Emissions Factors'!$E$2:$F$12273,2,FALSE))</f>
        <v>33.678260869565214</v>
      </c>
      <c r="K2898" s="19" t="s">
        <v>5473</v>
      </c>
      <c r="L2898" s="19" t="s">
        <v>5474</v>
      </c>
      <c r="M2898" s="38">
        <f t="shared" si="46"/>
        <v>3.7315212344720492</v>
      </c>
      <c r="N2898" s="9" t="s">
        <v>5475</v>
      </c>
    </row>
    <row r="2899" spans="1:14">
      <c r="A2899" s="31" t="s">
        <v>5001</v>
      </c>
      <c r="B2899" s="31" t="s">
        <v>4883</v>
      </c>
      <c r="C2899" s="31" t="s">
        <v>1004</v>
      </c>
      <c r="D2899" s="31" t="s">
        <v>5002</v>
      </c>
      <c r="E2899" s="31" t="s">
        <v>17</v>
      </c>
      <c r="F2899" s="31" t="s">
        <v>4885</v>
      </c>
      <c r="G2899" s="24">
        <f>IF(ISERROR(VLOOKUP(A2899,'2011 County-Level Acres Tilled'!$A$2:$F$3069,6,FALSE)),0,VLOOKUP(A2899,'2011 County-Level Acres Tilled'!$A$2:$F$3069,6,FALSE))</f>
        <v>14979.111842105262</v>
      </c>
      <c r="H2899" s="32" t="s">
        <v>5474</v>
      </c>
      <c r="I2899" s="9" t="s">
        <v>5410</v>
      </c>
      <c r="J2899" s="36">
        <f>IF(ISERROR(VLOOKUP(A2899&amp;I2899,'County-level Emissions Factors'!$E$2:$F$12273,2,FALSE)),0,VLOOKUP(A2899&amp;I2899,'County-level Emissions Factors'!$E$2:$F$12273,2,FALSE))</f>
        <v>23.109109802563214</v>
      </c>
      <c r="K2899" s="19" t="s">
        <v>5473</v>
      </c>
      <c r="L2899" s="19" t="s">
        <v>5474</v>
      </c>
      <c r="M2899" s="38">
        <f t="shared" si="46"/>
        <v>173.07697015204272</v>
      </c>
      <c r="N2899" s="9" t="s">
        <v>5475</v>
      </c>
    </row>
    <row r="2900" spans="1:14">
      <c r="A2900" s="31" t="s">
        <v>5003</v>
      </c>
      <c r="B2900" s="31" t="s">
        <v>4883</v>
      </c>
      <c r="C2900" s="31" t="s">
        <v>1006</v>
      </c>
      <c r="D2900" s="31" t="s">
        <v>3146</v>
      </c>
      <c r="E2900" s="31" t="s">
        <v>17</v>
      </c>
      <c r="F2900" s="31" t="s">
        <v>4885</v>
      </c>
      <c r="G2900" s="24">
        <f>IF(ISERROR(VLOOKUP(A2900,'2011 County-Level Acres Tilled'!$A$2:$F$3069,6,FALSE)),0,VLOOKUP(A2900,'2011 County-Level Acres Tilled'!$A$2:$F$3069,6,FALSE))</f>
        <v>82857.939014202158</v>
      </c>
      <c r="H2900" s="32" t="s">
        <v>5474</v>
      </c>
      <c r="I2900" s="9" t="s">
        <v>5410</v>
      </c>
      <c r="J2900" s="36">
        <f>IF(ISERROR(VLOOKUP(A2900&amp;I2900,'County-level Emissions Factors'!$E$2:$F$12273,2,FALSE)),0,VLOOKUP(A2900&amp;I2900,'County-level Emissions Factors'!$E$2:$F$12273,2,FALSE))</f>
        <v>27.501136446953595</v>
      </c>
      <c r="K2900" s="19" t="s">
        <v>5473</v>
      </c>
      <c r="L2900" s="19" t="s">
        <v>5474</v>
      </c>
      <c r="M2900" s="38">
        <f t="shared" si="46"/>
        <v>1139.3437432714666</v>
      </c>
      <c r="N2900" s="9" t="s">
        <v>5475</v>
      </c>
    </row>
    <row r="2901" spans="1:14">
      <c r="A2901" s="31" t="s">
        <v>5004</v>
      </c>
      <c r="B2901" s="31" t="s">
        <v>4883</v>
      </c>
      <c r="C2901" s="31" t="s">
        <v>1009</v>
      </c>
      <c r="D2901" s="31" t="s">
        <v>186</v>
      </c>
      <c r="E2901" s="31" t="s">
        <v>17</v>
      </c>
      <c r="F2901" s="31" t="s">
        <v>4885</v>
      </c>
      <c r="G2901" s="24">
        <f>IF(ISERROR(VLOOKUP(A2901,'2011 County-Level Acres Tilled'!$A$2:$F$3069,6,FALSE)),0,VLOOKUP(A2901,'2011 County-Level Acres Tilled'!$A$2:$F$3069,6,FALSE))</f>
        <v>2388.4903846153811</v>
      </c>
      <c r="H2901" s="32" t="s">
        <v>5474</v>
      </c>
      <c r="I2901" s="9" t="s">
        <v>5410</v>
      </c>
      <c r="J2901" s="36">
        <f>IF(ISERROR(VLOOKUP(A2901&amp;I2901,'County-level Emissions Factors'!$E$2:$F$12273,2,FALSE)),0,VLOOKUP(A2901&amp;I2901,'County-level Emissions Factors'!$E$2:$F$12273,2,FALSE))</f>
        <v>38.645558487247143</v>
      </c>
      <c r="K2901" s="19" t="s">
        <v>5473</v>
      </c>
      <c r="L2901" s="19" t="s">
        <v>5474</v>
      </c>
      <c r="M2901" s="38">
        <f t="shared" si="46"/>
        <v>46.152272427440572</v>
      </c>
      <c r="N2901" s="9" t="s">
        <v>5475</v>
      </c>
    </row>
    <row r="2902" spans="1:14">
      <c r="A2902" s="31" t="s">
        <v>5005</v>
      </c>
      <c r="B2902" s="31" t="s">
        <v>4883</v>
      </c>
      <c r="C2902" s="31" t="s">
        <v>1011</v>
      </c>
      <c r="D2902" s="31" t="s">
        <v>438</v>
      </c>
      <c r="E2902" s="31" t="s">
        <v>17</v>
      </c>
      <c r="F2902" s="31" t="s">
        <v>4885</v>
      </c>
      <c r="G2902" s="24">
        <f>IF(ISERROR(VLOOKUP(A2902,'2011 County-Level Acres Tilled'!$A$2:$F$3069,6,FALSE)),0,VLOOKUP(A2902,'2011 County-Level Acres Tilled'!$A$2:$F$3069,6,FALSE))</f>
        <v>1403.874228841333</v>
      </c>
      <c r="H2902" s="32" t="s">
        <v>5474</v>
      </c>
      <c r="I2902" s="9" t="s">
        <v>5410</v>
      </c>
      <c r="J2902" s="36">
        <f>IF(ISERROR(VLOOKUP(A2902&amp;I2902,'County-level Emissions Factors'!$E$2:$F$12273,2,FALSE)),0,VLOOKUP(A2902&amp;I2902,'County-level Emissions Factors'!$E$2:$F$12273,2,FALSE))</f>
        <v>20.70967741935484</v>
      </c>
      <c r="K2902" s="19" t="s">
        <v>5473</v>
      </c>
      <c r="L2902" s="19" t="s">
        <v>5474</v>
      </c>
      <c r="M2902" s="38">
        <f t="shared" si="46"/>
        <v>14.536891208324771</v>
      </c>
      <c r="N2902" s="9" t="s">
        <v>5475</v>
      </c>
    </row>
    <row r="2903" spans="1:14">
      <c r="A2903" s="31" t="s">
        <v>5006</v>
      </c>
      <c r="B2903" s="31" t="s">
        <v>4883</v>
      </c>
      <c r="C2903" s="31" t="s">
        <v>1014</v>
      </c>
      <c r="D2903" s="31" t="s">
        <v>5007</v>
      </c>
      <c r="E2903" s="31" t="s">
        <v>17</v>
      </c>
      <c r="F2903" s="31" t="s">
        <v>4885</v>
      </c>
      <c r="G2903" s="24">
        <f>IF(ISERROR(VLOOKUP(A2903,'2011 County-Level Acres Tilled'!$A$2:$F$3069,6,FALSE)),0,VLOOKUP(A2903,'2011 County-Level Acres Tilled'!$A$2:$F$3069,6,FALSE))</f>
        <v>19556.798872180447</v>
      </c>
      <c r="H2903" s="32" t="s">
        <v>5474</v>
      </c>
      <c r="I2903" s="9" t="s">
        <v>5410</v>
      </c>
      <c r="J2903" s="36">
        <f>IF(ISERROR(VLOOKUP(A2903&amp;I2903,'County-level Emissions Factors'!$E$2:$F$12273,2,FALSE)),0,VLOOKUP(A2903&amp;I2903,'County-level Emissions Factors'!$E$2:$F$12273,2,FALSE))</f>
        <v>38.120591341077088</v>
      </c>
      <c r="K2903" s="19" t="s">
        <v>5473</v>
      </c>
      <c r="L2903" s="19" t="s">
        <v>5474</v>
      </c>
      <c r="M2903" s="38">
        <f t="shared" si="46"/>
        <v>372.75836887301404</v>
      </c>
      <c r="N2903" s="9" t="s">
        <v>5475</v>
      </c>
    </row>
    <row r="2904" spans="1:14">
      <c r="A2904" s="31" t="s">
        <v>5008</v>
      </c>
      <c r="B2904" s="31" t="s">
        <v>4883</v>
      </c>
      <c r="C2904" s="31" t="s">
        <v>1016</v>
      </c>
      <c r="D2904" s="31" t="s">
        <v>5009</v>
      </c>
      <c r="E2904" s="31" t="s">
        <v>17</v>
      </c>
      <c r="F2904" s="31" t="s">
        <v>4885</v>
      </c>
      <c r="G2904" s="24">
        <f>IF(ISERROR(VLOOKUP(A2904,'2011 County-Level Acres Tilled'!$A$2:$F$3069,6,FALSE)),0,VLOOKUP(A2904,'2011 County-Level Acres Tilled'!$A$2:$F$3069,6,FALSE))</f>
        <v>9330.637210012208</v>
      </c>
      <c r="H2904" s="32" t="s">
        <v>5474</v>
      </c>
      <c r="I2904" s="9" t="s">
        <v>5410</v>
      </c>
      <c r="J2904" s="36">
        <f>IF(ISERROR(VLOOKUP(A2904&amp;I2904,'County-level Emissions Factors'!$E$2:$F$12273,2,FALSE)),0,VLOOKUP(A2904&amp;I2904,'County-level Emissions Factors'!$E$2:$F$12273,2,FALSE))</f>
        <v>28.171304347826087</v>
      </c>
      <c r="K2904" s="19" t="s">
        <v>5473</v>
      </c>
      <c r="L2904" s="19" t="s">
        <v>5474</v>
      </c>
      <c r="M2904" s="38">
        <f t="shared" si="46"/>
        <v>131.42811030120239</v>
      </c>
      <c r="N2904" s="9" t="s">
        <v>5475</v>
      </c>
    </row>
    <row r="2905" spans="1:14">
      <c r="A2905" s="31" t="s">
        <v>5010</v>
      </c>
      <c r="B2905" s="31" t="s">
        <v>4883</v>
      </c>
      <c r="C2905" s="31" t="s">
        <v>1019</v>
      </c>
      <c r="D2905" s="31" t="s">
        <v>5011</v>
      </c>
      <c r="E2905" s="31" t="s">
        <v>17</v>
      </c>
      <c r="F2905" s="31" t="s">
        <v>4885</v>
      </c>
      <c r="G2905" s="24">
        <f>IF(ISERROR(VLOOKUP(A2905,'2011 County-Level Acres Tilled'!$A$2:$F$3069,6,FALSE)),0,VLOOKUP(A2905,'2011 County-Level Acres Tilled'!$A$2:$F$3069,6,FALSE))</f>
        <v>160746.55319548884</v>
      </c>
      <c r="H2905" s="32" t="s">
        <v>5474</v>
      </c>
      <c r="I2905" s="9" t="s">
        <v>5410</v>
      </c>
      <c r="J2905" s="36">
        <f>IF(ISERROR(VLOOKUP(A2905&amp;I2905,'County-level Emissions Factors'!$E$2:$F$12273,2,FALSE)),0,VLOOKUP(A2905&amp;I2905,'County-level Emissions Factors'!$E$2:$F$12273,2,FALSE))</f>
        <v>12.362697385272515</v>
      </c>
      <c r="K2905" s="19" t="s">
        <v>5473</v>
      </c>
      <c r="L2905" s="19" t="s">
        <v>5474</v>
      </c>
      <c r="M2905" s="38">
        <f t="shared" si="46"/>
        <v>993.63049644071953</v>
      </c>
      <c r="N2905" s="9" t="s">
        <v>5475</v>
      </c>
    </row>
    <row r="2906" spans="1:14">
      <c r="A2906" s="31" t="s">
        <v>5012</v>
      </c>
      <c r="B2906" s="31" t="s">
        <v>4883</v>
      </c>
      <c r="C2906" s="31" t="s">
        <v>1022</v>
      </c>
      <c r="D2906" s="31" t="s">
        <v>5013</v>
      </c>
      <c r="E2906" s="31" t="s">
        <v>17</v>
      </c>
      <c r="F2906" s="31" t="s">
        <v>4885</v>
      </c>
      <c r="G2906" s="24">
        <f>IF(ISERROR(VLOOKUP(A2906,'2011 County-Level Acres Tilled'!$A$2:$F$3069,6,FALSE)),0,VLOOKUP(A2906,'2011 County-Level Acres Tilled'!$A$2:$F$3069,6,FALSE))</f>
        <v>10907.320358187131</v>
      </c>
      <c r="H2906" s="32" t="s">
        <v>5474</v>
      </c>
      <c r="I2906" s="9" t="s">
        <v>5410</v>
      </c>
      <c r="J2906" s="36">
        <f>IF(ISERROR(VLOOKUP(A2906&amp;I2906,'County-level Emissions Factors'!$E$2:$F$12273,2,FALSE)),0,VLOOKUP(A2906&amp;I2906,'County-level Emissions Factors'!$E$2:$F$12273,2,FALSE))</f>
        <v>16.475457875457874</v>
      </c>
      <c r="K2906" s="19" t="s">
        <v>5473</v>
      </c>
      <c r="L2906" s="19" t="s">
        <v>5474</v>
      </c>
      <c r="M2906" s="38">
        <f t="shared" si="46"/>
        <v>89.851548547718082</v>
      </c>
      <c r="N2906" s="9" t="s">
        <v>5475</v>
      </c>
    </row>
    <row r="2907" spans="1:14">
      <c r="A2907" s="31" t="s">
        <v>5014</v>
      </c>
      <c r="B2907" s="31" t="s">
        <v>4883</v>
      </c>
      <c r="C2907" s="31" t="s">
        <v>1024</v>
      </c>
      <c r="D2907" s="31" t="s">
        <v>1890</v>
      </c>
      <c r="E2907" s="31" t="s">
        <v>17</v>
      </c>
      <c r="F2907" s="31" t="s">
        <v>4885</v>
      </c>
      <c r="G2907" s="24">
        <f>IF(ISERROR(VLOOKUP(A2907,'2011 County-Level Acres Tilled'!$A$2:$F$3069,6,FALSE)),0,VLOOKUP(A2907,'2011 County-Level Acres Tilled'!$A$2:$F$3069,6,FALSE))</f>
        <v>4559.8370927318283</v>
      </c>
      <c r="H2907" s="32" t="s">
        <v>5474</v>
      </c>
      <c r="I2907" s="9" t="s">
        <v>5410</v>
      </c>
      <c r="J2907" s="36">
        <f>IF(ISERROR(VLOOKUP(A2907&amp;I2907,'County-level Emissions Factors'!$E$2:$F$12273,2,FALSE)),0,VLOOKUP(A2907&amp;I2907,'County-level Emissions Factors'!$E$2:$F$12273,2,FALSE))</f>
        <v>16.381920903954803</v>
      </c>
      <c r="K2907" s="19" t="s">
        <v>5473</v>
      </c>
      <c r="L2907" s="19" t="s">
        <v>5474</v>
      </c>
      <c r="M2907" s="38">
        <f t="shared" si="46"/>
        <v>37.349445294026019</v>
      </c>
      <c r="N2907" s="9" t="s">
        <v>5475</v>
      </c>
    </row>
    <row r="2908" spans="1:14">
      <c r="A2908" s="31" t="s">
        <v>5015</v>
      </c>
      <c r="B2908" s="31" t="s">
        <v>4883</v>
      </c>
      <c r="C2908" s="31" t="s">
        <v>1026</v>
      </c>
      <c r="D2908" s="31" t="s">
        <v>3482</v>
      </c>
      <c r="E2908" s="31" t="s">
        <v>17</v>
      </c>
      <c r="F2908" s="31" t="s">
        <v>4885</v>
      </c>
      <c r="G2908" s="24">
        <f>IF(ISERROR(VLOOKUP(A2908,'2011 County-Level Acres Tilled'!$A$2:$F$3069,6,FALSE)),0,VLOOKUP(A2908,'2011 County-Level Acres Tilled'!$A$2:$F$3069,6,FALSE))</f>
        <v>41635.921532999164</v>
      </c>
      <c r="H2908" s="32" t="s">
        <v>5474</v>
      </c>
      <c r="I2908" s="9" t="s">
        <v>5410</v>
      </c>
      <c r="J2908" s="36">
        <f>IF(ISERROR(VLOOKUP(A2908&amp;I2908,'County-level Emissions Factors'!$E$2:$F$12273,2,FALSE)),0,VLOOKUP(A2908&amp;I2908,'County-level Emissions Factors'!$E$2:$F$12273,2,FALSE))</f>
        <v>10.543011397720454</v>
      </c>
      <c r="K2908" s="19" t="s">
        <v>5473</v>
      </c>
      <c r="L2908" s="19" t="s">
        <v>5474</v>
      </c>
      <c r="M2908" s="38">
        <f t="shared" si="46"/>
        <v>219.48399763850233</v>
      </c>
      <c r="N2908" s="9" t="s">
        <v>5475</v>
      </c>
    </row>
    <row r="2909" spans="1:14">
      <c r="A2909" s="31" t="s">
        <v>5016</v>
      </c>
      <c r="B2909" s="31" t="s">
        <v>4883</v>
      </c>
      <c r="C2909" s="31" t="s">
        <v>1028</v>
      </c>
      <c r="D2909" s="31" t="s">
        <v>731</v>
      </c>
      <c r="E2909" s="31" t="s">
        <v>17</v>
      </c>
      <c r="F2909" s="31" t="s">
        <v>4885</v>
      </c>
      <c r="G2909" s="24">
        <f>IF(ISERROR(VLOOKUP(A2909,'2011 County-Level Acres Tilled'!$A$2:$F$3069,6,FALSE)),0,VLOOKUP(A2909,'2011 County-Level Acres Tilled'!$A$2:$F$3069,6,FALSE))</f>
        <v>52242.709198476972</v>
      </c>
      <c r="H2909" s="32" t="s">
        <v>5474</v>
      </c>
      <c r="I2909" s="9" t="s">
        <v>5410</v>
      </c>
      <c r="J2909" s="36">
        <f>IF(ISERROR(VLOOKUP(A2909&amp;I2909,'County-level Emissions Factors'!$E$2:$F$12273,2,FALSE)),0,VLOOKUP(A2909&amp;I2909,'County-level Emissions Factors'!$E$2:$F$12273,2,FALSE))</f>
        <v>13.912174475339485</v>
      </c>
      <c r="K2909" s="19" t="s">
        <v>5473</v>
      </c>
      <c r="L2909" s="19" t="s">
        <v>5474</v>
      </c>
      <c r="M2909" s="38">
        <f t="shared" si="46"/>
        <v>363.40484271681731</v>
      </c>
      <c r="N2909" s="9" t="s">
        <v>5475</v>
      </c>
    </row>
    <row r="2910" spans="1:14">
      <c r="A2910" s="31" t="s">
        <v>5017</v>
      </c>
      <c r="B2910" s="31" t="s">
        <v>4883</v>
      </c>
      <c r="C2910" s="31" t="s">
        <v>269</v>
      </c>
      <c r="D2910" s="31" t="s">
        <v>1436</v>
      </c>
      <c r="E2910" s="31" t="s">
        <v>17</v>
      </c>
      <c r="F2910" s="31" t="s">
        <v>4885</v>
      </c>
      <c r="G2910" s="24">
        <f>IF(ISERROR(VLOOKUP(A2910,'2011 County-Level Acres Tilled'!$A$2:$F$3069,6,FALSE)),0,VLOOKUP(A2910,'2011 County-Level Acres Tilled'!$A$2:$F$3069,6,FALSE))</f>
        <v>5682.7539521881627</v>
      </c>
      <c r="H2910" s="32" t="s">
        <v>5474</v>
      </c>
      <c r="I2910" s="9" t="s">
        <v>5410</v>
      </c>
      <c r="J2910" s="36">
        <f>IF(ISERROR(VLOOKUP(A2910&amp;I2910,'County-level Emissions Factors'!$E$2:$F$12273,2,FALSE)),0,VLOOKUP(A2910&amp;I2910,'County-level Emissions Factors'!$E$2:$F$12273,2,FALSE))</f>
        <v>33.857816593886454</v>
      </c>
      <c r="K2910" s="19" t="s">
        <v>5473</v>
      </c>
      <c r="L2910" s="19" t="s">
        <v>5474</v>
      </c>
      <c r="M2910" s="38">
        <f t="shared" si="46"/>
        <v>96.202820530685102</v>
      </c>
      <c r="N2910" s="9" t="s">
        <v>5475</v>
      </c>
    </row>
    <row r="2911" spans="1:14">
      <c r="A2911" s="31" t="s">
        <v>5018</v>
      </c>
      <c r="B2911" s="31" t="s">
        <v>4883</v>
      </c>
      <c r="C2911" s="31" t="s">
        <v>1032</v>
      </c>
      <c r="D2911" s="31" t="s">
        <v>1179</v>
      </c>
      <c r="E2911" s="31" t="s">
        <v>17</v>
      </c>
      <c r="F2911" s="31" t="s">
        <v>4885</v>
      </c>
      <c r="G2911" s="24">
        <f>IF(ISERROR(VLOOKUP(A2911,'2011 County-Level Acres Tilled'!$A$2:$F$3069,6,FALSE)),0,VLOOKUP(A2911,'2011 County-Level Acres Tilled'!$A$2:$F$3069,6,FALSE))</f>
        <v>999.18110902255637</v>
      </c>
      <c r="H2911" s="32" t="s">
        <v>5474</v>
      </c>
      <c r="I2911" s="9" t="s">
        <v>5410</v>
      </c>
      <c r="J2911" s="36">
        <f>IF(ISERROR(VLOOKUP(A2911&amp;I2911,'County-level Emissions Factors'!$E$2:$F$12273,2,FALSE)),0,VLOOKUP(A2911&amp;I2911,'County-level Emissions Factors'!$E$2:$F$12273,2,FALSE))</f>
        <v>34.975560081466398</v>
      </c>
      <c r="K2911" s="19" t="s">
        <v>5473</v>
      </c>
      <c r="L2911" s="19" t="s">
        <v>5474</v>
      </c>
      <c r="M2911" s="38">
        <f t="shared" si="46"/>
        <v>17.473459455442324</v>
      </c>
      <c r="N2911" s="9" t="s">
        <v>5475</v>
      </c>
    </row>
    <row r="2912" spans="1:14">
      <c r="A2912" s="31" t="s">
        <v>5019</v>
      </c>
      <c r="B2912" s="31" t="s">
        <v>4883</v>
      </c>
      <c r="C2912" s="31" t="s">
        <v>1038</v>
      </c>
      <c r="D2912" s="31" t="s">
        <v>210</v>
      </c>
      <c r="E2912" s="31" t="s">
        <v>17</v>
      </c>
      <c r="F2912" s="31" t="s">
        <v>4885</v>
      </c>
      <c r="G2912" s="24">
        <f>IF(ISERROR(VLOOKUP(A2912,'2011 County-Level Acres Tilled'!$A$2:$F$3069,6,FALSE)),0,VLOOKUP(A2912,'2011 County-Level Acres Tilled'!$A$2:$F$3069,6,FALSE))</f>
        <v>10716.203047683304</v>
      </c>
      <c r="H2912" s="32" t="s">
        <v>5474</v>
      </c>
      <c r="I2912" s="9" t="s">
        <v>5410</v>
      </c>
      <c r="J2912" s="36">
        <f>IF(ISERROR(VLOOKUP(A2912&amp;I2912,'County-level Emissions Factors'!$E$2:$F$12273,2,FALSE)),0,VLOOKUP(A2912&amp;I2912,'County-level Emissions Factors'!$E$2:$F$12273,2,FALSE))</f>
        <v>36.807373271889404</v>
      </c>
      <c r="K2912" s="19" t="s">
        <v>5473</v>
      </c>
      <c r="L2912" s="19" t="s">
        <v>5474</v>
      </c>
      <c r="M2912" s="38">
        <f t="shared" si="46"/>
        <v>197.21764281671909</v>
      </c>
      <c r="N2912" s="9" t="s">
        <v>5475</v>
      </c>
    </row>
    <row r="2913" spans="1:14">
      <c r="A2913" s="31" t="s">
        <v>5020</v>
      </c>
      <c r="B2913" s="31" t="s">
        <v>4883</v>
      </c>
      <c r="C2913" s="31" t="s">
        <v>1041</v>
      </c>
      <c r="D2913" s="31" t="s">
        <v>3988</v>
      </c>
      <c r="E2913" s="31" t="s">
        <v>17</v>
      </c>
      <c r="F2913" s="31" t="s">
        <v>4885</v>
      </c>
      <c r="G2913" s="24">
        <f>IF(ISERROR(VLOOKUP(A2913,'2011 County-Level Acres Tilled'!$A$2:$F$3069,6,FALSE)),0,VLOOKUP(A2913,'2011 County-Level Acres Tilled'!$A$2:$F$3069,6,FALSE))</f>
        <v>43384.899838137004</v>
      </c>
      <c r="H2913" s="32" t="s">
        <v>5474</v>
      </c>
      <c r="I2913" s="9" t="s">
        <v>5410</v>
      </c>
      <c r="J2913" s="36">
        <f>IF(ISERROR(VLOOKUP(A2913&amp;I2913,'County-level Emissions Factors'!$E$2:$F$12273,2,FALSE)),0,VLOOKUP(A2913&amp;I2913,'County-level Emissions Factors'!$E$2:$F$12273,2,FALSE))</f>
        <v>10.175793108242763</v>
      </c>
      <c r="K2913" s="19" t="s">
        <v>5473</v>
      </c>
      <c r="L2913" s="19" t="s">
        <v>5474</v>
      </c>
      <c r="M2913" s="38">
        <f t="shared" si="46"/>
        <v>220.73788238735855</v>
      </c>
      <c r="N2913" s="9" t="s">
        <v>5475</v>
      </c>
    </row>
    <row r="2914" spans="1:14">
      <c r="A2914" s="31" t="s">
        <v>5021</v>
      </c>
      <c r="B2914" s="31" t="s">
        <v>4883</v>
      </c>
      <c r="C2914" s="31" t="s">
        <v>1043</v>
      </c>
      <c r="D2914" s="31" t="s">
        <v>4796</v>
      </c>
      <c r="E2914" s="31" t="s">
        <v>17</v>
      </c>
      <c r="F2914" s="31" t="s">
        <v>4885</v>
      </c>
      <c r="G2914" s="24">
        <f>IF(ISERROR(VLOOKUP(A2914,'2011 County-Level Acres Tilled'!$A$2:$F$3069,6,FALSE)),0,VLOOKUP(A2914,'2011 County-Level Acres Tilled'!$A$2:$F$3069,6,FALSE))</f>
        <v>99.5625</v>
      </c>
      <c r="H2914" s="32" t="s">
        <v>5474</v>
      </c>
      <c r="I2914" s="9" t="s">
        <v>5410</v>
      </c>
      <c r="J2914" s="36">
        <f>IF(ISERROR(VLOOKUP(A2914&amp;I2914,'County-level Emissions Factors'!$E$2:$F$12273,2,FALSE)),0,VLOOKUP(A2914&amp;I2914,'County-level Emissions Factors'!$E$2:$F$12273,2,FALSE))</f>
        <v>31.820000000000004</v>
      </c>
      <c r="K2914" s="19" t="s">
        <v>5473</v>
      </c>
      <c r="L2914" s="19" t="s">
        <v>5474</v>
      </c>
      <c r="M2914" s="38">
        <f t="shared" si="46"/>
        <v>1.5840393750000004</v>
      </c>
      <c r="N2914" s="9" t="s">
        <v>5475</v>
      </c>
    </row>
    <row r="2915" spans="1:14">
      <c r="A2915" s="31" t="s">
        <v>5022</v>
      </c>
      <c r="B2915" s="31" t="s">
        <v>4883</v>
      </c>
      <c r="C2915" s="31" t="s">
        <v>1045</v>
      </c>
      <c r="D2915" s="31" t="s">
        <v>5023</v>
      </c>
      <c r="E2915" s="31" t="s">
        <v>17</v>
      </c>
      <c r="F2915" s="31" t="s">
        <v>4885</v>
      </c>
      <c r="G2915" s="24">
        <f>IF(ISERROR(VLOOKUP(A2915,'2011 County-Level Acres Tilled'!$A$2:$F$3069,6,FALSE)),0,VLOOKUP(A2915,'2011 County-Level Acres Tilled'!$A$2:$F$3069,6,FALSE))</f>
        <v>13312.053571428572</v>
      </c>
      <c r="H2915" s="32" t="s">
        <v>5474</v>
      </c>
      <c r="I2915" s="9" t="s">
        <v>5410</v>
      </c>
      <c r="J2915" s="36">
        <f>IF(ISERROR(VLOOKUP(A2915&amp;I2915,'County-level Emissions Factors'!$E$2:$F$12273,2,FALSE)),0,VLOOKUP(A2915&amp;I2915,'County-level Emissions Factors'!$E$2:$F$12273,2,FALSE))</f>
        <v>15.798208955223883</v>
      </c>
      <c r="K2915" s="19" t="s">
        <v>5473</v>
      </c>
      <c r="L2915" s="19" t="s">
        <v>5474</v>
      </c>
      <c r="M2915" s="38">
        <f t="shared" si="46"/>
        <v>105.15330197228148</v>
      </c>
      <c r="N2915" s="9" t="s">
        <v>5475</v>
      </c>
    </row>
    <row r="2916" spans="1:14">
      <c r="A2916" s="31" t="s">
        <v>5024</v>
      </c>
      <c r="B2916" s="31" t="s">
        <v>4883</v>
      </c>
      <c r="C2916" s="31" t="s">
        <v>1047</v>
      </c>
      <c r="D2916" s="31" t="s">
        <v>2231</v>
      </c>
      <c r="E2916" s="31" t="s">
        <v>17</v>
      </c>
      <c r="F2916" s="31" t="s">
        <v>4885</v>
      </c>
      <c r="G2916" s="24">
        <f>IF(ISERROR(VLOOKUP(A2916,'2011 County-Level Acres Tilled'!$A$2:$F$3069,6,FALSE)),0,VLOOKUP(A2916,'2011 County-Level Acres Tilled'!$A$2:$F$3069,6,FALSE))</f>
        <v>65</v>
      </c>
      <c r="H2916" s="32" t="s">
        <v>5474</v>
      </c>
      <c r="I2916" s="9" t="s">
        <v>5410</v>
      </c>
      <c r="J2916" s="36">
        <f>IF(ISERROR(VLOOKUP(A2916&amp;I2916,'County-level Emissions Factors'!$E$2:$F$12273,2,FALSE)),0,VLOOKUP(A2916&amp;I2916,'County-level Emissions Factors'!$E$2:$F$12273,2,FALSE))</f>
        <v>7.7538461538461538</v>
      </c>
      <c r="K2916" s="19" t="s">
        <v>5473</v>
      </c>
      <c r="L2916" s="19" t="s">
        <v>5474</v>
      </c>
      <c r="M2916" s="38">
        <f t="shared" si="46"/>
        <v>0.252</v>
      </c>
      <c r="N2916" s="9" t="s">
        <v>5475</v>
      </c>
    </row>
    <row r="2917" spans="1:14">
      <c r="A2917" s="31" t="s">
        <v>5025</v>
      </c>
      <c r="B2917" s="31" t="s">
        <v>4883</v>
      </c>
      <c r="C2917" s="31" t="s">
        <v>2274</v>
      </c>
      <c r="D2917" s="31" t="s">
        <v>5026</v>
      </c>
      <c r="E2917" s="31" t="s">
        <v>735</v>
      </c>
      <c r="F2917" s="31" t="s">
        <v>4885</v>
      </c>
      <c r="G2917" s="24">
        <f>IF(ISERROR(VLOOKUP(A2917,'2011 County-Level Acres Tilled'!$A$2:$F$3069,6,FALSE)),0,VLOOKUP(A2917,'2011 County-Level Acres Tilled'!$A$2:$F$3069,6,FALSE))</f>
        <v>0</v>
      </c>
      <c r="H2917" s="32" t="s">
        <v>5474</v>
      </c>
      <c r="I2917" s="9" t="s">
        <v>5410</v>
      </c>
      <c r="J2917" s="36">
        <f>IF(ISERROR(VLOOKUP(A2917&amp;I2917,'County-level Emissions Factors'!$E$2:$F$12273,2,FALSE)),0,VLOOKUP(A2917&amp;I2917,'County-level Emissions Factors'!$E$2:$F$12273,2,FALSE))</f>
        <v>0</v>
      </c>
      <c r="K2917" s="19" t="s">
        <v>5473</v>
      </c>
      <c r="L2917" s="19" t="s">
        <v>5474</v>
      </c>
      <c r="M2917" s="38">
        <f t="shared" si="46"/>
        <v>0</v>
      </c>
      <c r="N2917" s="9" t="s">
        <v>5475</v>
      </c>
    </row>
    <row r="2918" spans="1:14">
      <c r="A2918" s="31" t="s">
        <v>5027</v>
      </c>
      <c r="B2918" s="31" t="s">
        <v>4883</v>
      </c>
      <c r="C2918" s="31" t="s">
        <v>5028</v>
      </c>
      <c r="D2918" s="31" t="s">
        <v>3899</v>
      </c>
      <c r="E2918" s="31" t="s">
        <v>735</v>
      </c>
      <c r="F2918" s="31" t="s">
        <v>4885</v>
      </c>
      <c r="G2918" s="24">
        <f>IF(ISERROR(VLOOKUP(A2918,'2011 County-Level Acres Tilled'!$A$2:$F$3069,6,FALSE)),0,VLOOKUP(A2918,'2011 County-Level Acres Tilled'!$A$2:$F$3069,6,FALSE))</f>
        <v>0</v>
      </c>
      <c r="H2918" s="32" t="s">
        <v>5474</v>
      </c>
      <c r="I2918" s="9" t="s">
        <v>5410</v>
      </c>
      <c r="J2918" s="36">
        <f>IF(ISERROR(VLOOKUP(A2918&amp;I2918,'County-level Emissions Factors'!$E$2:$F$12273,2,FALSE)),0,VLOOKUP(A2918&amp;I2918,'County-level Emissions Factors'!$E$2:$F$12273,2,FALSE))</f>
        <v>0</v>
      </c>
      <c r="K2918" s="19" t="s">
        <v>5473</v>
      </c>
      <c r="L2918" s="19" t="s">
        <v>5474</v>
      </c>
      <c r="M2918" s="38">
        <f t="shared" si="46"/>
        <v>0</v>
      </c>
      <c r="N2918" s="9" t="s">
        <v>5475</v>
      </c>
    </row>
    <row r="2919" spans="1:14">
      <c r="A2919" s="31" t="s">
        <v>5029</v>
      </c>
      <c r="B2919" s="31" t="s">
        <v>4883</v>
      </c>
      <c r="C2919" s="31" t="s">
        <v>5030</v>
      </c>
      <c r="D2919" s="31" t="s">
        <v>2282</v>
      </c>
      <c r="E2919" s="31" t="s">
        <v>735</v>
      </c>
      <c r="F2919" s="31" t="s">
        <v>4885</v>
      </c>
      <c r="G2919" s="24">
        <f>IF(ISERROR(VLOOKUP(A2919,'2011 County-Level Acres Tilled'!$A$2:$F$3069,6,FALSE)),0,VLOOKUP(A2919,'2011 County-Level Acres Tilled'!$A$2:$F$3069,6,FALSE))</f>
        <v>0</v>
      </c>
      <c r="H2919" s="32" t="s">
        <v>5474</v>
      </c>
      <c r="I2919" s="9" t="s">
        <v>5410</v>
      </c>
      <c r="J2919" s="36">
        <f>IF(ISERROR(VLOOKUP(A2919&amp;I2919,'County-level Emissions Factors'!$E$2:$F$12273,2,FALSE)),0,VLOOKUP(A2919&amp;I2919,'County-level Emissions Factors'!$E$2:$F$12273,2,FALSE))</f>
        <v>0</v>
      </c>
      <c r="K2919" s="19" t="s">
        <v>5473</v>
      </c>
      <c r="L2919" s="19" t="s">
        <v>5474</v>
      </c>
      <c r="M2919" s="38">
        <f t="shared" si="46"/>
        <v>0</v>
      </c>
      <c r="N2919" s="9" t="s">
        <v>5475</v>
      </c>
    </row>
    <row r="2920" spans="1:14">
      <c r="A2920" s="31" t="s">
        <v>5031</v>
      </c>
      <c r="B2920" s="31" t="s">
        <v>4883</v>
      </c>
      <c r="C2920" s="31" t="s">
        <v>5032</v>
      </c>
      <c r="D2920" s="31" t="s">
        <v>1613</v>
      </c>
      <c r="E2920" s="31" t="s">
        <v>735</v>
      </c>
      <c r="F2920" s="31" t="s">
        <v>4885</v>
      </c>
      <c r="G2920" s="24">
        <f>IF(ISERROR(VLOOKUP(A2920,'2011 County-Level Acres Tilled'!$A$2:$F$3069,6,FALSE)),0,VLOOKUP(A2920,'2011 County-Level Acres Tilled'!$A$2:$F$3069,6,FALSE))</f>
        <v>0</v>
      </c>
      <c r="H2920" s="32" t="s">
        <v>5474</v>
      </c>
      <c r="I2920" s="9" t="s">
        <v>5410</v>
      </c>
      <c r="J2920" s="36">
        <f>IF(ISERROR(VLOOKUP(A2920&amp;I2920,'County-level Emissions Factors'!$E$2:$F$12273,2,FALSE)),0,VLOOKUP(A2920&amp;I2920,'County-level Emissions Factors'!$E$2:$F$12273,2,FALSE))</f>
        <v>0</v>
      </c>
      <c r="K2920" s="19" t="s">
        <v>5473</v>
      </c>
      <c r="L2920" s="19" t="s">
        <v>5474</v>
      </c>
      <c r="M2920" s="38">
        <f t="shared" si="46"/>
        <v>0</v>
      </c>
      <c r="N2920" s="9" t="s">
        <v>5475</v>
      </c>
    </row>
    <row r="2921" spans="1:14">
      <c r="A2921" s="31" t="s">
        <v>5033</v>
      </c>
      <c r="B2921" s="31" t="s">
        <v>4883</v>
      </c>
      <c r="C2921" s="31" t="s">
        <v>5034</v>
      </c>
      <c r="D2921" s="31" t="s">
        <v>5035</v>
      </c>
      <c r="E2921" s="31" t="s">
        <v>735</v>
      </c>
      <c r="F2921" s="31" t="s">
        <v>4885</v>
      </c>
      <c r="G2921" s="24">
        <f>IF(ISERROR(VLOOKUP(A2921,'2011 County-Level Acres Tilled'!$A$2:$F$3069,6,FALSE)),0,VLOOKUP(A2921,'2011 County-Level Acres Tilled'!$A$2:$F$3069,6,FALSE))</f>
        <v>0</v>
      </c>
      <c r="H2921" s="32" t="s">
        <v>5474</v>
      </c>
      <c r="I2921" s="9" t="s">
        <v>5410</v>
      </c>
      <c r="J2921" s="36">
        <f>IF(ISERROR(VLOOKUP(A2921&amp;I2921,'County-level Emissions Factors'!$E$2:$F$12273,2,FALSE)),0,VLOOKUP(A2921&amp;I2921,'County-level Emissions Factors'!$E$2:$F$12273,2,FALSE))</f>
        <v>0</v>
      </c>
      <c r="K2921" s="19" t="s">
        <v>5473</v>
      </c>
      <c r="L2921" s="19" t="s">
        <v>5474</v>
      </c>
      <c r="M2921" s="38">
        <f t="shared" si="46"/>
        <v>0</v>
      </c>
      <c r="N2921" s="9" t="s">
        <v>5475</v>
      </c>
    </row>
    <row r="2922" spans="1:14">
      <c r="A2922" s="31" t="s">
        <v>5036</v>
      </c>
      <c r="B2922" s="31" t="s">
        <v>4883</v>
      </c>
      <c r="C2922" s="31" t="s">
        <v>5037</v>
      </c>
      <c r="D2922" s="31" t="s">
        <v>5038</v>
      </c>
      <c r="E2922" s="31" t="s">
        <v>735</v>
      </c>
      <c r="F2922" s="31" t="s">
        <v>4885</v>
      </c>
      <c r="G2922" s="24">
        <f>IF(ISERROR(VLOOKUP(A2922,'2011 County-Level Acres Tilled'!$A$2:$F$3069,6,FALSE)),0,VLOOKUP(A2922,'2011 County-Level Acres Tilled'!$A$2:$F$3069,6,FALSE))</f>
        <v>33325.905310150367</v>
      </c>
      <c r="H2922" s="32" t="s">
        <v>5474</v>
      </c>
      <c r="I2922" s="9" t="s">
        <v>5410</v>
      </c>
      <c r="J2922" s="36">
        <f>IF(ISERROR(VLOOKUP(A2922&amp;I2922,'County-level Emissions Factors'!$E$2:$F$12273,2,FALSE)),0,VLOOKUP(A2922&amp;I2922,'County-level Emissions Factors'!$E$2:$F$12273,2,FALSE))</f>
        <v>17.767181566399223</v>
      </c>
      <c r="K2922" s="19" t="s">
        <v>5473</v>
      </c>
      <c r="L2922" s="19" t="s">
        <v>5474</v>
      </c>
      <c r="M2922" s="38">
        <f t="shared" si="46"/>
        <v>296.0537052550348</v>
      </c>
      <c r="N2922" s="9" t="s">
        <v>5475</v>
      </c>
    </row>
    <row r="2923" spans="1:14">
      <c r="A2923" s="31" t="s">
        <v>5039</v>
      </c>
      <c r="B2923" s="31" t="s">
        <v>4883</v>
      </c>
      <c r="C2923" s="31" t="s">
        <v>5040</v>
      </c>
      <c r="D2923" s="31" t="s">
        <v>5041</v>
      </c>
      <c r="E2923" s="31" t="s">
        <v>735</v>
      </c>
      <c r="F2923" s="31" t="s">
        <v>4885</v>
      </c>
      <c r="G2923" s="24">
        <f>IF(ISERROR(VLOOKUP(A2923,'2011 County-Level Acres Tilled'!$A$2:$F$3069,6,FALSE)),0,VLOOKUP(A2923,'2011 County-Level Acres Tilled'!$A$2:$F$3069,6,FALSE))</f>
        <v>0</v>
      </c>
      <c r="H2923" s="32" t="s">
        <v>5474</v>
      </c>
      <c r="I2923" s="9" t="s">
        <v>5410</v>
      </c>
      <c r="J2923" s="36">
        <f>IF(ISERROR(VLOOKUP(A2923&amp;I2923,'County-level Emissions Factors'!$E$2:$F$12273,2,FALSE)),0,VLOOKUP(A2923&amp;I2923,'County-level Emissions Factors'!$E$2:$F$12273,2,FALSE))</f>
        <v>0</v>
      </c>
      <c r="K2923" s="19" t="s">
        <v>5473</v>
      </c>
      <c r="L2923" s="19" t="s">
        <v>5474</v>
      </c>
      <c r="M2923" s="38">
        <f t="shared" si="46"/>
        <v>0</v>
      </c>
      <c r="N2923" s="9" t="s">
        <v>5475</v>
      </c>
    </row>
    <row r="2924" spans="1:14">
      <c r="A2924" s="31" t="s">
        <v>5042</v>
      </c>
      <c r="B2924" s="31" t="s">
        <v>4883</v>
      </c>
      <c r="C2924" s="31" t="s">
        <v>5043</v>
      </c>
      <c r="D2924" s="31" t="s">
        <v>75</v>
      </c>
      <c r="E2924" s="31" t="s">
        <v>735</v>
      </c>
      <c r="F2924" s="31" t="s">
        <v>4885</v>
      </c>
      <c r="G2924" s="24">
        <f>IF(ISERROR(VLOOKUP(A2924,'2011 County-Level Acres Tilled'!$A$2:$F$3069,6,FALSE)),0,VLOOKUP(A2924,'2011 County-Level Acres Tilled'!$A$2:$F$3069,6,FALSE))</f>
        <v>0</v>
      </c>
      <c r="H2924" s="32" t="s">
        <v>5474</v>
      </c>
      <c r="I2924" s="9" t="s">
        <v>5410</v>
      </c>
      <c r="J2924" s="36">
        <f>IF(ISERROR(VLOOKUP(A2924&amp;I2924,'County-level Emissions Factors'!$E$2:$F$12273,2,FALSE)),0,VLOOKUP(A2924&amp;I2924,'County-level Emissions Factors'!$E$2:$F$12273,2,FALSE))</f>
        <v>0</v>
      </c>
      <c r="K2924" s="19" t="s">
        <v>5473</v>
      </c>
      <c r="L2924" s="19" t="s">
        <v>5474</v>
      </c>
      <c r="M2924" s="38">
        <f t="shared" si="46"/>
        <v>0</v>
      </c>
      <c r="N2924" s="9" t="s">
        <v>5475</v>
      </c>
    </row>
    <row r="2925" spans="1:14">
      <c r="A2925" s="31" t="s">
        <v>5044</v>
      </c>
      <c r="B2925" s="31" t="s">
        <v>4883</v>
      </c>
      <c r="C2925" s="31" t="s">
        <v>5045</v>
      </c>
      <c r="D2925" s="31" t="s">
        <v>5046</v>
      </c>
      <c r="E2925" s="31" t="s">
        <v>735</v>
      </c>
      <c r="F2925" s="31" t="s">
        <v>4885</v>
      </c>
      <c r="G2925" s="24">
        <f>IF(ISERROR(VLOOKUP(A2925,'2011 County-Level Acres Tilled'!$A$2:$F$3069,6,FALSE)),0,VLOOKUP(A2925,'2011 County-Level Acres Tilled'!$A$2:$F$3069,6,FALSE))</f>
        <v>0</v>
      </c>
      <c r="H2925" s="32" t="s">
        <v>5474</v>
      </c>
      <c r="I2925" s="9" t="s">
        <v>5410</v>
      </c>
      <c r="J2925" s="36">
        <f>IF(ISERROR(VLOOKUP(A2925&amp;I2925,'County-level Emissions Factors'!$E$2:$F$12273,2,FALSE)),0,VLOOKUP(A2925&amp;I2925,'County-level Emissions Factors'!$E$2:$F$12273,2,FALSE))</f>
        <v>0</v>
      </c>
      <c r="K2925" s="19" t="s">
        <v>5473</v>
      </c>
      <c r="L2925" s="19" t="s">
        <v>5474</v>
      </c>
      <c r="M2925" s="38">
        <f t="shared" si="46"/>
        <v>0</v>
      </c>
      <c r="N2925" s="9" t="s">
        <v>5475</v>
      </c>
    </row>
    <row r="2926" spans="1:14">
      <c r="A2926" s="31" t="s">
        <v>5047</v>
      </c>
      <c r="B2926" s="31" t="s">
        <v>4883</v>
      </c>
      <c r="C2926" s="31" t="s">
        <v>5048</v>
      </c>
      <c r="D2926" s="31" t="s">
        <v>5049</v>
      </c>
      <c r="E2926" s="31" t="s">
        <v>735</v>
      </c>
      <c r="F2926" s="31" t="s">
        <v>4885</v>
      </c>
      <c r="G2926" s="24">
        <f>IF(ISERROR(VLOOKUP(A2926,'2011 County-Level Acres Tilled'!$A$2:$F$3069,6,FALSE)),0,VLOOKUP(A2926,'2011 County-Level Acres Tilled'!$A$2:$F$3069,6,FALSE))</f>
        <v>0</v>
      </c>
      <c r="H2926" s="32" t="s">
        <v>5474</v>
      </c>
      <c r="I2926" s="9" t="s">
        <v>5410</v>
      </c>
      <c r="J2926" s="36">
        <f>IF(ISERROR(VLOOKUP(A2926&amp;I2926,'County-level Emissions Factors'!$E$2:$F$12273,2,FALSE)),0,VLOOKUP(A2926&amp;I2926,'County-level Emissions Factors'!$E$2:$F$12273,2,FALSE))</f>
        <v>0</v>
      </c>
      <c r="K2926" s="19" t="s">
        <v>5473</v>
      </c>
      <c r="L2926" s="19" t="s">
        <v>5474</v>
      </c>
      <c r="M2926" s="38">
        <f t="shared" si="46"/>
        <v>0</v>
      </c>
      <c r="N2926" s="9" t="s">
        <v>5475</v>
      </c>
    </row>
    <row r="2927" spans="1:14">
      <c r="A2927" s="31" t="s">
        <v>5050</v>
      </c>
      <c r="B2927" s="31" t="s">
        <v>4883</v>
      </c>
      <c r="C2927" s="31" t="s">
        <v>5051</v>
      </c>
      <c r="D2927" s="31" t="s">
        <v>4928</v>
      </c>
      <c r="E2927" s="31" t="s">
        <v>735</v>
      </c>
      <c r="F2927" s="31" t="s">
        <v>4885</v>
      </c>
      <c r="G2927" s="24">
        <f>IF(ISERROR(VLOOKUP(A2927,'2011 County-Level Acres Tilled'!$A$2:$F$3069,6,FALSE)),0,VLOOKUP(A2927,'2011 County-Level Acres Tilled'!$A$2:$F$3069,6,FALSE))</f>
        <v>0</v>
      </c>
      <c r="H2927" s="32" t="s">
        <v>5474</v>
      </c>
      <c r="I2927" s="9" t="s">
        <v>5410</v>
      </c>
      <c r="J2927" s="36">
        <f>IF(ISERROR(VLOOKUP(A2927&amp;I2927,'County-level Emissions Factors'!$E$2:$F$12273,2,FALSE)),0,VLOOKUP(A2927&amp;I2927,'County-level Emissions Factors'!$E$2:$F$12273,2,FALSE))</f>
        <v>0</v>
      </c>
      <c r="K2927" s="19" t="s">
        <v>5473</v>
      </c>
      <c r="L2927" s="19" t="s">
        <v>5474</v>
      </c>
      <c r="M2927" s="38">
        <f t="shared" si="46"/>
        <v>0</v>
      </c>
      <c r="N2927" s="9" t="s">
        <v>5475</v>
      </c>
    </row>
    <row r="2928" spans="1:14">
      <c r="A2928" s="31" t="s">
        <v>5052</v>
      </c>
      <c r="B2928" s="31" t="s">
        <v>4883</v>
      </c>
      <c r="C2928" s="31" t="s">
        <v>5053</v>
      </c>
      <c r="D2928" s="31" t="s">
        <v>5054</v>
      </c>
      <c r="E2928" s="31" t="s">
        <v>735</v>
      </c>
      <c r="F2928" s="31" t="s">
        <v>4885</v>
      </c>
      <c r="G2928" s="24">
        <f>IF(ISERROR(VLOOKUP(A2928,'2011 County-Level Acres Tilled'!$A$2:$F$3069,6,FALSE)),0,VLOOKUP(A2928,'2011 County-Level Acres Tilled'!$A$2:$F$3069,6,FALSE))</f>
        <v>0</v>
      </c>
      <c r="H2928" s="32" t="s">
        <v>5474</v>
      </c>
      <c r="I2928" s="9" t="s">
        <v>5410</v>
      </c>
      <c r="J2928" s="36">
        <f>IF(ISERROR(VLOOKUP(A2928&amp;I2928,'County-level Emissions Factors'!$E$2:$F$12273,2,FALSE)),0,VLOOKUP(A2928&amp;I2928,'County-level Emissions Factors'!$E$2:$F$12273,2,FALSE))</f>
        <v>0</v>
      </c>
      <c r="K2928" s="19" t="s">
        <v>5473</v>
      </c>
      <c r="L2928" s="19" t="s">
        <v>5474</v>
      </c>
      <c r="M2928" s="38">
        <f t="shared" si="46"/>
        <v>0</v>
      </c>
      <c r="N2928" s="9" t="s">
        <v>5475</v>
      </c>
    </row>
    <row r="2929" spans="1:14">
      <c r="A2929" s="31" t="s">
        <v>5055</v>
      </c>
      <c r="B2929" s="31" t="s">
        <v>4883</v>
      </c>
      <c r="C2929" s="31" t="s">
        <v>5056</v>
      </c>
      <c r="D2929" s="31" t="s">
        <v>105</v>
      </c>
      <c r="E2929" s="31" t="s">
        <v>735</v>
      </c>
      <c r="F2929" s="31" t="s">
        <v>4885</v>
      </c>
      <c r="G2929" s="24">
        <f>IF(ISERROR(VLOOKUP(A2929,'2011 County-Level Acres Tilled'!$A$2:$F$3069,6,FALSE)),0,VLOOKUP(A2929,'2011 County-Level Acres Tilled'!$A$2:$F$3069,6,FALSE))</f>
        <v>0</v>
      </c>
      <c r="H2929" s="32" t="s">
        <v>5474</v>
      </c>
      <c r="I2929" s="9" t="s">
        <v>5410</v>
      </c>
      <c r="J2929" s="36">
        <f>IF(ISERROR(VLOOKUP(A2929&amp;I2929,'County-level Emissions Factors'!$E$2:$F$12273,2,FALSE)),0,VLOOKUP(A2929&amp;I2929,'County-level Emissions Factors'!$E$2:$F$12273,2,FALSE))</f>
        <v>0</v>
      </c>
      <c r="K2929" s="19" t="s">
        <v>5473</v>
      </c>
      <c r="L2929" s="19" t="s">
        <v>5474</v>
      </c>
      <c r="M2929" s="38">
        <f t="shared" si="46"/>
        <v>0</v>
      </c>
      <c r="N2929" s="9" t="s">
        <v>5475</v>
      </c>
    </row>
    <row r="2930" spans="1:14">
      <c r="A2930" s="31" t="s">
        <v>5057</v>
      </c>
      <c r="B2930" s="31" t="s">
        <v>4883</v>
      </c>
      <c r="C2930" s="31" t="s">
        <v>5058</v>
      </c>
      <c r="D2930" s="31" t="s">
        <v>5059</v>
      </c>
      <c r="E2930" s="31" t="s">
        <v>735</v>
      </c>
      <c r="F2930" s="31" t="s">
        <v>4885</v>
      </c>
      <c r="G2930" s="24">
        <f>IF(ISERROR(VLOOKUP(A2930,'2011 County-Level Acres Tilled'!$A$2:$F$3069,6,FALSE)),0,VLOOKUP(A2930,'2011 County-Level Acres Tilled'!$A$2:$F$3069,6,FALSE))</f>
        <v>0</v>
      </c>
      <c r="H2930" s="32" t="s">
        <v>5474</v>
      </c>
      <c r="I2930" s="9" t="s">
        <v>5410</v>
      </c>
      <c r="J2930" s="36">
        <f>IF(ISERROR(VLOOKUP(A2930&amp;I2930,'County-level Emissions Factors'!$E$2:$F$12273,2,FALSE)),0,VLOOKUP(A2930&amp;I2930,'County-level Emissions Factors'!$E$2:$F$12273,2,FALSE))</f>
        <v>0</v>
      </c>
      <c r="K2930" s="19" t="s">
        <v>5473</v>
      </c>
      <c r="L2930" s="19" t="s">
        <v>5474</v>
      </c>
      <c r="M2930" s="38">
        <f t="shared" si="46"/>
        <v>0</v>
      </c>
      <c r="N2930" s="9" t="s">
        <v>5475</v>
      </c>
    </row>
    <row r="2931" spans="1:14">
      <c r="A2931" s="31" t="s">
        <v>5060</v>
      </c>
      <c r="B2931" s="31" t="s">
        <v>4883</v>
      </c>
      <c r="C2931" s="31" t="s">
        <v>5061</v>
      </c>
      <c r="D2931" s="31" t="s">
        <v>5062</v>
      </c>
      <c r="E2931" s="31" t="s">
        <v>735</v>
      </c>
      <c r="F2931" s="31" t="s">
        <v>4885</v>
      </c>
      <c r="G2931" s="24">
        <f>IF(ISERROR(VLOOKUP(A2931,'2011 County-Level Acres Tilled'!$A$2:$F$3069,6,FALSE)),0,VLOOKUP(A2931,'2011 County-Level Acres Tilled'!$A$2:$F$3069,6,FALSE))</f>
        <v>0</v>
      </c>
      <c r="H2931" s="32" t="s">
        <v>5474</v>
      </c>
      <c r="I2931" s="9" t="s">
        <v>5410</v>
      </c>
      <c r="J2931" s="36">
        <f>IF(ISERROR(VLOOKUP(A2931&amp;I2931,'County-level Emissions Factors'!$E$2:$F$12273,2,FALSE)),0,VLOOKUP(A2931&amp;I2931,'County-level Emissions Factors'!$E$2:$F$12273,2,FALSE))</f>
        <v>0</v>
      </c>
      <c r="K2931" s="19" t="s">
        <v>5473</v>
      </c>
      <c r="L2931" s="19" t="s">
        <v>5474</v>
      </c>
      <c r="M2931" s="38">
        <f t="shared" si="46"/>
        <v>0</v>
      </c>
      <c r="N2931" s="9" t="s">
        <v>5475</v>
      </c>
    </row>
    <row r="2932" spans="1:14">
      <c r="A2932" s="31" t="s">
        <v>5063</v>
      </c>
      <c r="B2932" s="31" t="s">
        <v>4883</v>
      </c>
      <c r="C2932" s="31" t="s">
        <v>5064</v>
      </c>
      <c r="D2932" s="31" t="s">
        <v>4043</v>
      </c>
      <c r="E2932" s="31" t="s">
        <v>735</v>
      </c>
      <c r="F2932" s="31" t="s">
        <v>4885</v>
      </c>
      <c r="G2932" s="24">
        <f>IF(ISERROR(VLOOKUP(A2932,'2011 County-Level Acres Tilled'!$A$2:$F$3069,6,FALSE)),0,VLOOKUP(A2932,'2011 County-Level Acres Tilled'!$A$2:$F$3069,6,FALSE))</f>
        <v>0</v>
      </c>
      <c r="H2932" s="32" t="s">
        <v>5474</v>
      </c>
      <c r="I2932" s="9" t="s">
        <v>5410</v>
      </c>
      <c r="J2932" s="36">
        <f>IF(ISERROR(VLOOKUP(A2932&amp;I2932,'County-level Emissions Factors'!$E$2:$F$12273,2,FALSE)),0,VLOOKUP(A2932&amp;I2932,'County-level Emissions Factors'!$E$2:$F$12273,2,FALSE))</f>
        <v>0</v>
      </c>
      <c r="K2932" s="19" t="s">
        <v>5473</v>
      </c>
      <c r="L2932" s="19" t="s">
        <v>5474</v>
      </c>
      <c r="M2932" s="38">
        <f t="shared" si="46"/>
        <v>0</v>
      </c>
      <c r="N2932" s="9" t="s">
        <v>5475</v>
      </c>
    </row>
    <row r="2933" spans="1:14">
      <c r="A2933" s="31" t="s">
        <v>5065</v>
      </c>
      <c r="B2933" s="31" t="s">
        <v>4883</v>
      </c>
      <c r="C2933" s="31" t="s">
        <v>5066</v>
      </c>
      <c r="D2933" s="31" t="s">
        <v>5067</v>
      </c>
      <c r="E2933" s="31" t="s">
        <v>735</v>
      </c>
      <c r="F2933" s="31" t="s">
        <v>4885</v>
      </c>
      <c r="G2933" s="24">
        <f>IF(ISERROR(VLOOKUP(A2933,'2011 County-Level Acres Tilled'!$A$2:$F$3069,6,FALSE)),0,VLOOKUP(A2933,'2011 County-Level Acres Tilled'!$A$2:$F$3069,6,FALSE))</f>
        <v>0</v>
      </c>
      <c r="H2933" s="32" t="s">
        <v>5474</v>
      </c>
      <c r="I2933" s="9" t="s">
        <v>5410</v>
      </c>
      <c r="J2933" s="36">
        <f>IF(ISERROR(VLOOKUP(A2933&amp;I2933,'County-level Emissions Factors'!$E$2:$F$12273,2,FALSE)),0,VLOOKUP(A2933&amp;I2933,'County-level Emissions Factors'!$E$2:$F$12273,2,FALSE))</f>
        <v>0</v>
      </c>
      <c r="K2933" s="19" t="s">
        <v>5473</v>
      </c>
      <c r="L2933" s="19" t="s">
        <v>5474</v>
      </c>
      <c r="M2933" s="38">
        <f t="shared" si="46"/>
        <v>0</v>
      </c>
      <c r="N2933" s="9" t="s">
        <v>5475</v>
      </c>
    </row>
    <row r="2934" spans="1:14">
      <c r="A2934" s="31" t="s">
        <v>5068</v>
      </c>
      <c r="B2934" s="31" t="s">
        <v>4883</v>
      </c>
      <c r="C2934" s="31" t="s">
        <v>5069</v>
      </c>
      <c r="D2934" s="31" t="s">
        <v>5070</v>
      </c>
      <c r="E2934" s="31" t="s">
        <v>735</v>
      </c>
      <c r="F2934" s="31" t="s">
        <v>4885</v>
      </c>
      <c r="G2934" s="24">
        <f>IF(ISERROR(VLOOKUP(A2934,'2011 County-Level Acres Tilled'!$A$2:$F$3069,6,FALSE)),0,VLOOKUP(A2934,'2011 County-Level Acres Tilled'!$A$2:$F$3069,6,FALSE))</f>
        <v>0</v>
      </c>
      <c r="H2934" s="32" t="s">
        <v>5474</v>
      </c>
      <c r="I2934" s="9" t="s">
        <v>5410</v>
      </c>
      <c r="J2934" s="36">
        <f>IF(ISERROR(VLOOKUP(A2934&amp;I2934,'County-level Emissions Factors'!$E$2:$F$12273,2,FALSE)),0,VLOOKUP(A2934&amp;I2934,'County-level Emissions Factors'!$E$2:$F$12273,2,FALSE))</f>
        <v>0</v>
      </c>
      <c r="K2934" s="19" t="s">
        <v>5473</v>
      </c>
      <c r="L2934" s="19" t="s">
        <v>5474</v>
      </c>
      <c r="M2934" s="38">
        <f t="shared" si="46"/>
        <v>0</v>
      </c>
      <c r="N2934" s="9" t="s">
        <v>5475</v>
      </c>
    </row>
    <row r="2935" spans="1:14">
      <c r="A2935" s="31" t="s">
        <v>5071</v>
      </c>
      <c r="B2935" s="31" t="s">
        <v>4883</v>
      </c>
      <c r="C2935" s="31" t="s">
        <v>5072</v>
      </c>
      <c r="D2935" s="31" t="s">
        <v>4053</v>
      </c>
      <c r="E2935" s="31" t="s">
        <v>735</v>
      </c>
      <c r="F2935" s="31" t="s">
        <v>4885</v>
      </c>
      <c r="G2935" s="24">
        <f>IF(ISERROR(VLOOKUP(A2935,'2011 County-Level Acres Tilled'!$A$2:$F$3069,6,FALSE)),0,VLOOKUP(A2935,'2011 County-Level Acres Tilled'!$A$2:$F$3069,6,FALSE))</f>
        <v>0</v>
      </c>
      <c r="H2935" s="32" t="s">
        <v>5474</v>
      </c>
      <c r="I2935" s="9" t="s">
        <v>5410</v>
      </c>
      <c r="J2935" s="36">
        <f>IF(ISERROR(VLOOKUP(A2935&amp;I2935,'County-level Emissions Factors'!$E$2:$F$12273,2,FALSE)),0,VLOOKUP(A2935&amp;I2935,'County-level Emissions Factors'!$E$2:$F$12273,2,FALSE))</f>
        <v>0</v>
      </c>
      <c r="K2935" s="19" t="s">
        <v>5473</v>
      </c>
      <c r="L2935" s="19" t="s">
        <v>5474</v>
      </c>
      <c r="M2935" s="38">
        <f t="shared" si="46"/>
        <v>0</v>
      </c>
      <c r="N2935" s="9" t="s">
        <v>5475</v>
      </c>
    </row>
    <row r="2936" spans="1:14">
      <c r="A2936" s="31" t="s">
        <v>5073</v>
      </c>
      <c r="B2936" s="31" t="s">
        <v>4883</v>
      </c>
      <c r="C2936" s="31" t="s">
        <v>5074</v>
      </c>
      <c r="D2936" s="31" t="s">
        <v>5075</v>
      </c>
      <c r="E2936" s="31" t="s">
        <v>735</v>
      </c>
      <c r="F2936" s="31" t="s">
        <v>4885</v>
      </c>
      <c r="G2936" s="24">
        <f>IF(ISERROR(VLOOKUP(A2936,'2011 County-Level Acres Tilled'!$A$2:$F$3069,6,FALSE)),0,VLOOKUP(A2936,'2011 County-Level Acres Tilled'!$A$2:$F$3069,6,FALSE))</f>
        <v>0</v>
      </c>
      <c r="H2936" s="32" t="s">
        <v>5474</v>
      </c>
      <c r="I2936" s="9" t="s">
        <v>5410</v>
      </c>
      <c r="J2936" s="36">
        <f>IF(ISERROR(VLOOKUP(A2936&amp;I2936,'County-level Emissions Factors'!$E$2:$F$12273,2,FALSE)),0,VLOOKUP(A2936&amp;I2936,'County-level Emissions Factors'!$E$2:$F$12273,2,FALSE))</f>
        <v>0</v>
      </c>
      <c r="K2936" s="19" t="s">
        <v>5473</v>
      </c>
      <c r="L2936" s="19" t="s">
        <v>5474</v>
      </c>
      <c r="M2936" s="38">
        <f t="shared" si="46"/>
        <v>0</v>
      </c>
      <c r="N2936" s="9" t="s">
        <v>5475</v>
      </c>
    </row>
    <row r="2937" spans="1:14">
      <c r="A2937" s="31" t="s">
        <v>5076</v>
      </c>
      <c r="B2937" s="31" t="s">
        <v>4883</v>
      </c>
      <c r="C2937" s="31" t="s">
        <v>5077</v>
      </c>
      <c r="D2937" s="31" t="s">
        <v>5078</v>
      </c>
      <c r="E2937" s="31" t="s">
        <v>735</v>
      </c>
      <c r="F2937" s="31" t="s">
        <v>4885</v>
      </c>
      <c r="G2937" s="24">
        <f>IF(ISERROR(VLOOKUP(A2937,'2011 County-Level Acres Tilled'!$A$2:$F$3069,6,FALSE)),0,VLOOKUP(A2937,'2011 County-Level Acres Tilled'!$A$2:$F$3069,6,FALSE))</f>
        <v>0</v>
      </c>
      <c r="H2937" s="32" t="s">
        <v>5474</v>
      </c>
      <c r="I2937" s="9" t="s">
        <v>5410</v>
      </c>
      <c r="J2937" s="36">
        <f>IF(ISERROR(VLOOKUP(A2937&amp;I2937,'County-level Emissions Factors'!$E$2:$F$12273,2,FALSE)),0,VLOOKUP(A2937&amp;I2937,'County-level Emissions Factors'!$E$2:$F$12273,2,FALSE))</f>
        <v>0</v>
      </c>
      <c r="K2937" s="19" t="s">
        <v>5473</v>
      </c>
      <c r="L2937" s="19" t="s">
        <v>5474</v>
      </c>
      <c r="M2937" s="38">
        <f t="shared" si="46"/>
        <v>0</v>
      </c>
      <c r="N2937" s="9" t="s">
        <v>5475</v>
      </c>
    </row>
    <row r="2938" spans="1:14">
      <c r="A2938" s="31" t="s">
        <v>5079</v>
      </c>
      <c r="B2938" s="31" t="s">
        <v>4883</v>
      </c>
      <c r="C2938" s="31" t="s">
        <v>5080</v>
      </c>
      <c r="D2938" s="31" t="s">
        <v>5081</v>
      </c>
      <c r="E2938" s="31" t="s">
        <v>735</v>
      </c>
      <c r="F2938" s="31" t="s">
        <v>4885</v>
      </c>
      <c r="G2938" s="24">
        <f>IF(ISERROR(VLOOKUP(A2938,'2011 County-Level Acres Tilled'!$A$2:$F$3069,6,FALSE)),0,VLOOKUP(A2938,'2011 County-Level Acres Tilled'!$A$2:$F$3069,6,FALSE))</f>
        <v>0</v>
      </c>
      <c r="H2938" s="32" t="s">
        <v>5474</v>
      </c>
      <c r="I2938" s="9" t="s">
        <v>5410</v>
      </c>
      <c r="J2938" s="36">
        <f>IF(ISERROR(VLOOKUP(A2938&amp;I2938,'County-level Emissions Factors'!$E$2:$F$12273,2,FALSE)),0,VLOOKUP(A2938&amp;I2938,'County-level Emissions Factors'!$E$2:$F$12273,2,FALSE))</f>
        <v>0</v>
      </c>
      <c r="K2938" s="19" t="s">
        <v>5473</v>
      </c>
      <c r="L2938" s="19" t="s">
        <v>5474</v>
      </c>
      <c r="M2938" s="38">
        <f t="shared" si="46"/>
        <v>0</v>
      </c>
      <c r="N2938" s="9" t="s">
        <v>5475</v>
      </c>
    </row>
    <row r="2939" spans="1:14">
      <c r="A2939" s="31" t="s">
        <v>5082</v>
      </c>
      <c r="B2939" s="31" t="s">
        <v>4883</v>
      </c>
      <c r="C2939" s="31" t="s">
        <v>5083</v>
      </c>
      <c r="D2939" s="31" t="s">
        <v>5084</v>
      </c>
      <c r="E2939" s="31" t="s">
        <v>735</v>
      </c>
      <c r="F2939" s="31" t="s">
        <v>4885</v>
      </c>
      <c r="G2939" s="24">
        <f>IF(ISERROR(VLOOKUP(A2939,'2011 County-Level Acres Tilled'!$A$2:$F$3069,6,FALSE)),0,VLOOKUP(A2939,'2011 County-Level Acres Tilled'!$A$2:$F$3069,6,FALSE))</f>
        <v>0</v>
      </c>
      <c r="H2939" s="32" t="s">
        <v>5474</v>
      </c>
      <c r="I2939" s="9" t="s">
        <v>5410</v>
      </c>
      <c r="J2939" s="36">
        <f>IF(ISERROR(VLOOKUP(A2939&amp;I2939,'County-level Emissions Factors'!$E$2:$F$12273,2,FALSE)),0,VLOOKUP(A2939&amp;I2939,'County-level Emissions Factors'!$E$2:$F$12273,2,FALSE))</f>
        <v>0</v>
      </c>
      <c r="K2939" s="19" t="s">
        <v>5473</v>
      </c>
      <c r="L2939" s="19" t="s">
        <v>5474</v>
      </c>
      <c r="M2939" s="38">
        <f t="shared" si="46"/>
        <v>0</v>
      </c>
      <c r="N2939" s="9" t="s">
        <v>5475</v>
      </c>
    </row>
    <row r="2940" spans="1:14">
      <c r="A2940" s="31" t="s">
        <v>5085</v>
      </c>
      <c r="B2940" s="31" t="s">
        <v>4883</v>
      </c>
      <c r="C2940" s="31" t="s">
        <v>5086</v>
      </c>
      <c r="D2940" s="31" t="s">
        <v>5087</v>
      </c>
      <c r="E2940" s="31" t="s">
        <v>735</v>
      </c>
      <c r="F2940" s="31" t="s">
        <v>4885</v>
      </c>
      <c r="G2940" s="24">
        <f>IF(ISERROR(VLOOKUP(A2940,'2011 County-Level Acres Tilled'!$A$2:$F$3069,6,FALSE)),0,VLOOKUP(A2940,'2011 County-Level Acres Tilled'!$A$2:$F$3069,6,FALSE))</f>
        <v>0</v>
      </c>
      <c r="H2940" s="32" t="s">
        <v>5474</v>
      </c>
      <c r="I2940" s="9" t="s">
        <v>5410</v>
      </c>
      <c r="J2940" s="36">
        <f>IF(ISERROR(VLOOKUP(A2940&amp;I2940,'County-level Emissions Factors'!$E$2:$F$12273,2,FALSE)),0,VLOOKUP(A2940&amp;I2940,'County-level Emissions Factors'!$E$2:$F$12273,2,FALSE))</f>
        <v>0</v>
      </c>
      <c r="K2940" s="19" t="s">
        <v>5473</v>
      </c>
      <c r="L2940" s="19" t="s">
        <v>5474</v>
      </c>
      <c r="M2940" s="38">
        <f t="shared" si="46"/>
        <v>0</v>
      </c>
      <c r="N2940" s="9" t="s">
        <v>5475</v>
      </c>
    </row>
    <row r="2941" spans="1:14">
      <c r="A2941" s="31" t="s">
        <v>5088</v>
      </c>
      <c r="B2941" s="31" t="s">
        <v>4883</v>
      </c>
      <c r="C2941" s="31" t="s">
        <v>5089</v>
      </c>
      <c r="D2941" s="31" t="s">
        <v>2296</v>
      </c>
      <c r="E2941" s="31" t="s">
        <v>735</v>
      </c>
      <c r="F2941" s="31" t="s">
        <v>4885</v>
      </c>
      <c r="G2941" s="24">
        <f>IF(ISERROR(VLOOKUP(A2941,'2011 County-Level Acres Tilled'!$A$2:$F$3069,6,FALSE)),0,VLOOKUP(A2941,'2011 County-Level Acres Tilled'!$A$2:$F$3069,6,FALSE))</f>
        <v>0</v>
      </c>
      <c r="H2941" s="32" t="s">
        <v>5474</v>
      </c>
      <c r="I2941" s="9" t="s">
        <v>5410</v>
      </c>
      <c r="J2941" s="36">
        <f>IF(ISERROR(VLOOKUP(A2941&amp;I2941,'County-level Emissions Factors'!$E$2:$F$12273,2,FALSE)),0,VLOOKUP(A2941&amp;I2941,'County-level Emissions Factors'!$E$2:$F$12273,2,FALSE))</f>
        <v>0</v>
      </c>
      <c r="K2941" s="19" t="s">
        <v>5473</v>
      </c>
      <c r="L2941" s="19" t="s">
        <v>5474</v>
      </c>
      <c r="M2941" s="38">
        <f t="shared" si="46"/>
        <v>0</v>
      </c>
      <c r="N2941" s="9" t="s">
        <v>5475</v>
      </c>
    </row>
    <row r="2942" spans="1:14">
      <c r="A2942" s="31" t="s">
        <v>5090</v>
      </c>
      <c r="B2942" s="31" t="s">
        <v>4883</v>
      </c>
      <c r="C2942" s="31" t="s">
        <v>5091</v>
      </c>
      <c r="D2942" s="31" t="s">
        <v>1848</v>
      </c>
      <c r="E2942" s="31" t="s">
        <v>735</v>
      </c>
      <c r="F2942" s="31" t="s">
        <v>4885</v>
      </c>
      <c r="G2942" s="24">
        <f>IF(ISERROR(VLOOKUP(A2942,'2011 County-Level Acres Tilled'!$A$2:$F$3069,6,FALSE)),0,VLOOKUP(A2942,'2011 County-Level Acres Tilled'!$A$2:$F$3069,6,FALSE))</f>
        <v>0</v>
      </c>
      <c r="H2942" s="32" t="s">
        <v>5474</v>
      </c>
      <c r="I2942" s="9" t="s">
        <v>5410</v>
      </c>
      <c r="J2942" s="36">
        <f>IF(ISERROR(VLOOKUP(A2942&amp;I2942,'County-level Emissions Factors'!$E$2:$F$12273,2,FALSE)),0,VLOOKUP(A2942&amp;I2942,'County-level Emissions Factors'!$E$2:$F$12273,2,FALSE))</f>
        <v>0</v>
      </c>
      <c r="K2942" s="19" t="s">
        <v>5473</v>
      </c>
      <c r="L2942" s="19" t="s">
        <v>5474</v>
      </c>
      <c r="M2942" s="38">
        <f t="shared" si="46"/>
        <v>0</v>
      </c>
      <c r="N2942" s="9" t="s">
        <v>5475</v>
      </c>
    </row>
    <row r="2943" spans="1:14">
      <c r="A2943" s="31" t="s">
        <v>5092</v>
      </c>
      <c r="B2943" s="31" t="s">
        <v>4883</v>
      </c>
      <c r="C2943" s="31" t="s">
        <v>5093</v>
      </c>
      <c r="D2943" s="31" t="s">
        <v>5094</v>
      </c>
      <c r="E2943" s="31" t="s">
        <v>735</v>
      </c>
      <c r="F2943" s="31" t="s">
        <v>4885</v>
      </c>
      <c r="G2943" s="24">
        <f>IF(ISERROR(VLOOKUP(A2943,'2011 County-Level Acres Tilled'!$A$2:$F$3069,6,FALSE)),0,VLOOKUP(A2943,'2011 County-Level Acres Tilled'!$A$2:$F$3069,6,FALSE))</f>
        <v>0</v>
      </c>
      <c r="H2943" s="32" t="s">
        <v>5474</v>
      </c>
      <c r="I2943" s="9" t="s">
        <v>5410</v>
      </c>
      <c r="J2943" s="36">
        <f>IF(ISERROR(VLOOKUP(A2943&amp;I2943,'County-level Emissions Factors'!$E$2:$F$12273,2,FALSE)),0,VLOOKUP(A2943&amp;I2943,'County-level Emissions Factors'!$E$2:$F$12273,2,FALSE))</f>
        <v>0</v>
      </c>
      <c r="K2943" s="19" t="s">
        <v>5473</v>
      </c>
      <c r="L2943" s="19" t="s">
        <v>5474</v>
      </c>
      <c r="M2943" s="38">
        <f t="shared" si="46"/>
        <v>0</v>
      </c>
      <c r="N2943" s="9" t="s">
        <v>5475</v>
      </c>
    </row>
    <row r="2944" spans="1:14">
      <c r="A2944" s="31" t="s">
        <v>5095</v>
      </c>
      <c r="B2944" s="31" t="s">
        <v>4883</v>
      </c>
      <c r="C2944" s="31" t="s">
        <v>5096</v>
      </c>
      <c r="D2944" s="31" t="s">
        <v>5097</v>
      </c>
      <c r="E2944" s="31" t="s">
        <v>735</v>
      </c>
      <c r="F2944" s="31" t="s">
        <v>4885</v>
      </c>
      <c r="G2944" s="24">
        <f>IF(ISERROR(VLOOKUP(A2944,'2011 County-Level Acres Tilled'!$A$2:$F$3069,6,FALSE)),0,VLOOKUP(A2944,'2011 County-Level Acres Tilled'!$A$2:$F$3069,6,FALSE))</f>
        <v>0</v>
      </c>
      <c r="H2944" s="32" t="s">
        <v>5474</v>
      </c>
      <c r="I2944" s="9" t="s">
        <v>5410</v>
      </c>
      <c r="J2944" s="36">
        <f>IF(ISERROR(VLOOKUP(A2944&amp;I2944,'County-level Emissions Factors'!$E$2:$F$12273,2,FALSE)),0,VLOOKUP(A2944&amp;I2944,'County-level Emissions Factors'!$E$2:$F$12273,2,FALSE))</f>
        <v>0</v>
      </c>
      <c r="K2944" s="19" t="s">
        <v>5473</v>
      </c>
      <c r="L2944" s="19" t="s">
        <v>5474</v>
      </c>
      <c r="M2944" s="38">
        <f t="shared" si="46"/>
        <v>0</v>
      </c>
      <c r="N2944" s="9" t="s">
        <v>5475</v>
      </c>
    </row>
    <row r="2945" spans="1:14">
      <c r="A2945" s="31" t="s">
        <v>5098</v>
      </c>
      <c r="B2945" s="31" t="s">
        <v>4883</v>
      </c>
      <c r="C2945" s="31" t="s">
        <v>5099</v>
      </c>
      <c r="D2945" s="31" t="s">
        <v>5100</v>
      </c>
      <c r="E2945" s="31" t="s">
        <v>735</v>
      </c>
      <c r="F2945" s="31" t="s">
        <v>4885</v>
      </c>
      <c r="G2945" s="24">
        <f>IF(ISERROR(VLOOKUP(A2945,'2011 County-Level Acres Tilled'!$A$2:$F$3069,6,FALSE)),0,VLOOKUP(A2945,'2011 County-Level Acres Tilled'!$A$2:$F$3069,6,FALSE))</f>
        <v>0</v>
      </c>
      <c r="H2945" s="32" t="s">
        <v>5474</v>
      </c>
      <c r="I2945" s="9" t="s">
        <v>5410</v>
      </c>
      <c r="J2945" s="36">
        <f>IF(ISERROR(VLOOKUP(A2945&amp;I2945,'County-level Emissions Factors'!$E$2:$F$12273,2,FALSE)),0,VLOOKUP(A2945&amp;I2945,'County-level Emissions Factors'!$E$2:$F$12273,2,FALSE))</f>
        <v>0</v>
      </c>
      <c r="K2945" s="19" t="s">
        <v>5473</v>
      </c>
      <c r="L2945" s="19" t="s">
        <v>5474</v>
      </c>
      <c r="M2945" s="38">
        <f t="shared" si="46"/>
        <v>0</v>
      </c>
      <c r="N2945" s="9" t="s">
        <v>5475</v>
      </c>
    </row>
    <row r="2946" spans="1:14">
      <c r="A2946" s="31" t="s">
        <v>5101</v>
      </c>
      <c r="B2946" s="31" t="s">
        <v>4883</v>
      </c>
      <c r="C2946" s="31" t="s">
        <v>5102</v>
      </c>
      <c r="D2946" s="31" t="s">
        <v>5103</v>
      </c>
      <c r="E2946" s="31" t="s">
        <v>735</v>
      </c>
      <c r="F2946" s="31" t="s">
        <v>4885</v>
      </c>
      <c r="G2946" s="24">
        <f>IF(ISERROR(VLOOKUP(A2946,'2011 County-Level Acres Tilled'!$A$2:$F$3069,6,FALSE)),0,VLOOKUP(A2946,'2011 County-Level Acres Tilled'!$A$2:$F$3069,6,FALSE))</f>
        <v>0</v>
      </c>
      <c r="H2946" s="32" t="s">
        <v>5474</v>
      </c>
      <c r="I2946" s="9" t="s">
        <v>5410</v>
      </c>
      <c r="J2946" s="36">
        <f>IF(ISERROR(VLOOKUP(A2946&amp;I2946,'County-level Emissions Factors'!$E$2:$F$12273,2,FALSE)),0,VLOOKUP(A2946&amp;I2946,'County-level Emissions Factors'!$E$2:$F$12273,2,FALSE))</f>
        <v>0</v>
      </c>
      <c r="K2946" s="19" t="s">
        <v>5473</v>
      </c>
      <c r="L2946" s="19" t="s">
        <v>5474</v>
      </c>
      <c r="M2946" s="38">
        <f t="shared" si="46"/>
        <v>0</v>
      </c>
      <c r="N2946" s="9" t="s">
        <v>5475</v>
      </c>
    </row>
    <row r="2947" spans="1:14">
      <c r="A2947" s="31" t="s">
        <v>5104</v>
      </c>
      <c r="B2947" s="31" t="s">
        <v>4883</v>
      </c>
      <c r="C2947" s="31" t="s">
        <v>5105</v>
      </c>
      <c r="D2947" s="31" t="s">
        <v>1102</v>
      </c>
      <c r="E2947" s="31" t="s">
        <v>735</v>
      </c>
      <c r="F2947" s="31" t="s">
        <v>4885</v>
      </c>
      <c r="G2947" s="24">
        <f>IF(ISERROR(VLOOKUP(A2947,'2011 County-Level Acres Tilled'!$A$2:$F$3069,6,FALSE)),0,VLOOKUP(A2947,'2011 County-Level Acres Tilled'!$A$2:$F$3069,6,FALSE))</f>
        <v>0</v>
      </c>
      <c r="H2947" s="32" t="s">
        <v>5474</v>
      </c>
      <c r="I2947" s="9" t="s">
        <v>5410</v>
      </c>
      <c r="J2947" s="36">
        <f>IF(ISERROR(VLOOKUP(A2947&amp;I2947,'County-level Emissions Factors'!$E$2:$F$12273,2,FALSE)),0,VLOOKUP(A2947&amp;I2947,'County-level Emissions Factors'!$E$2:$F$12273,2,FALSE))</f>
        <v>0</v>
      </c>
      <c r="K2947" s="19" t="s">
        <v>5473</v>
      </c>
      <c r="L2947" s="19" t="s">
        <v>5474</v>
      </c>
      <c r="M2947" s="38">
        <f t="shared" si="46"/>
        <v>0</v>
      </c>
      <c r="N2947" s="9" t="s">
        <v>5475</v>
      </c>
    </row>
    <row r="2948" spans="1:14">
      <c r="A2948" s="31" t="s">
        <v>5106</v>
      </c>
      <c r="B2948" s="31" t="s">
        <v>4883</v>
      </c>
      <c r="C2948" s="31" t="s">
        <v>5107</v>
      </c>
      <c r="D2948" s="31" t="s">
        <v>5000</v>
      </c>
      <c r="E2948" s="31" t="s">
        <v>735</v>
      </c>
      <c r="F2948" s="31" t="s">
        <v>4885</v>
      </c>
      <c r="G2948" s="24">
        <f>IF(ISERROR(VLOOKUP(A2948,'2011 County-Level Acres Tilled'!$A$2:$F$3069,6,FALSE)),0,VLOOKUP(A2948,'2011 County-Level Acres Tilled'!$A$2:$F$3069,6,FALSE))</f>
        <v>0</v>
      </c>
      <c r="H2948" s="32" t="s">
        <v>5474</v>
      </c>
      <c r="I2948" s="9" t="s">
        <v>5410</v>
      </c>
      <c r="J2948" s="36">
        <f>IF(ISERROR(VLOOKUP(A2948&amp;I2948,'County-level Emissions Factors'!$E$2:$F$12273,2,FALSE)),0,VLOOKUP(A2948&amp;I2948,'County-level Emissions Factors'!$E$2:$F$12273,2,FALSE))</f>
        <v>0</v>
      </c>
      <c r="K2948" s="19" t="s">
        <v>5473</v>
      </c>
      <c r="L2948" s="19" t="s">
        <v>5474</v>
      </c>
      <c r="M2948" s="38">
        <f t="shared" si="46"/>
        <v>0</v>
      </c>
      <c r="N2948" s="9" t="s">
        <v>5475</v>
      </c>
    </row>
    <row r="2949" spans="1:14">
      <c r="A2949" s="31" t="s">
        <v>5108</v>
      </c>
      <c r="B2949" s="31" t="s">
        <v>4883</v>
      </c>
      <c r="C2949" s="31" t="s">
        <v>5109</v>
      </c>
      <c r="D2949" s="31" t="s">
        <v>3179</v>
      </c>
      <c r="E2949" s="31" t="s">
        <v>735</v>
      </c>
      <c r="F2949" s="31" t="s">
        <v>4885</v>
      </c>
      <c r="G2949" s="24">
        <f>IF(ISERROR(VLOOKUP(A2949,'2011 County-Level Acres Tilled'!$A$2:$F$3069,6,FALSE)),0,VLOOKUP(A2949,'2011 County-Level Acres Tilled'!$A$2:$F$3069,6,FALSE))</f>
        <v>0</v>
      </c>
      <c r="H2949" s="32" t="s">
        <v>5474</v>
      </c>
      <c r="I2949" s="9" t="s">
        <v>5410</v>
      </c>
      <c r="J2949" s="36">
        <f>IF(ISERROR(VLOOKUP(A2949&amp;I2949,'County-level Emissions Factors'!$E$2:$F$12273,2,FALSE)),0,VLOOKUP(A2949&amp;I2949,'County-level Emissions Factors'!$E$2:$F$12273,2,FALSE))</f>
        <v>0</v>
      </c>
      <c r="K2949" s="19" t="s">
        <v>5473</v>
      </c>
      <c r="L2949" s="19" t="s">
        <v>5474</v>
      </c>
      <c r="M2949" s="38">
        <f t="shared" ref="M2949:M3012" si="47">G2949*J2949/2000</f>
        <v>0</v>
      </c>
      <c r="N2949" s="9" t="s">
        <v>5475</v>
      </c>
    </row>
    <row r="2950" spans="1:14">
      <c r="A2950" s="31" t="s">
        <v>5110</v>
      </c>
      <c r="B2950" s="31" t="s">
        <v>4883</v>
      </c>
      <c r="C2950" s="31" t="s">
        <v>5111</v>
      </c>
      <c r="D2950" s="31" t="s">
        <v>5112</v>
      </c>
      <c r="E2950" s="31" t="s">
        <v>735</v>
      </c>
      <c r="F2950" s="31" t="s">
        <v>4885</v>
      </c>
      <c r="G2950" s="24">
        <f>IF(ISERROR(VLOOKUP(A2950,'2011 County-Level Acres Tilled'!$A$2:$F$3069,6,FALSE)),0,VLOOKUP(A2950,'2011 County-Level Acres Tilled'!$A$2:$F$3069,6,FALSE))</f>
        <v>0</v>
      </c>
      <c r="H2950" s="32" t="s">
        <v>5474</v>
      </c>
      <c r="I2950" s="9" t="s">
        <v>5410</v>
      </c>
      <c r="J2950" s="36">
        <f>IF(ISERROR(VLOOKUP(A2950&amp;I2950,'County-level Emissions Factors'!$E$2:$F$12273,2,FALSE)),0,VLOOKUP(A2950&amp;I2950,'County-level Emissions Factors'!$E$2:$F$12273,2,FALSE))</f>
        <v>0</v>
      </c>
      <c r="K2950" s="19" t="s">
        <v>5473</v>
      </c>
      <c r="L2950" s="19" t="s">
        <v>5474</v>
      </c>
      <c r="M2950" s="38">
        <f t="shared" si="47"/>
        <v>0</v>
      </c>
      <c r="N2950" s="9" t="s">
        <v>5475</v>
      </c>
    </row>
    <row r="2951" spans="1:14">
      <c r="A2951" s="31" t="s">
        <v>5113</v>
      </c>
      <c r="B2951" s="31" t="s">
        <v>4883</v>
      </c>
      <c r="C2951" s="31" t="s">
        <v>5114</v>
      </c>
      <c r="D2951" s="31" t="s">
        <v>2299</v>
      </c>
      <c r="E2951" s="31" t="s">
        <v>735</v>
      </c>
      <c r="F2951" s="31" t="s">
        <v>4885</v>
      </c>
      <c r="G2951" s="24">
        <f>IF(ISERROR(VLOOKUP(A2951,'2011 County-Level Acres Tilled'!$A$2:$F$3069,6,FALSE)),0,VLOOKUP(A2951,'2011 County-Level Acres Tilled'!$A$2:$F$3069,6,FALSE))</f>
        <v>63933.437687969956</v>
      </c>
      <c r="H2951" s="32" t="s">
        <v>5474</v>
      </c>
      <c r="I2951" s="9" t="s">
        <v>5410</v>
      </c>
      <c r="J2951" s="36">
        <f>IF(ISERROR(VLOOKUP(A2951&amp;I2951,'County-level Emissions Factors'!$E$2:$F$12273,2,FALSE)),0,VLOOKUP(A2951&amp;I2951,'County-level Emissions Factors'!$E$2:$F$12273,2,FALSE))</f>
        <v>20.610797967359822</v>
      </c>
      <c r="K2951" s="19" t="s">
        <v>5473</v>
      </c>
      <c r="L2951" s="19" t="s">
        <v>5474</v>
      </c>
      <c r="M2951" s="38">
        <f t="shared" si="47"/>
        <v>658.85958377276847</v>
      </c>
      <c r="N2951" s="9" t="s">
        <v>5475</v>
      </c>
    </row>
    <row r="2952" spans="1:14">
      <c r="A2952" s="31" t="s">
        <v>5115</v>
      </c>
      <c r="B2952" s="31" t="s">
        <v>4883</v>
      </c>
      <c r="C2952" s="31" t="s">
        <v>5116</v>
      </c>
      <c r="D2952" s="31" t="s">
        <v>5117</v>
      </c>
      <c r="E2952" s="31" t="s">
        <v>735</v>
      </c>
      <c r="F2952" s="31" t="s">
        <v>4885</v>
      </c>
      <c r="G2952" s="24">
        <f>IF(ISERROR(VLOOKUP(A2952,'2011 County-Level Acres Tilled'!$A$2:$F$3069,6,FALSE)),0,VLOOKUP(A2952,'2011 County-Level Acres Tilled'!$A$2:$F$3069,6,FALSE))</f>
        <v>26371.081328320797</v>
      </c>
      <c r="H2952" s="32" t="s">
        <v>5474</v>
      </c>
      <c r="I2952" s="9" t="s">
        <v>5410</v>
      </c>
      <c r="J2952" s="36">
        <f>IF(ISERROR(VLOOKUP(A2952&amp;I2952,'County-level Emissions Factors'!$E$2:$F$12273,2,FALSE)),0,VLOOKUP(A2952&amp;I2952,'County-level Emissions Factors'!$E$2:$F$12273,2,FALSE))</f>
        <v>24.484251968503933</v>
      </c>
      <c r="K2952" s="19" t="s">
        <v>5473</v>
      </c>
      <c r="L2952" s="19" t="s">
        <v>5474</v>
      </c>
      <c r="M2952" s="38">
        <f t="shared" si="47"/>
        <v>322.8380999622579</v>
      </c>
      <c r="N2952" s="9" t="s">
        <v>5475</v>
      </c>
    </row>
    <row r="2953" spans="1:14">
      <c r="A2953" s="31" t="s">
        <v>5118</v>
      </c>
      <c r="B2953" s="31" t="s">
        <v>4883</v>
      </c>
      <c r="C2953" s="31" t="s">
        <v>5119</v>
      </c>
      <c r="D2953" s="31" t="s">
        <v>5120</v>
      </c>
      <c r="E2953" s="31" t="s">
        <v>735</v>
      </c>
      <c r="F2953" s="31" t="s">
        <v>4885</v>
      </c>
      <c r="G2953" s="24">
        <f>IF(ISERROR(VLOOKUP(A2953,'2011 County-Level Acres Tilled'!$A$2:$F$3069,6,FALSE)),0,VLOOKUP(A2953,'2011 County-Level Acres Tilled'!$A$2:$F$3069,6,FALSE))</f>
        <v>0</v>
      </c>
      <c r="H2953" s="32" t="s">
        <v>5474</v>
      </c>
      <c r="I2953" s="9" t="s">
        <v>5410</v>
      </c>
      <c r="J2953" s="36">
        <f>IF(ISERROR(VLOOKUP(A2953&amp;I2953,'County-level Emissions Factors'!$E$2:$F$12273,2,FALSE)),0,VLOOKUP(A2953&amp;I2953,'County-level Emissions Factors'!$E$2:$F$12273,2,FALSE))</f>
        <v>0</v>
      </c>
      <c r="K2953" s="19" t="s">
        <v>5473</v>
      </c>
      <c r="L2953" s="19" t="s">
        <v>5474</v>
      </c>
      <c r="M2953" s="38">
        <f t="shared" si="47"/>
        <v>0</v>
      </c>
      <c r="N2953" s="9" t="s">
        <v>5475</v>
      </c>
    </row>
    <row r="2954" spans="1:14">
      <c r="A2954" s="31" t="s">
        <v>5121</v>
      </c>
      <c r="B2954" s="31" t="s">
        <v>4883</v>
      </c>
      <c r="C2954" s="31" t="s">
        <v>5122</v>
      </c>
      <c r="D2954" s="31" t="s">
        <v>4073</v>
      </c>
      <c r="E2954" s="31" t="s">
        <v>735</v>
      </c>
      <c r="F2954" s="31" t="s">
        <v>4885</v>
      </c>
      <c r="G2954" s="24">
        <f>IF(ISERROR(VLOOKUP(A2954,'2011 County-Level Acres Tilled'!$A$2:$F$3069,6,FALSE)),0,VLOOKUP(A2954,'2011 County-Level Acres Tilled'!$A$2:$F$3069,6,FALSE))</f>
        <v>0</v>
      </c>
      <c r="H2954" s="32" t="s">
        <v>5474</v>
      </c>
      <c r="I2954" s="9" t="s">
        <v>5410</v>
      </c>
      <c r="J2954" s="36">
        <f>IF(ISERROR(VLOOKUP(A2954&amp;I2954,'County-level Emissions Factors'!$E$2:$F$12273,2,FALSE)),0,VLOOKUP(A2954&amp;I2954,'County-level Emissions Factors'!$E$2:$F$12273,2,FALSE))</f>
        <v>0</v>
      </c>
      <c r="K2954" s="19" t="s">
        <v>5473</v>
      </c>
      <c r="L2954" s="19" t="s">
        <v>5474</v>
      </c>
      <c r="M2954" s="38">
        <f t="shared" si="47"/>
        <v>0</v>
      </c>
      <c r="N2954" s="9" t="s">
        <v>5475</v>
      </c>
    </row>
    <row r="2955" spans="1:14">
      <c r="A2955" s="31" t="s">
        <v>5123</v>
      </c>
      <c r="B2955" s="31" t="s">
        <v>4883</v>
      </c>
      <c r="C2955" s="31" t="s">
        <v>5124</v>
      </c>
      <c r="D2955" s="31" t="s">
        <v>5125</v>
      </c>
      <c r="E2955" s="31" t="s">
        <v>735</v>
      </c>
      <c r="F2955" s="31" t="s">
        <v>4885</v>
      </c>
      <c r="G2955" s="24">
        <f>IF(ISERROR(VLOOKUP(A2955,'2011 County-Level Acres Tilled'!$A$2:$F$3069,6,FALSE)),0,VLOOKUP(A2955,'2011 County-Level Acres Tilled'!$A$2:$F$3069,6,FALSE))</f>
        <v>0</v>
      </c>
      <c r="H2955" s="32" t="s">
        <v>5474</v>
      </c>
      <c r="I2955" s="9" t="s">
        <v>5410</v>
      </c>
      <c r="J2955" s="36">
        <f>IF(ISERROR(VLOOKUP(A2955&amp;I2955,'County-level Emissions Factors'!$E$2:$F$12273,2,FALSE)),0,VLOOKUP(A2955&amp;I2955,'County-level Emissions Factors'!$E$2:$F$12273,2,FALSE))</f>
        <v>0</v>
      </c>
      <c r="K2955" s="19" t="s">
        <v>5473</v>
      </c>
      <c r="L2955" s="19" t="s">
        <v>5474</v>
      </c>
      <c r="M2955" s="38">
        <f t="shared" si="47"/>
        <v>0</v>
      </c>
      <c r="N2955" s="9" t="s">
        <v>5475</v>
      </c>
    </row>
    <row r="2956" spans="1:14">
      <c r="A2956" s="31" t="s">
        <v>5126</v>
      </c>
      <c r="B2956" s="31" t="s">
        <v>5127</v>
      </c>
      <c r="C2956" s="31" t="s">
        <v>15</v>
      </c>
      <c r="D2956" s="31" t="s">
        <v>586</v>
      </c>
      <c r="E2956" s="31" t="s">
        <v>17</v>
      </c>
      <c r="F2956" s="31" t="s">
        <v>5128</v>
      </c>
      <c r="G2956" s="24">
        <f>IF(ISERROR(VLOOKUP(A2956,'2011 County-Level Acres Tilled'!$A$2:$F$3069,6,FALSE)),0,VLOOKUP(A2956,'2011 County-Level Acres Tilled'!$A$2:$F$3069,6,FALSE))</f>
        <v>749288.51270286203</v>
      </c>
      <c r="H2956" s="32" t="s">
        <v>5474</v>
      </c>
      <c r="I2956" s="9" t="s">
        <v>5410</v>
      </c>
      <c r="J2956" s="36">
        <f>IF(ISERROR(VLOOKUP(A2956&amp;I2956,'County-level Emissions Factors'!$E$2:$F$12273,2,FALSE)),0,VLOOKUP(A2956&amp;I2956,'County-level Emissions Factors'!$E$2:$F$12273,2,FALSE))</f>
        <v>25.941741515096606</v>
      </c>
      <c r="K2956" s="19" t="s">
        <v>5473</v>
      </c>
      <c r="L2956" s="19" t="s">
        <v>5474</v>
      </c>
      <c r="M2956" s="38">
        <f t="shared" si="47"/>
        <v>9718.9244583844138</v>
      </c>
      <c r="N2956" s="9" t="s">
        <v>5475</v>
      </c>
    </row>
    <row r="2957" spans="1:14">
      <c r="A2957" s="31" t="s">
        <v>5129</v>
      </c>
      <c r="B2957" s="31" t="s">
        <v>5127</v>
      </c>
      <c r="C2957" s="31" t="s">
        <v>20</v>
      </c>
      <c r="D2957" s="31" t="s">
        <v>5130</v>
      </c>
      <c r="E2957" s="31" t="s">
        <v>17</v>
      </c>
      <c r="F2957" s="31" t="s">
        <v>5128</v>
      </c>
      <c r="G2957" s="24">
        <f>IF(ISERROR(VLOOKUP(A2957,'2011 County-Level Acres Tilled'!$A$2:$F$3069,6,FALSE)),0,VLOOKUP(A2957,'2011 County-Level Acres Tilled'!$A$2:$F$3069,6,FALSE))</f>
        <v>46696.166945485187</v>
      </c>
      <c r="H2957" s="32" t="s">
        <v>5474</v>
      </c>
      <c r="I2957" s="9" t="s">
        <v>5410</v>
      </c>
      <c r="J2957" s="36">
        <f>IF(ISERROR(VLOOKUP(A2957&amp;I2957,'County-level Emissions Factors'!$E$2:$F$12273,2,FALSE)),0,VLOOKUP(A2957&amp;I2957,'County-level Emissions Factors'!$E$2:$F$12273,2,FALSE))</f>
        <v>27.779310053981103</v>
      </c>
      <c r="K2957" s="19" t="s">
        <v>5473</v>
      </c>
      <c r="L2957" s="19" t="s">
        <v>5474</v>
      </c>
      <c r="M2957" s="38">
        <f t="shared" si="47"/>
        <v>648.59364995554836</v>
      </c>
      <c r="N2957" s="9" t="s">
        <v>5475</v>
      </c>
    </row>
    <row r="2958" spans="1:14">
      <c r="A2958" s="31" t="s">
        <v>5131</v>
      </c>
      <c r="B2958" s="31" t="s">
        <v>5127</v>
      </c>
      <c r="C2958" s="31" t="s">
        <v>23</v>
      </c>
      <c r="D2958" s="31" t="s">
        <v>335</v>
      </c>
      <c r="E2958" s="31" t="s">
        <v>17</v>
      </c>
      <c r="F2958" s="31" t="s">
        <v>5128</v>
      </c>
      <c r="G2958" s="24">
        <f>IF(ISERROR(VLOOKUP(A2958,'2011 County-Level Acres Tilled'!$A$2:$F$3069,6,FALSE)),0,VLOOKUP(A2958,'2011 County-Level Acres Tilled'!$A$2:$F$3069,6,FALSE))</f>
        <v>369377.96793871257</v>
      </c>
      <c r="H2958" s="32" t="s">
        <v>5474</v>
      </c>
      <c r="I2958" s="9" t="s">
        <v>5410</v>
      </c>
      <c r="J2958" s="36">
        <f>IF(ISERROR(VLOOKUP(A2958&amp;I2958,'County-level Emissions Factors'!$E$2:$F$12273,2,FALSE)),0,VLOOKUP(A2958&amp;I2958,'County-level Emissions Factors'!$E$2:$F$12273,2,FALSE))</f>
        <v>35.405916206000192</v>
      </c>
      <c r="K2958" s="19" t="s">
        <v>5473</v>
      </c>
      <c r="L2958" s="19" t="s">
        <v>5474</v>
      </c>
      <c r="M2958" s="38">
        <f t="shared" si="47"/>
        <v>6539.0826905903414</v>
      </c>
      <c r="N2958" s="9" t="s">
        <v>5475</v>
      </c>
    </row>
    <row r="2959" spans="1:14">
      <c r="A2959" s="31" t="s">
        <v>5132</v>
      </c>
      <c r="B2959" s="31" t="s">
        <v>5127</v>
      </c>
      <c r="C2959" s="31" t="s">
        <v>26</v>
      </c>
      <c r="D2959" s="31" t="s">
        <v>5133</v>
      </c>
      <c r="E2959" s="31" t="s">
        <v>17</v>
      </c>
      <c r="F2959" s="31" t="s">
        <v>5128</v>
      </c>
      <c r="G2959" s="24">
        <f>IF(ISERROR(VLOOKUP(A2959,'2011 County-Level Acres Tilled'!$A$2:$F$3069,6,FALSE)),0,VLOOKUP(A2959,'2011 County-Level Acres Tilled'!$A$2:$F$3069,6,FALSE))</f>
        <v>699.33726086732281</v>
      </c>
      <c r="H2959" s="32" t="s">
        <v>5474</v>
      </c>
      <c r="I2959" s="9" t="s">
        <v>5410</v>
      </c>
      <c r="J2959" s="36">
        <f>IF(ISERROR(VLOOKUP(A2959&amp;I2959,'County-level Emissions Factors'!$E$2:$F$12273,2,FALSE)),0,VLOOKUP(A2959&amp;I2959,'County-level Emissions Factors'!$E$2:$F$12273,2,FALSE))</f>
        <v>31.556521739130435</v>
      </c>
      <c r="K2959" s="19" t="s">
        <v>5473</v>
      </c>
      <c r="L2959" s="19" t="s">
        <v>5474</v>
      </c>
      <c r="M2959" s="38">
        <f t="shared" si="47"/>
        <v>11.034325737771802</v>
      </c>
      <c r="N2959" s="9" t="s">
        <v>5475</v>
      </c>
    </row>
    <row r="2960" spans="1:14">
      <c r="A2960" s="31" t="s">
        <v>5134</v>
      </c>
      <c r="B2960" s="31" t="s">
        <v>5127</v>
      </c>
      <c r="C2960" s="31" t="s">
        <v>29</v>
      </c>
      <c r="D2960" s="31" t="s">
        <v>5135</v>
      </c>
      <c r="E2960" s="31" t="s">
        <v>17</v>
      </c>
      <c r="F2960" s="31" t="s">
        <v>5128</v>
      </c>
      <c r="G2960" s="24">
        <f>IF(ISERROR(VLOOKUP(A2960,'2011 County-Level Acres Tilled'!$A$2:$F$3069,6,FALSE)),0,VLOOKUP(A2960,'2011 County-Level Acres Tilled'!$A$2:$F$3069,6,FALSE))</f>
        <v>1119.5441367732908</v>
      </c>
      <c r="H2960" s="32" t="s">
        <v>5474</v>
      </c>
      <c r="I2960" s="9" t="s">
        <v>5410</v>
      </c>
      <c r="J2960" s="36">
        <f>IF(ISERROR(VLOOKUP(A2960&amp;I2960,'County-level Emissions Factors'!$E$2:$F$12273,2,FALSE)),0,VLOOKUP(A2960&amp;I2960,'County-level Emissions Factors'!$E$2:$F$12273,2,FALSE))</f>
        <v>25.00535714285714</v>
      </c>
      <c r="K2960" s="19" t="s">
        <v>5473</v>
      </c>
      <c r="L2960" s="19" t="s">
        <v>5474</v>
      </c>
      <c r="M2960" s="38">
        <f t="shared" si="47"/>
        <v>13.997300488603917</v>
      </c>
      <c r="N2960" s="9" t="s">
        <v>5475</v>
      </c>
    </row>
    <row r="2961" spans="1:14">
      <c r="A2961" s="31" t="s">
        <v>5136</v>
      </c>
      <c r="B2961" s="31" t="s">
        <v>5127</v>
      </c>
      <c r="C2961" s="31" t="s">
        <v>32</v>
      </c>
      <c r="D2961" s="31" t="s">
        <v>346</v>
      </c>
      <c r="E2961" s="31" t="s">
        <v>17</v>
      </c>
      <c r="F2961" s="31" t="s">
        <v>5128</v>
      </c>
      <c r="G2961" s="24">
        <f>IF(ISERROR(VLOOKUP(A2961,'2011 County-Level Acres Tilled'!$A$2:$F$3069,6,FALSE)),0,VLOOKUP(A2961,'2011 County-Level Acres Tilled'!$A$2:$F$3069,6,FALSE))</f>
        <v>16891.062067068848</v>
      </c>
      <c r="H2961" s="32" t="s">
        <v>5474</v>
      </c>
      <c r="I2961" s="9" t="s">
        <v>5410</v>
      </c>
      <c r="J2961" s="36">
        <f>IF(ISERROR(VLOOKUP(A2961&amp;I2961,'County-level Emissions Factors'!$E$2:$F$12273,2,FALSE)),0,VLOOKUP(A2961&amp;I2961,'County-level Emissions Factors'!$E$2:$F$12273,2,FALSE))</f>
        <v>41.643827160493828</v>
      </c>
      <c r="K2961" s="19" t="s">
        <v>5473</v>
      </c>
      <c r="L2961" s="19" t="s">
        <v>5474</v>
      </c>
      <c r="M2961" s="38">
        <f t="shared" si="47"/>
        <v>351.70423463909435</v>
      </c>
      <c r="N2961" s="9" t="s">
        <v>5475</v>
      </c>
    </row>
    <row r="2962" spans="1:14">
      <c r="A2962" s="31" t="s">
        <v>5137</v>
      </c>
      <c r="B2962" s="31" t="s">
        <v>5127</v>
      </c>
      <c r="C2962" s="31" t="s">
        <v>35</v>
      </c>
      <c r="D2962" s="31" t="s">
        <v>352</v>
      </c>
      <c r="E2962" s="31" t="s">
        <v>17</v>
      </c>
      <c r="F2962" s="31" t="s">
        <v>5128</v>
      </c>
      <c r="G2962" s="24">
        <f>IF(ISERROR(VLOOKUP(A2962,'2011 County-Level Acres Tilled'!$A$2:$F$3069,6,FALSE)),0,VLOOKUP(A2962,'2011 County-Level Acres Tilled'!$A$2:$F$3069,6,FALSE))</f>
        <v>130523.86642422204</v>
      </c>
      <c r="H2962" s="32" t="s">
        <v>5474</v>
      </c>
      <c r="I2962" s="9" t="s">
        <v>5410</v>
      </c>
      <c r="J2962" s="36">
        <f>IF(ISERROR(VLOOKUP(A2962&amp;I2962,'County-level Emissions Factors'!$E$2:$F$12273,2,FALSE)),0,VLOOKUP(A2962&amp;I2962,'County-level Emissions Factors'!$E$2:$F$12273,2,FALSE))</f>
        <v>29.10104261687033</v>
      </c>
      <c r="K2962" s="19" t="s">
        <v>5473</v>
      </c>
      <c r="L2962" s="19" t="s">
        <v>5474</v>
      </c>
      <c r="M2962" s="38">
        <f t="shared" si="47"/>
        <v>1899.1902996649881</v>
      </c>
      <c r="N2962" s="9" t="s">
        <v>5475</v>
      </c>
    </row>
    <row r="2963" spans="1:14">
      <c r="A2963" s="31" t="s">
        <v>5138</v>
      </c>
      <c r="B2963" s="31" t="s">
        <v>5127</v>
      </c>
      <c r="C2963" s="31" t="s">
        <v>38</v>
      </c>
      <c r="D2963" s="31" t="s">
        <v>5139</v>
      </c>
      <c r="E2963" s="31" t="s">
        <v>17</v>
      </c>
      <c r="F2963" s="31" t="s">
        <v>5128</v>
      </c>
      <c r="G2963" s="24">
        <f>IF(ISERROR(VLOOKUP(A2963,'2011 County-Level Acres Tilled'!$A$2:$F$3069,6,FALSE)),0,VLOOKUP(A2963,'2011 County-Level Acres Tilled'!$A$2:$F$3069,6,FALSE))</f>
        <v>5010.9024436079471</v>
      </c>
      <c r="H2963" s="32" t="s">
        <v>5474</v>
      </c>
      <c r="I2963" s="9" t="s">
        <v>5410</v>
      </c>
      <c r="J2963" s="36">
        <f>IF(ISERROR(VLOOKUP(A2963&amp;I2963,'County-level Emissions Factors'!$E$2:$F$12273,2,FALSE)),0,VLOOKUP(A2963&amp;I2963,'County-level Emissions Factors'!$E$2:$F$12273,2,FALSE))</f>
        <v>41.895121951219515</v>
      </c>
      <c r="K2963" s="19" t="s">
        <v>5473</v>
      </c>
      <c r="L2963" s="19" t="s">
        <v>5474</v>
      </c>
      <c r="M2963" s="38">
        <f t="shared" si="47"/>
        <v>104.96618448030941</v>
      </c>
      <c r="N2963" s="9" t="s">
        <v>5475</v>
      </c>
    </row>
    <row r="2964" spans="1:14">
      <c r="A2964" s="31" t="s">
        <v>5140</v>
      </c>
      <c r="B2964" s="31" t="s">
        <v>5127</v>
      </c>
      <c r="C2964" s="31" t="s">
        <v>41</v>
      </c>
      <c r="D2964" s="31" t="s">
        <v>624</v>
      </c>
      <c r="E2964" s="31" t="s">
        <v>17</v>
      </c>
      <c r="F2964" s="31" t="s">
        <v>5128</v>
      </c>
      <c r="G2964" s="24">
        <f>IF(ISERROR(VLOOKUP(A2964,'2011 County-Level Acres Tilled'!$A$2:$F$3069,6,FALSE)),0,VLOOKUP(A2964,'2011 County-Level Acres Tilled'!$A$2:$F$3069,6,FALSE))</f>
        <v>466531.36693090398</v>
      </c>
      <c r="H2964" s="32" t="s">
        <v>5474</v>
      </c>
      <c r="I2964" s="9" t="s">
        <v>5410</v>
      </c>
      <c r="J2964" s="36">
        <f>IF(ISERROR(VLOOKUP(A2964&amp;I2964,'County-level Emissions Factors'!$E$2:$F$12273,2,FALSE)),0,VLOOKUP(A2964&amp;I2964,'County-level Emissions Factors'!$E$2:$F$12273,2,FALSE))</f>
        <v>22.830252369611912</v>
      </c>
      <c r="K2964" s="19" t="s">
        <v>5473</v>
      </c>
      <c r="L2964" s="19" t="s">
        <v>5474</v>
      </c>
      <c r="M2964" s="38">
        <f t="shared" si="47"/>
        <v>5325.5144226862776</v>
      </c>
      <c r="N2964" s="9" t="s">
        <v>5475</v>
      </c>
    </row>
    <row r="2965" spans="1:14">
      <c r="A2965" s="31" t="s">
        <v>5141</v>
      </c>
      <c r="B2965" s="31" t="s">
        <v>5127</v>
      </c>
      <c r="C2965" s="31" t="s">
        <v>44</v>
      </c>
      <c r="D2965" s="31" t="s">
        <v>5142</v>
      </c>
      <c r="E2965" s="31" t="s">
        <v>17</v>
      </c>
      <c r="F2965" s="31" t="s">
        <v>5128</v>
      </c>
      <c r="G2965" s="24">
        <f>IF(ISERROR(VLOOKUP(A2965,'2011 County-Level Acres Tilled'!$A$2:$F$3069,6,FALSE)),0,VLOOKUP(A2965,'2011 County-Level Acres Tilled'!$A$2:$F$3069,6,FALSE))</f>
        <v>4166.2542656813757</v>
      </c>
      <c r="H2965" s="32" t="s">
        <v>5474</v>
      </c>
      <c r="I2965" s="9" t="s">
        <v>5410</v>
      </c>
      <c r="J2965" s="36">
        <f>IF(ISERROR(VLOOKUP(A2965&amp;I2965,'County-level Emissions Factors'!$E$2:$F$12273,2,FALSE)),0,VLOOKUP(A2965&amp;I2965,'County-level Emissions Factors'!$E$2:$F$12273,2,FALSE))</f>
        <v>22.162666666666663</v>
      </c>
      <c r="K2965" s="19" t="s">
        <v>5473</v>
      </c>
      <c r="L2965" s="19" t="s">
        <v>5474</v>
      </c>
      <c r="M2965" s="38">
        <f t="shared" si="47"/>
        <v>46.167652269437212</v>
      </c>
      <c r="N2965" s="9" t="s">
        <v>5475</v>
      </c>
    </row>
    <row r="2966" spans="1:14">
      <c r="A2966" s="31" t="s">
        <v>5143</v>
      </c>
      <c r="B2966" s="31" t="s">
        <v>5127</v>
      </c>
      <c r="C2966" s="31" t="s">
        <v>47</v>
      </c>
      <c r="D2966" s="31" t="s">
        <v>105</v>
      </c>
      <c r="E2966" s="31" t="s">
        <v>17</v>
      </c>
      <c r="F2966" s="31" t="s">
        <v>5128</v>
      </c>
      <c r="G2966" s="24">
        <f>IF(ISERROR(VLOOKUP(A2966,'2011 County-Level Acres Tilled'!$A$2:$F$3069,6,FALSE)),0,VLOOKUP(A2966,'2011 County-Level Acres Tilled'!$A$2:$F$3069,6,FALSE))</f>
        <v>308257.23373352853</v>
      </c>
      <c r="H2966" s="32" t="s">
        <v>5474</v>
      </c>
      <c r="I2966" s="9" t="s">
        <v>5410</v>
      </c>
      <c r="J2966" s="36">
        <f>IF(ISERROR(VLOOKUP(A2966&amp;I2966,'County-level Emissions Factors'!$E$2:$F$12273,2,FALSE)),0,VLOOKUP(A2966&amp;I2966,'County-level Emissions Factors'!$E$2:$F$12273,2,FALSE))</f>
        <v>27.648833508278873</v>
      </c>
      <c r="K2966" s="19" t="s">
        <v>5473</v>
      </c>
      <c r="L2966" s="19" t="s">
        <v>5474</v>
      </c>
      <c r="M2966" s="38">
        <f t="shared" si="47"/>
        <v>4261.4764666104684</v>
      </c>
      <c r="N2966" s="9" t="s">
        <v>5475</v>
      </c>
    </row>
    <row r="2967" spans="1:14">
      <c r="A2967" s="31" t="s">
        <v>5144</v>
      </c>
      <c r="B2967" s="31" t="s">
        <v>5127</v>
      </c>
      <c r="C2967" s="31" t="s">
        <v>50</v>
      </c>
      <c r="D2967" s="31" t="s">
        <v>634</v>
      </c>
      <c r="E2967" s="31" t="s">
        <v>17</v>
      </c>
      <c r="F2967" s="31" t="s">
        <v>5128</v>
      </c>
      <c r="G2967" s="24">
        <f>IF(ISERROR(VLOOKUP(A2967,'2011 County-Level Acres Tilled'!$A$2:$F$3069,6,FALSE)),0,VLOOKUP(A2967,'2011 County-Level Acres Tilled'!$A$2:$F$3069,6,FALSE))</f>
        <v>136291.99346440614</v>
      </c>
      <c r="H2967" s="32" t="s">
        <v>5474</v>
      </c>
      <c r="I2967" s="9" t="s">
        <v>5410</v>
      </c>
      <c r="J2967" s="36">
        <f>IF(ISERROR(VLOOKUP(A2967&amp;I2967,'County-level Emissions Factors'!$E$2:$F$12273,2,FALSE)),0,VLOOKUP(A2967&amp;I2967,'County-level Emissions Factors'!$E$2:$F$12273,2,FALSE))</f>
        <v>26.080229873696542</v>
      </c>
      <c r="K2967" s="19" t="s">
        <v>5473</v>
      </c>
      <c r="L2967" s="19" t="s">
        <v>5474</v>
      </c>
      <c r="M2967" s="38">
        <f t="shared" si="47"/>
        <v>1777.2632597480294</v>
      </c>
      <c r="N2967" s="9" t="s">
        <v>5475</v>
      </c>
    </row>
    <row r="2968" spans="1:14">
      <c r="A2968" s="31" t="s">
        <v>5145</v>
      </c>
      <c r="B2968" s="31" t="s">
        <v>5127</v>
      </c>
      <c r="C2968" s="31" t="s">
        <v>53</v>
      </c>
      <c r="D2968" s="31" t="s">
        <v>376</v>
      </c>
      <c r="E2968" s="31" t="s">
        <v>17</v>
      </c>
      <c r="F2968" s="31" t="s">
        <v>5128</v>
      </c>
      <c r="G2968" s="24">
        <f>IF(ISERROR(VLOOKUP(A2968,'2011 County-Level Acres Tilled'!$A$2:$F$3069,6,FALSE)),0,VLOOKUP(A2968,'2011 County-Level Acres Tilled'!$A$2:$F$3069,6,FALSE))</f>
        <v>459703.88924121408</v>
      </c>
      <c r="H2968" s="32" t="s">
        <v>5474</v>
      </c>
      <c r="I2968" s="9" t="s">
        <v>5410</v>
      </c>
      <c r="J2968" s="36">
        <f>IF(ISERROR(VLOOKUP(A2968&amp;I2968,'County-level Emissions Factors'!$E$2:$F$12273,2,FALSE)),0,VLOOKUP(A2968&amp;I2968,'County-level Emissions Factors'!$E$2:$F$12273,2,FALSE))</f>
        <v>29.198892208687653</v>
      </c>
      <c r="K2968" s="19" t="s">
        <v>5473</v>
      </c>
      <c r="L2968" s="19" t="s">
        <v>5474</v>
      </c>
      <c r="M2968" s="38">
        <f t="shared" si="47"/>
        <v>6711.4221549343483</v>
      </c>
      <c r="N2968" s="9" t="s">
        <v>5475</v>
      </c>
    </row>
    <row r="2969" spans="1:14">
      <c r="A2969" s="31" t="s">
        <v>5146</v>
      </c>
      <c r="B2969" s="31" t="s">
        <v>5127</v>
      </c>
      <c r="C2969" s="31" t="s">
        <v>56</v>
      </c>
      <c r="D2969" s="31" t="s">
        <v>5147</v>
      </c>
      <c r="E2969" s="31" t="s">
        <v>17</v>
      </c>
      <c r="F2969" s="31" t="s">
        <v>5128</v>
      </c>
      <c r="G2969" s="24">
        <f>IF(ISERROR(VLOOKUP(A2969,'2011 County-Level Acres Tilled'!$A$2:$F$3069,6,FALSE)),0,VLOOKUP(A2969,'2011 County-Level Acres Tilled'!$A$2:$F$3069,6,FALSE))</f>
        <v>4280.7330623306261</v>
      </c>
      <c r="H2969" s="32" t="s">
        <v>5474</v>
      </c>
      <c r="I2969" s="9" t="s">
        <v>5410</v>
      </c>
      <c r="J2969" s="36">
        <f>IF(ISERROR(VLOOKUP(A2969&amp;I2969,'County-level Emissions Factors'!$E$2:$F$12273,2,FALSE)),0,VLOOKUP(A2969&amp;I2969,'County-level Emissions Factors'!$E$2:$F$12273,2,FALSE))</f>
        <v>57.044885496183205</v>
      </c>
      <c r="K2969" s="19" t="s">
        <v>5473</v>
      </c>
      <c r="L2969" s="19" t="s">
        <v>5474</v>
      </c>
      <c r="M2969" s="38">
        <f t="shared" si="47"/>
        <v>122.09696369018813</v>
      </c>
      <c r="N2969" s="9" t="s">
        <v>5475</v>
      </c>
    </row>
    <row r="2970" spans="1:14">
      <c r="A2970" s="31" t="s">
        <v>5148</v>
      </c>
      <c r="B2970" s="31" t="s">
        <v>5127</v>
      </c>
      <c r="C2970" s="31" t="s">
        <v>59</v>
      </c>
      <c r="D2970" s="31" t="s">
        <v>5149</v>
      </c>
      <c r="E2970" s="31" t="s">
        <v>17</v>
      </c>
      <c r="F2970" s="31" t="s">
        <v>5128</v>
      </c>
      <c r="G2970" s="24">
        <f>IF(ISERROR(VLOOKUP(A2970,'2011 County-Level Acres Tilled'!$A$2:$F$3069,6,FALSE)),0,VLOOKUP(A2970,'2011 County-Level Acres Tilled'!$A$2:$F$3069,6,FALSE))</f>
        <v>3103.0437730076101</v>
      </c>
      <c r="H2970" s="32" t="s">
        <v>5474</v>
      </c>
      <c r="I2970" s="9" t="s">
        <v>5410</v>
      </c>
      <c r="J2970" s="36">
        <f>IF(ISERROR(VLOOKUP(A2970&amp;I2970,'County-level Emissions Factors'!$E$2:$F$12273,2,FALSE)),0,VLOOKUP(A2970&amp;I2970,'County-level Emissions Factors'!$E$2:$F$12273,2,FALSE))</f>
        <v>30.010568031704096</v>
      </c>
      <c r="K2970" s="19" t="s">
        <v>5473</v>
      </c>
      <c r="L2970" s="19" t="s">
        <v>5474</v>
      </c>
      <c r="M2970" s="38">
        <f t="shared" si="47"/>
        <v>46.562053127600322</v>
      </c>
      <c r="N2970" s="9" t="s">
        <v>5475</v>
      </c>
    </row>
    <row r="2971" spans="1:14">
      <c r="A2971" s="31" t="s">
        <v>5150</v>
      </c>
      <c r="B2971" s="31" t="s">
        <v>5127</v>
      </c>
      <c r="C2971" s="31" t="s">
        <v>62</v>
      </c>
      <c r="D2971" s="31" t="s">
        <v>126</v>
      </c>
      <c r="E2971" s="31" t="s">
        <v>17</v>
      </c>
      <c r="F2971" s="31" t="s">
        <v>5128</v>
      </c>
      <c r="G2971" s="24">
        <f>IF(ISERROR(VLOOKUP(A2971,'2011 County-Level Acres Tilled'!$A$2:$F$3069,6,FALSE)),0,VLOOKUP(A2971,'2011 County-Level Acres Tilled'!$A$2:$F$3069,6,FALSE))</f>
        <v>134.34959349593498</v>
      </c>
      <c r="H2971" s="32" t="s">
        <v>5474</v>
      </c>
      <c r="I2971" s="9" t="s">
        <v>5410</v>
      </c>
      <c r="J2971" s="36">
        <f>IF(ISERROR(VLOOKUP(A2971&amp;I2971,'County-level Emissions Factors'!$E$2:$F$12273,2,FALSE)),0,VLOOKUP(A2971&amp;I2971,'County-level Emissions Factors'!$E$2:$F$12273,2,FALSE))</f>
        <v>14.030769230769231</v>
      </c>
      <c r="K2971" s="19" t="s">
        <v>5473</v>
      </c>
      <c r="L2971" s="19" t="s">
        <v>5474</v>
      </c>
      <c r="M2971" s="38">
        <f t="shared" si="47"/>
        <v>0.94251407129455922</v>
      </c>
      <c r="N2971" s="9" t="s">
        <v>5475</v>
      </c>
    </row>
    <row r="2972" spans="1:14">
      <c r="A2972" s="31" t="s">
        <v>5151</v>
      </c>
      <c r="B2972" s="31" t="s">
        <v>5127</v>
      </c>
      <c r="C2972" s="31" t="s">
        <v>65</v>
      </c>
      <c r="D2972" s="31" t="s">
        <v>4523</v>
      </c>
      <c r="E2972" s="31" t="s">
        <v>17</v>
      </c>
      <c r="F2972" s="31" t="s">
        <v>5128</v>
      </c>
      <c r="G2972" s="24">
        <f>IF(ISERROR(VLOOKUP(A2972,'2011 County-Level Acres Tilled'!$A$2:$F$3069,6,FALSE)),0,VLOOKUP(A2972,'2011 County-Level Acres Tilled'!$A$2:$F$3069,6,FALSE))</f>
        <v>24837.125853658537</v>
      </c>
      <c r="H2972" s="32" t="s">
        <v>5474</v>
      </c>
      <c r="I2972" s="9" t="s">
        <v>5410</v>
      </c>
      <c r="J2972" s="36">
        <f>IF(ISERROR(VLOOKUP(A2972&amp;I2972,'County-level Emissions Factors'!$E$2:$F$12273,2,FALSE)),0,VLOOKUP(A2972&amp;I2972,'County-level Emissions Factors'!$E$2:$F$12273,2,FALSE))</f>
        <v>10.494098494098493</v>
      </c>
      <c r="K2972" s="19" t="s">
        <v>5473</v>
      </c>
      <c r="L2972" s="19" t="s">
        <v>5474</v>
      </c>
      <c r="M2972" s="38">
        <f t="shared" si="47"/>
        <v>130.32162250930639</v>
      </c>
      <c r="N2972" s="9" t="s">
        <v>5475</v>
      </c>
    </row>
    <row r="2973" spans="1:14">
      <c r="A2973" s="31" t="s">
        <v>5152</v>
      </c>
      <c r="B2973" s="31" t="s">
        <v>5127</v>
      </c>
      <c r="C2973" s="31" t="s">
        <v>68</v>
      </c>
      <c r="D2973" s="31" t="s">
        <v>5153</v>
      </c>
      <c r="E2973" s="31" t="s">
        <v>17</v>
      </c>
      <c r="F2973" s="31" t="s">
        <v>5128</v>
      </c>
      <c r="G2973" s="24">
        <f>IF(ISERROR(VLOOKUP(A2973,'2011 County-Level Acres Tilled'!$A$2:$F$3069,6,FALSE)),0,VLOOKUP(A2973,'2011 County-Level Acres Tilled'!$A$2:$F$3069,6,FALSE))</f>
        <v>200.29069767441851</v>
      </c>
      <c r="H2973" s="32" t="s">
        <v>5474</v>
      </c>
      <c r="I2973" s="9" t="s">
        <v>5410</v>
      </c>
      <c r="J2973" s="36">
        <f>IF(ISERROR(VLOOKUP(A2973&amp;I2973,'County-level Emissions Factors'!$E$2:$F$12273,2,FALSE)),0,VLOOKUP(A2973&amp;I2973,'County-level Emissions Factors'!$E$2:$F$12273,2,FALSE))</f>
        <v>16.690000000000001</v>
      </c>
      <c r="K2973" s="19" t="s">
        <v>5473</v>
      </c>
      <c r="L2973" s="19" t="s">
        <v>5474</v>
      </c>
      <c r="M2973" s="38">
        <f t="shared" si="47"/>
        <v>1.6714258720930226</v>
      </c>
      <c r="N2973" s="9" t="s">
        <v>5475</v>
      </c>
    </row>
    <row r="2974" spans="1:14">
      <c r="A2974" s="31" t="s">
        <v>5154</v>
      </c>
      <c r="B2974" s="31" t="s">
        <v>5127</v>
      </c>
      <c r="C2974" s="31" t="s">
        <v>71</v>
      </c>
      <c r="D2974" s="31" t="s">
        <v>5155</v>
      </c>
      <c r="E2974" s="31" t="s">
        <v>17</v>
      </c>
      <c r="F2974" s="31" t="s">
        <v>5128</v>
      </c>
      <c r="G2974" s="24">
        <f>IF(ISERROR(VLOOKUP(A2974,'2011 County-Level Acres Tilled'!$A$2:$F$3069,6,FALSE)),0,VLOOKUP(A2974,'2011 County-Level Acres Tilled'!$A$2:$F$3069,6,FALSE))</f>
        <v>17666.059302612044</v>
      </c>
      <c r="H2974" s="32" t="s">
        <v>5474</v>
      </c>
      <c r="I2974" s="9" t="s">
        <v>5410</v>
      </c>
      <c r="J2974" s="36">
        <f>IF(ISERROR(VLOOKUP(A2974&amp;I2974,'County-level Emissions Factors'!$E$2:$F$12273,2,FALSE)),0,VLOOKUP(A2974&amp;I2974,'County-level Emissions Factors'!$E$2:$F$12273,2,FALSE))</f>
        <v>38.104183381088824</v>
      </c>
      <c r="K2974" s="19" t="s">
        <v>5473</v>
      </c>
      <c r="L2974" s="19" t="s">
        <v>5474</v>
      </c>
      <c r="M2974" s="38">
        <f t="shared" si="47"/>
        <v>336.5753816439597</v>
      </c>
      <c r="N2974" s="9" t="s">
        <v>5475</v>
      </c>
    </row>
    <row r="2975" spans="1:14">
      <c r="A2975" s="31" t="s">
        <v>5156</v>
      </c>
      <c r="B2975" s="31" t="s">
        <v>5127</v>
      </c>
      <c r="C2975" s="31" t="s">
        <v>74</v>
      </c>
      <c r="D2975" s="31" t="s">
        <v>5157</v>
      </c>
      <c r="E2975" s="31" t="s">
        <v>17</v>
      </c>
      <c r="F2975" s="31" t="s">
        <v>5128</v>
      </c>
      <c r="G2975" s="24">
        <f>IF(ISERROR(VLOOKUP(A2975,'2011 County-Level Acres Tilled'!$A$2:$F$3069,6,FALSE)),0,VLOOKUP(A2975,'2011 County-Level Acres Tilled'!$A$2:$F$3069,6,FALSE))</f>
        <v>92523.993242781566</v>
      </c>
      <c r="H2975" s="32" t="s">
        <v>5474</v>
      </c>
      <c r="I2975" s="9" t="s">
        <v>5410</v>
      </c>
      <c r="J2975" s="36">
        <f>IF(ISERROR(VLOOKUP(A2975&amp;I2975,'County-level Emissions Factors'!$E$2:$F$12273,2,FALSE)),0,VLOOKUP(A2975&amp;I2975,'County-level Emissions Factors'!$E$2:$F$12273,2,FALSE))</f>
        <v>32.753684210526323</v>
      </c>
      <c r="K2975" s="19" t="s">
        <v>5473</v>
      </c>
      <c r="L2975" s="19" t="s">
        <v>5474</v>
      </c>
      <c r="M2975" s="38">
        <f t="shared" si="47"/>
        <v>1515.2508282854694</v>
      </c>
      <c r="N2975" s="9" t="s">
        <v>5475</v>
      </c>
    </row>
    <row r="2976" spans="1:14">
      <c r="A2976" s="31" t="s">
        <v>5158</v>
      </c>
      <c r="B2976" s="31" t="s">
        <v>5127</v>
      </c>
      <c r="C2976" s="31" t="s">
        <v>77</v>
      </c>
      <c r="D2976" s="31" t="s">
        <v>1274</v>
      </c>
      <c r="E2976" s="31" t="s">
        <v>17</v>
      </c>
      <c r="F2976" s="31" t="s">
        <v>5128</v>
      </c>
      <c r="G2976" s="24">
        <f>IF(ISERROR(VLOOKUP(A2976,'2011 County-Level Acres Tilled'!$A$2:$F$3069,6,FALSE)),0,VLOOKUP(A2976,'2011 County-Level Acres Tilled'!$A$2:$F$3069,6,FALSE))</f>
        <v>9487.107445412712</v>
      </c>
      <c r="H2976" s="32" t="s">
        <v>5474</v>
      </c>
      <c r="I2976" s="9" t="s">
        <v>5410</v>
      </c>
      <c r="J2976" s="36">
        <f>IF(ISERROR(VLOOKUP(A2976&amp;I2976,'County-level Emissions Factors'!$E$2:$F$12273,2,FALSE)),0,VLOOKUP(A2976&amp;I2976,'County-level Emissions Factors'!$E$2:$F$12273,2,FALSE))</f>
        <v>39.662947368421051</v>
      </c>
      <c r="K2976" s="19" t="s">
        <v>5473</v>
      </c>
      <c r="L2976" s="19" t="s">
        <v>5474</v>
      </c>
      <c r="M2976" s="38">
        <f t="shared" si="47"/>
        <v>188.14332164297994</v>
      </c>
      <c r="N2976" s="9" t="s">
        <v>5475</v>
      </c>
    </row>
    <row r="2977" spans="1:14">
      <c r="A2977" s="31" t="s">
        <v>5159</v>
      </c>
      <c r="B2977" s="31" t="s">
        <v>5127</v>
      </c>
      <c r="C2977" s="31" t="s">
        <v>80</v>
      </c>
      <c r="D2977" s="31" t="s">
        <v>397</v>
      </c>
      <c r="E2977" s="31" t="s">
        <v>17</v>
      </c>
      <c r="F2977" s="31" t="s">
        <v>5128</v>
      </c>
      <c r="G2977" s="24">
        <f>IF(ISERROR(VLOOKUP(A2977,'2011 County-Level Acres Tilled'!$A$2:$F$3069,6,FALSE)),0,VLOOKUP(A2977,'2011 County-Level Acres Tilled'!$A$2:$F$3069,6,FALSE))</f>
        <v>933034.74299082626</v>
      </c>
      <c r="H2977" s="32" t="s">
        <v>5474</v>
      </c>
      <c r="I2977" s="9" t="s">
        <v>5410</v>
      </c>
      <c r="J2977" s="36">
        <f>IF(ISERROR(VLOOKUP(A2977&amp;I2977,'County-level Emissions Factors'!$E$2:$F$12273,2,FALSE)),0,VLOOKUP(A2977&amp;I2977,'County-level Emissions Factors'!$E$2:$F$12273,2,FALSE))</f>
        <v>24.440234487157351</v>
      </c>
      <c r="K2977" s="19" t="s">
        <v>5473</v>
      </c>
      <c r="L2977" s="19" t="s">
        <v>5474</v>
      </c>
      <c r="M2977" s="38">
        <f t="shared" si="47"/>
        <v>11401.793951680194</v>
      </c>
      <c r="N2977" s="9" t="s">
        <v>5475</v>
      </c>
    </row>
    <row r="2978" spans="1:14">
      <c r="A2978" s="31" t="s">
        <v>5160</v>
      </c>
      <c r="B2978" s="31" t="s">
        <v>5127</v>
      </c>
      <c r="C2978" s="31" t="s">
        <v>83</v>
      </c>
      <c r="D2978" s="31" t="s">
        <v>1395</v>
      </c>
      <c r="E2978" s="31" t="s">
        <v>17</v>
      </c>
      <c r="F2978" s="31" t="s">
        <v>5128</v>
      </c>
      <c r="G2978" s="24">
        <f>IF(ISERROR(VLOOKUP(A2978,'2011 County-Level Acres Tilled'!$A$2:$F$3069,6,FALSE)),0,VLOOKUP(A2978,'2011 County-Level Acres Tilled'!$A$2:$F$3069,6,FALSE))</f>
        <v>527.50551459002963</v>
      </c>
      <c r="H2978" s="32" t="s">
        <v>5474</v>
      </c>
      <c r="I2978" s="9" t="s">
        <v>5410</v>
      </c>
      <c r="J2978" s="36">
        <f>IF(ISERROR(VLOOKUP(A2978&amp;I2978,'County-level Emissions Factors'!$E$2:$F$12273,2,FALSE)),0,VLOOKUP(A2978&amp;I2978,'County-level Emissions Factors'!$E$2:$F$12273,2,FALSE))</f>
        <v>39.213186813186823</v>
      </c>
      <c r="K2978" s="19" t="s">
        <v>5473</v>
      </c>
      <c r="L2978" s="19" t="s">
        <v>5474</v>
      </c>
      <c r="M2978" s="38">
        <f t="shared" si="47"/>
        <v>10.34258614430254</v>
      </c>
      <c r="N2978" s="9" t="s">
        <v>5475</v>
      </c>
    </row>
    <row r="2979" spans="1:14">
      <c r="A2979" s="31" t="s">
        <v>5161</v>
      </c>
      <c r="B2979" s="31" t="s">
        <v>5127</v>
      </c>
      <c r="C2979" s="31" t="s">
        <v>86</v>
      </c>
      <c r="D2979" s="31" t="s">
        <v>5162</v>
      </c>
      <c r="E2979" s="31" t="s">
        <v>17</v>
      </c>
      <c r="F2979" s="31" t="s">
        <v>5128</v>
      </c>
      <c r="G2979" s="24">
        <f>IF(ISERROR(VLOOKUP(A2979,'2011 County-Level Acres Tilled'!$A$2:$F$3069,6,FALSE)),0,VLOOKUP(A2979,'2011 County-Level Acres Tilled'!$A$2:$F$3069,6,FALSE))</f>
        <v>35200.728573311077</v>
      </c>
      <c r="H2979" s="32" t="s">
        <v>5474</v>
      </c>
      <c r="I2979" s="9" t="s">
        <v>5410</v>
      </c>
      <c r="J2979" s="36">
        <f>IF(ISERROR(VLOOKUP(A2979&amp;I2979,'County-level Emissions Factors'!$E$2:$F$12273,2,FALSE)),0,VLOOKUP(A2979&amp;I2979,'County-level Emissions Factors'!$E$2:$F$12273,2,FALSE))</f>
        <v>29.09288640166157</v>
      </c>
      <c r="K2979" s="19" t="s">
        <v>5473</v>
      </c>
      <c r="L2979" s="19" t="s">
        <v>5474</v>
      </c>
      <c r="M2979" s="38">
        <f t="shared" si="47"/>
        <v>512.04539881953087</v>
      </c>
      <c r="N2979" s="9" t="s">
        <v>5475</v>
      </c>
    </row>
    <row r="2980" spans="1:14">
      <c r="A2980" s="31" t="s">
        <v>5163</v>
      </c>
      <c r="B2980" s="31" t="s">
        <v>5127</v>
      </c>
      <c r="C2980" s="31" t="s">
        <v>89</v>
      </c>
      <c r="D2980" s="31" t="s">
        <v>5164</v>
      </c>
      <c r="E2980" s="31" t="s">
        <v>17</v>
      </c>
      <c r="F2980" s="31" t="s">
        <v>5128</v>
      </c>
      <c r="G2980" s="24">
        <f>IF(ISERROR(VLOOKUP(A2980,'2011 County-Level Acres Tilled'!$A$2:$F$3069,6,FALSE)),0,VLOOKUP(A2980,'2011 County-Level Acres Tilled'!$A$2:$F$3069,6,FALSE))</f>
        <v>106.34146341463415</v>
      </c>
      <c r="H2980" s="32" t="s">
        <v>5474</v>
      </c>
      <c r="I2980" s="9" t="s">
        <v>5410</v>
      </c>
      <c r="J2980" s="36">
        <f>IF(ISERROR(VLOOKUP(A2980&amp;I2980,'County-level Emissions Factors'!$E$2:$F$12273,2,FALSE)),0,VLOOKUP(A2980&amp;I2980,'County-level Emissions Factors'!$E$2:$F$12273,2,FALSE))</f>
        <v>7.6363636363636367</v>
      </c>
      <c r="K2980" s="19" t="s">
        <v>5473</v>
      </c>
      <c r="L2980" s="19" t="s">
        <v>5474</v>
      </c>
      <c r="M2980" s="38">
        <f t="shared" si="47"/>
        <v>0.40603104212860314</v>
      </c>
      <c r="N2980" s="9" t="s">
        <v>5475</v>
      </c>
    </row>
    <row r="2981" spans="1:14">
      <c r="A2981" s="31" t="s">
        <v>5165</v>
      </c>
      <c r="B2981" s="31" t="s">
        <v>5127</v>
      </c>
      <c r="C2981" s="31" t="s">
        <v>92</v>
      </c>
      <c r="D2981" s="31" t="s">
        <v>5166</v>
      </c>
      <c r="E2981" s="31" t="s">
        <v>17</v>
      </c>
      <c r="F2981" s="31" t="s">
        <v>5128</v>
      </c>
      <c r="G2981" s="24">
        <f>IF(ISERROR(VLOOKUP(A2981,'2011 County-Level Acres Tilled'!$A$2:$F$3069,6,FALSE)),0,VLOOKUP(A2981,'2011 County-Level Acres Tilled'!$A$2:$F$3069,6,FALSE))</f>
        <v>1526.8292682926831</v>
      </c>
      <c r="H2981" s="32" t="s">
        <v>5474</v>
      </c>
      <c r="I2981" s="9" t="s">
        <v>5410</v>
      </c>
      <c r="J2981" s="36">
        <f>IF(ISERROR(VLOOKUP(A2981&amp;I2981,'County-level Emissions Factors'!$E$2:$F$12273,2,FALSE)),0,VLOOKUP(A2981&amp;I2981,'County-level Emissions Factors'!$E$2:$F$12273,2,FALSE))</f>
        <v>23.13</v>
      </c>
      <c r="K2981" s="19" t="s">
        <v>5473</v>
      </c>
      <c r="L2981" s="19" t="s">
        <v>5474</v>
      </c>
      <c r="M2981" s="38">
        <f t="shared" si="47"/>
        <v>17.657780487804878</v>
      </c>
      <c r="N2981" s="9" t="s">
        <v>5475</v>
      </c>
    </row>
    <row r="2982" spans="1:14">
      <c r="A2982" s="31" t="s">
        <v>5167</v>
      </c>
      <c r="B2982" s="31" t="s">
        <v>5127</v>
      </c>
      <c r="C2982" s="31" t="s">
        <v>95</v>
      </c>
      <c r="D2982" s="31" t="s">
        <v>1083</v>
      </c>
      <c r="E2982" s="31" t="s">
        <v>17</v>
      </c>
      <c r="F2982" s="31" t="s">
        <v>5128</v>
      </c>
      <c r="G2982" s="24">
        <f>IF(ISERROR(VLOOKUP(A2982,'2011 County-Level Acres Tilled'!$A$2:$F$3069,6,FALSE)),0,VLOOKUP(A2982,'2011 County-Level Acres Tilled'!$A$2:$F$3069,6,FALSE))</f>
        <v>9016.2794412098974</v>
      </c>
      <c r="H2982" s="32" t="s">
        <v>5474</v>
      </c>
      <c r="I2982" s="9" t="s">
        <v>5410</v>
      </c>
      <c r="J2982" s="36">
        <f>IF(ISERROR(VLOOKUP(A2982&amp;I2982,'County-level Emissions Factors'!$E$2:$F$12273,2,FALSE)),0,VLOOKUP(A2982&amp;I2982,'County-level Emissions Factors'!$E$2:$F$12273,2,FALSE))</f>
        <v>16.175155565798573</v>
      </c>
      <c r="K2982" s="19" t="s">
        <v>5473</v>
      </c>
      <c r="L2982" s="19" t="s">
        <v>5474</v>
      </c>
      <c r="M2982" s="38">
        <f t="shared" si="47"/>
        <v>72.919861293140755</v>
      </c>
      <c r="N2982" s="9" t="s">
        <v>5475</v>
      </c>
    </row>
    <row r="2983" spans="1:14">
      <c r="A2983" s="31" t="s">
        <v>5168</v>
      </c>
      <c r="B2983" s="31" t="s">
        <v>5127</v>
      </c>
      <c r="C2983" s="31" t="s">
        <v>98</v>
      </c>
      <c r="D2983" s="31" t="s">
        <v>693</v>
      </c>
      <c r="E2983" s="31" t="s">
        <v>17</v>
      </c>
      <c r="F2983" s="31" t="s">
        <v>5128</v>
      </c>
      <c r="G2983" s="24">
        <f>IF(ISERROR(VLOOKUP(A2983,'2011 County-Level Acres Tilled'!$A$2:$F$3069,6,FALSE)),0,VLOOKUP(A2983,'2011 County-Level Acres Tilled'!$A$2:$F$3069,6,FALSE))</f>
        <v>318.70036868973307</v>
      </c>
      <c r="H2983" s="32" t="s">
        <v>5474</v>
      </c>
      <c r="I2983" s="9" t="s">
        <v>5410</v>
      </c>
      <c r="J2983" s="36">
        <f>IF(ISERROR(VLOOKUP(A2983&amp;I2983,'County-level Emissions Factors'!$E$2:$F$12273,2,FALSE)),0,VLOOKUP(A2983&amp;I2983,'County-level Emissions Factors'!$E$2:$F$12273,2,FALSE))</f>
        <v>21.446153846153845</v>
      </c>
      <c r="K2983" s="19" t="s">
        <v>5473</v>
      </c>
      <c r="L2983" s="19" t="s">
        <v>5474</v>
      </c>
      <c r="M2983" s="38">
        <f t="shared" si="47"/>
        <v>3.4174485688729836</v>
      </c>
      <c r="N2983" s="9" t="s">
        <v>5475</v>
      </c>
    </row>
    <row r="2984" spans="1:14">
      <c r="A2984" s="31" t="s">
        <v>5169</v>
      </c>
      <c r="B2984" s="31" t="s">
        <v>5127</v>
      </c>
      <c r="C2984" s="31" t="s">
        <v>101</v>
      </c>
      <c r="D2984" s="31" t="s">
        <v>5170</v>
      </c>
      <c r="E2984" s="31" t="s">
        <v>17</v>
      </c>
      <c r="F2984" s="31" t="s">
        <v>5128</v>
      </c>
      <c r="G2984" s="24">
        <f>IF(ISERROR(VLOOKUP(A2984,'2011 County-Level Acres Tilled'!$A$2:$F$3069,6,FALSE)),0,VLOOKUP(A2984,'2011 County-Level Acres Tilled'!$A$2:$F$3069,6,FALSE))</f>
        <v>31759.399941738811</v>
      </c>
      <c r="H2984" s="32" t="s">
        <v>5474</v>
      </c>
      <c r="I2984" s="9" t="s">
        <v>5410</v>
      </c>
      <c r="J2984" s="36">
        <f>IF(ISERROR(VLOOKUP(A2984&amp;I2984,'County-level Emissions Factors'!$E$2:$F$12273,2,FALSE)),0,VLOOKUP(A2984&amp;I2984,'County-level Emissions Factors'!$E$2:$F$12273,2,FALSE))</f>
        <v>30.56935593220339</v>
      </c>
      <c r="K2984" s="19" t="s">
        <v>5473</v>
      </c>
      <c r="L2984" s="19" t="s">
        <v>5474</v>
      </c>
      <c r="M2984" s="38">
        <f t="shared" si="47"/>
        <v>485.43220050610665</v>
      </c>
      <c r="N2984" s="9" t="s">
        <v>5475</v>
      </c>
    </row>
    <row r="2985" spans="1:14">
      <c r="A2985" s="31" t="s">
        <v>5171</v>
      </c>
      <c r="B2985" s="31" t="s">
        <v>5127</v>
      </c>
      <c r="C2985" s="31" t="s">
        <v>104</v>
      </c>
      <c r="D2985" s="31" t="s">
        <v>5172</v>
      </c>
      <c r="E2985" s="31" t="s">
        <v>17</v>
      </c>
      <c r="F2985" s="31" t="s">
        <v>5128</v>
      </c>
      <c r="G2985" s="24">
        <f>IF(ISERROR(VLOOKUP(A2985,'2011 County-Level Acres Tilled'!$A$2:$F$3069,6,FALSE)),0,VLOOKUP(A2985,'2011 County-Level Acres Tilled'!$A$2:$F$3069,6,FALSE))</f>
        <v>0</v>
      </c>
      <c r="H2985" s="32" t="s">
        <v>5474</v>
      </c>
      <c r="I2985" s="9" t="s">
        <v>5410</v>
      </c>
      <c r="J2985" s="36">
        <f>IF(ISERROR(VLOOKUP(A2985&amp;I2985,'County-level Emissions Factors'!$E$2:$F$12273,2,FALSE)),0,VLOOKUP(A2985&amp;I2985,'County-level Emissions Factors'!$E$2:$F$12273,2,FALSE))</f>
        <v>0</v>
      </c>
      <c r="K2985" s="19" t="s">
        <v>5473</v>
      </c>
      <c r="L2985" s="19" t="s">
        <v>5474</v>
      </c>
      <c r="M2985" s="38">
        <f t="shared" si="47"/>
        <v>0</v>
      </c>
      <c r="N2985" s="9" t="s">
        <v>5475</v>
      </c>
    </row>
    <row r="2986" spans="1:14">
      <c r="A2986" s="31" t="s">
        <v>5173</v>
      </c>
      <c r="B2986" s="31" t="s">
        <v>5127</v>
      </c>
      <c r="C2986" s="31" t="s">
        <v>107</v>
      </c>
      <c r="D2986" s="31" t="s">
        <v>5174</v>
      </c>
      <c r="E2986" s="31" t="s">
        <v>17</v>
      </c>
      <c r="F2986" s="31" t="s">
        <v>5128</v>
      </c>
      <c r="G2986" s="24">
        <f>IF(ISERROR(VLOOKUP(A2986,'2011 County-Level Acres Tilled'!$A$2:$F$3069,6,FALSE)),0,VLOOKUP(A2986,'2011 County-Level Acres Tilled'!$A$2:$F$3069,6,FALSE))</f>
        <v>16720.711352486658</v>
      </c>
      <c r="H2986" s="32" t="s">
        <v>5474</v>
      </c>
      <c r="I2986" s="9" t="s">
        <v>5410</v>
      </c>
      <c r="J2986" s="36">
        <f>IF(ISERROR(VLOOKUP(A2986&amp;I2986,'County-level Emissions Factors'!$E$2:$F$12273,2,FALSE)),0,VLOOKUP(A2986&amp;I2986,'County-level Emissions Factors'!$E$2:$F$12273,2,FALSE))</f>
        <v>24.378493762924421</v>
      </c>
      <c r="K2986" s="19" t="s">
        <v>5473</v>
      </c>
      <c r="L2986" s="19" t="s">
        <v>5474</v>
      </c>
      <c r="M2986" s="38">
        <f t="shared" si="47"/>
        <v>203.81287870912777</v>
      </c>
      <c r="N2986" s="9" t="s">
        <v>5475</v>
      </c>
    </row>
    <row r="2987" spans="1:14">
      <c r="A2987" s="31" t="s">
        <v>5175</v>
      </c>
      <c r="B2987" s="31" t="s">
        <v>5127</v>
      </c>
      <c r="C2987" s="31" t="s">
        <v>110</v>
      </c>
      <c r="D2987" s="31" t="s">
        <v>5176</v>
      </c>
      <c r="E2987" s="31" t="s">
        <v>17</v>
      </c>
      <c r="F2987" s="31" t="s">
        <v>5128</v>
      </c>
      <c r="G2987" s="24">
        <f>IF(ISERROR(VLOOKUP(A2987,'2011 County-Level Acres Tilled'!$A$2:$F$3069,6,FALSE)),0,VLOOKUP(A2987,'2011 County-Level Acres Tilled'!$A$2:$F$3069,6,FALSE))</f>
        <v>292684.76251931232</v>
      </c>
      <c r="H2987" s="32" t="s">
        <v>5474</v>
      </c>
      <c r="I2987" s="9" t="s">
        <v>5410</v>
      </c>
      <c r="J2987" s="36">
        <f>IF(ISERROR(VLOOKUP(A2987&amp;I2987,'County-level Emissions Factors'!$E$2:$F$12273,2,FALSE)),0,VLOOKUP(A2987&amp;I2987,'County-level Emissions Factors'!$E$2:$F$12273,2,FALSE))</f>
        <v>26.33616835311124</v>
      </c>
      <c r="K2987" s="19" t="s">
        <v>5473</v>
      </c>
      <c r="L2987" s="19" t="s">
        <v>5474</v>
      </c>
      <c r="M2987" s="38">
        <f t="shared" si="47"/>
        <v>3854.0975900494959</v>
      </c>
      <c r="N2987" s="9" t="s">
        <v>5475</v>
      </c>
    </row>
    <row r="2988" spans="1:14">
      <c r="A2988" s="31" t="s">
        <v>5177</v>
      </c>
      <c r="B2988" s="31" t="s">
        <v>5127</v>
      </c>
      <c r="C2988" s="31" t="s">
        <v>113</v>
      </c>
      <c r="D2988" s="31" t="s">
        <v>1894</v>
      </c>
      <c r="E2988" s="31" t="s">
        <v>17</v>
      </c>
      <c r="F2988" s="31" t="s">
        <v>5128</v>
      </c>
      <c r="G2988" s="24">
        <f>IF(ISERROR(VLOOKUP(A2988,'2011 County-Level Acres Tilled'!$A$2:$F$3069,6,FALSE)),0,VLOOKUP(A2988,'2011 County-Level Acres Tilled'!$A$2:$F$3069,6,FALSE))</f>
        <v>27172.107228969096</v>
      </c>
      <c r="H2988" s="32" t="s">
        <v>5474</v>
      </c>
      <c r="I2988" s="9" t="s">
        <v>5410</v>
      </c>
      <c r="J2988" s="36">
        <f>IF(ISERROR(VLOOKUP(A2988&amp;I2988,'County-level Emissions Factors'!$E$2:$F$12273,2,FALSE)),0,VLOOKUP(A2988&amp;I2988,'County-level Emissions Factors'!$E$2:$F$12273,2,FALSE))</f>
        <v>17.861418885397718</v>
      </c>
      <c r="K2988" s="19" t="s">
        <v>5473</v>
      </c>
      <c r="L2988" s="19" t="s">
        <v>5474</v>
      </c>
      <c r="M2988" s="38">
        <f t="shared" si="47"/>
        <v>242.66619460778023</v>
      </c>
      <c r="N2988" s="9" t="s">
        <v>5475</v>
      </c>
    </row>
    <row r="2989" spans="1:14">
      <c r="A2989" s="31" t="s">
        <v>5178</v>
      </c>
      <c r="B2989" s="31" t="s">
        <v>5127</v>
      </c>
      <c r="C2989" s="31" t="s">
        <v>116</v>
      </c>
      <c r="D2989" s="31" t="s">
        <v>3094</v>
      </c>
      <c r="E2989" s="31" t="s">
        <v>17</v>
      </c>
      <c r="F2989" s="31" t="s">
        <v>5128</v>
      </c>
      <c r="G2989" s="24">
        <f>IF(ISERROR(VLOOKUP(A2989,'2011 County-Level Acres Tilled'!$A$2:$F$3069,6,FALSE)),0,VLOOKUP(A2989,'2011 County-Level Acres Tilled'!$A$2:$F$3069,6,FALSE))</f>
        <v>2670.7803073273863</v>
      </c>
      <c r="H2989" s="32" t="s">
        <v>5474</v>
      </c>
      <c r="I2989" s="9" t="s">
        <v>5410</v>
      </c>
      <c r="J2989" s="36">
        <f>IF(ISERROR(VLOOKUP(A2989&amp;I2989,'County-level Emissions Factors'!$E$2:$F$12273,2,FALSE)),0,VLOOKUP(A2989&amp;I2989,'County-level Emissions Factors'!$E$2:$F$12273,2,FALSE))</f>
        <v>19.532092669958221</v>
      </c>
      <c r="K2989" s="19" t="s">
        <v>5473</v>
      </c>
      <c r="L2989" s="19" t="s">
        <v>5474</v>
      </c>
      <c r="M2989" s="38">
        <f t="shared" si="47"/>
        <v>26.082964231909003</v>
      </c>
      <c r="N2989" s="9" t="s">
        <v>5475</v>
      </c>
    </row>
    <row r="2990" spans="1:14">
      <c r="A2990" s="31" t="s">
        <v>5179</v>
      </c>
      <c r="B2990" s="31" t="s">
        <v>5127</v>
      </c>
      <c r="C2990" s="31" t="s">
        <v>119</v>
      </c>
      <c r="D2990" s="31" t="s">
        <v>5180</v>
      </c>
      <c r="E2990" s="31" t="s">
        <v>17</v>
      </c>
      <c r="F2990" s="31" t="s">
        <v>5128</v>
      </c>
      <c r="G2990" s="24">
        <f>IF(ISERROR(VLOOKUP(A2990,'2011 County-Level Acres Tilled'!$A$2:$F$3069,6,FALSE)),0,VLOOKUP(A2990,'2011 County-Level Acres Tilled'!$A$2:$F$3069,6,FALSE))</f>
        <v>497.93911892607298</v>
      </c>
      <c r="H2990" s="32" t="s">
        <v>5474</v>
      </c>
      <c r="I2990" s="9" t="s">
        <v>5410</v>
      </c>
      <c r="J2990" s="36">
        <f>IF(ISERROR(VLOOKUP(A2990&amp;I2990,'County-level Emissions Factors'!$E$2:$F$12273,2,FALSE)),0,VLOOKUP(A2990&amp;I2990,'County-level Emissions Factors'!$E$2:$F$12273,2,FALSE))</f>
        <v>32.799999999999997</v>
      </c>
      <c r="K2990" s="19" t="s">
        <v>5473</v>
      </c>
      <c r="L2990" s="19" t="s">
        <v>5474</v>
      </c>
      <c r="M2990" s="38">
        <f t="shared" si="47"/>
        <v>8.166201550387596</v>
      </c>
      <c r="N2990" s="9" t="s">
        <v>5475</v>
      </c>
    </row>
    <row r="2991" spans="1:14">
      <c r="A2991" s="31" t="s">
        <v>5181</v>
      </c>
      <c r="B2991" s="31" t="s">
        <v>5127</v>
      </c>
      <c r="C2991" s="31" t="s">
        <v>122</v>
      </c>
      <c r="D2991" s="31" t="s">
        <v>5182</v>
      </c>
      <c r="E2991" s="31" t="s">
        <v>17</v>
      </c>
      <c r="F2991" s="31" t="s">
        <v>5128</v>
      </c>
      <c r="G2991" s="24">
        <f>IF(ISERROR(VLOOKUP(A2991,'2011 County-Level Acres Tilled'!$A$2:$F$3069,6,FALSE)),0,VLOOKUP(A2991,'2011 County-Level Acres Tilled'!$A$2:$F$3069,6,FALSE))</f>
        <v>365447.45544065192</v>
      </c>
      <c r="H2991" s="32" t="s">
        <v>5474</v>
      </c>
      <c r="I2991" s="9" t="s">
        <v>5410</v>
      </c>
      <c r="J2991" s="36">
        <f>IF(ISERROR(VLOOKUP(A2991&amp;I2991,'County-level Emissions Factors'!$E$2:$F$12273,2,FALSE)),0,VLOOKUP(A2991&amp;I2991,'County-level Emissions Factors'!$E$2:$F$12273,2,FALSE))</f>
        <v>28.354411156763323</v>
      </c>
      <c r="K2991" s="19" t="s">
        <v>5473</v>
      </c>
      <c r="L2991" s="19" t="s">
        <v>5474</v>
      </c>
      <c r="M2991" s="38">
        <f t="shared" si="47"/>
        <v>5181.0237038785936</v>
      </c>
      <c r="N2991" s="9" t="s">
        <v>5475</v>
      </c>
    </row>
    <row r="2992" spans="1:14">
      <c r="A2992" s="31" t="s">
        <v>5183</v>
      </c>
      <c r="B2992" s="31" t="s">
        <v>5127</v>
      </c>
      <c r="C2992" s="31" t="s">
        <v>125</v>
      </c>
      <c r="D2992" s="31" t="s">
        <v>5184</v>
      </c>
      <c r="E2992" s="31" t="s">
        <v>17</v>
      </c>
      <c r="F2992" s="31" t="s">
        <v>5128</v>
      </c>
      <c r="G2992" s="24">
        <f>IF(ISERROR(VLOOKUP(A2992,'2011 County-Level Acres Tilled'!$A$2:$F$3069,6,FALSE)),0,VLOOKUP(A2992,'2011 County-Level Acres Tilled'!$A$2:$F$3069,6,FALSE))</f>
        <v>35361.647581888086</v>
      </c>
      <c r="H2992" s="32" t="s">
        <v>5474</v>
      </c>
      <c r="I2992" s="9" t="s">
        <v>5410</v>
      </c>
      <c r="J2992" s="36">
        <f>IF(ISERROR(VLOOKUP(A2992&amp;I2992,'County-level Emissions Factors'!$E$2:$F$12273,2,FALSE)),0,VLOOKUP(A2992&amp;I2992,'County-level Emissions Factors'!$E$2:$F$12273,2,FALSE))</f>
        <v>36.034480408858606</v>
      </c>
      <c r="K2992" s="19" t="s">
        <v>5473</v>
      </c>
      <c r="L2992" s="19" t="s">
        <v>5474</v>
      </c>
      <c r="M2992" s="38">
        <f t="shared" si="47"/>
        <v>637.11929850725426</v>
      </c>
      <c r="N2992" s="9" t="s">
        <v>5475</v>
      </c>
    </row>
    <row r="2993" spans="1:14">
      <c r="A2993" s="31" t="s">
        <v>5185</v>
      </c>
      <c r="B2993" s="31" t="s">
        <v>5127</v>
      </c>
      <c r="C2993" s="31" t="s">
        <v>128</v>
      </c>
      <c r="D2993" s="31" t="s">
        <v>5186</v>
      </c>
      <c r="E2993" s="31" t="s">
        <v>17</v>
      </c>
      <c r="F2993" s="31" t="s">
        <v>5128</v>
      </c>
      <c r="G2993" s="24">
        <f>IF(ISERROR(VLOOKUP(A2993,'2011 County-Level Acres Tilled'!$A$2:$F$3069,6,FALSE)),0,VLOOKUP(A2993,'2011 County-Level Acres Tilled'!$A$2:$F$3069,6,FALSE))</f>
        <v>848187.52354866546</v>
      </c>
      <c r="H2993" s="32" t="s">
        <v>5474</v>
      </c>
      <c r="I2993" s="9" t="s">
        <v>5410</v>
      </c>
      <c r="J2993" s="36">
        <f>IF(ISERROR(VLOOKUP(A2993&amp;I2993,'County-level Emissions Factors'!$E$2:$F$12273,2,FALSE)),0,VLOOKUP(A2993&amp;I2993,'County-level Emissions Factors'!$E$2:$F$12273,2,FALSE))</f>
        <v>30.469385720677593</v>
      </c>
      <c r="K2993" s="19" t="s">
        <v>5473</v>
      </c>
      <c r="L2993" s="19" t="s">
        <v>5474</v>
      </c>
      <c r="M2993" s="38">
        <f t="shared" si="47"/>
        <v>12921.876409235299</v>
      </c>
      <c r="N2993" s="9" t="s">
        <v>5475</v>
      </c>
    </row>
    <row r="2994" spans="1:14">
      <c r="A2994" s="31" t="s">
        <v>5187</v>
      </c>
      <c r="B2994" s="31" t="s">
        <v>5127</v>
      </c>
      <c r="C2994" s="31" t="s">
        <v>131</v>
      </c>
      <c r="D2994" s="31" t="s">
        <v>5188</v>
      </c>
      <c r="E2994" s="31" t="s">
        <v>17</v>
      </c>
      <c r="F2994" s="31" t="s">
        <v>5128</v>
      </c>
      <c r="G2994" s="24">
        <f>IF(ISERROR(VLOOKUP(A2994,'2011 County-Level Acres Tilled'!$A$2:$F$3069,6,FALSE)),0,VLOOKUP(A2994,'2011 County-Level Acres Tilled'!$A$2:$F$3069,6,FALSE))</f>
        <v>100307.36764481803</v>
      </c>
      <c r="H2994" s="32" t="s">
        <v>5474</v>
      </c>
      <c r="I2994" s="9" t="s">
        <v>5410</v>
      </c>
      <c r="J2994" s="36">
        <f>IF(ISERROR(VLOOKUP(A2994&amp;I2994,'County-level Emissions Factors'!$E$2:$F$12273,2,FALSE)),0,VLOOKUP(A2994&amp;I2994,'County-level Emissions Factors'!$E$2:$F$12273,2,FALSE))</f>
        <v>28.823248459031205</v>
      </c>
      <c r="K2994" s="19" t="s">
        <v>5473</v>
      </c>
      <c r="L2994" s="19" t="s">
        <v>5474</v>
      </c>
      <c r="M2994" s="38">
        <f t="shared" si="47"/>
        <v>1445.592089948989</v>
      </c>
      <c r="N2994" s="9" t="s">
        <v>5475</v>
      </c>
    </row>
    <row r="2995" spans="1:14">
      <c r="A2995" s="31" t="s">
        <v>5189</v>
      </c>
      <c r="B2995" s="31" t="s">
        <v>5190</v>
      </c>
      <c r="C2995" s="31" t="s">
        <v>15</v>
      </c>
      <c r="D2995" s="31" t="s">
        <v>24</v>
      </c>
      <c r="E2995" s="31" t="s">
        <v>17</v>
      </c>
      <c r="F2995" s="31" t="s">
        <v>5191</v>
      </c>
      <c r="G2995" s="24">
        <f>IF(ISERROR(VLOOKUP(A2995,'2011 County-Level Acres Tilled'!$A$2:$F$3069,6,FALSE)),0,VLOOKUP(A2995,'2011 County-Level Acres Tilled'!$A$2:$F$3069,6,FALSE))</f>
        <v>258.461538461538</v>
      </c>
      <c r="H2995" s="32" t="s">
        <v>5474</v>
      </c>
      <c r="I2995" s="9" t="s">
        <v>5410</v>
      </c>
      <c r="J2995" s="36">
        <f>IF(ISERROR(VLOOKUP(A2995&amp;I2995,'County-level Emissions Factors'!$E$2:$F$12273,2,FALSE)),0,VLOOKUP(A2995&amp;I2995,'County-level Emissions Factors'!$E$2:$F$12273,2,FALSE))</f>
        <v>48.817777777777778</v>
      </c>
      <c r="K2995" s="19" t="s">
        <v>5473</v>
      </c>
      <c r="L2995" s="19" t="s">
        <v>5474</v>
      </c>
      <c r="M2995" s="38">
        <f t="shared" si="47"/>
        <v>6.3087589743589634</v>
      </c>
      <c r="N2995" s="9" t="s">
        <v>5475</v>
      </c>
    </row>
    <row r="2996" spans="1:14">
      <c r="A2996" s="31" t="s">
        <v>5192</v>
      </c>
      <c r="B2996" s="31" t="s">
        <v>5190</v>
      </c>
      <c r="C2996" s="31" t="s">
        <v>20</v>
      </c>
      <c r="D2996" s="31" t="s">
        <v>4015</v>
      </c>
      <c r="E2996" s="31" t="s">
        <v>17</v>
      </c>
      <c r="F2996" s="31" t="s">
        <v>5191</v>
      </c>
      <c r="G2996" s="24">
        <f>IF(ISERROR(VLOOKUP(A2996,'2011 County-Level Acres Tilled'!$A$2:$F$3069,6,FALSE)),0,VLOOKUP(A2996,'2011 County-Level Acres Tilled'!$A$2:$F$3069,6,FALSE))</f>
        <v>12201.571379071373</v>
      </c>
      <c r="H2996" s="32" t="s">
        <v>5474</v>
      </c>
      <c r="I2996" s="9" t="s">
        <v>5410</v>
      </c>
      <c r="J2996" s="36">
        <f>IF(ISERROR(VLOOKUP(A2996&amp;I2996,'County-level Emissions Factors'!$E$2:$F$12273,2,FALSE)),0,VLOOKUP(A2996&amp;I2996,'County-level Emissions Factors'!$E$2:$F$12273,2,FALSE))</f>
        <v>25.058210251954822</v>
      </c>
      <c r="K2996" s="19" t="s">
        <v>5473</v>
      </c>
      <c r="L2996" s="19" t="s">
        <v>5474</v>
      </c>
      <c r="M2996" s="38">
        <f t="shared" si="47"/>
        <v>152.8747705105024</v>
      </c>
      <c r="N2996" s="9" t="s">
        <v>5475</v>
      </c>
    </row>
    <row r="2997" spans="1:14">
      <c r="A2997" s="31" t="s">
        <v>5193</v>
      </c>
      <c r="B2997" s="31" t="s">
        <v>5190</v>
      </c>
      <c r="C2997" s="31" t="s">
        <v>23</v>
      </c>
      <c r="D2997" s="31" t="s">
        <v>337</v>
      </c>
      <c r="E2997" s="31" t="s">
        <v>17</v>
      </c>
      <c r="F2997" s="31" t="s">
        <v>5191</v>
      </c>
      <c r="G2997" s="24">
        <f>IF(ISERROR(VLOOKUP(A2997,'2011 County-Level Acres Tilled'!$A$2:$F$3069,6,FALSE)),0,VLOOKUP(A2997,'2011 County-Level Acres Tilled'!$A$2:$F$3069,6,FALSE))</f>
        <v>143.89293139293119</v>
      </c>
      <c r="H2997" s="32" t="s">
        <v>5474</v>
      </c>
      <c r="I2997" s="9" t="s">
        <v>5410</v>
      </c>
      <c r="J2997" s="36">
        <f>IF(ISERROR(VLOOKUP(A2997&amp;I2997,'County-level Emissions Factors'!$E$2:$F$12273,2,FALSE)),0,VLOOKUP(A2997&amp;I2997,'County-level Emissions Factors'!$E$2:$F$12273,2,FALSE))</f>
        <v>55.488</v>
      </c>
      <c r="K2997" s="19" t="s">
        <v>5473</v>
      </c>
      <c r="L2997" s="19" t="s">
        <v>5474</v>
      </c>
      <c r="M2997" s="38">
        <f t="shared" si="47"/>
        <v>3.9921654885654831</v>
      </c>
      <c r="N2997" s="9" t="s">
        <v>5475</v>
      </c>
    </row>
    <row r="2998" spans="1:14">
      <c r="A2998" s="31" t="s">
        <v>5194</v>
      </c>
      <c r="B2998" s="31" t="s">
        <v>5190</v>
      </c>
      <c r="C2998" s="31" t="s">
        <v>26</v>
      </c>
      <c r="D2998" s="31" t="s">
        <v>5195</v>
      </c>
      <c r="E2998" s="31" t="s">
        <v>17</v>
      </c>
      <c r="F2998" s="31" t="s">
        <v>5191</v>
      </c>
      <c r="G2998" s="24">
        <f>IF(ISERROR(VLOOKUP(A2998,'2011 County-Level Acres Tilled'!$A$2:$F$3069,6,FALSE)),0,VLOOKUP(A2998,'2011 County-Level Acres Tilled'!$A$2:$F$3069,6,FALSE))</f>
        <v>146.96049896049874</v>
      </c>
      <c r="H2998" s="32" t="s">
        <v>5474</v>
      </c>
      <c r="I2998" s="9" t="s">
        <v>5410</v>
      </c>
      <c r="J2998" s="36">
        <f>IF(ISERROR(VLOOKUP(A2998&amp;I2998,'County-level Emissions Factors'!$E$2:$F$12273,2,FALSE)),0,VLOOKUP(A2998&amp;I2998,'County-level Emissions Factors'!$E$2:$F$12273,2,FALSE))</f>
        <v>19.738461538461536</v>
      </c>
      <c r="K2998" s="19" t="s">
        <v>5473</v>
      </c>
      <c r="L2998" s="19" t="s">
        <v>5474</v>
      </c>
      <c r="M2998" s="38">
        <f t="shared" si="47"/>
        <v>1.4503870782024606</v>
      </c>
      <c r="N2998" s="9" t="s">
        <v>5475</v>
      </c>
    </row>
    <row r="2999" spans="1:14">
      <c r="A2999" s="31" t="s">
        <v>5196</v>
      </c>
      <c r="B2999" s="31" t="s">
        <v>5190</v>
      </c>
      <c r="C2999" s="31" t="s">
        <v>29</v>
      </c>
      <c r="D2999" s="31" t="s">
        <v>5197</v>
      </c>
      <c r="E2999" s="31" t="s">
        <v>17</v>
      </c>
      <c r="F2999" s="31" t="s">
        <v>5191</v>
      </c>
      <c r="G2999" s="24">
        <f>IF(ISERROR(VLOOKUP(A2999,'2011 County-Level Acres Tilled'!$A$2:$F$3069,6,FALSE)),0,VLOOKUP(A2999,'2011 County-Level Acres Tilled'!$A$2:$F$3069,6,FALSE))</f>
        <v>446.23931623931571</v>
      </c>
      <c r="H2999" s="32" t="s">
        <v>5474</v>
      </c>
      <c r="I2999" s="9" t="s">
        <v>5410</v>
      </c>
      <c r="J2999" s="36">
        <f>IF(ISERROR(VLOOKUP(A2999&amp;I2999,'County-level Emissions Factors'!$E$2:$F$12273,2,FALSE)),0,VLOOKUP(A2999&amp;I2999,'County-level Emissions Factors'!$E$2:$F$12273,2,FALSE))</f>
        <v>42.25263157894738</v>
      </c>
      <c r="K2999" s="19" t="s">
        <v>5473</v>
      </c>
      <c r="L2999" s="19" t="s">
        <v>5474</v>
      </c>
      <c r="M2999" s="38">
        <f t="shared" si="47"/>
        <v>9.4273927125505974</v>
      </c>
      <c r="N2999" s="9" t="s">
        <v>5475</v>
      </c>
    </row>
    <row r="3000" spans="1:14">
      <c r="A3000" s="31" t="s">
        <v>5198</v>
      </c>
      <c r="B3000" s="31" t="s">
        <v>5190</v>
      </c>
      <c r="C3000" s="31" t="s">
        <v>32</v>
      </c>
      <c r="D3000" s="31" t="s">
        <v>5199</v>
      </c>
      <c r="E3000" s="31" t="s">
        <v>17</v>
      </c>
      <c r="F3000" s="31" t="s">
        <v>5191</v>
      </c>
      <c r="G3000" s="24">
        <f>IF(ISERROR(VLOOKUP(A3000,'2011 County-Level Acres Tilled'!$A$2:$F$3069,6,FALSE)),0,VLOOKUP(A3000,'2011 County-Level Acres Tilled'!$A$2:$F$3069,6,FALSE))</f>
        <v>859.30301455301333</v>
      </c>
      <c r="H3000" s="32" t="s">
        <v>5474</v>
      </c>
      <c r="I3000" s="9" t="s">
        <v>5410</v>
      </c>
      <c r="J3000" s="36">
        <f>IF(ISERROR(VLOOKUP(A3000&amp;I3000,'County-level Emissions Factors'!$E$2:$F$12273,2,FALSE)),0,VLOOKUP(A3000&amp;I3000,'County-level Emissions Factors'!$E$2:$F$12273,2,FALSE))</f>
        <v>43.615286624203826</v>
      </c>
      <c r="K3000" s="19" t="s">
        <v>5473</v>
      </c>
      <c r="L3000" s="19" t="s">
        <v>5474</v>
      </c>
      <c r="M3000" s="38">
        <f t="shared" si="47"/>
        <v>18.739373638386034</v>
      </c>
      <c r="N3000" s="9" t="s">
        <v>5475</v>
      </c>
    </row>
    <row r="3001" spans="1:14">
      <c r="A3001" s="31" t="s">
        <v>5200</v>
      </c>
      <c r="B3001" s="31" t="s">
        <v>5190</v>
      </c>
      <c r="C3001" s="31" t="s">
        <v>35</v>
      </c>
      <c r="D3001" s="31" t="s">
        <v>39</v>
      </c>
      <c r="E3001" s="31" t="s">
        <v>17</v>
      </c>
      <c r="F3001" s="31" t="s">
        <v>5191</v>
      </c>
      <c r="G3001" s="24">
        <f>IF(ISERROR(VLOOKUP(A3001,'2011 County-Level Acres Tilled'!$A$2:$F$3069,6,FALSE)),0,VLOOKUP(A3001,'2011 County-Level Acres Tilled'!$A$2:$F$3069,6,FALSE))</f>
        <v>63.575883575883537</v>
      </c>
      <c r="H3001" s="32" t="s">
        <v>5474</v>
      </c>
      <c r="I3001" s="9" t="s">
        <v>5410</v>
      </c>
      <c r="J3001" s="36">
        <f>IF(ISERROR(VLOOKUP(A3001&amp;I3001,'County-level Emissions Factors'!$E$2:$F$12273,2,FALSE)),0,VLOOKUP(A3001&amp;I3001,'County-level Emissions Factors'!$E$2:$F$12273,2,FALSE))</f>
        <v>26.184615384615384</v>
      </c>
      <c r="K3001" s="19" t="s">
        <v>5473</v>
      </c>
      <c r="L3001" s="19" t="s">
        <v>5474</v>
      </c>
      <c r="M3001" s="38">
        <f t="shared" si="47"/>
        <v>0.83235502958579832</v>
      </c>
      <c r="N3001" s="9" t="s">
        <v>5475</v>
      </c>
    </row>
    <row r="3002" spans="1:14">
      <c r="A3002" s="31" t="s">
        <v>5201</v>
      </c>
      <c r="B3002" s="31" t="s">
        <v>5190</v>
      </c>
      <c r="C3002" s="31" t="s">
        <v>38</v>
      </c>
      <c r="D3002" s="31" t="s">
        <v>57</v>
      </c>
      <c r="E3002" s="31" t="s">
        <v>17</v>
      </c>
      <c r="F3002" s="31" t="s">
        <v>5191</v>
      </c>
      <c r="G3002" s="24">
        <f>IF(ISERROR(VLOOKUP(A3002,'2011 County-Level Acres Tilled'!$A$2:$F$3069,6,FALSE)),0,VLOOKUP(A3002,'2011 County-Level Acres Tilled'!$A$2:$F$3069,6,FALSE))</f>
        <v>38.643451143451102</v>
      </c>
      <c r="H3002" s="32" t="s">
        <v>5474</v>
      </c>
      <c r="I3002" s="9" t="s">
        <v>5410</v>
      </c>
      <c r="J3002" s="36">
        <f>IF(ISERROR(VLOOKUP(A3002&amp;I3002,'County-level Emissions Factors'!$E$2:$F$12273,2,FALSE)),0,VLOOKUP(A3002&amp;I3002,'County-level Emissions Factors'!$E$2:$F$12273,2,FALSE))</f>
        <v>47.085714285714275</v>
      </c>
      <c r="K3002" s="19" t="s">
        <v>5473</v>
      </c>
      <c r="L3002" s="19" t="s">
        <v>5474</v>
      </c>
      <c r="M3002" s="38">
        <f t="shared" si="47"/>
        <v>0.90977724977724861</v>
      </c>
      <c r="N3002" s="9" t="s">
        <v>5475</v>
      </c>
    </row>
    <row r="3003" spans="1:14">
      <c r="A3003" s="31" t="s">
        <v>5202</v>
      </c>
      <c r="B3003" s="31" t="s">
        <v>5190</v>
      </c>
      <c r="C3003" s="31" t="s">
        <v>41</v>
      </c>
      <c r="D3003" s="31" t="s">
        <v>5203</v>
      </c>
      <c r="E3003" s="31" t="s">
        <v>17</v>
      </c>
      <c r="F3003" s="31" t="s">
        <v>5191</v>
      </c>
      <c r="G3003" s="24">
        <f>IF(ISERROR(VLOOKUP(A3003,'2011 County-Level Acres Tilled'!$A$2:$F$3069,6,FALSE)),0,VLOOKUP(A3003,'2011 County-Level Acres Tilled'!$A$2:$F$3069,6,FALSE))</f>
        <v>71.498960498960443</v>
      </c>
      <c r="H3003" s="32" t="s">
        <v>5474</v>
      </c>
      <c r="I3003" s="9" t="s">
        <v>5410</v>
      </c>
      <c r="J3003" s="36">
        <f>IF(ISERROR(VLOOKUP(A3003&amp;I3003,'County-level Emissions Factors'!$E$2:$F$12273,2,FALSE)),0,VLOOKUP(A3003&amp;I3003,'County-level Emissions Factors'!$E$2:$F$12273,2,FALSE))</f>
        <v>21.257142857142853</v>
      </c>
      <c r="K3003" s="19" t="s">
        <v>5473</v>
      </c>
      <c r="L3003" s="19" t="s">
        <v>5474</v>
      </c>
      <c r="M3003" s="38">
        <f t="shared" si="47"/>
        <v>0.75993180873180799</v>
      </c>
      <c r="N3003" s="9" t="s">
        <v>5475</v>
      </c>
    </row>
    <row r="3004" spans="1:14">
      <c r="A3004" s="31" t="s">
        <v>5204</v>
      </c>
      <c r="B3004" s="31" t="s">
        <v>5190</v>
      </c>
      <c r="C3004" s="31" t="s">
        <v>44</v>
      </c>
      <c r="D3004" s="31" t="s">
        <v>102</v>
      </c>
      <c r="E3004" s="31" t="s">
        <v>17</v>
      </c>
      <c r="F3004" s="31" t="s">
        <v>5191</v>
      </c>
      <c r="G3004" s="24">
        <f>IF(ISERROR(VLOOKUP(A3004,'2011 County-Level Acres Tilled'!$A$2:$F$3069,6,FALSE)),0,VLOOKUP(A3004,'2011 County-Level Acres Tilled'!$A$2:$F$3069,6,FALSE))</f>
        <v>294.23700623700603</v>
      </c>
      <c r="H3004" s="32" t="s">
        <v>5474</v>
      </c>
      <c r="I3004" s="9" t="s">
        <v>5410</v>
      </c>
      <c r="J3004" s="36">
        <f>IF(ISERROR(VLOOKUP(A3004&amp;I3004,'County-level Emissions Factors'!$E$2:$F$12273,2,FALSE)),0,VLOOKUP(A3004&amp;I3004,'County-level Emissions Factors'!$E$2:$F$12273,2,FALSE))</f>
        <v>34.993333333333339</v>
      </c>
      <c r="K3004" s="19" t="s">
        <v>5473</v>
      </c>
      <c r="L3004" s="19" t="s">
        <v>5474</v>
      </c>
      <c r="M3004" s="38">
        <f t="shared" si="47"/>
        <v>5.148166819126816</v>
      </c>
      <c r="N3004" s="9" t="s">
        <v>5475</v>
      </c>
    </row>
    <row r="3005" spans="1:14">
      <c r="A3005" s="31" t="s">
        <v>5205</v>
      </c>
      <c r="B3005" s="31" t="s">
        <v>5190</v>
      </c>
      <c r="C3005" s="31" t="s">
        <v>47</v>
      </c>
      <c r="D3005" s="31" t="s">
        <v>962</v>
      </c>
      <c r="E3005" s="31" t="s">
        <v>17</v>
      </c>
      <c r="F3005" s="31" t="s">
        <v>5191</v>
      </c>
      <c r="G3005" s="24">
        <f>IF(ISERROR(VLOOKUP(A3005,'2011 County-Level Acres Tilled'!$A$2:$F$3069,6,FALSE)),0,VLOOKUP(A3005,'2011 County-Level Acres Tilled'!$A$2:$F$3069,6,FALSE))</f>
        <v>135.230769230769</v>
      </c>
      <c r="H3005" s="32" t="s">
        <v>5474</v>
      </c>
      <c r="I3005" s="9" t="s">
        <v>5410</v>
      </c>
      <c r="J3005" s="36">
        <f>IF(ISERROR(VLOOKUP(A3005&amp;I3005,'County-level Emissions Factors'!$E$2:$F$12273,2,FALSE)),0,VLOOKUP(A3005&amp;I3005,'County-level Emissions Factors'!$E$2:$F$12273,2,FALSE))</f>
        <v>55.55</v>
      </c>
      <c r="K3005" s="19" t="s">
        <v>5473</v>
      </c>
      <c r="L3005" s="19" t="s">
        <v>5474</v>
      </c>
      <c r="M3005" s="38">
        <f t="shared" si="47"/>
        <v>3.7560346153846091</v>
      </c>
      <c r="N3005" s="9" t="s">
        <v>5475</v>
      </c>
    </row>
    <row r="3006" spans="1:14">
      <c r="A3006" s="31" t="s">
        <v>5206</v>
      </c>
      <c r="B3006" s="31" t="s">
        <v>5190</v>
      </c>
      <c r="C3006" s="31" t="s">
        <v>50</v>
      </c>
      <c r="D3006" s="31" t="s">
        <v>376</v>
      </c>
      <c r="E3006" s="31" t="s">
        <v>17</v>
      </c>
      <c r="F3006" s="31" t="s">
        <v>5191</v>
      </c>
      <c r="G3006" s="24">
        <f>IF(ISERROR(VLOOKUP(A3006,'2011 County-Level Acres Tilled'!$A$2:$F$3069,6,FALSE)),0,VLOOKUP(A3006,'2011 County-Level Acres Tilled'!$A$2:$F$3069,6,FALSE))</f>
        <v>2047.4584199584172</v>
      </c>
      <c r="H3006" s="32" t="s">
        <v>5474</v>
      </c>
      <c r="I3006" s="9" t="s">
        <v>5410</v>
      </c>
      <c r="J3006" s="36">
        <f>IF(ISERROR(VLOOKUP(A3006&amp;I3006,'County-level Emissions Factors'!$E$2:$F$12273,2,FALSE)),0,VLOOKUP(A3006&amp;I3006,'County-level Emissions Factors'!$E$2:$F$12273,2,FALSE))</f>
        <v>50.612765957446804</v>
      </c>
      <c r="K3006" s="19" t="s">
        <v>5473</v>
      </c>
      <c r="L3006" s="19" t="s">
        <v>5474</v>
      </c>
      <c r="M3006" s="38">
        <f t="shared" si="47"/>
        <v>51.8137669084796</v>
      </c>
      <c r="N3006" s="9" t="s">
        <v>5475</v>
      </c>
    </row>
    <row r="3007" spans="1:14">
      <c r="A3007" s="31" t="s">
        <v>5207</v>
      </c>
      <c r="B3007" s="31" t="s">
        <v>5190</v>
      </c>
      <c r="C3007" s="31" t="s">
        <v>53</v>
      </c>
      <c r="D3007" s="31" t="s">
        <v>5208</v>
      </c>
      <c r="E3007" s="31" t="s">
        <v>17</v>
      </c>
      <c r="F3007" s="31" t="s">
        <v>5191</v>
      </c>
      <c r="G3007" s="24">
        <f>IF(ISERROR(VLOOKUP(A3007,'2011 County-Level Acres Tilled'!$A$2:$F$3069,6,FALSE)),0,VLOOKUP(A3007,'2011 County-Level Acres Tilled'!$A$2:$F$3069,6,FALSE))</f>
        <v>6632.1122661122608</v>
      </c>
      <c r="H3007" s="32" t="s">
        <v>5474</v>
      </c>
      <c r="I3007" s="9" t="s">
        <v>5410</v>
      </c>
      <c r="J3007" s="36">
        <f>IF(ISERROR(VLOOKUP(A3007&amp;I3007,'County-level Emissions Factors'!$E$2:$F$12273,2,FALSE)),0,VLOOKUP(A3007&amp;I3007,'County-level Emissions Factors'!$E$2:$F$12273,2,FALSE))</f>
        <v>36.249719101123596</v>
      </c>
      <c r="K3007" s="19" t="s">
        <v>5473</v>
      </c>
      <c r="L3007" s="19" t="s">
        <v>5474</v>
      </c>
      <c r="M3007" s="38">
        <f t="shared" si="47"/>
        <v>120.20610334684287</v>
      </c>
      <c r="N3007" s="9" t="s">
        <v>5475</v>
      </c>
    </row>
    <row r="3008" spans="1:14">
      <c r="A3008" s="31" t="s">
        <v>5209</v>
      </c>
      <c r="B3008" s="31" t="s">
        <v>5190</v>
      </c>
      <c r="C3008" s="31" t="s">
        <v>56</v>
      </c>
      <c r="D3008" s="31" t="s">
        <v>2291</v>
      </c>
      <c r="E3008" s="31" t="s">
        <v>17</v>
      </c>
      <c r="F3008" s="31" t="s">
        <v>5191</v>
      </c>
      <c r="G3008" s="24">
        <f>IF(ISERROR(VLOOKUP(A3008,'2011 County-Level Acres Tilled'!$A$2:$F$3069,6,FALSE)),0,VLOOKUP(A3008,'2011 County-Level Acres Tilled'!$A$2:$F$3069,6,FALSE))</f>
        <v>4566.8814968814931</v>
      </c>
      <c r="H3008" s="32" t="s">
        <v>5474</v>
      </c>
      <c r="I3008" s="9" t="s">
        <v>5410</v>
      </c>
      <c r="J3008" s="36">
        <f>IF(ISERROR(VLOOKUP(A3008&amp;I3008,'County-level Emissions Factors'!$E$2:$F$12273,2,FALSE)),0,VLOOKUP(A3008&amp;I3008,'County-level Emissions Factors'!$E$2:$F$12273,2,FALSE))</f>
        <v>31.064166666666665</v>
      </c>
      <c r="K3008" s="19" t="s">
        <v>5473</v>
      </c>
      <c r="L3008" s="19" t="s">
        <v>5474</v>
      </c>
      <c r="M3008" s="38">
        <f t="shared" si="47"/>
        <v>70.933183983021422</v>
      </c>
      <c r="N3008" s="9" t="s">
        <v>5475</v>
      </c>
    </row>
    <row r="3009" spans="1:14">
      <c r="A3009" s="31" t="s">
        <v>5210</v>
      </c>
      <c r="B3009" s="31" t="s">
        <v>5190</v>
      </c>
      <c r="C3009" s="31" t="s">
        <v>59</v>
      </c>
      <c r="D3009" s="31" t="s">
        <v>979</v>
      </c>
      <c r="E3009" s="31" t="s">
        <v>17</v>
      </c>
      <c r="F3009" s="31" t="s">
        <v>5191</v>
      </c>
      <c r="G3009" s="24">
        <f>IF(ISERROR(VLOOKUP(A3009,'2011 County-Level Acres Tilled'!$A$2:$F$3069,6,FALSE)),0,VLOOKUP(A3009,'2011 County-Level Acres Tilled'!$A$2:$F$3069,6,FALSE))</f>
        <v>664.41637791637777</v>
      </c>
      <c r="H3009" s="32" t="s">
        <v>5474</v>
      </c>
      <c r="I3009" s="9" t="s">
        <v>5410</v>
      </c>
      <c r="J3009" s="36">
        <f>IF(ISERROR(VLOOKUP(A3009&amp;I3009,'County-level Emissions Factors'!$E$2:$F$12273,2,FALSE)),0,VLOOKUP(A3009&amp;I3009,'County-level Emissions Factors'!$E$2:$F$12273,2,FALSE))</f>
        <v>22.527272727272724</v>
      </c>
      <c r="K3009" s="19" t="s">
        <v>5473</v>
      </c>
      <c r="L3009" s="19" t="s">
        <v>5474</v>
      </c>
      <c r="M3009" s="38">
        <f t="shared" si="47"/>
        <v>7.4837444748944719</v>
      </c>
      <c r="N3009" s="9" t="s">
        <v>5475</v>
      </c>
    </row>
    <row r="3010" spans="1:14">
      <c r="A3010" s="31" t="s">
        <v>5211</v>
      </c>
      <c r="B3010" s="31" t="s">
        <v>5190</v>
      </c>
      <c r="C3010" s="31" t="s">
        <v>62</v>
      </c>
      <c r="D3010" s="31" t="s">
        <v>5212</v>
      </c>
      <c r="E3010" s="31" t="s">
        <v>17</v>
      </c>
      <c r="F3010" s="31" t="s">
        <v>5191</v>
      </c>
      <c r="G3010" s="24">
        <f>IF(ISERROR(VLOOKUP(A3010,'2011 County-Level Acres Tilled'!$A$2:$F$3069,6,FALSE)),0,VLOOKUP(A3010,'2011 County-Level Acres Tilled'!$A$2:$F$3069,6,FALSE))</f>
        <v>8729.3589743589655</v>
      </c>
      <c r="H3010" s="32" t="s">
        <v>5474</v>
      </c>
      <c r="I3010" s="9" t="s">
        <v>5410</v>
      </c>
      <c r="J3010" s="36">
        <f>IF(ISERROR(VLOOKUP(A3010&amp;I3010,'County-level Emissions Factors'!$E$2:$F$12273,2,FALSE)),0,VLOOKUP(A3010&amp;I3010,'County-level Emissions Factors'!$E$2:$F$12273,2,FALSE))</f>
        <v>49.555279503105588</v>
      </c>
      <c r="K3010" s="19" t="s">
        <v>5473</v>
      </c>
      <c r="L3010" s="19" t="s">
        <v>5474</v>
      </c>
      <c r="M3010" s="38">
        <f t="shared" si="47"/>
        <v>216.29291192865082</v>
      </c>
      <c r="N3010" s="9" t="s">
        <v>5475</v>
      </c>
    </row>
    <row r="3011" spans="1:14">
      <c r="A3011" s="31" t="s">
        <v>5213</v>
      </c>
      <c r="B3011" s="31" t="s">
        <v>5190</v>
      </c>
      <c r="C3011" s="31" t="s">
        <v>65</v>
      </c>
      <c r="D3011" s="31" t="s">
        <v>1501</v>
      </c>
      <c r="E3011" s="31" t="s">
        <v>17</v>
      </c>
      <c r="F3011" s="31" t="s">
        <v>5191</v>
      </c>
      <c r="G3011" s="24">
        <f>IF(ISERROR(VLOOKUP(A3011,'2011 County-Level Acres Tilled'!$A$2:$F$3069,6,FALSE)),0,VLOOKUP(A3011,'2011 County-Level Acres Tilled'!$A$2:$F$3069,6,FALSE))</f>
        <v>351.46153846153783</v>
      </c>
      <c r="H3011" s="32" t="s">
        <v>5474</v>
      </c>
      <c r="I3011" s="9" t="s">
        <v>5410</v>
      </c>
      <c r="J3011" s="36">
        <f>IF(ISERROR(VLOOKUP(A3011&amp;I3011,'County-level Emissions Factors'!$E$2:$F$12273,2,FALSE)),0,VLOOKUP(A3011&amp;I3011,'County-level Emissions Factors'!$E$2:$F$12273,2,FALSE))</f>
        <v>41.696774193548386</v>
      </c>
      <c r="K3011" s="19" t="s">
        <v>5473</v>
      </c>
      <c r="L3011" s="19" t="s">
        <v>5474</v>
      </c>
      <c r="M3011" s="38">
        <f t="shared" si="47"/>
        <v>7.3274062034739318</v>
      </c>
      <c r="N3011" s="9" t="s">
        <v>5475</v>
      </c>
    </row>
    <row r="3012" spans="1:14">
      <c r="A3012" s="31" t="s">
        <v>5214</v>
      </c>
      <c r="B3012" s="31" t="s">
        <v>5190</v>
      </c>
      <c r="C3012" s="31" t="s">
        <v>68</v>
      </c>
      <c r="D3012" s="31" t="s">
        <v>123</v>
      </c>
      <c r="E3012" s="31" t="s">
        <v>17</v>
      </c>
      <c r="F3012" s="31" t="s">
        <v>5191</v>
      </c>
      <c r="G3012" s="24">
        <f>IF(ISERROR(VLOOKUP(A3012,'2011 County-Level Acres Tilled'!$A$2:$F$3069,6,FALSE)),0,VLOOKUP(A3012,'2011 County-Level Acres Tilled'!$A$2:$F$3069,6,FALSE))</f>
        <v>2558.9142989142974</v>
      </c>
      <c r="H3012" s="32" t="s">
        <v>5474</v>
      </c>
      <c r="I3012" s="9" t="s">
        <v>5410</v>
      </c>
      <c r="J3012" s="36">
        <f>IF(ISERROR(VLOOKUP(A3012&amp;I3012,'County-level Emissions Factors'!$E$2:$F$12273,2,FALSE)),0,VLOOKUP(A3012&amp;I3012,'County-level Emissions Factors'!$E$2:$F$12273,2,FALSE))</f>
        <v>33.712499999999999</v>
      </c>
      <c r="K3012" s="19" t="s">
        <v>5473</v>
      </c>
      <c r="L3012" s="19" t="s">
        <v>5474</v>
      </c>
      <c r="M3012" s="38">
        <f t="shared" si="47"/>
        <v>43.133699151074119</v>
      </c>
      <c r="N3012" s="9" t="s">
        <v>5475</v>
      </c>
    </row>
    <row r="3013" spans="1:14">
      <c r="A3013" s="31" t="s">
        <v>5215</v>
      </c>
      <c r="B3013" s="31" t="s">
        <v>5190</v>
      </c>
      <c r="C3013" s="31" t="s">
        <v>71</v>
      </c>
      <c r="D3013" s="31" t="s">
        <v>126</v>
      </c>
      <c r="E3013" s="31" t="s">
        <v>17</v>
      </c>
      <c r="F3013" s="31" t="s">
        <v>5191</v>
      </c>
      <c r="G3013" s="24">
        <f>IF(ISERROR(VLOOKUP(A3013,'2011 County-Level Acres Tilled'!$A$2:$F$3069,6,FALSE)),0,VLOOKUP(A3013,'2011 County-Level Acres Tilled'!$A$2:$F$3069,6,FALSE))</f>
        <v>28882.655809655818</v>
      </c>
      <c r="H3013" s="32" t="s">
        <v>5474</v>
      </c>
      <c r="I3013" s="9" t="s">
        <v>5410</v>
      </c>
      <c r="J3013" s="36">
        <f>IF(ISERROR(VLOOKUP(A3013&amp;I3013,'County-level Emissions Factors'!$E$2:$F$12273,2,FALSE)),0,VLOOKUP(A3013&amp;I3013,'County-level Emissions Factors'!$E$2:$F$12273,2,FALSE))</f>
        <v>26.15441311958725</v>
      </c>
      <c r="K3013" s="19" t="s">
        <v>5473</v>
      </c>
      <c r="L3013" s="19" t="s">
        <v>5474</v>
      </c>
      <c r="M3013" s="38">
        <f t="shared" ref="M3013:M3076" si="48">G3013*J3013/2000</f>
        <v>377.70445601829255</v>
      </c>
      <c r="N3013" s="9" t="s">
        <v>5475</v>
      </c>
    </row>
    <row r="3014" spans="1:14">
      <c r="A3014" s="31" t="s">
        <v>5216</v>
      </c>
      <c r="B3014" s="31" t="s">
        <v>5190</v>
      </c>
      <c r="C3014" s="31" t="s">
        <v>74</v>
      </c>
      <c r="D3014" s="31" t="s">
        <v>5217</v>
      </c>
      <c r="E3014" s="31" t="s">
        <v>17</v>
      </c>
      <c r="F3014" s="31" t="s">
        <v>5191</v>
      </c>
      <c r="G3014" s="24">
        <f>IF(ISERROR(VLOOKUP(A3014,'2011 County-Level Acres Tilled'!$A$2:$F$3069,6,FALSE)),0,VLOOKUP(A3014,'2011 County-Level Acres Tilled'!$A$2:$F$3069,6,FALSE))</f>
        <v>88.646916146916055</v>
      </c>
      <c r="H3014" s="32" t="s">
        <v>5474</v>
      </c>
      <c r="I3014" s="9" t="s">
        <v>5410</v>
      </c>
      <c r="J3014" s="36">
        <f>IF(ISERROR(VLOOKUP(A3014&amp;I3014,'County-level Emissions Factors'!$E$2:$F$12273,2,FALSE)),0,VLOOKUP(A3014&amp;I3014,'County-level Emissions Factors'!$E$2:$F$12273,2,FALSE))</f>
        <v>47.566265060240973</v>
      </c>
      <c r="K3014" s="19" t="s">
        <v>5473</v>
      </c>
      <c r="L3014" s="19" t="s">
        <v>5474</v>
      </c>
      <c r="M3014" s="38">
        <f t="shared" si="48"/>
        <v>2.1083013551085825</v>
      </c>
      <c r="N3014" s="9" t="s">
        <v>5475</v>
      </c>
    </row>
    <row r="3015" spans="1:14">
      <c r="A3015" s="31" t="s">
        <v>5218</v>
      </c>
      <c r="B3015" s="31" t="s">
        <v>5190</v>
      </c>
      <c r="C3015" s="31" t="s">
        <v>77</v>
      </c>
      <c r="D3015" s="31" t="s">
        <v>1274</v>
      </c>
      <c r="E3015" s="31" t="s">
        <v>17</v>
      </c>
      <c r="F3015" s="31" t="s">
        <v>5191</v>
      </c>
      <c r="G3015" s="24">
        <f>IF(ISERROR(VLOOKUP(A3015,'2011 County-Level Acres Tilled'!$A$2:$F$3069,6,FALSE)),0,VLOOKUP(A3015,'2011 County-Level Acres Tilled'!$A$2:$F$3069,6,FALSE))</f>
        <v>262.09459459459418</v>
      </c>
      <c r="H3015" s="32" t="s">
        <v>5474</v>
      </c>
      <c r="I3015" s="9" t="s">
        <v>5410</v>
      </c>
      <c r="J3015" s="36">
        <f>IF(ISERROR(VLOOKUP(A3015&amp;I3015,'County-level Emissions Factors'!$E$2:$F$12273,2,FALSE)),0,VLOOKUP(A3015&amp;I3015,'County-level Emissions Factors'!$E$2:$F$12273,2,FALSE))</f>
        <v>33.466666666666661</v>
      </c>
      <c r="K3015" s="19" t="s">
        <v>5473</v>
      </c>
      <c r="L3015" s="19" t="s">
        <v>5474</v>
      </c>
      <c r="M3015" s="38">
        <f t="shared" si="48"/>
        <v>4.3857162162162089</v>
      </c>
      <c r="N3015" s="9" t="s">
        <v>5475</v>
      </c>
    </row>
    <row r="3016" spans="1:14">
      <c r="A3016" s="31" t="s">
        <v>5219</v>
      </c>
      <c r="B3016" s="31" t="s">
        <v>5190</v>
      </c>
      <c r="C3016" s="31" t="s">
        <v>80</v>
      </c>
      <c r="D3016" s="31" t="s">
        <v>397</v>
      </c>
      <c r="E3016" s="31" t="s">
        <v>17</v>
      </c>
      <c r="F3016" s="31" t="s">
        <v>5191</v>
      </c>
      <c r="G3016" s="24">
        <f>IF(ISERROR(VLOOKUP(A3016,'2011 County-Level Acres Tilled'!$A$2:$F$3069,6,FALSE)),0,VLOOKUP(A3016,'2011 County-Level Acres Tilled'!$A$2:$F$3069,6,FALSE))</f>
        <v>607.66227766227712</v>
      </c>
      <c r="H3016" s="32" t="s">
        <v>5474</v>
      </c>
      <c r="I3016" s="9" t="s">
        <v>5410</v>
      </c>
      <c r="J3016" s="36">
        <f>IF(ISERROR(VLOOKUP(A3016&amp;I3016,'County-level Emissions Factors'!$E$2:$F$12273,2,FALSE)),0,VLOOKUP(A3016&amp;I3016,'County-level Emissions Factors'!$E$2:$F$12273,2,FALSE))</f>
        <v>38.937931034482759</v>
      </c>
      <c r="K3016" s="19" t="s">
        <v>5473</v>
      </c>
      <c r="L3016" s="19" t="s">
        <v>5474</v>
      </c>
      <c r="M3016" s="38">
        <f t="shared" si="48"/>
        <v>11.83055592993523</v>
      </c>
      <c r="N3016" s="9" t="s">
        <v>5475</v>
      </c>
    </row>
    <row r="3017" spans="1:14">
      <c r="A3017" s="31" t="s">
        <v>5220</v>
      </c>
      <c r="B3017" s="31" t="s">
        <v>5190</v>
      </c>
      <c r="C3017" s="31" t="s">
        <v>83</v>
      </c>
      <c r="D3017" s="31" t="s">
        <v>401</v>
      </c>
      <c r="E3017" s="31" t="s">
        <v>17</v>
      </c>
      <c r="F3017" s="31" t="s">
        <v>5191</v>
      </c>
      <c r="G3017" s="24">
        <f>IF(ISERROR(VLOOKUP(A3017,'2011 County-Level Acres Tilled'!$A$2:$F$3069,6,FALSE)),0,VLOOKUP(A3017,'2011 County-Level Acres Tilled'!$A$2:$F$3069,6,FALSE))</f>
        <v>143.89293139293119</v>
      </c>
      <c r="H3017" s="32" t="s">
        <v>5474</v>
      </c>
      <c r="I3017" s="9" t="s">
        <v>5410</v>
      </c>
      <c r="J3017" s="36">
        <f>IF(ISERROR(VLOOKUP(A3017&amp;I3017,'County-level Emissions Factors'!$E$2:$F$12273,2,FALSE)),0,VLOOKUP(A3017&amp;I3017,'County-level Emissions Factors'!$E$2:$F$12273,2,FALSE))</f>
        <v>55.488</v>
      </c>
      <c r="K3017" s="19" t="s">
        <v>5473</v>
      </c>
      <c r="L3017" s="19" t="s">
        <v>5474</v>
      </c>
      <c r="M3017" s="38">
        <f t="shared" si="48"/>
        <v>3.9921654885654831</v>
      </c>
      <c r="N3017" s="9" t="s">
        <v>5475</v>
      </c>
    </row>
    <row r="3018" spans="1:14">
      <c r="A3018" s="31" t="s">
        <v>5221</v>
      </c>
      <c r="B3018" s="31" t="s">
        <v>5190</v>
      </c>
      <c r="C3018" s="31" t="s">
        <v>86</v>
      </c>
      <c r="D3018" s="31" t="s">
        <v>3434</v>
      </c>
      <c r="E3018" s="31" t="s">
        <v>17</v>
      </c>
      <c r="F3018" s="31" t="s">
        <v>5191</v>
      </c>
      <c r="G3018" s="24">
        <f>IF(ISERROR(VLOOKUP(A3018,'2011 County-Level Acres Tilled'!$A$2:$F$3069,6,FALSE)),0,VLOOKUP(A3018,'2011 County-Level Acres Tilled'!$A$2:$F$3069,6,FALSE))</f>
        <v>43.575883575883537</v>
      </c>
      <c r="H3018" s="32" t="s">
        <v>5474</v>
      </c>
      <c r="I3018" s="9" t="s">
        <v>5410</v>
      </c>
      <c r="J3018" s="36">
        <f>IF(ISERROR(VLOOKUP(A3018&amp;I3018,'County-level Emissions Factors'!$E$2:$F$12273,2,FALSE)),0,VLOOKUP(A3018&amp;I3018,'County-level Emissions Factors'!$E$2:$F$12273,2,FALSE))</f>
        <v>42.550000000000004</v>
      </c>
      <c r="K3018" s="19" t="s">
        <v>5473</v>
      </c>
      <c r="L3018" s="19" t="s">
        <v>5474</v>
      </c>
      <c r="M3018" s="38">
        <f t="shared" si="48"/>
        <v>0.92707692307692224</v>
      </c>
      <c r="N3018" s="9" t="s">
        <v>5475</v>
      </c>
    </row>
    <row r="3019" spans="1:14">
      <c r="A3019" s="31" t="s">
        <v>5222</v>
      </c>
      <c r="B3019" s="31" t="s">
        <v>5190</v>
      </c>
      <c r="C3019" s="31" t="s">
        <v>89</v>
      </c>
      <c r="D3019" s="31" t="s">
        <v>156</v>
      </c>
      <c r="E3019" s="31" t="s">
        <v>17</v>
      </c>
      <c r="F3019" s="31" t="s">
        <v>5191</v>
      </c>
      <c r="G3019" s="24">
        <f>IF(ISERROR(VLOOKUP(A3019,'2011 County-Level Acres Tilled'!$A$2:$F$3069,6,FALSE)),0,VLOOKUP(A3019,'2011 County-Level Acres Tilled'!$A$2:$F$3069,6,FALSE))</f>
        <v>39.846153846153797</v>
      </c>
      <c r="H3019" s="32" t="s">
        <v>5474</v>
      </c>
      <c r="I3019" s="9" t="s">
        <v>5410</v>
      </c>
      <c r="J3019" s="36">
        <f>IF(ISERROR(VLOOKUP(A3019&amp;I3019,'County-level Emissions Factors'!$E$2:$F$12273,2,FALSE)),0,VLOOKUP(A3019&amp;I3019,'County-level Emissions Factors'!$E$2:$F$12273,2,FALSE))</f>
        <v>26.4</v>
      </c>
      <c r="K3019" s="19" t="s">
        <v>5473</v>
      </c>
      <c r="L3019" s="19" t="s">
        <v>5474</v>
      </c>
      <c r="M3019" s="38">
        <f t="shared" si="48"/>
        <v>0.52596923076923008</v>
      </c>
      <c r="N3019" s="9" t="s">
        <v>5475</v>
      </c>
    </row>
    <row r="3020" spans="1:14">
      <c r="A3020" s="31" t="s">
        <v>5223</v>
      </c>
      <c r="B3020" s="31" t="s">
        <v>5190</v>
      </c>
      <c r="C3020" s="31" t="s">
        <v>92</v>
      </c>
      <c r="D3020" s="31" t="s">
        <v>159</v>
      </c>
      <c r="E3020" s="31" t="s">
        <v>17</v>
      </c>
      <c r="F3020" s="31" t="s">
        <v>5191</v>
      </c>
      <c r="G3020" s="24">
        <f>IF(ISERROR(VLOOKUP(A3020,'2011 County-Level Acres Tilled'!$A$2:$F$3069,6,FALSE)),0,VLOOKUP(A3020,'2011 County-Level Acres Tilled'!$A$2:$F$3069,6,FALSE))</f>
        <v>1284.0446985446968</v>
      </c>
      <c r="H3020" s="32" t="s">
        <v>5474</v>
      </c>
      <c r="I3020" s="9" t="s">
        <v>5410</v>
      </c>
      <c r="J3020" s="36">
        <f>IF(ISERROR(VLOOKUP(A3020&amp;I3020,'County-level Emissions Factors'!$E$2:$F$12273,2,FALSE)),0,VLOOKUP(A3020&amp;I3020,'County-level Emissions Factors'!$E$2:$F$12273,2,FALSE))</f>
        <v>43.367213114754094</v>
      </c>
      <c r="K3020" s="19" t="s">
        <v>5473</v>
      </c>
      <c r="L3020" s="19" t="s">
        <v>5474</v>
      </c>
      <c r="M3020" s="38">
        <f t="shared" si="48"/>
        <v>27.84272004532902</v>
      </c>
      <c r="N3020" s="9" t="s">
        <v>5475</v>
      </c>
    </row>
    <row r="3021" spans="1:14">
      <c r="A3021" s="31" t="s">
        <v>5224</v>
      </c>
      <c r="B3021" s="31" t="s">
        <v>5190</v>
      </c>
      <c r="C3021" s="31" t="s">
        <v>95</v>
      </c>
      <c r="D3021" s="31" t="s">
        <v>1395</v>
      </c>
      <c r="E3021" s="31" t="s">
        <v>17</v>
      </c>
      <c r="F3021" s="31" t="s">
        <v>5191</v>
      </c>
      <c r="G3021" s="24">
        <f>IF(ISERROR(VLOOKUP(A3021,'2011 County-Level Acres Tilled'!$A$2:$F$3069,6,FALSE)),0,VLOOKUP(A3021,'2011 County-Level Acres Tilled'!$A$2:$F$3069,6,FALSE))</f>
        <v>10829.840609840607</v>
      </c>
      <c r="H3021" s="32" t="s">
        <v>5474</v>
      </c>
      <c r="I3021" s="9" t="s">
        <v>5410</v>
      </c>
      <c r="J3021" s="36">
        <f>IF(ISERROR(VLOOKUP(A3021&amp;I3021,'County-level Emissions Factors'!$E$2:$F$12273,2,FALSE)),0,VLOOKUP(A3021&amp;I3021,'County-level Emissions Factors'!$E$2:$F$12273,2,FALSE))</f>
        <v>45.295820591233444</v>
      </c>
      <c r="K3021" s="19" t="s">
        <v>5473</v>
      </c>
      <c r="L3021" s="19" t="s">
        <v>5474</v>
      </c>
      <c r="M3021" s="38">
        <f t="shared" si="48"/>
        <v>245.27325864749716</v>
      </c>
      <c r="N3021" s="9" t="s">
        <v>5475</v>
      </c>
    </row>
    <row r="3022" spans="1:14">
      <c r="A3022" s="31" t="s">
        <v>5225</v>
      </c>
      <c r="B3022" s="31" t="s">
        <v>5190</v>
      </c>
      <c r="C3022" s="31" t="s">
        <v>98</v>
      </c>
      <c r="D3022" s="31" t="s">
        <v>1401</v>
      </c>
      <c r="E3022" s="31" t="s">
        <v>17</v>
      </c>
      <c r="F3022" s="31" t="s">
        <v>5191</v>
      </c>
      <c r="G3022" s="24">
        <f>IF(ISERROR(VLOOKUP(A3022,'2011 County-Level Acres Tilled'!$A$2:$F$3069,6,FALSE)),0,VLOOKUP(A3022,'2011 County-Level Acres Tilled'!$A$2:$F$3069,6,FALSE))</f>
        <v>527.17671517671511</v>
      </c>
      <c r="H3022" s="32" t="s">
        <v>5474</v>
      </c>
      <c r="I3022" s="9" t="s">
        <v>5410</v>
      </c>
      <c r="J3022" s="36">
        <f>IF(ISERROR(VLOOKUP(A3022&amp;I3022,'County-level Emissions Factors'!$E$2:$F$12273,2,FALSE)),0,VLOOKUP(A3022&amp;I3022,'County-level Emissions Factors'!$E$2:$F$12273,2,FALSE))</f>
        <v>34.325925925925922</v>
      </c>
      <c r="K3022" s="19" t="s">
        <v>5473</v>
      </c>
      <c r="L3022" s="19" t="s">
        <v>5474</v>
      </c>
      <c r="M3022" s="38">
        <f t="shared" si="48"/>
        <v>9.0479144375144358</v>
      </c>
      <c r="N3022" s="9" t="s">
        <v>5475</v>
      </c>
    </row>
    <row r="3023" spans="1:14">
      <c r="A3023" s="31" t="s">
        <v>5226</v>
      </c>
      <c r="B3023" s="31" t="s">
        <v>5190</v>
      </c>
      <c r="C3023" s="31" t="s">
        <v>101</v>
      </c>
      <c r="D3023" s="31" t="s">
        <v>663</v>
      </c>
      <c r="E3023" s="31" t="s">
        <v>17</v>
      </c>
      <c r="F3023" s="31" t="s">
        <v>5191</v>
      </c>
      <c r="G3023" s="24">
        <f>IF(ISERROR(VLOOKUP(A3023,'2011 County-Level Acres Tilled'!$A$2:$F$3069,6,FALSE)),0,VLOOKUP(A3023,'2011 County-Level Acres Tilled'!$A$2:$F$3069,6,FALSE))</f>
        <v>4036.8381843381826</v>
      </c>
      <c r="H3023" s="32" t="s">
        <v>5474</v>
      </c>
      <c r="I3023" s="9" t="s">
        <v>5410</v>
      </c>
      <c r="J3023" s="36">
        <f>IF(ISERROR(VLOOKUP(A3023&amp;I3023,'County-level Emissions Factors'!$E$2:$F$12273,2,FALSE)),0,VLOOKUP(A3023&amp;I3023,'County-level Emissions Factors'!$E$2:$F$12273,2,FALSE))</f>
        <v>14.791647331786539</v>
      </c>
      <c r="K3023" s="19" t="s">
        <v>5473</v>
      </c>
      <c r="L3023" s="19" t="s">
        <v>5474</v>
      </c>
      <c r="M3023" s="38">
        <f t="shared" si="48"/>
        <v>29.855743379109946</v>
      </c>
      <c r="N3023" s="9" t="s">
        <v>5475</v>
      </c>
    </row>
    <row r="3024" spans="1:14">
      <c r="A3024" s="31" t="s">
        <v>5227</v>
      </c>
      <c r="B3024" s="31" t="s">
        <v>5190</v>
      </c>
      <c r="C3024" s="31" t="s">
        <v>104</v>
      </c>
      <c r="D3024" s="31" t="s">
        <v>5228</v>
      </c>
      <c r="E3024" s="31" t="s">
        <v>17</v>
      </c>
      <c r="F3024" s="31" t="s">
        <v>5191</v>
      </c>
      <c r="G3024" s="24">
        <f>IF(ISERROR(VLOOKUP(A3024,'2011 County-Level Acres Tilled'!$A$2:$F$3069,6,FALSE)),0,VLOOKUP(A3024,'2011 County-Level Acres Tilled'!$A$2:$F$3069,6,FALSE))</f>
        <v>30.623700623700625</v>
      </c>
      <c r="H3024" s="32" t="s">
        <v>5474</v>
      </c>
      <c r="I3024" s="9" t="s">
        <v>5410</v>
      </c>
      <c r="J3024" s="36">
        <f>IF(ISERROR(VLOOKUP(A3024&amp;I3024,'County-level Emissions Factors'!$E$2:$F$12273,2,FALSE)),0,VLOOKUP(A3024&amp;I3024,'County-level Emissions Factors'!$E$2:$F$12273,2,FALSE))</f>
        <v>26.199999999999996</v>
      </c>
      <c r="K3024" s="19" t="s">
        <v>5473</v>
      </c>
      <c r="L3024" s="19" t="s">
        <v>5474</v>
      </c>
      <c r="M3024" s="38">
        <f t="shared" si="48"/>
        <v>0.40117047817047813</v>
      </c>
      <c r="N3024" s="9" t="s">
        <v>5475</v>
      </c>
    </row>
    <row r="3025" spans="1:14">
      <c r="A3025" s="31" t="s">
        <v>5229</v>
      </c>
      <c r="B3025" s="31" t="s">
        <v>5190</v>
      </c>
      <c r="C3025" s="31" t="s">
        <v>107</v>
      </c>
      <c r="D3025" s="31" t="s">
        <v>5230</v>
      </c>
      <c r="E3025" s="31" t="s">
        <v>17</v>
      </c>
      <c r="F3025" s="31" t="s">
        <v>5191</v>
      </c>
      <c r="G3025" s="24">
        <f>IF(ISERROR(VLOOKUP(A3025,'2011 County-Level Acres Tilled'!$A$2:$F$3069,6,FALSE)),0,VLOOKUP(A3025,'2011 County-Level Acres Tilled'!$A$2:$F$3069,6,FALSE))</f>
        <v>274.1912681912678</v>
      </c>
      <c r="H3025" s="32" t="s">
        <v>5474</v>
      </c>
      <c r="I3025" s="9" t="s">
        <v>5410</v>
      </c>
      <c r="J3025" s="36">
        <f>IF(ISERROR(VLOOKUP(A3025&amp;I3025,'County-level Emissions Factors'!$E$2:$F$12273,2,FALSE)),0,VLOOKUP(A3025&amp;I3025,'County-level Emissions Factors'!$E$2:$F$12273,2,FALSE))</f>
        <v>41.266666666666673</v>
      </c>
      <c r="K3025" s="19" t="s">
        <v>5473</v>
      </c>
      <c r="L3025" s="19" t="s">
        <v>5474</v>
      </c>
      <c r="M3025" s="38">
        <f t="shared" si="48"/>
        <v>5.6574798336798269</v>
      </c>
      <c r="N3025" s="9" t="s">
        <v>5475</v>
      </c>
    </row>
    <row r="3026" spans="1:14">
      <c r="A3026" s="31" t="s">
        <v>5231</v>
      </c>
      <c r="B3026" s="31" t="s">
        <v>5190</v>
      </c>
      <c r="C3026" s="31" t="s">
        <v>110</v>
      </c>
      <c r="D3026" s="31" t="s">
        <v>165</v>
      </c>
      <c r="E3026" s="31" t="s">
        <v>17</v>
      </c>
      <c r="F3026" s="31" t="s">
        <v>5191</v>
      </c>
      <c r="G3026" s="24">
        <f>IF(ISERROR(VLOOKUP(A3026,'2011 County-Level Acres Tilled'!$A$2:$F$3069,6,FALSE)),0,VLOOKUP(A3026,'2011 County-Level Acres Tilled'!$A$2:$F$3069,6,FALSE))</f>
        <v>8427.6091476091387</v>
      </c>
      <c r="H3026" s="32" t="s">
        <v>5474</v>
      </c>
      <c r="I3026" s="9" t="s">
        <v>5410</v>
      </c>
      <c r="J3026" s="36">
        <f>IF(ISERROR(VLOOKUP(A3026&amp;I3026,'County-level Emissions Factors'!$E$2:$F$12273,2,FALSE)),0,VLOOKUP(A3026&amp;I3026,'County-level Emissions Factors'!$E$2:$F$12273,2,FALSE))</f>
        <v>25.553414634146343</v>
      </c>
      <c r="K3026" s="19" t="s">
        <v>5473</v>
      </c>
      <c r="L3026" s="19" t="s">
        <v>5474</v>
      </c>
      <c r="M3026" s="38">
        <f t="shared" si="48"/>
        <v>107.67709546169048</v>
      </c>
      <c r="N3026" s="9" t="s">
        <v>5475</v>
      </c>
    </row>
    <row r="3027" spans="1:14">
      <c r="A3027" s="31" t="s">
        <v>5232</v>
      </c>
      <c r="B3027" s="31" t="s">
        <v>5190</v>
      </c>
      <c r="C3027" s="31" t="s">
        <v>113</v>
      </c>
      <c r="D3027" s="31" t="s">
        <v>171</v>
      </c>
      <c r="E3027" s="31" t="s">
        <v>17</v>
      </c>
      <c r="F3027" s="31" t="s">
        <v>5191</v>
      </c>
      <c r="G3027" s="24">
        <f>IF(ISERROR(VLOOKUP(A3027,'2011 County-Level Acres Tilled'!$A$2:$F$3069,6,FALSE)),0,VLOOKUP(A3027,'2011 County-Level Acres Tilled'!$A$2:$F$3069,6,FALSE))</f>
        <v>2124.8180873180863</v>
      </c>
      <c r="H3027" s="32" t="s">
        <v>5474</v>
      </c>
      <c r="I3027" s="9" t="s">
        <v>5410</v>
      </c>
      <c r="J3027" s="36">
        <f>IF(ISERROR(VLOOKUP(A3027&amp;I3027,'County-level Emissions Factors'!$E$2:$F$12273,2,FALSE)),0,VLOOKUP(A3027&amp;I3027,'County-level Emissions Factors'!$E$2:$F$12273,2,FALSE))</f>
        <v>35.212264150943398</v>
      </c>
      <c r="K3027" s="19" t="s">
        <v>5473</v>
      </c>
      <c r="L3027" s="19" t="s">
        <v>5474</v>
      </c>
      <c r="M3027" s="38">
        <f t="shared" si="48"/>
        <v>37.409827881673387</v>
      </c>
      <c r="N3027" s="9" t="s">
        <v>5475</v>
      </c>
    </row>
    <row r="3028" spans="1:14">
      <c r="A3028" s="31" t="s">
        <v>5233</v>
      </c>
      <c r="B3028" s="31" t="s">
        <v>5190</v>
      </c>
      <c r="C3028" s="31" t="s">
        <v>116</v>
      </c>
      <c r="D3028" s="31" t="s">
        <v>2048</v>
      </c>
      <c r="E3028" s="31" t="s">
        <v>17</v>
      </c>
      <c r="F3028" s="31" t="s">
        <v>5191</v>
      </c>
      <c r="G3028" s="24">
        <f>IF(ISERROR(VLOOKUP(A3028,'2011 County-Level Acres Tilled'!$A$2:$F$3069,6,FALSE)),0,VLOOKUP(A3028,'2011 County-Level Acres Tilled'!$A$2:$F$3069,6,FALSE))</f>
        <v>705.20790020789912</v>
      </c>
      <c r="H3028" s="32" t="s">
        <v>5474</v>
      </c>
      <c r="I3028" s="9" t="s">
        <v>5410</v>
      </c>
      <c r="J3028" s="36">
        <f>IF(ISERROR(VLOOKUP(A3028&amp;I3028,'County-level Emissions Factors'!$E$2:$F$12273,2,FALSE)),0,VLOOKUP(A3028&amp;I3028,'County-level Emissions Factors'!$E$2:$F$12273,2,FALSE))</f>
        <v>43.3</v>
      </c>
      <c r="K3028" s="19" t="s">
        <v>5473</v>
      </c>
      <c r="L3028" s="19" t="s">
        <v>5474</v>
      </c>
      <c r="M3028" s="38">
        <f t="shared" si="48"/>
        <v>15.267751039501015</v>
      </c>
      <c r="N3028" s="9" t="s">
        <v>5475</v>
      </c>
    </row>
    <row r="3029" spans="1:14">
      <c r="A3029" s="31" t="s">
        <v>5234</v>
      </c>
      <c r="B3029" s="31" t="s">
        <v>5190</v>
      </c>
      <c r="C3029" s="31" t="s">
        <v>119</v>
      </c>
      <c r="D3029" s="31" t="s">
        <v>1538</v>
      </c>
      <c r="E3029" s="31" t="s">
        <v>17</v>
      </c>
      <c r="F3029" s="31" t="s">
        <v>5191</v>
      </c>
      <c r="G3029" s="24">
        <f>IF(ISERROR(VLOOKUP(A3029,'2011 County-Level Acres Tilled'!$A$2:$F$3069,6,FALSE)),0,VLOOKUP(A3029,'2011 County-Level Acres Tilled'!$A$2:$F$3069,6,FALSE))</f>
        <v>1120.8991683991674</v>
      </c>
      <c r="H3029" s="32" t="s">
        <v>5474</v>
      </c>
      <c r="I3029" s="9" t="s">
        <v>5410</v>
      </c>
      <c r="J3029" s="36">
        <f>IF(ISERROR(VLOOKUP(A3029&amp;I3029,'County-level Emissions Factors'!$E$2:$F$12273,2,FALSE)),0,VLOOKUP(A3029&amp;I3029,'County-level Emissions Factors'!$E$2:$F$12273,2,FALSE))</f>
        <v>48.76431924882629</v>
      </c>
      <c r="K3029" s="19" t="s">
        <v>5473</v>
      </c>
      <c r="L3029" s="19" t="s">
        <v>5474</v>
      </c>
      <c r="M3029" s="38">
        <f t="shared" si="48"/>
        <v>27.32994244678045</v>
      </c>
      <c r="N3029" s="9" t="s">
        <v>5475</v>
      </c>
    </row>
    <row r="3030" spans="1:14">
      <c r="A3030" s="31" t="s">
        <v>5235</v>
      </c>
      <c r="B3030" s="31" t="s">
        <v>5190</v>
      </c>
      <c r="C3030" s="31" t="s">
        <v>122</v>
      </c>
      <c r="D3030" s="31" t="s">
        <v>2056</v>
      </c>
      <c r="E3030" s="31" t="s">
        <v>17</v>
      </c>
      <c r="F3030" s="31" t="s">
        <v>5191</v>
      </c>
      <c r="G3030" s="24">
        <f>IF(ISERROR(VLOOKUP(A3030,'2011 County-Level Acres Tilled'!$A$2:$F$3069,6,FALSE)),0,VLOOKUP(A3030,'2011 County-Level Acres Tilled'!$A$2:$F$3069,6,FALSE))</f>
        <v>3021.0137445137416</v>
      </c>
      <c r="H3030" s="32" t="s">
        <v>5474</v>
      </c>
      <c r="I3030" s="9" t="s">
        <v>5410</v>
      </c>
      <c r="J3030" s="36">
        <f>IF(ISERROR(VLOOKUP(A3030&amp;I3030,'County-level Emissions Factors'!$E$2:$F$12273,2,FALSE)),0,VLOOKUP(A3030&amp;I3030,'County-level Emissions Factors'!$E$2:$F$12273,2,FALSE))</f>
        <v>45.783025830258303</v>
      </c>
      <c r="K3030" s="19" t="s">
        <v>5473</v>
      </c>
      <c r="L3030" s="19" t="s">
        <v>5474</v>
      </c>
      <c r="M3030" s="38">
        <f t="shared" si="48"/>
        <v>69.155575149318992</v>
      </c>
      <c r="N3030" s="9" t="s">
        <v>5475</v>
      </c>
    </row>
    <row r="3031" spans="1:14">
      <c r="A3031" s="31" t="s">
        <v>5236</v>
      </c>
      <c r="B3031" s="31" t="s">
        <v>5190</v>
      </c>
      <c r="C3031" s="31" t="s">
        <v>125</v>
      </c>
      <c r="D3031" s="31" t="s">
        <v>5237</v>
      </c>
      <c r="E3031" s="31" t="s">
        <v>17</v>
      </c>
      <c r="F3031" s="31" t="s">
        <v>5191</v>
      </c>
      <c r="G3031" s="24">
        <f>IF(ISERROR(VLOOKUP(A3031,'2011 County-Level Acres Tilled'!$A$2:$F$3069,6,FALSE)),0,VLOOKUP(A3031,'2011 County-Level Acres Tilled'!$A$2:$F$3069,6,FALSE))</f>
        <v>298.42307692307645</v>
      </c>
      <c r="H3031" s="32" t="s">
        <v>5474</v>
      </c>
      <c r="I3031" s="9" t="s">
        <v>5410</v>
      </c>
      <c r="J3031" s="36">
        <f>IF(ISERROR(VLOOKUP(A3031&amp;I3031,'County-level Emissions Factors'!$E$2:$F$12273,2,FALSE)),0,VLOOKUP(A3031&amp;I3031,'County-level Emissions Factors'!$E$2:$F$12273,2,FALSE))</f>
        <v>52.88727272727273</v>
      </c>
      <c r="K3031" s="19" t="s">
        <v>5473</v>
      </c>
      <c r="L3031" s="19" t="s">
        <v>5474</v>
      </c>
      <c r="M3031" s="38">
        <f t="shared" si="48"/>
        <v>7.8913913286713164</v>
      </c>
      <c r="N3031" s="9" t="s">
        <v>5475</v>
      </c>
    </row>
    <row r="3032" spans="1:14">
      <c r="A3032" s="31" t="s">
        <v>5238</v>
      </c>
      <c r="B3032" s="31" t="s">
        <v>5190</v>
      </c>
      <c r="C3032" s="31" t="s">
        <v>128</v>
      </c>
      <c r="D3032" s="31" t="s">
        <v>1704</v>
      </c>
      <c r="E3032" s="31" t="s">
        <v>17</v>
      </c>
      <c r="F3032" s="31" t="s">
        <v>5191</v>
      </c>
      <c r="G3032" s="24">
        <f>IF(ISERROR(VLOOKUP(A3032,'2011 County-Level Acres Tilled'!$A$2:$F$3069,6,FALSE)),0,VLOOKUP(A3032,'2011 County-Level Acres Tilled'!$A$2:$F$3069,6,FALSE))</f>
        <v>1603.2193347193329</v>
      </c>
      <c r="H3032" s="32" t="s">
        <v>5474</v>
      </c>
      <c r="I3032" s="9" t="s">
        <v>5410</v>
      </c>
      <c r="J3032" s="36">
        <f>IF(ISERROR(VLOOKUP(A3032&amp;I3032,'County-level Emissions Factors'!$E$2:$F$12273,2,FALSE)),0,VLOOKUP(A3032&amp;I3032,'County-level Emissions Factors'!$E$2:$F$12273,2,FALSE))</f>
        <v>32.28846153846154</v>
      </c>
      <c r="K3032" s="19" t="s">
        <v>5473</v>
      </c>
      <c r="L3032" s="19" t="s">
        <v>5474</v>
      </c>
      <c r="M3032" s="38">
        <f t="shared" si="48"/>
        <v>25.88274291340154</v>
      </c>
      <c r="N3032" s="9" t="s">
        <v>5475</v>
      </c>
    </row>
    <row r="3033" spans="1:14">
      <c r="A3033" s="31" t="s">
        <v>5239</v>
      </c>
      <c r="B3033" s="31" t="s">
        <v>5190</v>
      </c>
      <c r="C3033" s="31" t="s">
        <v>131</v>
      </c>
      <c r="D3033" s="31" t="s">
        <v>5240</v>
      </c>
      <c r="E3033" s="31" t="s">
        <v>17</v>
      </c>
      <c r="F3033" s="31" t="s">
        <v>5191</v>
      </c>
      <c r="G3033" s="24">
        <f>IF(ISERROR(VLOOKUP(A3033,'2011 County-Level Acres Tilled'!$A$2:$F$3069,6,FALSE)),0,VLOOKUP(A3033,'2011 County-Level Acres Tilled'!$A$2:$F$3069,6,FALSE))</f>
        <v>5622.6507276507218</v>
      </c>
      <c r="H3033" s="32" t="s">
        <v>5474</v>
      </c>
      <c r="I3033" s="9" t="s">
        <v>5410</v>
      </c>
      <c r="J3033" s="36">
        <f>IF(ISERROR(VLOOKUP(A3033&amp;I3033,'County-level Emissions Factors'!$E$2:$F$12273,2,FALSE)),0,VLOOKUP(A3033&amp;I3033,'County-level Emissions Factors'!$E$2:$F$12273,2,FALSE))</f>
        <v>28.484000000000002</v>
      </c>
      <c r="K3033" s="19" t="s">
        <v>5473</v>
      </c>
      <c r="L3033" s="19" t="s">
        <v>5474</v>
      </c>
      <c r="M3033" s="38">
        <f t="shared" si="48"/>
        <v>80.07779166320158</v>
      </c>
      <c r="N3033" s="9" t="s">
        <v>5475</v>
      </c>
    </row>
    <row r="3034" spans="1:14">
      <c r="A3034" s="31" t="s">
        <v>5241</v>
      </c>
      <c r="B3034" s="31" t="s">
        <v>5190</v>
      </c>
      <c r="C3034" s="31" t="s">
        <v>134</v>
      </c>
      <c r="D3034" s="31" t="s">
        <v>832</v>
      </c>
      <c r="E3034" s="31" t="s">
        <v>17</v>
      </c>
      <c r="F3034" s="31" t="s">
        <v>5191</v>
      </c>
      <c r="G3034" s="24">
        <f>IF(ISERROR(VLOOKUP(A3034,'2011 County-Level Acres Tilled'!$A$2:$F$3069,6,FALSE)),0,VLOOKUP(A3034,'2011 County-Level Acres Tilled'!$A$2:$F$3069,6,FALSE))</f>
        <v>4567.1774081774111</v>
      </c>
      <c r="H3034" s="32" t="s">
        <v>5474</v>
      </c>
      <c r="I3034" s="9" t="s">
        <v>5410</v>
      </c>
      <c r="J3034" s="36">
        <f>IF(ISERROR(VLOOKUP(A3034&amp;I3034,'County-level Emissions Factors'!$E$2:$F$12273,2,FALSE)),0,VLOOKUP(A3034&amp;I3034,'County-level Emissions Factors'!$E$2:$F$12273,2,FALSE))</f>
        <v>28.389845474613686</v>
      </c>
      <c r="K3034" s="19" t="s">
        <v>5473</v>
      </c>
      <c r="L3034" s="19" t="s">
        <v>5474</v>
      </c>
      <c r="M3034" s="38">
        <f t="shared" si="48"/>
        <v>64.830730436651663</v>
      </c>
      <c r="N3034" s="9" t="s">
        <v>5475</v>
      </c>
    </row>
    <row r="3035" spans="1:14">
      <c r="A3035" s="31" t="s">
        <v>5242</v>
      </c>
      <c r="B3035" s="31" t="s">
        <v>5190</v>
      </c>
      <c r="C3035" s="31" t="s">
        <v>137</v>
      </c>
      <c r="D3035" s="31" t="s">
        <v>5243</v>
      </c>
      <c r="E3035" s="31" t="s">
        <v>17</v>
      </c>
      <c r="F3035" s="31" t="s">
        <v>5191</v>
      </c>
      <c r="G3035" s="24">
        <f>IF(ISERROR(VLOOKUP(A3035,'2011 County-Level Acres Tilled'!$A$2:$F$3069,6,FALSE)),0,VLOOKUP(A3035,'2011 County-Level Acres Tilled'!$A$2:$F$3069,6,FALSE))</f>
        <v>354.32224532224507</v>
      </c>
      <c r="H3035" s="32" t="s">
        <v>5474</v>
      </c>
      <c r="I3035" s="9" t="s">
        <v>5410</v>
      </c>
      <c r="J3035" s="36">
        <f>IF(ISERROR(VLOOKUP(A3035&amp;I3035,'County-level Emissions Factors'!$E$2:$F$12273,2,FALSE)),0,VLOOKUP(A3035&amp;I3035,'County-level Emissions Factors'!$E$2:$F$12273,2,FALSE))</f>
        <v>32.750684931506846</v>
      </c>
      <c r="K3035" s="19" t="s">
        <v>5473</v>
      </c>
      <c r="L3035" s="19" t="s">
        <v>5474</v>
      </c>
      <c r="M3035" s="38">
        <f t="shared" si="48"/>
        <v>5.8021481103864616</v>
      </c>
      <c r="N3035" s="9" t="s">
        <v>5475</v>
      </c>
    </row>
    <row r="3036" spans="1:14">
      <c r="A3036" s="31" t="s">
        <v>5244</v>
      </c>
      <c r="B3036" s="31" t="s">
        <v>5190</v>
      </c>
      <c r="C3036" s="31" t="s">
        <v>140</v>
      </c>
      <c r="D3036" s="31" t="s">
        <v>183</v>
      </c>
      <c r="E3036" s="31" t="s">
        <v>17</v>
      </c>
      <c r="F3036" s="31" t="s">
        <v>5191</v>
      </c>
      <c r="G3036" s="24">
        <f>IF(ISERROR(VLOOKUP(A3036,'2011 County-Level Acres Tilled'!$A$2:$F$3069,6,FALSE)),0,VLOOKUP(A3036,'2011 County-Level Acres Tilled'!$A$2:$F$3069,6,FALSE))</f>
        <v>2310.4148764148749</v>
      </c>
      <c r="H3036" s="32" t="s">
        <v>5474</v>
      </c>
      <c r="I3036" s="9" t="s">
        <v>5410</v>
      </c>
      <c r="J3036" s="36">
        <f>IF(ISERROR(VLOOKUP(A3036&amp;I3036,'County-level Emissions Factors'!$E$2:$F$12273,2,FALSE)),0,VLOOKUP(A3036&amp;I3036,'County-level Emissions Factors'!$E$2:$F$12273,2,FALSE))</f>
        <v>38.329953917050688</v>
      </c>
      <c r="K3036" s="19" t="s">
        <v>5473</v>
      </c>
      <c r="L3036" s="19" t="s">
        <v>5474</v>
      </c>
      <c r="M3036" s="38">
        <f t="shared" si="48"/>
        <v>44.279047871125258</v>
      </c>
      <c r="N3036" s="9" t="s">
        <v>5475</v>
      </c>
    </row>
    <row r="3037" spans="1:14">
      <c r="A3037" s="31" t="s">
        <v>5245</v>
      </c>
      <c r="B3037" s="31" t="s">
        <v>5190</v>
      </c>
      <c r="C3037" s="31" t="s">
        <v>143</v>
      </c>
      <c r="D3037" s="31" t="s">
        <v>5246</v>
      </c>
      <c r="E3037" s="31" t="s">
        <v>17</v>
      </c>
      <c r="F3037" s="31" t="s">
        <v>5191</v>
      </c>
      <c r="G3037" s="24">
        <f>IF(ISERROR(VLOOKUP(A3037,'2011 County-Level Acres Tilled'!$A$2:$F$3069,6,FALSE)),0,VLOOKUP(A3037,'2011 County-Level Acres Tilled'!$A$2:$F$3069,6,FALSE))</f>
        <v>405.26611226611169</v>
      </c>
      <c r="H3037" s="32" t="s">
        <v>5474</v>
      </c>
      <c r="I3037" s="9" t="s">
        <v>5410</v>
      </c>
      <c r="J3037" s="36">
        <f>IF(ISERROR(VLOOKUP(A3037&amp;I3037,'County-level Emissions Factors'!$E$2:$F$12273,2,FALSE)),0,VLOOKUP(A3037&amp;I3037,'County-level Emissions Factors'!$E$2:$F$12273,2,FALSE))</f>
        <v>34.351351351351347</v>
      </c>
      <c r="K3037" s="19" t="s">
        <v>5473</v>
      </c>
      <c r="L3037" s="19" t="s">
        <v>5474</v>
      </c>
      <c r="M3037" s="38">
        <f t="shared" si="48"/>
        <v>6.9607193066247008</v>
      </c>
      <c r="N3037" s="9" t="s">
        <v>5475</v>
      </c>
    </row>
    <row r="3038" spans="1:14">
      <c r="A3038" s="31" t="s">
        <v>5247</v>
      </c>
      <c r="B3038" s="31" t="s">
        <v>5190</v>
      </c>
      <c r="C3038" s="31" t="s">
        <v>146</v>
      </c>
      <c r="D3038" s="31" t="s">
        <v>4276</v>
      </c>
      <c r="E3038" s="31" t="s">
        <v>17</v>
      </c>
      <c r="F3038" s="31" t="s">
        <v>5191</v>
      </c>
      <c r="G3038" s="24">
        <f>IF(ISERROR(VLOOKUP(A3038,'2011 County-Level Acres Tilled'!$A$2:$F$3069,6,FALSE)),0,VLOOKUP(A3038,'2011 County-Level Acres Tilled'!$A$2:$F$3069,6,FALSE))</f>
        <v>65.557172557172464</v>
      </c>
      <c r="H3038" s="32" t="s">
        <v>5474</v>
      </c>
      <c r="I3038" s="9" t="s">
        <v>5410</v>
      </c>
      <c r="J3038" s="36">
        <f>IF(ISERROR(VLOOKUP(A3038&amp;I3038,'County-level Emissions Factors'!$E$2:$F$12273,2,FALSE)),0,VLOOKUP(A3038&amp;I3038,'County-level Emissions Factors'!$E$2:$F$12273,2,FALSE))</f>
        <v>55.366666666666667</v>
      </c>
      <c r="K3038" s="19" t="s">
        <v>5473</v>
      </c>
      <c r="L3038" s="19" t="s">
        <v>5474</v>
      </c>
      <c r="M3038" s="38">
        <f t="shared" si="48"/>
        <v>1.8148410602910579</v>
      </c>
      <c r="N3038" s="9" t="s">
        <v>5475</v>
      </c>
    </row>
    <row r="3039" spans="1:14">
      <c r="A3039" s="31" t="s">
        <v>5248</v>
      </c>
      <c r="B3039" s="31" t="s">
        <v>5190</v>
      </c>
      <c r="C3039" s="31" t="s">
        <v>149</v>
      </c>
      <c r="D3039" s="31" t="s">
        <v>5249</v>
      </c>
      <c r="E3039" s="31" t="s">
        <v>17</v>
      </c>
      <c r="F3039" s="31" t="s">
        <v>5191</v>
      </c>
      <c r="G3039" s="24">
        <f>IF(ISERROR(VLOOKUP(A3039,'2011 County-Level Acres Tilled'!$A$2:$F$3069,6,FALSE)),0,VLOOKUP(A3039,'2011 County-Level Acres Tilled'!$A$2:$F$3069,6,FALSE))</f>
        <v>1921.614114114114</v>
      </c>
      <c r="H3039" s="32" t="s">
        <v>5474</v>
      </c>
      <c r="I3039" s="9" t="s">
        <v>5410</v>
      </c>
      <c r="J3039" s="36">
        <f>IF(ISERROR(VLOOKUP(A3039&amp;I3039,'County-level Emissions Factors'!$E$2:$F$12273,2,FALSE)),0,VLOOKUP(A3039&amp;I3039,'County-level Emissions Factors'!$E$2:$F$12273,2,FALSE))</f>
        <v>34.097097625329816</v>
      </c>
      <c r="K3039" s="19" t="s">
        <v>5473</v>
      </c>
      <c r="L3039" s="19" t="s">
        <v>5474</v>
      </c>
      <c r="M3039" s="38">
        <f t="shared" si="48"/>
        <v>32.76073202358031</v>
      </c>
      <c r="N3039" s="9" t="s">
        <v>5475</v>
      </c>
    </row>
    <row r="3040" spans="1:14">
      <c r="A3040" s="31" t="s">
        <v>5250</v>
      </c>
      <c r="B3040" s="31" t="s">
        <v>5190</v>
      </c>
      <c r="C3040" s="31" t="s">
        <v>152</v>
      </c>
      <c r="D3040" s="31" t="s">
        <v>847</v>
      </c>
      <c r="E3040" s="31" t="s">
        <v>17</v>
      </c>
      <c r="F3040" s="31" t="s">
        <v>5191</v>
      </c>
      <c r="G3040" s="24">
        <f>IF(ISERROR(VLOOKUP(A3040,'2011 County-Level Acres Tilled'!$A$2:$F$3069,6,FALSE)),0,VLOOKUP(A3040,'2011 County-Level Acres Tilled'!$A$2:$F$3069,6,FALSE))</f>
        <v>150.88461538461519</v>
      </c>
      <c r="H3040" s="32" t="s">
        <v>5474</v>
      </c>
      <c r="I3040" s="9" t="s">
        <v>5410</v>
      </c>
      <c r="J3040" s="36">
        <f>IF(ISERROR(VLOOKUP(A3040&amp;I3040,'County-level Emissions Factors'!$E$2:$F$12273,2,FALSE)),0,VLOOKUP(A3040&amp;I3040,'County-level Emissions Factors'!$E$2:$F$12273,2,FALSE))</f>
        <v>27.906666666666666</v>
      </c>
      <c r="K3040" s="19" t="s">
        <v>5473</v>
      </c>
      <c r="L3040" s="19" t="s">
        <v>5474</v>
      </c>
      <c r="M3040" s="38">
        <f t="shared" si="48"/>
        <v>2.1053433333333307</v>
      </c>
      <c r="N3040" s="9" t="s">
        <v>5475</v>
      </c>
    </row>
    <row r="3041" spans="1:14">
      <c r="A3041" s="31" t="s">
        <v>5251</v>
      </c>
      <c r="B3041" s="31" t="s">
        <v>5190</v>
      </c>
      <c r="C3041" s="31" t="s">
        <v>155</v>
      </c>
      <c r="D3041" s="31" t="s">
        <v>5252</v>
      </c>
      <c r="E3041" s="31" t="s">
        <v>17</v>
      </c>
      <c r="F3041" s="31" t="s">
        <v>5191</v>
      </c>
      <c r="G3041" s="24">
        <f>IF(ISERROR(VLOOKUP(A3041,'2011 County-Level Acres Tilled'!$A$2:$F$3069,6,FALSE)),0,VLOOKUP(A3041,'2011 County-Level Acres Tilled'!$A$2:$F$3069,6,FALSE))</f>
        <v>355.36174636174587</v>
      </c>
      <c r="H3041" s="32" t="s">
        <v>5474</v>
      </c>
      <c r="I3041" s="9" t="s">
        <v>5410</v>
      </c>
      <c r="J3041" s="36">
        <f>IF(ISERROR(VLOOKUP(A3041&amp;I3041,'County-level Emissions Factors'!$E$2:$F$12273,2,FALSE)),0,VLOOKUP(A3041&amp;I3041,'County-level Emissions Factors'!$E$2:$F$12273,2,FALSE))</f>
        <v>42.075000000000003</v>
      </c>
      <c r="K3041" s="19" t="s">
        <v>5473</v>
      </c>
      <c r="L3041" s="19" t="s">
        <v>5474</v>
      </c>
      <c r="M3041" s="38">
        <f t="shared" si="48"/>
        <v>7.4759227390852292</v>
      </c>
      <c r="N3041" s="9" t="s">
        <v>5475</v>
      </c>
    </row>
    <row r="3042" spans="1:14">
      <c r="A3042" s="31" t="s">
        <v>5253</v>
      </c>
      <c r="B3042" s="31" t="s">
        <v>5190</v>
      </c>
      <c r="C3042" s="31" t="s">
        <v>158</v>
      </c>
      <c r="D3042" s="31" t="s">
        <v>4743</v>
      </c>
      <c r="E3042" s="31" t="s">
        <v>17</v>
      </c>
      <c r="F3042" s="31" t="s">
        <v>5191</v>
      </c>
      <c r="G3042" s="24">
        <f>IF(ISERROR(VLOOKUP(A3042,'2011 County-Level Acres Tilled'!$A$2:$F$3069,6,FALSE)),0,VLOOKUP(A3042,'2011 County-Level Acres Tilled'!$A$2:$F$3069,6,FALSE))</f>
        <v>723.47972972972866</v>
      </c>
      <c r="H3042" s="32" t="s">
        <v>5474</v>
      </c>
      <c r="I3042" s="9" t="s">
        <v>5410</v>
      </c>
      <c r="J3042" s="36">
        <f>IF(ISERROR(VLOOKUP(A3042&amp;I3042,'County-level Emissions Factors'!$E$2:$F$12273,2,FALSE)),0,VLOOKUP(A3042&amp;I3042,'County-level Emissions Factors'!$E$2:$F$12273,2,FALSE))</f>
        <v>31.832558139534878</v>
      </c>
      <c r="K3042" s="19" t="s">
        <v>5473</v>
      </c>
      <c r="L3042" s="19" t="s">
        <v>5474</v>
      </c>
      <c r="M3042" s="38">
        <f t="shared" si="48"/>
        <v>11.515105279698284</v>
      </c>
      <c r="N3042" s="9" t="s">
        <v>5475</v>
      </c>
    </row>
    <row r="3043" spans="1:14">
      <c r="A3043" s="31" t="s">
        <v>5254</v>
      </c>
      <c r="B3043" s="31" t="s">
        <v>5190</v>
      </c>
      <c r="C3043" s="31" t="s">
        <v>161</v>
      </c>
      <c r="D3043" s="31" t="s">
        <v>4746</v>
      </c>
      <c r="E3043" s="31" t="s">
        <v>17</v>
      </c>
      <c r="F3043" s="31" t="s">
        <v>5191</v>
      </c>
      <c r="G3043" s="24">
        <f>IF(ISERROR(VLOOKUP(A3043,'2011 County-Level Acres Tilled'!$A$2:$F$3069,6,FALSE)),0,VLOOKUP(A3043,'2011 County-Level Acres Tilled'!$A$2:$F$3069,6,FALSE))</f>
        <v>304.1912681912678</v>
      </c>
      <c r="H3043" s="32" t="s">
        <v>5474</v>
      </c>
      <c r="I3043" s="9" t="s">
        <v>5410</v>
      </c>
      <c r="J3043" s="36">
        <f>IF(ISERROR(VLOOKUP(A3043&amp;I3043,'County-level Emissions Factors'!$E$2:$F$12273,2,FALSE)),0,VLOOKUP(A3043&amp;I3043,'County-level Emissions Factors'!$E$2:$F$12273,2,FALSE))</f>
        <v>52.328571428571422</v>
      </c>
      <c r="K3043" s="19" t="s">
        <v>5473</v>
      </c>
      <c r="L3043" s="19" t="s">
        <v>5474</v>
      </c>
      <c r="M3043" s="38">
        <f t="shared" si="48"/>
        <v>7.958947252747242</v>
      </c>
      <c r="N3043" s="9" t="s">
        <v>5475</v>
      </c>
    </row>
    <row r="3044" spans="1:14">
      <c r="A3044" s="31" t="s">
        <v>5255</v>
      </c>
      <c r="B3044" s="31" t="s">
        <v>5190</v>
      </c>
      <c r="C3044" s="31" t="s">
        <v>164</v>
      </c>
      <c r="D3044" s="31" t="s">
        <v>1184</v>
      </c>
      <c r="E3044" s="31" t="s">
        <v>17</v>
      </c>
      <c r="F3044" s="31" t="s">
        <v>5191</v>
      </c>
      <c r="G3044" s="24">
        <f>IF(ISERROR(VLOOKUP(A3044,'2011 County-Level Acres Tilled'!$A$2:$F$3069,6,FALSE)),0,VLOOKUP(A3044,'2011 County-Level Acres Tilled'!$A$2:$F$3069,6,FALSE))</f>
        <v>1324.1640101640082</v>
      </c>
      <c r="H3044" s="32" t="s">
        <v>5474</v>
      </c>
      <c r="I3044" s="9" t="s">
        <v>5410</v>
      </c>
      <c r="J3044" s="36">
        <f>IF(ISERROR(VLOOKUP(A3044&amp;I3044,'County-level Emissions Factors'!$E$2:$F$12273,2,FALSE)),0,VLOOKUP(A3044&amp;I3044,'County-level Emissions Factors'!$E$2:$F$12273,2,FALSE))</f>
        <v>52.226666666666667</v>
      </c>
      <c r="K3044" s="19" t="s">
        <v>5473</v>
      </c>
      <c r="L3044" s="19" t="s">
        <v>5474</v>
      </c>
      <c r="M3044" s="38">
        <f t="shared" si="48"/>
        <v>34.578336185416134</v>
      </c>
      <c r="N3044" s="9" t="s">
        <v>5475</v>
      </c>
    </row>
    <row r="3045" spans="1:14">
      <c r="A3045" s="31" t="s">
        <v>5256</v>
      </c>
      <c r="B3045" s="31" t="s">
        <v>5190</v>
      </c>
      <c r="C3045" s="31" t="s">
        <v>167</v>
      </c>
      <c r="D3045" s="31" t="s">
        <v>1187</v>
      </c>
      <c r="E3045" s="31" t="s">
        <v>17</v>
      </c>
      <c r="F3045" s="31" t="s">
        <v>5191</v>
      </c>
      <c r="G3045" s="24">
        <f>IF(ISERROR(VLOOKUP(A3045,'2011 County-Level Acres Tilled'!$A$2:$F$3069,6,FALSE)),0,VLOOKUP(A3045,'2011 County-Level Acres Tilled'!$A$2:$F$3069,6,FALSE))</f>
        <v>53.810117810117774</v>
      </c>
      <c r="H3045" s="32" t="s">
        <v>5474</v>
      </c>
      <c r="I3045" s="9" t="s">
        <v>5410</v>
      </c>
      <c r="J3045" s="36">
        <f>IF(ISERROR(VLOOKUP(A3045&amp;I3045,'County-level Emissions Factors'!$E$2:$F$12273,2,FALSE)),0,VLOOKUP(A3045&amp;I3045,'County-level Emissions Factors'!$E$2:$F$12273,2,FALSE))</f>
        <v>34.79245283018868</v>
      </c>
      <c r="K3045" s="19" t="s">
        <v>5473</v>
      </c>
      <c r="L3045" s="19" t="s">
        <v>5474</v>
      </c>
      <c r="M3045" s="38">
        <f t="shared" si="48"/>
        <v>0.93609299284770919</v>
      </c>
      <c r="N3045" s="9" t="s">
        <v>5475</v>
      </c>
    </row>
    <row r="3046" spans="1:14">
      <c r="A3046" s="31" t="s">
        <v>5257</v>
      </c>
      <c r="B3046" s="31" t="s">
        <v>5190</v>
      </c>
      <c r="C3046" s="31" t="s">
        <v>170</v>
      </c>
      <c r="D3046" s="31" t="s">
        <v>5258</v>
      </c>
      <c r="E3046" s="31" t="s">
        <v>17</v>
      </c>
      <c r="F3046" s="31" t="s">
        <v>5191</v>
      </c>
      <c r="G3046" s="24">
        <f>IF(ISERROR(VLOOKUP(A3046,'2011 County-Level Acres Tilled'!$A$2:$F$3069,6,FALSE)),0,VLOOKUP(A3046,'2011 County-Level Acres Tilled'!$A$2:$F$3069,6,FALSE))</f>
        <v>67.6153846153845</v>
      </c>
      <c r="H3046" s="32" t="s">
        <v>5474</v>
      </c>
      <c r="I3046" s="9" t="s">
        <v>5410</v>
      </c>
      <c r="J3046" s="36">
        <f>IF(ISERROR(VLOOKUP(A3046&amp;I3046,'County-level Emissions Factors'!$E$2:$F$12273,2,FALSE)),0,VLOOKUP(A3046&amp;I3046,'County-level Emissions Factors'!$E$2:$F$12273,2,FALSE))</f>
        <v>57.166666666666657</v>
      </c>
      <c r="K3046" s="19" t="s">
        <v>5473</v>
      </c>
      <c r="L3046" s="19" t="s">
        <v>5474</v>
      </c>
      <c r="M3046" s="38">
        <f t="shared" si="48"/>
        <v>1.9326730769230733</v>
      </c>
      <c r="N3046" s="9" t="s">
        <v>5475</v>
      </c>
    </row>
    <row r="3047" spans="1:14">
      <c r="A3047" s="31" t="s">
        <v>5259</v>
      </c>
      <c r="B3047" s="31" t="s">
        <v>5190</v>
      </c>
      <c r="C3047" s="31" t="s">
        <v>173</v>
      </c>
      <c r="D3047" s="31" t="s">
        <v>5260</v>
      </c>
      <c r="E3047" s="31" t="s">
        <v>17</v>
      </c>
      <c r="F3047" s="31" t="s">
        <v>5191</v>
      </c>
      <c r="G3047" s="24">
        <f>IF(ISERROR(VLOOKUP(A3047,'2011 County-Level Acres Tilled'!$A$2:$F$3069,6,FALSE)),0,VLOOKUP(A3047,'2011 County-Level Acres Tilled'!$A$2:$F$3069,6,FALSE))</f>
        <v>382.70478170478128</v>
      </c>
      <c r="H3047" s="32" t="s">
        <v>5474</v>
      </c>
      <c r="I3047" s="9" t="s">
        <v>5410</v>
      </c>
      <c r="J3047" s="36">
        <f>IF(ISERROR(VLOOKUP(A3047&amp;I3047,'County-level Emissions Factors'!$E$2:$F$12273,2,FALSE)),0,VLOOKUP(A3047&amp;I3047,'County-level Emissions Factors'!$E$2:$F$12273,2,FALSE))</f>
        <v>42.788571428571437</v>
      </c>
      <c r="K3047" s="19" t="s">
        <v>5473</v>
      </c>
      <c r="L3047" s="19" t="s">
        <v>5474</v>
      </c>
      <c r="M3047" s="38">
        <f t="shared" si="48"/>
        <v>8.1876954440154375</v>
      </c>
      <c r="N3047" s="9" t="s">
        <v>5475</v>
      </c>
    </row>
    <row r="3048" spans="1:14">
      <c r="A3048" s="31" t="s">
        <v>5261</v>
      </c>
      <c r="B3048" s="31" t="s">
        <v>5190</v>
      </c>
      <c r="C3048" s="31" t="s">
        <v>176</v>
      </c>
      <c r="D3048" s="31" t="s">
        <v>3713</v>
      </c>
      <c r="E3048" s="31" t="s">
        <v>17</v>
      </c>
      <c r="F3048" s="31" t="s">
        <v>5191</v>
      </c>
      <c r="G3048" s="24">
        <f>IF(ISERROR(VLOOKUP(A3048,'2011 County-Level Acres Tilled'!$A$2:$F$3069,6,FALSE)),0,VLOOKUP(A3048,'2011 County-Level Acres Tilled'!$A$2:$F$3069,6,FALSE))</f>
        <v>2389.0736890736871</v>
      </c>
      <c r="H3048" s="32" t="s">
        <v>5474</v>
      </c>
      <c r="I3048" s="9" t="s">
        <v>5410</v>
      </c>
      <c r="J3048" s="36">
        <f>IF(ISERROR(VLOOKUP(A3048&amp;I3048,'County-level Emissions Factors'!$E$2:$F$12273,2,FALSE)),0,VLOOKUP(A3048&amp;I3048,'County-level Emissions Factors'!$E$2:$F$12273,2,FALSE))</f>
        <v>42.819469026548667</v>
      </c>
      <c r="K3048" s="19" t="s">
        <v>5473</v>
      </c>
      <c r="L3048" s="19" t="s">
        <v>5474</v>
      </c>
      <c r="M3048" s="38">
        <f t="shared" si="48"/>
        <v>51.149433415716551</v>
      </c>
      <c r="N3048" s="9" t="s">
        <v>5475</v>
      </c>
    </row>
    <row r="3049" spans="1:14">
      <c r="A3049" s="31" t="s">
        <v>5262</v>
      </c>
      <c r="B3049" s="31" t="s">
        <v>5190</v>
      </c>
      <c r="C3049" s="31" t="s">
        <v>179</v>
      </c>
      <c r="D3049" s="31" t="s">
        <v>3336</v>
      </c>
      <c r="E3049" s="31" t="s">
        <v>17</v>
      </c>
      <c r="F3049" s="31" t="s">
        <v>5191</v>
      </c>
      <c r="G3049" s="24">
        <f>IF(ISERROR(VLOOKUP(A3049,'2011 County-Level Acres Tilled'!$A$2:$F$3069,6,FALSE)),0,VLOOKUP(A3049,'2011 County-Level Acres Tilled'!$A$2:$F$3069,6,FALSE))</f>
        <v>25.884615384615351</v>
      </c>
      <c r="H3049" s="32" t="s">
        <v>5474</v>
      </c>
      <c r="I3049" s="9" t="s">
        <v>5410</v>
      </c>
      <c r="J3049" s="36">
        <f>IF(ISERROR(VLOOKUP(A3049&amp;I3049,'County-level Emissions Factors'!$E$2:$F$12273,2,FALSE)),0,VLOOKUP(A3049&amp;I3049,'County-level Emissions Factors'!$E$2:$F$12273,2,FALSE))</f>
        <v>46.560000000000009</v>
      </c>
      <c r="K3049" s="19" t="s">
        <v>5473</v>
      </c>
      <c r="L3049" s="19" t="s">
        <v>5474</v>
      </c>
      <c r="M3049" s="38">
        <f t="shared" si="48"/>
        <v>0.60259384615384548</v>
      </c>
      <c r="N3049" s="9" t="s">
        <v>5475</v>
      </c>
    </row>
    <row r="3050" spans="1:14">
      <c r="A3050" s="31" t="s">
        <v>5263</v>
      </c>
      <c r="B3050" s="31" t="s">
        <v>5264</v>
      </c>
      <c r="C3050" s="31" t="s">
        <v>15</v>
      </c>
      <c r="D3050" s="31" t="s">
        <v>586</v>
      </c>
      <c r="E3050" s="31" t="s">
        <v>17</v>
      </c>
      <c r="F3050" s="31" t="s">
        <v>5265</v>
      </c>
      <c r="G3050" s="24">
        <f>IF(ISERROR(VLOOKUP(A3050,'2011 County-Level Acres Tilled'!$A$2:$F$3069,6,FALSE)),0,VLOOKUP(A3050,'2011 County-Level Acres Tilled'!$A$2:$F$3069,6,FALSE))</f>
        <v>72428.624090139128</v>
      </c>
      <c r="H3050" s="32" t="s">
        <v>5474</v>
      </c>
      <c r="I3050" s="9" t="s">
        <v>5410</v>
      </c>
      <c r="J3050" s="36">
        <f>IF(ISERROR(VLOOKUP(A3050&amp;I3050,'County-level Emissions Factors'!$E$2:$F$12273,2,FALSE)),0,VLOOKUP(A3050&amp;I3050,'County-level Emissions Factors'!$E$2:$F$12273,2,FALSE))</f>
        <v>25.866844800712535</v>
      </c>
      <c r="K3050" s="19" t="s">
        <v>5473</v>
      </c>
      <c r="L3050" s="19" t="s">
        <v>5474</v>
      </c>
      <c r="M3050" s="38">
        <f t="shared" si="48"/>
        <v>936.74998923438909</v>
      </c>
      <c r="N3050" s="9" t="s">
        <v>5475</v>
      </c>
    </row>
    <row r="3051" spans="1:14">
      <c r="A3051" s="31" t="s">
        <v>5266</v>
      </c>
      <c r="B3051" s="31" t="s">
        <v>5264</v>
      </c>
      <c r="C3051" s="31" t="s">
        <v>20</v>
      </c>
      <c r="D3051" s="31" t="s">
        <v>3596</v>
      </c>
      <c r="E3051" s="31" t="s">
        <v>17</v>
      </c>
      <c r="F3051" s="31" t="s">
        <v>5265</v>
      </c>
      <c r="G3051" s="24">
        <f>IF(ISERROR(VLOOKUP(A3051,'2011 County-Level Acres Tilled'!$A$2:$F$3069,6,FALSE)),0,VLOOKUP(A3051,'2011 County-Level Acres Tilled'!$A$2:$F$3069,6,FALSE))</f>
        <v>10098.30774577955</v>
      </c>
      <c r="H3051" s="32" t="s">
        <v>5474</v>
      </c>
      <c r="I3051" s="9" t="s">
        <v>5410</v>
      </c>
      <c r="J3051" s="36">
        <f>IF(ISERROR(VLOOKUP(A3051&amp;I3051,'County-level Emissions Factors'!$E$2:$F$12273,2,FALSE)),0,VLOOKUP(A3051&amp;I3051,'County-level Emissions Factors'!$E$2:$F$12273,2,FALSE))</f>
        <v>10.721418648361526</v>
      </c>
      <c r="K3051" s="19" t="s">
        <v>5473</v>
      </c>
      <c r="L3051" s="19" t="s">
        <v>5474</v>
      </c>
      <c r="M3051" s="38">
        <f t="shared" si="48"/>
        <v>54.134092491247252</v>
      </c>
      <c r="N3051" s="9" t="s">
        <v>5475</v>
      </c>
    </row>
    <row r="3052" spans="1:14">
      <c r="A3052" s="31" t="s">
        <v>5267</v>
      </c>
      <c r="B3052" s="31" t="s">
        <v>5264</v>
      </c>
      <c r="C3052" s="31" t="s">
        <v>23</v>
      </c>
      <c r="D3052" s="31" t="s">
        <v>5268</v>
      </c>
      <c r="E3052" s="31" t="s">
        <v>17</v>
      </c>
      <c r="F3052" s="31" t="s">
        <v>5265</v>
      </c>
      <c r="G3052" s="24">
        <f>IF(ISERROR(VLOOKUP(A3052,'2011 County-Level Acres Tilled'!$A$2:$F$3069,6,FALSE)),0,VLOOKUP(A3052,'2011 County-Level Acres Tilled'!$A$2:$F$3069,6,FALSE))</f>
        <v>128359.69699673739</v>
      </c>
      <c r="H3052" s="32" t="s">
        <v>5474</v>
      </c>
      <c r="I3052" s="9" t="s">
        <v>5410</v>
      </c>
      <c r="J3052" s="36">
        <f>IF(ISERROR(VLOOKUP(A3052&amp;I3052,'County-level Emissions Factors'!$E$2:$F$12273,2,FALSE)),0,VLOOKUP(A3052&amp;I3052,'County-level Emissions Factors'!$E$2:$F$12273,2,FALSE))</f>
        <v>47.242712059537041</v>
      </c>
      <c r="K3052" s="19" t="s">
        <v>5473</v>
      </c>
      <c r="L3052" s="19" t="s">
        <v>5474</v>
      </c>
      <c r="M3052" s="38">
        <f t="shared" si="48"/>
        <v>3032.0301026331426</v>
      </c>
      <c r="N3052" s="9" t="s">
        <v>5475</v>
      </c>
    </row>
    <row r="3053" spans="1:14">
      <c r="A3053" s="31" t="s">
        <v>5269</v>
      </c>
      <c r="B3053" s="31" t="s">
        <v>5264</v>
      </c>
      <c r="C3053" s="31" t="s">
        <v>26</v>
      </c>
      <c r="D3053" s="31" t="s">
        <v>5270</v>
      </c>
      <c r="E3053" s="31" t="s">
        <v>17</v>
      </c>
      <c r="F3053" s="31" t="s">
        <v>5265</v>
      </c>
      <c r="G3053" s="24">
        <f>IF(ISERROR(VLOOKUP(A3053,'2011 County-Level Acres Tilled'!$A$2:$F$3069,6,FALSE)),0,VLOOKUP(A3053,'2011 County-Level Acres Tilled'!$A$2:$F$3069,6,FALSE))</f>
        <v>7772.2449078671589</v>
      </c>
      <c r="H3053" s="32" t="s">
        <v>5474</v>
      </c>
      <c r="I3053" s="9" t="s">
        <v>5410</v>
      </c>
      <c r="J3053" s="36">
        <f>IF(ISERROR(VLOOKUP(A3053&amp;I3053,'County-level Emissions Factors'!$E$2:$F$12273,2,FALSE)),0,VLOOKUP(A3053&amp;I3053,'County-level Emissions Factors'!$E$2:$F$12273,2,FALSE))</f>
        <v>17.799586552061797</v>
      </c>
      <c r="K3053" s="19" t="s">
        <v>5473</v>
      </c>
      <c r="L3053" s="19" t="s">
        <v>5474</v>
      </c>
      <c r="M3053" s="38">
        <f t="shared" si="48"/>
        <v>69.171372970701526</v>
      </c>
      <c r="N3053" s="9" t="s">
        <v>5475</v>
      </c>
    </row>
    <row r="3054" spans="1:14">
      <c r="A3054" s="31" t="s">
        <v>5271</v>
      </c>
      <c r="B3054" s="31" t="s">
        <v>5264</v>
      </c>
      <c r="C3054" s="31" t="s">
        <v>29</v>
      </c>
      <c r="D3054" s="31" t="s">
        <v>1307</v>
      </c>
      <c r="E3054" s="31" t="s">
        <v>17</v>
      </c>
      <c r="F3054" s="31" t="s">
        <v>5265</v>
      </c>
      <c r="G3054" s="24">
        <f>IF(ISERROR(VLOOKUP(A3054,'2011 County-Level Acres Tilled'!$A$2:$F$3069,6,FALSE)),0,VLOOKUP(A3054,'2011 County-Level Acres Tilled'!$A$2:$F$3069,6,FALSE))</f>
        <v>99920.02434480589</v>
      </c>
      <c r="H3054" s="32" t="s">
        <v>5474</v>
      </c>
      <c r="I3054" s="9" t="s">
        <v>5410</v>
      </c>
      <c r="J3054" s="36">
        <f>IF(ISERROR(VLOOKUP(A3054&amp;I3054,'County-level Emissions Factors'!$E$2:$F$12273,2,FALSE)),0,VLOOKUP(A3054&amp;I3054,'County-level Emissions Factors'!$E$2:$F$12273,2,FALSE))</f>
        <v>46.673502231849135</v>
      </c>
      <c r="K3054" s="19" t="s">
        <v>5473</v>
      </c>
      <c r="L3054" s="19" t="s">
        <v>5474</v>
      </c>
      <c r="M3054" s="38">
        <f t="shared" si="48"/>
        <v>2331.8087396318588</v>
      </c>
      <c r="N3054" s="9" t="s">
        <v>5475</v>
      </c>
    </row>
    <row r="3055" spans="1:14">
      <c r="A3055" s="31" t="s">
        <v>5272</v>
      </c>
      <c r="B3055" s="31" t="s">
        <v>5264</v>
      </c>
      <c r="C3055" s="31" t="s">
        <v>32</v>
      </c>
      <c r="D3055" s="31" t="s">
        <v>2982</v>
      </c>
      <c r="E3055" s="31" t="s">
        <v>17</v>
      </c>
      <c r="F3055" s="31" t="s">
        <v>5265</v>
      </c>
      <c r="G3055" s="24">
        <f>IF(ISERROR(VLOOKUP(A3055,'2011 County-Level Acres Tilled'!$A$2:$F$3069,6,FALSE)),0,VLOOKUP(A3055,'2011 County-Level Acres Tilled'!$A$2:$F$3069,6,FALSE))</f>
        <v>102574.41283007753</v>
      </c>
      <c r="H3055" s="32" t="s">
        <v>5474</v>
      </c>
      <c r="I3055" s="9" t="s">
        <v>5410</v>
      </c>
      <c r="J3055" s="36">
        <f>IF(ISERROR(VLOOKUP(A3055&amp;I3055,'County-level Emissions Factors'!$E$2:$F$12273,2,FALSE)),0,VLOOKUP(A3055&amp;I3055,'County-level Emissions Factors'!$E$2:$F$12273,2,FALSE))</f>
        <v>49.094919251473982</v>
      </c>
      <c r="K3055" s="19" t="s">
        <v>5473</v>
      </c>
      <c r="L3055" s="19" t="s">
        <v>5474</v>
      </c>
      <c r="M3055" s="38">
        <f t="shared" si="48"/>
        <v>2517.9412575800065</v>
      </c>
      <c r="N3055" s="9" t="s">
        <v>5475</v>
      </c>
    </row>
    <row r="3056" spans="1:14">
      <c r="A3056" s="31" t="s">
        <v>5273</v>
      </c>
      <c r="B3056" s="31" t="s">
        <v>5264</v>
      </c>
      <c r="C3056" s="31" t="s">
        <v>35</v>
      </c>
      <c r="D3056" s="31" t="s">
        <v>5274</v>
      </c>
      <c r="E3056" s="31" t="s">
        <v>17</v>
      </c>
      <c r="F3056" s="31" t="s">
        <v>5265</v>
      </c>
      <c r="G3056" s="24">
        <f>IF(ISERROR(VLOOKUP(A3056,'2011 County-Level Acres Tilled'!$A$2:$F$3069,6,FALSE)),0,VLOOKUP(A3056,'2011 County-Level Acres Tilled'!$A$2:$F$3069,6,FALSE))</f>
        <v>21448.25429324331</v>
      </c>
      <c r="H3056" s="32" t="s">
        <v>5474</v>
      </c>
      <c r="I3056" s="9" t="s">
        <v>5410</v>
      </c>
      <c r="J3056" s="36">
        <f>IF(ISERROR(VLOOKUP(A3056&amp;I3056,'County-level Emissions Factors'!$E$2:$F$12273,2,FALSE)),0,VLOOKUP(A3056&amp;I3056,'County-level Emissions Factors'!$E$2:$F$12273,2,FALSE))</f>
        <v>23.371942985746436</v>
      </c>
      <c r="K3056" s="19" t="s">
        <v>5473</v>
      </c>
      <c r="L3056" s="19" t="s">
        <v>5474</v>
      </c>
      <c r="M3056" s="38">
        <f t="shared" si="48"/>
        <v>250.64368824273694</v>
      </c>
      <c r="N3056" s="9" t="s">
        <v>5475</v>
      </c>
    </row>
    <row r="3057" spans="1:14">
      <c r="A3057" s="31" t="s">
        <v>5275</v>
      </c>
      <c r="B3057" s="31" t="s">
        <v>5264</v>
      </c>
      <c r="C3057" s="31" t="s">
        <v>38</v>
      </c>
      <c r="D3057" s="31" t="s">
        <v>5276</v>
      </c>
      <c r="E3057" s="31" t="s">
        <v>17</v>
      </c>
      <c r="F3057" s="31" t="s">
        <v>5265</v>
      </c>
      <c r="G3057" s="24">
        <f>IF(ISERROR(VLOOKUP(A3057,'2011 County-Level Acres Tilled'!$A$2:$F$3069,6,FALSE)),0,VLOOKUP(A3057,'2011 County-Level Acres Tilled'!$A$2:$F$3069,6,FALSE))</f>
        <v>96588.963620204857</v>
      </c>
      <c r="H3057" s="32" t="s">
        <v>5474</v>
      </c>
      <c r="I3057" s="9" t="s">
        <v>5410</v>
      </c>
      <c r="J3057" s="36">
        <f>IF(ISERROR(VLOOKUP(A3057&amp;I3057,'County-level Emissions Factors'!$E$2:$F$12273,2,FALSE)),0,VLOOKUP(A3057&amp;I3057,'County-level Emissions Factors'!$E$2:$F$12273,2,FALSE))</f>
        <v>47.366716545532277</v>
      </c>
      <c r="K3057" s="19" t="s">
        <v>5473</v>
      </c>
      <c r="L3057" s="19" t="s">
        <v>5474</v>
      </c>
      <c r="M3057" s="38">
        <f t="shared" si="48"/>
        <v>2287.5510306124866</v>
      </c>
      <c r="N3057" s="9" t="s">
        <v>5475</v>
      </c>
    </row>
    <row r="3058" spans="1:14">
      <c r="A3058" s="31" t="s">
        <v>5277</v>
      </c>
      <c r="B3058" s="31" t="s">
        <v>5264</v>
      </c>
      <c r="C3058" s="31" t="s">
        <v>41</v>
      </c>
      <c r="D3058" s="31" t="s">
        <v>2332</v>
      </c>
      <c r="E3058" s="31" t="s">
        <v>17</v>
      </c>
      <c r="F3058" s="31" t="s">
        <v>5265</v>
      </c>
      <c r="G3058" s="24">
        <f>IF(ISERROR(VLOOKUP(A3058,'2011 County-Level Acres Tilled'!$A$2:$F$3069,6,FALSE)),0,VLOOKUP(A3058,'2011 County-Level Acres Tilled'!$A$2:$F$3069,6,FALSE))</f>
        <v>124842.44334105719</v>
      </c>
      <c r="H3058" s="32" t="s">
        <v>5474</v>
      </c>
      <c r="I3058" s="9" t="s">
        <v>5410</v>
      </c>
      <c r="J3058" s="36">
        <f>IF(ISERROR(VLOOKUP(A3058&amp;I3058,'County-level Emissions Factors'!$E$2:$F$12273,2,FALSE)),0,VLOOKUP(A3058&amp;I3058,'County-level Emissions Factors'!$E$2:$F$12273,2,FALSE))</f>
        <v>52.021812313034403</v>
      </c>
      <c r="K3058" s="19" t="s">
        <v>5473</v>
      </c>
      <c r="L3058" s="19" t="s">
        <v>5474</v>
      </c>
      <c r="M3058" s="38">
        <f t="shared" si="48"/>
        <v>3247.2650780945546</v>
      </c>
      <c r="N3058" s="9" t="s">
        <v>5475</v>
      </c>
    </row>
    <row r="3059" spans="1:14">
      <c r="A3059" s="31" t="s">
        <v>5278</v>
      </c>
      <c r="B3059" s="31" t="s">
        <v>5264</v>
      </c>
      <c r="C3059" s="31" t="s">
        <v>44</v>
      </c>
      <c r="D3059" s="31" t="s">
        <v>346</v>
      </c>
      <c r="E3059" s="31" t="s">
        <v>17</v>
      </c>
      <c r="F3059" s="31" t="s">
        <v>5265</v>
      </c>
      <c r="G3059" s="24">
        <f>IF(ISERROR(VLOOKUP(A3059,'2011 County-Level Acres Tilled'!$A$2:$F$3069,6,FALSE)),0,VLOOKUP(A3059,'2011 County-Level Acres Tilled'!$A$2:$F$3069,6,FALSE))</f>
        <v>145099.06480847902</v>
      </c>
      <c r="H3059" s="32" t="s">
        <v>5474</v>
      </c>
      <c r="I3059" s="9" t="s">
        <v>5410</v>
      </c>
      <c r="J3059" s="36">
        <f>IF(ISERROR(VLOOKUP(A3059&amp;I3059,'County-level Emissions Factors'!$E$2:$F$12273,2,FALSE)),0,VLOOKUP(A3059&amp;I3059,'County-level Emissions Factors'!$E$2:$F$12273,2,FALSE))</f>
        <v>56.261786867599568</v>
      </c>
      <c r="K3059" s="19" t="s">
        <v>5473</v>
      </c>
      <c r="L3059" s="19" t="s">
        <v>5474</v>
      </c>
      <c r="M3059" s="38">
        <f t="shared" si="48"/>
        <v>4081.7663294713316</v>
      </c>
      <c r="N3059" s="9" t="s">
        <v>5475</v>
      </c>
    </row>
    <row r="3060" spans="1:14">
      <c r="A3060" s="31" t="s">
        <v>5279</v>
      </c>
      <c r="B3060" s="31" t="s">
        <v>5264</v>
      </c>
      <c r="C3060" s="31" t="s">
        <v>47</v>
      </c>
      <c r="D3060" s="31" t="s">
        <v>352</v>
      </c>
      <c r="E3060" s="31" t="s">
        <v>17</v>
      </c>
      <c r="F3060" s="31" t="s">
        <v>5265</v>
      </c>
      <c r="G3060" s="24">
        <f>IF(ISERROR(VLOOKUP(A3060,'2011 County-Level Acres Tilled'!$A$2:$F$3069,6,FALSE)),0,VLOOKUP(A3060,'2011 County-Level Acres Tilled'!$A$2:$F$3069,6,FALSE))</f>
        <v>134010.21545637137</v>
      </c>
      <c r="H3060" s="32" t="s">
        <v>5474</v>
      </c>
      <c r="I3060" s="9" t="s">
        <v>5410</v>
      </c>
      <c r="J3060" s="36">
        <f>IF(ISERROR(VLOOKUP(A3060&amp;I3060,'County-level Emissions Factors'!$E$2:$F$12273,2,FALSE)),0,VLOOKUP(A3060&amp;I3060,'County-level Emissions Factors'!$E$2:$F$12273,2,FALSE))</f>
        <v>38.457520087146683</v>
      </c>
      <c r="K3060" s="19" t="s">
        <v>5473</v>
      </c>
      <c r="L3060" s="19" t="s">
        <v>5474</v>
      </c>
      <c r="M3060" s="38">
        <f t="shared" si="48"/>
        <v>2576.8502763981282</v>
      </c>
      <c r="N3060" s="9" t="s">
        <v>5475</v>
      </c>
    </row>
    <row r="3061" spans="1:14">
      <c r="A3061" s="31" t="s">
        <v>5280</v>
      </c>
      <c r="B3061" s="31" t="s">
        <v>5264</v>
      </c>
      <c r="C3061" s="31" t="s">
        <v>50</v>
      </c>
      <c r="D3061" s="31" t="s">
        <v>358</v>
      </c>
      <c r="E3061" s="31" t="s">
        <v>17</v>
      </c>
      <c r="F3061" s="31" t="s">
        <v>5265</v>
      </c>
      <c r="G3061" s="24">
        <f>IF(ISERROR(VLOOKUP(A3061,'2011 County-Level Acres Tilled'!$A$2:$F$3069,6,FALSE)),0,VLOOKUP(A3061,'2011 County-Level Acres Tilled'!$A$2:$F$3069,6,FALSE))</f>
        <v>55161.585567692862</v>
      </c>
      <c r="H3061" s="32" t="s">
        <v>5474</v>
      </c>
      <c r="I3061" s="9" t="s">
        <v>5410</v>
      </c>
      <c r="J3061" s="36">
        <f>IF(ISERROR(VLOOKUP(A3061&amp;I3061,'County-level Emissions Factors'!$E$2:$F$12273,2,FALSE)),0,VLOOKUP(A3061&amp;I3061,'County-level Emissions Factors'!$E$2:$F$12273,2,FALSE))</f>
        <v>23.323483146067421</v>
      </c>
      <c r="K3061" s="19" t="s">
        <v>5473</v>
      </c>
      <c r="L3061" s="19" t="s">
        <v>5474</v>
      </c>
      <c r="M3061" s="38">
        <f t="shared" si="48"/>
        <v>643.28015564922021</v>
      </c>
      <c r="N3061" s="9" t="s">
        <v>5475</v>
      </c>
    </row>
    <row r="3062" spans="1:14">
      <c r="A3062" s="31" t="s">
        <v>5281</v>
      </c>
      <c r="B3062" s="31" t="s">
        <v>5264</v>
      </c>
      <c r="C3062" s="31" t="s">
        <v>53</v>
      </c>
      <c r="D3062" s="31" t="s">
        <v>5282</v>
      </c>
      <c r="E3062" s="31" t="s">
        <v>17</v>
      </c>
      <c r="F3062" s="31" t="s">
        <v>5265</v>
      </c>
      <c r="G3062" s="24">
        <f>IF(ISERROR(VLOOKUP(A3062,'2011 County-Level Acres Tilled'!$A$2:$F$3069,6,FALSE)),0,VLOOKUP(A3062,'2011 County-Level Acres Tilled'!$A$2:$F$3069,6,FALSE))</f>
        <v>341335.08807303157</v>
      </c>
      <c r="H3062" s="32" t="s">
        <v>5474</v>
      </c>
      <c r="I3062" s="9" t="s">
        <v>5410</v>
      </c>
      <c r="J3062" s="36">
        <f>IF(ISERROR(VLOOKUP(A3062&amp;I3062,'County-level Emissions Factors'!$E$2:$F$12273,2,FALSE)),0,VLOOKUP(A3062&amp;I3062,'County-level Emissions Factors'!$E$2:$F$12273,2,FALSE))</f>
        <v>43.768222713794302</v>
      </c>
      <c r="K3062" s="19" t="s">
        <v>5473</v>
      </c>
      <c r="L3062" s="19" t="s">
        <v>5474</v>
      </c>
      <c r="M3062" s="38">
        <f t="shared" si="48"/>
        <v>7469.8150774065189</v>
      </c>
      <c r="N3062" s="9" t="s">
        <v>5475</v>
      </c>
    </row>
    <row r="3063" spans="1:14">
      <c r="A3063" s="31" t="s">
        <v>5283</v>
      </c>
      <c r="B3063" s="31" t="s">
        <v>5264</v>
      </c>
      <c r="C3063" s="31" t="s">
        <v>56</v>
      </c>
      <c r="D3063" s="31" t="s">
        <v>935</v>
      </c>
      <c r="E3063" s="31" t="s">
        <v>17</v>
      </c>
      <c r="F3063" s="31" t="s">
        <v>5265</v>
      </c>
      <c r="G3063" s="24">
        <f>IF(ISERROR(VLOOKUP(A3063,'2011 County-Level Acres Tilled'!$A$2:$F$3069,6,FALSE)),0,VLOOKUP(A3063,'2011 County-Level Acres Tilled'!$A$2:$F$3069,6,FALSE))</f>
        <v>272224.6656514809</v>
      </c>
      <c r="H3063" s="32" t="s">
        <v>5474</v>
      </c>
      <c r="I3063" s="9" t="s">
        <v>5410</v>
      </c>
      <c r="J3063" s="36">
        <f>IF(ISERROR(VLOOKUP(A3063&amp;I3063,'County-level Emissions Factors'!$E$2:$F$12273,2,FALSE)),0,VLOOKUP(A3063&amp;I3063,'County-level Emissions Factors'!$E$2:$F$12273,2,FALSE))</f>
        <v>46.080390382117983</v>
      </c>
      <c r="K3063" s="19" t="s">
        <v>5473</v>
      </c>
      <c r="L3063" s="19" t="s">
        <v>5474</v>
      </c>
      <c r="M3063" s="38">
        <f t="shared" si="48"/>
        <v>6272.1094324308924</v>
      </c>
      <c r="N3063" s="9" t="s">
        <v>5475</v>
      </c>
    </row>
    <row r="3064" spans="1:14">
      <c r="A3064" s="31" t="s">
        <v>5284</v>
      </c>
      <c r="B3064" s="31" t="s">
        <v>5264</v>
      </c>
      <c r="C3064" s="31" t="s">
        <v>59</v>
      </c>
      <c r="D3064" s="31" t="s">
        <v>5285</v>
      </c>
      <c r="E3064" s="31" t="s">
        <v>17</v>
      </c>
      <c r="F3064" s="31" t="s">
        <v>5265</v>
      </c>
      <c r="G3064" s="24">
        <f>IF(ISERROR(VLOOKUP(A3064,'2011 County-Level Acres Tilled'!$A$2:$F$3069,6,FALSE)),0,VLOOKUP(A3064,'2011 County-Level Acres Tilled'!$A$2:$F$3069,6,FALSE))</f>
        <v>25361.111111111157</v>
      </c>
      <c r="H3064" s="32" t="s">
        <v>5474</v>
      </c>
      <c r="I3064" s="9" t="s">
        <v>5410</v>
      </c>
      <c r="J3064" s="36">
        <f>IF(ISERROR(VLOOKUP(A3064&amp;I3064,'County-level Emissions Factors'!$E$2:$F$12273,2,FALSE)),0,VLOOKUP(A3064&amp;I3064,'County-level Emissions Factors'!$E$2:$F$12273,2,FALSE))</f>
        <v>59.84990909090908</v>
      </c>
      <c r="K3064" s="19" t="s">
        <v>5473</v>
      </c>
      <c r="L3064" s="19" t="s">
        <v>5474</v>
      </c>
      <c r="M3064" s="38">
        <f t="shared" si="48"/>
        <v>758.93009722222337</v>
      </c>
      <c r="N3064" s="9" t="s">
        <v>5475</v>
      </c>
    </row>
    <row r="3065" spans="1:14">
      <c r="A3065" s="31" t="s">
        <v>5286</v>
      </c>
      <c r="B3065" s="31" t="s">
        <v>5264</v>
      </c>
      <c r="C3065" s="31" t="s">
        <v>62</v>
      </c>
      <c r="D3065" s="31" t="s">
        <v>624</v>
      </c>
      <c r="E3065" s="31" t="s">
        <v>17</v>
      </c>
      <c r="F3065" s="31" t="s">
        <v>5265</v>
      </c>
      <c r="G3065" s="24">
        <f>IF(ISERROR(VLOOKUP(A3065,'2011 County-Level Acres Tilled'!$A$2:$F$3069,6,FALSE)),0,VLOOKUP(A3065,'2011 County-Level Acres Tilled'!$A$2:$F$3069,6,FALSE))</f>
        <v>1138.0338997002323</v>
      </c>
      <c r="H3065" s="32" t="s">
        <v>5474</v>
      </c>
      <c r="I3065" s="9" t="s">
        <v>5410</v>
      </c>
      <c r="J3065" s="36">
        <f>IF(ISERROR(VLOOKUP(A3065&amp;I3065,'County-level Emissions Factors'!$E$2:$F$12273,2,FALSE)),0,VLOOKUP(A3065&amp;I3065,'County-level Emissions Factors'!$E$2:$F$12273,2,FALSE))</f>
        <v>13.976210705182668</v>
      </c>
      <c r="K3065" s="19" t="s">
        <v>5473</v>
      </c>
      <c r="L3065" s="19" t="s">
        <v>5474</v>
      </c>
      <c r="M3065" s="38">
        <f t="shared" si="48"/>
        <v>7.9527007859255825</v>
      </c>
      <c r="N3065" s="9" t="s">
        <v>5475</v>
      </c>
    </row>
    <row r="3066" spans="1:14">
      <c r="A3066" s="31" t="s">
        <v>5287</v>
      </c>
      <c r="B3066" s="31" t="s">
        <v>5264</v>
      </c>
      <c r="C3066" s="31" t="s">
        <v>65</v>
      </c>
      <c r="D3066" s="31" t="s">
        <v>3529</v>
      </c>
      <c r="E3066" s="31" t="s">
        <v>17</v>
      </c>
      <c r="F3066" s="31" t="s">
        <v>5265</v>
      </c>
      <c r="G3066" s="24">
        <f>IF(ISERROR(VLOOKUP(A3066,'2011 County-Level Acres Tilled'!$A$2:$F$3069,6,FALSE)),0,VLOOKUP(A3066,'2011 County-Level Acres Tilled'!$A$2:$F$3069,6,FALSE))</f>
        <v>173551.38426378276</v>
      </c>
      <c r="H3066" s="32" t="s">
        <v>5474</v>
      </c>
      <c r="I3066" s="9" t="s">
        <v>5410</v>
      </c>
      <c r="J3066" s="36">
        <f>IF(ISERROR(VLOOKUP(A3066&amp;I3066,'County-level Emissions Factors'!$E$2:$F$12273,2,FALSE)),0,VLOOKUP(A3066&amp;I3066,'County-level Emissions Factors'!$E$2:$F$12273,2,FALSE))</f>
        <v>51.284915595943794</v>
      </c>
      <c r="K3066" s="19" t="s">
        <v>5473</v>
      </c>
      <c r="L3066" s="19" t="s">
        <v>5474</v>
      </c>
      <c r="M3066" s="38">
        <f t="shared" si="48"/>
        <v>4450.2840467636543</v>
      </c>
      <c r="N3066" s="9" t="s">
        <v>5475</v>
      </c>
    </row>
    <row r="3067" spans="1:14">
      <c r="A3067" s="31" t="s">
        <v>5288</v>
      </c>
      <c r="B3067" s="31" t="s">
        <v>5264</v>
      </c>
      <c r="C3067" s="31" t="s">
        <v>68</v>
      </c>
      <c r="D3067" s="31" t="s">
        <v>5289</v>
      </c>
      <c r="E3067" s="31" t="s">
        <v>17</v>
      </c>
      <c r="F3067" s="31" t="s">
        <v>5265</v>
      </c>
      <c r="G3067" s="24">
        <f>IF(ISERROR(VLOOKUP(A3067,'2011 County-Level Acres Tilled'!$A$2:$F$3069,6,FALSE)),0,VLOOKUP(A3067,'2011 County-Level Acres Tilled'!$A$2:$F$3069,6,FALSE))</f>
        <v>72216.370131303178</v>
      </c>
      <c r="H3067" s="32" t="s">
        <v>5474</v>
      </c>
      <c r="I3067" s="9" t="s">
        <v>5410</v>
      </c>
      <c r="J3067" s="36">
        <f>IF(ISERROR(VLOOKUP(A3067&amp;I3067,'County-level Emissions Factors'!$E$2:$F$12273,2,FALSE)),0,VLOOKUP(A3067&amp;I3067,'County-level Emissions Factors'!$E$2:$F$12273,2,FALSE))</f>
        <v>26.462430453879943</v>
      </c>
      <c r="K3067" s="19" t="s">
        <v>5473</v>
      </c>
      <c r="L3067" s="19" t="s">
        <v>5474</v>
      </c>
      <c r="M3067" s="38">
        <f t="shared" si="48"/>
        <v>955.5103361156315</v>
      </c>
      <c r="N3067" s="9" t="s">
        <v>5475</v>
      </c>
    </row>
    <row r="3068" spans="1:14">
      <c r="A3068" s="31" t="s">
        <v>5290</v>
      </c>
      <c r="B3068" s="31" t="s">
        <v>5264</v>
      </c>
      <c r="C3068" s="31" t="s">
        <v>71</v>
      </c>
      <c r="D3068" s="31" t="s">
        <v>4036</v>
      </c>
      <c r="E3068" s="31" t="s">
        <v>17</v>
      </c>
      <c r="F3068" s="31" t="s">
        <v>5265</v>
      </c>
      <c r="G3068" s="24">
        <f>IF(ISERROR(VLOOKUP(A3068,'2011 County-Level Acres Tilled'!$A$2:$F$3069,6,FALSE)),0,VLOOKUP(A3068,'2011 County-Level Acres Tilled'!$A$2:$F$3069,6,FALSE))</f>
        <v>3250.2420450636423</v>
      </c>
      <c r="H3068" s="32" t="s">
        <v>5474</v>
      </c>
      <c r="I3068" s="9" t="s">
        <v>5410</v>
      </c>
      <c r="J3068" s="36">
        <f>IF(ISERROR(VLOOKUP(A3068&amp;I3068,'County-level Emissions Factors'!$E$2:$F$12273,2,FALSE)),0,VLOOKUP(A3068&amp;I3068,'County-level Emissions Factors'!$E$2:$F$12273,2,FALSE))</f>
        <v>36.41867954911433</v>
      </c>
      <c r="K3068" s="19" t="s">
        <v>5473</v>
      </c>
      <c r="L3068" s="19" t="s">
        <v>5474</v>
      </c>
      <c r="M3068" s="38">
        <f t="shared" si="48"/>
        <v>59.184761748115399</v>
      </c>
      <c r="N3068" s="9" t="s">
        <v>5475</v>
      </c>
    </row>
    <row r="3069" spans="1:14">
      <c r="A3069" s="31" t="s">
        <v>5291</v>
      </c>
      <c r="B3069" s="31" t="s">
        <v>5264</v>
      </c>
      <c r="C3069" s="31" t="s">
        <v>74</v>
      </c>
      <c r="D3069" s="31" t="s">
        <v>5292</v>
      </c>
      <c r="E3069" s="31" t="s">
        <v>17</v>
      </c>
      <c r="F3069" s="31" t="s">
        <v>5265</v>
      </c>
      <c r="G3069" s="24">
        <f>IF(ISERROR(VLOOKUP(A3069,'2011 County-Level Acres Tilled'!$A$2:$F$3069,6,FALSE)),0,VLOOKUP(A3069,'2011 County-Level Acres Tilled'!$A$2:$F$3069,6,FALSE))</f>
        <v>211817.1448373294</v>
      </c>
      <c r="H3069" s="32" t="s">
        <v>5474</v>
      </c>
      <c r="I3069" s="9" t="s">
        <v>5410</v>
      </c>
      <c r="J3069" s="36">
        <f>IF(ISERROR(VLOOKUP(A3069&amp;I3069,'County-level Emissions Factors'!$E$2:$F$12273,2,FALSE)),0,VLOOKUP(A3069&amp;I3069,'County-level Emissions Factors'!$E$2:$F$12273,2,FALSE))</f>
        <v>45.464803858201179</v>
      </c>
      <c r="K3069" s="19" t="s">
        <v>5473</v>
      </c>
      <c r="L3069" s="19" t="s">
        <v>5474</v>
      </c>
      <c r="M3069" s="38">
        <f t="shared" si="48"/>
        <v>4815.1124719166855</v>
      </c>
      <c r="N3069" s="9" t="s">
        <v>5475</v>
      </c>
    </row>
    <row r="3070" spans="1:14">
      <c r="A3070" s="31" t="s">
        <v>5293</v>
      </c>
      <c r="B3070" s="31" t="s">
        <v>5264</v>
      </c>
      <c r="C3070" s="31" t="s">
        <v>77</v>
      </c>
      <c r="D3070" s="31" t="s">
        <v>3931</v>
      </c>
      <c r="E3070" s="31" t="s">
        <v>17</v>
      </c>
      <c r="F3070" s="31" t="s">
        <v>5265</v>
      </c>
      <c r="G3070" s="24">
        <f>IF(ISERROR(VLOOKUP(A3070,'2011 County-Level Acres Tilled'!$A$2:$F$3069,6,FALSE)),0,VLOOKUP(A3070,'2011 County-Level Acres Tilled'!$A$2:$F$3069,6,FALSE))</f>
        <v>4020.8985699543</v>
      </c>
      <c r="H3070" s="32" t="s">
        <v>5474</v>
      </c>
      <c r="I3070" s="9" t="s">
        <v>5410</v>
      </c>
      <c r="J3070" s="36">
        <f>IF(ISERROR(VLOOKUP(A3070&amp;I3070,'County-level Emissions Factors'!$E$2:$F$12273,2,FALSE)),0,VLOOKUP(A3070&amp;I3070,'County-level Emissions Factors'!$E$2:$F$12273,2,FALSE))</f>
        <v>41.110887096774192</v>
      </c>
      <c r="K3070" s="19" t="s">
        <v>5473</v>
      </c>
      <c r="L3070" s="19" t="s">
        <v>5474</v>
      </c>
      <c r="M3070" s="38">
        <f t="shared" si="48"/>
        <v>82.651353568486016</v>
      </c>
      <c r="N3070" s="9" t="s">
        <v>5475</v>
      </c>
    </row>
    <row r="3071" spans="1:14">
      <c r="A3071" s="31" t="s">
        <v>5294</v>
      </c>
      <c r="B3071" s="31" t="s">
        <v>5264</v>
      </c>
      <c r="C3071" s="31" t="s">
        <v>80</v>
      </c>
      <c r="D3071" s="31" t="s">
        <v>376</v>
      </c>
      <c r="E3071" s="31" t="s">
        <v>17</v>
      </c>
      <c r="F3071" s="31" t="s">
        <v>5265</v>
      </c>
      <c r="G3071" s="24">
        <f>IF(ISERROR(VLOOKUP(A3071,'2011 County-Level Acres Tilled'!$A$2:$F$3069,6,FALSE)),0,VLOOKUP(A3071,'2011 County-Level Acres Tilled'!$A$2:$F$3069,6,FALSE))</f>
        <v>279322.80899812456</v>
      </c>
      <c r="H3071" s="32" t="s">
        <v>5474</v>
      </c>
      <c r="I3071" s="9" t="s">
        <v>5410</v>
      </c>
      <c r="J3071" s="36">
        <f>IF(ISERROR(VLOOKUP(A3071&amp;I3071,'County-level Emissions Factors'!$E$2:$F$12273,2,FALSE)),0,VLOOKUP(A3071&amp;I3071,'County-level Emissions Factors'!$E$2:$F$12273,2,FALSE))</f>
        <v>36.207106675454291</v>
      </c>
      <c r="K3071" s="19" t="s">
        <v>5473</v>
      </c>
      <c r="L3071" s="19" t="s">
        <v>5474</v>
      </c>
      <c r="M3071" s="38">
        <f t="shared" si="48"/>
        <v>5056.7353711413198</v>
      </c>
      <c r="N3071" s="9" t="s">
        <v>5475</v>
      </c>
    </row>
    <row r="3072" spans="1:14">
      <c r="A3072" s="31" t="s">
        <v>5295</v>
      </c>
      <c r="B3072" s="31" t="s">
        <v>5264</v>
      </c>
      <c r="C3072" s="31" t="s">
        <v>83</v>
      </c>
      <c r="D3072" s="31" t="s">
        <v>1982</v>
      </c>
      <c r="E3072" s="31" t="s">
        <v>17</v>
      </c>
      <c r="F3072" s="31" t="s">
        <v>5265</v>
      </c>
      <c r="G3072" s="24">
        <f>IF(ISERROR(VLOOKUP(A3072,'2011 County-Level Acres Tilled'!$A$2:$F$3069,6,FALSE)),0,VLOOKUP(A3072,'2011 County-Level Acres Tilled'!$A$2:$F$3069,6,FALSE))</f>
        <v>172071.71026553639</v>
      </c>
      <c r="H3072" s="32" t="s">
        <v>5474</v>
      </c>
      <c r="I3072" s="9" t="s">
        <v>5410</v>
      </c>
      <c r="J3072" s="36">
        <f>IF(ISERROR(VLOOKUP(A3072&amp;I3072,'County-level Emissions Factors'!$E$2:$F$12273,2,FALSE)),0,VLOOKUP(A3072&amp;I3072,'County-level Emissions Factors'!$E$2:$F$12273,2,FALSE))</f>
        <v>41.408555691554461</v>
      </c>
      <c r="K3072" s="19" t="s">
        <v>5473</v>
      </c>
      <c r="L3072" s="19" t="s">
        <v>5474</v>
      </c>
      <c r="M3072" s="38">
        <f t="shared" si="48"/>
        <v>3562.6204987357437</v>
      </c>
      <c r="N3072" s="9" t="s">
        <v>5475</v>
      </c>
    </row>
    <row r="3073" spans="1:14">
      <c r="A3073" s="31" t="s">
        <v>5296</v>
      </c>
      <c r="B3073" s="31" t="s">
        <v>5264</v>
      </c>
      <c r="C3073" s="31" t="s">
        <v>86</v>
      </c>
      <c r="D3073" s="31" t="s">
        <v>5297</v>
      </c>
      <c r="E3073" s="31" t="s">
        <v>17</v>
      </c>
      <c r="F3073" s="31" t="s">
        <v>5265</v>
      </c>
      <c r="G3073" s="24">
        <f>IF(ISERROR(VLOOKUP(A3073,'2011 County-Level Acres Tilled'!$A$2:$F$3069,6,FALSE)),0,VLOOKUP(A3073,'2011 County-Level Acres Tilled'!$A$2:$F$3069,6,FALSE))</f>
        <v>93402.857835951436</v>
      </c>
      <c r="H3073" s="32" t="s">
        <v>5474</v>
      </c>
      <c r="I3073" s="9" t="s">
        <v>5410</v>
      </c>
      <c r="J3073" s="36">
        <f>IF(ISERROR(VLOOKUP(A3073&amp;I3073,'County-level Emissions Factors'!$E$2:$F$12273,2,FALSE)),0,VLOOKUP(A3073&amp;I3073,'County-level Emissions Factors'!$E$2:$F$12273,2,FALSE))</f>
        <v>36.229989291166355</v>
      </c>
      <c r="K3073" s="19" t="s">
        <v>5473</v>
      </c>
      <c r="L3073" s="19" t="s">
        <v>5474</v>
      </c>
      <c r="M3073" s="38">
        <f t="shared" si="48"/>
        <v>1691.9922695804271</v>
      </c>
      <c r="N3073" s="9" t="s">
        <v>5475</v>
      </c>
    </row>
    <row r="3074" spans="1:14">
      <c r="A3074" s="31" t="s">
        <v>5298</v>
      </c>
      <c r="B3074" s="31" t="s">
        <v>5264</v>
      </c>
      <c r="C3074" s="31" t="s">
        <v>89</v>
      </c>
      <c r="D3074" s="31" t="s">
        <v>1661</v>
      </c>
      <c r="E3074" s="31" t="s">
        <v>17</v>
      </c>
      <c r="F3074" s="31" t="s">
        <v>5265</v>
      </c>
      <c r="G3074" s="24">
        <f>IF(ISERROR(VLOOKUP(A3074,'2011 County-Level Acres Tilled'!$A$2:$F$3069,6,FALSE)),0,VLOOKUP(A3074,'2011 County-Level Acres Tilled'!$A$2:$F$3069,6,FALSE))</f>
        <v>94119.911131301342</v>
      </c>
      <c r="H3074" s="32" t="s">
        <v>5474</v>
      </c>
      <c r="I3074" s="9" t="s">
        <v>5410</v>
      </c>
      <c r="J3074" s="36">
        <f>IF(ISERROR(VLOOKUP(A3074&amp;I3074,'County-level Emissions Factors'!$E$2:$F$12273,2,FALSE)),0,VLOOKUP(A3074&amp;I3074,'County-level Emissions Factors'!$E$2:$F$12273,2,FALSE))</f>
        <v>28.445149044018621</v>
      </c>
      <c r="K3074" s="19" t="s">
        <v>5473</v>
      </c>
      <c r="L3074" s="19" t="s">
        <v>5474</v>
      </c>
      <c r="M3074" s="38">
        <f t="shared" si="48"/>
        <v>1338.6274500698271</v>
      </c>
      <c r="N3074" s="9" t="s">
        <v>5475</v>
      </c>
    </row>
    <row r="3075" spans="1:14">
      <c r="A3075" s="31" t="s">
        <v>5299</v>
      </c>
      <c r="B3075" s="31" t="s">
        <v>5264</v>
      </c>
      <c r="C3075" s="31" t="s">
        <v>92</v>
      </c>
      <c r="D3075" s="31" t="s">
        <v>2365</v>
      </c>
      <c r="E3075" s="31" t="s">
        <v>17</v>
      </c>
      <c r="F3075" s="31" t="s">
        <v>5265</v>
      </c>
      <c r="G3075" s="24">
        <f>IF(ISERROR(VLOOKUP(A3075,'2011 County-Level Acres Tilled'!$A$2:$F$3069,6,FALSE)),0,VLOOKUP(A3075,'2011 County-Level Acres Tilled'!$A$2:$F$3069,6,FALSE))</f>
        <v>933.3752923976615</v>
      </c>
      <c r="H3075" s="32" t="s">
        <v>5474</v>
      </c>
      <c r="I3075" s="9" t="s">
        <v>5410</v>
      </c>
      <c r="J3075" s="36">
        <f>IF(ISERROR(VLOOKUP(A3075&amp;I3075,'County-level Emissions Factors'!$E$2:$F$12273,2,FALSE)),0,VLOOKUP(A3075&amp;I3075,'County-level Emissions Factors'!$E$2:$F$12273,2,FALSE))</f>
        <v>21.948003714020427</v>
      </c>
      <c r="K3075" s="19" t="s">
        <v>5473</v>
      </c>
      <c r="L3075" s="19" t="s">
        <v>5474</v>
      </c>
      <c r="M3075" s="38">
        <f t="shared" si="48"/>
        <v>10.242862192059389</v>
      </c>
      <c r="N3075" s="9" t="s">
        <v>5475</v>
      </c>
    </row>
    <row r="3076" spans="1:14">
      <c r="A3076" s="31" t="s">
        <v>5300</v>
      </c>
      <c r="B3076" s="31" t="s">
        <v>5264</v>
      </c>
      <c r="C3076" s="31" t="s">
        <v>95</v>
      </c>
      <c r="D3076" s="31" t="s">
        <v>123</v>
      </c>
      <c r="E3076" s="31" t="s">
        <v>17</v>
      </c>
      <c r="F3076" s="31" t="s">
        <v>5265</v>
      </c>
      <c r="G3076" s="24">
        <f>IF(ISERROR(VLOOKUP(A3076,'2011 County-Level Acres Tilled'!$A$2:$F$3069,6,FALSE)),0,VLOOKUP(A3076,'2011 County-Level Acres Tilled'!$A$2:$F$3069,6,FALSE))</f>
        <v>99471.620965334267</v>
      </c>
      <c r="H3076" s="32" t="s">
        <v>5474</v>
      </c>
      <c r="I3076" s="9" t="s">
        <v>5410</v>
      </c>
      <c r="J3076" s="36">
        <f>IF(ISERROR(VLOOKUP(A3076&amp;I3076,'County-level Emissions Factors'!$E$2:$F$12273,2,FALSE)),0,VLOOKUP(A3076&amp;I3076,'County-level Emissions Factors'!$E$2:$F$12273,2,FALSE))</f>
        <v>45.431619209519759</v>
      </c>
      <c r="K3076" s="19" t="s">
        <v>5473</v>
      </c>
      <c r="L3076" s="19" t="s">
        <v>5474</v>
      </c>
      <c r="M3076" s="38">
        <f t="shared" si="48"/>
        <v>2259.5784029253746</v>
      </c>
      <c r="N3076" s="9" t="s">
        <v>5475</v>
      </c>
    </row>
    <row r="3077" spans="1:14">
      <c r="A3077" s="31" t="s">
        <v>5301</v>
      </c>
      <c r="B3077" s="31" t="s">
        <v>5264</v>
      </c>
      <c r="C3077" s="31" t="s">
        <v>98</v>
      </c>
      <c r="D3077" s="31" t="s">
        <v>126</v>
      </c>
      <c r="E3077" s="31" t="s">
        <v>17</v>
      </c>
      <c r="F3077" s="31" t="s">
        <v>5265</v>
      </c>
      <c r="G3077" s="24">
        <f>IF(ISERROR(VLOOKUP(A3077,'2011 County-Level Acres Tilled'!$A$2:$F$3069,6,FALSE)),0,VLOOKUP(A3077,'2011 County-Level Acres Tilled'!$A$2:$F$3069,6,FALSE))</f>
        <v>165870.67511671351</v>
      </c>
      <c r="H3077" s="32" t="s">
        <v>5474</v>
      </c>
      <c r="I3077" s="9" t="s">
        <v>5410</v>
      </c>
      <c r="J3077" s="36">
        <f>IF(ISERROR(VLOOKUP(A3077&amp;I3077,'County-level Emissions Factors'!$E$2:$F$12273,2,FALSE)),0,VLOOKUP(A3077&amp;I3077,'County-level Emissions Factors'!$E$2:$F$12273,2,FALSE))</f>
        <v>49.861754169716114</v>
      </c>
      <c r="K3077" s="19" t="s">
        <v>5473</v>
      </c>
      <c r="L3077" s="19" t="s">
        <v>5474</v>
      </c>
      <c r="M3077" s="38">
        <f t="shared" ref="M3077:M3140" si="49">G3077*J3077/2000</f>
        <v>4135.3014133172082</v>
      </c>
      <c r="N3077" s="9" t="s">
        <v>5475</v>
      </c>
    </row>
    <row r="3078" spans="1:14">
      <c r="A3078" s="31" t="s">
        <v>5302</v>
      </c>
      <c r="B3078" s="31" t="s">
        <v>5264</v>
      </c>
      <c r="C3078" s="31" t="s">
        <v>101</v>
      </c>
      <c r="D3078" s="31" t="s">
        <v>249</v>
      </c>
      <c r="E3078" s="31" t="s">
        <v>17</v>
      </c>
      <c r="F3078" s="31" t="s">
        <v>5265</v>
      </c>
      <c r="G3078" s="24">
        <f>IF(ISERROR(VLOOKUP(A3078,'2011 County-Level Acres Tilled'!$A$2:$F$3069,6,FALSE)),0,VLOOKUP(A3078,'2011 County-Level Acres Tilled'!$A$2:$F$3069,6,FALSE))</f>
        <v>82871.398867063617</v>
      </c>
      <c r="H3078" s="32" t="s">
        <v>5474</v>
      </c>
      <c r="I3078" s="9" t="s">
        <v>5410</v>
      </c>
      <c r="J3078" s="36">
        <f>IF(ISERROR(VLOOKUP(A3078&amp;I3078,'County-level Emissions Factors'!$E$2:$F$12273,2,FALSE)),0,VLOOKUP(A3078&amp;I3078,'County-level Emissions Factors'!$E$2:$F$12273,2,FALSE))</f>
        <v>36.25377651187631</v>
      </c>
      <c r="K3078" s="19" t="s">
        <v>5473</v>
      </c>
      <c r="L3078" s="19" t="s">
        <v>5474</v>
      </c>
      <c r="M3078" s="38">
        <f t="shared" si="49"/>
        <v>1502.200586876542</v>
      </c>
      <c r="N3078" s="9" t="s">
        <v>5475</v>
      </c>
    </row>
    <row r="3079" spans="1:14">
      <c r="A3079" s="31" t="s">
        <v>5303</v>
      </c>
      <c r="B3079" s="31" t="s">
        <v>5264</v>
      </c>
      <c r="C3079" s="31" t="s">
        <v>104</v>
      </c>
      <c r="D3079" s="31" t="s">
        <v>5304</v>
      </c>
      <c r="E3079" s="31" t="s">
        <v>17</v>
      </c>
      <c r="F3079" s="31" t="s">
        <v>5265</v>
      </c>
      <c r="G3079" s="24">
        <f>IF(ISERROR(VLOOKUP(A3079,'2011 County-Level Acres Tilled'!$A$2:$F$3069,6,FALSE)),0,VLOOKUP(A3079,'2011 County-Level Acres Tilled'!$A$2:$F$3069,6,FALSE))</f>
        <v>70036.266121973502</v>
      </c>
      <c r="H3079" s="32" t="s">
        <v>5474</v>
      </c>
      <c r="I3079" s="9" t="s">
        <v>5410</v>
      </c>
      <c r="J3079" s="36">
        <f>IF(ISERROR(VLOOKUP(A3079&amp;I3079,'County-level Emissions Factors'!$E$2:$F$12273,2,FALSE)),0,VLOOKUP(A3079&amp;I3079,'County-level Emissions Factors'!$E$2:$F$12273,2,FALSE))</f>
        <v>39.845215918712952</v>
      </c>
      <c r="K3079" s="19" t="s">
        <v>5473</v>
      </c>
      <c r="L3079" s="19" t="s">
        <v>5474</v>
      </c>
      <c r="M3079" s="38">
        <f t="shared" si="49"/>
        <v>1395.3050728852377</v>
      </c>
      <c r="N3079" s="9" t="s">
        <v>5475</v>
      </c>
    </row>
    <row r="3080" spans="1:14">
      <c r="A3080" s="31" t="s">
        <v>5305</v>
      </c>
      <c r="B3080" s="31" t="s">
        <v>5264</v>
      </c>
      <c r="C3080" s="31" t="s">
        <v>107</v>
      </c>
      <c r="D3080" s="31" t="s">
        <v>5306</v>
      </c>
      <c r="E3080" s="31" t="s">
        <v>17</v>
      </c>
      <c r="F3080" s="31" t="s">
        <v>5265</v>
      </c>
      <c r="G3080" s="24">
        <f>IF(ISERROR(VLOOKUP(A3080,'2011 County-Level Acres Tilled'!$A$2:$F$3069,6,FALSE)),0,VLOOKUP(A3080,'2011 County-Level Acres Tilled'!$A$2:$F$3069,6,FALSE))</f>
        <v>81319.262095768543</v>
      </c>
      <c r="H3080" s="32" t="s">
        <v>5474</v>
      </c>
      <c r="I3080" s="9" t="s">
        <v>5410</v>
      </c>
      <c r="J3080" s="36">
        <f>IF(ISERROR(VLOOKUP(A3080&amp;I3080,'County-level Emissions Factors'!$E$2:$F$12273,2,FALSE)),0,VLOOKUP(A3080&amp;I3080,'County-level Emissions Factors'!$E$2:$F$12273,2,FALSE))</f>
        <v>36.894521212121212</v>
      </c>
      <c r="K3080" s="19" t="s">
        <v>5473</v>
      </c>
      <c r="L3080" s="19" t="s">
        <v>5474</v>
      </c>
      <c r="M3080" s="38">
        <f t="shared" si="49"/>
        <v>1500.1176201731885</v>
      </c>
      <c r="N3080" s="9" t="s">
        <v>5475</v>
      </c>
    </row>
    <row r="3081" spans="1:14">
      <c r="A3081" s="31" t="s">
        <v>5307</v>
      </c>
      <c r="B3081" s="31" t="s">
        <v>5264</v>
      </c>
      <c r="C3081" s="31" t="s">
        <v>110</v>
      </c>
      <c r="D3081" s="31" t="s">
        <v>5308</v>
      </c>
      <c r="E3081" s="31" t="s">
        <v>17</v>
      </c>
      <c r="F3081" s="31" t="s">
        <v>5265</v>
      </c>
      <c r="G3081" s="24">
        <f>IF(ISERROR(VLOOKUP(A3081,'2011 County-Level Acres Tilled'!$A$2:$F$3069,6,FALSE)),0,VLOOKUP(A3081,'2011 County-Level Acres Tilled'!$A$2:$F$3069,6,FALSE))</f>
        <v>57034.816010151233</v>
      </c>
      <c r="H3081" s="32" t="s">
        <v>5474</v>
      </c>
      <c r="I3081" s="9" t="s">
        <v>5410</v>
      </c>
      <c r="J3081" s="36">
        <f>IF(ISERROR(VLOOKUP(A3081&amp;I3081,'County-level Emissions Factors'!$E$2:$F$12273,2,FALSE)),0,VLOOKUP(A3081&amp;I3081,'County-level Emissions Factors'!$E$2:$F$12273,2,FALSE))</f>
        <v>32.170163934426228</v>
      </c>
      <c r="K3081" s="19" t="s">
        <v>5473</v>
      </c>
      <c r="L3081" s="19" t="s">
        <v>5474</v>
      </c>
      <c r="M3081" s="38">
        <f t="shared" si="49"/>
        <v>917.40969050820138</v>
      </c>
      <c r="N3081" s="9" t="s">
        <v>5475</v>
      </c>
    </row>
    <row r="3082" spans="1:14">
      <c r="A3082" s="31" t="s">
        <v>5309</v>
      </c>
      <c r="B3082" s="31" t="s">
        <v>5264</v>
      </c>
      <c r="C3082" s="31" t="s">
        <v>113</v>
      </c>
      <c r="D3082" s="31" t="s">
        <v>393</v>
      </c>
      <c r="E3082" s="31" t="s">
        <v>17</v>
      </c>
      <c r="F3082" s="31" t="s">
        <v>5265</v>
      </c>
      <c r="G3082" s="24">
        <f>IF(ISERROR(VLOOKUP(A3082,'2011 County-Level Acres Tilled'!$A$2:$F$3069,6,FALSE)),0,VLOOKUP(A3082,'2011 County-Level Acres Tilled'!$A$2:$F$3069,6,FALSE))</f>
        <v>178857.76191310704</v>
      </c>
      <c r="H3082" s="32" t="s">
        <v>5474</v>
      </c>
      <c r="I3082" s="9" t="s">
        <v>5410</v>
      </c>
      <c r="J3082" s="36">
        <f>IF(ISERROR(VLOOKUP(A3082&amp;I3082,'County-level Emissions Factors'!$E$2:$F$12273,2,FALSE)),0,VLOOKUP(A3082&amp;I3082,'County-level Emissions Factors'!$E$2:$F$12273,2,FALSE))</f>
        <v>41.612649065559189</v>
      </c>
      <c r="K3082" s="19" t="s">
        <v>5473</v>
      </c>
      <c r="L3082" s="19" t="s">
        <v>5474</v>
      </c>
      <c r="M3082" s="38">
        <f t="shared" si="49"/>
        <v>3721.3726395707308</v>
      </c>
      <c r="N3082" s="9" t="s">
        <v>5475</v>
      </c>
    </row>
    <row r="3083" spans="1:14">
      <c r="A3083" s="31" t="s">
        <v>5310</v>
      </c>
      <c r="B3083" s="31" t="s">
        <v>5264</v>
      </c>
      <c r="C3083" s="31" t="s">
        <v>116</v>
      </c>
      <c r="D3083" s="31" t="s">
        <v>5311</v>
      </c>
      <c r="E3083" s="31" t="s">
        <v>17</v>
      </c>
      <c r="F3083" s="31" t="s">
        <v>5265</v>
      </c>
      <c r="G3083" s="24">
        <f>IF(ISERROR(VLOOKUP(A3083,'2011 County-Level Acres Tilled'!$A$2:$F$3069,6,FALSE)),0,VLOOKUP(A3083,'2011 County-Level Acres Tilled'!$A$2:$F$3069,6,FALSE))</f>
        <v>45983.314218436513</v>
      </c>
      <c r="H3083" s="32" t="s">
        <v>5474</v>
      </c>
      <c r="I3083" s="9" t="s">
        <v>5410</v>
      </c>
      <c r="J3083" s="36">
        <f>IF(ISERROR(VLOOKUP(A3083&amp;I3083,'County-level Emissions Factors'!$E$2:$F$12273,2,FALSE)),0,VLOOKUP(A3083&amp;I3083,'County-level Emissions Factors'!$E$2:$F$12273,2,FALSE))</f>
        <v>36.378047799147019</v>
      </c>
      <c r="K3083" s="19" t="s">
        <v>5473</v>
      </c>
      <c r="L3083" s="19" t="s">
        <v>5474</v>
      </c>
      <c r="M3083" s="38">
        <f t="shared" si="49"/>
        <v>836.39160130074015</v>
      </c>
      <c r="N3083" s="9" t="s">
        <v>5475</v>
      </c>
    </row>
    <row r="3084" spans="1:14">
      <c r="A3084" s="31" t="s">
        <v>5312</v>
      </c>
      <c r="B3084" s="31" t="s">
        <v>5264</v>
      </c>
      <c r="C3084" s="31" t="s">
        <v>119</v>
      </c>
      <c r="D3084" s="31" t="s">
        <v>397</v>
      </c>
      <c r="E3084" s="31" t="s">
        <v>17</v>
      </c>
      <c r="F3084" s="31" t="s">
        <v>5265</v>
      </c>
      <c r="G3084" s="24">
        <f>IF(ISERROR(VLOOKUP(A3084,'2011 County-Level Acres Tilled'!$A$2:$F$3069,6,FALSE)),0,VLOOKUP(A3084,'2011 County-Level Acres Tilled'!$A$2:$F$3069,6,FALSE))</f>
        <v>15309.690605140851</v>
      </c>
      <c r="H3084" s="32" t="s">
        <v>5474</v>
      </c>
      <c r="I3084" s="9" t="s">
        <v>5410</v>
      </c>
      <c r="J3084" s="36">
        <f>IF(ISERROR(VLOOKUP(A3084&amp;I3084,'County-level Emissions Factors'!$E$2:$F$12273,2,FALSE)),0,VLOOKUP(A3084&amp;I3084,'County-level Emissions Factors'!$E$2:$F$12273,2,FALSE))</f>
        <v>40.462651848022745</v>
      </c>
      <c r="K3084" s="19" t="s">
        <v>5473</v>
      </c>
      <c r="L3084" s="19" t="s">
        <v>5474</v>
      </c>
      <c r="M3084" s="38">
        <f t="shared" si="49"/>
        <v>309.73534042837946</v>
      </c>
      <c r="N3084" s="9" t="s">
        <v>5475</v>
      </c>
    </row>
    <row r="3085" spans="1:14">
      <c r="A3085" s="31" t="s">
        <v>5313</v>
      </c>
      <c r="B3085" s="31" t="s">
        <v>5264</v>
      </c>
      <c r="C3085" s="31" t="s">
        <v>122</v>
      </c>
      <c r="D3085" s="31" t="s">
        <v>5314</v>
      </c>
      <c r="E3085" s="31" t="s">
        <v>17</v>
      </c>
      <c r="F3085" s="31" t="s">
        <v>5265</v>
      </c>
      <c r="G3085" s="24">
        <f>IF(ISERROR(VLOOKUP(A3085,'2011 County-Level Acres Tilled'!$A$2:$F$3069,6,FALSE)),0,VLOOKUP(A3085,'2011 County-Level Acres Tilled'!$A$2:$F$3069,6,FALSE))</f>
        <v>64901.388888889007</v>
      </c>
      <c r="H3085" s="32" t="s">
        <v>5474</v>
      </c>
      <c r="I3085" s="9" t="s">
        <v>5410</v>
      </c>
      <c r="J3085" s="36">
        <f>IF(ISERROR(VLOOKUP(A3085&amp;I3085,'County-level Emissions Factors'!$E$2:$F$12273,2,FALSE)),0,VLOOKUP(A3085&amp;I3085,'County-level Emissions Factors'!$E$2:$F$12273,2,FALSE))</f>
        <v>59.766110124333935</v>
      </c>
      <c r="K3085" s="19" t="s">
        <v>5473</v>
      </c>
      <c r="L3085" s="19" t="s">
        <v>5474</v>
      </c>
      <c r="M3085" s="38">
        <f t="shared" si="49"/>
        <v>1939.4517777777817</v>
      </c>
      <c r="N3085" s="9" t="s">
        <v>5475</v>
      </c>
    </row>
    <row r="3086" spans="1:14">
      <c r="A3086" s="31" t="s">
        <v>5315</v>
      </c>
      <c r="B3086" s="31" t="s">
        <v>5264</v>
      </c>
      <c r="C3086" s="31" t="s">
        <v>125</v>
      </c>
      <c r="D3086" s="31" t="s">
        <v>5316</v>
      </c>
      <c r="E3086" s="31" t="s">
        <v>17</v>
      </c>
      <c r="F3086" s="31" t="s">
        <v>5265</v>
      </c>
      <c r="G3086" s="24">
        <f>IF(ISERROR(VLOOKUP(A3086,'2011 County-Level Acres Tilled'!$A$2:$F$3069,6,FALSE)),0,VLOOKUP(A3086,'2011 County-Level Acres Tilled'!$A$2:$F$3069,6,FALSE))</f>
        <v>165206.16338160905</v>
      </c>
      <c r="H3086" s="32" t="s">
        <v>5474</v>
      </c>
      <c r="I3086" s="9" t="s">
        <v>5410</v>
      </c>
      <c r="J3086" s="36">
        <f>IF(ISERROR(VLOOKUP(A3086&amp;I3086,'County-level Emissions Factors'!$E$2:$F$12273,2,FALSE)),0,VLOOKUP(A3086&amp;I3086,'County-level Emissions Factors'!$E$2:$F$12273,2,FALSE))</f>
        <v>50.761666544949975</v>
      </c>
      <c r="K3086" s="19" t="s">
        <v>5473</v>
      </c>
      <c r="L3086" s="19" t="s">
        <v>5474</v>
      </c>
      <c r="M3086" s="38">
        <f t="shared" si="49"/>
        <v>4193.0700883738818</v>
      </c>
      <c r="N3086" s="9" t="s">
        <v>5475</v>
      </c>
    </row>
    <row r="3087" spans="1:14">
      <c r="A3087" s="31" t="s">
        <v>5317</v>
      </c>
      <c r="B3087" s="31" t="s">
        <v>5264</v>
      </c>
      <c r="C3087" s="31" t="s">
        <v>128</v>
      </c>
      <c r="D3087" s="31" t="s">
        <v>5318</v>
      </c>
      <c r="E3087" s="31" t="s">
        <v>17</v>
      </c>
      <c r="F3087" s="31" t="s">
        <v>5265</v>
      </c>
      <c r="G3087" s="24">
        <f>IF(ISERROR(VLOOKUP(A3087,'2011 County-Level Acres Tilled'!$A$2:$F$3069,6,FALSE)),0,VLOOKUP(A3087,'2011 County-Level Acres Tilled'!$A$2:$F$3069,6,FALSE))</f>
        <v>8517.4857995664406</v>
      </c>
      <c r="H3087" s="32" t="s">
        <v>5474</v>
      </c>
      <c r="I3087" s="9" t="s">
        <v>5410</v>
      </c>
      <c r="J3087" s="36">
        <f>IF(ISERROR(VLOOKUP(A3087&amp;I3087,'County-level Emissions Factors'!$E$2:$F$12273,2,FALSE)),0,VLOOKUP(A3087&amp;I3087,'County-level Emissions Factors'!$E$2:$F$12273,2,FALSE))</f>
        <v>14.35905205064387</v>
      </c>
      <c r="K3087" s="19" t="s">
        <v>5473</v>
      </c>
      <c r="L3087" s="19" t="s">
        <v>5474</v>
      </c>
      <c r="M3087" s="38">
        <f t="shared" si="49"/>
        <v>61.151510968297266</v>
      </c>
      <c r="N3087" s="9" t="s">
        <v>5475</v>
      </c>
    </row>
    <row r="3088" spans="1:14">
      <c r="A3088" s="31" t="s">
        <v>5319</v>
      </c>
      <c r="B3088" s="31" t="s">
        <v>5264</v>
      </c>
      <c r="C3088" s="31" t="s">
        <v>131</v>
      </c>
      <c r="D3088" s="31" t="s">
        <v>2393</v>
      </c>
      <c r="E3088" s="31" t="s">
        <v>17</v>
      </c>
      <c r="F3088" s="31" t="s">
        <v>5265</v>
      </c>
      <c r="G3088" s="24">
        <f>IF(ISERROR(VLOOKUP(A3088,'2011 County-Level Acres Tilled'!$A$2:$F$3069,6,FALSE)),0,VLOOKUP(A3088,'2011 County-Level Acres Tilled'!$A$2:$F$3069,6,FALSE))</f>
        <v>45802.863609031876</v>
      </c>
      <c r="H3088" s="32" t="s">
        <v>5474</v>
      </c>
      <c r="I3088" s="9" t="s">
        <v>5410</v>
      </c>
      <c r="J3088" s="36">
        <f>IF(ISERROR(VLOOKUP(A3088&amp;I3088,'County-level Emissions Factors'!$E$2:$F$12273,2,FALSE)),0,VLOOKUP(A3088&amp;I3088,'County-level Emissions Factors'!$E$2:$F$12273,2,FALSE))</f>
        <v>38.204171140096399</v>
      </c>
      <c r="K3088" s="19" t="s">
        <v>5473</v>
      </c>
      <c r="L3088" s="19" t="s">
        <v>5474</v>
      </c>
      <c r="M3088" s="38">
        <f t="shared" si="49"/>
        <v>874.93022001297368</v>
      </c>
      <c r="N3088" s="9" t="s">
        <v>5475</v>
      </c>
    </row>
    <row r="3089" spans="1:14">
      <c r="A3089" s="31" t="s">
        <v>5320</v>
      </c>
      <c r="B3089" s="31" t="s">
        <v>5264</v>
      </c>
      <c r="C3089" s="31" t="s">
        <v>5321</v>
      </c>
      <c r="D3089" s="31" t="s">
        <v>2398</v>
      </c>
      <c r="E3089" s="31" t="s">
        <v>17</v>
      </c>
      <c r="F3089" s="31" t="s">
        <v>5265</v>
      </c>
      <c r="G3089" s="24">
        <f>IF(ISERROR(VLOOKUP(A3089,'2011 County-Level Acres Tilled'!$A$2:$F$3069,6,FALSE)),0,VLOOKUP(A3089,'2011 County-Level Acres Tilled'!$A$2:$F$3069,6,FALSE))</f>
        <v>199.95900535652882</v>
      </c>
      <c r="H3089" s="32" t="s">
        <v>5474</v>
      </c>
      <c r="I3089" s="9" t="s">
        <v>5410</v>
      </c>
      <c r="J3089" s="36">
        <f>IF(ISERROR(VLOOKUP(A3089&amp;I3089,'County-level Emissions Factors'!$E$2:$F$12273,2,FALSE)),0,VLOOKUP(A3089&amp;I3089,'County-level Emissions Factors'!$E$2:$F$12273,2,FALSE))</f>
        <v>39.74162679425838</v>
      </c>
      <c r="K3089" s="19" t="s">
        <v>5473</v>
      </c>
      <c r="L3089" s="19" t="s">
        <v>5474</v>
      </c>
      <c r="M3089" s="38">
        <f t="shared" si="49"/>
        <v>3.9733480825151406</v>
      </c>
      <c r="N3089" s="9" t="s">
        <v>5475</v>
      </c>
    </row>
    <row r="3090" spans="1:14">
      <c r="A3090" s="31" t="s">
        <v>5322</v>
      </c>
      <c r="B3090" s="31" t="s">
        <v>5264</v>
      </c>
      <c r="C3090" s="31" t="s">
        <v>134</v>
      </c>
      <c r="D3090" s="31" t="s">
        <v>5323</v>
      </c>
      <c r="E3090" s="31" t="s">
        <v>17</v>
      </c>
      <c r="F3090" s="31" t="s">
        <v>5265</v>
      </c>
      <c r="G3090" s="24">
        <f>IF(ISERROR(VLOOKUP(A3090,'2011 County-Level Acres Tilled'!$A$2:$F$3069,6,FALSE)),0,VLOOKUP(A3090,'2011 County-Level Acres Tilled'!$A$2:$F$3069,6,FALSE))</f>
        <v>2571.6578572309436</v>
      </c>
      <c r="H3090" s="32" t="s">
        <v>5474</v>
      </c>
      <c r="I3090" s="9" t="s">
        <v>5410</v>
      </c>
      <c r="J3090" s="36">
        <f>IF(ISERROR(VLOOKUP(A3090&amp;I3090,'County-level Emissions Factors'!$E$2:$F$12273,2,FALSE)),0,VLOOKUP(A3090&amp;I3090,'County-level Emissions Factors'!$E$2:$F$12273,2,FALSE))</f>
        <v>20.303448275862067</v>
      </c>
      <c r="K3090" s="19" t="s">
        <v>5473</v>
      </c>
      <c r="L3090" s="19" t="s">
        <v>5474</v>
      </c>
      <c r="M3090" s="38">
        <f t="shared" si="49"/>
        <v>26.10676114375137</v>
      </c>
      <c r="N3090" s="9" t="s">
        <v>5475</v>
      </c>
    </row>
    <row r="3091" spans="1:14">
      <c r="A3091" s="31" t="s">
        <v>5324</v>
      </c>
      <c r="B3091" s="31" t="s">
        <v>5264</v>
      </c>
      <c r="C3091" s="31" t="s">
        <v>137</v>
      </c>
      <c r="D3091" s="31" t="s">
        <v>165</v>
      </c>
      <c r="E3091" s="31" t="s">
        <v>17</v>
      </c>
      <c r="F3091" s="31" t="s">
        <v>5265</v>
      </c>
      <c r="G3091" s="24">
        <f>IF(ISERROR(VLOOKUP(A3091,'2011 County-Level Acres Tilled'!$A$2:$F$3069,6,FALSE)),0,VLOOKUP(A3091,'2011 County-Level Acres Tilled'!$A$2:$F$3069,6,FALSE))</f>
        <v>85803.165383978951</v>
      </c>
      <c r="H3091" s="32" t="s">
        <v>5474</v>
      </c>
      <c r="I3091" s="9" t="s">
        <v>5410</v>
      </c>
      <c r="J3091" s="36">
        <f>IF(ISERROR(VLOOKUP(A3091&amp;I3091,'County-level Emissions Factors'!$E$2:$F$12273,2,FALSE)),0,VLOOKUP(A3091&amp;I3091,'County-level Emissions Factors'!$E$2:$F$12273,2,FALSE))</f>
        <v>49.833473973223846</v>
      </c>
      <c r="K3091" s="19" t="s">
        <v>5473</v>
      </c>
      <c r="L3091" s="19" t="s">
        <v>5474</v>
      </c>
      <c r="M3091" s="38">
        <f t="shared" si="49"/>
        <v>2137.9349044913683</v>
      </c>
      <c r="N3091" s="9" t="s">
        <v>5475</v>
      </c>
    </row>
    <row r="3092" spans="1:14">
      <c r="A3092" s="31" t="s">
        <v>5325</v>
      </c>
      <c r="B3092" s="31" t="s">
        <v>5264</v>
      </c>
      <c r="C3092" s="31" t="s">
        <v>140</v>
      </c>
      <c r="D3092" s="31" t="s">
        <v>5326</v>
      </c>
      <c r="E3092" s="31" t="s">
        <v>17</v>
      </c>
      <c r="F3092" s="31" t="s">
        <v>5265</v>
      </c>
      <c r="G3092" s="24">
        <f>IF(ISERROR(VLOOKUP(A3092,'2011 County-Level Acres Tilled'!$A$2:$F$3069,6,FALSE)),0,VLOOKUP(A3092,'2011 County-Level Acres Tilled'!$A$2:$F$3069,6,FALSE))</f>
        <v>51423.587136867383</v>
      </c>
      <c r="H3092" s="32" t="s">
        <v>5474</v>
      </c>
      <c r="I3092" s="9" t="s">
        <v>5410</v>
      </c>
      <c r="J3092" s="36">
        <f>IF(ISERROR(VLOOKUP(A3092&amp;I3092,'County-level Emissions Factors'!$E$2:$F$12273,2,FALSE)),0,VLOOKUP(A3092&amp;I3092,'County-level Emissions Factors'!$E$2:$F$12273,2,FALSE))</f>
        <v>48.361555333998005</v>
      </c>
      <c r="K3092" s="19" t="s">
        <v>5473</v>
      </c>
      <c r="L3092" s="19" t="s">
        <v>5474</v>
      </c>
      <c r="M3092" s="38">
        <f t="shared" si="49"/>
        <v>1243.4623273961399</v>
      </c>
      <c r="N3092" s="9" t="s">
        <v>5475</v>
      </c>
    </row>
    <row r="3093" spans="1:14">
      <c r="A3093" s="31" t="s">
        <v>5327</v>
      </c>
      <c r="B3093" s="31" t="s">
        <v>5264</v>
      </c>
      <c r="C3093" s="31" t="s">
        <v>143</v>
      </c>
      <c r="D3093" s="31" t="s">
        <v>1282</v>
      </c>
      <c r="E3093" s="31" t="s">
        <v>17</v>
      </c>
      <c r="F3093" s="31" t="s">
        <v>5265</v>
      </c>
      <c r="G3093" s="24">
        <f>IF(ISERROR(VLOOKUP(A3093,'2011 County-Level Acres Tilled'!$A$2:$F$3069,6,FALSE)),0,VLOOKUP(A3093,'2011 County-Level Acres Tilled'!$A$2:$F$3069,6,FALSE))</f>
        <v>7595.0058067369537</v>
      </c>
      <c r="H3093" s="32" t="s">
        <v>5474</v>
      </c>
      <c r="I3093" s="9" t="s">
        <v>5410</v>
      </c>
      <c r="J3093" s="36">
        <f>IF(ISERROR(VLOOKUP(A3093&amp;I3093,'County-level Emissions Factors'!$E$2:$F$12273,2,FALSE)),0,VLOOKUP(A3093&amp;I3093,'County-level Emissions Factors'!$E$2:$F$12273,2,FALSE))</f>
        <v>40.690248149760556</v>
      </c>
      <c r="K3093" s="19" t="s">
        <v>5473</v>
      </c>
      <c r="L3093" s="19" t="s">
        <v>5474</v>
      </c>
      <c r="M3093" s="38">
        <f t="shared" si="49"/>
        <v>154.5213354874995</v>
      </c>
      <c r="N3093" s="9" t="s">
        <v>5475</v>
      </c>
    </row>
    <row r="3094" spans="1:14">
      <c r="A3094" s="31" t="s">
        <v>5328</v>
      </c>
      <c r="B3094" s="31" t="s">
        <v>5264</v>
      </c>
      <c r="C3094" s="31" t="s">
        <v>146</v>
      </c>
      <c r="D3094" s="31" t="s">
        <v>5329</v>
      </c>
      <c r="E3094" s="31" t="s">
        <v>17</v>
      </c>
      <c r="F3094" s="31" t="s">
        <v>5265</v>
      </c>
      <c r="G3094" s="24">
        <f>IF(ISERROR(VLOOKUP(A3094,'2011 County-Level Acres Tilled'!$A$2:$F$3069,6,FALSE)),0,VLOOKUP(A3094,'2011 County-Level Acres Tilled'!$A$2:$F$3069,6,FALSE))</f>
        <v>154433.23780745352</v>
      </c>
      <c r="H3094" s="32" t="s">
        <v>5474</v>
      </c>
      <c r="I3094" s="9" t="s">
        <v>5410</v>
      </c>
      <c r="J3094" s="36">
        <f>IF(ISERROR(VLOOKUP(A3094&amp;I3094,'County-level Emissions Factors'!$E$2:$F$12273,2,FALSE)),0,VLOOKUP(A3094&amp;I3094,'County-level Emissions Factors'!$E$2:$F$12273,2,FALSE))</f>
        <v>37.494931760510255</v>
      </c>
      <c r="K3094" s="19" t="s">
        <v>5473</v>
      </c>
      <c r="L3094" s="19" t="s">
        <v>5474</v>
      </c>
      <c r="M3094" s="38">
        <f t="shared" si="49"/>
        <v>2895.2318565725609</v>
      </c>
      <c r="N3094" s="9" t="s">
        <v>5475</v>
      </c>
    </row>
    <row r="3095" spans="1:14">
      <c r="A3095" s="31" t="s">
        <v>5330</v>
      </c>
      <c r="B3095" s="31" t="s">
        <v>5264</v>
      </c>
      <c r="C3095" s="31" t="s">
        <v>149</v>
      </c>
      <c r="D3095" s="31" t="s">
        <v>5331</v>
      </c>
      <c r="E3095" s="31" t="s">
        <v>17</v>
      </c>
      <c r="F3095" s="31" t="s">
        <v>5265</v>
      </c>
      <c r="G3095" s="24">
        <f>IF(ISERROR(VLOOKUP(A3095,'2011 County-Level Acres Tilled'!$A$2:$F$3069,6,FALSE)),0,VLOOKUP(A3095,'2011 County-Level Acres Tilled'!$A$2:$F$3069,6,FALSE))</f>
        <v>46351.20395456886</v>
      </c>
      <c r="H3095" s="32" t="s">
        <v>5474</v>
      </c>
      <c r="I3095" s="9" t="s">
        <v>5410</v>
      </c>
      <c r="J3095" s="36">
        <f>IF(ISERROR(VLOOKUP(A3095&amp;I3095,'County-level Emissions Factors'!$E$2:$F$12273,2,FALSE)),0,VLOOKUP(A3095&amp;I3095,'County-level Emissions Factors'!$E$2:$F$12273,2,FALSE))</f>
        <v>33.741386735572789</v>
      </c>
      <c r="K3095" s="19" t="s">
        <v>5473</v>
      </c>
      <c r="L3095" s="19" t="s">
        <v>5474</v>
      </c>
      <c r="M3095" s="38">
        <f t="shared" si="49"/>
        <v>781.97694914525937</v>
      </c>
      <c r="N3095" s="9" t="s">
        <v>5475</v>
      </c>
    </row>
    <row r="3096" spans="1:14">
      <c r="A3096" s="31" t="s">
        <v>5332</v>
      </c>
      <c r="B3096" s="31" t="s">
        <v>5264</v>
      </c>
      <c r="C3096" s="31" t="s">
        <v>152</v>
      </c>
      <c r="D3096" s="31" t="s">
        <v>5333</v>
      </c>
      <c r="E3096" s="31" t="s">
        <v>17</v>
      </c>
      <c r="F3096" s="31" t="s">
        <v>5265</v>
      </c>
      <c r="G3096" s="24">
        <f>IF(ISERROR(VLOOKUP(A3096,'2011 County-Level Acres Tilled'!$A$2:$F$3069,6,FALSE)),0,VLOOKUP(A3096,'2011 County-Level Acres Tilled'!$A$2:$F$3069,6,FALSE))</f>
        <v>50233.402638811276</v>
      </c>
      <c r="H3096" s="32" t="s">
        <v>5474</v>
      </c>
      <c r="I3096" s="9" t="s">
        <v>5410</v>
      </c>
      <c r="J3096" s="36">
        <f>IF(ISERROR(VLOOKUP(A3096&amp;I3096,'County-level Emissions Factors'!$E$2:$F$12273,2,FALSE)),0,VLOOKUP(A3096&amp;I3096,'County-level Emissions Factors'!$E$2:$F$12273,2,FALSE))</f>
        <v>29.034098426380677</v>
      </c>
      <c r="K3096" s="19" t="s">
        <v>5473</v>
      </c>
      <c r="L3096" s="19" t="s">
        <v>5474</v>
      </c>
      <c r="M3096" s="38">
        <f t="shared" si="49"/>
        <v>729.24077825362872</v>
      </c>
      <c r="N3096" s="9" t="s">
        <v>5475</v>
      </c>
    </row>
    <row r="3097" spans="1:14">
      <c r="A3097" s="31" t="s">
        <v>5334</v>
      </c>
      <c r="B3097" s="31" t="s">
        <v>5264</v>
      </c>
      <c r="C3097" s="31" t="s">
        <v>155</v>
      </c>
      <c r="D3097" s="31" t="s">
        <v>1083</v>
      </c>
      <c r="E3097" s="31" t="s">
        <v>17</v>
      </c>
      <c r="F3097" s="31" t="s">
        <v>5265</v>
      </c>
      <c r="G3097" s="24">
        <f>IF(ISERROR(VLOOKUP(A3097,'2011 County-Level Acres Tilled'!$A$2:$F$3069,6,FALSE)),0,VLOOKUP(A3097,'2011 County-Level Acres Tilled'!$A$2:$F$3069,6,FALSE))</f>
        <v>127055.90796960972</v>
      </c>
      <c r="H3097" s="32" t="s">
        <v>5474</v>
      </c>
      <c r="I3097" s="9" t="s">
        <v>5410</v>
      </c>
      <c r="J3097" s="36">
        <f>IF(ISERROR(VLOOKUP(A3097&amp;I3097,'County-level Emissions Factors'!$E$2:$F$12273,2,FALSE)),0,VLOOKUP(A3097&amp;I3097,'County-level Emissions Factors'!$E$2:$F$12273,2,FALSE))</f>
        <v>49.199485263594852</v>
      </c>
      <c r="K3097" s="19" t="s">
        <v>5473</v>
      </c>
      <c r="L3097" s="19" t="s">
        <v>5474</v>
      </c>
      <c r="M3097" s="38">
        <f t="shared" si="49"/>
        <v>3125.5426359017383</v>
      </c>
      <c r="N3097" s="9" t="s">
        <v>5475</v>
      </c>
    </row>
    <row r="3098" spans="1:14">
      <c r="A3098" s="31" t="s">
        <v>5335</v>
      </c>
      <c r="B3098" s="31" t="s">
        <v>5264</v>
      </c>
      <c r="C3098" s="31" t="s">
        <v>158</v>
      </c>
      <c r="D3098" s="31" t="s">
        <v>425</v>
      </c>
      <c r="E3098" s="31" t="s">
        <v>17</v>
      </c>
      <c r="F3098" s="31" t="s">
        <v>5265</v>
      </c>
      <c r="G3098" s="24">
        <f>IF(ISERROR(VLOOKUP(A3098,'2011 County-Level Acres Tilled'!$A$2:$F$3069,6,FALSE)),0,VLOOKUP(A3098,'2011 County-Level Acres Tilled'!$A$2:$F$3069,6,FALSE))</f>
        <v>92259.886315237891</v>
      </c>
      <c r="H3098" s="32" t="s">
        <v>5474</v>
      </c>
      <c r="I3098" s="9" t="s">
        <v>5410</v>
      </c>
      <c r="J3098" s="36">
        <f>IF(ISERROR(VLOOKUP(A3098&amp;I3098,'County-level Emissions Factors'!$E$2:$F$12273,2,FALSE)),0,VLOOKUP(A3098&amp;I3098,'County-level Emissions Factors'!$E$2:$F$12273,2,FALSE))</f>
        <v>46.906514987612113</v>
      </c>
      <c r="K3098" s="19" t="s">
        <v>5473</v>
      </c>
      <c r="L3098" s="19" t="s">
        <v>5474</v>
      </c>
      <c r="M3098" s="38">
        <f t="shared" si="49"/>
        <v>2163.794870100548</v>
      </c>
      <c r="N3098" s="9" t="s">
        <v>5475</v>
      </c>
    </row>
    <row r="3099" spans="1:14">
      <c r="A3099" s="31" t="s">
        <v>5336</v>
      </c>
      <c r="B3099" s="31" t="s">
        <v>5264</v>
      </c>
      <c r="C3099" s="31" t="s">
        <v>161</v>
      </c>
      <c r="D3099" s="31" t="s">
        <v>3684</v>
      </c>
      <c r="E3099" s="31" t="s">
        <v>17</v>
      </c>
      <c r="F3099" s="31" t="s">
        <v>5265</v>
      </c>
      <c r="G3099" s="24">
        <f>IF(ISERROR(VLOOKUP(A3099,'2011 County-Level Acres Tilled'!$A$2:$F$3069,6,FALSE)),0,VLOOKUP(A3099,'2011 County-Level Acres Tilled'!$A$2:$F$3069,6,FALSE))</f>
        <v>113353.40616619258</v>
      </c>
      <c r="H3099" s="32" t="s">
        <v>5474</v>
      </c>
      <c r="I3099" s="9" t="s">
        <v>5410</v>
      </c>
      <c r="J3099" s="36">
        <f>IF(ISERROR(VLOOKUP(A3099&amp;I3099,'County-level Emissions Factors'!$E$2:$F$12273,2,FALSE)),0,VLOOKUP(A3099&amp;I3099,'County-level Emissions Factors'!$E$2:$F$12273,2,FALSE))</f>
        <v>31.33081899518238</v>
      </c>
      <c r="K3099" s="19" t="s">
        <v>5473</v>
      </c>
      <c r="L3099" s="19" t="s">
        <v>5474</v>
      </c>
      <c r="M3099" s="38">
        <f t="shared" si="49"/>
        <v>1775.7275255401848</v>
      </c>
      <c r="N3099" s="9" t="s">
        <v>5475</v>
      </c>
    </row>
    <row r="3100" spans="1:14">
      <c r="A3100" s="31" t="s">
        <v>5337</v>
      </c>
      <c r="B3100" s="31" t="s">
        <v>5264</v>
      </c>
      <c r="C3100" s="31" t="s">
        <v>164</v>
      </c>
      <c r="D3100" s="31" t="s">
        <v>5338</v>
      </c>
      <c r="E3100" s="31" t="s">
        <v>17</v>
      </c>
      <c r="F3100" s="31" t="s">
        <v>5265</v>
      </c>
      <c r="G3100" s="24">
        <f>IF(ISERROR(VLOOKUP(A3100,'2011 County-Level Acres Tilled'!$A$2:$F$3069,6,FALSE)),0,VLOOKUP(A3100,'2011 County-Level Acres Tilled'!$A$2:$F$3069,6,FALSE))</f>
        <v>6434.7011199382187</v>
      </c>
      <c r="H3100" s="32" t="s">
        <v>5474</v>
      </c>
      <c r="I3100" s="9" t="s">
        <v>5410</v>
      </c>
      <c r="J3100" s="36">
        <f>IF(ISERROR(VLOOKUP(A3100&amp;I3100,'County-level Emissions Factors'!$E$2:$F$12273,2,FALSE)),0,VLOOKUP(A3100&amp;I3100,'County-level Emissions Factors'!$E$2:$F$12273,2,FALSE))</f>
        <v>54.743740340030911</v>
      </c>
      <c r="K3100" s="19" t="s">
        <v>5473</v>
      </c>
      <c r="L3100" s="19" t="s">
        <v>5474</v>
      </c>
      <c r="M3100" s="38">
        <f t="shared" si="49"/>
        <v>176.12980363780196</v>
      </c>
      <c r="N3100" s="9" t="s">
        <v>5475</v>
      </c>
    </row>
    <row r="3101" spans="1:14">
      <c r="A3101" s="31" t="s">
        <v>5339</v>
      </c>
      <c r="B3101" s="31" t="s">
        <v>5264</v>
      </c>
      <c r="C3101" s="31" t="s">
        <v>167</v>
      </c>
      <c r="D3101" s="31" t="s">
        <v>5340</v>
      </c>
      <c r="E3101" s="31" t="s">
        <v>17</v>
      </c>
      <c r="F3101" s="31" t="s">
        <v>5265</v>
      </c>
      <c r="G3101" s="24">
        <f>IF(ISERROR(VLOOKUP(A3101,'2011 County-Level Acres Tilled'!$A$2:$F$3069,6,FALSE)),0,VLOOKUP(A3101,'2011 County-Level Acres Tilled'!$A$2:$F$3069,6,FALSE))</f>
        <v>93017.876136883147</v>
      </c>
      <c r="H3101" s="32" t="s">
        <v>5474</v>
      </c>
      <c r="I3101" s="9" t="s">
        <v>5410</v>
      </c>
      <c r="J3101" s="36">
        <f>IF(ISERROR(VLOOKUP(A3101&amp;I3101,'County-level Emissions Factors'!$E$2:$F$12273,2,FALSE)),0,VLOOKUP(A3101&amp;I3101,'County-level Emissions Factors'!$E$2:$F$12273,2,FALSE))</f>
        <v>36.980208333333323</v>
      </c>
      <c r="K3101" s="19" t="s">
        <v>5473</v>
      </c>
      <c r="L3101" s="19" t="s">
        <v>5474</v>
      </c>
      <c r="M3101" s="38">
        <f t="shared" si="49"/>
        <v>1719.9102191330664</v>
      </c>
      <c r="N3101" s="9" t="s">
        <v>5475</v>
      </c>
    </row>
    <row r="3102" spans="1:14">
      <c r="A3102" s="31" t="s">
        <v>5341</v>
      </c>
      <c r="B3102" s="31" t="s">
        <v>5264</v>
      </c>
      <c r="C3102" s="31" t="s">
        <v>170</v>
      </c>
      <c r="D3102" s="31" t="s">
        <v>1420</v>
      </c>
      <c r="E3102" s="31" t="s">
        <v>17</v>
      </c>
      <c r="F3102" s="31" t="s">
        <v>5265</v>
      </c>
      <c r="G3102" s="24">
        <f>IF(ISERROR(VLOOKUP(A3102,'2011 County-Level Acres Tilled'!$A$2:$F$3069,6,FALSE)),0,VLOOKUP(A3102,'2011 County-Level Acres Tilled'!$A$2:$F$3069,6,FALSE))</f>
        <v>63050.826439248391</v>
      </c>
      <c r="H3102" s="32" t="s">
        <v>5474</v>
      </c>
      <c r="I3102" s="9" t="s">
        <v>5410</v>
      </c>
      <c r="J3102" s="36">
        <f>IF(ISERROR(VLOOKUP(A3102&amp;I3102,'County-level Emissions Factors'!$E$2:$F$12273,2,FALSE)),0,VLOOKUP(A3102&amp;I3102,'County-level Emissions Factors'!$E$2:$F$12273,2,FALSE))</f>
        <v>25.875366855801214</v>
      </c>
      <c r="K3102" s="19" t="s">
        <v>5473</v>
      </c>
      <c r="L3102" s="19" t="s">
        <v>5474</v>
      </c>
      <c r="M3102" s="38">
        <f t="shared" si="49"/>
        <v>815.73163233850141</v>
      </c>
      <c r="N3102" s="9" t="s">
        <v>5475</v>
      </c>
    </row>
    <row r="3103" spans="1:14">
      <c r="A3103" s="31" t="s">
        <v>5342</v>
      </c>
      <c r="B3103" s="31" t="s">
        <v>5264</v>
      </c>
      <c r="C3103" s="31" t="s">
        <v>173</v>
      </c>
      <c r="D3103" s="31" t="s">
        <v>2562</v>
      </c>
      <c r="E3103" s="31" t="s">
        <v>17</v>
      </c>
      <c r="F3103" s="31" t="s">
        <v>5265</v>
      </c>
      <c r="G3103" s="24">
        <f>IF(ISERROR(VLOOKUP(A3103,'2011 County-Level Acres Tilled'!$A$2:$F$3069,6,FALSE)),0,VLOOKUP(A3103,'2011 County-Level Acres Tilled'!$A$2:$F$3069,6,FALSE))</f>
        <v>282975.82785522379</v>
      </c>
      <c r="H3103" s="32" t="s">
        <v>5474</v>
      </c>
      <c r="I3103" s="9" t="s">
        <v>5410</v>
      </c>
      <c r="J3103" s="36">
        <f>IF(ISERROR(VLOOKUP(A3103&amp;I3103,'County-level Emissions Factors'!$E$2:$F$12273,2,FALSE)),0,VLOOKUP(A3103&amp;I3103,'County-level Emissions Factors'!$E$2:$F$12273,2,FALSE))</f>
        <v>34.401698400609291</v>
      </c>
      <c r="K3103" s="19" t="s">
        <v>5473</v>
      </c>
      <c r="L3103" s="19" t="s">
        <v>5474</v>
      </c>
      <c r="M3103" s="38">
        <f t="shared" si="49"/>
        <v>4867.4245422690719</v>
      </c>
      <c r="N3103" s="9" t="s">
        <v>5475</v>
      </c>
    </row>
    <row r="3104" spans="1:14">
      <c r="A3104" s="31" t="s">
        <v>5343</v>
      </c>
      <c r="B3104" s="31" t="s">
        <v>5264</v>
      </c>
      <c r="C3104" s="31" t="s">
        <v>176</v>
      </c>
      <c r="D3104" s="31" t="s">
        <v>4667</v>
      </c>
      <c r="E3104" s="31" t="s">
        <v>17</v>
      </c>
      <c r="F3104" s="31" t="s">
        <v>5265</v>
      </c>
      <c r="G3104" s="24">
        <f>IF(ISERROR(VLOOKUP(A3104,'2011 County-Level Acres Tilled'!$A$2:$F$3069,6,FALSE)),0,VLOOKUP(A3104,'2011 County-Level Acres Tilled'!$A$2:$F$3069,6,FALSE))</f>
        <v>25285.71625850159</v>
      </c>
      <c r="H3104" s="32" t="s">
        <v>5474</v>
      </c>
      <c r="I3104" s="9" t="s">
        <v>5410</v>
      </c>
      <c r="J3104" s="36">
        <f>IF(ISERROR(VLOOKUP(A3104&amp;I3104,'County-level Emissions Factors'!$E$2:$F$12273,2,FALSE)),0,VLOOKUP(A3104&amp;I3104,'County-level Emissions Factors'!$E$2:$F$12273,2,FALSE))</f>
        <v>58.829344647196933</v>
      </c>
      <c r="K3104" s="19" t="s">
        <v>5473</v>
      </c>
      <c r="L3104" s="19" t="s">
        <v>5474</v>
      </c>
      <c r="M3104" s="38">
        <f t="shared" si="49"/>
        <v>743.77105821131056</v>
      </c>
      <c r="N3104" s="9" t="s">
        <v>5475</v>
      </c>
    </row>
    <row r="3105" spans="1:14">
      <c r="A3105" s="31" t="s">
        <v>5344</v>
      </c>
      <c r="B3105" s="31" t="s">
        <v>5264</v>
      </c>
      <c r="C3105" s="31" t="s">
        <v>179</v>
      </c>
      <c r="D3105" s="31" t="s">
        <v>5345</v>
      </c>
      <c r="E3105" s="31" t="s">
        <v>17</v>
      </c>
      <c r="F3105" s="31" t="s">
        <v>5265</v>
      </c>
      <c r="G3105" s="24">
        <f>IF(ISERROR(VLOOKUP(A3105,'2011 County-Level Acres Tilled'!$A$2:$F$3069,6,FALSE)),0,VLOOKUP(A3105,'2011 County-Level Acres Tilled'!$A$2:$F$3069,6,FALSE))</f>
        <v>129678.86999880405</v>
      </c>
      <c r="H3105" s="32" t="s">
        <v>5474</v>
      </c>
      <c r="I3105" s="9" t="s">
        <v>5410</v>
      </c>
      <c r="J3105" s="36">
        <f>IF(ISERROR(VLOOKUP(A3105&amp;I3105,'County-level Emissions Factors'!$E$2:$F$12273,2,FALSE)),0,VLOOKUP(A3105&amp;I3105,'County-level Emissions Factors'!$E$2:$F$12273,2,FALSE))</f>
        <v>49.34008143137541</v>
      </c>
      <c r="K3105" s="19" t="s">
        <v>5473</v>
      </c>
      <c r="L3105" s="19" t="s">
        <v>5474</v>
      </c>
      <c r="M3105" s="38">
        <f t="shared" si="49"/>
        <v>3199.1830028348686</v>
      </c>
      <c r="N3105" s="9" t="s">
        <v>5475</v>
      </c>
    </row>
    <row r="3106" spans="1:14">
      <c r="A3106" s="31" t="s">
        <v>5346</v>
      </c>
      <c r="B3106" s="31" t="s">
        <v>5264</v>
      </c>
      <c r="C3106" s="31" t="s">
        <v>182</v>
      </c>
      <c r="D3106" s="31" t="s">
        <v>5347</v>
      </c>
      <c r="E3106" s="31" t="s">
        <v>17</v>
      </c>
      <c r="F3106" s="31" t="s">
        <v>5265</v>
      </c>
      <c r="G3106" s="24">
        <f>IF(ISERROR(VLOOKUP(A3106,'2011 County-Level Acres Tilled'!$A$2:$F$3069,6,FALSE)),0,VLOOKUP(A3106,'2011 County-Level Acres Tilled'!$A$2:$F$3069,6,FALSE))</f>
        <v>113456.44939543189</v>
      </c>
      <c r="H3106" s="32" t="s">
        <v>5474</v>
      </c>
      <c r="I3106" s="9" t="s">
        <v>5410</v>
      </c>
      <c r="J3106" s="36">
        <f>IF(ISERROR(VLOOKUP(A3106&amp;I3106,'County-level Emissions Factors'!$E$2:$F$12273,2,FALSE)),0,VLOOKUP(A3106&amp;I3106,'County-level Emissions Factors'!$E$2:$F$12273,2,FALSE))</f>
        <v>34.81624330982924</v>
      </c>
      <c r="K3106" s="19" t="s">
        <v>5473</v>
      </c>
      <c r="L3106" s="19" t="s">
        <v>5474</v>
      </c>
      <c r="M3106" s="38">
        <f t="shared" si="49"/>
        <v>1975.0636736103427</v>
      </c>
      <c r="N3106" s="9" t="s">
        <v>5475</v>
      </c>
    </row>
    <row r="3107" spans="1:14">
      <c r="A3107" s="31" t="s">
        <v>5348</v>
      </c>
      <c r="B3107" s="31" t="s">
        <v>5264</v>
      </c>
      <c r="C3107" s="31" t="s">
        <v>185</v>
      </c>
      <c r="D3107" s="31" t="s">
        <v>5349</v>
      </c>
      <c r="E3107" s="31" t="s">
        <v>17</v>
      </c>
      <c r="F3107" s="31" t="s">
        <v>5265</v>
      </c>
      <c r="G3107" s="24">
        <f>IF(ISERROR(VLOOKUP(A3107,'2011 County-Level Acres Tilled'!$A$2:$F$3069,6,FALSE)),0,VLOOKUP(A3107,'2011 County-Level Acres Tilled'!$A$2:$F$3069,6,FALSE))</f>
        <v>9626.5538453050958</v>
      </c>
      <c r="H3107" s="32" t="s">
        <v>5474</v>
      </c>
      <c r="I3107" s="9" t="s">
        <v>5410</v>
      </c>
      <c r="J3107" s="36">
        <f>IF(ISERROR(VLOOKUP(A3107&amp;I3107,'County-level Emissions Factors'!$E$2:$F$12273,2,FALSE)),0,VLOOKUP(A3107&amp;I3107,'County-level Emissions Factors'!$E$2:$F$12273,2,FALSE))</f>
        <v>45.709701101206086</v>
      </c>
      <c r="K3107" s="19" t="s">
        <v>5473</v>
      </c>
      <c r="L3107" s="19" t="s">
        <v>5474</v>
      </c>
      <c r="M3107" s="38">
        <f t="shared" si="49"/>
        <v>220.01344945178101</v>
      </c>
      <c r="N3107" s="9" t="s">
        <v>5475</v>
      </c>
    </row>
    <row r="3108" spans="1:14">
      <c r="A3108" s="31" t="s">
        <v>5350</v>
      </c>
      <c r="B3108" s="31" t="s">
        <v>5264</v>
      </c>
      <c r="C3108" s="31" t="s">
        <v>188</v>
      </c>
      <c r="D3108" s="31" t="s">
        <v>5351</v>
      </c>
      <c r="E3108" s="31" t="s">
        <v>17</v>
      </c>
      <c r="F3108" s="31" t="s">
        <v>5265</v>
      </c>
      <c r="G3108" s="24">
        <f>IF(ISERROR(VLOOKUP(A3108,'2011 County-Level Acres Tilled'!$A$2:$F$3069,6,FALSE)),0,VLOOKUP(A3108,'2011 County-Level Acres Tilled'!$A$2:$F$3069,6,FALSE))</f>
        <v>89730.059094392578</v>
      </c>
      <c r="H3108" s="32" t="s">
        <v>5474</v>
      </c>
      <c r="I3108" s="9" t="s">
        <v>5410</v>
      </c>
      <c r="J3108" s="36">
        <f>IF(ISERROR(VLOOKUP(A3108&amp;I3108,'County-level Emissions Factors'!$E$2:$F$12273,2,FALSE)),0,VLOOKUP(A3108&amp;I3108,'County-level Emissions Factors'!$E$2:$F$12273,2,FALSE))</f>
        <v>53.967827380592411</v>
      </c>
      <c r="K3108" s="19" t="s">
        <v>5473</v>
      </c>
      <c r="L3108" s="19" t="s">
        <v>5474</v>
      </c>
      <c r="M3108" s="38">
        <f t="shared" si="49"/>
        <v>2421.2681700282674</v>
      </c>
      <c r="N3108" s="9" t="s">
        <v>5475</v>
      </c>
    </row>
    <row r="3109" spans="1:14">
      <c r="A3109" s="31" t="s">
        <v>5352</v>
      </c>
      <c r="B3109" s="31" t="s">
        <v>5264</v>
      </c>
      <c r="C3109" s="31" t="s">
        <v>191</v>
      </c>
      <c r="D3109" s="31" t="s">
        <v>5353</v>
      </c>
      <c r="E3109" s="31" t="s">
        <v>17</v>
      </c>
      <c r="F3109" s="31" t="s">
        <v>5265</v>
      </c>
      <c r="G3109" s="24">
        <f>IF(ISERROR(VLOOKUP(A3109,'2011 County-Level Acres Tilled'!$A$2:$F$3069,6,FALSE)),0,VLOOKUP(A3109,'2011 County-Level Acres Tilled'!$A$2:$F$3069,6,FALSE))</f>
        <v>87537.999098514018</v>
      </c>
      <c r="H3109" s="32" t="s">
        <v>5474</v>
      </c>
      <c r="I3109" s="9" t="s">
        <v>5410</v>
      </c>
      <c r="J3109" s="36">
        <f>IF(ISERROR(VLOOKUP(A3109&amp;I3109,'County-level Emissions Factors'!$E$2:$F$12273,2,FALSE)),0,VLOOKUP(A3109&amp;I3109,'County-level Emissions Factors'!$E$2:$F$12273,2,FALSE))</f>
        <v>45.519116792562464</v>
      </c>
      <c r="K3109" s="19" t="s">
        <v>5473</v>
      </c>
      <c r="L3109" s="19" t="s">
        <v>5474</v>
      </c>
      <c r="M3109" s="38">
        <f t="shared" si="49"/>
        <v>1992.3262023762436</v>
      </c>
      <c r="N3109" s="9" t="s">
        <v>5475</v>
      </c>
    </row>
    <row r="3110" spans="1:14">
      <c r="A3110" s="31" t="s">
        <v>5354</v>
      </c>
      <c r="B3110" s="31" t="s">
        <v>5264</v>
      </c>
      <c r="C3110" s="31" t="s">
        <v>194</v>
      </c>
      <c r="D3110" s="31" t="s">
        <v>847</v>
      </c>
      <c r="E3110" s="31" t="s">
        <v>17</v>
      </c>
      <c r="F3110" s="31" t="s">
        <v>5265</v>
      </c>
      <c r="G3110" s="24">
        <f>IF(ISERROR(VLOOKUP(A3110,'2011 County-Level Acres Tilled'!$A$2:$F$3069,6,FALSE)),0,VLOOKUP(A3110,'2011 County-Level Acres Tilled'!$A$2:$F$3069,6,FALSE))</f>
        <v>51707.99235904232</v>
      </c>
      <c r="H3110" s="32" t="s">
        <v>5474</v>
      </c>
      <c r="I3110" s="9" t="s">
        <v>5410</v>
      </c>
      <c r="J3110" s="36">
        <f>IF(ISERROR(VLOOKUP(A3110&amp;I3110,'County-level Emissions Factors'!$E$2:$F$12273,2,FALSE)),0,VLOOKUP(A3110&amp;I3110,'County-level Emissions Factors'!$E$2:$F$12273,2,FALSE))</f>
        <v>56.620671192274585</v>
      </c>
      <c r="K3110" s="19" t="s">
        <v>5473</v>
      </c>
      <c r="L3110" s="19" t="s">
        <v>5474</v>
      </c>
      <c r="M3110" s="38">
        <f t="shared" si="49"/>
        <v>1463.8706166869908</v>
      </c>
      <c r="N3110" s="9" t="s">
        <v>5475</v>
      </c>
    </row>
    <row r="3111" spans="1:14">
      <c r="A3111" s="31" t="s">
        <v>5355</v>
      </c>
      <c r="B3111" s="31" t="s">
        <v>5264</v>
      </c>
      <c r="C3111" s="31" t="s">
        <v>197</v>
      </c>
      <c r="D3111" s="31" t="s">
        <v>5356</v>
      </c>
      <c r="E3111" s="31" t="s">
        <v>17</v>
      </c>
      <c r="F3111" s="31" t="s">
        <v>5265</v>
      </c>
      <c r="G3111" s="24">
        <f>IF(ISERROR(VLOOKUP(A3111,'2011 County-Level Acres Tilled'!$A$2:$F$3069,6,FALSE)),0,VLOOKUP(A3111,'2011 County-Level Acres Tilled'!$A$2:$F$3069,6,FALSE))</f>
        <v>129976.02602730946</v>
      </c>
      <c r="H3111" s="32" t="s">
        <v>5474</v>
      </c>
      <c r="I3111" s="9" t="s">
        <v>5410</v>
      </c>
      <c r="J3111" s="36">
        <f>IF(ISERROR(VLOOKUP(A3111&amp;I3111,'County-level Emissions Factors'!$E$2:$F$12273,2,FALSE)),0,VLOOKUP(A3111&amp;I3111,'County-level Emissions Factors'!$E$2:$F$12273,2,FALSE))</f>
        <v>37.848829270251819</v>
      </c>
      <c r="K3111" s="19" t="s">
        <v>5473</v>
      </c>
      <c r="L3111" s="19" t="s">
        <v>5474</v>
      </c>
      <c r="M3111" s="38">
        <f t="shared" si="49"/>
        <v>2459.7202091667214</v>
      </c>
      <c r="N3111" s="9" t="s">
        <v>5475</v>
      </c>
    </row>
    <row r="3112" spans="1:14">
      <c r="A3112" s="31" t="s">
        <v>5357</v>
      </c>
      <c r="B3112" s="31" t="s">
        <v>5264</v>
      </c>
      <c r="C3112" s="31" t="s">
        <v>200</v>
      </c>
      <c r="D3112" s="31" t="s">
        <v>2193</v>
      </c>
      <c r="E3112" s="31" t="s">
        <v>17</v>
      </c>
      <c r="F3112" s="31" t="s">
        <v>5265</v>
      </c>
      <c r="G3112" s="24">
        <f>IF(ISERROR(VLOOKUP(A3112,'2011 County-Level Acres Tilled'!$A$2:$F$3069,6,FALSE)),0,VLOOKUP(A3112,'2011 County-Level Acres Tilled'!$A$2:$F$3069,6,FALSE))</f>
        <v>122506.66689325526</v>
      </c>
      <c r="H3112" s="32" t="s">
        <v>5474</v>
      </c>
      <c r="I3112" s="9" t="s">
        <v>5410</v>
      </c>
      <c r="J3112" s="36">
        <f>IF(ISERROR(VLOOKUP(A3112&amp;I3112,'County-level Emissions Factors'!$E$2:$F$12273,2,FALSE)),0,VLOOKUP(A3112&amp;I3112,'County-level Emissions Factors'!$E$2:$F$12273,2,FALSE))</f>
        <v>23.81001920347332</v>
      </c>
      <c r="K3112" s="19" t="s">
        <v>5473</v>
      </c>
      <c r="L3112" s="19" t="s">
        <v>5474</v>
      </c>
      <c r="M3112" s="38">
        <f t="shared" si="49"/>
        <v>1458.4430456409584</v>
      </c>
      <c r="N3112" s="9" t="s">
        <v>5475</v>
      </c>
    </row>
    <row r="3113" spans="1:14">
      <c r="A3113" s="31" t="s">
        <v>5358</v>
      </c>
      <c r="B3113" s="31" t="s">
        <v>5264</v>
      </c>
      <c r="C3113" s="31" t="s">
        <v>203</v>
      </c>
      <c r="D3113" s="31" t="s">
        <v>5359</v>
      </c>
      <c r="E3113" s="31" t="s">
        <v>17</v>
      </c>
      <c r="F3113" s="31" t="s">
        <v>5265</v>
      </c>
      <c r="G3113" s="24">
        <f>IF(ISERROR(VLOOKUP(A3113,'2011 County-Level Acres Tilled'!$A$2:$F$3069,6,FALSE)),0,VLOOKUP(A3113,'2011 County-Level Acres Tilled'!$A$2:$F$3069,6,FALSE))</f>
        <v>1238.7333652759355</v>
      </c>
      <c r="H3113" s="32" t="s">
        <v>5474</v>
      </c>
      <c r="I3113" s="9" t="s">
        <v>5410</v>
      </c>
      <c r="J3113" s="36">
        <f>IF(ISERROR(VLOOKUP(A3113&amp;I3113,'County-level Emissions Factors'!$E$2:$F$12273,2,FALSE)),0,VLOOKUP(A3113&amp;I3113,'County-level Emissions Factors'!$E$2:$F$12273,2,FALSE))</f>
        <v>40.31047381546135</v>
      </c>
      <c r="K3113" s="19" t="s">
        <v>5473</v>
      </c>
      <c r="L3113" s="19" t="s">
        <v>5474</v>
      </c>
      <c r="M3113" s="38">
        <f t="shared" si="49"/>
        <v>24.966964442646962</v>
      </c>
      <c r="N3113" s="9" t="s">
        <v>5475</v>
      </c>
    </row>
    <row r="3114" spans="1:14">
      <c r="A3114" s="31" t="s">
        <v>5360</v>
      </c>
      <c r="B3114" s="31" t="s">
        <v>5264</v>
      </c>
      <c r="C3114" s="31" t="s">
        <v>206</v>
      </c>
      <c r="D3114" s="31" t="s">
        <v>4175</v>
      </c>
      <c r="E3114" s="31" t="s">
        <v>17</v>
      </c>
      <c r="F3114" s="31" t="s">
        <v>5265</v>
      </c>
      <c r="G3114" s="24">
        <f>IF(ISERROR(VLOOKUP(A3114,'2011 County-Level Acres Tilled'!$A$2:$F$3069,6,FALSE)),0,VLOOKUP(A3114,'2011 County-Level Acres Tilled'!$A$2:$F$3069,6,FALSE))</f>
        <v>180054.54681573075</v>
      </c>
      <c r="H3114" s="32" t="s">
        <v>5474</v>
      </c>
      <c r="I3114" s="9" t="s">
        <v>5410</v>
      </c>
      <c r="J3114" s="36">
        <f>IF(ISERROR(VLOOKUP(A3114&amp;I3114,'County-level Emissions Factors'!$E$2:$F$12273,2,FALSE)),0,VLOOKUP(A3114&amp;I3114,'County-level Emissions Factors'!$E$2:$F$12273,2,FALSE))</f>
        <v>41.742202380952385</v>
      </c>
      <c r="K3114" s="19" t="s">
        <v>5473</v>
      </c>
      <c r="L3114" s="19" t="s">
        <v>5474</v>
      </c>
      <c r="M3114" s="38">
        <f t="shared" si="49"/>
        <v>3757.9366663964493</v>
      </c>
      <c r="N3114" s="9" t="s">
        <v>5475</v>
      </c>
    </row>
    <row r="3115" spans="1:14">
      <c r="A3115" s="31" t="s">
        <v>5361</v>
      </c>
      <c r="B3115" s="31" t="s">
        <v>5264</v>
      </c>
      <c r="C3115" s="31" t="s">
        <v>209</v>
      </c>
      <c r="D3115" s="31" t="s">
        <v>5362</v>
      </c>
      <c r="E3115" s="31" t="s">
        <v>17</v>
      </c>
      <c r="F3115" s="31" t="s">
        <v>5265</v>
      </c>
      <c r="G3115" s="24">
        <f>IF(ISERROR(VLOOKUP(A3115,'2011 County-Level Acres Tilled'!$A$2:$F$3069,6,FALSE)),0,VLOOKUP(A3115,'2011 County-Level Acres Tilled'!$A$2:$F$3069,6,FALSE))</f>
        <v>17131.16172268767</v>
      </c>
      <c r="H3115" s="32" t="s">
        <v>5474</v>
      </c>
      <c r="I3115" s="9" t="s">
        <v>5410</v>
      </c>
      <c r="J3115" s="36">
        <f>IF(ISERROR(VLOOKUP(A3115&amp;I3115,'County-level Emissions Factors'!$E$2:$F$12273,2,FALSE)),0,VLOOKUP(A3115&amp;I3115,'County-level Emissions Factors'!$E$2:$F$12273,2,FALSE))</f>
        <v>27.076976341604155</v>
      </c>
      <c r="K3115" s="19" t="s">
        <v>5473</v>
      </c>
      <c r="L3115" s="19" t="s">
        <v>5474</v>
      </c>
      <c r="M3115" s="38">
        <f t="shared" si="49"/>
        <v>231.93003033470436</v>
      </c>
      <c r="N3115" s="9" t="s">
        <v>5475</v>
      </c>
    </row>
    <row r="3116" spans="1:14">
      <c r="A3116" s="31" t="s">
        <v>5363</v>
      </c>
      <c r="B3116" s="31" t="s">
        <v>5264</v>
      </c>
      <c r="C3116" s="31" t="s">
        <v>212</v>
      </c>
      <c r="D3116" s="31" t="s">
        <v>210</v>
      </c>
      <c r="E3116" s="31" t="s">
        <v>17</v>
      </c>
      <c r="F3116" s="31" t="s">
        <v>5265</v>
      </c>
      <c r="G3116" s="24">
        <f>IF(ISERROR(VLOOKUP(A3116,'2011 County-Level Acres Tilled'!$A$2:$F$3069,6,FALSE)),0,VLOOKUP(A3116,'2011 County-Level Acres Tilled'!$A$2:$F$3069,6,FALSE))</f>
        <v>66085.500975315706</v>
      </c>
      <c r="H3116" s="32" t="s">
        <v>5474</v>
      </c>
      <c r="I3116" s="9" t="s">
        <v>5410</v>
      </c>
      <c r="J3116" s="36">
        <f>IF(ISERROR(VLOOKUP(A3116&amp;I3116,'County-level Emissions Factors'!$E$2:$F$12273,2,FALSE)),0,VLOOKUP(A3116&amp;I3116,'County-level Emissions Factors'!$E$2:$F$12273,2,FALSE))</f>
        <v>43.380894875367702</v>
      </c>
      <c r="K3116" s="19" t="s">
        <v>5473</v>
      </c>
      <c r="L3116" s="19" t="s">
        <v>5474</v>
      </c>
      <c r="M3116" s="38">
        <f t="shared" si="49"/>
        <v>1433.4240852980902</v>
      </c>
      <c r="N3116" s="9" t="s">
        <v>5475</v>
      </c>
    </row>
    <row r="3117" spans="1:14">
      <c r="A3117" s="31" t="s">
        <v>5364</v>
      </c>
      <c r="B3117" s="31" t="s">
        <v>5264</v>
      </c>
      <c r="C3117" s="31" t="s">
        <v>215</v>
      </c>
      <c r="D3117" s="31" t="s">
        <v>5365</v>
      </c>
      <c r="E3117" s="31" t="s">
        <v>17</v>
      </c>
      <c r="F3117" s="31" t="s">
        <v>5265</v>
      </c>
      <c r="G3117" s="24">
        <f>IF(ISERROR(VLOOKUP(A3117,'2011 County-Level Acres Tilled'!$A$2:$F$3069,6,FALSE)),0,VLOOKUP(A3117,'2011 County-Level Acres Tilled'!$A$2:$F$3069,6,FALSE))</f>
        <v>62067.320625810782</v>
      </c>
      <c r="H3117" s="32" t="s">
        <v>5474</v>
      </c>
      <c r="I3117" s="9" t="s">
        <v>5410</v>
      </c>
      <c r="J3117" s="36">
        <f>IF(ISERROR(VLOOKUP(A3117&amp;I3117,'County-level Emissions Factors'!$E$2:$F$12273,2,FALSE)),0,VLOOKUP(A3117&amp;I3117,'County-level Emissions Factors'!$E$2:$F$12273,2,FALSE))</f>
        <v>24.969826875515253</v>
      </c>
      <c r="K3117" s="19" t="s">
        <v>5473</v>
      </c>
      <c r="L3117" s="19" t="s">
        <v>5474</v>
      </c>
      <c r="M3117" s="38">
        <f t="shared" si="49"/>
        <v>774.90512532679611</v>
      </c>
      <c r="N3117" s="9" t="s">
        <v>5475</v>
      </c>
    </row>
    <row r="3118" spans="1:14">
      <c r="A3118" s="31" t="s">
        <v>5366</v>
      </c>
      <c r="B3118" s="31" t="s">
        <v>5264</v>
      </c>
      <c r="C3118" s="31" t="s">
        <v>446</v>
      </c>
      <c r="D3118" s="31" t="s">
        <v>5367</v>
      </c>
      <c r="E3118" s="31" t="s">
        <v>17</v>
      </c>
      <c r="F3118" s="31" t="s">
        <v>5265</v>
      </c>
      <c r="G3118" s="24">
        <f>IF(ISERROR(VLOOKUP(A3118,'2011 County-Level Acres Tilled'!$A$2:$F$3069,6,FALSE)),0,VLOOKUP(A3118,'2011 County-Level Acres Tilled'!$A$2:$F$3069,6,FALSE))</f>
        <v>78208.049711962594</v>
      </c>
      <c r="H3118" s="32" t="s">
        <v>5474</v>
      </c>
      <c r="I3118" s="9" t="s">
        <v>5410</v>
      </c>
      <c r="J3118" s="36">
        <f>IF(ISERROR(VLOOKUP(A3118&amp;I3118,'County-level Emissions Factors'!$E$2:$F$12273,2,FALSE)),0,VLOOKUP(A3118&amp;I3118,'County-level Emissions Factors'!$E$2:$F$12273,2,FALSE))</f>
        <v>38.19198489020124</v>
      </c>
      <c r="K3118" s="19" t="s">
        <v>5473</v>
      </c>
      <c r="L3118" s="19" t="s">
        <v>5474</v>
      </c>
      <c r="M3118" s="38">
        <f t="shared" si="49"/>
        <v>1493.4603264456914</v>
      </c>
      <c r="N3118" s="9" t="s">
        <v>5475</v>
      </c>
    </row>
    <row r="3119" spans="1:14">
      <c r="A3119" s="31" t="s">
        <v>5368</v>
      </c>
      <c r="B3119" s="31" t="s">
        <v>5264</v>
      </c>
      <c r="C3119" s="31" t="s">
        <v>449</v>
      </c>
      <c r="D3119" s="31" t="s">
        <v>5369</v>
      </c>
      <c r="E3119" s="31" t="s">
        <v>17</v>
      </c>
      <c r="F3119" s="31" t="s">
        <v>5265</v>
      </c>
      <c r="G3119" s="24">
        <f>IF(ISERROR(VLOOKUP(A3119,'2011 County-Level Acres Tilled'!$A$2:$F$3069,6,FALSE)),0,VLOOKUP(A3119,'2011 County-Level Acres Tilled'!$A$2:$F$3069,6,FALSE))</f>
        <v>83997.740532209355</v>
      </c>
      <c r="H3119" s="32" t="s">
        <v>5474</v>
      </c>
      <c r="I3119" s="9" t="s">
        <v>5410</v>
      </c>
      <c r="J3119" s="36">
        <f>IF(ISERROR(VLOOKUP(A3119&amp;I3119,'County-level Emissions Factors'!$E$2:$F$12273,2,FALSE)),0,VLOOKUP(A3119&amp;I3119,'County-level Emissions Factors'!$E$2:$F$12273,2,FALSE))</f>
        <v>34.061783132530124</v>
      </c>
      <c r="K3119" s="19" t="s">
        <v>5473</v>
      </c>
      <c r="L3119" s="19" t="s">
        <v>5474</v>
      </c>
      <c r="M3119" s="38">
        <f t="shared" si="49"/>
        <v>1430.5564108153253</v>
      </c>
      <c r="N3119" s="9" t="s">
        <v>5475</v>
      </c>
    </row>
    <row r="3120" spans="1:14">
      <c r="A3120" s="31" t="s">
        <v>5370</v>
      </c>
      <c r="B3120" s="31" t="s">
        <v>5264</v>
      </c>
      <c r="C3120" s="31" t="s">
        <v>452</v>
      </c>
      <c r="D3120" s="31" t="s">
        <v>1453</v>
      </c>
      <c r="E3120" s="31" t="s">
        <v>17</v>
      </c>
      <c r="F3120" s="31" t="s">
        <v>5265</v>
      </c>
      <c r="G3120" s="24">
        <f>IF(ISERROR(VLOOKUP(A3120,'2011 County-Level Acres Tilled'!$A$2:$F$3069,6,FALSE)),0,VLOOKUP(A3120,'2011 County-Level Acres Tilled'!$A$2:$F$3069,6,FALSE))</f>
        <v>131309.63762777342</v>
      </c>
      <c r="H3120" s="32" t="s">
        <v>5474</v>
      </c>
      <c r="I3120" s="9" t="s">
        <v>5410</v>
      </c>
      <c r="J3120" s="36">
        <f>IF(ISERROR(VLOOKUP(A3120&amp;I3120,'County-level Emissions Factors'!$E$2:$F$12273,2,FALSE)),0,VLOOKUP(A3120&amp;I3120,'County-level Emissions Factors'!$E$2:$F$12273,2,FALSE))</f>
        <v>45.585487906588817</v>
      </c>
      <c r="K3120" s="19" t="s">
        <v>5473</v>
      </c>
      <c r="L3120" s="19" t="s">
        <v>5474</v>
      </c>
      <c r="M3120" s="38">
        <f t="shared" si="49"/>
        <v>2992.9069490497127</v>
      </c>
      <c r="N3120" s="9" t="s">
        <v>5475</v>
      </c>
    </row>
    <row r="3121" spans="1:14">
      <c r="A3121" s="31" t="s">
        <v>5371</v>
      </c>
      <c r="B3121" s="31" t="s">
        <v>5264</v>
      </c>
      <c r="C3121" s="31" t="s">
        <v>455</v>
      </c>
      <c r="D3121" s="31" t="s">
        <v>3713</v>
      </c>
      <c r="E3121" s="31" t="s">
        <v>17</v>
      </c>
      <c r="F3121" s="31" t="s">
        <v>5265</v>
      </c>
      <c r="G3121" s="24">
        <f>IF(ISERROR(VLOOKUP(A3121,'2011 County-Level Acres Tilled'!$A$2:$F$3069,6,FALSE)),0,VLOOKUP(A3121,'2011 County-Level Acres Tilled'!$A$2:$F$3069,6,FALSE))</f>
        <v>109244.32924216718</v>
      </c>
      <c r="H3121" s="32" t="s">
        <v>5474</v>
      </c>
      <c r="I3121" s="9" t="s">
        <v>5410</v>
      </c>
      <c r="J3121" s="36">
        <f>IF(ISERROR(VLOOKUP(A3121&amp;I3121,'County-level Emissions Factors'!$E$2:$F$12273,2,FALSE)),0,VLOOKUP(A3121&amp;I3121,'County-level Emissions Factors'!$E$2:$F$12273,2,FALSE))</f>
        <v>29.1466634010654</v>
      </c>
      <c r="K3121" s="19" t="s">
        <v>5473</v>
      </c>
      <c r="L3121" s="19" t="s">
        <v>5474</v>
      </c>
      <c r="M3121" s="38">
        <f t="shared" si="49"/>
        <v>1592.0538464483066</v>
      </c>
      <c r="N3121" s="9" t="s">
        <v>5475</v>
      </c>
    </row>
    <row r="3122" spans="1:14">
      <c r="A3122" s="31" t="s">
        <v>5372</v>
      </c>
      <c r="B3122" s="31" t="s">
        <v>5373</v>
      </c>
      <c r="C3122" s="31" t="s">
        <v>15</v>
      </c>
      <c r="D3122" s="31" t="s">
        <v>3247</v>
      </c>
      <c r="E3122" s="31" t="s">
        <v>17</v>
      </c>
      <c r="F3122" s="31" t="s">
        <v>5374</v>
      </c>
      <c r="G3122" s="24">
        <f>IF(ISERROR(VLOOKUP(A3122,'2011 County-Level Acres Tilled'!$A$2:$F$3069,6,FALSE)),0,VLOOKUP(A3122,'2011 County-Level Acres Tilled'!$A$2:$F$3069,6,FALSE))</f>
        <v>35.094339622641598</v>
      </c>
      <c r="H3122" s="32" t="s">
        <v>5474</v>
      </c>
      <c r="I3122" s="9" t="s">
        <v>5410</v>
      </c>
      <c r="J3122" s="36">
        <f>IF(ISERROR(VLOOKUP(A3122&amp;I3122,'County-level Emissions Factors'!$E$2:$F$12273,2,FALSE)),0,VLOOKUP(A3122&amp;I3122,'County-level Emissions Factors'!$E$2:$F$12273,2,FALSE))</f>
        <v>4.8</v>
      </c>
      <c r="K3122" s="19" t="s">
        <v>5473</v>
      </c>
      <c r="L3122" s="19" t="s">
        <v>5474</v>
      </c>
      <c r="M3122" s="38">
        <f t="shared" si="49"/>
        <v>8.4226415094339827E-2</v>
      </c>
      <c r="N3122" s="9" t="s">
        <v>5475</v>
      </c>
    </row>
    <row r="3123" spans="1:14">
      <c r="A3123" s="31" t="s">
        <v>5375</v>
      </c>
      <c r="B3123" s="31" t="s">
        <v>5373</v>
      </c>
      <c r="C3123" s="31" t="s">
        <v>20</v>
      </c>
      <c r="D3123" s="31" t="s">
        <v>2877</v>
      </c>
      <c r="E3123" s="31" t="s">
        <v>17</v>
      </c>
      <c r="F3123" s="31" t="s">
        <v>5374</v>
      </c>
      <c r="G3123" s="24">
        <f>IF(ISERROR(VLOOKUP(A3123,'2011 County-Level Acres Tilled'!$A$2:$F$3069,6,FALSE)),0,VLOOKUP(A3123,'2011 County-Level Acres Tilled'!$A$2:$F$3069,6,FALSE))</f>
        <v>109470.35435159679</v>
      </c>
      <c r="H3123" s="32" t="s">
        <v>5474</v>
      </c>
      <c r="I3123" s="9" t="s">
        <v>5410</v>
      </c>
      <c r="J3123" s="36">
        <f>IF(ISERROR(VLOOKUP(A3123&amp;I3123,'County-level Emissions Factors'!$E$2:$F$12273,2,FALSE)),0,VLOOKUP(A3123&amp;I3123,'County-level Emissions Factors'!$E$2:$F$12273,2,FALSE))</f>
        <v>23.334790494349626</v>
      </c>
      <c r="K3123" s="19" t="s">
        <v>5473</v>
      </c>
      <c r="L3123" s="19" t="s">
        <v>5474</v>
      </c>
      <c r="M3123" s="38">
        <f t="shared" si="49"/>
        <v>1277.233892068363</v>
      </c>
      <c r="N3123" s="9" t="s">
        <v>5475</v>
      </c>
    </row>
    <row r="3124" spans="1:14">
      <c r="A3124" s="31" t="s">
        <v>5376</v>
      </c>
      <c r="B3124" s="31" t="s">
        <v>5373</v>
      </c>
      <c r="C3124" s="31" t="s">
        <v>23</v>
      </c>
      <c r="D3124" s="31" t="s">
        <v>1946</v>
      </c>
      <c r="E3124" s="31" t="s">
        <v>17</v>
      </c>
      <c r="F3124" s="31" t="s">
        <v>5374</v>
      </c>
      <c r="G3124" s="24">
        <f>IF(ISERROR(VLOOKUP(A3124,'2011 County-Level Acres Tilled'!$A$2:$F$3069,6,FALSE)),0,VLOOKUP(A3124,'2011 County-Level Acres Tilled'!$A$2:$F$3069,6,FALSE))</f>
        <v>29532.449803151281</v>
      </c>
      <c r="H3124" s="32" t="s">
        <v>5474</v>
      </c>
      <c r="I3124" s="9" t="s">
        <v>5410</v>
      </c>
      <c r="J3124" s="36">
        <f>IF(ISERROR(VLOOKUP(A3124&amp;I3124,'County-level Emissions Factors'!$E$2:$F$12273,2,FALSE)),0,VLOOKUP(A3124&amp;I3124,'County-level Emissions Factors'!$E$2:$F$12273,2,FALSE))</f>
        <v>24.257160465795192</v>
      </c>
      <c r="K3124" s="19" t="s">
        <v>5473</v>
      </c>
      <c r="L3124" s="19" t="s">
        <v>5474</v>
      </c>
      <c r="M3124" s="38">
        <f t="shared" si="49"/>
        <v>358.18668691154107</v>
      </c>
      <c r="N3124" s="9" t="s">
        <v>5475</v>
      </c>
    </row>
    <row r="3125" spans="1:14">
      <c r="A3125" s="31" t="s">
        <v>5377</v>
      </c>
      <c r="B3125" s="31" t="s">
        <v>5373</v>
      </c>
      <c r="C3125" s="31" t="s">
        <v>26</v>
      </c>
      <c r="D3125" s="31" t="s">
        <v>2882</v>
      </c>
      <c r="E3125" s="31" t="s">
        <v>17</v>
      </c>
      <c r="F3125" s="31" t="s">
        <v>5374</v>
      </c>
      <c r="G3125" s="24">
        <f>IF(ISERROR(VLOOKUP(A3125,'2011 County-Level Acres Tilled'!$A$2:$F$3069,6,FALSE)),0,VLOOKUP(A3125,'2011 County-Level Acres Tilled'!$A$2:$F$3069,6,FALSE))</f>
        <v>5005.5791916723356</v>
      </c>
      <c r="H3125" s="32" t="s">
        <v>5474</v>
      </c>
      <c r="I3125" s="9" t="s">
        <v>5410</v>
      </c>
      <c r="J3125" s="36">
        <f>IF(ISERROR(VLOOKUP(A3125&amp;I3125,'County-level Emissions Factors'!$E$2:$F$12273,2,FALSE)),0,VLOOKUP(A3125&amp;I3125,'County-level Emissions Factors'!$E$2:$F$12273,2,FALSE))</f>
        <v>20.717112922002329</v>
      </c>
      <c r="K3125" s="19" t="s">
        <v>5473</v>
      </c>
      <c r="L3125" s="19" t="s">
        <v>5474</v>
      </c>
      <c r="M3125" s="38">
        <f t="shared" si="49"/>
        <v>51.850574676950458</v>
      </c>
      <c r="N3125" s="9" t="s">
        <v>5475</v>
      </c>
    </row>
    <row r="3126" spans="1:14">
      <c r="A3126" s="31" t="s">
        <v>5378</v>
      </c>
      <c r="B3126" s="31" t="s">
        <v>5373</v>
      </c>
      <c r="C3126" s="31" t="s">
        <v>29</v>
      </c>
      <c r="D3126" s="31" t="s">
        <v>5379</v>
      </c>
      <c r="E3126" s="31" t="s">
        <v>17</v>
      </c>
      <c r="F3126" s="31" t="s">
        <v>5374</v>
      </c>
      <c r="G3126" s="24">
        <f>IF(ISERROR(VLOOKUP(A3126,'2011 County-Level Acres Tilled'!$A$2:$F$3069,6,FALSE)),0,VLOOKUP(A3126,'2011 County-Level Acres Tilled'!$A$2:$F$3069,6,FALSE))</f>
        <v>7986.2163648481765</v>
      </c>
      <c r="H3126" s="32" t="s">
        <v>5474</v>
      </c>
      <c r="I3126" s="9" t="s">
        <v>5410</v>
      </c>
      <c r="J3126" s="36">
        <f>IF(ISERROR(VLOOKUP(A3126&amp;I3126,'County-level Emissions Factors'!$E$2:$F$12273,2,FALSE)),0,VLOOKUP(A3126&amp;I3126,'County-level Emissions Factors'!$E$2:$F$12273,2,FALSE))</f>
        <v>23.43342105263158</v>
      </c>
      <c r="K3126" s="19" t="s">
        <v>5473</v>
      </c>
      <c r="L3126" s="19" t="s">
        <v>5474</v>
      </c>
      <c r="M3126" s="38">
        <f t="shared" si="49"/>
        <v>93.572185347452049</v>
      </c>
      <c r="N3126" s="9" t="s">
        <v>5475</v>
      </c>
    </row>
    <row r="3127" spans="1:14">
      <c r="A3127" s="31" t="s">
        <v>5380</v>
      </c>
      <c r="B3127" s="31" t="s">
        <v>5373</v>
      </c>
      <c r="C3127" s="31" t="s">
        <v>32</v>
      </c>
      <c r="D3127" s="31" t="s">
        <v>3847</v>
      </c>
      <c r="E3127" s="31" t="s">
        <v>17</v>
      </c>
      <c r="F3127" s="31" t="s">
        <v>5374</v>
      </c>
      <c r="G3127" s="24">
        <f>IF(ISERROR(VLOOKUP(A3127,'2011 County-Level Acres Tilled'!$A$2:$F$3069,6,FALSE)),0,VLOOKUP(A3127,'2011 County-Level Acres Tilled'!$A$2:$F$3069,6,FALSE))</f>
        <v>32583.291355889603</v>
      </c>
      <c r="H3127" s="32" t="s">
        <v>5474</v>
      </c>
      <c r="I3127" s="9" t="s">
        <v>5410</v>
      </c>
      <c r="J3127" s="36">
        <f>IF(ISERROR(VLOOKUP(A3127&amp;I3127,'County-level Emissions Factors'!$E$2:$F$12273,2,FALSE)),0,VLOOKUP(A3127&amp;I3127,'County-level Emissions Factors'!$E$2:$F$12273,2,FALSE))</f>
        <v>31.017044793484583</v>
      </c>
      <c r="K3127" s="19" t="s">
        <v>5473</v>
      </c>
      <c r="L3127" s="19" t="s">
        <v>5474</v>
      </c>
      <c r="M3127" s="38">
        <f t="shared" si="49"/>
        <v>505.31870375239345</v>
      </c>
      <c r="N3127" s="9" t="s">
        <v>5475</v>
      </c>
    </row>
    <row r="3128" spans="1:14">
      <c r="A3128" s="31" t="s">
        <v>5381</v>
      </c>
      <c r="B3128" s="31" t="s">
        <v>5373</v>
      </c>
      <c r="C3128" s="31" t="s">
        <v>35</v>
      </c>
      <c r="D3128" s="31" t="s">
        <v>632</v>
      </c>
      <c r="E3128" s="31" t="s">
        <v>17</v>
      </c>
      <c r="F3128" s="31" t="s">
        <v>5374</v>
      </c>
      <c r="G3128" s="24">
        <f>IF(ISERROR(VLOOKUP(A3128,'2011 County-Level Acres Tilled'!$A$2:$F$3069,6,FALSE)),0,VLOOKUP(A3128,'2011 County-Level Acres Tilled'!$A$2:$F$3069,6,FALSE))</f>
        <v>68595.359302065757</v>
      </c>
      <c r="H3128" s="32" t="s">
        <v>5474</v>
      </c>
      <c r="I3128" s="9" t="s">
        <v>5410</v>
      </c>
      <c r="J3128" s="36">
        <f>IF(ISERROR(VLOOKUP(A3128&amp;I3128,'County-level Emissions Factors'!$E$2:$F$12273,2,FALSE)),0,VLOOKUP(A3128&amp;I3128,'County-level Emissions Factors'!$E$2:$F$12273,2,FALSE))</f>
        <v>25.853592534992227</v>
      </c>
      <c r="K3128" s="19" t="s">
        <v>5473</v>
      </c>
      <c r="L3128" s="19" t="s">
        <v>5474</v>
      </c>
      <c r="M3128" s="38">
        <f t="shared" si="49"/>
        <v>886.71823459349844</v>
      </c>
      <c r="N3128" s="9" t="s">
        <v>5475</v>
      </c>
    </row>
    <row r="3129" spans="1:14">
      <c r="A3129" s="31" t="s">
        <v>5382</v>
      </c>
      <c r="B3129" s="31" t="s">
        <v>5373</v>
      </c>
      <c r="C3129" s="31" t="s">
        <v>38</v>
      </c>
      <c r="D3129" s="31" t="s">
        <v>5383</v>
      </c>
      <c r="E3129" s="31" t="s">
        <v>17</v>
      </c>
      <c r="F3129" s="31" t="s">
        <v>5374</v>
      </c>
      <c r="G3129" s="24">
        <f>IF(ISERROR(VLOOKUP(A3129,'2011 County-Level Acres Tilled'!$A$2:$F$3069,6,FALSE)),0,VLOOKUP(A3129,'2011 County-Level Acres Tilled'!$A$2:$F$3069,6,FALSE))</f>
        <v>137834.23149041648</v>
      </c>
      <c r="H3129" s="32" t="s">
        <v>5474</v>
      </c>
      <c r="I3129" s="9" t="s">
        <v>5410</v>
      </c>
      <c r="J3129" s="36">
        <f>IF(ISERROR(VLOOKUP(A3129&amp;I3129,'County-level Emissions Factors'!$E$2:$F$12273,2,FALSE)),0,VLOOKUP(A3129&amp;I3129,'County-level Emissions Factors'!$E$2:$F$12273,2,FALSE))</f>
        <v>35.632579113924052</v>
      </c>
      <c r="K3129" s="19" t="s">
        <v>5473</v>
      </c>
      <c r="L3129" s="19" t="s">
        <v>5474</v>
      </c>
      <c r="M3129" s="38">
        <f t="shared" si="49"/>
        <v>2455.6945790945933</v>
      </c>
      <c r="N3129" s="9" t="s">
        <v>5475</v>
      </c>
    </row>
    <row r="3130" spans="1:14">
      <c r="A3130" s="31" t="s">
        <v>5384</v>
      </c>
      <c r="B3130" s="31" t="s">
        <v>5373</v>
      </c>
      <c r="C3130" s="31" t="s">
        <v>41</v>
      </c>
      <c r="D3130" s="31" t="s">
        <v>5385</v>
      </c>
      <c r="E3130" s="31" t="s">
        <v>17</v>
      </c>
      <c r="F3130" s="31" t="s">
        <v>5374</v>
      </c>
      <c r="G3130" s="24">
        <f>IF(ISERROR(VLOOKUP(A3130,'2011 County-Level Acres Tilled'!$A$2:$F$3069,6,FALSE)),0,VLOOKUP(A3130,'2011 County-Level Acres Tilled'!$A$2:$F$3069,6,FALSE))</f>
        <v>5081.4398751460667</v>
      </c>
      <c r="H3130" s="32" t="s">
        <v>5474</v>
      </c>
      <c r="I3130" s="9" t="s">
        <v>5410</v>
      </c>
      <c r="J3130" s="36">
        <f>IF(ISERROR(VLOOKUP(A3130&amp;I3130,'County-level Emissions Factors'!$E$2:$F$12273,2,FALSE)),0,VLOOKUP(A3130&amp;I3130,'County-level Emissions Factors'!$E$2:$F$12273,2,FALSE))</f>
        <v>36.312167300380224</v>
      </c>
      <c r="K3130" s="19" t="s">
        <v>5473</v>
      </c>
      <c r="L3130" s="19" t="s">
        <v>5474</v>
      </c>
      <c r="M3130" s="38">
        <f t="shared" si="49"/>
        <v>92.259047436563591</v>
      </c>
      <c r="N3130" s="9" t="s">
        <v>5475</v>
      </c>
    </row>
    <row r="3131" spans="1:14">
      <c r="A3131" s="31" t="s">
        <v>5386</v>
      </c>
      <c r="B3131" s="31" t="s">
        <v>5373</v>
      </c>
      <c r="C3131" s="31" t="s">
        <v>44</v>
      </c>
      <c r="D3131" s="31" t="s">
        <v>391</v>
      </c>
      <c r="E3131" s="31" t="s">
        <v>17</v>
      </c>
      <c r="F3131" s="31" t="s">
        <v>5374</v>
      </c>
      <c r="G3131" s="24">
        <f>IF(ISERROR(VLOOKUP(A3131,'2011 County-Level Acres Tilled'!$A$2:$F$3069,6,FALSE)),0,VLOOKUP(A3131,'2011 County-Level Acres Tilled'!$A$2:$F$3069,6,FALSE))</f>
        <v>3668.7057720991106</v>
      </c>
      <c r="H3131" s="32" t="s">
        <v>5474</v>
      </c>
      <c r="I3131" s="9" t="s">
        <v>5410</v>
      </c>
      <c r="J3131" s="36">
        <f>IF(ISERROR(VLOOKUP(A3131&amp;I3131,'County-level Emissions Factors'!$E$2:$F$12273,2,FALSE)),0,VLOOKUP(A3131&amp;I3131,'County-level Emissions Factors'!$E$2:$F$12273,2,FALSE))</f>
        <v>12.922238163558106</v>
      </c>
      <c r="K3131" s="19" t="s">
        <v>5473</v>
      </c>
      <c r="L3131" s="19" t="s">
        <v>5474</v>
      </c>
      <c r="M3131" s="38">
        <f t="shared" si="49"/>
        <v>23.703944869542518</v>
      </c>
      <c r="N3131" s="9" t="s">
        <v>5475</v>
      </c>
    </row>
    <row r="3132" spans="1:14">
      <c r="A3132" s="31" t="s">
        <v>5387</v>
      </c>
      <c r="B3132" s="31" t="s">
        <v>5373</v>
      </c>
      <c r="C3132" s="31" t="s">
        <v>47</v>
      </c>
      <c r="D3132" s="31" t="s">
        <v>5388</v>
      </c>
      <c r="E3132" s="31" t="s">
        <v>17</v>
      </c>
      <c r="F3132" s="31" t="s">
        <v>5374</v>
      </c>
      <c r="G3132" s="24">
        <f>IF(ISERROR(VLOOKUP(A3132,'2011 County-Level Acres Tilled'!$A$2:$F$3069,6,FALSE)),0,VLOOKUP(A3132,'2011 County-Level Acres Tilled'!$A$2:$F$3069,6,FALSE))</f>
        <v>243008.7090887615</v>
      </c>
      <c r="H3132" s="32" t="s">
        <v>5474</v>
      </c>
      <c r="I3132" s="9" t="s">
        <v>5410</v>
      </c>
      <c r="J3132" s="36">
        <f>IF(ISERROR(VLOOKUP(A3132&amp;I3132,'County-level Emissions Factors'!$E$2:$F$12273,2,FALSE)),0,VLOOKUP(A3132&amp;I3132,'County-level Emissions Factors'!$E$2:$F$12273,2,FALSE))</f>
        <v>22.685798912602451</v>
      </c>
      <c r="K3132" s="19" t="s">
        <v>5473</v>
      </c>
      <c r="L3132" s="19" t="s">
        <v>5474</v>
      </c>
      <c r="M3132" s="38">
        <f t="shared" si="49"/>
        <v>2756.4233541993754</v>
      </c>
      <c r="N3132" s="9" t="s">
        <v>5475</v>
      </c>
    </row>
    <row r="3133" spans="1:14">
      <c r="A3133" s="31" t="s">
        <v>5389</v>
      </c>
      <c r="B3133" s="31" t="s">
        <v>5373</v>
      </c>
      <c r="C3133" s="31" t="s">
        <v>50</v>
      </c>
      <c r="D3133" s="31" t="s">
        <v>397</v>
      </c>
      <c r="E3133" s="31" t="s">
        <v>17</v>
      </c>
      <c r="F3133" s="31" t="s">
        <v>5374</v>
      </c>
      <c r="G3133" s="24">
        <f>IF(ISERROR(VLOOKUP(A3133,'2011 County-Level Acres Tilled'!$A$2:$F$3069,6,FALSE)),0,VLOOKUP(A3133,'2011 County-Level Acres Tilled'!$A$2:$F$3069,6,FALSE))</f>
        <v>21761.134987851026</v>
      </c>
      <c r="H3133" s="32" t="s">
        <v>5474</v>
      </c>
      <c r="I3133" s="9" t="s">
        <v>5410</v>
      </c>
      <c r="J3133" s="36">
        <f>IF(ISERROR(VLOOKUP(A3133&amp;I3133,'County-level Emissions Factors'!$E$2:$F$12273,2,FALSE)),0,VLOOKUP(A3133&amp;I3133,'County-level Emissions Factors'!$E$2:$F$12273,2,FALSE))</f>
        <v>34.625037603678706</v>
      </c>
      <c r="K3133" s="19" t="s">
        <v>5473</v>
      </c>
      <c r="L3133" s="19" t="s">
        <v>5474</v>
      </c>
      <c r="M3133" s="38">
        <f t="shared" si="49"/>
        <v>376.74005862653507</v>
      </c>
      <c r="N3133" s="9" t="s">
        <v>5475</v>
      </c>
    </row>
    <row r="3134" spans="1:14">
      <c r="A3134" s="31" t="s">
        <v>5390</v>
      </c>
      <c r="B3134" s="31" t="s">
        <v>5373</v>
      </c>
      <c r="C3134" s="31" t="s">
        <v>53</v>
      </c>
      <c r="D3134" s="31" t="s">
        <v>5391</v>
      </c>
      <c r="E3134" s="31" t="s">
        <v>17</v>
      </c>
      <c r="F3134" s="31" t="s">
        <v>5374</v>
      </c>
      <c r="G3134" s="24">
        <f>IF(ISERROR(VLOOKUP(A3134,'2011 County-Level Acres Tilled'!$A$2:$F$3069,6,FALSE)),0,VLOOKUP(A3134,'2011 County-Level Acres Tilled'!$A$2:$F$3069,6,FALSE))</f>
        <v>15559.030166333559</v>
      </c>
      <c r="H3134" s="32" t="s">
        <v>5474</v>
      </c>
      <c r="I3134" s="9" t="s">
        <v>5410</v>
      </c>
      <c r="J3134" s="36">
        <f>IF(ISERROR(VLOOKUP(A3134&amp;I3134,'County-level Emissions Factors'!$E$2:$F$12273,2,FALSE)),0,VLOOKUP(A3134&amp;I3134,'County-level Emissions Factors'!$E$2:$F$12273,2,FALSE))</f>
        <v>21.759694364851956</v>
      </c>
      <c r="K3134" s="19" t="s">
        <v>5473</v>
      </c>
      <c r="L3134" s="19" t="s">
        <v>5474</v>
      </c>
      <c r="M3134" s="38">
        <f t="shared" si="49"/>
        <v>169.279870516465</v>
      </c>
      <c r="N3134" s="9" t="s">
        <v>5475</v>
      </c>
    </row>
    <row r="3135" spans="1:14">
      <c r="A3135" s="31" t="s">
        <v>5392</v>
      </c>
      <c r="B3135" s="31" t="s">
        <v>5373</v>
      </c>
      <c r="C3135" s="31" t="s">
        <v>56</v>
      </c>
      <c r="D3135" s="31" t="s">
        <v>5393</v>
      </c>
      <c r="E3135" s="31" t="s">
        <v>17</v>
      </c>
      <c r="F3135" s="31" t="s">
        <v>5374</v>
      </c>
      <c r="G3135" s="24">
        <f>IF(ISERROR(VLOOKUP(A3135,'2011 County-Level Acres Tilled'!$A$2:$F$3069,6,FALSE)),0,VLOOKUP(A3135,'2011 County-Level Acres Tilled'!$A$2:$F$3069,6,FALSE))</f>
        <v>8180.3663586444745</v>
      </c>
      <c r="H3135" s="32" t="s">
        <v>5474</v>
      </c>
      <c r="I3135" s="9" t="s">
        <v>5410</v>
      </c>
      <c r="J3135" s="36">
        <f>IF(ISERROR(VLOOKUP(A3135&amp;I3135,'County-level Emissions Factors'!$E$2:$F$12273,2,FALSE)),0,VLOOKUP(A3135&amp;I3135,'County-level Emissions Factors'!$E$2:$F$12273,2,FALSE))</f>
        <v>38.326204465334904</v>
      </c>
      <c r="K3135" s="19" t="s">
        <v>5473</v>
      </c>
      <c r="L3135" s="19" t="s">
        <v>5474</v>
      </c>
      <c r="M3135" s="38">
        <f t="shared" si="49"/>
        <v>156.76119683137762</v>
      </c>
      <c r="N3135" s="9" t="s">
        <v>5475</v>
      </c>
    </row>
    <row r="3136" spans="1:14">
      <c r="A3136" s="31" t="s">
        <v>5394</v>
      </c>
      <c r="B3136" s="31" t="s">
        <v>5373</v>
      </c>
      <c r="C3136" s="31" t="s">
        <v>59</v>
      </c>
      <c r="D3136" s="31" t="s">
        <v>676</v>
      </c>
      <c r="E3136" s="31" t="s">
        <v>17</v>
      </c>
      <c r="F3136" s="31" t="s">
        <v>5374</v>
      </c>
      <c r="G3136" s="24">
        <f>IF(ISERROR(VLOOKUP(A3136,'2011 County-Level Acres Tilled'!$A$2:$F$3069,6,FALSE)),0,VLOOKUP(A3136,'2011 County-Level Acres Tilled'!$A$2:$F$3069,6,FALSE))</f>
        <v>50128.807113259936</v>
      </c>
      <c r="H3136" s="32" t="s">
        <v>5474</v>
      </c>
      <c r="I3136" s="9" t="s">
        <v>5410</v>
      </c>
      <c r="J3136" s="36">
        <f>IF(ISERROR(VLOOKUP(A3136&amp;I3136,'County-level Emissions Factors'!$E$2:$F$12273,2,FALSE)),0,VLOOKUP(A3136&amp;I3136,'County-level Emissions Factors'!$E$2:$F$12273,2,FALSE))</f>
        <v>32.125674044265594</v>
      </c>
      <c r="K3136" s="19" t="s">
        <v>5473</v>
      </c>
      <c r="L3136" s="19" t="s">
        <v>5474</v>
      </c>
      <c r="M3136" s="38">
        <f t="shared" si="49"/>
        <v>805.21085877422558</v>
      </c>
      <c r="N3136" s="9" t="s">
        <v>5475</v>
      </c>
    </row>
    <row r="3137" spans="1:14">
      <c r="A3137" s="31" t="s">
        <v>5395</v>
      </c>
      <c r="B3137" s="31" t="s">
        <v>5373</v>
      </c>
      <c r="C3137" s="31" t="s">
        <v>62</v>
      </c>
      <c r="D3137" s="31" t="s">
        <v>2828</v>
      </c>
      <c r="E3137" s="31" t="s">
        <v>17</v>
      </c>
      <c r="F3137" s="31" t="s">
        <v>5374</v>
      </c>
      <c r="G3137" s="24">
        <f>IF(ISERROR(VLOOKUP(A3137,'2011 County-Level Acres Tilled'!$A$2:$F$3069,6,FALSE)),0,VLOOKUP(A3137,'2011 County-Level Acres Tilled'!$A$2:$F$3069,6,FALSE))</f>
        <v>52271.735013284422</v>
      </c>
      <c r="H3137" s="32" t="s">
        <v>5474</v>
      </c>
      <c r="I3137" s="9" t="s">
        <v>5410</v>
      </c>
      <c r="J3137" s="36">
        <f>IF(ISERROR(VLOOKUP(A3137&amp;I3137,'County-level Emissions Factors'!$E$2:$F$12273,2,FALSE)),0,VLOOKUP(A3137&amp;I3137,'County-level Emissions Factors'!$E$2:$F$12273,2,FALSE))</f>
        <v>30.509966212839121</v>
      </c>
      <c r="K3137" s="19" t="s">
        <v>5473</v>
      </c>
      <c r="L3137" s="19" t="s">
        <v>5474</v>
      </c>
      <c r="M3137" s="38">
        <f t="shared" si="49"/>
        <v>797.40443457089361</v>
      </c>
      <c r="N3137" s="9" t="s">
        <v>5475</v>
      </c>
    </row>
    <row r="3138" spans="1:14">
      <c r="A3138" s="31" t="s">
        <v>5396</v>
      </c>
      <c r="B3138" s="31" t="s">
        <v>5373</v>
      </c>
      <c r="C3138" s="31" t="s">
        <v>65</v>
      </c>
      <c r="D3138" s="31" t="s">
        <v>1884</v>
      </c>
      <c r="E3138" s="31" t="s">
        <v>17</v>
      </c>
      <c r="F3138" s="31" t="s">
        <v>5374</v>
      </c>
      <c r="G3138" s="24">
        <f>IF(ISERROR(VLOOKUP(A3138,'2011 County-Level Acres Tilled'!$A$2:$F$3069,6,FALSE)),0,VLOOKUP(A3138,'2011 County-Level Acres Tilled'!$A$2:$F$3069,6,FALSE))</f>
        <v>8330.3371379836244</v>
      </c>
      <c r="H3138" s="32" t="s">
        <v>5474</v>
      </c>
      <c r="I3138" s="9" t="s">
        <v>5410</v>
      </c>
      <c r="J3138" s="36">
        <f>IF(ISERROR(VLOOKUP(A3138&amp;I3138,'County-level Emissions Factors'!$E$2:$F$12273,2,FALSE)),0,VLOOKUP(A3138&amp;I3138,'County-level Emissions Factors'!$E$2:$F$12273,2,FALSE))</f>
        <v>25.399294117647059</v>
      </c>
      <c r="K3138" s="19" t="s">
        <v>5473</v>
      </c>
      <c r="L3138" s="19" t="s">
        <v>5474</v>
      </c>
      <c r="M3138" s="38">
        <f t="shared" si="49"/>
        <v>105.79234153340215</v>
      </c>
      <c r="N3138" s="9" t="s">
        <v>5475</v>
      </c>
    </row>
    <row r="3139" spans="1:14">
      <c r="A3139" s="31" t="s">
        <v>5397</v>
      </c>
      <c r="B3139" s="31" t="s">
        <v>5373</v>
      </c>
      <c r="C3139" s="31" t="s">
        <v>68</v>
      </c>
      <c r="D3139" s="31" t="s">
        <v>5398</v>
      </c>
      <c r="E3139" s="31" t="s">
        <v>17</v>
      </c>
      <c r="F3139" s="31" t="s">
        <v>5374</v>
      </c>
      <c r="G3139" s="24">
        <f>IF(ISERROR(VLOOKUP(A3139,'2011 County-Level Acres Tilled'!$A$2:$F$3069,6,FALSE)),0,VLOOKUP(A3139,'2011 County-Level Acres Tilled'!$A$2:$F$3069,6,FALSE))</f>
        <v>662.11320754717156</v>
      </c>
      <c r="H3139" s="32" t="s">
        <v>5474</v>
      </c>
      <c r="I3139" s="9" t="s">
        <v>5410</v>
      </c>
      <c r="J3139" s="36">
        <f>IF(ISERROR(VLOOKUP(A3139&amp;I3139,'County-level Emissions Factors'!$E$2:$F$12273,2,FALSE)),0,VLOOKUP(A3139&amp;I3139,'County-level Emissions Factors'!$E$2:$F$12273,2,FALSE))</f>
        <v>0.28975265017667845</v>
      </c>
      <c r="K3139" s="19" t="s">
        <v>5473</v>
      </c>
      <c r="L3139" s="19" t="s">
        <v>5474</v>
      </c>
      <c r="M3139" s="38">
        <f t="shared" si="49"/>
        <v>9.5924528301887052E-2</v>
      </c>
      <c r="N3139" s="9" t="s">
        <v>5475</v>
      </c>
    </row>
    <row r="3140" spans="1:14">
      <c r="A3140" s="31" t="s">
        <v>5399</v>
      </c>
      <c r="B3140" s="31" t="s">
        <v>5373</v>
      </c>
      <c r="C3140" s="31" t="s">
        <v>71</v>
      </c>
      <c r="D3140" s="31" t="s">
        <v>5400</v>
      </c>
      <c r="E3140" s="31" t="s">
        <v>17</v>
      </c>
      <c r="F3140" s="31" t="s">
        <v>5374</v>
      </c>
      <c r="G3140" s="24">
        <f>IF(ISERROR(VLOOKUP(A3140,'2011 County-Level Acres Tilled'!$A$2:$F$3069,6,FALSE)),0,VLOOKUP(A3140,'2011 County-Level Acres Tilled'!$A$2:$F$3069,6,FALSE))</f>
        <v>6750.8888888888905</v>
      </c>
      <c r="H3140" s="32" t="s">
        <v>5474</v>
      </c>
      <c r="I3140" s="9" t="s">
        <v>5410</v>
      </c>
      <c r="J3140" s="36">
        <f>IF(ISERROR(VLOOKUP(A3140&amp;I3140,'County-level Emissions Factors'!$E$2:$F$12273,2,FALSE)),0,VLOOKUP(A3140&amp;I3140,'County-level Emissions Factors'!$E$2:$F$12273,2,FALSE))</f>
        <v>45.749066666666664</v>
      </c>
      <c r="K3140" s="19" t="s">
        <v>5473</v>
      </c>
      <c r="L3140" s="19" t="s">
        <v>5474</v>
      </c>
      <c r="M3140" s="38">
        <f t="shared" si="49"/>
        <v>154.42343291851856</v>
      </c>
      <c r="N3140" s="9" t="s">
        <v>5475</v>
      </c>
    </row>
    <row r="3141" spans="1:14">
      <c r="A3141" s="31" t="s">
        <v>5401</v>
      </c>
      <c r="B3141" s="31" t="s">
        <v>5373</v>
      </c>
      <c r="C3141" s="31" t="s">
        <v>74</v>
      </c>
      <c r="D3141" s="31" t="s">
        <v>1292</v>
      </c>
      <c r="E3141" s="31" t="s">
        <v>17</v>
      </c>
      <c r="F3141" s="31" t="s">
        <v>5374</v>
      </c>
      <c r="G3141" s="24">
        <f>IF(ISERROR(VLOOKUP(A3141,'2011 County-Level Acres Tilled'!$A$2:$F$3069,6,FALSE)),0,VLOOKUP(A3141,'2011 County-Level Acres Tilled'!$A$2:$F$3069,6,FALSE))</f>
        <v>1317.5463398733775</v>
      </c>
      <c r="H3141" s="32" t="s">
        <v>5474</v>
      </c>
      <c r="I3141" s="9" t="s">
        <v>5410</v>
      </c>
      <c r="J3141" s="36">
        <f>IF(ISERROR(VLOOKUP(A3141&amp;I3141,'County-level Emissions Factors'!$E$2:$F$12273,2,FALSE)),0,VLOOKUP(A3141&amp;I3141,'County-level Emissions Factors'!$E$2:$F$12273,2,FALSE))</f>
        <v>38.824468085106382</v>
      </c>
      <c r="K3141" s="19" t="s">
        <v>5473</v>
      </c>
      <c r="L3141" s="19" t="s">
        <v>5474</v>
      </c>
      <c r="M3141" s="38">
        <f t="shared" ref="M3141:M3204" si="50">G3141*J3141/2000</f>
        <v>25.576517911531337</v>
      </c>
      <c r="N3141" s="9" t="s">
        <v>5475</v>
      </c>
    </row>
    <row r="3142" spans="1:14">
      <c r="A3142" s="31" t="s">
        <v>5402</v>
      </c>
      <c r="B3142" s="31" t="s">
        <v>5373</v>
      </c>
      <c r="C3142" s="31" t="s">
        <v>77</v>
      </c>
      <c r="D3142" s="31" t="s">
        <v>5403</v>
      </c>
      <c r="E3142" s="31" t="s">
        <v>17</v>
      </c>
      <c r="F3142" s="31" t="s">
        <v>5374</v>
      </c>
      <c r="G3142" s="24">
        <f>IF(ISERROR(VLOOKUP(A3142,'2011 County-Level Acres Tilled'!$A$2:$F$3069,6,FALSE)),0,VLOOKUP(A3142,'2011 County-Level Acres Tilled'!$A$2:$F$3069,6,FALSE))</f>
        <v>584.90566037736005</v>
      </c>
      <c r="H3142" s="32" t="s">
        <v>5474</v>
      </c>
      <c r="I3142" s="9" t="s">
        <v>5410</v>
      </c>
      <c r="J3142" s="36">
        <f>IF(ISERROR(VLOOKUP(A3142&amp;I3142,'County-level Emissions Factors'!$E$2:$F$12273,2,FALSE)),0,VLOOKUP(A3142&amp;I3142,'County-level Emissions Factors'!$E$2:$F$12273,2,FALSE))</f>
        <v>0.32800000000000001</v>
      </c>
      <c r="K3142" s="19" t="s">
        <v>5473</v>
      </c>
      <c r="L3142" s="19" t="s">
        <v>5474</v>
      </c>
      <c r="M3142" s="38">
        <f t="shared" si="50"/>
        <v>9.5924528301887052E-2</v>
      </c>
      <c r="N3142" s="9" t="s">
        <v>5475</v>
      </c>
    </row>
    <row r="3143" spans="1:14">
      <c r="A3143" s="31" t="s">
        <v>5404</v>
      </c>
      <c r="B3143" s="31" t="s">
        <v>5373</v>
      </c>
      <c r="C3143" s="31" t="s">
        <v>80</v>
      </c>
      <c r="D3143" s="31" t="s">
        <v>5405</v>
      </c>
      <c r="E3143" s="31" t="s">
        <v>17</v>
      </c>
      <c r="F3143" s="31" t="s">
        <v>5374</v>
      </c>
      <c r="G3143" s="24">
        <f>IF(ISERROR(VLOOKUP(A3143,'2011 County-Level Acres Tilled'!$A$2:$F$3069,6,FALSE)),0,VLOOKUP(A3143,'2011 County-Level Acres Tilled'!$A$2:$F$3069,6,FALSE))</f>
        <v>30622.477055539803</v>
      </c>
      <c r="H3143" s="32" t="s">
        <v>5474</v>
      </c>
      <c r="I3143" s="9" t="s">
        <v>5410</v>
      </c>
      <c r="J3143" s="36">
        <f>IF(ISERROR(VLOOKUP(A3143&amp;I3143,'County-level Emissions Factors'!$E$2:$F$12273,2,FALSE)),0,VLOOKUP(A3143&amp;I3143,'County-level Emissions Factors'!$E$2:$F$12273,2,FALSE))</f>
        <v>43.489965870307167</v>
      </c>
      <c r="K3143" s="19" t="s">
        <v>5473</v>
      </c>
      <c r="L3143" s="19" t="s">
        <v>5474</v>
      </c>
      <c r="M3143" s="38">
        <f t="shared" si="50"/>
        <v>665.88524100484517</v>
      </c>
      <c r="N3143" s="9" t="s">
        <v>5475</v>
      </c>
    </row>
    <row r="3144" spans="1:14">
      <c r="A3144" s="31" t="s">
        <v>5406</v>
      </c>
      <c r="B3144" s="31" t="s">
        <v>5373</v>
      </c>
      <c r="C3144" s="31" t="s">
        <v>83</v>
      </c>
      <c r="D3144" s="31" t="s">
        <v>5407</v>
      </c>
      <c r="E3144" s="31" t="s">
        <v>17</v>
      </c>
      <c r="F3144" s="31" t="s">
        <v>5374</v>
      </c>
      <c r="G3144" s="24">
        <f>IF(ISERROR(VLOOKUP(A3144,'2011 County-Level Acres Tilled'!$A$2:$F$3069,6,FALSE)),0,VLOOKUP(A3144,'2011 County-Level Acres Tilled'!$A$2:$F$3069,6,FALSE))</f>
        <v>6149.822110887706</v>
      </c>
      <c r="H3144" s="32" t="s">
        <v>5474</v>
      </c>
      <c r="I3144" s="9" t="s">
        <v>5410</v>
      </c>
      <c r="J3144" s="36">
        <f>IF(ISERROR(VLOOKUP(A3144&amp;I3144,'County-level Emissions Factors'!$E$2:$F$12273,2,FALSE)),0,VLOOKUP(A3144&amp;I3144,'County-level Emissions Factors'!$E$2:$F$12273,2,FALSE))</f>
        <v>33.799005902454176</v>
      </c>
      <c r="K3144" s="19" t="s">
        <v>5473</v>
      </c>
      <c r="L3144" s="19" t="s">
        <v>5474</v>
      </c>
      <c r="M3144" s="38">
        <f t="shared" si="50"/>
        <v>103.92893691246839</v>
      </c>
      <c r="N3144" s="9" t="s">
        <v>5475</v>
      </c>
    </row>
    <row r="3145" spans="1:14">
      <c r="A3145" s="31" t="s">
        <v>13</v>
      </c>
      <c r="B3145" s="31" t="s">
        <v>14</v>
      </c>
      <c r="C3145" s="31" t="s">
        <v>15</v>
      </c>
      <c r="D3145" s="31" t="s">
        <v>16</v>
      </c>
      <c r="E3145" s="31" t="s">
        <v>17</v>
      </c>
      <c r="F3145" s="31" t="s">
        <v>18</v>
      </c>
      <c r="G3145" s="24">
        <f>IF(ISERROR(VLOOKUP(A3145,'2011 County-Level Acres Tilled'!$A$2:$F$3069,6,FALSE)),0,VLOOKUP(A3145,'2011 County-Level Acres Tilled'!$A$2:$F$3069,6,FALSE))</f>
        <v>21571.382341063163</v>
      </c>
      <c r="H3145" s="32" t="s">
        <v>5474</v>
      </c>
      <c r="I3145" s="9" t="s">
        <v>5408</v>
      </c>
      <c r="J3145" s="36">
        <f>IF(ISERROR(VLOOKUP(A3145&amp;I3145,'County-level Emissions Factors'!$E$2:$F$12273,2,FALSE)),0,VLOOKUP(A3145&amp;I3145,'County-level Emissions Factors'!$E$2:$F$12273,2,FALSE))</f>
        <v>35.708055723803753</v>
      </c>
      <c r="K3145" s="19" t="s">
        <v>5473</v>
      </c>
      <c r="L3145" s="19" t="s">
        <v>5474</v>
      </c>
      <c r="M3145" s="38">
        <f t="shared" si="50"/>
        <v>385.13606133707987</v>
      </c>
      <c r="N3145" s="9" t="s">
        <v>5475</v>
      </c>
    </row>
    <row r="3146" spans="1:14">
      <c r="A3146" s="31" t="s">
        <v>19</v>
      </c>
      <c r="B3146" s="31" t="s">
        <v>14</v>
      </c>
      <c r="C3146" s="31" t="s">
        <v>20</v>
      </c>
      <c r="D3146" s="31" t="s">
        <v>21</v>
      </c>
      <c r="E3146" s="31" t="s">
        <v>17</v>
      </c>
      <c r="F3146" s="31" t="s">
        <v>18</v>
      </c>
      <c r="G3146" s="24">
        <f>IF(ISERROR(VLOOKUP(A3146,'2011 County-Level Acres Tilled'!$A$2:$F$3069,6,FALSE)),0,VLOOKUP(A3146,'2011 County-Level Acres Tilled'!$A$2:$F$3069,6,FALSE))</f>
        <v>140613.5274311731</v>
      </c>
      <c r="H3146" s="32" t="s">
        <v>5474</v>
      </c>
      <c r="I3146" s="9" t="s">
        <v>5408</v>
      </c>
      <c r="J3146" s="36">
        <f>IF(ISERROR(VLOOKUP(A3146&amp;I3146,'County-level Emissions Factors'!$E$2:$F$12273,2,FALSE)),0,VLOOKUP(A3146&amp;I3146,'County-level Emissions Factors'!$E$2:$F$12273,2,FALSE))</f>
        <v>12.075260058103074</v>
      </c>
      <c r="K3146" s="19" t="s">
        <v>5473</v>
      </c>
      <c r="L3146" s="19" t="s">
        <v>5474</v>
      </c>
      <c r="M3146" s="38">
        <f t="shared" si="50"/>
        <v>848.97245570931284</v>
      </c>
      <c r="N3146" s="9" t="s">
        <v>5475</v>
      </c>
    </row>
    <row r="3147" spans="1:14">
      <c r="A3147" s="31" t="s">
        <v>22</v>
      </c>
      <c r="B3147" s="31" t="s">
        <v>14</v>
      </c>
      <c r="C3147" s="31" t="s">
        <v>23</v>
      </c>
      <c r="D3147" s="31" t="s">
        <v>24</v>
      </c>
      <c r="E3147" s="31" t="s">
        <v>17</v>
      </c>
      <c r="F3147" s="31" t="s">
        <v>18</v>
      </c>
      <c r="G3147" s="24">
        <f>IF(ISERROR(VLOOKUP(A3147,'2011 County-Level Acres Tilled'!$A$2:$F$3069,6,FALSE)),0,VLOOKUP(A3147,'2011 County-Level Acres Tilled'!$A$2:$F$3069,6,FALSE))</f>
        <v>34080.923293576103</v>
      </c>
      <c r="H3147" s="32" t="s">
        <v>5474</v>
      </c>
      <c r="I3147" s="9" t="s">
        <v>5408</v>
      </c>
      <c r="J3147" s="36">
        <f>IF(ISERROR(VLOOKUP(A3147&amp;I3147,'County-level Emissions Factors'!$E$2:$F$12273,2,FALSE)),0,VLOOKUP(A3147&amp;I3147,'County-level Emissions Factors'!$E$2:$F$12273,2,FALSE))</f>
        <v>13.552450205501106</v>
      </c>
      <c r="K3147" s="19" t="s">
        <v>5473</v>
      </c>
      <c r="L3147" s="19" t="s">
        <v>5474</v>
      </c>
      <c r="M3147" s="38">
        <f t="shared" si="50"/>
        <v>230.94000794684646</v>
      </c>
      <c r="N3147" s="9" t="s">
        <v>5475</v>
      </c>
    </row>
    <row r="3148" spans="1:14">
      <c r="A3148" s="31" t="s">
        <v>25</v>
      </c>
      <c r="B3148" s="31" t="s">
        <v>14</v>
      </c>
      <c r="C3148" s="31" t="s">
        <v>26</v>
      </c>
      <c r="D3148" s="31" t="s">
        <v>27</v>
      </c>
      <c r="E3148" s="31" t="s">
        <v>17</v>
      </c>
      <c r="F3148" s="31" t="s">
        <v>18</v>
      </c>
      <c r="G3148" s="24">
        <f>IF(ISERROR(VLOOKUP(A3148,'2011 County-Level Acres Tilled'!$A$2:$F$3069,6,FALSE)),0,VLOOKUP(A3148,'2011 County-Level Acres Tilled'!$A$2:$F$3069,6,FALSE))</f>
        <v>2016.3394286564492</v>
      </c>
      <c r="H3148" s="32" t="s">
        <v>5474</v>
      </c>
      <c r="I3148" s="9" t="s">
        <v>5408</v>
      </c>
      <c r="J3148" s="36">
        <f>IF(ISERROR(VLOOKUP(A3148&amp;I3148,'County-level Emissions Factors'!$E$2:$F$12273,2,FALSE)),0,VLOOKUP(A3148&amp;I3148,'County-level Emissions Factors'!$E$2:$F$12273,2,FALSE))</f>
        <v>10.041335453100158</v>
      </c>
      <c r="K3148" s="19" t="s">
        <v>5473</v>
      </c>
      <c r="L3148" s="19" t="s">
        <v>5474</v>
      </c>
      <c r="M3148" s="38">
        <f t="shared" si="50"/>
        <v>10.123370295225861</v>
      </c>
      <c r="N3148" s="9" t="s">
        <v>5475</v>
      </c>
    </row>
    <row r="3149" spans="1:14">
      <c r="A3149" s="31" t="s">
        <v>28</v>
      </c>
      <c r="B3149" s="31" t="s">
        <v>14</v>
      </c>
      <c r="C3149" s="31" t="s">
        <v>29</v>
      </c>
      <c r="D3149" s="31" t="s">
        <v>30</v>
      </c>
      <c r="E3149" s="31" t="s">
        <v>17</v>
      </c>
      <c r="F3149" s="31" t="s">
        <v>18</v>
      </c>
      <c r="G3149" s="24">
        <f>IF(ISERROR(VLOOKUP(A3149,'2011 County-Level Acres Tilled'!$A$2:$F$3069,6,FALSE)),0,VLOOKUP(A3149,'2011 County-Level Acres Tilled'!$A$2:$F$3069,6,FALSE))</f>
        <v>16967.469397623645</v>
      </c>
      <c r="H3149" s="32" t="s">
        <v>5474</v>
      </c>
      <c r="I3149" s="9" t="s">
        <v>5408</v>
      </c>
      <c r="J3149" s="36">
        <f>IF(ISERROR(VLOOKUP(A3149&amp;I3149,'County-level Emissions Factors'!$E$2:$F$12273,2,FALSE)),0,VLOOKUP(A3149&amp;I3149,'County-level Emissions Factors'!$E$2:$F$12273,2,FALSE))</f>
        <v>17.29936701005337</v>
      </c>
      <c r="K3149" s="19" t="s">
        <v>5473</v>
      </c>
      <c r="L3149" s="19" t="s">
        <v>5474</v>
      </c>
      <c r="M3149" s="38">
        <f t="shared" si="50"/>
        <v>146.76324017067029</v>
      </c>
      <c r="N3149" s="9" t="s">
        <v>5475</v>
      </c>
    </row>
    <row r="3150" spans="1:14">
      <c r="A3150" s="31" t="s">
        <v>31</v>
      </c>
      <c r="B3150" s="31" t="s">
        <v>14</v>
      </c>
      <c r="C3150" s="31" t="s">
        <v>32</v>
      </c>
      <c r="D3150" s="31" t="s">
        <v>33</v>
      </c>
      <c r="E3150" s="31" t="s">
        <v>17</v>
      </c>
      <c r="F3150" s="31" t="s">
        <v>18</v>
      </c>
      <c r="G3150" s="24">
        <f>IF(ISERROR(VLOOKUP(A3150,'2011 County-Level Acres Tilled'!$A$2:$F$3069,6,FALSE)),0,VLOOKUP(A3150,'2011 County-Level Acres Tilled'!$A$2:$F$3069,6,FALSE))</f>
        <v>9358.7535223017476</v>
      </c>
      <c r="H3150" s="32" t="s">
        <v>5474</v>
      </c>
      <c r="I3150" s="9" t="s">
        <v>5408</v>
      </c>
      <c r="J3150" s="36">
        <f>IF(ISERROR(VLOOKUP(A3150&amp;I3150,'County-level Emissions Factors'!$E$2:$F$12273,2,FALSE)),0,VLOOKUP(A3150&amp;I3150,'County-level Emissions Factors'!$E$2:$F$12273,2,FALSE))</f>
        <v>10.736583804544969</v>
      </c>
      <c r="K3150" s="19" t="s">
        <v>5473</v>
      </c>
      <c r="L3150" s="19" t="s">
        <v>5474</v>
      </c>
      <c r="M3150" s="38">
        <f t="shared" si="50"/>
        <v>50.240520749136564</v>
      </c>
      <c r="N3150" s="9" t="s">
        <v>5475</v>
      </c>
    </row>
    <row r="3151" spans="1:14">
      <c r="A3151" s="31" t="s">
        <v>34</v>
      </c>
      <c r="B3151" s="31" t="s">
        <v>14</v>
      </c>
      <c r="C3151" s="31" t="s">
        <v>35</v>
      </c>
      <c r="D3151" s="31" t="s">
        <v>36</v>
      </c>
      <c r="E3151" s="31" t="s">
        <v>17</v>
      </c>
      <c r="F3151" s="31" t="s">
        <v>18</v>
      </c>
      <c r="G3151" s="24">
        <f>IF(ISERROR(VLOOKUP(A3151,'2011 County-Level Acres Tilled'!$A$2:$F$3069,6,FALSE)),0,VLOOKUP(A3151,'2011 County-Level Acres Tilled'!$A$2:$F$3069,6,FALSE))</f>
        <v>8204.2915270155845</v>
      </c>
      <c r="H3151" s="32" t="s">
        <v>5474</v>
      </c>
      <c r="I3151" s="9" t="s">
        <v>5408</v>
      </c>
      <c r="J3151" s="36">
        <f>IF(ISERROR(VLOOKUP(A3151&amp;I3151,'County-level Emissions Factors'!$E$2:$F$12273,2,FALSE)),0,VLOOKUP(A3151&amp;I3151,'County-level Emissions Factors'!$E$2:$F$12273,2,FALSE))</f>
        <v>26.03753280839895</v>
      </c>
      <c r="K3151" s="19" t="s">
        <v>5473</v>
      </c>
      <c r="L3151" s="19" t="s">
        <v>5474</v>
      </c>
      <c r="M3151" s="38">
        <f t="shared" si="50"/>
        <v>106.8097549021689</v>
      </c>
      <c r="N3151" s="9" t="s">
        <v>5475</v>
      </c>
    </row>
    <row r="3152" spans="1:14">
      <c r="A3152" s="31" t="s">
        <v>37</v>
      </c>
      <c r="B3152" s="31" t="s">
        <v>14</v>
      </c>
      <c r="C3152" s="31" t="s">
        <v>38</v>
      </c>
      <c r="D3152" s="31" t="s">
        <v>39</v>
      </c>
      <c r="E3152" s="31" t="s">
        <v>17</v>
      </c>
      <c r="F3152" s="31" t="s">
        <v>18</v>
      </c>
      <c r="G3152" s="24">
        <f>IF(ISERROR(VLOOKUP(A3152,'2011 County-Level Acres Tilled'!$A$2:$F$3069,6,FALSE)),0,VLOOKUP(A3152,'2011 County-Level Acres Tilled'!$A$2:$F$3069,6,FALSE))</f>
        <v>11735.27210395986</v>
      </c>
      <c r="H3152" s="32" t="s">
        <v>5474</v>
      </c>
      <c r="I3152" s="9" t="s">
        <v>5408</v>
      </c>
      <c r="J3152" s="36">
        <f>IF(ISERROR(VLOOKUP(A3152&amp;I3152,'County-level Emissions Factors'!$E$2:$F$12273,2,FALSE)),0,VLOOKUP(A3152&amp;I3152,'County-level Emissions Factors'!$E$2:$F$12273,2,FALSE))</f>
        <v>22.396262395118232</v>
      </c>
      <c r="K3152" s="19" t="s">
        <v>5473</v>
      </c>
      <c r="L3152" s="19" t="s">
        <v>5474</v>
      </c>
      <c r="M3152" s="38">
        <f t="shared" si="50"/>
        <v>131.4131166591981</v>
      </c>
      <c r="N3152" s="9" t="s">
        <v>5475</v>
      </c>
    </row>
    <row r="3153" spans="1:14">
      <c r="A3153" s="31" t="s">
        <v>40</v>
      </c>
      <c r="B3153" s="31" t="s">
        <v>14</v>
      </c>
      <c r="C3153" s="31" t="s">
        <v>41</v>
      </c>
      <c r="D3153" s="31" t="s">
        <v>42</v>
      </c>
      <c r="E3153" s="31" t="s">
        <v>17</v>
      </c>
      <c r="F3153" s="31" t="s">
        <v>18</v>
      </c>
      <c r="G3153" s="24">
        <f>IF(ISERROR(VLOOKUP(A3153,'2011 County-Level Acres Tilled'!$A$2:$F$3069,6,FALSE)),0,VLOOKUP(A3153,'2011 County-Level Acres Tilled'!$A$2:$F$3069,6,FALSE))</f>
        <v>3643.2985100006358</v>
      </c>
      <c r="H3153" s="32" t="s">
        <v>5474</v>
      </c>
      <c r="I3153" s="9" t="s">
        <v>5408</v>
      </c>
      <c r="J3153" s="36">
        <f>IF(ISERROR(VLOOKUP(A3153&amp;I3153,'County-level Emissions Factors'!$E$2:$F$12273,2,FALSE)),0,VLOOKUP(A3153&amp;I3153,'County-level Emissions Factors'!$E$2:$F$12273,2,FALSE))</f>
        <v>24.258975868157737</v>
      </c>
      <c r="K3153" s="19" t="s">
        <v>5473</v>
      </c>
      <c r="L3153" s="19" t="s">
        <v>5474</v>
      </c>
      <c r="M3153" s="38">
        <f t="shared" si="50"/>
        <v>44.191345317300232</v>
      </c>
      <c r="N3153" s="9" t="s">
        <v>5475</v>
      </c>
    </row>
    <row r="3154" spans="1:14">
      <c r="A3154" s="31" t="s">
        <v>43</v>
      </c>
      <c r="B3154" s="31" t="s">
        <v>14</v>
      </c>
      <c r="C3154" s="31" t="s">
        <v>44</v>
      </c>
      <c r="D3154" s="31" t="s">
        <v>45</v>
      </c>
      <c r="E3154" s="31" t="s">
        <v>17</v>
      </c>
      <c r="F3154" s="31" t="s">
        <v>18</v>
      </c>
      <c r="G3154" s="24">
        <f>IF(ISERROR(VLOOKUP(A3154,'2011 County-Level Acres Tilled'!$A$2:$F$3069,6,FALSE)),0,VLOOKUP(A3154,'2011 County-Level Acres Tilled'!$A$2:$F$3069,6,FALSE))</f>
        <v>48621.704990753875</v>
      </c>
      <c r="H3154" s="32" t="s">
        <v>5474</v>
      </c>
      <c r="I3154" s="9" t="s">
        <v>5408</v>
      </c>
      <c r="J3154" s="36">
        <f>IF(ISERROR(VLOOKUP(A3154&amp;I3154,'County-level Emissions Factors'!$E$2:$F$12273,2,FALSE)),0,VLOOKUP(A3154&amp;I3154,'County-level Emissions Factors'!$E$2:$F$12273,2,FALSE))</f>
        <v>40.216547399660151</v>
      </c>
      <c r="K3154" s="19" t="s">
        <v>5473</v>
      </c>
      <c r="L3154" s="19" t="s">
        <v>5474</v>
      </c>
      <c r="M3154" s="38">
        <f t="shared" si="50"/>
        <v>977.69855170647293</v>
      </c>
      <c r="N3154" s="9" t="s">
        <v>5475</v>
      </c>
    </row>
    <row r="3155" spans="1:14">
      <c r="A3155" s="31" t="s">
        <v>46</v>
      </c>
      <c r="B3155" s="31" t="s">
        <v>14</v>
      </c>
      <c r="C3155" s="31" t="s">
        <v>47</v>
      </c>
      <c r="D3155" s="31" t="s">
        <v>48</v>
      </c>
      <c r="E3155" s="31" t="s">
        <v>17</v>
      </c>
      <c r="F3155" s="31" t="s">
        <v>18</v>
      </c>
      <c r="G3155" s="24">
        <f>IF(ISERROR(VLOOKUP(A3155,'2011 County-Level Acres Tilled'!$A$2:$F$3069,6,FALSE)),0,VLOOKUP(A3155,'2011 County-Level Acres Tilled'!$A$2:$F$3069,6,FALSE))</f>
        <v>7133.9910398828324</v>
      </c>
      <c r="H3155" s="32" t="s">
        <v>5474</v>
      </c>
      <c r="I3155" s="9" t="s">
        <v>5408</v>
      </c>
      <c r="J3155" s="36">
        <f>IF(ISERROR(VLOOKUP(A3155&amp;I3155,'County-level Emissions Factors'!$E$2:$F$12273,2,FALSE)),0,VLOOKUP(A3155&amp;I3155,'County-level Emissions Factors'!$E$2:$F$12273,2,FALSE))</f>
        <v>29.118367346938772</v>
      </c>
      <c r="K3155" s="19" t="s">
        <v>5473</v>
      </c>
      <c r="L3155" s="19" t="s">
        <v>5474</v>
      </c>
      <c r="M3155" s="38">
        <f t="shared" si="50"/>
        <v>103.86508587453902</v>
      </c>
      <c r="N3155" s="9" t="s">
        <v>5475</v>
      </c>
    </row>
    <row r="3156" spans="1:14">
      <c r="A3156" s="31" t="s">
        <v>49</v>
      </c>
      <c r="B3156" s="31" t="s">
        <v>14</v>
      </c>
      <c r="C3156" s="31" t="s">
        <v>50</v>
      </c>
      <c r="D3156" s="31" t="s">
        <v>51</v>
      </c>
      <c r="E3156" s="31" t="s">
        <v>17</v>
      </c>
      <c r="F3156" s="31" t="s">
        <v>18</v>
      </c>
      <c r="G3156" s="24">
        <f>IF(ISERROR(VLOOKUP(A3156,'2011 County-Level Acres Tilled'!$A$2:$F$3069,6,FALSE)),0,VLOOKUP(A3156,'2011 County-Level Acres Tilled'!$A$2:$F$3069,6,FALSE))</f>
        <v>1324.766106234189</v>
      </c>
      <c r="H3156" s="32" t="s">
        <v>5474</v>
      </c>
      <c r="I3156" s="9" t="s">
        <v>5408</v>
      </c>
      <c r="J3156" s="36">
        <f>IF(ISERROR(VLOOKUP(A3156&amp;I3156,'County-level Emissions Factors'!$E$2:$F$12273,2,FALSE)),0,VLOOKUP(A3156&amp;I3156,'County-level Emissions Factors'!$E$2:$F$12273,2,FALSE))</f>
        <v>53.327868852459019</v>
      </c>
      <c r="K3156" s="19" t="s">
        <v>5473</v>
      </c>
      <c r="L3156" s="19" t="s">
        <v>5474</v>
      </c>
      <c r="M3156" s="38">
        <f t="shared" si="50"/>
        <v>35.323476586719813</v>
      </c>
      <c r="N3156" s="9" t="s">
        <v>5475</v>
      </c>
    </row>
    <row r="3157" spans="1:14">
      <c r="A3157" s="31" t="s">
        <v>52</v>
      </c>
      <c r="B3157" s="31" t="s">
        <v>14</v>
      </c>
      <c r="C3157" s="31" t="s">
        <v>53</v>
      </c>
      <c r="D3157" s="31" t="s">
        <v>54</v>
      </c>
      <c r="E3157" s="31" t="s">
        <v>17</v>
      </c>
      <c r="F3157" s="31" t="s">
        <v>18</v>
      </c>
      <c r="G3157" s="24">
        <f>IF(ISERROR(VLOOKUP(A3157,'2011 County-Level Acres Tilled'!$A$2:$F$3069,6,FALSE)),0,VLOOKUP(A3157,'2011 County-Level Acres Tilled'!$A$2:$F$3069,6,FALSE))</f>
        <v>6287.632420440319</v>
      </c>
      <c r="H3157" s="32" t="s">
        <v>5474</v>
      </c>
      <c r="I3157" s="9" t="s">
        <v>5408</v>
      </c>
      <c r="J3157" s="36">
        <f>IF(ISERROR(VLOOKUP(A3157&amp;I3157,'County-level Emissions Factors'!$E$2:$F$12273,2,FALSE)),0,VLOOKUP(A3157&amp;I3157,'County-level Emissions Factors'!$E$2:$F$12273,2,FALSE))</f>
        <v>28.706940437807564</v>
      </c>
      <c r="K3157" s="19" t="s">
        <v>5473</v>
      </c>
      <c r="L3157" s="19" t="s">
        <v>5474</v>
      </c>
      <c r="M3157" s="38">
        <f t="shared" si="50"/>
        <v>90.249344694204012</v>
      </c>
      <c r="N3157" s="9" t="s">
        <v>5475</v>
      </c>
    </row>
    <row r="3158" spans="1:14">
      <c r="A3158" s="31" t="s">
        <v>55</v>
      </c>
      <c r="B3158" s="31" t="s">
        <v>14</v>
      </c>
      <c r="C3158" s="31" t="s">
        <v>56</v>
      </c>
      <c r="D3158" s="31" t="s">
        <v>57</v>
      </c>
      <c r="E3158" s="31" t="s">
        <v>17</v>
      </c>
      <c r="F3158" s="31" t="s">
        <v>18</v>
      </c>
      <c r="G3158" s="24">
        <f>IF(ISERROR(VLOOKUP(A3158,'2011 County-Level Acres Tilled'!$A$2:$F$3069,6,FALSE)),0,VLOOKUP(A3158,'2011 County-Level Acres Tilled'!$A$2:$F$3069,6,FALSE))</f>
        <v>1173.398936170212</v>
      </c>
      <c r="H3158" s="32" t="s">
        <v>5474</v>
      </c>
      <c r="I3158" s="9" t="s">
        <v>5408</v>
      </c>
      <c r="J3158" s="36">
        <f>IF(ISERROR(VLOOKUP(A3158&amp;I3158,'County-level Emissions Factors'!$E$2:$F$12273,2,FALSE)),0,VLOOKUP(A3158&amp;I3158,'County-level Emissions Factors'!$E$2:$F$12273,2,FALSE))</f>
        <v>32.39</v>
      </c>
      <c r="K3158" s="19" t="s">
        <v>5473</v>
      </c>
      <c r="L3158" s="19" t="s">
        <v>5474</v>
      </c>
      <c r="M3158" s="38">
        <f t="shared" si="50"/>
        <v>19.003195771276584</v>
      </c>
      <c r="N3158" s="9" t="s">
        <v>5475</v>
      </c>
    </row>
    <row r="3159" spans="1:14">
      <c r="A3159" s="31" t="s">
        <v>58</v>
      </c>
      <c r="B3159" s="31" t="s">
        <v>14</v>
      </c>
      <c r="C3159" s="31" t="s">
        <v>59</v>
      </c>
      <c r="D3159" s="31" t="s">
        <v>60</v>
      </c>
      <c r="E3159" s="31" t="s">
        <v>17</v>
      </c>
      <c r="F3159" s="31" t="s">
        <v>18</v>
      </c>
      <c r="G3159" s="24">
        <f>IF(ISERROR(VLOOKUP(A3159,'2011 County-Level Acres Tilled'!$A$2:$F$3069,6,FALSE)),0,VLOOKUP(A3159,'2011 County-Level Acres Tilled'!$A$2:$F$3069,6,FALSE))</f>
        <v>1984.4584346504555</v>
      </c>
      <c r="H3159" s="32" t="s">
        <v>5474</v>
      </c>
      <c r="I3159" s="9" t="s">
        <v>5408</v>
      </c>
      <c r="J3159" s="36">
        <f>IF(ISERROR(VLOOKUP(A3159&amp;I3159,'County-level Emissions Factors'!$E$2:$F$12273,2,FALSE)),0,VLOOKUP(A3159&amp;I3159,'County-level Emissions Factors'!$E$2:$F$12273,2,FALSE))</f>
        <v>14.485560450318159</v>
      </c>
      <c r="K3159" s="19" t="s">
        <v>5473</v>
      </c>
      <c r="L3159" s="19" t="s">
        <v>5474</v>
      </c>
      <c r="M3159" s="38">
        <f t="shared" si="50"/>
        <v>14.372996308136461</v>
      </c>
      <c r="N3159" s="9" t="s">
        <v>5475</v>
      </c>
    </row>
    <row r="3160" spans="1:14">
      <c r="A3160" s="31" t="s">
        <v>61</v>
      </c>
      <c r="B3160" s="31" t="s">
        <v>14</v>
      </c>
      <c r="C3160" s="31" t="s">
        <v>62</v>
      </c>
      <c r="D3160" s="31" t="s">
        <v>63</v>
      </c>
      <c r="E3160" s="31" t="s">
        <v>17</v>
      </c>
      <c r="F3160" s="31" t="s">
        <v>18</v>
      </c>
      <c r="G3160" s="24">
        <f>IF(ISERROR(VLOOKUP(A3160,'2011 County-Level Acres Tilled'!$A$2:$F$3069,6,FALSE)),0,VLOOKUP(A3160,'2011 County-Level Acres Tilled'!$A$2:$F$3069,6,FALSE))</f>
        <v>102687.62671456524</v>
      </c>
      <c r="H3160" s="32" t="s">
        <v>5474</v>
      </c>
      <c r="I3160" s="9" t="s">
        <v>5408</v>
      </c>
      <c r="J3160" s="36">
        <f>IF(ISERROR(VLOOKUP(A3160&amp;I3160,'County-level Emissions Factors'!$E$2:$F$12273,2,FALSE)),0,VLOOKUP(A3160&amp;I3160,'County-level Emissions Factors'!$E$2:$F$12273,2,FALSE))</f>
        <v>20.420735660984914</v>
      </c>
      <c r="K3160" s="19" t="s">
        <v>5473</v>
      </c>
      <c r="L3160" s="19" t="s">
        <v>5474</v>
      </c>
      <c r="M3160" s="38">
        <f t="shared" si="50"/>
        <v>1048.4784403960148</v>
      </c>
      <c r="N3160" s="9" t="s">
        <v>5475</v>
      </c>
    </row>
    <row r="3161" spans="1:14">
      <c r="A3161" s="31" t="s">
        <v>64</v>
      </c>
      <c r="B3161" s="31" t="s">
        <v>14</v>
      </c>
      <c r="C3161" s="31" t="s">
        <v>65</v>
      </c>
      <c r="D3161" s="31" t="s">
        <v>66</v>
      </c>
      <c r="E3161" s="31" t="s">
        <v>17</v>
      </c>
      <c r="F3161" s="31" t="s">
        <v>18</v>
      </c>
      <c r="G3161" s="24">
        <f>IF(ISERROR(VLOOKUP(A3161,'2011 County-Level Acres Tilled'!$A$2:$F$3069,6,FALSE)),0,VLOOKUP(A3161,'2011 County-Level Acres Tilled'!$A$2:$F$3069,6,FALSE))</f>
        <v>109228.04129700079</v>
      </c>
      <c r="H3161" s="32" t="s">
        <v>5474</v>
      </c>
      <c r="I3161" s="9" t="s">
        <v>5408</v>
      </c>
      <c r="J3161" s="36">
        <f>IF(ISERROR(VLOOKUP(A3161&amp;I3161,'County-level Emissions Factors'!$E$2:$F$12273,2,FALSE)),0,VLOOKUP(A3161&amp;I3161,'County-level Emissions Factors'!$E$2:$F$12273,2,FALSE))</f>
        <v>27.754367390153519</v>
      </c>
      <c r="K3161" s="19" t="s">
        <v>5473</v>
      </c>
      <c r="L3161" s="19" t="s">
        <v>5474</v>
      </c>
      <c r="M3161" s="38">
        <f t="shared" si="50"/>
        <v>1515.7775937319102</v>
      </c>
      <c r="N3161" s="9" t="s">
        <v>5475</v>
      </c>
    </row>
    <row r="3162" spans="1:14">
      <c r="A3162" s="31" t="s">
        <v>67</v>
      </c>
      <c r="B3162" s="31" t="s">
        <v>14</v>
      </c>
      <c r="C3162" s="31" t="s">
        <v>68</v>
      </c>
      <c r="D3162" s="31" t="s">
        <v>69</v>
      </c>
      <c r="E3162" s="31" t="s">
        <v>17</v>
      </c>
      <c r="F3162" s="31" t="s">
        <v>18</v>
      </c>
      <c r="G3162" s="24">
        <f>IF(ISERROR(VLOOKUP(A3162,'2011 County-Level Acres Tilled'!$A$2:$F$3069,6,FALSE)),0,VLOOKUP(A3162,'2011 County-Level Acres Tilled'!$A$2:$F$3069,6,FALSE))</f>
        <v>18171.693692155583</v>
      </c>
      <c r="H3162" s="32" t="s">
        <v>5474</v>
      </c>
      <c r="I3162" s="9" t="s">
        <v>5408</v>
      </c>
      <c r="J3162" s="36">
        <f>IF(ISERROR(VLOOKUP(A3162&amp;I3162,'County-level Emissions Factors'!$E$2:$F$12273,2,FALSE)),0,VLOOKUP(A3162&amp;I3162,'County-level Emissions Factors'!$E$2:$F$12273,2,FALSE))</f>
        <v>17.770907181304974</v>
      </c>
      <c r="K3162" s="19" t="s">
        <v>5473</v>
      </c>
      <c r="L3162" s="19" t="s">
        <v>5474</v>
      </c>
      <c r="M3162" s="38">
        <f t="shared" si="50"/>
        <v>161.46374096520097</v>
      </c>
      <c r="N3162" s="9" t="s">
        <v>5475</v>
      </c>
    </row>
    <row r="3163" spans="1:14">
      <c r="A3163" s="31" t="s">
        <v>70</v>
      </c>
      <c r="B3163" s="31" t="s">
        <v>14</v>
      </c>
      <c r="C3163" s="31" t="s">
        <v>71</v>
      </c>
      <c r="D3163" s="31" t="s">
        <v>72</v>
      </c>
      <c r="E3163" s="31" t="s">
        <v>17</v>
      </c>
      <c r="F3163" s="31" t="s">
        <v>18</v>
      </c>
      <c r="G3163" s="24">
        <f>IF(ISERROR(VLOOKUP(A3163,'2011 County-Level Acres Tilled'!$A$2:$F$3069,6,FALSE)),0,VLOOKUP(A3163,'2011 County-Level Acres Tilled'!$A$2:$F$3069,6,FALSE))</f>
        <v>842.55319148936155</v>
      </c>
      <c r="H3163" s="32" t="s">
        <v>5474</v>
      </c>
      <c r="I3163" s="9" t="s">
        <v>5408</v>
      </c>
      <c r="J3163" s="36">
        <f>IF(ISERROR(VLOOKUP(A3163&amp;I3163,'County-level Emissions Factors'!$E$2:$F$12273,2,FALSE)),0,VLOOKUP(A3163&amp;I3163,'County-level Emissions Factors'!$E$2:$F$12273,2,FALSE))</f>
        <v>5.4738095238095239</v>
      </c>
      <c r="K3163" s="19" t="s">
        <v>5473</v>
      </c>
      <c r="L3163" s="19" t="s">
        <v>5474</v>
      </c>
      <c r="M3163" s="38">
        <f t="shared" si="50"/>
        <v>2.3059878419452886</v>
      </c>
      <c r="N3163" s="9" t="s">
        <v>5475</v>
      </c>
    </row>
    <row r="3164" spans="1:14">
      <c r="A3164" s="31" t="s">
        <v>73</v>
      </c>
      <c r="B3164" s="31" t="s">
        <v>14</v>
      </c>
      <c r="C3164" s="31" t="s">
        <v>74</v>
      </c>
      <c r="D3164" s="31" t="s">
        <v>75</v>
      </c>
      <c r="E3164" s="31" t="s">
        <v>17</v>
      </c>
      <c r="F3164" s="31" t="s">
        <v>18</v>
      </c>
      <c r="G3164" s="24">
        <f>IF(ISERROR(VLOOKUP(A3164,'2011 County-Level Acres Tilled'!$A$2:$F$3069,6,FALSE)),0,VLOOKUP(A3164,'2011 County-Level Acres Tilled'!$A$2:$F$3069,6,FALSE))</f>
        <v>87482.174630346999</v>
      </c>
      <c r="H3164" s="32" t="s">
        <v>5474</v>
      </c>
      <c r="I3164" s="9" t="s">
        <v>5408</v>
      </c>
      <c r="J3164" s="36">
        <f>IF(ISERROR(VLOOKUP(A3164&amp;I3164,'County-level Emissions Factors'!$E$2:$F$12273,2,FALSE)),0,VLOOKUP(A3164&amp;I3164,'County-level Emissions Factors'!$E$2:$F$12273,2,FALSE))</f>
        <v>16.768884789832093</v>
      </c>
      <c r="K3164" s="19" t="s">
        <v>5473</v>
      </c>
      <c r="L3164" s="19" t="s">
        <v>5474</v>
      </c>
      <c r="M3164" s="38">
        <f t="shared" si="50"/>
        <v>733.4892537701304</v>
      </c>
      <c r="N3164" s="9" t="s">
        <v>5475</v>
      </c>
    </row>
    <row r="3165" spans="1:14">
      <c r="A3165" s="31" t="s">
        <v>76</v>
      </c>
      <c r="B3165" s="31" t="s">
        <v>14</v>
      </c>
      <c r="C3165" s="31" t="s">
        <v>77</v>
      </c>
      <c r="D3165" s="31" t="s">
        <v>78</v>
      </c>
      <c r="E3165" s="31" t="s">
        <v>17</v>
      </c>
      <c r="F3165" s="31" t="s">
        <v>18</v>
      </c>
      <c r="G3165" s="24">
        <f>IF(ISERROR(VLOOKUP(A3165,'2011 County-Level Acres Tilled'!$A$2:$F$3069,6,FALSE)),0,VLOOKUP(A3165,'2011 County-Level Acres Tilled'!$A$2:$F$3069,6,FALSE))</f>
        <v>12099.66227940287</v>
      </c>
      <c r="H3165" s="32" t="s">
        <v>5474</v>
      </c>
      <c r="I3165" s="9" t="s">
        <v>5408</v>
      </c>
      <c r="J3165" s="36">
        <f>IF(ISERROR(VLOOKUP(A3165&amp;I3165,'County-level Emissions Factors'!$E$2:$F$12273,2,FALSE)),0,VLOOKUP(A3165&amp;I3165,'County-level Emissions Factors'!$E$2:$F$12273,2,FALSE))</f>
        <v>26.945918080419904</v>
      </c>
      <c r="K3165" s="19" t="s">
        <v>5473</v>
      </c>
      <c r="L3165" s="19" t="s">
        <v>5474</v>
      </c>
      <c r="M3165" s="38">
        <f t="shared" si="50"/>
        <v>163.01825429076825</v>
      </c>
      <c r="N3165" s="9" t="s">
        <v>5475</v>
      </c>
    </row>
    <row r="3166" spans="1:14">
      <c r="A3166" s="31" t="s">
        <v>79</v>
      </c>
      <c r="B3166" s="31" t="s">
        <v>14</v>
      </c>
      <c r="C3166" s="31" t="s">
        <v>80</v>
      </c>
      <c r="D3166" s="31" t="s">
        <v>81</v>
      </c>
      <c r="E3166" s="31" t="s">
        <v>17</v>
      </c>
      <c r="F3166" s="31" t="s">
        <v>18</v>
      </c>
      <c r="G3166" s="24">
        <f>IF(ISERROR(VLOOKUP(A3166,'2011 County-Level Acres Tilled'!$A$2:$F$3069,6,FALSE)),0,VLOOKUP(A3166,'2011 County-Level Acres Tilled'!$A$2:$F$3069,6,FALSE))</f>
        <v>15755.619540034422</v>
      </c>
      <c r="H3166" s="32" t="s">
        <v>5474</v>
      </c>
      <c r="I3166" s="9" t="s">
        <v>5408</v>
      </c>
      <c r="J3166" s="36">
        <f>IF(ISERROR(VLOOKUP(A3166&amp;I3166,'County-level Emissions Factors'!$E$2:$F$12273,2,FALSE)),0,VLOOKUP(A3166&amp;I3166,'County-level Emissions Factors'!$E$2:$F$12273,2,FALSE))</f>
        <v>20.963092917478882</v>
      </c>
      <c r="K3166" s="19" t="s">
        <v>5473</v>
      </c>
      <c r="L3166" s="19" t="s">
        <v>5474</v>
      </c>
      <c r="M3166" s="38">
        <f t="shared" si="50"/>
        <v>165.14325819509375</v>
      </c>
      <c r="N3166" s="9" t="s">
        <v>5475</v>
      </c>
    </row>
    <row r="3167" spans="1:14">
      <c r="A3167" s="31" t="s">
        <v>82</v>
      </c>
      <c r="B3167" s="31" t="s">
        <v>14</v>
      </c>
      <c r="C3167" s="31" t="s">
        <v>83</v>
      </c>
      <c r="D3167" s="31" t="s">
        <v>84</v>
      </c>
      <c r="E3167" s="31" t="s">
        <v>17</v>
      </c>
      <c r="F3167" s="31" t="s">
        <v>18</v>
      </c>
      <c r="G3167" s="24">
        <f>IF(ISERROR(VLOOKUP(A3167,'2011 County-Level Acres Tilled'!$A$2:$F$3069,6,FALSE)),0,VLOOKUP(A3167,'2011 County-Level Acres Tilled'!$A$2:$F$3069,6,FALSE))</f>
        <v>51280.462962382073</v>
      </c>
      <c r="H3167" s="32" t="s">
        <v>5474</v>
      </c>
      <c r="I3167" s="9" t="s">
        <v>5408</v>
      </c>
      <c r="J3167" s="36">
        <f>IF(ISERROR(VLOOKUP(A3167&amp;I3167,'County-level Emissions Factors'!$E$2:$F$12273,2,FALSE)),0,VLOOKUP(A3167&amp;I3167,'County-level Emissions Factors'!$E$2:$F$12273,2,FALSE))</f>
        <v>16.837443274252934</v>
      </c>
      <c r="K3167" s="19" t="s">
        <v>5473</v>
      </c>
      <c r="L3167" s="19" t="s">
        <v>5474</v>
      </c>
      <c r="M3167" s="38">
        <f t="shared" si="50"/>
        <v>431.71594310326833</v>
      </c>
      <c r="N3167" s="9" t="s">
        <v>5475</v>
      </c>
    </row>
    <row r="3168" spans="1:14">
      <c r="A3168" s="31" t="s">
        <v>85</v>
      </c>
      <c r="B3168" s="31" t="s">
        <v>14</v>
      </c>
      <c r="C3168" s="31" t="s">
        <v>86</v>
      </c>
      <c r="D3168" s="31" t="s">
        <v>87</v>
      </c>
      <c r="E3168" s="31" t="s">
        <v>17</v>
      </c>
      <c r="F3168" s="31" t="s">
        <v>18</v>
      </c>
      <c r="G3168" s="24">
        <f>IF(ISERROR(VLOOKUP(A3168,'2011 County-Level Acres Tilled'!$A$2:$F$3069,6,FALSE)),0,VLOOKUP(A3168,'2011 County-Level Acres Tilled'!$A$2:$F$3069,6,FALSE))</f>
        <v>33461.760941990382</v>
      </c>
      <c r="H3168" s="32" t="s">
        <v>5474</v>
      </c>
      <c r="I3168" s="9" t="s">
        <v>5408</v>
      </c>
      <c r="J3168" s="36">
        <f>IF(ISERROR(VLOOKUP(A3168&amp;I3168,'County-level Emissions Factors'!$E$2:$F$12273,2,FALSE)),0,VLOOKUP(A3168&amp;I3168,'County-level Emissions Factors'!$E$2:$F$12273,2,FALSE))</f>
        <v>27.382932000605788</v>
      </c>
      <c r="K3168" s="19" t="s">
        <v>5473</v>
      </c>
      <c r="L3168" s="19" t="s">
        <v>5474</v>
      </c>
      <c r="M3168" s="38">
        <f t="shared" si="50"/>
        <v>458.1405622475246</v>
      </c>
      <c r="N3168" s="9" t="s">
        <v>5475</v>
      </c>
    </row>
    <row r="3169" spans="1:14">
      <c r="A3169" s="31" t="s">
        <v>88</v>
      </c>
      <c r="B3169" s="31" t="s">
        <v>14</v>
      </c>
      <c r="C3169" s="31" t="s">
        <v>89</v>
      </c>
      <c r="D3169" s="31" t="s">
        <v>90</v>
      </c>
      <c r="E3169" s="31" t="s">
        <v>17</v>
      </c>
      <c r="F3169" s="31" t="s">
        <v>18</v>
      </c>
      <c r="G3169" s="24">
        <f>IF(ISERROR(VLOOKUP(A3169,'2011 County-Level Acres Tilled'!$A$2:$F$3069,6,FALSE)),0,VLOOKUP(A3169,'2011 County-Level Acres Tilled'!$A$2:$F$3069,6,FALSE))</f>
        <v>39765.488589070475</v>
      </c>
      <c r="H3169" s="32" t="s">
        <v>5474</v>
      </c>
      <c r="I3169" s="9" t="s">
        <v>5408</v>
      </c>
      <c r="J3169" s="36">
        <f>IF(ISERROR(VLOOKUP(A3169&amp;I3169,'County-level Emissions Factors'!$E$2:$F$12273,2,FALSE)),0,VLOOKUP(A3169&amp;I3169,'County-level Emissions Factors'!$E$2:$F$12273,2,FALSE))</f>
        <v>12.3227729601892</v>
      </c>
      <c r="K3169" s="19" t="s">
        <v>5473</v>
      </c>
      <c r="L3169" s="19" t="s">
        <v>5474</v>
      </c>
      <c r="M3169" s="38">
        <f t="shared" si="50"/>
        <v>245.01054376705491</v>
      </c>
      <c r="N3169" s="9" t="s">
        <v>5475</v>
      </c>
    </row>
    <row r="3170" spans="1:14">
      <c r="A3170" s="31" t="s">
        <v>91</v>
      </c>
      <c r="B3170" s="31" t="s">
        <v>14</v>
      </c>
      <c r="C3170" s="31" t="s">
        <v>92</v>
      </c>
      <c r="D3170" s="31" t="s">
        <v>93</v>
      </c>
      <c r="E3170" s="31" t="s">
        <v>17</v>
      </c>
      <c r="F3170" s="31" t="s">
        <v>18</v>
      </c>
      <c r="G3170" s="24">
        <f>IF(ISERROR(VLOOKUP(A3170,'2011 County-Level Acres Tilled'!$A$2:$F$3069,6,FALSE)),0,VLOOKUP(A3170,'2011 County-Level Acres Tilled'!$A$2:$F$3069,6,FALSE))</f>
        <v>25779.502938019388</v>
      </c>
      <c r="H3170" s="32" t="s">
        <v>5474</v>
      </c>
      <c r="I3170" s="9" t="s">
        <v>5408</v>
      </c>
      <c r="J3170" s="36">
        <f>IF(ISERROR(VLOOKUP(A3170&amp;I3170,'County-level Emissions Factors'!$E$2:$F$12273,2,FALSE)),0,VLOOKUP(A3170&amp;I3170,'County-level Emissions Factors'!$E$2:$F$12273,2,FALSE))</f>
        <v>38.942726652317695</v>
      </c>
      <c r="K3170" s="19" t="s">
        <v>5473</v>
      </c>
      <c r="L3170" s="19" t="s">
        <v>5474</v>
      </c>
      <c r="M3170" s="38">
        <f t="shared" si="50"/>
        <v>501.96206807395498</v>
      </c>
      <c r="N3170" s="9" t="s">
        <v>5475</v>
      </c>
    </row>
    <row r="3171" spans="1:14">
      <c r="A3171" s="31" t="s">
        <v>94</v>
      </c>
      <c r="B3171" s="31" t="s">
        <v>14</v>
      </c>
      <c r="C3171" s="31" t="s">
        <v>95</v>
      </c>
      <c r="D3171" s="31" t="s">
        <v>96</v>
      </c>
      <c r="E3171" s="31" t="s">
        <v>17</v>
      </c>
      <c r="F3171" s="31" t="s">
        <v>18</v>
      </c>
      <c r="G3171" s="24">
        <f>IF(ISERROR(VLOOKUP(A3171,'2011 County-Level Acres Tilled'!$A$2:$F$3069,6,FALSE)),0,VLOOKUP(A3171,'2011 County-Level Acres Tilled'!$A$2:$F$3069,6,FALSE))</f>
        <v>69863.234437786799</v>
      </c>
      <c r="H3171" s="32" t="s">
        <v>5474</v>
      </c>
      <c r="I3171" s="9" t="s">
        <v>5408</v>
      </c>
      <c r="J3171" s="36">
        <f>IF(ISERROR(VLOOKUP(A3171&amp;I3171,'County-level Emissions Factors'!$E$2:$F$12273,2,FALSE)),0,VLOOKUP(A3171&amp;I3171,'County-level Emissions Factors'!$E$2:$F$12273,2,FALSE))</f>
        <v>25.687188848323931</v>
      </c>
      <c r="K3171" s="19" t="s">
        <v>5473</v>
      </c>
      <c r="L3171" s="19" t="s">
        <v>5474</v>
      </c>
      <c r="M3171" s="38">
        <f t="shared" si="50"/>
        <v>897.29504827907874</v>
      </c>
      <c r="N3171" s="9" t="s">
        <v>5475</v>
      </c>
    </row>
    <row r="3172" spans="1:14">
      <c r="A3172" s="31" t="s">
        <v>97</v>
      </c>
      <c r="B3172" s="31" t="s">
        <v>14</v>
      </c>
      <c r="C3172" s="31" t="s">
        <v>98</v>
      </c>
      <c r="D3172" s="31" t="s">
        <v>99</v>
      </c>
      <c r="E3172" s="31" t="s">
        <v>17</v>
      </c>
      <c r="F3172" s="31" t="s">
        <v>18</v>
      </c>
      <c r="G3172" s="24">
        <f>IF(ISERROR(VLOOKUP(A3172,'2011 County-Level Acres Tilled'!$A$2:$F$3069,6,FALSE)),0,VLOOKUP(A3172,'2011 County-Level Acres Tilled'!$A$2:$F$3069,6,FALSE))</f>
        <v>27836.698620528394</v>
      </c>
      <c r="H3172" s="32" t="s">
        <v>5474</v>
      </c>
      <c r="I3172" s="9" t="s">
        <v>5408</v>
      </c>
      <c r="J3172" s="36">
        <f>IF(ISERROR(VLOOKUP(A3172&amp;I3172,'County-level Emissions Factors'!$E$2:$F$12273,2,FALSE)),0,VLOOKUP(A3172&amp;I3172,'County-level Emissions Factors'!$E$2:$F$12273,2,FALSE))</f>
        <v>14.010962962962966</v>
      </c>
      <c r="K3172" s="19" t="s">
        <v>5473</v>
      </c>
      <c r="L3172" s="19" t="s">
        <v>5474</v>
      </c>
      <c r="M3172" s="38">
        <f t="shared" si="50"/>
        <v>195.00947669169281</v>
      </c>
      <c r="N3172" s="9" t="s">
        <v>5475</v>
      </c>
    </row>
    <row r="3173" spans="1:14">
      <c r="A3173" s="31" t="s">
        <v>100</v>
      </c>
      <c r="B3173" s="31" t="s">
        <v>14</v>
      </c>
      <c r="C3173" s="31" t="s">
        <v>101</v>
      </c>
      <c r="D3173" s="31" t="s">
        <v>102</v>
      </c>
      <c r="E3173" s="31" t="s">
        <v>17</v>
      </c>
      <c r="F3173" s="31" t="s">
        <v>18</v>
      </c>
      <c r="G3173" s="24">
        <f>IF(ISERROR(VLOOKUP(A3173,'2011 County-Level Acres Tilled'!$A$2:$F$3069,6,FALSE)),0,VLOOKUP(A3173,'2011 County-Level Acres Tilled'!$A$2:$F$3069,6,FALSE))</f>
        <v>11890.955510978374</v>
      </c>
      <c r="H3173" s="32" t="s">
        <v>5474</v>
      </c>
      <c r="I3173" s="9" t="s">
        <v>5408</v>
      </c>
      <c r="J3173" s="36">
        <f>IF(ISERROR(VLOOKUP(A3173&amp;I3173,'County-level Emissions Factors'!$E$2:$F$12273,2,FALSE)),0,VLOOKUP(A3173&amp;I3173,'County-level Emissions Factors'!$E$2:$F$12273,2,FALSE))</f>
        <v>23.840739424102377</v>
      </c>
      <c r="K3173" s="19" t="s">
        <v>5473</v>
      </c>
      <c r="L3173" s="19" t="s">
        <v>5474</v>
      </c>
      <c r="M3173" s="38">
        <f t="shared" si="50"/>
        <v>141.74458592041478</v>
      </c>
      <c r="N3173" s="9" t="s">
        <v>5475</v>
      </c>
    </row>
    <row r="3174" spans="1:14">
      <c r="A3174" s="31" t="s">
        <v>103</v>
      </c>
      <c r="B3174" s="31" t="s">
        <v>14</v>
      </c>
      <c r="C3174" s="31" t="s">
        <v>104</v>
      </c>
      <c r="D3174" s="31" t="s">
        <v>105</v>
      </c>
      <c r="E3174" s="31" t="s">
        <v>17</v>
      </c>
      <c r="F3174" s="31" t="s">
        <v>18</v>
      </c>
      <c r="G3174" s="24">
        <f>IF(ISERROR(VLOOKUP(A3174,'2011 County-Level Acres Tilled'!$A$2:$F$3069,6,FALSE)),0,VLOOKUP(A3174,'2011 County-Level Acres Tilled'!$A$2:$F$3069,6,FALSE))</f>
        <v>10534.348074266147</v>
      </c>
      <c r="H3174" s="32" t="s">
        <v>5474</v>
      </c>
      <c r="I3174" s="9" t="s">
        <v>5408</v>
      </c>
      <c r="J3174" s="36">
        <f>IF(ISERROR(VLOOKUP(A3174&amp;I3174,'County-level Emissions Factors'!$E$2:$F$12273,2,FALSE)),0,VLOOKUP(A3174&amp;I3174,'County-level Emissions Factors'!$E$2:$F$12273,2,FALSE))</f>
        <v>45.70341870946465</v>
      </c>
      <c r="K3174" s="19" t="s">
        <v>5473</v>
      </c>
      <c r="L3174" s="19" t="s">
        <v>5474</v>
      </c>
      <c r="M3174" s="38">
        <f t="shared" si="50"/>
        <v>240.72786043471416</v>
      </c>
      <c r="N3174" s="9" t="s">
        <v>5475</v>
      </c>
    </row>
    <row r="3175" spans="1:14">
      <c r="A3175" s="31" t="s">
        <v>106</v>
      </c>
      <c r="B3175" s="31" t="s">
        <v>14</v>
      </c>
      <c r="C3175" s="31" t="s">
        <v>107</v>
      </c>
      <c r="D3175" s="31" t="s">
        <v>108</v>
      </c>
      <c r="E3175" s="31" t="s">
        <v>17</v>
      </c>
      <c r="F3175" s="31" t="s">
        <v>18</v>
      </c>
      <c r="G3175" s="24">
        <f>IF(ISERROR(VLOOKUP(A3175,'2011 County-Level Acres Tilled'!$A$2:$F$3069,6,FALSE)),0,VLOOKUP(A3175,'2011 County-Level Acres Tilled'!$A$2:$F$3069,6,FALSE))</f>
        <v>134845.04083026707</v>
      </c>
      <c r="H3175" s="32" t="s">
        <v>5474</v>
      </c>
      <c r="I3175" s="9" t="s">
        <v>5408</v>
      </c>
      <c r="J3175" s="36">
        <f>IF(ISERROR(VLOOKUP(A3175&amp;I3175,'County-level Emissions Factors'!$E$2:$F$12273,2,FALSE)),0,VLOOKUP(A3175&amp;I3175,'County-level Emissions Factors'!$E$2:$F$12273,2,FALSE))</f>
        <v>19.032981326569601</v>
      </c>
      <c r="K3175" s="19" t="s">
        <v>5473</v>
      </c>
      <c r="L3175" s="19" t="s">
        <v>5474</v>
      </c>
      <c r="M3175" s="38">
        <f t="shared" si="50"/>
        <v>1283.2515720514943</v>
      </c>
      <c r="N3175" s="9" t="s">
        <v>5475</v>
      </c>
    </row>
    <row r="3176" spans="1:14">
      <c r="A3176" s="31" t="s">
        <v>109</v>
      </c>
      <c r="B3176" s="31" t="s">
        <v>14</v>
      </c>
      <c r="C3176" s="31" t="s">
        <v>110</v>
      </c>
      <c r="D3176" s="31" t="s">
        <v>111</v>
      </c>
      <c r="E3176" s="31" t="s">
        <v>17</v>
      </c>
      <c r="F3176" s="31" t="s">
        <v>18</v>
      </c>
      <c r="G3176" s="24">
        <f>IF(ISERROR(VLOOKUP(A3176,'2011 County-Level Acres Tilled'!$A$2:$F$3069,6,FALSE)),0,VLOOKUP(A3176,'2011 County-Level Acres Tilled'!$A$2:$F$3069,6,FALSE))</f>
        <v>8248.729556685179</v>
      </c>
      <c r="H3176" s="32" t="s">
        <v>5474</v>
      </c>
      <c r="I3176" s="9" t="s">
        <v>5408</v>
      </c>
      <c r="J3176" s="36">
        <f>IF(ISERROR(VLOOKUP(A3176&amp;I3176,'County-level Emissions Factors'!$E$2:$F$12273,2,FALSE)),0,VLOOKUP(A3176&amp;I3176,'County-level Emissions Factors'!$E$2:$F$12273,2,FALSE))</f>
        <v>23.990033636476895</v>
      </c>
      <c r="K3176" s="19" t="s">
        <v>5473</v>
      </c>
      <c r="L3176" s="19" t="s">
        <v>5474</v>
      </c>
      <c r="M3176" s="38">
        <f t="shared" si="50"/>
        <v>98.943649761539291</v>
      </c>
      <c r="N3176" s="9" t="s">
        <v>5475</v>
      </c>
    </row>
    <row r="3177" spans="1:14">
      <c r="A3177" s="31" t="s">
        <v>112</v>
      </c>
      <c r="B3177" s="31" t="s">
        <v>14</v>
      </c>
      <c r="C3177" s="31" t="s">
        <v>113</v>
      </c>
      <c r="D3177" s="31" t="s">
        <v>114</v>
      </c>
      <c r="E3177" s="31" t="s">
        <v>17</v>
      </c>
      <c r="F3177" s="31" t="s">
        <v>18</v>
      </c>
      <c r="G3177" s="24">
        <f>IF(ISERROR(VLOOKUP(A3177,'2011 County-Level Acres Tilled'!$A$2:$F$3069,6,FALSE)),0,VLOOKUP(A3177,'2011 County-Level Acres Tilled'!$A$2:$F$3069,6,FALSE))</f>
        <v>12682.135236483828</v>
      </c>
      <c r="H3177" s="32" t="s">
        <v>5474</v>
      </c>
      <c r="I3177" s="9" t="s">
        <v>5408</v>
      </c>
      <c r="J3177" s="36">
        <f>IF(ISERROR(VLOOKUP(A3177&amp;I3177,'County-level Emissions Factors'!$E$2:$F$12273,2,FALSE)),0,VLOOKUP(A3177&amp;I3177,'County-level Emissions Factors'!$E$2:$F$12273,2,FALSE))</f>
        <v>15.989467621163501</v>
      </c>
      <c r="K3177" s="19" t="s">
        <v>5473</v>
      </c>
      <c r="L3177" s="19" t="s">
        <v>5474</v>
      </c>
      <c r="M3177" s="38">
        <f t="shared" si="50"/>
        <v>101.39029536548745</v>
      </c>
      <c r="N3177" s="9" t="s">
        <v>5475</v>
      </c>
    </row>
    <row r="3178" spans="1:14">
      <c r="A3178" s="31" t="s">
        <v>115</v>
      </c>
      <c r="B3178" s="31" t="s">
        <v>14</v>
      </c>
      <c r="C3178" s="31" t="s">
        <v>116</v>
      </c>
      <c r="D3178" s="31" t="s">
        <v>117</v>
      </c>
      <c r="E3178" s="31" t="s">
        <v>17</v>
      </c>
      <c r="F3178" s="31" t="s">
        <v>18</v>
      </c>
      <c r="G3178" s="24">
        <f>IF(ISERROR(VLOOKUP(A3178,'2011 County-Level Acres Tilled'!$A$2:$F$3069,6,FALSE)),0,VLOOKUP(A3178,'2011 County-Level Acres Tilled'!$A$2:$F$3069,6,FALSE))</f>
        <v>91335.640146891383</v>
      </c>
      <c r="H3178" s="32" t="s">
        <v>5474</v>
      </c>
      <c r="I3178" s="9" t="s">
        <v>5408</v>
      </c>
      <c r="J3178" s="36">
        <f>IF(ISERROR(VLOOKUP(A3178&amp;I3178,'County-level Emissions Factors'!$E$2:$F$12273,2,FALSE)),0,VLOOKUP(A3178&amp;I3178,'County-level Emissions Factors'!$E$2:$F$12273,2,FALSE))</f>
        <v>18.383988777870748</v>
      </c>
      <c r="K3178" s="19" t="s">
        <v>5473</v>
      </c>
      <c r="L3178" s="19" t="s">
        <v>5474</v>
      </c>
      <c r="M3178" s="38">
        <f t="shared" si="50"/>
        <v>839.55669174004606</v>
      </c>
      <c r="N3178" s="9" t="s">
        <v>5475</v>
      </c>
    </row>
    <row r="3179" spans="1:14">
      <c r="A3179" s="31" t="s">
        <v>118</v>
      </c>
      <c r="B3179" s="31" t="s">
        <v>14</v>
      </c>
      <c r="C3179" s="31" t="s">
        <v>119</v>
      </c>
      <c r="D3179" s="31" t="s">
        <v>120</v>
      </c>
      <c r="E3179" s="31" t="s">
        <v>17</v>
      </c>
      <c r="F3179" s="31" t="s">
        <v>18</v>
      </c>
      <c r="G3179" s="24">
        <f>IF(ISERROR(VLOOKUP(A3179,'2011 County-Level Acres Tilled'!$A$2:$F$3069,6,FALSE)),0,VLOOKUP(A3179,'2011 County-Level Acres Tilled'!$A$2:$F$3069,6,FALSE))</f>
        <v>144910.61102165381</v>
      </c>
      <c r="H3179" s="32" t="s">
        <v>5474</v>
      </c>
      <c r="I3179" s="9" t="s">
        <v>5408</v>
      </c>
      <c r="J3179" s="36">
        <f>IF(ISERROR(VLOOKUP(A3179&amp;I3179,'County-level Emissions Factors'!$E$2:$F$12273,2,FALSE)),0,VLOOKUP(A3179&amp;I3179,'County-level Emissions Factors'!$E$2:$F$12273,2,FALSE))</f>
        <v>13.854102315182541</v>
      </c>
      <c r="K3179" s="19" t="s">
        <v>5473</v>
      </c>
      <c r="L3179" s="19" t="s">
        <v>5474</v>
      </c>
      <c r="M3179" s="38">
        <f t="shared" si="50"/>
        <v>1003.8032158248053</v>
      </c>
      <c r="N3179" s="9" t="s">
        <v>5475</v>
      </c>
    </row>
    <row r="3180" spans="1:14">
      <c r="A3180" s="31" t="s">
        <v>121</v>
      </c>
      <c r="B3180" s="31" t="s">
        <v>14</v>
      </c>
      <c r="C3180" s="31" t="s">
        <v>122</v>
      </c>
      <c r="D3180" s="31" t="s">
        <v>123</v>
      </c>
      <c r="E3180" s="31" t="s">
        <v>17</v>
      </c>
      <c r="F3180" s="31" t="s">
        <v>18</v>
      </c>
      <c r="G3180" s="24">
        <f>IF(ISERROR(VLOOKUP(A3180,'2011 County-Level Acres Tilled'!$A$2:$F$3069,6,FALSE)),0,VLOOKUP(A3180,'2011 County-Level Acres Tilled'!$A$2:$F$3069,6,FALSE))</f>
        <v>58491.491572257473</v>
      </c>
      <c r="H3180" s="32" t="s">
        <v>5474</v>
      </c>
      <c r="I3180" s="9" t="s">
        <v>5408</v>
      </c>
      <c r="J3180" s="36">
        <f>IF(ISERROR(VLOOKUP(A3180&amp;I3180,'County-level Emissions Factors'!$E$2:$F$12273,2,FALSE)),0,VLOOKUP(A3180&amp;I3180,'County-level Emissions Factors'!$E$2:$F$12273,2,FALSE))</f>
        <v>18.557528120341509</v>
      </c>
      <c r="K3180" s="19" t="s">
        <v>5473</v>
      </c>
      <c r="L3180" s="19" t="s">
        <v>5474</v>
      </c>
      <c r="M3180" s="38">
        <f t="shared" si="50"/>
        <v>542.72874982644328</v>
      </c>
      <c r="N3180" s="9" t="s">
        <v>5475</v>
      </c>
    </row>
    <row r="3181" spans="1:14">
      <c r="A3181" s="31" t="s">
        <v>124</v>
      </c>
      <c r="B3181" s="31" t="s">
        <v>14</v>
      </c>
      <c r="C3181" s="31" t="s">
        <v>125</v>
      </c>
      <c r="D3181" s="31" t="s">
        <v>126</v>
      </c>
      <c r="E3181" s="31" t="s">
        <v>17</v>
      </c>
      <c r="F3181" s="31" t="s">
        <v>18</v>
      </c>
      <c r="G3181" s="24">
        <f>IF(ISERROR(VLOOKUP(A3181,'2011 County-Level Acres Tilled'!$A$2:$F$3069,6,FALSE)),0,VLOOKUP(A3181,'2011 County-Level Acres Tilled'!$A$2:$F$3069,6,FALSE))</f>
        <v>1123.882978723404</v>
      </c>
      <c r="H3181" s="32" t="s">
        <v>5474</v>
      </c>
      <c r="I3181" s="9" t="s">
        <v>5408</v>
      </c>
      <c r="J3181" s="36">
        <f>IF(ISERROR(VLOOKUP(A3181&amp;I3181,'County-level Emissions Factors'!$E$2:$F$12273,2,FALSE)),0,VLOOKUP(A3181&amp;I3181,'County-level Emissions Factors'!$E$2:$F$12273,2,FALSE))</f>
        <v>17.776785714285712</v>
      </c>
      <c r="K3181" s="19" t="s">
        <v>5473</v>
      </c>
      <c r="L3181" s="19" t="s">
        <v>5474</v>
      </c>
      <c r="M3181" s="38">
        <f t="shared" si="50"/>
        <v>9.9895134403495387</v>
      </c>
      <c r="N3181" s="9" t="s">
        <v>5475</v>
      </c>
    </row>
    <row r="3182" spans="1:14">
      <c r="A3182" s="31" t="s">
        <v>127</v>
      </c>
      <c r="B3182" s="31" t="s">
        <v>14</v>
      </c>
      <c r="C3182" s="31" t="s">
        <v>128</v>
      </c>
      <c r="D3182" s="31" t="s">
        <v>129</v>
      </c>
      <c r="E3182" s="31" t="s">
        <v>17</v>
      </c>
      <c r="F3182" s="31" t="s">
        <v>18</v>
      </c>
      <c r="G3182" s="24">
        <f>IF(ISERROR(VLOOKUP(A3182,'2011 County-Level Acres Tilled'!$A$2:$F$3069,6,FALSE)),0,VLOOKUP(A3182,'2011 County-Level Acres Tilled'!$A$2:$F$3069,6,FALSE))</f>
        <v>7206.343534125439</v>
      </c>
      <c r="H3182" s="32" t="s">
        <v>5474</v>
      </c>
      <c r="I3182" s="9" t="s">
        <v>5408</v>
      </c>
      <c r="J3182" s="36">
        <f>IF(ISERROR(VLOOKUP(A3182&amp;I3182,'County-level Emissions Factors'!$E$2:$F$12273,2,FALSE)),0,VLOOKUP(A3182&amp;I3182,'County-level Emissions Factors'!$E$2:$F$12273,2,FALSE))</f>
        <v>22.490909090909096</v>
      </c>
      <c r="K3182" s="19" t="s">
        <v>5473</v>
      </c>
      <c r="L3182" s="19" t="s">
        <v>5474</v>
      </c>
      <c r="M3182" s="38">
        <f t="shared" si="50"/>
        <v>81.038608651937906</v>
      </c>
      <c r="N3182" s="9" t="s">
        <v>5475</v>
      </c>
    </row>
    <row r="3183" spans="1:14">
      <c r="A3183" s="31" t="s">
        <v>130</v>
      </c>
      <c r="B3183" s="31" t="s">
        <v>14</v>
      </c>
      <c r="C3183" s="31" t="s">
        <v>131</v>
      </c>
      <c r="D3183" s="31" t="s">
        <v>132</v>
      </c>
      <c r="E3183" s="31" t="s">
        <v>17</v>
      </c>
      <c r="F3183" s="31" t="s">
        <v>18</v>
      </c>
      <c r="G3183" s="24">
        <f>IF(ISERROR(VLOOKUP(A3183,'2011 County-Level Acres Tilled'!$A$2:$F$3069,6,FALSE)),0,VLOOKUP(A3183,'2011 County-Level Acres Tilled'!$A$2:$F$3069,6,FALSE))</f>
        <v>86772.873509469166</v>
      </c>
      <c r="H3183" s="32" t="s">
        <v>5474</v>
      </c>
      <c r="I3183" s="9" t="s">
        <v>5408</v>
      </c>
      <c r="J3183" s="36">
        <f>IF(ISERROR(VLOOKUP(A3183&amp;I3183,'County-level Emissions Factors'!$E$2:$F$12273,2,FALSE)),0,VLOOKUP(A3183&amp;I3183,'County-level Emissions Factors'!$E$2:$F$12273,2,FALSE))</f>
        <v>39.231118136210569</v>
      </c>
      <c r="K3183" s="19" t="s">
        <v>5473</v>
      </c>
      <c r="L3183" s="19" t="s">
        <v>5474</v>
      </c>
      <c r="M3183" s="38">
        <f t="shared" si="50"/>
        <v>1702.0984258342205</v>
      </c>
      <c r="N3183" s="9" t="s">
        <v>5475</v>
      </c>
    </row>
    <row r="3184" spans="1:14">
      <c r="A3184" s="31" t="s">
        <v>133</v>
      </c>
      <c r="B3184" s="31" t="s">
        <v>14</v>
      </c>
      <c r="C3184" s="31" t="s">
        <v>134</v>
      </c>
      <c r="D3184" s="31" t="s">
        <v>135</v>
      </c>
      <c r="E3184" s="31" t="s">
        <v>17</v>
      </c>
      <c r="F3184" s="31" t="s">
        <v>18</v>
      </c>
      <c r="G3184" s="24">
        <f>IF(ISERROR(VLOOKUP(A3184,'2011 County-Level Acres Tilled'!$A$2:$F$3069,6,FALSE)),0,VLOOKUP(A3184,'2011 County-Level Acres Tilled'!$A$2:$F$3069,6,FALSE))</f>
        <v>100582.77174580724</v>
      </c>
      <c r="H3184" s="32" t="s">
        <v>5474</v>
      </c>
      <c r="I3184" s="9" t="s">
        <v>5408</v>
      </c>
      <c r="J3184" s="36">
        <f>IF(ISERROR(VLOOKUP(A3184&amp;I3184,'County-level Emissions Factors'!$E$2:$F$12273,2,FALSE)),0,VLOOKUP(A3184&amp;I3184,'County-level Emissions Factors'!$E$2:$F$12273,2,FALSE))</f>
        <v>34.023065258114258</v>
      </c>
      <c r="K3184" s="19" t="s">
        <v>5473</v>
      </c>
      <c r="L3184" s="19" t="s">
        <v>5474</v>
      </c>
      <c r="M3184" s="38">
        <f t="shared" si="50"/>
        <v>1711.0671034748054</v>
      </c>
      <c r="N3184" s="9" t="s">
        <v>5475</v>
      </c>
    </row>
    <row r="3185" spans="1:14">
      <c r="A3185" s="31" t="s">
        <v>136</v>
      </c>
      <c r="B3185" s="31" t="s">
        <v>14</v>
      </c>
      <c r="C3185" s="31" t="s">
        <v>137</v>
      </c>
      <c r="D3185" s="31" t="s">
        <v>138</v>
      </c>
      <c r="E3185" s="31" t="s">
        <v>17</v>
      </c>
      <c r="F3185" s="31" t="s">
        <v>18</v>
      </c>
      <c r="G3185" s="24">
        <f>IF(ISERROR(VLOOKUP(A3185,'2011 County-Level Acres Tilled'!$A$2:$F$3069,6,FALSE)),0,VLOOKUP(A3185,'2011 County-Level Acres Tilled'!$A$2:$F$3069,6,FALSE))</f>
        <v>5811.4070052838733</v>
      </c>
      <c r="H3185" s="32" t="s">
        <v>5474</v>
      </c>
      <c r="I3185" s="9" t="s">
        <v>5408</v>
      </c>
      <c r="J3185" s="36">
        <f>IF(ISERROR(VLOOKUP(A3185&amp;I3185,'County-level Emissions Factors'!$E$2:$F$12273,2,FALSE)),0,VLOOKUP(A3185&amp;I3185,'County-level Emissions Factors'!$E$2:$F$12273,2,FALSE))</f>
        <v>16.870241850683485</v>
      </c>
      <c r="K3185" s="19" t="s">
        <v>5473</v>
      </c>
      <c r="L3185" s="19" t="s">
        <v>5474</v>
      </c>
      <c r="M3185" s="38">
        <f t="shared" si="50"/>
        <v>49.019920835947588</v>
      </c>
      <c r="N3185" s="9" t="s">
        <v>5475</v>
      </c>
    </row>
    <row r="3186" spans="1:14">
      <c r="A3186" s="31" t="s">
        <v>139</v>
      </c>
      <c r="B3186" s="31" t="s">
        <v>14</v>
      </c>
      <c r="C3186" s="31" t="s">
        <v>140</v>
      </c>
      <c r="D3186" s="31" t="s">
        <v>141</v>
      </c>
      <c r="E3186" s="31" t="s">
        <v>17</v>
      </c>
      <c r="F3186" s="31" t="s">
        <v>18</v>
      </c>
      <c r="G3186" s="24">
        <f>IF(ISERROR(VLOOKUP(A3186,'2011 County-Level Acres Tilled'!$A$2:$F$3069,6,FALSE)),0,VLOOKUP(A3186,'2011 County-Level Acres Tilled'!$A$2:$F$3069,6,FALSE))</f>
        <v>144029.45138903629</v>
      </c>
      <c r="H3186" s="32" t="s">
        <v>5474</v>
      </c>
      <c r="I3186" s="9" t="s">
        <v>5408</v>
      </c>
      <c r="J3186" s="36">
        <f>IF(ISERROR(VLOOKUP(A3186&amp;I3186,'County-level Emissions Factors'!$E$2:$F$12273,2,FALSE)),0,VLOOKUP(A3186&amp;I3186,'County-level Emissions Factors'!$E$2:$F$12273,2,FALSE))</f>
        <v>45.747398713970952</v>
      </c>
      <c r="K3186" s="19" t="s">
        <v>5473</v>
      </c>
      <c r="L3186" s="19" t="s">
        <v>5474</v>
      </c>
      <c r="M3186" s="38">
        <f t="shared" si="50"/>
        <v>3294.4863696243701</v>
      </c>
      <c r="N3186" s="9" t="s">
        <v>5475</v>
      </c>
    </row>
    <row r="3187" spans="1:14">
      <c r="A3187" s="31" t="s">
        <v>142</v>
      </c>
      <c r="B3187" s="31" t="s">
        <v>14</v>
      </c>
      <c r="C3187" s="31" t="s">
        <v>143</v>
      </c>
      <c r="D3187" s="31" t="s">
        <v>144</v>
      </c>
      <c r="E3187" s="31" t="s">
        <v>17</v>
      </c>
      <c r="F3187" s="31" t="s">
        <v>18</v>
      </c>
      <c r="G3187" s="24">
        <f>IF(ISERROR(VLOOKUP(A3187,'2011 County-Level Acres Tilled'!$A$2:$F$3069,6,FALSE)),0,VLOOKUP(A3187,'2011 County-Level Acres Tilled'!$A$2:$F$3069,6,FALSE))</f>
        <v>8253.718572244632</v>
      </c>
      <c r="H3187" s="32" t="s">
        <v>5474</v>
      </c>
      <c r="I3187" s="9" t="s">
        <v>5408</v>
      </c>
      <c r="J3187" s="36">
        <f>IF(ISERROR(VLOOKUP(A3187&amp;I3187,'County-level Emissions Factors'!$E$2:$F$12273,2,FALSE)),0,VLOOKUP(A3187&amp;I3187,'County-level Emissions Factors'!$E$2:$F$12273,2,FALSE))</f>
        <v>44.186086956521741</v>
      </c>
      <c r="K3187" s="19" t="s">
        <v>5473</v>
      </c>
      <c r="L3187" s="19" t="s">
        <v>5474</v>
      </c>
      <c r="M3187" s="38">
        <f t="shared" si="50"/>
        <v>182.34976327392988</v>
      </c>
      <c r="N3187" s="9" t="s">
        <v>5475</v>
      </c>
    </row>
    <row r="3188" spans="1:14">
      <c r="A3188" s="31" t="s">
        <v>145</v>
      </c>
      <c r="B3188" s="31" t="s">
        <v>14</v>
      </c>
      <c r="C3188" s="31" t="s">
        <v>146</v>
      </c>
      <c r="D3188" s="31" t="s">
        <v>147</v>
      </c>
      <c r="E3188" s="31" t="s">
        <v>17</v>
      </c>
      <c r="F3188" s="31" t="s">
        <v>18</v>
      </c>
      <c r="G3188" s="24">
        <f>IF(ISERROR(VLOOKUP(A3188,'2011 County-Level Acres Tilled'!$A$2:$F$3069,6,FALSE)),0,VLOOKUP(A3188,'2011 County-Level Acres Tilled'!$A$2:$F$3069,6,FALSE))</f>
        <v>13360.548879760941</v>
      </c>
      <c r="H3188" s="32" t="s">
        <v>5474</v>
      </c>
      <c r="I3188" s="9" t="s">
        <v>5408</v>
      </c>
      <c r="J3188" s="36">
        <f>IF(ISERROR(VLOOKUP(A3188&amp;I3188,'County-level Emissions Factors'!$E$2:$F$12273,2,FALSE)),0,VLOOKUP(A3188&amp;I3188,'County-level Emissions Factors'!$E$2:$F$12273,2,FALSE))</f>
        <v>26.941990315248542</v>
      </c>
      <c r="K3188" s="19" t="s">
        <v>5473</v>
      </c>
      <c r="L3188" s="19" t="s">
        <v>5474</v>
      </c>
      <c r="M3188" s="38">
        <f t="shared" si="50"/>
        <v>179.97988926246202</v>
      </c>
      <c r="N3188" s="9" t="s">
        <v>5475</v>
      </c>
    </row>
    <row r="3189" spans="1:14">
      <c r="A3189" s="31" t="s">
        <v>148</v>
      </c>
      <c r="B3189" s="31" t="s">
        <v>14</v>
      </c>
      <c r="C3189" s="31" t="s">
        <v>149</v>
      </c>
      <c r="D3189" s="31" t="s">
        <v>150</v>
      </c>
      <c r="E3189" s="31" t="s">
        <v>17</v>
      </c>
      <c r="F3189" s="31" t="s">
        <v>18</v>
      </c>
      <c r="G3189" s="24">
        <f>IF(ISERROR(VLOOKUP(A3189,'2011 County-Level Acres Tilled'!$A$2:$F$3069,6,FALSE)),0,VLOOKUP(A3189,'2011 County-Level Acres Tilled'!$A$2:$F$3069,6,FALSE))</f>
        <v>142472.86445150577</v>
      </c>
      <c r="H3189" s="32" t="s">
        <v>5474</v>
      </c>
      <c r="I3189" s="9" t="s">
        <v>5408</v>
      </c>
      <c r="J3189" s="36">
        <f>IF(ISERROR(VLOOKUP(A3189&amp;I3189,'County-level Emissions Factors'!$E$2:$F$12273,2,FALSE)),0,VLOOKUP(A3189&amp;I3189,'County-level Emissions Factors'!$E$2:$F$12273,2,FALSE))</f>
        <v>46.93613010842369</v>
      </c>
      <c r="K3189" s="19" t="s">
        <v>5473</v>
      </c>
      <c r="L3189" s="19" t="s">
        <v>5474</v>
      </c>
      <c r="M3189" s="38">
        <f t="shared" si="50"/>
        <v>3343.5624514078436</v>
      </c>
      <c r="N3189" s="9" t="s">
        <v>5475</v>
      </c>
    </row>
    <row r="3190" spans="1:14">
      <c r="A3190" s="31" t="s">
        <v>151</v>
      </c>
      <c r="B3190" s="31" t="s">
        <v>14</v>
      </c>
      <c r="C3190" s="31" t="s">
        <v>152</v>
      </c>
      <c r="D3190" s="31" t="s">
        <v>153</v>
      </c>
      <c r="E3190" s="31" t="s">
        <v>17</v>
      </c>
      <c r="F3190" s="31" t="s">
        <v>18</v>
      </c>
      <c r="G3190" s="24">
        <f>IF(ISERROR(VLOOKUP(A3190,'2011 County-Level Acres Tilled'!$A$2:$F$3069,6,FALSE)),0,VLOOKUP(A3190,'2011 County-Level Acres Tilled'!$A$2:$F$3069,6,FALSE))</f>
        <v>12948.81107881479</v>
      </c>
      <c r="H3190" s="32" t="s">
        <v>5474</v>
      </c>
      <c r="I3190" s="9" t="s">
        <v>5408</v>
      </c>
      <c r="J3190" s="36">
        <f>IF(ISERROR(VLOOKUP(A3190&amp;I3190,'County-level Emissions Factors'!$E$2:$F$12273,2,FALSE)),0,VLOOKUP(A3190&amp;I3190,'County-level Emissions Factors'!$E$2:$F$12273,2,FALSE))</f>
        <v>36.427334512615211</v>
      </c>
      <c r="K3190" s="19" t="s">
        <v>5473</v>
      </c>
      <c r="L3190" s="19" t="s">
        <v>5474</v>
      </c>
      <c r="M3190" s="38">
        <f t="shared" si="50"/>
        <v>235.84533635432209</v>
      </c>
      <c r="N3190" s="9" t="s">
        <v>5475</v>
      </c>
    </row>
    <row r="3191" spans="1:14">
      <c r="A3191" s="31" t="s">
        <v>154</v>
      </c>
      <c r="B3191" s="31" t="s">
        <v>14</v>
      </c>
      <c r="C3191" s="31" t="s">
        <v>155</v>
      </c>
      <c r="D3191" s="31" t="s">
        <v>156</v>
      </c>
      <c r="E3191" s="31" t="s">
        <v>17</v>
      </c>
      <c r="F3191" s="31" t="s">
        <v>18</v>
      </c>
      <c r="G3191" s="24">
        <f>IF(ISERROR(VLOOKUP(A3191,'2011 County-Level Acres Tilled'!$A$2:$F$3069,6,FALSE)),0,VLOOKUP(A3191,'2011 County-Level Acres Tilled'!$A$2:$F$3069,6,FALSE))</f>
        <v>7702.2596446107</v>
      </c>
      <c r="H3191" s="32" t="s">
        <v>5474</v>
      </c>
      <c r="I3191" s="9" t="s">
        <v>5408</v>
      </c>
      <c r="J3191" s="36">
        <f>IF(ISERROR(VLOOKUP(A3191&amp;I3191,'County-level Emissions Factors'!$E$2:$F$12273,2,FALSE)),0,VLOOKUP(A3191&amp;I3191,'County-level Emissions Factors'!$E$2:$F$12273,2,FALSE))</f>
        <v>26.677277432712213</v>
      </c>
      <c r="K3191" s="19" t="s">
        <v>5473</v>
      </c>
      <c r="L3191" s="19" t="s">
        <v>5474</v>
      </c>
      <c r="M3191" s="38">
        <f t="shared" si="50"/>
        <v>102.73765869903151</v>
      </c>
      <c r="N3191" s="9" t="s">
        <v>5475</v>
      </c>
    </row>
    <row r="3192" spans="1:14">
      <c r="A3192" s="31" t="s">
        <v>157</v>
      </c>
      <c r="B3192" s="31" t="s">
        <v>14</v>
      </c>
      <c r="C3192" s="31" t="s">
        <v>158</v>
      </c>
      <c r="D3192" s="31" t="s">
        <v>159</v>
      </c>
      <c r="E3192" s="31" t="s">
        <v>17</v>
      </c>
      <c r="F3192" s="31" t="s">
        <v>18</v>
      </c>
      <c r="G3192" s="24">
        <f>IF(ISERROR(VLOOKUP(A3192,'2011 County-Level Acres Tilled'!$A$2:$F$3069,6,FALSE)),0,VLOOKUP(A3192,'2011 County-Level Acres Tilled'!$A$2:$F$3069,6,FALSE))</f>
        <v>15120.378132505775</v>
      </c>
      <c r="H3192" s="32" t="s">
        <v>5474</v>
      </c>
      <c r="I3192" s="9" t="s">
        <v>5408</v>
      </c>
      <c r="J3192" s="36">
        <f>IF(ISERROR(VLOOKUP(A3192&amp;I3192,'County-level Emissions Factors'!$E$2:$F$12273,2,FALSE)),0,VLOOKUP(A3192&amp;I3192,'County-level Emissions Factors'!$E$2:$F$12273,2,FALSE))</f>
        <v>19.134935064935064</v>
      </c>
      <c r="K3192" s="19" t="s">
        <v>5473</v>
      </c>
      <c r="L3192" s="19" t="s">
        <v>5474</v>
      </c>
      <c r="M3192" s="38">
        <f t="shared" si="50"/>
        <v>144.66372686138106</v>
      </c>
      <c r="N3192" s="9" t="s">
        <v>5475</v>
      </c>
    </row>
    <row r="3193" spans="1:14">
      <c r="A3193" s="31" t="s">
        <v>160</v>
      </c>
      <c r="B3193" s="31" t="s">
        <v>14</v>
      </c>
      <c r="C3193" s="31" t="s">
        <v>161</v>
      </c>
      <c r="D3193" s="31" t="s">
        <v>162</v>
      </c>
      <c r="E3193" s="31" t="s">
        <v>17</v>
      </c>
      <c r="F3193" s="31" t="s">
        <v>18</v>
      </c>
      <c r="G3193" s="24">
        <f>IF(ISERROR(VLOOKUP(A3193,'2011 County-Level Acres Tilled'!$A$2:$F$3069,6,FALSE)),0,VLOOKUP(A3193,'2011 County-Level Acres Tilled'!$A$2:$F$3069,6,FALSE))</f>
        <v>34673.746972903587</v>
      </c>
      <c r="H3193" s="32" t="s">
        <v>5474</v>
      </c>
      <c r="I3193" s="9" t="s">
        <v>5408</v>
      </c>
      <c r="J3193" s="36">
        <f>IF(ISERROR(VLOOKUP(A3193&amp;I3193,'County-level Emissions Factors'!$E$2:$F$12273,2,FALSE)),0,VLOOKUP(A3193&amp;I3193,'County-level Emissions Factors'!$E$2:$F$12273,2,FALSE))</f>
        <v>17.196167914997385</v>
      </c>
      <c r="K3193" s="19" t="s">
        <v>5473</v>
      </c>
      <c r="L3193" s="19" t="s">
        <v>5474</v>
      </c>
      <c r="M3193" s="38">
        <f t="shared" si="50"/>
        <v>298.12778759409122</v>
      </c>
      <c r="N3193" s="9" t="s">
        <v>5475</v>
      </c>
    </row>
    <row r="3194" spans="1:14">
      <c r="A3194" s="31" t="s">
        <v>163</v>
      </c>
      <c r="B3194" s="31" t="s">
        <v>14</v>
      </c>
      <c r="C3194" s="31" t="s">
        <v>164</v>
      </c>
      <c r="D3194" s="31" t="s">
        <v>165</v>
      </c>
      <c r="E3194" s="31" t="s">
        <v>17</v>
      </c>
      <c r="F3194" s="31" t="s">
        <v>18</v>
      </c>
      <c r="G3194" s="24">
        <f>IF(ISERROR(VLOOKUP(A3194,'2011 County-Level Acres Tilled'!$A$2:$F$3069,6,FALSE)),0,VLOOKUP(A3194,'2011 County-Level Acres Tilled'!$A$2:$F$3069,6,FALSE))</f>
        <v>53229.163276476531</v>
      </c>
      <c r="H3194" s="32" t="s">
        <v>5474</v>
      </c>
      <c r="I3194" s="9" t="s">
        <v>5408</v>
      </c>
      <c r="J3194" s="36">
        <f>IF(ISERROR(VLOOKUP(A3194&amp;I3194,'County-level Emissions Factors'!$E$2:$F$12273,2,FALSE)),0,VLOOKUP(A3194&amp;I3194,'County-level Emissions Factors'!$E$2:$F$12273,2,FALSE))</f>
        <v>25.976037109503814</v>
      </c>
      <c r="K3194" s="19" t="s">
        <v>5473</v>
      </c>
      <c r="L3194" s="19" t="s">
        <v>5474</v>
      </c>
      <c r="M3194" s="38">
        <f t="shared" si="50"/>
        <v>691.34136028879607</v>
      </c>
      <c r="N3194" s="9" t="s">
        <v>5475</v>
      </c>
    </row>
    <row r="3195" spans="1:14">
      <c r="A3195" s="31" t="s">
        <v>166</v>
      </c>
      <c r="B3195" s="31" t="s">
        <v>14</v>
      </c>
      <c r="C3195" s="31" t="s">
        <v>167</v>
      </c>
      <c r="D3195" s="31" t="s">
        <v>168</v>
      </c>
      <c r="E3195" s="31" t="s">
        <v>17</v>
      </c>
      <c r="F3195" s="31" t="s">
        <v>18</v>
      </c>
      <c r="G3195" s="24">
        <f>IF(ISERROR(VLOOKUP(A3195,'2011 County-Level Acres Tilled'!$A$2:$F$3069,6,FALSE)),0,VLOOKUP(A3195,'2011 County-Level Acres Tilled'!$A$2:$F$3069,6,FALSE))</f>
        <v>7814.8367058473359</v>
      </c>
      <c r="H3195" s="32" t="s">
        <v>5474</v>
      </c>
      <c r="I3195" s="9" t="s">
        <v>5408</v>
      </c>
      <c r="J3195" s="36">
        <f>IF(ISERROR(VLOOKUP(A3195&amp;I3195,'County-level Emissions Factors'!$E$2:$F$12273,2,FALSE)),0,VLOOKUP(A3195&amp;I3195,'County-level Emissions Factors'!$E$2:$F$12273,2,FALSE))</f>
        <v>22.296326530612241</v>
      </c>
      <c r="K3195" s="19" t="s">
        <v>5473</v>
      </c>
      <c r="L3195" s="19" t="s">
        <v>5474</v>
      </c>
      <c r="M3195" s="38">
        <f t="shared" si="50"/>
        <v>87.121075488493162</v>
      </c>
      <c r="N3195" s="9" t="s">
        <v>5475</v>
      </c>
    </row>
    <row r="3196" spans="1:14">
      <c r="A3196" s="31" t="s">
        <v>169</v>
      </c>
      <c r="B3196" s="31" t="s">
        <v>14</v>
      </c>
      <c r="C3196" s="31" t="s">
        <v>170</v>
      </c>
      <c r="D3196" s="31" t="s">
        <v>171</v>
      </c>
      <c r="E3196" s="31" t="s">
        <v>17</v>
      </c>
      <c r="F3196" s="31" t="s">
        <v>18</v>
      </c>
      <c r="G3196" s="24">
        <f>IF(ISERROR(VLOOKUP(A3196,'2011 County-Level Acres Tilled'!$A$2:$F$3069,6,FALSE)),0,VLOOKUP(A3196,'2011 County-Level Acres Tilled'!$A$2:$F$3069,6,FALSE))</f>
        <v>15907.389780432321</v>
      </c>
      <c r="H3196" s="32" t="s">
        <v>5474</v>
      </c>
      <c r="I3196" s="9" t="s">
        <v>5408</v>
      </c>
      <c r="J3196" s="36">
        <f>IF(ISERROR(VLOOKUP(A3196&amp;I3196,'County-level Emissions Factors'!$E$2:$F$12273,2,FALSE)),0,VLOOKUP(A3196&amp;I3196,'County-level Emissions Factors'!$E$2:$F$12273,2,FALSE))</f>
        <v>15.830445544554456</v>
      </c>
      <c r="K3196" s="19" t="s">
        <v>5473</v>
      </c>
      <c r="L3196" s="19" t="s">
        <v>5474</v>
      </c>
      <c r="M3196" s="38">
        <f t="shared" si="50"/>
        <v>125.91053383756795</v>
      </c>
      <c r="N3196" s="9" t="s">
        <v>5475</v>
      </c>
    </row>
    <row r="3197" spans="1:14">
      <c r="A3197" s="31" t="s">
        <v>172</v>
      </c>
      <c r="B3197" s="31" t="s">
        <v>14</v>
      </c>
      <c r="C3197" s="31" t="s">
        <v>173</v>
      </c>
      <c r="D3197" s="31" t="s">
        <v>174</v>
      </c>
      <c r="E3197" s="31" t="s">
        <v>17</v>
      </c>
      <c r="F3197" s="31" t="s">
        <v>18</v>
      </c>
      <c r="G3197" s="24">
        <f>IF(ISERROR(VLOOKUP(A3197,'2011 County-Level Acres Tilled'!$A$2:$F$3069,6,FALSE)),0,VLOOKUP(A3197,'2011 County-Level Acres Tilled'!$A$2:$F$3069,6,FALSE))</f>
        <v>9383.6558262595026</v>
      </c>
      <c r="H3197" s="32" t="s">
        <v>5474</v>
      </c>
      <c r="I3197" s="9" t="s">
        <v>5408</v>
      </c>
      <c r="J3197" s="36">
        <f>IF(ISERROR(VLOOKUP(A3197&amp;I3197,'County-level Emissions Factors'!$E$2:$F$12273,2,FALSE)),0,VLOOKUP(A3197&amp;I3197,'County-level Emissions Factors'!$E$2:$F$12273,2,FALSE))</f>
        <v>10.158901740352395</v>
      </c>
      <c r="K3197" s="19" t="s">
        <v>5473</v>
      </c>
      <c r="L3197" s="19" t="s">
        <v>5474</v>
      </c>
      <c r="M3197" s="38">
        <f t="shared" si="50"/>
        <v>47.663818752127774</v>
      </c>
      <c r="N3197" s="9" t="s">
        <v>5475</v>
      </c>
    </row>
    <row r="3198" spans="1:14">
      <c r="A3198" s="31" t="s">
        <v>175</v>
      </c>
      <c r="B3198" s="31" t="s">
        <v>14</v>
      </c>
      <c r="C3198" s="31" t="s">
        <v>176</v>
      </c>
      <c r="D3198" s="31" t="s">
        <v>177</v>
      </c>
      <c r="E3198" s="31" t="s">
        <v>17</v>
      </c>
      <c r="F3198" s="31" t="s">
        <v>18</v>
      </c>
      <c r="G3198" s="24">
        <f>IF(ISERROR(VLOOKUP(A3198,'2011 County-Level Acres Tilled'!$A$2:$F$3069,6,FALSE)),0,VLOOKUP(A3198,'2011 County-Level Acres Tilled'!$A$2:$F$3069,6,FALSE))</f>
        <v>9627.6192998490751</v>
      </c>
      <c r="H3198" s="32" t="s">
        <v>5474</v>
      </c>
      <c r="I3198" s="9" t="s">
        <v>5408</v>
      </c>
      <c r="J3198" s="36">
        <f>IF(ISERROR(VLOOKUP(A3198&amp;I3198,'County-level Emissions Factors'!$E$2:$F$12273,2,FALSE)),0,VLOOKUP(A3198&amp;I3198,'County-level Emissions Factors'!$E$2:$F$12273,2,FALSE))</f>
        <v>19.327922443918386</v>
      </c>
      <c r="K3198" s="19" t="s">
        <v>5473</v>
      </c>
      <c r="L3198" s="19" t="s">
        <v>5474</v>
      </c>
      <c r="M3198" s="38">
        <f t="shared" si="50"/>
        <v>93.040939573527368</v>
      </c>
      <c r="N3198" s="9" t="s">
        <v>5475</v>
      </c>
    </row>
    <row r="3199" spans="1:14">
      <c r="A3199" s="31" t="s">
        <v>178</v>
      </c>
      <c r="B3199" s="31" t="s">
        <v>14</v>
      </c>
      <c r="C3199" s="31" t="s">
        <v>179</v>
      </c>
      <c r="D3199" s="31" t="s">
        <v>180</v>
      </c>
      <c r="E3199" s="31" t="s">
        <v>17</v>
      </c>
      <c r="F3199" s="31" t="s">
        <v>18</v>
      </c>
      <c r="G3199" s="24">
        <f>IF(ISERROR(VLOOKUP(A3199,'2011 County-Level Acres Tilled'!$A$2:$F$3069,6,FALSE)),0,VLOOKUP(A3199,'2011 County-Level Acres Tilled'!$A$2:$F$3069,6,FALSE))</f>
        <v>25850.740878716664</v>
      </c>
      <c r="H3199" s="32" t="s">
        <v>5474</v>
      </c>
      <c r="I3199" s="9" t="s">
        <v>5408</v>
      </c>
      <c r="J3199" s="36">
        <f>IF(ISERROR(VLOOKUP(A3199&amp;I3199,'County-level Emissions Factors'!$E$2:$F$12273,2,FALSE)),0,VLOOKUP(A3199&amp;I3199,'County-level Emissions Factors'!$E$2:$F$12273,2,FALSE))</f>
        <v>24.038390744149361</v>
      </c>
      <c r="K3199" s="19" t="s">
        <v>5473</v>
      </c>
      <c r="L3199" s="19" t="s">
        <v>5474</v>
      </c>
      <c r="M3199" s="38">
        <f t="shared" si="50"/>
        <v>310.70510513417304</v>
      </c>
      <c r="N3199" s="9" t="s">
        <v>5475</v>
      </c>
    </row>
    <row r="3200" spans="1:14">
      <c r="A3200" s="31" t="s">
        <v>181</v>
      </c>
      <c r="B3200" s="31" t="s">
        <v>14</v>
      </c>
      <c r="C3200" s="31" t="s">
        <v>182</v>
      </c>
      <c r="D3200" s="31" t="s">
        <v>183</v>
      </c>
      <c r="E3200" s="31" t="s">
        <v>17</v>
      </c>
      <c r="F3200" s="31" t="s">
        <v>18</v>
      </c>
      <c r="G3200" s="24">
        <f>IF(ISERROR(VLOOKUP(A3200,'2011 County-Level Acres Tilled'!$A$2:$F$3069,6,FALSE)),0,VLOOKUP(A3200,'2011 County-Level Acres Tilled'!$A$2:$F$3069,6,FALSE))</f>
        <v>3236.5607902735546</v>
      </c>
      <c r="H3200" s="32" t="s">
        <v>5474</v>
      </c>
      <c r="I3200" s="9" t="s">
        <v>5408</v>
      </c>
      <c r="J3200" s="36">
        <f>IF(ISERROR(VLOOKUP(A3200&amp;I3200,'County-level Emissions Factors'!$E$2:$F$12273,2,FALSE)),0,VLOOKUP(A3200&amp;I3200,'County-level Emissions Factors'!$E$2:$F$12273,2,FALSE))</f>
        <v>17.231915554175718</v>
      </c>
      <c r="K3200" s="19" t="s">
        <v>5473</v>
      </c>
      <c r="L3200" s="19" t="s">
        <v>5474</v>
      </c>
      <c r="M3200" s="38">
        <f t="shared" si="50"/>
        <v>27.88607111197506</v>
      </c>
      <c r="N3200" s="9" t="s">
        <v>5475</v>
      </c>
    </row>
    <row r="3201" spans="1:14">
      <c r="A3201" s="31" t="s">
        <v>184</v>
      </c>
      <c r="B3201" s="31" t="s">
        <v>14</v>
      </c>
      <c r="C3201" s="31" t="s">
        <v>185</v>
      </c>
      <c r="D3201" s="31" t="s">
        <v>186</v>
      </c>
      <c r="E3201" s="31" t="s">
        <v>17</v>
      </c>
      <c r="F3201" s="31" t="s">
        <v>18</v>
      </c>
      <c r="G3201" s="24">
        <f>IF(ISERROR(VLOOKUP(A3201,'2011 County-Level Acres Tilled'!$A$2:$F$3069,6,FALSE)),0,VLOOKUP(A3201,'2011 County-Level Acres Tilled'!$A$2:$F$3069,6,FALSE))</f>
        <v>18747.220699259935</v>
      </c>
      <c r="H3201" s="32" t="s">
        <v>5474</v>
      </c>
      <c r="I3201" s="9" t="s">
        <v>5408</v>
      </c>
      <c r="J3201" s="36">
        <f>IF(ISERROR(VLOOKUP(A3201&amp;I3201,'County-level Emissions Factors'!$E$2:$F$12273,2,FALSE)),0,VLOOKUP(A3201&amp;I3201,'County-level Emissions Factors'!$E$2:$F$12273,2,FALSE))</f>
        <v>19.379567110494101</v>
      </c>
      <c r="K3201" s="19" t="s">
        <v>5473</v>
      </c>
      <c r="L3201" s="19" t="s">
        <v>5474</v>
      </c>
      <c r="M3201" s="38">
        <f t="shared" si="50"/>
        <v>181.65651083827603</v>
      </c>
      <c r="N3201" s="9" t="s">
        <v>5475</v>
      </c>
    </row>
    <row r="3202" spans="1:14">
      <c r="A3202" s="31" t="s">
        <v>187</v>
      </c>
      <c r="B3202" s="31" t="s">
        <v>14</v>
      </c>
      <c r="C3202" s="31" t="s">
        <v>188</v>
      </c>
      <c r="D3202" s="31" t="s">
        <v>189</v>
      </c>
      <c r="E3202" s="31" t="s">
        <v>17</v>
      </c>
      <c r="F3202" s="31" t="s">
        <v>18</v>
      </c>
      <c r="G3202" s="24">
        <f>IF(ISERROR(VLOOKUP(A3202,'2011 County-Level Acres Tilled'!$A$2:$F$3069,6,FALSE)),0,VLOOKUP(A3202,'2011 County-Level Acres Tilled'!$A$2:$F$3069,6,FALSE))</f>
        <v>9222.4487214912715</v>
      </c>
      <c r="H3202" s="32" t="s">
        <v>5474</v>
      </c>
      <c r="I3202" s="9" t="s">
        <v>5408</v>
      </c>
      <c r="J3202" s="36">
        <f>IF(ISERROR(VLOOKUP(A3202&amp;I3202,'County-level Emissions Factors'!$E$2:$F$12273,2,FALSE)),0,VLOOKUP(A3202&amp;I3202,'County-level Emissions Factors'!$E$2:$F$12273,2,FALSE))</f>
        <v>13.89086956521739</v>
      </c>
      <c r="K3202" s="19" t="s">
        <v>5473</v>
      </c>
      <c r="L3202" s="19" t="s">
        <v>5474</v>
      </c>
      <c r="M3202" s="38">
        <f t="shared" si="50"/>
        <v>64.053916131070565</v>
      </c>
      <c r="N3202" s="9" t="s">
        <v>5475</v>
      </c>
    </row>
    <row r="3203" spans="1:14">
      <c r="A3203" s="31" t="s">
        <v>190</v>
      </c>
      <c r="B3203" s="31" t="s">
        <v>14</v>
      </c>
      <c r="C3203" s="31" t="s">
        <v>191</v>
      </c>
      <c r="D3203" s="31" t="s">
        <v>192</v>
      </c>
      <c r="E3203" s="31" t="s">
        <v>17</v>
      </c>
      <c r="F3203" s="31" t="s">
        <v>18</v>
      </c>
      <c r="G3203" s="24">
        <f>IF(ISERROR(VLOOKUP(A3203,'2011 County-Level Acres Tilled'!$A$2:$F$3069,6,FALSE)),0,VLOOKUP(A3203,'2011 County-Level Acres Tilled'!$A$2:$F$3069,6,FALSE))</f>
        <v>16766.963377048465</v>
      </c>
      <c r="H3203" s="32" t="s">
        <v>5474</v>
      </c>
      <c r="I3203" s="9" t="s">
        <v>5408</v>
      </c>
      <c r="J3203" s="36">
        <f>IF(ISERROR(VLOOKUP(A3203&amp;I3203,'County-level Emissions Factors'!$E$2:$F$12273,2,FALSE)),0,VLOOKUP(A3203&amp;I3203,'County-level Emissions Factors'!$E$2:$F$12273,2,FALSE))</f>
        <v>32.917970401691335</v>
      </c>
      <c r="K3203" s="19" t="s">
        <v>5473</v>
      </c>
      <c r="L3203" s="19" t="s">
        <v>5474</v>
      </c>
      <c r="M3203" s="38">
        <f t="shared" si="50"/>
        <v>275.96720208596201</v>
      </c>
      <c r="N3203" s="9" t="s">
        <v>5475</v>
      </c>
    </row>
    <row r="3204" spans="1:14">
      <c r="A3204" s="31" t="s">
        <v>193</v>
      </c>
      <c r="B3204" s="31" t="s">
        <v>14</v>
      </c>
      <c r="C3204" s="31" t="s">
        <v>194</v>
      </c>
      <c r="D3204" s="31" t="s">
        <v>195</v>
      </c>
      <c r="E3204" s="31" t="s">
        <v>17</v>
      </c>
      <c r="F3204" s="31" t="s">
        <v>18</v>
      </c>
      <c r="G3204" s="24">
        <f>IF(ISERROR(VLOOKUP(A3204,'2011 County-Level Acres Tilled'!$A$2:$F$3069,6,FALSE)),0,VLOOKUP(A3204,'2011 County-Level Acres Tilled'!$A$2:$F$3069,6,FALSE))</f>
        <v>4082.2948328267453</v>
      </c>
      <c r="H3204" s="32" t="s">
        <v>5474</v>
      </c>
      <c r="I3204" s="9" t="s">
        <v>5408</v>
      </c>
      <c r="J3204" s="36">
        <f>IF(ISERROR(VLOOKUP(A3204&amp;I3204,'County-level Emissions Factors'!$E$2:$F$12273,2,FALSE)),0,VLOOKUP(A3204&amp;I3204,'County-level Emissions Factors'!$E$2:$F$12273,2,FALSE))</f>
        <v>25.282577565632458</v>
      </c>
      <c r="K3204" s="19" t="s">
        <v>5473</v>
      </c>
      <c r="L3204" s="19" t="s">
        <v>5474</v>
      </c>
      <c r="M3204" s="38">
        <f t="shared" si="50"/>
        <v>51.605467878361388</v>
      </c>
      <c r="N3204" s="9" t="s">
        <v>5475</v>
      </c>
    </row>
    <row r="3205" spans="1:14">
      <c r="A3205" s="31" t="s">
        <v>196</v>
      </c>
      <c r="B3205" s="31" t="s">
        <v>14</v>
      </c>
      <c r="C3205" s="31" t="s">
        <v>197</v>
      </c>
      <c r="D3205" s="31" t="s">
        <v>198</v>
      </c>
      <c r="E3205" s="31" t="s">
        <v>17</v>
      </c>
      <c r="F3205" s="31" t="s">
        <v>18</v>
      </c>
      <c r="G3205" s="24">
        <f>IF(ISERROR(VLOOKUP(A3205,'2011 County-Level Acres Tilled'!$A$2:$F$3069,6,FALSE)),0,VLOOKUP(A3205,'2011 County-Level Acres Tilled'!$A$2:$F$3069,6,FALSE))</f>
        <v>25274.740637022529</v>
      </c>
      <c r="H3205" s="32" t="s">
        <v>5474</v>
      </c>
      <c r="I3205" s="9" t="s">
        <v>5408</v>
      </c>
      <c r="J3205" s="36">
        <f>IF(ISERROR(VLOOKUP(A3205&amp;I3205,'County-level Emissions Factors'!$E$2:$F$12273,2,FALSE)),0,VLOOKUP(A3205&amp;I3205,'County-level Emissions Factors'!$E$2:$F$12273,2,FALSE))</f>
        <v>30.133418530351442</v>
      </c>
      <c r="K3205" s="19" t="s">
        <v>5473</v>
      </c>
      <c r="L3205" s="19" t="s">
        <v>5474</v>
      </c>
      <c r="M3205" s="38">
        <f t="shared" ref="M3205:M3270" si="51">G3205*J3205/2000</f>
        <v>380.8071689307406</v>
      </c>
      <c r="N3205" s="9" t="s">
        <v>5475</v>
      </c>
    </row>
    <row r="3206" spans="1:14">
      <c r="A3206" s="31" t="s">
        <v>199</v>
      </c>
      <c r="B3206" s="31" t="s">
        <v>14</v>
      </c>
      <c r="C3206" s="31" t="s">
        <v>200</v>
      </c>
      <c r="D3206" s="31" t="s">
        <v>201</v>
      </c>
      <c r="E3206" s="31" t="s">
        <v>17</v>
      </c>
      <c r="F3206" s="31" t="s">
        <v>18</v>
      </c>
      <c r="G3206" s="24">
        <f>IF(ISERROR(VLOOKUP(A3206,'2011 County-Level Acres Tilled'!$A$2:$F$3069,6,FALSE)),0,VLOOKUP(A3206,'2011 County-Level Acres Tilled'!$A$2:$F$3069,6,FALSE))</f>
        <v>2703.219865241138</v>
      </c>
      <c r="H3206" s="32" t="s">
        <v>5474</v>
      </c>
      <c r="I3206" s="9" t="s">
        <v>5408</v>
      </c>
      <c r="J3206" s="36">
        <f>IF(ISERROR(VLOOKUP(A3206&amp;I3206,'County-level Emissions Factors'!$E$2:$F$12273,2,FALSE)),0,VLOOKUP(A3206&amp;I3206,'County-level Emissions Factors'!$E$2:$F$12273,2,FALSE))</f>
        <v>19.791125056028687</v>
      </c>
      <c r="K3206" s="19" t="s">
        <v>5473</v>
      </c>
      <c r="L3206" s="19" t="s">
        <v>5474</v>
      </c>
      <c r="M3206" s="38">
        <f t="shared" si="51"/>
        <v>26.749881203464188</v>
      </c>
      <c r="N3206" s="9" t="s">
        <v>5475</v>
      </c>
    </row>
    <row r="3207" spans="1:14">
      <c r="A3207" s="31" t="s">
        <v>202</v>
      </c>
      <c r="B3207" s="31" t="s">
        <v>14</v>
      </c>
      <c r="C3207" s="31" t="s">
        <v>203</v>
      </c>
      <c r="D3207" s="31" t="s">
        <v>204</v>
      </c>
      <c r="E3207" s="31" t="s">
        <v>17</v>
      </c>
      <c r="F3207" s="31" t="s">
        <v>18</v>
      </c>
      <c r="G3207" s="24">
        <f>IF(ISERROR(VLOOKUP(A3207,'2011 County-Level Acres Tilled'!$A$2:$F$3069,6,FALSE)),0,VLOOKUP(A3207,'2011 County-Level Acres Tilled'!$A$2:$F$3069,6,FALSE))</f>
        <v>14361.605761259998</v>
      </c>
      <c r="H3207" s="32" t="s">
        <v>5474</v>
      </c>
      <c r="I3207" s="9" t="s">
        <v>5408</v>
      </c>
      <c r="J3207" s="36">
        <f>IF(ISERROR(VLOOKUP(A3207&amp;I3207,'County-level Emissions Factors'!$E$2:$F$12273,2,FALSE)),0,VLOOKUP(A3207&amp;I3207,'County-level Emissions Factors'!$E$2:$F$12273,2,FALSE))</f>
        <v>36.110627821091505</v>
      </c>
      <c r="K3207" s="19" t="s">
        <v>5473</v>
      </c>
      <c r="L3207" s="19" t="s">
        <v>5474</v>
      </c>
      <c r="M3207" s="38">
        <f t="shared" si="51"/>
        <v>259.30330027905165</v>
      </c>
      <c r="N3207" s="9" t="s">
        <v>5475</v>
      </c>
    </row>
    <row r="3208" spans="1:14">
      <c r="A3208" s="31" t="s">
        <v>205</v>
      </c>
      <c r="B3208" s="31" t="s">
        <v>14</v>
      </c>
      <c r="C3208" s="31" t="s">
        <v>206</v>
      </c>
      <c r="D3208" s="31" t="s">
        <v>207</v>
      </c>
      <c r="E3208" s="31" t="s">
        <v>17</v>
      </c>
      <c r="F3208" s="31" t="s">
        <v>18</v>
      </c>
      <c r="G3208" s="24">
        <f>IF(ISERROR(VLOOKUP(A3208,'2011 County-Level Acres Tilled'!$A$2:$F$3069,6,FALSE)),0,VLOOKUP(A3208,'2011 County-Level Acres Tilled'!$A$2:$F$3069,6,FALSE))</f>
        <v>1166.7765957446809</v>
      </c>
      <c r="H3208" s="32" t="s">
        <v>5474</v>
      </c>
      <c r="I3208" s="9" t="s">
        <v>5408</v>
      </c>
      <c r="J3208" s="36">
        <f>IF(ISERROR(VLOOKUP(A3208&amp;I3208,'County-level Emissions Factors'!$E$2:$F$12273,2,FALSE)),0,VLOOKUP(A3208&amp;I3208,'County-level Emissions Factors'!$E$2:$F$12273,2,FALSE))</f>
        <v>5.9812126387702822</v>
      </c>
      <c r="K3208" s="19" t="s">
        <v>5473</v>
      </c>
      <c r="L3208" s="19" t="s">
        <v>5474</v>
      </c>
      <c r="M3208" s="38">
        <f t="shared" si="51"/>
        <v>3.489369460544725</v>
      </c>
      <c r="N3208" s="9" t="s">
        <v>5475</v>
      </c>
    </row>
    <row r="3209" spans="1:14">
      <c r="A3209" s="31" t="s">
        <v>208</v>
      </c>
      <c r="B3209" s="31" t="s">
        <v>14</v>
      </c>
      <c r="C3209" s="31" t="s">
        <v>209</v>
      </c>
      <c r="D3209" s="31" t="s">
        <v>210</v>
      </c>
      <c r="E3209" s="31" t="s">
        <v>17</v>
      </c>
      <c r="F3209" s="31" t="s">
        <v>18</v>
      </c>
      <c r="G3209" s="24">
        <f>IF(ISERROR(VLOOKUP(A3209,'2011 County-Level Acres Tilled'!$A$2:$F$3069,6,FALSE)),0,VLOOKUP(A3209,'2011 County-Level Acres Tilled'!$A$2:$F$3069,6,FALSE))</f>
        <v>9094.8499488605248</v>
      </c>
      <c r="H3209" s="32" t="s">
        <v>5474</v>
      </c>
      <c r="I3209" s="9" t="s">
        <v>5408</v>
      </c>
      <c r="J3209" s="36">
        <f>IF(ISERROR(VLOOKUP(A3209&amp;I3209,'County-level Emissions Factors'!$E$2:$F$12273,2,FALSE)),0,VLOOKUP(A3209&amp;I3209,'County-level Emissions Factors'!$E$2:$F$12273,2,FALSE))</f>
        <v>28.898394521163134</v>
      </c>
      <c r="K3209" s="19" t="s">
        <v>5473</v>
      </c>
      <c r="L3209" s="19" t="s">
        <v>5474</v>
      </c>
      <c r="M3209" s="38">
        <f t="shared" si="51"/>
        <v>131.4132809664759</v>
      </c>
      <c r="N3209" s="9" t="s">
        <v>5475</v>
      </c>
    </row>
    <row r="3210" spans="1:14">
      <c r="A3210" s="31" t="s">
        <v>211</v>
      </c>
      <c r="B3210" s="31" t="s">
        <v>14</v>
      </c>
      <c r="C3210" s="31" t="s">
        <v>212</v>
      </c>
      <c r="D3210" s="31" t="s">
        <v>213</v>
      </c>
      <c r="E3210" s="31" t="s">
        <v>17</v>
      </c>
      <c r="F3210" s="31" t="s">
        <v>18</v>
      </c>
      <c r="G3210" s="24">
        <f>IF(ISERROR(VLOOKUP(A3210,'2011 County-Level Acres Tilled'!$A$2:$F$3069,6,FALSE)),0,VLOOKUP(A3210,'2011 County-Level Acres Tilled'!$A$2:$F$3069,6,FALSE))</f>
        <v>7657.1724777922891</v>
      </c>
      <c r="H3210" s="32" t="s">
        <v>5474</v>
      </c>
      <c r="I3210" s="9" t="s">
        <v>5408</v>
      </c>
      <c r="J3210" s="36">
        <f>IF(ISERROR(VLOOKUP(A3210&amp;I3210,'County-level Emissions Factors'!$E$2:$F$12273,2,FALSE)),0,VLOOKUP(A3210&amp;I3210,'County-level Emissions Factors'!$E$2:$F$12273,2,FALSE))</f>
        <v>40.090548780487808</v>
      </c>
      <c r="K3210" s="19" t="s">
        <v>5473</v>
      </c>
      <c r="L3210" s="19" t="s">
        <v>5474</v>
      </c>
      <c r="M3210" s="38">
        <f t="shared" si="51"/>
        <v>153.49012337077022</v>
      </c>
      <c r="N3210" s="9" t="s">
        <v>5475</v>
      </c>
    </row>
    <row r="3211" spans="1:14">
      <c r="A3211" s="31" t="s">
        <v>214</v>
      </c>
      <c r="B3211" s="31" t="s">
        <v>14</v>
      </c>
      <c r="C3211" s="31" t="s">
        <v>215</v>
      </c>
      <c r="D3211" s="31" t="s">
        <v>216</v>
      </c>
      <c r="E3211" s="31" t="s">
        <v>17</v>
      </c>
      <c r="F3211" s="31" t="s">
        <v>18</v>
      </c>
      <c r="G3211" s="24">
        <f>IF(ISERROR(VLOOKUP(A3211,'2011 County-Level Acres Tilled'!$A$2:$F$3069,6,FALSE)),0,VLOOKUP(A3211,'2011 County-Level Acres Tilled'!$A$2:$F$3069,6,FALSE))</f>
        <v>3439.3161094224884</v>
      </c>
      <c r="H3211" s="32" t="s">
        <v>5474</v>
      </c>
      <c r="I3211" s="9" t="s">
        <v>5408</v>
      </c>
      <c r="J3211" s="36">
        <f>IF(ISERROR(VLOOKUP(A3211&amp;I3211,'County-level Emissions Factors'!$E$2:$F$12273,2,FALSE)),0,VLOOKUP(A3211&amp;I3211,'County-level Emissions Factors'!$E$2:$F$12273,2,FALSE))</f>
        <v>18.450434782608699</v>
      </c>
      <c r="K3211" s="19" t="s">
        <v>5473</v>
      </c>
      <c r="L3211" s="19" t="s">
        <v>5474</v>
      </c>
      <c r="M3211" s="38">
        <f t="shared" si="51"/>
        <v>31.728438786837554</v>
      </c>
      <c r="N3211" s="9" t="s">
        <v>5475</v>
      </c>
    </row>
    <row r="3212" spans="1:14">
      <c r="A3212" s="31" t="s">
        <v>217</v>
      </c>
      <c r="B3212" s="31" t="s">
        <v>218</v>
      </c>
      <c r="C3212" s="31" t="s">
        <v>35</v>
      </c>
      <c r="D3212" s="31" t="s">
        <v>219</v>
      </c>
      <c r="E3212" s="31" t="s">
        <v>220</v>
      </c>
      <c r="F3212" s="31" t="s">
        <v>221</v>
      </c>
      <c r="G3212" s="24">
        <f>IF(ISERROR(VLOOKUP(A3212,'2011 County-Level Acres Tilled'!$A$2:$F$3069,6,FALSE)),0,VLOOKUP(A3212,'2011 County-Level Acres Tilled'!$A$2:$F$3069,6,FALSE))</f>
        <v>0</v>
      </c>
      <c r="H3212" s="32" t="s">
        <v>5474</v>
      </c>
      <c r="I3212" s="9" t="s">
        <v>5408</v>
      </c>
      <c r="J3212" s="36">
        <f>IF(ISERROR(VLOOKUP(A3212&amp;I3212,'County-level Emissions Factors'!$E$2:$F$12273,2,FALSE)),0,VLOOKUP(A3212&amp;I3212,'County-level Emissions Factors'!$E$2:$F$12273,2,FALSE))</f>
        <v>0</v>
      </c>
      <c r="K3212" s="19" t="s">
        <v>5473</v>
      </c>
      <c r="L3212" s="19" t="s">
        <v>5474</v>
      </c>
      <c r="M3212" s="38">
        <f t="shared" si="51"/>
        <v>0</v>
      </c>
      <c r="N3212" s="9" t="s">
        <v>5475</v>
      </c>
    </row>
    <row r="3213" spans="1:14">
      <c r="A3213" s="31" t="s">
        <v>222</v>
      </c>
      <c r="B3213" s="31" t="s">
        <v>218</v>
      </c>
      <c r="C3213" s="31" t="s">
        <v>223</v>
      </c>
      <c r="D3213" s="31" t="s">
        <v>224</v>
      </c>
      <c r="E3213" s="31" t="s">
        <v>225</v>
      </c>
      <c r="F3213" s="31" t="s">
        <v>221</v>
      </c>
      <c r="G3213" s="24">
        <f>IF(ISERROR(VLOOKUP(A3213,'2011 County-Level Acres Tilled'!$A$2:$F$3069,6,FALSE)),0,VLOOKUP(A3213,'2011 County-Level Acres Tilled'!$A$2:$F$3069,6,FALSE))</f>
        <v>0</v>
      </c>
      <c r="H3213" s="32" t="s">
        <v>5474</v>
      </c>
      <c r="I3213" s="9" t="s">
        <v>5408</v>
      </c>
      <c r="J3213" s="36">
        <f>IF(ISERROR(VLOOKUP(A3213&amp;I3213,'County-level Emissions Factors'!$E$2:$F$12273,2,FALSE)),0,VLOOKUP(A3213&amp;I3213,'County-level Emissions Factors'!$E$2:$F$12273,2,FALSE))</f>
        <v>0</v>
      </c>
      <c r="K3213" s="19" t="s">
        <v>5473</v>
      </c>
      <c r="L3213" s="19" t="s">
        <v>5474</v>
      </c>
      <c r="M3213" s="38">
        <f t="shared" si="51"/>
        <v>0</v>
      </c>
      <c r="N3213" s="9" t="s">
        <v>5475</v>
      </c>
    </row>
    <row r="3214" spans="1:14">
      <c r="A3214" s="31" t="s">
        <v>226</v>
      </c>
      <c r="B3214" s="31" t="s">
        <v>218</v>
      </c>
      <c r="C3214" s="31" t="s">
        <v>227</v>
      </c>
      <c r="D3214" s="31" t="s">
        <v>228</v>
      </c>
      <c r="E3214" s="31" t="s">
        <v>220</v>
      </c>
      <c r="F3214" s="31" t="s">
        <v>221</v>
      </c>
      <c r="G3214" s="24">
        <f>IF(ISERROR(VLOOKUP(A3214,'2011 County-Level Acres Tilled'!$A$2:$F$3069,6,FALSE)),0,VLOOKUP(A3214,'2011 County-Level Acres Tilled'!$A$2:$F$3069,6,FALSE))</f>
        <v>0</v>
      </c>
      <c r="H3214" s="32" t="s">
        <v>5474</v>
      </c>
      <c r="I3214" s="9" t="s">
        <v>5408</v>
      </c>
      <c r="J3214" s="36">
        <f>IF(ISERROR(VLOOKUP(A3214&amp;I3214,'County-level Emissions Factors'!$E$2:$F$12273,2,FALSE)),0,VLOOKUP(A3214&amp;I3214,'County-level Emissions Factors'!$E$2:$F$12273,2,FALSE))</f>
        <v>0</v>
      </c>
      <c r="K3214" s="19" t="s">
        <v>5473</v>
      </c>
      <c r="L3214" s="19" t="s">
        <v>5474</v>
      </c>
      <c r="M3214" s="38">
        <f t="shared" si="51"/>
        <v>0</v>
      </c>
      <c r="N3214" s="9" t="s">
        <v>5475</v>
      </c>
    </row>
    <row r="3215" spans="1:14">
      <c r="A3215" s="31" t="s">
        <v>229</v>
      </c>
      <c r="B3215" s="31" t="s">
        <v>218</v>
      </c>
      <c r="C3215" s="31" t="s">
        <v>230</v>
      </c>
      <c r="D3215" s="31" t="s">
        <v>231</v>
      </c>
      <c r="E3215" s="31" t="s">
        <v>225</v>
      </c>
      <c r="F3215" s="31" t="s">
        <v>221</v>
      </c>
      <c r="G3215" s="24">
        <f>IF(ISERROR(VLOOKUP(A3215,'2011 County-Level Acres Tilled'!$A$2:$F$3069,6,FALSE)),0,VLOOKUP(A3215,'2011 County-Level Acres Tilled'!$A$2:$F$3069,6,FALSE))</f>
        <v>0</v>
      </c>
      <c r="H3215" s="32" t="s">
        <v>5474</v>
      </c>
      <c r="I3215" s="9" t="s">
        <v>5408</v>
      </c>
      <c r="J3215" s="36">
        <f>IF(ISERROR(VLOOKUP(A3215&amp;I3215,'County-level Emissions Factors'!$E$2:$F$12273,2,FALSE)),0,VLOOKUP(A3215&amp;I3215,'County-level Emissions Factors'!$E$2:$F$12273,2,FALSE))</f>
        <v>0</v>
      </c>
      <c r="K3215" s="19" t="s">
        <v>5473</v>
      </c>
      <c r="L3215" s="19" t="s">
        <v>5474</v>
      </c>
      <c r="M3215" s="38">
        <f t="shared" si="51"/>
        <v>0</v>
      </c>
      <c r="N3215" s="9" t="s">
        <v>5475</v>
      </c>
    </row>
    <row r="3216" spans="1:14">
      <c r="A3216" s="31" t="s">
        <v>232</v>
      </c>
      <c r="B3216" s="31" t="s">
        <v>218</v>
      </c>
      <c r="C3216" s="31" t="s">
        <v>233</v>
      </c>
      <c r="D3216" s="31" t="s">
        <v>234</v>
      </c>
      <c r="E3216" s="31" t="s">
        <v>220</v>
      </c>
      <c r="F3216" s="31" t="s">
        <v>221</v>
      </c>
      <c r="G3216" s="24">
        <f>IF(ISERROR(VLOOKUP(A3216,'2011 County-Level Acres Tilled'!$A$2:$F$3069,6,FALSE)),0,VLOOKUP(A3216,'2011 County-Level Acres Tilled'!$A$2:$F$3069,6,FALSE))</f>
        <v>0</v>
      </c>
      <c r="H3216" s="32" t="s">
        <v>5474</v>
      </c>
      <c r="I3216" s="9" t="s">
        <v>5408</v>
      </c>
      <c r="J3216" s="36">
        <f>IF(ISERROR(VLOOKUP(A3216&amp;I3216,'County-level Emissions Factors'!$E$2:$F$12273,2,FALSE)),0,VLOOKUP(A3216&amp;I3216,'County-level Emissions Factors'!$E$2:$F$12273,2,FALSE))</f>
        <v>0</v>
      </c>
      <c r="K3216" s="19" t="s">
        <v>5473</v>
      </c>
      <c r="L3216" s="19" t="s">
        <v>5474</v>
      </c>
      <c r="M3216" s="38">
        <f t="shared" si="51"/>
        <v>0</v>
      </c>
      <c r="N3216" s="9" t="s">
        <v>5475</v>
      </c>
    </row>
    <row r="3217" spans="1:14">
      <c r="A3217" s="31" t="s">
        <v>235</v>
      </c>
      <c r="B3217" s="31" t="s">
        <v>218</v>
      </c>
      <c r="C3217" s="31" t="s">
        <v>236</v>
      </c>
      <c r="D3217" s="31" t="s">
        <v>237</v>
      </c>
      <c r="E3217" s="31" t="s">
        <v>220</v>
      </c>
      <c r="F3217" s="31" t="s">
        <v>221</v>
      </c>
      <c r="G3217" s="24">
        <f>IF(ISERROR(VLOOKUP(A3217,'2011 County-Level Acres Tilled'!$A$2:$F$3069,6,FALSE)),0,VLOOKUP(A3217,'2011 County-Level Acres Tilled'!$A$2:$F$3069,6,FALSE))</f>
        <v>0</v>
      </c>
      <c r="H3217" s="32" t="s">
        <v>5474</v>
      </c>
      <c r="I3217" s="9" t="s">
        <v>5408</v>
      </c>
      <c r="J3217" s="36">
        <f>IF(ISERROR(VLOOKUP(A3217&amp;I3217,'County-level Emissions Factors'!$E$2:$F$12273,2,FALSE)),0,VLOOKUP(A3217&amp;I3217,'County-level Emissions Factors'!$E$2:$F$12273,2,FALSE))</f>
        <v>0</v>
      </c>
      <c r="K3217" s="19" t="s">
        <v>5473</v>
      </c>
      <c r="L3217" s="19" t="s">
        <v>5474</v>
      </c>
      <c r="M3217" s="38">
        <f t="shared" si="51"/>
        <v>0</v>
      </c>
      <c r="N3217" s="9" t="s">
        <v>5475</v>
      </c>
    </row>
    <row r="3218" spans="1:14">
      <c r="A3218" s="31" t="s">
        <v>238</v>
      </c>
      <c r="B3218" s="31" t="s">
        <v>218</v>
      </c>
      <c r="C3218" s="31" t="s">
        <v>239</v>
      </c>
      <c r="D3218" s="31" t="s">
        <v>240</v>
      </c>
      <c r="E3218" s="31" t="s">
        <v>225</v>
      </c>
      <c r="F3218" s="31" t="s">
        <v>221</v>
      </c>
      <c r="G3218" s="24">
        <f>IF(ISERROR(VLOOKUP(A3218,'2011 County-Level Acres Tilled'!$A$2:$F$3069,6,FALSE)),0,VLOOKUP(A3218,'2011 County-Level Acres Tilled'!$A$2:$F$3069,6,FALSE))</f>
        <v>0</v>
      </c>
      <c r="H3218" s="32" t="s">
        <v>5474</v>
      </c>
      <c r="I3218" s="9" t="s">
        <v>5408</v>
      </c>
      <c r="J3218" s="36">
        <f>IF(ISERROR(VLOOKUP(A3218&amp;I3218,'County-level Emissions Factors'!$E$2:$F$12273,2,FALSE)),0,VLOOKUP(A3218&amp;I3218,'County-level Emissions Factors'!$E$2:$F$12273,2,FALSE))</f>
        <v>0</v>
      </c>
      <c r="K3218" s="19" t="s">
        <v>5473</v>
      </c>
      <c r="L3218" s="19" t="s">
        <v>5474</v>
      </c>
      <c r="M3218" s="38">
        <f t="shared" si="51"/>
        <v>0</v>
      </c>
      <c r="N3218" s="9" t="s">
        <v>5475</v>
      </c>
    </row>
    <row r="3219" spans="1:14">
      <c r="A3219" s="31" t="s">
        <v>241</v>
      </c>
      <c r="B3219" s="31" t="s">
        <v>218</v>
      </c>
      <c r="C3219" s="31" t="s">
        <v>242</v>
      </c>
      <c r="D3219" s="31" t="s">
        <v>243</v>
      </c>
      <c r="E3219" s="31" t="s">
        <v>220</v>
      </c>
      <c r="F3219" s="31" t="s">
        <v>221</v>
      </c>
      <c r="G3219" s="24">
        <f>IF(ISERROR(VLOOKUP(A3219,'2011 County-Level Acres Tilled'!$A$2:$F$3069,6,FALSE)),0,VLOOKUP(A3219,'2011 County-Level Acres Tilled'!$A$2:$F$3069,6,FALSE))</f>
        <v>0</v>
      </c>
      <c r="H3219" s="32" t="s">
        <v>5474</v>
      </c>
      <c r="I3219" s="9" t="s">
        <v>5408</v>
      </c>
      <c r="J3219" s="36">
        <f>IF(ISERROR(VLOOKUP(A3219&amp;I3219,'County-level Emissions Factors'!$E$2:$F$12273,2,FALSE)),0,VLOOKUP(A3219&amp;I3219,'County-level Emissions Factors'!$E$2:$F$12273,2,FALSE))</f>
        <v>0</v>
      </c>
      <c r="K3219" s="19" t="s">
        <v>5473</v>
      </c>
      <c r="L3219" s="19" t="s">
        <v>5474</v>
      </c>
      <c r="M3219" s="38">
        <f t="shared" si="51"/>
        <v>0</v>
      </c>
      <c r="N3219" s="9" t="s">
        <v>5475</v>
      </c>
    </row>
    <row r="3220" spans="1:14">
      <c r="A3220" s="31" t="s">
        <v>244</v>
      </c>
      <c r="B3220" s="31" t="s">
        <v>218</v>
      </c>
      <c r="C3220" s="31" t="s">
        <v>245</v>
      </c>
      <c r="D3220" s="31" t="s">
        <v>246</v>
      </c>
      <c r="E3220" s="31" t="s">
        <v>220</v>
      </c>
      <c r="F3220" s="31" t="s">
        <v>221</v>
      </c>
      <c r="G3220" s="24">
        <f>IF(ISERROR(VLOOKUP(A3220,'2011 County-Level Acres Tilled'!$A$2:$F$3069,6,FALSE)),0,VLOOKUP(A3220,'2011 County-Level Acres Tilled'!$A$2:$F$3069,6,FALSE))</f>
        <v>0</v>
      </c>
      <c r="H3220" s="32" t="s">
        <v>5474</v>
      </c>
      <c r="I3220" s="9" t="s">
        <v>5408</v>
      </c>
      <c r="J3220" s="36">
        <f>IF(ISERROR(VLOOKUP(A3220&amp;I3220,'County-level Emissions Factors'!$E$2:$F$12273,2,FALSE)),0,VLOOKUP(A3220&amp;I3220,'County-level Emissions Factors'!$E$2:$F$12273,2,FALSE))</f>
        <v>0</v>
      </c>
      <c r="K3220" s="19" t="s">
        <v>5473</v>
      </c>
      <c r="L3220" s="19" t="s">
        <v>5474</v>
      </c>
      <c r="M3220" s="38">
        <f t="shared" si="51"/>
        <v>0</v>
      </c>
      <c r="N3220" s="9" t="s">
        <v>5475</v>
      </c>
    </row>
    <row r="3221" spans="1:14">
      <c r="A3221" s="52" t="s">
        <v>5494</v>
      </c>
      <c r="B3221" s="31" t="s">
        <v>218</v>
      </c>
      <c r="C3221" s="52" t="s">
        <v>173</v>
      </c>
      <c r="D3221" s="31" t="s">
        <v>5501</v>
      </c>
      <c r="E3221" s="31" t="s">
        <v>225</v>
      </c>
      <c r="F3221" s="31" t="s">
        <v>221</v>
      </c>
      <c r="G3221" s="24">
        <f>IF(ISERROR(VLOOKUP(A3221,'2011 County-Level Acres Tilled'!$A$2:$F$3069,6,FALSE)),0,VLOOKUP(A3221,'2011 County-Level Acres Tilled'!$A$2:$F$3069,6,FALSE))</f>
        <v>0</v>
      </c>
      <c r="H3221" s="32" t="s">
        <v>5474</v>
      </c>
      <c r="I3221" s="9" t="s">
        <v>5408</v>
      </c>
      <c r="J3221" s="36">
        <f>IF(ISERROR(VLOOKUP(A3221&amp;I3221,'County-level Emissions Factors'!$E$2:$F$12273,2,FALSE)),0,VLOOKUP(A3221&amp;I3221,'County-level Emissions Factors'!$E$2:$F$12273,2,FALSE))</f>
        <v>0</v>
      </c>
      <c r="K3221" s="19" t="s">
        <v>5473</v>
      </c>
      <c r="L3221" s="19" t="s">
        <v>5474</v>
      </c>
      <c r="M3221" s="38">
        <f t="shared" ref="M3221:M3238" si="52">G3221*J3221/2000</f>
        <v>0</v>
      </c>
      <c r="N3221" s="9" t="s">
        <v>5475</v>
      </c>
    </row>
    <row r="3222" spans="1:14">
      <c r="A3222" s="31" t="s">
        <v>247</v>
      </c>
      <c r="B3222" s="31" t="s">
        <v>218</v>
      </c>
      <c r="C3222" s="31" t="s">
        <v>248</v>
      </c>
      <c r="D3222" s="31" t="s">
        <v>249</v>
      </c>
      <c r="E3222" s="31" t="s">
        <v>220</v>
      </c>
      <c r="F3222" s="31" t="s">
        <v>221</v>
      </c>
      <c r="G3222" s="24">
        <f>IF(ISERROR(VLOOKUP(A3222,'2011 County-Level Acres Tilled'!$A$2:$F$3069,6,FALSE)),0,VLOOKUP(A3222,'2011 County-Level Acres Tilled'!$A$2:$F$3069,6,FALSE))</f>
        <v>0</v>
      </c>
      <c r="H3222" s="32" t="s">
        <v>5474</v>
      </c>
      <c r="I3222" s="9" t="s">
        <v>5408</v>
      </c>
      <c r="J3222" s="36">
        <f>IF(ISERROR(VLOOKUP(A3222&amp;I3222,'County-level Emissions Factors'!$E$2:$F$12273,2,FALSE)),0,VLOOKUP(A3222&amp;I3222,'County-level Emissions Factors'!$E$2:$F$12273,2,FALSE))</f>
        <v>0</v>
      </c>
      <c r="K3222" s="19" t="s">
        <v>5473</v>
      </c>
      <c r="L3222" s="19" t="s">
        <v>5474</v>
      </c>
      <c r="M3222" s="38">
        <f t="shared" si="52"/>
        <v>0</v>
      </c>
      <c r="N3222" s="9" t="s">
        <v>5475</v>
      </c>
    </row>
    <row r="3223" spans="1:14">
      <c r="A3223" s="31" t="s">
        <v>250</v>
      </c>
      <c r="B3223" s="31" t="s">
        <v>218</v>
      </c>
      <c r="C3223" s="31" t="s">
        <v>251</v>
      </c>
      <c r="D3223" s="31" t="s">
        <v>252</v>
      </c>
      <c r="E3223" s="31" t="s">
        <v>220</v>
      </c>
      <c r="F3223" s="31" t="s">
        <v>221</v>
      </c>
      <c r="G3223" s="24">
        <f>IF(ISERROR(VLOOKUP(A3223,'2011 County-Level Acres Tilled'!$A$2:$F$3069,6,FALSE)),0,VLOOKUP(A3223,'2011 County-Level Acres Tilled'!$A$2:$F$3069,6,FALSE))</f>
        <v>0</v>
      </c>
      <c r="H3223" s="32" t="s">
        <v>5474</v>
      </c>
      <c r="I3223" s="9" t="s">
        <v>5408</v>
      </c>
      <c r="J3223" s="36">
        <f>IF(ISERROR(VLOOKUP(A3223&amp;I3223,'County-level Emissions Factors'!$E$2:$F$12273,2,FALSE)),0,VLOOKUP(A3223&amp;I3223,'County-level Emissions Factors'!$E$2:$F$12273,2,FALSE))</f>
        <v>0</v>
      </c>
      <c r="K3223" s="19" t="s">
        <v>5473</v>
      </c>
      <c r="L3223" s="19" t="s">
        <v>5474</v>
      </c>
      <c r="M3223" s="38">
        <f t="shared" si="52"/>
        <v>0</v>
      </c>
      <c r="N3223" s="9" t="s">
        <v>5475</v>
      </c>
    </row>
    <row r="3224" spans="1:14">
      <c r="A3224" s="31" t="s">
        <v>253</v>
      </c>
      <c r="B3224" s="31" t="s">
        <v>218</v>
      </c>
      <c r="C3224" s="31" t="s">
        <v>254</v>
      </c>
      <c r="D3224" s="31" t="s">
        <v>255</v>
      </c>
      <c r="E3224" s="31" t="s">
        <v>220</v>
      </c>
      <c r="F3224" s="31" t="s">
        <v>221</v>
      </c>
      <c r="G3224" s="24">
        <f>IF(ISERROR(VLOOKUP(A3224,'2011 County-Level Acres Tilled'!$A$2:$F$3069,6,FALSE)),0,VLOOKUP(A3224,'2011 County-Level Acres Tilled'!$A$2:$F$3069,6,FALSE))</f>
        <v>0</v>
      </c>
      <c r="H3224" s="32" t="s">
        <v>5474</v>
      </c>
      <c r="I3224" s="9" t="s">
        <v>5408</v>
      </c>
      <c r="J3224" s="36">
        <f>IF(ISERROR(VLOOKUP(A3224&amp;I3224,'County-level Emissions Factors'!$E$2:$F$12273,2,FALSE)),0,VLOOKUP(A3224&amp;I3224,'County-level Emissions Factors'!$E$2:$F$12273,2,FALSE))</f>
        <v>0</v>
      </c>
      <c r="K3224" s="19" t="s">
        <v>5473</v>
      </c>
      <c r="L3224" s="19" t="s">
        <v>5474</v>
      </c>
      <c r="M3224" s="38">
        <f t="shared" si="52"/>
        <v>0</v>
      </c>
      <c r="N3224" s="9" t="s">
        <v>5475</v>
      </c>
    </row>
    <row r="3225" spans="1:14">
      <c r="A3225" s="31" t="s">
        <v>256</v>
      </c>
      <c r="B3225" s="31" t="s">
        <v>218</v>
      </c>
      <c r="C3225" s="31" t="s">
        <v>257</v>
      </c>
      <c r="D3225" s="31" t="s">
        <v>258</v>
      </c>
      <c r="E3225" s="31" t="s">
        <v>220</v>
      </c>
      <c r="F3225" s="31" t="s">
        <v>221</v>
      </c>
      <c r="G3225" s="24">
        <f>IF(ISERROR(VLOOKUP(A3225,'2011 County-Level Acres Tilled'!$A$2:$F$3069,6,FALSE)),0,VLOOKUP(A3225,'2011 County-Level Acres Tilled'!$A$2:$F$3069,6,FALSE))</f>
        <v>0</v>
      </c>
      <c r="H3225" s="32" t="s">
        <v>5474</v>
      </c>
      <c r="I3225" s="9" t="s">
        <v>5408</v>
      </c>
      <c r="J3225" s="36">
        <f>IF(ISERROR(VLOOKUP(A3225&amp;I3225,'County-level Emissions Factors'!$E$2:$F$12273,2,FALSE)),0,VLOOKUP(A3225&amp;I3225,'County-level Emissions Factors'!$E$2:$F$12273,2,FALSE))</f>
        <v>0</v>
      </c>
      <c r="K3225" s="19" t="s">
        <v>5473</v>
      </c>
      <c r="L3225" s="19" t="s">
        <v>5474</v>
      </c>
      <c r="M3225" s="38">
        <f t="shared" si="52"/>
        <v>0</v>
      </c>
      <c r="N3225" s="9" t="s">
        <v>5475</v>
      </c>
    </row>
    <row r="3226" spans="1:14">
      <c r="A3226" s="31" t="s">
        <v>259</v>
      </c>
      <c r="B3226" s="31" t="s">
        <v>218</v>
      </c>
      <c r="C3226" s="31" t="s">
        <v>260</v>
      </c>
      <c r="D3226" s="31" t="s">
        <v>261</v>
      </c>
      <c r="E3226" s="31" t="s">
        <v>220</v>
      </c>
      <c r="F3226" s="31" t="s">
        <v>221</v>
      </c>
      <c r="G3226" s="24">
        <f>IF(ISERROR(VLOOKUP(A3226,'2011 County-Level Acres Tilled'!$A$2:$F$3069,6,FALSE)),0,VLOOKUP(A3226,'2011 County-Level Acres Tilled'!$A$2:$F$3069,6,FALSE))</f>
        <v>0</v>
      </c>
      <c r="H3226" s="32" t="s">
        <v>5474</v>
      </c>
      <c r="I3226" s="9" t="s">
        <v>5408</v>
      </c>
      <c r="J3226" s="36">
        <f>IF(ISERROR(VLOOKUP(A3226&amp;I3226,'County-level Emissions Factors'!$E$2:$F$12273,2,FALSE)),0,VLOOKUP(A3226&amp;I3226,'County-level Emissions Factors'!$E$2:$F$12273,2,FALSE))</f>
        <v>0</v>
      </c>
      <c r="K3226" s="19" t="s">
        <v>5473</v>
      </c>
      <c r="L3226" s="19" t="s">
        <v>5474</v>
      </c>
      <c r="M3226" s="38">
        <f t="shared" si="52"/>
        <v>0</v>
      </c>
      <c r="N3226" s="9" t="s">
        <v>5475</v>
      </c>
    </row>
    <row r="3227" spans="1:14">
      <c r="A3227" s="31" t="s">
        <v>262</v>
      </c>
      <c r="B3227" s="31" t="s">
        <v>218</v>
      </c>
      <c r="C3227" s="31" t="s">
        <v>263</v>
      </c>
      <c r="D3227" s="31" t="s">
        <v>264</v>
      </c>
      <c r="E3227" s="31" t="s">
        <v>220</v>
      </c>
      <c r="F3227" s="31" t="s">
        <v>221</v>
      </c>
      <c r="G3227" s="24">
        <f>IF(ISERROR(VLOOKUP(A3227,'2011 County-Level Acres Tilled'!$A$2:$F$3069,6,FALSE)),0,VLOOKUP(A3227,'2011 County-Level Acres Tilled'!$A$2:$F$3069,6,FALSE))</f>
        <v>0</v>
      </c>
      <c r="H3227" s="32" t="s">
        <v>5474</v>
      </c>
      <c r="I3227" s="9" t="s">
        <v>5408</v>
      </c>
      <c r="J3227" s="36">
        <f>IF(ISERROR(VLOOKUP(A3227&amp;I3227,'County-level Emissions Factors'!$E$2:$F$12273,2,FALSE)),0,VLOOKUP(A3227&amp;I3227,'County-level Emissions Factors'!$E$2:$F$12273,2,FALSE))</f>
        <v>0</v>
      </c>
      <c r="K3227" s="19" t="s">
        <v>5473</v>
      </c>
      <c r="L3227" s="19" t="s">
        <v>5474</v>
      </c>
      <c r="M3227" s="38">
        <f t="shared" si="52"/>
        <v>0</v>
      </c>
      <c r="N3227" s="9" t="s">
        <v>5475</v>
      </c>
    </row>
    <row r="3228" spans="1:14">
      <c r="A3228" s="31" t="s">
        <v>265</v>
      </c>
      <c r="B3228" s="31" t="s">
        <v>218</v>
      </c>
      <c r="C3228" s="31" t="s">
        <v>266</v>
      </c>
      <c r="D3228" s="31" t="s">
        <v>267</v>
      </c>
      <c r="E3228" s="31" t="s">
        <v>225</v>
      </c>
      <c r="F3228" s="31" t="s">
        <v>221</v>
      </c>
      <c r="G3228" s="24">
        <f>IF(ISERROR(VLOOKUP(A3228,'2011 County-Level Acres Tilled'!$A$2:$F$3069,6,FALSE)),0,VLOOKUP(A3228,'2011 County-Level Acres Tilled'!$A$2:$F$3069,6,FALSE))</f>
        <v>0</v>
      </c>
      <c r="H3228" s="32" t="s">
        <v>5474</v>
      </c>
      <c r="I3228" s="9" t="s">
        <v>5408</v>
      </c>
      <c r="J3228" s="36">
        <f>IF(ISERROR(VLOOKUP(A3228&amp;I3228,'County-level Emissions Factors'!$E$2:$F$12273,2,FALSE)),0,VLOOKUP(A3228&amp;I3228,'County-level Emissions Factors'!$E$2:$F$12273,2,FALSE))</f>
        <v>0</v>
      </c>
      <c r="K3228" s="19" t="s">
        <v>5473</v>
      </c>
      <c r="L3228" s="19" t="s">
        <v>5474</v>
      </c>
      <c r="M3228" s="38">
        <f t="shared" si="52"/>
        <v>0</v>
      </c>
      <c r="N3228" s="9" t="s">
        <v>5475</v>
      </c>
    </row>
    <row r="3229" spans="1:14">
      <c r="A3229" s="31" t="s">
        <v>268</v>
      </c>
      <c r="B3229" s="31" t="s">
        <v>218</v>
      </c>
      <c r="C3229" s="31" t="s">
        <v>269</v>
      </c>
      <c r="D3229" s="31" t="s">
        <v>270</v>
      </c>
      <c r="E3229" s="31" t="s">
        <v>220</v>
      </c>
      <c r="F3229" s="31" t="s">
        <v>221</v>
      </c>
      <c r="G3229" s="24">
        <f>IF(ISERROR(VLOOKUP(A3229,'2011 County-Level Acres Tilled'!$A$2:$F$3069,6,FALSE)),0,VLOOKUP(A3229,'2011 County-Level Acres Tilled'!$A$2:$F$3069,6,FALSE))</f>
        <v>0</v>
      </c>
      <c r="H3229" s="32" t="s">
        <v>5474</v>
      </c>
      <c r="I3229" s="9" t="s">
        <v>5408</v>
      </c>
      <c r="J3229" s="36">
        <f>IF(ISERROR(VLOOKUP(A3229&amp;I3229,'County-level Emissions Factors'!$E$2:$F$12273,2,FALSE)),0,VLOOKUP(A3229&amp;I3229,'County-level Emissions Factors'!$E$2:$F$12273,2,FALSE))</f>
        <v>0</v>
      </c>
      <c r="K3229" s="19" t="s">
        <v>5473</v>
      </c>
      <c r="L3229" s="19" t="s">
        <v>5474</v>
      </c>
      <c r="M3229" s="38">
        <f t="shared" si="52"/>
        <v>0</v>
      </c>
      <c r="N3229" s="9" t="s">
        <v>5475</v>
      </c>
    </row>
    <row r="3230" spans="1:14">
      <c r="A3230" s="31" t="s">
        <v>271</v>
      </c>
      <c r="B3230" s="31" t="s">
        <v>218</v>
      </c>
      <c r="C3230" s="31" t="s">
        <v>272</v>
      </c>
      <c r="D3230" s="31" t="s">
        <v>273</v>
      </c>
      <c r="E3230" s="31" t="s">
        <v>220</v>
      </c>
      <c r="F3230" s="31" t="s">
        <v>221</v>
      </c>
      <c r="G3230" s="24">
        <f>IF(ISERROR(VLOOKUP(A3230,'2011 County-Level Acres Tilled'!$A$2:$F$3069,6,FALSE)),0,VLOOKUP(A3230,'2011 County-Level Acres Tilled'!$A$2:$F$3069,6,FALSE))</f>
        <v>0</v>
      </c>
      <c r="H3230" s="32" t="s">
        <v>5474</v>
      </c>
      <c r="I3230" s="9" t="s">
        <v>5408</v>
      </c>
      <c r="J3230" s="36">
        <f>IF(ISERROR(VLOOKUP(A3230&amp;I3230,'County-level Emissions Factors'!$E$2:$F$12273,2,FALSE)),0,VLOOKUP(A3230&amp;I3230,'County-level Emissions Factors'!$E$2:$F$12273,2,FALSE))</f>
        <v>0</v>
      </c>
      <c r="K3230" s="19" t="s">
        <v>5473</v>
      </c>
      <c r="L3230" s="19" t="s">
        <v>5474</v>
      </c>
      <c r="M3230" s="38">
        <f t="shared" si="52"/>
        <v>0</v>
      </c>
      <c r="N3230" s="9" t="s">
        <v>5475</v>
      </c>
    </row>
    <row r="3231" spans="1:14">
      <c r="A3231" s="52" t="s">
        <v>5495</v>
      </c>
      <c r="B3231" s="31" t="s">
        <v>218</v>
      </c>
      <c r="C3231" s="52" t="s">
        <v>1043</v>
      </c>
      <c r="D3231" s="31" t="s">
        <v>5094</v>
      </c>
      <c r="E3231" s="31" t="s">
        <v>225</v>
      </c>
      <c r="F3231" s="31" t="s">
        <v>221</v>
      </c>
      <c r="G3231" s="24">
        <f>IF(ISERROR(VLOOKUP(A3231,'2011 County-Level Acres Tilled'!$A$2:$F$3069,6,FALSE)),0,VLOOKUP(A3231,'2011 County-Level Acres Tilled'!$A$2:$F$3069,6,FALSE))</f>
        <v>0</v>
      </c>
      <c r="H3231" s="32" t="s">
        <v>5474</v>
      </c>
      <c r="I3231" s="9" t="s">
        <v>5408</v>
      </c>
      <c r="J3231" s="36">
        <f>IF(ISERROR(VLOOKUP(A3231&amp;I3231,'County-level Emissions Factors'!$E$2:$F$12273,2,FALSE)),0,VLOOKUP(A3231&amp;I3231,'County-level Emissions Factors'!$E$2:$F$12273,2,FALSE))</f>
        <v>0</v>
      </c>
      <c r="K3231" s="19" t="s">
        <v>5473</v>
      </c>
      <c r="L3231" s="19" t="s">
        <v>5474</v>
      </c>
      <c r="M3231" s="38">
        <f t="shared" si="52"/>
        <v>0</v>
      </c>
      <c r="N3231" s="9" t="s">
        <v>5475</v>
      </c>
    </row>
    <row r="3232" spans="1:14">
      <c r="A3232" s="52" t="s">
        <v>5496</v>
      </c>
      <c r="B3232" s="31" t="s">
        <v>218</v>
      </c>
      <c r="C3232" s="52" t="s">
        <v>5499</v>
      </c>
      <c r="D3232" s="31" t="s">
        <v>5502</v>
      </c>
      <c r="E3232" s="31" t="s">
        <v>225</v>
      </c>
      <c r="F3232" s="31" t="s">
        <v>221</v>
      </c>
      <c r="G3232" s="24">
        <f>IF(ISERROR(VLOOKUP(A3232,'2011 County-Level Acres Tilled'!$A$2:$F$3069,6,FALSE)),0,VLOOKUP(A3232,'2011 County-Level Acres Tilled'!$A$2:$F$3069,6,FALSE))</f>
        <v>0</v>
      </c>
      <c r="H3232" s="32" t="s">
        <v>5474</v>
      </c>
      <c r="I3232" s="9" t="s">
        <v>5408</v>
      </c>
      <c r="J3232" s="36">
        <f>IF(ISERROR(VLOOKUP(A3232&amp;I3232,'County-level Emissions Factors'!$E$2:$F$12273,2,FALSE)),0,VLOOKUP(A3232&amp;I3232,'County-level Emissions Factors'!$E$2:$F$12273,2,FALSE))</f>
        <v>0</v>
      </c>
      <c r="K3232" s="19" t="s">
        <v>5473</v>
      </c>
      <c r="L3232" s="19" t="s">
        <v>5474</v>
      </c>
      <c r="M3232" s="38">
        <f t="shared" si="52"/>
        <v>0</v>
      </c>
      <c r="N3232" s="9" t="s">
        <v>5475</v>
      </c>
    </row>
    <row r="3233" spans="1:14">
      <c r="A3233" s="31" t="s">
        <v>275</v>
      </c>
      <c r="B3233" s="31" t="s">
        <v>218</v>
      </c>
      <c r="C3233" s="31" t="s">
        <v>276</v>
      </c>
      <c r="D3233" s="31" t="s">
        <v>277</v>
      </c>
      <c r="E3233" s="31" t="s">
        <v>220</v>
      </c>
      <c r="F3233" s="31" t="s">
        <v>221</v>
      </c>
      <c r="G3233" s="24">
        <f>IF(ISERROR(VLOOKUP(A3233,'2011 County-Level Acres Tilled'!$A$2:$F$3069,6,FALSE)),0,VLOOKUP(A3233,'2011 County-Level Acres Tilled'!$A$2:$F$3069,6,FALSE))</f>
        <v>0</v>
      </c>
      <c r="H3233" s="32" t="s">
        <v>5474</v>
      </c>
      <c r="I3233" s="9" t="s">
        <v>5408</v>
      </c>
      <c r="J3233" s="36">
        <f>IF(ISERROR(VLOOKUP(A3233&amp;I3233,'County-level Emissions Factors'!$E$2:$F$12273,2,FALSE)),0,VLOOKUP(A3233&amp;I3233,'County-level Emissions Factors'!$E$2:$F$12273,2,FALSE))</f>
        <v>0</v>
      </c>
      <c r="K3233" s="19" t="s">
        <v>5473</v>
      </c>
      <c r="L3233" s="19" t="s">
        <v>5474</v>
      </c>
      <c r="M3233" s="38">
        <f t="shared" si="52"/>
        <v>0</v>
      </c>
      <c r="N3233" s="9" t="s">
        <v>5475</v>
      </c>
    </row>
    <row r="3234" spans="1:14">
      <c r="A3234" s="52" t="s">
        <v>5497</v>
      </c>
      <c r="B3234" s="31" t="s">
        <v>218</v>
      </c>
      <c r="C3234" s="52" t="s">
        <v>5500</v>
      </c>
      <c r="D3234" s="31" t="s">
        <v>5503</v>
      </c>
      <c r="E3234" s="31" t="s">
        <v>5504</v>
      </c>
      <c r="F3234" s="31" t="s">
        <v>221</v>
      </c>
      <c r="G3234" s="24">
        <f>IF(ISERROR(VLOOKUP(A3234,'2011 County-Level Acres Tilled'!$A$2:$F$3069,6,FALSE)),0,VLOOKUP(A3234,'2011 County-Level Acres Tilled'!$A$2:$F$3069,6,FALSE))</f>
        <v>0</v>
      </c>
      <c r="H3234" s="32" t="s">
        <v>5474</v>
      </c>
      <c r="I3234" s="9" t="s">
        <v>5408</v>
      </c>
      <c r="J3234" s="36">
        <f>IF(ISERROR(VLOOKUP(A3234&amp;I3234,'County-level Emissions Factors'!$E$2:$F$12273,2,FALSE)),0,VLOOKUP(A3234&amp;I3234,'County-level Emissions Factors'!$E$2:$F$12273,2,FALSE))</f>
        <v>0</v>
      </c>
      <c r="K3234" s="19" t="s">
        <v>5473</v>
      </c>
      <c r="L3234" s="19" t="s">
        <v>5474</v>
      </c>
      <c r="M3234" s="38">
        <f t="shared" si="52"/>
        <v>0</v>
      </c>
      <c r="N3234" s="9" t="s">
        <v>5475</v>
      </c>
    </row>
    <row r="3235" spans="1:14">
      <c r="A3235" s="31" t="s">
        <v>278</v>
      </c>
      <c r="B3235" s="31" t="s">
        <v>218</v>
      </c>
      <c r="C3235" s="31" t="s">
        <v>279</v>
      </c>
      <c r="D3235" s="31" t="s">
        <v>280</v>
      </c>
      <c r="E3235" s="31" t="s">
        <v>225</v>
      </c>
      <c r="F3235" s="31" t="s">
        <v>221</v>
      </c>
      <c r="G3235" s="24">
        <f>IF(ISERROR(VLOOKUP(A3235,'2011 County-Level Acres Tilled'!$A$2:$F$3069,6,FALSE)),0,VLOOKUP(A3235,'2011 County-Level Acres Tilled'!$A$2:$F$3069,6,FALSE))</f>
        <v>0</v>
      </c>
      <c r="H3235" s="32" t="s">
        <v>5474</v>
      </c>
      <c r="I3235" s="9" t="s">
        <v>5408</v>
      </c>
      <c r="J3235" s="36">
        <f>IF(ISERROR(VLOOKUP(A3235&amp;I3235,'County-level Emissions Factors'!$E$2:$F$12273,2,FALSE)),0,VLOOKUP(A3235&amp;I3235,'County-level Emissions Factors'!$E$2:$F$12273,2,FALSE))</f>
        <v>0</v>
      </c>
      <c r="K3235" s="19" t="s">
        <v>5473</v>
      </c>
      <c r="L3235" s="19" t="s">
        <v>5474</v>
      </c>
      <c r="M3235" s="38">
        <f t="shared" si="52"/>
        <v>0</v>
      </c>
      <c r="N3235" s="9" t="s">
        <v>5475</v>
      </c>
    </row>
    <row r="3236" spans="1:14">
      <c r="A3236" s="31" t="s">
        <v>281</v>
      </c>
      <c r="B3236" s="31" t="s">
        <v>218</v>
      </c>
      <c r="C3236" s="31" t="s">
        <v>282</v>
      </c>
      <c r="D3236" s="31" t="s">
        <v>283</v>
      </c>
      <c r="E3236" s="31" t="s">
        <v>225</v>
      </c>
      <c r="F3236" s="31" t="s">
        <v>221</v>
      </c>
      <c r="G3236" s="24">
        <f>IF(ISERROR(VLOOKUP(A3236,'2011 County-Level Acres Tilled'!$A$2:$F$3069,6,FALSE)),0,VLOOKUP(A3236,'2011 County-Level Acres Tilled'!$A$2:$F$3069,6,FALSE))</f>
        <v>0</v>
      </c>
      <c r="H3236" s="32" t="s">
        <v>5474</v>
      </c>
      <c r="I3236" s="9" t="s">
        <v>5408</v>
      </c>
      <c r="J3236" s="36">
        <f>IF(ISERROR(VLOOKUP(A3236&amp;I3236,'County-level Emissions Factors'!$E$2:$F$12273,2,FALSE)),0,VLOOKUP(A3236&amp;I3236,'County-level Emissions Factors'!$E$2:$F$12273,2,FALSE))</f>
        <v>0</v>
      </c>
      <c r="K3236" s="19" t="s">
        <v>5473</v>
      </c>
      <c r="L3236" s="19" t="s">
        <v>5474</v>
      </c>
      <c r="M3236" s="38">
        <f t="shared" si="52"/>
        <v>0</v>
      </c>
      <c r="N3236" s="9" t="s">
        <v>5475</v>
      </c>
    </row>
    <row r="3237" spans="1:14">
      <c r="A3237" s="31" t="s">
        <v>284</v>
      </c>
      <c r="B3237" s="31" t="s">
        <v>218</v>
      </c>
      <c r="C3237" s="31" t="s">
        <v>285</v>
      </c>
      <c r="D3237" s="31" t="s">
        <v>286</v>
      </c>
      <c r="E3237" s="31" t="s">
        <v>225</v>
      </c>
      <c r="F3237" s="31" t="s">
        <v>221</v>
      </c>
      <c r="G3237" s="24">
        <f>IF(ISERROR(VLOOKUP(A3237,'2011 County-Level Acres Tilled'!$A$2:$F$3069,6,FALSE)),0,VLOOKUP(A3237,'2011 County-Level Acres Tilled'!$A$2:$F$3069,6,FALSE))</f>
        <v>0</v>
      </c>
      <c r="H3237" s="32" t="s">
        <v>5474</v>
      </c>
      <c r="I3237" s="9" t="s">
        <v>5408</v>
      </c>
      <c r="J3237" s="36">
        <f>IF(ISERROR(VLOOKUP(A3237&amp;I3237,'County-level Emissions Factors'!$E$2:$F$12273,2,FALSE)),0,VLOOKUP(A3237&amp;I3237,'County-level Emissions Factors'!$E$2:$F$12273,2,FALSE))</f>
        <v>0</v>
      </c>
      <c r="K3237" s="19" t="s">
        <v>5473</v>
      </c>
      <c r="L3237" s="19" t="s">
        <v>5474</v>
      </c>
      <c r="M3237" s="38">
        <f t="shared" si="52"/>
        <v>0</v>
      </c>
      <c r="N3237" s="9" t="s">
        <v>5475</v>
      </c>
    </row>
    <row r="3238" spans="1:14">
      <c r="A3238" s="52" t="s">
        <v>5498</v>
      </c>
      <c r="B3238" s="31" t="s">
        <v>218</v>
      </c>
      <c r="C3238" s="52" t="s">
        <v>1142</v>
      </c>
      <c r="D3238" s="31" t="s">
        <v>5505</v>
      </c>
      <c r="E3238" s="31" t="s">
        <v>5506</v>
      </c>
      <c r="F3238" s="31" t="s">
        <v>221</v>
      </c>
      <c r="G3238" s="24">
        <f>IF(ISERROR(VLOOKUP(A3238,'2011 County-Level Acres Tilled'!$A$2:$F$3069,6,FALSE)),0,VLOOKUP(A3238,'2011 County-Level Acres Tilled'!$A$2:$F$3069,6,FALSE))</f>
        <v>0</v>
      </c>
      <c r="H3238" s="32" t="s">
        <v>5474</v>
      </c>
      <c r="I3238" s="9" t="s">
        <v>5408</v>
      </c>
      <c r="J3238" s="36">
        <f>IF(ISERROR(VLOOKUP(A3238&amp;I3238,'County-level Emissions Factors'!$E$2:$F$12273,2,FALSE)),0,VLOOKUP(A3238&amp;I3238,'County-level Emissions Factors'!$E$2:$F$12273,2,FALSE))</f>
        <v>0</v>
      </c>
      <c r="K3238" s="19" t="s">
        <v>5473</v>
      </c>
      <c r="L3238" s="19" t="s">
        <v>5474</v>
      </c>
      <c r="M3238" s="38">
        <f t="shared" si="52"/>
        <v>0</v>
      </c>
      <c r="N3238" s="9" t="s">
        <v>5475</v>
      </c>
    </row>
    <row r="3239" spans="1:14">
      <c r="A3239" s="31" t="s">
        <v>287</v>
      </c>
      <c r="B3239" s="31" t="s">
        <v>218</v>
      </c>
      <c r="C3239" s="31" t="s">
        <v>288</v>
      </c>
      <c r="D3239" s="31" t="s">
        <v>289</v>
      </c>
      <c r="E3239" s="31" t="s">
        <v>220</v>
      </c>
      <c r="F3239" s="31" t="s">
        <v>221</v>
      </c>
      <c r="G3239" s="24">
        <f>IF(ISERROR(VLOOKUP(A3239,'2011 County-Level Acres Tilled'!$A$2:$F$3069,6,FALSE)),0,VLOOKUP(A3239,'2011 County-Level Acres Tilled'!$A$2:$F$3069,6,FALSE))</f>
        <v>0</v>
      </c>
      <c r="H3239" s="32" t="s">
        <v>5474</v>
      </c>
      <c r="I3239" s="9" t="s">
        <v>5408</v>
      </c>
      <c r="J3239" s="36">
        <f>IF(ISERROR(VLOOKUP(A3239&amp;I3239,'County-level Emissions Factors'!$E$2:$F$12273,2,FALSE)),0,VLOOKUP(A3239&amp;I3239,'County-level Emissions Factors'!$E$2:$F$12273,2,FALSE))</f>
        <v>0</v>
      </c>
      <c r="K3239" s="19" t="s">
        <v>5473</v>
      </c>
      <c r="L3239" s="19" t="s">
        <v>5474</v>
      </c>
      <c r="M3239" s="38">
        <f t="shared" si="51"/>
        <v>0</v>
      </c>
      <c r="N3239" s="9" t="s">
        <v>5475</v>
      </c>
    </row>
    <row r="3240" spans="1:14">
      <c r="A3240" s="31" t="s">
        <v>290</v>
      </c>
      <c r="B3240" s="31" t="s">
        <v>218</v>
      </c>
      <c r="C3240" s="31" t="s">
        <v>291</v>
      </c>
      <c r="D3240" s="31" t="s">
        <v>292</v>
      </c>
      <c r="E3240" s="31" t="s">
        <v>225</v>
      </c>
      <c r="F3240" s="31" t="s">
        <v>221</v>
      </c>
      <c r="G3240" s="24">
        <f>IF(ISERROR(VLOOKUP(A3240,'2011 County-Level Acres Tilled'!$A$2:$F$3069,6,FALSE)),0,VLOOKUP(A3240,'2011 County-Level Acres Tilled'!$A$2:$F$3069,6,FALSE))</f>
        <v>0</v>
      </c>
      <c r="H3240" s="32" t="s">
        <v>5474</v>
      </c>
      <c r="I3240" s="9" t="s">
        <v>5408</v>
      </c>
      <c r="J3240" s="36">
        <f>IF(ISERROR(VLOOKUP(A3240&amp;I3240,'County-level Emissions Factors'!$E$2:$F$12273,2,FALSE)),0,VLOOKUP(A3240&amp;I3240,'County-level Emissions Factors'!$E$2:$F$12273,2,FALSE))</f>
        <v>0</v>
      </c>
      <c r="K3240" s="19" t="s">
        <v>5473</v>
      </c>
      <c r="L3240" s="19" t="s">
        <v>5474</v>
      </c>
      <c r="M3240" s="38">
        <f t="shared" si="51"/>
        <v>0</v>
      </c>
      <c r="N3240" s="9" t="s">
        <v>5475</v>
      </c>
    </row>
    <row r="3241" spans="1:14">
      <c r="A3241" s="31" t="s">
        <v>293</v>
      </c>
      <c r="B3241" s="31" t="s">
        <v>294</v>
      </c>
      <c r="C3241" s="31" t="s">
        <v>15</v>
      </c>
      <c r="D3241" s="31" t="s">
        <v>295</v>
      </c>
      <c r="E3241" s="31" t="s">
        <v>17</v>
      </c>
      <c r="F3241" s="31" t="s">
        <v>296</v>
      </c>
      <c r="G3241" s="24">
        <f>IF(ISERROR(VLOOKUP(A3241,'2011 County-Level Acres Tilled'!$A$2:$F$3069,6,FALSE)),0,VLOOKUP(A3241,'2011 County-Level Acres Tilled'!$A$2:$F$3069,6,FALSE))</f>
        <v>2486.76923076923</v>
      </c>
      <c r="H3241" s="32" t="s">
        <v>5474</v>
      </c>
      <c r="I3241" s="9" t="s">
        <v>5408</v>
      </c>
      <c r="J3241" s="36">
        <f>IF(ISERROR(VLOOKUP(A3241&amp;I3241,'County-level Emissions Factors'!$E$2:$F$12273,2,FALSE)),0,VLOOKUP(A3241&amp;I3241,'County-level Emissions Factors'!$E$2:$F$12273,2,FALSE))</f>
        <v>24.308617234468937</v>
      </c>
      <c r="K3241" s="19" t="s">
        <v>5473</v>
      </c>
      <c r="L3241" s="19" t="s">
        <v>5474</v>
      </c>
      <c r="M3241" s="38">
        <f t="shared" si="51"/>
        <v>30.224960690611983</v>
      </c>
      <c r="N3241" s="9" t="s">
        <v>5475</v>
      </c>
    </row>
    <row r="3242" spans="1:14">
      <c r="A3242" s="31" t="s">
        <v>297</v>
      </c>
      <c r="B3242" s="31" t="s">
        <v>294</v>
      </c>
      <c r="C3242" s="31" t="s">
        <v>20</v>
      </c>
      <c r="D3242" s="31" t="s">
        <v>298</v>
      </c>
      <c r="E3242" s="31" t="s">
        <v>17</v>
      </c>
      <c r="F3242" s="31" t="s">
        <v>296</v>
      </c>
      <c r="G3242" s="24">
        <f>IF(ISERROR(VLOOKUP(A3242,'2011 County-Level Acres Tilled'!$A$2:$F$3069,6,FALSE)),0,VLOOKUP(A3242,'2011 County-Level Acres Tilled'!$A$2:$F$3069,6,FALSE))</f>
        <v>93515.702782197681</v>
      </c>
      <c r="H3242" s="32" t="s">
        <v>5474</v>
      </c>
      <c r="I3242" s="9" t="s">
        <v>5408</v>
      </c>
      <c r="J3242" s="36">
        <f>IF(ISERROR(VLOOKUP(A3242&amp;I3242,'County-level Emissions Factors'!$E$2:$F$12273,2,FALSE)),0,VLOOKUP(A3242&amp;I3242,'County-level Emissions Factors'!$E$2:$F$12273,2,FALSE))</f>
        <v>39.580982456140354</v>
      </c>
      <c r="K3242" s="19" t="s">
        <v>5473</v>
      </c>
      <c r="L3242" s="19" t="s">
        <v>5474</v>
      </c>
      <c r="M3242" s="38">
        <f t="shared" si="51"/>
        <v>1850.7216955979011</v>
      </c>
      <c r="N3242" s="9" t="s">
        <v>5475</v>
      </c>
    </row>
    <row r="3243" spans="1:14">
      <c r="A3243" s="31" t="s">
        <v>299</v>
      </c>
      <c r="B3243" s="31" t="s">
        <v>294</v>
      </c>
      <c r="C3243" s="31" t="s">
        <v>23</v>
      </c>
      <c r="D3243" s="31" t="s">
        <v>300</v>
      </c>
      <c r="E3243" s="31" t="s">
        <v>17</v>
      </c>
      <c r="F3243" s="31" t="s">
        <v>296</v>
      </c>
      <c r="G3243" s="24">
        <f>IF(ISERROR(VLOOKUP(A3243,'2011 County-Level Acres Tilled'!$A$2:$F$3069,6,FALSE)),0,VLOOKUP(A3243,'2011 County-Level Acres Tilled'!$A$2:$F$3069,6,FALSE))</f>
        <v>0</v>
      </c>
      <c r="H3243" s="32" t="s">
        <v>5474</v>
      </c>
      <c r="I3243" s="9" t="s">
        <v>5408</v>
      </c>
      <c r="J3243" s="36">
        <f>IF(ISERROR(VLOOKUP(A3243&amp;I3243,'County-level Emissions Factors'!$E$2:$F$12273,2,FALSE)),0,VLOOKUP(A3243&amp;I3243,'County-level Emissions Factors'!$E$2:$F$12273,2,FALSE))</f>
        <v>0</v>
      </c>
      <c r="K3243" s="19" t="s">
        <v>5473</v>
      </c>
      <c r="L3243" s="19" t="s">
        <v>5474</v>
      </c>
      <c r="M3243" s="38">
        <f t="shared" si="51"/>
        <v>0</v>
      </c>
      <c r="N3243" s="9" t="s">
        <v>5475</v>
      </c>
    </row>
    <row r="3244" spans="1:14">
      <c r="A3244" s="31" t="s">
        <v>301</v>
      </c>
      <c r="B3244" s="31" t="s">
        <v>294</v>
      </c>
      <c r="C3244" s="31" t="s">
        <v>26</v>
      </c>
      <c r="D3244" s="31" t="s">
        <v>302</v>
      </c>
      <c r="E3244" s="31" t="s">
        <v>17</v>
      </c>
      <c r="F3244" s="31" t="s">
        <v>296</v>
      </c>
      <c r="G3244" s="24">
        <f>IF(ISERROR(VLOOKUP(A3244,'2011 County-Level Acres Tilled'!$A$2:$F$3069,6,FALSE)),0,VLOOKUP(A3244,'2011 County-Level Acres Tilled'!$A$2:$F$3069,6,FALSE))</f>
        <v>551.08354011579831</v>
      </c>
      <c r="H3244" s="32" t="s">
        <v>5474</v>
      </c>
      <c r="I3244" s="9" t="s">
        <v>5408</v>
      </c>
      <c r="J3244" s="36">
        <f>IF(ISERROR(VLOOKUP(A3244&amp;I3244,'County-level Emissions Factors'!$E$2:$F$12273,2,FALSE)),0,VLOOKUP(A3244&amp;I3244,'County-level Emissions Factors'!$E$2:$F$12273,2,FALSE))</f>
        <v>40.369999999999997</v>
      </c>
      <c r="K3244" s="19" t="s">
        <v>5473</v>
      </c>
      <c r="L3244" s="19" t="s">
        <v>5474</v>
      </c>
      <c r="M3244" s="38">
        <f t="shared" si="51"/>
        <v>11.123621257237389</v>
      </c>
      <c r="N3244" s="9" t="s">
        <v>5475</v>
      </c>
    </row>
    <row r="3245" spans="1:14">
      <c r="A3245" s="31" t="s">
        <v>303</v>
      </c>
      <c r="B3245" s="31" t="s">
        <v>294</v>
      </c>
      <c r="C3245" s="31" t="s">
        <v>29</v>
      </c>
      <c r="D3245" s="31" t="s">
        <v>304</v>
      </c>
      <c r="E3245" s="31" t="s">
        <v>17</v>
      </c>
      <c r="F3245" s="31" t="s">
        <v>296</v>
      </c>
      <c r="G3245" s="24">
        <f>IF(ISERROR(VLOOKUP(A3245,'2011 County-Level Acres Tilled'!$A$2:$F$3069,6,FALSE)),0,VLOOKUP(A3245,'2011 County-Level Acres Tilled'!$A$2:$F$3069,6,FALSE))</f>
        <v>54130.191278416285</v>
      </c>
      <c r="H3245" s="32" t="s">
        <v>5474</v>
      </c>
      <c r="I3245" s="9" t="s">
        <v>5408</v>
      </c>
      <c r="J3245" s="36">
        <f>IF(ISERROR(VLOOKUP(A3245&amp;I3245,'County-level Emissions Factors'!$E$2:$F$12273,2,FALSE)),0,VLOOKUP(A3245&amp;I3245,'County-level Emissions Factors'!$E$2:$F$12273,2,FALSE))</f>
        <v>64.209837133550494</v>
      </c>
      <c r="K3245" s="19" t="s">
        <v>5473</v>
      </c>
      <c r="L3245" s="19" t="s">
        <v>5474</v>
      </c>
      <c r="M3245" s="38">
        <f t="shared" si="51"/>
        <v>1737.8453829975226</v>
      </c>
      <c r="N3245" s="9" t="s">
        <v>5475</v>
      </c>
    </row>
    <row r="3246" spans="1:14">
      <c r="A3246" s="31" t="s">
        <v>305</v>
      </c>
      <c r="B3246" s="31" t="s">
        <v>294</v>
      </c>
      <c r="C3246" s="31" t="s">
        <v>32</v>
      </c>
      <c r="D3246" s="31" t="s">
        <v>306</v>
      </c>
      <c r="E3246" s="31" t="s">
        <v>17</v>
      </c>
      <c r="F3246" s="31" t="s">
        <v>296</v>
      </c>
      <c r="G3246" s="24">
        <f>IF(ISERROR(VLOOKUP(A3246,'2011 County-Level Acres Tilled'!$A$2:$F$3069,6,FALSE)),0,VLOOKUP(A3246,'2011 County-Level Acres Tilled'!$A$2:$F$3069,6,FALSE))</f>
        <v>3248.327843861618</v>
      </c>
      <c r="H3246" s="32" t="s">
        <v>5474</v>
      </c>
      <c r="I3246" s="9" t="s">
        <v>5408</v>
      </c>
      <c r="J3246" s="36">
        <f>IF(ISERROR(VLOOKUP(A3246&amp;I3246,'County-level Emissions Factors'!$E$2:$F$12273,2,FALSE)),0,VLOOKUP(A3246&amp;I3246,'County-level Emissions Factors'!$E$2:$F$12273,2,FALSE))</f>
        <v>33.967659574468087</v>
      </c>
      <c r="K3246" s="19" t="s">
        <v>5473</v>
      </c>
      <c r="L3246" s="19" t="s">
        <v>5474</v>
      </c>
      <c r="M3246" s="38">
        <f t="shared" si="51"/>
        <v>55.169047193278679</v>
      </c>
      <c r="N3246" s="9" t="s">
        <v>5475</v>
      </c>
    </row>
    <row r="3247" spans="1:14">
      <c r="A3247" s="31" t="s">
        <v>307</v>
      </c>
      <c r="B3247" s="31" t="s">
        <v>294</v>
      </c>
      <c r="C3247" s="31" t="s">
        <v>308</v>
      </c>
      <c r="D3247" s="31" t="s">
        <v>309</v>
      </c>
      <c r="E3247" s="31" t="s">
        <v>17</v>
      </c>
      <c r="F3247" s="31" t="s">
        <v>296</v>
      </c>
      <c r="G3247" s="24">
        <f>IF(ISERROR(VLOOKUP(A3247,'2011 County-Level Acres Tilled'!$A$2:$F$3069,6,FALSE)),0,VLOOKUP(A3247,'2011 County-Level Acres Tilled'!$A$2:$F$3069,6,FALSE))</f>
        <v>49612.51265731224</v>
      </c>
      <c r="H3247" s="32" t="s">
        <v>5474</v>
      </c>
      <c r="I3247" s="9" t="s">
        <v>5408</v>
      </c>
      <c r="J3247" s="36">
        <f>IF(ISERROR(VLOOKUP(A3247&amp;I3247,'County-level Emissions Factors'!$E$2:$F$12273,2,FALSE)),0,VLOOKUP(A3247&amp;I3247,'County-level Emissions Factors'!$E$2:$F$12273,2,FALSE))</f>
        <v>76.260120845921435</v>
      </c>
      <c r="K3247" s="19" t="s">
        <v>5473</v>
      </c>
      <c r="L3247" s="19" t="s">
        <v>5474</v>
      </c>
      <c r="M3247" s="38">
        <f t="shared" si="51"/>
        <v>1891.728105358219</v>
      </c>
      <c r="N3247" s="9" t="s">
        <v>5475</v>
      </c>
    </row>
    <row r="3248" spans="1:14">
      <c r="A3248" s="31" t="s">
        <v>310</v>
      </c>
      <c r="B3248" s="31" t="s">
        <v>294</v>
      </c>
      <c r="C3248" s="31" t="s">
        <v>35</v>
      </c>
      <c r="D3248" s="31" t="s">
        <v>311</v>
      </c>
      <c r="E3248" s="31" t="s">
        <v>17</v>
      </c>
      <c r="F3248" s="31" t="s">
        <v>296</v>
      </c>
      <c r="G3248" s="24">
        <f>IF(ISERROR(VLOOKUP(A3248,'2011 County-Level Acres Tilled'!$A$2:$F$3069,6,FALSE)),0,VLOOKUP(A3248,'2011 County-Level Acres Tilled'!$A$2:$F$3069,6,FALSE))</f>
        <v>367323.57161226001</v>
      </c>
      <c r="H3248" s="32" t="s">
        <v>5474</v>
      </c>
      <c r="I3248" s="9" t="s">
        <v>5408</v>
      </c>
      <c r="J3248" s="36">
        <f>IF(ISERROR(VLOOKUP(A3248&amp;I3248,'County-level Emissions Factors'!$E$2:$F$12273,2,FALSE)),0,VLOOKUP(A3248&amp;I3248,'County-level Emissions Factors'!$E$2:$F$12273,2,FALSE))</f>
        <v>39.251195041642454</v>
      </c>
      <c r="K3248" s="19" t="s">
        <v>5473</v>
      </c>
      <c r="L3248" s="19" t="s">
        <v>5474</v>
      </c>
      <c r="M3248" s="38">
        <f t="shared" si="51"/>
        <v>7208.944576372769</v>
      </c>
      <c r="N3248" s="9" t="s">
        <v>5475</v>
      </c>
    </row>
    <row r="3249" spans="1:14">
      <c r="A3249" s="31" t="s">
        <v>312</v>
      </c>
      <c r="B3249" s="31" t="s">
        <v>294</v>
      </c>
      <c r="C3249" s="31" t="s">
        <v>38</v>
      </c>
      <c r="D3249" s="31" t="s">
        <v>313</v>
      </c>
      <c r="E3249" s="31" t="s">
        <v>17</v>
      </c>
      <c r="F3249" s="31" t="s">
        <v>296</v>
      </c>
      <c r="G3249" s="24">
        <f>IF(ISERROR(VLOOKUP(A3249,'2011 County-Level Acres Tilled'!$A$2:$F$3069,6,FALSE)),0,VLOOKUP(A3249,'2011 County-Level Acres Tilled'!$A$2:$F$3069,6,FALSE))</f>
        <v>15223.561365864622</v>
      </c>
      <c r="H3249" s="32" t="s">
        <v>5474</v>
      </c>
      <c r="I3249" s="9" t="s">
        <v>5408</v>
      </c>
      <c r="J3249" s="36">
        <f>IF(ISERROR(VLOOKUP(A3249&amp;I3249,'County-level Emissions Factors'!$E$2:$F$12273,2,FALSE)),0,VLOOKUP(A3249&amp;I3249,'County-level Emissions Factors'!$E$2:$F$12273,2,FALSE))</f>
        <v>48.555459882583158</v>
      </c>
      <c r="K3249" s="19" t="s">
        <v>5473</v>
      </c>
      <c r="L3249" s="19" t="s">
        <v>5474</v>
      </c>
      <c r="M3249" s="38">
        <f t="shared" si="51"/>
        <v>369.59351158514124</v>
      </c>
      <c r="N3249" s="9" t="s">
        <v>5475</v>
      </c>
    </row>
    <row r="3250" spans="1:14">
      <c r="A3250" s="31" t="s">
        <v>314</v>
      </c>
      <c r="B3250" s="31" t="s">
        <v>294</v>
      </c>
      <c r="C3250" s="31" t="s">
        <v>41</v>
      </c>
      <c r="D3250" s="31" t="s">
        <v>315</v>
      </c>
      <c r="E3250" s="31" t="s">
        <v>17</v>
      </c>
      <c r="F3250" s="31" t="s">
        <v>296</v>
      </c>
      <c r="G3250" s="24">
        <f>IF(ISERROR(VLOOKUP(A3250,'2011 County-Level Acres Tilled'!$A$2:$F$3069,6,FALSE)),0,VLOOKUP(A3250,'2011 County-Level Acres Tilled'!$A$2:$F$3069,6,FALSE))</f>
        <v>10974.797353184438</v>
      </c>
      <c r="H3250" s="32" t="s">
        <v>5474</v>
      </c>
      <c r="I3250" s="9" t="s">
        <v>5408</v>
      </c>
      <c r="J3250" s="36">
        <f>IF(ISERROR(VLOOKUP(A3250&amp;I3250,'County-level Emissions Factors'!$E$2:$F$12273,2,FALSE)),0,VLOOKUP(A3250&amp;I3250,'County-level Emissions Factors'!$E$2:$F$12273,2,FALSE))</f>
        <v>31.384454604833447</v>
      </c>
      <c r="K3250" s="19" t="s">
        <v>5473</v>
      </c>
      <c r="L3250" s="19" t="s">
        <v>5474</v>
      </c>
      <c r="M3250" s="38">
        <f t="shared" si="51"/>
        <v>172.21901466413163</v>
      </c>
      <c r="N3250" s="9" t="s">
        <v>5475</v>
      </c>
    </row>
    <row r="3251" spans="1:14">
      <c r="A3251" s="31" t="s">
        <v>316</v>
      </c>
      <c r="B3251" s="31" t="s">
        <v>294</v>
      </c>
      <c r="C3251" s="31" t="s">
        <v>44</v>
      </c>
      <c r="D3251" s="31" t="s">
        <v>317</v>
      </c>
      <c r="E3251" s="31" t="s">
        <v>17</v>
      </c>
      <c r="F3251" s="31" t="s">
        <v>296</v>
      </c>
      <c r="G3251" s="24">
        <f>IF(ISERROR(VLOOKUP(A3251,'2011 County-Level Acres Tilled'!$A$2:$F$3069,6,FALSE)),0,VLOOKUP(A3251,'2011 County-Level Acres Tilled'!$A$2:$F$3069,6,FALSE))</f>
        <v>32009.78635569548</v>
      </c>
      <c r="H3251" s="32" t="s">
        <v>5474</v>
      </c>
      <c r="I3251" s="9" t="s">
        <v>5408</v>
      </c>
      <c r="J3251" s="36">
        <f>IF(ISERROR(VLOOKUP(A3251&amp;I3251,'County-level Emissions Factors'!$E$2:$F$12273,2,FALSE)),0,VLOOKUP(A3251&amp;I3251,'County-level Emissions Factors'!$E$2:$F$12273,2,FALSE))</f>
        <v>52.682225119513255</v>
      </c>
      <c r="K3251" s="19" t="s">
        <v>5473</v>
      </c>
      <c r="L3251" s="19" t="s">
        <v>5474</v>
      </c>
      <c r="M3251" s="38">
        <f t="shared" si="51"/>
        <v>843.17338540913659</v>
      </c>
      <c r="N3251" s="9" t="s">
        <v>5475</v>
      </c>
    </row>
    <row r="3252" spans="1:14">
      <c r="A3252" s="31" t="s">
        <v>318</v>
      </c>
      <c r="B3252" s="31" t="s">
        <v>294</v>
      </c>
      <c r="C3252" s="31" t="s">
        <v>47</v>
      </c>
      <c r="D3252" s="31" t="s">
        <v>319</v>
      </c>
      <c r="E3252" s="31" t="s">
        <v>17</v>
      </c>
      <c r="F3252" s="31" t="s">
        <v>296</v>
      </c>
      <c r="G3252" s="24">
        <f>IF(ISERROR(VLOOKUP(A3252,'2011 County-Level Acres Tilled'!$A$2:$F$3069,6,FALSE)),0,VLOOKUP(A3252,'2011 County-Level Acres Tilled'!$A$2:$F$3069,6,FALSE))</f>
        <v>296355.28107843711</v>
      </c>
      <c r="H3252" s="32" t="s">
        <v>5474</v>
      </c>
      <c r="I3252" s="9" t="s">
        <v>5408</v>
      </c>
      <c r="J3252" s="36">
        <f>IF(ISERROR(VLOOKUP(A3252&amp;I3252,'County-level Emissions Factors'!$E$2:$F$12273,2,FALSE)),0,VLOOKUP(A3252&amp;I3252,'County-level Emissions Factors'!$E$2:$F$12273,2,FALSE))</f>
        <v>52.465280898876422</v>
      </c>
      <c r="K3252" s="19" t="s">
        <v>5473</v>
      </c>
      <c r="L3252" s="19" t="s">
        <v>5474</v>
      </c>
      <c r="M3252" s="38">
        <f t="shared" si="51"/>
        <v>7774.1815338228398</v>
      </c>
      <c r="N3252" s="9" t="s">
        <v>5475</v>
      </c>
    </row>
    <row r="3253" spans="1:14">
      <c r="A3253" s="31" t="s">
        <v>320</v>
      </c>
      <c r="B3253" s="31" t="s">
        <v>294</v>
      </c>
      <c r="C3253" s="31" t="s">
        <v>50</v>
      </c>
      <c r="D3253" s="31" t="s">
        <v>321</v>
      </c>
      <c r="E3253" s="31" t="s">
        <v>17</v>
      </c>
      <c r="F3253" s="31" t="s">
        <v>296</v>
      </c>
      <c r="G3253" s="24">
        <f>IF(ISERROR(VLOOKUP(A3253,'2011 County-Level Acres Tilled'!$A$2:$F$3069,6,FALSE)),0,VLOOKUP(A3253,'2011 County-Level Acres Tilled'!$A$2:$F$3069,6,FALSE))</f>
        <v>3055.7981803143093</v>
      </c>
      <c r="H3253" s="32" t="s">
        <v>5474</v>
      </c>
      <c r="I3253" s="9" t="s">
        <v>5408</v>
      </c>
      <c r="J3253" s="36">
        <f>IF(ISERROR(VLOOKUP(A3253&amp;I3253,'County-level Emissions Factors'!$E$2:$F$12273,2,FALSE)),0,VLOOKUP(A3253&amp;I3253,'County-level Emissions Factors'!$E$2:$F$12273,2,FALSE))</f>
        <v>13.514920634920635</v>
      </c>
      <c r="K3253" s="19" t="s">
        <v>5473</v>
      </c>
      <c r="L3253" s="19" t="s">
        <v>5474</v>
      </c>
      <c r="M3253" s="38">
        <f t="shared" si="51"/>
        <v>20.649434941641392</v>
      </c>
      <c r="N3253" s="9" t="s">
        <v>5475</v>
      </c>
    </row>
    <row r="3254" spans="1:14">
      <c r="A3254" s="31" t="s">
        <v>322</v>
      </c>
      <c r="B3254" s="31" t="s">
        <v>294</v>
      </c>
      <c r="C3254" s="31" t="s">
        <v>53</v>
      </c>
      <c r="D3254" s="31" t="s">
        <v>323</v>
      </c>
      <c r="E3254" s="31" t="s">
        <v>17</v>
      </c>
      <c r="F3254" s="31" t="s">
        <v>296</v>
      </c>
      <c r="G3254" s="24">
        <f>IF(ISERROR(VLOOKUP(A3254,'2011 County-Level Acres Tilled'!$A$2:$F$3069,6,FALSE)),0,VLOOKUP(A3254,'2011 County-Level Acres Tilled'!$A$2:$F$3069,6,FALSE))</f>
        <v>3906.7726574500748</v>
      </c>
      <c r="H3254" s="32" t="s">
        <v>5474</v>
      </c>
      <c r="I3254" s="9" t="s">
        <v>5408</v>
      </c>
      <c r="J3254" s="36">
        <f>IF(ISERROR(VLOOKUP(A3254&amp;I3254,'County-level Emissions Factors'!$E$2:$F$12273,2,FALSE)),0,VLOOKUP(A3254&amp;I3254,'County-level Emissions Factors'!$E$2:$F$12273,2,FALSE))</f>
        <v>35.315750915750911</v>
      </c>
      <c r="K3254" s="19" t="s">
        <v>5473</v>
      </c>
      <c r="L3254" s="19" t="s">
        <v>5474</v>
      </c>
      <c r="M3254" s="38">
        <f t="shared" si="51"/>
        <v>68.985305027486547</v>
      </c>
      <c r="N3254" s="9" t="s">
        <v>5475</v>
      </c>
    </row>
    <row r="3255" spans="1:14">
      <c r="A3255" s="31" t="s">
        <v>324</v>
      </c>
      <c r="B3255" s="31" t="s">
        <v>294</v>
      </c>
      <c r="C3255" s="31" t="s">
        <v>56</v>
      </c>
      <c r="D3255" s="31" t="s">
        <v>325</v>
      </c>
      <c r="E3255" s="31" t="s">
        <v>17</v>
      </c>
      <c r="F3255" s="31" t="s">
        <v>296</v>
      </c>
      <c r="G3255" s="24">
        <f>IF(ISERROR(VLOOKUP(A3255,'2011 County-Level Acres Tilled'!$A$2:$F$3069,6,FALSE)),0,VLOOKUP(A3255,'2011 County-Level Acres Tilled'!$A$2:$F$3069,6,FALSE))</f>
        <v>102237.214315652</v>
      </c>
      <c r="H3255" s="32" t="s">
        <v>5474</v>
      </c>
      <c r="I3255" s="9" t="s">
        <v>5408</v>
      </c>
      <c r="J3255" s="36">
        <f>IF(ISERROR(VLOOKUP(A3255&amp;I3255,'County-level Emissions Factors'!$E$2:$F$12273,2,FALSE)),0,VLOOKUP(A3255&amp;I3255,'County-level Emissions Factors'!$E$2:$F$12273,2,FALSE))</f>
        <v>26.461993281075028</v>
      </c>
      <c r="K3255" s="19" t="s">
        <v>5473</v>
      </c>
      <c r="L3255" s="19" t="s">
        <v>5474</v>
      </c>
      <c r="M3255" s="38">
        <f t="shared" si="51"/>
        <v>1352.7002391483054</v>
      </c>
      <c r="N3255" s="9" t="s">
        <v>5475</v>
      </c>
    </row>
    <row r="3256" spans="1:14">
      <c r="A3256" s="31" t="s">
        <v>326</v>
      </c>
      <c r="B3256" s="31" t="s">
        <v>327</v>
      </c>
      <c r="C3256" s="31" t="s">
        <v>15</v>
      </c>
      <c r="D3256" s="31" t="s">
        <v>328</v>
      </c>
      <c r="E3256" s="31" t="s">
        <v>17</v>
      </c>
      <c r="F3256" s="31" t="s">
        <v>329</v>
      </c>
      <c r="G3256" s="24">
        <f>IF(ISERROR(VLOOKUP(A3256,'2011 County-Level Acres Tilled'!$A$2:$F$3069,6,FALSE)),0,VLOOKUP(A3256,'2011 County-Level Acres Tilled'!$A$2:$F$3069,6,FALSE))</f>
        <v>327964.58444657369</v>
      </c>
      <c r="H3256" s="32" t="s">
        <v>5474</v>
      </c>
      <c r="I3256" s="9" t="s">
        <v>5408</v>
      </c>
      <c r="J3256" s="36">
        <f>IF(ISERROR(VLOOKUP(A3256&amp;I3256,'County-level Emissions Factors'!$E$2:$F$12273,2,FALSE)),0,VLOOKUP(A3256&amp;I3256,'County-level Emissions Factors'!$E$2:$F$12273,2,FALSE))</f>
        <v>58.05467522107817</v>
      </c>
      <c r="K3256" s="19" t="s">
        <v>5473</v>
      </c>
      <c r="L3256" s="19" t="s">
        <v>5474</v>
      </c>
      <c r="M3256" s="38">
        <f t="shared" si="51"/>
        <v>9519.938717030851</v>
      </c>
      <c r="N3256" s="9" t="s">
        <v>5475</v>
      </c>
    </row>
    <row r="3257" spans="1:14">
      <c r="A3257" s="31" t="s">
        <v>330</v>
      </c>
      <c r="B3257" s="31" t="s">
        <v>327</v>
      </c>
      <c r="C3257" s="31" t="s">
        <v>20</v>
      </c>
      <c r="D3257" s="31" t="s">
        <v>331</v>
      </c>
      <c r="E3257" s="31" t="s">
        <v>17</v>
      </c>
      <c r="F3257" s="31" t="s">
        <v>329</v>
      </c>
      <c r="G3257" s="24">
        <f>IF(ISERROR(VLOOKUP(A3257,'2011 County-Level Acres Tilled'!$A$2:$F$3069,6,FALSE)),0,VLOOKUP(A3257,'2011 County-Level Acres Tilled'!$A$2:$F$3069,6,FALSE))</f>
        <v>119747.02126007271</v>
      </c>
      <c r="H3257" s="32" t="s">
        <v>5474</v>
      </c>
      <c r="I3257" s="9" t="s">
        <v>5408</v>
      </c>
      <c r="J3257" s="36">
        <f>IF(ISERROR(VLOOKUP(A3257&amp;I3257,'County-level Emissions Factors'!$E$2:$F$12273,2,FALSE)),0,VLOOKUP(A3257&amp;I3257,'County-level Emissions Factors'!$E$2:$F$12273,2,FALSE))</f>
        <v>44.122185741088181</v>
      </c>
      <c r="K3257" s="19" t="s">
        <v>5473</v>
      </c>
      <c r="L3257" s="19" t="s">
        <v>5474</v>
      </c>
      <c r="M3257" s="38">
        <f t="shared" si="51"/>
        <v>2641.7501569894816</v>
      </c>
      <c r="N3257" s="9" t="s">
        <v>5475</v>
      </c>
    </row>
    <row r="3258" spans="1:14">
      <c r="A3258" s="31" t="s">
        <v>332</v>
      </c>
      <c r="B3258" s="31" t="s">
        <v>327</v>
      </c>
      <c r="C3258" s="31" t="s">
        <v>23</v>
      </c>
      <c r="D3258" s="31" t="s">
        <v>333</v>
      </c>
      <c r="E3258" s="31" t="s">
        <v>17</v>
      </c>
      <c r="F3258" s="31" t="s">
        <v>329</v>
      </c>
      <c r="G3258" s="24">
        <f>IF(ISERROR(VLOOKUP(A3258,'2011 County-Level Acres Tilled'!$A$2:$F$3069,6,FALSE)),0,VLOOKUP(A3258,'2011 County-Level Acres Tilled'!$A$2:$F$3069,6,FALSE))</f>
        <v>623.27449227866327</v>
      </c>
      <c r="H3258" s="32" t="s">
        <v>5474</v>
      </c>
      <c r="I3258" s="9" t="s">
        <v>5408</v>
      </c>
      <c r="J3258" s="36">
        <f>IF(ISERROR(VLOOKUP(A3258&amp;I3258,'County-level Emissions Factors'!$E$2:$F$12273,2,FALSE)),0,VLOOKUP(A3258&amp;I3258,'County-level Emissions Factors'!$E$2:$F$12273,2,FALSE))</f>
        <v>19.400975609756102</v>
      </c>
      <c r="K3258" s="19" t="s">
        <v>5473</v>
      </c>
      <c r="L3258" s="19" t="s">
        <v>5474</v>
      </c>
      <c r="M3258" s="38">
        <f t="shared" si="51"/>
        <v>6.0460666114407324</v>
      </c>
      <c r="N3258" s="9" t="s">
        <v>5475</v>
      </c>
    </row>
    <row r="3259" spans="1:14">
      <c r="A3259" s="31" t="s">
        <v>334</v>
      </c>
      <c r="B3259" s="31" t="s">
        <v>327</v>
      </c>
      <c r="C3259" s="31" t="s">
        <v>26</v>
      </c>
      <c r="D3259" s="31" t="s">
        <v>335</v>
      </c>
      <c r="E3259" s="31" t="s">
        <v>17</v>
      </c>
      <c r="F3259" s="31" t="s">
        <v>329</v>
      </c>
      <c r="G3259" s="24">
        <f>IF(ISERROR(VLOOKUP(A3259,'2011 County-Level Acres Tilled'!$A$2:$F$3069,6,FALSE)),0,VLOOKUP(A3259,'2011 County-Level Acres Tilled'!$A$2:$F$3069,6,FALSE))</f>
        <v>7671.5231082145183</v>
      </c>
      <c r="H3259" s="32" t="s">
        <v>5474</v>
      </c>
      <c r="I3259" s="9" t="s">
        <v>5408</v>
      </c>
      <c r="J3259" s="36">
        <f>IF(ISERROR(VLOOKUP(A3259&amp;I3259,'County-level Emissions Factors'!$E$2:$F$12273,2,FALSE)),0,VLOOKUP(A3259&amp;I3259,'County-level Emissions Factors'!$E$2:$F$12273,2,FALSE))</f>
        <v>30.891968503937008</v>
      </c>
      <c r="K3259" s="19" t="s">
        <v>5473</v>
      </c>
      <c r="L3259" s="19" t="s">
        <v>5474</v>
      </c>
      <c r="M3259" s="38">
        <f t="shared" si="51"/>
        <v>118.49422511809392</v>
      </c>
      <c r="N3259" s="9" t="s">
        <v>5475</v>
      </c>
    </row>
    <row r="3260" spans="1:14">
      <c r="A3260" s="31" t="s">
        <v>336</v>
      </c>
      <c r="B3260" s="31" t="s">
        <v>327</v>
      </c>
      <c r="C3260" s="31" t="s">
        <v>29</v>
      </c>
      <c r="D3260" s="31" t="s">
        <v>337</v>
      </c>
      <c r="E3260" s="31" t="s">
        <v>17</v>
      </c>
      <c r="F3260" s="31" t="s">
        <v>329</v>
      </c>
      <c r="G3260" s="24">
        <f>IF(ISERROR(VLOOKUP(A3260,'2011 County-Level Acres Tilled'!$A$2:$F$3069,6,FALSE)),0,VLOOKUP(A3260,'2011 County-Level Acres Tilled'!$A$2:$F$3069,6,FALSE))</f>
        <v>1630.2325581395357</v>
      </c>
      <c r="H3260" s="32" t="s">
        <v>5474</v>
      </c>
      <c r="I3260" s="9" t="s">
        <v>5408</v>
      </c>
      <c r="J3260" s="36">
        <f>IF(ISERROR(VLOOKUP(A3260&amp;I3260,'County-level Emissions Factors'!$E$2:$F$12273,2,FALSE)),0,VLOOKUP(A3260&amp;I3260,'County-level Emissions Factors'!$E$2:$F$12273,2,FALSE))</f>
        <v>0.7463917525773196</v>
      </c>
      <c r="K3260" s="19" t="s">
        <v>5473</v>
      </c>
      <c r="L3260" s="19" t="s">
        <v>5474</v>
      </c>
      <c r="M3260" s="38">
        <f t="shared" si="51"/>
        <v>0.60839606808918756</v>
      </c>
      <c r="N3260" s="9" t="s">
        <v>5475</v>
      </c>
    </row>
    <row r="3261" spans="1:14">
      <c r="A3261" s="31" t="s">
        <v>338</v>
      </c>
      <c r="B3261" s="31" t="s">
        <v>327</v>
      </c>
      <c r="C3261" s="31" t="s">
        <v>32</v>
      </c>
      <c r="D3261" s="31" t="s">
        <v>339</v>
      </c>
      <c r="E3261" s="31" t="s">
        <v>17</v>
      </c>
      <c r="F3261" s="31" t="s">
        <v>329</v>
      </c>
      <c r="G3261" s="24">
        <f>IF(ISERROR(VLOOKUP(A3261,'2011 County-Level Acres Tilled'!$A$2:$F$3069,6,FALSE)),0,VLOOKUP(A3261,'2011 County-Level Acres Tilled'!$A$2:$F$3069,6,FALSE))</f>
        <v>197.08029197080299</v>
      </c>
      <c r="H3261" s="32" t="s">
        <v>5474</v>
      </c>
      <c r="I3261" s="9" t="s">
        <v>5408</v>
      </c>
      <c r="J3261" s="36">
        <f>IF(ISERROR(VLOOKUP(A3261&amp;I3261,'County-level Emissions Factors'!$E$2:$F$12273,2,FALSE)),0,VLOOKUP(A3261&amp;I3261,'County-level Emissions Factors'!$E$2:$F$12273,2,FALSE))</f>
        <v>11.75</v>
      </c>
      <c r="K3261" s="19" t="s">
        <v>5473</v>
      </c>
      <c r="L3261" s="19" t="s">
        <v>5474</v>
      </c>
      <c r="M3261" s="38">
        <f t="shared" si="51"/>
        <v>1.1578467153284675</v>
      </c>
      <c r="N3261" s="9" t="s">
        <v>5475</v>
      </c>
    </row>
    <row r="3262" spans="1:14">
      <c r="A3262" s="31" t="s">
        <v>340</v>
      </c>
      <c r="B3262" s="31" t="s">
        <v>327</v>
      </c>
      <c r="C3262" s="31" t="s">
        <v>35</v>
      </c>
      <c r="D3262" s="31" t="s">
        <v>39</v>
      </c>
      <c r="E3262" s="31" t="s">
        <v>17</v>
      </c>
      <c r="F3262" s="31" t="s">
        <v>329</v>
      </c>
      <c r="G3262" s="24">
        <f>IF(ISERROR(VLOOKUP(A3262,'2011 County-Level Acres Tilled'!$A$2:$F$3069,6,FALSE)),0,VLOOKUP(A3262,'2011 County-Level Acres Tilled'!$A$2:$F$3069,6,FALSE))</f>
        <v>0</v>
      </c>
      <c r="H3262" s="32" t="s">
        <v>5474</v>
      </c>
      <c r="I3262" s="9" t="s">
        <v>5408</v>
      </c>
      <c r="J3262" s="36">
        <f>IF(ISERROR(VLOOKUP(A3262&amp;I3262,'County-level Emissions Factors'!$E$2:$F$12273,2,FALSE)),0,VLOOKUP(A3262&amp;I3262,'County-level Emissions Factors'!$E$2:$F$12273,2,FALSE))</f>
        <v>0</v>
      </c>
      <c r="K3262" s="19" t="s">
        <v>5473</v>
      </c>
      <c r="L3262" s="19" t="s">
        <v>5474</v>
      </c>
      <c r="M3262" s="38">
        <f t="shared" si="51"/>
        <v>0</v>
      </c>
      <c r="N3262" s="9" t="s">
        <v>5475</v>
      </c>
    </row>
    <row r="3263" spans="1:14">
      <c r="A3263" s="31" t="s">
        <v>341</v>
      </c>
      <c r="B3263" s="31" t="s">
        <v>327</v>
      </c>
      <c r="C3263" s="31" t="s">
        <v>38</v>
      </c>
      <c r="D3263" s="31" t="s">
        <v>342</v>
      </c>
      <c r="E3263" s="31" t="s">
        <v>17</v>
      </c>
      <c r="F3263" s="31" t="s">
        <v>329</v>
      </c>
      <c r="G3263" s="24">
        <f>IF(ISERROR(VLOOKUP(A3263,'2011 County-Level Acres Tilled'!$A$2:$F$3069,6,FALSE)),0,VLOOKUP(A3263,'2011 County-Level Acres Tilled'!$A$2:$F$3069,6,FALSE))</f>
        <v>0</v>
      </c>
      <c r="H3263" s="32" t="s">
        <v>5474</v>
      </c>
      <c r="I3263" s="9" t="s">
        <v>5408</v>
      </c>
      <c r="J3263" s="36">
        <f>IF(ISERROR(VLOOKUP(A3263&amp;I3263,'County-level Emissions Factors'!$E$2:$F$12273,2,FALSE)),0,VLOOKUP(A3263&amp;I3263,'County-level Emissions Factors'!$E$2:$F$12273,2,FALSE))</f>
        <v>0</v>
      </c>
      <c r="K3263" s="19" t="s">
        <v>5473</v>
      </c>
      <c r="L3263" s="19" t="s">
        <v>5474</v>
      </c>
      <c r="M3263" s="38">
        <f t="shared" si="51"/>
        <v>0</v>
      </c>
      <c r="N3263" s="9" t="s">
        <v>5475</v>
      </c>
    </row>
    <row r="3264" spans="1:14">
      <c r="A3264" s="31" t="s">
        <v>343</v>
      </c>
      <c r="B3264" s="31" t="s">
        <v>327</v>
      </c>
      <c r="C3264" s="31" t="s">
        <v>41</v>
      </c>
      <c r="D3264" s="31" t="s">
        <v>344</v>
      </c>
      <c r="E3264" s="31" t="s">
        <v>17</v>
      </c>
      <c r="F3264" s="31" t="s">
        <v>329</v>
      </c>
      <c r="G3264" s="24">
        <f>IF(ISERROR(VLOOKUP(A3264,'2011 County-Level Acres Tilled'!$A$2:$F$3069,6,FALSE)),0,VLOOKUP(A3264,'2011 County-Level Acres Tilled'!$A$2:$F$3069,6,FALSE))</f>
        <v>223987.10229308211</v>
      </c>
      <c r="H3264" s="32" t="s">
        <v>5474</v>
      </c>
      <c r="I3264" s="9" t="s">
        <v>5408</v>
      </c>
      <c r="J3264" s="36">
        <f>IF(ISERROR(VLOOKUP(A3264&amp;I3264,'County-level Emissions Factors'!$E$2:$F$12273,2,FALSE)),0,VLOOKUP(A3264&amp;I3264,'County-level Emissions Factors'!$E$2:$F$12273,2,FALSE))</f>
        <v>42.876428571428569</v>
      </c>
      <c r="K3264" s="19" t="s">
        <v>5473</v>
      </c>
      <c r="L3264" s="19" t="s">
        <v>5474</v>
      </c>
      <c r="M3264" s="38">
        <f t="shared" si="51"/>
        <v>4801.8834961952998</v>
      </c>
      <c r="N3264" s="9" t="s">
        <v>5475</v>
      </c>
    </row>
    <row r="3265" spans="1:14">
      <c r="A3265" s="31" t="s">
        <v>345</v>
      </c>
      <c r="B3265" s="31" t="s">
        <v>327</v>
      </c>
      <c r="C3265" s="31" t="s">
        <v>44</v>
      </c>
      <c r="D3265" s="31" t="s">
        <v>346</v>
      </c>
      <c r="E3265" s="31" t="s">
        <v>17</v>
      </c>
      <c r="F3265" s="31" t="s">
        <v>329</v>
      </c>
      <c r="G3265" s="24">
        <f>IF(ISERROR(VLOOKUP(A3265,'2011 County-Level Acres Tilled'!$A$2:$F$3069,6,FALSE)),0,VLOOKUP(A3265,'2011 County-Level Acres Tilled'!$A$2:$F$3069,6,FALSE))</f>
        <v>11642.806136606587</v>
      </c>
      <c r="H3265" s="32" t="s">
        <v>5474</v>
      </c>
      <c r="I3265" s="9" t="s">
        <v>5408</v>
      </c>
      <c r="J3265" s="36">
        <f>IF(ISERROR(VLOOKUP(A3265&amp;I3265,'County-level Emissions Factors'!$E$2:$F$12273,2,FALSE)),0,VLOOKUP(A3265&amp;I3265,'County-level Emissions Factors'!$E$2:$F$12273,2,FALSE))</f>
        <v>46.170041841004185</v>
      </c>
      <c r="K3265" s="19" t="s">
        <v>5473</v>
      </c>
      <c r="L3265" s="19" t="s">
        <v>5474</v>
      </c>
      <c r="M3265" s="38">
        <f t="shared" si="51"/>
        <v>268.77442323691321</v>
      </c>
      <c r="N3265" s="9" t="s">
        <v>5475</v>
      </c>
    </row>
    <row r="3266" spans="1:14">
      <c r="A3266" s="31" t="s">
        <v>347</v>
      </c>
      <c r="B3266" s="31" t="s">
        <v>327</v>
      </c>
      <c r="C3266" s="31" t="s">
        <v>47</v>
      </c>
      <c r="D3266" s="31" t="s">
        <v>57</v>
      </c>
      <c r="E3266" s="31" t="s">
        <v>17</v>
      </c>
      <c r="F3266" s="31" t="s">
        <v>329</v>
      </c>
      <c r="G3266" s="24">
        <f>IF(ISERROR(VLOOKUP(A3266,'2011 County-Level Acres Tilled'!$A$2:$F$3069,6,FALSE)),0,VLOOKUP(A3266,'2011 County-Level Acres Tilled'!$A$2:$F$3069,6,FALSE))</f>
        <v>274208.08719718008</v>
      </c>
      <c r="H3266" s="32" t="s">
        <v>5474</v>
      </c>
      <c r="I3266" s="9" t="s">
        <v>5408</v>
      </c>
      <c r="J3266" s="36">
        <f>IF(ISERROR(VLOOKUP(A3266&amp;I3266,'County-level Emissions Factors'!$E$2:$F$12273,2,FALSE)),0,VLOOKUP(A3266&amp;I3266,'County-level Emissions Factors'!$E$2:$F$12273,2,FALSE))</f>
        <v>36.169786870330029</v>
      </c>
      <c r="K3266" s="19" t="s">
        <v>5473</v>
      </c>
      <c r="L3266" s="19" t="s">
        <v>5474</v>
      </c>
      <c r="M3266" s="38">
        <f t="shared" si="51"/>
        <v>4959.0240360214375</v>
      </c>
      <c r="N3266" s="9" t="s">
        <v>5475</v>
      </c>
    </row>
    <row r="3267" spans="1:14">
      <c r="A3267" s="31" t="s">
        <v>348</v>
      </c>
      <c r="B3267" s="31" t="s">
        <v>327</v>
      </c>
      <c r="C3267" s="31" t="s">
        <v>50</v>
      </c>
      <c r="D3267" s="31" t="s">
        <v>60</v>
      </c>
      <c r="E3267" s="31" t="s">
        <v>17</v>
      </c>
      <c r="F3267" s="31" t="s">
        <v>329</v>
      </c>
      <c r="G3267" s="24">
        <f>IF(ISERROR(VLOOKUP(A3267,'2011 County-Level Acres Tilled'!$A$2:$F$3069,6,FALSE)),0,VLOOKUP(A3267,'2011 County-Level Acres Tilled'!$A$2:$F$3069,6,FALSE))</f>
        <v>854.98783454987858</v>
      </c>
      <c r="H3267" s="32" t="s">
        <v>5474</v>
      </c>
      <c r="I3267" s="9" t="s">
        <v>5408</v>
      </c>
      <c r="J3267" s="36">
        <f>IF(ISERROR(VLOOKUP(A3267&amp;I3267,'County-level Emissions Factors'!$E$2:$F$12273,2,FALSE)),0,VLOOKUP(A3267&amp;I3267,'County-level Emissions Factors'!$E$2:$F$12273,2,FALSE))</f>
        <v>7.4622222222222225</v>
      </c>
      <c r="K3267" s="19" t="s">
        <v>5473</v>
      </c>
      <c r="L3267" s="19" t="s">
        <v>5474</v>
      </c>
      <c r="M3267" s="38">
        <f t="shared" si="51"/>
        <v>3.1900546093538806</v>
      </c>
      <c r="N3267" s="9" t="s">
        <v>5475</v>
      </c>
    </row>
    <row r="3268" spans="1:14">
      <c r="A3268" s="31" t="s">
        <v>349</v>
      </c>
      <c r="B3268" s="31" t="s">
        <v>327</v>
      </c>
      <c r="C3268" s="31" t="s">
        <v>53</v>
      </c>
      <c r="D3268" s="31" t="s">
        <v>350</v>
      </c>
      <c r="E3268" s="31" t="s">
        <v>17</v>
      </c>
      <c r="F3268" s="31" t="s">
        <v>329</v>
      </c>
      <c r="G3268" s="24">
        <f>IF(ISERROR(VLOOKUP(A3268,'2011 County-Level Acres Tilled'!$A$2:$F$3069,6,FALSE)),0,VLOOKUP(A3268,'2011 County-Level Acres Tilled'!$A$2:$F$3069,6,FALSE))</f>
        <v>552.12895377128984</v>
      </c>
      <c r="H3268" s="32" t="s">
        <v>5474</v>
      </c>
      <c r="I3268" s="9" t="s">
        <v>5408</v>
      </c>
      <c r="J3268" s="36">
        <f>IF(ISERROR(VLOOKUP(A3268&amp;I3268,'County-level Emissions Factors'!$E$2:$F$12273,2,FALSE)),0,VLOOKUP(A3268&amp;I3268,'County-level Emissions Factors'!$E$2:$F$12273,2,FALSE))</f>
        <v>5.8175999999999997</v>
      </c>
      <c r="K3268" s="19" t="s">
        <v>5473</v>
      </c>
      <c r="L3268" s="19" t="s">
        <v>5474</v>
      </c>
      <c r="M3268" s="38">
        <f t="shared" si="51"/>
        <v>1.606032700729928</v>
      </c>
      <c r="N3268" s="9" t="s">
        <v>5475</v>
      </c>
    </row>
    <row r="3269" spans="1:14">
      <c r="A3269" s="31" t="s">
        <v>351</v>
      </c>
      <c r="B3269" s="31" t="s">
        <v>327</v>
      </c>
      <c r="C3269" s="31" t="s">
        <v>56</v>
      </c>
      <c r="D3269" s="31" t="s">
        <v>352</v>
      </c>
      <c r="E3269" s="31" t="s">
        <v>17</v>
      </c>
      <c r="F3269" s="31" t="s">
        <v>329</v>
      </c>
      <c r="G3269" s="24">
        <f>IF(ISERROR(VLOOKUP(A3269,'2011 County-Level Acres Tilled'!$A$2:$F$3069,6,FALSE)),0,VLOOKUP(A3269,'2011 County-Level Acres Tilled'!$A$2:$F$3069,6,FALSE))</f>
        <v>249.27007299270082</v>
      </c>
      <c r="H3269" s="32" t="s">
        <v>5474</v>
      </c>
      <c r="I3269" s="9" t="s">
        <v>5408</v>
      </c>
      <c r="J3269" s="36">
        <f>IF(ISERROR(VLOOKUP(A3269&amp;I3269,'County-level Emissions Factors'!$E$2:$F$12273,2,FALSE)),0,VLOOKUP(A3269&amp;I3269,'County-level Emissions Factors'!$E$2:$F$12273,2,FALSE))</f>
        <v>1.5885714285714283</v>
      </c>
      <c r="K3269" s="19" t="s">
        <v>5473</v>
      </c>
      <c r="L3269" s="19" t="s">
        <v>5474</v>
      </c>
      <c r="M3269" s="38">
        <f t="shared" si="51"/>
        <v>0.19799165797705948</v>
      </c>
      <c r="N3269" s="9" t="s">
        <v>5475</v>
      </c>
    </row>
    <row r="3270" spans="1:14">
      <c r="A3270" s="31" t="s">
        <v>353</v>
      </c>
      <c r="B3270" s="31" t="s">
        <v>327</v>
      </c>
      <c r="C3270" s="31" t="s">
        <v>59</v>
      </c>
      <c r="D3270" s="31" t="s">
        <v>354</v>
      </c>
      <c r="E3270" s="31" t="s">
        <v>17</v>
      </c>
      <c r="F3270" s="31" t="s">
        <v>329</v>
      </c>
      <c r="G3270" s="24">
        <f>IF(ISERROR(VLOOKUP(A3270,'2011 County-Level Acres Tilled'!$A$2:$F$3069,6,FALSE)),0,VLOOKUP(A3270,'2011 County-Level Acres Tilled'!$A$2:$F$3069,6,FALSE))</f>
        <v>31829.416004525629</v>
      </c>
      <c r="H3270" s="32" t="s">
        <v>5474</v>
      </c>
      <c r="I3270" s="9" t="s">
        <v>5408</v>
      </c>
      <c r="J3270" s="36">
        <f>IF(ISERROR(VLOOKUP(A3270&amp;I3270,'County-level Emissions Factors'!$E$2:$F$12273,2,FALSE)),0,VLOOKUP(A3270&amp;I3270,'County-level Emissions Factors'!$E$2:$F$12273,2,FALSE))</f>
        <v>35.098187612029477</v>
      </c>
      <c r="K3270" s="19" t="s">
        <v>5473</v>
      </c>
      <c r="L3270" s="19" t="s">
        <v>5474</v>
      </c>
      <c r="M3270" s="38">
        <f t="shared" si="51"/>
        <v>558.57740725408701</v>
      </c>
      <c r="N3270" s="9" t="s">
        <v>5475</v>
      </c>
    </row>
    <row r="3271" spans="1:14">
      <c r="A3271" s="31" t="s">
        <v>355</v>
      </c>
      <c r="B3271" s="31" t="s">
        <v>327</v>
      </c>
      <c r="C3271" s="31" t="s">
        <v>62</v>
      </c>
      <c r="D3271" s="31" t="s">
        <v>356</v>
      </c>
      <c r="E3271" s="31" t="s">
        <v>17</v>
      </c>
      <c r="F3271" s="31" t="s">
        <v>329</v>
      </c>
      <c r="G3271" s="24">
        <f>IF(ISERROR(VLOOKUP(A3271,'2011 County-Level Acres Tilled'!$A$2:$F$3069,6,FALSE)),0,VLOOKUP(A3271,'2011 County-Level Acres Tilled'!$A$2:$F$3069,6,FALSE))</f>
        <v>292314.89135619684</v>
      </c>
      <c r="H3271" s="32" t="s">
        <v>5474</v>
      </c>
      <c r="I3271" s="9" t="s">
        <v>5408</v>
      </c>
      <c r="J3271" s="36">
        <f>IF(ISERROR(VLOOKUP(A3271&amp;I3271,'County-level Emissions Factors'!$E$2:$F$12273,2,FALSE)),0,VLOOKUP(A3271&amp;I3271,'County-level Emissions Factors'!$E$2:$F$12273,2,FALSE))</f>
        <v>44.898808341608728</v>
      </c>
      <c r="K3271" s="19" t="s">
        <v>5473</v>
      </c>
      <c r="L3271" s="19" t="s">
        <v>5474</v>
      </c>
      <c r="M3271" s="38">
        <f t="shared" ref="M3271:M3334" si="53">G3271*J3271/2000</f>
        <v>6562.2951412000302</v>
      </c>
      <c r="N3271" s="9" t="s">
        <v>5475</v>
      </c>
    </row>
    <row r="3272" spans="1:14">
      <c r="A3272" s="31" t="s">
        <v>357</v>
      </c>
      <c r="B3272" s="31" t="s">
        <v>327</v>
      </c>
      <c r="C3272" s="31" t="s">
        <v>65</v>
      </c>
      <c r="D3272" s="31" t="s">
        <v>358</v>
      </c>
      <c r="E3272" s="31" t="s">
        <v>17</v>
      </c>
      <c r="F3272" s="31" t="s">
        <v>329</v>
      </c>
      <c r="G3272" s="24">
        <f>IF(ISERROR(VLOOKUP(A3272,'2011 County-Level Acres Tilled'!$A$2:$F$3069,6,FALSE)),0,VLOOKUP(A3272,'2011 County-Level Acres Tilled'!$A$2:$F$3069,6,FALSE))</f>
        <v>26804.467757969473</v>
      </c>
      <c r="H3272" s="32" t="s">
        <v>5474</v>
      </c>
      <c r="I3272" s="9" t="s">
        <v>5408</v>
      </c>
      <c r="J3272" s="36">
        <f>IF(ISERROR(VLOOKUP(A3272&amp;I3272,'County-level Emissions Factors'!$E$2:$F$12273,2,FALSE)),0,VLOOKUP(A3272&amp;I3272,'County-level Emissions Factors'!$E$2:$F$12273,2,FALSE))</f>
        <v>28.845145099148137</v>
      </c>
      <c r="K3272" s="19" t="s">
        <v>5473</v>
      </c>
      <c r="L3272" s="19" t="s">
        <v>5474</v>
      </c>
      <c r="M3272" s="38">
        <f t="shared" si="53"/>
        <v>386.58938089203372</v>
      </c>
      <c r="N3272" s="9" t="s">
        <v>5475</v>
      </c>
    </row>
    <row r="3273" spans="1:14">
      <c r="A3273" s="31" t="s">
        <v>359</v>
      </c>
      <c r="B3273" s="31" t="s">
        <v>327</v>
      </c>
      <c r="C3273" s="31" t="s">
        <v>68</v>
      </c>
      <c r="D3273" s="31" t="s">
        <v>360</v>
      </c>
      <c r="E3273" s="31" t="s">
        <v>17</v>
      </c>
      <c r="F3273" s="31" t="s">
        <v>329</v>
      </c>
      <c r="G3273" s="24">
        <f>IF(ISERROR(VLOOKUP(A3273,'2011 County-Level Acres Tilled'!$A$2:$F$3069,6,FALSE)),0,VLOOKUP(A3273,'2011 County-Level Acres Tilled'!$A$2:$F$3069,6,FALSE))</f>
        <v>333533.91114163946</v>
      </c>
      <c r="H3273" s="32" t="s">
        <v>5474</v>
      </c>
      <c r="I3273" s="9" t="s">
        <v>5408</v>
      </c>
      <c r="J3273" s="36">
        <f>IF(ISERROR(VLOOKUP(A3273&amp;I3273,'County-level Emissions Factors'!$E$2:$F$12273,2,FALSE)),0,VLOOKUP(A3273&amp;I3273,'County-level Emissions Factors'!$E$2:$F$12273,2,FALSE))</f>
        <v>33.135161148020906</v>
      </c>
      <c r="K3273" s="19" t="s">
        <v>5473</v>
      </c>
      <c r="L3273" s="19" t="s">
        <v>5474</v>
      </c>
      <c r="M3273" s="38">
        <f t="shared" si="53"/>
        <v>5525.8499470039542</v>
      </c>
      <c r="N3273" s="9" t="s">
        <v>5475</v>
      </c>
    </row>
    <row r="3274" spans="1:14">
      <c r="A3274" s="31" t="s">
        <v>361</v>
      </c>
      <c r="B3274" s="31" t="s">
        <v>327</v>
      </c>
      <c r="C3274" s="31" t="s">
        <v>71</v>
      </c>
      <c r="D3274" s="31" t="s">
        <v>362</v>
      </c>
      <c r="E3274" s="31" t="s">
        <v>17</v>
      </c>
      <c r="F3274" s="31" t="s">
        <v>329</v>
      </c>
      <c r="G3274" s="24">
        <f>IF(ISERROR(VLOOKUP(A3274,'2011 County-Level Acres Tilled'!$A$2:$F$3069,6,FALSE)),0,VLOOKUP(A3274,'2011 County-Level Acres Tilled'!$A$2:$F$3069,6,FALSE))</f>
        <v>251178.7227235896</v>
      </c>
      <c r="H3274" s="32" t="s">
        <v>5474</v>
      </c>
      <c r="I3274" s="9" t="s">
        <v>5408</v>
      </c>
      <c r="J3274" s="36">
        <f>IF(ISERROR(VLOOKUP(A3274&amp;I3274,'County-level Emissions Factors'!$E$2:$F$12273,2,FALSE)),0,VLOOKUP(A3274&amp;I3274,'County-level Emissions Factors'!$E$2:$F$12273,2,FALSE))</f>
        <v>37.358803304575716</v>
      </c>
      <c r="K3274" s="19" t="s">
        <v>5473</v>
      </c>
      <c r="L3274" s="19" t="s">
        <v>5474</v>
      </c>
      <c r="M3274" s="38">
        <f t="shared" si="53"/>
        <v>4691.8682482625727</v>
      </c>
      <c r="N3274" s="9" t="s">
        <v>5475</v>
      </c>
    </row>
    <row r="3275" spans="1:14">
      <c r="A3275" s="31" t="s">
        <v>363</v>
      </c>
      <c r="B3275" s="31" t="s">
        <v>327</v>
      </c>
      <c r="C3275" s="31" t="s">
        <v>74</v>
      </c>
      <c r="D3275" s="31" t="s">
        <v>87</v>
      </c>
      <c r="E3275" s="31" t="s">
        <v>17</v>
      </c>
      <c r="F3275" s="31" t="s">
        <v>329</v>
      </c>
      <c r="G3275" s="24">
        <f>IF(ISERROR(VLOOKUP(A3275,'2011 County-Level Acres Tilled'!$A$2:$F$3069,6,FALSE)),0,VLOOKUP(A3275,'2011 County-Level Acres Tilled'!$A$2:$F$3069,6,FALSE))</f>
        <v>1221.159925945652</v>
      </c>
      <c r="H3275" s="32" t="s">
        <v>5474</v>
      </c>
      <c r="I3275" s="9" t="s">
        <v>5408</v>
      </c>
      <c r="J3275" s="36">
        <f>IF(ISERROR(VLOOKUP(A3275&amp;I3275,'County-level Emissions Factors'!$E$2:$F$12273,2,FALSE)),0,VLOOKUP(A3275&amp;I3275,'County-level Emissions Factors'!$E$2:$F$12273,2,FALSE))</f>
        <v>30.655513307984798</v>
      </c>
      <c r="K3275" s="19" t="s">
        <v>5473</v>
      </c>
      <c r="L3275" s="19" t="s">
        <v>5474</v>
      </c>
      <c r="M3275" s="38">
        <f t="shared" si="53"/>
        <v>18.717642180502335</v>
      </c>
      <c r="N3275" s="9" t="s">
        <v>5475</v>
      </c>
    </row>
    <row r="3276" spans="1:14">
      <c r="A3276" s="31" t="s">
        <v>364</v>
      </c>
      <c r="B3276" s="31" t="s">
        <v>327</v>
      </c>
      <c r="C3276" s="31" t="s">
        <v>77</v>
      </c>
      <c r="D3276" s="31" t="s">
        <v>365</v>
      </c>
      <c r="E3276" s="31" t="s">
        <v>17</v>
      </c>
      <c r="F3276" s="31" t="s">
        <v>329</v>
      </c>
      <c r="G3276" s="24">
        <f>IF(ISERROR(VLOOKUP(A3276,'2011 County-Level Acres Tilled'!$A$2:$F$3069,6,FALSE)),0,VLOOKUP(A3276,'2011 County-Level Acres Tilled'!$A$2:$F$3069,6,FALSE))</f>
        <v>542.90879873618792</v>
      </c>
      <c r="H3276" s="32" t="s">
        <v>5474</v>
      </c>
      <c r="I3276" s="9" t="s">
        <v>5408</v>
      </c>
      <c r="J3276" s="36">
        <f>IF(ISERROR(VLOOKUP(A3276&amp;I3276,'County-level Emissions Factors'!$E$2:$F$12273,2,FALSE)),0,VLOOKUP(A3276&amp;I3276,'County-level Emissions Factors'!$E$2:$F$12273,2,FALSE))</f>
        <v>44.236666666666665</v>
      </c>
      <c r="K3276" s="19" t="s">
        <v>5473</v>
      </c>
      <c r="L3276" s="19" t="s">
        <v>5474</v>
      </c>
      <c r="M3276" s="38">
        <f t="shared" si="53"/>
        <v>12.008237780046581</v>
      </c>
      <c r="N3276" s="9" t="s">
        <v>5475</v>
      </c>
    </row>
    <row r="3277" spans="1:14">
      <c r="A3277" s="31" t="s">
        <v>366</v>
      </c>
      <c r="B3277" s="31" t="s">
        <v>327</v>
      </c>
      <c r="C3277" s="31" t="s">
        <v>80</v>
      </c>
      <c r="D3277" s="31" t="s">
        <v>367</v>
      </c>
      <c r="E3277" s="31" t="s">
        <v>17</v>
      </c>
      <c r="F3277" s="31" t="s">
        <v>329</v>
      </c>
      <c r="G3277" s="24">
        <f>IF(ISERROR(VLOOKUP(A3277,'2011 County-Level Acres Tilled'!$A$2:$F$3069,6,FALSE)),0,VLOOKUP(A3277,'2011 County-Level Acres Tilled'!$A$2:$F$3069,6,FALSE))</f>
        <v>62922.100809904776</v>
      </c>
      <c r="H3277" s="32" t="s">
        <v>5474</v>
      </c>
      <c r="I3277" s="9" t="s">
        <v>5408</v>
      </c>
      <c r="J3277" s="36">
        <f>IF(ISERROR(VLOOKUP(A3277&amp;I3277,'County-level Emissions Factors'!$E$2:$F$12273,2,FALSE)),0,VLOOKUP(A3277&amp;I3277,'County-level Emissions Factors'!$E$2:$F$12273,2,FALSE))</f>
        <v>46.254151847842898</v>
      </c>
      <c r="K3277" s="19" t="s">
        <v>5473</v>
      </c>
      <c r="L3277" s="19" t="s">
        <v>5474</v>
      </c>
      <c r="M3277" s="38">
        <f t="shared" si="53"/>
        <v>1455.2042027233072</v>
      </c>
      <c r="N3277" s="9" t="s">
        <v>5475</v>
      </c>
    </row>
    <row r="3278" spans="1:14">
      <c r="A3278" s="31" t="s">
        <v>368</v>
      </c>
      <c r="B3278" s="31" t="s">
        <v>327</v>
      </c>
      <c r="C3278" s="31" t="s">
        <v>83</v>
      </c>
      <c r="D3278" s="31" t="s">
        <v>369</v>
      </c>
      <c r="E3278" s="31" t="s">
        <v>17</v>
      </c>
      <c r="F3278" s="31" t="s">
        <v>329</v>
      </c>
      <c r="G3278" s="24">
        <f>IF(ISERROR(VLOOKUP(A3278,'2011 County-Level Acres Tilled'!$A$2:$F$3069,6,FALSE)),0,VLOOKUP(A3278,'2011 County-Level Acres Tilled'!$A$2:$F$3069,6,FALSE))</f>
        <v>24134.805661108021</v>
      </c>
      <c r="H3278" s="32" t="s">
        <v>5474</v>
      </c>
      <c r="I3278" s="9" t="s">
        <v>5408</v>
      </c>
      <c r="J3278" s="36">
        <f>IF(ISERROR(VLOOKUP(A3278&amp;I3278,'County-level Emissions Factors'!$E$2:$F$12273,2,FALSE)),0,VLOOKUP(A3278&amp;I3278,'County-level Emissions Factors'!$E$2:$F$12273,2,FALSE))</f>
        <v>36.661872659176034</v>
      </c>
      <c r="K3278" s="19" t="s">
        <v>5473</v>
      </c>
      <c r="L3278" s="19" t="s">
        <v>5474</v>
      </c>
      <c r="M3278" s="38">
        <f t="shared" si="53"/>
        <v>442.41358590075157</v>
      </c>
      <c r="N3278" s="9" t="s">
        <v>5475</v>
      </c>
    </row>
    <row r="3279" spans="1:14">
      <c r="A3279" s="31" t="s">
        <v>370</v>
      </c>
      <c r="B3279" s="31" t="s">
        <v>327</v>
      </c>
      <c r="C3279" s="31" t="s">
        <v>86</v>
      </c>
      <c r="D3279" s="31" t="s">
        <v>105</v>
      </c>
      <c r="E3279" s="31" t="s">
        <v>17</v>
      </c>
      <c r="F3279" s="31" t="s">
        <v>329</v>
      </c>
      <c r="G3279" s="24">
        <f>IF(ISERROR(VLOOKUP(A3279,'2011 County-Level Acres Tilled'!$A$2:$F$3069,6,FALSE)),0,VLOOKUP(A3279,'2011 County-Level Acres Tilled'!$A$2:$F$3069,6,FALSE))</f>
        <v>3150.6241927132628</v>
      </c>
      <c r="H3279" s="32" t="s">
        <v>5474</v>
      </c>
      <c r="I3279" s="9" t="s">
        <v>5408</v>
      </c>
      <c r="J3279" s="36">
        <f>IF(ISERROR(VLOOKUP(A3279&amp;I3279,'County-level Emissions Factors'!$E$2:$F$12273,2,FALSE)),0,VLOOKUP(A3279&amp;I3279,'County-level Emissions Factors'!$E$2:$F$12273,2,FALSE))</f>
        <v>48.011779293242405</v>
      </c>
      <c r="K3279" s="19" t="s">
        <v>5473</v>
      </c>
      <c r="L3279" s="19" t="s">
        <v>5474</v>
      </c>
      <c r="M3279" s="38">
        <f t="shared" si="53"/>
        <v>75.633536688249606</v>
      </c>
      <c r="N3279" s="9" t="s">
        <v>5475</v>
      </c>
    </row>
    <row r="3280" spans="1:14">
      <c r="A3280" s="31" t="s">
        <v>371</v>
      </c>
      <c r="B3280" s="31" t="s">
        <v>327</v>
      </c>
      <c r="C3280" s="31" t="s">
        <v>89</v>
      </c>
      <c r="D3280" s="31" t="s">
        <v>372</v>
      </c>
      <c r="E3280" s="31" t="s">
        <v>17</v>
      </c>
      <c r="F3280" s="31" t="s">
        <v>329</v>
      </c>
      <c r="G3280" s="24">
        <f>IF(ISERROR(VLOOKUP(A3280,'2011 County-Level Acres Tilled'!$A$2:$F$3069,6,FALSE)),0,VLOOKUP(A3280,'2011 County-Level Acres Tilled'!$A$2:$F$3069,6,FALSE))</f>
        <v>2728.8097720840169</v>
      </c>
      <c r="H3280" s="32" t="s">
        <v>5474</v>
      </c>
      <c r="I3280" s="9" t="s">
        <v>5408</v>
      </c>
      <c r="J3280" s="36">
        <f>IF(ISERROR(VLOOKUP(A3280&amp;I3280,'County-level Emissions Factors'!$E$2:$F$12273,2,FALSE)),0,VLOOKUP(A3280&amp;I3280,'County-level Emissions Factors'!$E$2:$F$12273,2,FALSE))</f>
        <v>14.452666666666667</v>
      </c>
      <c r="K3280" s="19" t="s">
        <v>5473</v>
      </c>
      <c r="L3280" s="19" t="s">
        <v>5474</v>
      </c>
      <c r="M3280" s="38">
        <f t="shared" si="53"/>
        <v>19.719289016336468</v>
      </c>
      <c r="N3280" s="9" t="s">
        <v>5475</v>
      </c>
    </row>
    <row r="3281" spans="1:14">
      <c r="A3281" s="31" t="s">
        <v>373</v>
      </c>
      <c r="B3281" s="31" t="s">
        <v>327</v>
      </c>
      <c r="C3281" s="31" t="s">
        <v>92</v>
      </c>
      <c r="D3281" s="31" t="s">
        <v>374</v>
      </c>
      <c r="E3281" s="31" t="s">
        <v>17</v>
      </c>
      <c r="F3281" s="31" t="s">
        <v>329</v>
      </c>
      <c r="G3281" s="24">
        <f>IF(ISERROR(VLOOKUP(A3281,'2011 County-Level Acres Tilled'!$A$2:$F$3069,6,FALSE)),0,VLOOKUP(A3281,'2011 County-Level Acres Tilled'!$A$2:$F$3069,6,FALSE))</f>
        <v>162.59124087591243</v>
      </c>
      <c r="H3281" s="32" t="s">
        <v>5474</v>
      </c>
      <c r="I3281" s="9" t="s">
        <v>5408</v>
      </c>
      <c r="J3281" s="36">
        <f>IF(ISERROR(VLOOKUP(A3281&amp;I3281,'County-level Emissions Factors'!$E$2:$F$12273,2,FALSE)),0,VLOOKUP(A3281&amp;I3281,'County-level Emissions Factors'!$E$2:$F$12273,2,FALSE))</f>
        <v>9.0909090909090917</v>
      </c>
      <c r="K3281" s="19" t="s">
        <v>5473</v>
      </c>
      <c r="L3281" s="19" t="s">
        <v>5474</v>
      </c>
      <c r="M3281" s="38">
        <f t="shared" si="53"/>
        <v>0.73905109489051113</v>
      </c>
      <c r="N3281" s="9" t="s">
        <v>5475</v>
      </c>
    </row>
    <row r="3282" spans="1:14">
      <c r="A3282" s="31" t="s">
        <v>375</v>
      </c>
      <c r="B3282" s="31" t="s">
        <v>327</v>
      </c>
      <c r="C3282" s="31" t="s">
        <v>95</v>
      </c>
      <c r="D3282" s="31" t="s">
        <v>376</v>
      </c>
      <c r="E3282" s="31" t="s">
        <v>17</v>
      </c>
      <c r="F3282" s="31" t="s">
        <v>329</v>
      </c>
      <c r="G3282" s="24">
        <f>IF(ISERROR(VLOOKUP(A3282,'2011 County-Level Acres Tilled'!$A$2:$F$3069,6,FALSE)),0,VLOOKUP(A3282,'2011 County-Level Acres Tilled'!$A$2:$F$3069,6,FALSE))</f>
        <v>378.22384428223859</v>
      </c>
      <c r="H3282" s="32" t="s">
        <v>5474</v>
      </c>
      <c r="I3282" s="9" t="s">
        <v>5408</v>
      </c>
      <c r="J3282" s="36">
        <f>IF(ISERROR(VLOOKUP(A3282&amp;I3282,'County-level Emissions Factors'!$E$2:$F$12273,2,FALSE)),0,VLOOKUP(A3282&amp;I3282,'County-level Emissions Factors'!$E$2:$F$12273,2,FALSE))</f>
        <v>7.55</v>
      </c>
      <c r="K3282" s="19" t="s">
        <v>5473</v>
      </c>
      <c r="L3282" s="19" t="s">
        <v>5474</v>
      </c>
      <c r="M3282" s="38">
        <f t="shared" si="53"/>
        <v>1.4277950121654506</v>
      </c>
      <c r="N3282" s="9" t="s">
        <v>5475</v>
      </c>
    </row>
    <row r="3283" spans="1:14">
      <c r="A3283" s="31" t="s">
        <v>377</v>
      </c>
      <c r="B3283" s="31" t="s">
        <v>327</v>
      </c>
      <c r="C3283" s="31" t="s">
        <v>98</v>
      </c>
      <c r="D3283" s="31" t="s">
        <v>111</v>
      </c>
      <c r="E3283" s="31" t="s">
        <v>17</v>
      </c>
      <c r="F3283" s="31" t="s">
        <v>329</v>
      </c>
      <c r="G3283" s="24">
        <f>IF(ISERROR(VLOOKUP(A3283,'2011 County-Level Acres Tilled'!$A$2:$F$3069,6,FALSE)),0,VLOOKUP(A3283,'2011 County-Level Acres Tilled'!$A$2:$F$3069,6,FALSE))</f>
        <v>181780.04177452801</v>
      </c>
      <c r="H3283" s="32" t="s">
        <v>5474</v>
      </c>
      <c r="I3283" s="9" t="s">
        <v>5408</v>
      </c>
      <c r="J3283" s="36">
        <f>IF(ISERROR(VLOOKUP(A3283&amp;I3283,'County-level Emissions Factors'!$E$2:$F$12273,2,FALSE)),0,VLOOKUP(A3283&amp;I3283,'County-level Emissions Factors'!$E$2:$F$12273,2,FALSE))</f>
        <v>36.379540309587419</v>
      </c>
      <c r="K3283" s="19" t="s">
        <v>5473</v>
      </c>
      <c r="L3283" s="19" t="s">
        <v>5474</v>
      </c>
      <c r="M3283" s="38">
        <f t="shared" si="53"/>
        <v>3306.5371786074634</v>
      </c>
      <c r="N3283" s="9" t="s">
        <v>5475</v>
      </c>
    </row>
    <row r="3284" spans="1:14">
      <c r="A3284" s="31" t="s">
        <v>378</v>
      </c>
      <c r="B3284" s="31" t="s">
        <v>327</v>
      </c>
      <c r="C3284" s="31" t="s">
        <v>101</v>
      </c>
      <c r="D3284" s="31" t="s">
        <v>379</v>
      </c>
      <c r="E3284" s="31" t="s">
        <v>17</v>
      </c>
      <c r="F3284" s="31" t="s">
        <v>329</v>
      </c>
      <c r="G3284" s="24">
        <f>IF(ISERROR(VLOOKUP(A3284,'2011 County-Level Acres Tilled'!$A$2:$F$3069,6,FALSE)),0,VLOOKUP(A3284,'2011 County-Level Acres Tilled'!$A$2:$F$3069,6,FALSE))</f>
        <v>1038.1089899047781</v>
      </c>
      <c r="H3284" s="32" t="s">
        <v>5474</v>
      </c>
      <c r="I3284" s="9" t="s">
        <v>5408</v>
      </c>
      <c r="J3284" s="36">
        <f>IF(ISERROR(VLOOKUP(A3284&amp;I3284,'County-level Emissions Factors'!$E$2:$F$12273,2,FALSE)),0,VLOOKUP(A3284&amp;I3284,'County-level Emissions Factors'!$E$2:$F$12273,2,FALSE))</f>
        <v>42.687425149700601</v>
      </c>
      <c r="K3284" s="19" t="s">
        <v>5473</v>
      </c>
      <c r="L3284" s="19" t="s">
        <v>5474</v>
      </c>
      <c r="M3284" s="38">
        <f t="shared" si="53"/>
        <v>22.157099901895755</v>
      </c>
      <c r="N3284" s="9" t="s">
        <v>5475</v>
      </c>
    </row>
    <row r="3285" spans="1:14">
      <c r="A3285" s="31" t="s">
        <v>380</v>
      </c>
      <c r="B3285" s="31" t="s">
        <v>327</v>
      </c>
      <c r="C3285" s="31" t="s">
        <v>104</v>
      </c>
      <c r="D3285" s="31" t="s">
        <v>381</v>
      </c>
      <c r="E3285" s="31" t="s">
        <v>17</v>
      </c>
      <c r="F3285" s="31" t="s">
        <v>329</v>
      </c>
      <c r="G3285" s="24">
        <f>IF(ISERROR(VLOOKUP(A3285,'2011 County-Level Acres Tilled'!$A$2:$F$3069,6,FALSE)),0,VLOOKUP(A3285,'2011 County-Level Acres Tilled'!$A$2:$F$3069,6,FALSE))</f>
        <v>508.31317542365156</v>
      </c>
      <c r="H3285" s="32" t="s">
        <v>5474</v>
      </c>
      <c r="I3285" s="9" t="s">
        <v>5408</v>
      </c>
      <c r="J3285" s="36">
        <f>IF(ISERROR(VLOOKUP(A3285&amp;I3285,'County-level Emissions Factors'!$E$2:$F$12273,2,FALSE)),0,VLOOKUP(A3285&amp;I3285,'County-level Emissions Factors'!$E$2:$F$12273,2,FALSE))</f>
        <v>40.370242214532873</v>
      </c>
      <c r="K3285" s="19" t="s">
        <v>5473</v>
      </c>
      <c r="L3285" s="19" t="s">
        <v>5474</v>
      </c>
      <c r="M3285" s="38">
        <f t="shared" si="53"/>
        <v>10.260363006345576</v>
      </c>
      <c r="N3285" s="9" t="s">
        <v>5475</v>
      </c>
    </row>
    <row r="3286" spans="1:14">
      <c r="A3286" s="31" t="s">
        <v>382</v>
      </c>
      <c r="B3286" s="31" t="s">
        <v>327</v>
      </c>
      <c r="C3286" s="31" t="s">
        <v>107</v>
      </c>
      <c r="D3286" s="31" t="s">
        <v>383</v>
      </c>
      <c r="E3286" s="31" t="s">
        <v>17</v>
      </c>
      <c r="F3286" s="31" t="s">
        <v>329</v>
      </c>
      <c r="G3286" s="24">
        <f>IF(ISERROR(VLOOKUP(A3286,'2011 County-Level Acres Tilled'!$A$2:$F$3069,6,FALSE)),0,VLOOKUP(A3286,'2011 County-Level Acres Tilled'!$A$2:$F$3069,6,FALSE))</f>
        <v>1200.0000000000005</v>
      </c>
      <c r="H3286" s="32" t="s">
        <v>5474</v>
      </c>
      <c r="I3286" s="9" t="s">
        <v>5408</v>
      </c>
      <c r="J3286" s="36">
        <f>IF(ISERROR(VLOOKUP(A3286&amp;I3286,'County-level Emissions Factors'!$E$2:$F$12273,2,FALSE)),0,VLOOKUP(A3286&amp;I3286,'County-level Emissions Factors'!$E$2:$F$12273,2,FALSE))</f>
        <v>0.08</v>
      </c>
      <c r="K3286" s="19" t="s">
        <v>5473</v>
      </c>
      <c r="L3286" s="19" t="s">
        <v>5474</v>
      </c>
      <c r="M3286" s="38">
        <f t="shared" si="53"/>
        <v>4.8000000000000022E-2</v>
      </c>
      <c r="N3286" s="9" t="s">
        <v>5475</v>
      </c>
    </row>
    <row r="3287" spans="1:14">
      <c r="A3287" s="31" t="s">
        <v>384</v>
      </c>
      <c r="B3287" s="31" t="s">
        <v>327</v>
      </c>
      <c r="C3287" s="31" t="s">
        <v>110</v>
      </c>
      <c r="D3287" s="31" t="s">
        <v>385</v>
      </c>
      <c r="E3287" s="31" t="s">
        <v>17</v>
      </c>
      <c r="F3287" s="31" t="s">
        <v>329</v>
      </c>
      <c r="G3287" s="24">
        <f>IF(ISERROR(VLOOKUP(A3287,'2011 County-Level Acres Tilled'!$A$2:$F$3069,6,FALSE)),0,VLOOKUP(A3287,'2011 County-Level Acres Tilled'!$A$2:$F$3069,6,FALSE))</f>
        <v>62156.15098678723</v>
      </c>
      <c r="H3287" s="32" t="s">
        <v>5474</v>
      </c>
      <c r="I3287" s="9" t="s">
        <v>5408</v>
      </c>
      <c r="J3287" s="36">
        <f>IF(ISERROR(VLOOKUP(A3287&amp;I3287,'County-level Emissions Factors'!$E$2:$F$12273,2,FALSE)),0,VLOOKUP(A3287&amp;I3287,'County-level Emissions Factors'!$E$2:$F$12273,2,FALSE))</f>
        <v>51.060819413127177</v>
      </c>
      <c r="K3287" s="19" t="s">
        <v>5473</v>
      </c>
      <c r="L3287" s="19" t="s">
        <v>5474</v>
      </c>
      <c r="M3287" s="38">
        <f t="shared" si="53"/>
        <v>1586.8720004757047</v>
      </c>
      <c r="N3287" s="9" t="s">
        <v>5475</v>
      </c>
    </row>
    <row r="3288" spans="1:14">
      <c r="A3288" s="31" t="s">
        <v>386</v>
      </c>
      <c r="B3288" s="31" t="s">
        <v>327</v>
      </c>
      <c r="C3288" s="31" t="s">
        <v>113</v>
      </c>
      <c r="D3288" s="31" t="s">
        <v>387</v>
      </c>
      <c r="E3288" s="31" t="s">
        <v>17</v>
      </c>
      <c r="F3288" s="31" t="s">
        <v>329</v>
      </c>
      <c r="G3288" s="24">
        <f>IF(ISERROR(VLOOKUP(A3288,'2011 County-Level Acres Tilled'!$A$2:$F$3069,6,FALSE)),0,VLOOKUP(A3288,'2011 County-Level Acres Tilled'!$A$2:$F$3069,6,FALSE))</f>
        <v>407.50275584686437</v>
      </c>
      <c r="H3288" s="32" t="s">
        <v>5474</v>
      </c>
      <c r="I3288" s="9" t="s">
        <v>5408</v>
      </c>
      <c r="J3288" s="36">
        <f>IF(ISERROR(VLOOKUP(A3288&amp;I3288,'County-level Emissions Factors'!$E$2:$F$12273,2,FALSE)),0,VLOOKUP(A3288&amp;I3288,'County-level Emissions Factors'!$E$2:$F$12273,2,FALSE))</f>
        <v>22.085470085470082</v>
      </c>
      <c r="K3288" s="19" t="s">
        <v>5473</v>
      </c>
      <c r="L3288" s="19" t="s">
        <v>5474</v>
      </c>
      <c r="M3288" s="38">
        <f t="shared" si="53"/>
        <v>4.4999449620012708</v>
      </c>
      <c r="N3288" s="9" t="s">
        <v>5475</v>
      </c>
    </row>
    <row r="3289" spans="1:14">
      <c r="A3289" s="31" t="s">
        <v>388</v>
      </c>
      <c r="B3289" s="31" t="s">
        <v>327</v>
      </c>
      <c r="C3289" s="31" t="s">
        <v>116</v>
      </c>
      <c r="D3289" s="31" t="s">
        <v>123</v>
      </c>
      <c r="E3289" s="31" t="s">
        <v>17</v>
      </c>
      <c r="F3289" s="31" t="s">
        <v>329</v>
      </c>
      <c r="G3289" s="24">
        <f>IF(ISERROR(VLOOKUP(A3289,'2011 County-Level Acres Tilled'!$A$2:$F$3069,6,FALSE)),0,VLOOKUP(A3289,'2011 County-Level Acres Tilled'!$A$2:$F$3069,6,FALSE))</f>
        <v>250745.11879783834</v>
      </c>
      <c r="H3289" s="32" t="s">
        <v>5474</v>
      </c>
      <c r="I3289" s="9" t="s">
        <v>5408</v>
      </c>
      <c r="J3289" s="36">
        <f>IF(ISERROR(VLOOKUP(A3289&amp;I3289,'County-level Emissions Factors'!$E$2:$F$12273,2,FALSE)),0,VLOOKUP(A3289&amp;I3289,'County-level Emissions Factors'!$E$2:$F$12273,2,FALSE))</f>
        <v>37.415122404943645</v>
      </c>
      <c r="K3289" s="19" t="s">
        <v>5473</v>
      </c>
      <c r="L3289" s="19" t="s">
        <v>5474</v>
      </c>
      <c r="M3289" s="38">
        <f t="shared" si="53"/>
        <v>4690.8296561316292</v>
      </c>
      <c r="N3289" s="9" t="s">
        <v>5475</v>
      </c>
    </row>
    <row r="3290" spans="1:14">
      <c r="A3290" s="31" t="s">
        <v>389</v>
      </c>
      <c r="B3290" s="31" t="s">
        <v>327</v>
      </c>
      <c r="C3290" s="31" t="s">
        <v>119</v>
      </c>
      <c r="D3290" s="31" t="s">
        <v>126</v>
      </c>
      <c r="E3290" s="31" t="s">
        <v>17</v>
      </c>
      <c r="F3290" s="31" t="s">
        <v>329</v>
      </c>
      <c r="G3290" s="24">
        <f>IF(ISERROR(VLOOKUP(A3290,'2011 County-Level Acres Tilled'!$A$2:$F$3069,6,FALSE)),0,VLOOKUP(A3290,'2011 County-Level Acres Tilled'!$A$2:$F$3069,6,FALSE))</f>
        <v>257981.47500573366</v>
      </c>
      <c r="H3290" s="32" t="s">
        <v>5474</v>
      </c>
      <c r="I3290" s="9" t="s">
        <v>5408</v>
      </c>
      <c r="J3290" s="36">
        <f>IF(ISERROR(VLOOKUP(A3290&amp;I3290,'County-level Emissions Factors'!$E$2:$F$12273,2,FALSE)),0,VLOOKUP(A3290&amp;I3290,'County-level Emissions Factors'!$E$2:$F$12273,2,FALSE))</f>
        <v>38.173696242372245</v>
      </c>
      <c r="K3290" s="19" t="s">
        <v>5473</v>
      </c>
      <c r="L3290" s="19" t="s">
        <v>5474</v>
      </c>
      <c r="M3290" s="38">
        <f t="shared" si="53"/>
        <v>4924.0532315140126</v>
      </c>
      <c r="N3290" s="9" t="s">
        <v>5475</v>
      </c>
    </row>
    <row r="3291" spans="1:14">
      <c r="A3291" s="31" t="s">
        <v>390</v>
      </c>
      <c r="B3291" s="31" t="s">
        <v>327</v>
      </c>
      <c r="C3291" s="31" t="s">
        <v>122</v>
      </c>
      <c r="D3291" s="31" t="s">
        <v>391</v>
      </c>
      <c r="E3291" s="31" t="s">
        <v>17</v>
      </c>
      <c r="F3291" s="31" t="s">
        <v>329</v>
      </c>
      <c r="G3291" s="24">
        <f>IF(ISERROR(VLOOKUP(A3291,'2011 County-Level Acres Tilled'!$A$2:$F$3069,6,FALSE)),0,VLOOKUP(A3291,'2011 County-Level Acres Tilled'!$A$2:$F$3069,6,FALSE))</f>
        <v>5562.9026585374941</v>
      </c>
      <c r="H3291" s="32" t="s">
        <v>5474</v>
      </c>
      <c r="I3291" s="9" t="s">
        <v>5408</v>
      </c>
      <c r="J3291" s="36">
        <f>IF(ISERROR(VLOOKUP(A3291&amp;I3291,'County-level Emissions Factors'!$E$2:$F$12273,2,FALSE)),0,VLOOKUP(A3291&amp;I3291,'County-level Emissions Factors'!$E$2:$F$12273,2,FALSE))</f>
        <v>47.557528166609764</v>
      </c>
      <c r="K3291" s="19" t="s">
        <v>5473</v>
      </c>
      <c r="L3291" s="19" t="s">
        <v>5474</v>
      </c>
      <c r="M3291" s="38">
        <f t="shared" si="53"/>
        <v>132.27894993575262</v>
      </c>
      <c r="N3291" s="9" t="s">
        <v>5475</v>
      </c>
    </row>
    <row r="3292" spans="1:14">
      <c r="A3292" s="31" t="s">
        <v>392</v>
      </c>
      <c r="B3292" s="31" t="s">
        <v>327</v>
      </c>
      <c r="C3292" s="31" t="s">
        <v>125</v>
      </c>
      <c r="D3292" s="31" t="s">
        <v>393</v>
      </c>
      <c r="E3292" s="31" t="s">
        <v>17</v>
      </c>
      <c r="F3292" s="31" t="s">
        <v>329</v>
      </c>
      <c r="G3292" s="24">
        <f>IF(ISERROR(VLOOKUP(A3292,'2011 County-Level Acres Tilled'!$A$2:$F$3069,6,FALSE)),0,VLOOKUP(A3292,'2011 County-Level Acres Tilled'!$A$2:$F$3069,6,FALSE))</f>
        <v>48335.255057352202</v>
      </c>
      <c r="H3292" s="32" t="s">
        <v>5474</v>
      </c>
      <c r="I3292" s="9" t="s">
        <v>5408</v>
      </c>
      <c r="J3292" s="36">
        <f>IF(ISERROR(VLOOKUP(A3292&amp;I3292,'County-level Emissions Factors'!$E$2:$F$12273,2,FALSE)),0,VLOOKUP(A3292&amp;I3292,'County-level Emissions Factors'!$E$2:$F$12273,2,FALSE))</f>
        <v>29.672381818818014</v>
      </c>
      <c r="K3292" s="19" t="s">
        <v>5473</v>
      </c>
      <c r="L3292" s="19" t="s">
        <v>5474</v>
      </c>
      <c r="M3292" s="38">
        <f t="shared" si="53"/>
        <v>717.11107168585443</v>
      </c>
      <c r="N3292" s="9" t="s">
        <v>5475</v>
      </c>
    </row>
    <row r="3293" spans="1:14">
      <c r="A3293" s="31" t="s">
        <v>394</v>
      </c>
      <c r="B3293" s="31" t="s">
        <v>327</v>
      </c>
      <c r="C3293" s="31" t="s">
        <v>128</v>
      </c>
      <c r="D3293" s="31" t="s">
        <v>135</v>
      </c>
      <c r="E3293" s="31" t="s">
        <v>17</v>
      </c>
      <c r="F3293" s="31" t="s">
        <v>329</v>
      </c>
      <c r="G3293" s="24">
        <f>IF(ISERROR(VLOOKUP(A3293,'2011 County-Level Acres Tilled'!$A$2:$F$3069,6,FALSE)),0,VLOOKUP(A3293,'2011 County-Level Acres Tilled'!$A$2:$F$3069,6,FALSE))</f>
        <v>183542.34391681987</v>
      </c>
      <c r="H3293" s="32" t="s">
        <v>5474</v>
      </c>
      <c r="I3293" s="9" t="s">
        <v>5408</v>
      </c>
      <c r="J3293" s="36">
        <f>IF(ISERROR(VLOOKUP(A3293&amp;I3293,'County-level Emissions Factors'!$E$2:$F$12273,2,FALSE)),0,VLOOKUP(A3293&amp;I3293,'County-level Emissions Factors'!$E$2:$F$12273,2,FALSE))</f>
        <v>36.340881107540767</v>
      </c>
      <c r="K3293" s="19" t="s">
        <v>5473</v>
      </c>
      <c r="L3293" s="19" t="s">
        <v>5474</v>
      </c>
      <c r="M3293" s="38">
        <f t="shared" si="53"/>
        <v>3335.0452492402546</v>
      </c>
      <c r="N3293" s="9" t="s">
        <v>5475</v>
      </c>
    </row>
    <row r="3294" spans="1:14">
      <c r="A3294" s="31" t="s">
        <v>395</v>
      </c>
      <c r="B3294" s="31" t="s">
        <v>327</v>
      </c>
      <c r="C3294" s="31" t="s">
        <v>131</v>
      </c>
      <c r="D3294" s="31" t="s">
        <v>138</v>
      </c>
      <c r="E3294" s="31" t="s">
        <v>17</v>
      </c>
      <c r="F3294" s="31" t="s">
        <v>329</v>
      </c>
      <c r="G3294" s="24">
        <f>IF(ISERROR(VLOOKUP(A3294,'2011 County-Level Acres Tilled'!$A$2:$F$3069,6,FALSE)),0,VLOOKUP(A3294,'2011 County-Level Acres Tilled'!$A$2:$F$3069,6,FALSE))</f>
        <v>231398.82656660493</v>
      </c>
      <c r="H3294" s="32" t="s">
        <v>5474</v>
      </c>
      <c r="I3294" s="9" t="s">
        <v>5408</v>
      </c>
      <c r="J3294" s="36">
        <f>IF(ISERROR(VLOOKUP(A3294&amp;I3294,'County-level Emissions Factors'!$E$2:$F$12273,2,FALSE)),0,VLOOKUP(A3294&amp;I3294,'County-level Emissions Factors'!$E$2:$F$12273,2,FALSE))</f>
        <v>63.236943535675969</v>
      </c>
      <c r="K3294" s="19" t="s">
        <v>5473</v>
      </c>
      <c r="L3294" s="19" t="s">
        <v>5474</v>
      </c>
      <c r="M3294" s="38">
        <f t="shared" si="53"/>
        <v>7316.4772649070355</v>
      </c>
      <c r="N3294" s="9" t="s">
        <v>5475</v>
      </c>
    </row>
    <row r="3295" spans="1:14">
      <c r="A3295" s="31" t="s">
        <v>396</v>
      </c>
      <c r="B3295" s="31" t="s">
        <v>327</v>
      </c>
      <c r="C3295" s="31" t="s">
        <v>134</v>
      </c>
      <c r="D3295" s="31" t="s">
        <v>397</v>
      </c>
      <c r="E3295" s="31" t="s">
        <v>17</v>
      </c>
      <c r="F3295" s="31" t="s">
        <v>329</v>
      </c>
      <c r="G3295" s="24">
        <f>IF(ISERROR(VLOOKUP(A3295,'2011 County-Level Acres Tilled'!$A$2:$F$3069,6,FALSE)),0,VLOOKUP(A3295,'2011 County-Level Acres Tilled'!$A$2:$F$3069,6,FALSE))</f>
        <v>134437.67195814868</v>
      </c>
      <c r="H3295" s="32" t="s">
        <v>5474</v>
      </c>
      <c r="I3295" s="9" t="s">
        <v>5408</v>
      </c>
      <c r="J3295" s="36">
        <f>IF(ISERROR(VLOOKUP(A3295&amp;I3295,'County-level Emissions Factors'!$E$2:$F$12273,2,FALSE)),0,VLOOKUP(A3295&amp;I3295,'County-level Emissions Factors'!$E$2:$F$12273,2,FALSE))</f>
        <v>42.620206150559248</v>
      </c>
      <c r="K3295" s="19" t="s">
        <v>5473</v>
      </c>
      <c r="L3295" s="19" t="s">
        <v>5474</v>
      </c>
      <c r="M3295" s="38">
        <f t="shared" si="53"/>
        <v>2864.8806466287774</v>
      </c>
      <c r="N3295" s="9" t="s">
        <v>5475</v>
      </c>
    </row>
    <row r="3296" spans="1:14">
      <c r="A3296" s="31" t="s">
        <v>398</v>
      </c>
      <c r="B3296" s="31" t="s">
        <v>327</v>
      </c>
      <c r="C3296" s="31" t="s">
        <v>137</v>
      </c>
      <c r="D3296" s="31" t="s">
        <v>399</v>
      </c>
      <c r="E3296" s="31" t="s">
        <v>17</v>
      </c>
      <c r="F3296" s="31" t="s">
        <v>329</v>
      </c>
      <c r="G3296" s="24">
        <f>IF(ISERROR(VLOOKUP(A3296,'2011 County-Level Acres Tilled'!$A$2:$F$3069,6,FALSE)),0,VLOOKUP(A3296,'2011 County-Level Acres Tilled'!$A$2:$F$3069,6,FALSE))</f>
        <v>28305.090278447868</v>
      </c>
      <c r="H3296" s="32" t="s">
        <v>5474</v>
      </c>
      <c r="I3296" s="9" t="s">
        <v>5408</v>
      </c>
      <c r="J3296" s="36">
        <f>IF(ISERROR(VLOOKUP(A3296&amp;I3296,'County-level Emissions Factors'!$E$2:$F$12273,2,FALSE)),0,VLOOKUP(A3296&amp;I3296,'County-level Emissions Factors'!$E$2:$F$12273,2,FALSE))</f>
        <v>44.942461287693561</v>
      </c>
      <c r="K3296" s="19" t="s">
        <v>5473</v>
      </c>
      <c r="L3296" s="19" t="s">
        <v>5474</v>
      </c>
      <c r="M3296" s="38">
        <f t="shared" si="53"/>
        <v>636.05021204190734</v>
      </c>
      <c r="N3296" s="9" t="s">
        <v>5475</v>
      </c>
    </row>
    <row r="3297" spans="1:14">
      <c r="A3297" s="31" t="s">
        <v>400</v>
      </c>
      <c r="B3297" s="31" t="s">
        <v>327</v>
      </c>
      <c r="C3297" s="31" t="s">
        <v>140</v>
      </c>
      <c r="D3297" s="31" t="s">
        <v>401</v>
      </c>
      <c r="E3297" s="31" t="s">
        <v>17</v>
      </c>
      <c r="F3297" s="31" t="s">
        <v>329</v>
      </c>
      <c r="G3297" s="24">
        <f>IF(ISERROR(VLOOKUP(A3297,'2011 County-Level Acres Tilled'!$A$2:$F$3069,6,FALSE)),0,VLOOKUP(A3297,'2011 County-Level Acres Tilled'!$A$2:$F$3069,6,FALSE))</f>
        <v>11700.438463789398</v>
      </c>
      <c r="H3297" s="32" t="s">
        <v>5474</v>
      </c>
      <c r="I3297" s="9" t="s">
        <v>5408</v>
      </c>
      <c r="J3297" s="36">
        <f>IF(ISERROR(VLOOKUP(A3297&amp;I3297,'County-level Emissions Factors'!$E$2:$F$12273,2,FALSE)),0,VLOOKUP(A3297&amp;I3297,'County-level Emissions Factors'!$E$2:$F$12273,2,FALSE))</f>
        <v>29.387677424470695</v>
      </c>
      <c r="K3297" s="19" t="s">
        <v>5473</v>
      </c>
      <c r="L3297" s="19" t="s">
        <v>5474</v>
      </c>
      <c r="M3297" s="38">
        <f t="shared" si="53"/>
        <v>171.92435564935616</v>
      </c>
      <c r="N3297" s="9" t="s">
        <v>5475</v>
      </c>
    </row>
    <row r="3298" spans="1:14">
      <c r="A3298" s="31" t="s">
        <v>402</v>
      </c>
      <c r="B3298" s="31" t="s">
        <v>327</v>
      </c>
      <c r="C3298" s="31" t="s">
        <v>143</v>
      </c>
      <c r="D3298" s="31" t="s">
        <v>403</v>
      </c>
      <c r="E3298" s="31" t="s">
        <v>17</v>
      </c>
      <c r="F3298" s="31" t="s">
        <v>329</v>
      </c>
      <c r="G3298" s="24">
        <f>IF(ISERROR(VLOOKUP(A3298,'2011 County-Level Acres Tilled'!$A$2:$F$3069,6,FALSE)),0,VLOOKUP(A3298,'2011 County-Level Acres Tilled'!$A$2:$F$3069,6,FALSE))</f>
        <v>217934.42067151261</v>
      </c>
      <c r="H3298" s="32" t="s">
        <v>5474</v>
      </c>
      <c r="I3298" s="9" t="s">
        <v>5408</v>
      </c>
      <c r="J3298" s="36">
        <f>IF(ISERROR(VLOOKUP(A3298&amp;I3298,'County-level Emissions Factors'!$E$2:$F$12273,2,FALSE)),0,VLOOKUP(A3298&amp;I3298,'County-level Emissions Factors'!$E$2:$F$12273,2,FALSE))</f>
        <v>57.291176653213277</v>
      </c>
      <c r="K3298" s="19" t="s">
        <v>5473</v>
      </c>
      <c r="L3298" s="19" t="s">
        <v>5474</v>
      </c>
      <c r="M3298" s="38">
        <f t="shared" si="53"/>
        <v>6242.8596967536623</v>
      </c>
      <c r="N3298" s="9" t="s">
        <v>5475</v>
      </c>
    </row>
    <row r="3299" spans="1:14">
      <c r="A3299" s="31" t="s">
        <v>404</v>
      </c>
      <c r="B3299" s="31" t="s">
        <v>327</v>
      </c>
      <c r="C3299" s="31" t="s">
        <v>146</v>
      </c>
      <c r="D3299" s="31" t="s">
        <v>150</v>
      </c>
      <c r="E3299" s="31" t="s">
        <v>17</v>
      </c>
      <c r="F3299" s="31" t="s">
        <v>329</v>
      </c>
      <c r="G3299" s="24">
        <f>IF(ISERROR(VLOOKUP(A3299,'2011 County-Level Acres Tilled'!$A$2:$F$3069,6,FALSE)),0,VLOOKUP(A3299,'2011 County-Level Acres Tilled'!$A$2:$F$3069,6,FALSE))</f>
        <v>492.7007299270075</v>
      </c>
      <c r="H3299" s="32" t="s">
        <v>5474</v>
      </c>
      <c r="I3299" s="9" t="s">
        <v>5408</v>
      </c>
      <c r="J3299" s="36">
        <f>IF(ISERROR(VLOOKUP(A3299&amp;I3299,'County-level Emissions Factors'!$E$2:$F$12273,2,FALSE)),0,VLOOKUP(A3299&amp;I3299,'County-level Emissions Factors'!$E$2:$F$12273,2,FALSE))</f>
        <v>11.176</v>
      </c>
      <c r="K3299" s="19" t="s">
        <v>5473</v>
      </c>
      <c r="L3299" s="19" t="s">
        <v>5474</v>
      </c>
      <c r="M3299" s="38">
        <f t="shared" si="53"/>
        <v>2.7532116788321179</v>
      </c>
      <c r="N3299" s="9" t="s">
        <v>5475</v>
      </c>
    </row>
    <row r="3300" spans="1:14">
      <c r="A3300" s="31" t="s">
        <v>405</v>
      </c>
      <c r="B3300" s="31" t="s">
        <v>327</v>
      </c>
      <c r="C3300" s="31" t="s">
        <v>149</v>
      </c>
      <c r="D3300" s="31" t="s">
        <v>156</v>
      </c>
      <c r="E3300" s="31" t="s">
        <v>17</v>
      </c>
      <c r="F3300" s="31" t="s">
        <v>329</v>
      </c>
      <c r="G3300" s="24">
        <f>IF(ISERROR(VLOOKUP(A3300,'2011 County-Level Acres Tilled'!$A$2:$F$3069,6,FALSE)),0,VLOOKUP(A3300,'2011 County-Level Acres Tilled'!$A$2:$F$3069,6,FALSE))</f>
        <v>592.5170068027212</v>
      </c>
      <c r="H3300" s="32" t="s">
        <v>5474</v>
      </c>
      <c r="I3300" s="9" t="s">
        <v>5408</v>
      </c>
      <c r="J3300" s="36">
        <f>IF(ISERROR(VLOOKUP(A3300&amp;I3300,'County-level Emissions Factors'!$E$2:$F$12273,2,FALSE)),0,VLOOKUP(A3300&amp;I3300,'County-level Emissions Factors'!$E$2:$F$12273,2,FALSE))</f>
        <v>12.696842105263158</v>
      </c>
      <c r="K3300" s="19" t="s">
        <v>5473</v>
      </c>
      <c r="L3300" s="19" t="s">
        <v>5474</v>
      </c>
      <c r="M3300" s="38">
        <f t="shared" si="53"/>
        <v>3.7615474400286439</v>
      </c>
      <c r="N3300" s="9" t="s">
        <v>5475</v>
      </c>
    </row>
    <row r="3301" spans="1:14">
      <c r="A3301" s="31" t="s">
        <v>406</v>
      </c>
      <c r="B3301" s="31" t="s">
        <v>327</v>
      </c>
      <c r="C3301" s="31" t="s">
        <v>152</v>
      </c>
      <c r="D3301" s="31" t="s">
        <v>407</v>
      </c>
      <c r="E3301" s="31" t="s">
        <v>17</v>
      </c>
      <c r="F3301" s="31" t="s">
        <v>329</v>
      </c>
      <c r="G3301" s="24">
        <f>IF(ISERROR(VLOOKUP(A3301,'2011 County-Level Acres Tilled'!$A$2:$F$3069,6,FALSE)),0,VLOOKUP(A3301,'2011 County-Level Acres Tilled'!$A$2:$F$3069,6,FALSE))</f>
        <v>63309.743734426353</v>
      </c>
      <c r="H3301" s="32" t="s">
        <v>5474</v>
      </c>
      <c r="I3301" s="9" t="s">
        <v>5408</v>
      </c>
      <c r="J3301" s="36">
        <f>IF(ISERROR(VLOOKUP(A3301&amp;I3301,'County-level Emissions Factors'!$E$2:$F$12273,2,FALSE)),0,VLOOKUP(A3301&amp;I3301,'County-level Emissions Factors'!$E$2:$F$12273,2,FALSE))</f>
        <v>39.600205102706724</v>
      </c>
      <c r="K3301" s="19" t="s">
        <v>5473</v>
      </c>
      <c r="L3301" s="19" t="s">
        <v>5474</v>
      </c>
      <c r="M3301" s="38">
        <f t="shared" si="53"/>
        <v>1253.5394184415427</v>
      </c>
      <c r="N3301" s="9" t="s">
        <v>5475</v>
      </c>
    </row>
    <row r="3302" spans="1:14">
      <c r="A3302" s="31" t="s">
        <v>408</v>
      </c>
      <c r="B3302" s="31" t="s">
        <v>327</v>
      </c>
      <c r="C3302" s="31" t="s">
        <v>155</v>
      </c>
      <c r="D3302" s="31" t="s">
        <v>409</v>
      </c>
      <c r="E3302" s="31" t="s">
        <v>17</v>
      </c>
      <c r="F3302" s="31" t="s">
        <v>329</v>
      </c>
      <c r="G3302" s="24">
        <f>IF(ISERROR(VLOOKUP(A3302,'2011 County-Level Acres Tilled'!$A$2:$F$3069,6,FALSE)),0,VLOOKUP(A3302,'2011 County-Level Acres Tilled'!$A$2:$F$3069,6,FALSE))</f>
        <v>594846.60315671144</v>
      </c>
      <c r="H3302" s="32" t="s">
        <v>5474</v>
      </c>
      <c r="I3302" s="9" t="s">
        <v>5408</v>
      </c>
      <c r="J3302" s="36">
        <f>IF(ISERROR(VLOOKUP(A3302&amp;I3302,'County-level Emissions Factors'!$E$2:$F$12273,2,FALSE)),0,VLOOKUP(A3302&amp;I3302,'County-level Emissions Factors'!$E$2:$F$12273,2,FALSE))</f>
        <v>41.478487019208835</v>
      </c>
      <c r="K3302" s="19" t="s">
        <v>5473</v>
      </c>
      <c r="L3302" s="19" t="s">
        <v>5474</v>
      </c>
      <c r="M3302" s="38">
        <f t="shared" si="53"/>
        <v>12336.668553728063</v>
      </c>
      <c r="N3302" s="9" t="s">
        <v>5475</v>
      </c>
    </row>
    <row r="3303" spans="1:14">
      <c r="A3303" s="31" t="s">
        <v>410</v>
      </c>
      <c r="B3303" s="31" t="s">
        <v>327</v>
      </c>
      <c r="C3303" s="31" t="s">
        <v>158</v>
      </c>
      <c r="D3303" s="31" t="s">
        <v>165</v>
      </c>
      <c r="E3303" s="31" t="s">
        <v>17</v>
      </c>
      <c r="F3303" s="31" t="s">
        <v>329</v>
      </c>
      <c r="G3303" s="24">
        <f>IF(ISERROR(VLOOKUP(A3303,'2011 County-Level Acres Tilled'!$A$2:$F$3069,6,FALSE)),0,VLOOKUP(A3303,'2011 County-Level Acres Tilled'!$A$2:$F$3069,6,FALSE))</f>
        <v>202666.01550576166</v>
      </c>
      <c r="H3303" s="32" t="s">
        <v>5474</v>
      </c>
      <c r="I3303" s="9" t="s">
        <v>5408</v>
      </c>
      <c r="J3303" s="36">
        <f>IF(ISERROR(VLOOKUP(A3303&amp;I3303,'County-level Emissions Factors'!$E$2:$F$12273,2,FALSE)),0,VLOOKUP(A3303&amp;I3303,'County-level Emissions Factors'!$E$2:$F$12273,2,FALSE))</f>
        <v>55.539781828925442</v>
      </c>
      <c r="K3303" s="19" t="s">
        <v>5473</v>
      </c>
      <c r="L3303" s="19" t="s">
        <v>5474</v>
      </c>
      <c r="M3303" s="38">
        <f t="shared" si="53"/>
        <v>5628.0131426638118</v>
      </c>
      <c r="N3303" s="9" t="s">
        <v>5475</v>
      </c>
    </row>
    <row r="3304" spans="1:14">
      <c r="A3304" s="31" t="s">
        <v>411</v>
      </c>
      <c r="B3304" s="31" t="s">
        <v>327</v>
      </c>
      <c r="C3304" s="31" t="s">
        <v>161</v>
      </c>
      <c r="D3304" s="31" t="s">
        <v>168</v>
      </c>
      <c r="E3304" s="31" t="s">
        <v>17</v>
      </c>
      <c r="F3304" s="31" t="s">
        <v>329</v>
      </c>
      <c r="G3304" s="24">
        <f>IF(ISERROR(VLOOKUP(A3304,'2011 County-Level Acres Tilled'!$A$2:$F$3069,6,FALSE)),0,VLOOKUP(A3304,'2011 County-Level Acres Tilled'!$A$2:$F$3069,6,FALSE))</f>
        <v>98.540145985401494</v>
      </c>
      <c r="H3304" s="32" t="s">
        <v>5474</v>
      </c>
      <c r="I3304" s="9" t="s">
        <v>5408</v>
      </c>
      <c r="J3304" s="36">
        <f>IF(ISERROR(VLOOKUP(A3304&amp;I3304,'County-level Emissions Factors'!$E$2:$F$12273,2,FALSE)),0,VLOOKUP(A3304&amp;I3304,'County-level Emissions Factors'!$E$2:$F$12273,2,FALSE))</f>
        <v>9.68</v>
      </c>
      <c r="K3304" s="19" t="s">
        <v>5473</v>
      </c>
      <c r="L3304" s="19" t="s">
        <v>5474</v>
      </c>
      <c r="M3304" s="38">
        <f t="shared" si="53"/>
        <v>0.47693430656934321</v>
      </c>
      <c r="N3304" s="9" t="s">
        <v>5475</v>
      </c>
    </row>
    <row r="3305" spans="1:14">
      <c r="A3305" s="31" t="s">
        <v>412</v>
      </c>
      <c r="B3305" s="31" t="s">
        <v>327</v>
      </c>
      <c r="C3305" s="31" t="s">
        <v>164</v>
      </c>
      <c r="D3305" s="31" t="s">
        <v>413</v>
      </c>
      <c r="E3305" s="31" t="s">
        <v>17</v>
      </c>
      <c r="F3305" s="31" t="s">
        <v>329</v>
      </c>
      <c r="G3305" s="24">
        <f>IF(ISERROR(VLOOKUP(A3305,'2011 County-Level Acres Tilled'!$A$2:$F$3069,6,FALSE)),0,VLOOKUP(A3305,'2011 County-Level Acres Tilled'!$A$2:$F$3069,6,FALSE))</f>
        <v>151.16279069767498</v>
      </c>
      <c r="H3305" s="32" t="s">
        <v>5474</v>
      </c>
      <c r="I3305" s="9" t="s">
        <v>5408</v>
      </c>
      <c r="J3305" s="36">
        <f>IF(ISERROR(VLOOKUP(A3305&amp;I3305,'County-level Emissions Factors'!$E$2:$F$12273,2,FALSE)),0,VLOOKUP(A3305&amp;I3305,'County-level Emissions Factors'!$E$2:$F$12273,2,FALSE))</f>
        <v>50.448</v>
      </c>
      <c r="K3305" s="19" t="s">
        <v>5473</v>
      </c>
      <c r="L3305" s="19" t="s">
        <v>5474</v>
      </c>
      <c r="M3305" s="38">
        <f t="shared" si="53"/>
        <v>3.8129302325581538</v>
      </c>
      <c r="N3305" s="9" t="s">
        <v>5475</v>
      </c>
    </row>
    <row r="3306" spans="1:14">
      <c r="A3306" s="31" t="s">
        <v>414</v>
      </c>
      <c r="B3306" s="31" t="s">
        <v>327</v>
      </c>
      <c r="C3306" s="31" t="s">
        <v>167</v>
      </c>
      <c r="D3306" s="31" t="s">
        <v>415</v>
      </c>
      <c r="E3306" s="31" t="s">
        <v>17</v>
      </c>
      <c r="F3306" s="31" t="s">
        <v>329</v>
      </c>
      <c r="G3306" s="24">
        <f>IF(ISERROR(VLOOKUP(A3306,'2011 County-Level Acres Tilled'!$A$2:$F$3069,6,FALSE)),0,VLOOKUP(A3306,'2011 County-Level Acres Tilled'!$A$2:$F$3069,6,FALSE))</f>
        <v>200.00000000000009</v>
      </c>
      <c r="H3306" s="32" t="s">
        <v>5474</v>
      </c>
      <c r="I3306" s="9" t="s">
        <v>5408</v>
      </c>
      <c r="J3306" s="36">
        <f>IF(ISERROR(VLOOKUP(A3306&amp;I3306,'County-level Emissions Factors'!$E$2:$F$12273,2,FALSE)),0,VLOOKUP(A3306&amp;I3306,'County-level Emissions Factors'!$E$2:$F$12273,2,FALSE))</f>
        <v>0.48</v>
      </c>
      <c r="K3306" s="19" t="s">
        <v>5473</v>
      </c>
      <c r="L3306" s="19" t="s">
        <v>5474</v>
      </c>
      <c r="M3306" s="38">
        <f t="shared" si="53"/>
        <v>4.8000000000000022E-2</v>
      </c>
      <c r="N3306" s="9" t="s">
        <v>5475</v>
      </c>
    </row>
    <row r="3307" spans="1:14">
      <c r="A3307" s="31" t="s">
        <v>416</v>
      </c>
      <c r="B3307" s="31" t="s">
        <v>327</v>
      </c>
      <c r="C3307" s="31" t="s">
        <v>170</v>
      </c>
      <c r="D3307" s="31" t="s">
        <v>417</v>
      </c>
      <c r="E3307" s="31" t="s">
        <v>17</v>
      </c>
      <c r="F3307" s="31" t="s">
        <v>329</v>
      </c>
      <c r="G3307" s="24">
        <f>IF(ISERROR(VLOOKUP(A3307,'2011 County-Level Acres Tilled'!$A$2:$F$3069,6,FALSE)),0,VLOOKUP(A3307,'2011 County-Level Acres Tilled'!$A$2:$F$3069,6,FALSE))</f>
        <v>0</v>
      </c>
      <c r="H3307" s="32" t="s">
        <v>5474</v>
      </c>
      <c r="I3307" s="9" t="s">
        <v>5408</v>
      </c>
      <c r="J3307" s="36">
        <f>IF(ISERROR(VLOOKUP(A3307&amp;I3307,'County-level Emissions Factors'!$E$2:$F$12273,2,FALSE)),0,VLOOKUP(A3307&amp;I3307,'County-level Emissions Factors'!$E$2:$F$12273,2,FALSE))</f>
        <v>0</v>
      </c>
      <c r="K3307" s="19" t="s">
        <v>5473</v>
      </c>
      <c r="L3307" s="19" t="s">
        <v>5474</v>
      </c>
      <c r="M3307" s="38">
        <f t="shared" si="53"/>
        <v>0</v>
      </c>
      <c r="N3307" s="9" t="s">
        <v>5475</v>
      </c>
    </row>
    <row r="3308" spans="1:14">
      <c r="A3308" s="31" t="s">
        <v>418</v>
      </c>
      <c r="B3308" s="31" t="s">
        <v>327</v>
      </c>
      <c r="C3308" s="31" t="s">
        <v>173</v>
      </c>
      <c r="D3308" s="31" t="s">
        <v>174</v>
      </c>
      <c r="E3308" s="31" t="s">
        <v>17</v>
      </c>
      <c r="F3308" s="31" t="s">
        <v>329</v>
      </c>
      <c r="G3308" s="24">
        <f>IF(ISERROR(VLOOKUP(A3308,'2011 County-Level Acres Tilled'!$A$2:$F$3069,6,FALSE)),0,VLOOKUP(A3308,'2011 County-Level Acres Tilled'!$A$2:$F$3069,6,FALSE))</f>
        <v>8684.220623385514</v>
      </c>
      <c r="H3308" s="32" t="s">
        <v>5474</v>
      </c>
      <c r="I3308" s="9" t="s">
        <v>5408</v>
      </c>
      <c r="J3308" s="36">
        <f>IF(ISERROR(VLOOKUP(A3308&amp;I3308,'County-level Emissions Factors'!$E$2:$F$12273,2,FALSE)),0,VLOOKUP(A3308&amp;I3308,'County-level Emissions Factors'!$E$2:$F$12273,2,FALSE))</f>
        <v>29.406451612903226</v>
      </c>
      <c r="K3308" s="19" t="s">
        <v>5473</v>
      </c>
      <c r="L3308" s="19" t="s">
        <v>5474</v>
      </c>
      <c r="M3308" s="38">
        <f t="shared" si="53"/>
        <v>127.68605677868121</v>
      </c>
      <c r="N3308" s="9" t="s">
        <v>5475</v>
      </c>
    </row>
    <row r="3309" spans="1:14">
      <c r="A3309" s="31" t="s">
        <v>419</v>
      </c>
      <c r="B3309" s="31" t="s">
        <v>327</v>
      </c>
      <c r="C3309" s="31" t="s">
        <v>176</v>
      </c>
      <c r="D3309" s="31" t="s">
        <v>420</v>
      </c>
      <c r="E3309" s="31" t="s">
        <v>17</v>
      </c>
      <c r="F3309" s="31" t="s">
        <v>329</v>
      </c>
      <c r="G3309" s="24">
        <f>IF(ISERROR(VLOOKUP(A3309,'2011 County-Level Acres Tilled'!$A$2:$F$3069,6,FALSE)),0,VLOOKUP(A3309,'2011 County-Level Acres Tilled'!$A$2:$F$3069,6,FALSE))</f>
        <v>364308.27968630363</v>
      </c>
      <c r="H3309" s="32" t="s">
        <v>5474</v>
      </c>
      <c r="I3309" s="9" t="s">
        <v>5408</v>
      </c>
      <c r="J3309" s="36">
        <f>IF(ISERROR(VLOOKUP(A3309&amp;I3309,'County-level Emissions Factors'!$E$2:$F$12273,2,FALSE)),0,VLOOKUP(A3309&amp;I3309,'County-level Emissions Factors'!$E$2:$F$12273,2,FALSE))</f>
        <v>37.832888655462192</v>
      </c>
      <c r="K3309" s="19" t="s">
        <v>5473</v>
      </c>
      <c r="L3309" s="19" t="s">
        <v>5474</v>
      </c>
      <c r="M3309" s="38">
        <f t="shared" si="53"/>
        <v>6891.4172908174514</v>
      </c>
      <c r="N3309" s="9" t="s">
        <v>5475</v>
      </c>
    </row>
    <row r="3310" spans="1:14">
      <c r="A3310" s="31" t="s">
        <v>421</v>
      </c>
      <c r="B3310" s="31" t="s">
        <v>327</v>
      </c>
      <c r="C3310" s="31" t="s">
        <v>179</v>
      </c>
      <c r="D3310" s="31" t="s">
        <v>180</v>
      </c>
      <c r="E3310" s="31" t="s">
        <v>17</v>
      </c>
      <c r="F3310" s="31" t="s">
        <v>329</v>
      </c>
      <c r="G3310" s="24">
        <f>IF(ISERROR(VLOOKUP(A3310,'2011 County-Level Acres Tilled'!$A$2:$F$3069,6,FALSE)),0,VLOOKUP(A3310,'2011 County-Level Acres Tilled'!$A$2:$F$3069,6,FALSE))</f>
        <v>933.33333333333371</v>
      </c>
      <c r="H3310" s="32" t="s">
        <v>5474</v>
      </c>
      <c r="I3310" s="9" t="s">
        <v>5408</v>
      </c>
      <c r="J3310" s="36">
        <f>IF(ISERROR(VLOOKUP(A3310&amp;I3310,'County-level Emissions Factors'!$E$2:$F$12273,2,FALSE)),0,VLOOKUP(A3310&amp;I3310,'County-level Emissions Factors'!$E$2:$F$12273,2,FALSE))</f>
        <v>0.10285714285714286</v>
      </c>
      <c r="K3310" s="19" t="s">
        <v>5473</v>
      </c>
      <c r="L3310" s="19" t="s">
        <v>5474</v>
      </c>
      <c r="M3310" s="38">
        <f t="shared" si="53"/>
        <v>4.8000000000000022E-2</v>
      </c>
      <c r="N3310" s="9" t="s">
        <v>5475</v>
      </c>
    </row>
    <row r="3311" spans="1:14">
      <c r="A3311" s="31" t="s">
        <v>422</v>
      </c>
      <c r="B3311" s="31" t="s">
        <v>327</v>
      </c>
      <c r="C3311" s="31" t="s">
        <v>182</v>
      </c>
      <c r="D3311" s="31" t="s">
        <v>423</v>
      </c>
      <c r="E3311" s="31" t="s">
        <v>17</v>
      </c>
      <c r="F3311" s="31" t="s">
        <v>329</v>
      </c>
      <c r="G3311" s="24">
        <f>IF(ISERROR(VLOOKUP(A3311,'2011 County-Level Acres Tilled'!$A$2:$F$3069,6,FALSE)),0,VLOOKUP(A3311,'2011 County-Level Acres Tilled'!$A$2:$F$3069,6,FALSE))</f>
        <v>347512.82508394052</v>
      </c>
      <c r="H3311" s="32" t="s">
        <v>5474</v>
      </c>
      <c r="I3311" s="9" t="s">
        <v>5408</v>
      </c>
      <c r="J3311" s="36">
        <f>IF(ISERROR(VLOOKUP(A3311&amp;I3311,'County-level Emissions Factors'!$E$2:$F$12273,2,FALSE)),0,VLOOKUP(A3311&amp;I3311,'County-level Emissions Factors'!$E$2:$F$12273,2,FALSE))</f>
        <v>39.611871479074317</v>
      </c>
      <c r="K3311" s="19" t="s">
        <v>5473</v>
      </c>
      <c r="L3311" s="19" t="s">
        <v>5474</v>
      </c>
      <c r="M3311" s="38">
        <f t="shared" si="53"/>
        <v>6882.8166822775429</v>
      </c>
      <c r="N3311" s="9" t="s">
        <v>5475</v>
      </c>
    </row>
    <row r="3312" spans="1:14">
      <c r="A3312" s="31" t="s">
        <v>424</v>
      </c>
      <c r="B3312" s="31" t="s">
        <v>327</v>
      </c>
      <c r="C3312" s="31" t="s">
        <v>185</v>
      </c>
      <c r="D3312" s="31" t="s">
        <v>425</v>
      </c>
      <c r="E3312" s="31" t="s">
        <v>17</v>
      </c>
      <c r="F3312" s="31" t="s">
        <v>329</v>
      </c>
      <c r="G3312" s="24">
        <f>IF(ISERROR(VLOOKUP(A3312,'2011 County-Level Acres Tilled'!$A$2:$F$3069,6,FALSE)),0,VLOOKUP(A3312,'2011 County-Level Acres Tilled'!$A$2:$F$3069,6,FALSE))</f>
        <v>832.36943244451072</v>
      </c>
      <c r="H3312" s="32" t="s">
        <v>5474</v>
      </c>
      <c r="I3312" s="9" t="s">
        <v>5408</v>
      </c>
      <c r="J3312" s="36">
        <f>IF(ISERROR(VLOOKUP(A3312&amp;I3312,'County-level Emissions Factors'!$E$2:$F$12273,2,FALSE)),0,VLOOKUP(A3312&amp;I3312,'County-level Emissions Factors'!$E$2:$F$12273,2,FALSE))</f>
        <v>18.515638207945901</v>
      </c>
      <c r="K3312" s="19" t="s">
        <v>5473</v>
      </c>
      <c r="L3312" s="19" t="s">
        <v>5474</v>
      </c>
      <c r="M3312" s="38">
        <f t="shared" si="53"/>
        <v>7.7059256332479134</v>
      </c>
      <c r="N3312" s="9" t="s">
        <v>5475</v>
      </c>
    </row>
    <row r="3313" spans="1:14">
      <c r="A3313" s="31" t="s">
        <v>426</v>
      </c>
      <c r="B3313" s="31" t="s">
        <v>327</v>
      </c>
      <c r="C3313" s="31" t="s">
        <v>188</v>
      </c>
      <c r="D3313" s="31" t="s">
        <v>427</v>
      </c>
      <c r="E3313" s="31" t="s">
        <v>17</v>
      </c>
      <c r="F3313" s="31" t="s">
        <v>329</v>
      </c>
      <c r="G3313" s="24">
        <f>IF(ISERROR(VLOOKUP(A3313,'2011 County-Level Acres Tilled'!$A$2:$F$3069,6,FALSE)),0,VLOOKUP(A3313,'2011 County-Level Acres Tilled'!$A$2:$F$3069,6,FALSE))</f>
        <v>16904.524102267616</v>
      </c>
      <c r="H3313" s="32" t="s">
        <v>5474</v>
      </c>
      <c r="I3313" s="9" t="s">
        <v>5408</v>
      </c>
      <c r="J3313" s="36">
        <f>IF(ISERROR(VLOOKUP(A3313&amp;I3313,'County-level Emissions Factors'!$E$2:$F$12273,2,FALSE)),0,VLOOKUP(A3313&amp;I3313,'County-level Emissions Factors'!$E$2:$F$12273,2,FALSE))</f>
        <v>32.792299999999997</v>
      </c>
      <c r="K3313" s="19" t="s">
        <v>5473</v>
      </c>
      <c r="L3313" s="19" t="s">
        <v>5474</v>
      </c>
      <c r="M3313" s="38">
        <f t="shared" si="53"/>
        <v>277.16911285939517</v>
      </c>
      <c r="N3313" s="9" t="s">
        <v>5475</v>
      </c>
    </row>
    <row r="3314" spans="1:14">
      <c r="A3314" s="31" t="s">
        <v>428</v>
      </c>
      <c r="B3314" s="31" t="s">
        <v>327</v>
      </c>
      <c r="C3314" s="31" t="s">
        <v>191</v>
      </c>
      <c r="D3314" s="31" t="s">
        <v>429</v>
      </c>
      <c r="E3314" s="31" t="s">
        <v>17</v>
      </c>
      <c r="F3314" s="31" t="s">
        <v>329</v>
      </c>
      <c r="G3314" s="24">
        <f>IF(ISERROR(VLOOKUP(A3314,'2011 County-Level Acres Tilled'!$A$2:$F$3069,6,FALSE)),0,VLOOKUP(A3314,'2011 County-Level Acres Tilled'!$A$2:$F$3069,6,FALSE))</f>
        <v>185072.45980616956</v>
      </c>
      <c r="H3314" s="32" t="s">
        <v>5474</v>
      </c>
      <c r="I3314" s="9" t="s">
        <v>5408</v>
      </c>
      <c r="J3314" s="36">
        <f>IF(ISERROR(VLOOKUP(A3314&amp;I3314,'County-level Emissions Factors'!$E$2:$F$12273,2,FALSE)),0,VLOOKUP(A3314&amp;I3314,'County-level Emissions Factors'!$E$2:$F$12273,2,FALSE))</f>
        <v>52.817434076251132</v>
      </c>
      <c r="K3314" s="19" t="s">
        <v>5473</v>
      </c>
      <c r="L3314" s="19" t="s">
        <v>5474</v>
      </c>
      <c r="M3314" s="38">
        <f t="shared" si="53"/>
        <v>4887.5262225709985</v>
      </c>
      <c r="N3314" s="9" t="s">
        <v>5475</v>
      </c>
    </row>
    <row r="3315" spans="1:14">
      <c r="A3315" s="31" t="s">
        <v>430</v>
      </c>
      <c r="B3315" s="31" t="s">
        <v>327</v>
      </c>
      <c r="C3315" s="31" t="s">
        <v>194</v>
      </c>
      <c r="D3315" s="31" t="s">
        <v>431</v>
      </c>
      <c r="E3315" s="31" t="s">
        <v>17</v>
      </c>
      <c r="F3315" s="31" t="s">
        <v>329</v>
      </c>
      <c r="G3315" s="24">
        <f>IF(ISERROR(VLOOKUP(A3315,'2011 County-Level Acres Tilled'!$A$2:$F$3069,6,FALSE)),0,VLOOKUP(A3315,'2011 County-Level Acres Tilled'!$A$2:$F$3069,6,FALSE))</f>
        <v>51707.390235373008</v>
      </c>
      <c r="H3315" s="32" t="s">
        <v>5474</v>
      </c>
      <c r="I3315" s="9" t="s">
        <v>5408</v>
      </c>
      <c r="J3315" s="36">
        <f>IF(ISERROR(VLOOKUP(A3315&amp;I3315,'County-level Emissions Factors'!$E$2:$F$12273,2,FALSE)),0,VLOOKUP(A3315&amp;I3315,'County-level Emissions Factors'!$E$2:$F$12273,2,FALSE))</f>
        <v>46.288163889951655</v>
      </c>
      <c r="K3315" s="19" t="s">
        <v>5473</v>
      </c>
      <c r="L3315" s="19" t="s">
        <v>5474</v>
      </c>
      <c r="M3315" s="38">
        <f t="shared" si="53"/>
        <v>1196.7200767683159</v>
      </c>
      <c r="N3315" s="9" t="s">
        <v>5475</v>
      </c>
    </row>
    <row r="3316" spans="1:14">
      <c r="A3316" s="31" t="s">
        <v>432</v>
      </c>
      <c r="B3316" s="31" t="s">
        <v>327</v>
      </c>
      <c r="C3316" s="31" t="s">
        <v>197</v>
      </c>
      <c r="D3316" s="31" t="s">
        <v>183</v>
      </c>
      <c r="E3316" s="31" t="s">
        <v>17</v>
      </c>
      <c r="F3316" s="31" t="s">
        <v>329</v>
      </c>
      <c r="G3316" s="24">
        <f>IF(ISERROR(VLOOKUP(A3316,'2011 County-Level Acres Tilled'!$A$2:$F$3069,6,FALSE)),0,VLOOKUP(A3316,'2011 County-Level Acres Tilled'!$A$2:$F$3069,6,FALSE))</f>
        <v>79992.582862053634</v>
      </c>
      <c r="H3316" s="32" t="s">
        <v>5474</v>
      </c>
      <c r="I3316" s="9" t="s">
        <v>5408</v>
      </c>
      <c r="J3316" s="36">
        <f>IF(ISERROR(VLOOKUP(A3316&amp;I3316,'County-level Emissions Factors'!$E$2:$F$12273,2,FALSE)),0,VLOOKUP(A3316&amp;I3316,'County-level Emissions Factors'!$E$2:$F$12273,2,FALSE))</f>
        <v>58.199327057223584</v>
      </c>
      <c r="K3316" s="19" t="s">
        <v>5473</v>
      </c>
      <c r="L3316" s="19" t="s">
        <v>5474</v>
      </c>
      <c r="M3316" s="38">
        <f t="shared" si="53"/>
        <v>2327.7572460703591</v>
      </c>
      <c r="N3316" s="9" t="s">
        <v>5475</v>
      </c>
    </row>
    <row r="3317" spans="1:14">
      <c r="A3317" s="31" t="s">
        <v>433</v>
      </c>
      <c r="B3317" s="31" t="s">
        <v>327</v>
      </c>
      <c r="C3317" s="31" t="s">
        <v>200</v>
      </c>
      <c r="D3317" s="31" t="s">
        <v>434</v>
      </c>
      <c r="E3317" s="31" t="s">
        <v>17</v>
      </c>
      <c r="F3317" s="31" t="s">
        <v>329</v>
      </c>
      <c r="G3317" s="24">
        <f>IF(ISERROR(VLOOKUP(A3317,'2011 County-Level Acres Tilled'!$A$2:$F$3069,6,FALSE)),0,VLOOKUP(A3317,'2011 County-Level Acres Tilled'!$A$2:$F$3069,6,FALSE))</f>
        <v>236081.29625787953</v>
      </c>
      <c r="H3317" s="32" t="s">
        <v>5474</v>
      </c>
      <c r="I3317" s="9" t="s">
        <v>5408</v>
      </c>
      <c r="J3317" s="36">
        <f>IF(ISERROR(VLOOKUP(A3317&amp;I3317,'County-level Emissions Factors'!$E$2:$F$12273,2,FALSE)),0,VLOOKUP(A3317&amp;I3317,'County-level Emissions Factors'!$E$2:$F$12273,2,FALSE))</f>
        <v>35.911874758407421</v>
      </c>
      <c r="K3317" s="19" t="s">
        <v>5473</v>
      </c>
      <c r="L3317" s="19" t="s">
        <v>5474</v>
      </c>
      <c r="M3317" s="38">
        <f t="shared" si="53"/>
        <v>4239.0609720077246</v>
      </c>
      <c r="N3317" s="9" t="s">
        <v>5475</v>
      </c>
    </row>
    <row r="3318" spans="1:14">
      <c r="A3318" s="31" t="s">
        <v>435</v>
      </c>
      <c r="B3318" s="31" t="s">
        <v>327</v>
      </c>
      <c r="C3318" s="31" t="s">
        <v>203</v>
      </c>
      <c r="D3318" s="31" t="s">
        <v>436</v>
      </c>
      <c r="E3318" s="31" t="s">
        <v>17</v>
      </c>
      <c r="F3318" s="31" t="s">
        <v>329</v>
      </c>
      <c r="G3318" s="24">
        <f>IF(ISERROR(VLOOKUP(A3318,'2011 County-Level Acres Tilled'!$A$2:$F$3069,6,FALSE)),0,VLOOKUP(A3318,'2011 County-Level Acres Tilled'!$A$2:$F$3069,6,FALSE))</f>
        <v>443.43065693430674</v>
      </c>
      <c r="H3318" s="32" t="s">
        <v>5474</v>
      </c>
      <c r="I3318" s="9" t="s">
        <v>5408</v>
      </c>
      <c r="J3318" s="36">
        <f>IF(ISERROR(VLOOKUP(A3318&amp;I3318,'County-level Emissions Factors'!$E$2:$F$12273,2,FALSE)),0,VLOOKUP(A3318&amp;I3318,'County-level Emissions Factors'!$E$2:$F$12273,2,FALSE))</f>
        <v>8.5377777777777784</v>
      </c>
      <c r="K3318" s="19" t="s">
        <v>5473</v>
      </c>
      <c r="L3318" s="19" t="s">
        <v>5474</v>
      </c>
      <c r="M3318" s="38">
        <f t="shared" si="53"/>
        <v>1.8929562043795629</v>
      </c>
      <c r="N3318" s="9" t="s">
        <v>5475</v>
      </c>
    </row>
    <row r="3319" spans="1:14">
      <c r="A3319" s="31" t="s">
        <v>437</v>
      </c>
      <c r="B3319" s="31" t="s">
        <v>327</v>
      </c>
      <c r="C3319" s="31" t="s">
        <v>206</v>
      </c>
      <c r="D3319" s="31" t="s">
        <v>438</v>
      </c>
      <c r="E3319" s="31" t="s">
        <v>17</v>
      </c>
      <c r="F3319" s="31" t="s">
        <v>329</v>
      </c>
      <c r="G3319" s="24">
        <f>IF(ISERROR(VLOOKUP(A3319,'2011 County-Level Acres Tilled'!$A$2:$F$3069,6,FALSE)),0,VLOOKUP(A3319,'2011 County-Level Acres Tilled'!$A$2:$F$3069,6,FALSE))</f>
        <v>231.87347931873489</v>
      </c>
      <c r="H3319" s="32" t="s">
        <v>5474</v>
      </c>
      <c r="I3319" s="9" t="s">
        <v>5408</v>
      </c>
      <c r="J3319" s="36">
        <f>IF(ISERROR(VLOOKUP(A3319&amp;I3319,'County-level Emissions Factors'!$E$2:$F$12273,2,FALSE)),0,VLOOKUP(A3319&amp;I3319,'County-level Emissions Factors'!$E$2:$F$12273,2,FALSE))</f>
        <v>3.22</v>
      </c>
      <c r="K3319" s="19" t="s">
        <v>5473</v>
      </c>
      <c r="L3319" s="19" t="s">
        <v>5474</v>
      </c>
      <c r="M3319" s="38">
        <f t="shared" si="53"/>
        <v>0.37331630170316321</v>
      </c>
      <c r="N3319" s="9" t="s">
        <v>5475</v>
      </c>
    </row>
    <row r="3320" spans="1:14">
      <c r="A3320" s="31" t="s">
        <v>439</v>
      </c>
      <c r="B3320" s="31" t="s">
        <v>327</v>
      </c>
      <c r="C3320" s="31" t="s">
        <v>209</v>
      </c>
      <c r="D3320" s="31" t="s">
        <v>440</v>
      </c>
      <c r="E3320" s="31" t="s">
        <v>17</v>
      </c>
      <c r="F3320" s="31" t="s">
        <v>329</v>
      </c>
      <c r="G3320" s="24">
        <f>IF(ISERROR(VLOOKUP(A3320,'2011 County-Level Acres Tilled'!$A$2:$F$3069,6,FALSE)),0,VLOOKUP(A3320,'2011 County-Level Acres Tilled'!$A$2:$F$3069,6,FALSE))</f>
        <v>119417.58114826767</v>
      </c>
      <c r="H3320" s="32" t="s">
        <v>5474</v>
      </c>
      <c r="I3320" s="9" t="s">
        <v>5408</v>
      </c>
      <c r="J3320" s="36">
        <f>IF(ISERROR(VLOOKUP(A3320&amp;I3320,'County-level Emissions Factors'!$E$2:$F$12273,2,FALSE)),0,VLOOKUP(A3320&amp;I3320,'County-level Emissions Factors'!$E$2:$F$12273,2,FALSE))</f>
        <v>39.347423780487816</v>
      </c>
      <c r="K3320" s="19" t="s">
        <v>5473</v>
      </c>
      <c r="L3320" s="19" t="s">
        <v>5474</v>
      </c>
      <c r="M3320" s="38">
        <f t="shared" si="53"/>
        <v>2349.3870861408404</v>
      </c>
      <c r="N3320" s="9" t="s">
        <v>5475</v>
      </c>
    </row>
    <row r="3321" spans="1:14">
      <c r="A3321" s="31" t="s">
        <v>441</v>
      </c>
      <c r="B3321" s="31" t="s">
        <v>327</v>
      </c>
      <c r="C3321" s="31" t="s">
        <v>212</v>
      </c>
      <c r="D3321" s="31" t="s">
        <v>442</v>
      </c>
      <c r="E3321" s="31" t="s">
        <v>17</v>
      </c>
      <c r="F3321" s="31" t="s">
        <v>329</v>
      </c>
      <c r="G3321" s="24">
        <f>IF(ISERROR(VLOOKUP(A3321,'2011 County-Level Acres Tilled'!$A$2:$F$3069,6,FALSE)),0,VLOOKUP(A3321,'2011 County-Level Acres Tilled'!$A$2:$F$3069,6,FALSE))</f>
        <v>6196.6958165543865</v>
      </c>
      <c r="H3321" s="32" t="s">
        <v>5474</v>
      </c>
      <c r="I3321" s="9" t="s">
        <v>5408</v>
      </c>
      <c r="J3321" s="36">
        <f>IF(ISERROR(VLOOKUP(A3321&amp;I3321,'County-level Emissions Factors'!$E$2:$F$12273,2,FALSE)),0,VLOOKUP(A3321&amp;I3321,'County-level Emissions Factors'!$E$2:$F$12273,2,FALSE))</f>
        <v>31.595738295318128</v>
      </c>
      <c r="K3321" s="19" t="s">
        <v>5473</v>
      </c>
      <c r="L3321" s="19" t="s">
        <v>5474</v>
      </c>
      <c r="M3321" s="38">
        <f t="shared" si="53"/>
        <v>97.894589657772542</v>
      </c>
      <c r="N3321" s="9" t="s">
        <v>5475</v>
      </c>
    </row>
    <row r="3322" spans="1:14">
      <c r="A3322" s="31" t="s">
        <v>443</v>
      </c>
      <c r="B3322" s="31" t="s">
        <v>327</v>
      </c>
      <c r="C3322" s="31" t="s">
        <v>215</v>
      </c>
      <c r="D3322" s="31" t="s">
        <v>444</v>
      </c>
      <c r="E3322" s="31" t="s">
        <v>17</v>
      </c>
      <c r="F3322" s="31" t="s">
        <v>329</v>
      </c>
      <c r="G3322" s="24">
        <f>IF(ISERROR(VLOOKUP(A3322,'2011 County-Level Acres Tilled'!$A$2:$F$3069,6,FALSE)),0,VLOOKUP(A3322,'2011 County-Level Acres Tilled'!$A$2:$F$3069,6,FALSE))</f>
        <v>1345.7872735259205</v>
      </c>
      <c r="H3322" s="32" t="s">
        <v>5474</v>
      </c>
      <c r="I3322" s="9" t="s">
        <v>5408</v>
      </c>
      <c r="J3322" s="36">
        <f>IF(ISERROR(VLOOKUP(A3322&amp;I3322,'County-level Emissions Factors'!$E$2:$F$12273,2,FALSE)),0,VLOOKUP(A3322&amp;I3322,'County-level Emissions Factors'!$E$2:$F$12273,2,FALSE))</f>
        <v>35.005531653349721</v>
      </c>
      <c r="K3322" s="19" t="s">
        <v>5473</v>
      </c>
      <c r="L3322" s="19" t="s">
        <v>5474</v>
      </c>
      <c r="M3322" s="38">
        <f t="shared" si="53"/>
        <v>23.554999501043415</v>
      </c>
      <c r="N3322" s="9" t="s">
        <v>5475</v>
      </c>
    </row>
    <row r="3323" spans="1:14">
      <c r="A3323" s="31" t="s">
        <v>445</v>
      </c>
      <c r="B3323" s="31" t="s">
        <v>327</v>
      </c>
      <c r="C3323" s="31" t="s">
        <v>446</v>
      </c>
      <c r="D3323" s="31" t="s">
        <v>447</v>
      </c>
      <c r="E3323" s="31" t="s">
        <v>17</v>
      </c>
      <c r="F3323" s="31" t="s">
        <v>329</v>
      </c>
      <c r="G3323" s="24">
        <f>IF(ISERROR(VLOOKUP(A3323,'2011 County-Level Acres Tilled'!$A$2:$F$3069,6,FALSE)),0,VLOOKUP(A3323,'2011 County-Level Acres Tilled'!$A$2:$F$3069,6,FALSE))</f>
        <v>1390.5807650208983</v>
      </c>
      <c r="H3323" s="32" t="s">
        <v>5474</v>
      </c>
      <c r="I3323" s="9" t="s">
        <v>5408</v>
      </c>
      <c r="J3323" s="36">
        <f>IF(ISERROR(VLOOKUP(A3323&amp;I3323,'County-level Emissions Factors'!$E$2:$F$12273,2,FALSE)),0,VLOOKUP(A3323&amp;I3323,'County-level Emissions Factors'!$E$2:$F$12273,2,FALSE))</f>
        <v>25.670819672131145</v>
      </c>
      <c r="K3323" s="19" t="s">
        <v>5473</v>
      </c>
      <c r="L3323" s="19" t="s">
        <v>5474</v>
      </c>
      <c r="M3323" s="38">
        <f t="shared" si="53"/>
        <v>17.848674029192825</v>
      </c>
      <c r="N3323" s="9" t="s">
        <v>5475</v>
      </c>
    </row>
    <row r="3324" spans="1:14">
      <c r="A3324" s="31" t="s">
        <v>448</v>
      </c>
      <c r="B3324" s="31" t="s">
        <v>327</v>
      </c>
      <c r="C3324" s="31" t="s">
        <v>449</v>
      </c>
      <c r="D3324" s="31" t="s">
        <v>450</v>
      </c>
      <c r="E3324" s="31" t="s">
        <v>17</v>
      </c>
      <c r="F3324" s="31" t="s">
        <v>329</v>
      </c>
      <c r="G3324" s="24">
        <f>IF(ISERROR(VLOOKUP(A3324,'2011 County-Level Acres Tilled'!$A$2:$F$3069,6,FALSE)),0,VLOOKUP(A3324,'2011 County-Level Acres Tilled'!$A$2:$F$3069,6,FALSE))</f>
        <v>1516.3737825191872</v>
      </c>
      <c r="H3324" s="32" t="s">
        <v>5474</v>
      </c>
      <c r="I3324" s="9" t="s">
        <v>5408</v>
      </c>
      <c r="J3324" s="36">
        <f>IF(ISERROR(VLOOKUP(A3324&amp;I3324,'County-level Emissions Factors'!$E$2:$F$12273,2,FALSE)),0,VLOOKUP(A3324&amp;I3324,'County-level Emissions Factors'!$E$2:$F$12273,2,FALSE))</f>
        <v>37.916525662718556</v>
      </c>
      <c r="K3324" s="19" t="s">
        <v>5473</v>
      </c>
      <c r="L3324" s="19" t="s">
        <v>5474</v>
      </c>
      <c r="M3324" s="38">
        <f t="shared" si="53"/>
        <v>28.747812719581184</v>
      </c>
      <c r="N3324" s="9" t="s">
        <v>5475</v>
      </c>
    </row>
    <row r="3325" spans="1:14">
      <c r="A3325" s="31" t="s">
        <v>451</v>
      </c>
      <c r="B3325" s="31" t="s">
        <v>327</v>
      </c>
      <c r="C3325" s="31" t="s">
        <v>452</v>
      </c>
      <c r="D3325" s="31" t="s">
        <v>453</v>
      </c>
      <c r="E3325" s="31" t="s">
        <v>17</v>
      </c>
      <c r="F3325" s="31" t="s">
        <v>329</v>
      </c>
      <c r="G3325" s="24">
        <f>IF(ISERROR(VLOOKUP(A3325,'2011 County-Level Acres Tilled'!$A$2:$F$3069,6,FALSE)),0,VLOOKUP(A3325,'2011 County-Level Acres Tilled'!$A$2:$F$3069,6,FALSE))</f>
        <v>0</v>
      </c>
      <c r="H3325" s="32" t="s">
        <v>5474</v>
      </c>
      <c r="I3325" s="9" t="s">
        <v>5408</v>
      </c>
      <c r="J3325" s="36">
        <f>IF(ISERROR(VLOOKUP(A3325&amp;I3325,'County-level Emissions Factors'!$E$2:$F$12273,2,FALSE)),0,VLOOKUP(A3325&amp;I3325,'County-level Emissions Factors'!$E$2:$F$12273,2,FALSE))</f>
        <v>0</v>
      </c>
      <c r="K3325" s="19" t="s">
        <v>5473</v>
      </c>
      <c r="L3325" s="19" t="s">
        <v>5474</v>
      </c>
      <c r="M3325" s="38">
        <f t="shared" si="53"/>
        <v>0</v>
      </c>
      <c r="N3325" s="9" t="s">
        <v>5475</v>
      </c>
    </row>
    <row r="3326" spans="1:14">
      <c r="A3326" s="31" t="s">
        <v>454</v>
      </c>
      <c r="B3326" s="31" t="s">
        <v>327</v>
      </c>
      <c r="C3326" s="31" t="s">
        <v>455</v>
      </c>
      <c r="D3326" s="31" t="s">
        <v>456</v>
      </c>
      <c r="E3326" s="31" t="s">
        <v>17</v>
      </c>
      <c r="F3326" s="31" t="s">
        <v>329</v>
      </c>
      <c r="G3326" s="24">
        <f>IF(ISERROR(VLOOKUP(A3326,'2011 County-Level Acres Tilled'!$A$2:$F$3069,6,FALSE)),0,VLOOKUP(A3326,'2011 County-Level Acres Tilled'!$A$2:$F$3069,6,FALSE))</f>
        <v>567.72093023255843</v>
      </c>
      <c r="H3326" s="32" t="s">
        <v>5474</v>
      </c>
      <c r="I3326" s="9" t="s">
        <v>5408</v>
      </c>
      <c r="J3326" s="36">
        <f>IF(ISERROR(VLOOKUP(A3326&amp;I3326,'County-level Emissions Factors'!$E$2:$F$12273,2,FALSE)),0,VLOOKUP(A3326&amp;I3326,'County-level Emissions Factors'!$E$2:$F$12273,2,FALSE))</f>
        <v>0.9346016646848988</v>
      </c>
      <c r="K3326" s="19" t="s">
        <v>5473</v>
      </c>
      <c r="L3326" s="19" t="s">
        <v>5474</v>
      </c>
      <c r="M3326" s="38">
        <f t="shared" si="53"/>
        <v>0.26529646323590417</v>
      </c>
      <c r="N3326" s="9" t="s">
        <v>5475</v>
      </c>
    </row>
    <row r="3327" spans="1:14">
      <c r="A3327" s="31" t="s">
        <v>457</v>
      </c>
      <c r="B3327" s="31" t="s">
        <v>327</v>
      </c>
      <c r="C3327" s="31" t="s">
        <v>458</v>
      </c>
      <c r="D3327" s="31" t="s">
        <v>210</v>
      </c>
      <c r="E3327" s="31" t="s">
        <v>17</v>
      </c>
      <c r="F3327" s="31" t="s">
        <v>329</v>
      </c>
      <c r="G3327" s="24">
        <f>IF(ISERROR(VLOOKUP(A3327,'2011 County-Level Acres Tilled'!$A$2:$F$3069,6,FALSE)),0,VLOOKUP(A3327,'2011 County-Level Acres Tilled'!$A$2:$F$3069,6,FALSE))</f>
        <v>2037.7300766671724</v>
      </c>
      <c r="H3327" s="32" t="s">
        <v>5474</v>
      </c>
      <c r="I3327" s="9" t="s">
        <v>5408</v>
      </c>
      <c r="J3327" s="36">
        <f>IF(ISERROR(VLOOKUP(A3327&amp;I3327,'County-level Emissions Factors'!$E$2:$F$12273,2,FALSE)),0,VLOOKUP(A3327&amp;I3327,'County-level Emissions Factors'!$E$2:$F$12273,2,FALSE))</f>
        <v>40.396721311475417</v>
      </c>
      <c r="K3327" s="19" t="s">
        <v>5473</v>
      </c>
      <c r="L3327" s="19" t="s">
        <v>5474</v>
      </c>
      <c r="M3327" s="38">
        <f t="shared" si="53"/>
        <v>41.158807007567603</v>
      </c>
      <c r="N3327" s="9" t="s">
        <v>5475</v>
      </c>
    </row>
    <row r="3328" spans="1:14">
      <c r="A3328" s="31" t="s">
        <v>459</v>
      </c>
      <c r="B3328" s="31" t="s">
        <v>327</v>
      </c>
      <c r="C3328" s="31" t="s">
        <v>460</v>
      </c>
      <c r="D3328" s="31" t="s">
        <v>461</v>
      </c>
      <c r="E3328" s="31" t="s">
        <v>17</v>
      </c>
      <c r="F3328" s="31" t="s">
        <v>329</v>
      </c>
      <c r="G3328" s="24">
        <f>IF(ISERROR(VLOOKUP(A3328,'2011 County-Level Acres Tilled'!$A$2:$F$3069,6,FALSE)),0,VLOOKUP(A3328,'2011 County-Level Acres Tilled'!$A$2:$F$3069,6,FALSE))</f>
        <v>93867.921538642593</v>
      </c>
      <c r="H3328" s="32" t="s">
        <v>5474</v>
      </c>
      <c r="I3328" s="9" t="s">
        <v>5408</v>
      </c>
      <c r="J3328" s="36">
        <f>IF(ISERROR(VLOOKUP(A3328&amp;I3328,'County-level Emissions Factors'!$E$2:$F$12273,2,FALSE)),0,VLOOKUP(A3328&amp;I3328,'County-level Emissions Factors'!$E$2:$F$12273,2,FALSE))</f>
        <v>45.935483200049916</v>
      </c>
      <c r="K3328" s="19" t="s">
        <v>5473</v>
      </c>
      <c r="L3328" s="19" t="s">
        <v>5474</v>
      </c>
      <c r="M3328" s="38">
        <f t="shared" si="53"/>
        <v>2155.9341664309604</v>
      </c>
      <c r="N3328" s="9" t="s">
        <v>5475</v>
      </c>
    </row>
    <row r="3329" spans="1:14">
      <c r="A3329" s="31" t="s">
        <v>462</v>
      </c>
      <c r="B3329" s="31" t="s">
        <v>327</v>
      </c>
      <c r="C3329" s="31" t="s">
        <v>463</v>
      </c>
      <c r="D3329" s="31" t="s">
        <v>464</v>
      </c>
      <c r="E3329" s="31" t="s">
        <v>17</v>
      </c>
      <c r="F3329" s="31" t="s">
        <v>329</v>
      </c>
      <c r="G3329" s="24">
        <f>IF(ISERROR(VLOOKUP(A3329,'2011 County-Level Acres Tilled'!$A$2:$F$3069,6,FALSE)),0,VLOOKUP(A3329,'2011 County-Level Acres Tilled'!$A$2:$F$3069,6,FALSE))</f>
        <v>239162.39161016184</v>
      </c>
      <c r="H3329" s="32" t="s">
        <v>5474</v>
      </c>
      <c r="I3329" s="9" t="s">
        <v>5408</v>
      </c>
      <c r="J3329" s="36">
        <f>IF(ISERROR(VLOOKUP(A3329&amp;I3329,'County-level Emissions Factors'!$E$2:$F$12273,2,FALSE)),0,VLOOKUP(A3329&amp;I3329,'County-level Emissions Factors'!$E$2:$F$12273,2,FALSE))</f>
        <v>54.15576885615959</v>
      </c>
      <c r="K3329" s="19" t="s">
        <v>5473</v>
      </c>
      <c r="L3329" s="19" t="s">
        <v>5474</v>
      </c>
      <c r="M3329" s="38">
        <f t="shared" si="53"/>
        <v>6476.0115995631231</v>
      </c>
      <c r="N3329" s="9" t="s">
        <v>5475</v>
      </c>
    </row>
    <row r="3330" spans="1:14">
      <c r="A3330" s="31" t="s">
        <v>465</v>
      </c>
      <c r="B3330" s="31" t="s">
        <v>327</v>
      </c>
      <c r="C3330" s="31" t="s">
        <v>466</v>
      </c>
      <c r="D3330" s="31" t="s">
        <v>467</v>
      </c>
      <c r="E3330" s="31" t="s">
        <v>17</v>
      </c>
      <c r="F3330" s="31" t="s">
        <v>329</v>
      </c>
      <c r="G3330" s="24">
        <f>IF(ISERROR(VLOOKUP(A3330,'2011 County-Level Acres Tilled'!$A$2:$F$3069,6,FALSE)),0,VLOOKUP(A3330,'2011 County-Level Acres Tilled'!$A$2:$F$3069,6,FALSE))</f>
        <v>16162.643268624353</v>
      </c>
      <c r="H3330" s="32" t="s">
        <v>5474</v>
      </c>
      <c r="I3330" s="9" t="s">
        <v>5408</v>
      </c>
      <c r="J3330" s="36">
        <f>IF(ISERROR(VLOOKUP(A3330&amp;I3330,'County-level Emissions Factors'!$E$2:$F$12273,2,FALSE)),0,VLOOKUP(A3330&amp;I3330,'County-level Emissions Factors'!$E$2:$F$12273,2,FALSE))</f>
        <v>46.612485136741981</v>
      </c>
      <c r="K3330" s="19" t="s">
        <v>5473</v>
      </c>
      <c r="L3330" s="19" t="s">
        <v>5474</v>
      </c>
      <c r="M3330" s="38">
        <f t="shared" si="53"/>
        <v>376.69048456460774</v>
      </c>
      <c r="N3330" s="9" t="s">
        <v>5475</v>
      </c>
    </row>
    <row r="3331" spans="1:14">
      <c r="A3331" s="31" t="s">
        <v>468</v>
      </c>
      <c r="B3331" s="31" t="s">
        <v>469</v>
      </c>
      <c r="C3331" s="31" t="s">
        <v>15</v>
      </c>
      <c r="D3331" s="31" t="s">
        <v>470</v>
      </c>
      <c r="E3331" s="31" t="s">
        <v>17</v>
      </c>
      <c r="F3331" s="31" t="s">
        <v>471</v>
      </c>
      <c r="G3331" s="24">
        <f>IF(ISERROR(VLOOKUP(A3331,'2011 County-Level Acres Tilled'!$A$2:$F$3069,6,FALSE)),0,VLOOKUP(A3331,'2011 County-Level Acres Tilled'!$A$2:$F$3069,6,FALSE))</f>
        <v>5837.4907990515776</v>
      </c>
      <c r="H3331" s="32" t="s">
        <v>5474</v>
      </c>
      <c r="I3331" s="9" t="s">
        <v>5408</v>
      </c>
      <c r="J3331" s="36">
        <f>IF(ISERROR(VLOOKUP(A3331&amp;I3331,'County-level Emissions Factors'!$E$2:$F$12273,2,FALSE)),0,VLOOKUP(A3331&amp;I3331,'County-level Emissions Factors'!$E$2:$F$12273,2,FALSE))</f>
        <v>6.2581709145427284</v>
      </c>
      <c r="K3331" s="19" t="s">
        <v>5473</v>
      </c>
      <c r="L3331" s="19" t="s">
        <v>5474</v>
      </c>
      <c r="M3331" s="38">
        <f t="shared" si="53"/>
        <v>18.266007566267685</v>
      </c>
      <c r="N3331" s="9" t="s">
        <v>5475</v>
      </c>
    </row>
    <row r="3332" spans="1:14">
      <c r="A3332" s="31" t="s">
        <v>472</v>
      </c>
      <c r="B3332" s="31" t="s">
        <v>469</v>
      </c>
      <c r="C3332" s="31" t="s">
        <v>20</v>
      </c>
      <c r="D3332" s="31" t="s">
        <v>473</v>
      </c>
      <c r="E3332" s="31" t="s">
        <v>17</v>
      </c>
      <c r="F3332" s="31" t="s">
        <v>471</v>
      </c>
      <c r="G3332" s="24">
        <f>IF(ISERROR(VLOOKUP(A3332,'2011 County-Level Acres Tilled'!$A$2:$F$3069,6,FALSE)),0,VLOOKUP(A3332,'2011 County-Level Acres Tilled'!$A$2:$F$3069,6,FALSE))</f>
        <v>24</v>
      </c>
      <c r="H3332" s="32" t="s">
        <v>5474</v>
      </c>
      <c r="I3332" s="9" t="s">
        <v>5408</v>
      </c>
      <c r="J3332" s="36">
        <f>IF(ISERROR(VLOOKUP(A3332&amp;I3332,'County-level Emissions Factors'!$E$2:$F$12273,2,FALSE)),0,VLOOKUP(A3332&amp;I3332,'County-level Emissions Factors'!$E$2:$F$12273,2,FALSE))</f>
        <v>50.2</v>
      </c>
      <c r="K3332" s="19" t="s">
        <v>5473</v>
      </c>
      <c r="L3332" s="19" t="s">
        <v>5474</v>
      </c>
      <c r="M3332" s="38">
        <f t="shared" si="53"/>
        <v>0.60240000000000005</v>
      </c>
      <c r="N3332" s="9" t="s">
        <v>5475</v>
      </c>
    </row>
    <row r="3333" spans="1:14">
      <c r="A3333" s="31" t="s">
        <v>474</v>
      </c>
      <c r="B3333" s="31" t="s">
        <v>469</v>
      </c>
      <c r="C3333" s="31" t="s">
        <v>23</v>
      </c>
      <c r="D3333" s="31" t="s">
        <v>475</v>
      </c>
      <c r="E3333" s="31" t="s">
        <v>17</v>
      </c>
      <c r="F3333" s="31" t="s">
        <v>471</v>
      </c>
      <c r="G3333" s="24">
        <f>IF(ISERROR(VLOOKUP(A3333,'2011 County-Level Acres Tilled'!$A$2:$F$3069,6,FALSE)),0,VLOOKUP(A3333,'2011 County-Level Acres Tilled'!$A$2:$F$3069,6,FALSE))</f>
        <v>2373.4756673648039</v>
      </c>
      <c r="H3333" s="32" t="s">
        <v>5474</v>
      </c>
      <c r="I3333" s="9" t="s">
        <v>5408</v>
      </c>
      <c r="J3333" s="36">
        <f>IF(ISERROR(VLOOKUP(A3333&amp;I3333,'County-level Emissions Factors'!$E$2:$F$12273,2,FALSE)),0,VLOOKUP(A3333&amp;I3333,'County-level Emissions Factors'!$E$2:$F$12273,2,FALSE))</f>
        <v>25.544182327069173</v>
      </c>
      <c r="K3333" s="19" t="s">
        <v>5473</v>
      </c>
      <c r="L3333" s="19" t="s">
        <v>5474</v>
      </c>
      <c r="M3333" s="38">
        <f t="shared" si="53"/>
        <v>30.314247598014369</v>
      </c>
      <c r="N3333" s="9" t="s">
        <v>5475</v>
      </c>
    </row>
    <row r="3334" spans="1:14">
      <c r="A3334" s="31" t="s">
        <v>476</v>
      </c>
      <c r="B3334" s="31" t="s">
        <v>469</v>
      </c>
      <c r="C3334" s="31" t="s">
        <v>26</v>
      </c>
      <c r="D3334" s="31" t="s">
        <v>477</v>
      </c>
      <c r="E3334" s="31" t="s">
        <v>17</v>
      </c>
      <c r="F3334" s="31" t="s">
        <v>471</v>
      </c>
      <c r="G3334" s="24">
        <f>IF(ISERROR(VLOOKUP(A3334,'2011 County-Level Acres Tilled'!$A$2:$F$3069,6,FALSE)),0,VLOOKUP(A3334,'2011 County-Level Acres Tilled'!$A$2:$F$3069,6,FALSE))</f>
        <v>131498.98793424497</v>
      </c>
      <c r="H3334" s="32" t="s">
        <v>5474</v>
      </c>
      <c r="I3334" s="9" t="s">
        <v>5408</v>
      </c>
      <c r="J3334" s="36">
        <f>IF(ISERROR(VLOOKUP(A3334&amp;I3334,'County-level Emissions Factors'!$E$2:$F$12273,2,FALSE)),0,VLOOKUP(A3334&amp;I3334,'County-level Emissions Factors'!$E$2:$F$12273,2,FALSE))</f>
        <v>38.491941698777012</v>
      </c>
      <c r="K3334" s="19" t="s">
        <v>5473</v>
      </c>
      <c r="L3334" s="19" t="s">
        <v>5474</v>
      </c>
      <c r="M3334" s="38">
        <f t="shared" si="53"/>
        <v>2530.8256885065698</v>
      </c>
      <c r="N3334" s="9" t="s">
        <v>5475</v>
      </c>
    </row>
    <row r="3335" spans="1:14">
      <c r="A3335" s="31" t="s">
        <v>478</v>
      </c>
      <c r="B3335" s="31" t="s">
        <v>469</v>
      </c>
      <c r="C3335" s="31" t="s">
        <v>29</v>
      </c>
      <c r="D3335" s="31" t="s">
        <v>479</v>
      </c>
      <c r="E3335" s="31" t="s">
        <v>17</v>
      </c>
      <c r="F3335" s="31" t="s">
        <v>471</v>
      </c>
      <c r="G3335" s="24">
        <f>IF(ISERROR(VLOOKUP(A3335,'2011 County-Level Acres Tilled'!$A$2:$F$3069,6,FALSE)),0,VLOOKUP(A3335,'2011 County-Level Acres Tilled'!$A$2:$F$3069,6,FALSE))</f>
        <v>657.23816346946433</v>
      </c>
      <c r="H3335" s="32" t="s">
        <v>5474</v>
      </c>
      <c r="I3335" s="9" t="s">
        <v>5408</v>
      </c>
      <c r="J3335" s="36">
        <f>IF(ISERROR(VLOOKUP(A3335&amp;I3335,'County-level Emissions Factors'!$E$2:$F$12273,2,FALSE)),0,VLOOKUP(A3335&amp;I3335,'County-level Emissions Factors'!$E$2:$F$12273,2,FALSE))</f>
        <v>26.698305084745758</v>
      </c>
      <c r="K3335" s="19" t="s">
        <v>5473</v>
      </c>
      <c r="L3335" s="19" t="s">
        <v>5474</v>
      </c>
      <c r="M3335" s="38">
        <f t="shared" ref="M3335:M3398" si="54">G3335*J3335/2000</f>
        <v>8.7735725008228815</v>
      </c>
      <c r="N3335" s="9" t="s">
        <v>5475</v>
      </c>
    </row>
    <row r="3336" spans="1:14">
      <c r="A3336" s="31" t="s">
        <v>480</v>
      </c>
      <c r="B3336" s="31" t="s">
        <v>469</v>
      </c>
      <c r="C3336" s="31" t="s">
        <v>32</v>
      </c>
      <c r="D3336" s="31" t="s">
        <v>481</v>
      </c>
      <c r="E3336" s="31" t="s">
        <v>17</v>
      </c>
      <c r="F3336" s="31" t="s">
        <v>471</v>
      </c>
      <c r="G3336" s="24">
        <f>IF(ISERROR(VLOOKUP(A3336,'2011 County-Level Acres Tilled'!$A$2:$F$3069,6,FALSE)),0,VLOOKUP(A3336,'2011 County-Level Acres Tilled'!$A$2:$F$3069,6,FALSE))</f>
        <v>208888.00986697528</v>
      </c>
      <c r="H3336" s="32" t="s">
        <v>5474</v>
      </c>
      <c r="I3336" s="9" t="s">
        <v>5408</v>
      </c>
      <c r="J3336" s="36">
        <f>IF(ISERROR(VLOOKUP(A3336&amp;I3336,'County-level Emissions Factors'!$E$2:$F$12273,2,FALSE)),0,VLOOKUP(A3336&amp;I3336,'County-level Emissions Factors'!$E$2:$F$12273,2,FALSE))</f>
        <v>45.06848379811985</v>
      </c>
      <c r="K3336" s="19" t="s">
        <v>5473</v>
      </c>
      <c r="L3336" s="19" t="s">
        <v>5474</v>
      </c>
      <c r="M3336" s="38">
        <f t="shared" si="54"/>
        <v>4707.1329441556372</v>
      </c>
      <c r="N3336" s="9" t="s">
        <v>5475</v>
      </c>
    </row>
    <row r="3337" spans="1:14">
      <c r="A3337" s="31" t="s">
        <v>482</v>
      </c>
      <c r="B3337" s="31" t="s">
        <v>469</v>
      </c>
      <c r="C3337" s="31" t="s">
        <v>35</v>
      </c>
      <c r="D3337" s="31" t="s">
        <v>483</v>
      </c>
      <c r="E3337" s="31" t="s">
        <v>17</v>
      </c>
      <c r="F3337" s="31" t="s">
        <v>471</v>
      </c>
      <c r="G3337" s="24">
        <f>IF(ISERROR(VLOOKUP(A3337,'2011 County-Level Acres Tilled'!$A$2:$F$3069,6,FALSE)),0,VLOOKUP(A3337,'2011 County-Level Acres Tilled'!$A$2:$F$3069,6,FALSE))</f>
        <v>18619.515316186342</v>
      </c>
      <c r="H3337" s="32" t="s">
        <v>5474</v>
      </c>
      <c r="I3337" s="9" t="s">
        <v>5408</v>
      </c>
      <c r="J3337" s="36">
        <f>IF(ISERROR(VLOOKUP(A3337&amp;I3337,'County-level Emissions Factors'!$E$2:$F$12273,2,FALSE)),0,VLOOKUP(A3337&amp;I3337,'County-level Emissions Factors'!$E$2:$F$12273,2,FALSE))</f>
        <v>60.696101265822776</v>
      </c>
      <c r="K3337" s="19" t="s">
        <v>5473</v>
      </c>
      <c r="L3337" s="19" t="s">
        <v>5474</v>
      </c>
      <c r="M3337" s="38">
        <f t="shared" si="54"/>
        <v>565.06599357589221</v>
      </c>
      <c r="N3337" s="9" t="s">
        <v>5475</v>
      </c>
    </row>
    <row r="3338" spans="1:14">
      <c r="A3338" s="31" t="s">
        <v>484</v>
      </c>
      <c r="B3338" s="31" t="s">
        <v>469</v>
      </c>
      <c r="C3338" s="31" t="s">
        <v>38</v>
      </c>
      <c r="D3338" s="31" t="s">
        <v>485</v>
      </c>
      <c r="E3338" s="31" t="s">
        <v>17</v>
      </c>
      <c r="F3338" s="31" t="s">
        <v>471</v>
      </c>
      <c r="G3338" s="24">
        <f>IF(ISERROR(VLOOKUP(A3338,'2011 County-Level Acres Tilled'!$A$2:$F$3069,6,FALSE)),0,VLOOKUP(A3338,'2011 County-Level Acres Tilled'!$A$2:$F$3069,6,FALSE))</f>
        <v>2472.5242718446607</v>
      </c>
      <c r="H3338" s="32" t="s">
        <v>5474</v>
      </c>
      <c r="I3338" s="9" t="s">
        <v>5408</v>
      </c>
      <c r="J3338" s="36">
        <f>IF(ISERROR(VLOOKUP(A3338&amp;I3338,'County-level Emissions Factors'!$E$2:$F$12273,2,FALSE)),0,VLOOKUP(A3338&amp;I3338,'County-level Emissions Factors'!$E$2:$F$12273,2,FALSE))</f>
        <v>3.4784452296819799</v>
      </c>
      <c r="K3338" s="19" t="s">
        <v>5473</v>
      </c>
      <c r="L3338" s="19" t="s">
        <v>5474</v>
      </c>
      <c r="M3338" s="38">
        <f t="shared" si="54"/>
        <v>4.3002701293354857</v>
      </c>
      <c r="N3338" s="9" t="s">
        <v>5475</v>
      </c>
    </row>
    <row r="3339" spans="1:14">
      <c r="A3339" s="31" t="s">
        <v>486</v>
      </c>
      <c r="B3339" s="31" t="s">
        <v>469</v>
      </c>
      <c r="C3339" s="31" t="s">
        <v>41</v>
      </c>
      <c r="D3339" s="31" t="s">
        <v>487</v>
      </c>
      <c r="E3339" s="31" t="s">
        <v>17</v>
      </c>
      <c r="F3339" s="31" t="s">
        <v>471</v>
      </c>
      <c r="G3339" s="24">
        <f>IF(ISERROR(VLOOKUP(A3339,'2011 County-Level Acres Tilled'!$A$2:$F$3069,6,FALSE)),0,VLOOKUP(A3339,'2011 County-Level Acres Tilled'!$A$2:$F$3069,6,FALSE))</f>
        <v>200</v>
      </c>
      <c r="H3339" s="32" t="s">
        <v>5474</v>
      </c>
      <c r="I3339" s="9" t="s">
        <v>5408</v>
      </c>
      <c r="J3339" s="36">
        <f>IF(ISERROR(VLOOKUP(A3339&amp;I3339,'County-level Emissions Factors'!$E$2:$F$12273,2,FALSE)),0,VLOOKUP(A3339&amp;I3339,'County-level Emissions Factors'!$E$2:$F$12273,2,FALSE))</f>
        <v>8.94</v>
      </c>
      <c r="K3339" s="19" t="s">
        <v>5473</v>
      </c>
      <c r="L3339" s="19" t="s">
        <v>5474</v>
      </c>
      <c r="M3339" s="38">
        <f t="shared" si="54"/>
        <v>0.89400000000000002</v>
      </c>
      <c r="N3339" s="9" t="s">
        <v>5475</v>
      </c>
    </row>
    <row r="3340" spans="1:14">
      <c r="A3340" s="31" t="s">
        <v>488</v>
      </c>
      <c r="B3340" s="31" t="s">
        <v>469</v>
      </c>
      <c r="C3340" s="31" t="s">
        <v>44</v>
      </c>
      <c r="D3340" s="31" t="s">
        <v>489</v>
      </c>
      <c r="E3340" s="31" t="s">
        <v>17</v>
      </c>
      <c r="F3340" s="31" t="s">
        <v>471</v>
      </c>
      <c r="G3340" s="24">
        <f>IF(ISERROR(VLOOKUP(A3340,'2011 County-Level Acres Tilled'!$A$2:$F$3069,6,FALSE)),0,VLOOKUP(A3340,'2011 County-Level Acres Tilled'!$A$2:$F$3069,6,FALSE))</f>
        <v>467085.48110940959</v>
      </c>
      <c r="H3340" s="32" t="s">
        <v>5474</v>
      </c>
      <c r="I3340" s="9" t="s">
        <v>5408</v>
      </c>
      <c r="J3340" s="36">
        <f>IF(ISERROR(VLOOKUP(A3340&amp;I3340,'County-level Emissions Factors'!$E$2:$F$12273,2,FALSE)),0,VLOOKUP(A3340&amp;I3340,'County-level Emissions Factors'!$E$2:$F$12273,2,FALSE))</f>
        <v>41.728775139174161</v>
      </c>
      <c r="K3340" s="19" t="s">
        <v>5473</v>
      </c>
      <c r="L3340" s="19" t="s">
        <v>5474</v>
      </c>
      <c r="M3340" s="38">
        <f t="shared" si="54"/>
        <v>9745.452505993766</v>
      </c>
      <c r="N3340" s="9" t="s">
        <v>5475</v>
      </c>
    </row>
    <row r="3341" spans="1:14">
      <c r="A3341" s="31" t="s">
        <v>490</v>
      </c>
      <c r="B3341" s="31" t="s">
        <v>469</v>
      </c>
      <c r="C3341" s="31" t="s">
        <v>47</v>
      </c>
      <c r="D3341" s="31" t="s">
        <v>491</v>
      </c>
      <c r="E3341" s="31" t="s">
        <v>17</v>
      </c>
      <c r="F3341" s="31" t="s">
        <v>471</v>
      </c>
      <c r="G3341" s="24">
        <f>IF(ISERROR(VLOOKUP(A3341,'2011 County-Level Acres Tilled'!$A$2:$F$3069,6,FALSE)),0,VLOOKUP(A3341,'2011 County-Level Acres Tilled'!$A$2:$F$3069,6,FALSE))</f>
        <v>154659.59258616739</v>
      </c>
      <c r="H3341" s="32" t="s">
        <v>5474</v>
      </c>
      <c r="I3341" s="9" t="s">
        <v>5408</v>
      </c>
      <c r="J3341" s="36">
        <f>IF(ISERROR(VLOOKUP(A3341&amp;I3341,'County-level Emissions Factors'!$E$2:$F$12273,2,FALSE)),0,VLOOKUP(A3341&amp;I3341,'County-level Emissions Factors'!$E$2:$F$12273,2,FALSE))</f>
        <v>39.303989533880021</v>
      </c>
      <c r="K3341" s="19" t="s">
        <v>5473</v>
      </c>
      <c r="L3341" s="19" t="s">
        <v>5474</v>
      </c>
      <c r="M3341" s="38">
        <f t="shared" si="54"/>
        <v>3039.3695041604356</v>
      </c>
      <c r="N3341" s="9" t="s">
        <v>5475</v>
      </c>
    </row>
    <row r="3342" spans="1:14">
      <c r="A3342" s="31" t="s">
        <v>492</v>
      </c>
      <c r="B3342" s="31" t="s">
        <v>469</v>
      </c>
      <c r="C3342" s="31" t="s">
        <v>50</v>
      </c>
      <c r="D3342" s="31" t="s">
        <v>493</v>
      </c>
      <c r="E3342" s="31" t="s">
        <v>17</v>
      </c>
      <c r="F3342" s="31" t="s">
        <v>471</v>
      </c>
      <c r="G3342" s="24">
        <f>IF(ISERROR(VLOOKUP(A3342,'2011 County-Level Acres Tilled'!$A$2:$F$3069,6,FALSE)),0,VLOOKUP(A3342,'2011 County-Level Acres Tilled'!$A$2:$F$3069,6,FALSE))</f>
        <v>2797.3287585665335</v>
      </c>
      <c r="H3342" s="32" t="s">
        <v>5474</v>
      </c>
      <c r="I3342" s="9" t="s">
        <v>5408</v>
      </c>
      <c r="J3342" s="36">
        <f>IF(ISERROR(VLOOKUP(A3342&amp;I3342,'County-level Emissions Factors'!$E$2:$F$12273,2,FALSE)),0,VLOOKUP(A3342&amp;I3342,'County-level Emissions Factors'!$E$2:$F$12273,2,FALSE))</f>
        <v>15.157241379310344</v>
      </c>
      <c r="K3342" s="19" t="s">
        <v>5473</v>
      </c>
      <c r="L3342" s="19" t="s">
        <v>5474</v>
      </c>
      <c r="M3342" s="38">
        <f t="shared" si="54"/>
        <v>21.199893605439748</v>
      </c>
      <c r="N3342" s="9" t="s">
        <v>5475</v>
      </c>
    </row>
    <row r="3343" spans="1:14">
      <c r="A3343" s="31" t="s">
        <v>494</v>
      </c>
      <c r="B3343" s="31" t="s">
        <v>469</v>
      </c>
      <c r="C3343" s="31" t="s">
        <v>53</v>
      </c>
      <c r="D3343" s="31" t="s">
        <v>495</v>
      </c>
      <c r="E3343" s="31" t="s">
        <v>17</v>
      </c>
      <c r="F3343" s="31" t="s">
        <v>471</v>
      </c>
      <c r="G3343" s="24">
        <f>IF(ISERROR(VLOOKUP(A3343,'2011 County-Level Acres Tilled'!$A$2:$F$3069,6,FALSE)),0,VLOOKUP(A3343,'2011 County-Level Acres Tilled'!$A$2:$F$3069,6,FALSE))</f>
        <v>152127.05332833942</v>
      </c>
      <c r="H3343" s="32" t="s">
        <v>5474</v>
      </c>
      <c r="I3343" s="9" t="s">
        <v>5408</v>
      </c>
      <c r="J3343" s="36">
        <f>IF(ISERROR(VLOOKUP(A3343&amp;I3343,'County-level Emissions Factors'!$E$2:$F$12273,2,FALSE)),0,VLOOKUP(A3343&amp;I3343,'County-level Emissions Factors'!$E$2:$F$12273,2,FALSE))</f>
        <v>11.057270531400967</v>
      </c>
      <c r="K3343" s="19" t="s">
        <v>5473</v>
      </c>
      <c r="L3343" s="19" t="s">
        <v>5474</v>
      </c>
      <c r="M3343" s="38">
        <f t="shared" si="54"/>
        <v>841.05499189815544</v>
      </c>
      <c r="N3343" s="9" t="s">
        <v>5475</v>
      </c>
    </row>
    <row r="3344" spans="1:14">
      <c r="A3344" s="31" t="s">
        <v>496</v>
      </c>
      <c r="B3344" s="31" t="s">
        <v>469</v>
      </c>
      <c r="C3344" s="31" t="s">
        <v>56</v>
      </c>
      <c r="D3344" s="31" t="s">
        <v>497</v>
      </c>
      <c r="E3344" s="31" t="s">
        <v>17</v>
      </c>
      <c r="F3344" s="31" t="s">
        <v>471</v>
      </c>
      <c r="G3344" s="24">
        <f>IF(ISERROR(VLOOKUP(A3344,'2011 County-Level Acres Tilled'!$A$2:$F$3069,6,FALSE)),0,VLOOKUP(A3344,'2011 County-Level Acres Tilled'!$A$2:$F$3069,6,FALSE))</f>
        <v>2524.2718446601939</v>
      </c>
      <c r="H3344" s="32" t="s">
        <v>5474</v>
      </c>
      <c r="I3344" s="9" t="s">
        <v>5408</v>
      </c>
      <c r="J3344" s="36">
        <f>IF(ISERROR(VLOOKUP(A3344&amp;I3344,'County-level Emissions Factors'!$E$2:$F$12273,2,FALSE)),0,VLOOKUP(A3344&amp;I3344,'County-level Emissions Factors'!$E$2:$F$12273,2,FALSE))</f>
        <v>17.736301369863014</v>
      </c>
      <c r="K3344" s="19" t="s">
        <v>5473</v>
      </c>
      <c r="L3344" s="19" t="s">
        <v>5474</v>
      </c>
      <c r="M3344" s="38">
        <f t="shared" si="54"/>
        <v>22.385623088176615</v>
      </c>
      <c r="N3344" s="9" t="s">
        <v>5475</v>
      </c>
    </row>
    <row r="3345" spans="1:14">
      <c r="A3345" s="31" t="s">
        <v>498</v>
      </c>
      <c r="B3345" s="31" t="s">
        <v>469</v>
      </c>
      <c r="C3345" s="31" t="s">
        <v>59</v>
      </c>
      <c r="D3345" s="31" t="s">
        <v>499</v>
      </c>
      <c r="E3345" s="31" t="s">
        <v>17</v>
      </c>
      <c r="F3345" s="31" t="s">
        <v>471</v>
      </c>
      <c r="G3345" s="24">
        <f>IF(ISERROR(VLOOKUP(A3345,'2011 County-Level Acres Tilled'!$A$2:$F$3069,6,FALSE)),0,VLOOKUP(A3345,'2011 County-Level Acres Tilled'!$A$2:$F$3069,6,FALSE))</f>
        <v>383778.71725183475</v>
      </c>
      <c r="H3345" s="32" t="s">
        <v>5474</v>
      </c>
      <c r="I3345" s="9" t="s">
        <v>5408</v>
      </c>
      <c r="J3345" s="36">
        <f>IF(ISERROR(VLOOKUP(A3345&amp;I3345,'County-level Emissions Factors'!$E$2:$F$12273,2,FALSE)),0,VLOOKUP(A3345&amp;I3345,'County-level Emissions Factors'!$E$2:$F$12273,2,FALSE))</f>
        <v>43.764810601678683</v>
      </c>
      <c r="K3345" s="19" t="s">
        <v>5473</v>
      </c>
      <c r="L3345" s="19" t="s">
        <v>5474</v>
      </c>
      <c r="M3345" s="38">
        <f t="shared" si="54"/>
        <v>8398.0014367408712</v>
      </c>
      <c r="N3345" s="9" t="s">
        <v>5475</v>
      </c>
    </row>
    <row r="3346" spans="1:14">
      <c r="A3346" s="31" t="s">
        <v>500</v>
      </c>
      <c r="B3346" s="31" t="s">
        <v>469</v>
      </c>
      <c r="C3346" s="31" t="s">
        <v>62</v>
      </c>
      <c r="D3346" s="31" t="s">
        <v>501</v>
      </c>
      <c r="E3346" s="31" t="s">
        <v>17</v>
      </c>
      <c r="F3346" s="31" t="s">
        <v>471</v>
      </c>
      <c r="G3346" s="24">
        <f>IF(ISERROR(VLOOKUP(A3346,'2011 County-Level Acres Tilled'!$A$2:$F$3069,6,FALSE)),0,VLOOKUP(A3346,'2011 County-Level Acres Tilled'!$A$2:$F$3069,6,FALSE))</f>
        <v>434477.90166808607</v>
      </c>
      <c r="H3346" s="32" t="s">
        <v>5474</v>
      </c>
      <c r="I3346" s="9" t="s">
        <v>5408</v>
      </c>
      <c r="J3346" s="36">
        <f>IF(ISERROR(VLOOKUP(A3346&amp;I3346,'County-level Emissions Factors'!$E$2:$F$12273,2,FALSE)),0,VLOOKUP(A3346&amp;I3346,'County-level Emissions Factors'!$E$2:$F$12273,2,FALSE))</f>
        <v>55.917979859627707</v>
      </c>
      <c r="K3346" s="19" t="s">
        <v>5473</v>
      </c>
      <c r="L3346" s="19" t="s">
        <v>5474</v>
      </c>
      <c r="M3346" s="38">
        <f t="shared" si="54"/>
        <v>12147.563277464671</v>
      </c>
      <c r="N3346" s="9" t="s">
        <v>5475</v>
      </c>
    </row>
    <row r="3347" spans="1:14">
      <c r="A3347" s="31" t="s">
        <v>502</v>
      </c>
      <c r="B3347" s="31" t="s">
        <v>469</v>
      </c>
      <c r="C3347" s="31" t="s">
        <v>65</v>
      </c>
      <c r="D3347" s="31" t="s">
        <v>503</v>
      </c>
      <c r="E3347" s="31" t="s">
        <v>17</v>
      </c>
      <c r="F3347" s="31" t="s">
        <v>471</v>
      </c>
      <c r="G3347" s="24">
        <f>IF(ISERROR(VLOOKUP(A3347,'2011 County-Level Acres Tilled'!$A$2:$F$3069,6,FALSE)),0,VLOOKUP(A3347,'2011 County-Level Acres Tilled'!$A$2:$F$3069,6,FALSE))</f>
        <v>3716.6979075553395</v>
      </c>
      <c r="H3347" s="32" t="s">
        <v>5474</v>
      </c>
      <c r="I3347" s="9" t="s">
        <v>5408</v>
      </c>
      <c r="J3347" s="36">
        <f>IF(ISERROR(VLOOKUP(A3347&amp;I3347,'County-level Emissions Factors'!$E$2:$F$12273,2,FALSE)),0,VLOOKUP(A3347&amp;I3347,'County-level Emissions Factors'!$E$2:$F$12273,2,FALSE))</f>
        <v>36.143255813953488</v>
      </c>
      <c r="K3347" s="19" t="s">
        <v>5473</v>
      </c>
      <c r="L3347" s="19" t="s">
        <v>5474</v>
      </c>
      <c r="M3347" s="38">
        <f t="shared" si="54"/>
        <v>67.166781627979148</v>
      </c>
      <c r="N3347" s="9" t="s">
        <v>5475</v>
      </c>
    </row>
    <row r="3348" spans="1:14">
      <c r="A3348" s="31" t="s">
        <v>504</v>
      </c>
      <c r="B3348" s="31" t="s">
        <v>469</v>
      </c>
      <c r="C3348" s="31" t="s">
        <v>68</v>
      </c>
      <c r="D3348" s="31" t="s">
        <v>505</v>
      </c>
      <c r="E3348" s="31" t="s">
        <v>17</v>
      </c>
      <c r="F3348" s="31" t="s">
        <v>471</v>
      </c>
      <c r="G3348" s="24">
        <f>IF(ISERROR(VLOOKUP(A3348,'2011 County-Level Acres Tilled'!$A$2:$F$3069,6,FALSE)),0,VLOOKUP(A3348,'2011 County-Level Acres Tilled'!$A$2:$F$3069,6,FALSE))</f>
        <v>20594.155971473898</v>
      </c>
      <c r="H3348" s="32" t="s">
        <v>5474</v>
      </c>
      <c r="I3348" s="9" t="s">
        <v>5408</v>
      </c>
      <c r="J3348" s="36">
        <f>IF(ISERROR(VLOOKUP(A3348&amp;I3348,'County-level Emissions Factors'!$E$2:$F$12273,2,FALSE)),0,VLOOKUP(A3348&amp;I3348,'County-level Emissions Factors'!$E$2:$F$12273,2,FALSE))</f>
        <v>32.444646358375977</v>
      </c>
      <c r="K3348" s="19" t="s">
        <v>5473</v>
      </c>
      <c r="L3348" s="19" t="s">
        <v>5474</v>
      </c>
      <c r="M3348" s="38">
        <f t="shared" si="54"/>
        <v>334.08505377185372</v>
      </c>
      <c r="N3348" s="9" t="s">
        <v>5475</v>
      </c>
    </row>
    <row r="3349" spans="1:14">
      <c r="A3349" s="31" t="s">
        <v>506</v>
      </c>
      <c r="B3349" s="31" t="s">
        <v>469</v>
      </c>
      <c r="C3349" s="31" t="s">
        <v>71</v>
      </c>
      <c r="D3349" s="31" t="s">
        <v>507</v>
      </c>
      <c r="E3349" s="31" t="s">
        <v>17</v>
      </c>
      <c r="F3349" s="31" t="s">
        <v>471</v>
      </c>
      <c r="G3349" s="24">
        <f>IF(ISERROR(VLOOKUP(A3349,'2011 County-Level Acres Tilled'!$A$2:$F$3069,6,FALSE)),0,VLOOKUP(A3349,'2011 County-Level Acres Tilled'!$A$2:$F$3069,6,FALSE))</f>
        <v>10237.155910908052</v>
      </c>
      <c r="H3349" s="32" t="s">
        <v>5474</v>
      </c>
      <c r="I3349" s="9" t="s">
        <v>5408</v>
      </c>
      <c r="J3349" s="36">
        <f>IF(ISERROR(VLOOKUP(A3349&amp;I3349,'County-level Emissions Factors'!$E$2:$F$12273,2,FALSE)),0,VLOOKUP(A3349&amp;I3349,'County-level Emissions Factors'!$E$2:$F$12273,2,FALSE))</f>
        <v>16.552089704383281</v>
      </c>
      <c r="K3349" s="19" t="s">
        <v>5473</v>
      </c>
      <c r="L3349" s="19" t="s">
        <v>5474</v>
      </c>
      <c r="M3349" s="38">
        <f t="shared" si="54"/>
        <v>84.723161477553802</v>
      </c>
      <c r="N3349" s="9" t="s">
        <v>5475</v>
      </c>
    </row>
    <row r="3350" spans="1:14">
      <c r="A3350" s="31" t="s">
        <v>508</v>
      </c>
      <c r="B3350" s="31" t="s">
        <v>469</v>
      </c>
      <c r="C3350" s="31" t="s">
        <v>74</v>
      </c>
      <c r="D3350" s="31" t="s">
        <v>509</v>
      </c>
      <c r="E3350" s="31" t="s">
        <v>17</v>
      </c>
      <c r="F3350" s="31" t="s">
        <v>471</v>
      </c>
      <c r="G3350" s="24">
        <f>IF(ISERROR(VLOOKUP(A3350,'2011 County-Level Acres Tilled'!$A$2:$F$3069,6,FALSE)),0,VLOOKUP(A3350,'2011 County-Level Acres Tilled'!$A$2:$F$3069,6,FALSE))</f>
        <v>81223.055508559381</v>
      </c>
      <c r="H3350" s="32" t="s">
        <v>5474</v>
      </c>
      <c r="I3350" s="9" t="s">
        <v>5408</v>
      </c>
      <c r="J3350" s="36">
        <f>IF(ISERROR(VLOOKUP(A3350&amp;I3350,'County-level Emissions Factors'!$E$2:$F$12273,2,FALSE)),0,VLOOKUP(A3350&amp;I3350,'County-level Emissions Factors'!$E$2:$F$12273,2,FALSE))</f>
        <v>42.134049563099843</v>
      </c>
      <c r="K3350" s="19" t="s">
        <v>5473</v>
      </c>
      <c r="L3350" s="19" t="s">
        <v>5474</v>
      </c>
      <c r="M3350" s="38">
        <f t="shared" si="54"/>
        <v>1711.1281232320255</v>
      </c>
      <c r="N3350" s="9" t="s">
        <v>5475</v>
      </c>
    </row>
    <row r="3351" spans="1:14">
      <c r="A3351" s="31" t="s">
        <v>510</v>
      </c>
      <c r="B3351" s="31" t="s">
        <v>469</v>
      </c>
      <c r="C3351" s="31" t="s">
        <v>77</v>
      </c>
      <c r="D3351" s="31" t="s">
        <v>511</v>
      </c>
      <c r="E3351" s="31" t="s">
        <v>17</v>
      </c>
      <c r="F3351" s="31" t="s">
        <v>471</v>
      </c>
      <c r="G3351" s="24">
        <f>IF(ISERROR(VLOOKUP(A3351,'2011 County-Level Acres Tilled'!$A$2:$F$3069,6,FALSE)),0,VLOOKUP(A3351,'2011 County-Level Acres Tilled'!$A$2:$F$3069,6,FALSE))</f>
        <v>5959.8577669902916</v>
      </c>
      <c r="H3351" s="32" t="s">
        <v>5474</v>
      </c>
      <c r="I3351" s="9" t="s">
        <v>5408</v>
      </c>
      <c r="J3351" s="36">
        <f>IF(ISERROR(VLOOKUP(A3351&amp;I3351,'County-level Emissions Factors'!$E$2:$F$12273,2,FALSE)),0,VLOOKUP(A3351&amp;I3351,'County-level Emissions Factors'!$E$2:$F$12273,2,FALSE))</f>
        <v>13.946227709190673</v>
      </c>
      <c r="K3351" s="19" t="s">
        <v>5473</v>
      </c>
      <c r="L3351" s="19" t="s">
        <v>5474</v>
      </c>
      <c r="M3351" s="38">
        <f t="shared" si="54"/>
        <v>41.558766766417627</v>
      </c>
      <c r="N3351" s="9" t="s">
        <v>5475</v>
      </c>
    </row>
    <row r="3352" spans="1:14">
      <c r="A3352" s="31" t="s">
        <v>512</v>
      </c>
      <c r="B3352" s="31" t="s">
        <v>469</v>
      </c>
      <c r="C3352" s="31" t="s">
        <v>80</v>
      </c>
      <c r="D3352" s="31" t="s">
        <v>513</v>
      </c>
      <c r="E3352" s="31" t="s">
        <v>17</v>
      </c>
      <c r="F3352" s="31" t="s">
        <v>471</v>
      </c>
      <c r="G3352" s="24">
        <f>IF(ISERROR(VLOOKUP(A3352,'2011 County-Level Acres Tilled'!$A$2:$F$3069,6,FALSE)),0,VLOOKUP(A3352,'2011 County-Level Acres Tilled'!$A$2:$F$3069,6,FALSE))</f>
        <v>807.37864077669906</v>
      </c>
      <c r="H3352" s="32" t="s">
        <v>5474</v>
      </c>
      <c r="I3352" s="9" t="s">
        <v>5408</v>
      </c>
      <c r="J3352" s="36">
        <f>IF(ISERROR(VLOOKUP(A3352&amp;I3352,'County-level Emissions Factors'!$E$2:$F$12273,2,FALSE)),0,VLOOKUP(A3352&amp;I3352,'County-level Emissions Factors'!$E$2:$F$12273,2,FALSE))</f>
        <v>19.053333333333335</v>
      </c>
      <c r="K3352" s="19" t="s">
        <v>5473</v>
      </c>
      <c r="L3352" s="19" t="s">
        <v>5474</v>
      </c>
      <c r="M3352" s="38">
        <f t="shared" si="54"/>
        <v>7.6916271844660207</v>
      </c>
      <c r="N3352" s="9" t="s">
        <v>5475</v>
      </c>
    </row>
    <row r="3353" spans="1:14">
      <c r="A3353" s="31" t="s">
        <v>514</v>
      </c>
      <c r="B3353" s="31" t="s">
        <v>469</v>
      </c>
      <c r="C3353" s="31" t="s">
        <v>83</v>
      </c>
      <c r="D3353" s="31" t="s">
        <v>515</v>
      </c>
      <c r="E3353" s="31" t="s">
        <v>17</v>
      </c>
      <c r="F3353" s="31" t="s">
        <v>471</v>
      </c>
      <c r="G3353" s="24">
        <f>IF(ISERROR(VLOOKUP(A3353,'2011 County-Level Acres Tilled'!$A$2:$F$3069,6,FALSE)),0,VLOOKUP(A3353,'2011 County-Level Acres Tilled'!$A$2:$F$3069,6,FALSE))</f>
        <v>3303.3881342783479</v>
      </c>
      <c r="H3353" s="32" t="s">
        <v>5474</v>
      </c>
      <c r="I3353" s="9" t="s">
        <v>5408</v>
      </c>
      <c r="J3353" s="36">
        <f>IF(ISERROR(VLOOKUP(A3353&amp;I3353,'County-level Emissions Factors'!$E$2:$F$12273,2,FALSE)),0,VLOOKUP(A3353&amp;I3353,'County-level Emissions Factors'!$E$2:$F$12273,2,FALSE))</f>
        <v>32.25944786920396</v>
      </c>
      <c r="K3353" s="19" t="s">
        <v>5473</v>
      </c>
      <c r="L3353" s="19" t="s">
        <v>5474</v>
      </c>
      <c r="M3353" s="38">
        <f t="shared" si="54"/>
        <v>53.28273865474965</v>
      </c>
      <c r="N3353" s="9" t="s">
        <v>5475</v>
      </c>
    </row>
    <row r="3354" spans="1:14">
      <c r="A3354" s="31" t="s">
        <v>516</v>
      </c>
      <c r="B3354" s="31" t="s">
        <v>469</v>
      </c>
      <c r="C3354" s="31" t="s">
        <v>86</v>
      </c>
      <c r="D3354" s="31" t="s">
        <v>517</v>
      </c>
      <c r="E3354" s="31" t="s">
        <v>17</v>
      </c>
      <c r="F3354" s="31" t="s">
        <v>471</v>
      </c>
      <c r="G3354" s="24">
        <f>IF(ISERROR(VLOOKUP(A3354,'2011 County-Level Acres Tilled'!$A$2:$F$3069,6,FALSE)),0,VLOOKUP(A3354,'2011 County-Level Acres Tilled'!$A$2:$F$3069,6,FALSE))</f>
        <v>365881.29527362605</v>
      </c>
      <c r="H3354" s="32" t="s">
        <v>5474</v>
      </c>
      <c r="I3354" s="9" t="s">
        <v>5408</v>
      </c>
      <c r="J3354" s="36">
        <f>IF(ISERROR(VLOOKUP(A3354&amp;I3354,'County-level Emissions Factors'!$E$2:$F$12273,2,FALSE)),0,VLOOKUP(A3354&amp;I3354,'County-level Emissions Factors'!$E$2:$F$12273,2,FALSE))</f>
        <v>41.303443732742792</v>
      </c>
      <c r="K3354" s="19" t="s">
        <v>5473</v>
      </c>
      <c r="L3354" s="19" t="s">
        <v>5474</v>
      </c>
      <c r="M3354" s="38">
        <f t="shared" si="54"/>
        <v>7556.0787460986321</v>
      </c>
      <c r="N3354" s="9" t="s">
        <v>5475</v>
      </c>
    </row>
    <row r="3355" spans="1:14">
      <c r="A3355" s="31" t="s">
        <v>518</v>
      </c>
      <c r="B3355" s="31" t="s">
        <v>469</v>
      </c>
      <c r="C3355" s="31" t="s">
        <v>89</v>
      </c>
      <c r="D3355" s="31" t="s">
        <v>519</v>
      </c>
      <c r="E3355" s="31" t="s">
        <v>17</v>
      </c>
      <c r="F3355" s="31" t="s">
        <v>471</v>
      </c>
      <c r="G3355" s="24">
        <f>IF(ISERROR(VLOOKUP(A3355,'2011 County-Level Acres Tilled'!$A$2:$F$3069,6,FALSE)),0,VLOOKUP(A3355,'2011 County-Level Acres Tilled'!$A$2:$F$3069,6,FALSE))</f>
        <v>27388.987754404287</v>
      </c>
      <c r="H3355" s="32" t="s">
        <v>5474</v>
      </c>
      <c r="I3355" s="9" t="s">
        <v>5408</v>
      </c>
      <c r="J3355" s="36">
        <f>IF(ISERROR(VLOOKUP(A3355&amp;I3355,'County-level Emissions Factors'!$E$2:$F$12273,2,FALSE)),0,VLOOKUP(A3355&amp;I3355,'County-level Emissions Factors'!$E$2:$F$12273,2,FALSE))</f>
        <v>30.959738227343855</v>
      </c>
      <c r="K3355" s="19" t="s">
        <v>5473</v>
      </c>
      <c r="L3355" s="19" t="s">
        <v>5474</v>
      </c>
      <c r="M3355" s="38">
        <f t="shared" si="54"/>
        <v>423.97794559414154</v>
      </c>
      <c r="N3355" s="9" t="s">
        <v>5475</v>
      </c>
    </row>
    <row r="3356" spans="1:14">
      <c r="A3356" s="31" t="s">
        <v>520</v>
      </c>
      <c r="B3356" s="31" t="s">
        <v>469</v>
      </c>
      <c r="C3356" s="31" t="s">
        <v>92</v>
      </c>
      <c r="D3356" s="31" t="s">
        <v>521</v>
      </c>
      <c r="E3356" s="31" t="s">
        <v>17</v>
      </c>
      <c r="F3356" s="31" t="s">
        <v>471</v>
      </c>
      <c r="G3356" s="24">
        <f>IF(ISERROR(VLOOKUP(A3356,'2011 County-Level Acres Tilled'!$A$2:$F$3069,6,FALSE)),0,VLOOKUP(A3356,'2011 County-Level Acres Tilled'!$A$2:$F$3069,6,FALSE))</f>
        <v>4485.8427184466018</v>
      </c>
      <c r="H3356" s="32" t="s">
        <v>5474</v>
      </c>
      <c r="I3356" s="9" t="s">
        <v>5408</v>
      </c>
      <c r="J3356" s="36">
        <f>IF(ISERROR(VLOOKUP(A3356&amp;I3356,'County-level Emissions Factors'!$E$2:$F$12273,2,FALSE)),0,VLOOKUP(A3356&amp;I3356,'County-level Emissions Factors'!$E$2:$F$12273,2,FALSE))</f>
        <v>14.752688172043014</v>
      </c>
      <c r="K3356" s="19" t="s">
        <v>5473</v>
      </c>
      <c r="L3356" s="19" t="s">
        <v>5474</v>
      </c>
      <c r="M3356" s="38">
        <f t="shared" si="54"/>
        <v>33.089119407036236</v>
      </c>
      <c r="N3356" s="9" t="s">
        <v>5475</v>
      </c>
    </row>
    <row r="3357" spans="1:14">
      <c r="A3357" s="31" t="s">
        <v>522</v>
      </c>
      <c r="B3357" s="31" t="s">
        <v>469</v>
      </c>
      <c r="C3357" s="31" t="s">
        <v>95</v>
      </c>
      <c r="D3357" s="31" t="s">
        <v>523</v>
      </c>
      <c r="E3357" s="31" t="s">
        <v>17</v>
      </c>
      <c r="F3357" s="31" t="s">
        <v>471</v>
      </c>
      <c r="G3357" s="24">
        <f>IF(ISERROR(VLOOKUP(A3357,'2011 County-Level Acres Tilled'!$A$2:$F$3069,6,FALSE)),0,VLOOKUP(A3357,'2011 County-Level Acres Tilled'!$A$2:$F$3069,6,FALSE))</f>
        <v>11717.248870008356</v>
      </c>
      <c r="H3357" s="32" t="s">
        <v>5474</v>
      </c>
      <c r="I3357" s="9" t="s">
        <v>5408</v>
      </c>
      <c r="J3357" s="36">
        <f>IF(ISERROR(VLOOKUP(A3357&amp;I3357,'County-level Emissions Factors'!$E$2:$F$12273,2,FALSE)),0,VLOOKUP(A3357&amp;I3357,'County-level Emissions Factors'!$E$2:$F$12273,2,FALSE))</f>
        <v>38.038342967244695</v>
      </c>
      <c r="K3357" s="19" t="s">
        <v>5473</v>
      </c>
      <c r="L3357" s="19" t="s">
        <v>5474</v>
      </c>
      <c r="M3357" s="38">
        <f t="shared" si="54"/>
        <v>222.8523655749691</v>
      </c>
      <c r="N3357" s="9" t="s">
        <v>5475</v>
      </c>
    </row>
    <row r="3358" spans="1:14">
      <c r="A3358" s="31" t="s">
        <v>524</v>
      </c>
      <c r="B3358" s="31" t="s">
        <v>469</v>
      </c>
      <c r="C3358" s="31" t="s">
        <v>98</v>
      </c>
      <c r="D3358" s="31" t="s">
        <v>525</v>
      </c>
      <c r="E3358" s="31" t="s">
        <v>17</v>
      </c>
      <c r="F3358" s="31" t="s">
        <v>471</v>
      </c>
      <c r="G3358" s="24">
        <f>IF(ISERROR(VLOOKUP(A3358,'2011 County-Level Acres Tilled'!$A$2:$F$3069,6,FALSE)),0,VLOOKUP(A3358,'2011 County-Level Acres Tilled'!$A$2:$F$3069,6,FALSE))</f>
        <v>1460.2427184466019</v>
      </c>
      <c r="H3358" s="32" t="s">
        <v>5474</v>
      </c>
      <c r="I3358" s="9" t="s">
        <v>5408</v>
      </c>
      <c r="J3358" s="36">
        <f>IF(ISERROR(VLOOKUP(A3358&amp;I3358,'County-level Emissions Factors'!$E$2:$F$12273,2,FALSE)),0,VLOOKUP(A3358&amp;I3358,'County-level Emissions Factors'!$E$2:$F$12273,2,FALSE))</f>
        <v>9.3243589743589759</v>
      </c>
      <c r="K3358" s="19" t="s">
        <v>5473</v>
      </c>
      <c r="L3358" s="19" t="s">
        <v>5474</v>
      </c>
      <c r="M3358" s="38">
        <f t="shared" si="54"/>
        <v>6.8079136482449591</v>
      </c>
      <c r="N3358" s="9" t="s">
        <v>5475</v>
      </c>
    </row>
    <row r="3359" spans="1:14">
      <c r="A3359" s="31" t="s">
        <v>526</v>
      </c>
      <c r="B3359" s="31" t="s">
        <v>469</v>
      </c>
      <c r="C3359" s="31" t="s">
        <v>101</v>
      </c>
      <c r="D3359" s="31" t="s">
        <v>413</v>
      </c>
      <c r="E3359" s="31" t="s">
        <v>17</v>
      </c>
      <c r="F3359" s="31" t="s">
        <v>471</v>
      </c>
      <c r="G3359" s="24">
        <f>IF(ISERROR(VLOOKUP(A3359,'2011 County-Level Acres Tilled'!$A$2:$F$3069,6,FALSE)),0,VLOOKUP(A3359,'2011 County-Level Acres Tilled'!$A$2:$F$3069,6,FALSE))</f>
        <v>700</v>
      </c>
      <c r="H3359" s="32" t="s">
        <v>5474</v>
      </c>
      <c r="I3359" s="9" t="s">
        <v>5408</v>
      </c>
      <c r="J3359" s="36">
        <f>IF(ISERROR(VLOOKUP(A3359&amp;I3359,'County-level Emissions Factors'!$E$2:$F$12273,2,FALSE)),0,VLOOKUP(A3359&amp;I3359,'County-level Emissions Factors'!$E$2:$F$12273,2,FALSE))</f>
        <v>8.4228571428571435</v>
      </c>
      <c r="K3359" s="19" t="s">
        <v>5473</v>
      </c>
      <c r="L3359" s="19" t="s">
        <v>5474</v>
      </c>
      <c r="M3359" s="38">
        <f t="shared" si="54"/>
        <v>2.948</v>
      </c>
      <c r="N3359" s="9" t="s">
        <v>5475</v>
      </c>
    </row>
    <row r="3360" spans="1:14">
      <c r="A3360" s="31" t="s">
        <v>527</v>
      </c>
      <c r="B3360" s="31" t="s">
        <v>469</v>
      </c>
      <c r="C3360" s="31" t="s">
        <v>104</v>
      </c>
      <c r="D3360" s="31" t="s">
        <v>528</v>
      </c>
      <c r="E3360" s="31" t="s">
        <v>17</v>
      </c>
      <c r="F3360" s="31" t="s">
        <v>471</v>
      </c>
      <c r="G3360" s="24">
        <f>IF(ISERROR(VLOOKUP(A3360,'2011 County-Level Acres Tilled'!$A$2:$F$3069,6,FALSE)),0,VLOOKUP(A3360,'2011 County-Level Acres Tilled'!$A$2:$F$3069,6,FALSE))</f>
        <v>1988.009227342631</v>
      </c>
      <c r="H3360" s="32" t="s">
        <v>5474</v>
      </c>
      <c r="I3360" s="9" t="s">
        <v>5408</v>
      </c>
      <c r="J3360" s="36">
        <f>IF(ISERROR(VLOOKUP(A3360&amp;I3360,'County-level Emissions Factors'!$E$2:$F$12273,2,FALSE)),0,VLOOKUP(A3360&amp;I3360,'County-level Emissions Factors'!$E$2:$F$12273,2,FALSE))</f>
        <v>11.631279620853078</v>
      </c>
      <c r="K3360" s="19" t="s">
        <v>5473</v>
      </c>
      <c r="L3360" s="19" t="s">
        <v>5474</v>
      </c>
      <c r="M3360" s="38">
        <f t="shared" si="54"/>
        <v>11.561545606029108</v>
      </c>
      <c r="N3360" s="9" t="s">
        <v>5475</v>
      </c>
    </row>
    <row r="3361" spans="1:14">
      <c r="A3361" s="31" t="s">
        <v>529</v>
      </c>
      <c r="B3361" s="31" t="s">
        <v>469</v>
      </c>
      <c r="C3361" s="31" t="s">
        <v>107</v>
      </c>
      <c r="D3361" s="31" t="s">
        <v>530</v>
      </c>
      <c r="E3361" s="31" t="s">
        <v>17</v>
      </c>
      <c r="F3361" s="31" t="s">
        <v>471</v>
      </c>
      <c r="G3361" s="24">
        <f>IF(ISERROR(VLOOKUP(A3361,'2011 County-Level Acres Tilled'!$A$2:$F$3069,6,FALSE)),0,VLOOKUP(A3361,'2011 County-Level Acres Tilled'!$A$2:$F$3069,6,FALSE))</f>
        <v>22045.594897781866</v>
      </c>
      <c r="H3361" s="32" t="s">
        <v>5474</v>
      </c>
      <c r="I3361" s="9" t="s">
        <v>5408</v>
      </c>
      <c r="J3361" s="36">
        <f>IF(ISERROR(VLOOKUP(A3361&amp;I3361,'County-level Emissions Factors'!$E$2:$F$12273,2,FALSE)),0,VLOOKUP(A3361&amp;I3361,'County-level Emissions Factors'!$E$2:$F$12273,2,FALSE))</f>
        <v>30.836828193832606</v>
      </c>
      <c r="K3361" s="19" t="s">
        <v>5473</v>
      </c>
      <c r="L3361" s="19" t="s">
        <v>5474</v>
      </c>
      <c r="M3361" s="38">
        <f t="shared" si="54"/>
        <v>339.90811114686608</v>
      </c>
      <c r="N3361" s="9" t="s">
        <v>5475</v>
      </c>
    </row>
    <row r="3362" spans="1:14">
      <c r="A3362" s="31" t="s">
        <v>531</v>
      </c>
      <c r="B3362" s="31" t="s">
        <v>469</v>
      </c>
      <c r="C3362" s="31" t="s">
        <v>110</v>
      </c>
      <c r="D3362" s="31" t="s">
        <v>532</v>
      </c>
      <c r="E3362" s="31" t="s">
        <v>17</v>
      </c>
      <c r="F3362" s="31" t="s">
        <v>471</v>
      </c>
      <c r="G3362" s="24">
        <f>IF(ISERROR(VLOOKUP(A3362,'2011 County-Level Acres Tilled'!$A$2:$F$3069,6,FALSE)),0,VLOOKUP(A3362,'2011 County-Level Acres Tilled'!$A$2:$F$3069,6,FALSE))</f>
        <v>4452.721837521417</v>
      </c>
      <c r="H3362" s="32" t="s">
        <v>5474</v>
      </c>
      <c r="I3362" s="9" t="s">
        <v>5408</v>
      </c>
      <c r="J3362" s="36">
        <f>IF(ISERROR(VLOOKUP(A3362&amp;I3362,'County-level Emissions Factors'!$E$2:$F$12273,2,FALSE)),0,VLOOKUP(A3362&amp;I3362,'County-level Emissions Factors'!$E$2:$F$12273,2,FALSE))</f>
        <v>25.986000000000001</v>
      </c>
      <c r="K3362" s="19" t="s">
        <v>5473</v>
      </c>
      <c r="L3362" s="19" t="s">
        <v>5474</v>
      </c>
      <c r="M3362" s="38">
        <f t="shared" si="54"/>
        <v>57.854214834915773</v>
      </c>
      <c r="N3362" s="9" t="s">
        <v>5475</v>
      </c>
    </row>
    <row r="3363" spans="1:14">
      <c r="A3363" s="31" t="s">
        <v>533</v>
      </c>
      <c r="B3363" s="31" t="s">
        <v>469</v>
      </c>
      <c r="C3363" s="31" t="s">
        <v>113</v>
      </c>
      <c r="D3363" s="31" t="s">
        <v>534</v>
      </c>
      <c r="E3363" s="31" t="s">
        <v>17</v>
      </c>
      <c r="F3363" s="31" t="s">
        <v>471</v>
      </c>
      <c r="G3363" s="24">
        <f>IF(ISERROR(VLOOKUP(A3363,'2011 County-Level Acres Tilled'!$A$2:$F$3069,6,FALSE)),0,VLOOKUP(A3363,'2011 County-Level Acres Tilled'!$A$2:$F$3069,6,FALSE))</f>
        <v>60436.253340916446</v>
      </c>
      <c r="H3363" s="32" t="s">
        <v>5474</v>
      </c>
      <c r="I3363" s="9" t="s">
        <v>5408</v>
      </c>
      <c r="J3363" s="36">
        <f>IF(ISERROR(VLOOKUP(A3363&amp;I3363,'County-level Emissions Factors'!$E$2:$F$12273,2,FALSE)),0,VLOOKUP(A3363&amp;I3363,'County-level Emissions Factors'!$E$2:$F$12273,2,FALSE))</f>
        <v>32.754951041743347</v>
      </c>
      <c r="K3363" s="19" t="s">
        <v>5473</v>
      </c>
      <c r="L3363" s="19" t="s">
        <v>5474</v>
      </c>
      <c r="M3363" s="38">
        <f t="shared" si="54"/>
        <v>989.79325966405804</v>
      </c>
      <c r="N3363" s="9" t="s">
        <v>5475</v>
      </c>
    </row>
    <row r="3364" spans="1:14">
      <c r="A3364" s="31" t="s">
        <v>535</v>
      </c>
      <c r="B3364" s="31" t="s">
        <v>469</v>
      </c>
      <c r="C3364" s="31" t="s">
        <v>116</v>
      </c>
      <c r="D3364" s="31" t="s">
        <v>536</v>
      </c>
      <c r="E3364" s="31" t="s">
        <v>17</v>
      </c>
      <c r="F3364" s="31" t="s">
        <v>471</v>
      </c>
      <c r="G3364" s="24">
        <f>IF(ISERROR(VLOOKUP(A3364,'2011 County-Level Acres Tilled'!$A$2:$F$3069,6,FALSE)),0,VLOOKUP(A3364,'2011 County-Level Acres Tilled'!$A$2:$F$3069,6,FALSE))</f>
        <v>67371.103262040182</v>
      </c>
      <c r="H3364" s="32" t="s">
        <v>5474</v>
      </c>
      <c r="I3364" s="9" t="s">
        <v>5408</v>
      </c>
      <c r="J3364" s="36">
        <f>IF(ISERROR(VLOOKUP(A3364&amp;I3364,'County-level Emissions Factors'!$E$2:$F$12273,2,FALSE)),0,VLOOKUP(A3364&amp;I3364,'County-level Emissions Factors'!$E$2:$F$12273,2,FALSE))</f>
        <v>42.195656449301829</v>
      </c>
      <c r="K3364" s="19" t="s">
        <v>5473</v>
      </c>
      <c r="L3364" s="19" t="s">
        <v>5474</v>
      </c>
      <c r="M3364" s="38">
        <f t="shared" si="54"/>
        <v>1421.3839639277426</v>
      </c>
      <c r="N3364" s="9" t="s">
        <v>5475</v>
      </c>
    </row>
    <row r="3365" spans="1:14">
      <c r="A3365" s="31" t="s">
        <v>537</v>
      </c>
      <c r="B3365" s="31" t="s">
        <v>469</v>
      </c>
      <c r="C3365" s="31" t="s">
        <v>119</v>
      </c>
      <c r="D3365" s="31" t="s">
        <v>538</v>
      </c>
      <c r="E3365" s="31" t="s">
        <v>17</v>
      </c>
      <c r="F3365" s="31" t="s">
        <v>471</v>
      </c>
      <c r="G3365" s="24">
        <f>IF(ISERROR(VLOOKUP(A3365,'2011 County-Level Acres Tilled'!$A$2:$F$3069,6,FALSE)),0,VLOOKUP(A3365,'2011 County-Level Acres Tilled'!$A$2:$F$3069,6,FALSE))</f>
        <v>7940.5180523867066</v>
      </c>
      <c r="H3365" s="32" t="s">
        <v>5474</v>
      </c>
      <c r="I3365" s="9" t="s">
        <v>5408</v>
      </c>
      <c r="J3365" s="36">
        <f>IF(ISERROR(VLOOKUP(A3365&amp;I3365,'County-level Emissions Factors'!$E$2:$F$12273,2,FALSE)),0,VLOOKUP(A3365&amp;I3365,'County-level Emissions Factors'!$E$2:$F$12273,2,FALSE))</f>
        <v>40.423772609819125</v>
      </c>
      <c r="K3365" s="19" t="s">
        <v>5473</v>
      </c>
      <c r="L3365" s="19" t="s">
        <v>5474</v>
      </c>
      <c r="M3365" s="38">
        <f t="shared" si="54"/>
        <v>160.49284807692203</v>
      </c>
      <c r="N3365" s="9" t="s">
        <v>5475</v>
      </c>
    </row>
    <row r="3366" spans="1:14">
      <c r="A3366" s="31" t="s">
        <v>539</v>
      </c>
      <c r="B3366" s="31" t="s">
        <v>469</v>
      </c>
      <c r="C3366" s="31" t="s">
        <v>122</v>
      </c>
      <c r="D3366" s="31" t="s">
        <v>540</v>
      </c>
      <c r="E3366" s="31" t="s">
        <v>17</v>
      </c>
      <c r="F3366" s="31" t="s">
        <v>471</v>
      </c>
      <c r="G3366" s="24">
        <f>IF(ISERROR(VLOOKUP(A3366,'2011 County-Level Acres Tilled'!$A$2:$F$3069,6,FALSE)),0,VLOOKUP(A3366,'2011 County-Level Acres Tilled'!$A$2:$F$3069,6,FALSE))</f>
        <v>13776.292947720336</v>
      </c>
      <c r="H3366" s="32" t="s">
        <v>5474</v>
      </c>
      <c r="I3366" s="9" t="s">
        <v>5408</v>
      </c>
      <c r="J3366" s="36">
        <f>IF(ISERROR(VLOOKUP(A3366&amp;I3366,'County-level Emissions Factors'!$E$2:$F$12273,2,FALSE)),0,VLOOKUP(A3366&amp;I3366,'County-level Emissions Factors'!$E$2:$F$12273,2,FALSE))</f>
        <v>18.226938313525746</v>
      </c>
      <c r="K3366" s="19" t="s">
        <v>5473</v>
      </c>
      <c r="L3366" s="19" t="s">
        <v>5474</v>
      </c>
      <c r="M3366" s="38">
        <f t="shared" si="54"/>
        <v>125.54982087357916</v>
      </c>
      <c r="N3366" s="9" t="s">
        <v>5475</v>
      </c>
    </row>
    <row r="3367" spans="1:14">
      <c r="A3367" s="31" t="s">
        <v>541</v>
      </c>
      <c r="B3367" s="31" t="s">
        <v>469</v>
      </c>
      <c r="C3367" s="31" t="s">
        <v>125</v>
      </c>
      <c r="D3367" s="31" t="s">
        <v>542</v>
      </c>
      <c r="E3367" s="31" t="s">
        <v>17</v>
      </c>
      <c r="F3367" s="31" t="s">
        <v>471</v>
      </c>
      <c r="G3367" s="24">
        <f>IF(ISERROR(VLOOKUP(A3367,'2011 County-Level Acres Tilled'!$A$2:$F$3069,6,FALSE)),0,VLOOKUP(A3367,'2011 County-Level Acres Tilled'!$A$2:$F$3069,6,FALSE))</f>
        <v>10270.975874074578</v>
      </c>
      <c r="H3367" s="32" t="s">
        <v>5474</v>
      </c>
      <c r="I3367" s="9" t="s">
        <v>5408</v>
      </c>
      <c r="J3367" s="36">
        <f>IF(ISERROR(VLOOKUP(A3367&amp;I3367,'County-level Emissions Factors'!$E$2:$F$12273,2,FALSE)),0,VLOOKUP(A3367&amp;I3367,'County-level Emissions Factors'!$E$2:$F$12273,2,FALSE))</f>
        <v>38.662399999999998</v>
      </c>
      <c r="K3367" s="19" t="s">
        <v>5473</v>
      </c>
      <c r="L3367" s="19" t="s">
        <v>5474</v>
      </c>
      <c r="M3367" s="38">
        <f t="shared" si="54"/>
        <v>198.55028881691047</v>
      </c>
      <c r="N3367" s="9" t="s">
        <v>5475</v>
      </c>
    </row>
    <row r="3368" spans="1:14">
      <c r="A3368" s="31" t="s">
        <v>543</v>
      </c>
      <c r="B3368" s="31" t="s">
        <v>469</v>
      </c>
      <c r="C3368" s="31" t="s">
        <v>128</v>
      </c>
      <c r="D3368" s="31" t="s">
        <v>544</v>
      </c>
      <c r="E3368" s="31" t="s">
        <v>17</v>
      </c>
      <c r="F3368" s="31" t="s">
        <v>471</v>
      </c>
      <c r="G3368" s="24">
        <f>IF(ISERROR(VLOOKUP(A3368,'2011 County-Level Acres Tilled'!$A$2:$F$3069,6,FALSE)),0,VLOOKUP(A3368,'2011 County-Level Acres Tilled'!$A$2:$F$3069,6,FALSE))</f>
        <v>0</v>
      </c>
      <c r="H3368" s="32" t="s">
        <v>5474</v>
      </c>
      <c r="I3368" s="9" t="s">
        <v>5408</v>
      </c>
      <c r="J3368" s="36">
        <f>IF(ISERROR(VLOOKUP(A3368&amp;I3368,'County-level Emissions Factors'!$E$2:$F$12273,2,FALSE)),0,VLOOKUP(A3368&amp;I3368,'County-level Emissions Factors'!$E$2:$F$12273,2,FALSE))</f>
        <v>0</v>
      </c>
      <c r="K3368" s="19" t="s">
        <v>5473</v>
      </c>
      <c r="L3368" s="19" t="s">
        <v>5474</v>
      </c>
      <c r="M3368" s="38">
        <f t="shared" si="54"/>
        <v>0</v>
      </c>
      <c r="N3368" s="9" t="s">
        <v>5475</v>
      </c>
    </row>
    <row r="3369" spans="1:14">
      <c r="A3369" s="31" t="s">
        <v>545</v>
      </c>
      <c r="B3369" s="31" t="s">
        <v>469</v>
      </c>
      <c r="C3369" s="31" t="s">
        <v>131</v>
      </c>
      <c r="D3369" s="31" t="s">
        <v>546</v>
      </c>
      <c r="E3369" s="31" t="s">
        <v>17</v>
      </c>
      <c r="F3369" s="31" t="s">
        <v>471</v>
      </c>
      <c r="G3369" s="24">
        <f>IF(ISERROR(VLOOKUP(A3369,'2011 County-Level Acres Tilled'!$A$2:$F$3069,6,FALSE)),0,VLOOKUP(A3369,'2011 County-Level Acres Tilled'!$A$2:$F$3069,6,FALSE))</f>
        <v>189294.51822376903</v>
      </c>
      <c r="H3369" s="32" t="s">
        <v>5474</v>
      </c>
      <c r="I3369" s="9" t="s">
        <v>5408</v>
      </c>
      <c r="J3369" s="36">
        <f>IF(ISERROR(VLOOKUP(A3369&amp;I3369,'County-level Emissions Factors'!$E$2:$F$12273,2,FALSE)),0,VLOOKUP(A3369&amp;I3369,'County-level Emissions Factors'!$E$2:$F$12273,2,FALSE))</f>
        <v>34.965184102457016</v>
      </c>
      <c r="K3369" s="19" t="s">
        <v>5473</v>
      </c>
      <c r="L3369" s="19" t="s">
        <v>5474</v>
      </c>
      <c r="M3369" s="38">
        <f t="shared" si="54"/>
        <v>3309.3588396399941</v>
      </c>
      <c r="N3369" s="9" t="s">
        <v>5475</v>
      </c>
    </row>
    <row r="3370" spans="1:14">
      <c r="A3370" s="31" t="s">
        <v>547</v>
      </c>
      <c r="B3370" s="31" t="s">
        <v>469</v>
      </c>
      <c r="C3370" s="31" t="s">
        <v>134</v>
      </c>
      <c r="D3370" s="31" t="s">
        <v>548</v>
      </c>
      <c r="E3370" s="31" t="s">
        <v>17</v>
      </c>
      <c r="F3370" s="31" t="s">
        <v>471</v>
      </c>
      <c r="G3370" s="24">
        <f>IF(ISERROR(VLOOKUP(A3370,'2011 County-Level Acres Tilled'!$A$2:$F$3069,6,FALSE)),0,VLOOKUP(A3370,'2011 County-Level Acres Tilled'!$A$2:$F$3069,6,FALSE))</f>
        <v>40678.586344928182</v>
      </c>
      <c r="H3370" s="32" t="s">
        <v>5474</v>
      </c>
      <c r="I3370" s="9" t="s">
        <v>5408</v>
      </c>
      <c r="J3370" s="36">
        <f>IF(ISERROR(VLOOKUP(A3370&amp;I3370,'County-level Emissions Factors'!$E$2:$F$12273,2,FALSE)),0,VLOOKUP(A3370&amp;I3370,'County-level Emissions Factors'!$E$2:$F$12273,2,FALSE))</f>
        <v>36.878943808991735</v>
      </c>
      <c r="K3370" s="19" t="s">
        <v>5473</v>
      </c>
      <c r="L3370" s="19" t="s">
        <v>5474</v>
      </c>
      <c r="M3370" s="38">
        <f t="shared" si="54"/>
        <v>750.09165002191241</v>
      </c>
      <c r="N3370" s="9" t="s">
        <v>5475</v>
      </c>
    </row>
    <row r="3371" spans="1:14">
      <c r="A3371" s="31" t="s">
        <v>549</v>
      </c>
      <c r="B3371" s="31" t="s">
        <v>469</v>
      </c>
      <c r="C3371" s="31" t="s">
        <v>137</v>
      </c>
      <c r="D3371" s="31" t="s">
        <v>550</v>
      </c>
      <c r="E3371" s="31" t="s">
        <v>17</v>
      </c>
      <c r="F3371" s="31" t="s">
        <v>471</v>
      </c>
      <c r="G3371" s="24">
        <f>IF(ISERROR(VLOOKUP(A3371,'2011 County-Level Acres Tilled'!$A$2:$F$3069,6,FALSE)),0,VLOOKUP(A3371,'2011 County-Level Acres Tilled'!$A$2:$F$3069,6,FALSE))</f>
        <v>2583.4104046242774</v>
      </c>
      <c r="H3371" s="32" t="s">
        <v>5474</v>
      </c>
      <c r="I3371" s="9" t="s">
        <v>5408</v>
      </c>
      <c r="J3371" s="36">
        <f>IF(ISERROR(VLOOKUP(A3371&amp;I3371,'County-level Emissions Factors'!$E$2:$F$12273,2,FALSE)),0,VLOOKUP(A3371&amp;I3371,'County-level Emissions Factors'!$E$2:$F$12273,2,FALSE))</f>
        <v>34.738738738738732</v>
      </c>
      <c r="K3371" s="19" t="s">
        <v>5473</v>
      </c>
      <c r="L3371" s="19" t="s">
        <v>5474</v>
      </c>
      <c r="M3371" s="38">
        <f t="shared" si="54"/>
        <v>44.872209550591037</v>
      </c>
      <c r="N3371" s="9" t="s">
        <v>5475</v>
      </c>
    </row>
    <row r="3372" spans="1:14">
      <c r="A3372" s="31" t="s">
        <v>551</v>
      </c>
      <c r="B3372" s="31" t="s">
        <v>469</v>
      </c>
      <c r="C3372" s="31" t="s">
        <v>140</v>
      </c>
      <c r="D3372" s="31" t="s">
        <v>552</v>
      </c>
      <c r="E3372" s="31" t="s">
        <v>17</v>
      </c>
      <c r="F3372" s="31" t="s">
        <v>471</v>
      </c>
      <c r="G3372" s="24">
        <f>IF(ISERROR(VLOOKUP(A3372,'2011 County-Level Acres Tilled'!$A$2:$F$3069,6,FALSE)),0,VLOOKUP(A3372,'2011 County-Level Acres Tilled'!$A$2:$F$3069,6,FALSE))</f>
        <v>16087.140131320499</v>
      </c>
      <c r="H3372" s="32" t="s">
        <v>5474</v>
      </c>
      <c r="I3372" s="9" t="s">
        <v>5408</v>
      </c>
      <c r="J3372" s="36">
        <f>IF(ISERROR(VLOOKUP(A3372&amp;I3372,'County-level Emissions Factors'!$E$2:$F$12273,2,FALSE)),0,VLOOKUP(A3372&amp;I3372,'County-level Emissions Factors'!$E$2:$F$12273,2,FALSE))</f>
        <v>25.842206896551723</v>
      </c>
      <c r="K3372" s="19" t="s">
        <v>5473</v>
      </c>
      <c r="L3372" s="19" t="s">
        <v>5474</v>
      </c>
      <c r="M3372" s="38">
        <f t="shared" si="54"/>
        <v>207.86360182370228</v>
      </c>
      <c r="N3372" s="9" t="s">
        <v>5475</v>
      </c>
    </row>
    <row r="3373" spans="1:14">
      <c r="A3373" s="31" t="s">
        <v>553</v>
      </c>
      <c r="B3373" s="31" t="s">
        <v>469</v>
      </c>
      <c r="C3373" s="31" t="s">
        <v>143</v>
      </c>
      <c r="D3373" s="31" t="s">
        <v>554</v>
      </c>
      <c r="E3373" s="31" t="s">
        <v>17</v>
      </c>
      <c r="F3373" s="31" t="s">
        <v>471</v>
      </c>
      <c r="G3373" s="24">
        <f>IF(ISERROR(VLOOKUP(A3373,'2011 County-Level Acres Tilled'!$A$2:$F$3069,6,FALSE)),0,VLOOKUP(A3373,'2011 County-Level Acres Tilled'!$A$2:$F$3069,6,FALSE))</f>
        <v>10414.640954758172</v>
      </c>
      <c r="H3373" s="32" t="s">
        <v>5474</v>
      </c>
      <c r="I3373" s="9" t="s">
        <v>5408</v>
      </c>
      <c r="J3373" s="36">
        <f>IF(ISERROR(VLOOKUP(A3373&amp;I3373,'County-level Emissions Factors'!$E$2:$F$12273,2,FALSE)),0,VLOOKUP(A3373&amp;I3373,'County-level Emissions Factors'!$E$2:$F$12273,2,FALSE))</f>
        <v>45.363476347634766</v>
      </c>
      <c r="K3373" s="19" t="s">
        <v>5473</v>
      </c>
      <c r="L3373" s="19" t="s">
        <v>5474</v>
      </c>
      <c r="M3373" s="38">
        <f t="shared" si="54"/>
        <v>236.22215931014031</v>
      </c>
      <c r="N3373" s="9" t="s">
        <v>5475</v>
      </c>
    </row>
    <row r="3374" spans="1:14">
      <c r="A3374" s="31" t="s">
        <v>555</v>
      </c>
      <c r="B3374" s="31" t="s">
        <v>469</v>
      </c>
      <c r="C3374" s="31" t="s">
        <v>146</v>
      </c>
      <c r="D3374" s="31" t="s">
        <v>321</v>
      </c>
      <c r="E3374" s="31" t="s">
        <v>17</v>
      </c>
      <c r="F3374" s="31" t="s">
        <v>471</v>
      </c>
      <c r="G3374" s="24">
        <f>IF(ISERROR(VLOOKUP(A3374,'2011 County-Level Acres Tilled'!$A$2:$F$3069,6,FALSE)),0,VLOOKUP(A3374,'2011 County-Level Acres Tilled'!$A$2:$F$3069,6,FALSE))</f>
        <v>167.65625</v>
      </c>
      <c r="H3374" s="32" t="s">
        <v>5474</v>
      </c>
      <c r="I3374" s="9" t="s">
        <v>5408</v>
      </c>
      <c r="J3374" s="36">
        <f>IF(ISERROR(VLOOKUP(A3374&amp;I3374,'County-level Emissions Factors'!$E$2:$F$12273,2,FALSE)),0,VLOOKUP(A3374&amp;I3374,'County-level Emissions Factors'!$E$2:$F$12273,2,FALSE))</f>
        <v>43.064</v>
      </c>
      <c r="K3374" s="19" t="s">
        <v>5473</v>
      </c>
      <c r="L3374" s="19" t="s">
        <v>5474</v>
      </c>
      <c r="M3374" s="38">
        <f t="shared" si="54"/>
        <v>3.6099743749999997</v>
      </c>
      <c r="N3374" s="9" t="s">
        <v>5475</v>
      </c>
    </row>
    <row r="3375" spans="1:14">
      <c r="A3375" s="31" t="s">
        <v>556</v>
      </c>
      <c r="B3375" s="31" t="s">
        <v>469</v>
      </c>
      <c r="C3375" s="31" t="s">
        <v>149</v>
      </c>
      <c r="D3375" s="31" t="s">
        <v>557</v>
      </c>
      <c r="E3375" s="31" t="s">
        <v>17</v>
      </c>
      <c r="F3375" s="31" t="s">
        <v>471</v>
      </c>
      <c r="G3375" s="24">
        <f>IF(ISERROR(VLOOKUP(A3375,'2011 County-Level Acres Tilled'!$A$2:$F$3069,6,FALSE)),0,VLOOKUP(A3375,'2011 County-Level Acres Tilled'!$A$2:$F$3069,6,FALSE))</f>
        <v>10380.128340382153</v>
      </c>
      <c r="H3375" s="32" t="s">
        <v>5474</v>
      </c>
      <c r="I3375" s="9" t="s">
        <v>5408</v>
      </c>
      <c r="J3375" s="36">
        <f>IF(ISERROR(VLOOKUP(A3375&amp;I3375,'County-level Emissions Factors'!$E$2:$F$12273,2,FALSE)),0,VLOOKUP(A3375&amp;I3375,'County-level Emissions Factors'!$E$2:$F$12273,2,FALSE))</f>
        <v>25.544176122587533</v>
      </c>
      <c r="K3375" s="19" t="s">
        <v>5473</v>
      </c>
      <c r="L3375" s="19" t="s">
        <v>5474</v>
      </c>
      <c r="M3375" s="38">
        <f t="shared" si="54"/>
        <v>132.57591325089194</v>
      </c>
      <c r="N3375" s="9" t="s">
        <v>5475</v>
      </c>
    </row>
    <row r="3376" spans="1:14">
      <c r="A3376" s="31" t="s">
        <v>558</v>
      </c>
      <c r="B3376" s="31" t="s">
        <v>469</v>
      </c>
      <c r="C3376" s="31" t="s">
        <v>152</v>
      </c>
      <c r="D3376" s="31" t="s">
        <v>559</v>
      </c>
      <c r="E3376" s="31" t="s">
        <v>17</v>
      </c>
      <c r="F3376" s="31" t="s">
        <v>471</v>
      </c>
      <c r="G3376" s="24">
        <f>IF(ISERROR(VLOOKUP(A3376,'2011 County-Level Acres Tilled'!$A$2:$F$3069,6,FALSE)),0,VLOOKUP(A3376,'2011 County-Level Acres Tilled'!$A$2:$F$3069,6,FALSE))</f>
        <v>2759.8058252427181</v>
      </c>
      <c r="H3376" s="32" t="s">
        <v>5474</v>
      </c>
      <c r="I3376" s="9" t="s">
        <v>5408</v>
      </c>
      <c r="J3376" s="36">
        <f>IF(ISERROR(VLOOKUP(A3376&amp;I3376,'County-level Emissions Factors'!$E$2:$F$12273,2,FALSE)),0,VLOOKUP(A3376&amp;I3376,'County-level Emissions Factors'!$E$2:$F$12273,2,FALSE))</f>
        <v>24.003238866396764</v>
      </c>
      <c r="K3376" s="19" t="s">
        <v>5473</v>
      </c>
      <c r="L3376" s="19" t="s">
        <v>5474</v>
      </c>
      <c r="M3376" s="38">
        <f t="shared" si="54"/>
        <v>33.122139224087107</v>
      </c>
      <c r="N3376" s="9" t="s">
        <v>5475</v>
      </c>
    </row>
    <row r="3377" spans="1:14">
      <c r="A3377" s="31" t="s">
        <v>560</v>
      </c>
      <c r="B3377" s="31" t="s">
        <v>469</v>
      </c>
      <c r="C3377" s="31" t="s">
        <v>155</v>
      </c>
      <c r="D3377" s="31" t="s">
        <v>561</v>
      </c>
      <c r="E3377" s="31" t="s">
        <v>17</v>
      </c>
      <c r="F3377" s="31" t="s">
        <v>471</v>
      </c>
      <c r="G3377" s="24">
        <f>IF(ISERROR(VLOOKUP(A3377,'2011 County-Level Acres Tilled'!$A$2:$F$3069,6,FALSE)),0,VLOOKUP(A3377,'2011 County-Level Acres Tilled'!$A$2:$F$3069,6,FALSE))</f>
        <v>38708.891537306525</v>
      </c>
      <c r="H3377" s="32" t="s">
        <v>5474</v>
      </c>
      <c r="I3377" s="9" t="s">
        <v>5408</v>
      </c>
      <c r="J3377" s="36">
        <f>IF(ISERROR(VLOOKUP(A3377&amp;I3377,'County-level Emissions Factors'!$E$2:$F$12273,2,FALSE)),0,VLOOKUP(A3377&amp;I3377,'County-level Emissions Factors'!$E$2:$F$12273,2,FALSE))</f>
        <v>25.293504512520659</v>
      </c>
      <c r="K3377" s="19" t="s">
        <v>5473</v>
      </c>
      <c r="L3377" s="19" t="s">
        <v>5474</v>
      </c>
      <c r="M3377" s="38">
        <f t="shared" si="54"/>
        <v>489.54176138676769</v>
      </c>
      <c r="N3377" s="9" t="s">
        <v>5475</v>
      </c>
    </row>
    <row r="3378" spans="1:14">
      <c r="A3378" s="31" t="s">
        <v>562</v>
      </c>
      <c r="B3378" s="31" t="s">
        <v>469</v>
      </c>
      <c r="C3378" s="31" t="s">
        <v>158</v>
      </c>
      <c r="D3378" s="31" t="s">
        <v>563</v>
      </c>
      <c r="E3378" s="31" t="s">
        <v>17</v>
      </c>
      <c r="F3378" s="31" t="s">
        <v>471</v>
      </c>
      <c r="G3378" s="24">
        <f>IF(ISERROR(VLOOKUP(A3378,'2011 County-Level Acres Tilled'!$A$2:$F$3069,6,FALSE)),0,VLOOKUP(A3378,'2011 County-Level Acres Tilled'!$A$2:$F$3069,6,FALSE))</f>
        <v>78264.486463910915</v>
      </c>
      <c r="H3378" s="32" t="s">
        <v>5474</v>
      </c>
      <c r="I3378" s="9" t="s">
        <v>5408</v>
      </c>
      <c r="J3378" s="36">
        <f>IF(ISERROR(VLOOKUP(A3378&amp;I3378,'County-level Emissions Factors'!$E$2:$F$12273,2,FALSE)),0,VLOOKUP(A3378&amp;I3378,'County-level Emissions Factors'!$E$2:$F$12273,2,FALSE))</f>
        <v>34.206866389678545</v>
      </c>
      <c r="K3378" s="19" t="s">
        <v>5473</v>
      </c>
      <c r="L3378" s="19" t="s">
        <v>5474</v>
      </c>
      <c r="M3378" s="38">
        <f t="shared" si="54"/>
        <v>1338.5914157639029</v>
      </c>
      <c r="N3378" s="9" t="s">
        <v>5475</v>
      </c>
    </row>
    <row r="3379" spans="1:14">
      <c r="A3379" s="31" t="s">
        <v>564</v>
      </c>
      <c r="B3379" s="31" t="s">
        <v>469</v>
      </c>
      <c r="C3379" s="31" t="s">
        <v>161</v>
      </c>
      <c r="D3379" s="31" t="s">
        <v>565</v>
      </c>
      <c r="E3379" s="31" t="s">
        <v>17</v>
      </c>
      <c r="F3379" s="31" t="s">
        <v>471</v>
      </c>
      <c r="G3379" s="24">
        <f>IF(ISERROR(VLOOKUP(A3379,'2011 County-Level Acres Tilled'!$A$2:$F$3069,6,FALSE)),0,VLOOKUP(A3379,'2011 County-Level Acres Tilled'!$A$2:$F$3069,6,FALSE))</f>
        <v>11120.422222687954</v>
      </c>
      <c r="H3379" s="32" t="s">
        <v>5474</v>
      </c>
      <c r="I3379" s="9" t="s">
        <v>5408</v>
      </c>
      <c r="J3379" s="36">
        <f>IF(ISERROR(VLOOKUP(A3379&amp;I3379,'County-level Emissions Factors'!$E$2:$F$12273,2,FALSE)),0,VLOOKUP(A3379&amp;I3379,'County-level Emissions Factors'!$E$2:$F$12273,2,FALSE))</f>
        <v>41.623406113537115</v>
      </c>
      <c r="K3379" s="19" t="s">
        <v>5473</v>
      </c>
      <c r="L3379" s="19" t="s">
        <v>5474</v>
      </c>
      <c r="M3379" s="38">
        <f t="shared" si="54"/>
        <v>231.43492516447188</v>
      </c>
      <c r="N3379" s="9" t="s">
        <v>5475</v>
      </c>
    </row>
    <row r="3380" spans="1:14">
      <c r="A3380" s="31" t="s">
        <v>566</v>
      </c>
      <c r="B3380" s="31" t="s">
        <v>469</v>
      </c>
      <c r="C3380" s="31" t="s">
        <v>164</v>
      </c>
      <c r="D3380" s="31" t="s">
        <v>567</v>
      </c>
      <c r="E3380" s="31" t="s">
        <v>17</v>
      </c>
      <c r="F3380" s="31" t="s">
        <v>471</v>
      </c>
      <c r="G3380" s="24">
        <f>IF(ISERROR(VLOOKUP(A3380,'2011 County-Level Acres Tilled'!$A$2:$F$3069,6,FALSE)),0,VLOOKUP(A3380,'2011 County-Level Acres Tilled'!$A$2:$F$3069,6,FALSE))</f>
        <v>106760.9752672122</v>
      </c>
      <c r="H3380" s="32" t="s">
        <v>5474</v>
      </c>
      <c r="I3380" s="9" t="s">
        <v>5408</v>
      </c>
      <c r="J3380" s="36">
        <f>IF(ISERROR(VLOOKUP(A3380&amp;I3380,'County-level Emissions Factors'!$E$2:$F$12273,2,FALSE)),0,VLOOKUP(A3380&amp;I3380,'County-level Emissions Factors'!$E$2:$F$12273,2,FALSE))</f>
        <v>31.193553859202719</v>
      </c>
      <c r="K3380" s="19" t="s">
        <v>5473</v>
      </c>
      <c r="L3380" s="19" t="s">
        <v>5474</v>
      </c>
      <c r="M3380" s="38">
        <f t="shared" si="54"/>
        <v>1665.1271160293966</v>
      </c>
      <c r="N3380" s="9" t="s">
        <v>5475</v>
      </c>
    </row>
    <row r="3381" spans="1:14">
      <c r="A3381" s="31" t="s">
        <v>568</v>
      </c>
      <c r="B3381" s="31" t="s">
        <v>469</v>
      </c>
      <c r="C3381" s="31" t="s">
        <v>167</v>
      </c>
      <c r="D3381" s="31" t="s">
        <v>569</v>
      </c>
      <c r="E3381" s="31" t="s">
        <v>17</v>
      </c>
      <c r="F3381" s="31" t="s">
        <v>471</v>
      </c>
      <c r="G3381" s="24">
        <f>IF(ISERROR(VLOOKUP(A3381,'2011 County-Level Acres Tilled'!$A$2:$F$3069,6,FALSE)),0,VLOOKUP(A3381,'2011 County-Level Acres Tilled'!$A$2:$F$3069,6,FALSE))</f>
        <v>157416.53400287751</v>
      </c>
      <c r="H3381" s="32" t="s">
        <v>5474</v>
      </c>
      <c r="I3381" s="9" t="s">
        <v>5408</v>
      </c>
      <c r="J3381" s="36">
        <f>IF(ISERROR(VLOOKUP(A3381&amp;I3381,'County-level Emissions Factors'!$E$2:$F$12273,2,FALSE)),0,VLOOKUP(A3381&amp;I3381,'County-level Emissions Factors'!$E$2:$F$12273,2,FALSE))</f>
        <v>42.21021033175483</v>
      </c>
      <c r="K3381" s="19" t="s">
        <v>5473</v>
      </c>
      <c r="L3381" s="19" t="s">
        <v>5474</v>
      </c>
      <c r="M3381" s="38">
        <f t="shared" si="54"/>
        <v>3322.2925049786481</v>
      </c>
      <c r="N3381" s="9" t="s">
        <v>5475</v>
      </c>
    </row>
    <row r="3382" spans="1:14">
      <c r="A3382" s="31" t="s">
        <v>570</v>
      </c>
      <c r="B3382" s="31" t="s">
        <v>469</v>
      </c>
      <c r="C3382" s="31" t="s">
        <v>170</v>
      </c>
      <c r="D3382" s="31" t="s">
        <v>571</v>
      </c>
      <c r="E3382" s="31" t="s">
        <v>17</v>
      </c>
      <c r="F3382" s="31" t="s">
        <v>471</v>
      </c>
      <c r="G3382" s="24">
        <f>IF(ISERROR(VLOOKUP(A3382,'2011 County-Level Acres Tilled'!$A$2:$F$3069,6,FALSE)),0,VLOOKUP(A3382,'2011 County-Level Acres Tilled'!$A$2:$F$3069,6,FALSE))</f>
        <v>22678.669458009565</v>
      </c>
      <c r="H3382" s="32" t="s">
        <v>5474</v>
      </c>
      <c r="I3382" s="9" t="s">
        <v>5408</v>
      </c>
      <c r="J3382" s="36">
        <f>IF(ISERROR(VLOOKUP(A3382&amp;I3382,'County-level Emissions Factors'!$E$2:$F$12273,2,FALSE)),0,VLOOKUP(A3382&amp;I3382,'County-level Emissions Factors'!$E$2:$F$12273,2,FALSE))</f>
        <v>31.616593070652179</v>
      </c>
      <c r="K3382" s="19" t="s">
        <v>5473</v>
      </c>
      <c r="L3382" s="19" t="s">
        <v>5474</v>
      </c>
      <c r="M3382" s="38">
        <f t="shared" si="54"/>
        <v>358.51113181885819</v>
      </c>
      <c r="N3382" s="9" t="s">
        <v>5475</v>
      </c>
    </row>
    <row r="3383" spans="1:14">
      <c r="A3383" s="31" t="s">
        <v>572</v>
      </c>
      <c r="B3383" s="31" t="s">
        <v>469</v>
      </c>
      <c r="C3383" s="31" t="s">
        <v>173</v>
      </c>
      <c r="D3383" s="31" t="s">
        <v>573</v>
      </c>
      <c r="E3383" s="31" t="s">
        <v>17</v>
      </c>
      <c r="F3383" s="31" t="s">
        <v>471</v>
      </c>
      <c r="G3383" s="24">
        <f>IF(ISERROR(VLOOKUP(A3383,'2011 County-Level Acres Tilled'!$A$2:$F$3069,6,FALSE)),0,VLOOKUP(A3383,'2011 County-Level Acres Tilled'!$A$2:$F$3069,6,FALSE))</f>
        <v>212.81553398058253</v>
      </c>
      <c r="H3383" s="32" t="s">
        <v>5474</v>
      </c>
      <c r="I3383" s="9" t="s">
        <v>5408</v>
      </c>
      <c r="J3383" s="36">
        <f>IF(ISERROR(VLOOKUP(A3383&amp;I3383,'County-level Emissions Factors'!$E$2:$F$12273,2,FALSE)),0,VLOOKUP(A3383&amp;I3383,'County-level Emissions Factors'!$E$2:$F$12273,2,FALSE))</f>
        <v>30.562711864406779</v>
      </c>
      <c r="K3383" s="19" t="s">
        <v>5473</v>
      </c>
      <c r="L3383" s="19" t="s">
        <v>5474</v>
      </c>
      <c r="M3383" s="38">
        <f t="shared" si="54"/>
        <v>3.2521099226592067</v>
      </c>
      <c r="N3383" s="9" t="s">
        <v>5475</v>
      </c>
    </row>
    <row r="3384" spans="1:14">
      <c r="A3384" s="31" t="s">
        <v>574</v>
      </c>
      <c r="B3384" s="31" t="s">
        <v>469</v>
      </c>
      <c r="C3384" s="31" t="s">
        <v>176</v>
      </c>
      <c r="D3384" s="31" t="s">
        <v>575</v>
      </c>
      <c r="E3384" s="31" t="s">
        <v>17</v>
      </c>
      <c r="F3384" s="31" t="s">
        <v>471</v>
      </c>
      <c r="G3384" s="24">
        <f>IF(ISERROR(VLOOKUP(A3384,'2011 County-Level Acres Tilled'!$A$2:$F$3069,6,FALSE)),0,VLOOKUP(A3384,'2011 County-Level Acres Tilled'!$A$2:$F$3069,6,FALSE))</f>
        <v>354706.96222946281</v>
      </c>
      <c r="H3384" s="32" t="s">
        <v>5474</v>
      </c>
      <c r="I3384" s="9" t="s">
        <v>5408</v>
      </c>
      <c r="J3384" s="36">
        <f>IF(ISERROR(VLOOKUP(A3384&amp;I3384,'County-level Emissions Factors'!$E$2:$F$12273,2,FALSE)),0,VLOOKUP(A3384&amp;I3384,'County-level Emissions Factors'!$E$2:$F$12273,2,FALSE))</f>
        <v>42.543371292000572</v>
      </c>
      <c r="K3384" s="19" t="s">
        <v>5473</v>
      </c>
      <c r="L3384" s="19" t="s">
        <v>5474</v>
      </c>
      <c r="M3384" s="38">
        <f t="shared" si="54"/>
        <v>7545.2149969928296</v>
      </c>
      <c r="N3384" s="9" t="s">
        <v>5475</v>
      </c>
    </row>
    <row r="3385" spans="1:14">
      <c r="A3385" s="31" t="s">
        <v>576</v>
      </c>
      <c r="B3385" s="31" t="s">
        <v>469</v>
      </c>
      <c r="C3385" s="31" t="s">
        <v>179</v>
      </c>
      <c r="D3385" s="31" t="s">
        <v>577</v>
      </c>
      <c r="E3385" s="31" t="s">
        <v>17</v>
      </c>
      <c r="F3385" s="31" t="s">
        <v>471</v>
      </c>
      <c r="G3385" s="24">
        <f>IF(ISERROR(VLOOKUP(A3385,'2011 County-Level Acres Tilled'!$A$2:$F$3069,6,FALSE)),0,VLOOKUP(A3385,'2011 County-Level Acres Tilled'!$A$2:$F$3069,6,FALSE))</f>
        <v>310.873786407767</v>
      </c>
      <c r="H3385" s="32" t="s">
        <v>5474</v>
      </c>
      <c r="I3385" s="9" t="s">
        <v>5408</v>
      </c>
      <c r="J3385" s="36">
        <f>IF(ISERROR(VLOOKUP(A3385&amp;I3385,'County-level Emissions Factors'!$E$2:$F$12273,2,FALSE)),0,VLOOKUP(A3385&amp;I3385,'County-level Emissions Factors'!$E$2:$F$12273,2,FALSE))</f>
        <v>3.8058823529411763</v>
      </c>
      <c r="K3385" s="19" t="s">
        <v>5473</v>
      </c>
      <c r="L3385" s="19" t="s">
        <v>5474</v>
      </c>
      <c r="M3385" s="38">
        <f t="shared" si="54"/>
        <v>0.59157452884066242</v>
      </c>
      <c r="N3385" s="9" t="s">
        <v>5475</v>
      </c>
    </row>
    <row r="3386" spans="1:14">
      <c r="A3386" s="31" t="s">
        <v>578</v>
      </c>
      <c r="B3386" s="31" t="s">
        <v>469</v>
      </c>
      <c r="C3386" s="31" t="s">
        <v>182</v>
      </c>
      <c r="D3386" s="31" t="s">
        <v>579</v>
      </c>
      <c r="E3386" s="31" t="s">
        <v>17</v>
      </c>
      <c r="F3386" s="31" t="s">
        <v>471</v>
      </c>
      <c r="G3386" s="24">
        <f>IF(ISERROR(VLOOKUP(A3386,'2011 County-Level Acres Tilled'!$A$2:$F$3069,6,FALSE)),0,VLOOKUP(A3386,'2011 County-Level Acres Tilled'!$A$2:$F$3069,6,FALSE))</f>
        <v>2853.3695031410634</v>
      </c>
      <c r="H3386" s="32" t="s">
        <v>5474</v>
      </c>
      <c r="I3386" s="9" t="s">
        <v>5408</v>
      </c>
      <c r="J3386" s="36">
        <f>IF(ISERROR(VLOOKUP(A3386&amp;I3386,'County-level Emissions Factors'!$E$2:$F$12273,2,FALSE)),0,VLOOKUP(A3386&amp;I3386,'County-level Emissions Factors'!$E$2:$F$12273,2,FALSE))</f>
        <v>38.189285714285717</v>
      </c>
      <c r="K3386" s="19" t="s">
        <v>5473</v>
      </c>
      <c r="L3386" s="19" t="s">
        <v>5474</v>
      </c>
      <c r="M3386" s="38">
        <f t="shared" si="54"/>
        <v>54.484071601941771</v>
      </c>
      <c r="N3386" s="9" t="s">
        <v>5475</v>
      </c>
    </row>
    <row r="3387" spans="1:14">
      <c r="A3387" s="31" t="s">
        <v>580</v>
      </c>
      <c r="B3387" s="31" t="s">
        <v>469</v>
      </c>
      <c r="C3387" s="31" t="s">
        <v>185</v>
      </c>
      <c r="D3387" s="31" t="s">
        <v>581</v>
      </c>
      <c r="E3387" s="31" t="s">
        <v>17</v>
      </c>
      <c r="F3387" s="31" t="s">
        <v>471</v>
      </c>
      <c r="G3387" s="24">
        <f>IF(ISERROR(VLOOKUP(A3387,'2011 County-Level Acres Tilled'!$A$2:$F$3069,6,FALSE)),0,VLOOKUP(A3387,'2011 County-Level Acres Tilled'!$A$2:$F$3069,6,FALSE))</f>
        <v>145747.81959114686</v>
      </c>
      <c r="H3387" s="32" t="s">
        <v>5474</v>
      </c>
      <c r="I3387" s="9" t="s">
        <v>5408</v>
      </c>
      <c r="J3387" s="36">
        <f>IF(ISERROR(VLOOKUP(A3387&amp;I3387,'County-level Emissions Factors'!$E$2:$F$12273,2,FALSE)),0,VLOOKUP(A3387&amp;I3387,'County-level Emissions Factors'!$E$2:$F$12273,2,FALSE))</f>
        <v>41.922136725830178</v>
      </c>
      <c r="K3387" s="19" t="s">
        <v>5473</v>
      </c>
      <c r="L3387" s="19" t="s">
        <v>5474</v>
      </c>
      <c r="M3387" s="38">
        <f t="shared" si="54"/>
        <v>3055.0300101958442</v>
      </c>
      <c r="N3387" s="9" t="s">
        <v>5475</v>
      </c>
    </row>
    <row r="3388" spans="1:14">
      <c r="A3388" s="31" t="s">
        <v>582</v>
      </c>
      <c r="B3388" s="31" t="s">
        <v>469</v>
      </c>
      <c r="C3388" s="31" t="s">
        <v>188</v>
      </c>
      <c r="D3388" s="31" t="s">
        <v>583</v>
      </c>
      <c r="E3388" s="31" t="s">
        <v>17</v>
      </c>
      <c r="F3388" s="31" t="s">
        <v>471</v>
      </c>
      <c r="G3388" s="24">
        <f>IF(ISERROR(VLOOKUP(A3388,'2011 County-Level Acres Tilled'!$A$2:$F$3069,6,FALSE)),0,VLOOKUP(A3388,'2011 County-Level Acres Tilled'!$A$2:$F$3069,6,FALSE))</f>
        <v>46911.818277588078</v>
      </c>
      <c r="H3388" s="32" t="s">
        <v>5474</v>
      </c>
      <c r="I3388" s="9" t="s">
        <v>5408</v>
      </c>
      <c r="J3388" s="36">
        <f>IF(ISERROR(VLOOKUP(A3388&amp;I3388,'County-level Emissions Factors'!$E$2:$F$12273,2,FALSE)),0,VLOOKUP(A3388&amp;I3388,'County-level Emissions Factors'!$E$2:$F$12273,2,FALSE))</f>
        <v>37.877648698884755</v>
      </c>
      <c r="K3388" s="19" t="s">
        <v>5473</v>
      </c>
      <c r="L3388" s="19" t="s">
        <v>5474</v>
      </c>
      <c r="M3388" s="38">
        <f t="shared" si="54"/>
        <v>888.454686272201</v>
      </c>
      <c r="N3388" s="9" t="s">
        <v>5475</v>
      </c>
    </row>
    <row r="3389" spans="1:14">
      <c r="A3389" s="31" t="s">
        <v>584</v>
      </c>
      <c r="B3389" s="31" t="s">
        <v>585</v>
      </c>
      <c r="C3389" s="31" t="s">
        <v>15</v>
      </c>
      <c r="D3389" s="31" t="s">
        <v>586</v>
      </c>
      <c r="E3389" s="31" t="s">
        <v>17</v>
      </c>
      <c r="F3389" s="31" t="s">
        <v>587</v>
      </c>
      <c r="G3389" s="24">
        <f>IF(ISERROR(VLOOKUP(A3389,'2011 County-Level Acres Tilled'!$A$2:$F$3069,6,FALSE)),0,VLOOKUP(A3389,'2011 County-Level Acres Tilled'!$A$2:$F$3069,6,FALSE))</f>
        <v>177091.61193611781</v>
      </c>
      <c r="H3389" s="32" t="s">
        <v>5474</v>
      </c>
      <c r="I3389" s="9" t="s">
        <v>5408</v>
      </c>
      <c r="J3389" s="36">
        <f>IF(ISERROR(VLOOKUP(A3389&amp;I3389,'County-level Emissions Factors'!$E$2:$F$12273,2,FALSE)),0,VLOOKUP(A3389&amp;I3389,'County-level Emissions Factors'!$E$2:$F$12273,2,FALSE))</f>
        <v>41.690304757986304</v>
      </c>
      <c r="K3389" s="19" t="s">
        <v>5473</v>
      </c>
      <c r="L3389" s="19" t="s">
        <v>5474</v>
      </c>
      <c r="M3389" s="38">
        <f t="shared" si="54"/>
        <v>3691.5016358498983</v>
      </c>
      <c r="N3389" s="9" t="s">
        <v>5475</v>
      </c>
    </row>
    <row r="3390" spans="1:14">
      <c r="A3390" s="31" t="s">
        <v>588</v>
      </c>
      <c r="B3390" s="31" t="s">
        <v>585</v>
      </c>
      <c r="C3390" s="31" t="s">
        <v>20</v>
      </c>
      <c r="D3390" s="31" t="s">
        <v>589</v>
      </c>
      <c r="E3390" s="31" t="s">
        <v>17</v>
      </c>
      <c r="F3390" s="31" t="s">
        <v>587</v>
      </c>
      <c r="G3390" s="24">
        <f>IF(ISERROR(VLOOKUP(A3390,'2011 County-Level Acres Tilled'!$A$2:$F$3069,6,FALSE)),0,VLOOKUP(A3390,'2011 County-Level Acres Tilled'!$A$2:$F$3069,6,FALSE))</f>
        <v>38216.711256804796</v>
      </c>
      <c r="H3390" s="32" t="s">
        <v>5474</v>
      </c>
      <c r="I3390" s="9" t="s">
        <v>5408</v>
      </c>
      <c r="J3390" s="36">
        <f>IF(ISERROR(VLOOKUP(A3390&amp;I3390,'County-level Emissions Factors'!$E$2:$F$12273,2,FALSE)),0,VLOOKUP(A3390&amp;I3390,'County-level Emissions Factors'!$E$2:$F$12273,2,FALSE))</f>
        <v>30.911149999999999</v>
      </c>
      <c r="K3390" s="19" t="s">
        <v>5473</v>
      </c>
      <c r="L3390" s="19" t="s">
        <v>5474</v>
      </c>
      <c r="M3390" s="38">
        <f t="shared" si="54"/>
        <v>590.66124708289078</v>
      </c>
      <c r="N3390" s="9" t="s">
        <v>5475</v>
      </c>
    </row>
    <row r="3391" spans="1:14">
      <c r="A3391" s="31" t="s">
        <v>590</v>
      </c>
      <c r="B3391" s="31" t="s">
        <v>585</v>
      </c>
      <c r="C3391" s="31" t="s">
        <v>23</v>
      </c>
      <c r="D3391" s="31" t="s">
        <v>591</v>
      </c>
      <c r="E3391" s="31" t="s">
        <v>17</v>
      </c>
      <c r="F3391" s="31" t="s">
        <v>587</v>
      </c>
      <c r="G3391" s="24">
        <f>IF(ISERROR(VLOOKUP(A3391,'2011 County-Level Acres Tilled'!$A$2:$F$3069,6,FALSE)),0,VLOOKUP(A3391,'2011 County-Level Acres Tilled'!$A$2:$F$3069,6,FALSE))</f>
        <v>133070.11602617681</v>
      </c>
      <c r="H3391" s="32" t="s">
        <v>5474</v>
      </c>
      <c r="I3391" s="9" t="s">
        <v>5408</v>
      </c>
      <c r="J3391" s="36">
        <f>IF(ISERROR(VLOOKUP(A3391&amp;I3391,'County-level Emissions Factors'!$E$2:$F$12273,2,FALSE)),0,VLOOKUP(A3391&amp;I3391,'County-level Emissions Factors'!$E$2:$F$12273,2,FALSE))</f>
        <v>28.378594298380644</v>
      </c>
      <c r="K3391" s="19" t="s">
        <v>5473</v>
      </c>
      <c r="L3391" s="19" t="s">
        <v>5474</v>
      </c>
      <c r="M3391" s="38">
        <f t="shared" si="54"/>
        <v>1888.1714179726559</v>
      </c>
      <c r="N3391" s="9" t="s">
        <v>5475</v>
      </c>
    </row>
    <row r="3392" spans="1:14">
      <c r="A3392" s="31" t="s">
        <v>592</v>
      </c>
      <c r="B3392" s="31" t="s">
        <v>585</v>
      </c>
      <c r="C3392" s="31" t="s">
        <v>26</v>
      </c>
      <c r="D3392" s="31" t="s">
        <v>593</v>
      </c>
      <c r="E3392" s="31" t="s">
        <v>17</v>
      </c>
      <c r="F3392" s="31" t="s">
        <v>587</v>
      </c>
      <c r="G3392" s="24">
        <f>IF(ISERROR(VLOOKUP(A3392,'2011 County-Level Acres Tilled'!$A$2:$F$3069,6,FALSE)),0,VLOOKUP(A3392,'2011 County-Level Acres Tilled'!$A$2:$F$3069,6,FALSE))</f>
        <v>0</v>
      </c>
      <c r="H3392" s="32" t="s">
        <v>5474</v>
      </c>
      <c r="I3392" s="9" t="s">
        <v>5408</v>
      </c>
      <c r="J3392" s="36">
        <f>IF(ISERROR(VLOOKUP(A3392&amp;I3392,'County-level Emissions Factors'!$E$2:$F$12273,2,FALSE)),0,VLOOKUP(A3392&amp;I3392,'County-level Emissions Factors'!$E$2:$F$12273,2,FALSE))</f>
        <v>0</v>
      </c>
      <c r="K3392" s="19" t="s">
        <v>5473</v>
      </c>
      <c r="L3392" s="19" t="s">
        <v>5474</v>
      </c>
      <c r="M3392" s="38">
        <f t="shared" si="54"/>
        <v>0</v>
      </c>
      <c r="N3392" s="9" t="s">
        <v>5475</v>
      </c>
    </row>
    <row r="3393" spans="1:14">
      <c r="A3393" s="31" t="s">
        <v>594</v>
      </c>
      <c r="B3393" s="31" t="s">
        <v>585</v>
      </c>
      <c r="C3393" s="31" t="s">
        <v>29</v>
      </c>
      <c r="D3393" s="31" t="s">
        <v>595</v>
      </c>
      <c r="E3393" s="31" t="s">
        <v>17</v>
      </c>
      <c r="F3393" s="31" t="s">
        <v>587</v>
      </c>
      <c r="G3393" s="24">
        <f>IF(ISERROR(VLOOKUP(A3393,'2011 County-Level Acres Tilled'!$A$2:$F$3069,6,FALSE)),0,VLOOKUP(A3393,'2011 County-Level Acres Tilled'!$A$2:$F$3069,6,FALSE))</f>
        <v>457224.15027871705</v>
      </c>
      <c r="H3393" s="32" t="s">
        <v>5474</v>
      </c>
      <c r="I3393" s="9" t="s">
        <v>5408</v>
      </c>
      <c r="J3393" s="36">
        <f>IF(ISERROR(VLOOKUP(A3393&amp;I3393,'County-level Emissions Factors'!$E$2:$F$12273,2,FALSE)),0,VLOOKUP(A3393&amp;I3393,'County-level Emissions Factors'!$E$2:$F$12273,2,FALSE))</f>
        <v>25.072248223340008</v>
      </c>
      <c r="K3393" s="19" t="s">
        <v>5473</v>
      </c>
      <c r="L3393" s="19" t="s">
        <v>5474</v>
      </c>
      <c r="M3393" s="38">
        <f t="shared" si="54"/>
        <v>5731.8186947468539</v>
      </c>
      <c r="N3393" s="9" t="s">
        <v>5475</v>
      </c>
    </row>
    <row r="3394" spans="1:14">
      <c r="A3394" s="31" t="s">
        <v>596</v>
      </c>
      <c r="B3394" s="31" t="s">
        <v>585</v>
      </c>
      <c r="C3394" s="31" t="s">
        <v>32</v>
      </c>
      <c r="D3394" s="31" t="s">
        <v>597</v>
      </c>
      <c r="E3394" s="31" t="s">
        <v>17</v>
      </c>
      <c r="F3394" s="31" t="s">
        <v>587</v>
      </c>
      <c r="G3394" s="24">
        <f>IF(ISERROR(VLOOKUP(A3394,'2011 County-Level Acres Tilled'!$A$2:$F$3069,6,FALSE)),0,VLOOKUP(A3394,'2011 County-Level Acres Tilled'!$A$2:$F$3069,6,FALSE))</f>
        <v>32742.4382911842</v>
      </c>
      <c r="H3394" s="32" t="s">
        <v>5474</v>
      </c>
      <c r="I3394" s="9" t="s">
        <v>5408</v>
      </c>
      <c r="J3394" s="36">
        <f>IF(ISERROR(VLOOKUP(A3394&amp;I3394,'County-level Emissions Factors'!$E$2:$F$12273,2,FALSE)),0,VLOOKUP(A3394&amp;I3394,'County-level Emissions Factors'!$E$2:$F$12273,2,FALSE))</f>
        <v>36.287483870967741</v>
      </c>
      <c r="K3394" s="19" t="s">
        <v>5473</v>
      </c>
      <c r="L3394" s="19" t="s">
        <v>5474</v>
      </c>
      <c r="M3394" s="38">
        <f t="shared" si="54"/>
        <v>594.07035069375161</v>
      </c>
      <c r="N3394" s="9" t="s">
        <v>5475</v>
      </c>
    </row>
    <row r="3395" spans="1:14">
      <c r="A3395" s="31" t="s">
        <v>598</v>
      </c>
      <c r="B3395" s="31" t="s">
        <v>585</v>
      </c>
      <c r="C3395" s="31" t="s">
        <v>35</v>
      </c>
      <c r="D3395" s="31" t="s">
        <v>599</v>
      </c>
      <c r="E3395" s="31" t="s">
        <v>17</v>
      </c>
      <c r="F3395" s="31" t="s">
        <v>587</v>
      </c>
      <c r="G3395" s="24">
        <f>IF(ISERROR(VLOOKUP(A3395,'2011 County-Level Acres Tilled'!$A$2:$F$3069,6,FALSE)),0,VLOOKUP(A3395,'2011 County-Level Acres Tilled'!$A$2:$F$3069,6,FALSE))</f>
        <v>32310.251437203537</v>
      </c>
      <c r="H3395" s="32" t="s">
        <v>5474</v>
      </c>
      <c r="I3395" s="9" t="s">
        <v>5408</v>
      </c>
      <c r="J3395" s="36">
        <f>IF(ISERROR(VLOOKUP(A3395&amp;I3395,'County-level Emissions Factors'!$E$2:$F$12273,2,FALSE)),0,VLOOKUP(A3395&amp;I3395,'County-level Emissions Factors'!$E$2:$F$12273,2,FALSE))</f>
        <v>31.912424849699399</v>
      </c>
      <c r="K3395" s="19" t="s">
        <v>5473</v>
      </c>
      <c r="L3395" s="19" t="s">
        <v>5474</v>
      </c>
      <c r="M3395" s="38">
        <f t="shared" si="54"/>
        <v>515.54923543232496</v>
      </c>
      <c r="N3395" s="9" t="s">
        <v>5475</v>
      </c>
    </row>
    <row r="3396" spans="1:14">
      <c r="A3396" s="31" t="s">
        <v>600</v>
      </c>
      <c r="B3396" s="31" t="s">
        <v>585</v>
      </c>
      <c r="C3396" s="31" t="s">
        <v>601</v>
      </c>
      <c r="D3396" s="31" t="s">
        <v>602</v>
      </c>
      <c r="E3396" s="31" t="s">
        <v>17</v>
      </c>
      <c r="F3396" s="31" t="s">
        <v>587</v>
      </c>
      <c r="G3396" s="24">
        <f>IF(ISERROR(VLOOKUP(A3396,'2011 County-Level Acres Tilled'!$A$2:$F$3069,6,FALSE)),0,VLOOKUP(A3396,'2011 County-Level Acres Tilled'!$A$2:$F$3069,6,FALSE))</f>
        <v>0</v>
      </c>
      <c r="H3396" s="32" t="s">
        <v>5474</v>
      </c>
      <c r="I3396" s="9" t="s">
        <v>5408</v>
      </c>
      <c r="J3396" s="36">
        <f>IF(ISERROR(VLOOKUP(A3396&amp;I3396,'County-level Emissions Factors'!$E$2:$F$12273,2,FALSE)),0,VLOOKUP(A3396&amp;I3396,'County-level Emissions Factors'!$E$2:$F$12273,2,FALSE))</f>
        <v>0</v>
      </c>
      <c r="K3396" s="19" t="s">
        <v>5473</v>
      </c>
      <c r="L3396" s="19" t="s">
        <v>5474</v>
      </c>
      <c r="M3396" s="38">
        <f t="shared" si="54"/>
        <v>0</v>
      </c>
      <c r="N3396" s="9" t="s">
        <v>5475</v>
      </c>
    </row>
    <row r="3397" spans="1:14">
      <c r="A3397" s="31" t="s">
        <v>603</v>
      </c>
      <c r="B3397" s="31" t="s">
        <v>585</v>
      </c>
      <c r="C3397" s="31" t="s">
        <v>38</v>
      </c>
      <c r="D3397" s="31" t="s">
        <v>604</v>
      </c>
      <c r="E3397" s="31" t="s">
        <v>17</v>
      </c>
      <c r="F3397" s="31" t="s">
        <v>587</v>
      </c>
      <c r="G3397" s="24">
        <f>IF(ISERROR(VLOOKUP(A3397,'2011 County-Level Acres Tilled'!$A$2:$F$3069,6,FALSE)),0,VLOOKUP(A3397,'2011 County-Level Acres Tilled'!$A$2:$F$3069,6,FALSE))</f>
        <v>0</v>
      </c>
      <c r="H3397" s="32" t="s">
        <v>5474</v>
      </c>
      <c r="I3397" s="9" t="s">
        <v>5408</v>
      </c>
      <c r="J3397" s="36">
        <f>IF(ISERROR(VLOOKUP(A3397&amp;I3397,'County-level Emissions Factors'!$E$2:$F$12273,2,FALSE)),0,VLOOKUP(A3397&amp;I3397,'County-level Emissions Factors'!$E$2:$F$12273,2,FALSE))</f>
        <v>0</v>
      </c>
      <c r="K3397" s="19" t="s">
        <v>5473</v>
      </c>
      <c r="L3397" s="19" t="s">
        <v>5474</v>
      </c>
      <c r="M3397" s="38">
        <f t="shared" si="54"/>
        <v>0</v>
      </c>
      <c r="N3397" s="9" t="s">
        <v>5475</v>
      </c>
    </row>
    <row r="3398" spans="1:14">
      <c r="A3398" s="31" t="s">
        <v>605</v>
      </c>
      <c r="B3398" s="31" t="s">
        <v>585</v>
      </c>
      <c r="C3398" s="31" t="s">
        <v>41</v>
      </c>
      <c r="D3398" s="31" t="s">
        <v>606</v>
      </c>
      <c r="E3398" s="31" t="s">
        <v>17</v>
      </c>
      <c r="F3398" s="31" t="s">
        <v>587</v>
      </c>
      <c r="G3398" s="24">
        <f>IF(ISERROR(VLOOKUP(A3398,'2011 County-Level Acres Tilled'!$A$2:$F$3069,6,FALSE)),0,VLOOKUP(A3398,'2011 County-Level Acres Tilled'!$A$2:$F$3069,6,FALSE))</f>
        <v>429035.14805181895</v>
      </c>
      <c r="H3398" s="32" t="s">
        <v>5474</v>
      </c>
      <c r="I3398" s="9" t="s">
        <v>5408</v>
      </c>
      <c r="J3398" s="36">
        <f>IF(ISERROR(VLOOKUP(A3398&amp;I3398,'County-level Emissions Factors'!$E$2:$F$12273,2,FALSE)),0,VLOOKUP(A3398&amp;I3398,'County-level Emissions Factors'!$E$2:$F$12273,2,FALSE))</f>
        <v>25.384573457383588</v>
      </c>
      <c r="K3398" s="19" t="s">
        <v>5473</v>
      </c>
      <c r="L3398" s="19" t="s">
        <v>5474</v>
      </c>
      <c r="M3398" s="38">
        <f t="shared" si="54"/>
        <v>5445.4371157604201</v>
      </c>
      <c r="N3398" s="9" t="s">
        <v>5475</v>
      </c>
    </row>
    <row r="3399" spans="1:14">
      <c r="A3399" s="31" t="s">
        <v>607</v>
      </c>
      <c r="B3399" s="31" t="s">
        <v>585</v>
      </c>
      <c r="C3399" s="31" t="s">
        <v>44</v>
      </c>
      <c r="D3399" s="31" t="s">
        <v>608</v>
      </c>
      <c r="E3399" s="31" t="s">
        <v>17</v>
      </c>
      <c r="F3399" s="31" t="s">
        <v>587</v>
      </c>
      <c r="G3399" s="24">
        <f>IF(ISERROR(VLOOKUP(A3399,'2011 County-Level Acres Tilled'!$A$2:$F$3069,6,FALSE)),0,VLOOKUP(A3399,'2011 County-Level Acres Tilled'!$A$2:$F$3069,6,FALSE))</f>
        <v>0</v>
      </c>
      <c r="H3399" s="32" t="s">
        <v>5474</v>
      </c>
      <c r="I3399" s="9" t="s">
        <v>5408</v>
      </c>
      <c r="J3399" s="36">
        <f>IF(ISERROR(VLOOKUP(A3399&amp;I3399,'County-level Emissions Factors'!$E$2:$F$12273,2,FALSE)),0,VLOOKUP(A3399&amp;I3399,'County-level Emissions Factors'!$E$2:$F$12273,2,FALSE))</f>
        <v>0</v>
      </c>
      <c r="K3399" s="19" t="s">
        <v>5473</v>
      </c>
      <c r="L3399" s="19" t="s">
        <v>5474</v>
      </c>
      <c r="M3399" s="38">
        <f t="shared" ref="M3399:M3462" si="55">G3399*J3399/2000</f>
        <v>0</v>
      </c>
      <c r="N3399" s="9" t="s">
        <v>5475</v>
      </c>
    </row>
    <row r="3400" spans="1:14">
      <c r="A3400" s="31" t="s">
        <v>609</v>
      </c>
      <c r="B3400" s="31" t="s">
        <v>585</v>
      </c>
      <c r="C3400" s="31" t="s">
        <v>47</v>
      </c>
      <c r="D3400" s="31" t="s">
        <v>610</v>
      </c>
      <c r="E3400" s="31" t="s">
        <v>17</v>
      </c>
      <c r="F3400" s="31" t="s">
        <v>587</v>
      </c>
      <c r="G3400" s="24">
        <f>IF(ISERROR(VLOOKUP(A3400,'2011 County-Level Acres Tilled'!$A$2:$F$3069,6,FALSE)),0,VLOOKUP(A3400,'2011 County-Level Acres Tilled'!$A$2:$F$3069,6,FALSE))</f>
        <v>24198.955349592623</v>
      </c>
      <c r="H3400" s="32" t="s">
        <v>5474</v>
      </c>
      <c r="I3400" s="9" t="s">
        <v>5408</v>
      </c>
      <c r="J3400" s="36">
        <f>IF(ISERROR(VLOOKUP(A3400&amp;I3400,'County-level Emissions Factors'!$E$2:$F$12273,2,FALSE)),0,VLOOKUP(A3400&amp;I3400,'County-level Emissions Factors'!$E$2:$F$12273,2,FALSE))</f>
        <v>21.760089887640451</v>
      </c>
      <c r="K3400" s="19" t="s">
        <v>5473</v>
      </c>
      <c r="L3400" s="19" t="s">
        <v>5474</v>
      </c>
      <c r="M3400" s="38">
        <f t="shared" si="55"/>
        <v>263.28572179706663</v>
      </c>
      <c r="N3400" s="9" t="s">
        <v>5475</v>
      </c>
    </row>
    <row r="3401" spans="1:14">
      <c r="A3401" s="31" t="s">
        <v>611</v>
      </c>
      <c r="B3401" s="31" t="s">
        <v>585</v>
      </c>
      <c r="C3401" s="31" t="s">
        <v>50</v>
      </c>
      <c r="D3401" s="31" t="s">
        <v>612</v>
      </c>
      <c r="E3401" s="31" t="s">
        <v>17</v>
      </c>
      <c r="F3401" s="31" t="s">
        <v>587</v>
      </c>
      <c r="G3401" s="24">
        <f>IF(ISERROR(VLOOKUP(A3401,'2011 County-Level Acres Tilled'!$A$2:$F$3069,6,FALSE)),0,VLOOKUP(A3401,'2011 County-Level Acres Tilled'!$A$2:$F$3069,6,FALSE))</f>
        <v>40068.394421025223</v>
      </c>
      <c r="H3401" s="32" t="s">
        <v>5474</v>
      </c>
      <c r="I3401" s="9" t="s">
        <v>5408</v>
      </c>
      <c r="J3401" s="36">
        <f>IF(ISERROR(VLOOKUP(A3401&amp;I3401,'County-level Emissions Factors'!$E$2:$F$12273,2,FALSE)),0,VLOOKUP(A3401&amp;I3401,'County-level Emissions Factors'!$E$2:$F$12273,2,FALSE))</f>
        <v>26.292376237623763</v>
      </c>
      <c r="K3401" s="19" t="s">
        <v>5473</v>
      </c>
      <c r="L3401" s="19" t="s">
        <v>5474</v>
      </c>
      <c r="M3401" s="38">
        <f t="shared" si="55"/>
        <v>526.74665067755006</v>
      </c>
      <c r="N3401" s="9" t="s">
        <v>5475</v>
      </c>
    </row>
    <row r="3402" spans="1:14">
      <c r="A3402" s="31" t="s">
        <v>613</v>
      </c>
      <c r="B3402" s="31" t="s">
        <v>585</v>
      </c>
      <c r="C3402" s="31" t="s">
        <v>53</v>
      </c>
      <c r="D3402" s="31" t="s">
        <v>614</v>
      </c>
      <c r="E3402" s="31" t="s">
        <v>17</v>
      </c>
      <c r="F3402" s="31" t="s">
        <v>587</v>
      </c>
      <c r="G3402" s="24">
        <f>IF(ISERROR(VLOOKUP(A3402,'2011 County-Level Acres Tilled'!$A$2:$F$3069,6,FALSE)),0,VLOOKUP(A3402,'2011 County-Level Acres Tilled'!$A$2:$F$3069,6,FALSE))</f>
        <v>16107.023721852696</v>
      </c>
      <c r="H3402" s="32" t="s">
        <v>5474</v>
      </c>
      <c r="I3402" s="9" t="s">
        <v>5408</v>
      </c>
      <c r="J3402" s="36">
        <f>IF(ISERROR(VLOOKUP(A3402&amp;I3402,'County-level Emissions Factors'!$E$2:$F$12273,2,FALSE)),0,VLOOKUP(A3402&amp;I3402,'County-level Emissions Factors'!$E$2:$F$12273,2,FALSE))</f>
        <v>32.783354838709677</v>
      </c>
      <c r="K3402" s="19" t="s">
        <v>5473</v>
      </c>
      <c r="L3402" s="19" t="s">
        <v>5474</v>
      </c>
      <c r="M3402" s="38">
        <f t="shared" si="55"/>
        <v>264.02113703450556</v>
      </c>
      <c r="N3402" s="9" t="s">
        <v>5475</v>
      </c>
    </row>
    <row r="3403" spans="1:14">
      <c r="A3403" s="31" t="s">
        <v>615</v>
      </c>
      <c r="B3403" s="31" t="s">
        <v>585</v>
      </c>
      <c r="C3403" s="31" t="s">
        <v>56</v>
      </c>
      <c r="D3403" s="31" t="s">
        <v>616</v>
      </c>
      <c r="E3403" s="31" t="s">
        <v>17</v>
      </c>
      <c r="F3403" s="31" t="s">
        <v>587</v>
      </c>
      <c r="G3403" s="24">
        <f>IF(ISERROR(VLOOKUP(A3403,'2011 County-Level Acres Tilled'!$A$2:$F$3069,6,FALSE)),0,VLOOKUP(A3403,'2011 County-Level Acres Tilled'!$A$2:$F$3069,6,FALSE))</f>
        <v>0</v>
      </c>
      <c r="H3403" s="32" t="s">
        <v>5474</v>
      </c>
      <c r="I3403" s="9" t="s">
        <v>5408</v>
      </c>
      <c r="J3403" s="36">
        <f>IF(ISERROR(VLOOKUP(A3403&amp;I3403,'County-level Emissions Factors'!$E$2:$F$12273,2,FALSE)),0,VLOOKUP(A3403&amp;I3403,'County-level Emissions Factors'!$E$2:$F$12273,2,FALSE))</f>
        <v>0</v>
      </c>
      <c r="K3403" s="19" t="s">
        <v>5473</v>
      </c>
      <c r="L3403" s="19" t="s">
        <v>5474</v>
      </c>
      <c r="M3403" s="38">
        <f t="shared" si="55"/>
        <v>0</v>
      </c>
      <c r="N3403" s="9" t="s">
        <v>5475</v>
      </c>
    </row>
    <row r="3404" spans="1:14">
      <c r="A3404" s="31" t="s">
        <v>617</v>
      </c>
      <c r="B3404" s="31" t="s">
        <v>585</v>
      </c>
      <c r="C3404" s="31" t="s">
        <v>59</v>
      </c>
      <c r="D3404" s="31" t="s">
        <v>618</v>
      </c>
      <c r="E3404" s="31" t="s">
        <v>17</v>
      </c>
      <c r="F3404" s="31" t="s">
        <v>587</v>
      </c>
      <c r="G3404" s="24">
        <f>IF(ISERROR(VLOOKUP(A3404,'2011 County-Level Acres Tilled'!$A$2:$F$3069,6,FALSE)),0,VLOOKUP(A3404,'2011 County-Level Acres Tilled'!$A$2:$F$3069,6,FALSE))</f>
        <v>13985.732386352362</v>
      </c>
      <c r="H3404" s="32" t="s">
        <v>5474</v>
      </c>
      <c r="I3404" s="9" t="s">
        <v>5408</v>
      </c>
      <c r="J3404" s="36">
        <f>IF(ISERROR(VLOOKUP(A3404&amp;I3404,'County-level Emissions Factors'!$E$2:$F$12273,2,FALSE)),0,VLOOKUP(A3404&amp;I3404,'County-level Emissions Factors'!$E$2:$F$12273,2,FALSE))</f>
        <v>20.944660950896335</v>
      </c>
      <c r="K3404" s="19" t="s">
        <v>5473</v>
      </c>
      <c r="L3404" s="19" t="s">
        <v>5474</v>
      </c>
      <c r="M3404" s="38">
        <f t="shared" si="55"/>
        <v>146.46321149106026</v>
      </c>
      <c r="N3404" s="9" t="s">
        <v>5475</v>
      </c>
    </row>
    <row r="3405" spans="1:14">
      <c r="A3405" s="31" t="s">
        <v>619</v>
      </c>
      <c r="B3405" s="31" t="s">
        <v>585</v>
      </c>
      <c r="C3405" s="31" t="s">
        <v>62</v>
      </c>
      <c r="D3405" s="31" t="s">
        <v>620</v>
      </c>
      <c r="E3405" s="31" t="s">
        <v>17</v>
      </c>
      <c r="F3405" s="31" t="s">
        <v>587</v>
      </c>
      <c r="G3405" s="24">
        <f>IF(ISERROR(VLOOKUP(A3405,'2011 County-Level Acres Tilled'!$A$2:$F$3069,6,FALSE)),0,VLOOKUP(A3405,'2011 County-Level Acres Tilled'!$A$2:$F$3069,6,FALSE))</f>
        <v>0</v>
      </c>
      <c r="H3405" s="32" t="s">
        <v>5474</v>
      </c>
      <c r="I3405" s="9" t="s">
        <v>5408</v>
      </c>
      <c r="J3405" s="36">
        <f>IF(ISERROR(VLOOKUP(A3405&amp;I3405,'County-level Emissions Factors'!$E$2:$F$12273,2,FALSE)),0,VLOOKUP(A3405&amp;I3405,'County-level Emissions Factors'!$E$2:$F$12273,2,FALSE))</f>
        <v>0</v>
      </c>
      <c r="K3405" s="19" t="s">
        <v>5473</v>
      </c>
      <c r="L3405" s="19" t="s">
        <v>5474</v>
      </c>
      <c r="M3405" s="38">
        <f t="shared" si="55"/>
        <v>0</v>
      </c>
      <c r="N3405" s="9" t="s">
        <v>5475</v>
      </c>
    </row>
    <row r="3406" spans="1:14">
      <c r="A3406" s="31" t="s">
        <v>621</v>
      </c>
      <c r="B3406" s="31" t="s">
        <v>585</v>
      </c>
      <c r="C3406" s="31" t="s">
        <v>65</v>
      </c>
      <c r="D3406" s="31" t="s">
        <v>622</v>
      </c>
      <c r="E3406" s="31" t="s">
        <v>17</v>
      </c>
      <c r="F3406" s="31" t="s">
        <v>587</v>
      </c>
      <c r="G3406" s="24">
        <f>IF(ISERROR(VLOOKUP(A3406,'2011 County-Level Acres Tilled'!$A$2:$F$3069,6,FALSE)),0,VLOOKUP(A3406,'2011 County-Level Acres Tilled'!$A$2:$F$3069,6,FALSE))</f>
        <v>61896.850545326983</v>
      </c>
      <c r="H3406" s="32" t="s">
        <v>5474</v>
      </c>
      <c r="I3406" s="9" t="s">
        <v>5408</v>
      </c>
      <c r="J3406" s="36">
        <f>IF(ISERROR(VLOOKUP(A3406&amp;I3406,'County-level Emissions Factors'!$E$2:$F$12273,2,FALSE)),0,VLOOKUP(A3406&amp;I3406,'County-level Emissions Factors'!$E$2:$F$12273,2,FALSE))</f>
        <v>16.719034945432213</v>
      </c>
      <c r="K3406" s="19" t="s">
        <v>5473</v>
      </c>
      <c r="L3406" s="19" t="s">
        <v>5474</v>
      </c>
      <c r="M3406" s="38">
        <f t="shared" si="55"/>
        <v>517.42780363975839</v>
      </c>
      <c r="N3406" s="9" t="s">
        <v>5475</v>
      </c>
    </row>
    <row r="3407" spans="1:14">
      <c r="A3407" s="31" t="s">
        <v>623</v>
      </c>
      <c r="B3407" s="31" t="s">
        <v>585</v>
      </c>
      <c r="C3407" s="31" t="s">
        <v>68</v>
      </c>
      <c r="D3407" s="31" t="s">
        <v>624</v>
      </c>
      <c r="E3407" s="31" t="s">
        <v>17</v>
      </c>
      <c r="F3407" s="31" t="s">
        <v>587</v>
      </c>
      <c r="G3407" s="24">
        <f>IF(ISERROR(VLOOKUP(A3407,'2011 County-Level Acres Tilled'!$A$2:$F$3069,6,FALSE)),0,VLOOKUP(A3407,'2011 County-Level Acres Tilled'!$A$2:$F$3069,6,FALSE))</f>
        <v>4128.7255922473923</v>
      </c>
      <c r="H3407" s="32" t="s">
        <v>5474</v>
      </c>
      <c r="I3407" s="9" t="s">
        <v>5408</v>
      </c>
      <c r="J3407" s="36">
        <f>IF(ISERROR(VLOOKUP(A3407&amp;I3407,'County-level Emissions Factors'!$E$2:$F$12273,2,FALSE)),0,VLOOKUP(A3407&amp;I3407,'County-level Emissions Factors'!$E$2:$F$12273,2,FALSE))</f>
        <v>31.06716049382716</v>
      </c>
      <c r="K3407" s="19" t="s">
        <v>5473</v>
      </c>
      <c r="L3407" s="19" t="s">
        <v>5474</v>
      </c>
      <c r="M3407" s="38">
        <f t="shared" si="55"/>
        <v>64.133890304660667</v>
      </c>
      <c r="N3407" s="9" t="s">
        <v>5475</v>
      </c>
    </row>
    <row r="3408" spans="1:14">
      <c r="A3408" s="31" t="s">
        <v>625</v>
      </c>
      <c r="B3408" s="31" t="s">
        <v>585</v>
      </c>
      <c r="C3408" s="31" t="s">
        <v>71</v>
      </c>
      <c r="D3408" s="31" t="s">
        <v>626</v>
      </c>
      <c r="E3408" s="31" t="s">
        <v>17</v>
      </c>
      <c r="F3408" s="31" t="s">
        <v>587</v>
      </c>
      <c r="G3408" s="24">
        <f>IF(ISERROR(VLOOKUP(A3408,'2011 County-Level Acres Tilled'!$A$2:$F$3069,6,FALSE)),0,VLOOKUP(A3408,'2011 County-Level Acres Tilled'!$A$2:$F$3069,6,FALSE))</f>
        <v>347.5609756097561</v>
      </c>
      <c r="H3408" s="32" t="s">
        <v>5474</v>
      </c>
      <c r="I3408" s="9" t="s">
        <v>5408</v>
      </c>
      <c r="J3408" s="36">
        <f>IF(ISERROR(VLOOKUP(A3408&amp;I3408,'County-level Emissions Factors'!$E$2:$F$12273,2,FALSE)),0,VLOOKUP(A3408&amp;I3408,'County-level Emissions Factors'!$E$2:$F$12273,2,FALSE))</f>
        <v>7.0514285714285716</v>
      </c>
      <c r="K3408" s="19" t="s">
        <v>5473</v>
      </c>
      <c r="L3408" s="19" t="s">
        <v>5474</v>
      </c>
      <c r="M3408" s="38">
        <f t="shared" si="55"/>
        <v>1.2254006968641116</v>
      </c>
      <c r="N3408" s="9" t="s">
        <v>5475</v>
      </c>
    </row>
    <row r="3409" spans="1:14">
      <c r="A3409" s="31" t="s">
        <v>627</v>
      </c>
      <c r="B3409" s="31" t="s">
        <v>585</v>
      </c>
      <c r="C3409" s="31" t="s">
        <v>74</v>
      </c>
      <c r="D3409" s="31" t="s">
        <v>628</v>
      </c>
      <c r="E3409" s="31" t="s">
        <v>17</v>
      </c>
      <c r="F3409" s="31" t="s">
        <v>587</v>
      </c>
      <c r="G3409" s="24">
        <f>IF(ISERROR(VLOOKUP(A3409,'2011 County-Level Acres Tilled'!$A$2:$F$3069,6,FALSE)),0,VLOOKUP(A3409,'2011 County-Level Acres Tilled'!$A$2:$F$3069,6,FALSE))</f>
        <v>74907.444849824038</v>
      </c>
      <c r="H3409" s="32" t="s">
        <v>5474</v>
      </c>
      <c r="I3409" s="9" t="s">
        <v>5408</v>
      </c>
      <c r="J3409" s="36">
        <f>IF(ISERROR(VLOOKUP(A3409&amp;I3409,'County-level Emissions Factors'!$E$2:$F$12273,2,FALSE)),0,VLOOKUP(A3409&amp;I3409,'County-level Emissions Factors'!$E$2:$F$12273,2,FALSE))</f>
        <v>26.364909847434117</v>
      </c>
      <c r="K3409" s="19" t="s">
        <v>5473</v>
      </c>
      <c r="L3409" s="19" t="s">
        <v>5474</v>
      </c>
      <c r="M3409" s="38">
        <f t="shared" si="55"/>
        <v>987.46401518362688</v>
      </c>
      <c r="N3409" s="9" t="s">
        <v>5475</v>
      </c>
    </row>
    <row r="3410" spans="1:14">
      <c r="A3410" s="31" t="s">
        <v>629</v>
      </c>
      <c r="B3410" s="31" t="s">
        <v>585</v>
      </c>
      <c r="C3410" s="31" t="s">
        <v>77</v>
      </c>
      <c r="D3410" s="31" t="s">
        <v>630</v>
      </c>
      <c r="E3410" s="31" t="s">
        <v>17</v>
      </c>
      <c r="F3410" s="31" t="s">
        <v>587</v>
      </c>
      <c r="G3410" s="24">
        <f>IF(ISERROR(VLOOKUP(A3410,'2011 County-Level Acres Tilled'!$A$2:$F$3069,6,FALSE)),0,VLOOKUP(A3410,'2011 County-Level Acres Tilled'!$A$2:$F$3069,6,FALSE))</f>
        <v>5095.9709543966719</v>
      </c>
      <c r="H3410" s="32" t="s">
        <v>5474</v>
      </c>
      <c r="I3410" s="9" t="s">
        <v>5408</v>
      </c>
      <c r="J3410" s="36">
        <f>IF(ISERROR(VLOOKUP(A3410&amp;I3410,'County-level Emissions Factors'!$E$2:$F$12273,2,FALSE)),0,VLOOKUP(A3410&amp;I3410,'County-level Emissions Factors'!$E$2:$F$12273,2,FALSE))</f>
        <v>42.678846153846152</v>
      </c>
      <c r="K3410" s="19" t="s">
        <v>5473</v>
      </c>
      <c r="L3410" s="19" t="s">
        <v>5474</v>
      </c>
      <c r="M3410" s="38">
        <f t="shared" si="55"/>
        <v>108.74508018358205</v>
      </c>
      <c r="N3410" s="9" t="s">
        <v>5475</v>
      </c>
    </row>
    <row r="3411" spans="1:14">
      <c r="A3411" s="31" t="s">
        <v>631</v>
      </c>
      <c r="B3411" s="31" t="s">
        <v>585</v>
      </c>
      <c r="C3411" s="31" t="s">
        <v>80</v>
      </c>
      <c r="D3411" s="31" t="s">
        <v>632</v>
      </c>
      <c r="E3411" s="31" t="s">
        <v>17</v>
      </c>
      <c r="F3411" s="31" t="s">
        <v>587</v>
      </c>
      <c r="G3411" s="24">
        <f>IF(ISERROR(VLOOKUP(A3411,'2011 County-Level Acres Tilled'!$A$2:$F$3069,6,FALSE)),0,VLOOKUP(A3411,'2011 County-Level Acres Tilled'!$A$2:$F$3069,6,FALSE))</f>
        <v>3571.7012453858697</v>
      </c>
      <c r="H3411" s="32" t="s">
        <v>5474</v>
      </c>
      <c r="I3411" s="9" t="s">
        <v>5408</v>
      </c>
      <c r="J3411" s="36">
        <f>IF(ISERROR(VLOOKUP(A3411&amp;I3411,'County-level Emissions Factors'!$E$2:$F$12273,2,FALSE)),0,VLOOKUP(A3411&amp;I3411,'County-level Emissions Factors'!$E$2:$F$12273,2,FALSE))</f>
        <v>35.238677210639821</v>
      </c>
      <c r="K3411" s="19" t="s">
        <v>5473</v>
      </c>
      <c r="L3411" s="19" t="s">
        <v>5474</v>
      </c>
      <c r="M3411" s="38">
        <f t="shared" si="55"/>
        <v>62.931013639496456</v>
      </c>
      <c r="N3411" s="9" t="s">
        <v>5475</v>
      </c>
    </row>
    <row r="3412" spans="1:14">
      <c r="A3412" s="31" t="s">
        <v>633</v>
      </c>
      <c r="B3412" s="31" t="s">
        <v>585</v>
      </c>
      <c r="C3412" s="31" t="s">
        <v>83</v>
      </c>
      <c r="D3412" s="31" t="s">
        <v>634</v>
      </c>
      <c r="E3412" s="31" t="s">
        <v>17</v>
      </c>
      <c r="F3412" s="31" t="s">
        <v>587</v>
      </c>
      <c r="G3412" s="24">
        <f>IF(ISERROR(VLOOKUP(A3412,'2011 County-Level Acres Tilled'!$A$2:$F$3069,6,FALSE)),0,VLOOKUP(A3412,'2011 County-Level Acres Tilled'!$A$2:$F$3069,6,FALSE))</f>
        <v>2581.7105388080768</v>
      </c>
      <c r="H3412" s="32" t="s">
        <v>5474</v>
      </c>
      <c r="I3412" s="9" t="s">
        <v>5408</v>
      </c>
      <c r="J3412" s="36">
        <f>IF(ISERROR(VLOOKUP(A3412&amp;I3412,'County-level Emissions Factors'!$E$2:$F$12273,2,FALSE)),0,VLOOKUP(A3412&amp;I3412,'County-level Emissions Factors'!$E$2:$F$12273,2,FALSE))</f>
        <v>32.539130434782599</v>
      </c>
      <c r="K3412" s="19" t="s">
        <v>5473</v>
      </c>
      <c r="L3412" s="19" t="s">
        <v>5474</v>
      </c>
      <c r="M3412" s="38">
        <f t="shared" si="55"/>
        <v>42.00330798356444</v>
      </c>
      <c r="N3412" s="9" t="s">
        <v>5475</v>
      </c>
    </row>
    <row r="3413" spans="1:14">
      <c r="A3413" s="31" t="s">
        <v>635</v>
      </c>
      <c r="B3413" s="31" t="s">
        <v>585</v>
      </c>
      <c r="C3413" s="31" t="s">
        <v>86</v>
      </c>
      <c r="D3413" s="31" t="s">
        <v>636</v>
      </c>
      <c r="E3413" s="31" t="s">
        <v>17</v>
      </c>
      <c r="F3413" s="31" t="s">
        <v>587</v>
      </c>
      <c r="G3413" s="24">
        <f>IF(ISERROR(VLOOKUP(A3413,'2011 County-Level Acres Tilled'!$A$2:$F$3069,6,FALSE)),0,VLOOKUP(A3413,'2011 County-Level Acres Tilled'!$A$2:$F$3069,6,FALSE))</f>
        <v>0</v>
      </c>
      <c r="H3413" s="32" t="s">
        <v>5474</v>
      </c>
      <c r="I3413" s="9" t="s">
        <v>5408</v>
      </c>
      <c r="J3413" s="36">
        <f>IF(ISERROR(VLOOKUP(A3413&amp;I3413,'County-level Emissions Factors'!$E$2:$F$12273,2,FALSE)),0,VLOOKUP(A3413&amp;I3413,'County-level Emissions Factors'!$E$2:$F$12273,2,FALSE))</f>
        <v>0</v>
      </c>
      <c r="K3413" s="19" t="s">
        <v>5473</v>
      </c>
      <c r="L3413" s="19" t="s">
        <v>5474</v>
      </c>
      <c r="M3413" s="38">
        <f t="shared" si="55"/>
        <v>0</v>
      </c>
      <c r="N3413" s="9" t="s">
        <v>5475</v>
      </c>
    </row>
    <row r="3414" spans="1:14">
      <c r="A3414" s="31" t="s">
        <v>637</v>
      </c>
      <c r="B3414" s="31" t="s">
        <v>585</v>
      </c>
      <c r="C3414" s="31" t="s">
        <v>89</v>
      </c>
      <c r="D3414" s="31" t="s">
        <v>638</v>
      </c>
      <c r="E3414" s="31" t="s">
        <v>17</v>
      </c>
      <c r="F3414" s="31" t="s">
        <v>587</v>
      </c>
      <c r="G3414" s="24">
        <f>IF(ISERROR(VLOOKUP(A3414,'2011 County-Level Acres Tilled'!$A$2:$F$3069,6,FALSE)),0,VLOOKUP(A3414,'2011 County-Level Acres Tilled'!$A$2:$F$3069,6,FALSE))</f>
        <v>0</v>
      </c>
      <c r="H3414" s="32" t="s">
        <v>5474</v>
      </c>
      <c r="I3414" s="9" t="s">
        <v>5408</v>
      </c>
      <c r="J3414" s="36">
        <f>IF(ISERROR(VLOOKUP(A3414&amp;I3414,'County-level Emissions Factors'!$E$2:$F$12273,2,FALSE)),0,VLOOKUP(A3414&amp;I3414,'County-level Emissions Factors'!$E$2:$F$12273,2,FALSE))</f>
        <v>0</v>
      </c>
      <c r="K3414" s="19" t="s">
        <v>5473</v>
      </c>
      <c r="L3414" s="19" t="s">
        <v>5474</v>
      </c>
      <c r="M3414" s="38">
        <f t="shared" si="55"/>
        <v>0</v>
      </c>
      <c r="N3414" s="9" t="s">
        <v>5475</v>
      </c>
    </row>
    <row r="3415" spans="1:14">
      <c r="A3415" s="31" t="s">
        <v>639</v>
      </c>
      <c r="B3415" s="31" t="s">
        <v>585</v>
      </c>
      <c r="C3415" s="31" t="s">
        <v>92</v>
      </c>
      <c r="D3415" s="31" t="s">
        <v>640</v>
      </c>
      <c r="E3415" s="31" t="s">
        <v>17</v>
      </c>
      <c r="F3415" s="31" t="s">
        <v>587</v>
      </c>
      <c r="G3415" s="24">
        <f>IF(ISERROR(VLOOKUP(A3415,'2011 County-Level Acres Tilled'!$A$2:$F$3069,6,FALSE)),0,VLOOKUP(A3415,'2011 County-Level Acres Tilled'!$A$2:$F$3069,6,FALSE))</f>
        <v>70</v>
      </c>
      <c r="H3415" s="32" t="s">
        <v>5474</v>
      </c>
      <c r="I3415" s="9" t="s">
        <v>5408</v>
      </c>
      <c r="J3415" s="36">
        <f>IF(ISERROR(VLOOKUP(A3415&amp;I3415,'County-level Emissions Factors'!$E$2:$F$12273,2,FALSE)),0,VLOOKUP(A3415&amp;I3415,'County-level Emissions Factors'!$E$2:$F$12273,2,FALSE))</f>
        <v>11.571428571428569</v>
      </c>
      <c r="K3415" s="19" t="s">
        <v>5473</v>
      </c>
      <c r="L3415" s="19" t="s">
        <v>5474</v>
      </c>
      <c r="M3415" s="38">
        <f t="shared" si="55"/>
        <v>0.40499999999999992</v>
      </c>
      <c r="N3415" s="9" t="s">
        <v>5475</v>
      </c>
    </row>
    <row r="3416" spans="1:14">
      <c r="A3416" s="31" t="s">
        <v>641</v>
      </c>
      <c r="B3416" s="31" t="s">
        <v>585</v>
      </c>
      <c r="C3416" s="31" t="s">
        <v>95</v>
      </c>
      <c r="D3416" s="31" t="s">
        <v>642</v>
      </c>
      <c r="E3416" s="31" t="s">
        <v>17</v>
      </c>
      <c r="F3416" s="31" t="s">
        <v>587</v>
      </c>
      <c r="G3416" s="24">
        <f>IF(ISERROR(VLOOKUP(A3416,'2011 County-Level Acres Tilled'!$A$2:$F$3069,6,FALSE)),0,VLOOKUP(A3416,'2011 County-Level Acres Tilled'!$A$2:$F$3069,6,FALSE))</f>
        <v>0</v>
      </c>
      <c r="H3416" s="32" t="s">
        <v>5474</v>
      </c>
      <c r="I3416" s="9" t="s">
        <v>5408</v>
      </c>
      <c r="J3416" s="36">
        <f>IF(ISERROR(VLOOKUP(A3416&amp;I3416,'County-level Emissions Factors'!$E$2:$F$12273,2,FALSE)),0,VLOOKUP(A3416&amp;I3416,'County-level Emissions Factors'!$E$2:$F$12273,2,FALSE))</f>
        <v>0</v>
      </c>
      <c r="K3416" s="19" t="s">
        <v>5473</v>
      </c>
      <c r="L3416" s="19" t="s">
        <v>5474</v>
      </c>
      <c r="M3416" s="38">
        <f t="shared" si="55"/>
        <v>0</v>
      </c>
      <c r="N3416" s="9" t="s">
        <v>5475</v>
      </c>
    </row>
    <row r="3417" spans="1:14">
      <c r="A3417" s="31" t="s">
        <v>643</v>
      </c>
      <c r="B3417" s="31" t="s">
        <v>585</v>
      </c>
      <c r="C3417" s="31" t="s">
        <v>98</v>
      </c>
      <c r="D3417" s="31" t="s">
        <v>644</v>
      </c>
      <c r="E3417" s="31" t="s">
        <v>17</v>
      </c>
      <c r="F3417" s="31" t="s">
        <v>587</v>
      </c>
      <c r="G3417" s="24">
        <f>IF(ISERROR(VLOOKUP(A3417,'2011 County-Level Acres Tilled'!$A$2:$F$3069,6,FALSE)),0,VLOOKUP(A3417,'2011 County-Level Acres Tilled'!$A$2:$F$3069,6,FALSE))</f>
        <v>699.84303308379663</v>
      </c>
      <c r="H3417" s="32" t="s">
        <v>5474</v>
      </c>
      <c r="I3417" s="9" t="s">
        <v>5408</v>
      </c>
      <c r="J3417" s="36">
        <f>IF(ISERROR(VLOOKUP(A3417&amp;I3417,'County-level Emissions Factors'!$E$2:$F$12273,2,FALSE)),0,VLOOKUP(A3417&amp;I3417,'County-level Emissions Factors'!$E$2:$F$12273,2,FALSE))</f>
        <v>15.278787878787879</v>
      </c>
      <c r="K3417" s="19" t="s">
        <v>5473</v>
      </c>
      <c r="L3417" s="19" t="s">
        <v>5474</v>
      </c>
      <c r="M3417" s="38">
        <f t="shared" si="55"/>
        <v>5.3463766254674283</v>
      </c>
      <c r="N3417" s="9" t="s">
        <v>5475</v>
      </c>
    </row>
    <row r="3418" spans="1:14">
      <c r="A3418" s="31" t="s">
        <v>645</v>
      </c>
      <c r="B3418" s="31" t="s">
        <v>585</v>
      </c>
      <c r="C3418" s="31" t="s">
        <v>101</v>
      </c>
      <c r="D3418" s="31" t="s">
        <v>123</v>
      </c>
      <c r="E3418" s="31" t="s">
        <v>17</v>
      </c>
      <c r="F3418" s="31" t="s">
        <v>587</v>
      </c>
      <c r="G3418" s="24">
        <f>IF(ISERROR(VLOOKUP(A3418,'2011 County-Level Acres Tilled'!$A$2:$F$3069,6,FALSE)),0,VLOOKUP(A3418,'2011 County-Level Acres Tilled'!$A$2:$F$3069,6,FALSE))</f>
        <v>0</v>
      </c>
      <c r="H3418" s="32" t="s">
        <v>5474</v>
      </c>
      <c r="I3418" s="9" t="s">
        <v>5408</v>
      </c>
      <c r="J3418" s="36">
        <f>IF(ISERROR(VLOOKUP(A3418&amp;I3418,'County-level Emissions Factors'!$E$2:$F$12273,2,FALSE)),0,VLOOKUP(A3418&amp;I3418,'County-level Emissions Factors'!$E$2:$F$12273,2,FALSE))</f>
        <v>0</v>
      </c>
      <c r="K3418" s="19" t="s">
        <v>5473</v>
      </c>
      <c r="L3418" s="19" t="s">
        <v>5474</v>
      </c>
      <c r="M3418" s="38">
        <f t="shared" si="55"/>
        <v>0</v>
      </c>
      <c r="N3418" s="9" t="s">
        <v>5475</v>
      </c>
    </row>
    <row r="3419" spans="1:14">
      <c r="A3419" s="31" t="s">
        <v>646</v>
      </c>
      <c r="B3419" s="31" t="s">
        <v>585</v>
      </c>
      <c r="C3419" s="31" t="s">
        <v>104</v>
      </c>
      <c r="D3419" s="31" t="s">
        <v>126</v>
      </c>
      <c r="E3419" s="31" t="s">
        <v>17</v>
      </c>
      <c r="F3419" s="31" t="s">
        <v>587</v>
      </c>
      <c r="G3419" s="24">
        <f>IF(ISERROR(VLOOKUP(A3419,'2011 County-Level Acres Tilled'!$A$2:$F$3069,6,FALSE)),0,VLOOKUP(A3419,'2011 County-Level Acres Tilled'!$A$2:$F$3069,6,FALSE))</f>
        <v>0</v>
      </c>
      <c r="H3419" s="32" t="s">
        <v>5474</v>
      </c>
      <c r="I3419" s="9" t="s">
        <v>5408</v>
      </c>
      <c r="J3419" s="36">
        <f>IF(ISERROR(VLOOKUP(A3419&amp;I3419,'County-level Emissions Factors'!$E$2:$F$12273,2,FALSE)),0,VLOOKUP(A3419&amp;I3419,'County-level Emissions Factors'!$E$2:$F$12273,2,FALSE))</f>
        <v>0</v>
      </c>
      <c r="K3419" s="19" t="s">
        <v>5473</v>
      </c>
      <c r="L3419" s="19" t="s">
        <v>5474</v>
      </c>
      <c r="M3419" s="38">
        <f t="shared" si="55"/>
        <v>0</v>
      </c>
      <c r="N3419" s="9" t="s">
        <v>5475</v>
      </c>
    </row>
    <row r="3420" spans="1:14">
      <c r="A3420" s="31" t="s">
        <v>647</v>
      </c>
      <c r="B3420" s="31" t="s">
        <v>585</v>
      </c>
      <c r="C3420" s="31" t="s">
        <v>107</v>
      </c>
      <c r="D3420" s="31" t="s">
        <v>648</v>
      </c>
      <c r="E3420" s="31" t="s">
        <v>17</v>
      </c>
      <c r="F3420" s="31" t="s">
        <v>587</v>
      </c>
      <c r="G3420" s="24">
        <f>IF(ISERROR(VLOOKUP(A3420,'2011 County-Level Acres Tilled'!$A$2:$F$3069,6,FALSE)),0,VLOOKUP(A3420,'2011 County-Level Acres Tilled'!$A$2:$F$3069,6,FALSE))</f>
        <v>428052.13365018292</v>
      </c>
      <c r="H3420" s="32" t="s">
        <v>5474</v>
      </c>
      <c r="I3420" s="9" t="s">
        <v>5408</v>
      </c>
      <c r="J3420" s="36">
        <f>IF(ISERROR(VLOOKUP(A3420&amp;I3420,'County-level Emissions Factors'!$E$2:$F$12273,2,FALSE)),0,VLOOKUP(A3420&amp;I3420,'County-level Emissions Factors'!$E$2:$F$12273,2,FALSE))</f>
        <v>30.552507300191063</v>
      </c>
      <c r="K3420" s="19" t="s">
        <v>5473</v>
      </c>
      <c r="L3420" s="19" t="s">
        <v>5474</v>
      </c>
      <c r="M3420" s="38">
        <f t="shared" si="55"/>
        <v>6539.0329691047873</v>
      </c>
      <c r="N3420" s="9" t="s">
        <v>5475</v>
      </c>
    </row>
    <row r="3421" spans="1:14">
      <c r="A3421" s="31" t="s">
        <v>649</v>
      </c>
      <c r="B3421" s="31" t="s">
        <v>585</v>
      </c>
      <c r="C3421" s="31" t="s">
        <v>110</v>
      </c>
      <c r="D3421" s="31" t="s">
        <v>650</v>
      </c>
      <c r="E3421" s="31" t="s">
        <v>17</v>
      </c>
      <c r="F3421" s="31" t="s">
        <v>587</v>
      </c>
      <c r="G3421" s="24">
        <f>IF(ISERROR(VLOOKUP(A3421,'2011 County-Level Acres Tilled'!$A$2:$F$3069,6,FALSE)),0,VLOOKUP(A3421,'2011 County-Level Acres Tilled'!$A$2:$F$3069,6,FALSE))</f>
        <v>842197.29808484903</v>
      </c>
      <c r="H3421" s="32" t="s">
        <v>5474</v>
      </c>
      <c r="I3421" s="9" t="s">
        <v>5408</v>
      </c>
      <c r="J3421" s="36">
        <f>IF(ISERROR(VLOOKUP(A3421&amp;I3421,'County-level Emissions Factors'!$E$2:$F$12273,2,FALSE)),0,VLOOKUP(A3421&amp;I3421,'County-level Emissions Factors'!$E$2:$F$12273,2,FALSE))</f>
        <v>26.14560374386663</v>
      </c>
      <c r="K3421" s="19" t="s">
        <v>5473</v>
      </c>
      <c r="L3421" s="19" t="s">
        <v>5474</v>
      </c>
      <c r="M3421" s="38">
        <f t="shared" si="55"/>
        <v>11009.878414940795</v>
      </c>
      <c r="N3421" s="9" t="s">
        <v>5475</v>
      </c>
    </row>
    <row r="3422" spans="1:14">
      <c r="A3422" s="31" t="s">
        <v>651</v>
      </c>
      <c r="B3422" s="31" t="s">
        <v>585</v>
      </c>
      <c r="C3422" s="31" t="s">
        <v>113</v>
      </c>
      <c r="D3422" s="31" t="s">
        <v>503</v>
      </c>
      <c r="E3422" s="31" t="s">
        <v>17</v>
      </c>
      <c r="F3422" s="31" t="s">
        <v>587</v>
      </c>
      <c r="G3422" s="24">
        <f>IF(ISERROR(VLOOKUP(A3422,'2011 County-Level Acres Tilled'!$A$2:$F$3069,6,FALSE)),0,VLOOKUP(A3422,'2011 County-Level Acres Tilled'!$A$2:$F$3069,6,FALSE))</f>
        <v>0</v>
      </c>
      <c r="H3422" s="32" t="s">
        <v>5474</v>
      </c>
      <c r="I3422" s="9" t="s">
        <v>5408</v>
      </c>
      <c r="J3422" s="36">
        <f>IF(ISERROR(VLOOKUP(A3422&amp;I3422,'County-level Emissions Factors'!$E$2:$F$12273,2,FALSE)),0,VLOOKUP(A3422&amp;I3422,'County-level Emissions Factors'!$E$2:$F$12273,2,FALSE))</f>
        <v>0</v>
      </c>
      <c r="K3422" s="19" t="s">
        <v>5473</v>
      </c>
      <c r="L3422" s="19" t="s">
        <v>5474</v>
      </c>
      <c r="M3422" s="38">
        <f t="shared" si="55"/>
        <v>0</v>
      </c>
      <c r="N3422" s="9" t="s">
        <v>5475</v>
      </c>
    </row>
    <row r="3423" spans="1:14">
      <c r="A3423" s="31" t="s">
        <v>652</v>
      </c>
      <c r="B3423" s="31" t="s">
        <v>585</v>
      </c>
      <c r="C3423" s="31" t="s">
        <v>116</v>
      </c>
      <c r="D3423" s="31" t="s">
        <v>653</v>
      </c>
      <c r="E3423" s="31" t="s">
        <v>17</v>
      </c>
      <c r="F3423" s="31" t="s">
        <v>587</v>
      </c>
      <c r="G3423" s="24">
        <f>IF(ISERROR(VLOOKUP(A3423,'2011 County-Level Acres Tilled'!$A$2:$F$3069,6,FALSE)),0,VLOOKUP(A3423,'2011 County-Level Acres Tilled'!$A$2:$F$3069,6,FALSE))</f>
        <v>9543.6528903668841</v>
      </c>
      <c r="H3423" s="32" t="s">
        <v>5474</v>
      </c>
      <c r="I3423" s="9" t="s">
        <v>5408</v>
      </c>
      <c r="J3423" s="36">
        <f>IF(ISERROR(VLOOKUP(A3423&amp;I3423,'County-level Emissions Factors'!$E$2:$F$12273,2,FALSE)),0,VLOOKUP(A3423&amp;I3423,'County-level Emissions Factors'!$E$2:$F$12273,2,FALSE))</f>
        <v>38.224069478908191</v>
      </c>
      <c r="K3423" s="19" t="s">
        <v>5473</v>
      </c>
      <c r="L3423" s="19" t="s">
        <v>5474</v>
      </c>
      <c r="M3423" s="38">
        <f t="shared" si="55"/>
        <v>182.3986255819834</v>
      </c>
      <c r="N3423" s="9" t="s">
        <v>5475</v>
      </c>
    </row>
    <row r="3424" spans="1:14">
      <c r="A3424" s="31" t="s">
        <v>654</v>
      </c>
      <c r="B3424" s="31" t="s">
        <v>585</v>
      </c>
      <c r="C3424" s="31" t="s">
        <v>119</v>
      </c>
      <c r="D3424" s="31" t="s">
        <v>655</v>
      </c>
      <c r="E3424" s="31" t="s">
        <v>17</v>
      </c>
      <c r="F3424" s="31" t="s">
        <v>587</v>
      </c>
      <c r="G3424" s="24">
        <f>IF(ISERROR(VLOOKUP(A3424,'2011 County-Level Acres Tilled'!$A$2:$F$3069,6,FALSE)),0,VLOOKUP(A3424,'2011 County-Level Acres Tilled'!$A$2:$F$3069,6,FALSE))</f>
        <v>79962.402597892229</v>
      </c>
      <c r="H3424" s="32" t="s">
        <v>5474</v>
      </c>
      <c r="I3424" s="9" t="s">
        <v>5408</v>
      </c>
      <c r="J3424" s="36">
        <f>IF(ISERROR(VLOOKUP(A3424&amp;I3424,'County-level Emissions Factors'!$E$2:$F$12273,2,FALSE)),0,VLOOKUP(A3424&amp;I3424,'County-level Emissions Factors'!$E$2:$F$12273,2,FALSE))</f>
        <v>34.279422283356254</v>
      </c>
      <c r="K3424" s="19" t="s">
        <v>5473</v>
      </c>
      <c r="L3424" s="19" t="s">
        <v>5474</v>
      </c>
      <c r="M3424" s="38">
        <f t="shared" si="55"/>
        <v>1370.5324827224454</v>
      </c>
      <c r="N3424" s="9" t="s">
        <v>5475</v>
      </c>
    </row>
    <row r="3425" spans="1:14">
      <c r="A3425" s="31" t="s">
        <v>656</v>
      </c>
      <c r="B3425" s="31" t="s">
        <v>585</v>
      </c>
      <c r="C3425" s="31" t="s">
        <v>122</v>
      </c>
      <c r="D3425" s="31" t="s">
        <v>657</v>
      </c>
      <c r="E3425" s="31" t="s">
        <v>17</v>
      </c>
      <c r="F3425" s="31" t="s">
        <v>587</v>
      </c>
      <c r="G3425" s="24">
        <f>IF(ISERROR(VLOOKUP(A3425,'2011 County-Level Acres Tilled'!$A$2:$F$3069,6,FALSE)),0,VLOOKUP(A3425,'2011 County-Level Acres Tilled'!$A$2:$F$3069,6,FALSE))</f>
        <v>5308.173771922643</v>
      </c>
      <c r="H3425" s="32" t="s">
        <v>5474</v>
      </c>
      <c r="I3425" s="9" t="s">
        <v>5408</v>
      </c>
      <c r="J3425" s="36">
        <f>IF(ISERROR(VLOOKUP(A3425&amp;I3425,'County-level Emissions Factors'!$E$2:$F$12273,2,FALSE)),0,VLOOKUP(A3425&amp;I3425,'County-level Emissions Factors'!$E$2:$F$12273,2,FALSE))</f>
        <v>25.437474541751527</v>
      </c>
      <c r="K3425" s="19" t="s">
        <v>5473</v>
      </c>
      <c r="L3425" s="19" t="s">
        <v>5474</v>
      </c>
      <c r="M3425" s="38">
        <f t="shared" si="55"/>
        <v>67.5132675932377</v>
      </c>
      <c r="N3425" s="9" t="s">
        <v>5475</v>
      </c>
    </row>
    <row r="3426" spans="1:14">
      <c r="A3426" s="31" t="s">
        <v>658</v>
      </c>
      <c r="B3426" s="31" t="s">
        <v>585</v>
      </c>
      <c r="C3426" s="31" t="s">
        <v>125</v>
      </c>
      <c r="D3426" s="31" t="s">
        <v>397</v>
      </c>
      <c r="E3426" s="31" t="s">
        <v>17</v>
      </c>
      <c r="F3426" s="31" t="s">
        <v>587</v>
      </c>
      <c r="G3426" s="24">
        <f>IF(ISERROR(VLOOKUP(A3426,'2011 County-Level Acres Tilled'!$A$2:$F$3069,6,FALSE)),0,VLOOKUP(A3426,'2011 County-Level Acres Tilled'!$A$2:$F$3069,6,FALSE))</f>
        <v>337726.94953128597</v>
      </c>
      <c r="H3426" s="32" t="s">
        <v>5474</v>
      </c>
      <c r="I3426" s="9" t="s">
        <v>5408</v>
      </c>
      <c r="J3426" s="36">
        <f>IF(ISERROR(VLOOKUP(A3426&amp;I3426,'County-level Emissions Factors'!$E$2:$F$12273,2,FALSE)),0,VLOOKUP(A3426&amp;I3426,'County-level Emissions Factors'!$E$2:$F$12273,2,FALSE))</f>
        <v>27.859151369244653</v>
      </c>
      <c r="K3426" s="19" t="s">
        <v>5473</v>
      </c>
      <c r="L3426" s="19" t="s">
        <v>5474</v>
      </c>
      <c r="M3426" s="38">
        <f t="shared" si="55"/>
        <v>4704.3931042326722</v>
      </c>
      <c r="N3426" s="9" t="s">
        <v>5475</v>
      </c>
    </row>
    <row r="3427" spans="1:14">
      <c r="A3427" s="31" t="s">
        <v>659</v>
      </c>
      <c r="B3427" s="31" t="s">
        <v>585</v>
      </c>
      <c r="C3427" s="31" t="s">
        <v>128</v>
      </c>
      <c r="D3427" s="31" t="s">
        <v>401</v>
      </c>
      <c r="E3427" s="31" t="s">
        <v>17</v>
      </c>
      <c r="F3427" s="31" t="s">
        <v>587</v>
      </c>
      <c r="G3427" s="24">
        <f>IF(ISERROR(VLOOKUP(A3427,'2011 County-Level Acres Tilled'!$A$2:$F$3069,6,FALSE)),0,VLOOKUP(A3427,'2011 County-Level Acres Tilled'!$A$2:$F$3069,6,FALSE))</f>
        <v>469303.04955112416</v>
      </c>
      <c r="H3427" s="32" t="s">
        <v>5474</v>
      </c>
      <c r="I3427" s="9" t="s">
        <v>5408</v>
      </c>
      <c r="J3427" s="36">
        <f>IF(ISERROR(VLOOKUP(A3427&amp;I3427,'County-level Emissions Factors'!$E$2:$F$12273,2,FALSE)),0,VLOOKUP(A3427&amp;I3427,'County-level Emissions Factors'!$E$2:$F$12273,2,FALSE))</f>
        <v>25.00259999640139</v>
      </c>
      <c r="K3427" s="19" t="s">
        <v>5473</v>
      </c>
      <c r="L3427" s="19" t="s">
        <v>5474</v>
      </c>
      <c r="M3427" s="38">
        <f t="shared" si="55"/>
        <v>5866.8982125090488</v>
      </c>
      <c r="N3427" s="9" t="s">
        <v>5475</v>
      </c>
    </row>
    <row r="3428" spans="1:14">
      <c r="A3428" s="31" t="s">
        <v>660</v>
      </c>
      <c r="B3428" s="31" t="s">
        <v>585</v>
      </c>
      <c r="C3428" s="31" t="s">
        <v>131</v>
      </c>
      <c r="D3428" s="31" t="s">
        <v>661</v>
      </c>
      <c r="E3428" s="31" t="s">
        <v>17</v>
      </c>
      <c r="F3428" s="31" t="s">
        <v>587</v>
      </c>
      <c r="G3428" s="24">
        <f>IF(ISERROR(VLOOKUP(A3428,'2011 County-Level Acres Tilled'!$A$2:$F$3069,6,FALSE)),0,VLOOKUP(A3428,'2011 County-Level Acres Tilled'!$A$2:$F$3069,6,FALSE))</f>
        <v>11013.893983370803</v>
      </c>
      <c r="H3428" s="32" t="s">
        <v>5474</v>
      </c>
      <c r="I3428" s="9" t="s">
        <v>5408</v>
      </c>
      <c r="J3428" s="36">
        <f>IF(ISERROR(VLOOKUP(A3428&amp;I3428,'County-level Emissions Factors'!$E$2:$F$12273,2,FALSE)),0,VLOOKUP(A3428&amp;I3428,'County-level Emissions Factors'!$E$2:$F$12273,2,FALSE))</f>
        <v>40.66415094339623</v>
      </c>
      <c r="K3428" s="19" t="s">
        <v>5473</v>
      </c>
      <c r="L3428" s="19" t="s">
        <v>5474</v>
      </c>
      <c r="M3428" s="38">
        <f t="shared" si="55"/>
        <v>223.93532370717696</v>
      </c>
      <c r="N3428" s="9" t="s">
        <v>5475</v>
      </c>
    </row>
    <row r="3429" spans="1:14">
      <c r="A3429" s="31" t="s">
        <v>662</v>
      </c>
      <c r="B3429" s="31" t="s">
        <v>585</v>
      </c>
      <c r="C3429" s="31" t="s">
        <v>134</v>
      </c>
      <c r="D3429" s="31" t="s">
        <v>663</v>
      </c>
      <c r="E3429" s="31" t="s">
        <v>17</v>
      </c>
      <c r="F3429" s="31" t="s">
        <v>587</v>
      </c>
      <c r="G3429" s="24">
        <f>IF(ISERROR(VLOOKUP(A3429,'2011 County-Level Acres Tilled'!$A$2:$F$3069,6,FALSE)),0,VLOOKUP(A3429,'2011 County-Level Acres Tilled'!$A$2:$F$3069,6,FALSE))</f>
        <v>0</v>
      </c>
      <c r="H3429" s="32" t="s">
        <v>5474</v>
      </c>
      <c r="I3429" s="9" t="s">
        <v>5408</v>
      </c>
      <c r="J3429" s="36">
        <f>IF(ISERROR(VLOOKUP(A3429&amp;I3429,'County-level Emissions Factors'!$E$2:$F$12273,2,FALSE)),0,VLOOKUP(A3429&amp;I3429,'County-level Emissions Factors'!$E$2:$F$12273,2,FALSE))</f>
        <v>0</v>
      </c>
      <c r="K3429" s="19" t="s">
        <v>5473</v>
      </c>
      <c r="L3429" s="19" t="s">
        <v>5474</v>
      </c>
      <c r="M3429" s="38">
        <f t="shared" si="55"/>
        <v>0</v>
      </c>
      <c r="N3429" s="9" t="s">
        <v>5475</v>
      </c>
    </row>
    <row r="3430" spans="1:14">
      <c r="A3430" s="31" t="s">
        <v>664</v>
      </c>
      <c r="B3430" s="31" t="s">
        <v>585</v>
      </c>
      <c r="C3430" s="31" t="s">
        <v>137</v>
      </c>
      <c r="D3430" s="31" t="s">
        <v>665</v>
      </c>
      <c r="E3430" s="31" t="s">
        <v>17</v>
      </c>
      <c r="F3430" s="31" t="s">
        <v>587</v>
      </c>
      <c r="G3430" s="24">
        <f>IF(ISERROR(VLOOKUP(A3430,'2011 County-Level Acres Tilled'!$A$2:$F$3069,6,FALSE)),0,VLOOKUP(A3430,'2011 County-Level Acres Tilled'!$A$2:$F$3069,6,FALSE))</f>
        <v>16407.604548561467</v>
      </c>
      <c r="H3430" s="32" t="s">
        <v>5474</v>
      </c>
      <c r="I3430" s="9" t="s">
        <v>5408</v>
      </c>
      <c r="J3430" s="36">
        <f>IF(ISERROR(VLOOKUP(A3430&amp;I3430,'County-level Emissions Factors'!$E$2:$F$12273,2,FALSE)),0,VLOOKUP(A3430&amp;I3430,'County-level Emissions Factors'!$E$2:$F$12273,2,FALSE))</f>
        <v>35.997668393782384</v>
      </c>
      <c r="K3430" s="19" t="s">
        <v>5473</v>
      </c>
      <c r="L3430" s="19" t="s">
        <v>5474</v>
      </c>
      <c r="M3430" s="38">
        <f t="shared" si="55"/>
        <v>295.3177538377156</v>
      </c>
      <c r="N3430" s="9" t="s">
        <v>5475</v>
      </c>
    </row>
    <row r="3431" spans="1:14">
      <c r="A3431" s="31" t="s">
        <v>666</v>
      </c>
      <c r="B3431" s="31" t="s">
        <v>585</v>
      </c>
      <c r="C3431" s="31" t="s">
        <v>140</v>
      </c>
      <c r="D3431" s="31" t="s">
        <v>667</v>
      </c>
      <c r="E3431" s="31" t="s">
        <v>17</v>
      </c>
      <c r="F3431" s="31" t="s">
        <v>587</v>
      </c>
      <c r="G3431" s="24">
        <f>IF(ISERROR(VLOOKUP(A3431,'2011 County-Level Acres Tilled'!$A$2:$F$3069,6,FALSE)),0,VLOOKUP(A3431,'2011 County-Level Acres Tilled'!$A$2:$F$3069,6,FALSE))</f>
        <v>15618.660409753353</v>
      </c>
      <c r="H3431" s="32" t="s">
        <v>5474</v>
      </c>
      <c r="I3431" s="9" t="s">
        <v>5408</v>
      </c>
      <c r="J3431" s="36">
        <f>IF(ISERROR(VLOOKUP(A3431&amp;I3431,'County-level Emissions Factors'!$E$2:$F$12273,2,FALSE)),0,VLOOKUP(A3431&amp;I3431,'County-level Emissions Factors'!$E$2:$F$12273,2,FALSE))</f>
        <v>27.275409836065574</v>
      </c>
      <c r="K3431" s="19" t="s">
        <v>5473</v>
      </c>
      <c r="L3431" s="19" t="s">
        <v>5474</v>
      </c>
      <c r="M3431" s="38">
        <f t="shared" si="55"/>
        <v>213.00268188317727</v>
      </c>
      <c r="N3431" s="9" t="s">
        <v>5475</v>
      </c>
    </row>
    <row r="3432" spans="1:14">
      <c r="A3432" s="31" t="s">
        <v>668</v>
      </c>
      <c r="B3432" s="31" t="s">
        <v>585</v>
      </c>
      <c r="C3432" s="31" t="s">
        <v>143</v>
      </c>
      <c r="D3432" s="31" t="s">
        <v>669</v>
      </c>
      <c r="E3432" s="31" t="s">
        <v>17</v>
      </c>
      <c r="F3432" s="31" t="s">
        <v>587</v>
      </c>
      <c r="G3432" s="24">
        <f>IF(ISERROR(VLOOKUP(A3432,'2011 County-Level Acres Tilled'!$A$2:$F$3069,6,FALSE)),0,VLOOKUP(A3432,'2011 County-Level Acres Tilled'!$A$2:$F$3069,6,FALSE))</f>
        <v>33648.271171581466</v>
      </c>
      <c r="H3432" s="32" t="s">
        <v>5474</v>
      </c>
      <c r="I3432" s="9" t="s">
        <v>5408</v>
      </c>
      <c r="J3432" s="36">
        <f>IF(ISERROR(VLOOKUP(A3432&amp;I3432,'County-level Emissions Factors'!$E$2:$F$12273,2,FALSE)),0,VLOOKUP(A3432&amp;I3432,'County-level Emissions Factors'!$E$2:$F$12273,2,FALSE))</f>
        <v>32.151447368421053</v>
      </c>
      <c r="K3432" s="19" t="s">
        <v>5473</v>
      </c>
      <c r="L3432" s="19" t="s">
        <v>5474</v>
      </c>
      <c r="M3432" s="38">
        <f t="shared" si="55"/>
        <v>540.92030980573043</v>
      </c>
      <c r="N3432" s="9" t="s">
        <v>5475</v>
      </c>
    </row>
    <row r="3433" spans="1:14">
      <c r="A3433" s="31" t="s">
        <v>670</v>
      </c>
      <c r="B3433" s="31" t="s">
        <v>585</v>
      </c>
      <c r="C3433" s="31" t="s">
        <v>146</v>
      </c>
      <c r="D3433" s="31" t="s">
        <v>171</v>
      </c>
      <c r="E3433" s="31" t="s">
        <v>17</v>
      </c>
      <c r="F3433" s="31" t="s">
        <v>587</v>
      </c>
      <c r="G3433" s="24">
        <f>IF(ISERROR(VLOOKUP(A3433,'2011 County-Level Acres Tilled'!$A$2:$F$3069,6,FALSE)),0,VLOOKUP(A3433,'2011 County-Level Acres Tilled'!$A$2:$F$3069,6,FALSE))</f>
        <v>300687.34848945937</v>
      </c>
      <c r="H3433" s="32" t="s">
        <v>5474</v>
      </c>
      <c r="I3433" s="9" t="s">
        <v>5408</v>
      </c>
      <c r="J3433" s="36">
        <f>IF(ISERROR(VLOOKUP(A3433&amp;I3433,'County-level Emissions Factors'!$E$2:$F$12273,2,FALSE)),0,VLOOKUP(A3433&amp;I3433,'County-level Emissions Factors'!$E$2:$F$12273,2,FALSE))</f>
        <v>28.017749264902431</v>
      </c>
      <c r="K3433" s="19" t="s">
        <v>5473</v>
      </c>
      <c r="L3433" s="19" t="s">
        <v>5474</v>
      </c>
      <c r="M3433" s="38">
        <f t="shared" si="55"/>
        <v>4212.2913685530057</v>
      </c>
      <c r="N3433" s="9" t="s">
        <v>5475</v>
      </c>
    </row>
    <row r="3434" spans="1:14">
      <c r="A3434" s="31" t="s">
        <v>671</v>
      </c>
      <c r="B3434" s="31" t="s">
        <v>585</v>
      </c>
      <c r="C3434" s="31" t="s">
        <v>149</v>
      </c>
      <c r="D3434" s="31" t="s">
        <v>672</v>
      </c>
      <c r="E3434" s="31" t="s">
        <v>17</v>
      </c>
      <c r="F3434" s="31" t="s">
        <v>587</v>
      </c>
      <c r="G3434" s="24">
        <f>IF(ISERROR(VLOOKUP(A3434,'2011 County-Level Acres Tilled'!$A$2:$F$3069,6,FALSE)),0,VLOOKUP(A3434,'2011 County-Level Acres Tilled'!$A$2:$F$3069,6,FALSE))</f>
        <v>39574.137810043321</v>
      </c>
      <c r="H3434" s="32" t="s">
        <v>5474</v>
      </c>
      <c r="I3434" s="9" t="s">
        <v>5408</v>
      </c>
      <c r="J3434" s="36">
        <f>IF(ISERROR(VLOOKUP(A3434&amp;I3434,'County-level Emissions Factors'!$E$2:$F$12273,2,FALSE)),0,VLOOKUP(A3434&amp;I3434,'County-level Emissions Factors'!$E$2:$F$12273,2,FALSE))</f>
        <v>41.804188790560474</v>
      </c>
      <c r="K3434" s="19" t="s">
        <v>5473</v>
      </c>
      <c r="L3434" s="19" t="s">
        <v>5474</v>
      </c>
      <c r="M3434" s="38">
        <f t="shared" si="55"/>
        <v>827.18236411735427</v>
      </c>
      <c r="N3434" s="9" t="s">
        <v>5475</v>
      </c>
    </row>
    <row r="3435" spans="1:14">
      <c r="A3435" s="31" t="s">
        <v>673</v>
      </c>
      <c r="B3435" s="31" t="s">
        <v>585</v>
      </c>
      <c r="C3435" s="31" t="s">
        <v>152</v>
      </c>
      <c r="D3435" s="31" t="s">
        <v>674</v>
      </c>
      <c r="E3435" s="31" t="s">
        <v>17</v>
      </c>
      <c r="F3435" s="31" t="s">
        <v>587</v>
      </c>
      <c r="G3435" s="24">
        <f>IF(ISERROR(VLOOKUP(A3435,'2011 County-Level Acres Tilled'!$A$2:$F$3069,6,FALSE)),0,VLOOKUP(A3435,'2011 County-Level Acres Tilled'!$A$2:$F$3069,6,FALSE))</f>
        <v>295</v>
      </c>
      <c r="H3435" s="32" t="s">
        <v>5474</v>
      </c>
      <c r="I3435" s="9" t="s">
        <v>5408</v>
      </c>
      <c r="J3435" s="36">
        <f>IF(ISERROR(VLOOKUP(A3435&amp;I3435,'County-level Emissions Factors'!$E$2:$F$12273,2,FALSE)),0,VLOOKUP(A3435&amp;I3435,'County-level Emissions Factors'!$E$2:$F$12273,2,FALSE))</f>
        <v>9.7762711864406775</v>
      </c>
      <c r="K3435" s="19" t="s">
        <v>5473</v>
      </c>
      <c r="L3435" s="19" t="s">
        <v>5474</v>
      </c>
      <c r="M3435" s="38">
        <f t="shared" si="55"/>
        <v>1.4419999999999999</v>
      </c>
      <c r="N3435" s="9" t="s">
        <v>5475</v>
      </c>
    </row>
    <row r="3436" spans="1:14">
      <c r="A3436" s="31" t="s">
        <v>675</v>
      </c>
      <c r="B3436" s="31" t="s">
        <v>585</v>
      </c>
      <c r="C3436" s="31" t="s">
        <v>155</v>
      </c>
      <c r="D3436" s="31" t="s">
        <v>676</v>
      </c>
      <c r="E3436" s="31" t="s">
        <v>17</v>
      </c>
      <c r="F3436" s="31" t="s">
        <v>587</v>
      </c>
      <c r="G3436" s="24">
        <f>IF(ISERROR(VLOOKUP(A3436,'2011 County-Level Acres Tilled'!$A$2:$F$3069,6,FALSE)),0,VLOOKUP(A3436,'2011 County-Level Acres Tilled'!$A$2:$F$3069,6,FALSE))</f>
        <v>0</v>
      </c>
      <c r="H3436" s="32" t="s">
        <v>5474</v>
      </c>
      <c r="I3436" s="9" t="s">
        <v>5408</v>
      </c>
      <c r="J3436" s="36">
        <f>IF(ISERROR(VLOOKUP(A3436&amp;I3436,'County-level Emissions Factors'!$E$2:$F$12273,2,FALSE)),0,VLOOKUP(A3436&amp;I3436,'County-level Emissions Factors'!$E$2:$F$12273,2,FALSE))</f>
        <v>0</v>
      </c>
      <c r="K3436" s="19" t="s">
        <v>5473</v>
      </c>
      <c r="L3436" s="19" t="s">
        <v>5474</v>
      </c>
      <c r="M3436" s="38">
        <f t="shared" si="55"/>
        <v>0</v>
      </c>
      <c r="N3436" s="9" t="s">
        <v>5475</v>
      </c>
    </row>
    <row r="3437" spans="1:14">
      <c r="A3437" s="31" t="s">
        <v>677</v>
      </c>
      <c r="B3437" s="31" t="s">
        <v>585</v>
      </c>
      <c r="C3437" s="31" t="s">
        <v>158</v>
      </c>
      <c r="D3437" s="31" t="s">
        <v>420</v>
      </c>
      <c r="E3437" s="31" t="s">
        <v>17</v>
      </c>
      <c r="F3437" s="31" t="s">
        <v>587</v>
      </c>
      <c r="G3437" s="24">
        <f>IF(ISERROR(VLOOKUP(A3437,'2011 County-Level Acres Tilled'!$A$2:$F$3069,6,FALSE)),0,VLOOKUP(A3437,'2011 County-Level Acres Tilled'!$A$2:$F$3069,6,FALSE))</f>
        <v>380753.86154171935</v>
      </c>
      <c r="H3437" s="32" t="s">
        <v>5474</v>
      </c>
      <c r="I3437" s="9" t="s">
        <v>5408</v>
      </c>
      <c r="J3437" s="36">
        <f>IF(ISERROR(VLOOKUP(A3437&amp;I3437,'County-level Emissions Factors'!$E$2:$F$12273,2,FALSE)),0,VLOOKUP(A3437&amp;I3437,'County-level Emissions Factors'!$E$2:$F$12273,2,FALSE))</f>
        <v>32.112491268028954</v>
      </c>
      <c r="K3437" s="19" t="s">
        <v>5473</v>
      </c>
      <c r="L3437" s="19" t="s">
        <v>5474</v>
      </c>
      <c r="M3437" s="38">
        <f t="shared" si="55"/>
        <v>6113.4775270133841</v>
      </c>
      <c r="N3437" s="9" t="s">
        <v>5475</v>
      </c>
    </row>
    <row r="3438" spans="1:14">
      <c r="A3438" s="31" t="s">
        <v>678</v>
      </c>
      <c r="B3438" s="31" t="s">
        <v>585</v>
      </c>
      <c r="C3438" s="31" t="s">
        <v>161</v>
      </c>
      <c r="D3438" s="31" t="s">
        <v>679</v>
      </c>
      <c r="E3438" s="31" t="s">
        <v>17</v>
      </c>
      <c r="F3438" s="31" t="s">
        <v>587</v>
      </c>
      <c r="G3438" s="24">
        <f>IF(ISERROR(VLOOKUP(A3438,'2011 County-Level Acres Tilled'!$A$2:$F$3069,6,FALSE)),0,VLOOKUP(A3438,'2011 County-Level Acres Tilled'!$A$2:$F$3069,6,FALSE))</f>
        <v>197.5609756097561</v>
      </c>
      <c r="H3438" s="32" t="s">
        <v>5474</v>
      </c>
      <c r="I3438" s="9" t="s">
        <v>5408</v>
      </c>
      <c r="J3438" s="36">
        <f>IF(ISERROR(VLOOKUP(A3438&amp;I3438,'County-level Emissions Factors'!$E$2:$F$12273,2,FALSE)),0,VLOOKUP(A3438&amp;I3438,'County-level Emissions Factors'!$E$2:$F$12273,2,FALSE))</f>
        <v>5.43</v>
      </c>
      <c r="K3438" s="19" t="s">
        <v>5473</v>
      </c>
      <c r="L3438" s="19" t="s">
        <v>5474</v>
      </c>
      <c r="M3438" s="38">
        <f t="shared" si="55"/>
        <v>0.53637804878048778</v>
      </c>
      <c r="N3438" s="9" t="s">
        <v>5475</v>
      </c>
    </row>
    <row r="3439" spans="1:14">
      <c r="A3439" s="31" t="s">
        <v>680</v>
      </c>
      <c r="B3439" s="31" t="s">
        <v>585</v>
      </c>
      <c r="C3439" s="31" t="s">
        <v>164</v>
      </c>
      <c r="D3439" s="31" t="s">
        <v>681</v>
      </c>
      <c r="E3439" s="31" t="s">
        <v>17</v>
      </c>
      <c r="F3439" s="31" t="s">
        <v>587</v>
      </c>
      <c r="G3439" s="24">
        <f>IF(ISERROR(VLOOKUP(A3439,'2011 County-Level Acres Tilled'!$A$2:$F$3069,6,FALSE)),0,VLOOKUP(A3439,'2011 County-Level Acres Tilled'!$A$2:$F$3069,6,FALSE))</f>
        <v>275563.43565531034</v>
      </c>
      <c r="H3439" s="32" t="s">
        <v>5474</v>
      </c>
      <c r="I3439" s="9" t="s">
        <v>5408</v>
      </c>
      <c r="J3439" s="36">
        <f>IF(ISERROR(VLOOKUP(A3439&amp;I3439,'County-level Emissions Factors'!$E$2:$F$12273,2,FALSE)),0,VLOOKUP(A3439&amp;I3439,'County-level Emissions Factors'!$E$2:$F$12273,2,FALSE))</f>
        <v>25.21141620852659</v>
      </c>
      <c r="K3439" s="19" t="s">
        <v>5473</v>
      </c>
      <c r="L3439" s="19" t="s">
        <v>5474</v>
      </c>
      <c r="M3439" s="38">
        <f t="shared" si="55"/>
        <v>3473.6722340787828</v>
      </c>
      <c r="N3439" s="9" t="s">
        <v>5475</v>
      </c>
    </row>
    <row r="3440" spans="1:14">
      <c r="A3440" s="31" t="s">
        <v>682</v>
      </c>
      <c r="B3440" s="31" t="s">
        <v>585</v>
      </c>
      <c r="C3440" s="31" t="s">
        <v>167</v>
      </c>
      <c r="D3440" s="31" t="s">
        <v>683</v>
      </c>
      <c r="E3440" s="31" t="s">
        <v>17</v>
      </c>
      <c r="F3440" s="31" t="s">
        <v>587</v>
      </c>
      <c r="G3440" s="24">
        <f>IF(ISERROR(VLOOKUP(A3440,'2011 County-Level Acres Tilled'!$A$2:$F$3069,6,FALSE)),0,VLOOKUP(A3440,'2011 County-Level Acres Tilled'!$A$2:$F$3069,6,FALSE))</f>
        <v>9647.3286685653093</v>
      </c>
      <c r="H3440" s="32" t="s">
        <v>5474</v>
      </c>
      <c r="I3440" s="9" t="s">
        <v>5408</v>
      </c>
      <c r="J3440" s="36">
        <f>IF(ISERROR(VLOOKUP(A3440&amp;I3440,'County-level Emissions Factors'!$E$2:$F$12273,2,FALSE)),0,VLOOKUP(A3440&amp;I3440,'County-level Emissions Factors'!$E$2:$F$12273,2,FALSE))</f>
        <v>30.550322580645162</v>
      </c>
      <c r="K3440" s="19" t="s">
        <v>5473</v>
      </c>
      <c r="L3440" s="19" t="s">
        <v>5474</v>
      </c>
      <c r="M3440" s="38">
        <f t="shared" si="55"/>
        <v>147.36450143308809</v>
      </c>
      <c r="N3440" s="9" t="s">
        <v>5475</v>
      </c>
    </row>
    <row r="3441" spans="1:14">
      <c r="A3441" s="31" t="s">
        <v>684</v>
      </c>
      <c r="B3441" s="31" t="s">
        <v>585</v>
      </c>
      <c r="C3441" s="31" t="s">
        <v>170</v>
      </c>
      <c r="D3441" s="31" t="s">
        <v>685</v>
      </c>
      <c r="E3441" s="31" t="s">
        <v>17</v>
      </c>
      <c r="F3441" s="31" t="s">
        <v>587</v>
      </c>
      <c r="G3441" s="24">
        <f>IF(ISERROR(VLOOKUP(A3441,'2011 County-Level Acres Tilled'!$A$2:$F$3069,6,FALSE)),0,VLOOKUP(A3441,'2011 County-Level Acres Tilled'!$A$2:$F$3069,6,FALSE))</f>
        <v>4360.8175914994081</v>
      </c>
      <c r="H3441" s="32" t="s">
        <v>5474</v>
      </c>
      <c r="I3441" s="9" t="s">
        <v>5408</v>
      </c>
      <c r="J3441" s="36">
        <f>IF(ISERROR(VLOOKUP(A3441&amp;I3441,'County-level Emissions Factors'!$E$2:$F$12273,2,FALSE)),0,VLOOKUP(A3441&amp;I3441,'County-level Emissions Factors'!$E$2:$F$12273,2,FALSE))</f>
        <v>20.651537335285504</v>
      </c>
      <c r="K3441" s="19" t="s">
        <v>5473</v>
      </c>
      <c r="L3441" s="19" t="s">
        <v>5474</v>
      </c>
      <c r="M3441" s="38">
        <f t="shared" si="55"/>
        <v>45.028793651609917</v>
      </c>
      <c r="N3441" s="9" t="s">
        <v>5475</v>
      </c>
    </row>
    <row r="3442" spans="1:14">
      <c r="A3442" s="31" t="s">
        <v>686</v>
      </c>
      <c r="B3442" s="31" t="s">
        <v>585</v>
      </c>
      <c r="C3442" s="31" t="s">
        <v>173</v>
      </c>
      <c r="D3442" s="31" t="s">
        <v>687</v>
      </c>
      <c r="E3442" s="31" t="s">
        <v>17</v>
      </c>
      <c r="F3442" s="31" t="s">
        <v>587</v>
      </c>
      <c r="G3442" s="24">
        <f>IF(ISERROR(VLOOKUP(A3442,'2011 County-Level Acres Tilled'!$A$2:$F$3069,6,FALSE)),0,VLOOKUP(A3442,'2011 County-Level Acres Tilled'!$A$2:$F$3069,6,FALSE))</f>
        <v>44089.032791306177</v>
      </c>
      <c r="H3442" s="32" t="s">
        <v>5474</v>
      </c>
      <c r="I3442" s="9" t="s">
        <v>5408</v>
      </c>
      <c r="J3442" s="36">
        <f>IF(ISERROR(VLOOKUP(A3442&amp;I3442,'County-level Emissions Factors'!$E$2:$F$12273,2,FALSE)),0,VLOOKUP(A3442&amp;I3442,'County-level Emissions Factors'!$E$2:$F$12273,2,FALSE))</f>
        <v>27.148904469763366</v>
      </c>
      <c r="K3442" s="19" t="s">
        <v>5473</v>
      </c>
      <c r="L3442" s="19" t="s">
        <v>5474</v>
      </c>
      <c r="M3442" s="38">
        <f t="shared" si="55"/>
        <v>598.48446970771784</v>
      </c>
      <c r="N3442" s="9" t="s">
        <v>5475</v>
      </c>
    </row>
    <row r="3443" spans="1:14">
      <c r="A3443" s="31" t="s">
        <v>688</v>
      </c>
      <c r="B3443" s="31" t="s">
        <v>585</v>
      </c>
      <c r="C3443" s="31" t="s">
        <v>176</v>
      </c>
      <c r="D3443" s="31" t="s">
        <v>689</v>
      </c>
      <c r="E3443" s="31" t="s">
        <v>17</v>
      </c>
      <c r="F3443" s="31" t="s">
        <v>587</v>
      </c>
      <c r="G3443" s="24">
        <f>IF(ISERROR(VLOOKUP(A3443,'2011 County-Level Acres Tilled'!$A$2:$F$3069,6,FALSE)),0,VLOOKUP(A3443,'2011 County-Level Acres Tilled'!$A$2:$F$3069,6,FALSE))</f>
        <v>16239.635555831715</v>
      </c>
      <c r="H3443" s="32" t="s">
        <v>5474</v>
      </c>
      <c r="I3443" s="9" t="s">
        <v>5408</v>
      </c>
      <c r="J3443" s="36">
        <f>IF(ISERROR(VLOOKUP(A3443&amp;I3443,'County-level Emissions Factors'!$E$2:$F$12273,2,FALSE)),0,VLOOKUP(A3443&amp;I3443,'County-level Emissions Factors'!$E$2:$F$12273,2,FALSE))</f>
        <v>30.14022556390977</v>
      </c>
      <c r="K3443" s="19" t="s">
        <v>5473</v>
      </c>
      <c r="L3443" s="19" t="s">
        <v>5474</v>
      </c>
      <c r="M3443" s="38">
        <f t="shared" si="55"/>
        <v>244.73313936422855</v>
      </c>
      <c r="N3443" s="9" t="s">
        <v>5475</v>
      </c>
    </row>
    <row r="3444" spans="1:14">
      <c r="A3444" s="31" t="s">
        <v>690</v>
      </c>
      <c r="B3444" s="31" t="s">
        <v>585</v>
      </c>
      <c r="C3444" s="31" t="s">
        <v>179</v>
      </c>
      <c r="D3444" s="31" t="s">
        <v>691</v>
      </c>
      <c r="E3444" s="31" t="s">
        <v>17</v>
      </c>
      <c r="F3444" s="31" t="s">
        <v>587</v>
      </c>
      <c r="G3444" s="24">
        <f>IF(ISERROR(VLOOKUP(A3444,'2011 County-Level Acres Tilled'!$A$2:$F$3069,6,FALSE)),0,VLOOKUP(A3444,'2011 County-Level Acres Tilled'!$A$2:$F$3069,6,FALSE))</f>
        <v>53372.501800982391</v>
      </c>
      <c r="H3444" s="32" t="s">
        <v>5474</v>
      </c>
      <c r="I3444" s="9" t="s">
        <v>5408</v>
      </c>
      <c r="J3444" s="36">
        <f>IF(ISERROR(VLOOKUP(A3444&amp;I3444,'County-level Emissions Factors'!$E$2:$F$12273,2,FALSE)),0,VLOOKUP(A3444&amp;I3444,'County-level Emissions Factors'!$E$2:$F$12273,2,FALSE))</f>
        <v>32.298576642335767</v>
      </c>
      <c r="K3444" s="19" t="s">
        <v>5473</v>
      </c>
      <c r="L3444" s="19" t="s">
        <v>5474</v>
      </c>
      <c r="M3444" s="38">
        <f t="shared" si="55"/>
        <v>861.92792000611678</v>
      </c>
      <c r="N3444" s="9" t="s">
        <v>5475</v>
      </c>
    </row>
    <row r="3445" spans="1:14">
      <c r="A3445" s="31" t="s">
        <v>692</v>
      </c>
      <c r="B3445" s="31" t="s">
        <v>585</v>
      </c>
      <c r="C3445" s="31" t="s">
        <v>182</v>
      </c>
      <c r="D3445" s="31" t="s">
        <v>693</v>
      </c>
      <c r="E3445" s="31" t="s">
        <v>17</v>
      </c>
      <c r="F3445" s="31" t="s">
        <v>587</v>
      </c>
      <c r="G3445" s="24">
        <f>IF(ISERROR(VLOOKUP(A3445,'2011 County-Level Acres Tilled'!$A$2:$F$3069,6,FALSE)),0,VLOOKUP(A3445,'2011 County-Level Acres Tilled'!$A$2:$F$3069,6,FALSE))</f>
        <v>0</v>
      </c>
      <c r="H3445" s="32" t="s">
        <v>5474</v>
      </c>
      <c r="I3445" s="9" t="s">
        <v>5408</v>
      </c>
      <c r="J3445" s="36">
        <f>IF(ISERROR(VLOOKUP(A3445&amp;I3445,'County-level Emissions Factors'!$E$2:$F$12273,2,FALSE)),0,VLOOKUP(A3445&amp;I3445,'County-level Emissions Factors'!$E$2:$F$12273,2,FALSE))</f>
        <v>0</v>
      </c>
      <c r="K3445" s="19" t="s">
        <v>5473</v>
      </c>
      <c r="L3445" s="19" t="s">
        <v>5474</v>
      </c>
      <c r="M3445" s="38">
        <f t="shared" si="55"/>
        <v>0</v>
      </c>
      <c r="N3445" s="9" t="s">
        <v>5475</v>
      </c>
    </row>
    <row r="3446" spans="1:14">
      <c r="A3446" s="31" t="s">
        <v>694</v>
      </c>
      <c r="B3446" s="31" t="s">
        <v>585</v>
      </c>
      <c r="C3446" s="31" t="s">
        <v>185</v>
      </c>
      <c r="D3446" s="31" t="s">
        <v>695</v>
      </c>
      <c r="E3446" s="31" t="s">
        <v>17</v>
      </c>
      <c r="F3446" s="31" t="s">
        <v>587</v>
      </c>
      <c r="G3446" s="24">
        <f>IF(ISERROR(VLOOKUP(A3446,'2011 County-Level Acres Tilled'!$A$2:$F$3069,6,FALSE)),0,VLOOKUP(A3446,'2011 County-Level Acres Tilled'!$A$2:$F$3069,6,FALSE))</f>
        <v>4389.8772283785229</v>
      </c>
      <c r="H3446" s="32" t="s">
        <v>5474</v>
      </c>
      <c r="I3446" s="9" t="s">
        <v>5408</v>
      </c>
      <c r="J3446" s="36">
        <f>IF(ISERROR(VLOOKUP(A3446&amp;I3446,'County-level Emissions Factors'!$E$2:$F$12273,2,FALSE)),0,VLOOKUP(A3446&amp;I3446,'County-level Emissions Factors'!$E$2:$F$12273,2,FALSE))</f>
        <v>22.751715976331358</v>
      </c>
      <c r="K3446" s="19" t="s">
        <v>5473</v>
      </c>
      <c r="L3446" s="19" t="s">
        <v>5474</v>
      </c>
      <c r="M3446" s="38">
        <f t="shared" si="55"/>
        <v>49.938619935516428</v>
      </c>
      <c r="N3446" s="9" t="s">
        <v>5475</v>
      </c>
    </row>
    <row r="3447" spans="1:14">
      <c r="A3447" s="31" t="s">
        <v>696</v>
      </c>
      <c r="B3447" s="31" t="s">
        <v>585</v>
      </c>
      <c r="C3447" s="31" t="s">
        <v>188</v>
      </c>
      <c r="D3447" s="31" t="s">
        <v>697</v>
      </c>
      <c r="E3447" s="31" t="s">
        <v>17</v>
      </c>
      <c r="F3447" s="31" t="s">
        <v>587</v>
      </c>
      <c r="G3447" s="24">
        <f>IF(ISERROR(VLOOKUP(A3447,'2011 County-Level Acres Tilled'!$A$2:$F$3069,6,FALSE)),0,VLOOKUP(A3447,'2011 County-Level Acres Tilled'!$A$2:$F$3069,6,FALSE))</f>
        <v>321389.29352083436</v>
      </c>
      <c r="H3447" s="32" t="s">
        <v>5474</v>
      </c>
      <c r="I3447" s="9" t="s">
        <v>5408</v>
      </c>
      <c r="J3447" s="36">
        <f>IF(ISERROR(VLOOKUP(A3447&amp;I3447,'County-level Emissions Factors'!$E$2:$F$12273,2,FALSE)),0,VLOOKUP(A3447&amp;I3447,'County-level Emissions Factors'!$E$2:$F$12273,2,FALSE))</f>
        <v>25.91164335904195</v>
      </c>
      <c r="K3447" s="19" t="s">
        <v>5473</v>
      </c>
      <c r="L3447" s="19" t="s">
        <v>5474</v>
      </c>
      <c r="M3447" s="38">
        <f t="shared" si="55"/>
        <v>4163.8623765631555</v>
      </c>
      <c r="N3447" s="9" t="s">
        <v>5475</v>
      </c>
    </row>
    <row r="3448" spans="1:14">
      <c r="A3448" s="31" t="s">
        <v>698</v>
      </c>
      <c r="B3448" s="31" t="s">
        <v>585</v>
      </c>
      <c r="C3448" s="31" t="s">
        <v>191</v>
      </c>
      <c r="D3448" s="31" t="s">
        <v>699</v>
      </c>
      <c r="E3448" s="31" t="s">
        <v>17</v>
      </c>
      <c r="F3448" s="31" t="s">
        <v>587</v>
      </c>
      <c r="G3448" s="24">
        <f>IF(ISERROR(VLOOKUP(A3448,'2011 County-Level Acres Tilled'!$A$2:$F$3069,6,FALSE)),0,VLOOKUP(A3448,'2011 County-Level Acres Tilled'!$A$2:$F$3069,6,FALSE))</f>
        <v>0</v>
      </c>
      <c r="H3448" s="32" t="s">
        <v>5474</v>
      </c>
      <c r="I3448" s="9" t="s">
        <v>5408</v>
      </c>
      <c r="J3448" s="36">
        <f>IF(ISERROR(VLOOKUP(A3448&amp;I3448,'County-level Emissions Factors'!$E$2:$F$12273,2,FALSE)),0,VLOOKUP(A3448&amp;I3448,'County-level Emissions Factors'!$E$2:$F$12273,2,FALSE))</f>
        <v>0</v>
      </c>
      <c r="K3448" s="19" t="s">
        <v>5473</v>
      </c>
      <c r="L3448" s="19" t="s">
        <v>5474</v>
      </c>
      <c r="M3448" s="38">
        <f t="shared" si="55"/>
        <v>0</v>
      </c>
      <c r="N3448" s="9" t="s">
        <v>5475</v>
      </c>
    </row>
    <row r="3449" spans="1:14">
      <c r="A3449" s="31" t="s">
        <v>700</v>
      </c>
      <c r="B3449" s="31" t="s">
        <v>585</v>
      </c>
      <c r="C3449" s="31" t="s">
        <v>194</v>
      </c>
      <c r="D3449" s="31" t="s">
        <v>701</v>
      </c>
      <c r="E3449" s="31" t="s">
        <v>17</v>
      </c>
      <c r="F3449" s="31" t="s">
        <v>587</v>
      </c>
      <c r="G3449" s="24">
        <f>IF(ISERROR(VLOOKUP(A3449,'2011 County-Level Acres Tilled'!$A$2:$F$3069,6,FALSE)),0,VLOOKUP(A3449,'2011 County-Level Acres Tilled'!$A$2:$F$3069,6,FALSE))</f>
        <v>0</v>
      </c>
      <c r="H3449" s="32" t="s">
        <v>5474</v>
      </c>
      <c r="I3449" s="9" t="s">
        <v>5408</v>
      </c>
      <c r="J3449" s="36">
        <f>IF(ISERROR(VLOOKUP(A3449&amp;I3449,'County-level Emissions Factors'!$E$2:$F$12273,2,FALSE)),0,VLOOKUP(A3449&amp;I3449,'County-level Emissions Factors'!$E$2:$F$12273,2,FALSE))</f>
        <v>0</v>
      </c>
      <c r="K3449" s="19" t="s">
        <v>5473</v>
      </c>
      <c r="L3449" s="19" t="s">
        <v>5474</v>
      </c>
      <c r="M3449" s="38">
        <f t="shared" si="55"/>
        <v>0</v>
      </c>
      <c r="N3449" s="9" t="s">
        <v>5475</v>
      </c>
    </row>
    <row r="3450" spans="1:14">
      <c r="A3450" s="31" t="s">
        <v>702</v>
      </c>
      <c r="B3450" s="31" t="s">
        <v>585</v>
      </c>
      <c r="C3450" s="31" t="s">
        <v>197</v>
      </c>
      <c r="D3450" s="31" t="s">
        <v>210</v>
      </c>
      <c r="E3450" s="31" t="s">
        <v>17</v>
      </c>
      <c r="F3450" s="31" t="s">
        <v>587</v>
      </c>
      <c r="G3450" s="24">
        <f>IF(ISERROR(VLOOKUP(A3450,'2011 County-Level Acres Tilled'!$A$2:$F$3069,6,FALSE)),0,VLOOKUP(A3450,'2011 County-Level Acres Tilled'!$A$2:$F$3069,6,FALSE))</f>
        <v>683792.42959138087</v>
      </c>
      <c r="H3450" s="32" t="s">
        <v>5474</v>
      </c>
      <c r="I3450" s="9" t="s">
        <v>5408</v>
      </c>
      <c r="J3450" s="36">
        <f>IF(ISERROR(VLOOKUP(A3450&amp;I3450,'County-level Emissions Factors'!$E$2:$F$12273,2,FALSE)),0,VLOOKUP(A3450&amp;I3450,'County-level Emissions Factors'!$E$2:$F$12273,2,FALSE))</f>
        <v>30.742018280081695</v>
      </c>
      <c r="K3450" s="19" t="s">
        <v>5473</v>
      </c>
      <c r="L3450" s="19" t="s">
        <v>5474</v>
      </c>
      <c r="M3450" s="38">
        <f t="shared" si="55"/>
        <v>10510.579685139854</v>
      </c>
      <c r="N3450" s="9" t="s">
        <v>5475</v>
      </c>
    </row>
    <row r="3451" spans="1:14">
      <c r="A3451" s="31" t="s">
        <v>703</v>
      </c>
      <c r="B3451" s="31" t="s">
        <v>585</v>
      </c>
      <c r="C3451" s="31" t="s">
        <v>200</v>
      </c>
      <c r="D3451" s="31" t="s">
        <v>704</v>
      </c>
      <c r="E3451" s="31" t="s">
        <v>17</v>
      </c>
      <c r="F3451" s="31" t="s">
        <v>587</v>
      </c>
      <c r="G3451" s="24">
        <f>IF(ISERROR(VLOOKUP(A3451,'2011 County-Level Acres Tilled'!$A$2:$F$3069,6,FALSE)),0,VLOOKUP(A3451,'2011 County-Level Acres Tilled'!$A$2:$F$3069,6,FALSE))</f>
        <v>504525.21772748092</v>
      </c>
      <c r="H3451" s="32" t="s">
        <v>5474</v>
      </c>
      <c r="I3451" s="9" t="s">
        <v>5408</v>
      </c>
      <c r="J3451" s="36">
        <f>IF(ISERROR(VLOOKUP(A3451&amp;I3451,'County-level Emissions Factors'!$E$2:$F$12273,2,FALSE)),0,VLOOKUP(A3451&amp;I3451,'County-level Emissions Factors'!$E$2:$F$12273,2,FALSE))</f>
        <v>35.319435774179162</v>
      </c>
      <c r="K3451" s="19" t="s">
        <v>5473</v>
      </c>
      <c r="L3451" s="19" t="s">
        <v>5474</v>
      </c>
      <c r="M3451" s="38">
        <f t="shared" si="55"/>
        <v>8909.7730119897587</v>
      </c>
      <c r="N3451" s="9" t="s">
        <v>5475</v>
      </c>
    </row>
    <row r="3452" spans="1:14">
      <c r="A3452" s="31" t="s">
        <v>705</v>
      </c>
      <c r="B3452" s="31" t="s">
        <v>585</v>
      </c>
      <c r="C3452" s="31" t="s">
        <v>203</v>
      </c>
      <c r="D3452" s="31" t="s">
        <v>325</v>
      </c>
      <c r="E3452" s="31" t="s">
        <v>17</v>
      </c>
      <c r="F3452" s="31" t="s">
        <v>587</v>
      </c>
      <c r="G3452" s="24">
        <f>IF(ISERROR(VLOOKUP(A3452,'2011 County-Level Acres Tilled'!$A$2:$F$3069,6,FALSE)),0,VLOOKUP(A3452,'2011 County-Level Acres Tilled'!$A$2:$F$3069,6,FALSE))</f>
        <v>637404.1269935529</v>
      </c>
      <c r="H3452" s="32" t="s">
        <v>5474</v>
      </c>
      <c r="I3452" s="9" t="s">
        <v>5408</v>
      </c>
      <c r="J3452" s="36">
        <f>IF(ISERROR(VLOOKUP(A3452&amp;I3452,'County-level Emissions Factors'!$E$2:$F$12273,2,FALSE)),0,VLOOKUP(A3452&amp;I3452,'County-level Emissions Factors'!$E$2:$F$12273,2,FALSE))</f>
        <v>34.930240369995829</v>
      </c>
      <c r="K3452" s="19" t="s">
        <v>5473</v>
      </c>
      <c r="L3452" s="19" t="s">
        <v>5474</v>
      </c>
      <c r="M3452" s="38">
        <f t="shared" si="55"/>
        <v>11132.339684356075</v>
      </c>
      <c r="N3452" s="9" t="s">
        <v>5475</v>
      </c>
    </row>
    <row r="3453" spans="1:14">
      <c r="A3453" s="31" t="s">
        <v>706</v>
      </c>
      <c r="B3453" s="31" t="s">
        <v>707</v>
      </c>
      <c r="C3453" s="31" t="s">
        <v>15</v>
      </c>
      <c r="D3453" s="31" t="s">
        <v>708</v>
      </c>
      <c r="E3453" s="31" t="s">
        <v>17</v>
      </c>
      <c r="F3453" s="31" t="s">
        <v>709</v>
      </c>
      <c r="G3453" s="24">
        <f>IF(ISERROR(VLOOKUP(A3453,'2011 County-Level Acres Tilled'!$A$2:$F$3069,6,FALSE)),0,VLOOKUP(A3453,'2011 County-Level Acres Tilled'!$A$2:$F$3069,6,FALSE))</f>
        <v>142</v>
      </c>
      <c r="H3453" s="32" t="s">
        <v>5474</v>
      </c>
      <c r="I3453" s="9" t="s">
        <v>5408</v>
      </c>
      <c r="J3453" s="36">
        <f>IF(ISERROR(VLOOKUP(A3453&amp;I3453,'County-level Emissions Factors'!$E$2:$F$12273,2,FALSE)),0,VLOOKUP(A3453&amp;I3453,'County-level Emissions Factors'!$E$2:$F$12273,2,FALSE))</f>
        <v>47.535211267605632</v>
      </c>
      <c r="K3453" s="19" t="s">
        <v>5473</v>
      </c>
      <c r="L3453" s="19" t="s">
        <v>5474</v>
      </c>
      <c r="M3453" s="38">
        <f t="shared" si="55"/>
        <v>3.375</v>
      </c>
      <c r="N3453" s="9" t="s">
        <v>5475</v>
      </c>
    </row>
    <row r="3454" spans="1:14">
      <c r="A3454" s="31" t="s">
        <v>710</v>
      </c>
      <c r="B3454" s="31" t="s">
        <v>707</v>
      </c>
      <c r="C3454" s="31" t="s">
        <v>20</v>
      </c>
      <c r="D3454" s="31" t="s">
        <v>711</v>
      </c>
      <c r="E3454" s="31" t="s">
        <v>17</v>
      </c>
      <c r="F3454" s="31" t="s">
        <v>709</v>
      </c>
      <c r="G3454" s="24">
        <f>IF(ISERROR(VLOOKUP(A3454,'2011 County-Level Acres Tilled'!$A$2:$F$3069,6,FALSE)),0,VLOOKUP(A3454,'2011 County-Level Acres Tilled'!$A$2:$F$3069,6,FALSE))</f>
        <v>8244.4871794871779</v>
      </c>
      <c r="H3454" s="32" t="s">
        <v>5474</v>
      </c>
      <c r="I3454" s="9" t="s">
        <v>5408</v>
      </c>
      <c r="J3454" s="36">
        <f>IF(ISERROR(VLOOKUP(A3454&amp;I3454,'County-level Emissions Factors'!$E$2:$F$12273,2,FALSE)),0,VLOOKUP(A3454&amp;I3454,'County-level Emissions Factors'!$E$2:$F$12273,2,FALSE))</f>
        <v>31.507517084282462</v>
      </c>
      <c r="K3454" s="19" t="s">
        <v>5473</v>
      </c>
      <c r="L3454" s="19" t="s">
        <v>5474</v>
      </c>
      <c r="M3454" s="38">
        <f t="shared" si="55"/>
        <v>129.88166032941999</v>
      </c>
      <c r="N3454" s="9" t="s">
        <v>5475</v>
      </c>
    </row>
    <row r="3455" spans="1:14">
      <c r="A3455" s="31" t="s">
        <v>712</v>
      </c>
      <c r="B3455" s="31" t="s">
        <v>707</v>
      </c>
      <c r="C3455" s="31" t="s">
        <v>23</v>
      </c>
      <c r="D3455" s="31" t="s">
        <v>713</v>
      </c>
      <c r="E3455" s="31" t="s">
        <v>17</v>
      </c>
      <c r="F3455" s="31" t="s">
        <v>709</v>
      </c>
      <c r="G3455" s="24">
        <f>IF(ISERROR(VLOOKUP(A3455,'2011 County-Level Acres Tilled'!$A$2:$F$3069,6,FALSE)),0,VLOOKUP(A3455,'2011 County-Level Acres Tilled'!$A$2:$F$3069,6,FALSE))</f>
        <v>7252.333333333333</v>
      </c>
      <c r="H3455" s="32" t="s">
        <v>5474</v>
      </c>
      <c r="I3455" s="9" t="s">
        <v>5408</v>
      </c>
      <c r="J3455" s="36">
        <f>IF(ISERROR(VLOOKUP(A3455&amp;I3455,'County-level Emissions Factors'!$E$2:$F$12273,2,FALSE)),0,VLOOKUP(A3455&amp;I3455,'County-level Emissions Factors'!$E$2:$F$12273,2,FALSE))</f>
        <v>42.122694357152625</v>
      </c>
      <c r="K3455" s="19" t="s">
        <v>5473</v>
      </c>
      <c r="L3455" s="19" t="s">
        <v>5474</v>
      </c>
      <c r="M3455" s="38">
        <f t="shared" si="55"/>
        <v>152.74391018809496</v>
      </c>
      <c r="N3455" s="9" t="s">
        <v>5475</v>
      </c>
    </row>
    <row r="3456" spans="1:14">
      <c r="A3456" s="31" t="s">
        <v>714</v>
      </c>
      <c r="B3456" s="31" t="s">
        <v>707</v>
      </c>
      <c r="C3456" s="31" t="s">
        <v>26</v>
      </c>
      <c r="D3456" s="31" t="s">
        <v>715</v>
      </c>
      <c r="E3456" s="31" t="s">
        <v>17</v>
      </c>
      <c r="F3456" s="31" t="s">
        <v>709</v>
      </c>
      <c r="G3456" s="24">
        <f>IF(ISERROR(VLOOKUP(A3456,'2011 County-Level Acres Tilled'!$A$2:$F$3069,6,FALSE)),0,VLOOKUP(A3456,'2011 County-Level Acres Tilled'!$A$2:$F$3069,6,FALSE))</f>
        <v>3676.5923076923086</v>
      </c>
      <c r="H3456" s="32" t="s">
        <v>5474</v>
      </c>
      <c r="I3456" s="9" t="s">
        <v>5408</v>
      </c>
      <c r="J3456" s="36">
        <f>IF(ISERROR(VLOOKUP(A3456&amp;I3456,'County-level Emissions Factors'!$E$2:$F$12273,2,FALSE)),0,VLOOKUP(A3456&amp;I3456,'County-level Emissions Factors'!$E$2:$F$12273,2,FALSE))</f>
        <v>4.7099020674646352</v>
      </c>
      <c r="K3456" s="19" t="s">
        <v>5473</v>
      </c>
      <c r="L3456" s="19" t="s">
        <v>5474</v>
      </c>
      <c r="M3456" s="38">
        <f t="shared" si="55"/>
        <v>8.6581948556122903</v>
      </c>
      <c r="N3456" s="9" t="s">
        <v>5475</v>
      </c>
    </row>
    <row r="3457" spans="1:14">
      <c r="A3457" s="31" t="s">
        <v>716</v>
      </c>
      <c r="B3457" s="31" t="s">
        <v>707</v>
      </c>
      <c r="C3457" s="31" t="s">
        <v>29</v>
      </c>
      <c r="D3457" s="31" t="s">
        <v>717</v>
      </c>
      <c r="E3457" s="31" t="s">
        <v>17</v>
      </c>
      <c r="F3457" s="31" t="s">
        <v>709</v>
      </c>
      <c r="G3457" s="24">
        <f>IF(ISERROR(VLOOKUP(A3457,'2011 County-Level Acres Tilled'!$A$2:$F$3069,6,FALSE)),0,VLOOKUP(A3457,'2011 County-Level Acres Tilled'!$A$2:$F$3069,6,FALSE))</f>
        <v>5685.0000000000018</v>
      </c>
      <c r="H3457" s="32" t="s">
        <v>5474</v>
      </c>
      <c r="I3457" s="9" t="s">
        <v>5408</v>
      </c>
      <c r="J3457" s="36">
        <f>IF(ISERROR(VLOOKUP(A3457&amp;I3457,'County-level Emissions Factors'!$E$2:$F$12273,2,FALSE)),0,VLOOKUP(A3457&amp;I3457,'County-level Emissions Factors'!$E$2:$F$12273,2,FALSE))</f>
        <v>7.6582296582296578</v>
      </c>
      <c r="K3457" s="19" t="s">
        <v>5473</v>
      </c>
      <c r="L3457" s="19" t="s">
        <v>5474</v>
      </c>
      <c r="M3457" s="38">
        <f t="shared" si="55"/>
        <v>21.76851780351781</v>
      </c>
      <c r="N3457" s="9" t="s">
        <v>5475</v>
      </c>
    </row>
    <row r="3458" spans="1:14">
      <c r="A3458" s="31" t="s">
        <v>718</v>
      </c>
      <c r="B3458" s="31" t="s">
        <v>707</v>
      </c>
      <c r="C3458" s="31" t="s">
        <v>32</v>
      </c>
      <c r="D3458" s="31" t="s">
        <v>719</v>
      </c>
      <c r="E3458" s="31" t="s">
        <v>17</v>
      </c>
      <c r="F3458" s="31" t="s">
        <v>709</v>
      </c>
      <c r="G3458" s="24">
        <f>IF(ISERROR(VLOOKUP(A3458,'2011 County-Level Acres Tilled'!$A$2:$F$3069,6,FALSE)),0,VLOOKUP(A3458,'2011 County-Level Acres Tilled'!$A$2:$F$3069,6,FALSE))</f>
        <v>6463.5555555555557</v>
      </c>
      <c r="H3458" s="32" t="s">
        <v>5474</v>
      </c>
      <c r="I3458" s="9" t="s">
        <v>5408</v>
      </c>
      <c r="J3458" s="36">
        <f>IF(ISERROR(VLOOKUP(A3458&amp;I3458,'County-level Emissions Factors'!$E$2:$F$12273,2,FALSE)),0,VLOOKUP(A3458&amp;I3458,'County-level Emissions Factors'!$E$2:$F$12273,2,FALSE))</f>
        <v>41.399200983405038</v>
      </c>
      <c r="K3458" s="19" t="s">
        <v>5473</v>
      </c>
      <c r="L3458" s="19" t="s">
        <v>5474</v>
      </c>
      <c r="M3458" s="38">
        <f t="shared" si="55"/>
        <v>133.79301775592432</v>
      </c>
      <c r="N3458" s="9" t="s">
        <v>5475</v>
      </c>
    </row>
    <row r="3459" spans="1:14">
      <c r="A3459" s="31" t="s">
        <v>720</v>
      </c>
      <c r="B3459" s="31" t="s">
        <v>707</v>
      </c>
      <c r="C3459" s="31" t="s">
        <v>35</v>
      </c>
      <c r="D3459" s="31" t="s">
        <v>721</v>
      </c>
      <c r="E3459" s="31" t="s">
        <v>17</v>
      </c>
      <c r="F3459" s="31" t="s">
        <v>709</v>
      </c>
      <c r="G3459" s="24">
        <f>IF(ISERROR(VLOOKUP(A3459,'2011 County-Level Acres Tilled'!$A$2:$F$3069,6,FALSE)),0,VLOOKUP(A3459,'2011 County-Level Acres Tilled'!$A$2:$F$3069,6,FALSE))</f>
        <v>8119.7991452991446</v>
      </c>
      <c r="H3459" s="32" t="s">
        <v>5474</v>
      </c>
      <c r="I3459" s="9" t="s">
        <v>5408</v>
      </c>
      <c r="J3459" s="36">
        <f>IF(ISERROR(VLOOKUP(A3459&amp;I3459,'County-level Emissions Factors'!$E$2:$F$12273,2,FALSE)),0,VLOOKUP(A3459&amp;I3459,'County-level Emissions Factors'!$E$2:$F$12273,2,FALSE))</f>
        <v>36.831127450980397</v>
      </c>
      <c r="K3459" s="19" t="s">
        <v>5473</v>
      </c>
      <c r="L3459" s="19" t="s">
        <v>5474</v>
      </c>
      <c r="M3459" s="38">
        <f t="shared" si="55"/>
        <v>149.53067859843725</v>
      </c>
      <c r="N3459" s="9" t="s">
        <v>5475</v>
      </c>
    </row>
    <row r="3460" spans="1:14">
      <c r="A3460" s="31" t="s">
        <v>722</v>
      </c>
      <c r="B3460" s="31" t="s">
        <v>707</v>
      </c>
      <c r="C3460" s="31" t="s">
        <v>38</v>
      </c>
      <c r="D3460" s="31" t="s">
        <v>723</v>
      </c>
      <c r="E3460" s="31" t="s">
        <v>17</v>
      </c>
      <c r="F3460" s="31" t="s">
        <v>709</v>
      </c>
      <c r="G3460" s="24">
        <f>IF(ISERROR(VLOOKUP(A3460,'2011 County-Level Acres Tilled'!$A$2:$F$3069,6,FALSE)),0,VLOOKUP(A3460,'2011 County-Level Acres Tilled'!$A$2:$F$3069,6,FALSE))</f>
        <v>7927.7777777777783</v>
      </c>
      <c r="H3460" s="32" t="s">
        <v>5474</v>
      </c>
      <c r="I3460" s="9" t="s">
        <v>5408</v>
      </c>
      <c r="J3460" s="36">
        <f>IF(ISERROR(VLOOKUP(A3460&amp;I3460,'County-level Emissions Factors'!$E$2:$F$12273,2,FALSE)),0,VLOOKUP(A3460&amp;I3460,'County-level Emissions Factors'!$E$2:$F$12273,2,FALSE))</f>
        <v>26.004460966542748</v>
      </c>
      <c r="K3460" s="19" t="s">
        <v>5473</v>
      </c>
      <c r="L3460" s="19" t="s">
        <v>5474</v>
      </c>
      <c r="M3460" s="38">
        <f t="shared" si="55"/>
        <v>103.07879388682362</v>
      </c>
      <c r="N3460" s="9" t="s">
        <v>5475</v>
      </c>
    </row>
    <row r="3461" spans="1:14">
      <c r="A3461" s="31" t="s">
        <v>724</v>
      </c>
      <c r="B3461" s="31" t="s">
        <v>725</v>
      </c>
      <c r="C3461" s="31" t="s">
        <v>15</v>
      </c>
      <c r="D3461" s="31" t="s">
        <v>726</v>
      </c>
      <c r="E3461" s="31" t="s">
        <v>17</v>
      </c>
      <c r="F3461" s="31" t="s">
        <v>727</v>
      </c>
      <c r="G3461" s="24">
        <f>IF(ISERROR(VLOOKUP(A3461,'2011 County-Level Acres Tilled'!$A$2:$F$3069,6,FALSE)),0,VLOOKUP(A3461,'2011 County-Level Acres Tilled'!$A$2:$F$3069,6,FALSE))</f>
        <v>173756.88242066416</v>
      </c>
      <c r="H3461" s="32" t="s">
        <v>5474</v>
      </c>
      <c r="I3461" s="9" t="s">
        <v>5408</v>
      </c>
      <c r="J3461" s="36">
        <f>IF(ISERROR(VLOOKUP(A3461&amp;I3461,'County-level Emissions Factors'!$E$2:$F$12273,2,FALSE)),0,VLOOKUP(A3461&amp;I3461,'County-level Emissions Factors'!$E$2:$F$12273,2,FALSE))</f>
        <v>25.655365223778045</v>
      </c>
      <c r="K3461" s="19" t="s">
        <v>5473</v>
      </c>
      <c r="L3461" s="19" t="s">
        <v>5474</v>
      </c>
      <c r="M3461" s="38">
        <f t="shared" si="55"/>
        <v>2228.898139323599</v>
      </c>
      <c r="N3461" s="9" t="s">
        <v>5475</v>
      </c>
    </row>
    <row r="3462" spans="1:14">
      <c r="A3462" s="31" t="s">
        <v>728</v>
      </c>
      <c r="B3462" s="31" t="s">
        <v>725</v>
      </c>
      <c r="C3462" s="31" t="s">
        <v>20</v>
      </c>
      <c r="D3462" s="31" t="s">
        <v>729</v>
      </c>
      <c r="E3462" s="31" t="s">
        <v>17</v>
      </c>
      <c r="F3462" s="31" t="s">
        <v>727</v>
      </c>
      <c r="G3462" s="24">
        <f>IF(ISERROR(VLOOKUP(A3462,'2011 County-Level Acres Tilled'!$A$2:$F$3069,6,FALSE)),0,VLOOKUP(A3462,'2011 County-Level Acres Tilled'!$A$2:$F$3069,6,FALSE))</f>
        <v>66887.488949178223</v>
      </c>
      <c r="H3462" s="32" t="s">
        <v>5474</v>
      </c>
      <c r="I3462" s="9" t="s">
        <v>5408</v>
      </c>
      <c r="J3462" s="36">
        <f>IF(ISERROR(VLOOKUP(A3462&amp;I3462,'County-level Emissions Factors'!$E$2:$F$12273,2,FALSE)),0,VLOOKUP(A3462&amp;I3462,'County-level Emissions Factors'!$E$2:$F$12273,2,FALSE))</f>
        <v>29.224598930481282</v>
      </c>
      <c r="K3462" s="19" t="s">
        <v>5473</v>
      </c>
      <c r="L3462" s="19" t="s">
        <v>5474</v>
      </c>
      <c r="M3462" s="38">
        <f t="shared" si="55"/>
        <v>977.38001900336621</v>
      </c>
      <c r="N3462" s="9" t="s">
        <v>5475</v>
      </c>
    </row>
    <row r="3463" spans="1:14">
      <c r="A3463" s="31" t="s">
        <v>730</v>
      </c>
      <c r="B3463" s="31" t="s">
        <v>725</v>
      </c>
      <c r="C3463" s="31" t="s">
        <v>23</v>
      </c>
      <c r="D3463" s="31" t="s">
        <v>731</v>
      </c>
      <c r="E3463" s="31" t="s">
        <v>17</v>
      </c>
      <c r="F3463" s="31" t="s">
        <v>727</v>
      </c>
      <c r="G3463" s="24">
        <f>IF(ISERROR(VLOOKUP(A3463,'2011 County-Level Acres Tilled'!$A$2:$F$3069,6,FALSE)),0,VLOOKUP(A3463,'2011 County-Level Acres Tilled'!$A$2:$F$3069,6,FALSE))</f>
        <v>287299.19454274967</v>
      </c>
      <c r="H3463" s="32" t="s">
        <v>5474</v>
      </c>
      <c r="I3463" s="9" t="s">
        <v>5408</v>
      </c>
      <c r="J3463" s="36">
        <f>IF(ISERROR(VLOOKUP(A3463&amp;I3463,'County-level Emissions Factors'!$E$2:$F$12273,2,FALSE)),0,VLOOKUP(A3463&amp;I3463,'County-level Emissions Factors'!$E$2:$F$12273,2,FALSE))</f>
        <v>17.845802089202898</v>
      </c>
      <c r="K3463" s="19" t="s">
        <v>5473</v>
      </c>
      <c r="L3463" s="19" t="s">
        <v>5474</v>
      </c>
      <c r="M3463" s="38">
        <f t="shared" ref="M3463:M3526" si="56">G3463*J3463/2000</f>
        <v>2563.5422830986558</v>
      </c>
      <c r="N3463" s="9" t="s">
        <v>5475</v>
      </c>
    </row>
    <row r="3464" spans="1:14">
      <c r="A3464" s="31" t="s">
        <v>732</v>
      </c>
      <c r="B3464" s="31" t="s">
        <v>733</v>
      </c>
      <c r="C3464" s="31" t="s">
        <v>15</v>
      </c>
      <c r="D3464" s="31" t="s">
        <v>734</v>
      </c>
      <c r="E3464" s="31" t="s">
        <v>735</v>
      </c>
      <c r="F3464" s="31" t="s">
        <v>736</v>
      </c>
      <c r="G3464" s="24">
        <f>IF(ISERROR(VLOOKUP(A3464,'2011 County-Level Acres Tilled'!$A$2:$F$3069,6,FALSE)),0,VLOOKUP(A3464,'2011 County-Level Acres Tilled'!$A$2:$F$3069,6,FALSE))</f>
        <v>0</v>
      </c>
      <c r="H3464" s="32" t="s">
        <v>5474</v>
      </c>
      <c r="I3464" s="9" t="s">
        <v>5408</v>
      </c>
      <c r="J3464" s="36">
        <f>IF(ISERROR(VLOOKUP(A3464&amp;I3464,'County-level Emissions Factors'!$E$2:$F$12273,2,FALSE)),0,VLOOKUP(A3464&amp;I3464,'County-level Emissions Factors'!$E$2:$F$12273,2,FALSE))</f>
        <v>0</v>
      </c>
      <c r="K3464" s="19" t="s">
        <v>5473</v>
      </c>
      <c r="L3464" s="19" t="s">
        <v>5474</v>
      </c>
      <c r="M3464" s="38">
        <f t="shared" si="56"/>
        <v>0</v>
      </c>
      <c r="N3464" s="9" t="s">
        <v>5475</v>
      </c>
    </row>
    <row r="3465" spans="1:14">
      <c r="A3465" s="31" t="s">
        <v>737</v>
      </c>
      <c r="B3465" s="31" t="s">
        <v>738</v>
      </c>
      <c r="C3465" s="31" t="s">
        <v>15</v>
      </c>
      <c r="D3465" s="31" t="s">
        <v>739</v>
      </c>
      <c r="E3465" s="31" t="s">
        <v>17</v>
      </c>
      <c r="F3465" s="31" t="s">
        <v>740</v>
      </c>
      <c r="G3465" s="24">
        <f>IF(ISERROR(VLOOKUP(A3465,'2011 County-Level Acres Tilled'!$A$2:$F$3069,6,FALSE)),0,VLOOKUP(A3465,'2011 County-Level Acres Tilled'!$A$2:$F$3069,6,FALSE))</f>
        <v>56454.19223602485</v>
      </c>
      <c r="H3465" s="32" t="s">
        <v>5474</v>
      </c>
      <c r="I3465" s="9" t="s">
        <v>5408</v>
      </c>
      <c r="J3465" s="36">
        <f>IF(ISERROR(VLOOKUP(A3465&amp;I3465,'County-level Emissions Factors'!$E$2:$F$12273,2,FALSE)),0,VLOOKUP(A3465&amp;I3465,'County-level Emissions Factors'!$E$2:$F$12273,2,FALSE))</f>
        <v>10.157321460842137</v>
      </c>
      <c r="K3465" s="19" t="s">
        <v>5473</v>
      </c>
      <c r="L3465" s="19" t="s">
        <v>5474</v>
      </c>
      <c r="M3465" s="38">
        <f t="shared" si="56"/>
        <v>286.7116891767414</v>
      </c>
      <c r="N3465" s="9" t="s">
        <v>5475</v>
      </c>
    </row>
    <row r="3466" spans="1:14">
      <c r="A3466" s="31" t="s">
        <v>741</v>
      </c>
      <c r="B3466" s="31" t="s">
        <v>738</v>
      </c>
      <c r="C3466" s="31" t="s">
        <v>20</v>
      </c>
      <c r="D3466" s="31" t="s">
        <v>742</v>
      </c>
      <c r="E3466" s="31" t="s">
        <v>17</v>
      </c>
      <c r="F3466" s="31" t="s">
        <v>740</v>
      </c>
      <c r="G3466" s="24">
        <f>IF(ISERROR(VLOOKUP(A3466,'2011 County-Level Acres Tilled'!$A$2:$F$3069,6,FALSE)),0,VLOOKUP(A3466,'2011 County-Level Acres Tilled'!$A$2:$F$3069,6,FALSE))</f>
        <v>567.14285714285711</v>
      </c>
      <c r="H3466" s="32" t="s">
        <v>5474</v>
      </c>
      <c r="I3466" s="9" t="s">
        <v>5408</v>
      </c>
      <c r="J3466" s="36">
        <f>IF(ISERROR(VLOOKUP(A3466&amp;I3466,'County-level Emissions Factors'!$E$2:$F$12273,2,FALSE)),0,VLOOKUP(A3466&amp;I3466,'County-level Emissions Factors'!$E$2:$F$12273,2,FALSE))</f>
        <v>14.552542372881353</v>
      </c>
      <c r="K3466" s="19" t="s">
        <v>5473</v>
      </c>
      <c r="L3466" s="19" t="s">
        <v>5474</v>
      </c>
      <c r="M3466" s="38">
        <f t="shared" si="56"/>
        <v>4.1266852300242114</v>
      </c>
      <c r="N3466" s="9" t="s">
        <v>5475</v>
      </c>
    </row>
    <row r="3467" spans="1:14">
      <c r="A3467" s="31" t="s">
        <v>743</v>
      </c>
      <c r="B3467" s="31" t="s">
        <v>738</v>
      </c>
      <c r="C3467" s="31" t="s">
        <v>23</v>
      </c>
      <c r="D3467" s="31" t="s">
        <v>744</v>
      </c>
      <c r="E3467" s="31" t="s">
        <v>17</v>
      </c>
      <c r="F3467" s="31" t="s">
        <v>740</v>
      </c>
      <c r="G3467" s="24">
        <f>IF(ISERROR(VLOOKUP(A3467,'2011 County-Level Acres Tilled'!$A$2:$F$3069,6,FALSE)),0,VLOOKUP(A3467,'2011 County-Level Acres Tilled'!$A$2:$F$3069,6,FALSE))</f>
        <v>685.71428571428567</v>
      </c>
      <c r="H3467" s="32" t="s">
        <v>5474</v>
      </c>
      <c r="I3467" s="9" t="s">
        <v>5408</v>
      </c>
      <c r="J3467" s="36">
        <f>IF(ISERROR(VLOOKUP(A3467&amp;I3467,'County-level Emissions Factors'!$E$2:$F$12273,2,FALSE)),0,VLOOKUP(A3467&amp;I3467,'County-level Emissions Factors'!$E$2:$F$12273,2,FALSE))</f>
        <v>13.114285714285714</v>
      </c>
      <c r="K3467" s="19" t="s">
        <v>5473</v>
      </c>
      <c r="L3467" s="19" t="s">
        <v>5474</v>
      </c>
      <c r="M3467" s="38">
        <f t="shared" si="56"/>
        <v>4.4963265306122446</v>
      </c>
      <c r="N3467" s="9" t="s">
        <v>5475</v>
      </c>
    </row>
    <row r="3468" spans="1:14">
      <c r="A3468" s="31" t="s">
        <v>745</v>
      </c>
      <c r="B3468" s="31" t="s">
        <v>738</v>
      </c>
      <c r="C3468" s="31" t="s">
        <v>26</v>
      </c>
      <c r="D3468" s="31" t="s">
        <v>746</v>
      </c>
      <c r="E3468" s="31" t="s">
        <v>17</v>
      </c>
      <c r="F3468" s="31" t="s">
        <v>740</v>
      </c>
      <c r="G3468" s="24">
        <f>IF(ISERROR(VLOOKUP(A3468,'2011 County-Level Acres Tilled'!$A$2:$F$3069,6,FALSE)),0,VLOOKUP(A3468,'2011 County-Level Acres Tilled'!$A$2:$F$3069,6,FALSE))</f>
        <v>1977.6397515527951</v>
      </c>
      <c r="H3468" s="32" t="s">
        <v>5474</v>
      </c>
      <c r="I3468" s="9" t="s">
        <v>5408</v>
      </c>
      <c r="J3468" s="36">
        <f>IF(ISERROR(VLOOKUP(A3468&amp;I3468,'County-level Emissions Factors'!$E$2:$F$12273,2,FALSE)),0,VLOOKUP(A3468&amp;I3468,'County-level Emissions Factors'!$E$2:$F$12273,2,FALSE))</f>
        <v>7.7123809523809514</v>
      </c>
      <c r="K3468" s="19" t="s">
        <v>5473</v>
      </c>
      <c r="L3468" s="19" t="s">
        <v>5474</v>
      </c>
      <c r="M3468" s="38">
        <f t="shared" si="56"/>
        <v>7.6261555752735877</v>
      </c>
      <c r="N3468" s="9" t="s">
        <v>5475</v>
      </c>
    </row>
    <row r="3469" spans="1:14">
      <c r="A3469" s="31" t="s">
        <v>747</v>
      </c>
      <c r="B3469" s="31" t="s">
        <v>738</v>
      </c>
      <c r="C3469" s="31" t="s">
        <v>29</v>
      </c>
      <c r="D3469" s="31" t="s">
        <v>748</v>
      </c>
      <c r="E3469" s="31" t="s">
        <v>17</v>
      </c>
      <c r="F3469" s="31" t="s">
        <v>740</v>
      </c>
      <c r="G3469" s="24">
        <f>IF(ISERROR(VLOOKUP(A3469,'2011 County-Level Acres Tilled'!$A$2:$F$3069,6,FALSE)),0,VLOOKUP(A3469,'2011 County-Level Acres Tilled'!$A$2:$F$3069,6,FALSE))</f>
        <v>5917.3698864853286</v>
      </c>
      <c r="H3469" s="32" t="s">
        <v>5474</v>
      </c>
      <c r="I3469" s="9" t="s">
        <v>5408</v>
      </c>
      <c r="J3469" s="36">
        <f>IF(ISERROR(VLOOKUP(A3469&amp;I3469,'County-level Emissions Factors'!$E$2:$F$12273,2,FALSE)),0,VLOOKUP(A3469&amp;I3469,'County-level Emissions Factors'!$E$2:$F$12273,2,FALSE))</f>
        <v>20.128705882352943</v>
      </c>
      <c r="K3469" s="19" t="s">
        <v>5473</v>
      </c>
      <c r="L3469" s="19" t="s">
        <v>5474</v>
      </c>
      <c r="M3469" s="38">
        <f t="shared" si="56"/>
        <v>59.554499021077703</v>
      </c>
      <c r="N3469" s="9" t="s">
        <v>5475</v>
      </c>
    </row>
    <row r="3470" spans="1:14">
      <c r="A3470" s="31" t="s">
        <v>749</v>
      </c>
      <c r="B3470" s="31" t="s">
        <v>738</v>
      </c>
      <c r="C3470" s="31" t="s">
        <v>32</v>
      </c>
      <c r="D3470" s="31" t="s">
        <v>750</v>
      </c>
      <c r="E3470" s="31" t="s">
        <v>17</v>
      </c>
      <c r="F3470" s="31" t="s">
        <v>740</v>
      </c>
      <c r="G3470" s="24">
        <f>IF(ISERROR(VLOOKUP(A3470,'2011 County-Level Acres Tilled'!$A$2:$F$3069,6,FALSE)),0,VLOOKUP(A3470,'2011 County-Level Acres Tilled'!$A$2:$F$3069,6,FALSE))</f>
        <v>0</v>
      </c>
      <c r="H3470" s="32" t="s">
        <v>5474</v>
      </c>
      <c r="I3470" s="9" t="s">
        <v>5408</v>
      </c>
      <c r="J3470" s="36">
        <f>IF(ISERROR(VLOOKUP(A3470&amp;I3470,'County-level Emissions Factors'!$E$2:$F$12273,2,FALSE)),0,VLOOKUP(A3470&amp;I3470,'County-level Emissions Factors'!$E$2:$F$12273,2,FALSE))</f>
        <v>0</v>
      </c>
      <c r="K3470" s="19" t="s">
        <v>5473</v>
      </c>
      <c r="L3470" s="19" t="s">
        <v>5474</v>
      </c>
      <c r="M3470" s="38">
        <f t="shared" si="56"/>
        <v>0</v>
      </c>
      <c r="N3470" s="9" t="s">
        <v>5475</v>
      </c>
    </row>
    <row r="3471" spans="1:14">
      <c r="A3471" s="31" t="s">
        <v>751</v>
      </c>
      <c r="B3471" s="31" t="s">
        <v>738</v>
      </c>
      <c r="C3471" s="31" t="s">
        <v>35</v>
      </c>
      <c r="D3471" s="31" t="s">
        <v>39</v>
      </c>
      <c r="E3471" s="31" t="s">
        <v>17</v>
      </c>
      <c r="F3471" s="31" t="s">
        <v>740</v>
      </c>
      <c r="G3471" s="24">
        <f>IF(ISERROR(VLOOKUP(A3471,'2011 County-Level Acres Tilled'!$A$2:$F$3069,6,FALSE)),0,VLOOKUP(A3471,'2011 County-Level Acres Tilled'!$A$2:$F$3069,6,FALSE))</f>
        <v>34842.137342867049</v>
      </c>
      <c r="H3471" s="32" t="s">
        <v>5474</v>
      </c>
      <c r="I3471" s="9" t="s">
        <v>5408</v>
      </c>
      <c r="J3471" s="36">
        <f>IF(ISERROR(VLOOKUP(A3471&amp;I3471,'County-level Emissions Factors'!$E$2:$F$12273,2,FALSE)),0,VLOOKUP(A3471&amp;I3471,'County-level Emissions Factors'!$E$2:$F$12273,2,FALSE))</f>
        <v>24.856093979441997</v>
      </c>
      <c r="K3471" s="19" t="s">
        <v>5473</v>
      </c>
      <c r="L3471" s="19" t="s">
        <v>5474</v>
      </c>
      <c r="M3471" s="38">
        <f t="shared" si="56"/>
        <v>433.01972011946447</v>
      </c>
      <c r="N3471" s="9" t="s">
        <v>5475</v>
      </c>
    </row>
    <row r="3472" spans="1:14">
      <c r="A3472" s="31" t="s">
        <v>752</v>
      </c>
      <c r="B3472" s="31" t="s">
        <v>738</v>
      </c>
      <c r="C3472" s="31" t="s">
        <v>38</v>
      </c>
      <c r="D3472" s="31" t="s">
        <v>753</v>
      </c>
      <c r="E3472" s="31" t="s">
        <v>17</v>
      </c>
      <c r="F3472" s="31" t="s">
        <v>740</v>
      </c>
      <c r="G3472" s="24">
        <f>IF(ISERROR(VLOOKUP(A3472,'2011 County-Level Acres Tilled'!$A$2:$F$3069,6,FALSE)),0,VLOOKUP(A3472,'2011 County-Level Acres Tilled'!$A$2:$F$3069,6,FALSE))</f>
        <v>5171.4285714285716</v>
      </c>
      <c r="H3472" s="32" t="s">
        <v>5474</v>
      </c>
      <c r="I3472" s="9" t="s">
        <v>5408</v>
      </c>
      <c r="J3472" s="36">
        <f>IF(ISERROR(VLOOKUP(A3472&amp;I3472,'County-level Emissions Factors'!$E$2:$F$12273,2,FALSE)),0,VLOOKUP(A3472&amp;I3472,'County-level Emissions Factors'!$E$2:$F$12273,2,FALSE))</f>
        <v>2.7703846153846152</v>
      </c>
      <c r="K3472" s="19" t="s">
        <v>5473</v>
      </c>
      <c r="L3472" s="19" t="s">
        <v>5474</v>
      </c>
      <c r="M3472" s="38">
        <f t="shared" si="56"/>
        <v>7.1634230769230776</v>
      </c>
      <c r="N3472" s="9" t="s">
        <v>5475</v>
      </c>
    </row>
    <row r="3473" spans="1:14">
      <c r="A3473" s="31" t="s">
        <v>754</v>
      </c>
      <c r="B3473" s="31" t="s">
        <v>738</v>
      </c>
      <c r="C3473" s="31" t="s">
        <v>41</v>
      </c>
      <c r="D3473" s="31" t="s">
        <v>755</v>
      </c>
      <c r="E3473" s="31" t="s">
        <v>17</v>
      </c>
      <c r="F3473" s="31" t="s">
        <v>740</v>
      </c>
      <c r="G3473" s="24">
        <f>IF(ISERROR(VLOOKUP(A3473,'2011 County-Level Acres Tilled'!$A$2:$F$3069,6,FALSE)),0,VLOOKUP(A3473,'2011 County-Level Acres Tilled'!$A$2:$F$3069,6,FALSE))</f>
        <v>4576.0559006211188</v>
      </c>
      <c r="H3473" s="32" t="s">
        <v>5474</v>
      </c>
      <c r="I3473" s="9" t="s">
        <v>5408</v>
      </c>
      <c r="J3473" s="36">
        <f>IF(ISERROR(VLOOKUP(A3473&amp;I3473,'County-level Emissions Factors'!$E$2:$F$12273,2,FALSE)),0,VLOOKUP(A3473&amp;I3473,'County-level Emissions Factors'!$E$2:$F$12273,2,FALSE))</f>
        <v>17.10775681341719</v>
      </c>
      <c r="K3473" s="19" t="s">
        <v>5473</v>
      </c>
      <c r="L3473" s="19" t="s">
        <v>5474</v>
      </c>
      <c r="M3473" s="38">
        <f t="shared" si="56"/>
        <v>39.143025756214442</v>
      </c>
      <c r="N3473" s="9" t="s">
        <v>5475</v>
      </c>
    </row>
    <row r="3474" spans="1:14">
      <c r="A3474" s="31" t="s">
        <v>756</v>
      </c>
      <c r="B3474" s="31" t="s">
        <v>738</v>
      </c>
      <c r="C3474" s="31" t="s">
        <v>44</v>
      </c>
      <c r="D3474" s="31" t="s">
        <v>57</v>
      </c>
      <c r="E3474" s="31" t="s">
        <v>17</v>
      </c>
      <c r="F3474" s="31" t="s">
        <v>740</v>
      </c>
      <c r="G3474" s="24">
        <f>IF(ISERROR(VLOOKUP(A3474,'2011 County-Level Acres Tilled'!$A$2:$F$3069,6,FALSE)),0,VLOOKUP(A3474,'2011 County-Level Acres Tilled'!$A$2:$F$3069,6,FALSE))</f>
        <v>2049.9999999999995</v>
      </c>
      <c r="H3474" s="32" t="s">
        <v>5474</v>
      </c>
      <c r="I3474" s="9" t="s">
        <v>5408</v>
      </c>
      <c r="J3474" s="36">
        <f>IF(ISERROR(VLOOKUP(A3474&amp;I3474,'County-level Emissions Factors'!$E$2:$F$12273,2,FALSE)),0,VLOOKUP(A3474&amp;I3474,'County-level Emissions Factors'!$E$2:$F$12273,2,FALSE))</f>
        <v>6.1531707317073181</v>
      </c>
      <c r="K3474" s="19" t="s">
        <v>5473</v>
      </c>
      <c r="L3474" s="19" t="s">
        <v>5474</v>
      </c>
      <c r="M3474" s="38">
        <f t="shared" si="56"/>
        <v>6.3070000000000004</v>
      </c>
      <c r="N3474" s="9" t="s">
        <v>5475</v>
      </c>
    </row>
    <row r="3475" spans="1:14">
      <c r="A3475" s="31" t="s">
        <v>757</v>
      </c>
      <c r="B3475" s="31" t="s">
        <v>738</v>
      </c>
      <c r="C3475" s="31" t="s">
        <v>47</v>
      </c>
      <c r="D3475" s="31" t="s">
        <v>758</v>
      </c>
      <c r="E3475" s="31" t="s">
        <v>17</v>
      </c>
      <c r="F3475" s="31" t="s">
        <v>740</v>
      </c>
      <c r="G3475" s="24">
        <f>IF(ISERROR(VLOOKUP(A3475,'2011 County-Level Acres Tilled'!$A$2:$F$3069,6,FALSE)),0,VLOOKUP(A3475,'2011 County-Level Acres Tilled'!$A$2:$F$3069,6,FALSE))</f>
        <v>1980.8499743983625</v>
      </c>
      <c r="H3475" s="32" t="s">
        <v>5474</v>
      </c>
      <c r="I3475" s="9" t="s">
        <v>5408</v>
      </c>
      <c r="J3475" s="36">
        <f>IF(ISERROR(VLOOKUP(A3475&amp;I3475,'County-level Emissions Factors'!$E$2:$F$12273,2,FALSE)),0,VLOOKUP(A3475&amp;I3475,'County-level Emissions Factors'!$E$2:$F$12273,2,FALSE))</f>
        <v>17.243157894736843</v>
      </c>
      <c r="K3475" s="19" t="s">
        <v>5473</v>
      </c>
      <c r="L3475" s="19" t="s">
        <v>5474</v>
      </c>
      <c r="M3475" s="38">
        <f t="shared" si="56"/>
        <v>17.078054437168198</v>
      </c>
      <c r="N3475" s="9" t="s">
        <v>5475</v>
      </c>
    </row>
    <row r="3476" spans="1:14">
      <c r="A3476" s="31" t="s">
        <v>759</v>
      </c>
      <c r="B3476" s="31" t="s">
        <v>738</v>
      </c>
      <c r="C3476" s="31" t="s">
        <v>50</v>
      </c>
      <c r="D3476" s="31" t="s">
        <v>352</v>
      </c>
      <c r="E3476" s="31" t="s">
        <v>17</v>
      </c>
      <c r="F3476" s="31" t="s">
        <v>740</v>
      </c>
      <c r="G3476" s="24">
        <f>IF(ISERROR(VLOOKUP(A3476,'2011 County-Level Acres Tilled'!$A$2:$F$3069,6,FALSE)),0,VLOOKUP(A3476,'2011 County-Level Acres Tilled'!$A$2:$F$3069,6,FALSE))</f>
        <v>31891.608695652161</v>
      </c>
      <c r="H3476" s="32" t="s">
        <v>5474</v>
      </c>
      <c r="I3476" s="9" t="s">
        <v>5408</v>
      </c>
      <c r="J3476" s="36">
        <f>IF(ISERROR(VLOOKUP(A3476&amp;I3476,'County-level Emissions Factors'!$E$2:$F$12273,2,FALSE)),0,VLOOKUP(A3476&amp;I3476,'County-level Emissions Factors'!$E$2:$F$12273,2,FALSE))</f>
        <v>7.079076876050741</v>
      </c>
      <c r="K3476" s="19" t="s">
        <v>5473</v>
      </c>
      <c r="L3476" s="19" t="s">
        <v>5474</v>
      </c>
      <c r="M3476" s="38">
        <f t="shared" si="56"/>
        <v>112.88157482872498</v>
      </c>
      <c r="N3476" s="9" t="s">
        <v>5475</v>
      </c>
    </row>
    <row r="3477" spans="1:14">
      <c r="A3477" s="31" t="s">
        <v>760</v>
      </c>
      <c r="B3477" s="31" t="s">
        <v>738</v>
      </c>
      <c r="C3477" s="31" t="s">
        <v>56</v>
      </c>
      <c r="D3477" s="31" t="s">
        <v>761</v>
      </c>
      <c r="E3477" s="31" t="s">
        <v>17</v>
      </c>
      <c r="F3477" s="31" t="s">
        <v>740</v>
      </c>
      <c r="G3477" s="24">
        <f>IF(ISERROR(VLOOKUP(A3477,'2011 County-Level Acres Tilled'!$A$2:$F$3069,6,FALSE)),0,VLOOKUP(A3477,'2011 County-Level Acres Tilled'!$A$2:$F$3069,6,FALSE))</f>
        <v>8714.2857142857138</v>
      </c>
      <c r="H3477" s="32" t="s">
        <v>5474</v>
      </c>
      <c r="I3477" s="9" t="s">
        <v>5408</v>
      </c>
      <c r="J3477" s="36">
        <f>IF(ISERROR(VLOOKUP(A3477&amp;I3477,'County-level Emissions Factors'!$E$2:$F$12273,2,FALSE)),0,VLOOKUP(A3477&amp;I3477,'County-level Emissions Factors'!$E$2:$F$12273,2,FALSE))</f>
        <v>9.4597777777777772</v>
      </c>
      <c r="K3477" s="19" t="s">
        <v>5473</v>
      </c>
      <c r="L3477" s="19" t="s">
        <v>5474</v>
      </c>
      <c r="M3477" s="38">
        <f t="shared" si="56"/>
        <v>41.21760317460317</v>
      </c>
      <c r="N3477" s="9" t="s">
        <v>5475</v>
      </c>
    </row>
    <row r="3478" spans="1:14">
      <c r="A3478" s="31" t="s">
        <v>762</v>
      </c>
      <c r="B3478" s="31" t="s">
        <v>738</v>
      </c>
      <c r="C3478" s="31" t="s">
        <v>59</v>
      </c>
      <c r="D3478" s="31" t="s">
        <v>763</v>
      </c>
      <c r="E3478" s="31" t="s">
        <v>17</v>
      </c>
      <c r="F3478" s="31" t="s">
        <v>740</v>
      </c>
      <c r="G3478" s="24">
        <f>IF(ISERROR(VLOOKUP(A3478,'2011 County-Level Acres Tilled'!$A$2:$F$3069,6,FALSE)),0,VLOOKUP(A3478,'2011 County-Level Acres Tilled'!$A$2:$F$3069,6,FALSE))</f>
        <v>26082.919254658384</v>
      </c>
      <c r="H3478" s="32" t="s">
        <v>5474</v>
      </c>
      <c r="I3478" s="9" t="s">
        <v>5408</v>
      </c>
      <c r="J3478" s="36">
        <f>IF(ISERROR(VLOOKUP(A3478&amp;I3478,'County-level Emissions Factors'!$E$2:$F$12273,2,FALSE)),0,VLOOKUP(A3478&amp;I3478,'County-level Emissions Factors'!$E$2:$F$12273,2,FALSE))</f>
        <v>6.1139163498098856</v>
      </c>
      <c r="K3478" s="19" t="s">
        <v>5473</v>
      </c>
      <c r="L3478" s="19" t="s">
        <v>5474</v>
      </c>
      <c r="M3478" s="38">
        <f t="shared" si="56"/>
        <v>79.734393240913491</v>
      </c>
      <c r="N3478" s="9" t="s">
        <v>5475</v>
      </c>
    </row>
    <row r="3479" spans="1:14">
      <c r="A3479" s="31" t="s">
        <v>764</v>
      </c>
      <c r="B3479" s="31" t="s">
        <v>738</v>
      </c>
      <c r="C3479" s="31" t="s">
        <v>62</v>
      </c>
      <c r="D3479" s="31" t="s">
        <v>765</v>
      </c>
      <c r="E3479" s="31" t="s">
        <v>17</v>
      </c>
      <c r="F3479" s="31" t="s">
        <v>740</v>
      </c>
      <c r="G3479" s="24">
        <f>IF(ISERROR(VLOOKUP(A3479,'2011 County-Level Acres Tilled'!$A$2:$F$3069,6,FALSE)),0,VLOOKUP(A3479,'2011 County-Level Acres Tilled'!$A$2:$F$3069,6,FALSE))</f>
        <v>1201.4285714285713</v>
      </c>
      <c r="H3479" s="32" t="s">
        <v>5474</v>
      </c>
      <c r="I3479" s="9" t="s">
        <v>5408</v>
      </c>
      <c r="J3479" s="36">
        <f>IF(ISERROR(VLOOKUP(A3479&amp;I3479,'County-level Emissions Factors'!$E$2:$F$12273,2,FALSE)),0,VLOOKUP(A3479&amp;I3479,'County-level Emissions Factors'!$E$2:$F$12273,2,FALSE))</f>
        <v>22.411382113821137</v>
      </c>
      <c r="K3479" s="19" t="s">
        <v>5473</v>
      </c>
      <c r="L3479" s="19" t="s">
        <v>5474</v>
      </c>
      <c r="M3479" s="38">
        <f t="shared" si="56"/>
        <v>13.462837398373981</v>
      </c>
      <c r="N3479" s="9" t="s">
        <v>5475</v>
      </c>
    </row>
    <row r="3480" spans="1:14">
      <c r="A3480" s="31" t="s">
        <v>766</v>
      </c>
      <c r="B3480" s="31" t="s">
        <v>738</v>
      </c>
      <c r="C3480" s="31" t="s">
        <v>65</v>
      </c>
      <c r="D3480" s="31" t="s">
        <v>96</v>
      </c>
      <c r="E3480" s="31" t="s">
        <v>17</v>
      </c>
      <c r="F3480" s="31" t="s">
        <v>740</v>
      </c>
      <c r="G3480" s="24">
        <f>IF(ISERROR(VLOOKUP(A3480,'2011 County-Level Acres Tilled'!$A$2:$F$3069,6,FALSE)),0,VLOOKUP(A3480,'2011 County-Level Acres Tilled'!$A$2:$F$3069,6,FALSE))</f>
        <v>36888.577811918236</v>
      </c>
      <c r="H3480" s="32" t="s">
        <v>5474</v>
      </c>
      <c r="I3480" s="9" t="s">
        <v>5408</v>
      </c>
      <c r="J3480" s="36">
        <f>IF(ISERROR(VLOOKUP(A3480&amp;I3480,'County-level Emissions Factors'!$E$2:$F$12273,2,FALSE)),0,VLOOKUP(A3480&amp;I3480,'County-level Emissions Factors'!$E$2:$F$12273,2,FALSE))</f>
        <v>32.280042350449975</v>
      </c>
      <c r="K3480" s="19" t="s">
        <v>5473</v>
      </c>
      <c r="L3480" s="19" t="s">
        <v>5474</v>
      </c>
      <c r="M3480" s="38">
        <f t="shared" si="56"/>
        <v>595.38242700829494</v>
      </c>
      <c r="N3480" s="9" t="s">
        <v>5475</v>
      </c>
    </row>
    <row r="3481" spans="1:14">
      <c r="A3481" s="31" t="s">
        <v>767</v>
      </c>
      <c r="B3481" s="31" t="s">
        <v>738</v>
      </c>
      <c r="C3481" s="31" t="s">
        <v>68</v>
      </c>
      <c r="D3481" s="31" t="s">
        <v>768</v>
      </c>
      <c r="E3481" s="31" t="s">
        <v>17</v>
      </c>
      <c r="F3481" s="31" t="s">
        <v>740</v>
      </c>
      <c r="G3481" s="24">
        <f>IF(ISERROR(VLOOKUP(A3481,'2011 County-Level Acres Tilled'!$A$2:$F$3069,6,FALSE)),0,VLOOKUP(A3481,'2011 County-Level Acres Tilled'!$A$2:$F$3069,6,FALSE))</f>
        <v>4051.9713261648794</v>
      </c>
      <c r="H3481" s="32" t="s">
        <v>5474</v>
      </c>
      <c r="I3481" s="9" t="s">
        <v>5408</v>
      </c>
      <c r="J3481" s="36">
        <f>IF(ISERROR(VLOOKUP(A3481&amp;I3481,'County-level Emissions Factors'!$E$2:$F$12273,2,FALSE)),0,VLOOKUP(A3481&amp;I3481,'County-level Emissions Factors'!$E$2:$F$12273,2,FALSE))</f>
        <v>9.6154285714285717</v>
      </c>
      <c r="K3481" s="19" t="s">
        <v>5473</v>
      </c>
      <c r="L3481" s="19" t="s">
        <v>5474</v>
      </c>
      <c r="M3481" s="38">
        <f t="shared" si="56"/>
        <v>19.480720430107549</v>
      </c>
      <c r="N3481" s="9" t="s">
        <v>5475</v>
      </c>
    </row>
    <row r="3482" spans="1:14">
      <c r="A3482" s="31" t="s">
        <v>769</v>
      </c>
      <c r="B3482" s="31" t="s">
        <v>738</v>
      </c>
      <c r="C3482" s="31" t="s">
        <v>71</v>
      </c>
      <c r="D3482" s="31" t="s">
        <v>105</v>
      </c>
      <c r="E3482" s="31" t="s">
        <v>17</v>
      </c>
      <c r="F3482" s="31" t="s">
        <v>740</v>
      </c>
      <c r="G3482" s="24">
        <f>IF(ISERROR(VLOOKUP(A3482,'2011 County-Level Acres Tilled'!$A$2:$F$3069,6,FALSE)),0,VLOOKUP(A3482,'2011 County-Level Acres Tilled'!$A$2:$F$3069,6,FALSE))</f>
        <v>43</v>
      </c>
      <c r="H3482" s="32" t="s">
        <v>5474</v>
      </c>
      <c r="I3482" s="9" t="s">
        <v>5408</v>
      </c>
      <c r="J3482" s="36">
        <f>IF(ISERROR(VLOOKUP(A3482&amp;I3482,'County-level Emissions Factors'!$E$2:$F$12273,2,FALSE)),0,VLOOKUP(A3482&amp;I3482,'County-level Emissions Factors'!$E$2:$F$12273,2,FALSE))</f>
        <v>6.3255813953488369</v>
      </c>
      <c r="K3482" s="19" t="s">
        <v>5473</v>
      </c>
      <c r="L3482" s="19" t="s">
        <v>5474</v>
      </c>
      <c r="M3482" s="38">
        <f t="shared" si="56"/>
        <v>0.13600000000000001</v>
      </c>
      <c r="N3482" s="9" t="s">
        <v>5475</v>
      </c>
    </row>
    <row r="3483" spans="1:14">
      <c r="A3483" s="31" t="s">
        <v>770</v>
      </c>
      <c r="B3483" s="31" t="s">
        <v>738</v>
      </c>
      <c r="C3483" s="31" t="s">
        <v>74</v>
      </c>
      <c r="D3483" s="31" t="s">
        <v>771</v>
      </c>
      <c r="E3483" s="31" t="s">
        <v>17</v>
      </c>
      <c r="F3483" s="31" t="s">
        <v>740</v>
      </c>
      <c r="G3483" s="24">
        <f>IF(ISERROR(VLOOKUP(A3483,'2011 County-Level Acres Tilled'!$A$2:$F$3069,6,FALSE)),0,VLOOKUP(A3483,'2011 County-Level Acres Tilled'!$A$2:$F$3069,6,FALSE))</f>
        <v>4916.4485905398988</v>
      </c>
      <c r="H3483" s="32" t="s">
        <v>5474</v>
      </c>
      <c r="I3483" s="9" t="s">
        <v>5408</v>
      </c>
      <c r="J3483" s="36">
        <f>IF(ISERROR(VLOOKUP(A3483&amp;I3483,'County-level Emissions Factors'!$E$2:$F$12273,2,FALSE)),0,VLOOKUP(A3483&amp;I3483,'County-level Emissions Factors'!$E$2:$F$12273,2,FALSE))</f>
        <v>45.35635424007517</v>
      </c>
      <c r="K3483" s="19" t="s">
        <v>5473</v>
      </c>
      <c r="L3483" s="19" t="s">
        <v>5474</v>
      </c>
      <c r="M3483" s="38">
        <f t="shared" si="56"/>
        <v>111.49609193782295</v>
      </c>
      <c r="N3483" s="9" t="s">
        <v>5475</v>
      </c>
    </row>
    <row r="3484" spans="1:14">
      <c r="A3484" s="31" t="s">
        <v>772</v>
      </c>
      <c r="B3484" s="31" t="s">
        <v>738</v>
      </c>
      <c r="C3484" s="31" t="s">
        <v>77</v>
      </c>
      <c r="D3484" s="31" t="s">
        <v>773</v>
      </c>
      <c r="E3484" s="31" t="s">
        <v>17</v>
      </c>
      <c r="F3484" s="31" t="s">
        <v>740</v>
      </c>
      <c r="G3484" s="24">
        <f>IF(ISERROR(VLOOKUP(A3484,'2011 County-Level Acres Tilled'!$A$2:$F$3069,6,FALSE)),0,VLOOKUP(A3484,'2011 County-Level Acres Tilled'!$A$2:$F$3069,6,FALSE))</f>
        <v>76965.683229813643</v>
      </c>
      <c r="H3484" s="32" t="s">
        <v>5474</v>
      </c>
      <c r="I3484" s="9" t="s">
        <v>5408</v>
      </c>
      <c r="J3484" s="36">
        <f>IF(ISERROR(VLOOKUP(A3484&amp;I3484,'County-level Emissions Factors'!$E$2:$F$12273,2,FALSE)),0,VLOOKUP(A3484&amp;I3484,'County-level Emissions Factors'!$E$2:$F$12273,2,FALSE))</f>
        <v>7.2681946222791289</v>
      </c>
      <c r="K3484" s="19" t="s">
        <v>5473</v>
      </c>
      <c r="L3484" s="19" t="s">
        <v>5474</v>
      </c>
      <c r="M3484" s="38">
        <f t="shared" si="56"/>
        <v>279.70078247548525</v>
      </c>
      <c r="N3484" s="9" t="s">
        <v>5475</v>
      </c>
    </row>
    <row r="3485" spans="1:14">
      <c r="A3485" s="31" t="s">
        <v>774</v>
      </c>
      <c r="B3485" s="31" t="s">
        <v>738</v>
      </c>
      <c r="C3485" s="31" t="s">
        <v>80</v>
      </c>
      <c r="D3485" s="31" t="s">
        <v>775</v>
      </c>
      <c r="E3485" s="31" t="s">
        <v>17</v>
      </c>
      <c r="F3485" s="31" t="s">
        <v>740</v>
      </c>
      <c r="G3485" s="24">
        <f>IF(ISERROR(VLOOKUP(A3485,'2011 County-Level Acres Tilled'!$A$2:$F$3069,6,FALSE)),0,VLOOKUP(A3485,'2011 County-Level Acres Tilled'!$A$2:$F$3069,6,FALSE))</f>
        <v>6885.7142857142844</v>
      </c>
      <c r="H3485" s="32" t="s">
        <v>5474</v>
      </c>
      <c r="I3485" s="9" t="s">
        <v>5408</v>
      </c>
      <c r="J3485" s="36">
        <f>IF(ISERROR(VLOOKUP(A3485&amp;I3485,'County-level Emissions Factors'!$E$2:$F$12273,2,FALSE)),0,VLOOKUP(A3485&amp;I3485,'County-level Emissions Factors'!$E$2:$F$12273,2,FALSE))</f>
        <v>20.979096774193547</v>
      </c>
      <c r="K3485" s="19" t="s">
        <v>5473</v>
      </c>
      <c r="L3485" s="19" t="s">
        <v>5474</v>
      </c>
      <c r="M3485" s="38">
        <f t="shared" si="56"/>
        <v>72.228033179723482</v>
      </c>
      <c r="N3485" s="9" t="s">
        <v>5475</v>
      </c>
    </row>
    <row r="3486" spans="1:14">
      <c r="A3486" s="31" t="s">
        <v>776</v>
      </c>
      <c r="B3486" s="31" t="s">
        <v>738</v>
      </c>
      <c r="C3486" s="31" t="s">
        <v>83</v>
      </c>
      <c r="D3486" s="31" t="s">
        <v>777</v>
      </c>
      <c r="E3486" s="31" t="s">
        <v>17</v>
      </c>
      <c r="F3486" s="31" t="s">
        <v>740</v>
      </c>
      <c r="G3486" s="24">
        <f>IF(ISERROR(VLOOKUP(A3486,'2011 County-Level Acres Tilled'!$A$2:$F$3069,6,FALSE)),0,VLOOKUP(A3486,'2011 County-Level Acres Tilled'!$A$2:$F$3069,6,FALSE))</f>
        <v>1892.8571428571429</v>
      </c>
      <c r="H3486" s="32" t="s">
        <v>5474</v>
      </c>
      <c r="I3486" s="9" t="s">
        <v>5408</v>
      </c>
      <c r="J3486" s="36">
        <f>IF(ISERROR(VLOOKUP(A3486&amp;I3486,'County-level Emissions Factors'!$E$2:$F$12273,2,FALSE)),0,VLOOKUP(A3486&amp;I3486,'County-level Emissions Factors'!$E$2:$F$12273,2,FALSE))</f>
        <v>4.6831578947368424</v>
      </c>
      <c r="K3486" s="19" t="s">
        <v>5473</v>
      </c>
      <c r="L3486" s="19" t="s">
        <v>5474</v>
      </c>
      <c r="M3486" s="38">
        <f t="shared" si="56"/>
        <v>4.4322744360902258</v>
      </c>
      <c r="N3486" s="9" t="s">
        <v>5475</v>
      </c>
    </row>
    <row r="3487" spans="1:14">
      <c r="A3487" s="31" t="s">
        <v>778</v>
      </c>
      <c r="B3487" s="31" t="s">
        <v>738</v>
      </c>
      <c r="C3487" s="31" t="s">
        <v>86</v>
      </c>
      <c r="D3487" s="31" t="s">
        <v>779</v>
      </c>
      <c r="E3487" s="31" t="s">
        <v>17</v>
      </c>
      <c r="F3487" s="31" t="s">
        <v>740</v>
      </c>
      <c r="G3487" s="24">
        <f>IF(ISERROR(VLOOKUP(A3487,'2011 County-Level Acres Tilled'!$A$2:$F$3069,6,FALSE)),0,VLOOKUP(A3487,'2011 County-Level Acres Tilled'!$A$2:$F$3069,6,FALSE))</f>
        <v>14738.85735703576</v>
      </c>
      <c r="H3487" s="32" t="s">
        <v>5474</v>
      </c>
      <c r="I3487" s="9" t="s">
        <v>5408</v>
      </c>
      <c r="J3487" s="36">
        <f>IF(ISERROR(VLOOKUP(A3487&amp;I3487,'County-level Emissions Factors'!$E$2:$F$12273,2,FALSE)),0,VLOOKUP(A3487&amp;I3487,'County-level Emissions Factors'!$E$2:$F$12273,2,FALSE))</f>
        <v>21.640371517027866</v>
      </c>
      <c r="K3487" s="19" t="s">
        <v>5473</v>
      </c>
      <c r="L3487" s="19" t="s">
        <v>5474</v>
      </c>
      <c r="M3487" s="38">
        <f t="shared" si="56"/>
        <v>159.47717447136662</v>
      </c>
      <c r="N3487" s="9" t="s">
        <v>5475</v>
      </c>
    </row>
    <row r="3488" spans="1:14">
      <c r="A3488" s="31" t="s">
        <v>780</v>
      </c>
      <c r="B3488" s="31" t="s">
        <v>738</v>
      </c>
      <c r="C3488" s="31" t="s">
        <v>89</v>
      </c>
      <c r="D3488" s="31" t="s">
        <v>781</v>
      </c>
      <c r="E3488" s="31" t="s">
        <v>17</v>
      </c>
      <c r="F3488" s="31" t="s">
        <v>740</v>
      </c>
      <c r="G3488" s="24">
        <f>IF(ISERROR(VLOOKUP(A3488,'2011 County-Level Acres Tilled'!$A$2:$F$3069,6,FALSE)),0,VLOOKUP(A3488,'2011 County-Level Acres Tilled'!$A$2:$F$3069,6,FALSE))</f>
        <v>9000</v>
      </c>
      <c r="H3488" s="32" t="s">
        <v>5474</v>
      </c>
      <c r="I3488" s="9" t="s">
        <v>5408</v>
      </c>
      <c r="J3488" s="36">
        <f>IF(ISERROR(VLOOKUP(A3488&amp;I3488,'County-level Emissions Factors'!$E$2:$F$12273,2,FALSE)),0,VLOOKUP(A3488&amp;I3488,'County-level Emissions Factors'!$E$2:$F$12273,2,FALSE))</f>
        <v>2.9933333333333327</v>
      </c>
      <c r="K3488" s="19" t="s">
        <v>5473</v>
      </c>
      <c r="L3488" s="19" t="s">
        <v>5474</v>
      </c>
      <c r="M3488" s="38">
        <f t="shared" si="56"/>
        <v>13.469999999999999</v>
      </c>
      <c r="N3488" s="9" t="s">
        <v>5475</v>
      </c>
    </row>
    <row r="3489" spans="1:14">
      <c r="A3489" s="31" t="s">
        <v>782</v>
      </c>
      <c r="B3489" s="31" t="s">
        <v>738</v>
      </c>
      <c r="C3489" s="31" t="s">
        <v>92</v>
      </c>
      <c r="D3489" s="31" t="s">
        <v>783</v>
      </c>
      <c r="E3489" s="31" t="s">
        <v>17</v>
      </c>
      <c r="F3489" s="31" t="s">
        <v>740</v>
      </c>
      <c r="G3489" s="24">
        <f>IF(ISERROR(VLOOKUP(A3489,'2011 County-Level Acres Tilled'!$A$2:$F$3069,6,FALSE)),0,VLOOKUP(A3489,'2011 County-Level Acres Tilled'!$A$2:$F$3069,6,FALSE))</f>
        <v>34571.428571428565</v>
      </c>
      <c r="H3489" s="32" t="s">
        <v>5474</v>
      </c>
      <c r="I3489" s="9" t="s">
        <v>5408</v>
      </c>
      <c r="J3489" s="36">
        <f>IF(ISERROR(VLOOKUP(A3489&amp;I3489,'County-level Emissions Factors'!$E$2:$F$12273,2,FALSE)),0,VLOOKUP(A3489&amp;I3489,'County-level Emissions Factors'!$E$2:$F$12273,2,FALSE))</f>
        <v>22.628108108108108</v>
      </c>
      <c r="K3489" s="19" t="s">
        <v>5473</v>
      </c>
      <c r="L3489" s="19" t="s">
        <v>5474</v>
      </c>
      <c r="M3489" s="38">
        <f t="shared" si="56"/>
        <v>391.14301158301151</v>
      </c>
      <c r="N3489" s="9" t="s">
        <v>5475</v>
      </c>
    </row>
    <row r="3490" spans="1:14">
      <c r="A3490" s="31" t="s">
        <v>784</v>
      </c>
      <c r="B3490" s="31" t="s">
        <v>738</v>
      </c>
      <c r="C3490" s="31" t="s">
        <v>95</v>
      </c>
      <c r="D3490" s="31" t="s">
        <v>785</v>
      </c>
      <c r="E3490" s="31" t="s">
        <v>17</v>
      </c>
      <c r="F3490" s="31" t="s">
        <v>740</v>
      </c>
      <c r="G3490" s="24">
        <f>IF(ISERROR(VLOOKUP(A3490,'2011 County-Level Acres Tilled'!$A$2:$F$3069,6,FALSE)),0,VLOOKUP(A3490,'2011 County-Level Acres Tilled'!$A$2:$F$3069,6,FALSE))</f>
        <v>816.52173913043487</v>
      </c>
      <c r="H3490" s="32" t="s">
        <v>5474</v>
      </c>
      <c r="I3490" s="9" t="s">
        <v>5408</v>
      </c>
      <c r="J3490" s="36">
        <f>IF(ISERROR(VLOOKUP(A3490&amp;I3490,'County-level Emissions Factors'!$E$2:$F$12273,2,FALSE)),0,VLOOKUP(A3490&amp;I3490,'County-level Emissions Factors'!$E$2:$F$12273,2,FALSE))</f>
        <v>12.210810810810809</v>
      </c>
      <c r="K3490" s="19" t="s">
        <v>5473</v>
      </c>
      <c r="L3490" s="19" t="s">
        <v>5474</v>
      </c>
      <c r="M3490" s="38">
        <f t="shared" si="56"/>
        <v>4.985196239717979</v>
      </c>
      <c r="N3490" s="9" t="s">
        <v>5475</v>
      </c>
    </row>
    <row r="3491" spans="1:14">
      <c r="A3491" s="31" t="s">
        <v>786</v>
      </c>
      <c r="B3491" s="31" t="s">
        <v>738</v>
      </c>
      <c r="C3491" s="31" t="s">
        <v>98</v>
      </c>
      <c r="D3491" s="31" t="s">
        <v>787</v>
      </c>
      <c r="E3491" s="31" t="s">
        <v>17</v>
      </c>
      <c r="F3491" s="31" t="s">
        <v>740</v>
      </c>
      <c r="G3491" s="24">
        <f>IF(ISERROR(VLOOKUP(A3491,'2011 County-Level Acres Tilled'!$A$2:$F$3069,6,FALSE)),0,VLOOKUP(A3491,'2011 County-Level Acres Tilled'!$A$2:$F$3069,6,FALSE))</f>
        <v>1760</v>
      </c>
      <c r="H3491" s="32" t="s">
        <v>5474</v>
      </c>
      <c r="I3491" s="9" t="s">
        <v>5408</v>
      </c>
      <c r="J3491" s="36">
        <f>IF(ISERROR(VLOOKUP(A3491&amp;I3491,'County-level Emissions Factors'!$E$2:$F$12273,2,FALSE)),0,VLOOKUP(A3491&amp;I3491,'County-level Emissions Factors'!$E$2:$F$12273,2,FALSE))</f>
        <v>3.9463687150837989</v>
      </c>
      <c r="K3491" s="19" t="s">
        <v>5473</v>
      </c>
      <c r="L3491" s="19" t="s">
        <v>5474</v>
      </c>
      <c r="M3491" s="38">
        <f t="shared" si="56"/>
        <v>3.472804469273743</v>
      </c>
      <c r="N3491" s="9" t="s">
        <v>5475</v>
      </c>
    </row>
    <row r="3492" spans="1:14">
      <c r="A3492" s="31" t="s">
        <v>788</v>
      </c>
      <c r="B3492" s="31" t="s">
        <v>738</v>
      </c>
      <c r="C3492" s="31" t="s">
        <v>101</v>
      </c>
      <c r="D3492" s="31" t="s">
        <v>789</v>
      </c>
      <c r="E3492" s="31" t="s">
        <v>17</v>
      </c>
      <c r="F3492" s="31" t="s">
        <v>740</v>
      </c>
      <c r="G3492" s="24">
        <f>IF(ISERROR(VLOOKUP(A3492,'2011 County-Level Acres Tilled'!$A$2:$F$3069,6,FALSE)),0,VLOOKUP(A3492,'2011 County-Level Acres Tilled'!$A$2:$F$3069,6,FALSE))</f>
        <v>70000</v>
      </c>
      <c r="H3492" s="32" t="s">
        <v>5474</v>
      </c>
      <c r="I3492" s="9" t="s">
        <v>5408</v>
      </c>
      <c r="J3492" s="36">
        <f>IF(ISERROR(VLOOKUP(A3492&amp;I3492,'County-level Emissions Factors'!$E$2:$F$12273,2,FALSE)),0,VLOOKUP(A3492&amp;I3492,'County-level Emissions Factors'!$E$2:$F$12273,2,FALSE))</f>
        <v>4.4779428571428568</v>
      </c>
      <c r="K3492" s="19" t="s">
        <v>5473</v>
      </c>
      <c r="L3492" s="19" t="s">
        <v>5474</v>
      </c>
      <c r="M3492" s="38">
        <f t="shared" si="56"/>
        <v>156.72800000000001</v>
      </c>
      <c r="N3492" s="9" t="s">
        <v>5475</v>
      </c>
    </row>
    <row r="3493" spans="1:14">
      <c r="A3493" s="31" t="s">
        <v>790</v>
      </c>
      <c r="B3493" s="31" t="s">
        <v>738</v>
      </c>
      <c r="C3493" s="31" t="s">
        <v>104</v>
      </c>
      <c r="D3493" s="31" t="s">
        <v>791</v>
      </c>
      <c r="E3493" s="31" t="s">
        <v>17</v>
      </c>
      <c r="F3493" s="31" t="s">
        <v>740</v>
      </c>
      <c r="G3493" s="24">
        <f>IF(ISERROR(VLOOKUP(A3493,'2011 County-Level Acres Tilled'!$A$2:$F$3069,6,FALSE)),0,VLOOKUP(A3493,'2011 County-Level Acres Tilled'!$A$2:$F$3069,6,FALSE))</f>
        <v>15673.284923472333</v>
      </c>
      <c r="H3493" s="32" t="s">
        <v>5474</v>
      </c>
      <c r="I3493" s="9" t="s">
        <v>5408</v>
      </c>
      <c r="J3493" s="36">
        <f>IF(ISERROR(VLOOKUP(A3493&amp;I3493,'County-level Emissions Factors'!$E$2:$F$12273,2,FALSE)),0,VLOOKUP(A3493&amp;I3493,'County-level Emissions Factors'!$E$2:$F$12273,2,FALSE))</f>
        <v>31.10822742474916</v>
      </c>
      <c r="K3493" s="19" t="s">
        <v>5473</v>
      </c>
      <c r="L3493" s="19" t="s">
        <v>5474</v>
      </c>
      <c r="M3493" s="38">
        <f t="shared" si="56"/>
        <v>243.7840559461348</v>
      </c>
      <c r="N3493" s="9" t="s">
        <v>5475</v>
      </c>
    </row>
    <row r="3494" spans="1:14">
      <c r="A3494" s="31" t="s">
        <v>792</v>
      </c>
      <c r="B3494" s="31" t="s">
        <v>738</v>
      </c>
      <c r="C3494" s="31" t="s">
        <v>107</v>
      </c>
      <c r="D3494" s="31" t="s">
        <v>793</v>
      </c>
      <c r="E3494" s="31" t="s">
        <v>17</v>
      </c>
      <c r="F3494" s="31" t="s">
        <v>740</v>
      </c>
      <c r="G3494" s="24">
        <f>IF(ISERROR(VLOOKUP(A3494,'2011 County-Level Acres Tilled'!$A$2:$F$3069,6,FALSE)),0,VLOOKUP(A3494,'2011 County-Level Acres Tilled'!$A$2:$F$3069,6,FALSE))</f>
        <v>1035</v>
      </c>
      <c r="H3494" s="32" t="s">
        <v>5474</v>
      </c>
      <c r="I3494" s="9" t="s">
        <v>5408</v>
      </c>
      <c r="J3494" s="36">
        <f>IF(ISERROR(VLOOKUP(A3494&amp;I3494,'County-level Emissions Factors'!$E$2:$F$12273,2,FALSE)),0,VLOOKUP(A3494&amp;I3494,'County-level Emissions Factors'!$E$2:$F$12273,2,FALSE))</f>
        <v>2.2396135265700483</v>
      </c>
      <c r="K3494" s="19" t="s">
        <v>5473</v>
      </c>
      <c r="L3494" s="19" t="s">
        <v>5474</v>
      </c>
      <c r="M3494" s="38">
        <f t="shared" si="56"/>
        <v>1.159</v>
      </c>
      <c r="N3494" s="9" t="s">
        <v>5475</v>
      </c>
    </row>
    <row r="3495" spans="1:14">
      <c r="A3495" s="31" t="s">
        <v>794</v>
      </c>
      <c r="B3495" s="31" t="s">
        <v>738</v>
      </c>
      <c r="C3495" s="31" t="s">
        <v>110</v>
      </c>
      <c r="D3495" s="31" t="s">
        <v>123</v>
      </c>
      <c r="E3495" s="31" t="s">
        <v>17</v>
      </c>
      <c r="F3495" s="31" t="s">
        <v>740</v>
      </c>
      <c r="G3495" s="24">
        <f>IF(ISERROR(VLOOKUP(A3495,'2011 County-Level Acres Tilled'!$A$2:$F$3069,6,FALSE)),0,VLOOKUP(A3495,'2011 County-Level Acres Tilled'!$A$2:$F$3069,6,FALSE))</f>
        <v>189036.0327376528</v>
      </c>
      <c r="H3495" s="32" t="s">
        <v>5474</v>
      </c>
      <c r="I3495" s="9" t="s">
        <v>5408</v>
      </c>
      <c r="J3495" s="36">
        <f>IF(ISERROR(VLOOKUP(A3495&amp;I3495,'County-level Emissions Factors'!$E$2:$F$12273,2,FALSE)),0,VLOOKUP(A3495&amp;I3495,'County-level Emissions Factors'!$E$2:$F$12273,2,FALSE))</f>
        <v>22.947813654235674</v>
      </c>
      <c r="K3495" s="19" t="s">
        <v>5473</v>
      </c>
      <c r="L3495" s="19" t="s">
        <v>5474</v>
      </c>
      <c r="M3495" s="38">
        <f t="shared" si="56"/>
        <v>2168.9818265998251</v>
      </c>
      <c r="N3495" s="9" t="s">
        <v>5475</v>
      </c>
    </row>
    <row r="3496" spans="1:14">
      <c r="A3496" s="31" t="s">
        <v>795</v>
      </c>
      <c r="B3496" s="31" t="s">
        <v>738</v>
      </c>
      <c r="C3496" s="31" t="s">
        <v>113</v>
      </c>
      <c r="D3496" s="31" t="s">
        <v>126</v>
      </c>
      <c r="E3496" s="31" t="s">
        <v>17</v>
      </c>
      <c r="F3496" s="31" t="s">
        <v>740</v>
      </c>
      <c r="G3496" s="24">
        <f>IF(ISERROR(VLOOKUP(A3496,'2011 County-Level Acres Tilled'!$A$2:$F$3069,6,FALSE)),0,VLOOKUP(A3496,'2011 County-Level Acres Tilled'!$A$2:$F$3069,6,FALSE))</f>
        <v>8022.6296975138803</v>
      </c>
      <c r="H3496" s="32" t="s">
        <v>5474</v>
      </c>
      <c r="I3496" s="9" t="s">
        <v>5408</v>
      </c>
      <c r="J3496" s="36">
        <f>IF(ISERROR(VLOOKUP(A3496&amp;I3496,'County-level Emissions Factors'!$E$2:$F$12273,2,FALSE)),0,VLOOKUP(A3496&amp;I3496,'County-level Emissions Factors'!$E$2:$F$12273,2,FALSE))</f>
        <v>21.427072152653547</v>
      </c>
      <c r="K3496" s="19" t="s">
        <v>5473</v>
      </c>
      <c r="L3496" s="19" t="s">
        <v>5474</v>
      </c>
      <c r="M3496" s="38">
        <f t="shared" si="56"/>
        <v>85.950732691325513</v>
      </c>
      <c r="N3496" s="9" t="s">
        <v>5475</v>
      </c>
    </row>
    <row r="3497" spans="1:14">
      <c r="A3497" s="31" t="s">
        <v>796</v>
      </c>
      <c r="B3497" s="31" t="s">
        <v>738</v>
      </c>
      <c r="C3497" s="31" t="s">
        <v>116</v>
      </c>
      <c r="D3497" s="31" t="s">
        <v>393</v>
      </c>
      <c r="E3497" s="31" t="s">
        <v>17</v>
      </c>
      <c r="F3497" s="31" t="s">
        <v>740</v>
      </c>
      <c r="G3497" s="24">
        <f>IF(ISERROR(VLOOKUP(A3497,'2011 County-Level Acres Tilled'!$A$2:$F$3069,6,FALSE)),0,VLOOKUP(A3497,'2011 County-Level Acres Tilled'!$A$2:$F$3069,6,FALSE))</f>
        <v>12493.097969362305</v>
      </c>
      <c r="H3497" s="32" t="s">
        <v>5474</v>
      </c>
      <c r="I3497" s="9" t="s">
        <v>5408</v>
      </c>
      <c r="J3497" s="36">
        <f>IF(ISERROR(VLOOKUP(A3497&amp;I3497,'County-level Emissions Factors'!$E$2:$F$12273,2,FALSE)),0,VLOOKUP(A3497&amp;I3497,'County-level Emissions Factors'!$E$2:$F$12273,2,FALSE))</f>
        <v>15.247629582806576</v>
      </c>
      <c r="K3497" s="19" t="s">
        <v>5473</v>
      </c>
      <c r="L3497" s="19" t="s">
        <v>5474</v>
      </c>
      <c r="M3497" s="38">
        <f t="shared" si="56"/>
        <v>95.245065089274718</v>
      </c>
      <c r="N3497" s="9" t="s">
        <v>5475</v>
      </c>
    </row>
    <row r="3498" spans="1:14">
      <c r="A3498" s="31" t="s">
        <v>797</v>
      </c>
      <c r="B3498" s="31" t="s">
        <v>738</v>
      </c>
      <c r="C3498" s="31" t="s">
        <v>119</v>
      </c>
      <c r="D3498" s="31" t="s">
        <v>503</v>
      </c>
      <c r="E3498" s="31" t="s">
        <v>17</v>
      </c>
      <c r="F3498" s="31" t="s">
        <v>740</v>
      </c>
      <c r="G3498" s="24">
        <f>IF(ISERROR(VLOOKUP(A3498,'2011 County-Level Acres Tilled'!$A$2:$F$3069,6,FALSE)),0,VLOOKUP(A3498,'2011 County-Level Acres Tilled'!$A$2:$F$3069,6,FALSE))</f>
        <v>120</v>
      </c>
      <c r="H3498" s="32" t="s">
        <v>5474</v>
      </c>
      <c r="I3498" s="9" t="s">
        <v>5408</v>
      </c>
      <c r="J3498" s="36">
        <f>IF(ISERROR(VLOOKUP(A3498&amp;I3498,'County-level Emissions Factors'!$E$2:$F$12273,2,FALSE)),0,VLOOKUP(A3498&amp;I3498,'County-level Emissions Factors'!$E$2:$F$12273,2,FALSE))</f>
        <v>5.1333333333333337</v>
      </c>
      <c r="K3498" s="19" t="s">
        <v>5473</v>
      </c>
      <c r="L3498" s="19" t="s">
        <v>5474</v>
      </c>
      <c r="M3498" s="38">
        <f t="shared" si="56"/>
        <v>0.308</v>
      </c>
      <c r="N3498" s="9" t="s">
        <v>5475</v>
      </c>
    </row>
    <row r="3499" spans="1:14">
      <c r="A3499" s="31" t="s">
        <v>798</v>
      </c>
      <c r="B3499" s="31" t="s">
        <v>738</v>
      </c>
      <c r="C3499" s="31" t="s">
        <v>122</v>
      </c>
      <c r="D3499" s="31" t="s">
        <v>138</v>
      </c>
      <c r="E3499" s="31" t="s">
        <v>17</v>
      </c>
      <c r="F3499" s="31" t="s">
        <v>740</v>
      </c>
      <c r="G3499" s="24">
        <f>IF(ISERROR(VLOOKUP(A3499,'2011 County-Level Acres Tilled'!$A$2:$F$3069,6,FALSE)),0,VLOOKUP(A3499,'2011 County-Level Acres Tilled'!$A$2:$F$3069,6,FALSE))</f>
        <v>7746.7741935483918</v>
      </c>
      <c r="H3499" s="32" t="s">
        <v>5474</v>
      </c>
      <c r="I3499" s="9" t="s">
        <v>5408</v>
      </c>
      <c r="J3499" s="36">
        <f>IF(ISERROR(VLOOKUP(A3499&amp;I3499,'County-level Emissions Factors'!$E$2:$F$12273,2,FALSE)),0,VLOOKUP(A3499&amp;I3499,'County-level Emissions Factors'!$E$2:$F$12273,2,FALSE))</f>
        <v>5.1048275862068966</v>
      </c>
      <c r="K3499" s="19" t="s">
        <v>5473</v>
      </c>
      <c r="L3499" s="19" t="s">
        <v>5474</v>
      </c>
      <c r="M3499" s="38">
        <f t="shared" si="56"/>
        <v>19.77297330367076</v>
      </c>
      <c r="N3499" s="9" t="s">
        <v>5475</v>
      </c>
    </row>
    <row r="3500" spans="1:14">
      <c r="A3500" s="31" t="s">
        <v>799</v>
      </c>
      <c r="B3500" s="31" t="s">
        <v>738</v>
      </c>
      <c r="C3500" s="31" t="s">
        <v>125</v>
      </c>
      <c r="D3500" s="31" t="s">
        <v>800</v>
      </c>
      <c r="E3500" s="31" t="s">
        <v>17</v>
      </c>
      <c r="F3500" s="31" t="s">
        <v>740</v>
      </c>
      <c r="G3500" s="24">
        <f>IF(ISERROR(VLOOKUP(A3500,'2011 County-Level Acres Tilled'!$A$2:$F$3069,6,FALSE)),0,VLOOKUP(A3500,'2011 County-Level Acres Tilled'!$A$2:$F$3069,6,FALSE))</f>
        <v>2747.718997644035</v>
      </c>
      <c r="H3500" s="32" t="s">
        <v>5474</v>
      </c>
      <c r="I3500" s="9" t="s">
        <v>5408</v>
      </c>
      <c r="J3500" s="36">
        <f>IF(ISERROR(VLOOKUP(A3500&amp;I3500,'County-level Emissions Factors'!$E$2:$F$12273,2,FALSE)),0,VLOOKUP(A3500&amp;I3500,'County-level Emissions Factors'!$E$2:$F$12273,2,FALSE))</f>
        <v>30.967058823529413</v>
      </c>
      <c r="K3500" s="19" t="s">
        <v>5473</v>
      </c>
      <c r="L3500" s="19" t="s">
        <v>5474</v>
      </c>
      <c r="M3500" s="38">
        <f t="shared" si="56"/>
        <v>42.544387915286052</v>
      </c>
      <c r="N3500" s="9" t="s">
        <v>5475</v>
      </c>
    </row>
    <row r="3501" spans="1:14">
      <c r="A3501" s="31" t="s">
        <v>801</v>
      </c>
      <c r="B3501" s="31" t="s">
        <v>738</v>
      </c>
      <c r="C3501" s="31" t="s">
        <v>128</v>
      </c>
      <c r="D3501" s="31" t="s">
        <v>802</v>
      </c>
      <c r="E3501" s="31" t="s">
        <v>17</v>
      </c>
      <c r="F3501" s="31" t="s">
        <v>740</v>
      </c>
      <c r="G3501" s="24">
        <f>IF(ISERROR(VLOOKUP(A3501,'2011 County-Level Acres Tilled'!$A$2:$F$3069,6,FALSE)),0,VLOOKUP(A3501,'2011 County-Level Acres Tilled'!$A$2:$F$3069,6,FALSE))</f>
        <v>131857.14285714284</v>
      </c>
      <c r="H3501" s="32" t="s">
        <v>5474</v>
      </c>
      <c r="I3501" s="9" t="s">
        <v>5408</v>
      </c>
      <c r="J3501" s="36">
        <f>IF(ISERROR(VLOOKUP(A3501&amp;I3501,'County-level Emissions Factors'!$E$2:$F$12273,2,FALSE)),0,VLOOKUP(A3501&amp;I3501,'County-level Emissions Factors'!$E$2:$F$12273,2,FALSE))</f>
        <v>6.6696720061022123</v>
      </c>
      <c r="K3501" s="19" t="s">
        <v>5473</v>
      </c>
      <c r="L3501" s="19" t="s">
        <v>5474</v>
      </c>
      <c r="M3501" s="38">
        <f t="shared" si="56"/>
        <v>439.72194725945297</v>
      </c>
      <c r="N3501" s="9" t="s">
        <v>5475</v>
      </c>
    </row>
    <row r="3502" spans="1:14">
      <c r="A3502" s="31" t="s">
        <v>803</v>
      </c>
      <c r="B3502" s="31" t="s">
        <v>738</v>
      </c>
      <c r="C3502" s="31" t="s">
        <v>131</v>
      </c>
      <c r="D3502" s="31" t="s">
        <v>804</v>
      </c>
      <c r="E3502" s="31" t="s">
        <v>17</v>
      </c>
      <c r="F3502" s="31" t="s">
        <v>740</v>
      </c>
      <c r="G3502" s="24">
        <f>IF(ISERROR(VLOOKUP(A3502,'2011 County-Level Acres Tilled'!$A$2:$F$3069,6,FALSE)),0,VLOOKUP(A3502,'2011 County-Level Acres Tilled'!$A$2:$F$3069,6,FALSE))</f>
        <v>529</v>
      </c>
      <c r="H3502" s="32" t="s">
        <v>5474</v>
      </c>
      <c r="I3502" s="9" t="s">
        <v>5408</v>
      </c>
      <c r="J3502" s="36">
        <f>IF(ISERROR(VLOOKUP(A3502&amp;I3502,'County-level Emissions Factors'!$E$2:$F$12273,2,FALSE)),0,VLOOKUP(A3502&amp;I3502,'County-level Emissions Factors'!$E$2:$F$12273,2,FALSE))</f>
        <v>3.3988657844990549</v>
      </c>
      <c r="K3502" s="19" t="s">
        <v>5473</v>
      </c>
      <c r="L3502" s="19" t="s">
        <v>5474</v>
      </c>
      <c r="M3502" s="38">
        <f t="shared" si="56"/>
        <v>0.89900000000000002</v>
      </c>
      <c r="N3502" s="9" t="s">
        <v>5475</v>
      </c>
    </row>
    <row r="3503" spans="1:14">
      <c r="A3503" s="31" t="s">
        <v>805</v>
      </c>
      <c r="B3503" s="31" t="s">
        <v>738</v>
      </c>
      <c r="C3503" s="31" t="s">
        <v>134</v>
      </c>
      <c r="D3503" s="31" t="s">
        <v>150</v>
      </c>
      <c r="E3503" s="31" t="s">
        <v>17</v>
      </c>
      <c r="F3503" s="31" t="s">
        <v>740</v>
      </c>
      <c r="G3503" s="24">
        <f>IF(ISERROR(VLOOKUP(A3503,'2011 County-Level Acres Tilled'!$A$2:$F$3069,6,FALSE)),0,VLOOKUP(A3503,'2011 County-Level Acres Tilled'!$A$2:$F$3069,6,FALSE))</f>
        <v>47472.026428894562</v>
      </c>
      <c r="H3503" s="32" t="s">
        <v>5474</v>
      </c>
      <c r="I3503" s="9" t="s">
        <v>5408</v>
      </c>
      <c r="J3503" s="36">
        <f>IF(ISERROR(VLOOKUP(A3503&amp;I3503,'County-level Emissions Factors'!$E$2:$F$12273,2,FALSE)),0,VLOOKUP(A3503&amp;I3503,'County-level Emissions Factors'!$E$2:$F$12273,2,FALSE))</f>
        <v>25.986896278701504</v>
      </c>
      <c r="K3503" s="19" t="s">
        <v>5473</v>
      </c>
      <c r="L3503" s="19" t="s">
        <v>5474</v>
      </c>
      <c r="M3503" s="38">
        <f t="shared" si="56"/>
        <v>616.82531347372981</v>
      </c>
      <c r="N3503" s="9" t="s">
        <v>5475</v>
      </c>
    </row>
    <row r="3504" spans="1:14">
      <c r="A3504" s="31" t="s">
        <v>806</v>
      </c>
      <c r="B3504" s="31" t="s">
        <v>738</v>
      </c>
      <c r="C3504" s="31" t="s">
        <v>137</v>
      </c>
      <c r="D3504" s="31" t="s">
        <v>807</v>
      </c>
      <c r="E3504" s="31" t="s">
        <v>17</v>
      </c>
      <c r="F3504" s="31" t="s">
        <v>740</v>
      </c>
      <c r="G3504" s="24">
        <f>IF(ISERROR(VLOOKUP(A3504,'2011 County-Level Acres Tilled'!$A$2:$F$3069,6,FALSE)),0,VLOOKUP(A3504,'2011 County-Level Acres Tilled'!$A$2:$F$3069,6,FALSE))</f>
        <v>21749.440993788819</v>
      </c>
      <c r="H3504" s="32" t="s">
        <v>5474</v>
      </c>
      <c r="I3504" s="9" t="s">
        <v>5408</v>
      </c>
      <c r="J3504" s="36">
        <f>IF(ISERROR(VLOOKUP(A3504&amp;I3504,'County-level Emissions Factors'!$E$2:$F$12273,2,FALSE)),0,VLOOKUP(A3504&amp;I3504,'County-level Emissions Factors'!$E$2:$F$12273,2,FALSE))</f>
        <v>5.2425803704492226</v>
      </c>
      <c r="K3504" s="19" t="s">
        <v>5473</v>
      </c>
      <c r="L3504" s="19" t="s">
        <v>5474</v>
      </c>
      <c r="M3504" s="38">
        <f t="shared" si="56"/>
        <v>57.01159621114045</v>
      </c>
      <c r="N3504" s="9" t="s">
        <v>5475</v>
      </c>
    </row>
    <row r="3505" spans="1:14">
      <c r="A3505" s="31" t="s">
        <v>808</v>
      </c>
      <c r="B3505" s="31" t="s">
        <v>738</v>
      </c>
      <c r="C3505" s="31" t="s">
        <v>140</v>
      </c>
      <c r="D3505" s="31" t="s">
        <v>156</v>
      </c>
      <c r="E3505" s="31" t="s">
        <v>17</v>
      </c>
      <c r="F3505" s="31" t="s">
        <v>740</v>
      </c>
      <c r="G3505" s="24">
        <f>IF(ISERROR(VLOOKUP(A3505,'2011 County-Level Acres Tilled'!$A$2:$F$3069,6,FALSE)),0,VLOOKUP(A3505,'2011 County-Level Acres Tilled'!$A$2:$F$3069,6,FALSE))</f>
        <v>18858.571428571424</v>
      </c>
      <c r="H3505" s="32" t="s">
        <v>5474</v>
      </c>
      <c r="I3505" s="9" t="s">
        <v>5408</v>
      </c>
      <c r="J3505" s="36">
        <f>IF(ISERROR(VLOOKUP(A3505&amp;I3505,'County-level Emissions Factors'!$E$2:$F$12273,2,FALSE)),0,VLOOKUP(A3505&amp;I3505,'County-level Emissions Factors'!$E$2:$F$12273,2,FALSE))</f>
        <v>7.15424192665572</v>
      </c>
      <c r="K3505" s="19" t="s">
        <v>5473</v>
      </c>
      <c r="L3505" s="19" t="s">
        <v>5474</v>
      </c>
      <c r="M3505" s="38">
        <f t="shared" si="56"/>
        <v>67.459391195558666</v>
      </c>
      <c r="N3505" s="9" t="s">
        <v>5475</v>
      </c>
    </row>
    <row r="3506" spans="1:14">
      <c r="A3506" s="31" t="s">
        <v>809</v>
      </c>
      <c r="B3506" s="31" t="s">
        <v>738</v>
      </c>
      <c r="C3506" s="31" t="s">
        <v>143</v>
      </c>
      <c r="D3506" s="31" t="s">
        <v>810</v>
      </c>
      <c r="E3506" s="31" t="s">
        <v>17</v>
      </c>
      <c r="F3506" s="31" t="s">
        <v>740</v>
      </c>
      <c r="G3506" s="24">
        <f>IF(ISERROR(VLOOKUP(A3506,'2011 County-Level Acres Tilled'!$A$2:$F$3069,6,FALSE)),0,VLOOKUP(A3506,'2011 County-Level Acres Tilled'!$A$2:$F$3069,6,FALSE))</f>
        <v>1370</v>
      </c>
      <c r="H3506" s="32" t="s">
        <v>5474</v>
      </c>
      <c r="I3506" s="9" t="s">
        <v>5408</v>
      </c>
      <c r="J3506" s="36">
        <f>IF(ISERROR(VLOOKUP(A3506&amp;I3506,'County-level Emissions Factors'!$E$2:$F$12273,2,FALSE)),0,VLOOKUP(A3506&amp;I3506,'County-level Emissions Factors'!$E$2:$F$12273,2,FALSE))</f>
        <v>4.534306569343066</v>
      </c>
      <c r="K3506" s="19" t="s">
        <v>5473</v>
      </c>
      <c r="L3506" s="19" t="s">
        <v>5474</v>
      </c>
      <c r="M3506" s="38">
        <f t="shared" si="56"/>
        <v>3.1059999999999999</v>
      </c>
      <c r="N3506" s="9" t="s">
        <v>5475</v>
      </c>
    </row>
    <row r="3507" spans="1:14">
      <c r="A3507" s="31" t="s">
        <v>811</v>
      </c>
      <c r="B3507" s="31" t="s">
        <v>738</v>
      </c>
      <c r="C3507" s="31" t="s">
        <v>812</v>
      </c>
      <c r="D3507" s="31" t="s">
        <v>813</v>
      </c>
      <c r="E3507" s="31" t="s">
        <v>17</v>
      </c>
      <c r="F3507" s="31" t="s">
        <v>740</v>
      </c>
      <c r="G3507" s="24">
        <f>IF(ISERROR(VLOOKUP(A3507,'2011 County-Level Acres Tilled'!$A$2:$F$3069,6,FALSE)),0,VLOOKUP(A3507,'2011 County-Level Acres Tilled'!$A$2:$F$3069,6,FALSE))</f>
        <v>0</v>
      </c>
      <c r="H3507" s="32" t="s">
        <v>5474</v>
      </c>
      <c r="I3507" s="9" t="s">
        <v>5408</v>
      </c>
      <c r="J3507" s="36">
        <f>IF(ISERROR(VLOOKUP(A3507&amp;I3507,'County-level Emissions Factors'!$E$2:$F$12273,2,FALSE)),0,VLOOKUP(A3507&amp;I3507,'County-level Emissions Factors'!$E$2:$F$12273,2,FALSE))</f>
        <v>0</v>
      </c>
      <c r="K3507" s="19" t="s">
        <v>5473</v>
      </c>
      <c r="L3507" s="19" t="s">
        <v>5474</v>
      </c>
      <c r="M3507" s="38">
        <f t="shared" si="56"/>
        <v>0</v>
      </c>
      <c r="N3507" s="9" t="s">
        <v>5475</v>
      </c>
    </row>
    <row r="3508" spans="1:14">
      <c r="A3508" s="31" t="s">
        <v>814</v>
      </c>
      <c r="B3508" s="31" t="s">
        <v>738</v>
      </c>
      <c r="C3508" s="31" t="s">
        <v>146</v>
      </c>
      <c r="D3508" s="31" t="s">
        <v>165</v>
      </c>
      <c r="E3508" s="31" t="s">
        <v>17</v>
      </c>
      <c r="F3508" s="31" t="s">
        <v>740</v>
      </c>
      <c r="G3508" s="24">
        <f>IF(ISERROR(VLOOKUP(A3508,'2011 County-Level Acres Tilled'!$A$2:$F$3069,6,FALSE)),0,VLOOKUP(A3508,'2011 County-Level Acres Tilled'!$A$2:$F$3069,6,FALSE))</f>
        <v>0</v>
      </c>
      <c r="H3508" s="32" t="s">
        <v>5474</v>
      </c>
      <c r="I3508" s="9" t="s">
        <v>5408</v>
      </c>
      <c r="J3508" s="36">
        <f>IF(ISERROR(VLOOKUP(A3508&amp;I3508,'County-level Emissions Factors'!$E$2:$F$12273,2,FALSE)),0,VLOOKUP(A3508&amp;I3508,'County-level Emissions Factors'!$E$2:$F$12273,2,FALSE))</f>
        <v>0</v>
      </c>
      <c r="K3508" s="19" t="s">
        <v>5473</v>
      </c>
      <c r="L3508" s="19" t="s">
        <v>5474</v>
      </c>
      <c r="M3508" s="38">
        <f t="shared" si="56"/>
        <v>0</v>
      </c>
      <c r="N3508" s="9" t="s">
        <v>5475</v>
      </c>
    </row>
    <row r="3509" spans="1:14">
      <c r="A3509" s="31" t="s">
        <v>815</v>
      </c>
      <c r="B3509" s="31" t="s">
        <v>738</v>
      </c>
      <c r="C3509" s="31" t="s">
        <v>149</v>
      </c>
      <c r="D3509" s="31" t="s">
        <v>816</v>
      </c>
      <c r="E3509" s="31" t="s">
        <v>17</v>
      </c>
      <c r="F3509" s="31" t="s">
        <v>740</v>
      </c>
      <c r="G3509" s="24">
        <f>IF(ISERROR(VLOOKUP(A3509,'2011 County-Level Acres Tilled'!$A$2:$F$3069,6,FALSE)),0,VLOOKUP(A3509,'2011 County-Level Acres Tilled'!$A$2:$F$3069,6,FALSE))</f>
        <v>674.40659340659363</v>
      </c>
      <c r="H3509" s="32" t="s">
        <v>5474</v>
      </c>
      <c r="I3509" s="9" t="s">
        <v>5408</v>
      </c>
      <c r="J3509" s="36">
        <f>IF(ISERROR(VLOOKUP(A3509&amp;I3509,'County-level Emissions Factors'!$E$2:$F$12273,2,FALSE)),0,VLOOKUP(A3509&amp;I3509,'County-level Emissions Factors'!$E$2:$F$12273,2,FALSE))</f>
        <v>21.037499999999998</v>
      </c>
      <c r="K3509" s="19" t="s">
        <v>5473</v>
      </c>
      <c r="L3509" s="19" t="s">
        <v>5474</v>
      </c>
      <c r="M3509" s="38">
        <f t="shared" si="56"/>
        <v>7.093914354395606</v>
      </c>
      <c r="N3509" s="9" t="s">
        <v>5475</v>
      </c>
    </row>
    <row r="3510" spans="1:14">
      <c r="A3510" s="31" t="s">
        <v>817</v>
      </c>
      <c r="B3510" s="31" t="s">
        <v>738</v>
      </c>
      <c r="C3510" s="31" t="s">
        <v>152</v>
      </c>
      <c r="D3510" s="31" t="s">
        <v>818</v>
      </c>
      <c r="E3510" s="31" t="s">
        <v>17</v>
      </c>
      <c r="F3510" s="31" t="s">
        <v>740</v>
      </c>
      <c r="G3510" s="24">
        <f>IF(ISERROR(VLOOKUP(A3510,'2011 County-Level Acres Tilled'!$A$2:$F$3069,6,FALSE)),0,VLOOKUP(A3510,'2011 County-Level Acres Tilled'!$A$2:$F$3069,6,FALSE))</f>
        <v>20594.082079839212</v>
      </c>
      <c r="H3510" s="32" t="s">
        <v>5474</v>
      </c>
      <c r="I3510" s="9" t="s">
        <v>5408</v>
      </c>
      <c r="J3510" s="36">
        <f>IF(ISERROR(VLOOKUP(A3510&amp;I3510,'County-level Emissions Factors'!$E$2:$F$12273,2,FALSE)),0,VLOOKUP(A3510&amp;I3510,'County-level Emissions Factors'!$E$2:$F$12273,2,FALSE))</f>
        <v>26.375073486184597</v>
      </c>
      <c r="K3510" s="19" t="s">
        <v>5473</v>
      </c>
      <c r="L3510" s="19" t="s">
        <v>5474</v>
      </c>
      <c r="M3510" s="38">
        <f t="shared" si="56"/>
        <v>271.58521411813831</v>
      </c>
      <c r="N3510" s="9" t="s">
        <v>5475</v>
      </c>
    </row>
    <row r="3511" spans="1:14">
      <c r="A3511" s="31" t="s">
        <v>819</v>
      </c>
      <c r="B3511" s="31" t="s">
        <v>738</v>
      </c>
      <c r="C3511" s="31" t="s">
        <v>155</v>
      </c>
      <c r="D3511" s="31" t="s">
        <v>820</v>
      </c>
      <c r="E3511" s="31" t="s">
        <v>17</v>
      </c>
      <c r="F3511" s="31" t="s">
        <v>740</v>
      </c>
      <c r="G3511" s="24">
        <f>IF(ISERROR(VLOOKUP(A3511,'2011 County-Level Acres Tilled'!$A$2:$F$3069,6,FALSE)),0,VLOOKUP(A3511,'2011 County-Level Acres Tilled'!$A$2:$F$3069,6,FALSE))</f>
        <v>3369.5652173913045</v>
      </c>
      <c r="H3511" s="32" t="s">
        <v>5474</v>
      </c>
      <c r="I3511" s="9" t="s">
        <v>5408</v>
      </c>
      <c r="J3511" s="36">
        <f>IF(ISERROR(VLOOKUP(A3511&amp;I3511,'County-level Emissions Factors'!$E$2:$F$12273,2,FALSE)),0,VLOOKUP(A3511&amp;I3511,'County-level Emissions Factors'!$E$2:$F$12273,2,FALSE))</f>
        <v>3.0925714285714285</v>
      </c>
      <c r="K3511" s="19" t="s">
        <v>5473</v>
      </c>
      <c r="L3511" s="19" t="s">
        <v>5474</v>
      </c>
      <c r="M3511" s="38">
        <f t="shared" si="56"/>
        <v>5.2103105590062118</v>
      </c>
      <c r="N3511" s="9" t="s">
        <v>5475</v>
      </c>
    </row>
    <row r="3512" spans="1:14">
      <c r="A3512" s="31" t="s">
        <v>821</v>
      </c>
      <c r="B3512" s="31" t="s">
        <v>738</v>
      </c>
      <c r="C3512" s="31" t="s">
        <v>158</v>
      </c>
      <c r="D3512" s="31" t="s">
        <v>528</v>
      </c>
      <c r="E3512" s="31" t="s">
        <v>17</v>
      </c>
      <c r="F3512" s="31" t="s">
        <v>740</v>
      </c>
      <c r="G3512" s="24">
        <f>IF(ISERROR(VLOOKUP(A3512,'2011 County-Level Acres Tilled'!$A$2:$F$3069,6,FALSE)),0,VLOOKUP(A3512,'2011 County-Level Acres Tilled'!$A$2:$F$3069,6,FALSE))</f>
        <v>1600</v>
      </c>
      <c r="H3512" s="32" t="s">
        <v>5474</v>
      </c>
      <c r="I3512" s="9" t="s">
        <v>5408</v>
      </c>
      <c r="J3512" s="36">
        <f>IF(ISERROR(VLOOKUP(A3512&amp;I3512,'County-level Emissions Factors'!$E$2:$F$12273,2,FALSE)),0,VLOOKUP(A3512&amp;I3512,'County-level Emissions Factors'!$E$2:$F$12273,2,FALSE))</f>
        <v>26.91</v>
      </c>
      <c r="K3512" s="19" t="s">
        <v>5473</v>
      </c>
      <c r="L3512" s="19" t="s">
        <v>5474</v>
      </c>
      <c r="M3512" s="38">
        <f t="shared" si="56"/>
        <v>21.527999999999999</v>
      </c>
      <c r="N3512" s="9" t="s">
        <v>5475</v>
      </c>
    </row>
    <row r="3513" spans="1:14">
      <c r="A3513" s="31" t="s">
        <v>822</v>
      </c>
      <c r="B3513" s="31" t="s">
        <v>738</v>
      </c>
      <c r="C3513" s="31" t="s">
        <v>161</v>
      </c>
      <c r="D3513" s="31" t="s">
        <v>823</v>
      </c>
      <c r="E3513" s="31" t="s">
        <v>17</v>
      </c>
      <c r="F3513" s="31" t="s">
        <v>740</v>
      </c>
      <c r="G3513" s="24">
        <f>IF(ISERROR(VLOOKUP(A3513,'2011 County-Level Acres Tilled'!$A$2:$F$3069,6,FALSE)),0,VLOOKUP(A3513,'2011 County-Level Acres Tilled'!$A$2:$F$3069,6,FALSE))</f>
        <v>4550</v>
      </c>
      <c r="H3513" s="32" t="s">
        <v>5474</v>
      </c>
      <c r="I3513" s="9" t="s">
        <v>5408</v>
      </c>
      <c r="J3513" s="36">
        <f>IF(ISERROR(VLOOKUP(A3513&amp;I3513,'County-level Emissions Factors'!$E$2:$F$12273,2,FALSE)),0,VLOOKUP(A3513&amp;I3513,'County-level Emissions Factors'!$E$2:$F$12273,2,FALSE))</f>
        <v>3.9529670329670328</v>
      </c>
      <c r="K3513" s="19" t="s">
        <v>5473</v>
      </c>
      <c r="L3513" s="19" t="s">
        <v>5474</v>
      </c>
      <c r="M3513" s="38">
        <f t="shared" si="56"/>
        <v>8.9930000000000003</v>
      </c>
      <c r="N3513" s="9" t="s">
        <v>5475</v>
      </c>
    </row>
    <row r="3514" spans="1:14">
      <c r="A3514" s="31" t="s">
        <v>824</v>
      </c>
      <c r="B3514" s="31" t="s">
        <v>738</v>
      </c>
      <c r="C3514" s="31" t="s">
        <v>164</v>
      </c>
      <c r="D3514" s="31" t="s">
        <v>825</v>
      </c>
      <c r="E3514" s="31" t="s">
        <v>17</v>
      </c>
      <c r="F3514" s="31" t="s">
        <v>740</v>
      </c>
      <c r="G3514" s="24">
        <f>IF(ISERROR(VLOOKUP(A3514,'2011 County-Level Acres Tilled'!$A$2:$F$3069,6,FALSE)),0,VLOOKUP(A3514,'2011 County-Level Acres Tilled'!$A$2:$F$3069,6,FALSE))</f>
        <v>70377.627360170984</v>
      </c>
      <c r="H3514" s="32" t="s">
        <v>5474</v>
      </c>
      <c r="I3514" s="9" t="s">
        <v>5408</v>
      </c>
      <c r="J3514" s="36">
        <f>IF(ISERROR(VLOOKUP(A3514&amp;I3514,'County-level Emissions Factors'!$E$2:$F$12273,2,FALSE)),0,VLOOKUP(A3514&amp;I3514,'County-level Emissions Factors'!$E$2:$F$12273,2,FALSE))</f>
        <v>16.854746666666667</v>
      </c>
      <c r="K3514" s="19" t="s">
        <v>5473</v>
      </c>
      <c r="L3514" s="19" t="s">
        <v>5474</v>
      </c>
      <c r="M3514" s="38">
        <f t="shared" si="56"/>
        <v>593.09854007837532</v>
      </c>
      <c r="N3514" s="9" t="s">
        <v>5475</v>
      </c>
    </row>
    <row r="3515" spans="1:14">
      <c r="A3515" s="31" t="s">
        <v>826</v>
      </c>
      <c r="B3515" s="31" t="s">
        <v>738</v>
      </c>
      <c r="C3515" s="31" t="s">
        <v>167</v>
      </c>
      <c r="D3515" s="31" t="s">
        <v>827</v>
      </c>
      <c r="E3515" s="31" t="s">
        <v>17</v>
      </c>
      <c r="F3515" s="31" t="s">
        <v>740</v>
      </c>
      <c r="G3515" s="24">
        <f>IF(ISERROR(VLOOKUP(A3515,'2011 County-Level Acres Tilled'!$A$2:$F$3069,6,FALSE)),0,VLOOKUP(A3515,'2011 County-Level Acres Tilled'!$A$2:$F$3069,6,FALSE))</f>
        <v>2838.819875776398</v>
      </c>
      <c r="H3515" s="32" t="s">
        <v>5474</v>
      </c>
      <c r="I3515" s="9" t="s">
        <v>5408</v>
      </c>
      <c r="J3515" s="36">
        <f>IF(ISERROR(VLOOKUP(A3515&amp;I3515,'County-level Emissions Factors'!$E$2:$F$12273,2,FALSE)),0,VLOOKUP(A3515&amp;I3515,'County-level Emissions Factors'!$E$2:$F$12273,2,FALSE))</f>
        <v>13.297655172413792</v>
      </c>
      <c r="K3515" s="19" t="s">
        <v>5473</v>
      </c>
      <c r="L3515" s="19" t="s">
        <v>5474</v>
      </c>
      <c r="M3515" s="38">
        <f t="shared" si="56"/>
        <v>18.874823902334548</v>
      </c>
      <c r="N3515" s="9" t="s">
        <v>5475</v>
      </c>
    </row>
    <row r="3516" spans="1:14">
      <c r="A3516" s="31" t="s">
        <v>828</v>
      </c>
      <c r="B3516" s="31" t="s">
        <v>738</v>
      </c>
      <c r="C3516" s="31" t="s">
        <v>170</v>
      </c>
      <c r="D3516" s="31" t="s">
        <v>829</v>
      </c>
      <c r="E3516" s="31" t="s">
        <v>17</v>
      </c>
      <c r="F3516" s="31" t="s">
        <v>740</v>
      </c>
      <c r="G3516" s="24">
        <f>IF(ISERROR(VLOOKUP(A3516,'2011 County-Level Acres Tilled'!$A$2:$F$3069,6,FALSE)),0,VLOOKUP(A3516,'2011 County-Level Acres Tilled'!$A$2:$F$3069,6,FALSE))</f>
        <v>0</v>
      </c>
      <c r="H3516" s="32" t="s">
        <v>5474</v>
      </c>
      <c r="I3516" s="9" t="s">
        <v>5408</v>
      </c>
      <c r="J3516" s="36">
        <f>IF(ISERROR(VLOOKUP(A3516&amp;I3516,'County-level Emissions Factors'!$E$2:$F$12273,2,FALSE)),0,VLOOKUP(A3516&amp;I3516,'County-level Emissions Factors'!$E$2:$F$12273,2,FALSE))</f>
        <v>0</v>
      </c>
      <c r="K3516" s="19" t="s">
        <v>5473</v>
      </c>
      <c r="L3516" s="19" t="s">
        <v>5474</v>
      </c>
      <c r="M3516" s="38">
        <f t="shared" si="56"/>
        <v>0</v>
      </c>
      <c r="N3516" s="9" t="s">
        <v>5475</v>
      </c>
    </row>
    <row r="3517" spans="1:14">
      <c r="A3517" s="31" t="s">
        <v>830</v>
      </c>
      <c r="B3517" s="31" t="s">
        <v>738</v>
      </c>
      <c r="C3517" s="31" t="s">
        <v>173</v>
      </c>
      <c r="D3517" s="31" t="s">
        <v>425</v>
      </c>
      <c r="E3517" s="31" t="s">
        <v>17</v>
      </c>
      <c r="F3517" s="31" t="s">
        <v>740</v>
      </c>
      <c r="G3517" s="24">
        <f>IF(ISERROR(VLOOKUP(A3517,'2011 County-Level Acres Tilled'!$A$2:$F$3069,6,FALSE)),0,VLOOKUP(A3517,'2011 County-Level Acres Tilled'!$A$2:$F$3069,6,FALSE))</f>
        <v>0</v>
      </c>
      <c r="H3517" s="32" t="s">
        <v>5474</v>
      </c>
      <c r="I3517" s="9" t="s">
        <v>5408</v>
      </c>
      <c r="J3517" s="36">
        <f>IF(ISERROR(VLOOKUP(A3517&amp;I3517,'County-level Emissions Factors'!$E$2:$F$12273,2,FALSE)),0,VLOOKUP(A3517&amp;I3517,'County-level Emissions Factors'!$E$2:$F$12273,2,FALSE))</f>
        <v>0</v>
      </c>
      <c r="K3517" s="19" t="s">
        <v>5473</v>
      </c>
      <c r="L3517" s="19" t="s">
        <v>5474</v>
      </c>
      <c r="M3517" s="38">
        <f t="shared" si="56"/>
        <v>0</v>
      </c>
      <c r="N3517" s="9" t="s">
        <v>5475</v>
      </c>
    </row>
    <row r="3518" spans="1:14">
      <c r="A3518" s="31" t="s">
        <v>831</v>
      </c>
      <c r="B3518" s="31" t="s">
        <v>738</v>
      </c>
      <c r="C3518" s="31" t="s">
        <v>176</v>
      </c>
      <c r="D3518" s="31" t="s">
        <v>832</v>
      </c>
      <c r="E3518" s="31" t="s">
        <v>17</v>
      </c>
      <c r="F3518" s="31" t="s">
        <v>740</v>
      </c>
      <c r="G3518" s="24">
        <f>IF(ISERROR(VLOOKUP(A3518,'2011 County-Level Acres Tilled'!$A$2:$F$3069,6,FALSE)),0,VLOOKUP(A3518,'2011 County-Level Acres Tilled'!$A$2:$F$3069,6,FALSE))</f>
        <v>14221.146953405028</v>
      </c>
      <c r="H3518" s="32" t="s">
        <v>5474</v>
      </c>
      <c r="I3518" s="9" t="s">
        <v>5408</v>
      </c>
      <c r="J3518" s="36">
        <f>IF(ISERROR(VLOOKUP(A3518&amp;I3518,'County-level Emissions Factors'!$E$2:$F$12273,2,FALSE)),0,VLOOKUP(A3518&amp;I3518,'County-level Emissions Factors'!$E$2:$F$12273,2,FALSE))</f>
        <v>6.9924242424242431</v>
      </c>
      <c r="K3518" s="19" t="s">
        <v>5473</v>
      </c>
      <c r="L3518" s="19" t="s">
        <v>5474</v>
      </c>
      <c r="M3518" s="38">
        <f t="shared" si="56"/>
        <v>49.720146356033496</v>
      </c>
      <c r="N3518" s="9" t="s">
        <v>5475</v>
      </c>
    </row>
    <row r="3519" spans="1:14">
      <c r="A3519" s="31" t="s">
        <v>833</v>
      </c>
      <c r="B3519" s="31" t="s">
        <v>738</v>
      </c>
      <c r="C3519" s="31" t="s">
        <v>179</v>
      </c>
      <c r="D3519" s="31" t="s">
        <v>834</v>
      </c>
      <c r="E3519" s="31" t="s">
        <v>17</v>
      </c>
      <c r="F3519" s="31" t="s">
        <v>740</v>
      </c>
      <c r="G3519" s="24">
        <f>IF(ISERROR(VLOOKUP(A3519,'2011 County-Level Acres Tilled'!$A$2:$F$3069,6,FALSE)),0,VLOOKUP(A3519,'2011 County-Level Acres Tilled'!$A$2:$F$3069,6,FALSE))</f>
        <v>22470.770609319035</v>
      </c>
      <c r="H3519" s="32" t="s">
        <v>5474</v>
      </c>
      <c r="I3519" s="9" t="s">
        <v>5408</v>
      </c>
      <c r="J3519" s="36">
        <f>IF(ISERROR(VLOOKUP(A3519&amp;I3519,'County-level Emissions Factors'!$E$2:$F$12273,2,FALSE)),0,VLOOKUP(A3519&amp;I3519,'County-level Emissions Factors'!$E$2:$F$12273,2,FALSE))</f>
        <v>13.839057792385647</v>
      </c>
      <c r="K3519" s="19" t="s">
        <v>5473</v>
      </c>
      <c r="L3519" s="19" t="s">
        <v>5474</v>
      </c>
      <c r="M3519" s="38">
        <f t="shared" si="56"/>
        <v>155.48714655090347</v>
      </c>
      <c r="N3519" s="9" t="s">
        <v>5475</v>
      </c>
    </row>
    <row r="3520" spans="1:14">
      <c r="A3520" s="31" t="s">
        <v>835</v>
      </c>
      <c r="B3520" s="31" t="s">
        <v>738</v>
      </c>
      <c r="C3520" s="31" t="s">
        <v>182</v>
      </c>
      <c r="D3520" s="31" t="s">
        <v>836</v>
      </c>
      <c r="E3520" s="31" t="s">
        <v>17</v>
      </c>
      <c r="F3520" s="31" t="s">
        <v>740</v>
      </c>
      <c r="G3520" s="24">
        <f>IF(ISERROR(VLOOKUP(A3520,'2011 County-Level Acres Tilled'!$A$2:$F$3069,6,FALSE)),0,VLOOKUP(A3520,'2011 County-Level Acres Tilled'!$A$2:$F$3069,6,FALSE))</f>
        <v>350</v>
      </c>
      <c r="H3520" s="32" t="s">
        <v>5474</v>
      </c>
      <c r="I3520" s="9" t="s">
        <v>5408</v>
      </c>
      <c r="J3520" s="36">
        <f>IF(ISERROR(VLOOKUP(A3520&amp;I3520,'County-level Emissions Factors'!$E$2:$F$12273,2,FALSE)),0,VLOOKUP(A3520&amp;I3520,'County-level Emissions Factors'!$E$2:$F$12273,2,FALSE))</f>
        <v>3.422857142857143</v>
      </c>
      <c r="K3520" s="19" t="s">
        <v>5473</v>
      </c>
      <c r="L3520" s="19" t="s">
        <v>5474</v>
      </c>
      <c r="M3520" s="38">
        <f t="shared" si="56"/>
        <v>0.59899999999999998</v>
      </c>
      <c r="N3520" s="9" t="s">
        <v>5475</v>
      </c>
    </row>
    <row r="3521" spans="1:14">
      <c r="A3521" s="31" t="s">
        <v>837</v>
      </c>
      <c r="B3521" s="31" t="s">
        <v>738</v>
      </c>
      <c r="C3521" s="31" t="s">
        <v>185</v>
      </c>
      <c r="D3521" s="31" t="s">
        <v>838</v>
      </c>
      <c r="E3521" s="31" t="s">
        <v>17</v>
      </c>
      <c r="F3521" s="31" t="s">
        <v>740</v>
      </c>
      <c r="G3521" s="24">
        <f>IF(ISERROR(VLOOKUP(A3521,'2011 County-Level Acres Tilled'!$A$2:$F$3069,6,FALSE)),0,VLOOKUP(A3521,'2011 County-Level Acres Tilled'!$A$2:$F$3069,6,FALSE))</f>
        <v>79284.758390035815</v>
      </c>
      <c r="H3521" s="32" t="s">
        <v>5474</v>
      </c>
      <c r="I3521" s="9" t="s">
        <v>5408</v>
      </c>
      <c r="J3521" s="36">
        <f>IF(ISERROR(VLOOKUP(A3521&amp;I3521,'County-level Emissions Factors'!$E$2:$F$12273,2,FALSE)),0,VLOOKUP(A3521&amp;I3521,'County-level Emissions Factors'!$E$2:$F$12273,2,FALSE))</f>
        <v>37.732854677252334</v>
      </c>
      <c r="K3521" s="19" t="s">
        <v>5473</v>
      </c>
      <c r="L3521" s="19" t="s">
        <v>5474</v>
      </c>
      <c r="M3521" s="38">
        <f t="shared" si="56"/>
        <v>1495.8201332261419</v>
      </c>
      <c r="N3521" s="9" t="s">
        <v>5475</v>
      </c>
    </row>
    <row r="3522" spans="1:14">
      <c r="A3522" s="31" t="s">
        <v>839</v>
      </c>
      <c r="B3522" s="31" t="s">
        <v>738</v>
      </c>
      <c r="C3522" s="31" t="s">
        <v>188</v>
      </c>
      <c r="D3522" s="31" t="s">
        <v>840</v>
      </c>
      <c r="E3522" s="31" t="s">
        <v>17</v>
      </c>
      <c r="F3522" s="31" t="s">
        <v>740</v>
      </c>
      <c r="G3522" s="24">
        <f>IF(ISERROR(VLOOKUP(A3522,'2011 County-Level Acres Tilled'!$A$2:$F$3069,6,FALSE)),0,VLOOKUP(A3522,'2011 County-Level Acres Tilled'!$A$2:$F$3069,6,FALSE))</f>
        <v>0</v>
      </c>
      <c r="H3522" s="32" t="s">
        <v>5474</v>
      </c>
      <c r="I3522" s="9" t="s">
        <v>5408</v>
      </c>
      <c r="J3522" s="36">
        <f>IF(ISERROR(VLOOKUP(A3522&amp;I3522,'County-level Emissions Factors'!$E$2:$F$12273,2,FALSE)),0,VLOOKUP(A3522&amp;I3522,'County-level Emissions Factors'!$E$2:$F$12273,2,FALSE))</f>
        <v>0</v>
      </c>
      <c r="K3522" s="19" t="s">
        <v>5473</v>
      </c>
      <c r="L3522" s="19" t="s">
        <v>5474</v>
      </c>
      <c r="M3522" s="38">
        <f t="shared" si="56"/>
        <v>0</v>
      </c>
      <c r="N3522" s="9" t="s">
        <v>5475</v>
      </c>
    </row>
    <row r="3523" spans="1:14">
      <c r="A3523" s="31" t="s">
        <v>841</v>
      </c>
      <c r="B3523" s="31" t="s">
        <v>738</v>
      </c>
      <c r="C3523" s="31" t="s">
        <v>191</v>
      </c>
      <c r="D3523" s="31" t="s">
        <v>842</v>
      </c>
      <c r="E3523" s="31" t="s">
        <v>17</v>
      </c>
      <c r="F3523" s="31" t="s">
        <v>740</v>
      </c>
      <c r="G3523" s="24">
        <f>IF(ISERROR(VLOOKUP(A3523,'2011 County-Level Acres Tilled'!$A$2:$F$3069,6,FALSE)),0,VLOOKUP(A3523,'2011 County-Level Acres Tilled'!$A$2:$F$3069,6,FALSE))</f>
        <v>300</v>
      </c>
      <c r="H3523" s="32" t="s">
        <v>5474</v>
      </c>
      <c r="I3523" s="9" t="s">
        <v>5408</v>
      </c>
      <c r="J3523" s="36">
        <f>IF(ISERROR(VLOOKUP(A3523&amp;I3523,'County-level Emissions Factors'!$E$2:$F$12273,2,FALSE)),0,VLOOKUP(A3523&amp;I3523,'County-level Emissions Factors'!$E$2:$F$12273,2,FALSE))</f>
        <v>0.26666666666666666</v>
      </c>
      <c r="K3523" s="19" t="s">
        <v>5473</v>
      </c>
      <c r="L3523" s="19" t="s">
        <v>5474</v>
      </c>
      <c r="M3523" s="38">
        <f t="shared" si="56"/>
        <v>0.04</v>
      </c>
      <c r="N3523" s="9" t="s">
        <v>5475</v>
      </c>
    </row>
    <row r="3524" spans="1:14">
      <c r="A3524" s="31" t="s">
        <v>843</v>
      </c>
      <c r="B3524" s="31" t="s">
        <v>738</v>
      </c>
      <c r="C3524" s="31" t="s">
        <v>194</v>
      </c>
      <c r="D3524" s="31" t="s">
        <v>195</v>
      </c>
      <c r="E3524" s="31" t="s">
        <v>17</v>
      </c>
      <c r="F3524" s="31" t="s">
        <v>740</v>
      </c>
      <c r="G3524" s="24">
        <f>IF(ISERROR(VLOOKUP(A3524,'2011 County-Level Acres Tilled'!$A$2:$F$3069,6,FALSE)),0,VLOOKUP(A3524,'2011 County-Level Acres Tilled'!$A$2:$F$3069,6,FALSE))</f>
        <v>425</v>
      </c>
      <c r="H3524" s="32" t="s">
        <v>5474</v>
      </c>
      <c r="I3524" s="9" t="s">
        <v>5408</v>
      </c>
      <c r="J3524" s="36">
        <f>IF(ISERROR(VLOOKUP(A3524&amp;I3524,'County-level Emissions Factors'!$E$2:$F$12273,2,FALSE)),0,VLOOKUP(A3524&amp;I3524,'County-level Emissions Factors'!$E$2:$F$12273,2,FALSE))</f>
        <v>11.247058823529411</v>
      </c>
      <c r="K3524" s="19" t="s">
        <v>5473</v>
      </c>
      <c r="L3524" s="19" t="s">
        <v>5474</v>
      </c>
      <c r="M3524" s="38">
        <f t="shared" si="56"/>
        <v>2.39</v>
      </c>
      <c r="N3524" s="9" t="s">
        <v>5475</v>
      </c>
    </row>
    <row r="3525" spans="1:14">
      <c r="A3525" s="31" t="s">
        <v>844</v>
      </c>
      <c r="B3525" s="31" t="s">
        <v>738</v>
      </c>
      <c r="C3525" s="31" t="s">
        <v>197</v>
      </c>
      <c r="D3525" s="31" t="s">
        <v>845</v>
      </c>
      <c r="E3525" s="31" t="s">
        <v>17</v>
      </c>
      <c r="F3525" s="31" t="s">
        <v>740</v>
      </c>
      <c r="G3525" s="24">
        <f>IF(ISERROR(VLOOKUP(A3525,'2011 County-Level Acres Tilled'!$A$2:$F$3069,6,FALSE)),0,VLOOKUP(A3525,'2011 County-Level Acres Tilled'!$A$2:$F$3069,6,FALSE))</f>
        <v>36711.548965916416</v>
      </c>
      <c r="H3525" s="32" t="s">
        <v>5474</v>
      </c>
      <c r="I3525" s="9" t="s">
        <v>5408</v>
      </c>
      <c r="J3525" s="36">
        <f>IF(ISERROR(VLOOKUP(A3525&amp;I3525,'County-level Emissions Factors'!$E$2:$F$12273,2,FALSE)),0,VLOOKUP(A3525&amp;I3525,'County-level Emissions Factors'!$E$2:$F$12273,2,FALSE))</f>
        <v>12.258375875247578</v>
      </c>
      <c r="K3525" s="19" t="s">
        <v>5473</v>
      </c>
      <c r="L3525" s="19" t="s">
        <v>5474</v>
      </c>
      <c r="M3525" s="38">
        <f t="shared" si="56"/>
        <v>225.01198309338</v>
      </c>
      <c r="N3525" s="9" t="s">
        <v>5475</v>
      </c>
    </row>
    <row r="3526" spans="1:14">
      <c r="A3526" s="31" t="s">
        <v>846</v>
      </c>
      <c r="B3526" s="31" t="s">
        <v>738</v>
      </c>
      <c r="C3526" s="31" t="s">
        <v>200</v>
      </c>
      <c r="D3526" s="31" t="s">
        <v>847</v>
      </c>
      <c r="E3526" s="31" t="s">
        <v>17</v>
      </c>
      <c r="F3526" s="31" t="s">
        <v>740</v>
      </c>
      <c r="G3526" s="24">
        <f>IF(ISERROR(VLOOKUP(A3526,'2011 County-Level Acres Tilled'!$A$2:$F$3069,6,FALSE)),0,VLOOKUP(A3526,'2011 County-Level Acres Tilled'!$A$2:$F$3069,6,FALSE))</f>
        <v>1089.1278945493409</v>
      </c>
      <c r="H3526" s="32" t="s">
        <v>5474</v>
      </c>
      <c r="I3526" s="9" t="s">
        <v>5408</v>
      </c>
      <c r="J3526" s="36">
        <f>IF(ISERROR(VLOOKUP(A3526&amp;I3526,'County-level Emissions Factors'!$E$2:$F$12273,2,FALSE)),0,VLOOKUP(A3526&amp;I3526,'County-level Emissions Factors'!$E$2:$F$12273,2,FALSE))</f>
        <v>10.376325088339222</v>
      </c>
      <c r="K3526" s="19" t="s">
        <v>5473</v>
      </c>
      <c r="L3526" s="19" t="s">
        <v>5474</v>
      </c>
      <c r="M3526" s="38">
        <f t="shared" si="56"/>
        <v>5.6505725483112004</v>
      </c>
      <c r="N3526" s="9" t="s">
        <v>5475</v>
      </c>
    </row>
    <row r="3527" spans="1:14">
      <c r="A3527" s="31" t="s">
        <v>848</v>
      </c>
      <c r="B3527" s="31" t="s">
        <v>738</v>
      </c>
      <c r="C3527" s="31" t="s">
        <v>203</v>
      </c>
      <c r="D3527" s="31" t="s">
        <v>453</v>
      </c>
      <c r="E3527" s="31" t="s">
        <v>17</v>
      </c>
      <c r="F3527" s="31" t="s">
        <v>740</v>
      </c>
      <c r="G3527" s="24">
        <f>IF(ISERROR(VLOOKUP(A3527,'2011 County-Level Acres Tilled'!$A$2:$F$3069,6,FALSE)),0,VLOOKUP(A3527,'2011 County-Level Acres Tilled'!$A$2:$F$3069,6,FALSE))</f>
        <v>4520.1428571428569</v>
      </c>
      <c r="H3527" s="32" t="s">
        <v>5474</v>
      </c>
      <c r="I3527" s="9" t="s">
        <v>5408</v>
      </c>
      <c r="J3527" s="36">
        <f>IF(ISERROR(VLOOKUP(A3527&amp;I3527,'County-level Emissions Factors'!$E$2:$F$12273,2,FALSE)),0,VLOOKUP(A3527&amp;I3527,'County-level Emissions Factors'!$E$2:$F$12273,2,FALSE))</f>
        <v>4.5931677018633543</v>
      </c>
      <c r="K3527" s="19" t="s">
        <v>5473</v>
      </c>
      <c r="L3527" s="19" t="s">
        <v>5474</v>
      </c>
      <c r="M3527" s="38">
        <f t="shared" ref="M3527:M3590" si="57">G3527*J3527/2000</f>
        <v>10.380887089618456</v>
      </c>
      <c r="N3527" s="9" t="s">
        <v>5475</v>
      </c>
    </row>
    <row r="3528" spans="1:14">
      <c r="A3528" s="31" t="s">
        <v>849</v>
      </c>
      <c r="B3528" s="31" t="s">
        <v>738</v>
      </c>
      <c r="C3528" s="31" t="s">
        <v>206</v>
      </c>
      <c r="D3528" s="31" t="s">
        <v>850</v>
      </c>
      <c r="E3528" s="31" t="s">
        <v>17</v>
      </c>
      <c r="F3528" s="31" t="s">
        <v>740</v>
      </c>
      <c r="G3528" s="24">
        <f>IF(ISERROR(VLOOKUP(A3528,'2011 County-Level Acres Tilled'!$A$2:$F$3069,6,FALSE)),0,VLOOKUP(A3528,'2011 County-Level Acres Tilled'!$A$2:$F$3069,6,FALSE))</f>
        <v>2500</v>
      </c>
      <c r="H3528" s="32" t="s">
        <v>5474</v>
      </c>
      <c r="I3528" s="9" t="s">
        <v>5408</v>
      </c>
      <c r="J3528" s="36">
        <f>IF(ISERROR(VLOOKUP(A3528&amp;I3528,'County-level Emissions Factors'!$E$2:$F$12273,2,FALSE)),0,VLOOKUP(A3528&amp;I3528,'County-level Emissions Factors'!$E$2:$F$12273,2,FALSE))</f>
        <v>4.508799999999999</v>
      </c>
      <c r="K3528" s="19" t="s">
        <v>5473</v>
      </c>
      <c r="L3528" s="19" t="s">
        <v>5474</v>
      </c>
      <c r="M3528" s="38">
        <f t="shared" si="57"/>
        <v>5.6359999999999992</v>
      </c>
      <c r="N3528" s="9" t="s">
        <v>5475</v>
      </c>
    </row>
    <row r="3529" spans="1:14">
      <c r="A3529" s="31" t="s">
        <v>851</v>
      </c>
      <c r="B3529" s="31" t="s">
        <v>738</v>
      </c>
      <c r="C3529" s="31" t="s">
        <v>209</v>
      </c>
      <c r="D3529" s="31" t="s">
        <v>852</v>
      </c>
      <c r="E3529" s="31" t="s">
        <v>17</v>
      </c>
      <c r="F3529" s="31" t="s">
        <v>740</v>
      </c>
      <c r="G3529" s="24">
        <f>IF(ISERROR(VLOOKUP(A3529,'2011 County-Level Acres Tilled'!$A$2:$F$3069,6,FALSE)),0,VLOOKUP(A3529,'2011 County-Level Acres Tilled'!$A$2:$F$3069,6,FALSE))</f>
        <v>758.69565217391323</v>
      </c>
      <c r="H3529" s="32" t="s">
        <v>5474</v>
      </c>
      <c r="I3529" s="9" t="s">
        <v>5408</v>
      </c>
      <c r="J3529" s="36">
        <f>IF(ISERROR(VLOOKUP(A3529&amp;I3529,'County-level Emissions Factors'!$E$2:$F$12273,2,FALSE)),0,VLOOKUP(A3529&amp;I3529,'County-level Emissions Factors'!$E$2:$F$12273,2,FALSE))</f>
        <v>19.091666666666665</v>
      </c>
      <c r="K3529" s="19" t="s">
        <v>5473</v>
      </c>
      <c r="L3529" s="19" t="s">
        <v>5474</v>
      </c>
      <c r="M3529" s="38">
        <f t="shared" si="57"/>
        <v>7.2423822463768133</v>
      </c>
      <c r="N3529" s="9" t="s">
        <v>5475</v>
      </c>
    </row>
    <row r="3530" spans="1:14">
      <c r="A3530" s="31" t="s">
        <v>853</v>
      </c>
      <c r="B3530" s="31" t="s">
        <v>738</v>
      </c>
      <c r="C3530" s="31" t="s">
        <v>212</v>
      </c>
      <c r="D3530" s="31" t="s">
        <v>854</v>
      </c>
      <c r="E3530" s="31" t="s">
        <v>17</v>
      </c>
      <c r="F3530" s="31" t="s">
        <v>740</v>
      </c>
      <c r="G3530" s="24">
        <f>IF(ISERROR(VLOOKUP(A3530,'2011 County-Level Acres Tilled'!$A$2:$F$3069,6,FALSE)),0,VLOOKUP(A3530,'2011 County-Level Acres Tilled'!$A$2:$F$3069,6,FALSE))</f>
        <v>17750.205332224003</v>
      </c>
      <c r="H3530" s="32" t="s">
        <v>5474</v>
      </c>
      <c r="I3530" s="9" t="s">
        <v>5408</v>
      </c>
      <c r="J3530" s="36">
        <f>IF(ISERROR(VLOOKUP(A3530&amp;I3530,'County-level Emissions Factors'!$E$2:$F$12273,2,FALSE)),0,VLOOKUP(A3530&amp;I3530,'County-level Emissions Factors'!$E$2:$F$12273,2,FALSE))</f>
        <v>23.432510420006409</v>
      </c>
      <c r="K3530" s="19" t="s">
        <v>5473</v>
      </c>
      <c r="L3530" s="19" t="s">
        <v>5474</v>
      </c>
      <c r="M3530" s="38">
        <f t="shared" si="57"/>
        <v>207.96593570229612</v>
      </c>
      <c r="N3530" s="9" t="s">
        <v>5475</v>
      </c>
    </row>
    <row r="3531" spans="1:14">
      <c r="A3531" s="31" t="s">
        <v>855</v>
      </c>
      <c r="B3531" s="31" t="s">
        <v>738</v>
      </c>
      <c r="C3531" s="31" t="s">
        <v>215</v>
      </c>
      <c r="D3531" s="31" t="s">
        <v>210</v>
      </c>
      <c r="E3531" s="31" t="s">
        <v>17</v>
      </c>
      <c r="F3531" s="31" t="s">
        <v>740</v>
      </c>
      <c r="G3531" s="24">
        <f>IF(ISERROR(VLOOKUP(A3531,'2011 County-Level Acres Tilled'!$A$2:$F$3069,6,FALSE)),0,VLOOKUP(A3531,'2011 County-Level Acres Tilled'!$A$2:$F$3069,6,FALSE))</f>
        <v>10886.396362258434</v>
      </c>
      <c r="H3531" s="32" t="s">
        <v>5474</v>
      </c>
      <c r="I3531" s="9" t="s">
        <v>5408</v>
      </c>
      <c r="J3531" s="36">
        <f>IF(ISERROR(VLOOKUP(A3531&amp;I3531,'County-level Emissions Factors'!$E$2:$F$12273,2,FALSE)),0,VLOOKUP(A3531&amp;I3531,'County-level Emissions Factors'!$E$2:$F$12273,2,FALSE))</f>
        <v>26.778064516129028</v>
      </c>
      <c r="K3531" s="19" t="s">
        <v>5473</v>
      </c>
      <c r="L3531" s="19" t="s">
        <v>5474</v>
      </c>
      <c r="M3531" s="38">
        <f t="shared" si="57"/>
        <v>145.75831206835437</v>
      </c>
      <c r="N3531" s="9" t="s">
        <v>5475</v>
      </c>
    </row>
    <row r="3532" spans="1:14">
      <c r="A3532" s="31" t="s">
        <v>856</v>
      </c>
      <c r="B3532" s="31" t="s">
        <v>857</v>
      </c>
      <c r="C3532" s="31" t="s">
        <v>15</v>
      </c>
      <c r="D3532" s="31" t="s">
        <v>858</v>
      </c>
      <c r="E3532" s="31" t="s">
        <v>17</v>
      </c>
      <c r="F3532" s="31" t="s">
        <v>859</v>
      </c>
      <c r="G3532" s="24">
        <f>IF(ISERROR(VLOOKUP(A3532,'2011 County-Level Acres Tilled'!$A$2:$F$3069,6,FALSE)),0,VLOOKUP(A3532,'2011 County-Level Acres Tilled'!$A$2:$F$3069,6,FALSE))</f>
        <v>73121.433666080979</v>
      </c>
      <c r="H3532" s="32" t="s">
        <v>5474</v>
      </c>
      <c r="I3532" s="9" t="s">
        <v>5408</v>
      </c>
      <c r="J3532" s="36">
        <f>IF(ISERROR(VLOOKUP(A3532&amp;I3532,'County-level Emissions Factors'!$E$2:$F$12273,2,FALSE)),0,VLOOKUP(A3532&amp;I3532,'County-level Emissions Factors'!$E$2:$F$12273,2,FALSE))</f>
        <v>37.868241965973539</v>
      </c>
      <c r="K3532" s="19" t="s">
        <v>5473</v>
      </c>
      <c r="L3532" s="19" t="s">
        <v>5474</v>
      </c>
      <c r="M3532" s="38">
        <f t="shared" si="57"/>
        <v>1384.4900714830189</v>
      </c>
      <c r="N3532" s="9" t="s">
        <v>5475</v>
      </c>
    </row>
    <row r="3533" spans="1:14">
      <c r="A3533" s="31" t="s">
        <v>860</v>
      </c>
      <c r="B3533" s="31" t="s">
        <v>857</v>
      </c>
      <c r="C3533" s="31" t="s">
        <v>20</v>
      </c>
      <c r="D3533" s="31" t="s">
        <v>861</v>
      </c>
      <c r="E3533" s="31" t="s">
        <v>17</v>
      </c>
      <c r="F3533" s="31" t="s">
        <v>859</v>
      </c>
      <c r="G3533" s="24">
        <f>IF(ISERROR(VLOOKUP(A3533,'2011 County-Level Acres Tilled'!$A$2:$F$3069,6,FALSE)),0,VLOOKUP(A3533,'2011 County-Level Acres Tilled'!$A$2:$F$3069,6,FALSE))</f>
        <v>42142.314478933797</v>
      </c>
      <c r="H3533" s="32" t="s">
        <v>5474</v>
      </c>
      <c r="I3533" s="9" t="s">
        <v>5408</v>
      </c>
      <c r="J3533" s="36">
        <f>IF(ISERROR(VLOOKUP(A3533&amp;I3533,'County-level Emissions Factors'!$E$2:$F$12273,2,FALSE)),0,VLOOKUP(A3533&amp;I3533,'County-level Emissions Factors'!$E$2:$F$12273,2,FALSE))</f>
        <v>24.74144697243289</v>
      </c>
      <c r="K3533" s="19" t="s">
        <v>5473</v>
      </c>
      <c r="L3533" s="19" t="s">
        <v>5474</v>
      </c>
      <c r="M3533" s="38">
        <f t="shared" si="57"/>
        <v>521.33091948806566</v>
      </c>
      <c r="N3533" s="9" t="s">
        <v>5475</v>
      </c>
    </row>
    <row r="3534" spans="1:14">
      <c r="A3534" s="31" t="s">
        <v>862</v>
      </c>
      <c r="B3534" s="31" t="s">
        <v>857</v>
      </c>
      <c r="C3534" s="31" t="s">
        <v>23</v>
      </c>
      <c r="D3534" s="31" t="s">
        <v>863</v>
      </c>
      <c r="E3534" s="31" t="s">
        <v>17</v>
      </c>
      <c r="F3534" s="31" t="s">
        <v>859</v>
      </c>
      <c r="G3534" s="24">
        <f>IF(ISERROR(VLOOKUP(A3534,'2011 County-Level Acres Tilled'!$A$2:$F$3069,6,FALSE)),0,VLOOKUP(A3534,'2011 County-Level Acres Tilled'!$A$2:$F$3069,6,FALSE))</f>
        <v>37805.350158783011</v>
      </c>
      <c r="H3534" s="32" t="s">
        <v>5474</v>
      </c>
      <c r="I3534" s="9" t="s">
        <v>5408</v>
      </c>
      <c r="J3534" s="36">
        <f>IF(ISERROR(VLOOKUP(A3534&amp;I3534,'County-level Emissions Factors'!$E$2:$F$12273,2,FALSE)),0,VLOOKUP(A3534&amp;I3534,'County-level Emissions Factors'!$E$2:$F$12273,2,FALSE))</f>
        <v>32.348166034264686</v>
      </c>
      <c r="K3534" s="19" t="s">
        <v>5473</v>
      </c>
      <c r="L3534" s="19" t="s">
        <v>5474</v>
      </c>
      <c r="M3534" s="38">
        <f t="shared" si="57"/>
        <v>611.46687195991387</v>
      </c>
      <c r="N3534" s="9" t="s">
        <v>5475</v>
      </c>
    </row>
    <row r="3535" spans="1:14">
      <c r="A3535" s="31" t="s">
        <v>864</v>
      </c>
      <c r="B3535" s="31" t="s">
        <v>857</v>
      </c>
      <c r="C3535" s="31" t="s">
        <v>26</v>
      </c>
      <c r="D3535" s="31" t="s">
        <v>742</v>
      </c>
      <c r="E3535" s="31" t="s">
        <v>17</v>
      </c>
      <c r="F3535" s="31" t="s">
        <v>859</v>
      </c>
      <c r="G3535" s="24">
        <f>IF(ISERROR(VLOOKUP(A3535,'2011 County-Level Acres Tilled'!$A$2:$F$3069,6,FALSE)),0,VLOOKUP(A3535,'2011 County-Level Acres Tilled'!$A$2:$F$3069,6,FALSE))</f>
        <v>63531.701568948578</v>
      </c>
      <c r="H3535" s="32" t="s">
        <v>5474</v>
      </c>
      <c r="I3535" s="9" t="s">
        <v>5408</v>
      </c>
      <c r="J3535" s="36">
        <f>IF(ISERROR(VLOOKUP(A3535&amp;I3535,'County-level Emissions Factors'!$E$2:$F$12273,2,FALSE)),0,VLOOKUP(A3535&amp;I3535,'County-level Emissions Factors'!$E$2:$F$12273,2,FALSE))</f>
        <v>41.825107070139723</v>
      </c>
      <c r="K3535" s="19" t="s">
        <v>5473</v>
      </c>
      <c r="L3535" s="19" t="s">
        <v>5474</v>
      </c>
      <c r="M3535" s="38">
        <f t="shared" si="57"/>
        <v>1328.6101102347191</v>
      </c>
      <c r="N3535" s="9" t="s">
        <v>5475</v>
      </c>
    </row>
    <row r="3536" spans="1:14">
      <c r="A3536" s="31" t="s">
        <v>865</v>
      </c>
      <c r="B3536" s="31" t="s">
        <v>857</v>
      </c>
      <c r="C3536" s="31" t="s">
        <v>29</v>
      </c>
      <c r="D3536" s="31" t="s">
        <v>21</v>
      </c>
      <c r="E3536" s="31" t="s">
        <v>17</v>
      </c>
      <c r="F3536" s="31" t="s">
        <v>859</v>
      </c>
      <c r="G3536" s="24">
        <f>IF(ISERROR(VLOOKUP(A3536,'2011 County-Level Acres Tilled'!$A$2:$F$3069,6,FALSE)),0,VLOOKUP(A3536,'2011 County-Level Acres Tilled'!$A$2:$F$3069,6,FALSE))</f>
        <v>2154.6277915632745</v>
      </c>
      <c r="H3536" s="32" t="s">
        <v>5474</v>
      </c>
      <c r="I3536" s="9" t="s">
        <v>5408</v>
      </c>
      <c r="J3536" s="36">
        <f>IF(ISERROR(VLOOKUP(A3536&amp;I3536,'County-level Emissions Factors'!$E$2:$F$12273,2,FALSE)),0,VLOOKUP(A3536&amp;I3536,'County-level Emissions Factors'!$E$2:$F$12273,2,FALSE))</f>
        <v>5.4675213675213667</v>
      </c>
      <c r="K3536" s="19" t="s">
        <v>5473</v>
      </c>
      <c r="L3536" s="19" t="s">
        <v>5474</v>
      </c>
      <c r="M3536" s="38">
        <f t="shared" si="57"/>
        <v>5.8902367447137882</v>
      </c>
      <c r="N3536" s="9" t="s">
        <v>5475</v>
      </c>
    </row>
    <row r="3537" spans="1:14">
      <c r="A3537" s="31" t="s">
        <v>866</v>
      </c>
      <c r="B3537" s="31" t="s">
        <v>857</v>
      </c>
      <c r="C3537" s="31" t="s">
        <v>32</v>
      </c>
      <c r="D3537" s="31" t="s">
        <v>867</v>
      </c>
      <c r="E3537" s="31" t="s">
        <v>17</v>
      </c>
      <c r="F3537" s="31" t="s">
        <v>859</v>
      </c>
      <c r="G3537" s="24">
        <f>IF(ISERROR(VLOOKUP(A3537,'2011 County-Level Acres Tilled'!$A$2:$F$3069,6,FALSE)),0,VLOOKUP(A3537,'2011 County-Level Acres Tilled'!$A$2:$F$3069,6,FALSE))</f>
        <v>4918.1186827164274</v>
      </c>
      <c r="H3537" s="32" t="s">
        <v>5474</v>
      </c>
      <c r="I3537" s="9" t="s">
        <v>5408</v>
      </c>
      <c r="J3537" s="36">
        <f>IF(ISERROR(VLOOKUP(A3537&amp;I3537,'County-level Emissions Factors'!$E$2:$F$12273,2,FALSE)),0,VLOOKUP(A3537&amp;I3537,'County-level Emissions Factors'!$E$2:$F$12273,2,FALSE))</f>
        <v>20.079149632052331</v>
      </c>
      <c r="K3537" s="19" t="s">
        <v>5473</v>
      </c>
      <c r="L3537" s="19" t="s">
        <v>5474</v>
      </c>
      <c r="M3537" s="38">
        <f t="shared" si="57"/>
        <v>49.375820469227627</v>
      </c>
      <c r="N3537" s="9" t="s">
        <v>5475</v>
      </c>
    </row>
    <row r="3538" spans="1:14">
      <c r="A3538" s="31" t="s">
        <v>868</v>
      </c>
      <c r="B3538" s="31" t="s">
        <v>857</v>
      </c>
      <c r="C3538" s="31" t="s">
        <v>35</v>
      </c>
      <c r="D3538" s="31" t="s">
        <v>869</v>
      </c>
      <c r="E3538" s="31" t="s">
        <v>17</v>
      </c>
      <c r="F3538" s="31" t="s">
        <v>859</v>
      </c>
      <c r="G3538" s="24">
        <f>IF(ISERROR(VLOOKUP(A3538,'2011 County-Level Acres Tilled'!$A$2:$F$3069,6,FALSE)),0,VLOOKUP(A3538,'2011 County-Level Acres Tilled'!$A$2:$F$3069,6,FALSE))</f>
        <v>2808.7974976830387</v>
      </c>
      <c r="H3538" s="32" t="s">
        <v>5474</v>
      </c>
      <c r="I3538" s="9" t="s">
        <v>5408</v>
      </c>
      <c r="J3538" s="36">
        <f>IF(ISERROR(VLOOKUP(A3538&amp;I3538,'County-level Emissions Factors'!$E$2:$F$12273,2,FALSE)),0,VLOOKUP(A3538&amp;I3538,'County-level Emissions Factors'!$E$2:$F$12273,2,FALSE))</f>
        <v>7.9872483221476509</v>
      </c>
      <c r="K3538" s="19" t="s">
        <v>5473</v>
      </c>
      <c r="L3538" s="19" t="s">
        <v>5474</v>
      </c>
      <c r="M3538" s="38">
        <f t="shared" si="57"/>
        <v>11.217281550310686</v>
      </c>
      <c r="N3538" s="9" t="s">
        <v>5475</v>
      </c>
    </row>
    <row r="3539" spans="1:14">
      <c r="A3539" s="31" t="s">
        <v>870</v>
      </c>
      <c r="B3539" s="31" t="s">
        <v>857</v>
      </c>
      <c r="C3539" s="31" t="s">
        <v>38</v>
      </c>
      <c r="D3539" s="31" t="s">
        <v>871</v>
      </c>
      <c r="E3539" s="31" t="s">
        <v>17</v>
      </c>
      <c r="F3539" s="31" t="s">
        <v>859</v>
      </c>
      <c r="G3539" s="24">
        <f>IF(ISERROR(VLOOKUP(A3539,'2011 County-Level Acres Tilled'!$A$2:$F$3069,6,FALSE)),0,VLOOKUP(A3539,'2011 County-Level Acres Tilled'!$A$2:$F$3069,6,FALSE))</f>
        <v>8198.9664920532086</v>
      </c>
      <c r="H3539" s="32" t="s">
        <v>5474</v>
      </c>
      <c r="I3539" s="9" t="s">
        <v>5408</v>
      </c>
      <c r="J3539" s="36">
        <f>IF(ISERROR(VLOOKUP(A3539&amp;I3539,'County-level Emissions Factors'!$E$2:$F$12273,2,FALSE)),0,VLOOKUP(A3539&amp;I3539,'County-level Emissions Factors'!$E$2:$F$12273,2,FALSE))</f>
        <v>27.271858576206398</v>
      </c>
      <c r="K3539" s="19" t="s">
        <v>5473</v>
      </c>
      <c r="L3539" s="19" t="s">
        <v>5474</v>
      </c>
      <c r="M3539" s="38">
        <f t="shared" si="57"/>
        <v>111.80052732116509</v>
      </c>
      <c r="N3539" s="9" t="s">
        <v>5475</v>
      </c>
    </row>
    <row r="3540" spans="1:14">
      <c r="A3540" s="31" t="s">
        <v>872</v>
      </c>
      <c r="B3540" s="31" t="s">
        <v>857</v>
      </c>
      <c r="C3540" s="31" t="s">
        <v>41</v>
      </c>
      <c r="D3540" s="31" t="s">
        <v>873</v>
      </c>
      <c r="E3540" s="31" t="s">
        <v>17</v>
      </c>
      <c r="F3540" s="31" t="s">
        <v>859</v>
      </c>
      <c r="G3540" s="24">
        <f>IF(ISERROR(VLOOKUP(A3540,'2011 County-Level Acres Tilled'!$A$2:$F$3069,6,FALSE)),0,VLOOKUP(A3540,'2011 County-Level Acres Tilled'!$A$2:$F$3069,6,FALSE))</f>
        <v>34262.79498573178</v>
      </c>
      <c r="H3540" s="32" t="s">
        <v>5474</v>
      </c>
      <c r="I3540" s="9" t="s">
        <v>5408</v>
      </c>
      <c r="J3540" s="36">
        <f>IF(ISERROR(VLOOKUP(A3540&amp;I3540,'County-level Emissions Factors'!$E$2:$F$12273,2,FALSE)),0,VLOOKUP(A3540&amp;I3540,'County-level Emissions Factors'!$E$2:$F$12273,2,FALSE))</f>
        <v>39.333130013114157</v>
      </c>
      <c r="K3540" s="19" t="s">
        <v>5473</v>
      </c>
      <c r="L3540" s="19" t="s">
        <v>5474</v>
      </c>
      <c r="M3540" s="38">
        <f t="shared" si="57"/>
        <v>673.83148489323196</v>
      </c>
      <c r="N3540" s="9" t="s">
        <v>5475</v>
      </c>
    </row>
    <row r="3541" spans="1:14">
      <c r="A3541" s="31" t="s">
        <v>874</v>
      </c>
      <c r="B3541" s="31" t="s">
        <v>857</v>
      </c>
      <c r="C3541" s="31" t="s">
        <v>44</v>
      </c>
      <c r="D3541" s="31" t="s">
        <v>875</v>
      </c>
      <c r="E3541" s="31" t="s">
        <v>17</v>
      </c>
      <c r="F3541" s="31" t="s">
        <v>859</v>
      </c>
      <c r="G3541" s="24">
        <f>IF(ISERROR(VLOOKUP(A3541,'2011 County-Level Acres Tilled'!$A$2:$F$3069,6,FALSE)),0,VLOOKUP(A3541,'2011 County-Level Acres Tilled'!$A$2:$F$3069,6,FALSE))</f>
        <v>78055.216790716775</v>
      </c>
      <c r="H3541" s="32" t="s">
        <v>5474</v>
      </c>
      <c r="I3541" s="9" t="s">
        <v>5408</v>
      </c>
      <c r="J3541" s="36">
        <f>IF(ISERROR(VLOOKUP(A3541&amp;I3541,'County-level Emissions Factors'!$E$2:$F$12273,2,FALSE)),0,VLOOKUP(A3541&amp;I3541,'County-level Emissions Factors'!$E$2:$F$12273,2,FALSE))</f>
        <v>32.852842905697329</v>
      </c>
      <c r="K3541" s="19" t="s">
        <v>5473</v>
      </c>
      <c r="L3541" s="19" t="s">
        <v>5474</v>
      </c>
      <c r="M3541" s="38">
        <f t="shared" si="57"/>
        <v>1282.1678875977832</v>
      </c>
      <c r="N3541" s="9" t="s">
        <v>5475</v>
      </c>
    </row>
    <row r="3542" spans="1:14">
      <c r="A3542" s="31" t="s">
        <v>876</v>
      </c>
      <c r="B3542" s="31" t="s">
        <v>857</v>
      </c>
      <c r="C3542" s="31" t="s">
        <v>47</v>
      </c>
      <c r="D3542" s="31" t="s">
        <v>27</v>
      </c>
      <c r="E3542" s="31" t="s">
        <v>17</v>
      </c>
      <c r="F3542" s="31" t="s">
        <v>859</v>
      </c>
      <c r="G3542" s="24">
        <f>IF(ISERROR(VLOOKUP(A3542,'2011 County-Level Acres Tilled'!$A$2:$F$3069,6,FALSE)),0,VLOOKUP(A3542,'2011 County-Level Acres Tilled'!$A$2:$F$3069,6,FALSE))</f>
        <v>953.74446171783916</v>
      </c>
      <c r="H3542" s="32" t="s">
        <v>5474</v>
      </c>
      <c r="I3542" s="9" t="s">
        <v>5408</v>
      </c>
      <c r="J3542" s="36">
        <f>IF(ISERROR(VLOOKUP(A3542&amp;I3542,'County-level Emissions Factors'!$E$2:$F$12273,2,FALSE)),0,VLOOKUP(A3542&amp;I3542,'County-level Emissions Factors'!$E$2:$F$12273,2,FALSE))</f>
        <v>44.167773083886544</v>
      </c>
      <c r="K3542" s="19" t="s">
        <v>5473</v>
      </c>
      <c r="L3542" s="19" t="s">
        <v>5474</v>
      </c>
      <c r="M3542" s="38">
        <f t="shared" si="57"/>
        <v>21.062384482583518</v>
      </c>
      <c r="N3542" s="9" t="s">
        <v>5475</v>
      </c>
    </row>
    <row r="3543" spans="1:14">
      <c r="A3543" s="31" t="s">
        <v>877</v>
      </c>
      <c r="B3543" s="31" t="s">
        <v>857</v>
      </c>
      <c r="C3543" s="31" t="s">
        <v>50</v>
      </c>
      <c r="D3543" s="31" t="s">
        <v>878</v>
      </c>
      <c r="E3543" s="31" t="s">
        <v>17</v>
      </c>
      <c r="F3543" s="31" t="s">
        <v>859</v>
      </c>
      <c r="G3543" s="24">
        <f>IF(ISERROR(VLOOKUP(A3543,'2011 County-Level Acres Tilled'!$A$2:$F$3069,6,FALSE)),0,VLOOKUP(A3543,'2011 County-Level Acres Tilled'!$A$2:$F$3069,6,FALSE))</f>
        <v>39386.231680308774</v>
      </c>
      <c r="H3543" s="32" t="s">
        <v>5474</v>
      </c>
      <c r="I3543" s="9" t="s">
        <v>5408</v>
      </c>
      <c r="J3543" s="36">
        <f>IF(ISERROR(VLOOKUP(A3543&amp;I3543,'County-level Emissions Factors'!$E$2:$F$12273,2,FALSE)),0,VLOOKUP(A3543&amp;I3543,'County-level Emissions Factors'!$E$2:$F$12273,2,FALSE))</f>
        <v>35.338708653418827</v>
      </c>
      <c r="K3543" s="19" t="s">
        <v>5473</v>
      </c>
      <c r="L3543" s="19" t="s">
        <v>5474</v>
      </c>
      <c r="M3543" s="38">
        <f t="shared" si="57"/>
        <v>695.9292831532432</v>
      </c>
      <c r="N3543" s="9" t="s">
        <v>5475</v>
      </c>
    </row>
    <row r="3544" spans="1:14">
      <c r="A3544" s="31" t="s">
        <v>879</v>
      </c>
      <c r="B3544" s="31" t="s">
        <v>857</v>
      </c>
      <c r="C3544" s="31" t="s">
        <v>53</v>
      </c>
      <c r="D3544" s="31" t="s">
        <v>880</v>
      </c>
      <c r="E3544" s="31" t="s">
        <v>17</v>
      </c>
      <c r="F3544" s="31" t="s">
        <v>859</v>
      </c>
      <c r="G3544" s="24">
        <f>IF(ISERROR(VLOOKUP(A3544,'2011 County-Level Acres Tilled'!$A$2:$F$3069,6,FALSE)),0,VLOOKUP(A3544,'2011 County-Level Acres Tilled'!$A$2:$F$3069,6,FALSE))</f>
        <v>2429.0049711236247</v>
      </c>
      <c r="H3544" s="32" t="s">
        <v>5474</v>
      </c>
      <c r="I3544" s="9" t="s">
        <v>5408</v>
      </c>
      <c r="J3544" s="36">
        <f>IF(ISERROR(VLOOKUP(A3544&amp;I3544,'County-level Emissions Factors'!$E$2:$F$12273,2,FALSE)),0,VLOOKUP(A3544&amp;I3544,'County-level Emissions Factors'!$E$2:$F$12273,2,FALSE))</f>
        <v>29.209884678747937</v>
      </c>
      <c r="K3544" s="19" t="s">
        <v>5473</v>
      </c>
      <c r="L3544" s="19" t="s">
        <v>5474</v>
      </c>
      <c r="M3544" s="38">
        <f t="shared" si="57"/>
        <v>35.475477545313268</v>
      </c>
      <c r="N3544" s="9" t="s">
        <v>5475</v>
      </c>
    </row>
    <row r="3545" spans="1:14">
      <c r="A3545" s="31" t="s">
        <v>881</v>
      </c>
      <c r="B3545" s="31" t="s">
        <v>857</v>
      </c>
      <c r="C3545" s="31" t="s">
        <v>56</v>
      </c>
      <c r="D3545" s="31" t="s">
        <v>882</v>
      </c>
      <c r="E3545" s="31" t="s">
        <v>17</v>
      </c>
      <c r="F3545" s="31" t="s">
        <v>859</v>
      </c>
      <c r="G3545" s="24">
        <f>IF(ISERROR(VLOOKUP(A3545,'2011 County-Level Acres Tilled'!$A$2:$F$3069,6,FALSE)),0,VLOOKUP(A3545,'2011 County-Level Acres Tilled'!$A$2:$F$3069,6,FALSE))</f>
        <v>94447.429225631116</v>
      </c>
      <c r="H3545" s="32" t="s">
        <v>5474</v>
      </c>
      <c r="I3545" s="9" t="s">
        <v>5408</v>
      </c>
      <c r="J3545" s="36">
        <f>IF(ISERROR(VLOOKUP(A3545&amp;I3545,'County-level Emissions Factors'!$E$2:$F$12273,2,FALSE)),0,VLOOKUP(A3545&amp;I3545,'County-level Emissions Factors'!$E$2:$F$12273,2,FALSE))</f>
        <v>38.052216268874808</v>
      </c>
      <c r="K3545" s="19" t="s">
        <v>5473</v>
      </c>
      <c r="L3545" s="19" t="s">
        <v>5474</v>
      </c>
      <c r="M3545" s="38">
        <f t="shared" si="57"/>
        <v>1796.9670014664812</v>
      </c>
      <c r="N3545" s="9" t="s">
        <v>5475</v>
      </c>
    </row>
    <row r="3546" spans="1:14">
      <c r="A3546" s="31" t="s">
        <v>883</v>
      </c>
      <c r="B3546" s="31" t="s">
        <v>857</v>
      </c>
      <c r="C3546" s="31" t="s">
        <v>59</v>
      </c>
      <c r="D3546" s="31" t="s">
        <v>884</v>
      </c>
      <c r="E3546" s="31" t="s">
        <v>17</v>
      </c>
      <c r="F3546" s="31" t="s">
        <v>859</v>
      </c>
      <c r="G3546" s="24">
        <f>IF(ISERROR(VLOOKUP(A3546,'2011 County-Level Acres Tilled'!$A$2:$F$3069,6,FALSE)),0,VLOOKUP(A3546,'2011 County-Level Acres Tilled'!$A$2:$F$3069,6,FALSE))</f>
        <v>4689.0827285033038</v>
      </c>
      <c r="H3546" s="32" t="s">
        <v>5474</v>
      </c>
      <c r="I3546" s="9" t="s">
        <v>5408</v>
      </c>
      <c r="J3546" s="36">
        <f>IF(ISERROR(VLOOKUP(A3546&amp;I3546,'County-level Emissions Factors'!$E$2:$F$12273,2,FALSE)),0,VLOOKUP(A3546&amp;I3546,'County-level Emissions Factors'!$E$2:$F$12273,2,FALSE))</f>
        <v>41.142473118279568</v>
      </c>
      <c r="K3546" s="19" t="s">
        <v>5473</v>
      </c>
      <c r="L3546" s="19" t="s">
        <v>5474</v>
      </c>
      <c r="M3546" s="38">
        <f t="shared" si="57"/>
        <v>96.460230053418101</v>
      </c>
      <c r="N3546" s="9" t="s">
        <v>5475</v>
      </c>
    </row>
    <row r="3547" spans="1:14">
      <c r="A3547" s="31" t="s">
        <v>885</v>
      </c>
      <c r="B3547" s="31" t="s">
        <v>857</v>
      </c>
      <c r="C3547" s="31" t="s">
        <v>62</v>
      </c>
      <c r="D3547" s="31" t="s">
        <v>886</v>
      </c>
      <c r="E3547" s="31" t="s">
        <v>17</v>
      </c>
      <c r="F3547" s="31" t="s">
        <v>859</v>
      </c>
      <c r="G3547" s="24">
        <f>IF(ISERROR(VLOOKUP(A3547,'2011 County-Level Acres Tilled'!$A$2:$F$3069,6,FALSE)),0,VLOOKUP(A3547,'2011 County-Level Acres Tilled'!$A$2:$F$3069,6,FALSE))</f>
        <v>96953.272547098095</v>
      </c>
      <c r="H3547" s="32" t="s">
        <v>5474</v>
      </c>
      <c r="I3547" s="9" t="s">
        <v>5408</v>
      </c>
      <c r="J3547" s="36">
        <f>IF(ISERROR(VLOOKUP(A3547&amp;I3547,'County-level Emissions Factors'!$E$2:$F$12273,2,FALSE)),0,VLOOKUP(A3547&amp;I3547,'County-level Emissions Factors'!$E$2:$F$12273,2,FALSE))</f>
        <v>37.24110469860684</v>
      </c>
      <c r="K3547" s="19" t="s">
        <v>5473</v>
      </c>
      <c r="L3547" s="19" t="s">
        <v>5474</v>
      </c>
      <c r="M3547" s="38">
        <f t="shared" si="57"/>
        <v>1805.3234868995221</v>
      </c>
      <c r="N3547" s="9" t="s">
        <v>5475</v>
      </c>
    </row>
    <row r="3548" spans="1:14">
      <c r="A3548" s="31" t="s">
        <v>887</v>
      </c>
      <c r="B3548" s="31" t="s">
        <v>857</v>
      </c>
      <c r="C3548" s="31" t="s">
        <v>65</v>
      </c>
      <c r="D3548" s="31" t="s">
        <v>888</v>
      </c>
      <c r="E3548" s="31" t="s">
        <v>17</v>
      </c>
      <c r="F3548" s="31" t="s">
        <v>859</v>
      </c>
      <c r="G3548" s="24">
        <f>IF(ISERROR(VLOOKUP(A3548,'2011 County-Level Acres Tilled'!$A$2:$F$3069,6,FALSE)),0,VLOOKUP(A3548,'2011 County-Level Acres Tilled'!$A$2:$F$3069,6,FALSE))</f>
        <v>114469.59013357929</v>
      </c>
      <c r="H3548" s="32" t="s">
        <v>5474</v>
      </c>
      <c r="I3548" s="9" t="s">
        <v>5408</v>
      </c>
      <c r="J3548" s="36">
        <f>IF(ISERROR(VLOOKUP(A3548&amp;I3548,'County-level Emissions Factors'!$E$2:$F$12273,2,FALSE)),0,VLOOKUP(A3548&amp;I3548,'County-level Emissions Factors'!$E$2:$F$12273,2,FALSE))</f>
        <v>39.52934489402697</v>
      </c>
      <c r="K3548" s="19" t="s">
        <v>5473</v>
      </c>
      <c r="L3548" s="19" t="s">
        <v>5474</v>
      </c>
      <c r="M3548" s="38">
        <f t="shared" si="57"/>
        <v>2262.453954134081</v>
      </c>
      <c r="N3548" s="9" t="s">
        <v>5475</v>
      </c>
    </row>
    <row r="3549" spans="1:14">
      <c r="A3549" s="31" t="s">
        <v>889</v>
      </c>
      <c r="B3549" s="31" t="s">
        <v>857</v>
      </c>
      <c r="C3549" s="31" t="s">
        <v>68</v>
      </c>
      <c r="D3549" s="31" t="s">
        <v>890</v>
      </c>
      <c r="E3549" s="31" t="s">
        <v>17</v>
      </c>
      <c r="F3549" s="31" t="s">
        <v>859</v>
      </c>
      <c r="G3549" s="24">
        <f>IF(ISERROR(VLOOKUP(A3549,'2011 County-Level Acres Tilled'!$A$2:$F$3069,6,FALSE)),0,VLOOKUP(A3549,'2011 County-Level Acres Tilled'!$A$2:$F$3069,6,FALSE))</f>
        <v>778.80093575293711</v>
      </c>
      <c r="H3549" s="32" t="s">
        <v>5474</v>
      </c>
      <c r="I3549" s="9" t="s">
        <v>5408</v>
      </c>
      <c r="J3549" s="36">
        <f>IF(ISERROR(VLOOKUP(A3549&amp;I3549,'County-level Emissions Factors'!$E$2:$F$12273,2,FALSE)),0,VLOOKUP(A3549&amp;I3549,'County-level Emissions Factors'!$E$2:$F$12273,2,FALSE))</f>
        <v>17.544761904761906</v>
      </c>
      <c r="K3549" s="19" t="s">
        <v>5473</v>
      </c>
      <c r="L3549" s="19" t="s">
        <v>5474</v>
      </c>
      <c r="M3549" s="38">
        <f t="shared" si="57"/>
        <v>6.8319384944955273</v>
      </c>
      <c r="N3549" s="9" t="s">
        <v>5475</v>
      </c>
    </row>
    <row r="3550" spans="1:14">
      <c r="A3550" s="31" t="s">
        <v>891</v>
      </c>
      <c r="B3550" s="31" t="s">
        <v>857</v>
      </c>
      <c r="C3550" s="31" t="s">
        <v>71</v>
      </c>
      <c r="D3550" s="31" t="s">
        <v>39</v>
      </c>
      <c r="E3550" s="31" t="s">
        <v>17</v>
      </c>
      <c r="F3550" s="31" t="s">
        <v>859</v>
      </c>
      <c r="G3550" s="24">
        <f>IF(ISERROR(VLOOKUP(A3550,'2011 County-Level Acres Tilled'!$A$2:$F$3069,6,FALSE)),0,VLOOKUP(A3550,'2011 County-Level Acres Tilled'!$A$2:$F$3069,6,FALSE))</f>
        <v>68946.540420918944</v>
      </c>
      <c r="H3550" s="32" t="s">
        <v>5474</v>
      </c>
      <c r="I3550" s="9" t="s">
        <v>5408</v>
      </c>
      <c r="J3550" s="36">
        <f>IF(ISERROR(VLOOKUP(A3550&amp;I3550,'County-level Emissions Factors'!$E$2:$F$12273,2,FALSE)),0,VLOOKUP(A3550&amp;I3550,'County-level Emissions Factors'!$E$2:$F$12273,2,FALSE))</f>
        <v>30.407651548602793</v>
      </c>
      <c r="K3550" s="19" t="s">
        <v>5473</v>
      </c>
      <c r="L3550" s="19" t="s">
        <v>5474</v>
      </c>
      <c r="M3550" s="38">
        <f t="shared" si="57"/>
        <v>1048.2511883004804</v>
      </c>
      <c r="N3550" s="9" t="s">
        <v>5475</v>
      </c>
    </row>
    <row r="3551" spans="1:14">
      <c r="A3551" s="31" t="s">
        <v>892</v>
      </c>
      <c r="B3551" s="31" t="s">
        <v>857</v>
      </c>
      <c r="C3551" s="31" t="s">
        <v>74</v>
      </c>
      <c r="D3551" s="31" t="s">
        <v>893</v>
      </c>
      <c r="E3551" s="31" t="s">
        <v>17</v>
      </c>
      <c r="F3551" s="31" t="s">
        <v>859</v>
      </c>
      <c r="G3551" s="24">
        <f>IF(ISERROR(VLOOKUP(A3551,'2011 County-Level Acres Tilled'!$A$2:$F$3069,6,FALSE)),0,VLOOKUP(A3551,'2011 County-Level Acres Tilled'!$A$2:$F$3069,6,FALSE))</f>
        <v>88.797682156553108</v>
      </c>
      <c r="H3551" s="32" t="s">
        <v>5474</v>
      </c>
      <c r="I3551" s="9" t="s">
        <v>5408</v>
      </c>
      <c r="J3551" s="36">
        <f>IF(ISERROR(VLOOKUP(A3551&amp;I3551,'County-level Emissions Factors'!$E$2:$F$12273,2,FALSE)),0,VLOOKUP(A3551&amp;I3551,'County-level Emissions Factors'!$E$2:$F$12273,2,FALSE))</f>
        <v>29.78</v>
      </c>
      <c r="K3551" s="19" t="s">
        <v>5473</v>
      </c>
      <c r="L3551" s="19" t="s">
        <v>5474</v>
      </c>
      <c r="M3551" s="38">
        <f t="shared" si="57"/>
        <v>1.3221974873110758</v>
      </c>
      <c r="N3551" s="9" t="s">
        <v>5475</v>
      </c>
    </row>
    <row r="3552" spans="1:14">
      <c r="A3552" s="31" t="s">
        <v>894</v>
      </c>
      <c r="B3552" s="31" t="s">
        <v>857</v>
      </c>
      <c r="C3552" s="31" t="s">
        <v>80</v>
      </c>
      <c r="D3552" s="31" t="s">
        <v>895</v>
      </c>
      <c r="E3552" s="31" t="s">
        <v>17</v>
      </c>
      <c r="F3552" s="31" t="s">
        <v>859</v>
      </c>
      <c r="G3552" s="24">
        <f>IF(ISERROR(VLOOKUP(A3552,'2011 County-Level Acres Tilled'!$A$2:$F$3069,6,FALSE)),0,VLOOKUP(A3552,'2011 County-Level Acres Tilled'!$A$2:$F$3069,6,FALSE))</f>
        <v>31871.171390873711</v>
      </c>
      <c r="H3552" s="32" t="s">
        <v>5474</v>
      </c>
      <c r="I3552" s="9" t="s">
        <v>5408</v>
      </c>
      <c r="J3552" s="36">
        <f>IF(ISERROR(VLOOKUP(A3552&amp;I3552,'County-level Emissions Factors'!$E$2:$F$12273,2,FALSE)),0,VLOOKUP(A3552&amp;I3552,'County-level Emissions Factors'!$E$2:$F$12273,2,FALSE))</f>
        <v>42.789041299579942</v>
      </c>
      <c r="K3552" s="19" t="s">
        <v>5473</v>
      </c>
      <c r="L3552" s="19" t="s">
        <v>5474</v>
      </c>
      <c r="M3552" s="38">
        <f t="shared" si="57"/>
        <v>681.86843445504292</v>
      </c>
      <c r="N3552" s="9" t="s">
        <v>5475</v>
      </c>
    </row>
    <row r="3553" spans="1:14">
      <c r="A3553" s="31" t="s">
        <v>896</v>
      </c>
      <c r="B3553" s="31" t="s">
        <v>857</v>
      </c>
      <c r="C3553" s="31" t="s">
        <v>83</v>
      </c>
      <c r="D3553" s="31" t="s">
        <v>342</v>
      </c>
      <c r="E3553" s="31" t="s">
        <v>17</v>
      </c>
      <c r="F3553" s="31" t="s">
        <v>859</v>
      </c>
      <c r="G3553" s="24">
        <f>IF(ISERROR(VLOOKUP(A3553,'2011 County-Level Acres Tilled'!$A$2:$F$3069,6,FALSE)),0,VLOOKUP(A3553,'2011 County-Level Acres Tilled'!$A$2:$F$3069,6,FALSE))</f>
        <v>2988.5732009925546</v>
      </c>
      <c r="H3553" s="32" t="s">
        <v>5474</v>
      </c>
      <c r="I3553" s="9" t="s">
        <v>5408</v>
      </c>
      <c r="J3553" s="36">
        <f>IF(ISERROR(VLOOKUP(A3553&amp;I3553,'County-level Emissions Factors'!$E$2:$F$12273,2,FALSE)),0,VLOOKUP(A3553&amp;I3553,'County-level Emissions Factors'!$E$2:$F$12273,2,FALSE))</f>
        <v>6.9562913907284765</v>
      </c>
      <c r="K3553" s="19" t="s">
        <v>5473</v>
      </c>
      <c r="L3553" s="19" t="s">
        <v>5474</v>
      </c>
      <c r="M3553" s="38">
        <f t="shared" si="57"/>
        <v>10.394693014313177</v>
      </c>
      <c r="N3553" s="9" t="s">
        <v>5475</v>
      </c>
    </row>
    <row r="3554" spans="1:14">
      <c r="A3554" s="31" t="s">
        <v>897</v>
      </c>
      <c r="B3554" s="31" t="s">
        <v>857</v>
      </c>
      <c r="C3554" s="31" t="s">
        <v>86</v>
      </c>
      <c r="D3554" s="31" t="s">
        <v>898</v>
      </c>
      <c r="E3554" s="31" t="s">
        <v>17</v>
      </c>
      <c r="F3554" s="31" t="s">
        <v>859</v>
      </c>
      <c r="G3554" s="24">
        <f>IF(ISERROR(VLOOKUP(A3554,'2011 County-Level Acres Tilled'!$A$2:$F$3069,6,FALSE)),0,VLOOKUP(A3554,'2011 County-Level Acres Tilled'!$A$2:$F$3069,6,FALSE))</f>
        <v>3124.82361206613</v>
      </c>
      <c r="H3554" s="32" t="s">
        <v>5474</v>
      </c>
      <c r="I3554" s="9" t="s">
        <v>5408</v>
      </c>
      <c r="J3554" s="36">
        <f>IF(ISERROR(VLOOKUP(A3554&amp;I3554,'County-level Emissions Factors'!$E$2:$F$12273,2,FALSE)),0,VLOOKUP(A3554&amp;I3554,'County-level Emissions Factors'!$E$2:$F$12273,2,FALSE))</f>
        <v>18.089743589743591</v>
      </c>
      <c r="K3554" s="19" t="s">
        <v>5473</v>
      </c>
      <c r="L3554" s="19" t="s">
        <v>5474</v>
      </c>
      <c r="M3554" s="38">
        <f t="shared" si="57"/>
        <v>28.263628952726343</v>
      </c>
      <c r="N3554" s="9" t="s">
        <v>5475</v>
      </c>
    </row>
    <row r="3555" spans="1:14">
      <c r="A3555" s="31" t="s">
        <v>899</v>
      </c>
      <c r="B3555" s="31" t="s">
        <v>857</v>
      </c>
      <c r="C3555" s="31" t="s">
        <v>89</v>
      </c>
      <c r="D3555" s="31" t="s">
        <v>900</v>
      </c>
      <c r="E3555" s="31" t="s">
        <v>17</v>
      </c>
      <c r="F3555" s="31" t="s">
        <v>859</v>
      </c>
      <c r="G3555" s="24">
        <f>IF(ISERROR(VLOOKUP(A3555,'2011 County-Level Acres Tilled'!$A$2:$F$3069,6,FALSE)),0,VLOOKUP(A3555,'2011 County-Level Acres Tilled'!$A$2:$F$3069,6,FALSE))</f>
        <v>1164.5403846153843</v>
      </c>
      <c r="H3555" s="32" t="s">
        <v>5474</v>
      </c>
      <c r="I3555" s="9" t="s">
        <v>5408</v>
      </c>
      <c r="J3555" s="36">
        <f>IF(ISERROR(VLOOKUP(A3555&amp;I3555,'County-level Emissions Factors'!$E$2:$F$12273,2,FALSE)),0,VLOOKUP(A3555&amp;I3555,'County-level Emissions Factors'!$E$2:$F$12273,2,FALSE))</f>
        <v>16.85430463576159</v>
      </c>
      <c r="K3555" s="19" t="s">
        <v>5473</v>
      </c>
      <c r="L3555" s="19" t="s">
        <v>5474</v>
      </c>
      <c r="M3555" s="38">
        <f t="shared" si="57"/>
        <v>9.8137592014773265</v>
      </c>
      <c r="N3555" s="9" t="s">
        <v>5475</v>
      </c>
    </row>
    <row r="3556" spans="1:14">
      <c r="A3556" s="31" t="s">
        <v>901</v>
      </c>
      <c r="B3556" s="31" t="s">
        <v>857</v>
      </c>
      <c r="C3556" s="31" t="s">
        <v>92</v>
      </c>
      <c r="D3556" s="31" t="s">
        <v>902</v>
      </c>
      <c r="E3556" s="31" t="s">
        <v>17</v>
      </c>
      <c r="F3556" s="31" t="s">
        <v>859</v>
      </c>
      <c r="G3556" s="24">
        <f>IF(ISERROR(VLOOKUP(A3556,'2011 County-Level Acres Tilled'!$A$2:$F$3069,6,FALSE)),0,VLOOKUP(A3556,'2011 County-Level Acres Tilled'!$A$2:$F$3069,6,FALSE))</f>
        <v>291.30117866004952</v>
      </c>
      <c r="H3556" s="32" t="s">
        <v>5474</v>
      </c>
      <c r="I3556" s="9" t="s">
        <v>5408</v>
      </c>
      <c r="J3556" s="36">
        <f>IF(ISERROR(VLOOKUP(A3556&amp;I3556,'County-level Emissions Factors'!$E$2:$F$12273,2,FALSE)),0,VLOOKUP(A3556&amp;I3556,'County-level Emissions Factors'!$E$2:$F$12273,2,FALSE))</f>
        <v>23.384164222873899</v>
      </c>
      <c r="K3556" s="19" t="s">
        <v>5473</v>
      </c>
      <c r="L3556" s="19" t="s">
        <v>5474</v>
      </c>
      <c r="M3556" s="38">
        <f t="shared" si="57"/>
        <v>3.405917300051664</v>
      </c>
      <c r="N3556" s="9" t="s">
        <v>5475</v>
      </c>
    </row>
    <row r="3557" spans="1:14">
      <c r="A3557" s="31" t="s">
        <v>903</v>
      </c>
      <c r="B3557" s="31" t="s">
        <v>857</v>
      </c>
      <c r="C3557" s="31" t="s">
        <v>95</v>
      </c>
      <c r="D3557" s="31" t="s">
        <v>904</v>
      </c>
      <c r="E3557" s="31" t="s">
        <v>17</v>
      </c>
      <c r="F3557" s="31" t="s">
        <v>859</v>
      </c>
      <c r="G3557" s="24">
        <f>IF(ISERROR(VLOOKUP(A3557,'2011 County-Level Acres Tilled'!$A$2:$F$3069,6,FALSE)),0,VLOOKUP(A3557,'2011 County-Level Acres Tilled'!$A$2:$F$3069,6,FALSE))</f>
        <v>326.63461538461536</v>
      </c>
      <c r="H3557" s="32" t="s">
        <v>5474</v>
      </c>
      <c r="I3557" s="9" t="s">
        <v>5408</v>
      </c>
      <c r="J3557" s="36">
        <f>IF(ISERROR(VLOOKUP(A3557&amp;I3557,'County-level Emissions Factors'!$E$2:$F$12273,2,FALSE)),0,VLOOKUP(A3557&amp;I3557,'County-level Emissions Factors'!$E$2:$F$12273,2,FALSE))</f>
        <v>22.930612244897958</v>
      </c>
      <c r="K3557" s="19" t="s">
        <v>5473</v>
      </c>
      <c r="L3557" s="19" t="s">
        <v>5474</v>
      </c>
      <c r="M3557" s="38">
        <f t="shared" si="57"/>
        <v>3.7449658555729979</v>
      </c>
      <c r="N3557" s="9" t="s">
        <v>5475</v>
      </c>
    </row>
    <row r="3558" spans="1:14">
      <c r="A3558" s="31" t="s">
        <v>905</v>
      </c>
      <c r="B3558" s="31" t="s">
        <v>857</v>
      </c>
      <c r="C3558" s="31" t="s">
        <v>98</v>
      </c>
      <c r="D3558" s="31" t="s">
        <v>906</v>
      </c>
      <c r="E3558" s="31" t="s">
        <v>17</v>
      </c>
      <c r="F3558" s="31" t="s">
        <v>859</v>
      </c>
      <c r="G3558" s="24">
        <f>IF(ISERROR(VLOOKUP(A3558,'2011 County-Level Acres Tilled'!$A$2:$F$3069,6,FALSE)),0,VLOOKUP(A3558,'2011 County-Level Acres Tilled'!$A$2:$F$3069,6,FALSE))</f>
        <v>3186.0652258402474</v>
      </c>
      <c r="H3558" s="32" t="s">
        <v>5474</v>
      </c>
      <c r="I3558" s="9" t="s">
        <v>5408</v>
      </c>
      <c r="J3558" s="36">
        <f>IF(ISERROR(VLOOKUP(A3558&amp;I3558,'County-level Emissions Factors'!$E$2:$F$12273,2,FALSE)),0,VLOOKUP(A3558&amp;I3558,'County-level Emissions Factors'!$E$2:$F$12273,2,FALSE))</f>
        <v>28.164323800290834</v>
      </c>
      <c r="K3558" s="19" t="s">
        <v>5473</v>
      </c>
      <c r="L3558" s="19" t="s">
        <v>5474</v>
      </c>
      <c r="M3558" s="38">
        <f t="shared" si="57"/>
        <v>44.86668633470574</v>
      </c>
      <c r="N3558" s="9" t="s">
        <v>5475</v>
      </c>
    </row>
    <row r="3559" spans="1:14">
      <c r="A3559" s="31" t="s">
        <v>907</v>
      </c>
      <c r="B3559" s="31" t="s">
        <v>857</v>
      </c>
      <c r="C3559" s="31" t="s">
        <v>101</v>
      </c>
      <c r="D3559" s="31" t="s">
        <v>45</v>
      </c>
      <c r="E3559" s="31" t="s">
        <v>17</v>
      </c>
      <c r="F3559" s="31" t="s">
        <v>859</v>
      </c>
      <c r="G3559" s="24">
        <f>IF(ISERROR(VLOOKUP(A3559,'2011 County-Level Acres Tilled'!$A$2:$F$3069,6,FALSE)),0,VLOOKUP(A3559,'2011 County-Level Acres Tilled'!$A$2:$F$3069,6,FALSE))</f>
        <v>1108.6876550868483</v>
      </c>
      <c r="H3559" s="32" t="s">
        <v>5474</v>
      </c>
      <c r="I3559" s="9" t="s">
        <v>5408</v>
      </c>
      <c r="J3559" s="36">
        <f>IF(ISERROR(VLOOKUP(A3559&amp;I3559,'County-level Emissions Factors'!$E$2:$F$12273,2,FALSE)),0,VLOOKUP(A3559&amp;I3559,'County-level Emissions Factors'!$E$2:$F$12273,2,FALSE))</f>
        <v>26.418318523581682</v>
      </c>
      <c r="K3559" s="19" t="s">
        <v>5473</v>
      </c>
      <c r="L3559" s="19" t="s">
        <v>5474</v>
      </c>
      <c r="M3559" s="38">
        <f t="shared" si="57"/>
        <v>14.644831807623612</v>
      </c>
      <c r="N3559" s="9" t="s">
        <v>5475</v>
      </c>
    </row>
    <row r="3560" spans="1:14">
      <c r="A3560" s="31" t="s">
        <v>908</v>
      </c>
      <c r="B3560" s="31" t="s">
        <v>857</v>
      </c>
      <c r="C3560" s="31" t="s">
        <v>104</v>
      </c>
      <c r="D3560" s="31" t="s">
        <v>54</v>
      </c>
      <c r="E3560" s="31" t="s">
        <v>17</v>
      </c>
      <c r="F3560" s="31" t="s">
        <v>859</v>
      </c>
      <c r="G3560" s="24">
        <f>IF(ISERROR(VLOOKUP(A3560,'2011 County-Level Acres Tilled'!$A$2:$F$3069,6,FALSE)),0,VLOOKUP(A3560,'2011 County-Level Acres Tilled'!$A$2:$F$3069,6,FALSE))</f>
        <v>2702.5165346701483</v>
      </c>
      <c r="H3560" s="32" t="s">
        <v>5474</v>
      </c>
      <c r="I3560" s="9" t="s">
        <v>5408</v>
      </c>
      <c r="J3560" s="36">
        <f>IF(ISERROR(VLOOKUP(A3560&amp;I3560,'County-level Emissions Factors'!$E$2:$F$12273,2,FALSE)),0,VLOOKUP(A3560&amp;I3560,'County-level Emissions Factors'!$E$2:$F$12273,2,FALSE))</f>
        <v>16.083174603174605</v>
      </c>
      <c r="K3560" s="19" t="s">
        <v>5473</v>
      </c>
      <c r="L3560" s="19" t="s">
        <v>5474</v>
      </c>
      <c r="M3560" s="38">
        <f t="shared" si="57"/>
        <v>21.732522647533184</v>
      </c>
      <c r="N3560" s="9" t="s">
        <v>5475</v>
      </c>
    </row>
    <row r="3561" spans="1:14">
      <c r="A3561" s="31" t="s">
        <v>909</v>
      </c>
      <c r="B3561" s="31" t="s">
        <v>857</v>
      </c>
      <c r="C3561" s="31" t="s">
        <v>107</v>
      </c>
      <c r="D3561" s="31" t="s">
        <v>57</v>
      </c>
      <c r="E3561" s="31" t="s">
        <v>17</v>
      </c>
      <c r="F3561" s="31" t="s">
        <v>859</v>
      </c>
      <c r="G3561" s="24">
        <f>IF(ISERROR(VLOOKUP(A3561,'2011 County-Level Acres Tilled'!$A$2:$F$3069,6,FALSE)),0,VLOOKUP(A3561,'2011 County-Level Acres Tilled'!$A$2:$F$3069,6,FALSE))</f>
        <v>25913.999383434515</v>
      </c>
      <c r="H3561" s="32" t="s">
        <v>5474</v>
      </c>
      <c r="I3561" s="9" t="s">
        <v>5408</v>
      </c>
      <c r="J3561" s="36">
        <f>IF(ISERROR(VLOOKUP(A3561&amp;I3561,'County-level Emissions Factors'!$E$2:$F$12273,2,FALSE)),0,VLOOKUP(A3561&amp;I3561,'County-level Emissions Factors'!$E$2:$F$12273,2,FALSE))</f>
        <v>41.284433083488594</v>
      </c>
      <c r="K3561" s="19" t="s">
        <v>5473</v>
      </c>
      <c r="L3561" s="19" t="s">
        <v>5474</v>
      </c>
      <c r="M3561" s="38">
        <f t="shared" si="57"/>
        <v>534.92238673548343</v>
      </c>
      <c r="N3561" s="9" t="s">
        <v>5475</v>
      </c>
    </row>
    <row r="3562" spans="1:14">
      <c r="A3562" s="31" t="s">
        <v>910</v>
      </c>
      <c r="B3562" s="31" t="s">
        <v>857</v>
      </c>
      <c r="C3562" s="31" t="s">
        <v>110</v>
      </c>
      <c r="D3562" s="31" t="s">
        <v>911</v>
      </c>
      <c r="E3562" s="31" t="s">
        <v>17</v>
      </c>
      <c r="F3562" s="31" t="s">
        <v>859</v>
      </c>
      <c r="G3562" s="24">
        <f>IF(ISERROR(VLOOKUP(A3562,'2011 County-Level Acres Tilled'!$A$2:$F$3069,6,FALSE)),0,VLOOKUP(A3562,'2011 County-Level Acres Tilled'!$A$2:$F$3069,6,FALSE))</f>
        <v>99.03846153846149</v>
      </c>
      <c r="H3562" s="32" t="s">
        <v>5474</v>
      </c>
      <c r="I3562" s="9" t="s">
        <v>5408</v>
      </c>
      <c r="J3562" s="36">
        <f>IF(ISERROR(VLOOKUP(A3562&amp;I3562,'County-level Emissions Factors'!$E$2:$F$12273,2,FALSE)),0,VLOOKUP(A3562&amp;I3562,'County-level Emissions Factors'!$E$2:$F$12273,2,FALSE))</f>
        <v>9.66</v>
      </c>
      <c r="K3562" s="19" t="s">
        <v>5473</v>
      </c>
      <c r="L3562" s="19" t="s">
        <v>5474</v>
      </c>
      <c r="M3562" s="38">
        <f t="shared" si="57"/>
        <v>0.478355769230769</v>
      </c>
      <c r="N3562" s="9" t="s">
        <v>5475</v>
      </c>
    </row>
    <row r="3563" spans="1:14">
      <c r="A3563" s="31" t="s">
        <v>912</v>
      </c>
      <c r="B3563" s="31" t="s">
        <v>857</v>
      </c>
      <c r="C3563" s="31" t="s">
        <v>113</v>
      </c>
      <c r="D3563" s="31" t="s">
        <v>913</v>
      </c>
      <c r="E3563" s="31" t="s">
        <v>17</v>
      </c>
      <c r="F3563" s="31" t="s">
        <v>859</v>
      </c>
      <c r="G3563" s="24">
        <f>IF(ISERROR(VLOOKUP(A3563,'2011 County-Level Acres Tilled'!$A$2:$F$3069,6,FALSE)),0,VLOOKUP(A3563,'2011 County-Level Acres Tilled'!$A$2:$F$3069,6,FALSE))</f>
        <v>889.78246032710092</v>
      </c>
      <c r="H3563" s="32" t="s">
        <v>5474</v>
      </c>
      <c r="I3563" s="9" t="s">
        <v>5408</v>
      </c>
      <c r="J3563" s="36">
        <f>IF(ISERROR(VLOOKUP(A3563&amp;I3563,'County-level Emissions Factors'!$E$2:$F$12273,2,FALSE)),0,VLOOKUP(A3563&amp;I3563,'County-level Emissions Factors'!$E$2:$F$12273,2,FALSE))</f>
        <v>36.668513388734993</v>
      </c>
      <c r="K3563" s="19" t="s">
        <v>5473</v>
      </c>
      <c r="L3563" s="19" t="s">
        <v>5474</v>
      </c>
      <c r="M3563" s="38">
        <f t="shared" si="57"/>
        <v>16.313500029782933</v>
      </c>
      <c r="N3563" s="9" t="s">
        <v>5475</v>
      </c>
    </row>
    <row r="3564" spans="1:14">
      <c r="A3564" s="31" t="s">
        <v>914</v>
      </c>
      <c r="B3564" s="31" t="s">
        <v>857</v>
      </c>
      <c r="C3564" s="31" t="s">
        <v>116</v>
      </c>
      <c r="D3564" s="31" t="s">
        <v>915</v>
      </c>
      <c r="E3564" s="31" t="s">
        <v>17</v>
      </c>
      <c r="F3564" s="31" t="s">
        <v>859</v>
      </c>
      <c r="G3564" s="24">
        <f>IF(ISERROR(VLOOKUP(A3564,'2011 County-Level Acres Tilled'!$A$2:$F$3069,6,FALSE)),0,VLOOKUP(A3564,'2011 County-Level Acres Tilled'!$A$2:$F$3069,6,FALSE))</f>
        <v>257.91563275434237</v>
      </c>
      <c r="H3564" s="32" t="s">
        <v>5474</v>
      </c>
      <c r="I3564" s="9" t="s">
        <v>5408</v>
      </c>
      <c r="J3564" s="36">
        <f>IF(ISERROR(VLOOKUP(A3564&amp;I3564,'County-level Emissions Factors'!$E$2:$F$12273,2,FALSE)),0,VLOOKUP(A3564&amp;I3564,'County-level Emissions Factors'!$E$2:$F$12273,2,FALSE))</f>
        <v>20.041379310344826</v>
      </c>
      <c r="K3564" s="19" t="s">
        <v>5473</v>
      </c>
      <c r="L3564" s="19" t="s">
        <v>5474</v>
      </c>
      <c r="M3564" s="38">
        <f t="shared" si="57"/>
        <v>2.5844925130486858</v>
      </c>
      <c r="N3564" s="9" t="s">
        <v>5475</v>
      </c>
    </row>
    <row r="3565" spans="1:14">
      <c r="A3565" s="31" t="s">
        <v>916</v>
      </c>
      <c r="B3565" s="31" t="s">
        <v>857</v>
      </c>
      <c r="C3565" s="31" t="s">
        <v>119</v>
      </c>
      <c r="D3565" s="31" t="s">
        <v>63</v>
      </c>
      <c r="E3565" s="31" t="s">
        <v>17</v>
      </c>
      <c r="F3565" s="31" t="s">
        <v>859</v>
      </c>
      <c r="G3565" s="24">
        <f>IF(ISERROR(VLOOKUP(A3565,'2011 County-Level Acres Tilled'!$A$2:$F$3069,6,FALSE)),0,VLOOKUP(A3565,'2011 County-Level Acres Tilled'!$A$2:$F$3069,6,FALSE))</f>
        <v>117773.91384508702</v>
      </c>
      <c r="H3565" s="32" t="s">
        <v>5474</v>
      </c>
      <c r="I3565" s="9" t="s">
        <v>5408</v>
      </c>
      <c r="J3565" s="36">
        <f>IF(ISERROR(VLOOKUP(A3565&amp;I3565,'County-level Emissions Factors'!$E$2:$F$12273,2,FALSE)),0,VLOOKUP(A3565&amp;I3565,'County-level Emissions Factors'!$E$2:$F$12273,2,FALSE))</f>
        <v>31.221854160689286</v>
      </c>
      <c r="K3565" s="19" t="s">
        <v>5473</v>
      </c>
      <c r="L3565" s="19" t="s">
        <v>5474</v>
      </c>
      <c r="M3565" s="38">
        <f t="shared" si="57"/>
        <v>1838.5599810024457</v>
      </c>
      <c r="N3565" s="9" t="s">
        <v>5475</v>
      </c>
    </row>
    <row r="3566" spans="1:14">
      <c r="A3566" s="31" t="s">
        <v>917</v>
      </c>
      <c r="B3566" s="31" t="s">
        <v>857</v>
      </c>
      <c r="C3566" s="31" t="s">
        <v>122</v>
      </c>
      <c r="D3566" s="31" t="s">
        <v>918</v>
      </c>
      <c r="E3566" s="31" t="s">
        <v>17</v>
      </c>
      <c r="F3566" s="31" t="s">
        <v>859</v>
      </c>
      <c r="G3566" s="24">
        <f>IF(ISERROR(VLOOKUP(A3566,'2011 County-Level Acres Tilled'!$A$2:$F$3069,6,FALSE)),0,VLOOKUP(A3566,'2011 County-Level Acres Tilled'!$A$2:$F$3069,6,FALSE))</f>
        <v>137731.66188354231</v>
      </c>
      <c r="H3566" s="32" t="s">
        <v>5474</v>
      </c>
      <c r="I3566" s="9" t="s">
        <v>5408</v>
      </c>
      <c r="J3566" s="36">
        <f>IF(ISERROR(VLOOKUP(A3566&amp;I3566,'County-level Emissions Factors'!$E$2:$F$12273,2,FALSE)),0,VLOOKUP(A3566&amp;I3566,'County-level Emissions Factors'!$E$2:$F$12273,2,FALSE))</f>
        <v>46.317647938954131</v>
      </c>
      <c r="K3566" s="19" t="s">
        <v>5473</v>
      </c>
      <c r="L3566" s="19" t="s">
        <v>5474</v>
      </c>
      <c r="M3566" s="38">
        <f t="shared" si="57"/>
        <v>3189.7033125844905</v>
      </c>
      <c r="N3566" s="9" t="s">
        <v>5475</v>
      </c>
    </row>
    <row r="3567" spans="1:14">
      <c r="A3567" s="31" t="s">
        <v>919</v>
      </c>
      <c r="B3567" s="31" t="s">
        <v>857</v>
      </c>
      <c r="C3567" s="31" t="s">
        <v>125</v>
      </c>
      <c r="D3567" s="31" t="s">
        <v>352</v>
      </c>
      <c r="E3567" s="31" t="s">
        <v>17</v>
      </c>
      <c r="F3567" s="31" t="s">
        <v>859</v>
      </c>
      <c r="G3567" s="24">
        <f>IF(ISERROR(VLOOKUP(A3567,'2011 County-Level Acres Tilled'!$A$2:$F$3069,6,FALSE)),0,VLOOKUP(A3567,'2011 County-Level Acres Tilled'!$A$2:$F$3069,6,FALSE))</f>
        <v>1764.2749885171179</v>
      </c>
      <c r="H3567" s="32" t="s">
        <v>5474</v>
      </c>
      <c r="I3567" s="9" t="s">
        <v>5408</v>
      </c>
      <c r="J3567" s="36">
        <f>IF(ISERROR(VLOOKUP(A3567&amp;I3567,'County-level Emissions Factors'!$E$2:$F$12273,2,FALSE)),0,VLOOKUP(A3567&amp;I3567,'County-level Emissions Factors'!$E$2:$F$12273,2,FALSE))</f>
        <v>18.735841584158411</v>
      </c>
      <c r="K3567" s="19" t="s">
        <v>5473</v>
      </c>
      <c r="L3567" s="19" t="s">
        <v>5474</v>
      </c>
      <c r="M3567" s="38">
        <f t="shared" si="57"/>
        <v>16.527588347874811</v>
      </c>
      <c r="N3567" s="9" t="s">
        <v>5475</v>
      </c>
    </row>
    <row r="3568" spans="1:14">
      <c r="A3568" s="31" t="s">
        <v>920</v>
      </c>
      <c r="B3568" s="31" t="s">
        <v>857</v>
      </c>
      <c r="C3568" s="31" t="s">
        <v>128</v>
      </c>
      <c r="D3568" s="31" t="s">
        <v>921</v>
      </c>
      <c r="E3568" s="31" t="s">
        <v>17</v>
      </c>
      <c r="F3568" s="31" t="s">
        <v>859</v>
      </c>
      <c r="G3568" s="24">
        <f>IF(ISERROR(VLOOKUP(A3568,'2011 County-Level Acres Tilled'!$A$2:$F$3069,6,FALSE)),0,VLOOKUP(A3568,'2011 County-Level Acres Tilled'!$A$2:$F$3069,6,FALSE))</f>
        <v>50910.33369242405</v>
      </c>
      <c r="H3568" s="32" t="s">
        <v>5474</v>
      </c>
      <c r="I3568" s="9" t="s">
        <v>5408</v>
      </c>
      <c r="J3568" s="36">
        <f>IF(ISERROR(VLOOKUP(A3568&amp;I3568,'County-level Emissions Factors'!$E$2:$F$12273,2,FALSE)),0,VLOOKUP(A3568&amp;I3568,'County-level Emissions Factors'!$E$2:$F$12273,2,FALSE))</f>
        <v>32.510906468434477</v>
      </c>
      <c r="K3568" s="19" t="s">
        <v>5473</v>
      </c>
      <c r="L3568" s="19" t="s">
        <v>5474</v>
      </c>
      <c r="M3568" s="38">
        <f t="shared" si="57"/>
        <v>827.57054847559334</v>
      </c>
      <c r="N3568" s="9" t="s">
        <v>5475</v>
      </c>
    </row>
    <row r="3569" spans="1:14">
      <c r="A3569" s="31" t="s">
        <v>922</v>
      </c>
      <c r="B3569" s="31" t="s">
        <v>857</v>
      </c>
      <c r="C3569" s="31" t="s">
        <v>131</v>
      </c>
      <c r="D3569" s="31" t="s">
        <v>923</v>
      </c>
      <c r="E3569" s="31" t="s">
        <v>17</v>
      </c>
      <c r="F3569" s="31" t="s">
        <v>859</v>
      </c>
      <c r="G3569" s="24">
        <f>IF(ISERROR(VLOOKUP(A3569,'2011 County-Level Acres Tilled'!$A$2:$F$3069,6,FALSE)),0,VLOOKUP(A3569,'2011 County-Level Acres Tilled'!$A$2:$F$3069,6,FALSE))</f>
        <v>3763.6250845928253</v>
      </c>
      <c r="H3569" s="32" t="s">
        <v>5474</v>
      </c>
      <c r="I3569" s="9" t="s">
        <v>5408</v>
      </c>
      <c r="J3569" s="36">
        <f>IF(ISERROR(VLOOKUP(A3569&amp;I3569,'County-level Emissions Factors'!$E$2:$F$12273,2,FALSE)),0,VLOOKUP(A3569&amp;I3569,'County-level Emissions Factors'!$E$2:$F$12273,2,FALSE))</f>
        <v>34.200400000000002</v>
      </c>
      <c r="K3569" s="19" t="s">
        <v>5473</v>
      </c>
      <c r="L3569" s="19" t="s">
        <v>5474</v>
      </c>
      <c r="M3569" s="38">
        <f t="shared" si="57"/>
        <v>64.358741671554242</v>
      </c>
      <c r="N3569" s="9" t="s">
        <v>5475</v>
      </c>
    </row>
    <row r="3570" spans="1:14">
      <c r="A3570" s="31" t="s">
        <v>924</v>
      </c>
      <c r="B3570" s="31" t="s">
        <v>857</v>
      </c>
      <c r="C3570" s="31" t="s">
        <v>134</v>
      </c>
      <c r="D3570" s="31" t="s">
        <v>358</v>
      </c>
      <c r="E3570" s="31" t="s">
        <v>17</v>
      </c>
      <c r="F3570" s="31" t="s">
        <v>859</v>
      </c>
      <c r="G3570" s="24">
        <f>IF(ISERROR(VLOOKUP(A3570,'2011 County-Level Acres Tilled'!$A$2:$F$3069,6,FALSE)),0,VLOOKUP(A3570,'2011 County-Level Acres Tilled'!$A$2:$F$3069,6,FALSE))</f>
        <v>2720.0133239831721</v>
      </c>
      <c r="H3570" s="32" t="s">
        <v>5474</v>
      </c>
      <c r="I3570" s="9" t="s">
        <v>5408</v>
      </c>
      <c r="J3570" s="36">
        <f>IF(ISERROR(VLOOKUP(A3570&amp;I3570,'County-level Emissions Factors'!$E$2:$F$12273,2,FALSE)),0,VLOOKUP(A3570&amp;I3570,'County-level Emissions Factors'!$E$2:$F$12273,2,FALSE))</f>
        <v>60.922751322751317</v>
      </c>
      <c r="K3570" s="19" t="s">
        <v>5473</v>
      </c>
      <c r="L3570" s="19" t="s">
        <v>5474</v>
      </c>
      <c r="M3570" s="38">
        <f t="shared" si="57"/>
        <v>82.855347665798504</v>
      </c>
      <c r="N3570" s="9" t="s">
        <v>5475</v>
      </c>
    </row>
    <row r="3571" spans="1:14">
      <c r="A3571" s="31" t="s">
        <v>925</v>
      </c>
      <c r="B3571" s="31" t="s">
        <v>857</v>
      </c>
      <c r="C3571" s="31" t="s">
        <v>137</v>
      </c>
      <c r="D3571" s="31" t="s">
        <v>926</v>
      </c>
      <c r="E3571" s="31" t="s">
        <v>17</v>
      </c>
      <c r="F3571" s="31" t="s">
        <v>859</v>
      </c>
      <c r="G3571" s="24">
        <f>IF(ISERROR(VLOOKUP(A3571,'2011 County-Level Acres Tilled'!$A$2:$F$3069,6,FALSE)),0,VLOOKUP(A3571,'2011 County-Level Acres Tilled'!$A$2:$F$3069,6,FALSE))</f>
        <v>92042.102074676775</v>
      </c>
      <c r="H3571" s="32" t="s">
        <v>5474</v>
      </c>
      <c r="I3571" s="9" t="s">
        <v>5408</v>
      </c>
      <c r="J3571" s="36">
        <f>IF(ISERROR(VLOOKUP(A3571&amp;I3571,'County-level Emissions Factors'!$E$2:$F$12273,2,FALSE)),0,VLOOKUP(A3571&amp;I3571,'County-level Emissions Factors'!$E$2:$F$12273,2,FALSE))</f>
        <v>39.529668923601854</v>
      </c>
      <c r="K3571" s="19" t="s">
        <v>5473</v>
      </c>
      <c r="L3571" s="19" t="s">
        <v>5474</v>
      </c>
      <c r="M3571" s="38">
        <f t="shared" si="57"/>
        <v>1819.1969110221703</v>
      </c>
      <c r="N3571" s="9" t="s">
        <v>5475</v>
      </c>
    </row>
    <row r="3572" spans="1:14">
      <c r="A3572" s="31" t="s">
        <v>927</v>
      </c>
      <c r="B3572" s="31" t="s">
        <v>857</v>
      </c>
      <c r="C3572" s="31" t="s">
        <v>140</v>
      </c>
      <c r="D3572" s="31" t="s">
        <v>928</v>
      </c>
      <c r="E3572" s="31" t="s">
        <v>17</v>
      </c>
      <c r="F3572" s="31" t="s">
        <v>859</v>
      </c>
      <c r="G3572" s="24">
        <f>IF(ISERROR(VLOOKUP(A3572,'2011 County-Level Acres Tilled'!$A$2:$F$3069,6,FALSE)),0,VLOOKUP(A3572,'2011 County-Level Acres Tilled'!$A$2:$F$3069,6,FALSE))</f>
        <v>1633.3060779096531</v>
      </c>
      <c r="H3572" s="32" t="s">
        <v>5474</v>
      </c>
      <c r="I3572" s="9" t="s">
        <v>5408</v>
      </c>
      <c r="J3572" s="36">
        <f>IF(ISERROR(VLOOKUP(A3572&amp;I3572,'County-level Emissions Factors'!$E$2:$F$12273,2,FALSE)),0,VLOOKUP(A3572&amp;I3572,'County-level Emissions Factors'!$E$2:$F$12273,2,FALSE))</f>
        <v>25.092227979274611</v>
      </c>
      <c r="K3572" s="19" t="s">
        <v>5473</v>
      </c>
      <c r="L3572" s="19" t="s">
        <v>5474</v>
      </c>
      <c r="M3572" s="38">
        <f t="shared" si="57"/>
        <v>20.49164423342194</v>
      </c>
      <c r="N3572" s="9" t="s">
        <v>5475</v>
      </c>
    </row>
    <row r="3573" spans="1:14">
      <c r="A3573" s="31" t="s">
        <v>929</v>
      </c>
      <c r="B3573" s="31" t="s">
        <v>857</v>
      </c>
      <c r="C3573" s="31" t="s">
        <v>143</v>
      </c>
      <c r="D3573" s="31" t="s">
        <v>930</v>
      </c>
      <c r="E3573" s="31" t="s">
        <v>17</v>
      </c>
      <c r="F3573" s="31" t="s">
        <v>859</v>
      </c>
      <c r="G3573" s="24">
        <f>IF(ISERROR(VLOOKUP(A3573,'2011 County-Level Acres Tilled'!$A$2:$F$3069,6,FALSE)),0,VLOOKUP(A3573,'2011 County-Level Acres Tilled'!$A$2:$F$3069,6,FALSE))</f>
        <v>246.50274298185292</v>
      </c>
      <c r="H3573" s="32" t="s">
        <v>5474</v>
      </c>
      <c r="I3573" s="9" t="s">
        <v>5408</v>
      </c>
      <c r="J3573" s="36">
        <f>IF(ISERROR(VLOOKUP(A3573&amp;I3573,'County-level Emissions Factors'!$E$2:$F$12273,2,FALSE)),0,VLOOKUP(A3573&amp;I3573,'County-level Emissions Factors'!$E$2:$F$12273,2,FALSE))</f>
        <v>22.013651877133107</v>
      </c>
      <c r="K3573" s="19" t="s">
        <v>5473</v>
      </c>
      <c r="L3573" s="19" t="s">
        <v>5474</v>
      </c>
      <c r="M3573" s="38">
        <f t="shared" si="57"/>
        <v>2.7132127853804633</v>
      </c>
      <c r="N3573" s="9" t="s">
        <v>5475</v>
      </c>
    </row>
    <row r="3574" spans="1:14">
      <c r="A3574" s="31" t="s">
        <v>931</v>
      </c>
      <c r="B3574" s="31" t="s">
        <v>857</v>
      </c>
      <c r="C3574" s="31" t="s">
        <v>146</v>
      </c>
      <c r="D3574" s="31" t="s">
        <v>932</v>
      </c>
      <c r="E3574" s="31" t="s">
        <v>17</v>
      </c>
      <c r="F3574" s="31" t="s">
        <v>859</v>
      </c>
      <c r="G3574" s="24">
        <f>IF(ISERROR(VLOOKUP(A3574,'2011 County-Level Acres Tilled'!$A$2:$F$3069,6,FALSE)),0,VLOOKUP(A3574,'2011 County-Level Acres Tilled'!$A$2:$F$3069,6,FALSE))</f>
        <v>107681.31249249146</v>
      </c>
      <c r="H3574" s="32" t="s">
        <v>5474</v>
      </c>
      <c r="I3574" s="9" t="s">
        <v>5408</v>
      </c>
      <c r="J3574" s="36">
        <f>IF(ISERROR(VLOOKUP(A3574&amp;I3574,'County-level Emissions Factors'!$E$2:$F$12273,2,FALSE)),0,VLOOKUP(A3574&amp;I3574,'County-level Emissions Factors'!$E$2:$F$12273,2,FALSE))</f>
        <v>41.71826270150293</v>
      </c>
      <c r="K3574" s="19" t="s">
        <v>5473</v>
      </c>
      <c r="L3574" s="19" t="s">
        <v>5474</v>
      </c>
      <c r="M3574" s="38">
        <f t="shared" si="57"/>
        <v>2246.1386413021942</v>
      </c>
      <c r="N3574" s="9" t="s">
        <v>5475</v>
      </c>
    </row>
    <row r="3575" spans="1:14">
      <c r="A3575" s="31" t="s">
        <v>933</v>
      </c>
      <c r="B3575" s="31" t="s">
        <v>857</v>
      </c>
      <c r="C3575" s="31" t="s">
        <v>149</v>
      </c>
      <c r="D3575" s="31" t="s">
        <v>90</v>
      </c>
      <c r="E3575" s="31" t="s">
        <v>17</v>
      </c>
      <c r="F3575" s="31" t="s">
        <v>859</v>
      </c>
      <c r="G3575" s="24">
        <f>IF(ISERROR(VLOOKUP(A3575,'2011 County-Level Acres Tilled'!$A$2:$F$3069,6,FALSE)),0,VLOOKUP(A3575,'2011 County-Level Acres Tilled'!$A$2:$F$3069,6,FALSE))</f>
        <v>99.03846153846149</v>
      </c>
      <c r="H3575" s="32" t="s">
        <v>5474</v>
      </c>
      <c r="I3575" s="9" t="s">
        <v>5408</v>
      </c>
      <c r="J3575" s="36">
        <f>IF(ISERROR(VLOOKUP(A3575&amp;I3575,'County-level Emissions Factors'!$E$2:$F$12273,2,FALSE)),0,VLOOKUP(A3575&amp;I3575,'County-level Emissions Factors'!$E$2:$F$12273,2,FALSE))</f>
        <v>9.66</v>
      </c>
      <c r="K3575" s="19" t="s">
        <v>5473</v>
      </c>
      <c r="L3575" s="19" t="s">
        <v>5474</v>
      </c>
      <c r="M3575" s="38">
        <f t="shared" si="57"/>
        <v>0.478355769230769</v>
      </c>
      <c r="N3575" s="9" t="s">
        <v>5475</v>
      </c>
    </row>
    <row r="3576" spans="1:14">
      <c r="A3576" s="31" t="s">
        <v>934</v>
      </c>
      <c r="B3576" s="31" t="s">
        <v>857</v>
      </c>
      <c r="C3576" s="31" t="s">
        <v>152</v>
      </c>
      <c r="D3576" s="31" t="s">
        <v>935</v>
      </c>
      <c r="E3576" s="31" t="s">
        <v>17</v>
      </c>
      <c r="F3576" s="31" t="s">
        <v>859</v>
      </c>
      <c r="G3576" s="24">
        <f>IF(ISERROR(VLOOKUP(A3576,'2011 County-Level Acres Tilled'!$A$2:$F$3069,6,FALSE)),0,VLOOKUP(A3576,'2011 County-Level Acres Tilled'!$A$2:$F$3069,6,FALSE))</f>
        <v>43154.822579865038</v>
      </c>
      <c r="H3576" s="32" t="s">
        <v>5474</v>
      </c>
      <c r="I3576" s="9" t="s">
        <v>5408</v>
      </c>
      <c r="J3576" s="36">
        <f>IF(ISERROR(VLOOKUP(A3576&amp;I3576,'County-level Emissions Factors'!$E$2:$F$12273,2,FALSE)),0,VLOOKUP(A3576&amp;I3576,'County-level Emissions Factors'!$E$2:$F$12273,2,FALSE))</f>
        <v>38.656508742692381</v>
      </c>
      <c r="K3576" s="19" t="s">
        <v>5473</v>
      </c>
      <c r="L3576" s="19" t="s">
        <v>5474</v>
      </c>
      <c r="M3576" s="38">
        <f t="shared" si="57"/>
        <v>834.10738817394576</v>
      </c>
      <c r="N3576" s="9" t="s">
        <v>5475</v>
      </c>
    </row>
    <row r="3577" spans="1:14">
      <c r="A3577" s="31" t="s">
        <v>936</v>
      </c>
      <c r="B3577" s="31" t="s">
        <v>857</v>
      </c>
      <c r="C3577" s="31" t="s">
        <v>155</v>
      </c>
      <c r="D3577" s="31" t="s">
        <v>937</v>
      </c>
      <c r="E3577" s="31" t="s">
        <v>17</v>
      </c>
      <c r="F3577" s="31" t="s">
        <v>859</v>
      </c>
      <c r="G3577" s="24">
        <f>IF(ISERROR(VLOOKUP(A3577,'2011 County-Level Acres Tilled'!$A$2:$F$3069,6,FALSE)),0,VLOOKUP(A3577,'2011 County-Level Acres Tilled'!$A$2:$F$3069,6,FALSE))</f>
        <v>160744.48341858762</v>
      </c>
      <c r="H3577" s="32" t="s">
        <v>5474</v>
      </c>
      <c r="I3577" s="9" t="s">
        <v>5408</v>
      </c>
      <c r="J3577" s="36">
        <f>IF(ISERROR(VLOOKUP(A3577&amp;I3577,'County-level Emissions Factors'!$E$2:$F$12273,2,FALSE)),0,VLOOKUP(A3577&amp;I3577,'County-level Emissions Factors'!$E$2:$F$12273,2,FALSE))</f>
        <v>42.938176864178807</v>
      </c>
      <c r="K3577" s="19" t="s">
        <v>5473</v>
      </c>
      <c r="L3577" s="19" t="s">
        <v>5474</v>
      </c>
      <c r="M3577" s="38">
        <f t="shared" si="57"/>
        <v>3451.0375294841865</v>
      </c>
      <c r="N3577" s="9" t="s">
        <v>5475</v>
      </c>
    </row>
    <row r="3578" spans="1:14">
      <c r="A3578" s="31" t="s">
        <v>938</v>
      </c>
      <c r="B3578" s="31" t="s">
        <v>857</v>
      </c>
      <c r="C3578" s="31" t="s">
        <v>158</v>
      </c>
      <c r="D3578" s="31" t="s">
        <v>939</v>
      </c>
      <c r="E3578" s="31" t="s">
        <v>17</v>
      </c>
      <c r="F3578" s="31" t="s">
        <v>859</v>
      </c>
      <c r="G3578" s="24">
        <f>IF(ISERROR(VLOOKUP(A3578,'2011 County-Level Acres Tilled'!$A$2:$F$3069,6,FALSE)),0,VLOOKUP(A3578,'2011 County-Level Acres Tilled'!$A$2:$F$3069,6,FALSE))</f>
        <v>18668.196918168775</v>
      </c>
      <c r="H3578" s="32" t="s">
        <v>5474</v>
      </c>
      <c r="I3578" s="9" t="s">
        <v>5408</v>
      </c>
      <c r="J3578" s="36">
        <f>IF(ISERROR(VLOOKUP(A3578&amp;I3578,'County-level Emissions Factors'!$E$2:$F$12273,2,FALSE)),0,VLOOKUP(A3578&amp;I3578,'County-level Emissions Factors'!$E$2:$F$12273,2,FALSE))</f>
        <v>41.09236599891716</v>
      </c>
      <c r="K3578" s="19" t="s">
        <v>5473</v>
      </c>
      <c r="L3578" s="19" t="s">
        <v>5474</v>
      </c>
      <c r="M3578" s="38">
        <f t="shared" si="57"/>
        <v>383.56019015062429</v>
      </c>
      <c r="N3578" s="9" t="s">
        <v>5475</v>
      </c>
    </row>
    <row r="3579" spans="1:14">
      <c r="A3579" s="31" t="s">
        <v>940</v>
      </c>
      <c r="B3579" s="31" t="s">
        <v>857</v>
      </c>
      <c r="C3579" s="31" t="s">
        <v>161</v>
      </c>
      <c r="D3579" s="31" t="s">
        <v>624</v>
      </c>
      <c r="E3579" s="31" t="s">
        <v>17</v>
      </c>
      <c r="F3579" s="31" t="s">
        <v>859</v>
      </c>
      <c r="G3579" s="24">
        <f>IF(ISERROR(VLOOKUP(A3579,'2011 County-Level Acres Tilled'!$A$2:$F$3069,6,FALSE)),0,VLOOKUP(A3579,'2011 County-Level Acres Tilled'!$A$2:$F$3069,6,FALSE))</f>
        <v>296.96509136025259</v>
      </c>
      <c r="H3579" s="32" t="s">
        <v>5474</v>
      </c>
      <c r="I3579" s="9" t="s">
        <v>5408</v>
      </c>
      <c r="J3579" s="36">
        <f>IF(ISERROR(VLOOKUP(A3579&amp;I3579,'County-level Emissions Factors'!$E$2:$F$12273,2,FALSE)),0,VLOOKUP(A3579&amp;I3579,'County-level Emissions Factors'!$E$2:$F$12273,2,FALSE))</f>
        <v>42.543209876543209</v>
      </c>
      <c r="K3579" s="19" t="s">
        <v>5473</v>
      </c>
      <c r="L3579" s="19" t="s">
        <v>5474</v>
      </c>
      <c r="M3579" s="38">
        <f t="shared" si="57"/>
        <v>6.3169241038730268</v>
      </c>
      <c r="N3579" s="9" t="s">
        <v>5475</v>
      </c>
    </row>
    <row r="3580" spans="1:14">
      <c r="A3580" s="31" t="s">
        <v>941</v>
      </c>
      <c r="B3580" s="31" t="s">
        <v>857</v>
      </c>
      <c r="C3580" s="31" t="s">
        <v>164</v>
      </c>
      <c r="D3580" s="31" t="s">
        <v>942</v>
      </c>
      <c r="E3580" s="31" t="s">
        <v>17</v>
      </c>
      <c r="F3580" s="31" t="s">
        <v>859</v>
      </c>
      <c r="G3580" s="24">
        <f>IF(ISERROR(VLOOKUP(A3580,'2011 County-Level Acres Tilled'!$A$2:$F$3069,6,FALSE)),0,VLOOKUP(A3580,'2011 County-Level Acres Tilled'!$A$2:$F$3069,6,FALSE))</f>
        <v>114235.98189030262</v>
      </c>
      <c r="H3580" s="32" t="s">
        <v>5474</v>
      </c>
      <c r="I3580" s="9" t="s">
        <v>5408</v>
      </c>
      <c r="J3580" s="36">
        <f>IF(ISERROR(VLOOKUP(A3580&amp;I3580,'County-level Emissions Factors'!$E$2:$F$12273,2,FALSE)),0,VLOOKUP(A3580&amp;I3580,'County-level Emissions Factors'!$E$2:$F$12273,2,FALSE))</f>
        <v>39.921738286933746</v>
      </c>
      <c r="K3580" s="19" t="s">
        <v>5473</v>
      </c>
      <c r="L3580" s="19" t="s">
        <v>5474</v>
      </c>
      <c r="M3580" s="38">
        <f t="shared" si="57"/>
        <v>2280.249485987782</v>
      </c>
      <c r="N3580" s="9" t="s">
        <v>5475</v>
      </c>
    </row>
    <row r="3581" spans="1:14">
      <c r="A3581" s="31" t="s">
        <v>943</v>
      </c>
      <c r="B3581" s="31" t="s">
        <v>857</v>
      </c>
      <c r="C3581" s="31" t="s">
        <v>167</v>
      </c>
      <c r="D3581" s="31" t="s">
        <v>944</v>
      </c>
      <c r="E3581" s="31" t="s">
        <v>17</v>
      </c>
      <c r="F3581" s="31" t="s">
        <v>859</v>
      </c>
      <c r="G3581" s="24">
        <f>IF(ISERROR(VLOOKUP(A3581,'2011 County-Level Acres Tilled'!$A$2:$F$3069,6,FALSE)),0,VLOOKUP(A3581,'2011 County-Level Acres Tilled'!$A$2:$F$3069,6,FALSE))</f>
        <v>1038.273924529783</v>
      </c>
      <c r="H3581" s="32" t="s">
        <v>5474</v>
      </c>
      <c r="I3581" s="9" t="s">
        <v>5408</v>
      </c>
      <c r="J3581" s="36">
        <f>IF(ISERROR(VLOOKUP(A3581&amp;I3581,'County-level Emissions Factors'!$E$2:$F$12273,2,FALSE)),0,VLOOKUP(A3581&amp;I3581,'County-level Emissions Factors'!$E$2:$F$12273,2,FALSE))</f>
        <v>23.439507860560493</v>
      </c>
      <c r="K3581" s="19" t="s">
        <v>5473</v>
      </c>
      <c r="L3581" s="19" t="s">
        <v>5474</v>
      </c>
      <c r="M3581" s="38">
        <f t="shared" si="57"/>
        <v>12.168314907715422</v>
      </c>
      <c r="N3581" s="9" t="s">
        <v>5475</v>
      </c>
    </row>
    <row r="3582" spans="1:14">
      <c r="A3582" s="31" t="s">
        <v>945</v>
      </c>
      <c r="B3582" s="31" t="s">
        <v>857</v>
      </c>
      <c r="C3582" s="31" t="s">
        <v>170</v>
      </c>
      <c r="D3582" s="31" t="s">
        <v>946</v>
      </c>
      <c r="E3582" s="31" t="s">
        <v>17</v>
      </c>
      <c r="F3582" s="31" t="s">
        <v>859</v>
      </c>
      <c r="G3582" s="24">
        <f>IF(ISERROR(VLOOKUP(A3582,'2011 County-Level Acres Tilled'!$A$2:$F$3069,6,FALSE)),0,VLOOKUP(A3582,'2011 County-Level Acres Tilled'!$A$2:$F$3069,6,FALSE))</f>
        <v>15680.790148831426</v>
      </c>
      <c r="H3582" s="32" t="s">
        <v>5474</v>
      </c>
      <c r="I3582" s="9" t="s">
        <v>5408</v>
      </c>
      <c r="J3582" s="36">
        <f>IF(ISERROR(VLOOKUP(A3582&amp;I3582,'County-level Emissions Factors'!$E$2:$F$12273,2,FALSE)),0,VLOOKUP(A3582&amp;I3582,'County-level Emissions Factors'!$E$2:$F$12273,2,FALSE))</f>
        <v>33.028877970520405</v>
      </c>
      <c r="K3582" s="19" t="s">
        <v>5473</v>
      </c>
      <c r="L3582" s="19" t="s">
        <v>5474</v>
      </c>
      <c r="M3582" s="38">
        <f t="shared" si="57"/>
        <v>258.95945215354584</v>
      </c>
      <c r="N3582" s="9" t="s">
        <v>5475</v>
      </c>
    </row>
    <row r="3583" spans="1:14">
      <c r="A3583" s="31" t="s">
        <v>947</v>
      </c>
      <c r="B3583" s="31" t="s">
        <v>857</v>
      </c>
      <c r="C3583" s="31" t="s">
        <v>173</v>
      </c>
      <c r="D3583" s="31" t="s">
        <v>628</v>
      </c>
      <c r="E3583" s="31" t="s">
        <v>17</v>
      </c>
      <c r="F3583" s="31" t="s">
        <v>859</v>
      </c>
      <c r="G3583" s="24">
        <f>IF(ISERROR(VLOOKUP(A3583,'2011 County-Level Acres Tilled'!$A$2:$F$3069,6,FALSE)),0,VLOOKUP(A3583,'2011 County-Level Acres Tilled'!$A$2:$F$3069,6,FALSE))</f>
        <v>6194.4936284334499</v>
      </c>
      <c r="H3583" s="32" t="s">
        <v>5474</v>
      </c>
      <c r="I3583" s="9" t="s">
        <v>5408</v>
      </c>
      <c r="J3583" s="36">
        <f>IF(ISERROR(VLOOKUP(A3583&amp;I3583,'County-level Emissions Factors'!$E$2:$F$12273,2,FALSE)),0,VLOOKUP(A3583&amp;I3583,'County-level Emissions Factors'!$E$2:$F$12273,2,FALSE))</f>
        <v>37.686490961777295</v>
      </c>
      <c r="K3583" s="19" t="s">
        <v>5473</v>
      </c>
      <c r="L3583" s="19" t="s">
        <v>5474</v>
      </c>
      <c r="M3583" s="38">
        <f t="shared" si="57"/>
        <v>116.72436407037213</v>
      </c>
      <c r="N3583" s="9" t="s">
        <v>5475</v>
      </c>
    </row>
    <row r="3584" spans="1:14">
      <c r="A3584" s="31" t="s">
        <v>948</v>
      </c>
      <c r="B3584" s="31" t="s">
        <v>857</v>
      </c>
      <c r="C3584" s="31" t="s">
        <v>176</v>
      </c>
      <c r="D3584" s="31" t="s">
        <v>949</v>
      </c>
      <c r="E3584" s="31" t="s">
        <v>17</v>
      </c>
      <c r="F3584" s="31" t="s">
        <v>859</v>
      </c>
      <c r="G3584" s="24">
        <f>IF(ISERROR(VLOOKUP(A3584,'2011 County-Level Acres Tilled'!$A$2:$F$3069,6,FALSE)),0,VLOOKUP(A3584,'2011 County-Level Acres Tilled'!$A$2:$F$3069,6,FALSE))</f>
        <v>55483.560303940183</v>
      </c>
      <c r="H3584" s="32" t="s">
        <v>5474</v>
      </c>
      <c r="I3584" s="9" t="s">
        <v>5408</v>
      </c>
      <c r="J3584" s="36">
        <f>IF(ISERROR(VLOOKUP(A3584&amp;I3584,'County-level Emissions Factors'!$E$2:$F$12273,2,FALSE)),0,VLOOKUP(A3584&amp;I3584,'County-level Emissions Factors'!$E$2:$F$12273,2,FALSE))</f>
        <v>35.868617558022194</v>
      </c>
      <c r="K3584" s="19" t="s">
        <v>5473</v>
      </c>
      <c r="L3584" s="19" t="s">
        <v>5474</v>
      </c>
      <c r="M3584" s="38">
        <f t="shared" si="57"/>
        <v>995.05930264974609</v>
      </c>
      <c r="N3584" s="9" t="s">
        <v>5475</v>
      </c>
    </row>
    <row r="3585" spans="1:14">
      <c r="A3585" s="31" t="s">
        <v>950</v>
      </c>
      <c r="B3585" s="31" t="s">
        <v>857</v>
      </c>
      <c r="C3585" s="31" t="s">
        <v>179</v>
      </c>
      <c r="D3585" s="31" t="s">
        <v>951</v>
      </c>
      <c r="E3585" s="31" t="s">
        <v>17</v>
      </c>
      <c r="F3585" s="31" t="s">
        <v>859</v>
      </c>
      <c r="G3585" s="24">
        <f>IF(ISERROR(VLOOKUP(A3585,'2011 County-Level Acres Tilled'!$A$2:$F$3069,6,FALSE)),0,VLOOKUP(A3585,'2011 County-Level Acres Tilled'!$A$2:$F$3069,6,FALSE))</f>
        <v>12661.444365941361</v>
      </c>
      <c r="H3585" s="32" t="s">
        <v>5474</v>
      </c>
      <c r="I3585" s="9" t="s">
        <v>5408</v>
      </c>
      <c r="J3585" s="36">
        <f>IF(ISERROR(VLOOKUP(A3585&amp;I3585,'County-level Emissions Factors'!$E$2:$F$12273,2,FALSE)),0,VLOOKUP(A3585&amp;I3585,'County-level Emissions Factors'!$E$2:$F$12273,2,FALSE))</f>
        <v>40.808307435761385</v>
      </c>
      <c r="K3585" s="19" t="s">
        <v>5473</v>
      </c>
      <c r="L3585" s="19" t="s">
        <v>5474</v>
      </c>
      <c r="M3585" s="38">
        <f t="shared" si="57"/>
        <v>258.34605713306195</v>
      </c>
      <c r="N3585" s="9" t="s">
        <v>5475</v>
      </c>
    </row>
    <row r="3586" spans="1:14">
      <c r="A3586" s="31" t="s">
        <v>952</v>
      </c>
      <c r="B3586" s="31" t="s">
        <v>857</v>
      </c>
      <c r="C3586" s="31" t="s">
        <v>182</v>
      </c>
      <c r="D3586" s="31" t="s">
        <v>953</v>
      </c>
      <c r="E3586" s="31" t="s">
        <v>17</v>
      </c>
      <c r="F3586" s="31" t="s">
        <v>859</v>
      </c>
      <c r="G3586" s="24">
        <f>IF(ISERROR(VLOOKUP(A3586,'2011 County-Level Acres Tilled'!$A$2:$F$3069,6,FALSE)),0,VLOOKUP(A3586,'2011 County-Level Acres Tilled'!$A$2:$F$3069,6,FALSE))</f>
        <v>1030.5133374689824</v>
      </c>
      <c r="H3586" s="32" t="s">
        <v>5474</v>
      </c>
      <c r="I3586" s="9" t="s">
        <v>5408</v>
      </c>
      <c r="J3586" s="36">
        <f>IF(ISERROR(VLOOKUP(A3586&amp;I3586,'County-level Emissions Factors'!$E$2:$F$12273,2,FALSE)),0,VLOOKUP(A3586&amp;I3586,'County-level Emissions Factors'!$E$2:$F$12273,2,FALSE))</f>
        <v>26.598260869565216</v>
      </c>
      <c r="K3586" s="19" t="s">
        <v>5473</v>
      </c>
      <c r="L3586" s="19" t="s">
        <v>5474</v>
      </c>
      <c r="M3586" s="38">
        <f t="shared" si="57"/>
        <v>13.704931289783143</v>
      </c>
      <c r="N3586" s="9" t="s">
        <v>5475</v>
      </c>
    </row>
    <row r="3587" spans="1:14">
      <c r="A3587" s="31" t="s">
        <v>954</v>
      </c>
      <c r="B3587" s="31" t="s">
        <v>857</v>
      </c>
      <c r="C3587" s="31" t="s">
        <v>185</v>
      </c>
      <c r="D3587" s="31" t="s">
        <v>102</v>
      </c>
      <c r="E3587" s="31" t="s">
        <v>17</v>
      </c>
      <c r="F3587" s="31" t="s">
        <v>859</v>
      </c>
      <c r="G3587" s="24">
        <f>IF(ISERROR(VLOOKUP(A3587,'2011 County-Level Acres Tilled'!$A$2:$F$3069,6,FALSE)),0,VLOOKUP(A3587,'2011 County-Level Acres Tilled'!$A$2:$F$3069,6,FALSE))</f>
        <v>615.78074082932221</v>
      </c>
      <c r="H3587" s="32" t="s">
        <v>5474</v>
      </c>
      <c r="I3587" s="9" t="s">
        <v>5408</v>
      </c>
      <c r="J3587" s="36">
        <f>IF(ISERROR(VLOOKUP(A3587&amp;I3587,'County-level Emissions Factors'!$E$2:$F$12273,2,FALSE)),0,VLOOKUP(A3587&amp;I3587,'County-level Emissions Factors'!$E$2:$F$12273,2,FALSE))</f>
        <v>18.152500000000003</v>
      </c>
      <c r="K3587" s="19" t="s">
        <v>5473</v>
      </c>
      <c r="L3587" s="19" t="s">
        <v>5474</v>
      </c>
      <c r="M3587" s="38">
        <f t="shared" si="57"/>
        <v>5.5889799489521366</v>
      </c>
      <c r="N3587" s="9" t="s">
        <v>5475</v>
      </c>
    </row>
    <row r="3588" spans="1:14">
      <c r="A3588" s="31" t="s">
        <v>955</v>
      </c>
      <c r="B3588" s="31" t="s">
        <v>857</v>
      </c>
      <c r="C3588" s="31" t="s">
        <v>188</v>
      </c>
      <c r="D3588" s="31" t="s">
        <v>956</v>
      </c>
      <c r="E3588" s="31" t="s">
        <v>17</v>
      </c>
      <c r="F3588" s="31" t="s">
        <v>859</v>
      </c>
      <c r="G3588" s="24">
        <f>IF(ISERROR(VLOOKUP(A3588,'2011 County-Level Acres Tilled'!$A$2:$F$3069,6,FALSE)),0,VLOOKUP(A3588,'2011 County-Level Acres Tilled'!$A$2:$F$3069,6,FALSE))</f>
        <v>7417.738282940807</v>
      </c>
      <c r="H3588" s="32" t="s">
        <v>5474</v>
      </c>
      <c r="I3588" s="9" t="s">
        <v>5408</v>
      </c>
      <c r="J3588" s="36">
        <f>IF(ISERROR(VLOOKUP(A3588&amp;I3588,'County-level Emissions Factors'!$E$2:$F$12273,2,FALSE)),0,VLOOKUP(A3588&amp;I3588,'County-level Emissions Factors'!$E$2:$F$12273,2,FALSE))</f>
        <v>29.059488042302604</v>
      </c>
      <c r="K3588" s="19" t="s">
        <v>5473</v>
      </c>
      <c r="L3588" s="19" t="s">
        <v>5474</v>
      </c>
      <c r="M3588" s="38">
        <f t="shared" si="57"/>
        <v>107.77783846702431</v>
      </c>
      <c r="N3588" s="9" t="s">
        <v>5475</v>
      </c>
    </row>
    <row r="3589" spans="1:14">
      <c r="A3589" s="31" t="s">
        <v>957</v>
      </c>
      <c r="B3589" s="31" t="s">
        <v>857</v>
      </c>
      <c r="C3589" s="31" t="s">
        <v>191</v>
      </c>
      <c r="D3589" s="31" t="s">
        <v>958</v>
      </c>
      <c r="E3589" s="31" t="s">
        <v>17</v>
      </c>
      <c r="F3589" s="31" t="s">
        <v>859</v>
      </c>
      <c r="G3589" s="24">
        <f>IF(ISERROR(VLOOKUP(A3589,'2011 County-Level Acres Tilled'!$A$2:$F$3069,6,FALSE)),0,VLOOKUP(A3589,'2011 County-Level Acres Tilled'!$A$2:$F$3069,6,FALSE))</f>
        <v>162.36690728626206</v>
      </c>
      <c r="H3589" s="32" t="s">
        <v>5474</v>
      </c>
      <c r="I3589" s="9" t="s">
        <v>5408</v>
      </c>
      <c r="J3589" s="36">
        <f>IF(ISERROR(VLOOKUP(A3589&amp;I3589,'County-level Emissions Factors'!$E$2:$F$12273,2,FALSE)),0,VLOOKUP(A3589&amp;I3589,'County-level Emissions Factors'!$E$2:$F$12273,2,FALSE))</f>
        <v>25.370000000000005</v>
      </c>
      <c r="K3589" s="19" t="s">
        <v>5473</v>
      </c>
      <c r="L3589" s="19" t="s">
        <v>5474</v>
      </c>
      <c r="M3589" s="38">
        <f t="shared" si="57"/>
        <v>2.0596242189262348</v>
      </c>
      <c r="N3589" s="9" t="s">
        <v>5475</v>
      </c>
    </row>
    <row r="3590" spans="1:14">
      <c r="A3590" s="31" t="s">
        <v>959</v>
      </c>
      <c r="B3590" s="31" t="s">
        <v>857</v>
      </c>
      <c r="C3590" s="31" t="s">
        <v>194</v>
      </c>
      <c r="D3590" s="31" t="s">
        <v>105</v>
      </c>
      <c r="E3590" s="31" t="s">
        <v>17</v>
      </c>
      <c r="F3590" s="31" t="s">
        <v>859</v>
      </c>
      <c r="G3590" s="24">
        <f>IF(ISERROR(VLOOKUP(A3590,'2011 County-Level Acres Tilled'!$A$2:$F$3069,6,FALSE)),0,VLOOKUP(A3590,'2011 County-Level Acres Tilled'!$A$2:$F$3069,6,FALSE))</f>
        <v>20929.018227206136</v>
      </c>
      <c r="H3590" s="32" t="s">
        <v>5474</v>
      </c>
      <c r="I3590" s="9" t="s">
        <v>5408</v>
      </c>
      <c r="J3590" s="36">
        <f>IF(ISERROR(VLOOKUP(A3590&amp;I3590,'County-level Emissions Factors'!$E$2:$F$12273,2,FALSE)),0,VLOOKUP(A3590&amp;I3590,'County-level Emissions Factors'!$E$2:$F$12273,2,FALSE))</f>
        <v>3.8446170921198668</v>
      </c>
      <c r="K3590" s="19" t="s">
        <v>5473</v>
      </c>
      <c r="L3590" s="19" t="s">
        <v>5474</v>
      </c>
      <c r="M3590" s="38">
        <f t="shared" si="57"/>
        <v>40.232030598802467</v>
      </c>
      <c r="N3590" s="9" t="s">
        <v>5475</v>
      </c>
    </row>
    <row r="3591" spans="1:14">
      <c r="A3591" s="31" t="s">
        <v>960</v>
      </c>
      <c r="B3591" s="31" t="s">
        <v>857</v>
      </c>
      <c r="C3591" s="31" t="s">
        <v>197</v>
      </c>
      <c r="D3591" s="31" t="s">
        <v>372</v>
      </c>
      <c r="E3591" s="31" t="s">
        <v>17</v>
      </c>
      <c r="F3591" s="31" t="s">
        <v>859</v>
      </c>
      <c r="G3591" s="24">
        <f>IF(ISERROR(VLOOKUP(A3591,'2011 County-Level Acres Tilled'!$A$2:$F$3069,6,FALSE)),0,VLOOKUP(A3591,'2011 County-Level Acres Tilled'!$A$2:$F$3069,6,FALSE))</f>
        <v>2134.136025265057</v>
      </c>
      <c r="H3591" s="32" t="s">
        <v>5474</v>
      </c>
      <c r="I3591" s="9" t="s">
        <v>5408</v>
      </c>
      <c r="J3591" s="36">
        <f>IF(ISERROR(VLOOKUP(A3591&amp;I3591,'County-level Emissions Factors'!$E$2:$F$12273,2,FALSE)),0,VLOOKUP(A3591&amp;I3591,'County-level Emissions Factors'!$E$2:$F$12273,2,FALSE))</f>
        <v>27.437647058823536</v>
      </c>
      <c r="K3591" s="19" t="s">
        <v>5473</v>
      </c>
      <c r="L3591" s="19" t="s">
        <v>5474</v>
      </c>
      <c r="M3591" s="38">
        <f t="shared" ref="M3591:M3654" si="58">G3591*J3591/2000</f>
        <v>29.277835518371571</v>
      </c>
      <c r="N3591" s="9" t="s">
        <v>5475</v>
      </c>
    </row>
    <row r="3592" spans="1:14">
      <c r="A3592" s="31" t="s">
        <v>961</v>
      </c>
      <c r="B3592" s="31" t="s">
        <v>857</v>
      </c>
      <c r="C3592" s="31" t="s">
        <v>200</v>
      </c>
      <c r="D3592" s="31" t="s">
        <v>962</v>
      </c>
      <c r="E3592" s="31" t="s">
        <v>17</v>
      </c>
      <c r="F3592" s="31" t="s">
        <v>859</v>
      </c>
      <c r="G3592" s="24">
        <f>IF(ISERROR(VLOOKUP(A3592,'2011 County-Level Acres Tilled'!$A$2:$F$3069,6,FALSE)),0,VLOOKUP(A3592,'2011 County-Level Acres Tilled'!$A$2:$F$3069,6,FALSE))</f>
        <v>837.60856079404459</v>
      </c>
      <c r="H3592" s="32" t="s">
        <v>5474</v>
      </c>
      <c r="I3592" s="9" t="s">
        <v>5408</v>
      </c>
      <c r="J3592" s="36">
        <f>IF(ISERROR(VLOOKUP(A3592&amp;I3592,'County-level Emissions Factors'!$E$2:$F$12273,2,FALSE)),0,VLOOKUP(A3592&amp;I3592,'County-level Emissions Factors'!$E$2:$F$12273,2,FALSE))</f>
        <v>33.184444444444445</v>
      </c>
      <c r="K3592" s="19" t="s">
        <v>5473</v>
      </c>
      <c r="L3592" s="19" t="s">
        <v>5474</v>
      </c>
      <c r="M3592" s="38">
        <f t="shared" si="58"/>
        <v>13.89778737593052</v>
      </c>
      <c r="N3592" s="9" t="s">
        <v>5475</v>
      </c>
    </row>
    <row r="3593" spans="1:14">
      <c r="A3593" s="31" t="s">
        <v>963</v>
      </c>
      <c r="B3593" s="31" t="s">
        <v>857</v>
      </c>
      <c r="C3593" s="31" t="s">
        <v>203</v>
      </c>
      <c r="D3593" s="31" t="s">
        <v>964</v>
      </c>
      <c r="E3593" s="31" t="s">
        <v>17</v>
      </c>
      <c r="F3593" s="31" t="s">
        <v>859</v>
      </c>
      <c r="G3593" s="24">
        <f>IF(ISERROR(VLOOKUP(A3593,'2011 County-Level Acres Tilled'!$A$2:$F$3069,6,FALSE)),0,VLOOKUP(A3593,'2011 County-Level Acres Tilled'!$A$2:$F$3069,6,FALSE))</f>
        <v>10365.170493821222</v>
      </c>
      <c r="H3593" s="32" t="s">
        <v>5474</v>
      </c>
      <c r="I3593" s="9" t="s">
        <v>5408</v>
      </c>
      <c r="J3593" s="36">
        <f>IF(ISERROR(VLOOKUP(A3593&amp;I3593,'County-level Emissions Factors'!$E$2:$F$12273,2,FALSE)),0,VLOOKUP(A3593&amp;I3593,'County-level Emissions Factors'!$E$2:$F$12273,2,FALSE))</f>
        <v>23.814573953643489</v>
      </c>
      <c r="K3593" s="19" t="s">
        <v>5473</v>
      </c>
      <c r="L3593" s="19" t="s">
        <v>5474</v>
      </c>
      <c r="M3593" s="38">
        <f t="shared" si="58"/>
        <v>123.42105963361445</v>
      </c>
      <c r="N3593" s="9" t="s">
        <v>5475</v>
      </c>
    </row>
    <row r="3594" spans="1:14">
      <c r="A3594" s="31" t="s">
        <v>965</v>
      </c>
      <c r="B3594" s="31" t="s">
        <v>857</v>
      </c>
      <c r="C3594" s="31" t="s">
        <v>206</v>
      </c>
      <c r="D3594" s="31" t="s">
        <v>966</v>
      </c>
      <c r="E3594" s="31" t="s">
        <v>17</v>
      </c>
      <c r="F3594" s="31" t="s">
        <v>859</v>
      </c>
      <c r="G3594" s="24">
        <f>IF(ISERROR(VLOOKUP(A3594,'2011 County-Level Acres Tilled'!$A$2:$F$3069,6,FALSE)),0,VLOOKUP(A3594,'2011 County-Level Acres Tilled'!$A$2:$F$3069,6,FALSE))</f>
        <v>94.559976314008551</v>
      </c>
      <c r="H3594" s="32" t="s">
        <v>5474</v>
      </c>
      <c r="I3594" s="9" t="s">
        <v>5408</v>
      </c>
      <c r="J3594" s="36">
        <f>IF(ISERROR(VLOOKUP(A3594&amp;I3594,'County-level Emissions Factors'!$E$2:$F$12273,2,FALSE)),0,VLOOKUP(A3594&amp;I3594,'County-level Emissions Factors'!$E$2:$F$12273,2,FALSE))</f>
        <v>29.703703703703702</v>
      </c>
      <c r="K3594" s="19" t="s">
        <v>5473</v>
      </c>
      <c r="L3594" s="19" t="s">
        <v>5474</v>
      </c>
      <c r="M3594" s="38">
        <f t="shared" si="58"/>
        <v>1.4043907593302751</v>
      </c>
      <c r="N3594" s="9" t="s">
        <v>5475</v>
      </c>
    </row>
    <row r="3595" spans="1:14">
      <c r="A3595" s="31" t="s">
        <v>967</v>
      </c>
      <c r="B3595" s="31" t="s">
        <v>857</v>
      </c>
      <c r="C3595" s="31" t="s">
        <v>209</v>
      </c>
      <c r="D3595" s="31" t="s">
        <v>968</v>
      </c>
      <c r="E3595" s="31" t="s">
        <v>17</v>
      </c>
      <c r="F3595" s="31" t="s">
        <v>859</v>
      </c>
      <c r="G3595" s="24">
        <f>IF(ISERROR(VLOOKUP(A3595,'2011 County-Level Acres Tilled'!$A$2:$F$3069,6,FALSE)),0,VLOOKUP(A3595,'2011 County-Level Acres Tilled'!$A$2:$F$3069,6,FALSE))</f>
        <v>9668.5481261839577</v>
      </c>
      <c r="H3595" s="32" t="s">
        <v>5474</v>
      </c>
      <c r="I3595" s="9" t="s">
        <v>5408</v>
      </c>
      <c r="J3595" s="36">
        <f>IF(ISERROR(VLOOKUP(A3595&amp;I3595,'County-level Emissions Factors'!$E$2:$F$12273,2,FALSE)),0,VLOOKUP(A3595&amp;I3595,'County-level Emissions Factors'!$E$2:$F$12273,2,FALSE))</f>
        <v>17.303430079155675</v>
      </c>
      <c r="K3595" s="19" t="s">
        <v>5473</v>
      </c>
      <c r="L3595" s="19" t="s">
        <v>5474</v>
      </c>
      <c r="M3595" s="38">
        <f t="shared" si="58"/>
        <v>83.649523234187853</v>
      </c>
      <c r="N3595" s="9" t="s">
        <v>5475</v>
      </c>
    </row>
    <row r="3596" spans="1:14">
      <c r="A3596" s="31" t="s">
        <v>969</v>
      </c>
      <c r="B3596" s="31" t="s">
        <v>857</v>
      </c>
      <c r="C3596" s="31" t="s">
        <v>212</v>
      </c>
      <c r="D3596" s="31" t="s">
        <v>970</v>
      </c>
      <c r="E3596" s="31" t="s">
        <v>17</v>
      </c>
      <c r="F3596" s="31" t="s">
        <v>859</v>
      </c>
      <c r="G3596" s="24">
        <f>IF(ISERROR(VLOOKUP(A3596,'2011 County-Level Acres Tilled'!$A$2:$F$3069,6,FALSE)),0,VLOOKUP(A3596,'2011 County-Level Acres Tilled'!$A$2:$F$3069,6,FALSE))</f>
        <v>79502.032661830395</v>
      </c>
      <c r="H3596" s="32" t="s">
        <v>5474</v>
      </c>
      <c r="I3596" s="9" t="s">
        <v>5408</v>
      </c>
      <c r="J3596" s="36">
        <f>IF(ISERROR(VLOOKUP(A3596&amp;I3596,'County-level Emissions Factors'!$E$2:$F$12273,2,FALSE)),0,VLOOKUP(A3596&amp;I3596,'County-level Emissions Factors'!$E$2:$F$12273,2,FALSE))</f>
        <v>34.568216588351</v>
      </c>
      <c r="K3596" s="19" t="s">
        <v>5473</v>
      </c>
      <c r="L3596" s="19" t="s">
        <v>5474</v>
      </c>
      <c r="M3596" s="38">
        <f t="shared" si="58"/>
        <v>1374.1217421341544</v>
      </c>
      <c r="N3596" s="9" t="s">
        <v>5475</v>
      </c>
    </row>
    <row r="3597" spans="1:14">
      <c r="A3597" s="31" t="s">
        <v>971</v>
      </c>
      <c r="B3597" s="31" t="s">
        <v>857</v>
      </c>
      <c r="C3597" s="31" t="s">
        <v>215</v>
      </c>
      <c r="D3597" s="31" t="s">
        <v>111</v>
      </c>
      <c r="E3597" s="31" t="s">
        <v>17</v>
      </c>
      <c r="F3597" s="31" t="s">
        <v>859</v>
      </c>
      <c r="G3597" s="24">
        <f>IF(ISERROR(VLOOKUP(A3597,'2011 County-Level Acres Tilled'!$A$2:$F$3069,6,FALSE)),0,VLOOKUP(A3597,'2011 County-Level Acres Tilled'!$A$2:$F$3069,6,FALSE))</f>
        <v>1060.8139239792463</v>
      </c>
      <c r="H3597" s="32" t="s">
        <v>5474</v>
      </c>
      <c r="I3597" s="9" t="s">
        <v>5408</v>
      </c>
      <c r="J3597" s="36">
        <f>IF(ISERROR(VLOOKUP(A3597&amp;I3597,'County-level Emissions Factors'!$E$2:$F$12273,2,FALSE)),0,VLOOKUP(A3597&amp;I3597,'County-level Emissions Factors'!$E$2:$F$12273,2,FALSE))</f>
        <v>16.787618228718831</v>
      </c>
      <c r="K3597" s="19" t="s">
        <v>5473</v>
      </c>
      <c r="L3597" s="19" t="s">
        <v>5474</v>
      </c>
      <c r="M3597" s="38">
        <f t="shared" si="58"/>
        <v>8.9042695837363741</v>
      </c>
      <c r="N3597" s="9" t="s">
        <v>5475</v>
      </c>
    </row>
    <row r="3598" spans="1:14">
      <c r="A3598" s="31" t="s">
        <v>972</v>
      </c>
      <c r="B3598" s="31" t="s">
        <v>857</v>
      </c>
      <c r="C3598" s="31" t="s">
        <v>446</v>
      </c>
      <c r="D3598" s="31" t="s">
        <v>973</v>
      </c>
      <c r="E3598" s="31" t="s">
        <v>17</v>
      </c>
      <c r="F3598" s="31" t="s">
        <v>859</v>
      </c>
      <c r="G3598" s="24">
        <f>IF(ISERROR(VLOOKUP(A3598,'2011 County-Level Acres Tilled'!$A$2:$F$3069,6,FALSE)),0,VLOOKUP(A3598,'2011 County-Level Acres Tilled'!$A$2:$F$3069,6,FALSE))</f>
        <v>59.423076923076898</v>
      </c>
      <c r="H3598" s="32" t="s">
        <v>5474</v>
      </c>
      <c r="I3598" s="9" t="s">
        <v>5408</v>
      </c>
      <c r="J3598" s="36">
        <f>IF(ISERROR(VLOOKUP(A3598&amp;I3598,'County-level Emissions Factors'!$E$2:$F$12273,2,FALSE)),0,VLOOKUP(A3598&amp;I3598,'County-level Emissions Factors'!$E$2:$F$12273,2,FALSE))</f>
        <v>2.4</v>
      </c>
      <c r="K3598" s="19" t="s">
        <v>5473</v>
      </c>
      <c r="L3598" s="19" t="s">
        <v>5474</v>
      </c>
      <c r="M3598" s="38">
        <f t="shared" si="58"/>
        <v>7.130769230769228E-2</v>
      </c>
      <c r="N3598" s="9" t="s">
        <v>5475</v>
      </c>
    </row>
    <row r="3599" spans="1:14">
      <c r="A3599" s="31" t="s">
        <v>974</v>
      </c>
      <c r="B3599" s="31" t="s">
        <v>857</v>
      </c>
      <c r="C3599" s="31" t="s">
        <v>449</v>
      </c>
      <c r="D3599" s="31" t="s">
        <v>975</v>
      </c>
      <c r="E3599" s="31" t="s">
        <v>17</v>
      </c>
      <c r="F3599" s="31" t="s">
        <v>859</v>
      </c>
      <c r="G3599" s="24">
        <f>IF(ISERROR(VLOOKUP(A3599,'2011 County-Level Acres Tilled'!$A$2:$F$3069,6,FALSE)),0,VLOOKUP(A3599,'2011 County-Level Acres Tilled'!$A$2:$F$3069,6,FALSE))</f>
        <v>768.97270471463992</v>
      </c>
      <c r="H3599" s="32" t="s">
        <v>5474</v>
      </c>
      <c r="I3599" s="9" t="s">
        <v>5408</v>
      </c>
      <c r="J3599" s="36">
        <f>IF(ISERROR(VLOOKUP(A3599&amp;I3599,'County-level Emissions Factors'!$E$2:$F$12273,2,FALSE)),0,VLOOKUP(A3599&amp;I3599,'County-level Emissions Factors'!$E$2:$F$12273,2,FALSE))</f>
        <v>17.502336448598133</v>
      </c>
      <c r="K3599" s="19" t="s">
        <v>5473</v>
      </c>
      <c r="L3599" s="19" t="s">
        <v>5474</v>
      </c>
      <c r="M3599" s="38">
        <f t="shared" si="58"/>
        <v>6.7294094988520659</v>
      </c>
      <c r="N3599" s="9" t="s">
        <v>5475</v>
      </c>
    </row>
    <row r="3600" spans="1:14">
      <c r="A3600" s="31" t="s">
        <v>976</v>
      </c>
      <c r="B3600" s="31" t="s">
        <v>857</v>
      </c>
      <c r="C3600" s="31" t="s">
        <v>452</v>
      </c>
      <c r="D3600" s="31" t="s">
        <v>977</v>
      </c>
      <c r="E3600" s="31" t="s">
        <v>17</v>
      </c>
      <c r="F3600" s="31" t="s">
        <v>859</v>
      </c>
      <c r="G3600" s="24">
        <f>IF(ISERROR(VLOOKUP(A3600,'2011 County-Level Acres Tilled'!$A$2:$F$3069,6,FALSE)),0,VLOOKUP(A3600,'2011 County-Level Acres Tilled'!$A$2:$F$3069,6,FALSE))</f>
        <v>1090.9705596579868</v>
      </c>
      <c r="H3600" s="32" t="s">
        <v>5474</v>
      </c>
      <c r="I3600" s="9" t="s">
        <v>5408</v>
      </c>
      <c r="J3600" s="36">
        <f>IF(ISERROR(VLOOKUP(A3600&amp;I3600,'County-level Emissions Factors'!$E$2:$F$12273,2,FALSE)),0,VLOOKUP(A3600&amp;I3600,'County-level Emissions Factors'!$E$2:$F$12273,2,FALSE))</f>
        <v>33.582697201017808</v>
      </c>
      <c r="K3600" s="19" t="s">
        <v>5473</v>
      </c>
      <c r="L3600" s="19" t="s">
        <v>5474</v>
      </c>
      <c r="M3600" s="38">
        <f t="shared" si="58"/>
        <v>18.318866980109554</v>
      </c>
      <c r="N3600" s="9" t="s">
        <v>5475</v>
      </c>
    </row>
    <row r="3601" spans="1:14">
      <c r="A3601" s="31" t="s">
        <v>978</v>
      </c>
      <c r="B3601" s="31" t="s">
        <v>857</v>
      </c>
      <c r="C3601" s="31" t="s">
        <v>455</v>
      </c>
      <c r="D3601" s="31" t="s">
        <v>979</v>
      </c>
      <c r="E3601" s="31" t="s">
        <v>17</v>
      </c>
      <c r="F3601" s="31" t="s">
        <v>859</v>
      </c>
      <c r="G3601" s="24">
        <f>IF(ISERROR(VLOOKUP(A3601,'2011 County-Level Acres Tilled'!$A$2:$F$3069,6,FALSE)),0,VLOOKUP(A3601,'2011 County-Level Acres Tilled'!$A$2:$F$3069,6,FALSE))</f>
        <v>227.3359592215013</v>
      </c>
      <c r="H3601" s="32" t="s">
        <v>5474</v>
      </c>
      <c r="I3601" s="9" t="s">
        <v>5408</v>
      </c>
      <c r="J3601" s="36">
        <f>IF(ISERROR(VLOOKUP(A3601&amp;I3601,'County-level Emissions Factors'!$E$2:$F$12273,2,FALSE)),0,VLOOKUP(A3601&amp;I3601,'County-level Emissions Factors'!$E$2:$F$12273,2,FALSE))</f>
        <v>7.3680297397769516</v>
      </c>
      <c r="K3601" s="19" t="s">
        <v>5473</v>
      </c>
      <c r="L3601" s="19" t="s">
        <v>5474</v>
      </c>
      <c r="M3601" s="38">
        <f t="shared" si="58"/>
        <v>0.83750905423237099</v>
      </c>
      <c r="N3601" s="9" t="s">
        <v>5475</v>
      </c>
    </row>
    <row r="3602" spans="1:14">
      <c r="A3602" s="31" t="s">
        <v>980</v>
      </c>
      <c r="B3602" s="31" t="s">
        <v>857</v>
      </c>
      <c r="C3602" s="31" t="s">
        <v>458</v>
      </c>
      <c r="D3602" s="31" t="s">
        <v>981</v>
      </c>
      <c r="E3602" s="31" t="s">
        <v>17</v>
      </c>
      <c r="F3602" s="31" t="s">
        <v>859</v>
      </c>
      <c r="G3602" s="24">
        <f>IF(ISERROR(VLOOKUP(A3602,'2011 County-Level Acres Tilled'!$A$2:$F$3069,6,FALSE)),0,VLOOKUP(A3602,'2011 County-Level Acres Tilled'!$A$2:$F$3069,6,FALSE))</f>
        <v>1698.8466732936704</v>
      </c>
      <c r="H3602" s="32" t="s">
        <v>5474</v>
      </c>
      <c r="I3602" s="9" t="s">
        <v>5408</v>
      </c>
      <c r="J3602" s="36">
        <f>IF(ISERROR(VLOOKUP(A3602&amp;I3602,'County-level Emissions Factors'!$E$2:$F$12273,2,FALSE)),0,VLOOKUP(A3602&amp;I3602,'County-level Emissions Factors'!$E$2:$F$12273,2,FALSE))</f>
        <v>16.040153780435713</v>
      </c>
      <c r="K3602" s="19" t="s">
        <v>5473</v>
      </c>
      <c r="L3602" s="19" t="s">
        <v>5474</v>
      </c>
      <c r="M3602" s="38">
        <f t="shared" si="58"/>
        <v>13.624880944506051</v>
      </c>
      <c r="N3602" s="9" t="s">
        <v>5475</v>
      </c>
    </row>
    <row r="3603" spans="1:14">
      <c r="A3603" s="31" t="s">
        <v>982</v>
      </c>
      <c r="B3603" s="31" t="s">
        <v>857</v>
      </c>
      <c r="C3603" s="31" t="s">
        <v>460</v>
      </c>
      <c r="D3603" s="31" t="s">
        <v>983</v>
      </c>
      <c r="E3603" s="31" t="s">
        <v>17</v>
      </c>
      <c r="F3603" s="31" t="s">
        <v>859</v>
      </c>
      <c r="G3603" s="24">
        <f>IF(ISERROR(VLOOKUP(A3603,'2011 County-Level Acres Tilled'!$A$2:$F$3069,6,FALSE)),0,VLOOKUP(A3603,'2011 County-Level Acres Tilled'!$A$2:$F$3069,6,FALSE))</f>
        <v>1964.3500451161735</v>
      </c>
      <c r="H3603" s="32" t="s">
        <v>5474</v>
      </c>
      <c r="I3603" s="9" t="s">
        <v>5408</v>
      </c>
      <c r="J3603" s="36">
        <f>IF(ISERROR(VLOOKUP(A3603&amp;I3603,'County-level Emissions Factors'!$E$2:$F$12273,2,FALSE)),0,VLOOKUP(A3603&amp;I3603,'County-level Emissions Factors'!$E$2:$F$12273,2,FALSE))</f>
        <v>11.53884297520661</v>
      </c>
      <c r="K3603" s="19" t="s">
        <v>5473</v>
      </c>
      <c r="L3603" s="19" t="s">
        <v>5474</v>
      </c>
      <c r="M3603" s="38">
        <f t="shared" si="58"/>
        <v>11.333163359467774</v>
      </c>
      <c r="N3603" s="9" t="s">
        <v>5475</v>
      </c>
    </row>
    <row r="3604" spans="1:14">
      <c r="A3604" s="31" t="s">
        <v>984</v>
      </c>
      <c r="B3604" s="31" t="s">
        <v>857</v>
      </c>
      <c r="C3604" s="31" t="s">
        <v>463</v>
      </c>
      <c r="D3604" s="31" t="s">
        <v>985</v>
      </c>
      <c r="E3604" s="31" t="s">
        <v>17</v>
      </c>
      <c r="F3604" s="31" t="s">
        <v>859</v>
      </c>
      <c r="G3604" s="24">
        <f>IF(ISERROR(VLOOKUP(A3604,'2011 County-Level Acres Tilled'!$A$2:$F$3069,6,FALSE)),0,VLOOKUP(A3604,'2011 County-Level Acres Tilled'!$A$2:$F$3069,6,FALSE))</f>
        <v>17794.427056419558</v>
      </c>
      <c r="H3604" s="32" t="s">
        <v>5474</v>
      </c>
      <c r="I3604" s="9" t="s">
        <v>5408</v>
      </c>
      <c r="J3604" s="36">
        <f>IF(ISERROR(VLOOKUP(A3604&amp;I3604,'County-level Emissions Factors'!$E$2:$F$12273,2,FALSE)),0,VLOOKUP(A3604&amp;I3604,'County-level Emissions Factors'!$E$2:$F$12273,2,FALSE))</f>
        <v>8.8740498950804376</v>
      </c>
      <c r="K3604" s="19" t="s">
        <v>5473</v>
      </c>
      <c r="L3604" s="19" t="s">
        <v>5474</v>
      </c>
      <c r="M3604" s="38">
        <f t="shared" si="58"/>
        <v>78.95431677651824</v>
      </c>
      <c r="N3604" s="9" t="s">
        <v>5475</v>
      </c>
    </row>
    <row r="3605" spans="1:14">
      <c r="A3605" s="31" t="s">
        <v>986</v>
      </c>
      <c r="B3605" s="31" t="s">
        <v>857</v>
      </c>
      <c r="C3605" s="31" t="s">
        <v>466</v>
      </c>
      <c r="D3605" s="31" t="s">
        <v>987</v>
      </c>
      <c r="E3605" s="31" t="s">
        <v>17</v>
      </c>
      <c r="F3605" s="31" t="s">
        <v>859</v>
      </c>
      <c r="G3605" s="24">
        <f>IF(ISERROR(VLOOKUP(A3605,'2011 County-Level Acres Tilled'!$A$2:$F$3069,6,FALSE)),0,VLOOKUP(A3605,'2011 County-Level Acres Tilled'!$A$2:$F$3069,6,FALSE))</f>
        <v>997.04348071283539</v>
      </c>
      <c r="H3605" s="32" t="s">
        <v>5474</v>
      </c>
      <c r="I3605" s="9" t="s">
        <v>5408</v>
      </c>
      <c r="J3605" s="36">
        <f>IF(ISERROR(VLOOKUP(A3605&amp;I3605,'County-level Emissions Factors'!$E$2:$F$12273,2,FALSE)),0,VLOOKUP(A3605&amp;I3605,'County-level Emissions Factors'!$E$2:$F$12273,2,FALSE))</f>
        <v>24.123076923076919</v>
      </c>
      <c r="K3605" s="19" t="s">
        <v>5473</v>
      </c>
      <c r="L3605" s="19" t="s">
        <v>5474</v>
      </c>
      <c r="M3605" s="38">
        <f t="shared" si="58"/>
        <v>12.025878290444043</v>
      </c>
      <c r="N3605" s="9" t="s">
        <v>5475</v>
      </c>
    </row>
    <row r="3606" spans="1:14">
      <c r="A3606" s="31" t="s">
        <v>988</v>
      </c>
      <c r="B3606" s="31" t="s">
        <v>857</v>
      </c>
      <c r="C3606" s="31" t="s">
        <v>989</v>
      </c>
      <c r="D3606" s="31" t="s">
        <v>117</v>
      </c>
      <c r="E3606" s="31" t="s">
        <v>17</v>
      </c>
      <c r="F3606" s="31" t="s">
        <v>859</v>
      </c>
      <c r="G3606" s="24">
        <f>IF(ISERROR(VLOOKUP(A3606,'2011 County-Level Acres Tilled'!$A$2:$F$3069,6,FALSE)),0,VLOOKUP(A3606,'2011 County-Level Acres Tilled'!$A$2:$F$3069,6,FALSE))</f>
        <v>1937.8863207712714</v>
      </c>
      <c r="H3606" s="32" t="s">
        <v>5474</v>
      </c>
      <c r="I3606" s="9" t="s">
        <v>5408</v>
      </c>
      <c r="J3606" s="36">
        <f>IF(ISERROR(VLOOKUP(A3606&amp;I3606,'County-level Emissions Factors'!$E$2:$F$12273,2,FALSE)),0,VLOOKUP(A3606&amp;I3606,'County-level Emissions Factors'!$E$2:$F$12273,2,FALSE))</f>
        <v>23.739348370927317</v>
      </c>
      <c r="K3606" s="19" t="s">
        <v>5473</v>
      </c>
      <c r="L3606" s="19" t="s">
        <v>5474</v>
      </c>
      <c r="M3606" s="38">
        <f t="shared" si="58"/>
        <v>23.002079236021906</v>
      </c>
      <c r="N3606" s="9" t="s">
        <v>5475</v>
      </c>
    </row>
    <row r="3607" spans="1:14">
      <c r="A3607" s="31" t="s">
        <v>990</v>
      </c>
      <c r="B3607" s="31" t="s">
        <v>857</v>
      </c>
      <c r="C3607" s="31" t="s">
        <v>991</v>
      </c>
      <c r="D3607" s="31" t="s">
        <v>120</v>
      </c>
      <c r="E3607" s="31" t="s">
        <v>17</v>
      </c>
      <c r="F3607" s="31" t="s">
        <v>859</v>
      </c>
      <c r="G3607" s="24">
        <f>IF(ISERROR(VLOOKUP(A3607,'2011 County-Level Acres Tilled'!$A$2:$F$3069,6,FALSE)),0,VLOOKUP(A3607,'2011 County-Level Acres Tilled'!$A$2:$F$3069,6,FALSE))</f>
        <v>47932.53924895337</v>
      </c>
      <c r="H3607" s="32" t="s">
        <v>5474</v>
      </c>
      <c r="I3607" s="9" t="s">
        <v>5408</v>
      </c>
      <c r="J3607" s="36">
        <f>IF(ISERROR(VLOOKUP(A3607&amp;I3607,'County-level Emissions Factors'!$E$2:$F$12273,2,FALSE)),0,VLOOKUP(A3607&amp;I3607,'County-level Emissions Factors'!$E$2:$F$12273,2,FALSE))</f>
        <v>27.160775707442649</v>
      </c>
      <c r="K3607" s="19" t="s">
        <v>5473</v>
      </c>
      <c r="L3607" s="19" t="s">
        <v>5474</v>
      </c>
      <c r="M3607" s="38">
        <f t="shared" si="58"/>
        <v>650.94247381450703</v>
      </c>
      <c r="N3607" s="9" t="s">
        <v>5475</v>
      </c>
    </row>
    <row r="3608" spans="1:14">
      <c r="A3608" s="31" t="s">
        <v>992</v>
      </c>
      <c r="B3608" s="31" t="s">
        <v>857</v>
      </c>
      <c r="C3608" s="31" t="s">
        <v>993</v>
      </c>
      <c r="D3608" s="31" t="s">
        <v>994</v>
      </c>
      <c r="E3608" s="31" t="s">
        <v>17</v>
      </c>
      <c r="F3608" s="31" t="s">
        <v>859</v>
      </c>
      <c r="G3608" s="24">
        <f>IF(ISERROR(VLOOKUP(A3608,'2011 County-Level Acres Tilled'!$A$2:$F$3069,6,FALSE)),0,VLOOKUP(A3608,'2011 County-Level Acres Tilled'!$A$2:$F$3069,6,FALSE))</f>
        <v>92208.567609995662</v>
      </c>
      <c r="H3608" s="32" t="s">
        <v>5474</v>
      </c>
      <c r="I3608" s="9" t="s">
        <v>5408</v>
      </c>
      <c r="J3608" s="36">
        <f>IF(ISERROR(VLOOKUP(A3608&amp;I3608,'County-level Emissions Factors'!$E$2:$F$12273,2,FALSE)),0,VLOOKUP(A3608&amp;I3608,'County-level Emissions Factors'!$E$2:$F$12273,2,FALSE))</f>
        <v>37.344617098697391</v>
      </c>
      <c r="K3608" s="19" t="s">
        <v>5473</v>
      </c>
      <c r="L3608" s="19" t="s">
        <v>5474</v>
      </c>
      <c r="M3608" s="38">
        <f t="shared" si="58"/>
        <v>1721.7468253073191</v>
      </c>
      <c r="N3608" s="9" t="s">
        <v>5475</v>
      </c>
    </row>
    <row r="3609" spans="1:14">
      <c r="A3609" s="31" t="s">
        <v>995</v>
      </c>
      <c r="B3609" s="31" t="s">
        <v>857</v>
      </c>
      <c r="C3609" s="31" t="s">
        <v>996</v>
      </c>
      <c r="D3609" s="31" t="s">
        <v>123</v>
      </c>
      <c r="E3609" s="31" t="s">
        <v>17</v>
      </c>
      <c r="F3609" s="31" t="s">
        <v>859</v>
      </c>
      <c r="G3609" s="24">
        <f>IF(ISERROR(VLOOKUP(A3609,'2011 County-Level Acres Tilled'!$A$2:$F$3069,6,FALSE)),0,VLOOKUP(A3609,'2011 County-Level Acres Tilled'!$A$2:$F$3069,6,FALSE))</f>
        <v>2900.3459432134127</v>
      </c>
      <c r="H3609" s="32" t="s">
        <v>5474</v>
      </c>
      <c r="I3609" s="9" t="s">
        <v>5408</v>
      </c>
      <c r="J3609" s="36">
        <f>IF(ISERROR(VLOOKUP(A3609&amp;I3609,'County-level Emissions Factors'!$E$2:$F$12273,2,FALSE)),0,VLOOKUP(A3609&amp;I3609,'County-level Emissions Factors'!$E$2:$F$12273,2,FALSE))</f>
        <v>26.699015793087657</v>
      </c>
      <c r="K3609" s="19" t="s">
        <v>5473</v>
      </c>
      <c r="L3609" s="19" t="s">
        <v>5474</v>
      </c>
      <c r="M3609" s="38">
        <f t="shared" si="58"/>
        <v>38.718191071636312</v>
      </c>
      <c r="N3609" s="9" t="s">
        <v>5475</v>
      </c>
    </row>
    <row r="3610" spans="1:14">
      <c r="A3610" s="31" t="s">
        <v>997</v>
      </c>
      <c r="B3610" s="31" t="s">
        <v>857</v>
      </c>
      <c r="C3610" s="31" t="s">
        <v>998</v>
      </c>
      <c r="D3610" s="31" t="s">
        <v>999</v>
      </c>
      <c r="E3610" s="31" t="s">
        <v>17</v>
      </c>
      <c r="F3610" s="31" t="s">
        <v>859</v>
      </c>
      <c r="G3610" s="24">
        <f>IF(ISERROR(VLOOKUP(A3610,'2011 County-Level Acres Tilled'!$A$2:$F$3069,6,FALSE)),0,VLOOKUP(A3610,'2011 County-Level Acres Tilled'!$A$2:$F$3069,6,FALSE))</f>
        <v>1710.5769230769224</v>
      </c>
      <c r="H3610" s="32" t="s">
        <v>5474</v>
      </c>
      <c r="I3610" s="9" t="s">
        <v>5408</v>
      </c>
      <c r="J3610" s="36">
        <f>IF(ISERROR(VLOOKUP(A3610&amp;I3610,'County-level Emissions Factors'!$E$2:$F$12273,2,FALSE)),0,VLOOKUP(A3610&amp;I3610,'County-level Emissions Factors'!$E$2:$F$12273,2,FALSE))</f>
        <v>10.644571428571428</v>
      </c>
      <c r="K3610" s="19" t="s">
        <v>5473</v>
      </c>
      <c r="L3610" s="19" t="s">
        <v>5474</v>
      </c>
      <c r="M3610" s="38">
        <f t="shared" si="58"/>
        <v>9.1041791208791167</v>
      </c>
      <c r="N3610" s="9" t="s">
        <v>5475</v>
      </c>
    </row>
    <row r="3611" spans="1:14">
      <c r="A3611" s="31" t="s">
        <v>1000</v>
      </c>
      <c r="B3611" s="31" t="s">
        <v>857</v>
      </c>
      <c r="C3611" s="31" t="s">
        <v>1001</v>
      </c>
      <c r="D3611" s="31" t="s">
        <v>1002</v>
      </c>
      <c r="E3611" s="31" t="s">
        <v>17</v>
      </c>
      <c r="F3611" s="31" t="s">
        <v>859</v>
      </c>
      <c r="G3611" s="24">
        <f>IF(ISERROR(VLOOKUP(A3611,'2011 County-Level Acres Tilled'!$A$2:$F$3069,6,FALSE)),0,VLOOKUP(A3611,'2011 County-Level Acres Tilled'!$A$2:$F$3069,6,FALSE))</f>
        <v>49731.546112817217</v>
      </c>
      <c r="H3611" s="32" t="s">
        <v>5474</v>
      </c>
      <c r="I3611" s="9" t="s">
        <v>5408</v>
      </c>
      <c r="J3611" s="36">
        <f>IF(ISERROR(VLOOKUP(A3611&amp;I3611,'County-level Emissions Factors'!$E$2:$F$12273,2,FALSE)),0,VLOOKUP(A3611&amp;I3611,'County-level Emissions Factors'!$E$2:$F$12273,2,FALSE))</f>
        <v>33.8052319191031</v>
      </c>
      <c r="K3611" s="19" t="s">
        <v>5473</v>
      </c>
      <c r="L3611" s="19" t="s">
        <v>5474</v>
      </c>
      <c r="M3611" s="38">
        <f t="shared" si="58"/>
        <v>840.59322501967813</v>
      </c>
      <c r="N3611" s="9" t="s">
        <v>5475</v>
      </c>
    </row>
    <row r="3612" spans="1:14">
      <c r="A3612" s="31" t="s">
        <v>1003</v>
      </c>
      <c r="B3612" s="31" t="s">
        <v>857</v>
      </c>
      <c r="C3612" s="31" t="s">
        <v>1004</v>
      </c>
      <c r="D3612" s="31" t="s">
        <v>126</v>
      </c>
      <c r="E3612" s="31" t="s">
        <v>17</v>
      </c>
      <c r="F3612" s="31" t="s">
        <v>859</v>
      </c>
      <c r="G3612" s="24">
        <f>IF(ISERROR(VLOOKUP(A3612,'2011 County-Level Acres Tilled'!$A$2:$F$3069,6,FALSE)),0,VLOOKUP(A3612,'2011 County-Level Acres Tilled'!$A$2:$F$3069,6,FALSE))</f>
        <v>55108.908984700887</v>
      </c>
      <c r="H3612" s="32" t="s">
        <v>5474</v>
      </c>
      <c r="I3612" s="9" t="s">
        <v>5408</v>
      </c>
      <c r="J3612" s="36">
        <f>IF(ISERROR(VLOOKUP(A3612&amp;I3612,'County-level Emissions Factors'!$E$2:$F$12273,2,FALSE)),0,VLOOKUP(A3612&amp;I3612,'County-level Emissions Factors'!$E$2:$F$12273,2,FALSE))</f>
        <v>41.763802765527075</v>
      </c>
      <c r="K3612" s="19" t="s">
        <v>5473</v>
      </c>
      <c r="L3612" s="19" t="s">
        <v>5474</v>
      </c>
      <c r="M3612" s="38">
        <f t="shared" si="58"/>
        <v>1150.7788027302154</v>
      </c>
      <c r="N3612" s="9" t="s">
        <v>5475</v>
      </c>
    </row>
    <row r="3613" spans="1:14">
      <c r="A3613" s="31" t="s">
        <v>1005</v>
      </c>
      <c r="B3613" s="31" t="s">
        <v>857</v>
      </c>
      <c r="C3613" s="31" t="s">
        <v>1006</v>
      </c>
      <c r="D3613" s="31" t="s">
        <v>1007</v>
      </c>
      <c r="E3613" s="31" t="s">
        <v>17</v>
      </c>
      <c r="F3613" s="31" t="s">
        <v>859</v>
      </c>
      <c r="G3613" s="24">
        <f>IF(ISERROR(VLOOKUP(A3613,'2011 County-Level Acres Tilled'!$A$2:$F$3069,6,FALSE)),0,VLOOKUP(A3613,'2011 County-Level Acres Tilled'!$A$2:$F$3069,6,FALSE))</f>
        <v>40727.024688827929</v>
      </c>
      <c r="H3613" s="32" t="s">
        <v>5474</v>
      </c>
      <c r="I3613" s="9" t="s">
        <v>5408</v>
      </c>
      <c r="J3613" s="36">
        <f>IF(ISERROR(VLOOKUP(A3613&amp;I3613,'County-level Emissions Factors'!$E$2:$F$12273,2,FALSE)),0,VLOOKUP(A3613&amp;I3613,'County-level Emissions Factors'!$E$2:$F$12273,2,FALSE))</f>
        <v>34.312655464744402</v>
      </c>
      <c r="K3613" s="19" t="s">
        <v>5473</v>
      </c>
      <c r="L3613" s="19" t="s">
        <v>5474</v>
      </c>
      <c r="M3613" s="38">
        <f t="shared" si="58"/>
        <v>698.72618312594602</v>
      </c>
      <c r="N3613" s="9" t="s">
        <v>5475</v>
      </c>
    </row>
    <row r="3614" spans="1:14">
      <c r="A3614" s="31" t="s">
        <v>1008</v>
      </c>
      <c r="B3614" s="31" t="s">
        <v>857</v>
      </c>
      <c r="C3614" s="31" t="s">
        <v>1009</v>
      </c>
      <c r="D3614" s="31" t="s">
        <v>391</v>
      </c>
      <c r="E3614" s="31" t="s">
        <v>17</v>
      </c>
      <c r="F3614" s="31" t="s">
        <v>859</v>
      </c>
      <c r="G3614" s="24">
        <f>IF(ISERROR(VLOOKUP(A3614,'2011 County-Level Acres Tilled'!$A$2:$F$3069,6,FALSE)),0,VLOOKUP(A3614,'2011 County-Level Acres Tilled'!$A$2:$F$3069,6,FALSE))</f>
        <v>15108.313861801285</v>
      </c>
      <c r="H3614" s="32" t="s">
        <v>5474</v>
      </c>
      <c r="I3614" s="9" t="s">
        <v>5408</v>
      </c>
      <c r="J3614" s="36">
        <f>IF(ISERROR(VLOOKUP(A3614&amp;I3614,'County-level Emissions Factors'!$E$2:$F$12273,2,FALSE)),0,VLOOKUP(A3614&amp;I3614,'County-level Emissions Factors'!$E$2:$F$12273,2,FALSE))</f>
        <v>31.466892113014072</v>
      </c>
      <c r="K3614" s="19" t="s">
        <v>5473</v>
      </c>
      <c r="L3614" s="19" t="s">
        <v>5474</v>
      </c>
      <c r="M3614" s="38">
        <f t="shared" si="58"/>
        <v>237.70584114942801</v>
      </c>
      <c r="N3614" s="9" t="s">
        <v>5475</v>
      </c>
    </row>
    <row r="3615" spans="1:14">
      <c r="A3615" s="31" t="s">
        <v>1010</v>
      </c>
      <c r="B3615" s="31" t="s">
        <v>857</v>
      </c>
      <c r="C3615" s="31" t="s">
        <v>1011</v>
      </c>
      <c r="D3615" s="31" t="s">
        <v>1012</v>
      </c>
      <c r="E3615" s="31" t="s">
        <v>17</v>
      </c>
      <c r="F3615" s="31" t="s">
        <v>859</v>
      </c>
      <c r="G3615" s="24">
        <f>IF(ISERROR(VLOOKUP(A3615,'2011 County-Level Acres Tilled'!$A$2:$F$3069,6,FALSE)),0,VLOOKUP(A3615,'2011 County-Level Acres Tilled'!$A$2:$F$3069,6,FALSE))</f>
        <v>1595.6632077599813</v>
      </c>
      <c r="H3615" s="32" t="s">
        <v>5474</v>
      </c>
      <c r="I3615" s="9" t="s">
        <v>5408</v>
      </c>
      <c r="J3615" s="36">
        <f>IF(ISERROR(VLOOKUP(A3615&amp;I3615,'County-level Emissions Factors'!$E$2:$F$12273,2,FALSE)),0,VLOOKUP(A3615&amp;I3615,'County-level Emissions Factors'!$E$2:$F$12273,2,FALSE))</f>
        <v>11.822105263157896</v>
      </c>
      <c r="K3615" s="19" t="s">
        <v>5473</v>
      </c>
      <c r="L3615" s="19" t="s">
        <v>5474</v>
      </c>
      <c r="M3615" s="38">
        <f t="shared" si="58"/>
        <v>9.4320492033433432</v>
      </c>
      <c r="N3615" s="9" t="s">
        <v>5475</v>
      </c>
    </row>
    <row r="3616" spans="1:14">
      <c r="A3616" s="31" t="s">
        <v>1013</v>
      </c>
      <c r="B3616" s="31" t="s">
        <v>857</v>
      </c>
      <c r="C3616" s="31" t="s">
        <v>1014</v>
      </c>
      <c r="D3616" s="31" t="s">
        <v>129</v>
      </c>
      <c r="E3616" s="31" t="s">
        <v>17</v>
      </c>
      <c r="F3616" s="31" t="s">
        <v>859</v>
      </c>
      <c r="G3616" s="24">
        <f>IF(ISERROR(VLOOKUP(A3616,'2011 County-Level Acres Tilled'!$A$2:$F$3069,6,FALSE)),0,VLOOKUP(A3616,'2011 County-Level Acres Tilled'!$A$2:$F$3069,6,FALSE))</f>
        <v>3789.8309553349864</v>
      </c>
      <c r="H3616" s="32" t="s">
        <v>5474</v>
      </c>
      <c r="I3616" s="9" t="s">
        <v>5408</v>
      </c>
      <c r="J3616" s="36">
        <f>IF(ISERROR(VLOOKUP(A3616&amp;I3616,'County-level Emissions Factors'!$E$2:$F$12273,2,FALSE)),0,VLOOKUP(A3616&amp;I3616,'County-level Emissions Factors'!$E$2:$F$12273,2,FALSE))</f>
        <v>13.815620998719591</v>
      </c>
      <c r="K3616" s="19" t="s">
        <v>5473</v>
      </c>
      <c r="L3616" s="19" t="s">
        <v>5474</v>
      </c>
      <c r="M3616" s="38">
        <f t="shared" si="58"/>
        <v>26.179434064061784</v>
      </c>
      <c r="N3616" s="9" t="s">
        <v>5475</v>
      </c>
    </row>
    <row r="3617" spans="1:14">
      <c r="A3617" s="31" t="s">
        <v>1015</v>
      </c>
      <c r="B3617" s="31" t="s">
        <v>857</v>
      </c>
      <c r="C3617" s="31" t="s">
        <v>1016</v>
      </c>
      <c r="D3617" s="31" t="s">
        <v>1017</v>
      </c>
      <c r="E3617" s="31" t="s">
        <v>17</v>
      </c>
      <c r="F3617" s="31" t="s">
        <v>859</v>
      </c>
      <c r="G3617" s="24">
        <f>IF(ISERROR(VLOOKUP(A3617,'2011 County-Level Acres Tilled'!$A$2:$F$3069,6,FALSE)),0,VLOOKUP(A3617,'2011 County-Level Acres Tilled'!$A$2:$F$3069,6,FALSE))</f>
        <v>15873.515089362845</v>
      </c>
      <c r="H3617" s="32" t="s">
        <v>5474</v>
      </c>
      <c r="I3617" s="9" t="s">
        <v>5408</v>
      </c>
      <c r="J3617" s="36">
        <f>IF(ISERROR(VLOOKUP(A3617&amp;I3617,'County-level Emissions Factors'!$E$2:$F$12273,2,FALSE)),0,VLOOKUP(A3617&amp;I3617,'County-level Emissions Factors'!$E$2:$F$12273,2,FALSE))</f>
        <v>43.266697233684852</v>
      </c>
      <c r="K3617" s="19" t="s">
        <v>5473</v>
      </c>
      <c r="L3617" s="19" t="s">
        <v>5474</v>
      </c>
      <c r="M3617" s="38">
        <f t="shared" si="58"/>
        <v>343.39728570289509</v>
      </c>
      <c r="N3617" s="9" t="s">
        <v>5475</v>
      </c>
    </row>
    <row r="3618" spans="1:14">
      <c r="A3618" s="31" t="s">
        <v>1018</v>
      </c>
      <c r="B3618" s="31" t="s">
        <v>857</v>
      </c>
      <c r="C3618" s="31" t="s">
        <v>1019</v>
      </c>
      <c r="D3618" s="31" t="s">
        <v>1020</v>
      </c>
      <c r="E3618" s="31" t="s">
        <v>17</v>
      </c>
      <c r="F3618" s="31" t="s">
        <v>859</v>
      </c>
      <c r="G3618" s="24">
        <f>IF(ISERROR(VLOOKUP(A3618,'2011 County-Level Acres Tilled'!$A$2:$F$3069,6,FALSE)),0,VLOOKUP(A3618,'2011 County-Level Acres Tilled'!$A$2:$F$3069,6,FALSE))</f>
        <v>32698.142665661268</v>
      </c>
      <c r="H3618" s="32" t="s">
        <v>5474</v>
      </c>
      <c r="I3618" s="9" t="s">
        <v>5408</v>
      </c>
      <c r="J3618" s="36">
        <f>IF(ISERROR(VLOOKUP(A3618&amp;I3618,'County-level Emissions Factors'!$E$2:$F$12273,2,FALSE)),0,VLOOKUP(A3618&amp;I3618,'County-level Emissions Factors'!$E$2:$F$12273,2,FALSE))</f>
        <v>41.264185906746128</v>
      </c>
      <c r="K3618" s="19" t="s">
        <v>5473</v>
      </c>
      <c r="L3618" s="19" t="s">
        <v>5474</v>
      </c>
      <c r="M3618" s="38">
        <f t="shared" si="58"/>
        <v>674.63111888057688</v>
      </c>
      <c r="N3618" s="9" t="s">
        <v>5475</v>
      </c>
    </row>
    <row r="3619" spans="1:14">
      <c r="A3619" s="31" t="s">
        <v>1021</v>
      </c>
      <c r="B3619" s="31" t="s">
        <v>857</v>
      </c>
      <c r="C3619" s="31" t="s">
        <v>1022</v>
      </c>
      <c r="D3619" s="31" t="s">
        <v>138</v>
      </c>
      <c r="E3619" s="31" t="s">
        <v>17</v>
      </c>
      <c r="F3619" s="31" t="s">
        <v>859</v>
      </c>
      <c r="G3619" s="24">
        <f>IF(ISERROR(VLOOKUP(A3619,'2011 County-Level Acres Tilled'!$A$2:$F$3069,6,FALSE)),0,VLOOKUP(A3619,'2011 County-Level Acres Tilled'!$A$2:$F$3069,6,FALSE))</f>
        <v>69411.425618034584</v>
      </c>
      <c r="H3619" s="32" t="s">
        <v>5474</v>
      </c>
      <c r="I3619" s="9" t="s">
        <v>5408</v>
      </c>
      <c r="J3619" s="36">
        <f>IF(ISERROR(VLOOKUP(A3619&amp;I3619,'County-level Emissions Factors'!$E$2:$F$12273,2,FALSE)),0,VLOOKUP(A3619&amp;I3619,'County-level Emissions Factors'!$E$2:$F$12273,2,FALSE))</f>
        <v>33.391794531697478</v>
      </c>
      <c r="K3619" s="19" t="s">
        <v>5473</v>
      </c>
      <c r="L3619" s="19" t="s">
        <v>5474</v>
      </c>
      <c r="M3619" s="38">
        <f t="shared" si="58"/>
        <v>1158.8860311948067</v>
      </c>
      <c r="N3619" s="9" t="s">
        <v>5475</v>
      </c>
    </row>
    <row r="3620" spans="1:14">
      <c r="A3620" s="31" t="s">
        <v>1023</v>
      </c>
      <c r="B3620" s="31" t="s">
        <v>857</v>
      </c>
      <c r="C3620" s="31" t="s">
        <v>1024</v>
      </c>
      <c r="D3620" s="31" t="s">
        <v>804</v>
      </c>
      <c r="E3620" s="31" t="s">
        <v>17</v>
      </c>
      <c r="F3620" s="31" t="s">
        <v>859</v>
      </c>
      <c r="G3620" s="24">
        <f>IF(ISERROR(VLOOKUP(A3620,'2011 County-Level Acres Tilled'!$A$2:$F$3069,6,FALSE)),0,VLOOKUP(A3620,'2011 County-Level Acres Tilled'!$A$2:$F$3069,6,FALSE))</f>
        <v>819.93639794911633</v>
      </c>
      <c r="H3620" s="32" t="s">
        <v>5474</v>
      </c>
      <c r="I3620" s="9" t="s">
        <v>5408</v>
      </c>
      <c r="J3620" s="36">
        <f>IF(ISERROR(VLOOKUP(A3620&amp;I3620,'County-level Emissions Factors'!$E$2:$F$12273,2,FALSE)),0,VLOOKUP(A3620&amp;I3620,'County-level Emissions Factors'!$E$2:$F$12273,2,FALSE))</f>
        <v>21.479253112033195</v>
      </c>
      <c r="K3620" s="19" t="s">
        <v>5473</v>
      </c>
      <c r="L3620" s="19" t="s">
        <v>5474</v>
      </c>
      <c r="M3620" s="38">
        <f t="shared" si="58"/>
        <v>8.8058107136589232</v>
      </c>
      <c r="N3620" s="9" t="s">
        <v>5475</v>
      </c>
    </row>
    <row r="3621" spans="1:14">
      <c r="A3621" s="31" t="s">
        <v>1025</v>
      </c>
      <c r="B3621" s="31" t="s">
        <v>857</v>
      </c>
      <c r="C3621" s="31" t="s">
        <v>1026</v>
      </c>
      <c r="D3621" s="31" t="s">
        <v>397</v>
      </c>
      <c r="E3621" s="31" t="s">
        <v>17</v>
      </c>
      <c r="F3621" s="31" t="s">
        <v>859</v>
      </c>
      <c r="G3621" s="24">
        <f>IF(ISERROR(VLOOKUP(A3621,'2011 County-Level Acres Tilled'!$A$2:$F$3069,6,FALSE)),0,VLOOKUP(A3621,'2011 County-Level Acres Tilled'!$A$2:$F$3069,6,FALSE))</f>
        <v>644.71153846153823</v>
      </c>
      <c r="H3621" s="32" t="s">
        <v>5474</v>
      </c>
      <c r="I3621" s="9" t="s">
        <v>5408</v>
      </c>
      <c r="J3621" s="36">
        <f>IF(ISERROR(VLOOKUP(A3621&amp;I3621,'County-level Emissions Factors'!$E$2:$F$12273,2,FALSE)),0,VLOOKUP(A3621&amp;I3621,'County-level Emissions Factors'!$E$2:$F$12273,2,FALSE))</f>
        <v>6.6719999999999997</v>
      </c>
      <c r="K3621" s="19" t="s">
        <v>5473</v>
      </c>
      <c r="L3621" s="19" t="s">
        <v>5474</v>
      </c>
      <c r="M3621" s="38">
        <f t="shared" si="58"/>
        <v>2.1507576923076912</v>
      </c>
      <c r="N3621" s="9" t="s">
        <v>5475</v>
      </c>
    </row>
    <row r="3622" spans="1:14">
      <c r="A3622" s="31" t="s">
        <v>1027</v>
      </c>
      <c r="B3622" s="31" t="s">
        <v>857</v>
      </c>
      <c r="C3622" s="31" t="s">
        <v>1028</v>
      </c>
      <c r="D3622" s="31" t="s">
        <v>1029</v>
      </c>
      <c r="E3622" s="31" t="s">
        <v>17</v>
      </c>
      <c r="F3622" s="31" t="s">
        <v>859</v>
      </c>
      <c r="G3622" s="24">
        <f>IF(ISERROR(VLOOKUP(A3622,'2011 County-Level Acres Tilled'!$A$2:$F$3069,6,FALSE)),0,VLOOKUP(A3622,'2011 County-Level Acres Tilled'!$A$2:$F$3069,6,FALSE))</f>
        <v>1637.5355354099354</v>
      </c>
      <c r="H3622" s="32" t="s">
        <v>5474</v>
      </c>
      <c r="I3622" s="9" t="s">
        <v>5408</v>
      </c>
      <c r="J3622" s="36">
        <f>IF(ISERROR(VLOOKUP(A3622&amp;I3622,'County-level Emissions Factors'!$E$2:$F$12273,2,FALSE)),0,VLOOKUP(A3622&amp;I3622,'County-level Emissions Factors'!$E$2:$F$12273,2,FALSE))</f>
        <v>31.681818181818187</v>
      </c>
      <c r="K3622" s="19" t="s">
        <v>5473</v>
      </c>
      <c r="L3622" s="19" t="s">
        <v>5474</v>
      </c>
      <c r="M3622" s="38">
        <f t="shared" si="58"/>
        <v>25.940051549561936</v>
      </c>
      <c r="N3622" s="9" t="s">
        <v>5475</v>
      </c>
    </row>
    <row r="3623" spans="1:14">
      <c r="A3623" s="31" t="s">
        <v>1030</v>
      </c>
      <c r="B3623" s="31" t="s">
        <v>857</v>
      </c>
      <c r="C3623" s="31" t="s">
        <v>269</v>
      </c>
      <c r="D3623" s="31" t="s">
        <v>144</v>
      </c>
      <c r="E3623" s="31" t="s">
        <v>17</v>
      </c>
      <c r="F3623" s="31" t="s">
        <v>859</v>
      </c>
      <c r="G3623" s="24">
        <f>IF(ISERROR(VLOOKUP(A3623,'2011 County-Level Acres Tilled'!$A$2:$F$3069,6,FALSE)),0,VLOOKUP(A3623,'2011 County-Level Acres Tilled'!$A$2:$F$3069,6,FALSE))</f>
        <v>26755.643012916968</v>
      </c>
      <c r="H3623" s="32" t="s">
        <v>5474</v>
      </c>
      <c r="I3623" s="9" t="s">
        <v>5408</v>
      </c>
      <c r="J3623" s="36">
        <f>IF(ISERROR(VLOOKUP(A3623&amp;I3623,'County-level Emissions Factors'!$E$2:$F$12273,2,FALSE)),0,VLOOKUP(A3623&amp;I3623,'County-level Emissions Factors'!$E$2:$F$12273,2,FALSE))</f>
        <v>36.514941805599243</v>
      </c>
      <c r="K3623" s="19" t="s">
        <v>5473</v>
      </c>
      <c r="L3623" s="19" t="s">
        <v>5474</v>
      </c>
      <c r="M3623" s="38">
        <f t="shared" si="58"/>
        <v>488.49037379402552</v>
      </c>
      <c r="N3623" s="9" t="s">
        <v>5475</v>
      </c>
    </row>
    <row r="3624" spans="1:14">
      <c r="A3624" s="31" t="s">
        <v>1031</v>
      </c>
      <c r="B3624" s="31" t="s">
        <v>857</v>
      </c>
      <c r="C3624" s="31" t="s">
        <v>1032</v>
      </c>
      <c r="D3624" s="31" t="s">
        <v>1033</v>
      </c>
      <c r="E3624" s="31" t="s">
        <v>17</v>
      </c>
      <c r="F3624" s="31" t="s">
        <v>859</v>
      </c>
      <c r="G3624" s="24">
        <f>IF(ISERROR(VLOOKUP(A3624,'2011 County-Level Acres Tilled'!$A$2:$F$3069,6,FALSE)),0,VLOOKUP(A3624,'2011 County-Level Acres Tilled'!$A$2:$F$3069,6,FALSE))</f>
        <v>664.60918114143908</v>
      </c>
      <c r="H3624" s="32" t="s">
        <v>5474</v>
      </c>
      <c r="I3624" s="9" t="s">
        <v>5408</v>
      </c>
      <c r="J3624" s="36">
        <f>IF(ISERROR(VLOOKUP(A3624&amp;I3624,'County-level Emissions Factors'!$E$2:$F$12273,2,FALSE)),0,VLOOKUP(A3624&amp;I3624,'County-level Emissions Factors'!$E$2:$F$12273,2,FALSE))</f>
        <v>27.374717832957106</v>
      </c>
      <c r="K3624" s="19" t="s">
        <v>5473</v>
      </c>
      <c r="L3624" s="19" t="s">
        <v>5474</v>
      </c>
      <c r="M3624" s="38">
        <f t="shared" si="58"/>
        <v>9.0967444014697865</v>
      </c>
      <c r="N3624" s="9" t="s">
        <v>5475</v>
      </c>
    </row>
    <row r="3625" spans="1:14">
      <c r="A3625" s="31" t="s">
        <v>1034</v>
      </c>
      <c r="B3625" s="31" t="s">
        <v>857</v>
      </c>
      <c r="C3625" s="31" t="s">
        <v>1035</v>
      </c>
      <c r="D3625" s="31" t="s">
        <v>1036</v>
      </c>
      <c r="E3625" s="31" t="s">
        <v>17</v>
      </c>
      <c r="F3625" s="31" t="s">
        <v>859</v>
      </c>
      <c r="G3625" s="24">
        <f>IF(ISERROR(VLOOKUP(A3625,'2011 County-Level Acres Tilled'!$A$2:$F$3069,6,FALSE)),0,VLOOKUP(A3625,'2011 County-Level Acres Tilled'!$A$2:$F$3069,6,FALSE))</f>
        <v>2444.1418271187913</v>
      </c>
      <c r="H3625" s="32" t="s">
        <v>5474</v>
      </c>
      <c r="I3625" s="9" t="s">
        <v>5408</v>
      </c>
      <c r="J3625" s="36">
        <f>IF(ISERROR(VLOOKUP(A3625&amp;I3625,'County-level Emissions Factors'!$E$2:$F$12273,2,FALSE)),0,VLOOKUP(A3625&amp;I3625,'County-level Emissions Factors'!$E$2:$F$12273,2,FALSE))</f>
        <v>41.581290322580649</v>
      </c>
      <c r="K3625" s="19" t="s">
        <v>5473</v>
      </c>
      <c r="L3625" s="19" t="s">
        <v>5474</v>
      </c>
      <c r="M3625" s="38">
        <f t="shared" si="58"/>
        <v>50.815285451494596</v>
      </c>
      <c r="N3625" s="9" t="s">
        <v>5475</v>
      </c>
    </row>
    <row r="3626" spans="1:14">
      <c r="A3626" s="31" t="s">
        <v>1037</v>
      </c>
      <c r="B3626" s="31" t="s">
        <v>857</v>
      </c>
      <c r="C3626" s="31" t="s">
        <v>1038</v>
      </c>
      <c r="D3626" s="31" t="s">
        <v>1039</v>
      </c>
      <c r="E3626" s="31" t="s">
        <v>17</v>
      </c>
      <c r="F3626" s="31" t="s">
        <v>859</v>
      </c>
      <c r="G3626" s="24">
        <f>IF(ISERROR(VLOOKUP(A3626,'2011 County-Level Acres Tilled'!$A$2:$F$3069,6,FALSE)),0,VLOOKUP(A3626,'2011 County-Level Acres Tilled'!$A$2:$F$3069,6,FALSE))</f>
        <v>241.65971125648539</v>
      </c>
      <c r="H3626" s="32" t="s">
        <v>5474</v>
      </c>
      <c r="I3626" s="9" t="s">
        <v>5408</v>
      </c>
      <c r="J3626" s="36">
        <f>IF(ISERROR(VLOOKUP(A3626&amp;I3626,'County-level Emissions Factors'!$E$2:$F$12273,2,FALSE)),0,VLOOKUP(A3626&amp;I3626,'County-level Emissions Factors'!$E$2:$F$12273,2,FALSE))</f>
        <v>27.73076923076923</v>
      </c>
      <c r="K3626" s="19" t="s">
        <v>5473</v>
      </c>
      <c r="L3626" s="19" t="s">
        <v>5474</v>
      </c>
      <c r="M3626" s="38">
        <f t="shared" si="58"/>
        <v>3.3507048426139607</v>
      </c>
      <c r="N3626" s="9" t="s">
        <v>5475</v>
      </c>
    </row>
    <row r="3627" spans="1:14">
      <c r="A3627" s="31" t="s">
        <v>1040</v>
      </c>
      <c r="B3627" s="31" t="s">
        <v>857</v>
      </c>
      <c r="C3627" s="31" t="s">
        <v>1041</v>
      </c>
      <c r="D3627" s="31" t="s">
        <v>147</v>
      </c>
      <c r="E3627" s="31" t="s">
        <v>17</v>
      </c>
      <c r="F3627" s="31" t="s">
        <v>859</v>
      </c>
      <c r="G3627" s="24">
        <f>IF(ISERROR(VLOOKUP(A3627,'2011 County-Level Acres Tilled'!$A$2:$F$3069,6,FALSE)),0,VLOOKUP(A3627,'2011 County-Level Acres Tilled'!$A$2:$F$3069,6,FALSE))</f>
        <v>74579.720942858403</v>
      </c>
      <c r="H3627" s="32" t="s">
        <v>5474</v>
      </c>
      <c r="I3627" s="9" t="s">
        <v>5408</v>
      </c>
      <c r="J3627" s="36">
        <f>IF(ISERROR(VLOOKUP(A3627&amp;I3627,'County-level Emissions Factors'!$E$2:$F$12273,2,FALSE)),0,VLOOKUP(A3627&amp;I3627,'County-level Emissions Factors'!$E$2:$F$12273,2,FALSE))</f>
        <v>35.368837395125858</v>
      </c>
      <c r="K3627" s="19" t="s">
        <v>5473</v>
      </c>
      <c r="L3627" s="19" t="s">
        <v>5474</v>
      </c>
      <c r="M3627" s="38">
        <f t="shared" si="58"/>
        <v>1318.8990115009105</v>
      </c>
      <c r="N3627" s="9" t="s">
        <v>5475</v>
      </c>
    </row>
    <row r="3628" spans="1:14">
      <c r="A3628" s="31" t="s">
        <v>1042</v>
      </c>
      <c r="B3628" s="31" t="s">
        <v>857</v>
      </c>
      <c r="C3628" s="31" t="s">
        <v>1043</v>
      </c>
      <c r="D3628" s="31" t="s">
        <v>150</v>
      </c>
      <c r="E3628" s="31" t="s">
        <v>17</v>
      </c>
      <c r="F3628" s="31" t="s">
        <v>859</v>
      </c>
      <c r="G3628" s="24">
        <f>IF(ISERROR(VLOOKUP(A3628,'2011 County-Level Acres Tilled'!$A$2:$F$3069,6,FALSE)),0,VLOOKUP(A3628,'2011 County-Level Acres Tilled'!$A$2:$F$3069,6,FALSE))</f>
        <v>3959.8346872715301</v>
      </c>
      <c r="H3628" s="32" t="s">
        <v>5474</v>
      </c>
      <c r="I3628" s="9" t="s">
        <v>5408</v>
      </c>
      <c r="J3628" s="36">
        <f>IF(ISERROR(VLOOKUP(A3628&amp;I3628,'County-level Emissions Factors'!$E$2:$F$12273,2,FALSE)),0,VLOOKUP(A3628&amp;I3628,'County-level Emissions Factors'!$E$2:$F$12273,2,FALSE))</f>
        <v>20.658823529411769</v>
      </c>
      <c r="K3628" s="19" t="s">
        <v>5473</v>
      </c>
      <c r="L3628" s="19" t="s">
        <v>5474</v>
      </c>
      <c r="M3628" s="38">
        <f t="shared" si="58"/>
        <v>40.902763004992991</v>
      </c>
      <c r="N3628" s="9" t="s">
        <v>5475</v>
      </c>
    </row>
    <row r="3629" spans="1:14">
      <c r="A3629" s="31" t="s">
        <v>1044</v>
      </c>
      <c r="B3629" s="31" t="s">
        <v>857</v>
      </c>
      <c r="C3629" s="31" t="s">
        <v>1045</v>
      </c>
      <c r="D3629" s="31" t="s">
        <v>156</v>
      </c>
      <c r="E3629" s="31" t="s">
        <v>17</v>
      </c>
      <c r="F3629" s="31" t="s">
        <v>859</v>
      </c>
      <c r="G3629" s="24">
        <f>IF(ISERROR(VLOOKUP(A3629,'2011 County-Level Acres Tilled'!$A$2:$F$3069,6,FALSE)),0,VLOOKUP(A3629,'2011 County-Level Acres Tilled'!$A$2:$F$3069,6,FALSE))</f>
        <v>8940.2388889581816</v>
      </c>
      <c r="H3629" s="32" t="s">
        <v>5474</v>
      </c>
      <c r="I3629" s="9" t="s">
        <v>5408</v>
      </c>
      <c r="J3629" s="36">
        <f>IF(ISERROR(VLOOKUP(A3629&amp;I3629,'County-level Emissions Factors'!$E$2:$F$12273,2,FALSE)),0,VLOOKUP(A3629&amp;I3629,'County-level Emissions Factors'!$E$2:$F$12273,2,FALSE))</f>
        <v>24.432528180354268</v>
      </c>
      <c r="K3629" s="19" t="s">
        <v>5473</v>
      </c>
      <c r="L3629" s="19" t="s">
        <v>5474</v>
      </c>
      <c r="M3629" s="38">
        <f t="shared" si="58"/>
        <v>109.21631929678495</v>
      </c>
      <c r="N3629" s="9" t="s">
        <v>5475</v>
      </c>
    </row>
    <row r="3630" spans="1:14">
      <c r="A3630" s="31" t="s">
        <v>1046</v>
      </c>
      <c r="B3630" s="31" t="s">
        <v>857</v>
      </c>
      <c r="C3630" s="31" t="s">
        <v>1047</v>
      </c>
      <c r="D3630" s="31" t="s">
        <v>1048</v>
      </c>
      <c r="E3630" s="31" t="s">
        <v>17</v>
      </c>
      <c r="F3630" s="31" t="s">
        <v>859</v>
      </c>
      <c r="G3630" s="24">
        <f>IF(ISERROR(VLOOKUP(A3630,'2011 County-Level Acres Tilled'!$A$2:$F$3069,6,FALSE)),0,VLOOKUP(A3630,'2011 County-Level Acres Tilled'!$A$2:$F$3069,6,FALSE))</f>
        <v>2155.5351906158357</v>
      </c>
      <c r="H3630" s="32" t="s">
        <v>5474</v>
      </c>
      <c r="I3630" s="9" t="s">
        <v>5408</v>
      </c>
      <c r="J3630" s="36">
        <f>IF(ISERROR(VLOOKUP(A3630&amp;I3630,'County-level Emissions Factors'!$E$2:$F$12273,2,FALSE)),0,VLOOKUP(A3630&amp;I3630,'County-level Emissions Factors'!$E$2:$F$12273,2,FALSE))</f>
        <v>42.235757575757575</v>
      </c>
      <c r="K3630" s="19" t="s">
        <v>5473</v>
      </c>
      <c r="L3630" s="19" t="s">
        <v>5474</v>
      </c>
      <c r="M3630" s="38">
        <f t="shared" si="58"/>
        <v>45.520330878432418</v>
      </c>
      <c r="N3630" s="9" t="s">
        <v>5475</v>
      </c>
    </row>
    <row r="3631" spans="1:14">
      <c r="A3631" s="31" t="s">
        <v>1049</v>
      </c>
      <c r="B3631" s="31" t="s">
        <v>857</v>
      </c>
      <c r="C3631" s="31" t="s">
        <v>274</v>
      </c>
      <c r="D3631" s="31" t="s">
        <v>407</v>
      </c>
      <c r="E3631" s="31" t="s">
        <v>17</v>
      </c>
      <c r="F3631" s="31" t="s">
        <v>859</v>
      </c>
      <c r="G3631" s="24">
        <f>IF(ISERROR(VLOOKUP(A3631,'2011 County-Level Acres Tilled'!$A$2:$F$3069,6,FALSE)),0,VLOOKUP(A3631,'2011 County-Level Acres Tilled'!$A$2:$F$3069,6,FALSE))</f>
        <v>89005.430910120616</v>
      </c>
      <c r="H3631" s="32" t="s">
        <v>5474</v>
      </c>
      <c r="I3631" s="9" t="s">
        <v>5408</v>
      </c>
      <c r="J3631" s="36">
        <f>IF(ISERROR(VLOOKUP(A3631&amp;I3631,'County-level Emissions Factors'!$E$2:$F$12273,2,FALSE)),0,VLOOKUP(A3631&amp;I3631,'County-level Emissions Factors'!$E$2:$F$12273,2,FALSE))</f>
        <v>48.751662657421818</v>
      </c>
      <c r="K3631" s="19" t="s">
        <v>5473</v>
      </c>
      <c r="L3631" s="19" t="s">
        <v>5474</v>
      </c>
      <c r="M3631" s="38">
        <f t="shared" si="58"/>
        <v>2169.5813712043323</v>
      </c>
      <c r="N3631" s="9" t="s">
        <v>5475</v>
      </c>
    </row>
    <row r="3632" spans="1:14">
      <c r="A3632" s="31" t="s">
        <v>1050</v>
      </c>
      <c r="B3632" s="31" t="s">
        <v>857</v>
      </c>
      <c r="C3632" s="31" t="s">
        <v>1051</v>
      </c>
      <c r="D3632" s="31" t="s">
        <v>1052</v>
      </c>
      <c r="E3632" s="31" t="s">
        <v>17</v>
      </c>
      <c r="F3632" s="31" t="s">
        <v>859</v>
      </c>
      <c r="G3632" s="24">
        <f>IF(ISERROR(VLOOKUP(A3632,'2011 County-Level Acres Tilled'!$A$2:$F$3069,6,FALSE)),0,VLOOKUP(A3632,'2011 County-Level Acres Tilled'!$A$2:$F$3069,6,FALSE))</f>
        <v>116470.08506672332</v>
      </c>
      <c r="H3632" s="32" t="s">
        <v>5474</v>
      </c>
      <c r="I3632" s="9" t="s">
        <v>5408</v>
      </c>
      <c r="J3632" s="36">
        <f>IF(ISERROR(VLOOKUP(A3632&amp;I3632,'County-level Emissions Factors'!$E$2:$F$12273,2,FALSE)),0,VLOOKUP(A3632&amp;I3632,'County-level Emissions Factors'!$E$2:$F$12273,2,FALSE))</f>
        <v>42.529294720252167</v>
      </c>
      <c r="K3632" s="19" t="s">
        <v>5473</v>
      </c>
      <c r="L3632" s="19" t="s">
        <v>5474</v>
      </c>
      <c r="M3632" s="38">
        <f t="shared" si="58"/>
        <v>2476.6952869477582</v>
      </c>
      <c r="N3632" s="9" t="s">
        <v>5475</v>
      </c>
    </row>
    <row r="3633" spans="1:14">
      <c r="A3633" s="31" t="s">
        <v>1053</v>
      </c>
      <c r="B3633" s="31" t="s">
        <v>857</v>
      </c>
      <c r="C3633" s="31" t="s">
        <v>1054</v>
      </c>
      <c r="D3633" s="31" t="s">
        <v>165</v>
      </c>
      <c r="E3633" s="31" t="s">
        <v>17</v>
      </c>
      <c r="F3633" s="31" t="s">
        <v>859</v>
      </c>
      <c r="G3633" s="24">
        <f>IF(ISERROR(VLOOKUP(A3633,'2011 County-Level Acres Tilled'!$A$2:$F$3069,6,FALSE)),0,VLOOKUP(A3633,'2011 County-Level Acres Tilled'!$A$2:$F$3069,6,FALSE))</f>
        <v>8309.8818457560938</v>
      </c>
      <c r="H3633" s="32" t="s">
        <v>5474</v>
      </c>
      <c r="I3633" s="9" t="s">
        <v>5408</v>
      </c>
      <c r="J3633" s="36">
        <f>IF(ISERROR(VLOOKUP(A3633&amp;I3633,'County-level Emissions Factors'!$E$2:$F$12273,2,FALSE)),0,VLOOKUP(A3633&amp;I3633,'County-level Emissions Factors'!$E$2:$F$12273,2,FALSE))</f>
        <v>4.664675767918089</v>
      </c>
      <c r="K3633" s="19" t="s">
        <v>5473</v>
      </c>
      <c r="L3633" s="19" t="s">
        <v>5474</v>
      </c>
      <c r="M3633" s="38">
        <f t="shared" si="58"/>
        <v>19.381452240080446</v>
      </c>
      <c r="N3633" s="9" t="s">
        <v>5475</v>
      </c>
    </row>
    <row r="3634" spans="1:14">
      <c r="A3634" s="31" t="s">
        <v>1055</v>
      </c>
      <c r="B3634" s="31" t="s">
        <v>857</v>
      </c>
      <c r="C3634" s="31" t="s">
        <v>1056</v>
      </c>
      <c r="D3634" s="31" t="s">
        <v>168</v>
      </c>
      <c r="E3634" s="31" t="s">
        <v>17</v>
      </c>
      <c r="F3634" s="31" t="s">
        <v>859</v>
      </c>
      <c r="G3634" s="24">
        <f>IF(ISERROR(VLOOKUP(A3634,'2011 County-Level Acres Tilled'!$A$2:$F$3069,6,FALSE)),0,VLOOKUP(A3634,'2011 County-Level Acres Tilled'!$A$2:$F$3069,6,FALSE))</f>
        <v>14904.947095723122</v>
      </c>
      <c r="H3634" s="32" t="s">
        <v>5474</v>
      </c>
      <c r="I3634" s="9" t="s">
        <v>5408</v>
      </c>
      <c r="J3634" s="36">
        <f>IF(ISERROR(VLOOKUP(A3634&amp;I3634,'County-level Emissions Factors'!$E$2:$F$12273,2,FALSE)),0,VLOOKUP(A3634&amp;I3634,'County-level Emissions Factors'!$E$2:$F$12273,2,FALSE))</f>
        <v>30.297848101265828</v>
      </c>
      <c r="K3634" s="19" t="s">
        <v>5473</v>
      </c>
      <c r="L3634" s="19" t="s">
        <v>5474</v>
      </c>
      <c r="M3634" s="38">
        <f t="shared" si="58"/>
        <v>225.7939115318112</v>
      </c>
      <c r="N3634" s="9" t="s">
        <v>5475</v>
      </c>
    </row>
    <row r="3635" spans="1:14">
      <c r="A3635" s="31" t="s">
        <v>1057</v>
      </c>
      <c r="B3635" s="31" t="s">
        <v>857</v>
      </c>
      <c r="C3635" s="31" t="s">
        <v>1058</v>
      </c>
      <c r="D3635" s="31" t="s">
        <v>171</v>
      </c>
      <c r="E3635" s="31" t="s">
        <v>17</v>
      </c>
      <c r="F3635" s="31" t="s">
        <v>859</v>
      </c>
      <c r="G3635" s="24">
        <f>IF(ISERROR(VLOOKUP(A3635,'2011 County-Level Acres Tilled'!$A$2:$F$3069,6,FALSE)),0,VLOOKUP(A3635,'2011 County-Level Acres Tilled'!$A$2:$F$3069,6,FALSE))</f>
        <v>5871.8533701888437</v>
      </c>
      <c r="H3635" s="32" t="s">
        <v>5474</v>
      </c>
      <c r="I3635" s="9" t="s">
        <v>5408</v>
      </c>
      <c r="J3635" s="36">
        <f>IF(ISERROR(VLOOKUP(A3635&amp;I3635,'County-level Emissions Factors'!$E$2:$F$12273,2,FALSE)),0,VLOOKUP(A3635&amp;I3635,'County-level Emissions Factors'!$E$2:$F$12273,2,FALSE))</f>
        <v>28.178012048192766</v>
      </c>
      <c r="K3635" s="19" t="s">
        <v>5473</v>
      </c>
      <c r="L3635" s="19" t="s">
        <v>5474</v>
      </c>
      <c r="M3635" s="38">
        <f t="shared" si="58"/>
        <v>82.728577505201258</v>
      </c>
      <c r="N3635" s="9" t="s">
        <v>5475</v>
      </c>
    </row>
    <row r="3636" spans="1:14">
      <c r="A3636" s="31" t="s">
        <v>1059</v>
      </c>
      <c r="B3636" s="31" t="s">
        <v>857</v>
      </c>
      <c r="C3636" s="31" t="s">
        <v>1060</v>
      </c>
      <c r="D3636" s="31" t="s">
        <v>1061</v>
      </c>
      <c r="E3636" s="31" t="s">
        <v>17</v>
      </c>
      <c r="F3636" s="31" t="s">
        <v>859</v>
      </c>
      <c r="G3636" s="24">
        <f>IF(ISERROR(VLOOKUP(A3636,'2011 County-Level Acres Tilled'!$A$2:$F$3069,6,FALSE)),0,VLOOKUP(A3636,'2011 County-Level Acres Tilled'!$A$2:$F$3069,6,FALSE))</f>
        <v>4121.3853553170493</v>
      </c>
      <c r="H3636" s="32" t="s">
        <v>5474</v>
      </c>
      <c r="I3636" s="9" t="s">
        <v>5408</v>
      </c>
      <c r="J3636" s="36">
        <f>IF(ISERROR(VLOOKUP(A3636&amp;I3636,'County-level Emissions Factors'!$E$2:$F$12273,2,FALSE)),0,VLOOKUP(A3636&amp;I3636,'County-level Emissions Factors'!$E$2:$F$12273,2,FALSE))</f>
        <v>19.023565891472867</v>
      </c>
      <c r="K3636" s="19" t="s">
        <v>5473</v>
      </c>
      <c r="L3636" s="19" t="s">
        <v>5474</v>
      </c>
      <c r="M3636" s="38">
        <f t="shared" si="58"/>
        <v>39.201722935512606</v>
      </c>
      <c r="N3636" s="9" t="s">
        <v>5475</v>
      </c>
    </row>
    <row r="3637" spans="1:14">
      <c r="A3637" s="31" t="s">
        <v>1062</v>
      </c>
      <c r="B3637" s="31" t="s">
        <v>857</v>
      </c>
      <c r="C3637" s="31" t="s">
        <v>1063</v>
      </c>
      <c r="D3637" s="31" t="s">
        <v>1064</v>
      </c>
      <c r="E3637" s="31" t="s">
        <v>17</v>
      </c>
      <c r="F3637" s="31" t="s">
        <v>859</v>
      </c>
      <c r="G3637" s="24">
        <f>IF(ISERROR(VLOOKUP(A3637,'2011 County-Level Acres Tilled'!$A$2:$F$3069,6,FALSE)),0,VLOOKUP(A3637,'2011 County-Level Acres Tilled'!$A$2:$F$3069,6,FALSE))</f>
        <v>133.36538461538461</v>
      </c>
      <c r="H3637" s="32" t="s">
        <v>5474</v>
      </c>
      <c r="I3637" s="9" t="s">
        <v>5408</v>
      </c>
      <c r="J3637" s="36">
        <f>IF(ISERROR(VLOOKUP(A3637&amp;I3637,'County-level Emissions Factors'!$E$2:$F$12273,2,FALSE)),0,VLOOKUP(A3637&amp;I3637,'County-level Emissions Factors'!$E$2:$F$12273,2,FALSE))</f>
        <v>21.094736842105267</v>
      </c>
      <c r="K3637" s="19" t="s">
        <v>5473</v>
      </c>
      <c r="L3637" s="19" t="s">
        <v>5474</v>
      </c>
      <c r="M3637" s="38">
        <f t="shared" si="58"/>
        <v>1.4066538461538465</v>
      </c>
      <c r="N3637" s="9" t="s">
        <v>5475</v>
      </c>
    </row>
    <row r="3638" spans="1:14">
      <c r="A3638" s="31" t="s">
        <v>1065</v>
      </c>
      <c r="B3638" s="31" t="s">
        <v>857</v>
      </c>
      <c r="C3638" s="31" t="s">
        <v>1066</v>
      </c>
      <c r="D3638" s="31" t="s">
        <v>415</v>
      </c>
      <c r="E3638" s="31" t="s">
        <v>17</v>
      </c>
      <c r="F3638" s="31" t="s">
        <v>859</v>
      </c>
      <c r="G3638" s="24">
        <f>IF(ISERROR(VLOOKUP(A3638,'2011 County-Level Acres Tilled'!$A$2:$F$3069,6,FALSE)),0,VLOOKUP(A3638,'2011 County-Level Acres Tilled'!$A$2:$F$3069,6,FALSE))</f>
        <v>1629.5902140028643</v>
      </c>
      <c r="H3638" s="32" t="s">
        <v>5474</v>
      </c>
      <c r="I3638" s="9" t="s">
        <v>5408</v>
      </c>
      <c r="J3638" s="36">
        <f>IF(ISERROR(VLOOKUP(A3638&amp;I3638,'County-level Emissions Factors'!$E$2:$F$12273,2,FALSE)),0,VLOOKUP(A3638&amp;I3638,'County-level Emissions Factors'!$E$2:$F$12273,2,FALSE))</f>
        <v>34.363921568627454</v>
      </c>
      <c r="K3638" s="19" t="s">
        <v>5473</v>
      </c>
      <c r="L3638" s="19" t="s">
        <v>5474</v>
      </c>
      <c r="M3638" s="38">
        <f t="shared" si="58"/>
        <v>27.99955515149863</v>
      </c>
      <c r="N3638" s="9" t="s">
        <v>5475</v>
      </c>
    </row>
    <row r="3639" spans="1:14">
      <c r="A3639" s="31" t="s">
        <v>1067</v>
      </c>
      <c r="B3639" s="31" t="s">
        <v>857</v>
      </c>
      <c r="C3639" s="31" t="s">
        <v>1068</v>
      </c>
      <c r="D3639" s="31" t="s">
        <v>1069</v>
      </c>
      <c r="E3639" s="31" t="s">
        <v>17</v>
      </c>
      <c r="F3639" s="31" t="s">
        <v>859</v>
      </c>
      <c r="G3639" s="24">
        <f>IF(ISERROR(VLOOKUP(A3639,'2011 County-Level Acres Tilled'!$A$2:$F$3069,6,FALSE)),0,VLOOKUP(A3639,'2011 County-Level Acres Tilled'!$A$2:$F$3069,6,FALSE))</f>
        <v>12722.103359317474</v>
      </c>
      <c r="H3639" s="32" t="s">
        <v>5474</v>
      </c>
      <c r="I3639" s="9" t="s">
        <v>5408</v>
      </c>
      <c r="J3639" s="36">
        <f>IF(ISERROR(VLOOKUP(A3639&amp;I3639,'County-level Emissions Factors'!$E$2:$F$12273,2,FALSE)),0,VLOOKUP(A3639&amp;I3639,'County-level Emissions Factors'!$E$2:$F$12273,2,FALSE))</f>
        <v>11.889804639804638</v>
      </c>
      <c r="K3639" s="19" t="s">
        <v>5473</v>
      </c>
      <c r="L3639" s="19" t="s">
        <v>5474</v>
      </c>
      <c r="M3639" s="38">
        <f t="shared" si="58"/>
        <v>75.631661774843536</v>
      </c>
      <c r="N3639" s="9" t="s">
        <v>5475</v>
      </c>
    </row>
    <row r="3640" spans="1:14">
      <c r="A3640" s="31" t="s">
        <v>1070</v>
      </c>
      <c r="B3640" s="31" t="s">
        <v>857</v>
      </c>
      <c r="C3640" s="31" t="s">
        <v>1071</v>
      </c>
      <c r="D3640" s="31" t="s">
        <v>1072</v>
      </c>
      <c r="E3640" s="31" t="s">
        <v>17</v>
      </c>
      <c r="F3640" s="31" t="s">
        <v>859</v>
      </c>
      <c r="G3640" s="24">
        <f>IF(ISERROR(VLOOKUP(A3640,'2011 County-Level Acres Tilled'!$A$2:$F$3069,6,FALSE)),0,VLOOKUP(A3640,'2011 County-Level Acres Tilled'!$A$2:$F$3069,6,FALSE))</f>
        <v>2173.2524277122016</v>
      </c>
      <c r="H3640" s="32" t="s">
        <v>5474</v>
      </c>
      <c r="I3640" s="9" t="s">
        <v>5408</v>
      </c>
      <c r="J3640" s="36">
        <f>IF(ISERROR(VLOOKUP(A3640&amp;I3640,'County-level Emissions Factors'!$E$2:$F$12273,2,FALSE)),0,VLOOKUP(A3640&amp;I3640,'County-level Emissions Factors'!$E$2:$F$12273,2,FALSE))</f>
        <v>33.443278688524593</v>
      </c>
      <c r="K3640" s="19" t="s">
        <v>5473</v>
      </c>
      <c r="L3640" s="19" t="s">
        <v>5474</v>
      </c>
      <c r="M3640" s="38">
        <f t="shared" si="58"/>
        <v>36.340343300245898</v>
      </c>
      <c r="N3640" s="9" t="s">
        <v>5475</v>
      </c>
    </row>
    <row r="3641" spans="1:14">
      <c r="A3641" s="31" t="s">
        <v>1073</v>
      </c>
      <c r="B3641" s="31" t="s">
        <v>857</v>
      </c>
      <c r="C3641" s="31" t="s">
        <v>1074</v>
      </c>
      <c r="D3641" s="31" t="s">
        <v>1075</v>
      </c>
      <c r="E3641" s="31" t="s">
        <v>17</v>
      </c>
      <c r="F3641" s="31" t="s">
        <v>859</v>
      </c>
      <c r="G3641" s="24">
        <f>IF(ISERROR(VLOOKUP(A3641,'2011 County-Level Acres Tilled'!$A$2:$F$3069,6,FALSE)),0,VLOOKUP(A3641,'2011 County-Level Acres Tilled'!$A$2:$F$3069,6,FALSE))</f>
        <v>1138.9423076923072</v>
      </c>
      <c r="H3641" s="32" t="s">
        <v>5474</v>
      </c>
      <c r="I3641" s="9" t="s">
        <v>5408</v>
      </c>
      <c r="J3641" s="36">
        <f>IF(ISERROR(VLOOKUP(A3641&amp;I3641,'County-level Emissions Factors'!$E$2:$F$12273,2,FALSE)),0,VLOOKUP(A3641&amp;I3641,'County-level Emissions Factors'!$E$2:$F$12273,2,FALSE))</f>
        <v>6.9130434782608692</v>
      </c>
      <c r="K3641" s="19" t="s">
        <v>5473</v>
      </c>
      <c r="L3641" s="19" t="s">
        <v>5474</v>
      </c>
      <c r="M3641" s="38">
        <f t="shared" si="58"/>
        <v>3.9367788461538438</v>
      </c>
      <c r="N3641" s="9" t="s">
        <v>5475</v>
      </c>
    </row>
    <row r="3642" spans="1:14">
      <c r="A3642" s="31" t="s">
        <v>1076</v>
      </c>
      <c r="B3642" s="31" t="s">
        <v>857</v>
      </c>
      <c r="C3642" s="31" t="s">
        <v>1077</v>
      </c>
      <c r="D3642" s="31" t="s">
        <v>1078</v>
      </c>
      <c r="E3642" s="31" t="s">
        <v>17</v>
      </c>
      <c r="F3642" s="31" t="s">
        <v>859</v>
      </c>
      <c r="G3642" s="24">
        <f>IF(ISERROR(VLOOKUP(A3642,'2011 County-Level Acres Tilled'!$A$2:$F$3069,6,FALSE)),0,VLOOKUP(A3642,'2011 County-Level Acres Tilled'!$A$2:$F$3069,6,FALSE))</f>
        <v>11938.193950189852</v>
      </c>
      <c r="H3642" s="32" t="s">
        <v>5474</v>
      </c>
      <c r="I3642" s="9" t="s">
        <v>5408</v>
      </c>
      <c r="J3642" s="36">
        <f>IF(ISERROR(VLOOKUP(A3642&amp;I3642,'County-level Emissions Factors'!$E$2:$F$12273,2,FALSE)),0,VLOOKUP(A3642&amp;I3642,'County-level Emissions Factors'!$E$2:$F$12273,2,FALSE))</f>
        <v>47.450742878773546</v>
      </c>
      <c r="K3642" s="19" t="s">
        <v>5473</v>
      </c>
      <c r="L3642" s="19" t="s">
        <v>5474</v>
      </c>
      <c r="M3642" s="38">
        <f t="shared" si="58"/>
        <v>283.23808578369432</v>
      </c>
      <c r="N3642" s="9" t="s">
        <v>5475</v>
      </c>
    </row>
    <row r="3643" spans="1:14">
      <c r="A3643" s="31" t="s">
        <v>1079</v>
      </c>
      <c r="B3643" s="31" t="s">
        <v>857</v>
      </c>
      <c r="C3643" s="31" t="s">
        <v>1080</v>
      </c>
      <c r="D3643" s="31" t="s">
        <v>177</v>
      </c>
      <c r="E3643" s="31" t="s">
        <v>17</v>
      </c>
      <c r="F3643" s="31" t="s">
        <v>859</v>
      </c>
      <c r="G3643" s="24">
        <f>IF(ISERROR(VLOOKUP(A3643,'2011 County-Level Acres Tilled'!$A$2:$F$3069,6,FALSE)),0,VLOOKUP(A3643,'2011 County-Level Acres Tilled'!$A$2:$F$3069,6,FALSE))</f>
        <v>1132.5251240694788</v>
      </c>
      <c r="H3643" s="32" t="s">
        <v>5474</v>
      </c>
      <c r="I3643" s="9" t="s">
        <v>5408</v>
      </c>
      <c r="J3643" s="36">
        <f>IF(ISERROR(VLOOKUP(A3643&amp;I3643,'County-level Emissions Factors'!$E$2:$F$12273,2,FALSE)),0,VLOOKUP(A3643&amp;I3643,'County-level Emissions Factors'!$E$2:$F$12273,2,FALSE))</f>
        <v>26.078202995008319</v>
      </c>
      <c r="K3643" s="19" t="s">
        <v>5473</v>
      </c>
      <c r="L3643" s="19" t="s">
        <v>5474</v>
      </c>
      <c r="M3643" s="38">
        <f t="shared" si="58"/>
        <v>14.767110041215425</v>
      </c>
      <c r="N3643" s="9" t="s">
        <v>5475</v>
      </c>
    </row>
    <row r="3644" spans="1:14">
      <c r="A3644" s="31" t="s">
        <v>1081</v>
      </c>
      <c r="B3644" s="31" t="s">
        <v>857</v>
      </c>
      <c r="C3644" s="31" t="s">
        <v>1082</v>
      </c>
      <c r="D3644" s="31" t="s">
        <v>1083</v>
      </c>
      <c r="E3644" s="31" t="s">
        <v>17</v>
      </c>
      <c r="F3644" s="31" t="s">
        <v>859</v>
      </c>
      <c r="G3644" s="24">
        <f>IF(ISERROR(VLOOKUP(A3644,'2011 County-Level Acres Tilled'!$A$2:$F$3069,6,FALSE)),0,VLOOKUP(A3644,'2011 County-Level Acres Tilled'!$A$2:$F$3069,6,FALSE))</f>
        <v>40681.10780037479</v>
      </c>
      <c r="H3644" s="32" t="s">
        <v>5474</v>
      </c>
      <c r="I3644" s="9" t="s">
        <v>5408</v>
      </c>
      <c r="J3644" s="36">
        <f>IF(ISERROR(VLOOKUP(A3644&amp;I3644,'County-level Emissions Factors'!$E$2:$F$12273,2,FALSE)),0,VLOOKUP(A3644&amp;I3644,'County-level Emissions Factors'!$E$2:$F$12273,2,FALSE))</f>
        <v>39.226330590563485</v>
      </c>
      <c r="K3644" s="19" t="s">
        <v>5473</v>
      </c>
      <c r="L3644" s="19" t="s">
        <v>5474</v>
      </c>
      <c r="M3644" s="38">
        <f t="shared" si="58"/>
        <v>797.8852916839262</v>
      </c>
      <c r="N3644" s="9" t="s">
        <v>5475</v>
      </c>
    </row>
    <row r="3645" spans="1:14">
      <c r="A3645" s="31" t="s">
        <v>1084</v>
      </c>
      <c r="B3645" s="31" t="s">
        <v>857</v>
      </c>
      <c r="C3645" s="31" t="s">
        <v>1085</v>
      </c>
      <c r="D3645" s="31" t="s">
        <v>180</v>
      </c>
      <c r="E3645" s="31" t="s">
        <v>17</v>
      </c>
      <c r="F3645" s="31" t="s">
        <v>859</v>
      </c>
      <c r="G3645" s="24">
        <f>IF(ISERROR(VLOOKUP(A3645,'2011 County-Level Acres Tilled'!$A$2:$F$3069,6,FALSE)),0,VLOOKUP(A3645,'2011 County-Level Acres Tilled'!$A$2:$F$3069,6,FALSE))</f>
        <v>5076.7139492610831</v>
      </c>
      <c r="H3645" s="32" t="s">
        <v>5474</v>
      </c>
      <c r="I3645" s="9" t="s">
        <v>5408</v>
      </c>
      <c r="J3645" s="36">
        <f>IF(ISERROR(VLOOKUP(A3645&amp;I3645,'County-level Emissions Factors'!$E$2:$F$12273,2,FALSE)),0,VLOOKUP(A3645&amp;I3645,'County-level Emissions Factors'!$E$2:$F$12273,2,FALSE))</f>
        <v>12.966742120842765</v>
      </c>
      <c r="K3645" s="19" t="s">
        <v>5473</v>
      </c>
      <c r="L3645" s="19" t="s">
        <v>5474</v>
      </c>
      <c r="M3645" s="38">
        <f t="shared" si="58"/>
        <v>32.914220300676853</v>
      </c>
      <c r="N3645" s="9" t="s">
        <v>5475</v>
      </c>
    </row>
    <row r="3646" spans="1:14">
      <c r="A3646" s="31" t="s">
        <v>1086</v>
      </c>
      <c r="B3646" s="31" t="s">
        <v>857</v>
      </c>
      <c r="C3646" s="31" t="s">
        <v>1087</v>
      </c>
      <c r="D3646" s="31" t="s">
        <v>425</v>
      </c>
      <c r="E3646" s="31" t="s">
        <v>17</v>
      </c>
      <c r="F3646" s="31" t="s">
        <v>859</v>
      </c>
      <c r="G3646" s="24">
        <f>IF(ISERROR(VLOOKUP(A3646,'2011 County-Level Acres Tilled'!$A$2:$F$3069,6,FALSE)),0,VLOOKUP(A3646,'2011 County-Level Acres Tilled'!$A$2:$F$3069,6,FALSE))</f>
        <v>5296.8467611951764</v>
      </c>
      <c r="H3646" s="32" t="s">
        <v>5474</v>
      </c>
      <c r="I3646" s="9" t="s">
        <v>5408</v>
      </c>
      <c r="J3646" s="36">
        <f>IF(ISERROR(VLOOKUP(A3646&amp;I3646,'County-level Emissions Factors'!$E$2:$F$12273,2,FALSE)),0,VLOOKUP(A3646&amp;I3646,'County-level Emissions Factors'!$E$2:$F$12273,2,FALSE))</f>
        <v>22.490688535793609</v>
      </c>
      <c r="K3646" s="19" t="s">
        <v>5473</v>
      </c>
      <c r="L3646" s="19" t="s">
        <v>5474</v>
      </c>
      <c r="M3646" s="38">
        <f t="shared" si="58"/>
        <v>59.564865363933933</v>
      </c>
      <c r="N3646" s="9" t="s">
        <v>5475</v>
      </c>
    </row>
    <row r="3647" spans="1:14">
      <c r="A3647" s="31" t="s">
        <v>1088</v>
      </c>
      <c r="B3647" s="31" t="s">
        <v>857</v>
      </c>
      <c r="C3647" s="31" t="s">
        <v>1089</v>
      </c>
      <c r="D3647" s="31" t="s">
        <v>431</v>
      </c>
      <c r="E3647" s="31" t="s">
        <v>17</v>
      </c>
      <c r="F3647" s="31" t="s">
        <v>859</v>
      </c>
      <c r="G3647" s="24">
        <f>IF(ISERROR(VLOOKUP(A3647,'2011 County-Level Acres Tilled'!$A$2:$F$3069,6,FALSE)),0,VLOOKUP(A3647,'2011 County-Level Acres Tilled'!$A$2:$F$3069,6,FALSE))</f>
        <v>80474.493087874827</v>
      </c>
      <c r="H3647" s="32" t="s">
        <v>5474</v>
      </c>
      <c r="I3647" s="9" t="s">
        <v>5408</v>
      </c>
      <c r="J3647" s="36">
        <f>IF(ISERROR(VLOOKUP(A3647&amp;I3647,'County-level Emissions Factors'!$E$2:$F$12273,2,FALSE)),0,VLOOKUP(A3647&amp;I3647,'County-level Emissions Factors'!$E$2:$F$12273,2,FALSE))</f>
        <v>32.627623072731822</v>
      </c>
      <c r="K3647" s="19" t="s">
        <v>5473</v>
      </c>
      <c r="L3647" s="19" t="s">
        <v>5474</v>
      </c>
      <c r="M3647" s="38">
        <f t="shared" si="58"/>
        <v>1312.845713720171</v>
      </c>
      <c r="N3647" s="9" t="s">
        <v>5475</v>
      </c>
    </row>
    <row r="3648" spans="1:14">
      <c r="A3648" s="31" t="s">
        <v>1090</v>
      </c>
      <c r="B3648" s="31" t="s">
        <v>857</v>
      </c>
      <c r="C3648" s="31" t="s">
        <v>1091</v>
      </c>
      <c r="D3648" s="31" t="s">
        <v>832</v>
      </c>
      <c r="E3648" s="31" t="s">
        <v>17</v>
      </c>
      <c r="F3648" s="31" t="s">
        <v>859</v>
      </c>
      <c r="G3648" s="24">
        <f>IF(ISERROR(VLOOKUP(A3648,'2011 County-Level Acres Tilled'!$A$2:$F$3069,6,FALSE)),0,VLOOKUP(A3648,'2011 County-Level Acres Tilled'!$A$2:$F$3069,6,FALSE))</f>
        <v>4493.7034739454093</v>
      </c>
      <c r="H3648" s="32" t="s">
        <v>5474</v>
      </c>
      <c r="I3648" s="9" t="s">
        <v>5408</v>
      </c>
      <c r="J3648" s="36">
        <f>IF(ISERROR(VLOOKUP(A3648&amp;I3648,'County-level Emissions Factors'!$E$2:$F$12273,2,FALSE)),0,VLOOKUP(A3648&amp;I3648,'County-level Emissions Factors'!$E$2:$F$12273,2,FALSE))</f>
        <v>20.772307692307688</v>
      </c>
      <c r="K3648" s="19" t="s">
        <v>5473</v>
      </c>
      <c r="L3648" s="19" t="s">
        <v>5474</v>
      </c>
      <c r="M3648" s="38">
        <f t="shared" si="58"/>
        <v>46.672295619392997</v>
      </c>
      <c r="N3648" s="9" t="s">
        <v>5475</v>
      </c>
    </row>
    <row r="3649" spans="1:14">
      <c r="A3649" s="31" t="s">
        <v>1092</v>
      </c>
      <c r="B3649" s="31" t="s">
        <v>857</v>
      </c>
      <c r="C3649" s="31" t="s">
        <v>1093</v>
      </c>
      <c r="D3649" s="31" t="s">
        <v>1094</v>
      </c>
      <c r="E3649" s="31" t="s">
        <v>17</v>
      </c>
      <c r="F3649" s="31" t="s">
        <v>859</v>
      </c>
      <c r="G3649" s="24">
        <f>IF(ISERROR(VLOOKUP(A3649,'2011 County-Level Acres Tilled'!$A$2:$F$3069,6,FALSE)),0,VLOOKUP(A3649,'2011 County-Level Acres Tilled'!$A$2:$F$3069,6,FALSE))</f>
        <v>3729.4828946736357</v>
      </c>
      <c r="H3649" s="32" t="s">
        <v>5474</v>
      </c>
      <c r="I3649" s="9" t="s">
        <v>5408</v>
      </c>
      <c r="J3649" s="36">
        <f>IF(ISERROR(VLOOKUP(A3649&amp;I3649,'County-level Emissions Factors'!$E$2:$F$12273,2,FALSE)),0,VLOOKUP(A3649&amp;I3649,'County-level Emissions Factors'!$E$2:$F$12273,2,FALSE))</f>
        <v>30.305243827790246</v>
      </c>
      <c r="K3649" s="19" t="s">
        <v>5473</v>
      </c>
      <c r="L3649" s="19" t="s">
        <v>5474</v>
      </c>
      <c r="M3649" s="38">
        <f t="shared" si="58"/>
        <v>56.511444237328746</v>
      </c>
      <c r="N3649" s="9" t="s">
        <v>5475</v>
      </c>
    </row>
    <row r="3650" spans="1:14">
      <c r="A3650" s="31" t="s">
        <v>1095</v>
      </c>
      <c r="B3650" s="31" t="s">
        <v>857</v>
      </c>
      <c r="C3650" s="31" t="s">
        <v>1096</v>
      </c>
      <c r="D3650" s="31" t="s">
        <v>1097</v>
      </c>
      <c r="E3650" s="31" t="s">
        <v>17</v>
      </c>
      <c r="F3650" s="31" t="s">
        <v>859</v>
      </c>
      <c r="G3650" s="24">
        <f>IF(ISERROR(VLOOKUP(A3650,'2011 County-Level Acres Tilled'!$A$2:$F$3069,6,FALSE)),0,VLOOKUP(A3650,'2011 County-Level Acres Tilled'!$A$2:$F$3069,6,FALSE))</f>
        <v>415.08839950372209</v>
      </c>
      <c r="H3650" s="32" t="s">
        <v>5474</v>
      </c>
      <c r="I3650" s="9" t="s">
        <v>5408</v>
      </c>
      <c r="J3650" s="36">
        <f>IF(ISERROR(VLOOKUP(A3650&amp;I3650,'County-level Emissions Factors'!$E$2:$F$12273,2,FALSE)),0,VLOOKUP(A3650&amp;I3650,'County-level Emissions Factors'!$E$2:$F$12273,2,FALSE))</f>
        <v>33.888659793814433</v>
      </c>
      <c r="K3650" s="19" t="s">
        <v>5473</v>
      </c>
      <c r="L3650" s="19" t="s">
        <v>5474</v>
      </c>
      <c r="M3650" s="38">
        <f t="shared" si="58"/>
        <v>7.033394777570285</v>
      </c>
      <c r="N3650" s="9" t="s">
        <v>5475</v>
      </c>
    </row>
    <row r="3651" spans="1:14">
      <c r="A3651" s="31" t="s">
        <v>1098</v>
      </c>
      <c r="B3651" s="31" t="s">
        <v>857</v>
      </c>
      <c r="C3651" s="31" t="s">
        <v>1099</v>
      </c>
      <c r="D3651" s="31" t="s">
        <v>183</v>
      </c>
      <c r="E3651" s="31" t="s">
        <v>17</v>
      </c>
      <c r="F3651" s="31" t="s">
        <v>859</v>
      </c>
      <c r="G3651" s="24">
        <f>IF(ISERROR(VLOOKUP(A3651,'2011 County-Level Acres Tilled'!$A$2:$F$3069,6,FALSE)),0,VLOOKUP(A3651,'2011 County-Level Acres Tilled'!$A$2:$F$3069,6,FALSE))</f>
        <v>50944.991222675315</v>
      </c>
      <c r="H3651" s="32" t="s">
        <v>5474</v>
      </c>
      <c r="I3651" s="9" t="s">
        <v>5408</v>
      </c>
      <c r="J3651" s="36">
        <f>IF(ISERROR(VLOOKUP(A3651&amp;I3651,'County-level Emissions Factors'!$E$2:$F$12273,2,FALSE)),0,VLOOKUP(A3651&amp;I3651,'County-level Emissions Factors'!$E$2:$F$12273,2,FALSE))</f>
        <v>32.238197424892697</v>
      </c>
      <c r="K3651" s="19" t="s">
        <v>5473</v>
      </c>
      <c r="L3651" s="19" t="s">
        <v>5474</v>
      </c>
      <c r="M3651" s="38">
        <f t="shared" si="58"/>
        <v>821.18734242301616</v>
      </c>
      <c r="N3651" s="9" t="s">
        <v>5475</v>
      </c>
    </row>
    <row r="3652" spans="1:14">
      <c r="A3652" s="31" t="s">
        <v>1100</v>
      </c>
      <c r="B3652" s="31" t="s">
        <v>857</v>
      </c>
      <c r="C3652" s="31" t="s">
        <v>1101</v>
      </c>
      <c r="D3652" s="31" t="s">
        <v>1102</v>
      </c>
      <c r="E3652" s="31" t="s">
        <v>17</v>
      </c>
      <c r="F3652" s="31" t="s">
        <v>859</v>
      </c>
      <c r="G3652" s="24">
        <f>IF(ISERROR(VLOOKUP(A3652,'2011 County-Level Acres Tilled'!$A$2:$F$3069,6,FALSE)),0,VLOOKUP(A3652,'2011 County-Level Acres Tilled'!$A$2:$F$3069,6,FALSE))</f>
        <v>6311.5835991303866</v>
      </c>
      <c r="H3652" s="32" t="s">
        <v>5474</v>
      </c>
      <c r="I3652" s="9" t="s">
        <v>5408</v>
      </c>
      <c r="J3652" s="36">
        <f>IF(ISERROR(VLOOKUP(A3652&amp;I3652,'County-level Emissions Factors'!$E$2:$F$12273,2,FALSE)),0,VLOOKUP(A3652&amp;I3652,'County-level Emissions Factors'!$E$2:$F$12273,2,FALSE))</f>
        <v>36.577894736842097</v>
      </c>
      <c r="K3652" s="19" t="s">
        <v>5473</v>
      </c>
      <c r="L3652" s="19" t="s">
        <v>5474</v>
      </c>
      <c r="M3652" s="38">
        <f t="shared" si="58"/>
        <v>115.43222025588513</v>
      </c>
      <c r="N3652" s="9" t="s">
        <v>5475</v>
      </c>
    </row>
    <row r="3653" spans="1:14">
      <c r="A3653" s="31" t="s">
        <v>1103</v>
      </c>
      <c r="B3653" s="31" t="s">
        <v>857</v>
      </c>
      <c r="C3653" s="31" t="s">
        <v>1104</v>
      </c>
      <c r="D3653" s="31" t="s">
        <v>1105</v>
      </c>
      <c r="E3653" s="31" t="s">
        <v>17</v>
      </c>
      <c r="F3653" s="31" t="s">
        <v>859</v>
      </c>
      <c r="G3653" s="24">
        <f>IF(ISERROR(VLOOKUP(A3653,'2011 County-Level Acres Tilled'!$A$2:$F$3069,6,FALSE)),0,VLOOKUP(A3653,'2011 County-Level Acres Tilled'!$A$2:$F$3069,6,FALSE))</f>
        <v>126.71215880893298</v>
      </c>
      <c r="H3653" s="32" t="s">
        <v>5474</v>
      </c>
      <c r="I3653" s="9" t="s">
        <v>5408</v>
      </c>
      <c r="J3653" s="36">
        <f>IF(ISERROR(VLOOKUP(A3653&amp;I3653,'County-level Emissions Factors'!$E$2:$F$12273,2,FALSE)),0,VLOOKUP(A3653&amp;I3653,'County-level Emissions Factors'!$E$2:$F$12273,2,FALSE))</f>
        <v>36.242857142857133</v>
      </c>
      <c r="K3653" s="19" t="s">
        <v>5473</v>
      </c>
      <c r="L3653" s="19" t="s">
        <v>5474</v>
      </c>
      <c r="M3653" s="38">
        <f t="shared" si="58"/>
        <v>2.2962053349875919</v>
      </c>
      <c r="N3653" s="9" t="s">
        <v>5475</v>
      </c>
    </row>
    <row r="3654" spans="1:14">
      <c r="A3654" s="31" t="s">
        <v>1106</v>
      </c>
      <c r="B3654" s="31" t="s">
        <v>857</v>
      </c>
      <c r="C3654" s="31" t="s">
        <v>1107</v>
      </c>
      <c r="D3654" s="31" t="s">
        <v>1108</v>
      </c>
      <c r="E3654" s="31" t="s">
        <v>17</v>
      </c>
      <c r="F3654" s="31" t="s">
        <v>859</v>
      </c>
      <c r="G3654" s="24">
        <f>IF(ISERROR(VLOOKUP(A3654,'2011 County-Level Acres Tilled'!$A$2:$F$3069,6,FALSE)),0,VLOOKUP(A3654,'2011 County-Level Acres Tilled'!$A$2:$F$3069,6,FALSE))</f>
        <v>6046.324892371571</v>
      </c>
      <c r="H3654" s="32" t="s">
        <v>5474</v>
      </c>
      <c r="I3654" s="9" t="s">
        <v>5408</v>
      </c>
      <c r="J3654" s="36">
        <f>IF(ISERROR(VLOOKUP(A3654&amp;I3654,'County-level Emissions Factors'!$E$2:$F$12273,2,FALSE)),0,VLOOKUP(A3654&amp;I3654,'County-level Emissions Factors'!$E$2:$F$12273,2,FALSE))</f>
        <v>42.990332623300013</v>
      </c>
      <c r="K3654" s="19" t="s">
        <v>5473</v>
      </c>
      <c r="L3654" s="19" t="s">
        <v>5474</v>
      </c>
      <c r="M3654" s="38">
        <f t="shared" si="58"/>
        <v>129.96675913579622</v>
      </c>
      <c r="N3654" s="9" t="s">
        <v>5475</v>
      </c>
    </row>
    <row r="3655" spans="1:14">
      <c r="A3655" s="31" t="s">
        <v>1109</v>
      </c>
      <c r="B3655" s="31" t="s">
        <v>857</v>
      </c>
      <c r="C3655" s="31" t="s">
        <v>1110</v>
      </c>
      <c r="D3655" s="31" t="s">
        <v>1111</v>
      </c>
      <c r="E3655" s="31" t="s">
        <v>17</v>
      </c>
      <c r="F3655" s="31" t="s">
        <v>859</v>
      </c>
      <c r="G3655" s="24">
        <f>IF(ISERROR(VLOOKUP(A3655,'2011 County-Level Acres Tilled'!$A$2:$F$3069,6,FALSE)),0,VLOOKUP(A3655,'2011 County-Level Acres Tilled'!$A$2:$F$3069,6,FALSE))</f>
        <v>56502.425359284112</v>
      </c>
      <c r="H3655" s="32" t="s">
        <v>5474</v>
      </c>
      <c r="I3655" s="9" t="s">
        <v>5408</v>
      </c>
      <c r="J3655" s="36">
        <f>IF(ISERROR(VLOOKUP(A3655&amp;I3655,'County-level Emissions Factors'!$E$2:$F$12273,2,FALSE)),0,VLOOKUP(A3655&amp;I3655,'County-level Emissions Factors'!$E$2:$F$12273,2,FALSE))</f>
        <v>41.84590061681336</v>
      </c>
      <c r="K3655" s="19" t="s">
        <v>5473</v>
      </c>
      <c r="L3655" s="19" t="s">
        <v>5474</v>
      </c>
      <c r="M3655" s="38">
        <f t="shared" ref="M3655:M3718" si="59">G3655*J3655/2000</f>
        <v>1182.197438096759</v>
      </c>
      <c r="N3655" s="9" t="s">
        <v>5475</v>
      </c>
    </row>
    <row r="3656" spans="1:14">
      <c r="A3656" s="31" t="s">
        <v>1112</v>
      </c>
      <c r="B3656" s="31" t="s">
        <v>857</v>
      </c>
      <c r="C3656" s="31" t="s">
        <v>1113</v>
      </c>
      <c r="D3656" s="31" t="s">
        <v>842</v>
      </c>
      <c r="E3656" s="31" t="s">
        <v>17</v>
      </c>
      <c r="F3656" s="31" t="s">
        <v>859</v>
      </c>
      <c r="G3656" s="24">
        <f>IF(ISERROR(VLOOKUP(A3656,'2011 County-Level Acres Tilled'!$A$2:$F$3069,6,FALSE)),0,VLOOKUP(A3656,'2011 County-Level Acres Tilled'!$A$2:$F$3069,6,FALSE))</f>
        <v>75275.779149583439</v>
      </c>
      <c r="H3656" s="32" t="s">
        <v>5474</v>
      </c>
      <c r="I3656" s="9" t="s">
        <v>5408</v>
      </c>
      <c r="J3656" s="36">
        <f>IF(ISERROR(VLOOKUP(A3656&amp;I3656,'County-level Emissions Factors'!$E$2:$F$12273,2,FALSE)),0,VLOOKUP(A3656&amp;I3656,'County-level Emissions Factors'!$E$2:$F$12273,2,FALSE))</f>
        <v>39.729761194029848</v>
      </c>
      <c r="K3656" s="19" t="s">
        <v>5473</v>
      </c>
      <c r="L3656" s="19" t="s">
        <v>5474</v>
      </c>
      <c r="M3656" s="38">
        <f t="shared" si="59"/>
        <v>1495.3443646537405</v>
      </c>
      <c r="N3656" s="9" t="s">
        <v>5475</v>
      </c>
    </row>
    <row r="3657" spans="1:14">
      <c r="A3657" s="31" t="s">
        <v>1114</v>
      </c>
      <c r="B3657" s="31" t="s">
        <v>857</v>
      </c>
      <c r="C3657" s="31" t="s">
        <v>1115</v>
      </c>
      <c r="D3657" s="31" t="s">
        <v>1116</v>
      </c>
      <c r="E3657" s="31" t="s">
        <v>17</v>
      </c>
      <c r="F3657" s="31" t="s">
        <v>859</v>
      </c>
      <c r="G3657" s="24">
        <f>IF(ISERROR(VLOOKUP(A3657,'2011 County-Level Acres Tilled'!$A$2:$F$3069,6,FALSE)),0,VLOOKUP(A3657,'2011 County-Level Acres Tilled'!$A$2:$F$3069,6,FALSE))</f>
        <v>1314.9766289237214</v>
      </c>
      <c r="H3657" s="32" t="s">
        <v>5474</v>
      </c>
      <c r="I3657" s="9" t="s">
        <v>5408</v>
      </c>
      <c r="J3657" s="36">
        <f>IF(ISERROR(VLOOKUP(A3657&amp;I3657,'County-level Emissions Factors'!$E$2:$F$12273,2,FALSE)),0,VLOOKUP(A3657&amp;I3657,'County-level Emissions Factors'!$E$2:$F$12273,2,FALSE))</f>
        <v>18.009696969696968</v>
      </c>
      <c r="K3657" s="19" t="s">
        <v>5473</v>
      </c>
      <c r="L3657" s="19" t="s">
        <v>5474</v>
      </c>
      <c r="M3657" s="38">
        <f t="shared" si="59"/>
        <v>11.84116530457494</v>
      </c>
      <c r="N3657" s="9" t="s">
        <v>5475</v>
      </c>
    </row>
    <row r="3658" spans="1:14">
      <c r="A3658" s="31" t="s">
        <v>1117</v>
      </c>
      <c r="B3658" s="31" t="s">
        <v>857</v>
      </c>
      <c r="C3658" s="31" t="s">
        <v>1118</v>
      </c>
      <c r="D3658" s="31" t="s">
        <v>1119</v>
      </c>
      <c r="E3658" s="31" t="s">
        <v>17</v>
      </c>
      <c r="F3658" s="31" t="s">
        <v>859</v>
      </c>
      <c r="G3658" s="24">
        <f>IF(ISERROR(VLOOKUP(A3658,'2011 County-Level Acres Tilled'!$A$2:$F$3069,6,FALSE)),0,VLOOKUP(A3658,'2011 County-Level Acres Tilled'!$A$2:$F$3069,6,FALSE))</f>
        <v>452.6311188811186</v>
      </c>
      <c r="H3658" s="32" t="s">
        <v>5474</v>
      </c>
      <c r="I3658" s="9" t="s">
        <v>5408</v>
      </c>
      <c r="J3658" s="36">
        <f>IF(ISERROR(VLOOKUP(A3658&amp;I3658,'County-level Emissions Factors'!$E$2:$F$12273,2,FALSE)),0,VLOOKUP(A3658&amp;I3658,'County-level Emissions Factors'!$E$2:$F$12273,2,FALSE))</f>
        <v>8.5222929936305736</v>
      </c>
      <c r="K3658" s="19" t="s">
        <v>5473</v>
      </c>
      <c r="L3658" s="19" t="s">
        <v>5474</v>
      </c>
      <c r="M3658" s="38">
        <f t="shared" si="59"/>
        <v>1.9287275065698621</v>
      </c>
      <c r="N3658" s="9" t="s">
        <v>5475</v>
      </c>
    </row>
    <row r="3659" spans="1:14">
      <c r="A3659" s="31" t="s">
        <v>1120</v>
      </c>
      <c r="B3659" s="31" t="s">
        <v>857</v>
      </c>
      <c r="C3659" s="31" t="s">
        <v>1121</v>
      </c>
      <c r="D3659" s="31" t="s">
        <v>1122</v>
      </c>
      <c r="E3659" s="31" t="s">
        <v>17</v>
      </c>
      <c r="F3659" s="31" t="s">
        <v>859</v>
      </c>
      <c r="G3659" s="24">
        <f>IF(ISERROR(VLOOKUP(A3659,'2011 County-Level Acres Tilled'!$A$2:$F$3069,6,FALSE)),0,VLOOKUP(A3659,'2011 County-Level Acres Tilled'!$A$2:$F$3069,6,FALSE))</f>
        <v>12437.086510499192</v>
      </c>
      <c r="H3659" s="32" t="s">
        <v>5474</v>
      </c>
      <c r="I3659" s="9" t="s">
        <v>5408</v>
      </c>
      <c r="J3659" s="36">
        <f>IF(ISERROR(VLOOKUP(A3659&amp;I3659,'County-level Emissions Factors'!$E$2:$F$12273,2,FALSE)),0,VLOOKUP(A3659&amp;I3659,'County-level Emissions Factors'!$E$2:$F$12273,2,FALSE))</f>
        <v>45.293276108726744</v>
      </c>
      <c r="K3659" s="19" t="s">
        <v>5473</v>
      </c>
      <c r="L3659" s="19" t="s">
        <v>5474</v>
      </c>
      <c r="M3659" s="38">
        <f t="shared" si="59"/>
        <v>281.65819665408037</v>
      </c>
      <c r="N3659" s="9" t="s">
        <v>5475</v>
      </c>
    </row>
    <row r="3660" spans="1:14">
      <c r="A3660" s="31" t="s">
        <v>1123</v>
      </c>
      <c r="B3660" s="31" t="s">
        <v>857</v>
      </c>
      <c r="C3660" s="31" t="s">
        <v>282</v>
      </c>
      <c r="D3660" s="31" t="s">
        <v>195</v>
      </c>
      <c r="E3660" s="31" t="s">
        <v>17</v>
      </c>
      <c r="F3660" s="31" t="s">
        <v>859</v>
      </c>
      <c r="G3660" s="24">
        <f>IF(ISERROR(VLOOKUP(A3660,'2011 County-Level Acres Tilled'!$A$2:$F$3069,6,FALSE)),0,VLOOKUP(A3660,'2011 County-Level Acres Tilled'!$A$2:$F$3069,6,FALSE))</f>
        <v>83615.629720515004</v>
      </c>
      <c r="H3660" s="32" t="s">
        <v>5474</v>
      </c>
      <c r="I3660" s="9" t="s">
        <v>5408</v>
      </c>
      <c r="J3660" s="36">
        <f>IF(ISERROR(VLOOKUP(A3660&amp;I3660,'County-level Emissions Factors'!$E$2:$F$12273,2,FALSE)),0,VLOOKUP(A3660&amp;I3660,'County-level Emissions Factors'!$E$2:$F$12273,2,FALSE))</f>
        <v>43.80423642395219</v>
      </c>
      <c r="K3660" s="19" t="s">
        <v>5473</v>
      </c>
      <c r="L3660" s="19" t="s">
        <v>5474</v>
      </c>
      <c r="M3660" s="38">
        <f t="shared" si="59"/>
        <v>1831.3594065075415</v>
      </c>
      <c r="N3660" s="9" t="s">
        <v>5475</v>
      </c>
    </row>
    <row r="3661" spans="1:14">
      <c r="A3661" s="31" t="s">
        <v>1124</v>
      </c>
      <c r="B3661" s="31" t="s">
        <v>857</v>
      </c>
      <c r="C3661" s="31" t="s">
        <v>1125</v>
      </c>
      <c r="D3661" s="31" t="s">
        <v>1126</v>
      </c>
      <c r="E3661" s="31" t="s">
        <v>17</v>
      </c>
      <c r="F3661" s="31" t="s">
        <v>859</v>
      </c>
      <c r="G3661" s="24">
        <f>IF(ISERROR(VLOOKUP(A3661,'2011 County-Level Acres Tilled'!$A$2:$F$3069,6,FALSE)),0,VLOOKUP(A3661,'2011 County-Level Acres Tilled'!$A$2:$F$3069,6,FALSE))</f>
        <v>2464.6793931874572</v>
      </c>
      <c r="H3661" s="32" t="s">
        <v>5474</v>
      </c>
      <c r="I3661" s="9" t="s">
        <v>5408</v>
      </c>
      <c r="J3661" s="36">
        <f>IF(ISERROR(VLOOKUP(A3661&amp;I3661,'County-level Emissions Factors'!$E$2:$F$12273,2,FALSE)),0,VLOOKUP(A3661&amp;I3661,'County-level Emissions Factors'!$E$2:$F$12273,2,FALSE))</f>
        <v>14.116352201257863</v>
      </c>
      <c r="K3661" s="19" t="s">
        <v>5473</v>
      </c>
      <c r="L3661" s="19" t="s">
        <v>5474</v>
      </c>
      <c r="M3661" s="38">
        <f t="shared" si="59"/>
        <v>17.396141188708327</v>
      </c>
      <c r="N3661" s="9" t="s">
        <v>5475</v>
      </c>
    </row>
    <row r="3662" spans="1:14">
      <c r="A3662" s="31" t="s">
        <v>1127</v>
      </c>
      <c r="B3662" s="31" t="s">
        <v>857</v>
      </c>
      <c r="C3662" s="31" t="s">
        <v>1128</v>
      </c>
      <c r="D3662" s="31" t="s">
        <v>1129</v>
      </c>
      <c r="E3662" s="31" t="s">
        <v>17</v>
      </c>
      <c r="F3662" s="31" t="s">
        <v>859</v>
      </c>
      <c r="G3662" s="24">
        <f>IF(ISERROR(VLOOKUP(A3662,'2011 County-Level Acres Tilled'!$A$2:$F$3069,6,FALSE)),0,VLOOKUP(A3662,'2011 County-Level Acres Tilled'!$A$2:$F$3069,6,FALSE))</f>
        <v>219.68006993006983</v>
      </c>
      <c r="H3662" s="32" t="s">
        <v>5474</v>
      </c>
      <c r="I3662" s="9" t="s">
        <v>5408</v>
      </c>
      <c r="J3662" s="36">
        <f>IF(ISERROR(VLOOKUP(A3662&amp;I3662,'County-level Emissions Factors'!$E$2:$F$12273,2,FALSE)),0,VLOOKUP(A3662&amp;I3662,'County-level Emissions Factors'!$E$2:$F$12273,2,FALSE))</f>
        <v>16.76595744680851</v>
      </c>
      <c r="K3662" s="19" t="s">
        <v>5473</v>
      </c>
      <c r="L3662" s="19" t="s">
        <v>5474</v>
      </c>
      <c r="M3662" s="38">
        <f t="shared" si="59"/>
        <v>1.8415733521797342</v>
      </c>
      <c r="N3662" s="9" t="s">
        <v>5475</v>
      </c>
    </row>
    <row r="3663" spans="1:14">
      <c r="A3663" s="31" t="s">
        <v>1130</v>
      </c>
      <c r="B3663" s="31" t="s">
        <v>857</v>
      </c>
      <c r="C3663" s="31" t="s">
        <v>1131</v>
      </c>
      <c r="D3663" s="31" t="s">
        <v>1132</v>
      </c>
      <c r="E3663" s="31" t="s">
        <v>17</v>
      </c>
      <c r="F3663" s="31" t="s">
        <v>859</v>
      </c>
      <c r="G3663" s="24">
        <f>IF(ISERROR(VLOOKUP(A3663,'2011 County-Level Acres Tilled'!$A$2:$F$3069,6,FALSE)),0,VLOOKUP(A3663,'2011 County-Level Acres Tilled'!$A$2:$F$3069,6,FALSE))</f>
        <v>25691.837462798969</v>
      </c>
      <c r="H3663" s="32" t="s">
        <v>5474</v>
      </c>
      <c r="I3663" s="9" t="s">
        <v>5408</v>
      </c>
      <c r="J3663" s="36">
        <f>IF(ISERROR(VLOOKUP(A3663&amp;I3663,'County-level Emissions Factors'!$E$2:$F$12273,2,FALSE)),0,VLOOKUP(A3663&amp;I3663,'County-level Emissions Factors'!$E$2:$F$12273,2,FALSE))</f>
        <v>37.381556008628067</v>
      </c>
      <c r="K3663" s="19" t="s">
        <v>5473</v>
      </c>
      <c r="L3663" s="19" t="s">
        <v>5474</v>
      </c>
      <c r="M3663" s="38">
        <f t="shared" si="59"/>
        <v>480.2004305400942</v>
      </c>
      <c r="N3663" s="9" t="s">
        <v>5475</v>
      </c>
    </row>
    <row r="3664" spans="1:14">
      <c r="A3664" s="31" t="s">
        <v>1133</v>
      </c>
      <c r="B3664" s="31" t="s">
        <v>857</v>
      </c>
      <c r="C3664" s="31" t="s">
        <v>1134</v>
      </c>
      <c r="D3664" s="31" t="s">
        <v>847</v>
      </c>
      <c r="E3664" s="31" t="s">
        <v>17</v>
      </c>
      <c r="F3664" s="31" t="s">
        <v>859</v>
      </c>
      <c r="G3664" s="24">
        <f>IF(ISERROR(VLOOKUP(A3664,'2011 County-Level Acres Tilled'!$A$2:$F$3069,6,FALSE)),0,VLOOKUP(A3664,'2011 County-Level Acres Tilled'!$A$2:$F$3069,6,FALSE))</f>
        <v>13848.868290546463</v>
      </c>
      <c r="H3664" s="32" t="s">
        <v>5474</v>
      </c>
      <c r="I3664" s="9" t="s">
        <v>5408</v>
      </c>
      <c r="J3664" s="36">
        <f>IF(ISERROR(VLOOKUP(A3664&amp;I3664,'County-level Emissions Factors'!$E$2:$F$12273,2,FALSE)),0,VLOOKUP(A3664&amp;I3664,'County-level Emissions Factors'!$E$2:$F$12273,2,FALSE))</f>
        <v>50.327308255984356</v>
      </c>
      <c r="K3664" s="19" t="s">
        <v>5473</v>
      </c>
      <c r="L3664" s="19" t="s">
        <v>5474</v>
      </c>
      <c r="M3664" s="38">
        <f t="shared" si="59"/>
        <v>348.48813172742945</v>
      </c>
      <c r="N3664" s="9" t="s">
        <v>5475</v>
      </c>
    </row>
    <row r="3665" spans="1:14">
      <c r="A3665" s="31" t="s">
        <v>1135</v>
      </c>
      <c r="B3665" s="31" t="s">
        <v>857</v>
      </c>
      <c r="C3665" s="31" t="s">
        <v>1136</v>
      </c>
      <c r="D3665" s="31" t="s">
        <v>1137</v>
      </c>
      <c r="E3665" s="31" t="s">
        <v>17</v>
      </c>
      <c r="F3665" s="31" t="s">
        <v>859</v>
      </c>
      <c r="G3665" s="24">
        <f>IF(ISERROR(VLOOKUP(A3665,'2011 County-Level Acres Tilled'!$A$2:$F$3069,6,FALSE)),0,VLOOKUP(A3665,'2011 County-Level Acres Tilled'!$A$2:$F$3069,6,FALSE))</f>
        <v>29144.83742425757</v>
      </c>
      <c r="H3665" s="32" t="s">
        <v>5474</v>
      </c>
      <c r="I3665" s="9" t="s">
        <v>5408</v>
      </c>
      <c r="J3665" s="36">
        <f>IF(ISERROR(VLOOKUP(A3665&amp;I3665,'County-level Emissions Factors'!$E$2:$F$12273,2,FALSE)),0,VLOOKUP(A3665&amp;I3665,'County-level Emissions Factors'!$E$2:$F$12273,2,FALSE))</f>
        <v>27.261341941754321</v>
      </c>
      <c r="K3665" s="19" t="s">
        <v>5473</v>
      </c>
      <c r="L3665" s="19" t="s">
        <v>5474</v>
      </c>
      <c r="M3665" s="38">
        <f t="shared" si="59"/>
        <v>397.26368942976188</v>
      </c>
      <c r="N3665" s="9" t="s">
        <v>5475</v>
      </c>
    </row>
    <row r="3666" spans="1:14">
      <c r="A3666" s="31" t="s">
        <v>1138</v>
      </c>
      <c r="B3666" s="31" t="s">
        <v>857</v>
      </c>
      <c r="C3666" s="31" t="s">
        <v>1139</v>
      </c>
      <c r="D3666" s="31" t="s">
        <v>1140</v>
      </c>
      <c r="E3666" s="31" t="s">
        <v>17</v>
      </c>
      <c r="F3666" s="31" t="s">
        <v>859</v>
      </c>
      <c r="G3666" s="24">
        <f>IF(ISERROR(VLOOKUP(A3666,'2011 County-Level Acres Tilled'!$A$2:$F$3069,6,FALSE)),0,VLOOKUP(A3666,'2011 County-Level Acres Tilled'!$A$2:$F$3069,6,FALSE))</f>
        <v>73243.508529073704</v>
      </c>
      <c r="H3666" s="32" t="s">
        <v>5474</v>
      </c>
      <c r="I3666" s="9" t="s">
        <v>5408</v>
      </c>
      <c r="J3666" s="36">
        <f>IF(ISERROR(VLOOKUP(A3666&amp;I3666,'County-level Emissions Factors'!$E$2:$F$12273,2,FALSE)),0,VLOOKUP(A3666&amp;I3666,'County-level Emissions Factors'!$E$2:$F$12273,2,FALSE))</f>
        <v>36.364558848821879</v>
      </c>
      <c r="K3666" s="19" t="s">
        <v>5473</v>
      </c>
      <c r="L3666" s="19" t="s">
        <v>5474</v>
      </c>
      <c r="M3666" s="38">
        <f t="shared" si="59"/>
        <v>1331.733938099844</v>
      </c>
      <c r="N3666" s="9" t="s">
        <v>5475</v>
      </c>
    </row>
    <row r="3667" spans="1:14">
      <c r="A3667" s="31" t="s">
        <v>1141</v>
      </c>
      <c r="B3667" s="31" t="s">
        <v>857</v>
      </c>
      <c r="C3667" s="31" t="s">
        <v>1142</v>
      </c>
      <c r="D3667" s="31" t="s">
        <v>1143</v>
      </c>
      <c r="E3667" s="31" t="s">
        <v>17</v>
      </c>
      <c r="F3667" s="31" t="s">
        <v>859</v>
      </c>
      <c r="G3667" s="24">
        <f>IF(ISERROR(VLOOKUP(A3667,'2011 County-Level Acres Tilled'!$A$2:$F$3069,6,FALSE)),0,VLOOKUP(A3667,'2011 County-Level Acres Tilled'!$A$2:$F$3069,6,FALSE))</f>
        <v>82921.84566669348</v>
      </c>
      <c r="H3667" s="32" t="s">
        <v>5474</v>
      </c>
      <c r="I3667" s="9" t="s">
        <v>5408</v>
      </c>
      <c r="J3667" s="36">
        <f>IF(ISERROR(VLOOKUP(A3667&amp;I3667,'County-level Emissions Factors'!$E$2:$F$12273,2,FALSE)),0,VLOOKUP(A3667&amp;I3667,'County-level Emissions Factors'!$E$2:$F$12273,2,FALSE))</f>
        <v>38.083324823853772</v>
      </c>
      <c r="K3667" s="19" t="s">
        <v>5473</v>
      </c>
      <c r="L3667" s="19" t="s">
        <v>5474</v>
      </c>
      <c r="M3667" s="38">
        <f t="shared" si="59"/>
        <v>1578.9697917590795</v>
      </c>
      <c r="N3667" s="9" t="s">
        <v>5475</v>
      </c>
    </row>
    <row r="3668" spans="1:14">
      <c r="A3668" s="31" t="s">
        <v>1144</v>
      </c>
      <c r="B3668" s="31" t="s">
        <v>857</v>
      </c>
      <c r="C3668" s="31" t="s">
        <v>1145</v>
      </c>
      <c r="D3668" s="31" t="s">
        <v>1146</v>
      </c>
      <c r="E3668" s="31" t="s">
        <v>17</v>
      </c>
      <c r="F3668" s="31" t="s">
        <v>859</v>
      </c>
      <c r="G3668" s="24">
        <f>IF(ISERROR(VLOOKUP(A3668,'2011 County-Level Acres Tilled'!$A$2:$F$3069,6,FALSE)),0,VLOOKUP(A3668,'2011 County-Level Acres Tilled'!$A$2:$F$3069,6,FALSE))</f>
        <v>58880.957585680764</v>
      </c>
      <c r="H3668" s="32" t="s">
        <v>5474</v>
      </c>
      <c r="I3668" s="9" t="s">
        <v>5408</v>
      </c>
      <c r="J3668" s="36">
        <f>IF(ISERROR(VLOOKUP(A3668&amp;I3668,'County-level Emissions Factors'!$E$2:$F$12273,2,FALSE)),0,VLOOKUP(A3668&amp;I3668,'County-level Emissions Factors'!$E$2:$F$12273,2,FALSE))</f>
        <v>33.918751942803851</v>
      </c>
      <c r="K3668" s="19" t="s">
        <v>5473</v>
      </c>
      <c r="L3668" s="19" t="s">
        <v>5474</v>
      </c>
      <c r="M3668" s="38">
        <f t="shared" si="59"/>
        <v>998.58429725173039</v>
      </c>
      <c r="N3668" s="9" t="s">
        <v>5475</v>
      </c>
    </row>
    <row r="3669" spans="1:14">
      <c r="A3669" s="31" t="s">
        <v>1147</v>
      </c>
      <c r="B3669" s="31" t="s">
        <v>857</v>
      </c>
      <c r="C3669" s="31" t="s">
        <v>1148</v>
      </c>
      <c r="D3669" s="31" t="s">
        <v>1149</v>
      </c>
      <c r="E3669" s="31" t="s">
        <v>17</v>
      </c>
      <c r="F3669" s="31" t="s">
        <v>859</v>
      </c>
      <c r="G3669" s="24">
        <f>IF(ISERROR(VLOOKUP(A3669,'2011 County-Level Acres Tilled'!$A$2:$F$3069,6,FALSE)),0,VLOOKUP(A3669,'2011 County-Level Acres Tilled'!$A$2:$F$3069,6,FALSE))</f>
        <v>20747.320293759982</v>
      </c>
      <c r="H3669" s="32" t="s">
        <v>5474</v>
      </c>
      <c r="I3669" s="9" t="s">
        <v>5408</v>
      </c>
      <c r="J3669" s="36">
        <f>IF(ISERROR(VLOOKUP(A3669&amp;I3669,'County-level Emissions Factors'!$E$2:$F$12273,2,FALSE)),0,VLOOKUP(A3669&amp;I3669,'County-level Emissions Factors'!$E$2:$F$12273,2,FALSE))</f>
        <v>29.923823749066468</v>
      </c>
      <c r="K3669" s="19" t="s">
        <v>5473</v>
      </c>
      <c r="L3669" s="19" t="s">
        <v>5474</v>
      </c>
      <c r="M3669" s="38">
        <f t="shared" si="59"/>
        <v>310.41957786795183</v>
      </c>
      <c r="N3669" s="9" t="s">
        <v>5475</v>
      </c>
    </row>
    <row r="3670" spans="1:14">
      <c r="A3670" s="31" t="s">
        <v>1150</v>
      </c>
      <c r="B3670" s="31" t="s">
        <v>857</v>
      </c>
      <c r="C3670" s="31" t="s">
        <v>1151</v>
      </c>
      <c r="D3670" s="31" t="s">
        <v>1152</v>
      </c>
      <c r="E3670" s="31" t="s">
        <v>17</v>
      </c>
      <c r="F3670" s="31" t="s">
        <v>859</v>
      </c>
      <c r="G3670" s="24">
        <f>IF(ISERROR(VLOOKUP(A3670,'2011 County-Level Acres Tilled'!$A$2:$F$3069,6,FALSE)),0,VLOOKUP(A3670,'2011 County-Level Acres Tilled'!$A$2:$F$3069,6,FALSE))</f>
        <v>242.96696650124065</v>
      </c>
      <c r="H3670" s="32" t="s">
        <v>5474</v>
      </c>
      <c r="I3670" s="9" t="s">
        <v>5408</v>
      </c>
      <c r="J3670" s="36">
        <f>IF(ISERROR(VLOOKUP(A3670&amp;I3670,'County-level Emissions Factors'!$E$2:$F$12273,2,FALSE)),0,VLOOKUP(A3670&amp;I3670,'County-level Emissions Factors'!$E$2:$F$12273,2,FALSE))</f>
        <v>20.484615384615388</v>
      </c>
      <c r="K3670" s="19" t="s">
        <v>5473</v>
      </c>
      <c r="L3670" s="19" t="s">
        <v>5474</v>
      </c>
      <c r="M3670" s="38">
        <f t="shared" si="59"/>
        <v>2.4885424299723233</v>
      </c>
      <c r="N3670" s="9" t="s">
        <v>5475</v>
      </c>
    </row>
    <row r="3671" spans="1:14">
      <c r="A3671" s="31" t="s">
        <v>1153</v>
      </c>
      <c r="B3671" s="31" t="s">
        <v>857</v>
      </c>
      <c r="C3671" s="31" t="s">
        <v>1154</v>
      </c>
      <c r="D3671" s="31" t="s">
        <v>1155</v>
      </c>
      <c r="E3671" s="31" t="s">
        <v>17</v>
      </c>
      <c r="F3671" s="31" t="s">
        <v>859</v>
      </c>
      <c r="G3671" s="24">
        <f>IF(ISERROR(VLOOKUP(A3671,'2011 County-Level Acres Tilled'!$A$2:$F$3069,6,FALSE)),0,VLOOKUP(A3671,'2011 County-Level Acres Tilled'!$A$2:$F$3069,6,FALSE))</f>
        <v>9615.1924017839337</v>
      </c>
      <c r="H3671" s="32" t="s">
        <v>5474</v>
      </c>
      <c r="I3671" s="9" t="s">
        <v>5408</v>
      </c>
      <c r="J3671" s="36">
        <f>IF(ISERROR(VLOOKUP(A3671&amp;I3671,'County-level Emissions Factors'!$E$2:$F$12273,2,FALSE)),0,VLOOKUP(A3671&amp;I3671,'County-level Emissions Factors'!$E$2:$F$12273,2,FALSE))</f>
        <v>27.041060229558632</v>
      </c>
      <c r="K3671" s="19" t="s">
        <v>5473</v>
      </c>
      <c r="L3671" s="19" t="s">
        <v>5474</v>
      </c>
      <c r="M3671" s="38">
        <f t="shared" si="59"/>
        <v>130.00249842771692</v>
      </c>
      <c r="N3671" s="9" t="s">
        <v>5475</v>
      </c>
    </row>
    <row r="3672" spans="1:14">
      <c r="A3672" s="31" t="s">
        <v>1156</v>
      </c>
      <c r="B3672" s="31" t="s">
        <v>857</v>
      </c>
      <c r="C3672" s="31" t="s">
        <v>1157</v>
      </c>
      <c r="D3672" s="31" t="s">
        <v>1158</v>
      </c>
      <c r="E3672" s="31" t="s">
        <v>17</v>
      </c>
      <c r="F3672" s="31" t="s">
        <v>859</v>
      </c>
      <c r="G3672" s="24">
        <f>IF(ISERROR(VLOOKUP(A3672,'2011 County-Level Acres Tilled'!$A$2:$F$3069,6,FALSE)),0,VLOOKUP(A3672,'2011 County-Level Acres Tilled'!$A$2:$F$3069,6,FALSE))</f>
        <v>394.03846153846138</v>
      </c>
      <c r="H3672" s="32" t="s">
        <v>5474</v>
      </c>
      <c r="I3672" s="9" t="s">
        <v>5408</v>
      </c>
      <c r="J3672" s="36">
        <f>IF(ISERROR(VLOOKUP(A3672&amp;I3672,'County-level Emissions Factors'!$E$2:$F$12273,2,FALSE)),0,VLOOKUP(A3672&amp;I3672,'County-level Emissions Factors'!$E$2:$F$12273,2,FALSE))</f>
        <v>9.0206896551724132</v>
      </c>
      <c r="K3672" s="19" t="s">
        <v>5473</v>
      </c>
      <c r="L3672" s="19" t="s">
        <v>5474</v>
      </c>
      <c r="M3672" s="38">
        <f t="shared" si="59"/>
        <v>1.7772493368700257</v>
      </c>
      <c r="N3672" s="9" t="s">
        <v>5475</v>
      </c>
    </row>
    <row r="3673" spans="1:14">
      <c r="A3673" s="31" t="s">
        <v>1159</v>
      </c>
      <c r="B3673" s="31" t="s">
        <v>857</v>
      </c>
      <c r="C3673" s="31" t="s">
        <v>1160</v>
      </c>
      <c r="D3673" s="31" t="s">
        <v>1161</v>
      </c>
      <c r="E3673" s="31" t="s">
        <v>17</v>
      </c>
      <c r="F3673" s="31" t="s">
        <v>859</v>
      </c>
      <c r="G3673" s="24">
        <f>IF(ISERROR(VLOOKUP(A3673,'2011 County-Level Acres Tilled'!$A$2:$F$3069,6,FALSE)),0,VLOOKUP(A3673,'2011 County-Level Acres Tilled'!$A$2:$F$3069,6,FALSE))</f>
        <v>63939.526318624696</v>
      </c>
      <c r="H3673" s="32" t="s">
        <v>5474</v>
      </c>
      <c r="I3673" s="9" t="s">
        <v>5408</v>
      </c>
      <c r="J3673" s="36">
        <f>IF(ISERROR(VLOOKUP(A3673&amp;I3673,'County-level Emissions Factors'!$E$2:$F$12273,2,FALSE)),0,VLOOKUP(A3673&amp;I3673,'County-level Emissions Factors'!$E$2:$F$12273,2,FALSE))</f>
        <v>38.333901192504264</v>
      </c>
      <c r="K3673" s="19" t="s">
        <v>5473</v>
      </c>
      <c r="L3673" s="19" t="s">
        <v>5474</v>
      </c>
      <c r="M3673" s="38">
        <f t="shared" si="59"/>
        <v>1225.5257420968426</v>
      </c>
      <c r="N3673" s="9" t="s">
        <v>5475</v>
      </c>
    </row>
    <row r="3674" spans="1:14">
      <c r="A3674" s="31" t="s">
        <v>1162</v>
      </c>
      <c r="B3674" s="31" t="s">
        <v>857</v>
      </c>
      <c r="C3674" s="31" t="s">
        <v>1163</v>
      </c>
      <c r="D3674" s="31" t="s">
        <v>1164</v>
      </c>
      <c r="E3674" s="31" t="s">
        <v>17</v>
      </c>
      <c r="F3674" s="31" t="s">
        <v>859</v>
      </c>
      <c r="G3674" s="24">
        <f>IF(ISERROR(VLOOKUP(A3674,'2011 County-Level Acres Tilled'!$A$2:$F$3069,6,FALSE)),0,VLOOKUP(A3674,'2011 County-Level Acres Tilled'!$A$2:$F$3069,6,FALSE))</f>
        <v>12382.186817815729</v>
      </c>
      <c r="H3674" s="32" t="s">
        <v>5474</v>
      </c>
      <c r="I3674" s="9" t="s">
        <v>5408</v>
      </c>
      <c r="J3674" s="36">
        <f>IF(ISERROR(VLOOKUP(A3674&amp;I3674,'County-level Emissions Factors'!$E$2:$F$12273,2,FALSE)),0,VLOOKUP(A3674&amp;I3674,'County-level Emissions Factors'!$E$2:$F$12273,2,FALSE))</f>
        <v>38.197608266573781</v>
      </c>
      <c r="K3674" s="19" t="s">
        <v>5473</v>
      </c>
      <c r="L3674" s="19" t="s">
        <v>5474</v>
      </c>
      <c r="M3674" s="38">
        <f t="shared" si="59"/>
        <v>236.4849607752295</v>
      </c>
      <c r="N3674" s="9" t="s">
        <v>5475</v>
      </c>
    </row>
    <row r="3675" spans="1:14">
      <c r="A3675" s="31" t="s">
        <v>1165</v>
      </c>
      <c r="B3675" s="31" t="s">
        <v>857</v>
      </c>
      <c r="C3675" s="31" t="s">
        <v>1166</v>
      </c>
      <c r="D3675" s="31" t="s">
        <v>453</v>
      </c>
      <c r="E3675" s="31" t="s">
        <v>17</v>
      </c>
      <c r="F3675" s="31" t="s">
        <v>859</v>
      </c>
      <c r="G3675" s="24">
        <f>IF(ISERROR(VLOOKUP(A3675,'2011 County-Level Acres Tilled'!$A$2:$F$3069,6,FALSE)),0,VLOOKUP(A3675,'2011 County-Level Acres Tilled'!$A$2:$F$3069,6,FALSE))</f>
        <v>1273.162375930521</v>
      </c>
      <c r="H3675" s="32" t="s">
        <v>5474</v>
      </c>
      <c r="I3675" s="9" t="s">
        <v>5408</v>
      </c>
      <c r="J3675" s="36">
        <f>IF(ISERROR(VLOOKUP(A3675&amp;I3675,'County-level Emissions Factors'!$E$2:$F$12273,2,FALSE)),0,VLOOKUP(A3675&amp;I3675,'County-level Emissions Factors'!$E$2:$F$12273,2,FALSE))</f>
        <v>24.504964539007091</v>
      </c>
      <c r="K3675" s="19" t="s">
        <v>5473</v>
      </c>
      <c r="L3675" s="19" t="s">
        <v>5474</v>
      </c>
      <c r="M3675" s="38">
        <f t="shared" si="59"/>
        <v>15.599399437287715</v>
      </c>
      <c r="N3675" s="9" t="s">
        <v>5475</v>
      </c>
    </row>
    <row r="3676" spans="1:14">
      <c r="A3676" s="31" t="s">
        <v>1167</v>
      </c>
      <c r="B3676" s="31" t="s">
        <v>857</v>
      </c>
      <c r="C3676" s="31" t="s">
        <v>1168</v>
      </c>
      <c r="D3676" s="31" t="s">
        <v>1169</v>
      </c>
      <c r="E3676" s="31" t="s">
        <v>17</v>
      </c>
      <c r="F3676" s="31" t="s">
        <v>859</v>
      </c>
      <c r="G3676" s="24">
        <f>IF(ISERROR(VLOOKUP(A3676,'2011 County-Level Acres Tilled'!$A$2:$F$3069,6,FALSE)),0,VLOOKUP(A3676,'2011 County-Level Acres Tilled'!$A$2:$F$3069,6,FALSE))</f>
        <v>1886.9874772041012</v>
      </c>
      <c r="H3676" s="32" t="s">
        <v>5474</v>
      </c>
      <c r="I3676" s="9" t="s">
        <v>5408</v>
      </c>
      <c r="J3676" s="36">
        <f>IF(ISERROR(VLOOKUP(A3676&amp;I3676,'County-level Emissions Factors'!$E$2:$F$12273,2,FALSE)),0,VLOOKUP(A3676&amp;I3676,'County-level Emissions Factors'!$E$2:$F$12273,2,FALSE))</f>
        <v>1.8936605316973418</v>
      </c>
      <c r="K3676" s="19" t="s">
        <v>5473</v>
      </c>
      <c r="L3676" s="19" t="s">
        <v>5474</v>
      </c>
      <c r="M3676" s="38">
        <f t="shared" si="59"/>
        <v>1.786656854694272</v>
      </c>
      <c r="N3676" s="9" t="s">
        <v>5475</v>
      </c>
    </row>
    <row r="3677" spans="1:14">
      <c r="A3677" s="31" t="s">
        <v>1170</v>
      </c>
      <c r="B3677" s="31" t="s">
        <v>857</v>
      </c>
      <c r="C3677" s="31" t="s">
        <v>1171</v>
      </c>
      <c r="D3677" s="31" t="s">
        <v>207</v>
      </c>
      <c r="E3677" s="31" t="s">
        <v>17</v>
      </c>
      <c r="F3677" s="31" t="s">
        <v>859</v>
      </c>
      <c r="G3677" s="24">
        <f>IF(ISERROR(VLOOKUP(A3677,'2011 County-Level Acres Tilled'!$A$2:$F$3069,6,FALSE)),0,VLOOKUP(A3677,'2011 County-Level Acres Tilled'!$A$2:$F$3069,6,FALSE))</f>
        <v>6826.9406409758121</v>
      </c>
      <c r="H3677" s="32" t="s">
        <v>5474</v>
      </c>
      <c r="I3677" s="9" t="s">
        <v>5408</v>
      </c>
      <c r="J3677" s="36">
        <f>IF(ISERROR(VLOOKUP(A3677&amp;I3677,'County-level Emissions Factors'!$E$2:$F$12273,2,FALSE)),0,VLOOKUP(A3677&amp;I3677,'County-level Emissions Factors'!$E$2:$F$12273,2,FALSE))</f>
        <v>15.278181818181821</v>
      </c>
      <c r="K3677" s="19" t="s">
        <v>5473</v>
      </c>
      <c r="L3677" s="19" t="s">
        <v>5474</v>
      </c>
      <c r="M3677" s="38">
        <f t="shared" si="59"/>
        <v>52.151620187381603</v>
      </c>
      <c r="N3677" s="9" t="s">
        <v>5475</v>
      </c>
    </row>
    <row r="3678" spans="1:14">
      <c r="A3678" s="31" t="s">
        <v>1172</v>
      </c>
      <c r="B3678" s="31" t="s">
        <v>857</v>
      </c>
      <c r="C3678" s="31" t="s">
        <v>1173</v>
      </c>
      <c r="D3678" s="31" t="s">
        <v>854</v>
      </c>
      <c r="E3678" s="31" t="s">
        <v>17</v>
      </c>
      <c r="F3678" s="31" t="s">
        <v>859</v>
      </c>
      <c r="G3678" s="24">
        <f>IF(ISERROR(VLOOKUP(A3678,'2011 County-Level Acres Tilled'!$A$2:$F$3069,6,FALSE)),0,VLOOKUP(A3678,'2011 County-Level Acres Tilled'!$A$2:$F$3069,6,FALSE))</f>
        <v>4537.3705698587555</v>
      </c>
      <c r="H3678" s="32" t="s">
        <v>5474</v>
      </c>
      <c r="I3678" s="9" t="s">
        <v>5408</v>
      </c>
      <c r="J3678" s="36">
        <f>IF(ISERROR(VLOOKUP(A3678&amp;I3678,'County-level Emissions Factors'!$E$2:$F$12273,2,FALSE)),0,VLOOKUP(A3678&amp;I3678,'County-level Emissions Factors'!$E$2:$F$12273,2,FALSE))</f>
        <v>19.28893023255814</v>
      </c>
      <c r="K3678" s="19" t="s">
        <v>5473</v>
      </c>
      <c r="L3678" s="19" t="s">
        <v>5474</v>
      </c>
      <c r="M3678" s="38">
        <f t="shared" si="59"/>
        <v>43.760512180634052</v>
      </c>
      <c r="N3678" s="9" t="s">
        <v>5475</v>
      </c>
    </row>
    <row r="3679" spans="1:14">
      <c r="A3679" s="31" t="s">
        <v>1174</v>
      </c>
      <c r="B3679" s="31" t="s">
        <v>857</v>
      </c>
      <c r="C3679" s="31" t="s">
        <v>1175</v>
      </c>
      <c r="D3679" s="31" t="s">
        <v>1176</v>
      </c>
      <c r="E3679" s="31" t="s">
        <v>17</v>
      </c>
      <c r="F3679" s="31" t="s">
        <v>859</v>
      </c>
      <c r="G3679" s="24">
        <f>IF(ISERROR(VLOOKUP(A3679,'2011 County-Level Acres Tilled'!$A$2:$F$3069,6,FALSE)),0,VLOOKUP(A3679,'2011 County-Level Acres Tilled'!$A$2:$F$3069,6,FALSE))</f>
        <v>13718.415680666043</v>
      </c>
      <c r="H3679" s="32" t="s">
        <v>5474</v>
      </c>
      <c r="I3679" s="9" t="s">
        <v>5408</v>
      </c>
      <c r="J3679" s="36">
        <f>IF(ISERROR(VLOOKUP(A3679&amp;I3679,'County-level Emissions Factors'!$E$2:$F$12273,2,FALSE)),0,VLOOKUP(A3679&amp;I3679,'County-level Emissions Factors'!$E$2:$F$12273,2,FALSE))</f>
        <v>31.865381849561341</v>
      </c>
      <c r="K3679" s="19" t="s">
        <v>5473</v>
      </c>
      <c r="L3679" s="19" t="s">
        <v>5474</v>
      </c>
      <c r="M3679" s="38">
        <f t="shared" si="59"/>
        <v>218.57127701771674</v>
      </c>
      <c r="N3679" s="9" t="s">
        <v>5475</v>
      </c>
    </row>
    <row r="3680" spans="1:14">
      <c r="A3680" s="31" t="s">
        <v>1177</v>
      </c>
      <c r="B3680" s="31" t="s">
        <v>857</v>
      </c>
      <c r="C3680" s="31" t="s">
        <v>1178</v>
      </c>
      <c r="D3680" s="31" t="s">
        <v>1179</v>
      </c>
      <c r="E3680" s="31" t="s">
        <v>17</v>
      </c>
      <c r="F3680" s="31" t="s">
        <v>859</v>
      </c>
      <c r="G3680" s="24">
        <f>IF(ISERROR(VLOOKUP(A3680,'2011 County-Level Acres Tilled'!$A$2:$F$3069,6,FALSE)),0,VLOOKUP(A3680,'2011 County-Level Acres Tilled'!$A$2:$F$3069,6,FALSE))</f>
        <v>5998.4465015585647</v>
      </c>
      <c r="H3680" s="32" t="s">
        <v>5474</v>
      </c>
      <c r="I3680" s="9" t="s">
        <v>5408</v>
      </c>
      <c r="J3680" s="36">
        <f>IF(ISERROR(VLOOKUP(A3680&amp;I3680,'County-level Emissions Factors'!$E$2:$F$12273,2,FALSE)),0,VLOOKUP(A3680&amp;I3680,'County-level Emissions Factors'!$E$2:$F$12273,2,FALSE))</f>
        <v>21.152455516014236</v>
      </c>
      <c r="K3680" s="19" t="s">
        <v>5473</v>
      </c>
      <c r="L3680" s="19" t="s">
        <v>5474</v>
      </c>
      <c r="M3680" s="38">
        <f t="shared" si="59"/>
        <v>63.440936394704373</v>
      </c>
      <c r="N3680" s="9" t="s">
        <v>5475</v>
      </c>
    </row>
    <row r="3681" spans="1:14">
      <c r="A3681" s="31" t="s">
        <v>1180</v>
      </c>
      <c r="B3681" s="31" t="s">
        <v>857</v>
      </c>
      <c r="C3681" s="31" t="s">
        <v>1181</v>
      </c>
      <c r="D3681" s="31" t="s">
        <v>210</v>
      </c>
      <c r="E3681" s="31" t="s">
        <v>17</v>
      </c>
      <c r="F3681" s="31" t="s">
        <v>859</v>
      </c>
      <c r="G3681" s="24">
        <f>IF(ISERROR(VLOOKUP(A3681,'2011 County-Level Acres Tilled'!$A$2:$F$3069,6,FALSE)),0,VLOOKUP(A3681,'2011 County-Level Acres Tilled'!$A$2:$F$3069,6,FALSE))</f>
        <v>12570.767656583783</v>
      </c>
      <c r="H3681" s="32" t="s">
        <v>5474</v>
      </c>
      <c r="I3681" s="9" t="s">
        <v>5408</v>
      </c>
      <c r="J3681" s="36">
        <f>IF(ISERROR(VLOOKUP(A3681&amp;I3681,'County-level Emissions Factors'!$E$2:$F$12273,2,FALSE)),0,VLOOKUP(A3681&amp;I3681,'County-level Emissions Factors'!$E$2:$F$12273,2,FALSE))</f>
        <v>29.884099722991689</v>
      </c>
      <c r="K3681" s="19" t="s">
        <v>5473</v>
      </c>
      <c r="L3681" s="19" t="s">
        <v>5474</v>
      </c>
      <c r="M3681" s="38">
        <f t="shared" si="59"/>
        <v>187.83303712195413</v>
      </c>
      <c r="N3681" s="9" t="s">
        <v>5475</v>
      </c>
    </row>
    <row r="3682" spans="1:14">
      <c r="A3682" s="31" t="s">
        <v>1182</v>
      </c>
      <c r="B3682" s="31" t="s">
        <v>857</v>
      </c>
      <c r="C3682" s="31" t="s">
        <v>1183</v>
      </c>
      <c r="D3682" s="31" t="s">
        <v>1184</v>
      </c>
      <c r="E3682" s="31" t="s">
        <v>17</v>
      </c>
      <c r="F3682" s="31" t="s">
        <v>859</v>
      </c>
      <c r="G3682" s="24">
        <f>IF(ISERROR(VLOOKUP(A3682,'2011 County-Level Acres Tilled'!$A$2:$F$3069,6,FALSE)),0,VLOOKUP(A3682,'2011 County-Level Acres Tilled'!$A$2:$F$3069,6,FALSE))</f>
        <v>24133.025393089039</v>
      </c>
      <c r="H3682" s="32" t="s">
        <v>5474</v>
      </c>
      <c r="I3682" s="9" t="s">
        <v>5408</v>
      </c>
      <c r="J3682" s="36">
        <f>IF(ISERROR(VLOOKUP(A3682&amp;I3682,'County-level Emissions Factors'!$E$2:$F$12273,2,FALSE)),0,VLOOKUP(A3682&amp;I3682,'County-level Emissions Factors'!$E$2:$F$12273,2,FALSE))</f>
        <v>37.813900320073159</v>
      </c>
      <c r="K3682" s="19" t="s">
        <v>5473</v>
      </c>
      <c r="L3682" s="19" t="s">
        <v>5474</v>
      </c>
      <c r="M3682" s="38">
        <f t="shared" si="59"/>
        <v>456.28190831803164</v>
      </c>
      <c r="N3682" s="9" t="s">
        <v>5475</v>
      </c>
    </row>
    <row r="3683" spans="1:14">
      <c r="A3683" s="31" t="s">
        <v>1185</v>
      </c>
      <c r="B3683" s="31" t="s">
        <v>857</v>
      </c>
      <c r="C3683" s="31" t="s">
        <v>1186</v>
      </c>
      <c r="D3683" s="31" t="s">
        <v>1187</v>
      </c>
      <c r="E3683" s="31" t="s">
        <v>17</v>
      </c>
      <c r="F3683" s="31" t="s">
        <v>859</v>
      </c>
      <c r="G3683" s="24">
        <f>IF(ISERROR(VLOOKUP(A3683,'2011 County-Level Acres Tilled'!$A$2:$F$3069,6,FALSE)),0,VLOOKUP(A3683,'2011 County-Level Acres Tilled'!$A$2:$F$3069,6,FALSE))</f>
        <v>24041.916503420285</v>
      </c>
      <c r="H3683" s="32" t="s">
        <v>5474</v>
      </c>
      <c r="I3683" s="9" t="s">
        <v>5408</v>
      </c>
      <c r="J3683" s="36">
        <f>IF(ISERROR(VLOOKUP(A3683&amp;I3683,'County-level Emissions Factors'!$E$2:$F$12273,2,FALSE)),0,VLOOKUP(A3683&amp;I3683,'County-level Emissions Factors'!$E$2:$F$12273,2,FALSE))</f>
        <v>42.181074955480007</v>
      </c>
      <c r="K3683" s="19" t="s">
        <v>5473</v>
      </c>
      <c r="L3683" s="19" t="s">
        <v>5474</v>
      </c>
      <c r="M3683" s="38">
        <f t="shared" si="59"/>
        <v>507.05694105208141</v>
      </c>
      <c r="N3683" s="9" t="s">
        <v>5475</v>
      </c>
    </row>
    <row r="3684" spans="1:14">
      <c r="A3684" s="31" t="s">
        <v>1188</v>
      </c>
      <c r="B3684" s="31" t="s">
        <v>857</v>
      </c>
      <c r="C3684" s="31" t="s">
        <v>1189</v>
      </c>
      <c r="D3684" s="31" t="s">
        <v>1190</v>
      </c>
      <c r="E3684" s="31" t="s">
        <v>17</v>
      </c>
      <c r="F3684" s="31" t="s">
        <v>859</v>
      </c>
      <c r="G3684" s="24">
        <f>IF(ISERROR(VLOOKUP(A3684,'2011 County-Level Acres Tilled'!$A$2:$F$3069,6,FALSE)),0,VLOOKUP(A3684,'2011 County-Level Acres Tilled'!$A$2:$F$3069,6,FALSE))</f>
        <v>14171.685273219116</v>
      </c>
      <c r="H3684" s="32" t="s">
        <v>5474</v>
      </c>
      <c r="I3684" s="9" t="s">
        <v>5408</v>
      </c>
      <c r="J3684" s="36">
        <f>IF(ISERROR(VLOOKUP(A3684&amp;I3684,'County-level Emissions Factors'!$E$2:$F$12273,2,FALSE)),0,VLOOKUP(A3684&amp;I3684,'County-level Emissions Factors'!$E$2:$F$12273,2,FALSE))</f>
        <v>26.744545769363963</v>
      </c>
      <c r="K3684" s="19" t="s">
        <v>5473</v>
      </c>
      <c r="L3684" s="19" t="s">
        <v>5474</v>
      </c>
      <c r="M3684" s="38">
        <f t="shared" si="59"/>
        <v>189.50764270931495</v>
      </c>
      <c r="N3684" s="9" t="s">
        <v>5475</v>
      </c>
    </row>
    <row r="3685" spans="1:14">
      <c r="A3685" s="31" t="s">
        <v>1191</v>
      </c>
      <c r="B3685" s="31" t="s">
        <v>857</v>
      </c>
      <c r="C3685" s="31" t="s">
        <v>1192</v>
      </c>
      <c r="D3685" s="31" t="s">
        <v>461</v>
      </c>
      <c r="E3685" s="31" t="s">
        <v>17</v>
      </c>
      <c r="F3685" s="31" t="s">
        <v>859</v>
      </c>
      <c r="G3685" s="24">
        <f>IF(ISERROR(VLOOKUP(A3685,'2011 County-Level Acres Tilled'!$A$2:$F$3069,6,FALSE)),0,VLOOKUP(A3685,'2011 County-Level Acres Tilled'!$A$2:$F$3069,6,FALSE))</f>
        <v>1302.9882133995036</v>
      </c>
      <c r="H3685" s="32" t="s">
        <v>5474</v>
      </c>
      <c r="I3685" s="9" t="s">
        <v>5408</v>
      </c>
      <c r="J3685" s="36">
        <f>IF(ISERROR(VLOOKUP(A3685&amp;I3685,'County-level Emissions Factors'!$E$2:$F$12273,2,FALSE)),0,VLOOKUP(A3685&amp;I3685,'County-level Emissions Factors'!$E$2:$F$12273,2,FALSE))</f>
        <v>21.28662420382166</v>
      </c>
      <c r="K3685" s="19" t="s">
        <v>5473</v>
      </c>
      <c r="L3685" s="19" t="s">
        <v>5474</v>
      </c>
      <c r="M3685" s="38">
        <f t="shared" si="59"/>
        <v>13.868110220322107</v>
      </c>
      <c r="N3685" s="9" t="s">
        <v>5475</v>
      </c>
    </row>
    <row r="3686" spans="1:14">
      <c r="A3686" s="31" t="s">
        <v>1193</v>
      </c>
      <c r="B3686" s="31" t="s">
        <v>857</v>
      </c>
      <c r="C3686" s="31" t="s">
        <v>1194</v>
      </c>
      <c r="D3686" s="31" t="s">
        <v>1195</v>
      </c>
      <c r="E3686" s="31" t="s">
        <v>17</v>
      </c>
      <c r="F3686" s="31" t="s">
        <v>859</v>
      </c>
      <c r="G3686" s="24">
        <f>IF(ISERROR(VLOOKUP(A3686,'2011 County-Level Acres Tilled'!$A$2:$F$3069,6,FALSE)),0,VLOOKUP(A3686,'2011 County-Level Acres Tilled'!$A$2:$F$3069,6,FALSE))</f>
        <v>2295.4342975330146</v>
      </c>
      <c r="H3686" s="32" t="s">
        <v>5474</v>
      </c>
      <c r="I3686" s="9" t="s">
        <v>5408</v>
      </c>
      <c r="J3686" s="36">
        <f>IF(ISERROR(VLOOKUP(A3686&amp;I3686,'County-level Emissions Factors'!$E$2:$F$12273,2,FALSE)),0,VLOOKUP(A3686&amp;I3686,'County-level Emissions Factors'!$E$2:$F$12273,2,FALSE))</f>
        <v>27.442499999999999</v>
      </c>
      <c r="K3686" s="19" t="s">
        <v>5473</v>
      </c>
      <c r="L3686" s="19" t="s">
        <v>5474</v>
      </c>
      <c r="M3686" s="38">
        <f t="shared" si="59"/>
        <v>31.496227855024873</v>
      </c>
      <c r="N3686" s="9" t="s">
        <v>5475</v>
      </c>
    </row>
    <row r="3687" spans="1:14">
      <c r="A3687" s="31" t="s">
        <v>1196</v>
      </c>
      <c r="B3687" s="31" t="s">
        <v>857</v>
      </c>
      <c r="C3687" s="31" t="s">
        <v>1197</v>
      </c>
      <c r="D3687" s="31" t="s">
        <v>213</v>
      </c>
      <c r="E3687" s="31" t="s">
        <v>17</v>
      </c>
      <c r="F3687" s="31" t="s">
        <v>859</v>
      </c>
      <c r="G3687" s="24">
        <f>IF(ISERROR(VLOOKUP(A3687,'2011 County-Level Acres Tilled'!$A$2:$F$3069,6,FALSE)),0,VLOOKUP(A3687,'2011 County-Level Acres Tilled'!$A$2:$F$3069,6,FALSE))</f>
        <v>72924.310316468429</v>
      </c>
      <c r="H3687" s="32" t="s">
        <v>5474</v>
      </c>
      <c r="I3687" s="9" t="s">
        <v>5408</v>
      </c>
      <c r="J3687" s="36">
        <f>IF(ISERROR(VLOOKUP(A3687&amp;I3687,'County-level Emissions Factors'!$E$2:$F$12273,2,FALSE)),0,VLOOKUP(A3687&amp;I3687,'County-level Emissions Factors'!$E$2:$F$12273,2,FALSE))</f>
        <v>37.806153945083921</v>
      </c>
      <c r="K3687" s="19" t="s">
        <v>5473</v>
      </c>
      <c r="L3687" s="19" t="s">
        <v>5474</v>
      </c>
      <c r="M3687" s="38">
        <f t="shared" si="59"/>
        <v>1378.4938510817385</v>
      </c>
      <c r="N3687" s="9" t="s">
        <v>5475</v>
      </c>
    </row>
    <row r="3688" spans="1:14">
      <c r="A3688" s="31" t="s">
        <v>1198</v>
      </c>
      <c r="B3688" s="31" t="s">
        <v>857</v>
      </c>
      <c r="C3688" s="31" t="s">
        <v>1199</v>
      </c>
      <c r="D3688" s="31" t="s">
        <v>1200</v>
      </c>
      <c r="E3688" s="31" t="s">
        <v>17</v>
      </c>
      <c r="F3688" s="31" t="s">
        <v>859</v>
      </c>
      <c r="G3688" s="24">
        <f>IF(ISERROR(VLOOKUP(A3688,'2011 County-Level Acres Tilled'!$A$2:$F$3069,6,FALSE)),0,VLOOKUP(A3688,'2011 County-Level Acres Tilled'!$A$2:$F$3069,6,FALSE))</f>
        <v>1586.9104002589274</v>
      </c>
      <c r="H3688" s="32" t="s">
        <v>5474</v>
      </c>
      <c r="I3688" s="9" t="s">
        <v>5408</v>
      </c>
      <c r="J3688" s="36">
        <f>IF(ISERROR(VLOOKUP(A3688&amp;I3688,'County-level Emissions Factors'!$E$2:$F$12273,2,FALSE)),0,VLOOKUP(A3688&amp;I3688,'County-level Emissions Factors'!$E$2:$F$12273,2,FALSE))</f>
        <v>28.342116630669548</v>
      </c>
      <c r="K3688" s="19" t="s">
        <v>5473</v>
      </c>
      <c r="L3688" s="19" t="s">
        <v>5474</v>
      </c>
      <c r="M3688" s="38">
        <f t="shared" si="59"/>
        <v>22.48819982328051</v>
      </c>
      <c r="N3688" s="9" t="s">
        <v>5475</v>
      </c>
    </row>
    <row r="3689" spans="1:14">
      <c r="A3689" s="31" t="s">
        <v>1201</v>
      </c>
      <c r="B3689" s="31" t="s">
        <v>857</v>
      </c>
      <c r="C3689" s="31" t="s">
        <v>1202</v>
      </c>
      <c r="D3689" s="31" t="s">
        <v>1203</v>
      </c>
      <c r="E3689" s="31" t="s">
        <v>17</v>
      </c>
      <c r="F3689" s="31" t="s">
        <v>859</v>
      </c>
      <c r="G3689" s="24">
        <f>IF(ISERROR(VLOOKUP(A3689,'2011 County-Level Acres Tilled'!$A$2:$F$3069,6,FALSE)),0,VLOOKUP(A3689,'2011 County-Level Acres Tilled'!$A$2:$F$3069,6,FALSE))</f>
        <v>3205.6080850084932</v>
      </c>
      <c r="H3689" s="32" t="s">
        <v>5474</v>
      </c>
      <c r="I3689" s="9" t="s">
        <v>5408</v>
      </c>
      <c r="J3689" s="36">
        <f>IF(ISERROR(VLOOKUP(A3689&amp;I3689,'County-level Emissions Factors'!$E$2:$F$12273,2,FALSE)),0,VLOOKUP(A3689&amp;I3689,'County-level Emissions Factors'!$E$2:$F$12273,2,FALSE))</f>
        <v>32.475362318840581</v>
      </c>
      <c r="K3689" s="19" t="s">
        <v>5473</v>
      </c>
      <c r="L3689" s="19" t="s">
        <v>5474</v>
      </c>
      <c r="M3689" s="38">
        <f t="shared" si="59"/>
        <v>52.05164200642777</v>
      </c>
      <c r="N3689" s="9" t="s">
        <v>5475</v>
      </c>
    </row>
    <row r="3690" spans="1:14">
      <c r="A3690" s="31" t="s">
        <v>1204</v>
      </c>
      <c r="B3690" s="31" t="s">
        <v>857</v>
      </c>
      <c r="C3690" s="31" t="s">
        <v>1205</v>
      </c>
      <c r="D3690" s="31" t="s">
        <v>1206</v>
      </c>
      <c r="E3690" s="31" t="s">
        <v>17</v>
      </c>
      <c r="F3690" s="31" t="s">
        <v>859</v>
      </c>
      <c r="G3690" s="24">
        <f>IF(ISERROR(VLOOKUP(A3690,'2011 County-Level Acres Tilled'!$A$2:$F$3069,6,FALSE)),0,VLOOKUP(A3690,'2011 County-Level Acres Tilled'!$A$2:$F$3069,6,FALSE))</f>
        <v>136625.72110674909</v>
      </c>
      <c r="H3690" s="32" t="s">
        <v>5474</v>
      </c>
      <c r="I3690" s="9" t="s">
        <v>5408</v>
      </c>
      <c r="J3690" s="36">
        <f>IF(ISERROR(VLOOKUP(A3690&amp;I3690,'County-level Emissions Factors'!$E$2:$F$12273,2,FALSE)),0,VLOOKUP(A3690&amp;I3690,'County-level Emissions Factors'!$E$2:$F$12273,2,FALSE))</f>
        <v>39.997985868855892</v>
      </c>
      <c r="K3690" s="19" t="s">
        <v>5473</v>
      </c>
      <c r="L3690" s="19" t="s">
        <v>5474</v>
      </c>
      <c r="M3690" s="38">
        <f t="shared" si="59"/>
        <v>2732.3768310749983</v>
      </c>
      <c r="N3690" s="9" t="s">
        <v>5475</v>
      </c>
    </row>
    <row r="3691" spans="1:14">
      <c r="A3691" s="31" t="s">
        <v>1207</v>
      </c>
      <c r="B3691" s="31" t="s">
        <v>1208</v>
      </c>
      <c r="C3691" s="31" t="s">
        <v>15</v>
      </c>
      <c r="D3691" s="31" t="s">
        <v>1209</v>
      </c>
      <c r="E3691" s="31" t="s">
        <v>17</v>
      </c>
      <c r="F3691" s="31" t="s">
        <v>1210</v>
      </c>
      <c r="G3691" s="24">
        <f>IF(ISERROR(VLOOKUP(A3691,'2011 County-Level Acres Tilled'!$A$2:$F$3069,6,FALSE)),0,VLOOKUP(A3691,'2011 County-Level Acres Tilled'!$A$2:$F$3069,6,FALSE))</f>
        <v>0</v>
      </c>
      <c r="H3691" s="32" t="s">
        <v>5474</v>
      </c>
      <c r="I3691" s="9" t="s">
        <v>5408</v>
      </c>
      <c r="J3691" s="36">
        <f>IF(ISERROR(VLOOKUP(A3691&amp;I3691,'County-level Emissions Factors'!$E$2:$F$12273,2,FALSE)),0,VLOOKUP(A3691&amp;I3691,'County-level Emissions Factors'!$E$2:$F$12273,2,FALSE))</f>
        <v>0</v>
      </c>
      <c r="K3691" s="19" t="s">
        <v>5473</v>
      </c>
      <c r="L3691" s="19" t="s">
        <v>5474</v>
      </c>
      <c r="M3691" s="38">
        <f t="shared" si="59"/>
        <v>0</v>
      </c>
      <c r="N3691" s="9" t="s">
        <v>5475</v>
      </c>
    </row>
    <row r="3692" spans="1:14">
      <c r="A3692" s="31" t="s">
        <v>1211</v>
      </c>
      <c r="B3692" s="31" t="s">
        <v>1208</v>
      </c>
      <c r="C3692" s="31" t="s">
        <v>20</v>
      </c>
      <c r="D3692" s="31" t="s">
        <v>1212</v>
      </c>
      <c r="E3692" s="31" t="s">
        <v>17</v>
      </c>
      <c r="F3692" s="31" t="s">
        <v>1210</v>
      </c>
      <c r="G3692" s="24">
        <f>IF(ISERROR(VLOOKUP(A3692,'2011 County-Level Acres Tilled'!$A$2:$F$3069,6,FALSE)),0,VLOOKUP(A3692,'2011 County-Level Acres Tilled'!$A$2:$F$3069,6,FALSE))</f>
        <v>0</v>
      </c>
      <c r="H3692" s="32" t="s">
        <v>5474</v>
      </c>
      <c r="I3692" s="9" t="s">
        <v>5408</v>
      </c>
      <c r="J3692" s="36">
        <f>IF(ISERROR(VLOOKUP(A3692&amp;I3692,'County-level Emissions Factors'!$E$2:$F$12273,2,FALSE)),0,VLOOKUP(A3692&amp;I3692,'County-level Emissions Factors'!$E$2:$F$12273,2,FALSE))</f>
        <v>0</v>
      </c>
      <c r="K3692" s="19" t="s">
        <v>5473</v>
      </c>
      <c r="L3692" s="19" t="s">
        <v>5474</v>
      </c>
      <c r="M3692" s="38">
        <f t="shared" si="59"/>
        <v>0</v>
      </c>
      <c r="N3692" s="9" t="s">
        <v>5475</v>
      </c>
    </row>
    <row r="3693" spans="1:14">
      <c r="A3693" s="31" t="s">
        <v>1213</v>
      </c>
      <c r="B3693" s="31" t="s">
        <v>1208</v>
      </c>
      <c r="C3693" s="31" t="s">
        <v>23</v>
      </c>
      <c r="D3693" s="31" t="s">
        <v>1214</v>
      </c>
      <c r="E3693" s="31" t="s">
        <v>17</v>
      </c>
      <c r="F3693" s="31" t="s">
        <v>1210</v>
      </c>
      <c r="G3693" s="24">
        <f>IF(ISERROR(VLOOKUP(A3693,'2011 County-Level Acres Tilled'!$A$2:$F$3069,6,FALSE)),0,VLOOKUP(A3693,'2011 County-Level Acres Tilled'!$A$2:$F$3069,6,FALSE))</f>
        <v>0</v>
      </c>
      <c r="H3693" s="32" t="s">
        <v>5474</v>
      </c>
      <c r="I3693" s="9" t="s">
        <v>5408</v>
      </c>
      <c r="J3693" s="36">
        <f>IF(ISERROR(VLOOKUP(A3693&amp;I3693,'County-level Emissions Factors'!$E$2:$F$12273,2,FALSE)),0,VLOOKUP(A3693&amp;I3693,'County-level Emissions Factors'!$E$2:$F$12273,2,FALSE))</f>
        <v>0</v>
      </c>
      <c r="K3693" s="19" t="s">
        <v>5473</v>
      </c>
      <c r="L3693" s="19" t="s">
        <v>5474</v>
      </c>
      <c r="M3693" s="38">
        <f t="shared" si="59"/>
        <v>0</v>
      </c>
      <c r="N3693" s="9" t="s">
        <v>5475</v>
      </c>
    </row>
    <row r="3694" spans="1:14">
      <c r="A3694" s="31" t="s">
        <v>1215</v>
      </c>
      <c r="B3694" s="31" t="s">
        <v>1208</v>
      </c>
      <c r="C3694" s="31" t="s">
        <v>26</v>
      </c>
      <c r="D3694" s="31" t="s">
        <v>1216</v>
      </c>
      <c r="E3694" s="31" t="s">
        <v>17</v>
      </c>
      <c r="F3694" s="31" t="s">
        <v>1210</v>
      </c>
      <c r="G3694" s="24">
        <f>IF(ISERROR(VLOOKUP(A3694,'2011 County-Level Acres Tilled'!$A$2:$F$3069,6,FALSE)),0,VLOOKUP(A3694,'2011 County-Level Acres Tilled'!$A$2:$F$3069,6,FALSE))</f>
        <v>0</v>
      </c>
      <c r="H3694" s="32" t="s">
        <v>5474</v>
      </c>
      <c r="I3694" s="9" t="s">
        <v>5408</v>
      </c>
      <c r="J3694" s="36">
        <f>IF(ISERROR(VLOOKUP(A3694&amp;I3694,'County-level Emissions Factors'!$E$2:$F$12273,2,FALSE)),0,VLOOKUP(A3694&amp;I3694,'County-level Emissions Factors'!$E$2:$F$12273,2,FALSE))</f>
        <v>0</v>
      </c>
      <c r="K3694" s="19" t="s">
        <v>5473</v>
      </c>
      <c r="L3694" s="19" t="s">
        <v>5474</v>
      </c>
      <c r="M3694" s="38">
        <f t="shared" si="59"/>
        <v>0</v>
      </c>
      <c r="N3694" s="9" t="s">
        <v>5475</v>
      </c>
    </row>
    <row r="3695" spans="1:14">
      <c r="A3695" s="31" t="s">
        <v>1217</v>
      </c>
      <c r="B3695" s="31" t="s">
        <v>1208</v>
      </c>
      <c r="C3695" s="31" t="s">
        <v>29</v>
      </c>
      <c r="D3695" s="31" t="s">
        <v>1218</v>
      </c>
      <c r="E3695" s="31" t="s">
        <v>17</v>
      </c>
      <c r="F3695" s="31" t="s">
        <v>1210</v>
      </c>
      <c r="G3695" s="24">
        <f>IF(ISERROR(VLOOKUP(A3695,'2011 County-Level Acres Tilled'!$A$2:$F$3069,6,FALSE)),0,VLOOKUP(A3695,'2011 County-Level Acres Tilled'!$A$2:$F$3069,6,FALSE))</f>
        <v>0</v>
      </c>
      <c r="H3695" s="32" t="s">
        <v>5474</v>
      </c>
      <c r="I3695" s="9" t="s">
        <v>5408</v>
      </c>
      <c r="J3695" s="36">
        <f>IF(ISERROR(VLOOKUP(A3695&amp;I3695,'County-level Emissions Factors'!$E$2:$F$12273,2,FALSE)),0,VLOOKUP(A3695&amp;I3695,'County-level Emissions Factors'!$E$2:$F$12273,2,FALSE))</f>
        <v>0</v>
      </c>
      <c r="K3695" s="19" t="s">
        <v>5473</v>
      </c>
      <c r="L3695" s="19" t="s">
        <v>5474</v>
      </c>
      <c r="M3695" s="38">
        <f t="shared" si="59"/>
        <v>0</v>
      </c>
      <c r="N3695" s="9" t="s">
        <v>5475</v>
      </c>
    </row>
    <row r="3696" spans="1:14">
      <c r="A3696" s="31" t="s">
        <v>1219</v>
      </c>
      <c r="B3696" s="31" t="s">
        <v>1220</v>
      </c>
      <c r="C3696" s="31" t="s">
        <v>15</v>
      </c>
      <c r="D3696" s="31" t="s">
        <v>1221</v>
      </c>
      <c r="E3696" s="31" t="s">
        <v>17</v>
      </c>
      <c r="F3696" s="31" t="s">
        <v>1222</v>
      </c>
      <c r="G3696" s="24">
        <f>IF(ISERROR(VLOOKUP(A3696,'2011 County-Level Acres Tilled'!$A$2:$F$3069,6,FALSE)),0,VLOOKUP(A3696,'2011 County-Level Acres Tilled'!$A$2:$F$3069,6,FALSE))</f>
        <v>71144.01784011678</v>
      </c>
      <c r="H3696" s="32" t="s">
        <v>5474</v>
      </c>
      <c r="I3696" s="9" t="s">
        <v>5408</v>
      </c>
      <c r="J3696" s="36">
        <f>IF(ISERROR(VLOOKUP(A3696&amp;I3696,'County-level Emissions Factors'!$E$2:$F$12273,2,FALSE)),0,VLOOKUP(A3696&amp;I3696,'County-level Emissions Factors'!$E$2:$F$12273,2,FALSE))</f>
        <v>20.991110104897739</v>
      </c>
      <c r="K3696" s="19" t="s">
        <v>5473</v>
      </c>
      <c r="L3696" s="19" t="s">
        <v>5474</v>
      </c>
      <c r="M3696" s="38">
        <f t="shared" si="59"/>
        <v>746.69595589335017</v>
      </c>
      <c r="N3696" s="9" t="s">
        <v>5475</v>
      </c>
    </row>
    <row r="3697" spans="1:14">
      <c r="A3697" s="31" t="s">
        <v>1223</v>
      </c>
      <c r="B3697" s="31" t="s">
        <v>1220</v>
      </c>
      <c r="C3697" s="31" t="s">
        <v>20</v>
      </c>
      <c r="D3697" s="31" t="s">
        <v>586</v>
      </c>
      <c r="E3697" s="31" t="s">
        <v>17</v>
      </c>
      <c r="F3697" s="31" t="s">
        <v>1222</v>
      </c>
      <c r="G3697" s="24">
        <f>IF(ISERROR(VLOOKUP(A3697,'2011 County-Level Acres Tilled'!$A$2:$F$3069,6,FALSE)),0,VLOOKUP(A3697,'2011 County-Level Acres Tilled'!$A$2:$F$3069,6,FALSE))</f>
        <v>3103.014588462308</v>
      </c>
      <c r="H3697" s="32" t="s">
        <v>5474</v>
      </c>
      <c r="I3697" s="9" t="s">
        <v>5408</v>
      </c>
      <c r="J3697" s="36">
        <f>IF(ISERROR(VLOOKUP(A3697&amp;I3697,'County-level Emissions Factors'!$E$2:$F$12273,2,FALSE)),0,VLOOKUP(A3697&amp;I3697,'County-level Emissions Factors'!$E$2:$F$12273,2,FALSE))</f>
        <v>36.647272727272728</v>
      </c>
      <c r="K3697" s="19" t="s">
        <v>5473</v>
      </c>
      <c r="L3697" s="19" t="s">
        <v>5474</v>
      </c>
      <c r="M3697" s="38">
        <f t="shared" si="59"/>
        <v>56.858510950042074</v>
      </c>
      <c r="N3697" s="9" t="s">
        <v>5475</v>
      </c>
    </row>
    <row r="3698" spans="1:14">
      <c r="A3698" s="31" t="s">
        <v>1224</v>
      </c>
      <c r="B3698" s="31" t="s">
        <v>1220</v>
      </c>
      <c r="C3698" s="31" t="s">
        <v>23</v>
      </c>
      <c r="D3698" s="31" t="s">
        <v>1225</v>
      </c>
      <c r="E3698" s="31" t="s">
        <v>17</v>
      </c>
      <c r="F3698" s="31" t="s">
        <v>1222</v>
      </c>
      <c r="G3698" s="24">
        <f>IF(ISERROR(VLOOKUP(A3698,'2011 County-Level Acres Tilled'!$A$2:$F$3069,6,FALSE)),0,VLOOKUP(A3698,'2011 County-Level Acres Tilled'!$A$2:$F$3069,6,FALSE))</f>
        <v>92188.308554610572</v>
      </c>
      <c r="H3698" s="32" t="s">
        <v>5474</v>
      </c>
      <c r="I3698" s="9" t="s">
        <v>5408</v>
      </c>
      <c r="J3698" s="36">
        <f>IF(ISERROR(VLOOKUP(A3698&amp;I3698,'County-level Emissions Factors'!$E$2:$F$12273,2,FALSE)),0,VLOOKUP(A3698&amp;I3698,'County-level Emissions Factors'!$E$2:$F$12273,2,FALSE))</f>
        <v>39.782583333333335</v>
      </c>
      <c r="K3698" s="19" t="s">
        <v>5473</v>
      </c>
      <c r="L3698" s="19" t="s">
        <v>5474</v>
      </c>
      <c r="M3698" s="38">
        <f t="shared" si="59"/>
        <v>1833.7445337164206</v>
      </c>
      <c r="N3698" s="9" t="s">
        <v>5475</v>
      </c>
    </row>
    <row r="3699" spans="1:14">
      <c r="A3699" s="31" t="s">
        <v>1226</v>
      </c>
      <c r="B3699" s="31" t="s">
        <v>1220</v>
      </c>
      <c r="C3699" s="31" t="s">
        <v>26</v>
      </c>
      <c r="D3699" s="31" t="s">
        <v>1227</v>
      </c>
      <c r="E3699" s="31" t="s">
        <v>17</v>
      </c>
      <c r="F3699" s="31" t="s">
        <v>1222</v>
      </c>
      <c r="G3699" s="24">
        <f>IF(ISERROR(VLOOKUP(A3699,'2011 County-Level Acres Tilled'!$A$2:$F$3069,6,FALSE)),0,VLOOKUP(A3699,'2011 County-Level Acres Tilled'!$A$2:$F$3069,6,FALSE))</f>
        <v>21744.104874254615</v>
      </c>
      <c r="H3699" s="32" t="s">
        <v>5474</v>
      </c>
      <c r="I3699" s="9" t="s">
        <v>5408</v>
      </c>
      <c r="J3699" s="36">
        <f>IF(ISERROR(VLOOKUP(A3699&amp;I3699,'County-level Emissions Factors'!$E$2:$F$12273,2,FALSE)),0,VLOOKUP(A3699&amp;I3699,'County-level Emissions Factors'!$E$2:$F$12273,2,FALSE))</f>
        <v>30.091833333333334</v>
      </c>
      <c r="K3699" s="19" t="s">
        <v>5473</v>
      </c>
      <c r="L3699" s="19" t="s">
        <v>5474</v>
      </c>
      <c r="M3699" s="38">
        <f t="shared" si="59"/>
        <v>327.15998992929542</v>
      </c>
      <c r="N3699" s="9" t="s">
        <v>5475</v>
      </c>
    </row>
    <row r="3700" spans="1:14">
      <c r="A3700" s="31" t="s">
        <v>1228</v>
      </c>
      <c r="B3700" s="31" t="s">
        <v>1220</v>
      </c>
      <c r="C3700" s="31" t="s">
        <v>29</v>
      </c>
      <c r="D3700" s="31" t="s">
        <v>1229</v>
      </c>
      <c r="E3700" s="31" t="s">
        <v>17</v>
      </c>
      <c r="F3700" s="31" t="s">
        <v>1222</v>
      </c>
      <c r="G3700" s="24">
        <f>IF(ISERROR(VLOOKUP(A3700,'2011 County-Level Acres Tilled'!$A$2:$F$3069,6,FALSE)),0,VLOOKUP(A3700,'2011 County-Level Acres Tilled'!$A$2:$F$3069,6,FALSE))</f>
        <v>40784.152228444131</v>
      </c>
      <c r="H3700" s="32" t="s">
        <v>5474</v>
      </c>
      <c r="I3700" s="9" t="s">
        <v>5408</v>
      </c>
      <c r="J3700" s="36">
        <f>IF(ISERROR(VLOOKUP(A3700&amp;I3700,'County-level Emissions Factors'!$E$2:$F$12273,2,FALSE)),0,VLOOKUP(A3700&amp;I3700,'County-level Emissions Factors'!$E$2:$F$12273,2,FALSE))</f>
        <v>29.382448858582865</v>
      </c>
      <c r="K3700" s="19" t="s">
        <v>5473</v>
      </c>
      <c r="L3700" s="19" t="s">
        <v>5474</v>
      </c>
      <c r="M3700" s="38">
        <f t="shared" si="59"/>
        <v>599.16913354645908</v>
      </c>
      <c r="N3700" s="9" t="s">
        <v>5475</v>
      </c>
    </row>
    <row r="3701" spans="1:14">
      <c r="A3701" s="31" t="s">
        <v>1230</v>
      </c>
      <c r="B3701" s="31" t="s">
        <v>1220</v>
      </c>
      <c r="C3701" s="31" t="s">
        <v>32</v>
      </c>
      <c r="D3701" s="31" t="s">
        <v>1231</v>
      </c>
      <c r="E3701" s="31" t="s">
        <v>17</v>
      </c>
      <c r="F3701" s="31" t="s">
        <v>1222</v>
      </c>
      <c r="G3701" s="24">
        <f>IF(ISERROR(VLOOKUP(A3701,'2011 County-Level Acres Tilled'!$A$2:$F$3069,6,FALSE)),0,VLOOKUP(A3701,'2011 County-Level Acres Tilled'!$A$2:$F$3069,6,FALSE))</f>
        <v>272428.2606346411</v>
      </c>
      <c r="H3701" s="32" t="s">
        <v>5474</v>
      </c>
      <c r="I3701" s="9" t="s">
        <v>5408</v>
      </c>
      <c r="J3701" s="36">
        <f>IF(ISERROR(VLOOKUP(A3701&amp;I3701,'County-level Emissions Factors'!$E$2:$F$12273,2,FALSE)),0,VLOOKUP(A3701&amp;I3701,'County-level Emissions Factors'!$E$2:$F$12273,2,FALSE))</f>
        <v>38.715035875752399</v>
      </c>
      <c r="K3701" s="19" t="s">
        <v>5473</v>
      </c>
      <c r="L3701" s="19" t="s">
        <v>5474</v>
      </c>
      <c r="M3701" s="38">
        <f t="shared" si="59"/>
        <v>5273.5349420194771</v>
      </c>
      <c r="N3701" s="9" t="s">
        <v>5475</v>
      </c>
    </row>
    <row r="3702" spans="1:14">
      <c r="A3702" s="31" t="s">
        <v>1232</v>
      </c>
      <c r="B3702" s="31" t="s">
        <v>1220</v>
      </c>
      <c r="C3702" s="31" t="s">
        <v>35</v>
      </c>
      <c r="D3702" s="31" t="s">
        <v>1233</v>
      </c>
      <c r="E3702" s="31" t="s">
        <v>17</v>
      </c>
      <c r="F3702" s="31" t="s">
        <v>1222</v>
      </c>
      <c r="G3702" s="24">
        <f>IF(ISERROR(VLOOKUP(A3702,'2011 County-Level Acres Tilled'!$A$2:$F$3069,6,FALSE)),0,VLOOKUP(A3702,'2011 County-Level Acres Tilled'!$A$2:$F$3069,6,FALSE))</f>
        <v>23522.788376380373</v>
      </c>
      <c r="H3702" s="32" t="s">
        <v>5474</v>
      </c>
      <c r="I3702" s="9" t="s">
        <v>5408</v>
      </c>
      <c r="J3702" s="36">
        <f>IF(ISERROR(VLOOKUP(A3702&amp;I3702,'County-level Emissions Factors'!$E$2:$F$12273,2,FALSE)),0,VLOOKUP(A3702&amp;I3702,'County-level Emissions Factors'!$E$2:$F$12273,2,FALSE))</f>
        <v>29.863787878787878</v>
      </c>
      <c r="K3702" s="19" t="s">
        <v>5473</v>
      </c>
      <c r="L3702" s="19" t="s">
        <v>5474</v>
      </c>
      <c r="M3702" s="38">
        <f t="shared" si="59"/>
        <v>351.23978119492028</v>
      </c>
      <c r="N3702" s="9" t="s">
        <v>5475</v>
      </c>
    </row>
    <row r="3703" spans="1:14">
      <c r="A3703" s="31" t="s">
        <v>1234</v>
      </c>
      <c r="B3703" s="31" t="s">
        <v>1220</v>
      </c>
      <c r="C3703" s="31" t="s">
        <v>38</v>
      </c>
      <c r="D3703" s="31" t="s">
        <v>1235</v>
      </c>
      <c r="E3703" s="31" t="s">
        <v>17</v>
      </c>
      <c r="F3703" s="31" t="s">
        <v>1222</v>
      </c>
      <c r="G3703" s="24">
        <f>IF(ISERROR(VLOOKUP(A3703,'2011 County-Level Acres Tilled'!$A$2:$F$3069,6,FALSE)),0,VLOOKUP(A3703,'2011 County-Level Acres Tilled'!$A$2:$F$3069,6,FALSE))</f>
        <v>2038.8440265486722</v>
      </c>
      <c r="H3703" s="32" t="s">
        <v>5474</v>
      </c>
      <c r="I3703" s="9" t="s">
        <v>5408</v>
      </c>
      <c r="J3703" s="36">
        <f>IF(ISERROR(VLOOKUP(A3703&amp;I3703,'County-level Emissions Factors'!$E$2:$F$12273,2,FALSE)),0,VLOOKUP(A3703&amp;I3703,'County-level Emissions Factors'!$E$2:$F$12273,2,FALSE))</f>
        <v>22.431489361702127</v>
      </c>
      <c r="K3703" s="19" t="s">
        <v>5473</v>
      </c>
      <c r="L3703" s="19" t="s">
        <v>5474</v>
      </c>
      <c r="M3703" s="38">
        <f t="shared" si="59"/>
        <v>22.867154045848235</v>
      </c>
      <c r="N3703" s="9" t="s">
        <v>5475</v>
      </c>
    </row>
    <row r="3704" spans="1:14">
      <c r="A3704" s="31" t="s">
        <v>1236</v>
      </c>
      <c r="B3704" s="31" t="s">
        <v>1220</v>
      </c>
      <c r="C3704" s="31" t="s">
        <v>41</v>
      </c>
      <c r="D3704" s="31" t="s">
        <v>1237</v>
      </c>
      <c r="E3704" s="31" t="s">
        <v>17</v>
      </c>
      <c r="F3704" s="31" t="s">
        <v>1222</v>
      </c>
      <c r="G3704" s="24">
        <f>IF(ISERROR(VLOOKUP(A3704,'2011 County-Level Acres Tilled'!$A$2:$F$3069,6,FALSE)),0,VLOOKUP(A3704,'2011 County-Level Acres Tilled'!$A$2:$F$3069,6,FALSE))</f>
        <v>6839.5235733902946</v>
      </c>
      <c r="H3704" s="32" t="s">
        <v>5474</v>
      </c>
      <c r="I3704" s="9" t="s">
        <v>5408</v>
      </c>
      <c r="J3704" s="36">
        <f>IF(ISERROR(VLOOKUP(A3704&amp;I3704,'County-level Emissions Factors'!$E$2:$F$12273,2,FALSE)),0,VLOOKUP(A3704&amp;I3704,'County-level Emissions Factors'!$E$2:$F$12273,2,FALSE))</f>
        <v>30.09825</v>
      </c>
      <c r="K3704" s="19" t="s">
        <v>5473</v>
      </c>
      <c r="L3704" s="19" t="s">
        <v>5474</v>
      </c>
      <c r="M3704" s="38">
        <f t="shared" si="59"/>
        <v>102.92884519639722</v>
      </c>
      <c r="N3704" s="9" t="s">
        <v>5475</v>
      </c>
    </row>
    <row r="3705" spans="1:14">
      <c r="A3705" s="31" t="s">
        <v>1238</v>
      </c>
      <c r="B3705" s="31" t="s">
        <v>1220</v>
      </c>
      <c r="C3705" s="31" t="s">
        <v>44</v>
      </c>
      <c r="D3705" s="31" t="s">
        <v>1239</v>
      </c>
      <c r="E3705" s="31" t="s">
        <v>17</v>
      </c>
      <c r="F3705" s="31" t="s">
        <v>1222</v>
      </c>
      <c r="G3705" s="24">
        <f>IF(ISERROR(VLOOKUP(A3705,'2011 County-Level Acres Tilled'!$A$2:$F$3069,6,FALSE)),0,VLOOKUP(A3705,'2011 County-Level Acres Tilled'!$A$2:$F$3069,6,FALSE))</f>
        <v>181816.84201096278</v>
      </c>
      <c r="H3705" s="32" t="s">
        <v>5474</v>
      </c>
      <c r="I3705" s="9" t="s">
        <v>5408</v>
      </c>
      <c r="J3705" s="36">
        <f>IF(ISERROR(VLOOKUP(A3705&amp;I3705,'County-level Emissions Factors'!$E$2:$F$12273,2,FALSE)),0,VLOOKUP(A3705&amp;I3705,'County-level Emissions Factors'!$E$2:$F$12273,2,FALSE))</f>
        <v>28.986192583808048</v>
      </c>
      <c r="K3705" s="19" t="s">
        <v>5473</v>
      </c>
      <c r="L3705" s="19" t="s">
        <v>5474</v>
      </c>
      <c r="M3705" s="38">
        <f t="shared" si="59"/>
        <v>2635.0889987547844</v>
      </c>
      <c r="N3705" s="9" t="s">
        <v>5475</v>
      </c>
    </row>
    <row r="3706" spans="1:14">
      <c r="A3706" s="31" t="s">
        <v>1240</v>
      </c>
      <c r="B3706" s="31" t="s">
        <v>1220</v>
      </c>
      <c r="C3706" s="31" t="s">
        <v>47</v>
      </c>
      <c r="D3706" s="31" t="s">
        <v>1241</v>
      </c>
      <c r="E3706" s="31" t="s">
        <v>17</v>
      </c>
      <c r="F3706" s="31" t="s">
        <v>1222</v>
      </c>
      <c r="G3706" s="24">
        <f>IF(ISERROR(VLOOKUP(A3706,'2011 County-Level Acres Tilled'!$A$2:$F$3069,6,FALSE)),0,VLOOKUP(A3706,'2011 County-Level Acres Tilled'!$A$2:$F$3069,6,FALSE))</f>
        <v>55547.402939145322</v>
      </c>
      <c r="H3706" s="32" t="s">
        <v>5474</v>
      </c>
      <c r="I3706" s="9" t="s">
        <v>5408</v>
      </c>
      <c r="J3706" s="36">
        <f>IF(ISERROR(VLOOKUP(A3706&amp;I3706,'County-level Emissions Factors'!$E$2:$F$12273,2,FALSE)),0,VLOOKUP(A3706&amp;I3706,'County-level Emissions Factors'!$E$2:$F$12273,2,FALSE))</f>
        <v>39.721943817052519</v>
      </c>
      <c r="K3706" s="19" t="s">
        <v>5473</v>
      </c>
      <c r="L3706" s="19" t="s">
        <v>5474</v>
      </c>
      <c r="M3706" s="38">
        <f t="shared" si="59"/>
        <v>1103.2254093659544</v>
      </c>
      <c r="N3706" s="9" t="s">
        <v>5475</v>
      </c>
    </row>
    <row r="3707" spans="1:14">
      <c r="A3707" s="31" t="s">
        <v>1242</v>
      </c>
      <c r="B3707" s="31" t="s">
        <v>1220</v>
      </c>
      <c r="C3707" s="31" t="s">
        <v>50</v>
      </c>
      <c r="D3707" s="31" t="s">
        <v>477</v>
      </c>
      <c r="E3707" s="31" t="s">
        <v>17</v>
      </c>
      <c r="F3707" s="31" t="s">
        <v>1222</v>
      </c>
      <c r="G3707" s="24">
        <f>IF(ISERROR(VLOOKUP(A3707,'2011 County-Level Acres Tilled'!$A$2:$F$3069,6,FALSE)),0,VLOOKUP(A3707,'2011 County-Level Acres Tilled'!$A$2:$F$3069,6,FALSE))</f>
        <v>33084.594872327296</v>
      </c>
      <c r="H3707" s="32" t="s">
        <v>5474</v>
      </c>
      <c r="I3707" s="9" t="s">
        <v>5408</v>
      </c>
      <c r="J3707" s="36">
        <f>IF(ISERROR(VLOOKUP(A3707&amp;I3707,'County-level Emissions Factors'!$E$2:$F$12273,2,FALSE)),0,VLOOKUP(A3707&amp;I3707,'County-level Emissions Factors'!$E$2:$F$12273,2,FALSE))</f>
        <v>31.865509877202349</v>
      </c>
      <c r="K3707" s="19" t="s">
        <v>5473</v>
      </c>
      <c r="L3707" s="19" t="s">
        <v>5474</v>
      </c>
      <c r="M3707" s="38">
        <f t="shared" si="59"/>
        <v>527.1287423436919</v>
      </c>
      <c r="N3707" s="9" t="s">
        <v>5475</v>
      </c>
    </row>
    <row r="3708" spans="1:14">
      <c r="A3708" s="31" t="s">
        <v>1243</v>
      </c>
      <c r="B3708" s="31" t="s">
        <v>1220</v>
      </c>
      <c r="C3708" s="31" t="s">
        <v>53</v>
      </c>
      <c r="D3708" s="31" t="s">
        <v>1244</v>
      </c>
      <c r="E3708" s="31" t="s">
        <v>17</v>
      </c>
      <c r="F3708" s="31" t="s">
        <v>1222</v>
      </c>
      <c r="G3708" s="24">
        <f>IF(ISERROR(VLOOKUP(A3708,'2011 County-Level Acres Tilled'!$A$2:$F$3069,6,FALSE)),0,VLOOKUP(A3708,'2011 County-Level Acres Tilled'!$A$2:$F$3069,6,FALSE))</f>
        <v>32130.556606652419</v>
      </c>
      <c r="H3708" s="32" t="s">
        <v>5474</v>
      </c>
      <c r="I3708" s="9" t="s">
        <v>5408</v>
      </c>
      <c r="J3708" s="36">
        <f>IF(ISERROR(VLOOKUP(A3708&amp;I3708,'County-level Emissions Factors'!$E$2:$F$12273,2,FALSE)),0,VLOOKUP(A3708&amp;I3708,'County-level Emissions Factors'!$E$2:$F$12273,2,FALSE))</f>
        <v>16.837663469921534</v>
      </c>
      <c r="K3708" s="19" t="s">
        <v>5473</v>
      </c>
      <c r="L3708" s="19" t="s">
        <v>5474</v>
      </c>
      <c r="M3708" s="38">
        <f t="shared" si="59"/>
        <v>270.50174962203874</v>
      </c>
      <c r="N3708" s="9" t="s">
        <v>5475</v>
      </c>
    </row>
    <row r="3709" spans="1:14">
      <c r="A3709" s="31" t="s">
        <v>1245</v>
      </c>
      <c r="B3709" s="31" t="s">
        <v>1220</v>
      </c>
      <c r="C3709" s="31" t="s">
        <v>56</v>
      </c>
      <c r="D3709" s="31" t="s">
        <v>1246</v>
      </c>
      <c r="E3709" s="31" t="s">
        <v>17</v>
      </c>
      <c r="F3709" s="31" t="s">
        <v>1222</v>
      </c>
      <c r="G3709" s="24">
        <f>IF(ISERROR(VLOOKUP(A3709,'2011 County-Level Acres Tilled'!$A$2:$F$3069,6,FALSE)),0,VLOOKUP(A3709,'2011 County-Level Acres Tilled'!$A$2:$F$3069,6,FALSE))</f>
        <v>193498.21790240525</v>
      </c>
      <c r="H3709" s="32" t="s">
        <v>5474</v>
      </c>
      <c r="I3709" s="9" t="s">
        <v>5408</v>
      </c>
      <c r="J3709" s="36">
        <f>IF(ISERROR(VLOOKUP(A3709&amp;I3709,'County-level Emissions Factors'!$E$2:$F$12273,2,FALSE)),0,VLOOKUP(A3709&amp;I3709,'County-level Emissions Factors'!$E$2:$F$12273,2,FALSE))</f>
        <v>37.244305012811807</v>
      </c>
      <c r="K3709" s="19" t="s">
        <v>5473</v>
      </c>
      <c r="L3709" s="19" t="s">
        <v>5474</v>
      </c>
      <c r="M3709" s="38">
        <f t="shared" si="59"/>
        <v>3603.3533234963515</v>
      </c>
      <c r="N3709" s="9" t="s">
        <v>5475</v>
      </c>
    </row>
    <row r="3710" spans="1:14">
      <c r="A3710" s="31" t="s">
        <v>1247</v>
      </c>
      <c r="B3710" s="31" t="s">
        <v>1220</v>
      </c>
      <c r="C3710" s="31" t="s">
        <v>59</v>
      </c>
      <c r="D3710" s="31" t="s">
        <v>1248</v>
      </c>
      <c r="E3710" s="31" t="s">
        <v>17</v>
      </c>
      <c r="F3710" s="31" t="s">
        <v>1222</v>
      </c>
      <c r="G3710" s="24">
        <f>IF(ISERROR(VLOOKUP(A3710,'2011 County-Level Acres Tilled'!$A$2:$F$3069,6,FALSE)),0,VLOOKUP(A3710,'2011 County-Level Acres Tilled'!$A$2:$F$3069,6,FALSE))</f>
        <v>105478.64078299204</v>
      </c>
      <c r="H3710" s="32" t="s">
        <v>5474</v>
      </c>
      <c r="I3710" s="9" t="s">
        <v>5408</v>
      </c>
      <c r="J3710" s="36">
        <f>IF(ISERROR(VLOOKUP(A3710&amp;I3710,'County-level Emissions Factors'!$E$2:$F$12273,2,FALSE)),0,VLOOKUP(A3710&amp;I3710,'County-level Emissions Factors'!$E$2:$F$12273,2,FALSE))</f>
        <v>35.752978769971548</v>
      </c>
      <c r="K3710" s="19" t="s">
        <v>5473</v>
      </c>
      <c r="L3710" s="19" t="s">
        <v>5474</v>
      </c>
      <c r="M3710" s="38">
        <f t="shared" si="59"/>
        <v>1885.5878022998845</v>
      </c>
      <c r="N3710" s="9" t="s">
        <v>5475</v>
      </c>
    </row>
    <row r="3711" spans="1:14">
      <c r="A3711" s="31" t="s">
        <v>1249</v>
      </c>
      <c r="B3711" s="31" t="s">
        <v>1220</v>
      </c>
      <c r="C3711" s="31" t="s">
        <v>62</v>
      </c>
      <c r="D3711" s="31" t="s">
        <v>1250</v>
      </c>
      <c r="E3711" s="31" t="s">
        <v>17</v>
      </c>
      <c r="F3711" s="31" t="s">
        <v>1222</v>
      </c>
      <c r="G3711" s="24">
        <f>IF(ISERROR(VLOOKUP(A3711,'2011 County-Level Acres Tilled'!$A$2:$F$3069,6,FALSE)),0,VLOOKUP(A3711,'2011 County-Level Acres Tilled'!$A$2:$F$3069,6,FALSE))</f>
        <v>268722.47828870191</v>
      </c>
      <c r="H3711" s="32" t="s">
        <v>5474</v>
      </c>
      <c r="I3711" s="9" t="s">
        <v>5408</v>
      </c>
      <c r="J3711" s="36">
        <f>IF(ISERROR(VLOOKUP(A3711&amp;I3711,'County-level Emissions Factors'!$E$2:$F$12273,2,FALSE)),0,VLOOKUP(A3711&amp;I3711,'County-level Emissions Factors'!$E$2:$F$12273,2,FALSE))</f>
        <v>35.172644956314542</v>
      </c>
      <c r="K3711" s="19" t="s">
        <v>5473</v>
      </c>
      <c r="L3711" s="19" t="s">
        <v>5474</v>
      </c>
      <c r="M3711" s="38">
        <f t="shared" si="59"/>
        <v>4725.8401603147277</v>
      </c>
      <c r="N3711" s="9" t="s">
        <v>5475</v>
      </c>
    </row>
    <row r="3712" spans="1:14">
      <c r="A3712" s="31" t="s">
        <v>1251</v>
      </c>
      <c r="B3712" s="31" t="s">
        <v>1220</v>
      </c>
      <c r="C3712" s="31" t="s">
        <v>65</v>
      </c>
      <c r="D3712" s="31" t="s">
        <v>346</v>
      </c>
      <c r="E3712" s="31" t="s">
        <v>17</v>
      </c>
      <c r="F3712" s="31" t="s">
        <v>1222</v>
      </c>
      <c r="G3712" s="24">
        <f>IF(ISERROR(VLOOKUP(A3712,'2011 County-Level Acres Tilled'!$A$2:$F$3069,6,FALSE)),0,VLOOKUP(A3712,'2011 County-Level Acres Tilled'!$A$2:$F$3069,6,FALSE))</f>
        <v>50090.668787470684</v>
      </c>
      <c r="H3712" s="32" t="s">
        <v>5474</v>
      </c>
      <c r="I3712" s="9" t="s">
        <v>5408</v>
      </c>
      <c r="J3712" s="36">
        <f>IF(ISERROR(VLOOKUP(A3712&amp;I3712,'County-level Emissions Factors'!$E$2:$F$12273,2,FALSE)),0,VLOOKUP(A3712&amp;I3712,'County-level Emissions Factors'!$E$2:$F$12273,2,FALSE))</f>
        <v>29.104264150943397</v>
      </c>
      <c r="K3712" s="19" t="s">
        <v>5473</v>
      </c>
      <c r="L3712" s="19" t="s">
        <v>5474</v>
      </c>
      <c r="M3712" s="38">
        <f t="shared" si="59"/>
        <v>728.92602794398124</v>
      </c>
      <c r="N3712" s="9" t="s">
        <v>5475</v>
      </c>
    </row>
    <row r="3713" spans="1:14">
      <c r="A3713" s="31" t="s">
        <v>1252</v>
      </c>
      <c r="B3713" s="31" t="s">
        <v>1220</v>
      </c>
      <c r="C3713" s="31" t="s">
        <v>68</v>
      </c>
      <c r="D3713" s="31" t="s">
        <v>1253</v>
      </c>
      <c r="E3713" s="31" t="s">
        <v>17</v>
      </c>
      <c r="F3713" s="31" t="s">
        <v>1222</v>
      </c>
      <c r="G3713" s="24">
        <f>IF(ISERROR(VLOOKUP(A3713,'2011 County-Level Acres Tilled'!$A$2:$F$3069,6,FALSE)),0,VLOOKUP(A3713,'2011 County-Level Acres Tilled'!$A$2:$F$3069,6,FALSE))</f>
        <v>14098.457593056248</v>
      </c>
      <c r="H3713" s="32" t="s">
        <v>5474</v>
      </c>
      <c r="I3713" s="9" t="s">
        <v>5408</v>
      </c>
      <c r="J3713" s="36">
        <f>IF(ISERROR(VLOOKUP(A3713&amp;I3713,'County-level Emissions Factors'!$E$2:$F$12273,2,FALSE)),0,VLOOKUP(A3713&amp;I3713,'County-level Emissions Factors'!$E$2:$F$12273,2,FALSE))</f>
        <v>21.60839160839161</v>
      </c>
      <c r="K3713" s="19" t="s">
        <v>5473</v>
      </c>
      <c r="L3713" s="19" t="s">
        <v>5474</v>
      </c>
      <c r="M3713" s="38">
        <f t="shared" si="59"/>
        <v>152.32249637253079</v>
      </c>
      <c r="N3713" s="9" t="s">
        <v>5475</v>
      </c>
    </row>
    <row r="3714" spans="1:14">
      <c r="A3714" s="31" t="s">
        <v>1254</v>
      </c>
      <c r="B3714" s="31" t="s">
        <v>1220</v>
      </c>
      <c r="C3714" s="31" t="s">
        <v>71</v>
      </c>
      <c r="D3714" s="31" t="s">
        <v>616</v>
      </c>
      <c r="E3714" s="31" t="s">
        <v>17</v>
      </c>
      <c r="F3714" s="31" t="s">
        <v>1222</v>
      </c>
      <c r="G3714" s="24">
        <f>IF(ISERROR(VLOOKUP(A3714,'2011 County-Level Acres Tilled'!$A$2:$F$3069,6,FALSE)),0,VLOOKUP(A3714,'2011 County-Level Acres Tilled'!$A$2:$F$3069,6,FALSE))</f>
        <v>5653.059200488251</v>
      </c>
      <c r="H3714" s="32" t="s">
        <v>5474</v>
      </c>
      <c r="I3714" s="9" t="s">
        <v>5408</v>
      </c>
      <c r="J3714" s="36">
        <f>IF(ISERROR(VLOOKUP(A3714&amp;I3714,'County-level Emissions Factors'!$E$2:$F$12273,2,FALSE)),0,VLOOKUP(A3714&amp;I3714,'County-level Emissions Factors'!$E$2:$F$12273,2,FALSE))</f>
        <v>33.64</v>
      </c>
      <c r="K3714" s="19" t="s">
        <v>5473</v>
      </c>
      <c r="L3714" s="19" t="s">
        <v>5474</v>
      </c>
      <c r="M3714" s="38">
        <f t="shared" si="59"/>
        <v>95.084455752212378</v>
      </c>
      <c r="N3714" s="9" t="s">
        <v>5475</v>
      </c>
    </row>
    <row r="3715" spans="1:14">
      <c r="A3715" s="31" t="s">
        <v>1255</v>
      </c>
      <c r="B3715" s="31" t="s">
        <v>1220</v>
      </c>
      <c r="C3715" s="31" t="s">
        <v>74</v>
      </c>
      <c r="D3715" s="31" t="s">
        <v>93</v>
      </c>
      <c r="E3715" s="31" t="s">
        <v>17</v>
      </c>
      <c r="F3715" s="31" t="s">
        <v>1222</v>
      </c>
      <c r="G3715" s="24">
        <f>IF(ISERROR(VLOOKUP(A3715,'2011 County-Level Acres Tilled'!$A$2:$F$3069,6,FALSE)),0,VLOOKUP(A3715,'2011 County-Level Acres Tilled'!$A$2:$F$3069,6,FALSE))</f>
        <v>65695.208365027007</v>
      </c>
      <c r="H3715" s="32" t="s">
        <v>5474</v>
      </c>
      <c r="I3715" s="9" t="s">
        <v>5408</v>
      </c>
      <c r="J3715" s="36">
        <f>IF(ISERROR(VLOOKUP(A3715&amp;I3715,'County-level Emissions Factors'!$E$2:$F$12273,2,FALSE)),0,VLOOKUP(A3715&amp;I3715,'County-level Emissions Factors'!$E$2:$F$12273,2,FALSE))</f>
        <v>36.715840752561739</v>
      </c>
      <c r="K3715" s="19" t="s">
        <v>5473</v>
      </c>
      <c r="L3715" s="19" t="s">
        <v>5474</v>
      </c>
      <c r="M3715" s="38">
        <f t="shared" si="59"/>
        <v>1206.0274042683468</v>
      </c>
      <c r="N3715" s="9" t="s">
        <v>5475</v>
      </c>
    </row>
    <row r="3716" spans="1:14">
      <c r="A3716" s="31" t="s">
        <v>1256</v>
      </c>
      <c r="B3716" s="31" t="s">
        <v>1220</v>
      </c>
      <c r="C3716" s="31" t="s">
        <v>77</v>
      </c>
      <c r="D3716" s="31" t="s">
        <v>105</v>
      </c>
      <c r="E3716" s="31" t="s">
        <v>17</v>
      </c>
      <c r="F3716" s="31" t="s">
        <v>1222</v>
      </c>
      <c r="G3716" s="24">
        <f>IF(ISERROR(VLOOKUP(A3716,'2011 County-Level Acres Tilled'!$A$2:$F$3069,6,FALSE)),0,VLOOKUP(A3716,'2011 County-Level Acres Tilled'!$A$2:$F$3069,6,FALSE))</f>
        <v>46838.198976899308</v>
      </c>
      <c r="H3716" s="32" t="s">
        <v>5474</v>
      </c>
      <c r="I3716" s="9" t="s">
        <v>5408</v>
      </c>
      <c r="J3716" s="36">
        <f>IF(ISERROR(VLOOKUP(A3716&amp;I3716,'County-level Emissions Factors'!$E$2:$F$12273,2,FALSE)),0,VLOOKUP(A3716&amp;I3716,'County-level Emissions Factors'!$E$2:$F$12273,2,FALSE))</f>
        <v>24.561817720233563</v>
      </c>
      <c r="K3716" s="19" t="s">
        <v>5473</v>
      </c>
      <c r="L3716" s="19" t="s">
        <v>5474</v>
      </c>
      <c r="M3716" s="38">
        <f t="shared" si="59"/>
        <v>575.21565280731545</v>
      </c>
      <c r="N3716" s="9" t="s">
        <v>5475</v>
      </c>
    </row>
    <row r="3717" spans="1:14">
      <c r="A3717" s="31" t="s">
        <v>1257</v>
      </c>
      <c r="B3717" s="31" t="s">
        <v>1220</v>
      </c>
      <c r="C3717" s="31" t="s">
        <v>80</v>
      </c>
      <c r="D3717" s="31" t="s">
        <v>632</v>
      </c>
      <c r="E3717" s="31" t="s">
        <v>17</v>
      </c>
      <c r="F3717" s="31" t="s">
        <v>1222</v>
      </c>
      <c r="G3717" s="24">
        <f>IF(ISERROR(VLOOKUP(A3717,'2011 County-Level Acres Tilled'!$A$2:$F$3069,6,FALSE)),0,VLOOKUP(A3717,'2011 County-Level Acres Tilled'!$A$2:$F$3069,6,FALSE))</f>
        <v>135439.81335509973</v>
      </c>
      <c r="H3717" s="32" t="s">
        <v>5474</v>
      </c>
      <c r="I3717" s="9" t="s">
        <v>5408</v>
      </c>
      <c r="J3717" s="36">
        <f>IF(ISERROR(VLOOKUP(A3717&amp;I3717,'County-level Emissions Factors'!$E$2:$F$12273,2,FALSE)),0,VLOOKUP(A3717&amp;I3717,'County-level Emissions Factors'!$E$2:$F$12273,2,FALSE))</f>
        <v>39.323558777268687</v>
      </c>
      <c r="K3717" s="19" t="s">
        <v>5473</v>
      </c>
      <c r="L3717" s="19" t="s">
        <v>5474</v>
      </c>
      <c r="M3717" s="38">
        <f t="shared" si="59"/>
        <v>2662.9877306257822</v>
      </c>
      <c r="N3717" s="9" t="s">
        <v>5475</v>
      </c>
    </row>
    <row r="3718" spans="1:14">
      <c r="A3718" s="31" t="s">
        <v>1258</v>
      </c>
      <c r="B3718" s="31" t="s">
        <v>1220</v>
      </c>
      <c r="C3718" s="31" t="s">
        <v>83</v>
      </c>
      <c r="D3718" s="31" t="s">
        <v>1259</v>
      </c>
      <c r="E3718" s="31" t="s">
        <v>17</v>
      </c>
      <c r="F3718" s="31" t="s">
        <v>1222</v>
      </c>
      <c r="G3718" s="24">
        <f>IF(ISERROR(VLOOKUP(A3718,'2011 County-Level Acres Tilled'!$A$2:$F$3069,6,FALSE)),0,VLOOKUP(A3718,'2011 County-Level Acres Tilled'!$A$2:$F$3069,6,FALSE))</f>
        <v>36856.663456522801</v>
      </c>
      <c r="H3718" s="32" t="s">
        <v>5474</v>
      </c>
      <c r="I3718" s="9" t="s">
        <v>5408</v>
      </c>
      <c r="J3718" s="36">
        <f>IF(ISERROR(VLOOKUP(A3718&amp;I3718,'County-level Emissions Factors'!$E$2:$F$12273,2,FALSE)),0,VLOOKUP(A3718&amp;I3718,'County-level Emissions Factors'!$E$2:$F$12273,2,FALSE))</f>
        <v>33.684668587896255</v>
      </c>
      <c r="K3718" s="19" t="s">
        <v>5473</v>
      </c>
      <c r="L3718" s="19" t="s">
        <v>5474</v>
      </c>
      <c r="M3718" s="38">
        <f t="shared" si="59"/>
        <v>620.75224689429865</v>
      </c>
      <c r="N3718" s="9" t="s">
        <v>5475</v>
      </c>
    </row>
    <row r="3719" spans="1:14">
      <c r="A3719" s="31" t="s">
        <v>1260</v>
      </c>
      <c r="B3719" s="31" t="s">
        <v>1220</v>
      </c>
      <c r="C3719" s="31" t="s">
        <v>86</v>
      </c>
      <c r="D3719" s="31" t="s">
        <v>1261</v>
      </c>
      <c r="E3719" s="31" t="s">
        <v>17</v>
      </c>
      <c r="F3719" s="31" t="s">
        <v>1222</v>
      </c>
      <c r="G3719" s="24">
        <f>IF(ISERROR(VLOOKUP(A3719,'2011 County-Level Acres Tilled'!$A$2:$F$3069,6,FALSE)),0,VLOOKUP(A3719,'2011 County-Level Acres Tilled'!$A$2:$F$3069,6,FALSE))</f>
        <v>84667.005639433177</v>
      </c>
      <c r="H3719" s="32" t="s">
        <v>5474</v>
      </c>
      <c r="I3719" s="9" t="s">
        <v>5408</v>
      </c>
      <c r="J3719" s="36">
        <f>IF(ISERROR(VLOOKUP(A3719&amp;I3719,'County-level Emissions Factors'!$E$2:$F$12273,2,FALSE)),0,VLOOKUP(A3719&amp;I3719,'County-level Emissions Factors'!$E$2:$F$12273,2,FALSE))</f>
        <v>32.878608098711368</v>
      </c>
      <c r="K3719" s="19" t="s">
        <v>5473</v>
      </c>
      <c r="L3719" s="19" t="s">
        <v>5474</v>
      </c>
      <c r="M3719" s="38">
        <f t="shared" ref="M3719:M3782" si="60">G3719*J3719/2000</f>
        <v>1391.8666486551542</v>
      </c>
      <c r="N3719" s="9" t="s">
        <v>5475</v>
      </c>
    </row>
    <row r="3720" spans="1:14">
      <c r="A3720" s="31" t="s">
        <v>1262</v>
      </c>
      <c r="B3720" s="31" t="s">
        <v>1220</v>
      </c>
      <c r="C3720" s="31" t="s">
        <v>89</v>
      </c>
      <c r="D3720" s="31" t="s">
        <v>1263</v>
      </c>
      <c r="E3720" s="31" t="s">
        <v>17</v>
      </c>
      <c r="F3720" s="31" t="s">
        <v>1222</v>
      </c>
      <c r="G3720" s="24">
        <f>IF(ISERROR(VLOOKUP(A3720,'2011 County-Level Acres Tilled'!$A$2:$F$3069,6,FALSE)),0,VLOOKUP(A3720,'2011 County-Level Acres Tilled'!$A$2:$F$3069,6,FALSE))</f>
        <v>103932.770646256</v>
      </c>
      <c r="H3720" s="32" t="s">
        <v>5474</v>
      </c>
      <c r="I3720" s="9" t="s">
        <v>5408</v>
      </c>
      <c r="J3720" s="36">
        <f>IF(ISERROR(VLOOKUP(A3720&amp;I3720,'County-level Emissions Factors'!$E$2:$F$12273,2,FALSE)),0,VLOOKUP(A3720&amp;I3720,'County-level Emissions Factors'!$E$2:$F$12273,2,FALSE))</f>
        <v>28.50516362533871</v>
      </c>
      <c r="K3720" s="19" t="s">
        <v>5473</v>
      </c>
      <c r="L3720" s="19" t="s">
        <v>5474</v>
      </c>
      <c r="M3720" s="38">
        <f t="shared" si="60"/>
        <v>1481.3103166531637</v>
      </c>
      <c r="N3720" s="9" t="s">
        <v>5475</v>
      </c>
    </row>
    <row r="3721" spans="1:14">
      <c r="A3721" s="31" t="s">
        <v>1264</v>
      </c>
      <c r="B3721" s="31" t="s">
        <v>1220</v>
      </c>
      <c r="C3721" s="31" t="s">
        <v>92</v>
      </c>
      <c r="D3721" s="31" t="s">
        <v>126</v>
      </c>
      <c r="E3721" s="31" t="s">
        <v>17</v>
      </c>
      <c r="F3721" s="31" t="s">
        <v>1222</v>
      </c>
      <c r="G3721" s="24">
        <f>IF(ISERROR(VLOOKUP(A3721,'2011 County-Level Acres Tilled'!$A$2:$F$3069,6,FALSE)),0,VLOOKUP(A3721,'2011 County-Level Acres Tilled'!$A$2:$F$3069,6,FALSE))</f>
        <v>145508.80736897173</v>
      </c>
      <c r="H3721" s="32" t="s">
        <v>5474</v>
      </c>
      <c r="I3721" s="9" t="s">
        <v>5408</v>
      </c>
      <c r="J3721" s="36">
        <f>IF(ISERROR(VLOOKUP(A3721&amp;I3721,'County-level Emissions Factors'!$E$2:$F$12273,2,FALSE)),0,VLOOKUP(A3721&amp;I3721,'County-level Emissions Factors'!$E$2:$F$12273,2,FALSE))</f>
        <v>35.110797385620913</v>
      </c>
      <c r="K3721" s="19" t="s">
        <v>5473</v>
      </c>
      <c r="L3721" s="19" t="s">
        <v>5474</v>
      </c>
      <c r="M3721" s="38">
        <f t="shared" si="60"/>
        <v>2554.4651266776546</v>
      </c>
      <c r="N3721" s="9" t="s">
        <v>5475</v>
      </c>
    </row>
    <row r="3722" spans="1:14">
      <c r="A3722" s="31" t="s">
        <v>1265</v>
      </c>
      <c r="B3722" s="31" t="s">
        <v>1220</v>
      </c>
      <c r="C3722" s="31" t="s">
        <v>95</v>
      </c>
      <c r="D3722" s="31" t="s">
        <v>1266</v>
      </c>
      <c r="E3722" s="31" t="s">
        <v>17</v>
      </c>
      <c r="F3722" s="31" t="s">
        <v>1222</v>
      </c>
      <c r="G3722" s="24">
        <f>IF(ISERROR(VLOOKUP(A3722,'2011 County-Level Acres Tilled'!$A$2:$F$3069,6,FALSE)),0,VLOOKUP(A3722,'2011 County-Level Acres Tilled'!$A$2:$F$3069,6,FALSE))</f>
        <v>138846.05525743676</v>
      </c>
      <c r="H3722" s="32" t="s">
        <v>5474</v>
      </c>
      <c r="I3722" s="9" t="s">
        <v>5408</v>
      </c>
      <c r="J3722" s="36">
        <f>IF(ISERROR(VLOOKUP(A3722&amp;I3722,'County-level Emissions Factors'!$E$2:$F$12273,2,FALSE)),0,VLOOKUP(A3722&amp;I3722,'County-level Emissions Factors'!$E$2:$F$12273,2,FALSE))</f>
        <v>35.904263628966632</v>
      </c>
      <c r="K3722" s="19" t="s">
        <v>5473</v>
      </c>
      <c r="L3722" s="19" t="s">
        <v>5474</v>
      </c>
      <c r="M3722" s="38">
        <f t="shared" si="60"/>
        <v>2492.5826859025392</v>
      </c>
      <c r="N3722" s="9" t="s">
        <v>5475</v>
      </c>
    </row>
    <row r="3723" spans="1:14">
      <c r="A3723" s="31" t="s">
        <v>1267</v>
      </c>
      <c r="B3723" s="31" t="s">
        <v>1220</v>
      </c>
      <c r="C3723" s="31" t="s">
        <v>98</v>
      </c>
      <c r="D3723" s="31" t="s">
        <v>1268</v>
      </c>
      <c r="E3723" s="31" t="s">
        <v>17</v>
      </c>
      <c r="F3723" s="31" t="s">
        <v>1222</v>
      </c>
      <c r="G3723" s="24">
        <f>IF(ISERROR(VLOOKUP(A3723,'2011 County-Level Acres Tilled'!$A$2:$F$3069,6,FALSE)),0,VLOOKUP(A3723,'2011 County-Level Acres Tilled'!$A$2:$F$3069,6,FALSE))</f>
        <v>35821.637235976537</v>
      </c>
      <c r="H3723" s="32" t="s">
        <v>5474</v>
      </c>
      <c r="I3723" s="9" t="s">
        <v>5408</v>
      </c>
      <c r="J3723" s="36">
        <f>IF(ISERROR(VLOOKUP(A3723&amp;I3723,'County-level Emissions Factors'!$E$2:$F$12273,2,FALSE)),0,VLOOKUP(A3723&amp;I3723,'County-level Emissions Factors'!$E$2:$F$12273,2,FALSE))</f>
        <v>37.213185595567865</v>
      </c>
      <c r="K3723" s="19" t="s">
        <v>5473</v>
      </c>
      <c r="L3723" s="19" t="s">
        <v>5474</v>
      </c>
      <c r="M3723" s="38">
        <f t="shared" si="60"/>
        <v>666.51861739974981</v>
      </c>
      <c r="N3723" s="9" t="s">
        <v>5475</v>
      </c>
    </row>
    <row r="3724" spans="1:14">
      <c r="A3724" s="31" t="s">
        <v>1269</v>
      </c>
      <c r="B3724" s="31" t="s">
        <v>1220</v>
      </c>
      <c r="C3724" s="31" t="s">
        <v>101</v>
      </c>
      <c r="D3724" s="31" t="s">
        <v>1270</v>
      </c>
      <c r="E3724" s="31" t="s">
        <v>17</v>
      </c>
      <c r="F3724" s="31" t="s">
        <v>1222</v>
      </c>
      <c r="G3724" s="24">
        <f>IF(ISERROR(VLOOKUP(A3724,'2011 County-Level Acres Tilled'!$A$2:$F$3069,6,FALSE)),0,VLOOKUP(A3724,'2011 County-Level Acres Tilled'!$A$2:$F$3069,6,FALSE))</f>
        <v>156084.55801933876</v>
      </c>
      <c r="H3724" s="32" t="s">
        <v>5474</v>
      </c>
      <c r="I3724" s="9" t="s">
        <v>5408</v>
      </c>
      <c r="J3724" s="36">
        <f>IF(ISERROR(VLOOKUP(A3724&amp;I3724,'County-level Emissions Factors'!$E$2:$F$12273,2,FALSE)),0,VLOOKUP(A3724&amp;I3724,'County-level Emissions Factors'!$E$2:$F$12273,2,FALSE))</f>
        <v>26.346150912696398</v>
      </c>
      <c r="K3724" s="19" t="s">
        <v>5473</v>
      </c>
      <c r="L3724" s="19" t="s">
        <v>5474</v>
      </c>
      <c r="M3724" s="38">
        <f t="shared" si="60"/>
        <v>2056.1136603595078</v>
      </c>
      <c r="N3724" s="9" t="s">
        <v>5475</v>
      </c>
    </row>
    <row r="3725" spans="1:14">
      <c r="A3725" s="31" t="s">
        <v>1271</v>
      </c>
      <c r="B3725" s="31" t="s">
        <v>1220</v>
      </c>
      <c r="C3725" s="31" t="s">
        <v>104</v>
      </c>
      <c r="D3725" s="31" t="s">
        <v>1272</v>
      </c>
      <c r="E3725" s="31" t="s">
        <v>17</v>
      </c>
      <c r="F3725" s="31" t="s">
        <v>1222</v>
      </c>
      <c r="G3725" s="24">
        <f>IF(ISERROR(VLOOKUP(A3725,'2011 County-Level Acres Tilled'!$A$2:$F$3069,6,FALSE)),0,VLOOKUP(A3725,'2011 County-Level Acres Tilled'!$A$2:$F$3069,6,FALSE))</f>
        <v>4769.4642584681096</v>
      </c>
      <c r="H3725" s="32" t="s">
        <v>5474</v>
      </c>
      <c r="I3725" s="9" t="s">
        <v>5408</v>
      </c>
      <c r="J3725" s="36">
        <f>IF(ISERROR(VLOOKUP(A3725&amp;I3725,'County-level Emissions Factors'!$E$2:$F$12273,2,FALSE)),0,VLOOKUP(A3725&amp;I3725,'County-level Emissions Factors'!$E$2:$F$12273,2,FALSE))</f>
        <v>29.181981981981988</v>
      </c>
      <c r="K3725" s="19" t="s">
        <v>5473</v>
      </c>
      <c r="L3725" s="19" t="s">
        <v>5474</v>
      </c>
      <c r="M3725" s="38">
        <f t="shared" si="60"/>
        <v>69.591210027161722</v>
      </c>
      <c r="N3725" s="9" t="s">
        <v>5475</v>
      </c>
    </row>
    <row r="3726" spans="1:14">
      <c r="A3726" s="31" t="s">
        <v>1273</v>
      </c>
      <c r="B3726" s="31" t="s">
        <v>1220</v>
      </c>
      <c r="C3726" s="31" t="s">
        <v>107</v>
      </c>
      <c r="D3726" s="31" t="s">
        <v>1274</v>
      </c>
      <c r="E3726" s="31" t="s">
        <v>17</v>
      </c>
      <c r="F3726" s="31" t="s">
        <v>1222</v>
      </c>
      <c r="G3726" s="24">
        <f>IF(ISERROR(VLOOKUP(A3726,'2011 County-Level Acres Tilled'!$A$2:$F$3069,6,FALSE)),0,VLOOKUP(A3726,'2011 County-Level Acres Tilled'!$A$2:$F$3069,6,FALSE))</f>
        <v>117350.05334738668</v>
      </c>
      <c r="H3726" s="32" t="s">
        <v>5474</v>
      </c>
      <c r="I3726" s="9" t="s">
        <v>5408</v>
      </c>
      <c r="J3726" s="36">
        <f>IF(ISERROR(VLOOKUP(A3726&amp;I3726,'County-level Emissions Factors'!$E$2:$F$12273,2,FALSE)),0,VLOOKUP(A3726&amp;I3726,'County-level Emissions Factors'!$E$2:$F$12273,2,FALSE))</f>
        <v>31.284352941176468</v>
      </c>
      <c r="K3726" s="19" t="s">
        <v>5473</v>
      </c>
      <c r="L3726" s="19" t="s">
        <v>5474</v>
      </c>
      <c r="M3726" s="38">
        <f t="shared" si="60"/>
        <v>1835.610243292766</v>
      </c>
      <c r="N3726" s="9" t="s">
        <v>5475</v>
      </c>
    </row>
    <row r="3727" spans="1:14">
      <c r="A3727" s="31" t="s">
        <v>1275</v>
      </c>
      <c r="B3727" s="31" t="s">
        <v>1220</v>
      </c>
      <c r="C3727" s="31" t="s">
        <v>110</v>
      </c>
      <c r="D3727" s="31" t="s">
        <v>397</v>
      </c>
      <c r="E3727" s="31" t="s">
        <v>17</v>
      </c>
      <c r="F3727" s="31" t="s">
        <v>1222</v>
      </c>
      <c r="G3727" s="24">
        <f>IF(ISERROR(VLOOKUP(A3727,'2011 County-Level Acres Tilled'!$A$2:$F$3069,6,FALSE)),0,VLOOKUP(A3727,'2011 County-Level Acres Tilled'!$A$2:$F$3069,6,FALSE))</f>
        <v>40230.939511197852</v>
      </c>
      <c r="H3727" s="32" t="s">
        <v>5474</v>
      </c>
      <c r="I3727" s="9" t="s">
        <v>5408</v>
      </c>
      <c r="J3727" s="36">
        <f>IF(ISERROR(VLOOKUP(A3727&amp;I3727,'County-level Emissions Factors'!$E$2:$F$12273,2,FALSE)),0,VLOOKUP(A3727&amp;I3727,'County-level Emissions Factors'!$E$2:$F$12273,2,FALSE))</f>
        <v>26.961068090787716</v>
      </c>
      <c r="K3727" s="19" t="s">
        <v>5473</v>
      </c>
      <c r="L3727" s="19" t="s">
        <v>5474</v>
      </c>
      <c r="M3727" s="38">
        <f t="shared" si="60"/>
        <v>542.33454975888355</v>
      </c>
      <c r="N3727" s="9" t="s">
        <v>5475</v>
      </c>
    </row>
    <row r="3728" spans="1:14">
      <c r="A3728" s="31" t="s">
        <v>1276</v>
      </c>
      <c r="B3728" s="31" t="s">
        <v>1220</v>
      </c>
      <c r="C3728" s="31" t="s">
        <v>113</v>
      </c>
      <c r="D3728" s="31" t="s">
        <v>150</v>
      </c>
      <c r="E3728" s="31" t="s">
        <v>17</v>
      </c>
      <c r="F3728" s="31" t="s">
        <v>1222</v>
      </c>
      <c r="G3728" s="24">
        <f>IF(ISERROR(VLOOKUP(A3728,'2011 County-Level Acres Tilled'!$A$2:$F$3069,6,FALSE)),0,VLOOKUP(A3728,'2011 County-Level Acres Tilled'!$A$2:$F$3069,6,FALSE))</f>
        <v>69815.398261636772</v>
      </c>
      <c r="H3728" s="32" t="s">
        <v>5474</v>
      </c>
      <c r="I3728" s="9" t="s">
        <v>5408</v>
      </c>
      <c r="J3728" s="36">
        <f>IF(ISERROR(VLOOKUP(A3728&amp;I3728,'County-level Emissions Factors'!$E$2:$F$12273,2,FALSE)),0,VLOOKUP(A3728&amp;I3728,'County-level Emissions Factors'!$E$2:$F$12273,2,FALSE))</f>
        <v>29.054524982406758</v>
      </c>
      <c r="K3728" s="19" t="s">
        <v>5473</v>
      </c>
      <c r="L3728" s="19" t="s">
        <v>5474</v>
      </c>
      <c r="M3728" s="38">
        <f t="shared" si="60"/>
        <v>1014.2266164747015</v>
      </c>
      <c r="N3728" s="9" t="s">
        <v>5475</v>
      </c>
    </row>
    <row r="3729" spans="1:14">
      <c r="A3729" s="31" t="s">
        <v>1277</v>
      </c>
      <c r="B3729" s="31" t="s">
        <v>1220</v>
      </c>
      <c r="C3729" s="31" t="s">
        <v>116</v>
      </c>
      <c r="D3729" s="31" t="s">
        <v>1278</v>
      </c>
      <c r="E3729" s="31" t="s">
        <v>17</v>
      </c>
      <c r="F3729" s="31" t="s">
        <v>1222</v>
      </c>
      <c r="G3729" s="24">
        <f>IF(ISERROR(VLOOKUP(A3729,'2011 County-Level Acres Tilled'!$A$2:$F$3069,6,FALSE)),0,VLOOKUP(A3729,'2011 County-Level Acres Tilled'!$A$2:$F$3069,6,FALSE))</f>
        <v>190817.98870373587</v>
      </c>
      <c r="H3729" s="32" t="s">
        <v>5474</v>
      </c>
      <c r="I3729" s="9" t="s">
        <v>5408</v>
      </c>
      <c r="J3729" s="36">
        <f>IF(ISERROR(VLOOKUP(A3729&amp;I3729,'County-level Emissions Factors'!$E$2:$F$12273,2,FALSE)),0,VLOOKUP(A3729&amp;I3729,'County-level Emissions Factors'!$E$2:$F$12273,2,FALSE))</f>
        <v>33.273319381933895</v>
      </c>
      <c r="K3729" s="19" t="s">
        <v>5473</v>
      </c>
      <c r="L3729" s="19" t="s">
        <v>5474</v>
      </c>
      <c r="M3729" s="38">
        <f t="shared" si="60"/>
        <v>3174.5739409788289</v>
      </c>
      <c r="N3729" s="9" t="s">
        <v>5475</v>
      </c>
    </row>
    <row r="3730" spans="1:14">
      <c r="A3730" s="31" t="s">
        <v>1279</v>
      </c>
      <c r="B3730" s="31" t="s">
        <v>1220</v>
      </c>
      <c r="C3730" s="31" t="s">
        <v>119</v>
      </c>
      <c r="D3730" s="31" t="s">
        <v>1280</v>
      </c>
      <c r="E3730" s="31" t="s">
        <v>17</v>
      </c>
      <c r="F3730" s="31" t="s">
        <v>1222</v>
      </c>
      <c r="G3730" s="24">
        <f>IF(ISERROR(VLOOKUP(A3730,'2011 County-Level Acres Tilled'!$A$2:$F$3069,6,FALSE)),0,VLOOKUP(A3730,'2011 County-Level Acres Tilled'!$A$2:$F$3069,6,FALSE))</f>
        <v>168595.37837046056</v>
      </c>
      <c r="H3730" s="32" t="s">
        <v>5474</v>
      </c>
      <c r="I3730" s="9" t="s">
        <v>5408</v>
      </c>
      <c r="J3730" s="36">
        <f>IF(ISERROR(VLOOKUP(A3730&amp;I3730,'County-level Emissions Factors'!$E$2:$F$12273,2,FALSE)),0,VLOOKUP(A3730&amp;I3730,'County-level Emissions Factors'!$E$2:$F$12273,2,FALSE))</f>
        <v>27.998775728823929</v>
      </c>
      <c r="K3730" s="19" t="s">
        <v>5473</v>
      </c>
      <c r="L3730" s="19" t="s">
        <v>5474</v>
      </c>
      <c r="M3730" s="38">
        <f t="shared" si="60"/>
        <v>2360.2320939553692</v>
      </c>
      <c r="N3730" s="9" t="s">
        <v>5475</v>
      </c>
    </row>
    <row r="3731" spans="1:14">
      <c r="A3731" s="31" t="s">
        <v>1281</v>
      </c>
      <c r="B3731" s="31" t="s">
        <v>1220</v>
      </c>
      <c r="C3731" s="31" t="s">
        <v>122</v>
      </c>
      <c r="D3731" s="31" t="s">
        <v>1282</v>
      </c>
      <c r="E3731" s="31" t="s">
        <v>17</v>
      </c>
      <c r="F3731" s="31" t="s">
        <v>1222</v>
      </c>
      <c r="G3731" s="24">
        <f>IF(ISERROR(VLOOKUP(A3731,'2011 County-Level Acres Tilled'!$A$2:$F$3069,6,FALSE)),0,VLOOKUP(A3731,'2011 County-Level Acres Tilled'!$A$2:$F$3069,6,FALSE))</f>
        <v>58394.613753410107</v>
      </c>
      <c r="H3731" s="32" t="s">
        <v>5474</v>
      </c>
      <c r="I3731" s="9" t="s">
        <v>5408</v>
      </c>
      <c r="J3731" s="36">
        <f>IF(ISERROR(VLOOKUP(A3731&amp;I3731,'County-level Emissions Factors'!$E$2:$F$12273,2,FALSE)),0,VLOOKUP(A3731&amp;I3731,'County-level Emissions Factors'!$E$2:$F$12273,2,FALSE))</f>
        <v>26.071997699321638</v>
      </c>
      <c r="K3731" s="19" t="s">
        <v>5473</v>
      </c>
      <c r="L3731" s="19" t="s">
        <v>5474</v>
      </c>
      <c r="M3731" s="38">
        <f t="shared" si="60"/>
        <v>761.23211771584192</v>
      </c>
      <c r="N3731" s="9" t="s">
        <v>5475</v>
      </c>
    </row>
    <row r="3732" spans="1:14">
      <c r="A3732" s="31" t="s">
        <v>1283</v>
      </c>
      <c r="B3732" s="31" t="s">
        <v>1220</v>
      </c>
      <c r="C3732" s="31" t="s">
        <v>125</v>
      </c>
      <c r="D3732" s="31" t="s">
        <v>1284</v>
      </c>
      <c r="E3732" s="31" t="s">
        <v>17</v>
      </c>
      <c r="F3732" s="31" t="s">
        <v>1222</v>
      </c>
      <c r="G3732" s="24">
        <f>IF(ISERROR(VLOOKUP(A3732,'2011 County-Level Acres Tilled'!$A$2:$F$3069,6,FALSE)),0,VLOOKUP(A3732,'2011 County-Level Acres Tilled'!$A$2:$F$3069,6,FALSE))</f>
        <v>76942.033715500103</v>
      </c>
      <c r="H3732" s="32" t="s">
        <v>5474</v>
      </c>
      <c r="I3732" s="9" t="s">
        <v>5408</v>
      </c>
      <c r="J3732" s="36">
        <f>IF(ISERROR(VLOOKUP(A3732&amp;I3732,'County-level Emissions Factors'!$E$2:$F$12273,2,FALSE)),0,VLOOKUP(A3732&amp;I3732,'County-level Emissions Factors'!$E$2:$F$12273,2,FALSE))</f>
        <v>29.237030693649434</v>
      </c>
      <c r="K3732" s="19" t="s">
        <v>5473</v>
      </c>
      <c r="L3732" s="19" t="s">
        <v>5474</v>
      </c>
      <c r="M3732" s="38">
        <f t="shared" si="60"/>
        <v>1124.7783006859431</v>
      </c>
      <c r="N3732" s="9" t="s">
        <v>5475</v>
      </c>
    </row>
    <row r="3733" spans="1:14">
      <c r="A3733" s="31" t="s">
        <v>1285</v>
      </c>
      <c r="B3733" s="31" t="s">
        <v>1220</v>
      </c>
      <c r="C3733" s="31" t="s">
        <v>128</v>
      </c>
      <c r="D3733" s="31" t="s">
        <v>1286</v>
      </c>
      <c r="E3733" s="31" t="s">
        <v>17</v>
      </c>
      <c r="F3733" s="31" t="s">
        <v>1222</v>
      </c>
      <c r="G3733" s="24">
        <f>IF(ISERROR(VLOOKUP(A3733,'2011 County-Level Acres Tilled'!$A$2:$F$3069,6,FALSE)),0,VLOOKUP(A3733,'2011 County-Level Acres Tilled'!$A$2:$F$3069,6,FALSE))</f>
        <v>50135.805414528164</v>
      </c>
      <c r="H3733" s="32" t="s">
        <v>5474</v>
      </c>
      <c r="I3733" s="9" t="s">
        <v>5408</v>
      </c>
      <c r="J3733" s="36">
        <f>IF(ISERROR(VLOOKUP(A3733&amp;I3733,'County-level Emissions Factors'!$E$2:$F$12273,2,FALSE)),0,VLOOKUP(A3733&amp;I3733,'County-level Emissions Factors'!$E$2:$F$12273,2,FALSE))</f>
        <v>28.769759290638561</v>
      </c>
      <c r="K3733" s="19" t="s">
        <v>5473</v>
      </c>
      <c r="L3733" s="19" t="s">
        <v>5474</v>
      </c>
      <c r="M3733" s="38">
        <f t="shared" si="60"/>
        <v>721.19752680913439</v>
      </c>
      <c r="N3733" s="9" t="s">
        <v>5475</v>
      </c>
    </row>
    <row r="3734" spans="1:14">
      <c r="A3734" s="31" t="s">
        <v>1287</v>
      </c>
      <c r="B3734" s="31" t="s">
        <v>1220</v>
      </c>
      <c r="C3734" s="31" t="s">
        <v>131</v>
      </c>
      <c r="D3734" s="31" t="s">
        <v>1288</v>
      </c>
      <c r="E3734" s="31" t="s">
        <v>17</v>
      </c>
      <c r="F3734" s="31" t="s">
        <v>1222</v>
      </c>
      <c r="G3734" s="24">
        <f>IF(ISERROR(VLOOKUP(A3734,'2011 County-Level Acres Tilled'!$A$2:$F$3069,6,FALSE)),0,VLOOKUP(A3734,'2011 County-Level Acres Tilled'!$A$2:$F$3069,6,FALSE))</f>
        <v>238620.53253091019</v>
      </c>
      <c r="H3734" s="32" t="s">
        <v>5474</v>
      </c>
      <c r="I3734" s="9" t="s">
        <v>5408</v>
      </c>
      <c r="J3734" s="36">
        <f>IF(ISERROR(VLOOKUP(A3734&amp;I3734,'County-level Emissions Factors'!$E$2:$F$12273,2,FALSE)),0,VLOOKUP(A3734&amp;I3734,'County-level Emissions Factors'!$E$2:$F$12273,2,FALSE))</f>
        <v>35.46642278780309</v>
      </c>
      <c r="K3734" s="19" t="s">
        <v>5473</v>
      </c>
      <c r="L3734" s="19" t="s">
        <v>5474</v>
      </c>
      <c r="M3734" s="38">
        <f t="shared" si="60"/>
        <v>4231.508346295991</v>
      </c>
      <c r="N3734" s="9" t="s">
        <v>5475</v>
      </c>
    </row>
    <row r="3735" spans="1:14">
      <c r="A3735" s="31" t="s">
        <v>1289</v>
      </c>
      <c r="B3735" s="31" t="s">
        <v>1220</v>
      </c>
      <c r="C3735" s="31" t="s">
        <v>134</v>
      </c>
      <c r="D3735" s="31" t="s">
        <v>1290</v>
      </c>
      <c r="E3735" s="31" t="s">
        <v>17</v>
      </c>
      <c r="F3735" s="31" t="s">
        <v>1222</v>
      </c>
      <c r="G3735" s="24">
        <f>IF(ISERROR(VLOOKUP(A3735,'2011 County-Level Acres Tilled'!$A$2:$F$3069,6,FALSE)),0,VLOOKUP(A3735,'2011 County-Level Acres Tilled'!$A$2:$F$3069,6,FALSE))</f>
        <v>525.74115044247776</v>
      </c>
      <c r="H3735" s="32" t="s">
        <v>5474</v>
      </c>
      <c r="I3735" s="9" t="s">
        <v>5408</v>
      </c>
      <c r="J3735" s="36">
        <f>IF(ISERROR(VLOOKUP(A3735&amp;I3735,'County-level Emissions Factors'!$E$2:$F$12273,2,FALSE)),0,VLOOKUP(A3735&amp;I3735,'County-level Emissions Factors'!$E$2:$F$12273,2,FALSE))</f>
        <v>18.564285714285706</v>
      </c>
      <c r="K3735" s="19" t="s">
        <v>5473</v>
      </c>
      <c r="L3735" s="19" t="s">
        <v>5474</v>
      </c>
      <c r="M3735" s="38">
        <f t="shared" si="60"/>
        <v>4.8800044642857108</v>
      </c>
      <c r="N3735" s="9" t="s">
        <v>5475</v>
      </c>
    </row>
    <row r="3736" spans="1:14">
      <c r="A3736" s="31" t="s">
        <v>1291</v>
      </c>
      <c r="B3736" s="31" t="s">
        <v>1220</v>
      </c>
      <c r="C3736" s="31" t="s">
        <v>137</v>
      </c>
      <c r="D3736" s="31" t="s">
        <v>1292</v>
      </c>
      <c r="E3736" s="31" t="s">
        <v>17</v>
      </c>
      <c r="F3736" s="31" t="s">
        <v>1222</v>
      </c>
      <c r="G3736" s="24">
        <f>IF(ISERROR(VLOOKUP(A3736,'2011 County-Level Acres Tilled'!$A$2:$F$3069,6,FALSE)),0,VLOOKUP(A3736,'2011 County-Level Acres Tilled'!$A$2:$F$3069,6,FALSE))</f>
        <v>59045.047124410055</v>
      </c>
      <c r="H3736" s="32" t="s">
        <v>5474</v>
      </c>
      <c r="I3736" s="9" t="s">
        <v>5408</v>
      </c>
      <c r="J3736" s="36">
        <f>IF(ISERROR(VLOOKUP(A3736&amp;I3736,'County-level Emissions Factors'!$E$2:$F$12273,2,FALSE)),0,VLOOKUP(A3736&amp;I3736,'County-level Emissions Factors'!$E$2:$F$12273,2,FALSE))</f>
        <v>35.128134556574921</v>
      </c>
      <c r="K3736" s="19" t="s">
        <v>5473</v>
      </c>
      <c r="L3736" s="19" t="s">
        <v>5474</v>
      </c>
      <c r="M3736" s="38">
        <f t="shared" si="60"/>
        <v>1037.0711801427917</v>
      </c>
      <c r="N3736" s="9" t="s">
        <v>5475</v>
      </c>
    </row>
    <row r="3737" spans="1:14">
      <c r="A3737" s="31" t="s">
        <v>1293</v>
      </c>
      <c r="B3737" s="31" t="s">
        <v>1220</v>
      </c>
      <c r="C3737" s="31" t="s">
        <v>140</v>
      </c>
      <c r="D3737" s="31" t="s">
        <v>1294</v>
      </c>
      <c r="E3737" s="31" t="s">
        <v>17</v>
      </c>
      <c r="F3737" s="31" t="s">
        <v>1222</v>
      </c>
      <c r="G3737" s="24">
        <f>IF(ISERROR(VLOOKUP(A3737,'2011 County-Level Acres Tilled'!$A$2:$F$3069,6,FALSE)),0,VLOOKUP(A3737,'2011 County-Level Acres Tilled'!$A$2:$F$3069,6,FALSE))</f>
        <v>248289.28874528245</v>
      </c>
      <c r="H3737" s="32" t="s">
        <v>5474</v>
      </c>
      <c r="I3737" s="9" t="s">
        <v>5408</v>
      </c>
      <c r="J3737" s="36">
        <f>IF(ISERROR(VLOOKUP(A3737&amp;I3737,'County-level Emissions Factors'!$E$2:$F$12273,2,FALSE)),0,VLOOKUP(A3737&amp;I3737,'County-level Emissions Factors'!$E$2:$F$12273,2,FALSE))</f>
        <v>26.504408834993505</v>
      </c>
      <c r="K3737" s="19" t="s">
        <v>5473</v>
      </c>
      <c r="L3737" s="19" t="s">
        <v>5474</v>
      </c>
      <c r="M3737" s="38">
        <f t="shared" si="60"/>
        <v>3290.3804091273587</v>
      </c>
      <c r="N3737" s="9" t="s">
        <v>5475</v>
      </c>
    </row>
    <row r="3738" spans="1:14">
      <c r="A3738" s="31" t="s">
        <v>1295</v>
      </c>
      <c r="B3738" s="31" t="s">
        <v>1220</v>
      </c>
      <c r="C3738" s="31" t="s">
        <v>143</v>
      </c>
      <c r="D3738" s="31" t="s">
        <v>1296</v>
      </c>
      <c r="E3738" s="31" t="s">
        <v>17</v>
      </c>
      <c r="F3738" s="31" t="s">
        <v>1222</v>
      </c>
      <c r="G3738" s="24">
        <f>IF(ISERROR(VLOOKUP(A3738,'2011 County-Level Acres Tilled'!$A$2:$F$3069,6,FALSE)),0,VLOOKUP(A3738,'2011 County-Level Acres Tilled'!$A$2:$F$3069,6,FALSE))</f>
        <v>14267.074320107564</v>
      </c>
      <c r="H3738" s="32" t="s">
        <v>5474</v>
      </c>
      <c r="I3738" s="9" t="s">
        <v>5408</v>
      </c>
      <c r="J3738" s="36">
        <f>IF(ISERROR(VLOOKUP(A3738&amp;I3738,'County-level Emissions Factors'!$E$2:$F$12273,2,FALSE)),0,VLOOKUP(A3738&amp;I3738,'County-level Emissions Factors'!$E$2:$F$12273,2,FALSE))</f>
        <v>23.028496732026145</v>
      </c>
      <c r="K3738" s="19" t="s">
        <v>5473</v>
      </c>
      <c r="L3738" s="19" t="s">
        <v>5474</v>
      </c>
      <c r="M3738" s="38">
        <f t="shared" si="60"/>
        <v>164.27463717808561</v>
      </c>
      <c r="N3738" s="9" t="s">
        <v>5475</v>
      </c>
    </row>
    <row r="3739" spans="1:14">
      <c r="A3739" s="31" t="s">
        <v>1297</v>
      </c>
      <c r="B3739" s="31" t="s">
        <v>1220</v>
      </c>
      <c r="C3739" s="31" t="s">
        <v>146</v>
      </c>
      <c r="D3739" s="31" t="s">
        <v>210</v>
      </c>
      <c r="E3739" s="31" t="s">
        <v>17</v>
      </c>
      <c r="F3739" s="31" t="s">
        <v>1222</v>
      </c>
      <c r="G3739" s="24">
        <f>IF(ISERROR(VLOOKUP(A3739,'2011 County-Level Acres Tilled'!$A$2:$F$3069,6,FALSE)),0,VLOOKUP(A3739,'2011 County-Level Acres Tilled'!$A$2:$F$3069,6,FALSE))</f>
        <v>24385.683719309603</v>
      </c>
      <c r="H3739" s="32" t="s">
        <v>5474</v>
      </c>
      <c r="I3739" s="9" t="s">
        <v>5408</v>
      </c>
      <c r="J3739" s="36">
        <f>IF(ISERROR(VLOOKUP(A3739&amp;I3739,'County-level Emissions Factors'!$E$2:$F$12273,2,FALSE)),0,VLOOKUP(A3739&amp;I3739,'County-level Emissions Factors'!$E$2:$F$12273,2,FALSE))</f>
        <v>33.552755905511809</v>
      </c>
      <c r="K3739" s="19" t="s">
        <v>5473</v>
      </c>
      <c r="L3739" s="19" t="s">
        <v>5474</v>
      </c>
      <c r="M3739" s="38">
        <f t="shared" si="60"/>
        <v>409.10344671150426</v>
      </c>
      <c r="N3739" s="9" t="s">
        <v>5475</v>
      </c>
    </row>
    <row r="3740" spans="1:14">
      <c r="A3740" s="31" t="s">
        <v>1298</v>
      </c>
      <c r="B3740" s="31" t="s">
        <v>1299</v>
      </c>
      <c r="C3740" s="31" t="s">
        <v>15</v>
      </c>
      <c r="D3740" s="31" t="s">
        <v>586</v>
      </c>
      <c r="E3740" s="31" t="s">
        <v>17</v>
      </c>
      <c r="F3740" s="31" t="s">
        <v>1300</v>
      </c>
      <c r="G3740" s="24">
        <f>IF(ISERROR(VLOOKUP(A3740,'2011 County-Level Acres Tilled'!$A$2:$F$3069,6,FALSE)),0,VLOOKUP(A3740,'2011 County-Level Acres Tilled'!$A$2:$F$3069,6,FALSE))</f>
        <v>274585.12257089617</v>
      </c>
      <c r="H3740" s="32" t="s">
        <v>5474</v>
      </c>
      <c r="I3740" s="9" t="s">
        <v>5408</v>
      </c>
      <c r="J3740" s="36">
        <f>IF(ISERROR(VLOOKUP(A3740&amp;I3740,'County-level Emissions Factors'!$E$2:$F$12273,2,FALSE)),0,VLOOKUP(A3740&amp;I3740,'County-level Emissions Factors'!$E$2:$F$12273,2,FALSE))</f>
        <v>30.478209277238403</v>
      </c>
      <c r="K3740" s="19" t="s">
        <v>5473</v>
      </c>
      <c r="L3740" s="19" t="s">
        <v>5474</v>
      </c>
      <c r="M3740" s="38">
        <f t="shared" si="60"/>
        <v>4184.4314150659657</v>
      </c>
      <c r="N3740" s="9" t="s">
        <v>5475</v>
      </c>
    </row>
    <row r="3741" spans="1:14">
      <c r="A3741" s="31" t="s">
        <v>1301</v>
      </c>
      <c r="B3741" s="31" t="s">
        <v>1299</v>
      </c>
      <c r="C3741" s="31" t="s">
        <v>20</v>
      </c>
      <c r="D3741" s="31" t="s">
        <v>1302</v>
      </c>
      <c r="E3741" s="31" t="s">
        <v>17</v>
      </c>
      <c r="F3741" s="31" t="s">
        <v>1300</v>
      </c>
      <c r="G3741" s="24">
        <f>IF(ISERROR(VLOOKUP(A3741,'2011 County-Level Acres Tilled'!$A$2:$F$3069,6,FALSE)),0,VLOOKUP(A3741,'2011 County-Level Acres Tilled'!$A$2:$F$3069,6,FALSE))</f>
        <v>66647.461600890063</v>
      </c>
      <c r="H3741" s="32" t="s">
        <v>5474</v>
      </c>
      <c r="I3741" s="9" t="s">
        <v>5408</v>
      </c>
      <c r="J3741" s="36">
        <f>IF(ISERROR(VLOOKUP(A3741&amp;I3741,'County-level Emissions Factors'!$E$2:$F$12273,2,FALSE)),0,VLOOKUP(A3741&amp;I3741,'County-level Emissions Factors'!$E$2:$F$12273,2,FALSE))</f>
        <v>38.414810627473152</v>
      </c>
      <c r="K3741" s="19" t="s">
        <v>5473</v>
      </c>
      <c r="L3741" s="19" t="s">
        <v>5474</v>
      </c>
      <c r="M3741" s="38">
        <f t="shared" si="60"/>
        <v>1280.1248080999903</v>
      </c>
      <c r="N3741" s="9" t="s">
        <v>5475</v>
      </c>
    </row>
    <row r="3742" spans="1:14">
      <c r="A3742" s="31" t="s">
        <v>1303</v>
      </c>
      <c r="B3742" s="31" t="s">
        <v>1299</v>
      </c>
      <c r="C3742" s="31" t="s">
        <v>23</v>
      </c>
      <c r="D3742" s="31" t="s">
        <v>1304</v>
      </c>
      <c r="E3742" s="31" t="s">
        <v>17</v>
      </c>
      <c r="F3742" s="31" t="s">
        <v>1300</v>
      </c>
      <c r="G3742" s="24">
        <f>IF(ISERROR(VLOOKUP(A3742,'2011 County-Level Acres Tilled'!$A$2:$F$3069,6,FALSE)),0,VLOOKUP(A3742,'2011 County-Level Acres Tilled'!$A$2:$F$3069,6,FALSE))</f>
        <v>173794.39380468978</v>
      </c>
      <c r="H3742" s="32" t="s">
        <v>5474</v>
      </c>
      <c r="I3742" s="9" t="s">
        <v>5408</v>
      </c>
      <c r="J3742" s="36">
        <f>IF(ISERROR(VLOOKUP(A3742&amp;I3742,'County-level Emissions Factors'!$E$2:$F$12273,2,FALSE)),0,VLOOKUP(A3742&amp;I3742,'County-level Emissions Factors'!$E$2:$F$12273,2,FALSE))</f>
        <v>49.704403269754771</v>
      </c>
      <c r="K3742" s="19" t="s">
        <v>5473</v>
      </c>
      <c r="L3742" s="19" t="s">
        <v>5474</v>
      </c>
      <c r="M3742" s="38">
        <f t="shared" si="60"/>
        <v>4319.173317845436</v>
      </c>
      <c r="N3742" s="9" t="s">
        <v>5475</v>
      </c>
    </row>
    <row r="3743" spans="1:14">
      <c r="A3743" s="31" t="s">
        <v>1305</v>
      </c>
      <c r="B3743" s="31" t="s">
        <v>1299</v>
      </c>
      <c r="C3743" s="31" t="s">
        <v>26</v>
      </c>
      <c r="D3743" s="31" t="s">
        <v>337</v>
      </c>
      <c r="E3743" s="31" t="s">
        <v>17</v>
      </c>
      <c r="F3743" s="31" t="s">
        <v>1300</v>
      </c>
      <c r="G3743" s="24">
        <f>IF(ISERROR(VLOOKUP(A3743,'2011 County-Level Acres Tilled'!$A$2:$F$3069,6,FALSE)),0,VLOOKUP(A3743,'2011 County-Level Acres Tilled'!$A$2:$F$3069,6,FALSE))</f>
        <v>124918.43777991494</v>
      </c>
      <c r="H3743" s="32" t="s">
        <v>5474</v>
      </c>
      <c r="I3743" s="9" t="s">
        <v>5408</v>
      </c>
      <c r="J3743" s="36">
        <f>IF(ISERROR(VLOOKUP(A3743&amp;I3743,'County-level Emissions Factors'!$E$2:$F$12273,2,FALSE)),0,VLOOKUP(A3743&amp;I3743,'County-level Emissions Factors'!$E$2:$F$12273,2,FALSE))</f>
        <v>45.216429371300606</v>
      </c>
      <c r="K3743" s="19" t="s">
        <v>5473</v>
      </c>
      <c r="L3743" s="19" t="s">
        <v>5474</v>
      </c>
      <c r="M3743" s="38">
        <f t="shared" si="60"/>
        <v>2824.1828595243664</v>
      </c>
      <c r="N3743" s="9" t="s">
        <v>5475</v>
      </c>
    </row>
    <row r="3744" spans="1:14">
      <c r="A3744" s="31" t="s">
        <v>1306</v>
      </c>
      <c r="B3744" s="31" t="s">
        <v>1299</v>
      </c>
      <c r="C3744" s="31" t="s">
        <v>29</v>
      </c>
      <c r="D3744" s="31" t="s">
        <v>1307</v>
      </c>
      <c r="E3744" s="31" t="s">
        <v>17</v>
      </c>
      <c r="F3744" s="31" t="s">
        <v>1300</v>
      </c>
      <c r="G3744" s="24">
        <f>IF(ISERROR(VLOOKUP(A3744,'2011 County-Level Acres Tilled'!$A$2:$F$3069,6,FALSE)),0,VLOOKUP(A3744,'2011 County-Level Acres Tilled'!$A$2:$F$3069,6,FALSE))</f>
        <v>93691.010184715662</v>
      </c>
      <c r="H3744" s="32" t="s">
        <v>5474</v>
      </c>
      <c r="I3744" s="9" t="s">
        <v>5408</v>
      </c>
      <c r="J3744" s="36">
        <f>IF(ISERROR(VLOOKUP(A3744&amp;I3744,'County-level Emissions Factors'!$E$2:$F$12273,2,FALSE)),0,VLOOKUP(A3744&amp;I3744,'County-level Emissions Factors'!$E$2:$F$12273,2,FALSE))</f>
        <v>36.488399787347149</v>
      </c>
      <c r="K3744" s="19" t="s">
        <v>5473</v>
      </c>
      <c r="L3744" s="19" t="s">
        <v>5474</v>
      </c>
      <c r="M3744" s="38">
        <f t="shared" si="60"/>
        <v>1709.3175180501594</v>
      </c>
      <c r="N3744" s="9" t="s">
        <v>5475</v>
      </c>
    </row>
    <row r="3745" spans="1:14">
      <c r="A3745" s="31" t="s">
        <v>1308</v>
      </c>
      <c r="B3745" s="31" t="s">
        <v>1299</v>
      </c>
      <c r="C3745" s="31" t="s">
        <v>32</v>
      </c>
      <c r="D3745" s="31" t="s">
        <v>1309</v>
      </c>
      <c r="E3745" s="31" t="s">
        <v>17</v>
      </c>
      <c r="F3745" s="31" t="s">
        <v>1300</v>
      </c>
      <c r="G3745" s="24">
        <f>IF(ISERROR(VLOOKUP(A3745,'2011 County-Level Acres Tilled'!$A$2:$F$3069,6,FALSE)),0,VLOOKUP(A3745,'2011 County-Level Acres Tilled'!$A$2:$F$3069,6,FALSE))</f>
        <v>433141.47935960715</v>
      </c>
      <c r="H3745" s="32" t="s">
        <v>5474</v>
      </c>
      <c r="I3745" s="9" t="s">
        <v>5408</v>
      </c>
      <c r="J3745" s="36">
        <f>IF(ISERROR(VLOOKUP(A3745&amp;I3745,'County-level Emissions Factors'!$E$2:$F$12273,2,FALSE)),0,VLOOKUP(A3745&amp;I3745,'County-level Emissions Factors'!$E$2:$F$12273,2,FALSE))</f>
        <v>30.287893817673769</v>
      </c>
      <c r="K3745" s="19" t="s">
        <v>5473</v>
      </c>
      <c r="L3745" s="19" t="s">
        <v>5474</v>
      </c>
      <c r="M3745" s="38">
        <f t="shared" si="60"/>
        <v>6559.4715674369581</v>
      </c>
      <c r="N3745" s="9" t="s">
        <v>5475</v>
      </c>
    </row>
    <row r="3746" spans="1:14">
      <c r="A3746" s="31" t="s">
        <v>1310</v>
      </c>
      <c r="B3746" s="31" t="s">
        <v>1299</v>
      </c>
      <c r="C3746" s="31" t="s">
        <v>35</v>
      </c>
      <c r="D3746" s="31" t="s">
        <v>39</v>
      </c>
      <c r="E3746" s="31" t="s">
        <v>17</v>
      </c>
      <c r="F3746" s="31" t="s">
        <v>1300</v>
      </c>
      <c r="G3746" s="24">
        <f>IF(ISERROR(VLOOKUP(A3746,'2011 County-Level Acres Tilled'!$A$2:$F$3069,6,FALSE)),0,VLOOKUP(A3746,'2011 County-Level Acres Tilled'!$A$2:$F$3069,6,FALSE))</f>
        <v>43884.906808261068</v>
      </c>
      <c r="H3746" s="32" t="s">
        <v>5474</v>
      </c>
      <c r="I3746" s="9" t="s">
        <v>5408</v>
      </c>
      <c r="J3746" s="36">
        <f>IF(ISERROR(VLOOKUP(A3746&amp;I3746,'County-level Emissions Factors'!$E$2:$F$12273,2,FALSE)),0,VLOOKUP(A3746&amp;I3746,'County-level Emissions Factors'!$E$2:$F$12273,2,FALSE))</f>
        <v>46.360764904386947</v>
      </c>
      <c r="K3746" s="19" t="s">
        <v>5473</v>
      </c>
      <c r="L3746" s="19" t="s">
        <v>5474</v>
      </c>
      <c r="M3746" s="38">
        <f t="shared" si="60"/>
        <v>1017.2689236943608</v>
      </c>
      <c r="N3746" s="9" t="s">
        <v>5475</v>
      </c>
    </row>
    <row r="3747" spans="1:14">
      <c r="A3747" s="31" t="s">
        <v>1311</v>
      </c>
      <c r="B3747" s="31" t="s">
        <v>1299</v>
      </c>
      <c r="C3747" s="31" t="s">
        <v>38</v>
      </c>
      <c r="D3747" s="31" t="s">
        <v>342</v>
      </c>
      <c r="E3747" s="31" t="s">
        <v>17</v>
      </c>
      <c r="F3747" s="31" t="s">
        <v>1300</v>
      </c>
      <c r="G3747" s="24">
        <f>IF(ISERROR(VLOOKUP(A3747,'2011 County-Level Acres Tilled'!$A$2:$F$3069,6,FALSE)),0,VLOOKUP(A3747,'2011 County-Level Acres Tilled'!$A$2:$F$3069,6,FALSE))</f>
        <v>194959.63327436251</v>
      </c>
      <c r="H3747" s="32" t="s">
        <v>5474</v>
      </c>
      <c r="I3747" s="9" t="s">
        <v>5408</v>
      </c>
      <c r="J3747" s="36">
        <f>IF(ISERROR(VLOOKUP(A3747&amp;I3747,'County-level Emissions Factors'!$E$2:$F$12273,2,FALSE)),0,VLOOKUP(A3747&amp;I3747,'County-level Emissions Factors'!$E$2:$F$12273,2,FALSE))</f>
        <v>31.470979222274554</v>
      </c>
      <c r="K3747" s="19" t="s">
        <v>5473</v>
      </c>
      <c r="L3747" s="19" t="s">
        <v>5474</v>
      </c>
      <c r="M3747" s="38">
        <f t="shared" si="60"/>
        <v>3067.7852839798647</v>
      </c>
      <c r="N3747" s="9" t="s">
        <v>5475</v>
      </c>
    </row>
    <row r="3748" spans="1:14">
      <c r="A3748" s="31" t="s">
        <v>1312</v>
      </c>
      <c r="B3748" s="31" t="s">
        <v>1299</v>
      </c>
      <c r="C3748" s="31" t="s">
        <v>41</v>
      </c>
      <c r="D3748" s="31" t="s">
        <v>1313</v>
      </c>
      <c r="E3748" s="31" t="s">
        <v>17</v>
      </c>
      <c r="F3748" s="31" t="s">
        <v>1300</v>
      </c>
      <c r="G3748" s="24">
        <f>IF(ISERROR(VLOOKUP(A3748,'2011 County-Level Acres Tilled'!$A$2:$F$3069,6,FALSE)),0,VLOOKUP(A3748,'2011 County-Level Acres Tilled'!$A$2:$F$3069,6,FALSE))</f>
        <v>154652.60365740935</v>
      </c>
      <c r="H3748" s="32" t="s">
        <v>5474</v>
      </c>
      <c r="I3748" s="9" t="s">
        <v>5408</v>
      </c>
      <c r="J3748" s="36">
        <f>IF(ISERROR(VLOOKUP(A3748&amp;I3748,'County-level Emissions Factors'!$E$2:$F$12273,2,FALSE)),0,VLOOKUP(A3748&amp;I3748,'County-level Emissions Factors'!$E$2:$F$12273,2,FALSE))</f>
        <v>27.614051248783653</v>
      </c>
      <c r="K3748" s="19" t="s">
        <v>5473</v>
      </c>
      <c r="L3748" s="19" t="s">
        <v>5474</v>
      </c>
      <c r="M3748" s="38">
        <f t="shared" si="60"/>
        <v>2135.2924615767638</v>
      </c>
      <c r="N3748" s="9" t="s">
        <v>5475</v>
      </c>
    </row>
    <row r="3749" spans="1:14">
      <c r="A3749" s="31" t="s">
        <v>1314</v>
      </c>
      <c r="B3749" s="31" t="s">
        <v>1299</v>
      </c>
      <c r="C3749" s="31" t="s">
        <v>44</v>
      </c>
      <c r="D3749" s="31" t="s">
        <v>1315</v>
      </c>
      <c r="E3749" s="31" t="s">
        <v>17</v>
      </c>
      <c r="F3749" s="31" t="s">
        <v>1300</v>
      </c>
      <c r="G3749" s="24">
        <f>IF(ISERROR(VLOOKUP(A3749,'2011 County-Level Acres Tilled'!$A$2:$F$3069,6,FALSE)),0,VLOOKUP(A3749,'2011 County-Level Acres Tilled'!$A$2:$F$3069,6,FALSE))</f>
        <v>543077.02622925618</v>
      </c>
      <c r="H3749" s="32" t="s">
        <v>5474</v>
      </c>
      <c r="I3749" s="9" t="s">
        <v>5408</v>
      </c>
      <c r="J3749" s="36">
        <f>IF(ISERROR(VLOOKUP(A3749&amp;I3749,'County-level Emissions Factors'!$E$2:$F$12273,2,FALSE)),0,VLOOKUP(A3749&amp;I3749,'County-level Emissions Factors'!$E$2:$F$12273,2,FALSE))</f>
        <v>46.375133175495712</v>
      </c>
      <c r="K3749" s="19" t="s">
        <v>5473</v>
      </c>
      <c r="L3749" s="19" t="s">
        <v>5474</v>
      </c>
      <c r="M3749" s="38">
        <f t="shared" si="60"/>
        <v>12592.634707966967</v>
      </c>
      <c r="N3749" s="9" t="s">
        <v>5475</v>
      </c>
    </row>
    <row r="3750" spans="1:14">
      <c r="A3750" s="31" t="s">
        <v>1316</v>
      </c>
      <c r="B3750" s="31" t="s">
        <v>1299</v>
      </c>
      <c r="C3750" s="31" t="s">
        <v>47</v>
      </c>
      <c r="D3750" s="31" t="s">
        <v>1317</v>
      </c>
      <c r="E3750" s="31" t="s">
        <v>17</v>
      </c>
      <c r="F3750" s="31" t="s">
        <v>1300</v>
      </c>
      <c r="G3750" s="24">
        <f>IF(ISERROR(VLOOKUP(A3750,'2011 County-Level Acres Tilled'!$A$2:$F$3069,6,FALSE)),0,VLOOKUP(A3750,'2011 County-Level Acres Tilled'!$A$2:$F$3069,6,FALSE))</f>
        <v>381454.76770570938</v>
      </c>
      <c r="H3750" s="32" t="s">
        <v>5474</v>
      </c>
      <c r="I3750" s="9" t="s">
        <v>5408</v>
      </c>
      <c r="J3750" s="36">
        <f>IF(ISERROR(VLOOKUP(A3750&amp;I3750,'County-level Emissions Factors'!$E$2:$F$12273,2,FALSE)),0,VLOOKUP(A3750&amp;I3750,'County-level Emissions Factors'!$E$2:$F$12273,2,FALSE))</f>
        <v>55.170976935662637</v>
      </c>
      <c r="K3750" s="19" t="s">
        <v>5473</v>
      </c>
      <c r="L3750" s="19" t="s">
        <v>5474</v>
      </c>
      <c r="M3750" s="38">
        <f t="shared" si="60"/>
        <v>10522.616095545121</v>
      </c>
      <c r="N3750" s="9" t="s">
        <v>5475</v>
      </c>
    </row>
    <row r="3751" spans="1:14">
      <c r="A3751" s="31" t="s">
        <v>1318</v>
      </c>
      <c r="B3751" s="31" t="s">
        <v>1299</v>
      </c>
      <c r="C3751" s="31" t="s">
        <v>50</v>
      </c>
      <c r="D3751" s="31" t="s">
        <v>346</v>
      </c>
      <c r="E3751" s="31" t="s">
        <v>17</v>
      </c>
      <c r="F3751" s="31" t="s">
        <v>1300</v>
      </c>
      <c r="G3751" s="24">
        <f>IF(ISERROR(VLOOKUP(A3751,'2011 County-Level Acres Tilled'!$A$2:$F$3069,6,FALSE)),0,VLOOKUP(A3751,'2011 County-Level Acres Tilled'!$A$2:$F$3069,6,FALSE))</f>
        <v>229801.47590844124</v>
      </c>
      <c r="H3751" s="32" t="s">
        <v>5474</v>
      </c>
      <c r="I3751" s="9" t="s">
        <v>5408</v>
      </c>
      <c r="J3751" s="36">
        <f>IF(ISERROR(VLOOKUP(A3751&amp;I3751,'County-level Emissions Factors'!$E$2:$F$12273,2,FALSE)),0,VLOOKUP(A3751&amp;I3751,'County-level Emissions Factors'!$E$2:$F$12273,2,FALSE))</f>
        <v>47.922875760208505</v>
      </c>
      <c r="K3751" s="19" t="s">
        <v>5473</v>
      </c>
      <c r="L3751" s="19" t="s">
        <v>5474</v>
      </c>
      <c r="M3751" s="38">
        <f t="shared" si="60"/>
        <v>5506.3737897363881</v>
      </c>
      <c r="N3751" s="9" t="s">
        <v>5475</v>
      </c>
    </row>
    <row r="3752" spans="1:14">
      <c r="A3752" s="31" t="s">
        <v>1319</v>
      </c>
      <c r="B3752" s="31" t="s">
        <v>1299</v>
      </c>
      <c r="C3752" s="31" t="s">
        <v>53</v>
      </c>
      <c r="D3752" s="31" t="s">
        <v>57</v>
      </c>
      <c r="E3752" s="31" t="s">
        <v>17</v>
      </c>
      <c r="F3752" s="31" t="s">
        <v>1300</v>
      </c>
      <c r="G3752" s="24">
        <f>IF(ISERROR(VLOOKUP(A3752,'2011 County-Level Acres Tilled'!$A$2:$F$3069,6,FALSE)),0,VLOOKUP(A3752,'2011 County-Level Acres Tilled'!$A$2:$F$3069,6,FALSE))</f>
        <v>206139.62338423141</v>
      </c>
      <c r="H3752" s="32" t="s">
        <v>5474</v>
      </c>
      <c r="I3752" s="9" t="s">
        <v>5408</v>
      </c>
      <c r="J3752" s="36">
        <f>IF(ISERROR(VLOOKUP(A3752&amp;I3752,'County-level Emissions Factors'!$E$2:$F$12273,2,FALSE)),0,VLOOKUP(A3752&amp;I3752,'County-level Emissions Factors'!$E$2:$F$12273,2,FALSE))</f>
        <v>29.69409563020492</v>
      </c>
      <c r="K3752" s="19" t="s">
        <v>5473</v>
      </c>
      <c r="L3752" s="19" t="s">
        <v>5474</v>
      </c>
      <c r="M3752" s="38">
        <f t="shared" si="60"/>
        <v>3060.5648449728969</v>
      </c>
      <c r="N3752" s="9" t="s">
        <v>5475</v>
      </c>
    </row>
    <row r="3753" spans="1:14">
      <c r="A3753" s="31" t="s">
        <v>1320</v>
      </c>
      <c r="B3753" s="31" t="s">
        <v>1299</v>
      </c>
      <c r="C3753" s="31" t="s">
        <v>56</v>
      </c>
      <c r="D3753" s="31" t="s">
        <v>1321</v>
      </c>
      <c r="E3753" s="31" t="s">
        <v>17</v>
      </c>
      <c r="F3753" s="31" t="s">
        <v>1300</v>
      </c>
      <c r="G3753" s="24">
        <f>IF(ISERROR(VLOOKUP(A3753,'2011 County-Level Acres Tilled'!$A$2:$F$3069,6,FALSE)),0,VLOOKUP(A3753,'2011 County-Level Acres Tilled'!$A$2:$F$3069,6,FALSE))</f>
        <v>222202.33635559489</v>
      </c>
      <c r="H3753" s="32" t="s">
        <v>5474</v>
      </c>
      <c r="I3753" s="9" t="s">
        <v>5408</v>
      </c>
      <c r="J3753" s="36">
        <f>IF(ISERROR(VLOOKUP(A3753&amp;I3753,'County-level Emissions Factors'!$E$2:$F$12273,2,FALSE)),0,VLOOKUP(A3753&amp;I3753,'County-level Emissions Factors'!$E$2:$F$12273,2,FALSE))</f>
        <v>37.405836280949963</v>
      </c>
      <c r="K3753" s="19" t="s">
        <v>5473</v>
      </c>
      <c r="L3753" s="19" t="s">
        <v>5474</v>
      </c>
      <c r="M3753" s="38">
        <f t="shared" si="60"/>
        <v>4155.8321074809792</v>
      </c>
      <c r="N3753" s="9" t="s">
        <v>5475</v>
      </c>
    </row>
    <row r="3754" spans="1:14">
      <c r="A3754" s="31" t="s">
        <v>1322</v>
      </c>
      <c r="B3754" s="31" t="s">
        <v>1299</v>
      </c>
      <c r="C3754" s="31" t="s">
        <v>59</v>
      </c>
      <c r="D3754" s="31" t="s">
        <v>1323</v>
      </c>
      <c r="E3754" s="31" t="s">
        <v>17</v>
      </c>
      <c r="F3754" s="31" t="s">
        <v>1300</v>
      </c>
      <c r="G3754" s="24">
        <f>IF(ISERROR(VLOOKUP(A3754,'2011 County-Level Acres Tilled'!$A$2:$F$3069,6,FALSE)),0,VLOOKUP(A3754,'2011 County-Level Acres Tilled'!$A$2:$F$3069,6,FALSE))</f>
        <v>235905.23031043087</v>
      </c>
      <c r="H3754" s="32" t="s">
        <v>5474</v>
      </c>
      <c r="I3754" s="9" t="s">
        <v>5408</v>
      </c>
      <c r="J3754" s="36">
        <f>IF(ISERROR(VLOOKUP(A3754&amp;I3754,'County-level Emissions Factors'!$E$2:$F$12273,2,FALSE)),0,VLOOKUP(A3754&amp;I3754,'County-level Emissions Factors'!$E$2:$F$12273,2,FALSE))</f>
        <v>49.759440797885944</v>
      </c>
      <c r="K3754" s="19" t="s">
        <v>5473</v>
      </c>
      <c r="L3754" s="19" t="s">
        <v>5474</v>
      </c>
      <c r="M3754" s="38">
        <f t="shared" si="60"/>
        <v>5869.2561707717668</v>
      </c>
      <c r="N3754" s="9" t="s">
        <v>5475</v>
      </c>
    </row>
    <row r="3755" spans="1:14">
      <c r="A3755" s="31" t="s">
        <v>1324</v>
      </c>
      <c r="B3755" s="31" t="s">
        <v>1299</v>
      </c>
      <c r="C3755" s="31" t="s">
        <v>62</v>
      </c>
      <c r="D3755" s="31" t="s">
        <v>921</v>
      </c>
      <c r="E3755" s="31" t="s">
        <v>17</v>
      </c>
      <c r="F3755" s="31" t="s">
        <v>1300</v>
      </c>
      <c r="G3755" s="24">
        <f>IF(ISERROR(VLOOKUP(A3755,'2011 County-Level Acres Tilled'!$A$2:$F$3069,6,FALSE)),0,VLOOKUP(A3755,'2011 County-Level Acres Tilled'!$A$2:$F$3069,6,FALSE))</f>
        <v>12394.530847579308</v>
      </c>
      <c r="H3755" s="32" t="s">
        <v>5474</v>
      </c>
      <c r="I3755" s="9" t="s">
        <v>5408</v>
      </c>
      <c r="J3755" s="36">
        <f>IF(ISERROR(VLOOKUP(A3755&amp;I3755,'County-level Emissions Factors'!$E$2:$F$12273,2,FALSE)),0,VLOOKUP(A3755&amp;I3755,'County-level Emissions Factors'!$E$2:$F$12273,2,FALSE))</f>
        <v>43.03341288782817</v>
      </c>
      <c r="K3755" s="19" t="s">
        <v>5473</v>
      </c>
      <c r="L3755" s="19" t="s">
        <v>5474</v>
      </c>
      <c r="M3755" s="38">
        <f t="shared" si="60"/>
        <v>266.68948175740161</v>
      </c>
      <c r="N3755" s="9" t="s">
        <v>5475</v>
      </c>
    </row>
    <row r="3756" spans="1:14">
      <c r="A3756" s="31" t="s">
        <v>1325</v>
      </c>
      <c r="B3756" s="31" t="s">
        <v>1299</v>
      </c>
      <c r="C3756" s="31" t="s">
        <v>65</v>
      </c>
      <c r="D3756" s="31" t="s">
        <v>358</v>
      </c>
      <c r="E3756" s="31" t="s">
        <v>17</v>
      </c>
      <c r="F3756" s="31" t="s">
        <v>1300</v>
      </c>
      <c r="G3756" s="24">
        <f>IF(ISERROR(VLOOKUP(A3756,'2011 County-Level Acres Tilled'!$A$2:$F$3069,6,FALSE)),0,VLOOKUP(A3756,'2011 County-Level Acres Tilled'!$A$2:$F$3069,6,FALSE))</f>
        <v>168867.39846739618</v>
      </c>
      <c r="H3756" s="32" t="s">
        <v>5474</v>
      </c>
      <c r="I3756" s="9" t="s">
        <v>5408</v>
      </c>
      <c r="J3756" s="36">
        <f>IF(ISERROR(VLOOKUP(A3756&amp;I3756,'County-level Emissions Factors'!$E$2:$F$12273,2,FALSE)),0,VLOOKUP(A3756&amp;I3756,'County-level Emissions Factors'!$E$2:$F$12273,2,FALSE))</f>
        <v>44.351533274699499</v>
      </c>
      <c r="K3756" s="19" t="s">
        <v>5473</v>
      </c>
      <c r="L3756" s="19" t="s">
        <v>5474</v>
      </c>
      <c r="M3756" s="38">
        <f t="shared" si="60"/>
        <v>3744.7640210693307</v>
      </c>
      <c r="N3756" s="9" t="s">
        <v>5475</v>
      </c>
    </row>
    <row r="3757" spans="1:14">
      <c r="A3757" s="31" t="s">
        <v>1326</v>
      </c>
      <c r="B3757" s="31" t="s">
        <v>1299</v>
      </c>
      <c r="C3757" s="31" t="s">
        <v>68</v>
      </c>
      <c r="D3757" s="31" t="s">
        <v>1327</v>
      </c>
      <c r="E3757" s="31" t="s">
        <v>17</v>
      </c>
      <c r="F3757" s="31" t="s">
        <v>1300</v>
      </c>
      <c r="G3757" s="24">
        <f>IF(ISERROR(VLOOKUP(A3757,'2011 County-Level Acres Tilled'!$A$2:$F$3069,6,FALSE)),0,VLOOKUP(A3757,'2011 County-Level Acres Tilled'!$A$2:$F$3069,6,FALSE))</f>
        <v>155934.01638687516</v>
      </c>
      <c r="H3757" s="32" t="s">
        <v>5474</v>
      </c>
      <c r="I3757" s="9" t="s">
        <v>5408</v>
      </c>
      <c r="J3757" s="36">
        <f>IF(ISERROR(VLOOKUP(A3757&amp;I3757,'County-level Emissions Factors'!$E$2:$F$12273,2,FALSE)),0,VLOOKUP(A3757&amp;I3757,'County-level Emissions Factors'!$E$2:$F$12273,2,FALSE))</f>
        <v>47.368080314048534</v>
      </c>
      <c r="K3757" s="19" t="s">
        <v>5473</v>
      </c>
      <c r="L3757" s="19" t="s">
        <v>5474</v>
      </c>
      <c r="M3757" s="38">
        <f t="shared" si="60"/>
        <v>3693.1475059528316</v>
      </c>
      <c r="N3757" s="9" t="s">
        <v>5475</v>
      </c>
    </row>
    <row r="3758" spans="1:14">
      <c r="A3758" s="31" t="s">
        <v>1328</v>
      </c>
      <c r="B3758" s="31" t="s">
        <v>1299</v>
      </c>
      <c r="C3758" s="31" t="s">
        <v>71</v>
      </c>
      <c r="D3758" s="31" t="s">
        <v>90</v>
      </c>
      <c r="E3758" s="31" t="s">
        <v>17</v>
      </c>
      <c r="F3758" s="31" t="s">
        <v>1300</v>
      </c>
      <c r="G3758" s="24">
        <f>IF(ISERROR(VLOOKUP(A3758,'2011 County-Level Acres Tilled'!$A$2:$F$3069,6,FALSE)),0,VLOOKUP(A3758,'2011 County-Level Acres Tilled'!$A$2:$F$3069,6,FALSE))</f>
        <v>328109.9340582916</v>
      </c>
      <c r="H3758" s="32" t="s">
        <v>5474</v>
      </c>
      <c r="I3758" s="9" t="s">
        <v>5408</v>
      </c>
      <c r="J3758" s="36">
        <f>IF(ISERROR(VLOOKUP(A3758&amp;I3758,'County-level Emissions Factors'!$E$2:$F$12273,2,FALSE)),0,VLOOKUP(A3758&amp;I3758,'County-level Emissions Factors'!$E$2:$F$12273,2,FALSE))</f>
        <v>33.372728391264218</v>
      </c>
      <c r="K3758" s="19" t="s">
        <v>5473</v>
      </c>
      <c r="L3758" s="19" t="s">
        <v>5474</v>
      </c>
      <c r="M3758" s="38">
        <f t="shared" si="60"/>
        <v>5474.9618559014889</v>
      </c>
      <c r="N3758" s="9" t="s">
        <v>5475</v>
      </c>
    </row>
    <row r="3759" spans="1:14">
      <c r="A3759" s="31" t="s">
        <v>1329</v>
      </c>
      <c r="B3759" s="31" t="s">
        <v>1299</v>
      </c>
      <c r="C3759" s="31" t="s">
        <v>74</v>
      </c>
      <c r="D3759" s="31" t="s">
        <v>1330</v>
      </c>
      <c r="E3759" s="31" t="s">
        <v>17</v>
      </c>
      <c r="F3759" s="31" t="s">
        <v>1300</v>
      </c>
      <c r="G3759" s="24">
        <f>IF(ISERROR(VLOOKUP(A3759,'2011 County-Level Acres Tilled'!$A$2:$F$3069,6,FALSE)),0,VLOOKUP(A3759,'2011 County-Level Acres Tilled'!$A$2:$F$3069,6,FALSE))</f>
        <v>155318.25151113086</v>
      </c>
      <c r="H3759" s="32" t="s">
        <v>5474</v>
      </c>
      <c r="I3759" s="9" t="s">
        <v>5408</v>
      </c>
      <c r="J3759" s="36">
        <f>IF(ISERROR(VLOOKUP(A3759&amp;I3759,'County-level Emissions Factors'!$E$2:$F$12273,2,FALSE)),0,VLOOKUP(A3759&amp;I3759,'County-level Emissions Factors'!$E$2:$F$12273,2,FALSE))</f>
        <v>49.324532019704435</v>
      </c>
      <c r="K3759" s="19" t="s">
        <v>5473</v>
      </c>
      <c r="L3759" s="19" t="s">
        <v>5474</v>
      </c>
      <c r="M3759" s="38">
        <f t="shared" si="60"/>
        <v>3830.5000349526404</v>
      </c>
      <c r="N3759" s="9" t="s">
        <v>5475</v>
      </c>
    </row>
    <row r="3760" spans="1:14">
      <c r="A3760" s="31" t="s">
        <v>1331</v>
      </c>
      <c r="B3760" s="31" t="s">
        <v>1299</v>
      </c>
      <c r="C3760" s="31" t="s">
        <v>77</v>
      </c>
      <c r="D3760" s="31" t="s">
        <v>624</v>
      </c>
      <c r="E3760" s="31" t="s">
        <v>17</v>
      </c>
      <c r="F3760" s="31" t="s">
        <v>1300</v>
      </c>
      <c r="G3760" s="24">
        <f>IF(ISERROR(VLOOKUP(A3760,'2011 County-Level Acres Tilled'!$A$2:$F$3069,6,FALSE)),0,VLOOKUP(A3760,'2011 County-Level Acres Tilled'!$A$2:$F$3069,6,FALSE))</f>
        <v>243803.43714144704</v>
      </c>
      <c r="H3760" s="32" t="s">
        <v>5474</v>
      </c>
      <c r="I3760" s="9" t="s">
        <v>5408</v>
      </c>
      <c r="J3760" s="36">
        <f>IF(ISERROR(VLOOKUP(A3760&amp;I3760,'County-level Emissions Factors'!$E$2:$F$12273,2,FALSE)),0,VLOOKUP(A3760&amp;I3760,'County-level Emissions Factors'!$E$2:$F$12273,2,FALSE))</f>
        <v>50.806352214212154</v>
      </c>
      <c r="K3760" s="19" t="s">
        <v>5473</v>
      </c>
      <c r="L3760" s="19" t="s">
        <v>5474</v>
      </c>
      <c r="M3760" s="38">
        <f t="shared" si="60"/>
        <v>6193.3816492219457</v>
      </c>
      <c r="N3760" s="9" t="s">
        <v>5475</v>
      </c>
    </row>
    <row r="3761" spans="1:14">
      <c r="A3761" s="31" t="s">
        <v>1332</v>
      </c>
      <c r="B3761" s="31" t="s">
        <v>1299</v>
      </c>
      <c r="C3761" s="31" t="s">
        <v>80</v>
      </c>
      <c r="D3761" s="31" t="s">
        <v>1333</v>
      </c>
      <c r="E3761" s="31" t="s">
        <v>17</v>
      </c>
      <c r="F3761" s="31" t="s">
        <v>1300</v>
      </c>
      <c r="G3761" s="24">
        <f>IF(ISERROR(VLOOKUP(A3761,'2011 County-Level Acres Tilled'!$A$2:$F$3069,6,FALSE)),0,VLOOKUP(A3761,'2011 County-Level Acres Tilled'!$A$2:$F$3069,6,FALSE))</f>
        <v>9172.6719612330071</v>
      </c>
      <c r="H3761" s="32" t="s">
        <v>5474</v>
      </c>
      <c r="I3761" s="9" t="s">
        <v>5408</v>
      </c>
      <c r="J3761" s="36">
        <f>IF(ISERROR(VLOOKUP(A3761&amp;I3761,'County-level Emissions Factors'!$E$2:$F$12273,2,FALSE)),0,VLOOKUP(A3761&amp;I3761,'County-level Emissions Factors'!$E$2:$F$12273,2,FALSE))</f>
        <v>46.821086956521739</v>
      </c>
      <c r="K3761" s="19" t="s">
        <v>5473</v>
      </c>
      <c r="L3761" s="19" t="s">
        <v>5474</v>
      </c>
      <c r="M3761" s="38">
        <f t="shared" si="60"/>
        <v>214.73723576026973</v>
      </c>
      <c r="N3761" s="9" t="s">
        <v>5475</v>
      </c>
    </row>
    <row r="3762" spans="1:14">
      <c r="A3762" s="31" t="s">
        <v>1334</v>
      </c>
      <c r="B3762" s="31" t="s">
        <v>1299</v>
      </c>
      <c r="C3762" s="31" t="s">
        <v>83</v>
      </c>
      <c r="D3762" s="31" t="s">
        <v>1335</v>
      </c>
      <c r="E3762" s="31" t="s">
        <v>17</v>
      </c>
      <c r="F3762" s="31" t="s">
        <v>1300</v>
      </c>
      <c r="G3762" s="24">
        <f>IF(ISERROR(VLOOKUP(A3762,'2011 County-Level Acres Tilled'!$A$2:$F$3069,6,FALSE)),0,VLOOKUP(A3762,'2011 County-Level Acres Tilled'!$A$2:$F$3069,6,FALSE))</f>
        <v>318726.92968033906</v>
      </c>
      <c r="H3762" s="32" t="s">
        <v>5474</v>
      </c>
      <c r="I3762" s="9" t="s">
        <v>5408</v>
      </c>
      <c r="J3762" s="36">
        <f>IF(ISERROR(VLOOKUP(A3762&amp;I3762,'County-level Emissions Factors'!$E$2:$F$12273,2,FALSE)),0,VLOOKUP(A3762&amp;I3762,'County-level Emissions Factors'!$E$2:$F$12273,2,FALSE))</f>
        <v>39.127167848699763</v>
      </c>
      <c r="K3762" s="19" t="s">
        <v>5473</v>
      </c>
      <c r="L3762" s="19" t="s">
        <v>5474</v>
      </c>
      <c r="M3762" s="38">
        <f t="shared" si="60"/>
        <v>6235.441037751677</v>
      </c>
      <c r="N3762" s="9" t="s">
        <v>5475</v>
      </c>
    </row>
    <row r="3763" spans="1:14">
      <c r="A3763" s="31" t="s">
        <v>1336</v>
      </c>
      <c r="B3763" s="31" t="s">
        <v>1299</v>
      </c>
      <c r="C3763" s="31" t="s">
        <v>86</v>
      </c>
      <c r="D3763" s="31" t="s">
        <v>1337</v>
      </c>
      <c r="E3763" s="31" t="s">
        <v>17</v>
      </c>
      <c r="F3763" s="31" t="s">
        <v>1300</v>
      </c>
      <c r="G3763" s="24">
        <f>IF(ISERROR(VLOOKUP(A3763,'2011 County-Level Acres Tilled'!$A$2:$F$3069,6,FALSE)),0,VLOOKUP(A3763,'2011 County-Level Acres Tilled'!$A$2:$F$3069,6,FALSE))</f>
        <v>85753.442020973147</v>
      </c>
      <c r="H3763" s="32" t="s">
        <v>5474</v>
      </c>
      <c r="I3763" s="9" t="s">
        <v>5408</v>
      </c>
      <c r="J3763" s="36">
        <f>IF(ISERROR(VLOOKUP(A3763&amp;I3763,'County-level Emissions Factors'!$E$2:$F$12273,2,FALSE)),0,VLOOKUP(A3763&amp;I3763,'County-level Emissions Factors'!$E$2:$F$12273,2,FALSE))</f>
        <v>28.549318181818183</v>
      </c>
      <c r="K3763" s="19" t="s">
        <v>5473</v>
      </c>
      <c r="L3763" s="19" t="s">
        <v>5474</v>
      </c>
      <c r="M3763" s="38">
        <f t="shared" si="60"/>
        <v>1224.10115072143</v>
      </c>
      <c r="N3763" s="9" t="s">
        <v>5475</v>
      </c>
    </row>
    <row r="3764" spans="1:14">
      <c r="A3764" s="31" t="s">
        <v>1338</v>
      </c>
      <c r="B3764" s="31" t="s">
        <v>1299</v>
      </c>
      <c r="C3764" s="31" t="s">
        <v>89</v>
      </c>
      <c r="D3764" s="31" t="s">
        <v>946</v>
      </c>
      <c r="E3764" s="31" t="s">
        <v>17</v>
      </c>
      <c r="F3764" s="31" t="s">
        <v>1300</v>
      </c>
      <c r="G3764" s="24">
        <f>IF(ISERROR(VLOOKUP(A3764,'2011 County-Level Acres Tilled'!$A$2:$F$3069,6,FALSE)),0,VLOOKUP(A3764,'2011 County-Level Acres Tilled'!$A$2:$F$3069,6,FALSE))</f>
        <v>208628.93193661908</v>
      </c>
      <c r="H3764" s="32" t="s">
        <v>5474</v>
      </c>
      <c r="I3764" s="9" t="s">
        <v>5408</v>
      </c>
      <c r="J3764" s="36">
        <f>IF(ISERROR(VLOOKUP(A3764&amp;I3764,'County-level Emissions Factors'!$E$2:$F$12273,2,FALSE)),0,VLOOKUP(A3764&amp;I3764,'County-level Emissions Factors'!$E$2:$F$12273,2,FALSE))</f>
        <v>47.570705550329258</v>
      </c>
      <c r="K3764" s="19" t="s">
        <v>5473</v>
      </c>
      <c r="L3764" s="19" t="s">
        <v>5474</v>
      </c>
      <c r="M3764" s="38">
        <f t="shared" si="60"/>
        <v>4962.3127452182944</v>
      </c>
      <c r="N3764" s="9" t="s">
        <v>5475</v>
      </c>
    </row>
    <row r="3765" spans="1:14">
      <c r="A3765" s="31" t="s">
        <v>1339</v>
      </c>
      <c r="B3765" s="31" t="s">
        <v>1299</v>
      </c>
      <c r="C3765" s="31" t="s">
        <v>92</v>
      </c>
      <c r="D3765" s="31" t="s">
        <v>102</v>
      </c>
      <c r="E3765" s="31" t="s">
        <v>17</v>
      </c>
      <c r="F3765" s="31" t="s">
        <v>1300</v>
      </c>
      <c r="G3765" s="24">
        <f>IF(ISERROR(VLOOKUP(A3765,'2011 County-Level Acres Tilled'!$A$2:$F$3069,6,FALSE)),0,VLOOKUP(A3765,'2011 County-Level Acres Tilled'!$A$2:$F$3069,6,FALSE))</f>
        <v>268335.130585415</v>
      </c>
      <c r="H3765" s="32" t="s">
        <v>5474</v>
      </c>
      <c r="I3765" s="9" t="s">
        <v>5408</v>
      </c>
      <c r="J3765" s="36">
        <f>IF(ISERROR(VLOOKUP(A3765&amp;I3765,'County-level Emissions Factors'!$E$2:$F$12273,2,FALSE)),0,VLOOKUP(A3765&amp;I3765,'County-level Emissions Factors'!$E$2:$F$12273,2,FALSE))</f>
        <v>40.30761527377522</v>
      </c>
      <c r="K3765" s="19" t="s">
        <v>5473</v>
      </c>
      <c r="L3765" s="19" t="s">
        <v>5474</v>
      </c>
      <c r="M3765" s="38">
        <f t="shared" si="60"/>
        <v>5407.9746040375703</v>
      </c>
      <c r="N3765" s="9" t="s">
        <v>5475</v>
      </c>
    </row>
    <row r="3766" spans="1:14">
      <c r="A3766" s="31" t="s">
        <v>1340</v>
      </c>
      <c r="B3766" s="31" t="s">
        <v>1299</v>
      </c>
      <c r="C3766" s="31" t="s">
        <v>95</v>
      </c>
      <c r="D3766" s="31" t="s">
        <v>1341</v>
      </c>
      <c r="E3766" s="31" t="s">
        <v>17</v>
      </c>
      <c r="F3766" s="31" t="s">
        <v>1300</v>
      </c>
      <c r="G3766" s="24">
        <f>IF(ISERROR(VLOOKUP(A3766,'2011 County-Level Acres Tilled'!$A$2:$F$3069,6,FALSE)),0,VLOOKUP(A3766,'2011 County-Level Acres Tilled'!$A$2:$F$3069,6,FALSE))</f>
        <v>281117.35835753073</v>
      </c>
      <c r="H3766" s="32" t="s">
        <v>5474</v>
      </c>
      <c r="I3766" s="9" t="s">
        <v>5408</v>
      </c>
      <c r="J3766" s="36">
        <f>IF(ISERROR(VLOOKUP(A3766&amp;I3766,'County-level Emissions Factors'!$E$2:$F$12273,2,FALSE)),0,VLOOKUP(A3766&amp;I3766,'County-level Emissions Factors'!$E$2:$F$12273,2,FALSE))</f>
        <v>47.343901393354763</v>
      </c>
      <c r="K3766" s="19" t="s">
        <v>5473</v>
      </c>
      <c r="L3766" s="19" t="s">
        <v>5474</v>
      </c>
      <c r="M3766" s="38">
        <f t="shared" si="60"/>
        <v>6654.5962470196546</v>
      </c>
      <c r="N3766" s="9" t="s">
        <v>5475</v>
      </c>
    </row>
    <row r="3767" spans="1:14">
      <c r="A3767" s="31" t="s">
        <v>1342</v>
      </c>
      <c r="B3767" s="31" t="s">
        <v>1299</v>
      </c>
      <c r="C3767" s="31" t="s">
        <v>98</v>
      </c>
      <c r="D3767" s="31" t="s">
        <v>105</v>
      </c>
      <c r="E3767" s="31" t="s">
        <v>17</v>
      </c>
      <c r="F3767" s="31" t="s">
        <v>1300</v>
      </c>
      <c r="G3767" s="24">
        <f>IF(ISERROR(VLOOKUP(A3767,'2011 County-Level Acres Tilled'!$A$2:$F$3069,6,FALSE)),0,VLOOKUP(A3767,'2011 County-Level Acres Tilled'!$A$2:$F$3069,6,FALSE))</f>
        <v>119102.14527687505</v>
      </c>
      <c r="H3767" s="32" t="s">
        <v>5474</v>
      </c>
      <c r="I3767" s="9" t="s">
        <v>5408</v>
      </c>
      <c r="J3767" s="36">
        <f>IF(ISERROR(VLOOKUP(A3767&amp;I3767,'County-level Emissions Factors'!$E$2:$F$12273,2,FALSE)),0,VLOOKUP(A3767&amp;I3767,'County-level Emissions Factors'!$E$2:$F$12273,2,FALSE))</f>
        <v>36.034567504618096</v>
      </c>
      <c r="K3767" s="19" t="s">
        <v>5473</v>
      </c>
      <c r="L3767" s="19" t="s">
        <v>5474</v>
      </c>
      <c r="M3767" s="38">
        <f t="shared" si="60"/>
        <v>2145.8971469621924</v>
      </c>
      <c r="N3767" s="9" t="s">
        <v>5475</v>
      </c>
    </row>
    <row r="3768" spans="1:14">
      <c r="A3768" s="31" t="s">
        <v>1343</v>
      </c>
      <c r="B3768" s="31" t="s">
        <v>1299</v>
      </c>
      <c r="C3768" s="31" t="s">
        <v>101</v>
      </c>
      <c r="D3768" s="31" t="s">
        <v>372</v>
      </c>
      <c r="E3768" s="31" t="s">
        <v>17</v>
      </c>
      <c r="F3768" s="31" t="s">
        <v>1300</v>
      </c>
      <c r="G3768" s="24">
        <f>IF(ISERROR(VLOOKUP(A3768,'2011 County-Level Acres Tilled'!$A$2:$F$3069,6,FALSE)),0,VLOOKUP(A3768,'2011 County-Level Acres Tilled'!$A$2:$F$3069,6,FALSE))</f>
        <v>273973.41419405298</v>
      </c>
      <c r="H3768" s="32" t="s">
        <v>5474</v>
      </c>
      <c r="I3768" s="9" t="s">
        <v>5408</v>
      </c>
      <c r="J3768" s="36">
        <f>IF(ISERROR(VLOOKUP(A3768&amp;I3768,'County-level Emissions Factors'!$E$2:$F$12273,2,FALSE)),0,VLOOKUP(A3768&amp;I3768,'County-level Emissions Factors'!$E$2:$F$12273,2,FALSE))</f>
        <v>31.204678663239068</v>
      </c>
      <c r="K3768" s="19" t="s">
        <v>5473</v>
      </c>
      <c r="L3768" s="19" t="s">
        <v>5474</v>
      </c>
      <c r="M3768" s="38">
        <f t="shared" si="60"/>
        <v>4274.6261760979623</v>
      </c>
      <c r="N3768" s="9" t="s">
        <v>5475</v>
      </c>
    </row>
    <row r="3769" spans="1:14">
      <c r="A3769" s="31" t="s">
        <v>1344</v>
      </c>
      <c r="B3769" s="31" t="s">
        <v>1299</v>
      </c>
      <c r="C3769" s="31" t="s">
        <v>104</v>
      </c>
      <c r="D3769" s="31" t="s">
        <v>1345</v>
      </c>
      <c r="E3769" s="31" t="s">
        <v>17</v>
      </c>
      <c r="F3769" s="31" t="s">
        <v>1300</v>
      </c>
      <c r="G3769" s="24">
        <f>IF(ISERROR(VLOOKUP(A3769,'2011 County-Level Acres Tilled'!$A$2:$F$3069,6,FALSE)),0,VLOOKUP(A3769,'2011 County-Level Acres Tilled'!$A$2:$F$3069,6,FALSE))</f>
        <v>151305.20203962596</v>
      </c>
      <c r="H3769" s="32" t="s">
        <v>5474</v>
      </c>
      <c r="I3769" s="9" t="s">
        <v>5408</v>
      </c>
      <c r="J3769" s="36">
        <f>IF(ISERROR(VLOOKUP(A3769&amp;I3769,'County-level Emissions Factors'!$E$2:$F$12273,2,FALSE)),0,VLOOKUP(A3769&amp;I3769,'County-level Emissions Factors'!$E$2:$F$12273,2,FALSE))</f>
        <v>51.683417019889141</v>
      </c>
      <c r="K3769" s="19" t="s">
        <v>5473</v>
      </c>
      <c r="L3769" s="19" t="s">
        <v>5474</v>
      </c>
      <c r="M3769" s="38">
        <f t="shared" si="60"/>
        <v>3909.9849271462849</v>
      </c>
      <c r="N3769" s="9" t="s">
        <v>5475</v>
      </c>
    </row>
    <row r="3770" spans="1:14">
      <c r="A3770" s="31" t="s">
        <v>1346</v>
      </c>
      <c r="B3770" s="31" t="s">
        <v>1299</v>
      </c>
      <c r="C3770" s="31" t="s">
        <v>107</v>
      </c>
      <c r="D3770" s="31" t="s">
        <v>111</v>
      </c>
      <c r="E3770" s="31" t="s">
        <v>17</v>
      </c>
      <c r="F3770" s="31" t="s">
        <v>1300</v>
      </c>
      <c r="G3770" s="24">
        <f>IF(ISERROR(VLOOKUP(A3770,'2011 County-Level Acres Tilled'!$A$2:$F$3069,6,FALSE)),0,VLOOKUP(A3770,'2011 County-Level Acres Tilled'!$A$2:$F$3069,6,FALSE))</f>
        <v>242641.74834464685</v>
      </c>
      <c r="H3770" s="32" t="s">
        <v>5474</v>
      </c>
      <c r="I3770" s="9" t="s">
        <v>5408</v>
      </c>
      <c r="J3770" s="36">
        <f>IF(ISERROR(VLOOKUP(A3770&amp;I3770,'County-level Emissions Factors'!$E$2:$F$12273,2,FALSE)),0,VLOOKUP(A3770&amp;I3770,'County-level Emissions Factors'!$E$2:$F$12273,2,FALSE))</f>
        <v>44.399512598099967</v>
      </c>
      <c r="K3770" s="19" t="s">
        <v>5473</v>
      </c>
      <c r="L3770" s="19" t="s">
        <v>5474</v>
      </c>
      <c r="M3770" s="38">
        <f t="shared" si="60"/>
        <v>5386.5876812265751</v>
      </c>
      <c r="N3770" s="9" t="s">
        <v>5475</v>
      </c>
    </row>
    <row r="3771" spans="1:14">
      <c r="A3771" s="31" t="s">
        <v>1347</v>
      </c>
      <c r="B3771" s="31" t="s">
        <v>1299</v>
      </c>
      <c r="C3771" s="31" t="s">
        <v>110</v>
      </c>
      <c r="D3771" s="31" t="s">
        <v>1348</v>
      </c>
      <c r="E3771" s="31" t="s">
        <v>17</v>
      </c>
      <c r="F3771" s="31" t="s">
        <v>1300</v>
      </c>
      <c r="G3771" s="24">
        <f>IF(ISERROR(VLOOKUP(A3771,'2011 County-Level Acres Tilled'!$A$2:$F$3069,6,FALSE)),0,VLOOKUP(A3771,'2011 County-Level Acres Tilled'!$A$2:$F$3069,6,FALSE))</f>
        <v>202852.82323455706</v>
      </c>
      <c r="H3771" s="32" t="s">
        <v>5474</v>
      </c>
      <c r="I3771" s="9" t="s">
        <v>5408</v>
      </c>
      <c r="J3771" s="36">
        <f>IF(ISERROR(VLOOKUP(A3771&amp;I3771,'County-level Emissions Factors'!$E$2:$F$12273,2,FALSE)),0,VLOOKUP(A3771&amp;I3771,'County-level Emissions Factors'!$E$2:$F$12273,2,FALSE))</f>
        <v>46.044051767048281</v>
      </c>
      <c r="K3771" s="19" t="s">
        <v>5473</v>
      </c>
      <c r="L3771" s="19" t="s">
        <v>5474</v>
      </c>
      <c r="M3771" s="38">
        <f t="shared" si="60"/>
        <v>4670.0829470519202</v>
      </c>
      <c r="N3771" s="9" t="s">
        <v>5475</v>
      </c>
    </row>
    <row r="3772" spans="1:14">
      <c r="A3772" s="31" t="s">
        <v>1349</v>
      </c>
      <c r="B3772" s="31" t="s">
        <v>1299</v>
      </c>
      <c r="C3772" s="31" t="s">
        <v>113</v>
      </c>
      <c r="D3772" s="31" t="s">
        <v>779</v>
      </c>
      <c r="E3772" s="31" t="s">
        <v>17</v>
      </c>
      <c r="F3772" s="31" t="s">
        <v>1300</v>
      </c>
      <c r="G3772" s="24">
        <f>IF(ISERROR(VLOOKUP(A3772,'2011 County-Level Acres Tilled'!$A$2:$F$3069,6,FALSE)),0,VLOOKUP(A3772,'2011 County-Level Acres Tilled'!$A$2:$F$3069,6,FALSE))</f>
        <v>146976.66304508073</v>
      </c>
      <c r="H3772" s="32" t="s">
        <v>5474</v>
      </c>
      <c r="I3772" s="9" t="s">
        <v>5408</v>
      </c>
      <c r="J3772" s="36">
        <f>IF(ISERROR(VLOOKUP(A3772&amp;I3772,'County-level Emissions Factors'!$E$2:$F$12273,2,FALSE)),0,VLOOKUP(A3772&amp;I3772,'County-level Emissions Factors'!$E$2:$F$12273,2,FALSE))</f>
        <v>33.026361221779545</v>
      </c>
      <c r="K3772" s="19" t="s">
        <v>5473</v>
      </c>
      <c r="L3772" s="19" t="s">
        <v>5474</v>
      </c>
      <c r="M3772" s="38">
        <f t="shared" si="60"/>
        <v>2427.0521824493062</v>
      </c>
      <c r="N3772" s="9" t="s">
        <v>5475</v>
      </c>
    </row>
    <row r="3773" spans="1:14">
      <c r="A3773" s="31" t="s">
        <v>1350</v>
      </c>
      <c r="B3773" s="31" t="s">
        <v>1299</v>
      </c>
      <c r="C3773" s="31" t="s">
        <v>116</v>
      </c>
      <c r="D3773" s="31" t="s">
        <v>979</v>
      </c>
      <c r="E3773" s="31" t="s">
        <v>17</v>
      </c>
      <c r="F3773" s="31" t="s">
        <v>1300</v>
      </c>
      <c r="G3773" s="24">
        <f>IF(ISERROR(VLOOKUP(A3773,'2011 County-Level Acres Tilled'!$A$2:$F$3069,6,FALSE)),0,VLOOKUP(A3773,'2011 County-Level Acres Tilled'!$A$2:$F$3069,6,FALSE))</f>
        <v>287682.21839765663</v>
      </c>
      <c r="H3773" s="32" t="s">
        <v>5474</v>
      </c>
      <c r="I3773" s="9" t="s">
        <v>5408</v>
      </c>
      <c r="J3773" s="36">
        <f>IF(ISERROR(VLOOKUP(A3773&amp;I3773,'County-level Emissions Factors'!$E$2:$F$12273,2,FALSE)),0,VLOOKUP(A3773&amp;I3773,'County-level Emissions Factors'!$E$2:$F$12273,2,FALSE))</f>
        <v>36.599764746583631</v>
      </c>
      <c r="K3773" s="19" t="s">
        <v>5473</v>
      </c>
      <c r="L3773" s="19" t="s">
        <v>5474</v>
      </c>
      <c r="M3773" s="38">
        <f t="shared" si="60"/>
        <v>5264.5507575647625</v>
      </c>
      <c r="N3773" s="9" t="s">
        <v>5475</v>
      </c>
    </row>
    <row r="3774" spans="1:14">
      <c r="A3774" s="31" t="s">
        <v>1351</v>
      </c>
      <c r="B3774" s="31" t="s">
        <v>1299</v>
      </c>
      <c r="C3774" s="31" t="s">
        <v>119</v>
      </c>
      <c r="D3774" s="31" t="s">
        <v>1352</v>
      </c>
      <c r="E3774" s="31" t="s">
        <v>17</v>
      </c>
      <c r="F3774" s="31" t="s">
        <v>1300</v>
      </c>
      <c r="G3774" s="24">
        <f>IF(ISERROR(VLOOKUP(A3774,'2011 County-Level Acres Tilled'!$A$2:$F$3069,6,FALSE)),0,VLOOKUP(A3774,'2011 County-Level Acres Tilled'!$A$2:$F$3069,6,FALSE))</f>
        <v>8894.1871222173068</v>
      </c>
      <c r="H3774" s="32" t="s">
        <v>5474</v>
      </c>
      <c r="I3774" s="9" t="s">
        <v>5408</v>
      </c>
      <c r="J3774" s="36">
        <f>IF(ISERROR(VLOOKUP(A3774&amp;I3774,'County-level Emissions Factors'!$E$2:$F$12273,2,FALSE)),0,VLOOKUP(A3774&amp;I3774,'County-level Emissions Factors'!$E$2:$F$12273,2,FALSE))</f>
        <v>23.447724750277469</v>
      </c>
      <c r="K3774" s="19" t="s">
        <v>5473</v>
      </c>
      <c r="L3774" s="19" t="s">
        <v>5474</v>
      </c>
      <c r="M3774" s="38">
        <f t="shared" si="60"/>
        <v>104.27422575960694</v>
      </c>
      <c r="N3774" s="9" t="s">
        <v>5475</v>
      </c>
    </row>
    <row r="3775" spans="1:14">
      <c r="A3775" s="31" t="s">
        <v>1353</v>
      </c>
      <c r="B3775" s="31" t="s">
        <v>1299</v>
      </c>
      <c r="C3775" s="31" t="s">
        <v>122</v>
      </c>
      <c r="D3775" s="31" t="s">
        <v>1354</v>
      </c>
      <c r="E3775" s="31" t="s">
        <v>17</v>
      </c>
      <c r="F3775" s="31" t="s">
        <v>1300</v>
      </c>
      <c r="G3775" s="24">
        <f>IF(ISERROR(VLOOKUP(A3775,'2011 County-Level Acres Tilled'!$A$2:$F$3069,6,FALSE)),0,VLOOKUP(A3775,'2011 County-Level Acres Tilled'!$A$2:$F$3069,6,FALSE))</f>
        <v>160539.58910223137</v>
      </c>
      <c r="H3775" s="32" t="s">
        <v>5474</v>
      </c>
      <c r="I3775" s="9" t="s">
        <v>5408</v>
      </c>
      <c r="J3775" s="36">
        <f>IF(ISERROR(VLOOKUP(A3775&amp;I3775,'County-level Emissions Factors'!$E$2:$F$12273,2,FALSE)),0,VLOOKUP(A3775&amp;I3775,'County-level Emissions Factors'!$E$2:$F$12273,2,FALSE))</f>
        <v>32.988255265639729</v>
      </c>
      <c r="K3775" s="19" t="s">
        <v>5473</v>
      </c>
      <c r="L3775" s="19" t="s">
        <v>5474</v>
      </c>
      <c r="M3775" s="38">
        <f t="shared" si="60"/>
        <v>2647.960472772661</v>
      </c>
      <c r="N3775" s="9" t="s">
        <v>5475</v>
      </c>
    </row>
    <row r="3776" spans="1:14">
      <c r="A3776" s="31" t="s">
        <v>1355</v>
      </c>
      <c r="B3776" s="31" t="s">
        <v>1299</v>
      </c>
      <c r="C3776" s="31" t="s">
        <v>125</v>
      </c>
      <c r="D3776" s="31" t="s">
        <v>117</v>
      </c>
      <c r="E3776" s="31" t="s">
        <v>17</v>
      </c>
      <c r="F3776" s="31" t="s">
        <v>1300</v>
      </c>
      <c r="G3776" s="24">
        <f>IF(ISERROR(VLOOKUP(A3776,'2011 County-Level Acres Tilled'!$A$2:$F$3069,6,FALSE)),0,VLOOKUP(A3776,'2011 County-Level Acres Tilled'!$A$2:$F$3069,6,FALSE))</f>
        <v>402010.24460127309</v>
      </c>
      <c r="H3776" s="32" t="s">
        <v>5474</v>
      </c>
      <c r="I3776" s="9" t="s">
        <v>5408</v>
      </c>
      <c r="J3776" s="36">
        <f>IF(ISERROR(VLOOKUP(A3776&amp;I3776,'County-level Emissions Factors'!$E$2:$F$12273,2,FALSE)),0,VLOOKUP(A3776&amp;I3776,'County-level Emissions Factors'!$E$2:$F$12273,2,FALSE))</f>
        <v>34.95815716796384</v>
      </c>
      <c r="K3776" s="19" t="s">
        <v>5473</v>
      </c>
      <c r="L3776" s="19" t="s">
        <v>5474</v>
      </c>
      <c r="M3776" s="38">
        <f t="shared" si="60"/>
        <v>7026.7686569514462</v>
      </c>
      <c r="N3776" s="9" t="s">
        <v>5475</v>
      </c>
    </row>
    <row r="3777" spans="1:14">
      <c r="A3777" s="31" t="s">
        <v>1356</v>
      </c>
      <c r="B3777" s="31" t="s">
        <v>1299</v>
      </c>
      <c r="C3777" s="31" t="s">
        <v>128</v>
      </c>
      <c r="D3777" s="31" t="s">
        <v>1357</v>
      </c>
      <c r="E3777" s="31" t="s">
        <v>17</v>
      </c>
      <c r="F3777" s="31" t="s">
        <v>1300</v>
      </c>
      <c r="G3777" s="24">
        <f>IF(ISERROR(VLOOKUP(A3777,'2011 County-Level Acres Tilled'!$A$2:$F$3069,6,FALSE)),0,VLOOKUP(A3777,'2011 County-Level Acres Tilled'!$A$2:$F$3069,6,FALSE))</f>
        <v>606447.69320199487</v>
      </c>
      <c r="H3777" s="32" t="s">
        <v>5474</v>
      </c>
      <c r="I3777" s="9" t="s">
        <v>5408</v>
      </c>
      <c r="J3777" s="36">
        <f>IF(ISERROR(VLOOKUP(A3777&amp;I3777,'County-level Emissions Factors'!$E$2:$F$12273,2,FALSE)),0,VLOOKUP(A3777&amp;I3777,'County-level Emissions Factors'!$E$2:$F$12273,2,FALSE))</f>
        <v>31.194803345201624</v>
      </c>
      <c r="K3777" s="19" t="s">
        <v>5473</v>
      </c>
      <c r="L3777" s="19" t="s">
        <v>5474</v>
      </c>
      <c r="M3777" s="38">
        <f t="shared" si="60"/>
        <v>9459.0082642936977</v>
      </c>
      <c r="N3777" s="9" t="s">
        <v>5475</v>
      </c>
    </row>
    <row r="3778" spans="1:14">
      <c r="A3778" s="31" t="s">
        <v>1358</v>
      </c>
      <c r="B3778" s="31" t="s">
        <v>1299</v>
      </c>
      <c r="C3778" s="31" t="s">
        <v>131</v>
      </c>
      <c r="D3778" s="31" t="s">
        <v>123</v>
      </c>
      <c r="E3778" s="31" t="s">
        <v>17</v>
      </c>
      <c r="F3778" s="31" t="s">
        <v>1300</v>
      </c>
      <c r="G3778" s="24">
        <f>IF(ISERROR(VLOOKUP(A3778,'2011 County-Level Acres Tilled'!$A$2:$F$3069,6,FALSE)),0,VLOOKUP(A3778,'2011 County-Level Acres Tilled'!$A$2:$F$3069,6,FALSE))</f>
        <v>124917.17723336475</v>
      </c>
      <c r="H3778" s="32" t="s">
        <v>5474</v>
      </c>
      <c r="I3778" s="9" t="s">
        <v>5408</v>
      </c>
      <c r="J3778" s="36">
        <f>IF(ISERROR(VLOOKUP(A3778&amp;I3778,'County-level Emissions Factors'!$E$2:$F$12273,2,FALSE)),0,VLOOKUP(A3778&amp;I3778,'County-level Emissions Factors'!$E$2:$F$12273,2,FALSE))</f>
        <v>42.508849354814082</v>
      </c>
      <c r="K3778" s="19" t="s">
        <v>5473</v>
      </c>
      <c r="L3778" s="19" t="s">
        <v>5474</v>
      </c>
      <c r="M3778" s="38">
        <f t="shared" si="60"/>
        <v>2655.042734420857</v>
      </c>
      <c r="N3778" s="9" t="s">
        <v>5475</v>
      </c>
    </row>
    <row r="3779" spans="1:14">
      <c r="A3779" s="31" t="s">
        <v>1359</v>
      </c>
      <c r="B3779" s="31" t="s">
        <v>1299</v>
      </c>
      <c r="C3779" s="31" t="s">
        <v>134</v>
      </c>
      <c r="D3779" s="31" t="s">
        <v>999</v>
      </c>
      <c r="E3779" s="31" t="s">
        <v>17</v>
      </c>
      <c r="F3779" s="31" t="s">
        <v>1300</v>
      </c>
      <c r="G3779" s="24">
        <f>IF(ISERROR(VLOOKUP(A3779,'2011 County-Level Acres Tilled'!$A$2:$F$3069,6,FALSE)),0,VLOOKUP(A3779,'2011 County-Level Acres Tilled'!$A$2:$F$3069,6,FALSE))</f>
        <v>224971.78746097983</v>
      </c>
      <c r="H3779" s="32" t="s">
        <v>5474</v>
      </c>
      <c r="I3779" s="9" t="s">
        <v>5408</v>
      </c>
      <c r="J3779" s="36">
        <f>IF(ISERROR(VLOOKUP(A3779&amp;I3779,'County-level Emissions Factors'!$E$2:$F$12273,2,FALSE)),0,VLOOKUP(A3779&amp;I3779,'County-level Emissions Factors'!$E$2:$F$12273,2,FALSE))</f>
        <v>39.306064459548352</v>
      </c>
      <c r="K3779" s="19" t="s">
        <v>5473</v>
      </c>
      <c r="L3779" s="19" t="s">
        <v>5474</v>
      </c>
      <c r="M3779" s="38">
        <f t="shared" si="60"/>
        <v>4421.3777897605423</v>
      </c>
      <c r="N3779" s="9" t="s">
        <v>5475</v>
      </c>
    </row>
    <row r="3780" spans="1:14">
      <c r="A3780" s="31" t="s">
        <v>1360</v>
      </c>
      <c r="B3780" s="31" t="s">
        <v>1299</v>
      </c>
      <c r="C3780" s="31" t="s">
        <v>137</v>
      </c>
      <c r="D3780" s="31" t="s">
        <v>126</v>
      </c>
      <c r="E3780" s="31" t="s">
        <v>17</v>
      </c>
      <c r="F3780" s="31" t="s">
        <v>1300</v>
      </c>
      <c r="G3780" s="24">
        <f>IF(ISERROR(VLOOKUP(A3780,'2011 County-Level Acres Tilled'!$A$2:$F$3069,6,FALSE)),0,VLOOKUP(A3780,'2011 County-Level Acres Tilled'!$A$2:$F$3069,6,FALSE))</f>
        <v>151376.02317814998</v>
      </c>
      <c r="H3780" s="32" t="s">
        <v>5474</v>
      </c>
      <c r="I3780" s="9" t="s">
        <v>5408</v>
      </c>
      <c r="J3780" s="36">
        <f>IF(ISERROR(VLOOKUP(A3780&amp;I3780,'County-level Emissions Factors'!$E$2:$F$12273,2,FALSE)),0,VLOOKUP(A3780&amp;I3780,'County-level Emissions Factors'!$E$2:$F$12273,2,FALSE))</f>
        <v>35.664272076372313</v>
      </c>
      <c r="K3780" s="19" t="s">
        <v>5473</v>
      </c>
      <c r="L3780" s="19" t="s">
        <v>5474</v>
      </c>
      <c r="M3780" s="38">
        <f t="shared" si="60"/>
        <v>2699.3578382323913</v>
      </c>
      <c r="N3780" s="9" t="s">
        <v>5475</v>
      </c>
    </row>
    <row r="3781" spans="1:14">
      <c r="A3781" s="31" t="s">
        <v>1361</v>
      </c>
      <c r="B3781" s="31" t="s">
        <v>1299</v>
      </c>
      <c r="C3781" s="31" t="s">
        <v>140</v>
      </c>
      <c r="D3781" s="31" t="s">
        <v>1362</v>
      </c>
      <c r="E3781" s="31" t="s">
        <v>17</v>
      </c>
      <c r="F3781" s="31" t="s">
        <v>1300</v>
      </c>
      <c r="G3781" s="24">
        <f>IF(ISERROR(VLOOKUP(A3781,'2011 County-Level Acres Tilled'!$A$2:$F$3069,6,FALSE)),0,VLOOKUP(A3781,'2011 County-Level Acres Tilled'!$A$2:$F$3069,6,FALSE))</f>
        <v>131245.02769071021</v>
      </c>
      <c r="H3781" s="32" t="s">
        <v>5474</v>
      </c>
      <c r="I3781" s="9" t="s">
        <v>5408</v>
      </c>
      <c r="J3781" s="36">
        <f>IF(ISERROR(VLOOKUP(A3781&amp;I3781,'County-level Emissions Factors'!$E$2:$F$12273,2,FALSE)),0,VLOOKUP(A3781&amp;I3781,'County-level Emissions Factors'!$E$2:$F$12273,2,FALSE))</f>
        <v>32.587532270311314</v>
      </c>
      <c r="K3781" s="19" t="s">
        <v>5473</v>
      </c>
      <c r="L3781" s="19" t="s">
        <v>5474</v>
      </c>
      <c r="M3781" s="38">
        <f t="shared" si="60"/>
        <v>2138.4757875944606</v>
      </c>
      <c r="N3781" s="9" t="s">
        <v>5475</v>
      </c>
    </row>
    <row r="3782" spans="1:14">
      <c r="A3782" s="31" t="s">
        <v>1363</v>
      </c>
      <c r="B3782" s="31" t="s">
        <v>1299</v>
      </c>
      <c r="C3782" s="31" t="s">
        <v>143</v>
      </c>
      <c r="D3782" s="31" t="s">
        <v>1364</v>
      </c>
      <c r="E3782" s="31" t="s">
        <v>17</v>
      </c>
      <c r="F3782" s="31" t="s">
        <v>1300</v>
      </c>
      <c r="G3782" s="24">
        <f>IF(ISERROR(VLOOKUP(A3782,'2011 County-Level Acres Tilled'!$A$2:$F$3069,6,FALSE)),0,VLOOKUP(A3782,'2011 County-Level Acres Tilled'!$A$2:$F$3069,6,FALSE))</f>
        <v>144486.79851803428</v>
      </c>
      <c r="H3782" s="32" t="s">
        <v>5474</v>
      </c>
      <c r="I3782" s="9" t="s">
        <v>5408</v>
      </c>
      <c r="J3782" s="36">
        <f>IF(ISERROR(VLOOKUP(A3782&amp;I3782,'County-level Emissions Factors'!$E$2:$F$12273,2,FALSE)),0,VLOOKUP(A3782&amp;I3782,'County-level Emissions Factors'!$E$2:$F$12273,2,FALSE))</f>
        <v>28.186394463667817</v>
      </c>
      <c r="K3782" s="19" t="s">
        <v>5473</v>
      </c>
      <c r="L3782" s="19" t="s">
        <v>5474</v>
      </c>
      <c r="M3782" s="38">
        <f t="shared" si="60"/>
        <v>2036.2809489109043</v>
      </c>
      <c r="N3782" s="9" t="s">
        <v>5475</v>
      </c>
    </row>
    <row r="3783" spans="1:14">
      <c r="A3783" s="31" t="s">
        <v>1365</v>
      </c>
      <c r="B3783" s="31" t="s">
        <v>1299</v>
      </c>
      <c r="C3783" s="31" t="s">
        <v>146</v>
      </c>
      <c r="D3783" s="31" t="s">
        <v>391</v>
      </c>
      <c r="E3783" s="31" t="s">
        <v>17</v>
      </c>
      <c r="F3783" s="31" t="s">
        <v>1300</v>
      </c>
      <c r="G3783" s="24">
        <f>IF(ISERROR(VLOOKUP(A3783,'2011 County-Level Acres Tilled'!$A$2:$F$3069,6,FALSE)),0,VLOOKUP(A3783,'2011 County-Level Acres Tilled'!$A$2:$F$3069,6,FALSE))</f>
        <v>25964.51683075976</v>
      </c>
      <c r="H3783" s="32" t="s">
        <v>5474</v>
      </c>
      <c r="I3783" s="9" t="s">
        <v>5408</v>
      </c>
      <c r="J3783" s="36">
        <f>IF(ISERROR(VLOOKUP(A3783&amp;I3783,'County-level Emissions Factors'!$E$2:$F$12273,2,FALSE)),0,VLOOKUP(A3783&amp;I3783,'County-level Emissions Factors'!$E$2:$F$12273,2,FALSE))</f>
        <v>35.252421441774487</v>
      </c>
      <c r="K3783" s="19" t="s">
        <v>5473</v>
      </c>
      <c r="L3783" s="19" t="s">
        <v>5474</v>
      </c>
      <c r="M3783" s="38">
        <f t="shared" ref="M3783:M3846" si="61">G3783*J3783/2000</f>
        <v>457.65604492499494</v>
      </c>
      <c r="N3783" s="9" t="s">
        <v>5475</v>
      </c>
    </row>
    <row r="3784" spans="1:14">
      <c r="A3784" s="31" t="s">
        <v>1366</v>
      </c>
      <c r="B3784" s="31" t="s">
        <v>1299</v>
      </c>
      <c r="C3784" s="31" t="s">
        <v>149</v>
      </c>
      <c r="D3784" s="31" t="s">
        <v>1367</v>
      </c>
      <c r="E3784" s="31" t="s">
        <v>17</v>
      </c>
      <c r="F3784" s="31" t="s">
        <v>1300</v>
      </c>
      <c r="G3784" s="24">
        <f>IF(ISERROR(VLOOKUP(A3784,'2011 County-Level Acres Tilled'!$A$2:$F$3069,6,FALSE)),0,VLOOKUP(A3784,'2011 County-Level Acres Tilled'!$A$2:$F$3069,6,FALSE))</f>
        <v>159929.39037170939</v>
      </c>
      <c r="H3784" s="32" t="s">
        <v>5474</v>
      </c>
      <c r="I3784" s="9" t="s">
        <v>5408</v>
      </c>
      <c r="J3784" s="36">
        <f>IF(ISERROR(VLOOKUP(A3784&amp;I3784,'County-level Emissions Factors'!$E$2:$F$12273,2,FALSE)),0,VLOOKUP(A3784&amp;I3784,'County-level Emissions Factors'!$E$2:$F$12273,2,FALSE))</f>
        <v>34.918852152214598</v>
      </c>
      <c r="K3784" s="19" t="s">
        <v>5473</v>
      </c>
      <c r="L3784" s="19" t="s">
        <v>5474</v>
      </c>
      <c r="M3784" s="38">
        <f t="shared" si="61"/>
        <v>2792.2753685917664</v>
      </c>
      <c r="N3784" s="9" t="s">
        <v>5475</v>
      </c>
    </row>
    <row r="3785" spans="1:14">
      <c r="A3785" s="31" t="s">
        <v>1368</v>
      </c>
      <c r="B3785" s="31" t="s">
        <v>1299</v>
      </c>
      <c r="C3785" s="31" t="s">
        <v>152</v>
      </c>
      <c r="D3785" s="31" t="s">
        <v>1369</v>
      </c>
      <c r="E3785" s="31" t="s">
        <v>17</v>
      </c>
      <c r="F3785" s="31" t="s">
        <v>1300</v>
      </c>
      <c r="G3785" s="24">
        <f>IF(ISERROR(VLOOKUP(A3785,'2011 County-Level Acres Tilled'!$A$2:$F$3069,6,FALSE)),0,VLOOKUP(A3785,'2011 County-Level Acres Tilled'!$A$2:$F$3069,6,FALSE))</f>
        <v>333059.43754847487</v>
      </c>
      <c r="H3785" s="32" t="s">
        <v>5474</v>
      </c>
      <c r="I3785" s="9" t="s">
        <v>5408</v>
      </c>
      <c r="J3785" s="36">
        <f>IF(ISERROR(VLOOKUP(A3785&amp;I3785,'County-level Emissions Factors'!$E$2:$F$12273,2,FALSE)),0,VLOOKUP(A3785&amp;I3785,'County-level Emissions Factors'!$E$2:$F$12273,2,FALSE))</f>
        <v>46.996640072256518</v>
      </c>
      <c r="K3785" s="19" t="s">
        <v>5473</v>
      </c>
      <c r="L3785" s="19" t="s">
        <v>5474</v>
      </c>
      <c r="M3785" s="38">
        <f t="shared" si="61"/>
        <v>7826.3372545669354</v>
      </c>
      <c r="N3785" s="9" t="s">
        <v>5475</v>
      </c>
    </row>
    <row r="3786" spans="1:14">
      <c r="A3786" s="31" t="s">
        <v>1370</v>
      </c>
      <c r="B3786" s="31" t="s">
        <v>1299</v>
      </c>
      <c r="C3786" s="31" t="s">
        <v>155</v>
      </c>
      <c r="D3786" s="31" t="s">
        <v>1371</v>
      </c>
      <c r="E3786" s="31" t="s">
        <v>17</v>
      </c>
      <c r="F3786" s="31" t="s">
        <v>1300</v>
      </c>
      <c r="G3786" s="24">
        <f>IF(ISERROR(VLOOKUP(A3786,'2011 County-Level Acres Tilled'!$A$2:$F$3069,6,FALSE)),0,VLOOKUP(A3786,'2011 County-Level Acres Tilled'!$A$2:$F$3069,6,FALSE))</f>
        <v>149824.85673903435</v>
      </c>
      <c r="H3786" s="32" t="s">
        <v>5474</v>
      </c>
      <c r="I3786" s="9" t="s">
        <v>5408</v>
      </c>
      <c r="J3786" s="36">
        <f>IF(ISERROR(VLOOKUP(A3786&amp;I3786,'County-level Emissions Factors'!$E$2:$F$12273,2,FALSE)),0,VLOOKUP(A3786&amp;I3786,'County-level Emissions Factors'!$E$2:$F$12273,2,FALSE))</f>
        <v>45.512154769846568</v>
      </c>
      <c r="K3786" s="19" t="s">
        <v>5473</v>
      </c>
      <c r="L3786" s="19" t="s">
        <v>5474</v>
      </c>
      <c r="M3786" s="38">
        <f t="shared" si="61"/>
        <v>3409.4260341385107</v>
      </c>
      <c r="N3786" s="9" t="s">
        <v>5475</v>
      </c>
    </row>
    <row r="3787" spans="1:14">
      <c r="A3787" s="31" t="s">
        <v>1372</v>
      </c>
      <c r="B3787" s="31" t="s">
        <v>1299</v>
      </c>
      <c r="C3787" s="31" t="s">
        <v>158</v>
      </c>
      <c r="D3787" s="31" t="s">
        <v>1373</v>
      </c>
      <c r="E3787" s="31" t="s">
        <v>17</v>
      </c>
      <c r="F3787" s="31" t="s">
        <v>1300</v>
      </c>
      <c r="G3787" s="24">
        <f>IF(ISERROR(VLOOKUP(A3787,'2011 County-Level Acres Tilled'!$A$2:$F$3069,6,FALSE)),0,VLOOKUP(A3787,'2011 County-Level Acres Tilled'!$A$2:$F$3069,6,FALSE))</f>
        <v>300028.5640572019</v>
      </c>
      <c r="H3787" s="32" t="s">
        <v>5474</v>
      </c>
      <c r="I3787" s="9" t="s">
        <v>5408</v>
      </c>
      <c r="J3787" s="36">
        <f>IF(ISERROR(VLOOKUP(A3787&amp;I3787,'County-level Emissions Factors'!$E$2:$F$12273,2,FALSE)),0,VLOOKUP(A3787&amp;I3787,'County-level Emissions Factors'!$E$2:$F$12273,2,FALSE))</f>
        <v>37.536659932659923</v>
      </c>
      <c r="K3787" s="19" t="s">
        <v>5473</v>
      </c>
      <c r="L3787" s="19" t="s">
        <v>5474</v>
      </c>
      <c r="M3787" s="38">
        <f t="shared" si="61"/>
        <v>5631.0350895497304</v>
      </c>
      <c r="N3787" s="9" t="s">
        <v>5475</v>
      </c>
    </row>
    <row r="3788" spans="1:14">
      <c r="A3788" s="31" t="s">
        <v>1374</v>
      </c>
      <c r="B3788" s="31" t="s">
        <v>1299</v>
      </c>
      <c r="C3788" s="31" t="s">
        <v>161</v>
      </c>
      <c r="D3788" s="31" t="s">
        <v>503</v>
      </c>
      <c r="E3788" s="31" t="s">
        <v>17</v>
      </c>
      <c r="F3788" s="31" t="s">
        <v>1300</v>
      </c>
      <c r="G3788" s="24">
        <f>IF(ISERROR(VLOOKUP(A3788,'2011 County-Level Acres Tilled'!$A$2:$F$3069,6,FALSE)),0,VLOOKUP(A3788,'2011 County-Level Acres Tilled'!$A$2:$F$3069,6,FALSE))</f>
        <v>1862.6086956521742</v>
      </c>
      <c r="H3788" s="32" t="s">
        <v>5474</v>
      </c>
      <c r="I3788" s="9" t="s">
        <v>5408</v>
      </c>
      <c r="J3788" s="36">
        <f>IF(ISERROR(VLOOKUP(A3788&amp;I3788,'County-level Emissions Factors'!$E$2:$F$12273,2,FALSE)),0,VLOOKUP(A3788&amp;I3788,'County-level Emissions Factors'!$E$2:$F$12273,2,FALSE))</f>
        <v>49.399285714285718</v>
      </c>
      <c r="K3788" s="19" t="s">
        <v>5473</v>
      </c>
      <c r="L3788" s="19" t="s">
        <v>5474</v>
      </c>
      <c r="M3788" s="38">
        <f t="shared" si="61"/>
        <v>46.005769565217399</v>
      </c>
      <c r="N3788" s="9" t="s">
        <v>5475</v>
      </c>
    </row>
    <row r="3789" spans="1:14">
      <c r="A3789" s="31" t="s">
        <v>1375</v>
      </c>
      <c r="B3789" s="31" t="s">
        <v>1299</v>
      </c>
      <c r="C3789" s="31" t="s">
        <v>164</v>
      </c>
      <c r="D3789" s="31" t="s">
        <v>1376</v>
      </c>
      <c r="E3789" s="31" t="s">
        <v>17</v>
      </c>
      <c r="F3789" s="31" t="s">
        <v>1300</v>
      </c>
      <c r="G3789" s="24">
        <f>IF(ISERROR(VLOOKUP(A3789,'2011 County-Level Acres Tilled'!$A$2:$F$3069,6,FALSE)),0,VLOOKUP(A3789,'2011 County-Level Acres Tilled'!$A$2:$F$3069,6,FALSE))</f>
        <v>546751.89360870223</v>
      </c>
      <c r="H3789" s="32" t="s">
        <v>5474</v>
      </c>
      <c r="I3789" s="9" t="s">
        <v>5408</v>
      </c>
      <c r="J3789" s="36">
        <f>IF(ISERROR(VLOOKUP(A3789&amp;I3789,'County-level Emissions Factors'!$E$2:$F$12273,2,FALSE)),0,VLOOKUP(A3789&amp;I3789,'County-level Emissions Factors'!$E$2:$F$12273,2,FALSE))</f>
        <v>48.800383057090251</v>
      </c>
      <c r="K3789" s="19" t="s">
        <v>5473</v>
      </c>
      <c r="L3789" s="19" t="s">
        <v>5474</v>
      </c>
      <c r="M3789" s="38">
        <f t="shared" si="61"/>
        <v>13340.850922647063</v>
      </c>
      <c r="N3789" s="9" t="s">
        <v>5475</v>
      </c>
    </row>
    <row r="3790" spans="1:14">
      <c r="A3790" s="31" t="s">
        <v>1377</v>
      </c>
      <c r="B3790" s="31" t="s">
        <v>1299</v>
      </c>
      <c r="C3790" s="31" t="s">
        <v>167</v>
      </c>
      <c r="D3790" s="31" t="s">
        <v>135</v>
      </c>
      <c r="E3790" s="31" t="s">
        <v>17</v>
      </c>
      <c r="F3790" s="31" t="s">
        <v>1300</v>
      </c>
      <c r="G3790" s="24">
        <f>IF(ISERROR(VLOOKUP(A3790,'2011 County-Level Acres Tilled'!$A$2:$F$3069,6,FALSE)),0,VLOOKUP(A3790,'2011 County-Level Acres Tilled'!$A$2:$F$3069,6,FALSE))</f>
        <v>175327.4734502497</v>
      </c>
      <c r="H3790" s="32" t="s">
        <v>5474</v>
      </c>
      <c r="I3790" s="9" t="s">
        <v>5408</v>
      </c>
      <c r="J3790" s="36">
        <f>IF(ISERROR(VLOOKUP(A3790&amp;I3790,'County-level Emissions Factors'!$E$2:$F$12273,2,FALSE)),0,VLOOKUP(A3790&amp;I3790,'County-level Emissions Factors'!$E$2:$F$12273,2,FALSE))</f>
        <v>32.137184675943892</v>
      </c>
      <c r="K3790" s="19" t="s">
        <v>5473</v>
      </c>
      <c r="L3790" s="19" t="s">
        <v>5474</v>
      </c>
      <c r="M3790" s="38">
        <f t="shared" si="61"/>
        <v>2817.2656965186625</v>
      </c>
      <c r="N3790" s="9" t="s">
        <v>5475</v>
      </c>
    </row>
    <row r="3791" spans="1:14">
      <c r="A3791" s="31" t="s">
        <v>1378</v>
      </c>
      <c r="B3791" s="31" t="s">
        <v>1299</v>
      </c>
      <c r="C3791" s="31" t="s">
        <v>170</v>
      </c>
      <c r="D3791" s="31" t="s">
        <v>138</v>
      </c>
      <c r="E3791" s="31" t="s">
        <v>17</v>
      </c>
      <c r="F3791" s="31" t="s">
        <v>1300</v>
      </c>
      <c r="G3791" s="24">
        <f>IF(ISERROR(VLOOKUP(A3791,'2011 County-Level Acres Tilled'!$A$2:$F$3069,6,FALSE)),0,VLOOKUP(A3791,'2011 County-Level Acres Tilled'!$A$2:$F$3069,6,FALSE))</f>
        <v>361129.18957239657</v>
      </c>
      <c r="H3791" s="32" t="s">
        <v>5474</v>
      </c>
      <c r="I3791" s="9" t="s">
        <v>5408</v>
      </c>
      <c r="J3791" s="36">
        <f>IF(ISERROR(VLOOKUP(A3791&amp;I3791,'County-level Emissions Factors'!$E$2:$F$12273,2,FALSE)),0,VLOOKUP(A3791&amp;I3791,'County-level Emissions Factors'!$E$2:$F$12273,2,FALSE))</f>
        <v>42.233784466782723</v>
      </c>
      <c r="K3791" s="19" t="s">
        <v>5473</v>
      </c>
      <c r="L3791" s="19" t="s">
        <v>5474</v>
      </c>
      <c r="M3791" s="38">
        <f t="shared" si="61"/>
        <v>7625.9261785322578</v>
      </c>
      <c r="N3791" s="9" t="s">
        <v>5475</v>
      </c>
    </row>
    <row r="3792" spans="1:14">
      <c r="A3792" s="31" t="s">
        <v>1379</v>
      </c>
      <c r="B3792" s="31" t="s">
        <v>1299</v>
      </c>
      <c r="C3792" s="31" t="s">
        <v>173</v>
      </c>
      <c r="D3792" s="31" t="s">
        <v>1380</v>
      </c>
      <c r="E3792" s="31" t="s">
        <v>17</v>
      </c>
      <c r="F3792" s="31" t="s">
        <v>1300</v>
      </c>
      <c r="G3792" s="24">
        <f>IF(ISERROR(VLOOKUP(A3792,'2011 County-Level Acres Tilled'!$A$2:$F$3069,6,FALSE)),0,VLOOKUP(A3792,'2011 County-Level Acres Tilled'!$A$2:$F$3069,6,FALSE))</f>
        <v>580368.84610823751</v>
      </c>
      <c r="H3792" s="32" t="s">
        <v>5474</v>
      </c>
      <c r="I3792" s="9" t="s">
        <v>5408</v>
      </c>
      <c r="J3792" s="36">
        <f>IF(ISERROR(VLOOKUP(A3792&amp;I3792,'County-level Emissions Factors'!$E$2:$F$12273,2,FALSE)),0,VLOOKUP(A3792&amp;I3792,'County-level Emissions Factors'!$E$2:$F$12273,2,FALSE))</f>
        <v>49.158574633304575</v>
      </c>
      <c r="K3792" s="19" t="s">
        <v>5473</v>
      </c>
      <c r="L3792" s="19" t="s">
        <v>5474</v>
      </c>
      <c r="M3792" s="38">
        <f t="shared" si="61"/>
        <v>14265.052618128326</v>
      </c>
      <c r="N3792" s="9" t="s">
        <v>5475</v>
      </c>
    </row>
    <row r="3793" spans="1:14">
      <c r="A3793" s="31" t="s">
        <v>1381</v>
      </c>
      <c r="B3793" s="31" t="s">
        <v>1299</v>
      </c>
      <c r="C3793" s="31" t="s">
        <v>176</v>
      </c>
      <c r="D3793" s="31" t="s">
        <v>401</v>
      </c>
      <c r="E3793" s="31" t="s">
        <v>17</v>
      </c>
      <c r="F3793" s="31" t="s">
        <v>1300</v>
      </c>
      <c r="G3793" s="24">
        <f>IF(ISERROR(VLOOKUP(A3793,'2011 County-Level Acres Tilled'!$A$2:$F$3069,6,FALSE)),0,VLOOKUP(A3793,'2011 County-Level Acres Tilled'!$A$2:$F$3069,6,FALSE))</f>
        <v>346703.00102878688</v>
      </c>
      <c r="H3793" s="32" t="s">
        <v>5474</v>
      </c>
      <c r="I3793" s="9" t="s">
        <v>5408</v>
      </c>
      <c r="J3793" s="36">
        <f>IF(ISERROR(VLOOKUP(A3793&amp;I3793,'County-level Emissions Factors'!$E$2:$F$12273,2,FALSE)),0,VLOOKUP(A3793&amp;I3793,'County-level Emissions Factors'!$E$2:$F$12273,2,FALSE))</f>
        <v>34.727298114963929</v>
      </c>
      <c r="K3793" s="19" t="s">
        <v>5473</v>
      </c>
      <c r="L3793" s="19" t="s">
        <v>5474</v>
      </c>
      <c r="M3793" s="38">
        <f t="shared" si="61"/>
        <v>6020.0292370396637</v>
      </c>
      <c r="N3793" s="9" t="s">
        <v>5475</v>
      </c>
    </row>
    <row r="3794" spans="1:14">
      <c r="A3794" s="31" t="s">
        <v>1382</v>
      </c>
      <c r="B3794" s="31" t="s">
        <v>1299</v>
      </c>
      <c r="C3794" s="31" t="s">
        <v>179</v>
      </c>
      <c r="D3794" s="31" t="s">
        <v>1383</v>
      </c>
      <c r="E3794" s="31" t="s">
        <v>17</v>
      </c>
      <c r="F3794" s="31" t="s">
        <v>1300</v>
      </c>
      <c r="G3794" s="24">
        <f>IF(ISERROR(VLOOKUP(A3794,'2011 County-Level Acres Tilled'!$A$2:$F$3069,6,FALSE)),0,VLOOKUP(A3794,'2011 County-Level Acres Tilled'!$A$2:$F$3069,6,FALSE))</f>
        <v>268599.76462896378</v>
      </c>
      <c r="H3794" s="32" t="s">
        <v>5474</v>
      </c>
      <c r="I3794" s="9" t="s">
        <v>5408</v>
      </c>
      <c r="J3794" s="36">
        <f>IF(ISERROR(VLOOKUP(A3794&amp;I3794,'County-level Emissions Factors'!$E$2:$F$12273,2,FALSE)),0,VLOOKUP(A3794&amp;I3794,'County-level Emissions Factors'!$E$2:$F$12273,2,FALSE))</f>
        <v>40.252015037593985</v>
      </c>
      <c r="K3794" s="19" t="s">
        <v>5473</v>
      </c>
      <c r="L3794" s="19" t="s">
        <v>5474</v>
      </c>
      <c r="M3794" s="38">
        <f t="shared" si="61"/>
        <v>5405.8408824696271</v>
      </c>
      <c r="N3794" s="9" t="s">
        <v>5475</v>
      </c>
    </row>
    <row r="3795" spans="1:14">
      <c r="A3795" s="31" t="s">
        <v>1384</v>
      </c>
      <c r="B3795" s="31" t="s">
        <v>1299</v>
      </c>
      <c r="C3795" s="31" t="s">
        <v>182</v>
      </c>
      <c r="D3795" s="31" t="s">
        <v>1385</v>
      </c>
      <c r="E3795" s="31" t="s">
        <v>17</v>
      </c>
      <c r="F3795" s="31" t="s">
        <v>1300</v>
      </c>
      <c r="G3795" s="24">
        <f>IF(ISERROR(VLOOKUP(A3795,'2011 County-Level Acres Tilled'!$A$2:$F$3069,6,FALSE)),0,VLOOKUP(A3795,'2011 County-Level Acres Tilled'!$A$2:$F$3069,6,FALSE))</f>
        <v>176953.48359710022</v>
      </c>
      <c r="H3795" s="32" t="s">
        <v>5474</v>
      </c>
      <c r="I3795" s="9" t="s">
        <v>5408</v>
      </c>
      <c r="J3795" s="36">
        <f>IF(ISERROR(VLOOKUP(A3795&amp;I3795,'County-level Emissions Factors'!$E$2:$F$12273,2,FALSE)),0,VLOOKUP(A3795&amp;I3795,'County-level Emissions Factors'!$E$2:$F$12273,2,FALSE))</f>
        <v>44.280188888888887</v>
      </c>
      <c r="K3795" s="19" t="s">
        <v>5473</v>
      </c>
      <c r="L3795" s="19" t="s">
        <v>5474</v>
      </c>
      <c r="M3795" s="38">
        <f t="shared" si="61"/>
        <v>3917.7668391132493</v>
      </c>
      <c r="N3795" s="9" t="s">
        <v>5475</v>
      </c>
    </row>
    <row r="3796" spans="1:14">
      <c r="A3796" s="31" t="s">
        <v>1386</v>
      </c>
      <c r="B3796" s="31" t="s">
        <v>1299</v>
      </c>
      <c r="C3796" s="31" t="s">
        <v>185</v>
      </c>
      <c r="D3796" s="31" t="s">
        <v>1387</v>
      </c>
      <c r="E3796" s="31" t="s">
        <v>17</v>
      </c>
      <c r="F3796" s="31" t="s">
        <v>1300</v>
      </c>
      <c r="G3796" s="24">
        <f>IF(ISERROR(VLOOKUP(A3796,'2011 County-Level Acres Tilled'!$A$2:$F$3069,6,FALSE)),0,VLOOKUP(A3796,'2011 County-Level Acres Tilled'!$A$2:$F$3069,6,FALSE))</f>
        <v>491171.14746585157</v>
      </c>
      <c r="H3796" s="32" t="s">
        <v>5474</v>
      </c>
      <c r="I3796" s="9" t="s">
        <v>5408</v>
      </c>
      <c r="J3796" s="36">
        <f>IF(ISERROR(VLOOKUP(A3796&amp;I3796,'County-level Emissions Factors'!$E$2:$F$12273,2,FALSE)),0,VLOOKUP(A3796&amp;I3796,'County-level Emissions Factors'!$E$2:$F$12273,2,FALSE))</f>
        <v>40.823849788609799</v>
      </c>
      <c r="K3796" s="19" t="s">
        <v>5473</v>
      </c>
      <c r="L3796" s="19" t="s">
        <v>5474</v>
      </c>
      <c r="M3796" s="38">
        <f t="shared" si="61"/>
        <v>10025.748572322518</v>
      </c>
      <c r="N3796" s="9" t="s">
        <v>5475</v>
      </c>
    </row>
    <row r="3797" spans="1:14">
      <c r="A3797" s="31" t="s">
        <v>1388</v>
      </c>
      <c r="B3797" s="31" t="s">
        <v>1299</v>
      </c>
      <c r="C3797" s="31" t="s">
        <v>188</v>
      </c>
      <c r="D3797" s="31" t="s">
        <v>147</v>
      </c>
      <c r="E3797" s="31" t="s">
        <v>17</v>
      </c>
      <c r="F3797" s="31" t="s">
        <v>1300</v>
      </c>
      <c r="G3797" s="24">
        <f>IF(ISERROR(VLOOKUP(A3797,'2011 County-Level Acres Tilled'!$A$2:$F$3069,6,FALSE)),0,VLOOKUP(A3797,'2011 County-Level Acres Tilled'!$A$2:$F$3069,6,FALSE))</f>
        <v>320785.53262952791</v>
      </c>
      <c r="H3797" s="32" t="s">
        <v>5474</v>
      </c>
      <c r="I3797" s="9" t="s">
        <v>5408</v>
      </c>
      <c r="J3797" s="36">
        <f>IF(ISERROR(VLOOKUP(A3797&amp;I3797,'County-level Emissions Factors'!$E$2:$F$12273,2,FALSE)),0,VLOOKUP(A3797&amp;I3797,'County-level Emissions Factors'!$E$2:$F$12273,2,FALSE))</f>
        <v>57.762477931904158</v>
      </c>
      <c r="K3797" s="19" t="s">
        <v>5473</v>
      </c>
      <c r="L3797" s="19" t="s">
        <v>5474</v>
      </c>
      <c r="M3797" s="38">
        <f t="shared" si="61"/>
        <v>9264.6836246936127</v>
      </c>
      <c r="N3797" s="9" t="s">
        <v>5475</v>
      </c>
    </row>
    <row r="3798" spans="1:14">
      <c r="A3798" s="31" t="s">
        <v>1389</v>
      </c>
      <c r="B3798" s="31" t="s">
        <v>1299</v>
      </c>
      <c r="C3798" s="31" t="s">
        <v>191</v>
      </c>
      <c r="D3798" s="31" t="s">
        <v>1390</v>
      </c>
      <c r="E3798" s="31" t="s">
        <v>17</v>
      </c>
      <c r="F3798" s="31" t="s">
        <v>1300</v>
      </c>
      <c r="G3798" s="24">
        <f>IF(ISERROR(VLOOKUP(A3798,'2011 County-Level Acres Tilled'!$A$2:$F$3069,6,FALSE)),0,VLOOKUP(A3798,'2011 County-Level Acres Tilled'!$A$2:$F$3069,6,FALSE))</f>
        <v>363549.52506746416</v>
      </c>
      <c r="H3798" s="32" t="s">
        <v>5474</v>
      </c>
      <c r="I3798" s="9" t="s">
        <v>5408</v>
      </c>
      <c r="J3798" s="36">
        <f>IF(ISERROR(VLOOKUP(A3798&amp;I3798,'County-level Emissions Factors'!$E$2:$F$12273,2,FALSE)),0,VLOOKUP(A3798&amp;I3798,'County-level Emissions Factors'!$E$2:$F$12273,2,FALSE))</f>
        <v>46.988779349169299</v>
      </c>
      <c r="K3798" s="19" t="s">
        <v>5473</v>
      </c>
      <c r="L3798" s="19" t="s">
        <v>5474</v>
      </c>
      <c r="M3798" s="38">
        <f t="shared" si="61"/>
        <v>8541.3742079451822</v>
      </c>
      <c r="N3798" s="9" t="s">
        <v>5475</v>
      </c>
    </row>
    <row r="3799" spans="1:14">
      <c r="A3799" s="31" t="s">
        <v>1391</v>
      </c>
      <c r="B3799" s="31" t="s">
        <v>1299</v>
      </c>
      <c r="C3799" s="31" t="s">
        <v>194</v>
      </c>
      <c r="D3799" s="31" t="s">
        <v>150</v>
      </c>
      <c r="E3799" s="31" t="s">
        <v>17</v>
      </c>
      <c r="F3799" s="31" t="s">
        <v>1300</v>
      </c>
      <c r="G3799" s="24">
        <f>IF(ISERROR(VLOOKUP(A3799,'2011 County-Level Acres Tilled'!$A$2:$F$3069,6,FALSE)),0,VLOOKUP(A3799,'2011 County-Level Acres Tilled'!$A$2:$F$3069,6,FALSE))</f>
        <v>261153.6121547583</v>
      </c>
      <c r="H3799" s="32" t="s">
        <v>5474</v>
      </c>
      <c r="I3799" s="9" t="s">
        <v>5408</v>
      </c>
      <c r="J3799" s="36">
        <f>IF(ISERROR(VLOOKUP(A3799&amp;I3799,'County-level Emissions Factors'!$E$2:$F$12273,2,FALSE)),0,VLOOKUP(A3799&amp;I3799,'County-level Emissions Factors'!$E$2:$F$12273,2,FALSE))</f>
        <v>43.184467579908684</v>
      </c>
      <c r="K3799" s="19" t="s">
        <v>5473</v>
      </c>
      <c r="L3799" s="19" t="s">
        <v>5474</v>
      </c>
      <c r="M3799" s="38">
        <f t="shared" si="61"/>
        <v>5638.8898487366032</v>
      </c>
      <c r="N3799" s="9" t="s">
        <v>5475</v>
      </c>
    </row>
    <row r="3800" spans="1:14">
      <c r="A3800" s="31" t="s">
        <v>1392</v>
      </c>
      <c r="B3800" s="31" t="s">
        <v>1299</v>
      </c>
      <c r="C3800" s="31" t="s">
        <v>197</v>
      </c>
      <c r="D3800" s="31" t="s">
        <v>156</v>
      </c>
      <c r="E3800" s="31" t="s">
        <v>17</v>
      </c>
      <c r="F3800" s="31" t="s">
        <v>1300</v>
      </c>
      <c r="G3800" s="24">
        <f>IF(ISERROR(VLOOKUP(A3800,'2011 County-Level Acres Tilled'!$A$2:$F$3069,6,FALSE)),0,VLOOKUP(A3800,'2011 County-Level Acres Tilled'!$A$2:$F$3069,6,FALSE))</f>
        <v>185229.37740771365</v>
      </c>
      <c r="H3800" s="32" t="s">
        <v>5474</v>
      </c>
      <c r="I3800" s="9" t="s">
        <v>5408</v>
      </c>
      <c r="J3800" s="36">
        <f>IF(ISERROR(VLOOKUP(A3800&amp;I3800,'County-level Emissions Factors'!$E$2:$F$12273,2,FALSE)),0,VLOOKUP(A3800&amp;I3800,'County-level Emissions Factors'!$E$2:$F$12273,2,FALSE))</f>
        <v>37.45541473467285</v>
      </c>
      <c r="K3800" s="19" t="s">
        <v>5473</v>
      </c>
      <c r="L3800" s="19" t="s">
        <v>5474</v>
      </c>
      <c r="M3800" s="38">
        <f t="shared" si="61"/>
        <v>3468.9215759255781</v>
      </c>
      <c r="N3800" s="9" t="s">
        <v>5475</v>
      </c>
    </row>
    <row r="3801" spans="1:14">
      <c r="A3801" s="31" t="s">
        <v>1393</v>
      </c>
      <c r="B3801" s="31" t="s">
        <v>1299</v>
      </c>
      <c r="C3801" s="31" t="s">
        <v>200</v>
      </c>
      <c r="D3801" s="31" t="s">
        <v>159</v>
      </c>
      <c r="E3801" s="31" t="s">
        <v>17</v>
      </c>
      <c r="F3801" s="31" t="s">
        <v>1300</v>
      </c>
      <c r="G3801" s="24">
        <f>IF(ISERROR(VLOOKUP(A3801,'2011 County-Level Acres Tilled'!$A$2:$F$3069,6,FALSE)),0,VLOOKUP(A3801,'2011 County-Level Acres Tilled'!$A$2:$F$3069,6,FALSE))</f>
        <v>178205.95875878961</v>
      </c>
      <c r="H3801" s="32" t="s">
        <v>5474</v>
      </c>
      <c r="I3801" s="9" t="s">
        <v>5408</v>
      </c>
      <c r="J3801" s="36">
        <f>IF(ISERROR(VLOOKUP(A3801&amp;I3801,'County-level Emissions Factors'!$E$2:$F$12273,2,FALSE)),0,VLOOKUP(A3801&amp;I3801,'County-level Emissions Factors'!$E$2:$F$12273,2,FALSE))</f>
        <v>35.862931131968793</v>
      </c>
      <c r="K3801" s="19" t="s">
        <v>5473</v>
      </c>
      <c r="L3801" s="19" t="s">
        <v>5474</v>
      </c>
      <c r="M3801" s="38">
        <f t="shared" si="61"/>
        <v>3195.494013136471</v>
      </c>
      <c r="N3801" s="9" t="s">
        <v>5475</v>
      </c>
    </row>
    <row r="3802" spans="1:14">
      <c r="A3802" s="31" t="s">
        <v>1394</v>
      </c>
      <c r="B3802" s="31" t="s">
        <v>1299</v>
      </c>
      <c r="C3802" s="31" t="s">
        <v>203</v>
      </c>
      <c r="D3802" s="31" t="s">
        <v>1395</v>
      </c>
      <c r="E3802" s="31" t="s">
        <v>17</v>
      </c>
      <c r="F3802" s="31" t="s">
        <v>1300</v>
      </c>
      <c r="G3802" s="24">
        <f>IF(ISERROR(VLOOKUP(A3802,'2011 County-Level Acres Tilled'!$A$2:$F$3069,6,FALSE)),0,VLOOKUP(A3802,'2011 County-Level Acres Tilled'!$A$2:$F$3069,6,FALSE))</f>
        <v>227017.34574607879</v>
      </c>
      <c r="H3802" s="32" t="s">
        <v>5474</v>
      </c>
      <c r="I3802" s="9" t="s">
        <v>5408</v>
      </c>
      <c r="J3802" s="36">
        <f>IF(ISERROR(VLOOKUP(A3802&amp;I3802,'County-level Emissions Factors'!$E$2:$F$12273,2,FALSE)),0,VLOOKUP(A3802&amp;I3802,'County-level Emissions Factors'!$E$2:$F$12273,2,FALSE))</f>
        <v>34.780088222320252</v>
      </c>
      <c r="K3802" s="19" t="s">
        <v>5473</v>
      </c>
      <c r="L3802" s="19" t="s">
        <v>5474</v>
      </c>
      <c r="M3802" s="38">
        <f t="shared" si="61"/>
        <v>3947.8416565227999</v>
      </c>
      <c r="N3802" s="9" t="s">
        <v>5475</v>
      </c>
    </row>
    <row r="3803" spans="1:14">
      <c r="A3803" s="31" t="s">
        <v>1396</v>
      </c>
      <c r="B3803" s="31" t="s">
        <v>1299</v>
      </c>
      <c r="C3803" s="31" t="s">
        <v>206</v>
      </c>
      <c r="D3803" s="31" t="s">
        <v>1397</v>
      </c>
      <c r="E3803" s="31" t="s">
        <v>17</v>
      </c>
      <c r="F3803" s="31" t="s">
        <v>1300</v>
      </c>
      <c r="G3803" s="24">
        <f>IF(ISERROR(VLOOKUP(A3803,'2011 County-Level Acres Tilled'!$A$2:$F$3069,6,FALSE)),0,VLOOKUP(A3803,'2011 County-Level Acres Tilled'!$A$2:$F$3069,6,FALSE))</f>
        <v>63875.736728329772</v>
      </c>
      <c r="H3803" s="32" t="s">
        <v>5474</v>
      </c>
      <c r="I3803" s="9" t="s">
        <v>5408</v>
      </c>
      <c r="J3803" s="36">
        <f>IF(ISERROR(VLOOKUP(A3803&amp;I3803,'County-level Emissions Factors'!$E$2:$F$12273,2,FALSE)),0,VLOOKUP(A3803&amp;I3803,'County-level Emissions Factors'!$E$2:$F$12273,2,FALSE))</f>
        <v>26.343005815733086</v>
      </c>
      <c r="K3803" s="19" t="s">
        <v>5473</v>
      </c>
      <c r="L3803" s="19" t="s">
        <v>5474</v>
      </c>
      <c r="M3803" s="38">
        <f t="shared" si="61"/>
        <v>841.33945205931332</v>
      </c>
      <c r="N3803" s="9" t="s">
        <v>5475</v>
      </c>
    </row>
    <row r="3804" spans="1:14">
      <c r="A3804" s="31" t="s">
        <v>1398</v>
      </c>
      <c r="B3804" s="31" t="s">
        <v>1299</v>
      </c>
      <c r="C3804" s="31" t="s">
        <v>209</v>
      </c>
      <c r="D3804" s="31" t="s">
        <v>1399</v>
      </c>
      <c r="E3804" s="31" t="s">
        <v>17</v>
      </c>
      <c r="F3804" s="31" t="s">
        <v>1300</v>
      </c>
      <c r="G3804" s="24">
        <f>IF(ISERROR(VLOOKUP(A3804,'2011 County-Level Acres Tilled'!$A$2:$F$3069,6,FALSE)),0,VLOOKUP(A3804,'2011 County-Level Acres Tilled'!$A$2:$F$3069,6,FALSE))</f>
        <v>158085.27577575657</v>
      </c>
      <c r="H3804" s="32" t="s">
        <v>5474</v>
      </c>
      <c r="I3804" s="9" t="s">
        <v>5408</v>
      </c>
      <c r="J3804" s="36">
        <f>IF(ISERROR(VLOOKUP(A3804&amp;I3804,'County-level Emissions Factors'!$E$2:$F$12273,2,FALSE)),0,VLOOKUP(A3804&amp;I3804,'County-level Emissions Factors'!$E$2:$F$12273,2,FALSE))</f>
        <v>33.744341233912593</v>
      </c>
      <c r="K3804" s="19" t="s">
        <v>5473</v>
      </c>
      <c r="L3804" s="19" t="s">
        <v>5474</v>
      </c>
      <c r="M3804" s="38">
        <f t="shared" si="61"/>
        <v>2667.241744917153</v>
      </c>
      <c r="N3804" s="9" t="s">
        <v>5475</v>
      </c>
    </row>
    <row r="3805" spans="1:14">
      <c r="A3805" s="31" t="s">
        <v>1400</v>
      </c>
      <c r="B3805" s="31" t="s">
        <v>1299</v>
      </c>
      <c r="C3805" s="31" t="s">
        <v>212</v>
      </c>
      <c r="D3805" s="31" t="s">
        <v>1401</v>
      </c>
      <c r="E3805" s="31" t="s">
        <v>17</v>
      </c>
      <c r="F3805" s="31" t="s">
        <v>1300</v>
      </c>
      <c r="G3805" s="24">
        <f>IF(ISERROR(VLOOKUP(A3805,'2011 County-Level Acres Tilled'!$A$2:$F$3069,6,FALSE)),0,VLOOKUP(A3805,'2011 County-Level Acres Tilled'!$A$2:$F$3069,6,FALSE))</f>
        <v>244216.04010025071</v>
      </c>
      <c r="H3805" s="32" t="s">
        <v>5474</v>
      </c>
      <c r="I3805" s="9" t="s">
        <v>5408</v>
      </c>
      <c r="J3805" s="36">
        <f>IF(ISERROR(VLOOKUP(A3805&amp;I3805,'County-level Emissions Factors'!$E$2:$F$12273,2,FALSE)),0,VLOOKUP(A3805&amp;I3805,'County-level Emissions Factors'!$E$2:$F$12273,2,FALSE))</f>
        <v>29.045631709331129</v>
      </c>
      <c r="K3805" s="19" t="s">
        <v>5473</v>
      </c>
      <c r="L3805" s="19" t="s">
        <v>5474</v>
      </c>
      <c r="M3805" s="38">
        <f t="shared" si="61"/>
        <v>3546.7045791315622</v>
      </c>
      <c r="N3805" s="9" t="s">
        <v>5475</v>
      </c>
    </row>
    <row r="3806" spans="1:14">
      <c r="A3806" s="31" t="s">
        <v>1402</v>
      </c>
      <c r="B3806" s="31" t="s">
        <v>1299</v>
      </c>
      <c r="C3806" s="31" t="s">
        <v>215</v>
      </c>
      <c r="D3806" s="31" t="s">
        <v>165</v>
      </c>
      <c r="E3806" s="31" t="s">
        <v>17</v>
      </c>
      <c r="F3806" s="31" t="s">
        <v>1300</v>
      </c>
      <c r="G3806" s="24">
        <f>IF(ISERROR(VLOOKUP(A3806,'2011 County-Level Acres Tilled'!$A$2:$F$3069,6,FALSE)),0,VLOOKUP(A3806,'2011 County-Level Acres Tilled'!$A$2:$F$3069,6,FALSE))</f>
        <v>153582.16168618479</v>
      </c>
      <c r="H3806" s="32" t="s">
        <v>5474</v>
      </c>
      <c r="I3806" s="9" t="s">
        <v>5408</v>
      </c>
      <c r="J3806" s="36">
        <f>IF(ISERROR(VLOOKUP(A3806&amp;I3806,'County-level Emissions Factors'!$E$2:$F$12273,2,FALSE)),0,VLOOKUP(A3806&amp;I3806,'County-level Emissions Factors'!$E$2:$F$12273,2,FALSE))</f>
        <v>45.255484261501209</v>
      </c>
      <c r="K3806" s="19" t="s">
        <v>5473</v>
      </c>
      <c r="L3806" s="19" t="s">
        <v>5474</v>
      </c>
      <c r="M3806" s="38">
        <f t="shared" si="61"/>
        <v>3475.2175505182349</v>
      </c>
      <c r="N3806" s="9" t="s">
        <v>5475</v>
      </c>
    </row>
    <row r="3807" spans="1:14">
      <c r="A3807" s="31" t="s">
        <v>1403</v>
      </c>
      <c r="B3807" s="31" t="s">
        <v>1299</v>
      </c>
      <c r="C3807" s="31" t="s">
        <v>446</v>
      </c>
      <c r="D3807" s="31" t="s">
        <v>168</v>
      </c>
      <c r="E3807" s="31" t="s">
        <v>17</v>
      </c>
      <c r="F3807" s="31" t="s">
        <v>1300</v>
      </c>
      <c r="G3807" s="24">
        <f>IF(ISERROR(VLOOKUP(A3807,'2011 County-Level Acres Tilled'!$A$2:$F$3069,6,FALSE)),0,VLOOKUP(A3807,'2011 County-Level Acres Tilled'!$A$2:$F$3069,6,FALSE))</f>
        <v>326175.17330730928</v>
      </c>
      <c r="H3807" s="32" t="s">
        <v>5474</v>
      </c>
      <c r="I3807" s="9" t="s">
        <v>5408</v>
      </c>
      <c r="J3807" s="36">
        <f>IF(ISERROR(VLOOKUP(A3807&amp;I3807,'County-level Emissions Factors'!$E$2:$F$12273,2,FALSE)),0,VLOOKUP(A3807&amp;I3807,'County-level Emissions Factors'!$E$2:$F$12273,2,FALSE))</f>
        <v>40.989376710246276</v>
      </c>
      <c r="K3807" s="19" t="s">
        <v>5473</v>
      </c>
      <c r="L3807" s="19" t="s">
        <v>5474</v>
      </c>
      <c r="M3807" s="38">
        <f t="shared" si="61"/>
        <v>6684.8585261115832</v>
      </c>
      <c r="N3807" s="9" t="s">
        <v>5475</v>
      </c>
    </row>
    <row r="3808" spans="1:14">
      <c r="A3808" s="31" t="s">
        <v>1404</v>
      </c>
      <c r="B3808" s="31" t="s">
        <v>1299</v>
      </c>
      <c r="C3808" s="31" t="s">
        <v>449</v>
      </c>
      <c r="D3808" s="31" t="s">
        <v>171</v>
      </c>
      <c r="E3808" s="31" t="s">
        <v>17</v>
      </c>
      <c r="F3808" s="31" t="s">
        <v>1300</v>
      </c>
      <c r="G3808" s="24">
        <f>IF(ISERROR(VLOOKUP(A3808,'2011 County-Level Acres Tilled'!$A$2:$F$3069,6,FALSE)),0,VLOOKUP(A3808,'2011 County-Level Acres Tilled'!$A$2:$F$3069,6,FALSE))</f>
        <v>259228.44371158083</v>
      </c>
      <c r="H3808" s="32" t="s">
        <v>5474</v>
      </c>
      <c r="I3808" s="9" t="s">
        <v>5408</v>
      </c>
      <c r="J3808" s="36">
        <f>IF(ISERROR(VLOOKUP(A3808&amp;I3808,'County-level Emissions Factors'!$E$2:$F$12273,2,FALSE)),0,VLOOKUP(A3808&amp;I3808,'County-level Emissions Factors'!$E$2:$F$12273,2,FALSE))</f>
        <v>44.281333074985469</v>
      </c>
      <c r="K3808" s="19" t="s">
        <v>5473</v>
      </c>
      <c r="L3808" s="19" t="s">
        <v>5474</v>
      </c>
      <c r="M3808" s="38">
        <f t="shared" si="61"/>
        <v>5739.4905292513167</v>
      </c>
      <c r="N3808" s="9" t="s">
        <v>5475</v>
      </c>
    </row>
    <row r="3809" spans="1:14">
      <c r="A3809" s="31" t="s">
        <v>1405</v>
      </c>
      <c r="B3809" s="31" t="s">
        <v>1299</v>
      </c>
      <c r="C3809" s="31" t="s">
        <v>452</v>
      </c>
      <c r="D3809" s="31" t="s">
        <v>1406</v>
      </c>
      <c r="E3809" s="31" t="s">
        <v>17</v>
      </c>
      <c r="F3809" s="31" t="s">
        <v>1300</v>
      </c>
      <c r="G3809" s="24">
        <f>IF(ISERROR(VLOOKUP(A3809,'2011 County-Level Acres Tilled'!$A$2:$F$3069,6,FALSE)),0,VLOOKUP(A3809,'2011 County-Level Acres Tilled'!$A$2:$F$3069,6,FALSE))</f>
        <v>174135.81345467255</v>
      </c>
      <c r="H3809" s="32" t="s">
        <v>5474</v>
      </c>
      <c r="I3809" s="9" t="s">
        <v>5408</v>
      </c>
      <c r="J3809" s="36">
        <f>IF(ISERROR(VLOOKUP(A3809&amp;I3809,'County-level Emissions Factors'!$E$2:$F$12273,2,FALSE)),0,VLOOKUP(A3809&amp;I3809,'County-level Emissions Factors'!$E$2:$F$12273,2,FALSE))</f>
        <v>46.377526011560697</v>
      </c>
      <c r="K3809" s="19" t="s">
        <v>5473</v>
      </c>
      <c r="L3809" s="19" t="s">
        <v>5474</v>
      </c>
      <c r="M3809" s="38">
        <f t="shared" si="61"/>
        <v>4037.9941090191783</v>
      </c>
      <c r="N3809" s="9" t="s">
        <v>5475</v>
      </c>
    </row>
    <row r="3810" spans="1:14">
      <c r="A3810" s="31" t="s">
        <v>1407</v>
      </c>
      <c r="B3810" s="31" t="s">
        <v>1299</v>
      </c>
      <c r="C3810" s="31" t="s">
        <v>455</v>
      </c>
      <c r="D3810" s="31" t="s">
        <v>1408</v>
      </c>
      <c r="E3810" s="31" t="s">
        <v>17</v>
      </c>
      <c r="F3810" s="31" t="s">
        <v>1300</v>
      </c>
      <c r="G3810" s="24">
        <f>IF(ISERROR(VLOOKUP(A3810,'2011 County-Level Acres Tilled'!$A$2:$F$3069,6,FALSE)),0,VLOOKUP(A3810,'2011 County-Level Acres Tilled'!$A$2:$F$3069,6,FALSE))</f>
        <v>331934.74503073556</v>
      </c>
      <c r="H3810" s="32" t="s">
        <v>5474</v>
      </c>
      <c r="I3810" s="9" t="s">
        <v>5408</v>
      </c>
      <c r="J3810" s="36">
        <f>IF(ISERROR(VLOOKUP(A3810&amp;I3810,'County-level Emissions Factors'!$E$2:$F$12273,2,FALSE)),0,VLOOKUP(A3810&amp;I3810,'County-level Emissions Factors'!$E$2:$F$12273,2,FALSE))</f>
        <v>44.418487343702346</v>
      </c>
      <c r="K3810" s="19" t="s">
        <v>5473</v>
      </c>
      <c r="L3810" s="19" t="s">
        <v>5474</v>
      </c>
      <c r="M3810" s="38">
        <f t="shared" si="61"/>
        <v>7372.0196355413964</v>
      </c>
      <c r="N3810" s="9" t="s">
        <v>5475</v>
      </c>
    </row>
    <row r="3811" spans="1:14">
      <c r="A3811" s="31" t="s">
        <v>1409</v>
      </c>
      <c r="B3811" s="31" t="s">
        <v>1299</v>
      </c>
      <c r="C3811" s="31" t="s">
        <v>458</v>
      </c>
      <c r="D3811" s="31" t="s">
        <v>1410</v>
      </c>
      <c r="E3811" s="31" t="s">
        <v>17</v>
      </c>
      <c r="F3811" s="31" t="s">
        <v>1300</v>
      </c>
      <c r="G3811" s="24">
        <f>IF(ISERROR(VLOOKUP(A3811,'2011 County-Level Acres Tilled'!$A$2:$F$3069,6,FALSE)),0,VLOOKUP(A3811,'2011 County-Level Acres Tilled'!$A$2:$F$3069,6,FALSE))</f>
        <v>157413.36775442446</v>
      </c>
      <c r="H3811" s="32" t="s">
        <v>5474</v>
      </c>
      <c r="I3811" s="9" t="s">
        <v>5408</v>
      </c>
      <c r="J3811" s="36">
        <f>IF(ISERROR(VLOOKUP(A3811&amp;I3811,'County-level Emissions Factors'!$E$2:$F$12273,2,FALSE)),0,VLOOKUP(A3811&amp;I3811,'County-level Emissions Factors'!$E$2:$F$12273,2,FALSE))</f>
        <v>28.844513470681459</v>
      </c>
      <c r="K3811" s="19" t="s">
        <v>5473</v>
      </c>
      <c r="L3811" s="19" t="s">
        <v>5474</v>
      </c>
      <c r="M3811" s="38">
        <f t="shared" si="61"/>
        <v>2270.2560033289151</v>
      </c>
      <c r="N3811" s="9" t="s">
        <v>5475</v>
      </c>
    </row>
    <row r="3812" spans="1:14">
      <c r="A3812" s="31" t="s">
        <v>1411</v>
      </c>
      <c r="B3812" s="31" t="s">
        <v>1299</v>
      </c>
      <c r="C3812" s="31" t="s">
        <v>460</v>
      </c>
      <c r="D3812" s="31" t="s">
        <v>174</v>
      </c>
      <c r="E3812" s="31" t="s">
        <v>17</v>
      </c>
      <c r="F3812" s="31" t="s">
        <v>1300</v>
      </c>
      <c r="G3812" s="24">
        <f>IF(ISERROR(VLOOKUP(A3812,'2011 County-Level Acres Tilled'!$A$2:$F$3069,6,FALSE)),0,VLOOKUP(A3812,'2011 County-Level Acres Tilled'!$A$2:$F$3069,6,FALSE))</f>
        <v>154326.85146369762</v>
      </c>
      <c r="H3812" s="32" t="s">
        <v>5474</v>
      </c>
      <c r="I3812" s="9" t="s">
        <v>5408</v>
      </c>
      <c r="J3812" s="36">
        <f>IF(ISERROR(VLOOKUP(A3812&amp;I3812,'County-level Emissions Factors'!$E$2:$F$12273,2,FALSE)),0,VLOOKUP(A3812&amp;I3812,'County-level Emissions Factors'!$E$2:$F$12273,2,FALSE))</f>
        <v>31.175575329855786</v>
      </c>
      <c r="K3812" s="19" t="s">
        <v>5473</v>
      </c>
      <c r="L3812" s="19" t="s">
        <v>5474</v>
      </c>
      <c r="M3812" s="38">
        <f t="shared" si="61"/>
        <v>2405.614191612985</v>
      </c>
      <c r="N3812" s="9" t="s">
        <v>5475</v>
      </c>
    </row>
    <row r="3813" spans="1:14">
      <c r="A3813" s="31" t="s">
        <v>1412</v>
      </c>
      <c r="B3813" s="31" t="s">
        <v>1299</v>
      </c>
      <c r="C3813" s="31" t="s">
        <v>463</v>
      </c>
      <c r="D3813" s="31" t="s">
        <v>1413</v>
      </c>
      <c r="E3813" s="31" t="s">
        <v>17</v>
      </c>
      <c r="F3813" s="31" t="s">
        <v>1300</v>
      </c>
      <c r="G3813" s="24">
        <f>IF(ISERROR(VLOOKUP(A3813,'2011 County-Level Acres Tilled'!$A$2:$F$3069,6,FALSE)),0,VLOOKUP(A3813,'2011 County-Level Acres Tilled'!$A$2:$F$3069,6,FALSE))</f>
        <v>257540.03204943315</v>
      </c>
      <c r="H3813" s="32" t="s">
        <v>5474</v>
      </c>
      <c r="I3813" s="9" t="s">
        <v>5408</v>
      </c>
      <c r="J3813" s="36">
        <f>IF(ISERROR(VLOOKUP(A3813&amp;I3813,'County-level Emissions Factors'!$E$2:$F$12273,2,FALSE)),0,VLOOKUP(A3813&amp;I3813,'County-level Emissions Factors'!$E$2:$F$12273,2,FALSE))</f>
        <v>47.780500000000004</v>
      </c>
      <c r="K3813" s="19" t="s">
        <v>5473</v>
      </c>
      <c r="L3813" s="19" t="s">
        <v>5474</v>
      </c>
      <c r="M3813" s="38">
        <f t="shared" si="61"/>
        <v>6152.6957506689705</v>
      </c>
      <c r="N3813" s="9" t="s">
        <v>5475</v>
      </c>
    </row>
    <row r="3814" spans="1:14">
      <c r="A3814" s="31" t="s">
        <v>1414</v>
      </c>
      <c r="B3814" s="31" t="s">
        <v>1299</v>
      </c>
      <c r="C3814" s="31" t="s">
        <v>466</v>
      </c>
      <c r="D3814" s="31" t="s">
        <v>180</v>
      </c>
      <c r="E3814" s="31" t="s">
        <v>17</v>
      </c>
      <c r="F3814" s="31" t="s">
        <v>1300</v>
      </c>
      <c r="G3814" s="24">
        <f>IF(ISERROR(VLOOKUP(A3814,'2011 County-Level Acres Tilled'!$A$2:$F$3069,6,FALSE)),0,VLOOKUP(A3814,'2011 County-Level Acres Tilled'!$A$2:$F$3069,6,FALSE))</f>
        <v>273061.28231384099</v>
      </c>
      <c r="H3814" s="32" t="s">
        <v>5474</v>
      </c>
      <c r="I3814" s="9" t="s">
        <v>5408</v>
      </c>
      <c r="J3814" s="36">
        <f>IF(ISERROR(VLOOKUP(A3814&amp;I3814,'County-level Emissions Factors'!$E$2:$F$12273,2,FALSE)),0,VLOOKUP(A3814&amp;I3814,'County-level Emissions Factors'!$E$2:$F$12273,2,FALSE))</f>
        <v>44.151160058737155</v>
      </c>
      <c r="K3814" s="19" t="s">
        <v>5473</v>
      </c>
      <c r="L3814" s="19" t="s">
        <v>5474</v>
      </c>
      <c r="M3814" s="38">
        <f t="shared" si="61"/>
        <v>6027.9861906412034</v>
      </c>
      <c r="N3814" s="9" t="s">
        <v>5475</v>
      </c>
    </row>
    <row r="3815" spans="1:14">
      <c r="A3815" s="31" t="s">
        <v>1415</v>
      </c>
      <c r="B3815" s="31" t="s">
        <v>1299</v>
      </c>
      <c r="C3815" s="31" t="s">
        <v>989</v>
      </c>
      <c r="D3815" s="31" t="s">
        <v>427</v>
      </c>
      <c r="E3815" s="31" t="s">
        <v>17</v>
      </c>
      <c r="F3815" s="31" t="s">
        <v>1300</v>
      </c>
      <c r="G3815" s="24">
        <f>IF(ISERROR(VLOOKUP(A3815,'2011 County-Level Acres Tilled'!$A$2:$F$3069,6,FALSE)),0,VLOOKUP(A3815,'2011 County-Level Acres Tilled'!$A$2:$F$3069,6,FALSE))</f>
        <v>17462.245687748782</v>
      </c>
      <c r="H3815" s="32" t="s">
        <v>5474</v>
      </c>
      <c r="I3815" s="9" t="s">
        <v>5408</v>
      </c>
      <c r="J3815" s="36">
        <f>IF(ISERROR(VLOOKUP(A3815&amp;I3815,'County-level Emissions Factors'!$E$2:$F$12273,2,FALSE)),0,VLOOKUP(A3815&amp;I3815,'County-level Emissions Factors'!$E$2:$F$12273,2,FALSE))</f>
        <v>31.369458689458689</v>
      </c>
      <c r="K3815" s="19" t="s">
        <v>5473</v>
      </c>
      <c r="L3815" s="19" t="s">
        <v>5474</v>
      </c>
      <c r="M3815" s="38">
        <f t="shared" si="61"/>
        <v>273.8905973635068</v>
      </c>
      <c r="N3815" s="9" t="s">
        <v>5475</v>
      </c>
    </row>
    <row r="3816" spans="1:14">
      <c r="A3816" s="31" t="s">
        <v>1416</v>
      </c>
      <c r="B3816" s="31" t="s">
        <v>1299</v>
      </c>
      <c r="C3816" s="31" t="s">
        <v>991</v>
      </c>
      <c r="D3816" s="31" t="s">
        <v>431</v>
      </c>
      <c r="E3816" s="31" t="s">
        <v>17</v>
      </c>
      <c r="F3816" s="31" t="s">
        <v>1300</v>
      </c>
      <c r="G3816" s="24">
        <f>IF(ISERROR(VLOOKUP(A3816,'2011 County-Level Acres Tilled'!$A$2:$F$3069,6,FALSE)),0,VLOOKUP(A3816,'2011 County-Level Acres Tilled'!$A$2:$F$3069,6,FALSE))</f>
        <v>58505.825304950355</v>
      </c>
      <c r="H3816" s="32" t="s">
        <v>5474</v>
      </c>
      <c r="I3816" s="9" t="s">
        <v>5408</v>
      </c>
      <c r="J3816" s="36">
        <f>IF(ISERROR(VLOOKUP(A3816&amp;I3816,'County-level Emissions Factors'!$E$2:$F$12273,2,FALSE)),0,VLOOKUP(A3816&amp;I3816,'County-level Emissions Factors'!$E$2:$F$12273,2,FALSE))</f>
        <v>30.571754966887418</v>
      </c>
      <c r="K3816" s="19" t="s">
        <v>5473</v>
      </c>
      <c r="L3816" s="19" t="s">
        <v>5474</v>
      </c>
      <c r="M3816" s="38">
        <f t="shared" si="61"/>
        <v>894.31287767923186</v>
      </c>
      <c r="N3816" s="9" t="s">
        <v>5475</v>
      </c>
    </row>
    <row r="3817" spans="1:14">
      <c r="A3817" s="31" t="s">
        <v>1417</v>
      </c>
      <c r="B3817" s="31" t="s">
        <v>1299</v>
      </c>
      <c r="C3817" s="31" t="s">
        <v>993</v>
      </c>
      <c r="D3817" s="31" t="s">
        <v>832</v>
      </c>
      <c r="E3817" s="31" t="s">
        <v>17</v>
      </c>
      <c r="F3817" s="31" t="s">
        <v>1300</v>
      </c>
      <c r="G3817" s="24">
        <f>IF(ISERROR(VLOOKUP(A3817,'2011 County-Level Acres Tilled'!$A$2:$F$3069,6,FALSE)),0,VLOOKUP(A3817,'2011 County-Level Acres Tilled'!$A$2:$F$3069,6,FALSE))</f>
        <v>65289.699768923609</v>
      </c>
      <c r="H3817" s="32" t="s">
        <v>5474</v>
      </c>
      <c r="I3817" s="9" t="s">
        <v>5408</v>
      </c>
      <c r="J3817" s="36">
        <f>IF(ISERROR(VLOOKUP(A3817&amp;I3817,'County-level Emissions Factors'!$E$2:$F$12273,2,FALSE)),0,VLOOKUP(A3817&amp;I3817,'County-level Emissions Factors'!$E$2:$F$12273,2,FALSE))</f>
        <v>40.253626101747329</v>
      </c>
      <c r="K3817" s="19" t="s">
        <v>5473</v>
      </c>
      <c r="L3817" s="19" t="s">
        <v>5474</v>
      </c>
      <c r="M3817" s="38">
        <f t="shared" si="61"/>
        <v>1314.0735813967949</v>
      </c>
      <c r="N3817" s="9" t="s">
        <v>5475</v>
      </c>
    </row>
    <row r="3818" spans="1:14">
      <c r="A3818" s="31" t="s">
        <v>1418</v>
      </c>
      <c r="B3818" s="31" t="s">
        <v>1299</v>
      </c>
      <c r="C3818" s="31" t="s">
        <v>996</v>
      </c>
      <c r="D3818" s="31" t="s">
        <v>183</v>
      </c>
      <c r="E3818" s="31" t="s">
        <v>17</v>
      </c>
      <c r="F3818" s="31" t="s">
        <v>1300</v>
      </c>
      <c r="G3818" s="24">
        <f>IF(ISERROR(VLOOKUP(A3818,'2011 County-Level Acres Tilled'!$A$2:$F$3069,6,FALSE)),0,VLOOKUP(A3818,'2011 County-Level Acres Tilled'!$A$2:$F$3069,6,FALSE))</f>
        <v>195819.20922831379</v>
      </c>
      <c r="H3818" s="32" t="s">
        <v>5474</v>
      </c>
      <c r="I3818" s="9" t="s">
        <v>5408</v>
      </c>
      <c r="J3818" s="36">
        <f>IF(ISERROR(VLOOKUP(A3818&amp;I3818,'County-level Emissions Factors'!$E$2:$F$12273,2,FALSE)),0,VLOOKUP(A3818&amp;I3818,'County-level Emissions Factors'!$E$2:$F$12273,2,FALSE))</f>
        <v>38.563223317616803</v>
      </c>
      <c r="K3818" s="19" t="s">
        <v>5473</v>
      </c>
      <c r="L3818" s="19" t="s">
        <v>5474</v>
      </c>
      <c r="M3818" s="38">
        <f t="shared" si="61"/>
        <v>3775.7099476752969</v>
      </c>
      <c r="N3818" s="9" t="s">
        <v>5475</v>
      </c>
    </row>
    <row r="3819" spans="1:14">
      <c r="A3819" s="31" t="s">
        <v>1419</v>
      </c>
      <c r="B3819" s="31" t="s">
        <v>1299</v>
      </c>
      <c r="C3819" s="31" t="s">
        <v>998</v>
      </c>
      <c r="D3819" s="31" t="s">
        <v>1420</v>
      </c>
      <c r="E3819" s="31" t="s">
        <v>17</v>
      </c>
      <c r="F3819" s="31" t="s">
        <v>1300</v>
      </c>
      <c r="G3819" s="24">
        <f>IF(ISERROR(VLOOKUP(A3819,'2011 County-Level Acres Tilled'!$A$2:$F$3069,6,FALSE)),0,VLOOKUP(A3819,'2011 County-Level Acres Tilled'!$A$2:$F$3069,6,FALSE))</f>
        <v>196991.52045715312</v>
      </c>
      <c r="H3819" s="32" t="s">
        <v>5474</v>
      </c>
      <c r="I3819" s="9" t="s">
        <v>5408</v>
      </c>
      <c r="J3819" s="36">
        <f>IF(ISERROR(VLOOKUP(A3819&amp;I3819,'County-level Emissions Factors'!$E$2:$F$12273,2,FALSE)),0,VLOOKUP(A3819&amp;I3819,'County-level Emissions Factors'!$E$2:$F$12273,2,FALSE))</f>
        <v>30.42302792748653</v>
      </c>
      <c r="K3819" s="19" t="s">
        <v>5473</v>
      </c>
      <c r="L3819" s="19" t="s">
        <v>5474</v>
      </c>
      <c r="M3819" s="38">
        <f t="shared" si="61"/>
        <v>2996.5392641730014</v>
      </c>
      <c r="N3819" s="9" t="s">
        <v>5475</v>
      </c>
    </row>
    <row r="3820" spans="1:14">
      <c r="A3820" s="31" t="s">
        <v>1421</v>
      </c>
      <c r="B3820" s="31" t="s">
        <v>1299</v>
      </c>
      <c r="C3820" s="31" t="s">
        <v>1001</v>
      </c>
      <c r="D3820" s="31" t="s">
        <v>1422</v>
      </c>
      <c r="E3820" s="31" t="s">
        <v>17</v>
      </c>
      <c r="F3820" s="31" t="s">
        <v>1300</v>
      </c>
      <c r="G3820" s="24">
        <f>IF(ISERROR(VLOOKUP(A3820,'2011 County-Level Acres Tilled'!$A$2:$F$3069,6,FALSE)),0,VLOOKUP(A3820,'2011 County-Level Acres Tilled'!$A$2:$F$3069,6,FALSE))</f>
        <v>122785.31568691554</v>
      </c>
      <c r="H3820" s="32" t="s">
        <v>5474</v>
      </c>
      <c r="I3820" s="9" t="s">
        <v>5408</v>
      </c>
      <c r="J3820" s="36">
        <f>IF(ISERROR(VLOOKUP(A3820&amp;I3820,'County-level Emissions Factors'!$E$2:$F$12273,2,FALSE)),0,VLOOKUP(A3820&amp;I3820,'County-level Emissions Factors'!$E$2:$F$12273,2,FALSE))</f>
        <v>28.863098360655737</v>
      </c>
      <c r="K3820" s="19" t="s">
        <v>5473</v>
      </c>
      <c r="L3820" s="19" t="s">
        <v>5474</v>
      </c>
      <c r="M3820" s="38">
        <f t="shared" si="61"/>
        <v>1771.9823219578045</v>
      </c>
      <c r="N3820" s="9" t="s">
        <v>5475</v>
      </c>
    </row>
    <row r="3821" spans="1:14">
      <c r="A3821" s="31" t="s">
        <v>1423</v>
      </c>
      <c r="B3821" s="31" t="s">
        <v>1299</v>
      </c>
      <c r="C3821" s="31" t="s">
        <v>1004</v>
      </c>
      <c r="D3821" s="31" t="s">
        <v>189</v>
      </c>
      <c r="E3821" s="31" t="s">
        <v>17</v>
      </c>
      <c r="F3821" s="31" t="s">
        <v>1300</v>
      </c>
      <c r="G3821" s="24">
        <f>IF(ISERROR(VLOOKUP(A3821,'2011 County-Level Acres Tilled'!$A$2:$F$3069,6,FALSE)),0,VLOOKUP(A3821,'2011 County-Level Acres Tilled'!$A$2:$F$3069,6,FALSE))</f>
        <v>240168.90644129511</v>
      </c>
      <c r="H3821" s="32" t="s">
        <v>5474</v>
      </c>
      <c r="I3821" s="9" t="s">
        <v>5408</v>
      </c>
      <c r="J3821" s="36">
        <f>IF(ISERROR(VLOOKUP(A3821&amp;I3821,'County-level Emissions Factors'!$E$2:$F$12273,2,FALSE)),0,VLOOKUP(A3821&amp;I3821,'County-level Emissions Factors'!$E$2:$F$12273,2,FALSE))</f>
        <v>47.507128000000002</v>
      </c>
      <c r="K3821" s="19" t="s">
        <v>5473</v>
      </c>
      <c r="L3821" s="19" t="s">
        <v>5474</v>
      </c>
      <c r="M3821" s="38">
        <f t="shared" si="61"/>
        <v>5704.8674899633152</v>
      </c>
      <c r="N3821" s="9" t="s">
        <v>5475</v>
      </c>
    </row>
    <row r="3822" spans="1:14">
      <c r="A3822" s="31" t="s">
        <v>1424</v>
      </c>
      <c r="B3822" s="31" t="s">
        <v>1299</v>
      </c>
      <c r="C3822" s="31" t="s">
        <v>1006</v>
      </c>
      <c r="D3822" s="31" t="s">
        <v>436</v>
      </c>
      <c r="E3822" s="31" t="s">
        <v>17</v>
      </c>
      <c r="F3822" s="31" t="s">
        <v>1300</v>
      </c>
      <c r="G3822" s="24">
        <f>IF(ISERROR(VLOOKUP(A3822,'2011 County-Level Acres Tilled'!$A$2:$F$3069,6,FALSE)),0,VLOOKUP(A3822,'2011 County-Level Acres Tilled'!$A$2:$F$3069,6,FALSE))</f>
        <v>94508.90982251025</v>
      </c>
      <c r="H3822" s="32" t="s">
        <v>5474</v>
      </c>
      <c r="I3822" s="9" t="s">
        <v>5408</v>
      </c>
      <c r="J3822" s="36">
        <f>IF(ISERROR(VLOOKUP(A3822&amp;I3822,'County-level Emissions Factors'!$E$2:$F$12273,2,FALSE)),0,VLOOKUP(A3822&amp;I3822,'County-level Emissions Factors'!$E$2:$F$12273,2,FALSE))</f>
        <v>34.91277835587929</v>
      </c>
      <c r="K3822" s="19" t="s">
        <v>5473</v>
      </c>
      <c r="L3822" s="19" t="s">
        <v>5474</v>
      </c>
      <c r="M3822" s="38">
        <f t="shared" si="61"/>
        <v>1649.7843106445416</v>
      </c>
      <c r="N3822" s="9" t="s">
        <v>5475</v>
      </c>
    </row>
    <row r="3823" spans="1:14">
      <c r="A3823" s="31" t="s">
        <v>1425</v>
      </c>
      <c r="B3823" s="31" t="s">
        <v>1299</v>
      </c>
      <c r="C3823" s="31" t="s">
        <v>1009</v>
      </c>
      <c r="D3823" s="31" t="s">
        <v>1426</v>
      </c>
      <c r="E3823" s="31" t="s">
        <v>17</v>
      </c>
      <c r="F3823" s="31" t="s">
        <v>1300</v>
      </c>
      <c r="G3823" s="24">
        <f>IF(ISERROR(VLOOKUP(A3823,'2011 County-Level Acres Tilled'!$A$2:$F$3069,6,FALSE)),0,VLOOKUP(A3823,'2011 County-Level Acres Tilled'!$A$2:$F$3069,6,FALSE))</f>
        <v>405566.77419251465</v>
      </c>
      <c r="H3823" s="32" t="s">
        <v>5474</v>
      </c>
      <c r="I3823" s="9" t="s">
        <v>5408</v>
      </c>
      <c r="J3823" s="36">
        <f>IF(ISERROR(VLOOKUP(A3823&amp;I3823,'County-level Emissions Factors'!$E$2:$F$12273,2,FALSE)),0,VLOOKUP(A3823&amp;I3823,'County-level Emissions Factors'!$E$2:$F$12273,2,FALSE))</f>
        <v>45.273839641434265</v>
      </c>
      <c r="K3823" s="19" t="s">
        <v>5473</v>
      </c>
      <c r="L3823" s="19" t="s">
        <v>5474</v>
      </c>
      <c r="M3823" s="38">
        <f t="shared" si="61"/>
        <v>9180.7825493428445</v>
      </c>
      <c r="N3823" s="9" t="s">
        <v>5475</v>
      </c>
    </row>
    <row r="3824" spans="1:14">
      <c r="A3824" s="31" t="s">
        <v>1427</v>
      </c>
      <c r="B3824" s="31" t="s">
        <v>1299</v>
      </c>
      <c r="C3824" s="31" t="s">
        <v>1011</v>
      </c>
      <c r="D3824" s="31" t="s">
        <v>1428</v>
      </c>
      <c r="E3824" s="31" t="s">
        <v>17</v>
      </c>
      <c r="F3824" s="31" t="s">
        <v>1300</v>
      </c>
      <c r="G3824" s="24">
        <f>IF(ISERROR(VLOOKUP(A3824,'2011 County-Level Acres Tilled'!$A$2:$F$3069,6,FALSE)),0,VLOOKUP(A3824,'2011 County-Level Acres Tilled'!$A$2:$F$3069,6,FALSE))</f>
        <v>129018.28199014165</v>
      </c>
      <c r="H3824" s="32" t="s">
        <v>5474</v>
      </c>
      <c r="I3824" s="9" t="s">
        <v>5408</v>
      </c>
      <c r="J3824" s="36">
        <f>IF(ISERROR(VLOOKUP(A3824&amp;I3824,'County-level Emissions Factors'!$E$2:$F$12273,2,FALSE)),0,VLOOKUP(A3824&amp;I3824,'County-level Emissions Factors'!$E$2:$F$12273,2,FALSE))</f>
        <v>35.241003861003861</v>
      </c>
      <c r="K3824" s="19" t="s">
        <v>5473</v>
      </c>
      <c r="L3824" s="19" t="s">
        <v>5474</v>
      </c>
      <c r="M3824" s="38">
        <f t="shared" si="61"/>
        <v>2273.3668868773334</v>
      </c>
      <c r="N3824" s="9" t="s">
        <v>5475</v>
      </c>
    </row>
    <row r="3825" spans="1:14">
      <c r="A3825" s="31" t="s">
        <v>1429</v>
      </c>
      <c r="B3825" s="31" t="s">
        <v>1299</v>
      </c>
      <c r="C3825" s="31" t="s">
        <v>1014</v>
      </c>
      <c r="D3825" s="31" t="s">
        <v>438</v>
      </c>
      <c r="E3825" s="31" t="s">
        <v>17</v>
      </c>
      <c r="F3825" s="31" t="s">
        <v>1300</v>
      </c>
      <c r="G3825" s="24">
        <f>IF(ISERROR(VLOOKUP(A3825,'2011 County-Level Acres Tilled'!$A$2:$F$3069,6,FALSE)),0,VLOOKUP(A3825,'2011 County-Level Acres Tilled'!$A$2:$F$3069,6,FALSE))</f>
        <v>112850.9358754944</v>
      </c>
      <c r="H3825" s="32" t="s">
        <v>5474</v>
      </c>
      <c r="I3825" s="9" t="s">
        <v>5408</v>
      </c>
      <c r="J3825" s="36">
        <f>IF(ISERROR(VLOOKUP(A3825&amp;I3825,'County-level Emissions Factors'!$E$2:$F$12273,2,FALSE)),0,VLOOKUP(A3825&amp;I3825,'County-level Emissions Factors'!$E$2:$F$12273,2,FALSE))</f>
        <v>31.985407572383071</v>
      </c>
      <c r="K3825" s="19" t="s">
        <v>5473</v>
      </c>
      <c r="L3825" s="19" t="s">
        <v>5474</v>
      </c>
      <c r="M3825" s="38">
        <f t="shared" si="61"/>
        <v>1804.7915894512773</v>
      </c>
      <c r="N3825" s="9" t="s">
        <v>5475</v>
      </c>
    </row>
    <row r="3826" spans="1:14">
      <c r="A3826" s="31" t="s">
        <v>1430</v>
      </c>
      <c r="B3826" s="31" t="s">
        <v>1299</v>
      </c>
      <c r="C3826" s="31" t="s">
        <v>1016</v>
      </c>
      <c r="D3826" s="31" t="s">
        <v>192</v>
      </c>
      <c r="E3826" s="31" t="s">
        <v>17</v>
      </c>
      <c r="F3826" s="31" t="s">
        <v>1300</v>
      </c>
      <c r="G3826" s="24">
        <f>IF(ISERROR(VLOOKUP(A3826,'2011 County-Level Acres Tilled'!$A$2:$F$3069,6,FALSE)),0,VLOOKUP(A3826,'2011 County-Level Acres Tilled'!$A$2:$F$3069,6,FALSE))</f>
        <v>352011.83008672588</v>
      </c>
      <c r="H3826" s="32" t="s">
        <v>5474</v>
      </c>
      <c r="I3826" s="9" t="s">
        <v>5408</v>
      </c>
      <c r="J3826" s="36">
        <f>IF(ISERROR(VLOOKUP(A3826&amp;I3826,'County-level Emissions Factors'!$E$2:$F$12273,2,FALSE)),0,VLOOKUP(A3826&amp;I3826,'County-level Emissions Factors'!$E$2:$F$12273,2,FALSE))</f>
        <v>54.751744956975585</v>
      </c>
      <c r="K3826" s="19" t="s">
        <v>5473</v>
      </c>
      <c r="L3826" s="19" t="s">
        <v>5474</v>
      </c>
      <c r="M3826" s="38">
        <f t="shared" si="61"/>
        <v>9636.630971373319</v>
      </c>
      <c r="N3826" s="9" t="s">
        <v>5475</v>
      </c>
    </row>
    <row r="3827" spans="1:14">
      <c r="A3827" s="31" t="s">
        <v>1431</v>
      </c>
      <c r="B3827" s="31" t="s">
        <v>1299</v>
      </c>
      <c r="C3827" s="31" t="s">
        <v>1019</v>
      </c>
      <c r="D3827" s="31" t="s">
        <v>1432</v>
      </c>
      <c r="E3827" s="31" t="s">
        <v>17</v>
      </c>
      <c r="F3827" s="31" t="s">
        <v>1300</v>
      </c>
      <c r="G3827" s="24">
        <f>IF(ISERROR(VLOOKUP(A3827,'2011 County-Level Acres Tilled'!$A$2:$F$3069,6,FALSE)),0,VLOOKUP(A3827,'2011 County-Level Acres Tilled'!$A$2:$F$3069,6,FALSE))</f>
        <v>165367.18099596826</v>
      </c>
      <c r="H3827" s="32" t="s">
        <v>5474</v>
      </c>
      <c r="I3827" s="9" t="s">
        <v>5408</v>
      </c>
      <c r="J3827" s="36">
        <f>IF(ISERROR(VLOOKUP(A3827&amp;I3827,'County-level Emissions Factors'!$E$2:$F$12273,2,FALSE)),0,VLOOKUP(A3827&amp;I3827,'County-level Emissions Factors'!$E$2:$F$12273,2,FALSE))</f>
        <v>37.129268739690879</v>
      </c>
      <c r="K3827" s="19" t="s">
        <v>5473</v>
      </c>
      <c r="L3827" s="19" t="s">
        <v>5474</v>
      </c>
      <c r="M3827" s="38">
        <f t="shared" si="61"/>
        <v>3069.9812519622042</v>
      </c>
      <c r="N3827" s="9" t="s">
        <v>5475</v>
      </c>
    </row>
    <row r="3828" spans="1:14">
      <c r="A3828" s="31" t="s">
        <v>1433</v>
      </c>
      <c r="B3828" s="31" t="s">
        <v>1299</v>
      </c>
      <c r="C3828" s="31" t="s">
        <v>1022</v>
      </c>
      <c r="D3828" s="31" t="s">
        <v>1434</v>
      </c>
      <c r="E3828" s="31" t="s">
        <v>17</v>
      </c>
      <c r="F3828" s="31" t="s">
        <v>1300</v>
      </c>
      <c r="G3828" s="24">
        <f>IF(ISERROR(VLOOKUP(A3828,'2011 County-Level Acres Tilled'!$A$2:$F$3069,6,FALSE)),0,VLOOKUP(A3828,'2011 County-Level Acres Tilled'!$A$2:$F$3069,6,FALSE))</f>
        <v>255582.79148959363</v>
      </c>
      <c r="H3828" s="32" t="s">
        <v>5474</v>
      </c>
      <c r="I3828" s="9" t="s">
        <v>5408</v>
      </c>
      <c r="J3828" s="36">
        <f>IF(ISERROR(VLOOKUP(A3828&amp;I3828,'County-level Emissions Factors'!$E$2:$F$12273,2,FALSE)),0,VLOOKUP(A3828&amp;I3828,'County-level Emissions Factors'!$E$2:$F$12273,2,FALSE))</f>
        <v>33.724263718910379</v>
      </c>
      <c r="K3828" s="19" t="s">
        <v>5473</v>
      </c>
      <c r="L3828" s="19" t="s">
        <v>5474</v>
      </c>
      <c r="M3828" s="38">
        <f t="shared" si="61"/>
        <v>4309.6707311051696</v>
      </c>
      <c r="N3828" s="9" t="s">
        <v>5475</v>
      </c>
    </row>
    <row r="3829" spans="1:14">
      <c r="A3829" s="31" t="s">
        <v>1435</v>
      </c>
      <c r="B3829" s="31" t="s">
        <v>1299</v>
      </c>
      <c r="C3829" s="31" t="s">
        <v>1024</v>
      </c>
      <c r="D3829" s="31" t="s">
        <v>1436</v>
      </c>
      <c r="E3829" s="31" t="s">
        <v>17</v>
      </c>
      <c r="F3829" s="31" t="s">
        <v>1300</v>
      </c>
      <c r="G3829" s="24">
        <f>IF(ISERROR(VLOOKUP(A3829,'2011 County-Level Acres Tilled'!$A$2:$F$3069,6,FALSE)),0,VLOOKUP(A3829,'2011 County-Level Acres Tilled'!$A$2:$F$3069,6,FALSE))</f>
        <v>274421.78787762258</v>
      </c>
      <c r="H3829" s="32" t="s">
        <v>5474</v>
      </c>
      <c r="I3829" s="9" t="s">
        <v>5408</v>
      </c>
      <c r="J3829" s="36">
        <f>IF(ISERROR(VLOOKUP(A3829&amp;I3829,'County-level Emissions Factors'!$E$2:$F$12273,2,FALSE)),0,VLOOKUP(A3829&amp;I3829,'County-level Emissions Factors'!$E$2:$F$12273,2,FALSE))</f>
        <v>35.991815519765737</v>
      </c>
      <c r="K3829" s="19" t="s">
        <v>5473</v>
      </c>
      <c r="L3829" s="19" t="s">
        <v>5474</v>
      </c>
      <c r="M3829" s="38">
        <f t="shared" si="61"/>
        <v>4938.4691819478385</v>
      </c>
      <c r="N3829" s="9" t="s">
        <v>5475</v>
      </c>
    </row>
    <row r="3830" spans="1:14">
      <c r="A3830" s="31" t="s">
        <v>1437</v>
      </c>
      <c r="B3830" s="31" t="s">
        <v>1299</v>
      </c>
      <c r="C3830" s="31" t="s">
        <v>1026</v>
      </c>
      <c r="D3830" s="31" t="s">
        <v>453</v>
      </c>
      <c r="E3830" s="31" t="s">
        <v>17</v>
      </c>
      <c r="F3830" s="31" t="s">
        <v>1300</v>
      </c>
      <c r="G3830" s="24">
        <f>IF(ISERROR(VLOOKUP(A3830,'2011 County-Level Acres Tilled'!$A$2:$F$3069,6,FALSE)),0,VLOOKUP(A3830,'2011 County-Level Acres Tilled'!$A$2:$F$3069,6,FALSE))</f>
        <v>47658.133216673392</v>
      </c>
      <c r="H3830" s="32" t="s">
        <v>5474</v>
      </c>
      <c r="I3830" s="9" t="s">
        <v>5408</v>
      </c>
      <c r="J3830" s="36">
        <f>IF(ISERROR(VLOOKUP(A3830&amp;I3830,'County-level Emissions Factors'!$E$2:$F$12273,2,FALSE)),0,VLOOKUP(A3830&amp;I3830,'County-level Emissions Factors'!$E$2:$F$12273,2,FALSE))</f>
        <v>26.443014256619136</v>
      </c>
      <c r="K3830" s="19" t="s">
        <v>5473</v>
      </c>
      <c r="L3830" s="19" t="s">
        <v>5474</v>
      </c>
      <c r="M3830" s="38">
        <f t="shared" si="61"/>
        <v>630.11234804617425</v>
      </c>
      <c r="N3830" s="9" t="s">
        <v>5475</v>
      </c>
    </row>
    <row r="3831" spans="1:14">
      <c r="A3831" s="31" t="s">
        <v>1438</v>
      </c>
      <c r="B3831" s="31" t="s">
        <v>1299</v>
      </c>
      <c r="C3831" s="31" t="s">
        <v>1028</v>
      </c>
      <c r="D3831" s="31" t="s">
        <v>1439</v>
      </c>
      <c r="E3831" s="31" t="s">
        <v>17</v>
      </c>
      <c r="F3831" s="31" t="s">
        <v>1300</v>
      </c>
      <c r="G3831" s="24">
        <f>IF(ISERROR(VLOOKUP(A3831,'2011 County-Level Acres Tilled'!$A$2:$F$3069,6,FALSE)),0,VLOOKUP(A3831,'2011 County-Level Acres Tilled'!$A$2:$F$3069,6,FALSE))</f>
        <v>438926.85635123629</v>
      </c>
      <c r="H3831" s="32" t="s">
        <v>5474</v>
      </c>
      <c r="I3831" s="9" t="s">
        <v>5408</v>
      </c>
      <c r="J3831" s="36">
        <f>IF(ISERROR(VLOOKUP(A3831&amp;I3831,'County-level Emissions Factors'!$E$2:$F$12273,2,FALSE)),0,VLOOKUP(A3831&amp;I3831,'County-level Emissions Factors'!$E$2:$F$12273,2,FALSE))</f>
        <v>50.570975274725278</v>
      </c>
      <c r="K3831" s="19" t="s">
        <v>5473</v>
      </c>
      <c r="L3831" s="19" t="s">
        <v>5474</v>
      </c>
      <c r="M3831" s="38">
        <f t="shared" si="61"/>
        <v>11098.479599975633</v>
      </c>
      <c r="N3831" s="9" t="s">
        <v>5475</v>
      </c>
    </row>
    <row r="3832" spans="1:14">
      <c r="A3832" s="31" t="s">
        <v>1440</v>
      </c>
      <c r="B3832" s="31" t="s">
        <v>1299</v>
      </c>
      <c r="C3832" s="31" t="s">
        <v>269</v>
      </c>
      <c r="D3832" s="31" t="s">
        <v>1441</v>
      </c>
      <c r="E3832" s="31" t="s">
        <v>17</v>
      </c>
      <c r="F3832" s="31" t="s">
        <v>1300</v>
      </c>
      <c r="G3832" s="24">
        <f>IF(ISERROR(VLOOKUP(A3832,'2011 County-Level Acres Tilled'!$A$2:$F$3069,6,FALSE)),0,VLOOKUP(A3832,'2011 County-Level Acres Tilled'!$A$2:$F$3069,6,FALSE))</f>
        <v>120900.51197366822</v>
      </c>
      <c r="H3832" s="32" t="s">
        <v>5474</v>
      </c>
      <c r="I3832" s="9" t="s">
        <v>5408</v>
      </c>
      <c r="J3832" s="36">
        <f>IF(ISERROR(VLOOKUP(A3832&amp;I3832,'County-level Emissions Factors'!$E$2:$F$12273,2,FALSE)),0,VLOOKUP(A3832&amp;I3832,'County-level Emissions Factors'!$E$2:$F$12273,2,FALSE))</f>
        <v>34.096938110749193</v>
      </c>
      <c r="K3832" s="19" t="s">
        <v>5473</v>
      </c>
      <c r="L3832" s="19" t="s">
        <v>5474</v>
      </c>
      <c r="M3832" s="38">
        <f t="shared" si="61"/>
        <v>2061.1686371620285</v>
      </c>
      <c r="N3832" s="9" t="s">
        <v>5475</v>
      </c>
    </row>
    <row r="3833" spans="1:14">
      <c r="A3833" s="31" t="s">
        <v>1442</v>
      </c>
      <c r="B3833" s="31" t="s">
        <v>1299</v>
      </c>
      <c r="C3833" s="31" t="s">
        <v>1032</v>
      </c>
      <c r="D3833" s="31" t="s">
        <v>1179</v>
      </c>
      <c r="E3833" s="31" t="s">
        <v>17</v>
      </c>
      <c r="F3833" s="31" t="s">
        <v>1300</v>
      </c>
      <c r="G3833" s="24">
        <f>IF(ISERROR(VLOOKUP(A3833,'2011 County-Level Acres Tilled'!$A$2:$F$3069,6,FALSE)),0,VLOOKUP(A3833,'2011 County-Level Acres Tilled'!$A$2:$F$3069,6,FALSE))</f>
        <v>272897.77620201407</v>
      </c>
      <c r="H3833" s="32" t="s">
        <v>5474</v>
      </c>
      <c r="I3833" s="9" t="s">
        <v>5408</v>
      </c>
      <c r="J3833" s="36">
        <f>IF(ISERROR(VLOOKUP(A3833&amp;I3833,'County-level Emissions Factors'!$E$2:$F$12273,2,FALSE)),0,VLOOKUP(A3833&amp;I3833,'County-level Emissions Factors'!$E$2:$F$12273,2,FALSE))</f>
        <v>27.143664573328412</v>
      </c>
      <c r="K3833" s="19" t="s">
        <v>5473</v>
      </c>
      <c r="L3833" s="19" t="s">
        <v>5474</v>
      </c>
      <c r="M3833" s="38">
        <f t="shared" si="61"/>
        <v>3703.7228500173574</v>
      </c>
      <c r="N3833" s="9" t="s">
        <v>5475</v>
      </c>
    </row>
    <row r="3834" spans="1:14">
      <c r="A3834" s="31" t="s">
        <v>1443</v>
      </c>
      <c r="B3834" s="31" t="s">
        <v>1299</v>
      </c>
      <c r="C3834" s="31" t="s">
        <v>1035</v>
      </c>
      <c r="D3834" s="31" t="s">
        <v>210</v>
      </c>
      <c r="E3834" s="31" t="s">
        <v>17</v>
      </c>
      <c r="F3834" s="31" t="s">
        <v>1300</v>
      </c>
      <c r="G3834" s="24">
        <f>IF(ISERROR(VLOOKUP(A3834,'2011 County-Level Acres Tilled'!$A$2:$F$3069,6,FALSE)),0,VLOOKUP(A3834,'2011 County-Level Acres Tilled'!$A$2:$F$3069,6,FALSE))</f>
        <v>287708.39046144782</v>
      </c>
      <c r="H3834" s="32" t="s">
        <v>5474</v>
      </c>
      <c r="I3834" s="9" t="s">
        <v>5408</v>
      </c>
      <c r="J3834" s="36">
        <f>IF(ISERROR(VLOOKUP(A3834&amp;I3834,'County-level Emissions Factors'!$E$2:$F$12273,2,FALSE)),0,VLOOKUP(A3834&amp;I3834,'County-level Emissions Factors'!$E$2:$F$12273,2,FALSE))</f>
        <v>37.010701248799229</v>
      </c>
      <c r="K3834" s="19" t="s">
        <v>5473</v>
      </c>
      <c r="L3834" s="19" t="s">
        <v>5474</v>
      </c>
      <c r="M3834" s="38">
        <f t="shared" si="61"/>
        <v>5324.144643070762</v>
      </c>
      <c r="N3834" s="9" t="s">
        <v>5475</v>
      </c>
    </row>
    <row r="3835" spans="1:14">
      <c r="A3835" s="31" t="s">
        <v>1444</v>
      </c>
      <c r="B3835" s="31" t="s">
        <v>1299</v>
      </c>
      <c r="C3835" s="31" t="s">
        <v>1038</v>
      </c>
      <c r="D3835" s="31" t="s">
        <v>1184</v>
      </c>
      <c r="E3835" s="31" t="s">
        <v>17</v>
      </c>
      <c r="F3835" s="31" t="s">
        <v>1300</v>
      </c>
      <c r="G3835" s="24">
        <f>IF(ISERROR(VLOOKUP(A3835,'2011 County-Level Acres Tilled'!$A$2:$F$3069,6,FALSE)),0,VLOOKUP(A3835,'2011 County-Level Acres Tilled'!$A$2:$F$3069,6,FALSE))</f>
        <v>234313.34264369364</v>
      </c>
      <c r="H3835" s="32" t="s">
        <v>5474</v>
      </c>
      <c r="I3835" s="9" t="s">
        <v>5408</v>
      </c>
      <c r="J3835" s="36">
        <f>IF(ISERROR(VLOOKUP(A3835&amp;I3835,'County-level Emissions Factors'!$E$2:$F$12273,2,FALSE)),0,VLOOKUP(A3835&amp;I3835,'County-level Emissions Factors'!$E$2:$F$12273,2,FALSE))</f>
        <v>28.227696733100473</v>
      </c>
      <c r="K3835" s="19" t="s">
        <v>5473</v>
      </c>
      <c r="L3835" s="19" t="s">
        <v>5474</v>
      </c>
      <c r="M3835" s="38">
        <f t="shared" si="61"/>
        <v>3307.0629883326214</v>
      </c>
      <c r="N3835" s="9" t="s">
        <v>5475</v>
      </c>
    </row>
    <row r="3836" spans="1:14">
      <c r="A3836" s="31" t="s">
        <v>1445</v>
      </c>
      <c r="B3836" s="31" t="s">
        <v>1299</v>
      </c>
      <c r="C3836" s="31" t="s">
        <v>1041</v>
      </c>
      <c r="D3836" s="31" t="s">
        <v>461</v>
      </c>
      <c r="E3836" s="31" t="s">
        <v>17</v>
      </c>
      <c r="F3836" s="31" t="s">
        <v>1300</v>
      </c>
      <c r="G3836" s="24">
        <f>IF(ISERROR(VLOOKUP(A3836,'2011 County-Level Acres Tilled'!$A$2:$F$3069,6,FALSE)),0,VLOOKUP(A3836,'2011 County-Level Acres Tilled'!$A$2:$F$3069,6,FALSE))</f>
        <v>232015.93286284775</v>
      </c>
      <c r="H3836" s="32" t="s">
        <v>5474</v>
      </c>
      <c r="I3836" s="9" t="s">
        <v>5408</v>
      </c>
      <c r="J3836" s="36">
        <f>IF(ISERROR(VLOOKUP(A3836&amp;I3836,'County-level Emissions Factors'!$E$2:$F$12273,2,FALSE)),0,VLOOKUP(A3836&amp;I3836,'County-level Emissions Factors'!$E$2:$F$12273,2,FALSE))</f>
        <v>29.413514750551322</v>
      </c>
      <c r="K3836" s="19" t="s">
        <v>5473</v>
      </c>
      <c r="L3836" s="19" t="s">
        <v>5474</v>
      </c>
      <c r="M3836" s="38">
        <f t="shared" si="61"/>
        <v>3412.2020318121486</v>
      </c>
      <c r="N3836" s="9" t="s">
        <v>5475</v>
      </c>
    </row>
    <row r="3837" spans="1:14">
      <c r="A3837" s="31" t="s">
        <v>1446</v>
      </c>
      <c r="B3837" s="31" t="s">
        <v>1299</v>
      </c>
      <c r="C3837" s="31" t="s">
        <v>1043</v>
      </c>
      <c r="D3837" s="31" t="s">
        <v>1447</v>
      </c>
      <c r="E3837" s="31" t="s">
        <v>17</v>
      </c>
      <c r="F3837" s="31" t="s">
        <v>1300</v>
      </c>
      <c r="G3837" s="24">
        <f>IF(ISERROR(VLOOKUP(A3837,'2011 County-Level Acres Tilled'!$A$2:$F$3069,6,FALSE)),0,VLOOKUP(A3837,'2011 County-Level Acres Tilled'!$A$2:$F$3069,6,FALSE))</f>
        <v>331845.06180733175</v>
      </c>
      <c r="H3837" s="32" t="s">
        <v>5474</v>
      </c>
      <c r="I3837" s="9" t="s">
        <v>5408</v>
      </c>
      <c r="J3837" s="36">
        <f>IF(ISERROR(VLOOKUP(A3837&amp;I3837,'County-level Emissions Factors'!$E$2:$F$12273,2,FALSE)),0,VLOOKUP(A3837&amp;I3837,'County-level Emissions Factors'!$E$2:$F$12273,2,FALSE))</f>
        <v>36.421491898501991</v>
      </c>
      <c r="K3837" s="19" t="s">
        <v>5473</v>
      </c>
      <c r="L3837" s="19" t="s">
        <v>5474</v>
      </c>
      <c r="M3837" s="38">
        <f t="shared" si="61"/>
        <v>6043.1461150868126</v>
      </c>
      <c r="N3837" s="9" t="s">
        <v>5475</v>
      </c>
    </row>
    <row r="3838" spans="1:14">
      <c r="A3838" s="31" t="s">
        <v>1448</v>
      </c>
      <c r="B3838" s="31" t="s">
        <v>1299</v>
      </c>
      <c r="C3838" s="31" t="s">
        <v>1045</v>
      </c>
      <c r="D3838" s="31" t="s">
        <v>1449</v>
      </c>
      <c r="E3838" s="31" t="s">
        <v>17</v>
      </c>
      <c r="F3838" s="31" t="s">
        <v>1300</v>
      </c>
      <c r="G3838" s="24">
        <f>IF(ISERROR(VLOOKUP(A3838,'2011 County-Level Acres Tilled'!$A$2:$F$3069,6,FALSE)),0,VLOOKUP(A3838,'2011 County-Level Acres Tilled'!$A$2:$F$3069,6,FALSE))</f>
        <v>235127.77692312625</v>
      </c>
      <c r="H3838" s="32" t="s">
        <v>5474</v>
      </c>
      <c r="I3838" s="9" t="s">
        <v>5408</v>
      </c>
      <c r="J3838" s="36">
        <f>IF(ISERROR(VLOOKUP(A3838&amp;I3838,'County-level Emissions Factors'!$E$2:$F$12273,2,FALSE)),0,VLOOKUP(A3838&amp;I3838,'County-level Emissions Factors'!$E$2:$F$12273,2,FALSE))</f>
        <v>44.191501057082455</v>
      </c>
      <c r="K3838" s="19" t="s">
        <v>5473</v>
      </c>
      <c r="L3838" s="19" t="s">
        <v>5474</v>
      </c>
      <c r="M3838" s="38">
        <f t="shared" si="61"/>
        <v>5195.3247012238899</v>
      </c>
      <c r="N3838" s="9" t="s">
        <v>5475</v>
      </c>
    </row>
    <row r="3839" spans="1:14">
      <c r="A3839" s="31" t="s">
        <v>1450</v>
      </c>
      <c r="B3839" s="31" t="s">
        <v>1299</v>
      </c>
      <c r="C3839" s="31" t="s">
        <v>1047</v>
      </c>
      <c r="D3839" s="31" t="s">
        <v>1451</v>
      </c>
      <c r="E3839" s="31" t="s">
        <v>17</v>
      </c>
      <c r="F3839" s="31" t="s">
        <v>1300</v>
      </c>
      <c r="G3839" s="24">
        <f>IF(ISERROR(VLOOKUP(A3839,'2011 County-Level Acres Tilled'!$A$2:$F$3069,6,FALSE)),0,VLOOKUP(A3839,'2011 County-Level Acres Tilled'!$A$2:$F$3069,6,FALSE))</f>
        <v>33182.446381298512</v>
      </c>
      <c r="H3839" s="32" t="s">
        <v>5474</v>
      </c>
      <c r="I3839" s="9" t="s">
        <v>5408</v>
      </c>
      <c r="J3839" s="36">
        <f>IF(ISERROR(VLOOKUP(A3839&amp;I3839,'County-level Emissions Factors'!$E$2:$F$12273,2,FALSE)),0,VLOOKUP(A3839&amp;I3839,'County-level Emissions Factors'!$E$2:$F$12273,2,FALSE))</f>
        <v>34.56864705882353</v>
      </c>
      <c r="K3839" s="19" t="s">
        <v>5473</v>
      </c>
      <c r="L3839" s="19" t="s">
        <v>5474</v>
      </c>
      <c r="M3839" s="38">
        <f t="shared" si="61"/>
        <v>573.53613875172221</v>
      </c>
      <c r="N3839" s="9" t="s">
        <v>5475</v>
      </c>
    </row>
    <row r="3840" spans="1:14">
      <c r="A3840" s="31" t="s">
        <v>1452</v>
      </c>
      <c r="B3840" s="31" t="s">
        <v>1299</v>
      </c>
      <c r="C3840" s="31" t="s">
        <v>274</v>
      </c>
      <c r="D3840" s="31" t="s">
        <v>1453</v>
      </c>
      <c r="E3840" s="31" t="s">
        <v>17</v>
      </c>
      <c r="F3840" s="31" t="s">
        <v>1300</v>
      </c>
      <c r="G3840" s="24">
        <f>IF(ISERROR(VLOOKUP(A3840,'2011 County-Level Acres Tilled'!$A$2:$F$3069,6,FALSE)),0,VLOOKUP(A3840,'2011 County-Level Acres Tilled'!$A$2:$F$3069,6,FALSE))</f>
        <v>153109.47057541559</v>
      </c>
      <c r="H3840" s="32" t="s">
        <v>5474</v>
      </c>
      <c r="I3840" s="9" t="s">
        <v>5408</v>
      </c>
      <c r="J3840" s="36">
        <f>IF(ISERROR(VLOOKUP(A3840&amp;I3840,'County-level Emissions Factors'!$E$2:$F$12273,2,FALSE)),0,VLOOKUP(A3840&amp;I3840,'County-level Emissions Factors'!$E$2:$F$12273,2,FALSE))</f>
        <v>34.944921465968584</v>
      </c>
      <c r="K3840" s="19" t="s">
        <v>5473</v>
      </c>
      <c r="L3840" s="19" t="s">
        <v>5474</v>
      </c>
      <c r="M3840" s="38">
        <f t="shared" si="61"/>
        <v>2675.1992124769627</v>
      </c>
      <c r="N3840" s="9" t="s">
        <v>5475</v>
      </c>
    </row>
    <row r="3841" spans="1:14">
      <c r="A3841" s="31" t="s">
        <v>1454</v>
      </c>
      <c r="B3841" s="31" t="s">
        <v>1299</v>
      </c>
      <c r="C3841" s="31" t="s">
        <v>1455</v>
      </c>
      <c r="D3841" s="31" t="s">
        <v>1456</v>
      </c>
      <c r="E3841" s="31" t="s">
        <v>17</v>
      </c>
      <c r="F3841" s="31" t="s">
        <v>1300</v>
      </c>
      <c r="G3841" s="24">
        <f>IF(ISERROR(VLOOKUP(A3841,'2011 County-Level Acres Tilled'!$A$2:$F$3069,6,FALSE)),0,VLOOKUP(A3841,'2011 County-Level Acres Tilled'!$A$2:$F$3069,6,FALSE))</f>
        <v>263777.73908877058</v>
      </c>
      <c r="H3841" s="32" t="s">
        <v>5474</v>
      </c>
      <c r="I3841" s="9" t="s">
        <v>5408</v>
      </c>
      <c r="J3841" s="36">
        <f>IF(ISERROR(VLOOKUP(A3841&amp;I3841,'County-level Emissions Factors'!$E$2:$F$12273,2,FALSE)),0,VLOOKUP(A3841&amp;I3841,'County-level Emissions Factors'!$E$2:$F$12273,2,FALSE))</f>
        <v>42.601387195121951</v>
      </c>
      <c r="K3841" s="19" t="s">
        <v>5473</v>
      </c>
      <c r="L3841" s="19" t="s">
        <v>5474</v>
      </c>
      <c r="M3841" s="38">
        <f t="shared" si="61"/>
        <v>5618.6487981872851</v>
      </c>
      <c r="N3841" s="9" t="s">
        <v>5475</v>
      </c>
    </row>
    <row r="3842" spans="1:14">
      <c r="A3842" s="31" t="s">
        <v>1457</v>
      </c>
      <c r="B3842" s="31" t="s">
        <v>1458</v>
      </c>
      <c r="C3842" s="31" t="s">
        <v>15</v>
      </c>
      <c r="D3842" s="31" t="s">
        <v>586</v>
      </c>
      <c r="E3842" s="31" t="s">
        <v>17</v>
      </c>
      <c r="F3842" s="31" t="s">
        <v>1459</v>
      </c>
      <c r="G3842" s="24">
        <f>IF(ISERROR(VLOOKUP(A3842,'2011 County-Level Acres Tilled'!$A$2:$F$3069,6,FALSE)),0,VLOOKUP(A3842,'2011 County-Level Acres Tilled'!$A$2:$F$3069,6,FALSE))</f>
        <v>164428.44352700686</v>
      </c>
      <c r="H3842" s="32" t="s">
        <v>5474</v>
      </c>
      <c r="I3842" s="9" t="s">
        <v>5408</v>
      </c>
      <c r="J3842" s="36">
        <f>IF(ISERROR(VLOOKUP(A3842&amp;I3842,'County-level Emissions Factors'!$E$2:$F$12273,2,FALSE)),0,VLOOKUP(A3842&amp;I3842,'County-level Emissions Factors'!$E$2:$F$12273,2,FALSE))</f>
        <v>38.20595143466749</v>
      </c>
      <c r="K3842" s="19" t="s">
        <v>5473</v>
      </c>
      <c r="L3842" s="19" t="s">
        <v>5474</v>
      </c>
      <c r="M3842" s="38">
        <f t="shared" si="61"/>
        <v>3141.0725639353955</v>
      </c>
      <c r="N3842" s="9" t="s">
        <v>5475</v>
      </c>
    </row>
    <row r="3843" spans="1:14">
      <c r="A3843" s="31" t="s">
        <v>1460</v>
      </c>
      <c r="B3843" s="31" t="s">
        <v>1458</v>
      </c>
      <c r="C3843" s="31" t="s">
        <v>20</v>
      </c>
      <c r="D3843" s="31" t="s">
        <v>1461</v>
      </c>
      <c r="E3843" s="31" t="s">
        <v>17</v>
      </c>
      <c r="F3843" s="31" t="s">
        <v>1459</v>
      </c>
      <c r="G3843" s="24">
        <f>IF(ISERROR(VLOOKUP(A3843,'2011 County-Level Acres Tilled'!$A$2:$F$3069,6,FALSE)),0,VLOOKUP(A3843,'2011 County-Level Acres Tilled'!$A$2:$F$3069,6,FALSE))</f>
        <v>200722.96716451106</v>
      </c>
      <c r="H3843" s="32" t="s">
        <v>5474</v>
      </c>
      <c r="I3843" s="9" t="s">
        <v>5408</v>
      </c>
      <c r="J3843" s="36">
        <f>IF(ISERROR(VLOOKUP(A3843&amp;I3843,'County-level Emissions Factors'!$E$2:$F$12273,2,FALSE)),0,VLOOKUP(A3843&amp;I3843,'County-level Emissions Factors'!$E$2:$F$12273,2,FALSE))</f>
        <v>31.937513183648846</v>
      </c>
      <c r="K3843" s="19" t="s">
        <v>5473</v>
      </c>
      <c r="L3843" s="19" t="s">
        <v>5474</v>
      </c>
      <c r="M3843" s="38">
        <f t="shared" si="61"/>
        <v>3205.2962050388433</v>
      </c>
      <c r="N3843" s="9" t="s">
        <v>5475</v>
      </c>
    </row>
    <row r="3844" spans="1:14">
      <c r="A3844" s="31" t="s">
        <v>1462</v>
      </c>
      <c r="B3844" s="31" t="s">
        <v>1458</v>
      </c>
      <c r="C3844" s="31" t="s">
        <v>23</v>
      </c>
      <c r="D3844" s="31" t="s">
        <v>1463</v>
      </c>
      <c r="E3844" s="31" t="s">
        <v>17</v>
      </c>
      <c r="F3844" s="31" t="s">
        <v>1459</v>
      </c>
      <c r="G3844" s="24">
        <f>IF(ISERROR(VLOOKUP(A3844,'2011 County-Level Acres Tilled'!$A$2:$F$3069,6,FALSE)),0,VLOOKUP(A3844,'2011 County-Level Acres Tilled'!$A$2:$F$3069,6,FALSE))</f>
        <v>139745.55893185979</v>
      </c>
      <c r="H3844" s="32" t="s">
        <v>5474</v>
      </c>
      <c r="I3844" s="9" t="s">
        <v>5408</v>
      </c>
      <c r="J3844" s="36">
        <f>IF(ISERROR(VLOOKUP(A3844&amp;I3844,'County-level Emissions Factors'!$E$2:$F$12273,2,FALSE)),0,VLOOKUP(A3844&amp;I3844,'County-level Emissions Factors'!$E$2:$F$12273,2,FALSE))</f>
        <v>34.236999490246475</v>
      </c>
      <c r="K3844" s="19" t="s">
        <v>5473</v>
      </c>
      <c r="L3844" s="19" t="s">
        <v>5474</v>
      </c>
      <c r="M3844" s="38">
        <f t="shared" si="61"/>
        <v>2392.2343149571461</v>
      </c>
      <c r="N3844" s="9" t="s">
        <v>5475</v>
      </c>
    </row>
    <row r="3845" spans="1:14">
      <c r="A3845" s="31" t="s">
        <v>1464</v>
      </c>
      <c r="B3845" s="31" t="s">
        <v>1458</v>
      </c>
      <c r="C3845" s="31" t="s">
        <v>26</v>
      </c>
      <c r="D3845" s="31" t="s">
        <v>335</v>
      </c>
      <c r="E3845" s="31" t="s">
        <v>17</v>
      </c>
      <c r="F3845" s="31" t="s">
        <v>1459</v>
      </c>
      <c r="G3845" s="24">
        <f>IF(ISERROR(VLOOKUP(A3845,'2011 County-Level Acres Tilled'!$A$2:$F$3069,6,FALSE)),0,VLOOKUP(A3845,'2011 County-Level Acres Tilled'!$A$2:$F$3069,6,FALSE))</f>
        <v>236201.42104304492</v>
      </c>
      <c r="H3845" s="32" t="s">
        <v>5474</v>
      </c>
      <c r="I3845" s="9" t="s">
        <v>5408</v>
      </c>
      <c r="J3845" s="36">
        <f>IF(ISERROR(VLOOKUP(A3845&amp;I3845,'County-level Emissions Factors'!$E$2:$F$12273,2,FALSE)),0,VLOOKUP(A3845&amp;I3845,'County-level Emissions Factors'!$E$2:$F$12273,2,FALSE))</f>
        <v>44.423222654732832</v>
      </c>
      <c r="K3845" s="19" t="s">
        <v>5473</v>
      </c>
      <c r="L3845" s="19" t="s">
        <v>5474</v>
      </c>
      <c r="M3845" s="38">
        <f t="shared" si="61"/>
        <v>5246.4141591797406</v>
      </c>
      <c r="N3845" s="9" t="s">
        <v>5475</v>
      </c>
    </row>
    <row r="3846" spans="1:14">
      <c r="A3846" s="31" t="s">
        <v>1465</v>
      </c>
      <c r="B3846" s="31" t="s">
        <v>1458</v>
      </c>
      <c r="C3846" s="31" t="s">
        <v>29</v>
      </c>
      <c r="D3846" s="31" t="s">
        <v>1466</v>
      </c>
      <c r="E3846" s="31" t="s">
        <v>17</v>
      </c>
      <c r="F3846" s="31" t="s">
        <v>1459</v>
      </c>
      <c r="G3846" s="24">
        <f>IF(ISERROR(VLOOKUP(A3846,'2011 County-Level Acres Tilled'!$A$2:$F$3069,6,FALSE)),0,VLOOKUP(A3846,'2011 County-Level Acres Tilled'!$A$2:$F$3069,6,FALSE))</f>
        <v>58209.010523546363</v>
      </c>
      <c r="H3846" s="32" t="s">
        <v>5474</v>
      </c>
      <c r="I3846" s="9" t="s">
        <v>5408</v>
      </c>
      <c r="J3846" s="36">
        <f>IF(ISERROR(VLOOKUP(A3846&amp;I3846,'County-level Emissions Factors'!$E$2:$F$12273,2,FALSE)),0,VLOOKUP(A3846&amp;I3846,'County-level Emissions Factors'!$E$2:$F$12273,2,FALSE))</f>
        <v>29.224129001070406</v>
      </c>
      <c r="K3846" s="19" t="s">
        <v>5473</v>
      </c>
      <c r="L3846" s="19" t="s">
        <v>5474</v>
      </c>
      <c r="M3846" s="38">
        <f t="shared" si="61"/>
        <v>850.55381628239195</v>
      </c>
      <c r="N3846" s="9" t="s">
        <v>5475</v>
      </c>
    </row>
    <row r="3847" spans="1:14">
      <c r="A3847" s="31" t="s">
        <v>1467</v>
      </c>
      <c r="B3847" s="31" t="s">
        <v>1458</v>
      </c>
      <c r="C3847" s="31" t="s">
        <v>32</v>
      </c>
      <c r="D3847" s="31" t="s">
        <v>337</v>
      </c>
      <c r="E3847" s="31" t="s">
        <v>17</v>
      </c>
      <c r="F3847" s="31" t="s">
        <v>1459</v>
      </c>
      <c r="G3847" s="24">
        <f>IF(ISERROR(VLOOKUP(A3847,'2011 County-Level Acres Tilled'!$A$2:$F$3069,6,FALSE)),0,VLOOKUP(A3847,'2011 County-Level Acres Tilled'!$A$2:$F$3069,6,FALSE))</f>
        <v>220595.9037196686</v>
      </c>
      <c r="H3847" s="32" t="s">
        <v>5474</v>
      </c>
      <c r="I3847" s="9" t="s">
        <v>5408</v>
      </c>
      <c r="J3847" s="36">
        <f>IF(ISERROR(VLOOKUP(A3847&amp;I3847,'County-level Emissions Factors'!$E$2:$F$12273,2,FALSE)),0,VLOOKUP(A3847&amp;I3847,'County-level Emissions Factors'!$E$2:$F$12273,2,FALSE))</f>
        <v>36.776119675604576</v>
      </c>
      <c r="K3847" s="19" t="s">
        <v>5473</v>
      </c>
      <c r="L3847" s="19" t="s">
        <v>5474</v>
      </c>
      <c r="M3847" s="38">
        <f t="shared" ref="M3847:M3910" si="62">G3847*J3847/2000</f>
        <v>4056.3306775713386</v>
      </c>
      <c r="N3847" s="9" t="s">
        <v>5475</v>
      </c>
    </row>
    <row r="3848" spans="1:14">
      <c r="A3848" s="31" t="s">
        <v>1468</v>
      </c>
      <c r="B3848" s="31" t="s">
        <v>1458</v>
      </c>
      <c r="C3848" s="31" t="s">
        <v>35</v>
      </c>
      <c r="D3848" s="31" t="s">
        <v>1307</v>
      </c>
      <c r="E3848" s="31" t="s">
        <v>17</v>
      </c>
      <c r="F3848" s="31" t="s">
        <v>1459</v>
      </c>
      <c r="G3848" s="24">
        <f>IF(ISERROR(VLOOKUP(A3848,'2011 County-Level Acres Tilled'!$A$2:$F$3069,6,FALSE)),0,VLOOKUP(A3848,'2011 County-Level Acres Tilled'!$A$2:$F$3069,6,FALSE))</f>
        <v>4196.9538178212151</v>
      </c>
      <c r="H3848" s="32" t="s">
        <v>5474</v>
      </c>
      <c r="I3848" s="9" t="s">
        <v>5408</v>
      </c>
      <c r="J3848" s="36">
        <f>IF(ISERROR(VLOOKUP(A3848&amp;I3848,'County-level Emissions Factors'!$E$2:$F$12273,2,FALSE)),0,VLOOKUP(A3848&amp;I3848,'County-level Emissions Factors'!$E$2:$F$12273,2,FALSE))</f>
        <v>38.189286572183519</v>
      </c>
      <c r="K3848" s="19" t="s">
        <v>5473</v>
      </c>
      <c r="L3848" s="19" t="s">
        <v>5474</v>
      </c>
      <c r="M3848" s="38">
        <f t="shared" si="62"/>
        <v>80.139336039497039</v>
      </c>
      <c r="N3848" s="9" t="s">
        <v>5475</v>
      </c>
    </row>
    <row r="3849" spans="1:14">
      <c r="A3849" s="31" t="s">
        <v>1469</v>
      </c>
      <c r="B3849" s="31" t="s">
        <v>1458</v>
      </c>
      <c r="C3849" s="31" t="s">
        <v>38</v>
      </c>
      <c r="D3849" s="31" t="s">
        <v>342</v>
      </c>
      <c r="E3849" s="31" t="s">
        <v>17</v>
      </c>
      <c r="F3849" s="31" t="s">
        <v>1459</v>
      </c>
      <c r="G3849" s="24">
        <f>IF(ISERROR(VLOOKUP(A3849,'2011 County-Level Acres Tilled'!$A$2:$F$3069,6,FALSE)),0,VLOOKUP(A3849,'2011 County-Level Acres Tilled'!$A$2:$F$3069,6,FALSE))</f>
        <v>182449.89426871439</v>
      </c>
      <c r="H3849" s="32" t="s">
        <v>5474</v>
      </c>
      <c r="I3849" s="9" t="s">
        <v>5408</v>
      </c>
      <c r="J3849" s="36">
        <f>IF(ISERROR(VLOOKUP(A3849&amp;I3849,'County-level Emissions Factors'!$E$2:$F$12273,2,FALSE)),0,VLOOKUP(A3849&amp;I3849,'County-level Emissions Factors'!$E$2:$F$12273,2,FALSE))</f>
        <v>53.579716826546537</v>
      </c>
      <c r="K3849" s="19" t="s">
        <v>5473</v>
      </c>
      <c r="L3849" s="19" t="s">
        <v>5474</v>
      </c>
      <c r="M3849" s="38">
        <f t="shared" si="62"/>
        <v>4887.8068349755358</v>
      </c>
      <c r="N3849" s="9" t="s">
        <v>5475</v>
      </c>
    </row>
    <row r="3850" spans="1:14">
      <c r="A3850" s="31" t="s">
        <v>1470</v>
      </c>
      <c r="B3850" s="31" t="s">
        <v>1458</v>
      </c>
      <c r="C3850" s="31" t="s">
        <v>41</v>
      </c>
      <c r="D3850" s="31" t="s">
        <v>1313</v>
      </c>
      <c r="E3850" s="31" t="s">
        <v>17</v>
      </c>
      <c r="F3850" s="31" t="s">
        <v>1459</v>
      </c>
      <c r="G3850" s="24">
        <f>IF(ISERROR(VLOOKUP(A3850,'2011 County-Level Acres Tilled'!$A$2:$F$3069,6,FALSE)),0,VLOOKUP(A3850,'2011 County-Level Acres Tilled'!$A$2:$F$3069,6,FALSE))</f>
        <v>172979.26294699745</v>
      </c>
      <c r="H3850" s="32" t="s">
        <v>5474</v>
      </c>
      <c r="I3850" s="9" t="s">
        <v>5408</v>
      </c>
      <c r="J3850" s="36">
        <f>IF(ISERROR(VLOOKUP(A3850&amp;I3850,'County-level Emissions Factors'!$E$2:$F$12273,2,FALSE)),0,VLOOKUP(A3850&amp;I3850,'County-level Emissions Factors'!$E$2:$F$12273,2,FALSE))</f>
        <v>40.246872275758079</v>
      </c>
      <c r="K3850" s="19" t="s">
        <v>5473</v>
      </c>
      <c r="L3850" s="19" t="s">
        <v>5474</v>
      </c>
      <c r="M3850" s="38">
        <f t="shared" si="62"/>
        <v>3480.9371510912893</v>
      </c>
      <c r="N3850" s="9" t="s">
        <v>5475</v>
      </c>
    </row>
    <row r="3851" spans="1:14">
      <c r="A3851" s="31" t="s">
        <v>1471</v>
      </c>
      <c r="B3851" s="31" t="s">
        <v>1458</v>
      </c>
      <c r="C3851" s="31" t="s">
        <v>44</v>
      </c>
      <c r="D3851" s="31" t="s">
        <v>346</v>
      </c>
      <c r="E3851" s="31" t="s">
        <v>17</v>
      </c>
      <c r="F3851" s="31" t="s">
        <v>1459</v>
      </c>
      <c r="G3851" s="24">
        <f>IF(ISERROR(VLOOKUP(A3851,'2011 County-Level Acres Tilled'!$A$2:$F$3069,6,FALSE)),0,VLOOKUP(A3851,'2011 County-Level Acres Tilled'!$A$2:$F$3069,6,FALSE))</f>
        <v>41392.40226256242</v>
      </c>
      <c r="H3851" s="32" t="s">
        <v>5474</v>
      </c>
      <c r="I3851" s="9" t="s">
        <v>5408</v>
      </c>
      <c r="J3851" s="36">
        <f>IF(ISERROR(VLOOKUP(A3851&amp;I3851,'County-level Emissions Factors'!$E$2:$F$12273,2,FALSE)),0,VLOOKUP(A3851&amp;I3851,'County-level Emissions Factors'!$E$2:$F$12273,2,FALSE))</f>
        <v>21.84653368534272</v>
      </c>
      <c r="K3851" s="19" t="s">
        <v>5473</v>
      </c>
      <c r="L3851" s="19" t="s">
        <v>5474</v>
      </c>
      <c r="M3851" s="38">
        <f t="shared" si="62"/>
        <v>452.1402551731631</v>
      </c>
      <c r="N3851" s="9" t="s">
        <v>5475</v>
      </c>
    </row>
    <row r="3852" spans="1:14">
      <c r="A3852" s="31" t="s">
        <v>1472</v>
      </c>
      <c r="B3852" s="31" t="s">
        <v>1458</v>
      </c>
      <c r="C3852" s="31" t="s">
        <v>47</v>
      </c>
      <c r="D3852" s="31" t="s">
        <v>57</v>
      </c>
      <c r="E3852" s="31" t="s">
        <v>17</v>
      </c>
      <c r="F3852" s="31" t="s">
        <v>1459</v>
      </c>
      <c r="G3852" s="24">
        <f>IF(ISERROR(VLOOKUP(A3852,'2011 County-Level Acres Tilled'!$A$2:$F$3069,6,FALSE)),0,VLOOKUP(A3852,'2011 County-Level Acres Tilled'!$A$2:$F$3069,6,FALSE))</f>
        <v>123924.07791471858</v>
      </c>
      <c r="H3852" s="32" t="s">
        <v>5474</v>
      </c>
      <c r="I3852" s="9" t="s">
        <v>5408</v>
      </c>
      <c r="J3852" s="36">
        <f>IF(ISERROR(VLOOKUP(A3852&amp;I3852,'County-level Emissions Factors'!$E$2:$F$12273,2,FALSE)),0,VLOOKUP(A3852&amp;I3852,'County-level Emissions Factors'!$E$2:$F$12273,2,FALSE))</f>
        <v>38.0788536349162</v>
      </c>
      <c r="K3852" s="19" t="s">
        <v>5473</v>
      </c>
      <c r="L3852" s="19" t="s">
        <v>5474</v>
      </c>
      <c r="M3852" s="38">
        <f t="shared" si="62"/>
        <v>2359.4434123782598</v>
      </c>
      <c r="N3852" s="9" t="s">
        <v>5475</v>
      </c>
    </row>
    <row r="3853" spans="1:14">
      <c r="A3853" s="31" t="s">
        <v>1473</v>
      </c>
      <c r="B3853" s="31" t="s">
        <v>1458</v>
      </c>
      <c r="C3853" s="31" t="s">
        <v>50</v>
      </c>
      <c r="D3853" s="31" t="s">
        <v>1321</v>
      </c>
      <c r="E3853" s="31" t="s">
        <v>17</v>
      </c>
      <c r="F3853" s="31" t="s">
        <v>1459</v>
      </c>
      <c r="G3853" s="24">
        <f>IF(ISERROR(VLOOKUP(A3853,'2011 County-Level Acres Tilled'!$A$2:$F$3069,6,FALSE)),0,VLOOKUP(A3853,'2011 County-Level Acres Tilled'!$A$2:$F$3069,6,FALSE))</f>
        <v>211838.90897132299</v>
      </c>
      <c r="H3853" s="32" t="s">
        <v>5474</v>
      </c>
      <c r="I3853" s="9" t="s">
        <v>5408</v>
      </c>
      <c r="J3853" s="36">
        <f>IF(ISERROR(VLOOKUP(A3853&amp;I3853,'County-level Emissions Factors'!$E$2:$F$12273,2,FALSE)),0,VLOOKUP(A3853&amp;I3853,'County-level Emissions Factors'!$E$2:$F$12273,2,FALSE))</f>
        <v>47.331262642240183</v>
      </c>
      <c r="K3853" s="19" t="s">
        <v>5473</v>
      </c>
      <c r="L3853" s="19" t="s">
        <v>5474</v>
      </c>
      <c r="M3853" s="38">
        <f t="shared" si="62"/>
        <v>5013.3015191836494</v>
      </c>
      <c r="N3853" s="9" t="s">
        <v>5475</v>
      </c>
    </row>
    <row r="3854" spans="1:14">
      <c r="A3854" s="31" t="s">
        <v>1474</v>
      </c>
      <c r="B3854" s="31" t="s">
        <v>1458</v>
      </c>
      <c r="C3854" s="31" t="s">
        <v>53</v>
      </c>
      <c r="D3854" s="31" t="s">
        <v>358</v>
      </c>
      <c r="E3854" s="31" t="s">
        <v>17</v>
      </c>
      <c r="F3854" s="31" t="s">
        <v>1459</v>
      </c>
      <c r="G3854" s="24">
        <f>IF(ISERROR(VLOOKUP(A3854,'2011 County-Level Acres Tilled'!$A$2:$F$3069,6,FALSE)),0,VLOOKUP(A3854,'2011 County-Level Acres Tilled'!$A$2:$F$3069,6,FALSE))</f>
        <v>5235.677261044656</v>
      </c>
      <c r="H3854" s="32" t="s">
        <v>5474</v>
      </c>
      <c r="I3854" s="9" t="s">
        <v>5408</v>
      </c>
      <c r="J3854" s="36">
        <f>IF(ISERROR(VLOOKUP(A3854&amp;I3854,'County-level Emissions Factors'!$E$2:$F$12273,2,FALSE)),0,VLOOKUP(A3854&amp;I3854,'County-level Emissions Factors'!$E$2:$F$12273,2,FALSE))</f>
        <v>41.279091769157993</v>
      </c>
      <c r="K3854" s="19" t="s">
        <v>5473</v>
      </c>
      <c r="L3854" s="19" t="s">
        <v>5474</v>
      </c>
      <c r="M3854" s="38">
        <f t="shared" si="62"/>
        <v>108.06200106617807</v>
      </c>
      <c r="N3854" s="9" t="s">
        <v>5475</v>
      </c>
    </row>
    <row r="3855" spans="1:14">
      <c r="A3855" s="31" t="s">
        <v>1475</v>
      </c>
      <c r="B3855" s="31" t="s">
        <v>1458</v>
      </c>
      <c r="C3855" s="31" t="s">
        <v>56</v>
      </c>
      <c r="D3855" s="31" t="s">
        <v>1476</v>
      </c>
      <c r="E3855" s="31" t="s">
        <v>17</v>
      </c>
      <c r="F3855" s="31" t="s">
        <v>1459</v>
      </c>
      <c r="G3855" s="24">
        <f>IF(ISERROR(VLOOKUP(A3855,'2011 County-Level Acres Tilled'!$A$2:$F$3069,6,FALSE)),0,VLOOKUP(A3855,'2011 County-Level Acres Tilled'!$A$2:$F$3069,6,FALSE))</f>
        <v>128156.75472041743</v>
      </c>
      <c r="H3855" s="32" t="s">
        <v>5474</v>
      </c>
      <c r="I3855" s="9" t="s">
        <v>5408</v>
      </c>
      <c r="J3855" s="36">
        <f>IF(ISERROR(VLOOKUP(A3855&amp;I3855,'County-level Emissions Factors'!$E$2:$F$12273,2,FALSE)),0,VLOOKUP(A3855&amp;I3855,'County-level Emissions Factors'!$E$2:$F$12273,2,FALSE))</f>
        <v>39.117649399536823</v>
      </c>
      <c r="K3855" s="19" t="s">
        <v>5473</v>
      </c>
      <c r="L3855" s="19" t="s">
        <v>5474</v>
      </c>
      <c r="M3855" s="38">
        <f t="shared" si="62"/>
        <v>2506.5954996678624</v>
      </c>
      <c r="N3855" s="9" t="s">
        <v>5475</v>
      </c>
    </row>
    <row r="3856" spans="1:14">
      <c r="A3856" s="31" t="s">
        <v>1477</v>
      </c>
      <c r="B3856" s="31" t="s">
        <v>1458</v>
      </c>
      <c r="C3856" s="31" t="s">
        <v>59</v>
      </c>
      <c r="D3856" s="31" t="s">
        <v>1478</v>
      </c>
      <c r="E3856" s="31" t="s">
        <v>17</v>
      </c>
      <c r="F3856" s="31" t="s">
        <v>1459</v>
      </c>
      <c r="G3856" s="24">
        <f>IF(ISERROR(VLOOKUP(A3856,'2011 County-Level Acres Tilled'!$A$2:$F$3069,6,FALSE)),0,VLOOKUP(A3856,'2011 County-Level Acres Tilled'!$A$2:$F$3069,6,FALSE))</f>
        <v>14811.492006152199</v>
      </c>
      <c r="H3856" s="32" t="s">
        <v>5474</v>
      </c>
      <c r="I3856" s="9" t="s">
        <v>5408</v>
      </c>
      <c r="J3856" s="36">
        <f>IF(ISERROR(VLOOKUP(A3856&amp;I3856,'County-level Emissions Factors'!$E$2:$F$12273,2,FALSE)),0,VLOOKUP(A3856&amp;I3856,'County-level Emissions Factors'!$E$2:$F$12273,2,FALSE))</f>
        <v>39.237442609470293</v>
      </c>
      <c r="K3856" s="19" t="s">
        <v>5473</v>
      </c>
      <c r="L3856" s="19" t="s">
        <v>5474</v>
      </c>
      <c r="M3856" s="38">
        <f t="shared" si="62"/>
        <v>290.5825337760125</v>
      </c>
      <c r="N3856" s="9" t="s">
        <v>5475</v>
      </c>
    </row>
    <row r="3857" spans="1:14">
      <c r="A3857" s="31" t="s">
        <v>1479</v>
      </c>
      <c r="B3857" s="31" t="s">
        <v>1458</v>
      </c>
      <c r="C3857" s="31" t="s">
        <v>62</v>
      </c>
      <c r="D3857" s="31" t="s">
        <v>932</v>
      </c>
      <c r="E3857" s="31" t="s">
        <v>17</v>
      </c>
      <c r="F3857" s="31" t="s">
        <v>1459</v>
      </c>
      <c r="G3857" s="24">
        <f>IF(ISERROR(VLOOKUP(A3857,'2011 County-Level Acres Tilled'!$A$2:$F$3069,6,FALSE)),0,VLOOKUP(A3857,'2011 County-Level Acres Tilled'!$A$2:$F$3069,6,FALSE))</f>
        <v>146694.12595875558</v>
      </c>
      <c r="H3857" s="32" t="s">
        <v>5474</v>
      </c>
      <c r="I3857" s="9" t="s">
        <v>5408</v>
      </c>
      <c r="J3857" s="36">
        <f>IF(ISERROR(VLOOKUP(A3857&amp;I3857,'County-level Emissions Factors'!$E$2:$F$12273,2,FALSE)),0,VLOOKUP(A3857&amp;I3857,'County-level Emissions Factors'!$E$2:$F$12273,2,FALSE))</f>
        <v>31.728508841310344</v>
      </c>
      <c r="K3857" s="19" t="s">
        <v>5473</v>
      </c>
      <c r="L3857" s="19" t="s">
        <v>5474</v>
      </c>
      <c r="M3857" s="38">
        <f t="shared" si="62"/>
        <v>2327.1929362253345</v>
      </c>
      <c r="N3857" s="9" t="s">
        <v>5475</v>
      </c>
    </row>
    <row r="3858" spans="1:14">
      <c r="A3858" s="31" t="s">
        <v>1480</v>
      </c>
      <c r="B3858" s="31" t="s">
        <v>1458</v>
      </c>
      <c r="C3858" s="31" t="s">
        <v>65</v>
      </c>
      <c r="D3858" s="31" t="s">
        <v>1481</v>
      </c>
      <c r="E3858" s="31" t="s">
        <v>17</v>
      </c>
      <c r="F3858" s="31" t="s">
        <v>1459</v>
      </c>
      <c r="G3858" s="24">
        <f>IF(ISERROR(VLOOKUP(A3858,'2011 County-Level Acres Tilled'!$A$2:$F$3069,6,FALSE)),0,VLOOKUP(A3858,'2011 County-Level Acres Tilled'!$A$2:$F$3069,6,FALSE))</f>
        <v>101895.51964058027</v>
      </c>
      <c r="H3858" s="32" t="s">
        <v>5474</v>
      </c>
      <c r="I3858" s="9" t="s">
        <v>5408</v>
      </c>
      <c r="J3858" s="36">
        <f>IF(ISERROR(VLOOKUP(A3858&amp;I3858,'County-level Emissions Factors'!$E$2:$F$12273,2,FALSE)),0,VLOOKUP(A3858&amp;I3858,'County-level Emissions Factors'!$E$2:$F$12273,2,FALSE))</f>
        <v>31.263712751886718</v>
      </c>
      <c r="K3858" s="19" t="s">
        <v>5473</v>
      </c>
      <c r="L3858" s="19" t="s">
        <v>5474</v>
      </c>
      <c r="M3858" s="38">
        <f t="shared" si="62"/>
        <v>1592.8161283736665</v>
      </c>
      <c r="N3858" s="9" t="s">
        <v>5475</v>
      </c>
    </row>
    <row r="3859" spans="1:14">
      <c r="A3859" s="31" t="s">
        <v>1482</v>
      </c>
      <c r="B3859" s="31" t="s">
        <v>1458</v>
      </c>
      <c r="C3859" s="31" t="s">
        <v>68</v>
      </c>
      <c r="D3859" s="31" t="s">
        <v>1483</v>
      </c>
      <c r="E3859" s="31" t="s">
        <v>17</v>
      </c>
      <c r="F3859" s="31" t="s">
        <v>1459</v>
      </c>
      <c r="G3859" s="24">
        <f>IF(ISERROR(VLOOKUP(A3859,'2011 County-Level Acres Tilled'!$A$2:$F$3069,6,FALSE)),0,VLOOKUP(A3859,'2011 County-Level Acres Tilled'!$A$2:$F$3069,6,FALSE))</f>
        <v>151217.97223402726</v>
      </c>
      <c r="H3859" s="32" t="s">
        <v>5474</v>
      </c>
      <c r="I3859" s="9" t="s">
        <v>5408</v>
      </c>
      <c r="J3859" s="36">
        <f>IF(ISERROR(VLOOKUP(A3859&amp;I3859,'County-level Emissions Factors'!$E$2:$F$12273,2,FALSE)),0,VLOOKUP(A3859&amp;I3859,'County-level Emissions Factors'!$E$2:$F$12273,2,FALSE))</f>
        <v>33.737459822083515</v>
      </c>
      <c r="K3859" s="19" t="s">
        <v>5473</v>
      </c>
      <c r="L3859" s="19" t="s">
        <v>5474</v>
      </c>
      <c r="M3859" s="38">
        <f t="shared" si="62"/>
        <v>2550.855131311218</v>
      </c>
      <c r="N3859" s="9" t="s">
        <v>5475</v>
      </c>
    </row>
    <row r="3860" spans="1:14">
      <c r="A3860" s="31" t="s">
        <v>1484</v>
      </c>
      <c r="B3860" s="31" t="s">
        <v>1458</v>
      </c>
      <c r="C3860" s="31" t="s">
        <v>71</v>
      </c>
      <c r="D3860" s="31" t="s">
        <v>1485</v>
      </c>
      <c r="E3860" s="31" t="s">
        <v>17</v>
      </c>
      <c r="F3860" s="31" t="s">
        <v>1459</v>
      </c>
      <c r="G3860" s="24">
        <f>IF(ISERROR(VLOOKUP(A3860,'2011 County-Level Acres Tilled'!$A$2:$F$3069,6,FALSE)),0,VLOOKUP(A3860,'2011 County-Level Acres Tilled'!$A$2:$F$3069,6,FALSE))</f>
        <v>105384.0476797602</v>
      </c>
      <c r="H3860" s="32" t="s">
        <v>5474</v>
      </c>
      <c r="I3860" s="9" t="s">
        <v>5408</v>
      </c>
      <c r="J3860" s="36">
        <f>IF(ISERROR(VLOOKUP(A3860&amp;I3860,'County-level Emissions Factors'!$E$2:$F$12273,2,FALSE)),0,VLOOKUP(A3860&amp;I3860,'County-level Emissions Factors'!$E$2:$F$12273,2,FALSE))</f>
        <v>32.019130748970731</v>
      </c>
      <c r="K3860" s="19" t="s">
        <v>5473</v>
      </c>
      <c r="L3860" s="19" t="s">
        <v>5474</v>
      </c>
      <c r="M3860" s="38">
        <f t="shared" si="62"/>
        <v>1687.1528007570037</v>
      </c>
      <c r="N3860" s="9" t="s">
        <v>5475</v>
      </c>
    </row>
    <row r="3861" spans="1:14">
      <c r="A3861" s="31" t="s">
        <v>1486</v>
      </c>
      <c r="B3861" s="31" t="s">
        <v>1458</v>
      </c>
      <c r="C3861" s="31" t="s">
        <v>74</v>
      </c>
      <c r="D3861" s="31" t="s">
        <v>1487</v>
      </c>
      <c r="E3861" s="31" t="s">
        <v>17</v>
      </c>
      <c r="F3861" s="31" t="s">
        <v>1459</v>
      </c>
      <c r="G3861" s="24">
        <f>IF(ISERROR(VLOOKUP(A3861,'2011 County-Level Acres Tilled'!$A$2:$F$3069,6,FALSE)),0,VLOOKUP(A3861,'2011 County-Level Acres Tilled'!$A$2:$F$3069,6,FALSE))</f>
        <v>96581.451025033733</v>
      </c>
      <c r="H3861" s="32" t="s">
        <v>5474</v>
      </c>
      <c r="I3861" s="9" t="s">
        <v>5408</v>
      </c>
      <c r="J3861" s="36">
        <f>IF(ISERROR(VLOOKUP(A3861&amp;I3861,'County-level Emissions Factors'!$E$2:$F$12273,2,FALSE)),0,VLOOKUP(A3861&amp;I3861,'County-level Emissions Factors'!$E$2:$F$12273,2,FALSE))</f>
        <v>36.948079171626297</v>
      </c>
      <c r="K3861" s="19" t="s">
        <v>5473</v>
      </c>
      <c r="L3861" s="19" t="s">
        <v>5474</v>
      </c>
      <c r="M3861" s="38">
        <f t="shared" si="62"/>
        <v>1784.2495494917471</v>
      </c>
      <c r="N3861" s="9" t="s">
        <v>5475</v>
      </c>
    </row>
    <row r="3862" spans="1:14">
      <c r="A3862" s="31" t="s">
        <v>1488</v>
      </c>
      <c r="B3862" s="31" t="s">
        <v>1458</v>
      </c>
      <c r="C3862" s="31" t="s">
        <v>77</v>
      </c>
      <c r="D3862" s="31" t="s">
        <v>102</v>
      </c>
      <c r="E3862" s="31" t="s">
        <v>17</v>
      </c>
      <c r="F3862" s="31" t="s">
        <v>1459</v>
      </c>
      <c r="G3862" s="24">
        <f>IF(ISERROR(VLOOKUP(A3862,'2011 County-Level Acres Tilled'!$A$2:$F$3069,6,FALSE)),0,VLOOKUP(A3862,'2011 County-Level Acres Tilled'!$A$2:$F$3069,6,FALSE))</f>
        <v>85802.365996802342</v>
      </c>
      <c r="H3862" s="32" t="s">
        <v>5474</v>
      </c>
      <c r="I3862" s="9" t="s">
        <v>5408</v>
      </c>
      <c r="J3862" s="36">
        <f>IF(ISERROR(VLOOKUP(A3862&amp;I3862,'County-level Emissions Factors'!$E$2:$F$12273,2,FALSE)),0,VLOOKUP(A3862&amp;I3862,'County-level Emissions Factors'!$E$2:$F$12273,2,FALSE))</f>
        <v>30.625433714458705</v>
      </c>
      <c r="K3862" s="19" t="s">
        <v>5473</v>
      </c>
      <c r="L3862" s="19" t="s">
        <v>5474</v>
      </c>
      <c r="M3862" s="38">
        <f t="shared" si="62"/>
        <v>1313.8673361893977</v>
      </c>
      <c r="N3862" s="9" t="s">
        <v>5475</v>
      </c>
    </row>
    <row r="3863" spans="1:14">
      <c r="A3863" s="31" t="s">
        <v>1489</v>
      </c>
      <c r="B3863" s="31" t="s">
        <v>1458</v>
      </c>
      <c r="C3863" s="31" t="s">
        <v>80</v>
      </c>
      <c r="D3863" s="31" t="s">
        <v>956</v>
      </c>
      <c r="E3863" s="31" t="s">
        <v>17</v>
      </c>
      <c r="F3863" s="31" t="s">
        <v>1459</v>
      </c>
      <c r="G3863" s="24">
        <f>IF(ISERROR(VLOOKUP(A3863,'2011 County-Level Acres Tilled'!$A$2:$F$3069,6,FALSE)),0,VLOOKUP(A3863,'2011 County-Level Acres Tilled'!$A$2:$F$3069,6,FALSE))</f>
        <v>4795.0999635723338</v>
      </c>
      <c r="H3863" s="32" t="s">
        <v>5474</v>
      </c>
      <c r="I3863" s="9" t="s">
        <v>5408</v>
      </c>
      <c r="J3863" s="36">
        <f>IF(ISERROR(VLOOKUP(A3863&amp;I3863,'County-level Emissions Factors'!$E$2:$F$12273,2,FALSE)),0,VLOOKUP(A3863&amp;I3863,'County-level Emissions Factors'!$E$2:$F$12273,2,FALSE))</f>
        <v>31.020811868947039</v>
      </c>
      <c r="K3863" s="19" t="s">
        <v>5473</v>
      </c>
      <c r="L3863" s="19" t="s">
        <v>5474</v>
      </c>
      <c r="M3863" s="38">
        <f t="shared" si="62"/>
        <v>74.373946931386072</v>
      </c>
      <c r="N3863" s="9" t="s">
        <v>5475</v>
      </c>
    </row>
    <row r="3864" spans="1:14">
      <c r="A3864" s="31" t="s">
        <v>1490</v>
      </c>
      <c r="B3864" s="31" t="s">
        <v>1458</v>
      </c>
      <c r="C3864" s="31" t="s">
        <v>83</v>
      </c>
      <c r="D3864" s="31" t="s">
        <v>1491</v>
      </c>
      <c r="E3864" s="31" t="s">
        <v>17</v>
      </c>
      <c r="F3864" s="31" t="s">
        <v>1459</v>
      </c>
      <c r="G3864" s="24">
        <f>IF(ISERROR(VLOOKUP(A3864,'2011 County-Level Acres Tilled'!$A$2:$F$3069,6,FALSE)),0,VLOOKUP(A3864,'2011 County-Level Acres Tilled'!$A$2:$F$3069,6,FALSE))</f>
        <v>193393.42003116559</v>
      </c>
      <c r="H3864" s="32" t="s">
        <v>5474</v>
      </c>
      <c r="I3864" s="9" t="s">
        <v>5408</v>
      </c>
      <c r="J3864" s="36">
        <f>IF(ISERROR(VLOOKUP(A3864&amp;I3864,'County-level Emissions Factors'!$E$2:$F$12273,2,FALSE)),0,VLOOKUP(A3864&amp;I3864,'County-level Emissions Factors'!$E$2:$F$12273,2,FALSE))</f>
        <v>32.619446145471862</v>
      </c>
      <c r="K3864" s="19" t="s">
        <v>5473</v>
      </c>
      <c r="L3864" s="19" t="s">
        <v>5474</v>
      </c>
      <c r="M3864" s="38">
        <f t="shared" si="62"/>
        <v>3154.1931247976127</v>
      </c>
      <c r="N3864" s="9" t="s">
        <v>5475</v>
      </c>
    </row>
    <row r="3865" spans="1:14">
      <c r="A3865" s="31" t="s">
        <v>1492</v>
      </c>
      <c r="B3865" s="31" t="s">
        <v>1458</v>
      </c>
      <c r="C3865" s="31" t="s">
        <v>86</v>
      </c>
      <c r="D3865" s="31" t="s">
        <v>105</v>
      </c>
      <c r="E3865" s="31" t="s">
        <v>17</v>
      </c>
      <c r="F3865" s="31" t="s">
        <v>1459</v>
      </c>
      <c r="G3865" s="24">
        <f>IF(ISERROR(VLOOKUP(A3865,'2011 County-Level Acres Tilled'!$A$2:$F$3069,6,FALSE)),0,VLOOKUP(A3865,'2011 County-Level Acres Tilled'!$A$2:$F$3069,6,FALSE))</f>
        <v>63825.322364559819</v>
      </c>
      <c r="H3865" s="32" t="s">
        <v>5474</v>
      </c>
      <c r="I3865" s="9" t="s">
        <v>5408</v>
      </c>
      <c r="J3865" s="36">
        <f>IF(ISERROR(VLOOKUP(A3865&amp;I3865,'County-level Emissions Factors'!$E$2:$F$12273,2,FALSE)),0,VLOOKUP(A3865&amp;I3865,'County-level Emissions Factors'!$E$2:$F$12273,2,FALSE))</f>
        <v>35.637408073730384</v>
      </c>
      <c r="K3865" s="19" t="s">
        <v>5473</v>
      </c>
      <c r="L3865" s="19" t="s">
        <v>5474</v>
      </c>
      <c r="M3865" s="38">
        <f t="shared" si="62"/>
        <v>1137.2845292716042</v>
      </c>
      <c r="N3865" s="9" t="s">
        <v>5475</v>
      </c>
    </row>
    <row r="3866" spans="1:14">
      <c r="A3866" s="31" t="s">
        <v>1493</v>
      </c>
      <c r="B3866" s="31" t="s">
        <v>1458</v>
      </c>
      <c r="C3866" s="31" t="s">
        <v>89</v>
      </c>
      <c r="D3866" s="31" t="s">
        <v>372</v>
      </c>
      <c r="E3866" s="31" t="s">
        <v>17</v>
      </c>
      <c r="F3866" s="31" t="s">
        <v>1459</v>
      </c>
      <c r="G3866" s="24">
        <f>IF(ISERROR(VLOOKUP(A3866,'2011 County-Level Acres Tilled'!$A$2:$F$3069,6,FALSE)),0,VLOOKUP(A3866,'2011 County-Level Acres Tilled'!$A$2:$F$3069,6,FALSE))</f>
        <v>154052.99273470516</v>
      </c>
      <c r="H3866" s="32" t="s">
        <v>5474</v>
      </c>
      <c r="I3866" s="9" t="s">
        <v>5408</v>
      </c>
      <c r="J3866" s="36">
        <f>IF(ISERROR(VLOOKUP(A3866&amp;I3866,'County-level Emissions Factors'!$E$2:$F$12273,2,FALSE)),0,VLOOKUP(A3866&amp;I3866,'County-level Emissions Factors'!$E$2:$F$12273,2,FALSE))</f>
        <v>35.446325748092704</v>
      </c>
      <c r="K3866" s="19" t="s">
        <v>5473</v>
      </c>
      <c r="L3866" s="19" t="s">
        <v>5474</v>
      </c>
      <c r="M3866" s="38">
        <f t="shared" si="62"/>
        <v>2730.3062814714585</v>
      </c>
      <c r="N3866" s="9" t="s">
        <v>5475</v>
      </c>
    </row>
    <row r="3867" spans="1:14">
      <c r="A3867" s="31" t="s">
        <v>1494</v>
      </c>
      <c r="B3867" s="31" t="s">
        <v>1458</v>
      </c>
      <c r="C3867" s="31" t="s">
        <v>92</v>
      </c>
      <c r="D3867" s="31" t="s">
        <v>1495</v>
      </c>
      <c r="E3867" s="31" t="s">
        <v>17</v>
      </c>
      <c r="F3867" s="31" t="s">
        <v>1459</v>
      </c>
      <c r="G3867" s="24">
        <f>IF(ISERROR(VLOOKUP(A3867,'2011 County-Level Acres Tilled'!$A$2:$F$3069,6,FALSE)),0,VLOOKUP(A3867,'2011 County-Level Acres Tilled'!$A$2:$F$3069,6,FALSE))</f>
        <v>209692.8119219635</v>
      </c>
      <c r="H3867" s="32" t="s">
        <v>5474</v>
      </c>
      <c r="I3867" s="9" t="s">
        <v>5408</v>
      </c>
      <c r="J3867" s="36">
        <f>IF(ISERROR(VLOOKUP(A3867&amp;I3867,'County-level Emissions Factors'!$E$2:$F$12273,2,FALSE)),0,VLOOKUP(A3867&amp;I3867,'County-level Emissions Factors'!$E$2:$F$12273,2,FALSE))</f>
        <v>49.138744060735036</v>
      </c>
      <c r="K3867" s="19" t="s">
        <v>5473</v>
      </c>
      <c r="L3867" s="19" t="s">
        <v>5474</v>
      </c>
      <c r="M3867" s="38">
        <f t="shared" si="62"/>
        <v>5152.0207082046063</v>
      </c>
      <c r="N3867" s="9" t="s">
        <v>5475</v>
      </c>
    </row>
    <row r="3868" spans="1:14">
      <c r="A3868" s="31" t="s">
        <v>1496</v>
      </c>
      <c r="B3868" s="31" t="s">
        <v>1458</v>
      </c>
      <c r="C3868" s="31" t="s">
        <v>95</v>
      </c>
      <c r="D3868" s="31" t="s">
        <v>376</v>
      </c>
      <c r="E3868" s="31" t="s">
        <v>17</v>
      </c>
      <c r="F3868" s="31" t="s">
        <v>1459</v>
      </c>
      <c r="G3868" s="24">
        <f>IF(ISERROR(VLOOKUP(A3868,'2011 County-Level Acres Tilled'!$A$2:$F$3069,6,FALSE)),0,VLOOKUP(A3868,'2011 County-Level Acres Tilled'!$A$2:$F$3069,6,FALSE))</f>
        <v>181624.02957723651</v>
      </c>
      <c r="H3868" s="32" t="s">
        <v>5474</v>
      </c>
      <c r="I3868" s="9" t="s">
        <v>5408</v>
      </c>
      <c r="J3868" s="36">
        <f>IF(ISERROR(VLOOKUP(A3868&amp;I3868,'County-level Emissions Factors'!$E$2:$F$12273,2,FALSE)),0,VLOOKUP(A3868&amp;I3868,'County-level Emissions Factors'!$E$2:$F$12273,2,FALSE))</f>
        <v>42.939059927926316</v>
      </c>
      <c r="K3868" s="19" t="s">
        <v>5473</v>
      </c>
      <c r="L3868" s="19" t="s">
        <v>5474</v>
      </c>
      <c r="M3868" s="38">
        <f t="shared" si="62"/>
        <v>3899.3825451842099</v>
      </c>
      <c r="N3868" s="9" t="s">
        <v>5475</v>
      </c>
    </row>
    <row r="3869" spans="1:14">
      <c r="A3869" s="31" t="s">
        <v>1497</v>
      </c>
      <c r="B3869" s="31" t="s">
        <v>1458</v>
      </c>
      <c r="C3869" s="31" t="s">
        <v>98</v>
      </c>
      <c r="D3869" s="31" t="s">
        <v>111</v>
      </c>
      <c r="E3869" s="31" t="s">
        <v>17</v>
      </c>
      <c r="F3869" s="31" t="s">
        <v>1459</v>
      </c>
      <c r="G3869" s="24">
        <f>IF(ISERROR(VLOOKUP(A3869,'2011 County-Level Acres Tilled'!$A$2:$F$3069,6,FALSE)),0,VLOOKUP(A3869,'2011 County-Level Acres Tilled'!$A$2:$F$3069,6,FALSE))</f>
        <v>80963.162264990824</v>
      </c>
      <c r="H3869" s="32" t="s">
        <v>5474</v>
      </c>
      <c r="I3869" s="9" t="s">
        <v>5408</v>
      </c>
      <c r="J3869" s="36">
        <f>IF(ISERROR(VLOOKUP(A3869&amp;I3869,'County-level Emissions Factors'!$E$2:$F$12273,2,FALSE)),0,VLOOKUP(A3869&amp;I3869,'County-level Emissions Factors'!$E$2:$F$12273,2,FALSE))</f>
        <v>43.80931381866565</v>
      </c>
      <c r="K3869" s="19" t="s">
        <v>5473</v>
      </c>
      <c r="L3869" s="19" t="s">
        <v>5474</v>
      </c>
      <c r="M3869" s="38">
        <f t="shared" si="62"/>
        <v>1773.4702917092659</v>
      </c>
      <c r="N3869" s="9" t="s">
        <v>5475</v>
      </c>
    </row>
    <row r="3870" spans="1:14">
      <c r="A3870" s="31" t="s">
        <v>1498</v>
      </c>
      <c r="B3870" s="31" t="s">
        <v>1458</v>
      </c>
      <c r="C3870" s="31" t="s">
        <v>101</v>
      </c>
      <c r="D3870" s="31" t="s">
        <v>779</v>
      </c>
      <c r="E3870" s="31" t="s">
        <v>17</v>
      </c>
      <c r="F3870" s="31" t="s">
        <v>1459</v>
      </c>
      <c r="G3870" s="24">
        <f>IF(ISERROR(VLOOKUP(A3870,'2011 County-Level Acres Tilled'!$A$2:$F$3069,6,FALSE)),0,VLOOKUP(A3870,'2011 County-Level Acres Tilled'!$A$2:$F$3069,6,FALSE))</f>
        <v>112175.46174083724</v>
      </c>
      <c r="H3870" s="32" t="s">
        <v>5474</v>
      </c>
      <c r="I3870" s="9" t="s">
        <v>5408</v>
      </c>
      <c r="J3870" s="36">
        <f>IF(ISERROR(VLOOKUP(A3870&amp;I3870,'County-level Emissions Factors'!$E$2:$F$12273,2,FALSE)),0,VLOOKUP(A3870&amp;I3870,'County-level Emissions Factors'!$E$2:$F$12273,2,FALSE))</f>
        <v>37.046074316900523</v>
      </c>
      <c r="K3870" s="19" t="s">
        <v>5473</v>
      </c>
      <c r="L3870" s="19" t="s">
        <v>5474</v>
      </c>
      <c r="M3870" s="38">
        <f t="shared" si="62"/>
        <v>2077.8302460918439</v>
      </c>
      <c r="N3870" s="9" t="s">
        <v>5475</v>
      </c>
    </row>
    <row r="3871" spans="1:14">
      <c r="A3871" s="31" t="s">
        <v>1499</v>
      </c>
      <c r="B3871" s="31" t="s">
        <v>1458</v>
      </c>
      <c r="C3871" s="31" t="s">
        <v>104</v>
      </c>
      <c r="D3871" s="31" t="s">
        <v>979</v>
      </c>
      <c r="E3871" s="31" t="s">
        <v>17</v>
      </c>
      <c r="F3871" s="31" t="s">
        <v>1459</v>
      </c>
      <c r="G3871" s="24">
        <f>IF(ISERROR(VLOOKUP(A3871,'2011 County-Level Acres Tilled'!$A$2:$F$3069,6,FALSE)),0,VLOOKUP(A3871,'2011 County-Level Acres Tilled'!$A$2:$F$3069,6,FALSE))</f>
        <v>147506.25844413388</v>
      </c>
      <c r="H3871" s="32" t="s">
        <v>5474</v>
      </c>
      <c r="I3871" s="9" t="s">
        <v>5408</v>
      </c>
      <c r="J3871" s="36">
        <f>IF(ISERROR(VLOOKUP(A3871&amp;I3871,'County-level Emissions Factors'!$E$2:$F$12273,2,FALSE)),0,VLOOKUP(A3871&amp;I3871,'County-level Emissions Factors'!$E$2:$F$12273,2,FALSE))</f>
        <v>31.236363884696551</v>
      </c>
      <c r="K3871" s="19" t="s">
        <v>5473</v>
      </c>
      <c r="L3871" s="19" t="s">
        <v>5474</v>
      </c>
      <c r="M3871" s="38">
        <f t="shared" si="62"/>
        <v>2303.7795820155297</v>
      </c>
      <c r="N3871" s="9" t="s">
        <v>5475</v>
      </c>
    </row>
    <row r="3872" spans="1:14">
      <c r="A3872" s="31" t="s">
        <v>1500</v>
      </c>
      <c r="B3872" s="31" t="s">
        <v>1458</v>
      </c>
      <c r="C3872" s="31" t="s">
        <v>107</v>
      </c>
      <c r="D3872" s="31" t="s">
        <v>1501</v>
      </c>
      <c r="E3872" s="31" t="s">
        <v>17</v>
      </c>
      <c r="F3872" s="31" t="s">
        <v>1459</v>
      </c>
      <c r="G3872" s="24">
        <f>IF(ISERROR(VLOOKUP(A3872,'2011 County-Level Acres Tilled'!$A$2:$F$3069,6,FALSE)),0,VLOOKUP(A3872,'2011 County-Level Acres Tilled'!$A$2:$F$3069,6,FALSE))</f>
        <v>46573.444144253459</v>
      </c>
      <c r="H3872" s="32" t="s">
        <v>5474</v>
      </c>
      <c r="I3872" s="9" t="s">
        <v>5408</v>
      </c>
      <c r="J3872" s="36">
        <f>IF(ISERROR(VLOOKUP(A3872&amp;I3872,'County-level Emissions Factors'!$E$2:$F$12273,2,FALSE)),0,VLOOKUP(A3872&amp;I3872,'County-level Emissions Factors'!$E$2:$F$12273,2,FALSE))</f>
        <v>24.42561446142696</v>
      </c>
      <c r="K3872" s="19" t="s">
        <v>5473</v>
      </c>
      <c r="L3872" s="19" t="s">
        <v>5474</v>
      </c>
      <c r="M3872" s="38">
        <f t="shared" si="62"/>
        <v>568.79249540416913</v>
      </c>
      <c r="N3872" s="9" t="s">
        <v>5475</v>
      </c>
    </row>
    <row r="3873" spans="1:14">
      <c r="A3873" s="31" t="s">
        <v>1502</v>
      </c>
      <c r="B3873" s="31" t="s">
        <v>1458</v>
      </c>
      <c r="C3873" s="31" t="s">
        <v>110</v>
      </c>
      <c r="D3873" s="31" t="s">
        <v>1503</v>
      </c>
      <c r="E3873" s="31" t="s">
        <v>17</v>
      </c>
      <c r="F3873" s="31" t="s">
        <v>1459</v>
      </c>
      <c r="G3873" s="24">
        <f>IF(ISERROR(VLOOKUP(A3873,'2011 County-Level Acres Tilled'!$A$2:$F$3069,6,FALSE)),0,VLOOKUP(A3873,'2011 County-Level Acres Tilled'!$A$2:$F$3069,6,FALSE))</f>
        <v>119096.14110659118</v>
      </c>
      <c r="H3873" s="32" t="s">
        <v>5474</v>
      </c>
      <c r="I3873" s="9" t="s">
        <v>5408</v>
      </c>
      <c r="J3873" s="36">
        <f>IF(ISERROR(VLOOKUP(A3873&amp;I3873,'County-level Emissions Factors'!$E$2:$F$12273,2,FALSE)),0,VLOOKUP(A3873&amp;I3873,'County-level Emissions Factors'!$E$2:$F$12273,2,FALSE))</f>
        <v>33.734969803894955</v>
      </c>
      <c r="K3873" s="19" t="s">
        <v>5473</v>
      </c>
      <c r="L3873" s="19" t="s">
        <v>5474</v>
      </c>
      <c r="M3873" s="38">
        <f t="shared" si="62"/>
        <v>2008.8523619956331</v>
      </c>
      <c r="N3873" s="9" t="s">
        <v>5475</v>
      </c>
    </row>
    <row r="3874" spans="1:14">
      <c r="A3874" s="31" t="s">
        <v>1504</v>
      </c>
      <c r="B3874" s="31" t="s">
        <v>1458</v>
      </c>
      <c r="C3874" s="31" t="s">
        <v>113</v>
      </c>
      <c r="D3874" s="31" t="s">
        <v>117</v>
      </c>
      <c r="E3874" s="31" t="s">
        <v>17</v>
      </c>
      <c r="F3874" s="31" t="s">
        <v>1459</v>
      </c>
      <c r="G3874" s="24">
        <f>IF(ISERROR(VLOOKUP(A3874,'2011 County-Level Acres Tilled'!$A$2:$F$3069,6,FALSE)),0,VLOOKUP(A3874,'2011 County-Level Acres Tilled'!$A$2:$F$3069,6,FALSE))</f>
        <v>165755.06293890247</v>
      </c>
      <c r="H3874" s="32" t="s">
        <v>5474</v>
      </c>
      <c r="I3874" s="9" t="s">
        <v>5408</v>
      </c>
      <c r="J3874" s="36">
        <f>IF(ISERROR(VLOOKUP(A3874&amp;I3874,'County-level Emissions Factors'!$E$2:$F$12273,2,FALSE)),0,VLOOKUP(A3874&amp;I3874,'County-level Emissions Factors'!$E$2:$F$12273,2,FALSE))</f>
        <v>23.427802734256112</v>
      </c>
      <c r="K3874" s="19" t="s">
        <v>5473</v>
      </c>
      <c r="L3874" s="19" t="s">
        <v>5474</v>
      </c>
      <c r="M3874" s="38">
        <f t="shared" si="62"/>
        <v>1941.6384583684066</v>
      </c>
      <c r="N3874" s="9" t="s">
        <v>5475</v>
      </c>
    </row>
    <row r="3875" spans="1:14">
      <c r="A3875" s="31" t="s">
        <v>1505</v>
      </c>
      <c r="B3875" s="31" t="s">
        <v>1458</v>
      </c>
      <c r="C3875" s="31" t="s">
        <v>116</v>
      </c>
      <c r="D3875" s="31" t="s">
        <v>383</v>
      </c>
      <c r="E3875" s="31" t="s">
        <v>17</v>
      </c>
      <c r="F3875" s="31" t="s">
        <v>1459</v>
      </c>
      <c r="G3875" s="24">
        <f>IF(ISERROR(VLOOKUP(A3875,'2011 County-Level Acres Tilled'!$A$2:$F$3069,6,FALSE)),0,VLOOKUP(A3875,'2011 County-Level Acres Tilled'!$A$2:$F$3069,6,FALSE))</f>
        <v>138017.49707566816</v>
      </c>
      <c r="H3875" s="32" t="s">
        <v>5474</v>
      </c>
      <c r="I3875" s="9" t="s">
        <v>5408</v>
      </c>
      <c r="J3875" s="36">
        <f>IF(ISERROR(VLOOKUP(A3875&amp;I3875,'County-level Emissions Factors'!$E$2:$F$12273,2,FALSE)),0,VLOOKUP(A3875&amp;I3875,'County-level Emissions Factors'!$E$2:$F$12273,2,FALSE))</f>
        <v>51.199824542164713</v>
      </c>
      <c r="K3875" s="19" t="s">
        <v>5473</v>
      </c>
      <c r="L3875" s="19" t="s">
        <v>5474</v>
      </c>
      <c r="M3875" s="38">
        <f t="shared" si="62"/>
        <v>3533.2358170114703</v>
      </c>
      <c r="N3875" s="9" t="s">
        <v>5475</v>
      </c>
    </row>
    <row r="3876" spans="1:14">
      <c r="A3876" s="31" t="s">
        <v>1506</v>
      </c>
      <c r="B3876" s="31" t="s">
        <v>1458</v>
      </c>
      <c r="C3876" s="31" t="s">
        <v>119</v>
      </c>
      <c r="D3876" s="31" t="s">
        <v>1507</v>
      </c>
      <c r="E3876" s="31" t="s">
        <v>17</v>
      </c>
      <c r="F3876" s="31" t="s">
        <v>1459</v>
      </c>
      <c r="G3876" s="24">
        <f>IF(ISERROR(VLOOKUP(A3876,'2011 County-Level Acres Tilled'!$A$2:$F$3069,6,FALSE)),0,VLOOKUP(A3876,'2011 County-Level Acres Tilled'!$A$2:$F$3069,6,FALSE))</f>
        <v>149505.47437921175</v>
      </c>
      <c r="H3876" s="32" t="s">
        <v>5474</v>
      </c>
      <c r="I3876" s="9" t="s">
        <v>5408</v>
      </c>
      <c r="J3876" s="36">
        <f>IF(ISERROR(VLOOKUP(A3876&amp;I3876,'County-level Emissions Factors'!$E$2:$F$12273,2,FALSE)),0,VLOOKUP(A3876&amp;I3876,'County-level Emissions Factors'!$E$2:$F$12273,2,FALSE))</f>
        <v>31.28395260631692</v>
      </c>
      <c r="K3876" s="19" t="s">
        <v>5473</v>
      </c>
      <c r="L3876" s="19" t="s">
        <v>5474</v>
      </c>
      <c r="M3876" s="38">
        <f t="shared" si="62"/>
        <v>2338.5610874320946</v>
      </c>
      <c r="N3876" s="9" t="s">
        <v>5475</v>
      </c>
    </row>
    <row r="3877" spans="1:14">
      <c r="A3877" s="31" t="s">
        <v>1508</v>
      </c>
      <c r="B3877" s="31" t="s">
        <v>1458</v>
      </c>
      <c r="C3877" s="31" t="s">
        <v>122</v>
      </c>
      <c r="D3877" s="31" t="s">
        <v>123</v>
      </c>
      <c r="E3877" s="31" t="s">
        <v>17</v>
      </c>
      <c r="F3877" s="31" t="s">
        <v>1459</v>
      </c>
      <c r="G3877" s="24">
        <f>IF(ISERROR(VLOOKUP(A3877,'2011 County-Level Acres Tilled'!$A$2:$F$3069,6,FALSE)),0,VLOOKUP(A3877,'2011 County-Level Acres Tilled'!$A$2:$F$3069,6,FALSE))</f>
        <v>125260.40514641875</v>
      </c>
      <c r="H3877" s="32" t="s">
        <v>5474</v>
      </c>
      <c r="I3877" s="9" t="s">
        <v>5408</v>
      </c>
      <c r="J3877" s="36">
        <f>IF(ISERROR(VLOOKUP(A3877&amp;I3877,'County-level Emissions Factors'!$E$2:$F$12273,2,FALSE)),0,VLOOKUP(A3877&amp;I3877,'County-level Emissions Factors'!$E$2:$F$12273,2,FALSE))</f>
        <v>32.315880382582023</v>
      </c>
      <c r="K3877" s="19" t="s">
        <v>5473</v>
      </c>
      <c r="L3877" s="19" t="s">
        <v>5474</v>
      </c>
      <c r="M3877" s="38">
        <f t="shared" si="62"/>
        <v>2023.950134692715</v>
      </c>
      <c r="N3877" s="9" t="s">
        <v>5475</v>
      </c>
    </row>
    <row r="3878" spans="1:14">
      <c r="A3878" s="31" t="s">
        <v>1509</v>
      </c>
      <c r="B3878" s="31" t="s">
        <v>1458</v>
      </c>
      <c r="C3878" s="31" t="s">
        <v>125</v>
      </c>
      <c r="D3878" s="31" t="s">
        <v>999</v>
      </c>
      <c r="E3878" s="31" t="s">
        <v>17</v>
      </c>
      <c r="F3878" s="31" t="s">
        <v>1459</v>
      </c>
      <c r="G3878" s="24">
        <f>IF(ISERROR(VLOOKUP(A3878,'2011 County-Level Acres Tilled'!$A$2:$F$3069,6,FALSE)),0,VLOOKUP(A3878,'2011 County-Level Acres Tilled'!$A$2:$F$3069,6,FALSE))</f>
        <v>255705.96016230495</v>
      </c>
      <c r="H3878" s="32" t="s">
        <v>5474</v>
      </c>
      <c r="I3878" s="9" t="s">
        <v>5408</v>
      </c>
      <c r="J3878" s="36">
        <f>IF(ISERROR(VLOOKUP(A3878&amp;I3878,'County-level Emissions Factors'!$E$2:$F$12273,2,FALSE)),0,VLOOKUP(A3878&amp;I3878,'County-level Emissions Factors'!$E$2:$F$12273,2,FALSE))</f>
        <v>37.188754761866491</v>
      </c>
      <c r="K3878" s="19" t="s">
        <v>5473</v>
      </c>
      <c r="L3878" s="19" t="s">
        <v>5474</v>
      </c>
      <c r="M3878" s="38">
        <f t="shared" si="62"/>
        <v>4754.6931218117807</v>
      </c>
      <c r="N3878" s="9" t="s">
        <v>5475</v>
      </c>
    </row>
    <row r="3879" spans="1:14">
      <c r="A3879" s="31" t="s">
        <v>1510</v>
      </c>
      <c r="B3879" s="31" t="s">
        <v>1458</v>
      </c>
      <c r="C3879" s="31" t="s">
        <v>128</v>
      </c>
      <c r="D3879" s="31" t="s">
        <v>1511</v>
      </c>
      <c r="E3879" s="31" t="s">
        <v>17</v>
      </c>
      <c r="F3879" s="31" t="s">
        <v>1459</v>
      </c>
      <c r="G3879" s="24">
        <f>IF(ISERROR(VLOOKUP(A3879,'2011 County-Level Acres Tilled'!$A$2:$F$3069,6,FALSE)),0,VLOOKUP(A3879,'2011 County-Level Acres Tilled'!$A$2:$F$3069,6,FALSE))</f>
        <v>161900.12841762268</v>
      </c>
      <c r="H3879" s="32" t="s">
        <v>5474</v>
      </c>
      <c r="I3879" s="9" t="s">
        <v>5408</v>
      </c>
      <c r="J3879" s="36">
        <f>IF(ISERROR(VLOOKUP(A3879&amp;I3879,'County-level Emissions Factors'!$E$2:$F$12273,2,FALSE)),0,VLOOKUP(A3879&amp;I3879,'County-level Emissions Factors'!$E$2:$F$12273,2,FALSE))</f>
        <v>31.899213278622771</v>
      </c>
      <c r="K3879" s="19" t="s">
        <v>5473</v>
      </c>
      <c r="L3879" s="19" t="s">
        <v>5474</v>
      </c>
      <c r="M3879" s="38">
        <f t="shared" si="62"/>
        <v>2582.2433631150807</v>
      </c>
      <c r="N3879" s="9" t="s">
        <v>5475</v>
      </c>
    </row>
    <row r="3880" spans="1:14">
      <c r="A3880" s="31" t="s">
        <v>1512</v>
      </c>
      <c r="B3880" s="31" t="s">
        <v>1458</v>
      </c>
      <c r="C3880" s="31" t="s">
        <v>131</v>
      </c>
      <c r="D3880" s="31" t="s">
        <v>126</v>
      </c>
      <c r="E3880" s="31" t="s">
        <v>17</v>
      </c>
      <c r="F3880" s="31" t="s">
        <v>1459</v>
      </c>
      <c r="G3880" s="24">
        <f>IF(ISERROR(VLOOKUP(A3880,'2011 County-Level Acres Tilled'!$A$2:$F$3069,6,FALSE)),0,VLOOKUP(A3880,'2011 County-Level Acres Tilled'!$A$2:$F$3069,6,FALSE))</f>
        <v>56946.226246129489</v>
      </c>
      <c r="H3880" s="32" t="s">
        <v>5474</v>
      </c>
      <c r="I3880" s="9" t="s">
        <v>5408</v>
      </c>
      <c r="J3880" s="36">
        <f>IF(ISERROR(VLOOKUP(A3880&amp;I3880,'County-level Emissions Factors'!$E$2:$F$12273,2,FALSE)),0,VLOOKUP(A3880&amp;I3880,'County-level Emissions Factors'!$E$2:$F$12273,2,FALSE))</f>
        <v>32.388018639200787</v>
      </c>
      <c r="K3880" s="19" t="s">
        <v>5473</v>
      </c>
      <c r="L3880" s="19" t="s">
        <v>5474</v>
      </c>
      <c r="M3880" s="38">
        <f t="shared" si="62"/>
        <v>922.1877185458934</v>
      </c>
      <c r="N3880" s="9" t="s">
        <v>5475</v>
      </c>
    </row>
    <row r="3881" spans="1:14">
      <c r="A3881" s="31" t="s">
        <v>1513</v>
      </c>
      <c r="B3881" s="31" t="s">
        <v>1458</v>
      </c>
      <c r="C3881" s="31" t="s">
        <v>134</v>
      </c>
      <c r="D3881" s="31" t="s">
        <v>1514</v>
      </c>
      <c r="E3881" s="31" t="s">
        <v>17</v>
      </c>
      <c r="F3881" s="31" t="s">
        <v>1459</v>
      </c>
      <c r="G3881" s="24">
        <f>IF(ISERROR(VLOOKUP(A3881,'2011 County-Level Acres Tilled'!$A$2:$F$3069,6,FALSE)),0,VLOOKUP(A3881,'2011 County-Level Acres Tilled'!$A$2:$F$3069,6,FALSE))</f>
        <v>74500.257766174778</v>
      </c>
      <c r="H3881" s="32" t="s">
        <v>5474</v>
      </c>
      <c r="I3881" s="9" t="s">
        <v>5408</v>
      </c>
      <c r="J3881" s="36">
        <f>IF(ISERROR(VLOOKUP(A3881&amp;I3881,'County-level Emissions Factors'!$E$2:$F$12273,2,FALSE)),0,VLOOKUP(A3881&amp;I3881,'County-level Emissions Factors'!$E$2:$F$12273,2,FALSE))</f>
        <v>37.323621621621619</v>
      </c>
      <c r="K3881" s="19" t="s">
        <v>5473</v>
      </c>
      <c r="L3881" s="19" t="s">
        <v>5474</v>
      </c>
      <c r="M3881" s="38">
        <f t="shared" si="62"/>
        <v>1390.3097157889924</v>
      </c>
      <c r="N3881" s="9" t="s">
        <v>5475</v>
      </c>
    </row>
    <row r="3882" spans="1:14">
      <c r="A3882" s="31" t="s">
        <v>1515</v>
      </c>
      <c r="B3882" s="31" t="s">
        <v>1458</v>
      </c>
      <c r="C3882" s="31" t="s">
        <v>137</v>
      </c>
      <c r="D3882" s="31" t="s">
        <v>391</v>
      </c>
      <c r="E3882" s="31" t="s">
        <v>17</v>
      </c>
      <c r="F3882" s="31" t="s">
        <v>1459</v>
      </c>
      <c r="G3882" s="24">
        <f>IF(ISERROR(VLOOKUP(A3882,'2011 County-Level Acres Tilled'!$A$2:$F$3069,6,FALSE)),0,VLOOKUP(A3882,'2011 County-Level Acres Tilled'!$A$2:$F$3069,6,FALSE))</f>
        <v>99950.786068443354</v>
      </c>
      <c r="H3882" s="32" t="s">
        <v>5474</v>
      </c>
      <c r="I3882" s="9" t="s">
        <v>5408</v>
      </c>
      <c r="J3882" s="36">
        <f>IF(ISERROR(VLOOKUP(A3882&amp;I3882,'County-level Emissions Factors'!$E$2:$F$12273,2,FALSE)),0,VLOOKUP(A3882&amp;I3882,'County-level Emissions Factors'!$E$2:$F$12273,2,FALSE))</f>
        <v>43.013411338400964</v>
      </c>
      <c r="K3882" s="19" t="s">
        <v>5473</v>
      </c>
      <c r="L3882" s="19" t="s">
        <v>5474</v>
      </c>
      <c r="M3882" s="38">
        <f t="shared" si="62"/>
        <v>2149.6121373792353</v>
      </c>
      <c r="N3882" s="9" t="s">
        <v>5475</v>
      </c>
    </row>
    <row r="3883" spans="1:14">
      <c r="A3883" s="31" t="s">
        <v>1516</v>
      </c>
      <c r="B3883" s="31" t="s">
        <v>1458</v>
      </c>
      <c r="C3883" s="31" t="s">
        <v>140</v>
      </c>
      <c r="D3883" s="31" t="s">
        <v>1373</v>
      </c>
      <c r="E3883" s="31" t="s">
        <v>17</v>
      </c>
      <c r="F3883" s="31" t="s">
        <v>1459</v>
      </c>
      <c r="G3883" s="24">
        <f>IF(ISERROR(VLOOKUP(A3883,'2011 County-Level Acres Tilled'!$A$2:$F$3069,6,FALSE)),0,VLOOKUP(A3883,'2011 County-Level Acres Tilled'!$A$2:$F$3069,6,FALSE))</f>
        <v>220016.53061947218</v>
      </c>
      <c r="H3883" s="32" t="s">
        <v>5474</v>
      </c>
      <c r="I3883" s="9" t="s">
        <v>5408</v>
      </c>
      <c r="J3883" s="36">
        <f>IF(ISERROR(VLOOKUP(A3883&amp;I3883,'County-level Emissions Factors'!$E$2:$F$12273,2,FALSE)),0,VLOOKUP(A3883&amp;I3883,'County-level Emissions Factors'!$E$2:$F$12273,2,FALSE))</f>
        <v>38.628334883381648</v>
      </c>
      <c r="K3883" s="19" t="s">
        <v>5473</v>
      </c>
      <c r="L3883" s="19" t="s">
        <v>5474</v>
      </c>
      <c r="M3883" s="38">
        <f t="shared" si="62"/>
        <v>4249.4361123243825</v>
      </c>
      <c r="N3883" s="9" t="s">
        <v>5475</v>
      </c>
    </row>
    <row r="3884" spans="1:14">
      <c r="A3884" s="31" t="s">
        <v>1517</v>
      </c>
      <c r="B3884" s="31" t="s">
        <v>1458</v>
      </c>
      <c r="C3884" s="31" t="s">
        <v>143</v>
      </c>
      <c r="D3884" s="31" t="s">
        <v>1518</v>
      </c>
      <c r="E3884" s="31" t="s">
        <v>17</v>
      </c>
      <c r="F3884" s="31" t="s">
        <v>1459</v>
      </c>
      <c r="G3884" s="24">
        <f>IF(ISERROR(VLOOKUP(A3884,'2011 County-Level Acres Tilled'!$A$2:$F$3069,6,FALSE)),0,VLOOKUP(A3884,'2011 County-Level Acres Tilled'!$A$2:$F$3069,6,FALSE))</f>
        <v>170071.58038370439</v>
      </c>
      <c r="H3884" s="32" t="s">
        <v>5474</v>
      </c>
      <c r="I3884" s="9" t="s">
        <v>5408</v>
      </c>
      <c r="J3884" s="36">
        <f>IF(ISERROR(VLOOKUP(A3884&amp;I3884,'County-level Emissions Factors'!$E$2:$F$12273,2,FALSE)),0,VLOOKUP(A3884&amp;I3884,'County-level Emissions Factors'!$E$2:$F$12273,2,FALSE))</f>
        <v>30.629285599671949</v>
      </c>
      <c r="K3884" s="19" t="s">
        <v>5473</v>
      </c>
      <c r="L3884" s="19" t="s">
        <v>5474</v>
      </c>
      <c r="M3884" s="38">
        <f t="shared" si="62"/>
        <v>2604.585503980024</v>
      </c>
      <c r="N3884" s="9" t="s">
        <v>5475</v>
      </c>
    </row>
    <row r="3885" spans="1:14">
      <c r="A3885" s="31" t="s">
        <v>1519</v>
      </c>
      <c r="B3885" s="31" t="s">
        <v>1458</v>
      </c>
      <c r="C3885" s="31" t="s">
        <v>146</v>
      </c>
      <c r="D3885" s="31" t="s">
        <v>1520</v>
      </c>
      <c r="E3885" s="31" t="s">
        <v>17</v>
      </c>
      <c r="F3885" s="31" t="s">
        <v>1459</v>
      </c>
      <c r="G3885" s="24">
        <f>IF(ISERROR(VLOOKUP(A3885,'2011 County-Level Acres Tilled'!$A$2:$F$3069,6,FALSE)),0,VLOOKUP(A3885,'2011 County-Level Acres Tilled'!$A$2:$F$3069,6,FALSE))</f>
        <v>65091.06280735827</v>
      </c>
      <c r="H3885" s="32" t="s">
        <v>5474</v>
      </c>
      <c r="I3885" s="9" t="s">
        <v>5408</v>
      </c>
      <c r="J3885" s="36">
        <f>IF(ISERROR(VLOOKUP(A3885&amp;I3885,'County-level Emissions Factors'!$E$2:$F$12273,2,FALSE)),0,VLOOKUP(A3885&amp;I3885,'County-level Emissions Factors'!$E$2:$F$12273,2,FALSE))</f>
        <v>42.541145776714856</v>
      </c>
      <c r="K3885" s="19" t="s">
        <v>5473</v>
      </c>
      <c r="L3885" s="19" t="s">
        <v>5474</v>
      </c>
      <c r="M3885" s="38">
        <f t="shared" si="62"/>
        <v>1384.5241958245654</v>
      </c>
      <c r="N3885" s="9" t="s">
        <v>5475</v>
      </c>
    </row>
    <row r="3886" spans="1:14">
      <c r="A3886" s="31" t="s">
        <v>1521</v>
      </c>
      <c r="B3886" s="31" t="s">
        <v>1458</v>
      </c>
      <c r="C3886" s="31" t="s">
        <v>149</v>
      </c>
      <c r="D3886" s="31" t="s">
        <v>503</v>
      </c>
      <c r="E3886" s="31" t="s">
        <v>17</v>
      </c>
      <c r="F3886" s="31" t="s">
        <v>1459</v>
      </c>
      <c r="G3886" s="24">
        <f>IF(ISERROR(VLOOKUP(A3886,'2011 County-Level Acres Tilled'!$A$2:$F$3069,6,FALSE)),0,VLOOKUP(A3886,'2011 County-Level Acres Tilled'!$A$2:$F$3069,6,FALSE))</f>
        <v>111968.11251087753</v>
      </c>
      <c r="H3886" s="32" t="s">
        <v>5474</v>
      </c>
      <c r="I3886" s="9" t="s">
        <v>5408</v>
      </c>
      <c r="J3886" s="36">
        <f>IF(ISERROR(VLOOKUP(A3886&amp;I3886,'County-level Emissions Factors'!$E$2:$F$12273,2,FALSE)),0,VLOOKUP(A3886&amp;I3886,'County-level Emissions Factors'!$E$2:$F$12273,2,FALSE))</f>
        <v>30.466965899993703</v>
      </c>
      <c r="K3886" s="19" t="s">
        <v>5473</v>
      </c>
      <c r="L3886" s="19" t="s">
        <v>5474</v>
      </c>
      <c r="M3886" s="38">
        <f t="shared" si="62"/>
        <v>1705.664332877782</v>
      </c>
      <c r="N3886" s="9" t="s">
        <v>5475</v>
      </c>
    </row>
    <row r="3887" spans="1:14">
      <c r="A3887" s="31" t="s">
        <v>1522</v>
      </c>
      <c r="B3887" s="31" t="s">
        <v>1458</v>
      </c>
      <c r="C3887" s="31" t="s">
        <v>152</v>
      </c>
      <c r="D3887" s="31" t="s">
        <v>1523</v>
      </c>
      <c r="E3887" s="31" t="s">
        <v>17</v>
      </c>
      <c r="F3887" s="31" t="s">
        <v>1459</v>
      </c>
      <c r="G3887" s="24">
        <f>IF(ISERROR(VLOOKUP(A3887,'2011 County-Level Acres Tilled'!$A$2:$F$3069,6,FALSE)),0,VLOOKUP(A3887,'2011 County-Level Acres Tilled'!$A$2:$F$3069,6,FALSE))</f>
        <v>190956.53709550083</v>
      </c>
      <c r="H3887" s="32" t="s">
        <v>5474</v>
      </c>
      <c r="I3887" s="9" t="s">
        <v>5408</v>
      </c>
      <c r="J3887" s="36">
        <f>IF(ISERROR(VLOOKUP(A3887&amp;I3887,'County-level Emissions Factors'!$E$2:$F$12273,2,FALSE)),0,VLOOKUP(A3887&amp;I3887,'County-level Emissions Factors'!$E$2:$F$12273,2,FALSE))</f>
        <v>34.251262013784867</v>
      </c>
      <c r="K3887" s="19" t="s">
        <v>5473</v>
      </c>
      <c r="L3887" s="19" t="s">
        <v>5474</v>
      </c>
      <c r="M3887" s="38">
        <f t="shared" si="62"/>
        <v>3270.251192651514</v>
      </c>
      <c r="N3887" s="9" t="s">
        <v>5475</v>
      </c>
    </row>
    <row r="3888" spans="1:14">
      <c r="A3888" s="31" t="s">
        <v>1524</v>
      </c>
      <c r="B3888" s="31" t="s">
        <v>1458</v>
      </c>
      <c r="C3888" s="31" t="s">
        <v>155</v>
      </c>
      <c r="D3888" s="31" t="s">
        <v>135</v>
      </c>
      <c r="E3888" s="31" t="s">
        <v>17</v>
      </c>
      <c r="F3888" s="31" t="s">
        <v>1459</v>
      </c>
      <c r="G3888" s="24">
        <f>IF(ISERROR(VLOOKUP(A3888,'2011 County-Level Acres Tilled'!$A$2:$F$3069,6,FALSE)),0,VLOOKUP(A3888,'2011 County-Level Acres Tilled'!$A$2:$F$3069,6,FALSE))</f>
        <v>28661.837724890163</v>
      </c>
      <c r="H3888" s="32" t="s">
        <v>5474</v>
      </c>
      <c r="I3888" s="9" t="s">
        <v>5408</v>
      </c>
      <c r="J3888" s="36">
        <f>IF(ISERROR(VLOOKUP(A3888&amp;I3888,'County-level Emissions Factors'!$E$2:$F$12273,2,FALSE)),0,VLOOKUP(A3888&amp;I3888,'County-level Emissions Factors'!$E$2:$F$12273,2,FALSE))</f>
        <v>29.220217871028765</v>
      </c>
      <c r="K3888" s="19" t="s">
        <v>5473</v>
      </c>
      <c r="L3888" s="19" t="s">
        <v>5474</v>
      </c>
      <c r="M3888" s="38">
        <f t="shared" si="62"/>
        <v>418.75257145268097</v>
      </c>
      <c r="N3888" s="9" t="s">
        <v>5475</v>
      </c>
    </row>
    <row r="3889" spans="1:14">
      <c r="A3889" s="31" t="s">
        <v>1525</v>
      </c>
      <c r="B3889" s="31" t="s">
        <v>1458</v>
      </c>
      <c r="C3889" s="31" t="s">
        <v>158</v>
      </c>
      <c r="D3889" s="31" t="s">
        <v>150</v>
      </c>
      <c r="E3889" s="31" t="s">
        <v>17</v>
      </c>
      <c r="F3889" s="31" t="s">
        <v>1459</v>
      </c>
      <c r="G3889" s="24">
        <f>IF(ISERROR(VLOOKUP(A3889,'2011 County-Level Acres Tilled'!$A$2:$F$3069,6,FALSE)),0,VLOOKUP(A3889,'2011 County-Level Acres Tilled'!$A$2:$F$3069,6,FALSE))</f>
        <v>173410.79461882479</v>
      </c>
      <c r="H3889" s="32" t="s">
        <v>5474</v>
      </c>
      <c r="I3889" s="9" t="s">
        <v>5408</v>
      </c>
      <c r="J3889" s="36">
        <f>IF(ISERROR(VLOOKUP(A3889&amp;I3889,'County-level Emissions Factors'!$E$2:$F$12273,2,FALSE)),0,VLOOKUP(A3889&amp;I3889,'County-level Emissions Factors'!$E$2:$F$12273,2,FALSE))</f>
        <v>37.81201901180647</v>
      </c>
      <c r="K3889" s="19" t="s">
        <v>5473</v>
      </c>
      <c r="L3889" s="19" t="s">
        <v>5474</v>
      </c>
      <c r="M3889" s="38">
        <f t="shared" si="62"/>
        <v>3278.5061314897353</v>
      </c>
      <c r="N3889" s="9" t="s">
        <v>5475</v>
      </c>
    </row>
    <row r="3890" spans="1:14">
      <c r="A3890" s="31" t="s">
        <v>1526</v>
      </c>
      <c r="B3890" s="31" t="s">
        <v>1458</v>
      </c>
      <c r="C3890" s="31" t="s">
        <v>161</v>
      </c>
      <c r="D3890" s="31" t="s">
        <v>156</v>
      </c>
      <c r="E3890" s="31" t="s">
        <v>17</v>
      </c>
      <c r="F3890" s="31" t="s">
        <v>1459</v>
      </c>
      <c r="G3890" s="24">
        <f>IF(ISERROR(VLOOKUP(A3890,'2011 County-Level Acres Tilled'!$A$2:$F$3069,6,FALSE)),0,VLOOKUP(A3890,'2011 County-Level Acres Tilled'!$A$2:$F$3069,6,FALSE))</f>
        <v>214.28571428571422</v>
      </c>
      <c r="H3890" s="32" t="s">
        <v>5474</v>
      </c>
      <c r="I3890" s="9" t="s">
        <v>5408</v>
      </c>
      <c r="J3890" s="36">
        <f>IF(ISERROR(VLOOKUP(A3890&amp;I3890,'County-level Emissions Factors'!$E$2:$F$12273,2,FALSE)),0,VLOOKUP(A3890&amp;I3890,'County-level Emissions Factors'!$E$2:$F$12273,2,FALSE))</f>
        <v>40.206666666666671</v>
      </c>
      <c r="K3890" s="19" t="s">
        <v>5473</v>
      </c>
      <c r="L3890" s="19" t="s">
        <v>5474</v>
      </c>
      <c r="M3890" s="38">
        <f t="shared" si="62"/>
        <v>4.3078571428571424</v>
      </c>
      <c r="N3890" s="9" t="s">
        <v>5475</v>
      </c>
    </row>
    <row r="3891" spans="1:14">
      <c r="A3891" s="31" t="s">
        <v>1527</v>
      </c>
      <c r="B3891" s="31" t="s">
        <v>1458</v>
      </c>
      <c r="C3891" s="31" t="s">
        <v>164</v>
      </c>
      <c r="D3891" s="31" t="s">
        <v>159</v>
      </c>
      <c r="E3891" s="31" t="s">
        <v>17</v>
      </c>
      <c r="F3891" s="31" t="s">
        <v>1459</v>
      </c>
      <c r="G3891" s="24">
        <f>IF(ISERROR(VLOOKUP(A3891,'2011 County-Level Acres Tilled'!$A$2:$F$3069,6,FALSE)),0,VLOOKUP(A3891,'2011 County-Level Acres Tilled'!$A$2:$F$3069,6,FALSE))</f>
        <v>148768.96864185511</v>
      </c>
      <c r="H3891" s="32" t="s">
        <v>5474</v>
      </c>
      <c r="I3891" s="9" t="s">
        <v>5408</v>
      </c>
      <c r="J3891" s="36">
        <f>IF(ISERROR(VLOOKUP(A3891&amp;I3891,'County-level Emissions Factors'!$E$2:$F$12273,2,FALSE)),0,VLOOKUP(A3891&amp;I3891,'County-level Emissions Factors'!$E$2:$F$12273,2,FALSE))</f>
        <v>44.309447522493294</v>
      </c>
      <c r="K3891" s="19" t="s">
        <v>5473</v>
      </c>
      <c r="L3891" s="19" t="s">
        <v>5474</v>
      </c>
      <c r="M3891" s="38">
        <f t="shared" si="62"/>
        <v>3295.9354045058649</v>
      </c>
      <c r="N3891" s="9" t="s">
        <v>5475</v>
      </c>
    </row>
    <row r="3892" spans="1:14">
      <c r="A3892" s="31" t="s">
        <v>1528</v>
      </c>
      <c r="B3892" s="31" t="s">
        <v>1458</v>
      </c>
      <c r="C3892" s="31" t="s">
        <v>167</v>
      </c>
      <c r="D3892" s="31" t="s">
        <v>810</v>
      </c>
      <c r="E3892" s="31" t="s">
        <v>17</v>
      </c>
      <c r="F3892" s="31" t="s">
        <v>1459</v>
      </c>
      <c r="G3892" s="24">
        <f>IF(ISERROR(VLOOKUP(A3892,'2011 County-Level Acres Tilled'!$A$2:$F$3069,6,FALSE)),0,VLOOKUP(A3892,'2011 County-Level Acres Tilled'!$A$2:$F$3069,6,FALSE))</f>
        <v>25159.723008115223</v>
      </c>
      <c r="H3892" s="32" t="s">
        <v>5474</v>
      </c>
      <c r="I3892" s="9" t="s">
        <v>5408</v>
      </c>
      <c r="J3892" s="36">
        <f>IF(ISERROR(VLOOKUP(A3892&amp;I3892,'County-level Emissions Factors'!$E$2:$F$12273,2,FALSE)),0,VLOOKUP(A3892&amp;I3892,'County-level Emissions Factors'!$E$2:$F$12273,2,FALSE))</f>
        <v>40.729921675256683</v>
      </c>
      <c r="K3892" s="19" t="s">
        <v>5473</v>
      </c>
      <c r="L3892" s="19" t="s">
        <v>5474</v>
      </c>
      <c r="M3892" s="38">
        <f t="shared" si="62"/>
        <v>512.37677374584325</v>
      </c>
      <c r="N3892" s="9" t="s">
        <v>5475</v>
      </c>
    </row>
    <row r="3893" spans="1:14">
      <c r="A3893" s="31" t="s">
        <v>1529</v>
      </c>
      <c r="B3893" s="31" t="s">
        <v>1458</v>
      </c>
      <c r="C3893" s="31" t="s">
        <v>170</v>
      </c>
      <c r="D3893" s="31" t="s">
        <v>1530</v>
      </c>
      <c r="E3893" s="31" t="s">
        <v>17</v>
      </c>
      <c r="F3893" s="31" t="s">
        <v>1459</v>
      </c>
      <c r="G3893" s="24">
        <f>IF(ISERROR(VLOOKUP(A3893,'2011 County-Level Acres Tilled'!$A$2:$F$3069,6,FALSE)),0,VLOOKUP(A3893,'2011 County-Level Acres Tilled'!$A$2:$F$3069,6,FALSE))</f>
        <v>143769.16720296259</v>
      </c>
      <c r="H3893" s="32" t="s">
        <v>5474</v>
      </c>
      <c r="I3893" s="9" t="s">
        <v>5408</v>
      </c>
      <c r="J3893" s="36">
        <f>IF(ISERROR(VLOOKUP(A3893&amp;I3893,'County-level Emissions Factors'!$E$2:$F$12273,2,FALSE)),0,VLOOKUP(A3893&amp;I3893,'County-level Emissions Factors'!$E$2:$F$12273,2,FALSE))</f>
        <v>38.267815432815361</v>
      </c>
      <c r="K3893" s="19" t="s">
        <v>5473</v>
      </c>
      <c r="L3893" s="19" t="s">
        <v>5474</v>
      </c>
      <c r="M3893" s="38">
        <f t="shared" si="62"/>
        <v>2750.8659777262719</v>
      </c>
      <c r="N3893" s="9" t="s">
        <v>5475</v>
      </c>
    </row>
    <row r="3894" spans="1:14">
      <c r="A3894" s="31" t="s">
        <v>1531</v>
      </c>
      <c r="B3894" s="31" t="s">
        <v>1458</v>
      </c>
      <c r="C3894" s="31" t="s">
        <v>173</v>
      </c>
      <c r="D3894" s="31" t="s">
        <v>165</v>
      </c>
      <c r="E3894" s="31" t="s">
        <v>17</v>
      </c>
      <c r="F3894" s="31" t="s">
        <v>1459</v>
      </c>
      <c r="G3894" s="24">
        <f>IF(ISERROR(VLOOKUP(A3894,'2011 County-Level Acres Tilled'!$A$2:$F$3069,6,FALSE)),0,VLOOKUP(A3894,'2011 County-Level Acres Tilled'!$A$2:$F$3069,6,FALSE))</f>
        <v>10901.144273774091</v>
      </c>
      <c r="H3894" s="32" t="s">
        <v>5474</v>
      </c>
      <c r="I3894" s="9" t="s">
        <v>5408</v>
      </c>
      <c r="J3894" s="36">
        <f>IF(ISERROR(VLOOKUP(A3894&amp;I3894,'County-level Emissions Factors'!$E$2:$F$12273,2,FALSE)),0,VLOOKUP(A3894&amp;I3894,'County-level Emissions Factors'!$E$2:$F$12273,2,FALSE))</f>
        <v>36.011525234687241</v>
      </c>
      <c r="K3894" s="19" t="s">
        <v>5473</v>
      </c>
      <c r="L3894" s="19" t="s">
        <v>5474</v>
      </c>
      <c r="M3894" s="38">
        <f t="shared" si="62"/>
        <v>196.28341605099098</v>
      </c>
      <c r="N3894" s="9" t="s">
        <v>5475</v>
      </c>
    </row>
    <row r="3895" spans="1:14">
      <c r="A3895" s="31" t="s">
        <v>1532</v>
      </c>
      <c r="B3895" s="31" t="s">
        <v>1458</v>
      </c>
      <c r="C3895" s="31" t="s">
        <v>176</v>
      </c>
      <c r="D3895" s="31" t="s">
        <v>168</v>
      </c>
      <c r="E3895" s="31" t="s">
        <v>17</v>
      </c>
      <c r="F3895" s="31" t="s">
        <v>1459</v>
      </c>
      <c r="G3895" s="24">
        <f>IF(ISERROR(VLOOKUP(A3895,'2011 County-Level Acres Tilled'!$A$2:$F$3069,6,FALSE)),0,VLOOKUP(A3895,'2011 County-Level Acres Tilled'!$A$2:$F$3069,6,FALSE))</f>
        <v>232409.02107744888</v>
      </c>
      <c r="H3895" s="32" t="s">
        <v>5474</v>
      </c>
      <c r="I3895" s="9" t="s">
        <v>5408</v>
      </c>
      <c r="J3895" s="36">
        <f>IF(ISERROR(VLOOKUP(A3895&amp;I3895,'County-level Emissions Factors'!$E$2:$F$12273,2,FALSE)),0,VLOOKUP(A3895&amp;I3895,'County-level Emissions Factors'!$E$2:$F$12273,2,FALSE))</f>
        <v>32.304086779708349</v>
      </c>
      <c r="K3895" s="19" t="s">
        <v>5473</v>
      </c>
      <c r="L3895" s="19" t="s">
        <v>5474</v>
      </c>
      <c r="M3895" s="38">
        <f t="shared" si="62"/>
        <v>3753.880592636488</v>
      </c>
      <c r="N3895" s="9" t="s">
        <v>5475</v>
      </c>
    </row>
    <row r="3896" spans="1:14">
      <c r="A3896" s="31" t="s">
        <v>1533</v>
      </c>
      <c r="B3896" s="31" t="s">
        <v>1458</v>
      </c>
      <c r="C3896" s="31" t="s">
        <v>179</v>
      </c>
      <c r="D3896" s="31" t="s">
        <v>171</v>
      </c>
      <c r="E3896" s="31" t="s">
        <v>17</v>
      </c>
      <c r="F3896" s="31" t="s">
        <v>1459</v>
      </c>
      <c r="G3896" s="24">
        <f>IF(ISERROR(VLOOKUP(A3896,'2011 County-Level Acres Tilled'!$A$2:$F$3069,6,FALSE)),0,VLOOKUP(A3896,'2011 County-Level Acres Tilled'!$A$2:$F$3069,6,FALSE))</f>
        <v>95133.776617489173</v>
      </c>
      <c r="H3896" s="32" t="s">
        <v>5474</v>
      </c>
      <c r="I3896" s="9" t="s">
        <v>5408</v>
      </c>
      <c r="J3896" s="36">
        <f>IF(ISERROR(VLOOKUP(A3896&amp;I3896,'County-level Emissions Factors'!$E$2:$F$12273,2,FALSE)),0,VLOOKUP(A3896&amp;I3896,'County-level Emissions Factors'!$E$2:$F$12273,2,FALSE))</f>
        <v>37.825553793257612</v>
      </c>
      <c r="K3896" s="19" t="s">
        <v>5473</v>
      </c>
      <c r="L3896" s="19" t="s">
        <v>5474</v>
      </c>
      <c r="M3896" s="38">
        <f t="shared" si="62"/>
        <v>1799.2438925002948</v>
      </c>
      <c r="N3896" s="9" t="s">
        <v>5475</v>
      </c>
    </row>
    <row r="3897" spans="1:14">
      <c r="A3897" s="31" t="s">
        <v>1534</v>
      </c>
      <c r="B3897" s="31" t="s">
        <v>1458</v>
      </c>
      <c r="C3897" s="31" t="s">
        <v>182</v>
      </c>
      <c r="D3897" s="31" t="s">
        <v>415</v>
      </c>
      <c r="E3897" s="31" t="s">
        <v>17</v>
      </c>
      <c r="F3897" s="31" t="s">
        <v>1459</v>
      </c>
      <c r="G3897" s="24">
        <f>IF(ISERROR(VLOOKUP(A3897,'2011 County-Level Acres Tilled'!$A$2:$F$3069,6,FALSE)),0,VLOOKUP(A3897,'2011 County-Level Acres Tilled'!$A$2:$F$3069,6,FALSE))</f>
        <v>170144.56475016664</v>
      </c>
      <c r="H3897" s="32" t="s">
        <v>5474</v>
      </c>
      <c r="I3897" s="9" t="s">
        <v>5408</v>
      </c>
      <c r="J3897" s="36">
        <f>IF(ISERROR(VLOOKUP(A3897&amp;I3897,'County-level Emissions Factors'!$E$2:$F$12273,2,FALSE)),0,VLOOKUP(A3897&amp;I3897,'County-level Emissions Factors'!$E$2:$F$12273,2,FALSE))</f>
        <v>37.413207989469193</v>
      </c>
      <c r="K3897" s="19" t="s">
        <v>5473</v>
      </c>
      <c r="L3897" s="19" t="s">
        <v>5474</v>
      </c>
      <c r="M3897" s="38">
        <f t="shared" si="62"/>
        <v>3182.8269946378464</v>
      </c>
      <c r="N3897" s="9" t="s">
        <v>5475</v>
      </c>
    </row>
    <row r="3898" spans="1:14">
      <c r="A3898" s="31" t="s">
        <v>1535</v>
      </c>
      <c r="B3898" s="31" t="s">
        <v>1458</v>
      </c>
      <c r="C3898" s="31" t="s">
        <v>185</v>
      </c>
      <c r="D3898" s="31" t="s">
        <v>1536</v>
      </c>
      <c r="E3898" s="31" t="s">
        <v>17</v>
      </c>
      <c r="F3898" s="31" t="s">
        <v>1459</v>
      </c>
      <c r="G3898" s="24">
        <f>IF(ISERROR(VLOOKUP(A3898,'2011 County-Level Acres Tilled'!$A$2:$F$3069,6,FALSE)),0,VLOOKUP(A3898,'2011 County-Level Acres Tilled'!$A$2:$F$3069,6,FALSE))</f>
        <v>108406.62723372373</v>
      </c>
      <c r="H3898" s="32" t="s">
        <v>5474</v>
      </c>
      <c r="I3898" s="9" t="s">
        <v>5408</v>
      </c>
      <c r="J3898" s="36">
        <f>IF(ISERROR(VLOOKUP(A3898&amp;I3898,'County-level Emissions Factors'!$E$2:$F$12273,2,FALSE)),0,VLOOKUP(A3898&amp;I3898,'County-level Emissions Factors'!$E$2:$F$12273,2,FALSE))</f>
        <v>31.116463693033051</v>
      </c>
      <c r="K3898" s="19" t="s">
        <v>5473</v>
      </c>
      <c r="L3898" s="19" t="s">
        <v>5474</v>
      </c>
      <c r="M3898" s="38">
        <f t="shared" si="62"/>
        <v>1686.6154402011664</v>
      </c>
      <c r="N3898" s="9" t="s">
        <v>5475</v>
      </c>
    </row>
    <row r="3899" spans="1:14">
      <c r="A3899" s="31" t="s">
        <v>1537</v>
      </c>
      <c r="B3899" s="31" t="s">
        <v>1458</v>
      </c>
      <c r="C3899" s="31" t="s">
        <v>188</v>
      </c>
      <c r="D3899" s="31" t="s">
        <v>1538</v>
      </c>
      <c r="E3899" s="31" t="s">
        <v>17</v>
      </c>
      <c r="F3899" s="31" t="s">
        <v>1459</v>
      </c>
      <c r="G3899" s="24">
        <f>IF(ISERROR(VLOOKUP(A3899,'2011 County-Level Acres Tilled'!$A$2:$F$3069,6,FALSE)),0,VLOOKUP(A3899,'2011 County-Level Acres Tilled'!$A$2:$F$3069,6,FALSE))</f>
        <v>5794.8144921376888</v>
      </c>
      <c r="H3899" s="32" t="s">
        <v>5474</v>
      </c>
      <c r="I3899" s="9" t="s">
        <v>5408</v>
      </c>
      <c r="J3899" s="36">
        <f>IF(ISERROR(VLOOKUP(A3899&amp;I3899,'County-level Emissions Factors'!$E$2:$F$12273,2,FALSE)),0,VLOOKUP(A3899&amp;I3899,'County-level Emissions Factors'!$E$2:$F$12273,2,FALSE))</f>
        <v>22.582484021419937</v>
      </c>
      <c r="K3899" s="19" t="s">
        <v>5473</v>
      </c>
      <c r="L3899" s="19" t="s">
        <v>5474</v>
      </c>
      <c r="M3899" s="38">
        <f t="shared" si="62"/>
        <v>65.430652837896019</v>
      </c>
      <c r="N3899" s="9" t="s">
        <v>5475</v>
      </c>
    </row>
    <row r="3900" spans="1:14">
      <c r="A3900" s="31" t="s">
        <v>1539</v>
      </c>
      <c r="B3900" s="31" t="s">
        <v>1458</v>
      </c>
      <c r="C3900" s="31" t="s">
        <v>191</v>
      </c>
      <c r="D3900" s="31" t="s">
        <v>528</v>
      </c>
      <c r="E3900" s="31" t="s">
        <v>17</v>
      </c>
      <c r="F3900" s="31" t="s">
        <v>1459</v>
      </c>
      <c r="G3900" s="24">
        <f>IF(ISERROR(VLOOKUP(A3900,'2011 County-Level Acres Tilled'!$A$2:$F$3069,6,FALSE)),0,VLOOKUP(A3900,'2011 County-Level Acres Tilled'!$A$2:$F$3069,6,FALSE))</f>
        <v>40371.546394673402</v>
      </c>
      <c r="H3900" s="32" t="s">
        <v>5474</v>
      </c>
      <c r="I3900" s="9" t="s">
        <v>5408</v>
      </c>
      <c r="J3900" s="36">
        <f>IF(ISERROR(VLOOKUP(A3900&amp;I3900,'County-level Emissions Factors'!$E$2:$F$12273,2,FALSE)),0,VLOOKUP(A3900&amp;I3900,'County-level Emissions Factors'!$E$2:$F$12273,2,FALSE))</f>
        <v>31.560150004934368</v>
      </c>
      <c r="K3900" s="19" t="s">
        <v>5473</v>
      </c>
      <c r="L3900" s="19" t="s">
        <v>5474</v>
      </c>
      <c r="M3900" s="38">
        <f t="shared" si="62"/>
        <v>637.06603007352987</v>
      </c>
      <c r="N3900" s="9" t="s">
        <v>5475</v>
      </c>
    </row>
    <row r="3901" spans="1:14">
      <c r="A3901" s="31" t="s">
        <v>1540</v>
      </c>
      <c r="B3901" s="31" t="s">
        <v>1458</v>
      </c>
      <c r="C3901" s="31" t="s">
        <v>194</v>
      </c>
      <c r="D3901" s="31" t="s">
        <v>1541</v>
      </c>
      <c r="E3901" s="31" t="s">
        <v>17</v>
      </c>
      <c r="F3901" s="31" t="s">
        <v>1459</v>
      </c>
      <c r="G3901" s="24">
        <f>IF(ISERROR(VLOOKUP(A3901,'2011 County-Level Acres Tilled'!$A$2:$F$3069,6,FALSE)),0,VLOOKUP(A3901,'2011 County-Level Acres Tilled'!$A$2:$F$3069,6,FALSE))</f>
        <v>31522.575415376472</v>
      </c>
      <c r="H3901" s="32" t="s">
        <v>5474</v>
      </c>
      <c r="I3901" s="9" t="s">
        <v>5408</v>
      </c>
      <c r="J3901" s="36">
        <f>IF(ISERROR(VLOOKUP(A3901&amp;I3901,'County-level Emissions Factors'!$E$2:$F$12273,2,FALSE)),0,VLOOKUP(A3901&amp;I3901,'County-level Emissions Factors'!$E$2:$F$12273,2,FALSE))</f>
        <v>33.621383528218779</v>
      </c>
      <c r="K3901" s="19" t="s">
        <v>5473</v>
      </c>
      <c r="L3901" s="19" t="s">
        <v>5474</v>
      </c>
      <c r="M3901" s="38">
        <f t="shared" si="62"/>
        <v>529.91629891878631</v>
      </c>
      <c r="N3901" s="9" t="s">
        <v>5475</v>
      </c>
    </row>
    <row r="3902" spans="1:14">
      <c r="A3902" s="31" t="s">
        <v>1542</v>
      </c>
      <c r="B3902" s="31" t="s">
        <v>1458</v>
      </c>
      <c r="C3902" s="31" t="s">
        <v>197</v>
      </c>
      <c r="D3902" s="31" t="s">
        <v>1543</v>
      </c>
      <c r="E3902" s="31" t="s">
        <v>17</v>
      </c>
      <c r="F3902" s="31" t="s">
        <v>1459</v>
      </c>
      <c r="G3902" s="24">
        <f>IF(ISERROR(VLOOKUP(A3902,'2011 County-Level Acres Tilled'!$A$2:$F$3069,6,FALSE)),0,VLOOKUP(A3902,'2011 County-Level Acres Tilled'!$A$2:$F$3069,6,FALSE))</f>
        <v>118813.03970997874</v>
      </c>
      <c r="H3902" s="32" t="s">
        <v>5474</v>
      </c>
      <c r="I3902" s="9" t="s">
        <v>5408</v>
      </c>
      <c r="J3902" s="36">
        <f>IF(ISERROR(VLOOKUP(A3902&amp;I3902,'County-level Emissions Factors'!$E$2:$F$12273,2,FALSE)),0,VLOOKUP(A3902&amp;I3902,'County-level Emissions Factors'!$E$2:$F$12273,2,FALSE))</f>
        <v>22.532013841065798</v>
      </c>
      <c r="K3902" s="19" t="s">
        <v>5473</v>
      </c>
      <c r="L3902" s="19" t="s">
        <v>5474</v>
      </c>
      <c r="M3902" s="38">
        <f t="shared" si="62"/>
        <v>1338.5485276221705</v>
      </c>
      <c r="N3902" s="9" t="s">
        <v>5475</v>
      </c>
    </row>
    <row r="3903" spans="1:14">
      <c r="A3903" s="31" t="s">
        <v>1544</v>
      </c>
      <c r="B3903" s="31" t="s">
        <v>1458</v>
      </c>
      <c r="C3903" s="31" t="s">
        <v>200</v>
      </c>
      <c r="D3903" s="31" t="s">
        <v>174</v>
      </c>
      <c r="E3903" s="31" t="s">
        <v>17</v>
      </c>
      <c r="F3903" s="31" t="s">
        <v>1459</v>
      </c>
      <c r="G3903" s="24">
        <f>IF(ISERROR(VLOOKUP(A3903,'2011 County-Level Acres Tilled'!$A$2:$F$3069,6,FALSE)),0,VLOOKUP(A3903,'2011 County-Level Acres Tilled'!$A$2:$F$3069,6,FALSE))</f>
        <v>22766.913372998974</v>
      </c>
      <c r="H3903" s="32" t="s">
        <v>5474</v>
      </c>
      <c r="I3903" s="9" t="s">
        <v>5408</v>
      </c>
      <c r="J3903" s="36">
        <f>IF(ISERROR(VLOOKUP(A3903&amp;I3903,'County-level Emissions Factors'!$E$2:$F$12273,2,FALSE)),0,VLOOKUP(A3903&amp;I3903,'County-level Emissions Factors'!$E$2:$F$12273,2,FALSE))</f>
        <v>34.212606413479783</v>
      </c>
      <c r="K3903" s="19" t="s">
        <v>5473</v>
      </c>
      <c r="L3903" s="19" t="s">
        <v>5474</v>
      </c>
      <c r="M3903" s="38">
        <f t="shared" si="62"/>
        <v>389.45772324010164</v>
      </c>
      <c r="N3903" s="9" t="s">
        <v>5475</v>
      </c>
    </row>
    <row r="3904" spans="1:14">
      <c r="A3904" s="31" t="s">
        <v>1545</v>
      </c>
      <c r="B3904" s="31" t="s">
        <v>1458</v>
      </c>
      <c r="C3904" s="31" t="s">
        <v>203</v>
      </c>
      <c r="D3904" s="31" t="s">
        <v>180</v>
      </c>
      <c r="E3904" s="31" t="s">
        <v>17</v>
      </c>
      <c r="F3904" s="31" t="s">
        <v>1459</v>
      </c>
      <c r="G3904" s="24">
        <f>IF(ISERROR(VLOOKUP(A3904,'2011 County-Level Acres Tilled'!$A$2:$F$3069,6,FALSE)),0,VLOOKUP(A3904,'2011 County-Level Acres Tilled'!$A$2:$F$3069,6,FALSE))</f>
        <v>71351.07959443859</v>
      </c>
      <c r="H3904" s="32" t="s">
        <v>5474</v>
      </c>
      <c r="I3904" s="9" t="s">
        <v>5408</v>
      </c>
      <c r="J3904" s="36">
        <f>IF(ISERROR(VLOOKUP(A3904&amp;I3904,'County-level Emissions Factors'!$E$2:$F$12273,2,FALSE)),0,VLOOKUP(A3904&amp;I3904,'County-level Emissions Factors'!$E$2:$F$12273,2,FALSE))</f>
        <v>39.153601560181464</v>
      </c>
      <c r="K3904" s="19" t="s">
        <v>5473</v>
      </c>
      <c r="L3904" s="19" t="s">
        <v>5474</v>
      </c>
      <c r="M3904" s="38">
        <f t="shared" si="62"/>
        <v>1396.8258706647214</v>
      </c>
      <c r="N3904" s="9" t="s">
        <v>5475</v>
      </c>
    </row>
    <row r="3905" spans="1:14">
      <c r="A3905" s="31" t="s">
        <v>1546</v>
      </c>
      <c r="B3905" s="31" t="s">
        <v>1458</v>
      </c>
      <c r="C3905" s="31" t="s">
        <v>206</v>
      </c>
      <c r="D3905" s="31" t="s">
        <v>1547</v>
      </c>
      <c r="E3905" s="31" t="s">
        <v>17</v>
      </c>
      <c r="F3905" s="31" t="s">
        <v>1459</v>
      </c>
      <c r="G3905" s="24">
        <f>IF(ISERROR(VLOOKUP(A3905,'2011 County-Level Acres Tilled'!$A$2:$F$3069,6,FALSE)),0,VLOOKUP(A3905,'2011 County-Level Acres Tilled'!$A$2:$F$3069,6,FALSE))</f>
        <v>110580.99176330098</v>
      </c>
      <c r="H3905" s="32" t="s">
        <v>5474</v>
      </c>
      <c r="I3905" s="9" t="s">
        <v>5408</v>
      </c>
      <c r="J3905" s="36">
        <f>IF(ISERROR(VLOOKUP(A3905&amp;I3905,'County-level Emissions Factors'!$E$2:$F$12273,2,FALSE)),0,VLOOKUP(A3905&amp;I3905,'County-level Emissions Factors'!$E$2:$F$12273,2,FALSE))</f>
        <v>36.334191833554826</v>
      </c>
      <c r="K3905" s="19" t="s">
        <v>5473</v>
      </c>
      <c r="L3905" s="19" t="s">
        <v>5474</v>
      </c>
      <c r="M3905" s="38">
        <f t="shared" si="62"/>
        <v>2008.9354839362618</v>
      </c>
      <c r="N3905" s="9" t="s">
        <v>5475</v>
      </c>
    </row>
    <row r="3906" spans="1:14">
      <c r="A3906" s="31" t="s">
        <v>1548</v>
      </c>
      <c r="B3906" s="31" t="s">
        <v>1458</v>
      </c>
      <c r="C3906" s="31" t="s">
        <v>209</v>
      </c>
      <c r="D3906" s="31" t="s">
        <v>1549</v>
      </c>
      <c r="E3906" s="31" t="s">
        <v>17</v>
      </c>
      <c r="F3906" s="31" t="s">
        <v>1459</v>
      </c>
      <c r="G3906" s="24">
        <f>IF(ISERROR(VLOOKUP(A3906,'2011 County-Level Acres Tilled'!$A$2:$F$3069,6,FALSE)),0,VLOOKUP(A3906,'2011 County-Level Acres Tilled'!$A$2:$F$3069,6,FALSE))</f>
        <v>186589.12017080488</v>
      </c>
      <c r="H3906" s="32" t="s">
        <v>5474</v>
      </c>
      <c r="I3906" s="9" t="s">
        <v>5408</v>
      </c>
      <c r="J3906" s="36">
        <f>IF(ISERROR(VLOOKUP(A3906&amp;I3906,'County-level Emissions Factors'!$E$2:$F$12273,2,FALSE)),0,VLOOKUP(A3906&amp;I3906,'County-level Emissions Factors'!$E$2:$F$12273,2,FALSE))</f>
        <v>49.431825398064731</v>
      </c>
      <c r="K3906" s="19" t="s">
        <v>5473</v>
      </c>
      <c r="L3906" s="19" t="s">
        <v>5474</v>
      </c>
      <c r="M3906" s="38">
        <f t="shared" si="62"/>
        <v>4611.7204047308724</v>
      </c>
      <c r="N3906" s="9" t="s">
        <v>5475</v>
      </c>
    </row>
    <row r="3907" spans="1:14">
      <c r="A3907" s="31" t="s">
        <v>1550</v>
      </c>
      <c r="B3907" s="31" t="s">
        <v>1458</v>
      </c>
      <c r="C3907" s="31" t="s">
        <v>212</v>
      </c>
      <c r="D3907" s="31" t="s">
        <v>431</v>
      </c>
      <c r="E3907" s="31" t="s">
        <v>17</v>
      </c>
      <c r="F3907" s="31" t="s">
        <v>1459</v>
      </c>
      <c r="G3907" s="24">
        <f>IF(ISERROR(VLOOKUP(A3907,'2011 County-Level Acres Tilled'!$A$2:$F$3069,6,FALSE)),0,VLOOKUP(A3907,'2011 County-Level Acres Tilled'!$A$2:$F$3069,6,FALSE))</f>
        <v>203196.71089591767</v>
      </c>
      <c r="H3907" s="32" t="s">
        <v>5474</v>
      </c>
      <c r="I3907" s="9" t="s">
        <v>5408</v>
      </c>
      <c r="J3907" s="36">
        <f>IF(ISERROR(VLOOKUP(A3907&amp;I3907,'County-level Emissions Factors'!$E$2:$F$12273,2,FALSE)),0,VLOOKUP(A3907&amp;I3907,'County-level Emissions Factors'!$E$2:$F$12273,2,FALSE))</f>
        <v>24.913872319845233</v>
      </c>
      <c r="K3907" s="19" t="s">
        <v>5473</v>
      </c>
      <c r="L3907" s="19" t="s">
        <v>5474</v>
      </c>
      <c r="M3907" s="38">
        <f t="shared" si="62"/>
        <v>2531.2084555366991</v>
      </c>
      <c r="N3907" s="9" t="s">
        <v>5475</v>
      </c>
    </row>
    <row r="3908" spans="1:14">
      <c r="A3908" s="31" t="s">
        <v>1551</v>
      </c>
      <c r="B3908" s="31" t="s">
        <v>1458</v>
      </c>
      <c r="C3908" s="31" t="s">
        <v>215</v>
      </c>
      <c r="D3908" s="31" t="s">
        <v>832</v>
      </c>
      <c r="E3908" s="31" t="s">
        <v>17</v>
      </c>
      <c r="F3908" s="31" t="s">
        <v>1459</v>
      </c>
      <c r="G3908" s="24">
        <f>IF(ISERROR(VLOOKUP(A3908,'2011 County-Level Acres Tilled'!$A$2:$F$3069,6,FALSE)),0,VLOOKUP(A3908,'2011 County-Level Acres Tilled'!$A$2:$F$3069,6,FALSE))</f>
        <v>134716.90278873959</v>
      </c>
      <c r="H3908" s="32" t="s">
        <v>5474</v>
      </c>
      <c r="I3908" s="9" t="s">
        <v>5408</v>
      </c>
      <c r="J3908" s="36">
        <f>IF(ISERROR(VLOOKUP(A3908&amp;I3908,'County-level Emissions Factors'!$E$2:$F$12273,2,FALSE)),0,VLOOKUP(A3908&amp;I3908,'County-level Emissions Factors'!$E$2:$F$12273,2,FALSE))</f>
        <v>26.653848472063167</v>
      </c>
      <c r="K3908" s="19" t="s">
        <v>5473</v>
      </c>
      <c r="L3908" s="19" t="s">
        <v>5474</v>
      </c>
      <c r="M3908" s="38">
        <f t="shared" si="62"/>
        <v>1795.3619567783644</v>
      </c>
      <c r="N3908" s="9" t="s">
        <v>5475</v>
      </c>
    </row>
    <row r="3909" spans="1:14">
      <c r="A3909" s="31" t="s">
        <v>1552</v>
      </c>
      <c r="B3909" s="31" t="s">
        <v>1458</v>
      </c>
      <c r="C3909" s="31" t="s">
        <v>446</v>
      </c>
      <c r="D3909" s="31" t="s">
        <v>183</v>
      </c>
      <c r="E3909" s="31" t="s">
        <v>17</v>
      </c>
      <c r="F3909" s="31" t="s">
        <v>1459</v>
      </c>
      <c r="G3909" s="24">
        <f>IF(ISERROR(VLOOKUP(A3909,'2011 County-Level Acres Tilled'!$A$2:$F$3069,6,FALSE)),0,VLOOKUP(A3909,'2011 County-Level Acres Tilled'!$A$2:$F$3069,6,FALSE))</f>
        <v>193552.41129864586</v>
      </c>
      <c r="H3909" s="32" t="s">
        <v>5474</v>
      </c>
      <c r="I3909" s="9" t="s">
        <v>5408</v>
      </c>
      <c r="J3909" s="36">
        <f>IF(ISERROR(VLOOKUP(A3909&amp;I3909,'County-level Emissions Factors'!$E$2:$F$12273,2,FALSE)),0,VLOOKUP(A3909&amp;I3909,'County-level Emissions Factors'!$E$2:$F$12273,2,FALSE))</f>
        <v>33.380943429723146</v>
      </c>
      <c r="K3909" s="19" t="s">
        <v>5473</v>
      </c>
      <c r="L3909" s="19" t="s">
        <v>5474</v>
      </c>
      <c r="M3909" s="38">
        <f t="shared" si="62"/>
        <v>3230.4810461233023</v>
      </c>
      <c r="N3909" s="9" t="s">
        <v>5475</v>
      </c>
    </row>
    <row r="3910" spans="1:14">
      <c r="A3910" s="31" t="s">
        <v>1553</v>
      </c>
      <c r="B3910" s="31" t="s">
        <v>1458</v>
      </c>
      <c r="C3910" s="31" t="s">
        <v>449</v>
      </c>
      <c r="D3910" s="31" t="s">
        <v>1554</v>
      </c>
      <c r="E3910" s="31" t="s">
        <v>17</v>
      </c>
      <c r="F3910" s="31" t="s">
        <v>1459</v>
      </c>
      <c r="G3910" s="24">
        <f>IF(ISERROR(VLOOKUP(A3910,'2011 County-Level Acres Tilled'!$A$2:$F$3069,6,FALSE)),0,VLOOKUP(A3910,'2011 County-Level Acres Tilled'!$A$2:$F$3069,6,FALSE))</f>
        <v>89631.240807074908</v>
      </c>
      <c r="H3910" s="32" t="s">
        <v>5474</v>
      </c>
      <c r="I3910" s="9" t="s">
        <v>5408</v>
      </c>
      <c r="J3910" s="36">
        <f>IF(ISERROR(VLOOKUP(A3910&amp;I3910,'County-level Emissions Factors'!$E$2:$F$12273,2,FALSE)),0,VLOOKUP(A3910&amp;I3910,'County-level Emissions Factors'!$E$2:$F$12273,2,FALSE))</f>
        <v>32.162828836519665</v>
      </c>
      <c r="K3910" s="19" t="s">
        <v>5473</v>
      </c>
      <c r="L3910" s="19" t="s">
        <v>5474</v>
      </c>
      <c r="M3910" s="38">
        <f t="shared" si="62"/>
        <v>1441.3971282414136</v>
      </c>
      <c r="N3910" s="9" t="s">
        <v>5475</v>
      </c>
    </row>
    <row r="3911" spans="1:14">
      <c r="A3911" s="31" t="s">
        <v>1555</v>
      </c>
      <c r="B3911" s="31" t="s">
        <v>1458</v>
      </c>
      <c r="C3911" s="31" t="s">
        <v>452</v>
      </c>
      <c r="D3911" s="31" t="s">
        <v>1556</v>
      </c>
      <c r="E3911" s="31" t="s">
        <v>17</v>
      </c>
      <c r="F3911" s="31" t="s">
        <v>1459</v>
      </c>
      <c r="G3911" s="24">
        <f>IF(ISERROR(VLOOKUP(A3911,'2011 County-Level Acres Tilled'!$A$2:$F$3069,6,FALSE)),0,VLOOKUP(A3911,'2011 County-Level Acres Tilled'!$A$2:$F$3069,6,FALSE))</f>
        <v>202274.75577277204</v>
      </c>
      <c r="H3911" s="32" t="s">
        <v>5474</v>
      </c>
      <c r="I3911" s="9" t="s">
        <v>5408</v>
      </c>
      <c r="J3911" s="36">
        <f>IF(ISERROR(VLOOKUP(A3911&amp;I3911,'County-level Emissions Factors'!$E$2:$F$12273,2,FALSE)),0,VLOOKUP(A3911&amp;I3911,'County-level Emissions Factors'!$E$2:$F$12273,2,FALSE))</f>
        <v>30.852766517583351</v>
      </c>
      <c r="K3911" s="19" t="s">
        <v>5473</v>
      </c>
      <c r="L3911" s="19" t="s">
        <v>5474</v>
      </c>
      <c r="M3911" s="38">
        <f t="shared" ref="M3911:M3974" si="63">G3911*J3911/2000</f>
        <v>3120.3679061292655</v>
      </c>
      <c r="N3911" s="9" t="s">
        <v>5475</v>
      </c>
    </row>
    <row r="3912" spans="1:14">
      <c r="A3912" s="31" t="s">
        <v>1557</v>
      </c>
      <c r="B3912" s="31" t="s">
        <v>1458</v>
      </c>
      <c r="C3912" s="31" t="s">
        <v>455</v>
      </c>
      <c r="D3912" s="31" t="s">
        <v>1558</v>
      </c>
      <c r="E3912" s="31" t="s">
        <v>17</v>
      </c>
      <c r="F3912" s="31" t="s">
        <v>1459</v>
      </c>
      <c r="G3912" s="24">
        <f>IF(ISERROR(VLOOKUP(A3912,'2011 County-Level Acres Tilled'!$A$2:$F$3069,6,FALSE)),0,VLOOKUP(A3912,'2011 County-Level Acres Tilled'!$A$2:$F$3069,6,FALSE))</f>
        <v>108219.0147329648</v>
      </c>
      <c r="H3912" s="32" t="s">
        <v>5474</v>
      </c>
      <c r="I3912" s="9" t="s">
        <v>5408</v>
      </c>
      <c r="J3912" s="36">
        <f>IF(ISERROR(VLOOKUP(A3912&amp;I3912,'County-level Emissions Factors'!$E$2:$F$12273,2,FALSE)),0,VLOOKUP(A3912&amp;I3912,'County-level Emissions Factors'!$E$2:$F$12273,2,FALSE))</f>
        <v>34.623736568717533</v>
      </c>
      <c r="K3912" s="19" t="s">
        <v>5473</v>
      </c>
      <c r="L3912" s="19" t="s">
        <v>5474</v>
      </c>
      <c r="M3912" s="38">
        <f t="shared" si="63"/>
        <v>1873.4733289201674</v>
      </c>
      <c r="N3912" s="9" t="s">
        <v>5475</v>
      </c>
    </row>
    <row r="3913" spans="1:14">
      <c r="A3913" s="31" t="s">
        <v>1559</v>
      </c>
      <c r="B3913" s="31" t="s">
        <v>1458</v>
      </c>
      <c r="C3913" s="31" t="s">
        <v>458</v>
      </c>
      <c r="D3913" s="31" t="s">
        <v>438</v>
      </c>
      <c r="E3913" s="31" t="s">
        <v>17</v>
      </c>
      <c r="F3913" s="31" t="s">
        <v>1459</v>
      </c>
      <c r="G3913" s="24">
        <f>IF(ISERROR(VLOOKUP(A3913,'2011 County-Level Acres Tilled'!$A$2:$F$3069,6,FALSE)),0,VLOOKUP(A3913,'2011 County-Level Acres Tilled'!$A$2:$F$3069,6,FALSE))</f>
        <v>34287.144020804189</v>
      </c>
      <c r="H3913" s="32" t="s">
        <v>5474</v>
      </c>
      <c r="I3913" s="9" t="s">
        <v>5408</v>
      </c>
      <c r="J3913" s="36">
        <f>IF(ISERROR(VLOOKUP(A3913&amp;I3913,'County-level Emissions Factors'!$E$2:$F$12273,2,FALSE)),0,VLOOKUP(A3913&amp;I3913,'County-level Emissions Factors'!$E$2:$F$12273,2,FALSE))</f>
        <v>21.698887075233721</v>
      </c>
      <c r="K3913" s="19" t="s">
        <v>5473</v>
      </c>
      <c r="L3913" s="19" t="s">
        <v>5474</v>
      </c>
      <c r="M3913" s="38">
        <f t="shared" si="63"/>
        <v>371.99643311985255</v>
      </c>
      <c r="N3913" s="9" t="s">
        <v>5475</v>
      </c>
    </row>
    <row r="3914" spans="1:14">
      <c r="A3914" s="31" t="s">
        <v>1560</v>
      </c>
      <c r="B3914" s="31" t="s">
        <v>1458</v>
      </c>
      <c r="C3914" s="31" t="s">
        <v>460</v>
      </c>
      <c r="D3914" s="31" t="s">
        <v>192</v>
      </c>
      <c r="E3914" s="31" t="s">
        <v>17</v>
      </c>
      <c r="F3914" s="31" t="s">
        <v>1459</v>
      </c>
      <c r="G3914" s="24">
        <f>IF(ISERROR(VLOOKUP(A3914,'2011 County-Level Acres Tilled'!$A$2:$F$3069,6,FALSE)),0,VLOOKUP(A3914,'2011 County-Level Acres Tilled'!$A$2:$F$3069,6,FALSE))</f>
        <v>204512.19888490849</v>
      </c>
      <c r="H3914" s="32" t="s">
        <v>5474</v>
      </c>
      <c r="I3914" s="9" t="s">
        <v>5408</v>
      </c>
      <c r="J3914" s="36">
        <f>IF(ISERROR(VLOOKUP(A3914&amp;I3914,'County-level Emissions Factors'!$E$2:$F$12273,2,FALSE)),0,VLOOKUP(A3914&amp;I3914,'County-level Emissions Factors'!$E$2:$F$12273,2,FALSE))</f>
        <v>25.32541456774668</v>
      </c>
      <c r="K3914" s="19" t="s">
        <v>5473</v>
      </c>
      <c r="L3914" s="19" t="s">
        <v>5474</v>
      </c>
      <c r="M3914" s="38">
        <f t="shared" si="63"/>
        <v>2589.678110460884</v>
      </c>
      <c r="N3914" s="9" t="s">
        <v>5475</v>
      </c>
    </row>
    <row r="3915" spans="1:14">
      <c r="A3915" s="31" t="s">
        <v>1561</v>
      </c>
      <c r="B3915" s="31" t="s">
        <v>1458</v>
      </c>
      <c r="C3915" s="31" t="s">
        <v>463</v>
      </c>
      <c r="D3915" s="31" t="s">
        <v>1562</v>
      </c>
      <c r="E3915" s="31" t="s">
        <v>17</v>
      </c>
      <c r="F3915" s="31" t="s">
        <v>1459</v>
      </c>
      <c r="G3915" s="24">
        <f>IF(ISERROR(VLOOKUP(A3915,'2011 County-Level Acres Tilled'!$A$2:$F$3069,6,FALSE)),0,VLOOKUP(A3915,'2011 County-Level Acres Tilled'!$A$2:$F$3069,6,FALSE))</f>
        <v>112743.72611458502</v>
      </c>
      <c r="H3915" s="32" t="s">
        <v>5474</v>
      </c>
      <c r="I3915" s="9" t="s">
        <v>5408</v>
      </c>
      <c r="J3915" s="36">
        <f>IF(ISERROR(VLOOKUP(A3915&amp;I3915,'County-level Emissions Factors'!$E$2:$F$12273,2,FALSE)),0,VLOOKUP(A3915&amp;I3915,'County-level Emissions Factors'!$E$2:$F$12273,2,FALSE))</f>
        <v>41.608776661816378</v>
      </c>
      <c r="K3915" s="19" t="s">
        <v>5473</v>
      </c>
      <c r="L3915" s="19" t="s">
        <v>5474</v>
      </c>
      <c r="M3915" s="38">
        <f t="shared" si="63"/>
        <v>2345.5642599613816</v>
      </c>
      <c r="N3915" s="9" t="s">
        <v>5475</v>
      </c>
    </row>
    <row r="3916" spans="1:14">
      <c r="A3916" s="31" t="s">
        <v>1563</v>
      </c>
      <c r="B3916" s="31" t="s">
        <v>1458</v>
      </c>
      <c r="C3916" s="31" t="s">
        <v>466</v>
      </c>
      <c r="D3916" s="31" t="s">
        <v>1564</v>
      </c>
      <c r="E3916" s="31" t="s">
        <v>17</v>
      </c>
      <c r="F3916" s="31" t="s">
        <v>1459</v>
      </c>
      <c r="G3916" s="24">
        <f>IF(ISERROR(VLOOKUP(A3916,'2011 County-Level Acres Tilled'!$A$2:$F$3069,6,FALSE)),0,VLOOKUP(A3916,'2011 County-Level Acres Tilled'!$A$2:$F$3069,6,FALSE))</f>
        <v>91157.780371561967</v>
      </c>
      <c r="H3916" s="32" t="s">
        <v>5474</v>
      </c>
      <c r="I3916" s="9" t="s">
        <v>5408</v>
      </c>
      <c r="J3916" s="36">
        <f>IF(ISERROR(VLOOKUP(A3916&amp;I3916,'County-level Emissions Factors'!$E$2:$F$12273,2,FALSE)),0,VLOOKUP(A3916&amp;I3916,'County-level Emissions Factors'!$E$2:$F$12273,2,FALSE))</f>
        <v>36.902933529720258</v>
      </c>
      <c r="K3916" s="19" t="s">
        <v>5473</v>
      </c>
      <c r="L3916" s="19" t="s">
        <v>5474</v>
      </c>
      <c r="M3916" s="38">
        <f t="shared" si="63"/>
        <v>1681.9947548842947</v>
      </c>
      <c r="N3916" s="9" t="s">
        <v>5475</v>
      </c>
    </row>
    <row r="3917" spans="1:14">
      <c r="A3917" s="31" t="s">
        <v>1565</v>
      </c>
      <c r="B3917" s="31" t="s">
        <v>1458</v>
      </c>
      <c r="C3917" s="31" t="s">
        <v>989</v>
      </c>
      <c r="D3917" s="31" t="s">
        <v>1566</v>
      </c>
      <c r="E3917" s="31" t="s">
        <v>17</v>
      </c>
      <c r="F3917" s="31" t="s">
        <v>1459</v>
      </c>
      <c r="G3917" s="24">
        <f>IF(ISERROR(VLOOKUP(A3917,'2011 County-Level Acres Tilled'!$A$2:$F$3069,6,FALSE)),0,VLOOKUP(A3917,'2011 County-Level Acres Tilled'!$A$2:$F$3069,6,FALSE))</f>
        <v>63301.039574605784</v>
      </c>
      <c r="H3917" s="32" t="s">
        <v>5474</v>
      </c>
      <c r="I3917" s="9" t="s">
        <v>5408</v>
      </c>
      <c r="J3917" s="36">
        <f>IF(ISERROR(VLOOKUP(A3917&amp;I3917,'County-level Emissions Factors'!$E$2:$F$12273,2,FALSE)),0,VLOOKUP(A3917&amp;I3917,'County-level Emissions Factors'!$E$2:$F$12273,2,FALSE))</f>
        <v>22.648960593766706</v>
      </c>
      <c r="K3917" s="19" t="s">
        <v>5473</v>
      </c>
      <c r="L3917" s="19" t="s">
        <v>5474</v>
      </c>
      <c r="M3917" s="38">
        <f t="shared" si="63"/>
        <v>716.85137543485666</v>
      </c>
      <c r="N3917" s="9" t="s">
        <v>5475</v>
      </c>
    </row>
    <row r="3918" spans="1:14">
      <c r="A3918" s="31" t="s">
        <v>1567</v>
      </c>
      <c r="B3918" s="31" t="s">
        <v>1458</v>
      </c>
      <c r="C3918" s="31" t="s">
        <v>991</v>
      </c>
      <c r="D3918" s="31" t="s">
        <v>1568</v>
      </c>
      <c r="E3918" s="31" t="s">
        <v>17</v>
      </c>
      <c r="F3918" s="31" t="s">
        <v>1459</v>
      </c>
      <c r="G3918" s="24">
        <f>IF(ISERROR(VLOOKUP(A3918,'2011 County-Level Acres Tilled'!$A$2:$F$3069,6,FALSE)),0,VLOOKUP(A3918,'2011 County-Level Acres Tilled'!$A$2:$F$3069,6,FALSE))</f>
        <v>130483.48489263936</v>
      </c>
      <c r="H3918" s="32" t="s">
        <v>5474</v>
      </c>
      <c r="I3918" s="9" t="s">
        <v>5408</v>
      </c>
      <c r="J3918" s="36">
        <f>IF(ISERROR(VLOOKUP(A3918&amp;I3918,'County-level Emissions Factors'!$E$2:$F$12273,2,FALSE)),0,VLOOKUP(A3918&amp;I3918,'County-level Emissions Factors'!$E$2:$F$12273,2,FALSE))</f>
        <v>41.732852769057864</v>
      </c>
      <c r="K3918" s="19" t="s">
        <v>5473</v>
      </c>
      <c r="L3918" s="19" t="s">
        <v>5474</v>
      </c>
      <c r="M3918" s="38">
        <f t="shared" si="63"/>
        <v>2722.7240319090524</v>
      </c>
      <c r="N3918" s="9" t="s">
        <v>5475</v>
      </c>
    </row>
    <row r="3919" spans="1:14">
      <c r="A3919" s="31" t="s">
        <v>1569</v>
      </c>
      <c r="B3919" s="31" t="s">
        <v>1458</v>
      </c>
      <c r="C3919" s="31" t="s">
        <v>993</v>
      </c>
      <c r="D3919" s="31" t="s">
        <v>1570</v>
      </c>
      <c r="E3919" s="31" t="s">
        <v>17</v>
      </c>
      <c r="F3919" s="31" t="s">
        <v>1459</v>
      </c>
      <c r="G3919" s="24">
        <f>IF(ISERROR(VLOOKUP(A3919,'2011 County-Level Acres Tilled'!$A$2:$F$3069,6,FALSE)),0,VLOOKUP(A3919,'2011 County-Level Acres Tilled'!$A$2:$F$3069,6,FALSE))</f>
        <v>11413.011292574816</v>
      </c>
      <c r="H3919" s="32" t="s">
        <v>5474</v>
      </c>
      <c r="I3919" s="9" t="s">
        <v>5408</v>
      </c>
      <c r="J3919" s="36">
        <f>IF(ISERROR(VLOOKUP(A3919&amp;I3919,'County-level Emissions Factors'!$E$2:$F$12273,2,FALSE)),0,VLOOKUP(A3919&amp;I3919,'County-level Emissions Factors'!$E$2:$F$12273,2,FALSE))</f>
        <v>22.682782092678249</v>
      </c>
      <c r="K3919" s="19" t="s">
        <v>5473</v>
      </c>
      <c r="L3919" s="19" t="s">
        <v>5474</v>
      </c>
      <c r="M3919" s="38">
        <f t="shared" si="63"/>
        <v>129.43942408537535</v>
      </c>
      <c r="N3919" s="9" t="s">
        <v>5475</v>
      </c>
    </row>
    <row r="3920" spans="1:14">
      <c r="A3920" s="31" t="s">
        <v>1571</v>
      </c>
      <c r="B3920" s="31" t="s">
        <v>1458</v>
      </c>
      <c r="C3920" s="31" t="s">
        <v>996</v>
      </c>
      <c r="D3920" s="31" t="s">
        <v>1572</v>
      </c>
      <c r="E3920" s="31" t="s">
        <v>17</v>
      </c>
      <c r="F3920" s="31" t="s">
        <v>1459</v>
      </c>
      <c r="G3920" s="24">
        <f>IF(ISERROR(VLOOKUP(A3920,'2011 County-Level Acres Tilled'!$A$2:$F$3069,6,FALSE)),0,VLOOKUP(A3920,'2011 County-Level Acres Tilled'!$A$2:$F$3069,6,FALSE))</f>
        <v>194915.52675409275</v>
      </c>
      <c r="H3920" s="32" t="s">
        <v>5474</v>
      </c>
      <c r="I3920" s="9" t="s">
        <v>5408</v>
      </c>
      <c r="J3920" s="36">
        <f>IF(ISERROR(VLOOKUP(A3920&amp;I3920,'County-level Emissions Factors'!$E$2:$F$12273,2,FALSE)),0,VLOOKUP(A3920&amp;I3920,'County-level Emissions Factors'!$E$2:$F$12273,2,FALSE))</f>
        <v>39.358403898179709</v>
      </c>
      <c r="K3920" s="19" t="s">
        <v>5473</v>
      </c>
      <c r="L3920" s="19" t="s">
        <v>5474</v>
      </c>
      <c r="M3920" s="38">
        <f t="shared" si="63"/>
        <v>3835.7820140070176</v>
      </c>
      <c r="N3920" s="9" t="s">
        <v>5475</v>
      </c>
    </row>
    <row r="3921" spans="1:14">
      <c r="A3921" s="31" t="s">
        <v>1573</v>
      </c>
      <c r="B3921" s="31" t="s">
        <v>1458</v>
      </c>
      <c r="C3921" s="31" t="s">
        <v>998</v>
      </c>
      <c r="D3921" s="31" t="s">
        <v>1574</v>
      </c>
      <c r="E3921" s="31" t="s">
        <v>17</v>
      </c>
      <c r="F3921" s="31" t="s">
        <v>1459</v>
      </c>
      <c r="G3921" s="24">
        <f>IF(ISERROR(VLOOKUP(A3921,'2011 County-Level Acres Tilled'!$A$2:$F$3069,6,FALSE)),0,VLOOKUP(A3921,'2011 County-Level Acres Tilled'!$A$2:$F$3069,6,FALSE))</f>
        <v>145993.11880476773</v>
      </c>
      <c r="H3921" s="32" t="s">
        <v>5474</v>
      </c>
      <c r="I3921" s="9" t="s">
        <v>5408</v>
      </c>
      <c r="J3921" s="36">
        <f>IF(ISERROR(VLOOKUP(A3921&amp;I3921,'County-level Emissions Factors'!$E$2:$F$12273,2,FALSE)),0,VLOOKUP(A3921&amp;I3921,'County-level Emissions Factors'!$E$2:$F$12273,2,FALSE))</f>
        <v>43.974654682210307</v>
      </c>
      <c r="K3921" s="19" t="s">
        <v>5473</v>
      </c>
      <c r="L3921" s="19" t="s">
        <v>5474</v>
      </c>
      <c r="M3921" s="38">
        <f t="shared" si="63"/>
        <v>3209.9984927092823</v>
      </c>
      <c r="N3921" s="9" t="s">
        <v>5475</v>
      </c>
    </row>
    <row r="3922" spans="1:14">
      <c r="A3922" s="31" t="s">
        <v>1575</v>
      </c>
      <c r="B3922" s="31" t="s">
        <v>1458</v>
      </c>
      <c r="C3922" s="31" t="s">
        <v>1001</v>
      </c>
      <c r="D3922" s="31" t="s">
        <v>453</v>
      </c>
      <c r="E3922" s="31" t="s">
        <v>17</v>
      </c>
      <c r="F3922" s="31" t="s">
        <v>1459</v>
      </c>
      <c r="G3922" s="24">
        <f>IF(ISERROR(VLOOKUP(A3922,'2011 County-Level Acres Tilled'!$A$2:$F$3069,6,FALSE)),0,VLOOKUP(A3922,'2011 County-Level Acres Tilled'!$A$2:$F$3069,6,FALSE))</f>
        <v>70055.92611256137</v>
      </c>
      <c r="H3922" s="32" t="s">
        <v>5474</v>
      </c>
      <c r="I3922" s="9" t="s">
        <v>5408</v>
      </c>
      <c r="J3922" s="36">
        <f>IF(ISERROR(VLOOKUP(A3922&amp;I3922,'County-level Emissions Factors'!$E$2:$F$12273,2,FALSE)),0,VLOOKUP(A3922&amp;I3922,'County-level Emissions Factors'!$E$2:$F$12273,2,FALSE))</f>
        <v>38.90591324561278</v>
      </c>
      <c r="K3922" s="19" t="s">
        <v>5473</v>
      </c>
      <c r="L3922" s="19" t="s">
        <v>5474</v>
      </c>
      <c r="M3922" s="38">
        <f t="shared" si="63"/>
        <v>1362.7948918381858</v>
      </c>
      <c r="N3922" s="9" t="s">
        <v>5475</v>
      </c>
    </row>
    <row r="3923" spans="1:14">
      <c r="A3923" s="31" t="s">
        <v>1576</v>
      </c>
      <c r="B3923" s="31" t="s">
        <v>1458</v>
      </c>
      <c r="C3923" s="31" t="s">
        <v>1004</v>
      </c>
      <c r="D3923" s="31" t="s">
        <v>1577</v>
      </c>
      <c r="E3923" s="31" t="s">
        <v>17</v>
      </c>
      <c r="F3923" s="31" t="s">
        <v>1459</v>
      </c>
      <c r="G3923" s="24">
        <f>IF(ISERROR(VLOOKUP(A3923,'2011 County-Level Acres Tilled'!$A$2:$F$3069,6,FALSE)),0,VLOOKUP(A3923,'2011 County-Level Acres Tilled'!$A$2:$F$3069,6,FALSE))</f>
        <v>71929.218980834878</v>
      </c>
      <c r="H3923" s="32" t="s">
        <v>5474</v>
      </c>
      <c r="I3923" s="9" t="s">
        <v>5408</v>
      </c>
      <c r="J3923" s="36">
        <f>IF(ISERROR(VLOOKUP(A3923&amp;I3923,'County-level Emissions Factors'!$E$2:$F$12273,2,FALSE)),0,VLOOKUP(A3923&amp;I3923,'County-level Emissions Factors'!$E$2:$F$12273,2,FALSE))</f>
        <v>48.246146543058195</v>
      </c>
      <c r="K3923" s="19" t="s">
        <v>5473</v>
      </c>
      <c r="L3923" s="19" t="s">
        <v>5474</v>
      </c>
      <c r="M3923" s="38">
        <f t="shared" si="63"/>
        <v>1735.1538198385413</v>
      </c>
      <c r="N3923" s="9" t="s">
        <v>5475</v>
      </c>
    </row>
    <row r="3924" spans="1:14">
      <c r="A3924" s="31" t="s">
        <v>1578</v>
      </c>
      <c r="B3924" s="31" t="s">
        <v>1458</v>
      </c>
      <c r="C3924" s="31" t="s">
        <v>1006</v>
      </c>
      <c r="D3924" s="31" t="s">
        <v>1579</v>
      </c>
      <c r="E3924" s="31" t="s">
        <v>17</v>
      </c>
      <c r="F3924" s="31" t="s">
        <v>1459</v>
      </c>
      <c r="G3924" s="24">
        <f>IF(ISERROR(VLOOKUP(A3924,'2011 County-Level Acres Tilled'!$A$2:$F$3069,6,FALSE)),0,VLOOKUP(A3924,'2011 County-Level Acres Tilled'!$A$2:$F$3069,6,FALSE))</f>
        <v>61711.568878635073</v>
      </c>
      <c r="H3924" s="32" t="s">
        <v>5474</v>
      </c>
      <c r="I3924" s="9" t="s">
        <v>5408</v>
      </c>
      <c r="J3924" s="36">
        <f>IF(ISERROR(VLOOKUP(A3924&amp;I3924,'County-level Emissions Factors'!$E$2:$F$12273,2,FALSE)),0,VLOOKUP(A3924&amp;I3924,'County-level Emissions Factors'!$E$2:$F$12273,2,FALSE))</f>
        <v>34.454664613166429</v>
      </c>
      <c r="K3924" s="19" t="s">
        <v>5473</v>
      </c>
      <c r="L3924" s="19" t="s">
        <v>5474</v>
      </c>
      <c r="M3924" s="38">
        <f t="shared" si="63"/>
        <v>1063.1257042328452</v>
      </c>
      <c r="N3924" s="9" t="s">
        <v>5475</v>
      </c>
    </row>
    <row r="3925" spans="1:14">
      <c r="A3925" s="31" t="s">
        <v>1580</v>
      </c>
      <c r="B3925" s="31" t="s">
        <v>1458</v>
      </c>
      <c r="C3925" s="31" t="s">
        <v>1009</v>
      </c>
      <c r="D3925" s="31" t="s">
        <v>1581</v>
      </c>
      <c r="E3925" s="31" t="s">
        <v>17</v>
      </c>
      <c r="F3925" s="31" t="s">
        <v>1459</v>
      </c>
      <c r="G3925" s="24">
        <f>IF(ISERROR(VLOOKUP(A3925,'2011 County-Level Acres Tilled'!$A$2:$F$3069,6,FALSE)),0,VLOOKUP(A3925,'2011 County-Level Acres Tilled'!$A$2:$F$3069,6,FALSE))</f>
        <v>103417.5341509318</v>
      </c>
      <c r="H3925" s="32" t="s">
        <v>5474</v>
      </c>
      <c r="I3925" s="9" t="s">
        <v>5408</v>
      </c>
      <c r="J3925" s="36">
        <f>IF(ISERROR(VLOOKUP(A3925&amp;I3925,'County-level Emissions Factors'!$E$2:$F$12273,2,FALSE)),0,VLOOKUP(A3925&amp;I3925,'County-level Emissions Factors'!$E$2:$F$12273,2,FALSE))</f>
        <v>42.816171984699558</v>
      </c>
      <c r="K3925" s="19" t="s">
        <v>5473</v>
      </c>
      <c r="L3925" s="19" t="s">
        <v>5474</v>
      </c>
      <c r="M3925" s="38">
        <f t="shared" si="63"/>
        <v>2213.9714642199178</v>
      </c>
      <c r="N3925" s="9" t="s">
        <v>5475</v>
      </c>
    </row>
    <row r="3926" spans="1:14">
      <c r="A3926" s="31" t="s">
        <v>1582</v>
      </c>
      <c r="B3926" s="31" t="s">
        <v>1458</v>
      </c>
      <c r="C3926" s="31" t="s">
        <v>1011</v>
      </c>
      <c r="D3926" s="31" t="s">
        <v>1441</v>
      </c>
      <c r="E3926" s="31" t="s">
        <v>17</v>
      </c>
      <c r="F3926" s="31" t="s">
        <v>1459</v>
      </c>
      <c r="G3926" s="24">
        <f>IF(ISERROR(VLOOKUP(A3926,'2011 County-Level Acres Tilled'!$A$2:$F$3069,6,FALSE)),0,VLOOKUP(A3926,'2011 County-Level Acres Tilled'!$A$2:$F$3069,6,FALSE))</f>
        <v>164845.33513447858</v>
      </c>
      <c r="H3926" s="32" t="s">
        <v>5474</v>
      </c>
      <c r="I3926" s="9" t="s">
        <v>5408</v>
      </c>
      <c r="J3926" s="36">
        <f>IF(ISERROR(VLOOKUP(A3926&amp;I3926,'County-level Emissions Factors'!$E$2:$F$12273,2,FALSE)),0,VLOOKUP(A3926&amp;I3926,'County-level Emissions Factors'!$E$2:$F$12273,2,FALSE))</f>
        <v>37.306645807635611</v>
      </c>
      <c r="K3926" s="19" t="s">
        <v>5473</v>
      </c>
      <c r="L3926" s="19" t="s">
        <v>5474</v>
      </c>
      <c r="M3926" s="38">
        <f t="shared" si="63"/>
        <v>3074.9132654514915</v>
      </c>
      <c r="N3926" s="9" t="s">
        <v>5475</v>
      </c>
    </row>
    <row r="3927" spans="1:14">
      <c r="A3927" s="31" t="s">
        <v>1583</v>
      </c>
      <c r="B3927" s="31" t="s">
        <v>1458</v>
      </c>
      <c r="C3927" s="31" t="s">
        <v>1014</v>
      </c>
      <c r="D3927" s="31" t="s">
        <v>1179</v>
      </c>
      <c r="E3927" s="31" t="s">
        <v>17</v>
      </c>
      <c r="F3927" s="31" t="s">
        <v>1459</v>
      </c>
      <c r="G3927" s="24">
        <f>IF(ISERROR(VLOOKUP(A3927,'2011 County-Level Acres Tilled'!$A$2:$F$3069,6,FALSE)),0,VLOOKUP(A3927,'2011 County-Level Acres Tilled'!$A$2:$F$3069,6,FALSE))</f>
        <v>173853.23662801256</v>
      </c>
      <c r="H3927" s="32" t="s">
        <v>5474</v>
      </c>
      <c r="I3927" s="9" t="s">
        <v>5408</v>
      </c>
      <c r="J3927" s="36">
        <f>IF(ISERROR(VLOOKUP(A3927&amp;I3927,'County-level Emissions Factors'!$E$2:$F$12273,2,FALSE)),0,VLOOKUP(A3927&amp;I3927,'County-level Emissions Factors'!$E$2:$F$12273,2,FALSE))</f>
        <v>34.690064023783606</v>
      </c>
      <c r="K3927" s="19" t="s">
        <v>5473</v>
      </c>
      <c r="L3927" s="19" t="s">
        <v>5474</v>
      </c>
      <c r="M3927" s="38">
        <f t="shared" si="63"/>
        <v>3015.4899546838783</v>
      </c>
      <c r="N3927" s="9" t="s">
        <v>5475</v>
      </c>
    </row>
    <row r="3928" spans="1:14">
      <c r="A3928" s="31" t="s">
        <v>1584</v>
      </c>
      <c r="B3928" s="31" t="s">
        <v>1458</v>
      </c>
      <c r="C3928" s="31" t="s">
        <v>1016</v>
      </c>
      <c r="D3928" s="31" t="s">
        <v>1585</v>
      </c>
      <c r="E3928" s="31" t="s">
        <v>17</v>
      </c>
      <c r="F3928" s="31" t="s">
        <v>1459</v>
      </c>
      <c r="G3928" s="24">
        <f>IF(ISERROR(VLOOKUP(A3928,'2011 County-Level Acres Tilled'!$A$2:$F$3069,6,FALSE)),0,VLOOKUP(A3928,'2011 County-Level Acres Tilled'!$A$2:$F$3069,6,FALSE))</f>
        <v>74797.647744520567</v>
      </c>
      <c r="H3928" s="32" t="s">
        <v>5474</v>
      </c>
      <c r="I3928" s="9" t="s">
        <v>5408</v>
      </c>
      <c r="J3928" s="36">
        <f>IF(ISERROR(VLOOKUP(A3928&amp;I3928,'County-level Emissions Factors'!$E$2:$F$12273,2,FALSE)),0,VLOOKUP(A3928&amp;I3928,'County-level Emissions Factors'!$E$2:$F$12273,2,FALSE))</f>
        <v>44.793166564978655</v>
      </c>
      <c r="K3928" s="19" t="s">
        <v>5473</v>
      </c>
      <c r="L3928" s="19" t="s">
        <v>5474</v>
      </c>
      <c r="M3928" s="38">
        <f t="shared" si="63"/>
        <v>1675.2117470444548</v>
      </c>
      <c r="N3928" s="9" t="s">
        <v>5475</v>
      </c>
    </row>
    <row r="3929" spans="1:14">
      <c r="A3929" s="31" t="s">
        <v>1586</v>
      </c>
      <c r="B3929" s="31" t="s">
        <v>1458</v>
      </c>
      <c r="C3929" s="31" t="s">
        <v>1019</v>
      </c>
      <c r="D3929" s="31" t="s">
        <v>210</v>
      </c>
      <c r="E3929" s="31" t="s">
        <v>17</v>
      </c>
      <c r="F3929" s="31" t="s">
        <v>1459</v>
      </c>
      <c r="G3929" s="24">
        <f>IF(ISERROR(VLOOKUP(A3929,'2011 County-Level Acres Tilled'!$A$2:$F$3069,6,FALSE)),0,VLOOKUP(A3929,'2011 County-Level Acres Tilled'!$A$2:$F$3069,6,FALSE))</f>
        <v>64289.110982939601</v>
      </c>
      <c r="H3929" s="32" t="s">
        <v>5474</v>
      </c>
      <c r="I3929" s="9" t="s">
        <v>5408</v>
      </c>
      <c r="J3929" s="36">
        <f>IF(ISERROR(VLOOKUP(A3929&amp;I3929,'County-level Emissions Factors'!$E$2:$F$12273,2,FALSE)),0,VLOOKUP(A3929&amp;I3929,'County-level Emissions Factors'!$E$2:$F$12273,2,FALSE))</f>
        <v>22.577926528010202</v>
      </c>
      <c r="K3929" s="19" t="s">
        <v>5473</v>
      </c>
      <c r="L3929" s="19" t="s">
        <v>5474</v>
      </c>
      <c r="M3929" s="38">
        <f t="shared" si="63"/>
        <v>725.75741216195195</v>
      </c>
      <c r="N3929" s="9" t="s">
        <v>5475</v>
      </c>
    </row>
    <row r="3930" spans="1:14">
      <c r="A3930" s="31" t="s">
        <v>1587</v>
      </c>
      <c r="B3930" s="31" t="s">
        <v>1458</v>
      </c>
      <c r="C3930" s="31" t="s">
        <v>1022</v>
      </c>
      <c r="D3930" s="31" t="s">
        <v>1184</v>
      </c>
      <c r="E3930" s="31" t="s">
        <v>17</v>
      </c>
      <c r="F3930" s="31" t="s">
        <v>1459</v>
      </c>
      <c r="G3930" s="24">
        <f>IF(ISERROR(VLOOKUP(A3930,'2011 County-Level Acres Tilled'!$A$2:$F$3069,6,FALSE)),0,VLOOKUP(A3930,'2011 County-Level Acres Tilled'!$A$2:$F$3069,6,FALSE))</f>
        <v>121718.94461983671</v>
      </c>
      <c r="H3930" s="32" t="s">
        <v>5474</v>
      </c>
      <c r="I3930" s="9" t="s">
        <v>5408</v>
      </c>
      <c r="J3930" s="36">
        <f>IF(ISERROR(VLOOKUP(A3930&amp;I3930,'County-level Emissions Factors'!$E$2:$F$12273,2,FALSE)),0,VLOOKUP(A3930&amp;I3930,'County-level Emissions Factors'!$E$2:$F$12273,2,FALSE))</f>
        <v>25.866366254838361</v>
      </c>
      <c r="K3930" s="19" t="s">
        <v>5473</v>
      </c>
      <c r="L3930" s="19" t="s">
        <v>5474</v>
      </c>
      <c r="M3930" s="38">
        <f t="shared" si="63"/>
        <v>1574.2134008445419</v>
      </c>
      <c r="N3930" s="9" t="s">
        <v>5475</v>
      </c>
    </row>
    <row r="3931" spans="1:14">
      <c r="A3931" s="31" t="s">
        <v>1588</v>
      </c>
      <c r="B3931" s="31" t="s">
        <v>1458</v>
      </c>
      <c r="C3931" s="31" t="s">
        <v>1024</v>
      </c>
      <c r="D3931" s="31" t="s">
        <v>1589</v>
      </c>
      <c r="E3931" s="31" t="s">
        <v>17</v>
      </c>
      <c r="F3931" s="31" t="s">
        <v>1459</v>
      </c>
      <c r="G3931" s="24">
        <f>IF(ISERROR(VLOOKUP(A3931,'2011 County-Level Acres Tilled'!$A$2:$F$3069,6,FALSE)),0,VLOOKUP(A3931,'2011 County-Level Acres Tilled'!$A$2:$F$3069,6,FALSE))</f>
        <v>180795.69641592266</v>
      </c>
      <c r="H3931" s="32" t="s">
        <v>5474</v>
      </c>
      <c r="I3931" s="9" t="s">
        <v>5408</v>
      </c>
      <c r="J3931" s="36">
        <f>IF(ISERROR(VLOOKUP(A3931&amp;I3931,'County-level Emissions Factors'!$E$2:$F$12273,2,FALSE)),0,VLOOKUP(A3931&amp;I3931,'County-level Emissions Factors'!$E$2:$F$12273,2,FALSE))</f>
        <v>41.33101699270464</v>
      </c>
      <c r="K3931" s="19" t="s">
        <v>5473</v>
      </c>
      <c r="L3931" s="19" t="s">
        <v>5474</v>
      </c>
      <c r="M3931" s="38">
        <f t="shared" si="63"/>
        <v>3736.2350003871843</v>
      </c>
      <c r="N3931" s="9" t="s">
        <v>5475</v>
      </c>
    </row>
    <row r="3932" spans="1:14">
      <c r="A3932" s="31" t="s">
        <v>1590</v>
      </c>
      <c r="B3932" s="31" t="s">
        <v>1458</v>
      </c>
      <c r="C3932" s="31" t="s">
        <v>1026</v>
      </c>
      <c r="D3932" s="31" t="s">
        <v>461</v>
      </c>
      <c r="E3932" s="31" t="s">
        <v>17</v>
      </c>
      <c r="F3932" s="31" t="s">
        <v>1459</v>
      </c>
      <c r="G3932" s="24">
        <f>IF(ISERROR(VLOOKUP(A3932,'2011 County-Level Acres Tilled'!$A$2:$F$3069,6,FALSE)),0,VLOOKUP(A3932,'2011 County-Level Acres Tilled'!$A$2:$F$3069,6,FALSE))</f>
        <v>259214.45965636524</v>
      </c>
      <c r="H3932" s="32" t="s">
        <v>5474</v>
      </c>
      <c r="I3932" s="9" t="s">
        <v>5408</v>
      </c>
      <c r="J3932" s="36">
        <f>IF(ISERROR(VLOOKUP(A3932&amp;I3932,'County-level Emissions Factors'!$E$2:$F$12273,2,FALSE)),0,VLOOKUP(A3932&amp;I3932,'County-level Emissions Factors'!$E$2:$F$12273,2,FALSE))</f>
        <v>44.508129343735945</v>
      </c>
      <c r="K3932" s="19" t="s">
        <v>5473</v>
      </c>
      <c r="L3932" s="19" t="s">
        <v>5474</v>
      </c>
      <c r="M3932" s="38">
        <f t="shared" si="63"/>
        <v>5768.5753490760635</v>
      </c>
      <c r="N3932" s="9" t="s">
        <v>5475</v>
      </c>
    </row>
    <row r="3933" spans="1:14">
      <c r="A3933" s="31" t="s">
        <v>1591</v>
      </c>
      <c r="B3933" s="31" t="s">
        <v>1458</v>
      </c>
      <c r="C3933" s="31" t="s">
        <v>1028</v>
      </c>
      <c r="D3933" s="31" t="s">
        <v>1592</v>
      </c>
      <c r="E3933" s="31" t="s">
        <v>17</v>
      </c>
      <c r="F3933" s="31" t="s">
        <v>1459</v>
      </c>
      <c r="G3933" s="24">
        <f>IF(ISERROR(VLOOKUP(A3933,'2011 County-Level Acres Tilled'!$A$2:$F$3069,6,FALSE)),0,VLOOKUP(A3933,'2011 County-Level Acres Tilled'!$A$2:$F$3069,6,FALSE))</f>
        <v>117130.40216137438</v>
      </c>
      <c r="H3933" s="32" t="s">
        <v>5474</v>
      </c>
      <c r="I3933" s="9" t="s">
        <v>5408</v>
      </c>
      <c r="J3933" s="36">
        <f>IF(ISERROR(VLOOKUP(A3933&amp;I3933,'County-level Emissions Factors'!$E$2:$F$12273,2,FALSE)),0,VLOOKUP(A3933&amp;I3933,'County-level Emissions Factors'!$E$2:$F$12273,2,FALSE))</f>
        <v>31.680917446664981</v>
      </c>
      <c r="K3933" s="19" t="s">
        <v>5473</v>
      </c>
      <c r="L3933" s="19" t="s">
        <v>5474</v>
      </c>
      <c r="M3933" s="38">
        <f t="shared" si="63"/>
        <v>1855.3993006845858</v>
      </c>
      <c r="N3933" s="9" t="s">
        <v>5475</v>
      </c>
    </row>
    <row r="3934" spans="1:14">
      <c r="A3934" s="31" t="s">
        <v>1593</v>
      </c>
      <c r="B3934" s="31" t="s">
        <v>1594</v>
      </c>
      <c r="C3934" s="31" t="s">
        <v>15</v>
      </c>
      <c r="D3934" s="31" t="s">
        <v>1595</v>
      </c>
      <c r="E3934" s="31" t="s">
        <v>17</v>
      </c>
      <c r="F3934" s="31" t="s">
        <v>1596</v>
      </c>
      <c r="G3934" s="24">
        <f>IF(ISERROR(VLOOKUP(A3934,'2011 County-Level Acres Tilled'!$A$2:$F$3069,6,FALSE)),0,VLOOKUP(A3934,'2011 County-Level Acres Tilled'!$A$2:$F$3069,6,FALSE))</f>
        <v>242915.62573347954</v>
      </c>
      <c r="H3934" s="32" t="s">
        <v>5474</v>
      </c>
      <c r="I3934" s="9" t="s">
        <v>5408</v>
      </c>
      <c r="J3934" s="36">
        <f>IF(ISERROR(VLOOKUP(A3934&amp;I3934,'County-level Emissions Factors'!$E$2:$F$12273,2,FALSE)),0,VLOOKUP(A3934&amp;I3934,'County-level Emissions Factors'!$E$2:$F$12273,2,FALSE))</f>
        <v>28.190185263991712</v>
      </c>
      <c r="K3934" s="19" t="s">
        <v>5473</v>
      </c>
      <c r="L3934" s="19" t="s">
        <v>5474</v>
      </c>
      <c r="M3934" s="38">
        <f t="shared" si="63"/>
        <v>3423.91824647263</v>
      </c>
      <c r="N3934" s="9" t="s">
        <v>5475</v>
      </c>
    </row>
    <row r="3935" spans="1:14">
      <c r="A3935" s="31" t="s">
        <v>1597</v>
      </c>
      <c r="B3935" s="31" t="s">
        <v>1594</v>
      </c>
      <c r="C3935" s="31" t="s">
        <v>20</v>
      </c>
      <c r="D3935" s="31" t="s">
        <v>586</v>
      </c>
      <c r="E3935" s="31" t="s">
        <v>17</v>
      </c>
      <c r="F3935" s="31" t="s">
        <v>1596</v>
      </c>
      <c r="G3935" s="24">
        <f>IF(ISERROR(VLOOKUP(A3935,'2011 County-Level Acres Tilled'!$A$2:$F$3069,6,FALSE)),0,VLOOKUP(A3935,'2011 County-Level Acres Tilled'!$A$2:$F$3069,6,FALSE))</f>
        <v>131205.60022136761</v>
      </c>
      <c r="H3935" s="32" t="s">
        <v>5474</v>
      </c>
      <c r="I3935" s="9" t="s">
        <v>5408</v>
      </c>
      <c r="J3935" s="36">
        <f>IF(ISERROR(VLOOKUP(A3935&amp;I3935,'County-level Emissions Factors'!$E$2:$F$12273,2,FALSE)),0,VLOOKUP(A3935&amp;I3935,'County-level Emissions Factors'!$E$2:$F$12273,2,FALSE))</f>
        <v>43.872168671909364</v>
      </c>
      <c r="K3935" s="19" t="s">
        <v>5473</v>
      </c>
      <c r="L3935" s="19" t="s">
        <v>5474</v>
      </c>
      <c r="M3935" s="38">
        <f t="shared" si="63"/>
        <v>2878.1371118054744</v>
      </c>
      <c r="N3935" s="9" t="s">
        <v>5475</v>
      </c>
    </row>
    <row r="3936" spans="1:14">
      <c r="A3936" s="31" t="s">
        <v>1598</v>
      </c>
      <c r="B3936" s="31" t="s">
        <v>1594</v>
      </c>
      <c r="C3936" s="31" t="s">
        <v>23</v>
      </c>
      <c r="D3936" s="31" t="s">
        <v>1599</v>
      </c>
      <c r="E3936" s="31" t="s">
        <v>17</v>
      </c>
      <c r="F3936" s="31" t="s">
        <v>1596</v>
      </c>
      <c r="G3936" s="24">
        <f>IF(ISERROR(VLOOKUP(A3936,'2011 County-Level Acres Tilled'!$A$2:$F$3069,6,FALSE)),0,VLOOKUP(A3936,'2011 County-Level Acres Tilled'!$A$2:$F$3069,6,FALSE))</f>
        <v>130215.32562603361</v>
      </c>
      <c r="H3936" s="32" t="s">
        <v>5474</v>
      </c>
      <c r="I3936" s="9" t="s">
        <v>5408</v>
      </c>
      <c r="J3936" s="36">
        <f>IF(ISERROR(VLOOKUP(A3936&amp;I3936,'County-level Emissions Factors'!$E$2:$F$12273,2,FALSE)),0,VLOOKUP(A3936&amp;I3936,'County-level Emissions Factors'!$E$2:$F$12273,2,FALSE))</f>
        <v>42.366835024635876</v>
      </c>
      <c r="K3936" s="19" t="s">
        <v>5473</v>
      </c>
      <c r="L3936" s="19" t="s">
        <v>5474</v>
      </c>
      <c r="M3936" s="38">
        <f t="shared" si="63"/>
        <v>2758.4056092387027</v>
      </c>
      <c r="N3936" s="9" t="s">
        <v>5475</v>
      </c>
    </row>
    <row r="3937" spans="1:14">
      <c r="A3937" s="31" t="s">
        <v>1600</v>
      </c>
      <c r="B3937" s="31" t="s">
        <v>1594</v>
      </c>
      <c r="C3937" s="31" t="s">
        <v>26</v>
      </c>
      <c r="D3937" s="31" t="s">
        <v>1601</v>
      </c>
      <c r="E3937" s="31" t="s">
        <v>17</v>
      </c>
      <c r="F3937" s="31" t="s">
        <v>1596</v>
      </c>
      <c r="G3937" s="24">
        <f>IF(ISERROR(VLOOKUP(A3937,'2011 County-Level Acres Tilled'!$A$2:$F$3069,6,FALSE)),0,VLOOKUP(A3937,'2011 County-Level Acres Tilled'!$A$2:$F$3069,6,FALSE))</f>
        <v>58371.00504944416</v>
      </c>
      <c r="H3937" s="32" t="s">
        <v>5474</v>
      </c>
      <c r="I3937" s="9" t="s">
        <v>5408</v>
      </c>
      <c r="J3937" s="36">
        <f>IF(ISERROR(VLOOKUP(A3937&amp;I3937,'County-level Emissions Factors'!$E$2:$F$12273,2,FALSE)),0,VLOOKUP(A3937&amp;I3937,'County-level Emissions Factors'!$E$2:$F$12273,2,FALSE))</f>
        <v>40.227348747392199</v>
      </c>
      <c r="K3937" s="19" t="s">
        <v>5473</v>
      </c>
      <c r="L3937" s="19" t="s">
        <v>5474</v>
      </c>
      <c r="M3937" s="38">
        <f t="shared" si="63"/>
        <v>1174.0553884298906</v>
      </c>
      <c r="N3937" s="9" t="s">
        <v>5475</v>
      </c>
    </row>
    <row r="3938" spans="1:14">
      <c r="A3938" s="31" t="s">
        <v>1602</v>
      </c>
      <c r="B3938" s="31" t="s">
        <v>1594</v>
      </c>
      <c r="C3938" s="31" t="s">
        <v>29</v>
      </c>
      <c r="D3938" s="31" t="s">
        <v>1603</v>
      </c>
      <c r="E3938" s="31" t="s">
        <v>17</v>
      </c>
      <c r="F3938" s="31" t="s">
        <v>1596</v>
      </c>
      <c r="G3938" s="24">
        <f>IF(ISERROR(VLOOKUP(A3938,'2011 County-Level Acres Tilled'!$A$2:$F$3069,6,FALSE)),0,VLOOKUP(A3938,'2011 County-Level Acres Tilled'!$A$2:$F$3069,6,FALSE))</f>
        <v>207438.47962178994</v>
      </c>
      <c r="H3938" s="32" t="s">
        <v>5474</v>
      </c>
      <c r="I3938" s="9" t="s">
        <v>5408</v>
      </c>
      <c r="J3938" s="36">
        <f>IF(ISERROR(VLOOKUP(A3938&amp;I3938,'County-level Emissions Factors'!$E$2:$F$12273,2,FALSE)),0,VLOOKUP(A3938&amp;I3938,'County-level Emissions Factors'!$E$2:$F$12273,2,FALSE))</f>
        <v>20.636278283267711</v>
      </c>
      <c r="K3938" s="19" t="s">
        <v>5473</v>
      </c>
      <c r="L3938" s="19" t="s">
        <v>5474</v>
      </c>
      <c r="M3938" s="38">
        <f t="shared" si="63"/>
        <v>2140.3790960666074</v>
      </c>
      <c r="N3938" s="9" t="s">
        <v>5475</v>
      </c>
    </row>
    <row r="3939" spans="1:14">
      <c r="A3939" s="31" t="s">
        <v>1604</v>
      </c>
      <c r="B3939" s="31" t="s">
        <v>1594</v>
      </c>
      <c r="C3939" s="31" t="s">
        <v>32</v>
      </c>
      <c r="D3939" s="31" t="s">
        <v>335</v>
      </c>
      <c r="E3939" s="31" t="s">
        <v>17</v>
      </c>
      <c r="F3939" s="31" t="s">
        <v>1596</v>
      </c>
      <c r="G3939" s="24">
        <f>IF(ISERROR(VLOOKUP(A3939,'2011 County-Level Acres Tilled'!$A$2:$F$3069,6,FALSE)),0,VLOOKUP(A3939,'2011 County-Level Acres Tilled'!$A$2:$F$3069,6,FALSE))</f>
        <v>351180.61815220967</v>
      </c>
      <c r="H3939" s="32" t="s">
        <v>5474</v>
      </c>
      <c r="I3939" s="9" t="s">
        <v>5408</v>
      </c>
      <c r="J3939" s="36">
        <f>IF(ISERROR(VLOOKUP(A3939&amp;I3939,'County-level Emissions Factors'!$E$2:$F$12273,2,FALSE)),0,VLOOKUP(A3939&amp;I3939,'County-level Emissions Factors'!$E$2:$F$12273,2,FALSE))</f>
        <v>34.720916057122956</v>
      </c>
      <c r="K3939" s="19" t="s">
        <v>5473</v>
      </c>
      <c r="L3939" s="19" t="s">
        <v>5474</v>
      </c>
      <c r="M3939" s="38">
        <f t="shared" si="63"/>
        <v>6096.6563818757113</v>
      </c>
      <c r="N3939" s="9" t="s">
        <v>5475</v>
      </c>
    </row>
    <row r="3940" spans="1:14">
      <c r="A3940" s="31" t="s">
        <v>1605</v>
      </c>
      <c r="B3940" s="31" t="s">
        <v>1594</v>
      </c>
      <c r="C3940" s="31" t="s">
        <v>35</v>
      </c>
      <c r="D3940" s="31" t="s">
        <v>1606</v>
      </c>
      <c r="E3940" s="31" t="s">
        <v>17</v>
      </c>
      <c r="F3940" s="31" t="s">
        <v>1596</v>
      </c>
      <c r="G3940" s="24">
        <f>IF(ISERROR(VLOOKUP(A3940,'2011 County-Level Acres Tilled'!$A$2:$F$3069,6,FALSE)),0,VLOOKUP(A3940,'2011 County-Level Acres Tilled'!$A$2:$F$3069,6,FALSE))</f>
        <v>263647.2975628436</v>
      </c>
      <c r="H3940" s="32" t="s">
        <v>5474</v>
      </c>
      <c r="I3940" s="9" t="s">
        <v>5408</v>
      </c>
      <c r="J3940" s="36">
        <f>IF(ISERROR(VLOOKUP(A3940&amp;I3940,'County-level Emissions Factors'!$E$2:$F$12273,2,FALSE)),0,VLOOKUP(A3940&amp;I3940,'County-level Emissions Factors'!$E$2:$F$12273,2,FALSE))</f>
        <v>38.007490723116263</v>
      </c>
      <c r="K3940" s="19" t="s">
        <v>5473</v>
      </c>
      <c r="L3940" s="19" t="s">
        <v>5474</v>
      </c>
      <c r="M3940" s="38">
        <f t="shared" si="63"/>
        <v>5010.2861081472256</v>
      </c>
      <c r="N3940" s="9" t="s">
        <v>5475</v>
      </c>
    </row>
    <row r="3941" spans="1:14">
      <c r="A3941" s="31" t="s">
        <v>1607</v>
      </c>
      <c r="B3941" s="31" t="s">
        <v>1594</v>
      </c>
      <c r="C3941" s="31" t="s">
        <v>38</v>
      </c>
      <c r="D3941" s="31" t="s">
        <v>337</v>
      </c>
      <c r="E3941" s="31" t="s">
        <v>17</v>
      </c>
      <c r="F3941" s="31" t="s">
        <v>1596</v>
      </c>
      <c r="G3941" s="24">
        <f>IF(ISERROR(VLOOKUP(A3941,'2011 County-Level Acres Tilled'!$A$2:$F$3069,6,FALSE)),0,VLOOKUP(A3941,'2011 County-Level Acres Tilled'!$A$2:$F$3069,6,FALSE))</f>
        <v>272528.73140018538</v>
      </c>
      <c r="H3941" s="32" t="s">
        <v>5474</v>
      </c>
      <c r="I3941" s="9" t="s">
        <v>5408</v>
      </c>
      <c r="J3941" s="36">
        <f>IF(ISERROR(VLOOKUP(A3941&amp;I3941,'County-level Emissions Factors'!$E$2:$F$12273,2,FALSE)),0,VLOOKUP(A3941&amp;I3941,'County-level Emissions Factors'!$E$2:$F$12273,2,FALSE))</f>
        <v>26.118742776350192</v>
      </c>
      <c r="K3941" s="19" t="s">
        <v>5473</v>
      </c>
      <c r="L3941" s="19" t="s">
        <v>5474</v>
      </c>
      <c r="M3941" s="38">
        <f t="shared" si="63"/>
        <v>3559.0539173032366</v>
      </c>
      <c r="N3941" s="9" t="s">
        <v>5475</v>
      </c>
    </row>
    <row r="3942" spans="1:14">
      <c r="A3942" s="31" t="s">
        <v>1608</v>
      </c>
      <c r="B3942" s="31" t="s">
        <v>1594</v>
      </c>
      <c r="C3942" s="31" t="s">
        <v>41</v>
      </c>
      <c r="D3942" s="31" t="s">
        <v>1609</v>
      </c>
      <c r="E3942" s="31" t="s">
        <v>17</v>
      </c>
      <c r="F3942" s="31" t="s">
        <v>1596</v>
      </c>
      <c r="G3942" s="24">
        <f>IF(ISERROR(VLOOKUP(A3942,'2011 County-Level Acres Tilled'!$A$2:$F$3069,6,FALSE)),0,VLOOKUP(A3942,'2011 County-Level Acres Tilled'!$A$2:$F$3069,6,FALSE))</f>
        <v>202560.72365671321</v>
      </c>
      <c r="H3942" s="32" t="s">
        <v>5474</v>
      </c>
      <c r="I3942" s="9" t="s">
        <v>5408</v>
      </c>
      <c r="J3942" s="36">
        <f>IF(ISERROR(VLOOKUP(A3942&amp;I3942,'County-level Emissions Factors'!$E$2:$F$12273,2,FALSE)),0,VLOOKUP(A3942&amp;I3942,'County-level Emissions Factors'!$E$2:$F$12273,2,FALSE))</f>
        <v>35.675350215108672</v>
      </c>
      <c r="K3942" s="19" t="s">
        <v>5473</v>
      </c>
      <c r="L3942" s="19" t="s">
        <v>5474</v>
      </c>
      <c r="M3942" s="38">
        <f t="shared" si="63"/>
        <v>3613.2123781395458</v>
      </c>
      <c r="N3942" s="9" t="s">
        <v>5475</v>
      </c>
    </row>
    <row r="3943" spans="1:14">
      <c r="A3943" s="31" t="s">
        <v>1610</v>
      </c>
      <c r="B3943" s="31" t="s">
        <v>1594</v>
      </c>
      <c r="C3943" s="31" t="s">
        <v>44</v>
      </c>
      <c r="D3943" s="31" t="s">
        <v>1611</v>
      </c>
      <c r="E3943" s="31" t="s">
        <v>17</v>
      </c>
      <c r="F3943" s="31" t="s">
        <v>1596</v>
      </c>
      <c r="G3943" s="24">
        <f>IF(ISERROR(VLOOKUP(A3943,'2011 County-Level Acres Tilled'!$A$2:$F$3069,6,FALSE)),0,VLOOKUP(A3943,'2011 County-Level Acres Tilled'!$A$2:$F$3069,6,FALSE))</f>
        <v>305226.97054123599</v>
      </c>
      <c r="H3943" s="32" t="s">
        <v>5474</v>
      </c>
      <c r="I3943" s="9" t="s">
        <v>5408</v>
      </c>
      <c r="J3943" s="36">
        <f>IF(ISERROR(VLOOKUP(A3943&amp;I3943,'County-level Emissions Factors'!$E$2:$F$12273,2,FALSE)),0,VLOOKUP(A3943&amp;I3943,'County-level Emissions Factors'!$E$2:$F$12273,2,FALSE))</f>
        <v>26.544498627957573</v>
      </c>
      <c r="K3943" s="19" t="s">
        <v>5473</v>
      </c>
      <c r="L3943" s="19" t="s">
        <v>5474</v>
      </c>
      <c r="M3943" s="38">
        <f t="shared" si="63"/>
        <v>4051.0484503737425</v>
      </c>
      <c r="N3943" s="9" t="s">
        <v>5475</v>
      </c>
    </row>
    <row r="3944" spans="1:14">
      <c r="A3944" s="31" t="s">
        <v>1612</v>
      </c>
      <c r="B3944" s="31" t="s">
        <v>1594</v>
      </c>
      <c r="C3944" s="31" t="s">
        <v>47</v>
      </c>
      <c r="D3944" s="31" t="s">
        <v>1613</v>
      </c>
      <c r="E3944" s="31" t="s">
        <v>17</v>
      </c>
      <c r="F3944" s="31" t="s">
        <v>1596</v>
      </c>
      <c r="G3944" s="24">
        <f>IF(ISERROR(VLOOKUP(A3944,'2011 County-Level Acres Tilled'!$A$2:$F$3069,6,FALSE)),0,VLOOKUP(A3944,'2011 County-Level Acres Tilled'!$A$2:$F$3069,6,FALSE))</f>
        <v>305547.78567735263</v>
      </c>
      <c r="H3944" s="32" t="s">
        <v>5474</v>
      </c>
      <c r="I3944" s="9" t="s">
        <v>5408</v>
      </c>
      <c r="J3944" s="36">
        <f>IF(ISERROR(VLOOKUP(A3944&amp;I3944,'County-level Emissions Factors'!$E$2:$F$12273,2,FALSE)),0,VLOOKUP(A3944&amp;I3944,'County-level Emissions Factors'!$E$2:$F$12273,2,FALSE))</f>
        <v>25.48209421633997</v>
      </c>
      <c r="K3944" s="19" t="s">
        <v>5473</v>
      </c>
      <c r="L3944" s="19" t="s">
        <v>5474</v>
      </c>
      <c r="M3944" s="38">
        <f t="shared" si="63"/>
        <v>3892.9987311121763</v>
      </c>
      <c r="N3944" s="9" t="s">
        <v>5475</v>
      </c>
    </row>
    <row r="3945" spans="1:14">
      <c r="A3945" s="31" t="s">
        <v>1614</v>
      </c>
      <c r="B3945" s="31" t="s">
        <v>1594</v>
      </c>
      <c r="C3945" s="31" t="s">
        <v>50</v>
      </c>
      <c r="D3945" s="31" t="s">
        <v>36</v>
      </c>
      <c r="E3945" s="31" t="s">
        <v>17</v>
      </c>
      <c r="F3945" s="31" t="s">
        <v>1596</v>
      </c>
      <c r="G3945" s="24">
        <f>IF(ISERROR(VLOOKUP(A3945,'2011 County-Level Acres Tilled'!$A$2:$F$3069,6,FALSE)),0,VLOOKUP(A3945,'2011 County-Level Acres Tilled'!$A$2:$F$3069,6,FALSE))</f>
        <v>270301.1261391546</v>
      </c>
      <c r="H3945" s="32" t="s">
        <v>5474</v>
      </c>
      <c r="I3945" s="9" t="s">
        <v>5408</v>
      </c>
      <c r="J3945" s="36">
        <f>IF(ISERROR(VLOOKUP(A3945&amp;I3945,'County-level Emissions Factors'!$E$2:$F$12273,2,FALSE)),0,VLOOKUP(A3945&amp;I3945,'County-level Emissions Factors'!$E$2:$F$12273,2,FALSE))</f>
        <v>37.187960231452344</v>
      </c>
      <c r="K3945" s="19" t="s">
        <v>5473</v>
      </c>
      <c r="L3945" s="19" t="s">
        <v>5474</v>
      </c>
      <c r="M3945" s="38">
        <f t="shared" si="63"/>
        <v>5025.973764689832</v>
      </c>
      <c r="N3945" s="9" t="s">
        <v>5475</v>
      </c>
    </row>
    <row r="3946" spans="1:14">
      <c r="A3946" s="31" t="s">
        <v>1615</v>
      </c>
      <c r="B3946" s="31" t="s">
        <v>1594</v>
      </c>
      <c r="C3946" s="31" t="s">
        <v>53</v>
      </c>
      <c r="D3946" s="31" t="s">
        <v>39</v>
      </c>
      <c r="E3946" s="31" t="s">
        <v>17</v>
      </c>
      <c r="F3946" s="31" t="s">
        <v>1596</v>
      </c>
      <c r="G3946" s="24">
        <f>IF(ISERROR(VLOOKUP(A3946,'2011 County-Level Acres Tilled'!$A$2:$F$3069,6,FALSE)),0,VLOOKUP(A3946,'2011 County-Level Acres Tilled'!$A$2:$F$3069,6,FALSE))</f>
        <v>271587.02961801965</v>
      </c>
      <c r="H3946" s="32" t="s">
        <v>5474</v>
      </c>
      <c r="I3946" s="9" t="s">
        <v>5408</v>
      </c>
      <c r="J3946" s="36">
        <f>IF(ISERROR(VLOOKUP(A3946&amp;I3946,'County-level Emissions Factors'!$E$2:$F$12273,2,FALSE)),0,VLOOKUP(A3946&amp;I3946,'County-level Emissions Factors'!$E$2:$F$12273,2,FALSE))</f>
        <v>20.280029882143932</v>
      </c>
      <c r="K3946" s="19" t="s">
        <v>5473</v>
      </c>
      <c r="L3946" s="19" t="s">
        <v>5474</v>
      </c>
      <c r="M3946" s="38">
        <f t="shared" si="63"/>
        <v>2753.8965381280736</v>
      </c>
      <c r="N3946" s="9" t="s">
        <v>5475</v>
      </c>
    </row>
    <row r="3947" spans="1:14">
      <c r="A3947" s="31" t="s">
        <v>1616</v>
      </c>
      <c r="B3947" s="31" t="s">
        <v>1594</v>
      </c>
      <c r="C3947" s="31" t="s">
        <v>56</v>
      </c>
      <c r="D3947" s="31" t="s">
        <v>342</v>
      </c>
      <c r="E3947" s="31" t="s">
        <v>17</v>
      </c>
      <c r="F3947" s="31" t="s">
        <v>1596</v>
      </c>
      <c r="G3947" s="24">
        <f>IF(ISERROR(VLOOKUP(A3947,'2011 County-Level Acres Tilled'!$A$2:$F$3069,6,FALSE)),0,VLOOKUP(A3947,'2011 County-Level Acres Tilled'!$A$2:$F$3069,6,FALSE))</f>
        <v>304376.24612202693</v>
      </c>
      <c r="H3947" s="32" t="s">
        <v>5474</v>
      </c>
      <c r="I3947" s="9" t="s">
        <v>5408</v>
      </c>
      <c r="J3947" s="36">
        <f>IF(ISERROR(VLOOKUP(A3947&amp;I3947,'County-level Emissions Factors'!$E$2:$F$12273,2,FALSE)),0,VLOOKUP(A3947&amp;I3947,'County-level Emissions Factors'!$E$2:$F$12273,2,FALSE))</f>
        <v>15.329225061135</v>
      </c>
      <c r="K3947" s="19" t="s">
        <v>5473</v>
      </c>
      <c r="L3947" s="19" t="s">
        <v>5474</v>
      </c>
      <c r="M3947" s="38">
        <f t="shared" si="63"/>
        <v>2332.9259900339853</v>
      </c>
      <c r="N3947" s="9" t="s">
        <v>5475</v>
      </c>
    </row>
    <row r="3948" spans="1:14">
      <c r="A3948" s="31" t="s">
        <v>1617</v>
      </c>
      <c r="B3948" s="31" t="s">
        <v>1594</v>
      </c>
      <c r="C3948" s="31" t="s">
        <v>59</v>
      </c>
      <c r="D3948" s="31" t="s">
        <v>1313</v>
      </c>
      <c r="E3948" s="31" t="s">
        <v>17</v>
      </c>
      <c r="F3948" s="31" t="s">
        <v>1596</v>
      </c>
      <c r="G3948" s="24">
        <f>IF(ISERROR(VLOOKUP(A3948,'2011 County-Level Acres Tilled'!$A$2:$F$3069,6,FALSE)),0,VLOOKUP(A3948,'2011 County-Level Acres Tilled'!$A$2:$F$3069,6,FALSE))</f>
        <v>233515.36244775512</v>
      </c>
      <c r="H3948" s="32" t="s">
        <v>5474</v>
      </c>
      <c r="I3948" s="9" t="s">
        <v>5408</v>
      </c>
      <c r="J3948" s="36">
        <f>IF(ISERROR(VLOOKUP(A3948&amp;I3948,'County-level Emissions Factors'!$E$2:$F$12273,2,FALSE)),0,VLOOKUP(A3948&amp;I3948,'County-level Emissions Factors'!$E$2:$F$12273,2,FALSE))</f>
        <v>20.584711694581195</v>
      </c>
      <c r="K3948" s="19" t="s">
        <v>5473</v>
      </c>
      <c r="L3948" s="19" t="s">
        <v>5474</v>
      </c>
      <c r="M3948" s="38">
        <f t="shared" si="63"/>
        <v>2403.4232061213356</v>
      </c>
      <c r="N3948" s="9" t="s">
        <v>5475</v>
      </c>
    </row>
    <row r="3949" spans="1:14">
      <c r="A3949" s="31" t="s">
        <v>1618</v>
      </c>
      <c r="B3949" s="31" t="s">
        <v>1594</v>
      </c>
      <c r="C3949" s="31" t="s">
        <v>62</v>
      </c>
      <c r="D3949" s="31" t="s">
        <v>1619</v>
      </c>
      <c r="E3949" s="31" t="s">
        <v>17</v>
      </c>
      <c r="F3949" s="31" t="s">
        <v>1596</v>
      </c>
      <c r="G3949" s="24">
        <f>IF(ISERROR(VLOOKUP(A3949,'2011 County-Level Acres Tilled'!$A$2:$F$3069,6,FALSE)),0,VLOOKUP(A3949,'2011 County-Level Acres Tilled'!$A$2:$F$3069,6,FALSE))</f>
        <v>287495.59913960623</v>
      </c>
      <c r="H3949" s="32" t="s">
        <v>5474</v>
      </c>
      <c r="I3949" s="9" t="s">
        <v>5408</v>
      </c>
      <c r="J3949" s="36">
        <f>IF(ISERROR(VLOOKUP(A3949&amp;I3949,'County-level Emissions Factors'!$E$2:$F$12273,2,FALSE)),0,VLOOKUP(A3949&amp;I3949,'County-level Emissions Factors'!$E$2:$F$12273,2,FALSE))</f>
        <v>32.284947783972399</v>
      </c>
      <c r="K3949" s="19" t="s">
        <v>5473</v>
      </c>
      <c r="L3949" s="19" t="s">
        <v>5474</v>
      </c>
      <c r="M3949" s="38">
        <f t="shared" si="63"/>
        <v>4640.8902031720236</v>
      </c>
      <c r="N3949" s="9" t="s">
        <v>5475</v>
      </c>
    </row>
    <row r="3950" spans="1:14">
      <c r="A3950" s="31" t="s">
        <v>1620</v>
      </c>
      <c r="B3950" s="31" t="s">
        <v>1594</v>
      </c>
      <c r="C3950" s="31" t="s">
        <v>65</v>
      </c>
      <c r="D3950" s="31" t="s">
        <v>1621</v>
      </c>
      <c r="E3950" s="31" t="s">
        <v>17</v>
      </c>
      <c r="F3950" s="31" t="s">
        <v>1596</v>
      </c>
      <c r="G3950" s="24">
        <f>IF(ISERROR(VLOOKUP(A3950,'2011 County-Level Acres Tilled'!$A$2:$F$3069,6,FALSE)),0,VLOOKUP(A3950,'2011 County-Level Acres Tilled'!$A$2:$F$3069,6,FALSE))</f>
        <v>296617.02133693127</v>
      </c>
      <c r="H3950" s="32" t="s">
        <v>5474</v>
      </c>
      <c r="I3950" s="9" t="s">
        <v>5408</v>
      </c>
      <c r="J3950" s="36">
        <f>IF(ISERROR(VLOOKUP(A3950&amp;I3950,'County-level Emissions Factors'!$E$2:$F$12273,2,FALSE)),0,VLOOKUP(A3950&amp;I3950,'County-level Emissions Factors'!$E$2:$F$12273,2,FALSE))</f>
        <v>27.189375778412263</v>
      </c>
      <c r="K3950" s="19" t="s">
        <v>5473</v>
      </c>
      <c r="L3950" s="19" t="s">
        <v>5474</v>
      </c>
      <c r="M3950" s="38">
        <f t="shared" si="63"/>
        <v>4032.4158277015758</v>
      </c>
      <c r="N3950" s="9" t="s">
        <v>5475</v>
      </c>
    </row>
    <row r="3951" spans="1:14">
      <c r="A3951" s="31" t="s">
        <v>1622</v>
      </c>
      <c r="B3951" s="31" t="s">
        <v>1594</v>
      </c>
      <c r="C3951" s="31" t="s">
        <v>68</v>
      </c>
      <c r="D3951" s="31" t="s">
        <v>45</v>
      </c>
      <c r="E3951" s="31" t="s">
        <v>17</v>
      </c>
      <c r="F3951" s="31" t="s">
        <v>1596</v>
      </c>
      <c r="G3951" s="24">
        <f>IF(ISERROR(VLOOKUP(A3951,'2011 County-Level Acres Tilled'!$A$2:$F$3069,6,FALSE)),0,VLOOKUP(A3951,'2011 County-Level Acres Tilled'!$A$2:$F$3069,6,FALSE))</f>
        <v>288075.6923462706</v>
      </c>
      <c r="H3951" s="32" t="s">
        <v>5474</v>
      </c>
      <c r="I3951" s="9" t="s">
        <v>5408</v>
      </c>
      <c r="J3951" s="36">
        <f>IF(ISERROR(VLOOKUP(A3951&amp;I3951,'County-level Emissions Factors'!$E$2:$F$12273,2,FALSE)),0,VLOOKUP(A3951&amp;I3951,'County-level Emissions Factors'!$E$2:$F$12273,2,FALSE))</f>
        <v>27.815348948923862</v>
      </c>
      <c r="K3951" s="19" t="s">
        <v>5473</v>
      </c>
      <c r="L3951" s="19" t="s">
        <v>5474</v>
      </c>
      <c r="M3951" s="38">
        <f t="shared" si="63"/>
        <v>4006.4629531571759</v>
      </c>
      <c r="N3951" s="9" t="s">
        <v>5475</v>
      </c>
    </row>
    <row r="3952" spans="1:14">
      <c r="A3952" s="31" t="s">
        <v>1623</v>
      </c>
      <c r="B3952" s="31" t="s">
        <v>1594</v>
      </c>
      <c r="C3952" s="31" t="s">
        <v>71</v>
      </c>
      <c r="D3952" s="31" t="s">
        <v>1624</v>
      </c>
      <c r="E3952" s="31" t="s">
        <v>17</v>
      </c>
      <c r="F3952" s="31" t="s">
        <v>1596</v>
      </c>
      <c r="G3952" s="24">
        <f>IF(ISERROR(VLOOKUP(A3952,'2011 County-Level Acres Tilled'!$A$2:$F$3069,6,FALSE)),0,VLOOKUP(A3952,'2011 County-Level Acres Tilled'!$A$2:$F$3069,6,FALSE))</f>
        <v>237196.08499224402</v>
      </c>
      <c r="H3952" s="32" t="s">
        <v>5474</v>
      </c>
      <c r="I3952" s="9" t="s">
        <v>5408</v>
      </c>
      <c r="J3952" s="36">
        <f>IF(ISERROR(VLOOKUP(A3952&amp;I3952,'County-level Emissions Factors'!$E$2:$F$12273,2,FALSE)),0,VLOOKUP(A3952&amp;I3952,'County-level Emissions Factors'!$E$2:$F$12273,2,FALSE))</f>
        <v>32.207961547091003</v>
      </c>
      <c r="K3952" s="19" t="s">
        <v>5473</v>
      </c>
      <c r="L3952" s="19" t="s">
        <v>5474</v>
      </c>
      <c r="M3952" s="38">
        <f t="shared" si="63"/>
        <v>3819.8011922753626</v>
      </c>
      <c r="N3952" s="9" t="s">
        <v>5475</v>
      </c>
    </row>
    <row r="3953" spans="1:14">
      <c r="A3953" s="31" t="s">
        <v>1625</v>
      </c>
      <c r="B3953" s="31" t="s">
        <v>1594</v>
      </c>
      <c r="C3953" s="31" t="s">
        <v>74</v>
      </c>
      <c r="D3953" s="31" t="s">
        <v>54</v>
      </c>
      <c r="E3953" s="31" t="s">
        <v>17</v>
      </c>
      <c r="F3953" s="31" t="s">
        <v>1596</v>
      </c>
      <c r="G3953" s="24">
        <f>IF(ISERROR(VLOOKUP(A3953,'2011 County-Level Acres Tilled'!$A$2:$F$3069,6,FALSE)),0,VLOOKUP(A3953,'2011 County-Level Acres Tilled'!$A$2:$F$3069,6,FALSE))</f>
        <v>70221.708370266424</v>
      </c>
      <c r="H3953" s="32" t="s">
        <v>5474</v>
      </c>
      <c r="I3953" s="9" t="s">
        <v>5408</v>
      </c>
      <c r="J3953" s="36">
        <f>IF(ISERROR(VLOOKUP(A3953&amp;I3953,'County-level Emissions Factors'!$E$2:$F$12273,2,FALSE)),0,VLOOKUP(A3953&amp;I3953,'County-level Emissions Factors'!$E$2:$F$12273,2,FALSE))</f>
        <v>36.430005656108598</v>
      </c>
      <c r="K3953" s="19" t="s">
        <v>5473</v>
      </c>
      <c r="L3953" s="19" t="s">
        <v>5474</v>
      </c>
      <c r="M3953" s="38">
        <f t="shared" si="63"/>
        <v>1279.0886165552072</v>
      </c>
      <c r="N3953" s="9" t="s">
        <v>5475</v>
      </c>
    </row>
    <row r="3954" spans="1:14">
      <c r="A3954" s="31" t="s">
        <v>1626</v>
      </c>
      <c r="B3954" s="31" t="s">
        <v>1594</v>
      </c>
      <c r="C3954" s="31" t="s">
        <v>77</v>
      </c>
      <c r="D3954" s="31" t="s">
        <v>57</v>
      </c>
      <c r="E3954" s="31" t="s">
        <v>17</v>
      </c>
      <c r="F3954" s="31" t="s">
        <v>1596</v>
      </c>
      <c r="G3954" s="24">
        <f>IF(ISERROR(VLOOKUP(A3954,'2011 County-Level Acres Tilled'!$A$2:$F$3069,6,FALSE)),0,VLOOKUP(A3954,'2011 County-Level Acres Tilled'!$A$2:$F$3069,6,FALSE))</f>
        <v>290226.48627089796</v>
      </c>
      <c r="H3954" s="32" t="s">
        <v>5474</v>
      </c>
      <c r="I3954" s="9" t="s">
        <v>5408</v>
      </c>
      <c r="J3954" s="36">
        <f>IF(ISERROR(VLOOKUP(A3954&amp;I3954,'County-level Emissions Factors'!$E$2:$F$12273,2,FALSE)),0,VLOOKUP(A3954&amp;I3954,'County-level Emissions Factors'!$E$2:$F$12273,2,FALSE))</f>
        <v>19.169680845485022</v>
      </c>
      <c r="K3954" s="19" t="s">
        <v>5473</v>
      </c>
      <c r="L3954" s="19" t="s">
        <v>5474</v>
      </c>
      <c r="M3954" s="38">
        <f t="shared" si="63"/>
        <v>2781.7745573598272</v>
      </c>
      <c r="N3954" s="9" t="s">
        <v>5475</v>
      </c>
    </row>
    <row r="3955" spans="1:14">
      <c r="A3955" s="31" t="s">
        <v>1627</v>
      </c>
      <c r="B3955" s="31" t="s">
        <v>1594</v>
      </c>
      <c r="C3955" s="31" t="s">
        <v>80</v>
      </c>
      <c r="D3955" s="31" t="s">
        <v>911</v>
      </c>
      <c r="E3955" s="31" t="s">
        <v>17</v>
      </c>
      <c r="F3955" s="31" t="s">
        <v>1596</v>
      </c>
      <c r="G3955" s="24">
        <f>IF(ISERROR(VLOOKUP(A3955,'2011 County-Level Acres Tilled'!$A$2:$F$3069,6,FALSE)),0,VLOOKUP(A3955,'2011 County-Level Acres Tilled'!$A$2:$F$3069,6,FALSE))</f>
        <v>209731.1999388226</v>
      </c>
      <c r="H3955" s="32" t="s">
        <v>5474</v>
      </c>
      <c r="I3955" s="9" t="s">
        <v>5408</v>
      </c>
      <c r="J3955" s="36">
        <f>IF(ISERROR(VLOOKUP(A3955&amp;I3955,'County-level Emissions Factors'!$E$2:$F$12273,2,FALSE)),0,VLOOKUP(A3955&amp;I3955,'County-level Emissions Factors'!$E$2:$F$12273,2,FALSE))</f>
        <v>38.074898884547203</v>
      </c>
      <c r="K3955" s="19" t="s">
        <v>5473</v>
      </c>
      <c r="L3955" s="19" t="s">
        <v>5474</v>
      </c>
      <c r="M3955" s="38">
        <f t="shared" si="63"/>
        <v>3992.7471153027113</v>
      </c>
      <c r="N3955" s="9" t="s">
        <v>5475</v>
      </c>
    </row>
    <row r="3956" spans="1:14">
      <c r="A3956" s="31" t="s">
        <v>1628</v>
      </c>
      <c r="B3956" s="31" t="s">
        <v>1594</v>
      </c>
      <c r="C3956" s="31" t="s">
        <v>83</v>
      </c>
      <c r="D3956" s="31" t="s">
        <v>1321</v>
      </c>
      <c r="E3956" s="31" t="s">
        <v>17</v>
      </c>
      <c r="F3956" s="31" t="s">
        <v>1596</v>
      </c>
      <c r="G3956" s="24">
        <f>IF(ISERROR(VLOOKUP(A3956,'2011 County-Level Acres Tilled'!$A$2:$F$3069,6,FALSE)),0,VLOOKUP(A3956,'2011 County-Level Acres Tilled'!$A$2:$F$3069,6,FALSE))</f>
        <v>311064.02046438731</v>
      </c>
      <c r="H3956" s="32" t="s">
        <v>5474</v>
      </c>
      <c r="I3956" s="9" t="s">
        <v>5408</v>
      </c>
      <c r="J3956" s="36">
        <f>IF(ISERROR(VLOOKUP(A3956&amp;I3956,'County-level Emissions Factors'!$E$2:$F$12273,2,FALSE)),0,VLOOKUP(A3956&amp;I3956,'County-level Emissions Factors'!$E$2:$F$12273,2,FALSE))</f>
        <v>32.852483985718202</v>
      </c>
      <c r="K3956" s="19" t="s">
        <v>5473</v>
      </c>
      <c r="L3956" s="19" t="s">
        <v>5474</v>
      </c>
      <c r="M3956" s="38">
        <f t="shared" si="63"/>
        <v>5109.6128754197016</v>
      </c>
      <c r="N3956" s="9" t="s">
        <v>5475</v>
      </c>
    </row>
    <row r="3957" spans="1:14">
      <c r="A3957" s="31" t="s">
        <v>1629</v>
      </c>
      <c r="B3957" s="31" t="s">
        <v>1594</v>
      </c>
      <c r="C3957" s="31" t="s">
        <v>86</v>
      </c>
      <c r="D3957" s="31" t="s">
        <v>358</v>
      </c>
      <c r="E3957" s="31" t="s">
        <v>17</v>
      </c>
      <c r="F3957" s="31" t="s">
        <v>1596</v>
      </c>
      <c r="G3957" s="24">
        <f>IF(ISERROR(VLOOKUP(A3957,'2011 County-Level Acres Tilled'!$A$2:$F$3069,6,FALSE)),0,VLOOKUP(A3957,'2011 County-Level Acres Tilled'!$A$2:$F$3069,6,FALSE))</f>
        <v>366893.59111082385</v>
      </c>
      <c r="H3957" s="32" t="s">
        <v>5474</v>
      </c>
      <c r="I3957" s="9" t="s">
        <v>5408</v>
      </c>
      <c r="J3957" s="36">
        <f>IF(ISERROR(VLOOKUP(A3957&amp;I3957,'County-level Emissions Factors'!$E$2:$F$12273,2,FALSE)),0,VLOOKUP(A3957&amp;I3957,'County-level Emissions Factors'!$E$2:$F$12273,2,FALSE))</f>
        <v>12.985528264028229</v>
      </c>
      <c r="K3957" s="19" t="s">
        <v>5473</v>
      </c>
      <c r="L3957" s="19" t="s">
        <v>5474</v>
      </c>
      <c r="M3957" s="38">
        <f t="shared" si="63"/>
        <v>2382.1535486302096</v>
      </c>
      <c r="N3957" s="9" t="s">
        <v>5475</v>
      </c>
    </row>
    <row r="3958" spans="1:14">
      <c r="A3958" s="31" t="s">
        <v>1630</v>
      </c>
      <c r="B3958" s="31" t="s">
        <v>1594</v>
      </c>
      <c r="C3958" s="31" t="s">
        <v>89</v>
      </c>
      <c r="D3958" s="31" t="s">
        <v>87</v>
      </c>
      <c r="E3958" s="31" t="s">
        <v>17</v>
      </c>
      <c r="F3958" s="31" t="s">
        <v>1596</v>
      </c>
      <c r="G3958" s="24">
        <f>IF(ISERROR(VLOOKUP(A3958,'2011 County-Level Acres Tilled'!$A$2:$F$3069,6,FALSE)),0,VLOOKUP(A3958,'2011 County-Level Acres Tilled'!$A$2:$F$3069,6,FALSE))</f>
        <v>246561.19696333163</v>
      </c>
      <c r="H3958" s="32" t="s">
        <v>5474</v>
      </c>
      <c r="I3958" s="9" t="s">
        <v>5408</v>
      </c>
      <c r="J3958" s="36">
        <f>IF(ISERROR(VLOOKUP(A3958&amp;I3958,'County-level Emissions Factors'!$E$2:$F$12273,2,FALSE)),0,VLOOKUP(A3958&amp;I3958,'County-level Emissions Factors'!$E$2:$F$12273,2,FALSE))</f>
        <v>34.531023298063403</v>
      </c>
      <c r="K3958" s="19" t="s">
        <v>5473</v>
      </c>
      <c r="L3958" s="19" t="s">
        <v>5474</v>
      </c>
      <c r="M3958" s="38">
        <f t="shared" si="63"/>
        <v>4257.0052183696025</v>
      </c>
      <c r="N3958" s="9" t="s">
        <v>5475</v>
      </c>
    </row>
    <row r="3959" spans="1:14">
      <c r="A3959" s="31" t="s">
        <v>1631</v>
      </c>
      <c r="B3959" s="31" t="s">
        <v>1594</v>
      </c>
      <c r="C3959" s="31" t="s">
        <v>92</v>
      </c>
      <c r="D3959" s="31" t="s">
        <v>1632</v>
      </c>
      <c r="E3959" s="31" t="s">
        <v>17</v>
      </c>
      <c r="F3959" s="31" t="s">
        <v>1596</v>
      </c>
      <c r="G3959" s="24">
        <f>IF(ISERROR(VLOOKUP(A3959,'2011 County-Level Acres Tilled'!$A$2:$F$3069,6,FALSE)),0,VLOOKUP(A3959,'2011 County-Level Acres Tilled'!$A$2:$F$3069,6,FALSE))</f>
        <v>63163.231016783007</v>
      </c>
      <c r="H3959" s="32" t="s">
        <v>5474</v>
      </c>
      <c r="I3959" s="9" t="s">
        <v>5408</v>
      </c>
      <c r="J3959" s="36">
        <f>IF(ISERROR(VLOOKUP(A3959&amp;I3959,'County-level Emissions Factors'!$E$2:$F$12273,2,FALSE)),0,VLOOKUP(A3959&amp;I3959,'County-level Emissions Factors'!$E$2:$F$12273,2,FALSE))</f>
        <v>37.114601639165798</v>
      </c>
      <c r="K3959" s="19" t="s">
        <v>5473</v>
      </c>
      <c r="L3959" s="19" t="s">
        <v>5474</v>
      </c>
      <c r="M3959" s="38">
        <f t="shared" si="63"/>
        <v>1172.1390787152513</v>
      </c>
      <c r="N3959" s="9" t="s">
        <v>5475</v>
      </c>
    </row>
    <row r="3960" spans="1:14">
      <c r="A3960" s="31" t="s">
        <v>1633</v>
      </c>
      <c r="B3960" s="31" t="s">
        <v>1594</v>
      </c>
      <c r="C3960" s="31" t="s">
        <v>95</v>
      </c>
      <c r="D3960" s="31" t="s">
        <v>932</v>
      </c>
      <c r="E3960" s="31" t="s">
        <v>17</v>
      </c>
      <c r="F3960" s="31" t="s">
        <v>1596</v>
      </c>
      <c r="G3960" s="24">
        <f>IF(ISERROR(VLOOKUP(A3960,'2011 County-Level Acres Tilled'!$A$2:$F$3069,6,FALSE)),0,VLOOKUP(A3960,'2011 County-Level Acres Tilled'!$A$2:$F$3069,6,FALSE))</f>
        <v>70865.113800044317</v>
      </c>
      <c r="H3960" s="32" t="s">
        <v>5474</v>
      </c>
      <c r="I3960" s="9" t="s">
        <v>5408</v>
      </c>
      <c r="J3960" s="36">
        <f>IF(ISERROR(VLOOKUP(A3960&amp;I3960,'County-level Emissions Factors'!$E$2:$F$12273,2,FALSE)),0,VLOOKUP(A3960&amp;I3960,'County-level Emissions Factors'!$E$2:$F$12273,2,FALSE))</f>
        <v>42.135599435825107</v>
      </c>
      <c r="K3960" s="19" t="s">
        <v>5473</v>
      </c>
      <c r="L3960" s="19" t="s">
        <v>5474</v>
      </c>
      <c r="M3960" s="38">
        <f t="shared" si="63"/>
        <v>1492.9720245264148</v>
      </c>
      <c r="N3960" s="9" t="s">
        <v>5475</v>
      </c>
    </row>
    <row r="3961" spans="1:14">
      <c r="A3961" s="31" t="s">
        <v>1634</v>
      </c>
      <c r="B3961" s="31" t="s">
        <v>1594</v>
      </c>
      <c r="C3961" s="31" t="s">
        <v>98</v>
      </c>
      <c r="D3961" s="31" t="s">
        <v>1483</v>
      </c>
      <c r="E3961" s="31" t="s">
        <v>17</v>
      </c>
      <c r="F3961" s="31" t="s">
        <v>1596</v>
      </c>
      <c r="G3961" s="24">
        <f>IF(ISERROR(VLOOKUP(A3961,'2011 County-Level Acres Tilled'!$A$2:$F$3069,6,FALSE)),0,VLOOKUP(A3961,'2011 County-Level Acres Tilled'!$A$2:$F$3069,6,FALSE))</f>
        <v>259738.4634792828</v>
      </c>
      <c r="H3961" s="32" t="s">
        <v>5474</v>
      </c>
      <c r="I3961" s="9" t="s">
        <v>5408</v>
      </c>
      <c r="J3961" s="36">
        <f>IF(ISERROR(VLOOKUP(A3961&amp;I3961,'County-level Emissions Factors'!$E$2:$F$12273,2,FALSE)),0,VLOOKUP(A3961&amp;I3961,'County-level Emissions Factors'!$E$2:$F$12273,2,FALSE))</f>
        <v>31.157450417435012</v>
      </c>
      <c r="K3961" s="19" t="s">
        <v>5473</v>
      </c>
      <c r="L3961" s="19" t="s">
        <v>5474</v>
      </c>
      <c r="M3961" s="38">
        <f t="shared" si="63"/>
        <v>4046.3941486782542</v>
      </c>
      <c r="N3961" s="9" t="s">
        <v>5475</v>
      </c>
    </row>
    <row r="3962" spans="1:14">
      <c r="A3962" s="31" t="s">
        <v>1635</v>
      </c>
      <c r="B3962" s="31" t="s">
        <v>1594</v>
      </c>
      <c r="C3962" s="31" t="s">
        <v>101</v>
      </c>
      <c r="D3962" s="31" t="s">
        <v>1636</v>
      </c>
      <c r="E3962" s="31" t="s">
        <v>17</v>
      </c>
      <c r="F3962" s="31" t="s">
        <v>1596</v>
      </c>
      <c r="G3962" s="24">
        <f>IF(ISERROR(VLOOKUP(A3962,'2011 County-Level Acres Tilled'!$A$2:$F$3069,6,FALSE)),0,VLOOKUP(A3962,'2011 County-Level Acres Tilled'!$A$2:$F$3069,6,FALSE))</f>
        <v>159373.91682555585</v>
      </c>
      <c r="H3962" s="32" t="s">
        <v>5474</v>
      </c>
      <c r="I3962" s="9" t="s">
        <v>5408</v>
      </c>
      <c r="J3962" s="36">
        <f>IF(ISERROR(VLOOKUP(A3962&amp;I3962,'County-level Emissions Factors'!$E$2:$F$12273,2,FALSE)),0,VLOOKUP(A3962&amp;I3962,'County-level Emissions Factors'!$E$2:$F$12273,2,FALSE))</f>
        <v>35.70790036674817</v>
      </c>
      <c r="K3962" s="19" t="s">
        <v>5473</v>
      </c>
      <c r="L3962" s="19" t="s">
        <v>5474</v>
      </c>
      <c r="M3962" s="38">
        <f t="shared" si="63"/>
        <v>2845.4539715326791</v>
      </c>
      <c r="N3962" s="9" t="s">
        <v>5475</v>
      </c>
    </row>
    <row r="3963" spans="1:14">
      <c r="A3963" s="31" t="s">
        <v>1637</v>
      </c>
      <c r="B3963" s="31" t="s">
        <v>1594</v>
      </c>
      <c r="C3963" s="31" t="s">
        <v>104</v>
      </c>
      <c r="D3963" s="31" t="s">
        <v>1638</v>
      </c>
      <c r="E3963" s="31" t="s">
        <v>17</v>
      </c>
      <c r="F3963" s="31" t="s">
        <v>1596</v>
      </c>
      <c r="G3963" s="24">
        <f>IF(ISERROR(VLOOKUP(A3963,'2011 County-Level Acres Tilled'!$A$2:$F$3069,6,FALSE)),0,VLOOKUP(A3963,'2011 County-Level Acres Tilled'!$A$2:$F$3069,6,FALSE))</f>
        <v>169418.86726269795</v>
      </c>
      <c r="H3963" s="32" t="s">
        <v>5474</v>
      </c>
      <c r="I3963" s="9" t="s">
        <v>5408</v>
      </c>
      <c r="J3963" s="36">
        <f>IF(ISERROR(VLOOKUP(A3963&amp;I3963,'County-level Emissions Factors'!$E$2:$F$12273,2,FALSE)),0,VLOOKUP(A3963&amp;I3963,'County-level Emissions Factors'!$E$2:$F$12273,2,FALSE))</f>
        <v>28.844285060096226</v>
      </c>
      <c r="K3963" s="19" t="s">
        <v>5473</v>
      </c>
      <c r="L3963" s="19" t="s">
        <v>5474</v>
      </c>
      <c r="M3963" s="38">
        <f t="shared" si="63"/>
        <v>2443.3830509419322</v>
      </c>
      <c r="N3963" s="9" t="s">
        <v>5475</v>
      </c>
    </row>
    <row r="3964" spans="1:14">
      <c r="A3964" s="31" t="s">
        <v>1639</v>
      </c>
      <c r="B3964" s="31" t="s">
        <v>1594</v>
      </c>
      <c r="C3964" s="31" t="s">
        <v>107</v>
      </c>
      <c r="D3964" s="31" t="s">
        <v>1640</v>
      </c>
      <c r="E3964" s="31" t="s">
        <v>17</v>
      </c>
      <c r="F3964" s="31" t="s">
        <v>1596</v>
      </c>
      <c r="G3964" s="24">
        <f>IF(ISERROR(VLOOKUP(A3964,'2011 County-Level Acres Tilled'!$A$2:$F$3069,6,FALSE)),0,VLOOKUP(A3964,'2011 County-Level Acres Tilled'!$A$2:$F$3069,6,FALSE))</f>
        <v>217669.83374123462</v>
      </c>
      <c r="H3964" s="32" t="s">
        <v>5474</v>
      </c>
      <c r="I3964" s="9" t="s">
        <v>5408</v>
      </c>
      <c r="J3964" s="36">
        <f>IF(ISERROR(VLOOKUP(A3964&amp;I3964,'County-level Emissions Factors'!$E$2:$F$12273,2,FALSE)),0,VLOOKUP(A3964&amp;I3964,'County-level Emissions Factors'!$E$2:$F$12273,2,FALSE))</f>
        <v>40.799840834733395</v>
      </c>
      <c r="K3964" s="19" t="s">
        <v>5473</v>
      </c>
      <c r="L3964" s="19" t="s">
        <v>5474</v>
      </c>
      <c r="M3964" s="38">
        <f t="shared" si="63"/>
        <v>4440.4472855826261</v>
      </c>
      <c r="N3964" s="9" t="s">
        <v>5475</v>
      </c>
    </row>
    <row r="3965" spans="1:14">
      <c r="A3965" s="31" t="s">
        <v>1641</v>
      </c>
      <c r="B3965" s="31" t="s">
        <v>1594</v>
      </c>
      <c r="C3965" s="31" t="s">
        <v>110</v>
      </c>
      <c r="D3965" s="31" t="s">
        <v>1642</v>
      </c>
      <c r="E3965" s="31" t="s">
        <v>17</v>
      </c>
      <c r="F3965" s="31" t="s">
        <v>1596</v>
      </c>
      <c r="G3965" s="24">
        <f>IF(ISERROR(VLOOKUP(A3965,'2011 County-Level Acres Tilled'!$A$2:$F$3069,6,FALSE)),0,VLOOKUP(A3965,'2011 County-Level Acres Tilled'!$A$2:$F$3069,6,FALSE))</f>
        <v>217825.52651564119</v>
      </c>
      <c r="H3965" s="32" t="s">
        <v>5474</v>
      </c>
      <c r="I3965" s="9" t="s">
        <v>5408</v>
      </c>
      <c r="J3965" s="36">
        <f>IF(ISERROR(VLOOKUP(A3965&amp;I3965,'County-level Emissions Factors'!$E$2:$F$12273,2,FALSE)),0,VLOOKUP(A3965&amp;I3965,'County-level Emissions Factors'!$E$2:$F$12273,2,FALSE))</f>
        <v>27.851583033250712</v>
      </c>
      <c r="K3965" s="19" t="s">
        <v>5473</v>
      </c>
      <c r="L3965" s="19" t="s">
        <v>5474</v>
      </c>
      <c r="M3965" s="38">
        <f t="shared" si="63"/>
        <v>3033.3928692559675</v>
      </c>
      <c r="N3965" s="9" t="s">
        <v>5475</v>
      </c>
    </row>
    <row r="3966" spans="1:14">
      <c r="A3966" s="31" t="s">
        <v>1643</v>
      </c>
      <c r="B3966" s="31" t="s">
        <v>1594</v>
      </c>
      <c r="C3966" s="31" t="s">
        <v>113</v>
      </c>
      <c r="D3966" s="31" t="s">
        <v>102</v>
      </c>
      <c r="E3966" s="31" t="s">
        <v>17</v>
      </c>
      <c r="F3966" s="31" t="s">
        <v>1596</v>
      </c>
      <c r="G3966" s="24">
        <f>IF(ISERROR(VLOOKUP(A3966,'2011 County-Level Acres Tilled'!$A$2:$F$3069,6,FALSE)),0,VLOOKUP(A3966,'2011 County-Level Acres Tilled'!$A$2:$F$3069,6,FALSE))</f>
        <v>320929.01595966954</v>
      </c>
      <c r="H3966" s="32" t="s">
        <v>5474</v>
      </c>
      <c r="I3966" s="9" t="s">
        <v>5408</v>
      </c>
      <c r="J3966" s="36">
        <f>IF(ISERROR(VLOOKUP(A3966&amp;I3966,'County-level Emissions Factors'!$E$2:$F$12273,2,FALSE)),0,VLOOKUP(A3966&amp;I3966,'County-level Emissions Factors'!$E$2:$F$12273,2,FALSE))</f>
        <v>19.374116532449076</v>
      </c>
      <c r="K3966" s="19" t="s">
        <v>5473</v>
      </c>
      <c r="L3966" s="19" t="s">
        <v>5474</v>
      </c>
      <c r="M3966" s="38">
        <f t="shared" si="63"/>
        <v>3108.8580769234236</v>
      </c>
      <c r="N3966" s="9" t="s">
        <v>5475</v>
      </c>
    </row>
    <row r="3967" spans="1:14">
      <c r="A3967" s="31" t="s">
        <v>1644</v>
      </c>
      <c r="B3967" s="31" t="s">
        <v>1594</v>
      </c>
      <c r="C3967" s="31" t="s">
        <v>116</v>
      </c>
      <c r="D3967" s="31" t="s">
        <v>956</v>
      </c>
      <c r="E3967" s="31" t="s">
        <v>17</v>
      </c>
      <c r="F3967" s="31" t="s">
        <v>1596</v>
      </c>
      <c r="G3967" s="24">
        <f>IF(ISERROR(VLOOKUP(A3967,'2011 County-Level Acres Tilled'!$A$2:$F$3069,6,FALSE)),0,VLOOKUP(A3967,'2011 County-Level Acres Tilled'!$A$2:$F$3069,6,FALSE))</f>
        <v>3116.75</v>
      </c>
      <c r="H3967" s="32" t="s">
        <v>5474</v>
      </c>
      <c r="I3967" s="9" t="s">
        <v>5408</v>
      </c>
      <c r="J3967" s="36">
        <f>IF(ISERROR(VLOOKUP(A3967&amp;I3967,'County-level Emissions Factors'!$E$2:$F$12273,2,FALSE)),0,VLOOKUP(A3967&amp;I3967,'County-level Emissions Factors'!$E$2:$F$12273,2,FALSE))</f>
        <v>18.494505494505493</v>
      </c>
      <c r="K3967" s="19" t="s">
        <v>5473</v>
      </c>
      <c r="L3967" s="19" t="s">
        <v>5474</v>
      </c>
      <c r="M3967" s="38">
        <f t="shared" si="63"/>
        <v>28.821374999999996</v>
      </c>
      <c r="N3967" s="9" t="s">
        <v>5475</v>
      </c>
    </row>
    <row r="3968" spans="1:14">
      <c r="A3968" s="31" t="s">
        <v>1645</v>
      </c>
      <c r="B3968" s="31" t="s">
        <v>1594</v>
      </c>
      <c r="C3968" s="31" t="s">
        <v>119</v>
      </c>
      <c r="D3968" s="31" t="s">
        <v>105</v>
      </c>
      <c r="E3968" s="31" t="s">
        <v>17</v>
      </c>
      <c r="F3968" s="31" t="s">
        <v>1596</v>
      </c>
      <c r="G3968" s="24">
        <f>IF(ISERROR(VLOOKUP(A3968,'2011 County-Level Acres Tilled'!$A$2:$F$3069,6,FALSE)),0,VLOOKUP(A3968,'2011 County-Level Acres Tilled'!$A$2:$F$3069,6,FALSE))</f>
        <v>330566.0238656929</v>
      </c>
      <c r="H3968" s="32" t="s">
        <v>5474</v>
      </c>
      <c r="I3968" s="9" t="s">
        <v>5408</v>
      </c>
      <c r="J3968" s="36">
        <f>IF(ISERROR(VLOOKUP(A3968&amp;I3968,'County-level Emissions Factors'!$E$2:$F$12273,2,FALSE)),0,VLOOKUP(A3968&amp;I3968,'County-level Emissions Factors'!$E$2:$F$12273,2,FALSE))</f>
        <v>31.006183960352836</v>
      </c>
      <c r="K3968" s="19" t="s">
        <v>5473</v>
      </c>
      <c r="L3968" s="19" t="s">
        <v>5474</v>
      </c>
      <c r="M3968" s="38">
        <f t="shared" si="63"/>
        <v>5124.7954735110297</v>
      </c>
      <c r="N3968" s="9" t="s">
        <v>5475</v>
      </c>
    </row>
    <row r="3969" spans="1:14">
      <c r="A3969" s="31" t="s">
        <v>1646</v>
      </c>
      <c r="B3969" s="31" t="s">
        <v>1594</v>
      </c>
      <c r="C3969" s="31" t="s">
        <v>122</v>
      </c>
      <c r="D3969" s="31" t="s">
        <v>632</v>
      </c>
      <c r="E3969" s="31" t="s">
        <v>17</v>
      </c>
      <c r="F3969" s="31" t="s">
        <v>1596</v>
      </c>
      <c r="G3969" s="24">
        <f>IF(ISERROR(VLOOKUP(A3969,'2011 County-Level Acres Tilled'!$A$2:$F$3069,6,FALSE)),0,VLOOKUP(A3969,'2011 County-Level Acres Tilled'!$A$2:$F$3069,6,FALSE))</f>
        <v>249804.89139503372</v>
      </c>
      <c r="H3969" s="32" t="s">
        <v>5474</v>
      </c>
      <c r="I3969" s="9" t="s">
        <v>5408</v>
      </c>
      <c r="J3969" s="36">
        <f>IF(ISERROR(VLOOKUP(A3969&amp;I3969,'County-level Emissions Factors'!$E$2:$F$12273,2,FALSE)),0,VLOOKUP(A3969&amp;I3969,'County-level Emissions Factors'!$E$2:$F$12273,2,FALSE))</f>
        <v>22.353647541149307</v>
      </c>
      <c r="K3969" s="19" t="s">
        <v>5473</v>
      </c>
      <c r="L3969" s="19" t="s">
        <v>5474</v>
      </c>
      <c r="M3969" s="38">
        <f t="shared" si="63"/>
        <v>2792.0252481498328</v>
      </c>
      <c r="N3969" s="9" t="s">
        <v>5475</v>
      </c>
    </row>
    <row r="3970" spans="1:14">
      <c r="A3970" s="31" t="s">
        <v>1647</v>
      </c>
      <c r="B3970" s="31" t="s">
        <v>1594</v>
      </c>
      <c r="C3970" s="31" t="s">
        <v>125</v>
      </c>
      <c r="D3970" s="31" t="s">
        <v>111</v>
      </c>
      <c r="E3970" s="31" t="s">
        <v>17</v>
      </c>
      <c r="F3970" s="31" t="s">
        <v>1596</v>
      </c>
      <c r="G3970" s="24">
        <f>IF(ISERROR(VLOOKUP(A3970,'2011 County-Level Acres Tilled'!$A$2:$F$3069,6,FALSE)),0,VLOOKUP(A3970,'2011 County-Level Acres Tilled'!$A$2:$F$3069,6,FALSE))</f>
        <v>317451.30317047716</v>
      </c>
      <c r="H3970" s="32" t="s">
        <v>5474</v>
      </c>
      <c r="I3970" s="9" t="s">
        <v>5408</v>
      </c>
      <c r="J3970" s="36">
        <f>IF(ISERROR(VLOOKUP(A3970&amp;I3970,'County-level Emissions Factors'!$E$2:$F$12273,2,FALSE)),0,VLOOKUP(A3970&amp;I3970,'County-level Emissions Factors'!$E$2:$F$12273,2,FALSE))</f>
        <v>28.708075894021409</v>
      </c>
      <c r="K3970" s="19" t="s">
        <v>5473</v>
      </c>
      <c r="L3970" s="19" t="s">
        <v>5474</v>
      </c>
      <c r="M3970" s="38">
        <f t="shared" si="63"/>
        <v>4556.7080520370282</v>
      </c>
      <c r="N3970" s="9" t="s">
        <v>5475</v>
      </c>
    </row>
    <row r="3971" spans="1:14">
      <c r="A3971" s="31" t="s">
        <v>1648</v>
      </c>
      <c r="B3971" s="31" t="s">
        <v>1594</v>
      </c>
      <c r="C3971" s="31" t="s">
        <v>128</v>
      </c>
      <c r="D3971" s="31" t="s">
        <v>1348</v>
      </c>
      <c r="E3971" s="31" t="s">
        <v>17</v>
      </c>
      <c r="F3971" s="31" t="s">
        <v>1596</v>
      </c>
      <c r="G3971" s="24">
        <f>IF(ISERROR(VLOOKUP(A3971,'2011 County-Level Acres Tilled'!$A$2:$F$3069,6,FALSE)),0,VLOOKUP(A3971,'2011 County-Level Acres Tilled'!$A$2:$F$3069,6,FALSE))</f>
        <v>311019.53143366118</v>
      </c>
      <c r="H3971" s="32" t="s">
        <v>5474</v>
      </c>
      <c r="I3971" s="9" t="s">
        <v>5408</v>
      </c>
      <c r="J3971" s="36">
        <f>IF(ISERROR(VLOOKUP(A3971&amp;I3971,'County-level Emissions Factors'!$E$2:$F$12273,2,FALSE)),0,VLOOKUP(A3971&amp;I3971,'County-level Emissions Factors'!$E$2:$F$12273,2,FALSE))</f>
        <v>34.741791527856336</v>
      </c>
      <c r="K3971" s="19" t="s">
        <v>5473</v>
      </c>
      <c r="L3971" s="19" t="s">
        <v>5474</v>
      </c>
      <c r="M3971" s="38">
        <f t="shared" si="63"/>
        <v>5402.6878610799085</v>
      </c>
      <c r="N3971" s="9" t="s">
        <v>5475</v>
      </c>
    </row>
    <row r="3972" spans="1:14">
      <c r="A3972" s="31" t="s">
        <v>1649</v>
      </c>
      <c r="B3972" s="31" t="s">
        <v>1594</v>
      </c>
      <c r="C3972" s="31" t="s">
        <v>131</v>
      </c>
      <c r="D3972" s="31" t="s">
        <v>1650</v>
      </c>
      <c r="E3972" s="31" t="s">
        <v>17</v>
      </c>
      <c r="F3972" s="31" t="s">
        <v>1596</v>
      </c>
      <c r="G3972" s="24">
        <f>IF(ISERROR(VLOOKUP(A3972,'2011 County-Level Acres Tilled'!$A$2:$F$3069,6,FALSE)),0,VLOOKUP(A3972,'2011 County-Level Acres Tilled'!$A$2:$F$3069,6,FALSE))</f>
        <v>217418.91670554006</v>
      </c>
      <c r="H3972" s="32" t="s">
        <v>5474</v>
      </c>
      <c r="I3972" s="9" t="s">
        <v>5408</v>
      </c>
      <c r="J3972" s="36">
        <f>IF(ISERROR(VLOOKUP(A3972&amp;I3972,'County-level Emissions Factors'!$E$2:$F$12273,2,FALSE)),0,VLOOKUP(A3972&amp;I3972,'County-level Emissions Factors'!$E$2:$F$12273,2,FALSE))</f>
        <v>20.333106936018282</v>
      </c>
      <c r="K3972" s="19" t="s">
        <v>5473</v>
      </c>
      <c r="L3972" s="19" t="s">
        <v>5474</v>
      </c>
      <c r="M3972" s="38">
        <f t="shared" si="63"/>
        <v>2210.401041643499</v>
      </c>
      <c r="N3972" s="9" t="s">
        <v>5475</v>
      </c>
    </row>
    <row r="3973" spans="1:14">
      <c r="A3973" s="31" t="s">
        <v>1651</v>
      </c>
      <c r="B3973" s="31" t="s">
        <v>1594</v>
      </c>
      <c r="C3973" s="31" t="s">
        <v>134</v>
      </c>
      <c r="D3973" s="31" t="s">
        <v>779</v>
      </c>
      <c r="E3973" s="31" t="s">
        <v>17</v>
      </c>
      <c r="F3973" s="31" t="s">
        <v>1596</v>
      </c>
      <c r="G3973" s="24">
        <f>IF(ISERROR(VLOOKUP(A3973,'2011 County-Level Acres Tilled'!$A$2:$F$3069,6,FALSE)),0,VLOOKUP(A3973,'2011 County-Level Acres Tilled'!$A$2:$F$3069,6,FALSE))</f>
        <v>313536.29216848087</v>
      </c>
      <c r="H3973" s="32" t="s">
        <v>5474</v>
      </c>
      <c r="I3973" s="9" t="s">
        <v>5408</v>
      </c>
      <c r="J3973" s="36">
        <f>IF(ISERROR(VLOOKUP(A3973&amp;I3973,'County-level Emissions Factors'!$E$2:$F$12273,2,FALSE)),0,VLOOKUP(A3973&amp;I3973,'County-level Emissions Factors'!$E$2:$F$12273,2,FALSE))</f>
        <v>32.582461595214873</v>
      </c>
      <c r="K3973" s="19" t="s">
        <v>5473</v>
      </c>
      <c r="L3973" s="19" t="s">
        <v>5474</v>
      </c>
      <c r="M3973" s="38">
        <f t="shared" si="63"/>
        <v>5107.8920991427995</v>
      </c>
      <c r="N3973" s="9" t="s">
        <v>5475</v>
      </c>
    </row>
    <row r="3974" spans="1:14">
      <c r="A3974" s="31" t="s">
        <v>1652</v>
      </c>
      <c r="B3974" s="31" t="s">
        <v>1594</v>
      </c>
      <c r="C3974" s="31" t="s">
        <v>137</v>
      </c>
      <c r="D3974" s="31" t="s">
        <v>979</v>
      </c>
      <c r="E3974" s="31" t="s">
        <v>17</v>
      </c>
      <c r="F3974" s="31" t="s">
        <v>1596</v>
      </c>
      <c r="G3974" s="24">
        <f>IF(ISERROR(VLOOKUP(A3974,'2011 County-Level Acres Tilled'!$A$2:$F$3069,6,FALSE)),0,VLOOKUP(A3974,'2011 County-Level Acres Tilled'!$A$2:$F$3069,6,FALSE))</f>
        <v>312699.333905901</v>
      </c>
      <c r="H3974" s="32" t="s">
        <v>5474</v>
      </c>
      <c r="I3974" s="9" t="s">
        <v>5408</v>
      </c>
      <c r="J3974" s="36">
        <f>IF(ISERROR(VLOOKUP(A3974&amp;I3974,'County-level Emissions Factors'!$E$2:$F$12273,2,FALSE)),0,VLOOKUP(A3974&amp;I3974,'County-level Emissions Factors'!$E$2:$F$12273,2,FALSE))</f>
        <v>39.226154623414629</v>
      </c>
      <c r="K3974" s="19" t="s">
        <v>5473</v>
      </c>
      <c r="L3974" s="19" t="s">
        <v>5474</v>
      </c>
      <c r="M3974" s="38">
        <f t="shared" si="63"/>
        <v>6132.9962112158164</v>
      </c>
      <c r="N3974" s="9" t="s">
        <v>5475</v>
      </c>
    </row>
    <row r="3975" spans="1:14">
      <c r="A3975" s="31" t="s">
        <v>1653</v>
      </c>
      <c r="B3975" s="31" t="s">
        <v>1594</v>
      </c>
      <c r="C3975" s="31" t="s">
        <v>140</v>
      </c>
      <c r="D3975" s="31" t="s">
        <v>1352</v>
      </c>
      <c r="E3975" s="31" t="s">
        <v>17</v>
      </c>
      <c r="F3975" s="31" t="s">
        <v>1596</v>
      </c>
      <c r="G3975" s="24">
        <f>IF(ISERROR(VLOOKUP(A3975,'2011 County-Level Acres Tilled'!$A$2:$F$3069,6,FALSE)),0,VLOOKUP(A3975,'2011 County-Level Acres Tilled'!$A$2:$F$3069,6,FALSE))</f>
        <v>295372.00024237332</v>
      </c>
      <c r="H3975" s="32" t="s">
        <v>5474</v>
      </c>
      <c r="I3975" s="9" t="s">
        <v>5408</v>
      </c>
      <c r="J3975" s="36">
        <f>IF(ISERROR(VLOOKUP(A3975&amp;I3975,'County-level Emissions Factors'!$E$2:$F$12273,2,FALSE)),0,VLOOKUP(A3975&amp;I3975,'County-level Emissions Factors'!$E$2:$F$12273,2,FALSE))</f>
        <v>23.887114913654464</v>
      </c>
      <c r="K3975" s="19" t="s">
        <v>5473</v>
      </c>
      <c r="L3975" s="19" t="s">
        <v>5474</v>
      </c>
      <c r="M3975" s="38">
        <f t="shared" ref="M3975:M4038" si="64">G3975*J3975/2000</f>
        <v>3527.7924560327729</v>
      </c>
      <c r="N3975" s="9" t="s">
        <v>5475</v>
      </c>
    </row>
    <row r="3976" spans="1:14">
      <c r="A3976" s="31" t="s">
        <v>1654</v>
      </c>
      <c r="B3976" s="31" t="s">
        <v>1594</v>
      </c>
      <c r="C3976" s="31" t="s">
        <v>143</v>
      </c>
      <c r="D3976" s="31" t="s">
        <v>1501</v>
      </c>
      <c r="E3976" s="31" t="s">
        <v>17</v>
      </c>
      <c r="F3976" s="31" t="s">
        <v>1596</v>
      </c>
      <c r="G3976" s="24">
        <f>IF(ISERROR(VLOOKUP(A3976,'2011 County-Level Acres Tilled'!$A$2:$F$3069,6,FALSE)),0,VLOOKUP(A3976,'2011 County-Level Acres Tilled'!$A$2:$F$3069,6,FALSE))</f>
        <v>300187.70079013699</v>
      </c>
      <c r="H3976" s="32" t="s">
        <v>5474</v>
      </c>
      <c r="I3976" s="9" t="s">
        <v>5408</v>
      </c>
      <c r="J3976" s="36">
        <f>IF(ISERROR(VLOOKUP(A3976&amp;I3976,'County-level Emissions Factors'!$E$2:$F$12273,2,FALSE)),0,VLOOKUP(A3976&amp;I3976,'County-level Emissions Factors'!$E$2:$F$12273,2,FALSE))</f>
        <v>25.844834222995878</v>
      </c>
      <c r="K3976" s="19" t="s">
        <v>5473</v>
      </c>
      <c r="L3976" s="19" t="s">
        <v>5474</v>
      </c>
      <c r="M3976" s="38">
        <f t="shared" si="64"/>
        <v>3879.1506813516894</v>
      </c>
      <c r="N3976" s="9" t="s">
        <v>5475</v>
      </c>
    </row>
    <row r="3977" spans="1:14">
      <c r="A3977" s="31" t="s">
        <v>1655</v>
      </c>
      <c r="B3977" s="31" t="s">
        <v>1594</v>
      </c>
      <c r="C3977" s="31" t="s">
        <v>146</v>
      </c>
      <c r="D3977" s="31" t="s">
        <v>117</v>
      </c>
      <c r="E3977" s="31" t="s">
        <v>17</v>
      </c>
      <c r="F3977" s="31" t="s">
        <v>1596</v>
      </c>
      <c r="G3977" s="24">
        <f>IF(ISERROR(VLOOKUP(A3977,'2011 County-Level Acres Tilled'!$A$2:$F$3069,6,FALSE)),0,VLOOKUP(A3977,'2011 County-Level Acres Tilled'!$A$2:$F$3069,6,FALSE))</f>
        <v>161866.05590797489</v>
      </c>
      <c r="H3977" s="32" t="s">
        <v>5474</v>
      </c>
      <c r="I3977" s="9" t="s">
        <v>5408</v>
      </c>
      <c r="J3977" s="36">
        <f>IF(ISERROR(VLOOKUP(A3977&amp;I3977,'County-level Emissions Factors'!$E$2:$F$12273,2,FALSE)),0,VLOOKUP(A3977&amp;I3977,'County-level Emissions Factors'!$E$2:$F$12273,2,FALSE))</f>
        <v>46.351929771833582</v>
      </c>
      <c r="K3977" s="19" t="s">
        <v>5473</v>
      </c>
      <c r="L3977" s="19" t="s">
        <v>5474</v>
      </c>
      <c r="M3977" s="38">
        <f t="shared" si="64"/>
        <v>3751.4020279450701</v>
      </c>
      <c r="N3977" s="9" t="s">
        <v>5475</v>
      </c>
    </row>
    <row r="3978" spans="1:14">
      <c r="A3978" s="31" t="s">
        <v>1656</v>
      </c>
      <c r="B3978" s="31" t="s">
        <v>1594</v>
      </c>
      <c r="C3978" s="31" t="s">
        <v>149</v>
      </c>
      <c r="D3978" s="31" t="s">
        <v>383</v>
      </c>
      <c r="E3978" s="31" t="s">
        <v>17</v>
      </c>
      <c r="F3978" s="31" t="s">
        <v>1596</v>
      </c>
      <c r="G3978" s="24">
        <f>IF(ISERROR(VLOOKUP(A3978,'2011 County-Level Acres Tilled'!$A$2:$F$3069,6,FALSE)),0,VLOOKUP(A3978,'2011 County-Level Acres Tilled'!$A$2:$F$3069,6,FALSE))</f>
        <v>210848.79689385128</v>
      </c>
      <c r="H3978" s="32" t="s">
        <v>5474</v>
      </c>
      <c r="I3978" s="9" t="s">
        <v>5408</v>
      </c>
      <c r="J3978" s="36">
        <f>IF(ISERROR(VLOOKUP(A3978&amp;I3978,'County-level Emissions Factors'!$E$2:$F$12273,2,FALSE)),0,VLOOKUP(A3978&amp;I3978,'County-level Emissions Factors'!$E$2:$F$12273,2,FALSE))</f>
        <v>28.444426301154074</v>
      </c>
      <c r="K3978" s="19" t="s">
        <v>5473</v>
      </c>
      <c r="L3978" s="19" t="s">
        <v>5474</v>
      </c>
      <c r="M3978" s="38">
        <f t="shared" si="64"/>
        <v>2998.7365319670785</v>
      </c>
      <c r="N3978" s="9" t="s">
        <v>5475</v>
      </c>
    </row>
    <row r="3979" spans="1:14">
      <c r="A3979" s="31" t="s">
        <v>1657</v>
      </c>
      <c r="B3979" s="31" t="s">
        <v>1594</v>
      </c>
      <c r="C3979" s="31" t="s">
        <v>152</v>
      </c>
      <c r="D3979" s="31" t="s">
        <v>493</v>
      </c>
      <c r="E3979" s="31" t="s">
        <v>17</v>
      </c>
      <c r="F3979" s="31" t="s">
        <v>1596</v>
      </c>
      <c r="G3979" s="24">
        <f>IF(ISERROR(VLOOKUP(A3979,'2011 County-Level Acres Tilled'!$A$2:$F$3069,6,FALSE)),0,VLOOKUP(A3979,'2011 County-Level Acres Tilled'!$A$2:$F$3069,6,FALSE))</f>
        <v>259701.04836963548</v>
      </c>
      <c r="H3979" s="32" t="s">
        <v>5474</v>
      </c>
      <c r="I3979" s="9" t="s">
        <v>5408</v>
      </c>
      <c r="J3979" s="36">
        <f>IF(ISERROR(VLOOKUP(A3979&amp;I3979,'County-level Emissions Factors'!$E$2:$F$12273,2,FALSE)),0,VLOOKUP(A3979&amp;I3979,'County-level Emissions Factors'!$E$2:$F$12273,2,FALSE))</f>
        <v>25.881493174999605</v>
      </c>
      <c r="K3979" s="19" t="s">
        <v>5473</v>
      </c>
      <c r="L3979" s="19" t="s">
        <v>5474</v>
      </c>
      <c r="M3979" s="38">
        <f t="shared" si="64"/>
        <v>3360.7254554594815</v>
      </c>
      <c r="N3979" s="9" t="s">
        <v>5475</v>
      </c>
    </row>
    <row r="3980" spans="1:14">
      <c r="A3980" s="31" t="s">
        <v>1658</v>
      </c>
      <c r="B3980" s="31" t="s">
        <v>1594</v>
      </c>
      <c r="C3980" s="31" t="s">
        <v>155</v>
      </c>
      <c r="D3980" s="31" t="s">
        <v>1659</v>
      </c>
      <c r="E3980" s="31" t="s">
        <v>17</v>
      </c>
      <c r="F3980" s="31" t="s">
        <v>1596</v>
      </c>
      <c r="G3980" s="24">
        <f>IF(ISERROR(VLOOKUP(A3980,'2011 County-Level Acres Tilled'!$A$2:$F$3069,6,FALSE)),0,VLOOKUP(A3980,'2011 County-Level Acres Tilled'!$A$2:$F$3069,6,FALSE))</f>
        <v>226856.62997546091</v>
      </c>
      <c r="H3980" s="32" t="s">
        <v>5474</v>
      </c>
      <c r="I3980" s="9" t="s">
        <v>5408</v>
      </c>
      <c r="J3980" s="36">
        <f>IF(ISERROR(VLOOKUP(A3980&amp;I3980,'County-level Emissions Factors'!$E$2:$F$12273,2,FALSE)),0,VLOOKUP(A3980&amp;I3980,'County-level Emissions Factors'!$E$2:$F$12273,2,FALSE))</f>
        <v>18.69326763001931</v>
      </c>
      <c r="K3980" s="19" t="s">
        <v>5473</v>
      </c>
      <c r="L3980" s="19" t="s">
        <v>5474</v>
      </c>
      <c r="M3980" s="38">
        <f t="shared" si="64"/>
        <v>2120.3458488877759</v>
      </c>
      <c r="N3980" s="9" t="s">
        <v>5475</v>
      </c>
    </row>
    <row r="3981" spans="1:14">
      <c r="A3981" s="31" t="s">
        <v>1660</v>
      </c>
      <c r="B3981" s="31" t="s">
        <v>1594</v>
      </c>
      <c r="C3981" s="31" t="s">
        <v>158</v>
      </c>
      <c r="D3981" s="31" t="s">
        <v>1661</v>
      </c>
      <c r="E3981" s="31" t="s">
        <v>17</v>
      </c>
      <c r="F3981" s="31" t="s">
        <v>1596</v>
      </c>
      <c r="G3981" s="24">
        <f>IF(ISERROR(VLOOKUP(A3981,'2011 County-Level Acres Tilled'!$A$2:$F$3069,6,FALSE)),0,VLOOKUP(A3981,'2011 County-Level Acres Tilled'!$A$2:$F$3069,6,FALSE))</f>
        <v>226961.50342795617</v>
      </c>
      <c r="H3981" s="32" t="s">
        <v>5474</v>
      </c>
      <c r="I3981" s="9" t="s">
        <v>5408</v>
      </c>
      <c r="J3981" s="36">
        <f>IF(ISERROR(VLOOKUP(A3981&amp;I3981,'County-level Emissions Factors'!$E$2:$F$12273,2,FALSE)),0,VLOOKUP(A3981&amp;I3981,'County-level Emissions Factors'!$E$2:$F$12273,2,FALSE))</f>
        <v>36.955786532200641</v>
      </c>
      <c r="K3981" s="19" t="s">
        <v>5473</v>
      </c>
      <c r="L3981" s="19" t="s">
        <v>5474</v>
      </c>
      <c r="M3981" s="38">
        <f t="shared" si="64"/>
        <v>4193.7704358554365</v>
      </c>
      <c r="N3981" s="9" t="s">
        <v>5475</v>
      </c>
    </row>
    <row r="3982" spans="1:14">
      <c r="A3982" s="31" t="s">
        <v>1662</v>
      </c>
      <c r="B3982" s="31" t="s">
        <v>1594</v>
      </c>
      <c r="C3982" s="31" t="s">
        <v>161</v>
      </c>
      <c r="D3982" s="31" t="s">
        <v>123</v>
      </c>
      <c r="E3982" s="31" t="s">
        <v>17</v>
      </c>
      <c r="F3982" s="31" t="s">
        <v>1596</v>
      </c>
      <c r="G3982" s="24">
        <f>IF(ISERROR(VLOOKUP(A3982,'2011 County-Level Acres Tilled'!$A$2:$F$3069,6,FALSE)),0,VLOOKUP(A3982,'2011 County-Level Acres Tilled'!$A$2:$F$3069,6,FALSE))</f>
        <v>218120.06189859545</v>
      </c>
      <c r="H3982" s="32" t="s">
        <v>5474</v>
      </c>
      <c r="I3982" s="9" t="s">
        <v>5408</v>
      </c>
      <c r="J3982" s="36">
        <f>IF(ISERROR(VLOOKUP(A3982&amp;I3982,'County-level Emissions Factors'!$E$2:$F$12273,2,FALSE)),0,VLOOKUP(A3982&amp;I3982,'County-level Emissions Factors'!$E$2:$F$12273,2,FALSE))</f>
        <v>26.55251238467687</v>
      </c>
      <c r="K3982" s="19" t="s">
        <v>5473</v>
      </c>
      <c r="L3982" s="19" t="s">
        <v>5474</v>
      </c>
      <c r="M3982" s="38">
        <f t="shared" si="64"/>
        <v>2895.8178224544708</v>
      </c>
      <c r="N3982" s="9" t="s">
        <v>5475</v>
      </c>
    </row>
    <row r="3983" spans="1:14">
      <c r="A3983" s="31" t="s">
        <v>1663</v>
      </c>
      <c r="B3983" s="31" t="s">
        <v>1594</v>
      </c>
      <c r="C3983" s="31" t="s">
        <v>164</v>
      </c>
      <c r="D3983" s="31" t="s">
        <v>999</v>
      </c>
      <c r="E3983" s="31" t="s">
        <v>17</v>
      </c>
      <c r="F3983" s="31" t="s">
        <v>1596</v>
      </c>
      <c r="G3983" s="24">
        <f>IF(ISERROR(VLOOKUP(A3983,'2011 County-Level Acres Tilled'!$A$2:$F$3069,6,FALSE)),0,VLOOKUP(A3983,'2011 County-Level Acres Tilled'!$A$2:$F$3069,6,FALSE))</f>
        <v>330008.26030355913</v>
      </c>
      <c r="H3983" s="32" t="s">
        <v>5474</v>
      </c>
      <c r="I3983" s="9" t="s">
        <v>5408</v>
      </c>
      <c r="J3983" s="36">
        <f>IF(ISERROR(VLOOKUP(A3983&amp;I3983,'County-level Emissions Factors'!$E$2:$F$12273,2,FALSE)),0,VLOOKUP(A3983&amp;I3983,'County-level Emissions Factors'!$E$2:$F$12273,2,FALSE))</f>
        <v>42.261642730652625</v>
      </c>
      <c r="K3983" s="19" t="s">
        <v>5473</v>
      </c>
      <c r="L3983" s="19" t="s">
        <v>5474</v>
      </c>
      <c r="M3983" s="38">
        <f t="shared" si="64"/>
        <v>6973.3455975566139</v>
      </c>
      <c r="N3983" s="9" t="s">
        <v>5475</v>
      </c>
    </row>
    <row r="3984" spans="1:14">
      <c r="A3984" s="31" t="s">
        <v>1664</v>
      </c>
      <c r="B3984" s="31" t="s">
        <v>1594</v>
      </c>
      <c r="C3984" s="31" t="s">
        <v>167</v>
      </c>
      <c r="D3984" s="31" t="s">
        <v>126</v>
      </c>
      <c r="E3984" s="31" t="s">
        <v>17</v>
      </c>
      <c r="F3984" s="31" t="s">
        <v>1596</v>
      </c>
      <c r="G3984" s="24">
        <f>IF(ISERROR(VLOOKUP(A3984,'2011 County-Level Acres Tilled'!$A$2:$F$3069,6,FALSE)),0,VLOOKUP(A3984,'2011 County-Level Acres Tilled'!$A$2:$F$3069,6,FALSE))</f>
        <v>146699.28112999612</v>
      </c>
      <c r="H3984" s="32" t="s">
        <v>5474</v>
      </c>
      <c r="I3984" s="9" t="s">
        <v>5408</v>
      </c>
      <c r="J3984" s="36">
        <f>IF(ISERROR(VLOOKUP(A3984&amp;I3984,'County-level Emissions Factors'!$E$2:$F$12273,2,FALSE)),0,VLOOKUP(A3984&amp;I3984,'County-level Emissions Factors'!$E$2:$F$12273,2,FALSE))</f>
        <v>24.371264360143378</v>
      </c>
      <c r="K3984" s="19" t="s">
        <v>5473</v>
      </c>
      <c r="L3984" s="19" t="s">
        <v>5474</v>
      </c>
      <c r="M3984" s="38">
        <f t="shared" si="64"/>
        <v>1787.623480931064</v>
      </c>
      <c r="N3984" s="9" t="s">
        <v>5475</v>
      </c>
    </row>
    <row r="3985" spans="1:14">
      <c r="A3985" s="31" t="s">
        <v>1665</v>
      </c>
      <c r="B3985" s="31" t="s">
        <v>1594</v>
      </c>
      <c r="C3985" s="31" t="s">
        <v>170</v>
      </c>
      <c r="D3985" s="31" t="s">
        <v>391</v>
      </c>
      <c r="E3985" s="31" t="s">
        <v>17</v>
      </c>
      <c r="F3985" s="31" t="s">
        <v>1596</v>
      </c>
      <c r="G3985" s="24">
        <f>IF(ISERROR(VLOOKUP(A3985,'2011 County-Level Acres Tilled'!$A$2:$F$3069,6,FALSE)),0,VLOOKUP(A3985,'2011 County-Level Acres Tilled'!$A$2:$F$3069,6,FALSE))</f>
        <v>169886.91616306879</v>
      </c>
      <c r="H3985" s="32" t="s">
        <v>5474</v>
      </c>
      <c r="I3985" s="9" t="s">
        <v>5408</v>
      </c>
      <c r="J3985" s="36">
        <f>IF(ISERROR(VLOOKUP(A3985&amp;I3985,'County-level Emissions Factors'!$E$2:$F$12273,2,FALSE)),0,VLOOKUP(A3985&amp;I3985,'County-level Emissions Factors'!$E$2:$F$12273,2,FALSE))</f>
        <v>31.66155787196972</v>
      </c>
      <c r="K3985" s="19" t="s">
        <v>5473</v>
      </c>
      <c r="L3985" s="19" t="s">
        <v>5474</v>
      </c>
      <c r="M3985" s="38">
        <f t="shared" si="64"/>
        <v>2689.4422138937352</v>
      </c>
      <c r="N3985" s="9" t="s">
        <v>5475</v>
      </c>
    </row>
    <row r="3986" spans="1:14">
      <c r="A3986" s="31" t="s">
        <v>1666</v>
      </c>
      <c r="B3986" s="31" t="s">
        <v>1594</v>
      </c>
      <c r="C3986" s="31" t="s">
        <v>173</v>
      </c>
      <c r="D3986" s="31" t="s">
        <v>1012</v>
      </c>
      <c r="E3986" s="31" t="s">
        <v>17</v>
      </c>
      <c r="F3986" s="31" t="s">
        <v>1596</v>
      </c>
      <c r="G3986" s="24">
        <f>IF(ISERROR(VLOOKUP(A3986,'2011 County-Level Acres Tilled'!$A$2:$F$3069,6,FALSE)),0,VLOOKUP(A3986,'2011 County-Level Acres Tilled'!$A$2:$F$3069,6,FALSE))</f>
        <v>229815.42257609894</v>
      </c>
      <c r="H3986" s="32" t="s">
        <v>5474</v>
      </c>
      <c r="I3986" s="9" t="s">
        <v>5408</v>
      </c>
      <c r="J3986" s="36">
        <f>IF(ISERROR(VLOOKUP(A3986&amp;I3986,'County-level Emissions Factors'!$E$2:$F$12273,2,FALSE)),0,VLOOKUP(A3986&amp;I3986,'County-level Emissions Factors'!$E$2:$F$12273,2,FALSE))</f>
        <v>31.64732332307026</v>
      </c>
      <c r="K3986" s="19" t="s">
        <v>5473</v>
      </c>
      <c r="L3986" s="19" t="s">
        <v>5474</v>
      </c>
      <c r="M3986" s="38">
        <f t="shared" si="64"/>
        <v>3636.521491446912</v>
      </c>
      <c r="N3986" s="9" t="s">
        <v>5475</v>
      </c>
    </row>
    <row r="3987" spans="1:14">
      <c r="A3987" s="31" t="s">
        <v>1667</v>
      </c>
      <c r="B3987" s="31" t="s">
        <v>1594</v>
      </c>
      <c r="C3987" s="31" t="s">
        <v>176</v>
      </c>
      <c r="D3987" s="31" t="s">
        <v>1668</v>
      </c>
      <c r="E3987" s="31" t="s">
        <v>17</v>
      </c>
      <c r="F3987" s="31" t="s">
        <v>1596</v>
      </c>
      <c r="G3987" s="24">
        <f>IF(ISERROR(VLOOKUP(A3987,'2011 County-Level Acres Tilled'!$A$2:$F$3069,6,FALSE)),0,VLOOKUP(A3987,'2011 County-Level Acres Tilled'!$A$2:$F$3069,6,FALSE))</f>
        <v>200993.99012494154</v>
      </c>
      <c r="H3987" s="32" t="s">
        <v>5474</v>
      </c>
      <c r="I3987" s="9" t="s">
        <v>5408</v>
      </c>
      <c r="J3987" s="36">
        <f>IF(ISERROR(VLOOKUP(A3987&amp;I3987,'County-level Emissions Factors'!$E$2:$F$12273,2,FALSE)),0,VLOOKUP(A3987&amp;I3987,'County-level Emissions Factors'!$E$2:$F$12273,2,FALSE))</f>
        <v>40.576799376124534</v>
      </c>
      <c r="K3987" s="19" t="s">
        <v>5473</v>
      </c>
      <c r="L3987" s="19" t="s">
        <v>5474</v>
      </c>
      <c r="M3987" s="38">
        <f t="shared" si="64"/>
        <v>4077.8464065532544</v>
      </c>
      <c r="N3987" s="9" t="s">
        <v>5475</v>
      </c>
    </row>
    <row r="3988" spans="1:14">
      <c r="A3988" s="31" t="s">
        <v>1669</v>
      </c>
      <c r="B3988" s="31" t="s">
        <v>1594</v>
      </c>
      <c r="C3988" s="31" t="s">
        <v>179</v>
      </c>
      <c r="D3988" s="31" t="s">
        <v>1670</v>
      </c>
      <c r="E3988" s="31" t="s">
        <v>17</v>
      </c>
      <c r="F3988" s="31" t="s">
        <v>1596</v>
      </c>
      <c r="G3988" s="24">
        <f>IF(ISERROR(VLOOKUP(A3988,'2011 County-Level Acres Tilled'!$A$2:$F$3069,6,FALSE)),0,VLOOKUP(A3988,'2011 County-Level Acres Tilled'!$A$2:$F$3069,6,FALSE))</f>
        <v>547690.28917812847</v>
      </c>
      <c r="H3988" s="32" t="s">
        <v>5474</v>
      </c>
      <c r="I3988" s="9" t="s">
        <v>5408</v>
      </c>
      <c r="J3988" s="36">
        <f>IF(ISERROR(VLOOKUP(A3988&amp;I3988,'County-level Emissions Factors'!$E$2:$F$12273,2,FALSE)),0,VLOOKUP(A3988&amp;I3988,'County-level Emissions Factors'!$E$2:$F$12273,2,FALSE))</f>
        <v>29.280722481352825</v>
      </c>
      <c r="K3988" s="19" t="s">
        <v>5473</v>
      </c>
      <c r="L3988" s="19" t="s">
        <v>5474</v>
      </c>
      <c r="M3988" s="38">
        <f t="shared" si="64"/>
        <v>8018.3836815783279</v>
      </c>
      <c r="N3988" s="9" t="s">
        <v>5475</v>
      </c>
    </row>
    <row r="3989" spans="1:14">
      <c r="A3989" s="31" t="s">
        <v>1671</v>
      </c>
      <c r="B3989" s="31" t="s">
        <v>1594</v>
      </c>
      <c r="C3989" s="31" t="s">
        <v>182</v>
      </c>
      <c r="D3989" s="31" t="s">
        <v>138</v>
      </c>
      <c r="E3989" s="31" t="s">
        <v>17</v>
      </c>
      <c r="F3989" s="31" t="s">
        <v>1596</v>
      </c>
      <c r="G3989" s="24">
        <f>IF(ISERROR(VLOOKUP(A3989,'2011 County-Level Acres Tilled'!$A$2:$F$3069,6,FALSE)),0,VLOOKUP(A3989,'2011 County-Level Acres Tilled'!$A$2:$F$3069,6,FALSE))</f>
        <v>143844.88413201112</v>
      </c>
      <c r="H3989" s="32" t="s">
        <v>5474</v>
      </c>
      <c r="I3989" s="9" t="s">
        <v>5408</v>
      </c>
      <c r="J3989" s="36">
        <f>IF(ISERROR(VLOOKUP(A3989&amp;I3989,'County-level Emissions Factors'!$E$2:$F$12273,2,FALSE)),0,VLOOKUP(A3989&amp;I3989,'County-level Emissions Factors'!$E$2:$F$12273,2,FALSE))</f>
        <v>36.436062173280533</v>
      </c>
      <c r="K3989" s="19" t="s">
        <v>5473</v>
      </c>
      <c r="L3989" s="19" t="s">
        <v>5474</v>
      </c>
      <c r="M3989" s="38">
        <f t="shared" si="64"/>
        <v>2620.5705707711454</v>
      </c>
      <c r="N3989" s="9" t="s">
        <v>5475</v>
      </c>
    </row>
    <row r="3990" spans="1:14">
      <c r="A3990" s="31" t="s">
        <v>1672</v>
      </c>
      <c r="B3990" s="31" t="s">
        <v>1594</v>
      </c>
      <c r="C3990" s="31" t="s">
        <v>185</v>
      </c>
      <c r="D3990" s="31" t="s">
        <v>1673</v>
      </c>
      <c r="E3990" s="31" t="s">
        <v>17</v>
      </c>
      <c r="F3990" s="31" t="s">
        <v>1596</v>
      </c>
      <c r="G3990" s="24">
        <f>IF(ISERROR(VLOOKUP(A3990,'2011 County-Level Acres Tilled'!$A$2:$F$3069,6,FALSE)),0,VLOOKUP(A3990,'2011 County-Level Acres Tilled'!$A$2:$F$3069,6,FALSE))</f>
        <v>272008.57997133216</v>
      </c>
      <c r="H3990" s="32" t="s">
        <v>5474</v>
      </c>
      <c r="I3990" s="9" t="s">
        <v>5408</v>
      </c>
      <c r="J3990" s="36">
        <f>IF(ISERROR(VLOOKUP(A3990&amp;I3990,'County-level Emissions Factors'!$E$2:$F$12273,2,FALSE)),0,VLOOKUP(A3990&amp;I3990,'County-level Emissions Factors'!$E$2:$F$12273,2,FALSE))</f>
        <v>29.869794177776281</v>
      </c>
      <c r="K3990" s="19" t="s">
        <v>5473</v>
      </c>
      <c r="L3990" s="19" t="s">
        <v>5474</v>
      </c>
      <c r="M3990" s="38">
        <f t="shared" si="64"/>
        <v>4062.4201491664458</v>
      </c>
      <c r="N3990" s="9" t="s">
        <v>5475</v>
      </c>
    </row>
    <row r="3991" spans="1:14">
      <c r="A3991" s="31" t="s">
        <v>1674</v>
      </c>
      <c r="B3991" s="31" t="s">
        <v>1594</v>
      </c>
      <c r="C3991" s="31" t="s">
        <v>188</v>
      </c>
      <c r="D3991" s="31" t="s">
        <v>1675</v>
      </c>
      <c r="E3991" s="31" t="s">
        <v>17</v>
      </c>
      <c r="F3991" s="31" t="s">
        <v>1596</v>
      </c>
      <c r="G3991" s="24">
        <f>IF(ISERROR(VLOOKUP(A3991,'2011 County-Level Acres Tilled'!$A$2:$F$3069,6,FALSE)),0,VLOOKUP(A3991,'2011 County-Level Acres Tilled'!$A$2:$F$3069,6,FALSE))</f>
        <v>151702.21705877286</v>
      </c>
      <c r="H3991" s="32" t="s">
        <v>5474</v>
      </c>
      <c r="I3991" s="9" t="s">
        <v>5408</v>
      </c>
      <c r="J3991" s="36">
        <f>IF(ISERROR(VLOOKUP(A3991&amp;I3991,'County-level Emissions Factors'!$E$2:$F$12273,2,FALSE)),0,VLOOKUP(A3991&amp;I3991,'County-level Emissions Factors'!$E$2:$F$12273,2,FALSE))</f>
        <v>33.863415926858345</v>
      </c>
      <c r="K3991" s="19" t="s">
        <v>5473</v>
      </c>
      <c r="L3991" s="19" t="s">
        <v>5474</v>
      </c>
      <c r="M3991" s="38">
        <f t="shared" si="64"/>
        <v>2568.5776366438849</v>
      </c>
      <c r="N3991" s="9" t="s">
        <v>5475</v>
      </c>
    </row>
    <row r="3992" spans="1:14">
      <c r="A3992" s="31" t="s">
        <v>1676</v>
      </c>
      <c r="B3992" s="31" t="s">
        <v>1594</v>
      </c>
      <c r="C3992" s="31" t="s">
        <v>191</v>
      </c>
      <c r="D3992" s="31" t="s">
        <v>1677</v>
      </c>
      <c r="E3992" s="31" t="s">
        <v>17</v>
      </c>
      <c r="F3992" s="31" t="s">
        <v>1596</v>
      </c>
      <c r="G3992" s="24">
        <f>IF(ISERROR(VLOOKUP(A3992,'2011 County-Level Acres Tilled'!$A$2:$F$3069,6,FALSE)),0,VLOOKUP(A3992,'2011 County-Level Acres Tilled'!$A$2:$F$3069,6,FALSE))</f>
        <v>87789.393694761267</v>
      </c>
      <c r="H3992" s="32" t="s">
        <v>5474</v>
      </c>
      <c r="I3992" s="9" t="s">
        <v>5408</v>
      </c>
      <c r="J3992" s="36">
        <f>IF(ISERROR(VLOOKUP(A3992&amp;I3992,'County-level Emissions Factors'!$E$2:$F$12273,2,FALSE)),0,VLOOKUP(A3992&amp;I3992,'County-level Emissions Factors'!$E$2:$F$12273,2,FALSE))</f>
        <v>23.371100687645157</v>
      </c>
      <c r="K3992" s="19" t="s">
        <v>5473</v>
      </c>
      <c r="L3992" s="19" t="s">
        <v>5474</v>
      </c>
      <c r="M3992" s="38">
        <f t="shared" si="64"/>
        <v>1025.8673796737933</v>
      </c>
      <c r="N3992" s="9" t="s">
        <v>5475</v>
      </c>
    </row>
    <row r="3993" spans="1:14">
      <c r="A3993" s="31" t="s">
        <v>1678</v>
      </c>
      <c r="B3993" s="31" t="s">
        <v>1594</v>
      </c>
      <c r="C3993" s="31" t="s">
        <v>194</v>
      </c>
      <c r="D3993" s="31" t="s">
        <v>1679</v>
      </c>
      <c r="E3993" s="31" t="s">
        <v>17</v>
      </c>
      <c r="F3993" s="31" t="s">
        <v>1596</v>
      </c>
      <c r="G3993" s="24">
        <f>IF(ISERROR(VLOOKUP(A3993,'2011 County-Level Acres Tilled'!$A$2:$F$3069,6,FALSE)),0,VLOOKUP(A3993,'2011 County-Level Acres Tilled'!$A$2:$F$3069,6,FALSE))</f>
        <v>303179.38421826524</v>
      </c>
      <c r="H3993" s="32" t="s">
        <v>5474</v>
      </c>
      <c r="I3993" s="9" t="s">
        <v>5408</v>
      </c>
      <c r="J3993" s="36">
        <f>IF(ISERROR(VLOOKUP(A3993&amp;I3993,'County-level Emissions Factors'!$E$2:$F$12273,2,FALSE)),0,VLOOKUP(A3993&amp;I3993,'County-level Emissions Factors'!$E$2:$F$12273,2,FALSE))</f>
        <v>35.824068841164753</v>
      </c>
      <c r="K3993" s="19" t="s">
        <v>5473</v>
      </c>
      <c r="L3993" s="19" t="s">
        <v>5474</v>
      </c>
      <c r="M3993" s="38">
        <f t="shared" si="64"/>
        <v>5430.5595657285357</v>
      </c>
      <c r="N3993" s="9" t="s">
        <v>5475</v>
      </c>
    </row>
    <row r="3994" spans="1:14">
      <c r="A3994" s="31" t="s">
        <v>1680</v>
      </c>
      <c r="B3994" s="31" t="s">
        <v>1594</v>
      </c>
      <c r="C3994" s="31" t="s">
        <v>197</v>
      </c>
      <c r="D3994" s="31" t="s">
        <v>150</v>
      </c>
      <c r="E3994" s="31" t="s">
        <v>17</v>
      </c>
      <c r="F3994" s="31" t="s">
        <v>1596</v>
      </c>
      <c r="G3994" s="24">
        <f>IF(ISERROR(VLOOKUP(A3994,'2011 County-Level Acres Tilled'!$A$2:$F$3069,6,FALSE)),0,VLOOKUP(A3994,'2011 County-Level Acres Tilled'!$A$2:$F$3069,6,FALSE))</f>
        <v>130631.75791438075</v>
      </c>
      <c r="H3994" s="32" t="s">
        <v>5474</v>
      </c>
      <c r="I3994" s="9" t="s">
        <v>5408</v>
      </c>
      <c r="J3994" s="36">
        <f>IF(ISERROR(VLOOKUP(A3994&amp;I3994,'County-level Emissions Factors'!$E$2:$F$12273,2,FALSE)),0,VLOOKUP(A3994&amp;I3994,'County-level Emissions Factors'!$E$2:$F$12273,2,FALSE))</f>
        <v>37.376756302650541</v>
      </c>
      <c r="K3994" s="19" t="s">
        <v>5473</v>
      </c>
      <c r="L3994" s="19" t="s">
        <v>5474</v>
      </c>
      <c r="M3994" s="38">
        <f t="shared" si="64"/>
        <v>2441.2956904763255</v>
      </c>
      <c r="N3994" s="9" t="s">
        <v>5475</v>
      </c>
    </row>
    <row r="3995" spans="1:14">
      <c r="A3995" s="31" t="s">
        <v>1681</v>
      </c>
      <c r="B3995" s="31" t="s">
        <v>1594</v>
      </c>
      <c r="C3995" s="31" t="s">
        <v>200</v>
      </c>
      <c r="D3995" s="31" t="s">
        <v>1682</v>
      </c>
      <c r="E3995" s="31" t="s">
        <v>17</v>
      </c>
      <c r="F3995" s="31" t="s">
        <v>1596</v>
      </c>
      <c r="G3995" s="24">
        <f>IF(ISERROR(VLOOKUP(A3995,'2011 County-Level Acres Tilled'!$A$2:$F$3069,6,FALSE)),0,VLOOKUP(A3995,'2011 County-Level Acres Tilled'!$A$2:$F$3069,6,FALSE))</f>
        <v>276274.88924341922</v>
      </c>
      <c r="H3995" s="32" t="s">
        <v>5474</v>
      </c>
      <c r="I3995" s="9" t="s">
        <v>5408</v>
      </c>
      <c r="J3995" s="36">
        <f>IF(ISERROR(VLOOKUP(A3995&amp;I3995,'County-level Emissions Factors'!$E$2:$F$12273,2,FALSE)),0,VLOOKUP(A3995&amp;I3995,'County-level Emissions Factors'!$E$2:$F$12273,2,FALSE))</f>
        <v>33.594803592436371</v>
      </c>
      <c r="K3995" s="19" t="s">
        <v>5473</v>
      </c>
      <c r="L3995" s="19" t="s">
        <v>5474</v>
      </c>
      <c r="M3995" s="38">
        <f t="shared" si="64"/>
        <v>4640.70032082739</v>
      </c>
      <c r="N3995" s="9" t="s">
        <v>5475</v>
      </c>
    </row>
    <row r="3996" spans="1:14">
      <c r="A3996" s="31" t="s">
        <v>1683</v>
      </c>
      <c r="B3996" s="31" t="s">
        <v>1594</v>
      </c>
      <c r="C3996" s="31" t="s">
        <v>203</v>
      </c>
      <c r="D3996" s="31" t="s">
        <v>156</v>
      </c>
      <c r="E3996" s="31" t="s">
        <v>17</v>
      </c>
      <c r="F3996" s="31" t="s">
        <v>1596</v>
      </c>
      <c r="G3996" s="24">
        <f>IF(ISERROR(VLOOKUP(A3996,'2011 County-Level Acres Tilled'!$A$2:$F$3069,6,FALSE)),0,VLOOKUP(A3996,'2011 County-Level Acres Tilled'!$A$2:$F$3069,6,FALSE))</f>
        <v>166105.4378858211</v>
      </c>
      <c r="H3996" s="32" t="s">
        <v>5474</v>
      </c>
      <c r="I3996" s="9" t="s">
        <v>5408</v>
      </c>
      <c r="J3996" s="36">
        <f>IF(ISERROR(VLOOKUP(A3996&amp;I3996,'County-level Emissions Factors'!$E$2:$F$12273,2,FALSE)),0,VLOOKUP(A3996&amp;I3996,'County-level Emissions Factors'!$E$2:$F$12273,2,FALSE))</f>
        <v>25.966154013106728</v>
      </c>
      <c r="K3996" s="19" t="s">
        <v>5473</v>
      </c>
      <c r="L3996" s="19" t="s">
        <v>5474</v>
      </c>
      <c r="M3996" s="38">
        <f t="shared" si="64"/>
        <v>2156.5596912788819</v>
      </c>
      <c r="N3996" s="9" t="s">
        <v>5475</v>
      </c>
    </row>
    <row r="3997" spans="1:14">
      <c r="A3997" s="31" t="s">
        <v>1684</v>
      </c>
      <c r="B3997" s="31" t="s">
        <v>1594</v>
      </c>
      <c r="C3997" s="31" t="s">
        <v>206</v>
      </c>
      <c r="D3997" s="31" t="s">
        <v>159</v>
      </c>
      <c r="E3997" s="31" t="s">
        <v>17</v>
      </c>
      <c r="F3997" s="31" t="s">
        <v>1596</v>
      </c>
      <c r="G3997" s="24">
        <f>IF(ISERROR(VLOOKUP(A3997,'2011 County-Level Acres Tilled'!$A$2:$F$3069,6,FALSE)),0,VLOOKUP(A3997,'2011 County-Level Acres Tilled'!$A$2:$F$3069,6,FALSE))</f>
        <v>269227.08937920112</v>
      </c>
      <c r="H3997" s="32" t="s">
        <v>5474</v>
      </c>
      <c r="I3997" s="9" t="s">
        <v>5408</v>
      </c>
      <c r="J3997" s="36">
        <f>IF(ISERROR(VLOOKUP(A3997&amp;I3997,'County-level Emissions Factors'!$E$2:$F$12273,2,FALSE)),0,VLOOKUP(A3997&amp;I3997,'County-level Emissions Factors'!$E$2:$F$12273,2,FALSE))</f>
        <v>15.933756421879721</v>
      </c>
      <c r="K3997" s="19" t="s">
        <v>5473</v>
      </c>
      <c r="L3997" s="19" t="s">
        <v>5474</v>
      </c>
      <c r="M3997" s="38">
        <f t="shared" si="64"/>
        <v>2144.8994321699156</v>
      </c>
      <c r="N3997" s="9" t="s">
        <v>5475</v>
      </c>
    </row>
    <row r="3998" spans="1:14">
      <c r="A3998" s="31" t="s">
        <v>1685</v>
      </c>
      <c r="B3998" s="31" t="s">
        <v>1594</v>
      </c>
      <c r="C3998" s="31" t="s">
        <v>209</v>
      </c>
      <c r="D3998" s="31" t="s">
        <v>1686</v>
      </c>
      <c r="E3998" s="31" t="s">
        <v>17</v>
      </c>
      <c r="F3998" s="31" t="s">
        <v>1596</v>
      </c>
      <c r="G3998" s="24">
        <f>IF(ISERROR(VLOOKUP(A3998,'2011 County-Level Acres Tilled'!$A$2:$F$3069,6,FALSE)),0,VLOOKUP(A3998,'2011 County-Level Acres Tilled'!$A$2:$F$3069,6,FALSE))</f>
        <v>186537.6966132368</v>
      </c>
      <c r="H3998" s="32" t="s">
        <v>5474</v>
      </c>
      <c r="I3998" s="9" t="s">
        <v>5408</v>
      </c>
      <c r="J3998" s="36">
        <f>IF(ISERROR(VLOOKUP(A3998&amp;I3998,'County-level Emissions Factors'!$E$2:$F$12273,2,FALSE)),0,VLOOKUP(A3998&amp;I3998,'County-level Emissions Factors'!$E$2:$F$12273,2,FALSE))</f>
        <v>14.070661852667818</v>
      </c>
      <c r="K3998" s="19" t="s">
        <v>5473</v>
      </c>
      <c r="L3998" s="19" t="s">
        <v>5474</v>
      </c>
      <c r="M3998" s="38">
        <f t="shared" si="64"/>
        <v>1312.3544259101971</v>
      </c>
      <c r="N3998" s="9" t="s">
        <v>5475</v>
      </c>
    </row>
    <row r="3999" spans="1:14">
      <c r="A3999" s="31" t="s">
        <v>1687</v>
      </c>
      <c r="B3999" s="31" t="s">
        <v>1594</v>
      </c>
      <c r="C3999" s="31" t="s">
        <v>212</v>
      </c>
      <c r="D3999" s="31" t="s">
        <v>1052</v>
      </c>
      <c r="E3999" s="31" t="s">
        <v>17</v>
      </c>
      <c r="F3999" s="31" t="s">
        <v>1596</v>
      </c>
      <c r="G3999" s="24">
        <f>IF(ISERROR(VLOOKUP(A3999,'2011 County-Level Acres Tilled'!$A$2:$F$3069,6,FALSE)),0,VLOOKUP(A3999,'2011 County-Level Acres Tilled'!$A$2:$F$3069,6,FALSE))</f>
        <v>225841.642598976</v>
      </c>
      <c r="H3999" s="32" t="s">
        <v>5474</v>
      </c>
      <c r="I3999" s="9" t="s">
        <v>5408</v>
      </c>
      <c r="J3999" s="36">
        <f>IF(ISERROR(VLOOKUP(A3999&amp;I3999,'County-level Emissions Factors'!$E$2:$F$12273,2,FALSE)),0,VLOOKUP(A3999&amp;I3999,'County-level Emissions Factors'!$E$2:$F$12273,2,FALSE))</f>
        <v>30.584158819822552</v>
      </c>
      <c r="K3999" s="19" t="s">
        <v>5473</v>
      </c>
      <c r="L3999" s="19" t="s">
        <v>5474</v>
      </c>
      <c r="M3999" s="38">
        <f t="shared" si="64"/>
        <v>3453.5883326883422</v>
      </c>
      <c r="N3999" s="9" t="s">
        <v>5475</v>
      </c>
    </row>
    <row r="4000" spans="1:14">
      <c r="A4000" s="31" t="s">
        <v>1688</v>
      </c>
      <c r="B4000" s="31" t="s">
        <v>1594</v>
      </c>
      <c r="C4000" s="31" t="s">
        <v>215</v>
      </c>
      <c r="D4000" s="31" t="s">
        <v>1689</v>
      </c>
      <c r="E4000" s="31" t="s">
        <v>17</v>
      </c>
      <c r="F4000" s="31" t="s">
        <v>1596</v>
      </c>
      <c r="G4000" s="24">
        <f>IF(ISERROR(VLOOKUP(A4000,'2011 County-Level Acres Tilled'!$A$2:$F$3069,6,FALSE)),0,VLOOKUP(A4000,'2011 County-Level Acres Tilled'!$A$2:$F$3069,6,FALSE))</f>
        <v>307176.80181941576</v>
      </c>
      <c r="H4000" s="32" t="s">
        <v>5474</v>
      </c>
      <c r="I4000" s="9" t="s">
        <v>5408</v>
      </c>
      <c r="J4000" s="36">
        <f>IF(ISERROR(VLOOKUP(A4000&amp;I4000,'County-level Emissions Factors'!$E$2:$F$12273,2,FALSE)),0,VLOOKUP(A4000&amp;I4000,'County-level Emissions Factors'!$E$2:$F$12273,2,FALSE))</f>
        <v>33.204379902565165</v>
      </c>
      <c r="K4000" s="19" t="s">
        <v>5473</v>
      </c>
      <c r="L4000" s="19" t="s">
        <v>5474</v>
      </c>
      <c r="M4000" s="38">
        <f t="shared" si="64"/>
        <v>5099.8076124334257</v>
      </c>
      <c r="N4000" s="9" t="s">
        <v>5475</v>
      </c>
    </row>
    <row r="4001" spans="1:14">
      <c r="A4001" s="31" t="s">
        <v>1690</v>
      </c>
      <c r="B4001" s="31" t="s">
        <v>1594</v>
      </c>
      <c r="C4001" s="31" t="s">
        <v>446</v>
      </c>
      <c r="D4001" s="31" t="s">
        <v>165</v>
      </c>
      <c r="E4001" s="31" t="s">
        <v>17</v>
      </c>
      <c r="F4001" s="31" t="s">
        <v>1596</v>
      </c>
      <c r="G4001" s="24">
        <f>IF(ISERROR(VLOOKUP(A4001,'2011 County-Level Acres Tilled'!$A$2:$F$3069,6,FALSE)),0,VLOOKUP(A4001,'2011 County-Level Acres Tilled'!$A$2:$F$3069,6,FALSE))</f>
        <v>58366.070161536052</v>
      </c>
      <c r="H4001" s="32" t="s">
        <v>5474</v>
      </c>
      <c r="I4001" s="9" t="s">
        <v>5408</v>
      </c>
      <c r="J4001" s="36">
        <f>IF(ISERROR(VLOOKUP(A4001&amp;I4001,'County-level Emissions Factors'!$E$2:$F$12273,2,FALSE)),0,VLOOKUP(A4001&amp;I4001,'County-level Emissions Factors'!$E$2:$F$12273,2,FALSE))</f>
        <v>39.939135623561505</v>
      </c>
      <c r="K4001" s="19" t="s">
        <v>5473</v>
      </c>
      <c r="L4001" s="19" t="s">
        <v>5474</v>
      </c>
      <c r="M4001" s="38">
        <f t="shared" si="64"/>
        <v>1165.5451959979473</v>
      </c>
      <c r="N4001" s="9" t="s">
        <v>5475</v>
      </c>
    </row>
    <row r="4002" spans="1:14">
      <c r="A4002" s="31" t="s">
        <v>1691</v>
      </c>
      <c r="B4002" s="31" t="s">
        <v>1594</v>
      </c>
      <c r="C4002" s="31" t="s">
        <v>449</v>
      </c>
      <c r="D4002" s="31" t="s">
        <v>168</v>
      </c>
      <c r="E4002" s="31" t="s">
        <v>17</v>
      </c>
      <c r="F4002" s="31" t="s">
        <v>1596</v>
      </c>
      <c r="G4002" s="24">
        <f>IF(ISERROR(VLOOKUP(A4002,'2011 County-Level Acres Tilled'!$A$2:$F$3069,6,FALSE)),0,VLOOKUP(A4002,'2011 County-Level Acres Tilled'!$A$2:$F$3069,6,FALSE))</f>
        <v>179396.64001906672</v>
      </c>
      <c r="H4002" s="32" t="s">
        <v>5474</v>
      </c>
      <c r="I4002" s="9" t="s">
        <v>5408</v>
      </c>
      <c r="J4002" s="36">
        <f>IF(ISERROR(VLOOKUP(A4002&amp;I4002,'County-level Emissions Factors'!$E$2:$F$12273,2,FALSE)),0,VLOOKUP(A4002&amp;I4002,'County-level Emissions Factors'!$E$2:$F$12273,2,FALSE))</f>
        <v>13.413789218723593</v>
      </c>
      <c r="K4002" s="19" t="s">
        <v>5473</v>
      </c>
      <c r="L4002" s="19" t="s">
        <v>5474</v>
      </c>
      <c r="M4002" s="38">
        <f t="shared" si="64"/>
        <v>1203.1943578814974</v>
      </c>
      <c r="N4002" s="9" t="s">
        <v>5475</v>
      </c>
    </row>
    <row r="4003" spans="1:14">
      <c r="A4003" s="31" t="s">
        <v>1692</v>
      </c>
      <c r="B4003" s="31" t="s">
        <v>1594</v>
      </c>
      <c r="C4003" s="31" t="s">
        <v>452</v>
      </c>
      <c r="D4003" s="31" t="s">
        <v>1693</v>
      </c>
      <c r="E4003" s="31" t="s">
        <v>17</v>
      </c>
      <c r="F4003" s="31" t="s">
        <v>1596</v>
      </c>
      <c r="G4003" s="24">
        <f>IF(ISERROR(VLOOKUP(A4003,'2011 County-Level Acres Tilled'!$A$2:$F$3069,6,FALSE)),0,VLOOKUP(A4003,'2011 County-Level Acres Tilled'!$A$2:$F$3069,6,FALSE))</f>
        <v>490.86436768053568</v>
      </c>
      <c r="H4003" s="32" t="s">
        <v>5474</v>
      </c>
      <c r="I4003" s="9" t="s">
        <v>5408</v>
      </c>
      <c r="J4003" s="36">
        <f>IF(ISERROR(VLOOKUP(A4003&amp;I4003,'County-level Emissions Factors'!$E$2:$F$12273,2,FALSE)),0,VLOOKUP(A4003&amp;I4003,'County-level Emissions Factors'!$E$2:$F$12273,2,FALSE))</f>
        <v>33.359832635983253</v>
      </c>
      <c r="K4003" s="19" t="s">
        <v>5473</v>
      </c>
      <c r="L4003" s="19" t="s">
        <v>5474</v>
      </c>
      <c r="M4003" s="38">
        <f t="shared" si="64"/>
        <v>8.1875765763952089</v>
      </c>
      <c r="N4003" s="9" t="s">
        <v>5475</v>
      </c>
    </row>
    <row r="4004" spans="1:14">
      <c r="A4004" s="31" t="s">
        <v>1694</v>
      </c>
      <c r="B4004" s="31" t="s">
        <v>1594</v>
      </c>
      <c r="C4004" s="31" t="s">
        <v>455</v>
      </c>
      <c r="D4004" s="31" t="s">
        <v>1695</v>
      </c>
      <c r="E4004" s="31" t="s">
        <v>17</v>
      </c>
      <c r="F4004" s="31" t="s">
        <v>1596</v>
      </c>
      <c r="G4004" s="24">
        <f>IF(ISERROR(VLOOKUP(A4004,'2011 County-Level Acres Tilled'!$A$2:$F$3069,6,FALSE)),0,VLOOKUP(A4004,'2011 County-Level Acres Tilled'!$A$2:$F$3069,6,FALSE))</f>
        <v>323095.85822696943</v>
      </c>
      <c r="H4004" s="32" t="s">
        <v>5474</v>
      </c>
      <c r="I4004" s="9" t="s">
        <v>5408</v>
      </c>
      <c r="J4004" s="36">
        <f>IF(ISERROR(VLOOKUP(A4004&amp;I4004,'County-level Emissions Factors'!$E$2:$F$12273,2,FALSE)),0,VLOOKUP(A4004&amp;I4004,'County-level Emissions Factors'!$E$2:$F$12273,2,FALSE))</f>
        <v>28.160302822605775</v>
      </c>
      <c r="K4004" s="19" t="s">
        <v>5473</v>
      </c>
      <c r="L4004" s="19" t="s">
        <v>5474</v>
      </c>
      <c r="M4004" s="38">
        <f t="shared" si="64"/>
        <v>4549.238604200581</v>
      </c>
      <c r="N4004" s="9" t="s">
        <v>5475</v>
      </c>
    </row>
    <row r="4005" spans="1:14">
      <c r="A4005" s="31" t="s">
        <v>1696</v>
      </c>
      <c r="B4005" s="31" t="s">
        <v>1594</v>
      </c>
      <c r="C4005" s="31" t="s">
        <v>458</v>
      </c>
      <c r="D4005" s="31" t="s">
        <v>823</v>
      </c>
      <c r="E4005" s="31" t="s">
        <v>17</v>
      </c>
      <c r="F4005" s="31" t="s">
        <v>1596</v>
      </c>
      <c r="G4005" s="24">
        <f>IF(ISERROR(VLOOKUP(A4005,'2011 County-Level Acres Tilled'!$A$2:$F$3069,6,FALSE)),0,VLOOKUP(A4005,'2011 County-Level Acres Tilled'!$A$2:$F$3069,6,FALSE))</f>
        <v>225297.81540847983</v>
      </c>
      <c r="H4005" s="32" t="s">
        <v>5474</v>
      </c>
      <c r="I4005" s="9" t="s">
        <v>5408</v>
      </c>
      <c r="J4005" s="36">
        <f>IF(ISERROR(VLOOKUP(A4005&amp;I4005,'County-level Emissions Factors'!$E$2:$F$12273,2,FALSE)),0,VLOOKUP(A4005&amp;I4005,'County-level Emissions Factors'!$E$2:$F$12273,2,FALSE))</f>
        <v>21.987513416815734</v>
      </c>
      <c r="K4005" s="19" t="s">
        <v>5473</v>
      </c>
      <c r="L4005" s="19" t="s">
        <v>5474</v>
      </c>
      <c r="M4005" s="38">
        <f t="shared" si="64"/>
        <v>2476.8693695366123</v>
      </c>
      <c r="N4005" s="9" t="s">
        <v>5475</v>
      </c>
    </row>
    <row r="4006" spans="1:14">
      <c r="A4006" s="31" t="s">
        <v>1697</v>
      </c>
      <c r="B4006" s="31" t="s">
        <v>1594</v>
      </c>
      <c r="C4006" s="31" t="s">
        <v>460</v>
      </c>
      <c r="D4006" s="31" t="s">
        <v>1698</v>
      </c>
      <c r="E4006" s="31" t="s">
        <v>17</v>
      </c>
      <c r="F4006" s="31" t="s">
        <v>1596</v>
      </c>
      <c r="G4006" s="24">
        <f>IF(ISERROR(VLOOKUP(A4006,'2011 County-Level Acres Tilled'!$A$2:$F$3069,6,FALSE)),0,VLOOKUP(A4006,'2011 County-Level Acres Tilled'!$A$2:$F$3069,6,FALSE))</f>
        <v>751826.50341715605</v>
      </c>
      <c r="H4006" s="32" t="s">
        <v>5474</v>
      </c>
      <c r="I4006" s="9" t="s">
        <v>5408</v>
      </c>
      <c r="J4006" s="36">
        <f>IF(ISERROR(VLOOKUP(A4006&amp;I4006,'County-level Emissions Factors'!$E$2:$F$12273,2,FALSE)),0,VLOOKUP(A4006&amp;I4006,'County-level Emissions Factors'!$E$2:$F$12273,2,FALSE))</f>
        <v>40.444580200809938</v>
      </c>
      <c r="K4006" s="19" t="s">
        <v>5473</v>
      </c>
      <c r="L4006" s="19" t="s">
        <v>5474</v>
      </c>
      <c r="M4006" s="38">
        <f t="shared" si="64"/>
        <v>15203.653657274837</v>
      </c>
      <c r="N4006" s="9" t="s">
        <v>5475</v>
      </c>
    </row>
    <row r="4007" spans="1:14">
      <c r="A4007" s="31" t="s">
        <v>1699</v>
      </c>
      <c r="B4007" s="31" t="s">
        <v>1594</v>
      </c>
      <c r="C4007" s="31" t="s">
        <v>463</v>
      </c>
      <c r="D4007" s="31" t="s">
        <v>1700</v>
      </c>
      <c r="E4007" s="31" t="s">
        <v>17</v>
      </c>
      <c r="F4007" s="31" t="s">
        <v>1596</v>
      </c>
      <c r="G4007" s="24">
        <f>IF(ISERROR(VLOOKUP(A4007,'2011 County-Level Acres Tilled'!$A$2:$F$3069,6,FALSE)),0,VLOOKUP(A4007,'2011 County-Level Acres Tilled'!$A$2:$F$3069,6,FALSE))</f>
        <v>294624.87305531261</v>
      </c>
      <c r="H4007" s="32" t="s">
        <v>5474</v>
      </c>
      <c r="I4007" s="9" t="s">
        <v>5408</v>
      </c>
      <c r="J4007" s="36">
        <f>IF(ISERROR(VLOOKUP(A4007&amp;I4007,'County-level Emissions Factors'!$E$2:$F$12273,2,FALSE)),0,VLOOKUP(A4007&amp;I4007,'County-level Emissions Factors'!$E$2:$F$12273,2,FALSE))</f>
        <v>14.90711087975013</v>
      </c>
      <c r="K4007" s="19" t="s">
        <v>5473</v>
      </c>
      <c r="L4007" s="19" t="s">
        <v>5474</v>
      </c>
      <c r="M4007" s="38">
        <f t="shared" si="64"/>
        <v>2196.0028252839256</v>
      </c>
      <c r="N4007" s="9" t="s">
        <v>5475</v>
      </c>
    </row>
    <row r="4008" spans="1:14">
      <c r="A4008" s="31" t="s">
        <v>1701</v>
      </c>
      <c r="B4008" s="31" t="s">
        <v>1594</v>
      </c>
      <c r="C4008" s="31" t="s">
        <v>466</v>
      </c>
      <c r="D4008" s="31" t="s">
        <v>1702</v>
      </c>
      <c r="E4008" s="31" t="s">
        <v>17</v>
      </c>
      <c r="F4008" s="31" t="s">
        <v>1596</v>
      </c>
      <c r="G4008" s="24">
        <f>IF(ISERROR(VLOOKUP(A4008,'2011 County-Level Acres Tilled'!$A$2:$F$3069,6,FALSE)),0,VLOOKUP(A4008,'2011 County-Level Acres Tilled'!$A$2:$F$3069,6,FALSE))</f>
        <v>416978.79532650381</v>
      </c>
      <c r="H4008" s="32" t="s">
        <v>5474</v>
      </c>
      <c r="I4008" s="9" t="s">
        <v>5408</v>
      </c>
      <c r="J4008" s="36">
        <f>IF(ISERROR(VLOOKUP(A4008&amp;I4008,'County-level Emissions Factors'!$E$2:$F$12273,2,FALSE)),0,VLOOKUP(A4008&amp;I4008,'County-level Emissions Factors'!$E$2:$F$12273,2,FALSE))</f>
        <v>30.253806486002745</v>
      </c>
      <c r="K4008" s="19" t="s">
        <v>5473</v>
      </c>
      <c r="L4008" s="19" t="s">
        <v>5474</v>
      </c>
      <c r="M4008" s="38">
        <f t="shared" si="64"/>
        <v>6307.5978912872961</v>
      </c>
      <c r="N4008" s="9" t="s">
        <v>5475</v>
      </c>
    </row>
    <row r="4009" spans="1:14">
      <c r="A4009" s="31" t="s">
        <v>1703</v>
      </c>
      <c r="B4009" s="31" t="s">
        <v>1594</v>
      </c>
      <c r="C4009" s="31" t="s">
        <v>989</v>
      </c>
      <c r="D4009" s="31" t="s">
        <v>1704</v>
      </c>
      <c r="E4009" s="31" t="s">
        <v>17</v>
      </c>
      <c r="F4009" s="31" t="s">
        <v>1596</v>
      </c>
      <c r="G4009" s="24">
        <f>IF(ISERROR(VLOOKUP(A4009,'2011 County-Level Acres Tilled'!$A$2:$F$3069,6,FALSE)),0,VLOOKUP(A4009,'2011 County-Level Acres Tilled'!$A$2:$F$3069,6,FALSE))</f>
        <v>340821.00523555744</v>
      </c>
      <c r="H4009" s="32" t="s">
        <v>5474</v>
      </c>
      <c r="I4009" s="9" t="s">
        <v>5408</v>
      </c>
      <c r="J4009" s="36">
        <f>IF(ISERROR(VLOOKUP(A4009&amp;I4009,'County-level Emissions Factors'!$E$2:$F$12273,2,FALSE)),0,VLOOKUP(A4009&amp;I4009,'County-level Emissions Factors'!$E$2:$F$12273,2,FALSE))</f>
        <v>24.562770201372693</v>
      </c>
      <c r="K4009" s="19" t="s">
        <v>5473</v>
      </c>
      <c r="L4009" s="19" t="s">
        <v>5474</v>
      </c>
      <c r="M4009" s="38">
        <f t="shared" si="64"/>
        <v>4185.7540157009189</v>
      </c>
      <c r="N4009" s="9" t="s">
        <v>5475</v>
      </c>
    </row>
    <row r="4010" spans="1:14">
      <c r="A4010" s="31" t="s">
        <v>1705</v>
      </c>
      <c r="B4010" s="31" t="s">
        <v>1594</v>
      </c>
      <c r="C4010" s="31" t="s">
        <v>991</v>
      </c>
      <c r="D4010" s="31" t="s">
        <v>425</v>
      </c>
      <c r="E4010" s="31" t="s">
        <v>17</v>
      </c>
      <c r="F4010" s="31" t="s">
        <v>1596</v>
      </c>
      <c r="G4010" s="24">
        <f>IF(ISERROR(VLOOKUP(A4010,'2011 County-Level Acres Tilled'!$A$2:$F$3069,6,FALSE)),0,VLOOKUP(A4010,'2011 County-Level Acres Tilled'!$A$2:$F$3069,6,FALSE))</f>
        <v>185619.18736324058</v>
      </c>
      <c r="H4010" s="32" t="s">
        <v>5474</v>
      </c>
      <c r="I4010" s="9" t="s">
        <v>5408</v>
      </c>
      <c r="J4010" s="36">
        <f>IF(ISERROR(VLOOKUP(A4010&amp;I4010,'County-level Emissions Factors'!$E$2:$F$12273,2,FALSE)),0,VLOOKUP(A4010&amp;I4010,'County-level Emissions Factors'!$E$2:$F$12273,2,FALSE))</f>
        <v>29.172362637362639</v>
      </c>
      <c r="K4010" s="19" t="s">
        <v>5473</v>
      </c>
      <c r="L4010" s="19" t="s">
        <v>5474</v>
      </c>
      <c r="M4010" s="38">
        <f t="shared" si="64"/>
        <v>2707.475123106507</v>
      </c>
      <c r="N4010" s="9" t="s">
        <v>5475</v>
      </c>
    </row>
    <row r="4011" spans="1:14">
      <c r="A4011" s="31" t="s">
        <v>1706</v>
      </c>
      <c r="B4011" s="31" t="s">
        <v>1594</v>
      </c>
      <c r="C4011" s="31" t="s">
        <v>993</v>
      </c>
      <c r="D4011" s="31" t="s">
        <v>1707</v>
      </c>
      <c r="E4011" s="31" t="s">
        <v>17</v>
      </c>
      <c r="F4011" s="31" t="s">
        <v>1596</v>
      </c>
      <c r="G4011" s="24">
        <f>IF(ISERROR(VLOOKUP(A4011,'2011 County-Level Acres Tilled'!$A$2:$F$3069,6,FALSE)),0,VLOOKUP(A4011,'2011 County-Level Acres Tilled'!$A$2:$F$3069,6,FALSE))</f>
        <v>426658.97249266377</v>
      </c>
      <c r="H4011" s="32" t="s">
        <v>5474</v>
      </c>
      <c r="I4011" s="9" t="s">
        <v>5408</v>
      </c>
      <c r="J4011" s="36">
        <f>IF(ISERROR(VLOOKUP(A4011&amp;I4011,'County-level Emissions Factors'!$E$2:$F$12273,2,FALSE)),0,VLOOKUP(A4011&amp;I4011,'County-level Emissions Factors'!$E$2:$F$12273,2,FALSE))</f>
        <v>15.989173929986979</v>
      </c>
      <c r="K4011" s="19" t="s">
        <v>5473</v>
      </c>
      <c r="L4011" s="19" t="s">
        <v>5474</v>
      </c>
      <c r="M4011" s="38">
        <f t="shared" si="64"/>
        <v>3410.9622599873655</v>
      </c>
      <c r="N4011" s="9" t="s">
        <v>5475</v>
      </c>
    </row>
    <row r="4012" spans="1:14">
      <c r="A4012" s="31" t="s">
        <v>1708</v>
      </c>
      <c r="B4012" s="31" t="s">
        <v>1594</v>
      </c>
      <c r="C4012" s="31" t="s">
        <v>996</v>
      </c>
      <c r="D4012" s="31" t="s">
        <v>1709</v>
      </c>
      <c r="E4012" s="31" t="s">
        <v>17</v>
      </c>
      <c r="F4012" s="31" t="s">
        <v>1596</v>
      </c>
      <c r="G4012" s="24">
        <f>IF(ISERROR(VLOOKUP(A4012,'2011 County-Level Acres Tilled'!$A$2:$F$3069,6,FALSE)),0,VLOOKUP(A4012,'2011 County-Level Acres Tilled'!$A$2:$F$3069,6,FALSE))</f>
        <v>241564.59933805154</v>
      </c>
      <c r="H4012" s="32" t="s">
        <v>5474</v>
      </c>
      <c r="I4012" s="9" t="s">
        <v>5408</v>
      </c>
      <c r="J4012" s="36">
        <f>IF(ISERROR(VLOOKUP(A4012&amp;I4012,'County-level Emissions Factors'!$E$2:$F$12273,2,FALSE)),0,VLOOKUP(A4012&amp;I4012,'County-level Emissions Factors'!$E$2:$F$12273,2,FALSE))</f>
        <v>37.211646934983996</v>
      </c>
      <c r="K4012" s="19" t="s">
        <v>5473</v>
      </c>
      <c r="L4012" s="19" t="s">
        <v>5474</v>
      </c>
      <c r="M4012" s="38">
        <f t="shared" si="64"/>
        <v>4494.5082912792213</v>
      </c>
      <c r="N4012" s="9" t="s">
        <v>5475</v>
      </c>
    </row>
    <row r="4013" spans="1:14">
      <c r="A4013" s="31" t="s">
        <v>1710</v>
      </c>
      <c r="B4013" s="31" t="s">
        <v>1594</v>
      </c>
      <c r="C4013" s="31" t="s">
        <v>998</v>
      </c>
      <c r="D4013" s="31" t="s">
        <v>1711</v>
      </c>
      <c r="E4013" s="31" t="s">
        <v>17</v>
      </c>
      <c r="F4013" s="31" t="s">
        <v>1596</v>
      </c>
      <c r="G4013" s="24">
        <f>IF(ISERROR(VLOOKUP(A4013,'2011 County-Level Acres Tilled'!$A$2:$F$3069,6,FALSE)),0,VLOOKUP(A4013,'2011 County-Level Acres Tilled'!$A$2:$F$3069,6,FALSE))</f>
        <v>185922.09578072137</v>
      </c>
      <c r="H4013" s="32" t="s">
        <v>5474</v>
      </c>
      <c r="I4013" s="9" t="s">
        <v>5408</v>
      </c>
      <c r="J4013" s="36">
        <f>IF(ISERROR(VLOOKUP(A4013&amp;I4013,'County-level Emissions Factors'!$E$2:$F$12273,2,FALSE)),0,VLOOKUP(A4013&amp;I4013,'County-level Emissions Factors'!$E$2:$F$12273,2,FALSE))</f>
        <v>20.993434293785604</v>
      </c>
      <c r="K4013" s="19" t="s">
        <v>5473</v>
      </c>
      <c r="L4013" s="19" t="s">
        <v>5474</v>
      </c>
      <c r="M4013" s="38">
        <f t="shared" si="64"/>
        <v>1951.5716507677439</v>
      </c>
      <c r="N4013" s="9" t="s">
        <v>5475</v>
      </c>
    </row>
    <row r="4014" spans="1:14">
      <c r="A4014" s="31" t="s">
        <v>1712</v>
      </c>
      <c r="B4014" s="31" t="s">
        <v>1594</v>
      </c>
      <c r="C4014" s="31" t="s">
        <v>1001</v>
      </c>
      <c r="D4014" s="31" t="s">
        <v>1713</v>
      </c>
      <c r="E4014" s="31" t="s">
        <v>17</v>
      </c>
      <c r="F4014" s="31" t="s">
        <v>1596</v>
      </c>
      <c r="G4014" s="24">
        <f>IF(ISERROR(VLOOKUP(A4014,'2011 County-Level Acres Tilled'!$A$2:$F$3069,6,FALSE)),0,VLOOKUP(A4014,'2011 County-Level Acres Tilled'!$A$2:$F$3069,6,FALSE))</f>
        <v>303487.54416849802</v>
      </c>
      <c r="H4014" s="32" t="s">
        <v>5474</v>
      </c>
      <c r="I4014" s="9" t="s">
        <v>5408</v>
      </c>
      <c r="J4014" s="36">
        <f>IF(ISERROR(VLOOKUP(A4014&amp;I4014,'County-level Emissions Factors'!$E$2:$F$12273,2,FALSE)),0,VLOOKUP(A4014&amp;I4014,'County-level Emissions Factors'!$E$2:$F$12273,2,FALSE))</f>
        <v>25.853660675734023</v>
      </c>
      <c r="K4014" s="19" t="s">
        <v>5473</v>
      </c>
      <c r="L4014" s="19" t="s">
        <v>5474</v>
      </c>
      <c r="M4014" s="38">
        <f t="shared" si="64"/>
        <v>3923.1319931220946</v>
      </c>
      <c r="N4014" s="9" t="s">
        <v>5475</v>
      </c>
    </row>
    <row r="4015" spans="1:14">
      <c r="A4015" s="31" t="s">
        <v>1714</v>
      </c>
      <c r="B4015" s="31" t="s">
        <v>1594</v>
      </c>
      <c r="C4015" s="31" t="s">
        <v>1004</v>
      </c>
      <c r="D4015" s="31" t="s">
        <v>438</v>
      </c>
      <c r="E4015" s="31" t="s">
        <v>17</v>
      </c>
      <c r="F4015" s="31" t="s">
        <v>1596</v>
      </c>
      <c r="G4015" s="24">
        <f>IF(ISERROR(VLOOKUP(A4015,'2011 County-Level Acres Tilled'!$A$2:$F$3069,6,FALSE)),0,VLOOKUP(A4015,'2011 County-Level Acres Tilled'!$A$2:$F$3069,6,FALSE))</f>
        <v>182174.94922669273</v>
      </c>
      <c r="H4015" s="32" t="s">
        <v>5474</v>
      </c>
      <c r="I4015" s="9" t="s">
        <v>5408</v>
      </c>
      <c r="J4015" s="36">
        <f>IF(ISERROR(VLOOKUP(A4015&amp;I4015,'County-level Emissions Factors'!$E$2:$F$12273,2,FALSE)),0,VLOOKUP(A4015&amp;I4015,'County-level Emissions Factors'!$E$2:$F$12273,2,FALSE))</f>
        <v>34.08918471087145</v>
      </c>
      <c r="K4015" s="19" t="s">
        <v>5473</v>
      </c>
      <c r="L4015" s="19" t="s">
        <v>5474</v>
      </c>
      <c r="M4015" s="38">
        <f t="shared" si="64"/>
        <v>3105.0977469411782</v>
      </c>
      <c r="N4015" s="9" t="s">
        <v>5475</v>
      </c>
    </row>
    <row r="4016" spans="1:14">
      <c r="A4016" s="31" t="s">
        <v>1715</v>
      </c>
      <c r="B4016" s="31" t="s">
        <v>1594</v>
      </c>
      <c r="C4016" s="31" t="s">
        <v>1006</v>
      </c>
      <c r="D4016" s="31" t="s">
        <v>192</v>
      </c>
      <c r="E4016" s="31" t="s">
        <v>17</v>
      </c>
      <c r="F4016" s="31" t="s">
        <v>1596</v>
      </c>
      <c r="G4016" s="24">
        <f>IF(ISERROR(VLOOKUP(A4016,'2011 County-Level Acres Tilled'!$A$2:$F$3069,6,FALSE)),0,VLOOKUP(A4016,'2011 County-Level Acres Tilled'!$A$2:$F$3069,6,FALSE))</f>
        <v>320729.70109532302</v>
      </c>
      <c r="H4016" s="32" t="s">
        <v>5474</v>
      </c>
      <c r="I4016" s="9" t="s">
        <v>5408</v>
      </c>
      <c r="J4016" s="36">
        <f>IF(ISERROR(VLOOKUP(A4016&amp;I4016,'County-level Emissions Factors'!$E$2:$F$12273,2,FALSE)),0,VLOOKUP(A4016&amp;I4016,'County-level Emissions Factors'!$E$2:$F$12273,2,FALSE))</f>
        <v>15.094141660664807</v>
      </c>
      <c r="K4016" s="19" t="s">
        <v>5473</v>
      </c>
      <c r="L4016" s="19" t="s">
        <v>5474</v>
      </c>
      <c r="M4016" s="38">
        <f t="shared" si="64"/>
        <v>2420.569771557743</v>
      </c>
      <c r="N4016" s="9" t="s">
        <v>5475</v>
      </c>
    </row>
    <row r="4017" spans="1:14">
      <c r="A4017" s="31" t="s">
        <v>1716</v>
      </c>
      <c r="B4017" s="31" t="s">
        <v>1594</v>
      </c>
      <c r="C4017" s="31" t="s">
        <v>1009</v>
      </c>
      <c r="D4017" s="31" t="s">
        <v>1717</v>
      </c>
      <c r="E4017" s="31" t="s">
        <v>17</v>
      </c>
      <c r="F4017" s="31" t="s">
        <v>1596</v>
      </c>
      <c r="G4017" s="24">
        <f>IF(ISERROR(VLOOKUP(A4017,'2011 County-Level Acres Tilled'!$A$2:$F$3069,6,FALSE)),0,VLOOKUP(A4017,'2011 County-Level Acres Tilled'!$A$2:$F$3069,6,FALSE))</f>
        <v>422194.37176782044</v>
      </c>
      <c r="H4017" s="32" t="s">
        <v>5474</v>
      </c>
      <c r="I4017" s="9" t="s">
        <v>5408</v>
      </c>
      <c r="J4017" s="36">
        <f>IF(ISERROR(VLOOKUP(A4017&amp;I4017,'County-level Emissions Factors'!$E$2:$F$12273,2,FALSE)),0,VLOOKUP(A4017&amp;I4017,'County-level Emissions Factors'!$E$2:$F$12273,2,FALSE))</f>
        <v>30.287981496566974</v>
      </c>
      <c r="K4017" s="19" t="s">
        <v>5473</v>
      </c>
      <c r="L4017" s="19" t="s">
        <v>5474</v>
      </c>
      <c r="M4017" s="38">
        <f t="shared" si="64"/>
        <v>6393.7076600292312</v>
      </c>
      <c r="N4017" s="9" t="s">
        <v>5475</v>
      </c>
    </row>
    <row r="4018" spans="1:14">
      <c r="A4018" s="31" t="s">
        <v>1718</v>
      </c>
      <c r="B4018" s="31" t="s">
        <v>1594</v>
      </c>
      <c r="C4018" s="31" t="s">
        <v>1011</v>
      </c>
      <c r="D4018" s="31" t="s">
        <v>1719</v>
      </c>
      <c r="E4018" s="31" t="s">
        <v>17</v>
      </c>
      <c r="F4018" s="31" t="s">
        <v>1596</v>
      </c>
      <c r="G4018" s="24">
        <f>IF(ISERROR(VLOOKUP(A4018,'2011 County-Level Acres Tilled'!$A$2:$F$3069,6,FALSE)),0,VLOOKUP(A4018,'2011 County-Level Acres Tilled'!$A$2:$F$3069,6,FALSE))</f>
        <v>294710.11771963706</v>
      </c>
      <c r="H4018" s="32" t="s">
        <v>5474</v>
      </c>
      <c r="I4018" s="9" t="s">
        <v>5408</v>
      </c>
      <c r="J4018" s="36">
        <f>IF(ISERROR(VLOOKUP(A4018&amp;I4018,'County-level Emissions Factors'!$E$2:$F$12273,2,FALSE)),0,VLOOKUP(A4018&amp;I4018,'County-level Emissions Factors'!$E$2:$F$12273,2,FALSE))</f>
        <v>26.444937499999995</v>
      </c>
      <c r="K4018" s="19" t="s">
        <v>5473</v>
      </c>
      <c r="L4018" s="19" t="s">
        <v>5474</v>
      </c>
      <c r="M4018" s="38">
        <f t="shared" si="64"/>
        <v>3896.7953218567213</v>
      </c>
      <c r="N4018" s="9" t="s">
        <v>5475</v>
      </c>
    </row>
    <row r="4019" spans="1:14">
      <c r="A4019" s="31" t="s">
        <v>1720</v>
      </c>
      <c r="B4019" s="31" t="s">
        <v>1594</v>
      </c>
      <c r="C4019" s="31" t="s">
        <v>1014</v>
      </c>
      <c r="D4019" s="31" t="s">
        <v>1721</v>
      </c>
      <c r="E4019" s="31" t="s">
        <v>17</v>
      </c>
      <c r="F4019" s="31" t="s">
        <v>1596</v>
      </c>
      <c r="G4019" s="24">
        <f>IF(ISERROR(VLOOKUP(A4019,'2011 County-Level Acres Tilled'!$A$2:$F$3069,6,FALSE)),0,VLOOKUP(A4019,'2011 County-Level Acres Tilled'!$A$2:$F$3069,6,FALSE))</f>
        <v>312118.94174422615</v>
      </c>
      <c r="H4019" s="32" t="s">
        <v>5474</v>
      </c>
      <c r="I4019" s="9" t="s">
        <v>5408</v>
      </c>
      <c r="J4019" s="36">
        <f>IF(ISERROR(VLOOKUP(A4019&amp;I4019,'County-level Emissions Factors'!$E$2:$F$12273,2,FALSE)),0,VLOOKUP(A4019&amp;I4019,'County-level Emissions Factors'!$E$2:$F$12273,2,FALSE))</f>
        <v>22.605804988662126</v>
      </c>
      <c r="K4019" s="19" t="s">
        <v>5473</v>
      </c>
      <c r="L4019" s="19" t="s">
        <v>5474</v>
      </c>
      <c r="M4019" s="38">
        <f t="shared" si="64"/>
        <v>3527.8499651687853</v>
      </c>
      <c r="N4019" s="9" t="s">
        <v>5475</v>
      </c>
    </row>
    <row r="4020" spans="1:14">
      <c r="A4020" s="31" t="s">
        <v>1722</v>
      </c>
      <c r="B4020" s="31" t="s">
        <v>1594</v>
      </c>
      <c r="C4020" s="31" t="s">
        <v>1016</v>
      </c>
      <c r="D4020" s="31" t="s">
        <v>847</v>
      </c>
      <c r="E4020" s="31" t="s">
        <v>17</v>
      </c>
      <c r="F4020" s="31" t="s">
        <v>1596</v>
      </c>
      <c r="G4020" s="24">
        <f>IF(ISERROR(VLOOKUP(A4020,'2011 County-Level Acres Tilled'!$A$2:$F$3069,6,FALSE)),0,VLOOKUP(A4020,'2011 County-Level Acres Tilled'!$A$2:$F$3069,6,FALSE))</f>
        <v>138873.94509436403</v>
      </c>
      <c r="H4020" s="32" t="s">
        <v>5474</v>
      </c>
      <c r="I4020" s="9" t="s">
        <v>5408</v>
      </c>
      <c r="J4020" s="36">
        <f>IF(ISERROR(VLOOKUP(A4020&amp;I4020,'County-level Emissions Factors'!$E$2:$F$12273,2,FALSE)),0,VLOOKUP(A4020&amp;I4020,'County-level Emissions Factors'!$E$2:$F$12273,2,FALSE))</f>
        <v>26.026015404627231</v>
      </c>
      <c r="K4020" s="19" t="s">
        <v>5473</v>
      </c>
      <c r="L4020" s="19" t="s">
        <v>5474</v>
      </c>
      <c r="M4020" s="38">
        <f t="shared" si="64"/>
        <v>1807.1677171636372</v>
      </c>
      <c r="N4020" s="9" t="s">
        <v>5475</v>
      </c>
    </row>
    <row r="4021" spans="1:14">
      <c r="A4021" s="31" t="s">
        <v>1723</v>
      </c>
      <c r="B4021" s="31" t="s">
        <v>1594</v>
      </c>
      <c r="C4021" s="31" t="s">
        <v>1019</v>
      </c>
      <c r="D4021" s="31" t="s">
        <v>453</v>
      </c>
      <c r="E4021" s="31" t="s">
        <v>17</v>
      </c>
      <c r="F4021" s="31" t="s">
        <v>1596</v>
      </c>
      <c r="G4021" s="24">
        <f>IF(ISERROR(VLOOKUP(A4021,'2011 County-Level Acres Tilled'!$A$2:$F$3069,6,FALSE)),0,VLOOKUP(A4021,'2011 County-Level Acres Tilled'!$A$2:$F$3069,6,FALSE))</f>
        <v>112110.60080944996</v>
      </c>
      <c r="H4021" s="32" t="s">
        <v>5474</v>
      </c>
      <c r="I4021" s="9" t="s">
        <v>5408</v>
      </c>
      <c r="J4021" s="36">
        <f>IF(ISERROR(VLOOKUP(A4021&amp;I4021,'County-level Emissions Factors'!$E$2:$F$12273,2,FALSE)),0,VLOOKUP(A4021&amp;I4021,'County-level Emissions Factors'!$E$2:$F$12273,2,FALSE))</f>
        <v>24.597250426812831</v>
      </c>
      <c r="K4021" s="19" t="s">
        <v>5473</v>
      </c>
      <c r="L4021" s="19" t="s">
        <v>5474</v>
      </c>
      <c r="M4021" s="38">
        <f t="shared" si="64"/>
        <v>1378.8062618052429</v>
      </c>
      <c r="N4021" s="9" t="s">
        <v>5475</v>
      </c>
    </row>
    <row r="4022" spans="1:14">
      <c r="A4022" s="31" t="s">
        <v>1724</v>
      </c>
      <c r="B4022" s="31" t="s">
        <v>1594</v>
      </c>
      <c r="C4022" s="31" t="s">
        <v>1022</v>
      </c>
      <c r="D4022" s="31" t="s">
        <v>456</v>
      </c>
      <c r="E4022" s="31" t="s">
        <v>17</v>
      </c>
      <c r="F4022" s="31" t="s">
        <v>1596</v>
      </c>
      <c r="G4022" s="24">
        <f>IF(ISERROR(VLOOKUP(A4022,'2011 County-Level Acres Tilled'!$A$2:$F$3069,6,FALSE)),0,VLOOKUP(A4022,'2011 County-Level Acres Tilled'!$A$2:$F$3069,6,FALSE))</f>
        <v>108959.90339065724</v>
      </c>
      <c r="H4022" s="32" t="s">
        <v>5474</v>
      </c>
      <c r="I4022" s="9" t="s">
        <v>5408</v>
      </c>
      <c r="J4022" s="36">
        <f>IF(ISERROR(VLOOKUP(A4022&amp;I4022,'County-level Emissions Factors'!$E$2:$F$12273,2,FALSE)),0,VLOOKUP(A4022&amp;I4022,'County-level Emissions Factors'!$E$2:$F$12273,2,FALSE))</f>
        <v>19.877177571556544</v>
      </c>
      <c r="K4022" s="19" t="s">
        <v>5473</v>
      </c>
      <c r="L4022" s="19" t="s">
        <v>5474</v>
      </c>
      <c r="M4022" s="38">
        <f t="shared" si="64"/>
        <v>1082.90767393787</v>
      </c>
      <c r="N4022" s="9" t="s">
        <v>5475</v>
      </c>
    </row>
    <row r="4023" spans="1:14">
      <c r="A4023" s="31" t="s">
        <v>1725</v>
      </c>
      <c r="B4023" s="31" t="s">
        <v>1594</v>
      </c>
      <c r="C4023" s="31" t="s">
        <v>1024</v>
      </c>
      <c r="D4023" s="31" t="s">
        <v>1726</v>
      </c>
      <c r="E4023" s="31" t="s">
        <v>17</v>
      </c>
      <c r="F4023" s="31" t="s">
        <v>1596</v>
      </c>
      <c r="G4023" s="24">
        <f>IF(ISERROR(VLOOKUP(A4023,'2011 County-Level Acres Tilled'!$A$2:$F$3069,6,FALSE)),0,VLOOKUP(A4023,'2011 County-Level Acres Tilled'!$A$2:$F$3069,6,FALSE))</f>
        <v>115050.19805362684</v>
      </c>
      <c r="H4023" s="32" t="s">
        <v>5474</v>
      </c>
      <c r="I4023" s="9" t="s">
        <v>5408</v>
      </c>
      <c r="J4023" s="36">
        <f>IF(ISERROR(VLOOKUP(A4023&amp;I4023,'County-level Emissions Factors'!$E$2:$F$12273,2,FALSE)),0,VLOOKUP(A4023&amp;I4023,'County-level Emissions Factors'!$E$2:$F$12273,2,FALSE))</f>
        <v>48.564105726872256</v>
      </c>
      <c r="K4023" s="19" t="s">
        <v>5473</v>
      </c>
      <c r="L4023" s="19" t="s">
        <v>5474</v>
      </c>
      <c r="M4023" s="38">
        <f t="shared" si="64"/>
        <v>2793.654991086963</v>
      </c>
      <c r="N4023" s="9" t="s">
        <v>5475</v>
      </c>
    </row>
    <row r="4024" spans="1:14">
      <c r="A4024" s="31" t="s">
        <v>1727</v>
      </c>
      <c r="B4024" s="31" t="s">
        <v>1594</v>
      </c>
      <c r="C4024" s="31" t="s">
        <v>1026</v>
      </c>
      <c r="D4024" s="31" t="s">
        <v>1179</v>
      </c>
      <c r="E4024" s="31" t="s">
        <v>17</v>
      </c>
      <c r="F4024" s="31" t="s">
        <v>1596</v>
      </c>
      <c r="G4024" s="24">
        <f>IF(ISERROR(VLOOKUP(A4024,'2011 County-Level Acres Tilled'!$A$2:$F$3069,6,FALSE)),0,VLOOKUP(A4024,'2011 County-Level Acres Tilled'!$A$2:$F$3069,6,FALSE))</f>
        <v>282515.72373902652</v>
      </c>
      <c r="H4024" s="32" t="s">
        <v>5474</v>
      </c>
      <c r="I4024" s="9" t="s">
        <v>5408</v>
      </c>
      <c r="J4024" s="36">
        <f>IF(ISERROR(VLOOKUP(A4024&amp;I4024,'County-level Emissions Factors'!$E$2:$F$12273,2,FALSE)),0,VLOOKUP(A4024&amp;I4024,'County-level Emissions Factors'!$E$2:$F$12273,2,FALSE))</f>
        <v>29.177110155318317</v>
      </c>
      <c r="K4024" s="19" t="s">
        <v>5473</v>
      </c>
      <c r="L4024" s="19" t="s">
        <v>5474</v>
      </c>
      <c r="M4024" s="38">
        <f t="shared" si="64"/>
        <v>4121.4961960715273</v>
      </c>
      <c r="N4024" s="9" t="s">
        <v>5475</v>
      </c>
    </row>
    <row r="4025" spans="1:14">
      <c r="A4025" s="31" t="s">
        <v>1728</v>
      </c>
      <c r="B4025" s="31" t="s">
        <v>1594</v>
      </c>
      <c r="C4025" s="31" t="s">
        <v>1028</v>
      </c>
      <c r="D4025" s="31" t="s">
        <v>210</v>
      </c>
      <c r="E4025" s="31" t="s">
        <v>17</v>
      </c>
      <c r="F4025" s="31" t="s">
        <v>1596</v>
      </c>
      <c r="G4025" s="24">
        <f>IF(ISERROR(VLOOKUP(A4025,'2011 County-Level Acres Tilled'!$A$2:$F$3069,6,FALSE)),0,VLOOKUP(A4025,'2011 County-Level Acres Tilled'!$A$2:$F$3069,6,FALSE))</f>
        <v>221537.93518726525</v>
      </c>
      <c r="H4025" s="32" t="s">
        <v>5474</v>
      </c>
      <c r="I4025" s="9" t="s">
        <v>5408</v>
      </c>
      <c r="J4025" s="36">
        <f>IF(ISERROR(VLOOKUP(A4025&amp;I4025,'County-level Emissions Factors'!$E$2:$F$12273,2,FALSE)),0,VLOOKUP(A4025&amp;I4025,'County-level Emissions Factors'!$E$2:$F$12273,2,FALSE))</f>
        <v>26.442136403099777</v>
      </c>
      <c r="K4025" s="19" t="s">
        <v>5473</v>
      </c>
      <c r="L4025" s="19" t="s">
        <v>5474</v>
      </c>
      <c r="M4025" s="38">
        <f t="shared" si="64"/>
        <v>2928.9681503413731</v>
      </c>
      <c r="N4025" s="9" t="s">
        <v>5475</v>
      </c>
    </row>
    <row r="4026" spans="1:14">
      <c r="A4026" s="31" t="s">
        <v>1729</v>
      </c>
      <c r="B4026" s="31" t="s">
        <v>1594</v>
      </c>
      <c r="C4026" s="31" t="s">
        <v>269</v>
      </c>
      <c r="D4026" s="31" t="s">
        <v>1184</v>
      </c>
      <c r="E4026" s="31" t="s">
        <v>17</v>
      </c>
      <c r="F4026" s="31" t="s">
        <v>1596</v>
      </c>
      <c r="G4026" s="24">
        <f>IF(ISERROR(VLOOKUP(A4026,'2011 County-Level Acres Tilled'!$A$2:$F$3069,6,FALSE)),0,VLOOKUP(A4026,'2011 County-Level Acres Tilled'!$A$2:$F$3069,6,FALSE))</f>
        <v>100225.25157065607</v>
      </c>
      <c r="H4026" s="32" t="s">
        <v>5474</v>
      </c>
      <c r="I4026" s="9" t="s">
        <v>5408</v>
      </c>
      <c r="J4026" s="36">
        <f>IF(ISERROR(VLOOKUP(A4026&amp;I4026,'County-level Emissions Factors'!$E$2:$F$12273,2,FALSE)),0,VLOOKUP(A4026&amp;I4026,'County-level Emissions Factors'!$E$2:$F$12273,2,FALSE))</f>
        <v>33.842276633243394</v>
      </c>
      <c r="K4026" s="19" t="s">
        <v>5473</v>
      </c>
      <c r="L4026" s="19" t="s">
        <v>5474</v>
      </c>
      <c r="M4026" s="38">
        <f t="shared" si="64"/>
        <v>1695.9253446452774</v>
      </c>
      <c r="N4026" s="9" t="s">
        <v>5475</v>
      </c>
    </row>
    <row r="4027" spans="1:14">
      <c r="A4027" s="31" t="s">
        <v>1730</v>
      </c>
      <c r="B4027" s="31" t="s">
        <v>1594</v>
      </c>
      <c r="C4027" s="31" t="s">
        <v>1032</v>
      </c>
      <c r="D4027" s="31" t="s">
        <v>1187</v>
      </c>
      <c r="E4027" s="31" t="s">
        <v>17</v>
      </c>
      <c r="F4027" s="31" t="s">
        <v>1596</v>
      </c>
      <c r="G4027" s="24">
        <f>IF(ISERROR(VLOOKUP(A4027,'2011 County-Level Acres Tilled'!$A$2:$F$3069,6,FALSE)),0,VLOOKUP(A4027,'2011 County-Level Acres Tilled'!$A$2:$F$3069,6,FALSE))</f>
        <v>361446.80774948292</v>
      </c>
      <c r="H4027" s="32" t="s">
        <v>5474</v>
      </c>
      <c r="I4027" s="9" t="s">
        <v>5408</v>
      </c>
      <c r="J4027" s="36">
        <f>IF(ISERROR(VLOOKUP(A4027&amp;I4027,'County-level Emissions Factors'!$E$2:$F$12273,2,FALSE)),0,VLOOKUP(A4027&amp;I4027,'County-level Emissions Factors'!$E$2:$F$12273,2,FALSE))</f>
        <v>25.300200598395207</v>
      </c>
      <c r="K4027" s="19" t="s">
        <v>5473</v>
      </c>
      <c r="L4027" s="19" t="s">
        <v>5474</v>
      </c>
      <c r="M4027" s="38">
        <f t="shared" si="64"/>
        <v>4572.3383708557521</v>
      </c>
      <c r="N4027" s="9" t="s">
        <v>5475</v>
      </c>
    </row>
    <row r="4028" spans="1:14">
      <c r="A4028" s="31" t="s">
        <v>1731</v>
      </c>
      <c r="B4028" s="31" t="s">
        <v>1594</v>
      </c>
      <c r="C4028" s="31" t="s">
        <v>1035</v>
      </c>
      <c r="D4028" s="31" t="s">
        <v>1453</v>
      </c>
      <c r="E4028" s="31" t="s">
        <v>17</v>
      </c>
      <c r="F4028" s="31" t="s">
        <v>1596</v>
      </c>
      <c r="G4028" s="24">
        <f>IF(ISERROR(VLOOKUP(A4028,'2011 County-Level Acres Tilled'!$A$2:$F$3069,6,FALSE)),0,VLOOKUP(A4028,'2011 County-Level Acres Tilled'!$A$2:$F$3069,6,FALSE))</f>
        <v>226111.82384316501</v>
      </c>
      <c r="H4028" s="32" t="s">
        <v>5474</v>
      </c>
      <c r="I4028" s="9" t="s">
        <v>5408</v>
      </c>
      <c r="J4028" s="36">
        <f>IF(ISERROR(VLOOKUP(A4028&amp;I4028,'County-level Emissions Factors'!$E$2:$F$12273,2,FALSE)),0,VLOOKUP(A4028&amp;I4028,'County-level Emissions Factors'!$E$2:$F$12273,2,FALSE))</f>
        <v>24.301403371508997</v>
      </c>
      <c r="K4028" s="19" t="s">
        <v>5473</v>
      </c>
      <c r="L4028" s="19" t="s">
        <v>5474</v>
      </c>
      <c r="M4028" s="38">
        <f t="shared" si="64"/>
        <v>2747.4173191401692</v>
      </c>
      <c r="N4028" s="9" t="s">
        <v>5475</v>
      </c>
    </row>
    <row r="4029" spans="1:14">
      <c r="A4029" s="31" t="s">
        <v>1732</v>
      </c>
      <c r="B4029" s="31" t="s">
        <v>1594</v>
      </c>
      <c r="C4029" s="31" t="s">
        <v>1038</v>
      </c>
      <c r="D4029" s="31" t="s">
        <v>1733</v>
      </c>
      <c r="E4029" s="31" t="s">
        <v>17</v>
      </c>
      <c r="F4029" s="31" t="s">
        <v>1596</v>
      </c>
      <c r="G4029" s="24">
        <f>IF(ISERROR(VLOOKUP(A4029,'2011 County-Level Acres Tilled'!$A$2:$F$3069,6,FALSE)),0,VLOOKUP(A4029,'2011 County-Level Acres Tilled'!$A$2:$F$3069,6,FALSE))</f>
        <v>249198.74848934682</v>
      </c>
      <c r="H4029" s="32" t="s">
        <v>5474</v>
      </c>
      <c r="I4029" s="9" t="s">
        <v>5408</v>
      </c>
      <c r="J4029" s="36">
        <f>IF(ISERROR(VLOOKUP(A4029&amp;I4029,'County-level Emissions Factors'!$E$2:$F$12273,2,FALSE)),0,VLOOKUP(A4029&amp;I4029,'County-level Emissions Factors'!$E$2:$F$12273,2,FALSE))</f>
        <v>25.130341407952503</v>
      </c>
      <c r="K4029" s="19" t="s">
        <v>5473</v>
      </c>
      <c r="L4029" s="19" t="s">
        <v>5474</v>
      </c>
      <c r="M4029" s="38">
        <f t="shared" si="64"/>
        <v>3131.2248139858871</v>
      </c>
      <c r="N4029" s="9" t="s">
        <v>5475</v>
      </c>
    </row>
    <row r="4030" spans="1:14">
      <c r="A4030" s="31" t="s">
        <v>1734</v>
      </c>
      <c r="B4030" s="31" t="s">
        <v>1594</v>
      </c>
      <c r="C4030" s="31" t="s">
        <v>1041</v>
      </c>
      <c r="D4030" s="31" t="s">
        <v>1735</v>
      </c>
      <c r="E4030" s="31" t="s">
        <v>17</v>
      </c>
      <c r="F4030" s="31" t="s">
        <v>1596</v>
      </c>
      <c r="G4030" s="24">
        <f>IF(ISERROR(VLOOKUP(A4030,'2011 County-Level Acres Tilled'!$A$2:$F$3069,6,FALSE)),0,VLOOKUP(A4030,'2011 County-Level Acres Tilled'!$A$2:$F$3069,6,FALSE))</f>
        <v>393863.55540654087</v>
      </c>
      <c r="H4030" s="32" t="s">
        <v>5474</v>
      </c>
      <c r="I4030" s="9" t="s">
        <v>5408</v>
      </c>
      <c r="J4030" s="36">
        <f>IF(ISERROR(VLOOKUP(A4030&amp;I4030,'County-level Emissions Factors'!$E$2:$F$12273,2,FALSE)),0,VLOOKUP(A4030&amp;I4030,'County-level Emissions Factors'!$E$2:$F$12273,2,FALSE))</f>
        <v>22.864283389221004</v>
      </c>
      <c r="K4030" s="19" t="s">
        <v>5473</v>
      </c>
      <c r="L4030" s="19" t="s">
        <v>5474</v>
      </c>
      <c r="M4030" s="38">
        <f t="shared" si="64"/>
        <v>4502.7039737506493</v>
      </c>
      <c r="N4030" s="9" t="s">
        <v>5475</v>
      </c>
    </row>
    <row r="4031" spans="1:14">
      <c r="A4031" s="31" t="s">
        <v>1736</v>
      </c>
      <c r="B4031" s="31" t="s">
        <v>1594</v>
      </c>
      <c r="C4031" s="31" t="s">
        <v>1043</v>
      </c>
      <c r="D4031" s="31" t="s">
        <v>1206</v>
      </c>
      <c r="E4031" s="31" t="s">
        <v>17</v>
      </c>
      <c r="F4031" s="31" t="s">
        <v>1596</v>
      </c>
      <c r="G4031" s="24">
        <f>IF(ISERROR(VLOOKUP(A4031,'2011 County-Level Acres Tilled'!$A$2:$F$3069,6,FALSE)),0,VLOOKUP(A4031,'2011 County-Level Acres Tilled'!$A$2:$F$3069,6,FALSE))</f>
        <v>201702.02238721561</v>
      </c>
      <c r="H4031" s="32" t="s">
        <v>5474</v>
      </c>
      <c r="I4031" s="9" t="s">
        <v>5408</v>
      </c>
      <c r="J4031" s="36">
        <f>IF(ISERROR(VLOOKUP(A4031&amp;I4031,'County-level Emissions Factors'!$E$2:$F$12273,2,FALSE)),0,VLOOKUP(A4031&amp;I4031,'County-level Emissions Factors'!$E$2:$F$12273,2,FALSE))</f>
        <v>17.466469602717051</v>
      </c>
      <c r="K4031" s="19" t="s">
        <v>5473</v>
      </c>
      <c r="L4031" s="19" t="s">
        <v>5474</v>
      </c>
      <c r="M4031" s="38">
        <f t="shared" si="64"/>
        <v>1761.5111214164278</v>
      </c>
      <c r="N4031" s="9" t="s">
        <v>5475</v>
      </c>
    </row>
    <row r="4032" spans="1:14">
      <c r="A4032" s="31" t="s">
        <v>1737</v>
      </c>
      <c r="B4032" s="31" t="s">
        <v>1594</v>
      </c>
      <c r="C4032" s="31" t="s">
        <v>1045</v>
      </c>
      <c r="D4032" s="31" t="s">
        <v>1738</v>
      </c>
      <c r="E4032" s="31" t="s">
        <v>17</v>
      </c>
      <c r="F4032" s="31" t="s">
        <v>1596</v>
      </c>
      <c r="G4032" s="24">
        <f>IF(ISERROR(VLOOKUP(A4032,'2011 County-Level Acres Tilled'!$A$2:$F$3069,6,FALSE)),0,VLOOKUP(A4032,'2011 County-Level Acres Tilled'!$A$2:$F$3069,6,FALSE))</f>
        <v>173281.9013055843</v>
      </c>
      <c r="H4032" s="32" t="s">
        <v>5474</v>
      </c>
      <c r="I4032" s="9" t="s">
        <v>5408</v>
      </c>
      <c r="J4032" s="36">
        <f>IF(ISERROR(VLOOKUP(A4032&amp;I4032,'County-level Emissions Factors'!$E$2:$F$12273,2,FALSE)),0,VLOOKUP(A4032&amp;I4032,'County-level Emissions Factors'!$E$2:$F$12273,2,FALSE))</f>
        <v>32.236456506643755</v>
      </c>
      <c r="K4032" s="19" t="s">
        <v>5473</v>
      </c>
      <c r="L4032" s="19" t="s">
        <v>5474</v>
      </c>
      <c r="M4032" s="38">
        <f t="shared" si="64"/>
        <v>2792.9972374130016</v>
      </c>
      <c r="N4032" s="9" t="s">
        <v>5475</v>
      </c>
    </row>
    <row r="4033" spans="1:14">
      <c r="A4033" s="31" t="s">
        <v>1739</v>
      </c>
      <c r="B4033" s="31" t="s">
        <v>1740</v>
      </c>
      <c r="C4033" s="31" t="s">
        <v>15</v>
      </c>
      <c r="D4033" s="31" t="s">
        <v>1461</v>
      </c>
      <c r="E4033" s="31" t="s">
        <v>17</v>
      </c>
      <c r="F4033" s="31" t="s">
        <v>1741</v>
      </c>
      <c r="G4033" s="24">
        <f>IF(ISERROR(VLOOKUP(A4033,'2011 County-Level Acres Tilled'!$A$2:$F$3069,6,FALSE)),0,VLOOKUP(A4033,'2011 County-Level Acres Tilled'!$A$2:$F$3069,6,FALSE))</f>
        <v>133590.8388012292</v>
      </c>
      <c r="H4033" s="32" t="s">
        <v>5474</v>
      </c>
      <c r="I4033" s="9" t="s">
        <v>5408</v>
      </c>
      <c r="J4033" s="36">
        <f>IF(ISERROR(VLOOKUP(A4033&amp;I4033,'County-level Emissions Factors'!$E$2:$F$12273,2,FALSE)),0,VLOOKUP(A4033&amp;I4033,'County-level Emissions Factors'!$E$2:$F$12273,2,FALSE))</f>
        <v>53.589593812537188</v>
      </c>
      <c r="K4033" s="19" t="s">
        <v>5473</v>
      </c>
      <c r="L4033" s="19" t="s">
        <v>5474</v>
      </c>
      <c r="M4033" s="38">
        <f t="shared" si="64"/>
        <v>3579.5393942170026</v>
      </c>
      <c r="N4033" s="9" t="s">
        <v>5475</v>
      </c>
    </row>
    <row r="4034" spans="1:14">
      <c r="A4034" s="31" t="s">
        <v>1742</v>
      </c>
      <c r="B4034" s="31" t="s">
        <v>1740</v>
      </c>
      <c r="C4034" s="31" t="s">
        <v>20</v>
      </c>
      <c r="D4034" s="31" t="s">
        <v>1743</v>
      </c>
      <c r="E4034" s="31" t="s">
        <v>17</v>
      </c>
      <c r="F4034" s="31" t="s">
        <v>1741</v>
      </c>
      <c r="G4034" s="24">
        <f>IF(ISERROR(VLOOKUP(A4034,'2011 County-Level Acres Tilled'!$A$2:$F$3069,6,FALSE)),0,VLOOKUP(A4034,'2011 County-Level Acres Tilled'!$A$2:$F$3069,6,FALSE))</f>
        <v>184228.20139002946</v>
      </c>
      <c r="H4034" s="32" t="s">
        <v>5474</v>
      </c>
      <c r="I4034" s="9" t="s">
        <v>5408</v>
      </c>
      <c r="J4034" s="36">
        <f>IF(ISERROR(VLOOKUP(A4034&amp;I4034,'County-level Emissions Factors'!$E$2:$F$12273,2,FALSE)),0,VLOOKUP(A4034&amp;I4034,'County-level Emissions Factors'!$E$2:$F$12273,2,FALSE))</f>
        <v>44.282501440922189</v>
      </c>
      <c r="K4034" s="19" t="s">
        <v>5473</v>
      </c>
      <c r="L4034" s="19" t="s">
        <v>5474</v>
      </c>
      <c r="M4034" s="38">
        <f t="shared" si="64"/>
        <v>4079.0427967562414</v>
      </c>
      <c r="N4034" s="9" t="s">
        <v>5475</v>
      </c>
    </row>
    <row r="4035" spans="1:14">
      <c r="A4035" s="31" t="s">
        <v>1744</v>
      </c>
      <c r="B4035" s="31" t="s">
        <v>1740</v>
      </c>
      <c r="C4035" s="31" t="s">
        <v>23</v>
      </c>
      <c r="D4035" s="31" t="s">
        <v>1745</v>
      </c>
      <c r="E4035" s="31" t="s">
        <v>17</v>
      </c>
      <c r="F4035" s="31" t="s">
        <v>1741</v>
      </c>
      <c r="G4035" s="24">
        <f>IF(ISERROR(VLOOKUP(A4035,'2011 County-Level Acres Tilled'!$A$2:$F$3069,6,FALSE)),0,VLOOKUP(A4035,'2011 County-Level Acres Tilled'!$A$2:$F$3069,6,FALSE))</f>
        <v>139780.51803529274</v>
      </c>
      <c r="H4035" s="32" t="s">
        <v>5474</v>
      </c>
      <c r="I4035" s="9" t="s">
        <v>5408</v>
      </c>
      <c r="J4035" s="36">
        <f>IF(ISERROR(VLOOKUP(A4035&amp;I4035,'County-level Emissions Factors'!$E$2:$F$12273,2,FALSE)),0,VLOOKUP(A4035&amp;I4035,'County-level Emissions Factors'!$E$2:$F$12273,2,FALSE))</f>
        <v>21.130110695229753</v>
      </c>
      <c r="K4035" s="19" t="s">
        <v>5473</v>
      </c>
      <c r="L4035" s="19" t="s">
        <v>5474</v>
      </c>
      <c r="M4035" s="38">
        <f t="shared" si="64"/>
        <v>1476.7889095611472</v>
      </c>
      <c r="N4035" s="9" t="s">
        <v>5475</v>
      </c>
    </row>
    <row r="4036" spans="1:14">
      <c r="A4036" s="31" t="s">
        <v>1746</v>
      </c>
      <c r="B4036" s="31" t="s">
        <v>1740</v>
      </c>
      <c r="C4036" s="31" t="s">
        <v>26</v>
      </c>
      <c r="D4036" s="31" t="s">
        <v>1747</v>
      </c>
      <c r="E4036" s="31" t="s">
        <v>17</v>
      </c>
      <c r="F4036" s="31" t="s">
        <v>1741</v>
      </c>
      <c r="G4036" s="24">
        <f>IF(ISERROR(VLOOKUP(A4036,'2011 County-Level Acres Tilled'!$A$2:$F$3069,6,FALSE)),0,VLOOKUP(A4036,'2011 County-Level Acres Tilled'!$A$2:$F$3069,6,FALSE))</f>
        <v>181944.59094114936</v>
      </c>
      <c r="H4036" s="32" t="s">
        <v>5474</v>
      </c>
      <c r="I4036" s="9" t="s">
        <v>5408</v>
      </c>
      <c r="J4036" s="36">
        <f>IF(ISERROR(VLOOKUP(A4036&amp;I4036,'County-level Emissions Factors'!$E$2:$F$12273,2,FALSE)),0,VLOOKUP(A4036&amp;I4036,'County-level Emissions Factors'!$E$2:$F$12273,2,FALSE))</f>
        <v>29.993004073319756</v>
      </c>
      <c r="K4036" s="19" t="s">
        <v>5473</v>
      </c>
      <c r="L4036" s="19" t="s">
        <v>5474</v>
      </c>
      <c r="M4036" s="38">
        <f t="shared" si="64"/>
        <v>2728.532428608195</v>
      </c>
      <c r="N4036" s="9" t="s">
        <v>5475</v>
      </c>
    </row>
    <row r="4037" spans="1:14">
      <c r="A4037" s="31" t="s">
        <v>1748</v>
      </c>
      <c r="B4037" s="31" t="s">
        <v>1740</v>
      </c>
      <c r="C4037" s="31" t="s">
        <v>29</v>
      </c>
      <c r="D4037" s="31" t="s">
        <v>1749</v>
      </c>
      <c r="E4037" s="31" t="s">
        <v>17</v>
      </c>
      <c r="F4037" s="31" t="s">
        <v>1741</v>
      </c>
      <c r="G4037" s="24">
        <f>IF(ISERROR(VLOOKUP(A4037,'2011 County-Level Acres Tilled'!$A$2:$F$3069,6,FALSE)),0,VLOOKUP(A4037,'2011 County-Level Acres Tilled'!$A$2:$F$3069,6,FALSE))</f>
        <v>351071.78438874695</v>
      </c>
      <c r="H4037" s="32" t="s">
        <v>5474</v>
      </c>
      <c r="I4037" s="9" t="s">
        <v>5408</v>
      </c>
      <c r="J4037" s="36">
        <f>IF(ISERROR(VLOOKUP(A4037&amp;I4037,'County-level Emissions Factors'!$E$2:$F$12273,2,FALSE)),0,VLOOKUP(A4037&amp;I4037,'County-level Emissions Factors'!$E$2:$F$12273,2,FALSE))</f>
        <v>18.960182398540809</v>
      </c>
      <c r="K4037" s="19" t="s">
        <v>5473</v>
      </c>
      <c r="L4037" s="19" t="s">
        <v>5474</v>
      </c>
      <c r="M4037" s="38">
        <f t="shared" si="64"/>
        <v>3328.1925334959169</v>
      </c>
      <c r="N4037" s="9" t="s">
        <v>5475</v>
      </c>
    </row>
    <row r="4038" spans="1:14">
      <c r="A4038" s="31" t="s">
        <v>1750</v>
      </c>
      <c r="B4038" s="31" t="s">
        <v>1740</v>
      </c>
      <c r="C4038" s="31" t="s">
        <v>32</v>
      </c>
      <c r="D4038" s="31" t="s">
        <v>1751</v>
      </c>
      <c r="E4038" s="31" t="s">
        <v>17</v>
      </c>
      <c r="F4038" s="31" t="s">
        <v>1741</v>
      </c>
      <c r="G4038" s="24">
        <f>IF(ISERROR(VLOOKUP(A4038,'2011 County-Level Acres Tilled'!$A$2:$F$3069,6,FALSE)),0,VLOOKUP(A4038,'2011 County-Level Acres Tilled'!$A$2:$F$3069,6,FALSE))</f>
        <v>110264.44990147722</v>
      </c>
      <c r="H4038" s="32" t="s">
        <v>5474</v>
      </c>
      <c r="I4038" s="9" t="s">
        <v>5408</v>
      </c>
      <c r="J4038" s="36">
        <f>IF(ISERROR(VLOOKUP(A4038&amp;I4038,'County-level Emissions Factors'!$E$2:$F$12273,2,FALSE)),0,VLOOKUP(A4038&amp;I4038,'County-level Emissions Factors'!$E$2:$F$12273,2,FALSE))</f>
        <v>54.481600695954761</v>
      </c>
      <c r="K4038" s="19" t="s">
        <v>5473</v>
      </c>
      <c r="L4038" s="19" t="s">
        <v>5474</v>
      </c>
      <c r="M4038" s="38">
        <f t="shared" si="64"/>
        <v>3003.6918652456948</v>
      </c>
      <c r="N4038" s="9" t="s">
        <v>5475</v>
      </c>
    </row>
    <row r="4039" spans="1:14">
      <c r="A4039" s="31" t="s">
        <v>1752</v>
      </c>
      <c r="B4039" s="31" t="s">
        <v>1740</v>
      </c>
      <c r="C4039" s="31" t="s">
        <v>35</v>
      </c>
      <c r="D4039" s="31" t="s">
        <v>1307</v>
      </c>
      <c r="E4039" s="31" t="s">
        <v>17</v>
      </c>
      <c r="F4039" s="31" t="s">
        <v>1741</v>
      </c>
      <c r="G4039" s="24">
        <f>IF(ISERROR(VLOOKUP(A4039,'2011 County-Level Acres Tilled'!$A$2:$F$3069,6,FALSE)),0,VLOOKUP(A4039,'2011 County-Level Acres Tilled'!$A$2:$F$3069,6,FALSE))</f>
        <v>262020.44043800893</v>
      </c>
      <c r="H4039" s="32" t="s">
        <v>5474</v>
      </c>
      <c r="I4039" s="9" t="s">
        <v>5408</v>
      </c>
      <c r="J4039" s="36">
        <f>IF(ISERROR(VLOOKUP(A4039&amp;I4039,'County-level Emissions Factors'!$E$2:$F$12273,2,FALSE)),0,VLOOKUP(A4039&amp;I4039,'County-level Emissions Factors'!$E$2:$F$12273,2,FALSE))</f>
        <v>18.601331603977517</v>
      </c>
      <c r="K4039" s="19" t="s">
        <v>5473</v>
      </c>
      <c r="L4039" s="19" t="s">
        <v>5474</v>
      </c>
      <c r="M4039" s="38">
        <f t="shared" ref="M4039:M4102" si="65">G4039*J4039/2000</f>
        <v>2436.9645498038217</v>
      </c>
      <c r="N4039" s="9" t="s">
        <v>5475</v>
      </c>
    </row>
    <row r="4040" spans="1:14">
      <c r="A4040" s="31" t="s">
        <v>1753</v>
      </c>
      <c r="B4040" s="31" t="s">
        <v>1740</v>
      </c>
      <c r="C4040" s="31" t="s">
        <v>38</v>
      </c>
      <c r="D4040" s="31" t="s">
        <v>36</v>
      </c>
      <c r="E4040" s="31" t="s">
        <v>17</v>
      </c>
      <c r="F4040" s="31" t="s">
        <v>1741</v>
      </c>
      <c r="G4040" s="24">
        <f>IF(ISERROR(VLOOKUP(A4040,'2011 County-Level Acres Tilled'!$A$2:$F$3069,6,FALSE)),0,VLOOKUP(A4040,'2011 County-Level Acres Tilled'!$A$2:$F$3069,6,FALSE))</f>
        <v>85965.307692307557</v>
      </c>
      <c r="H4040" s="32" t="s">
        <v>5474</v>
      </c>
      <c r="I4040" s="9" t="s">
        <v>5408</v>
      </c>
      <c r="J4040" s="36">
        <f>IF(ISERROR(VLOOKUP(A4040&amp;I4040,'County-level Emissions Factors'!$E$2:$F$12273,2,FALSE)),0,VLOOKUP(A4040&amp;I4040,'County-level Emissions Factors'!$E$2:$F$12273,2,FALSE))</f>
        <v>38.463127298917101</v>
      </c>
      <c r="K4040" s="19" t="s">
        <v>5473</v>
      </c>
      <c r="L4040" s="19" t="s">
        <v>5474</v>
      </c>
      <c r="M4040" s="38">
        <f t="shared" si="65"/>
        <v>1653.2472865299014</v>
      </c>
      <c r="N4040" s="9" t="s">
        <v>5475</v>
      </c>
    </row>
    <row r="4041" spans="1:14">
      <c r="A4041" s="31" t="s">
        <v>1754</v>
      </c>
      <c r="B4041" s="31" t="s">
        <v>1740</v>
      </c>
      <c r="C4041" s="31" t="s">
        <v>41</v>
      </c>
      <c r="D4041" s="31" t="s">
        <v>1755</v>
      </c>
      <c r="E4041" s="31" t="s">
        <v>17</v>
      </c>
      <c r="F4041" s="31" t="s">
        <v>1741</v>
      </c>
      <c r="G4041" s="24">
        <f>IF(ISERROR(VLOOKUP(A4041,'2011 County-Level Acres Tilled'!$A$2:$F$3069,6,FALSE)),0,VLOOKUP(A4041,'2011 County-Level Acres Tilled'!$A$2:$F$3069,6,FALSE))</f>
        <v>58140.031869730432</v>
      </c>
      <c r="H4041" s="32" t="s">
        <v>5474</v>
      </c>
      <c r="I4041" s="9" t="s">
        <v>5408</v>
      </c>
      <c r="J4041" s="36">
        <f>IF(ISERROR(VLOOKUP(A4041&amp;I4041,'County-level Emissions Factors'!$E$2:$F$12273,2,FALSE)),0,VLOOKUP(A4041&amp;I4041,'County-level Emissions Factors'!$E$2:$F$12273,2,FALSE))</f>
        <v>33.140074498046701</v>
      </c>
      <c r="K4041" s="19" t="s">
        <v>5473</v>
      </c>
      <c r="L4041" s="19" t="s">
        <v>5474</v>
      </c>
      <c r="M4041" s="38">
        <f t="shared" si="65"/>
        <v>963.38249374083807</v>
      </c>
      <c r="N4041" s="9" t="s">
        <v>5475</v>
      </c>
    </row>
    <row r="4042" spans="1:14">
      <c r="A4042" s="31" t="s">
        <v>1756</v>
      </c>
      <c r="B4042" s="31" t="s">
        <v>1740</v>
      </c>
      <c r="C4042" s="31" t="s">
        <v>44</v>
      </c>
      <c r="D4042" s="31" t="s">
        <v>1757</v>
      </c>
      <c r="E4042" s="31" t="s">
        <v>17</v>
      </c>
      <c r="F4042" s="31" t="s">
        <v>1741</v>
      </c>
      <c r="G4042" s="24">
        <f>IF(ISERROR(VLOOKUP(A4042,'2011 County-Level Acres Tilled'!$A$2:$F$3069,6,FALSE)),0,VLOOKUP(A4042,'2011 County-Level Acres Tilled'!$A$2:$F$3069,6,FALSE))</f>
        <v>15379.827067722854</v>
      </c>
      <c r="H4042" s="32" t="s">
        <v>5474</v>
      </c>
      <c r="I4042" s="9" t="s">
        <v>5408</v>
      </c>
      <c r="J4042" s="36">
        <f>IF(ISERROR(VLOOKUP(A4042&amp;I4042,'County-level Emissions Factors'!$E$2:$F$12273,2,FALSE)),0,VLOOKUP(A4042&amp;I4042,'County-level Emissions Factors'!$E$2:$F$12273,2,FALSE))</f>
        <v>43.798789509078674</v>
      </c>
      <c r="K4042" s="19" t="s">
        <v>5473</v>
      </c>
      <c r="L4042" s="19" t="s">
        <v>5474</v>
      </c>
      <c r="M4042" s="38">
        <f t="shared" si="65"/>
        <v>336.80890421261194</v>
      </c>
      <c r="N4042" s="9" t="s">
        <v>5475</v>
      </c>
    </row>
    <row r="4043" spans="1:14">
      <c r="A4043" s="31" t="s">
        <v>1758</v>
      </c>
      <c r="B4043" s="31" t="s">
        <v>1740</v>
      </c>
      <c r="C4043" s="31" t="s">
        <v>47</v>
      </c>
      <c r="D4043" s="31" t="s">
        <v>45</v>
      </c>
      <c r="E4043" s="31" t="s">
        <v>17</v>
      </c>
      <c r="F4043" s="31" t="s">
        <v>1741</v>
      </c>
      <c r="G4043" s="24">
        <f>IF(ISERROR(VLOOKUP(A4043,'2011 County-Level Acres Tilled'!$A$2:$F$3069,6,FALSE)),0,VLOOKUP(A4043,'2011 County-Level Acres Tilled'!$A$2:$F$3069,6,FALSE))</f>
        <v>272964.16064995562</v>
      </c>
      <c r="H4043" s="32" t="s">
        <v>5474</v>
      </c>
      <c r="I4043" s="9" t="s">
        <v>5408</v>
      </c>
      <c r="J4043" s="36">
        <f>IF(ISERROR(VLOOKUP(A4043&amp;I4043,'County-level Emissions Factors'!$E$2:$F$12273,2,FALSE)),0,VLOOKUP(A4043&amp;I4043,'County-level Emissions Factors'!$E$2:$F$12273,2,FALSE))</f>
        <v>47.735274637432909</v>
      </c>
      <c r="K4043" s="19" t="s">
        <v>5473</v>
      </c>
      <c r="L4043" s="19" t="s">
        <v>5474</v>
      </c>
      <c r="M4043" s="38">
        <f t="shared" si="65"/>
        <v>6515.009587400994</v>
      </c>
      <c r="N4043" s="9" t="s">
        <v>5475</v>
      </c>
    </row>
    <row r="4044" spans="1:14">
      <c r="A4044" s="31" t="s">
        <v>1759</v>
      </c>
      <c r="B4044" s="31" t="s">
        <v>1740</v>
      </c>
      <c r="C4044" s="31" t="s">
        <v>50</v>
      </c>
      <c r="D4044" s="31" t="s">
        <v>606</v>
      </c>
      <c r="E4044" s="31" t="s">
        <v>17</v>
      </c>
      <c r="F4044" s="31" t="s">
        <v>1741</v>
      </c>
      <c r="G4044" s="24">
        <f>IF(ISERROR(VLOOKUP(A4044,'2011 County-Level Acres Tilled'!$A$2:$F$3069,6,FALSE)),0,VLOOKUP(A4044,'2011 County-Level Acres Tilled'!$A$2:$F$3069,6,FALSE))</f>
        <v>318200.74011622102</v>
      </c>
      <c r="H4044" s="32" t="s">
        <v>5474</v>
      </c>
      <c r="I4044" s="9" t="s">
        <v>5408</v>
      </c>
      <c r="J4044" s="36">
        <f>IF(ISERROR(VLOOKUP(A4044&amp;I4044,'County-level Emissions Factors'!$E$2:$F$12273,2,FALSE)),0,VLOOKUP(A4044&amp;I4044,'County-level Emissions Factors'!$E$2:$F$12273,2,FALSE))</f>
        <v>33.740911945660685</v>
      </c>
      <c r="K4044" s="19" t="s">
        <v>5473</v>
      </c>
      <c r="L4044" s="19" t="s">
        <v>5474</v>
      </c>
      <c r="M4044" s="38">
        <f t="shared" si="65"/>
        <v>5368.1915766527363</v>
      </c>
      <c r="N4044" s="9" t="s">
        <v>5475</v>
      </c>
    </row>
    <row r="4045" spans="1:14">
      <c r="A4045" s="31" t="s">
        <v>1760</v>
      </c>
      <c r="B4045" s="31" t="s">
        <v>1740</v>
      </c>
      <c r="C4045" s="31" t="s">
        <v>53</v>
      </c>
      <c r="D4045" s="31" t="s">
        <v>346</v>
      </c>
      <c r="E4045" s="31" t="s">
        <v>17</v>
      </c>
      <c r="F4045" s="31" t="s">
        <v>1741</v>
      </c>
      <c r="G4045" s="24">
        <f>IF(ISERROR(VLOOKUP(A4045,'2011 County-Level Acres Tilled'!$A$2:$F$3069,6,FALSE)),0,VLOOKUP(A4045,'2011 County-Level Acres Tilled'!$A$2:$F$3069,6,FALSE))</f>
        <v>157327.02006199452</v>
      </c>
      <c r="H4045" s="32" t="s">
        <v>5474</v>
      </c>
      <c r="I4045" s="9" t="s">
        <v>5408</v>
      </c>
      <c r="J4045" s="36">
        <f>IF(ISERROR(VLOOKUP(A4045&amp;I4045,'County-level Emissions Factors'!$E$2:$F$12273,2,FALSE)),0,VLOOKUP(A4045&amp;I4045,'County-level Emissions Factors'!$E$2:$F$12273,2,FALSE))</f>
        <v>21.047464406172587</v>
      </c>
      <c r="K4045" s="19" t="s">
        <v>5473</v>
      </c>
      <c r="L4045" s="19" t="s">
        <v>5474</v>
      </c>
      <c r="M4045" s="38">
        <f t="shared" si="65"/>
        <v>1655.6674274420152</v>
      </c>
      <c r="N4045" s="9" t="s">
        <v>5475</v>
      </c>
    </row>
    <row r="4046" spans="1:14">
      <c r="A4046" s="31" t="s">
        <v>1761</v>
      </c>
      <c r="B4046" s="31" t="s">
        <v>1740</v>
      </c>
      <c r="C4046" s="31" t="s">
        <v>56</v>
      </c>
      <c r="D4046" s="31" t="s">
        <v>57</v>
      </c>
      <c r="E4046" s="31" t="s">
        <v>17</v>
      </c>
      <c r="F4046" s="31" t="s">
        <v>1741</v>
      </c>
      <c r="G4046" s="24">
        <f>IF(ISERROR(VLOOKUP(A4046,'2011 County-Level Acres Tilled'!$A$2:$F$3069,6,FALSE)),0,VLOOKUP(A4046,'2011 County-Level Acres Tilled'!$A$2:$F$3069,6,FALSE))</f>
        <v>175658.44767387849</v>
      </c>
      <c r="H4046" s="32" t="s">
        <v>5474</v>
      </c>
      <c r="I4046" s="9" t="s">
        <v>5408</v>
      </c>
      <c r="J4046" s="36">
        <f>IF(ISERROR(VLOOKUP(A4046&amp;I4046,'County-level Emissions Factors'!$E$2:$F$12273,2,FALSE)),0,VLOOKUP(A4046&amp;I4046,'County-level Emissions Factors'!$E$2:$F$12273,2,FALSE))</f>
        <v>31.23664531705845</v>
      </c>
      <c r="K4046" s="19" t="s">
        <v>5473</v>
      </c>
      <c r="L4046" s="19" t="s">
        <v>5474</v>
      </c>
      <c r="M4046" s="38">
        <f t="shared" si="65"/>
        <v>2743.4903134670067</v>
      </c>
      <c r="N4046" s="9" t="s">
        <v>5475</v>
      </c>
    </row>
    <row r="4047" spans="1:14">
      <c r="A4047" s="31" t="s">
        <v>1762</v>
      </c>
      <c r="B4047" s="31" t="s">
        <v>1740</v>
      </c>
      <c r="C4047" s="31" t="s">
        <v>59</v>
      </c>
      <c r="D4047" s="31" t="s">
        <v>1763</v>
      </c>
      <c r="E4047" s="31" t="s">
        <v>17</v>
      </c>
      <c r="F4047" s="31" t="s">
        <v>1741</v>
      </c>
      <c r="G4047" s="24">
        <f>IF(ISERROR(VLOOKUP(A4047,'2011 County-Level Acres Tilled'!$A$2:$F$3069,6,FALSE)),0,VLOOKUP(A4047,'2011 County-Level Acres Tilled'!$A$2:$F$3069,6,FALSE))</f>
        <v>170640.93562402434</v>
      </c>
      <c r="H4047" s="32" t="s">
        <v>5474</v>
      </c>
      <c r="I4047" s="9" t="s">
        <v>5408</v>
      </c>
      <c r="J4047" s="36">
        <f>IF(ISERROR(VLOOKUP(A4047&amp;I4047,'County-level Emissions Factors'!$E$2:$F$12273,2,FALSE)),0,VLOOKUP(A4047&amp;I4047,'County-level Emissions Factors'!$E$2:$F$12273,2,FALSE))</f>
        <v>48.182869148363224</v>
      </c>
      <c r="K4047" s="19" t="s">
        <v>5473</v>
      </c>
      <c r="L4047" s="19" t="s">
        <v>5474</v>
      </c>
      <c r="M4047" s="38">
        <f t="shared" si="65"/>
        <v>4110.9849362633186</v>
      </c>
      <c r="N4047" s="9" t="s">
        <v>5475</v>
      </c>
    </row>
    <row r="4048" spans="1:14">
      <c r="A4048" s="31" t="s">
        <v>1764</v>
      </c>
      <c r="B4048" s="31" t="s">
        <v>1740</v>
      </c>
      <c r="C4048" s="31" t="s">
        <v>62</v>
      </c>
      <c r="D4048" s="31" t="s">
        <v>1765</v>
      </c>
      <c r="E4048" s="31" t="s">
        <v>17</v>
      </c>
      <c r="F4048" s="31" t="s">
        <v>1741</v>
      </c>
      <c r="G4048" s="24">
        <f>IF(ISERROR(VLOOKUP(A4048,'2011 County-Level Acres Tilled'!$A$2:$F$3069,6,FALSE)),0,VLOOKUP(A4048,'2011 County-Level Acres Tilled'!$A$2:$F$3069,6,FALSE))</f>
        <v>142974.16174734331</v>
      </c>
      <c r="H4048" s="32" t="s">
        <v>5474</v>
      </c>
      <c r="I4048" s="9" t="s">
        <v>5408</v>
      </c>
      <c r="J4048" s="36">
        <f>IF(ISERROR(VLOOKUP(A4048&amp;I4048,'County-level Emissions Factors'!$E$2:$F$12273,2,FALSE)),0,VLOOKUP(A4048&amp;I4048,'County-level Emissions Factors'!$E$2:$F$12273,2,FALSE))</f>
        <v>39.915364794228083</v>
      </c>
      <c r="K4048" s="19" t="s">
        <v>5473</v>
      </c>
      <c r="L4048" s="19" t="s">
        <v>5474</v>
      </c>
      <c r="M4048" s="38">
        <f t="shared" si="65"/>
        <v>2853.4329111470893</v>
      </c>
      <c r="N4048" s="9" t="s">
        <v>5475</v>
      </c>
    </row>
    <row r="4049" spans="1:14">
      <c r="A4049" s="31" t="s">
        <v>1766</v>
      </c>
      <c r="B4049" s="31" t="s">
        <v>1740</v>
      </c>
      <c r="C4049" s="31" t="s">
        <v>65</v>
      </c>
      <c r="D4049" s="31" t="s">
        <v>1767</v>
      </c>
      <c r="E4049" s="31" t="s">
        <v>17</v>
      </c>
      <c r="F4049" s="31" t="s">
        <v>1741</v>
      </c>
      <c r="G4049" s="24">
        <f>IF(ISERROR(VLOOKUP(A4049,'2011 County-Level Acres Tilled'!$A$2:$F$3069,6,FALSE)),0,VLOOKUP(A4049,'2011 County-Level Acres Tilled'!$A$2:$F$3069,6,FALSE))</f>
        <v>105590.29227011326</v>
      </c>
      <c r="H4049" s="32" t="s">
        <v>5474</v>
      </c>
      <c r="I4049" s="9" t="s">
        <v>5408</v>
      </c>
      <c r="J4049" s="36">
        <f>IF(ISERROR(VLOOKUP(A4049&amp;I4049,'County-level Emissions Factors'!$E$2:$F$12273,2,FALSE)),0,VLOOKUP(A4049&amp;I4049,'County-level Emissions Factors'!$E$2:$F$12273,2,FALSE))</f>
        <v>23.687046721701172</v>
      </c>
      <c r="K4049" s="19" t="s">
        <v>5473</v>
      </c>
      <c r="L4049" s="19" t="s">
        <v>5474</v>
      </c>
      <c r="M4049" s="38">
        <f t="shared" si="65"/>
        <v>1250.5610931801275</v>
      </c>
      <c r="N4049" s="9" t="s">
        <v>5475</v>
      </c>
    </row>
    <row r="4050" spans="1:14">
      <c r="A4050" s="31" t="s">
        <v>1768</v>
      </c>
      <c r="B4050" s="31" t="s">
        <v>1740</v>
      </c>
      <c r="C4050" s="31" t="s">
        <v>68</v>
      </c>
      <c r="D4050" s="31" t="s">
        <v>1769</v>
      </c>
      <c r="E4050" s="31" t="s">
        <v>17</v>
      </c>
      <c r="F4050" s="31" t="s">
        <v>1741</v>
      </c>
      <c r="G4050" s="24">
        <f>IF(ISERROR(VLOOKUP(A4050,'2011 County-Level Acres Tilled'!$A$2:$F$3069,6,FALSE)),0,VLOOKUP(A4050,'2011 County-Level Acres Tilled'!$A$2:$F$3069,6,FALSE))</f>
        <v>196728.27345828139</v>
      </c>
      <c r="H4050" s="32" t="s">
        <v>5474</v>
      </c>
      <c r="I4050" s="9" t="s">
        <v>5408</v>
      </c>
      <c r="J4050" s="36">
        <f>IF(ISERROR(VLOOKUP(A4050&amp;I4050,'County-level Emissions Factors'!$E$2:$F$12273,2,FALSE)),0,VLOOKUP(A4050&amp;I4050,'County-level Emissions Factors'!$E$2:$F$12273,2,FALSE))</f>
        <v>29.861262773995861</v>
      </c>
      <c r="K4050" s="19" t="s">
        <v>5473</v>
      </c>
      <c r="L4050" s="19" t="s">
        <v>5474</v>
      </c>
      <c r="M4050" s="38">
        <f t="shared" si="65"/>
        <v>2937.2773344061284</v>
      </c>
      <c r="N4050" s="9" t="s">
        <v>5475</v>
      </c>
    </row>
    <row r="4051" spans="1:14">
      <c r="A4051" s="31" t="s">
        <v>1770</v>
      </c>
      <c r="B4051" s="31" t="s">
        <v>1740</v>
      </c>
      <c r="C4051" s="31" t="s">
        <v>71</v>
      </c>
      <c r="D4051" s="31" t="s">
        <v>358</v>
      </c>
      <c r="E4051" s="31" t="s">
        <v>17</v>
      </c>
      <c r="F4051" s="31" t="s">
        <v>1741</v>
      </c>
      <c r="G4051" s="24">
        <f>IF(ISERROR(VLOOKUP(A4051,'2011 County-Level Acres Tilled'!$A$2:$F$3069,6,FALSE)),0,VLOOKUP(A4051,'2011 County-Level Acres Tilled'!$A$2:$F$3069,6,FALSE))</f>
        <v>225722.26207568351</v>
      </c>
      <c r="H4051" s="32" t="s">
        <v>5474</v>
      </c>
      <c r="I4051" s="9" t="s">
        <v>5408</v>
      </c>
      <c r="J4051" s="36">
        <f>IF(ISERROR(VLOOKUP(A4051&amp;I4051,'County-level Emissions Factors'!$E$2:$F$12273,2,FALSE)),0,VLOOKUP(A4051&amp;I4051,'County-level Emissions Factors'!$E$2:$F$12273,2,FALSE))</f>
        <v>43.068348993288595</v>
      </c>
      <c r="K4051" s="19" t="s">
        <v>5473</v>
      </c>
      <c r="L4051" s="19" t="s">
        <v>5474</v>
      </c>
      <c r="M4051" s="38">
        <f t="shared" si="65"/>
        <v>4860.7425793150442</v>
      </c>
      <c r="N4051" s="9" t="s">
        <v>5475</v>
      </c>
    </row>
    <row r="4052" spans="1:14">
      <c r="A4052" s="31" t="s">
        <v>1771</v>
      </c>
      <c r="B4052" s="31" t="s">
        <v>1740</v>
      </c>
      <c r="C4052" s="31" t="s">
        <v>74</v>
      </c>
      <c r="D4052" s="31" t="s">
        <v>932</v>
      </c>
      <c r="E4052" s="31" t="s">
        <v>17</v>
      </c>
      <c r="F4052" s="31" t="s">
        <v>1741</v>
      </c>
      <c r="G4052" s="24">
        <f>IF(ISERROR(VLOOKUP(A4052,'2011 County-Level Acres Tilled'!$A$2:$F$3069,6,FALSE)),0,VLOOKUP(A4052,'2011 County-Level Acres Tilled'!$A$2:$F$3069,6,FALSE))</f>
        <v>178322.39955215872</v>
      </c>
      <c r="H4052" s="32" t="s">
        <v>5474</v>
      </c>
      <c r="I4052" s="9" t="s">
        <v>5408</v>
      </c>
      <c r="J4052" s="36">
        <f>IF(ISERROR(VLOOKUP(A4052&amp;I4052,'County-level Emissions Factors'!$E$2:$F$12273,2,FALSE)),0,VLOOKUP(A4052&amp;I4052,'County-level Emissions Factors'!$E$2:$F$12273,2,FALSE))</f>
        <v>39.93710678202865</v>
      </c>
      <c r="K4052" s="19" t="s">
        <v>5473</v>
      </c>
      <c r="L4052" s="19" t="s">
        <v>5474</v>
      </c>
      <c r="M4052" s="38">
        <f t="shared" si="65"/>
        <v>3560.8403562710705</v>
      </c>
      <c r="N4052" s="9" t="s">
        <v>5475</v>
      </c>
    </row>
    <row r="4053" spans="1:14">
      <c r="A4053" s="31" t="s">
        <v>1772</v>
      </c>
      <c r="B4053" s="31" t="s">
        <v>1740</v>
      </c>
      <c r="C4053" s="31" t="s">
        <v>77</v>
      </c>
      <c r="D4053" s="31" t="s">
        <v>1638</v>
      </c>
      <c r="E4053" s="31" t="s">
        <v>17</v>
      </c>
      <c r="F4053" s="31" t="s">
        <v>1741</v>
      </c>
      <c r="G4053" s="24">
        <f>IF(ISERROR(VLOOKUP(A4053,'2011 County-Level Acres Tilled'!$A$2:$F$3069,6,FALSE)),0,VLOOKUP(A4053,'2011 County-Level Acres Tilled'!$A$2:$F$3069,6,FALSE))</f>
        <v>267678.41204590414</v>
      </c>
      <c r="H4053" s="32" t="s">
        <v>5474</v>
      </c>
      <c r="I4053" s="9" t="s">
        <v>5408</v>
      </c>
      <c r="J4053" s="36">
        <f>IF(ISERROR(VLOOKUP(A4053&amp;I4053,'County-level Emissions Factors'!$E$2:$F$12273,2,FALSE)),0,VLOOKUP(A4053&amp;I4053,'County-level Emissions Factors'!$E$2:$F$12273,2,FALSE))</f>
        <v>33.954123641304356</v>
      </c>
      <c r="K4053" s="19" t="s">
        <v>5473</v>
      </c>
      <c r="L4053" s="19" t="s">
        <v>5474</v>
      </c>
      <c r="M4053" s="38">
        <f t="shared" si="65"/>
        <v>4544.3929493573214</v>
      </c>
      <c r="N4053" s="9" t="s">
        <v>5475</v>
      </c>
    </row>
    <row r="4054" spans="1:14">
      <c r="A4054" s="31" t="s">
        <v>1773</v>
      </c>
      <c r="B4054" s="31" t="s">
        <v>1740</v>
      </c>
      <c r="C4054" s="31" t="s">
        <v>80</v>
      </c>
      <c r="D4054" s="31" t="s">
        <v>1774</v>
      </c>
      <c r="E4054" s="31" t="s">
        <v>17</v>
      </c>
      <c r="F4054" s="31" t="s">
        <v>1741</v>
      </c>
      <c r="G4054" s="24">
        <f>IF(ISERROR(VLOOKUP(A4054,'2011 County-Level Acres Tilled'!$A$2:$F$3069,6,FALSE)),0,VLOOKUP(A4054,'2011 County-Level Acres Tilled'!$A$2:$F$3069,6,FALSE))</f>
        <v>190266.11772293053</v>
      </c>
      <c r="H4054" s="32" t="s">
        <v>5474</v>
      </c>
      <c r="I4054" s="9" t="s">
        <v>5408</v>
      </c>
      <c r="J4054" s="36">
        <f>IF(ISERROR(VLOOKUP(A4054&amp;I4054,'County-level Emissions Factors'!$E$2:$F$12273,2,FALSE)),0,VLOOKUP(A4054&amp;I4054,'County-level Emissions Factors'!$E$2:$F$12273,2,FALSE))</f>
        <v>16.411556959126354</v>
      </c>
      <c r="K4054" s="19" t="s">
        <v>5473</v>
      </c>
      <c r="L4054" s="19" t="s">
        <v>5474</v>
      </c>
      <c r="M4054" s="38">
        <f t="shared" si="65"/>
        <v>1561.2816142008576</v>
      </c>
      <c r="N4054" s="9" t="s">
        <v>5475</v>
      </c>
    </row>
    <row r="4055" spans="1:14">
      <c r="A4055" s="31" t="s">
        <v>1775</v>
      </c>
      <c r="B4055" s="31" t="s">
        <v>1740</v>
      </c>
      <c r="C4055" s="31" t="s">
        <v>83</v>
      </c>
      <c r="D4055" s="31" t="s">
        <v>624</v>
      </c>
      <c r="E4055" s="31" t="s">
        <v>17</v>
      </c>
      <c r="F4055" s="31" t="s">
        <v>1741</v>
      </c>
      <c r="G4055" s="24">
        <f>IF(ISERROR(VLOOKUP(A4055,'2011 County-Level Acres Tilled'!$A$2:$F$3069,6,FALSE)),0,VLOOKUP(A4055,'2011 County-Level Acres Tilled'!$A$2:$F$3069,6,FALSE))</f>
        <v>88732.421587605277</v>
      </c>
      <c r="H4055" s="32" t="s">
        <v>5474</v>
      </c>
      <c r="I4055" s="9" t="s">
        <v>5408</v>
      </c>
      <c r="J4055" s="36">
        <f>IF(ISERROR(VLOOKUP(A4055&amp;I4055,'County-level Emissions Factors'!$E$2:$F$12273,2,FALSE)),0,VLOOKUP(A4055&amp;I4055,'County-level Emissions Factors'!$E$2:$F$12273,2,FALSE))</f>
        <v>43.079139918977873</v>
      </c>
      <c r="K4055" s="19" t="s">
        <v>5473</v>
      </c>
      <c r="L4055" s="19" t="s">
        <v>5474</v>
      </c>
      <c r="M4055" s="38">
        <f t="shared" si="65"/>
        <v>1911.2582024610901</v>
      </c>
      <c r="N4055" s="9" t="s">
        <v>5475</v>
      </c>
    </row>
    <row r="4056" spans="1:14">
      <c r="A4056" s="31" t="s">
        <v>1776</v>
      </c>
      <c r="B4056" s="31" t="s">
        <v>1740</v>
      </c>
      <c r="C4056" s="31" t="s">
        <v>86</v>
      </c>
      <c r="D4056" s="31" t="s">
        <v>1337</v>
      </c>
      <c r="E4056" s="31" t="s">
        <v>17</v>
      </c>
      <c r="F4056" s="31" t="s">
        <v>1741</v>
      </c>
      <c r="G4056" s="24">
        <f>IF(ISERROR(VLOOKUP(A4056,'2011 County-Level Acres Tilled'!$A$2:$F$3069,6,FALSE)),0,VLOOKUP(A4056,'2011 County-Level Acres Tilled'!$A$2:$F$3069,6,FALSE))</f>
        <v>262951.22391029459</v>
      </c>
      <c r="H4056" s="32" t="s">
        <v>5474</v>
      </c>
      <c r="I4056" s="9" t="s">
        <v>5408</v>
      </c>
      <c r="J4056" s="36">
        <f>IF(ISERROR(VLOOKUP(A4056&amp;I4056,'County-level Emissions Factors'!$E$2:$F$12273,2,FALSE)),0,VLOOKUP(A4056&amp;I4056,'County-level Emissions Factors'!$E$2:$F$12273,2,FALSE))</f>
        <v>15.380699484805156</v>
      </c>
      <c r="K4056" s="19" t="s">
        <v>5473</v>
      </c>
      <c r="L4056" s="19" t="s">
        <v>5474</v>
      </c>
      <c r="M4056" s="38">
        <f t="shared" si="65"/>
        <v>2022.1868770629767</v>
      </c>
      <c r="N4056" s="9" t="s">
        <v>5475</v>
      </c>
    </row>
    <row r="4057" spans="1:14">
      <c r="A4057" s="31" t="s">
        <v>1777</v>
      </c>
      <c r="B4057" s="31" t="s">
        <v>1740</v>
      </c>
      <c r="C4057" s="31" t="s">
        <v>89</v>
      </c>
      <c r="D4057" s="31" t="s">
        <v>1778</v>
      </c>
      <c r="E4057" s="31" t="s">
        <v>17</v>
      </c>
      <c r="F4057" s="31" t="s">
        <v>1741</v>
      </c>
      <c r="G4057" s="24">
        <f>IF(ISERROR(VLOOKUP(A4057,'2011 County-Level Acres Tilled'!$A$2:$F$3069,6,FALSE)),0,VLOOKUP(A4057,'2011 County-Level Acres Tilled'!$A$2:$F$3069,6,FALSE))</f>
        <v>29293.755495440841</v>
      </c>
      <c r="H4057" s="32" t="s">
        <v>5474</v>
      </c>
      <c r="I4057" s="9" t="s">
        <v>5408</v>
      </c>
      <c r="J4057" s="36">
        <f>IF(ISERROR(VLOOKUP(A4057&amp;I4057,'County-level Emissions Factors'!$E$2:$F$12273,2,FALSE)),0,VLOOKUP(A4057&amp;I4057,'County-level Emissions Factors'!$E$2:$F$12273,2,FALSE))</f>
        <v>38.945688729874774</v>
      </c>
      <c r="K4057" s="19" t="s">
        <v>5473</v>
      </c>
      <c r="L4057" s="19" t="s">
        <v>5474</v>
      </c>
      <c r="M4057" s="38">
        <f t="shared" si="65"/>
        <v>570.43274162724879</v>
      </c>
      <c r="N4057" s="9" t="s">
        <v>5475</v>
      </c>
    </row>
    <row r="4058" spans="1:14">
      <c r="A4058" s="31" t="s">
        <v>1779</v>
      </c>
      <c r="B4058" s="31" t="s">
        <v>1740</v>
      </c>
      <c r="C4058" s="31" t="s">
        <v>92</v>
      </c>
      <c r="D4058" s="31" t="s">
        <v>1780</v>
      </c>
      <c r="E4058" s="31" t="s">
        <v>17</v>
      </c>
      <c r="F4058" s="31" t="s">
        <v>1741</v>
      </c>
      <c r="G4058" s="24">
        <f>IF(ISERROR(VLOOKUP(A4058,'2011 County-Level Acres Tilled'!$A$2:$F$3069,6,FALSE)),0,VLOOKUP(A4058,'2011 County-Level Acres Tilled'!$A$2:$F$3069,6,FALSE))</f>
        <v>212107.03133058207</v>
      </c>
      <c r="H4058" s="32" t="s">
        <v>5474</v>
      </c>
      <c r="I4058" s="9" t="s">
        <v>5408</v>
      </c>
      <c r="J4058" s="36">
        <f>IF(ISERROR(VLOOKUP(A4058&amp;I4058,'County-level Emissions Factors'!$E$2:$F$12273,2,FALSE)),0,VLOOKUP(A4058&amp;I4058,'County-level Emissions Factors'!$E$2:$F$12273,2,FALSE))</f>
        <v>33.658767567380394</v>
      </c>
      <c r="K4058" s="19" t="s">
        <v>5473</v>
      </c>
      <c r="L4058" s="19" t="s">
        <v>5474</v>
      </c>
      <c r="M4058" s="38">
        <f t="shared" si="65"/>
        <v>3569.6306334815663</v>
      </c>
      <c r="N4058" s="9" t="s">
        <v>5475</v>
      </c>
    </row>
    <row r="4059" spans="1:14">
      <c r="A4059" s="31" t="s">
        <v>1781</v>
      </c>
      <c r="B4059" s="31" t="s">
        <v>1740</v>
      </c>
      <c r="C4059" s="31" t="s">
        <v>95</v>
      </c>
      <c r="D4059" s="31" t="s">
        <v>1782</v>
      </c>
      <c r="E4059" s="31" t="s">
        <v>17</v>
      </c>
      <c r="F4059" s="31" t="s">
        <v>1741</v>
      </c>
      <c r="G4059" s="24">
        <f>IF(ISERROR(VLOOKUP(A4059,'2011 County-Level Acres Tilled'!$A$2:$F$3069,6,FALSE)),0,VLOOKUP(A4059,'2011 County-Level Acres Tilled'!$A$2:$F$3069,6,FALSE))</f>
        <v>110338.37856561206</v>
      </c>
      <c r="H4059" s="32" t="s">
        <v>5474</v>
      </c>
      <c r="I4059" s="9" t="s">
        <v>5408</v>
      </c>
      <c r="J4059" s="36">
        <f>IF(ISERROR(VLOOKUP(A4059&amp;I4059,'County-level Emissions Factors'!$E$2:$F$12273,2,FALSE)),0,VLOOKUP(A4059&amp;I4059,'County-level Emissions Factors'!$E$2:$F$12273,2,FALSE))</f>
        <v>56.48967013076178</v>
      </c>
      <c r="K4059" s="19" t="s">
        <v>5473</v>
      </c>
      <c r="L4059" s="19" t="s">
        <v>5474</v>
      </c>
      <c r="M4059" s="38">
        <f t="shared" si="65"/>
        <v>3116.4893039672706</v>
      </c>
      <c r="N4059" s="9" t="s">
        <v>5475</v>
      </c>
    </row>
    <row r="4060" spans="1:14">
      <c r="A4060" s="31" t="s">
        <v>1783</v>
      </c>
      <c r="B4060" s="31" t="s">
        <v>1740</v>
      </c>
      <c r="C4060" s="31" t="s">
        <v>98</v>
      </c>
      <c r="D4060" s="31" t="s">
        <v>1784</v>
      </c>
      <c r="E4060" s="31" t="s">
        <v>17</v>
      </c>
      <c r="F4060" s="31" t="s">
        <v>1741</v>
      </c>
      <c r="G4060" s="24">
        <f>IF(ISERROR(VLOOKUP(A4060,'2011 County-Level Acres Tilled'!$A$2:$F$3069,6,FALSE)),0,VLOOKUP(A4060,'2011 County-Level Acres Tilled'!$A$2:$F$3069,6,FALSE))</f>
        <v>402925.09298554016</v>
      </c>
      <c r="H4060" s="32" t="s">
        <v>5474</v>
      </c>
      <c r="I4060" s="9" t="s">
        <v>5408</v>
      </c>
      <c r="J4060" s="36">
        <f>IF(ISERROR(VLOOKUP(A4060&amp;I4060,'County-level Emissions Factors'!$E$2:$F$12273,2,FALSE)),0,VLOOKUP(A4060&amp;I4060,'County-level Emissions Factors'!$E$2:$F$12273,2,FALSE))</f>
        <v>39.25894997991972</v>
      </c>
      <c r="K4060" s="19" t="s">
        <v>5473</v>
      </c>
      <c r="L4060" s="19" t="s">
        <v>5474</v>
      </c>
      <c r="M4060" s="38">
        <f t="shared" si="65"/>
        <v>7909.2080355869111</v>
      </c>
      <c r="N4060" s="9" t="s">
        <v>5475</v>
      </c>
    </row>
    <row r="4061" spans="1:14">
      <c r="A4061" s="31" t="s">
        <v>1785</v>
      </c>
      <c r="B4061" s="31" t="s">
        <v>1740</v>
      </c>
      <c r="C4061" s="31" t="s">
        <v>101</v>
      </c>
      <c r="D4061" s="31" t="s">
        <v>1341</v>
      </c>
      <c r="E4061" s="31" t="s">
        <v>17</v>
      </c>
      <c r="F4061" s="31" t="s">
        <v>1741</v>
      </c>
      <c r="G4061" s="24">
        <f>IF(ISERROR(VLOOKUP(A4061,'2011 County-Level Acres Tilled'!$A$2:$F$3069,6,FALSE)),0,VLOOKUP(A4061,'2011 County-Level Acres Tilled'!$A$2:$F$3069,6,FALSE))</f>
        <v>367920.31371803198</v>
      </c>
      <c r="H4061" s="32" t="s">
        <v>5474</v>
      </c>
      <c r="I4061" s="9" t="s">
        <v>5408</v>
      </c>
      <c r="J4061" s="36">
        <f>IF(ISERROR(VLOOKUP(A4061&amp;I4061,'County-level Emissions Factors'!$E$2:$F$12273,2,FALSE)),0,VLOOKUP(A4061&amp;I4061,'County-level Emissions Factors'!$E$2:$F$12273,2,FALSE))</f>
        <v>24.996598778004071</v>
      </c>
      <c r="K4061" s="19" t="s">
        <v>5473</v>
      </c>
      <c r="L4061" s="19" t="s">
        <v>5474</v>
      </c>
      <c r="M4061" s="38">
        <f t="shared" si="65"/>
        <v>4598.3782321435156</v>
      </c>
      <c r="N4061" s="9" t="s">
        <v>5475</v>
      </c>
    </row>
    <row r="4062" spans="1:14">
      <c r="A4062" s="31" t="s">
        <v>1786</v>
      </c>
      <c r="B4062" s="31" t="s">
        <v>1740</v>
      </c>
      <c r="C4062" s="31" t="s">
        <v>104</v>
      </c>
      <c r="D4062" s="31" t="s">
        <v>105</v>
      </c>
      <c r="E4062" s="31" t="s">
        <v>17</v>
      </c>
      <c r="F4062" s="31" t="s">
        <v>1741</v>
      </c>
      <c r="G4062" s="24">
        <f>IF(ISERROR(VLOOKUP(A4062,'2011 County-Level Acres Tilled'!$A$2:$F$3069,6,FALSE)),0,VLOOKUP(A4062,'2011 County-Level Acres Tilled'!$A$2:$F$3069,6,FALSE))</f>
        <v>130341.22553085293</v>
      </c>
      <c r="H4062" s="32" t="s">
        <v>5474</v>
      </c>
      <c r="I4062" s="9" t="s">
        <v>5408</v>
      </c>
      <c r="J4062" s="36">
        <f>IF(ISERROR(VLOOKUP(A4062&amp;I4062,'County-level Emissions Factors'!$E$2:$F$12273,2,FALSE)),0,VLOOKUP(A4062&amp;I4062,'County-level Emissions Factors'!$E$2:$F$12273,2,FALSE))</f>
        <v>59.215147056336363</v>
      </c>
      <c r="K4062" s="19" t="s">
        <v>5473</v>
      </c>
      <c r="L4062" s="19" t="s">
        <v>5474</v>
      </c>
      <c r="M4062" s="38">
        <f t="shared" si="65"/>
        <v>3859.0874186562796</v>
      </c>
      <c r="N4062" s="9" t="s">
        <v>5475</v>
      </c>
    </row>
    <row r="4063" spans="1:14">
      <c r="A4063" s="31" t="s">
        <v>1787</v>
      </c>
      <c r="B4063" s="31" t="s">
        <v>1740</v>
      </c>
      <c r="C4063" s="31" t="s">
        <v>107</v>
      </c>
      <c r="D4063" s="31" t="s">
        <v>1788</v>
      </c>
      <c r="E4063" s="31" t="s">
        <v>17</v>
      </c>
      <c r="F4063" s="31" t="s">
        <v>1741</v>
      </c>
      <c r="G4063" s="24">
        <f>IF(ISERROR(VLOOKUP(A4063,'2011 County-Level Acres Tilled'!$A$2:$F$3069,6,FALSE)),0,VLOOKUP(A4063,'2011 County-Level Acres Tilled'!$A$2:$F$3069,6,FALSE))</f>
        <v>32589.131562300438</v>
      </c>
      <c r="H4063" s="32" t="s">
        <v>5474</v>
      </c>
      <c r="I4063" s="9" t="s">
        <v>5408</v>
      </c>
      <c r="J4063" s="36">
        <f>IF(ISERROR(VLOOKUP(A4063&amp;I4063,'County-level Emissions Factors'!$E$2:$F$12273,2,FALSE)),0,VLOOKUP(A4063&amp;I4063,'County-level Emissions Factors'!$E$2:$F$12273,2,FALSE))</f>
        <v>37.61282200865854</v>
      </c>
      <c r="K4063" s="19" t="s">
        <v>5473</v>
      </c>
      <c r="L4063" s="19" t="s">
        <v>5474</v>
      </c>
      <c r="M4063" s="38">
        <f t="shared" si="65"/>
        <v>612.8846024347813</v>
      </c>
      <c r="N4063" s="9" t="s">
        <v>5475</v>
      </c>
    </row>
    <row r="4064" spans="1:14">
      <c r="A4064" s="31" t="s">
        <v>1789</v>
      </c>
      <c r="B4064" s="31" t="s">
        <v>1740</v>
      </c>
      <c r="C4064" s="31" t="s">
        <v>110</v>
      </c>
      <c r="D4064" s="31" t="s">
        <v>1790</v>
      </c>
      <c r="E4064" s="31" t="s">
        <v>17</v>
      </c>
      <c r="F4064" s="31" t="s">
        <v>1741</v>
      </c>
      <c r="G4064" s="24">
        <f>IF(ISERROR(VLOOKUP(A4064,'2011 County-Level Acres Tilled'!$A$2:$F$3069,6,FALSE)),0,VLOOKUP(A4064,'2011 County-Level Acres Tilled'!$A$2:$F$3069,6,FALSE))</f>
        <v>116146.31636664324</v>
      </c>
      <c r="H4064" s="32" t="s">
        <v>5474</v>
      </c>
      <c r="I4064" s="9" t="s">
        <v>5408</v>
      </c>
      <c r="J4064" s="36">
        <f>IF(ISERROR(VLOOKUP(A4064&amp;I4064,'County-level Emissions Factors'!$E$2:$F$12273,2,FALSE)),0,VLOOKUP(A4064&amp;I4064,'County-level Emissions Factors'!$E$2:$F$12273,2,FALSE))</f>
        <v>29.208883395138024</v>
      </c>
      <c r="K4064" s="19" t="s">
        <v>5473</v>
      </c>
      <c r="L4064" s="19" t="s">
        <v>5474</v>
      </c>
      <c r="M4064" s="38">
        <f t="shared" si="65"/>
        <v>1696.2521057640467</v>
      </c>
      <c r="N4064" s="9" t="s">
        <v>5475</v>
      </c>
    </row>
    <row r="4065" spans="1:14">
      <c r="A4065" s="31" t="s">
        <v>1791</v>
      </c>
      <c r="B4065" s="31" t="s">
        <v>1740</v>
      </c>
      <c r="C4065" s="31" t="s">
        <v>113</v>
      </c>
      <c r="D4065" s="31" t="s">
        <v>304</v>
      </c>
      <c r="E4065" s="31" t="s">
        <v>17</v>
      </c>
      <c r="F4065" s="31" t="s">
        <v>1741</v>
      </c>
      <c r="G4065" s="24">
        <f>IF(ISERROR(VLOOKUP(A4065,'2011 County-Level Acres Tilled'!$A$2:$F$3069,6,FALSE)),0,VLOOKUP(A4065,'2011 County-Level Acres Tilled'!$A$2:$F$3069,6,FALSE))</f>
        <v>195180.46901534367</v>
      </c>
      <c r="H4065" s="32" t="s">
        <v>5474</v>
      </c>
      <c r="I4065" s="9" t="s">
        <v>5408</v>
      </c>
      <c r="J4065" s="36">
        <f>IF(ISERROR(VLOOKUP(A4065&amp;I4065,'County-level Emissions Factors'!$E$2:$F$12273,2,FALSE)),0,VLOOKUP(A4065&amp;I4065,'County-level Emissions Factors'!$E$2:$F$12273,2,FALSE))</f>
        <v>31.611708717626001</v>
      </c>
      <c r="K4065" s="19" t="s">
        <v>5473</v>
      </c>
      <c r="L4065" s="19" t="s">
        <v>5474</v>
      </c>
      <c r="M4065" s="38">
        <f t="shared" si="65"/>
        <v>3084.9940669413354</v>
      </c>
      <c r="N4065" s="9" t="s">
        <v>5475</v>
      </c>
    </row>
    <row r="4066" spans="1:14">
      <c r="A4066" s="31" t="s">
        <v>1792</v>
      </c>
      <c r="B4066" s="31" t="s">
        <v>1740</v>
      </c>
      <c r="C4066" s="31" t="s">
        <v>116</v>
      </c>
      <c r="D4066" s="31" t="s">
        <v>376</v>
      </c>
      <c r="E4066" s="31" t="s">
        <v>17</v>
      </c>
      <c r="F4066" s="31" t="s">
        <v>1741</v>
      </c>
      <c r="G4066" s="24">
        <f>IF(ISERROR(VLOOKUP(A4066,'2011 County-Level Acres Tilled'!$A$2:$F$3069,6,FALSE)),0,VLOOKUP(A4066,'2011 County-Level Acres Tilled'!$A$2:$F$3069,6,FALSE))</f>
        <v>227560.35606602454</v>
      </c>
      <c r="H4066" s="32" t="s">
        <v>5474</v>
      </c>
      <c r="I4066" s="9" t="s">
        <v>5408</v>
      </c>
      <c r="J4066" s="36">
        <f>IF(ISERROR(VLOOKUP(A4066&amp;I4066,'County-level Emissions Factors'!$E$2:$F$12273,2,FALSE)),0,VLOOKUP(A4066&amp;I4066,'County-level Emissions Factors'!$E$2:$F$12273,2,FALSE))</f>
        <v>36.672104376818005</v>
      </c>
      <c r="K4066" s="19" t="s">
        <v>5473</v>
      </c>
      <c r="L4066" s="19" t="s">
        <v>5474</v>
      </c>
      <c r="M4066" s="38">
        <f t="shared" si="65"/>
        <v>4172.5585648395609</v>
      </c>
      <c r="N4066" s="9" t="s">
        <v>5475</v>
      </c>
    </row>
    <row r="4067" spans="1:14">
      <c r="A4067" s="31" t="s">
        <v>1793</v>
      </c>
      <c r="B4067" s="31" t="s">
        <v>1740</v>
      </c>
      <c r="C4067" s="31" t="s">
        <v>119</v>
      </c>
      <c r="D4067" s="31" t="s">
        <v>1794</v>
      </c>
      <c r="E4067" s="31" t="s">
        <v>17</v>
      </c>
      <c r="F4067" s="31" t="s">
        <v>1741</v>
      </c>
      <c r="G4067" s="24">
        <f>IF(ISERROR(VLOOKUP(A4067,'2011 County-Level Acres Tilled'!$A$2:$F$3069,6,FALSE)),0,VLOOKUP(A4067,'2011 County-Level Acres Tilled'!$A$2:$F$3069,6,FALSE))</f>
        <v>416139.45609446731</v>
      </c>
      <c r="H4067" s="32" t="s">
        <v>5474</v>
      </c>
      <c r="I4067" s="9" t="s">
        <v>5408</v>
      </c>
      <c r="J4067" s="36">
        <f>IF(ISERROR(VLOOKUP(A4067&amp;I4067,'County-level Emissions Factors'!$E$2:$F$12273,2,FALSE)),0,VLOOKUP(A4067&amp;I4067,'County-level Emissions Factors'!$E$2:$F$12273,2,FALSE))</f>
        <v>32.039516262370974</v>
      </c>
      <c r="K4067" s="19" t="s">
        <v>5473</v>
      </c>
      <c r="L4067" s="19" t="s">
        <v>5474</v>
      </c>
      <c r="M4067" s="38">
        <f t="shared" si="65"/>
        <v>6666.4534354764482</v>
      </c>
      <c r="N4067" s="9" t="s">
        <v>5475</v>
      </c>
    </row>
    <row r="4068" spans="1:14">
      <c r="A4068" s="31" t="s">
        <v>1795</v>
      </c>
      <c r="B4068" s="31" t="s">
        <v>1740</v>
      </c>
      <c r="C4068" s="31" t="s">
        <v>122</v>
      </c>
      <c r="D4068" s="31" t="s">
        <v>1796</v>
      </c>
      <c r="E4068" s="31" t="s">
        <v>17</v>
      </c>
      <c r="F4068" s="31" t="s">
        <v>1741</v>
      </c>
      <c r="G4068" s="24">
        <f>IF(ISERROR(VLOOKUP(A4068,'2011 County-Level Acres Tilled'!$A$2:$F$3069,6,FALSE)),0,VLOOKUP(A4068,'2011 County-Level Acres Tilled'!$A$2:$F$3069,6,FALSE))</f>
        <v>377989.24079754931</v>
      </c>
      <c r="H4068" s="32" t="s">
        <v>5474</v>
      </c>
      <c r="I4068" s="9" t="s">
        <v>5408</v>
      </c>
      <c r="J4068" s="36">
        <f>IF(ISERROR(VLOOKUP(A4068&amp;I4068,'County-level Emissions Factors'!$E$2:$F$12273,2,FALSE)),0,VLOOKUP(A4068&amp;I4068,'County-level Emissions Factors'!$E$2:$F$12273,2,FALSE))</f>
        <v>35.106700556488157</v>
      </c>
      <c r="K4068" s="19" t="s">
        <v>5473</v>
      </c>
      <c r="L4068" s="19" t="s">
        <v>5474</v>
      </c>
      <c r="M4068" s="38">
        <f t="shared" si="65"/>
        <v>6634.9775451269297</v>
      </c>
      <c r="N4068" s="9" t="s">
        <v>5475</v>
      </c>
    </row>
    <row r="4069" spans="1:14">
      <c r="A4069" s="31" t="s">
        <v>1797</v>
      </c>
      <c r="B4069" s="31" t="s">
        <v>1740</v>
      </c>
      <c r="C4069" s="31" t="s">
        <v>125</v>
      </c>
      <c r="D4069" s="31" t="s">
        <v>1798</v>
      </c>
      <c r="E4069" s="31" t="s">
        <v>17</v>
      </c>
      <c r="F4069" s="31" t="s">
        <v>1741</v>
      </c>
      <c r="G4069" s="24">
        <f>IF(ISERROR(VLOOKUP(A4069,'2011 County-Level Acres Tilled'!$A$2:$F$3069,6,FALSE)),0,VLOOKUP(A4069,'2011 County-Level Acres Tilled'!$A$2:$F$3069,6,FALSE))</f>
        <v>54838.680444512829</v>
      </c>
      <c r="H4069" s="32" t="s">
        <v>5474</v>
      </c>
      <c r="I4069" s="9" t="s">
        <v>5408</v>
      </c>
      <c r="J4069" s="36">
        <f>IF(ISERROR(VLOOKUP(A4069&amp;I4069,'County-level Emissions Factors'!$E$2:$F$12273,2,FALSE)),0,VLOOKUP(A4069&amp;I4069,'County-level Emissions Factors'!$E$2:$F$12273,2,FALSE))</f>
        <v>24.190016671570071</v>
      </c>
      <c r="K4069" s="19" t="s">
        <v>5473</v>
      </c>
      <c r="L4069" s="19" t="s">
        <v>5474</v>
      </c>
      <c r="M4069" s="38">
        <f t="shared" si="65"/>
        <v>663.27429709983437</v>
      </c>
      <c r="N4069" s="9" t="s">
        <v>5475</v>
      </c>
    </row>
    <row r="4070" spans="1:14">
      <c r="A4070" s="31" t="s">
        <v>1799</v>
      </c>
      <c r="B4070" s="31" t="s">
        <v>1740</v>
      </c>
      <c r="C4070" s="31" t="s">
        <v>128</v>
      </c>
      <c r="D4070" s="31" t="s">
        <v>779</v>
      </c>
      <c r="E4070" s="31" t="s">
        <v>17</v>
      </c>
      <c r="F4070" s="31" t="s">
        <v>1741</v>
      </c>
      <c r="G4070" s="24">
        <f>IF(ISERROR(VLOOKUP(A4070,'2011 County-Level Acres Tilled'!$A$2:$F$3069,6,FALSE)),0,VLOOKUP(A4070,'2011 County-Level Acres Tilled'!$A$2:$F$3069,6,FALSE))</f>
        <v>277589.85892044625</v>
      </c>
      <c r="H4070" s="32" t="s">
        <v>5474</v>
      </c>
      <c r="I4070" s="9" t="s">
        <v>5408</v>
      </c>
      <c r="J4070" s="36">
        <f>IF(ISERROR(VLOOKUP(A4070&amp;I4070,'County-level Emissions Factors'!$E$2:$F$12273,2,FALSE)),0,VLOOKUP(A4070&amp;I4070,'County-level Emissions Factors'!$E$2:$F$12273,2,FALSE))</f>
        <v>34.987528253148213</v>
      </c>
      <c r="K4070" s="19" t="s">
        <v>5473</v>
      </c>
      <c r="L4070" s="19" t="s">
        <v>5474</v>
      </c>
      <c r="M4070" s="38">
        <f t="shared" si="65"/>
        <v>4856.0915158832695</v>
      </c>
      <c r="N4070" s="9" t="s">
        <v>5475</v>
      </c>
    </row>
    <row r="4071" spans="1:14">
      <c r="A4071" s="31" t="s">
        <v>1800</v>
      </c>
      <c r="B4071" s="31" t="s">
        <v>1740</v>
      </c>
      <c r="C4071" s="31" t="s">
        <v>131</v>
      </c>
      <c r="D4071" s="31" t="s">
        <v>1801</v>
      </c>
      <c r="E4071" s="31" t="s">
        <v>17</v>
      </c>
      <c r="F4071" s="31" t="s">
        <v>1741</v>
      </c>
      <c r="G4071" s="24">
        <f>IF(ISERROR(VLOOKUP(A4071,'2011 County-Level Acres Tilled'!$A$2:$F$3069,6,FALSE)),0,VLOOKUP(A4071,'2011 County-Level Acres Tilled'!$A$2:$F$3069,6,FALSE))</f>
        <v>268290.99071821087</v>
      </c>
      <c r="H4071" s="32" t="s">
        <v>5474</v>
      </c>
      <c r="I4071" s="9" t="s">
        <v>5408</v>
      </c>
      <c r="J4071" s="36">
        <f>IF(ISERROR(VLOOKUP(A4071&amp;I4071,'County-level Emissions Factors'!$E$2:$F$12273,2,FALSE)),0,VLOOKUP(A4071&amp;I4071,'County-level Emissions Factors'!$E$2:$F$12273,2,FALSE))</f>
        <v>50.310910585219183</v>
      </c>
      <c r="K4071" s="19" t="s">
        <v>5473</v>
      </c>
      <c r="L4071" s="19" t="s">
        <v>5474</v>
      </c>
      <c r="M4071" s="38">
        <f t="shared" si="65"/>
        <v>6748.9820224218884</v>
      </c>
      <c r="N4071" s="9" t="s">
        <v>5475</v>
      </c>
    </row>
    <row r="4072" spans="1:14">
      <c r="A4072" s="31" t="s">
        <v>1802</v>
      </c>
      <c r="B4072" s="31" t="s">
        <v>1740</v>
      </c>
      <c r="C4072" s="31" t="s">
        <v>134</v>
      </c>
      <c r="D4072" s="31" t="s">
        <v>1803</v>
      </c>
      <c r="E4072" s="31" t="s">
        <v>17</v>
      </c>
      <c r="F4072" s="31" t="s">
        <v>1741</v>
      </c>
      <c r="G4072" s="24">
        <f>IF(ISERROR(VLOOKUP(A4072,'2011 County-Level Acres Tilled'!$A$2:$F$3069,6,FALSE)),0,VLOOKUP(A4072,'2011 County-Level Acres Tilled'!$A$2:$F$3069,6,FALSE))</f>
        <v>218490.55485017519</v>
      </c>
      <c r="H4072" s="32" t="s">
        <v>5474</v>
      </c>
      <c r="I4072" s="9" t="s">
        <v>5408</v>
      </c>
      <c r="J4072" s="36">
        <f>IF(ISERROR(VLOOKUP(A4072&amp;I4072,'County-level Emissions Factors'!$E$2:$F$12273,2,FALSE)),0,VLOOKUP(A4072&amp;I4072,'County-level Emissions Factors'!$E$2:$F$12273,2,FALSE))</f>
        <v>56.61492145586476</v>
      </c>
      <c r="K4072" s="19" t="s">
        <v>5473</v>
      </c>
      <c r="L4072" s="19" t="s">
        <v>5474</v>
      </c>
      <c r="M4072" s="38">
        <f t="shared" si="65"/>
        <v>6184.91280084549</v>
      </c>
      <c r="N4072" s="9" t="s">
        <v>5475</v>
      </c>
    </row>
    <row r="4073" spans="1:14">
      <c r="A4073" s="31" t="s">
        <v>1804</v>
      </c>
      <c r="B4073" s="31" t="s">
        <v>1740</v>
      </c>
      <c r="C4073" s="31" t="s">
        <v>137</v>
      </c>
      <c r="D4073" s="31" t="s">
        <v>1805</v>
      </c>
      <c r="E4073" s="31" t="s">
        <v>17</v>
      </c>
      <c r="F4073" s="31" t="s">
        <v>1741</v>
      </c>
      <c r="G4073" s="24">
        <f>IF(ISERROR(VLOOKUP(A4073,'2011 County-Level Acres Tilled'!$A$2:$F$3069,6,FALSE)),0,VLOOKUP(A4073,'2011 County-Level Acres Tilled'!$A$2:$F$3069,6,FALSE))</f>
        <v>293135.67156835156</v>
      </c>
      <c r="H4073" s="32" t="s">
        <v>5474</v>
      </c>
      <c r="I4073" s="9" t="s">
        <v>5408</v>
      </c>
      <c r="J4073" s="36">
        <f>IF(ISERROR(VLOOKUP(A4073&amp;I4073,'County-level Emissions Factors'!$E$2:$F$12273,2,FALSE)),0,VLOOKUP(A4073&amp;I4073,'County-level Emissions Factors'!$E$2:$F$12273,2,FALSE))</f>
        <v>36.500757950980827</v>
      </c>
      <c r="K4073" s="19" t="s">
        <v>5473</v>
      </c>
      <c r="L4073" s="19" t="s">
        <v>5474</v>
      </c>
      <c r="M4073" s="38">
        <f t="shared" si="65"/>
        <v>5349.8370973573064</v>
      </c>
      <c r="N4073" s="9" t="s">
        <v>5475</v>
      </c>
    </row>
    <row r="4074" spans="1:14">
      <c r="A4074" s="31" t="s">
        <v>1806</v>
      </c>
      <c r="B4074" s="31" t="s">
        <v>1740</v>
      </c>
      <c r="C4074" s="31" t="s">
        <v>140</v>
      </c>
      <c r="D4074" s="31" t="s">
        <v>1807</v>
      </c>
      <c r="E4074" s="31" t="s">
        <v>17</v>
      </c>
      <c r="F4074" s="31" t="s">
        <v>1741</v>
      </c>
      <c r="G4074" s="24">
        <f>IF(ISERROR(VLOOKUP(A4074,'2011 County-Level Acres Tilled'!$A$2:$F$3069,6,FALSE)),0,VLOOKUP(A4074,'2011 County-Level Acres Tilled'!$A$2:$F$3069,6,FALSE))</f>
        <v>259817.84250852995</v>
      </c>
      <c r="H4074" s="32" t="s">
        <v>5474</v>
      </c>
      <c r="I4074" s="9" t="s">
        <v>5408</v>
      </c>
      <c r="J4074" s="36">
        <f>IF(ISERROR(VLOOKUP(A4074&amp;I4074,'County-level Emissions Factors'!$E$2:$F$12273,2,FALSE)),0,VLOOKUP(A4074&amp;I4074,'County-level Emissions Factors'!$E$2:$F$12273,2,FALSE))</f>
        <v>34.274606171540583</v>
      </c>
      <c r="K4074" s="19" t="s">
        <v>5473</v>
      </c>
      <c r="L4074" s="19" t="s">
        <v>5474</v>
      </c>
      <c r="M4074" s="38">
        <f t="shared" si="65"/>
        <v>4452.5771141596106</v>
      </c>
      <c r="N4074" s="9" t="s">
        <v>5475</v>
      </c>
    </row>
    <row r="4075" spans="1:14">
      <c r="A4075" s="31" t="s">
        <v>1808</v>
      </c>
      <c r="B4075" s="31" t="s">
        <v>1740</v>
      </c>
      <c r="C4075" s="31" t="s">
        <v>143</v>
      </c>
      <c r="D4075" s="31" t="s">
        <v>123</v>
      </c>
      <c r="E4075" s="31" t="s">
        <v>17</v>
      </c>
      <c r="F4075" s="31" t="s">
        <v>1741</v>
      </c>
      <c r="G4075" s="24">
        <f>IF(ISERROR(VLOOKUP(A4075,'2011 County-Level Acres Tilled'!$A$2:$F$3069,6,FALSE)),0,VLOOKUP(A4075,'2011 County-Level Acres Tilled'!$A$2:$F$3069,6,FALSE))</f>
        <v>85425.27469126026</v>
      </c>
      <c r="H4075" s="32" t="s">
        <v>5474</v>
      </c>
      <c r="I4075" s="9" t="s">
        <v>5408</v>
      </c>
      <c r="J4075" s="36">
        <f>IF(ISERROR(VLOOKUP(A4075&amp;I4075,'County-level Emissions Factors'!$E$2:$F$12273,2,FALSE)),0,VLOOKUP(A4075&amp;I4075,'County-level Emissions Factors'!$E$2:$F$12273,2,FALSE))</f>
        <v>18.929251700680268</v>
      </c>
      <c r="K4075" s="19" t="s">
        <v>5473</v>
      </c>
      <c r="L4075" s="19" t="s">
        <v>5474</v>
      </c>
      <c r="M4075" s="38">
        <f t="shared" si="65"/>
        <v>808.51826311530874</v>
      </c>
      <c r="N4075" s="9" t="s">
        <v>5475</v>
      </c>
    </row>
    <row r="4076" spans="1:14">
      <c r="A4076" s="31" t="s">
        <v>1809</v>
      </c>
      <c r="B4076" s="31" t="s">
        <v>1740</v>
      </c>
      <c r="C4076" s="31" t="s">
        <v>146</v>
      </c>
      <c r="D4076" s="31" t="s">
        <v>126</v>
      </c>
      <c r="E4076" s="31" t="s">
        <v>17</v>
      </c>
      <c r="F4076" s="31" t="s">
        <v>1741</v>
      </c>
      <c r="G4076" s="24">
        <f>IF(ISERROR(VLOOKUP(A4076,'2011 County-Level Acres Tilled'!$A$2:$F$3069,6,FALSE)),0,VLOOKUP(A4076,'2011 County-Level Acres Tilled'!$A$2:$F$3069,6,FALSE))</f>
        <v>118669.49922039126</v>
      </c>
      <c r="H4076" s="32" t="s">
        <v>5474</v>
      </c>
      <c r="I4076" s="9" t="s">
        <v>5408</v>
      </c>
      <c r="J4076" s="36">
        <f>IF(ISERROR(VLOOKUP(A4076&amp;I4076,'County-level Emissions Factors'!$E$2:$F$12273,2,FALSE)),0,VLOOKUP(A4076&amp;I4076,'County-level Emissions Factors'!$E$2:$F$12273,2,FALSE))</f>
        <v>21.25979354155638</v>
      </c>
      <c r="K4076" s="19" t="s">
        <v>5473</v>
      </c>
      <c r="L4076" s="19" t="s">
        <v>5474</v>
      </c>
      <c r="M4076" s="38">
        <f t="shared" si="65"/>
        <v>1261.444526552702</v>
      </c>
      <c r="N4076" s="9" t="s">
        <v>5475</v>
      </c>
    </row>
    <row r="4077" spans="1:14">
      <c r="A4077" s="31" t="s">
        <v>1810</v>
      </c>
      <c r="B4077" s="31" t="s">
        <v>1740</v>
      </c>
      <c r="C4077" s="31" t="s">
        <v>149</v>
      </c>
      <c r="D4077" s="31" t="s">
        <v>1811</v>
      </c>
      <c r="E4077" s="31" t="s">
        <v>17</v>
      </c>
      <c r="F4077" s="31" t="s">
        <v>1741</v>
      </c>
      <c r="G4077" s="24">
        <f>IF(ISERROR(VLOOKUP(A4077,'2011 County-Level Acres Tilled'!$A$2:$F$3069,6,FALSE)),0,VLOOKUP(A4077,'2011 County-Level Acres Tilled'!$A$2:$F$3069,6,FALSE))</f>
        <v>237205.1062675406</v>
      </c>
      <c r="H4077" s="32" t="s">
        <v>5474</v>
      </c>
      <c r="I4077" s="9" t="s">
        <v>5408</v>
      </c>
      <c r="J4077" s="36">
        <f>IF(ISERROR(VLOOKUP(A4077&amp;I4077,'County-level Emissions Factors'!$E$2:$F$12273,2,FALSE)),0,VLOOKUP(A4077&amp;I4077,'County-level Emissions Factors'!$E$2:$F$12273,2,FALSE))</f>
        <v>45.759045883312872</v>
      </c>
      <c r="K4077" s="19" t="s">
        <v>5473</v>
      </c>
      <c r="L4077" s="19" t="s">
        <v>5474</v>
      </c>
      <c r="M4077" s="38">
        <f t="shared" si="65"/>
        <v>5427.1396707262484</v>
      </c>
      <c r="N4077" s="9" t="s">
        <v>5475</v>
      </c>
    </row>
    <row r="4078" spans="1:14">
      <c r="A4078" s="31" t="s">
        <v>1812</v>
      </c>
      <c r="B4078" s="31" t="s">
        <v>1740</v>
      </c>
      <c r="C4078" s="31" t="s">
        <v>152</v>
      </c>
      <c r="D4078" s="31" t="s">
        <v>391</v>
      </c>
      <c r="E4078" s="31" t="s">
        <v>17</v>
      </c>
      <c r="F4078" s="31" t="s">
        <v>1741</v>
      </c>
      <c r="G4078" s="24">
        <f>IF(ISERROR(VLOOKUP(A4078,'2011 County-Level Acres Tilled'!$A$2:$F$3069,6,FALSE)),0,VLOOKUP(A4078,'2011 County-Level Acres Tilled'!$A$2:$F$3069,6,FALSE))</f>
        <v>50089.135362594403</v>
      </c>
      <c r="H4078" s="32" t="s">
        <v>5474</v>
      </c>
      <c r="I4078" s="9" t="s">
        <v>5408</v>
      </c>
      <c r="J4078" s="36">
        <f>IF(ISERROR(VLOOKUP(A4078&amp;I4078,'County-level Emissions Factors'!$E$2:$F$12273,2,FALSE)),0,VLOOKUP(A4078&amp;I4078,'County-level Emissions Factors'!$E$2:$F$12273,2,FALSE))</f>
        <v>41.273509149150904</v>
      </c>
      <c r="K4078" s="19" t="s">
        <v>5473</v>
      </c>
      <c r="L4078" s="19" t="s">
        <v>5474</v>
      </c>
      <c r="M4078" s="38">
        <f t="shared" si="65"/>
        <v>1033.677193330549</v>
      </c>
      <c r="N4078" s="9" t="s">
        <v>5475</v>
      </c>
    </row>
    <row r="4079" spans="1:14">
      <c r="A4079" s="31" t="s">
        <v>1813</v>
      </c>
      <c r="B4079" s="31" t="s">
        <v>1740</v>
      </c>
      <c r="C4079" s="31" t="s">
        <v>155</v>
      </c>
      <c r="D4079" s="31" t="s">
        <v>1814</v>
      </c>
      <c r="E4079" s="31" t="s">
        <v>17</v>
      </c>
      <c r="F4079" s="31" t="s">
        <v>1741</v>
      </c>
      <c r="G4079" s="24">
        <f>IF(ISERROR(VLOOKUP(A4079,'2011 County-Level Acres Tilled'!$A$2:$F$3069,6,FALSE)),0,VLOOKUP(A4079,'2011 County-Level Acres Tilled'!$A$2:$F$3069,6,FALSE))</f>
        <v>330555.66076892131</v>
      </c>
      <c r="H4079" s="32" t="s">
        <v>5474</v>
      </c>
      <c r="I4079" s="9" t="s">
        <v>5408</v>
      </c>
      <c r="J4079" s="36">
        <f>IF(ISERROR(VLOOKUP(A4079&amp;I4079,'County-level Emissions Factors'!$E$2:$F$12273,2,FALSE)),0,VLOOKUP(A4079&amp;I4079,'County-level Emissions Factors'!$E$2:$F$12273,2,FALSE))</f>
        <v>27.266283214278342</v>
      </c>
      <c r="K4079" s="19" t="s">
        <v>5473</v>
      </c>
      <c r="L4079" s="19" t="s">
        <v>5474</v>
      </c>
      <c r="M4079" s="38">
        <f t="shared" si="65"/>
        <v>4506.5121323041631</v>
      </c>
      <c r="N4079" s="9" t="s">
        <v>5475</v>
      </c>
    </row>
    <row r="4080" spans="1:14">
      <c r="A4080" s="31" t="s">
        <v>1815</v>
      </c>
      <c r="B4080" s="31" t="s">
        <v>1740</v>
      </c>
      <c r="C4080" s="31" t="s">
        <v>158</v>
      </c>
      <c r="D4080" s="31" t="s">
        <v>1816</v>
      </c>
      <c r="E4080" s="31" t="s">
        <v>17</v>
      </c>
      <c r="F4080" s="31" t="s">
        <v>1741</v>
      </c>
      <c r="G4080" s="24">
        <f>IF(ISERROR(VLOOKUP(A4080,'2011 County-Level Acres Tilled'!$A$2:$F$3069,6,FALSE)),0,VLOOKUP(A4080,'2011 County-Level Acres Tilled'!$A$2:$F$3069,6,FALSE))</f>
        <v>235909.20235383519</v>
      </c>
      <c r="H4080" s="32" t="s">
        <v>5474</v>
      </c>
      <c r="I4080" s="9" t="s">
        <v>5408</v>
      </c>
      <c r="J4080" s="36">
        <f>IF(ISERROR(VLOOKUP(A4080&amp;I4080,'County-level Emissions Factors'!$E$2:$F$12273,2,FALSE)),0,VLOOKUP(A4080&amp;I4080,'County-level Emissions Factors'!$E$2:$F$12273,2,FALSE))</f>
        <v>49.724010676569563</v>
      </c>
      <c r="K4080" s="19" t="s">
        <v>5473</v>
      </c>
      <c r="L4080" s="19" t="s">
        <v>5474</v>
      </c>
      <c r="M4080" s="38">
        <f t="shared" si="65"/>
        <v>5865.175848271555</v>
      </c>
      <c r="N4080" s="9" t="s">
        <v>5475</v>
      </c>
    </row>
    <row r="4081" spans="1:14">
      <c r="A4081" s="31" t="s">
        <v>1817</v>
      </c>
      <c r="B4081" s="31" t="s">
        <v>1740</v>
      </c>
      <c r="C4081" s="31" t="s">
        <v>161</v>
      </c>
      <c r="D4081" s="31" t="s">
        <v>648</v>
      </c>
      <c r="E4081" s="31" t="s">
        <v>17</v>
      </c>
      <c r="F4081" s="31" t="s">
        <v>1741</v>
      </c>
      <c r="G4081" s="24">
        <f>IF(ISERROR(VLOOKUP(A4081,'2011 County-Level Acres Tilled'!$A$2:$F$3069,6,FALSE)),0,VLOOKUP(A4081,'2011 County-Level Acres Tilled'!$A$2:$F$3069,6,FALSE))</f>
        <v>189888.42871164242</v>
      </c>
      <c r="H4081" s="32" t="s">
        <v>5474</v>
      </c>
      <c r="I4081" s="9" t="s">
        <v>5408</v>
      </c>
      <c r="J4081" s="36">
        <f>IF(ISERROR(VLOOKUP(A4081&amp;I4081,'County-level Emissions Factors'!$E$2:$F$12273,2,FALSE)),0,VLOOKUP(A4081&amp;I4081,'County-level Emissions Factors'!$E$2:$F$12273,2,FALSE))</f>
        <v>16.265182758639085</v>
      </c>
      <c r="K4081" s="19" t="s">
        <v>5473</v>
      </c>
      <c r="L4081" s="19" t="s">
        <v>5474</v>
      </c>
      <c r="M4081" s="38">
        <f t="shared" si="65"/>
        <v>1544.2849983728368</v>
      </c>
      <c r="N4081" s="9" t="s">
        <v>5475</v>
      </c>
    </row>
    <row r="4082" spans="1:14">
      <c r="A4082" s="31" t="s">
        <v>1818</v>
      </c>
      <c r="B4082" s="31" t="s">
        <v>1740</v>
      </c>
      <c r="C4082" s="31" t="s">
        <v>164</v>
      </c>
      <c r="D4082" s="31" t="s">
        <v>1819</v>
      </c>
      <c r="E4082" s="31" t="s">
        <v>17</v>
      </c>
      <c r="F4082" s="31" t="s">
        <v>1741</v>
      </c>
      <c r="G4082" s="24">
        <f>IF(ISERROR(VLOOKUP(A4082,'2011 County-Level Acres Tilled'!$A$2:$F$3069,6,FALSE)),0,VLOOKUP(A4082,'2011 County-Level Acres Tilled'!$A$2:$F$3069,6,FALSE))</f>
        <v>243703.27935598604</v>
      </c>
      <c r="H4082" s="32" t="s">
        <v>5474</v>
      </c>
      <c r="I4082" s="9" t="s">
        <v>5408</v>
      </c>
      <c r="J4082" s="36">
        <f>IF(ISERROR(VLOOKUP(A4082&amp;I4082,'County-level Emissions Factors'!$E$2:$F$12273,2,FALSE)),0,VLOOKUP(A4082&amp;I4082,'County-level Emissions Factors'!$E$2:$F$12273,2,FALSE))</f>
        <v>56.344016393442622</v>
      </c>
      <c r="K4082" s="19" t="s">
        <v>5473</v>
      </c>
      <c r="L4082" s="19" t="s">
        <v>5474</v>
      </c>
      <c r="M4082" s="38">
        <f t="shared" si="65"/>
        <v>6865.6107835847024</v>
      </c>
      <c r="N4082" s="9" t="s">
        <v>5475</v>
      </c>
    </row>
    <row r="4083" spans="1:14">
      <c r="A4083" s="31" t="s">
        <v>1820</v>
      </c>
      <c r="B4083" s="31" t="s">
        <v>1740</v>
      </c>
      <c r="C4083" s="31" t="s">
        <v>167</v>
      </c>
      <c r="D4083" s="31" t="s">
        <v>1821</v>
      </c>
      <c r="E4083" s="31" t="s">
        <v>17</v>
      </c>
      <c r="F4083" s="31" t="s">
        <v>1741</v>
      </c>
      <c r="G4083" s="24">
        <f>IF(ISERROR(VLOOKUP(A4083,'2011 County-Level Acres Tilled'!$A$2:$F$3069,6,FALSE)),0,VLOOKUP(A4083,'2011 County-Level Acres Tilled'!$A$2:$F$3069,6,FALSE))</f>
        <v>229082.13616233104</v>
      </c>
      <c r="H4083" s="32" t="s">
        <v>5474</v>
      </c>
      <c r="I4083" s="9" t="s">
        <v>5408</v>
      </c>
      <c r="J4083" s="36">
        <f>IF(ISERROR(VLOOKUP(A4083&amp;I4083,'County-level Emissions Factors'!$E$2:$F$12273,2,FALSE)),0,VLOOKUP(A4083&amp;I4083,'County-level Emissions Factors'!$E$2:$F$12273,2,FALSE))</f>
        <v>37.073505286923186</v>
      </c>
      <c r="K4083" s="19" t="s">
        <v>5473</v>
      </c>
      <c r="L4083" s="19" t="s">
        <v>5474</v>
      </c>
      <c r="M4083" s="38">
        <f t="shared" si="65"/>
        <v>4246.4388930769182</v>
      </c>
      <c r="N4083" s="9" t="s">
        <v>5475</v>
      </c>
    </row>
    <row r="4084" spans="1:14">
      <c r="A4084" s="31" t="s">
        <v>1822</v>
      </c>
      <c r="B4084" s="31" t="s">
        <v>1740</v>
      </c>
      <c r="C4084" s="31" t="s">
        <v>170</v>
      </c>
      <c r="D4084" s="31" t="s">
        <v>1823</v>
      </c>
      <c r="E4084" s="31" t="s">
        <v>17</v>
      </c>
      <c r="F4084" s="31" t="s">
        <v>1741</v>
      </c>
      <c r="G4084" s="24">
        <f>IF(ISERROR(VLOOKUP(A4084,'2011 County-Level Acres Tilled'!$A$2:$F$3069,6,FALSE)),0,VLOOKUP(A4084,'2011 County-Level Acres Tilled'!$A$2:$F$3069,6,FALSE))</f>
        <v>76357.511393271227</v>
      </c>
      <c r="H4084" s="32" t="s">
        <v>5474</v>
      </c>
      <c r="I4084" s="9" t="s">
        <v>5408</v>
      </c>
      <c r="J4084" s="36">
        <f>IF(ISERROR(VLOOKUP(A4084&amp;I4084,'County-level Emissions Factors'!$E$2:$F$12273,2,FALSE)),0,VLOOKUP(A4084&amp;I4084,'County-level Emissions Factors'!$E$2:$F$12273,2,FALSE))</f>
        <v>32.249684379662575</v>
      </c>
      <c r="K4084" s="19" t="s">
        <v>5473</v>
      </c>
      <c r="L4084" s="19" t="s">
        <v>5474</v>
      </c>
      <c r="M4084" s="38">
        <f t="shared" si="65"/>
        <v>1231.252821224743</v>
      </c>
      <c r="N4084" s="9" t="s">
        <v>5475</v>
      </c>
    </row>
    <row r="4085" spans="1:14">
      <c r="A4085" s="31" t="s">
        <v>1824</v>
      </c>
      <c r="B4085" s="31" t="s">
        <v>1740</v>
      </c>
      <c r="C4085" s="31" t="s">
        <v>173</v>
      </c>
      <c r="D4085" s="31" t="s">
        <v>397</v>
      </c>
      <c r="E4085" s="31" t="s">
        <v>17</v>
      </c>
      <c r="F4085" s="31" t="s">
        <v>1741</v>
      </c>
      <c r="G4085" s="24">
        <f>IF(ISERROR(VLOOKUP(A4085,'2011 County-Level Acres Tilled'!$A$2:$F$3069,6,FALSE)),0,VLOOKUP(A4085,'2011 County-Level Acres Tilled'!$A$2:$F$3069,6,FALSE))</f>
        <v>167426.11467418345</v>
      </c>
      <c r="H4085" s="32" t="s">
        <v>5474</v>
      </c>
      <c r="I4085" s="9" t="s">
        <v>5408</v>
      </c>
      <c r="J4085" s="36">
        <f>IF(ISERROR(VLOOKUP(A4085&amp;I4085,'County-level Emissions Factors'!$E$2:$F$12273,2,FALSE)),0,VLOOKUP(A4085&amp;I4085,'County-level Emissions Factors'!$E$2:$F$12273,2,FALSE))</f>
        <v>46.093977182276468</v>
      </c>
      <c r="K4085" s="19" t="s">
        <v>5473</v>
      </c>
      <c r="L4085" s="19" t="s">
        <v>5474</v>
      </c>
      <c r="M4085" s="38">
        <f t="shared" si="65"/>
        <v>3858.6677547545078</v>
      </c>
      <c r="N4085" s="9" t="s">
        <v>5475</v>
      </c>
    </row>
    <row r="4086" spans="1:14">
      <c r="A4086" s="31" t="s">
        <v>1825</v>
      </c>
      <c r="B4086" s="31" t="s">
        <v>1740</v>
      </c>
      <c r="C4086" s="31" t="s">
        <v>176</v>
      </c>
      <c r="D4086" s="31" t="s">
        <v>1673</v>
      </c>
      <c r="E4086" s="31" t="s">
        <v>17</v>
      </c>
      <c r="F4086" s="31" t="s">
        <v>1741</v>
      </c>
      <c r="G4086" s="24">
        <f>IF(ISERROR(VLOOKUP(A4086,'2011 County-Level Acres Tilled'!$A$2:$F$3069,6,FALSE)),0,VLOOKUP(A4086,'2011 County-Level Acres Tilled'!$A$2:$F$3069,6,FALSE))</f>
        <v>102531.36766025919</v>
      </c>
      <c r="H4086" s="32" t="s">
        <v>5474</v>
      </c>
      <c r="I4086" s="9" t="s">
        <v>5408</v>
      </c>
      <c r="J4086" s="36">
        <f>IF(ISERROR(VLOOKUP(A4086&amp;I4086,'County-level Emissions Factors'!$E$2:$F$12273,2,FALSE)),0,VLOOKUP(A4086&amp;I4086,'County-level Emissions Factors'!$E$2:$F$12273,2,FALSE))</f>
        <v>40.696125732507817</v>
      </c>
      <c r="K4086" s="19" t="s">
        <v>5473</v>
      </c>
      <c r="L4086" s="19" t="s">
        <v>5474</v>
      </c>
      <c r="M4086" s="38">
        <f t="shared" si="65"/>
        <v>2086.3147149139468</v>
      </c>
      <c r="N4086" s="9" t="s">
        <v>5475</v>
      </c>
    </row>
    <row r="4087" spans="1:14">
      <c r="A4087" s="31" t="s">
        <v>1826</v>
      </c>
      <c r="B4087" s="31" t="s">
        <v>1740</v>
      </c>
      <c r="C4087" s="31" t="s">
        <v>179</v>
      </c>
      <c r="D4087" s="31" t="s">
        <v>401</v>
      </c>
      <c r="E4087" s="31" t="s">
        <v>17</v>
      </c>
      <c r="F4087" s="31" t="s">
        <v>1741</v>
      </c>
      <c r="G4087" s="24">
        <f>IF(ISERROR(VLOOKUP(A4087,'2011 County-Level Acres Tilled'!$A$2:$F$3069,6,FALSE)),0,VLOOKUP(A4087,'2011 County-Level Acres Tilled'!$A$2:$F$3069,6,FALSE))</f>
        <v>237196.96244953547</v>
      </c>
      <c r="H4087" s="32" t="s">
        <v>5474</v>
      </c>
      <c r="I4087" s="9" t="s">
        <v>5408</v>
      </c>
      <c r="J4087" s="36">
        <f>IF(ISERROR(VLOOKUP(A4087&amp;I4087,'County-level Emissions Factors'!$E$2:$F$12273,2,FALSE)),0,VLOOKUP(A4087&amp;I4087,'County-level Emissions Factors'!$E$2:$F$12273,2,FALSE))</f>
        <v>27.324334443415371</v>
      </c>
      <c r="K4087" s="19" t="s">
        <v>5473</v>
      </c>
      <c r="L4087" s="19" t="s">
        <v>5474</v>
      </c>
      <c r="M4087" s="38">
        <f t="shared" si="65"/>
        <v>3240.6245654666723</v>
      </c>
      <c r="N4087" s="9" t="s">
        <v>5475</v>
      </c>
    </row>
    <row r="4088" spans="1:14">
      <c r="A4088" s="31" t="s">
        <v>1827</v>
      </c>
      <c r="B4088" s="31" t="s">
        <v>1740</v>
      </c>
      <c r="C4088" s="31" t="s">
        <v>182</v>
      </c>
      <c r="D4088" s="31" t="s">
        <v>1679</v>
      </c>
      <c r="E4088" s="31" t="s">
        <v>17</v>
      </c>
      <c r="F4088" s="31" t="s">
        <v>1741</v>
      </c>
      <c r="G4088" s="24">
        <f>IF(ISERROR(VLOOKUP(A4088,'2011 County-Level Acres Tilled'!$A$2:$F$3069,6,FALSE)),0,VLOOKUP(A4088,'2011 County-Level Acres Tilled'!$A$2:$F$3069,6,FALSE))</f>
        <v>160103.65283626798</v>
      </c>
      <c r="H4088" s="32" t="s">
        <v>5474</v>
      </c>
      <c r="I4088" s="9" t="s">
        <v>5408</v>
      </c>
      <c r="J4088" s="36">
        <f>IF(ISERROR(VLOOKUP(A4088&amp;I4088,'County-level Emissions Factors'!$E$2:$F$12273,2,FALSE)),0,VLOOKUP(A4088&amp;I4088,'County-level Emissions Factors'!$E$2:$F$12273,2,FALSE))</f>
        <v>55.411224056218344</v>
      </c>
      <c r="K4088" s="19" t="s">
        <v>5473</v>
      </c>
      <c r="L4088" s="19" t="s">
        <v>5474</v>
      </c>
      <c r="M4088" s="38">
        <f t="shared" si="65"/>
        <v>4435.7696897647211</v>
      </c>
      <c r="N4088" s="9" t="s">
        <v>5475</v>
      </c>
    </row>
    <row r="4089" spans="1:14">
      <c r="A4089" s="31" t="s">
        <v>1828</v>
      </c>
      <c r="B4089" s="31" t="s">
        <v>1740</v>
      </c>
      <c r="C4089" s="31" t="s">
        <v>185</v>
      </c>
      <c r="D4089" s="31" t="s">
        <v>1829</v>
      </c>
      <c r="E4089" s="31" t="s">
        <v>17</v>
      </c>
      <c r="F4089" s="31" t="s">
        <v>1741</v>
      </c>
      <c r="G4089" s="24">
        <f>IF(ISERROR(VLOOKUP(A4089,'2011 County-Level Acres Tilled'!$A$2:$F$3069,6,FALSE)),0,VLOOKUP(A4089,'2011 County-Level Acres Tilled'!$A$2:$F$3069,6,FALSE))</f>
        <v>288798.77963286272</v>
      </c>
      <c r="H4089" s="32" t="s">
        <v>5474</v>
      </c>
      <c r="I4089" s="9" t="s">
        <v>5408</v>
      </c>
      <c r="J4089" s="36">
        <f>IF(ISERROR(VLOOKUP(A4089&amp;I4089,'County-level Emissions Factors'!$E$2:$F$12273,2,FALSE)),0,VLOOKUP(A4089&amp;I4089,'County-level Emissions Factors'!$E$2:$F$12273,2,FALSE))</f>
        <v>51.165839428080922</v>
      </c>
      <c r="K4089" s="19" t="s">
        <v>5473</v>
      </c>
      <c r="L4089" s="19" t="s">
        <v>5474</v>
      </c>
      <c r="M4089" s="38">
        <f t="shared" si="65"/>
        <v>7388.31599286039</v>
      </c>
      <c r="N4089" s="9" t="s">
        <v>5475</v>
      </c>
    </row>
    <row r="4090" spans="1:14">
      <c r="A4090" s="31" t="s">
        <v>1830</v>
      </c>
      <c r="B4090" s="31" t="s">
        <v>1740</v>
      </c>
      <c r="C4090" s="31" t="s">
        <v>188</v>
      </c>
      <c r="D4090" s="31" t="s">
        <v>156</v>
      </c>
      <c r="E4090" s="31" t="s">
        <v>17</v>
      </c>
      <c r="F4090" s="31" t="s">
        <v>1741</v>
      </c>
      <c r="G4090" s="24">
        <f>IF(ISERROR(VLOOKUP(A4090,'2011 County-Level Acres Tilled'!$A$2:$F$3069,6,FALSE)),0,VLOOKUP(A4090,'2011 County-Level Acres Tilled'!$A$2:$F$3069,6,FALSE))</f>
        <v>236744.52548302888</v>
      </c>
      <c r="H4090" s="32" t="s">
        <v>5474</v>
      </c>
      <c r="I4090" s="9" t="s">
        <v>5408</v>
      </c>
      <c r="J4090" s="36">
        <f>IF(ISERROR(VLOOKUP(A4090&amp;I4090,'County-level Emissions Factors'!$E$2:$F$12273,2,FALSE)),0,VLOOKUP(A4090&amp;I4090,'County-level Emissions Factors'!$E$2:$F$12273,2,FALSE))</f>
        <v>32.762707930367512</v>
      </c>
      <c r="K4090" s="19" t="s">
        <v>5473</v>
      </c>
      <c r="L4090" s="19" t="s">
        <v>5474</v>
      </c>
      <c r="M4090" s="38">
        <f t="shared" si="65"/>
        <v>3878.1958712569622</v>
      </c>
      <c r="N4090" s="9" t="s">
        <v>5475</v>
      </c>
    </row>
    <row r="4091" spans="1:14">
      <c r="A4091" s="31" t="s">
        <v>1831</v>
      </c>
      <c r="B4091" s="31" t="s">
        <v>1740</v>
      </c>
      <c r="C4091" s="31" t="s">
        <v>191</v>
      </c>
      <c r="D4091" s="31" t="s">
        <v>159</v>
      </c>
      <c r="E4091" s="31" t="s">
        <v>17</v>
      </c>
      <c r="F4091" s="31" t="s">
        <v>1741</v>
      </c>
      <c r="G4091" s="24">
        <f>IF(ISERROR(VLOOKUP(A4091,'2011 County-Level Acres Tilled'!$A$2:$F$3069,6,FALSE)),0,VLOOKUP(A4091,'2011 County-Level Acres Tilled'!$A$2:$F$3069,6,FALSE))</f>
        <v>303391.96630318899</v>
      </c>
      <c r="H4091" s="32" t="s">
        <v>5474</v>
      </c>
      <c r="I4091" s="9" t="s">
        <v>5408</v>
      </c>
      <c r="J4091" s="36">
        <f>IF(ISERROR(VLOOKUP(A4091&amp;I4091,'County-level Emissions Factors'!$E$2:$F$12273,2,FALSE)),0,VLOOKUP(A4091&amp;I4091,'County-level Emissions Factors'!$E$2:$F$12273,2,FALSE))</f>
        <v>37.271149775689246</v>
      </c>
      <c r="K4091" s="19" t="s">
        <v>5473</v>
      </c>
      <c r="L4091" s="19" t="s">
        <v>5474</v>
      </c>
      <c r="M4091" s="38">
        <f t="shared" si="65"/>
        <v>5653.8837084135102</v>
      </c>
      <c r="N4091" s="9" t="s">
        <v>5475</v>
      </c>
    </row>
    <row r="4092" spans="1:14">
      <c r="A4092" s="31" t="s">
        <v>1832</v>
      </c>
      <c r="B4092" s="31" t="s">
        <v>1740</v>
      </c>
      <c r="C4092" s="31" t="s">
        <v>194</v>
      </c>
      <c r="D4092" s="31" t="s">
        <v>1833</v>
      </c>
      <c r="E4092" s="31" t="s">
        <v>17</v>
      </c>
      <c r="F4092" s="31" t="s">
        <v>1741</v>
      </c>
      <c r="G4092" s="24">
        <f>IF(ISERROR(VLOOKUP(A4092,'2011 County-Level Acres Tilled'!$A$2:$F$3069,6,FALSE)),0,VLOOKUP(A4092,'2011 County-Level Acres Tilled'!$A$2:$F$3069,6,FALSE))</f>
        <v>257844.8054914102</v>
      </c>
      <c r="H4092" s="32" t="s">
        <v>5474</v>
      </c>
      <c r="I4092" s="9" t="s">
        <v>5408</v>
      </c>
      <c r="J4092" s="36">
        <f>IF(ISERROR(VLOOKUP(A4092&amp;I4092,'County-level Emissions Factors'!$E$2:$F$12273,2,FALSE)),0,VLOOKUP(A4092&amp;I4092,'County-level Emissions Factors'!$E$2:$F$12273,2,FALSE))</f>
        <v>18.889496847864873</v>
      </c>
      <c r="K4092" s="19" t="s">
        <v>5473</v>
      </c>
      <c r="L4092" s="19" t="s">
        <v>5474</v>
      </c>
      <c r="M4092" s="38">
        <f t="shared" si="65"/>
        <v>2435.2793202841622</v>
      </c>
      <c r="N4092" s="9" t="s">
        <v>5475</v>
      </c>
    </row>
    <row r="4093" spans="1:14">
      <c r="A4093" s="31" t="s">
        <v>1834</v>
      </c>
      <c r="B4093" s="31" t="s">
        <v>1740</v>
      </c>
      <c r="C4093" s="31" t="s">
        <v>197</v>
      </c>
      <c r="D4093" s="31" t="s">
        <v>1530</v>
      </c>
      <c r="E4093" s="31" t="s">
        <v>17</v>
      </c>
      <c r="F4093" s="31" t="s">
        <v>1741</v>
      </c>
      <c r="G4093" s="24">
        <f>IF(ISERROR(VLOOKUP(A4093,'2011 County-Level Acres Tilled'!$A$2:$F$3069,6,FALSE)),0,VLOOKUP(A4093,'2011 County-Level Acres Tilled'!$A$2:$F$3069,6,FALSE))</f>
        <v>69443.222693207223</v>
      </c>
      <c r="H4093" s="32" t="s">
        <v>5474</v>
      </c>
      <c r="I4093" s="9" t="s">
        <v>5408</v>
      </c>
      <c r="J4093" s="36">
        <f>IF(ISERROR(VLOOKUP(A4093&amp;I4093,'County-level Emissions Factors'!$E$2:$F$12273,2,FALSE)),0,VLOOKUP(A4093&amp;I4093,'County-level Emissions Factors'!$E$2:$F$12273,2,FALSE))</f>
        <v>41.915082624892555</v>
      </c>
      <c r="K4093" s="19" t="s">
        <v>5473</v>
      </c>
      <c r="L4093" s="19" t="s">
        <v>5474</v>
      </c>
      <c r="M4093" s="38">
        <f t="shared" si="65"/>
        <v>1455.3592084622971</v>
      </c>
      <c r="N4093" s="9" t="s">
        <v>5475</v>
      </c>
    </row>
    <row r="4094" spans="1:14">
      <c r="A4094" s="31" t="s">
        <v>1835</v>
      </c>
      <c r="B4094" s="31" t="s">
        <v>1740</v>
      </c>
      <c r="C4094" s="31" t="s">
        <v>200</v>
      </c>
      <c r="D4094" s="31" t="s">
        <v>1052</v>
      </c>
      <c r="E4094" s="31" t="s">
        <v>17</v>
      </c>
      <c r="F4094" s="31" t="s">
        <v>1741</v>
      </c>
      <c r="G4094" s="24">
        <f>IF(ISERROR(VLOOKUP(A4094,'2011 County-Level Acres Tilled'!$A$2:$F$3069,6,FALSE)),0,VLOOKUP(A4094,'2011 County-Level Acres Tilled'!$A$2:$F$3069,6,FALSE))</f>
        <v>259868.22141718923</v>
      </c>
      <c r="H4094" s="32" t="s">
        <v>5474</v>
      </c>
      <c r="I4094" s="9" t="s">
        <v>5408</v>
      </c>
      <c r="J4094" s="36">
        <f>IF(ISERROR(VLOOKUP(A4094&amp;I4094,'County-level Emissions Factors'!$E$2:$F$12273,2,FALSE)),0,VLOOKUP(A4094&amp;I4094,'County-level Emissions Factors'!$E$2:$F$12273,2,FALSE))</f>
        <v>48.183218997361479</v>
      </c>
      <c r="K4094" s="19" t="s">
        <v>5473</v>
      </c>
      <c r="L4094" s="19" t="s">
        <v>5474</v>
      </c>
      <c r="M4094" s="38">
        <f t="shared" si="65"/>
        <v>6260.6437114996261</v>
      </c>
      <c r="N4094" s="9" t="s">
        <v>5475</v>
      </c>
    </row>
    <row r="4095" spans="1:14">
      <c r="A4095" s="31" t="s">
        <v>1836</v>
      </c>
      <c r="B4095" s="31" t="s">
        <v>1740</v>
      </c>
      <c r="C4095" s="31" t="s">
        <v>203</v>
      </c>
      <c r="D4095" s="31" t="s">
        <v>168</v>
      </c>
      <c r="E4095" s="31" t="s">
        <v>17</v>
      </c>
      <c r="F4095" s="31" t="s">
        <v>1741</v>
      </c>
      <c r="G4095" s="24">
        <f>IF(ISERROR(VLOOKUP(A4095,'2011 County-Level Acres Tilled'!$A$2:$F$3069,6,FALSE)),0,VLOOKUP(A4095,'2011 County-Level Acres Tilled'!$A$2:$F$3069,6,FALSE))</f>
        <v>125342.36540782997</v>
      </c>
      <c r="H4095" s="32" t="s">
        <v>5474</v>
      </c>
      <c r="I4095" s="9" t="s">
        <v>5408</v>
      </c>
      <c r="J4095" s="36">
        <f>IF(ISERROR(VLOOKUP(A4095&amp;I4095,'County-level Emissions Factors'!$E$2:$F$12273,2,FALSE)),0,VLOOKUP(A4095&amp;I4095,'County-level Emissions Factors'!$E$2:$F$12273,2,FALSE))</f>
        <v>57.608212401055411</v>
      </c>
      <c r="K4095" s="19" t="s">
        <v>5473</v>
      </c>
      <c r="L4095" s="19" t="s">
        <v>5474</v>
      </c>
      <c r="M4095" s="38">
        <f t="shared" si="65"/>
        <v>3610.3748046324849</v>
      </c>
      <c r="N4095" s="9" t="s">
        <v>5475</v>
      </c>
    </row>
    <row r="4096" spans="1:14">
      <c r="A4096" s="31" t="s">
        <v>1837</v>
      </c>
      <c r="B4096" s="31" t="s">
        <v>1740</v>
      </c>
      <c r="C4096" s="31" t="s">
        <v>206</v>
      </c>
      <c r="D4096" s="31" t="s">
        <v>1838</v>
      </c>
      <c r="E4096" s="31" t="s">
        <v>17</v>
      </c>
      <c r="F4096" s="31" t="s">
        <v>1741</v>
      </c>
      <c r="G4096" s="24">
        <f>IF(ISERROR(VLOOKUP(A4096,'2011 County-Level Acres Tilled'!$A$2:$F$3069,6,FALSE)),0,VLOOKUP(A4096,'2011 County-Level Acres Tilled'!$A$2:$F$3069,6,FALSE))</f>
        <v>95972.757387232996</v>
      </c>
      <c r="H4096" s="32" t="s">
        <v>5474</v>
      </c>
      <c r="I4096" s="9" t="s">
        <v>5408</v>
      </c>
      <c r="J4096" s="36">
        <f>IF(ISERROR(VLOOKUP(A4096&amp;I4096,'County-level Emissions Factors'!$E$2:$F$12273,2,FALSE)),0,VLOOKUP(A4096&amp;I4096,'County-level Emissions Factors'!$E$2:$F$12273,2,FALSE))</f>
        <v>34.933936818014637</v>
      </c>
      <c r="K4096" s="19" t="s">
        <v>5473</v>
      </c>
      <c r="L4096" s="19" t="s">
        <v>5474</v>
      </c>
      <c r="M4096" s="38">
        <f t="shared" si="65"/>
        <v>1676.3531214081224</v>
      </c>
      <c r="N4096" s="9" t="s">
        <v>5475</v>
      </c>
    </row>
    <row r="4097" spans="1:14">
      <c r="A4097" s="31" t="s">
        <v>1839</v>
      </c>
      <c r="B4097" s="31" t="s">
        <v>1740</v>
      </c>
      <c r="C4097" s="31" t="s">
        <v>209</v>
      </c>
      <c r="D4097" s="31" t="s">
        <v>1840</v>
      </c>
      <c r="E4097" s="31" t="s">
        <v>17</v>
      </c>
      <c r="F4097" s="31" t="s">
        <v>1741</v>
      </c>
      <c r="G4097" s="24">
        <f>IF(ISERROR(VLOOKUP(A4097,'2011 County-Level Acres Tilled'!$A$2:$F$3069,6,FALSE)),0,VLOOKUP(A4097,'2011 County-Level Acres Tilled'!$A$2:$F$3069,6,FALSE))</f>
        <v>193015.26647509792</v>
      </c>
      <c r="H4097" s="32" t="s">
        <v>5474</v>
      </c>
      <c r="I4097" s="9" t="s">
        <v>5408</v>
      </c>
      <c r="J4097" s="36">
        <f>IF(ISERROR(VLOOKUP(A4097&amp;I4097,'County-level Emissions Factors'!$E$2:$F$12273,2,FALSE)),0,VLOOKUP(A4097&amp;I4097,'County-level Emissions Factors'!$E$2:$F$12273,2,FALSE))</f>
        <v>45.056420029539282</v>
      </c>
      <c r="K4097" s="19" t="s">
        <v>5473</v>
      </c>
      <c r="L4097" s="19" t="s">
        <v>5474</v>
      </c>
      <c r="M4097" s="38">
        <f t="shared" si="65"/>
        <v>4348.2884592077326</v>
      </c>
      <c r="N4097" s="9" t="s">
        <v>5475</v>
      </c>
    </row>
    <row r="4098" spans="1:14">
      <c r="A4098" s="31" t="s">
        <v>1841</v>
      </c>
      <c r="B4098" s="31" t="s">
        <v>1740</v>
      </c>
      <c r="C4098" s="31" t="s">
        <v>212</v>
      </c>
      <c r="D4098" s="31" t="s">
        <v>1842</v>
      </c>
      <c r="E4098" s="31" t="s">
        <v>17</v>
      </c>
      <c r="F4098" s="31" t="s">
        <v>1741</v>
      </c>
      <c r="G4098" s="24">
        <f>IF(ISERROR(VLOOKUP(A4098,'2011 County-Level Acres Tilled'!$A$2:$F$3069,6,FALSE)),0,VLOOKUP(A4098,'2011 County-Level Acres Tilled'!$A$2:$F$3069,6,FALSE))</f>
        <v>193526.37825810519</v>
      </c>
      <c r="H4098" s="32" t="s">
        <v>5474</v>
      </c>
      <c r="I4098" s="9" t="s">
        <v>5408</v>
      </c>
      <c r="J4098" s="36">
        <f>IF(ISERROR(VLOOKUP(A4098&amp;I4098,'County-level Emissions Factors'!$E$2:$F$12273,2,FALSE)),0,VLOOKUP(A4098&amp;I4098,'County-level Emissions Factors'!$E$2:$F$12273,2,FALSE))</f>
        <v>35.747187549514976</v>
      </c>
      <c r="K4098" s="19" t="s">
        <v>5473</v>
      </c>
      <c r="L4098" s="19" t="s">
        <v>5474</v>
      </c>
      <c r="M4098" s="38">
        <f t="shared" si="65"/>
        <v>3459.011869685432</v>
      </c>
      <c r="N4098" s="9" t="s">
        <v>5475</v>
      </c>
    </row>
    <row r="4099" spans="1:14">
      <c r="A4099" s="31" t="s">
        <v>1843</v>
      </c>
      <c r="B4099" s="31" t="s">
        <v>1740</v>
      </c>
      <c r="C4099" s="31" t="s">
        <v>215</v>
      </c>
      <c r="D4099" s="31" t="s">
        <v>1844</v>
      </c>
      <c r="E4099" s="31" t="s">
        <v>17</v>
      </c>
      <c r="F4099" s="31" t="s">
        <v>1741</v>
      </c>
      <c r="G4099" s="24">
        <f>IF(ISERROR(VLOOKUP(A4099,'2011 County-Level Acres Tilled'!$A$2:$F$3069,6,FALSE)),0,VLOOKUP(A4099,'2011 County-Level Acres Tilled'!$A$2:$F$3069,6,FALSE))</f>
        <v>118125.57469088606</v>
      </c>
      <c r="H4099" s="32" t="s">
        <v>5474</v>
      </c>
      <c r="I4099" s="9" t="s">
        <v>5408</v>
      </c>
      <c r="J4099" s="36">
        <f>IF(ISERROR(VLOOKUP(A4099&amp;I4099,'County-level Emissions Factors'!$E$2:$F$12273,2,FALSE)),0,VLOOKUP(A4099&amp;I4099,'County-level Emissions Factors'!$E$2:$F$12273,2,FALSE))</f>
        <v>56.708028293545532</v>
      </c>
      <c r="K4099" s="19" t="s">
        <v>5473</v>
      </c>
      <c r="L4099" s="19" t="s">
        <v>5474</v>
      </c>
      <c r="M4099" s="38">
        <f t="shared" si="65"/>
        <v>3349.3342158810465</v>
      </c>
      <c r="N4099" s="9" t="s">
        <v>5475</v>
      </c>
    </row>
    <row r="4100" spans="1:14">
      <c r="A4100" s="31" t="s">
        <v>1845</v>
      </c>
      <c r="B4100" s="31" t="s">
        <v>1740</v>
      </c>
      <c r="C4100" s="31" t="s">
        <v>446</v>
      </c>
      <c r="D4100" s="31" t="s">
        <v>1846</v>
      </c>
      <c r="E4100" s="31" t="s">
        <v>17</v>
      </c>
      <c r="F4100" s="31" t="s">
        <v>1741</v>
      </c>
      <c r="G4100" s="24">
        <f>IF(ISERROR(VLOOKUP(A4100,'2011 County-Level Acres Tilled'!$A$2:$F$3069,6,FALSE)),0,VLOOKUP(A4100,'2011 County-Level Acres Tilled'!$A$2:$F$3069,6,FALSE))</f>
        <v>315682.74180871475</v>
      </c>
      <c r="H4100" s="32" t="s">
        <v>5474</v>
      </c>
      <c r="I4100" s="9" t="s">
        <v>5408</v>
      </c>
      <c r="J4100" s="36">
        <f>IF(ISERROR(VLOOKUP(A4100&amp;I4100,'County-level Emissions Factors'!$E$2:$F$12273,2,FALSE)),0,VLOOKUP(A4100&amp;I4100,'County-level Emissions Factors'!$E$2:$F$12273,2,FALSE))</f>
        <v>35.562627972966304</v>
      </c>
      <c r="K4100" s="19" t="s">
        <v>5473</v>
      </c>
      <c r="L4100" s="19" t="s">
        <v>5474</v>
      </c>
      <c r="M4100" s="38">
        <f t="shared" si="65"/>
        <v>5613.253952214649</v>
      </c>
      <c r="N4100" s="9" t="s">
        <v>5475</v>
      </c>
    </row>
    <row r="4101" spans="1:14">
      <c r="A4101" s="31" t="s">
        <v>1847</v>
      </c>
      <c r="B4101" s="31" t="s">
        <v>1740</v>
      </c>
      <c r="C4101" s="31" t="s">
        <v>449</v>
      </c>
      <c r="D4101" s="31" t="s">
        <v>1848</v>
      </c>
      <c r="E4101" s="31" t="s">
        <v>17</v>
      </c>
      <c r="F4101" s="31" t="s">
        <v>1741</v>
      </c>
      <c r="G4101" s="24">
        <f>IF(ISERROR(VLOOKUP(A4101,'2011 County-Level Acres Tilled'!$A$2:$F$3069,6,FALSE)),0,VLOOKUP(A4101,'2011 County-Level Acres Tilled'!$A$2:$F$3069,6,FALSE))</f>
        <v>242914.56460191571</v>
      </c>
      <c r="H4101" s="32" t="s">
        <v>5474</v>
      </c>
      <c r="I4101" s="9" t="s">
        <v>5408</v>
      </c>
      <c r="J4101" s="36">
        <f>IF(ISERROR(VLOOKUP(A4101&amp;I4101,'County-level Emissions Factors'!$E$2:$F$12273,2,FALSE)),0,VLOOKUP(A4101&amp;I4101,'County-level Emissions Factors'!$E$2:$F$12273,2,FALSE))</f>
        <v>29.720174392398853</v>
      </c>
      <c r="K4101" s="19" t="s">
        <v>5473</v>
      </c>
      <c r="L4101" s="19" t="s">
        <v>5474</v>
      </c>
      <c r="M4101" s="38">
        <f t="shared" si="65"/>
        <v>3609.7316112112858</v>
      </c>
      <c r="N4101" s="9" t="s">
        <v>5475</v>
      </c>
    </row>
    <row r="4102" spans="1:14">
      <c r="A4102" s="31" t="s">
        <v>1849</v>
      </c>
      <c r="B4102" s="31" t="s">
        <v>1740</v>
      </c>
      <c r="C4102" s="31" t="s">
        <v>452</v>
      </c>
      <c r="D4102" s="31" t="s">
        <v>1850</v>
      </c>
      <c r="E4102" s="31" t="s">
        <v>17</v>
      </c>
      <c r="F4102" s="31" t="s">
        <v>1741</v>
      </c>
      <c r="G4102" s="24">
        <f>IF(ISERROR(VLOOKUP(A4102,'2011 County-Level Acres Tilled'!$A$2:$F$3069,6,FALSE)),0,VLOOKUP(A4102,'2011 County-Level Acres Tilled'!$A$2:$F$3069,6,FALSE))</f>
        <v>153068.69506091854</v>
      </c>
      <c r="H4102" s="32" t="s">
        <v>5474</v>
      </c>
      <c r="I4102" s="9" t="s">
        <v>5408</v>
      </c>
      <c r="J4102" s="36">
        <f>IF(ISERROR(VLOOKUP(A4102&amp;I4102,'County-level Emissions Factors'!$E$2:$F$12273,2,FALSE)),0,VLOOKUP(A4102&amp;I4102,'County-level Emissions Factors'!$E$2:$F$12273,2,FALSE))</f>
        <v>32.913441032574603</v>
      </c>
      <c r="K4102" s="19" t="s">
        <v>5473</v>
      </c>
      <c r="L4102" s="19" t="s">
        <v>5474</v>
      </c>
      <c r="M4102" s="38">
        <f t="shared" si="65"/>
        <v>2519.0087344103426</v>
      </c>
      <c r="N4102" s="9" t="s">
        <v>5475</v>
      </c>
    </row>
    <row r="4103" spans="1:14">
      <c r="A4103" s="31" t="s">
        <v>1851</v>
      </c>
      <c r="B4103" s="31" t="s">
        <v>1740</v>
      </c>
      <c r="C4103" s="31" t="s">
        <v>455</v>
      </c>
      <c r="D4103" s="31" t="s">
        <v>1852</v>
      </c>
      <c r="E4103" s="31" t="s">
        <v>17</v>
      </c>
      <c r="F4103" s="31" t="s">
        <v>1741</v>
      </c>
      <c r="G4103" s="24">
        <f>IF(ISERROR(VLOOKUP(A4103,'2011 County-Level Acres Tilled'!$A$2:$F$3069,6,FALSE)),0,VLOOKUP(A4103,'2011 County-Level Acres Tilled'!$A$2:$F$3069,6,FALSE))</f>
        <v>201885.71478104801</v>
      </c>
      <c r="H4103" s="32" t="s">
        <v>5474</v>
      </c>
      <c r="I4103" s="9" t="s">
        <v>5408</v>
      </c>
      <c r="J4103" s="36">
        <f>IF(ISERROR(VLOOKUP(A4103&amp;I4103,'County-level Emissions Factors'!$E$2:$F$12273,2,FALSE)),0,VLOOKUP(A4103&amp;I4103,'County-level Emissions Factors'!$E$2:$F$12273,2,FALSE))</f>
        <v>41.834991197183101</v>
      </c>
      <c r="K4103" s="19" t="s">
        <v>5473</v>
      </c>
      <c r="L4103" s="19" t="s">
        <v>5474</v>
      </c>
      <c r="M4103" s="38">
        <f t="shared" ref="M4103:M4166" si="66">G4103*J4103/2000</f>
        <v>4222.9435503510804</v>
      </c>
      <c r="N4103" s="9" t="s">
        <v>5475</v>
      </c>
    </row>
    <row r="4104" spans="1:14">
      <c r="A4104" s="31" t="s">
        <v>1853</v>
      </c>
      <c r="B4104" s="31" t="s">
        <v>1740</v>
      </c>
      <c r="C4104" s="31" t="s">
        <v>458</v>
      </c>
      <c r="D4104" s="31" t="s">
        <v>1854</v>
      </c>
      <c r="E4104" s="31" t="s">
        <v>17</v>
      </c>
      <c r="F4104" s="31" t="s">
        <v>1741</v>
      </c>
      <c r="G4104" s="24">
        <f>IF(ISERROR(VLOOKUP(A4104,'2011 County-Level Acres Tilled'!$A$2:$F$3069,6,FALSE)),0,VLOOKUP(A4104,'2011 County-Level Acres Tilled'!$A$2:$F$3069,6,FALSE))</f>
        <v>185832.14750609439</v>
      </c>
      <c r="H4104" s="32" t="s">
        <v>5474</v>
      </c>
      <c r="I4104" s="9" t="s">
        <v>5408</v>
      </c>
      <c r="J4104" s="36">
        <f>IF(ISERROR(VLOOKUP(A4104&amp;I4104,'County-level Emissions Factors'!$E$2:$F$12273,2,FALSE)),0,VLOOKUP(A4104&amp;I4104,'County-level Emissions Factors'!$E$2:$F$12273,2,FALSE))</f>
        <v>47.142165016246317</v>
      </c>
      <c r="K4104" s="19" t="s">
        <v>5473</v>
      </c>
      <c r="L4104" s="19" t="s">
        <v>5474</v>
      </c>
      <c r="M4104" s="38">
        <f t="shared" si="66"/>
        <v>4380.2648815278644</v>
      </c>
      <c r="N4104" s="9" t="s">
        <v>5475</v>
      </c>
    </row>
    <row r="4105" spans="1:14">
      <c r="A4105" s="31" t="s">
        <v>1855</v>
      </c>
      <c r="B4105" s="31" t="s">
        <v>1740</v>
      </c>
      <c r="C4105" s="31" t="s">
        <v>460</v>
      </c>
      <c r="D4105" s="31" t="s">
        <v>1856</v>
      </c>
      <c r="E4105" s="31" t="s">
        <v>17</v>
      </c>
      <c r="F4105" s="31" t="s">
        <v>1741</v>
      </c>
      <c r="G4105" s="24">
        <f>IF(ISERROR(VLOOKUP(A4105,'2011 County-Level Acres Tilled'!$A$2:$F$3069,6,FALSE)),0,VLOOKUP(A4105,'2011 County-Level Acres Tilled'!$A$2:$F$3069,6,FALSE))</f>
        <v>227518.39685206255</v>
      </c>
      <c r="H4105" s="32" t="s">
        <v>5474</v>
      </c>
      <c r="I4105" s="9" t="s">
        <v>5408</v>
      </c>
      <c r="J4105" s="36">
        <f>IF(ISERROR(VLOOKUP(A4105&amp;I4105,'County-level Emissions Factors'!$E$2:$F$12273,2,FALSE)),0,VLOOKUP(A4105&amp;I4105,'County-level Emissions Factors'!$E$2:$F$12273,2,FALSE))</f>
        <v>22.679193587961073</v>
      </c>
      <c r="K4105" s="19" t="s">
        <v>5473</v>
      </c>
      <c r="L4105" s="19" t="s">
        <v>5474</v>
      </c>
      <c r="M4105" s="38">
        <f t="shared" si="66"/>
        <v>2579.9668835152397</v>
      </c>
      <c r="N4105" s="9" t="s">
        <v>5475</v>
      </c>
    </row>
    <row r="4106" spans="1:14">
      <c r="A4106" s="31" t="s">
        <v>1857</v>
      </c>
      <c r="B4106" s="31" t="s">
        <v>1740</v>
      </c>
      <c r="C4106" s="31" t="s">
        <v>463</v>
      </c>
      <c r="D4106" s="31" t="s">
        <v>420</v>
      </c>
      <c r="E4106" s="31" t="s">
        <v>17</v>
      </c>
      <c r="F4106" s="31" t="s">
        <v>1741</v>
      </c>
      <c r="G4106" s="24">
        <f>IF(ISERROR(VLOOKUP(A4106,'2011 County-Level Acres Tilled'!$A$2:$F$3069,6,FALSE)),0,VLOOKUP(A4106,'2011 County-Level Acres Tilled'!$A$2:$F$3069,6,FALSE))</f>
        <v>205727.62448863694</v>
      </c>
      <c r="H4106" s="32" t="s">
        <v>5474</v>
      </c>
      <c r="I4106" s="9" t="s">
        <v>5408</v>
      </c>
      <c r="J4106" s="36">
        <f>IF(ISERROR(VLOOKUP(A4106&amp;I4106,'County-level Emissions Factors'!$E$2:$F$12273,2,FALSE)),0,VLOOKUP(A4106&amp;I4106,'County-level Emissions Factors'!$E$2:$F$12273,2,FALSE))</f>
        <v>31.091581352833639</v>
      </c>
      <c r="K4106" s="19" t="s">
        <v>5473</v>
      </c>
      <c r="L4106" s="19" t="s">
        <v>5474</v>
      </c>
      <c r="M4106" s="38">
        <f t="shared" si="66"/>
        <v>3198.1985866568325</v>
      </c>
      <c r="N4106" s="9" t="s">
        <v>5475</v>
      </c>
    </row>
    <row r="4107" spans="1:14">
      <c r="A4107" s="31" t="s">
        <v>1858</v>
      </c>
      <c r="B4107" s="31" t="s">
        <v>1740</v>
      </c>
      <c r="C4107" s="31" t="s">
        <v>466</v>
      </c>
      <c r="D4107" s="31" t="s">
        <v>1859</v>
      </c>
      <c r="E4107" s="31" t="s">
        <v>17</v>
      </c>
      <c r="F4107" s="31" t="s">
        <v>1741</v>
      </c>
      <c r="G4107" s="24">
        <f>IF(ISERROR(VLOOKUP(A4107,'2011 County-Level Acres Tilled'!$A$2:$F$3069,6,FALSE)),0,VLOOKUP(A4107,'2011 County-Level Acres Tilled'!$A$2:$F$3069,6,FALSE))</f>
        <v>90139.918556077755</v>
      </c>
      <c r="H4107" s="32" t="s">
        <v>5474</v>
      </c>
      <c r="I4107" s="9" t="s">
        <v>5408</v>
      </c>
      <c r="J4107" s="36">
        <f>IF(ISERROR(VLOOKUP(A4107&amp;I4107,'County-level Emissions Factors'!$E$2:$F$12273,2,FALSE)),0,VLOOKUP(A4107&amp;I4107,'County-level Emissions Factors'!$E$2:$F$12273,2,FALSE))</f>
        <v>34.611388922119872</v>
      </c>
      <c r="K4107" s="19" t="s">
        <v>5473</v>
      </c>
      <c r="L4107" s="19" t="s">
        <v>5474</v>
      </c>
      <c r="M4107" s="38">
        <f t="shared" si="66"/>
        <v>1559.9338892763085</v>
      </c>
      <c r="N4107" s="9" t="s">
        <v>5475</v>
      </c>
    </row>
    <row r="4108" spans="1:14">
      <c r="A4108" s="31" t="s">
        <v>1860</v>
      </c>
      <c r="B4108" s="31" t="s">
        <v>1740</v>
      </c>
      <c r="C4108" s="31" t="s">
        <v>989</v>
      </c>
      <c r="D4108" s="31" t="s">
        <v>1861</v>
      </c>
      <c r="E4108" s="31" t="s">
        <v>17</v>
      </c>
      <c r="F4108" s="31" t="s">
        <v>1741</v>
      </c>
      <c r="G4108" s="24">
        <f>IF(ISERROR(VLOOKUP(A4108,'2011 County-Level Acres Tilled'!$A$2:$F$3069,6,FALSE)),0,VLOOKUP(A4108,'2011 County-Level Acres Tilled'!$A$2:$F$3069,6,FALSE))</f>
        <v>296048.37638453377</v>
      </c>
      <c r="H4108" s="32" t="s">
        <v>5474</v>
      </c>
      <c r="I4108" s="9" t="s">
        <v>5408</v>
      </c>
      <c r="J4108" s="36">
        <f>IF(ISERROR(VLOOKUP(A4108&amp;I4108,'County-level Emissions Factors'!$E$2:$F$12273,2,FALSE)),0,VLOOKUP(A4108&amp;I4108,'County-level Emissions Factors'!$E$2:$F$12273,2,FALSE))</f>
        <v>47.485961021977396</v>
      </c>
      <c r="K4108" s="19" t="s">
        <v>5473</v>
      </c>
      <c r="L4108" s="19" t="s">
        <v>5474</v>
      </c>
      <c r="M4108" s="38">
        <f t="shared" si="66"/>
        <v>7029.070830807832</v>
      </c>
      <c r="N4108" s="9" t="s">
        <v>5475</v>
      </c>
    </row>
    <row r="4109" spans="1:14">
      <c r="A4109" s="31" t="s">
        <v>1862</v>
      </c>
      <c r="B4109" s="31" t="s">
        <v>1740</v>
      </c>
      <c r="C4109" s="31" t="s">
        <v>991</v>
      </c>
      <c r="D4109" s="31" t="s">
        <v>1863</v>
      </c>
      <c r="E4109" s="31" t="s">
        <v>17</v>
      </c>
      <c r="F4109" s="31" t="s">
        <v>1741</v>
      </c>
      <c r="G4109" s="24">
        <f>IF(ISERROR(VLOOKUP(A4109,'2011 County-Level Acres Tilled'!$A$2:$F$3069,6,FALSE)),0,VLOOKUP(A4109,'2011 County-Level Acres Tilled'!$A$2:$F$3069,6,FALSE))</f>
        <v>317814.5861735302</v>
      </c>
      <c r="H4109" s="32" t="s">
        <v>5474</v>
      </c>
      <c r="I4109" s="9" t="s">
        <v>5408</v>
      </c>
      <c r="J4109" s="36">
        <f>IF(ISERROR(VLOOKUP(A4109&amp;I4109,'County-level Emissions Factors'!$E$2:$F$12273,2,FALSE)),0,VLOOKUP(A4109&amp;I4109,'County-level Emissions Factors'!$E$2:$F$12273,2,FALSE))</f>
        <v>32.523800135027756</v>
      </c>
      <c r="K4109" s="19" t="s">
        <v>5473</v>
      </c>
      <c r="L4109" s="19" t="s">
        <v>5474</v>
      </c>
      <c r="M4109" s="38">
        <f t="shared" si="66"/>
        <v>5168.2690403522265</v>
      </c>
      <c r="N4109" s="9" t="s">
        <v>5475</v>
      </c>
    </row>
    <row r="4110" spans="1:14">
      <c r="A4110" s="31" t="s">
        <v>1864</v>
      </c>
      <c r="B4110" s="31" t="s">
        <v>1740</v>
      </c>
      <c r="C4110" s="31" t="s">
        <v>993</v>
      </c>
      <c r="D4110" s="31" t="s">
        <v>1865</v>
      </c>
      <c r="E4110" s="31" t="s">
        <v>17</v>
      </c>
      <c r="F4110" s="31" t="s">
        <v>1741</v>
      </c>
      <c r="G4110" s="24">
        <f>IF(ISERROR(VLOOKUP(A4110,'2011 County-Level Acres Tilled'!$A$2:$F$3069,6,FALSE)),0,VLOOKUP(A4110,'2011 County-Level Acres Tilled'!$A$2:$F$3069,6,FALSE))</f>
        <v>342680.86001542531</v>
      </c>
      <c r="H4110" s="32" t="s">
        <v>5474</v>
      </c>
      <c r="I4110" s="9" t="s">
        <v>5408</v>
      </c>
      <c r="J4110" s="36">
        <f>IF(ISERROR(VLOOKUP(A4110&amp;I4110,'County-level Emissions Factors'!$E$2:$F$12273,2,FALSE)),0,VLOOKUP(A4110&amp;I4110,'County-level Emissions Factors'!$E$2:$F$12273,2,FALSE))</f>
        <v>46.796177136003891</v>
      </c>
      <c r="K4110" s="19" t="s">
        <v>5473</v>
      </c>
      <c r="L4110" s="19" t="s">
        <v>5474</v>
      </c>
      <c r="M4110" s="38">
        <f t="shared" si="66"/>
        <v>8018.0771131999973</v>
      </c>
      <c r="N4110" s="9" t="s">
        <v>5475</v>
      </c>
    </row>
    <row r="4111" spans="1:14">
      <c r="A4111" s="31" t="s">
        <v>1866</v>
      </c>
      <c r="B4111" s="31" t="s">
        <v>1740</v>
      </c>
      <c r="C4111" s="31" t="s">
        <v>996</v>
      </c>
      <c r="D4111" s="31" t="s">
        <v>1867</v>
      </c>
      <c r="E4111" s="31" t="s">
        <v>17</v>
      </c>
      <c r="F4111" s="31" t="s">
        <v>1741</v>
      </c>
      <c r="G4111" s="24">
        <f>IF(ISERROR(VLOOKUP(A4111,'2011 County-Level Acres Tilled'!$A$2:$F$3069,6,FALSE)),0,VLOOKUP(A4111,'2011 County-Level Acres Tilled'!$A$2:$F$3069,6,FALSE))</f>
        <v>244843.37279948487</v>
      </c>
      <c r="H4111" s="32" t="s">
        <v>5474</v>
      </c>
      <c r="I4111" s="9" t="s">
        <v>5408</v>
      </c>
      <c r="J4111" s="36">
        <f>IF(ISERROR(VLOOKUP(A4111&amp;I4111,'County-level Emissions Factors'!$E$2:$F$12273,2,FALSE)),0,VLOOKUP(A4111&amp;I4111,'County-level Emissions Factors'!$E$2:$F$12273,2,FALSE))</f>
        <v>42.124061905129139</v>
      </c>
      <c r="K4111" s="19" t="s">
        <v>5473</v>
      </c>
      <c r="L4111" s="19" t="s">
        <v>5474</v>
      </c>
      <c r="M4111" s="38">
        <f t="shared" si="66"/>
        <v>5156.8986964330561</v>
      </c>
      <c r="N4111" s="9" t="s">
        <v>5475</v>
      </c>
    </row>
    <row r="4112" spans="1:14">
      <c r="A4112" s="31" t="s">
        <v>1868</v>
      </c>
      <c r="B4112" s="31" t="s">
        <v>1740</v>
      </c>
      <c r="C4112" s="31" t="s">
        <v>998</v>
      </c>
      <c r="D4112" s="31" t="s">
        <v>1869</v>
      </c>
      <c r="E4112" s="31" t="s">
        <v>17</v>
      </c>
      <c r="F4112" s="31" t="s">
        <v>1741</v>
      </c>
      <c r="G4112" s="24">
        <f>IF(ISERROR(VLOOKUP(A4112,'2011 County-Level Acres Tilled'!$A$2:$F$3069,6,FALSE)),0,VLOOKUP(A4112,'2011 County-Level Acres Tilled'!$A$2:$F$3069,6,FALSE))</f>
        <v>255830.64459078951</v>
      </c>
      <c r="H4112" s="32" t="s">
        <v>5474</v>
      </c>
      <c r="I4112" s="9" t="s">
        <v>5408</v>
      </c>
      <c r="J4112" s="36">
        <f>IF(ISERROR(VLOOKUP(A4112&amp;I4112,'County-level Emissions Factors'!$E$2:$F$12273,2,FALSE)),0,VLOOKUP(A4112&amp;I4112,'County-level Emissions Factors'!$E$2:$F$12273,2,FALSE))</f>
        <v>46.258876417161659</v>
      </c>
      <c r="K4112" s="19" t="s">
        <v>5473</v>
      </c>
      <c r="L4112" s="19" t="s">
        <v>5474</v>
      </c>
      <c r="M4112" s="38">
        <f t="shared" si="66"/>
        <v>5917.2190859240691</v>
      </c>
      <c r="N4112" s="9" t="s">
        <v>5475</v>
      </c>
    </row>
    <row r="4113" spans="1:14">
      <c r="A4113" s="31" t="s">
        <v>1870</v>
      </c>
      <c r="B4113" s="31" t="s">
        <v>1740</v>
      </c>
      <c r="C4113" s="31" t="s">
        <v>1001</v>
      </c>
      <c r="D4113" s="31" t="s">
        <v>1871</v>
      </c>
      <c r="E4113" s="31" t="s">
        <v>17</v>
      </c>
      <c r="F4113" s="31" t="s">
        <v>1741</v>
      </c>
      <c r="G4113" s="24">
        <f>IF(ISERROR(VLOOKUP(A4113,'2011 County-Level Acres Tilled'!$A$2:$F$3069,6,FALSE)),0,VLOOKUP(A4113,'2011 County-Level Acres Tilled'!$A$2:$F$3069,6,FALSE))</f>
        <v>89520.623214034757</v>
      </c>
      <c r="H4113" s="32" t="s">
        <v>5474</v>
      </c>
      <c r="I4113" s="9" t="s">
        <v>5408</v>
      </c>
      <c r="J4113" s="36">
        <f>IF(ISERROR(VLOOKUP(A4113&amp;I4113,'County-level Emissions Factors'!$E$2:$F$12273,2,FALSE)),0,VLOOKUP(A4113&amp;I4113,'County-level Emissions Factors'!$E$2:$F$12273,2,FALSE))</f>
        <v>27.598669623059866</v>
      </c>
      <c r="K4113" s="19" t="s">
        <v>5473</v>
      </c>
      <c r="L4113" s="19" t="s">
        <v>5474</v>
      </c>
      <c r="M4113" s="38">
        <f t="shared" si="66"/>
        <v>1235.3250522672843</v>
      </c>
      <c r="N4113" s="9" t="s">
        <v>5475</v>
      </c>
    </row>
    <row r="4114" spans="1:14">
      <c r="A4114" s="31" t="s">
        <v>1872</v>
      </c>
      <c r="B4114" s="31" t="s">
        <v>1740</v>
      </c>
      <c r="C4114" s="31" t="s">
        <v>1004</v>
      </c>
      <c r="D4114" s="31" t="s">
        <v>1873</v>
      </c>
      <c r="E4114" s="31" t="s">
        <v>17</v>
      </c>
      <c r="F4114" s="31" t="s">
        <v>1741</v>
      </c>
      <c r="G4114" s="24">
        <f>IF(ISERROR(VLOOKUP(A4114,'2011 County-Level Acres Tilled'!$A$2:$F$3069,6,FALSE)),0,VLOOKUP(A4114,'2011 County-Level Acres Tilled'!$A$2:$F$3069,6,FALSE))</f>
        <v>315986.65453264816</v>
      </c>
      <c r="H4114" s="32" t="s">
        <v>5474</v>
      </c>
      <c r="I4114" s="9" t="s">
        <v>5408</v>
      </c>
      <c r="J4114" s="36">
        <f>IF(ISERROR(VLOOKUP(A4114&amp;I4114,'County-level Emissions Factors'!$E$2:$F$12273,2,FALSE)),0,VLOOKUP(A4114&amp;I4114,'County-level Emissions Factors'!$E$2:$F$12273,2,FALSE))</f>
        <v>22.028834158497691</v>
      </c>
      <c r="K4114" s="19" t="s">
        <v>5473</v>
      </c>
      <c r="L4114" s="19" t="s">
        <v>5474</v>
      </c>
      <c r="M4114" s="38">
        <f t="shared" si="66"/>
        <v>3480.4088044991045</v>
      </c>
      <c r="N4114" s="9" t="s">
        <v>5475</v>
      </c>
    </row>
    <row r="4115" spans="1:14">
      <c r="A4115" s="31" t="s">
        <v>1874</v>
      </c>
      <c r="B4115" s="31" t="s">
        <v>1740</v>
      </c>
      <c r="C4115" s="31" t="s">
        <v>1006</v>
      </c>
      <c r="D4115" s="31" t="s">
        <v>1556</v>
      </c>
      <c r="E4115" s="31" t="s">
        <v>17</v>
      </c>
      <c r="F4115" s="31" t="s">
        <v>1741</v>
      </c>
      <c r="G4115" s="24">
        <f>IF(ISERROR(VLOOKUP(A4115,'2011 County-Level Acres Tilled'!$A$2:$F$3069,6,FALSE)),0,VLOOKUP(A4115,'2011 County-Level Acres Tilled'!$A$2:$F$3069,6,FALSE))</f>
        <v>118164.21032151367</v>
      </c>
      <c r="H4115" s="32" t="s">
        <v>5474</v>
      </c>
      <c r="I4115" s="9" t="s">
        <v>5408</v>
      </c>
      <c r="J4115" s="36">
        <f>IF(ISERROR(VLOOKUP(A4115&amp;I4115,'County-level Emissions Factors'!$E$2:$F$12273,2,FALSE)),0,VLOOKUP(A4115&amp;I4115,'County-level Emissions Factors'!$E$2:$F$12273,2,FALSE))</f>
        <v>52.625834586466169</v>
      </c>
      <c r="K4115" s="19" t="s">
        <v>5473</v>
      </c>
      <c r="L4115" s="19" t="s">
        <v>5474</v>
      </c>
      <c r="M4115" s="38">
        <f t="shared" si="66"/>
        <v>3109.2450932101888</v>
      </c>
      <c r="N4115" s="9" t="s">
        <v>5475</v>
      </c>
    </row>
    <row r="4116" spans="1:14">
      <c r="A4116" s="31" t="s">
        <v>1875</v>
      </c>
      <c r="B4116" s="31" t="s">
        <v>1740</v>
      </c>
      <c r="C4116" s="31" t="s">
        <v>1009</v>
      </c>
      <c r="D4116" s="31" t="s">
        <v>186</v>
      </c>
      <c r="E4116" s="31" t="s">
        <v>17</v>
      </c>
      <c r="F4116" s="31" t="s">
        <v>1741</v>
      </c>
      <c r="G4116" s="24">
        <f>IF(ISERROR(VLOOKUP(A4116,'2011 County-Level Acres Tilled'!$A$2:$F$3069,6,FALSE)),0,VLOOKUP(A4116,'2011 County-Level Acres Tilled'!$A$2:$F$3069,6,FALSE))</f>
        <v>182240.43899365445</v>
      </c>
      <c r="H4116" s="32" t="s">
        <v>5474</v>
      </c>
      <c r="I4116" s="9" t="s">
        <v>5408</v>
      </c>
      <c r="J4116" s="36">
        <f>IF(ISERROR(VLOOKUP(A4116&amp;I4116,'County-level Emissions Factors'!$E$2:$F$12273,2,FALSE)),0,VLOOKUP(A4116&amp;I4116,'County-level Emissions Factors'!$E$2:$F$12273,2,FALSE))</f>
        <v>36.402706971350888</v>
      </c>
      <c r="K4116" s="19" t="s">
        <v>5473</v>
      </c>
      <c r="L4116" s="19" t="s">
        <v>5474</v>
      </c>
      <c r="M4116" s="38">
        <f t="shared" si="66"/>
        <v>3317.0226495081756</v>
      </c>
      <c r="N4116" s="9" t="s">
        <v>5475</v>
      </c>
    </row>
    <row r="4117" spans="1:14">
      <c r="A4117" s="31" t="s">
        <v>1876</v>
      </c>
      <c r="B4117" s="31" t="s">
        <v>1740</v>
      </c>
      <c r="C4117" s="31" t="s">
        <v>1011</v>
      </c>
      <c r="D4117" s="31" t="s">
        <v>436</v>
      </c>
      <c r="E4117" s="31" t="s">
        <v>17</v>
      </c>
      <c r="F4117" s="31" t="s">
        <v>1741</v>
      </c>
      <c r="G4117" s="24">
        <f>IF(ISERROR(VLOOKUP(A4117,'2011 County-Level Acres Tilled'!$A$2:$F$3069,6,FALSE)),0,VLOOKUP(A4117,'2011 County-Level Acres Tilled'!$A$2:$F$3069,6,FALSE))</f>
        <v>167890.60436295051</v>
      </c>
      <c r="H4117" s="32" t="s">
        <v>5474</v>
      </c>
      <c r="I4117" s="9" t="s">
        <v>5408</v>
      </c>
      <c r="J4117" s="36">
        <f>IF(ISERROR(VLOOKUP(A4117&amp;I4117,'County-level Emissions Factors'!$E$2:$F$12273,2,FALSE)),0,VLOOKUP(A4117&amp;I4117,'County-level Emissions Factors'!$E$2:$F$12273,2,FALSE))</f>
        <v>51.532147919777067</v>
      </c>
      <c r="K4117" s="19" t="s">
        <v>5473</v>
      </c>
      <c r="L4117" s="19" t="s">
        <v>5474</v>
      </c>
      <c r="M4117" s="38">
        <f t="shared" si="66"/>
        <v>4325.8817291861678</v>
      </c>
      <c r="N4117" s="9" t="s">
        <v>5475</v>
      </c>
    </row>
    <row r="4118" spans="1:14">
      <c r="A4118" s="31" t="s">
        <v>1877</v>
      </c>
      <c r="B4118" s="31" t="s">
        <v>1740</v>
      </c>
      <c r="C4118" s="31" t="s">
        <v>1014</v>
      </c>
      <c r="D4118" s="31" t="s">
        <v>438</v>
      </c>
      <c r="E4118" s="31" t="s">
        <v>17</v>
      </c>
      <c r="F4118" s="31" t="s">
        <v>1741</v>
      </c>
      <c r="G4118" s="24">
        <f>IF(ISERROR(VLOOKUP(A4118,'2011 County-Level Acres Tilled'!$A$2:$F$3069,6,FALSE)),0,VLOOKUP(A4118,'2011 County-Level Acres Tilled'!$A$2:$F$3069,6,FALSE))</f>
        <v>319713.57343875483</v>
      </c>
      <c r="H4118" s="32" t="s">
        <v>5474</v>
      </c>
      <c r="I4118" s="9" t="s">
        <v>5408</v>
      </c>
      <c r="J4118" s="36">
        <f>IF(ISERROR(VLOOKUP(A4118&amp;I4118,'County-level Emissions Factors'!$E$2:$F$12273,2,FALSE)),0,VLOOKUP(A4118&amp;I4118,'County-level Emissions Factors'!$E$2:$F$12273,2,FALSE))</f>
        <v>35.435136295660158</v>
      </c>
      <c r="K4118" s="19" t="s">
        <v>5473</v>
      </c>
      <c r="L4118" s="19" t="s">
        <v>5474</v>
      </c>
      <c r="M4118" s="38">
        <f t="shared" si="66"/>
        <v>5664.5470251874149</v>
      </c>
      <c r="N4118" s="9" t="s">
        <v>5475</v>
      </c>
    </row>
    <row r="4119" spans="1:14">
      <c r="A4119" s="31" t="s">
        <v>1878</v>
      </c>
      <c r="B4119" s="31" t="s">
        <v>1740</v>
      </c>
      <c r="C4119" s="31" t="s">
        <v>1016</v>
      </c>
      <c r="D4119" s="31" t="s">
        <v>697</v>
      </c>
      <c r="E4119" s="31" t="s">
        <v>17</v>
      </c>
      <c r="F4119" s="31" t="s">
        <v>1741</v>
      </c>
      <c r="G4119" s="24">
        <f>IF(ISERROR(VLOOKUP(A4119,'2011 County-Level Acres Tilled'!$A$2:$F$3069,6,FALSE)),0,VLOOKUP(A4119,'2011 County-Level Acres Tilled'!$A$2:$F$3069,6,FALSE))</f>
        <v>327478.69804378436</v>
      </c>
      <c r="H4119" s="32" t="s">
        <v>5474</v>
      </c>
      <c r="I4119" s="9" t="s">
        <v>5408</v>
      </c>
      <c r="J4119" s="36">
        <f>IF(ISERROR(VLOOKUP(A4119&amp;I4119,'County-level Emissions Factors'!$E$2:$F$12273,2,FALSE)),0,VLOOKUP(A4119&amp;I4119,'County-level Emissions Factors'!$E$2:$F$12273,2,FALSE))</f>
        <v>54.453424495119158</v>
      </c>
      <c r="K4119" s="19" t="s">
        <v>5473</v>
      </c>
      <c r="L4119" s="19" t="s">
        <v>5474</v>
      </c>
      <c r="M4119" s="38">
        <f t="shared" si="66"/>
        <v>8916.1682788435683</v>
      </c>
      <c r="N4119" s="9" t="s">
        <v>5475</v>
      </c>
    </row>
    <row r="4120" spans="1:14">
      <c r="A4120" s="31" t="s">
        <v>1879</v>
      </c>
      <c r="B4120" s="31" t="s">
        <v>1740</v>
      </c>
      <c r="C4120" s="31" t="s">
        <v>1019</v>
      </c>
      <c r="D4120" s="31" t="s">
        <v>1880</v>
      </c>
      <c r="E4120" s="31" t="s">
        <v>17</v>
      </c>
      <c r="F4120" s="31" t="s">
        <v>1741</v>
      </c>
      <c r="G4120" s="24">
        <f>IF(ISERROR(VLOOKUP(A4120,'2011 County-Level Acres Tilled'!$A$2:$F$3069,6,FALSE)),0,VLOOKUP(A4120,'2011 County-Level Acres Tilled'!$A$2:$F$3069,6,FALSE))</f>
        <v>211526.90170919901</v>
      </c>
      <c r="H4120" s="32" t="s">
        <v>5474</v>
      </c>
      <c r="I4120" s="9" t="s">
        <v>5408</v>
      </c>
      <c r="J4120" s="36">
        <f>IF(ISERROR(VLOOKUP(A4120&amp;I4120,'County-level Emissions Factors'!$E$2:$F$12273,2,FALSE)),0,VLOOKUP(A4120&amp;I4120,'County-level Emissions Factors'!$E$2:$F$12273,2,FALSE))</f>
        <v>18.907234988447026</v>
      </c>
      <c r="K4120" s="19" t="s">
        <v>5473</v>
      </c>
      <c r="L4120" s="19" t="s">
        <v>5474</v>
      </c>
      <c r="M4120" s="38">
        <f t="shared" si="66"/>
        <v>1999.6944184969814</v>
      </c>
      <c r="N4120" s="9" t="s">
        <v>5475</v>
      </c>
    </row>
    <row r="4121" spans="1:14">
      <c r="A4121" s="31" t="s">
        <v>1881</v>
      </c>
      <c r="B4121" s="31" t="s">
        <v>1740</v>
      </c>
      <c r="C4121" s="31" t="s">
        <v>1022</v>
      </c>
      <c r="D4121" s="31" t="s">
        <v>1882</v>
      </c>
      <c r="E4121" s="31" t="s">
        <v>17</v>
      </c>
      <c r="F4121" s="31" t="s">
        <v>1741</v>
      </c>
      <c r="G4121" s="24">
        <f>IF(ISERROR(VLOOKUP(A4121,'2011 County-Level Acres Tilled'!$A$2:$F$3069,6,FALSE)),0,VLOOKUP(A4121,'2011 County-Level Acres Tilled'!$A$2:$F$3069,6,FALSE))</f>
        <v>92932.471110095066</v>
      </c>
      <c r="H4121" s="32" t="s">
        <v>5474</v>
      </c>
      <c r="I4121" s="9" t="s">
        <v>5408</v>
      </c>
      <c r="J4121" s="36">
        <f>IF(ISERROR(VLOOKUP(A4121&amp;I4121,'County-level Emissions Factors'!$E$2:$F$12273,2,FALSE)),0,VLOOKUP(A4121&amp;I4121,'County-level Emissions Factors'!$E$2:$F$12273,2,FALSE))</f>
        <v>39.098461429965084</v>
      </c>
      <c r="K4121" s="19" t="s">
        <v>5473</v>
      </c>
      <c r="L4121" s="19" t="s">
        <v>5474</v>
      </c>
      <c r="M4121" s="38">
        <f t="shared" si="66"/>
        <v>1816.7583186446982</v>
      </c>
      <c r="N4121" s="9" t="s">
        <v>5475</v>
      </c>
    </row>
    <row r="4122" spans="1:14">
      <c r="A4122" s="31" t="s">
        <v>1883</v>
      </c>
      <c r="B4122" s="31" t="s">
        <v>1740</v>
      </c>
      <c r="C4122" s="31" t="s">
        <v>1024</v>
      </c>
      <c r="D4122" s="31" t="s">
        <v>1884</v>
      </c>
      <c r="E4122" s="31" t="s">
        <v>17</v>
      </c>
      <c r="F4122" s="31" t="s">
        <v>1741</v>
      </c>
      <c r="G4122" s="24">
        <f>IF(ISERROR(VLOOKUP(A4122,'2011 County-Level Acres Tilled'!$A$2:$F$3069,6,FALSE)),0,VLOOKUP(A4122,'2011 County-Level Acres Tilled'!$A$2:$F$3069,6,FALSE))</f>
        <v>179978.43368752458</v>
      </c>
      <c r="H4122" s="32" t="s">
        <v>5474</v>
      </c>
      <c r="I4122" s="9" t="s">
        <v>5408</v>
      </c>
      <c r="J4122" s="36">
        <f>IF(ISERROR(VLOOKUP(A4122&amp;I4122,'County-level Emissions Factors'!$E$2:$F$12273,2,FALSE)),0,VLOOKUP(A4122&amp;I4122,'County-level Emissions Factors'!$E$2:$F$12273,2,FALSE))</f>
        <v>34.014164133738603</v>
      </c>
      <c r="K4122" s="19" t="s">
        <v>5473</v>
      </c>
      <c r="L4122" s="19" t="s">
        <v>5474</v>
      </c>
      <c r="M4122" s="38">
        <f t="shared" si="66"/>
        <v>3060.9079919903252</v>
      </c>
      <c r="N4122" s="9" t="s">
        <v>5475</v>
      </c>
    </row>
    <row r="4123" spans="1:14">
      <c r="A4123" s="31" t="s">
        <v>1885</v>
      </c>
      <c r="B4123" s="31" t="s">
        <v>1740</v>
      </c>
      <c r="C4123" s="31" t="s">
        <v>1026</v>
      </c>
      <c r="D4123" s="31" t="s">
        <v>1886</v>
      </c>
      <c r="E4123" s="31" t="s">
        <v>17</v>
      </c>
      <c r="F4123" s="31" t="s">
        <v>1741</v>
      </c>
      <c r="G4123" s="24">
        <f>IF(ISERROR(VLOOKUP(A4123,'2011 County-Level Acres Tilled'!$A$2:$F$3069,6,FALSE)),0,VLOOKUP(A4123,'2011 County-Level Acres Tilled'!$A$2:$F$3069,6,FALSE))</f>
        <v>172592.80898876401</v>
      </c>
      <c r="H4123" s="32" t="s">
        <v>5474</v>
      </c>
      <c r="I4123" s="9" t="s">
        <v>5408</v>
      </c>
      <c r="J4123" s="36">
        <f>IF(ISERROR(VLOOKUP(A4123&amp;I4123,'County-level Emissions Factors'!$E$2:$F$12273,2,FALSE)),0,VLOOKUP(A4123&amp;I4123,'County-level Emissions Factors'!$E$2:$F$12273,2,FALSE))</f>
        <v>51.797788520880481</v>
      </c>
      <c r="K4123" s="19" t="s">
        <v>5473</v>
      </c>
      <c r="L4123" s="19" t="s">
        <v>5474</v>
      </c>
      <c r="M4123" s="38">
        <f t="shared" si="66"/>
        <v>4469.9629101123583</v>
      </c>
      <c r="N4123" s="9" t="s">
        <v>5475</v>
      </c>
    </row>
    <row r="4124" spans="1:14">
      <c r="A4124" s="31" t="s">
        <v>1887</v>
      </c>
      <c r="B4124" s="31" t="s">
        <v>1740</v>
      </c>
      <c r="C4124" s="31" t="s">
        <v>1028</v>
      </c>
      <c r="D4124" s="31" t="s">
        <v>1888</v>
      </c>
      <c r="E4124" s="31" t="s">
        <v>17</v>
      </c>
      <c r="F4124" s="31" t="s">
        <v>1741</v>
      </c>
      <c r="G4124" s="24">
        <f>IF(ISERROR(VLOOKUP(A4124,'2011 County-Level Acres Tilled'!$A$2:$F$3069,6,FALSE)),0,VLOOKUP(A4124,'2011 County-Level Acres Tilled'!$A$2:$F$3069,6,FALSE))</f>
        <v>244426.13484021931</v>
      </c>
      <c r="H4124" s="32" t="s">
        <v>5474</v>
      </c>
      <c r="I4124" s="9" t="s">
        <v>5408</v>
      </c>
      <c r="J4124" s="36">
        <f>IF(ISERROR(VLOOKUP(A4124&amp;I4124,'County-level Emissions Factors'!$E$2:$F$12273,2,FALSE)),0,VLOOKUP(A4124&amp;I4124,'County-level Emissions Factors'!$E$2:$F$12273,2,FALSE))</f>
        <v>39.507199787165646</v>
      </c>
      <c r="K4124" s="19" t="s">
        <v>5473</v>
      </c>
      <c r="L4124" s="19" t="s">
        <v>5474</v>
      </c>
      <c r="M4124" s="38">
        <f t="shared" si="66"/>
        <v>4828.2960711686173</v>
      </c>
      <c r="N4124" s="9" t="s">
        <v>5475</v>
      </c>
    </row>
    <row r="4125" spans="1:14">
      <c r="A4125" s="31" t="s">
        <v>1889</v>
      </c>
      <c r="B4125" s="31" t="s">
        <v>1740</v>
      </c>
      <c r="C4125" s="31" t="s">
        <v>269</v>
      </c>
      <c r="D4125" s="31" t="s">
        <v>1890</v>
      </c>
      <c r="E4125" s="31" t="s">
        <v>17</v>
      </c>
      <c r="F4125" s="31" t="s">
        <v>1741</v>
      </c>
      <c r="G4125" s="24">
        <f>IF(ISERROR(VLOOKUP(A4125,'2011 County-Level Acres Tilled'!$A$2:$F$3069,6,FALSE)),0,VLOOKUP(A4125,'2011 County-Level Acres Tilled'!$A$2:$F$3069,6,FALSE))</f>
        <v>403813.09778740996</v>
      </c>
      <c r="H4125" s="32" t="s">
        <v>5474</v>
      </c>
      <c r="I4125" s="9" t="s">
        <v>5408</v>
      </c>
      <c r="J4125" s="36">
        <f>IF(ISERROR(VLOOKUP(A4125&amp;I4125,'County-level Emissions Factors'!$E$2:$F$12273,2,FALSE)),0,VLOOKUP(A4125&amp;I4125,'County-level Emissions Factors'!$E$2:$F$12273,2,FALSE))</f>
        <v>14.4264435463375</v>
      </c>
      <c r="K4125" s="19" t="s">
        <v>5473</v>
      </c>
      <c r="L4125" s="19" t="s">
        <v>5474</v>
      </c>
      <c r="M4125" s="38">
        <f t="shared" si="66"/>
        <v>2912.7934292508671</v>
      </c>
      <c r="N4125" s="9" t="s">
        <v>5475</v>
      </c>
    </row>
    <row r="4126" spans="1:14">
      <c r="A4126" s="31" t="s">
        <v>1891</v>
      </c>
      <c r="B4126" s="31" t="s">
        <v>1740</v>
      </c>
      <c r="C4126" s="31" t="s">
        <v>1032</v>
      </c>
      <c r="D4126" s="31" t="s">
        <v>1892</v>
      </c>
      <c r="E4126" s="31" t="s">
        <v>17</v>
      </c>
      <c r="F4126" s="31" t="s">
        <v>1741</v>
      </c>
      <c r="G4126" s="24">
        <f>IF(ISERROR(VLOOKUP(A4126,'2011 County-Level Acres Tilled'!$A$2:$F$3069,6,FALSE)),0,VLOOKUP(A4126,'2011 County-Level Acres Tilled'!$A$2:$F$3069,6,FALSE))</f>
        <v>277116.0099533383</v>
      </c>
      <c r="H4126" s="32" t="s">
        <v>5474</v>
      </c>
      <c r="I4126" s="9" t="s">
        <v>5408</v>
      </c>
      <c r="J4126" s="36">
        <f>IF(ISERROR(VLOOKUP(A4126&amp;I4126,'County-level Emissions Factors'!$E$2:$F$12273,2,FALSE)),0,VLOOKUP(A4126&amp;I4126,'County-level Emissions Factors'!$E$2:$F$12273,2,FALSE))</f>
        <v>41.564878175752973</v>
      </c>
      <c r="K4126" s="19" t="s">
        <v>5473</v>
      </c>
      <c r="L4126" s="19" t="s">
        <v>5474</v>
      </c>
      <c r="M4126" s="38">
        <f t="shared" si="66"/>
        <v>5759.146597130627</v>
      </c>
      <c r="N4126" s="9" t="s">
        <v>5475</v>
      </c>
    </row>
    <row r="4127" spans="1:14">
      <c r="A4127" s="31" t="s">
        <v>1893</v>
      </c>
      <c r="B4127" s="31" t="s">
        <v>1740</v>
      </c>
      <c r="C4127" s="31" t="s">
        <v>1035</v>
      </c>
      <c r="D4127" s="31" t="s">
        <v>1894</v>
      </c>
      <c r="E4127" s="31" t="s">
        <v>17</v>
      </c>
      <c r="F4127" s="31" t="s">
        <v>1741</v>
      </c>
      <c r="G4127" s="24">
        <f>IF(ISERROR(VLOOKUP(A4127,'2011 County-Level Acres Tilled'!$A$2:$F$3069,6,FALSE)),0,VLOOKUP(A4127,'2011 County-Level Acres Tilled'!$A$2:$F$3069,6,FALSE))</f>
        <v>383440.40378170862</v>
      </c>
      <c r="H4127" s="32" t="s">
        <v>5474</v>
      </c>
      <c r="I4127" s="9" t="s">
        <v>5408</v>
      </c>
      <c r="J4127" s="36">
        <f>IF(ISERROR(VLOOKUP(A4127&amp;I4127,'County-level Emissions Factors'!$E$2:$F$12273,2,FALSE)),0,VLOOKUP(A4127&amp;I4127,'County-level Emissions Factors'!$E$2:$F$12273,2,FALSE))</f>
        <v>25.1653031474209</v>
      </c>
      <c r="K4127" s="19" t="s">
        <v>5473</v>
      </c>
      <c r="L4127" s="19" t="s">
        <v>5474</v>
      </c>
      <c r="M4127" s="38">
        <f t="shared" si="66"/>
        <v>4824.6970000680858</v>
      </c>
      <c r="N4127" s="9" t="s">
        <v>5475</v>
      </c>
    </row>
    <row r="4128" spans="1:14">
      <c r="A4128" s="31" t="s">
        <v>1895</v>
      </c>
      <c r="B4128" s="31" t="s">
        <v>1740</v>
      </c>
      <c r="C4128" s="31" t="s">
        <v>1038</v>
      </c>
      <c r="D4128" s="31" t="s">
        <v>1896</v>
      </c>
      <c r="E4128" s="31" t="s">
        <v>17</v>
      </c>
      <c r="F4128" s="31" t="s">
        <v>1741</v>
      </c>
      <c r="G4128" s="24">
        <f>IF(ISERROR(VLOOKUP(A4128,'2011 County-Level Acres Tilled'!$A$2:$F$3069,6,FALSE)),0,VLOOKUP(A4128,'2011 County-Level Acres Tilled'!$A$2:$F$3069,6,FALSE))</f>
        <v>500567.51604013948</v>
      </c>
      <c r="H4128" s="32" t="s">
        <v>5474</v>
      </c>
      <c r="I4128" s="9" t="s">
        <v>5408</v>
      </c>
      <c r="J4128" s="36">
        <f>IF(ISERROR(VLOOKUP(A4128&amp;I4128,'County-level Emissions Factors'!$E$2:$F$12273,2,FALSE)),0,VLOOKUP(A4128&amp;I4128,'County-level Emissions Factors'!$E$2:$F$12273,2,FALSE))</f>
        <v>49.955006888550507</v>
      </c>
      <c r="K4128" s="19" t="s">
        <v>5473</v>
      </c>
      <c r="L4128" s="19" t="s">
        <v>5474</v>
      </c>
      <c r="M4128" s="38">
        <f t="shared" si="66"/>
        <v>12502.926855984893</v>
      </c>
      <c r="N4128" s="9" t="s">
        <v>5475</v>
      </c>
    </row>
    <row r="4129" spans="1:14">
      <c r="A4129" s="31" t="s">
        <v>1897</v>
      </c>
      <c r="B4129" s="31" t="s">
        <v>1740</v>
      </c>
      <c r="C4129" s="31" t="s">
        <v>1041</v>
      </c>
      <c r="D4129" s="31" t="s">
        <v>1143</v>
      </c>
      <c r="E4129" s="31" t="s">
        <v>17</v>
      </c>
      <c r="F4129" s="31" t="s">
        <v>1741</v>
      </c>
      <c r="G4129" s="24">
        <f>IF(ISERROR(VLOOKUP(A4129,'2011 County-Level Acres Tilled'!$A$2:$F$3069,6,FALSE)),0,VLOOKUP(A4129,'2011 County-Level Acres Tilled'!$A$2:$F$3069,6,FALSE))</f>
        <v>640823.20380929927</v>
      </c>
      <c r="H4129" s="32" t="s">
        <v>5474</v>
      </c>
      <c r="I4129" s="9" t="s">
        <v>5408</v>
      </c>
      <c r="J4129" s="36">
        <f>IF(ISERROR(VLOOKUP(A4129&amp;I4129,'County-level Emissions Factors'!$E$2:$F$12273,2,FALSE)),0,VLOOKUP(A4129&amp;I4129,'County-level Emissions Factors'!$E$2:$F$12273,2,FALSE))</f>
        <v>34.014695678636642</v>
      </c>
      <c r="K4129" s="19" t="s">
        <v>5473</v>
      </c>
      <c r="L4129" s="19" t="s">
        <v>5474</v>
      </c>
      <c r="M4129" s="38">
        <f t="shared" si="66"/>
        <v>10898.70313069113</v>
      </c>
      <c r="N4129" s="9" t="s">
        <v>5475</v>
      </c>
    </row>
    <row r="4130" spans="1:14">
      <c r="A4130" s="31" t="s">
        <v>1898</v>
      </c>
      <c r="B4130" s="31" t="s">
        <v>1740</v>
      </c>
      <c r="C4130" s="31" t="s">
        <v>1043</v>
      </c>
      <c r="D4130" s="31" t="s">
        <v>1899</v>
      </c>
      <c r="E4130" s="31" t="s">
        <v>17</v>
      </c>
      <c r="F4130" s="31" t="s">
        <v>1741</v>
      </c>
      <c r="G4130" s="24">
        <f>IF(ISERROR(VLOOKUP(A4130,'2011 County-Level Acres Tilled'!$A$2:$F$3069,6,FALSE)),0,VLOOKUP(A4130,'2011 County-Level Acres Tilled'!$A$2:$F$3069,6,FALSE))</f>
        <v>95696.516853932539</v>
      </c>
      <c r="H4130" s="32" t="s">
        <v>5474</v>
      </c>
      <c r="I4130" s="9" t="s">
        <v>5408</v>
      </c>
      <c r="J4130" s="36">
        <f>IF(ISERROR(VLOOKUP(A4130&amp;I4130,'County-level Emissions Factors'!$E$2:$F$12273,2,FALSE)),0,VLOOKUP(A4130&amp;I4130,'County-level Emissions Factors'!$E$2:$F$12273,2,FALSE))</f>
        <v>53.576421482237279</v>
      </c>
      <c r="K4130" s="19" t="s">
        <v>5473</v>
      </c>
      <c r="L4130" s="19" t="s">
        <v>5474</v>
      </c>
      <c r="M4130" s="38">
        <f t="shared" si="66"/>
        <v>2563.5384606741563</v>
      </c>
      <c r="N4130" s="9" t="s">
        <v>5475</v>
      </c>
    </row>
    <row r="4131" spans="1:14">
      <c r="A4131" s="31" t="s">
        <v>1900</v>
      </c>
      <c r="B4131" s="31" t="s">
        <v>1740</v>
      </c>
      <c r="C4131" s="31" t="s">
        <v>1045</v>
      </c>
      <c r="D4131" s="31" t="s">
        <v>1901</v>
      </c>
      <c r="E4131" s="31" t="s">
        <v>17</v>
      </c>
      <c r="F4131" s="31" t="s">
        <v>1741</v>
      </c>
      <c r="G4131" s="24">
        <f>IF(ISERROR(VLOOKUP(A4131,'2011 County-Level Acres Tilled'!$A$2:$F$3069,6,FALSE)),0,VLOOKUP(A4131,'2011 County-Level Acres Tilled'!$A$2:$F$3069,6,FALSE))</f>
        <v>60305.988792616896</v>
      </c>
      <c r="H4131" s="32" t="s">
        <v>5474</v>
      </c>
      <c r="I4131" s="9" t="s">
        <v>5408</v>
      </c>
      <c r="J4131" s="36">
        <f>IF(ISERROR(VLOOKUP(A4131&amp;I4131,'County-level Emissions Factors'!$E$2:$F$12273,2,FALSE)),0,VLOOKUP(A4131&amp;I4131,'County-level Emissions Factors'!$E$2:$F$12273,2,FALSE))</f>
        <v>47.074880286260537</v>
      </c>
      <c r="K4131" s="19" t="s">
        <v>5473</v>
      </c>
      <c r="L4131" s="19" t="s">
        <v>5474</v>
      </c>
      <c r="M4131" s="38">
        <f t="shared" si="66"/>
        <v>1419.448601478505</v>
      </c>
      <c r="N4131" s="9" t="s">
        <v>5475</v>
      </c>
    </row>
    <row r="4132" spans="1:14">
      <c r="A4132" s="31" t="s">
        <v>1902</v>
      </c>
      <c r="B4132" s="31" t="s">
        <v>1740</v>
      </c>
      <c r="C4132" s="31" t="s">
        <v>1047</v>
      </c>
      <c r="D4132" s="31" t="s">
        <v>1903</v>
      </c>
      <c r="E4132" s="31" t="s">
        <v>17</v>
      </c>
      <c r="F4132" s="31" t="s">
        <v>1741</v>
      </c>
      <c r="G4132" s="24">
        <f>IF(ISERROR(VLOOKUP(A4132,'2011 County-Level Acres Tilled'!$A$2:$F$3069,6,FALSE)),0,VLOOKUP(A4132,'2011 County-Level Acres Tilled'!$A$2:$F$3069,6,FALSE))</f>
        <v>171926.03209506275</v>
      </c>
      <c r="H4132" s="32" t="s">
        <v>5474</v>
      </c>
      <c r="I4132" s="9" t="s">
        <v>5408</v>
      </c>
      <c r="J4132" s="36">
        <f>IF(ISERROR(VLOOKUP(A4132&amp;I4132,'County-level Emissions Factors'!$E$2:$F$12273,2,FALSE)),0,VLOOKUP(A4132&amp;I4132,'County-level Emissions Factors'!$E$2:$F$12273,2,FALSE))</f>
        <v>51.546744620417549</v>
      </c>
      <c r="K4132" s="19" t="s">
        <v>5473</v>
      </c>
      <c r="L4132" s="19" t="s">
        <v>5474</v>
      </c>
      <c r="M4132" s="38">
        <f t="shared" si="66"/>
        <v>4431.1136350029547</v>
      </c>
      <c r="N4132" s="9" t="s">
        <v>5475</v>
      </c>
    </row>
    <row r="4133" spans="1:14">
      <c r="A4133" s="31" t="s">
        <v>1904</v>
      </c>
      <c r="B4133" s="31" t="s">
        <v>1740</v>
      </c>
      <c r="C4133" s="31" t="s">
        <v>274</v>
      </c>
      <c r="D4133" s="31" t="s">
        <v>210</v>
      </c>
      <c r="E4133" s="31" t="s">
        <v>17</v>
      </c>
      <c r="F4133" s="31" t="s">
        <v>1741</v>
      </c>
      <c r="G4133" s="24">
        <f>IF(ISERROR(VLOOKUP(A4133,'2011 County-Level Acres Tilled'!$A$2:$F$3069,6,FALSE)),0,VLOOKUP(A4133,'2011 County-Level Acres Tilled'!$A$2:$F$3069,6,FALSE))</f>
        <v>234530.34858621092</v>
      </c>
      <c r="H4133" s="32" t="s">
        <v>5474</v>
      </c>
      <c r="I4133" s="9" t="s">
        <v>5408</v>
      </c>
      <c r="J4133" s="36">
        <f>IF(ISERROR(VLOOKUP(A4133&amp;I4133,'County-level Emissions Factors'!$E$2:$F$12273,2,FALSE)),0,VLOOKUP(A4133&amp;I4133,'County-level Emissions Factors'!$E$2:$F$12273,2,FALSE))</f>
        <v>35.279828357993829</v>
      </c>
      <c r="K4133" s="19" t="s">
        <v>5473</v>
      </c>
      <c r="L4133" s="19" t="s">
        <v>5474</v>
      </c>
      <c r="M4133" s="38">
        <f t="shared" si="66"/>
        <v>4137.0952214309909</v>
      </c>
      <c r="N4133" s="9" t="s">
        <v>5475</v>
      </c>
    </row>
    <row r="4134" spans="1:14">
      <c r="A4134" s="31" t="s">
        <v>1905</v>
      </c>
      <c r="B4134" s="31" t="s">
        <v>1740</v>
      </c>
      <c r="C4134" s="31" t="s">
        <v>1455</v>
      </c>
      <c r="D4134" s="31" t="s">
        <v>1906</v>
      </c>
      <c r="E4134" s="31" t="s">
        <v>17</v>
      </c>
      <c r="F4134" s="31" t="s">
        <v>1741</v>
      </c>
      <c r="G4134" s="24">
        <f>IF(ISERROR(VLOOKUP(A4134,'2011 County-Level Acres Tilled'!$A$2:$F$3069,6,FALSE)),0,VLOOKUP(A4134,'2011 County-Level Acres Tilled'!$A$2:$F$3069,6,FALSE))</f>
        <v>289291.24014690187</v>
      </c>
      <c r="H4134" s="32" t="s">
        <v>5474</v>
      </c>
      <c r="I4134" s="9" t="s">
        <v>5408</v>
      </c>
      <c r="J4134" s="36">
        <f>IF(ISERROR(VLOOKUP(A4134&amp;I4134,'County-level Emissions Factors'!$E$2:$F$12273,2,FALSE)),0,VLOOKUP(A4134&amp;I4134,'County-level Emissions Factors'!$E$2:$F$12273,2,FALSE))</f>
        <v>33.109107684196651</v>
      </c>
      <c r="K4134" s="19" t="s">
        <v>5473</v>
      </c>
      <c r="L4134" s="19" t="s">
        <v>5474</v>
      </c>
      <c r="M4134" s="38">
        <f t="shared" si="66"/>
        <v>4789.087411059284</v>
      </c>
      <c r="N4134" s="9" t="s">
        <v>5475</v>
      </c>
    </row>
    <row r="4135" spans="1:14">
      <c r="A4135" s="31" t="s">
        <v>1907</v>
      </c>
      <c r="B4135" s="31" t="s">
        <v>1740</v>
      </c>
      <c r="C4135" s="31" t="s">
        <v>1051</v>
      </c>
      <c r="D4135" s="31" t="s">
        <v>1908</v>
      </c>
      <c r="E4135" s="31" t="s">
        <v>17</v>
      </c>
      <c r="F4135" s="31" t="s">
        <v>1741</v>
      </c>
      <c r="G4135" s="24">
        <f>IF(ISERROR(VLOOKUP(A4135,'2011 County-Level Acres Tilled'!$A$2:$F$3069,6,FALSE)),0,VLOOKUP(A4135,'2011 County-Level Acres Tilled'!$A$2:$F$3069,6,FALSE))</f>
        <v>148939.03005077125</v>
      </c>
      <c r="H4135" s="32" t="s">
        <v>5474</v>
      </c>
      <c r="I4135" s="9" t="s">
        <v>5408</v>
      </c>
      <c r="J4135" s="36">
        <f>IF(ISERROR(VLOOKUP(A4135&amp;I4135,'County-level Emissions Factors'!$E$2:$F$12273,2,FALSE)),0,VLOOKUP(A4135&amp;I4135,'County-level Emissions Factors'!$E$2:$F$12273,2,FALSE))</f>
        <v>44.930909536717934</v>
      </c>
      <c r="K4135" s="19" t="s">
        <v>5473</v>
      </c>
      <c r="L4135" s="19" t="s">
        <v>5474</v>
      </c>
      <c r="M4135" s="38">
        <f t="shared" si="66"/>
        <v>3345.9830428488585</v>
      </c>
      <c r="N4135" s="9" t="s">
        <v>5475</v>
      </c>
    </row>
    <row r="4136" spans="1:14">
      <c r="A4136" s="31" t="s">
        <v>1909</v>
      </c>
      <c r="B4136" s="31" t="s">
        <v>1740</v>
      </c>
      <c r="C4136" s="31" t="s">
        <v>1054</v>
      </c>
      <c r="D4136" s="31" t="s">
        <v>1910</v>
      </c>
      <c r="E4136" s="31" t="s">
        <v>17</v>
      </c>
      <c r="F4136" s="31" t="s">
        <v>1741</v>
      </c>
      <c r="G4136" s="24">
        <f>IF(ISERROR(VLOOKUP(A4136,'2011 County-Level Acres Tilled'!$A$2:$F$3069,6,FALSE)),0,VLOOKUP(A4136,'2011 County-Level Acres Tilled'!$A$2:$F$3069,6,FALSE))</f>
        <v>67057.501311188724</v>
      </c>
      <c r="H4136" s="32" t="s">
        <v>5474</v>
      </c>
      <c r="I4136" s="9" t="s">
        <v>5408</v>
      </c>
      <c r="J4136" s="36">
        <f>IF(ISERROR(VLOOKUP(A4136&amp;I4136,'County-level Emissions Factors'!$E$2:$F$12273,2,FALSE)),0,VLOOKUP(A4136&amp;I4136,'County-level Emissions Factors'!$E$2:$F$12273,2,FALSE))</f>
        <v>43.638749199963435</v>
      </c>
      <c r="K4136" s="19" t="s">
        <v>5473</v>
      </c>
      <c r="L4136" s="19" t="s">
        <v>5474</v>
      </c>
      <c r="M4136" s="38">
        <f t="shared" si="66"/>
        <v>1463.152740847592</v>
      </c>
      <c r="N4136" s="9" t="s">
        <v>5475</v>
      </c>
    </row>
    <row r="4137" spans="1:14">
      <c r="A4137" s="31" t="s">
        <v>1911</v>
      </c>
      <c r="B4137" s="31" t="s">
        <v>1740</v>
      </c>
      <c r="C4137" s="31" t="s">
        <v>1056</v>
      </c>
      <c r="D4137" s="31" t="s">
        <v>1912</v>
      </c>
      <c r="E4137" s="31" t="s">
        <v>17</v>
      </c>
      <c r="F4137" s="31" t="s">
        <v>1741</v>
      </c>
      <c r="G4137" s="24">
        <f>IF(ISERROR(VLOOKUP(A4137,'2011 County-Level Acres Tilled'!$A$2:$F$3069,6,FALSE)),0,VLOOKUP(A4137,'2011 County-Level Acres Tilled'!$A$2:$F$3069,6,FALSE))</f>
        <v>11994.687807935998</v>
      </c>
      <c r="H4137" s="32" t="s">
        <v>5474</v>
      </c>
      <c r="I4137" s="9" t="s">
        <v>5408</v>
      </c>
      <c r="J4137" s="36">
        <f>IF(ISERROR(VLOOKUP(A4137&amp;I4137,'County-level Emissions Factors'!$E$2:$F$12273,2,FALSE)),0,VLOOKUP(A4137&amp;I4137,'County-level Emissions Factors'!$E$2:$F$12273,2,FALSE))</f>
        <v>43.144095940959417</v>
      </c>
      <c r="K4137" s="19" t="s">
        <v>5473</v>
      </c>
      <c r="L4137" s="19" t="s">
        <v>5474</v>
      </c>
      <c r="M4137" s="38">
        <f t="shared" si="66"/>
        <v>258.74998078372346</v>
      </c>
      <c r="N4137" s="9" t="s">
        <v>5475</v>
      </c>
    </row>
    <row r="4138" spans="1:14">
      <c r="A4138" s="31" t="s">
        <v>1913</v>
      </c>
      <c r="B4138" s="31" t="s">
        <v>1914</v>
      </c>
      <c r="C4138" s="31" t="s">
        <v>15</v>
      </c>
      <c r="D4138" s="31" t="s">
        <v>1595</v>
      </c>
      <c r="E4138" s="31" t="s">
        <v>17</v>
      </c>
      <c r="F4138" s="31" t="s">
        <v>1915</v>
      </c>
      <c r="G4138" s="24">
        <f>IF(ISERROR(VLOOKUP(A4138,'2011 County-Level Acres Tilled'!$A$2:$F$3069,6,FALSE)),0,VLOOKUP(A4138,'2011 County-Level Acres Tilled'!$A$2:$F$3069,6,FALSE))</f>
        <v>21325.85562897045</v>
      </c>
      <c r="H4138" s="32" t="s">
        <v>5474</v>
      </c>
      <c r="I4138" s="9" t="s">
        <v>5408</v>
      </c>
      <c r="J4138" s="36">
        <f>IF(ISERROR(VLOOKUP(A4138&amp;I4138,'County-level Emissions Factors'!$E$2:$F$12273,2,FALSE)),0,VLOOKUP(A4138&amp;I4138,'County-level Emissions Factors'!$E$2:$F$12273,2,FALSE))</f>
        <v>23.781782178217821</v>
      </c>
      <c r="K4138" s="19" t="s">
        <v>5473</v>
      </c>
      <c r="L4138" s="19" t="s">
        <v>5474</v>
      </c>
      <c r="M4138" s="38">
        <f t="shared" si="66"/>
        <v>253.58342666614783</v>
      </c>
      <c r="N4138" s="9" t="s">
        <v>5475</v>
      </c>
    </row>
    <row r="4139" spans="1:14">
      <c r="A4139" s="31" t="s">
        <v>1916</v>
      </c>
      <c r="B4139" s="31" t="s">
        <v>1914</v>
      </c>
      <c r="C4139" s="31" t="s">
        <v>20</v>
      </c>
      <c r="D4139" s="31" t="s">
        <v>1461</v>
      </c>
      <c r="E4139" s="31" t="s">
        <v>17</v>
      </c>
      <c r="F4139" s="31" t="s">
        <v>1915</v>
      </c>
      <c r="G4139" s="24">
        <f>IF(ISERROR(VLOOKUP(A4139,'2011 County-Level Acres Tilled'!$A$2:$F$3069,6,FALSE)),0,VLOOKUP(A4139,'2011 County-Level Acres Tilled'!$A$2:$F$3069,6,FALSE))</f>
        <v>3897.0480564712816</v>
      </c>
      <c r="H4139" s="32" t="s">
        <v>5474</v>
      </c>
      <c r="I4139" s="9" t="s">
        <v>5408</v>
      </c>
      <c r="J4139" s="36">
        <f>IF(ISERROR(VLOOKUP(A4139&amp;I4139,'County-level Emissions Factors'!$E$2:$F$12273,2,FALSE)),0,VLOOKUP(A4139&amp;I4139,'County-level Emissions Factors'!$E$2:$F$12273,2,FALSE))</f>
        <v>20.182157123834884</v>
      </c>
      <c r="K4139" s="19" t="s">
        <v>5473</v>
      </c>
      <c r="L4139" s="19" t="s">
        <v>5474</v>
      </c>
      <c r="M4139" s="38">
        <f t="shared" si="66"/>
        <v>39.32541809741938</v>
      </c>
      <c r="N4139" s="9" t="s">
        <v>5475</v>
      </c>
    </row>
    <row r="4140" spans="1:14">
      <c r="A4140" s="31" t="s">
        <v>1917</v>
      </c>
      <c r="B4140" s="31" t="s">
        <v>1914</v>
      </c>
      <c r="C4140" s="31" t="s">
        <v>23</v>
      </c>
      <c r="D4140" s="31" t="s">
        <v>1743</v>
      </c>
      <c r="E4140" s="31" t="s">
        <v>17</v>
      </c>
      <c r="F4140" s="31" t="s">
        <v>1915</v>
      </c>
      <c r="G4140" s="24">
        <f>IF(ISERROR(VLOOKUP(A4140,'2011 County-Level Acres Tilled'!$A$2:$F$3069,6,FALSE)),0,VLOOKUP(A4140,'2011 County-Level Acres Tilled'!$A$2:$F$3069,6,FALSE))</f>
        <v>2664.6790566033292</v>
      </c>
      <c r="H4140" s="32" t="s">
        <v>5474</v>
      </c>
      <c r="I4140" s="9" t="s">
        <v>5408</v>
      </c>
      <c r="J4140" s="36">
        <f>IF(ISERROR(VLOOKUP(A4140&amp;I4140,'County-level Emissions Factors'!$E$2:$F$12273,2,FALSE)),0,VLOOKUP(A4140&amp;I4140,'County-level Emissions Factors'!$E$2:$F$12273,2,FALSE))</f>
        <v>23.168946395563772</v>
      </c>
      <c r="K4140" s="19" t="s">
        <v>5473</v>
      </c>
      <c r="L4140" s="19" t="s">
        <v>5474</v>
      </c>
      <c r="M4140" s="38">
        <f t="shared" si="66"/>
        <v>30.868903111911987</v>
      </c>
      <c r="N4140" s="9" t="s">
        <v>5475</v>
      </c>
    </row>
    <row r="4141" spans="1:14">
      <c r="A4141" s="31" t="s">
        <v>1918</v>
      </c>
      <c r="B4141" s="31" t="s">
        <v>1914</v>
      </c>
      <c r="C4141" s="31" t="s">
        <v>26</v>
      </c>
      <c r="D4141" s="31" t="s">
        <v>1919</v>
      </c>
      <c r="E4141" s="31" t="s">
        <v>17</v>
      </c>
      <c r="F4141" s="31" t="s">
        <v>1915</v>
      </c>
      <c r="G4141" s="24">
        <f>IF(ISERROR(VLOOKUP(A4141,'2011 County-Level Acres Tilled'!$A$2:$F$3069,6,FALSE)),0,VLOOKUP(A4141,'2011 County-Level Acres Tilled'!$A$2:$F$3069,6,FALSE))</f>
        <v>104864.54610516092</v>
      </c>
      <c r="H4141" s="32" t="s">
        <v>5474</v>
      </c>
      <c r="I4141" s="9" t="s">
        <v>5408</v>
      </c>
      <c r="J4141" s="36">
        <f>IF(ISERROR(VLOOKUP(A4141&amp;I4141,'County-level Emissions Factors'!$E$2:$F$12273,2,FALSE)),0,VLOOKUP(A4141&amp;I4141,'County-level Emissions Factors'!$E$2:$F$12273,2,FALSE))</f>
        <v>27.160610376398779</v>
      </c>
      <c r="K4141" s="19" t="s">
        <v>5473</v>
      </c>
      <c r="L4141" s="19" t="s">
        <v>5474</v>
      </c>
      <c r="M4141" s="38">
        <f t="shared" si="66"/>
        <v>1424.092539530091</v>
      </c>
      <c r="N4141" s="9" t="s">
        <v>5475</v>
      </c>
    </row>
    <row r="4142" spans="1:14">
      <c r="A4142" s="31" t="s">
        <v>1920</v>
      </c>
      <c r="B4142" s="31" t="s">
        <v>1914</v>
      </c>
      <c r="C4142" s="31" t="s">
        <v>29</v>
      </c>
      <c r="D4142" s="31" t="s">
        <v>1921</v>
      </c>
      <c r="E4142" s="31" t="s">
        <v>17</v>
      </c>
      <c r="F4142" s="31" t="s">
        <v>1915</v>
      </c>
      <c r="G4142" s="24">
        <f>IF(ISERROR(VLOOKUP(A4142,'2011 County-Level Acres Tilled'!$A$2:$F$3069,6,FALSE)),0,VLOOKUP(A4142,'2011 County-Level Acres Tilled'!$A$2:$F$3069,6,FALSE))</f>
        <v>67286.005213712764</v>
      </c>
      <c r="H4142" s="32" t="s">
        <v>5474</v>
      </c>
      <c r="I4142" s="9" t="s">
        <v>5408</v>
      </c>
      <c r="J4142" s="36">
        <f>IF(ISERROR(VLOOKUP(A4142&amp;I4142,'County-level Emissions Factors'!$E$2:$F$12273,2,FALSE)),0,VLOOKUP(A4142&amp;I4142,'County-level Emissions Factors'!$E$2:$F$12273,2,FALSE))</f>
        <v>24.7400933125972</v>
      </c>
      <c r="K4142" s="19" t="s">
        <v>5473</v>
      </c>
      <c r="L4142" s="19" t="s">
        <v>5474</v>
      </c>
      <c r="M4142" s="38">
        <f t="shared" si="66"/>
        <v>832.33102380957769</v>
      </c>
      <c r="N4142" s="9" t="s">
        <v>5475</v>
      </c>
    </row>
    <row r="4143" spans="1:14">
      <c r="A4143" s="31" t="s">
        <v>1922</v>
      </c>
      <c r="B4143" s="31" t="s">
        <v>1914</v>
      </c>
      <c r="C4143" s="31" t="s">
        <v>32</v>
      </c>
      <c r="D4143" s="31" t="s">
        <v>1923</v>
      </c>
      <c r="E4143" s="31" t="s">
        <v>17</v>
      </c>
      <c r="F4143" s="31" t="s">
        <v>1915</v>
      </c>
      <c r="G4143" s="24">
        <f>IF(ISERROR(VLOOKUP(A4143,'2011 County-Level Acres Tilled'!$A$2:$F$3069,6,FALSE)),0,VLOOKUP(A4143,'2011 County-Level Acres Tilled'!$A$2:$F$3069,6,FALSE))</f>
        <v>13167.572463768127</v>
      </c>
      <c r="H4143" s="32" t="s">
        <v>5474</v>
      </c>
      <c r="I4143" s="9" t="s">
        <v>5408</v>
      </c>
      <c r="J4143" s="36">
        <f>IF(ISERROR(VLOOKUP(A4143&amp;I4143,'County-level Emissions Factors'!$E$2:$F$12273,2,FALSE)),0,VLOOKUP(A4143&amp;I4143,'County-level Emissions Factors'!$E$2:$F$12273,2,FALSE))</f>
        <v>27.79984251968504</v>
      </c>
      <c r="K4143" s="19" t="s">
        <v>5473</v>
      </c>
      <c r="L4143" s="19" t="s">
        <v>5474</v>
      </c>
      <c r="M4143" s="38">
        <f t="shared" si="66"/>
        <v>183.02822042964755</v>
      </c>
      <c r="N4143" s="9" t="s">
        <v>5475</v>
      </c>
    </row>
    <row r="4144" spans="1:14">
      <c r="A4144" s="31" t="s">
        <v>1924</v>
      </c>
      <c r="B4144" s="31" t="s">
        <v>1914</v>
      </c>
      <c r="C4144" s="31" t="s">
        <v>35</v>
      </c>
      <c r="D4144" s="31" t="s">
        <v>1925</v>
      </c>
      <c r="E4144" s="31" t="s">
        <v>17</v>
      </c>
      <c r="F4144" s="31" t="s">
        <v>1915</v>
      </c>
      <c r="G4144" s="24">
        <f>IF(ISERROR(VLOOKUP(A4144,'2011 County-Level Acres Tilled'!$A$2:$F$3069,6,FALSE)),0,VLOOKUP(A4144,'2011 County-Level Acres Tilled'!$A$2:$F$3069,6,FALSE))</f>
        <v>1069.3633540372682</v>
      </c>
      <c r="H4144" s="32" t="s">
        <v>5474</v>
      </c>
      <c r="I4144" s="9" t="s">
        <v>5408</v>
      </c>
      <c r="J4144" s="36">
        <f>IF(ISERROR(VLOOKUP(A4144&amp;I4144,'County-level Emissions Factors'!$E$2:$F$12273,2,FALSE)),0,VLOOKUP(A4144&amp;I4144,'County-level Emissions Factors'!$E$2:$F$12273,2,FALSE))</f>
        <v>37.998130841121494</v>
      </c>
      <c r="K4144" s="19" t="s">
        <v>5473</v>
      </c>
      <c r="L4144" s="19" t="s">
        <v>5474</v>
      </c>
      <c r="M4144" s="38">
        <f t="shared" si="66"/>
        <v>20.316904321704321</v>
      </c>
      <c r="N4144" s="9" t="s">
        <v>5475</v>
      </c>
    </row>
    <row r="4145" spans="1:14">
      <c r="A4145" s="31" t="s">
        <v>1926</v>
      </c>
      <c r="B4145" s="31" t="s">
        <v>1914</v>
      </c>
      <c r="C4145" s="31" t="s">
        <v>38</v>
      </c>
      <c r="D4145" s="31" t="s">
        <v>337</v>
      </c>
      <c r="E4145" s="31" t="s">
        <v>17</v>
      </c>
      <c r="F4145" s="31" t="s">
        <v>1915</v>
      </c>
      <c r="G4145" s="24">
        <f>IF(ISERROR(VLOOKUP(A4145,'2011 County-Level Acres Tilled'!$A$2:$F$3069,6,FALSE)),0,VLOOKUP(A4145,'2011 County-Level Acres Tilled'!$A$2:$F$3069,6,FALSE))</f>
        <v>9917.9378881987705</v>
      </c>
      <c r="H4145" s="32" t="s">
        <v>5474</v>
      </c>
      <c r="I4145" s="9" t="s">
        <v>5408</v>
      </c>
      <c r="J4145" s="36">
        <f>IF(ISERROR(VLOOKUP(A4145&amp;I4145,'County-level Emissions Factors'!$E$2:$F$12273,2,FALSE)),0,VLOOKUP(A4145&amp;I4145,'County-level Emissions Factors'!$E$2:$F$12273,2,FALSE))</f>
        <v>32.426692128156162</v>
      </c>
      <c r="K4145" s="19" t="s">
        <v>5473</v>
      </c>
      <c r="L4145" s="19" t="s">
        <v>5474</v>
      </c>
      <c r="M4145" s="38">
        <f t="shared" si="66"/>
        <v>160.8029592233984</v>
      </c>
      <c r="N4145" s="9" t="s">
        <v>5475</v>
      </c>
    </row>
    <row r="4146" spans="1:14">
      <c r="A4146" s="31" t="s">
        <v>1927</v>
      </c>
      <c r="B4146" s="31" t="s">
        <v>1914</v>
      </c>
      <c r="C4146" s="31" t="s">
        <v>41</v>
      </c>
      <c r="D4146" s="31" t="s">
        <v>1751</v>
      </c>
      <c r="E4146" s="31" t="s">
        <v>17</v>
      </c>
      <c r="F4146" s="31" t="s">
        <v>1915</v>
      </c>
      <c r="G4146" s="24">
        <f>IF(ISERROR(VLOOKUP(A4146,'2011 County-Level Acres Tilled'!$A$2:$F$3069,6,FALSE)),0,VLOOKUP(A4146,'2011 County-Level Acres Tilled'!$A$2:$F$3069,6,FALSE))</f>
        <v>29768.163928936949</v>
      </c>
      <c r="H4146" s="32" t="s">
        <v>5474</v>
      </c>
      <c r="I4146" s="9" t="s">
        <v>5408</v>
      </c>
      <c r="J4146" s="36">
        <f>IF(ISERROR(VLOOKUP(A4146&amp;I4146,'County-level Emissions Factors'!$E$2:$F$12273,2,FALSE)),0,VLOOKUP(A4146&amp;I4146,'County-level Emissions Factors'!$E$2:$F$12273,2,FALSE))</f>
        <v>29.732134373939594</v>
      </c>
      <c r="K4146" s="19" t="s">
        <v>5473</v>
      </c>
      <c r="L4146" s="19" t="s">
        <v>5474</v>
      </c>
      <c r="M4146" s="38">
        <f t="shared" si="66"/>
        <v>442.53552500030747</v>
      </c>
      <c r="N4146" s="9" t="s">
        <v>5475</v>
      </c>
    </row>
    <row r="4147" spans="1:14">
      <c r="A4147" s="31" t="s">
        <v>1928</v>
      </c>
      <c r="B4147" s="31" t="s">
        <v>1914</v>
      </c>
      <c r="C4147" s="31" t="s">
        <v>44</v>
      </c>
      <c r="D4147" s="31" t="s">
        <v>1929</v>
      </c>
      <c r="E4147" s="31" t="s">
        <v>17</v>
      </c>
      <c r="F4147" s="31" t="s">
        <v>1915</v>
      </c>
      <c r="G4147" s="24">
        <f>IF(ISERROR(VLOOKUP(A4147,'2011 County-Level Acres Tilled'!$A$2:$F$3069,6,FALSE)),0,VLOOKUP(A4147,'2011 County-Level Acres Tilled'!$A$2:$F$3069,6,FALSE))</f>
        <v>813.5859690761539</v>
      </c>
      <c r="H4147" s="32" t="s">
        <v>5474</v>
      </c>
      <c r="I4147" s="9" t="s">
        <v>5408</v>
      </c>
      <c r="J4147" s="36">
        <f>IF(ISERROR(VLOOKUP(A4147&amp;I4147,'County-level Emissions Factors'!$E$2:$F$12273,2,FALSE)),0,VLOOKUP(A4147&amp;I4147,'County-level Emissions Factors'!$E$2:$F$12273,2,FALSE))</f>
        <v>48.707284768211913</v>
      </c>
      <c r="K4147" s="19" t="s">
        <v>5473</v>
      </c>
      <c r="L4147" s="19" t="s">
        <v>5474</v>
      </c>
      <c r="M4147" s="38">
        <f t="shared" si="66"/>
        <v>19.813781739606942</v>
      </c>
      <c r="N4147" s="9" t="s">
        <v>5475</v>
      </c>
    </row>
    <row r="4148" spans="1:14">
      <c r="A4148" s="31" t="s">
        <v>1930</v>
      </c>
      <c r="B4148" s="31" t="s">
        <v>1914</v>
      </c>
      <c r="C4148" s="31" t="s">
        <v>47</v>
      </c>
      <c r="D4148" s="31" t="s">
        <v>1931</v>
      </c>
      <c r="E4148" s="31" t="s">
        <v>17</v>
      </c>
      <c r="F4148" s="31" t="s">
        <v>1915</v>
      </c>
      <c r="G4148" s="24">
        <f>IF(ISERROR(VLOOKUP(A4148,'2011 County-Level Acres Tilled'!$A$2:$F$3069,6,FALSE)),0,VLOOKUP(A4148,'2011 County-Level Acres Tilled'!$A$2:$F$3069,6,FALSE))</f>
        <v>14645.755693581796</v>
      </c>
      <c r="H4148" s="32" t="s">
        <v>5474</v>
      </c>
      <c r="I4148" s="9" t="s">
        <v>5408</v>
      </c>
      <c r="J4148" s="36">
        <f>IF(ISERROR(VLOOKUP(A4148&amp;I4148,'County-level Emissions Factors'!$E$2:$F$12273,2,FALSE)),0,VLOOKUP(A4148&amp;I4148,'County-level Emissions Factors'!$E$2:$F$12273,2,FALSE))</f>
        <v>20.064498269896195</v>
      </c>
      <c r="K4148" s="19" t="s">
        <v>5473</v>
      </c>
      <c r="L4148" s="19" t="s">
        <v>5474</v>
      </c>
      <c r="M4148" s="38">
        <f t="shared" si="66"/>
        <v>146.92986988759714</v>
      </c>
      <c r="N4148" s="9" t="s">
        <v>5475</v>
      </c>
    </row>
    <row r="4149" spans="1:14">
      <c r="A4149" s="31" t="s">
        <v>1932</v>
      </c>
      <c r="B4149" s="31" t="s">
        <v>1914</v>
      </c>
      <c r="C4149" s="31" t="s">
        <v>50</v>
      </c>
      <c r="D4149" s="31" t="s">
        <v>1933</v>
      </c>
      <c r="E4149" s="31" t="s">
        <v>17</v>
      </c>
      <c r="F4149" s="31" t="s">
        <v>1915</v>
      </c>
      <c r="G4149" s="24">
        <f>IF(ISERROR(VLOOKUP(A4149,'2011 County-Level Acres Tilled'!$A$2:$F$3069,6,FALSE)),0,VLOOKUP(A4149,'2011 County-Level Acres Tilled'!$A$2:$F$3069,6,FALSE))</f>
        <v>2491.0714285714321</v>
      </c>
      <c r="H4149" s="32" t="s">
        <v>5474</v>
      </c>
      <c r="I4149" s="9" t="s">
        <v>5408</v>
      </c>
      <c r="J4149" s="36">
        <f>IF(ISERROR(VLOOKUP(A4149&amp;I4149,'County-level Emissions Factors'!$E$2:$F$12273,2,FALSE)),0,VLOOKUP(A4149&amp;I4149,'County-level Emissions Factors'!$E$2:$F$12273,2,FALSE))</f>
        <v>11.3</v>
      </c>
      <c r="K4149" s="19" t="s">
        <v>5473</v>
      </c>
      <c r="L4149" s="19" t="s">
        <v>5474</v>
      </c>
      <c r="M4149" s="38">
        <f t="shared" si="66"/>
        <v>14.074553571428593</v>
      </c>
      <c r="N4149" s="9" t="s">
        <v>5475</v>
      </c>
    </row>
    <row r="4150" spans="1:14">
      <c r="A4150" s="31" t="s">
        <v>1934</v>
      </c>
      <c r="B4150" s="31" t="s">
        <v>1914</v>
      </c>
      <c r="C4150" s="31" t="s">
        <v>53</v>
      </c>
      <c r="D4150" s="31" t="s">
        <v>1935</v>
      </c>
      <c r="E4150" s="31" t="s">
        <v>17</v>
      </c>
      <c r="F4150" s="31" t="s">
        <v>1915</v>
      </c>
      <c r="G4150" s="24">
        <f>IF(ISERROR(VLOOKUP(A4150,'2011 County-Level Acres Tilled'!$A$2:$F$3069,6,FALSE)),0,VLOOKUP(A4150,'2011 County-Level Acres Tilled'!$A$2:$F$3069,6,FALSE))</f>
        <v>1179.9849495606909</v>
      </c>
      <c r="H4150" s="32" t="s">
        <v>5474</v>
      </c>
      <c r="I4150" s="9" t="s">
        <v>5408</v>
      </c>
      <c r="J4150" s="36">
        <f>IF(ISERROR(VLOOKUP(A4150&amp;I4150,'County-level Emissions Factors'!$E$2:$F$12273,2,FALSE)),0,VLOOKUP(A4150&amp;I4150,'County-level Emissions Factors'!$E$2:$F$12273,2,FALSE))</f>
        <v>25.79</v>
      </c>
      <c r="K4150" s="19" t="s">
        <v>5473</v>
      </c>
      <c r="L4150" s="19" t="s">
        <v>5474</v>
      </c>
      <c r="M4150" s="38">
        <f t="shared" si="66"/>
        <v>15.21590592458511</v>
      </c>
      <c r="N4150" s="9" t="s">
        <v>5475</v>
      </c>
    </row>
    <row r="4151" spans="1:14">
      <c r="A4151" s="31" t="s">
        <v>1936</v>
      </c>
      <c r="B4151" s="31" t="s">
        <v>1914</v>
      </c>
      <c r="C4151" s="31" t="s">
        <v>56</v>
      </c>
      <c r="D4151" s="31" t="s">
        <v>1937</v>
      </c>
      <c r="E4151" s="31" t="s">
        <v>17</v>
      </c>
      <c r="F4151" s="31" t="s">
        <v>1915</v>
      </c>
      <c r="G4151" s="24">
        <f>IF(ISERROR(VLOOKUP(A4151,'2011 County-Level Acres Tilled'!$A$2:$F$3069,6,FALSE)),0,VLOOKUP(A4151,'2011 County-Level Acres Tilled'!$A$2:$F$3069,6,FALSE))</f>
        <v>73339.983116154341</v>
      </c>
      <c r="H4151" s="32" t="s">
        <v>5474</v>
      </c>
      <c r="I4151" s="9" t="s">
        <v>5408</v>
      </c>
      <c r="J4151" s="36">
        <f>IF(ISERROR(VLOOKUP(A4151&amp;I4151,'County-level Emissions Factors'!$E$2:$F$12273,2,FALSE)),0,VLOOKUP(A4151&amp;I4151,'County-level Emissions Factors'!$E$2:$F$12273,2,FALSE))</f>
        <v>27.244610951008649</v>
      </c>
      <c r="K4151" s="19" t="s">
        <v>5473</v>
      </c>
      <c r="L4151" s="19" t="s">
        <v>5474</v>
      </c>
      <c r="M4151" s="38">
        <f t="shared" si="66"/>
        <v>999.05965357658397</v>
      </c>
      <c r="N4151" s="9" t="s">
        <v>5475</v>
      </c>
    </row>
    <row r="4152" spans="1:14">
      <c r="A4152" s="31" t="s">
        <v>1938</v>
      </c>
      <c r="B4152" s="31" t="s">
        <v>1914</v>
      </c>
      <c r="C4152" s="31" t="s">
        <v>59</v>
      </c>
      <c r="D4152" s="31" t="s">
        <v>1939</v>
      </c>
      <c r="E4152" s="31" t="s">
        <v>17</v>
      </c>
      <c r="F4152" s="31" t="s">
        <v>1915</v>
      </c>
      <c r="G4152" s="24">
        <f>IF(ISERROR(VLOOKUP(A4152,'2011 County-Level Acres Tilled'!$A$2:$F$3069,6,FALSE)),0,VLOOKUP(A4152,'2011 County-Level Acres Tilled'!$A$2:$F$3069,6,FALSE))</f>
        <v>12438.431677018641</v>
      </c>
      <c r="H4152" s="32" t="s">
        <v>5474</v>
      </c>
      <c r="I4152" s="9" t="s">
        <v>5408</v>
      </c>
      <c r="J4152" s="36">
        <f>IF(ISERROR(VLOOKUP(A4152&amp;I4152,'County-level Emissions Factors'!$E$2:$F$12273,2,FALSE)),0,VLOOKUP(A4152&amp;I4152,'County-level Emissions Factors'!$E$2:$F$12273,2,FALSE))</f>
        <v>23.563744680851062</v>
      </c>
      <c r="K4152" s="19" t="s">
        <v>5473</v>
      </c>
      <c r="L4152" s="19" t="s">
        <v>5474</v>
      </c>
      <c r="M4152" s="38">
        <f t="shared" si="66"/>
        <v>146.54801413373866</v>
      </c>
      <c r="N4152" s="9" t="s">
        <v>5475</v>
      </c>
    </row>
    <row r="4153" spans="1:14">
      <c r="A4153" s="31" t="s">
        <v>1940</v>
      </c>
      <c r="B4153" s="31" t="s">
        <v>1914</v>
      </c>
      <c r="C4153" s="31" t="s">
        <v>62</v>
      </c>
      <c r="D4153" s="31" t="s">
        <v>36</v>
      </c>
      <c r="E4153" s="31" t="s">
        <v>17</v>
      </c>
      <c r="F4153" s="31" t="s">
        <v>1915</v>
      </c>
      <c r="G4153" s="24">
        <f>IF(ISERROR(VLOOKUP(A4153,'2011 County-Level Acres Tilled'!$A$2:$F$3069,6,FALSE)),0,VLOOKUP(A4153,'2011 County-Level Acres Tilled'!$A$2:$F$3069,6,FALSE))</f>
        <v>43353.738763753499</v>
      </c>
      <c r="H4153" s="32" t="s">
        <v>5474</v>
      </c>
      <c r="I4153" s="9" t="s">
        <v>5408</v>
      </c>
      <c r="J4153" s="36">
        <f>IF(ISERROR(VLOOKUP(A4153&amp;I4153,'County-level Emissions Factors'!$E$2:$F$12273,2,FALSE)),0,VLOOKUP(A4153&amp;I4153,'County-level Emissions Factors'!$E$2:$F$12273,2,FALSE))</f>
        <v>30.039629258517035</v>
      </c>
      <c r="K4153" s="19" t="s">
        <v>5473</v>
      </c>
      <c r="L4153" s="19" t="s">
        <v>5474</v>
      </c>
      <c r="M4153" s="38">
        <f t="shared" si="66"/>
        <v>651.16511971687692</v>
      </c>
      <c r="N4153" s="9" t="s">
        <v>5475</v>
      </c>
    </row>
    <row r="4154" spans="1:14">
      <c r="A4154" s="31" t="s">
        <v>1941</v>
      </c>
      <c r="B4154" s="31" t="s">
        <v>1914</v>
      </c>
      <c r="C4154" s="31" t="s">
        <v>65</v>
      </c>
      <c r="D4154" s="31" t="s">
        <v>1942</v>
      </c>
      <c r="E4154" s="31" t="s">
        <v>17</v>
      </c>
      <c r="F4154" s="31" t="s">
        <v>1915</v>
      </c>
      <c r="G4154" s="24">
        <f>IF(ISERROR(VLOOKUP(A4154,'2011 County-Level Acres Tilled'!$A$2:$F$3069,6,FALSE)),0,VLOOKUP(A4154,'2011 County-Level Acres Tilled'!$A$2:$F$3069,6,FALSE))</f>
        <v>57551.90098779933</v>
      </c>
      <c r="H4154" s="32" t="s">
        <v>5474</v>
      </c>
      <c r="I4154" s="9" t="s">
        <v>5408</v>
      </c>
      <c r="J4154" s="36">
        <f>IF(ISERROR(VLOOKUP(A4154&amp;I4154,'County-level Emissions Factors'!$E$2:$F$12273,2,FALSE)),0,VLOOKUP(A4154&amp;I4154,'County-level Emissions Factors'!$E$2:$F$12273,2,FALSE))</f>
        <v>23.882222556165004</v>
      </c>
      <c r="K4154" s="19" t="s">
        <v>5473</v>
      </c>
      <c r="L4154" s="19" t="s">
        <v>5474</v>
      </c>
      <c r="M4154" s="38">
        <f t="shared" si="66"/>
        <v>687.23365396049803</v>
      </c>
      <c r="N4154" s="9" t="s">
        <v>5475</v>
      </c>
    </row>
    <row r="4155" spans="1:14">
      <c r="A4155" s="31" t="s">
        <v>1943</v>
      </c>
      <c r="B4155" s="31" t="s">
        <v>1914</v>
      </c>
      <c r="C4155" s="31" t="s">
        <v>68</v>
      </c>
      <c r="D4155" s="31" t="s">
        <v>1944</v>
      </c>
      <c r="E4155" s="31" t="s">
        <v>17</v>
      </c>
      <c r="F4155" s="31" t="s">
        <v>1915</v>
      </c>
      <c r="G4155" s="24">
        <f>IF(ISERROR(VLOOKUP(A4155,'2011 County-Level Acres Tilled'!$A$2:$F$3069,6,FALSE)),0,VLOOKUP(A4155,'2011 County-Level Acres Tilled'!$A$2:$F$3069,6,FALSE))</f>
        <v>117418.15944976594</v>
      </c>
      <c r="H4155" s="32" t="s">
        <v>5474</v>
      </c>
      <c r="I4155" s="9" t="s">
        <v>5408</v>
      </c>
      <c r="J4155" s="36">
        <f>IF(ISERROR(VLOOKUP(A4155&amp;I4155,'County-level Emissions Factors'!$E$2:$F$12273,2,FALSE)),0,VLOOKUP(A4155&amp;I4155,'County-level Emissions Factors'!$E$2:$F$12273,2,FALSE))</f>
        <v>26.550168799919486</v>
      </c>
      <c r="K4155" s="19" t="s">
        <v>5473</v>
      </c>
      <c r="L4155" s="19" t="s">
        <v>5474</v>
      </c>
      <c r="M4155" s="38">
        <f t="shared" si="66"/>
        <v>1558.7359767835737</v>
      </c>
      <c r="N4155" s="9" t="s">
        <v>5475</v>
      </c>
    </row>
    <row r="4156" spans="1:14">
      <c r="A4156" s="31" t="s">
        <v>1945</v>
      </c>
      <c r="B4156" s="31" t="s">
        <v>1914</v>
      </c>
      <c r="C4156" s="31" t="s">
        <v>71</v>
      </c>
      <c r="D4156" s="31" t="s">
        <v>1946</v>
      </c>
      <c r="E4156" s="31" t="s">
        <v>17</v>
      </c>
      <c r="F4156" s="31" t="s">
        <v>1915</v>
      </c>
      <c r="G4156" s="24">
        <f>IF(ISERROR(VLOOKUP(A4156,'2011 County-Level Acres Tilled'!$A$2:$F$3069,6,FALSE)),0,VLOOKUP(A4156,'2011 County-Level Acres Tilled'!$A$2:$F$3069,6,FALSE))</f>
        <v>699.01785714285859</v>
      </c>
      <c r="H4156" s="32" t="s">
        <v>5474</v>
      </c>
      <c r="I4156" s="9" t="s">
        <v>5408</v>
      </c>
      <c r="J4156" s="36">
        <f>IF(ISERROR(VLOOKUP(A4156&amp;I4156,'County-level Emissions Factors'!$E$2:$F$12273,2,FALSE)),0,VLOOKUP(A4156&amp;I4156,'County-level Emissions Factors'!$E$2:$F$12273,2,FALSE))</f>
        <v>22.666666666666671</v>
      </c>
      <c r="K4156" s="19" t="s">
        <v>5473</v>
      </c>
      <c r="L4156" s="19" t="s">
        <v>5474</v>
      </c>
      <c r="M4156" s="38">
        <f t="shared" si="66"/>
        <v>7.9222023809523989</v>
      </c>
      <c r="N4156" s="9" t="s">
        <v>5475</v>
      </c>
    </row>
    <row r="4157" spans="1:14">
      <c r="A4157" s="31" t="s">
        <v>1947</v>
      </c>
      <c r="B4157" s="31" t="s">
        <v>1914</v>
      </c>
      <c r="C4157" s="31" t="s">
        <v>74</v>
      </c>
      <c r="D4157" s="31" t="s">
        <v>1948</v>
      </c>
      <c r="E4157" s="31" t="s">
        <v>17</v>
      </c>
      <c r="F4157" s="31" t="s">
        <v>1915</v>
      </c>
      <c r="G4157" s="24">
        <f>IF(ISERROR(VLOOKUP(A4157,'2011 County-Level Acres Tilled'!$A$2:$F$3069,6,FALSE)),0,VLOOKUP(A4157,'2011 County-Level Acres Tilled'!$A$2:$F$3069,6,FALSE))</f>
        <v>69893.53694756105</v>
      </c>
      <c r="H4157" s="32" t="s">
        <v>5474</v>
      </c>
      <c r="I4157" s="9" t="s">
        <v>5408</v>
      </c>
      <c r="J4157" s="36">
        <f>IF(ISERROR(VLOOKUP(A4157&amp;I4157,'County-level Emissions Factors'!$E$2:$F$12273,2,FALSE)),0,VLOOKUP(A4157&amp;I4157,'County-level Emissions Factors'!$E$2:$F$12273,2,FALSE))</f>
        <v>22.240073523684906</v>
      </c>
      <c r="K4157" s="19" t="s">
        <v>5473</v>
      </c>
      <c r="L4157" s="19" t="s">
        <v>5474</v>
      </c>
      <c r="M4157" s="38">
        <f t="shared" si="66"/>
        <v>777.21870027207262</v>
      </c>
      <c r="N4157" s="9" t="s">
        <v>5475</v>
      </c>
    </row>
    <row r="4158" spans="1:14">
      <c r="A4158" s="31" t="s">
        <v>1949</v>
      </c>
      <c r="B4158" s="31" t="s">
        <v>1914</v>
      </c>
      <c r="C4158" s="31" t="s">
        <v>77</v>
      </c>
      <c r="D4158" s="31" t="s">
        <v>342</v>
      </c>
      <c r="E4158" s="31" t="s">
        <v>17</v>
      </c>
      <c r="F4158" s="31" t="s">
        <v>1915</v>
      </c>
      <c r="G4158" s="24">
        <f>IF(ISERROR(VLOOKUP(A4158,'2011 County-Level Acres Tilled'!$A$2:$F$3069,6,FALSE)),0,VLOOKUP(A4158,'2011 County-Level Acres Tilled'!$A$2:$F$3069,6,FALSE))</f>
        <v>4620.4050207039318</v>
      </c>
      <c r="H4158" s="32" t="s">
        <v>5474</v>
      </c>
      <c r="I4158" s="9" t="s">
        <v>5408</v>
      </c>
      <c r="J4158" s="36">
        <f>IF(ISERROR(VLOOKUP(A4158&amp;I4158,'County-level Emissions Factors'!$E$2:$F$12273,2,FALSE)),0,VLOOKUP(A4158&amp;I4158,'County-level Emissions Factors'!$E$2:$F$12273,2,FALSE))</f>
        <v>16.227642276422763</v>
      </c>
      <c r="K4158" s="19" t="s">
        <v>5473</v>
      </c>
      <c r="L4158" s="19" t="s">
        <v>5474</v>
      </c>
      <c r="M4158" s="38">
        <f t="shared" si="66"/>
        <v>37.489139924085563</v>
      </c>
      <c r="N4158" s="9" t="s">
        <v>5475</v>
      </c>
    </row>
    <row r="4159" spans="1:14">
      <c r="A4159" s="31" t="s">
        <v>1950</v>
      </c>
      <c r="B4159" s="31" t="s">
        <v>1914</v>
      </c>
      <c r="C4159" s="31" t="s">
        <v>80</v>
      </c>
      <c r="D4159" s="31" t="s">
        <v>1951</v>
      </c>
      <c r="E4159" s="31" t="s">
        <v>17</v>
      </c>
      <c r="F4159" s="31" t="s">
        <v>1915</v>
      </c>
      <c r="G4159" s="24">
        <f>IF(ISERROR(VLOOKUP(A4159,'2011 County-Level Acres Tilled'!$A$2:$F$3069,6,FALSE)),0,VLOOKUP(A4159,'2011 County-Level Acres Tilled'!$A$2:$F$3069,6,FALSE))</f>
        <v>3268.9311594202941</v>
      </c>
      <c r="H4159" s="32" t="s">
        <v>5474</v>
      </c>
      <c r="I4159" s="9" t="s">
        <v>5408</v>
      </c>
      <c r="J4159" s="36">
        <f>IF(ISERROR(VLOOKUP(A4159&amp;I4159,'County-level Emissions Factors'!$E$2:$F$12273,2,FALSE)),0,VLOOKUP(A4159&amp;I4159,'County-level Emissions Factors'!$E$2:$F$12273,2,FALSE))</f>
        <v>26.326201550387598</v>
      </c>
      <c r="K4159" s="19" t="s">
        <v>5473</v>
      </c>
      <c r="L4159" s="19" t="s">
        <v>5474</v>
      </c>
      <c r="M4159" s="38">
        <f t="shared" si="66"/>
        <v>43.029270278620437</v>
      </c>
      <c r="N4159" s="9" t="s">
        <v>5475</v>
      </c>
    </row>
    <row r="4160" spans="1:14">
      <c r="A4160" s="31" t="s">
        <v>1952</v>
      </c>
      <c r="B4160" s="31" t="s">
        <v>1914</v>
      </c>
      <c r="C4160" s="31" t="s">
        <v>83</v>
      </c>
      <c r="D4160" s="31" t="s">
        <v>1953</v>
      </c>
      <c r="E4160" s="31" t="s">
        <v>17</v>
      </c>
      <c r="F4160" s="31" t="s">
        <v>1915</v>
      </c>
      <c r="G4160" s="24">
        <f>IF(ISERROR(VLOOKUP(A4160,'2011 County-Level Acres Tilled'!$A$2:$F$3069,6,FALSE)),0,VLOOKUP(A4160,'2011 County-Level Acres Tilled'!$A$2:$F$3069,6,FALSE))</f>
        <v>20726.486801242256</v>
      </c>
      <c r="H4160" s="32" t="s">
        <v>5474</v>
      </c>
      <c r="I4160" s="9" t="s">
        <v>5408</v>
      </c>
      <c r="J4160" s="36">
        <f>IF(ISERROR(VLOOKUP(A4160&amp;I4160,'County-level Emissions Factors'!$E$2:$F$12273,2,FALSE)),0,VLOOKUP(A4160&amp;I4160,'County-level Emissions Factors'!$E$2:$F$12273,2,FALSE))</f>
        <v>24.232750554050728</v>
      </c>
      <c r="K4160" s="19" t="s">
        <v>5473</v>
      </c>
      <c r="L4160" s="19" t="s">
        <v>5474</v>
      </c>
      <c r="M4160" s="38">
        <f t="shared" si="66"/>
        <v>251.12989225816418</v>
      </c>
      <c r="N4160" s="9" t="s">
        <v>5475</v>
      </c>
    </row>
    <row r="4161" spans="1:14">
      <c r="A4161" s="31" t="s">
        <v>1954</v>
      </c>
      <c r="B4161" s="31" t="s">
        <v>1914</v>
      </c>
      <c r="C4161" s="31" t="s">
        <v>86</v>
      </c>
      <c r="D4161" s="31" t="s">
        <v>1317</v>
      </c>
      <c r="E4161" s="31" t="s">
        <v>17</v>
      </c>
      <c r="F4161" s="31" t="s">
        <v>1915</v>
      </c>
      <c r="G4161" s="24">
        <f>IF(ISERROR(VLOOKUP(A4161,'2011 County-Level Acres Tilled'!$A$2:$F$3069,6,FALSE)),0,VLOOKUP(A4161,'2011 County-Level Acres Tilled'!$A$2:$F$3069,6,FALSE))</f>
        <v>210566.97658545471</v>
      </c>
      <c r="H4161" s="32" t="s">
        <v>5474</v>
      </c>
      <c r="I4161" s="9" t="s">
        <v>5408</v>
      </c>
      <c r="J4161" s="36">
        <f>IF(ISERROR(VLOOKUP(A4161&amp;I4161,'County-level Emissions Factors'!$E$2:$F$12273,2,FALSE)),0,VLOOKUP(A4161&amp;I4161,'County-level Emissions Factors'!$E$2:$F$12273,2,FALSE))</f>
        <v>34.418717658431682</v>
      </c>
      <c r="K4161" s="19" t="s">
        <v>5473</v>
      </c>
      <c r="L4161" s="19" t="s">
        <v>5474</v>
      </c>
      <c r="M4161" s="38">
        <f t="shared" si="66"/>
        <v>3623.7226576421799</v>
      </c>
      <c r="N4161" s="9" t="s">
        <v>5475</v>
      </c>
    </row>
    <row r="4162" spans="1:14">
      <c r="A4162" s="31" t="s">
        <v>1955</v>
      </c>
      <c r="B4162" s="31" t="s">
        <v>1914</v>
      </c>
      <c r="C4162" s="31" t="s">
        <v>89</v>
      </c>
      <c r="D4162" s="31" t="s">
        <v>346</v>
      </c>
      <c r="E4162" s="31" t="s">
        <v>17</v>
      </c>
      <c r="F4162" s="31" t="s">
        <v>1915</v>
      </c>
      <c r="G4162" s="24">
        <f>IF(ISERROR(VLOOKUP(A4162,'2011 County-Level Acres Tilled'!$A$2:$F$3069,6,FALSE)),0,VLOOKUP(A4162,'2011 County-Level Acres Tilled'!$A$2:$F$3069,6,FALSE))</f>
        <v>22662.556935817825</v>
      </c>
      <c r="H4162" s="32" t="s">
        <v>5474</v>
      </c>
      <c r="I4162" s="9" t="s">
        <v>5408</v>
      </c>
      <c r="J4162" s="36">
        <f>IF(ISERROR(VLOOKUP(A4162&amp;I4162,'County-level Emissions Factors'!$E$2:$F$12273,2,FALSE)),0,VLOOKUP(A4162&amp;I4162,'County-level Emissions Factors'!$E$2:$F$12273,2,FALSE))</f>
        <v>17.657834507042256</v>
      </c>
      <c r="K4162" s="19" t="s">
        <v>5473</v>
      </c>
      <c r="L4162" s="19" t="s">
        <v>5474</v>
      </c>
      <c r="M4162" s="38">
        <f t="shared" si="66"/>
        <v>200.08583993954693</v>
      </c>
      <c r="N4162" s="9" t="s">
        <v>5475</v>
      </c>
    </row>
    <row r="4163" spans="1:14">
      <c r="A4163" s="31" t="s">
        <v>1956</v>
      </c>
      <c r="B4163" s="31" t="s">
        <v>1914</v>
      </c>
      <c r="C4163" s="31" t="s">
        <v>92</v>
      </c>
      <c r="D4163" s="31" t="s">
        <v>57</v>
      </c>
      <c r="E4163" s="31" t="s">
        <v>17</v>
      </c>
      <c r="F4163" s="31" t="s">
        <v>1915</v>
      </c>
      <c r="G4163" s="24">
        <f>IF(ISERROR(VLOOKUP(A4163,'2011 County-Level Acres Tilled'!$A$2:$F$3069,6,FALSE)),0,VLOOKUP(A4163,'2011 County-Level Acres Tilled'!$A$2:$F$3069,6,FALSE))</f>
        <v>1556.0714285714321</v>
      </c>
      <c r="H4163" s="32" t="s">
        <v>5474</v>
      </c>
      <c r="I4163" s="9" t="s">
        <v>5408</v>
      </c>
      <c r="J4163" s="36">
        <f>IF(ISERROR(VLOOKUP(A4163&amp;I4163,'County-level Emissions Factors'!$E$2:$F$12273,2,FALSE)),0,VLOOKUP(A4163&amp;I4163,'County-level Emissions Factors'!$E$2:$F$12273,2,FALSE))</f>
        <v>38.565753424657537</v>
      </c>
      <c r="K4163" s="19" t="s">
        <v>5473</v>
      </c>
      <c r="L4163" s="19" t="s">
        <v>5474</v>
      </c>
      <c r="M4163" s="38">
        <f t="shared" si="66"/>
        <v>30.005533512720227</v>
      </c>
      <c r="N4163" s="9" t="s">
        <v>5475</v>
      </c>
    </row>
    <row r="4164" spans="1:14">
      <c r="A4164" s="31" t="s">
        <v>1957</v>
      </c>
      <c r="B4164" s="31" t="s">
        <v>1914</v>
      </c>
      <c r="C4164" s="31" t="s">
        <v>95</v>
      </c>
      <c r="D4164" s="31" t="s">
        <v>1321</v>
      </c>
      <c r="E4164" s="31" t="s">
        <v>17</v>
      </c>
      <c r="F4164" s="31" t="s">
        <v>1915</v>
      </c>
      <c r="G4164" s="24">
        <f>IF(ISERROR(VLOOKUP(A4164,'2011 County-Level Acres Tilled'!$A$2:$F$3069,6,FALSE)),0,VLOOKUP(A4164,'2011 County-Level Acres Tilled'!$A$2:$F$3069,6,FALSE))</f>
        <v>5514.5962732919297</v>
      </c>
      <c r="H4164" s="32" t="s">
        <v>5474</v>
      </c>
      <c r="I4164" s="9" t="s">
        <v>5408</v>
      </c>
      <c r="J4164" s="36">
        <f>IF(ISERROR(VLOOKUP(A4164&amp;I4164,'County-level Emissions Factors'!$E$2:$F$12273,2,FALSE)),0,VLOOKUP(A4164&amp;I4164,'County-level Emissions Factors'!$E$2:$F$12273,2,FALSE))</f>
        <v>15.222962962962965</v>
      </c>
      <c r="K4164" s="19" t="s">
        <v>5473</v>
      </c>
      <c r="L4164" s="19" t="s">
        <v>5474</v>
      </c>
      <c r="M4164" s="38">
        <f t="shared" si="66"/>
        <v>41.974247412008317</v>
      </c>
      <c r="N4164" s="9" t="s">
        <v>5475</v>
      </c>
    </row>
    <row r="4165" spans="1:14">
      <c r="A4165" s="31" t="s">
        <v>1958</v>
      </c>
      <c r="B4165" s="31" t="s">
        <v>1914</v>
      </c>
      <c r="C4165" s="31" t="s">
        <v>98</v>
      </c>
      <c r="D4165" s="31" t="s">
        <v>360</v>
      </c>
      <c r="E4165" s="31" t="s">
        <v>17</v>
      </c>
      <c r="F4165" s="31" t="s">
        <v>1915</v>
      </c>
      <c r="G4165" s="24">
        <f>IF(ISERROR(VLOOKUP(A4165,'2011 County-Level Acres Tilled'!$A$2:$F$3069,6,FALSE)),0,VLOOKUP(A4165,'2011 County-Level Acres Tilled'!$A$2:$F$3069,6,FALSE))</f>
        <v>35508.540372670832</v>
      </c>
      <c r="H4165" s="32" t="s">
        <v>5474</v>
      </c>
      <c r="I4165" s="9" t="s">
        <v>5408</v>
      </c>
      <c r="J4165" s="36">
        <f>IF(ISERROR(VLOOKUP(A4165&amp;I4165,'County-level Emissions Factors'!$E$2:$F$12273,2,FALSE)),0,VLOOKUP(A4165&amp;I4165,'County-level Emissions Factors'!$E$2:$F$12273,2,FALSE))</f>
        <v>19.812407547169812</v>
      </c>
      <c r="K4165" s="19" t="s">
        <v>5473</v>
      </c>
      <c r="L4165" s="19" t="s">
        <v>5474</v>
      </c>
      <c r="M4165" s="38">
        <f t="shared" si="66"/>
        <v>351.75483663424376</v>
      </c>
      <c r="N4165" s="9" t="s">
        <v>5475</v>
      </c>
    </row>
    <row r="4166" spans="1:14">
      <c r="A4166" s="31" t="s">
        <v>1959</v>
      </c>
      <c r="B4166" s="31" t="s">
        <v>1914</v>
      </c>
      <c r="C4166" s="31" t="s">
        <v>101</v>
      </c>
      <c r="D4166" s="31" t="s">
        <v>1327</v>
      </c>
      <c r="E4166" s="31" t="s">
        <v>17</v>
      </c>
      <c r="F4166" s="31" t="s">
        <v>1915</v>
      </c>
      <c r="G4166" s="24">
        <f>IF(ISERROR(VLOOKUP(A4166,'2011 County-Level Acres Tilled'!$A$2:$F$3069,6,FALSE)),0,VLOOKUP(A4166,'2011 County-Level Acres Tilled'!$A$2:$F$3069,6,FALSE))</f>
        <v>6115.7298136645977</v>
      </c>
      <c r="H4166" s="32" t="s">
        <v>5474</v>
      </c>
      <c r="I4166" s="9" t="s">
        <v>5408</v>
      </c>
      <c r="J4166" s="36">
        <f>IF(ISERROR(VLOOKUP(A4166&amp;I4166,'County-level Emissions Factors'!$E$2:$F$12273,2,FALSE)),0,VLOOKUP(A4166&amp;I4166,'County-level Emissions Factors'!$E$2:$F$12273,2,FALSE))</f>
        <v>22.399307958477507</v>
      </c>
      <c r="K4166" s="19" t="s">
        <v>5473</v>
      </c>
      <c r="L4166" s="19" t="s">
        <v>5474</v>
      </c>
      <c r="M4166" s="38">
        <f t="shared" si="66"/>
        <v>68.494057743557789</v>
      </c>
      <c r="N4166" s="9" t="s">
        <v>5475</v>
      </c>
    </row>
    <row r="4167" spans="1:14">
      <c r="A4167" s="31" t="s">
        <v>1960</v>
      </c>
      <c r="B4167" s="31" t="s">
        <v>1914</v>
      </c>
      <c r="C4167" s="31" t="s">
        <v>104</v>
      </c>
      <c r="D4167" s="31" t="s">
        <v>1476</v>
      </c>
      <c r="E4167" s="31" t="s">
        <v>17</v>
      </c>
      <c r="F4167" s="31" t="s">
        <v>1915</v>
      </c>
      <c r="G4167" s="24">
        <f>IF(ISERROR(VLOOKUP(A4167,'2011 County-Level Acres Tilled'!$A$2:$F$3069,6,FALSE)),0,VLOOKUP(A4167,'2011 County-Level Acres Tilled'!$A$2:$F$3069,6,FALSE))</f>
        <v>165532.98732473596</v>
      </c>
      <c r="H4167" s="32" t="s">
        <v>5474</v>
      </c>
      <c r="I4167" s="9" t="s">
        <v>5408</v>
      </c>
      <c r="J4167" s="36">
        <f>IF(ISERROR(VLOOKUP(A4167&amp;I4167,'County-level Emissions Factors'!$E$2:$F$12273,2,FALSE)),0,VLOOKUP(A4167&amp;I4167,'County-level Emissions Factors'!$E$2:$F$12273,2,FALSE))</f>
        <v>34.273999191265666</v>
      </c>
      <c r="K4167" s="19" t="s">
        <v>5473</v>
      </c>
      <c r="L4167" s="19" t="s">
        <v>5474</v>
      </c>
      <c r="M4167" s="38">
        <f t="shared" ref="M4167:M4230" si="67">G4167*J4167/2000</f>
        <v>2836.7387368478953</v>
      </c>
      <c r="N4167" s="9" t="s">
        <v>5475</v>
      </c>
    </row>
    <row r="4168" spans="1:14">
      <c r="A4168" s="31" t="s">
        <v>1961</v>
      </c>
      <c r="B4168" s="31" t="s">
        <v>1914</v>
      </c>
      <c r="C4168" s="31" t="s">
        <v>107</v>
      </c>
      <c r="D4168" s="31" t="s">
        <v>1962</v>
      </c>
      <c r="E4168" s="31" t="s">
        <v>17</v>
      </c>
      <c r="F4168" s="31" t="s">
        <v>1915</v>
      </c>
      <c r="G4168" s="24">
        <f>IF(ISERROR(VLOOKUP(A4168,'2011 County-Level Acres Tilled'!$A$2:$F$3069,6,FALSE)),0,VLOOKUP(A4168,'2011 County-Level Acres Tilled'!$A$2:$F$3069,6,FALSE))</f>
        <v>12003.863871635614</v>
      </c>
      <c r="H4168" s="32" t="s">
        <v>5474</v>
      </c>
      <c r="I4168" s="9" t="s">
        <v>5408</v>
      </c>
      <c r="J4168" s="36">
        <f>IF(ISERROR(VLOOKUP(A4168&amp;I4168,'County-level Emissions Factors'!$E$2:$F$12273,2,FALSE)),0,VLOOKUP(A4168&amp;I4168,'County-level Emissions Factors'!$E$2:$F$12273,2,FALSE))</f>
        <v>26.029340277777777</v>
      </c>
      <c r="K4168" s="19" t="s">
        <v>5473</v>
      </c>
      <c r="L4168" s="19" t="s">
        <v>5474</v>
      </c>
      <c r="M4168" s="38">
        <f t="shared" si="67"/>
        <v>156.2263286814632</v>
      </c>
      <c r="N4168" s="9" t="s">
        <v>5475</v>
      </c>
    </row>
    <row r="4169" spans="1:14">
      <c r="A4169" s="31" t="s">
        <v>1963</v>
      </c>
      <c r="B4169" s="31" t="s">
        <v>1914</v>
      </c>
      <c r="C4169" s="31" t="s">
        <v>110</v>
      </c>
      <c r="D4169" s="31" t="s">
        <v>1964</v>
      </c>
      <c r="E4169" s="31" t="s">
        <v>17</v>
      </c>
      <c r="F4169" s="31" t="s">
        <v>1915</v>
      </c>
      <c r="G4169" s="24">
        <f>IF(ISERROR(VLOOKUP(A4169,'2011 County-Level Acres Tilled'!$A$2:$F$3069,6,FALSE)),0,VLOOKUP(A4169,'2011 County-Level Acres Tilled'!$A$2:$F$3069,6,FALSE))</f>
        <v>1311.6071428571458</v>
      </c>
      <c r="H4169" s="32" t="s">
        <v>5474</v>
      </c>
      <c r="I4169" s="9" t="s">
        <v>5408</v>
      </c>
      <c r="J4169" s="36">
        <f>IF(ISERROR(VLOOKUP(A4169&amp;I4169,'County-level Emissions Factors'!$E$2:$F$12273,2,FALSE)),0,VLOOKUP(A4169&amp;I4169,'County-level Emissions Factors'!$E$2:$F$12273,2,FALSE))</f>
        <v>36.843200000000003</v>
      </c>
      <c r="K4169" s="19" t="s">
        <v>5473</v>
      </c>
      <c r="L4169" s="19" t="s">
        <v>5474</v>
      </c>
      <c r="M4169" s="38">
        <f t="shared" si="67"/>
        <v>24.161902142857201</v>
      </c>
      <c r="N4169" s="9" t="s">
        <v>5475</v>
      </c>
    </row>
    <row r="4170" spans="1:14">
      <c r="A4170" s="31" t="s">
        <v>1965</v>
      </c>
      <c r="B4170" s="31" t="s">
        <v>1914</v>
      </c>
      <c r="C4170" s="31" t="s">
        <v>113</v>
      </c>
      <c r="D4170" s="31" t="s">
        <v>1966</v>
      </c>
      <c r="E4170" s="31" t="s">
        <v>17</v>
      </c>
      <c r="F4170" s="31" t="s">
        <v>1915</v>
      </c>
      <c r="G4170" s="24">
        <f>IF(ISERROR(VLOOKUP(A4170,'2011 County-Level Acres Tilled'!$A$2:$F$3069,6,FALSE)),0,VLOOKUP(A4170,'2011 County-Level Acres Tilled'!$A$2:$F$3069,6,FALSE))</f>
        <v>4651.4149741554547</v>
      </c>
      <c r="H4170" s="32" t="s">
        <v>5474</v>
      </c>
      <c r="I4170" s="9" t="s">
        <v>5408</v>
      </c>
      <c r="J4170" s="36">
        <f>IF(ISERROR(VLOOKUP(A4170&amp;I4170,'County-level Emissions Factors'!$E$2:$F$12273,2,FALSE)),0,VLOOKUP(A4170&amp;I4170,'County-level Emissions Factors'!$E$2:$F$12273,2,FALSE))</f>
        <v>25.146373626373627</v>
      </c>
      <c r="K4170" s="19" t="s">
        <v>5473</v>
      </c>
      <c r="L4170" s="19" t="s">
        <v>5474</v>
      </c>
      <c r="M4170" s="38">
        <f t="shared" si="67"/>
        <v>58.483109415711048</v>
      </c>
      <c r="N4170" s="9" t="s">
        <v>5475</v>
      </c>
    </row>
    <row r="4171" spans="1:14">
      <c r="A4171" s="31" t="s">
        <v>1967</v>
      </c>
      <c r="B4171" s="31" t="s">
        <v>1914</v>
      </c>
      <c r="C4171" s="31" t="s">
        <v>116</v>
      </c>
      <c r="D4171" s="31" t="s">
        <v>102</v>
      </c>
      <c r="E4171" s="31" t="s">
        <v>17</v>
      </c>
      <c r="F4171" s="31" t="s">
        <v>1915</v>
      </c>
      <c r="G4171" s="24">
        <f>IF(ISERROR(VLOOKUP(A4171,'2011 County-Level Acres Tilled'!$A$2:$F$3069,6,FALSE)),0,VLOOKUP(A4171,'2011 County-Level Acres Tilled'!$A$2:$F$3069,6,FALSE))</f>
        <v>29516.079387088113</v>
      </c>
      <c r="H4171" s="32" t="s">
        <v>5474</v>
      </c>
      <c r="I4171" s="9" t="s">
        <v>5408</v>
      </c>
      <c r="J4171" s="36">
        <f>IF(ISERROR(VLOOKUP(A4171&amp;I4171,'County-level Emissions Factors'!$E$2:$F$12273,2,FALSE)),0,VLOOKUP(A4171&amp;I4171,'County-level Emissions Factors'!$E$2:$F$12273,2,FALSE))</f>
        <v>23.880200668896318</v>
      </c>
      <c r="K4171" s="19" t="s">
        <v>5473</v>
      </c>
      <c r="L4171" s="19" t="s">
        <v>5474</v>
      </c>
      <c r="M4171" s="38">
        <f t="shared" si="67"/>
        <v>352.42494936136922</v>
      </c>
      <c r="N4171" s="9" t="s">
        <v>5475</v>
      </c>
    </row>
    <row r="4172" spans="1:14">
      <c r="A4172" s="31" t="s">
        <v>1968</v>
      </c>
      <c r="B4172" s="31" t="s">
        <v>1914</v>
      </c>
      <c r="C4172" s="31" t="s">
        <v>119</v>
      </c>
      <c r="D4172" s="31" t="s">
        <v>1969</v>
      </c>
      <c r="E4172" s="31" t="s">
        <v>17</v>
      </c>
      <c r="F4172" s="31" t="s">
        <v>1915</v>
      </c>
      <c r="G4172" s="24">
        <f>IF(ISERROR(VLOOKUP(A4172,'2011 County-Level Acres Tilled'!$A$2:$F$3069,6,FALSE)),0,VLOOKUP(A4172,'2011 County-Level Acres Tilled'!$A$2:$F$3069,6,FALSE))</f>
        <v>19831.216873706027</v>
      </c>
      <c r="H4172" s="32" t="s">
        <v>5474</v>
      </c>
      <c r="I4172" s="9" t="s">
        <v>5408</v>
      </c>
      <c r="J4172" s="36">
        <f>IF(ISERROR(VLOOKUP(A4172&amp;I4172,'County-level Emissions Factors'!$E$2:$F$12273,2,FALSE)),0,VLOOKUP(A4172&amp;I4172,'County-level Emissions Factors'!$E$2:$F$12273,2,FALSE))</f>
        <v>37.243986965292507</v>
      </c>
      <c r="K4172" s="19" t="s">
        <v>5473</v>
      </c>
      <c r="L4172" s="19" t="s">
        <v>5474</v>
      </c>
      <c r="M4172" s="38">
        <f t="shared" si="67"/>
        <v>369.29679137509805</v>
      </c>
      <c r="N4172" s="9" t="s">
        <v>5475</v>
      </c>
    </row>
    <row r="4173" spans="1:14">
      <c r="A4173" s="31" t="s">
        <v>1970</v>
      </c>
      <c r="B4173" s="31" t="s">
        <v>1914</v>
      </c>
      <c r="C4173" s="31" t="s">
        <v>122</v>
      </c>
      <c r="D4173" s="31" t="s">
        <v>956</v>
      </c>
      <c r="E4173" s="31" t="s">
        <v>17</v>
      </c>
      <c r="F4173" s="31" t="s">
        <v>1915</v>
      </c>
      <c r="G4173" s="24">
        <f>IF(ISERROR(VLOOKUP(A4173,'2011 County-Level Acres Tilled'!$A$2:$F$3069,6,FALSE)),0,VLOOKUP(A4173,'2011 County-Level Acres Tilled'!$A$2:$F$3069,6,FALSE))</f>
        <v>680.35714285714494</v>
      </c>
      <c r="H4173" s="32" t="s">
        <v>5474</v>
      </c>
      <c r="I4173" s="9" t="s">
        <v>5408</v>
      </c>
      <c r="J4173" s="36">
        <f>IF(ISERROR(VLOOKUP(A4173&amp;I4173,'County-level Emissions Factors'!$E$2:$F$12273,2,FALSE)),0,VLOOKUP(A4173&amp;I4173,'County-level Emissions Factors'!$E$2:$F$12273,2,FALSE))</f>
        <v>56.073333333333331</v>
      </c>
      <c r="K4173" s="19" t="s">
        <v>5473</v>
      </c>
      <c r="L4173" s="19" t="s">
        <v>5474</v>
      </c>
      <c r="M4173" s="38">
        <f t="shared" si="67"/>
        <v>19.074946428571486</v>
      </c>
      <c r="N4173" s="9" t="s">
        <v>5475</v>
      </c>
    </row>
    <row r="4174" spans="1:14">
      <c r="A4174" s="31" t="s">
        <v>1971</v>
      </c>
      <c r="B4174" s="31" t="s">
        <v>1914</v>
      </c>
      <c r="C4174" s="31" t="s">
        <v>125</v>
      </c>
      <c r="D4174" s="31" t="s">
        <v>105</v>
      </c>
      <c r="E4174" s="31" t="s">
        <v>17</v>
      </c>
      <c r="F4174" s="31" t="s">
        <v>1915</v>
      </c>
      <c r="G4174" s="24">
        <f>IF(ISERROR(VLOOKUP(A4174,'2011 County-Level Acres Tilled'!$A$2:$F$3069,6,FALSE)),0,VLOOKUP(A4174,'2011 County-Level Acres Tilled'!$A$2:$F$3069,6,FALSE))</f>
        <v>9580.6159420289878</v>
      </c>
      <c r="H4174" s="32" t="s">
        <v>5474</v>
      </c>
      <c r="I4174" s="9" t="s">
        <v>5408</v>
      </c>
      <c r="J4174" s="36">
        <f>IF(ISERROR(VLOOKUP(A4174&amp;I4174,'County-level Emissions Factors'!$E$2:$F$12273,2,FALSE)),0,VLOOKUP(A4174&amp;I4174,'County-level Emissions Factors'!$E$2:$F$12273,2,FALSE))</f>
        <v>23.805445026178003</v>
      </c>
      <c r="K4174" s="19" t="s">
        <v>5473</v>
      </c>
      <c r="L4174" s="19" t="s">
        <v>5474</v>
      </c>
      <c r="M4174" s="38">
        <f t="shared" si="67"/>
        <v>114.03541306244783</v>
      </c>
      <c r="N4174" s="9" t="s">
        <v>5475</v>
      </c>
    </row>
    <row r="4175" spans="1:14">
      <c r="A4175" s="31" t="s">
        <v>1972</v>
      </c>
      <c r="B4175" s="31" t="s">
        <v>1914</v>
      </c>
      <c r="C4175" s="31" t="s">
        <v>128</v>
      </c>
      <c r="D4175" s="31" t="s">
        <v>372</v>
      </c>
      <c r="E4175" s="31" t="s">
        <v>17</v>
      </c>
      <c r="F4175" s="31" t="s">
        <v>1915</v>
      </c>
      <c r="G4175" s="24">
        <f>IF(ISERROR(VLOOKUP(A4175,'2011 County-Level Acres Tilled'!$A$2:$F$3069,6,FALSE)),0,VLOOKUP(A4175,'2011 County-Level Acres Tilled'!$A$2:$F$3069,6,FALSE))</f>
        <v>99453.234989648001</v>
      </c>
      <c r="H4175" s="32" t="s">
        <v>5474</v>
      </c>
      <c r="I4175" s="9" t="s">
        <v>5408</v>
      </c>
      <c r="J4175" s="36">
        <f>IF(ISERROR(VLOOKUP(A4175&amp;I4175,'County-level Emissions Factors'!$E$2:$F$12273,2,FALSE)),0,VLOOKUP(A4175&amp;I4175,'County-level Emissions Factors'!$E$2:$F$12273,2,FALSE))</f>
        <v>22.461625135427951</v>
      </c>
      <c r="K4175" s="19" t="s">
        <v>5473</v>
      </c>
      <c r="L4175" s="19" t="s">
        <v>5474</v>
      </c>
      <c r="M4175" s="38">
        <f t="shared" si="67"/>
        <v>1116.94064142155</v>
      </c>
      <c r="N4175" s="9" t="s">
        <v>5475</v>
      </c>
    </row>
    <row r="4176" spans="1:14">
      <c r="A4176" s="31" t="s">
        <v>1973</v>
      </c>
      <c r="B4176" s="31" t="s">
        <v>1914</v>
      </c>
      <c r="C4176" s="31" t="s">
        <v>131</v>
      </c>
      <c r="D4176" s="31" t="s">
        <v>1345</v>
      </c>
      <c r="E4176" s="31" t="s">
        <v>17</v>
      </c>
      <c r="F4176" s="31" t="s">
        <v>1915</v>
      </c>
      <c r="G4176" s="24">
        <f>IF(ISERROR(VLOOKUP(A4176,'2011 County-Level Acres Tilled'!$A$2:$F$3069,6,FALSE)),0,VLOOKUP(A4176,'2011 County-Level Acres Tilled'!$A$2:$F$3069,6,FALSE))</f>
        <v>2471.2776915113886</v>
      </c>
      <c r="H4176" s="32" t="s">
        <v>5474</v>
      </c>
      <c r="I4176" s="9" t="s">
        <v>5408</v>
      </c>
      <c r="J4176" s="36">
        <f>IF(ISERROR(VLOOKUP(A4176&amp;I4176,'County-level Emissions Factors'!$E$2:$F$12273,2,FALSE)),0,VLOOKUP(A4176&amp;I4176,'County-level Emissions Factors'!$E$2:$F$12273,2,FALSE))</f>
        <v>28.676143936028431</v>
      </c>
      <c r="K4176" s="19" t="s">
        <v>5473</v>
      </c>
      <c r="L4176" s="19" t="s">
        <v>5474</v>
      </c>
      <c r="M4176" s="38">
        <f t="shared" si="67"/>
        <v>35.433357393838328</v>
      </c>
      <c r="N4176" s="9" t="s">
        <v>5475</v>
      </c>
    </row>
    <row r="4177" spans="1:14">
      <c r="A4177" s="31" t="s">
        <v>1974</v>
      </c>
      <c r="B4177" s="31" t="s">
        <v>1914</v>
      </c>
      <c r="C4177" s="31" t="s">
        <v>134</v>
      </c>
      <c r="D4177" s="31" t="s">
        <v>1975</v>
      </c>
      <c r="E4177" s="31" t="s">
        <v>17</v>
      </c>
      <c r="F4177" s="31" t="s">
        <v>1915</v>
      </c>
      <c r="G4177" s="24">
        <f>IF(ISERROR(VLOOKUP(A4177,'2011 County-Level Acres Tilled'!$A$2:$F$3069,6,FALSE)),0,VLOOKUP(A4177,'2011 County-Level Acres Tilled'!$A$2:$F$3069,6,FALSE))</f>
        <v>14916.95146365965</v>
      </c>
      <c r="H4177" s="32" t="s">
        <v>5474</v>
      </c>
      <c r="I4177" s="9" t="s">
        <v>5408</v>
      </c>
      <c r="J4177" s="36">
        <f>IF(ISERROR(VLOOKUP(A4177&amp;I4177,'County-level Emissions Factors'!$E$2:$F$12273,2,FALSE)),0,VLOOKUP(A4177&amp;I4177,'County-level Emissions Factors'!$E$2:$F$12273,2,FALSE))</f>
        <v>18.115921052631577</v>
      </c>
      <c r="K4177" s="19" t="s">
        <v>5473</v>
      </c>
      <c r="L4177" s="19" t="s">
        <v>5474</v>
      </c>
      <c r="M4177" s="38">
        <f t="shared" si="67"/>
        <v>135.11715753079764</v>
      </c>
      <c r="N4177" s="9" t="s">
        <v>5475</v>
      </c>
    </row>
    <row r="4178" spans="1:14">
      <c r="A4178" s="31" t="s">
        <v>1976</v>
      </c>
      <c r="B4178" s="31" t="s">
        <v>1914</v>
      </c>
      <c r="C4178" s="31" t="s">
        <v>137</v>
      </c>
      <c r="D4178" s="31" t="s">
        <v>376</v>
      </c>
      <c r="E4178" s="31" t="s">
        <v>17</v>
      </c>
      <c r="F4178" s="31" t="s">
        <v>1915</v>
      </c>
      <c r="G4178" s="24">
        <f>IF(ISERROR(VLOOKUP(A4178,'2011 County-Level Acres Tilled'!$A$2:$F$3069,6,FALSE)),0,VLOOKUP(A4178,'2011 County-Level Acres Tilled'!$A$2:$F$3069,6,FALSE))</f>
        <v>5078.0327254205649</v>
      </c>
      <c r="H4178" s="32" t="s">
        <v>5474</v>
      </c>
      <c r="I4178" s="9" t="s">
        <v>5408</v>
      </c>
      <c r="J4178" s="36">
        <f>IF(ISERROR(VLOOKUP(A4178&amp;I4178,'County-level Emissions Factors'!$E$2:$F$12273,2,FALSE)),0,VLOOKUP(A4178&amp;I4178,'County-level Emissions Factors'!$E$2:$F$12273,2,FALSE))</f>
        <v>29.322586691658863</v>
      </c>
      <c r="K4178" s="19" t="s">
        <v>5473</v>
      </c>
      <c r="L4178" s="19" t="s">
        <v>5474</v>
      </c>
      <c r="M4178" s="38">
        <f t="shared" si="67"/>
        <v>74.450527407112617</v>
      </c>
      <c r="N4178" s="9" t="s">
        <v>5475</v>
      </c>
    </row>
    <row r="4179" spans="1:14">
      <c r="A4179" s="31" t="s">
        <v>1977</v>
      </c>
      <c r="B4179" s="31" t="s">
        <v>1914</v>
      </c>
      <c r="C4179" s="31" t="s">
        <v>140</v>
      </c>
      <c r="D4179" s="31" t="s">
        <v>1978</v>
      </c>
      <c r="E4179" s="31" t="s">
        <v>17</v>
      </c>
      <c r="F4179" s="31" t="s">
        <v>1915</v>
      </c>
      <c r="G4179" s="24">
        <f>IF(ISERROR(VLOOKUP(A4179,'2011 County-Level Acres Tilled'!$A$2:$F$3069,6,FALSE)),0,VLOOKUP(A4179,'2011 County-Level Acres Tilled'!$A$2:$F$3069,6,FALSE))</f>
        <v>187646.91658767115</v>
      </c>
      <c r="H4179" s="32" t="s">
        <v>5474</v>
      </c>
      <c r="I4179" s="9" t="s">
        <v>5408</v>
      </c>
      <c r="J4179" s="36">
        <f>IF(ISERROR(VLOOKUP(A4179&amp;I4179,'County-level Emissions Factors'!$E$2:$F$12273,2,FALSE)),0,VLOOKUP(A4179&amp;I4179,'County-level Emissions Factors'!$E$2:$F$12273,2,FALSE))</f>
        <v>31.016463047804155</v>
      </c>
      <c r="K4179" s="19" t="s">
        <v>5473</v>
      </c>
      <c r="L4179" s="19" t="s">
        <v>5474</v>
      </c>
      <c r="M4179" s="38">
        <f t="shared" si="67"/>
        <v>2910.0718271879455</v>
      </c>
      <c r="N4179" s="9" t="s">
        <v>5475</v>
      </c>
    </row>
    <row r="4180" spans="1:14">
      <c r="A4180" s="31" t="s">
        <v>1979</v>
      </c>
      <c r="B4180" s="31" t="s">
        <v>1914</v>
      </c>
      <c r="C4180" s="31" t="s">
        <v>143</v>
      </c>
      <c r="D4180" s="31" t="s">
        <v>1980</v>
      </c>
      <c r="E4180" s="31" t="s">
        <v>17</v>
      </c>
      <c r="F4180" s="31" t="s">
        <v>1915</v>
      </c>
      <c r="G4180" s="24">
        <f>IF(ISERROR(VLOOKUP(A4180,'2011 County-Level Acres Tilled'!$A$2:$F$3069,6,FALSE)),0,VLOOKUP(A4180,'2011 County-Level Acres Tilled'!$A$2:$F$3069,6,FALSE))</f>
        <v>25738.08144333302</v>
      </c>
      <c r="H4180" s="32" t="s">
        <v>5474</v>
      </c>
      <c r="I4180" s="9" t="s">
        <v>5408</v>
      </c>
      <c r="J4180" s="36">
        <f>IF(ISERROR(VLOOKUP(A4180&amp;I4180,'County-level Emissions Factors'!$E$2:$F$12273,2,FALSE)),0,VLOOKUP(A4180&amp;I4180,'County-level Emissions Factors'!$E$2:$F$12273,2,FALSE))</f>
        <v>29.655082501527804</v>
      </c>
      <c r="K4180" s="19" t="s">
        <v>5473</v>
      </c>
      <c r="L4180" s="19" t="s">
        <v>5474</v>
      </c>
      <c r="M4180" s="38">
        <f t="shared" si="67"/>
        <v>381.63246431654125</v>
      </c>
      <c r="N4180" s="9" t="s">
        <v>5475</v>
      </c>
    </row>
    <row r="4181" spans="1:14">
      <c r="A4181" s="31" t="s">
        <v>1981</v>
      </c>
      <c r="B4181" s="31" t="s">
        <v>1914</v>
      </c>
      <c r="C4181" s="31" t="s">
        <v>146</v>
      </c>
      <c r="D4181" s="31" t="s">
        <v>1982</v>
      </c>
      <c r="E4181" s="31" t="s">
        <v>17</v>
      </c>
      <c r="F4181" s="31" t="s">
        <v>1915</v>
      </c>
      <c r="G4181" s="24">
        <f>IF(ISERROR(VLOOKUP(A4181,'2011 County-Level Acres Tilled'!$A$2:$F$3069,6,FALSE)),0,VLOOKUP(A4181,'2011 County-Level Acres Tilled'!$A$2:$F$3069,6,FALSE))</f>
        <v>16524.534161490708</v>
      </c>
      <c r="H4181" s="32" t="s">
        <v>5474</v>
      </c>
      <c r="I4181" s="9" t="s">
        <v>5408</v>
      </c>
      <c r="J4181" s="36">
        <f>IF(ISERROR(VLOOKUP(A4181&amp;I4181,'County-level Emissions Factors'!$E$2:$F$12273,2,FALSE)),0,VLOOKUP(A4181&amp;I4181,'County-level Emissions Factors'!$E$2:$F$12273,2,FALSE))</f>
        <v>30.79225396825397</v>
      </c>
      <c r="K4181" s="19" t="s">
        <v>5473</v>
      </c>
      <c r="L4181" s="19" t="s">
        <v>5474</v>
      </c>
      <c r="M4181" s="38">
        <f t="shared" si="67"/>
        <v>254.41382630385527</v>
      </c>
      <c r="N4181" s="9" t="s">
        <v>5475</v>
      </c>
    </row>
    <row r="4182" spans="1:14">
      <c r="A4182" s="31" t="s">
        <v>1983</v>
      </c>
      <c r="B4182" s="31" t="s">
        <v>1914</v>
      </c>
      <c r="C4182" s="31" t="s">
        <v>149</v>
      </c>
      <c r="D4182" s="31" t="s">
        <v>1984</v>
      </c>
      <c r="E4182" s="31" t="s">
        <v>17</v>
      </c>
      <c r="F4182" s="31" t="s">
        <v>1915</v>
      </c>
      <c r="G4182" s="24">
        <f>IF(ISERROR(VLOOKUP(A4182,'2011 County-Level Acres Tilled'!$A$2:$F$3069,6,FALSE)),0,VLOOKUP(A4182,'2011 County-Level Acres Tilled'!$A$2:$F$3069,6,FALSE))</f>
        <v>4669.5972283139317</v>
      </c>
      <c r="H4182" s="32" t="s">
        <v>5474</v>
      </c>
      <c r="I4182" s="9" t="s">
        <v>5408</v>
      </c>
      <c r="J4182" s="36">
        <f>IF(ISERROR(VLOOKUP(A4182&amp;I4182,'County-level Emissions Factors'!$E$2:$F$12273,2,FALSE)),0,VLOOKUP(A4182&amp;I4182,'County-level Emissions Factors'!$E$2:$F$12273,2,FALSE))</f>
        <v>36.955628415300545</v>
      </c>
      <c r="K4182" s="19" t="s">
        <v>5473</v>
      </c>
      <c r="L4182" s="19" t="s">
        <v>5474</v>
      </c>
      <c r="M4182" s="38">
        <f t="shared" si="67"/>
        <v>86.283950009343499</v>
      </c>
      <c r="N4182" s="9" t="s">
        <v>5475</v>
      </c>
    </row>
    <row r="4183" spans="1:14">
      <c r="A4183" s="31" t="s">
        <v>1985</v>
      </c>
      <c r="B4183" s="31" t="s">
        <v>1914</v>
      </c>
      <c r="C4183" s="31" t="s">
        <v>152</v>
      </c>
      <c r="D4183" s="31" t="s">
        <v>979</v>
      </c>
      <c r="E4183" s="31" t="s">
        <v>17</v>
      </c>
      <c r="F4183" s="31" t="s">
        <v>1915</v>
      </c>
      <c r="G4183" s="24">
        <f>IF(ISERROR(VLOOKUP(A4183,'2011 County-Level Acres Tilled'!$A$2:$F$3069,6,FALSE)),0,VLOOKUP(A4183,'2011 County-Level Acres Tilled'!$A$2:$F$3069,6,FALSE))</f>
        <v>22349.795548654241</v>
      </c>
      <c r="H4183" s="32" t="s">
        <v>5474</v>
      </c>
      <c r="I4183" s="9" t="s">
        <v>5408</v>
      </c>
      <c r="J4183" s="36">
        <f>IF(ISERROR(VLOOKUP(A4183&amp;I4183,'County-level Emissions Factors'!$E$2:$F$12273,2,FALSE)),0,VLOOKUP(A4183&amp;I4183,'County-level Emissions Factors'!$E$2:$F$12273,2,FALSE))</f>
        <v>31.53975498438626</v>
      </c>
      <c r="K4183" s="19" t="s">
        <v>5473</v>
      </c>
      <c r="L4183" s="19" t="s">
        <v>5474</v>
      </c>
      <c r="M4183" s="38">
        <f t="shared" si="67"/>
        <v>352.45353777784072</v>
      </c>
      <c r="N4183" s="9" t="s">
        <v>5475</v>
      </c>
    </row>
    <row r="4184" spans="1:14">
      <c r="A4184" s="31" t="s">
        <v>1986</v>
      </c>
      <c r="B4184" s="31" t="s">
        <v>1914</v>
      </c>
      <c r="C4184" s="31" t="s">
        <v>155</v>
      </c>
      <c r="D4184" s="31" t="s">
        <v>1352</v>
      </c>
      <c r="E4184" s="31" t="s">
        <v>17</v>
      </c>
      <c r="F4184" s="31" t="s">
        <v>1915</v>
      </c>
      <c r="G4184" s="24">
        <f>IF(ISERROR(VLOOKUP(A4184,'2011 County-Level Acres Tilled'!$A$2:$F$3069,6,FALSE)),0,VLOOKUP(A4184,'2011 County-Level Acres Tilled'!$A$2:$F$3069,6,FALSE))</f>
        <v>69368.621219409892</v>
      </c>
      <c r="H4184" s="32" t="s">
        <v>5474</v>
      </c>
      <c r="I4184" s="9" t="s">
        <v>5408</v>
      </c>
      <c r="J4184" s="36">
        <f>IF(ISERROR(VLOOKUP(A4184&amp;I4184,'County-level Emissions Factors'!$E$2:$F$12273,2,FALSE)),0,VLOOKUP(A4184&amp;I4184,'County-level Emissions Factors'!$E$2:$F$12273,2,FALSE))</f>
        <v>16.686247547239777</v>
      </c>
      <c r="K4184" s="19" t="s">
        <v>5473</v>
      </c>
      <c r="L4184" s="19" t="s">
        <v>5474</v>
      </c>
      <c r="M4184" s="38">
        <f t="shared" si="67"/>
        <v>578.75099283889165</v>
      </c>
      <c r="N4184" s="9" t="s">
        <v>5475</v>
      </c>
    </row>
    <row r="4185" spans="1:14">
      <c r="A4185" s="31" t="s">
        <v>1987</v>
      </c>
      <c r="B4185" s="31" t="s">
        <v>1914</v>
      </c>
      <c r="C4185" s="31" t="s">
        <v>158</v>
      </c>
      <c r="D4185" s="31" t="s">
        <v>1988</v>
      </c>
      <c r="E4185" s="31" t="s">
        <v>17</v>
      </c>
      <c r="F4185" s="31" t="s">
        <v>1915</v>
      </c>
      <c r="G4185" s="24">
        <f>IF(ISERROR(VLOOKUP(A4185,'2011 County-Level Acres Tilled'!$A$2:$F$3069,6,FALSE)),0,VLOOKUP(A4185,'2011 County-Level Acres Tilled'!$A$2:$F$3069,6,FALSE))</f>
        <v>514.93400621118076</v>
      </c>
      <c r="H4185" s="32" t="s">
        <v>5474</v>
      </c>
      <c r="I4185" s="9" t="s">
        <v>5408</v>
      </c>
      <c r="J4185" s="36">
        <f>IF(ISERROR(VLOOKUP(A4185&amp;I4185,'County-level Emissions Factors'!$E$2:$F$12273,2,FALSE)),0,VLOOKUP(A4185&amp;I4185,'County-level Emissions Factors'!$E$2:$F$12273,2,FALSE))</f>
        <v>45.211650485436891</v>
      </c>
      <c r="K4185" s="19" t="s">
        <v>5473</v>
      </c>
      <c r="L4185" s="19" t="s">
        <v>5474</v>
      </c>
      <c r="M4185" s="38">
        <f t="shared" si="67"/>
        <v>11.640508155942847</v>
      </c>
      <c r="N4185" s="9" t="s">
        <v>5475</v>
      </c>
    </row>
    <row r="4186" spans="1:14">
      <c r="A4186" s="31" t="s">
        <v>1989</v>
      </c>
      <c r="B4186" s="31" t="s">
        <v>1914</v>
      </c>
      <c r="C4186" s="31" t="s">
        <v>161</v>
      </c>
      <c r="D4186" s="31" t="s">
        <v>1501</v>
      </c>
      <c r="E4186" s="31" t="s">
        <v>17</v>
      </c>
      <c r="F4186" s="31" t="s">
        <v>1915</v>
      </c>
      <c r="G4186" s="24">
        <f>IF(ISERROR(VLOOKUP(A4186,'2011 County-Level Acres Tilled'!$A$2:$F$3069,6,FALSE)),0,VLOOKUP(A4186,'2011 County-Level Acres Tilled'!$A$2:$F$3069,6,FALSE))</f>
        <v>16853.286749482413</v>
      </c>
      <c r="H4186" s="32" t="s">
        <v>5474</v>
      </c>
      <c r="I4186" s="9" t="s">
        <v>5408</v>
      </c>
      <c r="J4186" s="36">
        <f>IF(ISERROR(VLOOKUP(A4186&amp;I4186,'County-level Emissions Factors'!$E$2:$F$12273,2,FALSE)),0,VLOOKUP(A4186&amp;I4186,'County-level Emissions Factors'!$E$2:$F$12273,2,FALSE))</f>
        <v>19.84378698224852</v>
      </c>
      <c r="K4186" s="19" t="s">
        <v>5473</v>
      </c>
      <c r="L4186" s="19" t="s">
        <v>5474</v>
      </c>
      <c r="M4186" s="38">
        <f t="shared" si="67"/>
        <v>167.21651610374028</v>
      </c>
      <c r="N4186" s="9" t="s">
        <v>5475</v>
      </c>
    </row>
    <row r="4187" spans="1:14">
      <c r="A4187" s="31" t="s">
        <v>1990</v>
      </c>
      <c r="B4187" s="31" t="s">
        <v>1914</v>
      </c>
      <c r="C4187" s="31" t="s">
        <v>164</v>
      </c>
      <c r="D4187" s="31" t="s">
        <v>985</v>
      </c>
      <c r="E4187" s="31" t="s">
        <v>17</v>
      </c>
      <c r="F4187" s="31" t="s">
        <v>1915</v>
      </c>
      <c r="G4187" s="24">
        <f>IF(ISERROR(VLOOKUP(A4187,'2011 County-Level Acres Tilled'!$A$2:$F$3069,6,FALSE)),0,VLOOKUP(A4187,'2011 County-Level Acres Tilled'!$A$2:$F$3069,6,FALSE))</f>
        <v>21922.660455486577</v>
      </c>
      <c r="H4187" s="32" t="s">
        <v>5474</v>
      </c>
      <c r="I4187" s="9" t="s">
        <v>5408</v>
      </c>
      <c r="J4187" s="36">
        <f>IF(ISERROR(VLOOKUP(A4187&amp;I4187,'County-level Emissions Factors'!$E$2:$F$12273,2,FALSE)),0,VLOOKUP(A4187&amp;I4187,'County-level Emissions Factors'!$E$2:$F$12273,2,FALSE))</f>
        <v>26.752824858757062</v>
      </c>
      <c r="K4187" s="19" t="s">
        <v>5473</v>
      </c>
      <c r="L4187" s="19" t="s">
        <v>5474</v>
      </c>
      <c r="M4187" s="38">
        <f t="shared" si="67"/>
        <v>293.24654780181584</v>
      </c>
      <c r="N4187" s="9" t="s">
        <v>5475</v>
      </c>
    </row>
    <row r="4188" spans="1:14">
      <c r="A4188" s="31" t="s">
        <v>1991</v>
      </c>
      <c r="B4188" s="31" t="s">
        <v>1914</v>
      </c>
      <c r="C4188" s="31" t="s">
        <v>167</v>
      </c>
      <c r="D4188" s="31" t="s">
        <v>1354</v>
      </c>
      <c r="E4188" s="31" t="s">
        <v>17</v>
      </c>
      <c r="F4188" s="31" t="s">
        <v>1915</v>
      </c>
      <c r="G4188" s="24">
        <f>IF(ISERROR(VLOOKUP(A4188,'2011 County-Level Acres Tilled'!$A$2:$F$3069,6,FALSE)),0,VLOOKUP(A4188,'2011 County-Level Acres Tilled'!$A$2:$F$3069,6,FALSE))</f>
        <v>170749.06323837378</v>
      </c>
      <c r="H4188" s="32" t="s">
        <v>5474</v>
      </c>
      <c r="I4188" s="9" t="s">
        <v>5408</v>
      </c>
      <c r="J4188" s="36">
        <f>IF(ISERROR(VLOOKUP(A4188&amp;I4188,'County-level Emissions Factors'!$E$2:$F$12273,2,FALSE)),0,VLOOKUP(A4188&amp;I4188,'County-level Emissions Factors'!$E$2:$F$12273,2,FALSE))</f>
        <v>34.919248309482633</v>
      </c>
      <c r="K4188" s="19" t="s">
        <v>5473</v>
      </c>
      <c r="L4188" s="19" t="s">
        <v>5474</v>
      </c>
      <c r="M4188" s="38">
        <f t="shared" si="67"/>
        <v>2981.2144689161632</v>
      </c>
      <c r="N4188" s="9" t="s">
        <v>5475</v>
      </c>
    </row>
    <row r="4189" spans="1:14">
      <c r="A4189" s="31" t="s">
        <v>1992</v>
      </c>
      <c r="B4189" s="31" t="s">
        <v>1914</v>
      </c>
      <c r="C4189" s="31" t="s">
        <v>170</v>
      </c>
      <c r="D4189" s="31" t="s">
        <v>117</v>
      </c>
      <c r="E4189" s="31" t="s">
        <v>17</v>
      </c>
      <c r="F4189" s="31" t="s">
        <v>1915</v>
      </c>
      <c r="G4189" s="24">
        <f>IF(ISERROR(VLOOKUP(A4189,'2011 County-Level Acres Tilled'!$A$2:$F$3069,6,FALSE)),0,VLOOKUP(A4189,'2011 County-Level Acres Tilled'!$A$2:$F$3069,6,FALSE))</f>
        <v>28039.49275362321</v>
      </c>
      <c r="H4189" s="32" t="s">
        <v>5474</v>
      </c>
      <c r="I4189" s="9" t="s">
        <v>5408</v>
      </c>
      <c r="J4189" s="36">
        <f>IF(ISERROR(VLOOKUP(A4189&amp;I4189,'County-level Emissions Factors'!$E$2:$F$12273,2,FALSE)),0,VLOOKUP(A4189&amp;I4189,'County-level Emissions Factors'!$E$2:$F$12273,2,FALSE))</f>
        <v>24.320574506283663</v>
      </c>
      <c r="K4189" s="19" t="s">
        <v>5473</v>
      </c>
      <c r="L4189" s="19" t="s">
        <v>5474</v>
      </c>
      <c r="M4189" s="38">
        <f t="shared" si="67"/>
        <v>340.96828631644706</v>
      </c>
      <c r="N4189" s="9" t="s">
        <v>5475</v>
      </c>
    </row>
    <row r="4190" spans="1:14">
      <c r="A4190" s="31" t="s">
        <v>1993</v>
      </c>
      <c r="B4190" s="31" t="s">
        <v>1914</v>
      </c>
      <c r="C4190" s="31" t="s">
        <v>173</v>
      </c>
      <c r="D4190" s="31" t="s">
        <v>1994</v>
      </c>
      <c r="E4190" s="31" t="s">
        <v>17</v>
      </c>
      <c r="F4190" s="31" t="s">
        <v>1915</v>
      </c>
      <c r="G4190" s="24">
        <f>IF(ISERROR(VLOOKUP(A4190,'2011 County-Level Acres Tilled'!$A$2:$F$3069,6,FALSE)),0,VLOOKUP(A4190,'2011 County-Level Acres Tilled'!$A$2:$F$3069,6,FALSE))</f>
        <v>121364.80719461708</v>
      </c>
      <c r="H4190" s="32" t="s">
        <v>5474</v>
      </c>
      <c r="I4190" s="9" t="s">
        <v>5408</v>
      </c>
      <c r="J4190" s="36">
        <f>IF(ISERROR(VLOOKUP(A4190&amp;I4190,'County-level Emissions Factors'!$E$2:$F$12273,2,FALSE)),0,VLOOKUP(A4190&amp;I4190,'County-level Emissions Factors'!$E$2:$F$12273,2,FALSE))</f>
        <v>23.226215040508791</v>
      </c>
      <c r="K4190" s="19" t="s">
        <v>5473</v>
      </c>
      <c r="L4190" s="19" t="s">
        <v>5474</v>
      </c>
      <c r="M4190" s="38">
        <f t="shared" si="67"/>
        <v>1409.4225551260324</v>
      </c>
      <c r="N4190" s="9" t="s">
        <v>5475</v>
      </c>
    </row>
    <row r="4191" spans="1:14">
      <c r="A4191" s="31" t="s">
        <v>1995</v>
      </c>
      <c r="B4191" s="31" t="s">
        <v>1914</v>
      </c>
      <c r="C4191" s="31" t="s">
        <v>176</v>
      </c>
      <c r="D4191" s="31" t="s">
        <v>1996</v>
      </c>
      <c r="E4191" s="31" t="s">
        <v>17</v>
      </c>
      <c r="F4191" s="31" t="s">
        <v>1915</v>
      </c>
      <c r="G4191" s="24">
        <f>IF(ISERROR(VLOOKUP(A4191,'2011 County-Level Acres Tilled'!$A$2:$F$3069,6,FALSE)),0,VLOOKUP(A4191,'2011 County-Level Acres Tilled'!$A$2:$F$3069,6,FALSE))</f>
        <v>87597.67387295622</v>
      </c>
      <c r="H4191" s="32" t="s">
        <v>5474</v>
      </c>
      <c r="I4191" s="9" t="s">
        <v>5408</v>
      </c>
      <c r="J4191" s="36">
        <f>IF(ISERROR(VLOOKUP(A4191&amp;I4191,'County-level Emissions Factors'!$E$2:$F$12273,2,FALSE)),0,VLOOKUP(A4191&amp;I4191,'County-level Emissions Factors'!$E$2:$F$12273,2,FALSE))</f>
        <v>29.391812717494471</v>
      </c>
      <c r="K4191" s="19" t="s">
        <v>5473</v>
      </c>
      <c r="L4191" s="19" t="s">
        <v>5474</v>
      </c>
      <c r="M4191" s="38">
        <f t="shared" si="67"/>
        <v>1287.3272124810439</v>
      </c>
      <c r="N4191" s="9" t="s">
        <v>5475</v>
      </c>
    </row>
    <row r="4192" spans="1:14">
      <c r="A4192" s="31" t="s">
        <v>1997</v>
      </c>
      <c r="B4192" s="31" t="s">
        <v>1914</v>
      </c>
      <c r="C4192" s="31" t="s">
        <v>179</v>
      </c>
      <c r="D4192" s="31" t="s">
        <v>123</v>
      </c>
      <c r="E4192" s="31" t="s">
        <v>17</v>
      </c>
      <c r="F4192" s="31" t="s">
        <v>1915</v>
      </c>
      <c r="G4192" s="24">
        <f>IF(ISERROR(VLOOKUP(A4192,'2011 County-Level Acres Tilled'!$A$2:$F$3069,6,FALSE)),0,VLOOKUP(A4192,'2011 County-Level Acres Tilled'!$A$2:$F$3069,6,FALSE))</f>
        <v>4017.497478034501</v>
      </c>
      <c r="H4192" s="32" t="s">
        <v>5474</v>
      </c>
      <c r="I4192" s="9" t="s">
        <v>5408</v>
      </c>
      <c r="J4192" s="36">
        <f>IF(ISERROR(VLOOKUP(A4192&amp;I4192,'County-level Emissions Factors'!$E$2:$F$12273,2,FALSE)),0,VLOOKUP(A4192&amp;I4192,'County-level Emissions Factors'!$E$2:$F$12273,2,FALSE))</f>
        <v>25.557726922087944</v>
      </c>
      <c r="K4192" s="19" t="s">
        <v>5473</v>
      </c>
      <c r="L4192" s="19" t="s">
        <v>5474</v>
      </c>
      <c r="M4192" s="38">
        <f t="shared" si="67"/>
        <v>51.339051726891391</v>
      </c>
      <c r="N4192" s="9" t="s">
        <v>5475</v>
      </c>
    </row>
    <row r="4193" spans="1:14">
      <c r="A4193" s="31" t="s">
        <v>1998</v>
      </c>
      <c r="B4193" s="31" t="s">
        <v>1914</v>
      </c>
      <c r="C4193" s="31" t="s">
        <v>182</v>
      </c>
      <c r="D4193" s="31" t="s">
        <v>126</v>
      </c>
      <c r="E4193" s="31" t="s">
        <v>17</v>
      </c>
      <c r="F4193" s="31" t="s">
        <v>1915</v>
      </c>
      <c r="G4193" s="24">
        <f>IF(ISERROR(VLOOKUP(A4193,'2011 County-Level Acres Tilled'!$A$2:$F$3069,6,FALSE)),0,VLOOKUP(A4193,'2011 County-Level Acres Tilled'!$A$2:$F$3069,6,FALSE))</f>
        <v>4861.4492753623244</v>
      </c>
      <c r="H4193" s="32" t="s">
        <v>5474</v>
      </c>
      <c r="I4193" s="9" t="s">
        <v>5408</v>
      </c>
      <c r="J4193" s="36">
        <f>IF(ISERROR(VLOOKUP(A4193&amp;I4193,'County-level Emissions Factors'!$E$2:$F$12273,2,FALSE)),0,VLOOKUP(A4193&amp;I4193,'County-level Emissions Factors'!$E$2:$F$12273,2,FALSE))</f>
        <v>31.582456140350878</v>
      </c>
      <c r="K4193" s="19" t="s">
        <v>5473</v>
      </c>
      <c r="L4193" s="19" t="s">
        <v>5474</v>
      </c>
      <c r="M4193" s="38">
        <f t="shared" si="67"/>
        <v>76.768254258835583</v>
      </c>
      <c r="N4193" s="9" t="s">
        <v>5475</v>
      </c>
    </row>
    <row r="4194" spans="1:14">
      <c r="A4194" s="31" t="s">
        <v>1999</v>
      </c>
      <c r="B4194" s="31" t="s">
        <v>1914</v>
      </c>
      <c r="C4194" s="31" t="s">
        <v>185</v>
      </c>
      <c r="D4194" s="31" t="s">
        <v>2000</v>
      </c>
      <c r="E4194" s="31" t="s">
        <v>17</v>
      </c>
      <c r="F4194" s="31" t="s">
        <v>1915</v>
      </c>
      <c r="G4194" s="24">
        <f>IF(ISERROR(VLOOKUP(A4194,'2011 County-Level Acres Tilled'!$A$2:$F$3069,6,FALSE)),0,VLOOKUP(A4194,'2011 County-Level Acres Tilled'!$A$2:$F$3069,6,FALSE))</f>
        <v>8691.949989860268</v>
      </c>
      <c r="H4194" s="32" t="s">
        <v>5474</v>
      </c>
      <c r="I4194" s="9" t="s">
        <v>5408</v>
      </c>
      <c r="J4194" s="36">
        <f>IF(ISERROR(VLOOKUP(A4194&amp;I4194,'County-level Emissions Factors'!$E$2:$F$12273,2,FALSE)),0,VLOOKUP(A4194&amp;I4194,'County-level Emissions Factors'!$E$2:$F$12273,2,FALSE))</f>
        <v>26.156091954022987</v>
      </c>
      <c r="K4194" s="19" t="s">
        <v>5473</v>
      </c>
      <c r="L4194" s="19" t="s">
        <v>5474</v>
      </c>
      <c r="M4194" s="38">
        <f t="shared" si="67"/>
        <v>113.67372159727717</v>
      </c>
      <c r="N4194" s="9" t="s">
        <v>5475</v>
      </c>
    </row>
    <row r="4195" spans="1:14">
      <c r="A4195" s="31" t="s">
        <v>2001</v>
      </c>
      <c r="B4195" s="31" t="s">
        <v>1914</v>
      </c>
      <c r="C4195" s="31" t="s">
        <v>188</v>
      </c>
      <c r="D4195" s="31" t="s">
        <v>391</v>
      </c>
      <c r="E4195" s="31" t="s">
        <v>17</v>
      </c>
      <c r="F4195" s="31" t="s">
        <v>1915</v>
      </c>
      <c r="G4195" s="24">
        <f>IF(ISERROR(VLOOKUP(A4195,'2011 County-Level Acres Tilled'!$A$2:$F$3069,6,FALSE)),0,VLOOKUP(A4195,'2011 County-Level Acres Tilled'!$A$2:$F$3069,6,FALSE))</f>
        <v>1341.9642857142878</v>
      </c>
      <c r="H4195" s="32" t="s">
        <v>5474</v>
      </c>
      <c r="I4195" s="9" t="s">
        <v>5408</v>
      </c>
      <c r="J4195" s="36">
        <f>IF(ISERROR(VLOOKUP(A4195&amp;I4195,'County-level Emissions Factors'!$E$2:$F$12273,2,FALSE)),0,VLOOKUP(A4195&amp;I4195,'County-level Emissions Factors'!$E$2:$F$12273,2,FALSE))</f>
        <v>28.317557251908397</v>
      </c>
      <c r="K4195" s="19" t="s">
        <v>5473</v>
      </c>
      <c r="L4195" s="19" t="s">
        <v>5474</v>
      </c>
      <c r="M4195" s="38">
        <f t="shared" si="67"/>
        <v>19.000575245365351</v>
      </c>
      <c r="N4195" s="9" t="s">
        <v>5475</v>
      </c>
    </row>
    <row r="4196" spans="1:14">
      <c r="A4196" s="31" t="s">
        <v>2002</v>
      </c>
      <c r="B4196" s="31" t="s">
        <v>1914</v>
      </c>
      <c r="C4196" s="31" t="s">
        <v>191</v>
      </c>
      <c r="D4196" s="31" t="s">
        <v>2003</v>
      </c>
      <c r="E4196" s="31" t="s">
        <v>17</v>
      </c>
      <c r="F4196" s="31" t="s">
        <v>1915</v>
      </c>
      <c r="G4196" s="24">
        <f>IF(ISERROR(VLOOKUP(A4196,'2011 County-Level Acres Tilled'!$A$2:$F$3069,6,FALSE)),0,VLOOKUP(A4196,'2011 County-Level Acres Tilled'!$A$2:$F$3069,6,FALSE))</f>
        <v>495.00000000000085</v>
      </c>
      <c r="H4196" s="32" t="s">
        <v>5474</v>
      </c>
      <c r="I4196" s="9" t="s">
        <v>5408</v>
      </c>
      <c r="J4196" s="36">
        <f>IF(ISERROR(VLOOKUP(A4196&amp;I4196,'County-level Emissions Factors'!$E$2:$F$12273,2,FALSE)),0,VLOOKUP(A4196&amp;I4196,'County-level Emissions Factors'!$E$2:$F$12273,2,FALSE))</f>
        <v>21.758333333333329</v>
      </c>
      <c r="K4196" s="19" t="s">
        <v>5473</v>
      </c>
      <c r="L4196" s="19" t="s">
        <v>5474</v>
      </c>
      <c r="M4196" s="38">
        <f t="shared" si="67"/>
        <v>5.3851875000000078</v>
      </c>
      <c r="N4196" s="9" t="s">
        <v>5475</v>
      </c>
    </row>
    <row r="4197" spans="1:14">
      <c r="A4197" s="31" t="s">
        <v>2004</v>
      </c>
      <c r="B4197" s="31" t="s">
        <v>1914</v>
      </c>
      <c r="C4197" s="31" t="s">
        <v>194</v>
      </c>
      <c r="D4197" s="31" t="s">
        <v>2005</v>
      </c>
      <c r="E4197" s="31" t="s">
        <v>17</v>
      </c>
      <c r="F4197" s="31" t="s">
        <v>1915</v>
      </c>
      <c r="G4197" s="24">
        <f>IF(ISERROR(VLOOKUP(A4197,'2011 County-Level Acres Tilled'!$A$2:$F$3069,6,FALSE)),0,VLOOKUP(A4197,'2011 County-Level Acres Tilled'!$A$2:$F$3069,6,FALSE))</f>
        <v>651.78571428571604</v>
      </c>
      <c r="H4197" s="32" t="s">
        <v>5474</v>
      </c>
      <c r="I4197" s="9" t="s">
        <v>5408</v>
      </c>
      <c r="J4197" s="36">
        <f>IF(ISERROR(VLOOKUP(A4197&amp;I4197,'County-level Emissions Factors'!$E$2:$F$12273,2,FALSE)),0,VLOOKUP(A4197&amp;I4197,'County-level Emissions Factors'!$E$2:$F$12273,2,FALSE))</f>
        <v>45.283333333333331</v>
      </c>
      <c r="K4197" s="19" t="s">
        <v>5473</v>
      </c>
      <c r="L4197" s="19" t="s">
        <v>5474</v>
      </c>
      <c r="M4197" s="38">
        <f t="shared" si="67"/>
        <v>14.757514880952419</v>
      </c>
      <c r="N4197" s="9" t="s">
        <v>5475</v>
      </c>
    </row>
    <row r="4198" spans="1:14">
      <c r="A4198" s="31" t="s">
        <v>2006</v>
      </c>
      <c r="B4198" s="31" t="s">
        <v>1914</v>
      </c>
      <c r="C4198" s="31" t="s">
        <v>197</v>
      </c>
      <c r="D4198" s="31" t="s">
        <v>1373</v>
      </c>
      <c r="E4198" s="31" t="s">
        <v>17</v>
      </c>
      <c r="F4198" s="31" t="s">
        <v>1915</v>
      </c>
      <c r="G4198" s="24">
        <f>IF(ISERROR(VLOOKUP(A4198,'2011 County-Level Acres Tilled'!$A$2:$F$3069,6,FALSE)),0,VLOOKUP(A4198,'2011 County-Level Acres Tilled'!$A$2:$F$3069,6,FALSE))</f>
        <v>3867.5646997929653</v>
      </c>
      <c r="H4198" s="32" t="s">
        <v>5474</v>
      </c>
      <c r="I4198" s="9" t="s">
        <v>5408</v>
      </c>
      <c r="J4198" s="36">
        <f>IF(ISERROR(VLOOKUP(A4198&amp;I4198,'County-level Emissions Factors'!$E$2:$F$12273,2,FALSE)),0,VLOOKUP(A4198&amp;I4198,'County-level Emissions Factors'!$E$2:$F$12273,2,FALSE))</f>
        <v>25.368392370572206</v>
      </c>
      <c r="K4198" s="19" t="s">
        <v>5473</v>
      </c>
      <c r="L4198" s="19" t="s">
        <v>5474</v>
      </c>
      <c r="M4198" s="38">
        <f t="shared" si="67"/>
        <v>49.056949411461126</v>
      </c>
      <c r="N4198" s="9" t="s">
        <v>5475</v>
      </c>
    </row>
    <row r="4199" spans="1:14">
      <c r="A4199" s="31" t="s">
        <v>2007</v>
      </c>
      <c r="B4199" s="31" t="s">
        <v>1914</v>
      </c>
      <c r="C4199" s="31" t="s">
        <v>200</v>
      </c>
      <c r="D4199" s="31" t="s">
        <v>2008</v>
      </c>
      <c r="E4199" s="31" t="s">
        <v>17</v>
      </c>
      <c r="F4199" s="31" t="s">
        <v>1915</v>
      </c>
      <c r="G4199" s="24">
        <f>IF(ISERROR(VLOOKUP(A4199,'2011 County-Level Acres Tilled'!$A$2:$F$3069,6,FALSE)),0,VLOOKUP(A4199,'2011 County-Level Acres Tilled'!$A$2:$F$3069,6,FALSE))</f>
        <v>42453.387439456346</v>
      </c>
      <c r="H4199" s="32" t="s">
        <v>5474</v>
      </c>
      <c r="I4199" s="9" t="s">
        <v>5408</v>
      </c>
      <c r="J4199" s="36">
        <f>IF(ISERROR(VLOOKUP(A4199&amp;I4199,'County-level Emissions Factors'!$E$2:$F$12273,2,FALSE)),0,VLOOKUP(A4199&amp;I4199,'County-level Emissions Factors'!$E$2:$F$12273,2,FALSE))</f>
        <v>19.953946861763573</v>
      </c>
      <c r="K4199" s="19" t="s">
        <v>5473</v>
      </c>
      <c r="L4199" s="19" t="s">
        <v>5474</v>
      </c>
      <c r="M4199" s="38">
        <f t="shared" si="67"/>
        <v>423.55631853438649</v>
      </c>
      <c r="N4199" s="9" t="s">
        <v>5475</v>
      </c>
    </row>
    <row r="4200" spans="1:14">
      <c r="A4200" s="31" t="s">
        <v>2009</v>
      </c>
      <c r="B4200" s="31" t="s">
        <v>1914</v>
      </c>
      <c r="C4200" s="31" t="s">
        <v>203</v>
      </c>
      <c r="D4200" s="31" t="s">
        <v>2010</v>
      </c>
      <c r="E4200" s="31" t="s">
        <v>17</v>
      </c>
      <c r="F4200" s="31" t="s">
        <v>1915</v>
      </c>
      <c r="G4200" s="24">
        <f>IF(ISERROR(VLOOKUP(A4200,'2011 County-Level Acres Tilled'!$A$2:$F$3069,6,FALSE)),0,VLOOKUP(A4200,'2011 County-Level Acres Tilled'!$A$2:$F$3069,6,FALSE))</f>
        <v>6889.6609730848968</v>
      </c>
      <c r="H4200" s="32" t="s">
        <v>5474</v>
      </c>
      <c r="I4200" s="9" t="s">
        <v>5408</v>
      </c>
      <c r="J4200" s="36">
        <f>IF(ISERROR(VLOOKUP(A4200&amp;I4200,'County-level Emissions Factors'!$E$2:$F$12273,2,FALSE)),0,VLOOKUP(A4200&amp;I4200,'County-level Emissions Factors'!$E$2:$F$12273,2,FALSE))</f>
        <v>23.039097744360902</v>
      </c>
      <c r="K4200" s="19" t="s">
        <v>5473</v>
      </c>
      <c r="L4200" s="19" t="s">
        <v>5474</v>
      </c>
      <c r="M4200" s="38">
        <f t="shared" si="67"/>
        <v>79.365786292205797</v>
      </c>
      <c r="N4200" s="9" t="s">
        <v>5475</v>
      </c>
    </row>
    <row r="4201" spans="1:14">
      <c r="A4201" s="31" t="s">
        <v>2011</v>
      </c>
      <c r="B4201" s="31" t="s">
        <v>1914</v>
      </c>
      <c r="C4201" s="31" t="s">
        <v>206</v>
      </c>
      <c r="D4201" s="31" t="s">
        <v>135</v>
      </c>
      <c r="E4201" s="31" t="s">
        <v>17</v>
      </c>
      <c r="F4201" s="31" t="s">
        <v>1915</v>
      </c>
      <c r="G4201" s="24">
        <f>IF(ISERROR(VLOOKUP(A4201,'2011 County-Level Acres Tilled'!$A$2:$F$3069,6,FALSE)),0,VLOOKUP(A4201,'2011 County-Level Acres Tilled'!$A$2:$F$3069,6,FALSE))</f>
        <v>1162.0357142857172</v>
      </c>
      <c r="H4201" s="32" t="s">
        <v>5474</v>
      </c>
      <c r="I4201" s="9" t="s">
        <v>5408</v>
      </c>
      <c r="J4201" s="36">
        <f>IF(ISERROR(VLOOKUP(A4201&amp;I4201,'County-level Emissions Factors'!$E$2:$F$12273,2,FALSE)),0,VLOOKUP(A4201&amp;I4201,'County-level Emissions Factors'!$E$2:$F$12273,2,FALSE))</f>
        <v>40.73431734317343</v>
      </c>
      <c r="K4201" s="19" t="s">
        <v>5473</v>
      </c>
      <c r="L4201" s="19" t="s">
        <v>5474</v>
      </c>
      <c r="M4201" s="38">
        <f t="shared" si="67"/>
        <v>23.667365774907807</v>
      </c>
      <c r="N4201" s="9" t="s">
        <v>5475</v>
      </c>
    </row>
    <row r="4202" spans="1:14">
      <c r="A4202" s="31" t="s">
        <v>2012</v>
      </c>
      <c r="B4202" s="31" t="s">
        <v>1914</v>
      </c>
      <c r="C4202" s="31" t="s">
        <v>209</v>
      </c>
      <c r="D4202" s="31" t="s">
        <v>138</v>
      </c>
      <c r="E4202" s="31" t="s">
        <v>17</v>
      </c>
      <c r="F4202" s="31" t="s">
        <v>1915</v>
      </c>
      <c r="G4202" s="24">
        <f>IF(ISERROR(VLOOKUP(A4202,'2011 County-Level Acres Tilled'!$A$2:$F$3069,6,FALSE)),0,VLOOKUP(A4202,'2011 County-Level Acres Tilled'!$A$2:$F$3069,6,FALSE))</f>
        <v>1638.913520989264</v>
      </c>
      <c r="H4202" s="32" t="s">
        <v>5474</v>
      </c>
      <c r="I4202" s="9" t="s">
        <v>5408</v>
      </c>
      <c r="J4202" s="36">
        <f>IF(ISERROR(VLOOKUP(A4202&amp;I4202,'County-level Emissions Factors'!$E$2:$F$12273,2,FALSE)),0,VLOOKUP(A4202&amp;I4202,'County-level Emissions Factors'!$E$2:$F$12273,2,FALSE))</f>
        <v>32.892879256965941</v>
      </c>
      <c r="K4202" s="19" t="s">
        <v>5473</v>
      </c>
      <c r="L4202" s="19" t="s">
        <v>5474</v>
      </c>
      <c r="M4202" s="38">
        <f t="shared" si="67"/>
        <v>26.954292279254386</v>
      </c>
      <c r="N4202" s="9" t="s">
        <v>5475</v>
      </c>
    </row>
    <row r="4203" spans="1:14">
      <c r="A4203" s="31" t="s">
        <v>2013</v>
      </c>
      <c r="B4203" s="31" t="s">
        <v>1914</v>
      </c>
      <c r="C4203" s="31" t="s">
        <v>212</v>
      </c>
      <c r="D4203" s="31" t="s">
        <v>2014</v>
      </c>
      <c r="E4203" s="31" t="s">
        <v>17</v>
      </c>
      <c r="F4203" s="31" t="s">
        <v>1915</v>
      </c>
      <c r="G4203" s="24">
        <f>IF(ISERROR(VLOOKUP(A4203,'2011 County-Level Acres Tilled'!$A$2:$F$3069,6,FALSE)),0,VLOOKUP(A4203,'2011 County-Level Acres Tilled'!$A$2:$F$3069,6,FALSE))</f>
        <v>406.25000000000153</v>
      </c>
      <c r="H4203" s="32" t="s">
        <v>5474</v>
      </c>
      <c r="I4203" s="9" t="s">
        <v>5408</v>
      </c>
      <c r="J4203" s="36">
        <f>IF(ISERROR(VLOOKUP(A4203&amp;I4203,'County-level Emissions Factors'!$E$2:$F$12273,2,FALSE)),0,VLOOKUP(A4203&amp;I4203,'County-level Emissions Factors'!$E$2:$F$12273,2,FALSE))</f>
        <v>65.297142857142859</v>
      </c>
      <c r="K4203" s="19" t="s">
        <v>5473</v>
      </c>
      <c r="L4203" s="19" t="s">
        <v>5474</v>
      </c>
      <c r="M4203" s="38">
        <f t="shared" si="67"/>
        <v>13.263482142857194</v>
      </c>
      <c r="N4203" s="9" t="s">
        <v>5475</v>
      </c>
    </row>
    <row r="4204" spans="1:14">
      <c r="A4204" s="31" t="s">
        <v>2015</v>
      </c>
      <c r="B4204" s="31" t="s">
        <v>1914</v>
      </c>
      <c r="C4204" s="31" t="s">
        <v>215</v>
      </c>
      <c r="D4204" s="31" t="s">
        <v>2016</v>
      </c>
      <c r="E4204" s="31" t="s">
        <v>17</v>
      </c>
      <c r="F4204" s="31" t="s">
        <v>1915</v>
      </c>
      <c r="G4204" s="24">
        <f>IF(ISERROR(VLOOKUP(A4204,'2011 County-Level Acres Tilled'!$A$2:$F$3069,6,FALSE)),0,VLOOKUP(A4204,'2011 County-Level Acres Tilled'!$A$2:$F$3069,6,FALSE))</f>
        <v>78.035714285714505</v>
      </c>
      <c r="H4204" s="32" t="s">
        <v>5474</v>
      </c>
      <c r="I4204" s="9" t="s">
        <v>5408</v>
      </c>
      <c r="J4204" s="36">
        <f>IF(ISERROR(VLOOKUP(A4204&amp;I4204,'County-level Emissions Factors'!$E$2:$F$12273,2,FALSE)),0,VLOOKUP(A4204&amp;I4204,'County-level Emissions Factors'!$E$2:$F$12273,2,FALSE))</f>
        <v>52.085714285714289</v>
      </c>
      <c r="K4204" s="19" t="s">
        <v>5473</v>
      </c>
      <c r="L4204" s="19" t="s">
        <v>5474</v>
      </c>
      <c r="M4204" s="38">
        <f t="shared" si="67"/>
        <v>2.0322729591836795</v>
      </c>
      <c r="N4204" s="9" t="s">
        <v>5475</v>
      </c>
    </row>
    <row r="4205" spans="1:14">
      <c r="A4205" s="31" t="s">
        <v>2017</v>
      </c>
      <c r="B4205" s="31" t="s">
        <v>1914</v>
      </c>
      <c r="C4205" s="31" t="s">
        <v>446</v>
      </c>
      <c r="D4205" s="31" t="s">
        <v>1274</v>
      </c>
      <c r="E4205" s="31" t="s">
        <v>17</v>
      </c>
      <c r="F4205" s="31" t="s">
        <v>1915</v>
      </c>
      <c r="G4205" s="24">
        <f>IF(ISERROR(VLOOKUP(A4205,'2011 County-Level Acres Tilled'!$A$2:$F$3069,6,FALSE)),0,VLOOKUP(A4205,'2011 County-Level Acres Tilled'!$A$2:$F$3069,6,FALSE))</f>
        <v>12916.970755693588</v>
      </c>
      <c r="H4205" s="32" t="s">
        <v>5474</v>
      </c>
      <c r="I4205" s="9" t="s">
        <v>5408</v>
      </c>
      <c r="J4205" s="36">
        <f>IF(ISERROR(VLOOKUP(A4205&amp;I4205,'County-level Emissions Factors'!$E$2:$F$12273,2,FALSE)),0,VLOOKUP(A4205&amp;I4205,'County-level Emissions Factors'!$E$2:$F$12273,2,FALSE))</f>
        <v>29.961814595660755</v>
      </c>
      <c r="K4205" s="19" t="s">
        <v>5473</v>
      </c>
      <c r="L4205" s="19" t="s">
        <v>5474</v>
      </c>
      <c r="M4205" s="38">
        <f t="shared" si="67"/>
        <v>193.50794145983164</v>
      </c>
      <c r="N4205" s="9" t="s">
        <v>5475</v>
      </c>
    </row>
    <row r="4206" spans="1:14">
      <c r="A4206" s="31" t="s">
        <v>2018</v>
      </c>
      <c r="B4206" s="31" t="s">
        <v>1914</v>
      </c>
      <c r="C4206" s="31" t="s">
        <v>449</v>
      </c>
      <c r="D4206" s="31" t="s">
        <v>397</v>
      </c>
      <c r="E4206" s="31" t="s">
        <v>17</v>
      </c>
      <c r="F4206" s="31" t="s">
        <v>1915</v>
      </c>
      <c r="G4206" s="24">
        <f>IF(ISERROR(VLOOKUP(A4206,'2011 County-Level Acres Tilled'!$A$2:$F$3069,6,FALSE)),0,VLOOKUP(A4206,'2011 County-Level Acres Tilled'!$A$2:$F$3069,6,FALSE))</f>
        <v>16890.704487895993</v>
      </c>
      <c r="H4206" s="32" t="s">
        <v>5474</v>
      </c>
      <c r="I4206" s="9" t="s">
        <v>5408</v>
      </c>
      <c r="J4206" s="36">
        <f>IF(ISERROR(VLOOKUP(A4206&amp;I4206,'County-level Emissions Factors'!$E$2:$F$12273,2,FALSE)),0,VLOOKUP(A4206&amp;I4206,'County-level Emissions Factors'!$E$2:$F$12273,2,FALSE))</f>
        <v>23.200974718245501</v>
      </c>
      <c r="K4206" s="19" t="s">
        <v>5473</v>
      </c>
      <c r="L4206" s="19" t="s">
        <v>5474</v>
      </c>
      <c r="M4206" s="38">
        <f t="shared" si="67"/>
        <v>195.9404038985154</v>
      </c>
      <c r="N4206" s="9" t="s">
        <v>5475</v>
      </c>
    </row>
    <row r="4207" spans="1:14">
      <c r="A4207" s="31" t="s">
        <v>2019</v>
      </c>
      <c r="B4207" s="31" t="s">
        <v>1914</v>
      </c>
      <c r="C4207" s="31" t="s">
        <v>452</v>
      </c>
      <c r="D4207" s="31" t="s">
        <v>1380</v>
      </c>
      <c r="E4207" s="31" t="s">
        <v>17</v>
      </c>
      <c r="F4207" s="31" t="s">
        <v>1915</v>
      </c>
      <c r="G4207" s="24">
        <f>IF(ISERROR(VLOOKUP(A4207,'2011 County-Level Acres Tilled'!$A$2:$F$3069,6,FALSE)),0,VLOOKUP(A4207,'2011 County-Level Acres Tilled'!$A$2:$F$3069,6,FALSE))</f>
        <v>27687.057590774268</v>
      </c>
      <c r="H4207" s="32" t="s">
        <v>5474</v>
      </c>
      <c r="I4207" s="9" t="s">
        <v>5408</v>
      </c>
      <c r="J4207" s="36">
        <f>IF(ISERROR(VLOOKUP(A4207&amp;I4207,'County-level Emissions Factors'!$E$2:$F$12273,2,FALSE)),0,VLOOKUP(A4207&amp;I4207,'County-level Emissions Factors'!$E$2:$F$12273,2,FALSE))</f>
        <v>24.003877195758818</v>
      </c>
      <c r="K4207" s="19" t="s">
        <v>5473</v>
      </c>
      <c r="L4207" s="19" t="s">
        <v>5474</v>
      </c>
      <c r="M4207" s="38">
        <f t="shared" si="67"/>
        <v>332.29836516042371</v>
      </c>
      <c r="N4207" s="9" t="s">
        <v>5475</v>
      </c>
    </row>
    <row r="4208" spans="1:14">
      <c r="A4208" s="31" t="s">
        <v>2020</v>
      </c>
      <c r="B4208" s="31" t="s">
        <v>1914</v>
      </c>
      <c r="C4208" s="31" t="s">
        <v>455</v>
      </c>
      <c r="D4208" s="31" t="s">
        <v>401</v>
      </c>
      <c r="E4208" s="31" t="s">
        <v>17</v>
      </c>
      <c r="F4208" s="31" t="s">
        <v>1915</v>
      </c>
      <c r="G4208" s="24">
        <f>IF(ISERROR(VLOOKUP(A4208,'2011 County-Level Acres Tilled'!$A$2:$F$3069,6,FALSE)),0,VLOOKUP(A4208,'2011 County-Level Acres Tilled'!$A$2:$F$3069,6,FALSE))</f>
        <v>174054.07731905294</v>
      </c>
      <c r="H4208" s="32" t="s">
        <v>5474</v>
      </c>
      <c r="I4208" s="9" t="s">
        <v>5408</v>
      </c>
      <c r="J4208" s="36">
        <f>IF(ISERROR(VLOOKUP(A4208&amp;I4208,'County-level Emissions Factors'!$E$2:$F$12273,2,FALSE)),0,VLOOKUP(A4208&amp;I4208,'County-level Emissions Factors'!$E$2:$F$12273,2,FALSE))</f>
        <v>25.183493451927564</v>
      </c>
      <c r="K4208" s="19" t="s">
        <v>5473</v>
      </c>
      <c r="L4208" s="19" t="s">
        <v>5474</v>
      </c>
      <c r="M4208" s="38">
        <f t="shared" si="67"/>
        <v>2191.6448582228318</v>
      </c>
      <c r="N4208" s="9" t="s">
        <v>5475</v>
      </c>
    </row>
    <row r="4209" spans="1:14">
      <c r="A4209" s="31" t="s">
        <v>2021</v>
      </c>
      <c r="B4209" s="31" t="s">
        <v>1914</v>
      </c>
      <c r="C4209" s="31" t="s">
        <v>458</v>
      </c>
      <c r="D4209" s="31" t="s">
        <v>1679</v>
      </c>
      <c r="E4209" s="31" t="s">
        <v>17</v>
      </c>
      <c r="F4209" s="31" t="s">
        <v>1915</v>
      </c>
      <c r="G4209" s="24">
        <f>IF(ISERROR(VLOOKUP(A4209,'2011 County-Level Acres Tilled'!$A$2:$F$3069,6,FALSE)),0,VLOOKUP(A4209,'2011 County-Level Acres Tilled'!$A$2:$F$3069,6,FALSE))</f>
        <v>14629.846353466624</v>
      </c>
      <c r="H4209" s="32" t="s">
        <v>5474</v>
      </c>
      <c r="I4209" s="9" t="s">
        <v>5408</v>
      </c>
      <c r="J4209" s="36">
        <f>IF(ISERROR(VLOOKUP(A4209&amp;I4209,'County-level Emissions Factors'!$E$2:$F$12273,2,FALSE)),0,VLOOKUP(A4209&amp;I4209,'County-level Emissions Factors'!$E$2:$F$12273,2,FALSE))</f>
        <v>23.483683936668406</v>
      </c>
      <c r="K4209" s="19" t="s">
        <v>5473</v>
      </c>
      <c r="L4209" s="19" t="s">
        <v>5474</v>
      </c>
      <c r="M4209" s="38">
        <f t="shared" si="67"/>
        <v>171.78134390341552</v>
      </c>
      <c r="N4209" s="9" t="s">
        <v>5475</v>
      </c>
    </row>
    <row r="4210" spans="1:14">
      <c r="A4210" s="31" t="s">
        <v>2022</v>
      </c>
      <c r="B4210" s="31" t="s">
        <v>1914</v>
      </c>
      <c r="C4210" s="31" t="s">
        <v>460</v>
      </c>
      <c r="D4210" s="31" t="s">
        <v>2023</v>
      </c>
      <c r="E4210" s="31" t="s">
        <v>17</v>
      </c>
      <c r="F4210" s="31" t="s">
        <v>1915</v>
      </c>
      <c r="G4210" s="24">
        <f>IF(ISERROR(VLOOKUP(A4210,'2011 County-Level Acres Tilled'!$A$2:$F$3069,6,FALSE)),0,VLOOKUP(A4210,'2011 County-Level Acres Tilled'!$A$2:$F$3069,6,FALSE))</f>
        <v>50078.881987577653</v>
      </c>
      <c r="H4210" s="32" t="s">
        <v>5474</v>
      </c>
      <c r="I4210" s="9" t="s">
        <v>5408</v>
      </c>
      <c r="J4210" s="36">
        <f>IF(ISERROR(VLOOKUP(A4210&amp;I4210,'County-level Emissions Factors'!$E$2:$F$12273,2,FALSE)),0,VLOOKUP(A4210&amp;I4210,'County-level Emissions Factors'!$E$2:$F$12273,2,FALSE))</f>
        <v>34.437093275488067</v>
      </c>
      <c r="K4210" s="19" t="s">
        <v>5473</v>
      </c>
      <c r="L4210" s="19" t="s">
        <v>5474</v>
      </c>
      <c r="M4210" s="38">
        <f t="shared" si="67"/>
        <v>862.28556506918551</v>
      </c>
      <c r="N4210" s="9" t="s">
        <v>5475</v>
      </c>
    </row>
    <row r="4211" spans="1:14">
      <c r="A4211" s="31" t="s">
        <v>2024</v>
      </c>
      <c r="B4211" s="31" t="s">
        <v>1914</v>
      </c>
      <c r="C4211" s="31" t="s">
        <v>463</v>
      </c>
      <c r="D4211" s="31" t="s">
        <v>2025</v>
      </c>
      <c r="E4211" s="31" t="s">
        <v>17</v>
      </c>
      <c r="F4211" s="31" t="s">
        <v>1915</v>
      </c>
      <c r="G4211" s="24">
        <f>IF(ISERROR(VLOOKUP(A4211,'2011 County-Level Acres Tilled'!$A$2:$F$3069,6,FALSE)),0,VLOOKUP(A4211,'2011 County-Level Acres Tilled'!$A$2:$F$3069,6,FALSE))</f>
        <v>552.55450699642211</v>
      </c>
      <c r="H4211" s="32" t="s">
        <v>5474</v>
      </c>
      <c r="I4211" s="9" t="s">
        <v>5408</v>
      </c>
      <c r="J4211" s="36">
        <f>IF(ISERROR(VLOOKUP(A4211&amp;I4211,'County-level Emissions Factors'!$E$2:$F$12273,2,FALSE)),0,VLOOKUP(A4211&amp;I4211,'County-level Emissions Factors'!$E$2:$F$12273,2,FALSE))</f>
        <v>44.844000000000001</v>
      </c>
      <c r="K4211" s="19" t="s">
        <v>5473</v>
      </c>
      <c r="L4211" s="19" t="s">
        <v>5474</v>
      </c>
      <c r="M4211" s="38">
        <f t="shared" si="67"/>
        <v>12.389377155873778</v>
      </c>
      <c r="N4211" s="9" t="s">
        <v>5475</v>
      </c>
    </row>
    <row r="4212" spans="1:14">
      <c r="A4212" s="31" t="s">
        <v>2026</v>
      </c>
      <c r="B4212" s="31" t="s">
        <v>1914</v>
      </c>
      <c r="C4212" s="31" t="s">
        <v>466</v>
      </c>
      <c r="D4212" s="31" t="s">
        <v>1387</v>
      </c>
      <c r="E4212" s="31" t="s">
        <v>17</v>
      </c>
      <c r="F4212" s="31" t="s">
        <v>1915</v>
      </c>
      <c r="G4212" s="24">
        <f>IF(ISERROR(VLOOKUP(A4212,'2011 County-Level Acres Tilled'!$A$2:$F$3069,6,FALSE)),0,VLOOKUP(A4212,'2011 County-Level Acres Tilled'!$A$2:$F$3069,6,FALSE))</f>
        <v>131231.05785075255</v>
      </c>
      <c r="H4212" s="32" t="s">
        <v>5474</v>
      </c>
      <c r="I4212" s="9" t="s">
        <v>5408</v>
      </c>
      <c r="J4212" s="36">
        <f>IF(ISERROR(VLOOKUP(A4212&amp;I4212,'County-level Emissions Factors'!$E$2:$F$12273,2,FALSE)),0,VLOOKUP(A4212&amp;I4212,'County-level Emissions Factors'!$E$2:$F$12273,2,FALSE))</f>
        <v>37.021706048596123</v>
      </c>
      <c r="K4212" s="19" t="s">
        <v>5473</v>
      </c>
      <c r="L4212" s="19" t="s">
        <v>5474</v>
      </c>
      <c r="M4212" s="38">
        <f t="shared" si="67"/>
        <v>2429.1988240984365</v>
      </c>
      <c r="N4212" s="9" t="s">
        <v>5475</v>
      </c>
    </row>
    <row r="4213" spans="1:14">
      <c r="A4213" s="31" t="s">
        <v>2027</v>
      </c>
      <c r="B4213" s="31" t="s">
        <v>1914</v>
      </c>
      <c r="C4213" s="31" t="s">
        <v>989</v>
      </c>
      <c r="D4213" s="31" t="s">
        <v>150</v>
      </c>
      <c r="E4213" s="31" t="s">
        <v>17</v>
      </c>
      <c r="F4213" s="31" t="s">
        <v>1915</v>
      </c>
      <c r="G4213" s="24">
        <f>IF(ISERROR(VLOOKUP(A4213,'2011 County-Level Acres Tilled'!$A$2:$F$3069,6,FALSE)),0,VLOOKUP(A4213,'2011 County-Level Acres Tilled'!$A$2:$F$3069,6,FALSE))</f>
        <v>9473.0331262940035</v>
      </c>
      <c r="H4213" s="32" t="s">
        <v>5474</v>
      </c>
      <c r="I4213" s="9" t="s">
        <v>5408</v>
      </c>
      <c r="J4213" s="36">
        <f>IF(ISERROR(VLOOKUP(A4213&amp;I4213,'County-level Emissions Factors'!$E$2:$F$12273,2,FALSE)),0,VLOOKUP(A4213&amp;I4213,'County-level Emissions Factors'!$E$2:$F$12273,2,FALSE))</f>
        <v>28.247157894736841</v>
      </c>
      <c r="K4213" s="19" t="s">
        <v>5473</v>
      </c>
      <c r="L4213" s="19" t="s">
        <v>5474</v>
      </c>
      <c r="M4213" s="38">
        <f t="shared" si="67"/>
        <v>133.79313123024966</v>
      </c>
      <c r="N4213" s="9" t="s">
        <v>5475</v>
      </c>
    </row>
    <row r="4214" spans="1:14">
      <c r="A4214" s="31" t="s">
        <v>2028</v>
      </c>
      <c r="B4214" s="31" t="s">
        <v>1914</v>
      </c>
      <c r="C4214" s="31" t="s">
        <v>991</v>
      </c>
      <c r="D4214" s="31" t="s">
        <v>2029</v>
      </c>
      <c r="E4214" s="31" t="s">
        <v>17</v>
      </c>
      <c r="F4214" s="31" t="s">
        <v>1915</v>
      </c>
      <c r="G4214" s="24">
        <f>IF(ISERROR(VLOOKUP(A4214,'2011 County-Level Acres Tilled'!$A$2:$F$3069,6,FALSE)),0,VLOOKUP(A4214,'2011 County-Level Acres Tilled'!$A$2:$F$3069,6,FALSE))</f>
        <v>1454.0319908789506</v>
      </c>
      <c r="H4214" s="32" t="s">
        <v>5474</v>
      </c>
      <c r="I4214" s="9" t="s">
        <v>5408</v>
      </c>
      <c r="J4214" s="36">
        <f>IF(ISERROR(VLOOKUP(A4214&amp;I4214,'County-level Emissions Factors'!$E$2:$F$12273,2,FALSE)),0,VLOOKUP(A4214&amp;I4214,'County-level Emissions Factors'!$E$2:$F$12273,2,FALSE))</f>
        <v>29.314098360655741</v>
      </c>
      <c r="K4214" s="19" t="s">
        <v>5473</v>
      </c>
      <c r="L4214" s="19" t="s">
        <v>5474</v>
      </c>
      <c r="M4214" s="38">
        <f t="shared" si="67"/>
        <v>21.311818400082824</v>
      </c>
      <c r="N4214" s="9" t="s">
        <v>5475</v>
      </c>
    </row>
    <row r="4215" spans="1:14">
      <c r="A4215" s="31" t="s">
        <v>2030</v>
      </c>
      <c r="B4215" s="31" t="s">
        <v>1914</v>
      </c>
      <c r="C4215" s="31" t="s">
        <v>993</v>
      </c>
      <c r="D4215" s="31" t="s">
        <v>156</v>
      </c>
      <c r="E4215" s="31" t="s">
        <v>17</v>
      </c>
      <c r="F4215" s="31" t="s">
        <v>1915</v>
      </c>
      <c r="G4215" s="24">
        <f>IF(ISERROR(VLOOKUP(A4215,'2011 County-Level Acres Tilled'!$A$2:$F$3069,6,FALSE)),0,VLOOKUP(A4215,'2011 County-Level Acres Tilled'!$A$2:$F$3069,6,FALSE))</f>
        <v>4875.0000000000182</v>
      </c>
      <c r="H4215" s="32" t="s">
        <v>5474</v>
      </c>
      <c r="I4215" s="9" t="s">
        <v>5408</v>
      </c>
      <c r="J4215" s="36">
        <f>IF(ISERROR(VLOOKUP(A4215&amp;I4215,'County-level Emissions Factors'!$E$2:$F$12273,2,FALSE)),0,VLOOKUP(A4215&amp;I4215,'County-level Emissions Factors'!$E$2:$F$12273,2,FALSE))</f>
        <v>21.627619047619049</v>
      </c>
      <c r="K4215" s="19" t="s">
        <v>5473</v>
      </c>
      <c r="L4215" s="19" t="s">
        <v>5474</v>
      </c>
      <c r="M4215" s="38">
        <f t="shared" si="67"/>
        <v>52.71732142857163</v>
      </c>
      <c r="N4215" s="9" t="s">
        <v>5475</v>
      </c>
    </row>
    <row r="4216" spans="1:14">
      <c r="A4216" s="31" t="s">
        <v>2031</v>
      </c>
      <c r="B4216" s="31" t="s">
        <v>1914</v>
      </c>
      <c r="C4216" s="31" t="s">
        <v>996</v>
      </c>
      <c r="D4216" s="31" t="s">
        <v>159</v>
      </c>
      <c r="E4216" s="31" t="s">
        <v>17</v>
      </c>
      <c r="F4216" s="31" t="s">
        <v>1915</v>
      </c>
      <c r="G4216" s="24">
        <f>IF(ISERROR(VLOOKUP(A4216,'2011 County-Level Acres Tilled'!$A$2:$F$3069,6,FALSE)),0,VLOOKUP(A4216,'2011 County-Level Acres Tilled'!$A$2:$F$3069,6,FALSE))</f>
        <v>36286.72590161152</v>
      </c>
      <c r="H4216" s="32" t="s">
        <v>5474</v>
      </c>
      <c r="I4216" s="9" t="s">
        <v>5408</v>
      </c>
      <c r="J4216" s="36">
        <f>IF(ISERROR(VLOOKUP(A4216&amp;I4216,'County-level Emissions Factors'!$E$2:$F$12273,2,FALSE)),0,VLOOKUP(A4216&amp;I4216,'County-level Emissions Factors'!$E$2:$F$12273,2,FALSE))</f>
        <v>29.658947368421046</v>
      </c>
      <c r="K4216" s="19" t="s">
        <v>5473</v>
      </c>
      <c r="L4216" s="19" t="s">
        <v>5474</v>
      </c>
      <c r="M4216" s="38">
        <f t="shared" si="67"/>
        <v>538.11304684410834</v>
      </c>
      <c r="N4216" s="9" t="s">
        <v>5475</v>
      </c>
    </row>
    <row r="4217" spans="1:14">
      <c r="A4217" s="31" t="s">
        <v>2032</v>
      </c>
      <c r="B4217" s="31" t="s">
        <v>1914</v>
      </c>
      <c r="C4217" s="31" t="s">
        <v>998</v>
      </c>
      <c r="D4217" s="31" t="s">
        <v>810</v>
      </c>
      <c r="E4217" s="31" t="s">
        <v>17</v>
      </c>
      <c r="F4217" s="31" t="s">
        <v>1915</v>
      </c>
      <c r="G4217" s="24">
        <f>IF(ISERROR(VLOOKUP(A4217,'2011 County-Level Acres Tilled'!$A$2:$F$3069,6,FALSE)),0,VLOOKUP(A4217,'2011 County-Level Acres Tilled'!$A$2:$F$3069,6,FALSE))</f>
        <v>237.05357142857176</v>
      </c>
      <c r="H4217" s="32" t="s">
        <v>5474</v>
      </c>
      <c r="I4217" s="9" t="s">
        <v>5408</v>
      </c>
      <c r="J4217" s="36">
        <f>IF(ISERROR(VLOOKUP(A4217&amp;I4217,'County-level Emissions Factors'!$E$2:$F$12273,2,FALSE)),0,VLOOKUP(A4217&amp;I4217,'County-level Emissions Factors'!$E$2:$F$12273,2,FALSE))</f>
        <v>29.626666666666665</v>
      </c>
      <c r="K4217" s="19" t="s">
        <v>5473</v>
      </c>
      <c r="L4217" s="19" t="s">
        <v>5474</v>
      </c>
      <c r="M4217" s="38">
        <f t="shared" si="67"/>
        <v>3.5115535714285762</v>
      </c>
      <c r="N4217" s="9" t="s">
        <v>5475</v>
      </c>
    </row>
    <row r="4218" spans="1:14">
      <c r="A4218" s="31" t="s">
        <v>2033</v>
      </c>
      <c r="B4218" s="31" t="s">
        <v>1914</v>
      </c>
      <c r="C4218" s="31" t="s">
        <v>1001</v>
      </c>
      <c r="D4218" s="31" t="s">
        <v>1395</v>
      </c>
      <c r="E4218" s="31" t="s">
        <v>17</v>
      </c>
      <c r="F4218" s="31" t="s">
        <v>1915</v>
      </c>
      <c r="G4218" s="24">
        <f>IF(ISERROR(VLOOKUP(A4218,'2011 County-Level Acres Tilled'!$A$2:$F$3069,6,FALSE)),0,VLOOKUP(A4218,'2011 County-Level Acres Tilled'!$A$2:$F$3069,6,FALSE))</f>
        <v>21839.192546583883</v>
      </c>
      <c r="H4218" s="32" t="s">
        <v>5474</v>
      </c>
      <c r="I4218" s="9" t="s">
        <v>5408</v>
      </c>
      <c r="J4218" s="36">
        <f>IF(ISERROR(VLOOKUP(A4218&amp;I4218,'County-level Emissions Factors'!$E$2:$F$12273,2,FALSE)),0,VLOOKUP(A4218&amp;I4218,'County-level Emissions Factors'!$E$2:$F$12273,2,FALSE))</f>
        <v>30.879204168640459</v>
      </c>
      <c r="K4218" s="19" t="s">
        <v>5473</v>
      </c>
      <c r="L4218" s="19" t="s">
        <v>5474</v>
      </c>
      <c r="M4218" s="38">
        <f t="shared" si="67"/>
        <v>337.18844276210734</v>
      </c>
      <c r="N4218" s="9" t="s">
        <v>5475</v>
      </c>
    </row>
    <row r="4219" spans="1:14">
      <c r="A4219" s="31" t="s">
        <v>2034</v>
      </c>
      <c r="B4219" s="31" t="s">
        <v>1914</v>
      </c>
      <c r="C4219" s="31" t="s">
        <v>1004</v>
      </c>
      <c r="D4219" s="31" t="s">
        <v>1833</v>
      </c>
      <c r="E4219" s="31" t="s">
        <v>17</v>
      </c>
      <c r="F4219" s="31" t="s">
        <v>1915</v>
      </c>
      <c r="G4219" s="24">
        <f>IF(ISERROR(VLOOKUP(A4219,'2011 County-Level Acres Tilled'!$A$2:$F$3069,6,FALSE)),0,VLOOKUP(A4219,'2011 County-Level Acres Tilled'!$A$2:$F$3069,6,FALSE))</f>
        <v>36726.929757542333</v>
      </c>
      <c r="H4219" s="32" t="s">
        <v>5474</v>
      </c>
      <c r="I4219" s="9" t="s">
        <v>5408</v>
      </c>
      <c r="J4219" s="36">
        <f>IF(ISERROR(VLOOKUP(A4219&amp;I4219,'County-level Emissions Factors'!$E$2:$F$12273,2,FALSE)),0,VLOOKUP(A4219&amp;I4219,'County-level Emissions Factors'!$E$2:$F$12273,2,FALSE))</f>
        <v>22.401799187463727</v>
      </c>
      <c r="K4219" s="19" t="s">
        <v>5473</v>
      </c>
      <c r="L4219" s="19" t="s">
        <v>5474</v>
      </c>
      <c r="M4219" s="38">
        <f t="shared" si="67"/>
        <v>411.3746526002746</v>
      </c>
      <c r="N4219" s="9" t="s">
        <v>5475</v>
      </c>
    </row>
    <row r="4220" spans="1:14">
      <c r="A4220" s="31" t="s">
        <v>2035</v>
      </c>
      <c r="B4220" s="31" t="s">
        <v>1914</v>
      </c>
      <c r="C4220" s="31" t="s">
        <v>1006</v>
      </c>
      <c r="D4220" s="31" t="s">
        <v>2036</v>
      </c>
      <c r="E4220" s="31" t="s">
        <v>17</v>
      </c>
      <c r="F4220" s="31" t="s">
        <v>1915</v>
      </c>
      <c r="G4220" s="24">
        <f>IF(ISERROR(VLOOKUP(A4220,'2011 County-Level Acres Tilled'!$A$2:$F$3069,6,FALSE)),0,VLOOKUP(A4220,'2011 County-Level Acres Tilled'!$A$2:$F$3069,6,FALSE))</f>
        <v>2701.0998964803362</v>
      </c>
      <c r="H4220" s="32" t="s">
        <v>5474</v>
      </c>
      <c r="I4220" s="9" t="s">
        <v>5408</v>
      </c>
      <c r="J4220" s="36">
        <f>IF(ISERROR(VLOOKUP(A4220&amp;I4220,'County-level Emissions Factors'!$E$2:$F$12273,2,FALSE)),0,VLOOKUP(A4220&amp;I4220,'County-level Emissions Factors'!$E$2:$F$12273,2,FALSE))</f>
        <v>33.083137254901963</v>
      </c>
      <c r="K4220" s="19" t="s">
        <v>5473</v>
      </c>
      <c r="L4220" s="19" t="s">
        <v>5474</v>
      </c>
      <c r="M4220" s="38">
        <f t="shared" si="67"/>
        <v>44.680429307230227</v>
      </c>
      <c r="N4220" s="9" t="s">
        <v>5475</v>
      </c>
    </row>
    <row r="4221" spans="1:14">
      <c r="A4221" s="31" t="s">
        <v>2037</v>
      </c>
      <c r="B4221" s="31" t="s">
        <v>1914</v>
      </c>
      <c r="C4221" s="31" t="s">
        <v>1009</v>
      </c>
      <c r="D4221" s="31" t="s">
        <v>1401</v>
      </c>
      <c r="E4221" s="31" t="s">
        <v>17</v>
      </c>
      <c r="F4221" s="31" t="s">
        <v>1915</v>
      </c>
      <c r="G4221" s="24">
        <f>IF(ISERROR(VLOOKUP(A4221,'2011 County-Level Acres Tilled'!$A$2:$F$3069,6,FALSE)),0,VLOOKUP(A4221,'2011 County-Level Acres Tilled'!$A$2:$F$3069,6,FALSE))</f>
        <v>17201.416498064031</v>
      </c>
      <c r="H4221" s="32" t="s">
        <v>5474</v>
      </c>
      <c r="I4221" s="9" t="s">
        <v>5408</v>
      </c>
      <c r="J4221" s="36">
        <f>IF(ISERROR(VLOOKUP(A4221&amp;I4221,'County-level Emissions Factors'!$E$2:$F$12273,2,FALSE)),0,VLOOKUP(A4221&amp;I4221,'County-level Emissions Factors'!$E$2:$F$12273,2,FALSE))</f>
        <v>22.648844101956136</v>
      </c>
      <c r="K4221" s="19" t="s">
        <v>5473</v>
      </c>
      <c r="L4221" s="19" t="s">
        <v>5474</v>
      </c>
      <c r="M4221" s="38">
        <f t="shared" si="67"/>
        <v>194.79610029873425</v>
      </c>
      <c r="N4221" s="9" t="s">
        <v>5475</v>
      </c>
    </row>
    <row r="4222" spans="1:14">
      <c r="A4222" s="31" t="s">
        <v>2038</v>
      </c>
      <c r="B4222" s="31" t="s">
        <v>1914</v>
      </c>
      <c r="C4222" s="31" t="s">
        <v>1011</v>
      </c>
      <c r="D4222" s="31" t="s">
        <v>2039</v>
      </c>
      <c r="E4222" s="31" t="s">
        <v>17</v>
      </c>
      <c r="F4222" s="31" t="s">
        <v>1915</v>
      </c>
      <c r="G4222" s="24">
        <f>IF(ISERROR(VLOOKUP(A4222,'2011 County-Level Acres Tilled'!$A$2:$F$3069,6,FALSE)),0,VLOOKUP(A4222,'2011 County-Level Acres Tilled'!$A$2:$F$3069,6,FALSE))</f>
        <v>13887.996375632563</v>
      </c>
      <c r="H4222" s="32" t="s">
        <v>5474</v>
      </c>
      <c r="I4222" s="9" t="s">
        <v>5408</v>
      </c>
      <c r="J4222" s="36">
        <f>IF(ISERROR(VLOOKUP(A4222&amp;I4222,'County-level Emissions Factors'!$E$2:$F$12273,2,FALSE)),0,VLOOKUP(A4222&amp;I4222,'County-level Emissions Factors'!$E$2:$F$12273,2,FALSE))</f>
        <v>26.903375680580762</v>
      </c>
      <c r="K4222" s="19" t="s">
        <v>5473</v>
      </c>
      <c r="L4222" s="19" t="s">
        <v>5474</v>
      </c>
      <c r="M4222" s="38">
        <f t="shared" si="67"/>
        <v>186.81699197209343</v>
      </c>
      <c r="N4222" s="9" t="s">
        <v>5475</v>
      </c>
    </row>
    <row r="4223" spans="1:14">
      <c r="A4223" s="31" t="s">
        <v>2040</v>
      </c>
      <c r="B4223" s="31" t="s">
        <v>1914</v>
      </c>
      <c r="C4223" s="31" t="s">
        <v>1014</v>
      </c>
      <c r="D4223" s="31" t="s">
        <v>165</v>
      </c>
      <c r="E4223" s="31" t="s">
        <v>17</v>
      </c>
      <c r="F4223" s="31" t="s">
        <v>1915</v>
      </c>
      <c r="G4223" s="24">
        <f>IF(ISERROR(VLOOKUP(A4223,'2011 County-Level Acres Tilled'!$A$2:$F$3069,6,FALSE)),0,VLOOKUP(A4223,'2011 County-Level Acres Tilled'!$A$2:$F$3069,6,FALSE))</f>
        <v>18893.737060041432</v>
      </c>
      <c r="H4223" s="32" t="s">
        <v>5474</v>
      </c>
      <c r="I4223" s="9" t="s">
        <v>5408</v>
      </c>
      <c r="J4223" s="36">
        <f>IF(ISERROR(VLOOKUP(A4223&amp;I4223,'County-level Emissions Factors'!$E$2:$F$12273,2,FALSE)),0,VLOOKUP(A4223&amp;I4223,'County-level Emissions Factors'!$E$2:$F$12273,2,FALSE))</f>
        <v>18.660108695652173</v>
      </c>
      <c r="K4223" s="19" t="s">
        <v>5473</v>
      </c>
      <c r="L4223" s="19" t="s">
        <v>5474</v>
      </c>
      <c r="M4223" s="38">
        <f t="shared" si="67"/>
        <v>176.27959360372242</v>
      </c>
      <c r="N4223" s="9" t="s">
        <v>5475</v>
      </c>
    </row>
    <row r="4224" spans="1:14">
      <c r="A4224" s="31" t="s">
        <v>2041</v>
      </c>
      <c r="B4224" s="31" t="s">
        <v>1914</v>
      </c>
      <c r="C4224" s="31" t="s">
        <v>1016</v>
      </c>
      <c r="D4224" s="31" t="s">
        <v>168</v>
      </c>
      <c r="E4224" s="31" t="s">
        <v>17</v>
      </c>
      <c r="F4224" s="31" t="s">
        <v>1915</v>
      </c>
      <c r="G4224" s="24">
        <f>IF(ISERROR(VLOOKUP(A4224,'2011 County-Level Acres Tilled'!$A$2:$F$3069,6,FALSE)),0,VLOOKUP(A4224,'2011 County-Level Acres Tilled'!$A$2:$F$3069,6,FALSE))</f>
        <v>17955.952498856339</v>
      </c>
      <c r="H4224" s="32" t="s">
        <v>5474</v>
      </c>
      <c r="I4224" s="9" t="s">
        <v>5408</v>
      </c>
      <c r="J4224" s="36">
        <f>IF(ISERROR(VLOOKUP(A4224&amp;I4224,'County-level Emissions Factors'!$E$2:$F$12273,2,FALSE)),0,VLOOKUP(A4224&amp;I4224,'County-level Emissions Factors'!$E$2:$F$12273,2,FALSE))</f>
        <v>23.197162346521147</v>
      </c>
      <c r="K4224" s="19" t="s">
        <v>5473</v>
      </c>
      <c r="L4224" s="19" t="s">
        <v>5474</v>
      </c>
      <c r="M4224" s="38">
        <f t="shared" si="67"/>
        <v>208.26357260119627</v>
      </c>
      <c r="N4224" s="9" t="s">
        <v>5475</v>
      </c>
    </row>
    <row r="4225" spans="1:14">
      <c r="A4225" s="31" t="s">
        <v>2042</v>
      </c>
      <c r="B4225" s="31" t="s">
        <v>1914</v>
      </c>
      <c r="C4225" s="31" t="s">
        <v>1019</v>
      </c>
      <c r="D4225" s="31" t="s">
        <v>171</v>
      </c>
      <c r="E4225" s="31" t="s">
        <v>17</v>
      </c>
      <c r="F4225" s="31" t="s">
        <v>1915</v>
      </c>
      <c r="G4225" s="24">
        <f>IF(ISERROR(VLOOKUP(A4225,'2011 County-Level Acres Tilled'!$A$2:$F$3069,6,FALSE)),0,VLOOKUP(A4225,'2011 County-Level Acres Tilled'!$A$2:$F$3069,6,FALSE))</f>
        <v>2975.8623494956105</v>
      </c>
      <c r="H4225" s="32" t="s">
        <v>5474</v>
      </c>
      <c r="I4225" s="9" t="s">
        <v>5408</v>
      </c>
      <c r="J4225" s="36">
        <f>IF(ISERROR(VLOOKUP(A4225&amp;I4225,'County-level Emissions Factors'!$E$2:$F$12273,2,FALSE)),0,VLOOKUP(A4225&amp;I4225,'County-level Emissions Factors'!$E$2:$F$12273,2,FALSE))</f>
        <v>33.963636363636361</v>
      </c>
      <c r="K4225" s="19" t="s">
        <v>5473</v>
      </c>
      <c r="L4225" s="19" t="s">
        <v>5474</v>
      </c>
      <c r="M4225" s="38">
        <f t="shared" si="67"/>
        <v>50.535553353252723</v>
      </c>
      <c r="N4225" s="9" t="s">
        <v>5475</v>
      </c>
    </row>
    <row r="4226" spans="1:14">
      <c r="A4226" s="31" t="s">
        <v>2043</v>
      </c>
      <c r="B4226" s="31" t="s">
        <v>1914</v>
      </c>
      <c r="C4226" s="31" t="s">
        <v>1022</v>
      </c>
      <c r="D4226" s="31" t="s">
        <v>2044</v>
      </c>
      <c r="E4226" s="31" t="s">
        <v>17</v>
      </c>
      <c r="F4226" s="31" t="s">
        <v>1915</v>
      </c>
      <c r="G4226" s="24">
        <f>IF(ISERROR(VLOOKUP(A4226,'2011 County-Level Acres Tilled'!$A$2:$F$3069,6,FALSE)),0,VLOOKUP(A4226,'2011 County-Level Acres Tilled'!$A$2:$F$3069,6,FALSE))</f>
        <v>48520.748447205006</v>
      </c>
      <c r="H4226" s="32" t="s">
        <v>5474</v>
      </c>
      <c r="I4226" s="9" t="s">
        <v>5408</v>
      </c>
      <c r="J4226" s="36">
        <f>IF(ISERROR(VLOOKUP(A4226&amp;I4226,'County-level Emissions Factors'!$E$2:$F$12273,2,FALSE)),0,VLOOKUP(A4226&amp;I4226,'County-level Emissions Factors'!$E$2:$F$12273,2,FALSE))</f>
        <v>20.644491019313548</v>
      </c>
      <c r="K4226" s="19" t="s">
        <v>5473</v>
      </c>
      <c r="L4226" s="19" t="s">
        <v>5474</v>
      </c>
      <c r="M4226" s="38">
        <f t="shared" si="67"/>
        <v>500.84307778434777</v>
      </c>
      <c r="N4226" s="9" t="s">
        <v>5475</v>
      </c>
    </row>
    <row r="4227" spans="1:14">
      <c r="A4227" s="31" t="s">
        <v>2045</v>
      </c>
      <c r="B4227" s="31" t="s">
        <v>1914</v>
      </c>
      <c r="C4227" s="31" t="s">
        <v>1024</v>
      </c>
      <c r="D4227" s="31" t="s">
        <v>2046</v>
      </c>
      <c r="E4227" s="31" t="s">
        <v>17</v>
      </c>
      <c r="F4227" s="31" t="s">
        <v>1915</v>
      </c>
      <c r="G4227" s="24">
        <f>IF(ISERROR(VLOOKUP(A4227,'2011 County-Level Acres Tilled'!$A$2:$F$3069,6,FALSE)),0,VLOOKUP(A4227,'2011 County-Level Acres Tilled'!$A$2:$F$3069,6,FALSE))</f>
        <v>51704.541247518158</v>
      </c>
      <c r="H4227" s="32" t="s">
        <v>5474</v>
      </c>
      <c r="I4227" s="9" t="s">
        <v>5408</v>
      </c>
      <c r="J4227" s="36">
        <f>IF(ISERROR(VLOOKUP(A4227&amp;I4227,'County-level Emissions Factors'!$E$2:$F$12273,2,FALSE)),0,VLOOKUP(A4227&amp;I4227,'County-level Emissions Factors'!$E$2:$F$12273,2,FALSE))</f>
        <v>22.836097560975613</v>
      </c>
      <c r="K4227" s="19" t="s">
        <v>5473</v>
      </c>
      <c r="L4227" s="19" t="s">
        <v>5474</v>
      </c>
      <c r="M4227" s="38">
        <f t="shared" si="67"/>
        <v>590.3649741369062</v>
      </c>
      <c r="N4227" s="9" t="s">
        <v>5475</v>
      </c>
    </row>
    <row r="4228" spans="1:14">
      <c r="A4228" s="31" t="s">
        <v>2047</v>
      </c>
      <c r="B4228" s="31" t="s">
        <v>1914</v>
      </c>
      <c r="C4228" s="31" t="s">
        <v>1026</v>
      </c>
      <c r="D4228" s="31" t="s">
        <v>2048</v>
      </c>
      <c r="E4228" s="31" t="s">
        <v>17</v>
      </c>
      <c r="F4228" s="31" t="s">
        <v>1915</v>
      </c>
      <c r="G4228" s="24">
        <f>IF(ISERROR(VLOOKUP(A4228,'2011 County-Level Acres Tilled'!$A$2:$F$3069,6,FALSE)),0,VLOOKUP(A4228,'2011 County-Level Acres Tilled'!$A$2:$F$3069,6,FALSE))</f>
        <v>6835.9860248447258</v>
      </c>
      <c r="H4228" s="32" t="s">
        <v>5474</v>
      </c>
      <c r="I4228" s="9" t="s">
        <v>5408</v>
      </c>
      <c r="J4228" s="36">
        <f>IF(ISERROR(VLOOKUP(A4228&amp;I4228,'County-level Emissions Factors'!$E$2:$F$12273,2,FALSE)),0,VLOOKUP(A4228&amp;I4228,'County-level Emissions Factors'!$E$2:$F$12273,2,FALSE))</f>
        <v>15.308613138686132</v>
      </c>
      <c r="K4228" s="19" t="s">
        <v>5473</v>
      </c>
      <c r="L4228" s="19" t="s">
        <v>5474</v>
      </c>
      <c r="M4228" s="38">
        <f t="shared" si="67"/>
        <v>52.32473273790638</v>
      </c>
      <c r="N4228" s="9" t="s">
        <v>5475</v>
      </c>
    </row>
    <row r="4229" spans="1:14">
      <c r="A4229" s="31" t="s">
        <v>2049</v>
      </c>
      <c r="B4229" s="31" t="s">
        <v>1914</v>
      </c>
      <c r="C4229" s="31" t="s">
        <v>1028</v>
      </c>
      <c r="D4229" s="31" t="s">
        <v>1538</v>
      </c>
      <c r="E4229" s="31" t="s">
        <v>17</v>
      </c>
      <c r="F4229" s="31" t="s">
        <v>1915</v>
      </c>
      <c r="G4229" s="24">
        <f>IF(ISERROR(VLOOKUP(A4229,'2011 County-Level Acres Tilled'!$A$2:$F$3069,6,FALSE)),0,VLOOKUP(A4229,'2011 County-Level Acres Tilled'!$A$2:$F$3069,6,FALSE))</f>
        <v>69103.14046015554</v>
      </c>
      <c r="H4229" s="32" t="s">
        <v>5474</v>
      </c>
      <c r="I4229" s="9" t="s">
        <v>5408</v>
      </c>
      <c r="J4229" s="36">
        <f>IF(ISERROR(VLOOKUP(A4229&amp;I4229,'County-level Emissions Factors'!$E$2:$F$12273,2,FALSE)),0,VLOOKUP(A4229&amp;I4229,'County-level Emissions Factors'!$E$2:$F$12273,2,FALSE))</f>
        <v>18.055915059370484</v>
      </c>
      <c r="K4229" s="19" t="s">
        <v>5473</v>
      </c>
      <c r="L4229" s="19" t="s">
        <v>5474</v>
      </c>
      <c r="M4229" s="38">
        <f t="shared" si="67"/>
        <v>623.86021724215811</v>
      </c>
      <c r="N4229" s="9" t="s">
        <v>5475</v>
      </c>
    </row>
    <row r="4230" spans="1:14">
      <c r="A4230" s="31" t="s">
        <v>2050</v>
      </c>
      <c r="B4230" s="31" t="s">
        <v>1914</v>
      </c>
      <c r="C4230" s="31" t="s">
        <v>269</v>
      </c>
      <c r="D4230" s="31" t="s">
        <v>2051</v>
      </c>
      <c r="E4230" s="31" t="s">
        <v>17</v>
      </c>
      <c r="F4230" s="31" t="s">
        <v>1915</v>
      </c>
      <c r="G4230" s="24">
        <f>IF(ISERROR(VLOOKUP(A4230,'2011 County-Level Acres Tilled'!$A$2:$F$3069,6,FALSE)),0,VLOOKUP(A4230,'2011 County-Level Acres Tilled'!$A$2:$F$3069,6,FALSE))</f>
        <v>12287.91149068324</v>
      </c>
      <c r="H4230" s="32" t="s">
        <v>5474</v>
      </c>
      <c r="I4230" s="9" t="s">
        <v>5408</v>
      </c>
      <c r="J4230" s="36">
        <f>IF(ISERROR(VLOOKUP(A4230&amp;I4230,'County-level Emissions Factors'!$E$2:$F$12273,2,FALSE)),0,VLOOKUP(A4230&amp;I4230,'County-level Emissions Factors'!$E$2:$F$12273,2,FALSE))</f>
        <v>27.136608227738236</v>
      </c>
      <c r="K4230" s="19" t="s">
        <v>5473</v>
      </c>
      <c r="L4230" s="19" t="s">
        <v>5474</v>
      </c>
      <c r="M4230" s="38">
        <f t="shared" si="67"/>
        <v>166.72612002989703</v>
      </c>
      <c r="N4230" s="9" t="s">
        <v>5475</v>
      </c>
    </row>
    <row r="4231" spans="1:14">
      <c r="A4231" s="31" t="s">
        <v>2052</v>
      </c>
      <c r="B4231" s="31" t="s">
        <v>1914</v>
      </c>
      <c r="C4231" s="31" t="s">
        <v>1032</v>
      </c>
      <c r="D4231" s="31" t="s">
        <v>1541</v>
      </c>
      <c r="E4231" s="31" t="s">
        <v>17</v>
      </c>
      <c r="F4231" s="31" t="s">
        <v>1915</v>
      </c>
      <c r="G4231" s="24">
        <f>IF(ISERROR(VLOOKUP(A4231,'2011 County-Level Acres Tilled'!$A$2:$F$3069,6,FALSE)),0,VLOOKUP(A4231,'2011 County-Level Acres Tilled'!$A$2:$F$3069,6,FALSE))</f>
        <v>3470.4873176615415</v>
      </c>
      <c r="H4231" s="32" t="s">
        <v>5474</v>
      </c>
      <c r="I4231" s="9" t="s">
        <v>5408</v>
      </c>
      <c r="J4231" s="36">
        <f>IF(ISERROR(VLOOKUP(A4231&amp;I4231,'County-level Emissions Factors'!$E$2:$F$12273,2,FALSE)),0,VLOOKUP(A4231&amp;I4231,'County-level Emissions Factors'!$E$2:$F$12273,2,FALSE))</f>
        <v>26.104788732394365</v>
      </c>
      <c r="K4231" s="19" t="s">
        <v>5473</v>
      </c>
      <c r="L4231" s="19" t="s">
        <v>5474</v>
      </c>
      <c r="M4231" s="38">
        <f t="shared" ref="M4231:M4294" si="68">G4231*J4231/2000</f>
        <v>45.298169113004278</v>
      </c>
      <c r="N4231" s="9" t="s">
        <v>5475</v>
      </c>
    </row>
    <row r="4232" spans="1:14">
      <c r="A4232" s="31" t="s">
        <v>2053</v>
      </c>
      <c r="B4232" s="31" t="s">
        <v>1914</v>
      </c>
      <c r="C4232" s="31" t="s">
        <v>1035</v>
      </c>
      <c r="D4232" s="31" t="s">
        <v>2054</v>
      </c>
      <c r="E4232" s="31" t="s">
        <v>17</v>
      </c>
      <c r="F4232" s="31" t="s">
        <v>1915</v>
      </c>
      <c r="G4232" s="24">
        <f>IF(ISERROR(VLOOKUP(A4232,'2011 County-Level Acres Tilled'!$A$2:$F$3069,6,FALSE)),0,VLOOKUP(A4232,'2011 County-Level Acres Tilled'!$A$2:$F$3069,6,FALSE))</f>
        <v>1998.6230881874424</v>
      </c>
      <c r="H4232" s="32" t="s">
        <v>5474</v>
      </c>
      <c r="I4232" s="9" t="s">
        <v>5408</v>
      </c>
      <c r="J4232" s="36">
        <f>IF(ISERROR(VLOOKUP(A4232&amp;I4232,'County-level Emissions Factors'!$E$2:$F$12273,2,FALSE)),0,VLOOKUP(A4232&amp;I4232,'County-level Emissions Factors'!$E$2:$F$12273,2,FALSE))</f>
        <v>39.753</v>
      </c>
      <c r="K4232" s="19" t="s">
        <v>5473</v>
      </c>
      <c r="L4232" s="19" t="s">
        <v>5474</v>
      </c>
      <c r="M4232" s="38">
        <f t="shared" si="68"/>
        <v>39.725631812357697</v>
      </c>
      <c r="N4232" s="9" t="s">
        <v>5475</v>
      </c>
    </row>
    <row r="4233" spans="1:14">
      <c r="A4233" s="31" t="s">
        <v>2055</v>
      </c>
      <c r="B4233" s="31" t="s">
        <v>1914</v>
      </c>
      <c r="C4233" s="31" t="s">
        <v>1038</v>
      </c>
      <c r="D4233" s="31" t="s">
        <v>2056</v>
      </c>
      <c r="E4233" s="31" t="s">
        <v>17</v>
      </c>
      <c r="F4233" s="31" t="s">
        <v>1915</v>
      </c>
      <c r="G4233" s="24">
        <f>IF(ISERROR(VLOOKUP(A4233,'2011 County-Level Acres Tilled'!$A$2:$F$3069,6,FALSE)),0,VLOOKUP(A4233,'2011 County-Level Acres Tilled'!$A$2:$F$3069,6,FALSE))</f>
        <v>13692.995856855174</v>
      </c>
      <c r="H4233" s="32" t="s">
        <v>5474</v>
      </c>
      <c r="I4233" s="9" t="s">
        <v>5408</v>
      </c>
      <c r="J4233" s="36">
        <f>IF(ISERROR(VLOOKUP(A4233&amp;I4233,'County-level Emissions Factors'!$E$2:$F$12273,2,FALSE)),0,VLOOKUP(A4233&amp;I4233,'County-level Emissions Factors'!$E$2:$F$12273,2,FALSE))</f>
        <v>22.896737588652481</v>
      </c>
      <c r="K4233" s="19" t="s">
        <v>5473</v>
      </c>
      <c r="L4233" s="19" t="s">
        <v>5474</v>
      </c>
      <c r="M4233" s="38">
        <f t="shared" si="68"/>
        <v>156.76246646845928</v>
      </c>
      <c r="N4233" s="9" t="s">
        <v>5475</v>
      </c>
    </row>
    <row r="4234" spans="1:14">
      <c r="A4234" s="31" t="s">
        <v>2057</v>
      </c>
      <c r="B4234" s="31" t="s">
        <v>1914</v>
      </c>
      <c r="C4234" s="31" t="s">
        <v>1041</v>
      </c>
      <c r="D4234" s="31" t="s">
        <v>174</v>
      </c>
      <c r="E4234" s="31" t="s">
        <v>17</v>
      </c>
      <c r="F4234" s="31" t="s">
        <v>1915</v>
      </c>
      <c r="G4234" s="24">
        <f>IF(ISERROR(VLOOKUP(A4234,'2011 County-Level Acres Tilled'!$A$2:$F$3069,6,FALSE)),0,VLOOKUP(A4234,'2011 County-Level Acres Tilled'!$A$2:$F$3069,6,FALSE))</f>
        <v>920.53571428571445</v>
      </c>
      <c r="H4234" s="32" t="s">
        <v>5474</v>
      </c>
      <c r="I4234" s="9" t="s">
        <v>5408</v>
      </c>
      <c r="J4234" s="36">
        <f>IF(ISERROR(VLOOKUP(A4234&amp;I4234,'County-level Emissions Factors'!$E$2:$F$12273,2,FALSE)),0,VLOOKUP(A4234&amp;I4234,'County-level Emissions Factors'!$E$2:$F$12273,2,FALSE))</f>
        <v>6.1280000000000001</v>
      </c>
      <c r="K4234" s="19" t="s">
        <v>5473</v>
      </c>
      <c r="L4234" s="19" t="s">
        <v>5474</v>
      </c>
      <c r="M4234" s="38">
        <f t="shared" si="68"/>
        <v>2.8205214285714293</v>
      </c>
      <c r="N4234" s="9" t="s">
        <v>5475</v>
      </c>
    </row>
    <row r="4235" spans="1:14">
      <c r="A4235" s="31" t="s">
        <v>2058</v>
      </c>
      <c r="B4235" s="31" t="s">
        <v>1914</v>
      </c>
      <c r="C4235" s="31" t="s">
        <v>1043</v>
      </c>
      <c r="D4235" s="31" t="s">
        <v>180</v>
      </c>
      <c r="E4235" s="31" t="s">
        <v>17</v>
      </c>
      <c r="F4235" s="31" t="s">
        <v>1915</v>
      </c>
      <c r="G4235" s="24">
        <f>IF(ISERROR(VLOOKUP(A4235,'2011 County-Level Acres Tilled'!$A$2:$F$3069,6,FALSE)),0,VLOOKUP(A4235,'2011 County-Level Acres Tilled'!$A$2:$F$3069,6,FALSE))</f>
        <v>1069.642857142858</v>
      </c>
      <c r="H4235" s="32" t="s">
        <v>5474</v>
      </c>
      <c r="I4235" s="9" t="s">
        <v>5408</v>
      </c>
      <c r="J4235" s="36">
        <f>IF(ISERROR(VLOOKUP(A4235&amp;I4235,'County-level Emissions Factors'!$E$2:$F$12273,2,FALSE)),0,VLOOKUP(A4235&amp;I4235,'County-level Emissions Factors'!$E$2:$F$12273,2,FALSE))</f>
        <v>15.870909090909091</v>
      </c>
      <c r="K4235" s="19" t="s">
        <v>5473</v>
      </c>
      <c r="L4235" s="19" t="s">
        <v>5474</v>
      </c>
      <c r="M4235" s="38">
        <f t="shared" si="68"/>
        <v>8.4881022727272786</v>
      </c>
      <c r="N4235" s="9" t="s">
        <v>5475</v>
      </c>
    </row>
    <row r="4236" spans="1:14">
      <c r="A4236" s="31" t="s">
        <v>2059</v>
      </c>
      <c r="B4236" s="31" t="s">
        <v>1914</v>
      </c>
      <c r="C4236" s="31" t="s">
        <v>1045</v>
      </c>
      <c r="D4236" s="31" t="s">
        <v>2060</v>
      </c>
      <c r="E4236" s="31" t="s">
        <v>17</v>
      </c>
      <c r="F4236" s="31" t="s">
        <v>1915</v>
      </c>
      <c r="G4236" s="24">
        <f>IF(ISERROR(VLOOKUP(A4236,'2011 County-Level Acres Tilled'!$A$2:$F$3069,6,FALSE)),0,VLOOKUP(A4236,'2011 County-Level Acres Tilled'!$A$2:$F$3069,6,FALSE))</f>
        <v>3151.3651656314705</v>
      </c>
      <c r="H4236" s="32" t="s">
        <v>5474</v>
      </c>
      <c r="I4236" s="9" t="s">
        <v>5408</v>
      </c>
      <c r="J4236" s="36">
        <f>IF(ISERROR(VLOOKUP(A4236&amp;I4236,'County-level Emissions Factors'!$E$2:$F$12273,2,FALSE)),0,VLOOKUP(A4236&amp;I4236,'County-level Emissions Factors'!$E$2:$F$12273,2,FALSE))</f>
        <v>38.893114754098363</v>
      </c>
      <c r="K4236" s="19" t="s">
        <v>5473</v>
      </c>
      <c r="L4236" s="19" t="s">
        <v>5474</v>
      </c>
      <c r="M4236" s="38">
        <f t="shared" si="68"/>
        <v>61.283203509486491</v>
      </c>
      <c r="N4236" s="9" t="s">
        <v>5475</v>
      </c>
    </row>
    <row r="4237" spans="1:14">
      <c r="A4237" s="31" t="s">
        <v>2061</v>
      </c>
      <c r="B4237" s="31" t="s">
        <v>1914</v>
      </c>
      <c r="C4237" s="31" t="s">
        <v>1047</v>
      </c>
      <c r="D4237" s="31" t="s">
        <v>431</v>
      </c>
      <c r="E4237" s="31" t="s">
        <v>17</v>
      </c>
      <c r="F4237" s="31" t="s">
        <v>1915</v>
      </c>
      <c r="G4237" s="24">
        <f>IF(ISERROR(VLOOKUP(A4237,'2011 County-Level Acres Tilled'!$A$2:$F$3069,6,FALSE)),0,VLOOKUP(A4237,'2011 County-Level Acres Tilled'!$A$2:$F$3069,6,FALSE))</f>
        <v>22809.226190476227</v>
      </c>
      <c r="H4237" s="32" t="s">
        <v>5474</v>
      </c>
      <c r="I4237" s="9" t="s">
        <v>5408</v>
      </c>
      <c r="J4237" s="36">
        <f>IF(ISERROR(VLOOKUP(A4237&amp;I4237,'County-level Emissions Factors'!$E$2:$F$12273,2,FALSE)),0,VLOOKUP(A4237&amp;I4237,'County-level Emissions Factors'!$E$2:$F$12273,2,FALSE))</f>
        <v>17.746413301662709</v>
      </c>
      <c r="K4237" s="19" t="s">
        <v>5473</v>
      </c>
      <c r="L4237" s="19" t="s">
        <v>5474</v>
      </c>
      <c r="M4237" s="38">
        <f t="shared" si="68"/>
        <v>202.39097753365039</v>
      </c>
      <c r="N4237" s="9" t="s">
        <v>5475</v>
      </c>
    </row>
    <row r="4238" spans="1:14">
      <c r="A4238" s="31" t="s">
        <v>2062</v>
      </c>
      <c r="B4238" s="31" t="s">
        <v>1914</v>
      </c>
      <c r="C4238" s="31" t="s">
        <v>274</v>
      </c>
      <c r="D4238" s="31" t="s">
        <v>2063</v>
      </c>
      <c r="E4238" s="31" t="s">
        <v>17</v>
      </c>
      <c r="F4238" s="31" t="s">
        <v>1915</v>
      </c>
      <c r="G4238" s="24">
        <f>IF(ISERROR(VLOOKUP(A4238,'2011 County-Level Acres Tilled'!$A$2:$F$3069,6,FALSE)),0,VLOOKUP(A4238,'2011 County-Level Acres Tilled'!$A$2:$F$3069,6,FALSE))</f>
        <v>2064.1925465838526</v>
      </c>
      <c r="H4238" s="32" t="s">
        <v>5474</v>
      </c>
      <c r="I4238" s="9" t="s">
        <v>5408</v>
      </c>
      <c r="J4238" s="36">
        <f>IF(ISERROR(VLOOKUP(A4238&amp;I4238,'County-level Emissions Factors'!$E$2:$F$12273,2,FALSE)),0,VLOOKUP(A4238&amp;I4238,'County-level Emissions Factors'!$E$2:$F$12273,2,FALSE))</f>
        <v>38.917757009345792</v>
      </c>
      <c r="K4238" s="19" t="s">
        <v>5473</v>
      </c>
      <c r="L4238" s="19" t="s">
        <v>5474</v>
      </c>
      <c r="M4238" s="38">
        <f t="shared" si="68"/>
        <v>40.166871974226538</v>
      </c>
      <c r="N4238" s="9" t="s">
        <v>5475</v>
      </c>
    </row>
    <row r="4239" spans="1:14">
      <c r="A4239" s="31" t="s">
        <v>2064</v>
      </c>
      <c r="B4239" s="31" t="s">
        <v>1914</v>
      </c>
      <c r="C4239" s="31" t="s">
        <v>1455</v>
      </c>
      <c r="D4239" s="31" t="s">
        <v>2065</v>
      </c>
      <c r="E4239" s="31" t="s">
        <v>17</v>
      </c>
      <c r="F4239" s="31" t="s">
        <v>1915</v>
      </c>
      <c r="G4239" s="24">
        <f>IF(ISERROR(VLOOKUP(A4239,'2011 County-Level Acres Tilled'!$A$2:$F$3069,6,FALSE)),0,VLOOKUP(A4239,'2011 County-Level Acres Tilled'!$A$2:$F$3069,6,FALSE))</f>
        <v>7698.4585874163513</v>
      </c>
      <c r="H4239" s="32" t="s">
        <v>5474</v>
      </c>
      <c r="I4239" s="9" t="s">
        <v>5408</v>
      </c>
      <c r="J4239" s="36">
        <f>IF(ISERROR(VLOOKUP(A4239&amp;I4239,'County-level Emissions Factors'!$E$2:$F$12273,2,FALSE)),0,VLOOKUP(A4239&amp;I4239,'County-level Emissions Factors'!$E$2:$F$12273,2,FALSE))</f>
        <v>16.33354897140639</v>
      </c>
      <c r="K4239" s="19" t="s">
        <v>5473</v>
      </c>
      <c r="L4239" s="19" t="s">
        <v>5474</v>
      </c>
      <c r="M4239" s="38">
        <f t="shared" si="68"/>
        <v>62.871575170954522</v>
      </c>
      <c r="N4239" s="9" t="s">
        <v>5475</v>
      </c>
    </row>
    <row r="4240" spans="1:14">
      <c r="A4240" s="31" t="s">
        <v>2066</v>
      </c>
      <c r="B4240" s="31" t="s">
        <v>1914</v>
      </c>
      <c r="C4240" s="31" t="s">
        <v>1051</v>
      </c>
      <c r="D4240" s="31" t="s">
        <v>2067</v>
      </c>
      <c r="E4240" s="31" t="s">
        <v>17</v>
      </c>
      <c r="F4240" s="31" t="s">
        <v>1915</v>
      </c>
      <c r="G4240" s="24">
        <f>IF(ISERROR(VLOOKUP(A4240,'2011 County-Level Acres Tilled'!$A$2:$F$3069,6,FALSE)),0,VLOOKUP(A4240,'2011 County-Level Acres Tilled'!$A$2:$F$3069,6,FALSE))</f>
        <v>3174.7541407867525</v>
      </c>
      <c r="H4240" s="32" t="s">
        <v>5474</v>
      </c>
      <c r="I4240" s="9" t="s">
        <v>5408</v>
      </c>
      <c r="J4240" s="36">
        <f>IF(ISERROR(VLOOKUP(A4240&amp;I4240,'County-level Emissions Factors'!$E$2:$F$12273,2,FALSE)),0,VLOOKUP(A4240&amp;I4240,'County-level Emissions Factors'!$E$2:$F$12273,2,FALSE))</f>
        <v>24.588429752066116</v>
      </c>
      <c r="K4240" s="19" t="s">
        <v>5473</v>
      </c>
      <c r="L4240" s="19" t="s">
        <v>5474</v>
      </c>
      <c r="M4240" s="38">
        <f t="shared" si="68"/>
        <v>39.031109585408039</v>
      </c>
      <c r="N4240" s="9" t="s">
        <v>5475</v>
      </c>
    </row>
    <row r="4241" spans="1:14">
      <c r="A4241" s="31" t="s">
        <v>2068</v>
      </c>
      <c r="B4241" s="31" t="s">
        <v>1914</v>
      </c>
      <c r="C4241" s="31" t="s">
        <v>1054</v>
      </c>
      <c r="D4241" s="31" t="s">
        <v>186</v>
      </c>
      <c r="E4241" s="31" t="s">
        <v>17</v>
      </c>
      <c r="F4241" s="31" t="s">
        <v>1915</v>
      </c>
      <c r="G4241" s="24">
        <f>IF(ISERROR(VLOOKUP(A4241,'2011 County-Level Acres Tilled'!$A$2:$F$3069,6,FALSE)),0,VLOOKUP(A4241,'2011 County-Level Acres Tilled'!$A$2:$F$3069,6,FALSE))</f>
        <v>33366.796066252602</v>
      </c>
      <c r="H4241" s="32" t="s">
        <v>5474</v>
      </c>
      <c r="I4241" s="9" t="s">
        <v>5408</v>
      </c>
      <c r="J4241" s="36">
        <f>IF(ISERROR(VLOOKUP(A4241&amp;I4241,'County-level Emissions Factors'!$E$2:$F$12273,2,FALSE)),0,VLOOKUP(A4241&amp;I4241,'County-level Emissions Factors'!$E$2:$F$12273,2,FALSE))</f>
        <v>18.425045045045046</v>
      </c>
      <c r="K4241" s="19" t="s">
        <v>5473</v>
      </c>
      <c r="L4241" s="19" t="s">
        <v>5474</v>
      </c>
      <c r="M4241" s="38">
        <f t="shared" si="68"/>
        <v>307.392360264768</v>
      </c>
      <c r="N4241" s="9" t="s">
        <v>5475</v>
      </c>
    </row>
    <row r="4242" spans="1:14">
      <c r="A4242" s="31" t="s">
        <v>2069</v>
      </c>
      <c r="B4242" s="31" t="s">
        <v>1914</v>
      </c>
      <c r="C4242" s="31" t="s">
        <v>1056</v>
      </c>
      <c r="D4242" s="31" t="s">
        <v>438</v>
      </c>
      <c r="E4242" s="31" t="s">
        <v>17</v>
      </c>
      <c r="F4242" s="31" t="s">
        <v>1915</v>
      </c>
      <c r="G4242" s="24">
        <f>IF(ISERROR(VLOOKUP(A4242,'2011 County-Level Acres Tilled'!$A$2:$F$3069,6,FALSE)),0,VLOOKUP(A4242,'2011 County-Level Acres Tilled'!$A$2:$F$3069,6,FALSE))</f>
        <v>21220.924430641837</v>
      </c>
      <c r="H4242" s="32" t="s">
        <v>5474</v>
      </c>
      <c r="I4242" s="9" t="s">
        <v>5408</v>
      </c>
      <c r="J4242" s="36">
        <f>IF(ISERROR(VLOOKUP(A4242&amp;I4242,'County-level Emissions Factors'!$E$2:$F$12273,2,FALSE)),0,VLOOKUP(A4242&amp;I4242,'County-level Emissions Factors'!$E$2:$F$12273,2,FALSE))</f>
        <v>27.125822796798786</v>
      </c>
      <c r="K4242" s="19" t="s">
        <v>5473</v>
      </c>
      <c r="L4242" s="19" t="s">
        <v>5474</v>
      </c>
      <c r="M4242" s="38">
        <f t="shared" si="68"/>
        <v>287.81751784492428</v>
      </c>
      <c r="N4242" s="9" t="s">
        <v>5475</v>
      </c>
    </row>
    <row r="4243" spans="1:14">
      <c r="A4243" s="31" t="s">
        <v>2070</v>
      </c>
      <c r="B4243" s="31" t="s">
        <v>1914</v>
      </c>
      <c r="C4243" s="31" t="s">
        <v>1058</v>
      </c>
      <c r="D4243" s="31" t="s">
        <v>192</v>
      </c>
      <c r="E4243" s="31" t="s">
        <v>17</v>
      </c>
      <c r="F4243" s="31" t="s">
        <v>1915</v>
      </c>
      <c r="G4243" s="24">
        <f>IF(ISERROR(VLOOKUP(A4243,'2011 County-Level Acres Tilled'!$A$2:$F$3069,6,FALSE)),0,VLOOKUP(A4243,'2011 County-Level Acres Tilled'!$A$2:$F$3069,6,FALSE))</f>
        <v>45280.865780500593</v>
      </c>
      <c r="H4243" s="32" t="s">
        <v>5474</v>
      </c>
      <c r="I4243" s="9" t="s">
        <v>5408</v>
      </c>
      <c r="J4243" s="36">
        <f>IF(ISERROR(VLOOKUP(A4243&amp;I4243,'County-level Emissions Factors'!$E$2:$F$12273,2,FALSE)),0,VLOOKUP(A4243&amp;I4243,'County-level Emissions Factors'!$E$2:$F$12273,2,FALSE))</f>
        <v>25.318917647058829</v>
      </c>
      <c r="K4243" s="19" t="s">
        <v>5473</v>
      </c>
      <c r="L4243" s="19" t="s">
        <v>5474</v>
      </c>
      <c r="M4243" s="38">
        <f t="shared" si="68"/>
        <v>573.23125584200932</v>
      </c>
      <c r="N4243" s="9" t="s">
        <v>5475</v>
      </c>
    </row>
    <row r="4244" spans="1:14">
      <c r="A4244" s="31" t="s">
        <v>2071</v>
      </c>
      <c r="B4244" s="31" t="s">
        <v>1914</v>
      </c>
      <c r="C4244" s="31" t="s">
        <v>1060</v>
      </c>
      <c r="D4244" s="31" t="s">
        <v>2072</v>
      </c>
      <c r="E4244" s="31" t="s">
        <v>17</v>
      </c>
      <c r="F4244" s="31" t="s">
        <v>1915</v>
      </c>
      <c r="G4244" s="24">
        <f>IF(ISERROR(VLOOKUP(A4244,'2011 County-Level Acres Tilled'!$A$2:$F$3069,6,FALSE)),0,VLOOKUP(A4244,'2011 County-Level Acres Tilled'!$A$2:$F$3069,6,FALSE))</f>
        <v>94480.116677749713</v>
      </c>
      <c r="H4244" s="32" t="s">
        <v>5474</v>
      </c>
      <c r="I4244" s="9" t="s">
        <v>5408</v>
      </c>
      <c r="J4244" s="36">
        <f>IF(ISERROR(VLOOKUP(A4244&amp;I4244,'County-level Emissions Factors'!$E$2:$F$12273,2,FALSE)),0,VLOOKUP(A4244&amp;I4244,'County-level Emissions Factors'!$E$2:$F$12273,2,FALSE))</f>
        <v>25.262521198417186</v>
      </c>
      <c r="K4244" s="19" t="s">
        <v>5473</v>
      </c>
      <c r="L4244" s="19" t="s">
        <v>5474</v>
      </c>
      <c r="M4244" s="38">
        <f t="shared" si="68"/>
        <v>1193.4029752002905</v>
      </c>
      <c r="N4244" s="9" t="s">
        <v>5475</v>
      </c>
    </row>
    <row r="4245" spans="1:14">
      <c r="A4245" s="31" t="s">
        <v>2073</v>
      </c>
      <c r="B4245" s="31" t="s">
        <v>1914</v>
      </c>
      <c r="C4245" s="31" t="s">
        <v>1063</v>
      </c>
      <c r="D4245" s="31" t="s">
        <v>1562</v>
      </c>
      <c r="E4245" s="31" t="s">
        <v>17</v>
      </c>
      <c r="F4245" s="31" t="s">
        <v>1915</v>
      </c>
      <c r="G4245" s="24">
        <f>IF(ISERROR(VLOOKUP(A4245,'2011 County-Level Acres Tilled'!$A$2:$F$3069,6,FALSE)),0,VLOOKUP(A4245,'2011 County-Level Acres Tilled'!$A$2:$F$3069,6,FALSE))</f>
        <v>16889.889751552804</v>
      </c>
      <c r="H4245" s="32" t="s">
        <v>5474</v>
      </c>
      <c r="I4245" s="9" t="s">
        <v>5408</v>
      </c>
      <c r="J4245" s="36">
        <f>IF(ISERROR(VLOOKUP(A4245&amp;I4245,'County-level Emissions Factors'!$E$2:$F$12273,2,FALSE)),0,VLOOKUP(A4245&amp;I4245,'County-level Emissions Factors'!$E$2:$F$12273,2,FALSE))</f>
        <v>20.804236119814512</v>
      </c>
      <c r="K4245" s="19" t="s">
        <v>5473</v>
      </c>
      <c r="L4245" s="19" t="s">
        <v>5474</v>
      </c>
      <c r="M4245" s="38">
        <f t="shared" si="68"/>
        <v>175.69062721446988</v>
      </c>
      <c r="N4245" s="9" t="s">
        <v>5475</v>
      </c>
    </row>
    <row r="4246" spans="1:14">
      <c r="A4246" s="31" t="s">
        <v>2074</v>
      </c>
      <c r="B4246" s="31" t="s">
        <v>1914</v>
      </c>
      <c r="C4246" s="31" t="s">
        <v>1066</v>
      </c>
      <c r="D4246" s="31" t="s">
        <v>847</v>
      </c>
      <c r="E4246" s="31" t="s">
        <v>17</v>
      </c>
      <c r="F4246" s="31" t="s">
        <v>1915</v>
      </c>
      <c r="G4246" s="24">
        <f>IF(ISERROR(VLOOKUP(A4246,'2011 County-Level Acres Tilled'!$A$2:$F$3069,6,FALSE)),0,VLOOKUP(A4246,'2011 County-Level Acres Tilled'!$A$2:$F$3069,6,FALSE))</f>
        <v>32293.750913755637</v>
      </c>
      <c r="H4246" s="32" t="s">
        <v>5474</v>
      </c>
      <c r="I4246" s="9" t="s">
        <v>5408</v>
      </c>
      <c r="J4246" s="36">
        <f>IF(ISERROR(VLOOKUP(A4246&amp;I4246,'County-level Emissions Factors'!$E$2:$F$12273,2,FALSE)),0,VLOOKUP(A4246&amp;I4246,'County-level Emissions Factors'!$E$2:$F$12273,2,FALSE))</f>
        <v>21.506053882725837</v>
      </c>
      <c r="K4246" s="19" t="s">
        <v>5473</v>
      </c>
      <c r="L4246" s="19" t="s">
        <v>5474</v>
      </c>
      <c r="M4246" s="38">
        <f t="shared" si="68"/>
        <v>347.25557361327776</v>
      </c>
      <c r="N4246" s="9" t="s">
        <v>5475</v>
      </c>
    </row>
    <row r="4247" spans="1:14">
      <c r="A4247" s="31" t="s">
        <v>2075</v>
      </c>
      <c r="B4247" s="31" t="s">
        <v>1914</v>
      </c>
      <c r="C4247" s="31" t="s">
        <v>1068</v>
      </c>
      <c r="D4247" s="31" t="s">
        <v>2076</v>
      </c>
      <c r="E4247" s="31" t="s">
        <v>17</v>
      </c>
      <c r="F4247" s="31" t="s">
        <v>1915</v>
      </c>
      <c r="G4247" s="24">
        <f>IF(ISERROR(VLOOKUP(A4247,'2011 County-Level Acres Tilled'!$A$2:$F$3069,6,FALSE)),0,VLOOKUP(A4247,'2011 County-Level Acres Tilled'!$A$2:$F$3069,6,FALSE))</f>
        <v>148526.87658580826</v>
      </c>
      <c r="H4247" s="32" t="s">
        <v>5474</v>
      </c>
      <c r="I4247" s="9" t="s">
        <v>5408</v>
      </c>
      <c r="J4247" s="36">
        <f>IF(ISERROR(VLOOKUP(A4247&amp;I4247,'County-level Emissions Factors'!$E$2:$F$12273,2,FALSE)),0,VLOOKUP(A4247&amp;I4247,'County-level Emissions Factors'!$E$2:$F$12273,2,FALSE))</f>
        <v>23.389656238540685</v>
      </c>
      <c r="K4247" s="19" t="s">
        <v>5473</v>
      </c>
      <c r="L4247" s="19" t="s">
        <v>5474</v>
      </c>
      <c r="M4247" s="38">
        <f t="shared" si="68"/>
        <v>1736.9962927631063</v>
      </c>
      <c r="N4247" s="9" t="s">
        <v>5475</v>
      </c>
    </row>
    <row r="4248" spans="1:14">
      <c r="A4248" s="31" t="s">
        <v>2077</v>
      </c>
      <c r="B4248" s="31" t="s">
        <v>1914</v>
      </c>
      <c r="C4248" s="31" t="s">
        <v>1071</v>
      </c>
      <c r="D4248" s="31" t="s">
        <v>2078</v>
      </c>
      <c r="E4248" s="31" t="s">
        <v>17</v>
      </c>
      <c r="F4248" s="31" t="s">
        <v>1915</v>
      </c>
      <c r="G4248" s="24">
        <f>IF(ISERROR(VLOOKUP(A4248,'2011 County-Level Acres Tilled'!$A$2:$F$3069,6,FALSE)),0,VLOOKUP(A4248,'2011 County-Level Acres Tilled'!$A$2:$F$3069,6,FALSE))</f>
        <v>65521.172159811802</v>
      </c>
      <c r="H4248" s="32" t="s">
        <v>5474</v>
      </c>
      <c r="I4248" s="9" t="s">
        <v>5408</v>
      </c>
      <c r="J4248" s="36">
        <f>IF(ISERROR(VLOOKUP(A4248&amp;I4248,'County-level Emissions Factors'!$E$2:$F$12273,2,FALSE)),0,VLOOKUP(A4248&amp;I4248,'County-level Emissions Factors'!$E$2:$F$12273,2,FALSE))</f>
        <v>21.656105176663932</v>
      </c>
      <c r="K4248" s="19" t="s">
        <v>5473</v>
      </c>
      <c r="L4248" s="19" t="s">
        <v>5474</v>
      </c>
      <c r="M4248" s="38">
        <f t="shared" si="68"/>
        <v>709.46669779559454</v>
      </c>
      <c r="N4248" s="9" t="s">
        <v>5475</v>
      </c>
    </row>
    <row r="4249" spans="1:14">
      <c r="A4249" s="31" t="s">
        <v>2079</v>
      </c>
      <c r="B4249" s="31" t="s">
        <v>1914</v>
      </c>
      <c r="C4249" s="31" t="s">
        <v>1074</v>
      </c>
      <c r="D4249" s="31" t="s">
        <v>2080</v>
      </c>
      <c r="E4249" s="31" t="s">
        <v>17</v>
      </c>
      <c r="F4249" s="31" t="s">
        <v>1915</v>
      </c>
      <c r="G4249" s="24">
        <f>IF(ISERROR(VLOOKUP(A4249,'2011 County-Level Acres Tilled'!$A$2:$F$3069,6,FALSE)),0,VLOOKUP(A4249,'2011 County-Level Acres Tilled'!$A$2:$F$3069,6,FALSE))</f>
        <v>15581.625258799182</v>
      </c>
      <c r="H4249" s="32" t="s">
        <v>5474</v>
      </c>
      <c r="I4249" s="9" t="s">
        <v>5408</v>
      </c>
      <c r="J4249" s="36">
        <f>IF(ISERROR(VLOOKUP(A4249&amp;I4249,'County-level Emissions Factors'!$E$2:$F$12273,2,FALSE)),0,VLOOKUP(A4249&amp;I4249,'County-level Emissions Factors'!$E$2:$F$12273,2,FALSE))</f>
        <v>28.112079207920793</v>
      </c>
      <c r="K4249" s="19" t="s">
        <v>5473</v>
      </c>
      <c r="L4249" s="19" t="s">
        <v>5474</v>
      </c>
      <c r="M4249" s="38">
        <f t="shared" si="68"/>
        <v>219.01594173175096</v>
      </c>
      <c r="N4249" s="9" t="s">
        <v>5475</v>
      </c>
    </row>
    <row r="4250" spans="1:14">
      <c r="A4250" s="31" t="s">
        <v>2081</v>
      </c>
      <c r="B4250" s="31" t="s">
        <v>1914</v>
      </c>
      <c r="C4250" s="31" t="s">
        <v>1077</v>
      </c>
      <c r="D4250" s="31" t="s">
        <v>453</v>
      </c>
      <c r="E4250" s="31" t="s">
        <v>17</v>
      </c>
      <c r="F4250" s="31" t="s">
        <v>1915</v>
      </c>
      <c r="G4250" s="24">
        <f>IF(ISERROR(VLOOKUP(A4250,'2011 County-Level Acres Tilled'!$A$2:$F$3069,6,FALSE)),0,VLOOKUP(A4250,'2011 County-Level Acres Tilled'!$A$2:$F$3069,6,FALSE))</f>
        <v>173026.64288779817</v>
      </c>
      <c r="H4250" s="32" t="s">
        <v>5474</v>
      </c>
      <c r="I4250" s="9" t="s">
        <v>5408</v>
      </c>
      <c r="J4250" s="36">
        <f>IF(ISERROR(VLOOKUP(A4250&amp;I4250,'County-level Emissions Factors'!$E$2:$F$12273,2,FALSE)),0,VLOOKUP(A4250&amp;I4250,'County-level Emissions Factors'!$E$2:$F$12273,2,FALSE))</f>
        <v>47.211271955221001</v>
      </c>
      <c r="K4250" s="19" t="s">
        <v>5473</v>
      </c>
      <c r="L4250" s="19" t="s">
        <v>5474</v>
      </c>
      <c r="M4250" s="38">
        <f t="shared" si="68"/>
        <v>4084.4039464373723</v>
      </c>
      <c r="N4250" s="9" t="s">
        <v>5475</v>
      </c>
    </row>
    <row r="4251" spans="1:14">
      <c r="A4251" s="31" t="s">
        <v>2082</v>
      </c>
      <c r="B4251" s="31" t="s">
        <v>1914</v>
      </c>
      <c r="C4251" s="31" t="s">
        <v>1080</v>
      </c>
      <c r="D4251" s="31" t="s">
        <v>1179</v>
      </c>
      <c r="E4251" s="31" t="s">
        <v>17</v>
      </c>
      <c r="F4251" s="31" t="s">
        <v>1915</v>
      </c>
      <c r="G4251" s="24">
        <f>IF(ISERROR(VLOOKUP(A4251,'2011 County-Level Acres Tilled'!$A$2:$F$3069,6,FALSE)),0,VLOOKUP(A4251,'2011 County-Level Acres Tilled'!$A$2:$F$3069,6,FALSE))</f>
        <v>102618.83811787573</v>
      </c>
      <c r="H4251" s="32" t="s">
        <v>5474</v>
      </c>
      <c r="I4251" s="9" t="s">
        <v>5408</v>
      </c>
      <c r="J4251" s="36">
        <f>IF(ISERROR(VLOOKUP(A4251&amp;I4251,'County-level Emissions Factors'!$E$2:$F$12273,2,FALSE)),0,VLOOKUP(A4251&amp;I4251,'County-level Emissions Factors'!$E$2:$F$12273,2,FALSE))</f>
        <v>19.809864188706218</v>
      </c>
      <c r="K4251" s="19" t="s">
        <v>5473</v>
      </c>
      <c r="L4251" s="19" t="s">
        <v>5474</v>
      </c>
      <c r="M4251" s="38">
        <f t="shared" si="68"/>
        <v>1016.4326231589735</v>
      </c>
      <c r="N4251" s="9" t="s">
        <v>5475</v>
      </c>
    </row>
    <row r="4252" spans="1:14">
      <c r="A4252" s="31" t="s">
        <v>2083</v>
      </c>
      <c r="B4252" s="31" t="s">
        <v>1914</v>
      </c>
      <c r="C4252" s="31" t="s">
        <v>1082</v>
      </c>
      <c r="D4252" s="31" t="s">
        <v>210</v>
      </c>
      <c r="E4252" s="31" t="s">
        <v>17</v>
      </c>
      <c r="F4252" s="31" t="s">
        <v>1915</v>
      </c>
      <c r="G4252" s="24">
        <f>IF(ISERROR(VLOOKUP(A4252,'2011 County-Level Acres Tilled'!$A$2:$F$3069,6,FALSE)),0,VLOOKUP(A4252,'2011 County-Level Acres Tilled'!$A$2:$F$3069,6,FALSE))</f>
        <v>20238.328157349908</v>
      </c>
      <c r="H4252" s="32" t="s">
        <v>5474</v>
      </c>
      <c r="I4252" s="9" t="s">
        <v>5408</v>
      </c>
      <c r="J4252" s="36">
        <f>IF(ISERROR(VLOOKUP(A4252&amp;I4252,'County-level Emissions Factors'!$E$2:$F$12273,2,FALSE)),0,VLOOKUP(A4252&amp;I4252,'County-level Emissions Factors'!$E$2:$F$12273,2,FALSE))</f>
        <v>14.283786407766991</v>
      </c>
      <c r="K4252" s="19" t="s">
        <v>5473</v>
      </c>
      <c r="L4252" s="19" t="s">
        <v>5474</v>
      </c>
      <c r="M4252" s="38">
        <f t="shared" si="68"/>
        <v>144.5399783249413</v>
      </c>
      <c r="N4252" s="9" t="s">
        <v>5475</v>
      </c>
    </row>
    <row r="4253" spans="1:14">
      <c r="A4253" s="31" t="s">
        <v>2084</v>
      </c>
      <c r="B4253" s="31" t="s">
        <v>1914</v>
      </c>
      <c r="C4253" s="31" t="s">
        <v>1085</v>
      </c>
      <c r="D4253" s="31" t="s">
        <v>1184</v>
      </c>
      <c r="E4253" s="31" t="s">
        <v>17</v>
      </c>
      <c r="F4253" s="31" t="s">
        <v>1915</v>
      </c>
      <c r="G4253" s="24">
        <f>IF(ISERROR(VLOOKUP(A4253,'2011 County-Level Acres Tilled'!$A$2:$F$3069,6,FALSE)),0,VLOOKUP(A4253,'2011 County-Level Acres Tilled'!$A$2:$F$3069,6,FALSE))</f>
        <v>18843.320910973107</v>
      </c>
      <c r="H4253" s="32" t="s">
        <v>5474</v>
      </c>
      <c r="I4253" s="9" t="s">
        <v>5408</v>
      </c>
      <c r="J4253" s="36">
        <f>IF(ISERROR(VLOOKUP(A4253&amp;I4253,'County-level Emissions Factors'!$E$2:$F$12273,2,FALSE)),0,VLOOKUP(A4253&amp;I4253,'County-level Emissions Factors'!$E$2:$F$12273,2,FALSE))</f>
        <v>23.148078990550562</v>
      </c>
      <c r="K4253" s="19" t="s">
        <v>5473</v>
      </c>
      <c r="L4253" s="19" t="s">
        <v>5474</v>
      </c>
      <c r="M4253" s="38">
        <f t="shared" si="68"/>
        <v>218.09334044574931</v>
      </c>
      <c r="N4253" s="9" t="s">
        <v>5475</v>
      </c>
    </row>
    <row r="4254" spans="1:14">
      <c r="A4254" s="31" t="s">
        <v>2085</v>
      </c>
      <c r="B4254" s="31" t="s">
        <v>1914</v>
      </c>
      <c r="C4254" s="31" t="s">
        <v>1087</v>
      </c>
      <c r="D4254" s="31" t="s">
        <v>1187</v>
      </c>
      <c r="E4254" s="31" t="s">
        <v>17</v>
      </c>
      <c r="F4254" s="31" t="s">
        <v>1915</v>
      </c>
      <c r="G4254" s="24">
        <f>IF(ISERROR(VLOOKUP(A4254,'2011 County-Level Acres Tilled'!$A$2:$F$3069,6,FALSE)),0,VLOOKUP(A4254,'2011 County-Level Acres Tilled'!$A$2:$F$3069,6,FALSE))</f>
        <v>114915.92971391804</v>
      </c>
      <c r="H4254" s="32" t="s">
        <v>5474</v>
      </c>
      <c r="I4254" s="9" t="s">
        <v>5408</v>
      </c>
      <c r="J4254" s="36">
        <f>IF(ISERROR(VLOOKUP(A4254&amp;I4254,'County-level Emissions Factors'!$E$2:$F$12273,2,FALSE)),0,VLOOKUP(A4254&amp;I4254,'County-level Emissions Factors'!$E$2:$F$12273,2,FALSE))</f>
        <v>30.392557233317103</v>
      </c>
      <c r="K4254" s="19" t="s">
        <v>5473</v>
      </c>
      <c r="L4254" s="19" t="s">
        <v>5474</v>
      </c>
      <c r="M4254" s="38">
        <f t="shared" si="68"/>
        <v>1746.2944854250497</v>
      </c>
      <c r="N4254" s="9" t="s">
        <v>5475</v>
      </c>
    </row>
    <row r="4255" spans="1:14">
      <c r="A4255" s="31" t="s">
        <v>2086</v>
      </c>
      <c r="B4255" s="31" t="s">
        <v>1914</v>
      </c>
      <c r="C4255" s="31" t="s">
        <v>1089</v>
      </c>
      <c r="D4255" s="31" t="s">
        <v>1592</v>
      </c>
      <c r="E4255" s="31" t="s">
        <v>17</v>
      </c>
      <c r="F4255" s="31" t="s">
        <v>1915</v>
      </c>
      <c r="G4255" s="24">
        <f>IF(ISERROR(VLOOKUP(A4255,'2011 County-Level Acres Tilled'!$A$2:$F$3069,6,FALSE)),0,VLOOKUP(A4255,'2011 County-Level Acres Tilled'!$A$2:$F$3069,6,FALSE))</f>
        <v>8813.8716356107707</v>
      </c>
      <c r="H4255" s="32" t="s">
        <v>5474</v>
      </c>
      <c r="I4255" s="9" t="s">
        <v>5408</v>
      </c>
      <c r="J4255" s="36">
        <f>IF(ISERROR(VLOOKUP(A4255&amp;I4255,'County-level Emissions Factors'!$E$2:$F$12273,2,FALSE)),0,VLOOKUP(A4255&amp;I4255,'County-level Emissions Factors'!$E$2:$F$12273,2,FALSE))</f>
        <v>19.663595505617977</v>
      </c>
      <c r="K4255" s="19" t="s">
        <v>5473</v>
      </c>
      <c r="L4255" s="19" t="s">
        <v>5474</v>
      </c>
      <c r="M4255" s="38">
        <f t="shared" si="68"/>
        <v>86.656203340544863</v>
      </c>
      <c r="N4255" s="9" t="s">
        <v>5475</v>
      </c>
    </row>
    <row r="4256" spans="1:14">
      <c r="A4256" s="31" t="s">
        <v>2087</v>
      </c>
      <c r="B4256" s="31" t="s">
        <v>1914</v>
      </c>
      <c r="C4256" s="31" t="s">
        <v>1091</v>
      </c>
      <c r="D4256" s="31" t="s">
        <v>2088</v>
      </c>
      <c r="E4256" s="31" t="s">
        <v>17</v>
      </c>
      <c r="F4256" s="31" t="s">
        <v>1915</v>
      </c>
      <c r="G4256" s="24">
        <f>IF(ISERROR(VLOOKUP(A4256,'2011 County-Level Acres Tilled'!$A$2:$F$3069,6,FALSE)),0,VLOOKUP(A4256,'2011 County-Level Acres Tilled'!$A$2:$F$3069,6,FALSE))</f>
        <v>2259.4720496894438</v>
      </c>
      <c r="H4256" s="32" t="s">
        <v>5474</v>
      </c>
      <c r="I4256" s="9" t="s">
        <v>5408</v>
      </c>
      <c r="J4256" s="36">
        <f>IF(ISERROR(VLOOKUP(A4256&amp;I4256,'County-level Emissions Factors'!$E$2:$F$12273,2,FALSE)),0,VLOOKUP(A4256&amp;I4256,'County-level Emissions Factors'!$E$2:$F$12273,2,FALSE))</f>
        <v>38.501333333333328</v>
      </c>
      <c r="K4256" s="19" t="s">
        <v>5473</v>
      </c>
      <c r="L4256" s="19" t="s">
        <v>5474</v>
      </c>
      <c r="M4256" s="38">
        <f t="shared" si="68"/>
        <v>43.496343271221583</v>
      </c>
      <c r="N4256" s="9" t="s">
        <v>5475</v>
      </c>
    </row>
    <row r="4257" spans="1:14">
      <c r="A4257" s="31" t="s">
        <v>2089</v>
      </c>
      <c r="B4257" s="31" t="s">
        <v>1914</v>
      </c>
      <c r="C4257" s="31" t="s">
        <v>1093</v>
      </c>
      <c r="D4257" s="31" t="s">
        <v>1456</v>
      </c>
      <c r="E4257" s="31" t="s">
        <v>17</v>
      </c>
      <c r="F4257" s="31" t="s">
        <v>1915</v>
      </c>
      <c r="G4257" s="24">
        <f>IF(ISERROR(VLOOKUP(A4257,'2011 County-Level Acres Tilled'!$A$2:$F$3069,6,FALSE)),0,VLOOKUP(A4257,'2011 County-Level Acres Tilled'!$A$2:$F$3069,6,FALSE))</f>
        <v>16432.943141998814</v>
      </c>
      <c r="H4257" s="32" t="s">
        <v>5474</v>
      </c>
      <c r="I4257" s="9" t="s">
        <v>5408</v>
      </c>
      <c r="J4257" s="36">
        <f>IF(ISERROR(VLOOKUP(A4257&amp;I4257,'County-level Emissions Factors'!$E$2:$F$12273,2,FALSE)),0,VLOOKUP(A4257&amp;I4257,'County-level Emissions Factors'!$E$2:$F$12273,2,FALSE))</f>
        <v>24.15411622276029</v>
      </c>
      <c r="K4257" s="19" t="s">
        <v>5473</v>
      </c>
      <c r="L4257" s="19" t="s">
        <v>5474</v>
      </c>
      <c r="M4257" s="38">
        <f t="shared" si="68"/>
        <v>198.46160926692551</v>
      </c>
      <c r="N4257" s="9" t="s">
        <v>5475</v>
      </c>
    </row>
    <row r="4258" spans="1:14">
      <c r="A4258" s="31" t="s">
        <v>2090</v>
      </c>
      <c r="B4258" s="31" t="s">
        <v>2091</v>
      </c>
      <c r="C4258" s="31" t="s">
        <v>15</v>
      </c>
      <c r="D4258" s="31" t="s">
        <v>2092</v>
      </c>
      <c r="E4258" s="31" t="s">
        <v>2093</v>
      </c>
      <c r="F4258" s="31" t="s">
        <v>2094</v>
      </c>
      <c r="G4258" s="24">
        <f>IF(ISERROR(VLOOKUP(A4258,'2011 County-Level Acres Tilled'!$A$2:$F$3069,6,FALSE)),0,VLOOKUP(A4258,'2011 County-Level Acres Tilled'!$A$2:$F$3069,6,FALSE))</f>
        <v>191710.23051053076</v>
      </c>
      <c r="H4258" s="32" t="s">
        <v>5474</v>
      </c>
      <c r="I4258" s="9" t="s">
        <v>5408</v>
      </c>
      <c r="J4258" s="36">
        <f>IF(ISERROR(VLOOKUP(A4258&amp;I4258,'County-level Emissions Factors'!$E$2:$F$12273,2,FALSE)),0,VLOOKUP(A4258&amp;I4258,'County-level Emissions Factors'!$E$2:$F$12273,2,FALSE))</f>
        <v>34.359108597804969</v>
      </c>
      <c r="K4258" s="19" t="s">
        <v>5473</v>
      </c>
      <c r="L4258" s="19" t="s">
        <v>5474</v>
      </c>
      <c r="M4258" s="38">
        <f t="shared" si="68"/>
        <v>3293.4963147107751</v>
      </c>
      <c r="N4258" s="9" t="s">
        <v>5475</v>
      </c>
    </row>
    <row r="4259" spans="1:14">
      <c r="A4259" s="31" t="s">
        <v>2095</v>
      </c>
      <c r="B4259" s="31" t="s">
        <v>2091</v>
      </c>
      <c r="C4259" s="31" t="s">
        <v>20</v>
      </c>
      <c r="D4259" s="31" t="s">
        <v>1461</v>
      </c>
      <c r="E4259" s="31" t="s">
        <v>2093</v>
      </c>
      <c r="F4259" s="31" t="s">
        <v>2094</v>
      </c>
      <c r="G4259" s="24">
        <f>IF(ISERROR(VLOOKUP(A4259,'2011 County-Level Acres Tilled'!$A$2:$F$3069,6,FALSE)),0,VLOOKUP(A4259,'2011 County-Level Acres Tilled'!$A$2:$F$3069,6,FALSE))</f>
        <v>66026.627243106661</v>
      </c>
      <c r="H4259" s="32" t="s">
        <v>5474</v>
      </c>
      <c r="I4259" s="9" t="s">
        <v>5408</v>
      </c>
      <c r="J4259" s="36">
        <f>IF(ISERROR(VLOOKUP(A4259&amp;I4259,'County-level Emissions Factors'!$E$2:$F$12273,2,FALSE)),0,VLOOKUP(A4259&amp;I4259,'County-level Emissions Factors'!$E$2:$F$12273,2,FALSE))</f>
        <v>14.461209672697464</v>
      </c>
      <c r="K4259" s="19" t="s">
        <v>5473</v>
      </c>
      <c r="L4259" s="19" t="s">
        <v>5474</v>
      </c>
      <c r="M4259" s="38">
        <f t="shared" si="68"/>
        <v>477.41245027180196</v>
      </c>
      <c r="N4259" s="9" t="s">
        <v>5475</v>
      </c>
    </row>
    <row r="4260" spans="1:14">
      <c r="A4260" s="31" t="s">
        <v>2096</v>
      </c>
      <c r="B4260" s="31" t="s">
        <v>2091</v>
      </c>
      <c r="C4260" s="31" t="s">
        <v>23</v>
      </c>
      <c r="D4260" s="31" t="s">
        <v>2097</v>
      </c>
      <c r="E4260" s="31" t="s">
        <v>2093</v>
      </c>
      <c r="F4260" s="31" t="s">
        <v>2094</v>
      </c>
      <c r="G4260" s="24">
        <f>IF(ISERROR(VLOOKUP(A4260,'2011 County-Level Acres Tilled'!$A$2:$F$3069,6,FALSE)),0,VLOOKUP(A4260,'2011 County-Level Acres Tilled'!$A$2:$F$3069,6,FALSE))</f>
        <v>11357.125879917185</v>
      </c>
      <c r="H4260" s="32" t="s">
        <v>5474</v>
      </c>
      <c r="I4260" s="9" t="s">
        <v>5408</v>
      </c>
      <c r="J4260" s="36">
        <f>IF(ISERROR(VLOOKUP(A4260&amp;I4260,'County-level Emissions Factors'!$E$2:$F$12273,2,FALSE)),0,VLOOKUP(A4260&amp;I4260,'County-level Emissions Factors'!$E$2:$F$12273,2,FALSE))</f>
        <v>13.730195825610444</v>
      </c>
      <c r="K4260" s="19" t="s">
        <v>5473</v>
      </c>
      <c r="L4260" s="19" t="s">
        <v>5474</v>
      </c>
      <c r="M4260" s="38">
        <f t="shared" si="68"/>
        <v>77.967781173685637</v>
      </c>
      <c r="N4260" s="9" t="s">
        <v>5475</v>
      </c>
    </row>
    <row r="4261" spans="1:14">
      <c r="A4261" s="31" t="s">
        <v>2098</v>
      </c>
      <c r="B4261" s="31" t="s">
        <v>2091</v>
      </c>
      <c r="C4261" s="31" t="s">
        <v>26</v>
      </c>
      <c r="D4261" s="31" t="s">
        <v>2099</v>
      </c>
      <c r="E4261" s="31" t="s">
        <v>2093</v>
      </c>
      <c r="F4261" s="31" t="s">
        <v>2094</v>
      </c>
      <c r="G4261" s="24">
        <f>IF(ISERROR(VLOOKUP(A4261,'2011 County-Level Acres Tilled'!$A$2:$F$3069,6,FALSE)),0,VLOOKUP(A4261,'2011 County-Level Acres Tilled'!$A$2:$F$3069,6,FALSE))</f>
        <v>16508.530086084778</v>
      </c>
      <c r="H4261" s="32" t="s">
        <v>5474</v>
      </c>
      <c r="I4261" s="9" t="s">
        <v>5408</v>
      </c>
      <c r="J4261" s="36">
        <f>IF(ISERROR(VLOOKUP(A4261&amp;I4261,'County-level Emissions Factors'!$E$2:$F$12273,2,FALSE)),0,VLOOKUP(A4261&amp;I4261,'County-level Emissions Factors'!$E$2:$F$12273,2,FALSE))</f>
        <v>13.544128849711614</v>
      </c>
      <c r="K4261" s="19" t="s">
        <v>5473</v>
      </c>
      <c r="L4261" s="19" t="s">
        <v>5474</v>
      </c>
      <c r="M4261" s="38">
        <f t="shared" si="68"/>
        <v>111.7968293026365</v>
      </c>
      <c r="N4261" s="9" t="s">
        <v>5475</v>
      </c>
    </row>
    <row r="4262" spans="1:14">
      <c r="A4262" s="31" t="s">
        <v>2100</v>
      </c>
      <c r="B4262" s="31" t="s">
        <v>2091</v>
      </c>
      <c r="C4262" s="31" t="s">
        <v>29</v>
      </c>
      <c r="D4262" s="31" t="s">
        <v>2101</v>
      </c>
      <c r="E4262" s="31" t="s">
        <v>2093</v>
      </c>
      <c r="F4262" s="31" t="s">
        <v>2094</v>
      </c>
      <c r="G4262" s="24">
        <f>IF(ISERROR(VLOOKUP(A4262,'2011 County-Level Acres Tilled'!$A$2:$F$3069,6,FALSE)),0,VLOOKUP(A4262,'2011 County-Level Acres Tilled'!$A$2:$F$3069,6,FALSE))</f>
        <v>153963.76903851517</v>
      </c>
      <c r="H4262" s="32" t="s">
        <v>5474</v>
      </c>
      <c r="I4262" s="9" t="s">
        <v>5408</v>
      </c>
      <c r="J4262" s="36">
        <f>IF(ISERROR(VLOOKUP(A4262&amp;I4262,'County-level Emissions Factors'!$E$2:$F$12273,2,FALSE)),0,VLOOKUP(A4262&amp;I4262,'County-level Emissions Factors'!$E$2:$F$12273,2,FALSE))</f>
        <v>35.583406496927132</v>
      </c>
      <c r="K4262" s="19" t="s">
        <v>5473</v>
      </c>
      <c r="L4262" s="19" t="s">
        <v>5474</v>
      </c>
      <c r="M4262" s="38">
        <f t="shared" si="68"/>
        <v>2739.2776897482445</v>
      </c>
      <c r="N4262" s="9" t="s">
        <v>5475</v>
      </c>
    </row>
    <row r="4263" spans="1:14">
      <c r="A4263" s="31" t="s">
        <v>2102</v>
      </c>
      <c r="B4263" s="31" t="s">
        <v>2091</v>
      </c>
      <c r="C4263" s="31" t="s">
        <v>32</v>
      </c>
      <c r="D4263" s="31" t="s">
        <v>2103</v>
      </c>
      <c r="E4263" s="31" t="s">
        <v>2093</v>
      </c>
      <c r="F4263" s="31" t="s">
        <v>2094</v>
      </c>
      <c r="G4263" s="24">
        <f>IF(ISERROR(VLOOKUP(A4263,'2011 County-Level Acres Tilled'!$A$2:$F$3069,6,FALSE)),0,VLOOKUP(A4263,'2011 County-Level Acres Tilled'!$A$2:$F$3069,6,FALSE))</f>
        <v>15781.408484722697</v>
      </c>
      <c r="H4263" s="32" t="s">
        <v>5474</v>
      </c>
      <c r="I4263" s="9" t="s">
        <v>5408</v>
      </c>
      <c r="J4263" s="36">
        <f>IF(ISERROR(VLOOKUP(A4263&amp;I4263,'County-level Emissions Factors'!$E$2:$F$12273,2,FALSE)),0,VLOOKUP(A4263&amp;I4263,'County-level Emissions Factors'!$E$2:$F$12273,2,FALSE))</f>
        <v>34.741975308641976</v>
      </c>
      <c r="K4263" s="19" t="s">
        <v>5473</v>
      </c>
      <c r="L4263" s="19" t="s">
        <v>5474</v>
      </c>
      <c r="M4263" s="38">
        <f t="shared" si="68"/>
        <v>274.13865195591444</v>
      </c>
      <c r="N4263" s="9" t="s">
        <v>5475</v>
      </c>
    </row>
    <row r="4264" spans="1:14">
      <c r="A4264" s="31" t="s">
        <v>2104</v>
      </c>
      <c r="B4264" s="31" t="s">
        <v>2091</v>
      </c>
      <c r="C4264" s="31" t="s">
        <v>35</v>
      </c>
      <c r="D4264" s="31" t="s">
        <v>2105</v>
      </c>
      <c r="E4264" s="31" t="s">
        <v>2093</v>
      </c>
      <c r="F4264" s="31" t="s">
        <v>2094</v>
      </c>
      <c r="G4264" s="24">
        <f>IF(ISERROR(VLOOKUP(A4264,'2011 County-Level Acres Tilled'!$A$2:$F$3069,6,FALSE)),0,VLOOKUP(A4264,'2011 County-Level Acres Tilled'!$A$2:$F$3069,6,FALSE))</f>
        <v>1527.5986261536138</v>
      </c>
      <c r="H4264" s="32" t="s">
        <v>5474</v>
      </c>
      <c r="I4264" s="9" t="s">
        <v>5408</v>
      </c>
      <c r="J4264" s="36">
        <f>IF(ISERROR(VLOOKUP(A4264&amp;I4264,'County-level Emissions Factors'!$E$2:$F$12273,2,FALSE)),0,VLOOKUP(A4264&amp;I4264,'County-level Emissions Factors'!$E$2:$F$12273,2,FALSE))</f>
        <v>46.906453952139231</v>
      </c>
      <c r="K4264" s="19" t="s">
        <v>5473</v>
      </c>
      <c r="L4264" s="19" t="s">
        <v>5474</v>
      </c>
      <c r="M4264" s="38">
        <f t="shared" si="68"/>
        <v>35.827117307512815</v>
      </c>
      <c r="N4264" s="9" t="s">
        <v>5475</v>
      </c>
    </row>
    <row r="4265" spans="1:14">
      <c r="A4265" s="31" t="s">
        <v>2106</v>
      </c>
      <c r="B4265" s="31" t="s">
        <v>2091</v>
      </c>
      <c r="C4265" s="31" t="s">
        <v>38</v>
      </c>
      <c r="D4265" s="31" t="s">
        <v>2107</v>
      </c>
      <c r="E4265" s="31" t="s">
        <v>2093</v>
      </c>
      <c r="F4265" s="31" t="s">
        <v>2094</v>
      </c>
      <c r="G4265" s="24">
        <f>IF(ISERROR(VLOOKUP(A4265,'2011 County-Level Acres Tilled'!$A$2:$F$3069,6,FALSE)),0,VLOOKUP(A4265,'2011 County-Level Acres Tilled'!$A$2:$F$3069,6,FALSE))</f>
        <v>14882.278469248287</v>
      </c>
      <c r="H4265" s="32" t="s">
        <v>5474</v>
      </c>
      <c r="I4265" s="9" t="s">
        <v>5408</v>
      </c>
      <c r="J4265" s="36">
        <f>IF(ISERROR(VLOOKUP(A4265&amp;I4265,'County-level Emissions Factors'!$E$2:$F$12273,2,FALSE)),0,VLOOKUP(A4265&amp;I4265,'County-level Emissions Factors'!$E$2:$F$12273,2,FALSE))</f>
        <v>42.912770411723663</v>
      </c>
      <c r="K4265" s="19" t="s">
        <v>5473</v>
      </c>
      <c r="L4265" s="19" t="s">
        <v>5474</v>
      </c>
      <c r="M4265" s="38">
        <f t="shared" si="68"/>
        <v>319.31989957709499</v>
      </c>
      <c r="N4265" s="9" t="s">
        <v>5475</v>
      </c>
    </row>
    <row r="4266" spans="1:14">
      <c r="A4266" s="31" t="s">
        <v>2108</v>
      </c>
      <c r="B4266" s="31" t="s">
        <v>2091</v>
      </c>
      <c r="C4266" s="31" t="s">
        <v>41</v>
      </c>
      <c r="D4266" s="31" t="s">
        <v>2109</v>
      </c>
      <c r="E4266" s="31" t="s">
        <v>2093</v>
      </c>
      <c r="F4266" s="31" t="s">
        <v>2094</v>
      </c>
      <c r="G4266" s="24">
        <f>IF(ISERROR(VLOOKUP(A4266,'2011 County-Level Acres Tilled'!$A$2:$F$3069,6,FALSE)),0,VLOOKUP(A4266,'2011 County-Level Acres Tilled'!$A$2:$F$3069,6,FALSE))</f>
        <v>50379.230150643365</v>
      </c>
      <c r="H4266" s="32" t="s">
        <v>5474</v>
      </c>
      <c r="I4266" s="9" t="s">
        <v>5408</v>
      </c>
      <c r="J4266" s="36">
        <f>IF(ISERROR(VLOOKUP(A4266&amp;I4266,'County-level Emissions Factors'!$E$2:$F$12273,2,FALSE)),0,VLOOKUP(A4266&amp;I4266,'County-level Emissions Factors'!$E$2:$F$12273,2,FALSE))</f>
        <v>33.282823992309581</v>
      </c>
      <c r="K4266" s="19" t="s">
        <v>5473</v>
      </c>
      <c r="L4266" s="19" t="s">
        <v>5474</v>
      </c>
      <c r="M4266" s="38">
        <f t="shared" si="68"/>
        <v>838.38152498595969</v>
      </c>
      <c r="N4266" s="9" t="s">
        <v>5475</v>
      </c>
    </row>
    <row r="4267" spans="1:14">
      <c r="A4267" s="31" t="s">
        <v>2110</v>
      </c>
      <c r="B4267" s="31" t="s">
        <v>2091</v>
      </c>
      <c r="C4267" s="31" t="s">
        <v>44</v>
      </c>
      <c r="D4267" s="31" t="s">
        <v>2111</v>
      </c>
      <c r="E4267" s="31" t="s">
        <v>2093</v>
      </c>
      <c r="F4267" s="31" t="s">
        <v>2094</v>
      </c>
      <c r="G4267" s="24">
        <f>IF(ISERROR(VLOOKUP(A4267,'2011 County-Level Acres Tilled'!$A$2:$F$3069,6,FALSE)),0,VLOOKUP(A4267,'2011 County-Level Acres Tilled'!$A$2:$F$3069,6,FALSE))</f>
        <v>17455.407384841408</v>
      </c>
      <c r="H4267" s="32" t="s">
        <v>5474</v>
      </c>
      <c r="I4267" s="9" t="s">
        <v>5408</v>
      </c>
      <c r="J4267" s="36">
        <f>IF(ISERROR(VLOOKUP(A4267&amp;I4267,'County-level Emissions Factors'!$E$2:$F$12273,2,FALSE)),0,VLOOKUP(A4267&amp;I4267,'County-level Emissions Factors'!$E$2:$F$12273,2,FALSE))</f>
        <v>39.857391304347836</v>
      </c>
      <c r="K4267" s="19" t="s">
        <v>5473</v>
      </c>
      <c r="L4267" s="19" t="s">
        <v>5474</v>
      </c>
      <c r="M4267" s="38">
        <f t="shared" si="68"/>
        <v>347.8635012572135</v>
      </c>
      <c r="N4267" s="9" t="s">
        <v>5475</v>
      </c>
    </row>
    <row r="4268" spans="1:14">
      <c r="A4268" s="31" t="s">
        <v>2112</v>
      </c>
      <c r="B4268" s="31" t="s">
        <v>2091</v>
      </c>
      <c r="C4268" s="31" t="s">
        <v>47</v>
      </c>
      <c r="D4268" s="31" t="s">
        <v>1942</v>
      </c>
      <c r="E4268" s="31" t="s">
        <v>2093</v>
      </c>
      <c r="F4268" s="31" t="s">
        <v>2094</v>
      </c>
      <c r="G4268" s="24">
        <f>IF(ISERROR(VLOOKUP(A4268,'2011 County-Level Acres Tilled'!$A$2:$F$3069,6,FALSE)),0,VLOOKUP(A4268,'2011 County-Level Acres Tilled'!$A$2:$F$3069,6,FALSE))</f>
        <v>22495.364175546034</v>
      </c>
      <c r="H4268" s="32" t="s">
        <v>5474</v>
      </c>
      <c r="I4268" s="9" t="s">
        <v>5408</v>
      </c>
      <c r="J4268" s="36">
        <f>IF(ISERROR(VLOOKUP(A4268&amp;I4268,'County-level Emissions Factors'!$E$2:$F$12273,2,FALSE)),0,VLOOKUP(A4268&amp;I4268,'County-level Emissions Factors'!$E$2:$F$12273,2,FALSE))</f>
        <v>39.027474150664695</v>
      </c>
      <c r="K4268" s="19" t="s">
        <v>5473</v>
      </c>
      <c r="L4268" s="19" t="s">
        <v>5474</v>
      </c>
      <c r="M4268" s="38">
        <f t="shared" si="68"/>
        <v>438.9686219354557</v>
      </c>
      <c r="N4268" s="9" t="s">
        <v>5475</v>
      </c>
    </row>
    <row r="4269" spans="1:14">
      <c r="A4269" s="31" t="s">
        <v>2113</v>
      </c>
      <c r="B4269" s="31" t="s">
        <v>2091</v>
      </c>
      <c r="C4269" s="31" t="s">
        <v>50</v>
      </c>
      <c r="D4269" s="31" t="s">
        <v>2114</v>
      </c>
      <c r="E4269" s="31" t="s">
        <v>2093</v>
      </c>
      <c r="F4269" s="31" t="s">
        <v>2094</v>
      </c>
      <c r="G4269" s="24">
        <f>IF(ISERROR(VLOOKUP(A4269,'2011 County-Level Acres Tilled'!$A$2:$F$3069,6,FALSE)),0,VLOOKUP(A4269,'2011 County-Level Acres Tilled'!$A$2:$F$3069,6,FALSE))</f>
        <v>20313.293466621093</v>
      </c>
      <c r="H4269" s="32" t="s">
        <v>5474</v>
      </c>
      <c r="I4269" s="9" t="s">
        <v>5408</v>
      </c>
      <c r="J4269" s="36">
        <f>IF(ISERROR(VLOOKUP(A4269&amp;I4269,'County-level Emissions Factors'!$E$2:$F$12273,2,FALSE)),0,VLOOKUP(A4269&amp;I4269,'County-level Emissions Factors'!$E$2:$F$12273,2,FALSE))</f>
        <v>45.11684684684684</v>
      </c>
      <c r="K4269" s="19" t="s">
        <v>5473</v>
      </c>
      <c r="L4269" s="19" t="s">
        <v>5474</v>
      </c>
      <c r="M4269" s="38">
        <f t="shared" si="68"/>
        <v>458.2358751442992</v>
      </c>
      <c r="N4269" s="9" t="s">
        <v>5475</v>
      </c>
    </row>
    <row r="4270" spans="1:14">
      <c r="A4270" s="31" t="s">
        <v>2115</v>
      </c>
      <c r="B4270" s="31" t="s">
        <v>2091</v>
      </c>
      <c r="C4270" s="31" t="s">
        <v>53</v>
      </c>
      <c r="D4270" s="31" t="s">
        <v>2116</v>
      </c>
      <c r="E4270" s="31" t="s">
        <v>2093</v>
      </c>
      <c r="F4270" s="31" t="s">
        <v>2094</v>
      </c>
      <c r="G4270" s="24">
        <f>IF(ISERROR(VLOOKUP(A4270,'2011 County-Level Acres Tilled'!$A$2:$F$3069,6,FALSE)),0,VLOOKUP(A4270,'2011 County-Level Acres Tilled'!$A$2:$F$3069,6,FALSE))</f>
        <v>185426.93238526091</v>
      </c>
      <c r="H4270" s="32" t="s">
        <v>5474</v>
      </c>
      <c r="I4270" s="9" t="s">
        <v>5408</v>
      </c>
      <c r="J4270" s="36">
        <f>IF(ISERROR(VLOOKUP(A4270&amp;I4270,'County-level Emissions Factors'!$E$2:$F$12273,2,FALSE)),0,VLOOKUP(A4270&amp;I4270,'County-level Emissions Factors'!$E$2:$F$12273,2,FALSE))</f>
        <v>36.279656815570434</v>
      </c>
      <c r="K4270" s="19" t="s">
        <v>5473</v>
      </c>
      <c r="L4270" s="19" t="s">
        <v>5474</v>
      </c>
      <c r="M4270" s="38">
        <f t="shared" si="68"/>
        <v>3363.6127356506245</v>
      </c>
      <c r="N4270" s="9" t="s">
        <v>5475</v>
      </c>
    </row>
    <row r="4271" spans="1:14">
      <c r="A4271" s="31" t="s">
        <v>2117</v>
      </c>
      <c r="B4271" s="31" t="s">
        <v>2091</v>
      </c>
      <c r="C4271" s="31" t="s">
        <v>56</v>
      </c>
      <c r="D4271" s="31" t="s">
        <v>2118</v>
      </c>
      <c r="E4271" s="31" t="s">
        <v>2093</v>
      </c>
      <c r="F4271" s="31" t="s">
        <v>2094</v>
      </c>
      <c r="G4271" s="24">
        <f>IF(ISERROR(VLOOKUP(A4271,'2011 County-Level Acres Tilled'!$A$2:$F$3069,6,FALSE)),0,VLOOKUP(A4271,'2011 County-Level Acres Tilled'!$A$2:$F$3069,6,FALSE))</f>
        <v>491.06447005679757</v>
      </c>
      <c r="H4271" s="32" t="s">
        <v>5474</v>
      </c>
      <c r="I4271" s="9" t="s">
        <v>5408</v>
      </c>
      <c r="J4271" s="36">
        <f>IF(ISERROR(VLOOKUP(A4271&amp;I4271,'County-level Emissions Factors'!$E$2:$F$12273,2,FALSE)),0,VLOOKUP(A4271&amp;I4271,'County-level Emissions Factors'!$E$2:$F$12273,2,FALSE))</f>
        <v>40.122605363984675</v>
      </c>
      <c r="K4271" s="19" t="s">
        <v>5473</v>
      </c>
      <c r="L4271" s="19" t="s">
        <v>5474</v>
      </c>
      <c r="M4271" s="38">
        <f t="shared" si="68"/>
        <v>9.8513929701815801</v>
      </c>
      <c r="N4271" s="9" t="s">
        <v>5475</v>
      </c>
    </row>
    <row r="4272" spans="1:14">
      <c r="A4272" s="31" t="s">
        <v>2119</v>
      </c>
      <c r="B4272" s="31" t="s">
        <v>2091</v>
      </c>
      <c r="C4272" s="31" t="s">
        <v>59</v>
      </c>
      <c r="D4272" s="31" t="s">
        <v>2120</v>
      </c>
      <c r="E4272" s="31" t="s">
        <v>2093</v>
      </c>
      <c r="F4272" s="31" t="s">
        <v>2094</v>
      </c>
      <c r="G4272" s="24">
        <f>IF(ISERROR(VLOOKUP(A4272,'2011 County-Level Acres Tilled'!$A$2:$F$3069,6,FALSE)),0,VLOOKUP(A4272,'2011 County-Level Acres Tilled'!$A$2:$F$3069,6,FALSE))</f>
        <v>214743.79953599311</v>
      </c>
      <c r="H4272" s="32" t="s">
        <v>5474</v>
      </c>
      <c r="I4272" s="9" t="s">
        <v>5408</v>
      </c>
      <c r="J4272" s="36">
        <f>IF(ISERROR(VLOOKUP(A4272&amp;I4272,'County-level Emissions Factors'!$E$2:$F$12273,2,FALSE)),0,VLOOKUP(A4272&amp;I4272,'County-level Emissions Factors'!$E$2:$F$12273,2,FALSE))</f>
        <v>40.987635254770808</v>
      </c>
      <c r="K4272" s="19" t="s">
        <v>5473</v>
      </c>
      <c r="L4272" s="19" t="s">
        <v>5474</v>
      </c>
      <c r="M4272" s="38">
        <f t="shared" si="68"/>
        <v>4400.9202643024528</v>
      </c>
      <c r="N4272" s="9" t="s">
        <v>5475</v>
      </c>
    </row>
    <row r="4273" spans="1:14">
      <c r="A4273" s="31" t="s">
        <v>2121</v>
      </c>
      <c r="B4273" s="31" t="s">
        <v>2091</v>
      </c>
      <c r="C4273" s="31" t="s">
        <v>62</v>
      </c>
      <c r="D4273" s="31" t="s">
        <v>2122</v>
      </c>
      <c r="E4273" s="31" t="s">
        <v>2093</v>
      </c>
      <c r="F4273" s="31" t="s">
        <v>2094</v>
      </c>
      <c r="G4273" s="24">
        <f>IF(ISERROR(VLOOKUP(A4273,'2011 County-Level Acres Tilled'!$A$2:$F$3069,6,FALSE)),0,VLOOKUP(A4273,'2011 County-Level Acres Tilled'!$A$2:$F$3069,6,FALSE))</f>
        <v>2726.5759222306542</v>
      </c>
      <c r="H4273" s="32" t="s">
        <v>5474</v>
      </c>
      <c r="I4273" s="9" t="s">
        <v>5408</v>
      </c>
      <c r="J4273" s="36">
        <f>IF(ISERROR(VLOOKUP(A4273&amp;I4273,'County-level Emissions Factors'!$E$2:$F$12273,2,FALSE)),0,VLOOKUP(A4273&amp;I4273,'County-level Emissions Factors'!$E$2:$F$12273,2,FALSE))</f>
        <v>36.560672807368846</v>
      </c>
      <c r="K4273" s="19" t="s">
        <v>5473</v>
      </c>
      <c r="L4273" s="19" t="s">
        <v>5474</v>
      </c>
      <c r="M4273" s="38">
        <f t="shared" si="68"/>
        <v>49.84272508856246</v>
      </c>
      <c r="N4273" s="9" t="s">
        <v>5475</v>
      </c>
    </row>
    <row r="4274" spans="1:14">
      <c r="A4274" s="31" t="s">
        <v>2123</v>
      </c>
      <c r="B4274" s="31" t="s">
        <v>2091</v>
      </c>
      <c r="C4274" s="31" t="s">
        <v>65</v>
      </c>
      <c r="D4274" s="31" t="s">
        <v>2124</v>
      </c>
      <c r="E4274" s="31" t="s">
        <v>2093</v>
      </c>
      <c r="F4274" s="31" t="s">
        <v>2094</v>
      </c>
      <c r="G4274" s="24">
        <f>IF(ISERROR(VLOOKUP(A4274,'2011 County-Level Acres Tilled'!$A$2:$F$3069,6,FALSE)),0,VLOOKUP(A4274,'2011 County-Level Acres Tilled'!$A$2:$F$3069,6,FALSE))</f>
        <v>5088.8181130575804</v>
      </c>
      <c r="H4274" s="32" t="s">
        <v>5474</v>
      </c>
      <c r="I4274" s="9" t="s">
        <v>5408</v>
      </c>
      <c r="J4274" s="36">
        <f>IF(ISERROR(VLOOKUP(A4274&amp;I4274,'County-level Emissions Factors'!$E$2:$F$12273,2,FALSE)),0,VLOOKUP(A4274&amp;I4274,'County-level Emissions Factors'!$E$2:$F$12273,2,FALSE))</f>
        <v>5.7774378585086046</v>
      </c>
      <c r="K4274" s="19" t="s">
        <v>5473</v>
      </c>
      <c r="L4274" s="19" t="s">
        <v>5474</v>
      </c>
      <c r="M4274" s="38">
        <f t="shared" si="68"/>
        <v>14.700165210721591</v>
      </c>
      <c r="N4274" s="9" t="s">
        <v>5475</v>
      </c>
    </row>
    <row r="4275" spans="1:14">
      <c r="A4275" s="31" t="s">
        <v>2125</v>
      </c>
      <c r="B4275" s="31" t="s">
        <v>2091</v>
      </c>
      <c r="C4275" s="31" t="s">
        <v>68</v>
      </c>
      <c r="D4275" s="31" t="s">
        <v>2126</v>
      </c>
      <c r="E4275" s="31" t="s">
        <v>2093</v>
      </c>
      <c r="F4275" s="31" t="s">
        <v>2094</v>
      </c>
      <c r="G4275" s="24">
        <f>IF(ISERROR(VLOOKUP(A4275,'2011 County-Level Acres Tilled'!$A$2:$F$3069,6,FALSE)),0,VLOOKUP(A4275,'2011 County-Level Acres Tilled'!$A$2:$F$3069,6,FALSE))</f>
        <v>192400.65459553385</v>
      </c>
      <c r="H4275" s="32" t="s">
        <v>5474</v>
      </c>
      <c r="I4275" s="9" t="s">
        <v>5408</v>
      </c>
      <c r="J4275" s="36">
        <f>IF(ISERROR(VLOOKUP(A4275&amp;I4275,'County-level Emissions Factors'!$E$2:$F$12273,2,FALSE)),0,VLOOKUP(A4275&amp;I4275,'County-level Emissions Factors'!$E$2:$F$12273,2,FALSE))</f>
        <v>26.72493053801465</v>
      </c>
      <c r="K4275" s="19" t="s">
        <v>5473</v>
      </c>
      <c r="L4275" s="19" t="s">
        <v>5474</v>
      </c>
      <c r="M4275" s="38">
        <f t="shared" si="68"/>
        <v>2570.9470647670955</v>
      </c>
      <c r="N4275" s="9" t="s">
        <v>5475</v>
      </c>
    </row>
    <row r="4276" spans="1:14">
      <c r="A4276" s="31" t="s">
        <v>2127</v>
      </c>
      <c r="B4276" s="31" t="s">
        <v>2091</v>
      </c>
      <c r="C4276" s="31" t="s">
        <v>71</v>
      </c>
      <c r="D4276" s="31" t="s">
        <v>2128</v>
      </c>
      <c r="E4276" s="31" t="s">
        <v>2093</v>
      </c>
      <c r="F4276" s="31" t="s">
        <v>2094</v>
      </c>
      <c r="G4276" s="24">
        <f>IF(ISERROR(VLOOKUP(A4276,'2011 County-Level Acres Tilled'!$A$2:$F$3069,6,FALSE)),0,VLOOKUP(A4276,'2011 County-Level Acres Tilled'!$A$2:$F$3069,6,FALSE))</f>
        <v>4592.7711163516806</v>
      </c>
      <c r="H4276" s="32" t="s">
        <v>5474</v>
      </c>
      <c r="I4276" s="9" t="s">
        <v>5408</v>
      </c>
      <c r="J4276" s="36">
        <f>IF(ISERROR(VLOOKUP(A4276&amp;I4276,'County-level Emissions Factors'!$E$2:$F$12273,2,FALSE)),0,VLOOKUP(A4276&amp;I4276,'County-level Emissions Factors'!$E$2:$F$12273,2,FALSE))</f>
        <v>8.4228448275862053</v>
      </c>
      <c r="K4276" s="19" t="s">
        <v>5473</v>
      </c>
      <c r="L4276" s="19" t="s">
        <v>5474</v>
      </c>
      <c r="M4276" s="38">
        <f t="shared" si="68"/>
        <v>19.342099220825038</v>
      </c>
      <c r="N4276" s="9" t="s">
        <v>5475</v>
      </c>
    </row>
    <row r="4277" spans="1:14">
      <c r="A4277" s="31" t="s">
        <v>2129</v>
      </c>
      <c r="B4277" s="31" t="s">
        <v>2091</v>
      </c>
      <c r="C4277" s="31" t="s">
        <v>74</v>
      </c>
      <c r="D4277" s="31" t="s">
        <v>2130</v>
      </c>
      <c r="E4277" s="31" t="s">
        <v>2093</v>
      </c>
      <c r="F4277" s="31" t="s">
        <v>2094</v>
      </c>
      <c r="G4277" s="24">
        <f>IF(ISERROR(VLOOKUP(A4277,'2011 County-Level Acres Tilled'!$A$2:$F$3069,6,FALSE)),0,VLOOKUP(A4277,'2011 County-Level Acres Tilled'!$A$2:$F$3069,6,FALSE))</f>
        <v>89585.861225781235</v>
      </c>
      <c r="H4277" s="32" t="s">
        <v>5474</v>
      </c>
      <c r="I4277" s="9" t="s">
        <v>5408</v>
      </c>
      <c r="J4277" s="36">
        <f>IF(ISERROR(VLOOKUP(A4277&amp;I4277,'County-level Emissions Factors'!$E$2:$F$12273,2,FALSE)),0,VLOOKUP(A4277&amp;I4277,'County-level Emissions Factors'!$E$2:$F$12273,2,FALSE))</f>
        <v>41.2348322324967</v>
      </c>
      <c r="K4277" s="19" t="s">
        <v>5473</v>
      </c>
      <c r="L4277" s="19" t="s">
        <v>5474</v>
      </c>
      <c r="M4277" s="38">
        <f t="shared" si="68"/>
        <v>1847.0289790244103</v>
      </c>
      <c r="N4277" s="9" t="s">
        <v>5475</v>
      </c>
    </row>
    <row r="4278" spans="1:14">
      <c r="A4278" s="31" t="s">
        <v>2131</v>
      </c>
      <c r="B4278" s="31" t="s">
        <v>2091</v>
      </c>
      <c r="C4278" s="31" t="s">
        <v>77</v>
      </c>
      <c r="D4278" s="31" t="s">
        <v>105</v>
      </c>
      <c r="E4278" s="31" t="s">
        <v>2093</v>
      </c>
      <c r="F4278" s="31" t="s">
        <v>2094</v>
      </c>
      <c r="G4278" s="24">
        <f>IF(ISERROR(VLOOKUP(A4278,'2011 County-Level Acres Tilled'!$A$2:$F$3069,6,FALSE)),0,VLOOKUP(A4278,'2011 County-Level Acres Tilled'!$A$2:$F$3069,6,FALSE))</f>
        <v>210973.07918025801</v>
      </c>
      <c r="H4278" s="32" t="s">
        <v>5474</v>
      </c>
      <c r="I4278" s="9" t="s">
        <v>5408</v>
      </c>
      <c r="J4278" s="36">
        <f>IF(ISERROR(VLOOKUP(A4278&amp;I4278,'County-level Emissions Factors'!$E$2:$F$12273,2,FALSE)),0,VLOOKUP(A4278&amp;I4278,'County-level Emissions Factors'!$E$2:$F$12273,2,FALSE))</f>
        <v>24.277134332507583</v>
      </c>
      <c r="K4278" s="19" t="s">
        <v>5473</v>
      </c>
      <c r="L4278" s="19" t="s">
        <v>5474</v>
      </c>
      <c r="M4278" s="38">
        <f t="shared" si="68"/>
        <v>2560.9108919009414</v>
      </c>
      <c r="N4278" s="9" t="s">
        <v>5475</v>
      </c>
    </row>
    <row r="4279" spans="1:14">
      <c r="A4279" s="31" t="s">
        <v>2132</v>
      </c>
      <c r="B4279" s="31" t="s">
        <v>2091</v>
      </c>
      <c r="C4279" s="31" t="s">
        <v>80</v>
      </c>
      <c r="D4279" s="31" t="s">
        <v>376</v>
      </c>
      <c r="E4279" s="31" t="s">
        <v>2093</v>
      </c>
      <c r="F4279" s="31" t="s">
        <v>2094</v>
      </c>
      <c r="G4279" s="24">
        <f>IF(ISERROR(VLOOKUP(A4279,'2011 County-Level Acres Tilled'!$A$2:$F$3069,6,FALSE)),0,VLOOKUP(A4279,'2011 County-Level Acres Tilled'!$A$2:$F$3069,6,FALSE))</f>
        <v>15064.290423078062</v>
      </c>
      <c r="H4279" s="32" t="s">
        <v>5474</v>
      </c>
      <c r="I4279" s="9" t="s">
        <v>5408</v>
      </c>
      <c r="J4279" s="36">
        <f>IF(ISERROR(VLOOKUP(A4279&amp;I4279,'County-level Emissions Factors'!$E$2:$F$12273,2,FALSE)),0,VLOOKUP(A4279&amp;I4279,'County-level Emissions Factors'!$E$2:$F$12273,2,FALSE))</f>
        <v>41.896423658872088</v>
      </c>
      <c r="K4279" s="19" t="s">
        <v>5473</v>
      </c>
      <c r="L4279" s="19" t="s">
        <v>5474</v>
      </c>
      <c r="M4279" s="38">
        <f t="shared" si="68"/>
        <v>315.56994684278396</v>
      </c>
      <c r="N4279" s="9" t="s">
        <v>5475</v>
      </c>
    </row>
    <row r="4280" spans="1:14">
      <c r="A4280" s="31" t="s">
        <v>2133</v>
      </c>
      <c r="B4280" s="31" t="s">
        <v>2091</v>
      </c>
      <c r="C4280" s="31" t="s">
        <v>83</v>
      </c>
      <c r="D4280" s="31" t="s">
        <v>2134</v>
      </c>
      <c r="E4280" s="31" t="s">
        <v>2093</v>
      </c>
      <c r="F4280" s="31" t="s">
        <v>2094</v>
      </c>
      <c r="G4280" s="24">
        <f>IF(ISERROR(VLOOKUP(A4280,'2011 County-Level Acres Tilled'!$A$2:$F$3069,6,FALSE)),0,VLOOKUP(A4280,'2011 County-Level Acres Tilled'!$A$2:$F$3069,6,FALSE))</f>
        <v>63962.96786132735</v>
      </c>
      <c r="H4280" s="32" t="s">
        <v>5474</v>
      </c>
      <c r="I4280" s="9" t="s">
        <v>5408</v>
      </c>
      <c r="J4280" s="36">
        <f>IF(ISERROR(VLOOKUP(A4280&amp;I4280,'County-level Emissions Factors'!$E$2:$F$12273,2,FALSE)),0,VLOOKUP(A4280&amp;I4280,'County-level Emissions Factors'!$E$2:$F$12273,2,FALSE))</f>
        <v>26.197505932246177</v>
      </c>
      <c r="K4280" s="19" t="s">
        <v>5473</v>
      </c>
      <c r="L4280" s="19" t="s">
        <v>5474</v>
      </c>
      <c r="M4280" s="38">
        <f t="shared" si="68"/>
        <v>837.83511499559745</v>
      </c>
      <c r="N4280" s="9" t="s">
        <v>5475</v>
      </c>
    </row>
    <row r="4281" spans="1:14">
      <c r="A4281" s="31" t="s">
        <v>2135</v>
      </c>
      <c r="B4281" s="31" t="s">
        <v>2091</v>
      </c>
      <c r="C4281" s="31" t="s">
        <v>86</v>
      </c>
      <c r="D4281" s="31" t="s">
        <v>2136</v>
      </c>
      <c r="E4281" s="31" t="s">
        <v>2093</v>
      </c>
      <c r="F4281" s="31" t="s">
        <v>2094</v>
      </c>
      <c r="G4281" s="24">
        <f>IF(ISERROR(VLOOKUP(A4281,'2011 County-Level Acres Tilled'!$A$2:$F$3069,6,FALSE)),0,VLOOKUP(A4281,'2011 County-Level Acres Tilled'!$A$2:$F$3069,6,FALSE))</f>
        <v>51371.511064940154</v>
      </c>
      <c r="H4281" s="32" t="s">
        <v>5474</v>
      </c>
      <c r="I4281" s="9" t="s">
        <v>5408</v>
      </c>
      <c r="J4281" s="36">
        <f>IF(ISERROR(VLOOKUP(A4281&amp;I4281,'County-level Emissions Factors'!$E$2:$F$12273,2,FALSE)),0,VLOOKUP(A4281&amp;I4281,'County-level Emissions Factors'!$E$2:$F$12273,2,FALSE))</f>
        <v>24.59582851653451</v>
      </c>
      <c r="K4281" s="19" t="s">
        <v>5473</v>
      </c>
      <c r="L4281" s="19" t="s">
        <v>5474</v>
      </c>
      <c r="M4281" s="38">
        <f t="shared" si="68"/>
        <v>631.76243839426161</v>
      </c>
      <c r="N4281" s="9" t="s">
        <v>5475</v>
      </c>
    </row>
    <row r="4282" spans="1:14">
      <c r="A4282" s="31" t="s">
        <v>2137</v>
      </c>
      <c r="B4282" s="31" t="s">
        <v>2091</v>
      </c>
      <c r="C4282" s="31" t="s">
        <v>89</v>
      </c>
      <c r="D4282" s="31" t="s">
        <v>123</v>
      </c>
      <c r="E4282" s="31" t="s">
        <v>2093</v>
      </c>
      <c r="F4282" s="31" t="s">
        <v>2094</v>
      </c>
      <c r="G4282" s="24">
        <f>IF(ISERROR(VLOOKUP(A4282,'2011 County-Level Acres Tilled'!$A$2:$F$3069,6,FALSE)),0,VLOOKUP(A4282,'2011 County-Level Acres Tilled'!$A$2:$F$3069,6,FALSE))</f>
        <v>189.4240542066629</v>
      </c>
      <c r="H4282" s="32" t="s">
        <v>5474</v>
      </c>
      <c r="I4282" s="9" t="s">
        <v>5408</v>
      </c>
      <c r="J4282" s="36">
        <f>IF(ISERROR(VLOOKUP(A4282&amp;I4282,'County-level Emissions Factors'!$E$2:$F$12273,2,FALSE)),0,VLOOKUP(A4282&amp;I4282,'County-level Emissions Factors'!$E$2:$F$12273,2,FALSE))</f>
        <v>23.843478260869563</v>
      </c>
      <c r="K4282" s="19" t="s">
        <v>5473</v>
      </c>
      <c r="L4282" s="19" t="s">
        <v>5474</v>
      </c>
      <c r="M4282" s="38">
        <f t="shared" si="68"/>
        <v>2.2582641592811723</v>
      </c>
      <c r="N4282" s="9" t="s">
        <v>5475</v>
      </c>
    </row>
    <row r="4283" spans="1:14">
      <c r="A4283" s="31" t="s">
        <v>2138</v>
      </c>
      <c r="B4283" s="31" t="s">
        <v>2091</v>
      </c>
      <c r="C4283" s="31" t="s">
        <v>92</v>
      </c>
      <c r="D4283" s="31" t="s">
        <v>126</v>
      </c>
      <c r="E4283" s="31" t="s">
        <v>2093</v>
      </c>
      <c r="F4283" s="31" t="s">
        <v>2094</v>
      </c>
      <c r="G4283" s="24">
        <f>IF(ISERROR(VLOOKUP(A4283,'2011 County-Level Acres Tilled'!$A$2:$F$3069,6,FALSE)),0,VLOOKUP(A4283,'2011 County-Level Acres Tilled'!$A$2:$F$3069,6,FALSE))</f>
        <v>0</v>
      </c>
      <c r="H4283" s="32" t="s">
        <v>5474</v>
      </c>
      <c r="I4283" s="9" t="s">
        <v>5408</v>
      </c>
      <c r="J4283" s="36">
        <f>IF(ISERROR(VLOOKUP(A4283&amp;I4283,'County-level Emissions Factors'!$E$2:$F$12273,2,FALSE)),0,VLOOKUP(A4283&amp;I4283,'County-level Emissions Factors'!$E$2:$F$12273,2,FALSE))</f>
        <v>0</v>
      </c>
      <c r="K4283" s="19" t="s">
        <v>5473</v>
      </c>
      <c r="L4283" s="19" t="s">
        <v>5474</v>
      </c>
      <c r="M4283" s="38">
        <f t="shared" si="68"/>
        <v>0</v>
      </c>
      <c r="N4283" s="9" t="s">
        <v>5475</v>
      </c>
    </row>
    <row r="4284" spans="1:14">
      <c r="A4284" s="31" t="s">
        <v>2139</v>
      </c>
      <c r="B4284" s="31" t="s">
        <v>2091</v>
      </c>
      <c r="C4284" s="31" t="s">
        <v>95</v>
      </c>
      <c r="D4284" s="31" t="s">
        <v>2140</v>
      </c>
      <c r="E4284" s="31" t="s">
        <v>2093</v>
      </c>
      <c r="F4284" s="31" t="s">
        <v>2094</v>
      </c>
      <c r="G4284" s="24">
        <f>IF(ISERROR(VLOOKUP(A4284,'2011 County-Level Acres Tilled'!$A$2:$F$3069,6,FALSE)),0,VLOOKUP(A4284,'2011 County-Level Acres Tilled'!$A$2:$F$3069,6,FALSE))</f>
        <v>252280.59425623823</v>
      </c>
      <c r="H4284" s="32" t="s">
        <v>5474</v>
      </c>
      <c r="I4284" s="9" t="s">
        <v>5408</v>
      </c>
      <c r="J4284" s="36">
        <f>IF(ISERROR(VLOOKUP(A4284&amp;I4284,'County-level Emissions Factors'!$E$2:$F$12273,2,FALSE)),0,VLOOKUP(A4284&amp;I4284,'County-level Emissions Factors'!$E$2:$F$12273,2,FALSE))</f>
        <v>26.097396186015899</v>
      </c>
      <c r="K4284" s="19" t="s">
        <v>5473</v>
      </c>
      <c r="L4284" s="19" t="s">
        <v>5474</v>
      </c>
      <c r="M4284" s="38">
        <f t="shared" si="68"/>
        <v>3291.9333091742878</v>
      </c>
      <c r="N4284" s="9" t="s">
        <v>5475</v>
      </c>
    </row>
    <row r="4285" spans="1:14">
      <c r="A4285" s="31" t="s">
        <v>2141</v>
      </c>
      <c r="B4285" s="31" t="s">
        <v>2091</v>
      </c>
      <c r="C4285" s="31" t="s">
        <v>98</v>
      </c>
      <c r="D4285" s="31" t="s">
        <v>393</v>
      </c>
      <c r="E4285" s="31" t="s">
        <v>2093</v>
      </c>
      <c r="F4285" s="31" t="s">
        <v>2094</v>
      </c>
      <c r="G4285" s="24">
        <f>IF(ISERROR(VLOOKUP(A4285,'2011 County-Level Acres Tilled'!$A$2:$F$3069,6,FALSE)),0,VLOOKUP(A4285,'2011 County-Level Acres Tilled'!$A$2:$F$3069,6,FALSE))</f>
        <v>50022.551411158638</v>
      </c>
      <c r="H4285" s="32" t="s">
        <v>5474</v>
      </c>
      <c r="I4285" s="9" t="s">
        <v>5408</v>
      </c>
      <c r="J4285" s="36">
        <f>IF(ISERROR(VLOOKUP(A4285&amp;I4285,'County-level Emissions Factors'!$E$2:$F$12273,2,FALSE)),0,VLOOKUP(A4285&amp;I4285,'County-level Emissions Factors'!$E$2:$F$12273,2,FALSE))</f>
        <v>20.373980952380951</v>
      </c>
      <c r="K4285" s="19" t="s">
        <v>5473</v>
      </c>
      <c r="L4285" s="19" t="s">
        <v>5474</v>
      </c>
      <c r="M4285" s="38">
        <f t="shared" si="68"/>
        <v>509.57925482022148</v>
      </c>
      <c r="N4285" s="9" t="s">
        <v>5475</v>
      </c>
    </row>
    <row r="4286" spans="1:14">
      <c r="A4286" s="31" t="s">
        <v>2142</v>
      </c>
      <c r="B4286" s="31" t="s">
        <v>2091</v>
      </c>
      <c r="C4286" s="31" t="s">
        <v>101</v>
      </c>
      <c r="D4286" s="31" t="s">
        <v>2143</v>
      </c>
      <c r="E4286" s="31" t="s">
        <v>2093</v>
      </c>
      <c r="F4286" s="31" t="s">
        <v>2094</v>
      </c>
      <c r="G4286" s="24">
        <f>IF(ISERROR(VLOOKUP(A4286,'2011 County-Level Acres Tilled'!$A$2:$F$3069,6,FALSE)),0,VLOOKUP(A4286,'2011 County-Level Acres Tilled'!$A$2:$F$3069,6,FALSE))</f>
        <v>34785.886923831305</v>
      </c>
      <c r="H4286" s="32" t="s">
        <v>5474</v>
      </c>
      <c r="I4286" s="9" t="s">
        <v>5408</v>
      </c>
      <c r="J4286" s="36">
        <f>IF(ISERROR(VLOOKUP(A4286&amp;I4286,'County-level Emissions Factors'!$E$2:$F$12273,2,FALSE)),0,VLOOKUP(A4286&amp;I4286,'County-level Emissions Factors'!$E$2:$F$12273,2,FALSE))</f>
        <v>24.693225213332706</v>
      </c>
      <c r="K4286" s="19" t="s">
        <v>5473</v>
      </c>
      <c r="L4286" s="19" t="s">
        <v>5474</v>
      </c>
      <c r="M4286" s="38">
        <f t="shared" si="68"/>
        <v>429.48787002784582</v>
      </c>
      <c r="N4286" s="9" t="s">
        <v>5475</v>
      </c>
    </row>
    <row r="4287" spans="1:14">
      <c r="A4287" s="31" t="s">
        <v>2144</v>
      </c>
      <c r="B4287" s="31" t="s">
        <v>2091</v>
      </c>
      <c r="C4287" s="31" t="s">
        <v>104</v>
      </c>
      <c r="D4287" s="31" t="s">
        <v>1376</v>
      </c>
      <c r="E4287" s="31" t="s">
        <v>2093</v>
      </c>
      <c r="F4287" s="31" t="s">
        <v>2094</v>
      </c>
      <c r="G4287" s="24">
        <f>IF(ISERROR(VLOOKUP(A4287,'2011 County-Level Acres Tilled'!$A$2:$F$3069,6,FALSE)),0,VLOOKUP(A4287,'2011 County-Level Acres Tilled'!$A$2:$F$3069,6,FALSE))</f>
        <v>733.88258641942889</v>
      </c>
      <c r="H4287" s="32" t="s">
        <v>5474</v>
      </c>
      <c r="I4287" s="9" t="s">
        <v>5408</v>
      </c>
      <c r="J4287" s="36">
        <f>IF(ISERROR(VLOOKUP(A4287&amp;I4287,'County-level Emissions Factors'!$E$2:$F$12273,2,FALSE)),0,VLOOKUP(A4287&amp;I4287,'County-level Emissions Factors'!$E$2:$F$12273,2,FALSE))</f>
        <v>27.959752321981423</v>
      </c>
      <c r="K4287" s="19" t="s">
        <v>5473</v>
      </c>
      <c r="L4287" s="19" t="s">
        <v>5474</v>
      </c>
      <c r="M4287" s="38">
        <f t="shared" si="68"/>
        <v>10.259587674851179</v>
      </c>
      <c r="N4287" s="9" t="s">
        <v>5475</v>
      </c>
    </row>
    <row r="4288" spans="1:14">
      <c r="A4288" s="31" t="s">
        <v>2145</v>
      </c>
      <c r="B4288" s="31" t="s">
        <v>2091</v>
      </c>
      <c r="C4288" s="31" t="s">
        <v>107</v>
      </c>
      <c r="D4288" s="31" t="s">
        <v>397</v>
      </c>
      <c r="E4288" s="31" t="s">
        <v>2093</v>
      </c>
      <c r="F4288" s="31" t="s">
        <v>2094</v>
      </c>
      <c r="G4288" s="24">
        <f>IF(ISERROR(VLOOKUP(A4288,'2011 County-Level Acres Tilled'!$A$2:$F$3069,6,FALSE)),0,VLOOKUP(A4288,'2011 County-Level Acres Tilled'!$A$2:$F$3069,6,FALSE))</f>
        <v>628.89610389610402</v>
      </c>
      <c r="H4288" s="32" t="s">
        <v>5474</v>
      </c>
      <c r="I4288" s="9" t="s">
        <v>5408</v>
      </c>
      <c r="J4288" s="36">
        <f>IF(ISERROR(VLOOKUP(A4288&amp;I4288,'County-level Emissions Factors'!$E$2:$F$12273,2,FALSE)),0,VLOOKUP(A4288&amp;I4288,'County-level Emissions Factors'!$E$2:$F$12273,2,FALSE))</f>
        <v>15.914074074074074</v>
      </c>
      <c r="K4288" s="19" t="s">
        <v>5473</v>
      </c>
      <c r="L4288" s="19" t="s">
        <v>5474</v>
      </c>
      <c r="M4288" s="38">
        <f t="shared" si="68"/>
        <v>5.0041495911495923</v>
      </c>
      <c r="N4288" s="9" t="s">
        <v>5475</v>
      </c>
    </row>
    <row r="4289" spans="1:14">
      <c r="A4289" s="31" t="s">
        <v>2146</v>
      </c>
      <c r="B4289" s="31" t="s">
        <v>2091</v>
      </c>
      <c r="C4289" s="31" t="s">
        <v>110</v>
      </c>
      <c r="D4289" s="31" t="s">
        <v>1380</v>
      </c>
      <c r="E4289" s="31" t="s">
        <v>2093</v>
      </c>
      <c r="F4289" s="31" t="s">
        <v>2094</v>
      </c>
      <c r="G4289" s="24">
        <f>IF(ISERROR(VLOOKUP(A4289,'2011 County-Level Acres Tilled'!$A$2:$F$3069,6,FALSE)),0,VLOOKUP(A4289,'2011 County-Level Acres Tilled'!$A$2:$F$3069,6,FALSE))</f>
        <v>2073.9130434782614</v>
      </c>
      <c r="H4289" s="32" t="s">
        <v>5474</v>
      </c>
      <c r="I4289" s="9" t="s">
        <v>5408</v>
      </c>
      <c r="J4289" s="36">
        <f>IF(ISERROR(VLOOKUP(A4289&amp;I4289,'County-level Emissions Factors'!$E$2:$F$12273,2,FALSE)),0,VLOOKUP(A4289&amp;I4289,'County-level Emissions Factors'!$E$2:$F$12273,2,FALSE))</f>
        <v>0.42476190476190473</v>
      </c>
      <c r="K4289" s="19" t="s">
        <v>5473</v>
      </c>
      <c r="L4289" s="19" t="s">
        <v>5474</v>
      </c>
      <c r="M4289" s="38">
        <f t="shared" si="68"/>
        <v>0.44045962732919264</v>
      </c>
      <c r="N4289" s="9" t="s">
        <v>5475</v>
      </c>
    </row>
    <row r="4290" spans="1:14">
      <c r="A4290" s="31" t="s">
        <v>2147</v>
      </c>
      <c r="B4290" s="31" t="s">
        <v>2091</v>
      </c>
      <c r="C4290" s="31" t="s">
        <v>113</v>
      </c>
      <c r="D4290" s="31" t="s">
        <v>150</v>
      </c>
      <c r="E4290" s="31" t="s">
        <v>2093</v>
      </c>
      <c r="F4290" s="31" t="s">
        <v>2094</v>
      </c>
      <c r="G4290" s="24">
        <f>IF(ISERROR(VLOOKUP(A4290,'2011 County-Level Acres Tilled'!$A$2:$F$3069,6,FALSE)),0,VLOOKUP(A4290,'2011 County-Level Acres Tilled'!$A$2:$F$3069,6,FALSE))</f>
        <v>231977.79487065165</v>
      </c>
      <c r="H4290" s="32" t="s">
        <v>5474</v>
      </c>
      <c r="I4290" s="9" t="s">
        <v>5408</v>
      </c>
      <c r="J4290" s="36">
        <f>IF(ISERROR(VLOOKUP(A4290&amp;I4290,'County-level Emissions Factors'!$E$2:$F$12273,2,FALSE)),0,VLOOKUP(A4290&amp;I4290,'County-level Emissions Factors'!$E$2:$F$12273,2,FALSE))</f>
        <v>46.74492036817783</v>
      </c>
      <c r="K4290" s="19" t="s">
        <v>5473</v>
      </c>
      <c r="L4290" s="19" t="s">
        <v>5474</v>
      </c>
      <c r="M4290" s="38">
        <f t="shared" si="68"/>
        <v>5421.8917742070507</v>
      </c>
      <c r="N4290" s="9" t="s">
        <v>5475</v>
      </c>
    </row>
    <row r="4291" spans="1:14">
      <c r="A4291" s="31" t="s">
        <v>2148</v>
      </c>
      <c r="B4291" s="31" t="s">
        <v>2091</v>
      </c>
      <c r="C4291" s="31" t="s">
        <v>116</v>
      </c>
      <c r="D4291" s="31" t="s">
        <v>2149</v>
      </c>
      <c r="E4291" s="31" t="s">
        <v>2093</v>
      </c>
      <c r="F4291" s="31" t="s">
        <v>2094</v>
      </c>
      <c r="G4291" s="24">
        <f>IF(ISERROR(VLOOKUP(A4291,'2011 County-Level Acres Tilled'!$A$2:$F$3069,6,FALSE)),0,VLOOKUP(A4291,'2011 County-Level Acres Tilled'!$A$2:$F$3069,6,FALSE))</f>
        <v>238805.84403997264</v>
      </c>
      <c r="H4291" s="32" t="s">
        <v>5474</v>
      </c>
      <c r="I4291" s="9" t="s">
        <v>5408</v>
      </c>
      <c r="J4291" s="36">
        <f>IF(ISERROR(VLOOKUP(A4291&amp;I4291,'County-level Emissions Factors'!$E$2:$F$12273,2,FALSE)),0,VLOOKUP(A4291&amp;I4291,'County-level Emissions Factors'!$E$2:$F$12273,2,FALSE))</f>
        <v>43.324187667271389</v>
      </c>
      <c r="K4291" s="19" t="s">
        <v>5473</v>
      </c>
      <c r="L4291" s="19" t="s">
        <v>5474</v>
      </c>
      <c r="M4291" s="38">
        <f t="shared" si="68"/>
        <v>5173.0346016144586</v>
      </c>
      <c r="N4291" s="9" t="s">
        <v>5475</v>
      </c>
    </row>
    <row r="4292" spans="1:14">
      <c r="A4292" s="31" t="s">
        <v>2150</v>
      </c>
      <c r="B4292" s="31" t="s">
        <v>2091</v>
      </c>
      <c r="C4292" s="31" t="s">
        <v>119</v>
      </c>
      <c r="D4292" s="31" t="s">
        <v>2151</v>
      </c>
      <c r="E4292" s="31" t="s">
        <v>2093</v>
      </c>
      <c r="F4292" s="31" t="s">
        <v>2094</v>
      </c>
      <c r="G4292" s="24">
        <f>IF(ISERROR(VLOOKUP(A4292,'2011 County-Level Acres Tilled'!$A$2:$F$3069,6,FALSE)),0,VLOOKUP(A4292,'2011 County-Level Acres Tilled'!$A$2:$F$3069,6,FALSE))</f>
        <v>47680.073025022903</v>
      </c>
      <c r="H4292" s="32" t="s">
        <v>5474</v>
      </c>
      <c r="I4292" s="9" t="s">
        <v>5408</v>
      </c>
      <c r="J4292" s="36">
        <f>IF(ISERROR(VLOOKUP(A4292&amp;I4292,'County-level Emissions Factors'!$E$2:$F$12273,2,FALSE)),0,VLOOKUP(A4292&amp;I4292,'County-level Emissions Factors'!$E$2:$F$12273,2,FALSE))</f>
        <v>43.010547924264593</v>
      </c>
      <c r="K4292" s="19" t="s">
        <v>5473</v>
      </c>
      <c r="L4292" s="19" t="s">
        <v>5474</v>
      </c>
      <c r="M4292" s="38">
        <f t="shared" si="68"/>
        <v>1025.3730329375915</v>
      </c>
      <c r="N4292" s="9" t="s">
        <v>5475</v>
      </c>
    </row>
    <row r="4293" spans="1:14">
      <c r="A4293" s="31" t="s">
        <v>2152</v>
      </c>
      <c r="B4293" s="31" t="s">
        <v>2091</v>
      </c>
      <c r="C4293" s="31" t="s">
        <v>122</v>
      </c>
      <c r="D4293" s="31" t="s">
        <v>2153</v>
      </c>
      <c r="E4293" s="31" t="s">
        <v>2093</v>
      </c>
      <c r="F4293" s="31" t="s">
        <v>2094</v>
      </c>
      <c r="G4293" s="24">
        <f>IF(ISERROR(VLOOKUP(A4293,'2011 County-Level Acres Tilled'!$A$2:$F$3069,6,FALSE)),0,VLOOKUP(A4293,'2011 County-Level Acres Tilled'!$A$2:$F$3069,6,FALSE))</f>
        <v>0</v>
      </c>
      <c r="H4293" s="32" t="s">
        <v>5474</v>
      </c>
      <c r="I4293" s="9" t="s">
        <v>5408</v>
      </c>
      <c r="J4293" s="36">
        <f>IF(ISERROR(VLOOKUP(A4293&amp;I4293,'County-level Emissions Factors'!$E$2:$F$12273,2,FALSE)),0,VLOOKUP(A4293&amp;I4293,'County-level Emissions Factors'!$E$2:$F$12273,2,FALSE))</f>
        <v>0</v>
      </c>
      <c r="K4293" s="19" t="s">
        <v>5473</v>
      </c>
      <c r="L4293" s="19" t="s">
        <v>5474</v>
      </c>
      <c r="M4293" s="38">
        <f t="shared" si="68"/>
        <v>0</v>
      </c>
      <c r="N4293" s="9" t="s">
        <v>5475</v>
      </c>
    </row>
    <row r="4294" spans="1:14">
      <c r="A4294" s="31" t="s">
        <v>2154</v>
      </c>
      <c r="B4294" s="31" t="s">
        <v>2091</v>
      </c>
      <c r="C4294" s="31" t="s">
        <v>125</v>
      </c>
      <c r="D4294" s="31" t="s">
        <v>417</v>
      </c>
      <c r="E4294" s="31" t="s">
        <v>2093</v>
      </c>
      <c r="F4294" s="31" t="s">
        <v>2094</v>
      </c>
      <c r="G4294" s="24">
        <f>IF(ISERROR(VLOOKUP(A4294,'2011 County-Level Acres Tilled'!$A$2:$F$3069,6,FALSE)),0,VLOOKUP(A4294,'2011 County-Level Acres Tilled'!$A$2:$F$3069,6,FALSE))</f>
        <v>45497.802280763724</v>
      </c>
      <c r="H4294" s="32" t="s">
        <v>5474</v>
      </c>
      <c r="I4294" s="9" t="s">
        <v>5408</v>
      </c>
      <c r="J4294" s="36">
        <f>IF(ISERROR(VLOOKUP(A4294&amp;I4294,'County-level Emissions Factors'!$E$2:$F$12273,2,FALSE)),0,VLOOKUP(A4294&amp;I4294,'County-level Emissions Factors'!$E$2:$F$12273,2,FALSE))</f>
        <v>42.086032650945839</v>
      </c>
      <c r="K4294" s="19" t="s">
        <v>5473</v>
      </c>
      <c r="L4294" s="19" t="s">
        <v>5474</v>
      </c>
      <c r="M4294" s="38">
        <f t="shared" si="68"/>
        <v>957.41099616725012</v>
      </c>
      <c r="N4294" s="9" t="s">
        <v>5475</v>
      </c>
    </row>
    <row r="4295" spans="1:14">
      <c r="A4295" s="31" t="s">
        <v>2155</v>
      </c>
      <c r="B4295" s="31" t="s">
        <v>2091</v>
      </c>
      <c r="C4295" s="31" t="s">
        <v>128</v>
      </c>
      <c r="D4295" s="31" t="s">
        <v>2156</v>
      </c>
      <c r="E4295" s="31" t="s">
        <v>2093</v>
      </c>
      <c r="F4295" s="31" t="s">
        <v>2094</v>
      </c>
      <c r="G4295" s="24">
        <f>IF(ISERROR(VLOOKUP(A4295,'2011 County-Level Acres Tilled'!$A$2:$F$3069,6,FALSE)),0,VLOOKUP(A4295,'2011 County-Level Acres Tilled'!$A$2:$F$3069,6,FALSE))</f>
        <v>0</v>
      </c>
      <c r="H4295" s="32" t="s">
        <v>5474</v>
      </c>
      <c r="I4295" s="9" t="s">
        <v>5408</v>
      </c>
      <c r="J4295" s="36">
        <f>IF(ISERROR(VLOOKUP(A4295&amp;I4295,'County-level Emissions Factors'!$E$2:$F$12273,2,FALSE)),0,VLOOKUP(A4295&amp;I4295,'County-level Emissions Factors'!$E$2:$F$12273,2,FALSE))</f>
        <v>0</v>
      </c>
      <c r="K4295" s="19" t="s">
        <v>5473</v>
      </c>
      <c r="L4295" s="19" t="s">
        <v>5474</v>
      </c>
      <c r="M4295" s="38">
        <f t="shared" ref="M4295:M4358" si="69">G4295*J4295/2000</f>
        <v>0</v>
      </c>
      <c r="N4295" s="9" t="s">
        <v>5475</v>
      </c>
    </row>
    <row r="4296" spans="1:14">
      <c r="A4296" s="31" t="s">
        <v>2157</v>
      </c>
      <c r="B4296" s="31" t="s">
        <v>2091</v>
      </c>
      <c r="C4296" s="31" t="s">
        <v>131</v>
      </c>
      <c r="D4296" s="31" t="s">
        <v>2158</v>
      </c>
      <c r="E4296" s="31" t="s">
        <v>2093</v>
      </c>
      <c r="F4296" s="31" t="s">
        <v>2094</v>
      </c>
      <c r="G4296" s="24">
        <f>IF(ISERROR(VLOOKUP(A4296,'2011 County-Level Acres Tilled'!$A$2:$F$3069,6,FALSE)),0,VLOOKUP(A4296,'2011 County-Level Acres Tilled'!$A$2:$F$3069,6,FALSE))</f>
        <v>130380.94448012453</v>
      </c>
      <c r="H4296" s="32" t="s">
        <v>5474</v>
      </c>
      <c r="I4296" s="9" t="s">
        <v>5408</v>
      </c>
      <c r="J4296" s="36">
        <f>IF(ISERROR(VLOOKUP(A4296&amp;I4296,'County-level Emissions Factors'!$E$2:$F$12273,2,FALSE)),0,VLOOKUP(A4296&amp;I4296,'County-level Emissions Factors'!$E$2:$F$12273,2,FALSE))</f>
        <v>23.30435520962321</v>
      </c>
      <c r="K4296" s="19" t="s">
        <v>5473</v>
      </c>
      <c r="L4296" s="19" t="s">
        <v>5474</v>
      </c>
      <c r="M4296" s="38">
        <f t="shared" si="69"/>
        <v>1519.2219213654923</v>
      </c>
      <c r="N4296" s="9" t="s">
        <v>5475</v>
      </c>
    </row>
    <row r="4297" spans="1:14">
      <c r="A4297" s="31" t="s">
        <v>2159</v>
      </c>
      <c r="B4297" s="31" t="s">
        <v>2091</v>
      </c>
      <c r="C4297" s="31" t="s">
        <v>134</v>
      </c>
      <c r="D4297" s="31" t="s">
        <v>2160</v>
      </c>
      <c r="E4297" s="31" t="s">
        <v>2093</v>
      </c>
      <c r="F4297" s="31" t="s">
        <v>2094</v>
      </c>
      <c r="G4297" s="24">
        <f>IF(ISERROR(VLOOKUP(A4297,'2011 County-Level Acres Tilled'!$A$2:$F$3069,6,FALSE)),0,VLOOKUP(A4297,'2011 County-Level Acres Tilled'!$A$2:$F$3069,6,FALSE))</f>
        <v>68580.979496145155</v>
      </c>
      <c r="H4297" s="32" t="s">
        <v>5474</v>
      </c>
      <c r="I4297" s="9" t="s">
        <v>5408</v>
      </c>
      <c r="J4297" s="36">
        <f>IF(ISERROR(VLOOKUP(A4297&amp;I4297,'County-level Emissions Factors'!$E$2:$F$12273,2,FALSE)),0,VLOOKUP(A4297&amp;I4297,'County-level Emissions Factors'!$E$2:$F$12273,2,FALSE))</f>
        <v>44.132614381005553</v>
      </c>
      <c r="K4297" s="19" t="s">
        <v>5473</v>
      </c>
      <c r="L4297" s="19" t="s">
        <v>5474</v>
      </c>
      <c r="M4297" s="38">
        <f t="shared" si="69"/>
        <v>1513.3289609875114</v>
      </c>
      <c r="N4297" s="9" t="s">
        <v>5475</v>
      </c>
    </row>
    <row r="4298" spans="1:14">
      <c r="A4298" s="31" t="s">
        <v>2161</v>
      </c>
      <c r="B4298" s="31" t="s">
        <v>2091</v>
      </c>
      <c r="C4298" s="31" t="s">
        <v>137</v>
      </c>
      <c r="D4298" s="31" t="s">
        <v>2162</v>
      </c>
      <c r="E4298" s="31" t="s">
        <v>2093</v>
      </c>
      <c r="F4298" s="31" t="s">
        <v>2094</v>
      </c>
      <c r="G4298" s="24">
        <f>IF(ISERROR(VLOOKUP(A4298,'2011 County-Level Acres Tilled'!$A$2:$F$3069,6,FALSE)),0,VLOOKUP(A4298,'2011 County-Level Acres Tilled'!$A$2:$F$3069,6,FALSE))</f>
        <v>16890.759924348993</v>
      </c>
      <c r="H4298" s="32" t="s">
        <v>5474</v>
      </c>
      <c r="I4298" s="9" t="s">
        <v>5408</v>
      </c>
      <c r="J4298" s="36">
        <f>IF(ISERROR(VLOOKUP(A4298&amp;I4298,'County-level Emissions Factors'!$E$2:$F$12273,2,FALSE)),0,VLOOKUP(A4298&amp;I4298,'County-level Emissions Factors'!$E$2:$F$12273,2,FALSE))</f>
        <v>46.857782476214162</v>
      </c>
      <c r="K4298" s="19" t="s">
        <v>5473</v>
      </c>
      <c r="L4298" s="19" t="s">
        <v>5474</v>
      </c>
      <c r="M4298" s="38">
        <f t="shared" si="69"/>
        <v>395.73177719655035</v>
      </c>
      <c r="N4298" s="9" t="s">
        <v>5475</v>
      </c>
    </row>
    <row r="4299" spans="1:14">
      <c r="A4299" s="31" t="s">
        <v>2163</v>
      </c>
      <c r="B4299" s="31" t="s">
        <v>2091</v>
      </c>
      <c r="C4299" s="31" t="s">
        <v>140</v>
      </c>
      <c r="D4299" s="31" t="s">
        <v>1420</v>
      </c>
      <c r="E4299" s="31" t="s">
        <v>2093</v>
      </c>
      <c r="F4299" s="31" t="s">
        <v>2094</v>
      </c>
      <c r="G4299" s="24">
        <f>IF(ISERROR(VLOOKUP(A4299,'2011 County-Level Acres Tilled'!$A$2:$F$3069,6,FALSE)),0,VLOOKUP(A4299,'2011 County-Level Acres Tilled'!$A$2:$F$3069,6,FALSE))</f>
        <v>207136.64093333838</v>
      </c>
      <c r="H4299" s="32" t="s">
        <v>5474</v>
      </c>
      <c r="I4299" s="9" t="s">
        <v>5408</v>
      </c>
      <c r="J4299" s="36">
        <f>IF(ISERROR(VLOOKUP(A4299&amp;I4299,'County-level Emissions Factors'!$E$2:$F$12273,2,FALSE)),0,VLOOKUP(A4299&amp;I4299,'County-level Emissions Factors'!$E$2:$F$12273,2,FALSE))</f>
        <v>41.193271098055064</v>
      </c>
      <c r="K4299" s="19" t="s">
        <v>5473</v>
      </c>
      <c r="L4299" s="19" t="s">
        <v>5474</v>
      </c>
      <c r="M4299" s="38">
        <f t="shared" si="69"/>
        <v>4266.3179021537489</v>
      </c>
      <c r="N4299" s="9" t="s">
        <v>5475</v>
      </c>
    </row>
    <row r="4300" spans="1:14">
      <c r="A4300" s="31" t="s">
        <v>2164</v>
      </c>
      <c r="B4300" s="31" t="s">
        <v>2091</v>
      </c>
      <c r="C4300" s="31" t="s">
        <v>143</v>
      </c>
      <c r="D4300" s="31" t="s">
        <v>2165</v>
      </c>
      <c r="E4300" s="31" t="s">
        <v>2093</v>
      </c>
      <c r="F4300" s="31" t="s">
        <v>2094</v>
      </c>
      <c r="G4300" s="24">
        <f>IF(ISERROR(VLOOKUP(A4300,'2011 County-Level Acres Tilled'!$A$2:$F$3069,6,FALSE)),0,VLOOKUP(A4300,'2011 County-Level Acres Tilled'!$A$2:$F$3069,6,FALSE))</f>
        <v>790.06211180124228</v>
      </c>
      <c r="H4300" s="32" t="s">
        <v>5474</v>
      </c>
      <c r="I4300" s="9" t="s">
        <v>5408</v>
      </c>
      <c r="J4300" s="36">
        <f>IF(ISERROR(VLOOKUP(A4300&amp;I4300,'County-level Emissions Factors'!$E$2:$F$12273,2,FALSE)),0,VLOOKUP(A4300&amp;I4300,'County-level Emissions Factors'!$E$2:$F$12273,2,FALSE))</f>
        <v>0.18000000000000002</v>
      </c>
      <c r="K4300" s="19" t="s">
        <v>5473</v>
      </c>
      <c r="L4300" s="19" t="s">
        <v>5474</v>
      </c>
      <c r="M4300" s="38">
        <f t="shared" si="69"/>
        <v>7.1105590062111812E-2</v>
      </c>
      <c r="N4300" s="9" t="s">
        <v>5475</v>
      </c>
    </row>
    <row r="4301" spans="1:14">
      <c r="A4301" s="31" t="s">
        <v>2166</v>
      </c>
      <c r="B4301" s="31" t="s">
        <v>2091</v>
      </c>
      <c r="C4301" s="31" t="s">
        <v>146</v>
      </c>
      <c r="D4301" s="31" t="s">
        <v>2167</v>
      </c>
      <c r="E4301" s="31" t="s">
        <v>2093</v>
      </c>
      <c r="F4301" s="31" t="s">
        <v>2094</v>
      </c>
      <c r="G4301" s="24">
        <f>IF(ISERROR(VLOOKUP(A4301,'2011 County-Level Acres Tilled'!$A$2:$F$3069,6,FALSE)),0,VLOOKUP(A4301,'2011 County-Level Acres Tilled'!$A$2:$F$3069,6,FALSE))</f>
        <v>0</v>
      </c>
      <c r="H4301" s="32" t="s">
        <v>5474</v>
      </c>
      <c r="I4301" s="9" t="s">
        <v>5408</v>
      </c>
      <c r="J4301" s="36">
        <f>IF(ISERROR(VLOOKUP(A4301&amp;I4301,'County-level Emissions Factors'!$E$2:$F$12273,2,FALSE)),0,VLOOKUP(A4301&amp;I4301,'County-level Emissions Factors'!$E$2:$F$12273,2,FALSE))</f>
        <v>0</v>
      </c>
      <c r="K4301" s="19" t="s">
        <v>5473</v>
      </c>
      <c r="L4301" s="19" t="s">
        <v>5474</v>
      </c>
      <c r="M4301" s="38">
        <f t="shared" si="69"/>
        <v>0</v>
      </c>
      <c r="N4301" s="9" t="s">
        <v>5475</v>
      </c>
    </row>
    <row r="4302" spans="1:14">
      <c r="A4302" s="31" t="s">
        <v>2168</v>
      </c>
      <c r="B4302" s="31" t="s">
        <v>2091</v>
      </c>
      <c r="C4302" s="31" t="s">
        <v>149</v>
      </c>
      <c r="D4302" s="31" t="s">
        <v>2169</v>
      </c>
      <c r="E4302" s="31" t="s">
        <v>2093</v>
      </c>
      <c r="F4302" s="31" t="s">
        <v>2094</v>
      </c>
      <c r="G4302" s="24">
        <f>IF(ISERROR(VLOOKUP(A4302,'2011 County-Level Acres Tilled'!$A$2:$F$3069,6,FALSE)),0,VLOOKUP(A4302,'2011 County-Level Acres Tilled'!$A$2:$F$3069,6,FALSE))</f>
        <v>325.8333333333332</v>
      </c>
      <c r="H4302" s="32" t="s">
        <v>5474</v>
      </c>
      <c r="I4302" s="9" t="s">
        <v>5408</v>
      </c>
      <c r="J4302" s="36">
        <f>IF(ISERROR(VLOOKUP(A4302&amp;I4302,'County-level Emissions Factors'!$E$2:$F$12273,2,FALSE)),0,VLOOKUP(A4302&amp;I4302,'County-level Emissions Factors'!$E$2:$F$12273,2,FALSE))</f>
        <v>25.427917620137301</v>
      </c>
      <c r="K4302" s="19" t="s">
        <v>5473</v>
      </c>
      <c r="L4302" s="19" t="s">
        <v>5474</v>
      </c>
      <c r="M4302" s="38">
        <f t="shared" si="69"/>
        <v>4.1426315789473662</v>
      </c>
      <c r="N4302" s="9" t="s">
        <v>5475</v>
      </c>
    </row>
    <row r="4303" spans="1:14">
      <c r="A4303" s="31" t="s">
        <v>2170</v>
      </c>
      <c r="B4303" s="31" t="s">
        <v>2091</v>
      </c>
      <c r="C4303" s="31" t="s">
        <v>152</v>
      </c>
      <c r="D4303" s="31" t="s">
        <v>2171</v>
      </c>
      <c r="E4303" s="31" t="s">
        <v>2093</v>
      </c>
      <c r="F4303" s="31" t="s">
        <v>2094</v>
      </c>
      <c r="G4303" s="24">
        <f>IF(ISERROR(VLOOKUP(A4303,'2011 County-Level Acres Tilled'!$A$2:$F$3069,6,FALSE)),0,VLOOKUP(A4303,'2011 County-Level Acres Tilled'!$A$2:$F$3069,6,FALSE))</f>
        <v>16969.711362806</v>
      </c>
      <c r="H4303" s="32" t="s">
        <v>5474</v>
      </c>
      <c r="I4303" s="9" t="s">
        <v>5408</v>
      </c>
      <c r="J4303" s="36">
        <f>IF(ISERROR(VLOOKUP(A4303&amp;I4303,'County-level Emissions Factors'!$E$2:$F$12273,2,FALSE)),0,VLOOKUP(A4303&amp;I4303,'County-level Emissions Factors'!$E$2:$F$12273,2,FALSE))</f>
        <v>5.1416568047337279</v>
      </c>
      <c r="K4303" s="19" t="s">
        <v>5473</v>
      </c>
      <c r="L4303" s="19" t="s">
        <v>5474</v>
      </c>
      <c r="M4303" s="38">
        <f t="shared" si="69"/>
        <v>43.626215951469362</v>
      </c>
      <c r="N4303" s="9" t="s">
        <v>5475</v>
      </c>
    </row>
    <row r="4304" spans="1:14">
      <c r="A4304" s="31" t="s">
        <v>2172</v>
      </c>
      <c r="B4304" s="31" t="s">
        <v>2091</v>
      </c>
      <c r="C4304" s="31" t="s">
        <v>155</v>
      </c>
      <c r="D4304" s="31" t="s">
        <v>2173</v>
      </c>
      <c r="E4304" s="31" t="s">
        <v>2093</v>
      </c>
      <c r="F4304" s="31" t="s">
        <v>2094</v>
      </c>
      <c r="G4304" s="24">
        <f>IF(ISERROR(VLOOKUP(A4304,'2011 County-Level Acres Tilled'!$A$2:$F$3069,6,FALSE)),0,VLOOKUP(A4304,'2011 County-Level Acres Tilled'!$A$2:$F$3069,6,FALSE))</f>
        <v>15736.612662090009</v>
      </c>
      <c r="H4304" s="32" t="s">
        <v>5474</v>
      </c>
      <c r="I4304" s="9" t="s">
        <v>5408</v>
      </c>
      <c r="J4304" s="36">
        <f>IF(ISERROR(VLOOKUP(A4304&amp;I4304,'County-level Emissions Factors'!$E$2:$F$12273,2,FALSE)),0,VLOOKUP(A4304&amp;I4304,'County-level Emissions Factors'!$E$2:$F$12273,2,FALSE))</f>
        <v>14.445033723410388</v>
      </c>
      <c r="K4304" s="19" t="s">
        <v>5473</v>
      </c>
      <c r="L4304" s="19" t="s">
        <v>5474</v>
      </c>
      <c r="M4304" s="38">
        <f t="shared" si="69"/>
        <v>113.65795029806856</v>
      </c>
      <c r="N4304" s="9" t="s">
        <v>5475</v>
      </c>
    </row>
    <row r="4305" spans="1:14">
      <c r="A4305" s="31" t="s">
        <v>2174</v>
      </c>
      <c r="B4305" s="31" t="s">
        <v>2091</v>
      </c>
      <c r="C4305" s="31" t="s">
        <v>158</v>
      </c>
      <c r="D4305" s="31" t="s">
        <v>2175</v>
      </c>
      <c r="E4305" s="31" t="s">
        <v>2093</v>
      </c>
      <c r="F4305" s="31" t="s">
        <v>2094</v>
      </c>
      <c r="G4305" s="24">
        <f>IF(ISERROR(VLOOKUP(A4305,'2011 County-Level Acres Tilled'!$A$2:$F$3069,6,FALSE)),0,VLOOKUP(A4305,'2011 County-Level Acres Tilled'!$A$2:$F$3069,6,FALSE))</f>
        <v>2124.736842105262</v>
      </c>
      <c r="H4305" s="32" t="s">
        <v>5474</v>
      </c>
      <c r="I4305" s="9" t="s">
        <v>5408</v>
      </c>
      <c r="J4305" s="36">
        <f>IF(ISERROR(VLOOKUP(A4305&amp;I4305,'County-level Emissions Factors'!$E$2:$F$12273,2,FALSE)),0,VLOOKUP(A4305&amp;I4305,'County-level Emissions Factors'!$E$2:$F$12273,2,FALSE))</f>
        <v>28.134311926605506</v>
      </c>
      <c r="K4305" s="19" t="s">
        <v>5473</v>
      </c>
      <c r="L4305" s="19" t="s">
        <v>5474</v>
      </c>
      <c r="M4305" s="38">
        <f t="shared" si="69"/>
        <v>29.889004538870097</v>
      </c>
      <c r="N4305" s="9" t="s">
        <v>5475</v>
      </c>
    </row>
    <row r="4306" spans="1:14">
      <c r="A4306" s="31" t="s">
        <v>2176</v>
      </c>
      <c r="B4306" s="31" t="s">
        <v>2091</v>
      </c>
      <c r="C4306" s="31" t="s">
        <v>161</v>
      </c>
      <c r="D4306" s="31" t="s">
        <v>2177</v>
      </c>
      <c r="E4306" s="31" t="s">
        <v>2093</v>
      </c>
      <c r="F4306" s="31" t="s">
        <v>2094</v>
      </c>
      <c r="G4306" s="24">
        <f>IF(ISERROR(VLOOKUP(A4306,'2011 County-Level Acres Tilled'!$A$2:$F$3069,6,FALSE)),0,VLOOKUP(A4306,'2011 County-Level Acres Tilled'!$A$2:$F$3069,6,FALSE))</f>
        <v>137354.68274070296</v>
      </c>
      <c r="H4306" s="32" t="s">
        <v>5474</v>
      </c>
      <c r="I4306" s="9" t="s">
        <v>5408</v>
      </c>
      <c r="J4306" s="36">
        <f>IF(ISERROR(VLOOKUP(A4306&amp;I4306,'County-level Emissions Factors'!$E$2:$F$12273,2,FALSE)),0,VLOOKUP(A4306&amp;I4306,'County-level Emissions Factors'!$E$2:$F$12273,2,FALSE))</f>
        <v>43.539366567902654</v>
      </c>
      <c r="K4306" s="19" t="s">
        <v>5473</v>
      </c>
      <c r="L4306" s="19" t="s">
        <v>5474</v>
      </c>
      <c r="M4306" s="38">
        <f t="shared" si="69"/>
        <v>2990.1679408327191</v>
      </c>
      <c r="N4306" s="9" t="s">
        <v>5475</v>
      </c>
    </row>
    <row r="4307" spans="1:14">
      <c r="A4307" s="31" t="s">
        <v>2178</v>
      </c>
      <c r="B4307" s="31" t="s">
        <v>2091</v>
      </c>
      <c r="C4307" s="31" t="s">
        <v>164</v>
      </c>
      <c r="D4307" s="31" t="s">
        <v>2179</v>
      </c>
      <c r="E4307" s="31" t="s">
        <v>2093</v>
      </c>
      <c r="F4307" s="31" t="s">
        <v>2094</v>
      </c>
      <c r="G4307" s="24">
        <f>IF(ISERROR(VLOOKUP(A4307,'2011 County-Level Acres Tilled'!$A$2:$F$3069,6,FALSE)),0,VLOOKUP(A4307,'2011 County-Level Acres Tilled'!$A$2:$F$3069,6,FALSE))</f>
        <v>51547.799157445508</v>
      </c>
      <c r="H4307" s="32" t="s">
        <v>5474</v>
      </c>
      <c r="I4307" s="9" t="s">
        <v>5408</v>
      </c>
      <c r="J4307" s="36">
        <f>IF(ISERROR(VLOOKUP(A4307&amp;I4307,'County-level Emissions Factors'!$E$2:$F$12273,2,FALSE)),0,VLOOKUP(A4307&amp;I4307,'County-level Emissions Factors'!$E$2:$F$12273,2,FALSE))</f>
        <v>21.930650477016478</v>
      </c>
      <c r="K4307" s="19" t="s">
        <v>5473</v>
      </c>
      <c r="L4307" s="19" t="s">
        <v>5474</v>
      </c>
      <c r="M4307" s="38">
        <f t="shared" si="69"/>
        <v>565.23838309069095</v>
      </c>
      <c r="N4307" s="9" t="s">
        <v>5475</v>
      </c>
    </row>
    <row r="4308" spans="1:14">
      <c r="A4308" s="31" t="s">
        <v>2180</v>
      </c>
      <c r="B4308" s="31" t="s">
        <v>2091</v>
      </c>
      <c r="C4308" s="31" t="s">
        <v>167</v>
      </c>
      <c r="D4308" s="31" t="s">
        <v>2181</v>
      </c>
      <c r="E4308" s="31" t="s">
        <v>2093</v>
      </c>
      <c r="F4308" s="31" t="s">
        <v>2094</v>
      </c>
      <c r="G4308" s="24">
        <f>IF(ISERROR(VLOOKUP(A4308,'2011 County-Level Acres Tilled'!$A$2:$F$3069,6,FALSE)),0,VLOOKUP(A4308,'2011 County-Level Acres Tilled'!$A$2:$F$3069,6,FALSE))</f>
        <v>21069.9915292183</v>
      </c>
      <c r="H4308" s="32" t="s">
        <v>5474</v>
      </c>
      <c r="I4308" s="9" t="s">
        <v>5408</v>
      </c>
      <c r="J4308" s="36">
        <f>IF(ISERROR(VLOOKUP(A4308&amp;I4308,'County-level Emissions Factors'!$E$2:$F$12273,2,FALSE)),0,VLOOKUP(A4308&amp;I4308,'County-level Emissions Factors'!$E$2:$F$12273,2,FALSE))</f>
        <v>28.080802990214607</v>
      </c>
      <c r="K4308" s="19" t="s">
        <v>5473</v>
      </c>
      <c r="L4308" s="19" t="s">
        <v>5474</v>
      </c>
      <c r="M4308" s="38">
        <f t="shared" si="69"/>
        <v>295.83114056873484</v>
      </c>
      <c r="N4308" s="9" t="s">
        <v>5475</v>
      </c>
    </row>
    <row r="4309" spans="1:14">
      <c r="A4309" s="31" t="s">
        <v>2182</v>
      </c>
      <c r="B4309" s="31" t="s">
        <v>2091</v>
      </c>
      <c r="C4309" s="31" t="s">
        <v>170</v>
      </c>
      <c r="D4309" s="31" t="s">
        <v>2183</v>
      </c>
      <c r="E4309" s="31" t="s">
        <v>2093</v>
      </c>
      <c r="F4309" s="31" t="s">
        <v>2094</v>
      </c>
      <c r="G4309" s="24">
        <f>IF(ISERROR(VLOOKUP(A4309,'2011 County-Level Acres Tilled'!$A$2:$F$3069,6,FALSE)),0,VLOOKUP(A4309,'2011 County-Level Acres Tilled'!$A$2:$F$3069,6,FALSE))</f>
        <v>5650.5784106860992</v>
      </c>
      <c r="H4309" s="32" t="s">
        <v>5474</v>
      </c>
      <c r="I4309" s="9" t="s">
        <v>5408</v>
      </c>
      <c r="J4309" s="36">
        <f>IF(ISERROR(VLOOKUP(A4309&amp;I4309,'County-level Emissions Factors'!$E$2:$F$12273,2,FALSE)),0,VLOOKUP(A4309&amp;I4309,'County-level Emissions Factors'!$E$2:$F$12273,2,FALSE))</f>
        <v>11.660357142857142</v>
      </c>
      <c r="K4309" s="19" t="s">
        <v>5473</v>
      </c>
      <c r="L4309" s="19" t="s">
        <v>5474</v>
      </c>
      <c r="M4309" s="38">
        <f t="shared" si="69"/>
        <v>32.943881166159009</v>
      </c>
      <c r="N4309" s="9" t="s">
        <v>5475</v>
      </c>
    </row>
    <row r="4310" spans="1:14">
      <c r="A4310" s="31" t="s">
        <v>2184</v>
      </c>
      <c r="B4310" s="31" t="s">
        <v>2091</v>
      </c>
      <c r="C4310" s="31" t="s">
        <v>173</v>
      </c>
      <c r="D4310" s="31" t="s">
        <v>2185</v>
      </c>
      <c r="E4310" s="31" t="s">
        <v>2093</v>
      </c>
      <c r="F4310" s="31" t="s">
        <v>2094</v>
      </c>
      <c r="G4310" s="24">
        <f>IF(ISERROR(VLOOKUP(A4310,'2011 County-Level Acres Tilled'!$A$2:$F$3069,6,FALSE)),0,VLOOKUP(A4310,'2011 County-Level Acres Tilled'!$A$2:$F$3069,6,FALSE))</f>
        <v>16124.004384362446</v>
      </c>
      <c r="H4310" s="32" t="s">
        <v>5474</v>
      </c>
      <c r="I4310" s="9" t="s">
        <v>5408</v>
      </c>
      <c r="J4310" s="36">
        <f>IF(ISERROR(VLOOKUP(A4310&amp;I4310,'County-level Emissions Factors'!$E$2:$F$12273,2,FALSE)),0,VLOOKUP(A4310&amp;I4310,'County-level Emissions Factors'!$E$2:$F$12273,2,FALSE))</f>
        <v>6.146962025316455</v>
      </c>
      <c r="K4310" s="19" t="s">
        <v>5473</v>
      </c>
      <c r="L4310" s="19" t="s">
        <v>5474</v>
      </c>
      <c r="M4310" s="38">
        <f t="shared" si="69"/>
        <v>49.556821323355997</v>
      </c>
      <c r="N4310" s="9" t="s">
        <v>5475</v>
      </c>
    </row>
    <row r="4311" spans="1:14">
      <c r="A4311" s="31" t="s">
        <v>2186</v>
      </c>
      <c r="B4311" s="31" t="s">
        <v>2091</v>
      </c>
      <c r="C4311" s="31" t="s">
        <v>176</v>
      </c>
      <c r="D4311" s="31" t="s">
        <v>2187</v>
      </c>
      <c r="E4311" s="31" t="s">
        <v>2093</v>
      </c>
      <c r="F4311" s="31" t="s">
        <v>2094</v>
      </c>
      <c r="G4311" s="24">
        <f>IF(ISERROR(VLOOKUP(A4311,'2011 County-Level Acres Tilled'!$A$2:$F$3069,6,FALSE)),0,VLOOKUP(A4311,'2011 County-Level Acres Tilled'!$A$2:$F$3069,6,FALSE))</f>
        <v>206662.48781220472</v>
      </c>
      <c r="H4311" s="32" t="s">
        <v>5474</v>
      </c>
      <c r="I4311" s="9" t="s">
        <v>5408</v>
      </c>
      <c r="J4311" s="36">
        <f>IF(ISERROR(VLOOKUP(A4311&amp;I4311,'County-level Emissions Factors'!$E$2:$F$12273,2,FALSE)),0,VLOOKUP(A4311&amp;I4311,'County-level Emissions Factors'!$E$2:$F$12273,2,FALSE))</f>
        <v>36.214881799203091</v>
      </c>
      <c r="K4311" s="19" t="s">
        <v>5473</v>
      </c>
      <c r="L4311" s="19" t="s">
        <v>5474</v>
      </c>
      <c r="M4311" s="38">
        <f t="shared" si="69"/>
        <v>3742.1287842241218</v>
      </c>
      <c r="N4311" s="9" t="s">
        <v>5475</v>
      </c>
    </row>
    <row r="4312" spans="1:14">
      <c r="A4312" s="31" t="s">
        <v>2188</v>
      </c>
      <c r="B4312" s="31" t="s">
        <v>2091</v>
      </c>
      <c r="C4312" s="31" t="s">
        <v>179</v>
      </c>
      <c r="D4312" s="31" t="s">
        <v>2189</v>
      </c>
      <c r="E4312" s="31" t="s">
        <v>2093</v>
      </c>
      <c r="F4312" s="31" t="s">
        <v>2094</v>
      </c>
      <c r="G4312" s="24">
        <f>IF(ISERROR(VLOOKUP(A4312,'2011 County-Level Acres Tilled'!$A$2:$F$3069,6,FALSE)),0,VLOOKUP(A4312,'2011 County-Level Acres Tilled'!$A$2:$F$3069,6,FALSE))</f>
        <v>14755.201405688131</v>
      </c>
      <c r="H4312" s="32" t="s">
        <v>5474</v>
      </c>
      <c r="I4312" s="9" t="s">
        <v>5408</v>
      </c>
      <c r="J4312" s="36">
        <f>IF(ISERROR(VLOOKUP(A4312&amp;I4312,'County-level Emissions Factors'!$E$2:$F$12273,2,FALSE)),0,VLOOKUP(A4312&amp;I4312,'County-level Emissions Factors'!$E$2:$F$12273,2,FALSE))</f>
        <v>27.518230516675306</v>
      </c>
      <c r="K4312" s="19" t="s">
        <v>5473</v>
      </c>
      <c r="L4312" s="19" t="s">
        <v>5474</v>
      </c>
      <c r="M4312" s="38">
        <f t="shared" si="69"/>
        <v>203.01851680084874</v>
      </c>
      <c r="N4312" s="9" t="s">
        <v>5475</v>
      </c>
    </row>
    <row r="4313" spans="1:14">
      <c r="A4313" s="31" t="s">
        <v>2190</v>
      </c>
      <c r="B4313" s="31" t="s">
        <v>2091</v>
      </c>
      <c r="C4313" s="31" t="s">
        <v>182</v>
      </c>
      <c r="D4313" s="31" t="s">
        <v>453</v>
      </c>
      <c r="E4313" s="31" t="s">
        <v>2093</v>
      </c>
      <c r="F4313" s="31" t="s">
        <v>2094</v>
      </c>
      <c r="G4313" s="24">
        <f>IF(ISERROR(VLOOKUP(A4313,'2011 County-Level Acres Tilled'!$A$2:$F$3069,6,FALSE)),0,VLOOKUP(A4313,'2011 County-Level Acres Tilled'!$A$2:$F$3069,6,FALSE))</f>
        <v>1081.8532140628249</v>
      </c>
      <c r="H4313" s="32" t="s">
        <v>5474</v>
      </c>
      <c r="I4313" s="9" t="s">
        <v>5408</v>
      </c>
      <c r="J4313" s="36">
        <f>IF(ISERROR(VLOOKUP(A4313&amp;I4313,'County-level Emissions Factors'!$E$2:$F$12273,2,FALSE)),0,VLOOKUP(A4313&amp;I4313,'County-level Emissions Factors'!$E$2:$F$12273,2,FALSE))</f>
        <v>26.068561872909697</v>
      </c>
      <c r="K4313" s="19" t="s">
        <v>5473</v>
      </c>
      <c r="L4313" s="19" t="s">
        <v>5474</v>
      </c>
      <c r="M4313" s="38">
        <f t="shared" si="69"/>
        <v>14.101178724101485</v>
      </c>
      <c r="N4313" s="9" t="s">
        <v>5475</v>
      </c>
    </row>
    <row r="4314" spans="1:14">
      <c r="A4314" s="31" t="s">
        <v>2191</v>
      </c>
      <c r="B4314" s="31" t="s">
        <v>2091</v>
      </c>
      <c r="C4314" s="31" t="s">
        <v>185</v>
      </c>
      <c r="D4314" s="31" t="s">
        <v>1439</v>
      </c>
      <c r="E4314" s="31" t="s">
        <v>2093</v>
      </c>
      <c r="F4314" s="31" t="s">
        <v>2094</v>
      </c>
      <c r="G4314" s="24">
        <f>IF(ISERROR(VLOOKUP(A4314,'2011 County-Level Acres Tilled'!$A$2:$F$3069,6,FALSE)),0,VLOOKUP(A4314,'2011 County-Level Acres Tilled'!$A$2:$F$3069,6,FALSE))</f>
        <v>217990.09922025233</v>
      </c>
      <c r="H4314" s="32" t="s">
        <v>5474</v>
      </c>
      <c r="I4314" s="9" t="s">
        <v>5408</v>
      </c>
      <c r="J4314" s="36">
        <f>IF(ISERROR(VLOOKUP(A4314&amp;I4314,'County-level Emissions Factors'!$E$2:$F$12273,2,FALSE)),0,VLOOKUP(A4314&amp;I4314,'County-level Emissions Factors'!$E$2:$F$12273,2,FALSE))</f>
        <v>20.797105957245549</v>
      </c>
      <c r="K4314" s="19" t="s">
        <v>5473</v>
      </c>
      <c r="L4314" s="19" t="s">
        <v>5474</v>
      </c>
      <c r="M4314" s="38">
        <f t="shared" si="69"/>
        <v>2266.781595557029</v>
      </c>
      <c r="N4314" s="9" t="s">
        <v>5475</v>
      </c>
    </row>
    <row r="4315" spans="1:14">
      <c r="A4315" s="31" t="s">
        <v>2192</v>
      </c>
      <c r="B4315" s="31" t="s">
        <v>2091</v>
      </c>
      <c r="C4315" s="31" t="s">
        <v>188</v>
      </c>
      <c r="D4315" s="31" t="s">
        <v>2193</v>
      </c>
      <c r="E4315" s="31" t="s">
        <v>2093</v>
      </c>
      <c r="F4315" s="31" t="s">
        <v>2094</v>
      </c>
      <c r="G4315" s="24">
        <f>IF(ISERROR(VLOOKUP(A4315,'2011 County-Level Acres Tilled'!$A$2:$F$3069,6,FALSE)),0,VLOOKUP(A4315,'2011 County-Level Acres Tilled'!$A$2:$F$3069,6,FALSE))</f>
        <v>2024.5341614906833</v>
      </c>
      <c r="H4315" s="32" t="s">
        <v>5474</v>
      </c>
      <c r="I4315" s="9" t="s">
        <v>5408</v>
      </c>
      <c r="J4315" s="36">
        <f>IF(ISERROR(VLOOKUP(A4315&amp;I4315,'County-level Emissions Factors'!$E$2:$F$12273,2,FALSE)),0,VLOOKUP(A4315&amp;I4315,'County-level Emissions Factors'!$E$2:$F$12273,2,FALSE))</f>
        <v>6.0809756097560985</v>
      </c>
      <c r="K4315" s="19" t="s">
        <v>5473</v>
      </c>
      <c r="L4315" s="19" t="s">
        <v>5474</v>
      </c>
      <c r="M4315" s="38">
        <f t="shared" si="69"/>
        <v>6.15557142857143</v>
      </c>
      <c r="N4315" s="9" t="s">
        <v>5475</v>
      </c>
    </row>
    <row r="4316" spans="1:14">
      <c r="A4316" s="31" t="s">
        <v>2194</v>
      </c>
      <c r="B4316" s="31" t="s">
        <v>2091</v>
      </c>
      <c r="C4316" s="31" t="s">
        <v>191</v>
      </c>
      <c r="D4316" s="31" t="s">
        <v>210</v>
      </c>
      <c r="E4316" s="31" t="s">
        <v>2093</v>
      </c>
      <c r="F4316" s="31" t="s">
        <v>2094</v>
      </c>
      <c r="G4316" s="24">
        <f>IF(ISERROR(VLOOKUP(A4316,'2011 County-Level Acres Tilled'!$A$2:$F$3069,6,FALSE)),0,VLOOKUP(A4316,'2011 County-Level Acres Tilled'!$A$2:$F$3069,6,FALSE))</f>
        <v>30928.95235065111</v>
      </c>
      <c r="H4316" s="32" t="s">
        <v>5474</v>
      </c>
      <c r="I4316" s="9" t="s">
        <v>5408</v>
      </c>
      <c r="J4316" s="36">
        <f>IF(ISERROR(VLOOKUP(A4316&amp;I4316,'County-level Emissions Factors'!$E$2:$F$12273,2,FALSE)),0,VLOOKUP(A4316&amp;I4316,'County-level Emissions Factors'!$E$2:$F$12273,2,FALSE))</f>
        <v>4.7603102779573359</v>
      </c>
      <c r="K4316" s="19" t="s">
        <v>5473</v>
      </c>
      <c r="L4316" s="19" t="s">
        <v>5474</v>
      </c>
      <c r="M4316" s="38">
        <f t="shared" si="69"/>
        <v>73.615704880628584</v>
      </c>
      <c r="N4316" s="9" t="s">
        <v>5475</v>
      </c>
    </row>
    <row r="4317" spans="1:14">
      <c r="A4317" s="31" t="s">
        <v>2195</v>
      </c>
      <c r="B4317" s="31" t="s">
        <v>2091</v>
      </c>
      <c r="C4317" s="31" t="s">
        <v>194</v>
      </c>
      <c r="D4317" s="31" t="s">
        <v>1187</v>
      </c>
      <c r="E4317" s="31" t="s">
        <v>2093</v>
      </c>
      <c r="F4317" s="31" t="s">
        <v>2094</v>
      </c>
      <c r="G4317" s="24">
        <f>IF(ISERROR(VLOOKUP(A4317,'2011 County-Level Acres Tilled'!$A$2:$F$3069,6,FALSE)),0,VLOOKUP(A4317,'2011 County-Level Acres Tilled'!$A$2:$F$3069,6,FALSE))</f>
        <v>664.03607134553442</v>
      </c>
      <c r="H4317" s="32" t="s">
        <v>5474</v>
      </c>
      <c r="I4317" s="9" t="s">
        <v>5408</v>
      </c>
      <c r="J4317" s="36">
        <f>IF(ISERROR(VLOOKUP(A4317&amp;I4317,'County-level Emissions Factors'!$E$2:$F$12273,2,FALSE)),0,VLOOKUP(A4317&amp;I4317,'County-level Emissions Factors'!$E$2:$F$12273,2,FALSE))</f>
        <v>28.228228228228229</v>
      </c>
      <c r="K4317" s="19" t="s">
        <v>5473</v>
      </c>
      <c r="L4317" s="19" t="s">
        <v>5474</v>
      </c>
      <c r="M4317" s="38">
        <f t="shared" si="69"/>
        <v>9.3722808868588938</v>
      </c>
      <c r="N4317" s="9" t="s">
        <v>5475</v>
      </c>
    </row>
    <row r="4318" spans="1:14">
      <c r="A4318" s="31" t="s">
        <v>2196</v>
      </c>
      <c r="B4318" s="31" t="s">
        <v>2091</v>
      </c>
      <c r="C4318" s="31" t="s">
        <v>197</v>
      </c>
      <c r="D4318" s="31" t="s">
        <v>2197</v>
      </c>
      <c r="E4318" s="31" t="s">
        <v>2093</v>
      </c>
      <c r="F4318" s="31" t="s">
        <v>2094</v>
      </c>
      <c r="G4318" s="24">
        <f>IF(ISERROR(VLOOKUP(A4318,'2011 County-Level Acres Tilled'!$A$2:$F$3069,6,FALSE)),0,VLOOKUP(A4318,'2011 County-Level Acres Tilled'!$A$2:$F$3069,6,FALSE))</f>
        <v>25486.576949465023</v>
      </c>
      <c r="H4318" s="32" t="s">
        <v>5474</v>
      </c>
      <c r="I4318" s="9" t="s">
        <v>5408</v>
      </c>
      <c r="J4318" s="36">
        <f>IF(ISERROR(VLOOKUP(A4318&amp;I4318,'County-level Emissions Factors'!$E$2:$F$12273,2,FALSE)),0,VLOOKUP(A4318&amp;I4318,'County-level Emissions Factors'!$E$2:$F$12273,2,FALSE))</f>
        <v>28.562098501070668</v>
      </c>
      <c r="K4318" s="19" t="s">
        <v>5473</v>
      </c>
      <c r="L4318" s="19" t="s">
        <v>5474</v>
      </c>
      <c r="M4318" s="38">
        <f t="shared" si="69"/>
        <v>363.97506064286858</v>
      </c>
      <c r="N4318" s="9" t="s">
        <v>5475</v>
      </c>
    </row>
    <row r="4319" spans="1:14">
      <c r="A4319" s="31" t="s">
        <v>2198</v>
      </c>
      <c r="B4319" s="31" t="s">
        <v>2091</v>
      </c>
      <c r="C4319" s="31" t="s">
        <v>200</v>
      </c>
      <c r="D4319" s="31" t="s">
        <v>2199</v>
      </c>
      <c r="E4319" s="31" t="s">
        <v>2093</v>
      </c>
      <c r="F4319" s="31" t="s">
        <v>2094</v>
      </c>
      <c r="G4319" s="24">
        <f>IF(ISERROR(VLOOKUP(A4319,'2011 County-Level Acres Tilled'!$A$2:$F$3069,6,FALSE)),0,VLOOKUP(A4319,'2011 County-Level Acres Tilled'!$A$2:$F$3069,6,FALSE))</f>
        <v>103821.29242983187</v>
      </c>
      <c r="H4319" s="32" t="s">
        <v>5474</v>
      </c>
      <c r="I4319" s="9" t="s">
        <v>5408</v>
      </c>
      <c r="J4319" s="36">
        <f>IF(ISERROR(VLOOKUP(A4319&amp;I4319,'County-level Emissions Factors'!$E$2:$F$12273,2,FALSE)),0,VLOOKUP(A4319&amp;I4319,'County-level Emissions Factors'!$E$2:$F$12273,2,FALSE))</f>
        <v>54.673974484789014</v>
      </c>
      <c r="K4319" s="19" t="s">
        <v>5473</v>
      </c>
      <c r="L4319" s="19" t="s">
        <v>5474</v>
      </c>
      <c r="M4319" s="38">
        <f t="shared" si="69"/>
        <v>2838.1613466432232</v>
      </c>
      <c r="N4319" s="9" t="s">
        <v>5475</v>
      </c>
    </row>
    <row r="4320" spans="1:14">
      <c r="A4320" s="31" t="s">
        <v>2200</v>
      </c>
      <c r="B4320" s="31" t="s">
        <v>2091</v>
      </c>
      <c r="C4320" s="31" t="s">
        <v>203</v>
      </c>
      <c r="D4320" s="31" t="s">
        <v>2201</v>
      </c>
      <c r="E4320" s="31" t="s">
        <v>2093</v>
      </c>
      <c r="F4320" s="31" t="s">
        <v>2094</v>
      </c>
      <c r="G4320" s="24">
        <f>IF(ISERROR(VLOOKUP(A4320,'2011 County-Level Acres Tilled'!$A$2:$F$3069,6,FALSE)),0,VLOOKUP(A4320,'2011 County-Level Acres Tilled'!$A$2:$F$3069,6,FALSE))</f>
        <v>6100.6651627638284</v>
      </c>
      <c r="H4320" s="32" t="s">
        <v>5474</v>
      </c>
      <c r="I4320" s="9" t="s">
        <v>5408</v>
      </c>
      <c r="J4320" s="36">
        <f>IF(ISERROR(VLOOKUP(A4320&amp;I4320,'County-level Emissions Factors'!$E$2:$F$12273,2,FALSE)),0,VLOOKUP(A4320&amp;I4320,'County-level Emissions Factors'!$E$2:$F$12273,2,FALSE))</f>
        <v>26.006030788763688</v>
      </c>
      <c r="K4320" s="19" t="s">
        <v>5473</v>
      </c>
      <c r="L4320" s="19" t="s">
        <v>5474</v>
      </c>
      <c r="M4320" s="38">
        <f t="shared" si="69"/>
        <v>79.327043027387077</v>
      </c>
      <c r="N4320" s="9" t="s">
        <v>5475</v>
      </c>
    </row>
    <row r="4321" spans="1:14">
      <c r="A4321" s="31" t="s">
        <v>2202</v>
      </c>
      <c r="B4321" s="31" t="s">
        <v>2091</v>
      </c>
      <c r="C4321" s="31" t="s">
        <v>206</v>
      </c>
      <c r="D4321" s="31" t="s">
        <v>2203</v>
      </c>
      <c r="E4321" s="31" t="s">
        <v>2093</v>
      </c>
      <c r="F4321" s="31" t="s">
        <v>2094</v>
      </c>
      <c r="G4321" s="24">
        <f>IF(ISERROR(VLOOKUP(A4321,'2011 County-Level Acres Tilled'!$A$2:$F$3069,6,FALSE)),0,VLOOKUP(A4321,'2011 County-Level Acres Tilled'!$A$2:$F$3069,6,FALSE))</f>
        <v>197.5155279503106</v>
      </c>
      <c r="H4321" s="32" t="s">
        <v>5474</v>
      </c>
      <c r="I4321" s="9" t="s">
        <v>5408</v>
      </c>
      <c r="J4321" s="36">
        <f>IF(ISERROR(VLOOKUP(A4321&amp;I4321,'County-level Emissions Factors'!$E$2:$F$12273,2,FALSE)),0,VLOOKUP(A4321&amp;I4321,'County-level Emissions Factors'!$E$2:$F$12273,2,FALSE))</f>
        <v>8.94</v>
      </c>
      <c r="K4321" s="19" t="s">
        <v>5473</v>
      </c>
      <c r="L4321" s="19" t="s">
        <v>5474</v>
      </c>
      <c r="M4321" s="38">
        <f t="shared" si="69"/>
        <v>0.88289440993788837</v>
      </c>
      <c r="N4321" s="9" t="s">
        <v>5475</v>
      </c>
    </row>
    <row r="4322" spans="1:14">
      <c r="A4322" s="31" t="s">
        <v>2204</v>
      </c>
      <c r="B4322" s="31" t="s">
        <v>2205</v>
      </c>
      <c r="C4322" s="31" t="s">
        <v>15</v>
      </c>
      <c r="D4322" s="31" t="s">
        <v>2206</v>
      </c>
      <c r="E4322" s="31" t="s">
        <v>17</v>
      </c>
      <c r="F4322" s="31" t="s">
        <v>2207</v>
      </c>
      <c r="G4322" s="24">
        <f>IF(ISERROR(VLOOKUP(A4322,'2011 County-Level Acres Tilled'!$A$2:$F$3069,6,FALSE)),0,VLOOKUP(A4322,'2011 County-Level Acres Tilled'!$A$2:$F$3069,6,FALSE))</f>
        <v>4889.5602794064243</v>
      </c>
      <c r="H4322" s="32" t="s">
        <v>5474</v>
      </c>
      <c r="I4322" s="9" t="s">
        <v>5408</v>
      </c>
      <c r="J4322" s="36">
        <f>IF(ISERROR(VLOOKUP(A4322&amp;I4322,'County-level Emissions Factors'!$E$2:$F$12273,2,FALSE)),0,VLOOKUP(A4322&amp;I4322,'County-level Emissions Factors'!$E$2:$F$12273,2,FALSE))</f>
        <v>30.444881116132837</v>
      </c>
      <c r="K4322" s="19" t="s">
        <v>5473</v>
      </c>
      <c r="L4322" s="19" t="s">
        <v>5474</v>
      </c>
      <c r="M4322" s="38">
        <f t="shared" si="69"/>
        <v>74.431040708346913</v>
      </c>
      <c r="N4322" s="9" t="s">
        <v>5475</v>
      </c>
    </row>
    <row r="4323" spans="1:14">
      <c r="A4323" s="31" t="s">
        <v>2208</v>
      </c>
      <c r="B4323" s="31" t="s">
        <v>2205</v>
      </c>
      <c r="C4323" s="31" t="s">
        <v>20</v>
      </c>
      <c r="D4323" s="31" t="s">
        <v>2209</v>
      </c>
      <c r="E4323" s="31" t="s">
        <v>17</v>
      </c>
      <c r="F4323" s="31" t="s">
        <v>2207</v>
      </c>
      <c r="G4323" s="24">
        <f>IF(ISERROR(VLOOKUP(A4323,'2011 County-Level Acres Tilled'!$A$2:$F$3069,6,FALSE)),0,VLOOKUP(A4323,'2011 County-Level Acres Tilled'!$A$2:$F$3069,6,FALSE))</f>
        <v>130125.74256051687</v>
      </c>
      <c r="H4323" s="32" t="s">
        <v>5474</v>
      </c>
      <c r="I4323" s="9" t="s">
        <v>5408</v>
      </c>
      <c r="J4323" s="36">
        <f>IF(ISERROR(VLOOKUP(A4323&amp;I4323,'County-level Emissions Factors'!$E$2:$F$12273,2,FALSE)),0,VLOOKUP(A4323&amp;I4323,'County-level Emissions Factors'!$E$2:$F$12273,2,FALSE))</f>
        <v>36.570043043210909</v>
      </c>
      <c r="K4323" s="19" t="s">
        <v>5473</v>
      </c>
      <c r="L4323" s="19" t="s">
        <v>5474</v>
      </c>
      <c r="M4323" s="38">
        <f t="shared" si="69"/>
        <v>2379.3520032339416</v>
      </c>
      <c r="N4323" s="9" t="s">
        <v>5475</v>
      </c>
    </row>
    <row r="4324" spans="1:14">
      <c r="A4324" s="31" t="s">
        <v>2210</v>
      </c>
      <c r="B4324" s="31" t="s">
        <v>2205</v>
      </c>
      <c r="C4324" s="31" t="s">
        <v>23</v>
      </c>
      <c r="D4324" s="31" t="s">
        <v>1327</v>
      </c>
      <c r="E4324" s="31" t="s">
        <v>17</v>
      </c>
      <c r="F4324" s="31" t="s">
        <v>2207</v>
      </c>
      <c r="G4324" s="24">
        <f>IF(ISERROR(VLOOKUP(A4324,'2011 County-Level Acres Tilled'!$A$2:$F$3069,6,FALSE)),0,VLOOKUP(A4324,'2011 County-Level Acres Tilled'!$A$2:$F$3069,6,FALSE))</f>
        <v>3416.9354838709678</v>
      </c>
      <c r="H4324" s="32" t="s">
        <v>5474</v>
      </c>
      <c r="I4324" s="9" t="s">
        <v>5408</v>
      </c>
      <c r="J4324" s="36">
        <f>IF(ISERROR(VLOOKUP(A4324&amp;I4324,'County-level Emissions Factors'!$E$2:$F$12273,2,FALSE)),0,VLOOKUP(A4324&amp;I4324,'County-level Emissions Factors'!$E$2:$F$12273,2,FALSE))</f>
        <v>29.684637681159419</v>
      </c>
      <c r="K4324" s="19" t="s">
        <v>5473</v>
      </c>
      <c r="L4324" s="19" t="s">
        <v>5474</v>
      </c>
      <c r="M4324" s="38">
        <f t="shared" si="69"/>
        <v>50.715245909303412</v>
      </c>
      <c r="N4324" s="9" t="s">
        <v>5475</v>
      </c>
    </row>
    <row r="4325" spans="1:14">
      <c r="A4325" s="31" t="s">
        <v>2211</v>
      </c>
      <c r="B4325" s="31" t="s">
        <v>2205</v>
      </c>
      <c r="C4325" s="31" t="s">
        <v>26</v>
      </c>
      <c r="D4325" s="31" t="s">
        <v>105</v>
      </c>
      <c r="E4325" s="31" t="s">
        <v>17</v>
      </c>
      <c r="F4325" s="31" t="s">
        <v>2207</v>
      </c>
      <c r="G4325" s="24">
        <f>IF(ISERROR(VLOOKUP(A4325,'2011 County-Level Acres Tilled'!$A$2:$F$3069,6,FALSE)),0,VLOOKUP(A4325,'2011 County-Level Acres Tilled'!$A$2:$F$3069,6,FALSE))</f>
        <v>1552.4354838709676</v>
      </c>
      <c r="H4325" s="32" t="s">
        <v>5474</v>
      </c>
      <c r="I4325" s="9" t="s">
        <v>5408</v>
      </c>
      <c r="J4325" s="36">
        <f>IF(ISERROR(VLOOKUP(A4325&amp;I4325,'County-level Emissions Factors'!$E$2:$F$12273,2,FALSE)),0,VLOOKUP(A4325&amp;I4325,'County-level Emissions Factors'!$E$2:$F$12273,2,FALSE))</f>
        <v>50.558169103623648</v>
      </c>
      <c r="K4325" s="19" t="s">
        <v>5473</v>
      </c>
      <c r="L4325" s="19" t="s">
        <v>5474</v>
      </c>
      <c r="M4325" s="38">
        <f t="shared" si="69"/>
        <v>39.244147858007089</v>
      </c>
      <c r="N4325" s="9" t="s">
        <v>5475</v>
      </c>
    </row>
    <row r="4326" spans="1:14">
      <c r="A4326" s="31" t="s">
        <v>2212</v>
      </c>
      <c r="B4326" s="31" t="s">
        <v>2205</v>
      </c>
      <c r="C4326" s="31" t="s">
        <v>29</v>
      </c>
      <c r="D4326" s="31" t="s">
        <v>979</v>
      </c>
      <c r="E4326" s="31" t="s">
        <v>17</v>
      </c>
      <c r="F4326" s="31" t="s">
        <v>2207</v>
      </c>
      <c r="G4326" s="24">
        <f>IF(ISERROR(VLOOKUP(A4326,'2011 County-Level Acres Tilled'!$A$2:$F$3069,6,FALSE)),0,VLOOKUP(A4326,'2011 County-Level Acres Tilled'!$A$2:$F$3069,6,FALSE))</f>
        <v>689.40530575790774</v>
      </c>
      <c r="H4326" s="32" t="s">
        <v>5474</v>
      </c>
      <c r="I4326" s="9" t="s">
        <v>5408</v>
      </c>
      <c r="J4326" s="36">
        <f>IF(ISERROR(VLOOKUP(A4326&amp;I4326,'County-level Emissions Factors'!$E$2:$F$12273,2,FALSE)),0,VLOOKUP(A4326&amp;I4326,'County-level Emissions Factors'!$E$2:$F$12273,2,FALSE))</f>
        <v>8.7194244604316555</v>
      </c>
      <c r="K4326" s="19" t="s">
        <v>5473</v>
      </c>
      <c r="L4326" s="19" t="s">
        <v>5474</v>
      </c>
      <c r="M4326" s="38">
        <f t="shared" si="69"/>
        <v>3.0056087430884326</v>
      </c>
      <c r="N4326" s="9" t="s">
        <v>5475</v>
      </c>
    </row>
    <row r="4327" spans="1:14">
      <c r="A4327" s="31" t="s">
        <v>2213</v>
      </c>
      <c r="B4327" s="31" t="s">
        <v>2205</v>
      </c>
      <c r="C4327" s="31" t="s">
        <v>32</v>
      </c>
      <c r="D4327" s="31" t="s">
        <v>2214</v>
      </c>
      <c r="E4327" s="31" t="s">
        <v>17</v>
      </c>
      <c r="F4327" s="31" t="s">
        <v>2207</v>
      </c>
      <c r="G4327" s="24">
        <f>IF(ISERROR(VLOOKUP(A4327,'2011 County-Level Acres Tilled'!$A$2:$F$3069,6,FALSE)),0,VLOOKUP(A4327,'2011 County-Level Acres Tilled'!$A$2:$F$3069,6,FALSE))</f>
        <v>7685.5263157894733</v>
      </c>
      <c r="H4327" s="32" t="s">
        <v>5474</v>
      </c>
      <c r="I4327" s="9" t="s">
        <v>5408</v>
      </c>
      <c r="J4327" s="36">
        <f>IF(ISERROR(VLOOKUP(A4327&amp;I4327,'County-level Emissions Factors'!$E$2:$F$12273,2,FALSE)),0,VLOOKUP(A4327&amp;I4327,'County-level Emissions Factors'!$E$2:$F$12273,2,FALSE))</f>
        <v>31.656774193548387</v>
      </c>
      <c r="K4327" s="19" t="s">
        <v>5473</v>
      </c>
      <c r="L4327" s="19" t="s">
        <v>5474</v>
      </c>
      <c r="M4327" s="38">
        <f t="shared" si="69"/>
        <v>121.6494855687606</v>
      </c>
      <c r="N4327" s="9" t="s">
        <v>5475</v>
      </c>
    </row>
    <row r="4328" spans="1:14">
      <c r="A4328" s="31" t="s">
        <v>2215</v>
      </c>
      <c r="B4328" s="31" t="s">
        <v>2205</v>
      </c>
      <c r="C4328" s="31" t="s">
        <v>35</v>
      </c>
      <c r="D4328" s="31" t="s">
        <v>1373</v>
      </c>
      <c r="E4328" s="31" t="s">
        <v>17</v>
      </c>
      <c r="F4328" s="31" t="s">
        <v>2207</v>
      </c>
      <c r="G4328" s="24">
        <f>IF(ISERROR(VLOOKUP(A4328,'2011 County-Level Acres Tilled'!$A$2:$F$3069,6,FALSE)),0,VLOOKUP(A4328,'2011 County-Level Acres Tilled'!$A$2:$F$3069,6,FALSE))</f>
        <v>86.875</v>
      </c>
      <c r="H4328" s="32" t="s">
        <v>5474</v>
      </c>
      <c r="I4328" s="9" t="s">
        <v>5408</v>
      </c>
      <c r="J4328" s="36">
        <f>IF(ISERROR(VLOOKUP(A4328&amp;I4328,'County-level Emissions Factors'!$E$2:$F$12273,2,FALSE)),0,VLOOKUP(A4328&amp;I4328,'County-level Emissions Factors'!$E$2:$F$12273,2,FALSE))</f>
        <v>14.377777777777778</v>
      </c>
      <c r="K4328" s="19" t="s">
        <v>5473</v>
      </c>
      <c r="L4328" s="19" t="s">
        <v>5474</v>
      </c>
      <c r="M4328" s="38">
        <f t="shared" si="69"/>
        <v>0.62453472222222228</v>
      </c>
      <c r="N4328" s="9" t="s">
        <v>5475</v>
      </c>
    </row>
    <row r="4329" spans="1:14">
      <c r="A4329" s="31" t="s">
        <v>2216</v>
      </c>
      <c r="B4329" s="31" t="s">
        <v>2205</v>
      </c>
      <c r="C4329" s="31" t="s">
        <v>38</v>
      </c>
      <c r="D4329" s="31" t="s">
        <v>397</v>
      </c>
      <c r="E4329" s="31" t="s">
        <v>17</v>
      </c>
      <c r="F4329" s="31" t="s">
        <v>2207</v>
      </c>
      <c r="G4329" s="24">
        <f>IF(ISERROR(VLOOKUP(A4329,'2011 County-Level Acres Tilled'!$A$2:$F$3069,6,FALSE)),0,VLOOKUP(A4329,'2011 County-Level Acres Tilled'!$A$2:$F$3069,6,FALSE))</f>
        <v>255.13709677419354</v>
      </c>
      <c r="H4329" s="32" t="s">
        <v>5474</v>
      </c>
      <c r="I4329" s="9" t="s">
        <v>5408</v>
      </c>
      <c r="J4329" s="36">
        <f>IF(ISERROR(VLOOKUP(A4329&amp;I4329,'County-level Emissions Factors'!$E$2:$F$12273,2,FALSE)),0,VLOOKUP(A4329&amp;I4329,'County-level Emissions Factors'!$E$2:$F$12273,2,FALSE))</f>
        <v>37.034220532319388</v>
      </c>
      <c r="K4329" s="19" t="s">
        <v>5473</v>
      </c>
      <c r="L4329" s="19" t="s">
        <v>5474</v>
      </c>
      <c r="M4329" s="38">
        <f t="shared" si="69"/>
        <v>4.7244017539555987</v>
      </c>
      <c r="N4329" s="9" t="s">
        <v>5475</v>
      </c>
    </row>
    <row r="4330" spans="1:14">
      <c r="A4330" s="31" t="s">
        <v>2217</v>
      </c>
      <c r="B4330" s="31" t="s">
        <v>2205</v>
      </c>
      <c r="C4330" s="31" t="s">
        <v>41</v>
      </c>
      <c r="D4330" s="31" t="s">
        <v>2218</v>
      </c>
      <c r="E4330" s="31" t="s">
        <v>17</v>
      </c>
      <c r="F4330" s="31" t="s">
        <v>2207</v>
      </c>
      <c r="G4330" s="24">
        <f>IF(ISERROR(VLOOKUP(A4330,'2011 County-Level Acres Tilled'!$A$2:$F$3069,6,FALSE)),0,VLOOKUP(A4330,'2011 County-Level Acres Tilled'!$A$2:$F$3069,6,FALSE))</f>
        <v>2373.677419354839</v>
      </c>
      <c r="H4330" s="32" t="s">
        <v>5474</v>
      </c>
      <c r="I4330" s="9" t="s">
        <v>5408</v>
      </c>
      <c r="J4330" s="36">
        <f>IF(ISERROR(VLOOKUP(A4330&amp;I4330,'County-level Emissions Factors'!$E$2:$F$12273,2,FALSE)),0,VLOOKUP(A4330&amp;I4330,'County-level Emissions Factors'!$E$2:$F$12273,2,FALSE))</f>
        <v>57.492735574927359</v>
      </c>
      <c r="K4330" s="19" t="s">
        <v>5473</v>
      </c>
      <c r="L4330" s="19" t="s">
        <v>5474</v>
      </c>
      <c r="M4330" s="38">
        <f t="shared" si="69"/>
        <v>68.234604105571847</v>
      </c>
      <c r="N4330" s="9" t="s">
        <v>5475</v>
      </c>
    </row>
    <row r="4331" spans="1:14">
      <c r="A4331" s="31" t="s">
        <v>2219</v>
      </c>
      <c r="B4331" s="31" t="s">
        <v>2205</v>
      </c>
      <c r="C4331" s="31" t="s">
        <v>44</v>
      </c>
      <c r="D4331" s="31" t="s">
        <v>2220</v>
      </c>
      <c r="E4331" s="31" t="s">
        <v>17</v>
      </c>
      <c r="F4331" s="31" t="s">
        <v>2207</v>
      </c>
      <c r="G4331" s="24">
        <f>IF(ISERROR(VLOOKUP(A4331,'2011 County-Level Acres Tilled'!$A$2:$F$3069,6,FALSE)),0,VLOOKUP(A4331,'2011 County-Level Acres Tilled'!$A$2:$F$3069,6,FALSE))</f>
        <v>13672.491935483871</v>
      </c>
      <c r="H4331" s="32" t="s">
        <v>5474</v>
      </c>
      <c r="I4331" s="9" t="s">
        <v>5408</v>
      </c>
      <c r="J4331" s="36">
        <f>IF(ISERROR(VLOOKUP(A4331&amp;I4331,'County-level Emissions Factors'!$E$2:$F$12273,2,FALSE)),0,VLOOKUP(A4331&amp;I4331,'County-level Emissions Factors'!$E$2:$F$12273,2,FALSE))</f>
        <v>41.487434331960813</v>
      </c>
      <c r="K4331" s="19" t="s">
        <v>5473</v>
      </c>
      <c r="L4331" s="19" t="s">
        <v>5474</v>
      </c>
      <c r="M4331" s="38">
        <f t="shared" si="69"/>
        <v>283.61830566382548</v>
      </c>
      <c r="N4331" s="9" t="s">
        <v>5475</v>
      </c>
    </row>
    <row r="4332" spans="1:14">
      <c r="A4332" s="31" t="s">
        <v>2221</v>
      </c>
      <c r="B4332" s="31" t="s">
        <v>2205</v>
      </c>
      <c r="C4332" s="31" t="s">
        <v>47</v>
      </c>
      <c r="D4332" s="31" t="s">
        <v>2222</v>
      </c>
      <c r="E4332" s="31" t="s">
        <v>17</v>
      </c>
      <c r="F4332" s="31" t="s">
        <v>2207</v>
      </c>
      <c r="G4332" s="24">
        <f>IF(ISERROR(VLOOKUP(A4332,'2011 County-Level Acres Tilled'!$A$2:$F$3069,6,FALSE)),0,VLOOKUP(A4332,'2011 County-Level Acres Tilled'!$A$2:$F$3069,6,FALSE))</f>
        <v>2453.3963089300182</v>
      </c>
      <c r="H4332" s="32" t="s">
        <v>5474</v>
      </c>
      <c r="I4332" s="9" t="s">
        <v>5408</v>
      </c>
      <c r="J4332" s="36">
        <f>IF(ISERROR(VLOOKUP(A4332&amp;I4332,'County-level Emissions Factors'!$E$2:$F$12273,2,FALSE)),0,VLOOKUP(A4332&amp;I4332,'County-level Emissions Factors'!$E$2:$F$12273,2,FALSE))</f>
        <v>45.018809980806139</v>
      </c>
      <c r="K4332" s="19" t="s">
        <v>5473</v>
      </c>
      <c r="L4332" s="19" t="s">
        <v>5474</v>
      </c>
      <c r="M4332" s="38">
        <f t="shared" si="69"/>
        <v>55.224491119665821</v>
      </c>
      <c r="N4332" s="9" t="s">
        <v>5475</v>
      </c>
    </row>
    <row r="4333" spans="1:14">
      <c r="A4333" s="31" t="s">
        <v>2223</v>
      </c>
      <c r="B4333" s="31" t="s">
        <v>2205</v>
      </c>
      <c r="C4333" s="31" t="s">
        <v>50</v>
      </c>
      <c r="D4333" s="31" t="s">
        <v>2224</v>
      </c>
      <c r="E4333" s="31" t="s">
        <v>17</v>
      </c>
      <c r="F4333" s="31" t="s">
        <v>2207</v>
      </c>
      <c r="G4333" s="24">
        <f>IF(ISERROR(VLOOKUP(A4333,'2011 County-Level Acres Tilled'!$A$2:$F$3069,6,FALSE)),0,VLOOKUP(A4333,'2011 County-Level Acres Tilled'!$A$2:$F$3069,6,FALSE))</f>
        <v>614.7177419354839</v>
      </c>
      <c r="H4333" s="32" t="s">
        <v>5474</v>
      </c>
      <c r="I4333" s="9" t="s">
        <v>5408</v>
      </c>
      <c r="J4333" s="36">
        <f>IF(ISERROR(VLOOKUP(A4333&amp;I4333,'County-level Emissions Factors'!$E$2:$F$12273,2,FALSE)),0,VLOOKUP(A4333&amp;I4333,'County-level Emissions Factors'!$E$2:$F$12273,2,FALSE))</f>
        <v>18.96</v>
      </c>
      <c r="K4333" s="19" t="s">
        <v>5473</v>
      </c>
      <c r="L4333" s="19" t="s">
        <v>5474</v>
      </c>
      <c r="M4333" s="38">
        <f t="shared" si="69"/>
        <v>5.8275241935483875</v>
      </c>
      <c r="N4333" s="9" t="s">
        <v>5475</v>
      </c>
    </row>
    <row r="4334" spans="1:14">
      <c r="A4334" s="31" t="s">
        <v>2225</v>
      </c>
      <c r="B4334" s="31" t="s">
        <v>2205</v>
      </c>
      <c r="C4334" s="31" t="s">
        <v>53</v>
      </c>
      <c r="D4334" s="31" t="s">
        <v>2226</v>
      </c>
      <c r="E4334" s="31" t="s">
        <v>17</v>
      </c>
      <c r="F4334" s="31" t="s">
        <v>2207</v>
      </c>
      <c r="G4334" s="24">
        <f>IF(ISERROR(VLOOKUP(A4334,'2011 County-Level Acres Tilled'!$A$2:$F$3069,6,FALSE)),0,VLOOKUP(A4334,'2011 County-Level Acres Tilled'!$A$2:$F$3069,6,FALSE))</f>
        <v>4729.0403225806449</v>
      </c>
      <c r="H4334" s="32" t="s">
        <v>5474</v>
      </c>
      <c r="I4334" s="9" t="s">
        <v>5408</v>
      </c>
      <c r="J4334" s="36">
        <f>IF(ISERROR(VLOOKUP(A4334&amp;I4334,'County-level Emissions Factors'!$E$2:$F$12273,2,FALSE)),0,VLOOKUP(A4334&amp;I4334,'County-level Emissions Factors'!$E$2:$F$12273,2,FALSE))</f>
        <v>61.756620428751575</v>
      </c>
      <c r="K4334" s="19" t="s">
        <v>5473</v>
      </c>
      <c r="L4334" s="19" t="s">
        <v>5474</v>
      </c>
      <c r="M4334" s="38">
        <f t="shared" si="69"/>
        <v>146.02477409693688</v>
      </c>
      <c r="N4334" s="9" t="s">
        <v>5475</v>
      </c>
    </row>
    <row r="4335" spans="1:14">
      <c r="A4335" s="31" t="s">
        <v>2227</v>
      </c>
      <c r="B4335" s="31" t="s">
        <v>2205</v>
      </c>
      <c r="C4335" s="31" t="s">
        <v>56</v>
      </c>
      <c r="D4335" s="31" t="s">
        <v>2228</v>
      </c>
      <c r="E4335" s="31" t="s">
        <v>17</v>
      </c>
      <c r="F4335" s="31" t="s">
        <v>2207</v>
      </c>
      <c r="G4335" s="24">
        <f>IF(ISERROR(VLOOKUP(A4335,'2011 County-Level Acres Tilled'!$A$2:$F$3069,6,FALSE)),0,VLOOKUP(A4335,'2011 County-Level Acres Tilled'!$A$2:$F$3069,6,FALSE))</f>
        <v>3888.3064516129034</v>
      </c>
      <c r="H4335" s="32" t="s">
        <v>5474</v>
      </c>
      <c r="I4335" s="9" t="s">
        <v>5408</v>
      </c>
      <c r="J4335" s="36">
        <f>IF(ISERROR(VLOOKUP(A4335&amp;I4335,'County-level Emissions Factors'!$E$2:$F$12273,2,FALSE)),0,VLOOKUP(A4335&amp;I4335,'County-level Emissions Factors'!$E$2:$F$12273,2,FALSE))</f>
        <v>42.037735849056602</v>
      </c>
      <c r="K4335" s="19" t="s">
        <v>5473</v>
      </c>
      <c r="L4335" s="19" t="s">
        <v>5474</v>
      </c>
      <c r="M4335" s="38">
        <f t="shared" si="69"/>
        <v>81.727799756542908</v>
      </c>
      <c r="N4335" s="9" t="s">
        <v>5475</v>
      </c>
    </row>
    <row r="4336" spans="1:14">
      <c r="A4336" s="31" t="s">
        <v>2229</v>
      </c>
      <c r="B4336" s="31" t="s">
        <v>2205</v>
      </c>
      <c r="C4336" s="31" t="s">
        <v>59</v>
      </c>
      <c r="D4336" s="31" t="s">
        <v>210</v>
      </c>
      <c r="E4336" s="31" t="s">
        <v>17</v>
      </c>
      <c r="F4336" s="31" t="s">
        <v>2207</v>
      </c>
      <c r="G4336" s="24">
        <f>IF(ISERROR(VLOOKUP(A4336,'2011 County-Level Acres Tilled'!$A$2:$F$3069,6,FALSE)),0,VLOOKUP(A4336,'2011 County-Level Acres Tilled'!$A$2:$F$3069,6,FALSE))</f>
        <v>868.875</v>
      </c>
      <c r="H4336" s="32" t="s">
        <v>5474</v>
      </c>
      <c r="I4336" s="9" t="s">
        <v>5408</v>
      </c>
      <c r="J4336" s="36">
        <f>IF(ISERROR(VLOOKUP(A4336&amp;I4336,'County-level Emissions Factors'!$E$2:$F$12273,2,FALSE)),0,VLOOKUP(A4336&amp;I4336,'County-level Emissions Factors'!$E$2:$F$12273,2,FALSE))</f>
        <v>10.70183486238532</v>
      </c>
      <c r="K4336" s="19" t="s">
        <v>5473</v>
      </c>
      <c r="L4336" s="19" t="s">
        <v>5474</v>
      </c>
      <c r="M4336" s="38">
        <f t="shared" si="69"/>
        <v>4.6492783830275233</v>
      </c>
      <c r="N4336" s="9" t="s">
        <v>5475</v>
      </c>
    </row>
    <row r="4337" spans="1:14">
      <c r="A4337" s="31" t="s">
        <v>2230</v>
      </c>
      <c r="B4337" s="31" t="s">
        <v>2205</v>
      </c>
      <c r="C4337" s="31" t="s">
        <v>62</v>
      </c>
      <c r="D4337" s="31" t="s">
        <v>2231</v>
      </c>
      <c r="E4337" s="31" t="s">
        <v>17</v>
      </c>
      <c r="F4337" s="31" t="s">
        <v>2207</v>
      </c>
      <c r="G4337" s="24">
        <f>IF(ISERROR(VLOOKUP(A4337,'2011 County-Level Acres Tilled'!$A$2:$F$3069,6,FALSE)),0,VLOOKUP(A4337,'2011 County-Level Acres Tilled'!$A$2:$F$3069,6,FALSE))</f>
        <v>1500.483870967742</v>
      </c>
      <c r="H4337" s="32" t="s">
        <v>5474</v>
      </c>
      <c r="I4337" s="9" t="s">
        <v>5408</v>
      </c>
      <c r="J4337" s="36">
        <f>IF(ISERROR(VLOOKUP(A4337&amp;I4337,'County-level Emissions Factors'!$E$2:$F$12273,2,FALSE)),0,VLOOKUP(A4337&amp;I4337,'County-level Emissions Factors'!$E$2:$F$12273,2,FALSE))</f>
        <v>39.51168831168831</v>
      </c>
      <c r="K4337" s="19" t="s">
        <v>5473</v>
      </c>
      <c r="L4337" s="19" t="s">
        <v>5474</v>
      </c>
      <c r="M4337" s="38">
        <f t="shared" si="69"/>
        <v>29.64332551319648</v>
      </c>
      <c r="N4337" s="9" t="s">
        <v>5475</v>
      </c>
    </row>
    <row r="4338" spans="1:14">
      <c r="A4338" s="31" t="s">
        <v>2232</v>
      </c>
      <c r="B4338" s="31" t="s">
        <v>2233</v>
      </c>
      <c r="C4338" s="31" t="s">
        <v>15</v>
      </c>
      <c r="D4338" s="31" t="s">
        <v>2234</v>
      </c>
      <c r="E4338" s="31" t="s">
        <v>17</v>
      </c>
      <c r="F4338" s="31" t="s">
        <v>2235</v>
      </c>
      <c r="G4338" s="24">
        <f>IF(ISERROR(VLOOKUP(A4338,'2011 County-Level Acres Tilled'!$A$2:$F$3069,6,FALSE)),0,VLOOKUP(A4338,'2011 County-Level Acres Tilled'!$A$2:$F$3069,6,FALSE))</f>
        <v>2843.6309523809541</v>
      </c>
      <c r="H4338" s="32" t="s">
        <v>5474</v>
      </c>
      <c r="I4338" s="9" t="s">
        <v>5408</v>
      </c>
      <c r="J4338" s="36">
        <f>IF(ISERROR(VLOOKUP(A4338&amp;I4338,'County-level Emissions Factors'!$E$2:$F$12273,2,FALSE)),0,VLOOKUP(A4338&amp;I4338,'County-level Emissions Factors'!$E$2:$F$12273,2,FALSE))</f>
        <v>26.574912891986067</v>
      </c>
      <c r="K4338" s="19" t="s">
        <v>5473</v>
      </c>
      <c r="L4338" s="19" t="s">
        <v>5474</v>
      </c>
      <c r="M4338" s="38">
        <f t="shared" si="69"/>
        <v>37.784622428239615</v>
      </c>
      <c r="N4338" s="9" t="s">
        <v>5475</v>
      </c>
    </row>
    <row r="4339" spans="1:14">
      <c r="A4339" s="31" t="s">
        <v>2236</v>
      </c>
      <c r="B4339" s="31" t="s">
        <v>2233</v>
      </c>
      <c r="C4339" s="31" t="s">
        <v>20</v>
      </c>
      <c r="D4339" s="31" t="s">
        <v>2237</v>
      </c>
      <c r="E4339" s="31" t="s">
        <v>17</v>
      </c>
      <c r="F4339" s="31" t="s">
        <v>2235</v>
      </c>
      <c r="G4339" s="24">
        <f>IF(ISERROR(VLOOKUP(A4339,'2011 County-Level Acres Tilled'!$A$2:$F$3069,6,FALSE)),0,VLOOKUP(A4339,'2011 County-Level Acres Tilled'!$A$2:$F$3069,6,FALSE))</f>
        <v>14345.985197185419</v>
      </c>
      <c r="H4339" s="32" t="s">
        <v>5474</v>
      </c>
      <c r="I4339" s="9" t="s">
        <v>5408</v>
      </c>
      <c r="J4339" s="36">
        <f>IF(ISERROR(VLOOKUP(A4339&amp;I4339,'County-level Emissions Factors'!$E$2:$F$12273,2,FALSE)),0,VLOOKUP(A4339&amp;I4339,'County-level Emissions Factors'!$E$2:$F$12273,2,FALSE))</f>
        <v>25.697590616830354</v>
      </c>
      <c r="K4339" s="19" t="s">
        <v>5473</v>
      </c>
      <c r="L4339" s="19" t="s">
        <v>5474</v>
      </c>
      <c r="M4339" s="38">
        <f t="shared" si="69"/>
        <v>184.32862729618958</v>
      </c>
      <c r="N4339" s="9" t="s">
        <v>5475</v>
      </c>
    </row>
    <row r="4340" spans="1:14">
      <c r="A4340" s="31" t="s">
        <v>2238</v>
      </c>
      <c r="B4340" s="31" t="s">
        <v>2233</v>
      </c>
      <c r="C4340" s="31" t="s">
        <v>23</v>
      </c>
      <c r="D4340" s="31" t="s">
        <v>2239</v>
      </c>
      <c r="E4340" s="31" t="s">
        <v>17</v>
      </c>
      <c r="F4340" s="31" t="s">
        <v>2235</v>
      </c>
      <c r="G4340" s="24">
        <f>IF(ISERROR(VLOOKUP(A4340,'2011 County-Level Acres Tilled'!$A$2:$F$3069,6,FALSE)),0,VLOOKUP(A4340,'2011 County-Level Acres Tilled'!$A$2:$F$3069,6,FALSE))</f>
        <v>46440.392734413377</v>
      </c>
      <c r="H4340" s="32" t="s">
        <v>5474</v>
      </c>
      <c r="I4340" s="9" t="s">
        <v>5408</v>
      </c>
      <c r="J4340" s="36">
        <f>IF(ISERROR(VLOOKUP(A4340&amp;I4340,'County-level Emissions Factors'!$E$2:$F$12273,2,FALSE)),0,VLOOKUP(A4340&amp;I4340,'County-level Emissions Factors'!$E$2:$F$12273,2,FALSE))</f>
        <v>25.994461674789541</v>
      </c>
      <c r="K4340" s="19" t="s">
        <v>5473</v>
      </c>
      <c r="L4340" s="19" t="s">
        <v>5474</v>
      </c>
      <c r="M4340" s="38">
        <f t="shared" si="69"/>
        <v>603.59650454844166</v>
      </c>
      <c r="N4340" s="9" t="s">
        <v>5475</v>
      </c>
    </row>
    <row r="4341" spans="1:14">
      <c r="A4341" s="31" t="s">
        <v>2240</v>
      </c>
      <c r="B4341" s="31" t="s">
        <v>2233</v>
      </c>
      <c r="C4341" s="31" t="s">
        <v>29</v>
      </c>
      <c r="D4341" s="31" t="s">
        <v>2241</v>
      </c>
      <c r="E4341" s="31" t="s">
        <v>17</v>
      </c>
      <c r="F4341" s="31" t="s">
        <v>2235</v>
      </c>
      <c r="G4341" s="24">
        <f>IF(ISERROR(VLOOKUP(A4341,'2011 County-Level Acres Tilled'!$A$2:$F$3069,6,FALSE)),0,VLOOKUP(A4341,'2011 County-Level Acres Tilled'!$A$2:$F$3069,6,FALSE))</f>
        <v>14639.164539355279</v>
      </c>
      <c r="H4341" s="32" t="s">
        <v>5474</v>
      </c>
      <c r="I4341" s="9" t="s">
        <v>5408</v>
      </c>
      <c r="J4341" s="36">
        <f>IF(ISERROR(VLOOKUP(A4341&amp;I4341,'County-level Emissions Factors'!$E$2:$F$12273,2,FALSE)),0,VLOOKUP(A4341&amp;I4341,'County-level Emissions Factors'!$E$2:$F$12273,2,FALSE))</f>
        <v>31.84613267272227</v>
      </c>
      <c r="K4341" s="19" t="s">
        <v>5473</v>
      </c>
      <c r="L4341" s="19" t="s">
        <v>5474</v>
      </c>
      <c r="M4341" s="38">
        <f t="shared" si="69"/>
        <v>233.1003880690597</v>
      </c>
      <c r="N4341" s="9" t="s">
        <v>5475</v>
      </c>
    </row>
    <row r="4342" spans="1:14">
      <c r="A4342" s="31" t="s">
        <v>2242</v>
      </c>
      <c r="B4342" s="31" t="s">
        <v>2233</v>
      </c>
      <c r="C4342" s="31" t="s">
        <v>32</v>
      </c>
      <c r="D4342" s="31" t="s">
        <v>2243</v>
      </c>
      <c r="E4342" s="31" t="s">
        <v>17</v>
      </c>
      <c r="F4342" s="31" t="s">
        <v>2235</v>
      </c>
      <c r="G4342" s="24">
        <f>IF(ISERROR(VLOOKUP(A4342,'2011 County-Level Acres Tilled'!$A$2:$F$3069,6,FALSE)),0,VLOOKUP(A4342,'2011 County-Level Acres Tilled'!$A$2:$F$3069,6,FALSE))</f>
        <v>152272.60518736712</v>
      </c>
      <c r="H4342" s="32" t="s">
        <v>5474</v>
      </c>
      <c r="I4342" s="9" t="s">
        <v>5408</v>
      </c>
      <c r="J4342" s="36">
        <f>IF(ISERROR(VLOOKUP(A4342&amp;I4342,'County-level Emissions Factors'!$E$2:$F$12273,2,FALSE)),0,VLOOKUP(A4342&amp;I4342,'County-level Emissions Factors'!$E$2:$F$12273,2,FALSE))</f>
        <v>16.236810657263199</v>
      </c>
      <c r="K4342" s="19" t="s">
        <v>5473</v>
      </c>
      <c r="L4342" s="19" t="s">
        <v>5474</v>
      </c>
      <c r="M4342" s="38">
        <f t="shared" si="69"/>
        <v>1236.2107293577369</v>
      </c>
      <c r="N4342" s="9" t="s">
        <v>5475</v>
      </c>
    </row>
    <row r="4343" spans="1:14">
      <c r="A4343" s="31" t="s">
        <v>2244</v>
      </c>
      <c r="B4343" s="31" t="s">
        <v>2233</v>
      </c>
      <c r="C4343" s="31" t="s">
        <v>35</v>
      </c>
      <c r="D4343" s="31" t="s">
        <v>342</v>
      </c>
      <c r="E4343" s="31" t="s">
        <v>17</v>
      </c>
      <c r="F4343" s="31" t="s">
        <v>2235</v>
      </c>
      <c r="G4343" s="24">
        <f>IF(ISERROR(VLOOKUP(A4343,'2011 County-Level Acres Tilled'!$A$2:$F$3069,6,FALSE)),0,VLOOKUP(A4343,'2011 County-Level Acres Tilled'!$A$2:$F$3069,6,FALSE))</f>
        <v>100012.90255277372</v>
      </c>
      <c r="H4343" s="32" t="s">
        <v>5474</v>
      </c>
      <c r="I4343" s="9" t="s">
        <v>5408</v>
      </c>
      <c r="J4343" s="36">
        <f>IF(ISERROR(VLOOKUP(A4343&amp;I4343,'County-level Emissions Factors'!$E$2:$F$12273,2,FALSE)),0,VLOOKUP(A4343&amp;I4343,'County-level Emissions Factors'!$E$2:$F$12273,2,FALSE))</f>
        <v>27.058933468765868</v>
      </c>
      <c r="K4343" s="19" t="s">
        <v>5473</v>
      </c>
      <c r="L4343" s="19" t="s">
        <v>5474</v>
      </c>
      <c r="M4343" s="38">
        <f t="shared" si="69"/>
        <v>1353.1212380968341</v>
      </c>
      <c r="N4343" s="9" t="s">
        <v>5475</v>
      </c>
    </row>
    <row r="4344" spans="1:14">
      <c r="A4344" s="31" t="s">
        <v>2245</v>
      </c>
      <c r="B4344" s="31" t="s">
        <v>2233</v>
      </c>
      <c r="C4344" s="31" t="s">
        <v>38</v>
      </c>
      <c r="D4344" s="31" t="s">
        <v>2246</v>
      </c>
      <c r="E4344" s="31" t="s">
        <v>17</v>
      </c>
      <c r="F4344" s="31" t="s">
        <v>2235</v>
      </c>
      <c r="G4344" s="24">
        <f>IF(ISERROR(VLOOKUP(A4344,'2011 County-Level Acres Tilled'!$A$2:$F$3069,6,FALSE)),0,VLOOKUP(A4344,'2011 County-Level Acres Tilled'!$A$2:$F$3069,6,FALSE))</f>
        <v>51305.208312878443</v>
      </c>
      <c r="H4344" s="32" t="s">
        <v>5474</v>
      </c>
      <c r="I4344" s="9" t="s">
        <v>5408</v>
      </c>
      <c r="J4344" s="36">
        <f>IF(ISERROR(VLOOKUP(A4344&amp;I4344,'County-level Emissions Factors'!$E$2:$F$12273,2,FALSE)),0,VLOOKUP(A4344&amp;I4344,'County-level Emissions Factors'!$E$2:$F$12273,2,FALSE))</f>
        <v>37.392929687500008</v>
      </c>
      <c r="K4344" s="19" t="s">
        <v>5473</v>
      </c>
      <c r="L4344" s="19" t="s">
        <v>5474</v>
      </c>
      <c r="M4344" s="38">
        <f t="shared" si="69"/>
        <v>959.22602352300225</v>
      </c>
      <c r="N4344" s="9" t="s">
        <v>5475</v>
      </c>
    </row>
    <row r="4345" spans="1:14">
      <c r="A4345" s="31" t="s">
        <v>2247</v>
      </c>
      <c r="B4345" s="31" t="s">
        <v>2233</v>
      </c>
      <c r="C4345" s="31" t="s">
        <v>41</v>
      </c>
      <c r="D4345" s="31" t="s">
        <v>2248</v>
      </c>
      <c r="E4345" s="31" t="s">
        <v>17</v>
      </c>
      <c r="F4345" s="31" t="s">
        <v>2235</v>
      </c>
      <c r="G4345" s="24">
        <f>IF(ISERROR(VLOOKUP(A4345,'2011 County-Level Acres Tilled'!$A$2:$F$3069,6,FALSE)),0,VLOOKUP(A4345,'2011 County-Level Acres Tilled'!$A$2:$F$3069,6,FALSE))</f>
        <v>17114.072164948448</v>
      </c>
      <c r="H4345" s="32" t="s">
        <v>5474</v>
      </c>
      <c r="I4345" s="9" t="s">
        <v>5408</v>
      </c>
      <c r="J4345" s="36">
        <f>IF(ISERROR(VLOOKUP(A4345&amp;I4345,'County-level Emissions Factors'!$E$2:$F$12273,2,FALSE)),0,VLOOKUP(A4345&amp;I4345,'County-level Emissions Factors'!$E$2:$F$12273,2,FALSE))</f>
        <v>35.515307917888556</v>
      </c>
      <c r="K4345" s="19" t="s">
        <v>5473</v>
      </c>
      <c r="L4345" s="19" t="s">
        <v>5474</v>
      </c>
      <c r="M4345" s="38">
        <f t="shared" si="69"/>
        <v>303.90577133355487</v>
      </c>
      <c r="N4345" s="9" t="s">
        <v>5475</v>
      </c>
    </row>
    <row r="4346" spans="1:14">
      <c r="A4346" s="31" t="s">
        <v>2249</v>
      </c>
      <c r="B4346" s="31" t="s">
        <v>2233</v>
      </c>
      <c r="C4346" s="31" t="s">
        <v>44</v>
      </c>
      <c r="D4346" s="31" t="s">
        <v>2250</v>
      </c>
      <c r="E4346" s="31" t="s">
        <v>17</v>
      </c>
      <c r="F4346" s="31" t="s">
        <v>2235</v>
      </c>
      <c r="G4346" s="24">
        <f>IF(ISERROR(VLOOKUP(A4346,'2011 County-Level Acres Tilled'!$A$2:$F$3069,6,FALSE)),0,VLOOKUP(A4346,'2011 County-Level Acres Tilled'!$A$2:$F$3069,6,FALSE))</f>
        <v>109703.26869579454</v>
      </c>
      <c r="H4346" s="32" t="s">
        <v>5474</v>
      </c>
      <c r="I4346" s="9" t="s">
        <v>5408</v>
      </c>
      <c r="J4346" s="36">
        <f>IF(ISERROR(VLOOKUP(A4346&amp;I4346,'County-level Emissions Factors'!$E$2:$F$12273,2,FALSE)),0,VLOOKUP(A4346&amp;I4346,'County-level Emissions Factors'!$E$2:$F$12273,2,FALSE))</f>
        <v>8.491016333938294</v>
      </c>
      <c r="K4346" s="19" t="s">
        <v>5473</v>
      </c>
      <c r="L4346" s="19" t="s">
        <v>5474</v>
      </c>
      <c r="M4346" s="38">
        <f t="shared" si="69"/>
        <v>465.74612319120649</v>
      </c>
      <c r="N4346" s="9" t="s">
        <v>5475</v>
      </c>
    </row>
    <row r="4347" spans="1:14">
      <c r="A4347" s="31" t="s">
        <v>2251</v>
      </c>
      <c r="B4347" s="31" t="s">
        <v>2233</v>
      </c>
      <c r="C4347" s="31" t="s">
        <v>47</v>
      </c>
      <c r="D4347" s="31" t="s">
        <v>2252</v>
      </c>
      <c r="E4347" s="31" t="s">
        <v>17</v>
      </c>
      <c r="F4347" s="31" t="s">
        <v>2235</v>
      </c>
      <c r="G4347" s="24">
        <f>IF(ISERROR(VLOOKUP(A4347,'2011 County-Level Acres Tilled'!$A$2:$F$3069,6,FALSE)),0,VLOOKUP(A4347,'2011 County-Level Acres Tilled'!$A$2:$F$3069,6,FALSE))</f>
        <v>98004.654622811402</v>
      </c>
      <c r="H4347" s="32" t="s">
        <v>5474</v>
      </c>
      <c r="I4347" s="9" t="s">
        <v>5408</v>
      </c>
      <c r="J4347" s="36">
        <f>IF(ISERROR(VLOOKUP(A4347&amp;I4347,'County-level Emissions Factors'!$E$2:$F$12273,2,FALSE)),0,VLOOKUP(A4347&amp;I4347,'County-level Emissions Factors'!$E$2:$F$12273,2,FALSE))</f>
        <v>39.664328331603166</v>
      </c>
      <c r="K4347" s="19" t="s">
        <v>5473</v>
      </c>
      <c r="L4347" s="19" t="s">
        <v>5474</v>
      </c>
      <c r="M4347" s="38">
        <f t="shared" si="69"/>
        <v>1943.6443994922809</v>
      </c>
      <c r="N4347" s="9" t="s">
        <v>5475</v>
      </c>
    </row>
    <row r="4348" spans="1:14">
      <c r="A4348" s="31" t="s">
        <v>2253</v>
      </c>
      <c r="B4348" s="31" t="s">
        <v>2233</v>
      </c>
      <c r="C4348" s="31" t="s">
        <v>50</v>
      </c>
      <c r="D4348" s="31" t="s">
        <v>2254</v>
      </c>
      <c r="E4348" s="31" t="s">
        <v>17</v>
      </c>
      <c r="F4348" s="31" t="s">
        <v>2235</v>
      </c>
      <c r="G4348" s="24">
        <f>IF(ISERROR(VLOOKUP(A4348,'2011 County-Level Acres Tilled'!$A$2:$F$3069,6,FALSE)),0,VLOOKUP(A4348,'2011 County-Level Acres Tilled'!$A$2:$F$3069,6,FALSE))</f>
        <v>28985.810014727547</v>
      </c>
      <c r="H4348" s="32" t="s">
        <v>5474</v>
      </c>
      <c r="I4348" s="9" t="s">
        <v>5408</v>
      </c>
      <c r="J4348" s="36">
        <f>IF(ISERROR(VLOOKUP(A4348&amp;I4348,'County-level Emissions Factors'!$E$2:$F$12273,2,FALSE)),0,VLOOKUP(A4348&amp;I4348,'County-level Emissions Factors'!$E$2:$F$12273,2,FALSE))</f>
        <v>41.299795640326977</v>
      </c>
      <c r="K4348" s="19" t="s">
        <v>5473</v>
      </c>
      <c r="L4348" s="19" t="s">
        <v>5474</v>
      </c>
      <c r="M4348" s="38">
        <f t="shared" si="69"/>
        <v>598.55401503879546</v>
      </c>
      <c r="N4348" s="9" t="s">
        <v>5475</v>
      </c>
    </row>
    <row r="4349" spans="1:14">
      <c r="A4349" s="31" t="s">
        <v>2255</v>
      </c>
      <c r="B4349" s="31" t="s">
        <v>2233</v>
      </c>
      <c r="C4349" s="31" t="s">
        <v>53</v>
      </c>
      <c r="D4349" s="31" t="s">
        <v>2256</v>
      </c>
      <c r="E4349" s="31" t="s">
        <v>17</v>
      </c>
      <c r="F4349" s="31" t="s">
        <v>2235</v>
      </c>
      <c r="G4349" s="24">
        <f>IF(ISERROR(VLOOKUP(A4349,'2011 County-Level Acres Tilled'!$A$2:$F$3069,6,FALSE)),0,VLOOKUP(A4349,'2011 County-Level Acres Tilled'!$A$2:$F$3069,6,FALSE))</f>
        <v>54548.273175421382</v>
      </c>
      <c r="H4349" s="32" t="s">
        <v>5474</v>
      </c>
      <c r="I4349" s="9" t="s">
        <v>5408</v>
      </c>
      <c r="J4349" s="36">
        <f>IF(ISERROR(VLOOKUP(A4349&amp;I4349,'County-level Emissions Factors'!$E$2:$F$12273,2,FALSE)),0,VLOOKUP(A4349&amp;I4349,'County-level Emissions Factors'!$E$2:$F$12273,2,FALSE))</f>
        <v>26.260816989759288</v>
      </c>
      <c r="K4349" s="19" t="s">
        <v>5473</v>
      </c>
      <c r="L4349" s="19" t="s">
        <v>5474</v>
      </c>
      <c r="M4349" s="38">
        <f t="shared" si="69"/>
        <v>716.24110948356838</v>
      </c>
      <c r="N4349" s="9" t="s">
        <v>5475</v>
      </c>
    </row>
    <row r="4350" spans="1:14">
      <c r="A4350" s="31" t="s">
        <v>2257</v>
      </c>
      <c r="B4350" s="31" t="s">
        <v>2233</v>
      </c>
      <c r="C4350" s="31" t="s">
        <v>56</v>
      </c>
      <c r="D4350" s="31" t="s">
        <v>383</v>
      </c>
      <c r="E4350" s="31" t="s">
        <v>17</v>
      </c>
      <c r="F4350" s="31" t="s">
        <v>2235</v>
      </c>
      <c r="G4350" s="24">
        <f>IF(ISERROR(VLOOKUP(A4350,'2011 County-Level Acres Tilled'!$A$2:$F$3069,6,FALSE)),0,VLOOKUP(A4350,'2011 County-Level Acres Tilled'!$A$2:$F$3069,6,FALSE))</f>
        <v>24071.168384879744</v>
      </c>
      <c r="H4350" s="32" t="s">
        <v>5474</v>
      </c>
      <c r="I4350" s="9" t="s">
        <v>5408</v>
      </c>
      <c r="J4350" s="36">
        <f>IF(ISERROR(VLOOKUP(A4350&amp;I4350,'County-level Emissions Factors'!$E$2:$F$12273,2,FALSE)),0,VLOOKUP(A4350&amp;I4350,'County-level Emissions Factors'!$E$2:$F$12273,2,FALSE))</f>
        <v>18.487796887796886</v>
      </c>
      <c r="K4350" s="19" t="s">
        <v>5473</v>
      </c>
      <c r="L4350" s="19" t="s">
        <v>5474</v>
      </c>
      <c r="M4350" s="38">
        <f t="shared" si="69"/>
        <v>222.51143597580725</v>
      </c>
      <c r="N4350" s="9" t="s">
        <v>5475</v>
      </c>
    </row>
    <row r="4351" spans="1:14">
      <c r="A4351" s="31" t="s">
        <v>2258</v>
      </c>
      <c r="B4351" s="31" t="s">
        <v>2233</v>
      </c>
      <c r="C4351" s="31" t="s">
        <v>59</v>
      </c>
      <c r="D4351" s="31" t="s">
        <v>726</v>
      </c>
      <c r="E4351" s="31" t="s">
        <v>17</v>
      </c>
      <c r="F4351" s="31" t="s">
        <v>2235</v>
      </c>
      <c r="G4351" s="24">
        <f>IF(ISERROR(VLOOKUP(A4351,'2011 County-Level Acres Tilled'!$A$2:$F$3069,6,FALSE)),0,VLOOKUP(A4351,'2011 County-Level Acres Tilled'!$A$2:$F$3069,6,FALSE))</f>
        <v>109131.97758141064</v>
      </c>
      <c r="H4351" s="32" t="s">
        <v>5474</v>
      </c>
      <c r="I4351" s="9" t="s">
        <v>5408</v>
      </c>
      <c r="J4351" s="36">
        <f>IF(ISERROR(VLOOKUP(A4351&amp;I4351,'County-level Emissions Factors'!$E$2:$F$12273,2,FALSE)),0,VLOOKUP(A4351&amp;I4351,'County-level Emissions Factors'!$E$2:$F$12273,2,FALSE))</f>
        <v>10.716545284780581</v>
      </c>
      <c r="K4351" s="19" t="s">
        <v>5473</v>
      </c>
      <c r="L4351" s="19" t="s">
        <v>5474</v>
      </c>
      <c r="M4351" s="38">
        <f t="shared" si="69"/>
        <v>584.75888988442307</v>
      </c>
      <c r="N4351" s="9" t="s">
        <v>5475</v>
      </c>
    </row>
    <row r="4352" spans="1:14">
      <c r="A4352" s="31" t="s">
        <v>2259</v>
      </c>
      <c r="B4352" s="31" t="s">
        <v>2233</v>
      </c>
      <c r="C4352" s="31" t="s">
        <v>62</v>
      </c>
      <c r="D4352" s="31" t="s">
        <v>168</v>
      </c>
      <c r="E4352" s="31" t="s">
        <v>17</v>
      </c>
      <c r="F4352" s="31" t="s">
        <v>2235</v>
      </c>
      <c r="G4352" s="24">
        <f>IF(ISERROR(VLOOKUP(A4352,'2011 County-Level Acres Tilled'!$A$2:$F$3069,6,FALSE)),0,VLOOKUP(A4352,'2011 County-Level Acres Tilled'!$A$2:$F$3069,6,FALSE))</f>
        <v>39887.527614138453</v>
      </c>
      <c r="H4352" s="32" t="s">
        <v>5474</v>
      </c>
      <c r="I4352" s="9" t="s">
        <v>5408</v>
      </c>
      <c r="J4352" s="36">
        <f>IF(ISERROR(VLOOKUP(A4352&amp;I4352,'County-level Emissions Factors'!$E$2:$F$12273,2,FALSE)),0,VLOOKUP(A4352&amp;I4352,'County-level Emissions Factors'!$E$2:$F$12273,2,FALSE))</f>
        <v>21.721852315394237</v>
      </c>
      <c r="K4352" s="19" t="s">
        <v>5473</v>
      </c>
      <c r="L4352" s="19" t="s">
        <v>5474</v>
      </c>
      <c r="M4352" s="38">
        <f t="shared" si="69"/>
        <v>433.21549203026245</v>
      </c>
      <c r="N4352" s="9" t="s">
        <v>5475</v>
      </c>
    </row>
    <row r="4353" spans="1:14">
      <c r="A4353" s="31" t="s">
        <v>2260</v>
      </c>
      <c r="B4353" s="31" t="s">
        <v>2233</v>
      </c>
      <c r="C4353" s="31" t="s">
        <v>65</v>
      </c>
      <c r="D4353" s="31" t="s">
        <v>2261</v>
      </c>
      <c r="E4353" s="31" t="s">
        <v>17</v>
      </c>
      <c r="F4353" s="31" t="s">
        <v>2235</v>
      </c>
      <c r="G4353" s="24">
        <f>IF(ISERROR(VLOOKUP(A4353,'2011 County-Level Acres Tilled'!$A$2:$F$3069,6,FALSE)),0,VLOOKUP(A4353,'2011 County-Level Acres Tilled'!$A$2:$F$3069,6,FALSE))</f>
        <v>13219.072164948464</v>
      </c>
      <c r="H4353" s="32" t="s">
        <v>5474</v>
      </c>
      <c r="I4353" s="9" t="s">
        <v>5408</v>
      </c>
      <c r="J4353" s="36">
        <f>IF(ISERROR(VLOOKUP(A4353&amp;I4353,'County-level Emissions Factors'!$E$2:$F$12273,2,FALSE)),0,VLOOKUP(A4353&amp;I4353,'County-level Emissions Factors'!$E$2:$F$12273,2,FALSE))</f>
        <v>22.126461538461534</v>
      </c>
      <c r="K4353" s="19" t="s">
        <v>5473</v>
      </c>
      <c r="L4353" s="19" t="s">
        <v>5474</v>
      </c>
      <c r="M4353" s="38">
        <f t="shared" si="69"/>
        <v>146.24564591593983</v>
      </c>
      <c r="N4353" s="9" t="s">
        <v>5475</v>
      </c>
    </row>
    <row r="4354" spans="1:14">
      <c r="A4354" s="31" t="s">
        <v>2262</v>
      </c>
      <c r="B4354" s="31" t="s">
        <v>2233</v>
      </c>
      <c r="C4354" s="31" t="s">
        <v>68</v>
      </c>
      <c r="D4354" s="31" t="s">
        <v>2263</v>
      </c>
      <c r="E4354" s="31" t="s">
        <v>17</v>
      </c>
      <c r="F4354" s="31" t="s">
        <v>2235</v>
      </c>
      <c r="G4354" s="24">
        <f>IF(ISERROR(VLOOKUP(A4354,'2011 County-Level Acres Tilled'!$A$2:$F$3069,6,FALSE)),0,VLOOKUP(A4354,'2011 County-Level Acres Tilled'!$A$2:$F$3069,6,FALSE))</f>
        <v>171237.5772377681</v>
      </c>
      <c r="H4354" s="32" t="s">
        <v>5474</v>
      </c>
      <c r="I4354" s="9" t="s">
        <v>5408</v>
      </c>
      <c r="J4354" s="36">
        <f>IF(ISERROR(VLOOKUP(A4354&amp;I4354,'County-level Emissions Factors'!$E$2:$F$12273,2,FALSE)),0,VLOOKUP(A4354&amp;I4354,'County-level Emissions Factors'!$E$2:$F$12273,2,FALSE))</f>
        <v>15.582948490230907</v>
      </c>
      <c r="K4354" s="19" t="s">
        <v>5473</v>
      </c>
      <c r="L4354" s="19" t="s">
        <v>5474</v>
      </c>
      <c r="M4354" s="38">
        <f t="shared" si="69"/>
        <v>1334.1931728440384</v>
      </c>
      <c r="N4354" s="9" t="s">
        <v>5475</v>
      </c>
    </row>
    <row r="4355" spans="1:14">
      <c r="A4355" s="31" t="s">
        <v>2264</v>
      </c>
      <c r="B4355" s="31" t="s">
        <v>2233</v>
      </c>
      <c r="C4355" s="31" t="s">
        <v>71</v>
      </c>
      <c r="D4355" s="31" t="s">
        <v>2265</v>
      </c>
      <c r="E4355" s="31" t="s">
        <v>17</v>
      </c>
      <c r="F4355" s="31" t="s">
        <v>2235</v>
      </c>
      <c r="G4355" s="24">
        <f>IF(ISERROR(VLOOKUP(A4355,'2011 County-Level Acres Tilled'!$A$2:$F$3069,6,FALSE)),0,VLOOKUP(A4355,'2011 County-Level Acres Tilled'!$A$2:$F$3069,6,FALSE))</f>
        <v>30308.05774423173</v>
      </c>
      <c r="H4355" s="32" t="s">
        <v>5474</v>
      </c>
      <c r="I4355" s="9" t="s">
        <v>5408</v>
      </c>
      <c r="J4355" s="36">
        <f>IF(ISERROR(VLOOKUP(A4355&amp;I4355,'County-level Emissions Factors'!$E$2:$F$12273,2,FALSE)),0,VLOOKUP(A4355&amp;I4355,'County-level Emissions Factors'!$E$2:$F$12273,2,FALSE))</f>
        <v>10.062375183064836</v>
      </c>
      <c r="K4355" s="19" t="s">
        <v>5473</v>
      </c>
      <c r="L4355" s="19" t="s">
        <v>5474</v>
      </c>
      <c r="M4355" s="38">
        <f t="shared" si="69"/>
        <v>152.48552404622666</v>
      </c>
      <c r="N4355" s="9" t="s">
        <v>5475</v>
      </c>
    </row>
    <row r="4356" spans="1:14">
      <c r="A4356" s="31" t="s">
        <v>2266</v>
      </c>
      <c r="B4356" s="31" t="s">
        <v>2233</v>
      </c>
      <c r="C4356" s="31" t="s">
        <v>74</v>
      </c>
      <c r="D4356" s="31" t="s">
        <v>2226</v>
      </c>
      <c r="E4356" s="31" t="s">
        <v>17</v>
      </c>
      <c r="F4356" s="31" t="s">
        <v>2235</v>
      </c>
      <c r="G4356" s="24">
        <f>IF(ISERROR(VLOOKUP(A4356,'2011 County-Level Acres Tilled'!$A$2:$F$3069,6,FALSE)),0,VLOOKUP(A4356,'2011 County-Level Acres Tilled'!$A$2:$F$3069,6,FALSE))</f>
        <v>38429.10939289807</v>
      </c>
      <c r="H4356" s="32" t="s">
        <v>5474</v>
      </c>
      <c r="I4356" s="9" t="s">
        <v>5408</v>
      </c>
      <c r="J4356" s="36">
        <f>IF(ISERROR(VLOOKUP(A4356&amp;I4356,'County-level Emissions Factors'!$E$2:$F$12273,2,FALSE)),0,VLOOKUP(A4356&amp;I4356,'County-level Emissions Factors'!$E$2:$F$12273,2,FALSE))</f>
        <v>10.343080939947781</v>
      </c>
      <c r="K4356" s="19" t="s">
        <v>5473</v>
      </c>
      <c r="L4356" s="19" t="s">
        <v>5474</v>
      </c>
      <c r="M4356" s="38">
        <f t="shared" si="69"/>
        <v>198.73769445042612</v>
      </c>
      <c r="N4356" s="9" t="s">
        <v>5475</v>
      </c>
    </row>
    <row r="4357" spans="1:14">
      <c r="A4357" s="31" t="s">
        <v>2267</v>
      </c>
      <c r="B4357" s="31" t="s">
        <v>2233</v>
      </c>
      <c r="C4357" s="31" t="s">
        <v>77</v>
      </c>
      <c r="D4357" s="31" t="s">
        <v>1126</v>
      </c>
      <c r="E4357" s="31" t="s">
        <v>17</v>
      </c>
      <c r="F4357" s="31" t="s">
        <v>2235</v>
      </c>
      <c r="G4357" s="24">
        <f>IF(ISERROR(VLOOKUP(A4357,'2011 County-Level Acres Tilled'!$A$2:$F$3069,6,FALSE)),0,VLOOKUP(A4357,'2011 County-Level Acres Tilled'!$A$2:$F$3069,6,FALSE))</f>
        <v>92402.997087219817</v>
      </c>
      <c r="H4357" s="32" t="s">
        <v>5474</v>
      </c>
      <c r="I4357" s="9" t="s">
        <v>5408</v>
      </c>
      <c r="J4357" s="36">
        <f>IF(ISERROR(VLOOKUP(A4357&amp;I4357,'County-level Emissions Factors'!$E$2:$F$12273,2,FALSE)),0,VLOOKUP(A4357&amp;I4357,'County-level Emissions Factors'!$E$2:$F$12273,2,FALSE))</f>
        <v>19.614003847210771</v>
      </c>
      <c r="K4357" s="19" t="s">
        <v>5473</v>
      </c>
      <c r="L4357" s="19" t="s">
        <v>5474</v>
      </c>
      <c r="M4357" s="38">
        <f t="shared" si="69"/>
        <v>906.19637018126764</v>
      </c>
      <c r="N4357" s="9" t="s">
        <v>5475</v>
      </c>
    </row>
    <row r="4358" spans="1:14">
      <c r="A4358" s="31" t="s">
        <v>2268</v>
      </c>
      <c r="B4358" s="31" t="s">
        <v>2233</v>
      </c>
      <c r="C4358" s="31" t="s">
        <v>80</v>
      </c>
      <c r="D4358" s="31" t="s">
        <v>210</v>
      </c>
      <c r="E4358" s="31" t="s">
        <v>17</v>
      </c>
      <c r="F4358" s="31" t="s">
        <v>2235</v>
      </c>
      <c r="G4358" s="24">
        <f>IF(ISERROR(VLOOKUP(A4358,'2011 County-Level Acres Tilled'!$A$2:$F$3069,6,FALSE)),0,VLOOKUP(A4358,'2011 County-Level Acres Tilled'!$A$2:$F$3069,6,FALSE))</f>
        <v>74032.269677630553</v>
      </c>
      <c r="H4358" s="32" t="s">
        <v>5474</v>
      </c>
      <c r="I4358" s="9" t="s">
        <v>5408</v>
      </c>
      <c r="J4358" s="36">
        <f>IF(ISERROR(VLOOKUP(A4358&amp;I4358,'County-level Emissions Factors'!$E$2:$F$12273,2,FALSE)),0,VLOOKUP(A4358&amp;I4358,'County-level Emissions Factors'!$E$2:$F$12273,2,FALSE))</f>
        <v>25.558554551772065</v>
      </c>
      <c r="K4358" s="19" t="s">
        <v>5473</v>
      </c>
      <c r="L4358" s="19" t="s">
        <v>5474</v>
      </c>
      <c r="M4358" s="38">
        <f t="shared" si="69"/>
        <v>946.07890157361078</v>
      </c>
      <c r="N4358" s="9" t="s">
        <v>5475</v>
      </c>
    </row>
    <row r="4359" spans="1:14">
      <c r="A4359" s="31" t="s">
        <v>2269</v>
      </c>
      <c r="B4359" s="31" t="s">
        <v>2233</v>
      </c>
      <c r="C4359" s="31" t="s">
        <v>83</v>
      </c>
      <c r="D4359" s="31" t="s">
        <v>2270</v>
      </c>
      <c r="E4359" s="31" t="s">
        <v>17</v>
      </c>
      <c r="F4359" s="31" t="s">
        <v>2235</v>
      </c>
      <c r="G4359" s="24">
        <f>IF(ISERROR(VLOOKUP(A4359,'2011 County-Level Acres Tilled'!$A$2:$F$3069,6,FALSE)),0,VLOOKUP(A4359,'2011 County-Level Acres Tilled'!$A$2:$F$3069,6,FALSE))</f>
        <v>56146.84994272625</v>
      </c>
      <c r="H4359" s="32" t="s">
        <v>5474</v>
      </c>
      <c r="I4359" s="9" t="s">
        <v>5408</v>
      </c>
      <c r="J4359" s="36">
        <f>IF(ISERROR(VLOOKUP(A4359&amp;I4359,'County-level Emissions Factors'!$E$2:$F$12273,2,FALSE)),0,VLOOKUP(A4359&amp;I4359,'County-level Emissions Factors'!$E$2:$F$12273,2,FALSE))</f>
        <v>13.172631578947369</v>
      </c>
      <c r="K4359" s="19" t="s">
        <v>5473</v>
      </c>
      <c r="L4359" s="19" t="s">
        <v>5474</v>
      </c>
      <c r="M4359" s="38">
        <f t="shared" ref="M4359:M4422" si="70">G4359*J4359/2000</f>
        <v>369.8008843069876</v>
      </c>
      <c r="N4359" s="9" t="s">
        <v>5475</v>
      </c>
    </row>
    <row r="4360" spans="1:14">
      <c r="A4360" s="31" t="s">
        <v>2271</v>
      </c>
      <c r="B4360" s="31" t="s">
        <v>2233</v>
      </c>
      <c r="C4360" s="31" t="s">
        <v>86</v>
      </c>
      <c r="D4360" s="31" t="s">
        <v>2272</v>
      </c>
      <c r="E4360" s="31" t="s">
        <v>17</v>
      </c>
      <c r="F4360" s="31" t="s">
        <v>2235</v>
      </c>
      <c r="G4360" s="24">
        <f>IF(ISERROR(VLOOKUP(A4360,'2011 County-Level Acres Tilled'!$A$2:$F$3069,6,FALSE)),0,VLOOKUP(A4360,'2011 County-Level Acres Tilled'!$A$2:$F$3069,6,FALSE))</f>
        <v>82165.258386516114</v>
      </c>
      <c r="H4360" s="32" t="s">
        <v>5474</v>
      </c>
      <c r="I4360" s="9" t="s">
        <v>5408</v>
      </c>
      <c r="J4360" s="36">
        <f>IF(ISERROR(VLOOKUP(A4360&amp;I4360,'County-level Emissions Factors'!$E$2:$F$12273,2,FALSE)),0,VLOOKUP(A4360&amp;I4360,'County-level Emissions Factors'!$E$2:$F$12273,2,FALSE))</f>
        <v>9.879410163788414</v>
      </c>
      <c r="K4360" s="19" t="s">
        <v>5473</v>
      </c>
      <c r="L4360" s="19" t="s">
        <v>5474</v>
      </c>
      <c r="M4360" s="38">
        <f t="shared" si="70"/>
        <v>405.87214440702428</v>
      </c>
      <c r="N4360" s="9" t="s">
        <v>5475</v>
      </c>
    </row>
    <row r="4361" spans="1:14">
      <c r="A4361" s="31" t="s">
        <v>2273</v>
      </c>
      <c r="B4361" s="31" t="s">
        <v>2233</v>
      </c>
      <c r="C4361" s="31" t="s">
        <v>2274</v>
      </c>
      <c r="D4361" s="31" t="s">
        <v>2239</v>
      </c>
      <c r="E4361" s="31" t="s">
        <v>735</v>
      </c>
      <c r="F4361" s="31" t="s">
        <v>2235</v>
      </c>
      <c r="G4361" s="24">
        <f>IF(ISERROR(VLOOKUP(A4361,'2011 County-Level Acres Tilled'!$A$2:$F$3069,6,FALSE)),0,VLOOKUP(A4361,'2011 County-Level Acres Tilled'!$A$2:$F$3069,6,FALSE))</f>
        <v>0</v>
      </c>
      <c r="H4361" s="32" t="s">
        <v>5474</v>
      </c>
      <c r="I4361" s="9" t="s">
        <v>5408</v>
      </c>
      <c r="J4361" s="36">
        <f>IF(ISERROR(VLOOKUP(A4361&amp;I4361,'County-level Emissions Factors'!$E$2:$F$12273,2,FALSE)),0,VLOOKUP(A4361&amp;I4361,'County-level Emissions Factors'!$E$2:$F$12273,2,FALSE))</f>
        <v>0</v>
      </c>
      <c r="K4361" s="19" t="s">
        <v>5473</v>
      </c>
      <c r="L4361" s="19" t="s">
        <v>5474</v>
      </c>
      <c r="M4361" s="38">
        <f t="shared" si="70"/>
        <v>0</v>
      </c>
      <c r="N4361" s="9" t="s">
        <v>5475</v>
      </c>
    </row>
    <row r="4362" spans="1:14">
      <c r="A4362" s="31" t="s">
        <v>2275</v>
      </c>
      <c r="B4362" s="31" t="s">
        <v>2276</v>
      </c>
      <c r="C4362" s="31" t="s">
        <v>15</v>
      </c>
      <c r="D4362" s="31" t="s">
        <v>2277</v>
      </c>
      <c r="E4362" s="31" t="s">
        <v>17</v>
      </c>
      <c r="F4362" s="31" t="s">
        <v>2278</v>
      </c>
      <c r="G4362" s="24">
        <f>IF(ISERROR(VLOOKUP(A4362,'2011 County-Level Acres Tilled'!$A$2:$F$3069,6,FALSE)),0,VLOOKUP(A4362,'2011 County-Level Acres Tilled'!$A$2:$F$3069,6,FALSE))</f>
        <v>50.625</v>
      </c>
      <c r="H4362" s="32" t="s">
        <v>5474</v>
      </c>
      <c r="I4362" s="9" t="s">
        <v>5408</v>
      </c>
      <c r="J4362" s="36">
        <f>IF(ISERROR(VLOOKUP(A4362&amp;I4362,'County-level Emissions Factors'!$E$2:$F$12273,2,FALSE)),0,VLOOKUP(A4362&amp;I4362,'County-level Emissions Factors'!$E$2:$F$12273,2,FALSE))</f>
        <v>14.56</v>
      </c>
      <c r="K4362" s="19" t="s">
        <v>5473</v>
      </c>
      <c r="L4362" s="19" t="s">
        <v>5474</v>
      </c>
      <c r="M4362" s="38">
        <f t="shared" si="70"/>
        <v>0.36854999999999999</v>
      </c>
      <c r="N4362" s="9" t="s">
        <v>5475</v>
      </c>
    </row>
    <row r="4363" spans="1:14">
      <c r="A4363" s="31" t="s">
        <v>2279</v>
      </c>
      <c r="B4363" s="31" t="s">
        <v>2276</v>
      </c>
      <c r="C4363" s="31" t="s">
        <v>20</v>
      </c>
      <c r="D4363" s="31" t="s">
        <v>2280</v>
      </c>
      <c r="E4363" s="31" t="s">
        <v>17</v>
      </c>
      <c r="F4363" s="31" t="s">
        <v>2278</v>
      </c>
      <c r="G4363" s="24">
        <f>IF(ISERROR(VLOOKUP(A4363,'2011 County-Level Acres Tilled'!$A$2:$F$3069,6,FALSE)),0,VLOOKUP(A4363,'2011 County-Level Acres Tilled'!$A$2:$F$3069,6,FALSE))</f>
        <v>9682.5</v>
      </c>
      <c r="H4363" s="32" t="s">
        <v>5474</v>
      </c>
      <c r="I4363" s="9" t="s">
        <v>5408</v>
      </c>
      <c r="J4363" s="36">
        <f>IF(ISERROR(VLOOKUP(A4363&amp;I4363,'County-level Emissions Factors'!$E$2:$F$12273,2,FALSE)),0,VLOOKUP(A4363&amp;I4363,'County-level Emissions Factors'!$E$2:$F$12273,2,FALSE))</f>
        <v>58.14781704781705</v>
      </c>
      <c r="K4363" s="19" t="s">
        <v>5473</v>
      </c>
      <c r="L4363" s="19" t="s">
        <v>5474</v>
      </c>
      <c r="M4363" s="38">
        <f t="shared" si="70"/>
        <v>281.5081192827443</v>
      </c>
      <c r="N4363" s="9" t="s">
        <v>5475</v>
      </c>
    </row>
    <row r="4364" spans="1:14">
      <c r="A4364" s="31" t="s">
        <v>2281</v>
      </c>
      <c r="B4364" s="31" t="s">
        <v>2276</v>
      </c>
      <c r="C4364" s="31" t="s">
        <v>23</v>
      </c>
      <c r="D4364" s="31" t="s">
        <v>2282</v>
      </c>
      <c r="E4364" s="31" t="s">
        <v>17</v>
      </c>
      <c r="F4364" s="31" t="s">
        <v>2278</v>
      </c>
      <c r="G4364" s="24">
        <f>IF(ISERROR(VLOOKUP(A4364,'2011 County-Level Acres Tilled'!$A$2:$F$3069,6,FALSE)),0,VLOOKUP(A4364,'2011 County-Level Acres Tilled'!$A$2:$F$3069,6,FALSE))</f>
        <v>4025</v>
      </c>
      <c r="H4364" s="32" t="s">
        <v>5474</v>
      </c>
      <c r="I4364" s="9" t="s">
        <v>5408</v>
      </c>
      <c r="J4364" s="36">
        <f>IF(ISERROR(VLOOKUP(A4364&amp;I4364,'County-level Emissions Factors'!$E$2:$F$12273,2,FALSE)),0,VLOOKUP(A4364&amp;I4364,'County-level Emissions Factors'!$E$2:$F$12273,2,FALSE))</f>
        <v>25.146000000000001</v>
      </c>
      <c r="K4364" s="19" t="s">
        <v>5473</v>
      </c>
      <c r="L4364" s="19" t="s">
        <v>5474</v>
      </c>
      <c r="M4364" s="38">
        <f t="shared" si="70"/>
        <v>50.606325000000005</v>
      </c>
      <c r="N4364" s="9" t="s">
        <v>5475</v>
      </c>
    </row>
    <row r="4365" spans="1:14">
      <c r="A4365" s="31" t="s">
        <v>2283</v>
      </c>
      <c r="B4365" s="31" t="s">
        <v>2276</v>
      </c>
      <c r="C4365" s="31" t="s">
        <v>26</v>
      </c>
      <c r="D4365" s="31" t="s">
        <v>2284</v>
      </c>
      <c r="E4365" s="31" t="s">
        <v>17</v>
      </c>
      <c r="F4365" s="31" t="s">
        <v>2278</v>
      </c>
      <c r="G4365" s="24">
        <f>IF(ISERROR(VLOOKUP(A4365,'2011 County-Level Acres Tilled'!$A$2:$F$3069,6,FALSE)),0,VLOOKUP(A4365,'2011 County-Level Acres Tilled'!$A$2:$F$3069,6,FALSE))</f>
        <v>101.875</v>
      </c>
      <c r="H4365" s="32" t="s">
        <v>5474</v>
      </c>
      <c r="I4365" s="9" t="s">
        <v>5408</v>
      </c>
      <c r="J4365" s="36">
        <f>IF(ISERROR(VLOOKUP(A4365&amp;I4365,'County-level Emissions Factors'!$E$2:$F$12273,2,FALSE)),0,VLOOKUP(A4365&amp;I4365,'County-level Emissions Factors'!$E$2:$F$12273,2,FALSE))</f>
        <v>22.5</v>
      </c>
      <c r="K4365" s="19" t="s">
        <v>5473</v>
      </c>
      <c r="L4365" s="19" t="s">
        <v>5474</v>
      </c>
      <c r="M4365" s="38">
        <f t="shared" si="70"/>
        <v>1.1460937499999999</v>
      </c>
      <c r="N4365" s="9" t="s">
        <v>5475</v>
      </c>
    </row>
    <row r="4366" spans="1:14">
      <c r="A4366" s="31" t="s">
        <v>2285</v>
      </c>
      <c r="B4366" s="31" t="s">
        <v>2276</v>
      </c>
      <c r="C4366" s="31" t="s">
        <v>29</v>
      </c>
      <c r="D4366" s="31" t="s">
        <v>2286</v>
      </c>
      <c r="E4366" s="31" t="s">
        <v>17</v>
      </c>
      <c r="F4366" s="31" t="s">
        <v>2278</v>
      </c>
      <c r="G4366" s="24">
        <f>IF(ISERROR(VLOOKUP(A4366,'2011 County-Level Acres Tilled'!$A$2:$F$3069,6,FALSE)),0,VLOOKUP(A4366,'2011 County-Level Acres Tilled'!$A$2:$F$3069,6,FALSE))</f>
        <v>1547.5</v>
      </c>
      <c r="H4366" s="32" t="s">
        <v>5474</v>
      </c>
      <c r="I4366" s="9" t="s">
        <v>5408</v>
      </c>
      <c r="J4366" s="36">
        <f>IF(ISERROR(VLOOKUP(A4366&amp;I4366,'County-level Emissions Factors'!$E$2:$F$12273,2,FALSE)),0,VLOOKUP(A4366&amp;I4366,'County-level Emissions Factors'!$E$2:$F$12273,2,FALSE))</f>
        <v>32.789403973509934</v>
      </c>
      <c r="K4366" s="19" t="s">
        <v>5473</v>
      </c>
      <c r="L4366" s="19" t="s">
        <v>5474</v>
      </c>
      <c r="M4366" s="38">
        <f t="shared" si="70"/>
        <v>25.370801324503311</v>
      </c>
      <c r="N4366" s="9" t="s">
        <v>5475</v>
      </c>
    </row>
    <row r="4367" spans="1:14">
      <c r="A4367" s="31" t="s">
        <v>2287</v>
      </c>
      <c r="B4367" s="31" t="s">
        <v>2276</v>
      </c>
      <c r="C4367" s="31" t="s">
        <v>32</v>
      </c>
      <c r="D4367" s="31" t="s">
        <v>105</v>
      </c>
      <c r="E4367" s="31" t="s">
        <v>17</v>
      </c>
      <c r="F4367" s="31" t="s">
        <v>2278</v>
      </c>
      <c r="G4367" s="24">
        <f>IF(ISERROR(VLOOKUP(A4367,'2011 County-Level Acres Tilled'!$A$2:$F$3069,6,FALSE)),0,VLOOKUP(A4367,'2011 County-Level Acres Tilled'!$A$2:$F$3069,6,FALSE))</f>
        <v>8362.5</v>
      </c>
      <c r="H4367" s="32" t="s">
        <v>5474</v>
      </c>
      <c r="I4367" s="9" t="s">
        <v>5408</v>
      </c>
      <c r="J4367" s="36">
        <f>IF(ISERROR(VLOOKUP(A4367&amp;I4367,'County-level Emissions Factors'!$E$2:$F$12273,2,FALSE)),0,VLOOKUP(A4367&amp;I4367,'County-level Emissions Factors'!$E$2:$F$12273,2,FALSE))</f>
        <v>42.474216867469877</v>
      </c>
      <c r="K4367" s="19" t="s">
        <v>5473</v>
      </c>
      <c r="L4367" s="19" t="s">
        <v>5474</v>
      </c>
      <c r="M4367" s="38">
        <f t="shared" si="70"/>
        <v>177.59531927710842</v>
      </c>
      <c r="N4367" s="9" t="s">
        <v>5475</v>
      </c>
    </row>
    <row r="4368" spans="1:14">
      <c r="A4368" s="31" t="s">
        <v>2288</v>
      </c>
      <c r="B4368" s="31" t="s">
        <v>2276</v>
      </c>
      <c r="C4368" s="31" t="s">
        <v>35</v>
      </c>
      <c r="D4368" s="31" t="s">
        <v>2289</v>
      </c>
      <c r="E4368" s="31" t="s">
        <v>17</v>
      </c>
      <c r="F4368" s="31" t="s">
        <v>2278</v>
      </c>
      <c r="G4368" s="24">
        <f>IF(ISERROR(VLOOKUP(A4368,'2011 County-Level Acres Tilled'!$A$2:$F$3069,6,FALSE)),0,VLOOKUP(A4368,'2011 County-Level Acres Tilled'!$A$2:$F$3069,6,FALSE))</f>
        <v>4530</v>
      </c>
      <c r="H4368" s="32" t="s">
        <v>5474</v>
      </c>
      <c r="I4368" s="9" t="s">
        <v>5408</v>
      </c>
      <c r="J4368" s="36">
        <f>IF(ISERROR(VLOOKUP(A4368&amp;I4368,'County-level Emissions Factors'!$E$2:$F$12273,2,FALSE)),0,VLOOKUP(A4368&amp;I4368,'County-level Emissions Factors'!$E$2:$F$12273,2,FALSE))</f>
        <v>35.786160714285714</v>
      </c>
      <c r="K4368" s="19" t="s">
        <v>5473</v>
      </c>
      <c r="L4368" s="19" t="s">
        <v>5474</v>
      </c>
      <c r="M4368" s="38">
        <f t="shared" si="70"/>
        <v>81.055654017857151</v>
      </c>
      <c r="N4368" s="9" t="s">
        <v>5475</v>
      </c>
    </row>
    <row r="4369" spans="1:14">
      <c r="A4369" s="31" t="s">
        <v>2290</v>
      </c>
      <c r="B4369" s="31" t="s">
        <v>2276</v>
      </c>
      <c r="C4369" s="31" t="s">
        <v>38</v>
      </c>
      <c r="D4369" s="31" t="s">
        <v>2291</v>
      </c>
      <c r="E4369" s="31" t="s">
        <v>17</v>
      </c>
      <c r="F4369" s="31" t="s">
        <v>2278</v>
      </c>
      <c r="G4369" s="24">
        <f>IF(ISERROR(VLOOKUP(A4369,'2011 County-Level Acres Tilled'!$A$2:$F$3069,6,FALSE)),0,VLOOKUP(A4369,'2011 County-Level Acres Tilled'!$A$2:$F$3069,6,FALSE))</f>
        <v>9562.5</v>
      </c>
      <c r="H4369" s="32" t="s">
        <v>5474</v>
      </c>
      <c r="I4369" s="9" t="s">
        <v>5408</v>
      </c>
      <c r="J4369" s="36">
        <f>IF(ISERROR(VLOOKUP(A4369&amp;I4369,'County-level Emissions Factors'!$E$2:$F$12273,2,FALSE)),0,VLOOKUP(A4369&amp;I4369,'County-level Emissions Factors'!$E$2:$F$12273,2,FALSE))</f>
        <v>39.789473684210527</v>
      </c>
      <c r="K4369" s="19" t="s">
        <v>5473</v>
      </c>
      <c r="L4369" s="19" t="s">
        <v>5474</v>
      </c>
      <c r="M4369" s="38">
        <f t="shared" si="70"/>
        <v>190.24342105263156</v>
      </c>
      <c r="N4369" s="9" t="s">
        <v>5475</v>
      </c>
    </row>
    <row r="4370" spans="1:14">
      <c r="A4370" s="31" t="s">
        <v>2292</v>
      </c>
      <c r="B4370" s="31" t="s">
        <v>2276</v>
      </c>
      <c r="C4370" s="31" t="s">
        <v>41</v>
      </c>
      <c r="D4370" s="31" t="s">
        <v>715</v>
      </c>
      <c r="E4370" s="31" t="s">
        <v>17</v>
      </c>
      <c r="F4370" s="31" t="s">
        <v>2278</v>
      </c>
      <c r="G4370" s="24">
        <f>IF(ISERROR(VLOOKUP(A4370,'2011 County-Level Acres Tilled'!$A$2:$F$3069,6,FALSE)),0,VLOOKUP(A4370,'2011 County-Level Acres Tilled'!$A$2:$F$3069,6,FALSE))</f>
        <v>1740</v>
      </c>
      <c r="H4370" s="32" t="s">
        <v>5474</v>
      </c>
      <c r="I4370" s="9" t="s">
        <v>5408</v>
      </c>
      <c r="J4370" s="36">
        <f>IF(ISERROR(VLOOKUP(A4370&amp;I4370,'County-level Emissions Factors'!$E$2:$F$12273,2,FALSE)),0,VLOOKUP(A4370&amp;I4370,'County-level Emissions Factors'!$E$2:$F$12273,2,FALSE))</f>
        <v>31.435502958579885</v>
      </c>
      <c r="K4370" s="19" t="s">
        <v>5473</v>
      </c>
      <c r="L4370" s="19" t="s">
        <v>5474</v>
      </c>
      <c r="M4370" s="38">
        <f t="shared" si="70"/>
        <v>27.3488875739645</v>
      </c>
      <c r="N4370" s="9" t="s">
        <v>5475</v>
      </c>
    </row>
    <row r="4371" spans="1:14">
      <c r="A4371" s="31" t="s">
        <v>2293</v>
      </c>
      <c r="B4371" s="31" t="s">
        <v>2276</v>
      </c>
      <c r="C4371" s="31" t="s">
        <v>44</v>
      </c>
      <c r="D4371" s="31" t="s">
        <v>2294</v>
      </c>
      <c r="E4371" s="31" t="s">
        <v>17</v>
      </c>
      <c r="F4371" s="31" t="s">
        <v>2278</v>
      </c>
      <c r="G4371" s="24">
        <f>IF(ISERROR(VLOOKUP(A4371,'2011 County-Level Acres Tilled'!$A$2:$F$3069,6,FALSE)),0,VLOOKUP(A4371,'2011 County-Level Acres Tilled'!$A$2:$F$3069,6,FALSE))</f>
        <v>0</v>
      </c>
      <c r="H4371" s="32" t="s">
        <v>5474</v>
      </c>
      <c r="I4371" s="9" t="s">
        <v>5408</v>
      </c>
      <c r="J4371" s="36">
        <f>IF(ISERROR(VLOOKUP(A4371&amp;I4371,'County-level Emissions Factors'!$E$2:$F$12273,2,FALSE)),0,VLOOKUP(A4371&amp;I4371,'County-level Emissions Factors'!$E$2:$F$12273,2,FALSE))</f>
        <v>0</v>
      </c>
      <c r="K4371" s="19" t="s">
        <v>5473</v>
      </c>
      <c r="L4371" s="19" t="s">
        <v>5474</v>
      </c>
      <c r="M4371" s="38">
        <f t="shared" si="70"/>
        <v>0</v>
      </c>
      <c r="N4371" s="9" t="s">
        <v>5475</v>
      </c>
    </row>
    <row r="4372" spans="1:14">
      <c r="A4372" s="31" t="s">
        <v>2295</v>
      </c>
      <c r="B4372" s="31" t="s">
        <v>2276</v>
      </c>
      <c r="C4372" s="31" t="s">
        <v>47</v>
      </c>
      <c r="D4372" s="31" t="s">
        <v>2296</v>
      </c>
      <c r="E4372" s="31" t="s">
        <v>17</v>
      </c>
      <c r="F4372" s="31" t="s">
        <v>2278</v>
      </c>
      <c r="G4372" s="24">
        <f>IF(ISERROR(VLOOKUP(A4372,'2011 County-Level Acres Tilled'!$A$2:$F$3069,6,FALSE)),0,VLOOKUP(A4372,'2011 County-Level Acres Tilled'!$A$2:$F$3069,6,FALSE))</f>
        <v>153.75</v>
      </c>
      <c r="H4372" s="32" t="s">
        <v>5474</v>
      </c>
      <c r="I4372" s="9" t="s">
        <v>5408</v>
      </c>
      <c r="J4372" s="36">
        <f>IF(ISERROR(VLOOKUP(A4372&amp;I4372,'County-level Emissions Factors'!$E$2:$F$12273,2,FALSE)),0,VLOOKUP(A4372&amp;I4372,'County-level Emissions Factors'!$E$2:$F$12273,2,FALSE))</f>
        <v>39.293333333333337</v>
      </c>
      <c r="K4372" s="19" t="s">
        <v>5473</v>
      </c>
      <c r="L4372" s="19" t="s">
        <v>5474</v>
      </c>
      <c r="M4372" s="38">
        <f t="shared" si="70"/>
        <v>3.0206750000000002</v>
      </c>
      <c r="N4372" s="9" t="s">
        <v>5475</v>
      </c>
    </row>
    <row r="4373" spans="1:14">
      <c r="A4373" s="31" t="s">
        <v>2297</v>
      </c>
      <c r="B4373" s="31" t="s">
        <v>2276</v>
      </c>
      <c r="C4373" s="31" t="s">
        <v>50</v>
      </c>
      <c r="D4373" s="31" t="s">
        <v>1702</v>
      </c>
      <c r="E4373" s="31" t="s">
        <v>17</v>
      </c>
      <c r="F4373" s="31" t="s">
        <v>2278</v>
      </c>
      <c r="G4373" s="24">
        <f>IF(ISERROR(VLOOKUP(A4373,'2011 County-Level Acres Tilled'!$A$2:$F$3069,6,FALSE)),0,VLOOKUP(A4373,'2011 County-Level Acres Tilled'!$A$2:$F$3069,6,FALSE))</f>
        <v>1947.5</v>
      </c>
      <c r="H4373" s="32" t="s">
        <v>5474</v>
      </c>
      <c r="I4373" s="9" t="s">
        <v>5408</v>
      </c>
      <c r="J4373" s="36">
        <f>IF(ISERROR(VLOOKUP(A4373&amp;I4373,'County-level Emissions Factors'!$E$2:$F$12273,2,FALSE)),0,VLOOKUP(A4373&amp;I4373,'County-level Emissions Factors'!$E$2:$F$12273,2,FALSE))</f>
        <v>47.496907216494847</v>
      </c>
      <c r="K4373" s="19" t="s">
        <v>5473</v>
      </c>
      <c r="L4373" s="19" t="s">
        <v>5474</v>
      </c>
      <c r="M4373" s="38">
        <f t="shared" si="70"/>
        <v>46.250113402061857</v>
      </c>
      <c r="N4373" s="9" t="s">
        <v>5475</v>
      </c>
    </row>
    <row r="4374" spans="1:14">
      <c r="A4374" s="31" t="s">
        <v>2298</v>
      </c>
      <c r="B4374" s="31" t="s">
        <v>2276</v>
      </c>
      <c r="C4374" s="31" t="s">
        <v>53</v>
      </c>
      <c r="D4374" s="31" t="s">
        <v>2299</v>
      </c>
      <c r="E4374" s="31" t="s">
        <v>17</v>
      </c>
      <c r="F4374" s="31" t="s">
        <v>2278</v>
      </c>
      <c r="G4374" s="24">
        <f>IF(ISERROR(VLOOKUP(A4374,'2011 County-Level Acres Tilled'!$A$2:$F$3069,6,FALSE)),0,VLOOKUP(A4374,'2011 County-Level Acres Tilled'!$A$2:$F$3069,6,FALSE))</f>
        <v>0</v>
      </c>
      <c r="H4374" s="32" t="s">
        <v>5474</v>
      </c>
      <c r="I4374" s="9" t="s">
        <v>5408</v>
      </c>
      <c r="J4374" s="36">
        <f>IF(ISERROR(VLOOKUP(A4374&amp;I4374,'County-level Emissions Factors'!$E$2:$F$12273,2,FALSE)),0,VLOOKUP(A4374&amp;I4374,'County-level Emissions Factors'!$E$2:$F$12273,2,FALSE))</f>
        <v>0</v>
      </c>
      <c r="K4374" s="19" t="s">
        <v>5473</v>
      </c>
      <c r="L4374" s="19" t="s">
        <v>5474</v>
      </c>
      <c r="M4374" s="38">
        <f t="shared" si="70"/>
        <v>0</v>
      </c>
      <c r="N4374" s="9" t="s">
        <v>5475</v>
      </c>
    </row>
    <row r="4375" spans="1:14">
      <c r="A4375" s="31" t="s">
        <v>2300</v>
      </c>
      <c r="B4375" s="31" t="s">
        <v>2276</v>
      </c>
      <c r="C4375" s="31" t="s">
        <v>56</v>
      </c>
      <c r="D4375" s="31" t="s">
        <v>2272</v>
      </c>
      <c r="E4375" s="31" t="s">
        <v>17</v>
      </c>
      <c r="F4375" s="31" t="s">
        <v>2278</v>
      </c>
      <c r="G4375" s="24">
        <f>IF(ISERROR(VLOOKUP(A4375,'2011 County-Level Acres Tilled'!$A$2:$F$3069,6,FALSE)),0,VLOOKUP(A4375,'2011 County-Level Acres Tilled'!$A$2:$F$3069,6,FALSE))</f>
        <v>5400</v>
      </c>
      <c r="H4375" s="32" t="s">
        <v>5474</v>
      </c>
      <c r="I4375" s="9" t="s">
        <v>5408</v>
      </c>
      <c r="J4375" s="36">
        <f>IF(ISERROR(VLOOKUP(A4375&amp;I4375,'County-level Emissions Factors'!$E$2:$F$12273,2,FALSE)),0,VLOOKUP(A4375&amp;I4375,'County-level Emissions Factors'!$E$2:$F$12273,2,FALSE))</f>
        <v>44.169345794392527</v>
      </c>
      <c r="K4375" s="19" t="s">
        <v>5473</v>
      </c>
      <c r="L4375" s="19" t="s">
        <v>5474</v>
      </c>
      <c r="M4375" s="38">
        <f t="shared" si="70"/>
        <v>119.25723364485982</v>
      </c>
      <c r="N4375" s="9" t="s">
        <v>5475</v>
      </c>
    </row>
    <row r="4376" spans="1:14">
      <c r="A4376" s="31" t="s">
        <v>2301</v>
      </c>
      <c r="B4376" s="31" t="s">
        <v>2302</v>
      </c>
      <c r="C4376" s="31" t="s">
        <v>15</v>
      </c>
      <c r="D4376" s="31" t="s">
        <v>2303</v>
      </c>
      <c r="E4376" s="31" t="s">
        <v>17</v>
      </c>
      <c r="F4376" s="31" t="s">
        <v>2304</v>
      </c>
      <c r="G4376" s="24">
        <f>IF(ISERROR(VLOOKUP(A4376,'2011 County-Level Acres Tilled'!$A$2:$F$3069,6,FALSE)),0,VLOOKUP(A4376,'2011 County-Level Acres Tilled'!$A$2:$F$3069,6,FALSE))</f>
        <v>8333.5233538515804</v>
      </c>
      <c r="H4376" s="32" t="s">
        <v>5474</v>
      </c>
      <c r="I4376" s="9" t="s">
        <v>5408</v>
      </c>
      <c r="J4376" s="36">
        <f>IF(ISERROR(VLOOKUP(A4376&amp;I4376,'County-level Emissions Factors'!$E$2:$F$12273,2,FALSE)),0,VLOOKUP(A4376&amp;I4376,'County-level Emissions Factors'!$E$2:$F$12273,2,FALSE))</f>
        <v>13.447264523406655</v>
      </c>
      <c r="K4376" s="19" t="s">
        <v>5473</v>
      </c>
      <c r="L4376" s="19" t="s">
        <v>5474</v>
      </c>
      <c r="M4376" s="38">
        <f t="shared" si="70"/>
        <v>56.031546475614604</v>
      </c>
      <c r="N4376" s="9" t="s">
        <v>5475</v>
      </c>
    </row>
    <row r="4377" spans="1:14">
      <c r="A4377" s="31" t="s">
        <v>2305</v>
      </c>
      <c r="B4377" s="31" t="s">
        <v>2302</v>
      </c>
      <c r="C4377" s="31" t="s">
        <v>20</v>
      </c>
      <c r="D4377" s="31" t="s">
        <v>2306</v>
      </c>
      <c r="E4377" s="31" t="s">
        <v>17</v>
      </c>
      <c r="F4377" s="31" t="s">
        <v>2304</v>
      </c>
      <c r="G4377" s="24">
        <f>IF(ISERROR(VLOOKUP(A4377,'2011 County-Level Acres Tilled'!$A$2:$F$3069,6,FALSE)),0,VLOOKUP(A4377,'2011 County-Level Acres Tilled'!$A$2:$F$3069,6,FALSE))</f>
        <v>4888.5631449329903</v>
      </c>
      <c r="H4377" s="32" t="s">
        <v>5474</v>
      </c>
      <c r="I4377" s="9" t="s">
        <v>5408</v>
      </c>
      <c r="J4377" s="36">
        <f>IF(ISERROR(VLOOKUP(A4377&amp;I4377,'County-level Emissions Factors'!$E$2:$F$12273,2,FALSE)),0,VLOOKUP(A4377&amp;I4377,'County-level Emissions Factors'!$E$2:$F$12273,2,FALSE))</f>
        <v>16.206429124709526</v>
      </c>
      <c r="K4377" s="19" t="s">
        <v>5473</v>
      </c>
      <c r="L4377" s="19" t="s">
        <v>5474</v>
      </c>
      <c r="M4377" s="38">
        <f t="shared" si="70"/>
        <v>39.613076065011803</v>
      </c>
      <c r="N4377" s="9" t="s">
        <v>5475</v>
      </c>
    </row>
    <row r="4378" spans="1:14">
      <c r="A4378" s="31" t="s">
        <v>2307</v>
      </c>
      <c r="B4378" s="31" t="s">
        <v>2302</v>
      </c>
      <c r="C4378" s="31" t="s">
        <v>23</v>
      </c>
      <c r="D4378" s="31" t="s">
        <v>2308</v>
      </c>
      <c r="E4378" s="31" t="s">
        <v>17</v>
      </c>
      <c r="F4378" s="31" t="s">
        <v>2304</v>
      </c>
      <c r="G4378" s="24">
        <f>IF(ISERROR(VLOOKUP(A4378,'2011 County-Level Acres Tilled'!$A$2:$F$3069,6,FALSE)),0,VLOOKUP(A4378,'2011 County-Level Acres Tilled'!$A$2:$F$3069,6,FALSE))</f>
        <v>151146.23940741934</v>
      </c>
      <c r="H4378" s="32" t="s">
        <v>5474</v>
      </c>
      <c r="I4378" s="9" t="s">
        <v>5408</v>
      </c>
      <c r="J4378" s="36">
        <f>IF(ISERROR(VLOOKUP(A4378&amp;I4378,'County-level Emissions Factors'!$E$2:$F$12273,2,FALSE)),0,VLOOKUP(A4378&amp;I4378,'County-level Emissions Factors'!$E$2:$F$12273,2,FALSE))</f>
        <v>39.505104326142039</v>
      </c>
      <c r="K4378" s="19" t="s">
        <v>5473</v>
      </c>
      <c r="L4378" s="19" t="s">
        <v>5474</v>
      </c>
      <c r="M4378" s="38">
        <f t="shared" si="70"/>
        <v>2985.5239781470714</v>
      </c>
      <c r="N4378" s="9" t="s">
        <v>5475</v>
      </c>
    </row>
    <row r="4379" spans="1:14">
      <c r="A4379" s="31" t="s">
        <v>2309</v>
      </c>
      <c r="B4379" s="31" t="s">
        <v>2302</v>
      </c>
      <c r="C4379" s="31" t="s">
        <v>26</v>
      </c>
      <c r="D4379" s="31" t="s">
        <v>2310</v>
      </c>
      <c r="E4379" s="31" t="s">
        <v>17</v>
      </c>
      <c r="F4379" s="31" t="s">
        <v>2304</v>
      </c>
      <c r="G4379" s="24">
        <f>IF(ISERROR(VLOOKUP(A4379,'2011 County-Level Acres Tilled'!$A$2:$F$3069,6,FALSE)),0,VLOOKUP(A4379,'2011 County-Level Acres Tilled'!$A$2:$F$3069,6,FALSE))</f>
        <v>19506.527138404828</v>
      </c>
      <c r="H4379" s="32" t="s">
        <v>5474</v>
      </c>
      <c r="I4379" s="9" t="s">
        <v>5408</v>
      </c>
      <c r="J4379" s="36">
        <f>IF(ISERROR(VLOOKUP(A4379&amp;I4379,'County-level Emissions Factors'!$E$2:$F$12273,2,FALSE)),0,VLOOKUP(A4379&amp;I4379,'County-level Emissions Factors'!$E$2:$F$12273,2,FALSE))</f>
        <v>16.874164652353191</v>
      </c>
      <c r="K4379" s="19" t="s">
        <v>5473</v>
      </c>
      <c r="L4379" s="19" t="s">
        <v>5474</v>
      </c>
      <c r="M4379" s="38">
        <f t="shared" si="70"/>
        <v>164.5781753645195</v>
      </c>
      <c r="N4379" s="9" t="s">
        <v>5475</v>
      </c>
    </row>
    <row r="4380" spans="1:14">
      <c r="A4380" s="31" t="s">
        <v>2311</v>
      </c>
      <c r="B4380" s="31" t="s">
        <v>2302</v>
      </c>
      <c r="C4380" s="31" t="s">
        <v>29</v>
      </c>
      <c r="D4380" s="31" t="s">
        <v>2312</v>
      </c>
      <c r="E4380" s="31" t="s">
        <v>17</v>
      </c>
      <c r="F4380" s="31" t="s">
        <v>2304</v>
      </c>
      <c r="G4380" s="24">
        <f>IF(ISERROR(VLOOKUP(A4380,'2011 County-Level Acres Tilled'!$A$2:$F$3069,6,FALSE)),0,VLOOKUP(A4380,'2011 County-Level Acres Tilled'!$A$2:$F$3069,6,FALSE))</f>
        <v>10361.529137696973</v>
      </c>
      <c r="H4380" s="32" t="s">
        <v>5474</v>
      </c>
      <c r="I4380" s="9" t="s">
        <v>5408</v>
      </c>
      <c r="J4380" s="36">
        <f>IF(ISERROR(VLOOKUP(A4380&amp;I4380,'County-level Emissions Factors'!$E$2:$F$12273,2,FALSE)),0,VLOOKUP(A4380&amp;I4380,'County-level Emissions Factors'!$E$2:$F$12273,2,FALSE))</f>
        <v>13.473188200923572</v>
      </c>
      <c r="K4380" s="19" t="s">
        <v>5473</v>
      </c>
      <c r="L4380" s="19" t="s">
        <v>5474</v>
      </c>
      <c r="M4380" s="38">
        <f t="shared" si="70"/>
        <v>69.801416060772311</v>
      </c>
      <c r="N4380" s="9" t="s">
        <v>5475</v>
      </c>
    </row>
    <row r="4381" spans="1:14">
      <c r="A4381" s="31" t="s">
        <v>2313</v>
      </c>
      <c r="B4381" s="31" t="s">
        <v>2302</v>
      </c>
      <c r="C4381" s="31" t="s">
        <v>32</v>
      </c>
      <c r="D4381" s="31" t="s">
        <v>2314</v>
      </c>
      <c r="E4381" s="31" t="s">
        <v>17</v>
      </c>
      <c r="F4381" s="31" t="s">
        <v>2304</v>
      </c>
      <c r="G4381" s="24">
        <f>IF(ISERROR(VLOOKUP(A4381,'2011 County-Level Acres Tilled'!$A$2:$F$3069,6,FALSE)),0,VLOOKUP(A4381,'2011 County-Level Acres Tilled'!$A$2:$F$3069,6,FALSE))</f>
        <v>56433.627506624871</v>
      </c>
      <c r="H4381" s="32" t="s">
        <v>5474</v>
      </c>
      <c r="I4381" s="9" t="s">
        <v>5408</v>
      </c>
      <c r="J4381" s="36">
        <f>IF(ISERROR(VLOOKUP(A4381&amp;I4381,'County-level Emissions Factors'!$E$2:$F$12273,2,FALSE)),0,VLOOKUP(A4381&amp;I4381,'County-level Emissions Factors'!$E$2:$F$12273,2,FALSE))</f>
        <v>16.573727676995837</v>
      </c>
      <c r="K4381" s="19" t="s">
        <v>5473</v>
      </c>
      <c r="L4381" s="19" t="s">
        <v>5474</v>
      </c>
      <c r="M4381" s="38">
        <f t="shared" si="70"/>
        <v>467.65778705991113</v>
      </c>
      <c r="N4381" s="9" t="s">
        <v>5475</v>
      </c>
    </row>
    <row r="4382" spans="1:14">
      <c r="A4382" s="31" t="s">
        <v>2315</v>
      </c>
      <c r="B4382" s="31" t="s">
        <v>2302</v>
      </c>
      <c r="C4382" s="31" t="s">
        <v>35</v>
      </c>
      <c r="D4382" s="31" t="s">
        <v>2316</v>
      </c>
      <c r="E4382" s="31" t="s">
        <v>17</v>
      </c>
      <c r="F4382" s="31" t="s">
        <v>2304</v>
      </c>
      <c r="G4382" s="24">
        <f>IF(ISERROR(VLOOKUP(A4382,'2011 County-Level Acres Tilled'!$A$2:$F$3069,6,FALSE)),0,VLOOKUP(A4382,'2011 County-Level Acres Tilled'!$A$2:$F$3069,6,FALSE))</f>
        <v>2259.7643143088317</v>
      </c>
      <c r="H4382" s="32" t="s">
        <v>5474</v>
      </c>
      <c r="I4382" s="9" t="s">
        <v>5408</v>
      </c>
      <c r="J4382" s="36">
        <f>IF(ISERROR(VLOOKUP(A4382&amp;I4382,'County-level Emissions Factors'!$E$2:$F$12273,2,FALSE)),0,VLOOKUP(A4382&amp;I4382,'County-level Emissions Factors'!$E$2:$F$12273,2,FALSE))</f>
        <v>20.896166728693711</v>
      </c>
      <c r="K4382" s="19" t="s">
        <v>5473</v>
      </c>
      <c r="L4382" s="19" t="s">
        <v>5474</v>
      </c>
      <c r="M4382" s="38">
        <f t="shared" si="70"/>
        <v>23.610205939674781</v>
      </c>
      <c r="N4382" s="9" t="s">
        <v>5475</v>
      </c>
    </row>
    <row r="4383" spans="1:14">
      <c r="A4383" s="31" t="s">
        <v>2317</v>
      </c>
      <c r="B4383" s="31" t="s">
        <v>2302</v>
      </c>
      <c r="C4383" s="31" t="s">
        <v>38</v>
      </c>
      <c r="D4383" s="31" t="s">
        <v>2318</v>
      </c>
      <c r="E4383" s="31" t="s">
        <v>17</v>
      </c>
      <c r="F4383" s="31" t="s">
        <v>2304</v>
      </c>
      <c r="G4383" s="24">
        <f>IF(ISERROR(VLOOKUP(A4383,'2011 County-Level Acres Tilled'!$A$2:$F$3069,6,FALSE)),0,VLOOKUP(A4383,'2011 County-Level Acres Tilled'!$A$2:$F$3069,6,FALSE))</f>
        <v>96922.596042810444</v>
      </c>
      <c r="H4383" s="32" t="s">
        <v>5474</v>
      </c>
      <c r="I4383" s="9" t="s">
        <v>5408</v>
      </c>
      <c r="J4383" s="36">
        <f>IF(ISERROR(VLOOKUP(A4383&amp;I4383,'County-level Emissions Factors'!$E$2:$F$12273,2,FALSE)),0,VLOOKUP(A4383&amp;I4383,'County-level Emissions Factors'!$E$2:$F$12273,2,FALSE))</f>
        <v>30.274598117456595</v>
      </c>
      <c r="K4383" s="19" t="s">
        <v>5473</v>
      </c>
      <c r="L4383" s="19" t="s">
        <v>5474</v>
      </c>
      <c r="M4383" s="38">
        <f t="shared" si="70"/>
        <v>1467.1463218483375</v>
      </c>
      <c r="N4383" s="9" t="s">
        <v>5475</v>
      </c>
    </row>
    <row r="4384" spans="1:14">
      <c r="A4384" s="31" t="s">
        <v>2319</v>
      </c>
      <c r="B4384" s="31" t="s">
        <v>2302</v>
      </c>
      <c r="C4384" s="31" t="s">
        <v>41</v>
      </c>
      <c r="D4384" s="31" t="s">
        <v>744</v>
      </c>
      <c r="E4384" s="31" t="s">
        <v>17</v>
      </c>
      <c r="F4384" s="31" t="s">
        <v>2304</v>
      </c>
      <c r="G4384" s="24">
        <f>IF(ISERROR(VLOOKUP(A4384,'2011 County-Level Acres Tilled'!$A$2:$F$3069,6,FALSE)),0,VLOOKUP(A4384,'2011 County-Level Acres Tilled'!$A$2:$F$3069,6,FALSE))</f>
        <v>145095.85013508445</v>
      </c>
      <c r="H4384" s="32" t="s">
        <v>5474</v>
      </c>
      <c r="I4384" s="9" t="s">
        <v>5408</v>
      </c>
      <c r="J4384" s="36">
        <f>IF(ISERROR(VLOOKUP(A4384&amp;I4384,'County-level Emissions Factors'!$E$2:$F$12273,2,FALSE)),0,VLOOKUP(A4384&amp;I4384,'County-level Emissions Factors'!$E$2:$F$12273,2,FALSE))</f>
        <v>38.979664357796246</v>
      </c>
      <c r="K4384" s="19" t="s">
        <v>5473</v>
      </c>
      <c r="L4384" s="19" t="s">
        <v>5474</v>
      </c>
      <c r="M4384" s="38">
        <f t="shared" si="70"/>
        <v>2827.8937689873483</v>
      </c>
      <c r="N4384" s="9" t="s">
        <v>5475</v>
      </c>
    </row>
    <row r="4385" spans="1:14">
      <c r="A4385" s="31" t="s">
        <v>2320</v>
      </c>
      <c r="B4385" s="31" t="s">
        <v>2302</v>
      </c>
      <c r="C4385" s="31" t="s">
        <v>44</v>
      </c>
      <c r="D4385" s="31" t="s">
        <v>2321</v>
      </c>
      <c r="E4385" s="31" t="s">
        <v>17</v>
      </c>
      <c r="F4385" s="31" t="s">
        <v>2304</v>
      </c>
      <c r="G4385" s="24">
        <f>IF(ISERROR(VLOOKUP(A4385,'2011 County-Level Acres Tilled'!$A$2:$F$3069,6,FALSE)),0,VLOOKUP(A4385,'2011 County-Level Acres Tilled'!$A$2:$F$3069,6,FALSE))</f>
        <v>3421.5477999688901</v>
      </c>
      <c r="H4385" s="32" t="s">
        <v>5474</v>
      </c>
      <c r="I4385" s="9" t="s">
        <v>5408</v>
      </c>
      <c r="J4385" s="36">
        <f>IF(ISERROR(VLOOKUP(A4385&amp;I4385,'County-level Emissions Factors'!$E$2:$F$12273,2,FALSE)),0,VLOOKUP(A4385&amp;I4385,'County-level Emissions Factors'!$E$2:$F$12273,2,FALSE))</f>
        <v>18.207437536316096</v>
      </c>
      <c r="K4385" s="19" t="s">
        <v>5473</v>
      </c>
      <c r="L4385" s="19" t="s">
        <v>5474</v>
      </c>
      <c r="M4385" s="38">
        <f t="shared" si="70"/>
        <v>31.148808922726666</v>
      </c>
      <c r="N4385" s="9" t="s">
        <v>5475</v>
      </c>
    </row>
    <row r="4386" spans="1:14">
      <c r="A4386" s="31" t="s">
        <v>2322</v>
      </c>
      <c r="B4386" s="31" t="s">
        <v>2302</v>
      </c>
      <c r="C4386" s="31" t="s">
        <v>47</v>
      </c>
      <c r="D4386" s="31" t="s">
        <v>875</v>
      </c>
      <c r="E4386" s="31" t="s">
        <v>17</v>
      </c>
      <c r="F4386" s="31" t="s">
        <v>2304</v>
      </c>
      <c r="G4386" s="24">
        <f>IF(ISERROR(VLOOKUP(A4386,'2011 County-Level Acres Tilled'!$A$2:$F$3069,6,FALSE)),0,VLOOKUP(A4386,'2011 County-Level Acres Tilled'!$A$2:$F$3069,6,FALSE))</f>
        <v>100633.81527323704</v>
      </c>
      <c r="H4386" s="32" t="s">
        <v>5474</v>
      </c>
      <c r="I4386" s="9" t="s">
        <v>5408</v>
      </c>
      <c r="J4386" s="36">
        <f>IF(ISERROR(VLOOKUP(A4386&amp;I4386,'County-level Emissions Factors'!$E$2:$F$12273,2,FALSE)),0,VLOOKUP(A4386&amp;I4386,'County-level Emissions Factors'!$E$2:$F$12273,2,FALSE))</f>
        <v>35.87343822773019</v>
      </c>
      <c r="K4386" s="19" t="s">
        <v>5473</v>
      </c>
      <c r="L4386" s="19" t="s">
        <v>5474</v>
      </c>
      <c r="M4386" s="38">
        <f t="shared" si="70"/>
        <v>1805.04047791264</v>
      </c>
      <c r="N4386" s="9" t="s">
        <v>5475</v>
      </c>
    </row>
    <row r="4387" spans="1:14">
      <c r="A4387" s="31" t="s">
        <v>2323</v>
      </c>
      <c r="B4387" s="31" t="s">
        <v>2302</v>
      </c>
      <c r="C4387" s="31" t="s">
        <v>50</v>
      </c>
      <c r="D4387" s="31" t="s">
        <v>2324</v>
      </c>
      <c r="E4387" s="31" t="s">
        <v>17</v>
      </c>
      <c r="F4387" s="31" t="s">
        <v>2304</v>
      </c>
      <c r="G4387" s="24">
        <f>IF(ISERROR(VLOOKUP(A4387,'2011 County-Level Acres Tilled'!$A$2:$F$3069,6,FALSE)),0,VLOOKUP(A4387,'2011 County-Level Acres Tilled'!$A$2:$F$3069,6,FALSE))</f>
        <v>165353.19905539285</v>
      </c>
      <c r="H4387" s="32" t="s">
        <v>5474</v>
      </c>
      <c r="I4387" s="9" t="s">
        <v>5408</v>
      </c>
      <c r="J4387" s="36">
        <f>IF(ISERROR(VLOOKUP(A4387&amp;I4387,'County-level Emissions Factors'!$E$2:$F$12273,2,FALSE)),0,VLOOKUP(A4387&amp;I4387,'County-level Emissions Factors'!$E$2:$F$12273,2,FALSE))</f>
        <v>30.860624111554859</v>
      </c>
      <c r="K4387" s="19" t="s">
        <v>5473</v>
      </c>
      <c r="L4387" s="19" t="s">
        <v>5474</v>
      </c>
      <c r="M4387" s="38">
        <f t="shared" si="70"/>
        <v>2551.451460845793</v>
      </c>
      <c r="N4387" s="9" t="s">
        <v>5475</v>
      </c>
    </row>
    <row r="4388" spans="1:14">
      <c r="A4388" s="31" t="s">
        <v>2325</v>
      </c>
      <c r="B4388" s="31" t="s">
        <v>2302</v>
      </c>
      <c r="C4388" s="31" t="s">
        <v>53</v>
      </c>
      <c r="D4388" s="31" t="s">
        <v>39</v>
      </c>
      <c r="E4388" s="31" t="s">
        <v>17</v>
      </c>
      <c r="F4388" s="31" t="s">
        <v>2304</v>
      </c>
      <c r="G4388" s="24">
        <f>IF(ISERROR(VLOOKUP(A4388,'2011 County-Level Acres Tilled'!$A$2:$F$3069,6,FALSE)),0,VLOOKUP(A4388,'2011 County-Level Acres Tilled'!$A$2:$F$3069,6,FALSE))</f>
        <v>159014.73419994954</v>
      </c>
      <c r="H4388" s="32" t="s">
        <v>5474</v>
      </c>
      <c r="I4388" s="9" t="s">
        <v>5408</v>
      </c>
      <c r="J4388" s="36">
        <f>IF(ISERROR(VLOOKUP(A4388&amp;I4388,'County-level Emissions Factors'!$E$2:$F$12273,2,FALSE)),0,VLOOKUP(A4388&amp;I4388,'County-level Emissions Factors'!$E$2:$F$12273,2,FALSE))</f>
        <v>28.746323904829982</v>
      </c>
      <c r="K4388" s="19" t="s">
        <v>5473</v>
      </c>
      <c r="L4388" s="19" t="s">
        <v>5474</v>
      </c>
      <c r="M4388" s="38">
        <f t="shared" si="70"/>
        <v>2285.5445274760973</v>
      </c>
      <c r="N4388" s="9" t="s">
        <v>5475</v>
      </c>
    </row>
    <row r="4389" spans="1:14">
      <c r="A4389" s="31" t="s">
        <v>2326</v>
      </c>
      <c r="B4389" s="31" t="s">
        <v>2302</v>
      </c>
      <c r="C4389" s="31" t="s">
        <v>56</v>
      </c>
      <c r="D4389" s="31" t="s">
        <v>1313</v>
      </c>
      <c r="E4389" s="31" t="s">
        <v>17</v>
      </c>
      <c r="F4389" s="31" t="s">
        <v>2304</v>
      </c>
      <c r="G4389" s="24">
        <f>IF(ISERROR(VLOOKUP(A4389,'2011 County-Level Acres Tilled'!$A$2:$F$3069,6,FALSE)),0,VLOOKUP(A4389,'2011 County-Level Acres Tilled'!$A$2:$F$3069,6,FALSE))</f>
        <v>138224.16968234265</v>
      </c>
      <c r="H4389" s="32" t="s">
        <v>5474</v>
      </c>
      <c r="I4389" s="9" t="s">
        <v>5408</v>
      </c>
      <c r="J4389" s="36">
        <f>IF(ISERROR(VLOOKUP(A4389&amp;I4389,'County-level Emissions Factors'!$E$2:$F$12273,2,FALSE)),0,VLOOKUP(A4389&amp;I4389,'County-level Emissions Factors'!$E$2:$F$12273,2,FALSE))</f>
        <v>34.953587983336263</v>
      </c>
      <c r="K4389" s="19" t="s">
        <v>5473</v>
      </c>
      <c r="L4389" s="19" t="s">
        <v>5474</v>
      </c>
      <c r="M4389" s="38">
        <f t="shared" si="70"/>
        <v>2415.7153382076822</v>
      </c>
      <c r="N4389" s="9" t="s">
        <v>5475</v>
      </c>
    </row>
    <row r="4390" spans="1:14">
      <c r="A4390" s="31" t="s">
        <v>2327</v>
      </c>
      <c r="B4390" s="31" t="s">
        <v>2302</v>
      </c>
      <c r="C4390" s="31" t="s">
        <v>59</v>
      </c>
      <c r="D4390" s="31" t="s">
        <v>2328</v>
      </c>
      <c r="E4390" s="31" t="s">
        <v>17</v>
      </c>
      <c r="F4390" s="31" t="s">
        <v>2304</v>
      </c>
      <c r="G4390" s="24">
        <f>IF(ISERROR(VLOOKUP(A4390,'2011 County-Level Acres Tilled'!$A$2:$F$3069,6,FALSE)),0,VLOOKUP(A4390,'2011 County-Level Acres Tilled'!$A$2:$F$3069,6,FALSE))</f>
        <v>6807.6332827021715</v>
      </c>
      <c r="H4390" s="32" t="s">
        <v>5474</v>
      </c>
      <c r="I4390" s="9" t="s">
        <v>5408</v>
      </c>
      <c r="J4390" s="36">
        <f>IF(ISERROR(VLOOKUP(A4390&amp;I4390,'County-level Emissions Factors'!$E$2:$F$12273,2,FALSE)),0,VLOOKUP(A4390&amp;I4390,'County-level Emissions Factors'!$E$2:$F$12273,2,FALSE))</f>
        <v>12.113244846088676</v>
      </c>
      <c r="K4390" s="19" t="s">
        <v>5473</v>
      </c>
      <c r="L4390" s="19" t="s">
        <v>5474</v>
      </c>
      <c r="M4390" s="38">
        <f t="shared" si="70"/>
        <v>41.231264387876905</v>
      </c>
      <c r="N4390" s="9" t="s">
        <v>5475</v>
      </c>
    </row>
    <row r="4391" spans="1:14">
      <c r="A4391" s="31" t="s">
        <v>2329</v>
      </c>
      <c r="B4391" s="31" t="s">
        <v>2302</v>
      </c>
      <c r="C4391" s="31" t="s">
        <v>62</v>
      </c>
      <c r="D4391" s="31" t="s">
        <v>2330</v>
      </c>
      <c r="E4391" s="31" t="s">
        <v>17</v>
      </c>
      <c r="F4391" s="31" t="s">
        <v>2304</v>
      </c>
      <c r="G4391" s="24">
        <f>IF(ISERROR(VLOOKUP(A4391,'2011 County-Level Acres Tilled'!$A$2:$F$3069,6,FALSE)),0,VLOOKUP(A4391,'2011 County-Level Acres Tilled'!$A$2:$F$3069,6,FALSE))</f>
        <v>4231.8569475805234</v>
      </c>
      <c r="H4391" s="32" t="s">
        <v>5474</v>
      </c>
      <c r="I4391" s="9" t="s">
        <v>5408</v>
      </c>
      <c r="J4391" s="36">
        <f>IF(ISERROR(VLOOKUP(A4391&amp;I4391,'County-level Emissions Factors'!$E$2:$F$12273,2,FALSE)),0,VLOOKUP(A4391&amp;I4391,'County-level Emissions Factors'!$E$2:$F$12273,2,FALSE))</f>
        <v>9.6885136636303031</v>
      </c>
      <c r="K4391" s="19" t="s">
        <v>5473</v>
      </c>
      <c r="L4391" s="19" t="s">
        <v>5474</v>
      </c>
      <c r="M4391" s="38">
        <f t="shared" si="70"/>
        <v>20.500201929581362</v>
      </c>
      <c r="N4391" s="9" t="s">
        <v>5475</v>
      </c>
    </row>
    <row r="4392" spans="1:14">
      <c r="A4392" s="31" t="s">
        <v>2331</v>
      </c>
      <c r="B4392" s="31" t="s">
        <v>2302</v>
      </c>
      <c r="C4392" s="31" t="s">
        <v>65</v>
      </c>
      <c r="D4392" s="31" t="s">
        <v>2332</v>
      </c>
      <c r="E4392" s="31" t="s">
        <v>17</v>
      </c>
      <c r="F4392" s="31" t="s">
        <v>2304</v>
      </c>
      <c r="G4392" s="24">
        <f>IF(ISERROR(VLOOKUP(A4392,'2011 County-Level Acres Tilled'!$A$2:$F$3069,6,FALSE)),0,VLOOKUP(A4392,'2011 County-Level Acres Tilled'!$A$2:$F$3069,6,FALSE))</f>
        <v>6161.5459695575264</v>
      </c>
      <c r="H4392" s="32" t="s">
        <v>5474</v>
      </c>
      <c r="I4392" s="9" t="s">
        <v>5408</v>
      </c>
      <c r="J4392" s="36">
        <f>IF(ISERROR(VLOOKUP(A4392&amp;I4392,'County-level Emissions Factors'!$E$2:$F$12273,2,FALSE)),0,VLOOKUP(A4392&amp;I4392,'County-level Emissions Factors'!$E$2:$F$12273,2,FALSE))</f>
        <v>13.242215486359878</v>
      </c>
      <c r="K4392" s="19" t="s">
        <v>5473</v>
      </c>
      <c r="L4392" s="19" t="s">
        <v>5474</v>
      </c>
      <c r="M4392" s="38">
        <f t="shared" si="70"/>
        <v>40.796259728996482</v>
      </c>
      <c r="N4392" s="9" t="s">
        <v>5475</v>
      </c>
    </row>
    <row r="4393" spans="1:14">
      <c r="A4393" s="31" t="s">
        <v>2333</v>
      </c>
      <c r="B4393" s="31" t="s">
        <v>2302</v>
      </c>
      <c r="C4393" s="31" t="s">
        <v>68</v>
      </c>
      <c r="D4393" s="31" t="s">
        <v>2334</v>
      </c>
      <c r="E4393" s="31" t="s">
        <v>17</v>
      </c>
      <c r="F4393" s="31" t="s">
        <v>2304</v>
      </c>
      <c r="G4393" s="24">
        <f>IF(ISERROR(VLOOKUP(A4393,'2011 County-Level Acres Tilled'!$A$2:$F$3069,6,FALSE)),0,VLOOKUP(A4393,'2011 County-Level Acres Tilled'!$A$2:$F$3069,6,FALSE))</f>
        <v>13969.900227411556</v>
      </c>
      <c r="H4393" s="32" t="s">
        <v>5474</v>
      </c>
      <c r="I4393" s="9" t="s">
        <v>5408</v>
      </c>
      <c r="J4393" s="36">
        <f>IF(ISERROR(VLOOKUP(A4393&amp;I4393,'County-level Emissions Factors'!$E$2:$F$12273,2,FALSE)),0,VLOOKUP(A4393&amp;I4393,'County-level Emissions Factors'!$E$2:$F$12273,2,FALSE))</f>
        <v>13.49679730008954</v>
      </c>
      <c r="K4393" s="19" t="s">
        <v>5473</v>
      </c>
      <c r="L4393" s="19" t="s">
        <v>5474</v>
      </c>
      <c r="M4393" s="38">
        <f t="shared" si="70"/>
        <v>94.274455835924272</v>
      </c>
      <c r="N4393" s="9" t="s">
        <v>5475</v>
      </c>
    </row>
    <row r="4394" spans="1:14">
      <c r="A4394" s="31" t="s">
        <v>2335</v>
      </c>
      <c r="B4394" s="31" t="s">
        <v>2302</v>
      </c>
      <c r="C4394" s="31" t="s">
        <v>71</v>
      </c>
      <c r="D4394" s="31" t="s">
        <v>1321</v>
      </c>
      <c r="E4394" s="31" t="s">
        <v>17</v>
      </c>
      <c r="F4394" s="31" t="s">
        <v>2304</v>
      </c>
      <c r="G4394" s="24">
        <f>IF(ISERROR(VLOOKUP(A4394,'2011 County-Level Acres Tilled'!$A$2:$F$3069,6,FALSE)),0,VLOOKUP(A4394,'2011 County-Level Acres Tilled'!$A$2:$F$3069,6,FALSE))</f>
        <v>197703.05935997871</v>
      </c>
      <c r="H4394" s="32" t="s">
        <v>5474</v>
      </c>
      <c r="I4394" s="9" t="s">
        <v>5408</v>
      </c>
      <c r="J4394" s="36">
        <f>IF(ISERROR(VLOOKUP(A4394&amp;I4394,'County-level Emissions Factors'!$E$2:$F$12273,2,FALSE)),0,VLOOKUP(A4394&amp;I4394,'County-level Emissions Factors'!$E$2:$F$12273,2,FALSE))</f>
        <v>28.007544557177255</v>
      </c>
      <c r="K4394" s="19" t="s">
        <v>5473</v>
      </c>
      <c r="L4394" s="19" t="s">
        <v>5474</v>
      </c>
      <c r="M4394" s="38">
        <f t="shared" si="70"/>
        <v>2768.5886220574316</v>
      </c>
      <c r="N4394" s="9" t="s">
        <v>5475</v>
      </c>
    </row>
    <row r="4395" spans="1:14">
      <c r="A4395" s="31" t="s">
        <v>2336</v>
      </c>
      <c r="B4395" s="31" t="s">
        <v>2302</v>
      </c>
      <c r="C4395" s="31" t="s">
        <v>74</v>
      </c>
      <c r="D4395" s="31" t="s">
        <v>358</v>
      </c>
      <c r="E4395" s="31" t="s">
        <v>17</v>
      </c>
      <c r="F4395" s="31" t="s">
        <v>2304</v>
      </c>
      <c r="G4395" s="24">
        <f>IF(ISERROR(VLOOKUP(A4395,'2011 County-Level Acres Tilled'!$A$2:$F$3069,6,FALSE)),0,VLOOKUP(A4395,'2011 County-Level Acres Tilled'!$A$2:$F$3069,6,FALSE))</f>
        <v>100.44070625964798</v>
      </c>
      <c r="H4395" s="32" t="s">
        <v>5474</v>
      </c>
      <c r="I4395" s="9" t="s">
        <v>5408</v>
      </c>
      <c r="J4395" s="36">
        <f>IF(ISERROR(VLOOKUP(A4395&amp;I4395,'County-level Emissions Factors'!$E$2:$F$12273,2,FALSE)),0,VLOOKUP(A4395&amp;I4395,'County-level Emissions Factors'!$E$2:$F$12273,2,FALSE))</f>
        <v>18.12280701754386</v>
      </c>
      <c r="K4395" s="19" t="s">
        <v>5473</v>
      </c>
      <c r="L4395" s="19" t="s">
        <v>5474</v>
      </c>
      <c r="M4395" s="38">
        <f t="shared" si="70"/>
        <v>0.91013376812470492</v>
      </c>
      <c r="N4395" s="9" t="s">
        <v>5475</v>
      </c>
    </row>
    <row r="4396" spans="1:14">
      <c r="A4396" s="31" t="s">
        <v>2337</v>
      </c>
      <c r="B4396" s="31" t="s">
        <v>2302</v>
      </c>
      <c r="C4396" s="31" t="s">
        <v>77</v>
      </c>
      <c r="D4396" s="31" t="s">
        <v>618</v>
      </c>
      <c r="E4396" s="31" t="s">
        <v>17</v>
      </c>
      <c r="F4396" s="31" t="s">
        <v>2304</v>
      </c>
      <c r="G4396" s="24">
        <f>IF(ISERROR(VLOOKUP(A4396,'2011 County-Level Acres Tilled'!$A$2:$F$3069,6,FALSE)),0,VLOOKUP(A4396,'2011 County-Level Acres Tilled'!$A$2:$F$3069,6,FALSE))</f>
        <v>17379.592481429423</v>
      </c>
      <c r="H4396" s="32" t="s">
        <v>5474</v>
      </c>
      <c r="I4396" s="9" t="s">
        <v>5408</v>
      </c>
      <c r="J4396" s="36">
        <f>IF(ISERROR(VLOOKUP(A4396&amp;I4396,'County-level Emissions Factors'!$E$2:$F$12273,2,FALSE)),0,VLOOKUP(A4396&amp;I4396,'County-level Emissions Factors'!$E$2:$F$12273,2,FALSE))</f>
        <v>21.898623412656068</v>
      </c>
      <c r="K4396" s="19" t="s">
        <v>5473</v>
      </c>
      <c r="L4396" s="19" t="s">
        <v>5474</v>
      </c>
      <c r="M4396" s="38">
        <f t="shared" si="70"/>
        <v>190.29457540812587</v>
      </c>
      <c r="N4396" s="9" t="s">
        <v>5475</v>
      </c>
    </row>
    <row r="4397" spans="1:14">
      <c r="A4397" s="31" t="s">
        <v>2338</v>
      </c>
      <c r="B4397" s="31" t="s">
        <v>2302</v>
      </c>
      <c r="C4397" s="31" t="s">
        <v>80</v>
      </c>
      <c r="D4397" s="31" t="s">
        <v>1638</v>
      </c>
      <c r="E4397" s="31" t="s">
        <v>17</v>
      </c>
      <c r="F4397" s="31" t="s">
        <v>2304</v>
      </c>
      <c r="G4397" s="24">
        <f>IF(ISERROR(VLOOKUP(A4397,'2011 County-Level Acres Tilled'!$A$2:$F$3069,6,FALSE)),0,VLOOKUP(A4397,'2011 County-Level Acres Tilled'!$A$2:$F$3069,6,FALSE))</f>
        <v>8146.3003787028247</v>
      </c>
      <c r="H4397" s="32" t="s">
        <v>5474</v>
      </c>
      <c r="I4397" s="9" t="s">
        <v>5408</v>
      </c>
      <c r="J4397" s="36">
        <f>IF(ISERROR(VLOOKUP(A4397&amp;I4397,'County-level Emissions Factors'!$E$2:$F$12273,2,FALSE)),0,VLOOKUP(A4397&amp;I4397,'County-level Emissions Factors'!$E$2:$F$12273,2,FALSE))</f>
        <v>23.035210459915124</v>
      </c>
      <c r="K4397" s="19" t="s">
        <v>5473</v>
      </c>
      <c r="L4397" s="19" t="s">
        <v>5474</v>
      </c>
      <c r="M4397" s="38">
        <f t="shared" si="70"/>
        <v>93.825871846552928</v>
      </c>
      <c r="N4397" s="9" t="s">
        <v>5475</v>
      </c>
    </row>
    <row r="4398" spans="1:14">
      <c r="A4398" s="31" t="s">
        <v>2339</v>
      </c>
      <c r="B4398" s="31" t="s">
        <v>2302</v>
      </c>
      <c r="C4398" s="31" t="s">
        <v>83</v>
      </c>
      <c r="D4398" s="31" t="s">
        <v>2340</v>
      </c>
      <c r="E4398" s="31" t="s">
        <v>17</v>
      </c>
      <c r="F4398" s="31" t="s">
        <v>2304</v>
      </c>
      <c r="G4398" s="24">
        <f>IF(ISERROR(VLOOKUP(A4398,'2011 County-Level Acres Tilled'!$A$2:$F$3069,6,FALSE)),0,VLOOKUP(A4398,'2011 County-Level Acres Tilled'!$A$2:$F$3069,6,FALSE))</f>
        <v>170948.62287424598</v>
      </c>
      <c r="H4398" s="32" t="s">
        <v>5474</v>
      </c>
      <c r="I4398" s="9" t="s">
        <v>5408</v>
      </c>
      <c r="J4398" s="36">
        <f>IF(ISERROR(VLOOKUP(A4398&amp;I4398,'County-level Emissions Factors'!$E$2:$F$12273,2,FALSE)),0,VLOOKUP(A4398&amp;I4398,'County-level Emissions Factors'!$E$2:$F$12273,2,FALSE))</f>
        <v>32.561937569057513</v>
      </c>
      <c r="K4398" s="19" t="s">
        <v>5473</v>
      </c>
      <c r="L4398" s="19" t="s">
        <v>5474</v>
      </c>
      <c r="M4398" s="38">
        <f t="shared" si="70"/>
        <v>2783.2091927737774</v>
      </c>
      <c r="N4398" s="9" t="s">
        <v>5475</v>
      </c>
    </row>
    <row r="4399" spans="1:14">
      <c r="A4399" s="31" t="s">
        <v>2341</v>
      </c>
      <c r="B4399" s="31" t="s">
        <v>2302</v>
      </c>
      <c r="C4399" s="31" t="s">
        <v>86</v>
      </c>
      <c r="D4399" s="31" t="s">
        <v>1642</v>
      </c>
      <c r="E4399" s="31" t="s">
        <v>17</v>
      </c>
      <c r="F4399" s="31" t="s">
        <v>2304</v>
      </c>
      <c r="G4399" s="24">
        <f>IF(ISERROR(VLOOKUP(A4399,'2011 County-Level Acres Tilled'!$A$2:$F$3069,6,FALSE)),0,VLOOKUP(A4399,'2011 County-Level Acres Tilled'!$A$2:$F$3069,6,FALSE))</f>
        <v>5669.6475140682933</v>
      </c>
      <c r="H4399" s="32" t="s">
        <v>5474</v>
      </c>
      <c r="I4399" s="9" t="s">
        <v>5408</v>
      </c>
      <c r="J4399" s="36">
        <f>IF(ISERROR(VLOOKUP(A4399&amp;I4399,'County-level Emissions Factors'!$E$2:$F$12273,2,FALSE)),0,VLOOKUP(A4399&amp;I4399,'County-level Emissions Factors'!$E$2:$F$12273,2,FALSE))</f>
        <v>10.741973049409415</v>
      </c>
      <c r="K4399" s="19" t="s">
        <v>5473</v>
      </c>
      <c r="L4399" s="19" t="s">
        <v>5474</v>
      </c>
      <c r="M4399" s="38">
        <f t="shared" si="70"/>
        <v>30.451600397886349</v>
      </c>
      <c r="N4399" s="9" t="s">
        <v>5475</v>
      </c>
    </row>
    <row r="4400" spans="1:14">
      <c r="A4400" s="31" t="s">
        <v>2342</v>
      </c>
      <c r="B4400" s="31" t="s">
        <v>2302</v>
      </c>
      <c r="C4400" s="31" t="s">
        <v>89</v>
      </c>
      <c r="D4400" s="31" t="s">
        <v>2343</v>
      </c>
      <c r="E4400" s="31" t="s">
        <v>17</v>
      </c>
      <c r="F4400" s="31" t="s">
        <v>2304</v>
      </c>
      <c r="G4400" s="24">
        <f>IF(ISERROR(VLOOKUP(A4400,'2011 County-Level Acres Tilled'!$A$2:$F$3069,6,FALSE)),0,VLOOKUP(A4400,'2011 County-Level Acres Tilled'!$A$2:$F$3069,6,FALSE))</f>
        <v>93872.394830887177</v>
      </c>
      <c r="H4400" s="32" t="s">
        <v>5474</v>
      </c>
      <c r="I4400" s="9" t="s">
        <v>5408</v>
      </c>
      <c r="J4400" s="36">
        <f>IF(ISERROR(VLOOKUP(A4400&amp;I4400,'County-level Emissions Factors'!$E$2:$F$12273,2,FALSE)),0,VLOOKUP(A4400&amp;I4400,'County-level Emissions Factors'!$E$2:$F$12273,2,FALSE))</f>
        <v>40.231498112436412</v>
      </c>
      <c r="K4400" s="19" t="s">
        <v>5473</v>
      </c>
      <c r="L4400" s="19" t="s">
        <v>5474</v>
      </c>
      <c r="M4400" s="38">
        <f t="shared" si="70"/>
        <v>1888.3135377243616</v>
      </c>
      <c r="N4400" s="9" t="s">
        <v>5475</v>
      </c>
    </row>
    <row r="4401" spans="1:14">
      <c r="A4401" s="31" t="s">
        <v>2344</v>
      </c>
      <c r="B4401" s="31" t="s">
        <v>2302</v>
      </c>
      <c r="C4401" s="31" t="s">
        <v>92</v>
      </c>
      <c r="D4401" s="31" t="s">
        <v>2345</v>
      </c>
      <c r="E4401" s="31" t="s">
        <v>17</v>
      </c>
      <c r="F4401" s="31" t="s">
        <v>2304</v>
      </c>
      <c r="G4401" s="24">
        <f>IF(ISERROR(VLOOKUP(A4401,'2011 County-Level Acres Tilled'!$A$2:$F$3069,6,FALSE)),0,VLOOKUP(A4401,'2011 County-Level Acres Tilled'!$A$2:$F$3069,6,FALSE))</f>
        <v>24565.242788859756</v>
      </c>
      <c r="H4401" s="32" t="s">
        <v>5474</v>
      </c>
      <c r="I4401" s="9" t="s">
        <v>5408</v>
      </c>
      <c r="J4401" s="36">
        <f>IF(ISERROR(VLOOKUP(A4401&amp;I4401,'County-level Emissions Factors'!$E$2:$F$12273,2,FALSE)),0,VLOOKUP(A4401&amp;I4401,'County-level Emissions Factors'!$E$2:$F$12273,2,FALSE))</f>
        <v>28.192914025678526</v>
      </c>
      <c r="K4401" s="19" t="s">
        <v>5473</v>
      </c>
      <c r="L4401" s="19" t="s">
        <v>5474</v>
      </c>
      <c r="M4401" s="38">
        <f t="shared" si="70"/>
        <v>346.28288898312127</v>
      </c>
      <c r="N4401" s="9" t="s">
        <v>5475</v>
      </c>
    </row>
    <row r="4402" spans="1:14">
      <c r="A4402" s="31" t="s">
        <v>2346</v>
      </c>
      <c r="B4402" s="31" t="s">
        <v>2302</v>
      </c>
      <c r="C4402" s="31" t="s">
        <v>95</v>
      </c>
      <c r="D4402" s="31" t="s">
        <v>2347</v>
      </c>
      <c r="E4402" s="31" t="s">
        <v>17</v>
      </c>
      <c r="F4402" s="31" t="s">
        <v>2304</v>
      </c>
      <c r="G4402" s="24">
        <f>IF(ISERROR(VLOOKUP(A4402,'2011 County-Level Acres Tilled'!$A$2:$F$3069,6,FALSE)),0,VLOOKUP(A4402,'2011 County-Level Acres Tilled'!$A$2:$F$3069,6,FALSE))</f>
        <v>1351.772727272727</v>
      </c>
      <c r="H4402" s="32" t="s">
        <v>5474</v>
      </c>
      <c r="I4402" s="9" t="s">
        <v>5408</v>
      </c>
      <c r="J4402" s="36">
        <f>IF(ISERROR(VLOOKUP(A4402&amp;I4402,'County-level Emissions Factors'!$E$2:$F$12273,2,FALSE)),0,VLOOKUP(A4402&amp;I4402,'County-level Emissions Factors'!$E$2:$F$12273,2,FALSE))</f>
        <v>3.1790333560245063</v>
      </c>
      <c r="K4402" s="19" t="s">
        <v>5473</v>
      </c>
      <c r="L4402" s="19" t="s">
        <v>5474</v>
      </c>
      <c r="M4402" s="38">
        <f t="shared" si="70"/>
        <v>2.1486652948821083</v>
      </c>
      <c r="N4402" s="9" t="s">
        <v>5475</v>
      </c>
    </row>
    <row r="4403" spans="1:14">
      <c r="A4403" s="31" t="s">
        <v>2348</v>
      </c>
      <c r="B4403" s="31" t="s">
        <v>2302</v>
      </c>
      <c r="C4403" s="31" t="s">
        <v>98</v>
      </c>
      <c r="D4403" s="31" t="s">
        <v>2349</v>
      </c>
      <c r="E4403" s="31" t="s">
        <v>17</v>
      </c>
      <c r="F4403" s="31" t="s">
        <v>2304</v>
      </c>
      <c r="G4403" s="24">
        <f>IF(ISERROR(VLOOKUP(A4403,'2011 County-Level Acres Tilled'!$A$2:$F$3069,6,FALSE)),0,VLOOKUP(A4403,'2011 County-Level Acres Tilled'!$A$2:$F$3069,6,FALSE))</f>
        <v>15201.415225996914</v>
      </c>
      <c r="H4403" s="32" t="s">
        <v>5474</v>
      </c>
      <c r="I4403" s="9" t="s">
        <v>5408</v>
      </c>
      <c r="J4403" s="36">
        <f>IF(ISERROR(VLOOKUP(A4403&amp;I4403,'County-level Emissions Factors'!$E$2:$F$12273,2,FALSE)),0,VLOOKUP(A4403&amp;I4403,'County-level Emissions Factors'!$E$2:$F$12273,2,FALSE))</f>
        <v>16.493643410852716</v>
      </c>
      <c r="K4403" s="19" t="s">
        <v>5473</v>
      </c>
      <c r="L4403" s="19" t="s">
        <v>5474</v>
      </c>
      <c r="M4403" s="38">
        <f t="shared" si="70"/>
        <v>125.36336103895009</v>
      </c>
      <c r="N4403" s="9" t="s">
        <v>5475</v>
      </c>
    </row>
    <row r="4404" spans="1:14">
      <c r="A4404" s="31" t="s">
        <v>2350</v>
      </c>
      <c r="B4404" s="31" t="s">
        <v>2302</v>
      </c>
      <c r="C4404" s="31" t="s">
        <v>101</v>
      </c>
      <c r="D4404" s="31" t="s">
        <v>2351</v>
      </c>
      <c r="E4404" s="31" t="s">
        <v>17</v>
      </c>
      <c r="F4404" s="31" t="s">
        <v>2304</v>
      </c>
      <c r="G4404" s="24">
        <f>IF(ISERROR(VLOOKUP(A4404,'2011 County-Level Acres Tilled'!$A$2:$F$3069,6,FALSE)),0,VLOOKUP(A4404,'2011 County-Level Acres Tilled'!$A$2:$F$3069,6,FALSE))</f>
        <v>255779.99388711032</v>
      </c>
      <c r="H4404" s="32" t="s">
        <v>5474</v>
      </c>
      <c r="I4404" s="9" t="s">
        <v>5408</v>
      </c>
      <c r="J4404" s="36">
        <f>IF(ISERROR(VLOOKUP(A4404&amp;I4404,'County-level Emissions Factors'!$E$2:$F$12273,2,FALSE)),0,VLOOKUP(A4404&amp;I4404,'County-level Emissions Factors'!$E$2:$F$12273,2,FALSE))</f>
        <v>32.643945913447375</v>
      </c>
      <c r="K4404" s="19" t="s">
        <v>5473</v>
      </c>
      <c r="L4404" s="19" t="s">
        <v>5474</v>
      </c>
      <c r="M4404" s="38">
        <f t="shared" si="70"/>
        <v>4174.8341430963646</v>
      </c>
      <c r="N4404" s="9" t="s">
        <v>5475</v>
      </c>
    </row>
    <row r="4405" spans="1:14">
      <c r="A4405" s="31" t="s">
        <v>2352</v>
      </c>
      <c r="B4405" s="31" t="s">
        <v>2302</v>
      </c>
      <c r="C4405" s="31" t="s">
        <v>104</v>
      </c>
      <c r="D4405" s="31" t="s">
        <v>2353</v>
      </c>
      <c r="E4405" s="31" t="s">
        <v>17</v>
      </c>
      <c r="F4405" s="31" t="s">
        <v>2304</v>
      </c>
      <c r="G4405" s="24">
        <f>IF(ISERROR(VLOOKUP(A4405,'2011 County-Level Acres Tilled'!$A$2:$F$3069,6,FALSE)),0,VLOOKUP(A4405,'2011 County-Level Acres Tilled'!$A$2:$F$3069,6,FALSE))</f>
        <v>164069.07352089541</v>
      </c>
      <c r="H4405" s="32" t="s">
        <v>5474</v>
      </c>
      <c r="I4405" s="9" t="s">
        <v>5408</v>
      </c>
      <c r="J4405" s="36">
        <f>IF(ISERROR(VLOOKUP(A4405&amp;I4405,'County-level Emissions Factors'!$E$2:$F$12273,2,FALSE)),0,VLOOKUP(A4405&amp;I4405,'County-level Emissions Factors'!$E$2:$F$12273,2,FALSE))</f>
        <v>23.582385995645229</v>
      </c>
      <c r="K4405" s="19" t="s">
        <v>5473</v>
      </c>
      <c r="L4405" s="19" t="s">
        <v>5474</v>
      </c>
      <c r="M4405" s="38">
        <f t="shared" si="70"/>
        <v>1934.5701108588257</v>
      </c>
      <c r="N4405" s="9" t="s">
        <v>5475</v>
      </c>
    </row>
    <row r="4406" spans="1:14">
      <c r="A4406" s="31" t="s">
        <v>2354</v>
      </c>
      <c r="B4406" s="31" t="s">
        <v>2302</v>
      </c>
      <c r="C4406" s="31" t="s">
        <v>107</v>
      </c>
      <c r="D4406" s="31" t="s">
        <v>2355</v>
      </c>
      <c r="E4406" s="31" t="s">
        <v>17</v>
      </c>
      <c r="F4406" s="31" t="s">
        <v>2304</v>
      </c>
      <c r="G4406" s="24">
        <f>IF(ISERROR(VLOOKUP(A4406,'2011 County-Level Acres Tilled'!$A$2:$F$3069,6,FALSE)),0,VLOOKUP(A4406,'2011 County-Level Acres Tilled'!$A$2:$F$3069,6,FALSE))</f>
        <v>3444.591543805288</v>
      </c>
      <c r="H4406" s="32" t="s">
        <v>5474</v>
      </c>
      <c r="I4406" s="9" t="s">
        <v>5408</v>
      </c>
      <c r="J4406" s="36">
        <f>IF(ISERROR(VLOOKUP(A4406&amp;I4406,'County-level Emissions Factors'!$E$2:$F$12273,2,FALSE)),0,VLOOKUP(A4406&amp;I4406,'County-level Emissions Factors'!$E$2:$F$12273,2,FALSE))</f>
        <v>18.023286583752316</v>
      </c>
      <c r="K4406" s="19" t="s">
        <v>5473</v>
      </c>
      <c r="L4406" s="19" t="s">
        <v>5474</v>
      </c>
      <c r="M4406" s="38">
        <f t="shared" si="70"/>
        <v>31.041430278986262</v>
      </c>
      <c r="N4406" s="9" t="s">
        <v>5475</v>
      </c>
    </row>
    <row r="4407" spans="1:14">
      <c r="A4407" s="31" t="s">
        <v>2356</v>
      </c>
      <c r="B4407" s="31" t="s">
        <v>2302</v>
      </c>
      <c r="C4407" s="31" t="s">
        <v>110</v>
      </c>
      <c r="D4407" s="31" t="s">
        <v>2357</v>
      </c>
      <c r="E4407" s="31" t="s">
        <v>17</v>
      </c>
      <c r="F4407" s="31" t="s">
        <v>2304</v>
      </c>
      <c r="G4407" s="24">
        <f>IF(ISERROR(VLOOKUP(A4407,'2011 County-Level Acres Tilled'!$A$2:$F$3069,6,FALSE)),0,VLOOKUP(A4407,'2011 County-Level Acres Tilled'!$A$2:$F$3069,6,FALSE))</f>
        <v>369939.61266969482</v>
      </c>
      <c r="H4407" s="32" t="s">
        <v>5474</v>
      </c>
      <c r="I4407" s="9" t="s">
        <v>5408</v>
      </c>
      <c r="J4407" s="36">
        <f>IF(ISERROR(VLOOKUP(A4407&amp;I4407,'County-level Emissions Factors'!$E$2:$F$12273,2,FALSE)),0,VLOOKUP(A4407&amp;I4407,'County-level Emissions Factors'!$E$2:$F$12273,2,FALSE))</f>
        <v>32.022984171828988</v>
      </c>
      <c r="K4407" s="19" t="s">
        <v>5473</v>
      </c>
      <c r="L4407" s="19" t="s">
        <v>5474</v>
      </c>
      <c r="M4407" s="38">
        <f t="shared" si="70"/>
        <v>5923.2851805270921</v>
      </c>
      <c r="N4407" s="9" t="s">
        <v>5475</v>
      </c>
    </row>
    <row r="4408" spans="1:14">
      <c r="A4408" s="31" t="s">
        <v>2358</v>
      </c>
      <c r="B4408" s="31" t="s">
        <v>2302</v>
      </c>
      <c r="C4408" s="31" t="s">
        <v>113</v>
      </c>
      <c r="D4408" s="31" t="s">
        <v>2359</v>
      </c>
      <c r="E4408" s="31" t="s">
        <v>17</v>
      </c>
      <c r="F4408" s="31" t="s">
        <v>2304</v>
      </c>
      <c r="G4408" s="24">
        <f>IF(ISERROR(VLOOKUP(A4408,'2011 County-Level Acres Tilled'!$A$2:$F$3069,6,FALSE)),0,VLOOKUP(A4408,'2011 County-Level Acres Tilled'!$A$2:$F$3069,6,FALSE))</f>
        <v>142805.88484333598</v>
      </c>
      <c r="H4408" s="32" t="s">
        <v>5474</v>
      </c>
      <c r="I4408" s="9" t="s">
        <v>5408</v>
      </c>
      <c r="J4408" s="36">
        <f>IF(ISERROR(VLOOKUP(A4408&amp;I4408,'County-level Emissions Factors'!$E$2:$F$12273,2,FALSE)),0,VLOOKUP(A4408&amp;I4408,'County-level Emissions Factors'!$E$2:$F$12273,2,FALSE))</f>
        <v>34.764632980418547</v>
      </c>
      <c r="K4408" s="19" t="s">
        <v>5473</v>
      </c>
      <c r="L4408" s="19" t="s">
        <v>5474</v>
      </c>
      <c r="M4408" s="38">
        <f t="shared" si="70"/>
        <v>2482.2970870112454</v>
      </c>
      <c r="N4408" s="9" t="s">
        <v>5475</v>
      </c>
    </row>
    <row r="4409" spans="1:14">
      <c r="A4409" s="31" t="s">
        <v>2360</v>
      </c>
      <c r="B4409" s="31" t="s">
        <v>2302</v>
      </c>
      <c r="C4409" s="31" t="s">
        <v>116</v>
      </c>
      <c r="D4409" s="31" t="s">
        <v>2361</v>
      </c>
      <c r="E4409" s="31" t="s">
        <v>17</v>
      </c>
      <c r="F4409" s="31" t="s">
        <v>2304</v>
      </c>
      <c r="G4409" s="24">
        <f>IF(ISERROR(VLOOKUP(A4409,'2011 County-Level Acres Tilled'!$A$2:$F$3069,6,FALSE)),0,VLOOKUP(A4409,'2011 County-Level Acres Tilled'!$A$2:$F$3069,6,FALSE))</f>
        <v>184639.81662775099</v>
      </c>
      <c r="H4409" s="32" t="s">
        <v>5474</v>
      </c>
      <c r="I4409" s="9" t="s">
        <v>5408</v>
      </c>
      <c r="J4409" s="36">
        <f>IF(ISERROR(VLOOKUP(A4409&amp;I4409,'County-level Emissions Factors'!$E$2:$F$12273,2,FALSE)),0,VLOOKUP(A4409&amp;I4409,'County-level Emissions Factors'!$E$2:$F$12273,2,FALSE))</f>
        <v>29.703959426411132</v>
      </c>
      <c r="K4409" s="19" t="s">
        <v>5473</v>
      </c>
      <c r="L4409" s="19" t="s">
        <v>5474</v>
      </c>
      <c r="M4409" s="38">
        <f t="shared" si="70"/>
        <v>2742.2668108053535</v>
      </c>
      <c r="N4409" s="9" t="s">
        <v>5475</v>
      </c>
    </row>
    <row r="4410" spans="1:14">
      <c r="A4410" s="31" t="s">
        <v>2362</v>
      </c>
      <c r="B4410" s="31" t="s">
        <v>2302</v>
      </c>
      <c r="C4410" s="31" t="s">
        <v>119</v>
      </c>
      <c r="D4410" s="31" t="s">
        <v>2363</v>
      </c>
      <c r="E4410" s="31" t="s">
        <v>17</v>
      </c>
      <c r="F4410" s="31" t="s">
        <v>2304</v>
      </c>
      <c r="G4410" s="24">
        <f>IF(ISERROR(VLOOKUP(A4410,'2011 County-Level Acres Tilled'!$A$2:$F$3069,6,FALSE)),0,VLOOKUP(A4410,'2011 County-Level Acres Tilled'!$A$2:$F$3069,6,FALSE))</f>
        <v>19627.667675691595</v>
      </c>
      <c r="H4410" s="32" t="s">
        <v>5474</v>
      </c>
      <c r="I4410" s="9" t="s">
        <v>5408</v>
      </c>
      <c r="J4410" s="36">
        <f>IF(ISERROR(VLOOKUP(A4410&amp;I4410,'County-level Emissions Factors'!$E$2:$F$12273,2,FALSE)),0,VLOOKUP(A4410&amp;I4410,'County-level Emissions Factors'!$E$2:$F$12273,2,FALSE))</f>
        <v>18.539292257255813</v>
      </c>
      <c r="K4410" s="19" t="s">
        <v>5473</v>
      </c>
      <c r="L4410" s="19" t="s">
        <v>5474</v>
      </c>
      <c r="M4410" s="38">
        <f t="shared" si="70"/>
        <v>181.94153368396971</v>
      </c>
      <c r="N4410" s="9" t="s">
        <v>5475</v>
      </c>
    </row>
    <row r="4411" spans="1:14">
      <c r="A4411" s="31" t="s">
        <v>2364</v>
      </c>
      <c r="B4411" s="31" t="s">
        <v>2302</v>
      </c>
      <c r="C4411" s="31" t="s">
        <v>122</v>
      </c>
      <c r="D4411" s="31" t="s">
        <v>2365</v>
      </c>
      <c r="E4411" s="31" t="s">
        <v>17</v>
      </c>
      <c r="F4411" s="31" t="s">
        <v>2304</v>
      </c>
      <c r="G4411" s="24">
        <f>IF(ISERROR(VLOOKUP(A4411,'2011 County-Level Acres Tilled'!$A$2:$F$3069,6,FALSE)),0,VLOOKUP(A4411,'2011 County-Level Acres Tilled'!$A$2:$F$3069,6,FALSE))</f>
        <v>4400.4585961669363</v>
      </c>
      <c r="H4411" s="32" t="s">
        <v>5474</v>
      </c>
      <c r="I4411" s="9" t="s">
        <v>5408</v>
      </c>
      <c r="J4411" s="36">
        <f>IF(ISERROR(VLOOKUP(A4411&amp;I4411,'County-level Emissions Factors'!$E$2:$F$12273,2,FALSE)),0,VLOOKUP(A4411&amp;I4411,'County-level Emissions Factors'!$E$2:$F$12273,2,FALSE))</f>
        <v>23.202166064981949</v>
      </c>
      <c r="K4411" s="19" t="s">
        <v>5473</v>
      </c>
      <c r="L4411" s="19" t="s">
        <v>5474</v>
      </c>
      <c r="M4411" s="38">
        <f t="shared" si="70"/>
        <v>51.050085555171293</v>
      </c>
      <c r="N4411" s="9" t="s">
        <v>5475</v>
      </c>
    </row>
    <row r="4412" spans="1:14">
      <c r="A4412" s="31" t="s">
        <v>2366</v>
      </c>
      <c r="B4412" s="31" t="s">
        <v>2302</v>
      </c>
      <c r="C4412" s="31" t="s">
        <v>125</v>
      </c>
      <c r="D4412" s="31" t="s">
        <v>2367</v>
      </c>
      <c r="E4412" s="31" t="s">
        <v>17</v>
      </c>
      <c r="F4412" s="31" t="s">
        <v>2304</v>
      </c>
      <c r="G4412" s="24">
        <f>IF(ISERROR(VLOOKUP(A4412,'2011 County-Level Acres Tilled'!$A$2:$F$3069,6,FALSE)),0,VLOOKUP(A4412,'2011 County-Level Acres Tilled'!$A$2:$F$3069,6,FALSE))</f>
        <v>116545.59997739874</v>
      </c>
      <c r="H4412" s="32" t="s">
        <v>5474</v>
      </c>
      <c r="I4412" s="9" t="s">
        <v>5408</v>
      </c>
      <c r="J4412" s="36">
        <f>IF(ISERROR(VLOOKUP(A4412&amp;I4412,'County-level Emissions Factors'!$E$2:$F$12273,2,FALSE)),0,VLOOKUP(A4412&amp;I4412,'County-level Emissions Factors'!$E$2:$F$12273,2,FALSE))</f>
        <v>38.391265581865888</v>
      </c>
      <c r="K4412" s="19" t="s">
        <v>5473</v>
      </c>
      <c r="L4412" s="19" t="s">
        <v>5474</v>
      </c>
      <c r="M4412" s="38">
        <f t="shared" si="70"/>
        <v>2237.1665405651088</v>
      </c>
      <c r="N4412" s="9" t="s">
        <v>5475</v>
      </c>
    </row>
    <row r="4413" spans="1:14">
      <c r="A4413" s="31" t="s">
        <v>2368</v>
      </c>
      <c r="B4413" s="31" t="s">
        <v>2302</v>
      </c>
      <c r="C4413" s="31" t="s">
        <v>128</v>
      </c>
      <c r="D4413" s="31" t="s">
        <v>123</v>
      </c>
      <c r="E4413" s="31" t="s">
        <v>17</v>
      </c>
      <c r="F4413" s="31" t="s">
        <v>2304</v>
      </c>
      <c r="G4413" s="24">
        <f>IF(ISERROR(VLOOKUP(A4413,'2011 County-Level Acres Tilled'!$A$2:$F$3069,6,FALSE)),0,VLOOKUP(A4413,'2011 County-Level Acres Tilled'!$A$2:$F$3069,6,FALSE))</f>
        <v>114296.71478664415</v>
      </c>
      <c r="H4413" s="32" t="s">
        <v>5474</v>
      </c>
      <c r="I4413" s="9" t="s">
        <v>5408</v>
      </c>
      <c r="J4413" s="36">
        <f>IF(ISERROR(VLOOKUP(A4413&amp;I4413,'County-level Emissions Factors'!$E$2:$F$12273,2,FALSE)),0,VLOOKUP(A4413&amp;I4413,'County-level Emissions Factors'!$E$2:$F$12273,2,FALSE))</f>
        <v>29.824105960264902</v>
      </c>
      <c r="K4413" s="19" t="s">
        <v>5473</v>
      </c>
      <c r="L4413" s="19" t="s">
        <v>5474</v>
      </c>
      <c r="M4413" s="38">
        <f t="shared" si="70"/>
        <v>1704.3986663535256</v>
      </c>
      <c r="N4413" s="9" t="s">
        <v>5475</v>
      </c>
    </row>
    <row r="4414" spans="1:14">
      <c r="A4414" s="31" t="s">
        <v>2369</v>
      </c>
      <c r="B4414" s="31" t="s">
        <v>2302</v>
      </c>
      <c r="C4414" s="31" t="s">
        <v>131</v>
      </c>
      <c r="D4414" s="31" t="s">
        <v>2370</v>
      </c>
      <c r="E4414" s="31" t="s">
        <v>17</v>
      </c>
      <c r="F4414" s="31" t="s">
        <v>2304</v>
      </c>
      <c r="G4414" s="24">
        <f>IF(ISERROR(VLOOKUP(A4414,'2011 County-Level Acres Tilled'!$A$2:$F$3069,6,FALSE)),0,VLOOKUP(A4414,'2011 County-Level Acres Tilled'!$A$2:$F$3069,6,FALSE))</f>
        <v>110472.84896576553</v>
      </c>
      <c r="H4414" s="32" t="s">
        <v>5474</v>
      </c>
      <c r="I4414" s="9" t="s">
        <v>5408</v>
      </c>
      <c r="J4414" s="36">
        <f>IF(ISERROR(VLOOKUP(A4414&amp;I4414,'County-level Emissions Factors'!$E$2:$F$12273,2,FALSE)),0,VLOOKUP(A4414&amp;I4414,'County-level Emissions Factors'!$E$2:$F$12273,2,FALSE))</f>
        <v>38.247911910590346</v>
      </c>
      <c r="K4414" s="19" t="s">
        <v>5473</v>
      </c>
      <c r="L4414" s="19" t="s">
        <v>5474</v>
      </c>
      <c r="M4414" s="38">
        <f t="shared" si="70"/>
        <v>2112.6778978772759</v>
      </c>
      <c r="N4414" s="9" t="s">
        <v>5475</v>
      </c>
    </row>
    <row r="4415" spans="1:14">
      <c r="A4415" s="31" t="s">
        <v>2371</v>
      </c>
      <c r="B4415" s="31" t="s">
        <v>2302</v>
      </c>
      <c r="C4415" s="31" t="s">
        <v>134</v>
      </c>
      <c r="D4415" s="31" t="s">
        <v>2372</v>
      </c>
      <c r="E4415" s="31" t="s">
        <v>17</v>
      </c>
      <c r="F4415" s="31" t="s">
        <v>2304</v>
      </c>
      <c r="G4415" s="24">
        <f>IF(ISERROR(VLOOKUP(A4415,'2011 County-Level Acres Tilled'!$A$2:$F$3069,6,FALSE)),0,VLOOKUP(A4415,'2011 County-Level Acres Tilled'!$A$2:$F$3069,6,FALSE))</f>
        <v>7418.9174781299334</v>
      </c>
      <c r="H4415" s="32" t="s">
        <v>5474</v>
      </c>
      <c r="I4415" s="9" t="s">
        <v>5408</v>
      </c>
      <c r="J4415" s="36">
        <f>IF(ISERROR(VLOOKUP(A4415&amp;I4415,'County-level Emissions Factors'!$E$2:$F$12273,2,FALSE)),0,VLOOKUP(A4415&amp;I4415,'County-level Emissions Factors'!$E$2:$F$12273,2,FALSE))</f>
        <v>16.333421821077781</v>
      </c>
      <c r="K4415" s="19" t="s">
        <v>5473</v>
      </c>
      <c r="L4415" s="19" t="s">
        <v>5474</v>
      </c>
      <c r="M4415" s="38">
        <f t="shared" si="70"/>
        <v>60.588154313031403</v>
      </c>
      <c r="N4415" s="9" t="s">
        <v>5475</v>
      </c>
    </row>
    <row r="4416" spans="1:14">
      <c r="A4416" s="31" t="s">
        <v>2373</v>
      </c>
      <c r="B4416" s="31" t="s">
        <v>2302</v>
      </c>
      <c r="C4416" s="31" t="s">
        <v>137</v>
      </c>
      <c r="D4416" s="31" t="s">
        <v>726</v>
      </c>
      <c r="E4416" s="31" t="s">
        <v>17</v>
      </c>
      <c r="F4416" s="31" t="s">
        <v>2304</v>
      </c>
      <c r="G4416" s="24">
        <f>IF(ISERROR(VLOOKUP(A4416,'2011 County-Level Acres Tilled'!$A$2:$F$3069,6,FALSE)),0,VLOOKUP(A4416,'2011 County-Level Acres Tilled'!$A$2:$F$3069,6,FALSE))</f>
        <v>84076.729748113619</v>
      </c>
      <c r="H4416" s="32" t="s">
        <v>5474</v>
      </c>
      <c r="I4416" s="9" t="s">
        <v>5408</v>
      </c>
      <c r="J4416" s="36">
        <f>IF(ISERROR(VLOOKUP(A4416&amp;I4416,'County-level Emissions Factors'!$E$2:$F$12273,2,FALSE)),0,VLOOKUP(A4416&amp;I4416,'County-level Emissions Factors'!$E$2:$F$12273,2,FALSE))</f>
        <v>33.258735431027304</v>
      </c>
      <c r="K4416" s="19" t="s">
        <v>5473</v>
      </c>
      <c r="L4416" s="19" t="s">
        <v>5474</v>
      </c>
      <c r="M4416" s="38">
        <f t="shared" si="70"/>
        <v>1398.142855299247</v>
      </c>
      <c r="N4416" s="9" t="s">
        <v>5475</v>
      </c>
    </row>
    <row r="4417" spans="1:14">
      <c r="A4417" s="31" t="s">
        <v>2374</v>
      </c>
      <c r="B4417" s="31" t="s">
        <v>2302</v>
      </c>
      <c r="C4417" s="31" t="s">
        <v>140</v>
      </c>
      <c r="D4417" s="31" t="s">
        <v>2375</v>
      </c>
      <c r="E4417" s="31" t="s">
        <v>17</v>
      </c>
      <c r="F4417" s="31" t="s">
        <v>2304</v>
      </c>
      <c r="G4417" s="24">
        <f>IF(ISERROR(VLOOKUP(A4417,'2011 County-Level Acres Tilled'!$A$2:$F$3069,6,FALSE)),0,VLOOKUP(A4417,'2011 County-Level Acres Tilled'!$A$2:$F$3069,6,FALSE))</f>
        <v>138.63636363636363</v>
      </c>
      <c r="H4417" s="32" t="s">
        <v>5474</v>
      </c>
      <c r="I4417" s="9" t="s">
        <v>5408</v>
      </c>
      <c r="J4417" s="36">
        <f>IF(ISERROR(VLOOKUP(A4417&amp;I4417,'County-level Emissions Factors'!$E$2:$F$12273,2,FALSE)),0,VLOOKUP(A4417&amp;I4417,'County-level Emissions Factors'!$E$2:$F$12273,2,FALSE))</f>
        <v>8.1241379310344843</v>
      </c>
      <c r="K4417" s="19" t="s">
        <v>5473</v>
      </c>
      <c r="L4417" s="19" t="s">
        <v>5474</v>
      </c>
      <c r="M4417" s="38">
        <f t="shared" si="70"/>
        <v>0.56315047021943576</v>
      </c>
      <c r="N4417" s="9" t="s">
        <v>5475</v>
      </c>
    </row>
    <row r="4418" spans="1:14">
      <c r="A4418" s="31" t="s">
        <v>2376</v>
      </c>
      <c r="B4418" s="31" t="s">
        <v>2302</v>
      </c>
      <c r="C4418" s="31" t="s">
        <v>143</v>
      </c>
      <c r="D4418" s="31" t="s">
        <v>503</v>
      </c>
      <c r="E4418" s="31" t="s">
        <v>17</v>
      </c>
      <c r="F4418" s="31" t="s">
        <v>2304</v>
      </c>
      <c r="G4418" s="24">
        <f>IF(ISERROR(VLOOKUP(A4418,'2011 County-Level Acres Tilled'!$A$2:$F$3069,6,FALSE)),0,VLOOKUP(A4418,'2011 County-Level Acres Tilled'!$A$2:$F$3069,6,FALSE))</f>
        <v>1601.4529898165556</v>
      </c>
      <c r="H4418" s="32" t="s">
        <v>5474</v>
      </c>
      <c r="I4418" s="9" t="s">
        <v>5408</v>
      </c>
      <c r="J4418" s="36">
        <f>IF(ISERROR(VLOOKUP(A4418&amp;I4418,'County-level Emissions Factors'!$E$2:$F$12273,2,FALSE)),0,VLOOKUP(A4418&amp;I4418,'County-level Emissions Factors'!$E$2:$F$12273,2,FALSE))</f>
        <v>31.201798763350197</v>
      </c>
      <c r="K4418" s="19" t="s">
        <v>5473</v>
      </c>
      <c r="L4418" s="19" t="s">
        <v>5474</v>
      </c>
      <c r="M4418" s="38">
        <f t="shared" si="70"/>
        <v>24.984106958610838</v>
      </c>
      <c r="N4418" s="9" t="s">
        <v>5475</v>
      </c>
    </row>
    <row r="4419" spans="1:14">
      <c r="A4419" s="31" t="s">
        <v>2377</v>
      </c>
      <c r="B4419" s="31" t="s">
        <v>2302</v>
      </c>
      <c r="C4419" s="31" t="s">
        <v>146</v>
      </c>
      <c r="D4419" s="31" t="s">
        <v>2378</v>
      </c>
      <c r="E4419" s="31" t="s">
        <v>17</v>
      </c>
      <c r="F4419" s="31" t="s">
        <v>2304</v>
      </c>
      <c r="G4419" s="24">
        <f>IF(ISERROR(VLOOKUP(A4419,'2011 County-Level Acres Tilled'!$A$2:$F$3069,6,FALSE)),0,VLOOKUP(A4419,'2011 County-Level Acres Tilled'!$A$2:$F$3069,6,FALSE))</f>
        <v>113928.53554238909</v>
      </c>
      <c r="H4419" s="32" t="s">
        <v>5474</v>
      </c>
      <c r="I4419" s="9" t="s">
        <v>5408</v>
      </c>
      <c r="J4419" s="36">
        <f>IF(ISERROR(VLOOKUP(A4419&amp;I4419,'County-level Emissions Factors'!$E$2:$F$12273,2,FALSE)),0,VLOOKUP(A4419&amp;I4419,'County-level Emissions Factors'!$E$2:$F$12273,2,FALSE))</f>
        <v>42.499836116401646</v>
      </c>
      <c r="K4419" s="19" t="s">
        <v>5473</v>
      </c>
      <c r="L4419" s="19" t="s">
        <v>5474</v>
      </c>
      <c r="M4419" s="38">
        <f t="shared" si="70"/>
        <v>2420.9720447665882</v>
      </c>
      <c r="N4419" s="9" t="s">
        <v>5475</v>
      </c>
    </row>
    <row r="4420" spans="1:14">
      <c r="A4420" s="31" t="s">
        <v>2379</v>
      </c>
      <c r="B4420" s="31" t="s">
        <v>2302</v>
      </c>
      <c r="C4420" s="31" t="s">
        <v>149</v>
      </c>
      <c r="D4420" s="31" t="s">
        <v>2380</v>
      </c>
      <c r="E4420" s="31" t="s">
        <v>17</v>
      </c>
      <c r="F4420" s="31" t="s">
        <v>2304</v>
      </c>
      <c r="G4420" s="24">
        <f>IF(ISERROR(VLOOKUP(A4420,'2011 County-Level Acres Tilled'!$A$2:$F$3069,6,FALSE)),0,VLOOKUP(A4420,'2011 County-Level Acres Tilled'!$A$2:$F$3069,6,FALSE))</f>
        <v>7296.6299424414019</v>
      </c>
      <c r="H4420" s="32" t="s">
        <v>5474</v>
      </c>
      <c r="I4420" s="9" t="s">
        <v>5408</v>
      </c>
      <c r="J4420" s="36">
        <f>IF(ISERROR(VLOOKUP(A4420&amp;I4420,'County-level Emissions Factors'!$E$2:$F$12273,2,FALSE)),0,VLOOKUP(A4420&amp;I4420,'County-level Emissions Factors'!$E$2:$F$12273,2,FALSE))</f>
        <v>18.421277163044927</v>
      </c>
      <c r="K4420" s="19" t="s">
        <v>5473</v>
      </c>
      <c r="L4420" s="19" t="s">
        <v>5474</v>
      </c>
      <c r="M4420" s="38">
        <f t="shared" si="70"/>
        <v>67.206621262942804</v>
      </c>
      <c r="N4420" s="9" t="s">
        <v>5475</v>
      </c>
    </row>
    <row r="4421" spans="1:14">
      <c r="A4421" s="31" t="s">
        <v>2381</v>
      </c>
      <c r="B4421" s="31" t="s">
        <v>2302</v>
      </c>
      <c r="C4421" s="31" t="s">
        <v>152</v>
      </c>
      <c r="D4421" s="31" t="s">
        <v>2382</v>
      </c>
      <c r="E4421" s="31" t="s">
        <v>17</v>
      </c>
      <c r="F4421" s="31" t="s">
        <v>2304</v>
      </c>
      <c r="G4421" s="24">
        <f>IF(ISERROR(VLOOKUP(A4421,'2011 County-Level Acres Tilled'!$A$2:$F$3069,6,FALSE)),0,VLOOKUP(A4421,'2011 County-Level Acres Tilled'!$A$2:$F$3069,6,FALSE))</f>
        <v>278024.03342867928</v>
      </c>
      <c r="H4421" s="32" t="s">
        <v>5474</v>
      </c>
      <c r="I4421" s="9" t="s">
        <v>5408</v>
      </c>
      <c r="J4421" s="36">
        <f>IF(ISERROR(VLOOKUP(A4421&amp;I4421,'County-level Emissions Factors'!$E$2:$F$12273,2,FALSE)),0,VLOOKUP(A4421&amp;I4421,'County-level Emissions Factors'!$E$2:$F$12273,2,FALSE))</f>
        <v>35.724841691535048</v>
      </c>
      <c r="K4421" s="19" t="s">
        <v>5473</v>
      </c>
      <c r="L4421" s="19" t="s">
        <v>5474</v>
      </c>
      <c r="M4421" s="38">
        <f t="shared" si="70"/>
        <v>4966.1822903408074</v>
      </c>
      <c r="N4421" s="9" t="s">
        <v>5475</v>
      </c>
    </row>
    <row r="4422" spans="1:14">
      <c r="A4422" s="31" t="s">
        <v>2383</v>
      </c>
      <c r="B4422" s="31" t="s">
        <v>2302</v>
      </c>
      <c r="C4422" s="31" t="s">
        <v>155</v>
      </c>
      <c r="D4422" s="31" t="s">
        <v>1380</v>
      </c>
      <c r="E4422" s="31" t="s">
        <v>17</v>
      </c>
      <c r="F4422" s="31" t="s">
        <v>2304</v>
      </c>
      <c r="G4422" s="24">
        <f>IF(ISERROR(VLOOKUP(A4422,'2011 County-Level Acres Tilled'!$A$2:$F$3069,6,FALSE)),0,VLOOKUP(A4422,'2011 County-Level Acres Tilled'!$A$2:$F$3069,6,FALSE))</f>
        <v>58192.105709680654</v>
      </c>
      <c r="H4422" s="32" t="s">
        <v>5474</v>
      </c>
      <c r="I4422" s="9" t="s">
        <v>5408</v>
      </c>
      <c r="J4422" s="36">
        <f>IF(ISERROR(VLOOKUP(A4422&amp;I4422,'County-level Emissions Factors'!$E$2:$F$12273,2,FALSE)),0,VLOOKUP(A4422&amp;I4422,'County-level Emissions Factors'!$E$2:$F$12273,2,FALSE))</f>
        <v>19.971873759770851</v>
      </c>
      <c r="K4422" s="19" t="s">
        <v>5473</v>
      </c>
      <c r="L4422" s="19" t="s">
        <v>5474</v>
      </c>
      <c r="M4422" s="38">
        <f t="shared" si="70"/>
        <v>581.10269452449131</v>
      </c>
      <c r="N4422" s="9" t="s">
        <v>5475</v>
      </c>
    </row>
    <row r="4423" spans="1:14">
      <c r="A4423" s="31" t="s">
        <v>2384</v>
      </c>
      <c r="B4423" s="31" t="s">
        <v>2302</v>
      </c>
      <c r="C4423" s="31" t="s">
        <v>158</v>
      </c>
      <c r="D4423" s="31" t="s">
        <v>2385</v>
      </c>
      <c r="E4423" s="31" t="s">
        <v>17</v>
      </c>
      <c r="F4423" s="31" t="s">
        <v>2304</v>
      </c>
      <c r="G4423" s="24">
        <f>IF(ISERROR(VLOOKUP(A4423,'2011 County-Level Acres Tilled'!$A$2:$F$3069,6,FALSE)),0,VLOOKUP(A4423,'2011 County-Level Acres Tilled'!$A$2:$F$3069,6,FALSE))</f>
        <v>2955.2517532603292</v>
      </c>
      <c r="H4423" s="32" t="s">
        <v>5474</v>
      </c>
      <c r="I4423" s="9" t="s">
        <v>5408</v>
      </c>
      <c r="J4423" s="36">
        <f>IF(ISERROR(VLOOKUP(A4423&amp;I4423,'County-level Emissions Factors'!$E$2:$F$12273,2,FALSE)),0,VLOOKUP(A4423&amp;I4423,'County-level Emissions Factors'!$E$2:$F$12273,2,FALSE))</f>
        <v>15.131227613155325</v>
      </c>
      <c r="K4423" s="19" t="s">
        <v>5473</v>
      </c>
      <c r="L4423" s="19" t="s">
        <v>5474</v>
      </c>
      <c r="M4423" s="38">
        <f t="shared" ref="M4423:M4486" si="71">G4423*J4423/2000</f>
        <v>22.358293466379191</v>
      </c>
      <c r="N4423" s="9" t="s">
        <v>5475</v>
      </c>
    </row>
    <row r="4424" spans="1:14">
      <c r="A4424" s="31" t="s">
        <v>2386</v>
      </c>
      <c r="B4424" s="31" t="s">
        <v>2302</v>
      </c>
      <c r="C4424" s="31" t="s">
        <v>161</v>
      </c>
      <c r="D4424" s="31" t="s">
        <v>2387</v>
      </c>
      <c r="E4424" s="31" t="s">
        <v>17</v>
      </c>
      <c r="F4424" s="31" t="s">
        <v>2304</v>
      </c>
      <c r="G4424" s="24">
        <f>IF(ISERROR(VLOOKUP(A4424,'2011 County-Level Acres Tilled'!$A$2:$F$3069,6,FALSE)),0,VLOOKUP(A4424,'2011 County-Level Acres Tilled'!$A$2:$F$3069,6,FALSE))</f>
        <v>2296.0751405693363</v>
      </c>
      <c r="H4424" s="32" t="s">
        <v>5474</v>
      </c>
      <c r="I4424" s="9" t="s">
        <v>5408</v>
      </c>
      <c r="J4424" s="36">
        <f>IF(ISERROR(VLOOKUP(A4424&amp;I4424,'County-level Emissions Factors'!$E$2:$F$12273,2,FALSE)),0,VLOOKUP(A4424&amp;I4424,'County-level Emissions Factors'!$E$2:$F$12273,2,FALSE))</f>
        <v>22.636050516647533</v>
      </c>
      <c r="K4424" s="19" t="s">
        <v>5473</v>
      </c>
      <c r="L4424" s="19" t="s">
        <v>5474</v>
      </c>
      <c r="M4424" s="38">
        <f t="shared" si="71"/>
        <v>25.987036435973042</v>
      </c>
      <c r="N4424" s="9" t="s">
        <v>5475</v>
      </c>
    </row>
    <row r="4425" spans="1:14">
      <c r="A4425" s="31" t="s">
        <v>2388</v>
      </c>
      <c r="B4425" s="31" t="s">
        <v>2302</v>
      </c>
      <c r="C4425" s="31" t="s">
        <v>164</v>
      </c>
      <c r="D4425" s="31" t="s">
        <v>2389</v>
      </c>
      <c r="E4425" s="31" t="s">
        <v>17</v>
      </c>
      <c r="F4425" s="31" t="s">
        <v>2304</v>
      </c>
      <c r="G4425" s="24">
        <f>IF(ISERROR(VLOOKUP(A4425,'2011 County-Level Acres Tilled'!$A$2:$F$3069,6,FALSE)),0,VLOOKUP(A4425,'2011 County-Level Acres Tilled'!$A$2:$F$3069,6,FALSE))</f>
        <v>44471.215163804198</v>
      </c>
      <c r="H4425" s="32" t="s">
        <v>5474</v>
      </c>
      <c r="I4425" s="9" t="s">
        <v>5408</v>
      </c>
      <c r="J4425" s="36">
        <f>IF(ISERROR(VLOOKUP(A4425&amp;I4425,'County-level Emissions Factors'!$E$2:$F$12273,2,FALSE)),0,VLOOKUP(A4425&amp;I4425,'County-level Emissions Factors'!$E$2:$F$12273,2,FALSE))</f>
        <v>29.115841290822488</v>
      </c>
      <c r="K4425" s="19" t="s">
        <v>5473</v>
      </c>
      <c r="L4425" s="19" t="s">
        <v>5474</v>
      </c>
      <c r="M4425" s="38">
        <f t="shared" si="71"/>
        <v>647.40842135967068</v>
      </c>
      <c r="N4425" s="9" t="s">
        <v>5475</v>
      </c>
    </row>
    <row r="4426" spans="1:14">
      <c r="A4426" s="31" t="s">
        <v>2390</v>
      </c>
      <c r="B4426" s="31" t="s">
        <v>2302</v>
      </c>
      <c r="C4426" s="31" t="s">
        <v>167</v>
      </c>
      <c r="D4426" s="31" t="s">
        <v>2391</v>
      </c>
      <c r="E4426" s="31" t="s">
        <v>17</v>
      </c>
      <c r="F4426" s="31" t="s">
        <v>2304</v>
      </c>
      <c r="G4426" s="24">
        <f>IF(ISERROR(VLOOKUP(A4426,'2011 County-Level Acres Tilled'!$A$2:$F$3069,6,FALSE)),0,VLOOKUP(A4426,'2011 County-Level Acres Tilled'!$A$2:$F$3069,6,FALSE))</f>
        <v>6083.4219810295644</v>
      </c>
      <c r="H4426" s="32" t="s">
        <v>5474</v>
      </c>
      <c r="I4426" s="9" t="s">
        <v>5408</v>
      </c>
      <c r="J4426" s="36">
        <f>IF(ISERROR(VLOOKUP(A4426&amp;I4426,'County-level Emissions Factors'!$E$2:$F$12273,2,FALSE)),0,VLOOKUP(A4426&amp;I4426,'County-level Emissions Factors'!$E$2:$F$12273,2,FALSE))</f>
        <v>12.762685156003782</v>
      </c>
      <c r="K4426" s="19" t="s">
        <v>5473</v>
      </c>
      <c r="L4426" s="19" t="s">
        <v>5474</v>
      </c>
      <c r="M4426" s="38">
        <f t="shared" si="71"/>
        <v>38.820399707496577</v>
      </c>
      <c r="N4426" s="9" t="s">
        <v>5475</v>
      </c>
    </row>
    <row r="4427" spans="1:14">
      <c r="A4427" s="31" t="s">
        <v>2392</v>
      </c>
      <c r="B4427" s="31" t="s">
        <v>2302</v>
      </c>
      <c r="C4427" s="31" t="s">
        <v>170</v>
      </c>
      <c r="D4427" s="31" t="s">
        <v>2393</v>
      </c>
      <c r="E4427" s="31" t="s">
        <v>17</v>
      </c>
      <c r="F4427" s="31" t="s">
        <v>2304</v>
      </c>
      <c r="G4427" s="24">
        <f>IF(ISERROR(VLOOKUP(A4427,'2011 County-Level Acres Tilled'!$A$2:$F$3069,6,FALSE)),0,VLOOKUP(A4427,'2011 County-Level Acres Tilled'!$A$2:$F$3069,6,FALSE))</f>
        <v>2775.9720825628483</v>
      </c>
      <c r="H4427" s="32" t="s">
        <v>5474</v>
      </c>
      <c r="I4427" s="9" t="s">
        <v>5408</v>
      </c>
      <c r="J4427" s="36">
        <f>IF(ISERROR(VLOOKUP(A4427&amp;I4427,'County-level Emissions Factors'!$E$2:$F$12273,2,FALSE)),0,VLOOKUP(A4427&amp;I4427,'County-level Emissions Factors'!$E$2:$F$12273,2,FALSE))</f>
        <v>28.64330167048805</v>
      </c>
      <c r="K4427" s="19" t="s">
        <v>5473</v>
      </c>
      <c r="L4427" s="19" t="s">
        <v>5474</v>
      </c>
      <c r="M4427" s="38">
        <f t="shared" si="71"/>
        <v>39.756502894850307</v>
      </c>
      <c r="N4427" s="9" t="s">
        <v>5475</v>
      </c>
    </row>
    <row r="4428" spans="1:14">
      <c r="A4428" s="31" t="s">
        <v>2394</v>
      </c>
      <c r="B4428" s="31" t="s">
        <v>2302</v>
      </c>
      <c r="C4428" s="31" t="s">
        <v>173</v>
      </c>
      <c r="D4428" s="31" t="s">
        <v>1395</v>
      </c>
      <c r="E4428" s="31" t="s">
        <v>17</v>
      </c>
      <c r="F4428" s="31" t="s">
        <v>2304</v>
      </c>
      <c r="G4428" s="24">
        <f>IF(ISERROR(VLOOKUP(A4428,'2011 County-Level Acres Tilled'!$A$2:$F$3069,6,FALSE)),0,VLOOKUP(A4428,'2011 County-Level Acres Tilled'!$A$2:$F$3069,6,FALSE))</f>
        <v>28664.410104767117</v>
      </c>
      <c r="H4428" s="32" t="s">
        <v>5474</v>
      </c>
      <c r="I4428" s="9" t="s">
        <v>5408</v>
      </c>
      <c r="J4428" s="36">
        <f>IF(ISERROR(VLOOKUP(A4428&amp;I4428,'County-level Emissions Factors'!$E$2:$F$12273,2,FALSE)),0,VLOOKUP(A4428&amp;I4428,'County-level Emissions Factors'!$E$2:$F$12273,2,FALSE))</f>
        <v>14.868431744312026</v>
      </c>
      <c r="K4428" s="19" t="s">
        <v>5473</v>
      </c>
      <c r="L4428" s="19" t="s">
        <v>5474</v>
      </c>
      <c r="M4428" s="38">
        <f t="shared" si="71"/>
        <v>213.0974125668489</v>
      </c>
      <c r="N4428" s="9" t="s">
        <v>5475</v>
      </c>
    </row>
    <row r="4429" spans="1:14">
      <c r="A4429" s="31" t="s">
        <v>2395</v>
      </c>
      <c r="B4429" s="31" t="s">
        <v>2302</v>
      </c>
      <c r="C4429" s="31" t="s">
        <v>176</v>
      </c>
      <c r="D4429" s="31" t="s">
        <v>2396</v>
      </c>
      <c r="E4429" s="31" t="s">
        <v>17</v>
      </c>
      <c r="F4429" s="31" t="s">
        <v>2304</v>
      </c>
      <c r="G4429" s="24">
        <f>IF(ISERROR(VLOOKUP(A4429,'2011 County-Level Acres Tilled'!$A$2:$F$3069,6,FALSE)),0,VLOOKUP(A4429,'2011 County-Level Acres Tilled'!$A$2:$F$3069,6,FALSE))</f>
        <v>39565.688853589083</v>
      </c>
      <c r="H4429" s="32" t="s">
        <v>5474</v>
      </c>
      <c r="I4429" s="9" t="s">
        <v>5408</v>
      </c>
      <c r="J4429" s="36">
        <f>IF(ISERROR(VLOOKUP(A4429&amp;I4429,'County-level Emissions Factors'!$E$2:$F$12273,2,FALSE)),0,VLOOKUP(A4429&amp;I4429,'County-level Emissions Factors'!$E$2:$F$12273,2,FALSE))</f>
        <v>32.523954542078293</v>
      </c>
      <c r="K4429" s="19" t="s">
        <v>5473</v>
      </c>
      <c r="L4429" s="19" t="s">
        <v>5474</v>
      </c>
      <c r="M4429" s="38">
        <f t="shared" si="71"/>
        <v>643.41633285007254</v>
      </c>
      <c r="N4429" s="9" t="s">
        <v>5475</v>
      </c>
    </row>
    <row r="4430" spans="1:14">
      <c r="A4430" s="31" t="s">
        <v>2397</v>
      </c>
      <c r="B4430" s="31" t="s">
        <v>2302</v>
      </c>
      <c r="C4430" s="31" t="s">
        <v>179</v>
      </c>
      <c r="D4430" s="31" t="s">
        <v>2398</v>
      </c>
      <c r="E4430" s="31" t="s">
        <v>17</v>
      </c>
      <c r="F4430" s="31" t="s">
        <v>2304</v>
      </c>
      <c r="G4430" s="24">
        <f>IF(ISERROR(VLOOKUP(A4430,'2011 County-Level Acres Tilled'!$A$2:$F$3069,6,FALSE)),0,VLOOKUP(A4430,'2011 County-Level Acres Tilled'!$A$2:$F$3069,6,FALSE))</f>
        <v>26148.066476267239</v>
      </c>
      <c r="H4430" s="32" t="s">
        <v>5474</v>
      </c>
      <c r="I4430" s="9" t="s">
        <v>5408</v>
      </c>
      <c r="J4430" s="36">
        <f>IF(ISERROR(VLOOKUP(A4430&amp;I4430,'County-level Emissions Factors'!$E$2:$F$12273,2,FALSE)),0,VLOOKUP(A4430&amp;I4430,'County-level Emissions Factors'!$E$2:$F$12273,2,FALSE))</f>
        <v>33.932083808437859</v>
      </c>
      <c r="K4430" s="19" t="s">
        <v>5473</v>
      </c>
      <c r="L4430" s="19" t="s">
        <v>5474</v>
      </c>
      <c r="M4430" s="38">
        <f t="shared" si="71"/>
        <v>443.62919155065219</v>
      </c>
      <c r="N4430" s="9" t="s">
        <v>5475</v>
      </c>
    </row>
    <row r="4431" spans="1:14">
      <c r="A4431" s="31" t="s">
        <v>2399</v>
      </c>
      <c r="B4431" s="31" t="s">
        <v>2302</v>
      </c>
      <c r="C4431" s="31" t="s">
        <v>182</v>
      </c>
      <c r="D4431" s="31" t="s">
        <v>2400</v>
      </c>
      <c r="E4431" s="31" t="s">
        <v>17</v>
      </c>
      <c r="F4431" s="31" t="s">
        <v>2304</v>
      </c>
      <c r="G4431" s="24">
        <f>IF(ISERROR(VLOOKUP(A4431,'2011 County-Level Acres Tilled'!$A$2:$F$3069,6,FALSE)),0,VLOOKUP(A4431,'2011 County-Level Acres Tilled'!$A$2:$F$3069,6,FALSE))</f>
        <v>67338.680285462076</v>
      </c>
      <c r="H4431" s="32" t="s">
        <v>5474</v>
      </c>
      <c r="I4431" s="9" t="s">
        <v>5408</v>
      </c>
      <c r="J4431" s="36">
        <f>IF(ISERROR(VLOOKUP(A4431&amp;I4431,'County-level Emissions Factors'!$E$2:$F$12273,2,FALSE)),0,VLOOKUP(A4431&amp;I4431,'County-level Emissions Factors'!$E$2:$F$12273,2,FALSE))</f>
        <v>34.485355522845381</v>
      </c>
      <c r="K4431" s="19" t="s">
        <v>5473</v>
      </c>
      <c r="L4431" s="19" t="s">
        <v>5474</v>
      </c>
      <c r="M4431" s="38">
        <f t="shared" si="71"/>
        <v>1161.0991650416895</v>
      </c>
      <c r="N4431" s="9" t="s">
        <v>5475</v>
      </c>
    </row>
    <row r="4432" spans="1:14">
      <c r="A4432" s="31" t="s">
        <v>2401</v>
      </c>
      <c r="B4432" s="31" t="s">
        <v>2302</v>
      </c>
      <c r="C4432" s="31" t="s">
        <v>185</v>
      </c>
      <c r="D4432" s="31" t="s">
        <v>2402</v>
      </c>
      <c r="E4432" s="31" t="s">
        <v>17</v>
      </c>
      <c r="F4432" s="31" t="s">
        <v>2304</v>
      </c>
      <c r="G4432" s="24">
        <f>IF(ISERROR(VLOOKUP(A4432,'2011 County-Level Acres Tilled'!$A$2:$F$3069,6,FALSE)),0,VLOOKUP(A4432,'2011 County-Level Acres Tilled'!$A$2:$F$3069,6,FALSE))</f>
        <v>22246.901690937815</v>
      </c>
      <c r="H4432" s="32" t="s">
        <v>5474</v>
      </c>
      <c r="I4432" s="9" t="s">
        <v>5408</v>
      </c>
      <c r="J4432" s="36">
        <f>IF(ISERROR(VLOOKUP(A4432&amp;I4432,'County-level Emissions Factors'!$E$2:$F$12273,2,FALSE)),0,VLOOKUP(A4432&amp;I4432,'County-level Emissions Factors'!$E$2:$F$12273,2,FALSE))</f>
        <v>16.289327925334728</v>
      </c>
      <c r="K4432" s="19" t="s">
        <v>5473</v>
      </c>
      <c r="L4432" s="19" t="s">
        <v>5474</v>
      </c>
      <c r="M4432" s="38">
        <f t="shared" si="71"/>
        <v>181.19353848318488</v>
      </c>
      <c r="N4432" s="9" t="s">
        <v>5475</v>
      </c>
    </row>
    <row r="4433" spans="1:14">
      <c r="A4433" s="31" t="s">
        <v>2403</v>
      </c>
      <c r="B4433" s="31" t="s">
        <v>2302</v>
      </c>
      <c r="C4433" s="31" t="s">
        <v>188</v>
      </c>
      <c r="D4433" s="31" t="s">
        <v>165</v>
      </c>
      <c r="E4433" s="31" t="s">
        <v>17</v>
      </c>
      <c r="F4433" s="31" t="s">
        <v>2304</v>
      </c>
      <c r="G4433" s="24">
        <f>IF(ISERROR(VLOOKUP(A4433,'2011 County-Level Acres Tilled'!$A$2:$F$3069,6,FALSE)),0,VLOOKUP(A4433,'2011 County-Level Acres Tilled'!$A$2:$F$3069,6,FALSE))</f>
        <v>180063.72466073785</v>
      </c>
      <c r="H4433" s="32" t="s">
        <v>5474</v>
      </c>
      <c r="I4433" s="9" t="s">
        <v>5408</v>
      </c>
      <c r="J4433" s="36">
        <f>IF(ISERROR(VLOOKUP(A4433&amp;I4433,'County-level Emissions Factors'!$E$2:$F$12273,2,FALSE)),0,VLOOKUP(A4433&amp;I4433,'County-level Emissions Factors'!$E$2:$F$12273,2,FALSE))</f>
        <v>33.250190301347779</v>
      </c>
      <c r="K4433" s="19" t="s">
        <v>5473</v>
      </c>
      <c r="L4433" s="19" t="s">
        <v>5474</v>
      </c>
      <c r="M4433" s="38">
        <f t="shared" si="71"/>
        <v>2993.576555669511</v>
      </c>
      <c r="N4433" s="9" t="s">
        <v>5475</v>
      </c>
    </row>
    <row r="4434" spans="1:14">
      <c r="A4434" s="31" t="s">
        <v>2404</v>
      </c>
      <c r="B4434" s="31" t="s">
        <v>2302</v>
      </c>
      <c r="C4434" s="31" t="s">
        <v>191</v>
      </c>
      <c r="D4434" s="31" t="s">
        <v>2405</v>
      </c>
      <c r="E4434" s="31" t="s">
        <v>17</v>
      </c>
      <c r="F4434" s="31" t="s">
        <v>2304</v>
      </c>
      <c r="G4434" s="24">
        <f>IF(ISERROR(VLOOKUP(A4434,'2011 County-Level Acres Tilled'!$A$2:$F$3069,6,FALSE)),0,VLOOKUP(A4434,'2011 County-Level Acres Tilled'!$A$2:$F$3069,6,FALSE))</f>
        <v>165742.50561177844</v>
      </c>
      <c r="H4434" s="32" t="s">
        <v>5474</v>
      </c>
      <c r="I4434" s="9" t="s">
        <v>5408</v>
      </c>
      <c r="J4434" s="36">
        <f>IF(ISERROR(VLOOKUP(A4434&amp;I4434,'County-level Emissions Factors'!$E$2:$F$12273,2,FALSE)),0,VLOOKUP(A4434&amp;I4434,'County-level Emissions Factors'!$E$2:$F$12273,2,FALSE))</f>
        <v>32.128024655366289</v>
      </c>
      <c r="K4434" s="19" t="s">
        <v>5473</v>
      </c>
      <c r="L4434" s="19" t="s">
        <v>5474</v>
      </c>
      <c r="M4434" s="38">
        <f t="shared" si="71"/>
        <v>2662.4896533687015</v>
      </c>
      <c r="N4434" s="9" t="s">
        <v>5475</v>
      </c>
    </row>
    <row r="4435" spans="1:14">
      <c r="A4435" s="31" t="s">
        <v>2406</v>
      </c>
      <c r="B4435" s="31" t="s">
        <v>2302</v>
      </c>
      <c r="C4435" s="31" t="s">
        <v>194</v>
      </c>
      <c r="D4435" s="31" t="s">
        <v>2407</v>
      </c>
      <c r="E4435" s="31" t="s">
        <v>17</v>
      </c>
      <c r="F4435" s="31" t="s">
        <v>2304</v>
      </c>
      <c r="G4435" s="24">
        <f>IF(ISERROR(VLOOKUP(A4435,'2011 County-Level Acres Tilled'!$A$2:$F$3069,6,FALSE)),0,VLOOKUP(A4435,'2011 County-Level Acres Tilled'!$A$2:$F$3069,6,FALSE))</f>
        <v>7030.1185309320726</v>
      </c>
      <c r="H4435" s="32" t="s">
        <v>5474</v>
      </c>
      <c r="I4435" s="9" t="s">
        <v>5408</v>
      </c>
      <c r="J4435" s="36">
        <f>IF(ISERROR(VLOOKUP(A4435&amp;I4435,'County-level Emissions Factors'!$E$2:$F$12273,2,FALSE)),0,VLOOKUP(A4435&amp;I4435,'County-level Emissions Factors'!$E$2:$F$12273,2,FALSE))</f>
        <v>19.215305698045192</v>
      </c>
      <c r="K4435" s="19" t="s">
        <v>5473</v>
      </c>
      <c r="L4435" s="19" t="s">
        <v>5474</v>
      </c>
      <c r="M4435" s="38">
        <f t="shared" si="71"/>
        <v>67.542938332676073</v>
      </c>
      <c r="N4435" s="9" t="s">
        <v>5475</v>
      </c>
    </row>
    <row r="4436" spans="1:14">
      <c r="A4436" s="31" t="s">
        <v>2408</v>
      </c>
      <c r="B4436" s="31" t="s">
        <v>2302</v>
      </c>
      <c r="C4436" s="31" t="s">
        <v>197</v>
      </c>
      <c r="D4436" s="31" t="s">
        <v>2409</v>
      </c>
      <c r="E4436" s="31" t="s">
        <v>17</v>
      </c>
      <c r="F4436" s="31" t="s">
        <v>2304</v>
      </c>
      <c r="G4436" s="24">
        <f>IF(ISERROR(VLOOKUP(A4436,'2011 County-Level Acres Tilled'!$A$2:$F$3069,6,FALSE)),0,VLOOKUP(A4436,'2011 County-Level Acres Tilled'!$A$2:$F$3069,6,FALSE))</f>
        <v>32576.414529430956</v>
      </c>
      <c r="H4436" s="32" t="s">
        <v>5474</v>
      </c>
      <c r="I4436" s="9" t="s">
        <v>5408</v>
      </c>
      <c r="J4436" s="36">
        <f>IF(ISERROR(VLOOKUP(A4436&amp;I4436,'County-level Emissions Factors'!$E$2:$F$12273,2,FALSE)),0,VLOOKUP(A4436&amp;I4436,'County-level Emissions Factors'!$E$2:$F$12273,2,FALSE))</f>
        <v>31.518187093424547</v>
      </c>
      <c r="K4436" s="19" t="s">
        <v>5473</v>
      </c>
      <c r="L4436" s="19" t="s">
        <v>5474</v>
      </c>
      <c r="M4436" s="38">
        <f t="shared" si="71"/>
        <v>513.37476398577928</v>
      </c>
      <c r="N4436" s="9" t="s">
        <v>5475</v>
      </c>
    </row>
    <row r="4437" spans="1:14">
      <c r="A4437" s="31" t="s">
        <v>2410</v>
      </c>
      <c r="B4437" s="31" t="s">
        <v>2302</v>
      </c>
      <c r="C4437" s="31" t="s">
        <v>200</v>
      </c>
      <c r="D4437" s="31" t="s">
        <v>2411</v>
      </c>
      <c r="E4437" s="31" t="s">
        <v>17</v>
      </c>
      <c r="F4437" s="31" t="s">
        <v>2304</v>
      </c>
      <c r="G4437" s="24">
        <f>IF(ISERROR(VLOOKUP(A4437,'2011 County-Level Acres Tilled'!$A$2:$F$3069,6,FALSE)),0,VLOOKUP(A4437,'2011 County-Level Acres Tilled'!$A$2:$F$3069,6,FALSE))</f>
        <v>42836.178610004303</v>
      </c>
      <c r="H4437" s="32" t="s">
        <v>5474</v>
      </c>
      <c r="I4437" s="9" t="s">
        <v>5408</v>
      </c>
      <c r="J4437" s="36">
        <f>IF(ISERROR(VLOOKUP(A4437&amp;I4437,'County-level Emissions Factors'!$E$2:$F$12273,2,FALSE)),0,VLOOKUP(A4437&amp;I4437,'County-level Emissions Factors'!$E$2:$F$12273,2,FALSE))</f>
        <v>31.566916736130413</v>
      </c>
      <c r="K4437" s="19" t="s">
        <v>5473</v>
      </c>
      <c r="L4437" s="19" t="s">
        <v>5474</v>
      </c>
      <c r="M4437" s="38">
        <f t="shared" si="71"/>
        <v>676.1030417380083</v>
      </c>
      <c r="N4437" s="9" t="s">
        <v>5475</v>
      </c>
    </row>
    <row r="4438" spans="1:14">
      <c r="A4438" s="31" t="s">
        <v>2412</v>
      </c>
      <c r="B4438" s="31" t="s">
        <v>2302</v>
      </c>
      <c r="C4438" s="31" t="s">
        <v>203</v>
      </c>
      <c r="D4438" s="31" t="s">
        <v>2413</v>
      </c>
      <c r="E4438" s="31" t="s">
        <v>17</v>
      </c>
      <c r="F4438" s="31" t="s">
        <v>2304</v>
      </c>
      <c r="G4438" s="24">
        <f>IF(ISERROR(VLOOKUP(A4438,'2011 County-Level Acres Tilled'!$A$2:$F$3069,6,FALSE)),0,VLOOKUP(A4438,'2011 County-Level Acres Tilled'!$A$2:$F$3069,6,FALSE))</f>
        <v>12153.839466662483</v>
      </c>
      <c r="H4438" s="32" t="s">
        <v>5474</v>
      </c>
      <c r="I4438" s="9" t="s">
        <v>5408</v>
      </c>
      <c r="J4438" s="36">
        <f>IF(ISERROR(VLOOKUP(A4438&amp;I4438,'County-level Emissions Factors'!$E$2:$F$12273,2,FALSE)),0,VLOOKUP(A4438&amp;I4438,'County-level Emissions Factors'!$E$2:$F$12273,2,FALSE))</f>
        <v>31.960178453403838</v>
      </c>
      <c r="K4438" s="19" t="s">
        <v>5473</v>
      </c>
      <c r="L4438" s="19" t="s">
        <v>5474</v>
      </c>
      <c r="M4438" s="38">
        <f t="shared" si="71"/>
        <v>194.21943912427773</v>
      </c>
      <c r="N4438" s="9" t="s">
        <v>5475</v>
      </c>
    </row>
    <row r="4439" spans="1:14">
      <c r="A4439" s="31" t="s">
        <v>2414</v>
      </c>
      <c r="B4439" s="31" t="s">
        <v>2302</v>
      </c>
      <c r="C4439" s="31" t="s">
        <v>206</v>
      </c>
      <c r="D4439" s="31" t="s">
        <v>2415</v>
      </c>
      <c r="E4439" s="31" t="s">
        <v>17</v>
      </c>
      <c r="F4439" s="31" t="s">
        <v>2304</v>
      </c>
      <c r="G4439" s="24">
        <f>IF(ISERROR(VLOOKUP(A4439,'2011 County-Level Acres Tilled'!$A$2:$F$3069,6,FALSE)),0,VLOOKUP(A4439,'2011 County-Level Acres Tilled'!$A$2:$F$3069,6,FALSE))</f>
        <v>27560.332422063133</v>
      </c>
      <c r="H4439" s="32" t="s">
        <v>5474</v>
      </c>
      <c r="I4439" s="9" t="s">
        <v>5408</v>
      </c>
      <c r="J4439" s="36">
        <f>IF(ISERROR(VLOOKUP(A4439&amp;I4439,'County-level Emissions Factors'!$E$2:$F$12273,2,FALSE)),0,VLOOKUP(A4439&amp;I4439,'County-level Emissions Factors'!$E$2:$F$12273,2,FALSE))</f>
        <v>29.922455228397478</v>
      </c>
      <c r="K4439" s="19" t="s">
        <v>5473</v>
      </c>
      <c r="L4439" s="19" t="s">
        <v>5474</v>
      </c>
      <c r="M4439" s="38">
        <f t="shared" si="71"/>
        <v>412.33640648946778</v>
      </c>
      <c r="N4439" s="9" t="s">
        <v>5475</v>
      </c>
    </row>
    <row r="4440" spans="1:14">
      <c r="A4440" s="31" t="s">
        <v>2416</v>
      </c>
      <c r="B4440" s="31" t="s">
        <v>2302</v>
      </c>
      <c r="C4440" s="31" t="s">
        <v>209</v>
      </c>
      <c r="D4440" s="31" t="s">
        <v>2417</v>
      </c>
      <c r="E4440" s="31" t="s">
        <v>17</v>
      </c>
      <c r="F4440" s="31" t="s">
        <v>2304</v>
      </c>
      <c r="G4440" s="24">
        <f>IF(ISERROR(VLOOKUP(A4440,'2011 County-Level Acres Tilled'!$A$2:$F$3069,6,FALSE)),0,VLOOKUP(A4440,'2011 County-Level Acres Tilled'!$A$2:$F$3069,6,FALSE))</f>
        <v>26529.199844247862</v>
      </c>
      <c r="H4440" s="32" t="s">
        <v>5474</v>
      </c>
      <c r="I4440" s="9" t="s">
        <v>5408</v>
      </c>
      <c r="J4440" s="36">
        <f>IF(ISERROR(VLOOKUP(A4440&amp;I4440,'County-level Emissions Factors'!$E$2:$F$12273,2,FALSE)),0,VLOOKUP(A4440&amp;I4440,'County-level Emissions Factors'!$E$2:$F$12273,2,FALSE))</f>
        <v>13.672715489306546</v>
      </c>
      <c r="K4440" s="19" t="s">
        <v>5473</v>
      </c>
      <c r="L4440" s="19" t="s">
        <v>5474</v>
      </c>
      <c r="M4440" s="38">
        <f t="shared" si="71"/>
        <v>181.36310081467826</v>
      </c>
      <c r="N4440" s="9" t="s">
        <v>5475</v>
      </c>
    </row>
    <row r="4441" spans="1:14">
      <c r="A4441" s="31" t="s">
        <v>2418</v>
      </c>
      <c r="B4441" s="31" t="s">
        <v>2302</v>
      </c>
      <c r="C4441" s="31" t="s">
        <v>212</v>
      </c>
      <c r="D4441" s="31" t="s">
        <v>2419</v>
      </c>
      <c r="E4441" s="31" t="s">
        <v>17</v>
      </c>
      <c r="F4441" s="31" t="s">
        <v>2304</v>
      </c>
      <c r="G4441" s="24">
        <f>IF(ISERROR(VLOOKUP(A4441,'2011 County-Level Acres Tilled'!$A$2:$F$3069,6,FALSE)),0,VLOOKUP(A4441,'2011 County-Level Acres Tilled'!$A$2:$F$3069,6,FALSE))</f>
        <v>4890.4444908539954</v>
      </c>
      <c r="H4441" s="32" t="s">
        <v>5474</v>
      </c>
      <c r="I4441" s="9" t="s">
        <v>5408</v>
      </c>
      <c r="J4441" s="36">
        <f>IF(ISERROR(VLOOKUP(A4441&amp;I4441,'County-level Emissions Factors'!$E$2:$F$12273,2,FALSE)),0,VLOOKUP(A4441&amp;I4441,'County-level Emissions Factors'!$E$2:$F$12273,2,FALSE))</f>
        <v>12.641502485730065</v>
      </c>
      <c r="K4441" s="19" t="s">
        <v>5473</v>
      </c>
      <c r="L4441" s="19" t="s">
        <v>5474</v>
      </c>
      <c r="M4441" s="38">
        <f t="shared" si="71"/>
        <v>30.911283093727842</v>
      </c>
      <c r="N4441" s="9" t="s">
        <v>5475</v>
      </c>
    </row>
    <row r="4442" spans="1:14">
      <c r="A4442" s="31" t="s">
        <v>2420</v>
      </c>
      <c r="B4442" s="31" t="s">
        <v>2302</v>
      </c>
      <c r="C4442" s="31" t="s">
        <v>215</v>
      </c>
      <c r="D4442" s="31" t="s">
        <v>823</v>
      </c>
      <c r="E4442" s="31" t="s">
        <v>17</v>
      </c>
      <c r="F4442" s="31" t="s">
        <v>2304</v>
      </c>
      <c r="G4442" s="24">
        <f>IF(ISERROR(VLOOKUP(A4442,'2011 County-Level Acres Tilled'!$A$2:$F$3069,6,FALSE)),0,VLOOKUP(A4442,'2011 County-Level Acres Tilled'!$A$2:$F$3069,6,FALSE))</f>
        <v>16717.52901074315</v>
      </c>
      <c r="H4442" s="32" t="s">
        <v>5474</v>
      </c>
      <c r="I4442" s="9" t="s">
        <v>5408</v>
      </c>
      <c r="J4442" s="36">
        <f>IF(ISERROR(VLOOKUP(A4442&amp;I4442,'County-level Emissions Factors'!$E$2:$F$12273,2,FALSE)),0,VLOOKUP(A4442&amp;I4442,'County-level Emissions Factors'!$E$2:$F$12273,2,FALSE))</f>
        <v>13.488883742473364</v>
      </c>
      <c r="K4442" s="19" t="s">
        <v>5473</v>
      </c>
      <c r="L4442" s="19" t="s">
        <v>5474</v>
      </c>
      <c r="M4442" s="38">
        <f t="shared" si="71"/>
        <v>112.75040264367006</v>
      </c>
      <c r="N4442" s="9" t="s">
        <v>5475</v>
      </c>
    </row>
    <row r="4443" spans="1:14">
      <c r="A4443" s="31" t="s">
        <v>2421</v>
      </c>
      <c r="B4443" s="31" t="s">
        <v>2302</v>
      </c>
      <c r="C4443" s="31" t="s">
        <v>446</v>
      </c>
      <c r="D4443" s="31" t="s">
        <v>2422</v>
      </c>
      <c r="E4443" s="31" t="s">
        <v>17</v>
      </c>
      <c r="F4443" s="31" t="s">
        <v>2304</v>
      </c>
      <c r="G4443" s="24">
        <f>IF(ISERROR(VLOOKUP(A4443,'2011 County-Level Acres Tilled'!$A$2:$F$3069,6,FALSE)),0,VLOOKUP(A4443,'2011 County-Level Acres Tilled'!$A$2:$F$3069,6,FALSE))</f>
        <v>2596.6578852896496</v>
      </c>
      <c r="H4443" s="32" t="s">
        <v>5474</v>
      </c>
      <c r="I4443" s="9" t="s">
        <v>5408</v>
      </c>
      <c r="J4443" s="36">
        <f>IF(ISERROR(VLOOKUP(A4443&amp;I4443,'County-level Emissions Factors'!$E$2:$F$12273,2,FALSE)),0,VLOOKUP(A4443&amp;I4443,'County-level Emissions Factors'!$E$2:$F$12273,2,FALSE))</f>
        <v>15.9421768707483</v>
      </c>
      <c r="K4443" s="19" t="s">
        <v>5473</v>
      </c>
      <c r="L4443" s="19" t="s">
        <v>5474</v>
      </c>
      <c r="M4443" s="38">
        <f t="shared" si="71"/>
        <v>20.698189640055421</v>
      </c>
      <c r="N4443" s="9" t="s">
        <v>5475</v>
      </c>
    </row>
    <row r="4444" spans="1:14">
      <c r="A4444" s="31" t="s">
        <v>2423</v>
      </c>
      <c r="B4444" s="31" t="s">
        <v>2302</v>
      </c>
      <c r="C4444" s="31" t="s">
        <v>449</v>
      </c>
      <c r="D4444" s="31" t="s">
        <v>2424</v>
      </c>
      <c r="E4444" s="31" t="s">
        <v>17</v>
      </c>
      <c r="F4444" s="31" t="s">
        <v>2304</v>
      </c>
      <c r="G4444" s="24">
        <f>IF(ISERROR(VLOOKUP(A4444,'2011 County-Level Acres Tilled'!$A$2:$F$3069,6,FALSE)),0,VLOOKUP(A4444,'2011 County-Level Acres Tilled'!$A$2:$F$3069,6,FALSE))</f>
        <v>4336.6589173293742</v>
      </c>
      <c r="H4444" s="32" t="s">
        <v>5474</v>
      </c>
      <c r="I4444" s="9" t="s">
        <v>5408</v>
      </c>
      <c r="J4444" s="36">
        <f>IF(ISERROR(VLOOKUP(A4444&amp;I4444,'County-level Emissions Factors'!$E$2:$F$12273,2,FALSE)),0,VLOOKUP(A4444&amp;I4444,'County-level Emissions Factors'!$E$2:$F$12273,2,FALSE))</f>
        <v>15.072782084409985</v>
      </c>
      <c r="K4444" s="19" t="s">
        <v>5473</v>
      </c>
      <c r="L4444" s="19" t="s">
        <v>5474</v>
      </c>
      <c r="M4444" s="38">
        <f t="shared" si="71"/>
        <v>32.682757417659495</v>
      </c>
      <c r="N4444" s="9" t="s">
        <v>5475</v>
      </c>
    </row>
    <row r="4445" spans="1:14">
      <c r="A4445" s="31" t="s">
        <v>2425</v>
      </c>
      <c r="B4445" s="31" t="s">
        <v>2302</v>
      </c>
      <c r="C4445" s="31" t="s">
        <v>452</v>
      </c>
      <c r="D4445" s="31" t="s">
        <v>1854</v>
      </c>
      <c r="E4445" s="31" t="s">
        <v>17</v>
      </c>
      <c r="F4445" s="31" t="s">
        <v>2304</v>
      </c>
      <c r="G4445" s="24">
        <f>IF(ISERROR(VLOOKUP(A4445,'2011 County-Level Acres Tilled'!$A$2:$F$3069,6,FALSE)),0,VLOOKUP(A4445,'2011 County-Level Acres Tilled'!$A$2:$F$3069,6,FALSE))</f>
        <v>77205.056087817502</v>
      </c>
      <c r="H4445" s="32" t="s">
        <v>5474</v>
      </c>
      <c r="I4445" s="9" t="s">
        <v>5408</v>
      </c>
      <c r="J4445" s="36">
        <f>IF(ISERROR(VLOOKUP(A4445&amp;I4445,'County-level Emissions Factors'!$E$2:$F$12273,2,FALSE)),0,VLOOKUP(A4445&amp;I4445,'County-level Emissions Factors'!$E$2:$F$12273,2,FALSE))</f>
        <v>37.978136509677917</v>
      </c>
      <c r="K4445" s="19" t="s">
        <v>5473</v>
      </c>
      <c r="L4445" s="19" t="s">
        <v>5474</v>
      </c>
      <c r="M4445" s="38">
        <f t="shared" si="71"/>
        <v>1466.0520796702367</v>
      </c>
      <c r="N4445" s="9" t="s">
        <v>5475</v>
      </c>
    </row>
    <row r="4446" spans="1:14">
      <c r="A4446" s="31" t="s">
        <v>2426</v>
      </c>
      <c r="B4446" s="31" t="s">
        <v>2302</v>
      </c>
      <c r="C4446" s="31" t="s">
        <v>455</v>
      </c>
      <c r="D4446" s="31" t="s">
        <v>2427</v>
      </c>
      <c r="E4446" s="31" t="s">
        <v>17</v>
      </c>
      <c r="F4446" s="31" t="s">
        <v>2304</v>
      </c>
      <c r="G4446" s="24">
        <f>IF(ISERROR(VLOOKUP(A4446,'2011 County-Level Acres Tilled'!$A$2:$F$3069,6,FALSE)),0,VLOOKUP(A4446,'2011 County-Level Acres Tilled'!$A$2:$F$3069,6,FALSE))</f>
        <v>21421.344803443924</v>
      </c>
      <c r="H4446" s="32" t="s">
        <v>5474</v>
      </c>
      <c r="I4446" s="9" t="s">
        <v>5408</v>
      </c>
      <c r="J4446" s="36">
        <f>IF(ISERROR(VLOOKUP(A4446&amp;I4446,'County-level Emissions Factors'!$E$2:$F$12273,2,FALSE)),0,VLOOKUP(A4446&amp;I4446,'County-level Emissions Factors'!$E$2:$F$12273,2,FALSE))</f>
        <v>13.862065972222222</v>
      </c>
      <c r="K4446" s="19" t="s">
        <v>5473</v>
      </c>
      <c r="L4446" s="19" t="s">
        <v>5474</v>
      </c>
      <c r="M4446" s="38">
        <f t="shared" si="71"/>
        <v>148.47204743952969</v>
      </c>
      <c r="N4446" s="9" t="s">
        <v>5475</v>
      </c>
    </row>
    <row r="4447" spans="1:14">
      <c r="A4447" s="31" t="s">
        <v>2428</v>
      </c>
      <c r="B4447" s="31" t="s">
        <v>2302</v>
      </c>
      <c r="C4447" s="31" t="s">
        <v>458</v>
      </c>
      <c r="D4447" s="31" t="s">
        <v>2429</v>
      </c>
      <c r="E4447" s="31" t="s">
        <v>17</v>
      </c>
      <c r="F4447" s="31" t="s">
        <v>2304</v>
      </c>
      <c r="G4447" s="24">
        <f>IF(ISERROR(VLOOKUP(A4447,'2011 County-Level Acres Tilled'!$A$2:$F$3069,6,FALSE)),0,VLOOKUP(A4447,'2011 County-Level Acres Tilled'!$A$2:$F$3069,6,FALSE))</f>
        <v>274.90824129141896</v>
      </c>
      <c r="H4447" s="32" t="s">
        <v>5474</v>
      </c>
      <c r="I4447" s="9" t="s">
        <v>5408</v>
      </c>
      <c r="J4447" s="36">
        <f>IF(ISERROR(VLOOKUP(A4447&amp;I4447,'County-level Emissions Factors'!$E$2:$F$12273,2,FALSE)),0,VLOOKUP(A4447&amp;I4447,'County-level Emissions Factors'!$E$2:$F$12273,2,FALSE))</f>
        <v>12.919093851132686</v>
      </c>
      <c r="K4447" s="19" t="s">
        <v>5473</v>
      </c>
      <c r="L4447" s="19" t="s">
        <v>5474</v>
      </c>
      <c r="M4447" s="38">
        <f t="shared" si="71"/>
        <v>1.7757826848468357</v>
      </c>
      <c r="N4447" s="9" t="s">
        <v>5475</v>
      </c>
    </row>
    <row r="4448" spans="1:14">
      <c r="A4448" s="31" t="s">
        <v>2430</v>
      </c>
      <c r="B4448" s="31" t="s">
        <v>2302</v>
      </c>
      <c r="C4448" s="31" t="s">
        <v>460</v>
      </c>
      <c r="D4448" s="31" t="s">
        <v>2431</v>
      </c>
      <c r="E4448" s="31" t="s">
        <v>17</v>
      </c>
      <c r="F4448" s="31" t="s">
        <v>2304</v>
      </c>
      <c r="G4448" s="24">
        <f>IF(ISERROR(VLOOKUP(A4448,'2011 County-Level Acres Tilled'!$A$2:$F$3069,6,FALSE)),0,VLOOKUP(A4448,'2011 County-Level Acres Tilled'!$A$2:$F$3069,6,FALSE))</f>
        <v>256838.33166431735</v>
      </c>
      <c r="H4448" s="32" t="s">
        <v>5474</v>
      </c>
      <c r="I4448" s="9" t="s">
        <v>5408</v>
      </c>
      <c r="J4448" s="36">
        <f>IF(ISERROR(VLOOKUP(A4448&amp;I4448,'County-level Emissions Factors'!$E$2:$F$12273,2,FALSE)),0,VLOOKUP(A4448&amp;I4448,'County-level Emissions Factors'!$E$2:$F$12273,2,FALSE))</f>
        <v>34.788290568544944</v>
      </c>
      <c r="K4448" s="19" t="s">
        <v>5473</v>
      </c>
      <c r="L4448" s="19" t="s">
        <v>5474</v>
      </c>
      <c r="M4448" s="38">
        <f t="shared" si="71"/>
        <v>4467.4832555392941</v>
      </c>
      <c r="N4448" s="9" t="s">
        <v>5475</v>
      </c>
    </row>
    <row r="4449" spans="1:14">
      <c r="A4449" s="31" t="s">
        <v>2432</v>
      </c>
      <c r="B4449" s="31" t="s">
        <v>2302</v>
      </c>
      <c r="C4449" s="31" t="s">
        <v>463</v>
      </c>
      <c r="D4449" s="31" t="s">
        <v>189</v>
      </c>
      <c r="E4449" s="31" t="s">
        <v>17</v>
      </c>
      <c r="F4449" s="31" t="s">
        <v>2304</v>
      </c>
      <c r="G4449" s="24">
        <f>IF(ISERROR(VLOOKUP(A4449,'2011 County-Level Acres Tilled'!$A$2:$F$3069,6,FALSE)),0,VLOOKUP(A4449,'2011 County-Level Acres Tilled'!$A$2:$F$3069,6,FALSE))</f>
        <v>131740.12762537572</v>
      </c>
      <c r="H4449" s="32" t="s">
        <v>5474</v>
      </c>
      <c r="I4449" s="9" t="s">
        <v>5408</v>
      </c>
      <c r="J4449" s="36">
        <f>IF(ISERROR(VLOOKUP(A4449&amp;I4449,'County-level Emissions Factors'!$E$2:$F$12273,2,FALSE)),0,VLOOKUP(A4449&amp;I4449,'County-level Emissions Factors'!$E$2:$F$12273,2,FALSE))</f>
        <v>34.029113575104134</v>
      </c>
      <c r="K4449" s="19" t="s">
        <v>5473</v>
      </c>
      <c r="L4449" s="19" t="s">
        <v>5474</v>
      </c>
      <c r="M4449" s="38">
        <f t="shared" si="71"/>
        <v>2241.4998826813121</v>
      </c>
      <c r="N4449" s="9" t="s">
        <v>5475</v>
      </c>
    </row>
    <row r="4450" spans="1:14">
      <c r="A4450" s="31" t="s">
        <v>2433</v>
      </c>
      <c r="B4450" s="31" t="s">
        <v>2302</v>
      </c>
      <c r="C4450" s="31" t="s">
        <v>466</v>
      </c>
      <c r="D4450" s="31" t="s">
        <v>1558</v>
      </c>
      <c r="E4450" s="31" t="s">
        <v>17</v>
      </c>
      <c r="F4450" s="31" t="s">
        <v>2304</v>
      </c>
      <c r="G4450" s="24">
        <f>IF(ISERROR(VLOOKUP(A4450,'2011 County-Level Acres Tilled'!$A$2:$F$3069,6,FALSE)),0,VLOOKUP(A4450,'2011 County-Level Acres Tilled'!$A$2:$F$3069,6,FALSE))</f>
        <v>161364.82811841808</v>
      </c>
      <c r="H4450" s="32" t="s">
        <v>5474</v>
      </c>
      <c r="I4450" s="9" t="s">
        <v>5408</v>
      </c>
      <c r="J4450" s="36">
        <f>IF(ISERROR(VLOOKUP(A4450&amp;I4450,'County-level Emissions Factors'!$E$2:$F$12273,2,FALSE)),0,VLOOKUP(A4450&amp;I4450,'County-level Emissions Factors'!$E$2:$F$12273,2,FALSE))</f>
        <v>34.803263142690263</v>
      </c>
      <c r="K4450" s="19" t="s">
        <v>5473</v>
      </c>
      <c r="L4450" s="19" t="s">
        <v>5474</v>
      </c>
      <c r="M4450" s="38">
        <f t="shared" si="71"/>
        <v>2808.0112874901447</v>
      </c>
      <c r="N4450" s="9" t="s">
        <v>5475</v>
      </c>
    </row>
    <row r="4451" spans="1:14">
      <c r="A4451" s="31" t="s">
        <v>2434</v>
      </c>
      <c r="B4451" s="31" t="s">
        <v>2302</v>
      </c>
      <c r="C4451" s="31" t="s">
        <v>989</v>
      </c>
      <c r="D4451" s="31" t="s">
        <v>2435</v>
      </c>
      <c r="E4451" s="31" t="s">
        <v>17</v>
      </c>
      <c r="F4451" s="31" t="s">
        <v>2304</v>
      </c>
      <c r="G4451" s="24">
        <f>IF(ISERROR(VLOOKUP(A4451,'2011 County-Level Acres Tilled'!$A$2:$F$3069,6,FALSE)),0,VLOOKUP(A4451,'2011 County-Level Acres Tilled'!$A$2:$F$3069,6,FALSE))</f>
        <v>335415.89947471087</v>
      </c>
      <c r="H4451" s="32" t="s">
        <v>5474</v>
      </c>
      <c r="I4451" s="9" t="s">
        <v>5408</v>
      </c>
      <c r="J4451" s="36">
        <f>IF(ISERROR(VLOOKUP(A4451&amp;I4451,'County-level Emissions Factors'!$E$2:$F$12273,2,FALSE)),0,VLOOKUP(A4451&amp;I4451,'County-level Emissions Factors'!$E$2:$F$12273,2,FALSE))</f>
        <v>41.097054389701142</v>
      </c>
      <c r="K4451" s="19" t="s">
        <v>5473</v>
      </c>
      <c r="L4451" s="19" t="s">
        <v>5474</v>
      </c>
      <c r="M4451" s="38">
        <f t="shared" si="71"/>
        <v>6892.3027319413623</v>
      </c>
      <c r="N4451" s="9" t="s">
        <v>5475</v>
      </c>
    </row>
    <row r="4452" spans="1:14">
      <c r="A4452" s="31" t="s">
        <v>2436</v>
      </c>
      <c r="B4452" s="31" t="s">
        <v>2302</v>
      </c>
      <c r="C4452" s="31" t="s">
        <v>991</v>
      </c>
      <c r="D4452" s="31" t="s">
        <v>2437</v>
      </c>
      <c r="E4452" s="31" t="s">
        <v>17</v>
      </c>
      <c r="F4452" s="31" t="s">
        <v>2304</v>
      </c>
      <c r="G4452" s="24">
        <f>IF(ISERROR(VLOOKUP(A4452,'2011 County-Level Acres Tilled'!$A$2:$F$3069,6,FALSE)),0,VLOOKUP(A4452,'2011 County-Level Acres Tilled'!$A$2:$F$3069,6,FALSE))</f>
        <v>2543.4034590298684</v>
      </c>
      <c r="H4452" s="32" t="s">
        <v>5474</v>
      </c>
      <c r="I4452" s="9" t="s">
        <v>5408</v>
      </c>
      <c r="J4452" s="36">
        <f>IF(ISERROR(VLOOKUP(A4452&amp;I4452,'County-level Emissions Factors'!$E$2:$F$12273,2,FALSE)),0,VLOOKUP(A4452&amp;I4452,'County-level Emissions Factors'!$E$2:$F$12273,2,FALSE))</f>
        <v>12.842210386151795</v>
      </c>
      <c r="K4452" s="19" t="s">
        <v>5473</v>
      </c>
      <c r="L4452" s="19" t="s">
        <v>5474</v>
      </c>
      <c r="M4452" s="38">
        <f t="shared" si="71"/>
        <v>16.331461158863888</v>
      </c>
      <c r="N4452" s="9" t="s">
        <v>5475</v>
      </c>
    </row>
    <row r="4453" spans="1:14">
      <c r="A4453" s="31" t="s">
        <v>2438</v>
      </c>
      <c r="B4453" s="31" t="s">
        <v>2302</v>
      </c>
      <c r="C4453" s="31" t="s">
        <v>993</v>
      </c>
      <c r="D4453" s="31" t="s">
        <v>2439</v>
      </c>
      <c r="E4453" s="31" t="s">
        <v>17</v>
      </c>
      <c r="F4453" s="31" t="s">
        <v>2304</v>
      </c>
      <c r="G4453" s="24">
        <f>IF(ISERROR(VLOOKUP(A4453,'2011 County-Level Acres Tilled'!$A$2:$F$3069,6,FALSE)),0,VLOOKUP(A4453,'2011 County-Level Acres Tilled'!$A$2:$F$3069,6,FALSE))</f>
        <v>177260.78954060079</v>
      </c>
      <c r="H4453" s="32" t="s">
        <v>5474</v>
      </c>
      <c r="I4453" s="9" t="s">
        <v>5408</v>
      </c>
      <c r="J4453" s="36">
        <f>IF(ISERROR(VLOOKUP(A4453&amp;I4453,'County-level Emissions Factors'!$E$2:$F$12273,2,FALSE)),0,VLOOKUP(A4453&amp;I4453,'County-level Emissions Factors'!$E$2:$F$12273,2,FALSE))</f>
        <v>34.104308184302738</v>
      </c>
      <c r="K4453" s="19" t="s">
        <v>5473</v>
      </c>
      <c r="L4453" s="19" t="s">
        <v>5474</v>
      </c>
      <c r="M4453" s="38">
        <f t="shared" si="71"/>
        <v>3022.6782977427383</v>
      </c>
      <c r="N4453" s="9" t="s">
        <v>5475</v>
      </c>
    </row>
    <row r="4454" spans="1:14">
      <c r="A4454" s="31" t="s">
        <v>2440</v>
      </c>
      <c r="B4454" s="31" t="s">
        <v>2302</v>
      </c>
      <c r="C4454" s="31" t="s">
        <v>996</v>
      </c>
      <c r="D4454" s="31" t="s">
        <v>2441</v>
      </c>
      <c r="E4454" s="31" t="s">
        <v>17</v>
      </c>
      <c r="F4454" s="31" t="s">
        <v>2304</v>
      </c>
      <c r="G4454" s="24">
        <f>IF(ISERROR(VLOOKUP(A4454,'2011 County-Level Acres Tilled'!$A$2:$F$3069,6,FALSE)),0,VLOOKUP(A4454,'2011 County-Level Acres Tilled'!$A$2:$F$3069,6,FALSE))</f>
        <v>259389.49686446332</v>
      </c>
      <c r="H4454" s="32" t="s">
        <v>5474</v>
      </c>
      <c r="I4454" s="9" t="s">
        <v>5408</v>
      </c>
      <c r="J4454" s="36">
        <f>IF(ISERROR(VLOOKUP(A4454&amp;I4454,'County-level Emissions Factors'!$E$2:$F$12273,2,FALSE)),0,VLOOKUP(A4454&amp;I4454,'County-level Emissions Factors'!$E$2:$F$12273,2,FALSE))</f>
        <v>35.781996225916913</v>
      </c>
      <c r="K4454" s="19" t="s">
        <v>5473</v>
      </c>
      <c r="L4454" s="19" t="s">
        <v>5474</v>
      </c>
      <c r="M4454" s="38">
        <f t="shared" si="71"/>
        <v>4640.7369989233566</v>
      </c>
      <c r="N4454" s="9" t="s">
        <v>5475</v>
      </c>
    </row>
    <row r="4455" spans="1:14">
      <c r="A4455" s="31" t="s">
        <v>2442</v>
      </c>
      <c r="B4455" s="31" t="s">
        <v>2302</v>
      </c>
      <c r="C4455" s="31" t="s">
        <v>998</v>
      </c>
      <c r="D4455" s="31" t="s">
        <v>456</v>
      </c>
      <c r="E4455" s="31" t="s">
        <v>17</v>
      </c>
      <c r="F4455" s="31" t="s">
        <v>2304</v>
      </c>
      <c r="G4455" s="24">
        <f>IF(ISERROR(VLOOKUP(A4455,'2011 County-Level Acres Tilled'!$A$2:$F$3069,6,FALSE)),0,VLOOKUP(A4455,'2011 County-Level Acres Tilled'!$A$2:$F$3069,6,FALSE))</f>
        <v>65516.532611783761</v>
      </c>
      <c r="H4455" s="32" t="s">
        <v>5474</v>
      </c>
      <c r="I4455" s="9" t="s">
        <v>5408</v>
      </c>
      <c r="J4455" s="36">
        <f>IF(ISERROR(VLOOKUP(A4455&amp;I4455,'County-level Emissions Factors'!$E$2:$F$12273,2,FALSE)),0,VLOOKUP(A4455&amp;I4455,'County-level Emissions Factors'!$E$2:$F$12273,2,FALSE))</f>
        <v>37.598050893340556</v>
      </c>
      <c r="K4455" s="19" t="s">
        <v>5473</v>
      </c>
      <c r="L4455" s="19" t="s">
        <v>5474</v>
      </c>
      <c r="M4455" s="38">
        <f t="shared" si="71"/>
        <v>1231.6469637465261</v>
      </c>
      <c r="N4455" s="9" t="s">
        <v>5475</v>
      </c>
    </row>
    <row r="4456" spans="1:14">
      <c r="A4456" s="31" t="s">
        <v>2443</v>
      </c>
      <c r="B4456" s="31" t="s">
        <v>2302</v>
      </c>
      <c r="C4456" s="31" t="s">
        <v>1001</v>
      </c>
      <c r="D4456" s="31" t="s">
        <v>2444</v>
      </c>
      <c r="E4456" s="31" t="s">
        <v>17</v>
      </c>
      <c r="F4456" s="31" t="s">
        <v>2304</v>
      </c>
      <c r="G4456" s="24">
        <f>IF(ISERROR(VLOOKUP(A4456,'2011 County-Level Acres Tilled'!$A$2:$F$3069,6,FALSE)),0,VLOOKUP(A4456,'2011 County-Level Acres Tilled'!$A$2:$F$3069,6,FALSE))</f>
        <v>118102.83415380373</v>
      </c>
      <c r="H4456" s="32" t="s">
        <v>5474</v>
      </c>
      <c r="I4456" s="9" t="s">
        <v>5408</v>
      </c>
      <c r="J4456" s="36">
        <f>IF(ISERROR(VLOOKUP(A4456&amp;I4456,'County-level Emissions Factors'!$E$2:$F$12273,2,FALSE)),0,VLOOKUP(A4456&amp;I4456,'County-level Emissions Factors'!$E$2:$F$12273,2,FALSE))</f>
        <v>24.785528570332549</v>
      </c>
      <c r="K4456" s="19" t="s">
        <v>5473</v>
      </c>
      <c r="L4456" s="19" t="s">
        <v>5474</v>
      </c>
      <c r="M4456" s="38">
        <f t="shared" si="71"/>
        <v>1463.6205850781744</v>
      </c>
      <c r="N4456" s="9" t="s">
        <v>5475</v>
      </c>
    </row>
    <row r="4457" spans="1:14">
      <c r="A4457" s="31" t="s">
        <v>2445</v>
      </c>
      <c r="B4457" s="31" t="s">
        <v>2302</v>
      </c>
      <c r="C4457" s="31" t="s">
        <v>1004</v>
      </c>
      <c r="D4457" s="31" t="s">
        <v>1184</v>
      </c>
      <c r="E4457" s="31" t="s">
        <v>17</v>
      </c>
      <c r="F4457" s="31" t="s">
        <v>2304</v>
      </c>
      <c r="G4457" s="24">
        <f>IF(ISERROR(VLOOKUP(A4457,'2011 County-Level Acres Tilled'!$A$2:$F$3069,6,FALSE)),0,VLOOKUP(A4457,'2011 County-Level Acres Tilled'!$A$2:$F$3069,6,FALSE))</f>
        <v>9650.7748749858474</v>
      </c>
      <c r="H4457" s="32" t="s">
        <v>5474</v>
      </c>
      <c r="I4457" s="9" t="s">
        <v>5408</v>
      </c>
      <c r="J4457" s="36">
        <f>IF(ISERROR(VLOOKUP(A4457&amp;I4457,'County-level Emissions Factors'!$E$2:$F$12273,2,FALSE)),0,VLOOKUP(A4457&amp;I4457,'County-level Emissions Factors'!$E$2:$F$12273,2,FALSE))</f>
        <v>27.356034572529417</v>
      </c>
      <c r="K4457" s="19" t="s">
        <v>5473</v>
      </c>
      <c r="L4457" s="19" t="s">
        <v>5474</v>
      </c>
      <c r="M4457" s="38">
        <f t="shared" si="71"/>
        <v>132.00346556590554</v>
      </c>
      <c r="N4457" s="9" t="s">
        <v>5475</v>
      </c>
    </row>
    <row r="4458" spans="1:14">
      <c r="A4458" s="31" t="s">
        <v>2446</v>
      </c>
      <c r="B4458" s="31" t="s">
        <v>2302</v>
      </c>
      <c r="C4458" s="31" t="s">
        <v>1006</v>
      </c>
      <c r="D4458" s="31" t="s">
        <v>2447</v>
      </c>
      <c r="E4458" s="31" t="s">
        <v>17</v>
      </c>
      <c r="F4458" s="31" t="s">
        <v>2304</v>
      </c>
      <c r="G4458" s="24">
        <f>IF(ISERROR(VLOOKUP(A4458,'2011 County-Level Acres Tilled'!$A$2:$F$3069,6,FALSE)),0,VLOOKUP(A4458,'2011 County-Level Acres Tilled'!$A$2:$F$3069,6,FALSE))</f>
        <v>8475.5459129202518</v>
      </c>
      <c r="H4458" s="32" t="s">
        <v>5474</v>
      </c>
      <c r="I4458" s="9" t="s">
        <v>5408</v>
      </c>
      <c r="J4458" s="36">
        <f>IF(ISERROR(VLOOKUP(A4458&amp;I4458,'County-level Emissions Factors'!$E$2:$F$12273,2,FALSE)),0,VLOOKUP(A4458&amp;I4458,'County-level Emissions Factors'!$E$2:$F$12273,2,FALSE))</f>
        <v>13.871826417626659</v>
      </c>
      <c r="K4458" s="19" t="s">
        <v>5473</v>
      </c>
      <c r="L4458" s="19" t="s">
        <v>5474</v>
      </c>
      <c r="M4458" s="38">
        <f t="shared" si="71"/>
        <v>58.785650849327403</v>
      </c>
      <c r="N4458" s="9" t="s">
        <v>5475</v>
      </c>
    </row>
    <row r="4459" spans="1:14">
      <c r="A4459" s="31" t="s">
        <v>2448</v>
      </c>
      <c r="B4459" s="31" t="s">
        <v>2449</v>
      </c>
      <c r="C4459" s="31" t="s">
        <v>15</v>
      </c>
      <c r="D4459" s="31" t="s">
        <v>2450</v>
      </c>
      <c r="E4459" s="31" t="s">
        <v>17</v>
      </c>
      <c r="F4459" s="31" t="s">
        <v>2451</v>
      </c>
      <c r="G4459" s="24">
        <f>IF(ISERROR(VLOOKUP(A4459,'2011 County-Level Acres Tilled'!$A$2:$F$3069,6,FALSE)),0,VLOOKUP(A4459,'2011 County-Level Acres Tilled'!$A$2:$F$3069,6,FALSE))</f>
        <v>5365.5182161051089</v>
      </c>
      <c r="H4459" s="32" t="s">
        <v>5474</v>
      </c>
      <c r="I4459" s="9" t="s">
        <v>5408</v>
      </c>
      <c r="J4459" s="36">
        <f>IF(ISERROR(VLOOKUP(A4459&amp;I4459,'County-level Emissions Factors'!$E$2:$F$12273,2,FALSE)),0,VLOOKUP(A4459&amp;I4459,'County-level Emissions Factors'!$E$2:$F$12273,2,FALSE))</f>
        <v>31.206938942767387</v>
      </c>
      <c r="K4459" s="19" t="s">
        <v>5473</v>
      </c>
      <c r="L4459" s="19" t="s">
        <v>5474</v>
      </c>
      <c r="M4459" s="38">
        <f t="shared" si="71"/>
        <v>83.720699683149149</v>
      </c>
      <c r="N4459" s="9" t="s">
        <v>5475</v>
      </c>
    </row>
    <row r="4460" spans="1:14">
      <c r="A4460" s="31" t="s">
        <v>2452</v>
      </c>
      <c r="B4460" s="31" t="s">
        <v>2449</v>
      </c>
      <c r="C4460" s="31" t="s">
        <v>20</v>
      </c>
      <c r="D4460" s="31" t="s">
        <v>2453</v>
      </c>
      <c r="E4460" s="31" t="s">
        <v>17</v>
      </c>
      <c r="F4460" s="31" t="s">
        <v>2451</v>
      </c>
      <c r="G4460" s="24">
        <f>IF(ISERROR(VLOOKUP(A4460,'2011 County-Level Acres Tilled'!$A$2:$F$3069,6,FALSE)),0,VLOOKUP(A4460,'2011 County-Level Acres Tilled'!$A$2:$F$3069,6,FALSE))</f>
        <v>15706.37082610319</v>
      </c>
      <c r="H4460" s="32" t="s">
        <v>5474</v>
      </c>
      <c r="I4460" s="9" t="s">
        <v>5408</v>
      </c>
      <c r="J4460" s="36">
        <f>IF(ISERROR(VLOOKUP(A4460&amp;I4460,'County-level Emissions Factors'!$E$2:$F$12273,2,FALSE)),0,VLOOKUP(A4460&amp;I4460,'County-level Emissions Factors'!$E$2:$F$12273,2,FALSE))</f>
        <v>35.24438709677419</v>
      </c>
      <c r="K4460" s="19" t="s">
        <v>5473</v>
      </c>
      <c r="L4460" s="19" t="s">
        <v>5474</v>
      </c>
      <c r="M4460" s="38">
        <f t="shared" si="71"/>
        <v>276.78070664033089</v>
      </c>
      <c r="N4460" s="9" t="s">
        <v>5475</v>
      </c>
    </row>
    <row r="4461" spans="1:14">
      <c r="A4461" s="31" t="s">
        <v>2454</v>
      </c>
      <c r="B4461" s="31" t="s">
        <v>2449</v>
      </c>
      <c r="C4461" s="31" t="s">
        <v>23</v>
      </c>
      <c r="D4461" s="31" t="s">
        <v>2455</v>
      </c>
      <c r="E4461" s="31" t="s">
        <v>17</v>
      </c>
      <c r="F4461" s="31" t="s">
        <v>2451</v>
      </c>
      <c r="G4461" s="24">
        <f>IF(ISERROR(VLOOKUP(A4461,'2011 County-Level Acres Tilled'!$A$2:$F$3069,6,FALSE)),0,VLOOKUP(A4461,'2011 County-Level Acres Tilled'!$A$2:$F$3069,6,FALSE))</f>
        <v>157653.56533410723</v>
      </c>
      <c r="H4461" s="32" t="s">
        <v>5474</v>
      </c>
      <c r="I4461" s="9" t="s">
        <v>5408</v>
      </c>
      <c r="J4461" s="36">
        <f>IF(ISERROR(VLOOKUP(A4461&amp;I4461,'County-level Emissions Factors'!$E$2:$F$12273,2,FALSE)),0,VLOOKUP(A4461&amp;I4461,'County-level Emissions Factors'!$E$2:$F$12273,2,FALSE))</f>
        <v>40.235973028841414</v>
      </c>
      <c r="K4461" s="19" t="s">
        <v>5473</v>
      </c>
      <c r="L4461" s="19" t="s">
        <v>5474</v>
      </c>
      <c r="M4461" s="38">
        <f t="shared" si="71"/>
        <v>3171.6723013419132</v>
      </c>
      <c r="N4461" s="9" t="s">
        <v>5475</v>
      </c>
    </row>
    <row r="4462" spans="1:14">
      <c r="A4462" s="31" t="s">
        <v>2456</v>
      </c>
      <c r="B4462" s="31" t="s">
        <v>2449</v>
      </c>
      <c r="C4462" s="31" t="s">
        <v>26</v>
      </c>
      <c r="D4462" s="31" t="s">
        <v>2457</v>
      </c>
      <c r="E4462" s="31" t="s">
        <v>17</v>
      </c>
      <c r="F4462" s="31" t="s">
        <v>2451</v>
      </c>
      <c r="G4462" s="24">
        <f>IF(ISERROR(VLOOKUP(A4462,'2011 County-Level Acres Tilled'!$A$2:$F$3069,6,FALSE)),0,VLOOKUP(A4462,'2011 County-Level Acres Tilled'!$A$2:$F$3069,6,FALSE))</f>
        <v>19173.104801036818</v>
      </c>
      <c r="H4462" s="32" t="s">
        <v>5474</v>
      </c>
      <c r="I4462" s="9" t="s">
        <v>5408</v>
      </c>
      <c r="J4462" s="36">
        <f>IF(ISERROR(VLOOKUP(A4462&amp;I4462,'County-level Emissions Factors'!$E$2:$F$12273,2,FALSE)),0,VLOOKUP(A4462&amp;I4462,'County-level Emissions Factors'!$E$2:$F$12273,2,FALSE))</f>
        <v>22.60124087591241</v>
      </c>
      <c r="K4462" s="19" t="s">
        <v>5473</v>
      </c>
      <c r="L4462" s="19" t="s">
        <v>5474</v>
      </c>
      <c r="M4462" s="38">
        <f t="shared" si="71"/>
        <v>216.66797997367289</v>
      </c>
      <c r="N4462" s="9" t="s">
        <v>5475</v>
      </c>
    </row>
    <row r="4463" spans="1:14">
      <c r="A4463" s="31" t="s">
        <v>2458</v>
      </c>
      <c r="B4463" s="31" t="s">
        <v>2449</v>
      </c>
      <c r="C4463" s="31" t="s">
        <v>29</v>
      </c>
      <c r="D4463" s="31" t="s">
        <v>335</v>
      </c>
      <c r="E4463" s="31" t="s">
        <v>17</v>
      </c>
      <c r="F4463" s="31" t="s">
        <v>2451</v>
      </c>
      <c r="G4463" s="24">
        <f>IF(ISERROR(VLOOKUP(A4463,'2011 County-Level Acres Tilled'!$A$2:$F$3069,6,FALSE)),0,VLOOKUP(A4463,'2011 County-Level Acres Tilled'!$A$2:$F$3069,6,FALSE))</f>
        <v>106906.86347933693</v>
      </c>
      <c r="H4463" s="32" t="s">
        <v>5474</v>
      </c>
      <c r="I4463" s="9" t="s">
        <v>5408</v>
      </c>
      <c r="J4463" s="36">
        <f>IF(ISERROR(VLOOKUP(A4463&amp;I4463,'County-level Emissions Factors'!$E$2:$F$12273,2,FALSE)),0,VLOOKUP(A4463&amp;I4463,'County-level Emissions Factors'!$E$2:$F$12273,2,FALSE))</f>
        <v>33.657697320782042</v>
      </c>
      <c r="K4463" s="19" t="s">
        <v>5473</v>
      </c>
      <c r="L4463" s="19" t="s">
        <v>5474</v>
      </c>
      <c r="M4463" s="38">
        <f t="shared" si="71"/>
        <v>1799.119426250845</v>
      </c>
      <c r="N4463" s="9" t="s">
        <v>5475</v>
      </c>
    </row>
    <row r="4464" spans="1:14">
      <c r="A4464" s="31" t="s">
        <v>2459</v>
      </c>
      <c r="B4464" s="31" t="s">
        <v>2449</v>
      </c>
      <c r="C4464" s="31" t="s">
        <v>32</v>
      </c>
      <c r="D4464" s="31" t="s">
        <v>2460</v>
      </c>
      <c r="E4464" s="31" t="s">
        <v>17</v>
      </c>
      <c r="F4464" s="31" t="s">
        <v>2451</v>
      </c>
      <c r="G4464" s="24">
        <f>IF(ISERROR(VLOOKUP(A4464,'2011 County-Level Acres Tilled'!$A$2:$F$3069,6,FALSE)),0,VLOOKUP(A4464,'2011 County-Level Acres Tilled'!$A$2:$F$3069,6,FALSE))</f>
        <v>204318.64796368411</v>
      </c>
      <c r="H4464" s="32" t="s">
        <v>5474</v>
      </c>
      <c r="I4464" s="9" t="s">
        <v>5408</v>
      </c>
      <c r="J4464" s="36">
        <f>IF(ISERROR(VLOOKUP(A4464&amp;I4464,'County-level Emissions Factors'!$E$2:$F$12273,2,FALSE)),0,VLOOKUP(A4464&amp;I4464,'County-level Emissions Factors'!$E$2:$F$12273,2,FALSE))</f>
        <v>23.132399493510604</v>
      </c>
      <c r="K4464" s="19" t="s">
        <v>5473</v>
      </c>
      <c r="L4464" s="19" t="s">
        <v>5474</v>
      </c>
      <c r="M4464" s="38">
        <f t="shared" si="71"/>
        <v>2363.1902943349492</v>
      </c>
      <c r="N4464" s="9" t="s">
        <v>5475</v>
      </c>
    </row>
    <row r="4465" spans="1:14">
      <c r="A4465" s="31" t="s">
        <v>2461</v>
      </c>
      <c r="B4465" s="31" t="s">
        <v>2449</v>
      </c>
      <c r="C4465" s="31" t="s">
        <v>35</v>
      </c>
      <c r="D4465" s="31" t="s">
        <v>2462</v>
      </c>
      <c r="E4465" s="31" t="s">
        <v>17</v>
      </c>
      <c r="F4465" s="31" t="s">
        <v>2451</v>
      </c>
      <c r="G4465" s="24">
        <f>IF(ISERROR(VLOOKUP(A4465,'2011 County-Level Acres Tilled'!$A$2:$F$3069,6,FALSE)),0,VLOOKUP(A4465,'2011 County-Level Acres Tilled'!$A$2:$F$3069,6,FALSE))</f>
        <v>358660.14680664777</v>
      </c>
      <c r="H4465" s="32" t="s">
        <v>5474</v>
      </c>
      <c r="I4465" s="9" t="s">
        <v>5408</v>
      </c>
      <c r="J4465" s="36">
        <f>IF(ISERROR(VLOOKUP(A4465&amp;I4465,'County-level Emissions Factors'!$E$2:$F$12273,2,FALSE)),0,VLOOKUP(A4465&amp;I4465,'County-level Emissions Factors'!$E$2:$F$12273,2,FALSE))</f>
        <v>36.222912036121159</v>
      </c>
      <c r="K4465" s="19" t="s">
        <v>5473</v>
      </c>
      <c r="L4465" s="19" t="s">
        <v>5474</v>
      </c>
      <c r="M4465" s="38">
        <f t="shared" si="71"/>
        <v>6495.8574743197514</v>
      </c>
      <c r="N4465" s="9" t="s">
        <v>5475</v>
      </c>
    </row>
    <row r="4466" spans="1:14">
      <c r="A4466" s="31" t="s">
        <v>2463</v>
      </c>
      <c r="B4466" s="31" t="s">
        <v>2449</v>
      </c>
      <c r="C4466" s="31" t="s">
        <v>38</v>
      </c>
      <c r="D4466" s="31" t="s">
        <v>1307</v>
      </c>
      <c r="E4466" s="31" t="s">
        <v>17</v>
      </c>
      <c r="F4466" s="31" t="s">
        <v>2451</v>
      </c>
      <c r="G4466" s="24">
        <f>IF(ISERROR(VLOOKUP(A4466,'2011 County-Level Acres Tilled'!$A$2:$F$3069,6,FALSE)),0,VLOOKUP(A4466,'2011 County-Level Acres Tilled'!$A$2:$F$3069,6,FALSE))</f>
        <v>299184.65389186476</v>
      </c>
      <c r="H4466" s="32" t="s">
        <v>5474</v>
      </c>
      <c r="I4466" s="9" t="s">
        <v>5408</v>
      </c>
      <c r="J4466" s="36">
        <f>IF(ISERROR(VLOOKUP(A4466&amp;I4466,'County-level Emissions Factors'!$E$2:$F$12273,2,FALSE)),0,VLOOKUP(A4466&amp;I4466,'County-level Emissions Factors'!$E$2:$F$12273,2,FALSE))</f>
        <v>35.149555364663577</v>
      </c>
      <c r="K4466" s="19" t="s">
        <v>5473</v>
      </c>
      <c r="L4466" s="19" t="s">
        <v>5474</v>
      </c>
      <c r="M4466" s="38">
        <f t="shared" si="71"/>
        <v>5258.1037781149053</v>
      </c>
      <c r="N4466" s="9" t="s">
        <v>5475</v>
      </c>
    </row>
    <row r="4467" spans="1:14">
      <c r="A4467" s="31" t="s">
        <v>2464</v>
      </c>
      <c r="B4467" s="31" t="s">
        <v>2449</v>
      </c>
      <c r="C4467" s="31" t="s">
        <v>41</v>
      </c>
      <c r="D4467" s="31" t="s">
        <v>2465</v>
      </c>
      <c r="E4467" s="31" t="s">
        <v>17</v>
      </c>
      <c r="F4467" s="31" t="s">
        <v>2451</v>
      </c>
      <c r="G4467" s="24">
        <f>IF(ISERROR(VLOOKUP(A4467,'2011 County-Level Acres Tilled'!$A$2:$F$3069,6,FALSE)),0,VLOOKUP(A4467,'2011 County-Level Acres Tilled'!$A$2:$F$3069,6,FALSE))</f>
        <v>13651.679762491151</v>
      </c>
      <c r="H4467" s="32" t="s">
        <v>5474</v>
      </c>
      <c r="I4467" s="9" t="s">
        <v>5408</v>
      </c>
      <c r="J4467" s="36">
        <f>IF(ISERROR(VLOOKUP(A4467&amp;I4467,'County-level Emissions Factors'!$E$2:$F$12273,2,FALSE)),0,VLOOKUP(A4467&amp;I4467,'County-level Emissions Factors'!$E$2:$F$12273,2,FALSE))</f>
        <v>23.558460281608919</v>
      </c>
      <c r="K4467" s="19" t="s">
        <v>5473</v>
      </c>
      <c r="L4467" s="19" t="s">
        <v>5474</v>
      </c>
      <c r="M4467" s="38">
        <f t="shared" si="71"/>
        <v>160.80627773094602</v>
      </c>
      <c r="N4467" s="9" t="s">
        <v>5475</v>
      </c>
    </row>
    <row r="4468" spans="1:14">
      <c r="A4468" s="31" t="s">
        <v>2466</v>
      </c>
      <c r="B4468" s="31" t="s">
        <v>2449</v>
      </c>
      <c r="C4468" s="31" t="s">
        <v>44</v>
      </c>
      <c r="D4468" s="31" t="s">
        <v>2467</v>
      </c>
      <c r="E4468" s="31" t="s">
        <v>17</v>
      </c>
      <c r="F4468" s="31" t="s">
        <v>2451</v>
      </c>
      <c r="G4468" s="24">
        <f>IF(ISERROR(VLOOKUP(A4468,'2011 County-Level Acres Tilled'!$A$2:$F$3069,6,FALSE)),0,VLOOKUP(A4468,'2011 County-Level Acres Tilled'!$A$2:$F$3069,6,FALSE))</f>
        <v>115437.14386391398</v>
      </c>
      <c r="H4468" s="32" t="s">
        <v>5474</v>
      </c>
      <c r="I4468" s="9" t="s">
        <v>5408</v>
      </c>
      <c r="J4468" s="36">
        <f>IF(ISERROR(VLOOKUP(A4468&amp;I4468,'County-level Emissions Factors'!$E$2:$F$12273,2,FALSE)),0,VLOOKUP(A4468&amp;I4468,'County-level Emissions Factors'!$E$2:$F$12273,2,FALSE))</f>
        <v>39.832386139048708</v>
      </c>
      <c r="K4468" s="19" t="s">
        <v>5473</v>
      </c>
      <c r="L4468" s="19" t="s">
        <v>5474</v>
      </c>
      <c r="M4468" s="38">
        <f t="shared" si="71"/>
        <v>2299.0684445881693</v>
      </c>
      <c r="N4468" s="9" t="s">
        <v>5475</v>
      </c>
    </row>
    <row r="4469" spans="1:14">
      <c r="A4469" s="31" t="s">
        <v>2468</v>
      </c>
      <c r="B4469" s="31" t="s">
        <v>2449</v>
      </c>
      <c r="C4469" s="31" t="s">
        <v>47</v>
      </c>
      <c r="D4469" s="31" t="s">
        <v>1313</v>
      </c>
      <c r="E4469" s="31" t="s">
        <v>17</v>
      </c>
      <c r="F4469" s="31" t="s">
        <v>2451</v>
      </c>
      <c r="G4469" s="24">
        <f>IF(ISERROR(VLOOKUP(A4469,'2011 County-Level Acres Tilled'!$A$2:$F$3069,6,FALSE)),0,VLOOKUP(A4469,'2011 County-Level Acres Tilled'!$A$2:$F$3069,6,FALSE))</f>
        <v>18740.649733655446</v>
      </c>
      <c r="H4469" s="32" t="s">
        <v>5474</v>
      </c>
      <c r="I4469" s="9" t="s">
        <v>5408</v>
      </c>
      <c r="J4469" s="36">
        <f>IF(ISERROR(VLOOKUP(A4469&amp;I4469,'County-level Emissions Factors'!$E$2:$F$12273,2,FALSE)),0,VLOOKUP(A4469&amp;I4469,'County-level Emissions Factors'!$E$2:$F$12273,2,FALSE))</f>
        <v>28.729326923076918</v>
      </c>
      <c r="K4469" s="19" t="s">
        <v>5473</v>
      </c>
      <c r="L4469" s="19" t="s">
        <v>5474</v>
      </c>
      <c r="M4469" s="38">
        <f t="shared" si="71"/>
        <v>269.20312647453085</v>
      </c>
      <c r="N4469" s="9" t="s">
        <v>5475</v>
      </c>
    </row>
    <row r="4470" spans="1:14">
      <c r="A4470" s="31" t="s">
        <v>2469</v>
      </c>
      <c r="B4470" s="31" t="s">
        <v>2449</v>
      </c>
      <c r="C4470" s="31" t="s">
        <v>50</v>
      </c>
      <c r="D4470" s="31" t="s">
        <v>2332</v>
      </c>
      <c r="E4470" s="31" t="s">
        <v>17</v>
      </c>
      <c r="F4470" s="31" t="s">
        <v>2451</v>
      </c>
      <c r="G4470" s="24">
        <f>IF(ISERROR(VLOOKUP(A4470,'2011 County-Level Acres Tilled'!$A$2:$F$3069,6,FALSE)),0,VLOOKUP(A4470,'2011 County-Level Acres Tilled'!$A$2:$F$3069,6,FALSE))</f>
        <v>306548.88487248396</v>
      </c>
      <c r="H4470" s="32" t="s">
        <v>5474</v>
      </c>
      <c r="I4470" s="9" t="s">
        <v>5408</v>
      </c>
      <c r="J4470" s="36">
        <f>IF(ISERROR(VLOOKUP(A4470&amp;I4470,'County-level Emissions Factors'!$E$2:$F$12273,2,FALSE)),0,VLOOKUP(A4470&amp;I4470,'County-level Emissions Factors'!$E$2:$F$12273,2,FALSE))</f>
        <v>35.13277108433735</v>
      </c>
      <c r="K4470" s="19" t="s">
        <v>5473</v>
      </c>
      <c r="L4470" s="19" t="s">
        <v>5474</v>
      </c>
      <c r="M4470" s="38">
        <f t="shared" si="71"/>
        <v>5384.9558991919321</v>
      </c>
      <c r="N4470" s="9" t="s">
        <v>5475</v>
      </c>
    </row>
    <row r="4471" spans="1:14">
      <c r="A4471" s="31" t="s">
        <v>2470</v>
      </c>
      <c r="B4471" s="31" t="s">
        <v>2449</v>
      </c>
      <c r="C4471" s="31" t="s">
        <v>53</v>
      </c>
      <c r="D4471" s="31" t="s">
        <v>2471</v>
      </c>
      <c r="E4471" s="31" t="s">
        <v>17</v>
      </c>
      <c r="F4471" s="31" t="s">
        <v>2451</v>
      </c>
      <c r="G4471" s="24">
        <f>IF(ISERROR(VLOOKUP(A4471,'2011 County-Level Acres Tilled'!$A$2:$F$3069,6,FALSE)),0,VLOOKUP(A4471,'2011 County-Level Acres Tilled'!$A$2:$F$3069,6,FALSE))</f>
        <v>69590.456540599698</v>
      </c>
      <c r="H4471" s="32" t="s">
        <v>5474</v>
      </c>
      <c r="I4471" s="9" t="s">
        <v>5408</v>
      </c>
      <c r="J4471" s="36">
        <f>IF(ISERROR(VLOOKUP(A4471&amp;I4471,'County-level Emissions Factors'!$E$2:$F$12273,2,FALSE)),0,VLOOKUP(A4471&amp;I4471,'County-level Emissions Factors'!$E$2:$F$12273,2,FALSE))</f>
        <v>19.712478896614872</v>
      </c>
      <c r="K4471" s="19" t="s">
        <v>5473</v>
      </c>
      <c r="L4471" s="19" t="s">
        <v>5474</v>
      </c>
      <c r="M4471" s="38">
        <f t="shared" si="71"/>
        <v>685.90020298118293</v>
      </c>
      <c r="N4471" s="9" t="s">
        <v>5475</v>
      </c>
    </row>
    <row r="4472" spans="1:14">
      <c r="A4472" s="31" t="s">
        <v>2472</v>
      </c>
      <c r="B4472" s="31" t="s">
        <v>2449</v>
      </c>
      <c r="C4472" s="31" t="s">
        <v>56</v>
      </c>
      <c r="D4472" s="31" t="s">
        <v>57</v>
      </c>
      <c r="E4472" s="31" t="s">
        <v>17</v>
      </c>
      <c r="F4472" s="31" t="s">
        <v>2451</v>
      </c>
      <c r="G4472" s="24">
        <f>IF(ISERROR(VLOOKUP(A4472,'2011 County-Level Acres Tilled'!$A$2:$F$3069,6,FALSE)),0,VLOOKUP(A4472,'2011 County-Level Acres Tilled'!$A$2:$F$3069,6,FALSE))</f>
        <v>332059.50575970305</v>
      </c>
      <c r="H4472" s="32" t="s">
        <v>5474</v>
      </c>
      <c r="I4472" s="9" t="s">
        <v>5408</v>
      </c>
      <c r="J4472" s="36">
        <f>IF(ISERROR(VLOOKUP(A4472&amp;I4472,'County-level Emissions Factors'!$E$2:$F$12273,2,FALSE)),0,VLOOKUP(A4472&amp;I4472,'County-level Emissions Factors'!$E$2:$F$12273,2,FALSE))</f>
        <v>40.989703941383226</v>
      </c>
      <c r="K4472" s="19" t="s">
        <v>5473</v>
      </c>
      <c r="L4472" s="19" t="s">
        <v>5474</v>
      </c>
      <c r="M4472" s="38">
        <f t="shared" si="71"/>
        <v>6805.5104160061328</v>
      </c>
      <c r="N4472" s="9" t="s">
        <v>5475</v>
      </c>
    </row>
    <row r="4473" spans="1:14">
      <c r="A4473" s="31" t="s">
        <v>2473</v>
      </c>
      <c r="B4473" s="31" t="s">
        <v>2449</v>
      </c>
      <c r="C4473" s="31" t="s">
        <v>59</v>
      </c>
      <c r="D4473" s="31" t="s">
        <v>1253</v>
      </c>
      <c r="E4473" s="31" t="s">
        <v>17</v>
      </c>
      <c r="F4473" s="31" t="s">
        <v>2451</v>
      </c>
      <c r="G4473" s="24">
        <f>IF(ISERROR(VLOOKUP(A4473,'2011 County-Level Acres Tilled'!$A$2:$F$3069,6,FALSE)),0,VLOOKUP(A4473,'2011 County-Level Acres Tilled'!$A$2:$F$3069,6,FALSE))</f>
        <v>9867.1740721810147</v>
      </c>
      <c r="H4473" s="32" t="s">
        <v>5474</v>
      </c>
      <c r="I4473" s="9" t="s">
        <v>5408</v>
      </c>
      <c r="J4473" s="36">
        <f>IF(ISERROR(VLOOKUP(A4473&amp;I4473,'County-level Emissions Factors'!$E$2:$F$12273,2,FALSE)),0,VLOOKUP(A4473&amp;I4473,'County-level Emissions Factors'!$E$2:$F$12273,2,FALSE))</f>
        <v>29.158566661830843</v>
      </c>
      <c r="K4473" s="19" t="s">
        <v>5473</v>
      </c>
      <c r="L4473" s="19" t="s">
        <v>5474</v>
      </c>
      <c r="M4473" s="38">
        <f t="shared" si="71"/>
        <v>143.85632647378949</v>
      </c>
      <c r="N4473" s="9" t="s">
        <v>5475</v>
      </c>
    </row>
    <row r="4474" spans="1:14">
      <c r="A4474" s="31" t="s">
        <v>2474</v>
      </c>
      <c r="B4474" s="31" t="s">
        <v>2449</v>
      </c>
      <c r="C4474" s="31" t="s">
        <v>62</v>
      </c>
      <c r="D4474" s="31" t="s">
        <v>921</v>
      </c>
      <c r="E4474" s="31" t="s">
        <v>17</v>
      </c>
      <c r="F4474" s="31" t="s">
        <v>2451</v>
      </c>
      <c r="G4474" s="24">
        <f>IF(ISERROR(VLOOKUP(A4474,'2011 County-Level Acres Tilled'!$A$2:$F$3069,6,FALSE)),0,VLOOKUP(A4474,'2011 County-Level Acres Tilled'!$A$2:$F$3069,6,FALSE))</f>
        <v>35.153439153439166</v>
      </c>
      <c r="H4474" s="32" t="s">
        <v>5474</v>
      </c>
      <c r="I4474" s="9" t="s">
        <v>5408</v>
      </c>
      <c r="J4474" s="36">
        <f>IF(ISERROR(VLOOKUP(A4474&amp;I4474,'County-level Emissions Factors'!$E$2:$F$12273,2,FALSE)),0,VLOOKUP(A4474&amp;I4474,'County-level Emissions Factors'!$E$2:$F$12273,2,FALSE))</f>
        <v>30.92</v>
      </c>
      <c r="K4474" s="19" t="s">
        <v>5473</v>
      </c>
      <c r="L4474" s="19" t="s">
        <v>5474</v>
      </c>
      <c r="M4474" s="38">
        <f t="shared" si="71"/>
        <v>0.54347216931216946</v>
      </c>
      <c r="N4474" s="9" t="s">
        <v>5475</v>
      </c>
    </row>
    <row r="4475" spans="1:14">
      <c r="A4475" s="31" t="s">
        <v>2475</v>
      </c>
      <c r="B4475" s="31" t="s">
        <v>2449</v>
      </c>
      <c r="C4475" s="31" t="s">
        <v>65</v>
      </c>
      <c r="D4475" s="31" t="s">
        <v>2476</v>
      </c>
      <c r="E4475" s="31" t="s">
        <v>17</v>
      </c>
      <c r="F4475" s="31" t="s">
        <v>2451</v>
      </c>
      <c r="G4475" s="24">
        <f>IF(ISERROR(VLOOKUP(A4475,'2011 County-Level Acres Tilled'!$A$2:$F$3069,6,FALSE)),0,VLOOKUP(A4475,'2011 County-Level Acres Tilled'!$A$2:$F$3069,6,FALSE))</f>
        <v>357155.49912427494</v>
      </c>
      <c r="H4475" s="32" t="s">
        <v>5474</v>
      </c>
      <c r="I4475" s="9" t="s">
        <v>5408</v>
      </c>
      <c r="J4475" s="36">
        <f>IF(ISERROR(VLOOKUP(A4475&amp;I4475,'County-level Emissions Factors'!$E$2:$F$12273,2,FALSE)),0,VLOOKUP(A4475&amp;I4475,'County-level Emissions Factors'!$E$2:$F$12273,2,FALSE))</f>
        <v>27.919822618995521</v>
      </c>
      <c r="K4475" s="19" t="s">
        <v>5473</v>
      </c>
      <c r="L4475" s="19" t="s">
        <v>5474</v>
      </c>
      <c r="M4475" s="38">
        <f t="shared" si="71"/>
        <v>4985.8590914742836</v>
      </c>
      <c r="N4475" s="9" t="s">
        <v>5475</v>
      </c>
    </row>
    <row r="4476" spans="1:14">
      <c r="A4476" s="31" t="s">
        <v>2477</v>
      </c>
      <c r="B4476" s="31" t="s">
        <v>2449</v>
      </c>
      <c r="C4476" s="31" t="s">
        <v>68</v>
      </c>
      <c r="D4476" s="31" t="s">
        <v>2478</v>
      </c>
      <c r="E4476" s="31" t="s">
        <v>17</v>
      </c>
      <c r="F4476" s="31" t="s">
        <v>2451</v>
      </c>
      <c r="G4476" s="24">
        <f>IF(ISERROR(VLOOKUP(A4476,'2011 County-Level Acres Tilled'!$A$2:$F$3069,6,FALSE)),0,VLOOKUP(A4476,'2011 County-Level Acres Tilled'!$A$2:$F$3069,6,FALSE))</f>
        <v>14361.789584351602</v>
      </c>
      <c r="H4476" s="32" t="s">
        <v>5474</v>
      </c>
      <c r="I4476" s="9" t="s">
        <v>5408</v>
      </c>
      <c r="J4476" s="36">
        <f>IF(ISERROR(VLOOKUP(A4476&amp;I4476,'County-level Emissions Factors'!$E$2:$F$12273,2,FALSE)),0,VLOOKUP(A4476&amp;I4476,'County-level Emissions Factors'!$E$2:$F$12273,2,FALSE))</f>
        <v>26.420698412698414</v>
      </c>
      <c r="K4476" s="19" t="s">
        <v>5473</v>
      </c>
      <c r="L4476" s="19" t="s">
        <v>5474</v>
      </c>
      <c r="M4476" s="38">
        <f t="shared" si="71"/>
        <v>189.72425563739347</v>
      </c>
      <c r="N4476" s="9" t="s">
        <v>5475</v>
      </c>
    </row>
    <row r="4477" spans="1:14">
      <c r="A4477" s="31" t="s">
        <v>2479</v>
      </c>
      <c r="B4477" s="31" t="s">
        <v>2449</v>
      </c>
      <c r="C4477" s="31" t="s">
        <v>71</v>
      </c>
      <c r="D4477" s="31" t="s">
        <v>2480</v>
      </c>
      <c r="E4477" s="31" t="s">
        <v>17</v>
      </c>
      <c r="F4477" s="31" t="s">
        <v>2451</v>
      </c>
      <c r="G4477" s="24">
        <f>IF(ISERROR(VLOOKUP(A4477,'2011 County-Level Acres Tilled'!$A$2:$F$3069,6,FALSE)),0,VLOOKUP(A4477,'2011 County-Level Acres Tilled'!$A$2:$F$3069,6,FALSE))</f>
        <v>176432.92817007116</v>
      </c>
      <c r="H4477" s="32" t="s">
        <v>5474</v>
      </c>
      <c r="I4477" s="9" t="s">
        <v>5408</v>
      </c>
      <c r="J4477" s="36">
        <f>IF(ISERROR(VLOOKUP(A4477&amp;I4477,'County-level Emissions Factors'!$E$2:$F$12273,2,FALSE)),0,VLOOKUP(A4477&amp;I4477,'County-level Emissions Factors'!$E$2:$F$12273,2,FALSE))</f>
        <v>34.559489290057058</v>
      </c>
      <c r="K4477" s="19" t="s">
        <v>5473</v>
      </c>
      <c r="L4477" s="19" t="s">
        <v>5474</v>
      </c>
      <c r="M4477" s="38">
        <f t="shared" si="71"/>
        <v>3048.7159457534899</v>
      </c>
      <c r="N4477" s="9" t="s">
        <v>5475</v>
      </c>
    </row>
    <row r="4478" spans="1:14">
      <c r="A4478" s="31" t="s">
        <v>2481</v>
      </c>
      <c r="B4478" s="31" t="s">
        <v>2449</v>
      </c>
      <c r="C4478" s="31" t="s">
        <v>74</v>
      </c>
      <c r="D4478" s="31" t="s">
        <v>935</v>
      </c>
      <c r="E4478" s="31" t="s">
        <v>17</v>
      </c>
      <c r="F4478" s="31" t="s">
        <v>2451</v>
      </c>
      <c r="G4478" s="24">
        <f>IF(ISERROR(VLOOKUP(A4478,'2011 County-Level Acres Tilled'!$A$2:$F$3069,6,FALSE)),0,VLOOKUP(A4478,'2011 County-Level Acres Tilled'!$A$2:$F$3069,6,FALSE))</f>
        <v>225933.50129144429</v>
      </c>
      <c r="H4478" s="32" t="s">
        <v>5474</v>
      </c>
      <c r="I4478" s="9" t="s">
        <v>5408</v>
      </c>
      <c r="J4478" s="36">
        <f>IF(ISERROR(VLOOKUP(A4478&amp;I4478,'County-level Emissions Factors'!$E$2:$F$12273,2,FALSE)),0,VLOOKUP(A4478&amp;I4478,'County-level Emissions Factors'!$E$2:$F$12273,2,FALSE))</f>
        <v>29.827724110224434</v>
      </c>
      <c r="K4478" s="19" t="s">
        <v>5473</v>
      </c>
      <c r="L4478" s="19" t="s">
        <v>5474</v>
      </c>
      <c r="M4478" s="38">
        <f t="shared" si="71"/>
        <v>3369.5410718891185</v>
      </c>
      <c r="N4478" s="9" t="s">
        <v>5475</v>
      </c>
    </row>
    <row r="4479" spans="1:14">
      <c r="A4479" s="31" t="s">
        <v>2482</v>
      </c>
      <c r="B4479" s="31" t="s">
        <v>2449</v>
      </c>
      <c r="C4479" s="31" t="s">
        <v>77</v>
      </c>
      <c r="D4479" s="31" t="s">
        <v>624</v>
      </c>
      <c r="E4479" s="31" t="s">
        <v>17</v>
      </c>
      <c r="F4479" s="31" t="s">
        <v>2451</v>
      </c>
      <c r="G4479" s="24">
        <f>IF(ISERROR(VLOOKUP(A4479,'2011 County-Level Acres Tilled'!$A$2:$F$3069,6,FALSE)),0,VLOOKUP(A4479,'2011 County-Level Acres Tilled'!$A$2:$F$3069,6,FALSE))</f>
        <v>140009.14974927946</v>
      </c>
      <c r="H4479" s="32" t="s">
        <v>5474</v>
      </c>
      <c r="I4479" s="9" t="s">
        <v>5408</v>
      </c>
      <c r="J4479" s="36">
        <f>IF(ISERROR(VLOOKUP(A4479&amp;I4479,'County-level Emissions Factors'!$E$2:$F$12273,2,FALSE)),0,VLOOKUP(A4479&amp;I4479,'County-level Emissions Factors'!$E$2:$F$12273,2,FALSE))</f>
        <v>37.724610771953898</v>
      </c>
      <c r="K4479" s="19" t="s">
        <v>5473</v>
      </c>
      <c r="L4479" s="19" t="s">
        <v>5474</v>
      </c>
      <c r="M4479" s="38">
        <f t="shared" si="71"/>
        <v>2640.8953394018872</v>
      </c>
      <c r="N4479" s="9" t="s">
        <v>5475</v>
      </c>
    </row>
    <row r="4480" spans="1:14">
      <c r="A4480" s="31" t="s">
        <v>2483</v>
      </c>
      <c r="B4480" s="31" t="s">
        <v>2449</v>
      </c>
      <c r="C4480" s="31" t="s">
        <v>80</v>
      </c>
      <c r="D4480" s="31" t="s">
        <v>2484</v>
      </c>
      <c r="E4480" s="31" t="s">
        <v>17</v>
      </c>
      <c r="F4480" s="31" t="s">
        <v>2451</v>
      </c>
      <c r="G4480" s="24">
        <f>IF(ISERROR(VLOOKUP(A4480,'2011 County-Level Acres Tilled'!$A$2:$F$3069,6,FALSE)),0,VLOOKUP(A4480,'2011 County-Level Acres Tilled'!$A$2:$F$3069,6,FALSE))</f>
        <v>391906.09942858515</v>
      </c>
      <c r="H4480" s="32" t="s">
        <v>5474</v>
      </c>
      <c r="I4480" s="9" t="s">
        <v>5408</v>
      </c>
      <c r="J4480" s="36">
        <f>IF(ISERROR(VLOOKUP(A4480&amp;I4480,'County-level Emissions Factors'!$E$2:$F$12273,2,FALSE)),0,VLOOKUP(A4480&amp;I4480,'County-level Emissions Factors'!$E$2:$F$12273,2,FALSE))</f>
        <v>33.020852593186611</v>
      </c>
      <c r="K4480" s="19" t="s">
        <v>5473</v>
      </c>
      <c r="L4480" s="19" t="s">
        <v>5474</v>
      </c>
      <c r="M4480" s="38">
        <f t="shared" si="71"/>
        <v>6470.5367698010223</v>
      </c>
      <c r="N4480" s="9" t="s">
        <v>5475</v>
      </c>
    </row>
    <row r="4481" spans="1:14">
      <c r="A4481" s="31" t="s">
        <v>2485</v>
      </c>
      <c r="B4481" s="31" t="s">
        <v>2449</v>
      </c>
      <c r="C4481" s="31" t="s">
        <v>83</v>
      </c>
      <c r="D4481" s="31" t="s">
        <v>2486</v>
      </c>
      <c r="E4481" s="31" t="s">
        <v>17</v>
      </c>
      <c r="F4481" s="31" t="s">
        <v>2451</v>
      </c>
      <c r="G4481" s="24">
        <f>IF(ISERROR(VLOOKUP(A4481,'2011 County-Level Acres Tilled'!$A$2:$F$3069,6,FALSE)),0,VLOOKUP(A4481,'2011 County-Level Acres Tilled'!$A$2:$F$3069,6,FALSE))</f>
        <v>311788.33829962835</v>
      </c>
      <c r="H4481" s="32" t="s">
        <v>5474</v>
      </c>
      <c r="I4481" s="9" t="s">
        <v>5408</v>
      </c>
      <c r="J4481" s="36">
        <f>IF(ISERROR(VLOOKUP(A4481&amp;I4481,'County-level Emissions Factors'!$E$2:$F$12273,2,FALSE)),0,VLOOKUP(A4481&amp;I4481,'County-level Emissions Factors'!$E$2:$F$12273,2,FALSE))</f>
        <v>38.164371919636103</v>
      </c>
      <c r="K4481" s="19" t="s">
        <v>5473</v>
      </c>
      <c r="L4481" s="19" t="s">
        <v>5474</v>
      </c>
      <c r="M4481" s="38">
        <f t="shared" si="71"/>
        <v>5949.603051536169</v>
      </c>
      <c r="N4481" s="9" t="s">
        <v>5475</v>
      </c>
    </row>
    <row r="4482" spans="1:14">
      <c r="A4482" s="31" t="s">
        <v>2487</v>
      </c>
      <c r="B4482" s="31" t="s">
        <v>2449</v>
      </c>
      <c r="C4482" s="31" t="s">
        <v>86</v>
      </c>
      <c r="D4482" s="31" t="s">
        <v>2488</v>
      </c>
      <c r="E4482" s="31" t="s">
        <v>17</v>
      </c>
      <c r="F4482" s="31" t="s">
        <v>2451</v>
      </c>
      <c r="G4482" s="24">
        <f>IF(ISERROR(VLOOKUP(A4482,'2011 County-Level Acres Tilled'!$A$2:$F$3069,6,FALSE)),0,VLOOKUP(A4482,'2011 County-Level Acres Tilled'!$A$2:$F$3069,6,FALSE))</f>
        <v>352371.62043575168</v>
      </c>
      <c r="H4482" s="32" t="s">
        <v>5474</v>
      </c>
      <c r="I4482" s="9" t="s">
        <v>5408</v>
      </c>
      <c r="J4482" s="36">
        <f>IF(ISERROR(VLOOKUP(A4482&amp;I4482,'County-level Emissions Factors'!$E$2:$F$12273,2,FALSE)),0,VLOOKUP(A4482&amp;I4482,'County-level Emissions Factors'!$E$2:$F$12273,2,FALSE))</f>
        <v>43.065792120803302</v>
      </c>
      <c r="K4482" s="19" t="s">
        <v>5473</v>
      </c>
      <c r="L4482" s="19" t="s">
        <v>5474</v>
      </c>
      <c r="M4482" s="38">
        <f t="shared" si="71"/>
        <v>7587.581477478343</v>
      </c>
      <c r="N4482" s="9" t="s">
        <v>5475</v>
      </c>
    </row>
    <row r="4483" spans="1:14">
      <c r="A4483" s="31" t="s">
        <v>2489</v>
      </c>
      <c r="B4483" s="31" t="s">
        <v>2449</v>
      </c>
      <c r="C4483" s="31" t="s">
        <v>89</v>
      </c>
      <c r="D4483" s="31" t="s">
        <v>2490</v>
      </c>
      <c r="E4483" s="31" t="s">
        <v>17</v>
      </c>
      <c r="F4483" s="31" t="s">
        <v>2451</v>
      </c>
      <c r="G4483" s="24">
        <f>IF(ISERROR(VLOOKUP(A4483,'2011 County-Level Acres Tilled'!$A$2:$F$3069,6,FALSE)),0,VLOOKUP(A4483,'2011 County-Level Acres Tilled'!$A$2:$F$3069,6,FALSE))</f>
        <v>285201.39617959113</v>
      </c>
      <c r="H4483" s="32" t="s">
        <v>5474</v>
      </c>
      <c r="I4483" s="9" t="s">
        <v>5408</v>
      </c>
      <c r="J4483" s="36">
        <f>IF(ISERROR(VLOOKUP(A4483&amp;I4483,'County-level Emissions Factors'!$E$2:$F$12273,2,FALSE)),0,VLOOKUP(A4483&amp;I4483,'County-level Emissions Factors'!$E$2:$F$12273,2,FALSE))</f>
        <v>39.277640491386521</v>
      </c>
      <c r="K4483" s="19" t="s">
        <v>5473</v>
      </c>
      <c r="L4483" s="19" t="s">
        <v>5474</v>
      </c>
      <c r="M4483" s="38">
        <f t="shared" si="71"/>
        <v>5601.0189533917392</v>
      </c>
      <c r="N4483" s="9" t="s">
        <v>5475</v>
      </c>
    </row>
    <row r="4484" spans="1:14">
      <c r="A4484" s="31" t="s">
        <v>2491</v>
      </c>
      <c r="B4484" s="31" t="s">
        <v>2449</v>
      </c>
      <c r="C4484" s="31" t="s">
        <v>92</v>
      </c>
      <c r="D4484" s="31" t="s">
        <v>376</v>
      </c>
      <c r="E4484" s="31" t="s">
        <v>17</v>
      </c>
      <c r="F4484" s="31" t="s">
        <v>2451</v>
      </c>
      <c r="G4484" s="24">
        <f>IF(ISERROR(VLOOKUP(A4484,'2011 County-Level Acres Tilled'!$A$2:$F$3069,6,FALSE)),0,VLOOKUP(A4484,'2011 County-Level Acres Tilled'!$A$2:$F$3069,6,FALSE))</f>
        <v>235811.05623917907</v>
      </c>
      <c r="H4484" s="32" t="s">
        <v>5474</v>
      </c>
      <c r="I4484" s="9" t="s">
        <v>5408</v>
      </c>
      <c r="J4484" s="36">
        <f>IF(ISERROR(VLOOKUP(A4484&amp;I4484,'County-level Emissions Factors'!$E$2:$F$12273,2,FALSE)),0,VLOOKUP(A4484&amp;I4484,'County-level Emissions Factors'!$E$2:$F$12273,2,FALSE))</f>
        <v>27.556285053560515</v>
      </c>
      <c r="K4484" s="19" t="s">
        <v>5473</v>
      </c>
      <c r="L4484" s="19" t="s">
        <v>5474</v>
      </c>
      <c r="M4484" s="38">
        <f t="shared" si="71"/>
        <v>3249.038342254004</v>
      </c>
      <c r="N4484" s="9" t="s">
        <v>5475</v>
      </c>
    </row>
    <row r="4485" spans="1:14">
      <c r="A4485" s="31" t="s">
        <v>2492</v>
      </c>
      <c r="B4485" s="31" t="s">
        <v>2449</v>
      </c>
      <c r="C4485" s="31" t="s">
        <v>95</v>
      </c>
      <c r="D4485" s="31" t="s">
        <v>2493</v>
      </c>
      <c r="E4485" s="31" t="s">
        <v>17</v>
      </c>
      <c r="F4485" s="31" t="s">
        <v>2451</v>
      </c>
      <c r="G4485" s="24">
        <f>IF(ISERROR(VLOOKUP(A4485,'2011 County-Level Acres Tilled'!$A$2:$F$3069,6,FALSE)),0,VLOOKUP(A4485,'2011 County-Level Acres Tilled'!$A$2:$F$3069,6,FALSE))</f>
        <v>36233.266689383679</v>
      </c>
      <c r="H4485" s="32" t="s">
        <v>5474</v>
      </c>
      <c r="I4485" s="9" t="s">
        <v>5408</v>
      </c>
      <c r="J4485" s="36">
        <f>IF(ISERROR(VLOOKUP(A4485&amp;I4485,'County-level Emissions Factors'!$E$2:$F$12273,2,FALSE)),0,VLOOKUP(A4485&amp;I4485,'County-level Emissions Factors'!$E$2:$F$12273,2,FALSE))</f>
        <v>31.933087344421192</v>
      </c>
      <c r="K4485" s="19" t="s">
        <v>5473</v>
      </c>
      <c r="L4485" s="19" t="s">
        <v>5474</v>
      </c>
      <c r="M4485" s="38">
        <f t="shared" si="71"/>
        <v>578.52003498289787</v>
      </c>
      <c r="N4485" s="9" t="s">
        <v>5475</v>
      </c>
    </row>
    <row r="4486" spans="1:14">
      <c r="A4486" s="31" t="s">
        <v>2494</v>
      </c>
      <c r="B4486" s="31" t="s">
        <v>2449</v>
      </c>
      <c r="C4486" s="31" t="s">
        <v>98</v>
      </c>
      <c r="D4486" s="31" t="s">
        <v>120</v>
      </c>
      <c r="E4486" s="31" t="s">
        <v>17</v>
      </c>
      <c r="F4486" s="31" t="s">
        <v>2451</v>
      </c>
      <c r="G4486" s="24">
        <f>IF(ISERROR(VLOOKUP(A4486,'2011 County-Level Acres Tilled'!$A$2:$F$3069,6,FALSE)),0,VLOOKUP(A4486,'2011 County-Level Acres Tilled'!$A$2:$F$3069,6,FALSE))</f>
        <v>119703.86776680847</v>
      </c>
      <c r="H4486" s="32" t="s">
        <v>5474</v>
      </c>
      <c r="I4486" s="9" t="s">
        <v>5408</v>
      </c>
      <c r="J4486" s="36">
        <f>IF(ISERROR(VLOOKUP(A4486&amp;I4486,'County-level Emissions Factors'!$E$2:$F$12273,2,FALSE)),0,VLOOKUP(A4486&amp;I4486,'County-level Emissions Factors'!$E$2:$F$12273,2,FALSE))</f>
        <v>24.380555891726168</v>
      </c>
      <c r="K4486" s="19" t="s">
        <v>5473</v>
      </c>
      <c r="L4486" s="19" t="s">
        <v>5474</v>
      </c>
      <c r="M4486" s="38">
        <f t="shared" si="71"/>
        <v>1459.2234192722362</v>
      </c>
      <c r="N4486" s="9" t="s">
        <v>5475</v>
      </c>
    </row>
    <row r="4487" spans="1:14">
      <c r="A4487" s="31" t="s">
        <v>2495</v>
      </c>
      <c r="B4487" s="31" t="s">
        <v>2449</v>
      </c>
      <c r="C4487" s="31" t="s">
        <v>101</v>
      </c>
      <c r="D4487" s="31" t="s">
        <v>2496</v>
      </c>
      <c r="E4487" s="31" t="s">
        <v>17</v>
      </c>
      <c r="F4487" s="31" t="s">
        <v>2451</v>
      </c>
      <c r="G4487" s="24">
        <f>IF(ISERROR(VLOOKUP(A4487,'2011 County-Level Acres Tilled'!$A$2:$F$3069,6,FALSE)),0,VLOOKUP(A4487,'2011 County-Level Acres Tilled'!$A$2:$F$3069,6,FALSE))</f>
        <v>26932.237325947292</v>
      </c>
      <c r="H4487" s="32" t="s">
        <v>5474</v>
      </c>
      <c r="I4487" s="9" t="s">
        <v>5408</v>
      </c>
      <c r="J4487" s="36">
        <f>IF(ISERROR(VLOOKUP(A4487&amp;I4487,'County-level Emissions Factors'!$E$2:$F$12273,2,FALSE)),0,VLOOKUP(A4487&amp;I4487,'County-level Emissions Factors'!$E$2:$F$12273,2,FALSE))</f>
        <v>27.663402777777776</v>
      </c>
      <c r="K4487" s="19" t="s">
        <v>5473</v>
      </c>
      <c r="L4487" s="19" t="s">
        <v>5474</v>
      </c>
      <c r="M4487" s="38">
        <f t="shared" ref="M4487:M4550" si="72">G4487*J4487/2000</f>
        <v>372.51866442719034</v>
      </c>
      <c r="N4487" s="9" t="s">
        <v>5475</v>
      </c>
    </row>
    <row r="4488" spans="1:14">
      <c r="A4488" s="31" t="s">
        <v>2497</v>
      </c>
      <c r="B4488" s="31" t="s">
        <v>2449</v>
      </c>
      <c r="C4488" s="31" t="s">
        <v>104</v>
      </c>
      <c r="D4488" s="31" t="s">
        <v>2498</v>
      </c>
      <c r="E4488" s="31" t="s">
        <v>17</v>
      </c>
      <c r="F4488" s="31" t="s">
        <v>2451</v>
      </c>
      <c r="G4488" s="24">
        <f>IF(ISERROR(VLOOKUP(A4488,'2011 County-Level Acres Tilled'!$A$2:$F$3069,6,FALSE)),0,VLOOKUP(A4488,'2011 County-Level Acres Tilled'!$A$2:$F$3069,6,FALSE))</f>
        <v>72955.880200391621</v>
      </c>
      <c r="H4488" s="32" t="s">
        <v>5474</v>
      </c>
      <c r="I4488" s="9" t="s">
        <v>5408</v>
      </c>
      <c r="J4488" s="36">
        <f>IF(ISERROR(VLOOKUP(A4488&amp;I4488,'County-level Emissions Factors'!$E$2:$F$12273,2,FALSE)),0,VLOOKUP(A4488&amp;I4488,'County-level Emissions Factors'!$E$2:$F$12273,2,FALSE))</f>
        <v>29.831357085335036</v>
      </c>
      <c r="K4488" s="19" t="s">
        <v>5473</v>
      </c>
      <c r="L4488" s="19" t="s">
        <v>5474</v>
      </c>
      <c r="M4488" s="38">
        <f t="shared" si="72"/>
        <v>1088.1864568664034</v>
      </c>
      <c r="N4488" s="9" t="s">
        <v>5475</v>
      </c>
    </row>
    <row r="4489" spans="1:14">
      <c r="A4489" s="31" t="s">
        <v>2499</v>
      </c>
      <c r="B4489" s="31" t="s">
        <v>2449</v>
      </c>
      <c r="C4489" s="31" t="s">
        <v>107</v>
      </c>
      <c r="D4489" s="31" t="s">
        <v>2500</v>
      </c>
      <c r="E4489" s="31" t="s">
        <v>17</v>
      </c>
      <c r="F4489" s="31" t="s">
        <v>2451</v>
      </c>
      <c r="G4489" s="24">
        <f>IF(ISERROR(VLOOKUP(A4489,'2011 County-Level Acres Tilled'!$A$2:$F$3069,6,FALSE)),0,VLOOKUP(A4489,'2011 County-Level Acres Tilled'!$A$2:$F$3069,6,FALSE))</f>
        <v>6750.9229307523738</v>
      </c>
      <c r="H4489" s="32" t="s">
        <v>5474</v>
      </c>
      <c r="I4489" s="9" t="s">
        <v>5408</v>
      </c>
      <c r="J4489" s="36">
        <f>IF(ISERROR(VLOOKUP(A4489&amp;I4489,'County-level Emissions Factors'!$E$2:$F$12273,2,FALSE)),0,VLOOKUP(A4489&amp;I4489,'County-level Emissions Factors'!$E$2:$F$12273,2,FALSE))</f>
        <v>29.78</v>
      </c>
      <c r="K4489" s="19" t="s">
        <v>5473</v>
      </c>
      <c r="L4489" s="19" t="s">
        <v>5474</v>
      </c>
      <c r="M4489" s="38">
        <f t="shared" si="72"/>
        <v>100.52124243890285</v>
      </c>
      <c r="N4489" s="9" t="s">
        <v>5475</v>
      </c>
    </row>
    <row r="4490" spans="1:14">
      <c r="A4490" s="31" t="s">
        <v>2501</v>
      </c>
      <c r="B4490" s="31" t="s">
        <v>2449</v>
      </c>
      <c r="C4490" s="31" t="s">
        <v>110</v>
      </c>
      <c r="D4490" s="31" t="s">
        <v>123</v>
      </c>
      <c r="E4490" s="31" t="s">
        <v>17</v>
      </c>
      <c r="F4490" s="31" t="s">
        <v>2451</v>
      </c>
      <c r="G4490" s="24">
        <f>IF(ISERROR(VLOOKUP(A4490,'2011 County-Level Acres Tilled'!$A$2:$F$3069,6,FALSE)),0,VLOOKUP(A4490,'2011 County-Level Acres Tilled'!$A$2:$F$3069,6,FALSE))</f>
        <v>349388.01123864157</v>
      </c>
      <c r="H4490" s="32" t="s">
        <v>5474</v>
      </c>
      <c r="I4490" s="9" t="s">
        <v>5408</v>
      </c>
      <c r="J4490" s="36">
        <f>IF(ISERROR(VLOOKUP(A4490&amp;I4490,'County-level Emissions Factors'!$E$2:$F$12273,2,FALSE)),0,VLOOKUP(A4490&amp;I4490,'County-level Emissions Factors'!$E$2:$F$12273,2,FALSE))</f>
        <v>25.602255910001816</v>
      </c>
      <c r="K4490" s="19" t="s">
        <v>5473</v>
      </c>
      <c r="L4490" s="19" t="s">
        <v>5474</v>
      </c>
      <c r="M4490" s="38">
        <f t="shared" si="72"/>
        <v>4472.5606378091461</v>
      </c>
      <c r="N4490" s="9" t="s">
        <v>5475</v>
      </c>
    </row>
    <row r="4491" spans="1:14">
      <c r="A4491" s="31" t="s">
        <v>2502</v>
      </c>
      <c r="B4491" s="31" t="s">
        <v>2449</v>
      </c>
      <c r="C4491" s="31" t="s">
        <v>113</v>
      </c>
      <c r="D4491" s="31" t="s">
        <v>2503</v>
      </c>
      <c r="E4491" s="31" t="s">
        <v>17</v>
      </c>
      <c r="F4491" s="31" t="s">
        <v>2451</v>
      </c>
      <c r="G4491" s="24">
        <f>IF(ISERROR(VLOOKUP(A4491,'2011 County-Level Acres Tilled'!$A$2:$F$3069,6,FALSE)),0,VLOOKUP(A4491,'2011 County-Level Acres Tilled'!$A$2:$F$3069,6,FALSE))</f>
        <v>27896.959630365836</v>
      </c>
      <c r="H4491" s="32" t="s">
        <v>5474</v>
      </c>
      <c r="I4491" s="9" t="s">
        <v>5408</v>
      </c>
      <c r="J4491" s="36">
        <f>IF(ISERROR(VLOOKUP(A4491&amp;I4491,'County-level Emissions Factors'!$E$2:$F$12273,2,FALSE)),0,VLOOKUP(A4491&amp;I4491,'County-level Emissions Factors'!$E$2:$F$12273,2,FALSE))</f>
        <v>44.433028300886832</v>
      </c>
      <c r="K4491" s="19" t="s">
        <v>5473</v>
      </c>
      <c r="L4491" s="19" t="s">
        <v>5474</v>
      </c>
      <c r="M4491" s="38">
        <f t="shared" si="72"/>
        <v>619.77319838237133</v>
      </c>
      <c r="N4491" s="9" t="s">
        <v>5475</v>
      </c>
    </row>
    <row r="4492" spans="1:14">
      <c r="A4492" s="31" t="s">
        <v>2504</v>
      </c>
      <c r="B4492" s="31" t="s">
        <v>2449</v>
      </c>
      <c r="C4492" s="31" t="s">
        <v>116</v>
      </c>
      <c r="D4492" s="31" t="s">
        <v>2505</v>
      </c>
      <c r="E4492" s="31" t="s">
        <v>17</v>
      </c>
      <c r="F4492" s="31" t="s">
        <v>2451</v>
      </c>
      <c r="G4492" s="24">
        <f>IF(ISERROR(VLOOKUP(A4492,'2011 County-Level Acres Tilled'!$A$2:$F$3069,6,FALSE)),0,VLOOKUP(A4492,'2011 County-Level Acres Tilled'!$A$2:$F$3069,6,FALSE))</f>
        <v>307094.80278063513</v>
      </c>
      <c r="H4492" s="32" t="s">
        <v>5474</v>
      </c>
      <c r="I4492" s="9" t="s">
        <v>5408</v>
      </c>
      <c r="J4492" s="36">
        <f>IF(ISERROR(VLOOKUP(A4492&amp;I4492,'County-level Emissions Factors'!$E$2:$F$12273,2,FALSE)),0,VLOOKUP(A4492&amp;I4492,'County-level Emissions Factors'!$E$2:$F$12273,2,FALSE))</f>
        <v>28.915621359942364</v>
      </c>
      <c r="K4492" s="19" t="s">
        <v>5473</v>
      </c>
      <c r="L4492" s="19" t="s">
        <v>5474</v>
      </c>
      <c r="M4492" s="38">
        <f t="shared" si="72"/>
        <v>4439.9185194055099</v>
      </c>
      <c r="N4492" s="9" t="s">
        <v>5475</v>
      </c>
    </row>
    <row r="4493" spans="1:14">
      <c r="A4493" s="31" t="s">
        <v>2506</v>
      </c>
      <c r="B4493" s="31" t="s">
        <v>2449</v>
      </c>
      <c r="C4493" s="31" t="s">
        <v>119</v>
      </c>
      <c r="D4493" s="31" t="s">
        <v>2507</v>
      </c>
      <c r="E4493" s="31" t="s">
        <v>17</v>
      </c>
      <c r="F4493" s="31" t="s">
        <v>2451</v>
      </c>
      <c r="G4493" s="24">
        <f>IF(ISERROR(VLOOKUP(A4493,'2011 County-Level Acres Tilled'!$A$2:$F$3069,6,FALSE)),0,VLOOKUP(A4493,'2011 County-Level Acres Tilled'!$A$2:$F$3069,6,FALSE))</f>
        <v>173386.50043209756</v>
      </c>
      <c r="H4493" s="32" t="s">
        <v>5474</v>
      </c>
      <c r="I4493" s="9" t="s">
        <v>5408</v>
      </c>
      <c r="J4493" s="36">
        <f>IF(ISERROR(VLOOKUP(A4493&amp;I4493,'County-level Emissions Factors'!$E$2:$F$12273,2,FALSE)),0,VLOOKUP(A4493&amp;I4493,'County-level Emissions Factors'!$E$2:$F$12273,2,FALSE))</f>
        <v>31.987922446450117</v>
      </c>
      <c r="K4493" s="19" t="s">
        <v>5473</v>
      </c>
      <c r="L4493" s="19" t="s">
        <v>5474</v>
      </c>
      <c r="M4493" s="38">
        <f t="shared" si="72"/>
        <v>2773.136964541663</v>
      </c>
      <c r="N4493" s="9" t="s">
        <v>5475</v>
      </c>
    </row>
    <row r="4494" spans="1:14">
      <c r="A4494" s="31" t="s">
        <v>2508</v>
      </c>
      <c r="B4494" s="31" t="s">
        <v>2449</v>
      </c>
      <c r="C4494" s="31" t="s">
        <v>122</v>
      </c>
      <c r="D4494" s="31" t="s">
        <v>2509</v>
      </c>
      <c r="E4494" s="31" t="s">
        <v>17</v>
      </c>
      <c r="F4494" s="31" t="s">
        <v>2451</v>
      </c>
      <c r="G4494" s="24">
        <f>IF(ISERROR(VLOOKUP(A4494,'2011 County-Level Acres Tilled'!$A$2:$F$3069,6,FALSE)),0,VLOOKUP(A4494,'2011 County-Level Acres Tilled'!$A$2:$F$3069,6,FALSE))</f>
        <v>1618.4259259259243</v>
      </c>
      <c r="H4494" s="32" t="s">
        <v>5474</v>
      </c>
      <c r="I4494" s="9" t="s">
        <v>5408</v>
      </c>
      <c r="J4494" s="36">
        <f>IF(ISERROR(VLOOKUP(A4494&amp;I4494,'County-level Emissions Factors'!$E$2:$F$12273,2,FALSE)),0,VLOOKUP(A4494&amp;I4494,'County-level Emissions Factors'!$E$2:$F$12273,2,FALSE))</f>
        <v>28.34046511627907</v>
      </c>
      <c r="K4494" s="19" t="s">
        <v>5473</v>
      </c>
      <c r="L4494" s="19" t="s">
        <v>5474</v>
      </c>
      <c r="M4494" s="38">
        <f t="shared" si="72"/>
        <v>22.933471748492654</v>
      </c>
      <c r="N4494" s="9" t="s">
        <v>5475</v>
      </c>
    </row>
    <row r="4495" spans="1:14">
      <c r="A4495" s="31" t="s">
        <v>2510</v>
      </c>
      <c r="B4495" s="31" t="s">
        <v>2449</v>
      </c>
      <c r="C4495" s="31" t="s">
        <v>125</v>
      </c>
      <c r="D4495" s="31" t="s">
        <v>2511</v>
      </c>
      <c r="E4495" s="31" t="s">
        <v>17</v>
      </c>
      <c r="F4495" s="31" t="s">
        <v>2451</v>
      </c>
      <c r="G4495" s="24">
        <f>IF(ISERROR(VLOOKUP(A4495,'2011 County-Level Acres Tilled'!$A$2:$F$3069,6,FALSE)),0,VLOOKUP(A4495,'2011 County-Level Acres Tilled'!$A$2:$F$3069,6,FALSE))</f>
        <v>351777.6257214892</v>
      </c>
      <c r="H4495" s="32" t="s">
        <v>5474</v>
      </c>
      <c r="I4495" s="9" t="s">
        <v>5408</v>
      </c>
      <c r="J4495" s="36">
        <f>IF(ISERROR(VLOOKUP(A4495&amp;I4495,'County-level Emissions Factors'!$E$2:$F$12273,2,FALSE)),0,VLOOKUP(A4495&amp;I4495,'County-level Emissions Factors'!$E$2:$F$12273,2,FALSE))</f>
        <v>28.939521488054734</v>
      </c>
      <c r="K4495" s="19" t="s">
        <v>5473</v>
      </c>
      <c r="L4495" s="19" t="s">
        <v>5474</v>
      </c>
      <c r="M4495" s="38">
        <f t="shared" si="72"/>
        <v>5090.1380792919563</v>
      </c>
      <c r="N4495" s="9" t="s">
        <v>5475</v>
      </c>
    </row>
    <row r="4496" spans="1:14">
      <c r="A4496" s="31" t="s">
        <v>2512</v>
      </c>
      <c r="B4496" s="31" t="s">
        <v>2449</v>
      </c>
      <c r="C4496" s="31" t="s">
        <v>128</v>
      </c>
      <c r="D4496" s="31" t="s">
        <v>503</v>
      </c>
      <c r="E4496" s="31" t="s">
        <v>17</v>
      </c>
      <c r="F4496" s="31" t="s">
        <v>2451</v>
      </c>
      <c r="G4496" s="24">
        <f>IF(ISERROR(VLOOKUP(A4496,'2011 County-Level Acres Tilled'!$A$2:$F$3069,6,FALSE)),0,VLOOKUP(A4496,'2011 County-Level Acres Tilled'!$A$2:$F$3069,6,FALSE))</f>
        <v>57.735449735449762</v>
      </c>
      <c r="H4496" s="32" t="s">
        <v>5474</v>
      </c>
      <c r="I4496" s="9" t="s">
        <v>5408</v>
      </c>
      <c r="J4496" s="36">
        <f>IF(ISERROR(VLOOKUP(A4496&amp;I4496,'County-level Emissions Factors'!$E$2:$F$12273,2,FALSE)),0,VLOOKUP(A4496&amp;I4496,'County-level Emissions Factors'!$E$2:$F$12273,2,FALSE))</f>
        <v>25.1</v>
      </c>
      <c r="K4496" s="19" t="s">
        <v>5473</v>
      </c>
      <c r="L4496" s="19" t="s">
        <v>5474</v>
      </c>
      <c r="M4496" s="38">
        <f t="shared" si="72"/>
        <v>0.72457989417989466</v>
      </c>
      <c r="N4496" s="9" t="s">
        <v>5475</v>
      </c>
    </row>
    <row r="4497" spans="1:14">
      <c r="A4497" s="31" t="s">
        <v>2513</v>
      </c>
      <c r="B4497" s="31" t="s">
        <v>2449</v>
      </c>
      <c r="C4497" s="31" t="s">
        <v>131</v>
      </c>
      <c r="D4497" s="31" t="s">
        <v>2514</v>
      </c>
      <c r="E4497" s="31" t="s">
        <v>17</v>
      </c>
      <c r="F4497" s="31" t="s">
        <v>2451</v>
      </c>
      <c r="G4497" s="24">
        <f>IF(ISERROR(VLOOKUP(A4497,'2011 County-Level Acres Tilled'!$A$2:$F$3069,6,FALSE)),0,VLOOKUP(A4497,'2011 County-Level Acres Tilled'!$A$2:$F$3069,6,FALSE))</f>
        <v>7784.4118212941657</v>
      </c>
      <c r="H4497" s="32" t="s">
        <v>5474</v>
      </c>
      <c r="I4497" s="9" t="s">
        <v>5408</v>
      </c>
      <c r="J4497" s="36">
        <f>IF(ISERROR(VLOOKUP(A4497&amp;I4497,'County-level Emissions Factors'!$E$2:$F$12273,2,FALSE)),0,VLOOKUP(A4497&amp;I4497,'County-level Emissions Factors'!$E$2:$F$12273,2,FALSE))</f>
        <v>30.180757097791794</v>
      </c>
      <c r="K4497" s="19" t="s">
        <v>5473</v>
      </c>
      <c r="L4497" s="19" t="s">
        <v>5474</v>
      </c>
      <c r="M4497" s="38">
        <f t="shared" si="72"/>
        <v>117.46972116382912</v>
      </c>
      <c r="N4497" s="9" t="s">
        <v>5475</v>
      </c>
    </row>
    <row r="4498" spans="1:14">
      <c r="A4498" s="31" t="s">
        <v>2515</v>
      </c>
      <c r="B4498" s="31" t="s">
        <v>2449</v>
      </c>
      <c r="C4498" s="31" t="s">
        <v>134</v>
      </c>
      <c r="D4498" s="31" t="s">
        <v>2516</v>
      </c>
      <c r="E4498" s="31" t="s">
        <v>17</v>
      </c>
      <c r="F4498" s="31" t="s">
        <v>2451</v>
      </c>
      <c r="G4498" s="24">
        <f>IF(ISERROR(VLOOKUP(A4498,'2011 County-Level Acres Tilled'!$A$2:$F$3069,6,FALSE)),0,VLOOKUP(A4498,'2011 County-Level Acres Tilled'!$A$2:$F$3069,6,FALSE))</f>
        <v>190947.22423481572</v>
      </c>
      <c r="H4498" s="32" t="s">
        <v>5474</v>
      </c>
      <c r="I4498" s="9" t="s">
        <v>5408</v>
      </c>
      <c r="J4498" s="36">
        <f>IF(ISERROR(VLOOKUP(A4498&amp;I4498,'County-level Emissions Factors'!$E$2:$F$12273,2,FALSE)),0,VLOOKUP(A4498&amp;I4498,'County-level Emissions Factors'!$E$2:$F$12273,2,FALSE))</f>
        <v>28.234516634620046</v>
      </c>
      <c r="K4498" s="19" t="s">
        <v>5473</v>
      </c>
      <c r="L4498" s="19" t="s">
        <v>5474</v>
      </c>
      <c r="M4498" s="38">
        <f t="shared" si="72"/>
        <v>2695.6512894962143</v>
      </c>
      <c r="N4498" s="9" t="s">
        <v>5475</v>
      </c>
    </row>
    <row r="4499" spans="1:14">
      <c r="A4499" s="31" t="s">
        <v>2517</v>
      </c>
      <c r="B4499" s="31" t="s">
        <v>2449</v>
      </c>
      <c r="C4499" s="31" t="s">
        <v>137</v>
      </c>
      <c r="D4499" s="31" t="s">
        <v>397</v>
      </c>
      <c r="E4499" s="31" t="s">
        <v>17</v>
      </c>
      <c r="F4499" s="31" t="s">
        <v>2451</v>
      </c>
      <c r="G4499" s="24">
        <f>IF(ISERROR(VLOOKUP(A4499,'2011 County-Level Acres Tilled'!$A$2:$F$3069,6,FALSE)),0,VLOOKUP(A4499,'2011 County-Level Acres Tilled'!$A$2:$F$3069,6,FALSE))</f>
        <v>209783.59296835243</v>
      </c>
      <c r="H4499" s="32" t="s">
        <v>5474</v>
      </c>
      <c r="I4499" s="9" t="s">
        <v>5408</v>
      </c>
      <c r="J4499" s="36">
        <f>IF(ISERROR(VLOOKUP(A4499&amp;I4499,'County-level Emissions Factors'!$E$2:$F$12273,2,FALSE)),0,VLOOKUP(A4499&amp;I4499,'County-level Emissions Factors'!$E$2:$F$12273,2,FALSE))</f>
        <v>27.577283208888762</v>
      </c>
      <c r="K4499" s="19" t="s">
        <v>5473</v>
      </c>
      <c r="L4499" s="19" t="s">
        <v>5474</v>
      </c>
      <c r="M4499" s="38">
        <f t="shared" si="72"/>
        <v>2892.6307779332501</v>
      </c>
      <c r="N4499" s="9" t="s">
        <v>5475</v>
      </c>
    </row>
    <row r="4500" spans="1:14">
      <c r="A4500" s="31" t="s">
        <v>2518</v>
      </c>
      <c r="B4500" s="31" t="s">
        <v>2449</v>
      </c>
      <c r="C4500" s="31" t="s">
        <v>140</v>
      </c>
      <c r="D4500" s="31" t="s">
        <v>1679</v>
      </c>
      <c r="E4500" s="31" t="s">
        <v>17</v>
      </c>
      <c r="F4500" s="31" t="s">
        <v>2451</v>
      </c>
      <c r="G4500" s="24">
        <f>IF(ISERROR(VLOOKUP(A4500,'2011 County-Level Acres Tilled'!$A$2:$F$3069,6,FALSE)),0,VLOOKUP(A4500,'2011 County-Level Acres Tilled'!$A$2:$F$3069,6,FALSE))</f>
        <v>360125.38194586744</v>
      </c>
      <c r="H4500" s="32" t="s">
        <v>5474</v>
      </c>
      <c r="I4500" s="9" t="s">
        <v>5408</v>
      </c>
      <c r="J4500" s="36">
        <f>IF(ISERROR(VLOOKUP(A4500&amp;I4500,'County-level Emissions Factors'!$E$2:$F$12273,2,FALSE)),0,VLOOKUP(A4500&amp;I4500,'County-level Emissions Factors'!$E$2:$F$12273,2,FALSE))</f>
        <v>16.242398631653082</v>
      </c>
      <c r="K4500" s="19" t="s">
        <v>5473</v>
      </c>
      <c r="L4500" s="19" t="s">
        <v>5474</v>
      </c>
      <c r="M4500" s="38">
        <f t="shared" si="72"/>
        <v>2924.6500054705502</v>
      </c>
      <c r="N4500" s="9" t="s">
        <v>5475</v>
      </c>
    </row>
    <row r="4501" spans="1:14">
      <c r="A4501" s="31" t="s">
        <v>2519</v>
      </c>
      <c r="B4501" s="31" t="s">
        <v>2449</v>
      </c>
      <c r="C4501" s="31" t="s">
        <v>143</v>
      </c>
      <c r="D4501" s="31" t="s">
        <v>2520</v>
      </c>
      <c r="E4501" s="31" t="s">
        <v>17</v>
      </c>
      <c r="F4501" s="31" t="s">
        <v>2451</v>
      </c>
      <c r="G4501" s="24">
        <f>IF(ISERROR(VLOOKUP(A4501,'2011 County-Level Acres Tilled'!$A$2:$F$3069,6,FALSE)),0,VLOOKUP(A4501,'2011 County-Level Acres Tilled'!$A$2:$F$3069,6,FALSE))</f>
        <v>205242.30101918094</v>
      </c>
      <c r="H4501" s="32" t="s">
        <v>5474</v>
      </c>
      <c r="I4501" s="9" t="s">
        <v>5408</v>
      </c>
      <c r="J4501" s="36">
        <f>IF(ISERROR(VLOOKUP(A4501&amp;I4501,'County-level Emissions Factors'!$E$2:$F$12273,2,FALSE)),0,VLOOKUP(A4501&amp;I4501,'County-level Emissions Factors'!$E$2:$F$12273,2,FALSE))</f>
        <v>34.482915856031127</v>
      </c>
      <c r="K4501" s="19" t="s">
        <v>5473</v>
      </c>
      <c r="L4501" s="19" t="s">
        <v>5474</v>
      </c>
      <c r="M4501" s="38">
        <f t="shared" si="72"/>
        <v>3538.6764980713142</v>
      </c>
      <c r="N4501" s="9" t="s">
        <v>5475</v>
      </c>
    </row>
    <row r="4502" spans="1:14">
      <c r="A4502" s="31" t="s">
        <v>2521</v>
      </c>
      <c r="B4502" s="31" t="s">
        <v>2449</v>
      </c>
      <c r="C4502" s="31" t="s">
        <v>146</v>
      </c>
      <c r="D4502" s="31" t="s">
        <v>2522</v>
      </c>
      <c r="E4502" s="31" t="s">
        <v>17</v>
      </c>
      <c r="F4502" s="31" t="s">
        <v>2451</v>
      </c>
      <c r="G4502" s="24">
        <f>IF(ISERROR(VLOOKUP(A4502,'2011 County-Level Acres Tilled'!$A$2:$F$3069,6,FALSE)),0,VLOOKUP(A4502,'2011 County-Level Acres Tilled'!$A$2:$F$3069,6,FALSE))</f>
        <v>97514.44623075462</v>
      </c>
      <c r="H4502" s="32" t="s">
        <v>5474</v>
      </c>
      <c r="I4502" s="9" t="s">
        <v>5408</v>
      </c>
      <c r="J4502" s="36">
        <f>IF(ISERROR(VLOOKUP(A4502&amp;I4502,'County-level Emissions Factors'!$E$2:$F$12273,2,FALSE)),0,VLOOKUP(A4502&amp;I4502,'County-level Emissions Factors'!$E$2:$F$12273,2,FALSE))</f>
        <v>48.158923952405587</v>
      </c>
      <c r="K4502" s="19" t="s">
        <v>5473</v>
      </c>
      <c r="L4502" s="19" t="s">
        <v>5474</v>
      </c>
      <c r="M4502" s="38">
        <f t="shared" si="72"/>
        <v>2348.0954001439277</v>
      </c>
      <c r="N4502" s="9" t="s">
        <v>5475</v>
      </c>
    </row>
    <row r="4503" spans="1:14">
      <c r="A4503" s="31" t="s">
        <v>2523</v>
      </c>
      <c r="B4503" s="31" t="s">
        <v>2449</v>
      </c>
      <c r="C4503" s="31" t="s">
        <v>149</v>
      </c>
      <c r="D4503" s="31" t="s">
        <v>159</v>
      </c>
      <c r="E4503" s="31" t="s">
        <v>17</v>
      </c>
      <c r="F4503" s="31" t="s">
        <v>2451</v>
      </c>
      <c r="G4503" s="24">
        <f>IF(ISERROR(VLOOKUP(A4503,'2011 County-Level Acres Tilled'!$A$2:$F$3069,6,FALSE)),0,VLOOKUP(A4503,'2011 County-Level Acres Tilled'!$A$2:$F$3069,6,FALSE))</f>
        <v>303911.05925868754</v>
      </c>
      <c r="H4503" s="32" t="s">
        <v>5474</v>
      </c>
      <c r="I4503" s="9" t="s">
        <v>5408</v>
      </c>
      <c r="J4503" s="36">
        <f>IF(ISERROR(VLOOKUP(A4503&amp;I4503,'County-level Emissions Factors'!$E$2:$F$12273,2,FALSE)),0,VLOOKUP(A4503&amp;I4503,'County-level Emissions Factors'!$E$2:$F$12273,2,FALSE))</f>
        <v>31.119300279787264</v>
      </c>
      <c r="K4503" s="19" t="s">
        <v>5473</v>
      </c>
      <c r="L4503" s="19" t="s">
        <v>5474</v>
      </c>
      <c r="M4503" s="38">
        <f t="shared" si="72"/>
        <v>4728.7497557096594</v>
      </c>
      <c r="N4503" s="9" t="s">
        <v>5475</v>
      </c>
    </row>
    <row r="4504" spans="1:14">
      <c r="A4504" s="31" t="s">
        <v>2524</v>
      </c>
      <c r="B4504" s="31" t="s">
        <v>2449</v>
      </c>
      <c r="C4504" s="31" t="s">
        <v>152</v>
      </c>
      <c r="D4504" s="31" t="s">
        <v>810</v>
      </c>
      <c r="E4504" s="31" t="s">
        <v>17</v>
      </c>
      <c r="F4504" s="31" t="s">
        <v>2451</v>
      </c>
      <c r="G4504" s="24">
        <f>IF(ISERROR(VLOOKUP(A4504,'2011 County-Level Acres Tilled'!$A$2:$F$3069,6,FALSE)),0,VLOOKUP(A4504,'2011 County-Level Acres Tilled'!$A$2:$F$3069,6,FALSE))</f>
        <v>425637.92175129626</v>
      </c>
      <c r="H4504" s="32" t="s">
        <v>5474</v>
      </c>
      <c r="I4504" s="9" t="s">
        <v>5408</v>
      </c>
      <c r="J4504" s="36">
        <f>IF(ISERROR(VLOOKUP(A4504&amp;I4504,'County-level Emissions Factors'!$E$2:$F$12273,2,FALSE)),0,VLOOKUP(A4504&amp;I4504,'County-level Emissions Factors'!$E$2:$F$12273,2,FALSE))</f>
        <v>30.613137217371669</v>
      </c>
      <c r="K4504" s="19" t="s">
        <v>5473</v>
      </c>
      <c r="L4504" s="19" t="s">
        <v>5474</v>
      </c>
      <c r="M4504" s="38">
        <f t="shared" si="72"/>
        <v>6515.0560517446684</v>
      </c>
      <c r="N4504" s="9" t="s">
        <v>5475</v>
      </c>
    </row>
    <row r="4505" spans="1:14">
      <c r="A4505" s="31" t="s">
        <v>2525</v>
      </c>
      <c r="B4505" s="31" t="s">
        <v>2449</v>
      </c>
      <c r="C4505" s="31" t="s">
        <v>155</v>
      </c>
      <c r="D4505" s="31" t="s">
        <v>2526</v>
      </c>
      <c r="E4505" s="31" t="s">
        <v>17</v>
      </c>
      <c r="F4505" s="31" t="s">
        <v>2451</v>
      </c>
      <c r="G4505" s="24">
        <f>IF(ISERROR(VLOOKUP(A4505,'2011 County-Level Acres Tilled'!$A$2:$F$3069,6,FALSE)),0,VLOOKUP(A4505,'2011 County-Level Acres Tilled'!$A$2:$F$3069,6,FALSE))</f>
        <v>238287.47614530474</v>
      </c>
      <c r="H4505" s="32" t="s">
        <v>5474</v>
      </c>
      <c r="I4505" s="9" t="s">
        <v>5408</v>
      </c>
      <c r="J4505" s="36">
        <f>IF(ISERROR(VLOOKUP(A4505&amp;I4505,'County-level Emissions Factors'!$E$2:$F$12273,2,FALSE)),0,VLOOKUP(A4505&amp;I4505,'County-level Emissions Factors'!$E$2:$F$12273,2,FALSE))</f>
        <v>41.932032278174141</v>
      </c>
      <c r="K4505" s="19" t="s">
        <v>5473</v>
      </c>
      <c r="L4505" s="19" t="s">
        <v>5474</v>
      </c>
      <c r="M4505" s="38">
        <f t="shared" si="72"/>
        <v>4995.9390706047843</v>
      </c>
      <c r="N4505" s="9" t="s">
        <v>5475</v>
      </c>
    </row>
    <row r="4506" spans="1:14">
      <c r="A4506" s="31" t="s">
        <v>2527</v>
      </c>
      <c r="B4506" s="31" t="s">
        <v>2449</v>
      </c>
      <c r="C4506" s="31" t="s">
        <v>158</v>
      </c>
      <c r="D4506" s="31" t="s">
        <v>2528</v>
      </c>
      <c r="E4506" s="31" t="s">
        <v>17</v>
      </c>
      <c r="F4506" s="31" t="s">
        <v>2451</v>
      </c>
      <c r="G4506" s="24">
        <f>IF(ISERROR(VLOOKUP(A4506,'2011 County-Level Acres Tilled'!$A$2:$F$3069,6,FALSE)),0,VLOOKUP(A4506,'2011 County-Level Acres Tilled'!$A$2:$F$3069,6,FALSE))</f>
        <v>43955.321706509581</v>
      </c>
      <c r="H4506" s="32" t="s">
        <v>5474</v>
      </c>
      <c r="I4506" s="9" t="s">
        <v>5408</v>
      </c>
      <c r="J4506" s="36">
        <f>IF(ISERROR(VLOOKUP(A4506&amp;I4506,'County-level Emissions Factors'!$E$2:$F$12273,2,FALSE)),0,VLOOKUP(A4506&amp;I4506,'County-level Emissions Factors'!$E$2:$F$12273,2,FALSE))</f>
        <v>40.307660804077258</v>
      </c>
      <c r="K4506" s="19" t="s">
        <v>5473</v>
      </c>
      <c r="L4506" s="19" t="s">
        <v>5474</v>
      </c>
      <c r="M4506" s="38">
        <f t="shared" si="72"/>
        <v>885.86809894004125</v>
      </c>
      <c r="N4506" s="9" t="s">
        <v>5475</v>
      </c>
    </row>
    <row r="4507" spans="1:14">
      <c r="A4507" s="31" t="s">
        <v>2529</v>
      </c>
      <c r="B4507" s="31" t="s">
        <v>2449</v>
      </c>
      <c r="C4507" s="31" t="s">
        <v>161</v>
      </c>
      <c r="D4507" s="31" t="s">
        <v>2530</v>
      </c>
      <c r="E4507" s="31" t="s">
        <v>17</v>
      </c>
      <c r="F4507" s="31" t="s">
        <v>2451</v>
      </c>
      <c r="G4507" s="24">
        <f>IF(ISERROR(VLOOKUP(A4507,'2011 County-Level Acres Tilled'!$A$2:$F$3069,6,FALSE)),0,VLOOKUP(A4507,'2011 County-Level Acres Tilled'!$A$2:$F$3069,6,FALSE))</f>
        <v>187105.22409025783</v>
      </c>
      <c r="H4507" s="32" t="s">
        <v>5474</v>
      </c>
      <c r="I4507" s="9" t="s">
        <v>5408</v>
      </c>
      <c r="J4507" s="36">
        <f>IF(ISERROR(VLOOKUP(A4507&amp;I4507,'County-level Emissions Factors'!$E$2:$F$12273,2,FALSE)),0,VLOOKUP(A4507&amp;I4507,'County-level Emissions Factors'!$E$2:$F$12273,2,FALSE))</f>
        <v>25.690886857037604</v>
      </c>
      <c r="K4507" s="19" t="s">
        <v>5473</v>
      </c>
      <c r="L4507" s="19" t="s">
        <v>5474</v>
      </c>
      <c r="M4507" s="38">
        <f t="shared" si="72"/>
        <v>2403.4495712317407</v>
      </c>
      <c r="N4507" s="9" t="s">
        <v>5475</v>
      </c>
    </row>
    <row r="4508" spans="1:14">
      <c r="A4508" s="31" t="s">
        <v>2531</v>
      </c>
      <c r="B4508" s="31" t="s">
        <v>2449</v>
      </c>
      <c r="C4508" s="31" t="s">
        <v>164</v>
      </c>
      <c r="D4508" s="31" t="s">
        <v>2532</v>
      </c>
      <c r="E4508" s="31" t="s">
        <v>17</v>
      </c>
      <c r="F4508" s="31" t="s">
        <v>2451</v>
      </c>
      <c r="G4508" s="24">
        <f>IF(ISERROR(VLOOKUP(A4508,'2011 County-Level Acres Tilled'!$A$2:$F$3069,6,FALSE)),0,VLOOKUP(A4508,'2011 County-Level Acres Tilled'!$A$2:$F$3069,6,FALSE))</f>
        <v>376633.69219820952</v>
      </c>
      <c r="H4508" s="32" t="s">
        <v>5474</v>
      </c>
      <c r="I4508" s="9" t="s">
        <v>5408</v>
      </c>
      <c r="J4508" s="36">
        <f>IF(ISERROR(VLOOKUP(A4508&amp;I4508,'County-level Emissions Factors'!$E$2:$F$12273,2,FALSE)),0,VLOOKUP(A4508&amp;I4508,'County-level Emissions Factors'!$E$2:$F$12273,2,FALSE))</f>
        <v>31.827351822394352</v>
      </c>
      <c r="K4508" s="19" t="s">
        <v>5473</v>
      </c>
      <c r="L4508" s="19" t="s">
        <v>5474</v>
      </c>
      <c r="M4508" s="38">
        <f t="shared" si="72"/>
        <v>5993.6265148798984</v>
      </c>
      <c r="N4508" s="9" t="s">
        <v>5475</v>
      </c>
    </row>
    <row r="4509" spans="1:14">
      <c r="A4509" s="31" t="s">
        <v>2533</v>
      </c>
      <c r="B4509" s="31" t="s">
        <v>2449</v>
      </c>
      <c r="C4509" s="31" t="s">
        <v>167</v>
      </c>
      <c r="D4509" s="31" t="s">
        <v>1061</v>
      </c>
      <c r="E4509" s="31" t="s">
        <v>17</v>
      </c>
      <c r="F4509" s="31" t="s">
        <v>2451</v>
      </c>
      <c r="G4509" s="24">
        <f>IF(ISERROR(VLOOKUP(A4509,'2011 County-Level Acres Tilled'!$A$2:$F$3069,6,FALSE)),0,VLOOKUP(A4509,'2011 County-Level Acres Tilled'!$A$2:$F$3069,6,FALSE))</f>
        <v>363877.52952221507</v>
      </c>
      <c r="H4509" s="32" t="s">
        <v>5474</v>
      </c>
      <c r="I4509" s="9" t="s">
        <v>5408</v>
      </c>
      <c r="J4509" s="36">
        <f>IF(ISERROR(VLOOKUP(A4509&amp;I4509,'County-level Emissions Factors'!$E$2:$F$12273,2,FALSE)),0,VLOOKUP(A4509&amp;I4509,'County-level Emissions Factors'!$E$2:$F$12273,2,FALSE))</f>
        <v>28.72500585276164</v>
      </c>
      <c r="K4509" s="19" t="s">
        <v>5473</v>
      </c>
      <c r="L4509" s="19" t="s">
        <v>5474</v>
      </c>
      <c r="M4509" s="38">
        <f t="shared" si="72"/>
        <v>5226.1920826070373</v>
      </c>
      <c r="N4509" s="9" t="s">
        <v>5475</v>
      </c>
    </row>
    <row r="4510" spans="1:14">
      <c r="A4510" s="31" t="s">
        <v>2534</v>
      </c>
      <c r="B4510" s="31" t="s">
        <v>2449</v>
      </c>
      <c r="C4510" s="31" t="s">
        <v>170</v>
      </c>
      <c r="D4510" s="31" t="s">
        <v>2535</v>
      </c>
      <c r="E4510" s="31" t="s">
        <v>17</v>
      </c>
      <c r="F4510" s="31" t="s">
        <v>2451</v>
      </c>
      <c r="G4510" s="24">
        <f>IF(ISERROR(VLOOKUP(A4510,'2011 County-Level Acres Tilled'!$A$2:$F$3069,6,FALSE)),0,VLOOKUP(A4510,'2011 County-Level Acres Tilled'!$A$2:$F$3069,6,FALSE))</f>
        <v>221293.54996880412</v>
      </c>
      <c r="H4510" s="32" t="s">
        <v>5474</v>
      </c>
      <c r="I4510" s="9" t="s">
        <v>5408</v>
      </c>
      <c r="J4510" s="36">
        <f>IF(ISERROR(VLOOKUP(A4510&amp;I4510,'County-level Emissions Factors'!$E$2:$F$12273,2,FALSE)),0,VLOOKUP(A4510&amp;I4510,'County-level Emissions Factors'!$E$2:$F$12273,2,FALSE))</f>
        <v>33.021794902081218</v>
      </c>
      <c r="K4510" s="19" t="s">
        <v>5473</v>
      </c>
      <c r="L4510" s="19" t="s">
        <v>5474</v>
      </c>
      <c r="M4510" s="38">
        <f t="shared" si="72"/>
        <v>3653.7551101116555</v>
      </c>
      <c r="N4510" s="9" t="s">
        <v>5475</v>
      </c>
    </row>
    <row r="4511" spans="1:14">
      <c r="A4511" s="31" t="s">
        <v>2536</v>
      </c>
      <c r="B4511" s="31" t="s">
        <v>2449</v>
      </c>
      <c r="C4511" s="31" t="s">
        <v>173</v>
      </c>
      <c r="D4511" s="31" t="s">
        <v>2537</v>
      </c>
      <c r="E4511" s="31" t="s">
        <v>17</v>
      </c>
      <c r="F4511" s="31" t="s">
        <v>2451</v>
      </c>
      <c r="G4511" s="24">
        <f>IF(ISERROR(VLOOKUP(A4511,'2011 County-Level Acres Tilled'!$A$2:$F$3069,6,FALSE)),0,VLOOKUP(A4511,'2011 County-Level Acres Tilled'!$A$2:$F$3069,6,FALSE))</f>
        <v>395541.00707681413</v>
      </c>
      <c r="H4511" s="32" t="s">
        <v>5474</v>
      </c>
      <c r="I4511" s="9" t="s">
        <v>5408</v>
      </c>
      <c r="J4511" s="36">
        <f>IF(ISERROR(VLOOKUP(A4511&amp;I4511,'County-level Emissions Factors'!$E$2:$F$12273,2,FALSE)),0,VLOOKUP(A4511&amp;I4511,'County-level Emissions Factors'!$E$2:$F$12273,2,FALSE))</f>
        <v>22.565712721376375</v>
      </c>
      <c r="K4511" s="19" t="s">
        <v>5473</v>
      </c>
      <c r="L4511" s="19" t="s">
        <v>5474</v>
      </c>
      <c r="M4511" s="38">
        <f t="shared" si="72"/>
        <v>4462.8323676096434</v>
      </c>
      <c r="N4511" s="9" t="s">
        <v>5475</v>
      </c>
    </row>
    <row r="4512" spans="1:14">
      <c r="A4512" s="31" t="s">
        <v>2538</v>
      </c>
      <c r="B4512" s="31" t="s">
        <v>2449</v>
      </c>
      <c r="C4512" s="31" t="s">
        <v>176</v>
      </c>
      <c r="D4512" s="31" t="s">
        <v>2539</v>
      </c>
      <c r="E4512" s="31" t="s">
        <v>17</v>
      </c>
      <c r="F4512" s="31" t="s">
        <v>2451</v>
      </c>
      <c r="G4512" s="24">
        <f>IF(ISERROR(VLOOKUP(A4512,'2011 County-Level Acres Tilled'!$A$2:$F$3069,6,FALSE)),0,VLOOKUP(A4512,'2011 County-Level Acres Tilled'!$A$2:$F$3069,6,FALSE))</f>
        <v>315415.01258457627</v>
      </c>
      <c r="H4512" s="32" t="s">
        <v>5474</v>
      </c>
      <c r="I4512" s="9" t="s">
        <v>5408</v>
      </c>
      <c r="J4512" s="36">
        <f>IF(ISERROR(VLOOKUP(A4512&amp;I4512,'County-level Emissions Factors'!$E$2:$F$12273,2,FALSE)),0,VLOOKUP(A4512&amp;I4512,'County-level Emissions Factors'!$E$2:$F$12273,2,FALSE))</f>
        <v>41.604198407664079</v>
      </c>
      <c r="K4512" s="19" t="s">
        <v>5473</v>
      </c>
      <c r="L4512" s="19" t="s">
        <v>5474</v>
      </c>
      <c r="M4512" s="38">
        <f t="shared" si="72"/>
        <v>6561.2943821622866</v>
      </c>
      <c r="N4512" s="9" t="s">
        <v>5475</v>
      </c>
    </row>
    <row r="4513" spans="1:14">
      <c r="A4513" s="31" t="s">
        <v>2540</v>
      </c>
      <c r="B4513" s="31" t="s">
        <v>2449</v>
      </c>
      <c r="C4513" s="31" t="s">
        <v>179</v>
      </c>
      <c r="D4513" s="31" t="s">
        <v>2541</v>
      </c>
      <c r="E4513" s="31" t="s">
        <v>17</v>
      </c>
      <c r="F4513" s="31" t="s">
        <v>2451</v>
      </c>
      <c r="G4513" s="24">
        <f>IF(ISERROR(VLOOKUP(A4513,'2011 County-Level Acres Tilled'!$A$2:$F$3069,6,FALSE)),0,VLOOKUP(A4513,'2011 County-Level Acres Tilled'!$A$2:$F$3069,6,FALSE))</f>
        <v>211596.37600589404</v>
      </c>
      <c r="H4513" s="32" t="s">
        <v>5474</v>
      </c>
      <c r="I4513" s="9" t="s">
        <v>5408</v>
      </c>
      <c r="J4513" s="36">
        <f>IF(ISERROR(VLOOKUP(A4513&amp;I4513,'County-level Emissions Factors'!$E$2:$F$12273,2,FALSE)),0,VLOOKUP(A4513&amp;I4513,'County-level Emissions Factors'!$E$2:$F$12273,2,FALSE))</f>
        <v>50.61331709138063</v>
      </c>
      <c r="K4513" s="19" t="s">
        <v>5473</v>
      </c>
      <c r="L4513" s="19" t="s">
        <v>5474</v>
      </c>
      <c r="M4513" s="38">
        <f t="shared" si="72"/>
        <v>5354.7972370866592</v>
      </c>
      <c r="N4513" s="9" t="s">
        <v>5475</v>
      </c>
    </row>
    <row r="4514" spans="1:14">
      <c r="A4514" s="31" t="s">
        <v>2542</v>
      </c>
      <c r="B4514" s="31" t="s">
        <v>2449</v>
      </c>
      <c r="C4514" s="31" t="s">
        <v>182</v>
      </c>
      <c r="D4514" s="31" t="s">
        <v>2543</v>
      </c>
      <c r="E4514" s="31" t="s">
        <v>17</v>
      </c>
      <c r="F4514" s="31" t="s">
        <v>2451</v>
      </c>
      <c r="G4514" s="24">
        <f>IF(ISERROR(VLOOKUP(A4514,'2011 County-Level Acres Tilled'!$A$2:$F$3069,6,FALSE)),0,VLOOKUP(A4514,'2011 County-Level Acres Tilled'!$A$2:$F$3069,6,FALSE))</f>
        <v>388595.36048982077</v>
      </c>
      <c r="H4514" s="32" t="s">
        <v>5474</v>
      </c>
      <c r="I4514" s="9" t="s">
        <v>5408</v>
      </c>
      <c r="J4514" s="36">
        <f>IF(ISERROR(VLOOKUP(A4514&amp;I4514,'County-level Emissions Factors'!$E$2:$F$12273,2,FALSE)),0,VLOOKUP(A4514&amp;I4514,'County-level Emissions Factors'!$E$2:$F$12273,2,FALSE))</f>
        <v>30.658925127460897</v>
      </c>
      <c r="K4514" s="19" t="s">
        <v>5473</v>
      </c>
      <c r="L4514" s="19" t="s">
        <v>5474</v>
      </c>
      <c r="M4514" s="38">
        <f t="shared" si="72"/>
        <v>5956.9580310680458</v>
      </c>
      <c r="N4514" s="9" t="s">
        <v>5475</v>
      </c>
    </row>
    <row r="4515" spans="1:14">
      <c r="A4515" s="31" t="s">
        <v>2544</v>
      </c>
      <c r="B4515" s="31" t="s">
        <v>2449</v>
      </c>
      <c r="C4515" s="31" t="s">
        <v>185</v>
      </c>
      <c r="D4515" s="31" t="s">
        <v>2545</v>
      </c>
      <c r="E4515" s="31" t="s">
        <v>17</v>
      </c>
      <c r="F4515" s="31" t="s">
        <v>2451</v>
      </c>
      <c r="G4515" s="24">
        <f>IF(ISERROR(VLOOKUP(A4515,'2011 County-Level Acres Tilled'!$A$2:$F$3069,6,FALSE)),0,VLOOKUP(A4515,'2011 County-Level Acres Tilled'!$A$2:$F$3069,6,FALSE))</f>
        <v>109611.00109204881</v>
      </c>
      <c r="H4515" s="32" t="s">
        <v>5474</v>
      </c>
      <c r="I4515" s="9" t="s">
        <v>5408</v>
      </c>
      <c r="J4515" s="36">
        <f>IF(ISERROR(VLOOKUP(A4515&amp;I4515,'County-level Emissions Factors'!$E$2:$F$12273,2,FALSE)),0,VLOOKUP(A4515&amp;I4515,'County-level Emissions Factors'!$E$2:$F$12273,2,FALSE))</f>
        <v>28.081249014874356</v>
      </c>
      <c r="K4515" s="19" t="s">
        <v>5473</v>
      </c>
      <c r="L4515" s="19" t="s">
        <v>5474</v>
      </c>
      <c r="M4515" s="38">
        <f t="shared" si="72"/>
        <v>1539.0069082177438</v>
      </c>
      <c r="N4515" s="9" t="s">
        <v>5475</v>
      </c>
    </row>
    <row r="4516" spans="1:14">
      <c r="A4516" s="31" t="s">
        <v>2546</v>
      </c>
      <c r="B4516" s="31" t="s">
        <v>2449</v>
      </c>
      <c r="C4516" s="31" t="s">
        <v>188</v>
      </c>
      <c r="D4516" s="31" t="s">
        <v>2547</v>
      </c>
      <c r="E4516" s="31" t="s">
        <v>17</v>
      </c>
      <c r="F4516" s="31" t="s">
        <v>2451</v>
      </c>
      <c r="G4516" s="24">
        <f>IF(ISERROR(VLOOKUP(A4516,'2011 County-Level Acres Tilled'!$A$2:$F$3069,6,FALSE)),0,VLOOKUP(A4516,'2011 County-Level Acres Tilled'!$A$2:$F$3069,6,FALSE))</f>
        <v>31790.05020109106</v>
      </c>
      <c r="H4516" s="32" t="s">
        <v>5474</v>
      </c>
      <c r="I4516" s="9" t="s">
        <v>5408</v>
      </c>
      <c r="J4516" s="36">
        <f>IF(ISERROR(VLOOKUP(A4516&amp;I4516,'County-level Emissions Factors'!$E$2:$F$12273,2,FALSE)),0,VLOOKUP(A4516&amp;I4516,'County-level Emissions Factors'!$E$2:$F$12273,2,FALSE))</f>
        <v>40.520372563454217</v>
      </c>
      <c r="K4516" s="19" t="s">
        <v>5473</v>
      </c>
      <c r="L4516" s="19" t="s">
        <v>5474</v>
      </c>
      <c r="M4516" s="38">
        <f t="shared" si="72"/>
        <v>644.07233897956121</v>
      </c>
      <c r="N4516" s="9" t="s">
        <v>5475</v>
      </c>
    </row>
    <row r="4517" spans="1:14">
      <c r="A4517" s="31" t="s">
        <v>2548</v>
      </c>
      <c r="B4517" s="31" t="s">
        <v>2449</v>
      </c>
      <c r="C4517" s="31" t="s">
        <v>191</v>
      </c>
      <c r="D4517" s="31" t="s">
        <v>2549</v>
      </c>
      <c r="E4517" s="31" t="s">
        <v>17</v>
      </c>
      <c r="F4517" s="31" t="s">
        <v>2451</v>
      </c>
      <c r="G4517" s="24">
        <f>IF(ISERROR(VLOOKUP(A4517,'2011 County-Level Acres Tilled'!$A$2:$F$3069,6,FALSE)),0,VLOOKUP(A4517,'2011 County-Level Acres Tilled'!$A$2:$F$3069,6,FALSE))</f>
        <v>211475.89401156112</v>
      </c>
      <c r="H4517" s="32" t="s">
        <v>5474</v>
      </c>
      <c r="I4517" s="9" t="s">
        <v>5408</v>
      </c>
      <c r="J4517" s="36">
        <f>IF(ISERROR(VLOOKUP(A4517&amp;I4517,'County-level Emissions Factors'!$E$2:$F$12273,2,FALSE)),0,VLOOKUP(A4517&amp;I4517,'County-level Emissions Factors'!$E$2:$F$12273,2,FALSE))</f>
        <v>32.198514026658408</v>
      </c>
      <c r="K4517" s="19" t="s">
        <v>5473</v>
      </c>
      <c r="L4517" s="19" t="s">
        <v>5474</v>
      </c>
      <c r="M4517" s="38">
        <f t="shared" si="72"/>
        <v>3404.604769815689</v>
      </c>
      <c r="N4517" s="9" t="s">
        <v>5475</v>
      </c>
    </row>
    <row r="4518" spans="1:14">
      <c r="A4518" s="31" t="s">
        <v>2550</v>
      </c>
      <c r="B4518" s="31" t="s">
        <v>2449</v>
      </c>
      <c r="C4518" s="31" t="s">
        <v>194</v>
      </c>
      <c r="D4518" s="31" t="s">
        <v>425</v>
      </c>
      <c r="E4518" s="31" t="s">
        <v>17</v>
      </c>
      <c r="F4518" s="31" t="s">
        <v>2451</v>
      </c>
      <c r="G4518" s="24">
        <f>IF(ISERROR(VLOOKUP(A4518,'2011 County-Level Acres Tilled'!$A$2:$F$3069,6,FALSE)),0,VLOOKUP(A4518,'2011 County-Level Acres Tilled'!$A$2:$F$3069,6,FALSE))</f>
        <v>532398.6985890771</v>
      </c>
      <c r="H4518" s="32" t="s">
        <v>5474</v>
      </c>
      <c r="I4518" s="9" t="s">
        <v>5408</v>
      </c>
      <c r="J4518" s="36">
        <f>IF(ISERROR(VLOOKUP(A4518&amp;I4518,'County-level Emissions Factors'!$E$2:$F$12273,2,FALSE)),0,VLOOKUP(A4518&amp;I4518,'County-level Emissions Factors'!$E$2:$F$12273,2,FALSE))</f>
        <v>24.50118733258611</v>
      </c>
      <c r="K4518" s="19" t="s">
        <v>5473</v>
      </c>
      <c r="L4518" s="19" t="s">
        <v>5474</v>
      </c>
      <c r="M4518" s="38">
        <f t="shared" si="72"/>
        <v>6522.2001248780134</v>
      </c>
      <c r="N4518" s="9" t="s">
        <v>5475</v>
      </c>
    </row>
    <row r="4519" spans="1:14">
      <c r="A4519" s="31" t="s">
        <v>2551</v>
      </c>
      <c r="B4519" s="31" t="s">
        <v>2449</v>
      </c>
      <c r="C4519" s="31" t="s">
        <v>197</v>
      </c>
      <c r="D4519" s="31" t="s">
        <v>427</v>
      </c>
      <c r="E4519" s="31" t="s">
        <v>17</v>
      </c>
      <c r="F4519" s="31" t="s">
        <v>2451</v>
      </c>
      <c r="G4519" s="24">
        <f>IF(ISERROR(VLOOKUP(A4519,'2011 County-Level Acres Tilled'!$A$2:$F$3069,6,FALSE)),0,VLOOKUP(A4519,'2011 County-Level Acres Tilled'!$A$2:$F$3069,6,FALSE))</f>
        <v>193616.96430384464</v>
      </c>
      <c r="H4519" s="32" t="s">
        <v>5474</v>
      </c>
      <c r="I4519" s="9" t="s">
        <v>5408</v>
      </c>
      <c r="J4519" s="36">
        <f>IF(ISERROR(VLOOKUP(A4519&amp;I4519,'County-level Emissions Factors'!$E$2:$F$12273,2,FALSE)),0,VLOOKUP(A4519&amp;I4519,'County-level Emissions Factors'!$E$2:$F$12273,2,FALSE))</f>
        <v>37.969355184233073</v>
      </c>
      <c r="K4519" s="19" t="s">
        <v>5473</v>
      </c>
      <c r="L4519" s="19" t="s">
        <v>5474</v>
      </c>
      <c r="M4519" s="38">
        <f t="shared" si="72"/>
        <v>3675.7556436728269</v>
      </c>
      <c r="N4519" s="9" t="s">
        <v>5475</v>
      </c>
    </row>
    <row r="4520" spans="1:14">
      <c r="A4520" s="31" t="s">
        <v>2552</v>
      </c>
      <c r="B4520" s="31" t="s">
        <v>2449</v>
      </c>
      <c r="C4520" s="31" t="s">
        <v>200</v>
      </c>
      <c r="D4520" s="31" t="s">
        <v>2553</v>
      </c>
      <c r="E4520" s="31" t="s">
        <v>17</v>
      </c>
      <c r="F4520" s="31" t="s">
        <v>2451</v>
      </c>
      <c r="G4520" s="24">
        <f>IF(ISERROR(VLOOKUP(A4520,'2011 County-Level Acres Tilled'!$A$2:$F$3069,6,FALSE)),0,VLOOKUP(A4520,'2011 County-Level Acres Tilled'!$A$2:$F$3069,6,FALSE))</f>
        <v>474.2112682471361</v>
      </c>
      <c r="H4520" s="32" t="s">
        <v>5474</v>
      </c>
      <c r="I4520" s="9" t="s">
        <v>5408</v>
      </c>
      <c r="J4520" s="36">
        <f>IF(ISERROR(VLOOKUP(A4520&amp;I4520,'County-level Emissions Factors'!$E$2:$F$12273,2,FALSE)),0,VLOOKUP(A4520&amp;I4520,'County-level Emissions Factors'!$E$2:$F$12273,2,FALSE))</f>
        <v>31.488</v>
      </c>
      <c r="K4520" s="19" t="s">
        <v>5473</v>
      </c>
      <c r="L4520" s="19" t="s">
        <v>5474</v>
      </c>
      <c r="M4520" s="38">
        <f t="shared" si="72"/>
        <v>7.4659822072829112</v>
      </c>
      <c r="N4520" s="9" t="s">
        <v>5475</v>
      </c>
    </row>
    <row r="4521" spans="1:14">
      <c r="A4521" s="31" t="s">
        <v>2554</v>
      </c>
      <c r="B4521" s="31" t="s">
        <v>2449</v>
      </c>
      <c r="C4521" s="31" t="s">
        <v>203</v>
      </c>
      <c r="D4521" s="31" t="s">
        <v>2555</v>
      </c>
      <c r="E4521" s="31" t="s">
        <v>17</v>
      </c>
      <c r="F4521" s="31" t="s">
        <v>2451</v>
      </c>
      <c r="G4521" s="24">
        <f>IF(ISERROR(VLOOKUP(A4521,'2011 County-Level Acres Tilled'!$A$2:$F$3069,6,FALSE)),0,VLOOKUP(A4521,'2011 County-Level Acres Tilled'!$A$2:$F$3069,6,FALSE))</f>
        <v>93734.923977001643</v>
      </c>
      <c r="H4521" s="32" t="s">
        <v>5474</v>
      </c>
      <c r="I4521" s="9" t="s">
        <v>5408</v>
      </c>
      <c r="J4521" s="36">
        <f>IF(ISERROR(VLOOKUP(A4521&amp;I4521,'County-level Emissions Factors'!$E$2:$F$12273,2,FALSE)),0,VLOOKUP(A4521&amp;I4521,'County-level Emissions Factors'!$E$2:$F$12273,2,FALSE))</f>
        <v>27.920008709269506</v>
      </c>
      <c r="K4521" s="19" t="s">
        <v>5473</v>
      </c>
      <c r="L4521" s="19" t="s">
        <v>5474</v>
      </c>
      <c r="M4521" s="38">
        <f t="shared" si="72"/>
        <v>1308.5399469003005</v>
      </c>
      <c r="N4521" s="9" t="s">
        <v>5475</v>
      </c>
    </row>
    <row r="4522" spans="1:14">
      <c r="A4522" s="31" t="s">
        <v>2556</v>
      </c>
      <c r="B4522" s="31" t="s">
        <v>2449</v>
      </c>
      <c r="C4522" s="31" t="s">
        <v>206</v>
      </c>
      <c r="D4522" s="31" t="s">
        <v>2557</v>
      </c>
      <c r="E4522" s="31" t="s">
        <v>17</v>
      </c>
      <c r="F4522" s="31" t="s">
        <v>2451</v>
      </c>
      <c r="G4522" s="24">
        <f>IF(ISERROR(VLOOKUP(A4522,'2011 County-Level Acres Tilled'!$A$2:$F$3069,6,FALSE)),0,VLOOKUP(A4522,'2011 County-Level Acres Tilled'!$A$2:$F$3069,6,FALSE))</f>
        <v>476532.2320025122</v>
      </c>
      <c r="H4522" s="32" t="s">
        <v>5474</v>
      </c>
      <c r="I4522" s="9" t="s">
        <v>5408</v>
      </c>
      <c r="J4522" s="36">
        <f>IF(ISERROR(VLOOKUP(A4522&amp;I4522,'County-level Emissions Factors'!$E$2:$F$12273,2,FALSE)),0,VLOOKUP(A4522&amp;I4522,'County-level Emissions Factors'!$E$2:$F$12273,2,FALSE))</f>
        <v>19.085617217014132</v>
      </c>
      <c r="K4522" s="19" t="s">
        <v>5473</v>
      </c>
      <c r="L4522" s="19" t="s">
        <v>5474</v>
      </c>
      <c r="M4522" s="38">
        <f t="shared" si="72"/>
        <v>4547.4558857846596</v>
      </c>
      <c r="N4522" s="9" t="s">
        <v>5475</v>
      </c>
    </row>
    <row r="4523" spans="1:14">
      <c r="A4523" s="31" t="s">
        <v>2558</v>
      </c>
      <c r="B4523" s="31" t="s">
        <v>2449</v>
      </c>
      <c r="C4523" s="31" t="s">
        <v>209</v>
      </c>
      <c r="D4523" s="31" t="s">
        <v>2559</v>
      </c>
      <c r="E4523" s="31" t="s">
        <v>17</v>
      </c>
      <c r="F4523" s="31" t="s">
        <v>2451</v>
      </c>
      <c r="G4523" s="24">
        <f>IF(ISERROR(VLOOKUP(A4523,'2011 County-Level Acres Tilled'!$A$2:$F$3069,6,FALSE)),0,VLOOKUP(A4523,'2011 County-Level Acres Tilled'!$A$2:$F$3069,6,FALSE))</f>
        <v>597624.22536141856</v>
      </c>
      <c r="H4523" s="32" t="s">
        <v>5474</v>
      </c>
      <c r="I4523" s="9" t="s">
        <v>5408</v>
      </c>
      <c r="J4523" s="36">
        <f>IF(ISERROR(VLOOKUP(A4523&amp;I4523,'County-level Emissions Factors'!$E$2:$F$12273,2,FALSE)),0,VLOOKUP(A4523&amp;I4523,'County-level Emissions Factors'!$E$2:$F$12273,2,FALSE))</f>
        <v>29.793227345606276</v>
      </c>
      <c r="K4523" s="19" t="s">
        <v>5473</v>
      </c>
      <c r="L4523" s="19" t="s">
        <v>5474</v>
      </c>
      <c r="M4523" s="38">
        <f t="shared" si="72"/>
        <v>8902.5772067172911</v>
      </c>
      <c r="N4523" s="9" t="s">
        <v>5475</v>
      </c>
    </row>
    <row r="4524" spans="1:14">
      <c r="A4524" s="31" t="s">
        <v>2560</v>
      </c>
      <c r="B4524" s="31" t="s">
        <v>2449</v>
      </c>
      <c r="C4524" s="31" t="s">
        <v>212</v>
      </c>
      <c r="D4524" s="31" t="s">
        <v>1869</v>
      </c>
      <c r="E4524" s="31" t="s">
        <v>17</v>
      </c>
      <c r="F4524" s="31" t="s">
        <v>2451</v>
      </c>
      <c r="G4524" s="24">
        <f>IF(ISERROR(VLOOKUP(A4524,'2011 County-Level Acres Tilled'!$A$2:$F$3069,6,FALSE)),0,VLOOKUP(A4524,'2011 County-Level Acres Tilled'!$A$2:$F$3069,6,FALSE))</f>
        <v>149978.85349115237</v>
      </c>
      <c r="H4524" s="32" t="s">
        <v>5474</v>
      </c>
      <c r="I4524" s="9" t="s">
        <v>5408</v>
      </c>
      <c r="J4524" s="36">
        <f>IF(ISERROR(VLOOKUP(A4524&amp;I4524,'County-level Emissions Factors'!$E$2:$F$12273,2,FALSE)),0,VLOOKUP(A4524&amp;I4524,'County-level Emissions Factors'!$E$2:$F$12273,2,FALSE))</f>
        <v>33.743671633086635</v>
      </c>
      <c r="K4524" s="19" t="s">
        <v>5473</v>
      </c>
      <c r="L4524" s="19" t="s">
        <v>5474</v>
      </c>
      <c r="M4524" s="38">
        <f t="shared" si="72"/>
        <v>2530.4185920561272</v>
      </c>
      <c r="N4524" s="9" t="s">
        <v>5475</v>
      </c>
    </row>
    <row r="4525" spans="1:14">
      <c r="A4525" s="31" t="s">
        <v>2561</v>
      </c>
      <c r="B4525" s="31" t="s">
        <v>2449</v>
      </c>
      <c r="C4525" s="31" t="s">
        <v>215</v>
      </c>
      <c r="D4525" s="31" t="s">
        <v>2562</v>
      </c>
      <c r="E4525" s="31" t="s">
        <v>17</v>
      </c>
      <c r="F4525" s="31" t="s">
        <v>2451</v>
      </c>
      <c r="G4525" s="24">
        <f>IF(ISERROR(VLOOKUP(A4525,'2011 County-Level Acres Tilled'!$A$2:$F$3069,6,FALSE)),0,VLOOKUP(A4525,'2011 County-Level Acres Tilled'!$A$2:$F$3069,6,FALSE))</f>
        <v>259869.62030983096</v>
      </c>
      <c r="H4525" s="32" t="s">
        <v>5474</v>
      </c>
      <c r="I4525" s="9" t="s">
        <v>5408</v>
      </c>
      <c r="J4525" s="36">
        <f>IF(ISERROR(VLOOKUP(A4525&amp;I4525,'County-level Emissions Factors'!$E$2:$F$12273,2,FALSE)),0,VLOOKUP(A4525&amp;I4525,'County-level Emissions Factors'!$E$2:$F$12273,2,FALSE))</f>
        <v>15.942998055293815</v>
      </c>
      <c r="K4525" s="19" t="s">
        <v>5473</v>
      </c>
      <c r="L4525" s="19" t="s">
        <v>5474</v>
      </c>
      <c r="M4525" s="38">
        <f t="shared" si="72"/>
        <v>2071.5504256147888</v>
      </c>
      <c r="N4525" s="9" t="s">
        <v>5475</v>
      </c>
    </row>
    <row r="4526" spans="1:14">
      <c r="A4526" s="31" t="s">
        <v>2563</v>
      </c>
      <c r="B4526" s="31" t="s">
        <v>2449</v>
      </c>
      <c r="C4526" s="31" t="s">
        <v>446</v>
      </c>
      <c r="D4526" s="31" t="s">
        <v>2564</v>
      </c>
      <c r="E4526" s="31" t="s">
        <v>17</v>
      </c>
      <c r="F4526" s="31" t="s">
        <v>2451</v>
      </c>
      <c r="G4526" s="24">
        <f>IF(ISERROR(VLOOKUP(A4526,'2011 County-Level Acres Tilled'!$A$2:$F$3069,6,FALSE)),0,VLOOKUP(A4526,'2011 County-Level Acres Tilled'!$A$2:$F$3069,6,FALSE))</f>
        <v>120092.67497790069</v>
      </c>
      <c r="H4526" s="32" t="s">
        <v>5474</v>
      </c>
      <c r="I4526" s="9" t="s">
        <v>5408</v>
      </c>
      <c r="J4526" s="36">
        <f>IF(ISERROR(VLOOKUP(A4526&amp;I4526,'County-level Emissions Factors'!$E$2:$F$12273,2,FALSE)),0,VLOOKUP(A4526&amp;I4526,'County-level Emissions Factors'!$E$2:$F$12273,2,FALSE))</f>
        <v>42.712728605013275</v>
      </c>
      <c r="K4526" s="19" t="s">
        <v>5473</v>
      </c>
      <c r="L4526" s="19" t="s">
        <v>5474</v>
      </c>
      <c r="M4526" s="38">
        <f t="shared" si="72"/>
        <v>2564.7429168905705</v>
      </c>
      <c r="N4526" s="9" t="s">
        <v>5475</v>
      </c>
    </row>
    <row r="4527" spans="1:14">
      <c r="A4527" s="31" t="s">
        <v>2565</v>
      </c>
      <c r="B4527" s="31" t="s">
        <v>2449</v>
      </c>
      <c r="C4527" s="31" t="s">
        <v>449</v>
      </c>
      <c r="D4527" s="31" t="s">
        <v>2566</v>
      </c>
      <c r="E4527" s="31" t="s">
        <v>17</v>
      </c>
      <c r="F4527" s="31" t="s">
        <v>2451</v>
      </c>
      <c r="G4527" s="24">
        <f>IF(ISERROR(VLOOKUP(A4527,'2011 County-Level Acres Tilled'!$A$2:$F$3069,6,FALSE)),0,VLOOKUP(A4527,'2011 County-Level Acres Tilled'!$A$2:$F$3069,6,FALSE))</f>
        <v>7307.9584135482883</v>
      </c>
      <c r="H4527" s="32" t="s">
        <v>5474</v>
      </c>
      <c r="I4527" s="9" t="s">
        <v>5408</v>
      </c>
      <c r="J4527" s="36">
        <f>IF(ISERROR(VLOOKUP(A4527&amp;I4527,'County-level Emissions Factors'!$E$2:$F$12273,2,FALSE)),0,VLOOKUP(A4527&amp;I4527,'County-level Emissions Factors'!$E$2:$F$12273,2,FALSE))</f>
        <v>21.93224043715847</v>
      </c>
      <c r="K4527" s="19" t="s">
        <v>5473</v>
      </c>
      <c r="L4527" s="19" t="s">
        <v>5474</v>
      </c>
      <c r="M4527" s="38">
        <f t="shared" si="72"/>
        <v>80.139950515348119</v>
      </c>
      <c r="N4527" s="9" t="s">
        <v>5475</v>
      </c>
    </row>
    <row r="4528" spans="1:14">
      <c r="A4528" s="31" t="s">
        <v>2567</v>
      </c>
      <c r="B4528" s="31" t="s">
        <v>2449</v>
      </c>
      <c r="C4528" s="31" t="s">
        <v>452</v>
      </c>
      <c r="D4528" s="31" t="s">
        <v>438</v>
      </c>
      <c r="E4528" s="31" t="s">
        <v>17</v>
      </c>
      <c r="F4528" s="31" t="s">
        <v>2451</v>
      </c>
      <c r="G4528" s="24">
        <f>IF(ISERROR(VLOOKUP(A4528,'2011 County-Level Acres Tilled'!$A$2:$F$3069,6,FALSE)),0,VLOOKUP(A4528,'2011 County-Level Acres Tilled'!$A$2:$F$3069,6,FALSE))</f>
        <v>79898.26324540803</v>
      </c>
      <c r="H4528" s="32" t="s">
        <v>5474</v>
      </c>
      <c r="I4528" s="9" t="s">
        <v>5408</v>
      </c>
      <c r="J4528" s="36">
        <f>IF(ISERROR(VLOOKUP(A4528&amp;I4528,'County-level Emissions Factors'!$E$2:$F$12273,2,FALSE)),0,VLOOKUP(A4528&amp;I4528,'County-level Emissions Factors'!$E$2:$F$12273,2,FALSE))</f>
        <v>24.85049859273315</v>
      </c>
      <c r="K4528" s="19" t="s">
        <v>5473</v>
      </c>
      <c r="L4528" s="19" t="s">
        <v>5474</v>
      </c>
      <c r="M4528" s="38">
        <f t="shared" si="72"/>
        <v>992.75583917091751</v>
      </c>
      <c r="N4528" s="9" t="s">
        <v>5475</v>
      </c>
    </row>
    <row r="4529" spans="1:14">
      <c r="A4529" s="31" t="s">
        <v>2568</v>
      </c>
      <c r="B4529" s="31" t="s">
        <v>2449</v>
      </c>
      <c r="C4529" s="31" t="s">
        <v>455</v>
      </c>
      <c r="D4529" s="31" t="s">
        <v>2569</v>
      </c>
      <c r="E4529" s="31" t="s">
        <v>17</v>
      </c>
      <c r="F4529" s="31" t="s">
        <v>2451</v>
      </c>
      <c r="G4529" s="24">
        <f>IF(ISERROR(VLOOKUP(A4529,'2011 County-Level Acres Tilled'!$A$2:$F$3069,6,FALSE)),0,VLOOKUP(A4529,'2011 County-Level Acres Tilled'!$A$2:$F$3069,6,FALSE))</f>
        <v>56344.842141143556</v>
      </c>
      <c r="H4529" s="32" t="s">
        <v>5474</v>
      </c>
      <c r="I4529" s="9" t="s">
        <v>5408</v>
      </c>
      <c r="J4529" s="36">
        <f>IF(ISERROR(VLOOKUP(A4529&amp;I4529,'County-level Emissions Factors'!$E$2:$F$12273,2,FALSE)),0,VLOOKUP(A4529&amp;I4529,'County-level Emissions Factors'!$E$2:$F$12273,2,FALSE))</f>
        <v>40.039671985815602</v>
      </c>
      <c r="K4529" s="19" t="s">
        <v>5473</v>
      </c>
      <c r="L4529" s="19" t="s">
        <v>5474</v>
      </c>
      <c r="M4529" s="38">
        <f t="shared" si="72"/>
        <v>1128.0144987119738</v>
      </c>
      <c r="N4529" s="9" t="s">
        <v>5475</v>
      </c>
    </row>
    <row r="4530" spans="1:14">
      <c r="A4530" s="31" t="s">
        <v>2570</v>
      </c>
      <c r="B4530" s="31" t="s">
        <v>2449</v>
      </c>
      <c r="C4530" s="31" t="s">
        <v>458</v>
      </c>
      <c r="D4530" s="31" t="s">
        <v>2571</v>
      </c>
      <c r="E4530" s="31" t="s">
        <v>17</v>
      </c>
      <c r="F4530" s="31" t="s">
        <v>2451</v>
      </c>
      <c r="G4530" s="24">
        <f>IF(ISERROR(VLOOKUP(A4530,'2011 County-Level Acres Tilled'!$A$2:$F$3069,6,FALSE)),0,VLOOKUP(A4530,'2011 County-Level Acres Tilled'!$A$2:$F$3069,6,FALSE))</f>
        <v>275690.47148688283</v>
      </c>
      <c r="H4530" s="32" t="s">
        <v>5474</v>
      </c>
      <c r="I4530" s="9" t="s">
        <v>5408</v>
      </c>
      <c r="J4530" s="36">
        <f>IF(ISERROR(VLOOKUP(A4530&amp;I4530,'County-level Emissions Factors'!$E$2:$F$12273,2,FALSE)),0,VLOOKUP(A4530&amp;I4530,'County-level Emissions Factors'!$E$2:$F$12273,2,FALSE))</f>
        <v>34.151090419573251</v>
      </c>
      <c r="K4530" s="19" t="s">
        <v>5473</v>
      </c>
      <c r="L4530" s="19" t="s">
        <v>5474</v>
      </c>
      <c r="M4530" s="38">
        <f t="shared" si="72"/>
        <v>4707.5651097816581</v>
      </c>
      <c r="N4530" s="9" t="s">
        <v>5475</v>
      </c>
    </row>
    <row r="4531" spans="1:14">
      <c r="A4531" s="31" t="s">
        <v>2572</v>
      </c>
      <c r="B4531" s="31" t="s">
        <v>2449</v>
      </c>
      <c r="C4531" s="31" t="s">
        <v>460</v>
      </c>
      <c r="D4531" s="31" t="s">
        <v>2573</v>
      </c>
      <c r="E4531" s="31" t="s">
        <v>17</v>
      </c>
      <c r="F4531" s="31" t="s">
        <v>2451</v>
      </c>
      <c r="G4531" s="24">
        <f>IF(ISERROR(VLOOKUP(A4531,'2011 County-Level Acres Tilled'!$A$2:$F$3069,6,FALSE)),0,VLOOKUP(A4531,'2011 County-Level Acres Tilled'!$A$2:$F$3069,6,FALSE))</f>
        <v>423742.97830537608</v>
      </c>
      <c r="H4531" s="32" t="s">
        <v>5474</v>
      </c>
      <c r="I4531" s="9" t="s">
        <v>5408</v>
      </c>
      <c r="J4531" s="36">
        <f>IF(ISERROR(VLOOKUP(A4531&amp;I4531,'County-level Emissions Factors'!$E$2:$F$12273,2,FALSE)),0,VLOOKUP(A4531&amp;I4531,'County-level Emissions Factors'!$E$2:$F$12273,2,FALSE))</f>
        <v>32.332969632509354</v>
      </c>
      <c r="K4531" s="19" t="s">
        <v>5473</v>
      </c>
      <c r="L4531" s="19" t="s">
        <v>5474</v>
      </c>
      <c r="M4531" s="38">
        <f t="shared" si="72"/>
        <v>6850.4344247683975</v>
      </c>
      <c r="N4531" s="9" t="s">
        <v>5475</v>
      </c>
    </row>
    <row r="4532" spans="1:14">
      <c r="A4532" s="31" t="s">
        <v>2574</v>
      </c>
      <c r="B4532" s="31" t="s">
        <v>2449</v>
      </c>
      <c r="C4532" s="31" t="s">
        <v>463</v>
      </c>
      <c r="D4532" s="31" t="s">
        <v>2575</v>
      </c>
      <c r="E4532" s="31" t="s">
        <v>17</v>
      </c>
      <c r="F4532" s="31" t="s">
        <v>2451</v>
      </c>
      <c r="G4532" s="24">
        <f>IF(ISERROR(VLOOKUP(A4532,'2011 County-Level Acres Tilled'!$A$2:$F$3069,6,FALSE)),0,VLOOKUP(A4532,'2011 County-Level Acres Tilled'!$A$2:$F$3069,6,FALSE))</f>
        <v>216668.31862218276</v>
      </c>
      <c r="H4532" s="32" t="s">
        <v>5474</v>
      </c>
      <c r="I4532" s="9" t="s">
        <v>5408</v>
      </c>
      <c r="J4532" s="36">
        <f>IF(ISERROR(VLOOKUP(A4532&amp;I4532,'County-level Emissions Factors'!$E$2:$F$12273,2,FALSE)),0,VLOOKUP(A4532&amp;I4532,'County-level Emissions Factors'!$E$2:$F$12273,2,FALSE))</f>
        <v>34.542325590284079</v>
      </c>
      <c r="K4532" s="19" t="s">
        <v>5473</v>
      </c>
      <c r="L4532" s="19" t="s">
        <v>5474</v>
      </c>
      <c r="M4532" s="38">
        <f t="shared" si="72"/>
        <v>3742.113803473424</v>
      </c>
      <c r="N4532" s="9" t="s">
        <v>5475</v>
      </c>
    </row>
    <row r="4533" spans="1:14">
      <c r="A4533" s="31" t="s">
        <v>2576</v>
      </c>
      <c r="B4533" s="31" t="s">
        <v>2449</v>
      </c>
      <c r="C4533" s="31" t="s">
        <v>466</v>
      </c>
      <c r="D4533" s="31" t="s">
        <v>1894</v>
      </c>
      <c r="E4533" s="31" t="s">
        <v>17</v>
      </c>
      <c r="F4533" s="31" t="s">
        <v>2451</v>
      </c>
      <c r="G4533" s="24">
        <f>IF(ISERROR(VLOOKUP(A4533,'2011 County-Level Acres Tilled'!$A$2:$F$3069,6,FALSE)),0,VLOOKUP(A4533,'2011 County-Level Acres Tilled'!$A$2:$F$3069,6,FALSE))</f>
        <v>297194.9549183214</v>
      </c>
      <c r="H4533" s="32" t="s">
        <v>5474</v>
      </c>
      <c r="I4533" s="9" t="s">
        <v>5408</v>
      </c>
      <c r="J4533" s="36">
        <f>IF(ISERROR(VLOOKUP(A4533&amp;I4533,'County-level Emissions Factors'!$E$2:$F$12273,2,FALSE)),0,VLOOKUP(A4533&amp;I4533,'County-level Emissions Factors'!$E$2:$F$12273,2,FALSE))</f>
        <v>43.316889611638601</v>
      </c>
      <c r="K4533" s="19" t="s">
        <v>5473</v>
      </c>
      <c r="L4533" s="19" t="s">
        <v>5474</v>
      </c>
      <c r="M4533" s="38">
        <f t="shared" si="72"/>
        <v>6436.7805276664185</v>
      </c>
      <c r="N4533" s="9" t="s">
        <v>5475</v>
      </c>
    </row>
    <row r="4534" spans="1:14">
      <c r="A4534" s="31" t="s">
        <v>2577</v>
      </c>
      <c r="B4534" s="31" t="s">
        <v>2449</v>
      </c>
      <c r="C4534" s="31" t="s">
        <v>989</v>
      </c>
      <c r="D4534" s="31" t="s">
        <v>2578</v>
      </c>
      <c r="E4534" s="31" t="s">
        <v>17</v>
      </c>
      <c r="F4534" s="31" t="s">
        <v>2451</v>
      </c>
      <c r="G4534" s="24">
        <f>IF(ISERROR(VLOOKUP(A4534,'2011 County-Level Acres Tilled'!$A$2:$F$3069,6,FALSE)),0,VLOOKUP(A4534,'2011 County-Level Acres Tilled'!$A$2:$F$3069,6,FALSE))</f>
        <v>321164.71792959765</v>
      </c>
      <c r="H4534" s="32" t="s">
        <v>5474</v>
      </c>
      <c r="I4534" s="9" t="s">
        <v>5408</v>
      </c>
      <c r="J4534" s="36">
        <f>IF(ISERROR(VLOOKUP(A4534&amp;I4534,'County-level Emissions Factors'!$E$2:$F$12273,2,FALSE)),0,VLOOKUP(A4534&amp;I4534,'County-level Emissions Factors'!$E$2:$F$12273,2,FALSE))</f>
        <v>25.230117250964042</v>
      </c>
      <c r="K4534" s="19" t="s">
        <v>5473</v>
      </c>
      <c r="L4534" s="19" t="s">
        <v>5474</v>
      </c>
      <c r="M4534" s="38">
        <f t="shared" si="72"/>
        <v>4051.5117451182709</v>
      </c>
      <c r="N4534" s="9" t="s">
        <v>5475</v>
      </c>
    </row>
    <row r="4535" spans="1:14">
      <c r="A4535" s="31" t="s">
        <v>2579</v>
      </c>
      <c r="B4535" s="31" t="s">
        <v>2449</v>
      </c>
      <c r="C4535" s="31" t="s">
        <v>991</v>
      </c>
      <c r="D4535" s="31" t="s">
        <v>2076</v>
      </c>
      <c r="E4535" s="31" t="s">
        <v>17</v>
      </c>
      <c r="F4535" s="31" t="s">
        <v>2451</v>
      </c>
      <c r="G4535" s="24">
        <f>IF(ISERROR(VLOOKUP(A4535,'2011 County-Level Acres Tilled'!$A$2:$F$3069,6,FALSE)),0,VLOOKUP(A4535,'2011 County-Level Acres Tilled'!$A$2:$F$3069,6,FALSE))</f>
        <v>164706.68250682484</v>
      </c>
      <c r="H4535" s="32" t="s">
        <v>5474</v>
      </c>
      <c r="I4535" s="9" t="s">
        <v>5408</v>
      </c>
      <c r="J4535" s="36">
        <f>IF(ISERROR(VLOOKUP(A4535&amp;I4535,'County-level Emissions Factors'!$E$2:$F$12273,2,FALSE)),0,VLOOKUP(A4535&amp;I4535,'County-level Emissions Factors'!$E$2:$F$12273,2,FALSE))</f>
        <v>28.376192477532193</v>
      </c>
      <c r="K4535" s="19" t="s">
        <v>5473</v>
      </c>
      <c r="L4535" s="19" t="s">
        <v>5474</v>
      </c>
      <c r="M4535" s="38">
        <f t="shared" si="72"/>
        <v>2336.8742625747232</v>
      </c>
      <c r="N4535" s="9" t="s">
        <v>5475</v>
      </c>
    </row>
    <row r="4536" spans="1:14">
      <c r="A4536" s="31" t="s">
        <v>2580</v>
      </c>
      <c r="B4536" s="31" t="s">
        <v>2449</v>
      </c>
      <c r="C4536" s="31" t="s">
        <v>993</v>
      </c>
      <c r="D4536" s="31" t="s">
        <v>2581</v>
      </c>
      <c r="E4536" s="31" t="s">
        <v>17</v>
      </c>
      <c r="F4536" s="31" t="s">
        <v>2451</v>
      </c>
      <c r="G4536" s="24">
        <f>IF(ISERROR(VLOOKUP(A4536,'2011 County-Level Acres Tilled'!$A$2:$F$3069,6,FALSE)),0,VLOOKUP(A4536,'2011 County-Level Acres Tilled'!$A$2:$F$3069,6,FALSE))</f>
        <v>288789.20066785795</v>
      </c>
      <c r="H4536" s="32" t="s">
        <v>5474</v>
      </c>
      <c r="I4536" s="9" t="s">
        <v>5408</v>
      </c>
      <c r="J4536" s="36">
        <f>IF(ISERROR(VLOOKUP(A4536&amp;I4536,'County-level Emissions Factors'!$E$2:$F$12273,2,FALSE)),0,VLOOKUP(A4536&amp;I4536,'County-level Emissions Factors'!$E$2:$F$12273,2,FALSE))</f>
        <v>20.075738362325907</v>
      </c>
      <c r="K4536" s="19" t="s">
        <v>5473</v>
      </c>
      <c r="L4536" s="19" t="s">
        <v>5474</v>
      </c>
      <c r="M4536" s="38">
        <f t="shared" si="72"/>
        <v>2898.8282172365753</v>
      </c>
      <c r="N4536" s="9" t="s">
        <v>5475</v>
      </c>
    </row>
    <row r="4537" spans="1:14">
      <c r="A4537" s="31" t="s">
        <v>2582</v>
      </c>
      <c r="B4537" s="31" t="s">
        <v>2449</v>
      </c>
      <c r="C4537" s="31" t="s">
        <v>996</v>
      </c>
      <c r="D4537" s="31" t="s">
        <v>2583</v>
      </c>
      <c r="E4537" s="31" t="s">
        <v>17</v>
      </c>
      <c r="F4537" s="31" t="s">
        <v>2451</v>
      </c>
      <c r="G4537" s="24">
        <f>IF(ISERROR(VLOOKUP(A4537,'2011 County-Level Acres Tilled'!$A$2:$F$3069,6,FALSE)),0,VLOOKUP(A4537,'2011 County-Level Acres Tilled'!$A$2:$F$3069,6,FALSE))</f>
        <v>162060.11421429866</v>
      </c>
      <c r="H4537" s="32" t="s">
        <v>5474</v>
      </c>
      <c r="I4537" s="9" t="s">
        <v>5408</v>
      </c>
      <c r="J4537" s="36">
        <f>IF(ISERROR(VLOOKUP(A4537&amp;I4537,'County-level Emissions Factors'!$E$2:$F$12273,2,FALSE)),0,VLOOKUP(A4537&amp;I4537,'County-level Emissions Factors'!$E$2:$F$12273,2,FALSE))</f>
        <v>38.973490165311034</v>
      </c>
      <c r="K4537" s="19" t="s">
        <v>5473</v>
      </c>
      <c r="L4537" s="19" t="s">
        <v>5474</v>
      </c>
      <c r="M4537" s="38">
        <f t="shared" si="72"/>
        <v>3158.024133760076</v>
      </c>
      <c r="N4537" s="9" t="s">
        <v>5475</v>
      </c>
    </row>
    <row r="4538" spans="1:14">
      <c r="A4538" s="31" t="s">
        <v>2584</v>
      </c>
      <c r="B4538" s="31" t="s">
        <v>2449</v>
      </c>
      <c r="C4538" s="31" t="s">
        <v>998</v>
      </c>
      <c r="D4538" s="31" t="s">
        <v>2585</v>
      </c>
      <c r="E4538" s="31" t="s">
        <v>17</v>
      </c>
      <c r="F4538" s="31" t="s">
        <v>2451</v>
      </c>
      <c r="G4538" s="24">
        <f>IF(ISERROR(VLOOKUP(A4538,'2011 County-Level Acres Tilled'!$A$2:$F$3069,6,FALSE)),0,VLOOKUP(A4538,'2011 County-Level Acres Tilled'!$A$2:$F$3069,6,FALSE))</f>
        <v>60616.698567024025</v>
      </c>
      <c r="H4538" s="32" t="s">
        <v>5474</v>
      </c>
      <c r="I4538" s="9" t="s">
        <v>5408</v>
      </c>
      <c r="J4538" s="36">
        <f>IF(ISERROR(VLOOKUP(A4538&amp;I4538,'County-level Emissions Factors'!$E$2:$F$12273,2,FALSE)),0,VLOOKUP(A4538&amp;I4538,'County-level Emissions Factors'!$E$2:$F$12273,2,FALSE))</f>
        <v>27.02916781440333</v>
      </c>
      <c r="K4538" s="19" t="s">
        <v>5473</v>
      </c>
      <c r="L4538" s="19" t="s">
        <v>5474</v>
      </c>
      <c r="M4538" s="38">
        <f t="shared" si="72"/>
        <v>819.20945896159708</v>
      </c>
      <c r="N4538" s="9" t="s">
        <v>5475</v>
      </c>
    </row>
    <row r="4539" spans="1:14">
      <c r="A4539" s="31" t="s">
        <v>2586</v>
      </c>
      <c r="B4539" s="31" t="s">
        <v>2449</v>
      </c>
      <c r="C4539" s="31" t="s">
        <v>1001</v>
      </c>
      <c r="D4539" s="31" t="s">
        <v>2587</v>
      </c>
      <c r="E4539" s="31" t="s">
        <v>17</v>
      </c>
      <c r="F4539" s="31" t="s">
        <v>2451</v>
      </c>
      <c r="G4539" s="24">
        <f>IF(ISERROR(VLOOKUP(A4539,'2011 County-Level Acres Tilled'!$A$2:$F$3069,6,FALSE)),0,VLOOKUP(A4539,'2011 County-Level Acres Tilled'!$A$2:$F$3069,6,FALSE))</f>
        <v>237218.26234043256</v>
      </c>
      <c r="H4539" s="32" t="s">
        <v>5474</v>
      </c>
      <c r="I4539" s="9" t="s">
        <v>5408</v>
      </c>
      <c r="J4539" s="36">
        <f>IF(ISERROR(VLOOKUP(A4539&amp;I4539,'County-level Emissions Factors'!$E$2:$F$12273,2,FALSE)),0,VLOOKUP(A4539&amp;I4539,'County-level Emissions Factors'!$E$2:$F$12273,2,FALSE))</f>
        <v>33.738197255491869</v>
      </c>
      <c r="K4539" s="19" t="s">
        <v>5473</v>
      </c>
      <c r="L4539" s="19" t="s">
        <v>5474</v>
      </c>
      <c r="M4539" s="38">
        <f t="shared" si="72"/>
        <v>4001.6582637232659</v>
      </c>
      <c r="N4539" s="9" t="s">
        <v>5475</v>
      </c>
    </row>
    <row r="4540" spans="1:14">
      <c r="A4540" s="31" t="s">
        <v>2588</v>
      </c>
      <c r="B4540" s="31" t="s">
        <v>2449</v>
      </c>
      <c r="C4540" s="31" t="s">
        <v>1004</v>
      </c>
      <c r="D4540" s="31" t="s">
        <v>210</v>
      </c>
      <c r="E4540" s="31" t="s">
        <v>17</v>
      </c>
      <c r="F4540" s="31" t="s">
        <v>2451</v>
      </c>
      <c r="G4540" s="24">
        <f>IF(ISERROR(VLOOKUP(A4540,'2011 County-Level Acres Tilled'!$A$2:$F$3069,6,FALSE)),0,VLOOKUP(A4540,'2011 County-Level Acres Tilled'!$A$2:$F$3069,6,FALSE))</f>
        <v>37756.491190746223</v>
      </c>
      <c r="H4540" s="32" t="s">
        <v>5474</v>
      </c>
      <c r="I4540" s="9" t="s">
        <v>5408</v>
      </c>
      <c r="J4540" s="36">
        <f>IF(ISERROR(VLOOKUP(A4540&amp;I4540,'County-level Emissions Factors'!$E$2:$F$12273,2,FALSE)),0,VLOOKUP(A4540&amp;I4540,'County-level Emissions Factors'!$E$2:$F$12273,2,FALSE))</f>
        <v>33.525531274785976</v>
      </c>
      <c r="K4540" s="19" t="s">
        <v>5473</v>
      </c>
      <c r="L4540" s="19" t="s">
        <v>5474</v>
      </c>
      <c r="M4540" s="38">
        <f t="shared" si="72"/>
        <v>632.90321312077185</v>
      </c>
      <c r="N4540" s="9" t="s">
        <v>5475</v>
      </c>
    </row>
    <row r="4541" spans="1:14">
      <c r="A4541" s="31" t="s">
        <v>2589</v>
      </c>
      <c r="B4541" s="31" t="s">
        <v>2449</v>
      </c>
      <c r="C4541" s="31" t="s">
        <v>1006</v>
      </c>
      <c r="D4541" s="31" t="s">
        <v>2590</v>
      </c>
      <c r="E4541" s="31" t="s">
        <v>17</v>
      </c>
      <c r="F4541" s="31" t="s">
        <v>2451</v>
      </c>
      <c r="G4541" s="24">
        <f>IF(ISERROR(VLOOKUP(A4541,'2011 County-Level Acres Tilled'!$A$2:$F$3069,6,FALSE)),0,VLOOKUP(A4541,'2011 County-Level Acres Tilled'!$A$2:$F$3069,6,FALSE))</f>
        <v>244336.5293413765</v>
      </c>
      <c r="H4541" s="32" t="s">
        <v>5474</v>
      </c>
      <c r="I4541" s="9" t="s">
        <v>5408</v>
      </c>
      <c r="J4541" s="36">
        <f>IF(ISERROR(VLOOKUP(A4541&amp;I4541,'County-level Emissions Factors'!$E$2:$F$12273,2,FALSE)),0,VLOOKUP(A4541&amp;I4541,'County-level Emissions Factors'!$E$2:$F$12273,2,FALSE))</f>
        <v>31.015317044049294</v>
      </c>
      <c r="K4541" s="19" t="s">
        <v>5473</v>
      </c>
      <c r="L4541" s="19" t="s">
        <v>5474</v>
      </c>
      <c r="M4541" s="38">
        <f t="shared" si="72"/>
        <v>3789.0874614827221</v>
      </c>
      <c r="N4541" s="9" t="s">
        <v>5475</v>
      </c>
    </row>
    <row r="4542" spans="1:14">
      <c r="A4542" s="31" t="s">
        <v>2591</v>
      </c>
      <c r="B4542" s="31" t="s">
        <v>2449</v>
      </c>
      <c r="C4542" s="31" t="s">
        <v>1009</v>
      </c>
      <c r="D4542" s="31" t="s">
        <v>2592</v>
      </c>
      <c r="E4542" s="31" t="s">
        <v>17</v>
      </c>
      <c r="F4542" s="31" t="s">
        <v>2451</v>
      </c>
      <c r="G4542" s="24">
        <f>IF(ISERROR(VLOOKUP(A4542,'2011 County-Level Acres Tilled'!$A$2:$F$3069,6,FALSE)),0,VLOOKUP(A4542,'2011 County-Level Acres Tilled'!$A$2:$F$3069,6,FALSE))</f>
        <v>286555.06342691998</v>
      </c>
      <c r="H4542" s="32" t="s">
        <v>5474</v>
      </c>
      <c r="I4542" s="9" t="s">
        <v>5408</v>
      </c>
      <c r="J4542" s="36">
        <f>IF(ISERROR(VLOOKUP(A4542&amp;I4542,'County-level Emissions Factors'!$E$2:$F$12273,2,FALSE)),0,VLOOKUP(A4542&amp;I4542,'County-level Emissions Factors'!$E$2:$F$12273,2,FALSE))</f>
        <v>40.073755719842389</v>
      </c>
      <c r="K4542" s="19" t="s">
        <v>5473</v>
      </c>
      <c r="L4542" s="19" t="s">
        <v>5474</v>
      </c>
      <c r="M4542" s="38">
        <f t="shared" si="72"/>
        <v>5741.6688060271663</v>
      </c>
      <c r="N4542" s="9" t="s">
        <v>5475</v>
      </c>
    </row>
    <row r="4543" spans="1:14">
      <c r="A4543" s="31" t="s">
        <v>2593</v>
      </c>
      <c r="B4543" s="31" t="s">
        <v>2449</v>
      </c>
      <c r="C4543" s="31" t="s">
        <v>1011</v>
      </c>
      <c r="D4543" s="31" t="s">
        <v>2594</v>
      </c>
      <c r="E4543" s="31" t="s">
        <v>17</v>
      </c>
      <c r="F4543" s="31" t="s">
        <v>2451</v>
      </c>
      <c r="G4543" s="24">
        <f>IF(ISERROR(VLOOKUP(A4543,'2011 County-Level Acres Tilled'!$A$2:$F$3069,6,FALSE)),0,VLOOKUP(A4543,'2011 County-Level Acres Tilled'!$A$2:$F$3069,6,FALSE))</f>
        <v>153094.83905839946</v>
      </c>
      <c r="H4543" s="32" t="s">
        <v>5474</v>
      </c>
      <c r="I4543" s="9" t="s">
        <v>5408</v>
      </c>
      <c r="J4543" s="36">
        <f>IF(ISERROR(VLOOKUP(A4543&amp;I4543,'County-level Emissions Factors'!$E$2:$F$12273,2,FALSE)),0,VLOOKUP(A4543&amp;I4543,'County-level Emissions Factors'!$E$2:$F$12273,2,FALSE))</f>
        <v>24.54760099642586</v>
      </c>
      <c r="K4543" s="19" t="s">
        <v>5473</v>
      </c>
      <c r="L4543" s="19" t="s">
        <v>5474</v>
      </c>
      <c r="M4543" s="38">
        <f t="shared" si="72"/>
        <v>1879.0555119088117</v>
      </c>
      <c r="N4543" s="9" t="s">
        <v>5475</v>
      </c>
    </row>
    <row r="4544" spans="1:14">
      <c r="A4544" s="31" t="s">
        <v>2595</v>
      </c>
      <c r="B4544" s="31" t="s">
        <v>2449</v>
      </c>
      <c r="C4544" s="31" t="s">
        <v>1014</v>
      </c>
      <c r="D4544" s="31" t="s">
        <v>1738</v>
      </c>
      <c r="E4544" s="31" t="s">
        <v>17</v>
      </c>
      <c r="F4544" s="31" t="s">
        <v>2451</v>
      </c>
      <c r="G4544" s="24">
        <f>IF(ISERROR(VLOOKUP(A4544,'2011 County-Level Acres Tilled'!$A$2:$F$3069,6,FALSE)),0,VLOOKUP(A4544,'2011 County-Level Acres Tilled'!$A$2:$F$3069,6,FALSE))</f>
        <v>171591.67946497153</v>
      </c>
      <c r="H4544" s="32" t="s">
        <v>5474</v>
      </c>
      <c r="I4544" s="9" t="s">
        <v>5408</v>
      </c>
      <c r="J4544" s="36">
        <f>IF(ISERROR(VLOOKUP(A4544&amp;I4544,'County-level Emissions Factors'!$E$2:$F$12273,2,FALSE)),0,VLOOKUP(A4544&amp;I4544,'County-level Emissions Factors'!$E$2:$F$12273,2,FALSE))</f>
        <v>37.823424189292105</v>
      </c>
      <c r="K4544" s="19" t="s">
        <v>5473</v>
      </c>
      <c r="L4544" s="19" t="s">
        <v>5474</v>
      </c>
      <c r="M4544" s="38">
        <f t="shared" si="72"/>
        <v>3245.0924398783304</v>
      </c>
      <c r="N4544" s="9" t="s">
        <v>5475</v>
      </c>
    </row>
    <row r="4545" spans="1:14">
      <c r="A4545" s="31" t="s">
        <v>2596</v>
      </c>
      <c r="B4545" s="31" t="s">
        <v>2449</v>
      </c>
      <c r="C4545" s="31" t="s">
        <v>1016</v>
      </c>
      <c r="D4545" s="31" t="s">
        <v>2597</v>
      </c>
      <c r="E4545" s="31" t="s">
        <v>17</v>
      </c>
      <c r="F4545" s="31" t="s">
        <v>2451</v>
      </c>
      <c r="G4545" s="24">
        <f>IF(ISERROR(VLOOKUP(A4545,'2011 County-Level Acres Tilled'!$A$2:$F$3069,6,FALSE)),0,VLOOKUP(A4545,'2011 County-Level Acres Tilled'!$A$2:$F$3069,6,FALSE))</f>
        <v>375741.64295267896</v>
      </c>
      <c r="H4545" s="32" t="s">
        <v>5474</v>
      </c>
      <c r="I4545" s="9" t="s">
        <v>5408</v>
      </c>
      <c r="J4545" s="36">
        <f>IF(ISERROR(VLOOKUP(A4545&amp;I4545,'County-level Emissions Factors'!$E$2:$F$12273,2,FALSE)),0,VLOOKUP(A4545&amp;I4545,'County-level Emissions Factors'!$E$2:$F$12273,2,FALSE))</f>
        <v>35.355725536669787</v>
      </c>
      <c r="K4545" s="19" t="s">
        <v>5473</v>
      </c>
      <c r="L4545" s="19" t="s">
        <v>5474</v>
      </c>
      <c r="M4545" s="38">
        <f t="shared" si="72"/>
        <v>6642.3092004661466</v>
      </c>
      <c r="N4545" s="9" t="s">
        <v>5475</v>
      </c>
    </row>
    <row r="4546" spans="1:14">
      <c r="A4546" s="31" t="s">
        <v>2598</v>
      </c>
      <c r="B4546" s="31" t="s">
        <v>2599</v>
      </c>
      <c r="C4546" s="31" t="s">
        <v>15</v>
      </c>
      <c r="D4546" s="31" t="s">
        <v>586</v>
      </c>
      <c r="E4546" s="31" t="s">
        <v>17</v>
      </c>
      <c r="F4546" s="31" t="s">
        <v>2600</v>
      </c>
      <c r="G4546" s="24">
        <f>IF(ISERROR(VLOOKUP(A4546,'2011 County-Level Acres Tilled'!$A$2:$F$3069,6,FALSE)),0,VLOOKUP(A4546,'2011 County-Level Acres Tilled'!$A$2:$F$3069,6,FALSE))</f>
        <v>20339.349838420418</v>
      </c>
      <c r="H4546" s="32" t="s">
        <v>5474</v>
      </c>
      <c r="I4546" s="9" t="s">
        <v>5408</v>
      </c>
      <c r="J4546" s="36">
        <f>IF(ISERROR(VLOOKUP(A4546&amp;I4546,'County-level Emissions Factors'!$E$2:$F$12273,2,FALSE)),0,VLOOKUP(A4546&amp;I4546,'County-level Emissions Factors'!$E$2:$F$12273,2,FALSE))</f>
        <v>36.324074074074076</v>
      </c>
      <c r="K4546" s="19" t="s">
        <v>5473</v>
      </c>
      <c r="L4546" s="19" t="s">
        <v>5474</v>
      </c>
      <c r="M4546" s="38">
        <f t="shared" si="72"/>
        <v>369.40402507464495</v>
      </c>
      <c r="N4546" s="9" t="s">
        <v>5475</v>
      </c>
    </row>
    <row r="4547" spans="1:14">
      <c r="A4547" s="31" t="s">
        <v>2601</v>
      </c>
      <c r="B4547" s="31" t="s">
        <v>2599</v>
      </c>
      <c r="C4547" s="31" t="s">
        <v>20</v>
      </c>
      <c r="D4547" s="31" t="s">
        <v>2602</v>
      </c>
      <c r="E4547" s="31" t="s">
        <v>17</v>
      </c>
      <c r="F4547" s="31" t="s">
        <v>2600</v>
      </c>
      <c r="G4547" s="24">
        <f>IF(ISERROR(VLOOKUP(A4547,'2011 County-Level Acres Tilled'!$A$2:$F$3069,6,FALSE)),0,VLOOKUP(A4547,'2011 County-Level Acres Tilled'!$A$2:$F$3069,6,FALSE))</f>
        <v>21377.431833485771</v>
      </c>
      <c r="H4547" s="32" t="s">
        <v>5474</v>
      </c>
      <c r="I4547" s="9" t="s">
        <v>5408</v>
      </c>
      <c r="J4547" s="36">
        <f>IF(ISERROR(VLOOKUP(A4547&amp;I4547,'County-level Emissions Factors'!$E$2:$F$12273,2,FALSE)),0,VLOOKUP(A4547&amp;I4547,'County-level Emissions Factors'!$E$2:$F$12273,2,FALSE))</f>
        <v>33.95141552511415</v>
      </c>
      <c r="K4547" s="19" t="s">
        <v>5473</v>
      </c>
      <c r="L4547" s="19" t="s">
        <v>5474</v>
      </c>
      <c r="M4547" s="38">
        <f t="shared" si="72"/>
        <v>362.89703551923913</v>
      </c>
      <c r="N4547" s="9" t="s">
        <v>5475</v>
      </c>
    </row>
    <row r="4548" spans="1:14">
      <c r="A4548" s="31" t="s">
        <v>2603</v>
      </c>
      <c r="B4548" s="31" t="s">
        <v>2599</v>
      </c>
      <c r="C4548" s="31" t="s">
        <v>23</v>
      </c>
      <c r="D4548" s="31" t="s">
        <v>2604</v>
      </c>
      <c r="E4548" s="31" t="s">
        <v>17</v>
      </c>
      <c r="F4548" s="31" t="s">
        <v>2600</v>
      </c>
      <c r="G4548" s="24">
        <f>IF(ISERROR(VLOOKUP(A4548,'2011 County-Level Acres Tilled'!$A$2:$F$3069,6,FALSE)),0,VLOOKUP(A4548,'2011 County-Level Acres Tilled'!$A$2:$F$3069,6,FALSE))</f>
        <v>18836.632653061166</v>
      </c>
      <c r="H4548" s="32" t="s">
        <v>5474</v>
      </c>
      <c r="I4548" s="9" t="s">
        <v>5408</v>
      </c>
      <c r="J4548" s="36">
        <f>IF(ISERROR(VLOOKUP(A4548&amp;I4548,'County-level Emissions Factors'!$E$2:$F$12273,2,FALSE)),0,VLOOKUP(A4548&amp;I4548,'County-level Emissions Factors'!$E$2:$F$12273,2,FALSE))</f>
        <v>5.7985983827493257</v>
      </c>
      <c r="K4548" s="19" t="s">
        <v>5473</v>
      </c>
      <c r="L4548" s="19" t="s">
        <v>5474</v>
      </c>
      <c r="M4548" s="38">
        <f t="shared" si="72"/>
        <v>54.613033819241807</v>
      </c>
      <c r="N4548" s="9" t="s">
        <v>5475</v>
      </c>
    </row>
    <row r="4549" spans="1:14">
      <c r="A4549" s="31" t="s">
        <v>2605</v>
      </c>
      <c r="B4549" s="31" t="s">
        <v>2599</v>
      </c>
      <c r="C4549" s="31" t="s">
        <v>26</v>
      </c>
      <c r="D4549" s="31" t="s">
        <v>2606</v>
      </c>
      <c r="E4549" s="31" t="s">
        <v>17</v>
      </c>
      <c r="F4549" s="31" t="s">
        <v>2600</v>
      </c>
      <c r="G4549" s="24">
        <f>IF(ISERROR(VLOOKUP(A4549,'2011 County-Level Acres Tilled'!$A$2:$F$3069,6,FALSE)),0,VLOOKUP(A4549,'2011 County-Level Acres Tilled'!$A$2:$F$3069,6,FALSE))</f>
        <v>16768.931339310497</v>
      </c>
      <c r="H4549" s="32" t="s">
        <v>5474</v>
      </c>
      <c r="I4549" s="9" t="s">
        <v>5408</v>
      </c>
      <c r="J4549" s="36">
        <f>IF(ISERROR(VLOOKUP(A4549&amp;I4549,'County-level Emissions Factors'!$E$2:$F$12273,2,FALSE)),0,VLOOKUP(A4549&amp;I4549,'County-level Emissions Factors'!$E$2:$F$12273,2,FALSE))</f>
        <v>49.760163265306126</v>
      </c>
      <c r="K4549" s="19" t="s">
        <v>5473</v>
      </c>
      <c r="L4549" s="19" t="s">
        <v>5474</v>
      </c>
      <c r="M4549" s="38">
        <f t="shared" si="72"/>
        <v>417.21238061439942</v>
      </c>
      <c r="N4549" s="9" t="s">
        <v>5475</v>
      </c>
    </row>
    <row r="4550" spans="1:14">
      <c r="A4550" s="31" t="s">
        <v>2607</v>
      </c>
      <c r="B4550" s="31" t="s">
        <v>2599</v>
      </c>
      <c r="C4550" s="31" t="s">
        <v>29</v>
      </c>
      <c r="D4550" s="31" t="s">
        <v>335</v>
      </c>
      <c r="E4550" s="31" t="s">
        <v>17</v>
      </c>
      <c r="F4550" s="31" t="s">
        <v>2600</v>
      </c>
      <c r="G4550" s="24">
        <f>IF(ISERROR(VLOOKUP(A4550,'2011 County-Level Acres Tilled'!$A$2:$F$3069,6,FALSE)),0,VLOOKUP(A4550,'2011 County-Level Acres Tilled'!$A$2:$F$3069,6,FALSE))</f>
        <v>18736.113868540251</v>
      </c>
      <c r="H4550" s="32" t="s">
        <v>5474</v>
      </c>
      <c r="I4550" s="9" t="s">
        <v>5408</v>
      </c>
      <c r="J4550" s="36">
        <f>IF(ISERROR(VLOOKUP(A4550&amp;I4550,'County-level Emissions Factors'!$E$2:$F$12273,2,FALSE)),0,VLOOKUP(A4550&amp;I4550,'County-level Emissions Factors'!$E$2:$F$12273,2,FALSE))</f>
        <v>41.492848769050411</v>
      </c>
      <c r="K4550" s="19" t="s">
        <v>5473</v>
      </c>
      <c r="L4550" s="19" t="s">
        <v>5474</v>
      </c>
      <c r="M4550" s="38">
        <f t="shared" si="72"/>
        <v>388.70736963352431</v>
      </c>
      <c r="N4550" s="9" t="s">
        <v>5475</v>
      </c>
    </row>
    <row r="4551" spans="1:14">
      <c r="A4551" s="31" t="s">
        <v>2608</v>
      </c>
      <c r="B4551" s="31" t="s">
        <v>2599</v>
      </c>
      <c r="C4551" s="31" t="s">
        <v>32</v>
      </c>
      <c r="D4551" s="31" t="s">
        <v>2609</v>
      </c>
      <c r="E4551" s="31" t="s">
        <v>17</v>
      </c>
      <c r="F4551" s="31" t="s">
        <v>2600</v>
      </c>
      <c r="G4551" s="24">
        <f>IF(ISERROR(VLOOKUP(A4551,'2011 County-Level Acres Tilled'!$A$2:$F$3069,6,FALSE)),0,VLOOKUP(A4551,'2011 County-Level Acres Tilled'!$A$2:$F$3069,6,FALSE))</f>
        <v>358701.9547411481</v>
      </c>
      <c r="H4551" s="32" t="s">
        <v>5474</v>
      </c>
      <c r="I4551" s="9" t="s">
        <v>5408</v>
      </c>
      <c r="J4551" s="36">
        <f>IF(ISERROR(VLOOKUP(A4551&amp;I4551,'County-level Emissions Factors'!$E$2:$F$12273,2,FALSE)),0,VLOOKUP(A4551&amp;I4551,'County-level Emissions Factors'!$E$2:$F$12273,2,FALSE))</f>
        <v>42.544266767888075</v>
      </c>
      <c r="K4551" s="19" t="s">
        <v>5473</v>
      </c>
      <c r="L4551" s="19" t="s">
        <v>5474</v>
      </c>
      <c r="M4551" s="38">
        <f t="shared" ref="M4551:M4614" si="73">G4551*J4551/2000</f>
        <v>7630.3558263351597</v>
      </c>
      <c r="N4551" s="9" t="s">
        <v>5475</v>
      </c>
    </row>
    <row r="4552" spans="1:14">
      <c r="A4552" s="31" t="s">
        <v>2610</v>
      </c>
      <c r="B4552" s="31" t="s">
        <v>2599</v>
      </c>
      <c r="C4552" s="31" t="s">
        <v>35</v>
      </c>
      <c r="D4552" s="31" t="s">
        <v>39</v>
      </c>
      <c r="E4552" s="31" t="s">
        <v>17</v>
      </c>
      <c r="F4552" s="31" t="s">
        <v>2600</v>
      </c>
      <c r="G4552" s="24">
        <f>IF(ISERROR(VLOOKUP(A4552,'2011 County-Level Acres Tilled'!$A$2:$F$3069,6,FALSE)),0,VLOOKUP(A4552,'2011 County-Level Acres Tilled'!$A$2:$F$3069,6,FALSE))</f>
        <v>89780.782719208932</v>
      </c>
      <c r="H4552" s="32" t="s">
        <v>5474</v>
      </c>
      <c r="I4552" s="9" t="s">
        <v>5408</v>
      </c>
      <c r="J4552" s="36">
        <f>IF(ISERROR(VLOOKUP(A4552&amp;I4552,'County-level Emissions Factors'!$E$2:$F$12273,2,FALSE)),0,VLOOKUP(A4552&amp;I4552,'County-level Emissions Factors'!$E$2:$F$12273,2,FALSE))</f>
        <v>26.232422168490363</v>
      </c>
      <c r="K4552" s="19" t="s">
        <v>5473</v>
      </c>
      <c r="L4552" s="19" t="s">
        <v>5474</v>
      </c>
      <c r="M4552" s="38">
        <f t="shared" si="73"/>
        <v>1177.5836974538965</v>
      </c>
      <c r="N4552" s="9" t="s">
        <v>5475</v>
      </c>
    </row>
    <row r="4553" spans="1:14">
      <c r="A4553" s="31" t="s">
        <v>2611</v>
      </c>
      <c r="B4553" s="31" t="s">
        <v>2599</v>
      </c>
      <c r="C4553" s="31" t="s">
        <v>38</v>
      </c>
      <c r="D4553" s="31" t="s">
        <v>342</v>
      </c>
      <c r="E4553" s="31" t="s">
        <v>17</v>
      </c>
      <c r="F4553" s="31" t="s">
        <v>2600</v>
      </c>
      <c r="G4553" s="24">
        <f>IF(ISERROR(VLOOKUP(A4553,'2011 County-Level Acres Tilled'!$A$2:$F$3069,6,FALSE)),0,VLOOKUP(A4553,'2011 County-Level Acres Tilled'!$A$2:$F$3069,6,FALSE))</f>
        <v>62550.376984037568</v>
      </c>
      <c r="H4553" s="32" t="s">
        <v>5474</v>
      </c>
      <c r="I4553" s="9" t="s">
        <v>5408</v>
      </c>
      <c r="J4553" s="36">
        <f>IF(ISERROR(VLOOKUP(A4553&amp;I4553,'County-level Emissions Factors'!$E$2:$F$12273,2,FALSE)),0,VLOOKUP(A4553&amp;I4553,'County-level Emissions Factors'!$E$2:$F$12273,2,FALSE))</f>
        <v>32.957580383551182</v>
      </c>
      <c r="K4553" s="19" t="s">
        <v>5473</v>
      </c>
      <c r="L4553" s="19" t="s">
        <v>5474</v>
      </c>
      <c r="M4553" s="38">
        <f t="shared" si="73"/>
        <v>1030.7545387364239</v>
      </c>
      <c r="N4553" s="9" t="s">
        <v>5475</v>
      </c>
    </row>
    <row r="4554" spans="1:14">
      <c r="A4554" s="31" t="s">
        <v>2612</v>
      </c>
      <c r="B4554" s="31" t="s">
        <v>2599</v>
      </c>
      <c r="C4554" s="31" t="s">
        <v>41</v>
      </c>
      <c r="D4554" s="31" t="s">
        <v>1624</v>
      </c>
      <c r="E4554" s="31" t="s">
        <v>17</v>
      </c>
      <c r="F4554" s="31" t="s">
        <v>2600</v>
      </c>
      <c r="G4554" s="24">
        <f>IF(ISERROR(VLOOKUP(A4554,'2011 County-Level Acres Tilled'!$A$2:$F$3069,6,FALSE)),0,VLOOKUP(A4554,'2011 County-Level Acres Tilled'!$A$2:$F$3069,6,FALSE))</f>
        <v>54287.95160169973</v>
      </c>
      <c r="H4554" s="32" t="s">
        <v>5474</v>
      </c>
      <c r="I4554" s="9" t="s">
        <v>5408</v>
      </c>
      <c r="J4554" s="36">
        <f>IF(ISERROR(VLOOKUP(A4554&amp;I4554,'County-level Emissions Factors'!$E$2:$F$12273,2,FALSE)),0,VLOOKUP(A4554&amp;I4554,'County-level Emissions Factors'!$E$2:$F$12273,2,FALSE))</f>
        <v>36.762441089543898</v>
      </c>
      <c r="K4554" s="19" t="s">
        <v>5473</v>
      </c>
      <c r="L4554" s="19" t="s">
        <v>5474</v>
      </c>
      <c r="M4554" s="38">
        <f t="shared" si="73"/>
        <v>997.87881131474842</v>
      </c>
      <c r="N4554" s="9" t="s">
        <v>5475</v>
      </c>
    </row>
    <row r="4555" spans="1:14">
      <c r="A4555" s="31" t="s">
        <v>2613</v>
      </c>
      <c r="B4555" s="31" t="s">
        <v>2599</v>
      </c>
      <c r="C4555" s="31" t="s">
        <v>44</v>
      </c>
      <c r="D4555" s="31" t="s">
        <v>51</v>
      </c>
      <c r="E4555" s="31" t="s">
        <v>17</v>
      </c>
      <c r="F4555" s="31" t="s">
        <v>2600</v>
      </c>
      <c r="G4555" s="24">
        <f>IF(ISERROR(VLOOKUP(A4555,'2011 County-Level Acres Tilled'!$A$2:$F$3069,6,FALSE)),0,VLOOKUP(A4555,'2011 County-Level Acres Tilled'!$A$2:$F$3069,6,FALSE))</f>
        <v>3933.828643578644</v>
      </c>
      <c r="H4555" s="32" t="s">
        <v>5474</v>
      </c>
      <c r="I4555" s="9" t="s">
        <v>5408</v>
      </c>
      <c r="J4555" s="36">
        <f>IF(ISERROR(VLOOKUP(A4555&amp;I4555,'County-level Emissions Factors'!$E$2:$F$12273,2,FALSE)),0,VLOOKUP(A4555&amp;I4555,'County-level Emissions Factors'!$E$2:$F$12273,2,FALSE))</f>
        <v>26.184681902408894</v>
      </c>
      <c r="K4555" s="19" t="s">
        <v>5473</v>
      </c>
      <c r="L4555" s="19" t="s">
        <v>5474</v>
      </c>
      <c r="M4555" s="38">
        <f t="shared" si="73"/>
        <v>51.503025845345718</v>
      </c>
      <c r="N4555" s="9" t="s">
        <v>5475</v>
      </c>
    </row>
    <row r="4556" spans="1:14">
      <c r="A4556" s="31" t="s">
        <v>2614</v>
      </c>
      <c r="B4556" s="31" t="s">
        <v>2599</v>
      </c>
      <c r="C4556" s="31" t="s">
        <v>47</v>
      </c>
      <c r="D4556" s="31" t="s">
        <v>2118</v>
      </c>
      <c r="E4556" s="31" t="s">
        <v>17</v>
      </c>
      <c r="F4556" s="31" t="s">
        <v>2600</v>
      </c>
      <c r="G4556" s="24">
        <f>IF(ISERROR(VLOOKUP(A4556,'2011 County-Level Acres Tilled'!$A$2:$F$3069,6,FALSE)),0,VLOOKUP(A4556,'2011 County-Level Acres Tilled'!$A$2:$F$3069,6,FALSE))</f>
        <v>24997.931340167812</v>
      </c>
      <c r="H4556" s="32" t="s">
        <v>5474</v>
      </c>
      <c r="I4556" s="9" t="s">
        <v>5408</v>
      </c>
      <c r="J4556" s="36">
        <f>IF(ISERROR(VLOOKUP(A4556&amp;I4556,'County-level Emissions Factors'!$E$2:$F$12273,2,FALSE)),0,VLOOKUP(A4556&amp;I4556,'County-level Emissions Factors'!$E$2:$F$12273,2,FALSE))</f>
        <v>25.334138347421082</v>
      </c>
      <c r="K4556" s="19" t="s">
        <v>5473</v>
      </c>
      <c r="L4556" s="19" t="s">
        <v>5474</v>
      </c>
      <c r="M4556" s="38">
        <f t="shared" si="73"/>
        <v>316.6505254855723</v>
      </c>
      <c r="N4556" s="9" t="s">
        <v>5475</v>
      </c>
    </row>
    <row r="4557" spans="1:14">
      <c r="A4557" s="31" t="s">
        <v>2615</v>
      </c>
      <c r="B4557" s="31" t="s">
        <v>2599</v>
      </c>
      <c r="C4557" s="31" t="s">
        <v>50</v>
      </c>
      <c r="D4557" s="31" t="s">
        <v>54</v>
      </c>
      <c r="E4557" s="31" t="s">
        <v>17</v>
      </c>
      <c r="F4557" s="31" t="s">
        <v>2600</v>
      </c>
      <c r="G4557" s="24">
        <f>IF(ISERROR(VLOOKUP(A4557,'2011 County-Level Acres Tilled'!$A$2:$F$3069,6,FALSE)),0,VLOOKUP(A4557,'2011 County-Level Acres Tilled'!$A$2:$F$3069,6,FALSE))</f>
        <v>2992.6246753246646</v>
      </c>
      <c r="H4557" s="32" t="s">
        <v>5474</v>
      </c>
      <c r="I4557" s="9" t="s">
        <v>5408</v>
      </c>
      <c r="J4557" s="36">
        <f>IF(ISERROR(VLOOKUP(A4557&amp;I4557,'County-level Emissions Factors'!$E$2:$F$12273,2,FALSE)),0,VLOOKUP(A4557&amp;I4557,'County-level Emissions Factors'!$E$2:$F$12273,2,FALSE))</f>
        <v>2.6189345096708516</v>
      </c>
      <c r="K4557" s="19" t="s">
        <v>5473</v>
      </c>
      <c r="L4557" s="19" t="s">
        <v>5474</v>
      </c>
      <c r="M4557" s="38">
        <f t="shared" si="73"/>
        <v>3.9187440183501461</v>
      </c>
      <c r="N4557" s="9" t="s">
        <v>5475</v>
      </c>
    </row>
    <row r="4558" spans="1:14">
      <c r="A4558" s="31" t="s">
        <v>2616</v>
      </c>
      <c r="B4558" s="31" t="s">
        <v>2599</v>
      </c>
      <c r="C4558" s="31" t="s">
        <v>53</v>
      </c>
      <c r="D4558" s="31" t="s">
        <v>57</v>
      </c>
      <c r="E4558" s="31" t="s">
        <v>17</v>
      </c>
      <c r="F4558" s="31" t="s">
        <v>2600</v>
      </c>
      <c r="G4558" s="24">
        <f>IF(ISERROR(VLOOKUP(A4558,'2011 County-Level Acres Tilled'!$A$2:$F$3069,6,FALSE)),0,VLOOKUP(A4558,'2011 County-Level Acres Tilled'!$A$2:$F$3069,6,FALSE))</f>
        <v>16962.317231269059</v>
      </c>
      <c r="H4558" s="32" t="s">
        <v>5474</v>
      </c>
      <c r="I4558" s="9" t="s">
        <v>5408</v>
      </c>
      <c r="J4558" s="36">
        <f>IF(ISERROR(VLOOKUP(A4558&amp;I4558,'County-level Emissions Factors'!$E$2:$F$12273,2,FALSE)),0,VLOOKUP(A4558&amp;I4558,'County-level Emissions Factors'!$E$2:$F$12273,2,FALSE))</f>
        <v>40.632558712938419</v>
      </c>
      <c r="K4558" s="19" t="s">
        <v>5473</v>
      </c>
      <c r="L4558" s="19" t="s">
        <v>5474</v>
      </c>
      <c r="M4558" s="38">
        <f t="shared" si="73"/>
        <v>344.61117540351353</v>
      </c>
      <c r="N4558" s="9" t="s">
        <v>5475</v>
      </c>
    </row>
    <row r="4559" spans="1:14">
      <c r="A4559" s="31" t="s">
        <v>2617</v>
      </c>
      <c r="B4559" s="31" t="s">
        <v>2599</v>
      </c>
      <c r="C4559" s="31" t="s">
        <v>56</v>
      </c>
      <c r="D4559" s="31" t="s">
        <v>2618</v>
      </c>
      <c r="E4559" s="31" t="s">
        <v>17</v>
      </c>
      <c r="F4559" s="31" t="s">
        <v>2600</v>
      </c>
      <c r="G4559" s="24">
        <f>IF(ISERROR(VLOOKUP(A4559,'2011 County-Level Acres Tilled'!$A$2:$F$3069,6,FALSE)),0,VLOOKUP(A4559,'2011 County-Level Acres Tilled'!$A$2:$F$3069,6,FALSE))</f>
        <v>360431.14081288374</v>
      </c>
      <c r="H4559" s="32" t="s">
        <v>5474</v>
      </c>
      <c r="I4559" s="9" t="s">
        <v>5408</v>
      </c>
      <c r="J4559" s="36">
        <f>IF(ISERROR(VLOOKUP(A4559&amp;I4559,'County-level Emissions Factors'!$E$2:$F$12273,2,FALSE)),0,VLOOKUP(A4559&amp;I4559,'County-level Emissions Factors'!$E$2:$F$12273,2,FALSE))</f>
        <v>47.19880837402907</v>
      </c>
      <c r="K4559" s="19" t="s">
        <v>5473</v>
      </c>
      <c r="L4559" s="19" t="s">
        <v>5474</v>
      </c>
      <c r="M4559" s="38">
        <f t="shared" si="73"/>
        <v>8505.9601736299937</v>
      </c>
      <c r="N4559" s="9" t="s">
        <v>5475</v>
      </c>
    </row>
    <row r="4560" spans="1:14">
      <c r="A4560" s="31" t="s">
        <v>2619</v>
      </c>
      <c r="B4560" s="31" t="s">
        <v>2599</v>
      </c>
      <c r="C4560" s="31" t="s">
        <v>59</v>
      </c>
      <c r="D4560" s="31" t="s">
        <v>2620</v>
      </c>
      <c r="E4560" s="31" t="s">
        <v>17</v>
      </c>
      <c r="F4560" s="31" t="s">
        <v>2600</v>
      </c>
      <c r="G4560" s="24">
        <f>IF(ISERROR(VLOOKUP(A4560,'2011 County-Level Acres Tilled'!$A$2:$F$3069,6,FALSE)),0,VLOOKUP(A4560,'2011 County-Level Acres Tilled'!$A$2:$F$3069,6,FALSE))</f>
        <v>16657.189148852245</v>
      </c>
      <c r="H4560" s="32" t="s">
        <v>5474</v>
      </c>
      <c r="I4560" s="9" t="s">
        <v>5408</v>
      </c>
      <c r="J4560" s="36">
        <f>IF(ISERROR(VLOOKUP(A4560&amp;I4560,'County-level Emissions Factors'!$E$2:$F$12273,2,FALSE)),0,VLOOKUP(A4560&amp;I4560,'County-level Emissions Factors'!$E$2:$F$12273,2,FALSE))</f>
        <v>16.395735184726011</v>
      </c>
      <c r="K4560" s="19" t="s">
        <v>5473</v>
      </c>
      <c r="L4560" s="19" t="s">
        <v>5474</v>
      </c>
      <c r="M4560" s="38">
        <f t="shared" si="73"/>
        <v>136.55343110323653</v>
      </c>
      <c r="N4560" s="9" t="s">
        <v>5475</v>
      </c>
    </row>
    <row r="4561" spans="1:14">
      <c r="A4561" s="31" t="s">
        <v>2621</v>
      </c>
      <c r="B4561" s="31" t="s">
        <v>2599</v>
      </c>
      <c r="C4561" s="31" t="s">
        <v>62</v>
      </c>
      <c r="D4561" s="31" t="s">
        <v>75</v>
      </c>
      <c r="E4561" s="31" t="s">
        <v>17</v>
      </c>
      <c r="F4561" s="31" t="s">
        <v>2600</v>
      </c>
      <c r="G4561" s="24">
        <f>IF(ISERROR(VLOOKUP(A4561,'2011 County-Level Acres Tilled'!$A$2:$F$3069,6,FALSE)),0,VLOOKUP(A4561,'2011 County-Level Acres Tilled'!$A$2:$F$3069,6,FALSE))</f>
        <v>15513.807919293924</v>
      </c>
      <c r="H4561" s="32" t="s">
        <v>5474</v>
      </c>
      <c r="I4561" s="9" t="s">
        <v>5408</v>
      </c>
      <c r="J4561" s="36">
        <f>IF(ISERROR(VLOOKUP(A4561&amp;I4561,'County-level Emissions Factors'!$E$2:$F$12273,2,FALSE)),0,VLOOKUP(A4561&amp;I4561,'County-level Emissions Factors'!$E$2:$F$12273,2,FALSE))</f>
        <v>21.688210818307905</v>
      </c>
      <c r="K4561" s="19" t="s">
        <v>5473</v>
      </c>
      <c r="L4561" s="19" t="s">
        <v>5474</v>
      </c>
      <c r="M4561" s="38">
        <f t="shared" si="73"/>
        <v>168.23336837419066</v>
      </c>
      <c r="N4561" s="9" t="s">
        <v>5475</v>
      </c>
    </row>
    <row r="4562" spans="1:14">
      <c r="A4562" s="31" t="s">
        <v>2622</v>
      </c>
      <c r="B4562" s="31" t="s">
        <v>2599</v>
      </c>
      <c r="C4562" s="31" t="s">
        <v>65</v>
      </c>
      <c r="D4562" s="31" t="s">
        <v>761</v>
      </c>
      <c r="E4562" s="31" t="s">
        <v>17</v>
      </c>
      <c r="F4562" s="31" t="s">
        <v>2600</v>
      </c>
      <c r="G4562" s="24">
        <f>IF(ISERROR(VLOOKUP(A4562,'2011 County-Level Acres Tilled'!$A$2:$F$3069,6,FALSE)),0,VLOOKUP(A4562,'2011 County-Level Acres Tilled'!$A$2:$F$3069,6,FALSE))</f>
        <v>62450.188003652875</v>
      </c>
      <c r="H4562" s="32" t="s">
        <v>5474</v>
      </c>
      <c r="I4562" s="9" t="s">
        <v>5408</v>
      </c>
      <c r="J4562" s="36">
        <f>IF(ISERROR(VLOOKUP(A4562&amp;I4562,'County-level Emissions Factors'!$E$2:$F$12273,2,FALSE)),0,VLOOKUP(A4562&amp;I4562,'County-level Emissions Factors'!$E$2:$F$12273,2,FALSE))</f>
        <v>28.893854390408105</v>
      </c>
      <c r="K4562" s="19" t="s">
        <v>5473</v>
      </c>
      <c r="L4562" s="19" t="s">
        <v>5474</v>
      </c>
      <c r="M4562" s="38">
        <f t="shared" si="73"/>
        <v>902.21331941557867</v>
      </c>
      <c r="N4562" s="9" t="s">
        <v>5475</v>
      </c>
    </row>
    <row r="4563" spans="1:14">
      <c r="A4563" s="31" t="s">
        <v>2623</v>
      </c>
      <c r="B4563" s="31" t="s">
        <v>2599</v>
      </c>
      <c r="C4563" s="31" t="s">
        <v>68</v>
      </c>
      <c r="D4563" s="31" t="s">
        <v>2624</v>
      </c>
      <c r="E4563" s="31" t="s">
        <v>17</v>
      </c>
      <c r="F4563" s="31" t="s">
        <v>2600</v>
      </c>
      <c r="G4563" s="24">
        <f>IF(ISERROR(VLOOKUP(A4563,'2011 County-Level Acres Tilled'!$A$2:$F$3069,6,FALSE)),0,VLOOKUP(A4563,'2011 County-Level Acres Tilled'!$A$2:$F$3069,6,FALSE))</f>
        <v>3135.7182539682617</v>
      </c>
      <c r="H4563" s="32" t="s">
        <v>5474</v>
      </c>
      <c r="I4563" s="9" t="s">
        <v>5408</v>
      </c>
      <c r="J4563" s="36">
        <f>IF(ISERROR(VLOOKUP(A4563&amp;I4563,'County-level Emissions Factors'!$E$2:$F$12273,2,FALSE)),0,VLOOKUP(A4563&amp;I4563,'County-level Emissions Factors'!$E$2:$F$12273,2,FALSE))</f>
        <v>36.227880880448858</v>
      </c>
      <c r="K4563" s="19" t="s">
        <v>5473</v>
      </c>
      <c r="L4563" s="19" t="s">
        <v>5474</v>
      </c>
      <c r="M4563" s="38">
        <f t="shared" si="73"/>
        <v>56.800213689705636</v>
      </c>
      <c r="N4563" s="9" t="s">
        <v>5475</v>
      </c>
    </row>
    <row r="4564" spans="1:14">
      <c r="A4564" s="31" t="s">
        <v>2625</v>
      </c>
      <c r="B4564" s="31" t="s">
        <v>2599</v>
      </c>
      <c r="C4564" s="31" t="s">
        <v>71</v>
      </c>
      <c r="D4564" s="31" t="s">
        <v>105</v>
      </c>
      <c r="E4564" s="31" t="s">
        <v>17</v>
      </c>
      <c r="F4564" s="31" t="s">
        <v>2600</v>
      </c>
      <c r="G4564" s="24">
        <f>IF(ISERROR(VLOOKUP(A4564,'2011 County-Level Acres Tilled'!$A$2:$F$3069,6,FALSE)),0,VLOOKUP(A4564,'2011 County-Level Acres Tilled'!$A$2:$F$3069,6,FALSE))</f>
        <v>10442.421150278267</v>
      </c>
      <c r="H4564" s="32" t="s">
        <v>5474</v>
      </c>
      <c r="I4564" s="9" t="s">
        <v>5408</v>
      </c>
      <c r="J4564" s="36">
        <f>IF(ISERROR(VLOOKUP(A4564&amp;I4564,'County-level Emissions Factors'!$E$2:$F$12273,2,FALSE)),0,VLOOKUP(A4564&amp;I4564,'County-level Emissions Factors'!$E$2:$F$12273,2,FALSE))</f>
        <v>12.262115384615385</v>
      </c>
      <c r="K4564" s="19" t="s">
        <v>5473</v>
      </c>
      <c r="L4564" s="19" t="s">
        <v>5474</v>
      </c>
      <c r="M4564" s="38">
        <f t="shared" si="73"/>
        <v>64.023086519730114</v>
      </c>
      <c r="N4564" s="9" t="s">
        <v>5475</v>
      </c>
    </row>
    <row r="4565" spans="1:14">
      <c r="A4565" s="31" t="s">
        <v>2626</v>
      </c>
      <c r="B4565" s="31" t="s">
        <v>2599</v>
      </c>
      <c r="C4565" s="31" t="s">
        <v>74</v>
      </c>
      <c r="D4565" s="31" t="s">
        <v>2627</v>
      </c>
      <c r="E4565" s="31" t="s">
        <v>17</v>
      </c>
      <c r="F4565" s="31" t="s">
        <v>2600</v>
      </c>
      <c r="G4565" s="24">
        <f>IF(ISERROR(VLOOKUP(A4565,'2011 County-Level Acres Tilled'!$A$2:$F$3069,6,FALSE)),0,VLOOKUP(A4565,'2011 County-Level Acres Tilled'!$A$2:$F$3069,6,FALSE))</f>
        <v>14071.59170428248</v>
      </c>
      <c r="H4565" s="32" t="s">
        <v>5474</v>
      </c>
      <c r="I4565" s="9" t="s">
        <v>5408</v>
      </c>
      <c r="J4565" s="36">
        <f>IF(ISERROR(VLOOKUP(A4565&amp;I4565,'County-level Emissions Factors'!$E$2:$F$12273,2,FALSE)),0,VLOOKUP(A4565&amp;I4565,'County-level Emissions Factors'!$E$2:$F$12273,2,FALSE))</f>
        <v>36.479077525563852</v>
      </c>
      <c r="K4565" s="19" t="s">
        <v>5473</v>
      </c>
      <c r="L4565" s="19" t="s">
        <v>5474</v>
      </c>
      <c r="M4565" s="38">
        <f t="shared" si="73"/>
        <v>256.65934234430085</v>
      </c>
      <c r="N4565" s="9" t="s">
        <v>5475</v>
      </c>
    </row>
    <row r="4566" spans="1:14">
      <c r="A4566" s="31" t="s">
        <v>2628</v>
      </c>
      <c r="B4566" s="31" t="s">
        <v>2599</v>
      </c>
      <c r="C4566" s="31" t="s">
        <v>77</v>
      </c>
      <c r="D4566" s="31" t="s">
        <v>111</v>
      </c>
      <c r="E4566" s="31" t="s">
        <v>17</v>
      </c>
      <c r="F4566" s="31" t="s">
        <v>2600</v>
      </c>
      <c r="G4566" s="24">
        <f>IF(ISERROR(VLOOKUP(A4566,'2011 County-Level Acres Tilled'!$A$2:$F$3069,6,FALSE)),0,VLOOKUP(A4566,'2011 County-Level Acres Tilled'!$A$2:$F$3069,6,FALSE))</f>
        <v>5586.2356661502545</v>
      </c>
      <c r="H4566" s="32" t="s">
        <v>5474</v>
      </c>
      <c r="I4566" s="9" t="s">
        <v>5408</v>
      </c>
      <c r="J4566" s="36">
        <f>IF(ISERROR(VLOOKUP(A4566&amp;I4566,'County-level Emissions Factors'!$E$2:$F$12273,2,FALSE)),0,VLOOKUP(A4566&amp;I4566,'County-level Emissions Factors'!$E$2:$F$12273,2,FALSE))</f>
        <v>36.30958904109589</v>
      </c>
      <c r="K4566" s="19" t="s">
        <v>5473</v>
      </c>
      <c r="L4566" s="19" t="s">
        <v>5474</v>
      </c>
      <c r="M4566" s="38">
        <f t="shared" si="73"/>
        <v>101.41696066231414</v>
      </c>
      <c r="N4566" s="9" t="s">
        <v>5475</v>
      </c>
    </row>
    <row r="4567" spans="1:14">
      <c r="A4567" s="31" t="s">
        <v>2629</v>
      </c>
      <c r="B4567" s="31" t="s">
        <v>2599</v>
      </c>
      <c r="C4567" s="31" t="s">
        <v>80</v>
      </c>
      <c r="D4567" s="31" t="s">
        <v>2630</v>
      </c>
      <c r="E4567" s="31" t="s">
        <v>17</v>
      </c>
      <c r="F4567" s="31" t="s">
        <v>2600</v>
      </c>
      <c r="G4567" s="24">
        <f>IF(ISERROR(VLOOKUP(A4567,'2011 County-Level Acres Tilled'!$A$2:$F$3069,6,FALSE)),0,VLOOKUP(A4567,'2011 County-Level Acres Tilled'!$A$2:$F$3069,6,FALSE))</f>
        <v>19070.370035221629</v>
      </c>
      <c r="H4567" s="32" t="s">
        <v>5474</v>
      </c>
      <c r="I4567" s="9" t="s">
        <v>5408</v>
      </c>
      <c r="J4567" s="36">
        <f>IF(ISERROR(VLOOKUP(A4567&amp;I4567,'County-level Emissions Factors'!$E$2:$F$12273,2,FALSE)),0,VLOOKUP(A4567&amp;I4567,'County-level Emissions Factors'!$E$2:$F$12273,2,FALSE))</f>
        <v>59.500254777070069</v>
      </c>
      <c r="K4567" s="19" t="s">
        <v>5473</v>
      </c>
      <c r="L4567" s="19" t="s">
        <v>5474</v>
      </c>
      <c r="M4567" s="38">
        <f t="shared" si="73"/>
        <v>567.34593789434484</v>
      </c>
      <c r="N4567" s="9" t="s">
        <v>5475</v>
      </c>
    </row>
    <row r="4568" spans="1:14">
      <c r="A4568" s="31" t="s">
        <v>2631</v>
      </c>
      <c r="B4568" s="31" t="s">
        <v>2599</v>
      </c>
      <c r="C4568" s="31" t="s">
        <v>83</v>
      </c>
      <c r="D4568" s="31" t="s">
        <v>979</v>
      </c>
      <c r="E4568" s="31" t="s">
        <v>17</v>
      </c>
      <c r="F4568" s="31" t="s">
        <v>2600</v>
      </c>
      <c r="G4568" s="24">
        <f>IF(ISERROR(VLOOKUP(A4568,'2011 County-Level Acres Tilled'!$A$2:$F$3069,6,FALSE)),0,VLOOKUP(A4568,'2011 County-Level Acres Tilled'!$A$2:$F$3069,6,FALSE))</f>
        <v>5841.2526883475894</v>
      </c>
      <c r="H4568" s="32" t="s">
        <v>5474</v>
      </c>
      <c r="I4568" s="9" t="s">
        <v>5408</v>
      </c>
      <c r="J4568" s="36">
        <f>IF(ISERROR(VLOOKUP(A4568&amp;I4568,'County-level Emissions Factors'!$E$2:$F$12273,2,FALSE)),0,VLOOKUP(A4568&amp;I4568,'County-level Emissions Factors'!$E$2:$F$12273,2,FALSE))</f>
        <v>7.0017123287671232</v>
      </c>
      <c r="K4568" s="19" t="s">
        <v>5473</v>
      </c>
      <c r="L4568" s="19" t="s">
        <v>5474</v>
      </c>
      <c r="M4568" s="38">
        <f t="shared" si="73"/>
        <v>20.449385481723709</v>
      </c>
      <c r="N4568" s="9" t="s">
        <v>5475</v>
      </c>
    </row>
    <row r="4569" spans="1:14">
      <c r="A4569" s="31" t="s">
        <v>2632</v>
      </c>
      <c r="B4569" s="31" t="s">
        <v>2599</v>
      </c>
      <c r="C4569" s="31" t="s">
        <v>86</v>
      </c>
      <c r="D4569" s="31" t="s">
        <v>1501</v>
      </c>
      <c r="E4569" s="31" t="s">
        <v>17</v>
      </c>
      <c r="F4569" s="31" t="s">
        <v>2600</v>
      </c>
      <c r="G4569" s="24">
        <f>IF(ISERROR(VLOOKUP(A4569,'2011 County-Level Acres Tilled'!$A$2:$F$3069,6,FALSE)),0,VLOOKUP(A4569,'2011 County-Level Acres Tilled'!$A$2:$F$3069,6,FALSE))</f>
        <v>149.32440608172283</v>
      </c>
      <c r="H4569" s="32" t="s">
        <v>5474</v>
      </c>
      <c r="I4569" s="9" t="s">
        <v>5408</v>
      </c>
      <c r="J4569" s="36">
        <f>IF(ISERROR(VLOOKUP(A4569&amp;I4569,'County-level Emissions Factors'!$E$2:$F$12273,2,FALSE)),0,VLOOKUP(A4569&amp;I4569,'County-level Emissions Factors'!$E$2:$F$12273,2,FALSE))</f>
        <v>25.664739884393065</v>
      </c>
      <c r="K4569" s="19" t="s">
        <v>5473</v>
      </c>
      <c r="L4569" s="19" t="s">
        <v>5474</v>
      </c>
      <c r="M4569" s="38">
        <f t="shared" si="73"/>
        <v>1.9161860202394492</v>
      </c>
      <c r="N4569" s="9" t="s">
        <v>5475</v>
      </c>
    </row>
    <row r="4570" spans="1:14">
      <c r="A4570" s="31" t="s">
        <v>2633</v>
      </c>
      <c r="B4570" s="31" t="s">
        <v>2599</v>
      </c>
      <c r="C4570" s="31" t="s">
        <v>89</v>
      </c>
      <c r="D4570" s="31" t="s">
        <v>2634</v>
      </c>
      <c r="E4570" s="31" t="s">
        <v>17</v>
      </c>
      <c r="F4570" s="31" t="s">
        <v>2600</v>
      </c>
      <c r="G4570" s="24">
        <f>IF(ISERROR(VLOOKUP(A4570,'2011 County-Level Acres Tilled'!$A$2:$F$3069,6,FALSE)),0,VLOOKUP(A4570,'2011 County-Level Acres Tilled'!$A$2:$F$3069,6,FALSE))</f>
        <v>63605.737625571921</v>
      </c>
      <c r="H4570" s="32" t="s">
        <v>5474</v>
      </c>
      <c r="I4570" s="9" t="s">
        <v>5408</v>
      </c>
      <c r="J4570" s="36">
        <f>IF(ISERROR(VLOOKUP(A4570&amp;I4570,'County-level Emissions Factors'!$E$2:$F$12273,2,FALSE)),0,VLOOKUP(A4570&amp;I4570,'County-level Emissions Factors'!$E$2:$F$12273,2,FALSE))</f>
        <v>27.185895117540689</v>
      </c>
      <c r="K4570" s="19" t="s">
        <v>5473</v>
      </c>
      <c r="L4570" s="19" t="s">
        <v>5474</v>
      </c>
      <c r="M4570" s="38">
        <f t="shared" si="73"/>
        <v>864.58945598130492</v>
      </c>
      <c r="N4570" s="9" t="s">
        <v>5475</v>
      </c>
    </row>
    <row r="4571" spans="1:14">
      <c r="A4571" s="31" t="s">
        <v>2635</v>
      </c>
      <c r="B4571" s="31" t="s">
        <v>2599</v>
      </c>
      <c r="C4571" s="31" t="s">
        <v>92</v>
      </c>
      <c r="D4571" s="31" t="s">
        <v>791</v>
      </c>
      <c r="E4571" s="31" t="s">
        <v>17</v>
      </c>
      <c r="F4571" s="31" t="s">
        <v>2600</v>
      </c>
      <c r="G4571" s="24">
        <f>IF(ISERROR(VLOOKUP(A4571,'2011 County-Level Acres Tilled'!$A$2:$F$3069,6,FALSE)),0,VLOOKUP(A4571,'2011 County-Level Acres Tilled'!$A$2:$F$3069,6,FALSE))</f>
        <v>117046.93465055371</v>
      </c>
      <c r="H4571" s="32" t="s">
        <v>5474</v>
      </c>
      <c r="I4571" s="9" t="s">
        <v>5408</v>
      </c>
      <c r="J4571" s="36">
        <f>IF(ISERROR(VLOOKUP(A4571&amp;I4571,'County-level Emissions Factors'!$E$2:$F$12273,2,FALSE)),0,VLOOKUP(A4571&amp;I4571,'County-level Emissions Factors'!$E$2:$F$12273,2,FALSE))</f>
        <v>67.529179475053198</v>
      </c>
      <c r="K4571" s="19" t="s">
        <v>5473</v>
      </c>
      <c r="L4571" s="19" t="s">
        <v>5474</v>
      </c>
      <c r="M4571" s="38">
        <f t="shared" si="73"/>
        <v>3952.041728511032</v>
      </c>
      <c r="N4571" s="9" t="s">
        <v>5475</v>
      </c>
    </row>
    <row r="4572" spans="1:14">
      <c r="A4572" s="31" t="s">
        <v>2636</v>
      </c>
      <c r="B4572" s="31" t="s">
        <v>2599</v>
      </c>
      <c r="C4572" s="31" t="s">
        <v>95</v>
      </c>
      <c r="D4572" s="31" t="s">
        <v>2637</v>
      </c>
      <c r="E4572" s="31" t="s">
        <v>17</v>
      </c>
      <c r="F4572" s="31" t="s">
        <v>2600</v>
      </c>
      <c r="G4572" s="24">
        <f>IF(ISERROR(VLOOKUP(A4572,'2011 County-Level Acres Tilled'!$A$2:$F$3069,6,FALSE)),0,VLOOKUP(A4572,'2011 County-Level Acres Tilled'!$A$2:$F$3069,6,FALSE))</f>
        <v>191121.80597961886</v>
      </c>
      <c r="H4572" s="32" t="s">
        <v>5474</v>
      </c>
      <c r="I4572" s="9" t="s">
        <v>5408</v>
      </c>
      <c r="J4572" s="36">
        <f>IF(ISERROR(VLOOKUP(A4572&amp;I4572,'County-level Emissions Factors'!$E$2:$F$12273,2,FALSE)),0,VLOOKUP(A4572&amp;I4572,'County-level Emissions Factors'!$E$2:$F$12273,2,FALSE))</f>
        <v>48.279893577543106</v>
      </c>
      <c r="K4572" s="19" t="s">
        <v>5473</v>
      </c>
      <c r="L4572" s="19" t="s">
        <v>5474</v>
      </c>
      <c r="M4572" s="38">
        <f t="shared" si="73"/>
        <v>4613.6702265219201</v>
      </c>
      <c r="N4572" s="9" t="s">
        <v>5475</v>
      </c>
    </row>
    <row r="4573" spans="1:14">
      <c r="A4573" s="31" t="s">
        <v>2638</v>
      </c>
      <c r="B4573" s="31" t="s">
        <v>2599</v>
      </c>
      <c r="C4573" s="31" t="s">
        <v>98</v>
      </c>
      <c r="D4573" s="31" t="s">
        <v>2639</v>
      </c>
      <c r="E4573" s="31" t="s">
        <v>17</v>
      </c>
      <c r="F4573" s="31" t="s">
        <v>2600</v>
      </c>
      <c r="G4573" s="24">
        <f>IF(ISERROR(VLOOKUP(A4573,'2011 County-Level Acres Tilled'!$A$2:$F$3069,6,FALSE)),0,VLOOKUP(A4573,'2011 County-Level Acres Tilled'!$A$2:$F$3069,6,FALSE))</f>
        <v>104236.40422031164</v>
      </c>
      <c r="H4573" s="32" t="s">
        <v>5474</v>
      </c>
      <c r="I4573" s="9" t="s">
        <v>5408</v>
      </c>
      <c r="J4573" s="36">
        <f>IF(ISERROR(VLOOKUP(A4573&amp;I4573,'County-level Emissions Factors'!$E$2:$F$12273,2,FALSE)),0,VLOOKUP(A4573&amp;I4573,'County-level Emissions Factors'!$E$2:$F$12273,2,FALSE))</f>
        <v>36.752398631737023</v>
      </c>
      <c r="K4573" s="19" t="s">
        <v>5473</v>
      </c>
      <c r="L4573" s="19" t="s">
        <v>5474</v>
      </c>
      <c r="M4573" s="38">
        <f t="shared" si="73"/>
        <v>1915.4689399218844</v>
      </c>
      <c r="N4573" s="9" t="s">
        <v>5475</v>
      </c>
    </row>
    <row r="4574" spans="1:14">
      <c r="A4574" s="31" t="s">
        <v>2640</v>
      </c>
      <c r="B4574" s="31" t="s">
        <v>2599</v>
      </c>
      <c r="C4574" s="31" t="s">
        <v>101</v>
      </c>
      <c r="D4574" s="31" t="s">
        <v>2641</v>
      </c>
      <c r="E4574" s="31" t="s">
        <v>17</v>
      </c>
      <c r="F4574" s="31" t="s">
        <v>2600</v>
      </c>
      <c r="G4574" s="24">
        <f>IF(ISERROR(VLOOKUP(A4574,'2011 County-Level Acres Tilled'!$A$2:$F$3069,6,FALSE)),0,VLOOKUP(A4574,'2011 County-Level Acres Tilled'!$A$2:$F$3069,6,FALSE))</f>
        <v>22543.17901745205</v>
      </c>
      <c r="H4574" s="32" t="s">
        <v>5474</v>
      </c>
      <c r="I4574" s="9" t="s">
        <v>5408</v>
      </c>
      <c r="J4574" s="36">
        <f>IF(ISERROR(VLOOKUP(A4574&amp;I4574,'County-level Emissions Factors'!$E$2:$F$12273,2,FALSE)),0,VLOOKUP(A4574&amp;I4574,'County-level Emissions Factors'!$E$2:$F$12273,2,FALSE))</f>
        <v>29.334016493436785</v>
      </c>
      <c r="K4574" s="19" t="s">
        <v>5473</v>
      </c>
      <c r="L4574" s="19" t="s">
        <v>5474</v>
      </c>
      <c r="M4574" s="38">
        <f t="shared" si="73"/>
        <v>330.64099255621824</v>
      </c>
      <c r="N4574" s="9" t="s">
        <v>5475</v>
      </c>
    </row>
    <row r="4575" spans="1:14">
      <c r="A4575" s="31" t="s">
        <v>2642</v>
      </c>
      <c r="B4575" s="31" t="s">
        <v>2599</v>
      </c>
      <c r="C4575" s="31" t="s">
        <v>104</v>
      </c>
      <c r="D4575" s="31" t="s">
        <v>123</v>
      </c>
      <c r="E4575" s="31" t="s">
        <v>17</v>
      </c>
      <c r="F4575" s="31" t="s">
        <v>2600</v>
      </c>
      <c r="G4575" s="24">
        <f>IF(ISERROR(VLOOKUP(A4575,'2011 County-Level Acres Tilled'!$A$2:$F$3069,6,FALSE)),0,VLOOKUP(A4575,'2011 County-Level Acres Tilled'!$A$2:$F$3069,6,FALSE))</f>
        <v>9001.8537208822818</v>
      </c>
      <c r="H4575" s="32" t="s">
        <v>5474</v>
      </c>
      <c r="I4575" s="9" t="s">
        <v>5408</v>
      </c>
      <c r="J4575" s="36">
        <f>IF(ISERROR(VLOOKUP(A4575&amp;I4575,'County-level Emissions Factors'!$E$2:$F$12273,2,FALSE)),0,VLOOKUP(A4575&amp;I4575,'County-level Emissions Factors'!$E$2:$F$12273,2,FALSE))</f>
        <v>18.843462246777168</v>
      </c>
      <c r="K4575" s="19" t="s">
        <v>5473</v>
      </c>
      <c r="L4575" s="19" t="s">
        <v>5474</v>
      </c>
      <c r="M4575" s="38">
        <f t="shared" si="73"/>
        <v>84.813045370227925</v>
      </c>
      <c r="N4575" s="9" t="s">
        <v>5475</v>
      </c>
    </row>
    <row r="4576" spans="1:14">
      <c r="A4576" s="31" t="s">
        <v>2643</v>
      </c>
      <c r="B4576" s="31" t="s">
        <v>2599</v>
      </c>
      <c r="C4576" s="31" t="s">
        <v>107</v>
      </c>
      <c r="D4576" s="31" t="s">
        <v>999</v>
      </c>
      <c r="E4576" s="31" t="s">
        <v>17</v>
      </c>
      <c r="F4576" s="31" t="s">
        <v>2600</v>
      </c>
      <c r="G4576" s="24">
        <f>IF(ISERROR(VLOOKUP(A4576,'2011 County-Level Acres Tilled'!$A$2:$F$3069,6,FALSE)),0,VLOOKUP(A4576,'2011 County-Level Acres Tilled'!$A$2:$F$3069,6,FALSE))</f>
        <v>2842.1804063143568</v>
      </c>
      <c r="H4576" s="32" t="s">
        <v>5474</v>
      </c>
      <c r="I4576" s="9" t="s">
        <v>5408</v>
      </c>
      <c r="J4576" s="36">
        <f>IF(ISERROR(VLOOKUP(A4576&amp;I4576,'County-level Emissions Factors'!$E$2:$F$12273,2,FALSE)),0,VLOOKUP(A4576&amp;I4576,'County-level Emissions Factors'!$E$2:$F$12273,2,FALSE))</f>
        <v>38.859608363757062</v>
      </c>
      <c r="K4576" s="19" t="s">
        <v>5473</v>
      </c>
      <c r="L4576" s="19" t="s">
        <v>5474</v>
      </c>
      <c r="M4576" s="38">
        <f t="shared" si="73"/>
        <v>55.223008744259907</v>
      </c>
      <c r="N4576" s="9" t="s">
        <v>5475</v>
      </c>
    </row>
    <row r="4577" spans="1:14">
      <c r="A4577" s="31" t="s">
        <v>2644</v>
      </c>
      <c r="B4577" s="31" t="s">
        <v>2599</v>
      </c>
      <c r="C4577" s="31" t="s">
        <v>110</v>
      </c>
      <c r="D4577" s="31" t="s">
        <v>126</v>
      </c>
      <c r="E4577" s="31" t="s">
        <v>17</v>
      </c>
      <c r="F4577" s="31" t="s">
        <v>2600</v>
      </c>
      <c r="G4577" s="24">
        <f>IF(ISERROR(VLOOKUP(A4577,'2011 County-Level Acres Tilled'!$A$2:$F$3069,6,FALSE)),0,VLOOKUP(A4577,'2011 County-Level Acres Tilled'!$A$2:$F$3069,6,FALSE))</f>
        <v>16980.106093227678</v>
      </c>
      <c r="H4577" s="32" t="s">
        <v>5474</v>
      </c>
      <c r="I4577" s="9" t="s">
        <v>5408</v>
      </c>
      <c r="J4577" s="36">
        <f>IF(ISERROR(VLOOKUP(A4577&amp;I4577,'County-level Emissions Factors'!$E$2:$F$12273,2,FALSE)),0,VLOOKUP(A4577&amp;I4577,'County-level Emissions Factors'!$E$2:$F$12273,2,FALSE))</f>
        <v>46.464608957994891</v>
      </c>
      <c r="K4577" s="19" t="s">
        <v>5473</v>
      </c>
      <c r="L4577" s="19" t="s">
        <v>5474</v>
      </c>
      <c r="M4577" s="38">
        <f t="shared" si="73"/>
        <v>394.48699484354518</v>
      </c>
      <c r="N4577" s="9" t="s">
        <v>5475</v>
      </c>
    </row>
    <row r="4578" spans="1:14">
      <c r="A4578" s="31" t="s">
        <v>2645</v>
      </c>
      <c r="B4578" s="31" t="s">
        <v>2599</v>
      </c>
      <c r="C4578" s="31" t="s">
        <v>113</v>
      </c>
      <c r="D4578" s="31" t="s">
        <v>2140</v>
      </c>
      <c r="E4578" s="31" t="s">
        <v>17</v>
      </c>
      <c r="F4578" s="31" t="s">
        <v>2600</v>
      </c>
      <c r="G4578" s="24">
        <f>IF(ISERROR(VLOOKUP(A4578,'2011 County-Level Acres Tilled'!$A$2:$F$3069,6,FALSE)),0,VLOOKUP(A4578,'2011 County-Level Acres Tilled'!$A$2:$F$3069,6,FALSE))</f>
        <v>7027.9679102193786</v>
      </c>
      <c r="H4578" s="32" t="s">
        <v>5474</v>
      </c>
      <c r="I4578" s="9" t="s">
        <v>5408</v>
      </c>
      <c r="J4578" s="36">
        <f>IF(ISERROR(VLOOKUP(A4578&amp;I4578,'County-level Emissions Factors'!$E$2:$F$12273,2,FALSE)),0,VLOOKUP(A4578&amp;I4578,'County-level Emissions Factors'!$E$2:$F$12273,2,FALSE))</f>
        <v>31.172976588628764</v>
      </c>
      <c r="K4578" s="19" t="s">
        <v>5473</v>
      </c>
      <c r="L4578" s="19" t="s">
        <v>5474</v>
      </c>
      <c r="M4578" s="38">
        <f t="shared" si="73"/>
        <v>109.54133956545147</v>
      </c>
      <c r="N4578" s="9" t="s">
        <v>5475</v>
      </c>
    </row>
    <row r="4579" spans="1:14">
      <c r="A4579" s="31" t="s">
        <v>2646</v>
      </c>
      <c r="B4579" s="31" t="s">
        <v>2599</v>
      </c>
      <c r="C4579" s="31" t="s">
        <v>116</v>
      </c>
      <c r="D4579" s="31" t="s">
        <v>1012</v>
      </c>
      <c r="E4579" s="31" t="s">
        <v>17</v>
      </c>
      <c r="F4579" s="31" t="s">
        <v>2600</v>
      </c>
      <c r="G4579" s="24">
        <f>IF(ISERROR(VLOOKUP(A4579,'2011 County-Level Acres Tilled'!$A$2:$F$3069,6,FALSE)),0,VLOOKUP(A4579,'2011 County-Level Acres Tilled'!$A$2:$F$3069,6,FALSE))</f>
        <v>400.00000000000017</v>
      </c>
      <c r="H4579" s="32" t="s">
        <v>5474</v>
      </c>
      <c r="I4579" s="9" t="s">
        <v>5408</v>
      </c>
      <c r="J4579" s="36">
        <f>IF(ISERROR(VLOOKUP(A4579&amp;I4579,'County-level Emissions Factors'!$E$2:$F$12273,2,FALSE)),0,VLOOKUP(A4579&amp;I4579,'County-level Emissions Factors'!$E$2:$F$12273,2,FALSE))</f>
        <v>24.883333333333333</v>
      </c>
      <c r="K4579" s="19" t="s">
        <v>5473</v>
      </c>
      <c r="L4579" s="19" t="s">
        <v>5474</v>
      </c>
      <c r="M4579" s="38">
        <f t="shared" si="73"/>
        <v>4.9766666666666683</v>
      </c>
      <c r="N4579" s="9" t="s">
        <v>5475</v>
      </c>
    </row>
    <row r="4580" spans="1:14">
      <c r="A4580" s="31" t="s">
        <v>2647</v>
      </c>
      <c r="B4580" s="31" t="s">
        <v>2599</v>
      </c>
      <c r="C4580" s="31" t="s">
        <v>119</v>
      </c>
      <c r="D4580" s="31" t="s">
        <v>2648</v>
      </c>
      <c r="E4580" s="31" t="s">
        <v>17</v>
      </c>
      <c r="F4580" s="31" t="s">
        <v>2600</v>
      </c>
      <c r="G4580" s="24">
        <f>IF(ISERROR(VLOOKUP(A4580,'2011 County-Level Acres Tilled'!$A$2:$F$3069,6,FALSE)),0,VLOOKUP(A4580,'2011 County-Level Acres Tilled'!$A$2:$F$3069,6,FALSE))</f>
        <v>7554.2903525046149</v>
      </c>
      <c r="H4580" s="32" t="s">
        <v>5474</v>
      </c>
      <c r="I4580" s="9" t="s">
        <v>5408</v>
      </c>
      <c r="J4580" s="36">
        <f>IF(ISERROR(VLOOKUP(A4580&amp;I4580,'County-level Emissions Factors'!$E$2:$F$12273,2,FALSE)),0,VLOOKUP(A4580&amp;I4580,'County-level Emissions Factors'!$E$2:$F$12273,2,FALSE))</f>
        <v>7.5720805369127531</v>
      </c>
      <c r="K4580" s="19" t="s">
        <v>5473</v>
      </c>
      <c r="L4580" s="19" t="s">
        <v>5474</v>
      </c>
      <c r="M4580" s="38">
        <f t="shared" si="73"/>
        <v>28.600847474193987</v>
      </c>
      <c r="N4580" s="9" t="s">
        <v>5475</v>
      </c>
    </row>
    <row r="4581" spans="1:14">
      <c r="A4581" s="31" t="s">
        <v>2649</v>
      </c>
      <c r="B4581" s="31" t="s">
        <v>2599</v>
      </c>
      <c r="C4581" s="31" t="s">
        <v>122</v>
      </c>
      <c r="D4581" s="31" t="s">
        <v>393</v>
      </c>
      <c r="E4581" s="31" t="s">
        <v>17</v>
      </c>
      <c r="F4581" s="31" t="s">
        <v>2600</v>
      </c>
      <c r="G4581" s="24">
        <f>IF(ISERROR(VLOOKUP(A4581,'2011 County-Level Acres Tilled'!$A$2:$F$3069,6,FALSE)),0,VLOOKUP(A4581,'2011 County-Level Acres Tilled'!$A$2:$F$3069,6,FALSE))</f>
        <v>14830.834338280793</v>
      </c>
      <c r="H4581" s="32" t="s">
        <v>5474</v>
      </c>
      <c r="I4581" s="9" t="s">
        <v>5408</v>
      </c>
      <c r="J4581" s="36">
        <f>IF(ISERROR(VLOOKUP(A4581&amp;I4581,'County-level Emissions Factors'!$E$2:$F$12273,2,FALSE)),0,VLOOKUP(A4581&amp;I4581,'County-level Emissions Factors'!$E$2:$F$12273,2,FALSE))</f>
        <v>36.166326530612253</v>
      </c>
      <c r="K4581" s="19" t="s">
        <v>5473</v>
      </c>
      <c r="L4581" s="19" t="s">
        <v>5474</v>
      </c>
      <c r="M4581" s="38">
        <f t="shared" si="73"/>
        <v>268.18839869983987</v>
      </c>
      <c r="N4581" s="9" t="s">
        <v>5475</v>
      </c>
    </row>
    <row r="4582" spans="1:14">
      <c r="A4582" s="31" t="s">
        <v>2650</v>
      </c>
      <c r="B4582" s="31" t="s">
        <v>2599</v>
      </c>
      <c r="C4582" s="31" t="s">
        <v>125</v>
      </c>
      <c r="D4582" s="31" t="s">
        <v>129</v>
      </c>
      <c r="E4582" s="31" t="s">
        <v>17</v>
      </c>
      <c r="F4582" s="31" t="s">
        <v>2600</v>
      </c>
      <c r="G4582" s="24">
        <f>IF(ISERROR(VLOOKUP(A4582,'2011 County-Level Acres Tilled'!$A$2:$F$3069,6,FALSE)),0,VLOOKUP(A4582,'2011 County-Level Acres Tilled'!$A$2:$F$3069,6,FALSE))</f>
        <v>80.454449821165596</v>
      </c>
      <c r="H4582" s="32" t="s">
        <v>5474</v>
      </c>
      <c r="I4582" s="9" t="s">
        <v>5408</v>
      </c>
      <c r="J4582" s="36">
        <f>IF(ISERROR(VLOOKUP(A4582&amp;I4582,'County-level Emissions Factors'!$E$2:$F$12273,2,FALSE)),0,VLOOKUP(A4582&amp;I4582,'County-level Emissions Factors'!$E$2:$F$12273,2,FALSE))</f>
        <v>26.1</v>
      </c>
      <c r="K4582" s="19" t="s">
        <v>5473</v>
      </c>
      <c r="L4582" s="19" t="s">
        <v>5474</v>
      </c>
      <c r="M4582" s="38">
        <f t="shared" si="73"/>
        <v>1.0499305701662112</v>
      </c>
      <c r="N4582" s="9" t="s">
        <v>5475</v>
      </c>
    </row>
    <row r="4583" spans="1:14">
      <c r="A4583" s="31" t="s">
        <v>2651</v>
      </c>
      <c r="B4583" s="31" t="s">
        <v>2599</v>
      </c>
      <c r="C4583" s="31" t="s">
        <v>128</v>
      </c>
      <c r="D4583" s="31" t="s">
        <v>132</v>
      </c>
      <c r="E4583" s="31" t="s">
        <v>17</v>
      </c>
      <c r="F4583" s="31" t="s">
        <v>2600</v>
      </c>
      <c r="G4583" s="24">
        <f>IF(ISERROR(VLOOKUP(A4583,'2011 County-Level Acres Tilled'!$A$2:$F$3069,6,FALSE)),0,VLOOKUP(A4583,'2011 County-Level Acres Tilled'!$A$2:$F$3069,6,FALSE))</f>
        <v>515.51948051948</v>
      </c>
      <c r="H4583" s="32" t="s">
        <v>5474</v>
      </c>
      <c r="I4583" s="9" t="s">
        <v>5408</v>
      </c>
      <c r="J4583" s="36">
        <f>IF(ISERROR(VLOOKUP(A4583&amp;I4583,'County-level Emissions Factors'!$E$2:$F$12273,2,FALSE)),0,VLOOKUP(A4583&amp;I4583,'County-level Emissions Factors'!$E$2:$F$12273,2,FALSE))</f>
        <v>22.472000000000001</v>
      </c>
      <c r="K4583" s="19" t="s">
        <v>5473</v>
      </c>
      <c r="L4583" s="19" t="s">
        <v>5474</v>
      </c>
      <c r="M4583" s="38">
        <f t="shared" si="73"/>
        <v>5.7923768831168774</v>
      </c>
      <c r="N4583" s="9" t="s">
        <v>5475</v>
      </c>
    </row>
    <row r="4584" spans="1:14">
      <c r="A4584" s="31" t="s">
        <v>2652</v>
      </c>
      <c r="B4584" s="31" t="s">
        <v>2599</v>
      </c>
      <c r="C4584" s="31" t="s">
        <v>131</v>
      </c>
      <c r="D4584" s="31" t="s">
        <v>135</v>
      </c>
      <c r="E4584" s="31" t="s">
        <v>17</v>
      </c>
      <c r="F4584" s="31" t="s">
        <v>2600</v>
      </c>
      <c r="G4584" s="24">
        <f>IF(ISERROR(VLOOKUP(A4584,'2011 County-Level Acres Tilled'!$A$2:$F$3069,6,FALSE)),0,VLOOKUP(A4584,'2011 County-Level Acres Tilled'!$A$2:$F$3069,6,FALSE))</f>
        <v>5431.6787670519698</v>
      </c>
      <c r="H4584" s="32" t="s">
        <v>5474</v>
      </c>
      <c r="I4584" s="9" t="s">
        <v>5408</v>
      </c>
      <c r="J4584" s="36">
        <f>IF(ISERROR(VLOOKUP(A4584&amp;I4584,'County-level Emissions Factors'!$E$2:$F$12273,2,FALSE)),0,VLOOKUP(A4584&amp;I4584,'County-level Emissions Factors'!$E$2:$F$12273,2,FALSE))</f>
        <v>41.081414935429535</v>
      </c>
      <c r="K4584" s="19" t="s">
        <v>5473</v>
      </c>
      <c r="L4584" s="19" t="s">
        <v>5474</v>
      </c>
      <c r="M4584" s="38">
        <f t="shared" si="73"/>
        <v>111.57052461261213</v>
      </c>
      <c r="N4584" s="9" t="s">
        <v>5475</v>
      </c>
    </row>
    <row r="4585" spans="1:14">
      <c r="A4585" s="31" t="s">
        <v>2653</v>
      </c>
      <c r="B4585" s="31" t="s">
        <v>2599</v>
      </c>
      <c r="C4585" s="31" t="s">
        <v>134</v>
      </c>
      <c r="D4585" s="31" t="s">
        <v>2654</v>
      </c>
      <c r="E4585" s="31" t="s">
        <v>17</v>
      </c>
      <c r="F4585" s="31" t="s">
        <v>2600</v>
      </c>
      <c r="G4585" s="24">
        <f>IF(ISERROR(VLOOKUP(A4585,'2011 County-Level Acres Tilled'!$A$2:$F$3069,6,FALSE)),0,VLOOKUP(A4585,'2011 County-Level Acres Tilled'!$A$2:$F$3069,6,FALSE))</f>
        <v>7792.686322407736</v>
      </c>
      <c r="H4585" s="32" t="s">
        <v>5474</v>
      </c>
      <c r="I4585" s="9" t="s">
        <v>5408</v>
      </c>
      <c r="J4585" s="36">
        <f>IF(ISERROR(VLOOKUP(A4585&amp;I4585,'County-level Emissions Factors'!$E$2:$F$12273,2,FALSE)),0,VLOOKUP(A4585&amp;I4585,'County-level Emissions Factors'!$E$2:$F$12273,2,FALSE))</f>
        <v>15.562794566121433</v>
      </c>
      <c r="K4585" s="19" t="s">
        <v>5473</v>
      </c>
      <c r="L4585" s="19" t="s">
        <v>5474</v>
      </c>
      <c r="M4585" s="38">
        <f t="shared" si="73"/>
        <v>60.637988176927962</v>
      </c>
      <c r="N4585" s="9" t="s">
        <v>5475</v>
      </c>
    </row>
    <row r="4586" spans="1:14">
      <c r="A4586" s="31" t="s">
        <v>2655</v>
      </c>
      <c r="B4586" s="31" t="s">
        <v>2599</v>
      </c>
      <c r="C4586" s="31" t="s">
        <v>137</v>
      </c>
      <c r="D4586" s="31" t="s">
        <v>138</v>
      </c>
      <c r="E4586" s="31" t="s">
        <v>17</v>
      </c>
      <c r="F4586" s="31" t="s">
        <v>2600</v>
      </c>
      <c r="G4586" s="24">
        <f>IF(ISERROR(VLOOKUP(A4586,'2011 County-Level Acres Tilled'!$A$2:$F$3069,6,FALSE)),0,VLOOKUP(A4586,'2011 County-Level Acres Tilled'!$A$2:$F$3069,6,FALSE))</f>
        <v>63680.985402238461</v>
      </c>
      <c r="H4586" s="32" t="s">
        <v>5474</v>
      </c>
      <c r="I4586" s="9" t="s">
        <v>5408</v>
      </c>
      <c r="J4586" s="36">
        <f>IF(ISERROR(VLOOKUP(A4586&amp;I4586,'County-level Emissions Factors'!$E$2:$F$12273,2,FALSE)),0,VLOOKUP(A4586&amp;I4586,'County-level Emissions Factors'!$E$2:$F$12273,2,FALSE))</f>
        <v>42.548197575067135</v>
      </c>
      <c r="K4586" s="19" t="s">
        <v>5473</v>
      </c>
      <c r="L4586" s="19" t="s">
        <v>5474</v>
      </c>
      <c r="M4586" s="38">
        <f t="shared" si="73"/>
        <v>1354.7555743347041</v>
      </c>
      <c r="N4586" s="9" t="s">
        <v>5475</v>
      </c>
    </row>
    <row r="4587" spans="1:14">
      <c r="A4587" s="31" t="s">
        <v>2656</v>
      </c>
      <c r="B4587" s="31" t="s">
        <v>2599</v>
      </c>
      <c r="C4587" s="31" t="s">
        <v>140</v>
      </c>
      <c r="D4587" s="31" t="s">
        <v>2657</v>
      </c>
      <c r="E4587" s="31" t="s">
        <v>17</v>
      </c>
      <c r="F4587" s="31" t="s">
        <v>2600</v>
      </c>
      <c r="G4587" s="24">
        <f>IF(ISERROR(VLOOKUP(A4587,'2011 County-Level Acres Tilled'!$A$2:$F$3069,6,FALSE)),0,VLOOKUP(A4587,'2011 County-Level Acres Tilled'!$A$2:$F$3069,6,FALSE))</f>
        <v>263556.0646962446</v>
      </c>
      <c r="H4587" s="32" t="s">
        <v>5474</v>
      </c>
      <c r="I4587" s="9" t="s">
        <v>5408</v>
      </c>
      <c r="J4587" s="36">
        <f>IF(ISERROR(VLOOKUP(A4587&amp;I4587,'County-level Emissions Factors'!$E$2:$F$12273,2,FALSE)),0,VLOOKUP(A4587&amp;I4587,'County-level Emissions Factors'!$E$2:$F$12273,2,FALSE))</f>
        <v>43.005270150970652</v>
      </c>
      <c r="K4587" s="19" t="s">
        <v>5473</v>
      </c>
      <c r="L4587" s="19" t="s">
        <v>5474</v>
      </c>
      <c r="M4587" s="38">
        <f t="shared" si="73"/>
        <v>5667.1498810943494</v>
      </c>
      <c r="N4587" s="9" t="s">
        <v>5475</v>
      </c>
    </row>
    <row r="4588" spans="1:14">
      <c r="A4588" s="31" t="s">
        <v>2658</v>
      </c>
      <c r="B4588" s="31" t="s">
        <v>2599</v>
      </c>
      <c r="C4588" s="31" t="s">
        <v>143</v>
      </c>
      <c r="D4588" s="31" t="s">
        <v>397</v>
      </c>
      <c r="E4588" s="31" t="s">
        <v>17</v>
      </c>
      <c r="F4588" s="31" t="s">
        <v>2600</v>
      </c>
      <c r="G4588" s="24">
        <f>IF(ISERROR(VLOOKUP(A4588,'2011 County-Level Acres Tilled'!$A$2:$F$3069,6,FALSE)),0,VLOOKUP(A4588,'2011 County-Level Acres Tilled'!$A$2:$F$3069,6,FALSE))</f>
        <v>69861.856848725947</v>
      </c>
      <c r="H4588" s="32" t="s">
        <v>5474</v>
      </c>
      <c r="I4588" s="9" t="s">
        <v>5408</v>
      </c>
      <c r="J4588" s="36">
        <f>IF(ISERROR(VLOOKUP(A4588&amp;I4588,'County-level Emissions Factors'!$E$2:$F$12273,2,FALSE)),0,VLOOKUP(A4588&amp;I4588,'County-level Emissions Factors'!$E$2:$F$12273,2,FALSE))</f>
        <v>2.4664728963813398</v>
      </c>
      <c r="K4588" s="19" t="s">
        <v>5473</v>
      </c>
      <c r="L4588" s="19" t="s">
        <v>5474</v>
      </c>
      <c r="M4588" s="38">
        <f t="shared" si="73"/>
        <v>86.156188204127815</v>
      </c>
      <c r="N4588" s="9" t="s">
        <v>5475</v>
      </c>
    </row>
    <row r="4589" spans="1:14">
      <c r="A4589" s="31" t="s">
        <v>2659</v>
      </c>
      <c r="B4589" s="31" t="s">
        <v>2599</v>
      </c>
      <c r="C4589" s="31" t="s">
        <v>146</v>
      </c>
      <c r="D4589" s="31" t="s">
        <v>144</v>
      </c>
      <c r="E4589" s="31" t="s">
        <v>17</v>
      </c>
      <c r="F4589" s="31" t="s">
        <v>2600</v>
      </c>
      <c r="G4589" s="24">
        <f>IF(ISERROR(VLOOKUP(A4589,'2011 County-Level Acres Tilled'!$A$2:$F$3069,6,FALSE)),0,VLOOKUP(A4589,'2011 County-Level Acres Tilled'!$A$2:$F$3069,6,FALSE))</f>
        <v>37348.519855932391</v>
      </c>
      <c r="H4589" s="32" t="s">
        <v>5474</v>
      </c>
      <c r="I4589" s="9" t="s">
        <v>5408</v>
      </c>
      <c r="J4589" s="36">
        <f>IF(ISERROR(VLOOKUP(A4589&amp;I4589,'County-level Emissions Factors'!$E$2:$F$12273,2,FALSE)),0,VLOOKUP(A4589&amp;I4589,'County-level Emissions Factors'!$E$2:$F$12273,2,FALSE))</f>
        <v>39.088556808931273</v>
      </c>
      <c r="K4589" s="19" t="s">
        <v>5473</v>
      </c>
      <c r="L4589" s="19" t="s">
        <v>5474</v>
      </c>
      <c r="M4589" s="38">
        <f t="shared" si="73"/>
        <v>729.94987005905534</v>
      </c>
      <c r="N4589" s="9" t="s">
        <v>5475</v>
      </c>
    </row>
    <row r="4590" spans="1:14">
      <c r="A4590" s="31" t="s">
        <v>2660</v>
      </c>
      <c r="B4590" s="31" t="s">
        <v>2599</v>
      </c>
      <c r="C4590" s="31" t="s">
        <v>149</v>
      </c>
      <c r="D4590" s="31" t="s">
        <v>150</v>
      </c>
      <c r="E4590" s="31" t="s">
        <v>17</v>
      </c>
      <c r="F4590" s="31" t="s">
        <v>2600</v>
      </c>
      <c r="G4590" s="24">
        <f>IF(ISERROR(VLOOKUP(A4590,'2011 County-Level Acres Tilled'!$A$2:$F$3069,6,FALSE)),0,VLOOKUP(A4590,'2011 County-Level Acres Tilled'!$A$2:$F$3069,6,FALSE))</f>
        <v>45451.520672510618</v>
      </c>
      <c r="H4590" s="32" t="s">
        <v>5474</v>
      </c>
      <c r="I4590" s="9" t="s">
        <v>5408</v>
      </c>
      <c r="J4590" s="36">
        <f>IF(ISERROR(VLOOKUP(A4590&amp;I4590,'County-level Emissions Factors'!$E$2:$F$12273,2,FALSE)),0,VLOOKUP(A4590&amp;I4590,'County-level Emissions Factors'!$E$2:$F$12273,2,FALSE))</f>
        <v>34.789703315881333</v>
      </c>
      <c r="K4590" s="19" t="s">
        <v>5473</v>
      </c>
      <c r="L4590" s="19" t="s">
        <v>5474</v>
      </c>
      <c r="M4590" s="38">
        <f t="shared" si="73"/>
        <v>790.62245972614585</v>
      </c>
      <c r="N4590" s="9" t="s">
        <v>5475</v>
      </c>
    </row>
    <row r="4591" spans="1:14">
      <c r="A4591" s="31" t="s">
        <v>2661</v>
      </c>
      <c r="B4591" s="31" t="s">
        <v>2599</v>
      </c>
      <c r="C4591" s="31" t="s">
        <v>152</v>
      </c>
      <c r="D4591" s="31" t="s">
        <v>156</v>
      </c>
      <c r="E4591" s="31" t="s">
        <v>17</v>
      </c>
      <c r="F4591" s="31" t="s">
        <v>2600</v>
      </c>
      <c r="G4591" s="24">
        <f>IF(ISERROR(VLOOKUP(A4591,'2011 County-Level Acres Tilled'!$A$2:$F$3069,6,FALSE)),0,VLOOKUP(A4591,'2011 County-Level Acres Tilled'!$A$2:$F$3069,6,FALSE))</f>
        <v>10102.600841713667</v>
      </c>
      <c r="H4591" s="32" t="s">
        <v>5474</v>
      </c>
      <c r="I4591" s="9" t="s">
        <v>5408</v>
      </c>
      <c r="J4591" s="36">
        <f>IF(ISERROR(VLOOKUP(A4591&amp;I4591,'County-level Emissions Factors'!$E$2:$F$12273,2,FALSE)),0,VLOOKUP(A4591&amp;I4591,'County-level Emissions Factors'!$E$2:$F$12273,2,FALSE))</f>
        <v>10.226433816233381</v>
      </c>
      <c r="K4591" s="19" t="s">
        <v>5473</v>
      </c>
      <c r="L4591" s="19" t="s">
        <v>5474</v>
      </c>
      <c r="M4591" s="38">
        <f t="shared" si="73"/>
        <v>51.656789439804236</v>
      </c>
      <c r="N4591" s="9" t="s">
        <v>5475</v>
      </c>
    </row>
    <row r="4592" spans="1:14">
      <c r="A4592" s="31" t="s">
        <v>2662</v>
      </c>
      <c r="B4592" s="31" t="s">
        <v>2599</v>
      </c>
      <c r="C4592" s="31" t="s">
        <v>155</v>
      </c>
      <c r="D4592" s="31" t="s">
        <v>159</v>
      </c>
      <c r="E4592" s="31" t="s">
        <v>17</v>
      </c>
      <c r="F4592" s="31" t="s">
        <v>2600</v>
      </c>
      <c r="G4592" s="24">
        <f>IF(ISERROR(VLOOKUP(A4592,'2011 County-Level Acres Tilled'!$A$2:$F$3069,6,FALSE)),0,VLOOKUP(A4592,'2011 County-Level Acres Tilled'!$A$2:$F$3069,6,FALSE))</f>
        <v>34007.587570643693</v>
      </c>
      <c r="H4592" s="32" t="s">
        <v>5474</v>
      </c>
      <c r="I4592" s="9" t="s">
        <v>5408</v>
      </c>
      <c r="J4592" s="36">
        <f>IF(ISERROR(VLOOKUP(A4592&amp;I4592,'County-level Emissions Factors'!$E$2:$F$12273,2,FALSE)),0,VLOOKUP(A4592&amp;I4592,'County-level Emissions Factors'!$E$2:$F$12273,2,FALSE))</f>
        <v>38.59611566681054</v>
      </c>
      <c r="K4592" s="19" t="s">
        <v>5473</v>
      </c>
      <c r="L4592" s="19" t="s">
        <v>5474</v>
      </c>
      <c r="M4592" s="38">
        <f t="shared" si="73"/>
        <v>656.28039171287628</v>
      </c>
      <c r="N4592" s="9" t="s">
        <v>5475</v>
      </c>
    </row>
    <row r="4593" spans="1:14">
      <c r="A4593" s="31" t="s">
        <v>2663</v>
      </c>
      <c r="B4593" s="31" t="s">
        <v>2599</v>
      </c>
      <c r="C4593" s="31" t="s">
        <v>158</v>
      </c>
      <c r="D4593" s="31" t="s">
        <v>165</v>
      </c>
      <c r="E4593" s="31" t="s">
        <v>17</v>
      </c>
      <c r="F4593" s="31" t="s">
        <v>2600</v>
      </c>
      <c r="G4593" s="24">
        <f>IF(ISERROR(VLOOKUP(A4593,'2011 County-Level Acres Tilled'!$A$2:$F$3069,6,FALSE)),0,VLOOKUP(A4593,'2011 County-Level Acres Tilled'!$A$2:$F$3069,6,FALSE))</f>
        <v>78183.534085264459</v>
      </c>
      <c r="H4593" s="32" t="s">
        <v>5474</v>
      </c>
      <c r="I4593" s="9" t="s">
        <v>5408</v>
      </c>
      <c r="J4593" s="36">
        <f>IF(ISERROR(VLOOKUP(A4593&amp;I4593,'County-level Emissions Factors'!$E$2:$F$12273,2,FALSE)),0,VLOOKUP(A4593&amp;I4593,'County-level Emissions Factors'!$E$2:$F$12273,2,FALSE))</f>
        <v>38.81424446583253</v>
      </c>
      <c r="K4593" s="19" t="s">
        <v>5473</v>
      </c>
      <c r="L4593" s="19" t="s">
        <v>5474</v>
      </c>
      <c r="M4593" s="38">
        <f t="shared" si="73"/>
        <v>1517.3174025941025</v>
      </c>
      <c r="N4593" s="9" t="s">
        <v>5475</v>
      </c>
    </row>
    <row r="4594" spans="1:14">
      <c r="A4594" s="31" t="s">
        <v>2664</v>
      </c>
      <c r="B4594" s="31" t="s">
        <v>2599</v>
      </c>
      <c r="C4594" s="31" t="s">
        <v>161</v>
      </c>
      <c r="D4594" s="31" t="s">
        <v>168</v>
      </c>
      <c r="E4594" s="31" t="s">
        <v>17</v>
      </c>
      <c r="F4594" s="31" t="s">
        <v>2600</v>
      </c>
      <c r="G4594" s="24">
        <f>IF(ISERROR(VLOOKUP(A4594,'2011 County-Level Acres Tilled'!$A$2:$F$3069,6,FALSE)),0,VLOOKUP(A4594,'2011 County-Level Acres Tilled'!$A$2:$F$3069,6,FALSE))</f>
        <v>19873.849100349114</v>
      </c>
      <c r="H4594" s="32" t="s">
        <v>5474</v>
      </c>
      <c r="I4594" s="9" t="s">
        <v>5408</v>
      </c>
      <c r="J4594" s="36">
        <f>IF(ISERROR(VLOOKUP(A4594&amp;I4594,'County-level Emissions Factors'!$E$2:$F$12273,2,FALSE)),0,VLOOKUP(A4594&amp;I4594,'County-level Emissions Factors'!$E$2:$F$12273,2,FALSE))</f>
        <v>67.890839694656492</v>
      </c>
      <c r="K4594" s="19" t="s">
        <v>5473</v>
      </c>
      <c r="L4594" s="19" t="s">
        <v>5474</v>
      </c>
      <c r="M4594" s="38">
        <f t="shared" si="73"/>
        <v>674.6261516937974</v>
      </c>
      <c r="N4594" s="9" t="s">
        <v>5475</v>
      </c>
    </row>
    <row r="4595" spans="1:14">
      <c r="A4595" s="31" t="s">
        <v>2665</v>
      </c>
      <c r="B4595" s="31" t="s">
        <v>2599</v>
      </c>
      <c r="C4595" s="31" t="s">
        <v>164</v>
      </c>
      <c r="D4595" s="31" t="s">
        <v>2666</v>
      </c>
      <c r="E4595" s="31" t="s">
        <v>17</v>
      </c>
      <c r="F4595" s="31" t="s">
        <v>2600</v>
      </c>
      <c r="G4595" s="24">
        <f>IF(ISERROR(VLOOKUP(A4595,'2011 County-Level Acres Tilled'!$A$2:$F$3069,6,FALSE)),0,VLOOKUP(A4595,'2011 County-Level Acres Tilled'!$A$2:$F$3069,6,FALSE))</f>
        <v>1026.06890594947</v>
      </c>
      <c r="H4595" s="32" t="s">
        <v>5474</v>
      </c>
      <c r="I4595" s="9" t="s">
        <v>5408</v>
      </c>
      <c r="J4595" s="36">
        <f>IF(ISERROR(VLOOKUP(A4595&amp;I4595,'County-level Emissions Factors'!$E$2:$F$12273,2,FALSE)),0,VLOOKUP(A4595&amp;I4595,'County-level Emissions Factors'!$E$2:$F$12273,2,FALSE))</f>
        <v>37.9024</v>
      </c>
      <c r="K4595" s="19" t="s">
        <v>5473</v>
      </c>
      <c r="L4595" s="19" t="s">
        <v>5474</v>
      </c>
      <c r="M4595" s="38">
        <f t="shared" si="73"/>
        <v>19.445237050429597</v>
      </c>
      <c r="N4595" s="9" t="s">
        <v>5475</v>
      </c>
    </row>
    <row r="4596" spans="1:14">
      <c r="A4596" s="31" t="s">
        <v>2667</v>
      </c>
      <c r="B4596" s="31" t="s">
        <v>2599</v>
      </c>
      <c r="C4596" s="31" t="s">
        <v>167</v>
      </c>
      <c r="D4596" s="31" t="s">
        <v>415</v>
      </c>
      <c r="E4596" s="31" t="s">
        <v>17</v>
      </c>
      <c r="F4596" s="31" t="s">
        <v>2600</v>
      </c>
      <c r="G4596" s="24">
        <f>IF(ISERROR(VLOOKUP(A4596,'2011 County-Level Acres Tilled'!$A$2:$F$3069,6,FALSE)),0,VLOOKUP(A4596,'2011 County-Level Acres Tilled'!$A$2:$F$3069,6,FALSE))</f>
        <v>9169.0589347441983</v>
      </c>
      <c r="H4596" s="32" t="s">
        <v>5474</v>
      </c>
      <c r="I4596" s="9" t="s">
        <v>5408</v>
      </c>
      <c r="J4596" s="36">
        <f>IF(ISERROR(VLOOKUP(A4596&amp;I4596,'County-level Emissions Factors'!$E$2:$F$12273,2,FALSE)),0,VLOOKUP(A4596&amp;I4596,'County-level Emissions Factors'!$E$2:$F$12273,2,FALSE))</f>
        <v>20.863832136940925</v>
      </c>
      <c r="K4596" s="19" t="s">
        <v>5473</v>
      </c>
      <c r="L4596" s="19" t="s">
        <v>5474</v>
      </c>
      <c r="M4596" s="38">
        <f t="shared" si="73"/>
        <v>95.650853234110656</v>
      </c>
      <c r="N4596" s="9" t="s">
        <v>5475</v>
      </c>
    </row>
    <row r="4597" spans="1:14">
      <c r="A4597" s="31" t="s">
        <v>2668</v>
      </c>
      <c r="B4597" s="31" t="s">
        <v>2599</v>
      </c>
      <c r="C4597" s="31" t="s">
        <v>170</v>
      </c>
      <c r="D4597" s="31" t="s">
        <v>2669</v>
      </c>
      <c r="E4597" s="31" t="s">
        <v>17</v>
      </c>
      <c r="F4597" s="31" t="s">
        <v>2600</v>
      </c>
      <c r="G4597" s="24">
        <f>IF(ISERROR(VLOOKUP(A4597,'2011 County-Level Acres Tilled'!$A$2:$F$3069,6,FALSE)),0,VLOOKUP(A4597,'2011 County-Level Acres Tilled'!$A$2:$F$3069,6,FALSE))</f>
        <v>68230.323592270302</v>
      </c>
      <c r="H4597" s="32" t="s">
        <v>5474</v>
      </c>
      <c r="I4597" s="9" t="s">
        <v>5408</v>
      </c>
      <c r="J4597" s="36">
        <f>IF(ISERROR(VLOOKUP(A4597&amp;I4597,'County-level Emissions Factors'!$E$2:$F$12273,2,FALSE)),0,VLOOKUP(A4597&amp;I4597,'County-level Emissions Factors'!$E$2:$F$12273,2,FALSE))</f>
        <v>45.15989237100348</v>
      </c>
      <c r="K4597" s="19" t="s">
        <v>5473</v>
      </c>
      <c r="L4597" s="19" t="s">
        <v>5474</v>
      </c>
      <c r="M4597" s="38">
        <f t="shared" si="73"/>
        <v>1540.6370349328331</v>
      </c>
      <c r="N4597" s="9" t="s">
        <v>5475</v>
      </c>
    </row>
    <row r="4598" spans="1:14">
      <c r="A4598" s="31" t="s">
        <v>2670</v>
      </c>
      <c r="B4598" s="31" t="s">
        <v>2599</v>
      </c>
      <c r="C4598" s="31" t="s">
        <v>173</v>
      </c>
      <c r="D4598" s="31" t="s">
        <v>2671</v>
      </c>
      <c r="E4598" s="31" t="s">
        <v>17</v>
      </c>
      <c r="F4598" s="31" t="s">
        <v>2600</v>
      </c>
      <c r="G4598" s="24">
        <f>IF(ISERROR(VLOOKUP(A4598,'2011 County-Level Acres Tilled'!$A$2:$F$3069,6,FALSE)),0,VLOOKUP(A4598,'2011 County-Level Acres Tilled'!$A$2:$F$3069,6,FALSE))</f>
        <v>4270.3093949701088</v>
      </c>
      <c r="H4598" s="32" t="s">
        <v>5474</v>
      </c>
      <c r="I4598" s="9" t="s">
        <v>5408</v>
      </c>
      <c r="J4598" s="36">
        <f>IF(ISERROR(VLOOKUP(A4598&amp;I4598,'County-level Emissions Factors'!$E$2:$F$12273,2,FALSE)),0,VLOOKUP(A4598&amp;I4598,'County-level Emissions Factors'!$E$2:$F$12273,2,FALSE))</f>
        <v>30.611195158850229</v>
      </c>
      <c r="K4598" s="19" t="s">
        <v>5473</v>
      </c>
      <c r="L4598" s="19" t="s">
        <v>5474</v>
      </c>
      <c r="M4598" s="38">
        <f t="shared" si="73"/>
        <v>65.359637139050818</v>
      </c>
      <c r="N4598" s="9" t="s">
        <v>5475</v>
      </c>
    </row>
    <row r="4599" spans="1:14">
      <c r="A4599" s="31" t="s">
        <v>2672</v>
      </c>
      <c r="B4599" s="31" t="s">
        <v>2599</v>
      </c>
      <c r="C4599" s="31" t="s">
        <v>176</v>
      </c>
      <c r="D4599" s="31" t="s">
        <v>2673</v>
      </c>
      <c r="E4599" s="31" t="s">
        <v>17</v>
      </c>
      <c r="F4599" s="31" t="s">
        <v>2600</v>
      </c>
      <c r="G4599" s="24">
        <f>IF(ISERROR(VLOOKUP(A4599,'2011 County-Level Acres Tilled'!$A$2:$F$3069,6,FALSE)),0,VLOOKUP(A4599,'2011 County-Level Acres Tilled'!$A$2:$F$3069,6,FALSE))</f>
        <v>126510.35106744121</v>
      </c>
      <c r="H4599" s="32" t="s">
        <v>5474</v>
      </c>
      <c r="I4599" s="9" t="s">
        <v>5408</v>
      </c>
      <c r="J4599" s="36">
        <f>IF(ISERROR(VLOOKUP(A4599&amp;I4599,'County-level Emissions Factors'!$E$2:$F$12273,2,FALSE)),0,VLOOKUP(A4599&amp;I4599,'County-level Emissions Factors'!$E$2:$F$12273,2,FALSE))</f>
        <v>39.125530568173353</v>
      </c>
      <c r="K4599" s="19" t="s">
        <v>5473</v>
      </c>
      <c r="L4599" s="19" t="s">
        <v>5474</v>
      </c>
      <c r="M4599" s="38">
        <f t="shared" si="73"/>
        <v>2474.8923039397569</v>
      </c>
      <c r="N4599" s="9" t="s">
        <v>5475</v>
      </c>
    </row>
    <row r="4600" spans="1:14">
      <c r="A4600" s="31" t="s">
        <v>2674</v>
      </c>
      <c r="B4600" s="31" t="s">
        <v>2599</v>
      </c>
      <c r="C4600" s="31" t="s">
        <v>179</v>
      </c>
      <c r="D4600" s="31" t="s">
        <v>2675</v>
      </c>
      <c r="E4600" s="31" t="s">
        <v>17</v>
      </c>
      <c r="F4600" s="31" t="s">
        <v>2600</v>
      </c>
      <c r="G4600" s="24">
        <f>IF(ISERROR(VLOOKUP(A4600,'2011 County-Level Acres Tilled'!$A$2:$F$3069,6,FALSE)),0,VLOOKUP(A4600,'2011 County-Level Acres Tilled'!$A$2:$F$3069,6,FALSE))</f>
        <v>15089.344329312435</v>
      </c>
      <c r="H4600" s="32" t="s">
        <v>5474</v>
      </c>
      <c r="I4600" s="9" t="s">
        <v>5408</v>
      </c>
      <c r="J4600" s="36">
        <f>IF(ISERROR(VLOOKUP(A4600&amp;I4600,'County-level Emissions Factors'!$E$2:$F$12273,2,FALSE)),0,VLOOKUP(A4600&amp;I4600,'County-level Emissions Factors'!$E$2:$F$12273,2,FALSE))</f>
        <v>5.4121109076641378</v>
      </c>
      <c r="K4600" s="19" t="s">
        <v>5473</v>
      </c>
      <c r="L4600" s="19" t="s">
        <v>5474</v>
      </c>
      <c r="M4600" s="38">
        <f t="shared" si="73"/>
        <v>40.832602517085917</v>
      </c>
      <c r="N4600" s="9" t="s">
        <v>5475</v>
      </c>
    </row>
    <row r="4601" spans="1:14">
      <c r="A4601" s="31" t="s">
        <v>2676</v>
      </c>
      <c r="B4601" s="31" t="s">
        <v>2599</v>
      </c>
      <c r="C4601" s="31" t="s">
        <v>182</v>
      </c>
      <c r="D4601" s="31" t="s">
        <v>174</v>
      </c>
      <c r="E4601" s="31" t="s">
        <v>17</v>
      </c>
      <c r="F4601" s="31" t="s">
        <v>2600</v>
      </c>
      <c r="G4601" s="24">
        <f>IF(ISERROR(VLOOKUP(A4601,'2011 County-Level Acres Tilled'!$A$2:$F$3069,6,FALSE)),0,VLOOKUP(A4601,'2011 County-Level Acres Tilled'!$A$2:$F$3069,6,FALSE))</f>
        <v>4621.0386002885989</v>
      </c>
      <c r="H4601" s="32" t="s">
        <v>5474</v>
      </c>
      <c r="I4601" s="9" t="s">
        <v>5408</v>
      </c>
      <c r="J4601" s="36">
        <f>IF(ISERROR(VLOOKUP(A4601&amp;I4601,'County-level Emissions Factors'!$E$2:$F$12273,2,FALSE)),0,VLOOKUP(A4601&amp;I4601,'County-level Emissions Factors'!$E$2:$F$12273,2,FALSE))</f>
        <v>21.887452471482888</v>
      </c>
      <c r="K4601" s="19" t="s">
        <v>5473</v>
      </c>
      <c r="L4601" s="19" t="s">
        <v>5474</v>
      </c>
      <c r="M4601" s="38">
        <f t="shared" si="73"/>
        <v>50.571381366352263</v>
      </c>
      <c r="N4601" s="9" t="s">
        <v>5475</v>
      </c>
    </row>
    <row r="4602" spans="1:14">
      <c r="A4602" s="31" t="s">
        <v>2677</v>
      </c>
      <c r="B4602" s="31" t="s">
        <v>2599</v>
      </c>
      <c r="C4602" s="31" t="s">
        <v>185</v>
      </c>
      <c r="D4602" s="31" t="s">
        <v>180</v>
      </c>
      <c r="E4602" s="31" t="s">
        <v>17</v>
      </c>
      <c r="F4602" s="31" t="s">
        <v>2600</v>
      </c>
      <c r="G4602" s="24">
        <f>IF(ISERROR(VLOOKUP(A4602,'2011 County-Level Acres Tilled'!$A$2:$F$3069,6,FALSE)),0,VLOOKUP(A4602,'2011 County-Level Acres Tilled'!$A$2:$F$3069,6,FALSE))</f>
        <v>11298.739890914165</v>
      </c>
      <c r="H4602" s="32" t="s">
        <v>5474</v>
      </c>
      <c r="I4602" s="9" t="s">
        <v>5408</v>
      </c>
      <c r="J4602" s="36">
        <f>IF(ISERROR(VLOOKUP(A4602&amp;I4602,'County-level Emissions Factors'!$E$2:$F$12273,2,FALSE)),0,VLOOKUP(A4602&amp;I4602,'County-level Emissions Factors'!$E$2:$F$12273,2,FALSE))</f>
        <v>20.033734516384083</v>
      </c>
      <c r="K4602" s="19" t="s">
        <v>5473</v>
      </c>
      <c r="L4602" s="19" t="s">
        <v>5474</v>
      </c>
      <c r="M4602" s="38">
        <f t="shared" si="73"/>
        <v>113.17797767212642</v>
      </c>
      <c r="N4602" s="9" t="s">
        <v>5475</v>
      </c>
    </row>
    <row r="4603" spans="1:14">
      <c r="A4603" s="31" t="s">
        <v>2678</v>
      </c>
      <c r="B4603" s="31" t="s">
        <v>2599</v>
      </c>
      <c r="C4603" s="31" t="s">
        <v>188</v>
      </c>
      <c r="D4603" s="31" t="s">
        <v>2679</v>
      </c>
      <c r="E4603" s="31" t="s">
        <v>17</v>
      </c>
      <c r="F4603" s="31" t="s">
        <v>2600</v>
      </c>
      <c r="G4603" s="24">
        <f>IF(ISERROR(VLOOKUP(A4603,'2011 County-Level Acres Tilled'!$A$2:$F$3069,6,FALSE)),0,VLOOKUP(A4603,'2011 County-Level Acres Tilled'!$A$2:$F$3069,6,FALSE))</f>
        <v>17019.210152545857</v>
      </c>
      <c r="H4603" s="32" t="s">
        <v>5474</v>
      </c>
      <c r="I4603" s="9" t="s">
        <v>5408</v>
      </c>
      <c r="J4603" s="36">
        <f>IF(ISERROR(VLOOKUP(A4603&amp;I4603,'County-level Emissions Factors'!$E$2:$F$12273,2,FALSE)),0,VLOOKUP(A4603&amp;I4603,'County-level Emissions Factors'!$E$2:$F$12273,2,FALSE))</f>
        <v>13.65334011313799</v>
      </c>
      <c r="K4603" s="19" t="s">
        <v>5473</v>
      </c>
      <c r="L4603" s="19" t="s">
        <v>5474</v>
      </c>
      <c r="M4603" s="38">
        <f t="shared" si="73"/>
        <v>116.18453233483984</v>
      </c>
      <c r="N4603" s="9" t="s">
        <v>5475</v>
      </c>
    </row>
    <row r="4604" spans="1:14">
      <c r="A4604" s="31" t="s">
        <v>2680</v>
      </c>
      <c r="B4604" s="31" t="s">
        <v>2599</v>
      </c>
      <c r="C4604" s="31" t="s">
        <v>191</v>
      </c>
      <c r="D4604" s="31" t="s">
        <v>2681</v>
      </c>
      <c r="E4604" s="31" t="s">
        <v>17</v>
      </c>
      <c r="F4604" s="31" t="s">
        <v>2600</v>
      </c>
      <c r="G4604" s="24">
        <f>IF(ISERROR(VLOOKUP(A4604,'2011 County-Level Acres Tilled'!$A$2:$F$3069,6,FALSE)),0,VLOOKUP(A4604,'2011 County-Level Acres Tilled'!$A$2:$F$3069,6,FALSE))</f>
        <v>27971.580617876647</v>
      </c>
      <c r="H4604" s="32" t="s">
        <v>5474</v>
      </c>
      <c r="I4604" s="9" t="s">
        <v>5408</v>
      </c>
      <c r="J4604" s="36">
        <f>IF(ISERROR(VLOOKUP(A4604&amp;I4604,'County-level Emissions Factors'!$E$2:$F$12273,2,FALSE)),0,VLOOKUP(A4604&amp;I4604,'County-level Emissions Factors'!$E$2:$F$12273,2,FALSE))</f>
        <v>38.685571428571443</v>
      </c>
      <c r="K4604" s="19" t="s">
        <v>5473</v>
      </c>
      <c r="L4604" s="19" t="s">
        <v>5474</v>
      </c>
      <c r="M4604" s="38">
        <f t="shared" si="73"/>
        <v>541.04828998145581</v>
      </c>
      <c r="N4604" s="9" t="s">
        <v>5475</v>
      </c>
    </row>
    <row r="4605" spans="1:14">
      <c r="A4605" s="31" t="s">
        <v>2682</v>
      </c>
      <c r="B4605" s="31" t="s">
        <v>2599</v>
      </c>
      <c r="C4605" s="31" t="s">
        <v>194</v>
      </c>
      <c r="D4605" s="31" t="s">
        <v>1094</v>
      </c>
      <c r="E4605" s="31" t="s">
        <v>17</v>
      </c>
      <c r="F4605" s="31" t="s">
        <v>2600</v>
      </c>
      <c r="G4605" s="24">
        <f>IF(ISERROR(VLOOKUP(A4605,'2011 County-Level Acres Tilled'!$A$2:$F$3069,6,FALSE)),0,VLOOKUP(A4605,'2011 County-Level Acres Tilled'!$A$2:$F$3069,6,FALSE))</f>
        <v>116868.55773140685</v>
      </c>
      <c r="H4605" s="32" t="s">
        <v>5474</v>
      </c>
      <c r="I4605" s="9" t="s">
        <v>5408</v>
      </c>
      <c r="J4605" s="36">
        <f>IF(ISERROR(VLOOKUP(A4605&amp;I4605,'County-level Emissions Factors'!$E$2:$F$12273,2,FALSE)),0,VLOOKUP(A4605&amp;I4605,'County-level Emissions Factors'!$E$2:$F$12273,2,FALSE))</f>
        <v>37.761492134831464</v>
      </c>
      <c r="K4605" s="19" t="s">
        <v>5473</v>
      </c>
      <c r="L4605" s="19" t="s">
        <v>5474</v>
      </c>
      <c r="M4605" s="38">
        <f t="shared" si="73"/>
        <v>2206.5655617918082</v>
      </c>
      <c r="N4605" s="9" t="s">
        <v>5475</v>
      </c>
    </row>
    <row r="4606" spans="1:14">
      <c r="A4606" s="31" t="s">
        <v>2683</v>
      </c>
      <c r="B4606" s="31" t="s">
        <v>2599</v>
      </c>
      <c r="C4606" s="31" t="s">
        <v>197</v>
      </c>
      <c r="D4606" s="31" t="s">
        <v>2684</v>
      </c>
      <c r="E4606" s="31" t="s">
        <v>17</v>
      </c>
      <c r="F4606" s="31" t="s">
        <v>2600</v>
      </c>
      <c r="G4606" s="24">
        <f>IF(ISERROR(VLOOKUP(A4606,'2011 County-Level Acres Tilled'!$A$2:$F$3069,6,FALSE)),0,VLOOKUP(A4606,'2011 County-Level Acres Tilled'!$A$2:$F$3069,6,FALSE))</f>
        <v>18490.96104756806</v>
      </c>
      <c r="H4606" s="32" t="s">
        <v>5474</v>
      </c>
      <c r="I4606" s="9" t="s">
        <v>5408</v>
      </c>
      <c r="J4606" s="36">
        <f>IF(ISERROR(VLOOKUP(A4606&amp;I4606,'County-level Emissions Factors'!$E$2:$F$12273,2,FALSE)),0,VLOOKUP(A4606&amp;I4606,'County-level Emissions Factors'!$E$2:$F$12273,2,FALSE))</f>
        <v>55.374932102118407</v>
      </c>
      <c r="K4606" s="19" t="s">
        <v>5473</v>
      </c>
      <c r="L4606" s="19" t="s">
        <v>5474</v>
      </c>
      <c r="M4606" s="38">
        <f t="shared" si="73"/>
        <v>511.96785625599875</v>
      </c>
      <c r="N4606" s="9" t="s">
        <v>5475</v>
      </c>
    </row>
    <row r="4607" spans="1:14">
      <c r="A4607" s="31" t="s">
        <v>2685</v>
      </c>
      <c r="B4607" s="31" t="s">
        <v>2599</v>
      </c>
      <c r="C4607" s="31" t="s">
        <v>200</v>
      </c>
      <c r="D4607" s="31" t="s">
        <v>438</v>
      </c>
      <c r="E4607" s="31" t="s">
        <v>17</v>
      </c>
      <c r="F4607" s="31" t="s">
        <v>2600</v>
      </c>
      <c r="G4607" s="24">
        <f>IF(ISERROR(VLOOKUP(A4607,'2011 County-Level Acres Tilled'!$A$2:$F$3069,6,FALSE)),0,VLOOKUP(A4607,'2011 County-Level Acres Tilled'!$A$2:$F$3069,6,FALSE))</f>
        <v>6707.6066790352615</v>
      </c>
      <c r="H4607" s="32" t="s">
        <v>5474</v>
      </c>
      <c r="I4607" s="9" t="s">
        <v>5408</v>
      </c>
      <c r="J4607" s="36">
        <f>IF(ISERROR(VLOOKUP(A4607&amp;I4607,'County-level Emissions Factors'!$E$2:$F$12273,2,FALSE)),0,VLOOKUP(A4607&amp;I4607,'County-level Emissions Factors'!$E$2:$F$12273,2,FALSE))</f>
        <v>25.216974169741697</v>
      </c>
      <c r="K4607" s="19" t="s">
        <v>5473</v>
      </c>
      <c r="L4607" s="19" t="s">
        <v>5474</v>
      </c>
      <c r="M4607" s="38">
        <f t="shared" si="73"/>
        <v>84.572772183009533</v>
      </c>
      <c r="N4607" s="9" t="s">
        <v>5475</v>
      </c>
    </row>
    <row r="4608" spans="1:14">
      <c r="A4608" s="31" t="s">
        <v>2686</v>
      </c>
      <c r="B4608" s="31" t="s">
        <v>2599</v>
      </c>
      <c r="C4608" s="31" t="s">
        <v>203</v>
      </c>
      <c r="D4608" s="31" t="s">
        <v>2687</v>
      </c>
      <c r="E4608" s="31" t="s">
        <v>17</v>
      </c>
      <c r="F4608" s="31" t="s">
        <v>2600</v>
      </c>
      <c r="G4608" s="24">
        <f>IF(ISERROR(VLOOKUP(A4608,'2011 County-Level Acres Tilled'!$A$2:$F$3069,6,FALSE)),0,VLOOKUP(A4608,'2011 County-Level Acres Tilled'!$A$2:$F$3069,6,FALSE))</f>
        <v>150970.76257263069</v>
      </c>
      <c r="H4608" s="32" t="s">
        <v>5474</v>
      </c>
      <c r="I4608" s="9" t="s">
        <v>5408</v>
      </c>
      <c r="J4608" s="36">
        <f>IF(ISERROR(VLOOKUP(A4608&amp;I4608,'County-level Emissions Factors'!$E$2:$F$12273,2,FALSE)),0,VLOOKUP(A4608&amp;I4608,'County-level Emissions Factors'!$E$2:$F$12273,2,FALSE))</f>
        <v>34.621822700148797</v>
      </c>
      <c r="K4608" s="19" t="s">
        <v>5473</v>
      </c>
      <c r="L4608" s="19" t="s">
        <v>5474</v>
      </c>
      <c r="M4608" s="38">
        <f t="shared" si="73"/>
        <v>2613.44148734794</v>
      </c>
      <c r="N4608" s="9" t="s">
        <v>5475</v>
      </c>
    </row>
    <row r="4609" spans="1:14">
      <c r="A4609" s="31" t="s">
        <v>2688</v>
      </c>
      <c r="B4609" s="31" t="s">
        <v>2599</v>
      </c>
      <c r="C4609" s="31" t="s">
        <v>206</v>
      </c>
      <c r="D4609" s="31" t="s">
        <v>2072</v>
      </c>
      <c r="E4609" s="31" t="s">
        <v>17</v>
      </c>
      <c r="F4609" s="31" t="s">
        <v>2600</v>
      </c>
      <c r="G4609" s="24">
        <f>IF(ISERROR(VLOOKUP(A4609,'2011 County-Level Acres Tilled'!$A$2:$F$3069,6,FALSE)),0,VLOOKUP(A4609,'2011 County-Level Acres Tilled'!$A$2:$F$3069,6,FALSE))</f>
        <v>13114.684336527453</v>
      </c>
      <c r="H4609" s="32" t="s">
        <v>5474</v>
      </c>
      <c r="I4609" s="9" t="s">
        <v>5408</v>
      </c>
      <c r="J4609" s="36">
        <f>IF(ISERROR(VLOOKUP(A4609&amp;I4609,'County-level Emissions Factors'!$E$2:$F$12273,2,FALSE)),0,VLOOKUP(A4609&amp;I4609,'County-level Emissions Factors'!$E$2:$F$12273,2,FALSE))</f>
        <v>6.3705118411000763</v>
      </c>
      <c r="K4609" s="19" t="s">
        <v>5473</v>
      </c>
      <c r="L4609" s="19" t="s">
        <v>5474</v>
      </c>
      <c r="M4609" s="38">
        <f t="shared" si="73"/>
        <v>41.77362592906892</v>
      </c>
      <c r="N4609" s="9" t="s">
        <v>5475</v>
      </c>
    </row>
    <row r="4610" spans="1:14">
      <c r="A4610" s="31" t="s">
        <v>2689</v>
      </c>
      <c r="B4610" s="31" t="s">
        <v>2599</v>
      </c>
      <c r="C4610" s="31" t="s">
        <v>209</v>
      </c>
      <c r="D4610" s="31" t="s">
        <v>1888</v>
      </c>
      <c r="E4610" s="31" t="s">
        <v>17</v>
      </c>
      <c r="F4610" s="31" t="s">
        <v>2600</v>
      </c>
      <c r="G4610" s="24">
        <f>IF(ISERROR(VLOOKUP(A4610,'2011 County-Level Acres Tilled'!$A$2:$F$3069,6,FALSE)),0,VLOOKUP(A4610,'2011 County-Level Acres Tilled'!$A$2:$F$3069,6,FALSE))</f>
        <v>19981.350496337174</v>
      </c>
      <c r="H4610" s="32" t="s">
        <v>5474</v>
      </c>
      <c r="I4610" s="9" t="s">
        <v>5408</v>
      </c>
      <c r="J4610" s="36">
        <f>IF(ISERROR(VLOOKUP(A4610&amp;I4610,'County-level Emissions Factors'!$E$2:$F$12273,2,FALSE)),0,VLOOKUP(A4610&amp;I4610,'County-level Emissions Factors'!$E$2:$F$12273,2,FALSE))</f>
        <v>7.2535154274152758</v>
      </c>
      <c r="K4610" s="19" t="s">
        <v>5473</v>
      </c>
      <c r="L4610" s="19" t="s">
        <v>5474</v>
      </c>
      <c r="M4610" s="38">
        <f t="shared" si="73"/>
        <v>72.467517042886783</v>
      </c>
      <c r="N4610" s="9" t="s">
        <v>5475</v>
      </c>
    </row>
    <row r="4611" spans="1:14">
      <c r="A4611" s="31" t="s">
        <v>2690</v>
      </c>
      <c r="B4611" s="31" t="s">
        <v>2599</v>
      </c>
      <c r="C4611" s="31" t="s">
        <v>212</v>
      </c>
      <c r="D4611" s="31" t="s">
        <v>450</v>
      </c>
      <c r="E4611" s="31" t="s">
        <v>17</v>
      </c>
      <c r="F4611" s="31" t="s">
        <v>2600</v>
      </c>
      <c r="G4611" s="24">
        <f>IF(ISERROR(VLOOKUP(A4611,'2011 County-Level Acres Tilled'!$A$2:$F$3069,6,FALSE)),0,VLOOKUP(A4611,'2011 County-Level Acres Tilled'!$A$2:$F$3069,6,FALSE))</f>
        <v>3269.7365969040529</v>
      </c>
      <c r="H4611" s="32" t="s">
        <v>5474</v>
      </c>
      <c r="I4611" s="9" t="s">
        <v>5408</v>
      </c>
      <c r="J4611" s="36">
        <f>IF(ISERROR(VLOOKUP(A4611&amp;I4611,'County-level Emissions Factors'!$E$2:$F$12273,2,FALSE)),0,VLOOKUP(A4611&amp;I4611,'County-level Emissions Factors'!$E$2:$F$12273,2,FALSE))</f>
        <v>18.295013123359581</v>
      </c>
      <c r="K4611" s="19" t="s">
        <v>5473</v>
      </c>
      <c r="L4611" s="19" t="s">
        <v>5474</v>
      </c>
      <c r="M4611" s="38">
        <f t="shared" si="73"/>
        <v>29.909936975144372</v>
      </c>
      <c r="N4611" s="9" t="s">
        <v>5475</v>
      </c>
    </row>
    <row r="4612" spans="1:14">
      <c r="A4612" s="31" t="s">
        <v>2691</v>
      </c>
      <c r="B4612" s="31" t="s">
        <v>2599</v>
      </c>
      <c r="C4612" s="31" t="s">
        <v>215</v>
      </c>
      <c r="D4612" s="31" t="s">
        <v>2692</v>
      </c>
      <c r="E4612" s="31" t="s">
        <v>17</v>
      </c>
      <c r="F4612" s="31" t="s">
        <v>2600</v>
      </c>
      <c r="G4612" s="24">
        <f>IF(ISERROR(VLOOKUP(A4612,'2011 County-Level Acres Tilled'!$A$2:$F$3069,6,FALSE)),0,VLOOKUP(A4612,'2011 County-Level Acres Tilled'!$A$2:$F$3069,6,FALSE))</f>
        <v>322707.65676130698</v>
      </c>
      <c r="H4612" s="32" t="s">
        <v>5474</v>
      </c>
      <c r="I4612" s="9" t="s">
        <v>5408</v>
      </c>
      <c r="J4612" s="36">
        <f>IF(ISERROR(VLOOKUP(A4612&amp;I4612,'County-level Emissions Factors'!$E$2:$F$12273,2,FALSE)),0,VLOOKUP(A4612&amp;I4612,'County-level Emissions Factors'!$E$2:$F$12273,2,FALSE))</f>
        <v>22.561592177873713</v>
      </c>
      <c r="K4612" s="19" t="s">
        <v>5473</v>
      </c>
      <c r="L4612" s="19" t="s">
        <v>5474</v>
      </c>
      <c r="M4612" s="38">
        <f t="shared" si="73"/>
        <v>3640.3992722629296</v>
      </c>
      <c r="N4612" s="9" t="s">
        <v>5475</v>
      </c>
    </row>
    <row r="4613" spans="1:14">
      <c r="A4613" s="31" t="s">
        <v>2693</v>
      </c>
      <c r="B4613" s="31" t="s">
        <v>2599</v>
      </c>
      <c r="C4613" s="31" t="s">
        <v>446</v>
      </c>
      <c r="D4613" s="31" t="s">
        <v>2694</v>
      </c>
      <c r="E4613" s="31" t="s">
        <v>17</v>
      </c>
      <c r="F4613" s="31" t="s">
        <v>2600</v>
      </c>
      <c r="G4613" s="24">
        <f>IF(ISERROR(VLOOKUP(A4613,'2011 County-Level Acres Tilled'!$A$2:$F$3069,6,FALSE)),0,VLOOKUP(A4613,'2011 County-Level Acres Tilled'!$A$2:$F$3069,6,FALSE))</f>
        <v>254047.18730206566</v>
      </c>
      <c r="H4613" s="32" t="s">
        <v>5474</v>
      </c>
      <c r="I4613" s="9" t="s">
        <v>5408</v>
      </c>
      <c r="J4613" s="36">
        <f>IF(ISERROR(VLOOKUP(A4613&amp;I4613,'County-level Emissions Factors'!$E$2:$F$12273,2,FALSE)),0,VLOOKUP(A4613&amp;I4613,'County-level Emissions Factors'!$E$2:$F$12273,2,FALSE))</f>
        <v>34.276287914452894</v>
      </c>
      <c r="K4613" s="19" t="s">
        <v>5473</v>
      </c>
      <c r="L4613" s="19" t="s">
        <v>5474</v>
      </c>
      <c r="M4613" s="38">
        <f t="shared" si="73"/>
        <v>4353.8972679112721</v>
      </c>
      <c r="N4613" s="9" t="s">
        <v>5475</v>
      </c>
    </row>
    <row r="4614" spans="1:14">
      <c r="A4614" s="31" t="s">
        <v>2695</v>
      </c>
      <c r="B4614" s="31" t="s">
        <v>2599</v>
      </c>
      <c r="C4614" s="31" t="s">
        <v>449</v>
      </c>
      <c r="D4614" s="31" t="s">
        <v>2696</v>
      </c>
      <c r="E4614" s="31" t="s">
        <v>17</v>
      </c>
      <c r="F4614" s="31" t="s">
        <v>2600</v>
      </c>
      <c r="G4614" s="24">
        <f>IF(ISERROR(VLOOKUP(A4614,'2011 County-Level Acres Tilled'!$A$2:$F$3069,6,FALSE)),0,VLOOKUP(A4614,'2011 County-Level Acres Tilled'!$A$2:$F$3069,6,FALSE))</f>
        <v>67171.534967328422</v>
      </c>
      <c r="H4614" s="32" t="s">
        <v>5474</v>
      </c>
      <c r="I4614" s="9" t="s">
        <v>5408</v>
      </c>
      <c r="J4614" s="36">
        <f>IF(ISERROR(VLOOKUP(A4614&amp;I4614,'County-level Emissions Factors'!$E$2:$F$12273,2,FALSE)),0,VLOOKUP(A4614&amp;I4614,'County-level Emissions Factors'!$E$2:$F$12273,2,FALSE))</f>
        <v>26.372155245178448</v>
      </c>
      <c r="K4614" s="19" t="s">
        <v>5473</v>
      </c>
      <c r="L4614" s="19" t="s">
        <v>5474</v>
      </c>
      <c r="M4614" s="38">
        <f t="shared" si="73"/>
        <v>885.72907410765879</v>
      </c>
      <c r="N4614" s="9" t="s">
        <v>5475</v>
      </c>
    </row>
    <row r="4615" spans="1:14">
      <c r="A4615" s="31" t="s">
        <v>2697</v>
      </c>
      <c r="B4615" s="31" t="s">
        <v>2599</v>
      </c>
      <c r="C4615" s="31" t="s">
        <v>452</v>
      </c>
      <c r="D4615" s="31" t="s">
        <v>2698</v>
      </c>
      <c r="E4615" s="31" t="s">
        <v>17</v>
      </c>
      <c r="F4615" s="31" t="s">
        <v>2600</v>
      </c>
      <c r="G4615" s="24">
        <f>IF(ISERROR(VLOOKUP(A4615,'2011 County-Level Acres Tilled'!$A$2:$F$3069,6,FALSE)),0,VLOOKUP(A4615,'2011 County-Level Acres Tilled'!$A$2:$F$3069,6,FALSE))</f>
        <v>16998.686876550073</v>
      </c>
      <c r="H4615" s="32" t="s">
        <v>5474</v>
      </c>
      <c r="I4615" s="9" t="s">
        <v>5408</v>
      </c>
      <c r="J4615" s="36">
        <f>IF(ISERROR(VLOOKUP(A4615&amp;I4615,'County-level Emissions Factors'!$E$2:$F$12273,2,FALSE)),0,VLOOKUP(A4615&amp;I4615,'County-level Emissions Factors'!$E$2:$F$12273,2,FALSE))</f>
        <v>28.151402793227046</v>
      </c>
      <c r="K4615" s="19" t="s">
        <v>5473</v>
      </c>
      <c r="L4615" s="19" t="s">
        <v>5474</v>
      </c>
      <c r="M4615" s="38">
        <f t="shared" ref="M4615:M4678" si="74">G4615*J4615/2000</f>
        <v>239.26844060885182</v>
      </c>
      <c r="N4615" s="9" t="s">
        <v>5475</v>
      </c>
    </row>
    <row r="4616" spans="1:14">
      <c r="A4616" s="31" t="s">
        <v>2699</v>
      </c>
      <c r="B4616" s="31" t="s">
        <v>2599</v>
      </c>
      <c r="C4616" s="31" t="s">
        <v>455</v>
      </c>
      <c r="D4616" s="31" t="s">
        <v>2700</v>
      </c>
      <c r="E4616" s="31" t="s">
        <v>17</v>
      </c>
      <c r="F4616" s="31" t="s">
        <v>2600</v>
      </c>
      <c r="G4616" s="24">
        <f>IF(ISERROR(VLOOKUP(A4616,'2011 County-Level Acres Tilled'!$A$2:$F$3069,6,FALSE)),0,VLOOKUP(A4616,'2011 County-Level Acres Tilled'!$A$2:$F$3069,6,FALSE))</f>
        <v>8709.6067396030721</v>
      </c>
      <c r="H4616" s="32" t="s">
        <v>5474</v>
      </c>
      <c r="I4616" s="9" t="s">
        <v>5408</v>
      </c>
      <c r="J4616" s="36">
        <f>IF(ISERROR(VLOOKUP(A4616&amp;I4616,'County-level Emissions Factors'!$E$2:$F$12273,2,FALSE)),0,VLOOKUP(A4616&amp;I4616,'County-level Emissions Factors'!$E$2:$F$12273,2,FALSE))</f>
        <v>46.6310843373494</v>
      </c>
      <c r="K4616" s="19" t="s">
        <v>5473</v>
      </c>
      <c r="L4616" s="19" t="s">
        <v>5474</v>
      </c>
      <c r="M4616" s="38">
        <f t="shared" si="74"/>
        <v>203.06920320978881</v>
      </c>
      <c r="N4616" s="9" t="s">
        <v>5475</v>
      </c>
    </row>
    <row r="4617" spans="1:14">
      <c r="A4617" s="31" t="s">
        <v>2701</v>
      </c>
      <c r="B4617" s="31" t="s">
        <v>2599</v>
      </c>
      <c r="C4617" s="31" t="s">
        <v>458</v>
      </c>
      <c r="D4617" s="31" t="s">
        <v>2702</v>
      </c>
      <c r="E4617" s="31" t="s">
        <v>17</v>
      </c>
      <c r="F4617" s="31" t="s">
        <v>2600</v>
      </c>
      <c r="G4617" s="24">
        <f>IF(ISERROR(VLOOKUP(A4617,'2011 County-Level Acres Tilled'!$A$2:$F$3069,6,FALSE)),0,VLOOKUP(A4617,'2011 County-Level Acres Tilled'!$A$2:$F$3069,6,FALSE))</f>
        <v>207213.84533846364</v>
      </c>
      <c r="H4617" s="32" t="s">
        <v>5474</v>
      </c>
      <c r="I4617" s="9" t="s">
        <v>5408</v>
      </c>
      <c r="J4617" s="36">
        <f>IF(ISERROR(VLOOKUP(A4617&amp;I4617,'County-level Emissions Factors'!$E$2:$F$12273,2,FALSE)),0,VLOOKUP(A4617&amp;I4617,'County-level Emissions Factors'!$E$2:$F$12273,2,FALSE))</f>
        <v>43.169581706636919</v>
      </c>
      <c r="K4617" s="19" t="s">
        <v>5473</v>
      </c>
      <c r="L4617" s="19" t="s">
        <v>5474</v>
      </c>
      <c r="M4617" s="38">
        <f t="shared" si="74"/>
        <v>4472.6675135426158</v>
      </c>
      <c r="N4617" s="9" t="s">
        <v>5475</v>
      </c>
    </row>
    <row r="4618" spans="1:14">
      <c r="A4618" s="31" t="s">
        <v>2703</v>
      </c>
      <c r="B4618" s="31" t="s">
        <v>2599</v>
      </c>
      <c r="C4618" s="31" t="s">
        <v>460</v>
      </c>
      <c r="D4618" s="31" t="s">
        <v>453</v>
      </c>
      <c r="E4618" s="31" t="s">
        <v>17</v>
      </c>
      <c r="F4618" s="31" t="s">
        <v>2600</v>
      </c>
      <c r="G4618" s="24">
        <f>IF(ISERROR(VLOOKUP(A4618,'2011 County-Level Acres Tilled'!$A$2:$F$3069,6,FALSE)),0,VLOOKUP(A4618,'2011 County-Level Acres Tilled'!$A$2:$F$3069,6,FALSE))</f>
        <v>32808.408253184018</v>
      </c>
      <c r="H4618" s="32" t="s">
        <v>5474</v>
      </c>
      <c r="I4618" s="9" t="s">
        <v>5408</v>
      </c>
      <c r="J4618" s="36">
        <f>IF(ISERROR(VLOOKUP(A4618&amp;I4618,'County-level Emissions Factors'!$E$2:$F$12273,2,FALSE)),0,VLOOKUP(A4618&amp;I4618,'County-level Emissions Factors'!$E$2:$F$12273,2,FALSE))</f>
        <v>33.628054353787086</v>
      </c>
      <c r="K4618" s="19" t="s">
        <v>5473</v>
      </c>
      <c r="L4618" s="19" t="s">
        <v>5474</v>
      </c>
      <c r="M4618" s="38">
        <f t="shared" si="74"/>
        <v>551.64146799965442</v>
      </c>
      <c r="N4618" s="9" t="s">
        <v>5475</v>
      </c>
    </row>
    <row r="4619" spans="1:14">
      <c r="A4619" s="31" t="s">
        <v>2704</v>
      </c>
      <c r="B4619" s="31" t="s">
        <v>2599</v>
      </c>
      <c r="C4619" s="31" t="s">
        <v>463</v>
      </c>
      <c r="D4619" s="31" t="s">
        <v>2705</v>
      </c>
      <c r="E4619" s="31" t="s">
        <v>17</v>
      </c>
      <c r="F4619" s="31" t="s">
        <v>2600</v>
      </c>
      <c r="G4619" s="24">
        <f>IF(ISERROR(VLOOKUP(A4619,'2011 County-Level Acres Tilled'!$A$2:$F$3069,6,FALSE)),0,VLOOKUP(A4619,'2011 County-Level Acres Tilled'!$A$2:$F$3069,6,FALSE))</f>
        <v>9401.6100771691308</v>
      </c>
      <c r="H4619" s="32" t="s">
        <v>5474</v>
      </c>
      <c r="I4619" s="9" t="s">
        <v>5408</v>
      </c>
      <c r="J4619" s="36">
        <f>IF(ISERROR(VLOOKUP(A4619&amp;I4619,'County-level Emissions Factors'!$E$2:$F$12273,2,FALSE)),0,VLOOKUP(A4619&amp;I4619,'County-level Emissions Factors'!$E$2:$F$12273,2,FALSE))</f>
        <v>20.624909560723513</v>
      </c>
      <c r="K4619" s="19" t="s">
        <v>5473</v>
      </c>
      <c r="L4619" s="19" t="s">
        <v>5474</v>
      </c>
      <c r="M4619" s="38">
        <f t="shared" si="74"/>
        <v>96.953678783400051</v>
      </c>
      <c r="N4619" s="9" t="s">
        <v>5475</v>
      </c>
    </row>
    <row r="4620" spans="1:14">
      <c r="A4620" s="31" t="s">
        <v>2706</v>
      </c>
      <c r="B4620" s="31" t="s">
        <v>2599</v>
      </c>
      <c r="C4620" s="31" t="s">
        <v>466</v>
      </c>
      <c r="D4620" s="31" t="s">
        <v>1179</v>
      </c>
      <c r="E4620" s="31" t="s">
        <v>17</v>
      </c>
      <c r="F4620" s="31" t="s">
        <v>2600</v>
      </c>
      <c r="G4620" s="24">
        <f>IF(ISERROR(VLOOKUP(A4620,'2011 County-Level Acres Tilled'!$A$2:$F$3069,6,FALSE)),0,VLOOKUP(A4620,'2011 County-Level Acres Tilled'!$A$2:$F$3069,6,FALSE))</f>
        <v>50464.034229736913</v>
      </c>
      <c r="H4620" s="32" t="s">
        <v>5474</v>
      </c>
      <c r="I4620" s="9" t="s">
        <v>5408</v>
      </c>
      <c r="J4620" s="36">
        <f>IF(ISERROR(VLOOKUP(A4620&amp;I4620,'County-level Emissions Factors'!$E$2:$F$12273,2,FALSE)),0,VLOOKUP(A4620&amp;I4620,'County-level Emissions Factors'!$E$2:$F$12273,2,FALSE))</f>
        <v>30.146379112640027</v>
      </c>
      <c r="K4620" s="19" t="s">
        <v>5473</v>
      </c>
      <c r="L4620" s="19" t="s">
        <v>5474</v>
      </c>
      <c r="M4620" s="38">
        <f t="shared" si="74"/>
        <v>760.6539537214461</v>
      </c>
      <c r="N4620" s="9" t="s">
        <v>5475</v>
      </c>
    </row>
    <row r="4621" spans="1:14">
      <c r="A4621" s="31" t="s">
        <v>2707</v>
      </c>
      <c r="B4621" s="31" t="s">
        <v>2599</v>
      </c>
      <c r="C4621" s="31" t="s">
        <v>989</v>
      </c>
      <c r="D4621" s="31" t="s">
        <v>210</v>
      </c>
      <c r="E4621" s="31" t="s">
        <v>17</v>
      </c>
      <c r="F4621" s="31" t="s">
        <v>2600</v>
      </c>
      <c r="G4621" s="24">
        <f>IF(ISERROR(VLOOKUP(A4621,'2011 County-Level Acres Tilled'!$A$2:$F$3069,6,FALSE)),0,VLOOKUP(A4621,'2011 County-Level Acres Tilled'!$A$2:$F$3069,6,FALSE))</f>
        <v>420553.71908551775</v>
      </c>
      <c r="H4621" s="32" t="s">
        <v>5474</v>
      </c>
      <c r="I4621" s="9" t="s">
        <v>5408</v>
      </c>
      <c r="J4621" s="36">
        <f>IF(ISERROR(VLOOKUP(A4621&amp;I4621,'County-level Emissions Factors'!$E$2:$F$12273,2,FALSE)),0,VLOOKUP(A4621&amp;I4621,'County-level Emissions Factors'!$E$2:$F$12273,2,FALSE))</f>
        <v>38.675109603340289</v>
      </c>
      <c r="K4621" s="19" t="s">
        <v>5473</v>
      </c>
      <c r="L4621" s="19" t="s">
        <v>5474</v>
      </c>
      <c r="M4621" s="38">
        <f t="shared" si="74"/>
        <v>8132.4805898623908</v>
      </c>
      <c r="N4621" s="9" t="s">
        <v>5475</v>
      </c>
    </row>
    <row r="4622" spans="1:14">
      <c r="A4622" s="31" t="s">
        <v>2708</v>
      </c>
      <c r="B4622" s="31" t="s">
        <v>2599</v>
      </c>
      <c r="C4622" s="31" t="s">
        <v>991</v>
      </c>
      <c r="D4622" s="31" t="s">
        <v>1184</v>
      </c>
      <c r="E4622" s="31" t="s">
        <v>17</v>
      </c>
      <c r="F4622" s="31" t="s">
        <v>2600</v>
      </c>
      <c r="G4622" s="24">
        <f>IF(ISERROR(VLOOKUP(A4622,'2011 County-Level Acres Tilled'!$A$2:$F$3069,6,FALSE)),0,VLOOKUP(A4622,'2011 County-Level Acres Tilled'!$A$2:$F$3069,6,FALSE))</f>
        <v>4615.2486085343189</v>
      </c>
      <c r="H4622" s="32" t="s">
        <v>5474</v>
      </c>
      <c r="I4622" s="9" t="s">
        <v>5408</v>
      </c>
      <c r="J4622" s="36">
        <f>IF(ISERROR(VLOOKUP(A4622&amp;I4622,'County-level Emissions Factors'!$E$2:$F$12273,2,FALSE)),0,VLOOKUP(A4622&amp;I4622,'County-level Emissions Factors'!$E$2:$F$12273,2,FALSE))</f>
        <v>26.010690423162583</v>
      </c>
      <c r="K4622" s="19" t="s">
        <v>5473</v>
      </c>
      <c r="L4622" s="19" t="s">
        <v>5474</v>
      </c>
      <c r="M4622" s="38">
        <f t="shared" si="74"/>
        <v>60.022901391259026</v>
      </c>
      <c r="N4622" s="9" t="s">
        <v>5475</v>
      </c>
    </row>
    <row r="4623" spans="1:14">
      <c r="A4623" s="31" t="s">
        <v>2709</v>
      </c>
      <c r="B4623" s="31" t="s">
        <v>2599</v>
      </c>
      <c r="C4623" s="31" t="s">
        <v>993</v>
      </c>
      <c r="D4623" s="31" t="s">
        <v>1187</v>
      </c>
      <c r="E4623" s="31" t="s">
        <v>17</v>
      </c>
      <c r="F4623" s="31" t="s">
        <v>2600</v>
      </c>
      <c r="G4623" s="24">
        <f>IF(ISERROR(VLOOKUP(A4623,'2011 County-Level Acres Tilled'!$A$2:$F$3069,6,FALSE)),0,VLOOKUP(A4623,'2011 County-Level Acres Tilled'!$A$2:$F$3069,6,FALSE))</f>
        <v>25245.870270982556</v>
      </c>
      <c r="H4623" s="32" t="s">
        <v>5474</v>
      </c>
      <c r="I4623" s="9" t="s">
        <v>5408</v>
      </c>
      <c r="J4623" s="36">
        <f>IF(ISERROR(VLOOKUP(A4623&amp;I4623,'County-level Emissions Factors'!$E$2:$F$12273,2,FALSE)),0,VLOOKUP(A4623&amp;I4623,'County-level Emissions Factors'!$E$2:$F$12273,2,FALSE))</f>
        <v>44.182763372165844</v>
      </c>
      <c r="K4623" s="19" t="s">
        <v>5473</v>
      </c>
      <c r="L4623" s="19" t="s">
        <v>5474</v>
      </c>
      <c r="M4623" s="38">
        <f t="shared" si="74"/>
        <v>557.71615615360929</v>
      </c>
      <c r="N4623" s="9" t="s">
        <v>5475</v>
      </c>
    </row>
    <row r="4624" spans="1:14">
      <c r="A4624" s="31" t="s">
        <v>2710</v>
      </c>
      <c r="B4624" s="31" t="s">
        <v>2599</v>
      </c>
      <c r="C4624" s="31" t="s">
        <v>996</v>
      </c>
      <c r="D4624" s="31" t="s">
        <v>1203</v>
      </c>
      <c r="E4624" s="31" t="s">
        <v>17</v>
      </c>
      <c r="F4624" s="31" t="s">
        <v>2600</v>
      </c>
      <c r="G4624" s="24">
        <f>IF(ISERROR(VLOOKUP(A4624,'2011 County-Level Acres Tilled'!$A$2:$F$3069,6,FALSE)),0,VLOOKUP(A4624,'2011 County-Level Acres Tilled'!$A$2:$F$3069,6,FALSE))</f>
        <v>9875.3098330240919</v>
      </c>
      <c r="H4624" s="32" t="s">
        <v>5474</v>
      </c>
      <c r="I4624" s="9" t="s">
        <v>5408</v>
      </c>
      <c r="J4624" s="36">
        <f>IF(ISERROR(VLOOKUP(A4624&amp;I4624,'County-level Emissions Factors'!$E$2:$F$12273,2,FALSE)),0,VLOOKUP(A4624&amp;I4624,'County-level Emissions Factors'!$E$2:$F$12273,2,FALSE))</f>
        <v>8.5291624621594355</v>
      </c>
      <c r="K4624" s="19" t="s">
        <v>5473</v>
      </c>
      <c r="L4624" s="19" t="s">
        <v>5474</v>
      </c>
      <c r="M4624" s="38">
        <f t="shared" si="74"/>
        <v>42.114060965011525</v>
      </c>
      <c r="N4624" s="9" t="s">
        <v>5475</v>
      </c>
    </row>
    <row r="4625" spans="1:14">
      <c r="A4625" s="31" t="s">
        <v>2711</v>
      </c>
      <c r="B4625" s="31" t="s">
        <v>2599</v>
      </c>
      <c r="C4625" s="31" t="s">
        <v>998</v>
      </c>
      <c r="D4625" s="31" t="s">
        <v>216</v>
      </c>
      <c r="E4625" s="31" t="s">
        <v>17</v>
      </c>
      <c r="F4625" s="31" t="s">
        <v>2600</v>
      </c>
      <c r="G4625" s="24">
        <f>IF(ISERROR(VLOOKUP(A4625,'2011 County-Level Acres Tilled'!$A$2:$F$3069,6,FALSE)),0,VLOOKUP(A4625,'2011 County-Level Acres Tilled'!$A$2:$F$3069,6,FALSE))</f>
        <v>8043.6202115731612</v>
      </c>
      <c r="H4625" s="32" t="s">
        <v>5474</v>
      </c>
      <c r="I4625" s="9" t="s">
        <v>5408</v>
      </c>
      <c r="J4625" s="36">
        <f>IF(ISERROR(VLOOKUP(A4625&amp;I4625,'County-level Emissions Factors'!$E$2:$F$12273,2,FALSE)),0,VLOOKUP(A4625&amp;I4625,'County-level Emissions Factors'!$E$2:$F$12273,2,FALSE))</f>
        <v>11.669853917662683</v>
      </c>
      <c r="K4625" s="19" t="s">
        <v>5473</v>
      </c>
      <c r="L4625" s="19" t="s">
        <v>5474</v>
      </c>
      <c r="M4625" s="38">
        <f t="shared" si="74"/>
        <v>46.933936419108896</v>
      </c>
      <c r="N4625" s="9" t="s">
        <v>5475</v>
      </c>
    </row>
    <row r="4626" spans="1:14">
      <c r="A4626" s="31" t="s">
        <v>2712</v>
      </c>
      <c r="B4626" s="31" t="s">
        <v>2599</v>
      </c>
      <c r="C4626" s="31" t="s">
        <v>1001</v>
      </c>
      <c r="D4626" s="31" t="s">
        <v>2713</v>
      </c>
      <c r="E4626" s="31" t="s">
        <v>17</v>
      </c>
      <c r="F4626" s="31" t="s">
        <v>2600</v>
      </c>
      <c r="G4626" s="24">
        <f>IF(ISERROR(VLOOKUP(A4626,'2011 County-Level Acres Tilled'!$A$2:$F$3069,6,FALSE)),0,VLOOKUP(A4626,'2011 County-Level Acres Tilled'!$A$2:$F$3069,6,FALSE))</f>
        <v>25760.254526895489</v>
      </c>
      <c r="H4626" s="32" t="s">
        <v>5474</v>
      </c>
      <c r="I4626" s="9" t="s">
        <v>5408</v>
      </c>
      <c r="J4626" s="36">
        <f>IF(ISERROR(VLOOKUP(A4626&amp;I4626,'County-level Emissions Factors'!$E$2:$F$12273,2,FALSE)),0,VLOOKUP(A4626&amp;I4626,'County-level Emissions Factors'!$E$2:$F$12273,2,FALSE))</f>
        <v>34.35377358490566</v>
      </c>
      <c r="K4626" s="19" t="s">
        <v>5473</v>
      </c>
      <c r="L4626" s="19" t="s">
        <v>5474</v>
      </c>
      <c r="M4626" s="38">
        <f t="shared" si="74"/>
        <v>442.48097575325437</v>
      </c>
      <c r="N4626" s="9" t="s">
        <v>5475</v>
      </c>
    </row>
    <row r="4627" spans="1:14">
      <c r="A4627" s="31" t="s">
        <v>2714</v>
      </c>
      <c r="B4627" s="31" t="s">
        <v>2599</v>
      </c>
      <c r="C4627" s="31" t="s">
        <v>1004</v>
      </c>
      <c r="D4627" s="31" t="s">
        <v>2715</v>
      </c>
      <c r="E4627" s="31" t="s">
        <v>17</v>
      </c>
      <c r="F4627" s="31" t="s">
        <v>2600</v>
      </c>
      <c r="G4627" s="24">
        <f>IF(ISERROR(VLOOKUP(A4627,'2011 County-Level Acres Tilled'!$A$2:$F$3069,6,FALSE)),0,VLOOKUP(A4627,'2011 County-Level Acres Tilled'!$A$2:$F$3069,6,FALSE))</f>
        <v>213017.64433097909</v>
      </c>
      <c r="H4627" s="32" t="s">
        <v>5474</v>
      </c>
      <c r="I4627" s="9" t="s">
        <v>5408</v>
      </c>
      <c r="J4627" s="36">
        <f>IF(ISERROR(VLOOKUP(A4627&amp;I4627,'County-level Emissions Factors'!$E$2:$F$12273,2,FALSE)),0,VLOOKUP(A4627&amp;I4627,'County-level Emissions Factors'!$E$2:$F$12273,2,FALSE))</f>
        <v>62.402661366974868</v>
      </c>
      <c r="K4627" s="19" t="s">
        <v>5473</v>
      </c>
      <c r="L4627" s="19" t="s">
        <v>5474</v>
      </c>
      <c r="M4627" s="38">
        <f t="shared" si="74"/>
        <v>6646.433962188391</v>
      </c>
      <c r="N4627" s="9" t="s">
        <v>5475</v>
      </c>
    </row>
    <row r="4628" spans="1:14">
      <c r="A4628" s="31" t="s">
        <v>2716</v>
      </c>
      <c r="B4628" s="31" t="s">
        <v>2717</v>
      </c>
      <c r="C4628" s="31" t="s">
        <v>15</v>
      </c>
      <c r="D4628" s="31" t="s">
        <v>1595</v>
      </c>
      <c r="E4628" s="31" t="s">
        <v>17</v>
      </c>
      <c r="F4628" s="31" t="s">
        <v>2718</v>
      </c>
      <c r="G4628" s="24">
        <f>IF(ISERROR(VLOOKUP(A4628,'2011 County-Level Acres Tilled'!$A$2:$F$3069,6,FALSE)),0,VLOOKUP(A4628,'2011 County-Level Acres Tilled'!$A$2:$F$3069,6,FALSE))</f>
        <v>65519.184909815718</v>
      </c>
      <c r="H4628" s="32" t="s">
        <v>5474</v>
      </c>
      <c r="I4628" s="9" t="s">
        <v>5408</v>
      </c>
      <c r="J4628" s="36">
        <f>IF(ISERROR(VLOOKUP(A4628&amp;I4628,'County-level Emissions Factors'!$E$2:$F$12273,2,FALSE)),0,VLOOKUP(A4628&amp;I4628,'County-level Emissions Factors'!$E$2:$F$12273,2,FALSE))</f>
        <v>40.149174917491749</v>
      </c>
      <c r="K4628" s="19" t="s">
        <v>5473</v>
      </c>
      <c r="L4628" s="19" t="s">
        <v>5474</v>
      </c>
      <c r="M4628" s="38">
        <f t="shared" si="74"/>
        <v>1315.2706076978384</v>
      </c>
      <c r="N4628" s="9" t="s">
        <v>5475</v>
      </c>
    </row>
    <row r="4629" spans="1:14">
      <c r="A4629" s="31" t="s">
        <v>2719</v>
      </c>
      <c r="B4629" s="31" t="s">
        <v>2717</v>
      </c>
      <c r="C4629" s="31" t="s">
        <v>20</v>
      </c>
      <c r="D4629" s="31" t="s">
        <v>2720</v>
      </c>
      <c r="E4629" s="31" t="s">
        <v>17</v>
      </c>
      <c r="F4629" s="31" t="s">
        <v>2718</v>
      </c>
      <c r="G4629" s="24">
        <f>IF(ISERROR(VLOOKUP(A4629,'2011 County-Level Acres Tilled'!$A$2:$F$3069,6,FALSE)),0,VLOOKUP(A4629,'2011 County-Level Acres Tilled'!$A$2:$F$3069,6,FALSE))</f>
        <v>125726.33140441684</v>
      </c>
      <c r="H4629" s="32" t="s">
        <v>5474</v>
      </c>
      <c r="I4629" s="9" t="s">
        <v>5408</v>
      </c>
      <c r="J4629" s="36">
        <f>IF(ISERROR(VLOOKUP(A4629&amp;I4629,'County-level Emissions Factors'!$E$2:$F$12273,2,FALSE)),0,VLOOKUP(A4629&amp;I4629,'County-level Emissions Factors'!$E$2:$F$12273,2,FALSE))</f>
        <v>20.355489568403975</v>
      </c>
      <c r="K4629" s="19" t="s">
        <v>5473</v>
      </c>
      <c r="L4629" s="19" t="s">
        <v>5474</v>
      </c>
      <c r="M4629" s="38">
        <f t="shared" si="74"/>
        <v>1279.610513688154</v>
      </c>
      <c r="N4629" s="9" t="s">
        <v>5475</v>
      </c>
    </row>
    <row r="4630" spans="1:14">
      <c r="A4630" s="31" t="s">
        <v>2721</v>
      </c>
      <c r="B4630" s="31" t="s">
        <v>2717</v>
      </c>
      <c r="C4630" s="31" t="s">
        <v>23</v>
      </c>
      <c r="D4630" s="31" t="s">
        <v>1745</v>
      </c>
      <c r="E4630" s="31" t="s">
        <v>17</v>
      </c>
      <c r="F4630" s="31" t="s">
        <v>2718</v>
      </c>
      <c r="G4630" s="24">
        <f>IF(ISERROR(VLOOKUP(A4630,'2011 County-Level Acres Tilled'!$A$2:$F$3069,6,FALSE)),0,VLOOKUP(A4630,'2011 County-Level Acres Tilled'!$A$2:$F$3069,6,FALSE))</f>
        <v>266601.47390951862</v>
      </c>
      <c r="H4630" s="32" t="s">
        <v>5474</v>
      </c>
      <c r="I4630" s="9" t="s">
        <v>5408</v>
      </c>
      <c r="J4630" s="36">
        <f>IF(ISERROR(VLOOKUP(A4630&amp;I4630,'County-level Emissions Factors'!$E$2:$F$12273,2,FALSE)),0,VLOOKUP(A4630&amp;I4630,'County-level Emissions Factors'!$E$2:$F$12273,2,FALSE))</f>
        <v>20.692709643627484</v>
      </c>
      <c r="K4630" s="19" t="s">
        <v>5473</v>
      </c>
      <c r="L4630" s="19" t="s">
        <v>5474</v>
      </c>
      <c r="M4630" s="38">
        <f t="shared" si="74"/>
        <v>2758.3534450863986</v>
      </c>
      <c r="N4630" s="9" t="s">
        <v>5475</v>
      </c>
    </row>
    <row r="4631" spans="1:14">
      <c r="A4631" s="31" t="s">
        <v>2722</v>
      </c>
      <c r="B4631" s="31" t="s">
        <v>2717</v>
      </c>
      <c r="C4631" s="31" t="s">
        <v>26</v>
      </c>
      <c r="D4631" s="31" t="s">
        <v>2723</v>
      </c>
      <c r="E4631" s="31" t="s">
        <v>17</v>
      </c>
      <c r="F4631" s="31" t="s">
        <v>2718</v>
      </c>
      <c r="G4631" s="24">
        <f>IF(ISERROR(VLOOKUP(A4631,'2011 County-Level Acres Tilled'!$A$2:$F$3069,6,FALSE)),0,VLOOKUP(A4631,'2011 County-Level Acres Tilled'!$A$2:$F$3069,6,FALSE))</f>
        <v>281315.93375862314</v>
      </c>
      <c r="H4631" s="32" t="s">
        <v>5474</v>
      </c>
      <c r="I4631" s="9" t="s">
        <v>5408</v>
      </c>
      <c r="J4631" s="36">
        <f>IF(ISERROR(VLOOKUP(A4631&amp;I4631,'County-level Emissions Factors'!$E$2:$F$12273,2,FALSE)),0,VLOOKUP(A4631&amp;I4631,'County-level Emissions Factors'!$E$2:$F$12273,2,FALSE))</f>
        <v>40.663207507587295</v>
      </c>
      <c r="K4631" s="19" t="s">
        <v>5473</v>
      </c>
      <c r="L4631" s="19" t="s">
        <v>5474</v>
      </c>
      <c r="M4631" s="38">
        <f t="shared" si="74"/>
        <v>5719.6040948087875</v>
      </c>
      <c r="N4631" s="9" t="s">
        <v>5475</v>
      </c>
    </row>
    <row r="4632" spans="1:14">
      <c r="A4632" s="31" t="s">
        <v>2724</v>
      </c>
      <c r="B4632" s="31" t="s">
        <v>2717</v>
      </c>
      <c r="C4632" s="31" t="s">
        <v>29</v>
      </c>
      <c r="D4632" s="31" t="s">
        <v>2318</v>
      </c>
      <c r="E4632" s="31" t="s">
        <v>17</v>
      </c>
      <c r="F4632" s="31" t="s">
        <v>2718</v>
      </c>
      <c r="G4632" s="24">
        <f>IF(ISERROR(VLOOKUP(A4632,'2011 County-Level Acres Tilled'!$A$2:$F$3069,6,FALSE)),0,VLOOKUP(A4632,'2011 County-Level Acres Tilled'!$A$2:$F$3069,6,FALSE))</f>
        <v>20506.761295752844</v>
      </c>
      <c r="H4632" s="32" t="s">
        <v>5474</v>
      </c>
      <c r="I4632" s="9" t="s">
        <v>5408</v>
      </c>
      <c r="J4632" s="36">
        <f>IF(ISERROR(VLOOKUP(A4632&amp;I4632,'County-level Emissions Factors'!$E$2:$F$12273,2,FALSE)),0,VLOOKUP(A4632&amp;I4632,'County-level Emissions Factors'!$E$2:$F$12273,2,FALSE))</f>
        <v>22.293824796553373</v>
      </c>
      <c r="K4632" s="19" t="s">
        <v>5473</v>
      </c>
      <c r="L4632" s="19" t="s">
        <v>5474</v>
      </c>
      <c r="M4632" s="38">
        <f t="shared" si="74"/>
        <v>228.58707173612785</v>
      </c>
      <c r="N4632" s="9" t="s">
        <v>5475</v>
      </c>
    </row>
    <row r="4633" spans="1:14">
      <c r="A4633" s="31" t="s">
        <v>2725</v>
      </c>
      <c r="B4633" s="31" t="s">
        <v>2717</v>
      </c>
      <c r="C4633" s="31" t="s">
        <v>32</v>
      </c>
      <c r="D4633" s="31" t="s">
        <v>1749</v>
      </c>
      <c r="E4633" s="31" t="s">
        <v>17</v>
      </c>
      <c r="F4633" s="31" t="s">
        <v>2718</v>
      </c>
      <c r="G4633" s="24">
        <f>IF(ISERROR(VLOOKUP(A4633,'2011 County-Level Acres Tilled'!$A$2:$F$3069,6,FALSE)),0,VLOOKUP(A4633,'2011 County-Level Acres Tilled'!$A$2:$F$3069,6,FALSE))</f>
        <v>134910.40977860623</v>
      </c>
      <c r="H4633" s="32" t="s">
        <v>5474</v>
      </c>
      <c r="I4633" s="9" t="s">
        <v>5408</v>
      </c>
      <c r="J4633" s="36">
        <f>IF(ISERROR(VLOOKUP(A4633&amp;I4633,'County-level Emissions Factors'!$E$2:$F$12273,2,FALSE)),0,VLOOKUP(A4633&amp;I4633,'County-level Emissions Factors'!$E$2:$F$12273,2,FALSE))</f>
        <v>44.842457630935044</v>
      </c>
      <c r="K4633" s="19" t="s">
        <v>5473</v>
      </c>
      <c r="L4633" s="19" t="s">
        <v>5474</v>
      </c>
      <c r="M4633" s="38">
        <f t="shared" si="74"/>
        <v>3024.8571672346175</v>
      </c>
      <c r="N4633" s="9" t="s">
        <v>5475</v>
      </c>
    </row>
    <row r="4634" spans="1:14">
      <c r="A4634" s="31" t="s">
        <v>2726</v>
      </c>
      <c r="B4634" s="31" t="s">
        <v>2717</v>
      </c>
      <c r="C4634" s="31" t="s">
        <v>35</v>
      </c>
      <c r="D4634" s="31" t="s">
        <v>2727</v>
      </c>
      <c r="E4634" s="31" t="s">
        <v>17</v>
      </c>
      <c r="F4634" s="31" t="s">
        <v>2718</v>
      </c>
      <c r="G4634" s="24">
        <f>IF(ISERROR(VLOOKUP(A4634,'2011 County-Level Acres Tilled'!$A$2:$F$3069,6,FALSE)),0,VLOOKUP(A4634,'2011 County-Level Acres Tilled'!$A$2:$F$3069,6,FALSE))</f>
        <v>166176.87522104575</v>
      </c>
      <c r="H4634" s="32" t="s">
        <v>5474</v>
      </c>
      <c r="I4634" s="9" t="s">
        <v>5408</v>
      </c>
      <c r="J4634" s="36">
        <f>IF(ISERROR(VLOOKUP(A4634&amp;I4634,'County-level Emissions Factors'!$E$2:$F$12273,2,FALSE)),0,VLOOKUP(A4634&amp;I4634,'County-level Emissions Factors'!$E$2:$F$12273,2,FALSE))</f>
        <v>35.987179487179482</v>
      </c>
      <c r="K4634" s="19" t="s">
        <v>5473</v>
      </c>
      <c r="L4634" s="19" t="s">
        <v>5474</v>
      </c>
      <c r="M4634" s="38">
        <f t="shared" si="74"/>
        <v>2990.1185175992009</v>
      </c>
      <c r="N4634" s="9" t="s">
        <v>5475</v>
      </c>
    </row>
    <row r="4635" spans="1:14">
      <c r="A4635" s="31" t="s">
        <v>2728</v>
      </c>
      <c r="B4635" s="31" t="s">
        <v>2717</v>
      </c>
      <c r="C4635" s="31" t="s">
        <v>38</v>
      </c>
      <c r="D4635" s="31" t="s">
        <v>335</v>
      </c>
      <c r="E4635" s="31" t="s">
        <v>17</v>
      </c>
      <c r="F4635" s="31" t="s">
        <v>2718</v>
      </c>
      <c r="G4635" s="24">
        <f>IF(ISERROR(VLOOKUP(A4635,'2011 County-Level Acres Tilled'!$A$2:$F$3069,6,FALSE)),0,VLOOKUP(A4635,'2011 County-Level Acres Tilled'!$A$2:$F$3069,6,FALSE))</f>
        <v>40725.835939539116</v>
      </c>
      <c r="H4635" s="32" t="s">
        <v>5474</v>
      </c>
      <c r="I4635" s="9" t="s">
        <v>5408</v>
      </c>
      <c r="J4635" s="36">
        <f>IF(ISERROR(VLOOKUP(A4635&amp;I4635,'County-level Emissions Factors'!$E$2:$F$12273,2,FALSE)),0,VLOOKUP(A4635&amp;I4635,'County-level Emissions Factors'!$E$2:$F$12273,2,FALSE))</f>
        <v>30.313693141645068</v>
      </c>
      <c r="K4635" s="19" t="s">
        <v>5473</v>
      </c>
      <c r="L4635" s="19" t="s">
        <v>5474</v>
      </c>
      <c r="M4635" s="38">
        <f t="shared" si="74"/>
        <v>617.27524680408453</v>
      </c>
      <c r="N4635" s="9" t="s">
        <v>5475</v>
      </c>
    </row>
    <row r="4636" spans="1:14">
      <c r="A4636" s="31" t="s">
        <v>2729</v>
      </c>
      <c r="B4636" s="31" t="s">
        <v>2717</v>
      </c>
      <c r="C4636" s="31" t="s">
        <v>41</v>
      </c>
      <c r="D4636" s="31" t="s">
        <v>2730</v>
      </c>
      <c r="E4636" s="31" t="s">
        <v>17</v>
      </c>
      <c r="F4636" s="31" t="s">
        <v>2718</v>
      </c>
      <c r="G4636" s="24">
        <f>IF(ISERROR(VLOOKUP(A4636,'2011 County-Level Acres Tilled'!$A$2:$F$3069,6,FALSE)),0,VLOOKUP(A4636,'2011 County-Level Acres Tilled'!$A$2:$F$3069,6,FALSE))</f>
        <v>59912.60548921673</v>
      </c>
      <c r="H4636" s="32" t="s">
        <v>5474</v>
      </c>
      <c r="I4636" s="9" t="s">
        <v>5408</v>
      </c>
      <c r="J4636" s="36">
        <f>IF(ISERROR(VLOOKUP(A4636&amp;I4636,'County-level Emissions Factors'!$E$2:$F$12273,2,FALSE)),0,VLOOKUP(A4636&amp;I4636,'County-level Emissions Factors'!$E$2:$F$12273,2,FALSE))</f>
        <v>40.417802547770705</v>
      </c>
      <c r="K4636" s="19" t="s">
        <v>5473</v>
      </c>
      <c r="L4636" s="19" t="s">
        <v>5474</v>
      </c>
      <c r="M4636" s="38">
        <f t="shared" si="74"/>
        <v>1210.7679293928225</v>
      </c>
      <c r="N4636" s="9" t="s">
        <v>5475</v>
      </c>
    </row>
    <row r="4637" spans="1:14">
      <c r="A4637" s="31" t="s">
        <v>2731</v>
      </c>
      <c r="B4637" s="31" t="s">
        <v>2717</v>
      </c>
      <c r="C4637" s="31" t="s">
        <v>44</v>
      </c>
      <c r="D4637" s="31" t="s">
        <v>337</v>
      </c>
      <c r="E4637" s="31" t="s">
        <v>17</v>
      </c>
      <c r="F4637" s="31" t="s">
        <v>2718</v>
      </c>
      <c r="G4637" s="24">
        <f>IF(ISERROR(VLOOKUP(A4637,'2011 County-Level Acres Tilled'!$A$2:$F$3069,6,FALSE)),0,VLOOKUP(A4637,'2011 County-Level Acres Tilled'!$A$2:$F$3069,6,FALSE))</f>
        <v>87061.653898820252</v>
      </c>
      <c r="H4637" s="32" t="s">
        <v>5474</v>
      </c>
      <c r="I4637" s="9" t="s">
        <v>5408</v>
      </c>
      <c r="J4637" s="36">
        <f>IF(ISERROR(VLOOKUP(A4637&amp;I4637,'County-level Emissions Factors'!$E$2:$F$12273,2,FALSE)),0,VLOOKUP(A4637&amp;I4637,'County-level Emissions Factors'!$E$2:$F$12273,2,FALSE))</f>
        <v>17.287039183862742</v>
      </c>
      <c r="K4637" s="19" t="s">
        <v>5473</v>
      </c>
      <c r="L4637" s="19" t="s">
        <v>5474</v>
      </c>
      <c r="M4637" s="38">
        <f t="shared" si="74"/>
        <v>752.51911118040107</v>
      </c>
      <c r="N4637" s="9" t="s">
        <v>5475</v>
      </c>
    </row>
    <row r="4638" spans="1:14">
      <c r="A4638" s="31" t="s">
        <v>2732</v>
      </c>
      <c r="B4638" s="31" t="s">
        <v>2717</v>
      </c>
      <c r="C4638" s="31" t="s">
        <v>47</v>
      </c>
      <c r="D4638" s="31" t="s">
        <v>1611</v>
      </c>
      <c r="E4638" s="31" t="s">
        <v>17</v>
      </c>
      <c r="F4638" s="31" t="s">
        <v>2718</v>
      </c>
      <c r="G4638" s="24">
        <f>IF(ISERROR(VLOOKUP(A4638,'2011 County-Level Acres Tilled'!$A$2:$F$3069,6,FALSE)),0,VLOOKUP(A4638,'2011 County-Level Acres Tilled'!$A$2:$F$3069,6,FALSE))</f>
        <v>110858.05862573431</v>
      </c>
      <c r="H4638" s="32" t="s">
        <v>5474</v>
      </c>
      <c r="I4638" s="9" t="s">
        <v>5408</v>
      </c>
      <c r="J4638" s="36">
        <f>IF(ISERROR(VLOOKUP(A4638&amp;I4638,'County-level Emissions Factors'!$E$2:$F$12273,2,FALSE)),0,VLOOKUP(A4638&amp;I4638,'County-level Emissions Factors'!$E$2:$F$12273,2,FALSE))</f>
        <v>16.792404747990535</v>
      </c>
      <c r="K4638" s="19" t="s">
        <v>5473</v>
      </c>
      <c r="L4638" s="19" t="s">
        <v>5474</v>
      </c>
      <c r="M4638" s="38">
        <f t="shared" si="74"/>
        <v>930.7866950098969</v>
      </c>
      <c r="N4638" s="9" t="s">
        <v>5475</v>
      </c>
    </row>
    <row r="4639" spans="1:14">
      <c r="A4639" s="31" t="s">
        <v>2733</v>
      </c>
      <c r="B4639" s="31" t="s">
        <v>2717</v>
      </c>
      <c r="C4639" s="31" t="s">
        <v>50</v>
      </c>
      <c r="D4639" s="31" t="s">
        <v>36</v>
      </c>
      <c r="E4639" s="31" t="s">
        <v>17</v>
      </c>
      <c r="F4639" s="31" t="s">
        <v>2718</v>
      </c>
      <c r="G4639" s="24">
        <f>IF(ISERROR(VLOOKUP(A4639,'2011 County-Level Acres Tilled'!$A$2:$F$3069,6,FALSE)),0,VLOOKUP(A4639,'2011 County-Level Acres Tilled'!$A$2:$F$3069,6,FALSE))</f>
        <v>188774.65108225631</v>
      </c>
      <c r="H4639" s="32" t="s">
        <v>5474</v>
      </c>
      <c r="I4639" s="9" t="s">
        <v>5408</v>
      </c>
      <c r="J4639" s="36">
        <f>IF(ISERROR(VLOOKUP(A4639&amp;I4639,'County-level Emissions Factors'!$E$2:$F$12273,2,FALSE)),0,VLOOKUP(A4639&amp;I4639,'County-level Emissions Factors'!$E$2:$F$12273,2,FALSE))</f>
        <v>24.921883879956734</v>
      </c>
      <c r="K4639" s="19" t="s">
        <v>5473</v>
      </c>
      <c r="L4639" s="19" t="s">
        <v>5474</v>
      </c>
      <c r="M4639" s="38">
        <f t="shared" si="74"/>
        <v>2352.3099668756704</v>
      </c>
      <c r="N4639" s="9" t="s">
        <v>5475</v>
      </c>
    </row>
    <row r="4640" spans="1:14">
      <c r="A4640" s="31" t="s">
        <v>2734</v>
      </c>
      <c r="B4640" s="31" t="s">
        <v>2717</v>
      </c>
      <c r="C4640" s="31" t="s">
        <v>53</v>
      </c>
      <c r="D4640" s="31" t="s">
        <v>1942</v>
      </c>
      <c r="E4640" s="31" t="s">
        <v>17</v>
      </c>
      <c r="F4640" s="31" t="s">
        <v>2718</v>
      </c>
      <c r="G4640" s="24">
        <f>IF(ISERROR(VLOOKUP(A4640,'2011 County-Level Acres Tilled'!$A$2:$F$3069,6,FALSE)),0,VLOOKUP(A4640,'2011 County-Level Acres Tilled'!$A$2:$F$3069,6,FALSE))</f>
        <v>138749.38772039101</v>
      </c>
      <c r="H4640" s="32" t="s">
        <v>5474</v>
      </c>
      <c r="I4640" s="9" t="s">
        <v>5408</v>
      </c>
      <c r="J4640" s="36">
        <f>IF(ISERROR(VLOOKUP(A4640&amp;I4640,'County-level Emissions Factors'!$E$2:$F$12273,2,FALSE)),0,VLOOKUP(A4640&amp;I4640,'County-level Emissions Factors'!$E$2:$F$12273,2,FALSE))</f>
        <v>29.72019651990016</v>
      </c>
      <c r="K4640" s="19" t="s">
        <v>5473</v>
      </c>
      <c r="L4640" s="19" t="s">
        <v>5474</v>
      </c>
      <c r="M4640" s="38">
        <f t="shared" si="74"/>
        <v>2061.8295350329213</v>
      </c>
      <c r="N4640" s="9" t="s">
        <v>5475</v>
      </c>
    </row>
    <row r="4641" spans="1:14">
      <c r="A4641" s="31" t="s">
        <v>2735</v>
      </c>
      <c r="B4641" s="31" t="s">
        <v>2717</v>
      </c>
      <c r="C4641" s="31" t="s">
        <v>56</v>
      </c>
      <c r="D4641" s="31" t="s">
        <v>2736</v>
      </c>
      <c r="E4641" s="31" t="s">
        <v>17</v>
      </c>
      <c r="F4641" s="31" t="s">
        <v>2718</v>
      </c>
      <c r="G4641" s="24">
        <f>IF(ISERROR(VLOOKUP(A4641,'2011 County-Level Acres Tilled'!$A$2:$F$3069,6,FALSE)),0,VLOOKUP(A4641,'2011 County-Level Acres Tilled'!$A$2:$F$3069,6,FALSE))</f>
        <v>110991.22104038768</v>
      </c>
      <c r="H4641" s="32" t="s">
        <v>5474</v>
      </c>
      <c r="I4641" s="9" t="s">
        <v>5408</v>
      </c>
      <c r="J4641" s="36">
        <f>IF(ISERROR(VLOOKUP(A4641&amp;I4641,'County-level Emissions Factors'!$E$2:$F$12273,2,FALSE)),0,VLOOKUP(A4641&amp;I4641,'County-level Emissions Factors'!$E$2:$F$12273,2,FALSE))</f>
        <v>28.261671111111117</v>
      </c>
      <c r="K4641" s="19" t="s">
        <v>5473</v>
      </c>
      <c r="L4641" s="19" t="s">
        <v>5474</v>
      </c>
      <c r="M4641" s="38">
        <f t="shared" si="74"/>
        <v>1568.3986926320365</v>
      </c>
      <c r="N4641" s="9" t="s">
        <v>5475</v>
      </c>
    </row>
    <row r="4642" spans="1:14">
      <c r="A4642" s="31" t="s">
        <v>2737</v>
      </c>
      <c r="B4642" s="31" t="s">
        <v>2717</v>
      </c>
      <c r="C4642" s="31" t="s">
        <v>59</v>
      </c>
      <c r="D4642" s="31" t="s">
        <v>893</v>
      </c>
      <c r="E4642" s="31" t="s">
        <v>17</v>
      </c>
      <c r="F4642" s="31" t="s">
        <v>2718</v>
      </c>
      <c r="G4642" s="24">
        <f>IF(ISERROR(VLOOKUP(A4642,'2011 County-Level Acres Tilled'!$A$2:$F$3069,6,FALSE)),0,VLOOKUP(A4642,'2011 County-Level Acres Tilled'!$A$2:$F$3069,6,FALSE))</f>
        <v>1607.6044842532672</v>
      </c>
      <c r="H4642" s="32" t="s">
        <v>5474</v>
      </c>
      <c r="I4642" s="9" t="s">
        <v>5408</v>
      </c>
      <c r="J4642" s="36">
        <f>IF(ISERROR(VLOOKUP(A4642&amp;I4642,'County-level Emissions Factors'!$E$2:$F$12273,2,FALSE)),0,VLOOKUP(A4642&amp;I4642,'County-level Emissions Factors'!$E$2:$F$12273,2,FALSE))</f>
        <v>22.308038223721194</v>
      </c>
      <c r="K4642" s="19" t="s">
        <v>5473</v>
      </c>
      <c r="L4642" s="19" t="s">
        <v>5474</v>
      </c>
      <c r="M4642" s="38">
        <f t="shared" si="74"/>
        <v>17.931251141673741</v>
      </c>
      <c r="N4642" s="9" t="s">
        <v>5475</v>
      </c>
    </row>
    <row r="4643" spans="1:14">
      <c r="A4643" s="31" t="s">
        <v>2738</v>
      </c>
      <c r="B4643" s="31" t="s">
        <v>2717</v>
      </c>
      <c r="C4643" s="31" t="s">
        <v>62</v>
      </c>
      <c r="D4643" s="31" t="s">
        <v>2739</v>
      </c>
      <c r="E4643" s="31" t="s">
        <v>17</v>
      </c>
      <c r="F4643" s="31" t="s">
        <v>2718</v>
      </c>
      <c r="G4643" s="24">
        <f>IF(ISERROR(VLOOKUP(A4643,'2011 County-Level Acres Tilled'!$A$2:$F$3069,6,FALSE)),0,VLOOKUP(A4643,'2011 County-Level Acres Tilled'!$A$2:$F$3069,6,FALSE))</f>
        <v>114114.9031926006</v>
      </c>
      <c r="H4643" s="32" t="s">
        <v>5474</v>
      </c>
      <c r="I4643" s="9" t="s">
        <v>5408</v>
      </c>
      <c r="J4643" s="36">
        <f>IF(ISERROR(VLOOKUP(A4643&amp;I4643,'County-level Emissions Factors'!$E$2:$F$12273,2,FALSE)),0,VLOOKUP(A4643&amp;I4643,'County-level Emissions Factors'!$E$2:$F$12273,2,FALSE))</f>
        <v>36.478561910485205</v>
      </c>
      <c r="K4643" s="19" t="s">
        <v>5473</v>
      </c>
      <c r="L4643" s="19" t="s">
        <v>5474</v>
      </c>
      <c r="M4643" s="38">
        <f t="shared" si="74"/>
        <v>2081.3737805101532</v>
      </c>
      <c r="N4643" s="9" t="s">
        <v>5475</v>
      </c>
    </row>
    <row r="4644" spans="1:14">
      <c r="A4644" s="31" t="s">
        <v>2740</v>
      </c>
      <c r="B4644" s="31" t="s">
        <v>2717</v>
      </c>
      <c r="C4644" s="31" t="s">
        <v>65</v>
      </c>
      <c r="D4644" s="31" t="s">
        <v>342</v>
      </c>
      <c r="E4644" s="31" t="s">
        <v>17</v>
      </c>
      <c r="F4644" s="31" t="s">
        <v>2718</v>
      </c>
      <c r="G4644" s="24">
        <f>IF(ISERROR(VLOOKUP(A4644,'2011 County-Level Acres Tilled'!$A$2:$F$3069,6,FALSE)),0,VLOOKUP(A4644,'2011 County-Level Acres Tilled'!$A$2:$F$3069,6,FALSE))</f>
        <v>214643.86842862357</v>
      </c>
      <c r="H4644" s="32" t="s">
        <v>5474</v>
      </c>
      <c r="I4644" s="9" t="s">
        <v>5408</v>
      </c>
      <c r="J4644" s="36">
        <f>IF(ISERROR(VLOOKUP(A4644&amp;I4644,'County-level Emissions Factors'!$E$2:$F$12273,2,FALSE)),0,VLOOKUP(A4644&amp;I4644,'County-level Emissions Factors'!$E$2:$F$12273,2,FALSE))</f>
        <v>52.047261374726283</v>
      </c>
      <c r="K4644" s="19" t="s">
        <v>5473</v>
      </c>
      <c r="L4644" s="19" t="s">
        <v>5474</v>
      </c>
      <c r="M4644" s="38">
        <f t="shared" si="74"/>
        <v>5585.8127612934641</v>
      </c>
      <c r="N4644" s="9" t="s">
        <v>5475</v>
      </c>
    </row>
    <row r="4645" spans="1:14">
      <c r="A4645" s="31" t="s">
        <v>2741</v>
      </c>
      <c r="B4645" s="31" t="s">
        <v>2717</v>
      </c>
      <c r="C4645" s="31" t="s">
        <v>68</v>
      </c>
      <c r="D4645" s="31" t="s">
        <v>1951</v>
      </c>
      <c r="E4645" s="31" t="s">
        <v>17</v>
      </c>
      <c r="F4645" s="31" t="s">
        <v>2718</v>
      </c>
      <c r="G4645" s="24">
        <f>IF(ISERROR(VLOOKUP(A4645,'2011 County-Level Acres Tilled'!$A$2:$F$3069,6,FALSE)),0,VLOOKUP(A4645,'2011 County-Level Acres Tilled'!$A$2:$F$3069,6,FALSE))</f>
        <v>1078.7172627665466</v>
      </c>
      <c r="H4645" s="32" t="s">
        <v>5474</v>
      </c>
      <c r="I4645" s="9" t="s">
        <v>5408</v>
      </c>
      <c r="J4645" s="36">
        <f>IF(ISERROR(VLOOKUP(A4645&amp;I4645,'County-level Emissions Factors'!$E$2:$F$12273,2,FALSE)),0,VLOOKUP(A4645&amp;I4645,'County-level Emissions Factors'!$E$2:$F$12273,2,FALSE))</f>
        <v>42.944107744107747</v>
      </c>
      <c r="K4645" s="19" t="s">
        <v>5473</v>
      </c>
      <c r="L4645" s="19" t="s">
        <v>5474</v>
      </c>
      <c r="M4645" s="38">
        <f t="shared" si="74"/>
        <v>23.162275178837781</v>
      </c>
      <c r="N4645" s="9" t="s">
        <v>5475</v>
      </c>
    </row>
    <row r="4646" spans="1:14">
      <c r="A4646" s="31" t="s">
        <v>2742</v>
      </c>
      <c r="B4646" s="31" t="s">
        <v>2717</v>
      </c>
      <c r="C4646" s="31" t="s">
        <v>71</v>
      </c>
      <c r="D4646" s="31" t="s">
        <v>1313</v>
      </c>
      <c r="E4646" s="31" t="s">
        <v>17</v>
      </c>
      <c r="F4646" s="31" t="s">
        <v>2718</v>
      </c>
      <c r="G4646" s="24">
        <f>IF(ISERROR(VLOOKUP(A4646,'2011 County-Level Acres Tilled'!$A$2:$F$3069,6,FALSE)),0,VLOOKUP(A4646,'2011 County-Level Acres Tilled'!$A$2:$F$3069,6,FALSE))</f>
        <v>103443.07339232338</v>
      </c>
      <c r="H4646" s="32" t="s">
        <v>5474</v>
      </c>
      <c r="I4646" s="9" t="s">
        <v>5408</v>
      </c>
      <c r="J4646" s="36">
        <f>IF(ISERROR(VLOOKUP(A4646&amp;I4646,'County-level Emissions Factors'!$E$2:$F$12273,2,FALSE)),0,VLOOKUP(A4646&amp;I4646,'County-level Emissions Factors'!$E$2:$F$12273,2,FALSE))</f>
        <v>29.675142738852887</v>
      </c>
      <c r="K4646" s="19" t="s">
        <v>5473</v>
      </c>
      <c r="L4646" s="19" t="s">
        <v>5474</v>
      </c>
      <c r="M4646" s="38">
        <f t="shared" si="74"/>
        <v>1534.8439841314157</v>
      </c>
      <c r="N4646" s="9" t="s">
        <v>5475</v>
      </c>
    </row>
    <row r="4647" spans="1:14">
      <c r="A4647" s="31" t="s">
        <v>2743</v>
      </c>
      <c r="B4647" s="31" t="s">
        <v>2717</v>
      </c>
      <c r="C4647" s="31" t="s">
        <v>74</v>
      </c>
      <c r="D4647" s="31" t="s">
        <v>1619</v>
      </c>
      <c r="E4647" s="31" t="s">
        <v>17</v>
      </c>
      <c r="F4647" s="31" t="s">
        <v>2718</v>
      </c>
      <c r="G4647" s="24">
        <f>IF(ISERROR(VLOOKUP(A4647,'2011 County-Level Acres Tilled'!$A$2:$F$3069,6,FALSE)),0,VLOOKUP(A4647,'2011 County-Level Acres Tilled'!$A$2:$F$3069,6,FALSE))</f>
        <v>11305.620238259831</v>
      </c>
      <c r="H4647" s="32" t="s">
        <v>5474</v>
      </c>
      <c r="I4647" s="9" t="s">
        <v>5408</v>
      </c>
      <c r="J4647" s="36">
        <f>IF(ISERROR(VLOOKUP(A4647&amp;I4647,'County-level Emissions Factors'!$E$2:$F$12273,2,FALSE)),0,VLOOKUP(A4647&amp;I4647,'County-level Emissions Factors'!$E$2:$F$12273,2,FALSE))</f>
        <v>34.449457700650761</v>
      </c>
      <c r="K4647" s="19" t="s">
        <v>5473</v>
      </c>
      <c r="L4647" s="19" t="s">
        <v>5474</v>
      </c>
      <c r="M4647" s="38">
        <f t="shared" si="74"/>
        <v>194.73624308877663</v>
      </c>
      <c r="N4647" s="9" t="s">
        <v>5475</v>
      </c>
    </row>
    <row r="4648" spans="1:14">
      <c r="A4648" s="31" t="s">
        <v>2744</v>
      </c>
      <c r="B4648" s="31" t="s">
        <v>2717</v>
      </c>
      <c r="C4648" s="31" t="s">
        <v>77</v>
      </c>
      <c r="D4648" s="31" t="s">
        <v>2745</v>
      </c>
      <c r="E4648" s="31" t="s">
        <v>17</v>
      </c>
      <c r="F4648" s="31" t="s">
        <v>2718</v>
      </c>
      <c r="G4648" s="24">
        <f>IF(ISERROR(VLOOKUP(A4648,'2011 County-Level Acres Tilled'!$A$2:$F$3069,6,FALSE)),0,VLOOKUP(A4648,'2011 County-Level Acres Tilled'!$A$2:$F$3069,6,FALSE))</f>
        <v>212794.65939128149</v>
      </c>
      <c r="H4648" s="32" t="s">
        <v>5474</v>
      </c>
      <c r="I4648" s="9" t="s">
        <v>5408</v>
      </c>
      <c r="J4648" s="36">
        <f>IF(ISERROR(VLOOKUP(A4648&amp;I4648,'County-level Emissions Factors'!$E$2:$F$12273,2,FALSE)),0,VLOOKUP(A4648&amp;I4648,'County-level Emissions Factors'!$E$2:$F$12273,2,FALSE))</f>
        <v>62.127350570028575</v>
      </c>
      <c r="K4648" s="19" t="s">
        <v>5473</v>
      </c>
      <c r="L4648" s="19" t="s">
        <v>5474</v>
      </c>
      <c r="M4648" s="38">
        <f t="shared" si="74"/>
        <v>6610.1842017159843</v>
      </c>
      <c r="N4648" s="9" t="s">
        <v>5475</v>
      </c>
    </row>
    <row r="4649" spans="1:14">
      <c r="A4649" s="31" t="s">
        <v>2746</v>
      </c>
      <c r="B4649" s="31" t="s">
        <v>2717</v>
      </c>
      <c r="C4649" s="31" t="s">
        <v>80</v>
      </c>
      <c r="D4649" s="31" t="s">
        <v>1317</v>
      </c>
      <c r="E4649" s="31" t="s">
        <v>17</v>
      </c>
      <c r="F4649" s="31" t="s">
        <v>2718</v>
      </c>
      <c r="G4649" s="24">
        <f>IF(ISERROR(VLOOKUP(A4649,'2011 County-Level Acres Tilled'!$A$2:$F$3069,6,FALSE)),0,VLOOKUP(A4649,'2011 County-Level Acres Tilled'!$A$2:$F$3069,6,FALSE))</f>
        <v>9595.4808807942427</v>
      </c>
      <c r="H4649" s="32" t="s">
        <v>5474</v>
      </c>
      <c r="I4649" s="9" t="s">
        <v>5408</v>
      </c>
      <c r="J4649" s="36">
        <f>IF(ISERROR(VLOOKUP(A4649&amp;I4649,'County-level Emissions Factors'!$E$2:$F$12273,2,FALSE)),0,VLOOKUP(A4649&amp;I4649,'County-level Emissions Factors'!$E$2:$F$12273,2,FALSE))</f>
        <v>18.313255459624173</v>
      </c>
      <c r="K4649" s="19" t="s">
        <v>5473</v>
      </c>
      <c r="L4649" s="19" t="s">
        <v>5474</v>
      </c>
      <c r="M4649" s="38">
        <f t="shared" si="74"/>
        <v>87.862246313962274</v>
      </c>
      <c r="N4649" s="9" t="s">
        <v>5475</v>
      </c>
    </row>
    <row r="4650" spans="1:14">
      <c r="A4650" s="31" t="s">
        <v>2747</v>
      </c>
      <c r="B4650" s="31" t="s">
        <v>2717</v>
      </c>
      <c r="C4650" s="31" t="s">
        <v>83</v>
      </c>
      <c r="D4650" s="31" t="s">
        <v>346</v>
      </c>
      <c r="E4650" s="31" t="s">
        <v>17</v>
      </c>
      <c r="F4650" s="31" t="s">
        <v>2718</v>
      </c>
      <c r="G4650" s="24">
        <f>IF(ISERROR(VLOOKUP(A4650,'2011 County-Level Acres Tilled'!$A$2:$F$3069,6,FALSE)),0,VLOOKUP(A4650,'2011 County-Level Acres Tilled'!$A$2:$F$3069,6,FALSE))</f>
        <v>151447.92898924858</v>
      </c>
      <c r="H4650" s="32" t="s">
        <v>5474</v>
      </c>
      <c r="I4650" s="9" t="s">
        <v>5408</v>
      </c>
      <c r="J4650" s="36">
        <f>IF(ISERROR(VLOOKUP(A4650&amp;I4650,'County-level Emissions Factors'!$E$2:$F$12273,2,FALSE)),0,VLOOKUP(A4650&amp;I4650,'County-level Emissions Factors'!$E$2:$F$12273,2,FALSE))</f>
        <v>44.350424504744453</v>
      </c>
      <c r="K4650" s="19" t="s">
        <v>5473</v>
      </c>
      <c r="L4650" s="19" t="s">
        <v>5474</v>
      </c>
      <c r="M4650" s="38">
        <f t="shared" si="74"/>
        <v>3358.3899705187841</v>
      </c>
      <c r="N4650" s="9" t="s">
        <v>5475</v>
      </c>
    </row>
    <row r="4651" spans="1:14">
      <c r="A4651" s="31" t="s">
        <v>2748</v>
      </c>
      <c r="B4651" s="31" t="s">
        <v>2717</v>
      </c>
      <c r="C4651" s="31" t="s">
        <v>86</v>
      </c>
      <c r="D4651" s="31" t="s">
        <v>57</v>
      </c>
      <c r="E4651" s="31" t="s">
        <v>17</v>
      </c>
      <c r="F4651" s="31" t="s">
        <v>2718</v>
      </c>
      <c r="G4651" s="24">
        <f>IF(ISERROR(VLOOKUP(A4651,'2011 County-Level Acres Tilled'!$A$2:$F$3069,6,FALSE)),0,VLOOKUP(A4651,'2011 County-Level Acres Tilled'!$A$2:$F$3069,6,FALSE))</f>
        <v>37364.517059353471</v>
      </c>
      <c r="H4651" s="32" t="s">
        <v>5474</v>
      </c>
      <c r="I4651" s="9" t="s">
        <v>5408</v>
      </c>
      <c r="J4651" s="36">
        <f>IF(ISERROR(VLOOKUP(A4651&amp;I4651,'County-level Emissions Factors'!$E$2:$F$12273,2,FALSE)),0,VLOOKUP(A4651&amp;I4651,'County-level Emissions Factors'!$E$2:$F$12273,2,FALSE))</f>
        <v>28.413981611861178</v>
      </c>
      <c r="K4651" s="19" t="s">
        <v>5473</v>
      </c>
      <c r="L4651" s="19" t="s">
        <v>5474</v>
      </c>
      <c r="M4651" s="38">
        <f t="shared" si="74"/>
        <v>530.83735033027142</v>
      </c>
      <c r="N4651" s="9" t="s">
        <v>5475</v>
      </c>
    </row>
    <row r="4652" spans="1:14">
      <c r="A4652" s="31" t="s">
        <v>2749</v>
      </c>
      <c r="B4652" s="31" t="s">
        <v>2717</v>
      </c>
      <c r="C4652" s="31" t="s">
        <v>89</v>
      </c>
      <c r="D4652" s="31" t="s">
        <v>1321</v>
      </c>
      <c r="E4652" s="31" t="s">
        <v>17</v>
      </c>
      <c r="F4652" s="31" t="s">
        <v>2718</v>
      </c>
      <c r="G4652" s="24">
        <f>IF(ISERROR(VLOOKUP(A4652,'2011 County-Level Acres Tilled'!$A$2:$F$3069,6,FALSE)),0,VLOOKUP(A4652,'2011 County-Level Acres Tilled'!$A$2:$F$3069,6,FALSE))</f>
        <v>82211.576631598218</v>
      </c>
      <c r="H4652" s="32" t="s">
        <v>5474</v>
      </c>
      <c r="I4652" s="9" t="s">
        <v>5408</v>
      </c>
      <c r="J4652" s="36">
        <f>IF(ISERROR(VLOOKUP(A4652&amp;I4652,'County-level Emissions Factors'!$E$2:$F$12273,2,FALSE)),0,VLOOKUP(A4652&amp;I4652,'County-level Emissions Factors'!$E$2:$F$12273,2,FALSE))</f>
        <v>24.668690984100138</v>
      </c>
      <c r="K4652" s="19" t="s">
        <v>5473</v>
      </c>
      <c r="L4652" s="19" t="s">
        <v>5474</v>
      </c>
      <c r="M4652" s="38">
        <f t="shared" si="74"/>
        <v>1014.0259896202823</v>
      </c>
      <c r="N4652" s="9" t="s">
        <v>5475</v>
      </c>
    </row>
    <row r="4653" spans="1:14">
      <c r="A4653" s="31" t="s">
        <v>2750</v>
      </c>
      <c r="B4653" s="31" t="s">
        <v>2717</v>
      </c>
      <c r="C4653" s="31" t="s">
        <v>92</v>
      </c>
      <c r="D4653" s="31" t="s">
        <v>2751</v>
      </c>
      <c r="E4653" s="31" t="s">
        <v>17</v>
      </c>
      <c r="F4653" s="31" t="s">
        <v>2718</v>
      </c>
      <c r="G4653" s="24">
        <f>IF(ISERROR(VLOOKUP(A4653,'2011 County-Level Acres Tilled'!$A$2:$F$3069,6,FALSE)),0,VLOOKUP(A4653,'2011 County-Level Acres Tilled'!$A$2:$F$3069,6,FALSE))</f>
        <v>20508.360663086591</v>
      </c>
      <c r="H4653" s="32" t="s">
        <v>5474</v>
      </c>
      <c r="I4653" s="9" t="s">
        <v>5408</v>
      </c>
      <c r="J4653" s="36">
        <f>IF(ISERROR(VLOOKUP(A4653&amp;I4653,'County-level Emissions Factors'!$E$2:$F$12273,2,FALSE)),0,VLOOKUP(A4653&amp;I4653,'County-level Emissions Factors'!$E$2:$F$12273,2,FALSE))</f>
        <v>40.608039215686276</v>
      </c>
      <c r="K4653" s="19" t="s">
        <v>5473</v>
      </c>
      <c r="L4653" s="19" t="s">
        <v>5474</v>
      </c>
      <c r="M4653" s="38">
        <f t="shared" si="74"/>
        <v>416.40215702802902</v>
      </c>
      <c r="N4653" s="9" t="s">
        <v>5475</v>
      </c>
    </row>
    <row r="4654" spans="1:14">
      <c r="A4654" s="31" t="s">
        <v>2752</v>
      </c>
      <c r="B4654" s="31" t="s">
        <v>2717</v>
      </c>
      <c r="C4654" s="31" t="s">
        <v>95</v>
      </c>
      <c r="D4654" s="31" t="s">
        <v>2753</v>
      </c>
      <c r="E4654" s="31" t="s">
        <v>17</v>
      </c>
      <c r="F4654" s="31" t="s">
        <v>2718</v>
      </c>
      <c r="G4654" s="24">
        <f>IF(ISERROR(VLOOKUP(A4654,'2011 County-Level Acres Tilled'!$A$2:$F$3069,6,FALSE)),0,VLOOKUP(A4654,'2011 County-Level Acres Tilled'!$A$2:$F$3069,6,FALSE))</f>
        <v>127042.60225892533</v>
      </c>
      <c r="H4654" s="32" t="s">
        <v>5474</v>
      </c>
      <c r="I4654" s="9" t="s">
        <v>5408</v>
      </c>
      <c r="J4654" s="36">
        <f>IF(ISERROR(VLOOKUP(A4654&amp;I4654,'County-level Emissions Factors'!$E$2:$F$12273,2,FALSE)),0,VLOOKUP(A4654&amp;I4654,'County-level Emissions Factors'!$E$2:$F$12273,2,FALSE))</f>
        <v>21.181734375000005</v>
      </c>
      <c r="K4654" s="19" t="s">
        <v>5473</v>
      </c>
      <c r="L4654" s="19" t="s">
        <v>5474</v>
      </c>
      <c r="M4654" s="38">
        <f t="shared" si="74"/>
        <v>1345.491327678666</v>
      </c>
      <c r="N4654" s="9" t="s">
        <v>5475</v>
      </c>
    </row>
    <row r="4655" spans="1:14">
      <c r="A4655" s="31" t="s">
        <v>2754</v>
      </c>
      <c r="B4655" s="31" t="s">
        <v>2717</v>
      </c>
      <c r="C4655" s="31" t="s">
        <v>98</v>
      </c>
      <c r="D4655" s="31" t="s">
        <v>358</v>
      </c>
      <c r="E4655" s="31" t="s">
        <v>17</v>
      </c>
      <c r="F4655" s="31" t="s">
        <v>2718</v>
      </c>
      <c r="G4655" s="24">
        <f>IF(ISERROR(VLOOKUP(A4655,'2011 County-Level Acres Tilled'!$A$2:$F$3069,6,FALSE)),0,VLOOKUP(A4655,'2011 County-Level Acres Tilled'!$A$2:$F$3069,6,FALSE))</f>
        <v>821.36312324080427</v>
      </c>
      <c r="H4655" s="32" t="s">
        <v>5474</v>
      </c>
      <c r="I4655" s="9" t="s">
        <v>5408</v>
      </c>
      <c r="J4655" s="36">
        <f>IF(ISERROR(VLOOKUP(A4655&amp;I4655,'County-level Emissions Factors'!$E$2:$F$12273,2,FALSE)),0,VLOOKUP(A4655&amp;I4655,'County-level Emissions Factors'!$E$2:$F$12273,2,FALSE))</f>
        <v>54.276774969915763</v>
      </c>
      <c r="K4655" s="19" t="s">
        <v>5473</v>
      </c>
      <c r="L4655" s="19" t="s">
        <v>5474</v>
      </c>
      <c r="M4655" s="38">
        <f t="shared" si="74"/>
        <v>22.290470704364161</v>
      </c>
      <c r="N4655" s="9" t="s">
        <v>5475</v>
      </c>
    </row>
    <row r="4656" spans="1:14">
      <c r="A4656" s="31" t="s">
        <v>2755</v>
      </c>
      <c r="B4656" s="31" t="s">
        <v>2717</v>
      </c>
      <c r="C4656" s="31" t="s">
        <v>101</v>
      </c>
      <c r="D4656" s="31" t="s">
        <v>928</v>
      </c>
      <c r="E4656" s="31" t="s">
        <v>17</v>
      </c>
      <c r="F4656" s="31" t="s">
        <v>2718</v>
      </c>
      <c r="G4656" s="24">
        <f>IF(ISERROR(VLOOKUP(A4656,'2011 County-Level Acres Tilled'!$A$2:$F$3069,6,FALSE)),0,VLOOKUP(A4656,'2011 County-Level Acres Tilled'!$A$2:$F$3069,6,FALSE))</f>
        <v>49458.051725475874</v>
      </c>
      <c r="H4656" s="32" t="s">
        <v>5474</v>
      </c>
      <c r="I4656" s="9" t="s">
        <v>5408</v>
      </c>
      <c r="J4656" s="36">
        <f>IF(ISERROR(VLOOKUP(A4656&amp;I4656,'County-level Emissions Factors'!$E$2:$F$12273,2,FALSE)),0,VLOOKUP(A4656&amp;I4656,'County-level Emissions Factors'!$E$2:$F$12273,2,FALSE))</f>
        <v>45.871144098479363</v>
      </c>
      <c r="K4656" s="19" t="s">
        <v>5473</v>
      </c>
      <c r="L4656" s="19" t="s">
        <v>5474</v>
      </c>
      <c r="M4656" s="38">
        <f t="shared" si="74"/>
        <v>1134.3487087646749</v>
      </c>
      <c r="N4656" s="9" t="s">
        <v>5475</v>
      </c>
    </row>
    <row r="4657" spans="1:14">
      <c r="A4657" s="31" t="s">
        <v>2756</v>
      </c>
      <c r="B4657" s="31" t="s">
        <v>2717</v>
      </c>
      <c r="C4657" s="31" t="s">
        <v>104</v>
      </c>
      <c r="D4657" s="31" t="s">
        <v>87</v>
      </c>
      <c r="E4657" s="31" t="s">
        <v>17</v>
      </c>
      <c r="F4657" s="31" t="s">
        <v>2718</v>
      </c>
      <c r="G4657" s="24">
        <f>IF(ISERROR(VLOOKUP(A4657,'2011 County-Level Acres Tilled'!$A$2:$F$3069,6,FALSE)),0,VLOOKUP(A4657,'2011 County-Level Acres Tilled'!$A$2:$F$3069,6,FALSE))</f>
        <v>6718.8178600861575</v>
      </c>
      <c r="H4657" s="32" t="s">
        <v>5474</v>
      </c>
      <c r="I4657" s="9" t="s">
        <v>5408</v>
      </c>
      <c r="J4657" s="36">
        <f>IF(ISERROR(VLOOKUP(A4657&amp;I4657,'County-level Emissions Factors'!$E$2:$F$12273,2,FALSE)),0,VLOOKUP(A4657&amp;I4657,'County-level Emissions Factors'!$E$2:$F$12273,2,FALSE))</f>
        <v>10.325777543489719</v>
      </c>
      <c r="K4657" s="19" t="s">
        <v>5473</v>
      </c>
      <c r="L4657" s="19" t="s">
        <v>5474</v>
      </c>
      <c r="M4657" s="38">
        <f t="shared" si="74"/>
        <v>34.688509289237651</v>
      </c>
      <c r="N4657" s="9" t="s">
        <v>5475</v>
      </c>
    </row>
    <row r="4658" spans="1:14">
      <c r="A4658" s="31" t="s">
        <v>2757</v>
      </c>
      <c r="B4658" s="31" t="s">
        <v>2717</v>
      </c>
      <c r="C4658" s="31" t="s">
        <v>107</v>
      </c>
      <c r="D4658" s="31" t="s">
        <v>1476</v>
      </c>
      <c r="E4658" s="31" t="s">
        <v>17</v>
      </c>
      <c r="F4658" s="31" t="s">
        <v>2718</v>
      </c>
      <c r="G4658" s="24">
        <f>IF(ISERROR(VLOOKUP(A4658,'2011 County-Level Acres Tilled'!$A$2:$F$3069,6,FALSE)),0,VLOOKUP(A4658,'2011 County-Level Acres Tilled'!$A$2:$F$3069,6,FALSE))</f>
        <v>109822.99949872983</v>
      </c>
      <c r="H4658" s="32" t="s">
        <v>5474</v>
      </c>
      <c r="I4658" s="9" t="s">
        <v>5408</v>
      </c>
      <c r="J4658" s="36">
        <f>IF(ISERROR(VLOOKUP(A4658&amp;I4658,'County-level Emissions Factors'!$E$2:$F$12273,2,FALSE)),0,VLOOKUP(A4658&amp;I4658,'County-level Emissions Factors'!$E$2:$F$12273,2,FALSE))</f>
        <v>35.268756785585033</v>
      </c>
      <c r="K4658" s="19" t="s">
        <v>5473</v>
      </c>
      <c r="L4658" s="19" t="s">
        <v>5474</v>
      </c>
      <c r="M4658" s="38">
        <f t="shared" si="74"/>
        <v>1936.6603293920646</v>
      </c>
      <c r="N4658" s="9" t="s">
        <v>5475</v>
      </c>
    </row>
    <row r="4659" spans="1:14">
      <c r="A4659" s="31" t="s">
        <v>2758</v>
      </c>
      <c r="B4659" s="31" t="s">
        <v>2717</v>
      </c>
      <c r="C4659" s="31" t="s">
        <v>110</v>
      </c>
      <c r="D4659" s="31" t="s">
        <v>90</v>
      </c>
      <c r="E4659" s="31" t="s">
        <v>17</v>
      </c>
      <c r="F4659" s="31" t="s">
        <v>2718</v>
      </c>
      <c r="G4659" s="24">
        <f>IF(ISERROR(VLOOKUP(A4659,'2011 County-Level Acres Tilled'!$A$2:$F$3069,6,FALSE)),0,VLOOKUP(A4659,'2011 County-Level Acres Tilled'!$A$2:$F$3069,6,FALSE))</f>
        <v>74967.563796444956</v>
      </c>
      <c r="H4659" s="32" t="s">
        <v>5474</v>
      </c>
      <c r="I4659" s="9" t="s">
        <v>5408</v>
      </c>
      <c r="J4659" s="36">
        <f>IF(ISERROR(VLOOKUP(A4659&amp;I4659,'County-level Emissions Factors'!$E$2:$F$12273,2,FALSE)),0,VLOOKUP(A4659&amp;I4659,'County-level Emissions Factors'!$E$2:$F$12273,2,FALSE))</f>
        <v>26.310203631450506</v>
      </c>
      <c r="K4659" s="19" t="s">
        <v>5473</v>
      </c>
      <c r="L4659" s="19" t="s">
        <v>5474</v>
      </c>
      <c r="M4659" s="38">
        <f t="shared" si="74"/>
        <v>986.20593461911187</v>
      </c>
      <c r="N4659" s="9" t="s">
        <v>5475</v>
      </c>
    </row>
    <row r="4660" spans="1:14">
      <c r="A4660" s="31" t="s">
        <v>2759</v>
      </c>
      <c r="B4660" s="31" t="s">
        <v>2717</v>
      </c>
      <c r="C4660" s="31" t="s">
        <v>113</v>
      </c>
      <c r="D4660" s="31" t="s">
        <v>2760</v>
      </c>
      <c r="E4660" s="31" t="s">
        <v>17</v>
      </c>
      <c r="F4660" s="31" t="s">
        <v>2718</v>
      </c>
      <c r="G4660" s="24">
        <f>IF(ISERROR(VLOOKUP(A4660,'2011 County-Level Acres Tilled'!$A$2:$F$3069,6,FALSE)),0,VLOOKUP(A4660,'2011 County-Level Acres Tilled'!$A$2:$F$3069,6,FALSE))</f>
        <v>5764.647507082861</v>
      </c>
      <c r="H4660" s="32" t="s">
        <v>5474</v>
      </c>
      <c r="I4660" s="9" t="s">
        <v>5408</v>
      </c>
      <c r="J4660" s="36">
        <f>IF(ISERROR(VLOOKUP(A4660&amp;I4660,'County-level Emissions Factors'!$E$2:$F$12273,2,FALSE)),0,VLOOKUP(A4660&amp;I4660,'County-level Emissions Factors'!$E$2:$F$12273,2,FALSE))</f>
        <v>22.346171693735503</v>
      </c>
      <c r="K4660" s="19" t="s">
        <v>5473</v>
      </c>
      <c r="L4660" s="19" t="s">
        <v>5474</v>
      </c>
      <c r="M4660" s="38">
        <f t="shared" si="74"/>
        <v>64.408901473568974</v>
      </c>
      <c r="N4660" s="9" t="s">
        <v>5475</v>
      </c>
    </row>
    <row r="4661" spans="1:14">
      <c r="A4661" s="31" t="s">
        <v>2761</v>
      </c>
      <c r="B4661" s="31" t="s">
        <v>2717</v>
      </c>
      <c r="C4661" s="31" t="s">
        <v>116</v>
      </c>
      <c r="D4661" s="31" t="s">
        <v>624</v>
      </c>
      <c r="E4661" s="31" t="s">
        <v>17</v>
      </c>
      <c r="F4661" s="31" t="s">
        <v>2718</v>
      </c>
      <c r="G4661" s="24">
        <f>IF(ISERROR(VLOOKUP(A4661,'2011 County-Level Acres Tilled'!$A$2:$F$3069,6,FALSE)),0,VLOOKUP(A4661,'2011 County-Level Acres Tilled'!$A$2:$F$3069,6,FALSE))</f>
        <v>3883.8476282463444</v>
      </c>
      <c r="H4661" s="32" t="s">
        <v>5474</v>
      </c>
      <c r="I4661" s="9" t="s">
        <v>5408</v>
      </c>
      <c r="J4661" s="36">
        <f>IF(ISERROR(VLOOKUP(A4661&amp;I4661,'County-level Emissions Factors'!$E$2:$F$12273,2,FALSE)),0,VLOOKUP(A4661&amp;I4661,'County-level Emissions Factors'!$E$2:$F$12273,2,FALSE))</f>
        <v>17.987865168539322</v>
      </c>
      <c r="K4661" s="19" t="s">
        <v>5473</v>
      </c>
      <c r="L4661" s="19" t="s">
        <v>5474</v>
      </c>
      <c r="M4661" s="38">
        <f t="shared" si="74"/>
        <v>34.931063736023233</v>
      </c>
      <c r="N4661" s="9" t="s">
        <v>5475</v>
      </c>
    </row>
    <row r="4662" spans="1:14">
      <c r="A4662" s="31" t="s">
        <v>2762</v>
      </c>
      <c r="B4662" s="31" t="s">
        <v>2717</v>
      </c>
      <c r="C4662" s="31" t="s">
        <v>119</v>
      </c>
      <c r="D4662" s="31" t="s">
        <v>2763</v>
      </c>
      <c r="E4662" s="31" t="s">
        <v>17</v>
      </c>
      <c r="F4662" s="31" t="s">
        <v>2718</v>
      </c>
      <c r="G4662" s="24">
        <f>IF(ISERROR(VLOOKUP(A4662,'2011 County-Level Acres Tilled'!$A$2:$F$3069,6,FALSE)),0,VLOOKUP(A4662,'2011 County-Level Acres Tilled'!$A$2:$F$3069,6,FALSE))</f>
        <v>343258.45541578537</v>
      </c>
      <c r="H4662" s="32" t="s">
        <v>5474</v>
      </c>
      <c r="I4662" s="9" t="s">
        <v>5408</v>
      </c>
      <c r="J4662" s="36">
        <f>IF(ISERROR(VLOOKUP(A4662&amp;I4662,'County-level Emissions Factors'!$E$2:$F$12273,2,FALSE)),0,VLOOKUP(A4662&amp;I4662,'County-level Emissions Factors'!$E$2:$F$12273,2,FALSE))</f>
        <v>37.215716723340002</v>
      </c>
      <c r="K4662" s="19" t="s">
        <v>5473</v>
      </c>
      <c r="L4662" s="19" t="s">
        <v>5474</v>
      </c>
      <c r="M4662" s="38">
        <f t="shared" si="74"/>
        <v>6387.3047198225513</v>
      </c>
      <c r="N4662" s="9" t="s">
        <v>5475</v>
      </c>
    </row>
    <row r="4663" spans="1:14">
      <c r="A4663" s="31" t="s">
        <v>2764</v>
      </c>
      <c r="B4663" s="31" t="s">
        <v>2717</v>
      </c>
      <c r="C4663" s="31" t="s">
        <v>122</v>
      </c>
      <c r="D4663" s="31" t="s">
        <v>105</v>
      </c>
      <c r="E4663" s="31" t="s">
        <v>17</v>
      </c>
      <c r="F4663" s="31" t="s">
        <v>2718</v>
      </c>
      <c r="G4663" s="24">
        <f>IF(ISERROR(VLOOKUP(A4663,'2011 County-Level Acres Tilled'!$A$2:$F$3069,6,FALSE)),0,VLOOKUP(A4663,'2011 County-Level Acres Tilled'!$A$2:$F$3069,6,FALSE))</f>
        <v>54309.483229280326</v>
      </c>
      <c r="H4663" s="32" t="s">
        <v>5474</v>
      </c>
      <c r="I4663" s="9" t="s">
        <v>5408</v>
      </c>
      <c r="J4663" s="36">
        <f>IF(ISERROR(VLOOKUP(A4663&amp;I4663,'County-level Emissions Factors'!$E$2:$F$12273,2,FALSE)),0,VLOOKUP(A4663&amp;I4663,'County-level Emissions Factors'!$E$2:$F$12273,2,FALSE))</f>
        <v>27.772982907553764</v>
      </c>
      <c r="K4663" s="19" t="s">
        <v>5473</v>
      </c>
      <c r="L4663" s="19" t="s">
        <v>5474</v>
      </c>
      <c r="M4663" s="38">
        <f t="shared" si="74"/>
        <v>754.1681747224402</v>
      </c>
      <c r="N4663" s="9" t="s">
        <v>5475</v>
      </c>
    </row>
    <row r="4664" spans="1:14">
      <c r="A4664" s="31" t="s">
        <v>2765</v>
      </c>
      <c r="B4664" s="31" t="s">
        <v>2717</v>
      </c>
      <c r="C4664" s="31" t="s">
        <v>125</v>
      </c>
      <c r="D4664" s="31" t="s">
        <v>2766</v>
      </c>
      <c r="E4664" s="31" t="s">
        <v>17</v>
      </c>
      <c r="F4664" s="31" t="s">
        <v>2718</v>
      </c>
      <c r="G4664" s="24">
        <f>IF(ISERROR(VLOOKUP(A4664,'2011 County-Level Acres Tilled'!$A$2:$F$3069,6,FALSE)),0,VLOOKUP(A4664,'2011 County-Level Acres Tilled'!$A$2:$F$3069,6,FALSE))</f>
        <v>21243.675175068674</v>
      </c>
      <c r="H4664" s="32" t="s">
        <v>5474</v>
      </c>
      <c r="I4664" s="9" t="s">
        <v>5408</v>
      </c>
      <c r="J4664" s="36">
        <f>IF(ISERROR(VLOOKUP(A4664&amp;I4664,'County-level Emissions Factors'!$E$2:$F$12273,2,FALSE)),0,VLOOKUP(A4664&amp;I4664,'County-level Emissions Factors'!$E$2:$F$12273,2,FALSE))</f>
        <v>30.704978344898244</v>
      </c>
      <c r="K4664" s="19" t="s">
        <v>5473</v>
      </c>
      <c r="L4664" s="19" t="s">
        <v>5474</v>
      </c>
      <c r="M4664" s="38">
        <f t="shared" si="74"/>
        <v>326.14329310826798</v>
      </c>
      <c r="N4664" s="9" t="s">
        <v>5475</v>
      </c>
    </row>
    <row r="4665" spans="1:14">
      <c r="A4665" s="31" t="s">
        <v>2767</v>
      </c>
      <c r="B4665" s="31" t="s">
        <v>2717</v>
      </c>
      <c r="C4665" s="31" t="s">
        <v>128</v>
      </c>
      <c r="D4665" s="31" t="s">
        <v>2768</v>
      </c>
      <c r="E4665" s="31" t="s">
        <v>17</v>
      </c>
      <c r="F4665" s="31" t="s">
        <v>2718</v>
      </c>
      <c r="G4665" s="24">
        <f>IF(ISERROR(VLOOKUP(A4665,'2011 County-Level Acres Tilled'!$A$2:$F$3069,6,FALSE)),0,VLOOKUP(A4665,'2011 County-Level Acres Tilled'!$A$2:$F$3069,6,FALSE))</f>
        <v>84860.534266360264</v>
      </c>
      <c r="H4665" s="32" t="s">
        <v>5474</v>
      </c>
      <c r="I4665" s="9" t="s">
        <v>5408</v>
      </c>
      <c r="J4665" s="36">
        <f>IF(ISERROR(VLOOKUP(A4665&amp;I4665,'County-level Emissions Factors'!$E$2:$F$12273,2,FALSE)),0,VLOOKUP(A4665&amp;I4665,'County-level Emissions Factors'!$E$2:$F$12273,2,FALSE))</f>
        <v>32.182787775848936</v>
      </c>
      <c r="K4665" s="19" t="s">
        <v>5473</v>
      </c>
      <c r="L4665" s="19" t="s">
        <v>5474</v>
      </c>
      <c r="M4665" s="38">
        <f t="shared" si="74"/>
        <v>1365.5242824197144</v>
      </c>
      <c r="N4665" s="9" t="s">
        <v>5475</v>
      </c>
    </row>
    <row r="4666" spans="1:14">
      <c r="A4666" s="31" t="s">
        <v>2769</v>
      </c>
      <c r="B4666" s="31" t="s">
        <v>2717</v>
      </c>
      <c r="C4666" s="31" t="s">
        <v>131</v>
      </c>
      <c r="D4666" s="31" t="s">
        <v>111</v>
      </c>
      <c r="E4666" s="31" t="s">
        <v>17</v>
      </c>
      <c r="F4666" s="31" t="s">
        <v>2718</v>
      </c>
      <c r="G4666" s="24">
        <f>IF(ISERROR(VLOOKUP(A4666,'2011 County-Level Acres Tilled'!$A$2:$F$3069,6,FALSE)),0,VLOOKUP(A4666,'2011 County-Level Acres Tilled'!$A$2:$F$3069,6,FALSE))</f>
        <v>6595.7983875408745</v>
      </c>
      <c r="H4666" s="32" t="s">
        <v>5474</v>
      </c>
      <c r="I4666" s="9" t="s">
        <v>5408</v>
      </c>
      <c r="J4666" s="36">
        <f>IF(ISERROR(VLOOKUP(A4666&amp;I4666,'County-level Emissions Factors'!$E$2:$F$12273,2,FALSE)),0,VLOOKUP(A4666&amp;I4666,'County-level Emissions Factors'!$E$2:$F$12273,2,FALSE))</f>
        <v>41.29578881206789</v>
      </c>
      <c r="K4666" s="19" t="s">
        <v>5473</v>
      </c>
      <c r="L4666" s="19" t="s">
        <v>5474</v>
      </c>
      <c r="M4666" s="38">
        <f t="shared" si="74"/>
        <v>136.18934862943294</v>
      </c>
      <c r="N4666" s="9" t="s">
        <v>5475</v>
      </c>
    </row>
    <row r="4667" spans="1:14">
      <c r="A4667" s="31" t="s">
        <v>2770</v>
      </c>
      <c r="B4667" s="31" t="s">
        <v>2717</v>
      </c>
      <c r="C4667" s="31" t="s">
        <v>134</v>
      </c>
      <c r="D4667" s="31" t="s">
        <v>1348</v>
      </c>
      <c r="E4667" s="31" t="s">
        <v>17</v>
      </c>
      <c r="F4667" s="31" t="s">
        <v>2718</v>
      </c>
      <c r="G4667" s="24">
        <f>IF(ISERROR(VLOOKUP(A4667,'2011 County-Level Acres Tilled'!$A$2:$F$3069,6,FALSE)),0,VLOOKUP(A4667,'2011 County-Level Acres Tilled'!$A$2:$F$3069,6,FALSE))</f>
        <v>97111.129343344641</v>
      </c>
      <c r="H4667" s="32" t="s">
        <v>5474</v>
      </c>
      <c r="I4667" s="9" t="s">
        <v>5408</v>
      </c>
      <c r="J4667" s="36">
        <f>IF(ISERROR(VLOOKUP(A4667&amp;I4667,'County-level Emissions Factors'!$E$2:$F$12273,2,FALSE)),0,VLOOKUP(A4667&amp;I4667,'County-level Emissions Factors'!$E$2:$F$12273,2,FALSE))</f>
        <v>41.380481413385745</v>
      </c>
      <c r="K4667" s="19" t="s">
        <v>5473</v>
      </c>
      <c r="L4667" s="19" t="s">
        <v>5474</v>
      </c>
      <c r="M4667" s="38">
        <f t="shared" si="74"/>
        <v>2009.2526414125859</v>
      </c>
      <c r="N4667" s="9" t="s">
        <v>5475</v>
      </c>
    </row>
    <row r="4668" spans="1:14">
      <c r="A4668" s="31" t="s">
        <v>2771</v>
      </c>
      <c r="B4668" s="31" t="s">
        <v>2717</v>
      </c>
      <c r="C4668" s="31" t="s">
        <v>137</v>
      </c>
      <c r="D4668" s="31" t="s">
        <v>1501</v>
      </c>
      <c r="E4668" s="31" t="s">
        <v>17</v>
      </c>
      <c r="F4668" s="31" t="s">
        <v>2718</v>
      </c>
      <c r="G4668" s="24">
        <f>IF(ISERROR(VLOOKUP(A4668,'2011 County-Level Acres Tilled'!$A$2:$F$3069,6,FALSE)),0,VLOOKUP(A4668,'2011 County-Level Acres Tilled'!$A$2:$F$3069,6,FALSE))</f>
        <v>115621.6737190245</v>
      </c>
      <c r="H4668" s="32" t="s">
        <v>5474</v>
      </c>
      <c r="I4668" s="9" t="s">
        <v>5408</v>
      </c>
      <c r="J4668" s="36">
        <f>IF(ISERROR(VLOOKUP(A4668&amp;I4668,'County-level Emissions Factors'!$E$2:$F$12273,2,FALSE)),0,VLOOKUP(A4668&amp;I4668,'County-level Emissions Factors'!$E$2:$F$12273,2,FALSE))</f>
        <v>46.340519828262778</v>
      </c>
      <c r="K4668" s="19" t="s">
        <v>5473</v>
      </c>
      <c r="L4668" s="19" t="s">
        <v>5474</v>
      </c>
      <c r="M4668" s="38">
        <f t="shared" si="74"/>
        <v>2678.984231776692</v>
      </c>
      <c r="N4668" s="9" t="s">
        <v>5475</v>
      </c>
    </row>
    <row r="4669" spans="1:14">
      <c r="A4669" s="31" t="s">
        <v>2772</v>
      </c>
      <c r="B4669" s="31" t="s">
        <v>2717</v>
      </c>
      <c r="C4669" s="31" t="s">
        <v>140</v>
      </c>
      <c r="D4669" s="31" t="s">
        <v>117</v>
      </c>
      <c r="E4669" s="31" t="s">
        <v>17</v>
      </c>
      <c r="F4669" s="31" t="s">
        <v>2718</v>
      </c>
      <c r="G4669" s="24">
        <f>IF(ISERROR(VLOOKUP(A4669,'2011 County-Level Acres Tilled'!$A$2:$F$3069,6,FALSE)),0,VLOOKUP(A4669,'2011 County-Level Acres Tilled'!$A$2:$F$3069,6,FALSE))</f>
        <v>108175.30972889683</v>
      </c>
      <c r="H4669" s="32" t="s">
        <v>5474</v>
      </c>
      <c r="I4669" s="9" t="s">
        <v>5408</v>
      </c>
      <c r="J4669" s="36">
        <f>IF(ISERROR(VLOOKUP(A4669&amp;I4669,'County-level Emissions Factors'!$E$2:$F$12273,2,FALSE)),0,VLOOKUP(A4669&amp;I4669,'County-level Emissions Factors'!$E$2:$F$12273,2,FALSE))</f>
        <v>48.271716814159298</v>
      </c>
      <c r="K4669" s="19" t="s">
        <v>5473</v>
      </c>
      <c r="L4669" s="19" t="s">
        <v>5474</v>
      </c>
      <c r="M4669" s="38">
        <f t="shared" si="74"/>
        <v>2610.9039587586394</v>
      </c>
      <c r="N4669" s="9" t="s">
        <v>5475</v>
      </c>
    </row>
    <row r="4670" spans="1:14">
      <c r="A4670" s="31" t="s">
        <v>2773</v>
      </c>
      <c r="B4670" s="31" t="s">
        <v>2717</v>
      </c>
      <c r="C4670" s="31" t="s">
        <v>143</v>
      </c>
      <c r="D4670" s="31" t="s">
        <v>2774</v>
      </c>
      <c r="E4670" s="31" t="s">
        <v>17</v>
      </c>
      <c r="F4670" s="31" t="s">
        <v>2718</v>
      </c>
      <c r="G4670" s="24">
        <f>IF(ISERROR(VLOOKUP(A4670,'2011 County-Level Acres Tilled'!$A$2:$F$3069,6,FALSE)),0,VLOOKUP(A4670,'2011 County-Level Acres Tilled'!$A$2:$F$3069,6,FALSE))</f>
        <v>5473.1018772953221</v>
      </c>
      <c r="H4670" s="32" t="s">
        <v>5474</v>
      </c>
      <c r="I4670" s="9" t="s">
        <v>5408</v>
      </c>
      <c r="J4670" s="36">
        <f>IF(ISERROR(VLOOKUP(A4670&amp;I4670,'County-level Emissions Factors'!$E$2:$F$12273,2,FALSE)),0,VLOOKUP(A4670&amp;I4670,'County-level Emissions Factors'!$E$2:$F$12273,2,FALSE))</f>
        <v>40.440863901268429</v>
      </c>
      <c r="K4670" s="19" t="s">
        <v>5473</v>
      </c>
      <c r="L4670" s="19" t="s">
        <v>5474</v>
      </c>
      <c r="M4670" s="38">
        <f t="shared" si="74"/>
        <v>110.66848406873842</v>
      </c>
      <c r="N4670" s="9" t="s">
        <v>5475</v>
      </c>
    </row>
    <row r="4671" spans="1:14">
      <c r="A4671" s="31" t="s">
        <v>2775</v>
      </c>
      <c r="B4671" s="31" t="s">
        <v>2717</v>
      </c>
      <c r="C4671" s="31" t="s">
        <v>146</v>
      </c>
      <c r="D4671" s="31" t="s">
        <v>2776</v>
      </c>
      <c r="E4671" s="31" t="s">
        <v>17</v>
      </c>
      <c r="F4671" s="31" t="s">
        <v>2718</v>
      </c>
      <c r="G4671" s="24">
        <f>IF(ISERROR(VLOOKUP(A4671,'2011 County-Level Acres Tilled'!$A$2:$F$3069,6,FALSE)),0,VLOOKUP(A4671,'2011 County-Level Acres Tilled'!$A$2:$F$3069,6,FALSE))</f>
        <v>224806.68466270735</v>
      </c>
      <c r="H4671" s="32" t="s">
        <v>5474</v>
      </c>
      <c r="I4671" s="9" t="s">
        <v>5408</v>
      </c>
      <c r="J4671" s="36">
        <f>IF(ISERROR(VLOOKUP(A4671&amp;I4671,'County-level Emissions Factors'!$E$2:$F$12273,2,FALSE)),0,VLOOKUP(A4671&amp;I4671,'County-level Emissions Factors'!$E$2:$F$12273,2,FALSE))</f>
        <v>27.525267412844578</v>
      </c>
      <c r="K4671" s="19" t="s">
        <v>5473</v>
      </c>
      <c r="L4671" s="19" t="s">
        <v>5474</v>
      </c>
      <c r="M4671" s="38">
        <f t="shared" si="74"/>
        <v>3093.9320557680226</v>
      </c>
      <c r="N4671" s="9" t="s">
        <v>5475</v>
      </c>
    </row>
    <row r="4672" spans="1:14">
      <c r="A4672" s="31" t="s">
        <v>2777</v>
      </c>
      <c r="B4672" s="31" t="s">
        <v>2717</v>
      </c>
      <c r="C4672" s="31" t="s">
        <v>149</v>
      </c>
      <c r="D4672" s="31" t="s">
        <v>383</v>
      </c>
      <c r="E4672" s="31" t="s">
        <v>17</v>
      </c>
      <c r="F4672" s="31" t="s">
        <v>2718</v>
      </c>
      <c r="G4672" s="24">
        <f>IF(ISERROR(VLOOKUP(A4672,'2011 County-Level Acres Tilled'!$A$2:$F$3069,6,FALSE)),0,VLOOKUP(A4672,'2011 County-Level Acres Tilled'!$A$2:$F$3069,6,FALSE))</f>
        <v>78723.431680223424</v>
      </c>
      <c r="H4672" s="32" t="s">
        <v>5474</v>
      </c>
      <c r="I4672" s="9" t="s">
        <v>5408</v>
      </c>
      <c r="J4672" s="36">
        <f>IF(ISERROR(VLOOKUP(A4672&amp;I4672,'County-level Emissions Factors'!$E$2:$F$12273,2,FALSE)),0,VLOOKUP(A4672&amp;I4672,'County-level Emissions Factors'!$E$2:$F$12273,2,FALSE))</f>
        <v>33.626591156382325</v>
      </c>
      <c r="K4672" s="19" t="s">
        <v>5473</v>
      </c>
      <c r="L4672" s="19" t="s">
        <v>5474</v>
      </c>
      <c r="M4672" s="38">
        <f t="shared" si="74"/>
        <v>1323.6003257691345</v>
      </c>
      <c r="N4672" s="9" t="s">
        <v>5475</v>
      </c>
    </row>
    <row r="4673" spans="1:14">
      <c r="A4673" s="31" t="s">
        <v>2778</v>
      </c>
      <c r="B4673" s="31" t="s">
        <v>2717</v>
      </c>
      <c r="C4673" s="31" t="s">
        <v>152</v>
      </c>
      <c r="D4673" s="31" t="s">
        <v>2779</v>
      </c>
      <c r="E4673" s="31" t="s">
        <v>17</v>
      </c>
      <c r="F4673" s="31" t="s">
        <v>2718</v>
      </c>
      <c r="G4673" s="24">
        <f>IF(ISERROR(VLOOKUP(A4673,'2011 County-Level Acres Tilled'!$A$2:$F$3069,6,FALSE)),0,VLOOKUP(A4673,'2011 County-Level Acres Tilled'!$A$2:$F$3069,6,FALSE))</f>
        <v>6981.6017706266211</v>
      </c>
      <c r="H4673" s="32" t="s">
        <v>5474</v>
      </c>
      <c r="I4673" s="9" t="s">
        <v>5408</v>
      </c>
      <c r="J4673" s="36">
        <f>IF(ISERROR(VLOOKUP(A4673&amp;I4673,'County-level Emissions Factors'!$E$2:$F$12273,2,FALSE)),0,VLOOKUP(A4673&amp;I4673,'County-level Emissions Factors'!$E$2:$F$12273,2,FALSE))</f>
        <v>9.4710280373831779</v>
      </c>
      <c r="K4673" s="19" t="s">
        <v>5473</v>
      </c>
      <c r="L4673" s="19" t="s">
        <v>5474</v>
      </c>
      <c r="M4673" s="38">
        <f t="shared" si="74"/>
        <v>33.061473057724385</v>
      </c>
      <c r="N4673" s="9" t="s">
        <v>5475</v>
      </c>
    </row>
    <row r="4674" spans="1:14">
      <c r="A4674" s="31" t="s">
        <v>2780</v>
      </c>
      <c r="B4674" s="31" t="s">
        <v>2717</v>
      </c>
      <c r="C4674" s="31" t="s">
        <v>155</v>
      </c>
      <c r="D4674" s="31" t="s">
        <v>2365</v>
      </c>
      <c r="E4674" s="31" t="s">
        <v>17</v>
      </c>
      <c r="F4674" s="31" t="s">
        <v>2718</v>
      </c>
      <c r="G4674" s="24">
        <f>IF(ISERROR(VLOOKUP(A4674,'2011 County-Level Acres Tilled'!$A$2:$F$3069,6,FALSE)),0,VLOOKUP(A4674,'2011 County-Level Acres Tilled'!$A$2:$F$3069,6,FALSE))</f>
        <v>488.52134901807767</v>
      </c>
      <c r="H4674" s="32" t="s">
        <v>5474</v>
      </c>
      <c r="I4674" s="9" t="s">
        <v>5408</v>
      </c>
      <c r="J4674" s="36">
        <f>IF(ISERROR(VLOOKUP(A4674&amp;I4674,'County-level Emissions Factors'!$E$2:$F$12273,2,FALSE)),0,VLOOKUP(A4674&amp;I4674,'County-level Emissions Factors'!$E$2:$F$12273,2,FALSE))</f>
        <v>39.420952380952372</v>
      </c>
      <c r="K4674" s="19" t="s">
        <v>5473</v>
      </c>
      <c r="L4674" s="19" t="s">
        <v>5474</v>
      </c>
      <c r="M4674" s="38">
        <f t="shared" si="74"/>
        <v>9.6289884183601266</v>
      </c>
      <c r="N4674" s="9" t="s">
        <v>5475</v>
      </c>
    </row>
    <row r="4675" spans="1:14">
      <c r="A4675" s="31" t="s">
        <v>2781</v>
      </c>
      <c r="B4675" s="31" t="s">
        <v>2717</v>
      </c>
      <c r="C4675" s="31" t="s">
        <v>158</v>
      </c>
      <c r="D4675" s="31" t="s">
        <v>123</v>
      </c>
      <c r="E4675" s="31" t="s">
        <v>17</v>
      </c>
      <c r="F4675" s="31" t="s">
        <v>2718</v>
      </c>
      <c r="G4675" s="24">
        <f>IF(ISERROR(VLOOKUP(A4675,'2011 County-Level Acres Tilled'!$A$2:$F$3069,6,FALSE)),0,VLOOKUP(A4675,'2011 County-Level Acres Tilled'!$A$2:$F$3069,6,FALSE))</f>
        <v>74142.44561679491</v>
      </c>
      <c r="H4675" s="32" t="s">
        <v>5474</v>
      </c>
      <c r="I4675" s="9" t="s">
        <v>5408</v>
      </c>
      <c r="J4675" s="36">
        <f>IF(ISERROR(VLOOKUP(A4675&amp;I4675,'County-level Emissions Factors'!$E$2:$F$12273,2,FALSE)),0,VLOOKUP(A4675&amp;I4675,'County-level Emissions Factors'!$E$2:$F$12273,2,FALSE))</f>
        <v>15.318679531656546</v>
      </c>
      <c r="K4675" s="19" t="s">
        <v>5473</v>
      </c>
      <c r="L4675" s="19" t="s">
        <v>5474</v>
      </c>
      <c r="M4675" s="38">
        <f t="shared" si="74"/>
        <v>567.88218204847738</v>
      </c>
      <c r="N4675" s="9" t="s">
        <v>5475</v>
      </c>
    </row>
    <row r="4676" spans="1:14">
      <c r="A4676" s="31" t="s">
        <v>2782</v>
      </c>
      <c r="B4676" s="31" t="s">
        <v>2717</v>
      </c>
      <c r="C4676" s="31" t="s">
        <v>161</v>
      </c>
      <c r="D4676" s="31" t="s">
        <v>999</v>
      </c>
      <c r="E4676" s="31" t="s">
        <v>17</v>
      </c>
      <c r="F4676" s="31" t="s">
        <v>2718</v>
      </c>
      <c r="G4676" s="24">
        <f>IF(ISERROR(VLOOKUP(A4676,'2011 County-Level Acres Tilled'!$A$2:$F$3069,6,FALSE)),0,VLOOKUP(A4676,'2011 County-Level Acres Tilled'!$A$2:$F$3069,6,FALSE))</f>
        <v>78467.569324891345</v>
      </c>
      <c r="H4676" s="32" t="s">
        <v>5474</v>
      </c>
      <c r="I4676" s="9" t="s">
        <v>5408</v>
      </c>
      <c r="J4676" s="36">
        <f>IF(ISERROR(VLOOKUP(A4676&amp;I4676,'County-level Emissions Factors'!$E$2:$F$12273,2,FALSE)),0,VLOOKUP(A4676&amp;I4676,'County-level Emissions Factors'!$E$2:$F$12273,2,FALSE))</f>
        <v>52.961486919536213</v>
      </c>
      <c r="K4676" s="19" t="s">
        <v>5473</v>
      </c>
      <c r="L4676" s="19" t="s">
        <v>5474</v>
      </c>
      <c r="M4676" s="38">
        <f t="shared" si="74"/>
        <v>2077.8795732040171</v>
      </c>
      <c r="N4676" s="9" t="s">
        <v>5475</v>
      </c>
    </row>
    <row r="4677" spans="1:14">
      <c r="A4677" s="31" t="s">
        <v>2783</v>
      </c>
      <c r="B4677" s="31" t="s">
        <v>2717</v>
      </c>
      <c r="C4677" s="31" t="s">
        <v>164</v>
      </c>
      <c r="D4677" s="31" t="s">
        <v>126</v>
      </c>
      <c r="E4677" s="31" t="s">
        <v>17</v>
      </c>
      <c r="F4677" s="31" t="s">
        <v>2718</v>
      </c>
      <c r="G4677" s="24">
        <f>IF(ISERROR(VLOOKUP(A4677,'2011 County-Level Acres Tilled'!$A$2:$F$3069,6,FALSE)),0,VLOOKUP(A4677,'2011 County-Level Acres Tilled'!$A$2:$F$3069,6,FALSE))</f>
        <v>14038.504192800261</v>
      </c>
      <c r="H4677" s="32" t="s">
        <v>5474</v>
      </c>
      <c r="I4677" s="9" t="s">
        <v>5408</v>
      </c>
      <c r="J4677" s="36">
        <f>IF(ISERROR(VLOOKUP(A4677&amp;I4677,'County-level Emissions Factors'!$E$2:$F$12273,2,FALSE)),0,VLOOKUP(A4677&amp;I4677,'County-level Emissions Factors'!$E$2:$F$12273,2,FALSE))</f>
        <v>33.333783783783787</v>
      </c>
      <c r="K4677" s="19" t="s">
        <v>5473</v>
      </c>
      <c r="L4677" s="19" t="s">
        <v>5474</v>
      </c>
      <c r="M4677" s="38">
        <f t="shared" si="74"/>
        <v>233.978231705273</v>
      </c>
      <c r="N4677" s="9" t="s">
        <v>5475</v>
      </c>
    </row>
    <row r="4678" spans="1:14">
      <c r="A4678" s="31" t="s">
        <v>2784</v>
      </c>
      <c r="B4678" s="31" t="s">
        <v>2717</v>
      </c>
      <c r="C4678" s="31" t="s">
        <v>167</v>
      </c>
      <c r="D4678" s="31" t="s">
        <v>391</v>
      </c>
      <c r="E4678" s="31" t="s">
        <v>17</v>
      </c>
      <c r="F4678" s="31" t="s">
        <v>2718</v>
      </c>
      <c r="G4678" s="24">
        <f>IF(ISERROR(VLOOKUP(A4678,'2011 County-Level Acres Tilled'!$A$2:$F$3069,6,FALSE)),0,VLOOKUP(A4678,'2011 County-Level Acres Tilled'!$A$2:$F$3069,6,FALSE))</f>
        <v>106790.61498193668</v>
      </c>
      <c r="H4678" s="32" t="s">
        <v>5474</v>
      </c>
      <c r="I4678" s="9" t="s">
        <v>5408</v>
      </c>
      <c r="J4678" s="36">
        <f>IF(ISERROR(VLOOKUP(A4678&amp;I4678,'County-level Emissions Factors'!$E$2:$F$12273,2,FALSE)),0,VLOOKUP(A4678&amp;I4678,'County-level Emissions Factors'!$E$2:$F$12273,2,FALSE))</f>
        <v>33.722866135202878</v>
      </c>
      <c r="K4678" s="19" t="s">
        <v>5473</v>
      </c>
      <c r="L4678" s="19" t="s">
        <v>5474</v>
      </c>
      <c r="M4678" s="38">
        <f t="shared" si="74"/>
        <v>1800.642806765921</v>
      </c>
      <c r="N4678" s="9" t="s">
        <v>5475</v>
      </c>
    </row>
    <row r="4679" spans="1:14">
      <c r="A4679" s="31" t="s">
        <v>2785</v>
      </c>
      <c r="B4679" s="31" t="s">
        <v>2717</v>
      </c>
      <c r="C4679" s="31" t="s">
        <v>170</v>
      </c>
      <c r="D4679" s="31" t="s">
        <v>1373</v>
      </c>
      <c r="E4679" s="31" t="s">
        <v>17</v>
      </c>
      <c r="F4679" s="31" t="s">
        <v>2718</v>
      </c>
      <c r="G4679" s="24">
        <f>IF(ISERROR(VLOOKUP(A4679,'2011 County-Level Acres Tilled'!$A$2:$F$3069,6,FALSE)),0,VLOOKUP(A4679,'2011 County-Level Acres Tilled'!$A$2:$F$3069,6,FALSE))</f>
        <v>118679.22213843382</v>
      </c>
      <c r="H4679" s="32" t="s">
        <v>5474</v>
      </c>
      <c r="I4679" s="9" t="s">
        <v>5408</v>
      </c>
      <c r="J4679" s="36">
        <f>IF(ISERROR(VLOOKUP(A4679&amp;I4679,'County-level Emissions Factors'!$E$2:$F$12273,2,FALSE)),0,VLOOKUP(A4679&amp;I4679,'County-level Emissions Factors'!$E$2:$F$12273,2,FALSE))</f>
        <v>31.613498356908131</v>
      </c>
      <c r="K4679" s="19" t="s">
        <v>5473</v>
      </c>
      <c r="L4679" s="19" t="s">
        <v>5474</v>
      </c>
      <c r="M4679" s="38">
        <f t="shared" ref="M4679:M4742" si="75">G4679*J4679/2000</f>
        <v>1875.9326970362563</v>
      </c>
      <c r="N4679" s="9" t="s">
        <v>5475</v>
      </c>
    </row>
    <row r="4680" spans="1:14">
      <c r="A4680" s="31" t="s">
        <v>2786</v>
      </c>
      <c r="B4680" s="31" t="s">
        <v>2717</v>
      </c>
      <c r="C4680" s="31" t="s">
        <v>173</v>
      </c>
      <c r="D4680" s="31" t="s">
        <v>2787</v>
      </c>
      <c r="E4680" s="31" t="s">
        <v>17</v>
      </c>
      <c r="F4680" s="31" t="s">
        <v>2718</v>
      </c>
      <c r="G4680" s="24">
        <f>IF(ISERROR(VLOOKUP(A4680,'2011 County-Level Acres Tilled'!$A$2:$F$3069,6,FALSE)),0,VLOOKUP(A4680,'2011 County-Level Acres Tilled'!$A$2:$F$3069,6,FALSE))</f>
        <v>12770.013120521104</v>
      </c>
      <c r="H4680" s="32" t="s">
        <v>5474</v>
      </c>
      <c r="I4680" s="9" t="s">
        <v>5408</v>
      </c>
      <c r="J4680" s="36">
        <f>IF(ISERROR(VLOOKUP(A4680&amp;I4680,'County-level Emissions Factors'!$E$2:$F$12273,2,FALSE)),0,VLOOKUP(A4680&amp;I4680,'County-level Emissions Factors'!$E$2:$F$12273,2,FALSE))</f>
        <v>23.9727969074379</v>
      </c>
      <c r="K4680" s="19" t="s">
        <v>5473</v>
      </c>
      <c r="L4680" s="19" t="s">
        <v>5474</v>
      </c>
      <c r="M4680" s="38">
        <f t="shared" si="75"/>
        <v>153.06646552178483</v>
      </c>
      <c r="N4680" s="9" t="s">
        <v>5475</v>
      </c>
    </row>
    <row r="4681" spans="1:14">
      <c r="A4681" s="31" t="s">
        <v>2788</v>
      </c>
      <c r="B4681" s="31" t="s">
        <v>2717</v>
      </c>
      <c r="C4681" s="31" t="s">
        <v>176</v>
      </c>
      <c r="D4681" s="31" t="s">
        <v>393</v>
      </c>
      <c r="E4681" s="31" t="s">
        <v>17</v>
      </c>
      <c r="F4681" s="31" t="s">
        <v>2718</v>
      </c>
      <c r="G4681" s="24">
        <f>IF(ISERROR(VLOOKUP(A4681,'2011 County-Level Acres Tilled'!$A$2:$F$3069,6,FALSE)),0,VLOOKUP(A4681,'2011 County-Level Acres Tilled'!$A$2:$F$3069,6,FALSE))</f>
        <v>194491.46319221973</v>
      </c>
      <c r="H4681" s="32" t="s">
        <v>5474</v>
      </c>
      <c r="I4681" s="9" t="s">
        <v>5408</v>
      </c>
      <c r="J4681" s="36">
        <f>IF(ISERROR(VLOOKUP(A4681&amp;I4681,'County-level Emissions Factors'!$E$2:$F$12273,2,FALSE)),0,VLOOKUP(A4681&amp;I4681,'County-level Emissions Factors'!$E$2:$F$12273,2,FALSE))</f>
        <v>26.891955678670357</v>
      </c>
      <c r="K4681" s="19" t="s">
        <v>5473</v>
      </c>
      <c r="L4681" s="19" t="s">
        <v>5474</v>
      </c>
      <c r="M4681" s="38">
        <f t="shared" si="75"/>
        <v>2615.1279040224599</v>
      </c>
      <c r="N4681" s="9" t="s">
        <v>5475</v>
      </c>
    </row>
    <row r="4682" spans="1:14">
      <c r="A4682" s="31" t="s">
        <v>2789</v>
      </c>
      <c r="B4682" s="31" t="s">
        <v>2717</v>
      </c>
      <c r="C4682" s="31" t="s">
        <v>179</v>
      </c>
      <c r="D4682" s="31" t="s">
        <v>135</v>
      </c>
      <c r="E4682" s="31" t="s">
        <v>17</v>
      </c>
      <c r="F4682" s="31" t="s">
        <v>2718</v>
      </c>
      <c r="G4682" s="24">
        <f>IF(ISERROR(VLOOKUP(A4682,'2011 County-Level Acres Tilled'!$A$2:$F$3069,6,FALSE)),0,VLOOKUP(A4682,'2011 County-Level Acres Tilled'!$A$2:$F$3069,6,FALSE))</f>
        <v>23242.369471271439</v>
      </c>
      <c r="H4682" s="32" t="s">
        <v>5474</v>
      </c>
      <c r="I4682" s="9" t="s">
        <v>5408</v>
      </c>
      <c r="J4682" s="36">
        <f>IF(ISERROR(VLOOKUP(A4682&amp;I4682,'County-level Emissions Factors'!$E$2:$F$12273,2,FALSE)),0,VLOOKUP(A4682&amp;I4682,'County-level Emissions Factors'!$E$2:$F$12273,2,FALSE))</f>
        <v>32.099941348973609</v>
      </c>
      <c r="K4682" s="19" t="s">
        <v>5473</v>
      </c>
      <c r="L4682" s="19" t="s">
        <v>5474</v>
      </c>
      <c r="M4682" s="38">
        <f t="shared" si="75"/>
        <v>373.03934841949393</v>
      </c>
      <c r="N4682" s="9" t="s">
        <v>5475</v>
      </c>
    </row>
    <row r="4683" spans="1:14">
      <c r="A4683" s="31" t="s">
        <v>2790</v>
      </c>
      <c r="B4683" s="31" t="s">
        <v>2717</v>
      </c>
      <c r="C4683" s="31" t="s">
        <v>182</v>
      </c>
      <c r="D4683" s="31" t="s">
        <v>1274</v>
      </c>
      <c r="E4683" s="31" t="s">
        <v>17</v>
      </c>
      <c r="F4683" s="31" t="s">
        <v>2718</v>
      </c>
      <c r="G4683" s="24">
        <f>IF(ISERROR(VLOOKUP(A4683,'2011 County-Level Acres Tilled'!$A$2:$F$3069,6,FALSE)),0,VLOOKUP(A4683,'2011 County-Level Acres Tilled'!$A$2:$F$3069,6,FALSE))</f>
        <v>140513.05108909911</v>
      </c>
      <c r="H4683" s="32" t="s">
        <v>5474</v>
      </c>
      <c r="I4683" s="9" t="s">
        <v>5408</v>
      </c>
      <c r="J4683" s="36">
        <f>IF(ISERROR(VLOOKUP(A4683&amp;I4683,'County-level Emissions Factors'!$E$2:$F$12273,2,FALSE)),0,VLOOKUP(A4683&amp;I4683,'County-level Emissions Factors'!$E$2:$F$12273,2,FALSE))</f>
        <v>28.337681343378307</v>
      </c>
      <c r="K4683" s="19" t="s">
        <v>5473</v>
      </c>
      <c r="L4683" s="19" t="s">
        <v>5474</v>
      </c>
      <c r="M4683" s="38">
        <f t="shared" si="75"/>
        <v>1990.9070331743635</v>
      </c>
      <c r="N4683" s="9" t="s">
        <v>5475</v>
      </c>
    </row>
    <row r="4684" spans="1:14">
      <c r="A4684" s="31" t="s">
        <v>2791</v>
      </c>
      <c r="B4684" s="31" t="s">
        <v>2717</v>
      </c>
      <c r="C4684" s="31" t="s">
        <v>185</v>
      </c>
      <c r="D4684" s="31" t="s">
        <v>397</v>
      </c>
      <c r="E4684" s="31" t="s">
        <v>17</v>
      </c>
      <c r="F4684" s="31" t="s">
        <v>2718</v>
      </c>
      <c r="G4684" s="24">
        <f>IF(ISERROR(VLOOKUP(A4684,'2011 County-Level Acres Tilled'!$A$2:$F$3069,6,FALSE)),0,VLOOKUP(A4684,'2011 County-Level Acres Tilled'!$A$2:$F$3069,6,FALSE))</f>
        <v>124748.50855876206</v>
      </c>
      <c r="H4684" s="32" t="s">
        <v>5474</v>
      </c>
      <c r="I4684" s="9" t="s">
        <v>5408</v>
      </c>
      <c r="J4684" s="36">
        <f>IF(ISERROR(VLOOKUP(A4684&amp;I4684,'County-level Emissions Factors'!$E$2:$F$12273,2,FALSE)),0,VLOOKUP(A4684&amp;I4684,'County-level Emissions Factors'!$E$2:$F$12273,2,FALSE))</f>
        <v>43.946012714516293</v>
      </c>
      <c r="K4684" s="19" t="s">
        <v>5473</v>
      </c>
      <c r="L4684" s="19" t="s">
        <v>5474</v>
      </c>
      <c r="M4684" s="38">
        <f t="shared" si="75"/>
        <v>2741.0997716201509</v>
      </c>
      <c r="N4684" s="9" t="s">
        <v>5475</v>
      </c>
    </row>
    <row r="4685" spans="1:14">
      <c r="A4685" s="31" t="s">
        <v>2792</v>
      </c>
      <c r="B4685" s="31" t="s">
        <v>2717</v>
      </c>
      <c r="C4685" s="31" t="s">
        <v>188</v>
      </c>
      <c r="D4685" s="31" t="s">
        <v>1673</v>
      </c>
      <c r="E4685" s="31" t="s">
        <v>17</v>
      </c>
      <c r="F4685" s="31" t="s">
        <v>2718</v>
      </c>
      <c r="G4685" s="24">
        <f>IF(ISERROR(VLOOKUP(A4685,'2011 County-Level Acres Tilled'!$A$2:$F$3069,6,FALSE)),0,VLOOKUP(A4685,'2011 County-Level Acres Tilled'!$A$2:$F$3069,6,FALSE))</f>
        <v>77047.173460484119</v>
      </c>
      <c r="H4685" s="32" t="s">
        <v>5474</v>
      </c>
      <c r="I4685" s="9" t="s">
        <v>5408</v>
      </c>
      <c r="J4685" s="36">
        <f>IF(ISERROR(VLOOKUP(A4685&amp;I4685,'County-level Emissions Factors'!$E$2:$F$12273,2,FALSE)),0,VLOOKUP(A4685&amp;I4685,'County-level Emissions Factors'!$E$2:$F$12273,2,FALSE))</f>
        <v>41.00820685482811</v>
      </c>
      <c r="K4685" s="19" t="s">
        <v>5473</v>
      </c>
      <c r="L4685" s="19" t="s">
        <v>5474</v>
      </c>
      <c r="M4685" s="38">
        <f t="shared" si="75"/>
        <v>1579.7832134236778</v>
      </c>
      <c r="N4685" s="9" t="s">
        <v>5475</v>
      </c>
    </row>
    <row r="4686" spans="1:14">
      <c r="A4686" s="31" t="s">
        <v>2793</v>
      </c>
      <c r="B4686" s="31" t="s">
        <v>2717</v>
      </c>
      <c r="C4686" s="31" t="s">
        <v>191</v>
      </c>
      <c r="D4686" s="31" t="s">
        <v>1380</v>
      </c>
      <c r="E4686" s="31" t="s">
        <v>17</v>
      </c>
      <c r="F4686" s="31" t="s">
        <v>2718</v>
      </c>
      <c r="G4686" s="24">
        <f>IF(ISERROR(VLOOKUP(A4686,'2011 County-Level Acres Tilled'!$A$2:$F$3069,6,FALSE)),0,VLOOKUP(A4686,'2011 County-Level Acres Tilled'!$A$2:$F$3069,6,FALSE))</f>
        <v>152738.69297349345</v>
      </c>
      <c r="H4686" s="32" t="s">
        <v>5474</v>
      </c>
      <c r="I4686" s="9" t="s">
        <v>5408</v>
      </c>
      <c r="J4686" s="36">
        <f>IF(ISERROR(VLOOKUP(A4686&amp;I4686,'County-level Emissions Factors'!$E$2:$F$12273,2,FALSE)),0,VLOOKUP(A4686&amp;I4686,'County-level Emissions Factors'!$E$2:$F$12273,2,FALSE))</f>
        <v>52.726670182497685</v>
      </c>
      <c r="K4686" s="19" t="s">
        <v>5473</v>
      </c>
      <c r="L4686" s="19" t="s">
        <v>5474</v>
      </c>
      <c r="M4686" s="38">
        <f t="shared" si="75"/>
        <v>4026.701344259583</v>
      </c>
      <c r="N4686" s="9" t="s">
        <v>5475</v>
      </c>
    </row>
    <row r="4687" spans="1:14">
      <c r="A4687" s="31" t="s">
        <v>2794</v>
      </c>
      <c r="B4687" s="31" t="s">
        <v>2717</v>
      </c>
      <c r="C4687" s="31" t="s">
        <v>194</v>
      </c>
      <c r="D4687" s="31" t="s">
        <v>2795</v>
      </c>
      <c r="E4687" s="31" t="s">
        <v>17</v>
      </c>
      <c r="F4687" s="31" t="s">
        <v>2718</v>
      </c>
      <c r="G4687" s="24">
        <f>IF(ISERROR(VLOOKUP(A4687,'2011 County-Level Acres Tilled'!$A$2:$F$3069,6,FALSE)),0,VLOOKUP(A4687,'2011 County-Level Acres Tilled'!$A$2:$F$3069,6,FALSE))</f>
        <v>3249.5621128062667</v>
      </c>
      <c r="H4687" s="32" t="s">
        <v>5474</v>
      </c>
      <c r="I4687" s="9" t="s">
        <v>5408</v>
      </c>
      <c r="J4687" s="36">
        <f>IF(ISERROR(VLOOKUP(A4687&amp;I4687,'County-level Emissions Factors'!$E$2:$F$12273,2,FALSE)),0,VLOOKUP(A4687&amp;I4687,'County-level Emissions Factors'!$E$2:$F$12273,2,FALSE))</f>
        <v>28.750471063257066</v>
      </c>
      <c r="K4687" s="19" t="s">
        <v>5473</v>
      </c>
      <c r="L4687" s="19" t="s">
        <v>5474</v>
      </c>
      <c r="M4687" s="38">
        <f t="shared" si="75"/>
        <v>46.713220746246527</v>
      </c>
      <c r="N4687" s="9" t="s">
        <v>5475</v>
      </c>
    </row>
    <row r="4688" spans="1:14">
      <c r="A4688" s="31" t="s">
        <v>2796</v>
      </c>
      <c r="B4688" s="31" t="s">
        <v>2717</v>
      </c>
      <c r="C4688" s="31" t="s">
        <v>197</v>
      </c>
      <c r="D4688" s="31" t="s">
        <v>147</v>
      </c>
      <c r="E4688" s="31" t="s">
        <v>17</v>
      </c>
      <c r="F4688" s="31" t="s">
        <v>2718</v>
      </c>
      <c r="G4688" s="24">
        <f>IF(ISERROR(VLOOKUP(A4688,'2011 County-Level Acres Tilled'!$A$2:$F$3069,6,FALSE)),0,VLOOKUP(A4688,'2011 County-Level Acres Tilled'!$A$2:$F$3069,6,FALSE))</f>
        <v>107555.98262154465</v>
      </c>
      <c r="H4688" s="32" t="s">
        <v>5474</v>
      </c>
      <c r="I4688" s="9" t="s">
        <v>5408</v>
      </c>
      <c r="J4688" s="36">
        <f>IF(ISERROR(VLOOKUP(A4688&amp;I4688,'County-level Emissions Factors'!$E$2:$F$12273,2,FALSE)),0,VLOOKUP(A4688&amp;I4688,'County-level Emissions Factors'!$E$2:$F$12273,2,FALSE))</f>
        <v>47.280060968725309</v>
      </c>
      <c r="K4688" s="19" t="s">
        <v>5473</v>
      </c>
      <c r="L4688" s="19" t="s">
        <v>5474</v>
      </c>
      <c r="M4688" s="38">
        <f t="shared" si="75"/>
        <v>2542.6267079488957</v>
      </c>
      <c r="N4688" s="9" t="s">
        <v>5475</v>
      </c>
    </row>
    <row r="4689" spans="1:14">
      <c r="A4689" s="31" t="s">
        <v>2797</v>
      </c>
      <c r="B4689" s="31" t="s">
        <v>2717</v>
      </c>
      <c r="C4689" s="31" t="s">
        <v>200</v>
      </c>
      <c r="D4689" s="31" t="s">
        <v>150</v>
      </c>
      <c r="E4689" s="31" t="s">
        <v>17</v>
      </c>
      <c r="F4689" s="31" t="s">
        <v>2718</v>
      </c>
      <c r="G4689" s="24">
        <f>IF(ISERROR(VLOOKUP(A4689,'2011 County-Level Acres Tilled'!$A$2:$F$3069,6,FALSE)),0,VLOOKUP(A4689,'2011 County-Level Acres Tilled'!$A$2:$F$3069,6,FALSE))</f>
        <v>2503.1036951687101</v>
      </c>
      <c r="H4689" s="32" t="s">
        <v>5474</v>
      </c>
      <c r="I4689" s="9" t="s">
        <v>5408</v>
      </c>
      <c r="J4689" s="36">
        <f>IF(ISERROR(VLOOKUP(A4689&amp;I4689,'County-level Emissions Factors'!$E$2:$F$12273,2,FALSE)),0,VLOOKUP(A4689&amp;I4689,'County-level Emissions Factors'!$E$2:$F$12273,2,FALSE))</f>
        <v>23.073061071562382</v>
      </c>
      <c r="K4689" s="19" t="s">
        <v>5473</v>
      </c>
      <c r="L4689" s="19" t="s">
        <v>5474</v>
      </c>
      <c r="M4689" s="38">
        <f t="shared" si="75"/>
        <v>28.877132213540555</v>
      </c>
      <c r="N4689" s="9" t="s">
        <v>5475</v>
      </c>
    </row>
    <row r="4690" spans="1:14">
      <c r="A4690" s="31" t="s">
        <v>2798</v>
      </c>
      <c r="B4690" s="31" t="s">
        <v>2717</v>
      </c>
      <c r="C4690" s="31" t="s">
        <v>203</v>
      </c>
      <c r="D4690" s="31" t="s">
        <v>2799</v>
      </c>
      <c r="E4690" s="31" t="s">
        <v>17</v>
      </c>
      <c r="F4690" s="31" t="s">
        <v>2718</v>
      </c>
      <c r="G4690" s="24">
        <f>IF(ISERROR(VLOOKUP(A4690,'2011 County-Level Acres Tilled'!$A$2:$F$3069,6,FALSE)),0,VLOOKUP(A4690,'2011 County-Level Acres Tilled'!$A$2:$F$3069,6,FALSE))</f>
        <v>23683.117237154791</v>
      </c>
      <c r="H4690" s="32" t="s">
        <v>5474</v>
      </c>
      <c r="I4690" s="9" t="s">
        <v>5408</v>
      </c>
      <c r="J4690" s="36">
        <f>IF(ISERROR(VLOOKUP(A4690&amp;I4690,'County-level Emissions Factors'!$E$2:$F$12273,2,FALSE)),0,VLOOKUP(A4690&amp;I4690,'County-level Emissions Factors'!$E$2:$F$12273,2,FALSE))</f>
        <v>18.290778363013125</v>
      </c>
      <c r="K4690" s="19" t="s">
        <v>5473</v>
      </c>
      <c r="L4690" s="19" t="s">
        <v>5474</v>
      </c>
      <c r="M4690" s="38">
        <f t="shared" si="75"/>
        <v>216.591324165027</v>
      </c>
      <c r="N4690" s="9" t="s">
        <v>5475</v>
      </c>
    </row>
    <row r="4691" spans="1:14">
      <c r="A4691" s="31" t="s">
        <v>2800</v>
      </c>
      <c r="B4691" s="31" t="s">
        <v>2717</v>
      </c>
      <c r="C4691" s="31" t="s">
        <v>206</v>
      </c>
      <c r="D4691" s="31" t="s">
        <v>156</v>
      </c>
      <c r="E4691" s="31" t="s">
        <v>17</v>
      </c>
      <c r="F4691" s="31" t="s">
        <v>2718</v>
      </c>
      <c r="G4691" s="24">
        <f>IF(ISERROR(VLOOKUP(A4691,'2011 County-Level Acres Tilled'!$A$2:$F$3069,6,FALSE)),0,VLOOKUP(A4691,'2011 County-Level Acres Tilled'!$A$2:$F$3069,6,FALSE))</f>
        <v>139685.59354402765</v>
      </c>
      <c r="H4691" s="32" t="s">
        <v>5474</v>
      </c>
      <c r="I4691" s="9" t="s">
        <v>5408</v>
      </c>
      <c r="J4691" s="36">
        <f>IF(ISERROR(VLOOKUP(A4691&amp;I4691,'County-level Emissions Factors'!$E$2:$F$12273,2,FALSE)),0,VLOOKUP(A4691&amp;I4691,'County-level Emissions Factors'!$E$2:$F$12273,2,FALSE))</f>
        <v>51.282961854899028</v>
      </c>
      <c r="K4691" s="19" t="s">
        <v>5473</v>
      </c>
      <c r="L4691" s="19" t="s">
        <v>5474</v>
      </c>
      <c r="M4691" s="38">
        <f t="shared" si="75"/>
        <v>3581.74548269865</v>
      </c>
      <c r="N4691" s="9" t="s">
        <v>5475</v>
      </c>
    </row>
    <row r="4692" spans="1:14">
      <c r="A4692" s="31" t="s">
        <v>2801</v>
      </c>
      <c r="B4692" s="31" t="s">
        <v>2717</v>
      </c>
      <c r="C4692" s="31" t="s">
        <v>209</v>
      </c>
      <c r="D4692" s="31" t="s">
        <v>1401</v>
      </c>
      <c r="E4692" s="31" t="s">
        <v>17</v>
      </c>
      <c r="F4692" s="31" t="s">
        <v>2718</v>
      </c>
      <c r="G4692" s="24">
        <f>IF(ISERROR(VLOOKUP(A4692,'2011 County-Level Acres Tilled'!$A$2:$F$3069,6,FALSE)),0,VLOOKUP(A4692,'2011 County-Level Acres Tilled'!$A$2:$F$3069,6,FALSE))</f>
        <v>47814.209475468357</v>
      </c>
      <c r="H4692" s="32" t="s">
        <v>5474</v>
      </c>
      <c r="I4692" s="9" t="s">
        <v>5408</v>
      </c>
      <c r="J4692" s="36">
        <f>IF(ISERROR(VLOOKUP(A4692&amp;I4692,'County-level Emissions Factors'!$E$2:$F$12273,2,FALSE)),0,VLOOKUP(A4692&amp;I4692,'County-level Emissions Factors'!$E$2:$F$12273,2,FALSE))</f>
        <v>41.432575928009001</v>
      </c>
      <c r="K4692" s="19" t="s">
        <v>5473</v>
      </c>
      <c r="L4692" s="19" t="s">
        <v>5474</v>
      </c>
      <c r="M4692" s="38">
        <f t="shared" si="75"/>
        <v>990.53293226503513</v>
      </c>
      <c r="N4692" s="9" t="s">
        <v>5475</v>
      </c>
    </row>
    <row r="4693" spans="1:14">
      <c r="A4693" s="31" t="s">
        <v>2802</v>
      </c>
      <c r="B4693" s="31" t="s">
        <v>2717</v>
      </c>
      <c r="C4693" s="31" t="s">
        <v>212</v>
      </c>
      <c r="D4693" s="31" t="s">
        <v>407</v>
      </c>
      <c r="E4693" s="31" t="s">
        <v>17</v>
      </c>
      <c r="F4693" s="31" t="s">
        <v>2718</v>
      </c>
      <c r="G4693" s="24">
        <f>IF(ISERROR(VLOOKUP(A4693,'2011 County-Level Acres Tilled'!$A$2:$F$3069,6,FALSE)),0,VLOOKUP(A4693,'2011 County-Level Acres Tilled'!$A$2:$F$3069,6,FALSE))</f>
        <v>5263.3741894575533</v>
      </c>
      <c r="H4693" s="32" t="s">
        <v>5474</v>
      </c>
      <c r="I4693" s="9" t="s">
        <v>5408</v>
      </c>
      <c r="J4693" s="36">
        <f>IF(ISERROR(VLOOKUP(A4693&amp;I4693,'County-level Emissions Factors'!$E$2:$F$12273,2,FALSE)),0,VLOOKUP(A4693&amp;I4693,'County-level Emissions Factors'!$E$2:$F$12273,2,FALSE))</f>
        <v>50.947819314641741</v>
      </c>
      <c r="K4693" s="19" t="s">
        <v>5473</v>
      </c>
      <c r="L4693" s="19" t="s">
        <v>5474</v>
      </c>
      <c r="M4693" s="38">
        <f t="shared" si="75"/>
        <v>134.07871859491615</v>
      </c>
      <c r="N4693" s="9" t="s">
        <v>5475</v>
      </c>
    </row>
    <row r="4694" spans="1:14">
      <c r="A4694" s="31" t="s">
        <v>2803</v>
      </c>
      <c r="B4694" s="31" t="s">
        <v>2717</v>
      </c>
      <c r="C4694" s="31" t="s">
        <v>215</v>
      </c>
      <c r="D4694" s="31" t="s">
        <v>409</v>
      </c>
      <c r="E4694" s="31" t="s">
        <v>17</v>
      </c>
      <c r="F4694" s="31" t="s">
        <v>2718</v>
      </c>
      <c r="G4694" s="24">
        <f>IF(ISERROR(VLOOKUP(A4694,'2011 County-Level Acres Tilled'!$A$2:$F$3069,6,FALSE)),0,VLOOKUP(A4694,'2011 County-Level Acres Tilled'!$A$2:$F$3069,6,FALSE))</f>
        <v>289920.24874805746</v>
      </c>
      <c r="H4694" s="32" t="s">
        <v>5474</v>
      </c>
      <c r="I4694" s="9" t="s">
        <v>5408</v>
      </c>
      <c r="J4694" s="36">
        <f>IF(ISERROR(VLOOKUP(A4694&amp;I4694,'County-level Emissions Factors'!$E$2:$F$12273,2,FALSE)),0,VLOOKUP(A4694&amp;I4694,'County-level Emissions Factors'!$E$2:$F$12273,2,FALSE))</f>
        <v>36.492233317218727</v>
      </c>
      <c r="K4694" s="19" t="s">
        <v>5473</v>
      </c>
      <c r="L4694" s="19" t="s">
        <v>5474</v>
      </c>
      <c r="M4694" s="38">
        <f t="shared" si="75"/>
        <v>5289.9186803501016</v>
      </c>
      <c r="N4694" s="9" t="s">
        <v>5475</v>
      </c>
    </row>
    <row r="4695" spans="1:14">
      <c r="A4695" s="31" t="s">
        <v>2804</v>
      </c>
      <c r="B4695" s="31" t="s">
        <v>2717</v>
      </c>
      <c r="C4695" s="31" t="s">
        <v>446</v>
      </c>
      <c r="D4695" s="31" t="s">
        <v>2805</v>
      </c>
      <c r="E4695" s="31" t="s">
        <v>17</v>
      </c>
      <c r="F4695" s="31" t="s">
        <v>2718</v>
      </c>
      <c r="G4695" s="24">
        <f>IF(ISERROR(VLOOKUP(A4695,'2011 County-Level Acres Tilled'!$A$2:$F$3069,6,FALSE)),0,VLOOKUP(A4695,'2011 County-Level Acres Tilled'!$A$2:$F$3069,6,FALSE))</f>
        <v>36609.820629895861</v>
      </c>
      <c r="H4695" s="32" t="s">
        <v>5474</v>
      </c>
      <c r="I4695" s="9" t="s">
        <v>5408</v>
      </c>
      <c r="J4695" s="36">
        <f>IF(ISERROR(VLOOKUP(A4695&amp;I4695,'County-level Emissions Factors'!$E$2:$F$12273,2,FALSE)),0,VLOOKUP(A4695&amp;I4695,'County-level Emissions Factors'!$E$2:$F$12273,2,FALSE))</f>
        <v>43.326167720711268</v>
      </c>
      <c r="K4695" s="19" t="s">
        <v>5473</v>
      </c>
      <c r="L4695" s="19" t="s">
        <v>5474</v>
      </c>
      <c r="M4695" s="38">
        <f t="shared" si="75"/>
        <v>793.08161441801178</v>
      </c>
      <c r="N4695" s="9" t="s">
        <v>5475</v>
      </c>
    </row>
    <row r="4696" spans="1:14">
      <c r="A4696" s="31" t="s">
        <v>2806</v>
      </c>
      <c r="B4696" s="31" t="s">
        <v>2717</v>
      </c>
      <c r="C4696" s="31" t="s">
        <v>449</v>
      </c>
      <c r="D4696" s="31" t="s">
        <v>165</v>
      </c>
      <c r="E4696" s="31" t="s">
        <v>17</v>
      </c>
      <c r="F4696" s="31" t="s">
        <v>2718</v>
      </c>
      <c r="G4696" s="24">
        <f>IF(ISERROR(VLOOKUP(A4696,'2011 County-Level Acres Tilled'!$A$2:$F$3069,6,FALSE)),0,VLOOKUP(A4696,'2011 County-Level Acres Tilled'!$A$2:$F$3069,6,FALSE))</f>
        <v>141675.27295984799</v>
      </c>
      <c r="H4696" s="32" t="s">
        <v>5474</v>
      </c>
      <c r="I4696" s="9" t="s">
        <v>5408</v>
      </c>
      <c r="J4696" s="36">
        <f>IF(ISERROR(VLOOKUP(A4696&amp;I4696,'County-level Emissions Factors'!$E$2:$F$12273,2,FALSE)),0,VLOOKUP(A4696&amp;I4696,'County-level Emissions Factors'!$E$2:$F$12273,2,FALSE))</f>
        <v>34.47281006071119</v>
      </c>
      <c r="K4696" s="19" t="s">
        <v>5473</v>
      </c>
      <c r="L4696" s="19" t="s">
        <v>5474</v>
      </c>
      <c r="M4696" s="38">
        <f t="shared" si="75"/>
        <v>2441.9723875221262</v>
      </c>
      <c r="N4696" s="9" t="s">
        <v>5475</v>
      </c>
    </row>
    <row r="4697" spans="1:14">
      <c r="A4697" s="31" t="s">
        <v>2807</v>
      </c>
      <c r="B4697" s="31" t="s">
        <v>2717</v>
      </c>
      <c r="C4697" s="31" t="s">
        <v>452</v>
      </c>
      <c r="D4697" s="31" t="s">
        <v>168</v>
      </c>
      <c r="E4697" s="31" t="s">
        <v>17</v>
      </c>
      <c r="F4697" s="31" t="s">
        <v>2718</v>
      </c>
      <c r="G4697" s="24">
        <f>IF(ISERROR(VLOOKUP(A4697,'2011 County-Level Acres Tilled'!$A$2:$F$3069,6,FALSE)),0,VLOOKUP(A4697,'2011 County-Level Acres Tilled'!$A$2:$F$3069,6,FALSE))</f>
        <v>142570.37391525935</v>
      </c>
      <c r="H4697" s="32" t="s">
        <v>5474</v>
      </c>
      <c r="I4697" s="9" t="s">
        <v>5408</v>
      </c>
      <c r="J4697" s="36">
        <f>IF(ISERROR(VLOOKUP(A4697&amp;I4697,'County-level Emissions Factors'!$E$2:$F$12273,2,FALSE)),0,VLOOKUP(A4697&amp;I4697,'County-level Emissions Factors'!$E$2:$F$12273,2,FALSE))</f>
        <v>20.607070707070712</v>
      </c>
      <c r="K4697" s="19" t="s">
        <v>5473</v>
      </c>
      <c r="L4697" s="19" t="s">
        <v>5474</v>
      </c>
      <c r="M4697" s="38">
        <f t="shared" si="75"/>
        <v>1468.9788880026297</v>
      </c>
      <c r="N4697" s="9" t="s">
        <v>5475</v>
      </c>
    </row>
    <row r="4698" spans="1:14">
      <c r="A4698" s="31" t="s">
        <v>2808</v>
      </c>
      <c r="B4698" s="31" t="s">
        <v>2717</v>
      </c>
      <c r="C4698" s="31" t="s">
        <v>455</v>
      </c>
      <c r="D4698" s="31" t="s">
        <v>171</v>
      </c>
      <c r="E4698" s="31" t="s">
        <v>17</v>
      </c>
      <c r="F4698" s="31" t="s">
        <v>2718</v>
      </c>
      <c r="G4698" s="24">
        <f>IF(ISERROR(VLOOKUP(A4698,'2011 County-Level Acres Tilled'!$A$2:$F$3069,6,FALSE)),0,VLOOKUP(A4698,'2011 County-Level Acres Tilled'!$A$2:$F$3069,6,FALSE))</f>
        <v>22605.715608695496</v>
      </c>
      <c r="H4698" s="32" t="s">
        <v>5474</v>
      </c>
      <c r="I4698" s="9" t="s">
        <v>5408</v>
      </c>
      <c r="J4698" s="36">
        <f>IF(ISERROR(VLOOKUP(A4698&amp;I4698,'County-level Emissions Factors'!$E$2:$F$12273,2,FALSE)),0,VLOOKUP(A4698&amp;I4698,'County-level Emissions Factors'!$E$2:$F$12273,2,FALSE))</f>
        <v>23.741187006431655</v>
      </c>
      <c r="K4698" s="19" t="s">
        <v>5473</v>
      </c>
      <c r="L4698" s="19" t="s">
        <v>5474</v>
      </c>
      <c r="M4698" s="38">
        <f t="shared" si="75"/>
        <v>268.34326084012537</v>
      </c>
      <c r="N4698" s="9" t="s">
        <v>5475</v>
      </c>
    </row>
    <row r="4699" spans="1:14">
      <c r="A4699" s="31" t="s">
        <v>2809</v>
      </c>
      <c r="B4699" s="31" t="s">
        <v>2717</v>
      </c>
      <c r="C4699" s="31" t="s">
        <v>458</v>
      </c>
      <c r="D4699" s="31" t="s">
        <v>2810</v>
      </c>
      <c r="E4699" s="31" t="s">
        <v>17</v>
      </c>
      <c r="F4699" s="31" t="s">
        <v>2718</v>
      </c>
      <c r="G4699" s="24">
        <f>IF(ISERROR(VLOOKUP(A4699,'2011 County-Level Acres Tilled'!$A$2:$F$3069,6,FALSE)),0,VLOOKUP(A4699,'2011 County-Level Acres Tilled'!$A$2:$F$3069,6,FALSE))</f>
        <v>466940.33727770724</v>
      </c>
      <c r="H4699" s="32" t="s">
        <v>5474</v>
      </c>
      <c r="I4699" s="9" t="s">
        <v>5408</v>
      </c>
      <c r="J4699" s="36">
        <f>IF(ISERROR(VLOOKUP(A4699&amp;I4699,'County-level Emissions Factors'!$E$2:$F$12273,2,FALSE)),0,VLOOKUP(A4699&amp;I4699,'County-level Emissions Factors'!$E$2:$F$12273,2,FALSE))</f>
        <v>46.263185083470574</v>
      </c>
      <c r="K4699" s="19" t="s">
        <v>5473</v>
      </c>
      <c r="L4699" s="19" t="s">
        <v>5474</v>
      </c>
      <c r="M4699" s="38">
        <f t="shared" si="75"/>
        <v>10801.073623208373</v>
      </c>
      <c r="N4699" s="9" t="s">
        <v>5475</v>
      </c>
    </row>
    <row r="4700" spans="1:14">
      <c r="A4700" s="31" t="s">
        <v>2811</v>
      </c>
      <c r="B4700" s="31" t="s">
        <v>2717</v>
      </c>
      <c r="C4700" s="31" t="s">
        <v>460</v>
      </c>
      <c r="D4700" s="31" t="s">
        <v>415</v>
      </c>
      <c r="E4700" s="31" t="s">
        <v>17</v>
      </c>
      <c r="F4700" s="31" t="s">
        <v>2718</v>
      </c>
      <c r="G4700" s="24">
        <f>IF(ISERROR(VLOOKUP(A4700,'2011 County-Level Acres Tilled'!$A$2:$F$3069,6,FALSE)),0,VLOOKUP(A4700,'2011 County-Level Acres Tilled'!$A$2:$F$3069,6,FALSE))</f>
        <v>14014.077113263242</v>
      </c>
      <c r="H4700" s="32" t="s">
        <v>5474</v>
      </c>
      <c r="I4700" s="9" t="s">
        <v>5408</v>
      </c>
      <c r="J4700" s="36">
        <f>IF(ISERROR(VLOOKUP(A4700&amp;I4700,'County-level Emissions Factors'!$E$2:$F$12273,2,FALSE)),0,VLOOKUP(A4700&amp;I4700,'County-level Emissions Factors'!$E$2:$F$12273,2,FALSE))</f>
        <v>41.672223931098138</v>
      </c>
      <c r="K4700" s="19" t="s">
        <v>5473</v>
      </c>
      <c r="L4700" s="19" t="s">
        <v>5474</v>
      </c>
      <c r="M4700" s="38">
        <f t="shared" si="75"/>
        <v>291.99887982579156</v>
      </c>
      <c r="N4700" s="9" t="s">
        <v>5475</v>
      </c>
    </row>
    <row r="4701" spans="1:14">
      <c r="A4701" s="31" t="s">
        <v>2812</v>
      </c>
      <c r="B4701" s="31" t="s">
        <v>2717</v>
      </c>
      <c r="C4701" s="31" t="s">
        <v>463</v>
      </c>
      <c r="D4701" s="31" t="s">
        <v>2813</v>
      </c>
      <c r="E4701" s="31" t="s">
        <v>17</v>
      </c>
      <c r="F4701" s="31" t="s">
        <v>2718</v>
      </c>
      <c r="G4701" s="24">
        <f>IF(ISERROR(VLOOKUP(A4701,'2011 County-Level Acres Tilled'!$A$2:$F$3069,6,FALSE)),0,VLOOKUP(A4701,'2011 County-Level Acres Tilled'!$A$2:$F$3069,6,FALSE))</f>
        <v>391515.67192120082</v>
      </c>
      <c r="H4701" s="32" t="s">
        <v>5474</v>
      </c>
      <c r="I4701" s="9" t="s">
        <v>5408</v>
      </c>
      <c r="J4701" s="36">
        <f>IF(ISERROR(VLOOKUP(A4701&amp;I4701,'County-level Emissions Factors'!$E$2:$F$12273,2,FALSE)),0,VLOOKUP(A4701&amp;I4701,'County-level Emissions Factors'!$E$2:$F$12273,2,FALSE))</f>
        <v>15.631430541433144</v>
      </c>
      <c r="K4701" s="19" t="s">
        <v>5473</v>
      </c>
      <c r="L4701" s="19" t="s">
        <v>5474</v>
      </c>
      <c r="M4701" s="38">
        <f t="shared" si="75"/>
        <v>3059.9750157593885</v>
      </c>
      <c r="N4701" s="9" t="s">
        <v>5475</v>
      </c>
    </row>
    <row r="4702" spans="1:14">
      <c r="A4702" s="31" t="s">
        <v>2814</v>
      </c>
      <c r="B4702" s="31" t="s">
        <v>2717</v>
      </c>
      <c r="C4702" s="31" t="s">
        <v>466</v>
      </c>
      <c r="D4702" s="31" t="s">
        <v>2815</v>
      </c>
      <c r="E4702" s="31" t="s">
        <v>17</v>
      </c>
      <c r="F4702" s="31" t="s">
        <v>2718</v>
      </c>
      <c r="G4702" s="24">
        <f>IF(ISERROR(VLOOKUP(A4702,'2011 County-Level Acres Tilled'!$A$2:$F$3069,6,FALSE)),0,VLOOKUP(A4702,'2011 County-Level Acres Tilled'!$A$2:$F$3069,6,FALSE))</f>
        <v>5082.8771181419597</v>
      </c>
      <c r="H4702" s="32" t="s">
        <v>5474</v>
      </c>
      <c r="I4702" s="9" t="s">
        <v>5408</v>
      </c>
      <c r="J4702" s="36">
        <f>IF(ISERROR(VLOOKUP(A4702&amp;I4702,'County-level Emissions Factors'!$E$2:$F$12273,2,FALSE)),0,VLOOKUP(A4702&amp;I4702,'County-level Emissions Factors'!$E$2:$F$12273,2,FALSE))</f>
        <v>12.280769230769231</v>
      </c>
      <c r="K4702" s="19" t="s">
        <v>5473</v>
      </c>
      <c r="L4702" s="19" t="s">
        <v>5474</v>
      </c>
      <c r="M4702" s="38">
        <f t="shared" si="75"/>
        <v>31.21082045812938</v>
      </c>
      <c r="N4702" s="9" t="s">
        <v>5475</v>
      </c>
    </row>
    <row r="4703" spans="1:14">
      <c r="A4703" s="31" t="s">
        <v>2816</v>
      </c>
      <c r="B4703" s="31" t="s">
        <v>2717</v>
      </c>
      <c r="C4703" s="31" t="s">
        <v>989</v>
      </c>
      <c r="D4703" s="31" t="s">
        <v>1850</v>
      </c>
      <c r="E4703" s="31" t="s">
        <v>17</v>
      </c>
      <c r="F4703" s="31" t="s">
        <v>2718</v>
      </c>
      <c r="G4703" s="24">
        <f>IF(ISERROR(VLOOKUP(A4703,'2011 County-Level Acres Tilled'!$A$2:$F$3069,6,FALSE)),0,VLOOKUP(A4703,'2011 County-Level Acres Tilled'!$A$2:$F$3069,6,FALSE))</f>
        <v>27940.194523916343</v>
      </c>
      <c r="H4703" s="32" t="s">
        <v>5474</v>
      </c>
      <c r="I4703" s="9" t="s">
        <v>5408</v>
      </c>
      <c r="J4703" s="36">
        <f>IF(ISERROR(VLOOKUP(A4703&amp;I4703,'County-level Emissions Factors'!$E$2:$F$12273,2,FALSE)),0,VLOOKUP(A4703&amp;I4703,'County-level Emissions Factors'!$E$2:$F$12273,2,FALSE))</f>
        <v>37.992476851851855</v>
      </c>
      <c r="K4703" s="19" t="s">
        <v>5473</v>
      </c>
      <c r="L4703" s="19" t="s">
        <v>5474</v>
      </c>
      <c r="M4703" s="38">
        <f t="shared" si="75"/>
        <v>530.75859684306477</v>
      </c>
      <c r="N4703" s="9" t="s">
        <v>5475</v>
      </c>
    </row>
    <row r="4704" spans="1:14">
      <c r="A4704" s="31" t="s">
        <v>2817</v>
      </c>
      <c r="B4704" s="31" t="s">
        <v>2717</v>
      </c>
      <c r="C4704" s="31" t="s">
        <v>991</v>
      </c>
      <c r="D4704" s="31" t="s">
        <v>2818</v>
      </c>
      <c r="E4704" s="31" t="s">
        <v>17</v>
      </c>
      <c r="F4704" s="31" t="s">
        <v>2718</v>
      </c>
      <c r="G4704" s="24">
        <f>IF(ISERROR(VLOOKUP(A4704,'2011 County-Level Acres Tilled'!$A$2:$F$3069,6,FALSE)),0,VLOOKUP(A4704,'2011 County-Level Acres Tilled'!$A$2:$F$3069,6,FALSE))</f>
        <v>2757.1583053299269</v>
      </c>
      <c r="H4704" s="32" t="s">
        <v>5474</v>
      </c>
      <c r="I4704" s="9" t="s">
        <v>5408</v>
      </c>
      <c r="J4704" s="36">
        <f>IF(ISERROR(VLOOKUP(A4704&amp;I4704,'County-level Emissions Factors'!$E$2:$F$12273,2,FALSE)),0,VLOOKUP(A4704&amp;I4704,'County-level Emissions Factors'!$E$2:$F$12273,2,FALSE))</f>
        <v>16.811034482758618</v>
      </c>
      <c r="K4704" s="19" t="s">
        <v>5473</v>
      </c>
      <c r="L4704" s="19" t="s">
        <v>5474</v>
      </c>
      <c r="M4704" s="38">
        <f t="shared" si="75"/>
        <v>23.175341672662856</v>
      </c>
      <c r="N4704" s="9" t="s">
        <v>5475</v>
      </c>
    </row>
    <row r="4705" spans="1:14">
      <c r="A4705" s="31" t="s">
        <v>2819</v>
      </c>
      <c r="B4705" s="31" t="s">
        <v>2717</v>
      </c>
      <c r="C4705" s="31" t="s">
        <v>993</v>
      </c>
      <c r="D4705" s="31" t="s">
        <v>2820</v>
      </c>
      <c r="E4705" s="31" t="s">
        <v>17</v>
      </c>
      <c r="F4705" s="31" t="s">
        <v>2718</v>
      </c>
      <c r="G4705" s="24">
        <f>IF(ISERROR(VLOOKUP(A4705,'2011 County-Level Acres Tilled'!$A$2:$F$3069,6,FALSE)),0,VLOOKUP(A4705,'2011 County-Level Acres Tilled'!$A$2:$F$3069,6,FALSE))</f>
        <v>304754.574616317</v>
      </c>
      <c r="H4705" s="32" t="s">
        <v>5474</v>
      </c>
      <c r="I4705" s="9" t="s">
        <v>5408</v>
      </c>
      <c r="J4705" s="36">
        <f>IF(ISERROR(VLOOKUP(A4705&amp;I4705,'County-level Emissions Factors'!$E$2:$F$12273,2,FALSE)),0,VLOOKUP(A4705&amp;I4705,'County-level Emissions Factors'!$E$2:$F$12273,2,FALSE))</f>
        <v>39.379326196665126</v>
      </c>
      <c r="K4705" s="19" t="s">
        <v>5473</v>
      </c>
      <c r="L4705" s="19" t="s">
        <v>5474</v>
      </c>
      <c r="M4705" s="38">
        <f t="shared" si="75"/>
        <v>6000.5149018709344</v>
      </c>
      <c r="N4705" s="9" t="s">
        <v>5475</v>
      </c>
    </row>
    <row r="4706" spans="1:14">
      <c r="A4706" s="31" t="s">
        <v>2821</v>
      </c>
      <c r="B4706" s="31" t="s">
        <v>2717</v>
      </c>
      <c r="C4706" s="31" t="s">
        <v>996</v>
      </c>
      <c r="D4706" s="31" t="s">
        <v>174</v>
      </c>
      <c r="E4706" s="31" t="s">
        <v>17</v>
      </c>
      <c r="F4706" s="31" t="s">
        <v>2718</v>
      </c>
      <c r="G4706" s="24">
        <f>IF(ISERROR(VLOOKUP(A4706,'2011 County-Level Acres Tilled'!$A$2:$F$3069,6,FALSE)),0,VLOOKUP(A4706,'2011 County-Level Acres Tilled'!$A$2:$F$3069,6,FALSE))</f>
        <v>79663.538406573731</v>
      </c>
      <c r="H4706" s="32" t="s">
        <v>5474</v>
      </c>
      <c r="I4706" s="9" t="s">
        <v>5408</v>
      </c>
      <c r="J4706" s="36">
        <f>IF(ISERROR(VLOOKUP(A4706&amp;I4706,'County-level Emissions Factors'!$E$2:$F$12273,2,FALSE)),0,VLOOKUP(A4706&amp;I4706,'County-level Emissions Factors'!$E$2:$F$12273,2,FALSE))</f>
        <v>31.059959349593491</v>
      </c>
      <c r="K4706" s="19" t="s">
        <v>5473</v>
      </c>
      <c r="L4706" s="19" t="s">
        <v>5474</v>
      </c>
      <c r="M4706" s="38">
        <f t="shared" si="75"/>
        <v>1237.1731322764799</v>
      </c>
      <c r="N4706" s="9" t="s">
        <v>5475</v>
      </c>
    </row>
    <row r="4707" spans="1:14">
      <c r="A4707" s="31" t="s">
        <v>2822</v>
      </c>
      <c r="B4707" s="31" t="s">
        <v>2717</v>
      </c>
      <c r="C4707" s="31" t="s">
        <v>998</v>
      </c>
      <c r="D4707" s="31" t="s">
        <v>2823</v>
      </c>
      <c r="E4707" s="31" t="s">
        <v>17</v>
      </c>
      <c r="F4707" s="31" t="s">
        <v>2718</v>
      </c>
      <c r="G4707" s="24">
        <f>IF(ISERROR(VLOOKUP(A4707,'2011 County-Level Acres Tilled'!$A$2:$F$3069,6,FALSE)),0,VLOOKUP(A4707,'2011 County-Level Acres Tilled'!$A$2:$F$3069,6,FALSE))</f>
        <v>184463.86050989159</v>
      </c>
      <c r="H4707" s="32" t="s">
        <v>5474</v>
      </c>
      <c r="I4707" s="9" t="s">
        <v>5408</v>
      </c>
      <c r="J4707" s="36">
        <f>IF(ISERROR(VLOOKUP(A4707&amp;I4707,'County-level Emissions Factors'!$E$2:$F$12273,2,FALSE)),0,VLOOKUP(A4707&amp;I4707,'County-level Emissions Factors'!$E$2:$F$12273,2,FALSE))</f>
        <v>27.194027503366652</v>
      </c>
      <c r="K4707" s="19" t="s">
        <v>5473</v>
      </c>
      <c r="L4707" s="19" t="s">
        <v>5474</v>
      </c>
      <c r="M4707" s="38">
        <f t="shared" si="75"/>
        <v>2508.1576480415906</v>
      </c>
      <c r="N4707" s="9" t="s">
        <v>5475</v>
      </c>
    </row>
    <row r="4708" spans="1:14">
      <c r="A4708" s="31" t="s">
        <v>2824</v>
      </c>
      <c r="B4708" s="31" t="s">
        <v>2717</v>
      </c>
      <c r="C4708" s="31" t="s">
        <v>1001</v>
      </c>
      <c r="D4708" s="31" t="s">
        <v>2825</v>
      </c>
      <c r="E4708" s="31" t="s">
        <v>17</v>
      </c>
      <c r="F4708" s="31" t="s">
        <v>2718</v>
      </c>
      <c r="G4708" s="24">
        <f>IF(ISERROR(VLOOKUP(A4708,'2011 County-Level Acres Tilled'!$A$2:$F$3069,6,FALSE)),0,VLOOKUP(A4708,'2011 County-Level Acres Tilled'!$A$2:$F$3069,6,FALSE))</f>
        <v>707.8998815992818</v>
      </c>
      <c r="H4708" s="32" t="s">
        <v>5474</v>
      </c>
      <c r="I4708" s="9" t="s">
        <v>5408</v>
      </c>
      <c r="J4708" s="36">
        <f>IF(ISERROR(VLOOKUP(A4708&amp;I4708,'County-level Emissions Factors'!$E$2:$F$12273,2,FALSE)),0,VLOOKUP(A4708&amp;I4708,'County-level Emissions Factors'!$E$2:$F$12273,2,FALSE))</f>
        <v>50.148148148148138</v>
      </c>
      <c r="K4708" s="19" t="s">
        <v>5473</v>
      </c>
      <c r="L4708" s="19" t="s">
        <v>5474</v>
      </c>
      <c r="M4708" s="38">
        <f t="shared" si="75"/>
        <v>17.749934068248656</v>
      </c>
      <c r="N4708" s="9" t="s">
        <v>5475</v>
      </c>
    </row>
    <row r="4709" spans="1:14">
      <c r="A4709" s="31" t="s">
        <v>2826</v>
      </c>
      <c r="B4709" s="31" t="s">
        <v>2717</v>
      </c>
      <c r="C4709" s="31" t="s">
        <v>1004</v>
      </c>
      <c r="D4709" s="31" t="s">
        <v>180</v>
      </c>
      <c r="E4709" s="31" t="s">
        <v>17</v>
      </c>
      <c r="F4709" s="31" t="s">
        <v>2718</v>
      </c>
      <c r="G4709" s="24">
        <f>IF(ISERROR(VLOOKUP(A4709,'2011 County-Level Acres Tilled'!$A$2:$F$3069,6,FALSE)),0,VLOOKUP(A4709,'2011 County-Level Acres Tilled'!$A$2:$F$3069,6,FALSE))</f>
        <v>139255.14652811139</v>
      </c>
      <c r="H4709" s="32" t="s">
        <v>5474</v>
      </c>
      <c r="I4709" s="9" t="s">
        <v>5408</v>
      </c>
      <c r="J4709" s="36">
        <f>IF(ISERROR(VLOOKUP(A4709&amp;I4709,'County-level Emissions Factors'!$E$2:$F$12273,2,FALSE)),0,VLOOKUP(A4709&amp;I4709,'County-level Emissions Factors'!$E$2:$F$12273,2,FALSE))</f>
        <v>44.77981415506666</v>
      </c>
      <c r="K4709" s="19" t="s">
        <v>5473</v>
      </c>
      <c r="L4709" s="19" t="s">
        <v>5474</v>
      </c>
      <c r="M4709" s="38">
        <f t="shared" si="75"/>
        <v>3117.9097908327021</v>
      </c>
      <c r="N4709" s="9" t="s">
        <v>5475</v>
      </c>
    </row>
    <row r="4710" spans="1:14">
      <c r="A4710" s="31" t="s">
        <v>2827</v>
      </c>
      <c r="B4710" s="31" t="s">
        <v>2717</v>
      </c>
      <c r="C4710" s="31" t="s">
        <v>1006</v>
      </c>
      <c r="D4710" s="31" t="s">
        <v>2828</v>
      </c>
      <c r="E4710" s="31" t="s">
        <v>17</v>
      </c>
      <c r="F4710" s="31" t="s">
        <v>2718</v>
      </c>
      <c r="G4710" s="24">
        <f>IF(ISERROR(VLOOKUP(A4710,'2011 County-Level Acres Tilled'!$A$2:$F$3069,6,FALSE)),0,VLOOKUP(A4710,'2011 County-Level Acres Tilled'!$A$2:$F$3069,6,FALSE))</f>
        <v>103105.32075275188</v>
      </c>
      <c r="H4710" s="32" t="s">
        <v>5474</v>
      </c>
      <c r="I4710" s="9" t="s">
        <v>5408</v>
      </c>
      <c r="J4710" s="36">
        <f>IF(ISERROR(VLOOKUP(A4710&amp;I4710,'County-level Emissions Factors'!$E$2:$F$12273,2,FALSE)),0,VLOOKUP(A4710&amp;I4710,'County-level Emissions Factors'!$E$2:$F$12273,2,FALSE))</f>
        <v>22.002065777632328</v>
      </c>
      <c r="K4710" s="19" t="s">
        <v>5473</v>
      </c>
      <c r="L4710" s="19" t="s">
        <v>5474</v>
      </c>
      <c r="M4710" s="38">
        <f t="shared" si="75"/>
        <v>1134.2650246129631</v>
      </c>
      <c r="N4710" s="9" t="s">
        <v>5475</v>
      </c>
    </row>
    <row r="4711" spans="1:14">
      <c r="A4711" s="31" t="s">
        <v>2829</v>
      </c>
      <c r="B4711" s="31" t="s">
        <v>2717</v>
      </c>
      <c r="C4711" s="31" t="s">
        <v>1009</v>
      </c>
      <c r="D4711" s="31" t="s">
        <v>425</v>
      </c>
      <c r="E4711" s="31" t="s">
        <v>17</v>
      </c>
      <c r="F4711" s="31" t="s">
        <v>2718</v>
      </c>
      <c r="G4711" s="24">
        <f>IF(ISERROR(VLOOKUP(A4711,'2011 County-Level Acres Tilled'!$A$2:$F$3069,6,FALSE)),0,VLOOKUP(A4711,'2011 County-Level Acres Tilled'!$A$2:$F$3069,6,FALSE))</f>
        <v>12660.868324187893</v>
      </c>
      <c r="H4711" s="32" t="s">
        <v>5474</v>
      </c>
      <c r="I4711" s="9" t="s">
        <v>5408</v>
      </c>
      <c r="J4711" s="36">
        <f>IF(ISERROR(VLOOKUP(A4711&amp;I4711,'County-level Emissions Factors'!$E$2:$F$12273,2,FALSE)),0,VLOOKUP(A4711&amp;I4711,'County-level Emissions Factors'!$E$2:$F$12273,2,FALSE))</f>
        <v>29.858461538461537</v>
      </c>
      <c r="K4711" s="19" t="s">
        <v>5473</v>
      </c>
      <c r="L4711" s="19" t="s">
        <v>5474</v>
      </c>
      <c r="M4711" s="38">
        <f t="shared" si="75"/>
        <v>189.01702495064509</v>
      </c>
      <c r="N4711" s="9" t="s">
        <v>5475</v>
      </c>
    </row>
    <row r="4712" spans="1:14">
      <c r="A4712" s="31" t="s">
        <v>2830</v>
      </c>
      <c r="B4712" s="31" t="s">
        <v>2717</v>
      </c>
      <c r="C4712" s="31" t="s">
        <v>1011</v>
      </c>
      <c r="D4712" s="31" t="s">
        <v>431</v>
      </c>
      <c r="E4712" s="31" t="s">
        <v>17</v>
      </c>
      <c r="F4712" s="31" t="s">
        <v>2718</v>
      </c>
      <c r="G4712" s="24">
        <f>IF(ISERROR(VLOOKUP(A4712,'2011 County-Level Acres Tilled'!$A$2:$F$3069,6,FALSE)),0,VLOOKUP(A4712,'2011 County-Level Acres Tilled'!$A$2:$F$3069,6,FALSE))</f>
        <v>7676.2694486468499</v>
      </c>
      <c r="H4712" s="32" t="s">
        <v>5474</v>
      </c>
      <c r="I4712" s="9" t="s">
        <v>5408</v>
      </c>
      <c r="J4712" s="36">
        <f>IF(ISERROR(VLOOKUP(A4712&amp;I4712,'County-level Emissions Factors'!$E$2:$F$12273,2,FALSE)),0,VLOOKUP(A4712&amp;I4712,'County-level Emissions Factors'!$E$2:$F$12273,2,FALSE))</f>
        <v>19.587041564792173</v>
      </c>
      <c r="K4712" s="19" t="s">
        <v>5473</v>
      </c>
      <c r="L4712" s="19" t="s">
        <v>5474</v>
      </c>
      <c r="M4712" s="38">
        <f t="shared" si="75"/>
        <v>75.177704376595074</v>
      </c>
      <c r="N4712" s="9" t="s">
        <v>5475</v>
      </c>
    </row>
    <row r="4713" spans="1:14">
      <c r="A4713" s="31" t="s">
        <v>2831</v>
      </c>
      <c r="B4713" s="31" t="s">
        <v>2717</v>
      </c>
      <c r="C4713" s="31" t="s">
        <v>1014</v>
      </c>
      <c r="D4713" s="31" t="s">
        <v>832</v>
      </c>
      <c r="E4713" s="31" t="s">
        <v>17</v>
      </c>
      <c r="F4713" s="31" t="s">
        <v>2718</v>
      </c>
      <c r="G4713" s="24">
        <f>IF(ISERROR(VLOOKUP(A4713,'2011 County-Level Acres Tilled'!$A$2:$F$3069,6,FALSE)),0,VLOOKUP(A4713,'2011 County-Level Acres Tilled'!$A$2:$F$3069,6,FALSE))</f>
        <v>37793.299752783489</v>
      </c>
      <c r="H4713" s="32" t="s">
        <v>5474</v>
      </c>
      <c r="I4713" s="9" t="s">
        <v>5408</v>
      </c>
      <c r="J4713" s="36">
        <f>IF(ISERROR(VLOOKUP(A4713&amp;I4713,'County-level Emissions Factors'!$E$2:$F$12273,2,FALSE)),0,VLOOKUP(A4713&amp;I4713,'County-level Emissions Factors'!$E$2:$F$12273,2,FALSE))</f>
        <v>33.70986906940729</v>
      </c>
      <c r="K4713" s="19" t="s">
        <v>5473</v>
      </c>
      <c r="L4713" s="19" t="s">
        <v>5474</v>
      </c>
      <c r="M4713" s="38">
        <f t="shared" si="75"/>
        <v>637.00359318359722</v>
      </c>
      <c r="N4713" s="9" t="s">
        <v>5475</v>
      </c>
    </row>
    <row r="4714" spans="1:14">
      <c r="A4714" s="31" t="s">
        <v>2832</v>
      </c>
      <c r="B4714" s="31" t="s">
        <v>2717</v>
      </c>
      <c r="C4714" s="31" t="s">
        <v>1016</v>
      </c>
      <c r="D4714" s="31" t="s">
        <v>2833</v>
      </c>
      <c r="E4714" s="31" t="s">
        <v>17</v>
      </c>
      <c r="F4714" s="31" t="s">
        <v>2718</v>
      </c>
      <c r="G4714" s="24">
        <f>IF(ISERROR(VLOOKUP(A4714,'2011 County-Level Acres Tilled'!$A$2:$F$3069,6,FALSE)),0,VLOOKUP(A4714,'2011 County-Level Acres Tilled'!$A$2:$F$3069,6,FALSE))</f>
        <v>146086.93862039223</v>
      </c>
      <c r="H4714" s="32" t="s">
        <v>5474</v>
      </c>
      <c r="I4714" s="9" t="s">
        <v>5408</v>
      </c>
      <c r="J4714" s="36">
        <f>IF(ISERROR(VLOOKUP(A4714&amp;I4714,'County-level Emissions Factors'!$E$2:$F$12273,2,FALSE)),0,VLOOKUP(A4714&amp;I4714,'County-level Emissions Factors'!$E$2:$F$12273,2,FALSE))</f>
        <v>32.878861249694729</v>
      </c>
      <c r="K4714" s="19" t="s">
        <v>5473</v>
      </c>
      <c r="L4714" s="19" t="s">
        <v>5474</v>
      </c>
      <c r="M4714" s="38">
        <f t="shared" si="75"/>
        <v>2401.5860926462733</v>
      </c>
      <c r="N4714" s="9" t="s">
        <v>5475</v>
      </c>
    </row>
    <row r="4715" spans="1:14">
      <c r="A4715" s="31" t="s">
        <v>2834</v>
      </c>
      <c r="B4715" s="31" t="s">
        <v>2717</v>
      </c>
      <c r="C4715" s="31" t="s">
        <v>1019</v>
      </c>
      <c r="D4715" s="31" t="s">
        <v>183</v>
      </c>
      <c r="E4715" s="31" t="s">
        <v>17</v>
      </c>
      <c r="F4715" s="31" t="s">
        <v>2718</v>
      </c>
      <c r="G4715" s="24">
        <f>IF(ISERROR(VLOOKUP(A4715,'2011 County-Level Acres Tilled'!$A$2:$F$3069,6,FALSE)),0,VLOOKUP(A4715,'2011 County-Level Acres Tilled'!$A$2:$F$3069,6,FALSE))</f>
        <v>60958.604262564208</v>
      </c>
      <c r="H4715" s="32" t="s">
        <v>5474</v>
      </c>
      <c r="I4715" s="9" t="s">
        <v>5408</v>
      </c>
      <c r="J4715" s="36">
        <f>IF(ISERROR(VLOOKUP(A4715&amp;I4715,'County-level Emissions Factors'!$E$2:$F$12273,2,FALSE)),0,VLOOKUP(A4715&amp;I4715,'County-level Emissions Factors'!$E$2:$F$12273,2,FALSE))</f>
        <v>53.731263724290528</v>
      </c>
      <c r="K4715" s="19" t="s">
        <v>5473</v>
      </c>
      <c r="L4715" s="19" t="s">
        <v>5474</v>
      </c>
      <c r="M4715" s="38">
        <f t="shared" si="75"/>
        <v>1637.6914209482491</v>
      </c>
      <c r="N4715" s="9" t="s">
        <v>5475</v>
      </c>
    </row>
    <row r="4716" spans="1:14">
      <c r="A4716" s="31" t="s">
        <v>2835</v>
      </c>
      <c r="B4716" s="31" t="s">
        <v>2717</v>
      </c>
      <c r="C4716" s="31" t="s">
        <v>1022</v>
      </c>
      <c r="D4716" s="31" t="s">
        <v>2836</v>
      </c>
      <c r="E4716" s="31" t="s">
        <v>17</v>
      </c>
      <c r="F4716" s="31" t="s">
        <v>2718</v>
      </c>
      <c r="G4716" s="24">
        <f>IF(ISERROR(VLOOKUP(A4716,'2011 County-Level Acres Tilled'!$A$2:$F$3069,6,FALSE)),0,VLOOKUP(A4716,'2011 County-Level Acres Tilled'!$A$2:$F$3069,6,FALSE))</f>
        <v>174906.91638559318</v>
      </c>
      <c r="H4716" s="32" t="s">
        <v>5474</v>
      </c>
      <c r="I4716" s="9" t="s">
        <v>5408</v>
      </c>
      <c r="J4716" s="36">
        <f>IF(ISERROR(VLOOKUP(A4716&amp;I4716,'County-level Emissions Factors'!$E$2:$F$12273,2,FALSE)),0,VLOOKUP(A4716&amp;I4716,'County-level Emissions Factors'!$E$2:$F$12273,2,FALSE))</f>
        <v>37.357515242041885</v>
      </c>
      <c r="K4716" s="19" t="s">
        <v>5473</v>
      </c>
      <c r="L4716" s="19" t="s">
        <v>5474</v>
      </c>
      <c r="M4716" s="38">
        <f t="shared" si="75"/>
        <v>3267.043897406671</v>
      </c>
      <c r="N4716" s="9" t="s">
        <v>5475</v>
      </c>
    </row>
    <row r="4717" spans="1:14">
      <c r="A4717" s="31" t="s">
        <v>2837</v>
      </c>
      <c r="B4717" s="31" t="s">
        <v>2717</v>
      </c>
      <c r="C4717" s="31" t="s">
        <v>1024</v>
      </c>
      <c r="D4717" s="31" t="s">
        <v>2838</v>
      </c>
      <c r="E4717" s="31" t="s">
        <v>17</v>
      </c>
      <c r="F4717" s="31" t="s">
        <v>2718</v>
      </c>
      <c r="G4717" s="24">
        <f>IF(ISERROR(VLOOKUP(A4717,'2011 County-Level Acres Tilled'!$A$2:$F$3069,6,FALSE)),0,VLOOKUP(A4717,'2011 County-Level Acres Tilled'!$A$2:$F$3069,6,FALSE))</f>
        <v>1018.6744855421937</v>
      </c>
      <c r="H4717" s="32" t="s">
        <v>5474</v>
      </c>
      <c r="I4717" s="9" t="s">
        <v>5408</v>
      </c>
      <c r="J4717" s="36">
        <f>IF(ISERROR(VLOOKUP(A4717&amp;I4717,'County-level Emissions Factors'!$E$2:$F$12273,2,FALSE)),0,VLOOKUP(A4717&amp;I4717,'County-level Emissions Factors'!$E$2:$F$12273,2,FALSE))</f>
        <v>30.863883847549904</v>
      </c>
      <c r="K4717" s="19" t="s">
        <v>5473</v>
      </c>
      <c r="L4717" s="19" t="s">
        <v>5474</v>
      </c>
      <c r="M4717" s="38">
        <f t="shared" si="75"/>
        <v>15.72012550011846</v>
      </c>
      <c r="N4717" s="9" t="s">
        <v>5475</v>
      </c>
    </row>
    <row r="4718" spans="1:14">
      <c r="A4718" s="31" t="s">
        <v>2839</v>
      </c>
      <c r="B4718" s="31" t="s">
        <v>2717</v>
      </c>
      <c r="C4718" s="31" t="s">
        <v>1026</v>
      </c>
      <c r="D4718" s="31" t="s">
        <v>1554</v>
      </c>
      <c r="E4718" s="31" t="s">
        <v>17</v>
      </c>
      <c r="F4718" s="31" t="s">
        <v>2718</v>
      </c>
      <c r="G4718" s="24">
        <f>IF(ISERROR(VLOOKUP(A4718,'2011 County-Level Acres Tilled'!$A$2:$F$3069,6,FALSE)),0,VLOOKUP(A4718,'2011 County-Level Acres Tilled'!$A$2:$F$3069,6,FALSE))</f>
        <v>24130.86454593861</v>
      </c>
      <c r="H4718" s="32" t="s">
        <v>5474</v>
      </c>
      <c r="I4718" s="9" t="s">
        <v>5408</v>
      </c>
      <c r="J4718" s="36">
        <f>IF(ISERROR(VLOOKUP(A4718&amp;I4718,'County-level Emissions Factors'!$E$2:$F$12273,2,FALSE)),0,VLOOKUP(A4718&amp;I4718,'County-level Emissions Factors'!$E$2:$F$12273,2,FALSE))</f>
        <v>47.866759195003475</v>
      </c>
      <c r="K4718" s="19" t="s">
        <v>5473</v>
      </c>
      <c r="L4718" s="19" t="s">
        <v>5474</v>
      </c>
      <c r="M4718" s="38">
        <f t="shared" si="75"/>
        <v>577.53314119384515</v>
      </c>
      <c r="N4718" s="9" t="s">
        <v>5475</v>
      </c>
    </row>
    <row r="4719" spans="1:14">
      <c r="A4719" s="31" t="s">
        <v>2840</v>
      </c>
      <c r="B4719" s="31" t="s">
        <v>2717</v>
      </c>
      <c r="C4719" s="31" t="s">
        <v>1028</v>
      </c>
      <c r="D4719" s="31" t="s">
        <v>2169</v>
      </c>
      <c r="E4719" s="31" t="s">
        <v>17</v>
      </c>
      <c r="F4719" s="31" t="s">
        <v>2718</v>
      </c>
      <c r="G4719" s="24">
        <f>IF(ISERROR(VLOOKUP(A4719,'2011 County-Level Acres Tilled'!$A$2:$F$3069,6,FALSE)),0,VLOOKUP(A4719,'2011 County-Level Acres Tilled'!$A$2:$F$3069,6,FALSE))</f>
        <v>114396.54809028062</v>
      </c>
      <c r="H4719" s="32" t="s">
        <v>5474</v>
      </c>
      <c r="I4719" s="9" t="s">
        <v>5408</v>
      </c>
      <c r="J4719" s="36">
        <f>IF(ISERROR(VLOOKUP(A4719&amp;I4719,'County-level Emissions Factors'!$E$2:$F$12273,2,FALSE)),0,VLOOKUP(A4719&amp;I4719,'County-level Emissions Factors'!$E$2:$F$12273,2,FALSE))</f>
        <v>48.052009152140556</v>
      </c>
      <c r="K4719" s="19" t="s">
        <v>5473</v>
      </c>
      <c r="L4719" s="19" t="s">
        <v>5474</v>
      </c>
      <c r="M4719" s="38">
        <f t="shared" si="75"/>
        <v>2748.4919879037257</v>
      </c>
      <c r="N4719" s="9" t="s">
        <v>5475</v>
      </c>
    </row>
    <row r="4720" spans="1:14">
      <c r="A4720" s="31" t="s">
        <v>2841</v>
      </c>
      <c r="B4720" s="31" t="s">
        <v>2717</v>
      </c>
      <c r="C4720" s="31" t="s">
        <v>269</v>
      </c>
      <c r="D4720" s="31" t="s">
        <v>189</v>
      </c>
      <c r="E4720" s="31" t="s">
        <v>17</v>
      </c>
      <c r="F4720" s="31" t="s">
        <v>2718</v>
      </c>
      <c r="G4720" s="24">
        <f>IF(ISERROR(VLOOKUP(A4720,'2011 County-Level Acres Tilled'!$A$2:$F$3069,6,FALSE)),0,VLOOKUP(A4720,'2011 County-Level Acres Tilled'!$A$2:$F$3069,6,FALSE))</f>
        <v>105214.69523319238</v>
      </c>
      <c r="H4720" s="32" t="s">
        <v>5474</v>
      </c>
      <c r="I4720" s="9" t="s">
        <v>5408</v>
      </c>
      <c r="J4720" s="36">
        <f>IF(ISERROR(VLOOKUP(A4720&amp;I4720,'County-level Emissions Factors'!$E$2:$F$12273,2,FALSE)),0,VLOOKUP(A4720&amp;I4720,'County-level Emissions Factors'!$E$2:$F$12273,2,FALSE))</f>
        <v>35.190392935982338</v>
      </c>
      <c r="K4720" s="19" t="s">
        <v>5473</v>
      </c>
      <c r="L4720" s="19" t="s">
        <v>5474</v>
      </c>
      <c r="M4720" s="38">
        <f t="shared" si="75"/>
        <v>1851.2732339478339</v>
      </c>
      <c r="N4720" s="9" t="s">
        <v>5475</v>
      </c>
    </row>
    <row r="4721" spans="1:14">
      <c r="A4721" s="31" t="s">
        <v>2842</v>
      </c>
      <c r="B4721" s="31" t="s">
        <v>2717</v>
      </c>
      <c r="C4721" s="31" t="s">
        <v>2843</v>
      </c>
      <c r="D4721" s="31" t="s">
        <v>2844</v>
      </c>
      <c r="E4721" s="31" t="s">
        <v>17</v>
      </c>
      <c r="F4721" s="31" t="s">
        <v>2718</v>
      </c>
      <c r="G4721" s="24">
        <f>IF(ISERROR(VLOOKUP(A4721,'2011 County-Level Acres Tilled'!$A$2:$F$3069,6,FALSE)),0,VLOOKUP(A4721,'2011 County-Level Acres Tilled'!$A$2:$F$3069,6,FALSE))</f>
        <v>40933.374449298208</v>
      </c>
      <c r="H4721" s="32" t="s">
        <v>5474</v>
      </c>
      <c r="I4721" s="9" t="s">
        <v>5408</v>
      </c>
      <c r="J4721" s="36">
        <f>IF(ISERROR(VLOOKUP(A4721&amp;I4721,'County-level Emissions Factors'!$E$2:$F$12273,2,FALSE)),0,VLOOKUP(A4721&amp;I4721,'County-level Emissions Factors'!$E$2:$F$12273,2,FALSE))</f>
        <v>22.381838649155721</v>
      </c>
      <c r="K4721" s="19" t="s">
        <v>5473</v>
      </c>
      <c r="L4721" s="19" t="s">
        <v>5474</v>
      </c>
      <c r="M4721" s="38">
        <f t="shared" si="75"/>
        <v>458.08209114483293</v>
      </c>
      <c r="N4721" s="9" t="s">
        <v>5475</v>
      </c>
    </row>
    <row r="4722" spans="1:14">
      <c r="A4722" s="31" t="s">
        <v>2845</v>
      </c>
      <c r="B4722" s="31" t="s">
        <v>2717</v>
      </c>
      <c r="C4722" s="31" t="s">
        <v>1032</v>
      </c>
      <c r="D4722" s="31" t="s">
        <v>2846</v>
      </c>
      <c r="E4722" s="31" t="s">
        <v>17</v>
      </c>
      <c r="F4722" s="31" t="s">
        <v>2718</v>
      </c>
      <c r="G4722" s="24">
        <f>IF(ISERROR(VLOOKUP(A4722,'2011 County-Level Acres Tilled'!$A$2:$F$3069,6,FALSE)),0,VLOOKUP(A4722,'2011 County-Level Acres Tilled'!$A$2:$F$3069,6,FALSE))</f>
        <v>4454.3936717958995</v>
      </c>
      <c r="H4722" s="32" t="s">
        <v>5474</v>
      </c>
      <c r="I4722" s="9" t="s">
        <v>5408</v>
      </c>
      <c r="J4722" s="36">
        <f>IF(ISERROR(VLOOKUP(A4722&amp;I4722,'County-level Emissions Factors'!$E$2:$F$12273,2,FALSE)),0,VLOOKUP(A4722&amp;I4722,'County-level Emissions Factors'!$E$2:$F$12273,2,FALSE))</f>
        <v>38.752838427947601</v>
      </c>
      <c r="K4722" s="19" t="s">
        <v>5473</v>
      </c>
      <c r="L4722" s="19" t="s">
        <v>5474</v>
      </c>
      <c r="M4722" s="38">
        <f t="shared" si="75"/>
        <v>86.310199128789378</v>
      </c>
      <c r="N4722" s="9" t="s">
        <v>5475</v>
      </c>
    </row>
    <row r="4723" spans="1:14">
      <c r="A4723" s="31" t="s">
        <v>2847</v>
      </c>
      <c r="B4723" s="31" t="s">
        <v>2717</v>
      </c>
      <c r="C4723" s="31" t="s">
        <v>1035</v>
      </c>
      <c r="D4723" s="31" t="s">
        <v>2566</v>
      </c>
      <c r="E4723" s="31" t="s">
        <v>17</v>
      </c>
      <c r="F4723" s="31" t="s">
        <v>2718</v>
      </c>
      <c r="G4723" s="24">
        <f>IF(ISERROR(VLOOKUP(A4723,'2011 County-Level Acres Tilled'!$A$2:$F$3069,6,FALSE)),0,VLOOKUP(A4723,'2011 County-Level Acres Tilled'!$A$2:$F$3069,6,FALSE))</f>
        <v>17813.848656196493</v>
      </c>
      <c r="H4723" s="32" t="s">
        <v>5474</v>
      </c>
      <c r="I4723" s="9" t="s">
        <v>5408</v>
      </c>
      <c r="J4723" s="36">
        <f>IF(ISERROR(VLOOKUP(A4723&amp;I4723,'County-level Emissions Factors'!$E$2:$F$12273,2,FALSE)),0,VLOOKUP(A4723&amp;I4723,'County-level Emissions Factors'!$E$2:$F$12273,2,FALSE))</f>
        <v>42.281224725592139</v>
      </c>
      <c r="K4723" s="19" t="s">
        <v>5473</v>
      </c>
      <c r="L4723" s="19" t="s">
        <v>5474</v>
      </c>
      <c r="M4723" s="38">
        <f t="shared" si="75"/>
        <v>376.59566913016573</v>
      </c>
      <c r="N4723" s="9" t="s">
        <v>5475</v>
      </c>
    </row>
    <row r="4724" spans="1:14">
      <c r="A4724" s="31" t="s">
        <v>2848</v>
      </c>
      <c r="B4724" s="31" t="s">
        <v>2717</v>
      </c>
      <c r="C4724" s="31" t="s">
        <v>1043</v>
      </c>
      <c r="D4724" s="31" t="s">
        <v>436</v>
      </c>
      <c r="E4724" s="31" t="s">
        <v>17</v>
      </c>
      <c r="F4724" s="31" t="s">
        <v>2718</v>
      </c>
      <c r="G4724" s="24">
        <f>IF(ISERROR(VLOOKUP(A4724,'2011 County-Level Acres Tilled'!$A$2:$F$3069,6,FALSE)),0,VLOOKUP(A4724,'2011 County-Level Acres Tilled'!$A$2:$F$3069,6,FALSE))</f>
        <v>302206.92440794589</v>
      </c>
      <c r="H4724" s="32" t="s">
        <v>5474</v>
      </c>
      <c r="I4724" s="9" t="s">
        <v>5408</v>
      </c>
      <c r="J4724" s="36">
        <f>IF(ISERROR(VLOOKUP(A4724&amp;I4724,'County-level Emissions Factors'!$E$2:$F$12273,2,FALSE)),0,VLOOKUP(A4724&amp;I4724,'County-level Emissions Factors'!$E$2:$F$12273,2,FALSE))</f>
        <v>44.053880656333391</v>
      </c>
      <c r="K4724" s="19" t="s">
        <v>5473</v>
      </c>
      <c r="L4724" s="19" t="s">
        <v>5474</v>
      </c>
      <c r="M4724" s="38">
        <f t="shared" si="75"/>
        <v>6656.6938906926071</v>
      </c>
      <c r="N4724" s="9" t="s">
        <v>5475</v>
      </c>
    </row>
    <row r="4725" spans="1:14">
      <c r="A4725" s="31" t="s">
        <v>2849</v>
      </c>
      <c r="B4725" s="31" t="s">
        <v>2717</v>
      </c>
      <c r="C4725" s="31" t="s">
        <v>1045</v>
      </c>
      <c r="D4725" s="31" t="s">
        <v>1428</v>
      </c>
      <c r="E4725" s="31" t="s">
        <v>17</v>
      </c>
      <c r="F4725" s="31" t="s">
        <v>2718</v>
      </c>
      <c r="G4725" s="24">
        <f>IF(ISERROR(VLOOKUP(A4725,'2011 County-Level Acres Tilled'!$A$2:$F$3069,6,FALSE)),0,VLOOKUP(A4725,'2011 County-Level Acres Tilled'!$A$2:$F$3069,6,FALSE))</f>
        <v>30350.032639735371</v>
      </c>
      <c r="H4725" s="32" t="s">
        <v>5474</v>
      </c>
      <c r="I4725" s="9" t="s">
        <v>5408</v>
      </c>
      <c r="J4725" s="36">
        <f>IF(ISERROR(VLOOKUP(A4725&amp;I4725,'County-level Emissions Factors'!$E$2:$F$12273,2,FALSE)),0,VLOOKUP(A4725&amp;I4725,'County-level Emissions Factors'!$E$2:$F$12273,2,FALSE))</f>
        <v>30.719580419580421</v>
      </c>
      <c r="K4725" s="19" t="s">
        <v>5473</v>
      </c>
      <c r="L4725" s="19" t="s">
        <v>5474</v>
      </c>
      <c r="M4725" s="38">
        <f t="shared" si="75"/>
        <v>466.17013420662067</v>
      </c>
      <c r="N4725" s="9" t="s">
        <v>5475</v>
      </c>
    </row>
    <row r="4726" spans="1:14">
      <c r="A4726" s="31" t="s">
        <v>2850</v>
      </c>
      <c r="B4726" s="31" t="s">
        <v>2717</v>
      </c>
      <c r="C4726" s="31" t="s">
        <v>1047</v>
      </c>
      <c r="D4726" s="31" t="s">
        <v>2851</v>
      </c>
      <c r="E4726" s="31" t="s">
        <v>17</v>
      </c>
      <c r="F4726" s="31" t="s">
        <v>2718</v>
      </c>
      <c r="G4726" s="24">
        <f>IF(ISERROR(VLOOKUP(A4726,'2011 County-Level Acres Tilled'!$A$2:$F$3069,6,FALSE)),0,VLOOKUP(A4726,'2011 County-Level Acres Tilled'!$A$2:$F$3069,6,FALSE))</f>
        <v>101691.6747085051</v>
      </c>
      <c r="H4726" s="32" t="s">
        <v>5474</v>
      </c>
      <c r="I4726" s="9" t="s">
        <v>5408</v>
      </c>
      <c r="J4726" s="36">
        <f>IF(ISERROR(VLOOKUP(A4726&amp;I4726,'County-level Emissions Factors'!$E$2:$F$12273,2,FALSE)),0,VLOOKUP(A4726&amp;I4726,'County-level Emissions Factors'!$E$2:$F$12273,2,FALSE))</f>
        <v>41.78659238936941</v>
      </c>
      <c r="K4726" s="19" t="s">
        <v>5473</v>
      </c>
      <c r="L4726" s="19" t="s">
        <v>5474</v>
      </c>
      <c r="M4726" s="38">
        <f t="shared" si="75"/>
        <v>2124.6742802183248</v>
      </c>
      <c r="N4726" s="9" t="s">
        <v>5475</v>
      </c>
    </row>
    <row r="4727" spans="1:14">
      <c r="A4727" s="31" t="s">
        <v>2852</v>
      </c>
      <c r="B4727" s="31" t="s">
        <v>2717</v>
      </c>
      <c r="C4727" s="31" t="s">
        <v>274</v>
      </c>
      <c r="D4727" s="31" t="s">
        <v>438</v>
      </c>
      <c r="E4727" s="31" t="s">
        <v>17</v>
      </c>
      <c r="F4727" s="31" t="s">
        <v>2718</v>
      </c>
      <c r="G4727" s="24">
        <f>IF(ISERROR(VLOOKUP(A4727,'2011 County-Level Acres Tilled'!$A$2:$F$3069,6,FALSE)),0,VLOOKUP(A4727,'2011 County-Level Acres Tilled'!$A$2:$F$3069,6,FALSE))</f>
        <v>191862.10121289865</v>
      </c>
      <c r="H4727" s="32" t="s">
        <v>5474</v>
      </c>
      <c r="I4727" s="9" t="s">
        <v>5408</v>
      </c>
      <c r="J4727" s="36">
        <f>IF(ISERROR(VLOOKUP(A4727&amp;I4727,'County-level Emissions Factors'!$E$2:$F$12273,2,FALSE)),0,VLOOKUP(A4727&amp;I4727,'County-level Emissions Factors'!$E$2:$F$12273,2,FALSE))</f>
        <v>37.072184435705729</v>
      </c>
      <c r="K4727" s="19" t="s">
        <v>5473</v>
      </c>
      <c r="L4727" s="19" t="s">
        <v>5474</v>
      </c>
      <c r="M4727" s="38">
        <f t="shared" si="75"/>
        <v>3556.3736011933092</v>
      </c>
      <c r="N4727" s="9" t="s">
        <v>5475</v>
      </c>
    </row>
    <row r="4728" spans="1:14">
      <c r="A4728" s="31" t="s">
        <v>2853</v>
      </c>
      <c r="B4728" s="31" t="s">
        <v>2717</v>
      </c>
      <c r="C4728" s="31" t="s">
        <v>1455</v>
      </c>
      <c r="D4728" s="31" t="s">
        <v>2854</v>
      </c>
      <c r="E4728" s="31" t="s">
        <v>17</v>
      </c>
      <c r="F4728" s="31" t="s">
        <v>2718</v>
      </c>
      <c r="G4728" s="24">
        <f>IF(ISERROR(VLOOKUP(A4728,'2011 County-Level Acres Tilled'!$A$2:$F$3069,6,FALSE)),0,VLOOKUP(A4728,'2011 County-Level Acres Tilled'!$A$2:$F$3069,6,FALSE))</f>
        <v>1266.6797225466792</v>
      </c>
      <c r="H4728" s="32" t="s">
        <v>5474</v>
      </c>
      <c r="I4728" s="9" t="s">
        <v>5408</v>
      </c>
      <c r="J4728" s="36">
        <f>IF(ISERROR(VLOOKUP(A4728&amp;I4728,'County-level Emissions Factors'!$E$2:$F$12273,2,FALSE)),0,VLOOKUP(A4728&amp;I4728,'County-level Emissions Factors'!$E$2:$F$12273,2,FALSE))</f>
        <v>17.211228070175437</v>
      </c>
      <c r="K4728" s="19" t="s">
        <v>5473</v>
      </c>
      <c r="L4728" s="19" t="s">
        <v>5474</v>
      </c>
      <c r="M4728" s="38">
        <f t="shared" si="75"/>
        <v>10.90055679830872</v>
      </c>
      <c r="N4728" s="9" t="s">
        <v>5475</v>
      </c>
    </row>
    <row r="4729" spans="1:14">
      <c r="A4729" s="31" t="s">
        <v>2855</v>
      </c>
      <c r="B4729" s="31" t="s">
        <v>2717</v>
      </c>
      <c r="C4729" s="31" t="s">
        <v>1051</v>
      </c>
      <c r="D4729" s="31" t="s">
        <v>192</v>
      </c>
      <c r="E4729" s="31" t="s">
        <v>17</v>
      </c>
      <c r="F4729" s="31" t="s">
        <v>2718</v>
      </c>
      <c r="G4729" s="24">
        <f>IF(ISERROR(VLOOKUP(A4729,'2011 County-Level Acres Tilled'!$A$2:$F$3069,6,FALSE)),0,VLOOKUP(A4729,'2011 County-Level Acres Tilled'!$A$2:$F$3069,6,FALSE))</f>
        <v>156839.81027710409</v>
      </c>
      <c r="H4729" s="32" t="s">
        <v>5474</v>
      </c>
      <c r="I4729" s="9" t="s">
        <v>5408</v>
      </c>
      <c r="J4729" s="36">
        <f>IF(ISERROR(VLOOKUP(A4729&amp;I4729,'County-level Emissions Factors'!$E$2:$F$12273,2,FALSE)),0,VLOOKUP(A4729&amp;I4729,'County-level Emissions Factors'!$E$2:$F$12273,2,FALSE))</f>
        <v>51.388107684265556</v>
      </c>
      <c r="K4729" s="19" t="s">
        <v>5473</v>
      </c>
      <c r="L4729" s="19" t="s">
        <v>5474</v>
      </c>
      <c r="M4729" s="38">
        <f t="shared" si="75"/>
        <v>4029.8505298498021</v>
      </c>
      <c r="N4729" s="9" t="s">
        <v>5475</v>
      </c>
    </row>
    <row r="4730" spans="1:14">
      <c r="A4730" s="31" t="s">
        <v>2856</v>
      </c>
      <c r="B4730" s="31" t="s">
        <v>2717</v>
      </c>
      <c r="C4730" s="31" t="s">
        <v>1054</v>
      </c>
      <c r="D4730" s="31" t="s">
        <v>2857</v>
      </c>
      <c r="E4730" s="31" t="s">
        <v>17</v>
      </c>
      <c r="F4730" s="31" t="s">
        <v>2718</v>
      </c>
      <c r="G4730" s="24">
        <f>IF(ISERROR(VLOOKUP(A4730,'2011 County-Level Acres Tilled'!$A$2:$F$3069,6,FALSE)),0,VLOOKUP(A4730,'2011 County-Level Acres Tilled'!$A$2:$F$3069,6,FALSE))</f>
        <v>427025.80939641263</v>
      </c>
      <c r="H4730" s="32" t="s">
        <v>5474</v>
      </c>
      <c r="I4730" s="9" t="s">
        <v>5408</v>
      </c>
      <c r="J4730" s="36">
        <f>IF(ISERROR(VLOOKUP(A4730&amp;I4730,'County-level Emissions Factors'!$E$2:$F$12273,2,FALSE)),0,VLOOKUP(A4730&amp;I4730,'County-level Emissions Factors'!$E$2:$F$12273,2,FALSE))</f>
        <v>35.571918820243461</v>
      </c>
      <c r="K4730" s="19" t="s">
        <v>5473</v>
      </c>
      <c r="L4730" s="19" t="s">
        <v>5474</v>
      </c>
      <c r="M4730" s="38">
        <f t="shared" si="75"/>
        <v>7595.0637129989746</v>
      </c>
      <c r="N4730" s="9" t="s">
        <v>5475</v>
      </c>
    </row>
    <row r="4731" spans="1:14">
      <c r="A4731" s="31" t="s">
        <v>2858</v>
      </c>
      <c r="B4731" s="31" t="s">
        <v>2717</v>
      </c>
      <c r="C4731" s="31" t="s">
        <v>1056</v>
      </c>
      <c r="D4731" s="31" t="s">
        <v>450</v>
      </c>
      <c r="E4731" s="31" t="s">
        <v>17</v>
      </c>
      <c r="F4731" s="31" t="s">
        <v>2718</v>
      </c>
      <c r="G4731" s="24">
        <f>IF(ISERROR(VLOOKUP(A4731,'2011 County-Level Acres Tilled'!$A$2:$F$3069,6,FALSE)),0,VLOOKUP(A4731,'2011 County-Level Acres Tilled'!$A$2:$F$3069,6,FALSE))</f>
        <v>4342.7642442082388</v>
      </c>
      <c r="H4731" s="32" t="s">
        <v>5474</v>
      </c>
      <c r="I4731" s="9" t="s">
        <v>5408</v>
      </c>
      <c r="J4731" s="36">
        <f>IF(ISERROR(VLOOKUP(A4731&amp;I4731,'County-level Emissions Factors'!$E$2:$F$12273,2,FALSE)),0,VLOOKUP(A4731&amp;I4731,'County-level Emissions Factors'!$E$2:$F$12273,2,FALSE))</f>
        <v>14.985300293994117</v>
      </c>
      <c r="K4731" s="19" t="s">
        <v>5473</v>
      </c>
      <c r="L4731" s="19" t="s">
        <v>5474</v>
      </c>
      <c r="M4731" s="38">
        <f t="shared" si="75"/>
        <v>32.538813152740431</v>
      </c>
      <c r="N4731" s="9" t="s">
        <v>5475</v>
      </c>
    </row>
    <row r="4732" spans="1:14">
      <c r="A4732" s="31" t="s">
        <v>2859</v>
      </c>
      <c r="B4732" s="31" t="s">
        <v>2717</v>
      </c>
      <c r="C4732" s="31" t="s">
        <v>1058</v>
      </c>
      <c r="D4732" s="31" t="s">
        <v>1568</v>
      </c>
      <c r="E4732" s="31" t="s">
        <v>17</v>
      </c>
      <c r="F4732" s="31" t="s">
        <v>2718</v>
      </c>
      <c r="G4732" s="24">
        <f>IF(ISERROR(VLOOKUP(A4732,'2011 County-Level Acres Tilled'!$A$2:$F$3069,6,FALSE)),0,VLOOKUP(A4732,'2011 County-Level Acres Tilled'!$A$2:$F$3069,6,FALSE))</f>
        <v>37905.107916801942</v>
      </c>
      <c r="H4732" s="32" t="s">
        <v>5474</v>
      </c>
      <c r="I4732" s="9" t="s">
        <v>5408</v>
      </c>
      <c r="J4732" s="36">
        <f>IF(ISERROR(VLOOKUP(A4732&amp;I4732,'County-level Emissions Factors'!$E$2:$F$12273,2,FALSE)),0,VLOOKUP(A4732&amp;I4732,'County-level Emissions Factors'!$E$2:$F$12273,2,FALSE))</f>
        <v>31.623601108033242</v>
      </c>
      <c r="K4732" s="19" t="s">
        <v>5473</v>
      </c>
      <c r="L4732" s="19" t="s">
        <v>5474</v>
      </c>
      <c r="M4732" s="38">
        <f t="shared" si="75"/>
        <v>599.34800635894874</v>
      </c>
      <c r="N4732" s="9" t="s">
        <v>5475</v>
      </c>
    </row>
    <row r="4733" spans="1:14">
      <c r="A4733" s="31" t="s">
        <v>2860</v>
      </c>
      <c r="B4733" s="31" t="s">
        <v>2717</v>
      </c>
      <c r="C4733" s="31" t="s">
        <v>1060</v>
      </c>
      <c r="D4733" s="31" t="s">
        <v>2861</v>
      </c>
      <c r="E4733" s="31" t="s">
        <v>17</v>
      </c>
      <c r="F4733" s="31" t="s">
        <v>2718</v>
      </c>
      <c r="G4733" s="24">
        <f>IF(ISERROR(VLOOKUP(A4733,'2011 County-Level Acres Tilled'!$A$2:$F$3069,6,FALSE)),0,VLOOKUP(A4733,'2011 County-Level Acres Tilled'!$A$2:$F$3069,6,FALSE))</f>
        <v>1692.7150997698373</v>
      </c>
      <c r="H4733" s="32" t="s">
        <v>5474</v>
      </c>
      <c r="I4733" s="9" t="s">
        <v>5408</v>
      </c>
      <c r="J4733" s="36">
        <f>IF(ISERROR(VLOOKUP(A4733&amp;I4733,'County-level Emissions Factors'!$E$2:$F$12273,2,FALSE)),0,VLOOKUP(A4733&amp;I4733,'County-level Emissions Factors'!$E$2:$F$12273,2,FALSE))</f>
        <v>23.306930693069308</v>
      </c>
      <c r="K4733" s="19" t="s">
        <v>5473</v>
      </c>
      <c r="L4733" s="19" t="s">
        <v>5474</v>
      </c>
      <c r="M4733" s="38">
        <f t="shared" si="75"/>
        <v>19.725996756723749</v>
      </c>
      <c r="N4733" s="9" t="s">
        <v>5475</v>
      </c>
    </row>
    <row r="4734" spans="1:14">
      <c r="A4734" s="31" t="s">
        <v>2862</v>
      </c>
      <c r="B4734" s="31" t="s">
        <v>2717</v>
      </c>
      <c r="C4734" s="31" t="s">
        <v>1063</v>
      </c>
      <c r="D4734" s="31" t="s">
        <v>2863</v>
      </c>
      <c r="E4734" s="31" t="s">
        <v>17</v>
      </c>
      <c r="F4734" s="31" t="s">
        <v>2718</v>
      </c>
      <c r="G4734" s="24">
        <f>IF(ISERROR(VLOOKUP(A4734,'2011 County-Level Acres Tilled'!$A$2:$F$3069,6,FALSE)),0,VLOOKUP(A4734,'2011 County-Level Acres Tilled'!$A$2:$F$3069,6,FALSE))</f>
        <v>8429.9499983248061</v>
      </c>
      <c r="H4734" s="32" t="s">
        <v>5474</v>
      </c>
      <c r="I4734" s="9" t="s">
        <v>5408</v>
      </c>
      <c r="J4734" s="36">
        <f>IF(ISERROR(VLOOKUP(A4734&amp;I4734,'County-level Emissions Factors'!$E$2:$F$12273,2,FALSE)),0,VLOOKUP(A4734&amp;I4734,'County-level Emissions Factors'!$E$2:$F$12273,2,FALSE))</f>
        <v>26.951626898047721</v>
      </c>
      <c r="K4734" s="19" t="s">
        <v>5473</v>
      </c>
      <c r="L4734" s="19" t="s">
        <v>5474</v>
      </c>
      <c r="M4734" s="38">
        <f t="shared" si="75"/>
        <v>113.60043356202409</v>
      </c>
      <c r="N4734" s="9" t="s">
        <v>5475</v>
      </c>
    </row>
    <row r="4735" spans="1:14">
      <c r="A4735" s="31" t="s">
        <v>2864</v>
      </c>
      <c r="B4735" s="31" t="s">
        <v>2717</v>
      </c>
      <c r="C4735" s="31" t="s">
        <v>1066</v>
      </c>
      <c r="D4735" s="31" t="s">
        <v>2193</v>
      </c>
      <c r="E4735" s="31" t="s">
        <v>17</v>
      </c>
      <c r="F4735" s="31" t="s">
        <v>2718</v>
      </c>
      <c r="G4735" s="24">
        <f>IF(ISERROR(VLOOKUP(A4735,'2011 County-Level Acres Tilled'!$A$2:$F$3069,6,FALSE)),0,VLOOKUP(A4735,'2011 County-Level Acres Tilled'!$A$2:$F$3069,6,FALSE))</f>
        <v>159349.30383385369</v>
      </c>
      <c r="H4735" s="32" t="s">
        <v>5474</v>
      </c>
      <c r="I4735" s="9" t="s">
        <v>5408</v>
      </c>
      <c r="J4735" s="36">
        <f>IF(ISERROR(VLOOKUP(A4735&amp;I4735,'County-level Emissions Factors'!$E$2:$F$12273,2,FALSE)),0,VLOOKUP(A4735&amp;I4735,'County-level Emissions Factors'!$E$2:$F$12273,2,FALSE))</f>
        <v>52.974989549119137</v>
      </c>
      <c r="K4735" s="19" t="s">
        <v>5473</v>
      </c>
      <c r="L4735" s="19" t="s">
        <v>5474</v>
      </c>
      <c r="M4735" s="38">
        <f t="shared" si="75"/>
        <v>4220.7638526289047</v>
      </c>
      <c r="N4735" s="9" t="s">
        <v>5475</v>
      </c>
    </row>
    <row r="4736" spans="1:14">
      <c r="A4736" s="31" t="s">
        <v>2865</v>
      </c>
      <c r="B4736" s="31" t="s">
        <v>2717</v>
      </c>
      <c r="C4736" s="31" t="s">
        <v>1068</v>
      </c>
      <c r="D4736" s="31" t="s">
        <v>1179</v>
      </c>
      <c r="E4736" s="31" t="s">
        <v>17</v>
      </c>
      <c r="F4736" s="31" t="s">
        <v>2718</v>
      </c>
      <c r="G4736" s="24">
        <f>IF(ISERROR(VLOOKUP(A4736,'2011 County-Level Acres Tilled'!$A$2:$F$3069,6,FALSE)),0,VLOOKUP(A4736,'2011 County-Level Acres Tilled'!$A$2:$F$3069,6,FALSE))</f>
        <v>59601.562935335343</v>
      </c>
      <c r="H4736" s="32" t="s">
        <v>5474</v>
      </c>
      <c r="I4736" s="9" t="s">
        <v>5408</v>
      </c>
      <c r="J4736" s="36">
        <f>IF(ISERROR(VLOOKUP(A4736&amp;I4736,'County-level Emissions Factors'!$E$2:$F$12273,2,FALSE)),0,VLOOKUP(A4736&amp;I4736,'County-level Emissions Factors'!$E$2:$F$12273,2,FALSE))</f>
        <v>45.488589398023358</v>
      </c>
      <c r="K4736" s="19" t="s">
        <v>5473</v>
      </c>
      <c r="L4736" s="19" t="s">
        <v>5474</v>
      </c>
      <c r="M4736" s="38">
        <f t="shared" si="75"/>
        <v>1355.5955119229586</v>
      </c>
      <c r="N4736" s="9" t="s">
        <v>5475</v>
      </c>
    </row>
    <row r="4737" spans="1:14">
      <c r="A4737" s="31" t="s">
        <v>2866</v>
      </c>
      <c r="B4737" s="31" t="s">
        <v>2717</v>
      </c>
      <c r="C4737" s="31" t="s">
        <v>1071</v>
      </c>
      <c r="D4737" s="31" t="s">
        <v>210</v>
      </c>
      <c r="E4737" s="31" t="s">
        <v>17</v>
      </c>
      <c r="F4737" s="31" t="s">
        <v>2718</v>
      </c>
      <c r="G4737" s="24">
        <f>IF(ISERROR(VLOOKUP(A4737,'2011 County-Level Acres Tilled'!$A$2:$F$3069,6,FALSE)),0,VLOOKUP(A4737,'2011 County-Level Acres Tilled'!$A$2:$F$3069,6,FALSE))</f>
        <v>679.96788655162527</v>
      </c>
      <c r="H4737" s="32" t="s">
        <v>5474</v>
      </c>
      <c r="I4737" s="9" t="s">
        <v>5408</v>
      </c>
      <c r="J4737" s="36">
        <f>IF(ISERROR(VLOOKUP(A4737&amp;I4737,'County-level Emissions Factors'!$E$2:$F$12273,2,FALSE)),0,VLOOKUP(A4737&amp;I4737,'County-level Emissions Factors'!$E$2:$F$12273,2,FALSE))</f>
        <v>10.685714285714285</v>
      </c>
      <c r="K4737" s="19" t="s">
        <v>5473</v>
      </c>
      <c r="L4737" s="19" t="s">
        <v>5474</v>
      </c>
      <c r="M4737" s="38">
        <f t="shared" si="75"/>
        <v>3.6329712795758264</v>
      </c>
      <c r="N4737" s="9" t="s">
        <v>5475</v>
      </c>
    </row>
    <row r="4738" spans="1:14">
      <c r="A4738" s="31" t="s">
        <v>2867</v>
      </c>
      <c r="B4738" s="31" t="s">
        <v>2717</v>
      </c>
      <c r="C4738" s="31" t="s">
        <v>1074</v>
      </c>
      <c r="D4738" s="31" t="s">
        <v>1184</v>
      </c>
      <c r="E4738" s="31" t="s">
        <v>17</v>
      </c>
      <c r="F4738" s="31" t="s">
        <v>2718</v>
      </c>
      <c r="G4738" s="24">
        <f>IF(ISERROR(VLOOKUP(A4738,'2011 County-Level Acres Tilled'!$A$2:$F$3069,6,FALSE)),0,VLOOKUP(A4738,'2011 County-Level Acres Tilled'!$A$2:$F$3069,6,FALSE))</f>
        <v>13687.209920837999</v>
      </c>
      <c r="H4738" s="32" t="s">
        <v>5474</v>
      </c>
      <c r="I4738" s="9" t="s">
        <v>5408</v>
      </c>
      <c r="J4738" s="36">
        <f>IF(ISERROR(VLOOKUP(A4738&amp;I4738,'County-level Emissions Factors'!$E$2:$F$12273,2,FALSE)),0,VLOOKUP(A4738&amp;I4738,'County-level Emissions Factors'!$E$2:$F$12273,2,FALSE))</f>
        <v>28.279286160683288</v>
      </c>
      <c r="K4738" s="19" t="s">
        <v>5473</v>
      </c>
      <c r="L4738" s="19" t="s">
        <v>5474</v>
      </c>
      <c r="M4738" s="38">
        <f t="shared" si="75"/>
        <v>193.53226304636053</v>
      </c>
      <c r="N4738" s="9" t="s">
        <v>5475</v>
      </c>
    </row>
    <row r="4739" spans="1:14">
      <c r="A4739" s="31" t="s">
        <v>2868</v>
      </c>
      <c r="B4739" s="31" t="s">
        <v>2717</v>
      </c>
      <c r="C4739" s="31" t="s">
        <v>1077</v>
      </c>
      <c r="D4739" s="31" t="s">
        <v>1187</v>
      </c>
      <c r="E4739" s="31" t="s">
        <v>17</v>
      </c>
      <c r="F4739" s="31" t="s">
        <v>2718</v>
      </c>
      <c r="G4739" s="24">
        <f>IF(ISERROR(VLOOKUP(A4739,'2011 County-Level Acres Tilled'!$A$2:$F$3069,6,FALSE)),0,VLOOKUP(A4739,'2011 County-Level Acres Tilled'!$A$2:$F$3069,6,FALSE))</f>
        <v>12645.102393571431</v>
      </c>
      <c r="H4739" s="32" t="s">
        <v>5474</v>
      </c>
      <c r="I4739" s="9" t="s">
        <v>5408</v>
      </c>
      <c r="J4739" s="36">
        <f>IF(ISERROR(VLOOKUP(A4739&amp;I4739,'County-level Emissions Factors'!$E$2:$F$12273,2,FALSE)),0,VLOOKUP(A4739&amp;I4739,'County-level Emissions Factors'!$E$2:$F$12273,2,FALSE))</f>
        <v>31.320155312389694</v>
      </c>
      <c r="K4739" s="19" t="s">
        <v>5473</v>
      </c>
      <c r="L4739" s="19" t="s">
        <v>5474</v>
      </c>
      <c r="M4739" s="38">
        <f t="shared" si="75"/>
        <v>198.02328545386393</v>
      </c>
      <c r="N4739" s="9" t="s">
        <v>5475</v>
      </c>
    </row>
    <row r="4740" spans="1:14">
      <c r="A4740" s="31" t="s">
        <v>2869</v>
      </c>
      <c r="B4740" s="31" t="s">
        <v>2717</v>
      </c>
      <c r="C4740" s="31" t="s">
        <v>1080</v>
      </c>
      <c r="D4740" s="31" t="s">
        <v>1206</v>
      </c>
      <c r="E4740" s="31" t="s">
        <v>17</v>
      </c>
      <c r="F4740" s="31" t="s">
        <v>2718</v>
      </c>
      <c r="G4740" s="24">
        <f>IF(ISERROR(VLOOKUP(A4740,'2011 County-Level Acres Tilled'!$A$2:$F$3069,6,FALSE)),0,VLOOKUP(A4740,'2011 County-Level Acres Tilled'!$A$2:$F$3069,6,FALSE))</f>
        <v>34201.144828965931</v>
      </c>
      <c r="H4740" s="32" t="s">
        <v>5474</v>
      </c>
      <c r="I4740" s="9" t="s">
        <v>5408</v>
      </c>
      <c r="J4740" s="36">
        <f>IF(ISERROR(VLOOKUP(A4740&amp;I4740,'County-level Emissions Factors'!$E$2:$F$12273,2,FALSE)),0,VLOOKUP(A4740&amp;I4740,'County-level Emissions Factors'!$E$2:$F$12273,2,FALSE))</f>
        <v>32.705664870284501</v>
      </c>
      <c r="K4740" s="19" t="s">
        <v>5473</v>
      </c>
      <c r="L4740" s="19" t="s">
        <v>5474</v>
      </c>
      <c r="M4740" s="38">
        <f t="shared" si="75"/>
        <v>559.28559047811177</v>
      </c>
      <c r="N4740" s="9" t="s">
        <v>5475</v>
      </c>
    </row>
    <row r="4741" spans="1:14">
      <c r="A4741" s="31" t="s">
        <v>2870</v>
      </c>
      <c r="B4741" s="31" t="s">
        <v>2717</v>
      </c>
      <c r="C4741" s="31" t="s">
        <v>1082</v>
      </c>
      <c r="D4741" s="31" t="s">
        <v>1738</v>
      </c>
      <c r="E4741" s="31" t="s">
        <v>17</v>
      </c>
      <c r="F4741" s="31" t="s">
        <v>2718</v>
      </c>
      <c r="G4741" s="24">
        <f>IF(ISERROR(VLOOKUP(A4741,'2011 County-Level Acres Tilled'!$A$2:$F$3069,6,FALSE)),0,VLOOKUP(A4741,'2011 County-Level Acres Tilled'!$A$2:$F$3069,6,FALSE))</f>
        <v>6229.2352494626866</v>
      </c>
      <c r="H4741" s="32" t="s">
        <v>5474</v>
      </c>
      <c r="I4741" s="9" t="s">
        <v>5408</v>
      </c>
      <c r="J4741" s="36">
        <f>IF(ISERROR(VLOOKUP(A4741&amp;I4741,'County-level Emissions Factors'!$E$2:$F$12273,2,FALSE)),0,VLOOKUP(A4741&amp;I4741,'County-level Emissions Factors'!$E$2:$F$12273,2,FALSE))</f>
        <v>24.911564625850335</v>
      </c>
      <c r="K4741" s="19" t="s">
        <v>5473</v>
      </c>
      <c r="L4741" s="19" t="s">
        <v>5474</v>
      </c>
      <c r="M4741" s="38">
        <f t="shared" si="75"/>
        <v>77.589998243307335</v>
      </c>
      <c r="N4741" s="9" t="s">
        <v>5475</v>
      </c>
    </row>
    <row r="4742" spans="1:14">
      <c r="A4742" s="31" t="s">
        <v>2871</v>
      </c>
      <c r="B4742" s="31" t="s">
        <v>2717</v>
      </c>
      <c r="C4742" s="31" t="s">
        <v>2274</v>
      </c>
      <c r="D4742" s="31" t="s">
        <v>2566</v>
      </c>
      <c r="E4742" s="31" t="s">
        <v>735</v>
      </c>
      <c r="F4742" s="31" t="s">
        <v>2718</v>
      </c>
      <c r="G4742" s="24">
        <f>IF(ISERROR(VLOOKUP(A4742,'2011 County-Level Acres Tilled'!$A$2:$F$3069,6,FALSE)),0,VLOOKUP(A4742,'2011 County-Level Acres Tilled'!$A$2:$F$3069,6,FALSE))</f>
        <v>0</v>
      </c>
      <c r="H4742" s="32" t="s">
        <v>5474</v>
      </c>
      <c r="I4742" s="9" t="s">
        <v>5408</v>
      </c>
      <c r="J4742" s="36">
        <f>IF(ISERROR(VLOOKUP(A4742&amp;I4742,'County-level Emissions Factors'!$E$2:$F$12273,2,FALSE)),0,VLOOKUP(A4742&amp;I4742,'County-level Emissions Factors'!$E$2:$F$12273,2,FALSE))</f>
        <v>0</v>
      </c>
      <c r="K4742" s="19" t="s">
        <v>5473</v>
      </c>
      <c r="L4742" s="19" t="s">
        <v>5474</v>
      </c>
      <c r="M4742" s="38">
        <f t="shared" si="75"/>
        <v>0</v>
      </c>
      <c r="N4742" s="9" t="s">
        <v>5475</v>
      </c>
    </row>
    <row r="4743" spans="1:14">
      <c r="A4743" s="31" t="s">
        <v>2872</v>
      </c>
      <c r="B4743" s="31" t="s">
        <v>2873</v>
      </c>
      <c r="C4743" s="31" t="s">
        <v>15</v>
      </c>
      <c r="D4743" s="31" t="s">
        <v>2874</v>
      </c>
      <c r="E4743" s="31" t="s">
        <v>17</v>
      </c>
      <c r="F4743" s="31" t="s">
        <v>2875</v>
      </c>
      <c r="G4743" s="24">
        <f>IF(ISERROR(VLOOKUP(A4743,'2011 County-Level Acres Tilled'!$A$2:$F$3069,6,FALSE)),0,VLOOKUP(A4743,'2011 County-Level Acres Tilled'!$A$2:$F$3069,6,FALSE))</f>
        <v>34635.961102843983</v>
      </c>
      <c r="H4743" s="32" t="s">
        <v>5474</v>
      </c>
      <c r="I4743" s="9" t="s">
        <v>5408</v>
      </c>
      <c r="J4743" s="36">
        <f>IF(ISERROR(VLOOKUP(A4743&amp;I4743,'County-level Emissions Factors'!$E$2:$F$12273,2,FALSE)),0,VLOOKUP(A4743&amp;I4743,'County-level Emissions Factors'!$E$2:$F$12273,2,FALSE))</f>
        <v>19.972847102656011</v>
      </c>
      <c r="K4743" s="19" t="s">
        <v>5473</v>
      </c>
      <c r="L4743" s="19" t="s">
        <v>5474</v>
      </c>
      <c r="M4743" s="38">
        <f t="shared" ref="M4743:M4806" si="76">G4743*J4743/2000</f>
        <v>345.88937768032184</v>
      </c>
      <c r="N4743" s="9" t="s">
        <v>5475</v>
      </c>
    </row>
    <row r="4744" spans="1:14">
      <c r="A4744" s="31" t="s">
        <v>2876</v>
      </c>
      <c r="B4744" s="31" t="s">
        <v>2873</v>
      </c>
      <c r="C4744" s="31" t="s">
        <v>20</v>
      </c>
      <c r="D4744" s="31" t="s">
        <v>2877</v>
      </c>
      <c r="E4744" s="31" t="s">
        <v>17</v>
      </c>
      <c r="F4744" s="31" t="s">
        <v>2875</v>
      </c>
      <c r="G4744" s="24">
        <f>IF(ISERROR(VLOOKUP(A4744,'2011 County-Level Acres Tilled'!$A$2:$F$3069,6,FALSE)),0,VLOOKUP(A4744,'2011 County-Level Acres Tilled'!$A$2:$F$3069,6,FALSE))</f>
        <v>118621.59917805248</v>
      </c>
      <c r="H4744" s="32" t="s">
        <v>5474</v>
      </c>
      <c r="I4744" s="9" t="s">
        <v>5408</v>
      </c>
      <c r="J4744" s="36">
        <f>IF(ISERROR(VLOOKUP(A4744&amp;I4744,'County-level Emissions Factors'!$E$2:$F$12273,2,FALSE)),0,VLOOKUP(A4744&amp;I4744,'County-level Emissions Factors'!$E$2:$F$12273,2,FALSE))</f>
        <v>42.09914042734782</v>
      </c>
      <c r="K4744" s="19" t="s">
        <v>5473</v>
      </c>
      <c r="L4744" s="19" t="s">
        <v>5474</v>
      </c>
      <c r="M4744" s="38">
        <f t="shared" si="76"/>
        <v>2496.9336807566988</v>
      </c>
      <c r="N4744" s="9" t="s">
        <v>5475</v>
      </c>
    </row>
    <row r="4745" spans="1:14">
      <c r="A4745" s="31" t="s">
        <v>2878</v>
      </c>
      <c r="B4745" s="31" t="s">
        <v>2873</v>
      </c>
      <c r="C4745" s="31" t="s">
        <v>23</v>
      </c>
      <c r="D4745" s="31" t="s">
        <v>1233</v>
      </c>
      <c r="E4745" s="31" t="s">
        <v>17</v>
      </c>
      <c r="F4745" s="31" t="s">
        <v>2875</v>
      </c>
      <c r="G4745" s="24">
        <f>IF(ISERROR(VLOOKUP(A4745,'2011 County-Level Acres Tilled'!$A$2:$F$3069,6,FALSE)),0,VLOOKUP(A4745,'2011 County-Level Acres Tilled'!$A$2:$F$3069,6,FALSE))</f>
        <v>410596.24890841963</v>
      </c>
      <c r="H4745" s="32" t="s">
        <v>5474</v>
      </c>
      <c r="I4745" s="9" t="s">
        <v>5408</v>
      </c>
      <c r="J4745" s="36">
        <f>IF(ISERROR(VLOOKUP(A4745&amp;I4745,'County-level Emissions Factors'!$E$2:$F$12273,2,FALSE)),0,VLOOKUP(A4745&amp;I4745,'County-level Emissions Factors'!$E$2:$F$12273,2,FALSE))</f>
        <v>27.408614894582357</v>
      </c>
      <c r="K4745" s="19" t="s">
        <v>5473</v>
      </c>
      <c r="L4745" s="19" t="s">
        <v>5474</v>
      </c>
      <c r="M4745" s="38">
        <f t="shared" si="76"/>
        <v>5626.9372317454781</v>
      </c>
      <c r="N4745" s="9" t="s">
        <v>5475</v>
      </c>
    </row>
    <row r="4746" spans="1:14">
      <c r="A4746" s="31" t="s">
        <v>2879</v>
      </c>
      <c r="B4746" s="31" t="s">
        <v>2873</v>
      </c>
      <c r="C4746" s="31" t="s">
        <v>26</v>
      </c>
      <c r="D4746" s="31" t="s">
        <v>2880</v>
      </c>
      <c r="E4746" s="31" t="s">
        <v>17</v>
      </c>
      <c r="F4746" s="31" t="s">
        <v>2875</v>
      </c>
      <c r="G4746" s="24">
        <f>IF(ISERROR(VLOOKUP(A4746,'2011 County-Level Acres Tilled'!$A$2:$F$3069,6,FALSE)),0,VLOOKUP(A4746,'2011 County-Level Acres Tilled'!$A$2:$F$3069,6,FALSE))</f>
        <v>68181.004828290621</v>
      </c>
      <c r="H4746" s="32" t="s">
        <v>5474</v>
      </c>
      <c r="I4746" s="9" t="s">
        <v>5408</v>
      </c>
      <c r="J4746" s="36">
        <f>IF(ISERROR(VLOOKUP(A4746&amp;I4746,'County-level Emissions Factors'!$E$2:$F$12273,2,FALSE)),0,VLOOKUP(A4746&amp;I4746,'County-level Emissions Factors'!$E$2:$F$12273,2,FALSE))</f>
        <v>26.307962235775754</v>
      </c>
      <c r="K4746" s="19" t="s">
        <v>5473</v>
      </c>
      <c r="L4746" s="19" t="s">
        <v>5474</v>
      </c>
      <c r="M4746" s="38">
        <f t="shared" si="76"/>
        <v>896.85165010995695</v>
      </c>
      <c r="N4746" s="9" t="s">
        <v>5475</v>
      </c>
    </row>
    <row r="4747" spans="1:14">
      <c r="A4747" s="31" t="s">
        <v>2881</v>
      </c>
      <c r="B4747" s="31" t="s">
        <v>2873</v>
      </c>
      <c r="C4747" s="31" t="s">
        <v>29</v>
      </c>
      <c r="D4747" s="31" t="s">
        <v>2882</v>
      </c>
      <c r="E4747" s="31" t="s">
        <v>17</v>
      </c>
      <c r="F4747" s="31" t="s">
        <v>2875</v>
      </c>
      <c r="G4747" s="24">
        <f>IF(ISERROR(VLOOKUP(A4747,'2011 County-Level Acres Tilled'!$A$2:$F$3069,6,FALSE)),0,VLOOKUP(A4747,'2011 County-Level Acres Tilled'!$A$2:$F$3069,6,FALSE))</f>
        <v>40432.834745023902</v>
      </c>
      <c r="H4747" s="32" t="s">
        <v>5474</v>
      </c>
      <c r="I4747" s="9" t="s">
        <v>5408</v>
      </c>
      <c r="J4747" s="36">
        <f>IF(ISERROR(VLOOKUP(A4747&amp;I4747,'County-level Emissions Factors'!$E$2:$F$12273,2,FALSE)),0,VLOOKUP(A4747&amp;I4747,'County-level Emissions Factors'!$E$2:$F$12273,2,FALSE))</f>
        <v>31.859159729321846</v>
      </c>
      <c r="K4747" s="19" t="s">
        <v>5473</v>
      </c>
      <c r="L4747" s="19" t="s">
        <v>5474</v>
      </c>
      <c r="M4747" s="38">
        <f t="shared" si="76"/>
        <v>644.07807022549525</v>
      </c>
      <c r="N4747" s="9" t="s">
        <v>5475</v>
      </c>
    </row>
    <row r="4748" spans="1:14">
      <c r="A4748" s="31" t="s">
        <v>2883</v>
      </c>
      <c r="B4748" s="31" t="s">
        <v>2873</v>
      </c>
      <c r="C4748" s="31" t="s">
        <v>32</v>
      </c>
      <c r="D4748" s="31" t="s">
        <v>1951</v>
      </c>
      <c r="E4748" s="31" t="s">
        <v>17</v>
      </c>
      <c r="F4748" s="31" t="s">
        <v>2875</v>
      </c>
      <c r="G4748" s="24">
        <f>IF(ISERROR(VLOOKUP(A4748,'2011 County-Level Acres Tilled'!$A$2:$F$3069,6,FALSE)),0,VLOOKUP(A4748,'2011 County-Level Acres Tilled'!$A$2:$F$3069,6,FALSE))</f>
        <v>75313.382097388443</v>
      </c>
      <c r="H4748" s="32" t="s">
        <v>5474</v>
      </c>
      <c r="I4748" s="9" t="s">
        <v>5408</v>
      </c>
      <c r="J4748" s="36">
        <f>IF(ISERROR(VLOOKUP(A4748&amp;I4748,'County-level Emissions Factors'!$E$2:$F$12273,2,FALSE)),0,VLOOKUP(A4748&amp;I4748,'County-level Emissions Factors'!$E$2:$F$12273,2,FALSE))</f>
        <v>24.753344552465588</v>
      </c>
      <c r="K4748" s="19" t="s">
        <v>5473</v>
      </c>
      <c r="L4748" s="19" t="s">
        <v>5474</v>
      </c>
      <c r="M4748" s="38">
        <f t="shared" si="76"/>
        <v>932.12904823407484</v>
      </c>
      <c r="N4748" s="9" t="s">
        <v>5475</v>
      </c>
    </row>
    <row r="4749" spans="1:14">
      <c r="A4749" s="31" t="s">
        <v>2884</v>
      </c>
      <c r="B4749" s="31" t="s">
        <v>2873</v>
      </c>
      <c r="C4749" s="31" t="s">
        <v>35</v>
      </c>
      <c r="D4749" s="31" t="s">
        <v>2885</v>
      </c>
      <c r="E4749" s="31" t="s">
        <v>17</v>
      </c>
      <c r="F4749" s="31" t="s">
        <v>2875</v>
      </c>
      <c r="G4749" s="24">
        <f>IF(ISERROR(VLOOKUP(A4749,'2011 County-Level Acres Tilled'!$A$2:$F$3069,6,FALSE)),0,VLOOKUP(A4749,'2011 County-Level Acres Tilled'!$A$2:$F$3069,6,FALSE))</f>
        <v>287437.7444426585</v>
      </c>
      <c r="H4749" s="32" t="s">
        <v>5474</v>
      </c>
      <c r="I4749" s="9" t="s">
        <v>5408</v>
      </c>
      <c r="J4749" s="36">
        <f>IF(ISERROR(VLOOKUP(A4749&amp;I4749,'County-level Emissions Factors'!$E$2:$F$12273,2,FALSE)),0,VLOOKUP(A4749&amp;I4749,'County-level Emissions Factors'!$E$2:$F$12273,2,FALSE))</f>
        <v>16.326389500428892</v>
      </c>
      <c r="K4749" s="19" t="s">
        <v>5473</v>
      </c>
      <c r="L4749" s="19" t="s">
        <v>5474</v>
      </c>
      <c r="M4749" s="38">
        <f t="shared" si="76"/>
        <v>2346.4102864477913</v>
      </c>
      <c r="N4749" s="9" t="s">
        <v>5475</v>
      </c>
    </row>
    <row r="4750" spans="1:14">
      <c r="A4750" s="31" t="s">
        <v>2886</v>
      </c>
      <c r="B4750" s="31" t="s">
        <v>2873</v>
      </c>
      <c r="C4750" s="31" t="s">
        <v>38</v>
      </c>
      <c r="D4750" s="31" t="s">
        <v>2887</v>
      </c>
      <c r="E4750" s="31" t="s">
        <v>17</v>
      </c>
      <c r="F4750" s="31" t="s">
        <v>2875</v>
      </c>
      <c r="G4750" s="24">
        <f>IF(ISERROR(VLOOKUP(A4750,'2011 County-Level Acres Tilled'!$A$2:$F$3069,6,FALSE)),0,VLOOKUP(A4750,'2011 County-Level Acres Tilled'!$A$2:$F$3069,6,FALSE))</f>
        <v>564097.72590111278</v>
      </c>
      <c r="H4750" s="32" t="s">
        <v>5474</v>
      </c>
      <c r="I4750" s="9" t="s">
        <v>5408</v>
      </c>
      <c r="J4750" s="36">
        <f>IF(ISERROR(VLOOKUP(A4750&amp;I4750,'County-level Emissions Factors'!$E$2:$F$12273,2,FALSE)),0,VLOOKUP(A4750&amp;I4750,'County-level Emissions Factors'!$E$2:$F$12273,2,FALSE))</f>
        <v>23.884545707800417</v>
      </c>
      <c r="K4750" s="19" t="s">
        <v>5473</v>
      </c>
      <c r="L4750" s="19" t="s">
        <v>5474</v>
      </c>
      <c r="M4750" s="38">
        <f t="shared" si="76"/>
        <v>6736.6089589756994</v>
      </c>
      <c r="N4750" s="9" t="s">
        <v>5475</v>
      </c>
    </row>
    <row r="4751" spans="1:14">
      <c r="A4751" s="31" t="s">
        <v>2888</v>
      </c>
      <c r="B4751" s="31" t="s">
        <v>2873</v>
      </c>
      <c r="C4751" s="31" t="s">
        <v>41</v>
      </c>
      <c r="D4751" s="31" t="s">
        <v>616</v>
      </c>
      <c r="E4751" s="31" t="s">
        <v>17</v>
      </c>
      <c r="F4751" s="31" t="s">
        <v>2875</v>
      </c>
      <c r="G4751" s="24">
        <f>IF(ISERROR(VLOOKUP(A4751,'2011 County-Level Acres Tilled'!$A$2:$F$3069,6,FALSE)),0,VLOOKUP(A4751,'2011 County-Level Acres Tilled'!$A$2:$F$3069,6,FALSE))</f>
        <v>75575.51350981697</v>
      </c>
      <c r="H4751" s="32" t="s">
        <v>5474</v>
      </c>
      <c r="I4751" s="9" t="s">
        <v>5408</v>
      </c>
      <c r="J4751" s="36">
        <f>IF(ISERROR(VLOOKUP(A4751&amp;I4751,'County-level Emissions Factors'!$E$2:$F$12273,2,FALSE)),0,VLOOKUP(A4751&amp;I4751,'County-level Emissions Factors'!$E$2:$F$12273,2,FALSE))</f>
        <v>29.341587818785637</v>
      </c>
      <c r="K4751" s="19" t="s">
        <v>5473</v>
      </c>
      <c r="L4751" s="19" t="s">
        <v>5474</v>
      </c>
      <c r="M4751" s="38">
        <f t="shared" si="76"/>
        <v>1108.7527832990575</v>
      </c>
      <c r="N4751" s="9" t="s">
        <v>5475</v>
      </c>
    </row>
    <row r="4752" spans="1:14">
      <c r="A4752" s="31" t="s">
        <v>2889</v>
      </c>
      <c r="B4752" s="31" t="s">
        <v>2873</v>
      </c>
      <c r="C4752" s="31" t="s">
        <v>44</v>
      </c>
      <c r="D4752" s="31" t="s">
        <v>2890</v>
      </c>
      <c r="E4752" s="31" t="s">
        <v>17</v>
      </c>
      <c r="F4752" s="31" t="s">
        <v>2875</v>
      </c>
      <c r="G4752" s="24">
        <f>IF(ISERROR(VLOOKUP(A4752,'2011 County-Level Acres Tilled'!$A$2:$F$3069,6,FALSE)),0,VLOOKUP(A4752,'2011 County-Level Acres Tilled'!$A$2:$F$3069,6,FALSE))</f>
        <v>399485.14575637988</v>
      </c>
      <c r="H4752" s="32" t="s">
        <v>5474</v>
      </c>
      <c r="I4752" s="9" t="s">
        <v>5408</v>
      </c>
      <c r="J4752" s="36">
        <f>IF(ISERROR(VLOOKUP(A4752&amp;I4752,'County-level Emissions Factors'!$E$2:$F$12273,2,FALSE)),0,VLOOKUP(A4752&amp;I4752,'County-level Emissions Factors'!$E$2:$F$12273,2,FALSE))</f>
        <v>17.58650232829158</v>
      </c>
      <c r="K4752" s="19" t="s">
        <v>5473</v>
      </c>
      <c r="L4752" s="19" t="s">
        <v>5474</v>
      </c>
      <c r="M4752" s="38">
        <f t="shared" si="76"/>
        <v>3512.7732229812377</v>
      </c>
      <c r="N4752" s="9" t="s">
        <v>5475</v>
      </c>
    </row>
    <row r="4753" spans="1:14">
      <c r="A4753" s="31" t="s">
        <v>2891</v>
      </c>
      <c r="B4753" s="31" t="s">
        <v>2873</v>
      </c>
      <c r="C4753" s="31" t="s">
        <v>47</v>
      </c>
      <c r="D4753" s="31" t="s">
        <v>930</v>
      </c>
      <c r="E4753" s="31" t="s">
        <v>17</v>
      </c>
      <c r="F4753" s="31" t="s">
        <v>2875</v>
      </c>
      <c r="G4753" s="24">
        <f>IF(ISERROR(VLOOKUP(A4753,'2011 County-Level Acres Tilled'!$A$2:$F$3069,6,FALSE)),0,VLOOKUP(A4753,'2011 County-Level Acres Tilled'!$A$2:$F$3069,6,FALSE))</f>
        <v>1157279.143389385</v>
      </c>
      <c r="H4753" s="32" t="s">
        <v>5474</v>
      </c>
      <c r="I4753" s="9" t="s">
        <v>5408</v>
      </c>
      <c r="J4753" s="36">
        <f>IF(ISERROR(VLOOKUP(A4753&amp;I4753,'County-level Emissions Factors'!$E$2:$F$12273,2,FALSE)),0,VLOOKUP(A4753&amp;I4753,'County-level Emissions Factors'!$E$2:$F$12273,2,FALSE))</f>
        <v>12.814816068999201</v>
      </c>
      <c r="K4753" s="19" t="s">
        <v>5473</v>
      </c>
      <c r="L4753" s="19" t="s">
        <v>5474</v>
      </c>
      <c r="M4753" s="38">
        <f t="shared" si="76"/>
        <v>7415.159681511961</v>
      </c>
      <c r="N4753" s="9" t="s">
        <v>5475</v>
      </c>
    </row>
    <row r="4754" spans="1:14">
      <c r="A4754" s="31" t="s">
        <v>2892</v>
      </c>
      <c r="B4754" s="31" t="s">
        <v>2873</v>
      </c>
      <c r="C4754" s="31" t="s">
        <v>50</v>
      </c>
      <c r="D4754" s="31" t="s">
        <v>2893</v>
      </c>
      <c r="E4754" s="31" t="s">
        <v>17</v>
      </c>
      <c r="F4754" s="31" t="s">
        <v>2875</v>
      </c>
      <c r="G4754" s="24">
        <f>IF(ISERROR(VLOOKUP(A4754,'2011 County-Level Acres Tilled'!$A$2:$F$3069,6,FALSE)),0,VLOOKUP(A4754,'2011 County-Level Acres Tilled'!$A$2:$F$3069,6,FALSE))</f>
        <v>2219.21757522296</v>
      </c>
      <c r="H4754" s="32" t="s">
        <v>5474</v>
      </c>
      <c r="I4754" s="9" t="s">
        <v>5408</v>
      </c>
      <c r="J4754" s="36">
        <f>IF(ISERROR(VLOOKUP(A4754&amp;I4754,'County-level Emissions Factors'!$E$2:$F$12273,2,FALSE)),0,VLOOKUP(A4754&amp;I4754,'County-level Emissions Factors'!$E$2:$F$12273,2,FALSE))</f>
        <v>31.056571671629094</v>
      </c>
      <c r="K4754" s="19" t="s">
        <v>5473</v>
      </c>
      <c r="L4754" s="19" t="s">
        <v>5474</v>
      </c>
      <c r="M4754" s="38">
        <f t="shared" si="76"/>
        <v>34.460644839925394</v>
      </c>
      <c r="N4754" s="9" t="s">
        <v>5475</v>
      </c>
    </row>
    <row r="4755" spans="1:14">
      <c r="A4755" s="31" t="s">
        <v>2894</v>
      </c>
      <c r="B4755" s="31" t="s">
        <v>2873</v>
      </c>
      <c r="C4755" s="31" t="s">
        <v>53</v>
      </c>
      <c r="D4755" s="31" t="s">
        <v>2895</v>
      </c>
      <c r="E4755" s="31" t="s">
        <v>17</v>
      </c>
      <c r="F4755" s="31" t="s">
        <v>2875</v>
      </c>
      <c r="G4755" s="24">
        <f>IF(ISERROR(VLOOKUP(A4755,'2011 County-Level Acres Tilled'!$A$2:$F$3069,6,FALSE)),0,VLOOKUP(A4755,'2011 County-Level Acres Tilled'!$A$2:$F$3069,6,FALSE))</f>
        <v>76683.626848576198</v>
      </c>
      <c r="H4755" s="32" t="s">
        <v>5474</v>
      </c>
      <c r="I4755" s="9" t="s">
        <v>5408</v>
      </c>
      <c r="J4755" s="36">
        <f>IF(ISERROR(VLOOKUP(A4755&amp;I4755,'County-level Emissions Factors'!$E$2:$F$12273,2,FALSE)),0,VLOOKUP(A4755&amp;I4755,'County-level Emissions Factors'!$E$2:$F$12273,2,FALSE))</f>
        <v>26.851650204769935</v>
      </c>
      <c r="K4755" s="19" t="s">
        <v>5473</v>
      </c>
      <c r="L4755" s="19" t="s">
        <v>5474</v>
      </c>
      <c r="M4755" s="38">
        <f t="shared" si="76"/>
        <v>1029.5409622855361</v>
      </c>
      <c r="N4755" s="9" t="s">
        <v>5475</v>
      </c>
    </row>
    <row r="4756" spans="1:14">
      <c r="A4756" s="31" t="s">
        <v>2896</v>
      </c>
      <c r="B4756" s="31" t="s">
        <v>2873</v>
      </c>
      <c r="C4756" s="31" t="s">
        <v>56</v>
      </c>
      <c r="D4756" s="31" t="s">
        <v>2897</v>
      </c>
      <c r="E4756" s="31" t="s">
        <v>17</v>
      </c>
      <c r="F4756" s="31" t="s">
        <v>2875</v>
      </c>
      <c r="G4756" s="24">
        <f>IF(ISERROR(VLOOKUP(A4756,'2011 County-Level Acres Tilled'!$A$2:$F$3069,6,FALSE)),0,VLOOKUP(A4756,'2011 County-Level Acres Tilled'!$A$2:$F$3069,6,FALSE))</f>
        <v>312318.05478259304</v>
      </c>
      <c r="H4756" s="32" t="s">
        <v>5474</v>
      </c>
      <c r="I4756" s="9" t="s">
        <v>5408</v>
      </c>
      <c r="J4756" s="36">
        <f>IF(ISERROR(VLOOKUP(A4756&amp;I4756,'County-level Emissions Factors'!$E$2:$F$12273,2,FALSE)),0,VLOOKUP(A4756&amp;I4756,'County-level Emissions Factors'!$E$2:$F$12273,2,FALSE))</f>
        <v>22.327817150745908</v>
      </c>
      <c r="K4756" s="19" t="s">
        <v>5473</v>
      </c>
      <c r="L4756" s="19" t="s">
        <v>5474</v>
      </c>
      <c r="M4756" s="38">
        <f t="shared" si="76"/>
        <v>3486.6902100311904</v>
      </c>
      <c r="N4756" s="9" t="s">
        <v>5475</v>
      </c>
    </row>
    <row r="4757" spans="1:14">
      <c r="A4757" s="31" t="s">
        <v>2898</v>
      </c>
      <c r="B4757" s="31" t="s">
        <v>2873</v>
      </c>
      <c r="C4757" s="31" t="s">
        <v>59</v>
      </c>
      <c r="D4757" s="31" t="s">
        <v>2899</v>
      </c>
      <c r="E4757" s="31" t="s">
        <v>17</v>
      </c>
      <c r="F4757" s="31" t="s">
        <v>2875</v>
      </c>
      <c r="G4757" s="24">
        <f>IF(ISERROR(VLOOKUP(A4757,'2011 County-Level Acres Tilled'!$A$2:$F$3069,6,FALSE)),0,VLOOKUP(A4757,'2011 County-Level Acres Tilled'!$A$2:$F$3069,6,FALSE))</f>
        <v>38020.289205871057</v>
      </c>
      <c r="H4757" s="32" t="s">
        <v>5474</v>
      </c>
      <c r="I4757" s="9" t="s">
        <v>5408</v>
      </c>
      <c r="J4757" s="36">
        <f>IF(ISERROR(VLOOKUP(A4757&amp;I4757,'County-level Emissions Factors'!$E$2:$F$12273,2,FALSE)),0,VLOOKUP(A4757&amp;I4757,'County-level Emissions Factors'!$E$2:$F$12273,2,FALSE))</f>
        <v>26.650117096018732</v>
      </c>
      <c r="K4757" s="19" t="s">
        <v>5473</v>
      </c>
      <c r="L4757" s="19" t="s">
        <v>5474</v>
      </c>
      <c r="M4757" s="38">
        <f t="shared" si="76"/>
        <v>506.62257968048033</v>
      </c>
      <c r="N4757" s="9" t="s">
        <v>5475</v>
      </c>
    </row>
    <row r="4758" spans="1:14">
      <c r="A4758" s="31" t="s">
        <v>2900</v>
      </c>
      <c r="B4758" s="31" t="s">
        <v>2873</v>
      </c>
      <c r="C4758" s="31" t="s">
        <v>62</v>
      </c>
      <c r="D4758" s="31" t="s">
        <v>1345</v>
      </c>
      <c r="E4758" s="31" t="s">
        <v>17</v>
      </c>
      <c r="F4758" s="31" t="s">
        <v>2875</v>
      </c>
      <c r="G4758" s="24">
        <f>IF(ISERROR(VLOOKUP(A4758,'2011 County-Level Acres Tilled'!$A$2:$F$3069,6,FALSE)),0,VLOOKUP(A4758,'2011 County-Level Acres Tilled'!$A$2:$F$3069,6,FALSE))</f>
        <v>63513.37700203502</v>
      </c>
      <c r="H4758" s="32" t="s">
        <v>5474</v>
      </c>
      <c r="I4758" s="9" t="s">
        <v>5408</v>
      </c>
      <c r="J4758" s="36">
        <f>IF(ISERROR(VLOOKUP(A4758&amp;I4758,'County-level Emissions Factors'!$E$2:$F$12273,2,FALSE)),0,VLOOKUP(A4758&amp;I4758,'County-level Emissions Factors'!$E$2:$F$12273,2,FALSE))</f>
        <v>10.533997524198723</v>
      </c>
      <c r="K4758" s="19" t="s">
        <v>5473</v>
      </c>
      <c r="L4758" s="19" t="s">
        <v>5474</v>
      </c>
      <c r="M4758" s="38">
        <f t="shared" si="76"/>
        <v>334.52487804646847</v>
      </c>
      <c r="N4758" s="9" t="s">
        <v>5475</v>
      </c>
    </row>
    <row r="4759" spans="1:14">
      <c r="A4759" s="31" t="s">
        <v>2901</v>
      </c>
      <c r="B4759" s="31" t="s">
        <v>2873</v>
      </c>
      <c r="C4759" s="31" t="s">
        <v>65</v>
      </c>
      <c r="D4759" s="31" t="s">
        <v>634</v>
      </c>
      <c r="E4759" s="31" t="s">
        <v>17</v>
      </c>
      <c r="F4759" s="31" t="s">
        <v>2875</v>
      </c>
      <c r="G4759" s="24">
        <f>IF(ISERROR(VLOOKUP(A4759,'2011 County-Level Acres Tilled'!$A$2:$F$3069,6,FALSE)),0,VLOOKUP(A4759,'2011 County-Level Acres Tilled'!$A$2:$F$3069,6,FALSE))</f>
        <v>210475.82794628828</v>
      </c>
      <c r="H4759" s="32" t="s">
        <v>5474</v>
      </c>
      <c r="I4759" s="9" t="s">
        <v>5408</v>
      </c>
      <c r="J4759" s="36">
        <f>IF(ISERROR(VLOOKUP(A4759&amp;I4759,'County-level Emissions Factors'!$E$2:$F$12273,2,FALSE)),0,VLOOKUP(A4759&amp;I4759,'County-level Emissions Factors'!$E$2:$F$12273,2,FALSE))</f>
        <v>19.752477202556189</v>
      </c>
      <c r="K4759" s="19" t="s">
        <v>5473</v>
      </c>
      <c r="L4759" s="19" t="s">
        <v>5474</v>
      </c>
      <c r="M4759" s="38">
        <f t="shared" si="76"/>
        <v>2078.7094965990991</v>
      </c>
      <c r="N4759" s="9" t="s">
        <v>5475</v>
      </c>
    </row>
    <row r="4760" spans="1:14">
      <c r="A4760" s="31" t="s">
        <v>2902</v>
      </c>
      <c r="B4760" s="31" t="s">
        <v>2873</v>
      </c>
      <c r="C4760" s="31" t="s">
        <v>68</v>
      </c>
      <c r="D4760" s="31" t="s">
        <v>2903</v>
      </c>
      <c r="E4760" s="31" t="s">
        <v>17</v>
      </c>
      <c r="F4760" s="31" t="s">
        <v>2875</v>
      </c>
      <c r="G4760" s="24">
        <f>IF(ISERROR(VLOOKUP(A4760,'2011 County-Level Acres Tilled'!$A$2:$F$3069,6,FALSE)),0,VLOOKUP(A4760,'2011 County-Level Acres Tilled'!$A$2:$F$3069,6,FALSE))</f>
        <v>412324.45916817925</v>
      </c>
      <c r="H4760" s="32" t="s">
        <v>5474</v>
      </c>
      <c r="I4760" s="9" t="s">
        <v>5408</v>
      </c>
      <c r="J4760" s="36">
        <f>IF(ISERROR(VLOOKUP(A4760&amp;I4760,'County-level Emissions Factors'!$E$2:$F$12273,2,FALSE)),0,VLOOKUP(A4760&amp;I4760,'County-level Emissions Factors'!$E$2:$F$12273,2,FALSE))</f>
        <v>13.214233134341759</v>
      </c>
      <c r="K4760" s="19" t="s">
        <v>5473</v>
      </c>
      <c r="L4760" s="19" t="s">
        <v>5474</v>
      </c>
      <c r="M4760" s="38">
        <f t="shared" si="76"/>
        <v>2724.2757652198502</v>
      </c>
      <c r="N4760" s="9" t="s">
        <v>5475</v>
      </c>
    </row>
    <row r="4761" spans="1:14">
      <c r="A4761" s="31" t="s">
        <v>2904</v>
      </c>
      <c r="B4761" s="31" t="s">
        <v>2873</v>
      </c>
      <c r="C4761" s="31" t="s">
        <v>71</v>
      </c>
      <c r="D4761" s="31" t="s">
        <v>2905</v>
      </c>
      <c r="E4761" s="31" t="s">
        <v>17</v>
      </c>
      <c r="F4761" s="31" t="s">
        <v>2875</v>
      </c>
      <c r="G4761" s="24">
        <f>IF(ISERROR(VLOOKUP(A4761,'2011 County-Level Acres Tilled'!$A$2:$F$3069,6,FALSE)),0,VLOOKUP(A4761,'2011 County-Level Acres Tilled'!$A$2:$F$3069,6,FALSE))</f>
        <v>47261.914060297968</v>
      </c>
      <c r="H4761" s="32" t="s">
        <v>5474</v>
      </c>
      <c r="I4761" s="9" t="s">
        <v>5408</v>
      </c>
      <c r="J4761" s="36">
        <f>IF(ISERROR(VLOOKUP(A4761&amp;I4761,'County-level Emissions Factors'!$E$2:$F$12273,2,FALSE)),0,VLOOKUP(A4761&amp;I4761,'County-level Emissions Factors'!$E$2:$F$12273,2,FALSE))</f>
        <v>21.398930858250601</v>
      </c>
      <c r="K4761" s="19" t="s">
        <v>5473</v>
      </c>
      <c r="L4761" s="19" t="s">
        <v>5474</v>
      </c>
      <c r="M4761" s="38">
        <f t="shared" si="76"/>
        <v>505.67721560244911</v>
      </c>
      <c r="N4761" s="9" t="s">
        <v>5475</v>
      </c>
    </row>
    <row r="4762" spans="1:14">
      <c r="A4762" s="31" t="s">
        <v>2906</v>
      </c>
      <c r="B4762" s="31" t="s">
        <v>2873</v>
      </c>
      <c r="C4762" s="31" t="s">
        <v>74</v>
      </c>
      <c r="D4762" s="31" t="s">
        <v>2907</v>
      </c>
      <c r="E4762" s="31" t="s">
        <v>17</v>
      </c>
      <c r="F4762" s="31" t="s">
        <v>2875</v>
      </c>
      <c r="G4762" s="24">
        <f>IF(ISERROR(VLOOKUP(A4762,'2011 County-Level Acres Tilled'!$A$2:$F$3069,6,FALSE)),0,VLOOKUP(A4762,'2011 County-Level Acres Tilled'!$A$2:$F$3069,6,FALSE))</f>
        <v>1633.9626507928133</v>
      </c>
      <c r="H4762" s="32" t="s">
        <v>5474</v>
      </c>
      <c r="I4762" s="9" t="s">
        <v>5408</v>
      </c>
      <c r="J4762" s="36">
        <f>IF(ISERROR(VLOOKUP(A4762&amp;I4762,'County-level Emissions Factors'!$E$2:$F$12273,2,FALSE)),0,VLOOKUP(A4762&amp;I4762,'County-level Emissions Factors'!$E$2:$F$12273,2,FALSE))</f>
        <v>43.727463312368968</v>
      </c>
      <c r="K4762" s="19" t="s">
        <v>5473</v>
      </c>
      <c r="L4762" s="19" t="s">
        <v>5474</v>
      </c>
      <c r="M4762" s="38">
        <f t="shared" si="76"/>
        <v>35.724520933161948</v>
      </c>
      <c r="N4762" s="9" t="s">
        <v>5475</v>
      </c>
    </row>
    <row r="4763" spans="1:14">
      <c r="A4763" s="31" t="s">
        <v>2908</v>
      </c>
      <c r="B4763" s="31" t="s">
        <v>2873</v>
      </c>
      <c r="C4763" s="31" t="s">
        <v>77</v>
      </c>
      <c r="D4763" s="31" t="s">
        <v>2909</v>
      </c>
      <c r="E4763" s="31" t="s">
        <v>17</v>
      </c>
      <c r="F4763" s="31" t="s">
        <v>2875</v>
      </c>
      <c r="G4763" s="24">
        <f>IF(ISERROR(VLOOKUP(A4763,'2011 County-Level Acres Tilled'!$A$2:$F$3069,6,FALSE)),0,VLOOKUP(A4763,'2011 County-Level Acres Tilled'!$A$2:$F$3069,6,FALSE))</f>
        <v>1054021.080608468</v>
      </c>
      <c r="H4763" s="32" t="s">
        <v>5474</v>
      </c>
      <c r="I4763" s="9" t="s">
        <v>5408</v>
      </c>
      <c r="J4763" s="36">
        <f>IF(ISERROR(VLOOKUP(A4763&amp;I4763,'County-level Emissions Factors'!$E$2:$F$12273,2,FALSE)),0,VLOOKUP(A4763&amp;I4763,'County-level Emissions Factors'!$E$2:$F$12273,2,FALSE))</f>
        <v>12.452806634268137</v>
      </c>
      <c r="K4763" s="19" t="s">
        <v>5473</v>
      </c>
      <c r="L4763" s="19" t="s">
        <v>5474</v>
      </c>
      <c r="M4763" s="38">
        <f t="shared" si="76"/>
        <v>6562.7603526298017</v>
      </c>
      <c r="N4763" s="9" t="s">
        <v>5475</v>
      </c>
    </row>
    <row r="4764" spans="1:14">
      <c r="A4764" s="31" t="s">
        <v>2910</v>
      </c>
      <c r="B4764" s="31" t="s">
        <v>2873</v>
      </c>
      <c r="C4764" s="31" t="s">
        <v>80</v>
      </c>
      <c r="D4764" s="31" t="s">
        <v>126</v>
      </c>
      <c r="E4764" s="31" t="s">
        <v>17</v>
      </c>
      <c r="F4764" s="31" t="s">
        <v>2875</v>
      </c>
      <c r="G4764" s="24">
        <f>IF(ISERROR(VLOOKUP(A4764,'2011 County-Level Acres Tilled'!$A$2:$F$3069,6,FALSE)),0,VLOOKUP(A4764,'2011 County-Level Acres Tilled'!$A$2:$F$3069,6,FALSE))</f>
        <v>4162.8747037209951</v>
      </c>
      <c r="H4764" s="32" t="s">
        <v>5474</v>
      </c>
      <c r="I4764" s="9" t="s">
        <v>5408</v>
      </c>
      <c r="J4764" s="36">
        <f>IF(ISERROR(VLOOKUP(A4764&amp;I4764,'County-level Emissions Factors'!$E$2:$F$12273,2,FALSE)),0,VLOOKUP(A4764&amp;I4764,'County-level Emissions Factors'!$E$2:$F$12273,2,FALSE))</f>
        <v>21.863709124171049</v>
      </c>
      <c r="K4764" s="19" t="s">
        <v>5473</v>
      </c>
      <c r="L4764" s="19" t="s">
        <v>5474</v>
      </c>
      <c r="M4764" s="38">
        <f t="shared" si="76"/>
        <v>45.507940821262785</v>
      </c>
      <c r="N4764" s="9" t="s">
        <v>5475</v>
      </c>
    </row>
    <row r="4765" spans="1:14">
      <c r="A4765" s="31" t="s">
        <v>2911</v>
      </c>
      <c r="B4765" s="31" t="s">
        <v>2873</v>
      </c>
      <c r="C4765" s="31" t="s">
        <v>83</v>
      </c>
      <c r="D4765" s="31" t="s">
        <v>2912</v>
      </c>
      <c r="E4765" s="31" t="s">
        <v>17</v>
      </c>
      <c r="F4765" s="31" t="s">
        <v>2875</v>
      </c>
      <c r="G4765" s="24">
        <f>IF(ISERROR(VLOOKUP(A4765,'2011 County-Level Acres Tilled'!$A$2:$F$3069,6,FALSE)),0,VLOOKUP(A4765,'2011 County-Level Acres Tilled'!$A$2:$F$3069,6,FALSE))</f>
        <v>133171.15742251193</v>
      </c>
      <c r="H4765" s="32" t="s">
        <v>5474</v>
      </c>
      <c r="I4765" s="9" t="s">
        <v>5408</v>
      </c>
      <c r="J4765" s="36">
        <f>IF(ISERROR(VLOOKUP(A4765&amp;I4765,'County-level Emissions Factors'!$E$2:$F$12273,2,FALSE)),0,VLOOKUP(A4765&amp;I4765,'County-level Emissions Factors'!$E$2:$F$12273,2,FALSE))</f>
        <v>29.375894528239574</v>
      </c>
      <c r="K4765" s="19" t="s">
        <v>5473</v>
      </c>
      <c r="L4765" s="19" t="s">
        <v>5474</v>
      </c>
      <c r="M4765" s="38">
        <f t="shared" si="76"/>
        <v>1956.0109373236494</v>
      </c>
      <c r="N4765" s="9" t="s">
        <v>5475</v>
      </c>
    </row>
    <row r="4766" spans="1:14">
      <c r="A4766" s="31" t="s">
        <v>2913</v>
      </c>
      <c r="B4766" s="31" t="s">
        <v>2873</v>
      </c>
      <c r="C4766" s="31" t="s">
        <v>86</v>
      </c>
      <c r="D4766" s="31" t="s">
        <v>503</v>
      </c>
      <c r="E4766" s="31" t="s">
        <v>17</v>
      </c>
      <c r="F4766" s="31" t="s">
        <v>2875</v>
      </c>
      <c r="G4766" s="24">
        <f>IF(ISERROR(VLOOKUP(A4766,'2011 County-Level Acres Tilled'!$A$2:$F$3069,6,FALSE)),0,VLOOKUP(A4766,'2011 County-Level Acres Tilled'!$A$2:$F$3069,6,FALSE))</f>
        <v>53758.776934897905</v>
      </c>
      <c r="H4766" s="32" t="s">
        <v>5474</v>
      </c>
      <c r="I4766" s="9" t="s">
        <v>5408</v>
      </c>
      <c r="J4766" s="36">
        <f>IF(ISERROR(VLOOKUP(A4766&amp;I4766,'County-level Emissions Factors'!$E$2:$F$12273,2,FALSE)),0,VLOOKUP(A4766&amp;I4766,'County-level Emissions Factors'!$E$2:$F$12273,2,FALSE))</f>
        <v>16.704000000000001</v>
      </c>
      <c r="K4766" s="19" t="s">
        <v>5473</v>
      </c>
      <c r="L4766" s="19" t="s">
        <v>5474</v>
      </c>
      <c r="M4766" s="38">
        <f t="shared" si="76"/>
        <v>448.99330496026732</v>
      </c>
      <c r="N4766" s="9" t="s">
        <v>5475</v>
      </c>
    </row>
    <row r="4767" spans="1:14">
      <c r="A4767" s="31" t="s">
        <v>2914</v>
      </c>
      <c r="B4767" s="31" t="s">
        <v>2873</v>
      </c>
      <c r="C4767" s="31" t="s">
        <v>89</v>
      </c>
      <c r="D4767" s="31" t="s">
        <v>2915</v>
      </c>
      <c r="E4767" s="31" t="s">
        <v>17</v>
      </c>
      <c r="F4767" s="31" t="s">
        <v>2875</v>
      </c>
      <c r="G4767" s="24">
        <f>IF(ISERROR(VLOOKUP(A4767,'2011 County-Level Acres Tilled'!$A$2:$F$3069,6,FALSE)),0,VLOOKUP(A4767,'2011 County-Level Acres Tilled'!$A$2:$F$3069,6,FALSE))</f>
        <v>36778.575164744361</v>
      </c>
      <c r="H4767" s="32" t="s">
        <v>5474</v>
      </c>
      <c r="I4767" s="9" t="s">
        <v>5408</v>
      </c>
      <c r="J4767" s="36">
        <f>IF(ISERROR(VLOOKUP(A4767&amp;I4767,'County-level Emissions Factors'!$E$2:$F$12273,2,FALSE)),0,VLOOKUP(A4767&amp;I4767,'County-level Emissions Factors'!$E$2:$F$12273,2,FALSE))</f>
        <v>18.985647668393781</v>
      </c>
      <c r="K4767" s="19" t="s">
        <v>5473</v>
      </c>
      <c r="L4767" s="19" t="s">
        <v>5474</v>
      </c>
      <c r="M4767" s="38">
        <f t="shared" si="76"/>
        <v>349.13253491168712</v>
      </c>
      <c r="N4767" s="9" t="s">
        <v>5475</v>
      </c>
    </row>
    <row r="4768" spans="1:14">
      <c r="A4768" s="31" t="s">
        <v>2916</v>
      </c>
      <c r="B4768" s="31" t="s">
        <v>2873</v>
      </c>
      <c r="C4768" s="31" t="s">
        <v>92</v>
      </c>
      <c r="D4768" s="31" t="s">
        <v>804</v>
      </c>
      <c r="E4768" s="31" t="s">
        <v>17</v>
      </c>
      <c r="F4768" s="31" t="s">
        <v>2875</v>
      </c>
      <c r="G4768" s="24">
        <f>IF(ISERROR(VLOOKUP(A4768,'2011 County-Level Acres Tilled'!$A$2:$F$3069,6,FALSE)),0,VLOOKUP(A4768,'2011 County-Level Acres Tilled'!$A$2:$F$3069,6,FALSE))</f>
        <v>472844.18928254943</v>
      </c>
      <c r="H4768" s="32" t="s">
        <v>5474</v>
      </c>
      <c r="I4768" s="9" t="s">
        <v>5408</v>
      </c>
      <c r="J4768" s="36">
        <f>IF(ISERROR(VLOOKUP(A4768&amp;I4768,'County-level Emissions Factors'!$E$2:$F$12273,2,FALSE)),0,VLOOKUP(A4768&amp;I4768,'County-level Emissions Factors'!$E$2:$F$12273,2,FALSE))</f>
        <v>20.576048375439669</v>
      </c>
      <c r="K4768" s="19" t="s">
        <v>5473</v>
      </c>
      <c r="L4768" s="19" t="s">
        <v>5474</v>
      </c>
      <c r="M4768" s="38">
        <f t="shared" si="76"/>
        <v>4864.6324563616436</v>
      </c>
      <c r="N4768" s="9" t="s">
        <v>5475</v>
      </c>
    </row>
    <row r="4769" spans="1:14">
      <c r="A4769" s="31" t="s">
        <v>2917</v>
      </c>
      <c r="B4769" s="31" t="s">
        <v>2873</v>
      </c>
      <c r="C4769" s="31" t="s">
        <v>95</v>
      </c>
      <c r="D4769" s="31" t="s">
        <v>397</v>
      </c>
      <c r="E4769" s="31" t="s">
        <v>17</v>
      </c>
      <c r="F4769" s="31" t="s">
        <v>2875</v>
      </c>
      <c r="G4769" s="24">
        <f>IF(ISERROR(VLOOKUP(A4769,'2011 County-Level Acres Tilled'!$A$2:$F$3069,6,FALSE)),0,VLOOKUP(A4769,'2011 County-Level Acres Tilled'!$A$2:$F$3069,6,FALSE))</f>
        <v>117.11711711711715</v>
      </c>
      <c r="H4769" s="32" t="s">
        <v>5474</v>
      </c>
      <c r="I4769" s="9" t="s">
        <v>5408</v>
      </c>
      <c r="J4769" s="36">
        <f>IF(ISERROR(VLOOKUP(A4769&amp;I4769,'County-level Emissions Factors'!$E$2:$F$12273,2,FALSE)),0,VLOOKUP(A4769&amp;I4769,'County-level Emissions Factors'!$E$2:$F$12273,2,FALSE))</f>
        <v>47.186666666666667</v>
      </c>
      <c r="K4769" s="19" t="s">
        <v>5473</v>
      </c>
      <c r="L4769" s="19" t="s">
        <v>5474</v>
      </c>
      <c r="M4769" s="38">
        <f t="shared" si="76"/>
        <v>2.7631831831831839</v>
      </c>
      <c r="N4769" s="9" t="s">
        <v>5475</v>
      </c>
    </row>
    <row r="4770" spans="1:14">
      <c r="A4770" s="31" t="s">
        <v>2918</v>
      </c>
      <c r="B4770" s="31" t="s">
        <v>2873</v>
      </c>
      <c r="C4770" s="31" t="s">
        <v>98</v>
      </c>
      <c r="D4770" s="31" t="s">
        <v>2919</v>
      </c>
      <c r="E4770" s="31" t="s">
        <v>17</v>
      </c>
      <c r="F4770" s="31" t="s">
        <v>2875</v>
      </c>
      <c r="G4770" s="24">
        <f>IF(ISERROR(VLOOKUP(A4770,'2011 County-Level Acres Tilled'!$A$2:$F$3069,6,FALSE)),0,VLOOKUP(A4770,'2011 County-Level Acres Tilled'!$A$2:$F$3069,6,FALSE))</f>
        <v>367724.71257730777</v>
      </c>
      <c r="H4770" s="32" t="s">
        <v>5474</v>
      </c>
      <c r="I4770" s="9" t="s">
        <v>5408</v>
      </c>
      <c r="J4770" s="36">
        <f>IF(ISERROR(VLOOKUP(A4770&amp;I4770,'County-level Emissions Factors'!$E$2:$F$12273,2,FALSE)),0,VLOOKUP(A4770&amp;I4770,'County-level Emissions Factors'!$E$2:$F$12273,2,FALSE))</f>
        <v>18.836345391754364</v>
      </c>
      <c r="K4770" s="19" t="s">
        <v>5473</v>
      </c>
      <c r="L4770" s="19" t="s">
        <v>5474</v>
      </c>
      <c r="M4770" s="38">
        <f t="shared" si="76"/>
        <v>3463.2948475948847</v>
      </c>
      <c r="N4770" s="9" t="s">
        <v>5475</v>
      </c>
    </row>
    <row r="4771" spans="1:14">
      <c r="A4771" s="31" t="s">
        <v>2920</v>
      </c>
      <c r="B4771" s="31" t="s">
        <v>2873</v>
      </c>
      <c r="C4771" s="31" t="s">
        <v>101</v>
      </c>
      <c r="D4771" s="31" t="s">
        <v>150</v>
      </c>
      <c r="E4771" s="31" t="s">
        <v>17</v>
      </c>
      <c r="F4771" s="31" t="s">
        <v>2875</v>
      </c>
      <c r="G4771" s="24">
        <f>IF(ISERROR(VLOOKUP(A4771,'2011 County-Level Acres Tilled'!$A$2:$F$3069,6,FALSE)),0,VLOOKUP(A4771,'2011 County-Level Acres Tilled'!$A$2:$F$3069,6,FALSE))</f>
        <v>66943.548719279497</v>
      </c>
      <c r="H4771" s="32" t="s">
        <v>5474</v>
      </c>
      <c r="I4771" s="9" t="s">
        <v>5408</v>
      </c>
      <c r="J4771" s="36">
        <f>IF(ISERROR(VLOOKUP(A4771&amp;I4771,'County-level Emissions Factors'!$E$2:$F$12273,2,FALSE)),0,VLOOKUP(A4771&amp;I4771,'County-level Emissions Factors'!$E$2:$F$12273,2,FALSE))</f>
        <v>11.07391588988995</v>
      </c>
      <c r="K4771" s="19" t="s">
        <v>5473</v>
      </c>
      <c r="L4771" s="19" t="s">
        <v>5474</v>
      </c>
      <c r="M4771" s="38">
        <f t="shared" si="76"/>
        <v>370.6636139440256</v>
      </c>
      <c r="N4771" s="9" t="s">
        <v>5475</v>
      </c>
    </row>
    <row r="4772" spans="1:14">
      <c r="A4772" s="31" t="s">
        <v>2921</v>
      </c>
      <c r="B4772" s="31" t="s">
        <v>2873</v>
      </c>
      <c r="C4772" s="31" t="s">
        <v>104</v>
      </c>
      <c r="D4772" s="31" t="s">
        <v>2922</v>
      </c>
      <c r="E4772" s="31" t="s">
        <v>17</v>
      </c>
      <c r="F4772" s="31" t="s">
        <v>2875</v>
      </c>
      <c r="G4772" s="24">
        <f>IF(ISERROR(VLOOKUP(A4772,'2011 County-Level Acres Tilled'!$A$2:$F$3069,6,FALSE)),0,VLOOKUP(A4772,'2011 County-Level Acres Tilled'!$A$2:$F$3069,6,FALSE))</f>
        <v>34721.050094606486</v>
      </c>
      <c r="H4772" s="32" t="s">
        <v>5474</v>
      </c>
      <c r="I4772" s="9" t="s">
        <v>5408</v>
      </c>
      <c r="J4772" s="36">
        <f>IF(ISERROR(VLOOKUP(A4772&amp;I4772,'County-level Emissions Factors'!$E$2:$F$12273,2,FALSE)),0,VLOOKUP(A4772&amp;I4772,'County-level Emissions Factors'!$E$2:$F$12273,2,FALSE))</f>
        <v>23.993978494623654</v>
      </c>
      <c r="K4772" s="19" t="s">
        <v>5473</v>
      </c>
      <c r="L4772" s="19" t="s">
        <v>5474</v>
      </c>
      <c r="M4772" s="38">
        <f t="shared" si="76"/>
        <v>416.54806464036932</v>
      </c>
      <c r="N4772" s="9" t="s">
        <v>5475</v>
      </c>
    </row>
    <row r="4773" spans="1:14">
      <c r="A4773" s="31" t="s">
        <v>2923</v>
      </c>
      <c r="B4773" s="31" t="s">
        <v>2873</v>
      </c>
      <c r="C4773" s="31" t="s">
        <v>107</v>
      </c>
      <c r="D4773" s="31" t="s">
        <v>663</v>
      </c>
      <c r="E4773" s="31" t="s">
        <v>17</v>
      </c>
      <c r="F4773" s="31" t="s">
        <v>2875</v>
      </c>
      <c r="G4773" s="24">
        <f>IF(ISERROR(VLOOKUP(A4773,'2011 County-Level Acres Tilled'!$A$2:$F$3069,6,FALSE)),0,VLOOKUP(A4773,'2011 County-Level Acres Tilled'!$A$2:$F$3069,6,FALSE))</f>
        <v>2443.672694361589</v>
      </c>
      <c r="H4773" s="32" t="s">
        <v>5474</v>
      </c>
      <c r="I4773" s="9" t="s">
        <v>5408</v>
      </c>
      <c r="J4773" s="36">
        <f>IF(ISERROR(VLOOKUP(A4773&amp;I4773,'County-level Emissions Factors'!$E$2:$F$12273,2,FALSE)),0,VLOOKUP(A4773&amp;I4773,'County-level Emissions Factors'!$E$2:$F$12273,2,FALSE))</f>
        <v>11.890433360588714</v>
      </c>
      <c r="K4773" s="19" t="s">
        <v>5473</v>
      </c>
      <c r="L4773" s="19" t="s">
        <v>5474</v>
      </c>
      <c r="M4773" s="38">
        <f t="shared" si="76"/>
        <v>14.528163663698374</v>
      </c>
      <c r="N4773" s="9" t="s">
        <v>5475</v>
      </c>
    </row>
    <row r="4774" spans="1:14">
      <c r="A4774" s="31" t="s">
        <v>2924</v>
      </c>
      <c r="B4774" s="31" t="s">
        <v>2873</v>
      </c>
      <c r="C4774" s="31" t="s">
        <v>110</v>
      </c>
      <c r="D4774" s="31" t="s">
        <v>2925</v>
      </c>
      <c r="E4774" s="31" t="s">
        <v>17</v>
      </c>
      <c r="F4774" s="31" t="s">
        <v>2875</v>
      </c>
      <c r="G4774" s="24">
        <f>IF(ISERROR(VLOOKUP(A4774,'2011 County-Level Acres Tilled'!$A$2:$F$3069,6,FALSE)),0,VLOOKUP(A4774,'2011 County-Level Acres Tilled'!$A$2:$F$3069,6,FALSE))</f>
        <v>12520.152549712668</v>
      </c>
      <c r="H4774" s="32" t="s">
        <v>5474</v>
      </c>
      <c r="I4774" s="9" t="s">
        <v>5408</v>
      </c>
      <c r="J4774" s="36">
        <f>IF(ISERROR(VLOOKUP(A4774&amp;I4774,'County-level Emissions Factors'!$E$2:$F$12273,2,FALSE)),0,VLOOKUP(A4774&amp;I4774,'County-level Emissions Factors'!$E$2:$F$12273,2,FALSE))</f>
        <v>15.231621663805212</v>
      </c>
      <c r="K4774" s="19" t="s">
        <v>5473</v>
      </c>
      <c r="L4774" s="19" t="s">
        <v>5474</v>
      </c>
      <c r="M4774" s="38">
        <f t="shared" si="76"/>
        <v>95.351113405174772</v>
      </c>
      <c r="N4774" s="9" t="s">
        <v>5475</v>
      </c>
    </row>
    <row r="4775" spans="1:14">
      <c r="A4775" s="31" t="s">
        <v>2926</v>
      </c>
      <c r="B4775" s="31" t="s">
        <v>2873</v>
      </c>
      <c r="C4775" s="31" t="s">
        <v>113</v>
      </c>
      <c r="D4775" s="31" t="s">
        <v>2927</v>
      </c>
      <c r="E4775" s="31" t="s">
        <v>17</v>
      </c>
      <c r="F4775" s="31" t="s">
        <v>2875</v>
      </c>
      <c r="G4775" s="24">
        <f>IF(ISERROR(VLOOKUP(A4775,'2011 County-Level Acres Tilled'!$A$2:$F$3069,6,FALSE)),0,VLOOKUP(A4775,'2011 County-Level Acres Tilled'!$A$2:$F$3069,6,FALSE))</f>
        <v>49112.777041964277</v>
      </c>
      <c r="H4775" s="32" t="s">
        <v>5474</v>
      </c>
      <c r="I4775" s="9" t="s">
        <v>5408</v>
      </c>
      <c r="J4775" s="36">
        <f>IF(ISERROR(VLOOKUP(A4775&amp;I4775,'County-level Emissions Factors'!$E$2:$F$12273,2,FALSE)),0,VLOOKUP(A4775&amp;I4775,'County-level Emissions Factors'!$E$2:$F$12273,2,FALSE))</f>
        <v>23.923432416444836</v>
      </c>
      <c r="K4775" s="19" t="s">
        <v>5473</v>
      </c>
      <c r="L4775" s="19" t="s">
        <v>5474</v>
      </c>
      <c r="M4775" s="38">
        <f t="shared" si="76"/>
        <v>587.47310117367795</v>
      </c>
      <c r="N4775" s="9" t="s">
        <v>5475</v>
      </c>
    </row>
    <row r="4776" spans="1:14">
      <c r="A4776" s="31" t="s">
        <v>2928</v>
      </c>
      <c r="B4776" s="31" t="s">
        <v>2873</v>
      </c>
      <c r="C4776" s="31" t="s">
        <v>116</v>
      </c>
      <c r="D4776" s="31" t="s">
        <v>676</v>
      </c>
      <c r="E4776" s="31" t="s">
        <v>17</v>
      </c>
      <c r="F4776" s="31" t="s">
        <v>2875</v>
      </c>
      <c r="G4776" s="24">
        <f>IF(ISERROR(VLOOKUP(A4776,'2011 County-Level Acres Tilled'!$A$2:$F$3069,6,FALSE)),0,VLOOKUP(A4776,'2011 County-Level Acres Tilled'!$A$2:$F$3069,6,FALSE))</f>
        <v>70897.92100509358</v>
      </c>
      <c r="H4776" s="32" t="s">
        <v>5474</v>
      </c>
      <c r="I4776" s="9" t="s">
        <v>5408</v>
      </c>
      <c r="J4776" s="36">
        <f>IF(ISERROR(VLOOKUP(A4776&amp;I4776,'County-level Emissions Factors'!$E$2:$F$12273,2,FALSE)),0,VLOOKUP(A4776&amp;I4776,'County-level Emissions Factors'!$E$2:$F$12273,2,FALSE))</f>
        <v>15.844066468975553</v>
      </c>
      <c r="K4776" s="19" t="s">
        <v>5473</v>
      </c>
      <c r="L4776" s="19" t="s">
        <v>5474</v>
      </c>
      <c r="M4776" s="38">
        <f t="shared" si="76"/>
        <v>561.65568645844041</v>
      </c>
      <c r="N4776" s="9" t="s">
        <v>5475</v>
      </c>
    </row>
    <row r="4777" spans="1:14">
      <c r="A4777" s="31" t="s">
        <v>2929</v>
      </c>
      <c r="B4777" s="31" t="s">
        <v>2873</v>
      </c>
      <c r="C4777" s="31" t="s">
        <v>119</v>
      </c>
      <c r="D4777" s="31" t="s">
        <v>2930</v>
      </c>
      <c r="E4777" s="31" t="s">
        <v>17</v>
      </c>
      <c r="F4777" s="31" t="s">
        <v>2875</v>
      </c>
      <c r="G4777" s="24">
        <f>IF(ISERROR(VLOOKUP(A4777,'2011 County-Level Acres Tilled'!$A$2:$F$3069,6,FALSE)),0,VLOOKUP(A4777,'2011 County-Level Acres Tilled'!$A$2:$F$3069,6,FALSE))</f>
        <v>46305.074830013815</v>
      </c>
      <c r="H4777" s="32" t="s">
        <v>5474</v>
      </c>
      <c r="I4777" s="9" t="s">
        <v>5408</v>
      </c>
      <c r="J4777" s="36">
        <f>IF(ISERROR(VLOOKUP(A4777&amp;I4777,'County-level Emissions Factors'!$E$2:$F$12273,2,FALSE)),0,VLOOKUP(A4777&amp;I4777,'County-level Emissions Factors'!$E$2:$F$12273,2,FALSE))</f>
        <v>22.390517857894071</v>
      </c>
      <c r="K4777" s="19" t="s">
        <v>5473</v>
      </c>
      <c r="L4777" s="19" t="s">
        <v>5474</v>
      </c>
      <c r="M4777" s="38">
        <f t="shared" si="76"/>
        <v>518.39730244627276</v>
      </c>
      <c r="N4777" s="9" t="s">
        <v>5475</v>
      </c>
    </row>
    <row r="4778" spans="1:14">
      <c r="A4778" s="31" t="s">
        <v>2931</v>
      </c>
      <c r="B4778" s="31" t="s">
        <v>2873</v>
      </c>
      <c r="C4778" s="31" t="s">
        <v>122</v>
      </c>
      <c r="D4778" s="31" t="s">
        <v>420</v>
      </c>
      <c r="E4778" s="31" t="s">
        <v>17</v>
      </c>
      <c r="F4778" s="31" t="s">
        <v>2875</v>
      </c>
      <c r="G4778" s="24">
        <f>IF(ISERROR(VLOOKUP(A4778,'2011 County-Level Acres Tilled'!$A$2:$F$3069,6,FALSE)),0,VLOOKUP(A4778,'2011 County-Level Acres Tilled'!$A$2:$F$3069,6,FALSE))</f>
        <v>259520.67178251964</v>
      </c>
      <c r="H4778" s="32" t="s">
        <v>5474</v>
      </c>
      <c r="I4778" s="9" t="s">
        <v>5408</v>
      </c>
      <c r="J4778" s="36">
        <f>IF(ISERROR(VLOOKUP(A4778&amp;I4778,'County-level Emissions Factors'!$E$2:$F$12273,2,FALSE)),0,VLOOKUP(A4778&amp;I4778,'County-level Emissions Factors'!$E$2:$F$12273,2,FALSE))</f>
        <v>17.432010709581764</v>
      </c>
      <c r="K4778" s="19" t="s">
        <v>5473</v>
      </c>
      <c r="L4778" s="19" t="s">
        <v>5474</v>
      </c>
      <c r="M4778" s="38">
        <f t="shared" si="76"/>
        <v>2261.9835649353681</v>
      </c>
      <c r="N4778" s="9" t="s">
        <v>5475</v>
      </c>
    </row>
    <row r="4779" spans="1:14">
      <c r="A4779" s="31" t="s">
        <v>2932</v>
      </c>
      <c r="B4779" s="31" t="s">
        <v>2873</v>
      </c>
      <c r="C4779" s="31" t="s">
        <v>125</v>
      </c>
      <c r="D4779" s="31" t="s">
        <v>2933</v>
      </c>
      <c r="E4779" s="31" t="s">
        <v>17</v>
      </c>
      <c r="F4779" s="31" t="s">
        <v>2875</v>
      </c>
      <c r="G4779" s="24">
        <f>IF(ISERROR(VLOOKUP(A4779,'2011 County-Level Acres Tilled'!$A$2:$F$3069,6,FALSE)),0,VLOOKUP(A4779,'2011 County-Level Acres Tilled'!$A$2:$F$3069,6,FALSE))</f>
        <v>426176.48392773728</v>
      </c>
      <c r="H4779" s="32" t="s">
        <v>5474</v>
      </c>
      <c r="I4779" s="9" t="s">
        <v>5408</v>
      </c>
      <c r="J4779" s="36">
        <f>IF(ISERROR(VLOOKUP(A4779&amp;I4779,'County-level Emissions Factors'!$E$2:$F$12273,2,FALSE)),0,VLOOKUP(A4779&amp;I4779,'County-level Emissions Factors'!$E$2:$F$12273,2,FALSE))</f>
        <v>17.877685721338953</v>
      </c>
      <c r="K4779" s="19" t="s">
        <v>5473</v>
      </c>
      <c r="L4779" s="19" t="s">
        <v>5474</v>
      </c>
      <c r="M4779" s="38">
        <f t="shared" si="76"/>
        <v>3809.524620742674</v>
      </c>
      <c r="N4779" s="9" t="s">
        <v>5475</v>
      </c>
    </row>
    <row r="4780" spans="1:14">
      <c r="A4780" s="31" t="s">
        <v>2934</v>
      </c>
      <c r="B4780" s="31" t="s">
        <v>2873</v>
      </c>
      <c r="C4780" s="31" t="s">
        <v>128</v>
      </c>
      <c r="D4780" s="31" t="s">
        <v>2935</v>
      </c>
      <c r="E4780" s="31" t="s">
        <v>17</v>
      </c>
      <c r="F4780" s="31" t="s">
        <v>2875</v>
      </c>
      <c r="G4780" s="24">
        <f>IF(ISERROR(VLOOKUP(A4780,'2011 County-Level Acres Tilled'!$A$2:$F$3069,6,FALSE)),0,VLOOKUP(A4780,'2011 County-Level Acres Tilled'!$A$2:$F$3069,6,FALSE))</f>
        <v>203245.14952442393</v>
      </c>
      <c r="H4780" s="32" t="s">
        <v>5474</v>
      </c>
      <c r="I4780" s="9" t="s">
        <v>5408</v>
      </c>
      <c r="J4780" s="36">
        <f>IF(ISERROR(VLOOKUP(A4780&amp;I4780,'County-level Emissions Factors'!$E$2:$F$12273,2,FALSE)),0,VLOOKUP(A4780&amp;I4780,'County-level Emissions Factors'!$E$2:$F$12273,2,FALSE))</f>
        <v>12.160977906801751</v>
      </c>
      <c r="K4780" s="19" t="s">
        <v>5473</v>
      </c>
      <c r="L4780" s="19" t="s">
        <v>5474</v>
      </c>
      <c r="M4780" s="38">
        <f t="shared" si="76"/>
        <v>1235.8298865155689</v>
      </c>
      <c r="N4780" s="9" t="s">
        <v>5475</v>
      </c>
    </row>
    <row r="4781" spans="1:14">
      <c r="A4781" s="31" t="s">
        <v>2936</v>
      </c>
      <c r="B4781" s="31" t="s">
        <v>2873</v>
      </c>
      <c r="C4781" s="31" t="s">
        <v>131</v>
      </c>
      <c r="D4781" s="31" t="s">
        <v>2060</v>
      </c>
      <c r="E4781" s="31" t="s">
        <v>17</v>
      </c>
      <c r="F4781" s="31" t="s">
        <v>2875</v>
      </c>
      <c r="G4781" s="24">
        <f>IF(ISERROR(VLOOKUP(A4781,'2011 County-Level Acres Tilled'!$A$2:$F$3069,6,FALSE)),0,VLOOKUP(A4781,'2011 County-Level Acres Tilled'!$A$2:$F$3069,6,FALSE))</f>
        <v>5555.8604566125514</v>
      </c>
      <c r="H4781" s="32" t="s">
        <v>5474</v>
      </c>
      <c r="I4781" s="9" t="s">
        <v>5408</v>
      </c>
      <c r="J4781" s="36">
        <f>IF(ISERROR(VLOOKUP(A4781&amp;I4781,'County-level Emissions Factors'!$E$2:$F$12273,2,FALSE)),0,VLOOKUP(A4781&amp;I4781,'County-level Emissions Factors'!$E$2:$F$12273,2,FALSE))</f>
        <v>35.033752481800136</v>
      </c>
      <c r="K4781" s="19" t="s">
        <v>5473</v>
      </c>
      <c r="L4781" s="19" t="s">
        <v>5474</v>
      </c>
      <c r="M4781" s="38">
        <f t="shared" si="76"/>
        <v>97.321320030192595</v>
      </c>
      <c r="N4781" s="9" t="s">
        <v>5475</v>
      </c>
    </row>
    <row r="4782" spans="1:14">
      <c r="A4782" s="31" t="s">
        <v>2937</v>
      </c>
      <c r="B4782" s="31" t="s">
        <v>2873</v>
      </c>
      <c r="C4782" s="31" t="s">
        <v>134</v>
      </c>
      <c r="D4782" s="31" t="s">
        <v>429</v>
      </c>
      <c r="E4782" s="31" t="s">
        <v>17</v>
      </c>
      <c r="F4782" s="31" t="s">
        <v>2875</v>
      </c>
      <c r="G4782" s="24">
        <f>IF(ISERROR(VLOOKUP(A4782,'2011 County-Level Acres Tilled'!$A$2:$F$3069,6,FALSE)),0,VLOOKUP(A4782,'2011 County-Level Acres Tilled'!$A$2:$F$3069,6,FALSE))</f>
        <v>66075.311833960674</v>
      </c>
      <c r="H4782" s="32" t="s">
        <v>5474</v>
      </c>
      <c r="I4782" s="9" t="s">
        <v>5408</v>
      </c>
      <c r="J4782" s="36">
        <f>IF(ISERROR(VLOOKUP(A4782&amp;I4782,'County-level Emissions Factors'!$E$2:$F$12273,2,FALSE)),0,VLOOKUP(A4782&amp;I4782,'County-level Emissions Factors'!$E$2:$F$12273,2,FALSE))</f>
        <v>26.406663794341519</v>
      </c>
      <c r="K4782" s="19" t="s">
        <v>5473</v>
      </c>
      <c r="L4782" s="19" t="s">
        <v>5474</v>
      </c>
      <c r="M4782" s="38">
        <f t="shared" si="76"/>
        <v>872.41427235283754</v>
      </c>
      <c r="N4782" s="9" t="s">
        <v>5475</v>
      </c>
    </row>
    <row r="4783" spans="1:14">
      <c r="A4783" s="31" t="s">
        <v>2938</v>
      </c>
      <c r="B4783" s="31" t="s">
        <v>2873</v>
      </c>
      <c r="C4783" s="31" t="s">
        <v>137</v>
      </c>
      <c r="D4783" s="31" t="s">
        <v>2939</v>
      </c>
      <c r="E4783" s="31" t="s">
        <v>17</v>
      </c>
      <c r="F4783" s="31" t="s">
        <v>2875</v>
      </c>
      <c r="G4783" s="24">
        <f>IF(ISERROR(VLOOKUP(A4783,'2011 County-Level Acres Tilled'!$A$2:$F$3069,6,FALSE)),0,VLOOKUP(A4783,'2011 County-Level Acres Tilled'!$A$2:$F$3069,6,FALSE))</f>
        <v>144438.99459804667</v>
      </c>
      <c r="H4783" s="32" t="s">
        <v>5474</v>
      </c>
      <c r="I4783" s="9" t="s">
        <v>5408</v>
      </c>
      <c r="J4783" s="36">
        <f>IF(ISERROR(VLOOKUP(A4783&amp;I4783,'County-level Emissions Factors'!$E$2:$F$12273,2,FALSE)),0,VLOOKUP(A4783&amp;I4783,'County-level Emissions Factors'!$E$2:$F$12273,2,FALSE))</f>
        <v>8.295921294171638</v>
      </c>
      <c r="K4783" s="19" t="s">
        <v>5473</v>
      </c>
      <c r="L4783" s="19" t="s">
        <v>5474</v>
      </c>
      <c r="M4783" s="38">
        <f t="shared" si="76"/>
        <v>599.12726549733884</v>
      </c>
      <c r="N4783" s="9" t="s">
        <v>5475</v>
      </c>
    </row>
    <row r="4784" spans="1:14">
      <c r="A4784" s="31" t="s">
        <v>2940</v>
      </c>
      <c r="B4784" s="31" t="s">
        <v>2873</v>
      </c>
      <c r="C4784" s="31" t="s">
        <v>140</v>
      </c>
      <c r="D4784" s="31" t="s">
        <v>1420</v>
      </c>
      <c r="E4784" s="31" t="s">
        <v>17</v>
      </c>
      <c r="F4784" s="31" t="s">
        <v>2875</v>
      </c>
      <c r="G4784" s="24">
        <f>IF(ISERROR(VLOOKUP(A4784,'2011 County-Level Acres Tilled'!$A$2:$F$3069,6,FALSE)),0,VLOOKUP(A4784,'2011 County-Level Acres Tilled'!$A$2:$F$3069,6,FALSE))</f>
        <v>955709.91229239898</v>
      </c>
      <c r="H4784" s="32" t="s">
        <v>5474</v>
      </c>
      <c r="I4784" s="9" t="s">
        <v>5408</v>
      </c>
      <c r="J4784" s="36">
        <f>IF(ISERROR(VLOOKUP(A4784&amp;I4784,'County-level Emissions Factors'!$E$2:$F$12273,2,FALSE)),0,VLOOKUP(A4784&amp;I4784,'County-level Emissions Factors'!$E$2:$F$12273,2,FALSE))</f>
        <v>12.547393137174858</v>
      </c>
      <c r="K4784" s="19" t="s">
        <v>5473</v>
      </c>
      <c r="L4784" s="19" t="s">
        <v>5474</v>
      </c>
      <c r="M4784" s="38">
        <f t="shared" si="76"/>
        <v>5995.8339973138163</v>
      </c>
      <c r="N4784" s="9" t="s">
        <v>5475</v>
      </c>
    </row>
    <row r="4785" spans="1:14">
      <c r="A4785" s="31" t="s">
        <v>2941</v>
      </c>
      <c r="B4785" s="31" t="s">
        <v>2873</v>
      </c>
      <c r="C4785" s="31" t="s">
        <v>143</v>
      </c>
      <c r="D4785" s="31" t="s">
        <v>2942</v>
      </c>
      <c r="E4785" s="31" t="s">
        <v>17</v>
      </c>
      <c r="F4785" s="31" t="s">
        <v>2875</v>
      </c>
      <c r="G4785" s="24">
        <f>IF(ISERROR(VLOOKUP(A4785,'2011 County-Level Acres Tilled'!$A$2:$F$3069,6,FALSE)),0,VLOOKUP(A4785,'2011 County-Level Acres Tilled'!$A$2:$F$3069,6,FALSE))</f>
        <v>490789.26435401198</v>
      </c>
      <c r="H4785" s="32" t="s">
        <v>5474</v>
      </c>
      <c r="I4785" s="9" t="s">
        <v>5408</v>
      </c>
      <c r="J4785" s="36">
        <f>IF(ISERROR(VLOOKUP(A4785&amp;I4785,'County-level Emissions Factors'!$E$2:$F$12273,2,FALSE)),0,VLOOKUP(A4785&amp;I4785,'County-level Emissions Factors'!$E$2:$F$12273,2,FALSE))</f>
        <v>9.876153038534019</v>
      </c>
      <c r="K4785" s="19" t="s">
        <v>5473</v>
      </c>
      <c r="L4785" s="19" t="s">
        <v>5474</v>
      </c>
      <c r="M4785" s="38">
        <f t="shared" si="76"/>
        <v>2423.5549422148756</v>
      </c>
      <c r="N4785" s="9" t="s">
        <v>5475</v>
      </c>
    </row>
    <row r="4786" spans="1:14">
      <c r="A4786" s="31" t="s">
        <v>2943</v>
      </c>
      <c r="B4786" s="31" t="s">
        <v>2873</v>
      </c>
      <c r="C4786" s="31" t="s">
        <v>146</v>
      </c>
      <c r="D4786" s="31" t="s">
        <v>2944</v>
      </c>
      <c r="E4786" s="31" t="s">
        <v>17</v>
      </c>
      <c r="F4786" s="31" t="s">
        <v>2875</v>
      </c>
      <c r="G4786" s="24">
        <f>IF(ISERROR(VLOOKUP(A4786,'2011 County-Level Acres Tilled'!$A$2:$F$3069,6,FALSE)),0,VLOOKUP(A4786,'2011 County-Level Acres Tilled'!$A$2:$F$3069,6,FALSE))</f>
        <v>97509.233661196267</v>
      </c>
      <c r="H4786" s="32" t="s">
        <v>5474</v>
      </c>
      <c r="I4786" s="9" t="s">
        <v>5408</v>
      </c>
      <c r="J4786" s="36">
        <f>IF(ISERROR(VLOOKUP(A4786&amp;I4786,'County-level Emissions Factors'!$E$2:$F$12273,2,FALSE)),0,VLOOKUP(A4786&amp;I4786,'County-level Emissions Factors'!$E$2:$F$12273,2,FALSE))</f>
        <v>28.881130001177898</v>
      </c>
      <c r="K4786" s="19" t="s">
        <v>5473</v>
      </c>
      <c r="L4786" s="19" t="s">
        <v>5474</v>
      </c>
      <c r="M4786" s="38">
        <f t="shared" si="76"/>
        <v>1408.0884268421207</v>
      </c>
      <c r="N4786" s="9" t="s">
        <v>5475</v>
      </c>
    </row>
    <row r="4787" spans="1:14">
      <c r="A4787" s="31" t="s">
        <v>2945</v>
      </c>
      <c r="B4787" s="31" t="s">
        <v>2873</v>
      </c>
      <c r="C4787" s="31" t="s">
        <v>149</v>
      </c>
      <c r="D4787" s="31" t="s">
        <v>2946</v>
      </c>
      <c r="E4787" s="31" t="s">
        <v>17</v>
      </c>
      <c r="F4787" s="31" t="s">
        <v>2875</v>
      </c>
      <c r="G4787" s="24">
        <f>IF(ISERROR(VLOOKUP(A4787,'2011 County-Level Acres Tilled'!$A$2:$F$3069,6,FALSE)),0,VLOOKUP(A4787,'2011 County-Level Acres Tilled'!$A$2:$F$3069,6,FALSE))</f>
        <v>5094.6363215178872</v>
      </c>
      <c r="H4787" s="32" t="s">
        <v>5474</v>
      </c>
      <c r="I4787" s="9" t="s">
        <v>5408</v>
      </c>
      <c r="J4787" s="36">
        <f>IF(ISERROR(VLOOKUP(A4787&amp;I4787,'County-level Emissions Factors'!$E$2:$F$12273,2,FALSE)),0,VLOOKUP(A4787&amp;I4787,'County-level Emissions Factors'!$E$2:$F$12273,2,FALSE))</f>
        <v>23.419629629629632</v>
      </c>
      <c r="K4787" s="19" t="s">
        <v>5473</v>
      </c>
      <c r="L4787" s="19" t="s">
        <v>5474</v>
      </c>
      <c r="M4787" s="38">
        <f t="shared" si="76"/>
        <v>59.657247873803811</v>
      </c>
      <c r="N4787" s="9" t="s">
        <v>5475</v>
      </c>
    </row>
    <row r="4788" spans="1:14">
      <c r="A4788" s="31" t="s">
        <v>2947</v>
      </c>
      <c r="B4788" s="31" t="s">
        <v>2873</v>
      </c>
      <c r="C4788" s="31" t="s">
        <v>152</v>
      </c>
      <c r="D4788" s="31" t="s">
        <v>1884</v>
      </c>
      <c r="E4788" s="31" t="s">
        <v>17</v>
      </c>
      <c r="F4788" s="31" t="s">
        <v>2875</v>
      </c>
      <c r="G4788" s="24">
        <f>IF(ISERROR(VLOOKUP(A4788,'2011 County-Level Acres Tilled'!$A$2:$F$3069,6,FALSE)),0,VLOOKUP(A4788,'2011 County-Level Acres Tilled'!$A$2:$F$3069,6,FALSE))</f>
        <v>411443.39451128017</v>
      </c>
      <c r="H4788" s="32" t="s">
        <v>5474</v>
      </c>
      <c r="I4788" s="9" t="s">
        <v>5408</v>
      </c>
      <c r="J4788" s="36">
        <f>IF(ISERROR(VLOOKUP(A4788&amp;I4788,'County-level Emissions Factors'!$E$2:$F$12273,2,FALSE)),0,VLOOKUP(A4788&amp;I4788,'County-level Emissions Factors'!$E$2:$F$12273,2,FALSE))</f>
        <v>17.78686772095373</v>
      </c>
      <c r="K4788" s="19" t="s">
        <v>5473</v>
      </c>
      <c r="L4788" s="19" t="s">
        <v>5474</v>
      </c>
      <c r="M4788" s="38">
        <f t="shared" si="76"/>
        <v>3659.1446164161598</v>
      </c>
      <c r="N4788" s="9" t="s">
        <v>5475</v>
      </c>
    </row>
    <row r="4789" spans="1:14">
      <c r="A4789" s="31" t="s">
        <v>2948</v>
      </c>
      <c r="B4789" s="31" t="s">
        <v>2873</v>
      </c>
      <c r="C4789" s="31" t="s">
        <v>155</v>
      </c>
      <c r="D4789" s="31" t="s">
        <v>2949</v>
      </c>
      <c r="E4789" s="31" t="s">
        <v>17</v>
      </c>
      <c r="F4789" s="31" t="s">
        <v>2875</v>
      </c>
      <c r="G4789" s="24">
        <f>IF(ISERROR(VLOOKUP(A4789,'2011 County-Level Acres Tilled'!$A$2:$F$3069,6,FALSE)),0,VLOOKUP(A4789,'2011 County-Level Acres Tilled'!$A$2:$F$3069,6,FALSE))</f>
        <v>826.94572368421052</v>
      </c>
      <c r="H4789" s="32" t="s">
        <v>5474</v>
      </c>
      <c r="I4789" s="9" t="s">
        <v>5408</v>
      </c>
      <c r="J4789" s="36">
        <f>IF(ISERROR(VLOOKUP(A4789&amp;I4789,'County-level Emissions Factors'!$E$2:$F$12273,2,FALSE)),0,VLOOKUP(A4789&amp;I4789,'County-level Emissions Factors'!$E$2:$F$12273,2,FALSE))</f>
        <v>13.214371257485032</v>
      </c>
      <c r="K4789" s="19" t="s">
        <v>5473</v>
      </c>
      <c r="L4789" s="19" t="s">
        <v>5474</v>
      </c>
      <c r="M4789" s="38">
        <f t="shared" si="76"/>
        <v>5.4637839012763951</v>
      </c>
      <c r="N4789" s="9" t="s">
        <v>5475</v>
      </c>
    </row>
    <row r="4790" spans="1:14">
      <c r="A4790" s="31" t="s">
        <v>2950</v>
      </c>
      <c r="B4790" s="31" t="s">
        <v>2873</v>
      </c>
      <c r="C4790" s="31" t="s">
        <v>158</v>
      </c>
      <c r="D4790" s="31" t="s">
        <v>2951</v>
      </c>
      <c r="E4790" s="31" t="s">
        <v>17</v>
      </c>
      <c r="F4790" s="31" t="s">
        <v>2875</v>
      </c>
      <c r="G4790" s="24">
        <f>IF(ISERROR(VLOOKUP(A4790,'2011 County-Level Acres Tilled'!$A$2:$F$3069,6,FALSE)),0,VLOOKUP(A4790,'2011 County-Level Acres Tilled'!$A$2:$F$3069,6,FALSE))</f>
        <v>86718.226043709044</v>
      </c>
      <c r="H4790" s="32" t="s">
        <v>5474</v>
      </c>
      <c r="I4790" s="9" t="s">
        <v>5408</v>
      </c>
      <c r="J4790" s="36">
        <f>IF(ISERROR(VLOOKUP(A4790&amp;I4790,'County-level Emissions Factors'!$E$2:$F$12273,2,FALSE)),0,VLOOKUP(A4790&amp;I4790,'County-level Emissions Factors'!$E$2:$F$12273,2,FALSE))</f>
        <v>18.834454071296175</v>
      </c>
      <c r="K4790" s="19" t="s">
        <v>5473</v>
      </c>
      <c r="L4790" s="19" t="s">
        <v>5474</v>
      </c>
      <c r="M4790" s="38">
        <f t="shared" si="76"/>
        <v>816.64522278225888</v>
      </c>
      <c r="N4790" s="9" t="s">
        <v>5475</v>
      </c>
    </row>
    <row r="4791" spans="1:14">
      <c r="A4791" s="31" t="s">
        <v>2952</v>
      </c>
      <c r="B4791" s="31" t="s">
        <v>2873</v>
      </c>
      <c r="C4791" s="31" t="s">
        <v>161</v>
      </c>
      <c r="D4791" s="31" t="s">
        <v>2953</v>
      </c>
      <c r="E4791" s="31" t="s">
        <v>17</v>
      </c>
      <c r="F4791" s="31" t="s">
        <v>2875</v>
      </c>
      <c r="G4791" s="24">
        <f>IF(ISERROR(VLOOKUP(A4791,'2011 County-Level Acres Tilled'!$A$2:$F$3069,6,FALSE)),0,VLOOKUP(A4791,'2011 County-Level Acres Tilled'!$A$2:$F$3069,6,FALSE))</f>
        <v>6283.637179815194</v>
      </c>
      <c r="H4791" s="32" t="s">
        <v>5474</v>
      </c>
      <c r="I4791" s="9" t="s">
        <v>5408</v>
      </c>
      <c r="J4791" s="36">
        <f>IF(ISERROR(VLOOKUP(A4791&amp;I4791,'County-level Emissions Factors'!$E$2:$F$12273,2,FALSE)),0,VLOOKUP(A4791&amp;I4791,'County-level Emissions Factors'!$E$2:$F$12273,2,FALSE))</f>
        <v>25.146150562117548</v>
      </c>
      <c r="K4791" s="19" t="s">
        <v>5473</v>
      </c>
      <c r="L4791" s="19" t="s">
        <v>5474</v>
      </c>
      <c r="M4791" s="38">
        <f t="shared" si="76"/>
        <v>79.004643300676278</v>
      </c>
      <c r="N4791" s="9" t="s">
        <v>5475</v>
      </c>
    </row>
    <row r="4792" spans="1:14">
      <c r="A4792" s="31" t="s">
        <v>2954</v>
      </c>
      <c r="B4792" s="31" t="s">
        <v>2873</v>
      </c>
      <c r="C4792" s="31" t="s">
        <v>164</v>
      </c>
      <c r="D4792" s="31" t="s">
        <v>1292</v>
      </c>
      <c r="E4792" s="31" t="s">
        <v>17</v>
      </c>
      <c r="F4792" s="31" t="s">
        <v>2875</v>
      </c>
      <c r="G4792" s="24">
        <f>IF(ISERROR(VLOOKUP(A4792,'2011 County-Level Acres Tilled'!$A$2:$F$3069,6,FALSE)),0,VLOOKUP(A4792,'2011 County-Level Acres Tilled'!$A$2:$F$3069,6,FALSE))</f>
        <v>743549.74429383245</v>
      </c>
      <c r="H4792" s="32" t="s">
        <v>5474</v>
      </c>
      <c r="I4792" s="9" t="s">
        <v>5408</v>
      </c>
      <c r="J4792" s="36">
        <f>IF(ISERROR(VLOOKUP(A4792&amp;I4792,'County-level Emissions Factors'!$E$2:$F$12273,2,FALSE)),0,VLOOKUP(A4792&amp;I4792,'County-level Emissions Factors'!$E$2:$F$12273,2,FALSE))</f>
        <v>11.25637207581484</v>
      </c>
      <c r="K4792" s="19" t="s">
        <v>5473</v>
      </c>
      <c r="L4792" s="19" t="s">
        <v>5474</v>
      </c>
      <c r="M4792" s="38">
        <f t="shared" si="76"/>
        <v>4184.8362893241801</v>
      </c>
      <c r="N4792" s="9" t="s">
        <v>5475</v>
      </c>
    </row>
    <row r="4793" spans="1:14">
      <c r="A4793" s="31" t="s">
        <v>2955</v>
      </c>
      <c r="B4793" s="31" t="s">
        <v>2873</v>
      </c>
      <c r="C4793" s="31" t="s">
        <v>167</v>
      </c>
      <c r="D4793" s="31" t="s">
        <v>2956</v>
      </c>
      <c r="E4793" s="31" t="s">
        <v>17</v>
      </c>
      <c r="F4793" s="31" t="s">
        <v>2875</v>
      </c>
      <c r="G4793" s="24">
        <f>IF(ISERROR(VLOOKUP(A4793,'2011 County-Level Acres Tilled'!$A$2:$F$3069,6,FALSE)),0,VLOOKUP(A4793,'2011 County-Level Acres Tilled'!$A$2:$F$3069,6,FALSE))</f>
        <v>472525.43722796458</v>
      </c>
      <c r="H4793" s="32" t="s">
        <v>5474</v>
      </c>
      <c r="I4793" s="9" t="s">
        <v>5408</v>
      </c>
      <c r="J4793" s="36">
        <f>IF(ISERROR(VLOOKUP(A4793&amp;I4793,'County-level Emissions Factors'!$E$2:$F$12273,2,FALSE)),0,VLOOKUP(A4793&amp;I4793,'County-level Emissions Factors'!$E$2:$F$12273,2,FALSE))</f>
        <v>12.581147147278816</v>
      </c>
      <c r="K4793" s="19" t="s">
        <v>5473</v>
      </c>
      <c r="L4793" s="19" t="s">
        <v>5474</v>
      </c>
      <c r="M4793" s="38">
        <f t="shared" si="76"/>
        <v>2972.4560282986413</v>
      </c>
      <c r="N4793" s="9" t="s">
        <v>5475</v>
      </c>
    </row>
    <row r="4794" spans="1:14">
      <c r="A4794" s="31" t="s">
        <v>2957</v>
      </c>
      <c r="B4794" s="31" t="s">
        <v>2873</v>
      </c>
      <c r="C4794" s="31" t="s">
        <v>170</v>
      </c>
      <c r="D4794" s="31" t="s">
        <v>2958</v>
      </c>
      <c r="E4794" s="31" t="s">
        <v>17</v>
      </c>
      <c r="F4794" s="31" t="s">
        <v>2875</v>
      </c>
      <c r="G4794" s="24">
        <f>IF(ISERROR(VLOOKUP(A4794,'2011 County-Level Acres Tilled'!$A$2:$F$3069,6,FALSE)),0,VLOOKUP(A4794,'2011 County-Level Acres Tilled'!$A$2:$F$3069,6,FALSE))</f>
        <v>20103.584412265936</v>
      </c>
      <c r="H4794" s="32" t="s">
        <v>5474</v>
      </c>
      <c r="I4794" s="9" t="s">
        <v>5408</v>
      </c>
      <c r="J4794" s="36">
        <f>IF(ISERROR(VLOOKUP(A4794&amp;I4794,'County-level Emissions Factors'!$E$2:$F$12273,2,FALSE)),0,VLOOKUP(A4794&amp;I4794,'County-level Emissions Factors'!$E$2:$F$12273,2,FALSE))</f>
        <v>35.183368442170732</v>
      </c>
      <c r="K4794" s="19" t="s">
        <v>5473</v>
      </c>
      <c r="L4794" s="19" t="s">
        <v>5474</v>
      </c>
      <c r="M4794" s="38">
        <f t="shared" si="76"/>
        <v>353.65590869251639</v>
      </c>
      <c r="N4794" s="9" t="s">
        <v>5475</v>
      </c>
    </row>
    <row r="4795" spans="1:14">
      <c r="A4795" s="31" t="s">
        <v>2959</v>
      </c>
      <c r="B4795" s="31" t="s">
        <v>2873</v>
      </c>
      <c r="C4795" s="31" t="s">
        <v>173</v>
      </c>
      <c r="D4795" s="31" t="s">
        <v>1296</v>
      </c>
      <c r="E4795" s="31" t="s">
        <v>17</v>
      </c>
      <c r="F4795" s="31" t="s">
        <v>2875</v>
      </c>
      <c r="G4795" s="24">
        <f>IF(ISERROR(VLOOKUP(A4795,'2011 County-Level Acres Tilled'!$A$2:$F$3069,6,FALSE)),0,VLOOKUP(A4795,'2011 County-Level Acres Tilled'!$A$2:$F$3069,6,FALSE))</f>
        <v>470515.27801069326</v>
      </c>
      <c r="H4795" s="32" t="s">
        <v>5474</v>
      </c>
      <c r="I4795" s="9" t="s">
        <v>5408</v>
      </c>
      <c r="J4795" s="36">
        <f>IF(ISERROR(VLOOKUP(A4795&amp;I4795,'County-level Emissions Factors'!$E$2:$F$12273,2,FALSE)),0,VLOOKUP(A4795&amp;I4795,'County-level Emissions Factors'!$E$2:$F$12273,2,FALSE))</f>
        <v>14.375177329433948</v>
      </c>
      <c r="K4795" s="19" t="s">
        <v>5473</v>
      </c>
      <c r="L4795" s="19" t="s">
        <v>5474</v>
      </c>
      <c r="M4795" s="38">
        <f t="shared" si="76"/>
        <v>3381.8702788058149</v>
      </c>
      <c r="N4795" s="9" t="s">
        <v>5475</v>
      </c>
    </row>
    <row r="4796" spans="1:14">
      <c r="A4796" s="31" t="s">
        <v>2960</v>
      </c>
      <c r="B4796" s="31" t="s">
        <v>2873</v>
      </c>
      <c r="C4796" s="31" t="s">
        <v>176</v>
      </c>
      <c r="D4796" s="31" t="s">
        <v>2961</v>
      </c>
      <c r="E4796" s="31" t="s">
        <v>17</v>
      </c>
      <c r="F4796" s="31" t="s">
        <v>2875</v>
      </c>
      <c r="G4796" s="24">
        <f>IF(ISERROR(VLOOKUP(A4796,'2011 County-Level Acres Tilled'!$A$2:$F$3069,6,FALSE)),0,VLOOKUP(A4796,'2011 County-Level Acres Tilled'!$A$2:$F$3069,6,FALSE))</f>
        <v>73140.401054086789</v>
      </c>
      <c r="H4796" s="32" t="s">
        <v>5474</v>
      </c>
      <c r="I4796" s="9" t="s">
        <v>5408</v>
      </c>
      <c r="J4796" s="36">
        <f>IF(ISERROR(VLOOKUP(A4796&amp;I4796,'County-level Emissions Factors'!$E$2:$F$12273,2,FALSE)),0,VLOOKUP(A4796&amp;I4796,'County-level Emissions Factors'!$E$2:$F$12273,2,FALSE))</f>
        <v>16.404879275653922</v>
      </c>
      <c r="K4796" s="19" t="s">
        <v>5473</v>
      </c>
      <c r="L4796" s="19" t="s">
        <v>5474</v>
      </c>
      <c r="M4796" s="38">
        <f t="shared" si="76"/>
        <v>599.92972473260238</v>
      </c>
      <c r="N4796" s="9" t="s">
        <v>5475</v>
      </c>
    </row>
    <row r="4797" spans="1:14">
      <c r="A4797" s="31" t="s">
        <v>2962</v>
      </c>
      <c r="B4797" s="31" t="s">
        <v>2873</v>
      </c>
      <c r="C4797" s="31" t="s">
        <v>179</v>
      </c>
      <c r="D4797" s="31" t="s">
        <v>2963</v>
      </c>
      <c r="E4797" s="31" t="s">
        <v>17</v>
      </c>
      <c r="F4797" s="31" t="s">
        <v>2875</v>
      </c>
      <c r="G4797" s="24">
        <f>IF(ISERROR(VLOOKUP(A4797,'2011 County-Level Acres Tilled'!$A$2:$F$3069,6,FALSE)),0,VLOOKUP(A4797,'2011 County-Level Acres Tilled'!$A$2:$F$3069,6,FALSE))</f>
        <v>64037.563516223126</v>
      </c>
      <c r="H4797" s="32" t="s">
        <v>5474</v>
      </c>
      <c r="I4797" s="9" t="s">
        <v>5408</v>
      </c>
      <c r="J4797" s="36">
        <f>IF(ISERROR(VLOOKUP(A4797&amp;I4797,'County-level Emissions Factors'!$E$2:$F$12273,2,FALSE)),0,VLOOKUP(A4797&amp;I4797,'County-level Emissions Factors'!$E$2:$F$12273,2,FALSE))</f>
        <v>23.554568817818389</v>
      </c>
      <c r="K4797" s="19" t="s">
        <v>5473</v>
      </c>
      <c r="L4797" s="19" t="s">
        <v>5474</v>
      </c>
      <c r="M4797" s="38">
        <f t="shared" si="76"/>
        <v>754.18859838414687</v>
      </c>
      <c r="N4797" s="9" t="s">
        <v>5475</v>
      </c>
    </row>
    <row r="4798" spans="1:14">
      <c r="A4798" s="31" t="s">
        <v>2964</v>
      </c>
      <c r="B4798" s="31" t="s">
        <v>2873</v>
      </c>
      <c r="C4798" s="31" t="s">
        <v>182</v>
      </c>
      <c r="D4798" s="31" t="s">
        <v>2965</v>
      </c>
      <c r="E4798" s="31" t="s">
        <v>17</v>
      </c>
      <c r="F4798" s="31" t="s">
        <v>2875</v>
      </c>
      <c r="G4798" s="24">
        <f>IF(ISERROR(VLOOKUP(A4798,'2011 County-Level Acres Tilled'!$A$2:$F$3069,6,FALSE)),0,VLOOKUP(A4798,'2011 County-Level Acres Tilled'!$A$2:$F$3069,6,FALSE))</f>
        <v>227634.09282107581</v>
      </c>
      <c r="H4798" s="32" t="s">
        <v>5474</v>
      </c>
      <c r="I4798" s="9" t="s">
        <v>5408</v>
      </c>
      <c r="J4798" s="36">
        <f>IF(ISERROR(VLOOKUP(A4798&amp;I4798,'County-level Emissions Factors'!$E$2:$F$12273,2,FALSE)),0,VLOOKUP(A4798&amp;I4798,'County-level Emissions Factors'!$E$2:$F$12273,2,FALSE))</f>
        <v>26.853184514848628</v>
      </c>
      <c r="K4798" s="19" t="s">
        <v>5473</v>
      </c>
      <c r="L4798" s="19" t="s">
        <v>5474</v>
      </c>
      <c r="M4798" s="38">
        <f t="shared" si="76"/>
        <v>3056.3501481972644</v>
      </c>
      <c r="N4798" s="9" t="s">
        <v>5475</v>
      </c>
    </row>
    <row r="4799" spans="1:14">
      <c r="A4799" s="31" t="s">
        <v>2966</v>
      </c>
      <c r="B4799" s="31" t="s">
        <v>2967</v>
      </c>
      <c r="C4799" s="31" t="s">
        <v>15</v>
      </c>
      <c r="D4799" s="31" t="s">
        <v>586</v>
      </c>
      <c r="E4799" s="31" t="s">
        <v>17</v>
      </c>
      <c r="F4799" s="31" t="s">
        <v>2968</v>
      </c>
      <c r="G4799" s="24">
        <f>IF(ISERROR(VLOOKUP(A4799,'2011 County-Level Acres Tilled'!$A$2:$F$3069,6,FALSE)),0,VLOOKUP(A4799,'2011 County-Level Acres Tilled'!$A$2:$F$3069,6,FALSE))</f>
        <v>282698.27887458174</v>
      </c>
      <c r="H4799" s="32" t="s">
        <v>5474</v>
      </c>
      <c r="I4799" s="9" t="s">
        <v>5408</v>
      </c>
      <c r="J4799" s="36">
        <f>IF(ISERROR(VLOOKUP(A4799&amp;I4799,'County-level Emissions Factors'!$E$2:$F$12273,2,FALSE)),0,VLOOKUP(A4799&amp;I4799,'County-level Emissions Factors'!$E$2:$F$12273,2,FALSE))</f>
        <v>28.721622685511846</v>
      </c>
      <c r="K4799" s="19" t="s">
        <v>5473</v>
      </c>
      <c r="L4799" s="19" t="s">
        <v>5474</v>
      </c>
      <c r="M4799" s="38">
        <f t="shared" si="76"/>
        <v>4059.7766498396704</v>
      </c>
      <c r="N4799" s="9" t="s">
        <v>5475</v>
      </c>
    </row>
    <row r="4800" spans="1:14">
      <c r="A4800" s="31" t="s">
        <v>2969</v>
      </c>
      <c r="B4800" s="31" t="s">
        <v>2967</v>
      </c>
      <c r="C4800" s="31" t="s">
        <v>20</v>
      </c>
      <c r="D4800" s="31" t="s">
        <v>2970</v>
      </c>
      <c r="E4800" s="31" t="s">
        <v>17</v>
      </c>
      <c r="F4800" s="31" t="s">
        <v>2968</v>
      </c>
      <c r="G4800" s="24">
        <f>IF(ISERROR(VLOOKUP(A4800,'2011 County-Level Acres Tilled'!$A$2:$F$3069,6,FALSE)),0,VLOOKUP(A4800,'2011 County-Level Acres Tilled'!$A$2:$F$3069,6,FALSE))</f>
        <v>328478.6355704075</v>
      </c>
      <c r="H4800" s="32" t="s">
        <v>5474</v>
      </c>
      <c r="I4800" s="9" t="s">
        <v>5408</v>
      </c>
      <c r="J4800" s="36">
        <f>IF(ISERROR(VLOOKUP(A4800&amp;I4800,'County-level Emissions Factors'!$E$2:$F$12273,2,FALSE)),0,VLOOKUP(A4800&amp;I4800,'County-level Emissions Factors'!$E$2:$F$12273,2,FALSE))</f>
        <v>14.033755930621451</v>
      </c>
      <c r="K4800" s="19" t="s">
        <v>5473</v>
      </c>
      <c r="L4800" s="19" t="s">
        <v>5474</v>
      </c>
      <c r="M4800" s="38">
        <f t="shared" si="76"/>
        <v>2304.8945000093245</v>
      </c>
      <c r="N4800" s="9" t="s">
        <v>5475</v>
      </c>
    </row>
    <row r="4801" spans="1:14">
      <c r="A4801" s="31" t="s">
        <v>2971</v>
      </c>
      <c r="B4801" s="31" t="s">
        <v>2967</v>
      </c>
      <c r="C4801" s="31" t="s">
        <v>23</v>
      </c>
      <c r="D4801" s="31" t="s">
        <v>2972</v>
      </c>
      <c r="E4801" s="31" t="s">
        <v>17</v>
      </c>
      <c r="F4801" s="31" t="s">
        <v>2968</v>
      </c>
      <c r="G4801" s="24">
        <f>IF(ISERROR(VLOOKUP(A4801,'2011 County-Level Acres Tilled'!$A$2:$F$3069,6,FALSE)),0,VLOOKUP(A4801,'2011 County-Level Acres Tilled'!$A$2:$F$3069,6,FALSE))</f>
        <v>9649.530549038378</v>
      </c>
      <c r="H4801" s="32" t="s">
        <v>5474</v>
      </c>
      <c r="I4801" s="9" t="s">
        <v>5408</v>
      </c>
      <c r="J4801" s="36">
        <f>IF(ISERROR(VLOOKUP(A4801&amp;I4801,'County-level Emissions Factors'!$E$2:$F$12273,2,FALSE)),0,VLOOKUP(A4801&amp;I4801,'County-level Emissions Factors'!$E$2:$F$12273,2,FALSE))</f>
        <v>11.564459161147903</v>
      </c>
      <c r="K4801" s="19" t="s">
        <v>5473</v>
      </c>
      <c r="L4801" s="19" t="s">
        <v>5474</v>
      </c>
      <c r="M4801" s="38">
        <f t="shared" si="76"/>
        <v>55.79580097930171</v>
      </c>
      <c r="N4801" s="9" t="s">
        <v>5475</v>
      </c>
    </row>
    <row r="4802" spans="1:14">
      <c r="A4802" s="31" t="s">
        <v>2973</v>
      </c>
      <c r="B4802" s="31" t="s">
        <v>2967</v>
      </c>
      <c r="C4802" s="31" t="s">
        <v>26</v>
      </c>
      <c r="D4802" s="31" t="s">
        <v>2974</v>
      </c>
      <c r="E4802" s="31" t="s">
        <v>17</v>
      </c>
      <c r="F4802" s="31" t="s">
        <v>2968</v>
      </c>
      <c r="G4802" s="24">
        <f>IF(ISERROR(VLOOKUP(A4802,'2011 County-Level Acres Tilled'!$A$2:$F$3069,6,FALSE)),0,VLOOKUP(A4802,'2011 County-Level Acres Tilled'!$A$2:$F$3069,6,FALSE))</f>
        <v>145502.5521090595</v>
      </c>
      <c r="H4802" s="32" t="s">
        <v>5474</v>
      </c>
      <c r="I4802" s="9" t="s">
        <v>5408</v>
      </c>
      <c r="J4802" s="36">
        <f>IF(ISERROR(VLOOKUP(A4802&amp;I4802,'County-level Emissions Factors'!$E$2:$F$12273,2,FALSE)),0,VLOOKUP(A4802&amp;I4802,'County-level Emissions Factors'!$E$2:$F$12273,2,FALSE))</f>
        <v>18.686546260162082</v>
      </c>
      <c r="K4802" s="19" t="s">
        <v>5473</v>
      </c>
      <c r="L4802" s="19" t="s">
        <v>5474</v>
      </c>
      <c r="M4802" s="38">
        <f t="shared" si="76"/>
        <v>1359.4700854787923</v>
      </c>
      <c r="N4802" s="9" t="s">
        <v>5475</v>
      </c>
    </row>
    <row r="4803" spans="1:14">
      <c r="A4803" s="31" t="s">
        <v>2975</v>
      </c>
      <c r="B4803" s="31" t="s">
        <v>2967</v>
      </c>
      <c r="C4803" s="31" t="s">
        <v>29</v>
      </c>
      <c r="D4803" s="31" t="s">
        <v>1233</v>
      </c>
      <c r="E4803" s="31" t="s">
        <v>17</v>
      </c>
      <c r="F4803" s="31" t="s">
        <v>2968</v>
      </c>
      <c r="G4803" s="24">
        <f>IF(ISERROR(VLOOKUP(A4803,'2011 County-Level Acres Tilled'!$A$2:$F$3069,6,FALSE)),0,VLOOKUP(A4803,'2011 County-Level Acres Tilled'!$A$2:$F$3069,6,FALSE))</f>
        <v>14468.995158684866</v>
      </c>
      <c r="H4803" s="32" t="s">
        <v>5474</v>
      </c>
      <c r="I4803" s="9" t="s">
        <v>5408</v>
      </c>
      <c r="J4803" s="36">
        <f>IF(ISERROR(VLOOKUP(A4803&amp;I4803,'County-level Emissions Factors'!$E$2:$F$12273,2,FALSE)),0,VLOOKUP(A4803&amp;I4803,'County-level Emissions Factors'!$E$2:$F$12273,2,FALSE))</f>
        <v>14.064242424242424</v>
      </c>
      <c r="K4803" s="19" t="s">
        <v>5473</v>
      </c>
      <c r="L4803" s="19" t="s">
        <v>5474</v>
      </c>
      <c r="M4803" s="38">
        <f t="shared" si="76"/>
        <v>101.74772777346696</v>
      </c>
      <c r="N4803" s="9" t="s">
        <v>5475</v>
      </c>
    </row>
    <row r="4804" spans="1:14">
      <c r="A4804" s="31" t="s">
        <v>2976</v>
      </c>
      <c r="B4804" s="31" t="s">
        <v>2967</v>
      </c>
      <c r="C4804" s="31" t="s">
        <v>32</v>
      </c>
      <c r="D4804" s="31" t="s">
        <v>337</v>
      </c>
      <c r="E4804" s="31" t="s">
        <v>17</v>
      </c>
      <c r="F4804" s="31" t="s">
        <v>2968</v>
      </c>
      <c r="G4804" s="24">
        <f>IF(ISERROR(VLOOKUP(A4804,'2011 County-Level Acres Tilled'!$A$2:$F$3069,6,FALSE)),0,VLOOKUP(A4804,'2011 County-Level Acres Tilled'!$A$2:$F$3069,6,FALSE))</f>
        <v>270114.22384665365</v>
      </c>
      <c r="H4804" s="32" t="s">
        <v>5474</v>
      </c>
      <c r="I4804" s="9" t="s">
        <v>5408</v>
      </c>
      <c r="J4804" s="36">
        <f>IF(ISERROR(VLOOKUP(A4804&amp;I4804,'County-level Emissions Factors'!$E$2:$F$12273,2,FALSE)),0,VLOOKUP(A4804&amp;I4804,'County-level Emissions Factors'!$E$2:$F$12273,2,FALSE))</f>
        <v>9.781107465950889</v>
      </c>
      <c r="K4804" s="19" t="s">
        <v>5473</v>
      </c>
      <c r="L4804" s="19" t="s">
        <v>5474</v>
      </c>
      <c r="M4804" s="38">
        <f t="shared" si="76"/>
        <v>1321.0081257630168</v>
      </c>
      <c r="N4804" s="9" t="s">
        <v>5475</v>
      </c>
    </row>
    <row r="4805" spans="1:14">
      <c r="A4805" s="31" t="s">
        <v>2977</v>
      </c>
      <c r="B4805" s="31" t="s">
        <v>2967</v>
      </c>
      <c r="C4805" s="31" t="s">
        <v>35</v>
      </c>
      <c r="D4805" s="31" t="s">
        <v>2978</v>
      </c>
      <c r="E4805" s="31" t="s">
        <v>17</v>
      </c>
      <c r="F4805" s="31" t="s">
        <v>2968</v>
      </c>
      <c r="G4805" s="24">
        <f>IF(ISERROR(VLOOKUP(A4805,'2011 County-Level Acres Tilled'!$A$2:$F$3069,6,FALSE)),0,VLOOKUP(A4805,'2011 County-Level Acres Tilled'!$A$2:$F$3069,6,FALSE))</f>
        <v>291503.19112294482</v>
      </c>
      <c r="H4805" s="32" t="s">
        <v>5474</v>
      </c>
      <c r="I4805" s="9" t="s">
        <v>5408</v>
      </c>
      <c r="J4805" s="36">
        <f>IF(ISERROR(VLOOKUP(A4805&amp;I4805,'County-level Emissions Factors'!$E$2:$F$12273,2,FALSE)),0,VLOOKUP(A4805&amp;I4805,'County-level Emissions Factors'!$E$2:$F$12273,2,FALSE))</f>
        <v>29.041151032723931</v>
      </c>
      <c r="K4805" s="19" t="s">
        <v>5473</v>
      </c>
      <c r="L4805" s="19" t="s">
        <v>5474</v>
      </c>
      <c r="M4805" s="38">
        <f t="shared" si="76"/>
        <v>4232.7940999612156</v>
      </c>
      <c r="N4805" s="9" t="s">
        <v>5475</v>
      </c>
    </row>
    <row r="4806" spans="1:14">
      <c r="A4806" s="31" t="s">
        <v>2979</v>
      </c>
      <c r="B4806" s="31" t="s">
        <v>2967</v>
      </c>
      <c r="C4806" s="31" t="s">
        <v>38</v>
      </c>
      <c r="D4806" s="31" t="s">
        <v>1929</v>
      </c>
      <c r="E4806" s="31" t="s">
        <v>17</v>
      </c>
      <c r="F4806" s="31" t="s">
        <v>2968</v>
      </c>
      <c r="G4806" s="24">
        <f>IF(ISERROR(VLOOKUP(A4806,'2011 County-Level Acres Tilled'!$A$2:$F$3069,6,FALSE)),0,VLOOKUP(A4806,'2011 County-Level Acres Tilled'!$A$2:$F$3069,6,FALSE))</f>
        <v>61894.87531910948</v>
      </c>
      <c r="H4806" s="32" t="s">
        <v>5474</v>
      </c>
      <c r="I4806" s="9" t="s">
        <v>5408</v>
      </c>
      <c r="J4806" s="36">
        <f>IF(ISERROR(VLOOKUP(A4806&amp;I4806,'County-level Emissions Factors'!$E$2:$F$12273,2,FALSE)),0,VLOOKUP(A4806&amp;I4806,'County-level Emissions Factors'!$E$2:$F$12273,2,FALSE))</f>
        <v>31.218977635782746</v>
      </c>
      <c r="K4806" s="19" t="s">
        <v>5473</v>
      </c>
      <c r="L4806" s="19" t="s">
        <v>5474</v>
      </c>
      <c r="M4806" s="38">
        <f t="shared" si="76"/>
        <v>966.14736417842016</v>
      </c>
      <c r="N4806" s="9" t="s">
        <v>5475</v>
      </c>
    </row>
    <row r="4807" spans="1:14">
      <c r="A4807" s="31" t="s">
        <v>2980</v>
      </c>
      <c r="B4807" s="31" t="s">
        <v>2967</v>
      </c>
      <c r="C4807" s="31" t="s">
        <v>41</v>
      </c>
      <c r="D4807" s="31" t="s">
        <v>1307</v>
      </c>
      <c r="E4807" s="31" t="s">
        <v>17</v>
      </c>
      <c r="F4807" s="31" t="s">
        <v>2968</v>
      </c>
      <c r="G4807" s="24">
        <f>IF(ISERROR(VLOOKUP(A4807,'2011 County-Level Acres Tilled'!$A$2:$F$3069,6,FALSE)),0,VLOOKUP(A4807,'2011 County-Level Acres Tilled'!$A$2:$F$3069,6,FALSE))</f>
        <v>55738.054567499319</v>
      </c>
      <c r="H4807" s="32" t="s">
        <v>5474</v>
      </c>
      <c r="I4807" s="9" t="s">
        <v>5408</v>
      </c>
      <c r="J4807" s="36">
        <f>IF(ISERROR(VLOOKUP(A4807&amp;I4807,'County-level Emissions Factors'!$E$2:$F$12273,2,FALSE)),0,VLOOKUP(A4807&amp;I4807,'County-level Emissions Factors'!$E$2:$F$12273,2,FALSE))</f>
        <v>22.224699029126214</v>
      </c>
      <c r="K4807" s="19" t="s">
        <v>5473</v>
      </c>
      <c r="L4807" s="19" t="s">
        <v>5474</v>
      </c>
      <c r="M4807" s="38">
        <f t="shared" ref="M4807:M4870" si="77">G4807*J4807/2000</f>
        <v>619.38074361584302</v>
      </c>
      <c r="N4807" s="9" t="s">
        <v>5475</v>
      </c>
    </row>
    <row r="4808" spans="1:14">
      <c r="A4808" s="31" t="s">
        <v>2981</v>
      </c>
      <c r="B4808" s="31" t="s">
        <v>2967</v>
      </c>
      <c r="C4808" s="31" t="s">
        <v>44</v>
      </c>
      <c r="D4808" s="31" t="s">
        <v>2982</v>
      </c>
      <c r="E4808" s="31" t="s">
        <v>17</v>
      </c>
      <c r="F4808" s="31" t="s">
        <v>2968</v>
      </c>
      <c r="G4808" s="24">
        <f>IF(ISERROR(VLOOKUP(A4808,'2011 County-Level Acres Tilled'!$A$2:$F$3069,6,FALSE)),0,VLOOKUP(A4808,'2011 County-Level Acres Tilled'!$A$2:$F$3069,6,FALSE))</f>
        <v>295483.47031056241</v>
      </c>
      <c r="H4808" s="32" t="s">
        <v>5474</v>
      </c>
      <c r="I4808" s="9" t="s">
        <v>5408</v>
      </c>
      <c r="J4808" s="36">
        <f>IF(ISERROR(VLOOKUP(A4808&amp;I4808,'County-level Emissions Factors'!$E$2:$F$12273,2,FALSE)),0,VLOOKUP(A4808&amp;I4808,'County-level Emissions Factors'!$E$2:$F$12273,2,FALSE))</f>
        <v>36.243816305559172</v>
      </c>
      <c r="K4808" s="19" t="s">
        <v>5473</v>
      </c>
      <c r="L4808" s="19" t="s">
        <v>5474</v>
      </c>
      <c r="M4808" s="38">
        <f t="shared" si="77"/>
        <v>5354.7243096325856</v>
      </c>
      <c r="N4808" s="9" t="s">
        <v>5475</v>
      </c>
    </row>
    <row r="4809" spans="1:14">
      <c r="A4809" s="31" t="s">
        <v>2983</v>
      </c>
      <c r="B4809" s="31" t="s">
        <v>2967</v>
      </c>
      <c r="C4809" s="31" t="s">
        <v>47</v>
      </c>
      <c r="D4809" s="31" t="s">
        <v>2984</v>
      </c>
      <c r="E4809" s="31" t="s">
        <v>17</v>
      </c>
      <c r="F4809" s="31" t="s">
        <v>2968</v>
      </c>
      <c r="G4809" s="24">
        <f>IF(ISERROR(VLOOKUP(A4809,'2011 County-Level Acres Tilled'!$A$2:$F$3069,6,FALSE)),0,VLOOKUP(A4809,'2011 County-Level Acres Tilled'!$A$2:$F$3069,6,FALSE))</f>
        <v>252538.22597444357</v>
      </c>
      <c r="H4809" s="32" t="s">
        <v>5474</v>
      </c>
      <c r="I4809" s="9" t="s">
        <v>5408</v>
      </c>
      <c r="J4809" s="36">
        <f>IF(ISERROR(VLOOKUP(A4809&amp;I4809,'County-level Emissions Factors'!$E$2:$F$12273,2,FALSE)),0,VLOOKUP(A4809&amp;I4809,'County-level Emissions Factors'!$E$2:$F$12273,2,FALSE))</f>
        <v>20.525859399194793</v>
      </c>
      <c r="K4809" s="19" t="s">
        <v>5473</v>
      </c>
      <c r="L4809" s="19" t="s">
        <v>5474</v>
      </c>
      <c r="M4809" s="38">
        <f t="shared" si="77"/>
        <v>2591.782059636756</v>
      </c>
      <c r="N4809" s="9" t="s">
        <v>5475</v>
      </c>
    </row>
    <row r="4810" spans="1:14">
      <c r="A4810" s="31" t="s">
        <v>2985</v>
      </c>
      <c r="B4810" s="31" t="s">
        <v>2967</v>
      </c>
      <c r="C4810" s="31" t="s">
        <v>50</v>
      </c>
      <c r="D4810" s="31" t="s">
        <v>36</v>
      </c>
      <c r="E4810" s="31" t="s">
        <v>17</v>
      </c>
      <c r="F4810" s="31" t="s">
        <v>2968</v>
      </c>
      <c r="G4810" s="24">
        <f>IF(ISERROR(VLOOKUP(A4810,'2011 County-Level Acres Tilled'!$A$2:$F$3069,6,FALSE)),0,VLOOKUP(A4810,'2011 County-Level Acres Tilled'!$A$2:$F$3069,6,FALSE))</f>
        <v>265717.57183266443</v>
      </c>
      <c r="H4810" s="32" t="s">
        <v>5474</v>
      </c>
      <c r="I4810" s="9" t="s">
        <v>5408</v>
      </c>
      <c r="J4810" s="36">
        <f>IF(ISERROR(VLOOKUP(A4810&amp;I4810,'County-level Emissions Factors'!$E$2:$F$12273,2,FALSE)),0,VLOOKUP(A4810&amp;I4810,'County-level Emissions Factors'!$E$2:$F$12273,2,FALSE))</f>
        <v>37.684010664620089</v>
      </c>
      <c r="K4810" s="19" t="s">
        <v>5473</v>
      </c>
      <c r="L4810" s="19" t="s">
        <v>5474</v>
      </c>
      <c r="M4810" s="38">
        <f t="shared" si="77"/>
        <v>5006.6519053595403</v>
      </c>
      <c r="N4810" s="9" t="s">
        <v>5475</v>
      </c>
    </row>
    <row r="4811" spans="1:14">
      <c r="A4811" s="31" t="s">
        <v>2986</v>
      </c>
      <c r="B4811" s="31" t="s">
        <v>2967</v>
      </c>
      <c r="C4811" s="31" t="s">
        <v>53</v>
      </c>
      <c r="D4811" s="31" t="s">
        <v>1313</v>
      </c>
      <c r="E4811" s="31" t="s">
        <v>17</v>
      </c>
      <c r="F4811" s="31" t="s">
        <v>2968</v>
      </c>
      <c r="G4811" s="24">
        <f>IF(ISERROR(VLOOKUP(A4811,'2011 County-Level Acres Tilled'!$A$2:$F$3069,6,FALSE)),0,VLOOKUP(A4811,'2011 County-Level Acres Tilled'!$A$2:$F$3069,6,FALSE))</f>
        <v>260184.75438596494</v>
      </c>
      <c r="H4811" s="32" t="s">
        <v>5474</v>
      </c>
      <c r="I4811" s="9" t="s">
        <v>5408</v>
      </c>
      <c r="J4811" s="36">
        <f>IF(ISERROR(VLOOKUP(A4811&amp;I4811,'County-level Emissions Factors'!$E$2:$F$12273,2,FALSE)),0,VLOOKUP(A4811&amp;I4811,'County-level Emissions Factors'!$E$2:$F$12273,2,FALSE))</f>
        <v>14.449481193255508</v>
      </c>
      <c r="K4811" s="19" t="s">
        <v>5473</v>
      </c>
      <c r="L4811" s="19" t="s">
        <v>5474</v>
      </c>
      <c r="M4811" s="38">
        <f t="shared" si="77"/>
        <v>1879.767357635902</v>
      </c>
      <c r="N4811" s="9" t="s">
        <v>5475</v>
      </c>
    </row>
    <row r="4812" spans="1:14">
      <c r="A4812" s="31" t="s">
        <v>2987</v>
      </c>
      <c r="B4812" s="31" t="s">
        <v>2967</v>
      </c>
      <c r="C4812" s="31" t="s">
        <v>56</v>
      </c>
      <c r="D4812" s="31" t="s">
        <v>1619</v>
      </c>
      <c r="E4812" s="31" t="s">
        <v>17</v>
      </c>
      <c r="F4812" s="31" t="s">
        <v>2968</v>
      </c>
      <c r="G4812" s="24">
        <f>IF(ISERROR(VLOOKUP(A4812,'2011 County-Level Acres Tilled'!$A$2:$F$3069,6,FALSE)),0,VLOOKUP(A4812,'2011 County-Level Acres Tilled'!$A$2:$F$3069,6,FALSE))</f>
        <v>318456.96486498951</v>
      </c>
      <c r="H4812" s="32" t="s">
        <v>5474</v>
      </c>
      <c r="I4812" s="9" t="s">
        <v>5408</v>
      </c>
      <c r="J4812" s="36">
        <f>IF(ISERROR(VLOOKUP(A4812&amp;I4812,'County-level Emissions Factors'!$E$2:$F$12273,2,FALSE)),0,VLOOKUP(A4812&amp;I4812,'County-level Emissions Factors'!$E$2:$F$12273,2,FALSE))</f>
        <v>24.17297208484629</v>
      </c>
      <c r="K4812" s="19" t="s">
        <v>5473</v>
      </c>
      <c r="L4812" s="19" t="s">
        <v>5474</v>
      </c>
      <c r="M4812" s="38">
        <f t="shared" si="77"/>
        <v>3849.0256609531334</v>
      </c>
      <c r="N4812" s="9" t="s">
        <v>5475</v>
      </c>
    </row>
    <row r="4813" spans="1:14">
      <c r="A4813" s="31" t="s">
        <v>2988</v>
      </c>
      <c r="B4813" s="31" t="s">
        <v>2967</v>
      </c>
      <c r="C4813" s="31" t="s">
        <v>59</v>
      </c>
      <c r="D4813" s="31" t="s">
        <v>1755</v>
      </c>
      <c r="E4813" s="31" t="s">
        <v>17</v>
      </c>
      <c r="F4813" s="31" t="s">
        <v>2968</v>
      </c>
      <c r="G4813" s="24">
        <f>IF(ISERROR(VLOOKUP(A4813,'2011 County-Level Acres Tilled'!$A$2:$F$3069,6,FALSE)),0,VLOOKUP(A4813,'2011 County-Level Acres Tilled'!$A$2:$F$3069,6,FALSE))</f>
        <v>297887.90649318462</v>
      </c>
      <c r="H4813" s="32" t="s">
        <v>5474</v>
      </c>
      <c r="I4813" s="9" t="s">
        <v>5408</v>
      </c>
      <c r="J4813" s="36">
        <f>IF(ISERROR(VLOOKUP(A4813&amp;I4813,'County-level Emissions Factors'!$E$2:$F$12273,2,FALSE)),0,VLOOKUP(A4813&amp;I4813,'County-level Emissions Factors'!$E$2:$F$12273,2,FALSE))</f>
        <v>28.119278503827463</v>
      </c>
      <c r="K4813" s="19" t="s">
        <v>5473</v>
      </c>
      <c r="L4813" s="19" t="s">
        <v>5474</v>
      </c>
      <c r="M4813" s="38">
        <f t="shared" si="77"/>
        <v>4188.1965028019858</v>
      </c>
      <c r="N4813" s="9" t="s">
        <v>5475</v>
      </c>
    </row>
    <row r="4814" spans="1:14">
      <c r="A4814" s="31" t="s">
        <v>2989</v>
      </c>
      <c r="B4814" s="31" t="s">
        <v>2967</v>
      </c>
      <c r="C4814" s="31" t="s">
        <v>62</v>
      </c>
      <c r="D4814" s="31" t="s">
        <v>2990</v>
      </c>
      <c r="E4814" s="31" t="s">
        <v>17</v>
      </c>
      <c r="F4814" s="31" t="s">
        <v>2968</v>
      </c>
      <c r="G4814" s="24">
        <f>IF(ISERROR(VLOOKUP(A4814,'2011 County-Level Acres Tilled'!$A$2:$F$3069,6,FALSE)),0,VLOOKUP(A4814,'2011 County-Level Acres Tilled'!$A$2:$F$3069,6,FALSE))</f>
        <v>26782.183661970375</v>
      </c>
      <c r="H4814" s="32" t="s">
        <v>5474</v>
      </c>
      <c r="I4814" s="9" t="s">
        <v>5408</v>
      </c>
      <c r="J4814" s="36">
        <f>IF(ISERROR(VLOOKUP(A4814&amp;I4814,'County-level Emissions Factors'!$E$2:$F$12273,2,FALSE)),0,VLOOKUP(A4814&amp;I4814,'County-level Emissions Factors'!$E$2:$F$12273,2,FALSE))</f>
        <v>8.31</v>
      </c>
      <c r="K4814" s="19" t="s">
        <v>5473</v>
      </c>
      <c r="L4814" s="19" t="s">
        <v>5474</v>
      </c>
      <c r="M4814" s="38">
        <f t="shared" si="77"/>
        <v>111.27997311548692</v>
      </c>
      <c r="N4814" s="9" t="s">
        <v>5475</v>
      </c>
    </row>
    <row r="4815" spans="1:14">
      <c r="A4815" s="31" t="s">
        <v>2991</v>
      </c>
      <c r="B4815" s="31" t="s">
        <v>2967</v>
      </c>
      <c r="C4815" s="31" t="s">
        <v>65</v>
      </c>
      <c r="D4815" s="31" t="s">
        <v>606</v>
      </c>
      <c r="E4815" s="31" t="s">
        <v>17</v>
      </c>
      <c r="F4815" s="31" t="s">
        <v>2968</v>
      </c>
      <c r="G4815" s="24">
        <f>IF(ISERROR(VLOOKUP(A4815,'2011 County-Level Acres Tilled'!$A$2:$F$3069,6,FALSE)),0,VLOOKUP(A4815,'2011 County-Level Acres Tilled'!$A$2:$F$3069,6,FALSE))</f>
        <v>562275.37036105501</v>
      </c>
      <c r="H4815" s="32" t="s">
        <v>5474</v>
      </c>
      <c r="I4815" s="9" t="s">
        <v>5408</v>
      </c>
      <c r="J4815" s="36">
        <f>IF(ISERROR(VLOOKUP(A4815&amp;I4815,'County-level Emissions Factors'!$E$2:$F$12273,2,FALSE)),0,VLOOKUP(A4815&amp;I4815,'County-level Emissions Factors'!$E$2:$F$12273,2,FALSE))</f>
        <v>20.87369042324168</v>
      </c>
      <c r="K4815" s="19" t="s">
        <v>5473</v>
      </c>
      <c r="L4815" s="19" t="s">
        <v>5474</v>
      </c>
      <c r="M4815" s="38">
        <f t="shared" si="77"/>
        <v>5868.3810067651111</v>
      </c>
      <c r="N4815" s="9" t="s">
        <v>5475</v>
      </c>
    </row>
    <row r="4816" spans="1:14">
      <c r="A4816" s="31" t="s">
        <v>2992</v>
      </c>
      <c r="B4816" s="31" t="s">
        <v>2967</v>
      </c>
      <c r="C4816" s="31" t="s">
        <v>68</v>
      </c>
      <c r="D4816" s="31" t="s">
        <v>57</v>
      </c>
      <c r="E4816" s="31" t="s">
        <v>17</v>
      </c>
      <c r="F4816" s="31" t="s">
        <v>2968</v>
      </c>
      <c r="G4816" s="24">
        <f>IF(ISERROR(VLOOKUP(A4816,'2011 County-Level Acres Tilled'!$A$2:$F$3069,6,FALSE)),0,VLOOKUP(A4816,'2011 County-Level Acres Tilled'!$A$2:$F$3069,6,FALSE))</f>
        <v>266909.01364326727</v>
      </c>
      <c r="H4816" s="32" t="s">
        <v>5474</v>
      </c>
      <c r="I4816" s="9" t="s">
        <v>5408</v>
      </c>
      <c r="J4816" s="36">
        <f>IF(ISERROR(VLOOKUP(A4816&amp;I4816,'County-level Emissions Factors'!$E$2:$F$12273,2,FALSE)),0,VLOOKUP(A4816&amp;I4816,'County-level Emissions Factors'!$E$2:$F$12273,2,FALSE))</f>
        <v>22.478941342121956</v>
      </c>
      <c r="K4816" s="19" t="s">
        <v>5473</v>
      </c>
      <c r="L4816" s="19" t="s">
        <v>5474</v>
      </c>
      <c r="M4816" s="38">
        <f t="shared" si="77"/>
        <v>2999.9160306853173</v>
      </c>
      <c r="N4816" s="9" t="s">
        <v>5475</v>
      </c>
    </row>
    <row r="4817" spans="1:14">
      <c r="A4817" s="31" t="s">
        <v>2993</v>
      </c>
      <c r="B4817" s="31" t="s">
        <v>2967</v>
      </c>
      <c r="C4817" s="31" t="s">
        <v>71</v>
      </c>
      <c r="D4817" s="31" t="s">
        <v>2994</v>
      </c>
      <c r="E4817" s="31" t="s">
        <v>17</v>
      </c>
      <c r="F4817" s="31" t="s">
        <v>2968</v>
      </c>
      <c r="G4817" s="24">
        <f>IF(ISERROR(VLOOKUP(A4817,'2011 County-Level Acres Tilled'!$A$2:$F$3069,6,FALSE)),0,VLOOKUP(A4817,'2011 County-Level Acres Tilled'!$A$2:$F$3069,6,FALSE))</f>
        <v>191404.9022092268</v>
      </c>
      <c r="H4817" s="32" t="s">
        <v>5474</v>
      </c>
      <c r="I4817" s="9" t="s">
        <v>5408</v>
      </c>
      <c r="J4817" s="36">
        <f>IF(ISERROR(VLOOKUP(A4817&amp;I4817,'County-level Emissions Factors'!$E$2:$F$12273,2,FALSE)),0,VLOOKUP(A4817&amp;I4817,'County-level Emissions Factors'!$E$2:$F$12273,2,FALSE))</f>
        <v>24.258858262254513</v>
      </c>
      <c r="K4817" s="19" t="s">
        <v>5473</v>
      </c>
      <c r="L4817" s="19" t="s">
        <v>5474</v>
      </c>
      <c r="M4817" s="38">
        <f t="shared" si="77"/>
        <v>2321.6321966971591</v>
      </c>
      <c r="N4817" s="9" t="s">
        <v>5475</v>
      </c>
    </row>
    <row r="4818" spans="1:14">
      <c r="A4818" s="31" t="s">
        <v>2995</v>
      </c>
      <c r="B4818" s="31" t="s">
        <v>2967</v>
      </c>
      <c r="C4818" s="31" t="s">
        <v>74</v>
      </c>
      <c r="D4818" s="31" t="s">
        <v>2996</v>
      </c>
      <c r="E4818" s="31" t="s">
        <v>17</v>
      </c>
      <c r="F4818" s="31" t="s">
        <v>2968</v>
      </c>
      <c r="G4818" s="24">
        <f>IF(ISERROR(VLOOKUP(A4818,'2011 County-Level Acres Tilled'!$A$2:$F$3069,6,FALSE)),0,VLOOKUP(A4818,'2011 County-Level Acres Tilled'!$A$2:$F$3069,6,FALSE))</f>
        <v>297353.3412118259</v>
      </c>
      <c r="H4818" s="32" t="s">
        <v>5474</v>
      </c>
      <c r="I4818" s="9" t="s">
        <v>5408</v>
      </c>
      <c r="J4818" s="36">
        <f>IF(ISERROR(VLOOKUP(A4818&amp;I4818,'County-level Emissions Factors'!$E$2:$F$12273,2,FALSE)),0,VLOOKUP(A4818&amp;I4818,'County-level Emissions Factors'!$E$2:$F$12273,2,FALSE))</f>
        <v>16.045129042422158</v>
      </c>
      <c r="K4818" s="19" t="s">
        <v>5473</v>
      </c>
      <c r="L4818" s="19" t="s">
        <v>5474</v>
      </c>
      <c r="M4818" s="38">
        <f t="shared" si="77"/>
        <v>2385.5363654695666</v>
      </c>
      <c r="N4818" s="9" t="s">
        <v>5475</v>
      </c>
    </row>
    <row r="4819" spans="1:14">
      <c r="A4819" s="31" t="s">
        <v>2997</v>
      </c>
      <c r="B4819" s="31" t="s">
        <v>2967</v>
      </c>
      <c r="C4819" s="31" t="s">
        <v>77</v>
      </c>
      <c r="D4819" s="31" t="s">
        <v>616</v>
      </c>
      <c r="E4819" s="31" t="s">
        <v>17</v>
      </c>
      <c r="F4819" s="31" t="s">
        <v>2968</v>
      </c>
      <c r="G4819" s="24">
        <f>IF(ISERROR(VLOOKUP(A4819,'2011 County-Level Acres Tilled'!$A$2:$F$3069,6,FALSE)),0,VLOOKUP(A4819,'2011 County-Level Acres Tilled'!$A$2:$F$3069,6,FALSE))</f>
        <v>338863.10124030529</v>
      </c>
      <c r="H4819" s="32" t="s">
        <v>5474</v>
      </c>
      <c r="I4819" s="9" t="s">
        <v>5408</v>
      </c>
      <c r="J4819" s="36">
        <f>IF(ISERROR(VLOOKUP(A4819&amp;I4819,'County-level Emissions Factors'!$E$2:$F$12273,2,FALSE)),0,VLOOKUP(A4819&amp;I4819,'County-level Emissions Factors'!$E$2:$F$12273,2,FALSE))</f>
        <v>47.617918188273492</v>
      </c>
      <c r="K4819" s="19" t="s">
        <v>5473</v>
      </c>
      <c r="L4819" s="19" t="s">
        <v>5474</v>
      </c>
      <c r="M4819" s="38">
        <f t="shared" si="77"/>
        <v>8067.9777159427476</v>
      </c>
      <c r="N4819" s="9" t="s">
        <v>5475</v>
      </c>
    </row>
    <row r="4820" spans="1:14">
      <c r="A4820" s="31" t="s">
        <v>2998</v>
      </c>
      <c r="B4820" s="31" t="s">
        <v>2967</v>
      </c>
      <c r="C4820" s="31" t="s">
        <v>80</v>
      </c>
      <c r="D4820" s="31" t="s">
        <v>2480</v>
      </c>
      <c r="E4820" s="31" t="s">
        <v>17</v>
      </c>
      <c r="F4820" s="31" t="s">
        <v>2968</v>
      </c>
      <c r="G4820" s="24">
        <f>IF(ISERROR(VLOOKUP(A4820,'2011 County-Level Acres Tilled'!$A$2:$F$3069,6,FALSE)),0,VLOOKUP(A4820,'2011 County-Level Acres Tilled'!$A$2:$F$3069,6,FALSE))</f>
        <v>116948.67649088836</v>
      </c>
      <c r="H4820" s="32" t="s">
        <v>5474</v>
      </c>
      <c r="I4820" s="9" t="s">
        <v>5408</v>
      </c>
      <c r="J4820" s="36">
        <f>IF(ISERROR(VLOOKUP(A4820&amp;I4820,'County-level Emissions Factors'!$E$2:$F$12273,2,FALSE)),0,VLOOKUP(A4820&amp;I4820,'County-level Emissions Factors'!$E$2:$F$12273,2,FALSE))</f>
        <v>14.030716137716706</v>
      </c>
      <c r="K4820" s="19" t="s">
        <v>5473</v>
      </c>
      <c r="L4820" s="19" t="s">
        <v>5474</v>
      </c>
      <c r="M4820" s="38">
        <f t="shared" si="77"/>
        <v>820.43684126265885</v>
      </c>
      <c r="N4820" s="9" t="s">
        <v>5475</v>
      </c>
    </row>
    <row r="4821" spans="1:14">
      <c r="A4821" s="31" t="s">
        <v>2999</v>
      </c>
      <c r="B4821" s="31" t="s">
        <v>2967</v>
      </c>
      <c r="C4821" s="31" t="s">
        <v>83</v>
      </c>
      <c r="D4821" s="31" t="s">
        <v>3000</v>
      </c>
      <c r="E4821" s="31" t="s">
        <v>17</v>
      </c>
      <c r="F4821" s="31" t="s">
        <v>2968</v>
      </c>
      <c r="G4821" s="24">
        <f>IF(ISERROR(VLOOKUP(A4821,'2011 County-Level Acres Tilled'!$A$2:$F$3069,6,FALSE)),0,VLOOKUP(A4821,'2011 County-Level Acres Tilled'!$A$2:$F$3069,6,FALSE))</f>
        <v>84388.994100621028</v>
      </c>
      <c r="H4821" s="32" t="s">
        <v>5474</v>
      </c>
      <c r="I4821" s="9" t="s">
        <v>5408</v>
      </c>
      <c r="J4821" s="36">
        <f>IF(ISERROR(VLOOKUP(A4821&amp;I4821,'County-level Emissions Factors'!$E$2:$F$12273,2,FALSE)),0,VLOOKUP(A4821&amp;I4821,'County-level Emissions Factors'!$E$2:$F$12273,2,FALSE))</f>
        <v>27.972570430224941</v>
      </c>
      <c r="K4821" s="19" t="s">
        <v>5473</v>
      </c>
      <c r="L4821" s="19" t="s">
        <v>5474</v>
      </c>
      <c r="M4821" s="38">
        <f t="shared" si="77"/>
        <v>1180.2885405077293</v>
      </c>
      <c r="N4821" s="9" t="s">
        <v>5475</v>
      </c>
    </row>
    <row r="4822" spans="1:14">
      <c r="A4822" s="31" t="s">
        <v>3001</v>
      </c>
      <c r="B4822" s="31" t="s">
        <v>2967</v>
      </c>
      <c r="C4822" s="31" t="s">
        <v>86</v>
      </c>
      <c r="D4822" s="31" t="s">
        <v>930</v>
      </c>
      <c r="E4822" s="31" t="s">
        <v>17</v>
      </c>
      <c r="F4822" s="31" t="s">
        <v>2968</v>
      </c>
      <c r="G4822" s="24">
        <f>IF(ISERROR(VLOOKUP(A4822,'2011 County-Level Acres Tilled'!$A$2:$F$3069,6,FALSE)),0,VLOOKUP(A4822,'2011 County-Level Acres Tilled'!$A$2:$F$3069,6,FALSE))</f>
        <v>269132.24798356503</v>
      </c>
      <c r="H4822" s="32" t="s">
        <v>5474</v>
      </c>
      <c r="I4822" s="9" t="s">
        <v>5408</v>
      </c>
      <c r="J4822" s="36">
        <f>IF(ISERROR(VLOOKUP(A4822&amp;I4822,'County-level Emissions Factors'!$E$2:$F$12273,2,FALSE)),0,VLOOKUP(A4822&amp;I4822,'County-level Emissions Factors'!$E$2:$F$12273,2,FALSE))</f>
        <v>32.402918442417075</v>
      </c>
      <c r="K4822" s="19" t="s">
        <v>5473</v>
      </c>
      <c r="L4822" s="19" t="s">
        <v>5474</v>
      </c>
      <c r="M4822" s="38">
        <f t="shared" si="77"/>
        <v>4360.3351408179124</v>
      </c>
      <c r="N4822" s="9" t="s">
        <v>5475</v>
      </c>
    </row>
    <row r="4823" spans="1:14">
      <c r="A4823" s="31" t="s">
        <v>3002</v>
      </c>
      <c r="B4823" s="31" t="s">
        <v>2967</v>
      </c>
      <c r="C4823" s="31" t="s">
        <v>89</v>
      </c>
      <c r="D4823" s="31" t="s">
        <v>3003</v>
      </c>
      <c r="E4823" s="31" t="s">
        <v>17</v>
      </c>
      <c r="F4823" s="31" t="s">
        <v>2968</v>
      </c>
      <c r="G4823" s="24">
        <f>IF(ISERROR(VLOOKUP(A4823,'2011 County-Level Acres Tilled'!$A$2:$F$3069,6,FALSE)),0,VLOOKUP(A4823,'2011 County-Level Acres Tilled'!$A$2:$F$3069,6,FALSE))</f>
        <v>214758.89201569735</v>
      </c>
      <c r="H4823" s="32" t="s">
        <v>5474</v>
      </c>
      <c r="I4823" s="9" t="s">
        <v>5408</v>
      </c>
      <c r="J4823" s="36">
        <f>IF(ISERROR(VLOOKUP(A4823&amp;I4823,'County-level Emissions Factors'!$E$2:$F$12273,2,FALSE)),0,VLOOKUP(A4823&amp;I4823,'County-level Emissions Factors'!$E$2:$F$12273,2,FALSE))</f>
        <v>32.411831848081569</v>
      </c>
      <c r="K4823" s="19" t="s">
        <v>5473</v>
      </c>
      <c r="L4823" s="19" t="s">
        <v>5474</v>
      </c>
      <c r="M4823" s="38">
        <f t="shared" si="77"/>
        <v>3480.3645479465449</v>
      </c>
      <c r="N4823" s="9" t="s">
        <v>5475</v>
      </c>
    </row>
    <row r="4824" spans="1:14">
      <c r="A4824" s="31" t="s">
        <v>3004</v>
      </c>
      <c r="B4824" s="31" t="s">
        <v>2967</v>
      </c>
      <c r="C4824" s="31" t="s">
        <v>92</v>
      </c>
      <c r="D4824" s="31" t="s">
        <v>3005</v>
      </c>
      <c r="E4824" s="31" t="s">
        <v>17</v>
      </c>
      <c r="F4824" s="31" t="s">
        <v>2968</v>
      </c>
      <c r="G4824" s="24">
        <f>IF(ISERROR(VLOOKUP(A4824,'2011 County-Level Acres Tilled'!$A$2:$F$3069,6,FALSE)),0,VLOOKUP(A4824,'2011 County-Level Acres Tilled'!$A$2:$F$3069,6,FALSE))</f>
        <v>172599.50739285853</v>
      </c>
      <c r="H4824" s="32" t="s">
        <v>5474</v>
      </c>
      <c r="I4824" s="9" t="s">
        <v>5408</v>
      </c>
      <c r="J4824" s="36">
        <f>IF(ISERROR(VLOOKUP(A4824&amp;I4824,'County-level Emissions Factors'!$E$2:$F$12273,2,FALSE)),0,VLOOKUP(A4824&amp;I4824,'County-level Emissions Factors'!$E$2:$F$12273,2,FALSE))</f>
        <v>17.624634074941451</v>
      </c>
      <c r="K4824" s="19" t="s">
        <v>5473</v>
      </c>
      <c r="L4824" s="19" t="s">
        <v>5474</v>
      </c>
      <c r="M4824" s="38">
        <f t="shared" si="77"/>
        <v>1521.0015796571415</v>
      </c>
      <c r="N4824" s="9" t="s">
        <v>5475</v>
      </c>
    </row>
    <row r="4825" spans="1:14">
      <c r="A4825" s="31" t="s">
        <v>3006</v>
      </c>
      <c r="B4825" s="31" t="s">
        <v>2967</v>
      </c>
      <c r="C4825" s="31" t="s">
        <v>95</v>
      </c>
      <c r="D4825" s="31" t="s">
        <v>935</v>
      </c>
      <c r="E4825" s="31" t="s">
        <v>17</v>
      </c>
      <c r="F4825" s="31" t="s">
        <v>2968</v>
      </c>
      <c r="G4825" s="24">
        <f>IF(ISERROR(VLOOKUP(A4825,'2011 County-Level Acres Tilled'!$A$2:$F$3069,6,FALSE)),0,VLOOKUP(A4825,'2011 County-Level Acres Tilled'!$A$2:$F$3069,6,FALSE))</f>
        <v>281282.5429662118</v>
      </c>
      <c r="H4825" s="32" t="s">
        <v>5474</v>
      </c>
      <c r="I4825" s="9" t="s">
        <v>5408</v>
      </c>
      <c r="J4825" s="36">
        <f>IF(ISERROR(VLOOKUP(A4825&amp;I4825,'County-level Emissions Factors'!$E$2:$F$12273,2,FALSE)),0,VLOOKUP(A4825&amp;I4825,'County-level Emissions Factors'!$E$2:$F$12273,2,FALSE))</f>
        <v>26.971734286457568</v>
      </c>
      <c r="K4825" s="19" t="s">
        <v>5473</v>
      </c>
      <c r="L4825" s="19" t="s">
        <v>5474</v>
      </c>
      <c r="M4825" s="38">
        <f t="shared" si="77"/>
        <v>3793.3390041518742</v>
      </c>
      <c r="N4825" s="9" t="s">
        <v>5475</v>
      </c>
    </row>
    <row r="4826" spans="1:14">
      <c r="A4826" s="31" t="s">
        <v>3007</v>
      </c>
      <c r="B4826" s="31" t="s">
        <v>2967</v>
      </c>
      <c r="C4826" s="31" t="s">
        <v>98</v>
      </c>
      <c r="D4826" s="31" t="s">
        <v>624</v>
      </c>
      <c r="E4826" s="31" t="s">
        <v>17</v>
      </c>
      <c r="F4826" s="31" t="s">
        <v>2968</v>
      </c>
      <c r="G4826" s="24">
        <f>IF(ISERROR(VLOOKUP(A4826,'2011 County-Level Acres Tilled'!$A$2:$F$3069,6,FALSE)),0,VLOOKUP(A4826,'2011 County-Level Acres Tilled'!$A$2:$F$3069,6,FALSE))</f>
        <v>59632.741022290429</v>
      </c>
      <c r="H4826" s="32" t="s">
        <v>5474</v>
      </c>
      <c r="I4826" s="9" t="s">
        <v>5408</v>
      </c>
      <c r="J4826" s="36">
        <f>IF(ISERROR(VLOOKUP(A4826&amp;I4826,'County-level Emissions Factors'!$E$2:$F$12273,2,FALSE)),0,VLOOKUP(A4826&amp;I4826,'County-level Emissions Factors'!$E$2:$F$12273,2,FALSE))</f>
        <v>18.94684490846884</v>
      </c>
      <c r="K4826" s="19" t="s">
        <v>5473</v>
      </c>
      <c r="L4826" s="19" t="s">
        <v>5474</v>
      </c>
      <c r="M4826" s="38">
        <f t="shared" si="77"/>
        <v>564.9261478081122</v>
      </c>
      <c r="N4826" s="9" t="s">
        <v>5475</v>
      </c>
    </row>
    <row r="4827" spans="1:14">
      <c r="A4827" s="31" t="s">
        <v>3008</v>
      </c>
      <c r="B4827" s="31" t="s">
        <v>2967</v>
      </c>
      <c r="C4827" s="31" t="s">
        <v>101</v>
      </c>
      <c r="D4827" s="31" t="s">
        <v>3009</v>
      </c>
      <c r="E4827" s="31" t="s">
        <v>17</v>
      </c>
      <c r="F4827" s="31" t="s">
        <v>2968</v>
      </c>
      <c r="G4827" s="24">
        <f>IF(ISERROR(VLOOKUP(A4827,'2011 County-Level Acres Tilled'!$A$2:$F$3069,6,FALSE)),0,VLOOKUP(A4827,'2011 County-Level Acres Tilled'!$A$2:$F$3069,6,FALSE))</f>
        <v>189223.62531599234</v>
      </c>
      <c r="H4827" s="32" t="s">
        <v>5474</v>
      </c>
      <c r="I4827" s="9" t="s">
        <v>5408</v>
      </c>
      <c r="J4827" s="36">
        <f>IF(ISERROR(VLOOKUP(A4827&amp;I4827,'County-level Emissions Factors'!$E$2:$F$12273,2,FALSE)),0,VLOOKUP(A4827&amp;I4827,'County-level Emissions Factors'!$E$2:$F$12273,2,FALSE))</f>
        <v>26.928228108471156</v>
      </c>
      <c r="K4827" s="19" t="s">
        <v>5473</v>
      </c>
      <c r="L4827" s="19" t="s">
        <v>5474</v>
      </c>
      <c r="M4827" s="38">
        <f t="shared" si="77"/>
        <v>2547.7284730104593</v>
      </c>
      <c r="N4827" s="9" t="s">
        <v>5475</v>
      </c>
    </row>
    <row r="4828" spans="1:14">
      <c r="A4828" s="31" t="s">
        <v>3010</v>
      </c>
      <c r="B4828" s="31" t="s">
        <v>2967</v>
      </c>
      <c r="C4828" s="31" t="s">
        <v>104</v>
      </c>
      <c r="D4828" s="31" t="s">
        <v>2486</v>
      </c>
      <c r="E4828" s="31" t="s">
        <v>17</v>
      </c>
      <c r="F4828" s="31" t="s">
        <v>2968</v>
      </c>
      <c r="G4828" s="24">
        <f>IF(ISERROR(VLOOKUP(A4828,'2011 County-Level Acres Tilled'!$A$2:$F$3069,6,FALSE)),0,VLOOKUP(A4828,'2011 County-Level Acres Tilled'!$A$2:$F$3069,6,FALSE))</f>
        <v>305196.37069525663</v>
      </c>
      <c r="H4828" s="32" t="s">
        <v>5474</v>
      </c>
      <c r="I4828" s="9" t="s">
        <v>5408</v>
      </c>
      <c r="J4828" s="36">
        <f>IF(ISERROR(VLOOKUP(A4828&amp;I4828,'County-level Emissions Factors'!$E$2:$F$12273,2,FALSE)),0,VLOOKUP(A4828&amp;I4828,'County-level Emissions Factors'!$E$2:$F$12273,2,FALSE))</f>
        <v>41.118681711602079</v>
      </c>
      <c r="K4828" s="19" t="s">
        <v>5473</v>
      </c>
      <c r="L4828" s="19" t="s">
        <v>5474</v>
      </c>
      <c r="M4828" s="38">
        <f t="shared" si="77"/>
        <v>6274.6362130771886</v>
      </c>
      <c r="N4828" s="9" t="s">
        <v>5475</v>
      </c>
    </row>
    <row r="4829" spans="1:14">
      <c r="A4829" s="31" t="s">
        <v>3011</v>
      </c>
      <c r="B4829" s="31" t="s">
        <v>2967</v>
      </c>
      <c r="C4829" s="31" t="s">
        <v>107</v>
      </c>
      <c r="D4829" s="31" t="s">
        <v>105</v>
      </c>
      <c r="E4829" s="31" t="s">
        <v>17</v>
      </c>
      <c r="F4829" s="31" t="s">
        <v>2968</v>
      </c>
      <c r="G4829" s="24">
        <f>IF(ISERROR(VLOOKUP(A4829,'2011 County-Level Acres Tilled'!$A$2:$F$3069,6,FALSE)),0,VLOOKUP(A4829,'2011 County-Level Acres Tilled'!$A$2:$F$3069,6,FALSE))</f>
        <v>154299.32152785841</v>
      </c>
      <c r="H4829" s="32" t="s">
        <v>5474</v>
      </c>
      <c r="I4829" s="9" t="s">
        <v>5408</v>
      </c>
      <c r="J4829" s="36">
        <f>IF(ISERROR(VLOOKUP(A4829&amp;I4829,'County-level Emissions Factors'!$E$2:$F$12273,2,FALSE)),0,VLOOKUP(A4829&amp;I4829,'County-level Emissions Factors'!$E$2:$F$12273,2,FALSE))</f>
        <v>28.321338408612284</v>
      </c>
      <c r="K4829" s="19" t="s">
        <v>5473</v>
      </c>
      <c r="L4829" s="19" t="s">
        <v>5474</v>
      </c>
      <c r="M4829" s="38">
        <f t="shared" si="77"/>
        <v>2184.9816506048764</v>
      </c>
      <c r="N4829" s="9" t="s">
        <v>5475</v>
      </c>
    </row>
    <row r="4830" spans="1:14">
      <c r="A4830" s="31" t="s">
        <v>3012</v>
      </c>
      <c r="B4830" s="31" t="s">
        <v>2967</v>
      </c>
      <c r="C4830" s="31" t="s">
        <v>110</v>
      </c>
      <c r="D4830" s="31" t="s">
        <v>3013</v>
      </c>
      <c r="E4830" s="31" t="s">
        <v>17</v>
      </c>
      <c r="F4830" s="31" t="s">
        <v>2968</v>
      </c>
      <c r="G4830" s="24">
        <f>IF(ISERROR(VLOOKUP(A4830,'2011 County-Level Acres Tilled'!$A$2:$F$3069,6,FALSE)),0,VLOOKUP(A4830,'2011 County-Level Acres Tilled'!$A$2:$F$3069,6,FALSE))</f>
        <v>190377.35767951707</v>
      </c>
      <c r="H4830" s="32" t="s">
        <v>5474</v>
      </c>
      <c r="I4830" s="9" t="s">
        <v>5408</v>
      </c>
      <c r="J4830" s="36">
        <f>IF(ISERROR(VLOOKUP(A4830&amp;I4830,'County-level Emissions Factors'!$E$2:$F$12273,2,FALSE)),0,VLOOKUP(A4830&amp;I4830,'County-level Emissions Factors'!$E$2:$F$12273,2,FALSE))</f>
        <v>32.78707420516578</v>
      </c>
      <c r="K4830" s="19" t="s">
        <v>5473</v>
      </c>
      <c r="L4830" s="19" t="s">
        <v>5474</v>
      </c>
      <c r="M4830" s="38">
        <f t="shared" si="77"/>
        <v>3120.958276610857</v>
      </c>
      <c r="N4830" s="9" t="s">
        <v>5475</v>
      </c>
    </row>
    <row r="4831" spans="1:14">
      <c r="A4831" s="31" t="s">
        <v>3014</v>
      </c>
      <c r="B4831" s="31" t="s">
        <v>2967</v>
      </c>
      <c r="C4831" s="31" t="s">
        <v>113</v>
      </c>
      <c r="D4831" s="31" t="s">
        <v>3015</v>
      </c>
      <c r="E4831" s="31" t="s">
        <v>17</v>
      </c>
      <c r="F4831" s="31" t="s">
        <v>2968</v>
      </c>
      <c r="G4831" s="24">
        <f>IF(ISERROR(VLOOKUP(A4831,'2011 County-Level Acres Tilled'!$A$2:$F$3069,6,FALSE)),0,VLOOKUP(A4831,'2011 County-Level Acres Tilled'!$A$2:$F$3069,6,FALSE))</f>
        <v>222007.55362478885</v>
      </c>
      <c r="H4831" s="32" t="s">
        <v>5474</v>
      </c>
      <c r="I4831" s="9" t="s">
        <v>5408</v>
      </c>
      <c r="J4831" s="36">
        <f>IF(ISERROR(VLOOKUP(A4831&amp;I4831,'County-level Emissions Factors'!$E$2:$F$12273,2,FALSE)),0,VLOOKUP(A4831&amp;I4831,'County-level Emissions Factors'!$E$2:$F$12273,2,FALSE))</f>
        <v>31.676480952019876</v>
      </c>
      <c r="K4831" s="19" t="s">
        <v>5473</v>
      </c>
      <c r="L4831" s="19" t="s">
        <v>5474</v>
      </c>
      <c r="M4831" s="38">
        <f t="shared" si="77"/>
        <v>3516.2090218000776</v>
      </c>
      <c r="N4831" s="9" t="s">
        <v>5475</v>
      </c>
    </row>
    <row r="4832" spans="1:14">
      <c r="A4832" s="31" t="s">
        <v>3016</v>
      </c>
      <c r="B4832" s="31" t="s">
        <v>2967</v>
      </c>
      <c r="C4832" s="31" t="s">
        <v>116</v>
      </c>
      <c r="D4832" s="31" t="s">
        <v>3017</v>
      </c>
      <c r="E4832" s="31" t="s">
        <v>17</v>
      </c>
      <c r="F4832" s="31" t="s">
        <v>2968</v>
      </c>
      <c r="G4832" s="24">
        <f>IF(ISERROR(VLOOKUP(A4832,'2011 County-Level Acres Tilled'!$A$2:$F$3069,6,FALSE)),0,VLOOKUP(A4832,'2011 County-Level Acres Tilled'!$A$2:$F$3069,6,FALSE))</f>
        <v>318897.00506200077</v>
      </c>
      <c r="H4832" s="32" t="s">
        <v>5474</v>
      </c>
      <c r="I4832" s="9" t="s">
        <v>5408</v>
      </c>
      <c r="J4832" s="36">
        <f>IF(ISERROR(VLOOKUP(A4832&amp;I4832,'County-level Emissions Factors'!$E$2:$F$12273,2,FALSE)),0,VLOOKUP(A4832&amp;I4832,'County-level Emissions Factors'!$E$2:$F$12273,2,FALSE))</f>
        <v>28.210319040949795</v>
      </c>
      <c r="K4832" s="19" t="s">
        <v>5473</v>
      </c>
      <c r="L4832" s="19" t="s">
        <v>5474</v>
      </c>
      <c r="M4832" s="38">
        <f t="shared" si="77"/>
        <v>4498.0931270012115</v>
      </c>
      <c r="N4832" s="9" t="s">
        <v>5475</v>
      </c>
    </row>
    <row r="4833" spans="1:14">
      <c r="A4833" s="31" t="s">
        <v>3018</v>
      </c>
      <c r="B4833" s="31" t="s">
        <v>2967</v>
      </c>
      <c r="C4833" s="31" t="s">
        <v>119</v>
      </c>
      <c r="D4833" s="31" t="s">
        <v>3019</v>
      </c>
      <c r="E4833" s="31" t="s">
        <v>17</v>
      </c>
      <c r="F4833" s="31" t="s">
        <v>2968</v>
      </c>
      <c r="G4833" s="24">
        <f>IF(ISERROR(VLOOKUP(A4833,'2011 County-Level Acres Tilled'!$A$2:$F$3069,6,FALSE)),0,VLOOKUP(A4833,'2011 County-Level Acres Tilled'!$A$2:$F$3069,6,FALSE))</f>
        <v>110514.31321692228</v>
      </c>
      <c r="H4833" s="32" t="s">
        <v>5474</v>
      </c>
      <c r="I4833" s="9" t="s">
        <v>5408</v>
      </c>
      <c r="J4833" s="36">
        <f>IF(ISERROR(VLOOKUP(A4833&amp;I4833,'County-level Emissions Factors'!$E$2:$F$12273,2,FALSE)),0,VLOOKUP(A4833&amp;I4833,'County-level Emissions Factors'!$E$2:$F$12273,2,FALSE))</f>
        <v>30.091042709917794</v>
      </c>
      <c r="K4833" s="19" t="s">
        <v>5473</v>
      </c>
      <c r="L4833" s="19" t="s">
        <v>5474</v>
      </c>
      <c r="M4833" s="38">
        <f t="shared" si="77"/>
        <v>1662.7454595338204</v>
      </c>
      <c r="N4833" s="9" t="s">
        <v>5475</v>
      </c>
    </row>
    <row r="4834" spans="1:14">
      <c r="A4834" s="31" t="s">
        <v>3020</v>
      </c>
      <c r="B4834" s="31" t="s">
        <v>2967</v>
      </c>
      <c r="C4834" s="31" t="s">
        <v>122</v>
      </c>
      <c r="D4834" s="31" t="s">
        <v>634</v>
      </c>
      <c r="E4834" s="31" t="s">
        <v>17</v>
      </c>
      <c r="F4834" s="31" t="s">
        <v>2968</v>
      </c>
      <c r="G4834" s="24">
        <f>IF(ISERROR(VLOOKUP(A4834,'2011 County-Level Acres Tilled'!$A$2:$F$3069,6,FALSE)),0,VLOOKUP(A4834,'2011 County-Level Acres Tilled'!$A$2:$F$3069,6,FALSE))</f>
        <v>35718.661965204519</v>
      </c>
      <c r="H4834" s="32" t="s">
        <v>5474</v>
      </c>
      <c r="I4834" s="9" t="s">
        <v>5408</v>
      </c>
      <c r="J4834" s="36">
        <f>IF(ISERROR(VLOOKUP(A4834&amp;I4834,'County-level Emissions Factors'!$E$2:$F$12273,2,FALSE)),0,VLOOKUP(A4834&amp;I4834,'County-level Emissions Factors'!$E$2:$F$12273,2,FALSE))</f>
        <v>11.378069674471732</v>
      </c>
      <c r="K4834" s="19" t="s">
        <v>5473</v>
      </c>
      <c r="L4834" s="19" t="s">
        <v>5474</v>
      </c>
      <c r="M4834" s="38">
        <f t="shared" si="77"/>
        <v>203.20471225950021</v>
      </c>
      <c r="N4834" s="9" t="s">
        <v>5475</v>
      </c>
    </row>
    <row r="4835" spans="1:14">
      <c r="A4835" s="31" t="s">
        <v>3021</v>
      </c>
      <c r="B4835" s="31" t="s">
        <v>2967</v>
      </c>
      <c r="C4835" s="31" t="s">
        <v>125</v>
      </c>
      <c r="D4835" s="31" t="s">
        <v>3022</v>
      </c>
      <c r="E4835" s="31" t="s">
        <v>17</v>
      </c>
      <c r="F4835" s="31" t="s">
        <v>2968</v>
      </c>
      <c r="G4835" s="24">
        <f>IF(ISERROR(VLOOKUP(A4835,'2011 County-Level Acres Tilled'!$A$2:$F$3069,6,FALSE)),0,VLOOKUP(A4835,'2011 County-Level Acres Tilled'!$A$2:$F$3069,6,FALSE))</f>
        <v>130134.51597999717</v>
      </c>
      <c r="H4835" s="32" t="s">
        <v>5474</v>
      </c>
      <c r="I4835" s="9" t="s">
        <v>5408</v>
      </c>
      <c r="J4835" s="36">
        <f>IF(ISERROR(VLOOKUP(A4835&amp;I4835,'County-level Emissions Factors'!$E$2:$F$12273,2,FALSE)),0,VLOOKUP(A4835&amp;I4835,'County-level Emissions Factors'!$E$2:$F$12273,2,FALSE))</f>
        <v>30.40593465249593</v>
      </c>
      <c r="K4835" s="19" t="s">
        <v>5473</v>
      </c>
      <c r="L4835" s="19" t="s">
        <v>5474</v>
      </c>
      <c r="M4835" s="38">
        <f t="shared" si="77"/>
        <v>1978.4307944609907</v>
      </c>
      <c r="N4835" s="9" t="s">
        <v>5475</v>
      </c>
    </row>
    <row r="4836" spans="1:14">
      <c r="A4836" s="31" t="s">
        <v>3023</v>
      </c>
      <c r="B4836" s="31" t="s">
        <v>2967</v>
      </c>
      <c r="C4836" s="31" t="s">
        <v>128</v>
      </c>
      <c r="D4836" s="31" t="s">
        <v>376</v>
      </c>
      <c r="E4836" s="31" t="s">
        <v>17</v>
      </c>
      <c r="F4836" s="31" t="s">
        <v>2968</v>
      </c>
      <c r="G4836" s="24">
        <f>IF(ISERROR(VLOOKUP(A4836,'2011 County-Level Acres Tilled'!$A$2:$F$3069,6,FALSE)),0,VLOOKUP(A4836,'2011 County-Level Acres Tilled'!$A$2:$F$3069,6,FALSE))</f>
        <v>104.53608247422677</v>
      </c>
      <c r="H4836" s="32" t="s">
        <v>5474</v>
      </c>
      <c r="I4836" s="9" t="s">
        <v>5408</v>
      </c>
      <c r="J4836" s="36">
        <f>IF(ISERROR(VLOOKUP(A4836&amp;I4836,'County-level Emissions Factors'!$E$2:$F$12273,2,FALSE)),0,VLOOKUP(A4836&amp;I4836,'County-level Emissions Factors'!$E$2:$F$12273,2,FALSE))</f>
        <v>0.61538461538461542</v>
      </c>
      <c r="K4836" s="19" t="s">
        <v>5473</v>
      </c>
      <c r="L4836" s="19" t="s">
        <v>5474</v>
      </c>
      <c r="M4836" s="38">
        <f t="shared" si="77"/>
        <v>3.216494845360824E-2</v>
      </c>
      <c r="N4836" s="9" t="s">
        <v>5475</v>
      </c>
    </row>
    <row r="4837" spans="1:14">
      <c r="A4837" s="31" t="s">
        <v>3024</v>
      </c>
      <c r="B4837" s="31" t="s">
        <v>2967</v>
      </c>
      <c r="C4837" s="31" t="s">
        <v>131</v>
      </c>
      <c r="D4837" s="31" t="s">
        <v>1796</v>
      </c>
      <c r="E4837" s="31" t="s">
        <v>17</v>
      </c>
      <c r="F4837" s="31" t="s">
        <v>2968</v>
      </c>
      <c r="G4837" s="24">
        <f>IF(ISERROR(VLOOKUP(A4837,'2011 County-Level Acres Tilled'!$A$2:$F$3069,6,FALSE)),0,VLOOKUP(A4837,'2011 County-Level Acres Tilled'!$A$2:$F$3069,6,FALSE))</f>
        <v>118758.97192481619</v>
      </c>
      <c r="H4837" s="32" t="s">
        <v>5474</v>
      </c>
      <c r="I4837" s="9" t="s">
        <v>5408</v>
      </c>
      <c r="J4837" s="36">
        <f>IF(ISERROR(VLOOKUP(A4837&amp;I4837,'County-level Emissions Factors'!$E$2:$F$12273,2,FALSE)),0,VLOOKUP(A4837&amp;I4837,'County-level Emissions Factors'!$E$2:$F$12273,2,FALSE))</f>
        <v>27.111895674868833</v>
      </c>
      <c r="K4837" s="19" t="s">
        <v>5473</v>
      </c>
      <c r="L4837" s="19" t="s">
        <v>5474</v>
      </c>
      <c r="M4837" s="38">
        <f t="shared" si="77"/>
        <v>1609.8904286401464</v>
      </c>
      <c r="N4837" s="9" t="s">
        <v>5475</v>
      </c>
    </row>
    <row r="4838" spans="1:14">
      <c r="A4838" s="31" t="s">
        <v>3025</v>
      </c>
      <c r="B4838" s="31" t="s">
        <v>2967</v>
      </c>
      <c r="C4838" s="31" t="s">
        <v>134</v>
      </c>
      <c r="D4838" s="31" t="s">
        <v>977</v>
      </c>
      <c r="E4838" s="31" t="s">
        <v>17</v>
      </c>
      <c r="F4838" s="31" t="s">
        <v>2968</v>
      </c>
      <c r="G4838" s="24">
        <f>IF(ISERROR(VLOOKUP(A4838,'2011 County-Level Acres Tilled'!$A$2:$F$3069,6,FALSE)),0,VLOOKUP(A4838,'2011 County-Level Acres Tilled'!$A$2:$F$3069,6,FALSE))</f>
        <v>255352.55739941631</v>
      </c>
      <c r="H4838" s="32" t="s">
        <v>5474</v>
      </c>
      <c r="I4838" s="9" t="s">
        <v>5408</v>
      </c>
      <c r="J4838" s="36">
        <f>IF(ISERROR(VLOOKUP(A4838&amp;I4838,'County-level Emissions Factors'!$E$2:$F$12273,2,FALSE)),0,VLOOKUP(A4838&amp;I4838,'County-level Emissions Factors'!$E$2:$F$12273,2,FALSE))</f>
        <v>35.245038086500102</v>
      </c>
      <c r="K4838" s="19" t="s">
        <v>5473</v>
      </c>
      <c r="L4838" s="19" t="s">
        <v>5474</v>
      </c>
      <c r="M4838" s="38">
        <f t="shared" si="77"/>
        <v>4499.9553055138158</v>
      </c>
      <c r="N4838" s="9" t="s">
        <v>5475</v>
      </c>
    </row>
    <row r="4839" spans="1:14">
      <c r="A4839" s="31" t="s">
        <v>3026</v>
      </c>
      <c r="B4839" s="31" t="s">
        <v>2967</v>
      </c>
      <c r="C4839" s="31" t="s">
        <v>137</v>
      </c>
      <c r="D4839" s="31" t="s">
        <v>779</v>
      </c>
      <c r="E4839" s="31" t="s">
        <v>17</v>
      </c>
      <c r="F4839" s="31" t="s">
        <v>2968</v>
      </c>
      <c r="G4839" s="24">
        <f>IF(ISERROR(VLOOKUP(A4839,'2011 County-Level Acres Tilled'!$A$2:$F$3069,6,FALSE)),0,VLOOKUP(A4839,'2011 County-Level Acres Tilled'!$A$2:$F$3069,6,FALSE))</f>
        <v>309268.16032636014</v>
      </c>
      <c r="H4839" s="32" t="s">
        <v>5474</v>
      </c>
      <c r="I4839" s="9" t="s">
        <v>5408</v>
      </c>
      <c r="J4839" s="36">
        <f>IF(ISERROR(VLOOKUP(A4839&amp;I4839,'County-level Emissions Factors'!$E$2:$F$12273,2,FALSE)),0,VLOOKUP(A4839&amp;I4839,'County-level Emissions Factors'!$E$2:$F$12273,2,FALSE))</f>
        <v>24.02353088081248</v>
      </c>
      <c r="K4839" s="19" t="s">
        <v>5473</v>
      </c>
      <c r="L4839" s="19" t="s">
        <v>5474</v>
      </c>
      <c r="M4839" s="38">
        <f t="shared" si="77"/>
        <v>3714.856600026189</v>
      </c>
      <c r="N4839" s="9" t="s">
        <v>5475</v>
      </c>
    </row>
    <row r="4840" spans="1:14">
      <c r="A4840" s="31" t="s">
        <v>3027</v>
      </c>
      <c r="B4840" s="31" t="s">
        <v>2967</v>
      </c>
      <c r="C4840" s="31" t="s">
        <v>140</v>
      </c>
      <c r="D4840" s="31" t="s">
        <v>1988</v>
      </c>
      <c r="E4840" s="31" t="s">
        <v>17</v>
      </c>
      <c r="F4840" s="31" t="s">
        <v>2968</v>
      </c>
      <c r="G4840" s="24">
        <f>IF(ISERROR(VLOOKUP(A4840,'2011 County-Level Acres Tilled'!$A$2:$F$3069,6,FALSE)),0,VLOOKUP(A4840,'2011 County-Level Acres Tilled'!$A$2:$F$3069,6,FALSE))</f>
        <v>168384.40509384935</v>
      </c>
      <c r="H4840" s="32" t="s">
        <v>5474</v>
      </c>
      <c r="I4840" s="9" t="s">
        <v>5408</v>
      </c>
      <c r="J4840" s="36">
        <f>IF(ISERROR(VLOOKUP(A4840&amp;I4840,'County-level Emissions Factors'!$E$2:$F$12273,2,FALSE)),0,VLOOKUP(A4840&amp;I4840,'County-level Emissions Factors'!$E$2:$F$12273,2,FALSE))</f>
        <v>27.539377455424592</v>
      </c>
      <c r="K4840" s="19" t="s">
        <v>5473</v>
      </c>
      <c r="L4840" s="19" t="s">
        <v>5474</v>
      </c>
      <c r="M4840" s="38">
        <f t="shared" si="77"/>
        <v>2318.6008447433182</v>
      </c>
      <c r="N4840" s="9" t="s">
        <v>5475</v>
      </c>
    </row>
    <row r="4841" spans="1:14">
      <c r="A4841" s="31" t="s">
        <v>3028</v>
      </c>
      <c r="B4841" s="31" t="s">
        <v>2967</v>
      </c>
      <c r="C4841" s="31" t="s">
        <v>143</v>
      </c>
      <c r="D4841" s="31" t="s">
        <v>3029</v>
      </c>
      <c r="E4841" s="31" t="s">
        <v>17</v>
      </c>
      <c r="F4841" s="31" t="s">
        <v>2968</v>
      </c>
      <c r="G4841" s="24">
        <f>IF(ISERROR(VLOOKUP(A4841,'2011 County-Level Acres Tilled'!$A$2:$F$3069,6,FALSE)),0,VLOOKUP(A4841,'2011 County-Level Acres Tilled'!$A$2:$F$3069,6,FALSE))</f>
        <v>147786.44463035566</v>
      </c>
      <c r="H4841" s="32" t="s">
        <v>5474</v>
      </c>
      <c r="I4841" s="9" t="s">
        <v>5408</v>
      </c>
      <c r="J4841" s="36">
        <f>IF(ISERROR(VLOOKUP(A4841&amp;I4841,'County-level Emissions Factors'!$E$2:$F$12273,2,FALSE)),0,VLOOKUP(A4841&amp;I4841,'County-level Emissions Factors'!$E$2:$F$12273,2,FALSE))</f>
        <v>31.373019103262653</v>
      </c>
      <c r="K4841" s="19" t="s">
        <v>5473</v>
      </c>
      <c r="L4841" s="19" t="s">
        <v>5474</v>
      </c>
      <c r="M4841" s="38">
        <f t="shared" si="77"/>
        <v>2318.2534752957081</v>
      </c>
      <c r="N4841" s="9" t="s">
        <v>5475</v>
      </c>
    </row>
    <row r="4842" spans="1:14">
      <c r="A4842" s="31" t="s">
        <v>3030</v>
      </c>
      <c r="B4842" s="31" t="s">
        <v>2967</v>
      </c>
      <c r="C4842" s="31" t="s">
        <v>146</v>
      </c>
      <c r="D4842" s="31" t="s">
        <v>3031</v>
      </c>
      <c r="E4842" s="31" t="s">
        <v>17</v>
      </c>
      <c r="F4842" s="31" t="s">
        <v>2968</v>
      </c>
      <c r="G4842" s="24">
        <f>IF(ISERROR(VLOOKUP(A4842,'2011 County-Level Acres Tilled'!$A$2:$F$3069,6,FALSE)),0,VLOOKUP(A4842,'2011 County-Level Acres Tilled'!$A$2:$F$3069,6,FALSE))</f>
        <v>191736.86466466228</v>
      </c>
      <c r="H4842" s="32" t="s">
        <v>5474</v>
      </c>
      <c r="I4842" s="9" t="s">
        <v>5408</v>
      </c>
      <c r="J4842" s="36">
        <f>IF(ISERROR(VLOOKUP(A4842&amp;I4842,'County-level Emissions Factors'!$E$2:$F$12273,2,FALSE)),0,VLOOKUP(A4842&amp;I4842,'County-level Emissions Factors'!$E$2:$F$12273,2,FALSE))</f>
        <v>31.164922468896819</v>
      </c>
      <c r="K4842" s="19" t="s">
        <v>5473</v>
      </c>
      <c r="L4842" s="19" t="s">
        <v>5474</v>
      </c>
      <c r="M4842" s="38">
        <f t="shared" si="77"/>
        <v>2987.7322608517807</v>
      </c>
      <c r="N4842" s="9" t="s">
        <v>5475</v>
      </c>
    </row>
    <row r="4843" spans="1:14">
      <c r="A4843" s="31" t="s">
        <v>3032</v>
      </c>
      <c r="B4843" s="31" t="s">
        <v>2967</v>
      </c>
      <c r="C4843" s="31" t="s">
        <v>149</v>
      </c>
      <c r="D4843" s="31" t="s">
        <v>2776</v>
      </c>
      <c r="E4843" s="31" t="s">
        <v>17</v>
      </c>
      <c r="F4843" s="31" t="s">
        <v>2968</v>
      </c>
      <c r="G4843" s="24">
        <f>IF(ISERROR(VLOOKUP(A4843,'2011 County-Level Acres Tilled'!$A$2:$F$3069,6,FALSE)),0,VLOOKUP(A4843,'2011 County-Level Acres Tilled'!$A$2:$F$3069,6,FALSE))</f>
        <v>275904.33674081159</v>
      </c>
      <c r="H4843" s="32" t="s">
        <v>5474</v>
      </c>
      <c r="I4843" s="9" t="s">
        <v>5408</v>
      </c>
      <c r="J4843" s="36">
        <f>IF(ISERROR(VLOOKUP(A4843&amp;I4843,'County-level Emissions Factors'!$E$2:$F$12273,2,FALSE)),0,VLOOKUP(A4843&amp;I4843,'County-level Emissions Factors'!$E$2:$F$12273,2,FALSE))</f>
        <v>18.29958621965033</v>
      </c>
      <c r="K4843" s="19" t="s">
        <v>5473</v>
      </c>
      <c r="L4843" s="19" t="s">
        <v>5474</v>
      </c>
      <c r="M4843" s="38">
        <f t="shared" si="77"/>
        <v>2524.4675992819602</v>
      </c>
      <c r="N4843" s="9" t="s">
        <v>5475</v>
      </c>
    </row>
    <row r="4844" spans="1:14">
      <c r="A4844" s="31" t="s">
        <v>3033</v>
      </c>
      <c r="B4844" s="31" t="s">
        <v>2967</v>
      </c>
      <c r="C4844" s="31" t="s">
        <v>152</v>
      </c>
      <c r="D4844" s="31" t="s">
        <v>3034</v>
      </c>
      <c r="E4844" s="31" t="s">
        <v>17</v>
      </c>
      <c r="F4844" s="31" t="s">
        <v>2968</v>
      </c>
      <c r="G4844" s="24">
        <f>IF(ISERROR(VLOOKUP(A4844,'2011 County-Level Acres Tilled'!$A$2:$F$3069,6,FALSE)),0,VLOOKUP(A4844,'2011 County-Level Acres Tilled'!$A$2:$F$3069,6,FALSE))</f>
        <v>160.82474226804121</v>
      </c>
      <c r="H4844" s="32" t="s">
        <v>5474</v>
      </c>
      <c r="I4844" s="9" t="s">
        <v>5408</v>
      </c>
      <c r="J4844" s="36">
        <f>IF(ISERROR(VLOOKUP(A4844&amp;I4844,'County-level Emissions Factors'!$E$2:$F$12273,2,FALSE)),0,VLOOKUP(A4844&amp;I4844,'County-level Emissions Factors'!$E$2:$F$12273,2,FALSE))</f>
        <v>0.4</v>
      </c>
      <c r="K4844" s="19" t="s">
        <v>5473</v>
      </c>
      <c r="L4844" s="19" t="s">
        <v>5474</v>
      </c>
      <c r="M4844" s="38">
        <f t="shared" si="77"/>
        <v>3.216494845360824E-2</v>
      </c>
      <c r="N4844" s="9" t="s">
        <v>5475</v>
      </c>
    </row>
    <row r="4845" spans="1:14">
      <c r="A4845" s="31" t="s">
        <v>3035</v>
      </c>
      <c r="B4845" s="31" t="s">
        <v>2967</v>
      </c>
      <c r="C4845" s="31" t="s">
        <v>155</v>
      </c>
      <c r="D4845" s="31" t="s">
        <v>383</v>
      </c>
      <c r="E4845" s="31" t="s">
        <v>17</v>
      </c>
      <c r="F4845" s="31" t="s">
        <v>2968</v>
      </c>
      <c r="G4845" s="24">
        <f>IF(ISERROR(VLOOKUP(A4845,'2011 County-Level Acres Tilled'!$A$2:$F$3069,6,FALSE)),0,VLOOKUP(A4845,'2011 County-Level Acres Tilled'!$A$2:$F$3069,6,FALSE))</f>
        <v>189550.4545531469</v>
      </c>
      <c r="H4845" s="32" t="s">
        <v>5474</v>
      </c>
      <c r="I4845" s="9" t="s">
        <v>5408</v>
      </c>
      <c r="J4845" s="36">
        <f>IF(ISERROR(VLOOKUP(A4845&amp;I4845,'County-level Emissions Factors'!$E$2:$F$12273,2,FALSE)),0,VLOOKUP(A4845&amp;I4845,'County-level Emissions Factors'!$E$2:$F$12273,2,FALSE))</f>
        <v>22.92818887551487</v>
      </c>
      <c r="K4845" s="19" t="s">
        <v>5473</v>
      </c>
      <c r="L4845" s="19" t="s">
        <v>5474</v>
      </c>
      <c r="M4845" s="38">
        <f t="shared" si="77"/>
        <v>2173.0243117171253</v>
      </c>
      <c r="N4845" s="9" t="s">
        <v>5475</v>
      </c>
    </row>
    <row r="4846" spans="1:14">
      <c r="A4846" s="31" t="s">
        <v>3036</v>
      </c>
      <c r="B4846" s="31" t="s">
        <v>2967</v>
      </c>
      <c r="C4846" s="31" t="s">
        <v>158</v>
      </c>
      <c r="D4846" s="31" t="s">
        <v>126</v>
      </c>
      <c r="E4846" s="31" t="s">
        <v>17</v>
      </c>
      <c r="F4846" s="31" t="s">
        <v>2968</v>
      </c>
      <c r="G4846" s="24">
        <f>IF(ISERROR(VLOOKUP(A4846,'2011 County-Level Acres Tilled'!$A$2:$F$3069,6,FALSE)),0,VLOOKUP(A4846,'2011 County-Level Acres Tilled'!$A$2:$F$3069,6,FALSE))</f>
        <v>199008.99290780732</v>
      </c>
      <c r="H4846" s="32" t="s">
        <v>5474</v>
      </c>
      <c r="I4846" s="9" t="s">
        <v>5408</v>
      </c>
      <c r="J4846" s="36">
        <f>IF(ISERROR(VLOOKUP(A4846&amp;I4846,'County-level Emissions Factors'!$E$2:$F$12273,2,FALSE)),0,VLOOKUP(A4846&amp;I4846,'County-level Emissions Factors'!$E$2:$F$12273,2,FALSE))</f>
        <v>32.394848139213302</v>
      </c>
      <c r="K4846" s="19" t="s">
        <v>5473</v>
      </c>
      <c r="L4846" s="19" t="s">
        <v>5474</v>
      </c>
      <c r="M4846" s="38">
        <f t="shared" si="77"/>
        <v>3223.4330517930975</v>
      </c>
      <c r="N4846" s="9" t="s">
        <v>5475</v>
      </c>
    </row>
    <row r="4847" spans="1:14">
      <c r="A4847" s="31" t="s">
        <v>3037</v>
      </c>
      <c r="B4847" s="31" t="s">
        <v>2967</v>
      </c>
      <c r="C4847" s="31" t="s">
        <v>161</v>
      </c>
      <c r="D4847" s="31" t="s">
        <v>391</v>
      </c>
      <c r="E4847" s="31" t="s">
        <v>17</v>
      </c>
      <c r="F4847" s="31" t="s">
        <v>2968</v>
      </c>
      <c r="G4847" s="24">
        <f>IF(ISERROR(VLOOKUP(A4847,'2011 County-Level Acres Tilled'!$A$2:$F$3069,6,FALSE)),0,VLOOKUP(A4847,'2011 County-Level Acres Tilled'!$A$2:$F$3069,6,FALSE))</f>
        <v>90723.489779421958</v>
      </c>
      <c r="H4847" s="32" t="s">
        <v>5474</v>
      </c>
      <c r="I4847" s="9" t="s">
        <v>5408</v>
      </c>
      <c r="J4847" s="36">
        <f>IF(ISERROR(VLOOKUP(A4847&amp;I4847,'County-level Emissions Factors'!$E$2:$F$12273,2,FALSE)),0,VLOOKUP(A4847&amp;I4847,'County-level Emissions Factors'!$E$2:$F$12273,2,FALSE))</f>
        <v>34.663066809766576</v>
      </c>
      <c r="K4847" s="19" t="s">
        <v>5473</v>
      </c>
      <c r="L4847" s="19" t="s">
        <v>5474</v>
      </c>
      <c r="M4847" s="38">
        <f t="shared" si="77"/>
        <v>1572.3771937196393</v>
      </c>
      <c r="N4847" s="9" t="s">
        <v>5475</v>
      </c>
    </row>
    <row r="4848" spans="1:14">
      <c r="A4848" s="31" t="s">
        <v>3038</v>
      </c>
      <c r="B4848" s="31" t="s">
        <v>2967</v>
      </c>
      <c r="C4848" s="31" t="s">
        <v>164</v>
      </c>
      <c r="D4848" s="31" t="s">
        <v>3039</v>
      </c>
      <c r="E4848" s="31" t="s">
        <v>17</v>
      </c>
      <c r="F4848" s="31" t="s">
        <v>2968</v>
      </c>
      <c r="G4848" s="24">
        <f>IF(ISERROR(VLOOKUP(A4848,'2011 County-Level Acres Tilled'!$A$2:$F$3069,6,FALSE)),0,VLOOKUP(A4848,'2011 County-Level Acres Tilled'!$A$2:$F$3069,6,FALSE))</f>
        <v>273097.03191878111</v>
      </c>
      <c r="H4848" s="32" t="s">
        <v>5474</v>
      </c>
      <c r="I4848" s="9" t="s">
        <v>5408</v>
      </c>
      <c r="J4848" s="36">
        <f>IF(ISERROR(VLOOKUP(A4848&amp;I4848,'County-level Emissions Factors'!$E$2:$F$12273,2,FALSE)),0,VLOOKUP(A4848&amp;I4848,'County-level Emissions Factors'!$E$2:$F$12273,2,FALSE))</f>
        <v>33.871366556693879</v>
      </c>
      <c r="K4848" s="19" t="s">
        <v>5473</v>
      </c>
      <c r="L4848" s="19" t="s">
        <v>5474</v>
      </c>
      <c r="M4848" s="38">
        <f t="shared" si="77"/>
        <v>4625.0848368330808</v>
      </c>
      <c r="N4848" s="9" t="s">
        <v>5475</v>
      </c>
    </row>
    <row r="4849" spans="1:14">
      <c r="A4849" s="31" t="s">
        <v>3040</v>
      </c>
      <c r="B4849" s="31" t="s">
        <v>2967</v>
      </c>
      <c r="C4849" s="31" t="s">
        <v>167</v>
      </c>
      <c r="D4849" s="31" t="s">
        <v>3041</v>
      </c>
      <c r="E4849" s="31" t="s">
        <v>17</v>
      </c>
      <c r="F4849" s="31" t="s">
        <v>2968</v>
      </c>
      <c r="G4849" s="24">
        <f>IF(ISERROR(VLOOKUP(A4849,'2011 County-Level Acres Tilled'!$A$2:$F$3069,6,FALSE)),0,VLOOKUP(A4849,'2011 County-Level Acres Tilled'!$A$2:$F$3069,6,FALSE))</f>
        <v>193978.8017858385</v>
      </c>
      <c r="H4849" s="32" t="s">
        <v>5474</v>
      </c>
      <c r="I4849" s="9" t="s">
        <v>5408</v>
      </c>
      <c r="J4849" s="36">
        <f>IF(ISERROR(VLOOKUP(A4849&amp;I4849,'County-level Emissions Factors'!$E$2:$F$12273,2,FALSE)),0,VLOOKUP(A4849&amp;I4849,'County-level Emissions Factors'!$E$2:$F$12273,2,FALSE))</f>
        <v>37.327630632947269</v>
      </c>
      <c r="K4849" s="19" t="s">
        <v>5473</v>
      </c>
      <c r="L4849" s="19" t="s">
        <v>5474</v>
      </c>
      <c r="M4849" s="38">
        <f t="shared" si="77"/>
        <v>3620.3845318417357</v>
      </c>
      <c r="N4849" s="9" t="s">
        <v>5475</v>
      </c>
    </row>
    <row r="4850" spans="1:14">
      <c r="A4850" s="31" t="s">
        <v>3042</v>
      </c>
      <c r="B4850" s="31" t="s">
        <v>2967</v>
      </c>
      <c r="C4850" s="31" t="s">
        <v>170</v>
      </c>
      <c r="D4850" s="31" t="s">
        <v>3043</v>
      </c>
      <c r="E4850" s="31" t="s">
        <v>17</v>
      </c>
      <c r="F4850" s="31" t="s">
        <v>2968</v>
      </c>
      <c r="G4850" s="24">
        <f>IF(ISERROR(VLOOKUP(A4850,'2011 County-Level Acres Tilled'!$A$2:$F$3069,6,FALSE)),0,VLOOKUP(A4850,'2011 County-Level Acres Tilled'!$A$2:$F$3069,6,FALSE))</f>
        <v>27721.457511171306</v>
      </c>
      <c r="H4850" s="32" t="s">
        <v>5474</v>
      </c>
      <c r="I4850" s="9" t="s">
        <v>5408</v>
      </c>
      <c r="J4850" s="36">
        <f>IF(ISERROR(VLOOKUP(A4850&amp;I4850,'County-level Emissions Factors'!$E$2:$F$12273,2,FALSE)),0,VLOOKUP(A4850&amp;I4850,'County-level Emissions Factors'!$E$2:$F$12273,2,FALSE))</f>
        <v>13.380303591262493</v>
      </c>
      <c r="K4850" s="19" t="s">
        <v>5473</v>
      </c>
      <c r="L4850" s="19" t="s">
        <v>5474</v>
      </c>
      <c r="M4850" s="38">
        <f t="shared" si="77"/>
        <v>185.460758745878</v>
      </c>
      <c r="N4850" s="9" t="s">
        <v>5475</v>
      </c>
    </row>
    <row r="4851" spans="1:14">
      <c r="A4851" s="31" t="s">
        <v>3044</v>
      </c>
      <c r="B4851" s="31" t="s">
        <v>2967</v>
      </c>
      <c r="C4851" s="31" t="s">
        <v>173</v>
      </c>
      <c r="D4851" s="31" t="s">
        <v>3045</v>
      </c>
      <c r="E4851" s="31" t="s">
        <v>17</v>
      </c>
      <c r="F4851" s="31" t="s">
        <v>2968</v>
      </c>
      <c r="G4851" s="24">
        <f>IF(ISERROR(VLOOKUP(A4851,'2011 County-Level Acres Tilled'!$A$2:$F$3069,6,FALSE)),0,VLOOKUP(A4851,'2011 County-Level Acres Tilled'!$A$2:$F$3069,6,FALSE))</f>
        <v>223362.75272322656</v>
      </c>
      <c r="H4851" s="32" t="s">
        <v>5474</v>
      </c>
      <c r="I4851" s="9" t="s">
        <v>5408</v>
      </c>
      <c r="J4851" s="36">
        <f>IF(ISERROR(VLOOKUP(A4851&amp;I4851,'County-level Emissions Factors'!$E$2:$F$12273,2,FALSE)),0,VLOOKUP(A4851&amp;I4851,'County-level Emissions Factors'!$E$2:$F$12273,2,FALSE))</f>
        <v>19.208347919286737</v>
      </c>
      <c r="K4851" s="19" t="s">
        <v>5473</v>
      </c>
      <c r="L4851" s="19" t="s">
        <v>5474</v>
      </c>
      <c r="M4851" s="38">
        <f t="shared" si="77"/>
        <v>2145.2147332586733</v>
      </c>
      <c r="N4851" s="9" t="s">
        <v>5475</v>
      </c>
    </row>
    <row r="4852" spans="1:14">
      <c r="A4852" s="31" t="s">
        <v>3046</v>
      </c>
      <c r="B4852" s="31" t="s">
        <v>2967</v>
      </c>
      <c r="C4852" s="31" t="s">
        <v>176</v>
      </c>
      <c r="D4852" s="31" t="s">
        <v>1373</v>
      </c>
      <c r="E4852" s="31" t="s">
        <v>17</v>
      </c>
      <c r="F4852" s="31" t="s">
        <v>2968</v>
      </c>
      <c r="G4852" s="24">
        <f>IF(ISERROR(VLOOKUP(A4852,'2011 County-Level Acres Tilled'!$A$2:$F$3069,6,FALSE)),0,VLOOKUP(A4852,'2011 County-Level Acres Tilled'!$A$2:$F$3069,6,FALSE))</f>
        <v>484714.45194189087</v>
      </c>
      <c r="H4852" s="32" t="s">
        <v>5474</v>
      </c>
      <c r="I4852" s="9" t="s">
        <v>5408</v>
      </c>
      <c r="J4852" s="36">
        <f>IF(ISERROR(VLOOKUP(A4852&amp;I4852,'County-level Emissions Factors'!$E$2:$F$12273,2,FALSE)),0,VLOOKUP(A4852&amp;I4852,'County-level Emissions Factors'!$E$2:$F$12273,2,FALSE))</f>
        <v>18.257351130991371</v>
      </c>
      <c r="K4852" s="19" t="s">
        <v>5473</v>
      </c>
      <c r="L4852" s="19" t="s">
        <v>5474</v>
      </c>
      <c r="M4852" s="38">
        <f t="shared" si="77"/>
        <v>4424.8009736845715</v>
      </c>
      <c r="N4852" s="9" t="s">
        <v>5475</v>
      </c>
    </row>
    <row r="4853" spans="1:14">
      <c r="A4853" s="31" t="s">
        <v>3047</v>
      </c>
      <c r="B4853" s="31" t="s">
        <v>2967</v>
      </c>
      <c r="C4853" s="31" t="s">
        <v>179</v>
      </c>
      <c r="D4853" s="31" t="s">
        <v>3048</v>
      </c>
      <c r="E4853" s="31" t="s">
        <v>17</v>
      </c>
      <c r="F4853" s="31" t="s">
        <v>2968</v>
      </c>
      <c r="G4853" s="24">
        <f>IF(ISERROR(VLOOKUP(A4853,'2011 County-Level Acres Tilled'!$A$2:$F$3069,6,FALSE)),0,VLOOKUP(A4853,'2011 County-Level Acres Tilled'!$A$2:$F$3069,6,FALSE))</f>
        <v>278197.7936357861</v>
      </c>
      <c r="H4853" s="32" t="s">
        <v>5474</v>
      </c>
      <c r="I4853" s="9" t="s">
        <v>5408</v>
      </c>
      <c r="J4853" s="36">
        <f>IF(ISERROR(VLOOKUP(A4853&amp;I4853,'County-level Emissions Factors'!$E$2:$F$12273,2,FALSE)),0,VLOOKUP(A4853&amp;I4853,'County-level Emissions Factors'!$E$2:$F$12273,2,FALSE))</f>
        <v>23.973123512060731</v>
      </c>
      <c r="K4853" s="19" t="s">
        <v>5473</v>
      </c>
      <c r="L4853" s="19" t="s">
        <v>5474</v>
      </c>
      <c r="M4853" s="38">
        <f t="shared" si="77"/>
        <v>3334.6350338067418</v>
      </c>
      <c r="N4853" s="9" t="s">
        <v>5475</v>
      </c>
    </row>
    <row r="4854" spans="1:14">
      <c r="A4854" s="31" t="s">
        <v>3049</v>
      </c>
      <c r="B4854" s="31" t="s">
        <v>2967</v>
      </c>
      <c r="C4854" s="31" t="s">
        <v>182</v>
      </c>
      <c r="D4854" s="31" t="s">
        <v>397</v>
      </c>
      <c r="E4854" s="31" t="s">
        <v>17</v>
      </c>
      <c r="F4854" s="31" t="s">
        <v>2968</v>
      </c>
      <c r="G4854" s="24">
        <f>IF(ISERROR(VLOOKUP(A4854,'2011 County-Level Acres Tilled'!$A$2:$F$3069,6,FALSE)),0,VLOOKUP(A4854,'2011 County-Level Acres Tilled'!$A$2:$F$3069,6,FALSE))</f>
        <v>342406.24304505641</v>
      </c>
      <c r="H4854" s="32" t="s">
        <v>5474</v>
      </c>
      <c r="I4854" s="9" t="s">
        <v>5408</v>
      </c>
      <c r="J4854" s="36">
        <f>IF(ISERROR(VLOOKUP(A4854&amp;I4854,'County-level Emissions Factors'!$E$2:$F$12273,2,FALSE)),0,VLOOKUP(A4854&amp;I4854,'County-level Emissions Factors'!$E$2:$F$12273,2,FALSE))</f>
        <v>19.458878071395461</v>
      </c>
      <c r="K4854" s="19" t="s">
        <v>5473</v>
      </c>
      <c r="L4854" s="19" t="s">
        <v>5474</v>
      </c>
      <c r="M4854" s="38">
        <f t="shared" si="77"/>
        <v>3331.4206671491766</v>
      </c>
      <c r="N4854" s="9" t="s">
        <v>5475</v>
      </c>
    </row>
    <row r="4855" spans="1:14">
      <c r="A4855" s="31" t="s">
        <v>3050</v>
      </c>
      <c r="B4855" s="31" t="s">
        <v>2967</v>
      </c>
      <c r="C4855" s="31" t="s">
        <v>185</v>
      </c>
      <c r="D4855" s="31" t="s">
        <v>401</v>
      </c>
      <c r="E4855" s="31" t="s">
        <v>17</v>
      </c>
      <c r="F4855" s="31" t="s">
        <v>2968</v>
      </c>
      <c r="G4855" s="24">
        <f>IF(ISERROR(VLOOKUP(A4855,'2011 County-Level Acres Tilled'!$A$2:$F$3069,6,FALSE)),0,VLOOKUP(A4855,'2011 County-Level Acres Tilled'!$A$2:$F$3069,6,FALSE))</f>
        <v>38915.221676290799</v>
      </c>
      <c r="H4855" s="32" t="s">
        <v>5474</v>
      </c>
      <c r="I4855" s="9" t="s">
        <v>5408</v>
      </c>
      <c r="J4855" s="36">
        <f>IF(ISERROR(VLOOKUP(A4855&amp;I4855,'County-level Emissions Factors'!$E$2:$F$12273,2,FALSE)),0,VLOOKUP(A4855&amp;I4855,'County-level Emissions Factors'!$E$2:$F$12273,2,FALSE))</f>
        <v>17.163163656267109</v>
      </c>
      <c r="K4855" s="19" t="s">
        <v>5473</v>
      </c>
      <c r="L4855" s="19" t="s">
        <v>5474</v>
      </c>
      <c r="M4855" s="38">
        <f t="shared" si="77"/>
        <v>333.95415917504613</v>
      </c>
      <c r="N4855" s="9" t="s">
        <v>5475</v>
      </c>
    </row>
    <row r="4856" spans="1:14">
      <c r="A4856" s="31" t="s">
        <v>3051</v>
      </c>
      <c r="B4856" s="31" t="s">
        <v>2967</v>
      </c>
      <c r="C4856" s="31" t="s">
        <v>188</v>
      </c>
      <c r="D4856" s="31" t="s">
        <v>3052</v>
      </c>
      <c r="E4856" s="31" t="s">
        <v>17</v>
      </c>
      <c r="F4856" s="31" t="s">
        <v>2968</v>
      </c>
      <c r="G4856" s="24">
        <f>IF(ISERROR(VLOOKUP(A4856,'2011 County-Level Acres Tilled'!$A$2:$F$3069,6,FALSE)),0,VLOOKUP(A4856,'2011 County-Level Acres Tilled'!$A$2:$F$3069,6,FALSE))</f>
        <v>22746.77975797595</v>
      </c>
      <c r="H4856" s="32" t="s">
        <v>5474</v>
      </c>
      <c r="I4856" s="9" t="s">
        <v>5408</v>
      </c>
      <c r="J4856" s="36">
        <f>IF(ISERROR(VLOOKUP(A4856&amp;I4856,'County-level Emissions Factors'!$E$2:$F$12273,2,FALSE)),0,VLOOKUP(A4856&amp;I4856,'County-level Emissions Factors'!$E$2:$F$12273,2,FALSE))</f>
        <v>13.35684024713151</v>
      </c>
      <c r="K4856" s="19" t="s">
        <v>5473</v>
      </c>
      <c r="L4856" s="19" t="s">
        <v>5474</v>
      </c>
      <c r="M4856" s="38">
        <f t="shared" si="77"/>
        <v>151.91255168198478</v>
      </c>
      <c r="N4856" s="9" t="s">
        <v>5475</v>
      </c>
    </row>
    <row r="4857" spans="1:14">
      <c r="A4857" s="31" t="s">
        <v>3053</v>
      </c>
      <c r="B4857" s="31" t="s">
        <v>2967</v>
      </c>
      <c r="C4857" s="31" t="s">
        <v>191</v>
      </c>
      <c r="D4857" s="31" t="s">
        <v>1829</v>
      </c>
      <c r="E4857" s="31" t="s">
        <v>17</v>
      </c>
      <c r="F4857" s="31" t="s">
        <v>2968</v>
      </c>
      <c r="G4857" s="24">
        <f>IF(ISERROR(VLOOKUP(A4857,'2011 County-Level Acres Tilled'!$A$2:$F$3069,6,FALSE)),0,VLOOKUP(A4857,'2011 County-Level Acres Tilled'!$A$2:$F$3069,6,FALSE))</f>
        <v>8394.6017232322429</v>
      </c>
      <c r="H4857" s="32" t="s">
        <v>5474</v>
      </c>
      <c r="I4857" s="9" t="s">
        <v>5408</v>
      </c>
      <c r="J4857" s="36">
        <f>IF(ISERROR(VLOOKUP(A4857&amp;I4857,'County-level Emissions Factors'!$E$2:$F$12273,2,FALSE)),0,VLOOKUP(A4857&amp;I4857,'County-level Emissions Factors'!$E$2:$F$12273,2,FALSE))</f>
        <v>12.440879689521346</v>
      </c>
      <c r="K4857" s="19" t="s">
        <v>5473</v>
      </c>
      <c r="L4857" s="19" t="s">
        <v>5474</v>
      </c>
      <c r="M4857" s="38">
        <f t="shared" si="77"/>
        <v>52.218115040090453</v>
      </c>
      <c r="N4857" s="9" t="s">
        <v>5475</v>
      </c>
    </row>
    <row r="4858" spans="1:14">
      <c r="A4858" s="31" t="s">
        <v>3054</v>
      </c>
      <c r="B4858" s="31" t="s">
        <v>2967</v>
      </c>
      <c r="C4858" s="31" t="s">
        <v>194</v>
      </c>
      <c r="D4858" s="31" t="s">
        <v>150</v>
      </c>
      <c r="E4858" s="31" t="s">
        <v>17</v>
      </c>
      <c r="F4858" s="31" t="s">
        <v>2968</v>
      </c>
      <c r="G4858" s="24">
        <f>IF(ISERROR(VLOOKUP(A4858,'2011 County-Level Acres Tilled'!$A$2:$F$3069,6,FALSE)),0,VLOOKUP(A4858,'2011 County-Level Acres Tilled'!$A$2:$F$3069,6,FALSE))</f>
        <v>261973.99543408316</v>
      </c>
      <c r="H4858" s="32" t="s">
        <v>5474</v>
      </c>
      <c r="I4858" s="9" t="s">
        <v>5408</v>
      </c>
      <c r="J4858" s="36">
        <f>IF(ISERROR(VLOOKUP(A4858&amp;I4858,'County-level Emissions Factors'!$E$2:$F$12273,2,FALSE)),0,VLOOKUP(A4858&amp;I4858,'County-level Emissions Factors'!$E$2:$F$12273,2,FALSE))</f>
        <v>8.1625727397071799</v>
      </c>
      <c r="K4858" s="19" t="s">
        <v>5473</v>
      </c>
      <c r="L4858" s="19" t="s">
        <v>5474</v>
      </c>
      <c r="M4858" s="38">
        <f t="shared" si="77"/>
        <v>1069.1908968212101</v>
      </c>
      <c r="N4858" s="9" t="s">
        <v>5475</v>
      </c>
    </row>
    <row r="4859" spans="1:14">
      <c r="A4859" s="31" t="s">
        <v>3055</v>
      </c>
      <c r="B4859" s="31" t="s">
        <v>2967</v>
      </c>
      <c r="C4859" s="31" t="s">
        <v>197</v>
      </c>
      <c r="D4859" s="31" t="s">
        <v>3056</v>
      </c>
      <c r="E4859" s="31" t="s">
        <v>17</v>
      </c>
      <c r="F4859" s="31" t="s">
        <v>2968</v>
      </c>
      <c r="G4859" s="24">
        <f>IF(ISERROR(VLOOKUP(A4859,'2011 County-Level Acres Tilled'!$A$2:$F$3069,6,FALSE)),0,VLOOKUP(A4859,'2011 County-Level Acres Tilled'!$A$2:$F$3069,6,FALSE))</f>
        <v>211936.23463956045</v>
      </c>
      <c r="H4859" s="32" t="s">
        <v>5474</v>
      </c>
      <c r="I4859" s="9" t="s">
        <v>5408</v>
      </c>
      <c r="J4859" s="36">
        <f>IF(ISERROR(VLOOKUP(A4859&amp;I4859,'County-level Emissions Factors'!$E$2:$F$12273,2,FALSE)),0,VLOOKUP(A4859&amp;I4859,'County-level Emissions Factors'!$E$2:$F$12273,2,FALSE))</f>
        <v>37.996062065061103</v>
      </c>
      <c r="K4859" s="19" t="s">
        <v>5473</v>
      </c>
      <c r="L4859" s="19" t="s">
        <v>5474</v>
      </c>
      <c r="M4859" s="38">
        <f t="shared" si="77"/>
        <v>4026.3711626000459</v>
      </c>
      <c r="N4859" s="9" t="s">
        <v>5475</v>
      </c>
    </row>
    <row r="4860" spans="1:14">
      <c r="A4860" s="31" t="s">
        <v>3057</v>
      </c>
      <c r="B4860" s="31" t="s">
        <v>2967</v>
      </c>
      <c r="C4860" s="31" t="s">
        <v>200</v>
      </c>
      <c r="D4860" s="31" t="s">
        <v>3058</v>
      </c>
      <c r="E4860" s="31" t="s">
        <v>17</v>
      </c>
      <c r="F4860" s="31" t="s">
        <v>2968</v>
      </c>
      <c r="G4860" s="24">
        <f>IF(ISERROR(VLOOKUP(A4860,'2011 County-Level Acres Tilled'!$A$2:$F$3069,6,FALSE)),0,VLOOKUP(A4860,'2011 County-Level Acres Tilled'!$A$2:$F$3069,6,FALSE))</f>
        <v>137208.2450128952</v>
      </c>
      <c r="H4860" s="32" t="s">
        <v>5474</v>
      </c>
      <c r="I4860" s="9" t="s">
        <v>5408</v>
      </c>
      <c r="J4860" s="36">
        <f>IF(ISERROR(VLOOKUP(A4860&amp;I4860,'County-level Emissions Factors'!$E$2:$F$12273,2,FALSE)),0,VLOOKUP(A4860&amp;I4860,'County-level Emissions Factors'!$E$2:$F$12273,2,FALSE))</f>
        <v>35.043464205948041</v>
      </c>
      <c r="K4860" s="19" t="s">
        <v>5473</v>
      </c>
      <c r="L4860" s="19" t="s">
        <v>5474</v>
      </c>
      <c r="M4860" s="38">
        <f t="shared" si="77"/>
        <v>2404.126111435171</v>
      </c>
      <c r="N4860" s="9" t="s">
        <v>5475</v>
      </c>
    </row>
    <row r="4861" spans="1:14">
      <c r="A4861" s="31" t="s">
        <v>3059</v>
      </c>
      <c r="B4861" s="31" t="s">
        <v>2967</v>
      </c>
      <c r="C4861" s="31" t="s">
        <v>203</v>
      </c>
      <c r="D4861" s="31" t="s">
        <v>3060</v>
      </c>
      <c r="E4861" s="31" t="s">
        <v>17</v>
      </c>
      <c r="F4861" s="31" t="s">
        <v>2968</v>
      </c>
      <c r="G4861" s="24">
        <f>IF(ISERROR(VLOOKUP(A4861,'2011 County-Level Acres Tilled'!$A$2:$F$3069,6,FALSE)),0,VLOOKUP(A4861,'2011 County-Level Acres Tilled'!$A$2:$F$3069,6,FALSE))</f>
        <v>135384.87930377063</v>
      </c>
      <c r="H4861" s="32" t="s">
        <v>5474</v>
      </c>
      <c r="I4861" s="9" t="s">
        <v>5408</v>
      </c>
      <c r="J4861" s="36">
        <f>IF(ISERROR(VLOOKUP(A4861&amp;I4861,'County-level Emissions Factors'!$E$2:$F$12273,2,FALSE)),0,VLOOKUP(A4861&amp;I4861,'County-level Emissions Factors'!$E$2:$F$12273,2,FALSE))</f>
        <v>32.678736372490498</v>
      </c>
      <c r="K4861" s="19" t="s">
        <v>5473</v>
      </c>
      <c r="L4861" s="19" t="s">
        <v>5474</v>
      </c>
      <c r="M4861" s="38">
        <f t="shared" si="77"/>
        <v>2212.1033897946827</v>
      </c>
      <c r="N4861" s="9" t="s">
        <v>5475</v>
      </c>
    </row>
    <row r="4862" spans="1:14">
      <c r="A4862" s="31" t="s">
        <v>3061</v>
      </c>
      <c r="B4862" s="31" t="s">
        <v>2967</v>
      </c>
      <c r="C4862" s="31" t="s">
        <v>206</v>
      </c>
      <c r="D4862" s="31" t="s">
        <v>1842</v>
      </c>
      <c r="E4862" s="31" t="s">
        <v>17</v>
      </c>
      <c r="F4862" s="31" t="s">
        <v>2968</v>
      </c>
      <c r="G4862" s="24">
        <f>IF(ISERROR(VLOOKUP(A4862,'2011 County-Level Acres Tilled'!$A$2:$F$3069,6,FALSE)),0,VLOOKUP(A4862,'2011 County-Level Acres Tilled'!$A$2:$F$3069,6,FALSE))</f>
        <v>144380.08479532166</v>
      </c>
      <c r="H4862" s="32" t="s">
        <v>5474</v>
      </c>
      <c r="I4862" s="9" t="s">
        <v>5408</v>
      </c>
      <c r="J4862" s="36">
        <f>IF(ISERROR(VLOOKUP(A4862&amp;I4862,'County-level Emissions Factors'!$E$2:$F$12273,2,FALSE)),0,VLOOKUP(A4862&amp;I4862,'County-level Emissions Factors'!$E$2:$F$12273,2,FALSE))</f>
        <v>28.024413159324123</v>
      </c>
      <c r="K4862" s="19" t="s">
        <v>5473</v>
      </c>
      <c r="L4862" s="19" t="s">
        <v>5474</v>
      </c>
      <c r="M4862" s="38">
        <f t="shared" si="77"/>
        <v>2023.0835741411724</v>
      </c>
      <c r="N4862" s="9" t="s">
        <v>5475</v>
      </c>
    </row>
    <row r="4863" spans="1:14">
      <c r="A4863" s="31" t="s">
        <v>3062</v>
      </c>
      <c r="B4863" s="31" t="s">
        <v>2967</v>
      </c>
      <c r="C4863" s="31" t="s">
        <v>209</v>
      </c>
      <c r="D4863" s="31" t="s">
        <v>3063</v>
      </c>
      <c r="E4863" s="31" t="s">
        <v>17</v>
      </c>
      <c r="F4863" s="31" t="s">
        <v>2968</v>
      </c>
      <c r="G4863" s="24">
        <f>IF(ISERROR(VLOOKUP(A4863,'2011 County-Level Acres Tilled'!$A$2:$F$3069,6,FALSE)),0,VLOOKUP(A4863,'2011 County-Level Acres Tilled'!$A$2:$F$3069,6,FALSE))</f>
        <v>181387.87797616716</v>
      </c>
      <c r="H4863" s="32" t="s">
        <v>5474</v>
      </c>
      <c r="I4863" s="9" t="s">
        <v>5408</v>
      </c>
      <c r="J4863" s="36">
        <f>IF(ISERROR(VLOOKUP(A4863&amp;I4863,'County-level Emissions Factors'!$E$2:$F$12273,2,FALSE)),0,VLOOKUP(A4863&amp;I4863,'County-level Emissions Factors'!$E$2:$F$12273,2,FALSE))</f>
        <v>40.667331533242447</v>
      </c>
      <c r="K4863" s="19" t="s">
        <v>5473</v>
      </c>
      <c r="L4863" s="19" t="s">
        <v>5474</v>
      </c>
      <c r="M4863" s="38">
        <f t="shared" si="77"/>
        <v>3688.2804848840583</v>
      </c>
      <c r="N4863" s="9" t="s">
        <v>5475</v>
      </c>
    </row>
    <row r="4864" spans="1:14">
      <c r="A4864" s="31" t="s">
        <v>3064</v>
      </c>
      <c r="B4864" s="31" t="s">
        <v>2967</v>
      </c>
      <c r="C4864" s="31" t="s">
        <v>212</v>
      </c>
      <c r="D4864" s="31" t="s">
        <v>3065</v>
      </c>
      <c r="E4864" s="31" t="s">
        <v>17</v>
      </c>
      <c r="F4864" s="31" t="s">
        <v>2968</v>
      </c>
      <c r="G4864" s="24">
        <f>IF(ISERROR(VLOOKUP(A4864,'2011 County-Level Acres Tilled'!$A$2:$F$3069,6,FALSE)),0,VLOOKUP(A4864,'2011 County-Level Acres Tilled'!$A$2:$F$3069,6,FALSE))</f>
        <v>250871.34372969466</v>
      </c>
      <c r="H4864" s="32" t="s">
        <v>5474</v>
      </c>
      <c r="I4864" s="9" t="s">
        <v>5408</v>
      </c>
      <c r="J4864" s="36">
        <f>IF(ISERROR(VLOOKUP(A4864&amp;I4864,'County-level Emissions Factors'!$E$2:$F$12273,2,FALSE)),0,VLOOKUP(A4864&amp;I4864,'County-level Emissions Factors'!$E$2:$F$12273,2,FALSE))</f>
        <v>23.004216032717423</v>
      </c>
      <c r="K4864" s="19" t="s">
        <v>5473</v>
      </c>
      <c r="L4864" s="19" t="s">
        <v>5474</v>
      </c>
      <c r="M4864" s="38">
        <f t="shared" si="77"/>
        <v>2885.5492937880026</v>
      </c>
      <c r="N4864" s="9" t="s">
        <v>5475</v>
      </c>
    </row>
    <row r="4865" spans="1:14">
      <c r="A4865" s="31" t="s">
        <v>3066</v>
      </c>
      <c r="B4865" s="31" t="s">
        <v>2967</v>
      </c>
      <c r="C4865" s="31" t="s">
        <v>215</v>
      </c>
      <c r="D4865" s="31" t="s">
        <v>1856</v>
      </c>
      <c r="E4865" s="31" t="s">
        <v>17</v>
      </c>
      <c r="F4865" s="31" t="s">
        <v>2968</v>
      </c>
      <c r="G4865" s="24">
        <f>IF(ISERROR(VLOOKUP(A4865,'2011 County-Level Acres Tilled'!$A$2:$F$3069,6,FALSE)),0,VLOOKUP(A4865,'2011 County-Level Acres Tilled'!$A$2:$F$3069,6,FALSE))</f>
        <v>101528.3408699171</v>
      </c>
      <c r="H4865" s="32" t="s">
        <v>5474</v>
      </c>
      <c r="I4865" s="9" t="s">
        <v>5408</v>
      </c>
      <c r="J4865" s="36">
        <f>IF(ISERROR(VLOOKUP(A4865&amp;I4865,'County-level Emissions Factors'!$E$2:$F$12273,2,FALSE)),0,VLOOKUP(A4865&amp;I4865,'County-level Emissions Factors'!$E$2:$F$12273,2,FALSE))</f>
        <v>33.550946243819133</v>
      </c>
      <c r="K4865" s="19" t="s">
        <v>5473</v>
      </c>
      <c r="L4865" s="19" t="s">
        <v>5474</v>
      </c>
      <c r="M4865" s="38">
        <f t="shared" si="77"/>
        <v>1703.1859533753668</v>
      </c>
      <c r="N4865" s="9" t="s">
        <v>5475</v>
      </c>
    </row>
    <row r="4866" spans="1:14">
      <c r="A4866" s="31" t="s">
        <v>3067</v>
      </c>
      <c r="B4866" s="31" t="s">
        <v>2967</v>
      </c>
      <c r="C4866" s="31" t="s">
        <v>446</v>
      </c>
      <c r="D4866" s="31" t="s">
        <v>3068</v>
      </c>
      <c r="E4866" s="31" t="s">
        <v>17</v>
      </c>
      <c r="F4866" s="31" t="s">
        <v>2968</v>
      </c>
      <c r="G4866" s="24">
        <f>IF(ISERROR(VLOOKUP(A4866,'2011 County-Level Acres Tilled'!$A$2:$F$3069,6,FALSE)),0,VLOOKUP(A4866,'2011 County-Level Acres Tilled'!$A$2:$F$3069,6,FALSE))</f>
        <v>470722.87360567553</v>
      </c>
      <c r="H4866" s="32" t="s">
        <v>5474</v>
      </c>
      <c r="I4866" s="9" t="s">
        <v>5408</v>
      </c>
      <c r="J4866" s="36">
        <f>IF(ISERROR(VLOOKUP(A4866&amp;I4866,'County-level Emissions Factors'!$E$2:$F$12273,2,FALSE)),0,VLOOKUP(A4866&amp;I4866,'County-level Emissions Factors'!$E$2:$F$12273,2,FALSE))</f>
        <v>34.444613082242022</v>
      </c>
      <c r="K4866" s="19" t="s">
        <v>5473</v>
      </c>
      <c r="L4866" s="19" t="s">
        <v>5474</v>
      </c>
      <c r="M4866" s="38">
        <f t="shared" si="77"/>
        <v>8106.9336251543045</v>
      </c>
      <c r="N4866" s="9" t="s">
        <v>5475</v>
      </c>
    </row>
    <row r="4867" spans="1:14">
      <c r="A4867" s="31" t="s">
        <v>3069</v>
      </c>
      <c r="B4867" s="31" t="s">
        <v>2967</v>
      </c>
      <c r="C4867" s="31" t="s">
        <v>449</v>
      </c>
      <c r="D4867" s="31" t="s">
        <v>2825</v>
      </c>
      <c r="E4867" s="31" t="s">
        <v>17</v>
      </c>
      <c r="F4867" s="31" t="s">
        <v>2968</v>
      </c>
      <c r="G4867" s="24">
        <f>IF(ISERROR(VLOOKUP(A4867,'2011 County-Level Acres Tilled'!$A$2:$F$3069,6,FALSE)),0,VLOOKUP(A4867,'2011 County-Level Acres Tilled'!$A$2:$F$3069,6,FALSE))</f>
        <v>279003.94221148058</v>
      </c>
      <c r="H4867" s="32" t="s">
        <v>5474</v>
      </c>
      <c r="I4867" s="9" t="s">
        <v>5408</v>
      </c>
      <c r="J4867" s="36">
        <f>IF(ISERROR(VLOOKUP(A4867&amp;I4867,'County-level Emissions Factors'!$E$2:$F$12273,2,FALSE)),0,VLOOKUP(A4867&amp;I4867,'County-level Emissions Factors'!$E$2:$F$12273,2,FALSE))</f>
        <v>26.343487754589653</v>
      </c>
      <c r="K4867" s="19" t="s">
        <v>5473</v>
      </c>
      <c r="L4867" s="19" t="s">
        <v>5474</v>
      </c>
      <c r="M4867" s="38">
        <f t="shared" si="77"/>
        <v>3674.9684675651888</v>
      </c>
      <c r="N4867" s="9" t="s">
        <v>5475</v>
      </c>
    </row>
    <row r="4868" spans="1:14">
      <c r="A4868" s="31" t="s">
        <v>3070</v>
      </c>
      <c r="B4868" s="31" t="s">
        <v>2967</v>
      </c>
      <c r="C4868" s="31" t="s">
        <v>452</v>
      </c>
      <c r="D4868" s="31" t="s">
        <v>1083</v>
      </c>
      <c r="E4868" s="31" t="s">
        <v>17</v>
      </c>
      <c r="F4868" s="31" t="s">
        <v>2968</v>
      </c>
      <c r="G4868" s="24">
        <f>IF(ISERROR(VLOOKUP(A4868,'2011 County-Level Acres Tilled'!$A$2:$F$3069,6,FALSE)),0,VLOOKUP(A4868,'2011 County-Level Acres Tilled'!$A$2:$F$3069,6,FALSE))</f>
        <v>251073.16783750139</v>
      </c>
      <c r="H4868" s="32" t="s">
        <v>5474</v>
      </c>
      <c r="I4868" s="9" t="s">
        <v>5408</v>
      </c>
      <c r="J4868" s="36">
        <f>IF(ISERROR(VLOOKUP(A4868&amp;I4868,'County-level Emissions Factors'!$E$2:$F$12273,2,FALSE)),0,VLOOKUP(A4868&amp;I4868,'County-level Emissions Factors'!$E$2:$F$12273,2,FALSE))</f>
        <v>30.022592592592591</v>
      </c>
      <c r="K4868" s="19" t="s">
        <v>5473</v>
      </c>
      <c r="L4868" s="19" t="s">
        <v>5474</v>
      </c>
      <c r="M4868" s="38">
        <f t="shared" si="77"/>
        <v>3768.9337144584629</v>
      </c>
      <c r="N4868" s="9" t="s">
        <v>5475</v>
      </c>
    </row>
    <row r="4869" spans="1:14">
      <c r="A4869" s="31" t="s">
        <v>3071</v>
      </c>
      <c r="B4869" s="31" t="s">
        <v>2967</v>
      </c>
      <c r="C4869" s="31" t="s">
        <v>455</v>
      </c>
      <c r="D4869" s="31" t="s">
        <v>2828</v>
      </c>
      <c r="E4869" s="31" t="s">
        <v>17</v>
      </c>
      <c r="F4869" s="31" t="s">
        <v>2968</v>
      </c>
      <c r="G4869" s="24">
        <f>IF(ISERROR(VLOOKUP(A4869,'2011 County-Level Acres Tilled'!$A$2:$F$3069,6,FALSE)),0,VLOOKUP(A4869,'2011 County-Level Acres Tilled'!$A$2:$F$3069,6,FALSE))</f>
        <v>347676.64035087725</v>
      </c>
      <c r="H4869" s="32" t="s">
        <v>5474</v>
      </c>
      <c r="I4869" s="9" t="s">
        <v>5408</v>
      </c>
      <c r="J4869" s="36">
        <f>IF(ISERROR(VLOOKUP(A4869&amp;I4869,'County-level Emissions Factors'!$E$2:$F$12273,2,FALSE)),0,VLOOKUP(A4869&amp;I4869,'County-level Emissions Factors'!$E$2:$F$12273,2,FALSE))</f>
        <v>30.791285231081361</v>
      </c>
      <c r="K4869" s="19" t="s">
        <v>5473</v>
      </c>
      <c r="L4869" s="19" t="s">
        <v>5474</v>
      </c>
      <c r="M4869" s="38">
        <f t="shared" si="77"/>
        <v>5352.7053006139759</v>
      </c>
      <c r="N4869" s="9" t="s">
        <v>5475</v>
      </c>
    </row>
    <row r="4870" spans="1:14">
      <c r="A4870" s="31" t="s">
        <v>3072</v>
      </c>
      <c r="B4870" s="31" t="s">
        <v>2967</v>
      </c>
      <c r="C4870" s="31" t="s">
        <v>458</v>
      </c>
      <c r="D4870" s="31" t="s">
        <v>425</v>
      </c>
      <c r="E4870" s="31" t="s">
        <v>17</v>
      </c>
      <c r="F4870" s="31" t="s">
        <v>2968</v>
      </c>
      <c r="G4870" s="24">
        <f>IF(ISERROR(VLOOKUP(A4870,'2011 County-Level Acres Tilled'!$A$2:$F$3069,6,FALSE)),0,VLOOKUP(A4870,'2011 County-Level Acres Tilled'!$A$2:$F$3069,6,FALSE))</f>
        <v>221640.90924506084</v>
      </c>
      <c r="H4870" s="32" t="s">
        <v>5474</v>
      </c>
      <c r="I4870" s="9" t="s">
        <v>5408</v>
      </c>
      <c r="J4870" s="36">
        <f>IF(ISERROR(VLOOKUP(A4870&amp;I4870,'County-level Emissions Factors'!$E$2:$F$12273,2,FALSE)),0,VLOOKUP(A4870&amp;I4870,'County-level Emissions Factors'!$E$2:$F$12273,2,FALSE))</f>
        <v>26.350881220556239</v>
      </c>
      <c r="K4870" s="19" t="s">
        <v>5473</v>
      </c>
      <c r="L4870" s="19" t="s">
        <v>5474</v>
      </c>
      <c r="M4870" s="38">
        <f t="shared" si="77"/>
        <v>2920.216636566342</v>
      </c>
      <c r="N4870" s="9" t="s">
        <v>5475</v>
      </c>
    </row>
    <row r="4871" spans="1:14">
      <c r="A4871" s="31" t="s">
        <v>3073</v>
      </c>
      <c r="B4871" s="31" t="s">
        <v>2967</v>
      </c>
      <c r="C4871" s="31" t="s">
        <v>460</v>
      </c>
      <c r="D4871" s="31" t="s">
        <v>3074</v>
      </c>
      <c r="E4871" s="31" t="s">
        <v>17</v>
      </c>
      <c r="F4871" s="31" t="s">
        <v>2968</v>
      </c>
      <c r="G4871" s="24">
        <f>IF(ISERROR(VLOOKUP(A4871,'2011 County-Level Acres Tilled'!$A$2:$F$3069,6,FALSE)),0,VLOOKUP(A4871,'2011 County-Level Acres Tilled'!$A$2:$F$3069,6,FALSE))</f>
        <v>215244.26963309597</v>
      </c>
      <c r="H4871" s="32" t="s">
        <v>5474</v>
      </c>
      <c r="I4871" s="9" t="s">
        <v>5408</v>
      </c>
      <c r="J4871" s="36">
        <f>IF(ISERROR(VLOOKUP(A4871&amp;I4871,'County-level Emissions Factors'!$E$2:$F$12273,2,FALSE)),0,VLOOKUP(A4871&amp;I4871,'County-level Emissions Factors'!$E$2:$F$12273,2,FALSE))</f>
        <v>34.163570387932204</v>
      </c>
      <c r="K4871" s="19" t="s">
        <v>5473</v>
      </c>
      <c r="L4871" s="19" t="s">
        <v>5474</v>
      </c>
      <c r="M4871" s="38">
        <f t="shared" ref="M4871:M4934" si="78">G4871*J4871/2000</f>
        <v>3676.7563781046661</v>
      </c>
      <c r="N4871" s="9" t="s">
        <v>5475</v>
      </c>
    </row>
    <row r="4872" spans="1:14">
      <c r="A4872" s="31" t="s">
        <v>3075</v>
      </c>
      <c r="B4872" s="31" t="s">
        <v>2967</v>
      </c>
      <c r="C4872" s="31" t="s">
        <v>463</v>
      </c>
      <c r="D4872" s="31" t="s">
        <v>3076</v>
      </c>
      <c r="E4872" s="31" t="s">
        <v>17</v>
      </c>
      <c r="F4872" s="31" t="s">
        <v>2968</v>
      </c>
      <c r="G4872" s="24">
        <f>IF(ISERROR(VLOOKUP(A4872,'2011 County-Level Acres Tilled'!$A$2:$F$3069,6,FALSE)),0,VLOOKUP(A4872,'2011 County-Level Acres Tilled'!$A$2:$F$3069,6,FALSE))</f>
        <v>201973.35737491882</v>
      </c>
      <c r="H4872" s="32" t="s">
        <v>5474</v>
      </c>
      <c r="I4872" s="9" t="s">
        <v>5408</v>
      </c>
      <c r="J4872" s="36">
        <f>IF(ISERROR(VLOOKUP(A4872&amp;I4872,'County-level Emissions Factors'!$E$2:$F$12273,2,FALSE)),0,VLOOKUP(A4872&amp;I4872,'County-level Emissions Factors'!$E$2:$F$12273,2,FALSE))</f>
        <v>20.706431026018656</v>
      </c>
      <c r="K4872" s="19" t="s">
        <v>5473</v>
      </c>
      <c r="L4872" s="19" t="s">
        <v>5474</v>
      </c>
      <c r="M4872" s="38">
        <f t="shared" si="78"/>
        <v>2091.0736967885864</v>
      </c>
      <c r="N4872" s="9" t="s">
        <v>5475</v>
      </c>
    </row>
    <row r="4873" spans="1:14">
      <c r="A4873" s="31" t="s">
        <v>3077</v>
      </c>
      <c r="B4873" s="31" t="s">
        <v>2967</v>
      </c>
      <c r="C4873" s="31" t="s">
        <v>466</v>
      </c>
      <c r="D4873" s="31" t="s">
        <v>2562</v>
      </c>
      <c r="E4873" s="31" t="s">
        <v>17</v>
      </c>
      <c r="F4873" s="31" t="s">
        <v>2968</v>
      </c>
      <c r="G4873" s="24">
        <f>IF(ISERROR(VLOOKUP(A4873,'2011 County-Level Acres Tilled'!$A$2:$F$3069,6,FALSE)),0,VLOOKUP(A4873,'2011 County-Level Acres Tilled'!$A$2:$F$3069,6,FALSE))</f>
        <v>37460.042603645423</v>
      </c>
      <c r="H4873" s="32" t="s">
        <v>5474</v>
      </c>
      <c r="I4873" s="9" t="s">
        <v>5408</v>
      </c>
      <c r="J4873" s="36">
        <f>IF(ISERROR(VLOOKUP(A4873&amp;I4873,'County-level Emissions Factors'!$E$2:$F$12273,2,FALSE)),0,VLOOKUP(A4873&amp;I4873,'County-level Emissions Factors'!$E$2:$F$12273,2,FALSE))</f>
        <v>23.844589977220952</v>
      </c>
      <c r="K4873" s="19" t="s">
        <v>5473</v>
      </c>
      <c r="L4873" s="19" t="s">
        <v>5474</v>
      </c>
      <c r="M4873" s="38">
        <f t="shared" si="78"/>
        <v>446.60967820657675</v>
      </c>
      <c r="N4873" s="9" t="s">
        <v>5475</v>
      </c>
    </row>
    <row r="4874" spans="1:14">
      <c r="A4874" s="31" t="s">
        <v>3078</v>
      </c>
      <c r="B4874" s="31" t="s">
        <v>2967</v>
      </c>
      <c r="C4874" s="31" t="s">
        <v>989</v>
      </c>
      <c r="D4874" s="31" t="s">
        <v>436</v>
      </c>
      <c r="E4874" s="31" t="s">
        <v>17</v>
      </c>
      <c r="F4874" s="31" t="s">
        <v>2968</v>
      </c>
      <c r="G4874" s="24">
        <f>IF(ISERROR(VLOOKUP(A4874,'2011 County-Level Acres Tilled'!$A$2:$F$3069,6,FALSE)),0,VLOOKUP(A4874,'2011 County-Level Acres Tilled'!$A$2:$F$3069,6,FALSE))</f>
        <v>247575.37402207564</v>
      </c>
      <c r="H4874" s="32" t="s">
        <v>5474</v>
      </c>
      <c r="I4874" s="9" t="s">
        <v>5408</v>
      </c>
      <c r="J4874" s="36">
        <f>IF(ISERROR(VLOOKUP(A4874&amp;I4874,'County-level Emissions Factors'!$E$2:$F$12273,2,FALSE)),0,VLOOKUP(A4874&amp;I4874,'County-level Emissions Factors'!$E$2:$F$12273,2,FALSE))</f>
        <v>30.426408024347943</v>
      </c>
      <c r="K4874" s="19" t="s">
        <v>5473</v>
      </c>
      <c r="L4874" s="19" t="s">
        <v>5474</v>
      </c>
      <c r="M4874" s="38">
        <f t="shared" si="78"/>
        <v>3766.414673388113</v>
      </c>
      <c r="N4874" s="9" t="s">
        <v>5475</v>
      </c>
    </row>
    <row r="4875" spans="1:14">
      <c r="A4875" s="31" t="s">
        <v>3079</v>
      </c>
      <c r="B4875" s="31" t="s">
        <v>2967</v>
      </c>
      <c r="C4875" s="31" t="s">
        <v>991</v>
      </c>
      <c r="D4875" s="31" t="s">
        <v>3080</v>
      </c>
      <c r="E4875" s="31" t="s">
        <v>17</v>
      </c>
      <c r="F4875" s="31" t="s">
        <v>2968</v>
      </c>
      <c r="G4875" s="24">
        <f>IF(ISERROR(VLOOKUP(A4875,'2011 County-Level Acres Tilled'!$A$2:$F$3069,6,FALSE)),0,VLOOKUP(A4875,'2011 County-Level Acres Tilled'!$A$2:$F$3069,6,FALSE))</f>
        <v>73985.625570678385</v>
      </c>
      <c r="H4875" s="32" t="s">
        <v>5474</v>
      </c>
      <c r="I4875" s="9" t="s">
        <v>5408</v>
      </c>
      <c r="J4875" s="36">
        <f>IF(ISERROR(VLOOKUP(A4875&amp;I4875,'County-level Emissions Factors'!$E$2:$F$12273,2,FALSE)),0,VLOOKUP(A4875&amp;I4875,'County-level Emissions Factors'!$E$2:$F$12273,2,FALSE))</f>
        <v>14.559244662451441</v>
      </c>
      <c r="K4875" s="19" t="s">
        <v>5473</v>
      </c>
      <c r="L4875" s="19" t="s">
        <v>5474</v>
      </c>
      <c r="M4875" s="38">
        <f t="shared" si="78"/>
        <v>538.58741209401501</v>
      </c>
      <c r="N4875" s="9" t="s">
        <v>5475</v>
      </c>
    </row>
    <row r="4876" spans="1:14">
      <c r="A4876" s="31" t="s">
        <v>3081</v>
      </c>
      <c r="B4876" s="31" t="s">
        <v>2967</v>
      </c>
      <c r="C4876" s="31" t="s">
        <v>993</v>
      </c>
      <c r="D4876" s="31" t="s">
        <v>3082</v>
      </c>
      <c r="E4876" s="31" t="s">
        <v>17</v>
      </c>
      <c r="F4876" s="31" t="s">
        <v>2968</v>
      </c>
      <c r="G4876" s="24">
        <f>IF(ISERROR(VLOOKUP(A4876,'2011 County-Level Acres Tilled'!$A$2:$F$3069,6,FALSE)),0,VLOOKUP(A4876,'2011 County-Level Acres Tilled'!$A$2:$F$3069,6,FALSE))</f>
        <v>357078.03898635483</v>
      </c>
      <c r="H4876" s="32" t="s">
        <v>5474</v>
      </c>
      <c r="I4876" s="9" t="s">
        <v>5408</v>
      </c>
      <c r="J4876" s="36">
        <f>IF(ISERROR(VLOOKUP(A4876&amp;I4876,'County-level Emissions Factors'!$E$2:$F$12273,2,FALSE)),0,VLOOKUP(A4876&amp;I4876,'County-level Emissions Factors'!$E$2:$F$12273,2,FALSE))</f>
        <v>20.090054094108929</v>
      </c>
      <c r="K4876" s="19" t="s">
        <v>5473</v>
      </c>
      <c r="L4876" s="19" t="s">
        <v>5474</v>
      </c>
      <c r="M4876" s="38">
        <f t="shared" si="78"/>
        <v>3586.8585595271029</v>
      </c>
      <c r="N4876" s="9" t="s">
        <v>5475</v>
      </c>
    </row>
    <row r="4877" spans="1:14">
      <c r="A4877" s="31" t="s">
        <v>3083</v>
      </c>
      <c r="B4877" s="31" t="s">
        <v>2967</v>
      </c>
      <c r="C4877" s="31" t="s">
        <v>996</v>
      </c>
      <c r="D4877" s="31" t="s">
        <v>3084</v>
      </c>
      <c r="E4877" s="31" t="s">
        <v>17</v>
      </c>
      <c r="F4877" s="31" t="s">
        <v>2968</v>
      </c>
      <c r="G4877" s="24">
        <f>IF(ISERROR(VLOOKUP(A4877,'2011 County-Level Acres Tilled'!$A$2:$F$3069,6,FALSE)),0,VLOOKUP(A4877,'2011 County-Level Acres Tilled'!$A$2:$F$3069,6,FALSE))</f>
        <v>185125.00213275495</v>
      </c>
      <c r="H4877" s="32" t="s">
        <v>5474</v>
      </c>
      <c r="I4877" s="9" t="s">
        <v>5408</v>
      </c>
      <c r="J4877" s="36">
        <f>IF(ISERROR(VLOOKUP(A4877&amp;I4877,'County-level Emissions Factors'!$E$2:$F$12273,2,FALSE)),0,VLOOKUP(A4877&amp;I4877,'County-level Emissions Factors'!$E$2:$F$12273,2,FALSE))</f>
        <v>28.112323680199534</v>
      </c>
      <c r="K4877" s="19" t="s">
        <v>5473</v>
      </c>
      <c r="L4877" s="19" t="s">
        <v>5474</v>
      </c>
      <c r="M4877" s="38">
        <f t="shared" si="78"/>
        <v>2602.146990626818</v>
      </c>
      <c r="N4877" s="9" t="s">
        <v>5475</v>
      </c>
    </row>
    <row r="4878" spans="1:14">
      <c r="A4878" s="31" t="s">
        <v>3085</v>
      </c>
      <c r="B4878" s="31" t="s">
        <v>2967</v>
      </c>
      <c r="C4878" s="31" t="s">
        <v>998</v>
      </c>
      <c r="D4878" s="31" t="s">
        <v>1880</v>
      </c>
      <c r="E4878" s="31" t="s">
        <v>17</v>
      </c>
      <c r="F4878" s="31" t="s">
        <v>2968</v>
      </c>
      <c r="G4878" s="24">
        <f>IF(ISERROR(VLOOKUP(A4878,'2011 County-Level Acres Tilled'!$A$2:$F$3069,6,FALSE)),0,VLOOKUP(A4878,'2011 County-Level Acres Tilled'!$A$2:$F$3069,6,FALSE))</f>
        <v>265423.22616421297</v>
      </c>
      <c r="H4878" s="32" t="s">
        <v>5474</v>
      </c>
      <c r="I4878" s="9" t="s">
        <v>5408</v>
      </c>
      <c r="J4878" s="36">
        <f>IF(ISERROR(VLOOKUP(A4878&amp;I4878,'County-level Emissions Factors'!$E$2:$F$12273,2,FALSE)),0,VLOOKUP(A4878&amp;I4878,'County-level Emissions Factors'!$E$2:$F$12273,2,FALSE))</f>
        <v>23.997260609218408</v>
      </c>
      <c r="K4878" s="19" t="s">
        <v>5473</v>
      </c>
      <c r="L4878" s="19" t="s">
        <v>5474</v>
      </c>
      <c r="M4878" s="38">
        <f t="shared" si="78"/>
        <v>3184.7151650010683</v>
      </c>
      <c r="N4878" s="9" t="s">
        <v>5475</v>
      </c>
    </row>
    <row r="4879" spans="1:14">
      <c r="A4879" s="31" t="s">
        <v>3086</v>
      </c>
      <c r="B4879" s="31" t="s">
        <v>2967</v>
      </c>
      <c r="C4879" s="31" t="s">
        <v>1001</v>
      </c>
      <c r="D4879" s="31" t="s">
        <v>1884</v>
      </c>
      <c r="E4879" s="31" t="s">
        <v>17</v>
      </c>
      <c r="F4879" s="31" t="s">
        <v>2968</v>
      </c>
      <c r="G4879" s="24">
        <f>IF(ISERROR(VLOOKUP(A4879,'2011 County-Level Acres Tilled'!$A$2:$F$3069,6,FALSE)),0,VLOOKUP(A4879,'2011 County-Level Acres Tilled'!$A$2:$F$3069,6,FALSE))</f>
        <v>138297.94963195678</v>
      </c>
      <c r="H4879" s="32" t="s">
        <v>5474</v>
      </c>
      <c r="I4879" s="9" t="s">
        <v>5408</v>
      </c>
      <c r="J4879" s="36">
        <f>IF(ISERROR(VLOOKUP(A4879&amp;I4879,'County-level Emissions Factors'!$E$2:$F$12273,2,FALSE)),0,VLOOKUP(A4879&amp;I4879,'County-level Emissions Factors'!$E$2:$F$12273,2,FALSE))</f>
        <v>25.374111485222596</v>
      </c>
      <c r="K4879" s="19" t="s">
        <v>5473</v>
      </c>
      <c r="L4879" s="19" t="s">
        <v>5474</v>
      </c>
      <c r="M4879" s="38">
        <f t="shared" si="78"/>
        <v>1754.5937960694853</v>
      </c>
      <c r="N4879" s="9" t="s">
        <v>5475</v>
      </c>
    </row>
    <row r="4880" spans="1:14">
      <c r="A4880" s="31" t="s">
        <v>3087</v>
      </c>
      <c r="B4880" s="31" t="s">
        <v>2967</v>
      </c>
      <c r="C4880" s="31" t="s">
        <v>1004</v>
      </c>
      <c r="D4880" s="31" t="s">
        <v>1886</v>
      </c>
      <c r="E4880" s="31" t="s">
        <v>17</v>
      </c>
      <c r="F4880" s="31" t="s">
        <v>2968</v>
      </c>
      <c r="G4880" s="24">
        <f>IF(ISERROR(VLOOKUP(A4880,'2011 County-Level Acres Tilled'!$A$2:$F$3069,6,FALSE)),0,VLOOKUP(A4880,'2011 County-Level Acres Tilled'!$A$2:$F$3069,6,FALSE))</f>
        <v>113569.11963392608</v>
      </c>
      <c r="H4880" s="32" t="s">
        <v>5474</v>
      </c>
      <c r="I4880" s="9" t="s">
        <v>5408</v>
      </c>
      <c r="J4880" s="36">
        <f>IF(ISERROR(VLOOKUP(A4880&amp;I4880,'County-level Emissions Factors'!$E$2:$F$12273,2,FALSE)),0,VLOOKUP(A4880&amp;I4880,'County-level Emissions Factors'!$E$2:$F$12273,2,FALSE))</f>
        <v>36.283092636935052</v>
      </c>
      <c r="K4880" s="19" t="s">
        <v>5473</v>
      </c>
      <c r="L4880" s="19" t="s">
        <v>5474</v>
      </c>
      <c r="M4880" s="38">
        <f t="shared" si="78"/>
        <v>2060.3194441864498</v>
      </c>
      <c r="N4880" s="9" t="s">
        <v>5475</v>
      </c>
    </row>
    <row r="4881" spans="1:14">
      <c r="A4881" s="31" t="s">
        <v>3088</v>
      </c>
      <c r="B4881" s="31" t="s">
        <v>2967</v>
      </c>
      <c r="C4881" s="31" t="s">
        <v>1006</v>
      </c>
      <c r="D4881" s="31" t="s">
        <v>1717</v>
      </c>
      <c r="E4881" s="31" t="s">
        <v>17</v>
      </c>
      <c r="F4881" s="31" t="s">
        <v>2968</v>
      </c>
      <c r="G4881" s="24">
        <f>IF(ISERROR(VLOOKUP(A4881,'2011 County-Level Acres Tilled'!$A$2:$F$3069,6,FALSE)),0,VLOOKUP(A4881,'2011 County-Level Acres Tilled'!$A$2:$F$3069,6,FALSE))</f>
        <v>49603.896824905445</v>
      </c>
      <c r="H4881" s="32" t="s">
        <v>5474</v>
      </c>
      <c r="I4881" s="9" t="s">
        <v>5408</v>
      </c>
      <c r="J4881" s="36">
        <f>IF(ISERROR(VLOOKUP(A4881&amp;I4881,'County-level Emissions Factors'!$E$2:$F$12273,2,FALSE)),0,VLOOKUP(A4881&amp;I4881,'County-level Emissions Factors'!$E$2:$F$12273,2,FALSE))</f>
        <v>34.266296296296296</v>
      </c>
      <c r="K4881" s="19" t="s">
        <v>5473</v>
      </c>
      <c r="L4881" s="19" t="s">
        <v>5474</v>
      </c>
      <c r="M4881" s="38">
        <f t="shared" si="78"/>
        <v>849.87091302656052</v>
      </c>
      <c r="N4881" s="9" t="s">
        <v>5475</v>
      </c>
    </row>
    <row r="4882" spans="1:14">
      <c r="A4882" s="31" t="s">
        <v>3089</v>
      </c>
      <c r="B4882" s="31" t="s">
        <v>2967</v>
      </c>
      <c r="C4882" s="31" t="s">
        <v>1009</v>
      </c>
      <c r="D4882" s="31" t="s">
        <v>1892</v>
      </c>
      <c r="E4882" s="31" t="s">
        <v>17</v>
      </c>
      <c r="F4882" s="31" t="s">
        <v>2968</v>
      </c>
      <c r="G4882" s="24">
        <f>IF(ISERROR(VLOOKUP(A4882,'2011 County-Level Acres Tilled'!$A$2:$F$3069,6,FALSE)),0,VLOOKUP(A4882,'2011 County-Level Acres Tilled'!$A$2:$F$3069,6,FALSE))</f>
        <v>152238.50809863448</v>
      </c>
      <c r="H4882" s="32" t="s">
        <v>5474</v>
      </c>
      <c r="I4882" s="9" t="s">
        <v>5408</v>
      </c>
      <c r="J4882" s="36">
        <f>IF(ISERROR(VLOOKUP(A4882&amp;I4882,'County-level Emissions Factors'!$E$2:$F$12273,2,FALSE)),0,VLOOKUP(A4882&amp;I4882,'County-level Emissions Factors'!$E$2:$F$12273,2,FALSE))</f>
        <v>18.504104317492839</v>
      </c>
      <c r="K4882" s="19" t="s">
        <v>5473</v>
      </c>
      <c r="L4882" s="19" t="s">
        <v>5474</v>
      </c>
      <c r="M4882" s="38">
        <f t="shared" si="78"/>
        <v>1408.5186174983055</v>
      </c>
      <c r="N4882" s="9" t="s">
        <v>5475</v>
      </c>
    </row>
    <row r="4883" spans="1:14">
      <c r="A4883" s="31" t="s">
        <v>3090</v>
      </c>
      <c r="B4883" s="31" t="s">
        <v>2967</v>
      </c>
      <c r="C4883" s="31" t="s">
        <v>1011</v>
      </c>
      <c r="D4883" s="31" t="s">
        <v>3091</v>
      </c>
      <c r="E4883" s="31" t="s">
        <v>17</v>
      </c>
      <c r="F4883" s="31" t="s">
        <v>2968</v>
      </c>
      <c r="G4883" s="24">
        <f>IF(ISERROR(VLOOKUP(A4883,'2011 County-Level Acres Tilled'!$A$2:$F$3069,6,FALSE)),0,VLOOKUP(A4883,'2011 County-Level Acres Tilled'!$A$2:$F$3069,6,FALSE))</f>
        <v>247975.3523931471</v>
      </c>
      <c r="H4883" s="32" t="s">
        <v>5474</v>
      </c>
      <c r="I4883" s="9" t="s">
        <v>5408</v>
      </c>
      <c r="J4883" s="36">
        <f>IF(ISERROR(VLOOKUP(A4883&amp;I4883,'County-level Emissions Factors'!$E$2:$F$12273,2,FALSE)),0,VLOOKUP(A4883&amp;I4883,'County-level Emissions Factors'!$E$2:$F$12273,2,FALSE))</f>
        <v>42.707882056316109</v>
      </c>
      <c r="K4883" s="19" t="s">
        <v>5473</v>
      </c>
      <c r="L4883" s="19" t="s">
        <v>5474</v>
      </c>
      <c r="M4883" s="38">
        <f t="shared" si="78"/>
        <v>5295.2510514399755</v>
      </c>
      <c r="N4883" s="9" t="s">
        <v>5475</v>
      </c>
    </row>
    <row r="4884" spans="1:14">
      <c r="A4884" s="31" t="s">
        <v>3092</v>
      </c>
      <c r="B4884" s="31" t="s">
        <v>2967</v>
      </c>
      <c r="C4884" s="31" t="s">
        <v>1014</v>
      </c>
      <c r="D4884" s="31" t="s">
        <v>1143</v>
      </c>
      <c r="E4884" s="31" t="s">
        <v>17</v>
      </c>
      <c r="F4884" s="31" t="s">
        <v>2968</v>
      </c>
      <c r="G4884" s="24">
        <f>IF(ISERROR(VLOOKUP(A4884,'2011 County-Level Acres Tilled'!$A$2:$F$3069,6,FALSE)),0,VLOOKUP(A4884,'2011 County-Level Acres Tilled'!$A$2:$F$3069,6,FALSE))</f>
        <v>1985.7569180683674</v>
      </c>
      <c r="H4884" s="32" t="s">
        <v>5474</v>
      </c>
      <c r="I4884" s="9" t="s">
        <v>5408</v>
      </c>
      <c r="J4884" s="36">
        <f>IF(ISERROR(VLOOKUP(A4884&amp;I4884,'County-level Emissions Factors'!$E$2:$F$12273,2,FALSE)),0,VLOOKUP(A4884&amp;I4884,'County-level Emissions Factors'!$E$2:$F$12273,2,FALSE))</f>
        <v>21.530666666666665</v>
      </c>
      <c r="K4884" s="19" t="s">
        <v>5473</v>
      </c>
      <c r="L4884" s="19" t="s">
        <v>5474</v>
      </c>
      <c r="M4884" s="38">
        <f t="shared" si="78"/>
        <v>21.377335141978662</v>
      </c>
      <c r="N4884" s="9" t="s">
        <v>5475</v>
      </c>
    </row>
    <row r="4885" spans="1:14">
      <c r="A4885" s="31" t="s">
        <v>3093</v>
      </c>
      <c r="B4885" s="31" t="s">
        <v>2967</v>
      </c>
      <c r="C4885" s="31" t="s">
        <v>1016</v>
      </c>
      <c r="D4885" s="31" t="s">
        <v>3094</v>
      </c>
      <c r="E4885" s="31" t="s">
        <v>17</v>
      </c>
      <c r="F4885" s="31" t="s">
        <v>2968</v>
      </c>
      <c r="G4885" s="24">
        <f>IF(ISERROR(VLOOKUP(A4885,'2011 County-Level Acres Tilled'!$A$2:$F$3069,6,FALSE)),0,VLOOKUP(A4885,'2011 County-Level Acres Tilled'!$A$2:$F$3069,6,FALSE))</f>
        <v>176775.05401763832</v>
      </c>
      <c r="H4885" s="32" t="s">
        <v>5474</v>
      </c>
      <c r="I4885" s="9" t="s">
        <v>5408</v>
      </c>
      <c r="J4885" s="36">
        <f>IF(ISERROR(VLOOKUP(A4885&amp;I4885,'County-level Emissions Factors'!$E$2:$F$12273,2,FALSE)),0,VLOOKUP(A4885&amp;I4885,'County-level Emissions Factors'!$E$2:$F$12273,2,FALSE))</f>
        <v>13.257374622535378</v>
      </c>
      <c r="K4885" s="19" t="s">
        <v>5473</v>
      </c>
      <c r="L4885" s="19" t="s">
        <v>5474</v>
      </c>
      <c r="M4885" s="38">
        <f t="shared" si="78"/>
        <v>1171.7865575153794</v>
      </c>
      <c r="N4885" s="9" t="s">
        <v>5475</v>
      </c>
    </row>
    <row r="4886" spans="1:14">
      <c r="A4886" s="31" t="s">
        <v>3095</v>
      </c>
      <c r="B4886" s="31" t="s">
        <v>2967</v>
      </c>
      <c r="C4886" s="31" t="s">
        <v>1019</v>
      </c>
      <c r="D4886" s="31" t="s">
        <v>1296</v>
      </c>
      <c r="E4886" s="31" t="s">
        <v>17</v>
      </c>
      <c r="F4886" s="31" t="s">
        <v>2968</v>
      </c>
      <c r="G4886" s="24">
        <f>IF(ISERROR(VLOOKUP(A4886,'2011 County-Level Acres Tilled'!$A$2:$F$3069,6,FALSE)),0,VLOOKUP(A4886,'2011 County-Level Acres Tilled'!$A$2:$F$3069,6,FALSE))</f>
        <v>102374.86439877092</v>
      </c>
      <c r="H4886" s="32" t="s">
        <v>5474</v>
      </c>
      <c r="I4886" s="9" t="s">
        <v>5408</v>
      </c>
      <c r="J4886" s="36">
        <f>IF(ISERROR(VLOOKUP(A4886&amp;I4886,'County-level Emissions Factors'!$E$2:$F$12273,2,FALSE)),0,VLOOKUP(A4886&amp;I4886,'County-level Emissions Factors'!$E$2:$F$12273,2,FALSE))</f>
        <v>53.120780322307041</v>
      </c>
      <c r="K4886" s="19" t="s">
        <v>5473</v>
      </c>
      <c r="L4886" s="19" t="s">
        <v>5474</v>
      </c>
      <c r="M4886" s="38">
        <f t="shared" si="78"/>
        <v>2719.1163411265411</v>
      </c>
      <c r="N4886" s="9" t="s">
        <v>5475</v>
      </c>
    </row>
    <row r="4887" spans="1:14">
      <c r="A4887" s="31" t="s">
        <v>3096</v>
      </c>
      <c r="B4887" s="31" t="s">
        <v>2967</v>
      </c>
      <c r="C4887" s="31" t="s">
        <v>1022</v>
      </c>
      <c r="D4887" s="31" t="s">
        <v>210</v>
      </c>
      <c r="E4887" s="31" t="s">
        <v>17</v>
      </c>
      <c r="F4887" s="31" t="s">
        <v>2968</v>
      </c>
      <c r="G4887" s="24">
        <f>IF(ISERROR(VLOOKUP(A4887,'2011 County-Level Acres Tilled'!$A$2:$F$3069,6,FALSE)),0,VLOOKUP(A4887,'2011 County-Level Acres Tilled'!$A$2:$F$3069,6,FALSE))</f>
        <v>169082.0086502239</v>
      </c>
      <c r="H4887" s="32" t="s">
        <v>5474</v>
      </c>
      <c r="I4887" s="9" t="s">
        <v>5408</v>
      </c>
      <c r="J4887" s="36">
        <f>IF(ISERROR(VLOOKUP(A4887&amp;I4887,'County-level Emissions Factors'!$E$2:$F$12273,2,FALSE)),0,VLOOKUP(A4887&amp;I4887,'County-level Emissions Factors'!$E$2:$F$12273,2,FALSE))</f>
        <v>19.275512357402651</v>
      </c>
      <c r="K4887" s="19" t="s">
        <v>5473</v>
      </c>
      <c r="L4887" s="19" t="s">
        <v>5474</v>
      </c>
      <c r="M4887" s="38">
        <f t="shared" si="78"/>
        <v>1629.5711735759264</v>
      </c>
      <c r="N4887" s="9" t="s">
        <v>5475</v>
      </c>
    </row>
    <row r="4888" spans="1:14">
      <c r="A4888" s="31" t="s">
        <v>3097</v>
      </c>
      <c r="B4888" s="31" t="s">
        <v>2967</v>
      </c>
      <c r="C4888" s="31" t="s">
        <v>1024</v>
      </c>
      <c r="D4888" s="31" t="s">
        <v>1184</v>
      </c>
      <c r="E4888" s="31" t="s">
        <v>17</v>
      </c>
      <c r="F4888" s="31" t="s">
        <v>2968</v>
      </c>
      <c r="G4888" s="24">
        <f>IF(ISERROR(VLOOKUP(A4888,'2011 County-Level Acres Tilled'!$A$2:$F$3069,6,FALSE)),0,VLOOKUP(A4888,'2011 County-Level Acres Tilled'!$A$2:$F$3069,6,FALSE))</f>
        <v>251318.89230257159</v>
      </c>
      <c r="H4888" s="32" t="s">
        <v>5474</v>
      </c>
      <c r="I4888" s="9" t="s">
        <v>5408</v>
      </c>
      <c r="J4888" s="36">
        <f>IF(ISERROR(VLOOKUP(A4888&amp;I4888,'County-level Emissions Factors'!$E$2:$F$12273,2,FALSE)),0,VLOOKUP(A4888&amp;I4888,'County-level Emissions Factors'!$E$2:$F$12273,2,FALSE))</f>
        <v>12.397716682199441</v>
      </c>
      <c r="K4888" s="19" t="s">
        <v>5473</v>
      </c>
      <c r="L4888" s="19" t="s">
        <v>5474</v>
      </c>
      <c r="M4888" s="38">
        <f t="shared" si="78"/>
        <v>1557.8902118257381</v>
      </c>
      <c r="N4888" s="9" t="s">
        <v>5475</v>
      </c>
    </row>
    <row r="4889" spans="1:14">
      <c r="A4889" s="31" t="s">
        <v>3098</v>
      </c>
      <c r="B4889" s="31" t="s">
        <v>2967</v>
      </c>
      <c r="C4889" s="31" t="s">
        <v>1026</v>
      </c>
      <c r="D4889" s="31" t="s">
        <v>1187</v>
      </c>
      <c r="E4889" s="31" t="s">
        <v>17</v>
      </c>
      <c r="F4889" s="31" t="s">
        <v>2968</v>
      </c>
      <c r="G4889" s="24">
        <f>IF(ISERROR(VLOOKUP(A4889,'2011 County-Level Acres Tilled'!$A$2:$F$3069,6,FALSE)),0,VLOOKUP(A4889,'2011 County-Level Acres Tilled'!$A$2:$F$3069,6,FALSE))</f>
        <v>140756.53626001754</v>
      </c>
      <c r="H4889" s="32" t="s">
        <v>5474</v>
      </c>
      <c r="I4889" s="9" t="s">
        <v>5408</v>
      </c>
      <c r="J4889" s="36">
        <f>IF(ISERROR(VLOOKUP(A4889&amp;I4889,'County-level Emissions Factors'!$E$2:$F$12273,2,FALSE)),0,VLOOKUP(A4889&amp;I4889,'County-level Emissions Factors'!$E$2:$F$12273,2,FALSE))</f>
        <v>40.577040635981177</v>
      </c>
      <c r="K4889" s="19" t="s">
        <v>5473</v>
      </c>
      <c r="L4889" s="19" t="s">
        <v>5474</v>
      </c>
      <c r="M4889" s="38">
        <f t="shared" si="78"/>
        <v>2855.7418458013449</v>
      </c>
      <c r="N4889" s="9" t="s">
        <v>5475</v>
      </c>
    </row>
    <row r="4890" spans="1:14">
      <c r="A4890" s="31" t="s">
        <v>3099</v>
      </c>
      <c r="B4890" s="31" t="s">
        <v>2967</v>
      </c>
      <c r="C4890" s="31" t="s">
        <v>1028</v>
      </c>
      <c r="D4890" s="31" t="s">
        <v>1190</v>
      </c>
      <c r="E4890" s="31" t="s">
        <v>17</v>
      </c>
      <c r="F4890" s="31" t="s">
        <v>2968</v>
      </c>
      <c r="G4890" s="24">
        <f>IF(ISERROR(VLOOKUP(A4890,'2011 County-Level Acres Tilled'!$A$2:$F$3069,6,FALSE)),0,VLOOKUP(A4890,'2011 County-Level Acres Tilled'!$A$2:$F$3069,6,FALSE))</f>
        <v>53019.092266038802</v>
      </c>
      <c r="H4890" s="32" t="s">
        <v>5474</v>
      </c>
      <c r="I4890" s="9" t="s">
        <v>5408</v>
      </c>
      <c r="J4890" s="36">
        <f>IF(ISERROR(VLOOKUP(A4890&amp;I4890,'County-level Emissions Factors'!$E$2:$F$12273,2,FALSE)),0,VLOOKUP(A4890&amp;I4890,'County-level Emissions Factors'!$E$2:$F$12273,2,FALSE))</f>
        <v>13.338487768129731</v>
      </c>
      <c r="K4890" s="19" t="s">
        <v>5473</v>
      </c>
      <c r="L4890" s="19" t="s">
        <v>5474</v>
      </c>
      <c r="M4890" s="38">
        <f t="shared" si="78"/>
        <v>353.5972568339501</v>
      </c>
      <c r="N4890" s="9" t="s">
        <v>5475</v>
      </c>
    </row>
    <row r="4891" spans="1:14">
      <c r="A4891" s="31" t="s">
        <v>3100</v>
      </c>
      <c r="B4891" s="31" t="s">
        <v>2967</v>
      </c>
      <c r="C4891" s="31" t="s">
        <v>269</v>
      </c>
      <c r="D4891" s="31" t="s">
        <v>2231</v>
      </c>
      <c r="E4891" s="31" t="s">
        <v>17</v>
      </c>
      <c r="F4891" s="31" t="s">
        <v>2968</v>
      </c>
      <c r="G4891" s="24">
        <f>IF(ISERROR(VLOOKUP(A4891,'2011 County-Level Acres Tilled'!$A$2:$F$3069,6,FALSE)),0,VLOOKUP(A4891,'2011 County-Level Acres Tilled'!$A$2:$F$3069,6,FALSE))</f>
        <v>329084.11504731432</v>
      </c>
      <c r="H4891" s="32" t="s">
        <v>5474</v>
      </c>
      <c r="I4891" s="9" t="s">
        <v>5408</v>
      </c>
      <c r="J4891" s="36">
        <f>IF(ISERROR(VLOOKUP(A4891&amp;I4891,'County-level Emissions Factors'!$E$2:$F$12273,2,FALSE)),0,VLOOKUP(A4891&amp;I4891,'County-level Emissions Factors'!$E$2:$F$12273,2,FALSE))</f>
        <v>34.535751281918479</v>
      </c>
      <c r="K4891" s="19" t="s">
        <v>5473</v>
      </c>
      <c r="L4891" s="19" t="s">
        <v>5474</v>
      </c>
      <c r="M4891" s="38">
        <f t="shared" si="78"/>
        <v>5682.583574052147</v>
      </c>
      <c r="N4891" s="9" t="s">
        <v>5475</v>
      </c>
    </row>
    <row r="4892" spans="1:14">
      <c r="A4892" s="31" t="s">
        <v>3101</v>
      </c>
      <c r="B4892" s="31" t="s">
        <v>3102</v>
      </c>
      <c r="C4892" s="31" t="s">
        <v>15</v>
      </c>
      <c r="D4892" s="31" t="s">
        <v>3103</v>
      </c>
      <c r="E4892" s="31" t="s">
        <v>17</v>
      </c>
      <c r="F4892" s="31" t="s">
        <v>3104</v>
      </c>
      <c r="G4892" s="24">
        <f>IF(ISERROR(VLOOKUP(A4892,'2011 County-Level Acres Tilled'!$A$2:$F$3069,6,FALSE)),0,VLOOKUP(A4892,'2011 County-Level Acres Tilled'!$A$2:$F$3069,6,FALSE))</f>
        <v>20588.101552245629</v>
      </c>
      <c r="H4892" s="32" t="s">
        <v>5474</v>
      </c>
      <c r="I4892" s="9" t="s">
        <v>5408</v>
      </c>
      <c r="J4892" s="36">
        <f>IF(ISERROR(VLOOKUP(A4892&amp;I4892,'County-level Emissions Factors'!$E$2:$F$12273,2,FALSE)),0,VLOOKUP(A4892&amp;I4892,'County-level Emissions Factors'!$E$2:$F$12273,2,FALSE))</f>
        <v>21.000141890933168</v>
      </c>
      <c r="K4892" s="19" t="s">
        <v>5473</v>
      </c>
      <c r="L4892" s="19" t="s">
        <v>5474</v>
      </c>
      <c r="M4892" s="38">
        <f t="shared" si="78"/>
        <v>216.17652693104984</v>
      </c>
      <c r="N4892" s="9" t="s">
        <v>5475</v>
      </c>
    </row>
    <row r="4893" spans="1:14">
      <c r="A4893" s="31" t="s">
        <v>3105</v>
      </c>
      <c r="B4893" s="31" t="s">
        <v>3102</v>
      </c>
      <c r="C4893" s="31" t="s">
        <v>20</v>
      </c>
      <c r="D4893" s="31" t="s">
        <v>346</v>
      </c>
      <c r="E4893" s="31" t="s">
        <v>17</v>
      </c>
      <c r="F4893" s="31" t="s">
        <v>3104</v>
      </c>
      <c r="G4893" s="24">
        <f>IF(ISERROR(VLOOKUP(A4893,'2011 County-Level Acres Tilled'!$A$2:$F$3069,6,FALSE)),0,VLOOKUP(A4893,'2011 County-Level Acres Tilled'!$A$2:$F$3069,6,FALSE))</f>
        <v>0</v>
      </c>
      <c r="H4893" s="32" t="s">
        <v>5474</v>
      </c>
      <c r="I4893" s="9" t="s">
        <v>5408</v>
      </c>
      <c r="J4893" s="36">
        <f>IF(ISERROR(VLOOKUP(A4893&amp;I4893,'County-level Emissions Factors'!$E$2:$F$12273,2,FALSE)),0,VLOOKUP(A4893&amp;I4893,'County-level Emissions Factors'!$E$2:$F$12273,2,FALSE))</f>
        <v>0</v>
      </c>
      <c r="K4893" s="19" t="s">
        <v>5473</v>
      </c>
      <c r="L4893" s="19" t="s">
        <v>5474</v>
      </c>
      <c r="M4893" s="38">
        <f t="shared" si="78"/>
        <v>0</v>
      </c>
      <c r="N4893" s="9" t="s">
        <v>5475</v>
      </c>
    </row>
    <row r="4894" spans="1:14">
      <c r="A4894" s="31" t="s">
        <v>3106</v>
      </c>
      <c r="B4894" s="31" t="s">
        <v>3102</v>
      </c>
      <c r="C4894" s="31" t="s">
        <v>23</v>
      </c>
      <c r="D4894" s="31" t="s">
        <v>624</v>
      </c>
      <c r="E4894" s="31" t="s">
        <v>17</v>
      </c>
      <c r="F4894" s="31" t="s">
        <v>3104</v>
      </c>
      <c r="G4894" s="24">
        <f>IF(ISERROR(VLOOKUP(A4894,'2011 County-Level Acres Tilled'!$A$2:$F$3069,6,FALSE)),0,VLOOKUP(A4894,'2011 County-Level Acres Tilled'!$A$2:$F$3069,6,FALSE))</f>
        <v>0</v>
      </c>
      <c r="H4894" s="32" t="s">
        <v>5474</v>
      </c>
      <c r="I4894" s="9" t="s">
        <v>5408</v>
      </c>
      <c r="J4894" s="36">
        <f>IF(ISERROR(VLOOKUP(A4894&amp;I4894,'County-level Emissions Factors'!$E$2:$F$12273,2,FALSE)),0,VLOOKUP(A4894&amp;I4894,'County-level Emissions Factors'!$E$2:$F$12273,2,FALSE))</f>
        <v>0</v>
      </c>
      <c r="K4894" s="19" t="s">
        <v>5473</v>
      </c>
      <c r="L4894" s="19" t="s">
        <v>5474</v>
      </c>
      <c r="M4894" s="38">
        <f t="shared" si="78"/>
        <v>0</v>
      </c>
      <c r="N4894" s="9" t="s">
        <v>5475</v>
      </c>
    </row>
    <row r="4895" spans="1:14">
      <c r="A4895" s="31" t="s">
        <v>3107</v>
      </c>
      <c r="B4895" s="31" t="s">
        <v>3102</v>
      </c>
      <c r="C4895" s="31" t="s">
        <v>26</v>
      </c>
      <c r="D4895" s="31" t="s">
        <v>3108</v>
      </c>
      <c r="E4895" s="31" t="s">
        <v>17</v>
      </c>
      <c r="F4895" s="31" t="s">
        <v>3104</v>
      </c>
      <c r="G4895" s="24">
        <f>IF(ISERROR(VLOOKUP(A4895,'2011 County-Level Acres Tilled'!$A$2:$F$3069,6,FALSE)),0,VLOOKUP(A4895,'2011 County-Level Acres Tilled'!$A$2:$F$3069,6,FALSE))</f>
        <v>660.3697996918338</v>
      </c>
      <c r="H4895" s="32" t="s">
        <v>5474</v>
      </c>
      <c r="I4895" s="9" t="s">
        <v>5408</v>
      </c>
      <c r="J4895" s="36">
        <f>IF(ISERROR(VLOOKUP(A4895&amp;I4895,'County-level Emissions Factors'!$E$2:$F$12273,2,FALSE)),0,VLOOKUP(A4895&amp;I4895,'County-level Emissions Factors'!$E$2:$F$12273,2,FALSE))</f>
        <v>46.345454545454544</v>
      </c>
      <c r="K4895" s="19" t="s">
        <v>5473</v>
      </c>
      <c r="L4895" s="19" t="s">
        <v>5474</v>
      </c>
      <c r="M4895" s="38">
        <f t="shared" si="78"/>
        <v>15.302569267404403</v>
      </c>
      <c r="N4895" s="9" t="s">
        <v>5475</v>
      </c>
    </row>
    <row r="4896" spans="1:14">
      <c r="A4896" s="31" t="s">
        <v>3109</v>
      </c>
      <c r="B4896" s="31" t="s">
        <v>3102</v>
      </c>
      <c r="C4896" s="31" t="s">
        <v>29</v>
      </c>
      <c r="D4896" s="31" t="s">
        <v>3110</v>
      </c>
      <c r="E4896" s="31" t="s">
        <v>17</v>
      </c>
      <c r="F4896" s="31" t="s">
        <v>3104</v>
      </c>
      <c r="G4896" s="24">
        <f>IF(ISERROR(VLOOKUP(A4896,'2011 County-Level Acres Tilled'!$A$2:$F$3069,6,FALSE)),0,VLOOKUP(A4896,'2011 County-Level Acres Tilled'!$A$2:$F$3069,6,FALSE))</f>
        <v>820.06277463904598</v>
      </c>
      <c r="H4896" s="32" t="s">
        <v>5474</v>
      </c>
      <c r="I4896" s="9" t="s">
        <v>5408</v>
      </c>
      <c r="J4896" s="36">
        <f>IF(ISERROR(VLOOKUP(A4896&amp;I4896,'County-level Emissions Factors'!$E$2:$F$12273,2,FALSE)),0,VLOOKUP(A4896&amp;I4896,'County-level Emissions Factors'!$E$2:$F$12273,2,FALSE))</f>
        <v>0.91136363636363626</v>
      </c>
      <c r="K4896" s="19" t="s">
        <v>5473</v>
      </c>
      <c r="L4896" s="19" t="s">
        <v>5474</v>
      </c>
      <c r="M4896" s="38">
        <f t="shared" si="78"/>
        <v>0.3736876961707471</v>
      </c>
      <c r="N4896" s="9" t="s">
        <v>5475</v>
      </c>
    </row>
    <row r="4897" spans="1:14">
      <c r="A4897" s="31" t="s">
        <v>3111</v>
      </c>
      <c r="B4897" s="31" t="s">
        <v>3102</v>
      </c>
      <c r="C4897" s="31" t="s">
        <v>32</v>
      </c>
      <c r="D4897" s="31" t="s">
        <v>3112</v>
      </c>
      <c r="E4897" s="31" t="s">
        <v>17</v>
      </c>
      <c r="F4897" s="31" t="s">
        <v>3104</v>
      </c>
      <c r="G4897" s="24">
        <f>IF(ISERROR(VLOOKUP(A4897,'2011 County-Level Acres Tilled'!$A$2:$F$3069,6,FALSE)),0,VLOOKUP(A4897,'2011 County-Level Acres Tilled'!$A$2:$F$3069,6,FALSE))</f>
        <v>719.90755007704161</v>
      </c>
      <c r="H4897" s="32" t="s">
        <v>5474</v>
      </c>
      <c r="I4897" s="9" t="s">
        <v>5408</v>
      </c>
      <c r="J4897" s="36">
        <f>IF(ISERROR(VLOOKUP(A4897&amp;I4897,'County-level Emissions Factors'!$E$2:$F$12273,2,FALSE)),0,VLOOKUP(A4897&amp;I4897,'County-level Emissions Factors'!$E$2:$F$12273,2,FALSE))</f>
        <v>46.331428571428575</v>
      </c>
      <c r="K4897" s="19" t="s">
        <v>5473</v>
      </c>
      <c r="L4897" s="19" t="s">
        <v>5474</v>
      </c>
      <c r="M4897" s="38">
        <f t="shared" si="78"/>
        <v>16.677172617213294</v>
      </c>
      <c r="N4897" s="9" t="s">
        <v>5475</v>
      </c>
    </row>
    <row r="4898" spans="1:14">
      <c r="A4898" s="31" t="s">
        <v>3113</v>
      </c>
      <c r="B4898" s="31" t="s">
        <v>3102</v>
      </c>
      <c r="C4898" s="31" t="s">
        <v>35</v>
      </c>
      <c r="D4898" s="31" t="s">
        <v>493</v>
      </c>
      <c r="E4898" s="31" t="s">
        <v>17</v>
      </c>
      <c r="F4898" s="31" t="s">
        <v>3104</v>
      </c>
      <c r="G4898" s="24">
        <f>IF(ISERROR(VLOOKUP(A4898,'2011 County-Level Acres Tilled'!$A$2:$F$3069,6,FALSE)),0,VLOOKUP(A4898,'2011 County-Level Acres Tilled'!$A$2:$F$3069,6,FALSE))</f>
        <v>13334.85307065817</v>
      </c>
      <c r="H4898" s="32" t="s">
        <v>5474</v>
      </c>
      <c r="I4898" s="9" t="s">
        <v>5408</v>
      </c>
      <c r="J4898" s="36">
        <f>IF(ISERROR(VLOOKUP(A4898&amp;I4898,'County-level Emissions Factors'!$E$2:$F$12273,2,FALSE)),0,VLOOKUP(A4898&amp;I4898,'County-level Emissions Factors'!$E$2:$F$12273,2,FALSE))</f>
        <v>35.138877707108925</v>
      </c>
      <c r="K4898" s="19" t="s">
        <v>5473</v>
      </c>
      <c r="L4898" s="19" t="s">
        <v>5474</v>
      </c>
      <c r="M4898" s="38">
        <f t="shared" si="78"/>
        <v>234.28588564606167</v>
      </c>
      <c r="N4898" s="9" t="s">
        <v>5475</v>
      </c>
    </row>
    <row r="4899" spans="1:14">
      <c r="A4899" s="31" t="s">
        <v>3114</v>
      </c>
      <c r="B4899" s="31" t="s">
        <v>3102</v>
      </c>
      <c r="C4899" s="31" t="s">
        <v>38</v>
      </c>
      <c r="D4899" s="31" t="s">
        <v>3115</v>
      </c>
      <c r="E4899" s="31" t="s">
        <v>17</v>
      </c>
      <c r="F4899" s="31" t="s">
        <v>3104</v>
      </c>
      <c r="G4899" s="24">
        <f>IF(ISERROR(VLOOKUP(A4899,'2011 County-Level Acres Tilled'!$A$2:$F$3069,6,FALSE)),0,VLOOKUP(A4899,'2011 County-Level Acres Tilled'!$A$2:$F$3069,6,FALSE))</f>
        <v>0</v>
      </c>
      <c r="H4899" s="32" t="s">
        <v>5474</v>
      </c>
      <c r="I4899" s="9" t="s">
        <v>5408</v>
      </c>
      <c r="J4899" s="36">
        <f>IF(ISERROR(VLOOKUP(A4899&amp;I4899,'County-level Emissions Factors'!$E$2:$F$12273,2,FALSE)),0,VLOOKUP(A4899&amp;I4899,'County-level Emissions Factors'!$E$2:$F$12273,2,FALSE))</f>
        <v>0</v>
      </c>
      <c r="K4899" s="19" t="s">
        <v>5473</v>
      </c>
      <c r="L4899" s="19" t="s">
        <v>5474</v>
      </c>
      <c r="M4899" s="38">
        <f t="shared" si="78"/>
        <v>0</v>
      </c>
      <c r="N4899" s="9" t="s">
        <v>5475</v>
      </c>
    </row>
    <row r="4900" spans="1:14">
      <c r="A4900" s="31" t="s">
        <v>3116</v>
      </c>
      <c r="B4900" s="31" t="s">
        <v>3102</v>
      </c>
      <c r="C4900" s="31" t="s">
        <v>41</v>
      </c>
      <c r="D4900" s="31" t="s">
        <v>397</v>
      </c>
      <c r="E4900" s="31" t="s">
        <v>17</v>
      </c>
      <c r="F4900" s="31" t="s">
        <v>3104</v>
      </c>
      <c r="G4900" s="24">
        <f>IF(ISERROR(VLOOKUP(A4900,'2011 County-Level Acres Tilled'!$A$2:$F$3069,6,FALSE)),0,VLOOKUP(A4900,'2011 County-Level Acres Tilled'!$A$2:$F$3069,6,FALSE))</f>
        <v>0</v>
      </c>
      <c r="H4900" s="32" t="s">
        <v>5474</v>
      </c>
      <c r="I4900" s="9" t="s">
        <v>5408</v>
      </c>
      <c r="J4900" s="36">
        <f>IF(ISERROR(VLOOKUP(A4900&amp;I4900,'County-level Emissions Factors'!$E$2:$F$12273,2,FALSE)),0,VLOOKUP(A4900&amp;I4900,'County-level Emissions Factors'!$E$2:$F$12273,2,FALSE))</f>
        <v>0</v>
      </c>
      <c r="K4900" s="19" t="s">
        <v>5473</v>
      </c>
      <c r="L4900" s="19" t="s">
        <v>5474</v>
      </c>
      <c r="M4900" s="38">
        <f t="shared" si="78"/>
        <v>0</v>
      </c>
      <c r="N4900" s="9" t="s">
        <v>5475</v>
      </c>
    </row>
    <row r="4901" spans="1:14">
      <c r="A4901" s="31" t="s">
        <v>3117</v>
      </c>
      <c r="B4901" s="31" t="s">
        <v>3102</v>
      </c>
      <c r="C4901" s="31" t="s">
        <v>44</v>
      </c>
      <c r="D4901" s="31" t="s">
        <v>1679</v>
      </c>
      <c r="E4901" s="31" t="s">
        <v>17</v>
      </c>
      <c r="F4901" s="31" t="s">
        <v>3104</v>
      </c>
      <c r="G4901" s="24">
        <f>IF(ISERROR(VLOOKUP(A4901,'2011 County-Level Acres Tilled'!$A$2:$F$3069,6,FALSE)),0,VLOOKUP(A4901,'2011 County-Level Acres Tilled'!$A$2:$F$3069,6,FALSE))</f>
        <v>6735.4642877524257</v>
      </c>
      <c r="H4901" s="32" t="s">
        <v>5474</v>
      </c>
      <c r="I4901" s="9" t="s">
        <v>5408</v>
      </c>
      <c r="J4901" s="36">
        <f>IF(ISERROR(VLOOKUP(A4901&amp;I4901,'County-level Emissions Factors'!$E$2:$F$12273,2,FALSE)),0,VLOOKUP(A4901&amp;I4901,'County-level Emissions Factors'!$E$2:$F$12273,2,FALSE))</f>
        <v>21.48101644245142</v>
      </c>
      <c r="K4901" s="19" t="s">
        <v>5473</v>
      </c>
      <c r="L4901" s="19" t="s">
        <v>5474</v>
      </c>
      <c r="M4901" s="38">
        <f t="shared" si="78"/>
        <v>72.342309556377103</v>
      </c>
      <c r="N4901" s="9" t="s">
        <v>5475</v>
      </c>
    </row>
    <row r="4902" spans="1:14">
      <c r="A4902" s="31" t="s">
        <v>3118</v>
      </c>
      <c r="B4902" s="31" t="s">
        <v>3102</v>
      </c>
      <c r="C4902" s="31" t="s">
        <v>47</v>
      </c>
      <c r="D4902" s="31" t="s">
        <v>663</v>
      </c>
      <c r="E4902" s="31" t="s">
        <v>17</v>
      </c>
      <c r="F4902" s="31" t="s">
        <v>3104</v>
      </c>
      <c r="G4902" s="24">
        <f>IF(ISERROR(VLOOKUP(A4902,'2011 County-Level Acres Tilled'!$A$2:$F$3069,6,FALSE)),0,VLOOKUP(A4902,'2011 County-Level Acres Tilled'!$A$2:$F$3069,6,FALSE))</f>
        <v>0</v>
      </c>
      <c r="H4902" s="32" t="s">
        <v>5474</v>
      </c>
      <c r="I4902" s="9" t="s">
        <v>5408</v>
      </c>
      <c r="J4902" s="36">
        <f>IF(ISERROR(VLOOKUP(A4902&amp;I4902,'County-level Emissions Factors'!$E$2:$F$12273,2,FALSE)),0,VLOOKUP(A4902&amp;I4902,'County-level Emissions Factors'!$E$2:$F$12273,2,FALSE))</f>
        <v>0</v>
      </c>
      <c r="K4902" s="19" t="s">
        <v>5473</v>
      </c>
      <c r="L4902" s="19" t="s">
        <v>5474</v>
      </c>
      <c r="M4902" s="38">
        <f t="shared" si="78"/>
        <v>0</v>
      </c>
      <c r="N4902" s="9" t="s">
        <v>5475</v>
      </c>
    </row>
    <row r="4903" spans="1:14">
      <c r="A4903" s="31" t="s">
        <v>3119</v>
      </c>
      <c r="B4903" s="31" t="s">
        <v>3102</v>
      </c>
      <c r="C4903" s="31" t="s">
        <v>50</v>
      </c>
      <c r="D4903" s="31" t="s">
        <v>3120</v>
      </c>
      <c r="E4903" s="31" t="s">
        <v>17</v>
      </c>
      <c r="F4903" s="31" t="s">
        <v>3104</v>
      </c>
      <c r="G4903" s="24">
        <f>IF(ISERROR(VLOOKUP(A4903,'2011 County-Level Acres Tilled'!$A$2:$F$3069,6,FALSE)),0,VLOOKUP(A4903,'2011 County-Level Acres Tilled'!$A$2:$F$3069,6,FALSE))</f>
        <v>0</v>
      </c>
      <c r="H4903" s="32" t="s">
        <v>5474</v>
      </c>
      <c r="I4903" s="9" t="s">
        <v>5408</v>
      </c>
      <c r="J4903" s="36">
        <f>IF(ISERROR(VLOOKUP(A4903&amp;I4903,'County-level Emissions Factors'!$E$2:$F$12273,2,FALSE)),0,VLOOKUP(A4903&amp;I4903,'County-level Emissions Factors'!$E$2:$F$12273,2,FALSE))</f>
        <v>0</v>
      </c>
      <c r="K4903" s="19" t="s">
        <v>5473</v>
      </c>
      <c r="L4903" s="19" t="s">
        <v>5474</v>
      </c>
      <c r="M4903" s="38">
        <f t="shared" si="78"/>
        <v>0</v>
      </c>
      <c r="N4903" s="9" t="s">
        <v>5475</v>
      </c>
    </row>
    <row r="4904" spans="1:14">
      <c r="A4904" s="31" t="s">
        <v>3121</v>
      </c>
      <c r="B4904" s="31" t="s">
        <v>3102</v>
      </c>
      <c r="C4904" s="31" t="s">
        <v>56</v>
      </c>
      <c r="D4904" s="31" t="s">
        <v>3122</v>
      </c>
      <c r="E4904" s="31" t="s">
        <v>17</v>
      </c>
      <c r="F4904" s="31" t="s">
        <v>3104</v>
      </c>
      <c r="G4904" s="24">
        <f>IF(ISERROR(VLOOKUP(A4904,'2011 County-Level Acres Tilled'!$A$2:$F$3069,6,FALSE)),0,VLOOKUP(A4904,'2011 County-Level Acres Tilled'!$A$2:$F$3069,6,FALSE))</f>
        <v>4454.5519480519533</v>
      </c>
      <c r="H4904" s="32" t="s">
        <v>5474</v>
      </c>
      <c r="I4904" s="9" t="s">
        <v>5408</v>
      </c>
      <c r="J4904" s="36">
        <f>IF(ISERROR(VLOOKUP(A4904&amp;I4904,'County-level Emissions Factors'!$E$2:$F$12273,2,FALSE)),0,VLOOKUP(A4904&amp;I4904,'County-level Emissions Factors'!$E$2:$F$12273,2,FALSE))</f>
        <v>17.504988123515439</v>
      </c>
      <c r="K4904" s="19" t="s">
        <v>5473</v>
      </c>
      <c r="L4904" s="19" t="s">
        <v>5474</v>
      </c>
      <c r="M4904" s="38">
        <f t="shared" si="78"/>
        <v>38.988439473115996</v>
      </c>
      <c r="N4904" s="9" t="s">
        <v>5475</v>
      </c>
    </row>
    <row r="4905" spans="1:14">
      <c r="A4905" s="31" t="s">
        <v>3123</v>
      </c>
      <c r="B4905" s="31" t="s">
        <v>3102</v>
      </c>
      <c r="C4905" s="31" t="s">
        <v>59</v>
      </c>
      <c r="D4905" s="31" t="s">
        <v>3124</v>
      </c>
      <c r="E4905" s="31" t="s">
        <v>17</v>
      </c>
      <c r="F4905" s="31" t="s">
        <v>3104</v>
      </c>
      <c r="G4905" s="24">
        <f>IF(ISERROR(VLOOKUP(A4905,'2011 County-Level Acres Tilled'!$A$2:$F$3069,6,FALSE)),0,VLOOKUP(A4905,'2011 County-Level Acres Tilled'!$A$2:$F$3069,6,FALSE))</f>
        <v>0</v>
      </c>
      <c r="H4905" s="32" t="s">
        <v>5474</v>
      </c>
      <c r="I4905" s="9" t="s">
        <v>5408</v>
      </c>
      <c r="J4905" s="36">
        <f>IF(ISERROR(VLOOKUP(A4905&amp;I4905,'County-level Emissions Factors'!$E$2:$F$12273,2,FALSE)),0,VLOOKUP(A4905&amp;I4905,'County-level Emissions Factors'!$E$2:$F$12273,2,FALSE))</f>
        <v>0</v>
      </c>
      <c r="K4905" s="19" t="s">
        <v>5473</v>
      </c>
      <c r="L4905" s="19" t="s">
        <v>5474</v>
      </c>
      <c r="M4905" s="38">
        <f t="shared" si="78"/>
        <v>0</v>
      </c>
      <c r="N4905" s="9" t="s">
        <v>5475</v>
      </c>
    </row>
    <row r="4906" spans="1:14">
      <c r="A4906" s="31" t="s">
        <v>3125</v>
      </c>
      <c r="B4906" s="31" t="s">
        <v>3102</v>
      </c>
      <c r="C4906" s="31" t="s">
        <v>62</v>
      </c>
      <c r="D4906" s="31" t="s">
        <v>3126</v>
      </c>
      <c r="E4906" s="31" t="s">
        <v>17</v>
      </c>
      <c r="F4906" s="31" t="s">
        <v>3104</v>
      </c>
      <c r="G4906" s="24">
        <f>IF(ISERROR(VLOOKUP(A4906,'2011 County-Level Acres Tilled'!$A$2:$F$3069,6,FALSE)),0,VLOOKUP(A4906,'2011 County-Level Acres Tilled'!$A$2:$F$3069,6,FALSE))</f>
        <v>0</v>
      </c>
      <c r="H4906" s="32" t="s">
        <v>5474</v>
      </c>
      <c r="I4906" s="9" t="s">
        <v>5408</v>
      </c>
      <c r="J4906" s="36">
        <f>IF(ISERROR(VLOOKUP(A4906&amp;I4906,'County-level Emissions Factors'!$E$2:$F$12273,2,FALSE)),0,VLOOKUP(A4906&amp;I4906,'County-level Emissions Factors'!$E$2:$F$12273,2,FALSE))</f>
        <v>0</v>
      </c>
      <c r="K4906" s="19" t="s">
        <v>5473</v>
      </c>
      <c r="L4906" s="19" t="s">
        <v>5474</v>
      </c>
      <c r="M4906" s="38">
        <f t="shared" si="78"/>
        <v>0</v>
      </c>
      <c r="N4906" s="9" t="s">
        <v>5475</v>
      </c>
    </row>
    <row r="4907" spans="1:14">
      <c r="A4907" s="31" t="s">
        <v>3127</v>
      </c>
      <c r="B4907" s="31" t="s">
        <v>3102</v>
      </c>
      <c r="C4907" s="31" t="s">
        <v>65</v>
      </c>
      <c r="D4907" s="31" t="s">
        <v>3128</v>
      </c>
      <c r="E4907" s="31" t="s">
        <v>17</v>
      </c>
      <c r="F4907" s="31" t="s">
        <v>3104</v>
      </c>
      <c r="G4907" s="24">
        <f>IF(ISERROR(VLOOKUP(A4907,'2011 County-Level Acres Tilled'!$A$2:$F$3069,6,FALSE)),0,VLOOKUP(A4907,'2011 County-Level Acres Tilled'!$A$2:$F$3069,6,FALSE))</f>
        <v>1469.4365976145641</v>
      </c>
      <c r="H4907" s="32" t="s">
        <v>5474</v>
      </c>
      <c r="I4907" s="9" t="s">
        <v>5408</v>
      </c>
      <c r="J4907" s="36">
        <f>IF(ISERROR(VLOOKUP(A4907&amp;I4907,'County-level Emissions Factors'!$E$2:$F$12273,2,FALSE)),0,VLOOKUP(A4907&amp;I4907,'County-level Emissions Factors'!$E$2:$F$12273,2,FALSE))</f>
        <v>28.520655737704917</v>
      </c>
      <c r="K4907" s="19" t="s">
        <v>5473</v>
      </c>
      <c r="L4907" s="19" t="s">
        <v>5474</v>
      </c>
      <c r="M4907" s="38">
        <f t="shared" si="78"/>
        <v>20.954647664474706</v>
      </c>
      <c r="N4907" s="9" t="s">
        <v>5475</v>
      </c>
    </row>
    <row r="4908" spans="1:14">
      <c r="A4908" s="31" t="s">
        <v>3129</v>
      </c>
      <c r="B4908" s="31" t="s">
        <v>3102</v>
      </c>
      <c r="C4908" s="31" t="s">
        <v>2274</v>
      </c>
      <c r="D4908" s="31" t="s">
        <v>3130</v>
      </c>
      <c r="E4908" s="31" t="s">
        <v>735</v>
      </c>
      <c r="F4908" s="31" t="s">
        <v>3104</v>
      </c>
      <c r="G4908" s="24">
        <f>IF(ISERROR(VLOOKUP(A4908,'2011 County-Level Acres Tilled'!$A$2:$F$3069,6,FALSE)),0,VLOOKUP(A4908,'2011 County-Level Acres Tilled'!$A$2:$F$3069,6,FALSE))</f>
        <v>0</v>
      </c>
      <c r="H4908" s="32" t="s">
        <v>5474</v>
      </c>
      <c r="I4908" s="9" t="s">
        <v>5408</v>
      </c>
      <c r="J4908" s="36">
        <f>IF(ISERROR(VLOOKUP(A4908&amp;I4908,'County-level Emissions Factors'!$E$2:$F$12273,2,FALSE)),0,VLOOKUP(A4908&amp;I4908,'County-level Emissions Factors'!$E$2:$F$12273,2,FALSE))</f>
        <v>0</v>
      </c>
      <c r="K4908" s="19" t="s">
        <v>5473</v>
      </c>
      <c r="L4908" s="19" t="s">
        <v>5474</v>
      </c>
      <c r="M4908" s="38">
        <f t="shared" si="78"/>
        <v>0</v>
      </c>
      <c r="N4908" s="9" t="s">
        <v>5475</v>
      </c>
    </row>
    <row r="4909" spans="1:14">
      <c r="A4909" s="31" t="s">
        <v>3131</v>
      </c>
      <c r="B4909" s="31" t="s">
        <v>3132</v>
      </c>
      <c r="C4909" s="31" t="s">
        <v>15</v>
      </c>
      <c r="D4909" s="31" t="s">
        <v>3133</v>
      </c>
      <c r="E4909" s="31" t="s">
        <v>17</v>
      </c>
      <c r="F4909" s="31" t="s">
        <v>3134</v>
      </c>
      <c r="G4909" s="24">
        <f>IF(ISERROR(VLOOKUP(A4909,'2011 County-Level Acres Tilled'!$A$2:$F$3069,6,FALSE)),0,VLOOKUP(A4909,'2011 County-Level Acres Tilled'!$A$2:$F$3069,6,FALSE))</f>
        <v>282</v>
      </c>
      <c r="H4909" s="32" t="s">
        <v>5474</v>
      </c>
      <c r="I4909" s="9" t="s">
        <v>5408</v>
      </c>
      <c r="J4909" s="36">
        <f>IF(ISERROR(VLOOKUP(A4909&amp;I4909,'County-level Emissions Factors'!$E$2:$F$12273,2,FALSE)),0,VLOOKUP(A4909&amp;I4909,'County-level Emissions Factors'!$E$2:$F$12273,2,FALSE))</f>
        <v>42.986206896551721</v>
      </c>
      <c r="K4909" s="19" t="s">
        <v>5473</v>
      </c>
      <c r="L4909" s="19" t="s">
        <v>5474</v>
      </c>
      <c r="M4909" s="38">
        <f t="shared" si="78"/>
        <v>6.0610551724137931</v>
      </c>
      <c r="N4909" s="9" t="s">
        <v>5475</v>
      </c>
    </row>
    <row r="4910" spans="1:14">
      <c r="A4910" s="31" t="s">
        <v>3135</v>
      </c>
      <c r="B4910" s="31" t="s">
        <v>3132</v>
      </c>
      <c r="C4910" s="31" t="s">
        <v>20</v>
      </c>
      <c r="D4910" s="31" t="s">
        <v>342</v>
      </c>
      <c r="E4910" s="31" t="s">
        <v>17</v>
      </c>
      <c r="F4910" s="31" t="s">
        <v>3134</v>
      </c>
      <c r="G4910" s="24">
        <f>IF(ISERROR(VLOOKUP(A4910,'2011 County-Level Acres Tilled'!$A$2:$F$3069,6,FALSE)),0,VLOOKUP(A4910,'2011 County-Level Acres Tilled'!$A$2:$F$3069,6,FALSE))</f>
        <v>380</v>
      </c>
      <c r="H4910" s="32" t="s">
        <v>5474</v>
      </c>
      <c r="I4910" s="9" t="s">
        <v>5408</v>
      </c>
      <c r="J4910" s="36">
        <f>IF(ISERROR(VLOOKUP(A4910&amp;I4910,'County-level Emissions Factors'!$E$2:$F$12273,2,FALSE)),0,VLOOKUP(A4910&amp;I4910,'County-level Emissions Factors'!$E$2:$F$12273,2,FALSE))</f>
        <v>54.031168831168834</v>
      </c>
      <c r="K4910" s="19" t="s">
        <v>5473</v>
      </c>
      <c r="L4910" s="19" t="s">
        <v>5474</v>
      </c>
      <c r="M4910" s="38">
        <f t="shared" si="78"/>
        <v>10.265922077922077</v>
      </c>
      <c r="N4910" s="9" t="s">
        <v>5475</v>
      </c>
    </row>
    <row r="4911" spans="1:14">
      <c r="A4911" s="31" t="s">
        <v>3136</v>
      </c>
      <c r="B4911" s="31" t="s">
        <v>3132</v>
      </c>
      <c r="C4911" s="31" t="s">
        <v>23</v>
      </c>
      <c r="D4911" s="31" t="s">
        <v>3137</v>
      </c>
      <c r="E4911" s="31" t="s">
        <v>17</v>
      </c>
      <c r="F4911" s="31" t="s">
        <v>3134</v>
      </c>
      <c r="G4911" s="24">
        <f>IF(ISERROR(VLOOKUP(A4911,'2011 County-Level Acres Tilled'!$A$2:$F$3069,6,FALSE)),0,VLOOKUP(A4911,'2011 County-Level Acres Tilled'!$A$2:$F$3069,6,FALSE))</f>
        <v>2560</v>
      </c>
      <c r="H4911" s="32" t="s">
        <v>5474</v>
      </c>
      <c r="I4911" s="9" t="s">
        <v>5408</v>
      </c>
      <c r="J4911" s="36">
        <f>IF(ISERROR(VLOOKUP(A4911&amp;I4911,'County-level Emissions Factors'!$E$2:$F$12273,2,FALSE)),0,VLOOKUP(A4911&amp;I4911,'County-level Emissions Factors'!$E$2:$F$12273,2,FALSE))</f>
        <v>45.55</v>
      </c>
      <c r="K4911" s="19" t="s">
        <v>5473</v>
      </c>
      <c r="L4911" s="19" t="s">
        <v>5474</v>
      </c>
      <c r="M4911" s="38">
        <f t="shared" si="78"/>
        <v>58.304000000000002</v>
      </c>
      <c r="N4911" s="9" t="s">
        <v>5475</v>
      </c>
    </row>
    <row r="4912" spans="1:14">
      <c r="A4912" s="31" t="s">
        <v>3138</v>
      </c>
      <c r="B4912" s="31" t="s">
        <v>3132</v>
      </c>
      <c r="C4912" s="31" t="s">
        <v>26</v>
      </c>
      <c r="D4912" s="31" t="s">
        <v>3139</v>
      </c>
      <c r="E4912" s="31" t="s">
        <v>17</v>
      </c>
      <c r="F4912" s="31" t="s">
        <v>3134</v>
      </c>
      <c r="G4912" s="24">
        <f>IF(ISERROR(VLOOKUP(A4912,'2011 County-Level Acres Tilled'!$A$2:$F$3069,6,FALSE)),0,VLOOKUP(A4912,'2011 County-Level Acres Tilled'!$A$2:$F$3069,6,FALSE))</f>
        <v>1750</v>
      </c>
      <c r="H4912" s="32" t="s">
        <v>5474</v>
      </c>
      <c r="I4912" s="9" t="s">
        <v>5408</v>
      </c>
      <c r="J4912" s="36">
        <f>IF(ISERROR(VLOOKUP(A4912&amp;I4912,'County-level Emissions Factors'!$E$2:$F$12273,2,FALSE)),0,VLOOKUP(A4912&amp;I4912,'County-level Emissions Factors'!$E$2:$F$12273,2,FALSE))</f>
        <v>54.060773480662995</v>
      </c>
      <c r="K4912" s="19" t="s">
        <v>5473</v>
      </c>
      <c r="L4912" s="19" t="s">
        <v>5474</v>
      </c>
      <c r="M4912" s="38">
        <f t="shared" si="78"/>
        <v>47.303176795580121</v>
      </c>
      <c r="N4912" s="9" t="s">
        <v>5475</v>
      </c>
    </row>
    <row r="4913" spans="1:14">
      <c r="A4913" s="31" t="s">
        <v>3140</v>
      </c>
      <c r="B4913" s="31" t="s">
        <v>3132</v>
      </c>
      <c r="C4913" s="31" t="s">
        <v>29</v>
      </c>
      <c r="D4913" s="31" t="s">
        <v>3141</v>
      </c>
      <c r="E4913" s="31" t="s">
        <v>17</v>
      </c>
      <c r="F4913" s="31" t="s">
        <v>3134</v>
      </c>
      <c r="G4913" s="24">
        <f>IF(ISERROR(VLOOKUP(A4913,'2011 County-Level Acres Tilled'!$A$2:$F$3069,6,FALSE)),0,VLOOKUP(A4913,'2011 County-Level Acres Tilled'!$A$2:$F$3069,6,FALSE))</f>
        <v>3194</v>
      </c>
      <c r="H4913" s="32" t="s">
        <v>5474</v>
      </c>
      <c r="I4913" s="9" t="s">
        <v>5408</v>
      </c>
      <c r="J4913" s="36">
        <f>IF(ISERROR(VLOOKUP(A4913&amp;I4913,'County-level Emissions Factors'!$E$2:$F$12273,2,FALSE)),0,VLOOKUP(A4913&amp;I4913,'County-level Emissions Factors'!$E$2:$F$12273,2,FALSE))</f>
        <v>58.691640866873065</v>
      </c>
      <c r="K4913" s="19" t="s">
        <v>5473</v>
      </c>
      <c r="L4913" s="19" t="s">
        <v>5474</v>
      </c>
      <c r="M4913" s="38">
        <f t="shared" si="78"/>
        <v>93.730550464396288</v>
      </c>
      <c r="N4913" s="9" t="s">
        <v>5475</v>
      </c>
    </row>
    <row r="4914" spans="1:14">
      <c r="A4914" s="31" t="s">
        <v>3142</v>
      </c>
      <c r="B4914" s="31" t="s">
        <v>3132</v>
      </c>
      <c r="C4914" s="31" t="s">
        <v>32</v>
      </c>
      <c r="D4914" s="31" t="s">
        <v>789</v>
      </c>
      <c r="E4914" s="31" t="s">
        <v>17</v>
      </c>
      <c r="F4914" s="31" t="s">
        <v>3134</v>
      </c>
      <c r="G4914" s="24">
        <f>IF(ISERROR(VLOOKUP(A4914,'2011 County-Level Acres Tilled'!$A$2:$F$3069,6,FALSE)),0,VLOOKUP(A4914,'2011 County-Level Acres Tilled'!$A$2:$F$3069,6,FALSE))</f>
        <v>1590</v>
      </c>
      <c r="H4914" s="32" t="s">
        <v>5474</v>
      </c>
      <c r="I4914" s="9" t="s">
        <v>5408</v>
      </c>
      <c r="J4914" s="36">
        <f>IF(ISERROR(VLOOKUP(A4914&amp;I4914,'County-level Emissions Factors'!$E$2:$F$12273,2,FALSE)),0,VLOOKUP(A4914&amp;I4914,'County-level Emissions Factors'!$E$2:$F$12273,2,FALSE))</f>
        <v>36.92760736196319</v>
      </c>
      <c r="K4914" s="19" t="s">
        <v>5473</v>
      </c>
      <c r="L4914" s="19" t="s">
        <v>5474</v>
      </c>
      <c r="M4914" s="38">
        <f t="shared" si="78"/>
        <v>29.357447852760735</v>
      </c>
      <c r="N4914" s="9" t="s">
        <v>5475</v>
      </c>
    </row>
    <row r="4915" spans="1:14">
      <c r="A4915" s="31" t="s">
        <v>3143</v>
      </c>
      <c r="B4915" s="31" t="s">
        <v>3132</v>
      </c>
      <c r="C4915" s="31" t="s">
        <v>35</v>
      </c>
      <c r="D4915" s="31" t="s">
        <v>3144</v>
      </c>
      <c r="E4915" s="31" t="s">
        <v>17</v>
      </c>
      <c r="F4915" s="31" t="s">
        <v>3134</v>
      </c>
      <c r="G4915" s="24">
        <f>IF(ISERROR(VLOOKUP(A4915,'2011 County-Level Acres Tilled'!$A$2:$F$3069,6,FALSE)),0,VLOOKUP(A4915,'2011 County-Level Acres Tilled'!$A$2:$F$3069,6,FALSE))</f>
        <v>3042</v>
      </c>
      <c r="H4915" s="32" t="s">
        <v>5474</v>
      </c>
      <c r="I4915" s="9" t="s">
        <v>5408</v>
      </c>
      <c r="J4915" s="36">
        <f>IF(ISERROR(VLOOKUP(A4915&amp;I4915,'County-level Emissions Factors'!$E$2:$F$12273,2,FALSE)),0,VLOOKUP(A4915&amp;I4915,'County-level Emissions Factors'!$E$2:$F$12273,2,FALSE))</f>
        <v>36.998045602605856</v>
      </c>
      <c r="K4915" s="19" t="s">
        <v>5473</v>
      </c>
      <c r="L4915" s="19" t="s">
        <v>5474</v>
      </c>
      <c r="M4915" s="38">
        <f t="shared" si="78"/>
        <v>56.274027361563512</v>
      </c>
      <c r="N4915" s="9" t="s">
        <v>5475</v>
      </c>
    </row>
    <row r="4916" spans="1:14">
      <c r="A4916" s="31" t="s">
        <v>3145</v>
      </c>
      <c r="B4916" s="31" t="s">
        <v>3132</v>
      </c>
      <c r="C4916" s="31" t="s">
        <v>38</v>
      </c>
      <c r="D4916" s="31" t="s">
        <v>3146</v>
      </c>
      <c r="E4916" s="31" t="s">
        <v>17</v>
      </c>
      <c r="F4916" s="31" t="s">
        <v>3134</v>
      </c>
      <c r="G4916" s="24">
        <f>IF(ISERROR(VLOOKUP(A4916,'2011 County-Level Acres Tilled'!$A$2:$F$3069,6,FALSE)),0,VLOOKUP(A4916,'2011 County-Level Acres Tilled'!$A$2:$F$3069,6,FALSE))</f>
        <v>808</v>
      </c>
      <c r="H4916" s="32" t="s">
        <v>5474</v>
      </c>
      <c r="I4916" s="9" t="s">
        <v>5408</v>
      </c>
      <c r="J4916" s="36">
        <f>IF(ISERROR(VLOOKUP(A4916&amp;I4916,'County-level Emissions Factors'!$E$2:$F$12273,2,FALSE)),0,VLOOKUP(A4916&amp;I4916,'County-level Emissions Factors'!$E$2:$F$12273,2,FALSE))</f>
        <v>24.518518518518519</v>
      </c>
      <c r="K4916" s="19" t="s">
        <v>5473</v>
      </c>
      <c r="L4916" s="19" t="s">
        <v>5474</v>
      </c>
      <c r="M4916" s="38">
        <f t="shared" si="78"/>
        <v>9.9054814814814822</v>
      </c>
      <c r="N4916" s="9" t="s">
        <v>5475</v>
      </c>
    </row>
    <row r="4917" spans="1:14">
      <c r="A4917" s="31" t="s">
        <v>3147</v>
      </c>
      <c r="B4917" s="31" t="s">
        <v>3132</v>
      </c>
      <c r="C4917" s="31" t="s">
        <v>41</v>
      </c>
      <c r="D4917" s="31" t="s">
        <v>3148</v>
      </c>
      <c r="E4917" s="31" t="s">
        <v>17</v>
      </c>
      <c r="F4917" s="31" t="s">
        <v>3134</v>
      </c>
      <c r="G4917" s="24">
        <f>IF(ISERROR(VLOOKUP(A4917,'2011 County-Level Acres Tilled'!$A$2:$F$3069,6,FALSE)),0,VLOOKUP(A4917,'2011 County-Level Acres Tilled'!$A$2:$F$3069,6,FALSE))</f>
        <v>600</v>
      </c>
      <c r="H4917" s="32" t="s">
        <v>5474</v>
      </c>
      <c r="I4917" s="9" t="s">
        <v>5408</v>
      </c>
      <c r="J4917" s="36">
        <f>IF(ISERROR(VLOOKUP(A4917&amp;I4917,'County-level Emissions Factors'!$E$2:$F$12273,2,FALSE)),0,VLOOKUP(A4917&amp;I4917,'County-level Emissions Factors'!$E$2:$F$12273,2,FALSE))</f>
        <v>49.526666666666664</v>
      </c>
      <c r="K4917" s="19" t="s">
        <v>5473</v>
      </c>
      <c r="L4917" s="19" t="s">
        <v>5474</v>
      </c>
      <c r="M4917" s="38">
        <f t="shared" si="78"/>
        <v>14.858000000000001</v>
      </c>
      <c r="N4917" s="9" t="s">
        <v>5475</v>
      </c>
    </row>
    <row r="4918" spans="1:14">
      <c r="A4918" s="31" t="s">
        <v>3149</v>
      </c>
      <c r="B4918" s="31" t="s">
        <v>3132</v>
      </c>
      <c r="C4918" s="31" t="s">
        <v>44</v>
      </c>
      <c r="D4918" s="31" t="s">
        <v>1568</v>
      </c>
      <c r="E4918" s="31" t="s">
        <v>17</v>
      </c>
      <c r="F4918" s="31" t="s">
        <v>3134</v>
      </c>
      <c r="G4918" s="24">
        <f>IF(ISERROR(VLOOKUP(A4918,'2011 County-Level Acres Tilled'!$A$2:$F$3069,6,FALSE)),0,VLOOKUP(A4918,'2011 County-Level Acres Tilled'!$A$2:$F$3069,6,FALSE))</f>
        <v>2100</v>
      </c>
      <c r="H4918" s="32" t="s">
        <v>5474</v>
      </c>
      <c r="I4918" s="9" t="s">
        <v>5408</v>
      </c>
      <c r="J4918" s="36">
        <f>IF(ISERROR(VLOOKUP(A4918&amp;I4918,'County-level Emissions Factors'!$E$2:$F$12273,2,FALSE)),0,VLOOKUP(A4918&amp;I4918,'County-level Emissions Factors'!$E$2:$F$12273,2,FALSE))</f>
        <v>32.730476190476196</v>
      </c>
      <c r="K4918" s="19" t="s">
        <v>5473</v>
      </c>
      <c r="L4918" s="19" t="s">
        <v>5474</v>
      </c>
      <c r="M4918" s="38">
        <f t="shared" si="78"/>
        <v>34.367000000000004</v>
      </c>
      <c r="N4918" s="9" t="s">
        <v>5475</v>
      </c>
    </row>
    <row r="4919" spans="1:14">
      <c r="A4919" s="31" t="s">
        <v>3150</v>
      </c>
      <c r="B4919" s="31" t="s">
        <v>3151</v>
      </c>
      <c r="C4919" s="31" t="s">
        <v>15</v>
      </c>
      <c r="D4919" s="31" t="s">
        <v>3152</v>
      </c>
      <c r="E4919" s="31" t="s">
        <v>17</v>
      </c>
      <c r="F4919" s="31" t="s">
        <v>3153</v>
      </c>
      <c r="G4919" s="24">
        <f>IF(ISERROR(VLOOKUP(A4919,'2011 County-Level Acres Tilled'!$A$2:$F$3069,6,FALSE)),0,VLOOKUP(A4919,'2011 County-Level Acres Tilled'!$A$2:$F$3069,6,FALSE))</f>
        <v>3178.0221130221103</v>
      </c>
      <c r="H4919" s="32" t="s">
        <v>5474</v>
      </c>
      <c r="I4919" s="9" t="s">
        <v>5408</v>
      </c>
      <c r="J4919" s="36">
        <f>IF(ISERROR(VLOOKUP(A4919&amp;I4919,'County-level Emissions Factors'!$E$2:$F$12273,2,FALSE)),0,VLOOKUP(A4919&amp;I4919,'County-level Emissions Factors'!$E$2:$F$12273,2,FALSE))</f>
        <v>36.187692307692302</v>
      </c>
      <c r="K4919" s="19" t="s">
        <v>5473</v>
      </c>
      <c r="L4919" s="19" t="s">
        <v>5474</v>
      </c>
      <c r="M4919" s="38">
        <f t="shared" si="78"/>
        <v>57.502643186543132</v>
      </c>
      <c r="N4919" s="9" t="s">
        <v>5475</v>
      </c>
    </row>
    <row r="4920" spans="1:14">
      <c r="A4920" s="31" t="s">
        <v>3154</v>
      </c>
      <c r="B4920" s="31" t="s">
        <v>3151</v>
      </c>
      <c r="C4920" s="31" t="s">
        <v>20</v>
      </c>
      <c r="D4920" s="31" t="s">
        <v>3155</v>
      </c>
      <c r="E4920" s="31" t="s">
        <v>17</v>
      </c>
      <c r="F4920" s="31" t="s">
        <v>3153</v>
      </c>
      <c r="G4920" s="24">
        <f>IF(ISERROR(VLOOKUP(A4920,'2011 County-Level Acres Tilled'!$A$2:$F$3069,6,FALSE)),0,VLOOKUP(A4920,'2011 County-Level Acres Tilled'!$A$2:$F$3069,6,FALSE))</f>
        <v>0</v>
      </c>
      <c r="H4920" s="32" t="s">
        <v>5474</v>
      </c>
      <c r="I4920" s="9" t="s">
        <v>5408</v>
      </c>
      <c r="J4920" s="36">
        <f>IF(ISERROR(VLOOKUP(A4920&amp;I4920,'County-level Emissions Factors'!$E$2:$F$12273,2,FALSE)),0,VLOOKUP(A4920&amp;I4920,'County-level Emissions Factors'!$E$2:$F$12273,2,FALSE))</f>
        <v>0</v>
      </c>
      <c r="K4920" s="19" t="s">
        <v>5473</v>
      </c>
      <c r="L4920" s="19" t="s">
        <v>5474</v>
      </c>
      <c r="M4920" s="38">
        <f t="shared" si="78"/>
        <v>0</v>
      </c>
      <c r="N4920" s="9" t="s">
        <v>5475</v>
      </c>
    </row>
    <row r="4921" spans="1:14">
      <c r="A4921" s="31" t="s">
        <v>3156</v>
      </c>
      <c r="B4921" s="31" t="s">
        <v>3151</v>
      </c>
      <c r="C4921" s="31" t="s">
        <v>23</v>
      </c>
      <c r="D4921" s="31" t="s">
        <v>3157</v>
      </c>
      <c r="E4921" s="31" t="s">
        <v>17</v>
      </c>
      <c r="F4921" s="31" t="s">
        <v>3153</v>
      </c>
      <c r="G4921" s="24">
        <f>IF(ISERROR(VLOOKUP(A4921,'2011 County-Level Acres Tilled'!$A$2:$F$3069,6,FALSE)),0,VLOOKUP(A4921,'2011 County-Level Acres Tilled'!$A$2:$F$3069,6,FALSE))</f>
        <v>54878.067158067119</v>
      </c>
      <c r="H4921" s="32" t="s">
        <v>5474</v>
      </c>
      <c r="I4921" s="9" t="s">
        <v>5408</v>
      </c>
      <c r="J4921" s="36">
        <f>IF(ISERROR(VLOOKUP(A4921&amp;I4921,'County-level Emissions Factors'!$E$2:$F$12273,2,FALSE)),0,VLOOKUP(A4921&amp;I4921,'County-level Emissions Factors'!$E$2:$F$12273,2,FALSE))</f>
        <v>25.708749999999998</v>
      </c>
      <c r="K4921" s="19" t="s">
        <v>5473</v>
      </c>
      <c r="L4921" s="19" t="s">
        <v>5474</v>
      </c>
      <c r="M4921" s="38">
        <f t="shared" si="78"/>
        <v>705.42325452497892</v>
      </c>
      <c r="N4921" s="9" t="s">
        <v>5475</v>
      </c>
    </row>
    <row r="4922" spans="1:14">
      <c r="A4922" s="31" t="s">
        <v>3158</v>
      </c>
      <c r="B4922" s="31" t="s">
        <v>3151</v>
      </c>
      <c r="C4922" s="31" t="s">
        <v>26</v>
      </c>
      <c r="D4922" s="31" t="s">
        <v>893</v>
      </c>
      <c r="E4922" s="31" t="s">
        <v>17</v>
      </c>
      <c r="F4922" s="31" t="s">
        <v>3153</v>
      </c>
      <c r="G4922" s="24">
        <f>IF(ISERROR(VLOOKUP(A4922,'2011 County-Level Acres Tilled'!$A$2:$F$3069,6,FALSE)),0,VLOOKUP(A4922,'2011 County-Level Acres Tilled'!$A$2:$F$3069,6,FALSE))</f>
        <v>1686.7622167622158</v>
      </c>
      <c r="H4922" s="32" t="s">
        <v>5474</v>
      </c>
      <c r="I4922" s="9" t="s">
        <v>5408</v>
      </c>
      <c r="J4922" s="36">
        <f>IF(ISERROR(VLOOKUP(A4922&amp;I4922,'County-level Emissions Factors'!$E$2:$F$12273,2,FALSE)),0,VLOOKUP(A4922&amp;I4922,'County-level Emissions Factors'!$E$2:$F$12273,2,FALSE))</f>
        <v>27.144705882352941</v>
      </c>
      <c r="K4922" s="19" t="s">
        <v>5473</v>
      </c>
      <c r="L4922" s="19" t="s">
        <v>5474</v>
      </c>
      <c r="M4922" s="38">
        <f t="shared" si="78"/>
        <v>22.893332133738003</v>
      </c>
      <c r="N4922" s="9" t="s">
        <v>5475</v>
      </c>
    </row>
    <row r="4923" spans="1:14">
      <c r="A4923" s="31" t="s">
        <v>3159</v>
      </c>
      <c r="B4923" s="31" t="s">
        <v>3151</v>
      </c>
      <c r="C4923" s="31" t="s">
        <v>29</v>
      </c>
      <c r="D4923" s="31" t="s">
        <v>3160</v>
      </c>
      <c r="E4923" s="31" t="s">
        <v>17</v>
      </c>
      <c r="F4923" s="31" t="s">
        <v>3153</v>
      </c>
      <c r="G4923" s="24">
        <f>IF(ISERROR(VLOOKUP(A4923,'2011 County-Level Acres Tilled'!$A$2:$F$3069,6,FALSE)),0,VLOOKUP(A4923,'2011 County-Level Acres Tilled'!$A$2:$F$3069,6,FALSE))</f>
        <v>2831.1233961233952</v>
      </c>
      <c r="H4923" s="32" t="s">
        <v>5474</v>
      </c>
      <c r="I4923" s="9" t="s">
        <v>5408</v>
      </c>
      <c r="J4923" s="36">
        <f>IF(ISERROR(VLOOKUP(A4923&amp;I4923,'County-level Emissions Factors'!$E$2:$F$12273,2,FALSE)),0,VLOOKUP(A4923&amp;I4923,'County-level Emissions Factors'!$E$2:$F$12273,2,FALSE))</f>
        <v>25.520833333333336</v>
      </c>
      <c r="K4923" s="19" t="s">
        <v>5473</v>
      </c>
      <c r="L4923" s="19" t="s">
        <v>5474</v>
      </c>
      <c r="M4923" s="38">
        <f t="shared" si="78"/>
        <v>36.126314169282907</v>
      </c>
      <c r="N4923" s="9" t="s">
        <v>5475</v>
      </c>
    </row>
    <row r="4924" spans="1:14">
      <c r="A4924" s="31" t="s">
        <v>3161</v>
      </c>
      <c r="B4924" s="31" t="s">
        <v>3151</v>
      </c>
      <c r="C4924" s="31" t="s">
        <v>32</v>
      </c>
      <c r="D4924" s="31" t="s">
        <v>1327</v>
      </c>
      <c r="E4924" s="31" t="s">
        <v>17</v>
      </c>
      <c r="F4924" s="31" t="s">
        <v>3153</v>
      </c>
      <c r="G4924" s="24">
        <f>IF(ISERROR(VLOOKUP(A4924,'2011 County-Level Acres Tilled'!$A$2:$F$3069,6,FALSE)),0,VLOOKUP(A4924,'2011 County-Level Acres Tilled'!$A$2:$F$3069,6,FALSE))</f>
        <v>25657.806306306298</v>
      </c>
      <c r="H4924" s="32" t="s">
        <v>5474</v>
      </c>
      <c r="I4924" s="9" t="s">
        <v>5408</v>
      </c>
      <c r="J4924" s="36">
        <f>IF(ISERROR(VLOOKUP(A4924&amp;I4924,'County-level Emissions Factors'!$E$2:$F$12273,2,FALSE)),0,VLOOKUP(A4924&amp;I4924,'County-level Emissions Factors'!$E$2:$F$12273,2,FALSE))</f>
        <v>25.888549385073723</v>
      </c>
      <c r="K4924" s="19" t="s">
        <v>5473</v>
      </c>
      <c r="L4924" s="19" t="s">
        <v>5474</v>
      </c>
      <c r="M4924" s="38">
        <f t="shared" si="78"/>
        <v>332.1216928367333</v>
      </c>
      <c r="N4924" s="9" t="s">
        <v>5475</v>
      </c>
    </row>
    <row r="4925" spans="1:14">
      <c r="A4925" s="31" t="s">
        <v>3162</v>
      </c>
      <c r="B4925" s="31" t="s">
        <v>3151</v>
      </c>
      <c r="C4925" s="31" t="s">
        <v>35</v>
      </c>
      <c r="D4925" s="31" t="s">
        <v>2286</v>
      </c>
      <c r="E4925" s="31" t="s">
        <v>17</v>
      </c>
      <c r="F4925" s="31" t="s">
        <v>3153</v>
      </c>
      <c r="G4925" s="24">
        <f>IF(ISERROR(VLOOKUP(A4925,'2011 County-Level Acres Tilled'!$A$2:$F$3069,6,FALSE)),0,VLOOKUP(A4925,'2011 County-Level Acres Tilled'!$A$2:$F$3069,6,FALSE))</f>
        <v>0</v>
      </c>
      <c r="H4925" s="32" t="s">
        <v>5474</v>
      </c>
      <c r="I4925" s="9" t="s">
        <v>5408</v>
      </c>
      <c r="J4925" s="36">
        <f>IF(ISERROR(VLOOKUP(A4925&amp;I4925,'County-level Emissions Factors'!$E$2:$F$12273,2,FALSE)),0,VLOOKUP(A4925&amp;I4925,'County-level Emissions Factors'!$E$2:$F$12273,2,FALSE))</f>
        <v>0</v>
      </c>
      <c r="K4925" s="19" t="s">
        <v>5473</v>
      </c>
      <c r="L4925" s="19" t="s">
        <v>5474</v>
      </c>
      <c r="M4925" s="38">
        <f t="shared" si="78"/>
        <v>0</v>
      </c>
      <c r="N4925" s="9" t="s">
        <v>5475</v>
      </c>
    </row>
    <row r="4926" spans="1:14">
      <c r="A4926" s="31" t="s">
        <v>3163</v>
      </c>
      <c r="B4926" s="31" t="s">
        <v>3151</v>
      </c>
      <c r="C4926" s="31" t="s">
        <v>38</v>
      </c>
      <c r="D4926" s="31" t="s">
        <v>3164</v>
      </c>
      <c r="E4926" s="31" t="s">
        <v>17</v>
      </c>
      <c r="F4926" s="31" t="s">
        <v>3153</v>
      </c>
      <c r="G4926" s="24">
        <f>IF(ISERROR(VLOOKUP(A4926,'2011 County-Level Acres Tilled'!$A$2:$F$3069,6,FALSE)),0,VLOOKUP(A4926,'2011 County-Level Acres Tilled'!$A$2:$F$3069,6,FALSE))</f>
        <v>26549.322959322944</v>
      </c>
      <c r="H4926" s="32" t="s">
        <v>5474</v>
      </c>
      <c r="I4926" s="9" t="s">
        <v>5408</v>
      </c>
      <c r="J4926" s="36">
        <f>IF(ISERROR(VLOOKUP(A4926&amp;I4926,'County-level Emissions Factors'!$E$2:$F$12273,2,FALSE)),0,VLOOKUP(A4926&amp;I4926,'County-level Emissions Factors'!$E$2:$F$12273,2,FALSE))</f>
        <v>33.375735294117639</v>
      </c>
      <c r="K4926" s="19" t="s">
        <v>5473</v>
      </c>
      <c r="L4926" s="19" t="s">
        <v>5474</v>
      </c>
      <c r="M4926" s="38">
        <f t="shared" si="78"/>
        <v>443.05158766420129</v>
      </c>
      <c r="N4926" s="9" t="s">
        <v>5475</v>
      </c>
    </row>
    <row r="4927" spans="1:14">
      <c r="A4927" s="31" t="s">
        <v>3165</v>
      </c>
      <c r="B4927" s="31" t="s">
        <v>3151</v>
      </c>
      <c r="C4927" s="31" t="s">
        <v>41</v>
      </c>
      <c r="D4927" s="31" t="s">
        <v>3166</v>
      </c>
      <c r="E4927" s="31" t="s">
        <v>17</v>
      </c>
      <c r="F4927" s="31" t="s">
        <v>3153</v>
      </c>
      <c r="G4927" s="24">
        <f>IF(ISERROR(VLOOKUP(A4927,'2011 County-Level Acres Tilled'!$A$2:$F$3069,6,FALSE)),0,VLOOKUP(A4927,'2011 County-Level Acres Tilled'!$A$2:$F$3069,6,FALSE))</f>
        <v>0</v>
      </c>
      <c r="H4927" s="32" t="s">
        <v>5474</v>
      </c>
      <c r="I4927" s="9" t="s">
        <v>5408</v>
      </c>
      <c r="J4927" s="36">
        <f>IF(ISERROR(VLOOKUP(A4927&amp;I4927,'County-level Emissions Factors'!$E$2:$F$12273,2,FALSE)),0,VLOOKUP(A4927&amp;I4927,'County-level Emissions Factors'!$E$2:$F$12273,2,FALSE))</f>
        <v>0</v>
      </c>
      <c r="K4927" s="19" t="s">
        <v>5473</v>
      </c>
      <c r="L4927" s="19" t="s">
        <v>5474</v>
      </c>
      <c r="M4927" s="38">
        <f t="shared" si="78"/>
        <v>0</v>
      </c>
      <c r="N4927" s="9" t="s">
        <v>5475</v>
      </c>
    </row>
    <row r="4928" spans="1:14">
      <c r="A4928" s="31" t="s">
        <v>3167</v>
      </c>
      <c r="B4928" s="31" t="s">
        <v>3151</v>
      </c>
      <c r="C4928" s="31" t="s">
        <v>44</v>
      </c>
      <c r="D4928" s="31" t="s">
        <v>3168</v>
      </c>
      <c r="E4928" s="31" t="s">
        <v>17</v>
      </c>
      <c r="F4928" s="31" t="s">
        <v>3153</v>
      </c>
      <c r="G4928" s="24">
        <f>IF(ISERROR(VLOOKUP(A4928,'2011 County-Level Acres Tilled'!$A$2:$F$3069,6,FALSE)),0,VLOOKUP(A4928,'2011 County-Level Acres Tilled'!$A$2:$F$3069,6,FALSE))</f>
        <v>31824.963144963094</v>
      </c>
      <c r="H4928" s="32" t="s">
        <v>5474</v>
      </c>
      <c r="I4928" s="9" t="s">
        <v>5408</v>
      </c>
      <c r="J4928" s="36">
        <f>IF(ISERROR(VLOOKUP(A4928&amp;I4928,'County-level Emissions Factors'!$E$2:$F$12273,2,FALSE)),0,VLOOKUP(A4928&amp;I4928,'County-level Emissions Factors'!$E$2:$F$12273,2,FALSE))</f>
        <v>30.854900704676488</v>
      </c>
      <c r="K4928" s="19" t="s">
        <v>5473</v>
      </c>
      <c r="L4928" s="19" t="s">
        <v>5474</v>
      </c>
      <c r="M4928" s="38">
        <f t="shared" si="78"/>
        <v>490.97803888391257</v>
      </c>
      <c r="N4928" s="9" t="s">
        <v>5475</v>
      </c>
    </row>
    <row r="4929" spans="1:14">
      <c r="A4929" s="31" t="s">
        <v>3169</v>
      </c>
      <c r="B4929" s="31" t="s">
        <v>3151</v>
      </c>
      <c r="C4929" s="31" t="s">
        <v>47</v>
      </c>
      <c r="D4929" s="31" t="s">
        <v>1401</v>
      </c>
      <c r="E4929" s="31" t="s">
        <v>17</v>
      </c>
      <c r="F4929" s="31" t="s">
        <v>3153</v>
      </c>
      <c r="G4929" s="24">
        <f>IF(ISERROR(VLOOKUP(A4929,'2011 County-Level Acres Tilled'!$A$2:$F$3069,6,FALSE)),0,VLOOKUP(A4929,'2011 County-Level Acres Tilled'!$A$2:$F$3069,6,FALSE))</f>
        <v>19236.704886704865</v>
      </c>
      <c r="H4929" s="32" t="s">
        <v>5474</v>
      </c>
      <c r="I4929" s="9" t="s">
        <v>5408</v>
      </c>
      <c r="J4929" s="36">
        <f>IF(ISERROR(VLOOKUP(A4929&amp;I4929,'County-level Emissions Factors'!$E$2:$F$12273,2,FALSE)),0,VLOOKUP(A4929&amp;I4929,'County-level Emissions Factors'!$E$2:$F$12273,2,FALSE))</f>
        <v>36.237694704049851</v>
      </c>
      <c r="K4929" s="19" t="s">
        <v>5473</v>
      </c>
      <c r="L4929" s="19" t="s">
        <v>5474</v>
      </c>
      <c r="M4929" s="38">
        <f t="shared" si="78"/>
        <v>348.5469193981574</v>
      </c>
      <c r="N4929" s="9" t="s">
        <v>5475</v>
      </c>
    </row>
    <row r="4930" spans="1:14">
      <c r="A4930" s="31" t="s">
        <v>3170</v>
      </c>
      <c r="B4930" s="31" t="s">
        <v>3151</v>
      </c>
      <c r="C4930" s="31" t="s">
        <v>50</v>
      </c>
      <c r="D4930" s="31" t="s">
        <v>715</v>
      </c>
      <c r="E4930" s="31" t="s">
        <v>17</v>
      </c>
      <c r="F4930" s="31" t="s">
        <v>3153</v>
      </c>
      <c r="G4930" s="24">
        <f>IF(ISERROR(VLOOKUP(A4930,'2011 County-Level Acres Tilled'!$A$2:$F$3069,6,FALSE)),0,VLOOKUP(A4930,'2011 County-Level Acres Tilled'!$A$2:$F$3069,6,FALSE))</f>
        <v>17966.262626262615</v>
      </c>
      <c r="H4930" s="32" t="s">
        <v>5474</v>
      </c>
      <c r="I4930" s="9" t="s">
        <v>5408</v>
      </c>
      <c r="J4930" s="36">
        <f>IF(ISERROR(VLOOKUP(A4930&amp;I4930,'County-level Emissions Factors'!$E$2:$F$12273,2,FALSE)),0,VLOOKUP(A4930&amp;I4930,'County-level Emissions Factors'!$E$2:$F$12273,2,FALSE))</f>
        <v>30.302809917355372</v>
      </c>
      <c r="K4930" s="19" t="s">
        <v>5473</v>
      </c>
      <c r="L4930" s="19" t="s">
        <v>5474</v>
      </c>
      <c r="M4930" s="38">
        <f t="shared" si="78"/>
        <v>272.21412064446093</v>
      </c>
      <c r="N4930" s="9" t="s">
        <v>5475</v>
      </c>
    </row>
    <row r="4931" spans="1:14">
      <c r="A4931" s="31" t="s">
        <v>3171</v>
      </c>
      <c r="B4931" s="31" t="s">
        <v>3151</v>
      </c>
      <c r="C4931" s="31" t="s">
        <v>53</v>
      </c>
      <c r="D4931" s="31" t="s">
        <v>3172</v>
      </c>
      <c r="E4931" s="31" t="s">
        <v>17</v>
      </c>
      <c r="F4931" s="31" t="s">
        <v>3153</v>
      </c>
      <c r="G4931" s="24">
        <f>IF(ISERROR(VLOOKUP(A4931,'2011 County-Level Acres Tilled'!$A$2:$F$3069,6,FALSE)),0,VLOOKUP(A4931,'2011 County-Level Acres Tilled'!$A$2:$F$3069,6,FALSE))</f>
        <v>20747.917007916971</v>
      </c>
      <c r="H4931" s="32" t="s">
        <v>5474</v>
      </c>
      <c r="I4931" s="9" t="s">
        <v>5408</v>
      </c>
      <c r="J4931" s="36">
        <f>IF(ISERROR(VLOOKUP(A4931&amp;I4931,'County-level Emissions Factors'!$E$2:$F$12273,2,FALSE)),0,VLOOKUP(A4931&amp;I4931,'County-level Emissions Factors'!$E$2:$F$12273,2,FALSE))</f>
        <v>32.742178217821774</v>
      </c>
      <c r="K4931" s="19" t="s">
        <v>5473</v>
      </c>
      <c r="L4931" s="19" t="s">
        <v>5474</v>
      </c>
      <c r="M4931" s="38">
        <f t="shared" si="78"/>
        <v>339.66599816089649</v>
      </c>
      <c r="N4931" s="9" t="s">
        <v>5475</v>
      </c>
    </row>
    <row r="4932" spans="1:14">
      <c r="A4932" s="31" t="s">
        <v>3173</v>
      </c>
      <c r="B4932" s="31" t="s">
        <v>3151</v>
      </c>
      <c r="C4932" s="31" t="s">
        <v>56</v>
      </c>
      <c r="D4932" s="31" t="s">
        <v>1838</v>
      </c>
      <c r="E4932" s="31" t="s">
        <v>17</v>
      </c>
      <c r="F4932" s="31" t="s">
        <v>3153</v>
      </c>
      <c r="G4932" s="24">
        <f>IF(ISERROR(VLOOKUP(A4932,'2011 County-Level Acres Tilled'!$A$2:$F$3069,6,FALSE)),0,VLOOKUP(A4932,'2011 County-Level Acres Tilled'!$A$2:$F$3069,6,FALSE))</f>
        <v>2940.4586404586339</v>
      </c>
      <c r="H4932" s="32" t="s">
        <v>5474</v>
      </c>
      <c r="I4932" s="9" t="s">
        <v>5408</v>
      </c>
      <c r="J4932" s="36">
        <f>IF(ISERROR(VLOOKUP(A4932&amp;I4932,'County-level Emissions Factors'!$E$2:$F$12273,2,FALSE)),0,VLOOKUP(A4932&amp;I4932,'County-level Emissions Factors'!$E$2:$F$12273,2,FALSE))</f>
        <v>37.532394366197181</v>
      </c>
      <c r="K4932" s="19" t="s">
        <v>5473</v>
      </c>
      <c r="L4932" s="19" t="s">
        <v>5474</v>
      </c>
      <c r="M4932" s="38">
        <f t="shared" si="78"/>
        <v>55.181226655592724</v>
      </c>
      <c r="N4932" s="9" t="s">
        <v>5475</v>
      </c>
    </row>
    <row r="4933" spans="1:14">
      <c r="A4933" s="31" t="s">
        <v>3174</v>
      </c>
      <c r="B4933" s="31" t="s">
        <v>3151</v>
      </c>
      <c r="C4933" s="31" t="s">
        <v>59</v>
      </c>
      <c r="D4933" s="31" t="s">
        <v>3175</v>
      </c>
      <c r="E4933" s="31" t="s">
        <v>17</v>
      </c>
      <c r="F4933" s="31" t="s">
        <v>3153</v>
      </c>
      <c r="G4933" s="24">
        <f>IF(ISERROR(VLOOKUP(A4933,'2011 County-Level Acres Tilled'!$A$2:$F$3069,6,FALSE)),0,VLOOKUP(A4933,'2011 County-Level Acres Tilled'!$A$2:$F$3069,6,FALSE))</f>
        <v>4037.00655200655</v>
      </c>
      <c r="H4933" s="32" t="s">
        <v>5474</v>
      </c>
      <c r="I4933" s="9" t="s">
        <v>5408</v>
      </c>
      <c r="J4933" s="36">
        <f>IF(ISERROR(VLOOKUP(A4933&amp;I4933,'County-level Emissions Factors'!$E$2:$F$12273,2,FALSE)),0,VLOOKUP(A4933&amp;I4933,'County-level Emissions Factors'!$E$2:$F$12273,2,FALSE))</f>
        <v>27.583414634146347</v>
      </c>
      <c r="K4933" s="19" t="s">
        <v>5473</v>
      </c>
      <c r="L4933" s="19" t="s">
        <v>5474</v>
      </c>
      <c r="M4933" s="38">
        <f t="shared" si="78"/>
        <v>55.677212802381078</v>
      </c>
      <c r="N4933" s="9" t="s">
        <v>5475</v>
      </c>
    </row>
    <row r="4934" spans="1:14">
      <c r="A4934" s="31" t="s">
        <v>3176</v>
      </c>
      <c r="B4934" s="31" t="s">
        <v>3151</v>
      </c>
      <c r="C4934" s="31" t="s">
        <v>62</v>
      </c>
      <c r="D4934" s="31" t="s">
        <v>3177</v>
      </c>
      <c r="E4934" s="31" t="s">
        <v>17</v>
      </c>
      <c r="F4934" s="31" t="s">
        <v>3153</v>
      </c>
      <c r="G4934" s="24">
        <f>IF(ISERROR(VLOOKUP(A4934,'2011 County-Level Acres Tilled'!$A$2:$F$3069,6,FALSE)),0,VLOOKUP(A4934,'2011 County-Level Acres Tilled'!$A$2:$F$3069,6,FALSE))</f>
        <v>50</v>
      </c>
      <c r="H4934" s="32" t="s">
        <v>5474</v>
      </c>
      <c r="I4934" s="9" t="s">
        <v>5408</v>
      </c>
      <c r="J4934" s="36">
        <f>IF(ISERROR(VLOOKUP(A4934&amp;I4934,'County-level Emissions Factors'!$E$2:$F$12273,2,FALSE)),0,VLOOKUP(A4934&amp;I4934,'County-level Emissions Factors'!$E$2:$F$12273,2,FALSE))</f>
        <v>2.88</v>
      </c>
      <c r="K4934" s="19" t="s">
        <v>5473</v>
      </c>
      <c r="L4934" s="19" t="s">
        <v>5474</v>
      </c>
      <c r="M4934" s="38">
        <f t="shared" si="78"/>
        <v>7.1999999999999995E-2</v>
      </c>
      <c r="N4934" s="9" t="s">
        <v>5475</v>
      </c>
    </row>
    <row r="4935" spans="1:14">
      <c r="A4935" s="31" t="s">
        <v>3178</v>
      </c>
      <c r="B4935" s="31" t="s">
        <v>3151</v>
      </c>
      <c r="C4935" s="31" t="s">
        <v>65</v>
      </c>
      <c r="D4935" s="31" t="s">
        <v>3179</v>
      </c>
      <c r="E4935" s="31" t="s">
        <v>17</v>
      </c>
      <c r="F4935" s="31" t="s">
        <v>3153</v>
      </c>
      <c r="G4935" s="24">
        <f>IF(ISERROR(VLOOKUP(A4935,'2011 County-Level Acres Tilled'!$A$2:$F$3069,6,FALSE)),0,VLOOKUP(A4935,'2011 County-Level Acres Tilled'!$A$2:$F$3069,6,FALSE))</f>
        <v>54776.317226317165</v>
      </c>
      <c r="H4935" s="32" t="s">
        <v>5474</v>
      </c>
      <c r="I4935" s="9" t="s">
        <v>5408</v>
      </c>
      <c r="J4935" s="36">
        <f>IF(ISERROR(VLOOKUP(A4935&amp;I4935,'County-level Emissions Factors'!$E$2:$F$12273,2,FALSE)),0,VLOOKUP(A4935&amp;I4935,'County-level Emissions Factors'!$E$2:$F$12273,2,FALSE))</f>
        <v>29.861842105263154</v>
      </c>
      <c r="K4935" s="19" t="s">
        <v>5473</v>
      </c>
      <c r="L4935" s="19" t="s">
        <v>5474</v>
      </c>
      <c r="M4935" s="38">
        <f t="shared" ref="M4935:M4998" si="79">G4935*J4935/2000</f>
        <v>817.86086806004471</v>
      </c>
      <c r="N4935" s="9" t="s">
        <v>5475</v>
      </c>
    </row>
    <row r="4936" spans="1:14">
      <c r="A4936" s="31" t="s">
        <v>3180</v>
      </c>
      <c r="B4936" s="31" t="s">
        <v>3151</v>
      </c>
      <c r="C4936" s="31" t="s">
        <v>68</v>
      </c>
      <c r="D4936" s="31" t="s">
        <v>2226</v>
      </c>
      <c r="E4936" s="31" t="s">
        <v>17</v>
      </c>
      <c r="F4936" s="31" t="s">
        <v>3153</v>
      </c>
      <c r="G4936" s="24">
        <f>IF(ISERROR(VLOOKUP(A4936,'2011 County-Level Acres Tilled'!$A$2:$F$3069,6,FALSE)),0,VLOOKUP(A4936,'2011 County-Level Acres Tilled'!$A$2:$F$3069,6,FALSE))</f>
        <v>13766.446901446885</v>
      </c>
      <c r="H4936" s="32" t="s">
        <v>5474</v>
      </c>
      <c r="I4936" s="9" t="s">
        <v>5408</v>
      </c>
      <c r="J4936" s="36">
        <f>IF(ISERROR(VLOOKUP(A4936&amp;I4936,'County-level Emissions Factors'!$E$2:$F$12273,2,FALSE)),0,VLOOKUP(A4936&amp;I4936,'County-level Emissions Factors'!$E$2:$F$12273,2,FALSE))</f>
        <v>29.094264705882349</v>
      </c>
      <c r="K4936" s="19" t="s">
        <v>5473</v>
      </c>
      <c r="L4936" s="19" t="s">
        <v>5474</v>
      </c>
      <c r="M4936" s="38">
        <f t="shared" si="79"/>
        <v>200.26232510508478</v>
      </c>
      <c r="N4936" s="9" t="s">
        <v>5475</v>
      </c>
    </row>
    <row r="4937" spans="1:14">
      <c r="A4937" s="31" t="s">
        <v>3181</v>
      </c>
      <c r="B4937" s="31" t="s">
        <v>3151</v>
      </c>
      <c r="C4937" s="31" t="s">
        <v>71</v>
      </c>
      <c r="D4937" s="31" t="s">
        <v>731</v>
      </c>
      <c r="E4937" s="31" t="s">
        <v>17</v>
      </c>
      <c r="F4937" s="31" t="s">
        <v>3153</v>
      </c>
      <c r="G4937" s="24">
        <f>IF(ISERROR(VLOOKUP(A4937,'2011 County-Level Acres Tilled'!$A$2:$F$3069,6,FALSE)),0,VLOOKUP(A4937,'2011 County-Level Acres Tilled'!$A$2:$F$3069,6,FALSE))</f>
        <v>10570.338520338488</v>
      </c>
      <c r="H4937" s="32" t="s">
        <v>5474</v>
      </c>
      <c r="I4937" s="9" t="s">
        <v>5408</v>
      </c>
      <c r="J4937" s="36">
        <f>IF(ISERROR(VLOOKUP(A4937&amp;I4937,'County-level Emissions Factors'!$E$2:$F$12273,2,FALSE)),0,VLOOKUP(A4937&amp;I4937,'County-level Emissions Factors'!$E$2:$F$12273,2,FALSE))</f>
        <v>21.587474747474747</v>
      </c>
      <c r="K4937" s="19" t="s">
        <v>5473</v>
      </c>
      <c r="L4937" s="19" t="s">
        <v>5474</v>
      </c>
      <c r="M4937" s="38">
        <f t="shared" si="79"/>
        <v>114.09345794003335</v>
      </c>
      <c r="N4937" s="9" t="s">
        <v>5475</v>
      </c>
    </row>
    <row r="4938" spans="1:14">
      <c r="A4938" s="31" t="s">
        <v>3182</v>
      </c>
      <c r="B4938" s="31" t="s">
        <v>3151</v>
      </c>
      <c r="C4938" s="31" t="s">
        <v>74</v>
      </c>
      <c r="D4938" s="31" t="s">
        <v>453</v>
      </c>
      <c r="E4938" s="31" t="s">
        <v>17</v>
      </c>
      <c r="F4938" s="31" t="s">
        <v>3153</v>
      </c>
      <c r="G4938" s="24">
        <f>IF(ISERROR(VLOOKUP(A4938,'2011 County-Level Acres Tilled'!$A$2:$F$3069,6,FALSE)),0,VLOOKUP(A4938,'2011 County-Level Acres Tilled'!$A$2:$F$3069,6,FALSE))</f>
        <v>50</v>
      </c>
      <c r="H4938" s="32" t="s">
        <v>5474</v>
      </c>
      <c r="I4938" s="9" t="s">
        <v>5408</v>
      </c>
      <c r="J4938" s="36">
        <f>IF(ISERROR(VLOOKUP(A4938&amp;I4938,'County-level Emissions Factors'!$E$2:$F$12273,2,FALSE)),0,VLOOKUP(A4938&amp;I4938,'County-level Emissions Factors'!$E$2:$F$12273,2,FALSE))</f>
        <v>9.2399999999999984</v>
      </c>
      <c r="K4938" s="19" t="s">
        <v>5473</v>
      </c>
      <c r="L4938" s="19" t="s">
        <v>5474</v>
      </c>
      <c r="M4938" s="38">
        <f t="shared" si="79"/>
        <v>0.23099999999999998</v>
      </c>
      <c r="N4938" s="9" t="s">
        <v>5475</v>
      </c>
    </row>
    <row r="4939" spans="1:14">
      <c r="A4939" s="31" t="s">
        <v>3183</v>
      </c>
      <c r="B4939" s="31" t="s">
        <v>3151</v>
      </c>
      <c r="C4939" s="31" t="s">
        <v>77</v>
      </c>
      <c r="D4939" s="31" t="s">
        <v>1179</v>
      </c>
      <c r="E4939" s="31" t="s">
        <v>17</v>
      </c>
      <c r="F4939" s="31" t="s">
        <v>3153</v>
      </c>
      <c r="G4939" s="24">
        <f>IF(ISERROR(VLOOKUP(A4939,'2011 County-Level Acres Tilled'!$A$2:$F$3069,6,FALSE)),0,VLOOKUP(A4939,'2011 County-Level Acres Tilled'!$A$2:$F$3069,6,FALSE))</f>
        <v>40430.382200382097</v>
      </c>
      <c r="H4939" s="32" t="s">
        <v>5474</v>
      </c>
      <c r="I4939" s="9" t="s">
        <v>5408</v>
      </c>
      <c r="J4939" s="36">
        <f>IF(ISERROR(VLOOKUP(A4939&amp;I4939,'County-level Emissions Factors'!$E$2:$F$12273,2,FALSE)),0,VLOOKUP(A4939&amp;I4939,'County-level Emissions Factors'!$E$2:$F$12273,2,FALSE))</f>
        <v>28.588978007761963</v>
      </c>
      <c r="K4939" s="19" t="s">
        <v>5473</v>
      </c>
      <c r="L4939" s="19" t="s">
        <v>5474</v>
      </c>
      <c r="M4939" s="38">
        <f t="shared" si="79"/>
        <v>577.93165378606727</v>
      </c>
      <c r="N4939" s="9" t="s">
        <v>5475</v>
      </c>
    </row>
    <row r="4940" spans="1:14">
      <c r="A4940" s="31" t="s">
        <v>3184</v>
      </c>
      <c r="B4940" s="31" t="s">
        <v>3185</v>
      </c>
      <c r="C4940" s="31" t="s">
        <v>15</v>
      </c>
      <c r="D4940" s="31" t="s">
        <v>3186</v>
      </c>
      <c r="E4940" s="31" t="s">
        <v>17</v>
      </c>
      <c r="F4940" s="31" t="s">
        <v>3187</v>
      </c>
      <c r="G4940" s="24">
        <f>IF(ISERROR(VLOOKUP(A4940,'2011 County-Level Acres Tilled'!$A$2:$F$3069,6,FALSE)),0,VLOOKUP(A4940,'2011 County-Level Acres Tilled'!$A$2:$F$3069,6,FALSE))</f>
        <v>7181.5361673210773</v>
      </c>
      <c r="H4940" s="32" t="s">
        <v>5474</v>
      </c>
      <c r="I4940" s="9" t="s">
        <v>5408</v>
      </c>
      <c r="J4940" s="36">
        <f>IF(ISERROR(VLOOKUP(A4940&amp;I4940,'County-level Emissions Factors'!$E$2:$F$12273,2,FALSE)),0,VLOOKUP(A4940&amp;I4940,'County-level Emissions Factors'!$E$2:$F$12273,2,FALSE))</f>
        <v>12.689150326797385</v>
      </c>
      <c r="K4940" s="19" t="s">
        <v>5473</v>
      </c>
      <c r="L4940" s="19" t="s">
        <v>5474</v>
      </c>
      <c r="M4940" s="38">
        <f t="shared" si="79"/>
        <v>45.563796002234746</v>
      </c>
      <c r="N4940" s="9" t="s">
        <v>5475</v>
      </c>
    </row>
    <row r="4941" spans="1:14">
      <c r="A4941" s="31" t="s">
        <v>3188</v>
      </c>
      <c r="B4941" s="31" t="s">
        <v>3185</v>
      </c>
      <c r="C4941" s="31" t="s">
        <v>20</v>
      </c>
      <c r="D4941" s="31" t="s">
        <v>3189</v>
      </c>
      <c r="E4941" s="31" t="s">
        <v>17</v>
      </c>
      <c r="F4941" s="31" t="s">
        <v>3187</v>
      </c>
      <c r="G4941" s="24">
        <f>IF(ISERROR(VLOOKUP(A4941,'2011 County-Level Acres Tilled'!$A$2:$F$3069,6,FALSE)),0,VLOOKUP(A4941,'2011 County-Level Acres Tilled'!$A$2:$F$3069,6,FALSE))</f>
        <v>365.5357142857145</v>
      </c>
      <c r="H4941" s="32" t="s">
        <v>5474</v>
      </c>
      <c r="I4941" s="9" t="s">
        <v>5408</v>
      </c>
      <c r="J4941" s="36">
        <f>IF(ISERROR(VLOOKUP(A4941&amp;I4941,'County-level Emissions Factors'!$E$2:$F$12273,2,FALSE)),0,VLOOKUP(A4941&amp;I4941,'County-level Emissions Factors'!$E$2:$F$12273,2,FALSE))</f>
        <v>47.906666666666666</v>
      </c>
      <c r="K4941" s="19" t="s">
        <v>5473</v>
      </c>
      <c r="L4941" s="19" t="s">
        <v>5474</v>
      </c>
      <c r="M4941" s="38">
        <f t="shared" si="79"/>
        <v>8.7557988095238137</v>
      </c>
      <c r="N4941" s="9" t="s">
        <v>5475</v>
      </c>
    </row>
    <row r="4942" spans="1:14">
      <c r="A4942" s="31" t="s">
        <v>3190</v>
      </c>
      <c r="B4942" s="31" t="s">
        <v>3185</v>
      </c>
      <c r="C4942" s="31" t="s">
        <v>23</v>
      </c>
      <c r="D4942" s="31" t="s">
        <v>3191</v>
      </c>
      <c r="E4942" s="31" t="s">
        <v>17</v>
      </c>
      <c r="F4942" s="31" t="s">
        <v>3187</v>
      </c>
      <c r="G4942" s="24">
        <f>IF(ISERROR(VLOOKUP(A4942,'2011 County-Level Acres Tilled'!$A$2:$F$3069,6,FALSE)),0,VLOOKUP(A4942,'2011 County-Level Acres Tilled'!$A$2:$F$3069,6,FALSE))</f>
        <v>61861.844869773944</v>
      </c>
      <c r="H4942" s="32" t="s">
        <v>5474</v>
      </c>
      <c r="I4942" s="9" t="s">
        <v>5408</v>
      </c>
      <c r="J4942" s="36">
        <f>IF(ISERROR(VLOOKUP(A4942&amp;I4942,'County-level Emissions Factors'!$E$2:$F$12273,2,FALSE)),0,VLOOKUP(A4942&amp;I4942,'County-level Emissions Factors'!$E$2:$F$12273,2,FALSE))</f>
        <v>35.402712842712845</v>
      </c>
      <c r="K4942" s="19" t="s">
        <v>5473</v>
      </c>
      <c r="L4942" s="19" t="s">
        <v>5474</v>
      </c>
      <c r="M4942" s="38">
        <f t="shared" si="79"/>
        <v>1095.0385649225279</v>
      </c>
      <c r="N4942" s="9" t="s">
        <v>5475</v>
      </c>
    </row>
    <row r="4943" spans="1:14">
      <c r="A4943" s="31" t="s">
        <v>3192</v>
      </c>
      <c r="B4943" s="31" t="s">
        <v>3185</v>
      </c>
      <c r="C4943" s="31" t="s">
        <v>3193</v>
      </c>
      <c r="D4943" s="31" t="s">
        <v>3194</v>
      </c>
      <c r="E4943" s="31" t="s">
        <v>17</v>
      </c>
      <c r="F4943" s="31" t="s">
        <v>3187</v>
      </c>
      <c r="G4943" s="24">
        <f>IF(ISERROR(VLOOKUP(A4943,'2011 County-Level Acres Tilled'!$A$2:$F$3069,6,FALSE)),0,VLOOKUP(A4943,'2011 County-Level Acres Tilled'!$A$2:$F$3069,6,FALSE))</f>
        <v>576.33509513742149</v>
      </c>
      <c r="H4943" s="32" t="s">
        <v>5474</v>
      </c>
      <c r="I4943" s="9" t="s">
        <v>5408</v>
      </c>
      <c r="J4943" s="36">
        <f>IF(ISERROR(VLOOKUP(A4943&amp;I4943,'County-level Emissions Factors'!$E$2:$F$12273,2,FALSE)),0,VLOOKUP(A4943&amp;I4943,'County-level Emissions Factors'!$E$2:$F$12273,2,FALSE))</f>
        <v>41.496183206106871</v>
      </c>
      <c r="K4943" s="19" t="s">
        <v>5473</v>
      </c>
      <c r="L4943" s="19" t="s">
        <v>5474</v>
      </c>
      <c r="M4943" s="38">
        <f t="shared" si="79"/>
        <v>11.957853347965738</v>
      </c>
      <c r="N4943" s="9" t="s">
        <v>5475</v>
      </c>
    </row>
    <row r="4944" spans="1:14">
      <c r="A4944" s="31" t="s">
        <v>3195</v>
      </c>
      <c r="B4944" s="31" t="s">
        <v>3185</v>
      </c>
      <c r="C4944" s="31" t="s">
        <v>26</v>
      </c>
      <c r="D4944" s="31" t="s">
        <v>2994</v>
      </c>
      <c r="E4944" s="31" t="s">
        <v>17</v>
      </c>
      <c r="F4944" s="31" t="s">
        <v>3187</v>
      </c>
      <c r="G4944" s="24">
        <f>IF(ISERROR(VLOOKUP(A4944,'2011 County-Level Acres Tilled'!$A$2:$F$3069,6,FALSE)),0,VLOOKUP(A4944,'2011 County-Level Acres Tilled'!$A$2:$F$3069,6,FALSE))</f>
        <v>3490.7807308970191</v>
      </c>
      <c r="H4944" s="32" t="s">
        <v>5474</v>
      </c>
      <c r="I4944" s="9" t="s">
        <v>5408</v>
      </c>
      <c r="J4944" s="36">
        <f>IF(ISERROR(VLOOKUP(A4944&amp;I4944,'County-level Emissions Factors'!$E$2:$F$12273,2,FALSE)),0,VLOOKUP(A4944&amp;I4944,'County-level Emissions Factors'!$E$2:$F$12273,2,FALSE))</f>
        <v>33.986823529411765</v>
      </c>
      <c r="K4944" s="19" t="s">
        <v>5473</v>
      </c>
      <c r="L4944" s="19" t="s">
        <v>5474</v>
      </c>
      <c r="M4944" s="38">
        <f t="shared" si="79"/>
        <v>59.320274340434004</v>
      </c>
      <c r="N4944" s="9" t="s">
        <v>5475</v>
      </c>
    </row>
    <row r="4945" spans="1:14">
      <c r="A4945" s="31" t="s">
        <v>3196</v>
      </c>
      <c r="B4945" s="31" t="s">
        <v>3185</v>
      </c>
      <c r="C4945" s="31" t="s">
        <v>29</v>
      </c>
      <c r="D4945" s="31" t="s">
        <v>3197</v>
      </c>
      <c r="E4945" s="31" t="s">
        <v>17</v>
      </c>
      <c r="F4945" s="31" t="s">
        <v>3187</v>
      </c>
      <c r="G4945" s="24">
        <f>IF(ISERROR(VLOOKUP(A4945,'2011 County-Level Acres Tilled'!$A$2:$F$3069,6,FALSE)),0,VLOOKUP(A4945,'2011 County-Level Acres Tilled'!$A$2:$F$3069,6,FALSE))</f>
        <v>173815.31401794474</v>
      </c>
      <c r="H4945" s="32" t="s">
        <v>5474</v>
      </c>
      <c r="I4945" s="9" t="s">
        <v>5408</v>
      </c>
      <c r="J4945" s="36">
        <f>IF(ISERROR(VLOOKUP(A4945&amp;I4945,'County-level Emissions Factors'!$E$2:$F$12273,2,FALSE)),0,VLOOKUP(A4945&amp;I4945,'County-level Emissions Factors'!$E$2:$F$12273,2,FALSE))</f>
        <v>35.774492482958252</v>
      </c>
      <c r="K4945" s="19" t="s">
        <v>5473</v>
      </c>
      <c r="L4945" s="19" t="s">
        <v>5474</v>
      </c>
      <c r="M4945" s="38">
        <f t="shared" si="79"/>
        <v>3109.0773223789956</v>
      </c>
      <c r="N4945" s="9" t="s">
        <v>5475</v>
      </c>
    </row>
    <row r="4946" spans="1:14">
      <c r="A4946" s="31" t="s">
        <v>3198</v>
      </c>
      <c r="B4946" s="31" t="s">
        <v>3185</v>
      </c>
      <c r="C4946" s="31" t="s">
        <v>32</v>
      </c>
      <c r="D4946" s="31" t="s">
        <v>3199</v>
      </c>
      <c r="E4946" s="31" t="s">
        <v>17</v>
      </c>
      <c r="F4946" s="31" t="s">
        <v>3187</v>
      </c>
      <c r="G4946" s="24">
        <f>IF(ISERROR(VLOOKUP(A4946,'2011 County-Level Acres Tilled'!$A$2:$F$3069,6,FALSE)),0,VLOOKUP(A4946,'2011 County-Level Acres Tilled'!$A$2:$F$3069,6,FALSE))</f>
        <v>11252.56718514048</v>
      </c>
      <c r="H4946" s="32" t="s">
        <v>5474</v>
      </c>
      <c r="I4946" s="9" t="s">
        <v>5408</v>
      </c>
      <c r="J4946" s="36">
        <f>IF(ISERROR(VLOOKUP(A4946&amp;I4946,'County-level Emissions Factors'!$E$2:$F$12273,2,FALSE)),0,VLOOKUP(A4946&amp;I4946,'County-level Emissions Factors'!$E$2:$F$12273,2,FALSE))</f>
        <v>16.434534949955246</v>
      </c>
      <c r="K4946" s="19" t="s">
        <v>5473</v>
      </c>
      <c r="L4946" s="19" t="s">
        <v>5474</v>
      </c>
      <c r="M4946" s="38">
        <f t="shared" si="79"/>
        <v>92.465354340455377</v>
      </c>
      <c r="N4946" s="9" t="s">
        <v>5475</v>
      </c>
    </row>
    <row r="4947" spans="1:14">
      <c r="A4947" s="31" t="s">
        <v>3200</v>
      </c>
      <c r="B4947" s="31" t="s">
        <v>3185</v>
      </c>
      <c r="C4947" s="31" t="s">
        <v>35</v>
      </c>
      <c r="D4947" s="31" t="s">
        <v>3201</v>
      </c>
      <c r="E4947" s="31" t="s">
        <v>17</v>
      </c>
      <c r="F4947" s="31" t="s">
        <v>3187</v>
      </c>
      <c r="G4947" s="24">
        <f>IF(ISERROR(VLOOKUP(A4947,'2011 County-Level Acres Tilled'!$A$2:$F$3069,6,FALSE)),0,VLOOKUP(A4947,'2011 County-Level Acres Tilled'!$A$2:$F$3069,6,FALSE))</f>
        <v>60212.285237923556</v>
      </c>
      <c r="H4947" s="32" t="s">
        <v>5474</v>
      </c>
      <c r="I4947" s="9" t="s">
        <v>5408</v>
      </c>
      <c r="J4947" s="36">
        <f>IF(ISERROR(VLOOKUP(A4947&amp;I4947,'County-level Emissions Factors'!$E$2:$F$12273,2,FALSE)),0,VLOOKUP(A4947&amp;I4947,'County-level Emissions Factors'!$E$2:$F$12273,2,FALSE))</f>
        <v>30.943331714424481</v>
      </c>
      <c r="K4947" s="19" t="s">
        <v>5473</v>
      </c>
      <c r="L4947" s="19" t="s">
        <v>5474</v>
      </c>
      <c r="M4947" s="38">
        <f t="shared" si="79"/>
        <v>931.58435770030644</v>
      </c>
      <c r="N4947" s="9" t="s">
        <v>5475</v>
      </c>
    </row>
    <row r="4948" spans="1:14">
      <c r="A4948" s="31" t="s">
        <v>3202</v>
      </c>
      <c r="B4948" s="31" t="s">
        <v>3185</v>
      </c>
      <c r="C4948" s="31" t="s">
        <v>38</v>
      </c>
      <c r="D4948" s="31" t="s">
        <v>3203</v>
      </c>
      <c r="E4948" s="31" t="s">
        <v>17</v>
      </c>
      <c r="F4948" s="31" t="s">
        <v>3187</v>
      </c>
      <c r="G4948" s="24">
        <f>IF(ISERROR(VLOOKUP(A4948,'2011 County-Level Acres Tilled'!$A$2:$F$3069,6,FALSE)),0,VLOOKUP(A4948,'2011 County-Level Acres Tilled'!$A$2:$F$3069,6,FALSE))</f>
        <v>57486.067013625659</v>
      </c>
      <c r="H4948" s="32" t="s">
        <v>5474</v>
      </c>
      <c r="I4948" s="9" t="s">
        <v>5408</v>
      </c>
      <c r="J4948" s="36">
        <f>IF(ISERROR(VLOOKUP(A4948&amp;I4948,'County-level Emissions Factors'!$E$2:$F$12273,2,FALSE)),0,VLOOKUP(A4948&amp;I4948,'County-level Emissions Factors'!$E$2:$F$12273,2,FALSE))</f>
        <v>22.840076335877864</v>
      </c>
      <c r="K4948" s="19" t="s">
        <v>5473</v>
      </c>
      <c r="L4948" s="19" t="s">
        <v>5474</v>
      </c>
      <c r="M4948" s="38">
        <f t="shared" si="79"/>
        <v>656.49307942030021</v>
      </c>
      <c r="N4948" s="9" t="s">
        <v>5475</v>
      </c>
    </row>
    <row r="4949" spans="1:14">
      <c r="A4949" s="31" t="s">
        <v>3204</v>
      </c>
      <c r="B4949" s="31" t="s">
        <v>3185</v>
      </c>
      <c r="C4949" s="31" t="s">
        <v>41</v>
      </c>
      <c r="D4949" s="31" t="s">
        <v>376</v>
      </c>
      <c r="E4949" s="31" t="s">
        <v>17</v>
      </c>
      <c r="F4949" s="31" t="s">
        <v>3187</v>
      </c>
      <c r="G4949" s="24">
        <f>IF(ISERROR(VLOOKUP(A4949,'2011 County-Level Acres Tilled'!$A$2:$F$3069,6,FALSE)),0,VLOOKUP(A4949,'2011 County-Level Acres Tilled'!$A$2:$F$3069,6,FALSE))</f>
        <v>263.66233766233785</v>
      </c>
      <c r="H4949" s="32" t="s">
        <v>5474</v>
      </c>
      <c r="I4949" s="9" t="s">
        <v>5408</v>
      </c>
      <c r="J4949" s="36">
        <f>IF(ISERROR(VLOOKUP(A4949&amp;I4949,'County-level Emissions Factors'!$E$2:$F$12273,2,FALSE)),0,VLOOKUP(A4949&amp;I4949,'County-level Emissions Factors'!$E$2:$F$12273,2,FALSE))</f>
        <v>43.893023255813951</v>
      </c>
      <c r="K4949" s="19" t="s">
        <v>5473</v>
      </c>
      <c r="L4949" s="19" t="s">
        <v>5474</v>
      </c>
      <c r="M4949" s="38">
        <f t="shared" si="79"/>
        <v>5.7864685593476324</v>
      </c>
      <c r="N4949" s="9" t="s">
        <v>5475</v>
      </c>
    </row>
    <row r="4950" spans="1:14">
      <c r="A4950" s="31" t="s">
        <v>3205</v>
      </c>
      <c r="B4950" s="31" t="s">
        <v>3185</v>
      </c>
      <c r="C4950" s="31" t="s">
        <v>44</v>
      </c>
      <c r="D4950" s="31" t="s">
        <v>3206</v>
      </c>
      <c r="E4950" s="31" t="s">
        <v>17</v>
      </c>
      <c r="F4950" s="31" t="s">
        <v>3187</v>
      </c>
      <c r="G4950" s="24">
        <f>IF(ISERROR(VLOOKUP(A4950,'2011 County-Level Acres Tilled'!$A$2:$F$3069,6,FALSE)),0,VLOOKUP(A4950,'2011 County-Level Acres Tilled'!$A$2:$F$3069,6,FALSE))</f>
        <v>978.73189368771114</v>
      </c>
      <c r="H4950" s="32" t="s">
        <v>5474</v>
      </c>
      <c r="I4950" s="9" t="s">
        <v>5408</v>
      </c>
      <c r="J4950" s="36">
        <f>IF(ISERROR(VLOOKUP(A4950&amp;I4950,'County-level Emissions Factors'!$E$2:$F$12273,2,FALSE)),0,VLOOKUP(A4950&amp;I4950,'County-level Emissions Factors'!$E$2:$F$12273,2,FALSE))</f>
        <v>26.03289473684211</v>
      </c>
      <c r="K4950" s="19" t="s">
        <v>5473</v>
      </c>
      <c r="L4950" s="19" t="s">
        <v>5474</v>
      </c>
      <c r="M4950" s="38">
        <f t="shared" si="79"/>
        <v>12.739612181981164</v>
      </c>
      <c r="N4950" s="9" t="s">
        <v>5475</v>
      </c>
    </row>
    <row r="4951" spans="1:14">
      <c r="A4951" s="31" t="s">
        <v>3207</v>
      </c>
      <c r="B4951" s="31" t="s">
        <v>3185</v>
      </c>
      <c r="C4951" s="31" t="s">
        <v>47</v>
      </c>
      <c r="D4951" s="31" t="s">
        <v>3208</v>
      </c>
      <c r="E4951" s="31" t="s">
        <v>17</v>
      </c>
      <c r="F4951" s="31" t="s">
        <v>3187</v>
      </c>
      <c r="G4951" s="24">
        <f>IF(ISERROR(VLOOKUP(A4951,'2011 County-Level Acres Tilled'!$A$2:$F$3069,6,FALSE)),0,VLOOKUP(A4951,'2011 County-Level Acres Tilled'!$A$2:$F$3069,6,FALSE))</f>
        <v>3981.6090448505024</v>
      </c>
      <c r="H4951" s="32" t="s">
        <v>5474</v>
      </c>
      <c r="I4951" s="9" t="s">
        <v>5408</v>
      </c>
      <c r="J4951" s="36">
        <f>IF(ISERROR(VLOOKUP(A4951&amp;I4951,'County-level Emissions Factors'!$E$2:$F$12273,2,FALSE)),0,VLOOKUP(A4951&amp;I4951,'County-level Emissions Factors'!$E$2:$F$12273,2,FALSE))</f>
        <v>27.20377218934911</v>
      </c>
      <c r="K4951" s="19" t="s">
        <v>5473</v>
      </c>
      <c r="L4951" s="19" t="s">
        <v>5474</v>
      </c>
      <c r="M4951" s="38">
        <f t="shared" si="79"/>
        <v>54.157392701582481</v>
      </c>
      <c r="N4951" s="9" t="s">
        <v>5475</v>
      </c>
    </row>
    <row r="4952" spans="1:14">
      <c r="A4952" s="31" t="s">
        <v>3209</v>
      </c>
      <c r="B4952" s="31" t="s">
        <v>3185</v>
      </c>
      <c r="C4952" s="31" t="s">
        <v>50</v>
      </c>
      <c r="D4952" s="31" t="s">
        <v>3210</v>
      </c>
      <c r="E4952" s="31" t="s">
        <v>17</v>
      </c>
      <c r="F4952" s="31" t="s">
        <v>3187</v>
      </c>
      <c r="G4952" s="24">
        <f>IF(ISERROR(VLOOKUP(A4952,'2011 County-Level Acres Tilled'!$A$2:$F$3069,6,FALSE)),0,VLOOKUP(A4952,'2011 County-Level Acres Tilled'!$A$2:$F$3069,6,FALSE))</f>
        <v>23361.073101352325</v>
      </c>
      <c r="H4952" s="32" t="s">
        <v>5474</v>
      </c>
      <c r="I4952" s="9" t="s">
        <v>5408</v>
      </c>
      <c r="J4952" s="36">
        <f>IF(ISERROR(VLOOKUP(A4952&amp;I4952,'County-level Emissions Factors'!$E$2:$F$12273,2,FALSE)),0,VLOOKUP(A4952&amp;I4952,'County-level Emissions Factors'!$E$2:$F$12273,2,FALSE))</f>
        <v>18.049860086491982</v>
      </c>
      <c r="K4952" s="19" t="s">
        <v>5473</v>
      </c>
      <c r="L4952" s="19" t="s">
        <v>5474</v>
      </c>
      <c r="M4952" s="38">
        <f t="shared" si="79"/>
        <v>210.83205047486041</v>
      </c>
      <c r="N4952" s="9" t="s">
        <v>5475</v>
      </c>
    </row>
    <row r="4953" spans="1:14">
      <c r="A4953" s="31" t="s">
        <v>3211</v>
      </c>
      <c r="B4953" s="31" t="s">
        <v>3185</v>
      </c>
      <c r="C4953" s="31" t="s">
        <v>53</v>
      </c>
      <c r="D4953" s="31" t="s">
        <v>3212</v>
      </c>
      <c r="E4953" s="31" t="s">
        <v>17</v>
      </c>
      <c r="F4953" s="31" t="s">
        <v>3187</v>
      </c>
      <c r="G4953" s="24">
        <f>IF(ISERROR(VLOOKUP(A4953,'2011 County-Level Acres Tilled'!$A$2:$F$3069,6,FALSE)),0,VLOOKUP(A4953,'2011 County-Level Acres Tilled'!$A$2:$F$3069,6,FALSE))</f>
        <v>91624.814846692505</v>
      </c>
      <c r="H4953" s="32" t="s">
        <v>5474</v>
      </c>
      <c r="I4953" s="9" t="s">
        <v>5408</v>
      </c>
      <c r="J4953" s="36">
        <f>IF(ISERROR(VLOOKUP(A4953&amp;I4953,'County-level Emissions Factors'!$E$2:$F$12273,2,FALSE)),0,VLOOKUP(A4953&amp;I4953,'County-level Emissions Factors'!$E$2:$F$12273,2,FALSE))</f>
        <v>44.340031057362005</v>
      </c>
      <c r="K4953" s="19" t="s">
        <v>5473</v>
      </c>
      <c r="L4953" s="19" t="s">
        <v>5474</v>
      </c>
      <c r="M4953" s="38">
        <f t="shared" si="79"/>
        <v>2031.3235679636944</v>
      </c>
      <c r="N4953" s="9" t="s">
        <v>5475</v>
      </c>
    </row>
    <row r="4954" spans="1:14">
      <c r="A4954" s="31" t="s">
        <v>3213</v>
      </c>
      <c r="B4954" s="31" t="s">
        <v>3185</v>
      </c>
      <c r="C4954" s="31" t="s">
        <v>56</v>
      </c>
      <c r="D4954" s="31" t="s">
        <v>397</v>
      </c>
      <c r="E4954" s="31" t="s">
        <v>17</v>
      </c>
      <c r="F4954" s="31" t="s">
        <v>3187</v>
      </c>
      <c r="G4954" s="24">
        <f>IF(ISERROR(VLOOKUP(A4954,'2011 County-Level Acres Tilled'!$A$2:$F$3069,6,FALSE)),0,VLOOKUP(A4954,'2011 County-Level Acres Tilled'!$A$2:$F$3069,6,FALSE))</f>
        <v>2250.7441860465219</v>
      </c>
      <c r="H4954" s="32" t="s">
        <v>5474</v>
      </c>
      <c r="I4954" s="9" t="s">
        <v>5408</v>
      </c>
      <c r="J4954" s="36">
        <f>IF(ISERROR(VLOOKUP(A4954&amp;I4954,'County-level Emissions Factors'!$E$2:$F$12273,2,FALSE)),0,VLOOKUP(A4954&amp;I4954,'County-level Emissions Factors'!$E$2:$F$12273,2,FALSE))</f>
        <v>9.2923766816143498</v>
      </c>
      <c r="K4954" s="19" t="s">
        <v>5473</v>
      </c>
      <c r="L4954" s="19" t="s">
        <v>5474</v>
      </c>
      <c r="M4954" s="38">
        <f t="shared" si="79"/>
        <v>10.457381395348884</v>
      </c>
      <c r="N4954" s="9" t="s">
        <v>5475</v>
      </c>
    </row>
    <row r="4955" spans="1:14">
      <c r="A4955" s="31" t="s">
        <v>3214</v>
      </c>
      <c r="B4955" s="31" t="s">
        <v>3185</v>
      </c>
      <c r="C4955" s="31" t="s">
        <v>3215</v>
      </c>
      <c r="D4955" s="31" t="s">
        <v>3216</v>
      </c>
      <c r="E4955" s="31" t="s">
        <v>17</v>
      </c>
      <c r="F4955" s="31" t="s">
        <v>3187</v>
      </c>
      <c r="G4955" s="24">
        <f>IF(ISERROR(VLOOKUP(A4955,'2011 County-Level Acres Tilled'!$A$2:$F$3069,6,FALSE)),0,VLOOKUP(A4955,'2011 County-Level Acres Tilled'!$A$2:$F$3069,6,FALSE))</f>
        <v>0</v>
      </c>
      <c r="H4955" s="32" t="s">
        <v>5474</v>
      </c>
      <c r="I4955" s="9" t="s">
        <v>5408</v>
      </c>
      <c r="J4955" s="36">
        <f>IF(ISERROR(VLOOKUP(A4955&amp;I4955,'County-level Emissions Factors'!$E$2:$F$12273,2,FALSE)),0,VLOOKUP(A4955&amp;I4955,'County-level Emissions Factors'!$E$2:$F$12273,2,FALSE))</f>
        <v>0</v>
      </c>
      <c r="K4955" s="19" t="s">
        <v>5473</v>
      </c>
      <c r="L4955" s="19" t="s">
        <v>5474</v>
      </c>
      <c r="M4955" s="38">
        <f t="shared" si="79"/>
        <v>0</v>
      </c>
      <c r="N4955" s="9" t="s">
        <v>5475</v>
      </c>
    </row>
    <row r="4956" spans="1:14">
      <c r="A4956" s="31" t="s">
        <v>3217</v>
      </c>
      <c r="B4956" s="31" t="s">
        <v>3185</v>
      </c>
      <c r="C4956" s="31" t="s">
        <v>59</v>
      </c>
      <c r="D4956" s="31" t="s">
        <v>3218</v>
      </c>
      <c r="E4956" s="31" t="s">
        <v>17</v>
      </c>
      <c r="F4956" s="31" t="s">
        <v>3187</v>
      </c>
      <c r="G4956" s="24">
        <f>IF(ISERROR(VLOOKUP(A4956,'2011 County-Level Acres Tilled'!$A$2:$F$3069,6,FALSE)),0,VLOOKUP(A4956,'2011 County-Level Acres Tilled'!$A$2:$F$3069,6,FALSE))</f>
        <v>36188.041064706849</v>
      </c>
      <c r="H4956" s="32" t="s">
        <v>5474</v>
      </c>
      <c r="I4956" s="9" t="s">
        <v>5408</v>
      </c>
      <c r="J4956" s="36">
        <f>IF(ISERROR(VLOOKUP(A4956&amp;I4956,'County-level Emissions Factors'!$E$2:$F$12273,2,FALSE)),0,VLOOKUP(A4956&amp;I4956,'County-level Emissions Factors'!$E$2:$F$12273,2,FALSE))</f>
        <v>24.976452296819783</v>
      </c>
      <c r="K4956" s="19" t="s">
        <v>5473</v>
      </c>
      <c r="L4956" s="19" t="s">
        <v>5474</v>
      </c>
      <c r="M4956" s="38">
        <f t="shared" si="79"/>
        <v>451.924440684003</v>
      </c>
      <c r="N4956" s="9" t="s">
        <v>5475</v>
      </c>
    </row>
    <row r="4957" spans="1:14">
      <c r="A4957" s="31" t="s">
        <v>3219</v>
      </c>
      <c r="B4957" s="31" t="s">
        <v>3185</v>
      </c>
      <c r="C4957" s="31" t="s">
        <v>62</v>
      </c>
      <c r="D4957" s="31" t="s">
        <v>3220</v>
      </c>
      <c r="E4957" s="31" t="s">
        <v>17</v>
      </c>
      <c r="F4957" s="31" t="s">
        <v>3187</v>
      </c>
      <c r="G4957" s="24">
        <f>IF(ISERROR(VLOOKUP(A4957,'2011 County-Level Acres Tilled'!$A$2:$F$3069,6,FALSE)),0,VLOOKUP(A4957,'2011 County-Level Acres Tilled'!$A$2:$F$3069,6,FALSE))</f>
        <v>495.64935064935094</v>
      </c>
      <c r="H4957" s="32" t="s">
        <v>5474</v>
      </c>
      <c r="I4957" s="9" t="s">
        <v>5408</v>
      </c>
      <c r="J4957" s="36">
        <f>IF(ISERROR(VLOOKUP(A4957&amp;I4957,'County-level Emissions Factors'!$E$2:$F$12273,2,FALSE)),0,VLOOKUP(A4957&amp;I4957,'County-level Emissions Factors'!$E$2:$F$12273,2,FALSE))</f>
        <v>43.625714285714288</v>
      </c>
      <c r="K4957" s="19" t="s">
        <v>5473</v>
      </c>
      <c r="L4957" s="19" t="s">
        <v>5474</v>
      </c>
      <c r="M4957" s="38">
        <f t="shared" si="79"/>
        <v>10.811528478664201</v>
      </c>
      <c r="N4957" s="9" t="s">
        <v>5475</v>
      </c>
    </row>
    <row r="4958" spans="1:14">
      <c r="A4958" s="31" t="s">
        <v>3221</v>
      </c>
      <c r="B4958" s="31" t="s">
        <v>3185</v>
      </c>
      <c r="C4958" s="31" t="s">
        <v>65</v>
      </c>
      <c r="D4958" s="31" t="s">
        <v>3222</v>
      </c>
      <c r="E4958" s="31" t="s">
        <v>17</v>
      </c>
      <c r="F4958" s="31" t="s">
        <v>3187</v>
      </c>
      <c r="G4958" s="24">
        <f>IF(ISERROR(VLOOKUP(A4958,'2011 County-Level Acres Tilled'!$A$2:$F$3069,6,FALSE)),0,VLOOKUP(A4958,'2011 County-Level Acres Tilled'!$A$2:$F$3069,6,FALSE))</f>
        <v>864.33781334944342</v>
      </c>
      <c r="H4958" s="32" t="s">
        <v>5474</v>
      </c>
      <c r="I4958" s="9" t="s">
        <v>5408</v>
      </c>
      <c r="J4958" s="36">
        <f>IF(ISERROR(VLOOKUP(A4958&amp;I4958,'County-level Emissions Factors'!$E$2:$F$12273,2,FALSE)),0,VLOOKUP(A4958&amp;I4958,'County-level Emissions Factors'!$E$2:$F$12273,2,FALSE))</f>
        <v>12.158139534883722</v>
      </c>
      <c r="K4958" s="19" t="s">
        <v>5473</v>
      </c>
      <c r="L4958" s="19" t="s">
        <v>5474</v>
      </c>
      <c r="M4958" s="38">
        <f t="shared" si="79"/>
        <v>5.2543698699894072</v>
      </c>
      <c r="N4958" s="9" t="s">
        <v>5475</v>
      </c>
    </row>
    <row r="4959" spans="1:14">
      <c r="A4959" s="31" t="s">
        <v>3223</v>
      </c>
      <c r="B4959" s="31" t="s">
        <v>3185</v>
      </c>
      <c r="C4959" s="31" t="s">
        <v>68</v>
      </c>
      <c r="D4959" s="31" t="s">
        <v>672</v>
      </c>
      <c r="E4959" s="31" t="s">
        <v>17</v>
      </c>
      <c r="F4959" s="31" t="s">
        <v>3187</v>
      </c>
      <c r="G4959" s="24">
        <f>IF(ISERROR(VLOOKUP(A4959,'2011 County-Level Acres Tilled'!$A$2:$F$3069,6,FALSE)),0,VLOOKUP(A4959,'2011 County-Level Acres Tilled'!$A$2:$F$3069,6,FALSE))</f>
        <v>5359.9307058511658</v>
      </c>
      <c r="H4959" s="32" t="s">
        <v>5474</v>
      </c>
      <c r="I4959" s="9" t="s">
        <v>5408</v>
      </c>
      <c r="J4959" s="36">
        <f>IF(ISERROR(VLOOKUP(A4959&amp;I4959,'County-level Emissions Factors'!$E$2:$F$12273,2,FALSE)),0,VLOOKUP(A4959&amp;I4959,'County-level Emissions Factors'!$E$2:$F$12273,2,FALSE))</f>
        <v>42.004698972099852</v>
      </c>
      <c r="K4959" s="19" t="s">
        <v>5473</v>
      </c>
      <c r="L4959" s="19" t="s">
        <v>5474</v>
      </c>
      <c r="M4959" s="38">
        <f t="shared" si="79"/>
        <v>112.57113790529645</v>
      </c>
      <c r="N4959" s="9" t="s">
        <v>5475</v>
      </c>
    </row>
    <row r="4960" spans="1:14">
      <c r="A4960" s="31" t="s">
        <v>3224</v>
      </c>
      <c r="B4960" s="31" t="s">
        <v>3185</v>
      </c>
      <c r="C4960" s="31" t="s">
        <v>71</v>
      </c>
      <c r="D4960" s="31" t="s">
        <v>3225</v>
      </c>
      <c r="E4960" s="31" t="s">
        <v>17</v>
      </c>
      <c r="F4960" s="31" t="s">
        <v>3187</v>
      </c>
      <c r="G4960" s="24">
        <f>IF(ISERROR(VLOOKUP(A4960,'2011 County-Level Acres Tilled'!$A$2:$F$3069,6,FALSE)),0,VLOOKUP(A4960,'2011 County-Level Acres Tilled'!$A$2:$F$3069,6,FALSE))</f>
        <v>93934.741463156897</v>
      </c>
      <c r="H4960" s="32" t="s">
        <v>5474</v>
      </c>
      <c r="I4960" s="9" t="s">
        <v>5408</v>
      </c>
      <c r="J4960" s="36">
        <f>IF(ISERROR(VLOOKUP(A4960&amp;I4960,'County-level Emissions Factors'!$E$2:$F$12273,2,FALSE)),0,VLOOKUP(A4960&amp;I4960,'County-level Emissions Factors'!$E$2:$F$12273,2,FALSE))</f>
        <v>36.497313538875979</v>
      </c>
      <c r="K4960" s="19" t="s">
        <v>5473</v>
      </c>
      <c r="L4960" s="19" t="s">
        <v>5474</v>
      </c>
      <c r="M4960" s="38">
        <f t="shared" si="79"/>
        <v>1714.1828556870455</v>
      </c>
      <c r="N4960" s="9" t="s">
        <v>5475</v>
      </c>
    </row>
    <row r="4961" spans="1:14">
      <c r="A4961" s="31" t="s">
        <v>3226</v>
      </c>
      <c r="B4961" s="31" t="s">
        <v>3185</v>
      </c>
      <c r="C4961" s="31" t="s">
        <v>74</v>
      </c>
      <c r="D4961" s="31" t="s">
        <v>3227</v>
      </c>
      <c r="E4961" s="31" t="s">
        <v>17</v>
      </c>
      <c r="F4961" s="31" t="s">
        <v>3187</v>
      </c>
      <c r="G4961" s="24">
        <f>IF(ISERROR(VLOOKUP(A4961,'2011 County-Level Acres Tilled'!$A$2:$F$3069,6,FALSE)),0,VLOOKUP(A4961,'2011 County-Level Acres Tilled'!$A$2:$F$3069,6,FALSE))</f>
        <v>2618.1916339474496</v>
      </c>
      <c r="H4961" s="32" t="s">
        <v>5474</v>
      </c>
      <c r="I4961" s="9" t="s">
        <v>5408</v>
      </c>
      <c r="J4961" s="36">
        <f>IF(ISERROR(VLOOKUP(A4961&amp;I4961,'County-level Emissions Factors'!$E$2:$F$12273,2,FALSE)),0,VLOOKUP(A4961&amp;I4961,'County-level Emissions Factors'!$E$2:$F$12273,2,FALSE))</f>
        <v>26.052222222222223</v>
      </c>
      <c r="K4961" s="19" t="s">
        <v>5473</v>
      </c>
      <c r="L4961" s="19" t="s">
        <v>5474</v>
      </c>
      <c r="M4961" s="38">
        <f t="shared" si="79"/>
        <v>34.104855133981026</v>
      </c>
      <c r="N4961" s="9" t="s">
        <v>5475</v>
      </c>
    </row>
    <row r="4962" spans="1:14">
      <c r="A4962" s="31" t="s">
        <v>3228</v>
      </c>
      <c r="B4962" s="31" t="s">
        <v>3185</v>
      </c>
      <c r="C4962" s="31" t="s">
        <v>77</v>
      </c>
      <c r="D4962" s="31" t="s">
        <v>2942</v>
      </c>
      <c r="E4962" s="31" t="s">
        <v>17</v>
      </c>
      <c r="F4962" s="31" t="s">
        <v>3187</v>
      </c>
      <c r="G4962" s="24">
        <f>IF(ISERROR(VLOOKUP(A4962,'2011 County-Level Acres Tilled'!$A$2:$F$3069,6,FALSE)),0,VLOOKUP(A4962,'2011 County-Level Acres Tilled'!$A$2:$F$3069,6,FALSE))</f>
        <v>195498.6405205795</v>
      </c>
      <c r="H4962" s="32" t="s">
        <v>5474</v>
      </c>
      <c r="I4962" s="9" t="s">
        <v>5408</v>
      </c>
      <c r="J4962" s="36">
        <f>IF(ISERROR(VLOOKUP(A4962&amp;I4962,'County-level Emissions Factors'!$E$2:$F$12273,2,FALSE)),0,VLOOKUP(A4962&amp;I4962,'County-level Emissions Factors'!$E$2:$F$12273,2,FALSE))</f>
        <v>41.316582850957836</v>
      </c>
      <c r="K4962" s="19" t="s">
        <v>5473</v>
      </c>
      <c r="L4962" s="19" t="s">
        <v>5474</v>
      </c>
      <c r="M4962" s="38">
        <f t="shared" si="79"/>
        <v>4038.6678891590727</v>
      </c>
      <c r="N4962" s="9" t="s">
        <v>5475</v>
      </c>
    </row>
    <row r="4963" spans="1:14">
      <c r="A4963" s="31" t="s">
        <v>3229</v>
      </c>
      <c r="B4963" s="31" t="s">
        <v>3185</v>
      </c>
      <c r="C4963" s="31" t="s">
        <v>80</v>
      </c>
      <c r="D4963" s="31" t="s">
        <v>3230</v>
      </c>
      <c r="E4963" s="31" t="s">
        <v>17</v>
      </c>
      <c r="F4963" s="31" t="s">
        <v>3187</v>
      </c>
      <c r="G4963" s="24">
        <f>IF(ISERROR(VLOOKUP(A4963,'2011 County-Level Acres Tilled'!$A$2:$F$3069,6,FALSE)),0,VLOOKUP(A4963,'2011 County-Level Acres Tilled'!$A$2:$F$3069,6,FALSE))</f>
        <v>4255.4485351857584</v>
      </c>
      <c r="H4963" s="32" t="s">
        <v>5474</v>
      </c>
      <c r="I4963" s="9" t="s">
        <v>5408</v>
      </c>
      <c r="J4963" s="36">
        <f>IF(ISERROR(VLOOKUP(A4963&amp;I4963,'County-level Emissions Factors'!$E$2:$F$12273,2,FALSE)),0,VLOOKUP(A4963&amp;I4963,'County-level Emissions Factors'!$E$2:$F$12273,2,FALSE))</f>
        <v>16.780477223427336</v>
      </c>
      <c r="K4963" s="19" t="s">
        <v>5473</v>
      </c>
      <c r="L4963" s="19" t="s">
        <v>5474</v>
      </c>
      <c r="M4963" s="38">
        <f t="shared" si="79"/>
        <v>35.704228610075923</v>
      </c>
      <c r="N4963" s="9" t="s">
        <v>5475</v>
      </c>
    </row>
    <row r="4964" spans="1:14">
      <c r="A4964" s="31" t="s">
        <v>3231</v>
      </c>
      <c r="B4964" s="31" t="s">
        <v>3185</v>
      </c>
      <c r="C4964" s="31" t="s">
        <v>83</v>
      </c>
      <c r="D4964" s="31" t="s">
        <v>693</v>
      </c>
      <c r="E4964" s="31" t="s">
        <v>17</v>
      </c>
      <c r="F4964" s="31" t="s">
        <v>3187</v>
      </c>
      <c r="G4964" s="24">
        <f>IF(ISERROR(VLOOKUP(A4964,'2011 County-Level Acres Tilled'!$A$2:$F$3069,6,FALSE)),0,VLOOKUP(A4964,'2011 County-Level Acres Tilled'!$A$2:$F$3069,6,FALSE))</f>
        <v>102788.14255511953</v>
      </c>
      <c r="H4964" s="32" t="s">
        <v>5474</v>
      </c>
      <c r="I4964" s="9" t="s">
        <v>5408</v>
      </c>
      <c r="J4964" s="36">
        <f>IF(ISERROR(VLOOKUP(A4964&amp;I4964,'County-level Emissions Factors'!$E$2:$F$12273,2,FALSE)),0,VLOOKUP(A4964&amp;I4964,'County-level Emissions Factors'!$E$2:$F$12273,2,FALSE))</f>
        <v>20.583907666941471</v>
      </c>
      <c r="K4964" s="19" t="s">
        <v>5473</v>
      </c>
      <c r="L4964" s="19" t="s">
        <v>5474</v>
      </c>
      <c r="M4964" s="38">
        <f t="shared" si="79"/>
        <v>1057.8908178054987</v>
      </c>
      <c r="N4964" s="9" t="s">
        <v>5475</v>
      </c>
    </row>
    <row r="4965" spans="1:14">
      <c r="A4965" s="31" t="s">
        <v>3232</v>
      </c>
      <c r="B4965" s="31" t="s">
        <v>3185</v>
      </c>
      <c r="C4965" s="31" t="s">
        <v>86</v>
      </c>
      <c r="D4965" s="31" t="s">
        <v>695</v>
      </c>
      <c r="E4965" s="31" t="s">
        <v>17</v>
      </c>
      <c r="F4965" s="31" t="s">
        <v>3187</v>
      </c>
      <c r="G4965" s="24">
        <f>IF(ISERROR(VLOOKUP(A4965,'2011 County-Level Acres Tilled'!$A$2:$F$3069,6,FALSE)),0,VLOOKUP(A4965,'2011 County-Level Acres Tilled'!$A$2:$F$3069,6,FALSE))</f>
        <v>574.86371186952681</v>
      </c>
      <c r="H4965" s="32" t="s">
        <v>5474</v>
      </c>
      <c r="I4965" s="9" t="s">
        <v>5408</v>
      </c>
      <c r="J4965" s="36">
        <f>IF(ISERROR(VLOOKUP(A4965&amp;I4965,'County-level Emissions Factors'!$E$2:$F$12273,2,FALSE)),0,VLOOKUP(A4965&amp;I4965,'County-level Emissions Factors'!$E$2:$F$12273,2,FALSE))</f>
        <v>10.106122448979592</v>
      </c>
      <c r="K4965" s="19" t="s">
        <v>5473</v>
      </c>
      <c r="L4965" s="19" t="s">
        <v>5474</v>
      </c>
      <c r="M4965" s="38">
        <f t="shared" si="79"/>
        <v>2.9048215318141808</v>
      </c>
      <c r="N4965" s="9" t="s">
        <v>5475</v>
      </c>
    </row>
    <row r="4966" spans="1:14">
      <c r="A4966" s="31" t="s">
        <v>3233</v>
      </c>
      <c r="B4966" s="31" t="s">
        <v>3185</v>
      </c>
      <c r="C4966" s="31" t="s">
        <v>89</v>
      </c>
      <c r="D4966" s="31" t="s">
        <v>3234</v>
      </c>
      <c r="E4966" s="31" t="s">
        <v>17</v>
      </c>
      <c r="F4966" s="31" t="s">
        <v>3187</v>
      </c>
      <c r="G4966" s="24">
        <f>IF(ISERROR(VLOOKUP(A4966,'2011 County-Level Acres Tilled'!$A$2:$F$3069,6,FALSE)),0,VLOOKUP(A4966,'2011 County-Level Acres Tilled'!$A$2:$F$3069,6,FALSE))</f>
        <v>18658.913077620062</v>
      </c>
      <c r="H4966" s="32" t="s">
        <v>5474</v>
      </c>
      <c r="I4966" s="9" t="s">
        <v>5408</v>
      </c>
      <c r="J4966" s="36">
        <f>IF(ISERROR(VLOOKUP(A4966&amp;I4966,'County-level Emissions Factors'!$E$2:$F$12273,2,FALSE)),0,VLOOKUP(A4966&amp;I4966,'County-level Emissions Factors'!$E$2:$F$12273,2,FALSE))</f>
        <v>24.848058378941882</v>
      </c>
      <c r="K4966" s="19" t="s">
        <v>5473</v>
      </c>
      <c r="L4966" s="19" t="s">
        <v>5474</v>
      </c>
      <c r="M4966" s="38">
        <f t="shared" si="79"/>
        <v>231.81888072015272</v>
      </c>
      <c r="N4966" s="9" t="s">
        <v>5475</v>
      </c>
    </row>
    <row r="4967" spans="1:14">
      <c r="A4967" s="31" t="s">
        <v>3235</v>
      </c>
      <c r="B4967" s="31" t="s">
        <v>3185</v>
      </c>
      <c r="C4967" s="31" t="s">
        <v>92</v>
      </c>
      <c r="D4967" s="31" t="s">
        <v>559</v>
      </c>
      <c r="E4967" s="31" t="s">
        <v>17</v>
      </c>
      <c r="F4967" s="31" t="s">
        <v>3187</v>
      </c>
      <c r="G4967" s="24">
        <f>IF(ISERROR(VLOOKUP(A4967,'2011 County-Level Acres Tilled'!$A$2:$F$3069,6,FALSE)),0,VLOOKUP(A4967,'2011 County-Level Acres Tilled'!$A$2:$F$3069,6,FALSE))</f>
        <v>5562.8821260985269</v>
      </c>
      <c r="H4967" s="32" t="s">
        <v>5474</v>
      </c>
      <c r="I4967" s="9" t="s">
        <v>5408</v>
      </c>
      <c r="J4967" s="36">
        <f>IF(ISERROR(VLOOKUP(A4967&amp;I4967,'County-level Emissions Factors'!$E$2:$F$12273,2,FALSE)),0,VLOOKUP(A4967&amp;I4967,'County-level Emissions Factors'!$E$2:$F$12273,2,FALSE))</f>
        <v>29.789801210025928</v>
      </c>
      <c r="K4967" s="19" t="s">
        <v>5473</v>
      </c>
      <c r="L4967" s="19" t="s">
        <v>5474</v>
      </c>
      <c r="M4967" s="38">
        <f t="shared" si="79"/>
        <v>82.858576345640756</v>
      </c>
      <c r="N4967" s="9" t="s">
        <v>5475</v>
      </c>
    </row>
    <row r="4968" spans="1:14">
      <c r="A4968" s="31" t="s">
        <v>3236</v>
      </c>
      <c r="B4968" s="31" t="s">
        <v>3185</v>
      </c>
      <c r="C4968" s="31" t="s">
        <v>95</v>
      </c>
      <c r="D4968" s="31" t="s">
        <v>3237</v>
      </c>
      <c r="E4968" s="31" t="s">
        <v>17</v>
      </c>
      <c r="F4968" s="31" t="s">
        <v>3187</v>
      </c>
      <c r="G4968" s="24">
        <f>IF(ISERROR(VLOOKUP(A4968,'2011 County-Level Acres Tilled'!$A$2:$F$3069,6,FALSE)),0,VLOOKUP(A4968,'2011 County-Level Acres Tilled'!$A$2:$F$3069,6,FALSE))</f>
        <v>1697.1932950770174</v>
      </c>
      <c r="H4968" s="32" t="s">
        <v>5474</v>
      </c>
      <c r="I4968" s="9" t="s">
        <v>5408</v>
      </c>
      <c r="J4968" s="36">
        <f>IF(ISERROR(VLOOKUP(A4968&amp;I4968,'County-level Emissions Factors'!$E$2:$F$12273,2,FALSE)),0,VLOOKUP(A4968&amp;I4968,'County-level Emissions Factors'!$E$2:$F$12273,2,FALSE))</f>
        <v>11.606</v>
      </c>
      <c r="K4968" s="19" t="s">
        <v>5473</v>
      </c>
      <c r="L4968" s="19" t="s">
        <v>5474</v>
      </c>
      <c r="M4968" s="38">
        <f t="shared" si="79"/>
        <v>9.8488126913319327</v>
      </c>
      <c r="N4968" s="9" t="s">
        <v>5475</v>
      </c>
    </row>
    <row r="4969" spans="1:14">
      <c r="A4969" s="31" t="s">
        <v>3238</v>
      </c>
      <c r="B4969" s="31" t="s">
        <v>3185</v>
      </c>
      <c r="C4969" s="31" t="s">
        <v>98</v>
      </c>
      <c r="D4969" s="31" t="s">
        <v>3239</v>
      </c>
      <c r="E4969" s="31" t="s">
        <v>17</v>
      </c>
      <c r="F4969" s="31" t="s">
        <v>3187</v>
      </c>
      <c r="G4969" s="24">
        <f>IF(ISERROR(VLOOKUP(A4969,'2011 County-Level Acres Tilled'!$A$2:$F$3069,6,FALSE)),0,VLOOKUP(A4969,'2011 County-Level Acres Tilled'!$A$2:$F$3069,6,FALSE))</f>
        <v>518.04469948656083</v>
      </c>
      <c r="H4969" s="32" t="s">
        <v>5474</v>
      </c>
      <c r="I4969" s="9" t="s">
        <v>5408</v>
      </c>
      <c r="J4969" s="36">
        <f>IF(ISERROR(VLOOKUP(A4969&amp;I4969,'County-level Emissions Factors'!$E$2:$F$12273,2,FALSE)),0,VLOOKUP(A4969&amp;I4969,'County-level Emissions Factors'!$E$2:$F$12273,2,FALSE))</f>
        <v>33.751824817518248</v>
      </c>
      <c r="K4969" s="19" t="s">
        <v>5473</v>
      </c>
      <c r="L4969" s="19" t="s">
        <v>5474</v>
      </c>
      <c r="M4969" s="38">
        <f t="shared" si="79"/>
        <v>8.7424769723571423</v>
      </c>
      <c r="N4969" s="9" t="s">
        <v>5475</v>
      </c>
    </row>
    <row r="4970" spans="1:14">
      <c r="A4970" s="31" t="s">
        <v>3240</v>
      </c>
      <c r="B4970" s="31" t="s">
        <v>3185</v>
      </c>
      <c r="C4970" s="31" t="s">
        <v>101</v>
      </c>
      <c r="D4970" s="31" t="s">
        <v>3241</v>
      </c>
      <c r="E4970" s="31" t="s">
        <v>17</v>
      </c>
      <c r="F4970" s="31" t="s">
        <v>3187</v>
      </c>
      <c r="G4970" s="24">
        <f>IF(ISERROR(VLOOKUP(A4970,'2011 County-Level Acres Tilled'!$A$2:$F$3069,6,FALSE)),0,VLOOKUP(A4970,'2011 County-Level Acres Tilled'!$A$2:$F$3069,6,FALSE))</f>
        <v>16284.977801268516</v>
      </c>
      <c r="H4970" s="32" t="s">
        <v>5474</v>
      </c>
      <c r="I4970" s="9" t="s">
        <v>5408</v>
      </c>
      <c r="J4970" s="36">
        <f>IF(ISERROR(VLOOKUP(A4970&amp;I4970,'County-level Emissions Factors'!$E$2:$F$12273,2,FALSE)),0,VLOOKUP(A4970&amp;I4970,'County-level Emissions Factors'!$E$2:$F$12273,2,FALSE))</f>
        <v>43.035627135187902</v>
      </c>
      <c r="K4970" s="19" t="s">
        <v>5473</v>
      </c>
      <c r="L4970" s="19" t="s">
        <v>5474</v>
      </c>
      <c r="M4970" s="38">
        <f t="shared" si="79"/>
        <v>350.41711628010199</v>
      </c>
      <c r="N4970" s="9" t="s">
        <v>5475</v>
      </c>
    </row>
    <row r="4971" spans="1:14">
      <c r="A4971" s="31" t="s">
        <v>3242</v>
      </c>
      <c r="B4971" s="31" t="s">
        <v>3185</v>
      </c>
      <c r="C4971" s="31" t="s">
        <v>104</v>
      </c>
      <c r="D4971" s="31" t="s">
        <v>453</v>
      </c>
      <c r="E4971" s="31" t="s">
        <v>17</v>
      </c>
      <c r="F4971" s="31" t="s">
        <v>3187</v>
      </c>
      <c r="G4971" s="24">
        <f>IF(ISERROR(VLOOKUP(A4971,'2011 County-Level Acres Tilled'!$A$2:$F$3069,6,FALSE)),0,VLOOKUP(A4971,'2011 County-Level Acres Tilled'!$A$2:$F$3069,6,FALSE))</f>
        <v>74704.159679855075</v>
      </c>
      <c r="H4971" s="32" t="s">
        <v>5474</v>
      </c>
      <c r="I4971" s="9" t="s">
        <v>5408</v>
      </c>
      <c r="J4971" s="36">
        <f>IF(ISERROR(VLOOKUP(A4971&amp;I4971,'County-level Emissions Factors'!$E$2:$F$12273,2,FALSE)),0,VLOOKUP(A4971&amp;I4971,'County-level Emissions Factors'!$E$2:$F$12273,2,FALSE))</f>
        <v>36.293402065881708</v>
      </c>
      <c r="K4971" s="19" t="s">
        <v>5473</v>
      </c>
      <c r="L4971" s="19" t="s">
        <v>5474</v>
      </c>
      <c r="M4971" s="38">
        <f t="shared" si="79"/>
        <v>1355.6340516274045</v>
      </c>
      <c r="N4971" s="9" t="s">
        <v>5475</v>
      </c>
    </row>
    <row r="4972" spans="1:14">
      <c r="A4972" s="31" t="s">
        <v>3243</v>
      </c>
      <c r="B4972" s="31" t="s">
        <v>3185</v>
      </c>
      <c r="C4972" s="31" t="s">
        <v>107</v>
      </c>
      <c r="D4972" s="31" t="s">
        <v>3244</v>
      </c>
      <c r="E4972" s="31" t="s">
        <v>17</v>
      </c>
      <c r="F4972" s="31" t="s">
        <v>3187</v>
      </c>
      <c r="G4972" s="24">
        <f>IF(ISERROR(VLOOKUP(A4972,'2011 County-Level Acres Tilled'!$A$2:$F$3069,6,FALSE)),0,VLOOKUP(A4972,'2011 County-Level Acres Tilled'!$A$2:$F$3069,6,FALSE))</f>
        <v>7724.0842645726543</v>
      </c>
      <c r="H4972" s="32" t="s">
        <v>5474</v>
      </c>
      <c r="I4972" s="9" t="s">
        <v>5408</v>
      </c>
      <c r="J4972" s="36">
        <f>IF(ISERROR(VLOOKUP(A4972&amp;I4972,'County-level Emissions Factors'!$E$2:$F$12273,2,FALSE)),0,VLOOKUP(A4972&amp;I4972,'County-level Emissions Factors'!$E$2:$F$12273,2,FALSE))</f>
        <v>17.900218818380747</v>
      </c>
      <c r="K4972" s="19" t="s">
        <v>5473</v>
      </c>
      <c r="L4972" s="19" t="s">
        <v>5474</v>
      </c>
      <c r="M4972" s="38">
        <f t="shared" si="79"/>
        <v>69.131399253731033</v>
      </c>
      <c r="N4972" s="9" t="s">
        <v>5475</v>
      </c>
    </row>
    <row r="4973" spans="1:14">
      <c r="A4973" s="31" t="s">
        <v>3245</v>
      </c>
      <c r="B4973" s="31" t="s">
        <v>3246</v>
      </c>
      <c r="C4973" s="31" t="s">
        <v>15</v>
      </c>
      <c r="D4973" s="31" t="s">
        <v>3247</v>
      </c>
      <c r="E4973" s="31" t="s">
        <v>17</v>
      </c>
      <c r="F4973" s="31" t="s">
        <v>3248</v>
      </c>
      <c r="G4973" s="24">
        <f>IF(ISERROR(VLOOKUP(A4973,'2011 County-Level Acres Tilled'!$A$2:$F$3069,6,FALSE)),0,VLOOKUP(A4973,'2011 County-Level Acres Tilled'!$A$2:$F$3069,6,FALSE))</f>
        <v>7980.0182250108801</v>
      </c>
      <c r="H4973" s="32" t="s">
        <v>5474</v>
      </c>
      <c r="I4973" s="9" t="s">
        <v>5408</v>
      </c>
      <c r="J4973" s="36">
        <f>IF(ISERROR(VLOOKUP(A4973&amp;I4973,'County-level Emissions Factors'!$E$2:$F$12273,2,FALSE)),0,VLOOKUP(A4973&amp;I4973,'County-level Emissions Factors'!$E$2:$F$12273,2,FALSE))</f>
        <v>42.924390243902451</v>
      </c>
      <c r="K4973" s="19" t="s">
        <v>5473</v>
      </c>
      <c r="L4973" s="19" t="s">
        <v>5474</v>
      </c>
      <c r="M4973" s="38">
        <f t="shared" si="79"/>
        <v>171.26870822191037</v>
      </c>
      <c r="N4973" s="9" t="s">
        <v>5475</v>
      </c>
    </row>
    <row r="4974" spans="1:14">
      <c r="A4974" s="31" t="s">
        <v>3249</v>
      </c>
      <c r="B4974" s="31" t="s">
        <v>3246</v>
      </c>
      <c r="C4974" s="31" t="s">
        <v>20</v>
      </c>
      <c r="D4974" s="31" t="s">
        <v>2234</v>
      </c>
      <c r="E4974" s="31" t="s">
        <v>17</v>
      </c>
      <c r="F4974" s="31" t="s">
        <v>3248</v>
      </c>
      <c r="G4974" s="24">
        <f>IF(ISERROR(VLOOKUP(A4974,'2011 County-Level Acres Tilled'!$A$2:$F$3069,6,FALSE)),0,VLOOKUP(A4974,'2011 County-Level Acres Tilled'!$A$2:$F$3069,6,FALSE))</f>
        <v>21336.968391846807</v>
      </c>
      <c r="H4974" s="32" t="s">
        <v>5474</v>
      </c>
      <c r="I4974" s="9" t="s">
        <v>5408</v>
      </c>
      <c r="J4974" s="36">
        <f>IF(ISERROR(VLOOKUP(A4974&amp;I4974,'County-level Emissions Factors'!$E$2:$F$12273,2,FALSE)),0,VLOOKUP(A4974&amp;I4974,'County-level Emissions Factors'!$E$2:$F$12273,2,FALSE))</f>
        <v>37.55150995930606</v>
      </c>
      <c r="K4974" s="19" t="s">
        <v>5473</v>
      </c>
      <c r="L4974" s="19" t="s">
        <v>5474</v>
      </c>
      <c r="M4974" s="38">
        <f t="shared" si="79"/>
        <v>400.61769053391697</v>
      </c>
      <c r="N4974" s="9" t="s">
        <v>5475</v>
      </c>
    </row>
    <row r="4975" spans="1:14">
      <c r="A4975" s="31" t="s">
        <v>3250</v>
      </c>
      <c r="B4975" s="31" t="s">
        <v>3246</v>
      </c>
      <c r="C4975" s="31" t="s">
        <v>23</v>
      </c>
      <c r="D4975" s="31" t="s">
        <v>3251</v>
      </c>
      <c r="E4975" s="31" t="s">
        <v>17</v>
      </c>
      <c r="F4975" s="31" t="s">
        <v>3248</v>
      </c>
      <c r="G4975" s="24">
        <f>IF(ISERROR(VLOOKUP(A4975,'2011 County-Level Acres Tilled'!$A$2:$F$3069,6,FALSE)),0,VLOOKUP(A4975,'2011 County-Level Acres Tilled'!$A$2:$F$3069,6,FALSE))</f>
        <v>0</v>
      </c>
      <c r="H4975" s="32" t="s">
        <v>5474</v>
      </c>
      <c r="I4975" s="9" t="s">
        <v>5408</v>
      </c>
      <c r="J4975" s="36">
        <f>IF(ISERROR(VLOOKUP(A4975&amp;I4975,'County-level Emissions Factors'!$E$2:$F$12273,2,FALSE)),0,VLOOKUP(A4975&amp;I4975,'County-level Emissions Factors'!$E$2:$F$12273,2,FALSE))</f>
        <v>0</v>
      </c>
      <c r="K4975" s="19" t="s">
        <v>5473</v>
      </c>
      <c r="L4975" s="19" t="s">
        <v>5474</v>
      </c>
      <c r="M4975" s="38">
        <f t="shared" si="79"/>
        <v>0</v>
      </c>
      <c r="N4975" s="9" t="s">
        <v>5475</v>
      </c>
    </row>
    <row r="4976" spans="1:14">
      <c r="A4976" s="31" t="s">
        <v>3252</v>
      </c>
      <c r="B4976" s="31" t="s">
        <v>3246</v>
      </c>
      <c r="C4976" s="31" t="s">
        <v>26</v>
      </c>
      <c r="D4976" s="31" t="s">
        <v>3253</v>
      </c>
      <c r="E4976" s="31" t="s">
        <v>17</v>
      </c>
      <c r="F4976" s="31" t="s">
        <v>3248</v>
      </c>
      <c r="G4976" s="24">
        <f>IF(ISERROR(VLOOKUP(A4976,'2011 County-Level Acres Tilled'!$A$2:$F$3069,6,FALSE)),0,VLOOKUP(A4976,'2011 County-Level Acres Tilled'!$A$2:$F$3069,6,FALSE))</f>
        <v>9527.69885018073</v>
      </c>
      <c r="H4976" s="32" t="s">
        <v>5474</v>
      </c>
      <c r="I4976" s="9" t="s">
        <v>5408</v>
      </c>
      <c r="J4976" s="36">
        <f>IF(ISERROR(VLOOKUP(A4976&amp;I4976,'County-level Emissions Factors'!$E$2:$F$12273,2,FALSE)),0,VLOOKUP(A4976&amp;I4976,'County-level Emissions Factors'!$E$2:$F$12273,2,FALSE))</f>
        <v>34.26031365497952</v>
      </c>
      <c r="K4976" s="19" t="s">
        <v>5473</v>
      </c>
      <c r="L4976" s="19" t="s">
        <v>5474</v>
      </c>
      <c r="M4976" s="38">
        <f t="shared" si="79"/>
        <v>163.21097550868976</v>
      </c>
      <c r="N4976" s="9" t="s">
        <v>5475</v>
      </c>
    </row>
    <row r="4977" spans="1:14">
      <c r="A4977" s="31" t="s">
        <v>3254</v>
      </c>
      <c r="B4977" s="31" t="s">
        <v>3246</v>
      </c>
      <c r="C4977" s="31" t="s">
        <v>29</v>
      </c>
      <c r="D4977" s="31" t="s">
        <v>3255</v>
      </c>
      <c r="E4977" s="31" t="s">
        <v>17</v>
      </c>
      <c r="F4977" s="31" t="s">
        <v>3248</v>
      </c>
      <c r="G4977" s="24">
        <f>IF(ISERROR(VLOOKUP(A4977,'2011 County-Level Acres Tilled'!$A$2:$F$3069,6,FALSE)),0,VLOOKUP(A4977,'2011 County-Level Acres Tilled'!$A$2:$F$3069,6,FALSE))</f>
        <v>28446.619410089952</v>
      </c>
      <c r="H4977" s="32" t="s">
        <v>5474</v>
      </c>
      <c r="I4977" s="9" t="s">
        <v>5408</v>
      </c>
      <c r="J4977" s="36">
        <f>IF(ISERROR(VLOOKUP(A4977&amp;I4977,'County-level Emissions Factors'!$E$2:$F$12273,2,FALSE)),0,VLOOKUP(A4977&amp;I4977,'County-level Emissions Factors'!$E$2:$F$12273,2,FALSE))</f>
        <v>41.625411030882411</v>
      </c>
      <c r="K4977" s="19" t="s">
        <v>5473</v>
      </c>
      <c r="L4977" s="19" t="s">
        <v>5474</v>
      </c>
      <c r="M4977" s="38">
        <f t="shared" si="79"/>
        <v>592.05111269203599</v>
      </c>
      <c r="N4977" s="9" t="s">
        <v>5475</v>
      </c>
    </row>
    <row r="4978" spans="1:14">
      <c r="A4978" s="31" t="s">
        <v>3256</v>
      </c>
      <c r="B4978" s="31" t="s">
        <v>3246</v>
      </c>
      <c r="C4978" s="31" t="s">
        <v>32</v>
      </c>
      <c r="D4978" s="31" t="s">
        <v>3257</v>
      </c>
      <c r="E4978" s="31" t="s">
        <v>17</v>
      </c>
      <c r="F4978" s="31" t="s">
        <v>3248</v>
      </c>
      <c r="G4978" s="24">
        <f>IF(ISERROR(VLOOKUP(A4978,'2011 County-Level Acres Tilled'!$A$2:$F$3069,6,FALSE)),0,VLOOKUP(A4978,'2011 County-Level Acres Tilled'!$A$2:$F$3069,6,FALSE))</f>
        <v>108184.2983313343</v>
      </c>
      <c r="H4978" s="32" t="s">
        <v>5474</v>
      </c>
      <c r="I4978" s="9" t="s">
        <v>5408</v>
      </c>
      <c r="J4978" s="36">
        <f>IF(ISERROR(VLOOKUP(A4978&amp;I4978,'County-level Emissions Factors'!$E$2:$F$12273,2,FALSE)),0,VLOOKUP(A4978&amp;I4978,'County-level Emissions Factors'!$E$2:$F$12273,2,FALSE))</f>
        <v>48.283621323529403</v>
      </c>
      <c r="K4978" s="19" t="s">
        <v>5473</v>
      </c>
      <c r="L4978" s="19" t="s">
        <v>5474</v>
      </c>
      <c r="M4978" s="38">
        <f t="shared" si="79"/>
        <v>2611.7648468909392</v>
      </c>
      <c r="N4978" s="9" t="s">
        <v>5475</v>
      </c>
    </row>
    <row r="4979" spans="1:14">
      <c r="A4979" s="31" t="s">
        <v>3258</v>
      </c>
      <c r="B4979" s="31" t="s">
        <v>3246</v>
      </c>
      <c r="C4979" s="31" t="s">
        <v>35</v>
      </c>
      <c r="D4979" s="31" t="s">
        <v>1757</v>
      </c>
      <c r="E4979" s="31" t="s">
        <v>17</v>
      </c>
      <c r="F4979" s="31" t="s">
        <v>3248</v>
      </c>
      <c r="G4979" s="24">
        <f>IF(ISERROR(VLOOKUP(A4979,'2011 County-Level Acres Tilled'!$A$2:$F$3069,6,FALSE)),0,VLOOKUP(A4979,'2011 County-Level Acres Tilled'!$A$2:$F$3069,6,FALSE))</f>
        <v>38687.079808448347</v>
      </c>
      <c r="H4979" s="32" t="s">
        <v>5474</v>
      </c>
      <c r="I4979" s="9" t="s">
        <v>5408</v>
      </c>
      <c r="J4979" s="36">
        <f>IF(ISERROR(VLOOKUP(A4979&amp;I4979,'County-level Emissions Factors'!$E$2:$F$12273,2,FALSE)),0,VLOOKUP(A4979&amp;I4979,'County-level Emissions Factors'!$E$2:$F$12273,2,FALSE))</f>
        <v>41.072428393524277</v>
      </c>
      <c r="K4979" s="19" t="s">
        <v>5473</v>
      </c>
      <c r="L4979" s="19" t="s">
        <v>5474</v>
      </c>
      <c r="M4979" s="38">
        <f t="shared" si="79"/>
        <v>794.48615759352674</v>
      </c>
      <c r="N4979" s="9" t="s">
        <v>5475</v>
      </c>
    </row>
    <row r="4980" spans="1:14">
      <c r="A4980" s="31" t="s">
        <v>3259</v>
      </c>
      <c r="B4980" s="31" t="s">
        <v>3246</v>
      </c>
      <c r="C4980" s="31" t="s">
        <v>38</v>
      </c>
      <c r="D4980" s="31" t="s">
        <v>3260</v>
      </c>
      <c r="E4980" s="31" t="s">
        <v>17</v>
      </c>
      <c r="F4980" s="31" t="s">
        <v>3248</v>
      </c>
      <c r="G4980" s="24">
        <f>IF(ISERROR(VLOOKUP(A4980,'2011 County-Level Acres Tilled'!$A$2:$F$3069,6,FALSE)),0,VLOOKUP(A4980,'2011 County-Level Acres Tilled'!$A$2:$F$3069,6,FALSE))</f>
        <v>8448.8028637459574</v>
      </c>
      <c r="H4980" s="32" t="s">
        <v>5474</v>
      </c>
      <c r="I4980" s="9" t="s">
        <v>5408</v>
      </c>
      <c r="J4980" s="36">
        <f>IF(ISERROR(VLOOKUP(A4980&amp;I4980,'County-level Emissions Factors'!$E$2:$F$12273,2,FALSE)),0,VLOOKUP(A4980&amp;I4980,'County-level Emissions Factors'!$E$2:$F$12273,2,FALSE))</f>
        <v>51.400883977900556</v>
      </c>
      <c r="K4980" s="19" t="s">
        <v>5473</v>
      </c>
      <c r="L4980" s="19" t="s">
        <v>5474</v>
      </c>
      <c r="M4980" s="38">
        <f t="shared" si="79"/>
        <v>217.13796787577996</v>
      </c>
      <c r="N4980" s="9" t="s">
        <v>5475</v>
      </c>
    </row>
    <row r="4981" spans="1:14">
      <c r="A4981" s="31" t="s">
        <v>3261</v>
      </c>
      <c r="B4981" s="31" t="s">
        <v>3246</v>
      </c>
      <c r="C4981" s="31" t="s">
        <v>41</v>
      </c>
      <c r="D4981" s="31" t="s">
        <v>3262</v>
      </c>
      <c r="E4981" s="31" t="s">
        <v>17</v>
      </c>
      <c r="F4981" s="31" t="s">
        <v>3248</v>
      </c>
      <c r="G4981" s="24">
        <f>IF(ISERROR(VLOOKUP(A4981,'2011 County-Level Acres Tilled'!$A$2:$F$3069,6,FALSE)),0,VLOOKUP(A4981,'2011 County-Level Acres Tilled'!$A$2:$F$3069,6,FALSE))</f>
        <v>24864.00686908335</v>
      </c>
      <c r="H4981" s="32" t="s">
        <v>5474</v>
      </c>
      <c r="I4981" s="9" t="s">
        <v>5408</v>
      </c>
      <c r="J4981" s="36">
        <f>IF(ISERROR(VLOOKUP(A4981&amp;I4981,'County-level Emissions Factors'!$E$2:$F$12273,2,FALSE)),0,VLOOKUP(A4981&amp;I4981,'County-level Emissions Factors'!$E$2:$F$12273,2,FALSE))</f>
        <v>49.780738484963834</v>
      </c>
      <c r="K4981" s="19" t="s">
        <v>5473</v>
      </c>
      <c r="L4981" s="19" t="s">
        <v>5474</v>
      </c>
      <c r="M4981" s="38">
        <f t="shared" si="79"/>
        <v>618.8743118190913</v>
      </c>
      <c r="N4981" s="9" t="s">
        <v>5475</v>
      </c>
    </row>
    <row r="4982" spans="1:14">
      <c r="A4982" s="31" t="s">
        <v>3263</v>
      </c>
      <c r="B4982" s="31" t="s">
        <v>3246</v>
      </c>
      <c r="C4982" s="31" t="s">
        <v>44</v>
      </c>
      <c r="D4982" s="31" t="s">
        <v>1321</v>
      </c>
      <c r="E4982" s="31" t="s">
        <v>17</v>
      </c>
      <c r="F4982" s="31" t="s">
        <v>3248</v>
      </c>
      <c r="G4982" s="24">
        <f>IF(ISERROR(VLOOKUP(A4982,'2011 County-Level Acres Tilled'!$A$2:$F$3069,6,FALSE)),0,VLOOKUP(A4982,'2011 County-Level Acres Tilled'!$A$2:$F$3069,6,FALSE))</f>
        <v>23690.342162175602</v>
      </c>
      <c r="H4982" s="32" t="s">
        <v>5474</v>
      </c>
      <c r="I4982" s="9" t="s">
        <v>5408</v>
      </c>
      <c r="J4982" s="36">
        <f>IF(ISERROR(VLOOKUP(A4982&amp;I4982,'County-level Emissions Factors'!$E$2:$F$12273,2,FALSE)),0,VLOOKUP(A4982&amp;I4982,'County-level Emissions Factors'!$E$2:$F$12273,2,FALSE))</f>
        <v>51.859493880251399</v>
      </c>
      <c r="K4982" s="19" t="s">
        <v>5473</v>
      </c>
      <c r="L4982" s="19" t="s">
        <v>5474</v>
      </c>
      <c r="M4982" s="38">
        <f t="shared" si="79"/>
        <v>614.28457719020366</v>
      </c>
      <c r="N4982" s="9" t="s">
        <v>5475</v>
      </c>
    </row>
    <row r="4983" spans="1:14">
      <c r="A4983" s="31" t="s">
        <v>3264</v>
      </c>
      <c r="B4983" s="31" t="s">
        <v>3246</v>
      </c>
      <c r="C4983" s="31" t="s">
        <v>47</v>
      </c>
      <c r="D4983" s="31" t="s">
        <v>352</v>
      </c>
      <c r="E4983" s="31" t="s">
        <v>17</v>
      </c>
      <c r="F4983" s="31" t="s">
        <v>3248</v>
      </c>
      <c r="G4983" s="24">
        <f>IF(ISERROR(VLOOKUP(A4983,'2011 County-Level Acres Tilled'!$A$2:$F$3069,6,FALSE)),0,VLOOKUP(A4983,'2011 County-Level Acres Tilled'!$A$2:$F$3069,6,FALSE))</f>
        <v>23213.488544972141</v>
      </c>
      <c r="H4983" s="32" t="s">
        <v>5474</v>
      </c>
      <c r="I4983" s="9" t="s">
        <v>5408</v>
      </c>
      <c r="J4983" s="36">
        <f>IF(ISERROR(VLOOKUP(A4983&amp;I4983,'County-level Emissions Factors'!$E$2:$F$12273,2,FALSE)),0,VLOOKUP(A4983&amp;I4983,'County-level Emissions Factors'!$E$2:$F$12273,2,FALSE))</f>
        <v>23.472926315789472</v>
      </c>
      <c r="K4983" s="19" t="s">
        <v>5473</v>
      </c>
      <c r="L4983" s="19" t="s">
        <v>5474</v>
      </c>
      <c r="M4983" s="38">
        <f t="shared" si="79"/>
        <v>272.44425307427701</v>
      </c>
      <c r="N4983" s="9" t="s">
        <v>5475</v>
      </c>
    </row>
    <row r="4984" spans="1:14">
      <c r="A4984" s="31" t="s">
        <v>3265</v>
      </c>
      <c r="B4984" s="31" t="s">
        <v>3246</v>
      </c>
      <c r="C4984" s="31" t="s">
        <v>50</v>
      </c>
      <c r="D4984" s="31" t="s">
        <v>3266</v>
      </c>
      <c r="E4984" s="31" t="s">
        <v>17</v>
      </c>
      <c r="F4984" s="31" t="s">
        <v>3248</v>
      </c>
      <c r="G4984" s="24">
        <f>IF(ISERROR(VLOOKUP(A4984,'2011 County-Level Acres Tilled'!$A$2:$F$3069,6,FALSE)),0,VLOOKUP(A4984,'2011 County-Level Acres Tilled'!$A$2:$F$3069,6,FALSE))</f>
        <v>21991.247312542018</v>
      </c>
      <c r="H4984" s="32" t="s">
        <v>5474</v>
      </c>
      <c r="I4984" s="9" t="s">
        <v>5408</v>
      </c>
      <c r="J4984" s="36">
        <f>IF(ISERROR(VLOOKUP(A4984&amp;I4984,'County-level Emissions Factors'!$E$2:$F$12273,2,FALSE)),0,VLOOKUP(A4984&amp;I4984,'County-level Emissions Factors'!$E$2:$F$12273,2,FALSE))</f>
        <v>44.067859839232582</v>
      </c>
      <c r="K4984" s="19" t="s">
        <v>5473</v>
      </c>
      <c r="L4984" s="19" t="s">
        <v>5474</v>
      </c>
      <c r="M4984" s="38">
        <f t="shared" si="79"/>
        <v>484.55360212950092</v>
      </c>
      <c r="N4984" s="9" t="s">
        <v>5475</v>
      </c>
    </row>
    <row r="4985" spans="1:14">
      <c r="A4985" s="31" t="s">
        <v>3267</v>
      </c>
      <c r="B4985" s="31" t="s">
        <v>3246</v>
      </c>
      <c r="C4985" s="31" t="s">
        <v>53</v>
      </c>
      <c r="D4985" s="31" t="s">
        <v>1483</v>
      </c>
      <c r="E4985" s="31" t="s">
        <v>17</v>
      </c>
      <c r="F4985" s="31" t="s">
        <v>3248</v>
      </c>
      <c r="G4985" s="24">
        <f>IF(ISERROR(VLOOKUP(A4985,'2011 County-Level Acres Tilled'!$A$2:$F$3069,6,FALSE)),0,VLOOKUP(A4985,'2011 County-Level Acres Tilled'!$A$2:$F$3069,6,FALSE))</f>
        <v>16690.791099053335</v>
      </c>
      <c r="H4985" s="32" t="s">
        <v>5474</v>
      </c>
      <c r="I4985" s="9" t="s">
        <v>5408</v>
      </c>
      <c r="J4985" s="36">
        <f>IF(ISERROR(VLOOKUP(A4985&amp;I4985,'County-level Emissions Factors'!$E$2:$F$12273,2,FALSE)),0,VLOOKUP(A4985&amp;I4985,'County-level Emissions Factors'!$E$2:$F$12273,2,FALSE))</f>
        <v>38.343473570658034</v>
      </c>
      <c r="K4985" s="19" t="s">
        <v>5473</v>
      </c>
      <c r="L4985" s="19" t="s">
        <v>5474</v>
      </c>
      <c r="M4985" s="38">
        <f t="shared" si="79"/>
        <v>319.99145368996295</v>
      </c>
      <c r="N4985" s="9" t="s">
        <v>5475</v>
      </c>
    </row>
    <row r="4986" spans="1:14">
      <c r="A4986" s="31" t="s">
        <v>3268</v>
      </c>
      <c r="B4986" s="31" t="s">
        <v>3246</v>
      </c>
      <c r="C4986" s="31" t="s">
        <v>56</v>
      </c>
      <c r="D4986" s="31" t="s">
        <v>3269</v>
      </c>
      <c r="E4986" s="31" t="s">
        <v>17</v>
      </c>
      <c r="F4986" s="31" t="s">
        <v>3248</v>
      </c>
      <c r="G4986" s="24">
        <f>IF(ISERROR(VLOOKUP(A4986,'2011 County-Level Acres Tilled'!$A$2:$F$3069,6,FALSE)),0,VLOOKUP(A4986,'2011 County-Level Acres Tilled'!$A$2:$F$3069,6,FALSE))</f>
        <v>18162.494352174999</v>
      </c>
      <c r="H4986" s="32" t="s">
        <v>5474</v>
      </c>
      <c r="I4986" s="9" t="s">
        <v>5408</v>
      </c>
      <c r="J4986" s="36">
        <f>IF(ISERROR(VLOOKUP(A4986&amp;I4986,'County-level Emissions Factors'!$E$2:$F$12273,2,FALSE)),0,VLOOKUP(A4986&amp;I4986,'County-level Emissions Factors'!$E$2:$F$12273,2,FALSE))</f>
        <v>15.495623987034035</v>
      </c>
      <c r="K4986" s="19" t="s">
        <v>5473</v>
      </c>
      <c r="L4986" s="19" t="s">
        <v>5474</v>
      </c>
      <c r="M4986" s="38">
        <f t="shared" si="79"/>
        <v>140.71959157396654</v>
      </c>
      <c r="N4986" s="9" t="s">
        <v>5475</v>
      </c>
    </row>
    <row r="4987" spans="1:14">
      <c r="A4987" s="31" t="s">
        <v>3270</v>
      </c>
      <c r="B4987" s="31" t="s">
        <v>3246</v>
      </c>
      <c r="C4987" s="31" t="s">
        <v>59</v>
      </c>
      <c r="D4987" s="31" t="s">
        <v>3271</v>
      </c>
      <c r="E4987" s="31" t="s">
        <v>17</v>
      </c>
      <c r="F4987" s="31" t="s">
        <v>3248</v>
      </c>
      <c r="G4987" s="24">
        <f>IF(ISERROR(VLOOKUP(A4987,'2011 County-Level Acres Tilled'!$A$2:$F$3069,6,FALSE)),0,VLOOKUP(A4987,'2011 County-Level Acres Tilled'!$A$2:$F$3069,6,FALSE))</f>
        <v>39222.830403339518</v>
      </c>
      <c r="H4987" s="32" t="s">
        <v>5474</v>
      </c>
      <c r="I4987" s="9" t="s">
        <v>5408</v>
      </c>
      <c r="J4987" s="36">
        <f>IF(ISERROR(VLOOKUP(A4987&amp;I4987,'County-level Emissions Factors'!$E$2:$F$12273,2,FALSE)),0,VLOOKUP(A4987&amp;I4987,'County-level Emissions Factors'!$E$2:$F$12273,2,FALSE))</f>
        <v>47.123311759677627</v>
      </c>
      <c r="K4987" s="19" t="s">
        <v>5473</v>
      </c>
      <c r="L4987" s="19" t="s">
        <v>5474</v>
      </c>
      <c r="M4987" s="38">
        <f t="shared" si="79"/>
        <v>924.15483259676512</v>
      </c>
      <c r="N4987" s="9" t="s">
        <v>5475</v>
      </c>
    </row>
    <row r="4988" spans="1:14">
      <c r="A4988" s="31" t="s">
        <v>3272</v>
      </c>
      <c r="B4988" s="31" t="s">
        <v>3246</v>
      </c>
      <c r="C4988" s="31" t="s">
        <v>62</v>
      </c>
      <c r="D4988" s="31" t="s">
        <v>2286</v>
      </c>
      <c r="E4988" s="31" t="s">
        <v>17</v>
      </c>
      <c r="F4988" s="31" t="s">
        <v>3248</v>
      </c>
      <c r="G4988" s="24">
        <f>IF(ISERROR(VLOOKUP(A4988,'2011 County-Level Acres Tilled'!$A$2:$F$3069,6,FALSE)),0,VLOOKUP(A4988,'2011 County-Level Acres Tilled'!$A$2:$F$3069,6,FALSE))</f>
        <v>4126.9588648695462</v>
      </c>
      <c r="H4988" s="32" t="s">
        <v>5474</v>
      </c>
      <c r="I4988" s="9" t="s">
        <v>5408</v>
      </c>
      <c r="J4988" s="36">
        <f>IF(ISERROR(VLOOKUP(A4988&amp;I4988,'County-level Emissions Factors'!$E$2:$F$12273,2,FALSE)),0,VLOOKUP(A4988&amp;I4988,'County-level Emissions Factors'!$E$2:$F$12273,2,FALSE))</f>
        <v>51.70464135021097</v>
      </c>
      <c r="K4988" s="19" t="s">
        <v>5473</v>
      </c>
      <c r="L4988" s="19" t="s">
        <v>5474</v>
      </c>
      <c r="M4988" s="38">
        <f t="shared" si="79"/>
        <v>106.69146398757684</v>
      </c>
      <c r="N4988" s="9" t="s">
        <v>5475</v>
      </c>
    </row>
    <row r="4989" spans="1:14">
      <c r="A4989" s="31" t="s">
        <v>3273</v>
      </c>
      <c r="B4989" s="31" t="s">
        <v>3246</v>
      </c>
      <c r="C4989" s="31" t="s">
        <v>65</v>
      </c>
      <c r="D4989" s="31" t="s">
        <v>105</v>
      </c>
      <c r="E4989" s="31" t="s">
        <v>17</v>
      </c>
      <c r="F4989" s="31" t="s">
        <v>3248</v>
      </c>
      <c r="G4989" s="24">
        <f>IF(ISERROR(VLOOKUP(A4989,'2011 County-Level Acres Tilled'!$A$2:$F$3069,6,FALSE)),0,VLOOKUP(A4989,'2011 County-Level Acres Tilled'!$A$2:$F$3069,6,FALSE))</f>
        <v>16510.69347500935</v>
      </c>
      <c r="H4989" s="32" t="s">
        <v>5474</v>
      </c>
      <c r="I4989" s="9" t="s">
        <v>5408</v>
      </c>
      <c r="J4989" s="36">
        <f>IF(ISERROR(VLOOKUP(A4989&amp;I4989,'County-level Emissions Factors'!$E$2:$F$12273,2,FALSE)),0,VLOOKUP(A4989&amp;I4989,'County-level Emissions Factors'!$E$2:$F$12273,2,FALSE))</f>
        <v>46.454159292035399</v>
      </c>
      <c r="K4989" s="19" t="s">
        <v>5473</v>
      </c>
      <c r="L4989" s="19" t="s">
        <v>5474</v>
      </c>
      <c r="M4989" s="38">
        <f t="shared" si="79"/>
        <v>383.49519235502692</v>
      </c>
      <c r="N4989" s="9" t="s">
        <v>5475</v>
      </c>
    </row>
    <row r="4990" spans="1:14">
      <c r="A4990" s="31" t="s">
        <v>3274</v>
      </c>
      <c r="B4990" s="31" t="s">
        <v>3246</v>
      </c>
      <c r="C4990" s="31" t="s">
        <v>68</v>
      </c>
      <c r="D4990" s="31" t="s">
        <v>372</v>
      </c>
      <c r="E4990" s="31" t="s">
        <v>17</v>
      </c>
      <c r="F4990" s="31" t="s">
        <v>3248</v>
      </c>
      <c r="G4990" s="24">
        <f>IF(ISERROR(VLOOKUP(A4990,'2011 County-Level Acres Tilled'!$A$2:$F$3069,6,FALSE)),0,VLOOKUP(A4990,'2011 County-Level Acres Tilled'!$A$2:$F$3069,6,FALSE))</f>
        <v>7164.0383283306401</v>
      </c>
      <c r="H4990" s="32" t="s">
        <v>5474</v>
      </c>
      <c r="I4990" s="9" t="s">
        <v>5408</v>
      </c>
      <c r="J4990" s="36">
        <f>IF(ISERROR(VLOOKUP(A4990&amp;I4990,'County-level Emissions Factors'!$E$2:$F$12273,2,FALSE)),0,VLOOKUP(A4990&amp;I4990,'County-level Emissions Factors'!$E$2:$F$12273,2,FALSE))</f>
        <v>41.305953177257528</v>
      </c>
      <c r="K4990" s="19" t="s">
        <v>5473</v>
      </c>
      <c r="L4990" s="19" t="s">
        <v>5474</v>
      </c>
      <c r="M4990" s="38">
        <f t="shared" si="79"/>
        <v>147.95871587505187</v>
      </c>
      <c r="N4990" s="9" t="s">
        <v>5475</v>
      </c>
    </row>
    <row r="4991" spans="1:14">
      <c r="A4991" s="31" t="s">
        <v>3275</v>
      </c>
      <c r="B4991" s="31" t="s">
        <v>3246</v>
      </c>
      <c r="C4991" s="31" t="s">
        <v>71</v>
      </c>
      <c r="D4991" s="31" t="s">
        <v>2343</v>
      </c>
      <c r="E4991" s="31" t="s">
        <v>17</v>
      </c>
      <c r="F4991" s="31" t="s">
        <v>3248</v>
      </c>
      <c r="G4991" s="24">
        <f>IF(ISERROR(VLOOKUP(A4991,'2011 County-Level Acres Tilled'!$A$2:$F$3069,6,FALSE)),0,VLOOKUP(A4991,'2011 County-Level Acres Tilled'!$A$2:$F$3069,6,FALSE))</f>
        <v>77719.688372714809</v>
      </c>
      <c r="H4991" s="32" t="s">
        <v>5474</v>
      </c>
      <c r="I4991" s="9" t="s">
        <v>5408</v>
      </c>
      <c r="J4991" s="36">
        <f>IF(ISERROR(VLOOKUP(A4991&amp;I4991,'County-level Emissions Factors'!$E$2:$F$12273,2,FALSE)),0,VLOOKUP(A4991&amp;I4991,'County-level Emissions Factors'!$E$2:$F$12273,2,FALSE))</f>
        <v>38.250199539884498</v>
      </c>
      <c r="K4991" s="19" t="s">
        <v>5473</v>
      </c>
      <c r="L4991" s="19" t="s">
        <v>5474</v>
      </c>
      <c r="M4991" s="38">
        <f t="shared" si="79"/>
        <v>1486.3967942169911</v>
      </c>
      <c r="N4991" s="9" t="s">
        <v>5475</v>
      </c>
    </row>
    <row r="4992" spans="1:14">
      <c r="A4992" s="31" t="s">
        <v>3276</v>
      </c>
      <c r="B4992" s="31" t="s">
        <v>3246</v>
      </c>
      <c r="C4992" s="31" t="s">
        <v>74</v>
      </c>
      <c r="D4992" s="31" t="s">
        <v>111</v>
      </c>
      <c r="E4992" s="31" t="s">
        <v>17</v>
      </c>
      <c r="F4992" s="31" t="s">
        <v>3248</v>
      </c>
      <c r="G4992" s="24">
        <f>IF(ISERROR(VLOOKUP(A4992,'2011 County-Level Acres Tilled'!$A$2:$F$3069,6,FALSE)),0,VLOOKUP(A4992,'2011 County-Level Acres Tilled'!$A$2:$F$3069,6,FALSE))</f>
        <v>3318.1190655166956</v>
      </c>
      <c r="H4992" s="32" t="s">
        <v>5474</v>
      </c>
      <c r="I4992" s="9" t="s">
        <v>5408</v>
      </c>
      <c r="J4992" s="36">
        <f>IF(ISERROR(VLOOKUP(A4992&amp;I4992,'County-level Emissions Factors'!$E$2:$F$12273,2,FALSE)),0,VLOOKUP(A4992&amp;I4992,'County-level Emissions Factors'!$E$2:$F$12273,2,FALSE))</f>
        <v>22.429325513196485</v>
      </c>
      <c r="K4992" s="19" t="s">
        <v>5473</v>
      </c>
      <c r="L4992" s="19" t="s">
        <v>5474</v>
      </c>
      <c r="M4992" s="38">
        <f t="shared" si="79"/>
        <v>37.211586306008648</v>
      </c>
      <c r="N4992" s="9" t="s">
        <v>5475</v>
      </c>
    </row>
    <row r="4993" spans="1:14">
      <c r="A4993" s="31" t="s">
        <v>3277</v>
      </c>
      <c r="B4993" s="31" t="s">
        <v>3246</v>
      </c>
      <c r="C4993" s="31" t="s">
        <v>77</v>
      </c>
      <c r="D4993" s="31" t="s">
        <v>779</v>
      </c>
      <c r="E4993" s="31" t="s">
        <v>17</v>
      </c>
      <c r="F4993" s="31" t="s">
        <v>3248</v>
      </c>
      <c r="G4993" s="24">
        <f>IF(ISERROR(VLOOKUP(A4993,'2011 County-Level Acres Tilled'!$A$2:$F$3069,6,FALSE)),0,VLOOKUP(A4993,'2011 County-Level Acres Tilled'!$A$2:$F$3069,6,FALSE))</f>
        <v>0</v>
      </c>
      <c r="H4993" s="32" t="s">
        <v>5474</v>
      </c>
      <c r="I4993" s="9" t="s">
        <v>5408</v>
      </c>
      <c r="J4993" s="36">
        <f>IF(ISERROR(VLOOKUP(A4993&amp;I4993,'County-level Emissions Factors'!$E$2:$F$12273,2,FALSE)),0,VLOOKUP(A4993&amp;I4993,'County-level Emissions Factors'!$E$2:$F$12273,2,FALSE))</f>
        <v>0</v>
      </c>
      <c r="K4993" s="19" t="s">
        <v>5473</v>
      </c>
      <c r="L4993" s="19" t="s">
        <v>5474</v>
      </c>
      <c r="M4993" s="38">
        <f t="shared" si="79"/>
        <v>0</v>
      </c>
      <c r="N4993" s="9" t="s">
        <v>5475</v>
      </c>
    </row>
    <row r="4994" spans="1:14">
      <c r="A4994" s="31" t="s">
        <v>3278</v>
      </c>
      <c r="B4994" s="31" t="s">
        <v>3246</v>
      </c>
      <c r="C4994" s="31" t="s">
        <v>80</v>
      </c>
      <c r="D4994" s="31" t="s">
        <v>3279</v>
      </c>
      <c r="E4994" s="31" t="s">
        <v>17</v>
      </c>
      <c r="F4994" s="31" t="s">
        <v>3248</v>
      </c>
      <c r="G4994" s="24">
        <f>IF(ISERROR(VLOOKUP(A4994,'2011 County-Level Acres Tilled'!$A$2:$F$3069,6,FALSE)),0,VLOOKUP(A4994,'2011 County-Level Acres Tilled'!$A$2:$F$3069,6,FALSE))</f>
        <v>23484.124625710159</v>
      </c>
      <c r="H4994" s="32" t="s">
        <v>5474</v>
      </c>
      <c r="I4994" s="9" t="s">
        <v>5408</v>
      </c>
      <c r="J4994" s="36">
        <f>IF(ISERROR(VLOOKUP(A4994&amp;I4994,'County-level Emissions Factors'!$E$2:$F$12273,2,FALSE)),0,VLOOKUP(A4994&amp;I4994,'County-level Emissions Factors'!$E$2:$F$12273,2,FALSE))</f>
        <v>36.102693877551019</v>
      </c>
      <c r="K4994" s="19" t="s">
        <v>5473</v>
      </c>
      <c r="L4994" s="19" t="s">
        <v>5474</v>
      </c>
      <c r="M4994" s="38">
        <f t="shared" si="79"/>
        <v>423.92008117213567</v>
      </c>
      <c r="N4994" s="9" t="s">
        <v>5475</v>
      </c>
    </row>
    <row r="4995" spans="1:14">
      <c r="A4995" s="31" t="s">
        <v>3280</v>
      </c>
      <c r="B4995" s="31" t="s">
        <v>3246</v>
      </c>
      <c r="C4995" s="31" t="s">
        <v>83</v>
      </c>
      <c r="D4995" s="31" t="s">
        <v>126</v>
      </c>
      <c r="E4995" s="31" t="s">
        <v>17</v>
      </c>
      <c r="F4995" s="31" t="s">
        <v>3248</v>
      </c>
      <c r="G4995" s="24">
        <f>IF(ISERROR(VLOOKUP(A4995,'2011 County-Level Acres Tilled'!$A$2:$F$3069,6,FALSE)),0,VLOOKUP(A4995,'2011 County-Level Acres Tilled'!$A$2:$F$3069,6,FALSE))</f>
        <v>49723.039058557057</v>
      </c>
      <c r="H4995" s="32" t="s">
        <v>5474</v>
      </c>
      <c r="I4995" s="9" t="s">
        <v>5408</v>
      </c>
      <c r="J4995" s="36">
        <f>IF(ISERROR(VLOOKUP(A4995&amp;I4995,'County-level Emissions Factors'!$E$2:$F$12273,2,FALSE)),0,VLOOKUP(A4995&amp;I4995,'County-level Emissions Factors'!$E$2:$F$12273,2,FALSE))</f>
        <v>42.117587548638134</v>
      </c>
      <c r="K4995" s="19" t="s">
        <v>5473</v>
      </c>
      <c r="L4995" s="19" t="s">
        <v>5474</v>
      </c>
      <c r="M4995" s="38">
        <f t="shared" si="79"/>
        <v>1047.1072253665652</v>
      </c>
      <c r="N4995" s="9" t="s">
        <v>5475</v>
      </c>
    </row>
    <row r="4996" spans="1:14">
      <c r="A4996" s="31" t="s">
        <v>3281</v>
      </c>
      <c r="B4996" s="31" t="s">
        <v>3246</v>
      </c>
      <c r="C4996" s="31" t="s">
        <v>86</v>
      </c>
      <c r="D4996" s="31" t="s">
        <v>501</v>
      </c>
      <c r="E4996" s="31" t="s">
        <v>17</v>
      </c>
      <c r="F4996" s="31" t="s">
        <v>3248</v>
      </c>
      <c r="G4996" s="24">
        <f>IF(ISERROR(VLOOKUP(A4996,'2011 County-Level Acres Tilled'!$A$2:$F$3069,6,FALSE)),0,VLOOKUP(A4996,'2011 County-Level Acres Tilled'!$A$2:$F$3069,6,FALSE))</f>
        <v>0</v>
      </c>
      <c r="H4996" s="32" t="s">
        <v>5474</v>
      </c>
      <c r="I4996" s="9" t="s">
        <v>5408</v>
      </c>
      <c r="J4996" s="36">
        <f>IF(ISERROR(VLOOKUP(A4996&amp;I4996,'County-level Emissions Factors'!$E$2:$F$12273,2,FALSE)),0,VLOOKUP(A4996&amp;I4996,'County-level Emissions Factors'!$E$2:$F$12273,2,FALSE))</f>
        <v>0</v>
      </c>
      <c r="K4996" s="19" t="s">
        <v>5473</v>
      </c>
      <c r="L4996" s="19" t="s">
        <v>5474</v>
      </c>
      <c r="M4996" s="38">
        <f t="shared" si="79"/>
        <v>0</v>
      </c>
      <c r="N4996" s="9" t="s">
        <v>5475</v>
      </c>
    </row>
    <row r="4997" spans="1:14">
      <c r="A4997" s="31" t="s">
        <v>3282</v>
      </c>
      <c r="B4997" s="31" t="s">
        <v>3246</v>
      </c>
      <c r="C4997" s="31" t="s">
        <v>89</v>
      </c>
      <c r="D4997" s="31" t="s">
        <v>1274</v>
      </c>
      <c r="E4997" s="31" t="s">
        <v>17</v>
      </c>
      <c r="F4997" s="31" t="s">
        <v>3248</v>
      </c>
      <c r="G4997" s="24">
        <f>IF(ISERROR(VLOOKUP(A4997,'2011 County-Level Acres Tilled'!$A$2:$F$3069,6,FALSE)),0,VLOOKUP(A4997,'2011 County-Level Acres Tilled'!$A$2:$F$3069,6,FALSE))</f>
        <v>27878.011108687522</v>
      </c>
      <c r="H4997" s="32" t="s">
        <v>5474</v>
      </c>
      <c r="I4997" s="9" t="s">
        <v>5408</v>
      </c>
      <c r="J4997" s="36">
        <f>IF(ISERROR(VLOOKUP(A4997&amp;I4997,'County-level Emissions Factors'!$E$2:$F$12273,2,FALSE)),0,VLOOKUP(A4997&amp;I4997,'County-level Emissions Factors'!$E$2:$F$12273,2,FALSE))</f>
        <v>38.78803301237965</v>
      </c>
      <c r="K4997" s="19" t="s">
        <v>5473</v>
      </c>
      <c r="L4997" s="19" t="s">
        <v>5474</v>
      </c>
      <c r="M4997" s="38">
        <f t="shared" si="79"/>
        <v>540.66660760162915</v>
      </c>
      <c r="N4997" s="9" t="s">
        <v>5475</v>
      </c>
    </row>
    <row r="4998" spans="1:14">
      <c r="A4998" s="31" t="s">
        <v>3283</v>
      </c>
      <c r="B4998" s="31" t="s">
        <v>3246</v>
      </c>
      <c r="C4998" s="31" t="s">
        <v>92</v>
      </c>
      <c r="D4998" s="31" t="s">
        <v>1380</v>
      </c>
      <c r="E4998" s="31" t="s">
        <v>17</v>
      </c>
      <c r="F4998" s="31" t="s">
        <v>3248</v>
      </c>
      <c r="G4998" s="24">
        <f>IF(ISERROR(VLOOKUP(A4998,'2011 County-Level Acres Tilled'!$A$2:$F$3069,6,FALSE)),0,VLOOKUP(A4998,'2011 County-Level Acres Tilled'!$A$2:$F$3069,6,FALSE))</f>
        <v>86175.909868624483</v>
      </c>
      <c r="H4998" s="32" t="s">
        <v>5474</v>
      </c>
      <c r="I4998" s="9" t="s">
        <v>5408</v>
      </c>
      <c r="J4998" s="36">
        <f>IF(ISERROR(VLOOKUP(A4998&amp;I4998,'County-level Emissions Factors'!$E$2:$F$12273,2,FALSE)),0,VLOOKUP(A4998&amp;I4998,'County-level Emissions Factors'!$E$2:$F$12273,2,FALSE))</f>
        <v>42.970796283566528</v>
      </c>
      <c r="K4998" s="19" t="s">
        <v>5473</v>
      </c>
      <c r="L4998" s="19" t="s">
        <v>5474</v>
      </c>
      <c r="M4998" s="38">
        <f t="shared" si="79"/>
        <v>1851.5237337578264</v>
      </c>
      <c r="N4998" s="9" t="s">
        <v>5475</v>
      </c>
    </row>
    <row r="4999" spans="1:14">
      <c r="A4999" s="31" t="s">
        <v>3284</v>
      </c>
      <c r="B4999" s="31" t="s">
        <v>3246</v>
      </c>
      <c r="C4999" s="31" t="s">
        <v>95</v>
      </c>
      <c r="D4999" s="31" t="s">
        <v>150</v>
      </c>
      <c r="E4999" s="31" t="s">
        <v>17</v>
      </c>
      <c r="F4999" s="31" t="s">
        <v>3248</v>
      </c>
      <c r="G4999" s="24">
        <f>IF(ISERROR(VLOOKUP(A4999,'2011 County-Level Acres Tilled'!$A$2:$F$3069,6,FALSE)),0,VLOOKUP(A4999,'2011 County-Level Acres Tilled'!$A$2:$F$3069,6,FALSE))</f>
        <v>38901.629003398593</v>
      </c>
      <c r="H4999" s="32" t="s">
        <v>5474</v>
      </c>
      <c r="I4999" s="9" t="s">
        <v>5408</v>
      </c>
      <c r="J4999" s="36">
        <f>IF(ISERROR(VLOOKUP(A4999&amp;I4999,'County-level Emissions Factors'!$E$2:$F$12273,2,FALSE)),0,VLOOKUP(A4999&amp;I4999,'County-level Emissions Factors'!$E$2:$F$12273,2,FALSE))</f>
        <v>44.725042923718419</v>
      </c>
      <c r="K4999" s="19" t="s">
        <v>5473</v>
      </c>
      <c r="L4999" s="19" t="s">
        <v>5474</v>
      </c>
      <c r="M4999" s="38">
        <f t="shared" ref="M4999:M5062" si="80">G4999*J4999/2000</f>
        <v>869.93851348978569</v>
      </c>
      <c r="N4999" s="9" t="s">
        <v>5475</v>
      </c>
    </row>
    <row r="5000" spans="1:14">
      <c r="A5000" s="31" t="s">
        <v>3285</v>
      </c>
      <c r="B5000" s="31" t="s">
        <v>3246</v>
      </c>
      <c r="C5000" s="31" t="s">
        <v>98</v>
      </c>
      <c r="D5000" s="31" t="s">
        <v>165</v>
      </c>
      <c r="E5000" s="31" t="s">
        <v>17</v>
      </c>
      <c r="F5000" s="31" t="s">
        <v>3248</v>
      </c>
      <c r="G5000" s="24">
        <f>IF(ISERROR(VLOOKUP(A5000,'2011 County-Level Acres Tilled'!$A$2:$F$3069,6,FALSE)),0,VLOOKUP(A5000,'2011 County-Level Acres Tilled'!$A$2:$F$3069,6,FALSE))</f>
        <v>60187.967791953044</v>
      </c>
      <c r="H5000" s="32" t="s">
        <v>5474</v>
      </c>
      <c r="I5000" s="9" t="s">
        <v>5408</v>
      </c>
      <c r="J5000" s="36">
        <f>IF(ISERROR(VLOOKUP(A5000&amp;I5000,'County-level Emissions Factors'!$E$2:$F$12273,2,FALSE)),0,VLOOKUP(A5000&amp;I5000,'County-level Emissions Factors'!$E$2:$F$12273,2,FALSE))</f>
        <v>43.994351058794791</v>
      </c>
      <c r="K5000" s="19" t="s">
        <v>5473</v>
      </c>
      <c r="L5000" s="19" t="s">
        <v>5474</v>
      </c>
      <c r="M5000" s="38">
        <f t="shared" si="80"/>
        <v>1323.9652922773082</v>
      </c>
      <c r="N5000" s="9" t="s">
        <v>5475</v>
      </c>
    </row>
    <row r="5001" spans="1:14">
      <c r="A5001" s="31" t="s">
        <v>3286</v>
      </c>
      <c r="B5001" s="31" t="s">
        <v>3246</v>
      </c>
      <c r="C5001" s="31" t="s">
        <v>101</v>
      </c>
      <c r="D5001" s="31" t="s">
        <v>168</v>
      </c>
      <c r="E5001" s="31" t="s">
        <v>17</v>
      </c>
      <c r="F5001" s="31" t="s">
        <v>3248</v>
      </c>
      <c r="G5001" s="24">
        <f>IF(ISERROR(VLOOKUP(A5001,'2011 County-Level Acres Tilled'!$A$2:$F$3069,6,FALSE)),0,VLOOKUP(A5001,'2011 County-Level Acres Tilled'!$A$2:$F$3069,6,FALSE))</f>
        <v>35643.748352584684</v>
      </c>
      <c r="H5001" s="32" t="s">
        <v>5474</v>
      </c>
      <c r="I5001" s="9" t="s">
        <v>5408</v>
      </c>
      <c r="J5001" s="36">
        <f>IF(ISERROR(VLOOKUP(A5001&amp;I5001,'County-level Emissions Factors'!$E$2:$F$12273,2,FALSE)),0,VLOOKUP(A5001&amp;I5001,'County-level Emissions Factors'!$E$2:$F$12273,2,FALSE))</f>
        <v>47.380379403794038</v>
      </c>
      <c r="K5001" s="19" t="s">
        <v>5473</v>
      </c>
      <c r="L5001" s="19" t="s">
        <v>5474</v>
      </c>
      <c r="M5001" s="38">
        <f t="shared" si="80"/>
        <v>844.40716015941052</v>
      </c>
      <c r="N5001" s="9" t="s">
        <v>5475</v>
      </c>
    </row>
    <row r="5002" spans="1:14">
      <c r="A5002" s="31" t="s">
        <v>3287</v>
      </c>
      <c r="B5002" s="31" t="s">
        <v>3246</v>
      </c>
      <c r="C5002" s="31" t="s">
        <v>104</v>
      </c>
      <c r="D5002" s="31" t="s">
        <v>816</v>
      </c>
      <c r="E5002" s="31" t="s">
        <v>17</v>
      </c>
      <c r="F5002" s="31" t="s">
        <v>3248</v>
      </c>
      <c r="G5002" s="24">
        <f>IF(ISERROR(VLOOKUP(A5002,'2011 County-Level Acres Tilled'!$A$2:$F$3069,6,FALSE)),0,VLOOKUP(A5002,'2011 County-Level Acres Tilled'!$A$2:$F$3069,6,FALSE))</f>
        <v>0</v>
      </c>
      <c r="H5002" s="32" t="s">
        <v>5474</v>
      </c>
      <c r="I5002" s="9" t="s">
        <v>5408</v>
      </c>
      <c r="J5002" s="36">
        <f>IF(ISERROR(VLOOKUP(A5002&amp;I5002,'County-level Emissions Factors'!$E$2:$F$12273,2,FALSE)),0,VLOOKUP(A5002&amp;I5002,'County-level Emissions Factors'!$E$2:$F$12273,2,FALSE))</f>
        <v>0</v>
      </c>
      <c r="K5002" s="19" t="s">
        <v>5473</v>
      </c>
      <c r="L5002" s="19" t="s">
        <v>5474</v>
      </c>
      <c r="M5002" s="38">
        <f t="shared" si="80"/>
        <v>0</v>
      </c>
      <c r="N5002" s="9" t="s">
        <v>5475</v>
      </c>
    </row>
    <row r="5003" spans="1:14">
      <c r="A5003" s="31" t="s">
        <v>3288</v>
      </c>
      <c r="B5003" s="31" t="s">
        <v>3246</v>
      </c>
      <c r="C5003" s="31" t="s">
        <v>107</v>
      </c>
      <c r="D5003" s="31" t="s">
        <v>3289</v>
      </c>
      <c r="E5003" s="31" t="s">
        <v>17</v>
      </c>
      <c r="F5003" s="31" t="s">
        <v>3248</v>
      </c>
      <c r="G5003" s="24">
        <f>IF(ISERROR(VLOOKUP(A5003,'2011 County-Level Acres Tilled'!$A$2:$F$3069,6,FALSE)),0,VLOOKUP(A5003,'2011 County-Level Acres Tilled'!$A$2:$F$3069,6,FALSE))</f>
        <v>0</v>
      </c>
      <c r="H5003" s="32" t="s">
        <v>5474</v>
      </c>
      <c r="I5003" s="9" t="s">
        <v>5408</v>
      </c>
      <c r="J5003" s="36">
        <f>IF(ISERROR(VLOOKUP(A5003&amp;I5003,'County-level Emissions Factors'!$E$2:$F$12273,2,FALSE)),0,VLOOKUP(A5003&amp;I5003,'County-level Emissions Factors'!$E$2:$F$12273,2,FALSE))</f>
        <v>0</v>
      </c>
      <c r="K5003" s="19" t="s">
        <v>5473</v>
      </c>
      <c r="L5003" s="19" t="s">
        <v>5474</v>
      </c>
      <c r="M5003" s="38">
        <f t="shared" si="80"/>
        <v>0</v>
      </c>
      <c r="N5003" s="9" t="s">
        <v>5475</v>
      </c>
    </row>
    <row r="5004" spans="1:14">
      <c r="A5004" s="31" t="s">
        <v>3290</v>
      </c>
      <c r="B5004" s="31" t="s">
        <v>3246</v>
      </c>
      <c r="C5004" s="31" t="s">
        <v>110</v>
      </c>
      <c r="D5004" s="31" t="s">
        <v>3291</v>
      </c>
      <c r="E5004" s="31" t="s">
        <v>17</v>
      </c>
      <c r="F5004" s="31" t="s">
        <v>3248</v>
      </c>
      <c r="G5004" s="24">
        <f>IF(ISERROR(VLOOKUP(A5004,'2011 County-Level Acres Tilled'!$A$2:$F$3069,6,FALSE)),0,VLOOKUP(A5004,'2011 County-Level Acres Tilled'!$A$2:$F$3069,6,FALSE))</f>
        <v>71699.039965529431</v>
      </c>
      <c r="H5004" s="32" t="s">
        <v>5474</v>
      </c>
      <c r="I5004" s="9" t="s">
        <v>5408</v>
      </c>
      <c r="J5004" s="36">
        <f>IF(ISERROR(VLOOKUP(A5004&amp;I5004,'County-level Emissions Factors'!$E$2:$F$12273,2,FALSE)),0,VLOOKUP(A5004&amp;I5004,'County-level Emissions Factors'!$E$2:$F$12273,2,FALSE))</f>
        <v>53.179711664482305</v>
      </c>
      <c r="K5004" s="19" t="s">
        <v>5473</v>
      </c>
      <c r="L5004" s="19" t="s">
        <v>5474</v>
      </c>
      <c r="M5004" s="38">
        <f t="shared" si="80"/>
        <v>1906.4671359935242</v>
      </c>
      <c r="N5004" s="9" t="s">
        <v>5475</v>
      </c>
    </row>
    <row r="5005" spans="1:14">
      <c r="A5005" s="31" t="s">
        <v>3292</v>
      </c>
      <c r="B5005" s="31" t="s">
        <v>3246</v>
      </c>
      <c r="C5005" s="31" t="s">
        <v>113</v>
      </c>
      <c r="D5005" s="31" t="s">
        <v>1282</v>
      </c>
      <c r="E5005" s="31" t="s">
        <v>17</v>
      </c>
      <c r="F5005" s="31" t="s">
        <v>3248</v>
      </c>
      <c r="G5005" s="24">
        <f>IF(ISERROR(VLOOKUP(A5005,'2011 County-Level Acres Tilled'!$A$2:$F$3069,6,FALSE)),0,VLOOKUP(A5005,'2011 County-Level Acres Tilled'!$A$2:$F$3069,6,FALSE))</f>
        <v>113537.68304419734</v>
      </c>
      <c r="H5005" s="32" t="s">
        <v>5474</v>
      </c>
      <c r="I5005" s="9" t="s">
        <v>5408</v>
      </c>
      <c r="J5005" s="36">
        <f>IF(ISERROR(VLOOKUP(A5005&amp;I5005,'County-level Emissions Factors'!$E$2:$F$12273,2,FALSE)),0,VLOOKUP(A5005&amp;I5005,'County-level Emissions Factors'!$E$2:$F$12273,2,FALSE))</f>
        <v>25.781344032096289</v>
      </c>
      <c r="K5005" s="19" t="s">
        <v>5473</v>
      </c>
      <c r="L5005" s="19" t="s">
        <v>5474</v>
      </c>
      <c r="M5005" s="38">
        <f t="shared" si="80"/>
        <v>1463.5770335847787</v>
      </c>
      <c r="N5005" s="9" t="s">
        <v>5475</v>
      </c>
    </row>
    <row r="5006" spans="1:14">
      <c r="A5006" s="31" t="s">
        <v>3293</v>
      </c>
      <c r="B5006" s="31" t="s">
        <v>3246</v>
      </c>
      <c r="C5006" s="31" t="s">
        <v>116</v>
      </c>
      <c r="D5006" s="31" t="s">
        <v>3294</v>
      </c>
      <c r="E5006" s="31" t="s">
        <v>17</v>
      </c>
      <c r="F5006" s="31" t="s">
        <v>3248</v>
      </c>
      <c r="G5006" s="24">
        <f>IF(ISERROR(VLOOKUP(A5006,'2011 County-Level Acres Tilled'!$A$2:$F$3069,6,FALSE)),0,VLOOKUP(A5006,'2011 County-Level Acres Tilled'!$A$2:$F$3069,6,FALSE))</f>
        <v>83130.321145482332</v>
      </c>
      <c r="H5006" s="32" t="s">
        <v>5474</v>
      </c>
      <c r="I5006" s="9" t="s">
        <v>5408</v>
      </c>
      <c r="J5006" s="36">
        <f>IF(ISERROR(VLOOKUP(A5006&amp;I5006,'County-level Emissions Factors'!$E$2:$F$12273,2,FALSE)),0,VLOOKUP(A5006&amp;I5006,'County-level Emissions Factors'!$E$2:$F$12273,2,FALSE))</f>
        <v>38.269835551165087</v>
      </c>
      <c r="K5006" s="19" t="s">
        <v>5473</v>
      </c>
      <c r="L5006" s="19" t="s">
        <v>5474</v>
      </c>
      <c r="M5006" s="38">
        <f t="shared" si="80"/>
        <v>1590.6918597765753</v>
      </c>
      <c r="N5006" s="9" t="s">
        <v>5475</v>
      </c>
    </row>
    <row r="5007" spans="1:14">
      <c r="A5007" s="31" t="s">
        <v>3295</v>
      </c>
      <c r="B5007" s="31" t="s">
        <v>3246</v>
      </c>
      <c r="C5007" s="31" t="s">
        <v>119</v>
      </c>
      <c r="D5007" s="31" t="s">
        <v>3296</v>
      </c>
      <c r="E5007" s="31" t="s">
        <v>17</v>
      </c>
      <c r="F5007" s="31" t="s">
        <v>3248</v>
      </c>
      <c r="G5007" s="24">
        <f>IF(ISERROR(VLOOKUP(A5007,'2011 County-Level Acres Tilled'!$A$2:$F$3069,6,FALSE)),0,VLOOKUP(A5007,'2011 County-Level Acres Tilled'!$A$2:$F$3069,6,FALSE))</f>
        <v>87046.757908152751</v>
      </c>
      <c r="H5007" s="32" t="s">
        <v>5474</v>
      </c>
      <c r="I5007" s="9" t="s">
        <v>5408</v>
      </c>
      <c r="J5007" s="36">
        <f>IF(ISERROR(VLOOKUP(A5007&amp;I5007,'County-level Emissions Factors'!$E$2:$F$12273,2,FALSE)),0,VLOOKUP(A5007&amp;I5007,'County-level Emissions Factors'!$E$2:$F$12273,2,FALSE))</f>
        <v>44.6566408839779</v>
      </c>
      <c r="K5007" s="19" t="s">
        <v>5473</v>
      </c>
      <c r="L5007" s="19" t="s">
        <v>5474</v>
      </c>
      <c r="M5007" s="38">
        <f t="shared" si="80"/>
        <v>1943.6079040094705</v>
      </c>
      <c r="N5007" s="9" t="s">
        <v>5475</v>
      </c>
    </row>
    <row r="5008" spans="1:14">
      <c r="A5008" s="31" t="s">
        <v>3297</v>
      </c>
      <c r="B5008" s="31" t="s">
        <v>3246</v>
      </c>
      <c r="C5008" s="31" t="s">
        <v>122</v>
      </c>
      <c r="D5008" s="31" t="s">
        <v>528</v>
      </c>
      <c r="E5008" s="31" t="s">
        <v>17</v>
      </c>
      <c r="F5008" s="31" t="s">
        <v>3248</v>
      </c>
      <c r="G5008" s="24">
        <f>IF(ISERROR(VLOOKUP(A5008,'2011 County-Level Acres Tilled'!$A$2:$F$3069,6,FALSE)),0,VLOOKUP(A5008,'2011 County-Level Acres Tilled'!$A$2:$F$3069,6,FALSE))</f>
        <v>17155.187235136484</v>
      </c>
      <c r="H5008" s="32" t="s">
        <v>5474</v>
      </c>
      <c r="I5008" s="9" t="s">
        <v>5408</v>
      </c>
      <c r="J5008" s="36">
        <f>IF(ISERROR(VLOOKUP(A5008&amp;I5008,'County-level Emissions Factors'!$E$2:$F$12273,2,FALSE)),0,VLOOKUP(A5008&amp;I5008,'County-level Emissions Factors'!$E$2:$F$12273,2,FALSE))</f>
        <v>30.012155637602948</v>
      </c>
      <c r="K5008" s="19" t="s">
        <v>5473</v>
      </c>
      <c r="L5008" s="19" t="s">
        <v>5474</v>
      </c>
      <c r="M5008" s="38">
        <f t="shared" si="80"/>
        <v>257.4320746465678</v>
      </c>
      <c r="N5008" s="9" t="s">
        <v>5475</v>
      </c>
    </row>
    <row r="5009" spans="1:14">
      <c r="A5009" s="31" t="s">
        <v>3298</v>
      </c>
      <c r="B5009" s="31" t="s">
        <v>3246</v>
      </c>
      <c r="C5009" s="31" t="s">
        <v>125</v>
      </c>
      <c r="D5009" s="31" t="s">
        <v>2153</v>
      </c>
      <c r="E5009" s="31" t="s">
        <v>17</v>
      </c>
      <c r="F5009" s="31" t="s">
        <v>3248</v>
      </c>
      <c r="G5009" s="24">
        <f>IF(ISERROR(VLOOKUP(A5009,'2011 County-Level Acres Tilled'!$A$2:$F$3069,6,FALSE)),0,VLOOKUP(A5009,'2011 County-Level Acres Tilled'!$A$2:$F$3069,6,FALSE))</f>
        <v>60430.04548577786</v>
      </c>
      <c r="H5009" s="32" t="s">
        <v>5474</v>
      </c>
      <c r="I5009" s="9" t="s">
        <v>5408</v>
      </c>
      <c r="J5009" s="36">
        <f>IF(ISERROR(VLOOKUP(A5009&amp;I5009,'County-level Emissions Factors'!$E$2:$F$12273,2,FALSE)),0,VLOOKUP(A5009&amp;I5009,'County-level Emissions Factors'!$E$2:$F$12273,2,FALSE))</f>
        <v>48.177272727272729</v>
      </c>
      <c r="K5009" s="19" t="s">
        <v>5473</v>
      </c>
      <c r="L5009" s="19" t="s">
        <v>5474</v>
      </c>
      <c r="M5009" s="38">
        <f t="shared" si="80"/>
        <v>1455.6773911449081</v>
      </c>
      <c r="N5009" s="9" t="s">
        <v>5475</v>
      </c>
    </row>
    <row r="5010" spans="1:14">
      <c r="A5010" s="31" t="s">
        <v>3299</v>
      </c>
      <c r="B5010" s="31" t="s">
        <v>3246</v>
      </c>
      <c r="C5010" s="31" t="s">
        <v>128</v>
      </c>
      <c r="D5010" s="31" t="s">
        <v>3300</v>
      </c>
      <c r="E5010" s="31" t="s">
        <v>17</v>
      </c>
      <c r="F5010" s="31" t="s">
        <v>3248</v>
      </c>
      <c r="G5010" s="24">
        <f>IF(ISERROR(VLOOKUP(A5010,'2011 County-Level Acres Tilled'!$A$2:$F$3069,6,FALSE)),0,VLOOKUP(A5010,'2011 County-Level Acres Tilled'!$A$2:$F$3069,6,FALSE))</f>
        <v>18851.229650016663</v>
      </c>
      <c r="H5010" s="32" t="s">
        <v>5474</v>
      </c>
      <c r="I5010" s="9" t="s">
        <v>5408</v>
      </c>
      <c r="J5010" s="36">
        <f>IF(ISERROR(VLOOKUP(A5010&amp;I5010,'County-level Emissions Factors'!$E$2:$F$12273,2,FALSE)),0,VLOOKUP(A5010&amp;I5010,'County-level Emissions Factors'!$E$2:$F$12273,2,FALSE))</f>
        <v>28.850230179028131</v>
      </c>
      <c r="K5010" s="19" t="s">
        <v>5473</v>
      </c>
      <c r="L5010" s="19" t="s">
        <v>5474</v>
      </c>
      <c r="M5010" s="38">
        <f t="shared" si="80"/>
        <v>271.93115728035036</v>
      </c>
      <c r="N5010" s="9" t="s">
        <v>5475</v>
      </c>
    </row>
    <row r="5011" spans="1:14">
      <c r="A5011" s="31" t="s">
        <v>3301</v>
      </c>
      <c r="B5011" s="31" t="s">
        <v>3246</v>
      </c>
      <c r="C5011" s="31" t="s">
        <v>131</v>
      </c>
      <c r="D5011" s="31" t="s">
        <v>2424</v>
      </c>
      <c r="E5011" s="31" t="s">
        <v>17</v>
      </c>
      <c r="F5011" s="31" t="s">
        <v>3248</v>
      </c>
      <c r="G5011" s="24">
        <f>IF(ISERROR(VLOOKUP(A5011,'2011 County-Level Acres Tilled'!$A$2:$F$3069,6,FALSE)),0,VLOOKUP(A5011,'2011 County-Level Acres Tilled'!$A$2:$F$3069,6,FALSE))</f>
        <v>27359.832008462356</v>
      </c>
      <c r="H5011" s="32" t="s">
        <v>5474</v>
      </c>
      <c r="I5011" s="9" t="s">
        <v>5408</v>
      </c>
      <c r="J5011" s="36">
        <f>IF(ISERROR(VLOOKUP(A5011&amp;I5011,'County-level Emissions Factors'!$E$2:$F$12273,2,FALSE)),0,VLOOKUP(A5011&amp;I5011,'County-level Emissions Factors'!$E$2:$F$12273,2,FALSE))</f>
        <v>41.056003364407374</v>
      </c>
      <c r="K5011" s="19" t="s">
        <v>5473</v>
      </c>
      <c r="L5011" s="19" t="s">
        <v>5474</v>
      </c>
      <c r="M5011" s="38">
        <f t="shared" si="80"/>
        <v>561.64267749452551</v>
      </c>
      <c r="N5011" s="9" t="s">
        <v>5475</v>
      </c>
    </row>
    <row r="5012" spans="1:14">
      <c r="A5012" s="31" t="s">
        <v>3302</v>
      </c>
      <c r="B5012" s="31" t="s">
        <v>3246</v>
      </c>
      <c r="C5012" s="31" t="s">
        <v>134</v>
      </c>
      <c r="D5012" s="31" t="s">
        <v>832</v>
      </c>
      <c r="E5012" s="31" t="s">
        <v>17</v>
      </c>
      <c r="F5012" s="31" t="s">
        <v>3248</v>
      </c>
      <c r="G5012" s="24">
        <f>IF(ISERROR(VLOOKUP(A5012,'2011 County-Level Acres Tilled'!$A$2:$F$3069,6,FALSE)),0,VLOOKUP(A5012,'2011 County-Level Acres Tilled'!$A$2:$F$3069,6,FALSE))</f>
        <v>227.38996478873241</v>
      </c>
      <c r="H5012" s="32" t="s">
        <v>5474</v>
      </c>
      <c r="I5012" s="9" t="s">
        <v>5408</v>
      </c>
      <c r="J5012" s="36">
        <f>IF(ISERROR(VLOOKUP(A5012&amp;I5012,'County-level Emissions Factors'!$E$2:$F$12273,2,FALSE)),0,VLOOKUP(A5012&amp;I5012,'County-level Emissions Factors'!$E$2:$F$12273,2,FALSE))</f>
        <v>16.704347826086956</v>
      </c>
      <c r="K5012" s="19" t="s">
        <v>5473</v>
      </c>
      <c r="L5012" s="19" t="s">
        <v>5474</v>
      </c>
      <c r="M5012" s="38">
        <f t="shared" si="80"/>
        <v>1.8992005319963259</v>
      </c>
      <c r="N5012" s="9" t="s">
        <v>5475</v>
      </c>
    </row>
    <row r="5013" spans="1:14">
      <c r="A5013" s="31" t="s">
        <v>3303</v>
      </c>
      <c r="B5013" s="31" t="s">
        <v>3246</v>
      </c>
      <c r="C5013" s="31" t="s">
        <v>137</v>
      </c>
      <c r="D5013" s="31" t="s">
        <v>3304</v>
      </c>
      <c r="E5013" s="31" t="s">
        <v>17</v>
      </c>
      <c r="F5013" s="31" t="s">
        <v>3248</v>
      </c>
      <c r="G5013" s="24">
        <f>IF(ISERROR(VLOOKUP(A5013,'2011 County-Level Acres Tilled'!$A$2:$F$3069,6,FALSE)),0,VLOOKUP(A5013,'2011 County-Level Acres Tilled'!$A$2:$F$3069,6,FALSE))</f>
        <v>0</v>
      </c>
      <c r="H5013" s="32" t="s">
        <v>5474</v>
      </c>
      <c r="I5013" s="9" t="s">
        <v>5408</v>
      </c>
      <c r="J5013" s="36">
        <f>IF(ISERROR(VLOOKUP(A5013&amp;I5013,'County-level Emissions Factors'!$E$2:$F$12273,2,FALSE)),0,VLOOKUP(A5013&amp;I5013,'County-level Emissions Factors'!$E$2:$F$12273,2,FALSE))</f>
        <v>0</v>
      </c>
      <c r="K5013" s="19" t="s">
        <v>5473</v>
      </c>
      <c r="L5013" s="19" t="s">
        <v>5474</v>
      </c>
      <c r="M5013" s="38">
        <f t="shared" si="80"/>
        <v>0</v>
      </c>
      <c r="N5013" s="9" t="s">
        <v>5475</v>
      </c>
    </row>
    <row r="5014" spans="1:14">
      <c r="A5014" s="31" t="s">
        <v>3305</v>
      </c>
      <c r="B5014" s="31" t="s">
        <v>3246</v>
      </c>
      <c r="C5014" s="31" t="s">
        <v>140</v>
      </c>
      <c r="D5014" s="31" t="s">
        <v>3306</v>
      </c>
      <c r="E5014" s="31" t="s">
        <v>17</v>
      </c>
      <c r="F5014" s="31" t="s">
        <v>3248</v>
      </c>
      <c r="G5014" s="24">
        <f>IF(ISERROR(VLOOKUP(A5014,'2011 County-Level Acres Tilled'!$A$2:$F$3069,6,FALSE)),0,VLOOKUP(A5014,'2011 County-Level Acres Tilled'!$A$2:$F$3069,6,FALSE))</f>
        <v>23421.410301173062</v>
      </c>
      <c r="H5014" s="32" t="s">
        <v>5474</v>
      </c>
      <c r="I5014" s="9" t="s">
        <v>5408</v>
      </c>
      <c r="J5014" s="36">
        <f>IF(ISERROR(VLOOKUP(A5014&amp;I5014,'County-level Emissions Factors'!$E$2:$F$12273,2,FALSE)),0,VLOOKUP(A5014&amp;I5014,'County-level Emissions Factors'!$E$2:$F$12273,2,FALSE))</f>
        <v>27.583572895277211</v>
      </c>
      <c r="K5014" s="19" t="s">
        <v>5473</v>
      </c>
      <c r="L5014" s="19" t="s">
        <v>5474</v>
      </c>
      <c r="M5014" s="38">
        <f t="shared" si="80"/>
        <v>323.02308917630182</v>
      </c>
      <c r="N5014" s="9" t="s">
        <v>5475</v>
      </c>
    </row>
    <row r="5015" spans="1:14">
      <c r="A5015" s="31" t="s">
        <v>3307</v>
      </c>
      <c r="B5015" s="31" t="s">
        <v>3246</v>
      </c>
      <c r="C5015" s="31" t="s">
        <v>143</v>
      </c>
      <c r="D5015" s="31" t="s">
        <v>1102</v>
      </c>
      <c r="E5015" s="31" t="s">
        <v>17</v>
      </c>
      <c r="F5015" s="31" t="s">
        <v>3248</v>
      </c>
      <c r="G5015" s="24">
        <f>IF(ISERROR(VLOOKUP(A5015,'2011 County-Level Acres Tilled'!$A$2:$F$3069,6,FALSE)),0,VLOOKUP(A5015,'2011 County-Level Acres Tilled'!$A$2:$F$3069,6,FALSE))</f>
        <v>0</v>
      </c>
      <c r="H5015" s="32" t="s">
        <v>5474</v>
      </c>
      <c r="I5015" s="9" t="s">
        <v>5408</v>
      </c>
      <c r="J5015" s="36">
        <f>IF(ISERROR(VLOOKUP(A5015&amp;I5015,'County-level Emissions Factors'!$E$2:$F$12273,2,FALSE)),0,VLOOKUP(A5015&amp;I5015,'County-level Emissions Factors'!$E$2:$F$12273,2,FALSE))</f>
        <v>0</v>
      </c>
      <c r="K5015" s="19" t="s">
        <v>5473</v>
      </c>
      <c r="L5015" s="19" t="s">
        <v>5474</v>
      </c>
      <c r="M5015" s="38">
        <f t="shared" si="80"/>
        <v>0</v>
      </c>
      <c r="N5015" s="9" t="s">
        <v>5475</v>
      </c>
    </row>
    <row r="5016" spans="1:14">
      <c r="A5016" s="31" t="s">
        <v>3308</v>
      </c>
      <c r="B5016" s="31" t="s">
        <v>3246</v>
      </c>
      <c r="C5016" s="31" t="s">
        <v>146</v>
      </c>
      <c r="D5016" s="31" t="s">
        <v>3309</v>
      </c>
      <c r="E5016" s="31" t="s">
        <v>17</v>
      </c>
      <c r="F5016" s="31" t="s">
        <v>3248</v>
      </c>
      <c r="G5016" s="24">
        <f>IF(ISERROR(VLOOKUP(A5016,'2011 County-Level Acres Tilled'!$A$2:$F$3069,6,FALSE)),0,VLOOKUP(A5016,'2011 County-Level Acres Tilled'!$A$2:$F$3069,6,FALSE))</f>
        <v>0</v>
      </c>
      <c r="H5016" s="32" t="s">
        <v>5474</v>
      </c>
      <c r="I5016" s="9" t="s">
        <v>5408</v>
      </c>
      <c r="J5016" s="36">
        <f>IF(ISERROR(VLOOKUP(A5016&amp;I5016,'County-level Emissions Factors'!$E$2:$F$12273,2,FALSE)),0,VLOOKUP(A5016&amp;I5016,'County-level Emissions Factors'!$E$2:$F$12273,2,FALSE))</f>
        <v>0</v>
      </c>
      <c r="K5016" s="19" t="s">
        <v>5473</v>
      </c>
      <c r="L5016" s="19" t="s">
        <v>5474</v>
      </c>
      <c r="M5016" s="38">
        <f t="shared" si="80"/>
        <v>0</v>
      </c>
      <c r="N5016" s="9" t="s">
        <v>5475</v>
      </c>
    </row>
    <row r="5017" spans="1:14">
      <c r="A5017" s="31" t="s">
        <v>3310</v>
      </c>
      <c r="B5017" s="31" t="s">
        <v>3246</v>
      </c>
      <c r="C5017" s="31" t="s">
        <v>149</v>
      </c>
      <c r="D5017" s="31" t="s">
        <v>3311</v>
      </c>
      <c r="E5017" s="31" t="s">
        <v>17</v>
      </c>
      <c r="F5017" s="31" t="s">
        <v>3248</v>
      </c>
      <c r="G5017" s="24">
        <f>IF(ISERROR(VLOOKUP(A5017,'2011 County-Level Acres Tilled'!$A$2:$F$3069,6,FALSE)),0,VLOOKUP(A5017,'2011 County-Level Acres Tilled'!$A$2:$F$3069,6,FALSE))</f>
        <v>111431.76372858875</v>
      </c>
      <c r="H5017" s="32" t="s">
        <v>5474</v>
      </c>
      <c r="I5017" s="9" t="s">
        <v>5408</v>
      </c>
      <c r="J5017" s="36">
        <f>IF(ISERROR(VLOOKUP(A5017&amp;I5017,'County-level Emissions Factors'!$E$2:$F$12273,2,FALSE)),0,VLOOKUP(A5017&amp;I5017,'County-level Emissions Factors'!$E$2:$F$12273,2,FALSE))</f>
        <v>22.882005231037489</v>
      </c>
      <c r="K5017" s="19" t="s">
        <v>5473</v>
      </c>
      <c r="L5017" s="19" t="s">
        <v>5474</v>
      </c>
      <c r="M5017" s="38">
        <f t="shared" si="80"/>
        <v>1274.8911002706507</v>
      </c>
      <c r="N5017" s="9" t="s">
        <v>5475</v>
      </c>
    </row>
    <row r="5018" spans="1:14">
      <c r="A5018" s="31" t="s">
        <v>3312</v>
      </c>
      <c r="B5018" s="31" t="s">
        <v>3246</v>
      </c>
      <c r="C5018" s="31" t="s">
        <v>152</v>
      </c>
      <c r="D5018" s="31" t="s">
        <v>3313</v>
      </c>
      <c r="E5018" s="31" t="s">
        <v>17</v>
      </c>
      <c r="F5018" s="31" t="s">
        <v>3248</v>
      </c>
      <c r="G5018" s="24">
        <f>IF(ISERROR(VLOOKUP(A5018,'2011 County-Level Acres Tilled'!$A$2:$F$3069,6,FALSE)),0,VLOOKUP(A5018,'2011 County-Level Acres Tilled'!$A$2:$F$3069,6,FALSE))</f>
        <v>16644.816544660025</v>
      </c>
      <c r="H5018" s="32" t="s">
        <v>5474</v>
      </c>
      <c r="I5018" s="9" t="s">
        <v>5408</v>
      </c>
      <c r="J5018" s="36">
        <f>IF(ISERROR(VLOOKUP(A5018&amp;I5018,'County-level Emissions Factors'!$E$2:$F$12273,2,FALSE)),0,VLOOKUP(A5018&amp;I5018,'County-level Emissions Factors'!$E$2:$F$12273,2,FALSE))</f>
        <v>25.876487579433853</v>
      </c>
      <c r="K5018" s="19" t="s">
        <v>5473</v>
      </c>
      <c r="L5018" s="19" t="s">
        <v>5474</v>
      </c>
      <c r="M5018" s="38">
        <f t="shared" si="80"/>
        <v>215.35469428992513</v>
      </c>
      <c r="N5018" s="9" t="s">
        <v>5475</v>
      </c>
    </row>
    <row r="5019" spans="1:14">
      <c r="A5019" s="31" t="s">
        <v>3314</v>
      </c>
      <c r="B5019" s="31" t="s">
        <v>3246</v>
      </c>
      <c r="C5019" s="31" t="s">
        <v>155</v>
      </c>
      <c r="D5019" s="31" t="s">
        <v>3315</v>
      </c>
      <c r="E5019" s="31" t="s">
        <v>17</v>
      </c>
      <c r="F5019" s="31" t="s">
        <v>3248</v>
      </c>
      <c r="G5019" s="24">
        <f>IF(ISERROR(VLOOKUP(A5019,'2011 County-Level Acres Tilled'!$A$2:$F$3069,6,FALSE)),0,VLOOKUP(A5019,'2011 County-Level Acres Tilled'!$A$2:$F$3069,6,FALSE))</f>
        <v>2103.2790492957747</v>
      </c>
      <c r="H5019" s="32" t="s">
        <v>5474</v>
      </c>
      <c r="I5019" s="9" t="s">
        <v>5408</v>
      </c>
      <c r="J5019" s="36">
        <f>IF(ISERROR(VLOOKUP(A5019&amp;I5019,'County-level Emissions Factors'!$E$2:$F$12273,2,FALSE)),0,VLOOKUP(A5019&amp;I5019,'County-level Emissions Factors'!$E$2:$F$12273,2,FALSE))</f>
        <v>33.897777777777776</v>
      </c>
      <c r="K5019" s="19" t="s">
        <v>5473</v>
      </c>
      <c r="L5019" s="19" t="s">
        <v>5474</v>
      </c>
      <c r="M5019" s="38">
        <f t="shared" si="80"/>
        <v>35.648242908841937</v>
      </c>
      <c r="N5019" s="9" t="s">
        <v>5475</v>
      </c>
    </row>
    <row r="5020" spans="1:14">
      <c r="A5020" s="31" t="s">
        <v>3316</v>
      </c>
      <c r="B5020" s="31" t="s">
        <v>3246</v>
      </c>
      <c r="C5020" s="31" t="s">
        <v>158</v>
      </c>
      <c r="D5020" s="31" t="s">
        <v>3317</v>
      </c>
      <c r="E5020" s="31" t="s">
        <v>17</v>
      </c>
      <c r="F5020" s="31" t="s">
        <v>3248</v>
      </c>
      <c r="G5020" s="24">
        <f>IF(ISERROR(VLOOKUP(A5020,'2011 County-Level Acres Tilled'!$A$2:$F$3069,6,FALSE)),0,VLOOKUP(A5020,'2011 County-Level Acres Tilled'!$A$2:$F$3069,6,FALSE))</f>
        <v>18086.899731060203</v>
      </c>
      <c r="H5020" s="32" t="s">
        <v>5474</v>
      </c>
      <c r="I5020" s="9" t="s">
        <v>5408</v>
      </c>
      <c r="J5020" s="36">
        <f>IF(ISERROR(VLOOKUP(A5020&amp;I5020,'County-level Emissions Factors'!$E$2:$F$12273,2,FALSE)),0,VLOOKUP(A5020&amp;I5020,'County-level Emissions Factors'!$E$2:$F$12273,2,FALSE))</f>
        <v>39.095120643431635</v>
      </c>
      <c r="K5020" s="19" t="s">
        <v>5473</v>
      </c>
      <c r="L5020" s="19" t="s">
        <v>5474</v>
      </c>
      <c r="M5020" s="38">
        <f t="shared" si="80"/>
        <v>353.55476352572487</v>
      </c>
      <c r="N5020" s="9" t="s">
        <v>5475</v>
      </c>
    </row>
    <row r="5021" spans="1:14">
      <c r="A5021" s="31" t="s">
        <v>3318</v>
      </c>
      <c r="B5021" s="31" t="s">
        <v>3246</v>
      </c>
      <c r="C5021" s="31" t="s">
        <v>161</v>
      </c>
      <c r="D5021" s="31" t="s">
        <v>1428</v>
      </c>
      <c r="E5021" s="31" t="s">
        <v>17</v>
      </c>
      <c r="F5021" s="31" t="s">
        <v>3248</v>
      </c>
      <c r="G5021" s="24">
        <f>IF(ISERROR(VLOOKUP(A5021,'2011 County-Level Acres Tilled'!$A$2:$F$3069,6,FALSE)),0,VLOOKUP(A5021,'2011 County-Level Acres Tilled'!$A$2:$F$3069,6,FALSE))</f>
        <v>8557.2761673406167</v>
      </c>
      <c r="H5021" s="32" t="s">
        <v>5474</v>
      </c>
      <c r="I5021" s="9" t="s">
        <v>5408</v>
      </c>
      <c r="J5021" s="36">
        <f>IF(ISERROR(VLOOKUP(A5021&amp;I5021,'County-level Emissions Factors'!$E$2:$F$12273,2,FALSE)),0,VLOOKUP(A5021&amp;I5021,'County-level Emissions Factors'!$E$2:$F$12273,2,FALSE))</f>
        <v>42.024301075268816</v>
      </c>
      <c r="K5021" s="19" t="s">
        <v>5473</v>
      </c>
      <c r="L5021" s="19" t="s">
        <v>5474</v>
      </c>
      <c r="M5021" s="38">
        <f t="shared" si="80"/>
        <v>179.80677502027223</v>
      </c>
      <c r="N5021" s="9" t="s">
        <v>5475</v>
      </c>
    </row>
    <row r="5022" spans="1:14">
      <c r="A5022" s="31" t="s">
        <v>3319</v>
      </c>
      <c r="B5022" s="31" t="s">
        <v>3246</v>
      </c>
      <c r="C5022" s="31" t="s">
        <v>164</v>
      </c>
      <c r="D5022" s="31" t="s">
        <v>3320</v>
      </c>
      <c r="E5022" s="31" t="s">
        <v>17</v>
      </c>
      <c r="F5022" s="31" t="s">
        <v>3248</v>
      </c>
      <c r="G5022" s="24">
        <f>IF(ISERROR(VLOOKUP(A5022,'2011 County-Level Acres Tilled'!$A$2:$F$3069,6,FALSE)),0,VLOOKUP(A5022,'2011 County-Level Acres Tilled'!$A$2:$F$3069,6,FALSE))</f>
        <v>61099.502174460533</v>
      </c>
      <c r="H5022" s="32" t="s">
        <v>5474</v>
      </c>
      <c r="I5022" s="9" t="s">
        <v>5408</v>
      </c>
      <c r="J5022" s="36">
        <f>IF(ISERROR(VLOOKUP(A5022&amp;I5022,'County-level Emissions Factors'!$E$2:$F$12273,2,FALSE)),0,VLOOKUP(A5022&amp;I5022,'County-level Emissions Factors'!$E$2:$F$12273,2,FALSE))</f>
        <v>31.866999983108961</v>
      </c>
      <c r="K5022" s="19" t="s">
        <v>5473</v>
      </c>
      <c r="L5022" s="19" t="s">
        <v>5474</v>
      </c>
      <c r="M5022" s="38">
        <f t="shared" si="80"/>
        <v>973.52891738074982</v>
      </c>
      <c r="N5022" s="9" t="s">
        <v>5475</v>
      </c>
    </row>
    <row r="5023" spans="1:14">
      <c r="A5023" s="31" t="s">
        <v>3321</v>
      </c>
      <c r="B5023" s="31" t="s">
        <v>3246</v>
      </c>
      <c r="C5023" s="31" t="s">
        <v>167</v>
      </c>
      <c r="D5023" s="31" t="s">
        <v>1566</v>
      </c>
      <c r="E5023" s="31" t="s">
        <v>17</v>
      </c>
      <c r="F5023" s="31" t="s">
        <v>3248</v>
      </c>
      <c r="G5023" s="24">
        <f>IF(ISERROR(VLOOKUP(A5023,'2011 County-Level Acres Tilled'!$A$2:$F$3069,6,FALSE)),0,VLOOKUP(A5023,'2011 County-Level Acres Tilled'!$A$2:$F$3069,6,FALSE))</f>
        <v>68111.874883726181</v>
      </c>
      <c r="H5023" s="32" t="s">
        <v>5474</v>
      </c>
      <c r="I5023" s="9" t="s">
        <v>5408</v>
      </c>
      <c r="J5023" s="36">
        <f>IF(ISERROR(VLOOKUP(A5023&amp;I5023,'County-level Emissions Factors'!$E$2:$F$12273,2,FALSE)),0,VLOOKUP(A5023&amp;I5023,'County-level Emissions Factors'!$E$2:$F$12273,2,FALSE))</f>
        <v>47.560338983050848</v>
      </c>
      <c r="K5023" s="19" t="s">
        <v>5473</v>
      </c>
      <c r="L5023" s="19" t="s">
        <v>5474</v>
      </c>
      <c r="M5023" s="38">
        <f t="shared" si="80"/>
        <v>1619.711929120582</v>
      </c>
      <c r="N5023" s="9" t="s">
        <v>5475</v>
      </c>
    </row>
    <row r="5024" spans="1:14">
      <c r="A5024" s="31" t="s">
        <v>3322</v>
      </c>
      <c r="B5024" s="31" t="s">
        <v>3246</v>
      </c>
      <c r="C5024" s="31" t="s">
        <v>170</v>
      </c>
      <c r="D5024" s="31" t="s">
        <v>2299</v>
      </c>
      <c r="E5024" s="31" t="s">
        <v>17</v>
      </c>
      <c r="F5024" s="31" t="s">
        <v>3248</v>
      </c>
      <c r="G5024" s="24">
        <f>IF(ISERROR(VLOOKUP(A5024,'2011 County-Level Acres Tilled'!$A$2:$F$3069,6,FALSE)),0,VLOOKUP(A5024,'2011 County-Level Acres Tilled'!$A$2:$F$3069,6,FALSE))</f>
        <v>5466.875504025722</v>
      </c>
      <c r="H5024" s="32" t="s">
        <v>5474</v>
      </c>
      <c r="I5024" s="9" t="s">
        <v>5408</v>
      </c>
      <c r="J5024" s="36">
        <f>IF(ISERROR(VLOOKUP(A5024&amp;I5024,'County-level Emissions Factors'!$E$2:$F$12273,2,FALSE)),0,VLOOKUP(A5024&amp;I5024,'County-level Emissions Factors'!$E$2:$F$12273,2,FALSE))</f>
        <v>17.333896016205266</v>
      </c>
      <c r="K5024" s="19" t="s">
        <v>5473</v>
      </c>
      <c r="L5024" s="19" t="s">
        <v>5474</v>
      </c>
      <c r="M5024" s="38">
        <f t="shared" si="80"/>
        <v>47.381125760160806</v>
      </c>
      <c r="N5024" s="9" t="s">
        <v>5475</v>
      </c>
    </row>
    <row r="5025" spans="1:14">
      <c r="A5025" s="31" t="s">
        <v>3323</v>
      </c>
      <c r="B5025" s="31" t="s">
        <v>3246</v>
      </c>
      <c r="C5025" s="31" t="s">
        <v>173</v>
      </c>
      <c r="D5025" s="31" t="s">
        <v>1568</v>
      </c>
      <c r="E5025" s="31" t="s">
        <v>17</v>
      </c>
      <c r="F5025" s="31" t="s">
        <v>3248</v>
      </c>
      <c r="G5025" s="24">
        <f>IF(ISERROR(VLOOKUP(A5025,'2011 County-Level Acres Tilled'!$A$2:$F$3069,6,FALSE)),0,VLOOKUP(A5025,'2011 County-Level Acres Tilled'!$A$2:$F$3069,6,FALSE))</f>
        <v>4264.3164963230711</v>
      </c>
      <c r="H5025" s="32" t="s">
        <v>5474</v>
      </c>
      <c r="I5025" s="9" t="s">
        <v>5408</v>
      </c>
      <c r="J5025" s="36">
        <f>IF(ISERROR(VLOOKUP(A5025&amp;I5025,'County-level Emissions Factors'!$E$2:$F$12273,2,FALSE)),0,VLOOKUP(A5025&amp;I5025,'County-level Emissions Factors'!$E$2:$F$12273,2,FALSE))</f>
        <v>38.803174603174604</v>
      </c>
      <c r="K5025" s="19" t="s">
        <v>5473</v>
      </c>
      <c r="L5025" s="19" t="s">
        <v>5474</v>
      </c>
      <c r="M5025" s="38">
        <f t="shared" si="80"/>
        <v>82.734508785010959</v>
      </c>
      <c r="N5025" s="9" t="s">
        <v>5475</v>
      </c>
    </row>
    <row r="5026" spans="1:14">
      <c r="A5026" s="31" t="s">
        <v>3324</v>
      </c>
      <c r="B5026" s="31" t="s">
        <v>3246</v>
      </c>
      <c r="C5026" s="31" t="s">
        <v>176</v>
      </c>
      <c r="D5026" s="31" t="s">
        <v>3325</v>
      </c>
      <c r="E5026" s="31" t="s">
        <v>17</v>
      </c>
      <c r="F5026" s="31" t="s">
        <v>3248</v>
      </c>
      <c r="G5026" s="24">
        <f>IF(ISERROR(VLOOKUP(A5026,'2011 County-Level Acres Tilled'!$A$2:$F$3069,6,FALSE)),0,VLOOKUP(A5026,'2011 County-Level Acres Tilled'!$A$2:$F$3069,6,FALSE))</f>
        <v>15739.773693663503</v>
      </c>
      <c r="H5026" s="32" t="s">
        <v>5474</v>
      </c>
      <c r="I5026" s="9" t="s">
        <v>5408</v>
      </c>
      <c r="J5026" s="36">
        <f>IF(ISERROR(VLOOKUP(A5026&amp;I5026,'County-level Emissions Factors'!$E$2:$F$12273,2,FALSE)),0,VLOOKUP(A5026&amp;I5026,'County-level Emissions Factors'!$E$2:$F$12273,2,FALSE))</f>
        <v>49.334013809666764</v>
      </c>
      <c r="K5026" s="19" t="s">
        <v>5473</v>
      </c>
      <c r="L5026" s="19" t="s">
        <v>5474</v>
      </c>
      <c r="M5026" s="38">
        <f t="shared" si="80"/>
        <v>388.25310638211243</v>
      </c>
      <c r="N5026" s="9" t="s">
        <v>5475</v>
      </c>
    </row>
    <row r="5027" spans="1:14">
      <c r="A5027" s="31" t="s">
        <v>3326</v>
      </c>
      <c r="B5027" s="31" t="s">
        <v>3246</v>
      </c>
      <c r="C5027" s="31" t="s">
        <v>179</v>
      </c>
      <c r="D5027" s="31" t="s">
        <v>3327</v>
      </c>
      <c r="E5027" s="31" t="s">
        <v>17</v>
      </c>
      <c r="F5027" s="31" t="s">
        <v>3248</v>
      </c>
      <c r="G5027" s="24">
        <f>IF(ISERROR(VLOOKUP(A5027,'2011 County-Level Acres Tilled'!$A$2:$F$3069,6,FALSE)),0,VLOOKUP(A5027,'2011 County-Level Acres Tilled'!$A$2:$F$3069,6,FALSE))</f>
        <v>21648.590087055047</v>
      </c>
      <c r="H5027" s="32" t="s">
        <v>5474</v>
      </c>
      <c r="I5027" s="9" t="s">
        <v>5408</v>
      </c>
      <c r="J5027" s="36">
        <f>IF(ISERROR(VLOOKUP(A5027&amp;I5027,'County-level Emissions Factors'!$E$2:$F$12273,2,FALSE)),0,VLOOKUP(A5027&amp;I5027,'County-level Emissions Factors'!$E$2:$F$12273,2,FALSE))</f>
        <v>50.781367521367521</v>
      </c>
      <c r="K5027" s="19" t="s">
        <v>5473</v>
      </c>
      <c r="L5027" s="19" t="s">
        <v>5474</v>
      </c>
      <c r="M5027" s="38">
        <f t="shared" si="80"/>
        <v>549.67250476508798</v>
      </c>
      <c r="N5027" s="9" t="s">
        <v>5475</v>
      </c>
    </row>
    <row r="5028" spans="1:14">
      <c r="A5028" s="31" t="s">
        <v>3328</v>
      </c>
      <c r="B5028" s="31" t="s">
        <v>3246</v>
      </c>
      <c r="C5028" s="31" t="s">
        <v>182</v>
      </c>
      <c r="D5028" s="31" t="s">
        <v>3329</v>
      </c>
      <c r="E5028" s="31" t="s">
        <v>17</v>
      </c>
      <c r="F5028" s="31" t="s">
        <v>3248</v>
      </c>
      <c r="G5028" s="24">
        <f>IF(ISERROR(VLOOKUP(A5028,'2011 County-Level Acres Tilled'!$A$2:$F$3069,6,FALSE)),0,VLOOKUP(A5028,'2011 County-Level Acres Tilled'!$A$2:$F$3069,6,FALSE))</f>
        <v>4745.9499724664538</v>
      </c>
      <c r="H5028" s="32" t="s">
        <v>5474</v>
      </c>
      <c r="I5028" s="9" t="s">
        <v>5408</v>
      </c>
      <c r="J5028" s="36">
        <f>IF(ISERROR(VLOOKUP(A5028&amp;I5028,'County-level Emissions Factors'!$E$2:$F$12273,2,FALSE)),0,VLOOKUP(A5028&amp;I5028,'County-level Emissions Factors'!$E$2:$F$12273,2,FALSE))</f>
        <v>39.292498004788506</v>
      </c>
      <c r="K5028" s="19" t="s">
        <v>5473</v>
      </c>
      <c r="L5028" s="19" t="s">
        <v>5474</v>
      </c>
      <c r="M5028" s="38">
        <f t="shared" si="80"/>
        <v>93.240114911982104</v>
      </c>
      <c r="N5028" s="9" t="s">
        <v>5475</v>
      </c>
    </row>
    <row r="5029" spans="1:14">
      <c r="A5029" s="31" t="s">
        <v>3330</v>
      </c>
      <c r="B5029" s="31" t="s">
        <v>3246</v>
      </c>
      <c r="C5029" s="31" t="s">
        <v>185</v>
      </c>
      <c r="D5029" s="31" t="s">
        <v>1179</v>
      </c>
      <c r="E5029" s="31" t="s">
        <v>17</v>
      </c>
      <c r="F5029" s="31" t="s">
        <v>3248</v>
      </c>
      <c r="G5029" s="24">
        <f>IF(ISERROR(VLOOKUP(A5029,'2011 County-Level Acres Tilled'!$A$2:$F$3069,6,FALSE)),0,VLOOKUP(A5029,'2011 County-Level Acres Tilled'!$A$2:$F$3069,6,FALSE))</f>
        <v>455.65580985915489</v>
      </c>
      <c r="H5029" s="32" t="s">
        <v>5474</v>
      </c>
      <c r="I5029" s="9" t="s">
        <v>5408</v>
      </c>
      <c r="J5029" s="36">
        <f>IF(ISERROR(VLOOKUP(A5029&amp;I5029,'County-level Emissions Factors'!$E$2:$F$12273,2,FALSE)),0,VLOOKUP(A5029&amp;I5029,'County-level Emissions Factors'!$E$2:$F$12273,2,FALSE))</f>
        <v>35.306382978723398</v>
      </c>
      <c r="K5029" s="19" t="s">
        <v>5473</v>
      </c>
      <c r="L5029" s="19" t="s">
        <v>5474</v>
      </c>
      <c r="M5029" s="38">
        <f t="shared" si="80"/>
        <v>8.0437792646838453</v>
      </c>
      <c r="N5029" s="9" t="s">
        <v>5475</v>
      </c>
    </row>
    <row r="5030" spans="1:14">
      <c r="A5030" s="31" t="s">
        <v>3331</v>
      </c>
      <c r="B5030" s="31" t="s">
        <v>3246</v>
      </c>
      <c r="C5030" s="31" t="s">
        <v>188</v>
      </c>
      <c r="D5030" s="31" t="s">
        <v>210</v>
      </c>
      <c r="E5030" s="31" t="s">
        <v>17</v>
      </c>
      <c r="F5030" s="31" t="s">
        <v>3248</v>
      </c>
      <c r="G5030" s="24">
        <f>IF(ISERROR(VLOOKUP(A5030,'2011 County-Level Acres Tilled'!$A$2:$F$3069,6,FALSE)),0,VLOOKUP(A5030,'2011 County-Level Acres Tilled'!$A$2:$F$3069,6,FALSE))</f>
        <v>42068.112255733686</v>
      </c>
      <c r="H5030" s="32" t="s">
        <v>5474</v>
      </c>
      <c r="I5030" s="9" t="s">
        <v>5408</v>
      </c>
      <c r="J5030" s="36">
        <f>IF(ISERROR(VLOOKUP(A5030&amp;I5030,'County-level Emissions Factors'!$E$2:$F$12273,2,FALSE)),0,VLOOKUP(A5030&amp;I5030,'County-level Emissions Factors'!$E$2:$F$12273,2,FALSE))</f>
        <v>33.387598853868191</v>
      </c>
      <c r="K5030" s="19" t="s">
        <v>5473</v>
      </c>
      <c r="L5030" s="19" t="s">
        <v>5474</v>
      </c>
      <c r="M5030" s="38">
        <f t="shared" si="80"/>
        <v>702.27662826696621</v>
      </c>
      <c r="N5030" s="9" t="s">
        <v>5475</v>
      </c>
    </row>
    <row r="5031" spans="1:14">
      <c r="A5031" s="31" t="s">
        <v>3332</v>
      </c>
      <c r="B5031" s="31" t="s">
        <v>3246</v>
      </c>
      <c r="C5031" s="31" t="s">
        <v>191</v>
      </c>
      <c r="D5031" s="31" t="s">
        <v>1184</v>
      </c>
      <c r="E5031" s="31" t="s">
        <v>17</v>
      </c>
      <c r="F5031" s="31" t="s">
        <v>3248</v>
      </c>
      <c r="G5031" s="24">
        <f>IF(ISERROR(VLOOKUP(A5031,'2011 County-Level Acres Tilled'!$A$2:$F$3069,6,FALSE)),0,VLOOKUP(A5031,'2011 County-Level Acres Tilled'!$A$2:$F$3069,6,FALSE))</f>
        <v>67319.853069767007</v>
      </c>
      <c r="H5031" s="32" t="s">
        <v>5474</v>
      </c>
      <c r="I5031" s="9" t="s">
        <v>5408</v>
      </c>
      <c r="J5031" s="36">
        <f>IF(ISERROR(VLOOKUP(A5031&amp;I5031,'County-level Emissions Factors'!$E$2:$F$12273,2,FALSE)),0,VLOOKUP(A5031&amp;I5031,'County-level Emissions Factors'!$E$2:$F$12273,2,FALSE))</f>
        <v>43.109940888768875</v>
      </c>
      <c r="K5031" s="19" t="s">
        <v>5473</v>
      </c>
      <c r="L5031" s="19" t="s">
        <v>5474</v>
      </c>
      <c r="M5031" s="38">
        <f t="shared" si="80"/>
        <v>1451.0774432391308</v>
      </c>
      <c r="N5031" s="9" t="s">
        <v>5475</v>
      </c>
    </row>
    <row r="5032" spans="1:14">
      <c r="A5032" s="31" t="s">
        <v>3333</v>
      </c>
      <c r="B5032" s="31" t="s">
        <v>3246</v>
      </c>
      <c r="C5032" s="31" t="s">
        <v>194</v>
      </c>
      <c r="D5032" s="31" t="s">
        <v>3334</v>
      </c>
      <c r="E5032" s="31" t="s">
        <v>17</v>
      </c>
      <c r="F5032" s="31" t="s">
        <v>3248</v>
      </c>
      <c r="G5032" s="24">
        <f>IF(ISERROR(VLOOKUP(A5032,'2011 County-Level Acres Tilled'!$A$2:$F$3069,6,FALSE)),0,VLOOKUP(A5032,'2011 County-Level Acres Tilled'!$A$2:$F$3069,6,FALSE))</f>
        <v>447.18309859154942</v>
      </c>
      <c r="H5032" s="32" t="s">
        <v>5474</v>
      </c>
      <c r="I5032" s="9" t="s">
        <v>5408</v>
      </c>
      <c r="J5032" s="36">
        <f>IF(ISERROR(VLOOKUP(A5032&amp;I5032,'County-level Emissions Factors'!$E$2:$F$12273,2,FALSE)),0,VLOOKUP(A5032&amp;I5032,'County-level Emissions Factors'!$E$2:$F$12273,2,FALSE))</f>
        <v>3.9733333333333332</v>
      </c>
      <c r="K5032" s="19" t="s">
        <v>5473</v>
      </c>
      <c r="L5032" s="19" t="s">
        <v>5474</v>
      </c>
      <c r="M5032" s="38">
        <f t="shared" si="80"/>
        <v>0.88840375586854481</v>
      </c>
      <c r="N5032" s="9" t="s">
        <v>5475</v>
      </c>
    </row>
    <row r="5033" spans="1:14">
      <c r="A5033" s="31" t="s">
        <v>3335</v>
      </c>
      <c r="B5033" s="31" t="s">
        <v>3246</v>
      </c>
      <c r="C5033" s="31" t="s">
        <v>197</v>
      </c>
      <c r="D5033" s="31" t="s">
        <v>3336</v>
      </c>
      <c r="E5033" s="31" t="s">
        <v>17</v>
      </c>
      <c r="F5033" s="31" t="s">
        <v>3248</v>
      </c>
      <c r="G5033" s="24">
        <f>IF(ISERROR(VLOOKUP(A5033,'2011 County-Level Acres Tilled'!$A$2:$F$3069,6,FALSE)),0,VLOOKUP(A5033,'2011 County-Level Acres Tilled'!$A$2:$F$3069,6,FALSE))</f>
        <v>115990.81849471717</v>
      </c>
      <c r="H5033" s="32" t="s">
        <v>5474</v>
      </c>
      <c r="I5033" s="9" t="s">
        <v>5408</v>
      </c>
      <c r="J5033" s="36">
        <f>IF(ISERROR(VLOOKUP(A5033&amp;I5033,'County-level Emissions Factors'!$E$2:$F$12273,2,FALSE)),0,VLOOKUP(A5033&amp;I5033,'County-level Emissions Factors'!$E$2:$F$12273,2,FALSE))</f>
        <v>24.532286068623399</v>
      </c>
      <c r="K5033" s="19" t="s">
        <v>5473</v>
      </c>
      <c r="L5033" s="19" t="s">
        <v>5474</v>
      </c>
      <c r="M5033" s="38">
        <f t="shared" si="80"/>
        <v>1422.7599703230876</v>
      </c>
      <c r="N5033" s="9" t="s">
        <v>5475</v>
      </c>
    </row>
    <row r="5034" spans="1:14">
      <c r="A5034" s="31" t="s">
        <v>3337</v>
      </c>
      <c r="B5034" s="31" t="s">
        <v>3246</v>
      </c>
      <c r="C5034" s="31" t="s">
        <v>200</v>
      </c>
      <c r="D5034" s="31" t="s">
        <v>3338</v>
      </c>
      <c r="E5034" s="31" t="s">
        <v>17</v>
      </c>
      <c r="F5034" s="31" t="s">
        <v>3248</v>
      </c>
      <c r="G5034" s="24">
        <f>IF(ISERROR(VLOOKUP(A5034,'2011 County-Level Acres Tilled'!$A$2:$F$3069,6,FALSE)),0,VLOOKUP(A5034,'2011 County-Level Acres Tilled'!$A$2:$F$3069,6,FALSE))</f>
        <v>28515.927843464386</v>
      </c>
      <c r="H5034" s="32" t="s">
        <v>5474</v>
      </c>
      <c r="I5034" s="9" t="s">
        <v>5408</v>
      </c>
      <c r="J5034" s="36">
        <f>IF(ISERROR(VLOOKUP(A5034&amp;I5034,'County-level Emissions Factors'!$E$2:$F$12273,2,FALSE)),0,VLOOKUP(A5034&amp;I5034,'County-level Emissions Factors'!$E$2:$F$12273,2,FALSE))</f>
        <v>49.580858085808579</v>
      </c>
      <c r="K5034" s="19" t="s">
        <v>5473</v>
      </c>
      <c r="L5034" s="19" t="s">
        <v>5474</v>
      </c>
      <c r="M5034" s="38">
        <f t="shared" si="80"/>
        <v>706.92208579598264</v>
      </c>
      <c r="N5034" s="9" t="s">
        <v>5475</v>
      </c>
    </row>
    <row r="5035" spans="1:14">
      <c r="A5035" s="31" t="s">
        <v>3339</v>
      </c>
      <c r="B5035" s="31" t="s">
        <v>3340</v>
      </c>
      <c r="C5035" s="31" t="s">
        <v>15</v>
      </c>
      <c r="D5035" s="31" t="s">
        <v>3341</v>
      </c>
      <c r="E5035" s="31" t="s">
        <v>17</v>
      </c>
      <c r="F5035" s="31" t="s">
        <v>3342</v>
      </c>
      <c r="G5035" s="24">
        <f>IF(ISERROR(VLOOKUP(A5035,'2011 County-Level Acres Tilled'!$A$2:$F$3069,6,FALSE)),0,VLOOKUP(A5035,'2011 County-Level Acres Tilled'!$A$2:$F$3069,6,FALSE))</f>
        <v>16108.834873049665</v>
      </c>
      <c r="H5035" s="32" t="s">
        <v>5474</v>
      </c>
      <c r="I5035" s="9" t="s">
        <v>5408</v>
      </c>
      <c r="J5035" s="36">
        <f>IF(ISERROR(VLOOKUP(A5035&amp;I5035,'County-level Emissions Factors'!$E$2:$F$12273,2,FALSE)),0,VLOOKUP(A5035&amp;I5035,'County-level Emissions Factors'!$E$2:$F$12273,2,FALSE))</f>
        <v>23.24987801572242</v>
      </c>
      <c r="K5035" s="19" t="s">
        <v>5473</v>
      </c>
      <c r="L5035" s="19" t="s">
        <v>5474</v>
      </c>
      <c r="M5035" s="38">
        <f t="shared" si="80"/>
        <v>187.26422288691003</v>
      </c>
      <c r="N5035" s="9" t="s">
        <v>5475</v>
      </c>
    </row>
    <row r="5036" spans="1:14">
      <c r="A5036" s="31" t="s">
        <v>3343</v>
      </c>
      <c r="B5036" s="31" t="s">
        <v>3340</v>
      </c>
      <c r="C5036" s="31" t="s">
        <v>20</v>
      </c>
      <c r="D5036" s="31" t="s">
        <v>1302</v>
      </c>
      <c r="E5036" s="31" t="s">
        <v>17</v>
      </c>
      <c r="F5036" s="31" t="s">
        <v>3342</v>
      </c>
      <c r="G5036" s="24">
        <f>IF(ISERROR(VLOOKUP(A5036,'2011 County-Level Acres Tilled'!$A$2:$F$3069,6,FALSE)),0,VLOOKUP(A5036,'2011 County-Level Acres Tilled'!$A$2:$F$3069,6,FALSE))</f>
        <v>9212.9916717286578</v>
      </c>
      <c r="H5036" s="32" t="s">
        <v>5474</v>
      </c>
      <c r="I5036" s="9" t="s">
        <v>5408</v>
      </c>
      <c r="J5036" s="36">
        <f>IF(ISERROR(VLOOKUP(A5036&amp;I5036,'County-level Emissions Factors'!$E$2:$F$12273,2,FALSE)),0,VLOOKUP(A5036&amp;I5036,'County-level Emissions Factors'!$E$2:$F$12273,2,FALSE))</f>
        <v>23.71350806451613</v>
      </c>
      <c r="K5036" s="19" t="s">
        <v>5473</v>
      </c>
      <c r="L5036" s="19" t="s">
        <v>5474</v>
      </c>
      <c r="M5036" s="38">
        <f t="shared" si="80"/>
        <v>109.23617615292873</v>
      </c>
      <c r="N5036" s="9" t="s">
        <v>5475</v>
      </c>
    </row>
    <row r="5037" spans="1:14">
      <c r="A5037" s="31" t="s">
        <v>3344</v>
      </c>
      <c r="B5037" s="31" t="s">
        <v>3340</v>
      </c>
      <c r="C5037" s="31" t="s">
        <v>23</v>
      </c>
      <c r="D5037" s="31" t="s">
        <v>3345</v>
      </c>
      <c r="E5037" s="31" t="s">
        <v>17</v>
      </c>
      <c r="F5037" s="31" t="s">
        <v>3342</v>
      </c>
      <c r="G5037" s="24">
        <f>IF(ISERROR(VLOOKUP(A5037,'2011 County-Level Acres Tilled'!$A$2:$F$3069,6,FALSE)),0,VLOOKUP(A5037,'2011 County-Level Acres Tilled'!$A$2:$F$3069,6,FALSE))</f>
        <v>3914.4260763986163</v>
      </c>
      <c r="H5037" s="32" t="s">
        <v>5474</v>
      </c>
      <c r="I5037" s="9" t="s">
        <v>5408</v>
      </c>
      <c r="J5037" s="36">
        <f>IF(ISERROR(VLOOKUP(A5037&amp;I5037,'County-level Emissions Factors'!$E$2:$F$12273,2,FALSE)),0,VLOOKUP(A5037&amp;I5037,'County-level Emissions Factors'!$E$2:$F$12273,2,FALSE))</f>
        <v>17.752216748768475</v>
      </c>
      <c r="K5037" s="19" t="s">
        <v>5473</v>
      </c>
      <c r="L5037" s="19" t="s">
        <v>5474</v>
      </c>
      <c r="M5037" s="38">
        <f t="shared" si="80"/>
        <v>34.744870077629791</v>
      </c>
      <c r="N5037" s="9" t="s">
        <v>5475</v>
      </c>
    </row>
    <row r="5038" spans="1:14">
      <c r="A5038" s="31" t="s">
        <v>3346</v>
      </c>
      <c r="B5038" s="31" t="s">
        <v>3340</v>
      </c>
      <c r="C5038" s="31" t="s">
        <v>26</v>
      </c>
      <c r="D5038" s="31" t="s">
        <v>3347</v>
      </c>
      <c r="E5038" s="31" t="s">
        <v>17</v>
      </c>
      <c r="F5038" s="31" t="s">
        <v>3342</v>
      </c>
      <c r="G5038" s="24">
        <f>IF(ISERROR(VLOOKUP(A5038,'2011 County-Level Acres Tilled'!$A$2:$F$3069,6,FALSE)),0,VLOOKUP(A5038,'2011 County-Level Acres Tilled'!$A$2:$F$3069,6,FALSE))</f>
        <v>29216.109079196136</v>
      </c>
      <c r="H5038" s="32" t="s">
        <v>5474</v>
      </c>
      <c r="I5038" s="9" t="s">
        <v>5408</v>
      </c>
      <c r="J5038" s="36">
        <f>IF(ISERROR(VLOOKUP(A5038&amp;I5038,'County-level Emissions Factors'!$E$2:$F$12273,2,FALSE)),0,VLOOKUP(A5038&amp;I5038,'County-level Emissions Factors'!$E$2:$F$12273,2,FALSE))</f>
        <v>18.709473537991389</v>
      </c>
      <c r="K5038" s="19" t="s">
        <v>5473</v>
      </c>
      <c r="L5038" s="19" t="s">
        <v>5474</v>
      </c>
      <c r="M5038" s="38">
        <f t="shared" si="80"/>
        <v>273.309009850145</v>
      </c>
      <c r="N5038" s="9" t="s">
        <v>5475</v>
      </c>
    </row>
    <row r="5039" spans="1:14">
      <c r="A5039" s="31" t="s">
        <v>3348</v>
      </c>
      <c r="B5039" s="31" t="s">
        <v>3340</v>
      </c>
      <c r="C5039" s="31" t="s">
        <v>29</v>
      </c>
      <c r="D5039" s="31" t="s">
        <v>3349</v>
      </c>
      <c r="E5039" s="31" t="s">
        <v>17</v>
      </c>
      <c r="F5039" s="31" t="s">
        <v>3342</v>
      </c>
      <c r="G5039" s="24">
        <f>IF(ISERROR(VLOOKUP(A5039,'2011 County-Level Acres Tilled'!$A$2:$F$3069,6,FALSE)),0,VLOOKUP(A5039,'2011 County-Level Acres Tilled'!$A$2:$F$3069,6,FALSE))</f>
        <v>1804.6566109398832</v>
      </c>
      <c r="H5039" s="32" t="s">
        <v>5474</v>
      </c>
      <c r="I5039" s="9" t="s">
        <v>5408</v>
      </c>
      <c r="J5039" s="36">
        <f>IF(ISERROR(VLOOKUP(A5039&amp;I5039,'County-level Emissions Factors'!$E$2:$F$12273,2,FALSE)),0,VLOOKUP(A5039&amp;I5039,'County-level Emissions Factors'!$E$2:$F$12273,2,FALSE))</f>
        <v>36.611981566820276</v>
      </c>
      <c r="K5039" s="19" t="s">
        <v>5473</v>
      </c>
      <c r="L5039" s="19" t="s">
        <v>5474</v>
      </c>
      <c r="M5039" s="38">
        <f t="shared" si="80"/>
        <v>33.03602728708568</v>
      </c>
      <c r="N5039" s="9" t="s">
        <v>5475</v>
      </c>
    </row>
    <row r="5040" spans="1:14">
      <c r="A5040" s="31" t="s">
        <v>3350</v>
      </c>
      <c r="B5040" s="31" t="s">
        <v>3340</v>
      </c>
      <c r="C5040" s="31" t="s">
        <v>32</v>
      </c>
      <c r="D5040" s="31" t="s">
        <v>3351</v>
      </c>
      <c r="E5040" s="31" t="s">
        <v>17</v>
      </c>
      <c r="F5040" s="31" t="s">
        <v>3342</v>
      </c>
      <c r="G5040" s="24">
        <f>IF(ISERROR(VLOOKUP(A5040,'2011 County-Level Acres Tilled'!$A$2:$F$3069,6,FALSE)),0,VLOOKUP(A5040,'2011 County-Level Acres Tilled'!$A$2:$F$3069,6,FALSE))</f>
        <v>670.80390220905781</v>
      </c>
      <c r="H5040" s="32" t="s">
        <v>5474</v>
      </c>
      <c r="I5040" s="9" t="s">
        <v>5408</v>
      </c>
      <c r="J5040" s="36">
        <f>IF(ISERROR(VLOOKUP(A5040&amp;I5040,'County-level Emissions Factors'!$E$2:$F$12273,2,FALSE)),0,VLOOKUP(A5040&amp;I5040,'County-level Emissions Factors'!$E$2:$F$12273,2,FALSE))</f>
        <v>19.217500000000001</v>
      </c>
      <c r="K5040" s="19" t="s">
        <v>5473</v>
      </c>
      <c r="L5040" s="19" t="s">
        <v>5474</v>
      </c>
      <c r="M5040" s="38">
        <f t="shared" si="80"/>
        <v>6.4455869953512845</v>
      </c>
      <c r="N5040" s="9" t="s">
        <v>5475</v>
      </c>
    </row>
    <row r="5041" spans="1:14">
      <c r="A5041" s="31" t="s">
        <v>3352</v>
      </c>
      <c r="B5041" s="31" t="s">
        <v>3340</v>
      </c>
      <c r="C5041" s="31" t="s">
        <v>35</v>
      </c>
      <c r="D5041" s="31" t="s">
        <v>3353</v>
      </c>
      <c r="E5041" s="31" t="s">
        <v>17</v>
      </c>
      <c r="F5041" s="31" t="s">
        <v>3342</v>
      </c>
      <c r="G5041" s="24">
        <f>IF(ISERROR(VLOOKUP(A5041,'2011 County-Level Acres Tilled'!$A$2:$F$3069,6,FALSE)),0,VLOOKUP(A5041,'2011 County-Level Acres Tilled'!$A$2:$F$3069,6,FALSE))</f>
        <v>167312.75334684592</v>
      </c>
      <c r="H5041" s="32" t="s">
        <v>5474</v>
      </c>
      <c r="I5041" s="9" t="s">
        <v>5408</v>
      </c>
      <c r="J5041" s="36">
        <f>IF(ISERROR(VLOOKUP(A5041&amp;I5041,'County-level Emissions Factors'!$E$2:$F$12273,2,FALSE)),0,VLOOKUP(A5041&amp;I5041,'County-level Emissions Factors'!$E$2:$F$12273,2,FALSE))</f>
        <v>15.009189620565403</v>
      </c>
      <c r="K5041" s="19" t="s">
        <v>5473</v>
      </c>
      <c r="L5041" s="19" t="s">
        <v>5474</v>
      </c>
      <c r="M5041" s="38">
        <f t="shared" si="80"/>
        <v>1255.6144204608495</v>
      </c>
      <c r="N5041" s="9" t="s">
        <v>5475</v>
      </c>
    </row>
    <row r="5042" spans="1:14">
      <c r="A5042" s="31" t="s">
        <v>3354</v>
      </c>
      <c r="B5042" s="31" t="s">
        <v>3340</v>
      </c>
      <c r="C5042" s="31" t="s">
        <v>38</v>
      </c>
      <c r="D5042" s="31" t="s">
        <v>3355</v>
      </c>
      <c r="E5042" s="31" t="s">
        <v>17</v>
      </c>
      <c r="F5042" s="31" t="s">
        <v>3342</v>
      </c>
      <c r="G5042" s="24">
        <f>IF(ISERROR(VLOOKUP(A5042,'2011 County-Level Acres Tilled'!$A$2:$F$3069,6,FALSE)),0,VLOOKUP(A5042,'2011 County-Level Acres Tilled'!$A$2:$F$3069,6,FALSE))</f>
        <v>116682.26655141531</v>
      </c>
      <c r="H5042" s="32" t="s">
        <v>5474</v>
      </c>
      <c r="I5042" s="9" t="s">
        <v>5408</v>
      </c>
      <c r="J5042" s="36">
        <f>IF(ISERROR(VLOOKUP(A5042&amp;I5042,'County-level Emissions Factors'!$E$2:$F$12273,2,FALSE)),0,VLOOKUP(A5042&amp;I5042,'County-level Emissions Factors'!$E$2:$F$12273,2,FALSE))</f>
        <v>25.446979176693297</v>
      </c>
      <c r="K5042" s="19" t="s">
        <v>5473</v>
      </c>
      <c r="L5042" s="19" t="s">
        <v>5474</v>
      </c>
      <c r="M5042" s="38">
        <f t="shared" si="80"/>
        <v>1484.6056036116211</v>
      </c>
      <c r="N5042" s="9" t="s">
        <v>5475</v>
      </c>
    </row>
    <row r="5043" spans="1:14">
      <c r="A5043" s="31" t="s">
        <v>3356</v>
      </c>
      <c r="B5043" s="31" t="s">
        <v>3340</v>
      </c>
      <c r="C5043" s="31" t="s">
        <v>41</v>
      </c>
      <c r="D5043" s="31" t="s">
        <v>3357</v>
      </c>
      <c r="E5043" s="31" t="s">
        <v>17</v>
      </c>
      <c r="F5043" s="31" t="s">
        <v>3342</v>
      </c>
      <c r="G5043" s="24">
        <f>IF(ISERROR(VLOOKUP(A5043,'2011 County-Level Acres Tilled'!$A$2:$F$3069,6,FALSE)),0,VLOOKUP(A5043,'2011 County-Level Acres Tilled'!$A$2:$F$3069,6,FALSE))</f>
        <v>83472.071045973382</v>
      </c>
      <c r="H5043" s="32" t="s">
        <v>5474</v>
      </c>
      <c r="I5043" s="9" t="s">
        <v>5408</v>
      </c>
      <c r="J5043" s="36">
        <f>IF(ISERROR(VLOOKUP(A5043&amp;I5043,'County-level Emissions Factors'!$E$2:$F$12273,2,FALSE)),0,VLOOKUP(A5043&amp;I5043,'County-level Emissions Factors'!$E$2:$F$12273,2,FALSE))</f>
        <v>38.20379755871226</v>
      </c>
      <c r="K5043" s="19" t="s">
        <v>5473</v>
      </c>
      <c r="L5043" s="19" t="s">
        <v>5474</v>
      </c>
      <c r="M5043" s="38">
        <f t="shared" si="80"/>
        <v>1594.475052023407</v>
      </c>
      <c r="N5043" s="9" t="s">
        <v>5475</v>
      </c>
    </row>
    <row r="5044" spans="1:14">
      <c r="A5044" s="31" t="s">
        <v>3358</v>
      </c>
      <c r="B5044" s="31" t="s">
        <v>3340</v>
      </c>
      <c r="C5044" s="31" t="s">
        <v>44</v>
      </c>
      <c r="D5044" s="31" t="s">
        <v>3359</v>
      </c>
      <c r="E5044" s="31" t="s">
        <v>17</v>
      </c>
      <c r="F5044" s="31" t="s">
        <v>3342</v>
      </c>
      <c r="G5044" s="24">
        <f>IF(ISERROR(VLOOKUP(A5044,'2011 County-Level Acres Tilled'!$A$2:$F$3069,6,FALSE)),0,VLOOKUP(A5044,'2011 County-Level Acres Tilled'!$A$2:$F$3069,6,FALSE))</f>
        <v>17622.677812462705</v>
      </c>
      <c r="H5044" s="32" t="s">
        <v>5474</v>
      </c>
      <c r="I5044" s="9" t="s">
        <v>5408</v>
      </c>
      <c r="J5044" s="36">
        <f>IF(ISERROR(VLOOKUP(A5044&amp;I5044,'County-level Emissions Factors'!$E$2:$F$12273,2,FALSE)),0,VLOOKUP(A5044&amp;I5044,'County-level Emissions Factors'!$E$2:$F$12273,2,FALSE))</f>
        <v>19.40107843137255</v>
      </c>
      <c r="K5044" s="19" t="s">
        <v>5473</v>
      </c>
      <c r="L5044" s="19" t="s">
        <v>5474</v>
      </c>
      <c r="M5044" s="38">
        <f t="shared" si="80"/>
        <v>170.94947720519889</v>
      </c>
      <c r="N5044" s="9" t="s">
        <v>5475</v>
      </c>
    </row>
    <row r="5045" spans="1:14">
      <c r="A5045" s="31" t="s">
        <v>3360</v>
      </c>
      <c r="B5045" s="31" t="s">
        <v>3340</v>
      </c>
      <c r="C5045" s="31" t="s">
        <v>47</v>
      </c>
      <c r="D5045" s="31" t="s">
        <v>3361</v>
      </c>
      <c r="E5045" s="31" t="s">
        <v>17</v>
      </c>
      <c r="F5045" s="31" t="s">
        <v>3342</v>
      </c>
      <c r="G5045" s="24">
        <f>IF(ISERROR(VLOOKUP(A5045,'2011 County-Level Acres Tilled'!$A$2:$F$3069,6,FALSE)),0,VLOOKUP(A5045,'2011 County-Level Acres Tilled'!$A$2:$F$3069,6,FALSE))</f>
        <v>9085.1020694071922</v>
      </c>
      <c r="H5045" s="32" t="s">
        <v>5474</v>
      </c>
      <c r="I5045" s="9" t="s">
        <v>5408</v>
      </c>
      <c r="J5045" s="36">
        <f>IF(ISERROR(VLOOKUP(A5045&amp;I5045,'County-level Emissions Factors'!$E$2:$F$12273,2,FALSE)),0,VLOOKUP(A5045&amp;I5045,'County-level Emissions Factors'!$E$2:$F$12273,2,FALSE))</f>
        <v>33.695587924846947</v>
      </c>
      <c r="K5045" s="19" t="s">
        <v>5473</v>
      </c>
      <c r="L5045" s="19" t="s">
        <v>5474</v>
      </c>
      <c r="M5045" s="38">
        <f t="shared" si="80"/>
        <v>153.0639277929595</v>
      </c>
      <c r="N5045" s="9" t="s">
        <v>5475</v>
      </c>
    </row>
    <row r="5046" spans="1:14">
      <c r="A5046" s="31" t="s">
        <v>3362</v>
      </c>
      <c r="B5046" s="31" t="s">
        <v>3340</v>
      </c>
      <c r="C5046" s="31" t="s">
        <v>50</v>
      </c>
      <c r="D5046" s="31" t="s">
        <v>888</v>
      </c>
      <c r="E5046" s="31" t="s">
        <v>17</v>
      </c>
      <c r="F5046" s="31" t="s">
        <v>3342</v>
      </c>
      <c r="G5046" s="24">
        <f>IF(ISERROR(VLOOKUP(A5046,'2011 County-Level Acres Tilled'!$A$2:$F$3069,6,FALSE)),0,VLOOKUP(A5046,'2011 County-Level Acres Tilled'!$A$2:$F$3069,6,FALSE))</f>
        <v>3882.7235996858444</v>
      </c>
      <c r="H5046" s="32" t="s">
        <v>5474</v>
      </c>
      <c r="I5046" s="9" t="s">
        <v>5408</v>
      </c>
      <c r="J5046" s="36">
        <f>IF(ISERROR(VLOOKUP(A5046&amp;I5046,'County-level Emissions Factors'!$E$2:$F$12273,2,FALSE)),0,VLOOKUP(A5046&amp;I5046,'County-level Emissions Factors'!$E$2:$F$12273,2,FALSE))</f>
        <v>19.139294117647061</v>
      </c>
      <c r="K5046" s="19" t="s">
        <v>5473</v>
      </c>
      <c r="L5046" s="19" t="s">
        <v>5474</v>
      </c>
      <c r="M5046" s="38">
        <f t="shared" si="80"/>
        <v>37.156294475958354</v>
      </c>
      <c r="N5046" s="9" t="s">
        <v>5475</v>
      </c>
    </row>
    <row r="5047" spans="1:14">
      <c r="A5047" s="31" t="s">
        <v>3363</v>
      </c>
      <c r="B5047" s="31" t="s">
        <v>3340</v>
      </c>
      <c r="C5047" s="31" t="s">
        <v>53</v>
      </c>
      <c r="D5047" s="31" t="s">
        <v>3364</v>
      </c>
      <c r="E5047" s="31" t="s">
        <v>17</v>
      </c>
      <c r="F5047" s="31" t="s">
        <v>3342</v>
      </c>
      <c r="G5047" s="24">
        <f>IF(ISERROR(VLOOKUP(A5047,'2011 County-Level Acres Tilled'!$A$2:$F$3069,6,FALSE)),0,VLOOKUP(A5047,'2011 County-Level Acres Tilled'!$A$2:$F$3069,6,FALSE))</f>
        <v>16858.954503363901</v>
      </c>
      <c r="H5047" s="32" t="s">
        <v>5474</v>
      </c>
      <c r="I5047" s="9" t="s">
        <v>5408</v>
      </c>
      <c r="J5047" s="36">
        <f>IF(ISERROR(VLOOKUP(A5047&amp;I5047,'County-level Emissions Factors'!$E$2:$F$12273,2,FALSE)),0,VLOOKUP(A5047&amp;I5047,'County-level Emissions Factors'!$E$2:$F$12273,2,FALSE))</f>
        <v>22.654702592780886</v>
      </c>
      <c r="K5047" s="19" t="s">
        <v>5473</v>
      </c>
      <c r="L5047" s="19" t="s">
        <v>5474</v>
      </c>
      <c r="M5047" s="38">
        <f t="shared" si="80"/>
        <v>190.96730014946658</v>
      </c>
      <c r="N5047" s="9" t="s">
        <v>5475</v>
      </c>
    </row>
    <row r="5048" spans="1:14">
      <c r="A5048" s="31" t="s">
        <v>3365</v>
      </c>
      <c r="B5048" s="31" t="s">
        <v>3340</v>
      </c>
      <c r="C5048" s="31" t="s">
        <v>56</v>
      </c>
      <c r="D5048" s="31" t="s">
        <v>1942</v>
      </c>
      <c r="E5048" s="31" t="s">
        <v>17</v>
      </c>
      <c r="F5048" s="31" t="s">
        <v>3342</v>
      </c>
      <c r="G5048" s="24">
        <f>IF(ISERROR(VLOOKUP(A5048,'2011 County-Level Acres Tilled'!$A$2:$F$3069,6,FALSE)),0,VLOOKUP(A5048,'2011 County-Level Acres Tilled'!$A$2:$F$3069,6,FALSE))</f>
        <v>4801.16187510501</v>
      </c>
      <c r="H5048" s="32" t="s">
        <v>5474</v>
      </c>
      <c r="I5048" s="9" t="s">
        <v>5408</v>
      </c>
      <c r="J5048" s="36">
        <f>IF(ISERROR(VLOOKUP(A5048&amp;I5048,'County-level Emissions Factors'!$E$2:$F$12273,2,FALSE)),0,VLOOKUP(A5048&amp;I5048,'County-level Emissions Factors'!$E$2:$F$12273,2,FALSE))</f>
        <v>20.632057597574839</v>
      </c>
      <c r="K5048" s="19" t="s">
        <v>5473</v>
      </c>
      <c r="L5048" s="19" t="s">
        <v>5474</v>
      </c>
      <c r="M5048" s="38">
        <f t="shared" si="80"/>
        <v>49.528924171223494</v>
      </c>
      <c r="N5048" s="9" t="s">
        <v>5475</v>
      </c>
    </row>
    <row r="5049" spans="1:14">
      <c r="A5049" s="31" t="s">
        <v>3366</v>
      </c>
      <c r="B5049" s="31" t="s">
        <v>3340</v>
      </c>
      <c r="C5049" s="31" t="s">
        <v>59</v>
      </c>
      <c r="D5049" s="31" t="s">
        <v>893</v>
      </c>
      <c r="E5049" s="31" t="s">
        <v>17</v>
      </c>
      <c r="F5049" s="31" t="s">
        <v>3342</v>
      </c>
      <c r="G5049" s="24">
        <f>IF(ISERROR(VLOOKUP(A5049,'2011 County-Level Acres Tilled'!$A$2:$F$3069,6,FALSE)),0,VLOOKUP(A5049,'2011 County-Level Acres Tilled'!$A$2:$F$3069,6,FALSE))</f>
        <v>54056.141425875772</v>
      </c>
      <c r="H5049" s="32" t="s">
        <v>5474</v>
      </c>
      <c r="I5049" s="9" t="s">
        <v>5408</v>
      </c>
      <c r="J5049" s="36">
        <f>IF(ISERROR(VLOOKUP(A5049&amp;I5049,'County-level Emissions Factors'!$E$2:$F$12273,2,FALSE)),0,VLOOKUP(A5049&amp;I5049,'County-level Emissions Factors'!$E$2:$F$12273,2,FALSE))</f>
        <v>42.029813954263062</v>
      </c>
      <c r="K5049" s="19" t="s">
        <v>5473</v>
      </c>
      <c r="L5049" s="19" t="s">
        <v>5474</v>
      </c>
      <c r="M5049" s="38">
        <f t="shared" si="80"/>
        <v>1135.9847836074457</v>
      </c>
      <c r="N5049" s="9" t="s">
        <v>5475</v>
      </c>
    </row>
    <row r="5050" spans="1:14">
      <c r="A5050" s="31" t="s">
        <v>3367</v>
      </c>
      <c r="B5050" s="31" t="s">
        <v>3340</v>
      </c>
      <c r="C5050" s="31" t="s">
        <v>62</v>
      </c>
      <c r="D5050" s="31" t="s">
        <v>3368</v>
      </c>
      <c r="E5050" s="31" t="s">
        <v>17</v>
      </c>
      <c r="F5050" s="31" t="s">
        <v>3342</v>
      </c>
      <c r="G5050" s="24">
        <f>IF(ISERROR(VLOOKUP(A5050,'2011 County-Level Acres Tilled'!$A$2:$F$3069,6,FALSE)),0,VLOOKUP(A5050,'2011 County-Level Acres Tilled'!$A$2:$F$3069,6,FALSE))</f>
        <v>47730.950212888412</v>
      </c>
      <c r="H5050" s="32" t="s">
        <v>5474</v>
      </c>
      <c r="I5050" s="9" t="s">
        <v>5408</v>
      </c>
      <c r="J5050" s="36">
        <f>IF(ISERROR(VLOOKUP(A5050&amp;I5050,'County-level Emissions Factors'!$E$2:$F$12273,2,FALSE)),0,VLOOKUP(A5050&amp;I5050,'County-level Emissions Factors'!$E$2:$F$12273,2,FALSE))</f>
        <v>12.524862507111699</v>
      </c>
      <c r="K5050" s="19" t="s">
        <v>5473</v>
      </c>
      <c r="L5050" s="19" t="s">
        <v>5474</v>
      </c>
      <c r="M5050" s="38">
        <f t="shared" si="80"/>
        <v>298.91179437511067</v>
      </c>
      <c r="N5050" s="9" t="s">
        <v>5475</v>
      </c>
    </row>
    <row r="5051" spans="1:14">
      <c r="A5051" s="31" t="s">
        <v>3369</v>
      </c>
      <c r="B5051" s="31" t="s">
        <v>3340</v>
      </c>
      <c r="C5051" s="31" t="s">
        <v>65</v>
      </c>
      <c r="D5051" s="31" t="s">
        <v>3370</v>
      </c>
      <c r="E5051" s="31" t="s">
        <v>17</v>
      </c>
      <c r="F5051" s="31" t="s">
        <v>3342</v>
      </c>
      <c r="G5051" s="24">
        <f>IF(ISERROR(VLOOKUP(A5051,'2011 County-Level Acres Tilled'!$A$2:$F$3069,6,FALSE)),0,VLOOKUP(A5051,'2011 County-Level Acres Tilled'!$A$2:$F$3069,6,FALSE))</f>
        <v>35551.001442737557</v>
      </c>
      <c r="H5051" s="32" t="s">
        <v>5474</v>
      </c>
      <c r="I5051" s="9" t="s">
        <v>5408</v>
      </c>
      <c r="J5051" s="36">
        <f>IF(ISERROR(VLOOKUP(A5051&amp;I5051,'County-level Emissions Factors'!$E$2:$F$12273,2,FALSE)),0,VLOOKUP(A5051&amp;I5051,'County-level Emissions Factors'!$E$2:$F$12273,2,FALSE))</f>
        <v>14.792796655590095</v>
      </c>
      <c r="K5051" s="19" t="s">
        <v>5473</v>
      </c>
      <c r="L5051" s="19" t="s">
        <v>5474</v>
      </c>
      <c r="M5051" s="38">
        <f t="shared" si="80"/>
        <v>262.94936762250336</v>
      </c>
      <c r="N5051" s="9" t="s">
        <v>5475</v>
      </c>
    </row>
    <row r="5052" spans="1:14">
      <c r="A5052" s="31" t="s">
        <v>3371</v>
      </c>
      <c r="B5052" s="31" t="s">
        <v>3340</v>
      </c>
      <c r="C5052" s="31" t="s">
        <v>68</v>
      </c>
      <c r="D5052" s="31" t="s">
        <v>3372</v>
      </c>
      <c r="E5052" s="31" t="s">
        <v>17</v>
      </c>
      <c r="F5052" s="31" t="s">
        <v>3342</v>
      </c>
      <c r="G5052" s="24">
        <f>IF(ISERROR(VLOOKUP(A5052,'2011 County-Level Acres Tilled'!$A$2:$F$3069,6,FALSE)),0,VLOOKUP(A5052,'2011 County-Level Acres Tilled'!$A$2:$F$3069,6,FALSE))</f>
        <v>19173.471530238905</v>
      </c>
      <c r="H5052" s="32" t="s">
        <v>5474</v>
      </c>
      <c r="I5052" s="9" t="s">
        <v>5408</v>
      </c>
      <c r="J5052" s="36">
        <f>IF(ISERROR(VLOOKUP(A5052&amp;I5052,'County-level Emissions Factors'!$E$2:$F$12273,2,FALSE)),0,VLOOKUP(A5052&amp;I5052,'County-level Emissions Factors'!$E$2:$F$12273,2,FALSE))</f>
        <v>25.602907385697538</v>
      </c>
      <c r="K5052" s="19" t="s">
        <v>5473</v>
      </c>
      <c r="L5052" s="19" t="s">
        <v>5474</v>
      </c>
      <c r="M5052" s="38">
        <f t="shared" si="80"/>
        <v>245.44830792550758</v>
      </c>
      <c r="N5052" s="9" t="s">
        <v>5475</v>
      </c>
    </row>
    <row r="5053" spans="1:14">
      <c r="A5053" s="31" t="s">
        <v>3373</v>
      </c>
      <c r="B5053" s="31" t="s">
        <v>3340</v>
      </c>
      <c r="C5053" s="31" t="s">
        <v>71</v>
      </c>
      <c r="D5053" s="31" t="s">
        <v>902</v>
      </c>
      <c r="E5053" s="31" t="s">
        <v>17</v>
      </c>
      <c r="F5053" s="31" t="s">
        <v>3342</v>
      </c>
      <c r="G5053" s="24">
        <f>IF(ISERROR(VLOOKUP(A5053,'2011 County-Level Acres Tilled'!$A$2:$F$3069,6,FALSE)),0,VLOOKUP(A5053,'2011 County-Level Acres Tilled'!$A$2:$F$3069,6,FALSE))</f>
        <v>14882.663257980683</v>
      </c>
      <c r="H5053" s="32" t="s">
        <v>5474</v>
      </c>
      <c r="I5053" s="9" t="s">
        <v>5408</v>
      </c>
      <c r="J5053" s="36">
        <f>IF(ISERROR(VLOOKUP(A5053&amp;I5053,'County-level Emissions Factors'!$E$2:$F$12273,2,FALSE)),0,VLOOKUP(A5053&amp;I5053,'County-level Emissions Factors'!$E$2:$F$12273,2,FALSE))</f>
        <v>17.830595238095238</v>
      </c>
      <c r="K5053" s="19" t="s">
        <v>5473</v>
      </c>
      <c r="L5053" s="19" t="s">
        <v>5474</v>
      </c>
      <c r="M5053" s="38">
        <f t="shared" si="80"/>
        <v>132.68337230896265</v>
      </c>
      <c r="N5053" s="9" t="s">
        <v>5475</v>
      </c>
    </row>
    <row r="5054" spans="1:14">
      <c r="A5054" s="31" t="s">
        <v>3374</v>
      </c>
      <c r="B5054" s="31" t="s">
        <v>3340</v>
      </c>
      <c r="C5054" s="31" t="s">
        <v>74</v>
      </c>
      <c r="D5054" s="31" t="s">
        <v>45</v>
      </c>
      <c r="E5054" s="31" t="s">
        <v>17</v>
      </c>
      <c r="F5054" s="31" t="s">
        <v>3342</v>
      </c>
      <c r="G5054" s="24">
        <f>IF(ISERROR(VLOOKUP(A5054,'2011 County-Level Acres Tilled'!$A$2:$F$3069,6,FALSE)),0,VLOOKUP(A5054,'2011 County-Level Acres Tilled'!$A$2:$F$3069,6,FALSE))</f>
        <v>1035.8500653498268</v>
      </c>
      <c r="H5054" s="32" t="s">
        <v>5474</v>
      </c>
      <c r="I5054" s="9" t="s">
        <v>5408</v>
      </c>
      <c r="J5054" s="36">
        <f>IF(ISERROR(VLOOKUP(A5054&amp;I5054,'County-level Emissions Factors'!$E$2:$F$12273,2,FALSE)),0,VLOOKUP(A5054&amp;I5054,'County-level Emissions Factors'!$E$2:$F$12273,2,FALSE))</f>
        <v>26.746543778801843</v>
      </c>
      <c r="K5054" s="19" t="s">
        <v>5473</v>
      </c>
      <c r="L5054" s="19" t="s">
        <v>5474</v>
      </c>
      <c r="M5054" s="38">
        <f t="shared" si="80"/>
        <v>13.852704560576946</v>
      </c>
      <c r="N5054" s="9" t="s">
        <v>5475</v>
      </c>
    </row>
    <row r="5055" spans="1:14">
      <c r="A5055" s="31" t="s">
        <v>3375</v>
      </c>
      <c r="B5055" s="31" t="s">
        <v>3340</v>
      </c>
      <c r="C5055" s="31" t="s">
        <v>77</v>
      </c>
      <c r="D5055" s="31" t="s">
        <v>3376</v>
      </c>
      <c r="E5055" s="31" t="s">
        <v>17</v>
      </c>
      <c r="F5055" s="31" t="s">
        <v>3342</v>
      </c>
      <c r="G5055" s="24">
        <f>IF(ISERROR(VLOOKUP(A5055,'2011 County-Level Acres Tilled'!$A$2:$F$3069,6,FALSE)),0,VLOOKUP(A5055,'2011 County-Level Acres Tilled'!$A$2:$F$3069,6,FALSE))</f>
        <v>47908.155486789168</v>
      </c>
      <c r="H5055" s="32" t="s">
        <v>5474</v>
      </c>
      <c r="I5055" s="9" t="s">
        <v>5408</v>
      </c>
      <c r="J5055" s="36">
        <f>IF(ISERROR(VLOOKUP(A5055&amp;I5055,'County-level Emissions Factors'!$E$2:$F$12273,2,FALSE)),0,VLOOKUP(A5055&amp;I5055,'County-level Emissions Factors'!$E$2:$F$12273,2,FALSE))</f>
        <v>22.257689381588957</v>
      </c>
      <c r="K5055" s="19" t="s">
        <v>5473</v>
      </c>
      <c r="L5055" s="19" t="s">
        <v>5474</v>
      </c>
      <c r="M5055" s="38">
        <f t="shared" si="80"/>
        <v>533.16242183491011</v>
      </c>
      <c r="N5055" s="9" t="s">
        <v>5475</v>
      </c>
    </row>
    <row r="5056" spans="1:14">
      <c r="A5056" s="31" t="s">
        <v>3377</v>
      </c>
      <c r="B5056" s="31" t="s">
        <v>3340</v>
      </c>
      <c r="C5056" s="31" t="s">
        <v>80</v>
      </c>
      <c r="D5056" s="31" t="s">
        <v>57</v>
      </c>
      <c r="E5056" s="31" t="s">
        <v>17</v>
      </c>
      <c r="F5056" s="31" t="s">
        <v>3342</v>
      </c>
      <c r="G5056" s="24">
        <f>IF(ISERROR(VLOOKUP(A5056,'2011 County-Level Acres Tilled'!$A$2:$F$3069,6,FALSE)),0,VLOOKUP(A5056,'2011 County-Level Acres Tilled'!$A$2:$F$3069,6,FALSE))</f>
        <v>803.04399660098852</v>
      </c>
      <c r="H5056" s="32" t="s">
        <v>5474</v>
      </c>
      <c r="I5056" s="9" t="s">
        <v>5408</v>
      </c>
      <c r="J5056" s="36">
        <f>IF(ISERROR(VLOOKUP(A5056&amp;I5056,'County-level Emissions Factors'!$E$2:$F$12273,2,FALSE)),0,VLOOKUP(A5056&amp;I5056,'County-level Emissions Factors'!$E$2:$F$12273,2,FALSE))</f>
        <v>21.636986301369863</v>
      </c>
      <c r="K5056" s="19" t="s">
        <v>5473</v>
      </c>
      <c r="L5056" s="19" t="s">
        <v>5474</v>
      </c>
      <c r="M5056" s="38">
        <f t="shared" si="80"/>
        <v>8.6877259769264477</v>
      </c>
      <c r="N5056" s="9" t="s">
        <v>5475</v>
      </c>
    </row>
    <row r="5057" spans="1:14">
      <c r="A5057" s="31" t="s">
        <v>3378</v>
      </c>
      <c r="B5057" s="31" t="s">
        <v>3340</v>
      </c>
      <c r="C5057" s="31" t="s">
        <v>83</v>
      </c>
      <c r="D5057" s="31" t="s">
        <v>350</v>
      </c>
      <c r="E5057" s="31" t="s">
        <v>17</v>
      </c>
      <c r="F5057" s="31" t="s">
        <v>3342</v>
      </c>
      <c r="G5057" s="24">
        <f>IF(ISERROR(VLOOKUP(A5057,'2011 County-Level Acres Tilled'!$A$2:$F$3069,6,FALSE)),0,VLOOKUP(A5057,'2011 County-Level Acres Tilled'!$A$2:$F$3069,6,FALSE))</f>
        <v>29831.164284381615</v>
      </c>
      <c r="H5057" s="32" t="s">
        <v>5474</v>
      </c>
      <c r="I5057" s="9" t="s">
        <v>5408</v>
      </c>
      <c r="J5057" s="36">
        <f>IF(ISERROR(VLOOKUP(A5057&amp;I5057,'County-level Emissions Factors'!$E$2:$F$12273,2,FALSE)),0,VLOOKUP(A5057&amp;I5057,'County-level Emissions Factors'!$E$2:$F$12273,2,FALSE))</f>
        <v>21.714250386398767</v>
      </c>
      <c r="K5057" s="19" t="s">
        <v>5473</v>
      </c>
      <c r="L5057" s="19" t="s">
        <v>5474</v>
      </c>
      <c r="M5057" s="38">
        <f t="shared" si="80"/>
        <v>323.88068529442933</v>
      </c>
      <c r="N5057" s="9" t="s">
        <v>5475</v>
      </c>
    </row>
    <row r="5058" spans="1:14">
      <c r="A5058" s="31" t="s">
        <v>3379</v>
      </c>
      <c r="B5058" s="31" t="s">
        <v>3340</v>
      </c>
      <c r="C5058" s="31" t="s">
        <v>86</v>
      </c>
      <c r="D5058" s="31" t="s">
        <v>3380</v>
      </c>
      <c r="E5058" s="31" t="s">
        <v>17</v>
      </c>
      <c r="F5058" s="31" t="s">
        <v>3342</v>
      </c>
      <c r="G5058" s="24">
        <f>IF(ISERROR(VLOOKUP(A5058,'2011 County-Level Acres Tilled'!$A$2:$F$3069,6,FALSE)),0,VLOOKUP(A5058,'2011 County-Level Acres Tilled'!$A$2:$F$3069,6,FALSE))</f>
        <v>124182.61407325479</v>
      </c>
      <c r="H5058" s="32" t="s">
        <v>5474</v>
      </c>
      <c r="I5058" s="9" t="s">
        <v>5408</v>
      </c>
      <c r="J5058" s="36">
        <f>IF(ISERROR(VLOOKUP(A5058&amp;I5058,'County-level Emissions Factors'!$E$2:$F$12273,2,FALSE)),0,VLOOKUP(A5058&amp;I5058,'County-level Emissions Factors'!$E$2:$F$12273,2,FALSE))</f>
        <v>17.457958304484961</v>
      </c>
      <c r="K5058" s="19" t="s">
        <v>5473</v>
      </c>
      <c r="L5058" s="19" t="s">
        <v>5474</v>
      </c>
      <c r="M5058" s="38">
        <f t="shared" si="80"/>
        <v>1083.9874493164148</v>
      </c>
      <c r="N5058" s="9" t="s">
        <v>5475</v>
      </c>
    </row>
    <row r="5059" spans="1:14">
      <c r="A5059" s="31" t="s">
        <v>3381</v>
      </c>
      <c r="B5059" s="31" t="s">
        <v>3340</v>
      </c>
      <c r="C5059" s="31" t="s">
        <v>89</v>
      </c>
      <c r="D5059" s="31" t="s">
        <v>3382</v>
      </c>
      <c r="E5059" s="31" t="s">
        <v>17</v>
      </c>
      <c r="F5059" s="31" t="s">
        <v>3342</v>
      </c>
      <c r="G5059" s="24">
        <f>IF(ISERROR(VLOOKUP(A5059,'2011 County-Level Acres Tilled'!$A$2:$F$3069,6,FALSE)),0,VLOOKUP(A5059,'2011 County-Level Acres Tilled'!$A$2:$F$3069,6,FALSE))</f>
        <v>72753.845779941563</v>
      </c>
      <c r="H5059" s="32" t="s">
        <v>5474</v>
      </c>
      <c r="I5059" s="9" t="s">
        <v>5408</v>
      </c>
      <c r="J5059" s="36">
        <f>IF(ISERROR(VLOOKUP(A5059&amp;I5059,'County-level Emissions Factors'!$E$2:$F$12273,2,FALSE)),0,VLOOKUP(A5059&amp;I5059,'County-level Emissions Factors'!$E$2:$F$12273,2,FALSE))</f>
        <v>19.473846106044832</v>
      </c>
      <c r="K5059" s="19" t="s">
        <v>5473</v>
      </c>
      <c r="L5059" s="19" t="s">
        <v>5474</v>
      </c>
      <c r="M5059" s="38">
        <f t="shared" si="80"/>
        <v>708.39859817075069</v>
      </c>
      <c r="N5059" s="9" t="s">
        <v>5475</v>
      </c>
    </row>
    <row r="5060" spans="1:14">
      <c r="A5060" s="31" t="s">
        <v>3383</v>
      </c>
      <c r="B5060" s="31" t="s">
        <v>3340</v>
      </c>
      <c r="C5060" s="31" t="s">
        <v>92</v>
      </c>
      <c r="D5060" s="31" t="s">
        <v>1327</v>
      </c>
      <c r="E5060" s="31" t="s">
        <v>17</v>
      </c>
      <c r="F5060" s="31" t="s">
        <v>3342</v>
      </c>
      <c r="G5060" s="24">
        <f>IF(ISERROR(VLOOKUP(A5060,'2011 County-Level Acres Tilled'!$A$2:$F$3069,6,FALSE)),0,VLOOKUP(A5060,'2011 County-Level Acres Tilled'!$A$2:$F$3069,6,FALSE))</f>
        <v>56238.603019986273</v>
      </c>
      <c r="H5060" s="32" t="s">
        <v>5474</v>
      </c>
      <c r="I5060" s="9" t="s">
        <v>5408</v>
      </c>
      <c r="J5060" s="36">
        <f>IF(ISERROR(VLOOKUP(A5060&amp;I5060,'County-level Emissions Factors'!$E$2:$F$12273,2,FALSE)),0,VLOOKUP(A5060&amp;I5060,'County-level Emissions Factors'!$E$2:$F$12273,2,FALSE))</f>
        <v>26.425955111135263</v>
      </c>
      <c r="K5060" s="19" t="s">
        <v>5473</v>
      </c>
      <c r="L5060" s="19" t="s">
        <v>5474</v>
      </c>
      <c r="M5060" s="38">
        <f t="shared" si="80"/>
        <v>743.07939945955673</v>
      </c>
      <c r="N5060" s="9" t="s">
        <v>5475</v>
      </c>
    </row>
    <row r="5061" spans="1:14">
      <c r="A5061" s="31" t="s">
        <v>3384</v>
      </c>
      <c r="B5061" s="31" t="s">
        <v>3340</v>
      </c>
      <c r="C5061" s="31" t="s">
        <v>95</v>
      </c>
      <c r="D5061" s="31" t="s">
        <v>3385</v>
      </c>
      <c r="E5061" s="31" t="s">
        <v>17</v>
      </c>
      <c r="F5061" s="31" t="s">
        <v>3342</v>
      </c>
      <c r="G5061" s="24">
        <f>IF(ISERROR(VLOOKUP(A5061,'2011 County-Level Acres Tilled'!$A$2:$F$3069,6,FALSE)),0,VLOOKUP(A5061,'2011 County-Level Acres Tilled'!$A$2:$F$3069,6,FALSE))</f>
        <v>27384.156202246872</v>
      </c>
      <c r="H5061" s="32" t="s">
        <v>5474</v>
      </c>
      <c r="I5061" s="9" t="s">
        <v>5408</v>
      </c>
      <c r="J5061" s="36">
        <f>IF(ISERROR(VLOOKUP(A5061&amp;I5061,'County-level Emissions Factors'!$E$2:$F$12273,2,FALSE)),0,VLOOKUP(A5061&amp;I5061,'County-level Emissions Factors'!$E$2:$F$12273,2,FALSE))</f>
        <v>43.185993780772215</v>
      </c>
      <c r="K5061" s="19" t="s">
        <v>5473</v>
      </c>
      <c r="L5061" s="19" t="s">
        <v>5474</v>
      </c>
      <c r="M5061" s="38">
        <f t="shared" si="80"/>
        <v>591.30599972096411</v>
      </c>
      <c r="N5061" s="9" t="s">
        <v>5475</v>
      </c>
    </row>
    <row r="5062" spans="1:14">
      <c r="A5062" s="31" t="s">
        <v>3386</v>
      </c>
      <c r="B5062" s="31" t="s">
        <v>3340</v>
      </c>
      <c r="C5062" s="31" t="s">
        <v>98</v>
      </c>
      <c r="D5062" s="31" t="s">
        <v>3387</v>
      </c>
      <c r="E5062" s="31" t="s">
        <v>17</v>
      </c>
      <c r="F5062" s="31" t="s">
        <v>3342</v>
      </c>
      <c r="G5062" s="24">
        <f>IF(ISERROR(VLOOKUP(A5062,'2011 County-Level Acres Tilled'!$A$2:$F$3069,6,FALSE)),0,VLOOKUP(A5062,'2011 County-Level Acres Tilled'!$A$2:$F$3069,6,FALSE))</f>
        <v>2475.7891205540723</v>
      </c>
      <c r="H5062" s="32" t="s">
        <v>5474</v>
      </c>
      <c r="I5062" s="9" t="s">
        <v>5408</v>
      </c>
      <c r="J5062" s="36">
        <f>IF(ISERROR(VLOOKUP(A5062&amp;I5062,'County-level Emissions Factors'!$E$2:$F$12273,2,FALSE)),0,VLOOKUP(A5062&amp;I5062,'County-level Emissions Factors'!$E$2:$F$12273,2,FALSE))</f>
        <v>40.798626287855136</v>
      </c>
      <c r="K5062" s="19" t="s">
        <v>5473</v>
      </c>
      <c r="L5062" s="19" t="s">
        <v>5474</v>
      </c>
      <c r="M5062" s="38">
        <f t="shared" si="80"/>
        <v>50.504397548511562</v>
      </c>
      <c r="N5062" s="9" t="s">
        <v>5475</v>
      </c>
    </row>
    <row r="5063" spans="1:14">
      <c r="A5063" s="31" t="s">
        <v>3388</v>
      </c>
      <c r="B5063" s="31" t="s">
        <v>3340</v>
      </c>
      <c r="C5063" s="31" t="s">
        <v>101</v>
      </c>
      <c r="D5063" s="31" t="s">
        <v>3389</v>
      </c>
      <c r="E5063" s="31" t="s">
        <v>17</v>
      </c>
      <c r="F5063" s="31" t="s">
        <v>3342</v>
      </c>
      <c r="G5063" s="24">
        <f>IF(ISERROR(VLOOKUP(A5063,'2011 County-Level Acres Tilled'!$A$2:$F$3069,6,FALSE)),0,VLOOKUP(A5063,'2011 County-Level Acres Tilled'!$A$2:$F$3069,6,FALSE))</f>
        <v>26509.045463677219</v>
      </c>
      <c r="H5063" s="32" t="s">
        <v>5474</v>
      </c>
      <c r="I5063" s="9" t="s">
        <v>5408</v>
      </c>
      <c r="J5063" s="36">
        <f>IF(ISERROR(VLOOKUP(A5063&amp;I5063,'County-level Emissions Factors'!$E$2:$F$12273,2,FALSE)),0,VLOOKUP(A5063&amp;I5063,'County-level Emissions Factors'!$E$2:$F$12273,2,FALSE))</f>
        <v>16.947759142150119</v>
      </c>
      <c r="K5063" s="19" t="s">
        <v>5473</v>
      </c>
      <c r="L5063" s="19" t="s">
        <v>5474</v>
      </c>
      <c r="M5063" s="38">
        <f t="shared" ref="M5063:M5126" si="81">G5063*J5063/2000</f>
        <v>224.63445880335436</v>
      </c>
      <c r="N5063" s="9" t="s">
        <v>5475</v>
      </c>
    </row>
    <row r="5064" spans="1:14">
      <c r="A5064" s="31" t="s">
        <v>3390</v>
      </c>
      <c r="B5064" s="31" t="s">
        <v>3340</v>
      </c>
      <c r="C5064" s="31" t="s">
        <v>104</v>
      </c>
      <c r="D5064" s="31" t="s">
        <v>3391</v>
      </c>
      <c r="E5064" s="31" t="s">
        <v>17</v>
      </c>
      <c r="F5064" s="31" t="s">
        <v>3342</v>
      </c>
      <c r="G5064" s="24">
        <f>IF(ISERROR(VLOOKUP(A5064,'2011 County-Level Acres Tilled'!$A$2:$F$3069,6,FALSE)),0,VLOOKUP(A5064,'2011 County-Level Acres Tilled'!$A$2:$F$3069,6,FALSE))</f>
        <v>15815.4695447595</v>
      </c>
      <c r="H5064" s="32" t="s">
        <v>5474</v>
      </c>
      <c r="I5064" s="9" t="s">
        <v>5408</v>
      </c>
      <c r="J5064" s="36">
        <f>IF(ISERROR(VLOOKUP(A5064&amp;I5064,'County-level Emissions Factors'!$E$2:$F$12273,2,FALSE)),0,VLOOKUP(A5064&amp;I5064,'County-level Emissions Factors'!$E$2:$F$12273,2,FALSE))</f>
        <v>18.511811467553702</v>
      </c>
      <c r="K5064" s="19" t="s">
        <v>5473</v>
      </c>
      <c r="L5064" s="19" t="s">
        <v>5474</v>
      </c>
      <c r="M5064" s="38">
        <f t="shared" si="81"/>
        <v>146.38649524171262</v>
      </c>
      <c r="N5064" s="9" t="s">
        <v>5475</v>
      </c>
    </row>
    <row r="5065" spans="1:14">
      <c r="A5065" s="31" t="s">
        <v>3392</v>
      </c>
      <c r="B5065" s="31" t="s">
        <v>3340</v>
      </c>
      <c r="C5065" s="31" t="s">
        <v>107</v>
      </c>
      <c r="D5065" s="31" t="s">
        <v>3393</v>
      </c>
      <c r="E5065" s="31" t="s">
        <v>17</v>
      </c>
      <c r="F5065" s="31" t="s">
        <v>3342</v>
      </c>
      <c r="G5065" s="24">
        <f>IF(ISERROR(VLOOKUP(A5065,'2011 County-Level Acres Tilled'!$A$2:$F$3069,6,FALSE)),0,VLOOKUP(A5065,'2011 County-Level Acres Tilled'!$A$2:$F$3069,6,FALSE))</f>
        <v>151157.49254484251</v>
      </c>
      <c r="H5065" s="32" t="s">
        <v>5474</v>
      </c>
      <c r="I5065" s="9" t="s">
        <v>5408</v>
      </c>
      <c r="J5065" s="36">
        <f>IF(ISERROR(VLOOKUP(A5065&amp;I5065,'County-level Emissions Factors'!$E$2:$F$12273,2,FALSE)),0,VLOOKUP(A5065&amp;I5065,'County-level Emissions Factors'!$E$2:$F$12273,2,FALSE))</f>
        <v>35.085015204198157</v>
      </c>
      <c r="K5065" s="19" t="s">
        <v>5473</v>
      </c>
      <c r="L5065" s="19" t="s">
        <v>5474</v>
      </c>
      <c r="M5065" s="38">
        <f t="shared" si="81"/>
        <v>2651.6814620821347</v>
      </c>
      <c r="N5065" s="9" t="s">
        <v>5475</v>
      </c>
    </row>
    <row r="5066" spans="1:14">
      <c r="A5066" s="31" t="s">
        <v>3394</v>
      </c>
      <c r="B5066" s="31" t="s">
        <v>3340</v>
      </c>
      <c r="C5066" s="31" t="s">
        <v>110</v>
      </c>
      <c r="D5066" s="31" t="s">
        <v>3395</v>
      </c>
      <c r="E5066" s="31" t="s">
        <v>17</v>
      </c>
      <c r="F5066" s="31" t="s">
        <v>3342</v>
      </c>
      <c r="G5066" s="24">
        <f>IF(ISERROR(VLOOKUP(A5066,'2011 County-Level Acres Tilled'!$A$2:$F$3069,6,FALSE)),0,VLOOKUP(A5066,'2011 County-Level Acres Tilled'!$A$2:$F$3069,6,FALSE))</f>
        <v>4086.3581682716572</v>
      </c>
      <c r="H5066" s="32" t="s">
        <v>5474</v>
      </c>
      <c r="I5066" s="9" t="s">
        <v>5408</v>
      </c>
      <c r="J5066" s="36">
        <f>IF(ISERROR(VLOOKUP(A5066&amp;I5066,'County-level Emissions Factors'!$E$2:$F$12273,2,FALSE)),0,VLOOKUP(A5066&amp;I5066,'County-level Emissions Factors'!$E$2:$F$12273,2,FALSE))</f>
        <v>13.231825525040387</v>
      </c>
      <c r="K5066" s="19" t="s">
        <v>5473</v>
      </c>
      <c r="L5066" s="19" t="s">
        <v>5474</v>
      </c>
      <c r="M5066" s="38">
        <f t="shared" si="81"/>
        <v>27.034989157697098</v>
      </c>
      <c r="N5066" s="9" t="s">
        <v>5475</v>
      </c>
    </row>
    <row r="5067" spans="1:14">
      <c r="A5067" s="31" t="s">
        <v>3396</v>
      </c>
      <c r="B5067" s="31" t="s">
        <v>3340</v>
      </c>
      <c r="C5067" s="31" t="s">
        <v>113</v>
      </c>
      <c r="D5067" s="31" t="s">
        <v>3397</v>
      </c>
      <c r="E5067" s="31" t="s">
        <v>17</v>
      </c>
      <c r="F5067" s="31" t="s">
        <v>3342</v>
      </c>
      <c r="G5067" s="24">
        <f>IF(ISERROR(VLOOKUP(A5067,'2011 County-Level Acres Tilled'!$A$2:$F$3069,6,FALSE)),0,VLOOKUP(A5067,'2011 County-Level Acres Tilled'!$A$2:$F$3069,6,FALSE))</f>
        <v>147999.39972439065</v>
      </c>
      <c r="H5067" s="32" t="s">
        <v>5474</v>
      </c>
      <c r="I5067" s="9" t="s">
        <v>5408</v>
      </c>
      <c r="J5067" s="36">
        <f>IF(ISERROR(VLOOKUP(A5067&amp;I5067,'County-level Emissions Factors'!$E$2:$F$12273,2,FALSE)),0,VLOOKUP(A5067&amp;I5067,'County-level Emissions Factors'!$E$2:$F$12273,2,FALSE))</f>
        <v>27.908203854873395</v>
      </c>
      <c r="K5067" s="19" t="s">
        <v>5473</v>
      </c>
      <c r="L5067" s="19" t="s">
        <v>5474</v>
      </c>
      <c r="M5067" s="38">
        <f t="shared" si="81"/>
        <v>2065.1987089535937</v>
      </c>
      <c r="N5067" s="9" t="s">
        <v>5475</v>
      </c>
    </row>
    <row r="5068" spans="1:14">
      <c r="A5068" s="31" t="s">
        <v>3398</v>
      </c>
      <c r="B5068" s="31" t="s">
        <v>3340</v>
      </c>
      <c r="C5068" s="31" t="s">
        <v>116</v>
      </c>
      <c r="D5068" s="31" t="s">
        <v>958</v>
      </c>
      <c r="E5068" s="31" t="s">
        <v>17</v>
      </c>
      <c r="F5068" s="31" t="s">
        <v>3342</v>
      </c>
      <c r="G5068" s="24">
        <f>IF(ISERROR(VLOOKUP(A5068,'2011 County-Level Acres Tilled'!$A$2:$F$3069,6,FALSE)),0,VLOOKUP(A5068,'2011 County-Level Acres Tilled'!$A$2:$F$3069,6,FALSE))</f>
        <v>7762.6719775435313</v>
      </c>
      <c r="H5068" s="32" t="s">
        <v>5474</v>
      </c>
      <c r="I5068" s="9" t="s">
        <v>5408</v>
      </c>
      <c r="J5068" s="36">
        <f>IF(ISERROR(VLOOKUP(A5068&amp;I5068,'County-level Emissions Factors'!$E$2:$F$12273,2,FALSE)),0,VLOOKUP(A5068&amp;I5068,'County-level Emissions Factors'!$E$2:$F$12273,2,FALSE))</f>
        <v>30.746930422919508</v>
      </c>
      <c r="K5068" s="19" t="s">
        <v>5473</v>
      </c>
      <c r="L5068" s="19" t="s">
        <v>5474</v>
      </c>
      <c r="M5068" s="38">
        <f t="shared" si="81"/>
        <v>119.33916759473897</v>
      </c>
      <c r="N5068" s="9" t="s">
        <v>5475</v>
      </c>
    </row>
    <row r="5069" spans="1:14">
      <c r="A5069" s="31" t="s">
        <v>3399</v>
      </c>
      <c r="B5069" s="31" t="s">
        <v>3340</v>
      </c>
      <c r="C5069" s="31" t="s">
        <v>119</v>
      </c>
      <c r="D5069" s="31" t="s">
        <v>105</v>
      </c>
      <c r="E5069" s="31" t="s">
        <v>17</v>
      </c>
      <c r="F5069" s="31" t="s">
        <v>3342</v>
      </c>
      <c r="G5069" s="24">
        <f>IF(ISERROR(VLOOKUP(A5069,'2011 County-Level Acres Tilled'!$A$2:$F$3069,6,FALSE)),0,VLOOKUP(A5069,'2011 County-Level Acres Tilled'!$A$2:$F$3069,6,FALSE))</f>
        <v>29783.643319706865</v>
      </c>
      <c r="H5069" s="32" t="s">
        <v>5474</v>
      </c>
      <c r="I5069" s="9" t="s">
        <v>5408</v>
      </c>
      <c r="J5069" s="36">
        <f>IF(ISERROR(VLOOKUP(A5069&amp;I5069,'County-level Emissions Factors'!$E$2:$F$12273,2,FALSE)),0,VLOOKUP(A5069&amp;I5069,'County-level Emissions Factors'!$E$2:$F$12273,2,FALSE))</f>
        <v>24.55110712148414</v>
      </c>
      <c r="K5069" s="19" t="s">
        <v>5473</v>
      </c>
      <c r="L5069" s="19" t="s">
        <v>5474</v>
      </c>
      <c r="M5069" s="38">
        <f t="shared" si="81"/>
        <v>365.61070880509936</v>
      </c>
      <c r="N5069" s="9" t="s">
        <v>5475</v>
      </c>
    </row>
    <row r="5070" spans="1:14">
      <c r="A5070" s="31" t="s">
        <v>3400</v>
      </c>
      <c r="B5070" s="31" t="s">
        <v>3340</v>
      </c>
      <c r="C5070" s="31" t="s">
        <v>122</v>
      </c>
      <c r="D5070" s="31" t="s">
        <v>3401</v>
      </c>
      <c r="E5070" s="31" t="s">
        <v>17</v>
      </c>
      <c r="F5070" s="31" t="s">
        <v>3342</v>
      </c>
      <c r="G5070" s="24">
        <f>IF(ISERROR(VLOOKUP(A5070,'2011 County-Level Acres Tilled'!$A$2:$F$3069,6,FALSE)),0,VLOOKUP(A5070,'2011 County-Level Acres Tilled'!$A$2:$F$3069,6,FALSE))</f>
        <v>13003.538548148868</v>
      </c>
      <c r="H5070" s="32" t="s">
        <v>5474</v>
      </c>
      <c r="I5070" s="9" t="s">
        <v>5408</v>
      </c>
      <c r="J5070" s="36">
        <f>IF(ISERROR(VLOOKUP(A5070&amp;I5070,'County-level Emissions Factors'!$E$2:$F$12273,2,FALSE)),0,VLOOKUP(A5070&amp;I5070,'County-level Emissions Factors'!$E$2:$F$12273,2,FALSE))</f>
        <v>8.8117797695262468</v>
      </c>
      <c r="K5070" s="19" t="s">
        <v>5473</v>
      </c>
      <c r="L5070" s="19" t="s">
        <v>5474</v>
      </c>
      <c r="M5070" s="38">
        <f t="shared" si="81"/>
        <v>57.292158955416454</v>
      </c>
      <c r="N5070" s="9" t="s">
        <v>5475</v>
      </c>
    </row>
    <row r="5071" spans="1:14">
      <c r="A5071" s="31" t="s">
        <v>3402</v>
      </c>
      <c r="B5071" s="31" t="s">
        <v>3340</v>
      </c>
      <c r="C5071" s="31" t="s">
        <v>125</v>
      </c>
      <c r="D5071" s="31" t="s">
        <v>3403</v>
      </c>
      <c r="E5071" s="31" t="s">
        <v>17</v>
      </c>
      <c r="F5071" s="31" t="s">
        <v>3342</v>
      </c>
      <c r="G5071" s="24">
        <f>IF(ISERROR(VLOOKUP(A5071,'2011 County-Level Acres Tilled'!$A$2:$F$3069,6,FALSE)),0,VLOOKUP(A5071,'2011 County-Level Acres Tilled'!$A$2:$F$3069,6,FALSE))</f>
        <v>50890.676060553124</v>
      </c>
      <c r="H5071" s="32" t="s">
        <v>5474</v>
      </c>
      <c r="I5071" s="9" t="s">
        <v>5408</v>
      </c>
      <c r="J5071" s="36">
        <f>IF(ISERROR(VLOOKUP(A5071&amp;I5071,'County-level Emissions Factors'!$E$2:$F$12273,2,FALSE)),0,VLOOKUP(A5071&amp;I5071,'County-level Emissions Factors'!$E$2:$F$12273,2,FALSE))</f>
        <v>25.096339884665177</v>
      </c>
      <c r="K5071" s="19" t="s">
        <v>5473</v>
      </c>
      <c r="L5071" s="19" t="s">
        <v>5474</v>
      </c>
      <c r="M5071" s="38">
        <f t="shared" si="81"/>
        <v>638.58485168801735</v>
      </c>
      <c r="N5071" s="9" t="s">
        <v>5475</v>
      </c>
    </row>
    <row r="5072" spans="1:14">
      <c r="A5072" s="31" t="s">
        <v>3404</v>
      </c>
      <c r="B5072" s="31" t="s">
        <v>3340</v>
      </c>
      <c r="C5072" s="31" t="s">
        <v>128</v>
      </c>
      <c r="D5072" s="31" t="s">
        <v>304</v>
      </c>
      <c r="E5072" s="31" t="s">
        <v>17</v>
      </c>
      <c r="F5072" s="31" t="s">
        <v>3342</v>
      </c>
      <c r="G5072" s="24">
        <f>IF(ISERROR(VLOOKUP(A5072,'2011 County-Level Acres Tilled'!$A$2:$F$3069,6,FALSE)),0,VLOOKUP(A5072,'2011 County-Level Acres Tilled'!$A$2:$F$3069,6,FALSE))</f>
        <v>108.6901893287435</v>
      </c>
      <c r="H5072" s="32" t="s">
        <v>5474</v>
      </c>
      <c r="I5072" s="9" t="s">
        <v>5408</v>
      </c>
      <c r="J5072" s="36">
        <f>IF(ISERROR(VLOOKUP(A5072&amp;I5072,'County-level Emissions Factors'!$E$2:$F$12273,2,FALSE)),0,VLOOKUP(A5072&amp;I5072,'County-level Emissions Factors'!$E$2:$F$12273,2,FALSE))</f>
        <v>41.228070175438596</v>
      </c>
      <c r="K5072" s="19" t="s">
        <v>5473</v>
      </c>
      <c r="L5072" s="19" t="s">
        <v>5474</v>
      </c>
      <c r="M5072" s="38">
        <f t="shared" si="81"/>
        <v>2.240543376513572</v>
      </c>
      <c r="N5072" s="9" t="s">
        <v>5475</v>
      </c>
    </row>
    <row r="5073" spans="1:14">
      <c r="A5073" s="31" t="s">
        <v>3405</v>
      </c>
      <c r="B5073" s="31" t="s">
        <v>3340</v>
      </c>
      <c r="C5073" s="31" t="s">
        <v>131</v>
      </c>
      <c r="D5073" s="31" t="s">
        <v>3406</v>
      </c>
      <c r="E5073" s="31" t="s">
        <v>17</v>
      </c>
      <c r="F5073" s="31" t="s">
        <v>3342</v>
      </c>
      <c r="G5073" s="24">
        <f>IF(ISERROR(VLOOKUP(A5073,'2011 County-Level Acres Tilled'!$A$2:$F$3069,6,FALSE)),0,VLOOKUP(A5073,'2011 County-Level Acres Tilled'!$A$2:$F$3069,6,FALSE))</f>
        <v>6998.4943275865371</v>
      </c>
      <c r="H5073" s="32" t="s">
        <v>5474</v>
      </c>
      <c r="I5073" s="9" t="s">
        <v>5408</v>
      </c>
      <c r="J5073" s="36">
        <f>IF(ISERROR(VLOOKUP(A5073&amp;I5073,'County-level Emissions Factors'!$E$2:$F$12273,2,FALSE)),0,VLOOKUP(A5073&amp;I5073,'County-level Emissions Factors'!$E$2:$F$12273,2,FALSE))</f>
        <v>32.503169185763042</v>
      </c>
      <c r="K5073" s="19" t="s">
        <v>5473</v>
      </c>
      <c r="L5073" s="19" t="s">
        <v>5474</v>
      </c>
      <c r="M5073" s="38">
        <f t="shared" si="81"/>
        <v>113.73662258757409</v>
      </c>
      <c r="N5073" s="9" t="s">
        <v>5475</v>
      </c>
    </row>
    <row r="5074" spans="1:14">
      <c r="A5074" s="31" t="s">
        <v>3407</v>
      </c>
      <c r="B5074" s="31" t="s">
        <v>3340</v>
      </c>
      <c r="C5074" s="31" t="s">
        <v>134</v>
      </c>
      <c r="D5074" s="31" t="s">
        <v>111</v>
      </c>
      <c r="E5074" s="31" t="s">
        <v>17</v>
      </c>
      <c r="F5074" s="31" t="s">
        <v>3342</v>
      </c>
      <c r="G5074" s="24">
        <f>IF(ISERROR(VLOOKUP(A5074,'2011 County-Level Acres Tilled'!$A$2:$F$3069,6,FALSE)),0,VLOOKUP(A5074,'2011 County-Level Acres Tilled'!$A$2:$F$3069,6,FALSE))</f>
        <v>83752.807100356134</v>
      </c>
      <c r="H5074" s="32" t="s">
        <v>5474</v>
      </c>
      <c r="I5074" s="9" t="s">
        <v>5408</v>
      </c>
      <c r="J5074" s="36">
        <f>IF(ISERROR(VLOOKUP(A5074&amp;I5074,'County-level Emissions Factors'!$E$2:$F$12273,2,FALSE)),0,VLOOKUP(A5074&amp;I5074,'County-level Emissions Factors'!$E$2:$F$12273,2,FALSE))</f>
        <v>38.012</v>
      </c>
      <c r="K5074" s="19" t="s">
        <v>5473</v>
      </c>
      <c r="L5074" s="19" t="s">
        <v>5474</v>
      </c>
      <c r="M5074" s="38">
        <f t="shared" si="81"/>
        <v>1591.8058517493687</v>
      </c>
      <c r="N5074" s="9" t="s">
        <v>5475</v>
      </c>
    </row>
    <row r="5075" spans="1:14">
      <c r="A5075" s="31" t="s">
        <v>3408</v>
      </c>
      <c r="B5075" s="31" t="s">
        <v>3340</v>
      </c>
      <c r="C5075" s="31" t="s">
        <v>137</v>
      </c>
      <c r="D5075" s="31" t="s">
        <v>3409</v>
      </c>
      <c r="E5075" s="31" t="s">
        <v>17</v>
      </c>
      <c r="F5075" s="31" t="s">
        <v>3342</v>
      </c>
      <c r="G5075" s="24">
        <f>IF(ISERROR(VLOOKUP(A5075,'2011 County-Level Acres Tilled'!$A$2:$F$3069,6,FALSE)),0,VLOOKUP(A5075,'2011 County-Level Acres Tilled'!$A$2:$F$3069,6,FALSE))</f>
        <v>33498.078056631406</v>
      </c>
      <c r="H5075" s="32" t="s">
        <v>5474</v>
      </c>
      <c r="I5075" s="9" t="s">
        <v>5408</v>
      </c>
      <c r="J5075" s="36">
        <f>IF(ISERROR(VLOOKUP(A5075&amp;I5075,'County-level Emissions Factors'!$E$2:$F$12273,2,FALSE)),0,VLOOKUP(A5075&amp;I5075,'County-level Emissions Factors'!$E$2:$F$12273,2,FALSE))</f>
        <v>24.518837517943723</v>
      </c>
      <c r="K5075" s="19" t="s">
        <v>5473</v>
      </c>
      <c r="L5075" s="19" t="s">
        <v>5474</v>
      </c>
      <c r="M5075" s="38">
        <f t="shared" si="81"/>
        <v>410.66696651697072</v>
      </c>
      <c r="N5075" s="9" t="s">
        <v>5475</v>
      </c>
    </row>
    <row r="5076" spans="1:14">
      <c r="A5076" s="31" t="s">
        <v>3410</v>
      </c>
      <c r="B5076" s="31" t="s">
        <v>3340</v>
      </c>
      <c r="C5076" s="31" t="s">
        <v>140</v>
      </c>
      <c r="D5076" s="31" t="s">
        <v>3411</v>
      </c>
      <c r="E5076" s="31" t="s">
        <v>17</v>
      </c>
      <c r="F5076" s="31" t="s">
        <v>3342</v>
      </c>
      <c r="G5076" s="24">
        <f>IF(ISERROR(VLOOKUP(A5076,'2011 County-Level Acres Tilled'!$A$2:$F$3069,6,FALSE)),0,VLOOKUP(A5076,'2011 County-Level Acres Tilled'!$A$2:$F$3069,6,FALSE))</f>
        <v>209149.51269679633</v>
      </c>
      <c r="H5076" s="32" t="s">
        <v>5474</v>
      </c>
      <c r="I5076" s="9" t="s">
        <v>5408</v>
      </c>
      <c r="J5076" s="36">
        <f>IF(ISERROR(VLOOKUP(A5076&amp;I5076,'County-level Emissions Factors'!$E$2:$F$12273,2,FALSE)),0,VLOOKUP(A5076&amp;I5076,'County-level Emissions Factors'!$E$2:$F$12273,2,FALSE))</f>
        <v>21.696104442548418</v>
      </c>
      <c r="K5076" s="19" t="s">
        <v>5473</v>
      </c>
      <c r="L5076" s="19" t="s">
        <v>5474</v>
      </c>
      <c r="M5076" s="38">
        <f t="shared" si="81"/>
        <v>2268.8648357888997</v>
      </c>
      <c r="N5076" s="9" t="s">
        <v>5475</v>
      </c>
    </row>
    <row r="5077" spans="1:14">
      <c r="A5077" s="31" t="s">
        <v>3412</v>
      </c>
      <c r="B5077" s="31" t="s">
        <v>3340</v>
      </c>
      <c r="C5077" s="31" t="s">
        <v>143</v>
      </c>
      <c r="D5077" s="31" t="s">
        <v>3413</v>
      </c>
      <c r="E5077" s="31" t="s">
        <v>17</v>
      </c>
      <c r="F5077" s="31" t="s">
        <v>3342</v>
      </c>
      <c r="G5077" s="24">
        <f>IF(ISERROR(VLOOKUP(A5077,'2011 County-Level Acres Tilled'!$A$2:$F$3069,6,FALSE)),0,VLOOKUP(A5077,'2011 County-Level Acres Tilled'!$A$2:$F$3069,6,FALSE))</f>
        <v>76266.139992160286</v>
      </c>
      <c r="H5077" s="32" t="s">
        <v>5474</v>
      </c>
      <c r="I5077" s="9" t="s">
        <v>5408</v>
      </c>
      <c r="J5077" s="36">
        <f>IF(ISERROR(VLOOKUP(A5077&amp;I5077,'County-level Emissions Factors'!$E$2:$F$12273,2,FALSE)),0,VLOOKUP(A5077&amp;I5077,'County-level Emissions Factors'!$E$2:$F$12273,2,FALSE))</f>
        <v>25.070733490831358</v>
      </c>
      <c r="K5077" s="19" t="s">
        <v>5473</v>
      </c>
      <c r="L5077" s="19" t="s">
        <v>5474</v>
      </c>
      <c r="M5077" s="38">
        <f t="shared" si="81"/>
        <v>956.0240350589429</v>
      </c>
      <c r="N5077" s="9" t="s">
        <v>5475</v>
      </c>
    </row>
    <row r="5078" spans="1:14">
      <c r="A5078" s="31" t="s">
        <v>3414</v>
      </c>
      <c r="B5078" s="31" t="s">
        <v>3340</v>
      </c>
      <c r="C5078" s="31" t="s">
        <v>146</v>
      </c>
      <c r="D5078" s="31" t="s">
        <v>3415</v>
      </c>
      <c r="E5078" s="31" t="s">
        <v>17</v>
      </c>
      <c r="F5078" s="31" t="s">
        <v>3342</v>
      </c>
      <c r="G5078" s="24">
        <f>IF(ISERROR(VLOOKUP(A5078,'2011 County-Level Acres Tilled'!$A$2:$F$3069,6,FALSE)),0,VLOOKUP(A5078,'2011 County-Level Acres Tilled'!$A$2:$F$3069,6,FALSE))</f>
        <v>3206.6557214461372</v>
      </c>
      <c r="H5078" s="32" t="s">
        <v>5474</v>
      </c>
      <c r="I5078" s="9" t="s">
        <v>5408</v>
      </c>
      <c r="J5078" s="36">
        <f>IF(ISERROR(VLOOKUP(A5078&amp;I5078,'County-level Emissions Factors'!$E$2:$F$12273,2,FALSE)),0,VLOOKUP(A5078&amp;I5078,'County-level Emissions Factors'!$E$2:$F$12273,2,FALSE))</f>
        <v>44.914991384261917</v>
      </c>
      <c r="K5078" s="19" t="s">
        <v>5473</v>
      </c>
      <c r="L5078" s="19" t="s">
        <v>5474</v>
      </c>
      <c r="M5078" s="38">
        <f t="shared" si="81"/>
        <v>72.013457050523726</v>
      </c>
      <c r="N5078" s="9" t="s">
        <v>5475</v>
      </c>
    </row>
    <row r="5079" spans="1:14">
      <c r="A5079" s="31" t="s">
        <v>3416</v>
      </c>
      <c r="B5079" s="31" t="s">
        <v>3340</v>
      </c>
      <c r="C5079" s="31" t="s">
        <v>149</v>
      </c>
      <c r="D5079" s="31" t="s">
        <v>1354</v>
      </c>
      <c r="E5079" s="31" t="s">
        <v>17</v>
      </c>
      <c r="F5079" s="31" t="s">
        <v>3342</v>
      </c>
      <c r="G5079" s="24">
        <f>IF(ISERROR(VLOOKUP(A5079,'2011 County-Level Acres Tilled'!$A$2:$F$3069,6,FALSE)),0,VLOOKUP(A5079,'2011 County-Level Acres Tilled'!$A$2:$F$3069,6,FALSE))</f>
        <v>11231.827363365572</v>
      </c>
      <c r="H5079" s="32" t="s">
        <v>5474</v>
      </c>
      <c r="I5079" s="9" t="s">
        <v>5408</v>
      </c>
      <c r="J5079" s="36">
        <f>IF(ISERROR(VLOOKUP(A5079&amp;I5079,'County-level Emissions Factors'!$E$2:$F$12273,2,FALSE)),0,VLOOKUP(A5079&amp;I5079,'County-level Emissions Factors'!$E$2:$F$12273,2,FALSE))</f>
        <v>23.947258267057347</v>
      </c>
      <c r="K5079" s="19" t="s">
        <v>5473</v>
      </c>
      <c r="L5079" s="19" t="s">
        <v>5474</v>
      </c>
      <c r="M5079" s="38">
        <f t="shared" si="81"/>
        <v>134.48573534075854</v>
      </c>
      <c r="N5079" s="9" t="s">
        <v>5475</v>
      </c>
    </row>
    <row r="5080" spans="1:14">
      <c r="A5080" s="31" t="s">
        <v>3417</v>
      </c>
      <c r="B5080" s="31" t="s">
        <v>3340</v>
      </c>
      <c r="C5080" s="31" t="s">
        <v>152</v>
      </c>
      <c r="D5080" s="31" t="s">
        <v>3418</v>
      </c>
      <c r="E5080" s="31" t="s">
        <v>17</v>
      </c>
      <c r="F5080" s="31" t="s">
        <v>3342</v>
      </c>
      <c r="G5080" s="24">
        <f>IF(ISERROR(VLOOKUP(A5080,'2011 County-Level Acres Tilled'!$A$2:$F$3069,6,FALSE)),0,VLOOKUP(A5080,'2011 County-Level Acres Tilled'!$A$2:$F$3069,6,FALSE))</f>
        <v>55112.714554082151</v>
      </c>
      <c r="H5080" s="32" t="s">
        <v>5474</v>
      </c>
      <c r="I5080" s="9" t="s">
        <v>5408</v>
      </c>
      <c r="J5080" s="36">
        <f>IF(ISERROR(VLOOKUP(A5080&amp;I5080,'County-level Emissions Factors'!$E$2:$F$12273,2,FALSE)),0,VLOOKUP(A5080&amp;I5080,'County-level Emissions Factors'!$E$2:$F$12273,2,FALSE))</f>
        <v>24.324801261695185</v>
      </c>
      <c r="K5080" s="19" t="s">
        <v>5473</v>
      </c>
      <c r="L5080" s="19" t="s">
        <v>5474</v>
      </c>
      <c r="M5080" s="38">
        <f t="shared" si="81"/>
        <v>670.30291426029203</v>
      </c>
      <c r="N5080" s="9" t="s">
        <v>5475</v>
      </c>
    </row>
    <row r="5081" spans="1:14">
      <c r="A5081" s="31" t="s">
        <v>3419</v>
      </c>
      <c r="B5081" s="31" t="s">
        <v>3340</v>
      </c>
      <c r="C5081" s="31" t="s">
        <v>155</v>
      </c>
      <c r="D5081" s="31" t="s">
        <v>3420</v>
      </c>
      <c r="E5081" s="31" t="s">
        <v>17</v>
      </c>
      <c r="F5081" s="31" t="s">
        <v>3342</v>
      </c>
      <c r="G5081" s="24">
        <f>IF(ISERROR(VLOOKUP(A5081,'2011 County-Level Acres Tilled'!$A$2:$F$3069,6,FALSE)),0,VLOOKUP(A5081,'2011 County-Level Acres Tilled'!$A$2:$F$3069,6,FALSE))</f>
        <v>56478.52566597503</v>
      </c>
      <c r="H5081" s="32" t="s">
        <v>5474</v>
      </c>
      <c r="I5081" s="9" t="s">
        <v>5408</v>
      </c>
      <c r="J5081" s="36">
        <f>IF(ISERROR(VLOOKUP(A5081&amp;I5081,'County-level Emissions Factors'!$E$2:$F$12273,2,FALSE)),0,VLOOKUP(A5081&amp;I5081,'County-level Emissions Factors'!$E$2:$F$12273,2,FALSE))</f>
        <v>16.339942235444852</v>
      </c>
      <c r="K5081" s="19" t="s">
        <v>5473</v>
      </c>
      <c r="L5081" s="19" t="s">
        <v>5474</v>
      </c>
      <c r="M5081" s="38">
        <f t="shared" si="81"/>
        <v>461.42792346256073</v>
      </c>
      <c r="N5081" s="9" t="s">
        <v>5475</v>
      </c>
    </row>
    <row r="5082" spans="1:14">
      <c r="A5082" s="31" t="s">
        <v>3421</v>
      </c>
      <c r="B5082" s="31" t="s">
        <v>3340</v>
      </c>
      <c r="C5082" s="31" t="s">
        <v>158</v>
      </c>
      <c r="D5082" s="31" t="s">
        <v>3422</v>
      </c>
      <c r="E5082" s="31" t="s">
        <v>17</v>
      </c>
      <c r="F5082" s="31" t="s">
        <v>3342</v>
      </c>
      <c r="G5082" s="24">
        <f>IF(ISERROR(VLOOKUP(A5082,'2011 County-Level Acres Tilled'!$A$2:$F$3069,6,FALSE)),0,VLOOKUP(A5082,'2011 County-Level Acres Tilled'!$A$2:$F$3069,6,FALSE))</f>
        <v>87187.05074249531</v>
      </c>
      <c r="H5082" s="32" t="s">
        <v>5474</v>
      </c>
      <c r="I5082" s="9" t="s">
        <v>5408</v>
      </c>
      <c r="J5082" s="36">
        <f>IF(ISERROR(VLOOKUP(A5082&amp;I5082,'County-level Emissions Factors'!$E$2:$F$12273,2,FALSE)),0,VLOOKUP(A5082&amp;I5082,'County-level Emissions Factors'!$E$2:$F$12273,2,FALSE))</f>
        <v>30.184521587657091</v>
      </c>
      <c r="K5082" s="19" t="s">
        <v>5473</v>
      </c>
      <c r="L5082" s="19" t="s">
        <v>5474</v>
      </c>
      <c r="M5082" s="38">
        <f t="shared" si="81"/>
        <v>1315.8497076505021</v>
      </c>
      <c r="N5082" s="9" t="s">
        <v>5475</v>
      </c>
    </row>
    <row r="5083" spans="1:14">
      <c r="A5083" s="31" t="s">
        <v>3423</v>
      </c>
      <c r="B5083" s="31" t="s">
        <v>3340</v>
      </c>
      <c r="C5083" s="31" t="s">
        <v>161</v>
      </c>
      <c r="D5083" s="31" t="s">
        <v>3424</v>
      </c>
      <c r="E5083" s="31" t="s">
        <v>17</v>
      </c>
      <c r="F5083" s="31" t="s">
        <v>3342</v>
      </c>
      <c r="G5083" s="24">
        <f>IF(ISERROR(VLOOKUP(A5083,'2011 County-Level Acres Tilled'!$A$2:$F$3069,6,FALSE)),0,VLOOKUP(A5083,'2011 County-Level Acres Tilled'!$A$2:$F$3069,6,FALSE))</f>
        <v>33140.203121390892</v>
      </c>
      <c r="H5083" s="32" t="s">
        <v>5474</v>
      </c>
      <c r="I5083" s="9" t="s">
        <v>5408</v>
      </c>
      <c r="J5083" s="36">
        <f>IF(ISERROR(VLOOKUP(A5083&amp;I5083,'County-level Emissions Factors'!$E$2:$F$12273,2,FALSE)),0,VLOOKUP(A5083&amp;I5083,'County-level Emissions Factors'!$E$2:$F$12273,2,FALSE))</f>
        <v>19.120947075208917</v>
      </c>
      <c r="K5083" s="19" t="s">
        <v>5473</v>
      </c>
      <c r="L5083" s="19" t="s">
        <v>5474</v>
      </c>
      <c r="M5083" s="38">
        <f t="shared" si="81"/>
        <v>316.83603497289431</v>
      </c>
      <c r="N5083" s="9" t="s">
        <v>5475</v>
      </c>
    </row>
    <row r="5084" spans="1:14">
      <c r="A5084" s="31" t="s">
        <v>3425</v>
      </c>
      <c r="B5084" s="31" t="s">
        <v>3340</v>
      </c>
      <c r="C5084" s="31" t="s">
        <v>164</v>
      </c>
      <c r="D5084" s="31" t="s">
        <v>123</v>
      </c>
      <c r="E5084" s="31" t="s">
        <v>17</v>
      </c>
      <c r="F5084" s="31" t="s">
        <v>3342</v>
      </c>
      <c r="G5084" s="24">
        <f>IF(ISERROR(VLOOKUP(A5084,'2011 County-Level Acres Tilled'!$A$2:$F$3069,6,FALSE)),0,VLOOKUP(A5084,'2011 County-Level Acres Tilled'!$A$2:$F$3069,6,FALSE))</f>
        <v>1042.1808729936356</v>
      </c>
      <c r="H5084" s="32" t="s">
        <v>5474</v>
      </c>
      <c r="I5084" s="9" t="s">
        <v>5408</v>
      </c>
      <c r="J5084" s="36">
        <f>IF(ISERROR(VLOOKUP(A5084&amp;I5084,'County-level Emissions Factors'!$E$2:$F$12273,2,FALSE)),0,VLOOKUP(A5084&amp;I5084,'County-level Emissions Factors'!$E$2:$F$12273,2,FALSE))</f>
        <v>46.259887005649716</v>
      </c>
      <c r="K5084" s="19" t="s">
        <v>5473</v>
      </c>
      <c r="L5084" s="19" t="s">
        <v>5474</v>
      </c>
      <c r="M5084" s="38">
        <f t="shared" si="81"/>
        <v>24.105584712067479</v>
      </c>
      <c r="N5084" s="9" t="s">
        <v>5475</v>
      </c>
    </row>
    <row r="5085" spans="1:14">
      <c r="A5085" s="31" t="s">
        <v>3426</v>
      </c>
      <c r="B5085" s="31" t="s">
        <v>3340</v>
      </c>
      <c r="C5085" s="31" t="s">
        <v>167</v>
      </c>
      <c r="D5085" s="31" t="s">
        <v>3427</v>
      </c>
      <c r="E5085" s="31" t="s">
        <v>17</v>
      </c>
      <c r="F5085" s="31" t="s">
        <v>3342</v>
      </c>
      <c r="G5085" s="24">
        <f>IF(ISERROR(VLOOKUP(A5085,'2011 County-Level Acres Tilled'!$A$2:$F$3069,6,FALSE)),0,VLOOKUP(A5085,'2011 County-Level Acres Tilled'!$A$2:$F$3069,6,FALSE))</f>
        <v>102084.38986427839</v>
      </c>
      <c r="H5085" s="32" t="s">
        <v>5474</v>
      </c>
      <c r="I5085" s="9" t="s">
        <v>5408</v>
      </c>
      <c r="J5085" s="36">
        <f>IF(ISERROR(VLOOKUP(A5085&amp;I5085,'County-level Emissions Factors'!$E$2:$F$12273,2,FALSE)),0,VLOOKUP(A5085&amp;I5085,'County-level Emissions Factors'!$E$2:$F$12273,2,FALSE))</f>
        <v>38.627743911164536</v>
      </c>
      <c r="K5085" s="19" t="s">
        <v>5473</v>
      </c>
      <c r="L5085" s="19" t="s">
        <v>5474</v>
      </c>
      <c r="M5085" s="38">
        <f t="shared" si="81"/>
        <v>1971.6448345024132</v>
      </c>
      <c r="N5085" s="9" t="s">
        <v>5475</v>
      </c>
    </row>
    <row r="5086" spans="1:14">
      <c r="A5086" s="31" t="s">
        <v>3428</v>
      </c>
      <c r="B5086" s="31" t="s">
        <v>3340</v>
      </c>
      <c r="C5086" s="31" t="s">
        <v>170</v>
      </c>
      <c r="D5086" s="31" t="s">
        <v>1012</v>
      </c>
      <c r="E5086" s="31" t="s">
        <v>17</v>
      </c>
      <c r="F5086" s="31" t="s">
        <v>3342</v>
      </c>
      <c r="G5086" s="24">
        <f>IF(ISERROR(VLOOKUP(A5086,'2011 County-Level Acres Tilled'!$A$2:$F$3069,6,FALSE)),0,VLOOKUP(A5086,'2011 County-Level Acres Tilled'!$A$2:$F$3069,6,FALSE))</f>
        <v>81070.019537857253</v>
      </c>
      <c r="H5086" s="32" t="s">
        <v>5474</v>
      </c>
      <c r="I5086" s="9" t="s">
        <v>5408</v>
      </c>
      <c r="J5086" s="36">
        <f>IF(ISERROR(VLOOKUP(A5086&amp;I5086,'County-level Emissions Factors'!$E$2:$F$12273,2,FALSE)),0,VLOOKUP(A5086&amp;I5086,'County-level Emissions Factors'!$E$2:$F$12273,2,FALSE))</f>
        <v>21.578013159460699</v>
      </c>
      <c r="K5086" s="19" t="s">
        <v>5473</v>
      </c>
      <c r="L5086" s="19" t="s">
        <v>5474</v>
      </c>
      <c r="M5086" s="38">
        <f t="shared" si="81"/>
        <v>874.66497421280997</v>
      </c>
      <c r="N5086" s="9" t="s">
        <v>5475</v>
      </c>
    </row>
    <row r="5087" spans="1:14">
      <c r="A5087" s="31" t="s">
        <v>3429</v>
      </c>
      <c r="B5087" s="31" t="s">
        <v>3340</v>
      </c>
      <c r="C5087" s="31" t="s">
        <v>173</v>
      </c>
      <c r="D5087" s="31" t="s">
        <v>138</v>
      </c>
      <c r="E5087" s="31" t="s">
        <v>17</v>
      </c>
      <c r="F5087" s="31" t="s">
        <v>3342</v>
      </c>
      <c r="G5087" s="24">
        <f>IF(ISERROR(VLOOKUP(A5087,'2011 County-Level Acres Tilled'!$A$2:$F$3069,6,FALSE)),0,VLOOKUP(A5087,'2011 County-Level Acres Tilled'!$A$2:$F$3069,6,FALSE))</f>
        <v>20521.421087926214</v>
      </c>
      <c r="H5087" s="32" t="s">
        <v>5474</v>
      </c>
      <c r="I5087" s="9" t="s">
        <v>5408</v>
      </c>
      <c r="J5087" s="36">
        <f>IF(ISERROR(VLOOKUP(A5087&amp;I5087,'County-level Emissions Factors'!$E$2:$F$12273,2,FALSE)),0,VLOOKUP(A5087&amp;I5087,'County-level Emissions Factors'!$E$2:$F$12273,2,FALSE))</f>
        <v>13.119116892007531</v>
      </c>
      <c r="K5087" s="19" t="s">
        <v>5473</v>
      </c>
      <c r="L5087" s="19" t="s">
        <v>5474</v>
      </c>
      <c r="M5087" s="38">
        <f t="shared" si="81"/>
        <v>134.61146102130616</v>
      </c>
      <c r="N5087" s="9" t="s">
        <v>5475</v>
      </c>
    </row>
    <row r="5088" spans="1:14">
      <c r="A5088" s="31" t="s">
        <v>3430</v>
      </c>
      <c r="B5088" s="31" t="s">
        <v>3340</v>
      </c>
      <c r="C5088" s="31" t="s">
        <v>176</v>
      </c>
      <c r="D5088" s="31" t="s">
        <v>3431</v>
      </c>
      <c r="E5088" s="31" t="s">
        <v>17</v>
      </c>
      <c r="F5088" s="31" t="s">
        <v>3342</v>
      </c>
      <c r="G5088" s="24">
        <f>IF(ISERROR(VLOOKUP(A5088,'2011 County-Level Acres Tilled'!$A$2:$F$3069,6,FALSE)),0,VLOOKUP(A5088,'2011 County-Level Acres Tilled'!$A$2:$F$3069,6,FALSE))</f>
        <v>114582.0157373586</v>
      </c>
      <c r="H5088" s="32" t="s">
        <v>5474</v>
      </c>
      <c r="I5088" s="9" t="s">
        <v>5408</v>
      </c>
      <c r="J5088" s="36">
        <f>IF(ISERROR(VLOOKUP(A5088&amp;I5088,'County-level Emissions Factors'!$E$2:$F$12273,2,FALSE)),0,VLOOKUP(A5088&amp;I5088,'County-level Emissions Factors'!$E$2:$F$12273,2,FALSE))</f>
        <v>34.066802236909005</v>
      </c>
      <c r="K5088" s="19" t="s">
        <v>5473</v>
      </c>
      <c r="L5088" s="19" t="s">
        <v>5474</v>
      </c>
      <c r="M5088" s="38">
        <f t="shared" si="81"/>
        <v>1951.7214350154954</v>
      </c>
      <c r="N5088" s="9" t="s">
        <v>5475</v>
      </c>
    </row>
    <row r="5089" spans="1:14">
      <c r="A5089" s="31" t="s">
        <v>3432</v>
      </c>
      <c r="B5089" s="31" t="s">
        <v>3340</v>
      </c>
      <c r="C5089" s="31" t="s">
        <v>179</v>
      </c>
      <c r="D5089" s="31" t="s">
        <v>397</v>
      </c>
      <c r="E5089" s="31" t="s">
        <v>17</v>
      </c>
      <c r="F5089" s="31" t="s">
        <v>3342</v>
      </c>
      <c r="G5089" s="24">
        <f>IF(ISERROR(VLOOKUP(A5089,'2011 County-Level Acres Tilled'!$A$2:$F$3069,6,FALSE)),0,VLOOKUP(A5089,'2011 County-Level Acres Tilled'!$A$2:$F$3069,6,FALSE))</f>
        <v>21783.630132325798</v>
      </c>
      <c r="H5089" s="32" t="s">
        <v>5474</v>
      </c>
      <c r="I5089" s="9" t="s">
        <v>5408</v>
      </c>
      <c r="J5089" s="36">
        <f>IF(ISERROR(VLOOKUP(A5089&amp;I5089,'County-level Emissions Factors'!$E$2:$F$12273,2,FALSE)),0,VLOOKUP(A5089&amp;I5089,'County-level Emissions Factors'!$E$2:$F$12273,2,FALSE))</f>
        <v>16.013516814591647</v>
      </c>
      <c r="K5089" s="19" t="s">
        <v>5473</v>
      </c>
      <c r="L5089" s="19" t="s">
        <v>5474</v>
      </c>
      <c r="M5089" s="38">
        <f t="shared" si="81"/>
        <v>174.4162637034222</v>
      </c>
      <c r="N5089" s="9" t="s">
        <v>5475</v>
      </c>
    </row>
    <row r="5090" spans="1:14">
      <c r="A5090" s="31" t="s">
        <v>3433</v>
      </c>
      <c r="B5090" s="31" t="s">
        <v>3340</v>
      </c>
      <c r="C5090" s="31" t="s">
        <v>182</v>
      </c>
      <c r="D5090" s="31" t="s">
        <v>3434</v>
      </c>
      <c r="E5090" s="31" t="s">
        <v>17</v>
      </c>
      <c r="F5090" s="31" t="s">
        <v>3342</v>
      </c>
      <c r="G5090" s="24">
        <f>IF(ISERROR(VLOOKUP(A5090,'2011 County-Level Acres Tilled'!$A$2:$F$3069,6,FALSE)),0,VLOOKUP(A5090,'2011 County-Level Acres Tilled'!$A$2:$F$3069,6,FALSE))</f>
        <v>3159.540198279607</v>
      </c>
      <c r="H5090" s="32" t="s">
        <v>5474</v>
      </c>
      <c r="I5090" s="9" t="s">
        <v>5408</v>
      </c>
      <c r="J5090" s="36">
        <f>IF(ISERROR(VLOOKUP(A5090&amp;I5090,'County-level Emissions Factors'!$E$2:$F$12273,2,FALSE)),0,VLOOKUP(A5090&amp;I5090,'County-level Emissions Factors'!$E$2:$F$12273,2,FALSE))</f>
        <v>22.972372372372369</v>
      </c>
      <c r="K5090" s="19" t="s">
        <v>5473</v>
      </c>
      <c r="L5090" s="19" t="s">
        <v>5474</v>
      </c>
      <c r="M5090" s="38">
        <f t="shared" si="81"/>
        <v>36.291066980179181</v>
      </c>
      <c r="N5090" s="9" t="s">
        <v>5475</v>
      </c>
    </row>
    <row r="5091" spans="1:14">
      <c r="A5091" s="31" t="s">
        <v>3435</v>
      </c>
      <c r="B5091" s="31" t="s">
        <v>3340</v>
      </c>
      <c r="C5091" s="31" t="s">
        <v>185</v>
      </c>
      <c r="D5091" s="31" t="s">
        <v>147</v>
      </c>
      <c r="E5091" s="31" t="s">
        <v>17</v>
      </c>
      <c r="F5091" s="31" t="s">
        <v>3342</v>
      </c>
      <c r="G5091" s="24">
        <f>IF(ISERROR(VLOOKUP(A5091,'2011 County-Level Acres Tilled'!$A$2:$F$3069,6,FALSE)),0,VLOOKUP(A5091,'2011 County-Level Acres Tilled'!$A$2:$F$3069,6,FALSE))</f>
        <v>626.25295756670084</v>
      </c>
      <c r="H5091" s="32" t="s">
        <v>5474</v>
      </c>
      <c r="I5091" s="9" t="s">
        <v>5408</v>
      </c>
      <c r="J5091" s="36">
        <f>IF(ISERROR(VLOOKUP(A5091&amp;I5091,'County-level Emissions Factors'!$E$2:$F$12273,2,FALSE)),0,VLOOKUP(A5091&amp;I5091,'County-level Emissions Factors'!$E$2:$F$12273,2,FALSE))</f>
        <v>27.107042253521133</v>
      </c>
      <c r="K5091" s="19" t="s">
        <v>5473</v>
      </c>
      <c r="L5091" s="19" t="s">
        <v>5474</v>
      </c>
      <c r="M5091" s="38">
        <f t="shared" si="81"/>
        <v>8.4879326910765691</v>
      </c>
      <c r="N5091" s="9" t="s">
        <v>5475</v>
      </c>
    </row>
    <row r="5092" spans="1:14">
      <c r="A5092" s="31" t="s">
        <v>3436</v>
      </c>
      <c r="B5092" s="31" t="s">
        <v>3340</v>
      </c>
      <c r="C5092" s="31" t="s">
        <v>188</v>
      </c>
      <c r="D5092" s="31" t="s">
        <v>150</v>
      </c>
      <c r="E5092" s="31" t="s">
        <v>17</v>
      </c>
      <c r="F5092" s="31" t="s">
        <v>3342</v>
      </c>
      <c r="G5092" s="24">
        <f>IF(ISERROR(VLOOKUP(A5092,'2011 County-Level Acres Tilled'!$A$2:$F$3069,6,FALSE)),0,VLOOKUP(A5092,'2011 County-Level Acres Tilled'!$A$2:$F$3069,6,FALSE))</f>
        <v>6139.5254272905586</v>
      </c>
      <c r="H5092" s="32" t="s">
        <v>5474</v>
      </c>
      <c r="I5092" s="9" t="s">
        <v>5408</v>
      </c>
      <c r="J5092" s="36">
        <f>IF(ISERROR(VLOOKUP(A5092&amp;I5092,'County-level Emissions Factors'!$E$2:$F$12273,2,FALSE)),0,VLOOKUP(A5092&amp;I5092,'County-level Emissions Factors'!$E$2:$F$12273,2,FALSE))</f>
        <v>10.834482758620691</v>
      </c>
      <c r="K5092" s="19" t="s">
        <v>5473</v>
      </c>
      <c r="L5092" s="19" t="s">
        <v>5474</v>
      </c>
      <c r="M5092" s="38">
        <f t="shared" si="81"/>
        <v>33.259291194046448</v>
      </c>
      <c r="N5092" s="9" t="s">
        <v>5475</v>
      </c>
    </row>
    <row r="5093" spans="1:14">
      <c r="A5093" s="31" t="s">
        <v>3437</v>
      </c>
      <c r="B5093" s="31" t="s">
        <v>3340</v>
      </c>
      <c r="C5093" s="31" t="s">
        <v>191</v>
      </c>
      <c r="D5093" s="31" t="s">
        <v>810</v>
      </c>
      <c r="E5093" s="31" t="s">
        <v>17</v>
      </c>
      <c r="F5093" s="31" t="s">
        <v>3342</v>
      </c>
      <c r="G5093" s="24">
        <f>IF(ISERROR(VLOOKUP(A5093,'2011 County-Level Acres Tilled'!$A$2:$F$3069,6,FALSE)),0,VLOOKUP(A5093,'2011 County-Level Acres Tilled'!$A$2:$F$3069,6,FALSE))</f>
        <v>108960.33496945762</v>
      </c>
      <c r="H5093" s="32" t="s">
        <v>5474</v>
      </c>
      <c r="I5093" s="9" t="s">
        <v>5408</v>
      </c>
      <c r="J5093" s="36">
        <f>IF(ISERROR(VLOOKUP(A5093&amp;I5093,'County-level Emissions Factors'!$E$2:$F$12273,2,FALSE)),0,VLOOKUP(A5093&amp;I5093,'County-level Emissions Factors'!$E$2:$F$12273,2,FALSE))</f>
        <v>18.594683468045584</v>
      </c>
      <c r="K5093" s="19" t="s">
        <v>5473</v>
      </c>
      <c r="L5093" s="19" t="s">
        <v>5474</v>
      </c>
      <c r="M5093" s="38">
        <f t="shared" si="81"/>
        <v>1013.0414696646413</v>
      </c>
      <c r="N5093" s="9" t="s">
        <v>5475</v>
      </c>
    </row>
    <row r="5094" spans="1:14">
      <c r="A5094" s="31" t="s">
        <v>3438</v>
      </c>
      <c r="B5094" s="31" t="s">
        <v>3340</v>
      </c>
      <c r="C5094" s="31" t="s">
        <v>194</v>
      </c>
      <c r="D5094" s="31" t="s">
        <v>3439</v>
      </c>
      <c r="E5094" s="31" t="s">
        <v>17</v>
      </c>
      <c r="F5094" s="31" t="s">
        <v>3342</v>
      </c>
      <c r="G5094" s="24">
        <f>IF(ISERROR(VLOOKUP(A5094,'2011 County-Level Acres Tilled'!$A$2:$F$3069,6,FALSE)),0,VLOOKUP(A5094,'2011 County-Level Acres Tilled'!$A$2:$F$3069,6,FALSE))</f>
        <v>3531.1348096978732</v>
      </c>
      <c r="H5094" s="32" t="s">
        <v>5474</v>
      </c>
      <c r="I5094" s="9" t="s">
        <v>5408</v>
      </c>
      <c r="J5094" s="36">
        <f>IF(ISERROR(VLOOKUP(A5094&amp;I5094,'County-level Emissions Factors'!$E$2:$F$12273,2,FALSE)),0,VLOOKUP(A5094&amp;I5094,'County-level Emissions Factors'!$E$2:$F$12273,2,FALSE))</f>
        <v>19.350542822677927</v>
      </c>
      <c r="K5094" s="19" t="s">
        <v>5473</v>
      </c>
      <c r="L5094" s="19" t="s">
        <v>5474</v>
      </c>
      <c r="M5094" s="38">
        <f t="shared" si="81"/>
        <v>34.164687673853685</v>
      </c>
      <c r="N5094" s="9" t="s">
        <v>5475</v>
      </c>
    </row>
    <row r="5095" spans="1:14">
      <c r="A5095" s="31" t="s">
        <v>3440</v>
      </c>
      <c r="B5095" s="31" t="s">
        <v>3340</v>
      </c>
      <c r="C5095" s="31" t="s">
        <v>197</v>
      </c>
      <c r="D5095" s="31" t="s">
        <v>1052</v>
      </c>
      <c r="E5095" s="31" t="s">
        <v>17</v>
      </c>
      <c r="F5095" s="31" t="s">
        <v>3342</v>
      </c>
      <c r="G5095" s="24">
        <f>IF(ISERROR(VLOOKUP(A5095,'2011 County-Level Acres Tilled'!$A$2:$F$3069,6,FALSE)),0,VLOOKUP(A5095,'2011 County-Level Acres Tilled'!$A$2:$F$3069,6,FALSE))</f>
        <v>877.42744232744928</v>
      </c>
      <c r="H5095" s="32" t="s">
        <v>5474</v>
      </c>
      <c r="I5095" s="9" t="s">
        <v>5408</v>
      </c>
      <c r="J5095" s="36">
        <f>IF(ISERROR(VLOOKUP(A5095&amp;I5095,'County-level Emissions Factors'!$E$2:$F$12273,2,FALSE)),0,VLOOKUP(A5095&amp;I5095,'County-level Emissions Factors'!$E$2:$F$12273,2,FALSE))</f>
        <v>34.698795180722897</v>
      </c>
      <c r="K5095" s="19" t="s">
        <v>5473</v>
      </c>
      <c r="L5095" s="19" t="s">
        <v>5474</v>
      </c>
      <c r="M5095" s="38">
        <f t="shared" si="81"/>
        <v>15.222837553632857</v>
      </c>
      <c r="N5095" s="9" t="s">
        <v>5475</v>
      </c>
    </row>
    <row r="5096" spans="1:14">
      <c r="A5096" s="31" t="s">
        <v>3441</v>
      </c>
      <c r="B5096" s="31" t="s">
        <v>3340</v>
      </c>
      <c r="C5096" s="31" t="s">
        <v>200</v>
      </c>
      <c r="D5096" s="31" t="s">
        <v>168</v>
      </c>
      <c r="E5096" s="31" t="s">
        <v>17</v>
      </c>
      <c r="F5096" s="31" t="s">
        <v>3342</v>
      </c>
      <c r="G5096" s="24">
        <f>IF(ISERROR(VLOOKUP(A5096,'2011 County-Level Acres Tilled'!$A$2:$F$3069,6,FALSE)),0,VLOOKUP(A5096,'2011 County-Level Acres Tilled'!$A$2:$F$3069,6,FALSE))</f>
        <v>6672.3697894619427</v>
      </c>
      <c r="H5096" s="32" t="s">
        <v>5474</v>
      </c>
      <c r="I5096" s="9" t="s">
        <v>5408</v>
      </c>
      <c r="J5096" s="36">
        <f>IF(ISERROR(VLOOKUP(A5096&amp;I5096,'County-level Emissions Factors'!$E$2:$F$12273,2,FALSE)),0,VLOOKUP(A5096&amp;I5096,'County-level Emissions Factors'!$E$2:$F$12273,2,FALSE))</f>
        <v>20.964009518143961</v>
      </c>
      <c r="K5096" s="19" t="s">
        <v>5473</v>
      </c>
      <c r="L5096" s="19" t="s">
        <v>5474</v>
      </c>
      <c r="M5096" s="38">
        <f t="shared" si="81"/>
        <v>69.939811887428192</v>
      </c>
      <c r="N5096" s="9" t="s">
        <v>5475</v>
      </c>
    </row>
    <row r="5097" spans="1:14">
      <c r="A5097" s="31" t="s">
        <v>3442</v>
      </c>
      <c r="B5097" s="31" t="s">
        <v>3340</v>
      </c>
      <c r="C5097" s="31" t="s">
        <v>203</v>
      </c>
      <c r="D5097" s="31" t="s">
        <v>3443</v>
      </c>
      <c r="E5097" s="31" t="s">
        <v>17</v>
      </c>
      <c r="F5097" s="31" t="s">
        <v>3342</v>
      </c>
      <c r="G5097" s="24">
        <f>IF(ISERROR(VLOOKUP(A5097,'2011 County-Level Acres Tilled'!$A$2:$F$3069,6,FALSE)),0,VLOOKUP(A5097,'2011 County-Level Acres Tilled'!$A$2:$F$3069,6,FALSE))</f>
        <v>11889.007490967937</v>
      </c>
      <c r="H5097" s="32" t="s">
        <v>5474</v>
      </c>
      <c r="I5097" s="9" t="s">
        <v>5408</v>
      </c>
      <c r="J5097" s="36">
        <f>IF(ISERROR(VLOOKUP(A5097&amp;I5097,'County-level Emissions Factors'!$E$2:$F$12273,2,FALSE)),0,VLOOKUP(A5097&amp;I5097,'County-level Emissions Factors'!$E$2:$F$12273,2,FALSE))</f>
        <v>15.707027684818986</v>
      </c>
      <c r="K5097" s="19" t="s">
        <v>5473</v>
      </c>
      <c r="L5097" s="19" t="s">
        <v>5474</v>
      </c>
      <c r="M5097" s="38">
        <f t="shared" si="81"/>
        <v>93.370484902826846</v>
      </c>
      <c r="N5097" s="9" t="s">
        <v>5475</v>
      </c>
    </row>
    <row r="5098" spans="1:14">
      <c r="A5098" s="31" t="s">
        <v>3444</v>
      </c>
      <c r="B5098" s="31" t="s">
        <v>3340</v>
      </c>
      <c r="C5098" s="31" t="s">
        <v>206</v>
      </c>
      <c r="D5098" s="31" t="s">
        <v>3445</v>
      </c>
      <c r="E5098" s="31" t="s">
        <v>17</v>
      </c>
      <c r="F5098" s="31" t="s">
        <v>3342</v>
      </c>
      <c r="G5098" s="24">
        <f>IF(ISERROR(VLOOKUP(A5098,'2011 County-Level Acres Tilled'!$A$2:$F$3069,6,FALSE)),0,VLOOKUP(A5098,'2011 County-Level Acres Tilled'!$A$2:$F$3069,6,FALSE))</f>
        <v>132428.69683020838</v>
      </c>
      <c r="H5098" s="32" t="s">
        <v>5474</v>
      </c>
      <c r="I5098" s="9" t="s">
        <v>5408</v>
      </c>
      <c r="J5098" s="36">
        <f>IF(ISERROR(VLOOKUP(A5098&amp;I5098,'County-level Emissions Factors'!$E$2:$F$12273,2,FALSE)),0,VLOOKUP(A5098&amp;I5098,'County-level Emissions Factors'!$E$2:$F$12273,2,FALSE))</f>
        <v>22.498456613696121</v>
      </c>
      <c r="K5098" s="19" t="s">
        <v>5473</v>
      </c>
      <c r="L5098" s="19" t="s">
        <v>5474</v>
      </c>
      <c r="M5098" s="38">
        <f t="shared" si="81"/>
        <v>1489.7206450213801</v>
      </c>
      <c r="N5098" s="9" t="s">
        <v>5475</v>
      </c>
    </row>
    <row r="5099" spans="1:14">
      <c r="A5099" s="31" t="s">
        <v>3446</v>
      </c>
      <c r="B5099" s="31" t="s">
        <v>3340</v>
      </c>
      <c r="C5099" s="31" t="s">
        <v>209</v>
      </c>
      <c r="D5099" s="31" t="s">
        <v>3447</v>
      </c>
      <c r="E5099" s="31" t="s">
        <v>17</v>
      </c>
      <c r="F5099" s="31" t="s">
        <v>3342</v>
      </c>
      <c r="G5099" s="24">
        <f>IF(ISERROR(VLOOKUP(A5099,'2011 County-Level Acres Tilled'!$A$2:$F$3069,6,FALSE)),0,VLOOKUP(A5099,'2011 County-Level Acres Tilled'!$A$2:$F$3069,6,FALSE))</f>
        <v>1319.3255547981466</v>
      </c>
      <c r="H5099" s="32" t="s">
        <v>5474</v>
      </c>
      <c r="I5099" s="9" t="s">
        <v>5408</v>
      </c>
      <c r="J5099" s="36">
        <f>IF(ISERROR(VLOOKUP(A5099&amp;I5099,'County-level Emissions Factors'!$E$2:$F$12273,2,FALSE)),0,VLOOKUP(A5099&amp;I5099,'County-level Emissions Factors'!$E$2:$F$12273,2,FALSE))</f>
        <v>15.560439560439562</v>
      </c>
      <c r="K5099" s="19" t="s">
        <v>5473</v>
      </c>
      <c r="L5099" s="19" t="s">
        <v>5474</v>
      </c>
      <c r="M5099" s="38">
        <f t="shared" si="81"/>
        <v>10.264642777989977</v>
      </c>
      <c r="N5099" s="9" t="s">
        <v>5475</v>
      </c>
    </row>
    <row r="5100" spans="1:14">
      <c r="A5100" s="31" t="s">
        <v>3448</v>
      </c>
      <c r="B5100" s="31" t="s">
        <v>3340</v>
      </c>
      <c r="C5100" s="31" t="s">
        <v>212</v>
      </c>
      <c r="D5100" s="31" t="s">
        <v>3449</v>
      </c>
      <c r="E5100" s="31" t="s">
        <v>17</v>
      </c>
      <c r="F5100" s="31" t="s">
        <v>3342</v>
      </c>
      <c r="G5100" s="24">
        <f>IF(ISERROR(VLOOKUP(A5100,'2011 County-Level Acres Tilled'!$A$2:$F$3069,6,FALSE)),0,VLOOKUP(A5100,'2011 County-Level Acres Tilled'!$A$2:$F$3069,6,FALSE))</f>
        <v>186648.89048286743</v>
      </c>
      <c r="H5100" s="32" t="s">
        <v>5474</v>
      </c>
      <c r="I5100" s="9" t="s">
        <v>5408</v>
      </c>
      <c r="J5100" s="36">
        <f>IF(ISERROR(VLOOKUP(A5100&amp;I5100,'County-level Emissions Factors'!$E$2:$F$12273,2,FALSE)),0,VLOOKUP(A5100&amp;I5100,'County-level Emissions Factors'!$E$2:$F$12273,2,FALSE))</f>
        <v>31.949147983918241</v>
      </c>
      <c r="K5100" s="19" t="s">
        <v>5473</v>
      </c>
      <c r="L5100" s="19" t="s">
        <v>5474</v>
      </c>
      <c r="M5100" s="38">
        <f t="shared" si="81"/>
        <v>2981.6365115356402</v>
      </c>
      <c r="N5100" s="9" t="s">
        <v>5475</v>
      </c>
    </row>
    <row r="5101" spans="1:14">
      <c r="A5101" s="31" t="s">
        <v>3450</v>
      </c>
      <c r="B5101" s="31" t="s">
        <v>3340</v>
      </c>
      <c r="C5101" s="31" t="s">
        <v>215</v>
      </c>
      <c r="D5101" s="31" t="s">
        <v>3451</v>
      </c>
      <c r="E5101" s="31" t="s">
        <v>17</v>
      </c>
      <c r="F5101" s="31" t="s">
        <v>3342</v>
      </c>
      <c r="G5101" s="24">
        <f>IF(ISERROR(VLOOKUP(A5101,'2011 County-Level Acres Tilled'!$A$2:$F$3069,6,FALSE)),0,VLOOKUP(A5101,'2011 County-Level Acres Tilled'!$A$2:$F$3069,6,FALSE))</f>
        <v>46362.371096457464</v>
      </c>
      <c r="H5101" s="32" t="s">
        <v>5474</v>
      </c>
      <c r="I5101" s="9" t="s">
        <v>5408</v>
      </c>
      <c r="J5101" s="36">
        <f>IF(ISERROR(VLOOKUP(A5101&amp;I5101,'County-level Emissions Factors'!$E$2:$F$12273,2,FALSE)),0,VLOOKUP(A5101&amp;I5101,'County-level Emissions Factors'!$E$2:$F$12273,2,FALSE))</f>
        <v>17.112065686735129</v>
      </c>
      <c r="K5101" s="19" t="s">
        <v>5473</v>
      </c>
      <c r="L5101" s="19" t="s">
        <v>5474</v>
      </c>
      <c r="M5101" s="38">
        <f t="shared" si="81"/>
        <v>396.67796979768514</v>
      </c>
      <c r="N5101" s="9" t="s">
        <v>5475</v>
      </c>
    </row>
    <row r="5102" spans="1:14">
      <c r="A5102" s="31" t="s">
        <v>3452</v>
      </c>
      <c r="B5102" s="31" t="s">
        <v>3340</v>
      </c>
      <c r="C5102" s="31" t="s">
        <v>446</v>
      </c>
      <c r="D5102" s="31" t="s">
        <v>528</v>
      </c>
      <c r="E5102" s="31" t="s">
        <v>17</v>
      </c>
      <c r="F5102" s="31" t="s">
        <v>3342</v>
      </c>
      <c r="G5102" s="24">
        <f>IF(ISERROR(VLOOKUP(A5102,'2011 County-Level Acres Tilled'!$A$2:$F$3069,6,FALSE)),0,VLOOKUP(A5102,'2011 County-Level Acres Tilled'!$A$2:$F$3069,6,FALSE))</f>
        <v>10926.54988831527</v>
      </c>
      <c r="H5102" s="32" t="s">
        <v>5474</v>
      </c>
      <c r="I5102" s="9" t="s">
        <v>5408</v>
      </c>
      <c r="J5102" s="36">
        <f>IF(ISERROR(VLOOKUP(A5102&amp;I5102,'County-level Emissions Factors'!$E$2:$F$12273,2,FALSE)),0,VLOOKUP(A5102&amp;I5102,'County-level Emissions Factors'!$E$2:$F$12273,2,FALSE))</f>
        <v>24.019680593644136</v>
      </c>
      <c r="K5102" s="19" t="s">
        <v>5473</v>
      </c>
      <c r="L5102" s="19" t="s">
        <v>5474</v>
      </c>
      <c r="M5102" s="38">
        <f t="shared" si="81"/>
        <v>131.2261191539254</v>
      </c>
      <c r="N5102" s="9" t="s">
        <v>5475</v>
      </c>
    </row>
    <row r="5103" spans="1:14">
      <c r="A5103" s="31" t="s">
        <v>3453</v>
      </c>
      <c r="B5103" s="31" t="s">
        <v>3340</v>
      </c>
      <c r="C5103" s="31" t="s">
        <v>449</v>
      </c>
      <c r="D5103" s="31" t="s">
        <v>3454</v>
      </c>
      <c r="E5103" s="31" t="s">
        <v>17</v>
      </c>
      <c r="F5103" s="31" t="s">
        <v>3342</v>
      </c>
      <c r="G5103" s="24">
        <f>IF(ISERROR(VLOOKUP(A5103,'2011 County-Level Acres Tilled'!$A$2:$F$3069,6,FALSE)),0,VLOOKUP(A5103,'2011 County-Level Acres Tilled'!$A$2:$F$3069,6,FALSE))</f>
        <v>43953.327380875584</v>
      </c>
      <c r="H5103" s="32" t="s">
        <v>5474</v>
      </c>
      <c r="I5103" s="9" t="s">
        <v>5408</v>
      </c>
      <c r="J5103" s="36">
        <f>IF(ISERROR(VLOOKUP(A5103&amp;I5103,'County-level Emissions Factors'!$E$2:$F$12273,2,FALSE)),0,VLOOKUP(A5103&amp;I5103,'County-level Emissions Factors'!$E$2:$F$12273,2,FALSE))</f>
        <v>19.112266897824011</v>
      </c>
      <c r="K5103" s="19" t="s">
        <v>5473</v>
      </c>
      <c r="L5103" s="19" t="s">
        <v>5474</v>
      </c>
      <c r="M5103" s="38">
        <f t="shared" si="81"/>
        <v>420.02386197536509</v>
      </c>
      <c r="N5103" s="9" t="s">
        <v>5475</v>
      </c>
    </row>
    <row r="5104" spans="1:14">
      <c r="A5104" s="31" t="s">
        <v>3455</v>
      </c>
      <c r="B5104" s="31" t="s">
        <v>3340</v>
      </c>
      <c r="C5104" s="31" t="s">
        <v>452</v>
      </c>
      <c r="D5104" s="31" t="s">
        <v>3456</v>
      </c>
      <c r="E5104" s="31" t="s">
        <v>17</v>
      </c>
      <c r="F5104" s="31" t="s">
        <v>3342</v>
      </c>
      <c r="G5104" s="24">
        <f>IF(ISERROR(VLOOKUP(A5104,'2011 County-Level Acres Tilled'!$A$2:$F$3069,6,FALSE)),0,VLOOKUP(A5104,'2011 County-Level Acres Tilled'!$A$2:$F$3069,6,FALSE))</f>
        <v>82428.297804174712</v>
      </c>
      <c r="H5104" s="32" t="s">
        <v>5474</v>
      </c>
      <c r="I5104" s="9" t="s">
        <v>5408</v>
      </c>
      <c r="J5104" s="36">
        <f>IF(ISERROR(VLOOKUP(A5104&amp;I5104,'County-level Emissions Factors'!$E$2:$F$12273,2,FALSE)),0,VLOOKUP(A5104&amp;I5104,'County-level Emissions Factors'!$E$2:$F$12273,2,FALSE))</f>
        <v>42.196588878901871</v>
      </c>
      <c r="K5104" s="19" t="s">
        <v>5473</v>
      </c>
      <c r="L5104" s="19" t="s">
        <v>5474</v>
      </c>
      <c r="M5104" s="38">
        <f t="shared" si="81"/>
        <v>1739.0964972152251</v>
      </c>
      <c r="N5104" s="9" t="s">
        <v>5475</v>
      </c>
    </row>
    <row r="5105" spans="1:14">
      <c r="A5105" s="31" t="s">
        <v>3457</v>
      </c>
      <c r="B5105" s="31" t="s">
        <v>3340</v>
      </c>
      <c r="C5105" s="31" t="s">
        <v>455</v>
      </c>
      <c r="D5105" s="31" t="s">
        <v>3458</v>
      </c>
      <c r="E5105" s="31" t="s">
        <v>17</v>
      </c>
      <c r="F5105" s="31" t="s">
        <v>3342</v>
      </c>
      <c r="G5105" s="24">
        <f>IF(ISERROR(VLOOKUP(A5105,'2011 County-Level Acres Tilled'!$A$2:$F$3069,6,FALSE)),0,VLOOKUP(A5105,'2011 County-Level Acres Tilled'!$A$2:$F$3069,6,FALSE))</f>
        <v>42226.600934395647</v>
      </c>
      <c r="H5105" s="32" t="s">
        <v>5474</v>
      </c>
      <c r="I5105" s="9" t="s">
        <v>5408</v>
      </c>
      <c r="J5105" s="36">
        <f>IF(ISERROR(VLOOKUP(A5105&amp;I5105,'County-level Emissions Factors'!$E$2:$F$12273,2,FALSE)),0,VLOOKUP(A5105&amp;I5105,'County-level Emissions Factors'!$E$2:$F$12273,2,FALSE))</f>
        <v>17.089641581475551</v>
      </c>
      <c r="K5105" s="19" t="s">
        <v>5473</v>
      </c>
      <c r="L5105" s="19" t="s">
        <v>5474</v>
      </c>
      <c r="M5105" s="38">
        <f t="shared" si="81"/>
        <v>360.81873758641109</v>
      </c>
      <c r="N5105" s="9" t="s">
        <v>5475</v>
      </c>
    </row>
    <row r="5106" spans="1:14">
      <c r="A5106" s="31" t="s">
        <v>3459</v>
      </c>
      <c r="B5106" s="31" t="s">
        <v>3340</v>
      </c>
      <c r="C5106" s="31" t="s">
        <v>458</v>
      </c>
      <c r="D5106" s="31" t="s">
        <v>3460</v>
      </c>
      <c r="E5106" s="31" t="s">
        <v>17</v>
      </c>
      <c r="F5106" s="31" t="s">
        <v>3342</v>
      </c>
      <c r="G5106" s="24">
        <f>IF(ISERROR(VLOOKUP(A5106,'2011 County-Level Acres Tilled'!$A$2:$F$3069,6,FALSE)),0,VLOOKUP(A5106,'2011 County-Level Acres Tilled'!$A$2:$F$3069,6,FALSE))</f>
        <v>82629.854071206064</v>
      </c>
      <c r="H5106" s="32" t="s">
        <v>5474</v>
      </c>
      <c r="I5106" s="9" t="s">
        <v>5408</v>
      </c>
      <c r="J5106" s="36">
        <f>IF(ISERROR(VLOOKUP(A5106&amp;I5106,'County-level Emissions Factors'!$E$2:$F$12273,2,FALSE)),0,VLOOKUP(A5106&amp;I5106,'County-level Emissions Factors'!$E$2:$F$12273,2,FALSE))</f>
        <v>43.756959002255549</v>
      </c>
      <c r="K5106" s="19" t="s">
        <v>5473</v>
      </c>
      <c r="L5106" s="19" t="s">
        <v>5474</v>
      </c>
      <c r="M5106" s="38">
        <f t="shared" si="81"/>
        <v>1807.8155684780613</v>
      </c>
      <c r="N5106" s="9" t="s">
        <v>5475</v>
      </c>
    </row>
    <row r="5107" spans="1:14">
      <c r="A5107" s="31" t="s">
        <v>3461</v>
      </c>
      <c r="B5107" s="31" t="s">
        <v>3340</v>
      </c>
      <c r="C5107" s="31" t="s">
        <v>460</v>
      </c>
      <c r="D5107" s="31" t="s">
        <v>3462</v>
      </c>
      <c r="E5107" s="31" t="s">
        <v>17</v>
      </c>
      <c r="F5107" s="31" t="s">
        <v>3342</v>
      </c>
      <c r="G5107" s="24">
        <f>IF(ISERROR(VLOOKUP(A5107,'2011 County-Level Acres Tilled'!$A$2:$F$3069,6,FALSE)),0,VLOOKUP(A5107,'2011 County-Level Acres Tilled'!$A$2:$F$3069,6,FALSE))</f>
        <v>22095.360328669536</v>
      </c>
      <c r="H5107" s="32" t="s">
        <v>5474</v>
      </c>
      <c r="I5107" s="9" t="s">
        <v>5408</v>
      </c>
      <c r="J5107" s="36">
        <f>IF(ISERROR(VLOOKUP(A5107&amp;I5107,'County-level Emissions Factors'!$E$2:$F$12273,2,FALSE)),0,VLOOKUP(A5107&amp;I5107,'County-level Emissions Factors'!$E$2:$F$12273,2,FALSE))</f>
        <v>13.442007966894845</v>
      </c>
      <c r="K5107" s="19" t="s">
        <v>5473</v>
      </c>
      <c r="L5107" s="19" t="s">
        <v>5474</v>
      </c>
      <c r="M5107" s="38">
        <f t="shared" si="81"/>
        <v>148.50300478469413</v>
      </c>
      <c r="N5107" s="9" t="s">
        <v>5475</v>
      </c>
    </row>
    <row r="5108" spans="1:14">
      <c r="A5108" s="31" t="s">
        <v>3463</v>
      </c>
      <c r="B5108" s="31" t="s">
        <v>3340</v>
      </c>
      <c r="C5108" s="31" t="s">
        <v>463</v>
      </c>
      <c r="D5108" s="31" t="s">
        <v>3464</v>
      </c>
      <c r="E5108" s="31" t="s">
        <v>17</v>
      </c>
      <c r="F5108" s="31" t="s">
        <v>3342</v>
      </c>
      <c r="G5108" s="24">
        <f>IF(ISERROR(VLOOKUP(A5108,'2011 County-Level Acres Tilled'!$A$2:$F$3069,6,FALSE)),0,VLOOKUP(A5108,'2011 County-Level Acres Tilled'!$A$2:$F$3069,6,FALSE))</f>
        <v>158657.44793189838</v>
      </c>
      <c r="H5108" s="32" t="s">
        <v>5474</v>
      </c>
      <c r="I5108" s="9" t="s">
        <v>5408</v>
      </c>
      <c r="J5108" s="36">
        <f>IF(ISERROR(VLOOKUP(A5108&amp;I5108,'County-level Emissions Factors'!$E$2:$F$12273,2,FALSE)),0,VLOOKUP(A5108&amp;I5108,'County-level Emissions Factors'!$E$2:$F$12273,2,FALSE))</f>
        <v>19.235412639760675</v>
      </c>
      <c r="K5108" s="19" t="s">
        <v>5473</v>
      </c>
      <c r="L5108" s="19" t="s">
        <v>5474</v>
      </c>
      <c r="M5108" s="38">
        <f t="shared" si="81"/>
        <v>1525.9207396707045</v>
      </c>
      <c r="N5108" s="9" t="s">
        <v>5475</v>
      </c>
    </row>
    <row r="5109" spans="1:14">
      <c r="A5109" s="31" t="s">
        <v>3465</v>
      </c>
      <c r="B5109" s="31" t="s">
        <v>3340</v>
      </c>
      <c r="C5109" s="31" t="s">
        <v>466</v>
      </c>
      <c r="D5109" s="31" t="s">
        <v>425</v>
      </c>
      <c r="E5109" s="31" t="s">
        <v>17</v>
      </c>
      <c r="F5109" s="31" t="s">
        <v>3342</v>
      </c>
      <c r="G5109" s="24">
        <f>IF(ISERROR(VLOOKUP(A5109,'2011 County-Level Acres Tilled'!$A$2:$F$3069,6,FALSE)),0,VLOOKUP(A5109,'2011 County-Level Acres Tilled'!$A$2:$F$3069,6,FALSE))</f>
        <v>1388.0535140142799</v>
      </c>
      <c r="H5109" s="32" t="s">
        <v>5474</v>
      </c>
      <c r="I5109" s="9" t="s">
        <v>5408</v>
      </c>
      <c r="J5109" s="36">
        <f>IF(ISERROR(VLOOKUP(A5109&amp;I5109,'County-level Emissions Factors'!$E$2:$F$12273,2,FALSE)),0,VLOOKUP(A5109&amp;I5109,'County-level Emissions Factors'!$E$2:$F$12273,2,FALSE))</f>
        <v>25.049681528662422</v>
      </c>
      <c r="K5109" s="19" t="s">
        <v>5473</v>
      </c>
      <c r="L5109" s="19" t="s">
        <v>5474</v>
      </c>
      <c r="M5109" s="38">
        <f t="shared" si="81"/>
        <v>17.385149235399236</v>
      </c>
      <c r="N5109" s="9" t="s">
        <v>5475</v>
      </c>
    </row>
    <row r="5110" spans="1:14">
      <c r="A5110" s="31" t="s">
        <v>3466</v>
      </c>
      <c r="B5110" s="31" t="s">
        <v>3340</v>
      </c>
      <c r="C5110" s="31" t="s">
        <v>989</v>
      </c>
      <c r="D5110" s="31" t="s">
        <v>183</v>
      </c>
      <c r="E5110" s="31" t="s">
        <v>17</v>
      </c>
      <c r="F5110" s="31" t="s">
        <v>3342</v>
      </c>
      <c r="G5110" s="24">
        <f>IF(ISERROR(VLOOKUP(A5110,'2011 County-Level Acres Tilled'!$A$2:$F$3069,6,FALSE)),0,VLOOKUP(A5110,'2011 County-Level Acres Tilled'!$A$2:$F$3069,6,FALSE))</f>
        <v>27701.6826180725</v>
      </c>
      <c r="H5110" s="32" t="s">
        <v>5474</v>
      </c>
      <c r="I5110" s="9" t="s">
        <v>5408</v>
      </c>
      <c r="J5110" s="36">
        <f>IF(ISERROR(VLOOKUP(A5110&amp;I5110,'County-level Emissions Factors'!$E$2:$F$12273,2,FALSE)),0,VLOOKUP(A5110&amp;I5110,'County-level Emissions Factors'!$E$2:$F$12273,2,FALSE))</f>
        <v>17.391914402870324</v>
      </c>
      <c r="K5110" s="19" t="s">
        <v>5473</v>
      </c>
      <c r="L5110" s="19" t="s">
        <v>5474</v>
      </c>
      <c r="M5110" s="38">
        <f t="shared" si="81"/>
        <v>240.89264645449882</v>
      </c>
      <c r="N5110" s="9" t="s">
        <v>5475</v>
      </c>
    </row>
    <row r="5111" spans="1:14">
      <c r="A5111" s="31" t="s">
        <v>3467</v>
      </c>
      <c r="B5111" s="31" t="s">
        <v>3340</v>
      </c>
      <c r="C5111" s="31" t="s">
        <v>991</v>
      </c>
      <c r="D5111" s="31" t="s">
        <v>1102</v>
      </c>
      <c r="E5111" s="31" t="s">
        <v>17</v>
      </c>
      <c r="F5111" s="31" t="s">
        <v>3342</v>
      </c>
      <c r="G5111" s="24">
        <f>IF(ISERROR(VLOOKUP(A5111,'2011 County-Level Acres Tilled'!$A$2:$F$3069,6,FALSE)),0,VLOOKUP(A5111,'2011 County-Level Acres Tilled'!$A$2:$F$3069,6,FALSE))</f>
        <v>19569.522559320692</v>
      </c>
      <c r="H5111" s="32" t="s">
        <v>5474</v>
      </c>
      <c r="I5111" s="9" t="s">
        <v>5408</v>
      </c>
      <c r="J5111" s="36">
        <f>IF(ISERROR(VLOOKUP(A5111&amp;I5111,'County-level Emissions Factors'!$E$2:$F$12273,2,FALSE)),0,VLOOKUP(A5111&amp;I5111,'County-level Emissions Factors'!$E$2:$F$12273,2,FALSE))</f>
        <v>11.146728284844029</v>
      </c>
      <c r="K5111" s="19" t="s">
        <v>5473</v>
      </c>
      <c r="L5111" s="19" t="s">
        <v>5474</v>
      </c>
      <c r="M5111" s="38">
        <f t="shared" si="81"/>
        <v>109.06807531643663</v>
      </c>
      <c r="N5111" s="9" t="s">
        <v>5475</v>
      </c>
    </row>
    <row r="5112" spans="1:14">
      <c r="A5112" s="31" t="s">
        <v>3468</v>
      </c>
      <c r="B5112" s="31" t="s">
        <v>3340</v>
      </c>
      <c r="C5112" s="31" t="s">
        <v>993</v>
      </c>
      <c r="D5112" s="31" t="s">
        <v>3469</v>
      </c>
      <c r="E5112" s="31" t="s">
        <v>17</v>
      </c>
      <c r="F5112" s="31" t="s">
        <v>3342</v>
      </c>
      <c r="G5112" s="24">
        <f>IF(ISERROR(VLOOKUP(A5112,'2011 County-Level Acres Tilled'!$A$2:$F$3069,6,FALSE)),0,VLOOKUP(A5112,'2011 County-Level Acres Tilled'!$A$2:$F$3069,6,FALSE))</f>
        <v>295303.70485332661</v>
      </c>
      <c r="H5112" s="32" t="s">
        <v>5474</v>
      </c>
      <c r="I5112" s="9" t="s">
        <v>5408</v>
      </c>
      <c r="J5112" s="36">
        <f>IF(ISERROR(VLOOKUP(A5112&amp;I5112,'County-level Emissions Factors'!$E$2:$F$12273,2,FALSE)),0,VLOOKUP(A5112&amp;I5112,'County-level Emissions Factors'!$E$2:$F$12273,2,FALSE))</f>
        <v>28.749739238810594</v>
      </c>
      <c r="K5112" s="19" t="s">
        <v>5473</v>
      </c>
      <c r="L5112" s="19" t="s">
        <v>5474</v>
      </c>
      <c r="M5112" s="38">
        <f t="shared" si="81"/>
        <v>4244.9522553939132</v>
      </c>
      <c r="N5112" s="9" t="s">
        <v>5475</v>
      </c>
    </row>
    <row r="5113" spans="1:14">
      <c r="A5113" s="31" t="s">
        <v>3470</v>
      </c>
      <c r="B5113" s="31" t="s">
        <v>3340</v>
      </c>
      <c r="C5113" s="31" t="s">
        <v>996</v>
      </c>
      <c r="D5113" s="31" t="s">
        <v>3146</v>
      </c>
      <c r="E5113" s="31" t="s">
        <v>17</v>
      </c>
      <c r="F5113" s="31" t="s">
        <v>3342</v>
      </c>
      <c r="G5113" s="24">
        <f>IF(ISERROR(VLOOKUP(A5113,'2011 County-Level Acres Tilled'!$A$2:$F$3069,6,FALSE)),0,VLOOKUP(A5113,'2011 County-Level Acres Tilled'!$A$2:$F$3069,6,FALSE))</f>
        <v>40673.536829165583</v>
      </c>
      <c r="H5113" s="32" t="s">
        <v>5474</v>
      </c>
      <c r="I5113" s="9" t="s">
        <v>5408</v>
      </c>
      <c r="J5113" s="36">
        <f>IF(ISERROR(VLOOKUP(A5113&amp;I5113,'County-level Emissions Factors'!$E$2:$F$12273,2,FALSE)),0,VLOOKUP(A5113&amp;I5113,'County-level Emissions Factors'!$E$2:$F$12273,2,FALSE))</f>
        <v>18.16636922007185</v>
      </c>
      <c r="K5113" s="19" t="s">
        <v>5473</v>
      </c>
      <c r="L5113" s="19" t="s">
        <v>5474</v>
      </c>
      <c r="M5113" s="38">
        <f t="shared" si="81"/>
        <v>369.44524376240622</v>
      </c>
      <c r="N5113" s="9" t="s">
        <v>5475</v>
      </c>
    </row>
    <row r="5114" spans="1:14">
      <c r="A5114" s="31" t="s">
        <v>3471</v>
      </c>
      <c r="B5114" s="31" t="s">
        <v>3340</v>
      </c>
      <c r="C5114" s="31" t="s">
        <v>998</v>
      </c>
      <c r="D5114" s="31" t="s">
        <v>2067</v>
      </c>
      <c r="E5114" s="31" t="s">
        <v>17</v>
      </c>
      <c r="F5114" s="31" t="s">
        <v>3342</v>
      </c>
      <c r="G5114" s="24">
        <f>IF(ISERROR(VLOOKUP(A5114,'2011 County-Level Acres Tilled'!$A$2:$F$3069,6,FALSE)),0,VLOOKUP(A5114,'2011 County-Level Acres Tilled'!$A$2:$F$3069,6,FALSE))</f>
        <v>39731.295496915285</v>
      </c>
      <c r="H5114" s="32" t="s">
        <v>5474</v>
      </c>
      <c r="I5114" s="9" t="s">
        <v>5408</v>
      </c>
      <c r="J5114" s="36">
        <f>IF(ISERROR(VLOOKUP(A5114&amp;I5114,'County-level Emissions Factors'!$E$2:$F$12273,2,FALSE)),0,VLOOKUP(A5114&amp;I5114,'County-level Emissions Factors'!$E$2:$F$12273,2,FALSE))</f>
        <v>19.739165062719849</v>
      </c>
      <c r="K5114" s="19" t="s">
        <v>5473</v>
      </c>
      <c r="L5114" s="19" t="s">
        <v>5474</v>
      </c>
      <c r="M5114" s="38">
        <f t="shared" si="81"/>
        <v>392.13129998465428</v>
      </c>
      <c r="N5114" s="9" t="s">
        <v>5475</v>
      </c>
    </row>
    <row r="5115" spans="1:14">
      <c r="A5115" s="31" t="s">
        <v>3472</v>
      </c>
      <c r="B5115" s="31" t="s">
        <v>3340</v>
      </c>
      <c r="C5115" s="31" t="s">
        <v>1001</v>
      </c>
      <c r="D5115" s="31" t="s">
        <v>3473</v>
      </c>
      <c r="E5115" s="31" t="s">
        <v>17</v>
      </c>
      <c r="F5115" s="31" t="s">
        <v>3342</v>
      </c>
      <c r="G5115" s="24">
        <f>IF(ISERROR(VLOOKUP(A5115,'2011 County-Level Acres Tilled'!$A$2:$F$3069,6,FALSE)),0,VLOOKUP(A5115,'2011 County-Level Acres Tilled'!$A$2:$F$3069,6,FALSE))</f>
        <v>21962.170538550083</v>
      </c>
      <c r="H5115" s="32" t="s">
        <v>5474</v>
      </c>
      <c r="I5115" s="9" t="s">
        <v>5408</v>
      </c>
      <c r="J5115" s="36">
        <f>IF(ISERROR(VLOOKUP(A5115&amp;I5115,'County-level Emissions Factors'!$E$2:$F$12273,2,FALSE)),0,VLOOKUP(A5115&amp;I5115,'County-level Emissions Factors'!$E$2:$F$12273,2,FALSE))</f>
        <v>11.395654101995564</v>
      </c>
      <c r="K5115" s="19" t="s">
        <v>5473</v>
      </c>
      <c r="L5115" s="19" t="s">
        <v>5474</v>
      </c>
      <c r="M5115" s="38">
        <f t="shared" si="81"/>
        <v>125.13664939317719</v>
      </c>
      <c r="N5115" s="9" t="s">
        <v>5475</v>
      </c>
    </row>
    <row r="5116" spans="1:14">
      <c r="A5116" s="31" t="s">
        <v>3474</v>
      </c>
      <c r="B5116" s="31" t="s">
        <v>3340</v>
      </c>
      <c r="C5116" s="31" t="s">
        <v>1004</v>
      </c>
      <c r="D5116" s="31" t="s">
        <v>3475</v>
      </c>
      <c r="E5116" s="31" t="s">
        <v>17</v>
      </c>
      <c r="F5116" s="31" t="s">
        <v>3342</v>
      </c>
      <c r="G5116" s="24">
        <f>IF(ISERROR(VLOOKUP(A5116,'2011 County-Level Acres Tilled'!$A$2:$F$3069,6,FALSE)),0,VLOOKUP(A5116,'2011 County-Level Acres Tilled'!$A$2:$F$3069,6,FALSE))</f>
        <v>203147.0106456778</v>
      </c>
      <c r="H5116" s="32" t="s">
        <v>5474</v>
      </c>
      <c r="I5116" s="9" t="s">
        <v>5408</v>
      </c>
      <c r="J5116" s="36">
        <f>IF(ISERROR(VLOOKUP(A5116&amp;I5116,'County-level Emissions Factors'!$E$2:$F$12273,2,FALSE)),0,VLOOKUP(A5116&amp;I5116,'County-level Emissions Factors'!$E$2:$F$12273,2,FALSE))</f>
        <v>37.660201325804067</v>
      </c>
      <c r="K5116" s="19" t="s">
        <v>5473</v>
      </c>
      <c r="L5116" s="19" t="s">
        <v>5474</v>
      </c>
      <c r="M5116" s="38">
        <f t="shared" si="81"/>
        <v>3825.2786598257439</v>
      </c>
      <c r="N5116" s="9" t="s">
        <v>5475</v>
      </c>
    </row>
    <row r="5117" spans="1:14">
      <c r="A5117" s="31" t="s">
        <v>3476</v>
      </c>
      <c r="B5117" s="31" t="s">
        <v>3340</v>
      </c>
      <c r="C5117" s="31" t="s">
        <v>1006</v>
      </c>
      <c r="D5117" s="31" t="s">
        <v>2851</v>
      </c>
      <c r="E5117" s="31" t="s">
        <v>17</v>
      </c>
      <c r="F5117" s="31" t="s">
        <v>3342</v>
      </c>
      <c r="G5117" s="24">
        <f>IF(ISERROR(VLOOKUP(A5117,'2011 County-Level Acres Tilled'!$A$2:$F$3069,6,FALSE)),0,VLOOKUP(A5117,'2011 County-Level Acres Tilled'!$A$2:$F$3069,6,FALSE))</f>
        <v>46684.277020667185</v>
      </c>
      <c r="H5117" s="32" t="s">
        <v>5474</v>
      </c>
      <c r="I5117" s="9" t="s">
        <v>5408</v>
      </c>
      <c r="J5117" s="36">
        <f>IF(ISERROR(VLOOKUP(A5117&amp;I5117,'County-level Emissions Factors'!$E$2:$F$12273,2,FALSE)),0,VLOOKUP(A5117&amp;I5117,'County-level Emissions Factors'!$E$2:$F$12273,2,FALSE))</f>
        <v>19.458312253364362</v>
      </c>
      <c r="K5117" s="19" t="s">
        <v>5473</v>
      </c>
      <c r="L5117" s="19" t="s">
        <v>5474</v>
      </c>
      <c r="M5117" s="38">
        <f t="shared" si="81"/>
        <v>454.19861979535227</v>
      </c>
      <c r="N5117" s="9" t="s">
        <v>5475</v>
      </c>
    </row>
    <row r="5118" spans="1:14">
      <c r="A5118" s="31" t="s">
        <v>3477</v>
      </c>
      <c r="B5118" s="31" t="s">
        <v>3340</v>
      </c>
      <c r="C5118" s="31" t="s">
        <v>1009</v>
      </c>
      <c r="D5118" s="31" t="s">
        <v>3478</v>
      </c>
      <c r="E5118" s="31" t="s">
        <v>17</v>
      </c>
      <c r="F5118" s="31" t="s">
        <v>3342</v>
      </c>
      <c r="G5118" s="24">
        <f>IF(ISERROR(VLOOKUP(A5118,'2011 County-Level Acres Tilled'!$A$2:$F$3069,6,FALSE)),0,VLOOKUP(A5118,'2011 County-Level Acres Tilled'!$A$2:$F$3069,6,FALSE))</f>
        <v>84054.15923362218</v>
      </c>
      <c r="H5118" s="32" t="s">
        <v>5474</v>
      </c>
      <c r="I5118" s="9" t="s">
        <v>5408</v>
      </c>
      <c r="J5118" s="36">
        <f>IF(ISERROR(VLOOKUP(A5118&amp;I5118,'County-level Emissions Factors'!$E$2:$F$12273,2,FALSE)),0,VLOOKUP(A5118&amp;I5118,'County-level Emissions Factors'!$E$2:$F$12273,2,FALSE))</f>
        <v>15.358618117955562</v>
      </c>
      <c r="K5118" s="19" t="s">
        <v>5473</v>
      </c>
      <c r="L5118" s="19" t="s">
        <v>5474</v>
      </c>
      <c r="M5118" s="38">
        <f t="shared" si="81"/>
        <v>645.47786644751568</v>
      </c>
      <c r="N5118" s="9" t="s">
        <v>5475</v>
      </c>
    </row>
    <row r="5119" spans="1:14">
      <c r="A5119" s="31" t="s">
        <v>3479</v>
      </c>
      <c r="B5119" s="31" t="s">
        <v>3340</v>
      </c>
      <c r="C5119" s="31" t="s">
        <v>1011</v>
      </c>
      <c r="D5119" s="31" t="s">
        <v>3480</v>
      </c>
      <c r="E5119" s="31" t="s">
        <v>17</v>
      </c>
      <c r="F5119" s="31" t="s">
        <v>3342</v>
      </c>
      <c r="G5119" s="24">
        <f>IF(ISERROR(VLOOKUP(A5119,'2011 County-Level Acres Tilled'!$A$2:$F$3069,6,FALSE)),0,VLOOKUP(A5119,'2011 County-Level Acres Tilled'!$A$2:$F$3069,6,FALSE))</f>
        <v>28417.52739702319</v>
      </c>
      <c r="H5119" s="32" t="s">
        <v>5474</v>
      </c>
      <c r="I5119" s="9" t="s">
        <v>5408</v>
      </c>
      <c r="J5119" s="36">
        <f>IF(ISERROR(VLOOKUP(A5119&amp;I5119,'County-level Emissions Factors'!$E$2:$F$12273,2,FALSE)),0,VLOOKUP(A5119&amp;I5119,'County-level Emissions Factors'!$E$2:$F$12273,2,FALSE))</f>
        <v>16.121023208538031</v>
      </c>
      <c r="K5119" s="19" t="s">
        <v>5473</v>
      </c>
      <c r="L5119" s="19" t="s">
        <v>5474</v>
      </c>
      <c r="M5119" s="38">
        <f t="shared" si="81"/>
        <v>229.05980934833809</v>
      </c>
      <c r="N5119" s="9" t="s">
        <v>5475</v>
      </c>
    </row>
    <row r="5120" spans="1:14">
      <c r="A5120" s="31" t="s">
        <v>3481</v>
      </c>
      <c r="B5120" s="31" t="s">
        <v>3340</v>
      </c>
      <c r="C5120" s="31" t="s">
        <v>1014</v>
      </c>
      <c r="D5120" s="31" t="s">
        <v>3482</v>
      </c>
      <c r="E5120" s="31" t="s">
        <v>17</v>
      </c>
      <c r="F5120" s="31" t="s">
        <v>3342</v>
      </c>
      <c r="G5120" s="24">
        <f>IF(ISERROR(VLOOKUP(A5120,'2011 County-Level Acres Tilled'!$A$2:$F$3069,6,FALSE)),0,VLOOKUP(A5120,'2011 County-Level Acres Tilled'!$A$2:$F$3069,6,FALSE))</f>
        <v>22057.422736755736</v>
      </c>
      <c r="H5120" s="32" t="s">
        <v>5474</v>
      </c>
      <c r="I5120" s="9" t="s">
        <v>5408</v>
      </c>
      <c r="J5120" s="36">
        <f>IF(ISERROR(VLOOKUP(A5120&amp;I5120,'County-level Emissions Factors'!$E$2:$F$12273,2,FALSE)),0,VLOOKUP(A5120&amp;I5120,'County-level Emissions Factors'!$E$2:$F$12273,2,FALSE))</f>
        <v>21.268653665317473</v>
      </c>
      <c r="K5120" s="19" t="s">
        <v>5473</v>
      </c>
      <c r="L5120" s="19" t="s">
        <v>5474</v>
      </c>
      <c r="M5120" s="38">
        <f t="shared" si="81"/>
        <v>234.56584246877844</v>
      </c>
      <c r="N5120" s="9" t="s">
        <v>5475</v>
      </c>
    </row>
    <row r="5121" spans="1:14">
      <c r="A5121" s="31" t="s">
        <v>3483</v>
      </c>
      <c r="B5121" s="31" t="s">
        <v>3340</v>
      </c>
      <c r="C5121" s="31" t="s">
        <v>1016</v>
      </c>
      <c r="D5121" s="31" t="s">
        <v>3484</v>
      </c>
      <c r="E5121" s="31" t="s">
        <v>17</v>
      </c>
      <c r="F5121" s="31" t="s">
        <v>3342</v>
      </c>
      <c r="G5121" s="24">
        <f>IF(ISERROR(VLOOKUP(A5121,'2011 County-Level Acres Tilled'!$A$2:$F$3069,6,FALSE)),0,VLOOKUP(A5121,'2011 County-Level Acres Tilled'!$A$2:$F$3069,6,FALSE))</f>
        <v>940.55164011527813</v>
      </c>
      <c r="H5121" s="32" t="s">
        <v>5474</v>
      </c>
      <c r="I5121" s="9" t="s">
        <v>5408</v>
      </c>
      <c r="J5121" s="36">
        <f>IF(ISERROR(VLOOKUP(A5121&amp;I5121,'County-level Emissions Factors'!$E$2:$F$12273,2,FALSE)),0,VLOOKUP(A5121&amp;I5121,'County-level Emissions Factors'!$E$2:$F$12273,2,FALSE))</f>
        <v>47.227272727272727</v>
      </c>
      <c r="K5121" s="19" t="s">
        <v>5473</v>
      </c>
      <c r="L5121" s="19" t="s">
        <v>5474</v>
      </c>
      <c r="M5121" s="38">
        <f t="shared" si="81"/>
        <v>22.209844410903955</v>
      </c>
      <c r="N5121" s="9" t="s">
        <v>5475</v>
      </c>
    </row>
    <row r="5122" spans="1:14">
      <c r="A5122" s="31" t="s">
        <v>3485</v>
      </c>
      <c r="B5122" s="31" t="s">
        <v>3340</v>
      </c>
      <c r="C5122" s="31" t="s">
        <v>1019</v>
      </c>
      <c r="D5122" s="31" t="s">
        <v>3486</v>
      </c>
      <c r="E5122" s="31" t="s">
        <v>17</v>
      </c>
      <c r="F5122" s="31" t="s">
        <v>3342</v>
      </c>
      <c r="G5122" s="24">
        <f>IF(ISERROR(VLOOKUP(A5122,'2011 County-Level Acres Tilled'!$A$2:$F$3069,6,FALSE)),0,VLOOKUP(A5122,'2011 County-Level Acres Tilled'!$A$2:$F$3069,6,FALSE))</f>
        <v>2326.6960588755901</v>
      </c>
      <c r="H5122" s="32" t="s">
        <v>5474</v>
      </c>
      <c r="I5122" s="9" t="s">
        <v>5408</v>
      </c>
      <c r="J5122" s="36">
        <f>IF(ISERROR(VLOOKUP(A5122&amp;I5122,'County-level Emissions Factors'!$E$2:$F$12273,2,FALSE)),0,VLOOKUP(A5122&amp;I5122,'County-level Emissions Factors'!$E$2:$F$12273,2,FALSE))</f>
        <v>40.694605809128632</v>
      </c>
      <c r="K5122" s="19" t="s">
        <v>5473</v>
      </c>
      <c r="L5122" s="19" t="s">
        <v>5474</v>
      </c>
      <c r="M5122" s="38">
        <f t="shared" si="81"/>
        <v>47.341989476797643</v>
      </c>
      <c r="N5122" s="9" t="s">
        <v>5475</v>
      </c>
    </row>
    <row r="5123" spans="1:14">
      <c r="A5123" s="31" t="s">
        <v>3487</v>
      </c>
      <c r="B5123" s="31" t="s">
        <v>3340</v>
      </c>
      <c r="C5123" s="31" t="s">
        <v>1022</v>
      </c>
      <c r="D5123" s="31" t="s">
        <v>3488</v>
      </c>
      <c r="E5123" s="31" t="s">
        <v>17</v>
      </c>
      <c r="F5123" s="31" t="s">
        <v>3342</v>
      </c>
      <c r="G5123" s="24">
        <f>IF(ISERROR(VLOOKUP(A5123,'2011 County-Level Acres Tilled'!$A$2:$F$3069,6,FALSE)),0,VLOOKUP(A5123,'2011 County-Level Acres Tilled'!$A$2:$F$3069,6,FALSE))</f>
        <v>74965.661202896576</v>
      </c>
      <c r="H5123" s="32" t="s">
        <v>5474</v>
      </c>
      <c r="I5123" s="9" t="s">
        <v>5408</v>
      </c>
      <c r="J5123" s="36">
        <f>IF(ISERROR(VLOOKUP(A5123&amp;I5123,'County-level Emissions Factors'!$E$2:$F$12273,2,FALSE)),0,VLOOKUP(A5123&amp;I5123,'County-level Emissions Factors'!$E$2:$F$12273,2,FALSE))</f>
        <v>48.188115374122667</v>
      </c>
      <c r="K5123" s="19" t="s">
        <v>5473</v>
      </c>
      <c r="L5123" s="19" t="s">
        <v>5474</v>
      </c>
      <c r="M5123" s="38">
        <f t="shared" si="81"/>
        <v>1806.2269655712857</v>
      </c>
      <c r="N5123" s="9" t="s">
        <v>5475</v>
      </c>
    </row>
    <row r="5124" spans="1:14">
      <c r="A5124" s="31" t="s">
        <v>3489</v>
      </c>
      <c r="B5124" s="31" t="s">
        <v>3340</v>
      </c>
      <c r="C5124" s="31" t="s">
        <v>1024</v>
      </c>
      <c r="D5124" s="31" t="s">
        <v>453</v>
      </c>
      <c r="E5124" s="31" t="s">
        <v>17</v>
      </c>
      <c r="F5124" s="31" t="s">
        <v>3342</v>
      </c>
      <c r="G5124" s="24">
        <f>IF(ISERROR(VLOOKUP(A5124,'2011 County-Level Acres Tilled'!$A$2:$F$3069,6,FALSE)),0,VLOOKUP(A5124,'2011 County-Level Acres Tilled'!$A$2:$F$3069,6,FALSE))</f>
        <v>106079.65927163529</v>
      </c>
      <c r="H5124" s="32" t="s">
        <v>5474</v>
      </c>
      <c r="I5124" s="9" t="s">
        <v>5408</v>
      </c>
      <c r="J5124" s="36">
        <f>IF(ISERROR(VLOOKUP(A5124&amp;I5124,'County-level Emissions Factors'!$E$2:$F$12273,2,FALSE)),0,VLOOKUP(A5124&amp;I5124,'County-level Emissions Factors'!$E$2:$F$12273,2,FALSE))</f>
        <v>16.921287085892224</v>
      </c>
      <c r="K5124" s="19" t="s">
        <v>5473</v>
      </c>
      <c r="L5124" s="19" t="s">
        <v>5474</v>
      </c>
      <c r="M5124" s="38">
        <f t="shared" si="81"/>
        <v>897.50218425448486</v>
      </c>
      <c r="N5124" s="9" t="s">
        <v>5475</v>
      </c>
    </row>
    <row r="5125" spans="1:14">
      <c r="A5125" s="31" t="s">
        <v>3490</v>
      </c>
      <c r="B5125" s="31" t="s">
        <v>3340</v>
      </c>
      <c r="C5125" s="31" t="s">
        <v>1026</v>
      </c>
      <c r="D5125" s="31" t="s">
        <v>3491</v>
      </c>
      <c r="E5125" s="31" t="s">
        <v>17</v>
      </c>
      <c r="F5125" s="31" t="s">
        <v>3342</v>
      </c>
      <c r="G5125" s="24">
        <f>IF(ISERROR(VLOOKUP(A5125,'2011 County-Level Acres Tilled'!$A$2:$F$3069,6,FALSE)),0,VLOOKUP(A5125,'2011 County-Level Acres Tilled'!$A$2:$F$3069,6,FALSE))</f>
        <v>14852.068602055253</v>
      </c>
      <c r="H5125" s="32" t="s">
        <v>5474</v>
      </c>
      <c r="I5125" s="9" t="s">
        <v>5408</v>
      </c>
      <c r="J5125" s="36">
        <f>IF(ISERROR(VLOOKUP(A5125&amp;I5125,'County-level Emissions Factors'!$E$2:$F$12273,2,FALSE)),0,VLOOKUP(A5125&amp;I5125,'County-level Emissions Factors'!$E$2:$F$12273,2,FALSE))</f>
        <v>18.526113809438151</v>
      </c>
      <c r="K5125" s="19" t="s">
        <v>5473</v>
      </c>
      <c r="L5125" s="19" t="s">
        <v>5474</v>
      </c>
      <c r="M5125" s="38">
        <f t="shared" si="81"/>
        <v>137.57555661362932</v>
      </c>
      <c r="N5125" s="9" t="s">
        <v>5475</v>
      </c>
    </row>
    <row r="5126" spans="1:14">
      <c r="A5126" s="31" t="s">
        <v>3492</v>
      </c>
      <c r="B5126" s="31" t="s">
        <v>3340</v>
      </c>
      <c r="C5126" s="31" t="s">
        <v>1028</v>
      </c>
      <c r="D5126" s="31" t="s">
        <v>3493</v>
      </c>
      <c r="E5126" s="31" t="s">
        <v>17</v>
      </c>
      <c r="F5126" s="31" t="s">
        <v>3342</v>
      </c>
      <c r="G5126" s="24">
        <f>IF(ISERROR(VLOOKUP(A5126,'2011 County-Level Acres Tilled'!$A$2:$F$3069,6,FALSE)),0,VLOOKUP(A5126,'2011 County-Level Acres Tilled'!$A$2:$F$3069,6,FALSE))</f>
        <v>44375.800153538257</v>
      </c>
      <c r="H5126" s="32" t="s">
        <v>5474</v>
      </c>
      <c r="I5126" s="9" t="s">
        <v>5408</v>
      </c>
      <c r="J5126" s="36">
        <f>IF(ISERROR(VLOOKUP(A5126&amp;I5126,'County-level Emissions Factors'!$E$2:$F$12273,2,FALSE)),0,VLOOKUP(A5126&amp;I5126,'County-level Emissions Factors'!$E$2:$F$12273,2,FALSE))</f>
        <v>16.949050704052649</v>
      </c>
      <c r="K5126" s="19" t="s">
        <v>5473</v>
      </c>
      <c r="L5126" s="19" t="s">
        <v>5474</v>
      </c>
      <c r="M5126" s="38">
        <f t="shared" si="81"/>
        <v>376.06384341761361</v>
      </c>
      <c r="N5126" s="9" t="s">
        <v>5475</v>
      </c>
    </row>
    <row r="5127" spans="1:14">
      <c r="A5127" s="31" t="s">
        <v>3494</v>
      </c>
      <c r="B5127" s="31" t="s">
        <v>3340</v>
      </c>
      <c r="C5127" s="31" t="s">
        <v>269</v>
      </c>
      <c r="D5127" s="31" t="s">
        <v>1179</v>
      </c>
      <c r="E5127" s="31" t="s">
        <v>17</v>
      </c>
      <c r="F5127" s="31" t="s">
        <v>3342</v>
      </c>
      <c r="G5127" s="24">
        <f>IF(ISERROR(VLOOKUP(A5127,'2011 County-Level Acres Tilled'!$A$2:$F$3069,6,FALSE)),0,VLOOKUP(A5127,'2011 County-Level Acres Tilled'!$A$2:$F$3069,6,FALSE))</f>
        <v>39361.455500165132</v>
      </c>
      <c r="H5127" s="32" t="s">
        <v>5474</v>
      </c>
      <c r="I5127" s="9" t="s">
        <v>5408</v>
      </c>
      <c r="J5127" s="36">
        <f>IF(ISERROR(VLOOKUP(A5127&amp;I5127,'County-level Emissions Factors'!$E$2:$F$12273,2,FALSE)),0,VLOOKUP(A5127&amp;I5127,'County-level Emissions Factors'!$E$2:$F$12273,2,FALSE))</f>
        <v>10.944562644928402</v>
      </c>
      <c r="K5127" s="19" t="s">
        <v>5473</v>
      </c>
      <c r="L5127" s="19" t="s">
        <v>5474</v>
      </c>
      <c r="M5127" s="38">
        <f t="shared" ref="M5127:M5190" si="82">G5127*J5127/2000</f>
        <v>215.39695775855944</v>
      </c>
      <c r="N5127" s="9" t="s">
        <v>5475</v>
      </c>
    </row>
    <row r="5128" spans="1:14">
      <c r="A5128" s="31" t="s">
        <v>3495</v>
      </c>
      <c r="B5128" s="31" t="s">
        <v>3340</v>
      </c>
      <c r="C5128" s="31" t="s">
        <v>1032</v>
      </c>
      <c r="D5128" s="31" t="s">
        <v>210</v>
      </c>
      <c r="E5128" s="31" t="s">
        <v>17</v>
      </c>
      <c r="F5128" s="31" t="s">
        <v>3342</v>
      </c>
      <c r="G5128" s="24">
        <f>IF(ISERROR(VLOOKUP(A5128,'2011 County-Level Acres Tilled'!$A$2:$F$3069,6,FALSE)),0,VLOOKUP(A5128,'2011 County-Level Acres Tilled'!$A$2:$F$3069,6,FALSE))</f>
        <v>98776.672452523999</v>
      </c>
      <c r="H5128" s="32" t="s">
        <v>5474</v>
      </c>
      <c r="I5128" s="9" t="s">
        <v>5408</v>
      </c>
      <c r="J5128" s="36">
        <f>IF(ISERROR(VLOOKUP(A5128&amp;I5128,'County-level Emissions Factors'!$E$2:$F$12273,2,FALSE)),0,VLOOKUP(A5128&amp;I5128,'County-level Emissions Factors'!$E$2:$F$12273,2,FALSE))</f>
        <v>15.133399023040313</v>
      </c>
      <c r="K5128" s="19" t="s">
        <v>5473</v>
      </c>
      <c r="L5128" s="19" t="s">
        <v>5474</v>
      </c>
      <c r="M5128" s="38">
        <f t="shared" si="82"/>
        <v>747.41339919609982</v>
      </c>
      <c r="N5128" s="9" t="s">
        <v>5475</v>
      </c>
    </row>
    <row r="5129" spans="1:14">
      <c r="A5129" s="31" t="s">
        <v>3496</v>
      </c>
      <c r="B5129" s="31" t="s">
        <v>3340</v>
      </c>
      <c r="C5129" s="31" t="s">
        <v>1035</v>
      </c>
      <c r="D5129" s="31" t="s">
        <v>3497</v>
      </c>
      <c r="E5129" s="31" t="s">
        <v>17</v>
      </c>
      <c r="F5129" s="31" t="s">
        <v>3342</v>
      </c>
      <c r="G5129" s="24">
        <f>IF(ISERROR(VLOOKUP(A5129,'2011 County-Level Acres Tilled'!$A$2:$F$3069,6,FALSE)),0,VLOOKUP(A5129,'2011 County-Level Acres Tilled'!$A$2:$F$3069,6,FALSE))</f>
        <v>1258.7098560354377</v>
      </c>
      <c r="H5129" s="32" t="s">
        <v>5474</v>
      </c>
      <c r="I5129" s="9" t="s">
        <v>5408</v>
      </c>
      <c r="J5129" s="36">
        <f>IF(ISERROR(VLOOKUP(A5129&amp;I5129,'County-level Emissions Factors'!$E$2:$F$12273,2,FALSE)),0,VLOOKUP(A5129&amp;I5129,'County-level Emissions Factors'!$E$2:$F$12273,2,FALSE))</f>
        <v>33.493180186647521</v>
      </c>
      <c r="K5129" s="19" t="s">
        <v>5473</v>
      </c>
      <c r="L5129" s="19" t="s">
        <v>5474</v>
      </c>
      <c r="M5129" s="38">
        <f t="shared" si="82"/>
        <v>21.079098005452035</v>
      </c>
      <c r="N5129" s="9" t="s">
        <v>5475</v>
      </c>
    </row>
    <row r="5130" spans="1:14">
      <c r="A5130" s="31" t="s">
        <v>3498</v>
      </c>
      <c r="B5130" s="31" t="s">
        <v>3340</v>
      </c>
      <c r="C5130" s="31" t="s">
        <v>1038</v>
      </c>
      <c r="D5130" s="31" t="s">
        <v>1184</v>
      </c>
      <c r="E5130" s="31" t="s">
        <v>17</v>
      </c>
      <c r="F5130" s="31" t="s">
        <v>3342</v>
      </c>
      <c r="G5130" s="24">
        <f>IF(ISERROR(VLOOKUP(A5130,'2011 County-Level Acres Tilled'!$A$2:$F$3069,6,FALSE)),0,VLOOKUP(A5130,'2011 County-Level Acres Tilled'!$A$2:$F$3069,6,FALSE))</f>
        <v>145926.38550829253</v>
      </c>
      <c r="H5130" s="32" t="s">
        <v>5474</v>
      </c>
      <c r="I5130" s="9" t="s">
        <v>5408</v>
      </c>
      <c r="J5130" s="36">
        <f>IF(ISERROR(VLOOKUP(A5130&amp;I5130,'County-level Emissions Factors'!$E$2:$F$12273,2,FALSE)),0,VLOOKUP(A5130&amp;I5130,'County-level Emissions Factors'!$E$2:$F$12273,2,FALSE))</f>
        <v>38.092327552337657</v>
      </c>
      <c r="K5130" s="19" t="s">
        <v>5473</v>
      </c>
      <c r="L5130" s="19" t="s">
        <v>5474</v>
      </c>
      <c r="M5130" s="38">
        <f t="shared" si="82"/>
        <v>2779.3378376552891</v>
      </c>
      <c r="N5130" s="9" t="s">
        <v>5475</v>
      </c>
    </row>
    <row r="5131" spans="1:14">
      <c r="A5131" s="31" t="s">
        <v>3499</v>
      </c>
      <c r="B5131" s="31" t="s">
        <v>3340</v>
      </c>
      <c r="C5131" s="31" t="s">
        <v>1041</v>
      </c>
      <c r="D5131" s="31" t="s">
        <v>1200</v>
      </c>
      <c r="E5131" s="31" t="s">
        <v>17</v>
      </c>
      <c r="F5131" s="31" t="s">
        <v>3342</v>
      </c>
      <c r="G5131" s="24">
        <f>IF(ISERROR(VLOOKUP(A5131,'2011 County-Level Acres Tilled'!$A$2:$F$3069,6,FALSE)),0,VLOOKUP(A5131,'2011 County-Level Acres Tilled'!$A$2:$F$3069,6,FALSE))</f>
        <v>14709.126918094054</v>
      </c>
      <c r="H5131" s="32" t="s">
        <v>5474</v>
      </c>
      <c r="I5131" s="9" t="s">
        <v>5408</v>
      </c>
      <c r="J5131" s="36">
        <f>IF(ISERROR(VLOOKUP(A5131&amp;I5131,'County-level Emissions Factors'!$E$2:$F$12273,2,FALSE)),0,VLOOKUP(A5131&amp;I5131,'County-level Emissions Factors'!$E$2:$F$12273,2,FALSE))</f>
        <v>25.140708774682881</v>
      </c>
      <c r="K5131" s="19" t="s">
        <v>5473</v>
      </c>
      <c r="L5131" s="19" t="s">
        <v>5474</v>
      </c>
      <c r="M5131" s="38">
        <f t="shared" si="82"/>
        <v>184.89893808882567</v>
      </c>
      <c r="N5131" s="9" t="s">
        <v>5475</v>
      </c>
    </row>
    <row r="5132" spans="1:14">
      <c r="A5132" s="31" t="s">
        <v>3500</v>
      </c>
      <c r="B5132" s="31" t="s">
        <v>3340</v>
      </c>
      <c r="C5132" s="31" t="s">
        <v>1043</v>
      </c>
      <c r="D5132" s="31" t="s">
        <v>1908</v>
      </c>
      <c r="E5132" s="31" t="s">
        <v>17</v>
      </c>
      <c r="F5132" s="31" t="s">
        <v>3342</v>
      </c>
      <c r="G5132" s="24">
        <f>IF(ISERROR(VLOOKUP(A5132,'2011 County-Level Acres Tilled'!$A$2:$F$3069,6,FALSE)),0,VLOOKUP(A5132,'2011 County-Level Acres Tilled'!$A$2:$F$3069,6,FALSE))</f>
        <v>121042.88520063669</v>
      </c>
      <c r="H5132" s="32" t="s">
        <v>5474</v>
      </c>
      <c r="I5132" s="9" t="s">
        <v>5408</v>
      </c>
      <c r="J5132" s="36">
        <f>IF(ISERROR(VLOOKUP(A5132&amp;I5132,'County-level Emissions Factors'!$E$2:$F$12273,2,FALSE)),0,VLOOKUP(A5132&amp;I5132,'County-level Emissions Factors'!$E$2:$F$12273,2,FALSE))</f>
        <v>31.083751346932708</v>
      </c>
      <c r="K5132" s="19" t="s">
        <v>5473</v>
      </c>
      <c r="L5132" s="19" t="s">
        <v>5474</v>
      </c>
      <c r="M5132" s="38">
        <f t="shared" si="82"/>
        <v>1881.233472945956</v>
      </c>
      <c r="N5132" s="9" t="s">
        <v>5475</v>
      </c>
    </row>
    <row r="5133" spans="1:14">
      <c r="A5133" s="31" t="s">
        <v>3501</v>
      </c>
      <c r="B5133" s="31" t="s">
        <v>3340</v>
      </c>
      <c r="C5133" s="31" t="s">
        <v>1045</v>
      </c>
      <c r="D5133" s="31" t="s">
        <v>3502</v>
      </c>
      <c r="E5133" s="31" t="s">
        <v>17</v>
      </c>
      <c r="F5133" s="31" t="s">
        <v>3342</v>
      </c>
      <c r="G5133" s="24">
        <f>IF(ISERROR(VLOOKUP(A5133,'2011 County-Level Acres Tilled'!$A$2:$F$3069,6,FALSE)),0,VLOOKUP(A5133,'2011 County-Level Acres Tilled'!$A$2:$F$3069,6,FALSE))</f>
        <v>40936.969766686845</v>
      </c>
      <c r="H5133" s="32" t="s">
        <v>5474</v>
      </c>
      <c r="I5133" s="9" t="s">
        <v>5408</v>
      </c>
      <c r="J5133" s="36">
        <f>IF(ISERROR(VLOOKUP(A5133&amp;I5133,'County-level Emissions Factors'!$E$2:$F$12273,2,FALSE)),0,VLOOKUP(A5133&amp;I5133,'County-level Emissions Factors'!$E$2:$F$12273,2,FALSE))</f>
        <v>25.287969757616185</v>
      </c>
      <c r="K5133" s="19" t="s">
        <v>5473</v>
      </c>
      <c r="L5133" s="19" t="s">
        <v>5474</v>
      </c>
      <c r="M5133" s="38">
        <f t="shared" si="82"/>
        <v>517.60642671421249</v>
      </c>
      <c r="N5133" s="9" t="s">
        <v>5475</v>
      </c>
    </row>
    <row r="5134" spans="1:14">
      <c r="A5134" s="31" t="s">
        <v>3503</v>
      </c>
      <c r="B5134" s="31" t="s">
        <v>3340</v>
      </c>
      <c r="C5134" s="31" t="s">
        <v>1047</v>
      </c>
      <c r="D5134" s="31" t="s">
        <v>3504</v>
      </c>
      <c r="E5134" s="31" t="s">
        <v>17</v>
      </c>
      <c r="F5134" s="31" t="s">
        <v>3342</v>
      </c>
      <c r="G5134" s="24">
        <f>IF(ISERROR(VLOOKUP(A5134,'2011 County-Level Acres Tilled'!$A$2:$F$3069,6,FALSE)),0,VLOOKUP(A5134,'2011 County-Level Acres Tilled'!$A$2:$F$3069,6,FALSE))</f>
        <v>777.48476463995507</v>
      </c>
      <c r="H5134" s="32" t="s">
        <v>5474</v>
      </c>
      <c r="I5134" s="9" t="s">
        <v>5408</v>
      </c>
      <c r="J5134" s="36">
        <f>IF(ISERROR(VLOOKUP(A5134&amp;I5134,'County-level Emissions Factors'!$E$2:$F$12273,2,FALSE)),0,VLOOKUP(A5134&amp;I5134,'County-level Emissions Factors'!$E$2:$F$12273,2,FALSE))</f>
        <v>22.057485029940121</v>
      </c>
      <c r="K5134" s="19" t="s">
        <v>5473</v>
      </c>
      <c r="L5134" s="19" t="s">
        <v>5474</v>
      </c>
      <c r="M5134" s="38">
        <f t="shared" si="82"/>
        <v>8.5746792785261636</v>
      </c>
      <c r="N5134" s="9" t="s">
        <v>5475</v>
      </c>
    </row>
    <row r="5135" spans="1:14">
      <c r="A5135" s="31" t="s">
        <v>3505</v>
      </c>
      <c r="B5135" s="31" t="s">
        <v>3506</v>
      </c>
      <c r="C5135" s="31" t="s">
        <v>15</v>
      </c>
      <c r="D5135" s="31" t="s">
        <v>586</v>
      </c>
      <c r="E5135" s="31" t="s">
        <v>17</v>
      </c>
      <c r="F5135" s="31" t="s">
        <v>3507</v>
      </c>
      <c r="G5135" s="24">
        <f>IF(ISERROR(VLOOKUP(A5135,'2011 County-Level Acres Tilled'!$A$2:$F$3069,6,FALSE)),0,VLOOKUP(A5135,'2011 County-Level Acres Tilled'!$A$2:$F$3069,6,FALSE))</f>
        <v>216859.6812576135</v>
      </c>
      <c r="H5135" s="32" t="s">
        <v>5474</v>
      </c>
      <c r="I5135" s="9" t="s">
        <v>5408</v>
      </c>
      <c r="J5135" s="36">
        <f>IF(ISERROR(VLOOKUP(A5135&amp;I5135,'County-level Emissions Factors'!$E$2:$F$12273,2,FALSE)),0,VLOOKUP(A5135&amp;I5135,'County-level Emissions Factors'!$E$2:$F$12273,2,FALSE))</f>
        <v>17.051956025080596</v>
      </c>
      <c r="K5135" s="19" t="s">
        <v>5473</v>
      </c>
      <c r="L5135" s="19" t="s">
        <v>5474</v>
      </c>
      <c r="M5135" s="38">
        <f t="shared" si="82"/>
        <v>1848.9408742089099</v>
      </c>
      <c r="N5135" s="9" t="s">
        <v>5475</v>
      </c>
    </row>
    <row r="5136" spans="1:14">
      <c r="A5136" s="31" t="s">
        <v>3508</v>
      </c>
      <c r="B5136" s="31" t="s">
        <v>3506</v>
      </c>
      <c r="C5136" s="31" t="s">
        <v>20</v>
      </c>
      <c r="D5136" s="31" t="s">
        <v>3509</v>
      </c>
      <c r="E5136" s="31" t="s">
        <v>17</v>
      </c>
      <c r="F5136" s="31" t="s">
        <v>3507</v>
      </c>
      <c r="G5136" s="24">
        <f>IF(ISERROR(VLOOKUP(A5136,'2011 County-Level Acres Tilled'!$A$2:$F$3069,6,FALSE)),0,VLOOKUP(A5136,'2011 County-Level Acres Tilled'!$A$2:$F$3069,6,FALSE))</f>
        <v>567648.51684194466</v>
      </c>
      <c r="H5136" s="32" t="s">
        <v>5474</v>
      </c>
      <c r="I5136" s="9" t="s">
        <v>5408</v>
      </c>
      <c r="J5136" s="36">
        <f>IF(ISERROR(VLOOKUP(A5136&amp;I5136,'County-level Emissions Factors'!$E$2:$F$12273,2,FALSE)),0,VLOOKUP(A5136&amp;I5136,'County-level Emissions Factors'!$E$2:$F$12273,2,FALSE))</f>
        <v>36.545177692996553</v>
      </c>
      <c r="K5136" s="19" t="s">
        <v>5473</v>
      </c>
      <c r="L5136" s="19" t="s">
        <v>5474</v>
      </c>
      <c r="M5136" s="38">
        <f t="shared" si="82"/>
        <v>10372.407957577407</v>
      </c>
      <c r="N5136" s="9" t="s">
        <v>5475</v>
      </c>
    </row>
    <row r="5137" spans="1:14">
      <c r="A5137" s="31" t="s">
        <v>3510</v>
      </c>
      <c r="B5137" s="31" t="s">
        <v>3506</v>
      </c>
      <c r="C5137" s="31" t="s">
        <v>23</v>
      </c>
      <c r="D5137" s="31" t="s">
        <v>3511</v>
      </c>
      <c r="E5137" s="31" t="s">
        <v>17</v>
      </c>
      <c r="F5137" s="31" t="s">
        <v>3507</v>
      </c>
      <c r="G5137" s="24">
        <f>IF(ISERROR(VLOOKUP(A5137,'2011 County-Level Acres Tilled'!$A$2:$F$3069,6,FALSE)),0,VLOOKUP(A5137,'2011 County-Level Acres Tilled'!$A$2:$F$3069,6,FALSE))</f>
        <v>333384.39536949887</v>
      </c>
      <c r="H5137" s="32" t="s">
        <v>5474</v>
      </c>
      <c r="I5137" s="9" t="s">
        <v>5408</v>
      </c>
      <c r="J5137" s="36">
        <f>IF(ISERROR(VLOOKUP(A5137&amp;I5137,'County-level Emissions Factors'!$E$2:$F$12273,2,FALSE)),0,VLOOKUP(A5137&amp;I5137,'County-level Emissions Factors'!$E$2:$F$12273,2,FALSE))</f>
        <v>25.994945833333329</v>
      </c>
      <c r="K5137" s="19" t="s">
        <v>5473</v>
      </c>
      <c r="L5137" s="19" t="s">
        <v>5474</v>
      </c>
      <c r="M5137" s="38">
        <f t="shared" si="82"/>
        <v>4333.1546496543533</v>
      </c>
      <c r="N5137" s="9" t="s">
        <v>5475</v>
      </c>
    </row>
    <row r="5138" spans="1:14">
      <c r="A5138" s="31" t="s">
        <v>3512</v>
      </c>
      <c r="B5138" s="31" t="s">
        <v>3506</v>
      </c>
      <c r="C5138" s="31" t="s">
        <v>26</v>
      </c>
      <c r="D5138" s="31" t="s">
        <v>3513</v>
      </c>
      <c r="E5138" s="31" t="s">
        <v>17</v>
      </c>
      <c r="F5138" s="31" t="s">
        <v>3507</v>
      </c>
      <c r="G5138" s="24">
        <f>IF(ISERROR(VLOOKUP(A5138,'2011 County-Level Acres Tilled'!$A$2:$F$3069,6,FALSE)),0,VLOOKUP(A5138,'2011 County-Level Acres Tilled'!$A$2:$F$3069,6,FALSE))</f>
        <v>37837.836932922888</v>
      </c>
      <c r="H5138" s="32" t="s">
        <v>5474</v>
      </c>
      <c r="I5138" s="9" t="s">
        <v>5408</v>
      </c>
      <c r="J5138" s="36">
        <f>IF(ISERROR(VLOOKUP(A5138&amp;I5138,'County-level Emissions Factors'!$E$2:$F$12273,2,FALSE)),0,VLOOKUP(A5138&amp;I5138,'County-level Emissions Factors'!$E$2:$F$12273,2,FALSE))</f>
        <v>32.863872901458173</v>
      </c>
      <c r="K5138" s="19" t="s">
        <v>5473</v>
      </c>
      <c r="L5138" s="19" t="s">
        <v>5474</v>
      </c>
      <c r="M5138" s="38">
        <f t="shared" si="82"/>
        <v>621.74893191483886</v>
      </c>
      <c r="N5138" s="9" t="s">
        <v>5475</v>
      </c>
    </row>
    <row r="5139" spans="1:14">
      <c r="A5139" s="31" t="s">
        <v>3514</v>
      </c>
      <c r="B5139" s="31" t="s">
        <v>3506</v>
      </c>
      <c r="C5139" s="31" t="s">
        <v>29</v>
      </c>
      <c r="D5139" s="31" t="s">
        <v>3515</v>
      </c>
      <c r="E5139" s="31" t="s">
        <v>17</v>
      </c>
      <c r="F5139" s="31" t="s">
        <v>3507</v>
      </c>
      <c r="G5139" s="24">
        <f>IF(ISERROR(VLOOKUP(A5139,'2011 County-Level Acres Tilled'!$A$2:$F$3069,6,FALSE)),0,VLOOKUP(A5139,'2011 County-Level Acres Tilled'!$A$2:$F$3069,6,FALSE))</f>
        <v>387476.45334893803</v>
      </c>
      <c r="H5139" s="32" t="s">
        <v>5474</v>
      </c>
      <c r="I5139" s="9" t="s">
        <v>5408</v>
      </c>
      <c r="J5139" s="36">
        <f>IF(ISERROR(VLOOKUP(A5139&amp;I5139,'County-level Emissions Factors'!$E$2:$F$12273,2,FALSE)),0,VLOOKUP(A5139&amp;I5139,'County-level Emissions Factors'!$E$2:$F$12273,2,FALSE))</f>
        <v>30.902345378076966</v>
      </c>
      <c r="K5139" s="19" t="s">
        <v>5473</v>
      </c>
      <c r="L5139" s="19" t="s">
        <v>5474</v>
      </c>
      <c r="M5139" s="38">
        <f t="shared" si="82"/>
        <v>5986.9655936306053</v>
      </c>
      <c r="N5139" s="9" t="s">
        <v>5475</v>
      </c>
    </row>
    <row r="5140" spans="1:14">
      <c r="A5140" s="31" t="s">
        <v>3516</v>
      </c>
      <c r="B5140" s="31" t="s">
        <v>3506</v>
      </c>
      <c r="C5140" s="31" t="s">
        <v>32</v>
      </c>
      <c r="D5140" s="31" t="s">
        <v>3517</v>
      </c>
      <c r="E5140" s="31" t="s">
        <v>17</v>
      </c>
      <c r="F5140" s="31" t="s">
        <v>3507</v>
      </c>
      <c r="G5140" s="24">
        <f>IF(ISERROR(VLOOKUP(A5140,'2011 County-Level Acres Tilled'!$A$2:$F$3069,6,FALSE)),0,VLOOKUP(A5140,'2011 County-Level Acres Tilled'!$A$2:$F$3069,6,FALSE))</f>
        <v>88870.309856161839</v>
      </c>
      <c r="H5140" s="32" t="s">
        <v>5474</v>
      </c>
      <c r="I5140" s="9" t="s">
        <v>5408</v>
      </c>
      <c r="J5140" s="36">
        <f>IF(ISERROR(VLOOKUP(A5140&amp;I5140,'County-level Emissions Factors'!$E$2:$F$12273,2,FALSE)),0,VLOOKUP(A5140&amp;I5140,'County-level Emissions Factors'!$E$2:$F$12273,2,FALSE))</f>
        <v>19.490985153354707</v>
      </c>
      <c r="K5140" s="19" t="s">
        <v>5473</v>
      </c>
      <c r="L5140" s="19" t="s">
        <v>5474</v>
      </c>
      <c r="M5140" s="38">
        <f t="shared" si="82"/>
        <v>866.08494499024141</v>
      </c>
      <c r="N5140" s="9" t="s">
        <v>5475</v>
      </c>
    </row>
    <row r="5141" spans="1:14">
      <c r="A5141" s="31" t="s">
        <v>3518</v>
      </c>
      <c r="B5141" s="31" t="s">
        <v>3506</v>
      </c>
      <c r="C5141" s="31" t="s">
        <v>35</v>
      </c>
      <c r="D5141" s="31" t="s">
        <v>888</v>
      </c>
      <c r="E5141" s="31" t="s">
        <v>17</v>
      </c>
      <c r="F5141" s="31" t="s">
        <v>3507</v>
      </c>
      <c r="G5141" s="24">
        <f>IF(ISERROR(VLOOKUP(A5141,'2011 County-Level Acres Tilled'!$A$2:$F$3069,6,FALSE)),0,VLOOKUP(A5141,'2011 County-Level Acres Tilled'!$A$2:$F$3069,6,FALSE))</f>
        <v>253396.0783907942</v>
      </c>
      <c r="H5141" s="32" t="s">
        <v>5474</v>
      </c>
      <c r="I5141" s="9" t="s">
        <v>5408</v>
      </c>
      <c r="J5141" s="36">
        <f>IF(ISERROR(VLOOKUP(A5141&amp;I5141,'County-level Emissions Factors'!$E$2:$F$12273,2,FALSE)),0,VLOOKUP(A5141&amp;I5141,'County-level Emissions Factors'!$E$2:$F$12273,2,FALSE))</f>
        <v>27.881476875079056</v>
      </c>
      <c r="K5141" s="19" t="s">
        <v>5473</v>
      </c>
      <c r="L5141" s="19" t="s">
        <v>5474</v>
      </c>
      <c r="M5141" s="38">
        <f t="shared" si="82"/>
        <v>3532.5284499443237</v>
      </c>
      <c r="N5141" s="9" t="s">
        <v>5475</v>
      </c>
    </row>
    <row r="5142" spans="1:14">
      <c r="A5142" s="31" t="s">
        <v>3519</v>
      </c>
      <c r="B5142" s="31" t="s">
        <v>3506</v>
      </c>
      <c r="C5142" s="31" t="s">
        <v>38</v>
      </c>
      <c r="D5142" s="31" t="s">
        <v>3520</v>
      </c>
      <c r="E5142" s="31" t="s">
        <v>17</v>
      </c>
      <c r="F5142" s="31" t="s">
        <v>3507</v>
      </c>
      <c r="G5142" s="24">
        <f>IF(ISERROR(VLOOKUP(A5142,'2011 County-Level Acres Tilled'!$A$2:$F$3069,6,FALSE)),0,VLOOKUP(A5142,'2011 County-Level Acres Tilled'!$A$2:$F$3069,6,FALSE))</f>
        <v>173617.17954812248</v>
      </c>
      <c r="H5142" s="32" t="s">
        <v>5474</v>
      </c>
      <c r="I5142" s="9" t="s">
        <v>5408</v>
      </c>
      <c r="J5142" s="36">
        <f>IF(ISERROR(VLOOKUP(A5142&amp;I5142,'County-level Emissions Factors'!$E$2:$F$12273,2,FALSE)),0,VLOOKUP(A5142&amp;I5142,'County-level Emissions Factors'!$E$2:$F$12273,2,FALSE))</f>
        <v>16.486918193532162</v>
      </c>
      <c r="K5142" s="19" t="s">
        <v>5473</v>
      </c>
      <c r="L5142" s="19" t="s">
        <v>5474</v>
      </c>
      <c r="M5142" s="38">
        <f t="shared" si="82"/>
        <v>1431.2061181008403</v>
      </c>
      <c r="N5142" s="9" t="s">
        <v>5475</v>
      </c>
    </row>
    <row r="5143" spans="1:14">
      <c r="A5143" s="31" t="s">
        <v>3521</v>
      </c>
      <c r="B5143" s="31" t="s">
        <v>3506</v>
      </c>
      <c r="C5143" s="31" t="s">
        <v>41</v>
      </c>
      <c r="D5143" s="31" t="s">
        <v>1313</v>
      </c>
      <c r="E5143" s="31" t="s">
        <v>17</v>
      </c>
      <c r="F5143" s="31" t="s">
        <v>3507</v>
      </c>
      <c r="G5143" s="24">
        <f>IF(ISERROR(VLOOKUP(A5143,'2011 County-Level Acres Tilled'!$A$2:$F$3069,6,FALSE)),0,VLOOKUP(A5143,'2011 County-Level Acres Tilled'!$A$2:$F$3069,6,FALSE))</f>
        <v>862344.82083779911</v>
      </c>
      <c r="H5143" s="32" t="s">
        <v>5474</v>
      </c>
      <c r="I5143" s="9" t="s">
        <v>5408</v>
      </c>
      <c r="J5143" s="36">
        <f>IF(ISERROR(VLOOKUP(A5143&amp;I5143,'County-level Emissions Factors'!$E$2:$F$12273,2,FALSE)),0,VLOOKUP(A5143&amp;I5143,'County-level Emissions Factors'!$E$2:$F$12273,2,FALSE))</f>
        <v>33.67879899030158</v>
      </c>
      <c r="K5143" s="19" t="s">
        <v>5473</v>
      </c>
      <c r="L5143" s="19" t="s">
        <v>5474</v>
      </c>
      <c r="M5143" s="38">
        <f t="shared" si="82"/>
        <v>14521.368940661934</v>
      </c>
      <c r="N5143" s="9" t="s">
        <v>5475</v>
      </c>
    </row>
    <row r="5144" spans="1:14">
      <c r="A5144" s="31" t="s">
        <v>3522</v>
      </c>
      <c r="B5144" s="31" t="s">
        <v>3506</v>
      </c>
      <c r="C5144" s="31" t="s">
        <v>44</v>
      </c>
      <c r="D5144" s="31" t="s">
        <v>3523</v>
      </c>
      <c r="E5144" s="31" t="s">
        <v>17</v>
      </c>
      <c r="F5144" s="31" t="s">
        <v>3507</v>
      </c>
      <c r="G5144" s="24">
        <f>IF(ISERROR(VLOOKUP(A5144,'2011 County-Level Acres Tilled'!$A$2:$F$3069,6,FALSE)),0,VLOOKUP(A5144,'2011 County-Level Acres Tilled'!$A$2:$F$3069,6,FALSE))</f>
        <v>554144.21664996399</v>
      </c>
      <c r="H5144" s="32" t="s">
        <v>5474</v>
      </c>
      <c r="I5144" s="9" t="s">
        <v>5408</v>
      </c>
      <c r="J5144" s="36">
        <f>IF(ISERROR(VLOOKUP(A5144&amp;I5144,'County-level Emissions Factors'!$E$2:$F$12273,2,FALSE)),0,VLOOKUP(A5144&amp;I5144,'County-level Emissions Factors'!$E$2:$F$12273,2,FALSE))</f>
        <v>32.872805119618128</v>
      </c>
      <c r="K5144" s="19" t="s">
        <v>5473</v>
      </c>
      <c r="L5144" s="19" t="s">
        <v>5474</v>
      </c>
      <c r="M5144" s="38">
        <f t="shared" si="82"/>
        <v>9108.1374210488575</v>
      </c>
      <c r="N5144" s="9" t="s">
        <v>5475</v>
      </c>
    </row>
    <row r="5145" spans="1:14">
      <c r="A5145" s="31" t="s">
        <v>3524</v>
      </c>
      <c r="B5145" s="31" t="s">
        <v>3506</v>
      </c>
      <c r="C5145" s="31" t="s">
        <v>47</v>
      </c>
      <c r="D5145" s="31" t="s">
        <v>3525</v>
      </c>
      <c r="E5145" s="31" t="s">
        <v>17</v>
      </c>
      <c r="F5145" s="31" t="s">
        <v>3507</v>
      </c>
      <c r="G5145" s="24">
        <f>IF(ISERROR(VLOOKUP(A5145,'2011 County-Level Acres Tilled'!$A$2:$F$3069,6,FALSE)),0,VLOOKUP(A5145,'2011 County-Level Acres Tilled'!$A$2:$F$3069,6,FALSE))</f>
        <v>332559.55474244722</v>
      </c>
      <c r="H5145" s="32" t="s">
        <v>5474</v>
      </c>
      <c r="I5145" s="9" t="s">
        <v>5408</v>
      </c>
      <c r="J5145" s="36">
        <f>IF(ISERROR(VLOOKUP(A5145&amp;I5145,'County-level Emissions Factors'!$E$2:$F$12273,2,FALSE)),0,VLOOKUP(A5145&amp;I5145,'County-level Emissions Factors'!$E$2:$F$12273,2,FALSE))</f>
        <v>27.736802912913731</v>
      </c>
      <c r="K5145" s="19" t="s">
        <v>5473</v>
      </c>
      <c r="L5145" s="19" t="s">
        <v>5474</v>
      </c>
      <c r="M5145" s="38">
        <f t="shared" si="82"/>
        <v>4612.0694133488014</v>
      </c>
      <c r="N5145" s="9" t="s">
        <v>5475</v>
      </c>
    </row>
    <row r="5146" spans="1:14">
      <c r="A5146" s="31" t="s">
        <v>3526</v>
      </c>
      <c r="B5146" s="31" t="s">
        <v>3506</v>
      </c>
      <c r="C5146" s="31" t="s">
        <v>50</v>
      </c>
      <c r="D5146" s="31" t="s">
        <v>3527</v>
      </c>
      <c r="E5146" s="31" t="s">
        <v>17</v>
      </c>
      <c r="F5146" s="31" t="s">
        <v>3507</v>
      </c>
      <c r="G5146" s="24">
        <f>IF(ISERROR(VLOOKUP(A5146,'2011 County-Level Acres Tilled'!$A$2:$F$3069,6,FALSE)),0,VLOOKUP(A5146,'2011 County-Level Acres Tilled'!$A$2:$F$3069,6,FALSE))</f>
        <v>443176.1601248291</v>
      </c>
      <c r="H5146" s="32" t="s">
        <v>5474</v>
      </c>
      <c r="I5146" s="9" t="s">
        <v>5408</v>
      </c>
      <c r="J5146" s="36">
        <f>IF(ISERROR(VLOOKUP(A5146&amp;I5146,'County-level Emissions Factors'!$E$2:$F$12273,2,FALSE)),0,VLOOKUP(A5146&amp;I5146,'County-level Emissions Factors'!$E$2:$F$12273,2,FALSE))</f>
        <v>13.393209836159073</v>
      </c>
      <c r="K5146" s="19" t="s">
        <v>5473</v>
      </c>
      <c r="L5146" s="19" t="s">
        <v>5474</v>
      </c>
      <c r="M5146" s="38">
        <f t="shared" si="82"/>
        <v>2967.7756534675345</v>
      </c>
      <c r="N5146" s="9" t="s">
        <v>5475</v>
      </c>
    </row>
    <row r="5147" spans="1:14">
      <c r="A5147" s="31" t="s">
        <v>3528</v>
      </c>
      <c r="B5147" s="31" t="s">
        <v>3506</v>
      </c>
      <c r="C5147" s="31" t="s">
        <v>53</v>
      </c>
      <c r="D5147" s="31" t="s">
        <v>3529</v>
      </c>
      <c r="E5147" s="31" t="s">
        <v>17</v>
      </c>
      <c r="F5147" s="31" t="s">
        <v>3507</v>
      </c>
      <c r="G5147" s="24">
        <f>IF(ISERROR(VLOOKUP(A5147,'2011 County-Level Acres Tilled'!$A$2:$F$3069,6,FALSE)),0,VLOOKUP(A5147,'2011 County-Level Acres Tilled'!$A$2:$F$3069,6,FALSE))</f>
        <v>220482.40280251173</v>
      </c>
      <c r="H5147" s="32" t="s">
        <v>5474</v>
      </c>
      <c r="I5147" s="9" t="s">
        <v>5408</v>
      </c>
      <c r="J5147" s="36">
        <f>IF(ISERROR(VLOOKUP(A5147&amp;I5147,'County-level Emissions Factors'!$E$2:$F$12273,2,FALSE)),0,VLOOKUP(A5147&amp;I5147,'County-level Emissions Factors'!$E$2:$F$12273,2,FALSE))</f>
        <v>22.93616089735486</v>
      </c>
      <c r="K5147" s="19" t="s">
        <v>5473</v>
      </c>
      <c r="L5147" s="19" t="s">
        <v>5474</v>
      </c>
      <c r="M5147" s="38">
        <f t="shared" si="82"/>
        <v>2528.5099328569067</v>
      </c>
      <c r="N5147" s="9" t="s">
        <v>5475</v>
      </c>
    </row>
    <row r="5148" spans="1:14">
      <c r="A5148" s="31" t="s">
        <v>3530</v>
      </c>
      <c r="B5148" s="31" t="s">
        <v>3506</v>
      </c>
      <c r="C5148" s="31" t="s">
        <v>56</v>
      </c>
      <c r="D5148" s="31" t="s">
        <v>3203</v>
      </c>
      <c r="E5148" s="31" t="s">
        <v>17</v>
      </c>
      <c r="F5148" s="31" t="s">
        <v>3507</v>
      </c>
      <c r="G5148" s="24">
        <f>IF(ISERROR(VLOOKUP(A5148,'2011 County-Level Acres Tilled'!$A$2:$F$3069,6,FALSE)),0,VLOOKUP(A5148,'2011 County-Level Acres Tilled'!$A$2:$F$3069,6,FALSE))</f>
        <v>122447.38153345921</v>
      </c>
      <c r="H5148" s="32" t="s">
        <v>5474</v>
      </c>
      <c r="I5148" s="9" t="s">
        <v>5408</v>
      </c>
      <c r="J5148" s="36">
        <f>IF(ISERROR(VLOOKUP(A5148&amp;I5148,'County-level Emissions Factors'!$E$2:$F$12273,2,FALSE)),0,VLOOKUP(A5148&amp;I5148,'County-level Emissions Factors'!$E$2:$F$12273,2,FALSE))</f>
        <v>24.060938074908162</v>
      </c>
      <c r="K5148" s="19" t="s">
        <v>5473</v>
      </c>
      <c r="L5148" s="19" t="s">
        <v>5474</v>
      </c>
      <c r="M5148" s="38">
        <f t="shared" si="82"/>
        <v>1473.0994322556076</v>
      </c>
      <c r="N5148" s="9" t="s">
        <v>5475</v>
      </c>
    </row>
    <row r="5149" spans="1:14">
      <c r="A5149" s="31" t="s">
        <v>3531</v>
      </c>
      <c r="B5149" s="31" t="s">
        <v>3506</v>
      </c>
      <c r="C5149" s="31" t="s">
        <v>59</v>
      </c>
      <c r="D5149" s="31" t="s">
        <v>3532</v>
      </c>
      <c r="E5149" s="31" t="s">
        <v>17</v>
      </c>
      <c r="F5149" s="31" t="s">
        <v>3507</v>
      </c>
      <c r="G5149" s="24">
        <f>IF(ISERROR(VLOOKUP(A5149,'2011 County-Level Acres Tilled'!$A$2:$F$3069,6,FALSE)),0,VLOOKUP(A5149,'2011 County-Level Acres Tilled'!$A$2:$F$3069,6,FALSE))</f>
        <v>228789.79992815806</v>
      </c>
      <c r="H5149" s="32" t="s">
        <v>5474</v>
      </c>
      <c r="I5149" s="9" t="s">
        <v>5408</v>
      </c>
      <c r="J5149" s="36">
        <f>IF(ISERROR(VLOOKUP(A5149&amp;I5149,'County-level Emissions Factors'!$E$2:$F$12273,2,FALSE)),0,VLOOKUP(A5149&amp;I5149,'County-level Emissions Factors'!$E$2:$F$12273,2,FALSE))</f>
        <v>23.383188635737987</v>
      </c>
      <c r="K5149" s="19" t="s">
        <v>5473</v>
      </c>
      <c r="L5149" s="19" t="s">
        <v>5474</v>
      </c>
      <c r="M5149" s="38">
        <f t="shared" si="82"/>
        <v>2674.9175248264369</v>
      </c>
      <c r="N5149" s="9" t="s">
        <v>5475</v>
      </c>
    </row>
    <row r="5150" spans="1:14">
      <c r="A5150" s="31" t="s">
        <v>3533</v>
      </c>
      <c r="B5150" s="31" t="s">
        <v>3506</v>
      </c>
      <c r="C5150" s="31" t="s">
        <v>62</v>
      </c>
      <c r="D5150" s="31" t="s">
        <v>3534</v>
      </c>
      <c r="E5150" s="31" t="s">
        <v>17</v>
      </c>
      <c r="F5150" s="31" t="s">
        <v>3507</v>
      </c>
      <c r="G5150" s="24">
        <f>IF(ISERROR(VLOOKUP(A5150,'2011 County-Level Acres Tilled'!$A$2:$F$3069,6,FALSE)),0,VLOOKUP(A5150,'2011 County-Level Acres Tilled'!$A$2:$F$3069,6,FALSE))</f>
        <v>248097.07537265439</v>
      </c>
      <c r="H5150" s="32" t="s">
        <v>5474</v>
      </c>
      <c r="I5150" s="9" t="s">
        <v>5408</v>
      </c>
      <c r="J5150" s="36">
        <f>IF(ISERROR(VLOOKUP(A5150&amp;I5150,'County-level Emissions Factors'!$E$2:$F$12273,2,FALSE)),0,VLOOKUP(A5150&amp;I5150,'County-level Emissions Factors'!$E$2:$F$12273,2,FALSE))</f>
        <v>36.850171978612345</v>
      </c>
      <c r="K5150" s="19" t="s">
        <v>5473</v>
      </c>
      <c r="L5150" s="19" t="s">
        <v>5474</v>
      </c>
      <c r="M5150" s="38">
        <f t="shared" si="82"/>
        <v>4571.2099474365323</v>
      </c>
      <c r="N5150" s="9" t="s">
        <v>5475</v>
      </c>
    </row>
    <row r="5151" spans="1:14">
      <c r="A5151" s="31" t="s">
        <v>3535</v>
      </c>
      <c r="B5151" s="31" t="s">
        <v>3506</v>
      </c>
      <c r="C5151" s="31" t="s">
        <v>65</v>
      </c>
      <c r="D5151" s="31" t="s">
        <v>2905</v>
      </c>
      <c r="E5151" s="31" t="s">
        <v>17</v>
      </c>
      <c r="F5151" s="31" t="s">
        <v>3507</v>
      </c>
      <c r="G5151" s="24">
        <f>IF(ISERROR(VLOOKUP(A5151,'2011 County-Level Acres Tilled'!$A$2:$F$3069,6,FALSE)),0,VLOOKUP(A5151,'2011 County-Level Acres Tilled'!$A$2:$F$3069,6,FALSE))</f>
        <v>107986.07921966919</v>
      </c>
      <c r="H5151" s="32" t="s">
        <v>5474</v>
      </c>
      <c r="I5151" s="9" t="s">
        <v>5408</v>
      </c>
      <c r="J5151" s="36">
        <f>IF(ISERROR(VLOOKUP(A5151&amp;I5151,'County-level Emissions Factors'!$E$2:$F$12273,2,FALSE)),0,VLOOKUP(A5151&amp;I5151,'County-level Emissions Factors'!$E$2:$F$12273,2,FALSE))</f>
        <v>15.200128729713574</v>
      </c>
      <c r="K5151" s="19" t="s">
        <v>5473</v>
      </c>
      <c r="L5151" s="19" t="s">
        <v>5474</v>
      </c>
      <c r="M5151" s="38">
        <f t="shared" si="82"/>
        <v>820.7011525780099</v>
      </c>
      <c r="N5151" s="9" t="s">
        <v>5475</v>
      </c>
    </row>
    <row r="5152" spans="1:14">
      <c r="A5152" s="31" t="s">
        <v>3536</v>
      </c>
      <c r="B5152" s="31" t="s">
        <v>3506</v>
      </c>
      <c r="C5152" s="31" t="s">
        <v>68</v>
      </c>
      <c r="D5152" s="31" t="s">
        <v>3537</v>
      </c>
      <c r="E5152" s="31" t="s">
        <v>17</v>
      </c>
      <c r="F5152" s="31" t="s">
        <v>3507</v>
      </c>
      <c r="G5152" s="24">
        <f>IF(ISERROR(VLOOKUP(A5152,'2011 County-Level Acres Tilled'!$A$2:$F$3069,6,FALSE)),0,VLOOKUP(A5152,'2011 County-Level Acres Tilled'!$A$2:$F$3069,6,FALSE))</f>
        <v>496612.50630823307</v>
      </c>
      <c r="H5152" s="32" t="s">
        <v>5474</v>
      </c>
      <c r="I5152" s="9" t="s">
        <v>5408</v>
      </c>
      <c r="J5152" s="36">
        <f>IF(ISERROR(VLOOKUP(A5152&amp;I5152,'County-level Emissions Factors'!$E$2:$F$12273,2,FALSE)),0,VLOOKUP(A5152&amp;I5152,'County-level Emissions Factors'!$E$2:$F$12273,2,FALSE))</f>
        <v>27.688476514484652</v>
      </c>
      <c r="K5152" s="19" t="s">
        <v>5473</v>
      </c>
      <c r="L5152" s="19" t="s">
        <v>5474</v>
      </c>
      <c r="M5152" s="38">
        <f t="shared" si="82"/>
        <v>6875.221858857436</v>
      </c>
      <c r="N5152" s="9" t="s">
        <v>5475</v>
      </c>
    </row>
    <row r="5153" spans="1:14">
      <c r="A5153" s="31" t="s">
        <v>3538</v>
      </c>
      <c r="B5153" s="31" t="s">
        <v>3506</v>
      </c>
      <c r="C5153" s="31" t="s">
        <v>71</v>
      </c>
      <c r="D5153" s="31" t="s">
        <v>376</v>
      </c>
      <c r="E5153" s="31" t="s">
        <v>17</v>
      </c>
      <c r="F5153" s="31" t="s">
        <v>3507</v>
      </c>
      <c r="G5153" s="24">
        <f>IF(ISERROR(VLOOKUP(A5153,'2011 County-Level Acres Tilled'!$A$2:$F$3069,6,FALSE)),0,VLOOKUP(A5153,'2011 County-Level Acres Tilled'!$A$2:$F$3069,6,FALSE))</f>
        <v>233324.45318430098</v>
      </c>
      <c r="H5153" s="32" t="s">
        <v>5474</v>
      </c>
      <c r="I5153" s="9" t="s">
        <v>5408</v>
      </c>
      <c r="J5153" s="36">
        <f>IF(ISERROR(VLOOKUP(A5153&amp;I5153,'County-level Emissions Factors'!$E$2:$F$12273,2,FALSE)),0,VLOOKUP(A5153&amp;I5153,'County-level Emissions Factors'!$E$2:$F$12273,2,FALSE))</f>
        <v>27.826183153059667</v>
      </c>
      <c r="K5153" s="19" t="s">
        <v>5473</v>
      </c>
      <c r="L5153" s="19" t="s">
        <v>5474</v>
      </c>
      <c r="M5153" s="38">
        <f t="shared" si="82"/>
        <v>3246.2644841969272</v>
      </c>
      <c r="N5153" s="9" t="s">
        <v>5475</v>
      </c>
    </row>
    <row r="5154" spans="1:14">
      <c r="A5154" s="31" t="s">
        <v>3539</v>
      </c>
      <c r="B5154" s="31" t="s">
        <v>3506</v>
      </c>
      <c r="C5154" s="31" t="s">
        <v>74</v>
      </c>
      <c r="D5154" s="31" t="s">
        <v>3540</v>
      </c>
      <c r="E5154" s="31" t="s">
        <v>17</v>
      </c>
      <c r="F5154" s="31" t="s">
        <v>3507</v>
      </c>
      <c r="G5154" s="24">
        <f>IF(ISERROR(VLOOKUP(A5154,'2011 County-Level Acres Tilled'!$A$2:$F$3069,6,FALSE)),0,VLOOKUP(A5154,'2011 County-Level Acres Tilled'!$A$2:$F$3069,6,FALSE))</f>
        <v>194600.5290930022</v>
      </c>
      <c r="H5154" s="32" t="s">
        <v>5474</v>
      </c>
      <c r="I5154" s="9" t="s">
        <v>5408</v>
      </c>
      <c r="J5154" s="36">
        <f>IF(ISERROR(VLOOKUP(A5154&amp;I5154,'County-level Emissions Factors'!$E$2:$F$12273,2,FALSE)),0,VLOOKUP(A5154&amp;I5154,'County-level Emissions Factors'!$E$2:$F$12273,2,FALSE))</f>
        <v>32.045605380802087</v>
      </c>
      <c r="K5154" s="19" t="s">
        <v>5473</v>
      </c>
      <c r="L5154" s="19" t="s">
        <v>5474</v>
      </c>
      <c r="M5154" s="38">
        <f t="shared" si="82"/>
        <v>3118.0458811048225</v>
      </c>
      <c r="N5154" s="9" t="s">
        <v>5475</v>
      </c>
    </row>
    <row r="5155" spans="1:14">
      <c r="A5155" s="31" t="s">
        <v>3541</v>
      </c>
      <c r="B5155" s="31" t="s">
        <v>3506</v>
      </c>
      <c r="C5155" s="31" t="s">
        <v>77</v>
      </c>
      <c r="D5155" s="31" t="s">
        <v>3542</v>
      </c>
      <c r="E5155" s="31" t="s">
        <v>17</v>
      </c>
      <c r="F5155" s="31" t="s">
        <v>3507</v>
      </c>
      <c r="G5155" s="24">
        <f>IF(ISERROR(VLOOKUP(A5155,'2011 County-Level Acres Tilled'!$A$2:$F$3069,6,FALSE)),0,VLOOKUP(A5155,'2011 County-Level Acres Tilled'!$A$2:$F$3069,6,FALSE))</f>
        <v>261149.22360070498</v>
      </c>
      <c r="H5155" s="32" t="s">
        <v>5474</v>
      </c>
      <c r="I5155" s="9" t="s">
        <v>5408</v>
      </c>
      <c r="J5155" s="36">
        <f>IF(ISERROR(VLOOKUP(A5155&amp;I5155,'County-level Emissions Factors'!$E$2:$F$12273,2,FALSE)),0,VLOOKUP(A5155&amp;I5155,'County-level Emissions Factors'!$E$2:$F$12273,2,FALSE))</f>
        <v>14.543040488596571</v>
      </c>
      <c r="K5155" s="19" t="s">
        <v>5473</v>
      </c>
      <c r="L5155" s="19" t="s">
        <v>5474</v>
      </c>
      <c r="M5155" s="38">
        <f t="shared" si="82"/>
        <v>1898.9518661953057</v>
      </c>
      <c r="N5155" s="9" t="s">
        <v>5475</v>
      </c>
    </row>
    <row r="5156" spans="1:14">
      <c r="A5156" s="31" t="s">
        <v>3543</v>
      </c>
      <c r="B5156" s="31" t="s">
        <v>3506</v>
      </c>
      <c r="C5156" s="31" t="s">
        <v>80</v>
      </c>
      <c r="D5156" s="31" t="s">
        <v>3544</v>
      </c>
      <c r="E5156" s="31" t="s">
        <v>17</v>
      </c>
      <c r="F5156" s="31" t="s">
        <v>3507</v>
      </c>
      <c r="G5156" s="24">
        <f>IF(ISERROR(VLOOKUP(A5156,'2011 County-Level Acres Tilled'!$A$2:$F$3069,6,FALSE)),0,VLOOKUP(A5156,'2011 County-Level Acres Tilled'!$A$2:$F$3069,6,FALSE))</f>
        <v>118980.01880973062</v>
      </c>
      <c r="H5156" s="32" t="s">
        <v>5474</v>
      </c>
      <c r="I5156" s="9" t="s">
        <v>5408</v>
      </c>
      <c r="J5156" s="36">
        <f>IF(ISERROR(VLOOKUP(A5156&amp;I5156,'County-level Emissions Factors'!$E$2:$F$12273,2,FALSE)),0,VLOOKUP(A5156&amp;I5156,'County-level Emissions Factors'!$E$2:$F$12273,2,FALSE))</f>
        <v>31.923581131203562</v>
      </c>
      <c r="K5156" s="19" t="s">
        <v>5473</v>
      </c>
      <c r="L5156" s="19" t="s">
        <v>5474</v>
      </c>
      <c r="M5156" s="38">
        <f t="shared" si="82"/>
        <v>1899.1341417322808</v>
      </c>
      <c r="N5156" s="9" t="s">
        <v>5475</v>
      </c>
    </row>
    <row r="5157" spans="1:14">
      <c r="A5157" s="31" t="s">
        <v>3545</v>
      </c>
      <c r="B5157" s="31" t="s">
        <v>3506</v>
      </c>
      <c r="C5157" s="31" t="s">
        <v>83</v>
      </c>
      <c r="D5157" s="31" t="s">
        <v>3546</v>
      </c>
      <c r="E5157" s="31" t="s">
        <v>17</v>
      </c>
      <c r="F5157" s="31" t="s">
        <v>3507</v>
      </c>
      <c r="G5157" s="24">
        <f>IF(ISERROR(VLOOKUP(A5157,'2011 County-Level Acres Tilled'!$A$2:$F$3069,6,FALSE)),0,VLOOKUP(A5157,'2011 County-Level Acres Tilled'!$A$2:$F$3069,6,FALSE))</f>
        <v>480258.97012186435</v>
      </c>
      <c r="H5157" s="32" t="s">
        <v>5474</v>
      </c>
      <c r="I5157" s="9" t="s">
        <v>5408</v>
      </c>
      <c r="J5157" s="36">
        <f>IF(ISERROR(VLOOKUP(A5157&amp;I5157,'County-level Emissions Factors'!$E$2:$F$12273,2,FALSE)),0,VLOOKUP(A5157&amp;I5157,'County-level Emissions Factors'!$E$2:$F$12273,2,FALSE))</f>
        <v>23.402582101821793</v>
      </c>
      <c r="K5157" s="19" t="s">
        <v>5473</v>
      </c>
      <c r="L5157" s="19" t="s">
        <v>5474</v>
      </c>
      <c r="M5157" s="38">
        <f t="shared" si="82"/>
        <v>5619.6499892066549</v>
      </c>
      <c r="N5157" s="9" t="s">
        <v>5475</v>
      </c>
    </row>
    <row r="5158" spans="1:14">
      <c r="A5158" s="31" t="s">
        <v>3547</v>
      </c>
      <c r="B5158" s="31" t="s">
        <v>3506</v>
      </c>
      <c r="C5158" s="31" t="s">
        <v>86</v>
      </c>
      <c r="D5158" s="31" t="s">
        <v>401</v>
      </c>
      <c r="E5158" s="31" t="s">
        <v>17</v>
      </c>
      <c r="F5158" s="31" t="s">
        <v>3507</v>
      </c>
      <c r="G5158" s="24">
        <f>IF(ISERROR(VLOOKUP(A5158,'2011 County-Level Acres Tilled'!$A$2:$F$3069,6,FALSE)),0,VLOOKUP(A5158,'2011 County-Level Acres Tilled'!$A$2:$F$3069,6,FALSE))</f>
        <v>143104.84048851131</v>
      </c>
      <c r="H5158" s="32" t="s">
        <v>5474</v>
      </c>
      <c r="I5158" s="9" t="s">
        <v>5408</v>
      </c>
      <c r="J5158" s="36">
        <f>IF(ISERROR(VLOOKUP(A5158&amp;I5158,'County-level Emissions Factors'!$E$2:$F$12273,2,FALSE)),0,VLOOKUP(A5158&amp;I5158,'County-level Emissions Factors'!$E$2:$F$12273,2,FALSE))</f>
        <v>22.784892004752678</v>
      </c>
      <c r="K5158" s="19" t="s">
        <v>5473</v>
      </c>
      <c r="L5158" s="19" t="s">
        <v>5474</v>
      </c>
      <c r="M5158" s="38">
        <f t="shared" si="82"/>
        <v>1630.3141679440444</v>
      </c>
      <c r="N5158" s="9" t="s">
        <v>5475</v>
      </c>
    </row>
    <row r="5159" spans="1:14">
      <c r="A5159" s="31" t="s">
        <v>3548</v>
      </c>
      <c r="B5159" s="31" t="s">
        <v>3506</v>
      </c>
      <c r="C5159" s="31" t="s">
        <v>89</v>
      </c>
      <c r="D5159" s="31" t="s">
        <v>1385</v>
      </c>
      <c r="E5159" s="31" t="s">
        <v>17</v>
      </c>
      <c r="F5159" s="31" t="s">
        <v>3507</v>
      </c>
      <c r="G5159" s="24">
        <f>IF(ISERROR(VLOOKUP(A5159,'2011 County-Level Acres Tilled'!$A$2:$F$3069,6,FALSE)),0,VLOOKUP(A5159,'2011 County-Level Acres Tilled'!$A$2:$F$3069,6,FALSE))</f>
        <v>258224.04137360645</v>
      </c>
      <c r="H5159" s="32" t="s">
        <v>5474</v>
      </c>
      <c r="I5159" s="9" t="s">
        <v>5408</v>
      </c>
      <c r="J5159" s="36">
        <f>IF(ISERROR(VLOOKUP(A5159&amp;I5159,'County-level Emissions Factors'!$E$2:$F$12273,2,FALSE)),0,VLOOKUP(A5159&amp;I5159,'County-level Emissions Factors'!$E$2:$F$12273,2,FALSE))</f>
        <v>32.578823232004048</v>
      </c>
      <c r="K5159" s="19" t="s">
        <v>5473</v>
      </c>
      <c r="L5159" s="19" t="s">
        <v>5474</v>
      </c>
      <c r="M5159" s="38">
        <f t="shared" si="82"/>
        <v>4206.3176990822121</v>
      </c>
      <c r="N5159" s="9" t="s">
        <v>5475</v>
      </c>
    </row>
    <row r="5160" spans="1:14">
      <c r="A5160" s="31" t="s">
        <v>3549</v>
      </c>
      <c r="B5160" s="31" t="s">
        <v>3506</v>
      </c>
      <c r="C5160" s="31" t="s">
        <v>92</v>
      </c>
      <c r="D5160" s="31" t="s">
        <v>1039</v>
      </c>
      <c r="E5160" s="31" t="s">
        <v>17</v>
      </c>
      <c r="F5160" s="31" t="s">
        <v>3507</v>
      </c>
      <c r="G5160" s="24">
        <f>IF(ISERROR(VLOOKUP(A5160,'2011 County-Level Acres Tilled'!$A$2:$F$3069,6,FALSE)),0,VLOOKUP(A5160,'2011 County-Level Acres Tilled'!$A$2:$F$3069,6,FALSE))</f>
        <v>175540.03923249416</v>
      </c>
      <c r="H5160" s="32" t="s">
        <v>5474</v>
      </c>
      <c r="I5160" s="9" t="s">
        <v>5408</v>
      </c>
      <c r="J5160" s="36">
        <f>IF(ISERROR(VLOOKUP(A5160&amp;I5160,'County-level Emissions Factors'!$E$2:$F$12273,2,FALSE)),0,VLOOKUP(A5160&amp;I5160,'County-level Emissions Factors'!$E$2:$F$12273,2,FALSE))</f>
        <v>23.866560191992427</v>
      </c>
      <c r="K5160" s="19" t="s">
        <v>5473</v>
      </c>
      <c r="L5160" s="19" t="s">
        <v>5474</v>
      </c>
      <c r="M5160" s="38">
        <f t="shared" si="82"/>
        <v>2094.7684562235168</v>
      </c>
      <c r="N5160" s="9" t="s">
        <v>5475</v>
      </c>
    </row>
    <row r="5161" spans="1:14">
      <c r="A5161" s="31" t="s">
        <v>3550</v>
      </c>
      <c r="B5161" s="31" t="s">
        <v>3506</v>
      </c>
      <c r="C5161" s="31" t="s">
        <v>95</v>
      </c>
      <c r="D5161" s="31" t="s">
        <v>3551</v>
      </c>
      <c r="E5161" s="31" t="s">
        <v>17</v>
      </c>
      <c r="F5161" s="31" t="s">
        <v>3507</v>
      </c>
      <c r="G5161" s="24">
        <f>IF(ISERROR(VLOOKUP(A5161,'2011 County-Level Acres Tilled'!$A$2:$F$3069,6,FALSE)),0,VLOOKUP(A5161,'2011 County-Level Acres Tilled'!$A$2:$F$3069,6,FALSE))</f>
        <v>363125.34647881589</v>
      </c>
      <c r="H5161" s="32" t="s">
        <v>5474</v>
      </c>
      <c r="I5161" s="9" t="s">
        <v>5408</v>
      </c>
      <c r="J5161" s="36">
        <f>IF(ISERROR(VLOOKUP(A5161&amp;I5161,'County-level Emissions Factors'!$E$2:$F$12273,2,FALSE)),0,VLOOKUP(A5161&amp;I5161,'County-level Emissions Factors'!$E$2:$F$12273,2,FALSE))</f>
        <v>20.541510082009847</v>
      </c>
      <c r="K5161" s="19" t="s">
        <v>5473</v>
      </c>
      <c r="L5161" s="19" t="s">
        <v>5474</v>
      </c>
      <c r="M5161" s="38">
        <f t="shared" si="82"/>
        <v>3729.5714828639575</v>
      </c>
      <c r="N5161" s="9" t="s">
        <v>5475</v>
      </c>
    </row>
    <row r="5162" spans="1:14">
      <c r="A5162" s="31" t="s">
        <v>3552</v>
      </c>
      <c r="B5162" s="31" t="s">
        <v>3506</v>
      </c>
      <c r="C5162" s="31" t="s">
        <v>98</v>
      </c>
      <c r="D5162" s="31" t="s">
        <v>1387</v>
      </c>
      <c r="E5162" s="31" t="s">
        <v>17</v>
      </c>
      <c r="F5162" s="31" t="s">
        <v>3507</v>
      </c>
      <c r="G5162" s="24">
        <f>IF(ISERROR(VLOOKUP(A5162,'2011 County-Level Acres Tilled'!$A$2:$F$3069,6,FALSE)),0,VLOOKUP(A5162,'2011 County-Level Acres Tilled'!$A$2:$F$3069,6,FALSE))</f>
        <v>435637.55854978401</v>
      </c>
      <c r="H5162" s="32" t="s">
        <v>5474</v>
      </c>
      <c r="I5162" s="9" t="s">
        <v>5408</v>
      </c>
      <c r="J5162" s="36">
        <f>IF(ISERROR(VLOOKUP(A5162&amp;I5162,'County-level Emissions Factors'!$E$2:$F$12273,2,FALSE)),0,VLOOKUP(A5162&amp;I5162,'County-level Emissions Factors'!$E$2:$F$12273,2,FALSE))</f>
        <v>24.922320860967456</v>
      </c>
      <c r="K5162" s="19" t="s">
        <v>5473</v>
      </c>
      <c r="L5162" s="19" t="s">
        <v>5474</v>
      </c>
      <c r="M5162" s="38">
        <f t="shared" si="82"/>
        <v>5428.5495066331068</v>
      </c>
      <c r="N5162" s="9" t="s">
        <v>5475</v>
      </c>
    </row>
    <row r="5163" spans="1:14">
      <c r="A5163" s="31" t="s">
        <v>3553</v>
      </c>
      <c r="B5163" s="31" t="s">
        <v>3506</v>
      </c>
      <c r="C5163" s="31" t="s">
        <v>101</v>
      </c>
      <c r="D5163" s="31" t="s">
        <v>1401</v>
      </c>
      <c r="E5163" s="31" t="s">
        <v>17</v>
      </c>
      <c r="F5163" s="31" t="s">
        <v>3507</v>
      </c>
      <c r="G5163" s="24">
        <f>IF(ISERROR(VLOOKUP(A5163,'2011 County-Level Acres Tilled'!$A$2:$F$3069,6,FALSE)),0,VLOOKUP(A5163,'2011 County-Level Acres Tilled'!$A$2:$F$3069,6,FALSE))</f>
        <v>119345.54724784124</v>
      </c>
      <c r="H5163" s="32" t="s">
        <v>5474</v>
      </c>
      <c r="I5163" s="9" t="s">
        <v>5408</v>
      </c>
      <c r="J5163" s="36">
        <f>IF(ISERROR(VLOOKUP(A5163&amp;I5163,'County-level Emissions Factors'!$E$2:$F$12273,2,FALSE)),0,VLOOKUP(A5163&amp;I5163,'County-level Emissions Factors'!$E$2:$F$12273,2,FALSE))</f>
        <v>19.07422587049658</v>
      </c>
      <c r="K5163" s="19" t="s">
        <v>5473</v>
      </c>
      <c r="L5163" s="19" t="s">
        <v>5474</v>
      </c>
      <c r="M5163" s="38">
        <f t="shared" si="82"/>
        <v>1138.2119624216728</v>
      </c>
      <c r="N5163" s="9" t="s">
        <v>5475</v>
      </c>
    </row>
    <row r="5164" spans="1:14">
      <c r="A5164" s="31" t="s">
        <v>3554</v>
      </c>
      <c r="B5164" s="31" t="s">
        <v>3506</v>
      </c>
      <c r="C5164" s="31" t="s">
        <v>104</v>
      </c>
      <c r="D5164" s="31" t="s">
        <v>1840</v>
      </c>
      <c r="E5164" s="31" t="s">
        <v>17</v>
      </c>
      <c r="F5164" s="31" t="s">
        <v>3507</v>
      </c>
      <c r="G5164" s="24">
        <f>IF(ISERROR(VLOOKUP(A5164,'2011 County-Level Acres Tilled'!$A$2:$F$3069,6,FALSE)),0,VLOOKUP(A5164,'2011 County-Level Acres Tilled'!$A$2:$F$3069,6,FALSE))</f>
        <v>294135.44219373836</v>
      </c>
      <c r="H5164" s="32" t="s">
        <v>5474</v>
      </c>
      <c r="I5164" s="9" t="s">
        <v>5408</v>
      </c>
      <c r="J5164" s="36">
        <f>IF(ISERROR(VLOOKUP(A5164&amp;I5164,'County-level Emissions Factors'!$E$2:$F$12273,2,FALSE)),0,VLOOKUP(A5164&amp;I5164,'County-level Emissions Factors'!$E$2:$F$12273,2,FALSE))</f>
        <v>34.29630182249614</v>
      </c>
      <c r="K5164" s="19" t="s">
        <v>5473</v>
      </c>
      <c r="L5164" s="19" t="s">
        <v>5474</v>
      </c>
      <c r="M5164" s="38">
        <f t="shared" si="82"/>
        <v>5043.8789510849083</v>
      </c>
      <c r="N5164" s="9" t="s">
        <v>5475</v>
      </c>
    </row>
    <row r="5165" spans="1:14">
      <c r="A5165" s="31" t="s">
        <v>3555</v>
      </c>
      <c r="B5165" s="31" t="s">
        <v>3506</v>
      </c>
      <c r="C5165" s="31" t="s">
        <v>107</v>
      </c>
      <c r="D5165" s="31" t="s">
        <v>3556</v>
      </c>
      <c r="E5165" s="31" t="s">
        <v>17</v>
      </c>
      <c r="F5165" s="31" t="s">
        <v>3507</v>
      </c>
      <c r="G5165" s="24">
        <f>IF(ISERROR(VLOOKUP(A5165,'2011 County-Level Acres Tilled'!$A$2:$F$3069,6,FALSE)),0,VLOOKUP(A5165,'2011 County-Level Acres Tilled'!$A$2:$F$3069,6,FALSE))</f>
        <v>585533.0876322086</v>
      </c>
      <c r="H5165" s="32" t="s">
        <v>5474</v>
      </c>
      <c r="I5165" s="9" t="s">
        <v>5408</v>
      </c>
      <c r="J5165" s="36">
        <f>IF(ISERROR(VLOOKUP(A5165&amp;I5165,'County-level Emissions Factors'!$E$2:$F$12273,2,FALSE)),0,VLOOKUP(A5165&amp;I5165,'County-level Emissions Factors'!$E$2:$F$12273,2,FALSE))</f>
        <v>21.382708819573619</v>
      </c>
      <c r="K5165" s="19" t="s">
        <v>5473</v>
      </c>
      <c r="L5165" s="19" t="s">
        <v>5474</v>
      </c>
      <c r="M5165" s="38">
        <f t="shared" si="82"/>
        <v>6260.1417585326999</v>
      </c>
      <c r="N5165" s="9" t="s">
        <v>5475</v>
      </c>
    </row>
    <row r="5166" spans="1:14">
      <c r="A5166" s="31" t="s">
        <v>3557</v>
      </c>
      <c r="B5166" s="31" t="s">
        <v>3506</v>
      </c>
      <c r="C5166" s="31" t="s">
        <v>110</v>
      </c>
      <c r="D5166" s="31" t="s">
        <v>2046</v>
      </c>
      <c r="E5166" s="31" t="s">
        <v>17</v>
      </c>
      <c r="F5166" s="31" t="s">
        <v>3507</v>
      </c>
      <c r="G5166" s="24">
        <f>IF(ISERROR(VLOOKUP(A5166,'2011 County-Level Acres Tilled'!$A$2:$F$3069,6,FALSE)),0,VLOOKUP(A5166,'2011 County-Level Acres Tilled'!$A$2:$F$3069,6,FALSE))</f>
        <v>290113.1002194527</v>
      </c>
      <c r="H5166" s="32" t="s">
        <v>5474</v>
      </c>
      <c r="I5166" s="9" t="s">
        <v>5408</v>
      </c>
      <c r="J5166" s="36">
        <f>IF(ISERROR(VLOOKUP(A5166&amp;I5166,'County-level Emissions Factors'!$E$2:$F$12273,2,FALSE)),0,VLOOKUP(A5166&amp;I5166,'County-level Emissions Factors'!$E$2:$F$12273,2,FALSE))</f>
        <v>33.393228203490132</v>
      </c>
      <c r="K5166" s="19" t="s">
        <v>5473</v>
      </c>
      <c r="L5166" s="19" t="s">
        <v>5474</v>
      </c>
      <c r="M5166" s="38">
        <f t="shared" si="82"/>
        <v>4843.9064802250932</v>
      </c>
      <c r="N5166" s="9" t="s">
        <v>5475</v>
      </c>
    </row>
    <row r="5167" spans="1:14">
      <c r="A5167" s="31" t="s">
        <v>3558</v>
      </c>
      <c r="B5167" s="31" t="s">
        <v>3506</v>
      </c>
      <c r="C5167" s="31" t="s">
        <v>113</v>
      </c>
      <c r="D5167" s="31" t="s">
        <v>3559</v>
      </c>
      <c r="E5167" s="31" t="s">
        <v>17</v>
      </c>
      <c r="F5167" s="31" t="s">
        <v>3507</v>
      </c>
      <c r="G5167" s="24">
        <f>IF(ISERROR(VLOOKUP(A5167,'2011 County-Level Acres Tilled'!$A$2:$F$3069,6,FALSE)),0,VLOOKUP(A5167,'2011 County-Level Acres Tilled'!$A$2:$F$3069,6,FALSE))</f>
        <v>156279.35747730557</v>
      </c>
      <c r="H5167" s="32" t="s">
        <v>5474</v>
      </c>
      <c r="I5167" s="9" t="s">
        <v>5408</v>
      </c>
      <c r="J5167" s="36">
        <f>IF(ISERROR(VLOOKUP(A5167&amp;I5167,'County-level Emissions Factors'!$E$2:$F$12273,2,FALSE)),0,VLOOKUP(A5167&amp;I5167,'County-level Emissions Factors'!$E$2:$F$12273,2,FALSE))</f>
        <v>22.68215418059145</v>
      </c>
      <c r="K5167" s="19" t="s">
        <v>5473</v>
      </c>
      <c r="L5167" s="19" t="s">
        <v>5474</v>
      </c>
      <c r="M5167" s="38">
        <f t="shared" si="82"/>
        <v>1772.3762407720062</v>
      </c>
      <c r="N5167" s="9" t="s">
        <v>5475</v>
      </c>
    </row>
    <row r="5168" spans="1:14">
      <c r="A5168" s="31" t="s">
        <v>3560</v>
      </c>
      <c r="B5168" s="31" t="s">
        <v>3506</v>
      </c>
      <c r="C5168" s="31" t="s">
        <v>116</v>
      </c>
      <c r="D5168" s="31" t="s">
        <v>3561</v>
      </c>
      <c r="E5168" s="31" t="s">
        <v>17</v>
      </c>
      <c r="F5168" s="31" t="s">
        <v>3507</v>
      </c>
      <c r="G5168" s="24">
        <f>IF(ISERROR(VLOOKUP(A5168,'2011 County-Level Acres Tilled'!$A$2:$F$3069,6,FALSE)),0,VLOOKUP(A5168,'2011 County-Level Acres Tilled'!$A$2:$F$3069,6,FALSE))</f>
        <v>457991.42626805534</v>
      </c>
      <c r="H5168" s="32" t="s">
        <v>5474</v>
      </c>
      <c r="I5168" s="9" t="s">
        <v>5408</v>
      </c>
      <c r="J5168" s="36">
        <f>IF(ISERROR(VLOOKUP(A5168&amp;I5168,'County-level Emissions Factors'!$E$2:$F$12273,2,FALSE)),0,VLOOKUP(A5168&amp;I5168,'County-level Emissions Factors'!$E$2:$F$12273,2,FALSE))</f>
        <v>26.630625359176637</v>
      </c>
      <c r="K5168" s="19" t="s">
        <v>5473</v>
      </c>
      <c r="L5168" s="19" t="s">
        <v>5474</v>
      </c>
      <c r="M5168" s="38">
        <f t="shared" si="82"/>
        <v>6098.2990453297753</v>
      </c>
      <c r="N5168" s="9" t="s">
        <v>5475</v>
      </c>
    </row>
    <row r="5169" spans="1:14">
      <c r="A5169" s="31" t="s">
        <v>3562</v>
      </c>
      <c r="B5169" s="31" t="s">
        <v>3506</v>
      </c>
      <c r="C5169" s="31" t="s">
        <v>119</v>
      </c>
      <c r="D5169" s="31" t="s">
        <v>1083</v>
      </c>
      <c r="E5169" s="31" t="s">
        <v>17</v>
      </c>
      <c r="F5169" s="31" t="s">
        <v>3507</v>
      </c>
      <c r="G5169" s="24">
        <f>IF(ISERROR(VLOOKUP(A5169,'2011 County-Level Acres Tilled'!$A$2:$F$3069,6,FALSE)),0,VLOOKUP(A5169,'2011 County-Level Acres Tilled'!$A$2:$F$3069,6,FALSE))</f>
        <v>300486.93461681064</v>
      </c>
      <c r="H5169" s="32" t="s">
        <v>5474</v>
      </c>
      <c r="I5169" s="9" t="s">
        <v>5408</v>
      </c>
      <c r="J5169" s="36">
        <f>IF(ISERROR(VLOOKUP(A5169&amp;I5169,'County-level Emissions Factors'!$E$2:$F$12273,2,FALSE)),0,VLOOKUP(A5169&amp;I5169,'County-level Emissions Factors'!$E$2:$F$12273,2,FALSE))</f>
        <v>22.861605975107107</v>
      </c>
      <c r="K5169" s="19" t="s">
        <v>5473</v>
      </c>
      <c r="L5169" s="19" t="s">
        <v>5474</v>
      </c>
      <c r="M5169" s="38">
        <f t="shared" si="82"/>
        <v>3434.8069499386484</v>
      </c>
      <c r="N5169" s="9" t="s">
        <v>5475</v>
      </c>
    </row>
    <row r="5170" spans="1:14">
      <c r="A5170" s="31" t="s">
        <v>3563</v>
      </c>
      <c r="B5170" s="31" t="s">
        <v>3506</v>
      </c>
      <c r="C5170" s="31" t="s">
        <v>122</v>
      </c>
      <c r="D5170" s="31" t="s">
        <v>2553</v>
      </c>
      <c r="E5170" s="31" t="s">
        <v>17</v>
      </c>
      <c r="F5170" s="31" t="s">
        <v>3507</v>
      </c>
      <c r="G5170" s="24">
        <f>IF(ISERROR(VLOOKUP(A5170,'2011 County-Level Acres Tilled'!$A$2:$F$3069,6,FALSE)),0,VLOOKUP(A5170,'2011 County-Level Acres Tilled'!$A$2:$F$3069,6,FALSE))</f>
        <v>315763.89617627917</v>
      </c>
      <c r="H5170" s="32" t="s">
        <v>5474</v>
      </c>
      <c r="I5170" s="9" t="s">
        <v>5408</v>
      </c>
      <c r="J5170" s="36">
        <f>IF(ISERROR(VLOOKUP(A5170&amp;I5170,'County-level Emissions Factors'!$E$2:$F$12273,2,FALSE)),0,VLOOKUP(A5170&amp;I5170,'County-level Emissions Factors'!$E$2:$F$12273,2,FALSE))</f>
        <v>35.380903752872094</v>
      </c>
      <c r="K5170" s="19" t="s">
        <v>5473</v>
      </c>
      <c r="L5170" s="19" t="s">
        <v>5474</v>
      </c>
      <c r="M5170" s="38">
        <f t="shared" si="82"/>
        <v>5586.0060096224142</v>
      </c>
      <c r="N5170" s="9" t="s">
        <v>5475</v>
      </c>
    </row>
    <row r="5171" spans="1:14">
      <c r="A5171" s="31" t="s">
        <v>3564</v>
      </c>
      <c r="B5171" s="31" t="s">
        <v>3506</v>
      </c>
      <c r="C5171" s="31" t="s">
        <v>125</v>
      </c>
      <c r="D5171" s="31" t="s">
        <v>3565</v>
      </c>
      <c r="E5171" s="31" t="s">
        <v>17</v>
      </c>
      <c r="F5171" s="31" t="s">
        <v>3507</v>
      </c>
      <c r="G5171" s="24">
        <f>IF(ISERROR(VLOOKUP(A5171,'2011 County-Level Acres Tilled'!$A$2:$F$3069,6,FALSE)),0,VLOOKUP(A5171,'2011 County-Level Acres Tilled'!$A$2:$F$3069,6,FALSE))</f>
        <v>270218.2140304356</v>
      </c>
      <c r="H5171" s="32" t="s">
        <v>5474</v>
      </c>
      <c r="I5171" s="9" t="s">
        <v>5408</v>
      </c>
      <c r="J5171" s="36">
        <f>IF(ISERROR(VLOOKUP(A5171&amp;I5171,'County-level Emissions Factors'!$E$2:$F$12273,2,FALSE)),0,VLOOKUP(A5171&amp;I5171,'County-level Emissions Factors'!$E$2:$F$12273,2,FALSE))</f>
        <v>24.918540710191163</v>
      </c>
      <c r="K5171" s="19" t="s">
        <v>5473</v>
      </c>
      <c r="L5171" s="19" t="s">
        <v>5474</v>
      </c>
      <c r="M5171" s="38">
        <f t="shared" si="82"/>
        <v>3366.7217834762791</v>
      </c>
      <c r="N5171" s="9" t="s">
        <v>5475</v>
      </c>
    </row>
    <row r="5172" spans="1:14">
      <c r="A5172" s="31" t="s">
        <v>3566</v>
      </c>
      <c r="B5172" s="31" t="s">
        <v>3506</v>
      </c>
      <c r="C5172" s="31" t="s">
        <v>128</v>
      </c>
      <c r="D5172" s="31" t="s">
        <v>2559</v>
      </c>
      <c r="E5172" s="31" t="s">
        <v>17</v>
      </c>
      <c r="F5172" s="31" t="s">
        <v>3507</v>
      </c>
      <c r="G5172" s="24">
        <f>IF(ISERROR(VLOOKUP(A5172,'2011 County-Level Acres Tilled'!$A$2:$F$3069,6,FALSE)),0,VLOOKUP(A5172,'2011 County-Level Acres Tilled'!$A$2:$F$3069,6,FALSE))</f>
        <v>344120.48350471235</v>
      </c>
      <c r="H5172" s="32" t="s">
        <v>5474</v>
      </c>
      <c r="I5172" s="9" t="s">
        <v>5408</v>
      </c>
      <c r="J5172" s="36">
        <f>IF(ISERROR(VLOOKUP(A5172&amp;I5172,'County-level Emissions Factors'!$E$2:$F$12273,2,FALSE)),0,VLOOKUP(A5172&amp;I5172,'County-level Emissions Factors'!$E$2:$F$12273,2,FALSE))</f>
        <v>24.528122980912801</v>
      </c>
      <c r="K5172" s="19" t="s">
        <v>5473</v>
      </c>
      <c r="L5172" s="19" t="s">
        <v>5474</v>
      </c>
      <c r="M5172" s="38">
        <f t="shared" si="82"/>
        <v>4220.3147698273797</v>
      </c>
      <c r="N5172" s="9" t="s">
        <v>5475</v>
      </c>
    </row>
    <row r="5173" spans="1:14">
      <c r="A5173" s="31" t="s">
        <v>3567</v>
      </c>
      <c r="B5173" s="31" t="s">
        <v>3506</v>
      </c>
      <c r="C5173" s="31" t="s">
        <v>131</v>
      </c>
      <c r="D5173" s="31" t="s">
        <v>1420</v>
      </c>
      <c r="E5173" s="31" t="s">
        <v>17</v>
      </c>
      <c r="F5173" s="31" t="s">
        <v>3507</v>
      </c>
      <c r="G5173" s="24">
        <f>IF(ISERROR(VLOOKUP(A5173,'2011 County-Level Acres Tilled'!$A$2:$F$3069,6,FALSE)),0,VLOOKUP(A5173,'2011 County-Level Acres Tilled'!$A$2:$F$3069,6,FALSE))</f>
        <v>683452.01416735293</v>
      </c>
      <c r="H5173" s="32" t="s">
        <v>5474</v>
      </c>
      <c r="I5173" s="9" t="s">
        <v>5408</v>
      </c>
      <c r="J5173" s="36">
        <f>IF(ISERROR(VLOOKUP(A5173&amp;I5173,'County-level Emissions Factors'!$E$2:$F$12273,2,FALSE)),0,VLOOKUP(A5173&amp;I5173,'County-level Emissions Factors'!$E$2:$F$12273,2,FALSE))</f>
        <v>33.65654972607949</v>
      </c>
      <c r="K5173" s="19" t="s">
        <v>5473</v>
      </c>
      <c r="L5173" s="19" t="s">
        <v>5474</v>
      </c>
      <c r="M5173" s="38">
        <f t="shared" si="82"/>
        <v>11501.318350106349</v>
      </c>
      <c r="N5173" s="9" t="s">
        <v>5475</v>
      </c>
    </row>
    <row r="5174" spans="1:14">
      <c r="A5174" s="31" t="s">
        <v>3568</v>
      </c>
      <c r="B5174" s="31" t="s">
        <v>3506</v>
      </c>
      <c r="C5174" s="31" t="s">
        <v>134</v>
      </c>
      <c r="D5174" s="31" t="s">
        <v>3569</v>
      </c>
      <c r="E5174" s="31" t="s">
        <v>17</v>
      </c>
      <c r="F5174" s="31" t="s">
        <v>3507</v>
      </c>
      <c r="G5174" s="24">
        <f>IF(ISERROR(VLOOKUP(A5174,'2011 County-Level Acres Tilled'!$A$2:$F$3069,6,FALSE)),0,VLOOKUP(A5174,'2011 County-Level Acres Tilled'!$A$2:$F$3069,6,FALSE))</f>
        <v>157756.62890928864</v>
      </c>
      <c r="H5174" s="32" t="s">
        <v>5474</v>
      </c>
      <c r="I5174" s="9" t="s">
        <v>5408</v>
      </c>
      <c r="J5174" s="36">
        <f>IF(ISERROR(VLOOKUP(A5174&amp;I5174,'County-level Emissions Factors'!$E$2:$F$12273,2,FALSE)),0,VLOOKUP(A5174&amp;I5174,'County-level Emissions Factors'!$E$2:$F$12273,2,FALSE))</f>
        <v>34.089566294055075</v>
      </c>
      <c r="K5174" s="19" t="s">
        <v>5473</v>
      </c>
      <c r="L5174" s="19" t="s">
        <v>5474</v>
      </c>
      <c r="M5174" s="38">
        <f t="shared" si="82"/>
        <v>2688.9275297649206</v>
      </c>
      <c r="N5174" s="9" t="s">
        <v>5475</v>
      </c>
    </row>
    <row r="5175" spans="1:14">
      <c r="A5175" s="31" t="s">
        <v>3570</v>
      </c>
      <c r="B5175" s="31" t="s">
        <v>3506</v>
      </c>
      <c r="C5175" s="31" t="s">
        <v>137</v>
      </c>
      <c r="D5175" s="31" t="s">
        <v>3571</v>
      </c>
      <c r="E5175" s="31" t="s">
        <v>17</v>
      </c>
      <c r="F5175" s="31" t="s">
        <v>3507</v>
      </c>
      <c r="G5175" s="24">
        <f>IF(ISERROR(VLOOKUP(A5175,'2011 County-Level Acres Tilled'!$A$2:$F$3069,6,FALSE)),0,VLOOKUP(A5175,'2011 County-Level Acres Tilled'!$A$2:$F$3069,6,FALSE))</f>
        <v>324512.04901409231</v>
      </c>
      <c r="H5175" s="32" t="s">
        <v>5474</v>
      </c>
      <c r="I5175" s="9" t="s">
        <v>5408</v>
      </c>
      <c r="J5175" s="36">
        <f>IF(ISERROR(VLOOKUP(A5175&amp;I5175,'County-level Emissions Factors'!$E$2:$F$12273,2,FALSE)),0,VLOOKUP(A5175&amp;I5175,'County-level Emissions Factors'!$E$2:$F$12273,2,FALSE))</f>
        <v>33.494698246821407</v>
      </c>
      <c r="K5175" s="19" t="s">
        <v>5473</v>
      </c>
      <c r="L5175" s="19" t="s">
        <v>5474</v>
      </c>
      <c r="M5175" s="38">
        <f t="shared" si="82"/>
        <v>5434.7165795923702</v>
      </c>
      <c r="N5175" s="9" t="s">
        <v>5475</v>
      </c>
    </row>
    <row r="5176" spans="1:14">
      <c r="A5176" s="31" t="s">
        <v>3572</v>
      </c>
      <c r="B5176" s="31" t="s">
        <v>3506</v>
      </c>
      <c r="C5176" s="31" t="s">
        <v>140</v>
      </c>
      <c r="D5176" s="31" t="s">
        <v>1884</v>
      </c>
      <c r="E5176" s="31" t="s">
        <v>17</v>
      </c>
      <c r="F5176" s="31" t="s">
        <v>3507</v>
      </c>
      <c r="G5176" s="24">
        <f>IF(ISERROR(VLOOKUP(A5176,'2011 County-Level Acres Tilled'!$A$2:$F$3069,6,FALSE)),0,VLOOKUP(A5176,'2011 County-Level Acres Tilled'!$A$2:$F$3069,6,FALSE))</f>
        <v>138307.87116246612</v>
      </c>
      <c r="H5176" s="32" t="s">
        <v>5474</v>
      </c>
      <c r="I5176" s="9" t="s">
        <v>5408</v>
      </c>
      <c r="J5176" s="36">
        <f>IF(ISERROR(VLOOKUP(A5176&amp;I5176,'County-level Emissions Factors'!$E$2:$F$12273,2,FALSE)),0,VLOOKUP(A5176&amp;I5176,'County-level Emissions Factors'!$E$2:$F$12273,2,FALSE))</f>
        <v>24.093033845788334</v>
      </c>
      <c r="K5176" s="19" t="s">
        <v>5473</v>
      </c>
      <c r="L5176" s="19" t="s">
        <v>5474</v>
      </c>
      <c r="M5176" s="38">
        <f t="shared" si="82"/>
        <v>1666.1281105281143</v>
      </c>
      <c r="N5176" s="9" t="s">
        <v>5475</v>
      </c>
    </row>
    <row r="5177" spans="1:14">
      <c r="A5177" s="31" t="s">
        <v>3573</v>
      </c>
      <c r="B5177" s="31" t="s">
        <v>3506</v>
      </c>
      <c r="C5177" s="31" t="s">
        <v>143</v>
      </c>
      <c r="D5177" s="31" t="s">
        <v>1717</v>
      </c>
      <c r="E5177" s="31" t="s">
        <v>17</v>
      </c>
      <c r="F5177" s="31" t="s">
        <v>3507</v>
      </c>
      <c r="G5177" s="24">
        <f>IF(ISERROR(VLOOKUP(A5177,'2011 County-Level Acres Tilled'!$A$2:$F$3069,6,FALSE)),0,VLOOKUP(A5177,'2011 County-Level Acres Tilled'!$A$2:$F$3069,6,FALSE))</f>
        <v>55440.0777470229</v>
      </c>
      <c r="H5177" s="32" t="s">
        <v>5474</v>
      </c>
      <c r="I5177" s="9" t="s">
        <v>5408</v>
      </c>
      <c r="J5177" s="36">
        <f>IF(ISERROR(VLOOKUP(A5177&amp;I5177,'County-level Emissions Factors'!$E$2:$F$12273,2,FALSE)),0,VLOOKUP(A5177&amp;I5177,'County-level Emissions Factors'!$E$2:$F$12273,2,FALSE))</f>
        <v>17.772927838402016</v>
      </c>
      <c r="K5177" s="19" t="s">
        <v>5473</v>
      </c>
      <c r="L5177" s="19" t="s">
        <v>5474</v>
      </c>
      <c r="M5177" s="38">
        <f t="shared" si="82"/>
        <v>492.6662505766177</v>
      </c>
      <c r="N5177" s="9" t="s">
        <v>5475</v>
      </c>
    </row>
    <row r="5178" spans="1:14">
      <c r="A5178" s="31" t="s">
        <v>3574</v>
      </c>
      <c r="B5178" s="31" t="s">
        <v>3506</v>
      </c>
      <c r="C5178" s="31" t="s">
        <v>146</v>
      </c>
      <c r="D5178" s="31" t="s">
        <v>3575</v>
      </c>
      <c r="E5178" s="31" t="s">
        <v>17</v>
      </c>
      <c r="F5178" s="31" t="s">
        <v>3507</v>
      </c>
      <c r="G5178" s="24">
        <f>IF(ISERROR(VLOOKUP(A5178,'2011 County-Level Acres Tilled'!$A$2:$F$3069,6,FALSE)),0,VLOOKUP(A5178,'2011 County-Level Acres Tilled'!$A$2:$F$3069,6,FALSE))</f>
        <v>142582.84741239974</v>
      </c>
      <c r="H5178" s="32" t="s">
        <v>5474</v>
      </c>
      <c r="I5178" s="9" t="s">
        <v>5408</v>
      </c>
      <c r="J5178" s="36">
        <f>IF(ISERROR(VLOOKUP(A5178&amp;I5178,'County-level Emissions Factors'!$E$2:$F$12273,2,FALSE)),0,VLOOKUP(A5178&amp;I5178,'County-level Emissions Factors'!$E$2:$F$12273,2,FALSE))</f>
        <v>13.222601193760344</v>
      </c>
      <c r="K5178" s="19" t="s">
        <v>5473</v>
      </c>
      <c r="L5178" s="19" t="s">
        <v>5474</v>
      </c>
      <c r="M5178" s="38">
        <f t="shared" si="82"/>
        <v>942.65806420247293</v>
      </c>
      <c r="N5178" s="9" t="s">
        <v>5475</v>
      </c>
    </row>
    <row r="5179" spans="1:14">
      <c r="A5179" s="31" t="s">
        <v>3576</v>
      </c>
      <c r="B5179" s="31" t="s">
        <v>3506</v>
      </c>
      <c r="C5179" s="31" t="s">
        <v>149</v>
      </c>
      <c r="D5179" s="31" t="s">
        <v>1432</v>
      </c>
      <c r="E5179" s="31" t="s">
        <v>17</v>
      </c>
      <c r="F5179" s="31" t="s">
        <v>3507</v>
      </c>
      <c r="G5179" s="24">
        <f>IF(ISERROR(VLOOKUP(A5179,'2011 County-Level Acres Tilled'!$A$2:$F$3069,6,FALSE)),0,VLOOKUP(A5179,'2011 County-Level Acres Tilled'!$A$2:$F$3069,6,FALSE))</f>
        <v>285812.82516667637</v>
      </c>
      <c r="H5179" s="32" t="s">
        <v>5474</v>
      </c>
      <c r="I5179" s="9" t="s">
        <v>5408</v>
      </c>
      <c r="J5179" s="36">
        <f>IF(ISERROR(VLOOKUP(A5179&amp;I5179,'County-level Emissions Factors'!$E$2:$F$12273,2,FALSE)),0,VLOOKUP(A5179&amp;I5179,'County-level Emissions Factors'!$E$2:$F$12273,2,FALSE))</f>
        <v>21.206655158224351</v>
      </c>
      <c r="K5179" s="19" t="s">
        <v>5473</v>
      </c>
      <c r="L5179" s="19" t="s">
        <v>5474</v>
      </c>
      <c r="M5179" s="38">
        <f t="shared" si="82"/>
        <v>3030.567011553786</v>
      </c>
      <c r="N5179" s="9" t="s">
        <v>5475</v>
      </c>
    </row>
    <row r="5180" spans="1:14">
      <c r="A5180" s="31" t="s">
        <v>3577</v>
      </c>
      <c r="B5180" s="31" t="s">
        <v>3506</v>
      </c>
      <c r="C5180" s="31" t="s">
        <v>152</v>
      </c>
      <c r="D5180" s="31" t="s">
        <v>2575</v>
      </c>
      <c r="E5180" s="31" t="s">
        <v>17</v>
      </c>
      <c r="F5180" s="31" t="s">
        <v>3507</v>
      </c>
      <c r="G5180" s="24">
        <f>IF(ISERROR(VLOOKUP(A5180,'2011 County-Level Acres Tilled'!$A$2:$F$3069,6,FALSE)),0,VLOOKUP(A5180,'2011 County-Level Acres Tilled'!$A$2:$F$3069,6,FALSE))</f>
        <v>298336.72478815768</v>
      </c>
      <c r="H5180" s="32" t="s">
        <v>5474</v>
      </c>
      <c r="I5180" s="9" t="s">
        <v>5408</v>
      </c>
      <c r="J5180" s="36">
        <f>IF(ISERROR(VLOOKUP(A5180&amp;I5180,'County-level Emissions Factors'!$E$2:$F$12273,2,FALSE)),0,VLOOKUP(A5180&amp;I5180,'County-level Emissions Factors'!$E$2:$F$12273,2,FALSE))</f>
        <v>30.018009168303863</v>
      </c>
      <c r="K5180" s="19" t="s">
        <v>5473</v>
      </c>
      <c r="L5180" s="19" t="s">
        <v>5474</v>
      </c>
      <c r="M5180" s="38">
        <f t="shared" si="82"/>
        <v>4477.737269966331</v>
      </c>
      <c r="N5180" s="9" t="s">
        <v>5475</v>
      </c>
    </row>
    <row r="5181" spans="1:14">
      <c r="A5181" s="31" t="s">
        <v>3578</v>
      </c>
      <c r="B5181" s="31" t="s">
        <v>3506</v>
      </c>
      <c r="C5181" s="31" t="s">
        <v>155</v>
      </c>
      <c r="D5181" s="31" t="s">
        <v>3579</v>
      </c>
      <c r="E5181" s="31" t="s">
        <v>17</v>
      </c>
      <c r="F5181" s="31" t="s">
        <v>3507</v>
      </c>
      <c r="G5181" s="24">
        <f>IF(ISERROR(VLOOKUP(A5181,'2011 County-Level Acres Tilled'!$A$2:$F$3069,6,FALSE)),0,VLOOKUP(A5181,'2011 County-Level Acres Tilled'!$A$2:$F$3069,6,FALSE))</f>
        <v>601159.24009987258</v>
      </c>
      <c r="H5181" s="32" t="s">
        <v>5474</v>
      </c>
      <c r="I5181" s="9" t="s">
        <v>5408</v>
      </c>
      <c r="J5181" s="36">
        <f>IF(ISERROR(VLOOKUP(A5181&amp;I5181,'County-level Emissions Factors'!$E$2:$F$12273,2,FALSE)),0,VLOOKUP(A5181&amp;I5181,'County-level Emissions Factors'!$E$2:$F$12273,2,FALSE))</f>
        <v>26.228383786444038</v>
      </c>
      <c r="K5181" s="19" t="s">
        <v>5473</v>
      </c>
      <c r="L5181" s="19" t="s">
        <v>5474</v>
      </c>
      <c r="M5181" s="38">
        <f t="shared" si="82"/>
        <v>7883.7176330532584</v>
      </c>
      <c r="N5181" s="9" t="s">
        <v>5475</v>
      </c>
    </row>
    <row r="5182" spans="1:14">
      <c r="A5182" s="31" t="s">
        <v>3580</v>
      </c>
      <c r="B5182" s="31" t="s">
        <v>3506</v>
      </c>
      <c r="C5182" s="31" t="s">
        <v>158</v>
      </c>
      <c r="D5182" s="31" t="s">
        <v>3581</v>
      </c>
      <c r="E5182" s="31" t="s">
        <v>17</v>
      </c>
      <c r="F5182" s="31" t="s">
        <v>3507</v>
      </c>
      <c r="G5182" s="24">
        <f>IF(ISERROR(VLOOKUP(A5182,'2011 County-Level Acres Tilled'!$A$2:$F$3069,6,FALSE)),0,VLOOKUP(A5182,'2011 County-Level Acres Tilled'!$A$2:$F$3069,6,FALSE))</f>
        <v>431123.37997306068</v>
      </c>
      <c r="H5182" s="32" t="s">
        <v>5474</v>
      </c>
      <c r="I5182" s="9" t="s">
        <v>5408</v>
      </c>
      <c r="J5182" s="36">
        <f>IF(ISERROR(VLOOKUP(A5182&amp;I5182,'County-level Emissions Factors'!$E$2:$F$12273,2,FALSE)),0,VLOOKUP(A5182&amp;I5182,'County-level Emissions Factors'!$E$2:$F$12273,2,FALSE))</f>
        <v>26.333972190279376</v>
      </c>
      <c r="K5182" s="19" t="s">
        <v>5473</v>
      </c>
      <c r="L5182" s="19" t="s">
        <v>5474</v>
      </c>
      <c r="M5182" s="38">
        <f t="shared" si="82"/>
        <v>5676.5955493949141</v>
      </c>
      <c r="N5182" s="9" t="s">
        <v>5475</v>
      </c>
    </row>
    <row r="5183" spans="1:14">
      <c r="A5183" s="31" t="s">
        <v>3582</v>
      </c>
      <c r="B5183" s="31" t="s">
        <v>3506</v>
      </c>
      <c r="C5183" s="31" t="s">
        <v>161</v>
      </c>
      <c r="D5183" s="31" t="s">
        <v>3583</v>
      </c>
      <c r="E5183" s="31" t="s">
        <v>17</v>
      </c>
      <c r="F5183" s="31" t="s">
        <v>3507</v>
      </c>
      <c r="G5183" s="24">
        <f>IF(ISERROR(VLOOKUP(A5183,'2011 County-Level Acres Tilled'!$A$2:$F$3069,6,FALSE)),0,VLOOKUP(A5183,'2011 County-Level Acres Tilled'!$A$2:$F$3069,6,FALSE))</f>
        <v>436394.38736019889</v>
      </c>
      <c r="H5183" s="32" t="s">
        <v>5474</v>
      </c>
      <c r="I5183" s="9" t="s">
        <v>5408</v>
      </c>
      <c r="J5183" s="36">
        <f>IF(ISERROR(VLOOKUP(A5183&amp;I5183,'County-level Emissions Factors'!$E$2:$F$12273,2,FALSE)),0,VLOOKUP(A5183&amp;I5183,'County-level Emissions Factors'!$E$2:$F$12273,2,FALSE))</f>
        <v>32.951941684545048</v>
      </c>
      <c r="K5183" s="19" t="s">
        <v>5473</v>
      </c>
      <c r="L5183" s="19" t="s">
        <v>5474</v>
      </c>
      <c r="M5183" s="38">
        <f t="shared" si="82"/>
        <v>7190.0212018780176</v>
      </c>
      <c r="N5183" s="9" t="s">
        <v>5475</v>
      </c>
    </row>
    <row r="5184" spans="1:14">
      <c r="A5184" s="31" t="s">
        <v>3584</v>
      </c>
      <c r="B5184" s="31" t="s">
        <v>3506</v>
      </c>
      <c r="C5184" s="31" t="s">
        <v>164</v>
      </c>
      <c r="D5184" s="31" t="s">
        <v>3585</v>
      </c>
      <c r="E5184" s="31" t="s">
        <v>17</v>
      </c>
      <c r="F5184" s="31" t="s">
        <v>3507</v>
      </c>
      <c r="G5184" s="24">
        <f>IF(ISERROR(VLOOKUP(A5184,'2011 County-Level Acres Tilled'!$A$2:$F$3069,6,FALSE)),0,VLOOKUP(A5184,'2011 County-Level Acres Tilled'!$A$2:$F$3069,6,FALSE))</f>
        <v>434898.9915737753</v>
      </c>
      <c r="H5184" s="32" t="s">
        <v>5474</v>
      </c>
      <c r="I5184" s="9" t="s">
        <v>5408</v>
      </c>
      <c r="J5184" s="36">
        <f>IF(ISERROR(VLOOKUP(A5184&amp;I5184,'County-level Emissions Factors'!$E$2:$F$12273,2,FALSE)),0,VLOOKUP(A5184&amp;I5184,'County-level Emissions Factors'!$E$2:$F$12273,2,FALSE))</f>
        <v>25.927787379139613</v>
      </c>
      <c r="K5184" s="19" t="s">
        <v>5473</v>
      </c>
      <c r="L5184" s="19" t="s">
        <v>5474</v>
      </c>
      <c r="M5184" s="38">
        <f t="shared" si="82"/>
        <v>5637.9842924635386</v>
      </c>
      <c r="N5184" s="9" t="s">
        <v>5475</v>
      </c>
    </row>
    <row r="5185" spans="1:14">
      <c r="A5185" s="31" t="s">
        <v>3586</v>
      </c>
      <c r="B5185" s="31" t="s">
        <v>3506</v>
      </c>
      <c r="C5185" s="31" t="s">
        <v>167</v>
      </c>
      <c r="D5185" s="31" t="s">
        <v>3587</v>
      </c>
      <c r="E5185" s="31" t="s">
        <v>17</v>
      </c>
      <c r="F5185" s="31" t="s">
        <v>3507</v>
      </c>
      <c r="G5185" s="24">
        <f>IF(ISERROR(VLOOKUP(A5185,'2011 County-Level Acres Tilled'!$A$2:$F$3069,6,FALSE)),0,VLOOKUP(A5185,'2011 County-Level Acres Tilled'!$A$2:$F$3069,6,FALSE))</f>
        <v>458502.24024215579</v>
      </c>
      <c r="H5185" s="32" t="s">
        <v>5474</v>
      </c>
      <c r="I5185" s="9" t="s">
        <v>5408</v>
      </c>
      <c r="J5185" s="36">
        <f>IF(ISERROR(VLOOKUP(A5185&amp;I5185,'County-level Emissions Factors'!$E$2:$F$12273,2,FALSE)),0,VLOOKUP(A5185&amp;I5185,'County-level Emissions Factors'!$E$2:$F$12273,2,FALSE))</f>
        <v>19.087317075259854</v>
      </c>
      <c r="K5185" s="19" t="s">
        <v>5473</v>
      </c>
      <c r="L5185" s="19" t="s">
        <v>5474</v>
      </c>
      <c r="M5185" s="38">
        <f t="shared" si="82"/>
        <v>4375.7888196094973</v>
      </c>
      <c r="N5185" s="9" t="s">
        <v>5475</v>
      </c>
    </row>
    <row r="5186" spans="1:14">
      <c r="A5186" s="31" t="s">
        <v>3588</v>
      </c>
      <c r="B5186" s="31" t="s">
        <v>3506</v>
      </c>
      <c r="C5186" s="31" t="s">
        <v>170</v>
      </c>
      <c r="D5186" s="31" t="s">
        <v>1589</v>
      </c>
      <c r="E5186" s="31" t="s">
        <v>17</v>
      </c>
      <c r="F5186" s="31" t="s">
        <v>3507</v>
      </c>
      <c r="G5186" s="24">
        <f>IF(ISERROR(VLOOKUP(A5186,'2011 County-Level Acres Tilled'!$A$2:$F$3069,6,FALSE)),0,VLOOKUP(A5186,'2011 County-Level Acres Tilled'!$A$2:$F$3069,6,FALSE))</f>
        <v>367086.20680091763</v>
      </c>
      <c r="H5186" s="32" t="s">
        <v>5474</v>
      </c>
      <c r="I5186" s="9" t="s">
        <v>5408</v>
      </c>
      <c r="J5186" s="36">
        <f>IF(ISERROR(VLOOKUP(A5186&amp;I5186,'County-level Emissions Factors'!$E$2:$F$12273,2,FALSE)),0,VLOOKUP(A5186&amp;I5186,'County-level Emissions Factors'!$E$2:$F$12273,2,FALSE))</f>
        <v>30.975478174651784</v>
      </c>
      <c r="K5186" s="19" t="s">
        <v>5473</v>
      </c>
      <c r="L5186" s="19" t="s">
        <v>5474</v>
      </c>
      <c r="M5186" s="38">
        <f t="shared" si="82"/>
        <v>5685.3353934887673</v>
      </c>
      <c r="N5186" s="9" t="s">
        <v>5475</v>
      </c>
    </row>
    <row r="5187" spans="1:14">
      <c r="A5187" s="31" t="s">
        <v>3589</v>
      </c>
      <c r="B5187" s="31" t="s">
        <v>3506</v>
      </c>
      <c r="C5187" s="31" t="s">
        <v>173</v>
      </c>
      <c r="D5187" s="31" t="s">
        <v>3590</v>
      </c>
      <c r="E5187" s="31" t="s">
        <v>17</v>
      </c>
      <c r="F5187" s="31" t="s">
        <v>3507</v>
      </c>
      <c r="G5187" s="24">
        <f>IF(ISERROR(VLOOKUP(A5187,'2011 County-Level Acres Tilled'!$A$2:$F$3069,6,FALSE)),0,VLOOKUP(A5187,'2011 County-Level Acres Tilled'!$A$2:$F$3069,6,FALSE))</f>
        <v>398932.78908709937</v>
      </c>
      <c r="H5187" s="32" t="s">
        <v>5474</v>
      </c>
      <c r="I5187" s="9" t="s">
        <v>5408</v>
      </c>
      <c r="J5187" s="36">
        <f>IF(ISERROR(VLOOKUP(A5187&amp;I5187,'County-level Emissions Factors'!$E$2:$F$12273,2,FALSE)),0,VLOOKUP(A5187&amp;I5187,'County-level Emissions Factors'!$E$2:$F$12273,2,FALSE))</f>
        <v>14.997975091410403</v>
      </c>
      <c r="K5187" s="19" t="s">
        <v>5473</v>
      </c>
      <c r="L5187" s="19" t="s">
        <v>5474</v>
      </c>
      <c r="M5187" s="38">
        <f t="shared" si="82"/>
        <v>2991.5920169375981</v>
      </c>
      <c r="N5187" s="9" t="s">
        <v>5475</v>
      </c>
    </row>
    <row r="5188" spans="1:14">
      <c r="A5188" s="31" t="s">
        <v>3591</v>
      </c>
      <c r="B5188" s="31" t="s">
        <v>3592</v>
      </c>
      <c r="C5188" s="31" t="s">
        <v>15</v>
      </c>
      <c r="D5188" s="31" t="s">
        <v>586</v>
      </c>
      <c r="E5188" s="31" t="s">
        <v>17</v>
      </c>
      <c r="F5188" s="31" t="s">
        <v>3593</v>
      </c>
      <c r="G5188" s="24">
        <f>IF(ISERROR(VLOOKUP(A5188,'2011 County-Level Acres Tilled'!$A$2:$F$3069,6,FALSE)),0,VLOOKUP(A5188,'2011 County-Level Acres Tilled'!$A$2:$F$3069,6,FALSE))</f>
        <v>39234.839860158965</v>
      </c>
      <c r="H5188" s="32" t="s">
        <v>5474</v>
      </c>
      <c r="I5188" s="9" t="s">
        <v>5408</v>
      </c>
      <c r="J5188" s="36">
        <f>IF(ISERROR(VLOOKUP(A5188&amp;I5188,'County-level Emissions Factors'!$E$2:$F$12273,2,FALSE)),0,VLOOKUP(A5188&amp;I5188,'County-level Emissions Factors'!$E$2:$F$12273,2,FALSE))</f>
        <v>27.134914185811727</v>
      </c>
      <c r="K5188" s="19" t="s">
        <v>5473</v>
      </c>
      <c r="L5188" s="19" t="s">
        <v>5474</v>
      </c>
      <c r="M5188" s="38">
        <f t="shared" si="82"/>
        <v>532.31700634973947</v>
      </c>
      <c r="N5188" s="9" t="s">
        <v>5475</v>
      </c>
    </row>
    <row r="5189" spans="1:14">
      <c r="A5189" s="31" t="s">
        <v>3594</v>
      </c>
      <c r="B5189" s="31" t="s">
        <v>3592</v>
      </c>
      <c r="C5189" s="31" t="s">
        <v>20</v>
      </c>
      <c r="D5189" s="31" t="s">
        <v>1461</v>
      </c>
      <c r="E5189" s="31" t="s">
        <v>17</v>
      </c>
      <c r="F5189" s="31" t="s">
        <v>3593</v>
      </c>
      <c r="G5189" s="24">
        <f>IF(ISERROR(VLOOKUP(A5189,'2011 County-Level Acres Tilled'!$A$2:$F$3069,6,FALSE)),0,VLOOKUP(A5189,'2011 County-Level Acres Tilled'!$A$2:$F$3069,6,FALSE))</f>
        <v>158605.30232922509</v>
      </c>
      <c r="H5189" s="32" t="s">
        <v>5474</v>
      </c>
      <c r="I5189" s="9" t="s">
        <v>5408</v>
      </c>
      <c r="J5189" s="36">
        <f>IF(ISERROR(VLOOKUP(A5189&amp;I5189,'County-level Emissions Factors'!$E$2:$F$12273,2,FALSE)),0,VLOOKUP(A5189&amp;I5189,'County-level Emissions Factors'!$E$2:$F$12273,2,FALSE))</f>
        <v>29.27880075542965</v>
      </c>
      <c r="K5189" s="19" t="s">
        <v>5473</v>
      </c>
      <c r="L5189" s="19" t="s">
        <v>5474</v>
      </c>
      <c r="M5189" s="38">
        <f t="shared" si="82"/>
        <v>2321.886522826032</v>
      </c>
      <c r="N5189" s="9" t="s">
        <v>5475</v>
      </c>
    </row>
    <row r="5190" spans="1:14">
      <c r="A5190" s="31" t="s">
        <v>3595</v>
      </c>
      <c r="B5190" s="31" t="s">
        <v>3592</v>
      </c>
      <c r="C5190" s="31" t="s">
        <v>23</v>
      </c>
      <c r="D5190" s="31" t="s">
        <v>3596</v>
      </c>
      <c r="E5190" s="31" t="s">
        <v>17</v>
      </c>
      <c r="F5190" s="31" t="s">
        <v>3593</v>
      </c>
      <c r="G5190" s="24">
        <f>IF(ISERROR(VLOOKUP(A5190,'2011 County-Level Acres Tilled'!$A$2:$F$3069,6,FALSE)),0,VLOOKUP(A5190,'2011 County-Level Acres Tilled'!$A$2:$F$3069,6,FALSE))</f>
        <v>165478.05038341298</v>
      </c>
      <c r="H5190" s="32" t="s">
        <v>5474</v>
      </c>
      <c r="I5190" s="9" t="s">
        <v>5408</v>
      </c>
      <c r="J5190" s="36">
        <f>IF(ISERROR(VLOOKUP(A5190&amp;I5190,'County-level Emissions Factors'!$E$2:$F$12273,2,FALSE)),0,VLOOKUP(A5190&amp;I5190,'County-level Emissions Factors'!$E$2:$F$12273,2,FALSE))</f>
        <v>37.107715958138712</v>
      </c>
      <c r="K5190" s="19" t="s">
        <v>5473</v>
      </c>
      <c r="L5190" s="19" t="s">
        <v>5474</v>
      </c>
      <c r="M5190" s="38">
        <f t="shared" si="82"/>
        <v>3070.2562454671279</v>
      </c>
      <c r="N5190" s="9" t="s">
        <v>5475</v>
      </c>
    </row>
    <row r="5191" spans="1:14">
      <c r="A5191" s="31" t="s">
        <v>3597</v>
      </c>
      <c r="B5191" s="31" t="s">
        <v>3592</v>
      </c>
      <c r="C5191" s="31" t="s">
        <v>26</v>
      </c>
      <c r="D5191" s="31" t="s">
        <v>3598</v>
      </c>
      <c r="E5191" s="31" t="s">
        <v>17</v>
      </c>
      <c r="F5191" s="31" t="s">
        <v>3593</v>
      </c>
      <c r="G5191" s="24">
        <f>IF(ISERROR(VLOOKUP(A5191,'2011 County-Level Acres Tilled'!$A$2:$F$3069,6,FALSE)),0,VLOOKUP(A5191,'2011 County-Level Acres Tilled'!$A$2:$F$3069,6,FALSE))</f>
        <v>42227.101136917387</v>
      </c>
      <c r="H5191" s="32" t="s">
        <v>5474</v>
      </c>
      <c r="I5191" s="9" t="s">
        <v>5408</v>
      </c>
      <c r="J5191" s="36">
        <f>IF(ISERROR(VLOOKUP(A5191&amp;I5191,'County-level Emissions Factors'!$E$2:$F$12273,2,FALSE)),0,VLOOKUP(A5191&amp;I5191,'County-level Emissions Factors'!$E$2:$F$12273,2,FALSE))</f>
        <v>51.255724214881795</v>
      </c>
      <c r="K5191" s="19" t="s">
        <v>5473</v>
      </c>
      <c r="L5191" s="19" t="s">
        <v>5474</v>
      </c>
      <c r="M5191" s="38">
        <f t="shared" ref="M5191:M5254" si="83">G5191*J5191/2000</f>
        <v>1082.1903251338795</v>
      </c>
      <c r="N5191" s="9" t="s">
        <v>5475</v>
      </c>
    </row>
    <row r="5192" spans="1:14">
      <c r="A5192" s="31" t="s">
        <v>3599</v>
      </c>
      <c r="B5192" s="31" t="s">
        <v>3592</v>
      </c>
      <c r="C5192" s="31" t="s">
        <v>29</v>
      </c>
      <c r="D5192" s="31" t="s">
        <v>3600</v>
      </c>
      <c r="E5192" s="31" t="s">
        <v>17</v>
      </c>
      <c r="F5192" s="31" t="s">
        <v>3593</v>
      </c>
      <c r="G5192" s="24">
        <f>IF(ISERROR(VLOOKUP(A5192,'2011 County-Level Acres Tilled'!$A$2:$F$3069,6,FALSE)),0,VLOOKUP(A5192,'2011 County-Level Acres Tilled'!$A$2:$F$3069,6,FALSE))</f>
        <v>53529.56987371084</v>
      </c>
      <c r="H5192" s="32" t="s">
        <v>5474</v>
      </c>
      <c r="I5192" s="9" t="s">
        <v>5408</v>
      </c>
      <c r="J5192" s="36">
        <f>IF(ISERROR(VLOOKUP(A5192&amp;I5192,'County-level Emissions Factors'!$E$2:$F$12273,2,FALSE)),0,VLOOKUP(A5192&amp;I5192,'County-level Emissions Factors'!$E$2:$F$12273,2,FALSE))</f>
        <v>13.893844748858452</v>
      </c>
      <c r="K5192" s="19" t="s">
        <v>5473</v>
      </c>
      <c r="L5192" s="19" t="s">
        <v>5474</v>
      </c>
      <c r="M5192" s="38">
        <f t="shared" si="83"/>
        <v>371.86576664925445</v>
      </c>
      <c r="N5192" s="9" t="s">
        <v>5475</v>
      </c>
    </row>
    <row r="5193" spans="1:14">
      <c r="A5193" s="31" t="s">
        <v>3601</v>
      </c>
      <c r="B5193" s="31" t="s">
        <v>3592</v>
      </c>
      <c r="C5193" s="31" t="s">
        <v>32</v>
      </c>
      <c r="D5193" s="31" t="s">
        <v>3602</v>
      </c>
      <c r="E5193" s="31" t="s">
        <v>17</v>
      </c>
      <c r="F5193" s="31" t="s">
        <v>3593</v>
      </c>
      <c r="G5193" s="24">
        <f>IF(ISERROR(VLOOKUP(A5193,'2011 County-Level Acres Tilled'!$A$2:$F$3069,6,FALSE)),0,VLOOKUP(A5193,'2011 County-Level Acres Tilled'!$A$2:$F$3069,6,FALSE))</f>
        <v>178857.39069798714</v>
      </c>
      <c r="H5193" s="32" t="s">
        <v>5474</v>
      </c>
      <c r="I5193" s="9" t="s">
        <v>5408</v>
      </c>
      <c r="J5193" s="36">
        <f>IF(ISERROR(VLOOKUP(A5193&amp;I5193,'County-level Emissions Factors'!$E$2:$F$12273,2,FALSE)),0,VLOOKUP(A5193&amp;I5193,'County-level Emissions Factors'!$E$2:$F$12273,2,FALSE))</f>
        <v>37.823200883002208</v>
      </c>
      <c r="K5193" s="19" t="s">
        <v>5473</v>
      </c>
      <c r="L5193" s="19" t="s">
        <v>5474</v>
      </c>
      <c r="M5193" s="38">
        <f t="shared" si="83"/>
        <v>3382.479508889789</v>
      </c>
      <c r="N5193" s="9" t="s">
        <v>5475</v>
      </c>
    </row>
    <row r="5194" spans="1:14">
      <c r="A5194" s="31" t="s">
        <v>3603</v>
      </c>
      <c r="B5194" s="31" t="s">
        <v>3592</v>
      </c>
      <c r="C5194" s="31" t="s">
        <v>35</v>
      </c>
      <c r="D5194" s="31" t="s">
        <v>3604</v>
      </c>
      <c r="E5194" s="31" t="s">
        <v>17</v>
      </c>
      <c r="F5194" s="31" t="s">
        <v>3593</v>
      </c>
      <c r="G5194" s="24">
        <f>IF(ISERROR(VLOOKUP(A5194,'2011 County-Level Acres Tilled'!$A$2:$F$3069,6,FALSE)),0,VLOOKUP(A5194,'2011 County-Level Acres Tilled'!$A$2:$F$3069,6,FALSE))</f>
        <v>2886.7059029457523</v>
      </c>
      <c r="H5194" s="32" t="s">
        <v>5474</v>
      </c>
      <c r="I5194" s="9" t="s">
        <v>5408</v>
      </c>
      <c r="J5194" s="36">
        <f>IF(ISERROR(VLOOKUP(A5194&amp;I5194,'County-level Emissions Factors'!$E$2:$F$12273,2,FALSE)),0,VLOOKUP(A5194&amp;I5194,'County-level Emissions Factors'!$E$2:$F$12273,2,FALSE))</f>
        <v>34.595333333333336</v>
      </c>
      <c r="K5194" s="19" t="s">
        <v>5473</v>
      </c>
      <c r="L5194" s="19" t="s">
        <v>5474</v>
      </c>
      <c r="M5194" s="38">
        <f t="shared" si="83"/>
        <v>49.933276473854647</v>
      </c>
      <c r="N5194" s="9" t="s">
        <v>5475</v>
      </c>
    </row>
    <row r="5195" spans="1:14">
      <c r="A5195" s="31" t="s">
        <v>3605</v>
      </c>
      <c r="B5195" s="31" t="s">
        <v>3592</v>
      </c>
      <c r="C5195" s="31" t="s">
        <v>38</v>
      </c>
      <c r="D5195" s="31" t="s">
        <v>1307</v>
      </c>
      <c r="E5195" s="31" t="s">
        <v>17</v>
      </c>
      <c r="F5195" s="31" t="s">
        <v>3593</v>
      </c>
      <c r="G5195" s="24">
        <f>IF(ISERROR(VLOOKUP(A5195,'2011 County-Level Acres Tilled'!$A$2:$F$3069,6,FALSE)),0,VLOOKUP(A5195,'2011 County-Level Acres Tilled'!$A$2:$F$3069,6,FALSE))</f>
        <v>111776.33114533636</v>
      </c>
      <c r="H5195" s="32" t="s">
        <v>5474</v>
      </c>
      <c r="I5195" s="9" t="s">
        <v>5408</v>
      </c>
      <c r="J5195" s="36">
        <f>IF(ISERROR(VLOOKUP(A5195&amp;I5195,'County-level Emissions Factors'!$E$2:$F$12273,2,FALSE)),0,VLOOKUP(A5195&amp;I5195,'County-level Emissions Factors'!$E$2:$F$12273,2,FALSE))</f>
        <v>35.440517395182873</v>
      </c>
      <c r="K5195" s="19" t="s">
        <v>5473</v>
      </c>
      <c r="L5195" s="19" t="s">
        <v>5474</v>
      </c>
      <c r="M5195" s="38">
        <f t="shared" si="83"/>
        <v>1980.7055041630072</v>
      </c>
      <c r="N5195" s="9" t="s">
        <v>5475</v>
      </c>
    </row>
    <row r="5196" spans="1:14">
      <c r="A5196" s="31" t="s">
        <v>3606</v>
      </c>
      <c r="B5196" s="31" t="s">
        <v>3592</v>
      </c>
      <c r="C5196" s="31" t="s">
        <v>41</v>
      </c>
      <c r="D5196" s="31" t="s">
        <v>36</v>
      </c>
      <c r="E5196" s="31" t="s">
        <v>17</v>
      </c>
      <c r="F5196" s="31" t="s">
        <v>3593</v>
      </c>
      <c r="G5196" s="24">
        <f>IF(ISERROR(VLOOKUP(A5196,'2011 County-Level Acres Tilled'!$A$2:$F$3069,6,FALSE)),0,VLOOKUP(A5196,'2011 County-Level Acres Tilled'!$A$2:$F$3069,6,FALSE))</f>
        <v>70248.774973115607</v>
      </c>
      <c r="H5196" s="32" t="s">
        <v>5474</v>
      </c>
      <c r="I5196" s="9" t="s">
        <v>5408</v>
      </c>
      <c r="J5196" s="36">
        <f>IF(ISERROR(VLOOKUP(A5196&amp;I5196,'County-level Emissions Factors'!$E$2:$F$12273,2,FALSE)),0,VLOOKUP(A5196&amp;I5196,'County-level Emissions Factors'!$E$2:$F$12273,2,FALSE))</f>
        <v>30.81028169014084</v>
      </c>
      <c r="K5196" s="19" t="s">
        <v>5473</v>
      </c>
      <c r="L5196" s="19" t="s">
        <v>5474</v>
      </c>
      <c r="M5196" s="38">
        <f t="shared" si="83"/>
        <v>1082.192272654504</v>
      </c>
      <c r="N5196" s="9" t="s">
        <v>5475</v>
      </c>
    </row>
    <row r="5197" spans="1:14">
      <c r="A5197" s="31" t="s">
        <v>3607</v>
      </c>
      <c r="B5197" s="31" t="s">
        <v>3592</v>
      </c>
      <c r="C5197" s="31" t="s">
        <v>44</v>
      </c>
      <c r="D5197" s="31" t="s">
        <v>342</v>
      </c>
      <c r="E5197" s="31" t="s">
        <v>17</v>
      </c>
      <c r="F5197" s="31" t="s">
        <v>3593</v>
      </c>
      <c r="G5197" s="24">
        <f>IF(ISERROR(VLOOKUP(A5197,'2011 County-Level Acres Tilled'!$A$2:$F$3069,6,FALSE)),0,VLOOKUP(A5197,'2011 County-Level Acres Tilled'!$A$2:$F$3069,6,FALSE))</f>
        <v>16646.093650233553</v>
      </c>
      <c r="H5197" s="32" t="s">
        <v>5474</v>
      </c>
      <c r="I5197" s="9" t="s">
        <v>5408</v>
      </c>
      <c r="J5197" s="36">
        <f>IF(ISERROR(VLOOKUP(A5197&amp;I5197,'County-level Emissions Factors'!$E$2:$F$12273,2,FALSE)),0,VLOOKUP(A5197&amp;I5197,'County-level Emissions Factors'!$E$2:$F$12273,2,FALSE))</f>
        <v>44.501132975551577</v>
      </c>
      <c r="K5197" s="19" t="s">
        <v>5473</v>
      </c>
      <c r="L5197" s="19" t="s">
        <v>5474</v>
      </c>
      <c r="M5197" s="38">
        <f t="shared" si="83"/>
        <v>370.38501352626406</v>
      </c>
      <c r="N5197" s="9" t="s">
        <v>5475</v>
      </c>
    </row>
    <row r="5198" spans="1:14">
      <c r="A5198" s="31" t="s">
        <v>3608</v>
      </c>
      <c r="B5198" s="31" t="s">
        <v>3592</v>
      </c>
      <c r="C5198" s="31" t="s">
        <v>47</v>
      </c>
      <c r="D5198" s="31" t="s">
        <v>1315</v>
      </c>
      <c r="E5198" s="31" t="s">
        <v>17</v>
      </c>
      <c r="F5198" s="31" t="s">
        <v>3593</v>
      </c>
      <c r="G5198" s="24">
        <f>IF(ISERROR(VLOOKUP(A5198,'2011 County-Level Acres Tilled'!$A$2:$F$3069,6,FALSE)),0,VLOOKUP(A5198,'2011 County-Level Acres Tilled'!$A$2:$F$3069,6,FALSE))</f>
        <v>189813.59385606754</v>
      </c>
      <c r="H5198" s="32" t="s">
        <v>5474</v>
      </c>
      <c r="I5198" s="9" t="s">
        <v>5408</v>
      </c>
      <c r="J5198" s="36">
        <f>IF(ISERROR(VLOOKUP(A5198&amp;I5198,'County-level Emissions Factors'!$E$2:$F$12273,2,FALSE)),0,VLOOKUP(A5198&amp;I5198,'County-level Emissions Factors'!$E$2:$F$12273,2,FALSE))</f>
        <v>40.107603474106817</v>
      </c>
      <c r="K5198" s="19" t="s">
        <v>5473</v>
      </c>
      <c r="L5198" s="19" t="s">
        <v>5474</v>
      </c>
      <c r="M5198" s="38">
        <f t="shared" si="83"/>
        <v>3806.4841781871573</v>
      </c>
      <c r="N5198" s="9" t="s">
        <v>5475</v>
      </c>
    </row>
    <row r="5199" spans="1:14">
      <c r="A5199" s="31" t="s">
        <v>3609</v>
      </c>
      <c r="B5199" s="31" t="s">
        <v>3592</v>
      </c>
      <c r="C5199" s="31" t="s">
        <v>50</v>
      </c>
      <c r="D5199" s="31" t="s">
        <v>346</v>
      </c>
      <c r="E5199" s="31" t="s">
        <v>17</v>
      </c>
      <c r="F5199" s="31" t="s">
        <v>3593</v>
      </c>
      <c r="G5199" s="24">
        <f>IF(ISERROR(VLOOKUP(A5199,'2011 County-Level Acres Tilled'!$A$2:$F$3069,6,FALSE)),0,VLOOKUP(A5199,'2011 County-Level Acres Tilled'!$A$2:$F$3069,6,FALSE))</f>
        <v>189310.00063929116</v>
      </c>
      <c r="H5199" s="32" t="s">
        <v>5474</v>
      </c>
      <c r="I5199" s="9" t="s">
        <v>5408</v>
      </c>
      <c r="J5199" s="36">
        <f>IF(ISERROR(VLOOKUP(A5199&amp;I5199,'County-level Emissions Factors'!$E$2:$F$12273,2,FALSE)),0,VLOOKUP(A5199&amp;I5199,'County-level Emissions Factors'!$E$2:$F$12273,2,FALSE))</f>
        <v>25.067423152735604</v>
      </c>
      <c r="K5199" s="19" t="s">
        <v>5473</v>
      </c>
      <c r="L5199" s="19" t="s">
        <v>5474</v>
      </c>
      <c r="M5199" s="38">
        <f t="shared" si="83"/>
        <v>2372.7569465348797</v>
      </c>
      <c r="N5199" s="9" t="s">
        <v>5475</v>
      </c>
    </row>
    <row r="5200" spans="1:14">
      <c r="A5200" s="31" t="s">
        <v>3610</v>
      </c>
      <c r="B5200" s="31" t="s">
        <v>3592</v>
      </c>
      <c r="C5200" s="31" t="s">
        <v>53</v>
      </c>
      <c r="D5200" s="31" t="s">
        <v>3611</v>
      </c>
      <c r="E5200" s="31" t="s">
        <v>17</v>
      </c>
      <c r="F5200" s="31" t="s">
        <v>3593</v>
      </c>
      <c r="G5200" s="24">
        <f>IF(ISERROR(VLOOKUP(A5200,'2011 County-Level Acres Tilled'!$A$2:$F$3069,6,FALSE)),0,VLOOKUP(A5200,'2011 County-Level Acres Tilled'!$A$2:$F$3069,6,FALSE))</f>
        <v>56561.631810570238</v>
      </c>
      <c r="H5200" s="32" t="s">
        <v>5474</v>
      </c>
      <c r="I5200" s="9" t="s">
        <v>5408</v>
      </c>
      <c r="J5200" s="36">
        <f>IF(ISERROR(VLOOKUP(A5200&amp;I5200,'County-level Emissions Factors'!$E$2:$F$12273,2,FALSE)),0,VLOOKUP(A5200&amp;I5200,'County-level Emissions Factors'!$E$2:$F$12273,2,FALSE))</f>
        <v>20.966175195143101</v>
      </c>
      <c r="K5200" s="19" t="s">
        <v>5473</v>
      </c>
      <c r="L5200" s="19" t="s">
        <v>5474</v>
      </c>
      <c r="M5200" s="38">
        <f t="shared" si="83"/>
        <v>592.94054093179739</v>
      </c>
      <c r="N5200" s="9" t="s">
        <v>5475</v>
      </c>
    </row>
    <row r="5201" spans="1:14">
      <c r="A5201" s="31" t="s">
        <v>3612</v>
      </c>
      <c r="B5201" s="31" t="s">
        <v>3592</v>
      </c>
      <c r="C5201" s="31" t="s">
        <v>56</v>
      </c>
      <c r="D5201" s="31" t="s">
        <v>1321</v>
      </c>
      <c r="E5201" s="31" t="s">
        <v>17</v>
      </c>
      <c r="F5201" s="31" t="s">
        <v>3593</v>
      </c>
      <c r="G5201" s="24">
        <f>IF(ISERROR(VLOOKUP(A5201,'2011 County-Level Acres Tilled'!$A$2:$F$3069,6,FALSE)),0,VLOOKUP(A5201,'2011 County-Level Acres Tilled'!$A$2:$F$3069,6,FALSE))</f>
        <v>160813.31175282298</v>
      </c>
      <c r="H5201" s="32" t="s">
        <v>5474</v>
      </c>
      <c r="I5201" s="9" t="s">
        <v>5408</v>
      </c>
      <c r="J5201" s="36">
        <f>IF(ISERROR(VLOOKUP(A5201&amp;I5201,'County-level Emissions Factors'!$E$2:$F$12273,2,FALSE)),0,VLOOKUP(A5201&amp;I5201,'County-level Emissions Factors'!$E$2:$F$12273,2,FALSE))</f>
        <v>33.007403892974416</v>
      </c>
      <c r="K5201" s="19" t="s">
        <v>5473</v>
      </c>
      <c r="L5201" s="19" t="s">
        <v>5474</v>
      </c>
      <c r="M5201" s="38">
        <f t="shared" si="83"/>
        <v>2654.0149661961191</v>
      </c>
      <c r="N5201" s="9" t="s">
        <v>5475</v>
      </c>
    </row>
    <row r="5202" spans="1:14">
      <c r="A5202" s="31" t="s">
        <v>3613</v>
      </c>
      <c r="B5202" s="31" t="s">
        <v>3592</v>
      </c>
      <c r="C5202" s="31" t="s">
        <v>59</v>
      </c>
      <c r="D5202" s="31" t="s">
        <v>3614</v>
      </c>
      <c r="E5202" s="31" t="s">
        <v>17</v>
      </c>
      <c r="F5202" s="31" t="s">
        <v>3593</v>
      </c>
      <c r="G5202" s="24">
        <f>IF(ISERROR(VLOOKUP(A5202,'2011 County-Level Acres Tilled'!$A$2:$F$3069,6,FALSE)),0,VLOOKUP(A5202,'2011 County-Level Acres Tilled'!$A$2:$F$3069,6,FALSE))</f>
        <v>43385.783072050268</v>
      </c>
      <c r="H5202" s="32" t="s">
        <v>5474</v>
      </c>
      <c r="I5202" s="9" t="s">
        <v>5408</v>
      </c>
      <c r="J5202" s="36">
        <f>IF(ISERROR(VLOOKUP(A5202&amp;I5202,'County-level Emissions Factors'!$E$2:$F$12273,2,FALSE)),0,VLOOKUP(A5202&amp;I5202,'County-level Emissions Factors'!$E$2:$F$12273,2,FALSE))</f>
        <v>41.226560364464696</v>
      </c>
      <c r="K5202" s="19" t="s">
        <v>5473</v>
      </c>
      <c r="L5202" s="19" t="s">
        <v>5474</v>
      </c>
      <c r="M5202" s="38">
        <f t="shared" si="83"/>
        <v>894.32330238972543</v>
      </c>
      <c r="N5202" s="9" t="s">
        <v>5475</v>
      </c>
    </row>
    <row r="5203" spans="1:14">
      <c r="A5203" s="31" t="s">
        <v>3615</v>
      </c>
      <c r="B5203" s="31" t="s">
        <v>3592</v>
      </c>
      <c r="C5203" s="31" t="s">
        <v>62</v>
      </c>
      <c r="D5203" s="31" t="s">
        <v>3616</v>
      </c>
      <c r="E5203" s="31" t="s">
        <v>17</v>
      </c>
      <c r="F5203" s="31" t="s">
        <v>3593</v>
      </c>
      <c r="G5203" s="24">
        <f>IF(ISERROR(VLOOKUP(A5203,'2011 County-Level Acres Tilled'!$A$2:$F$3069,6,FALSE)),0,VLOOKUP(A5203,'2011 County-Level Acres Tilled'!$A$2:$F$3069,6,FALSE))</f>
        <v>47456.37043477226</v>
      </c>
      <c r="H5203" s="32" t="s">
        <v>5474</v>
      </c>
      <c r="I5203" s="9" t="s">
        <v>5408</v>
      </c>
      <c r="J5203" s="36">
        <f>IF(ISERROR(VLOOKUP(A5203&amp;I5203,'County-level Emissions Factors'!$E$2:$F$12273,2,FALSE)),0,VLOOKUP(A5203&amp;I5203,'County-level Emissions Factors'!$E$2:$F$12273,2,FALSE))</f>
        <v>51.177741463104056</v>
      </c>
      <c r="K5203" s="19" t="s">
        <v>5473</v>
      </c>
      <c r="L5203" s="19" t="s">
        <v>5474</v>
      </c>
      <c r="M5203" s="38">
        <f t="shared" si="83"/>
        <v>1214.3549284440348</v>
      </c>
      <c r="N5203" s="9" t="s">
        <v>5475</v>
      </c>
    </row>
    <row r="5204" spans="1:14">
      <c r="A5204" s="31" t="s">
        <v>3617</v>
      </c>
      <c r="B5204" s="31" t="s">
        <v>3592</v>
      </c>
      <c r="C5204" s="31" t="s">
        <v>65</v>
      </c>
      <c r="D5204" s="31" t="s">
        <v>358</v>
      </c>
      <c r="E5204" s="31" t="s">
        <v>17</v>
      </c>
      <c r="F5204" s="31" t="s">
        <v>3593</v>
      </c>
      <c r="G5204" s="24">
        <f>IF(ISERROR(VLOOKUP(A5204,'2011 County-Level Acres Tilled'!$A$2:$F$3069,6,FALSE)),0,VLOOKUP(A5204,'2011 County-Level Acres Tilled'!$A$2:$F$3069,6,FALSE))</f>
        <v>194328.82405387584</v>
      </c>
      <c r="H5204" s="32" t="s">
        <v>5474</v>
      </c>
      <c r="I5204" s="9" t="s">
        <v>5408</v>
      </c>
      <c r="J5204" s="36">
        <f>IF(ISERROR(VLOOKUP(A5204&amp;I5204,'County-level Emissions Factors'!$E$2:$F$12273,2,FALSE)),0,VLOOKUP(A5204&amp;I5204,'County-level Emissions Factors'!$E$2:$F$12273,2,FALSE))</f>
        <v>34.764039896685141</v>
      </c>
      <c r="K5204" s="19" t="s">
        <v>5473</v>
      </c>
      <c r="L5204" s="19" t="s">
        <v>5474</v>
      </c>
      <c r="M5204" s="38">
        <f t="shared" si="83"/>
        <v>3377.8274962424234</v>
      </c>
      <c r="N5204" s="9" t="s">
        <v>5475</v>
      </c>
    </row>
    <row r="5205" spans="1:14">
      <c r="A5205" s="31" t="s">
        <v>3618</v>
      </c>
      <c r="B5205" s="31" t="s">
        <v>3592</v>
      </c>
      <c r="C5205" s="31" t="s">
        <v>68</v>
      </c>
      <c r="D5205" s="31" t="s">
        <v>3619</v>
      </c>
      <c r="E5205" s="31" t="s">
        <v>17</v>
      </c>
      <c r="F5205" s="31" t="s">
        <v>3593</v>
      </c>
      <c r="G5205" s="24">
        <f>IF(ISERROR(VLOOKUP(A5205,'2011 County-Level Acres Tilled'!$A$2:$F$3069,6,FALSE)),0,VLOOKUP(A5205,'2011 County-Level Acres Tilled'!$A$2:$F$3069,6,FALSE))</f>
        <v>2343.9858058608052</v>
      </c>
      <c r="H5205" s="32" t="s">
        <v>5474</v>
      </c>
      <c r="I5205" s="9" t="s">
        <v>5408</v>
      </c>
      <c r="J5205" s="36">
        <f>IF(ISERROR(VLOOKUP(A5205&amp;I5205,'County-level Emissions Factors'!$E$2:$F$12273,2,FALSE)),0,VLOOKUP(A5205&amp;I5205,'County-level Emissions Factors'!$E$2:$F$12273,2,FALSE))</f>
        <v>59.32</v>
      </c>
      <c r="K5205" s="19" t="s">
        <v>5473</v>
      </c>
      <c r="L5205" s="19" t="s">
        <v>5474</v>
      </c>
      <c r="M5205" s="38">
        <f t="shared" si="83"/>
        <v>69.522619001831487</v>
      </c>
      <c r="N5205" s="9" t="s">
        <v>5475</v>
      </c>
    </row>
    <row r="5206" spans="1:14">
      <c r="A5206" s="31" t="s">
        <v>3620</v>
      </c>
      <c r="B5206" s="31" t="s">
        <v>3592</v>
      </c>
      <c r="C5206" s="31" t="s">
        <v>71</v>
      </c>
      <c r="D5206" s="31" t="s">
        <v>3621</v>
      </c>
      <c r="E5206" s="31" t="s">
        <v>17</v>
      </c>
      <c r="F5206" s="31" t="s">
        <v>3593</v>
      </c>
      <c r="G5206" s="24">
        <f>IF(ISERROR(VLOOKUP(A5206,'2011 County-Level Acres Tilled'!$A$2:$F$3069,6,FALSE)),0,VLOOKUP(A5206,'2011 County-Level Acres Tilled'!$A$2:$F$3069,6,FALSE))</f>
        <v>328979.96554067114</v>
      </c>
      <c r="H5206" s="32" t="s">
        <v>5474</v>
      </c>
      <c r="I5206" s="9" t="s">
        <v>5408</v>
      </c>
      <c r="J5206" s="36">
        <f>IF(ISERROR(VLOOKUP(A5206&amp;I5206,'County-level Emissions Factors'!$E$2:$F$12273,2,FALSE)),0,VLOOKUP(A5206&amp;I5206,'County-level Emissions Factors'!$E$2:$F$12273,2,FALSE))</f>
        <v>34.354630618534678</v>
      </c>
      <c r="K5206" s="19" t="s">
        <v>5473</v>
      </c>
      <c r="L5206" s="19" t="s">
        <v>5474</v>
      </c>
      <c r="M5206" s="38">
        <f t="shared" si="83"/>
        <v>5650.9925985240116</v>
      </c>
      <c r="N5206" s="9" t="s">
        <v>5475</v>
      </c>
    </row>
    <row r="5207" spans="1:14">
      <c r="A5207" s="31" t="s">
        <v>3622</v>
      </c>
      <c r="B5207" s="31" t="s">
        <v>3592</v>
      </c>
      <c r="C5207" s="31" t="s">
        <v>74</v>
      </c>
      <c r="D5207" s="31" t="s">
        <v>3623</v>
      </c>
      <c r="E5207" s="31" t="s">
        <v>17</v>
      </c>
      <c r="F5207" s="31" t="s">
        <v>3593</v>
      </c>
      <c r="G5207" s="24">
        <f>IF(ISERROR(VLOOKUP(A5207,'2011 County-Level Acres Tilled'!$A$2:$F$3069,6,FALSE)),0,VLOOKUP(A5207,'2011 County-Level Acres Tilled'!$A$2:$F$3069,6,FALSE))</f>
        <v>164790.64538280928</v>
      </c>
      <c r="H5207" s="32" t="s">
        <v>5474</v>
      </c>
      <c r="I5207" s="9" t="s">
        <v>5408</v>
      </c>
      <c r="J5207" s="36">
        <f>IF(ISERROR(VLOOKUP(A5207&amp;I5207,'County-level Emissions Factors'!$E$2:$F$12273,2,FALSE)),0,VLOOKUP(A5207&amp;I5207,'County-level Emissions Factors'!$E$2:$F$12273,2,FALSE))</f>
        <v>30.0438877479538</v>
      </c>
      <c r="K5207" s="19" t="s">
        <v>5473</v>
      </c>
      <c r="L5207" s="19" t="s">
        <v>5474</v>
      </c>
      <c r="M5207" s="38">
        <f t="shared" si="83"/>
        <v>2475.4758258969914</v>
      </c>
      <c r="N5207" s="9" t="s">
        <v>5475</v>
      </c>
    </row>
    <row r="5208" spans="1:14">
      <c r="A5208" s="31" t="s">
        <v>3624</v>
      </c>
      <c r="B5208" s="31" t="s">
        <v>3592</v>
      </c>
      <c r="C5208" s="31" t="s">
        <v>77</v>
      </c>
      <c r="D5208" s="31" t="s">
        <v>1483</v>
      </c>
      <c r="E5208" s="31" t="s">
        <v>17</v>
      </c>
      <c r="F5208" s="31" t="s">
        <v>3593</v>
      </c>
      <c r="G5208" s="24">
        <f>IF(ISERROR(VLOOKUP(A5208,'2011 County-Level Acres Tilled'!$A$2:$F$3069,6,FALSE)),0,VLOOKUP(A5208,'2011 County-Level Acres Tilled'!$A$2:$F$3069,6,FALSE))</f>
        <v>121154.89275632639</v>
      </c>
      <c r="H5208" s="32" t="s">
        <v>5474</v>
      </c>
      <c r="I5208" s="9" t="s">
        <v>5408</v>
      </c>
      <c r="J5208" s="36">
        <f>IF(ISERROR(VLOOKUP(A5208&amp;I5208,'County-level Emissions Factors'!$E$2:$F$12273,2,FALSE)),0,VLOOKUP(A5208&amp;I5208,'County-level Emissions Factors'!$E$2:$F$12273,2,FALSE))</f>
        <v>38.639440329218104</v>
      </c>
      <c r="K5208" s="19" t="s">
        <v>5473</v>
      </c>
      <c r="L5208" s="19" t="s">
        <v>5474</v>
      </c>
      <c r="M5208" s="38">
        <f t="shared" si="83"/>
        <v>2340.678624625446</v>
      </c>
      <c r="N5208" s="9" t="s">
        <v>5475</v>
      </c>
    </row>
    <row r="5209" spans="1:14">
      <c r="A5209" s="31" t="s">
        <v>3625</v>
      </c>
      <c r="B5209" s="31" t="s">
        <v>3592</v>
      </c>
      <c r="C5209" s="31" t="s">
        <v>80</v>
      </c>
      <c r="D5209" s="31" t="s">
        <v>3271</v>
      </c>
      <c r="E5209" s="31" t="s">
        <v>17</v>
      </c>
      <c r="F5209" s="31" t="s">
        <v>3593</v>
      </c>
      <c r="G5209" s="24">
        <f>IF(ISERROR(VLOOKUP(A5209,'2011 County-Level Acres Tilled'!$A$2:$F$3069,6,FALSE)),0,VLOOKUP(A5209,'2011 County-Level Acres Tilled'!$A$2:$F$3069,6,FALSE))</f>
        <v>77111.804942954652</v>
      </c>
      <c r="H5209" s="32" t="s">
        <v>5474</v>
      </c>
      <c r="I5209" s="9" t="s">
        <v>5408</v>
      </c>
      <c r="J5209" s="36">
        <f>IF(ISERROR(VLOOKUP(A5209&amp;I5209,'County-level Emissions Factors'!$E$2:$F$12273,2,FALSE)),0,VLOOKUP(A5209&amp;I5209,'County-level Emissions Factors'!$E$2:$F$12273,2,FALSE))</f>
        <v>33.888998187936835</v>
      </c>
      <c r="K5209" s="19" t="s">
        <v>5473</v>
      </c>
      <c r="L5209" s="19" t="s">
        <v>5474</v>
      </c>
      <c r="M5209" s="38">
        <f t="shared" si="83"/>
        <v>1306.6209089901645</v>
      </c>
      <c r="N5209" s="9" t="s">
        <v>5475</v>
      </c>
    </row>
    <row r="5210" spans="1:14">
      <c r="A5210" s="31" t="s">
        <v>3626</v>
      </c>
      <c r="B5210" s="31" t="s">
        <v>3592</v>
      </c>
      <c r="C5210" s="31" t="s">
        <v>83</v>
      </c>
      <c r="D5210" s="31" t="s">
        <v>708</v>
      </c>
      <c r="E5210" s="31" t="s">
        <v>17</v>
      </c>
      <c r="F5210" s="31" t="s">
        <v>3593</v>
      </c>
      <c r="G5210" s="24">
        <f>IF(ISERROR(VLOOKUP(A5210,'2011 County-Level Acres Tilled'!$A$2:$F$3069,6,FALSE)),0,VLOOKUP(A5210,'2011 County-Level Acres Tilled'!$A$2:$F$3069,6,FALSE))</f>
        <v>132240.92977282658</v>
      </c>
      <c r="H5210" s="32" t="s">
        <v>5474</v>
      </c>
      <c r="I5210" s="9" t="s">
        <v>5408</v>
      </c>
      <c r="J5210" s="36">
        <f>IF(ISERROR(VLOOKUP(A5210&amp;I5210,'County-level Emissions Factors'!$E$2:$F$12273,2,FALSE)),0,VLOOKUP(A5210&amp;I5210,'County-level Emissions Factors'!$E$2:$F$12273,2,FALSE))</f>
        <v>39.044718052340706</v>
      </c>
      <c r="K5210" s="19" t="s">
        <v>5473</v>
      </c>
      <c r="L5210" s="19" t="s">
        <v>5474</v>
      </c>
      <c r="M5210" s="38">
        <f t="shared" si="83"/>
        <v>2581.6549089797008</v>
      </c>
      <c r="N5210" s="9" t="s">
        <v>5475</v>
      </c>
    </row>
    <row r="5211" spans="1:14">
      <c r="A5211" s="31" t="s">
        <v>3627</v>
      </c>
      <c r="B5211" s="31" t="s">
        <v>3592</v>
      </c>
      <c r="C5211" s="31" t="s">
        <v>86</v>
      </c>
      <c r="D5211" s="31" t="s">
        <v>102</v>
      </c>
      <c r="E5211" s="31" t="s">
        <v>17</v>
      </c>
      <c r="F5211" s="31" t="s">
        <v>3593</v>
      </c>
      <c r="G5211" s="24">
        <f>IF(ISERROR(VLOOKUP(A5211,'2011 County-Level Acres Tilled'!$A$2:$F$3069,6,FALSE)),0,VLOOKUP(A5211,'2011 County-Level Acres Tilled'!$A$2:$F$3069,6,FALSE))</f>
        <v>259948.66433491991</v>
      </c>
      <c r="H5211" s="32" t="s">
        <v>5474</v>
      </c>
      <c r="I5211" s="9" t="s">
        <v>5408</v>
      </c>
      <c r="J5211" s="36">
        <f>IF(ISERROR(VLOOKUP(A5211&amp;I5211,'County-level Emissions Factors'!$E$2:$F$12273,2,FALSE)),0,VLOOKUP(A5211&amp;I5211,'County-level Emissions Factors'!$E$2:$F$12273,2,FALSE))</f>
        <v>26.455581341378512</v>
      </c>
      <c r="K5211" s="19" t="s">
        <v>5473</v>
      </c>
      <c r="L5211" s="19" t="s">
        <v>5474</v>
      </c>
      <c r="M5211" s="38">
        <f t="shared" si="83"/>
        <v>3438.5465169475865</v>
      </c>
      <c r="N5211" s="9" t="s">
        <v>5475</v>
      </c>
    </row>
    <row r="5212" spans="1:14">
      <c r="A5212" s="31" t="s">
        <v>3628</v>
      </c>
      <c r="B5212" s="31" t="s">
        <v>3592</v>
      </c>
      <c r="C5212" s="31" t="s">
        <v>89</v>
      </c>
      <c r="D5212" s="31" t="s">
        <v>105</v>
      </c>
      <c r="E5212" s="31" t="s">
        <v>17</v>
      </c>
      <c r="F5212" s="31" t="s">
        <v>3593</v>
      </c>
      <c r="G5212" s="24">
        <f>IF(ISERROR(VLOOKUP(A5212,'2011 County-Level Acres Tilled'!$A$2:$F$3069,6,FALSE)),0,VLOOKUP(A5212,'2011 County-Level Acres Tilled'!$A$2:$F$3069,6,FALSE))</f>
        <v>55718.812544107306</v>
      </c>
      <c r="H5212" s="32" t="s">
        <v>5474</v>
      </c>
      <c r="I5212" s="9" t="s">
        <v>5408</v>
      </c>
      <c r="J5212" s="36">
        <f>IF(ISERROR(VLOOKUP(A5212&amp;I5212,'County-level Emissions Factors'!$E$2:$F$12273,2,FALSE)),0,VLOOKUP(A5212&amp;I5212,'County-level Emissions Factors'!$E$2:$F$12273,2,FALSE))</f>
        <v>35.366952981303236</v>
      </c>
      <c r="K5212" s="19" t="s">
        <v>5473</v>
      </c>
      <c r="L5212" s="19" t="s">
        <v>5474</v>
      </c>
      <c r="M5212" s="38">
        <f t="shared" si="83"/>
        <v>985.30231171074604</v>
      </c>
      <c r="N5212" s="9" t="s">
        <v>5475</v>
      </c>
    </row>
    <row r="5213" spans="1:14">
      <c r="A5213" s="31" t="s">
        <v>3629</v>
      </c>
      <c r="B5213" s="31" t="s">
        <v>3592</v>
      </c>
      <c r="C5213" s="31" t="s">
        <v>92</v>
      </c>
      <c r="D5213" s="31" t="s">
        <v>372</v>
      </c>
      <c r="E5213" s="31" t="s">
        <v>17</v>
      </c>
      <c r="F5213" s="31" t="s">
        <v>3593</v>
      </c>
      <c r="G5213" s="24">
        <f>IF(ISERROR(VLOOKUP(A5213,'2011 County-Level Acres Tilled'!$A$2:$F$3069,6,FALSE)),0,VLOOKUP(A5213,'2011 County-Level Acres Tilled'!$A$2:$F$3069,6,FALSE))</f>
        <v>193526.15122928124</v>
      </c>
      <c r="H5213" s="32" t="s">
        <v>5474</v>
      </c>
      <c r="I5213" s="9" t="s">
        <v>5408</v>
      </c>
      <c r="J5213" s="36">
        <f>IF(ISERROR(VLOOKUP(A5213&amp;I5213,'County-level Emissions Factors'!$E$2:$F$12273,2,FALSE)),0,VLOOKUP(A5213&amp;I5213,'County-level Emissions Factors'!$E$2:$F$12273,2,FALSE))</f>
        <v>29.183638387656302</v>
      </c>
      <c r="K5213" s="19" t="s">
        <v>5473</v>
      </c>
      <c r="L5213" s="19" t="s">
        <v>5474</v>
      </c>
      <c r="M5213" s="38">
        <f t="shared" si="83"/>
        <v>2823.8986080151153</v>
      </c>
      <c r="N5213" s="9" t="s">
        <v>5475</v>
      </c>
    </row>
    <row r="5214" spans="1:14">
      <c r="A5214" s="31" t="s">
        <v>3630</v>
      </c>
      <c r="B5214" s="31" t="s">
        <v>3592</v>
      </c>
      <c r="C5214" s="31" t="s">
        <v>95</v>
      </c>
      <c r="D5214" s="31" t="s">
        <v>3631</v>
      </c>
      <c r="E5214" s="31" t="s">
        <v>17</v>
      </c>
      <c r="F5214" s="31" t="s">
        <v>3593</v>
      </c>
      <c r="G5214" s="24">
        <f>IF(ISERROR(VLOOKUP(A5214,'2011 County-Level Acres Tilled'!$A$2:$F$3069,6,FALSE)),0,VLOOKUP(A5214,'2011 County-Level Acres Tilled'!$A$2:$F$3069,6,FALSE))</f>
        <v>18906.195409903543</v>
      </c>
      <c r="H5214" s="32" t="s">
        <v>5474</v>
      </c>
      <c r="I5214" s="9" t="s">
        <v>5408</v>
      </c>
      <c r="J5214" s="36">
        <f>IF(ISERROR(VLOOKUP(A5214&amp;I5214,'County-level Emissions Factors'!$E$2:$F$12273,2,FALSE)),0,VLOOKUP(A5214&amp;I5214,'County-level Emissions Factors'!$E$2:$F$12273,2,FALSE))</f>
        <v>48.393741851368979</v>
      </c>
      <c r="K5214" s="19" t="s">
        <v>5473</v>
      </c>
      <c r="L5214" s="19" t="s">
        <v>5474</v>
      </c>
      <c r="M5214" s="38">
        <f t="shared" si="83"/>
        <v>457.47077002920463</v>
      </c>
      <c r="N5214" s="9" t="s">
        <v>5475</v>
      </c>
    </row>
    <row r="5215" spans="1:14">
      <c r="A5215" s="31" t="s">
        <v>3632</v>
      </c>
      <c r="B5215" s="31" t="s">
        <v>3592</v>
      </c>
      <c r="C5215" s="31" t="s">
        <v>98</v>
      </c>
      <c r="D5215" s="31" t="s">
        <v>3633</v>
      </c>
      <c r="E5215" s="31" t="s">
        <v>17</v>
      </c>
      <c r="F5215" s="31" t="s">
        <v>3593</v>
      </c>
      <c r="G5215" s="24">
        <f>IF(ISERROR(VLOOKUP(A5215,'2011 County-Level Acres Tilled'!$A$2:$F$3069,6,FALSE)),0,VLOOKUP(A5215,'2011 County-Level Acres Tilled'!$A$2:$F$3069,6,FALSE))</f>
        <v>16137.140668582173</v>
      </c>
      <c r="H5215" s="32" t="s">
        <v>5474</v>
      </c>
      <c r="I5215" s="9" t="s">
        <v>5408</v>
      </c>
      <c r="J5215" s="36">
        <f>IF(ISERROR(VLOOKUP(A5215&amp;I5215,'County-level Emissions Factors'!$E$2:$F$12273,2,FALSE)),0,VLOOKUP(A5215&amp;I5215,'County-level Emissions Factors'!$E$2:$F$12273,2,FALSE))</f>
        <v>44.071293895828433</v>
      </c>
      <c r="K5215" s="19" t="s">
        <v>5473</v>
      </c>
      <c r="L5215" s="19" t="s">
        <v>5474</v>
      </c>
      <c r="M5215" s="38">
        <f t="shared" si="83"/>
        <v>355.59233452170508</v>
      </c>
      <c r="N5215" s="9" t="s">
        <v>5475</v>
      </c>
    </row>
    <row r="5216" spans="1:14">
      <c r="A5216" s="31" t="s">
        <v>3634</v>
      </c>
      <c r="B5216" s="31" t="s">
        <v>3592</v>
      </c>
      <c r="C5216" s="31" t="s">
        <v>101</v>
      </c>
      <c r="D5216" s="31" t="s">
        <v>111</v>
      </c>
      <c r="E5216" s="31" t="s">
        <v>17</v>
      </c>
      <c r="F5216" s="31" t="s">
        <v>3593</v>
      </c>
      <c r="G5216" s="24">
        <f>IF(ISERROR(VLOOKUP(A5216,'2011 County-Level Acres Tilled'!$A$2:$F$3069,6,FALSE)),0,VLOOKUP(A5216,'2011 County-Level Acres Tilled'!$A$2:$F$3069,6,FALSE))</f>
        <v>129940.75126020776</v>
      </c>
      <c r="H5216" s="32" t="s">
        <v>5474</v>
      </c>
      <c r="I5216" s="9" t="s">
        <v>5408</v>
      </c>
      <c r="J5216" s="36">
        <f>IF(ISERROR(VLOOKUP(A5216&amp;I5216,'County-level Emissions Factors'!$E$2:$F$12273,2,FALSE)),0,VLOOKUP(A5216&amp;I5216,'County-level Emissions Factors'!$E$2:$F$12273,2,FALSE))</f>
        <v>39.668474872178585</v>
      </c>
      <c r="K5216" s="19" t="s">
        <v>5473</v>
      </c>
      <c r="L5216" s="19" t="s">
        <v>5474</v>
      </c>
      <c r="M5216" s="38">
        <f t="shared" si="83"/>
        <v>2577.27571311878</v>
      </c>
      <c r="N5216" s="9" t="s">
        <v>5475</v>
      </c>
    </row>
    <row r="5217" spans="1:14">
      <c r="A5217" s="31" t="s">
        <v>3635</v>
      </c>
      <c r="B5217" s="31" t="s">
        <v>3592</v>
      </c>
      <c r="C5217" s="31" t="s">
        <v>104</v>
      </c>
      <c r="D5217" s="31" t="s">
        <v>3636</v>
      </c>
      <c r="E5217" s="31" t="s">
        <v>17</v>
      </c>
      <c r="F5217" s="31" t="s">
        <v>3593</v>
      </c>
      <c r="G5217" s="24">
        <f>IF(ISERROR(VLOOKUP(A5217,'2011 County-Level Acres Tilled'!$A$2:$F$3069,6,FALSE)),0,VLOOKUP(A5217,'2011 County-Level Acres Tilled'!$A$2:$F$3069,6,FALSE))</f>
        <v>11967.295035621861</v>
      </c>
      <c r="H5217" s="32" t="s">
        <v>5474</v>
      </c>
      <c r="I5217" s="9" t="s">
        <v>5408</v>
      </c>
      <c r="J5217" s="36">
        <f>IF(ISERROR(VLOOKUP(A5217&amp;I5217,'County-level Emissions Factors'!$E$2:$F$12273,2,FALSE)),0,VLOOKUP(A5217&amp;I5217,'County-level Emissions Factors'!$E$2:$F$12273,2,FALSE))</f>
        <v>36.454410552349543</v>
      </c>
      <c r="K5217" s="19" t="s">
        <v>5473</v>
      </c>
      <c r="L5217" s="19" t="s">
        <v>5474</v>
      </c>
      <c r="M5217" s="38">
        <f t="shared" si="83"/>
        <v>218.13034321482692</v>
      </c>
      <c r="N5217" s="9" t="s">
        <v>5475</v>
      </c>
    </row>
    <row r="5218" spans="1:14">
      <c r="A5218" s="31" t="s">
        <v>3637</v>
      </c>
      <c r="B5218" s="31" t="s">
        <v>3592</v>
      </c>
      <c r="C5218" s="31" t="s">
        <v>107</v>
      </c>
      <c r="D5218" s="31" t="s">
        <v>779</v>
      </c>
      <c r="E5218" s="31" t="s">
        <v>17</v>
      </c>
      <c r="F5218" s="31" t="s">
        <v>3593</v>
      </c>
      <c r="G5218" s="24">
        <f>IF(ISERROR(VLOOKUP(A5218,'2011 County-Level Acres Tilled'!$A$2:$F$3069,6,FALSE)),0,VLOOKUP(A5218,'2011 County-Level Acres Tilled'!$A$2:$F$3069,6,FALSE))</f>
        <v>12558.967847901344</v>
      </c>
      <c r="H5218" s="32" t="s">
        <v>5474</v>
      </c>
      <c r="I5218" s="9" t="s">
        <v>5408</v>
      </c>
      <c r="J5218" s="36">
        <f>IF(ISERROR(VLOOKUP(A5218&amp;I5218,'County-level Emissions Factors'!$E$2:$F$12273,2,FALSE)),0,VLOOKUP(A5218&amp;I5218,'County-level Emissions Factors'!$E$2:$F$12273,2,FALSE))</f>
        <v>17.49798449612403</v>
      </c>
      <c r="K5218" s="19" t="s">
        <v>5473</v>
      </c>
      <c r="L5218" s="19" t="s">
        <v>5474</v>
      </c>
      <c r="M5218" s="38">
        <f t="shared" si="83"/>
        <v>109.87831234494894</v>
      </c>
      <c r="N5218" s="9" t="s">
        <v>5475</v>
      </c>
    </row>
    <row r="5219" spans="1:14">
      <c r="A5219" s="31" t="s">
        <v>3638</v>
      </c>
      <c r="B5219" s="31" t="s">
        <v>3592</v>
      </c>
      <c r="C5219" s="31" t="s">
        <v>110</v>
      </c>
      <c r="D5219" s="31" t="s">
        <v>979</v>
      </c>
      <c r="E5219" s="31" t="s">
        <v>17</v>
      </c>
      <c r="F5219" s="31" t="s">
        <v>3593</v>
      </c>
      <c r="G5219" s="24">
        <f>IF(ISERROR(VLOOKUP(A5219,'2011 County-Level Acres Tilled'!$A$2:$F$3069,6,FALSE)),0,VLOOKUP(A5219,'2011 County-Level Acres Tilled'!$A$2:$F$3069,6,FALSE))</f>
        <v>249924.1739475168</v>
      </c>
      <c r="H5219" s="32" t="s">
        <v>5474</v>
      </c>
      <c r="I5219" s="9" t="s">
        <v>5408</v>
      </c>
      <c r="J5219" s="36">
        <f>IF(ISERROR(VLOOKUP(A5219&amp;I5219,'County-level Emissions Factors'!$E$2:$F$12273,2,FALSE)),0,VLOOKUP(A5219&amp;I5219,'County-level Emissions Factors'!$E$2:$F$12273,2,FALSE))</f>
        <v>41.322991361968995</v>
      </c>
      <c r="K5219" s="19" t="s">
        <v>5473</v>
      </c>
      <c r="L5219" s="19" t="s">
        <v>5474</v>
      </c>
      <c r="M5219" s="38">
        <f t="shared" si="83"/>
        <v>5163.8072405902367</v>
      </c>
      <c r="N5219" s="9" t="s">
        <v>5475</v>
      </c>
    </row>
    <row r="5220" spans="1:14">
      <c r="A5220" s="31" t="s">
        <v>3639</v>
      </c>
      <c r="B5220" s="31" t="s">
        <v>3592</v>
      </c>
      <c r="C5220" s="31" t="s">
        <v>113</v>
      </c>
      <c r="D5220" s="31" t="s">
        <v>1352</v>
      </c>
      <c r="E5220" s="31" t="s">
        <v>17</v>
      </c>
      <c r="F5220" s="31" t="s">
        <v>3593</v>
      </c>
      <c r="G5220" s="24">
        <f>IF(ISERROR(VLOOKUP(A5220,'2011 County-Level Acres Tilled'!$A$2:$F$3069,6,FALSE)),0,VLOOKUP(A5220,'2011 County-Level Acres Tilled'!$A$2:$F$3069,6,FALSE))</f>
        <v>248685.7754041476</v>
      </c>
      <c r="H5220" s="32" t="s">
        <v>5474</v>
      </c>
      <c r="I5220" s="9" t="s">
        <v>5408</v>
      </c>
      <c r="J5220" s="36">
        <f>IF(ISERROR(VLOOKUP(A5220&amp;I5220,'County-level Emissions Factors'!$E$2:$F$12273,2,FALSE)),0,VLOOKUP(A5220&amp;I5220,'County-level Emissions Factors'!$E$2:$F$12273,2,FALSE))</f>
        <v>33.024068696154423</v>
      </c>
      <c r="K5220" s="19" t="s">
        <v>5473</v>
      </c>
      <c r="L5220" s="19" t="s">
        <v>5474</v>
      </c>
      <c r="M5220" s="38">
        <f t="shared" si="83"/>
        <v>4106.3080653514999</v>
      </c>
      <c r="N5220" s="9" t="s">
        <v>5475</v>
      </c>
    </row>
    <row r="5221" spans="1:14">
      <c r="A5221" s="31" t="s">
        <v>3640</v>
      </c>
      <c r="B5221" s="31" t="s">
        <v>3592</v>
      </c>
      <c r="C5221" s="31" t="s">
        <v>116</v>
      </c>
      <c r="D5221" s="31" t="s">
        <v>1501</v>
      </c>
      <c r="E5221" s="31" t="s">
        <v>17</v>
      </c>
      <c r="F5221" s="31" t="s">
        <v>3593</v>
      </c>
      <c r="G5221" s="24">
        <f>IF(ISERROR(VLOOKUP(A5221,'2011 County-Level Acres Tilled'!$A$2:$F$3069,6,FALSE)),0,VLOOKUP(A5221,'2011 County-Level Acres Tilled'!$A$2:$F$3069,6,FALSE))</f>
        <v>11924.795947534732</v>
      </c>
      <c r="H5221" s="32" t="s">
        <v>5474</v>
      </c>
      <c r="I5221" s="9" t="s">
        <v>5408</v>
      </c>
      <c r="J5221" s="36">
        <f>IF(ISERROR(VLOOKUP(A5221&amp;I5221,'County-level Emissions Factors'!$E$2:$F$12273,2,FALSE)),0,VLOOKUP(A5221&amp;I5221,'County-level Emissions Factors'!$E$2:$F$12273,2,FALSE))</f>
        <v>37.256389776357835</v>
      </c>
      <c r="K5221" s="19" t="s">
        <v>5473</v>
      </c>
      <c r="L5221" s="19" t="s">
        <v>5474</v>
      </c>
      <c r="M5221" s="38">
        <f t="shared" si="83"/>
        <v>222.13742291244318</v>
      </c>
      <c r="N5221" s="9" t="s">
        <v>5475</v>
      </c>
    </row>
    <row r="5222" spans="1:14">
      <c r="A5222" s="31" t="s">
        <v>3641</v>
      </c>
      <c r="B5222" s="31" t="s">
        <v>3592</v>
      </c>
      <c r="C5222" s="31" t="s">
        <v>119</v>
      </c>
      <c r="D5222" s="31" t="s">
        <v>117</v>
      </c>
      <c r="E5222" s="31" t="s">
        <v>17</v>
      </c>
      <c r="F5222" s="31" t="s">
        <v>3593</v>
      </c>
      <c r="G5222" s="24">
        <f>IF(ISERROR(VLOOKUP(A5222,'2011 County-Level Acres Tilled'!$A$2:$F$3069,6,FALSE)),0,VLOOKUP(A5222,'2011 County-Level Acres Tilled'!$A$2:$F$3069,6,FALSE))</f>
        <v>219009.43606697477</v>
      </c>
      <c r="H5222" s="32" t="s">
        <v>5474</v>
      </c>
      <c r="I5222" s="9" t="s">
        <v>5408</v>
      </c>
      <c r="J5222" s="36">
        <f>IF(ISERROR(VLOOKUP(A5222&amp;I5222,'County-level Emissions Factors'!$E$2:$F$12273,2,FALSE)),0,VLOOKUP(A5222&amp;I5222,'County-level Emissions Factors'!$E$2:$F$12273,2,FALSE))</f>
        <v>33.031494694434173</v>
      </c>
      <c r="K5222" s="19" t="s">
        <v>5473</v>
      </c>
      <c r="L5222" s="19" t="s">
        <v>5474</v>
      </c>
      <c r="M5222" s="38">
        <f t="shared" si="83"/>
        <v>3617.1045127386487</v>
      </c>
      <c r="N5222" s="9" t="s">
        <v>5475</v>
      </c>
    </row>
    <row r="5223" spans="1:14">
      <c r="A5223" s="31" t="s">
        <v>3642</v>
      </c>
      <c r="B5223" s="31" t="s">
        <v>3592</v>
      </c>
      <c r="C5223" s="31" t="s">
        <v>122</v>
      </c>
      <c r="D5223" s="31" t="s">
        <v>3643</v>
      </c>
      <c r="E5223" s="31" t="s">
        <v>17</v>
      </c>
      <c r="F5223" s="31" t="s">
        <v>3593</v>
      </c>
      <c r="G5223" s="24">
        <f>IF(ISERROR(VLOOKUP(A5223,'2011 County-Level Acres Tilled'!$A$2:$F$3069,6,FALSE)),0,VLOOKUP(A5223,'2011 County-Level Acres Tilled'!$A$2:$F$3069,6,FALSE))</f>
        <v>140467.7212826683</v>
      </c>
      <c r="H5223" s="32" t="s">
        <v>5474</v>
      </c>
      <c r="I5223" s="9" t="s">
        <v>5408</v>
      </c>
      <c r="J5223" s="36">
        <f>IF(ISERROR(VLOOKUP(A5223&amp;I5223,'County-level Emissions Factors'!$E$2:$F$12273,2,FALSE)),0,VLOOKUP(A5223&amp;I5223,'County-level Emissions Factors'!$E$2:$F$12273,2,FALSE))</f>
        <v>24.083004008555353</v>
      </c>
      <c r="K5223" s="19" t="s">
        <v>5473</v>
      </c>
      <c r="L5223" s="19" t="s">
        <v>5474</v>
      </c>
      <c r="M5223" s="38">
        <f t="shared" si="83"/>
        <v>1691.4423473615684</v>
      </c>
      <c r="N5223" s="9" t="s">
        <v>5475</v>
      </c>
    </row>
    <row r="5224" spans="1:14">
      <c r="A5224" s="31" t="s">
        <v>3644</v>
      </c>
      <c r="B5224" s="31" t="s">
        <v>3592</v>
      </c>
      <c r="C5224" s="31" t="s">
        <v>125</v>
      </c>
      <c r="D5224" s="31" t="s">
        <v>3645</v>
      </c>
      <c r="E5224" s="31" t="s">
        <v>17</v>
      </c>
      <c r="F5224" s="31" t="s">
        <v>3593</v>
      </c>
      <c r="G5224" s="24">
        <f>IF(ISERROR(VLOOKUP(A5224,'2011 County-Level Acres Tilled'!$A$2:$F$3069,6,FALSE)),0,VLOOKUP(A5224,'2011 County-Level Acres Tilled'!$A$2:$F$3069,6,FALSE))</f>
        <v>6254.6448104647652</v>
      </c>
      <c r="H5224" s="32" t="s">
        <v>5474</v>
      </c>
      <c r="I5224" s="9" t="s">
        <v>5408</v>
      </c>
      <c r="J5224" s="36">
        <f>IF(ISERROR(VLOOKUP(A5224&amp;I5224,'County-level Emissions Factors'!$E$2:$F$12273,2,FALSE)),0,VLOOKUP(A5224&amp;I5224,'County-level Emissions Factors'!$E$2:$F$12273,2,FALSE))</f>
        <v>43.534173228346454</v>
      </c>
      <c r="K5224" s="19" t="s">
        <v>5473</v>
      </c>
      <c r="L5224" s="19" t="s">
        <v>5474</v>
      </c>
      <c r="M5224" s="38">
        <f t="shared" si="83"/>
        <v>136.14539533027565</v>
      </c>
      <c r="N5224" s="9" t="s">
        <v>5475</v>
      </c>
    </row>
    <row r="5225" spans="1:14">
      <c r="A5225" s="31" t="s">
        <v>3646</v>
      </c>
      <c r="B5225" s="31" t="s">
        <v>3592</v>
      </c>
      <c r="C5225" s="31" t="s">
        <v>128</v>
      </c>
      <c r="D5225" s="31" t="s">
        <v>791</v>
      </c>
      <c r="E5225" s="31" t="s">
        <v>17</v>
      </c>
      <c r="F5225" s="31" t="s">
        <v>3593</v>
      </c>
      <c r="G5225" s="24">
        <f>IF(ISERROR(VLOOKUP(A5225,'2011 County-Level Acres Tilled'!$A$2:$F$3069,6,FALSE)),0,VLOOKUP(A5225,'2011 County-Level Acres Tilled'!$A$2:$F$3069,6,FALSE))</f>
        <v>56703.115239434599</v>
      </c>
      <c r="H5225" s="32" t="s">
        <v>5474</v>
      </c>
      <c r="I5225" s="9" t="s">
        <v>5408</v>
      </c>
      <c r="J5225" s="36">
        <f>IF(ISERROR(VLOOKUP(A5225&amp;I5225,'County-level Emissions Factors'!$E$2:$F$12273,2,FALSE)),0,VLOOKUP(A5225&amp;I5225,'County-level Emissions Factors'!$E$2:$F$12273,2,FALSE))</f>
        <v>36.582949152542376</v>
      </c>
      <c r="K5225" s="19" t="s">
        <v>5473</v>
      </c>
      <c r="L5225" s="19" t="s">
        <v>5474</v>
      </c>
      <c r="M5225" s="38">
        <f t="shared" si="83"/>
        <v>1037.1835907974933</v>
      </c>
      <c r="N5225" s="9" t="s">
        <v>5475</v>
      </c>
    </row>
    <row r="5226" spans="1:14">
      <c r="A5226" s="31" t="s">
        <v>3647</v>
      </c>
      <c r="B5226" s="31" t="s">
        <v>3592</v>
      </c>
      <c r="C5226" s="31" t="s">
        <v>131</v>
      </c>
      <c r="D5226" s="31" t="s">
        <v>2357</v>
      </c>
      <c r="E5226" s="31" t="s">
        <v>17</v>
      </c>
      <c r="F5226" s="31" t="s">
        <v>3593</v>
      </c>
      <c r="G5226" s="24">
        <f>IF(ISERROR(VLOOKUP(A5226,'2011 County-Level Acres Tilled'!$A$2:$F$3069,6,FALSE)),0,VLOOKUP(A5226,'2011 County-Level Acres Tilled'!$A$2:$F$3069,6,FALSE))</f>
        <v>206514.29357200561</v>
      </c>
      <c r="H5226" s="32" t="s">
        <v>5474</v>
      </c>
      <c r="I5226" s="9" t="s">
        <v>5408</v>
      </c>
      <c r="J5226" s="36">
        <f>IF(ISERROR(VLOOKUP(A5226&amp;I5226,'County-level Emissions Factors'!$E$2:$F$12273,2,FALSE)),0,VLOOKUP(A5226&amp;I5226,'County-level Emissions Factors'!$E$2:$F$12273,2,FALSE))</f>
        <v>36.891033864437333</v>
      </c>
      <c r="K5226" s="19" t="s">
        <v>5473</v>
      </c>
      <c r="L5226" s="19" t="s">
        <v>5474</v>
      </c>
      <c r="M5226" s="38">
        <f t="shared" si="83"/>
        <v>3809.262898827606</v>
      </c>
      <c r="N5226" s="9" t="s">
        <v>5475</v>
      </c>
    </row>
    <row r="5227" spans="1:14">
      <c r="A5227" s="31" t="s">
        <v>3648</v>
      </c>
      <c r="B5227" s="31" t="s">
        <v>3592</v>
      </c>
      <c r="C5227" s="31" t="s">
        <v>134</v>
      </c>
      <c r="D5227" s="31" t="s">
        <v>123</v>
      </c>
      <c r="E5227" s="31" t="s">
        <v>17</v>
      </c>
      <c r="F5227" s="31" t="s">
        <v>3593</v>
      </c>
      <c r="G5227" s="24">
        <f>IF(ISERROR(VLOOKUP(A5227,'2011 County-Level Acres Tilled'!$A$2:$F$3069,6,FALSE)),0,VLOOKUP(A5227,'2011 County-Level Acres Tilled'!$A$2:$F$3069,6,FALSE))</f>
        <v>5441.5181259871642</v>
      </c>
      <c r="H5227" s="32" t="s">
        <v>5474</v>
      </c>
      <c r="I5227" s="9" t="s">
        <v>5408</v>
      </c>
      <c r="J5227" s="36">
        <f>IF(ISERROR(VLOOKUP(A5227&amp;I5227,'County-level Emissions Factors'!$E$2:$F$12273,2,FALSE)),0,VLOOKUP(A5227&amp;I5227,'County-level Emissions Factors'!$E$2:$F$12273,2,FALSE))</f>
        <v>35.561915046796258</v>
      </c>
      <c r="K5227" s="19" t="s">
        <v>5473</v>
      </c>
      <c r="L5227" s="19" t="s">
        <v>5474</v>
      </c>
      <c r="M5227" s="38">
        <f t="shared" si="83"/>
        <v>96.75540266097876</v>
      </c>
      <c r="N5227" s="9" t="s">
        <v>5475</v>
      </c>
    </row>
    <row r="5228" spans="1:14">
      <c r="A5228" s="31" t="s">
        <v>3649</v>
      </c>
      <c r="B5228" s="31" t="s">
        <v>3592</v>
      </c>
      <c r="C5228" s="31" t="s">
        <v>137</v>
      </c>
      <c r="D5228" s="31" t="s">
        <v>126</v>
      </c>
      <c r="E5228" s="31" t="s">
        <v>17</v>
      </c>
      <c r="F5228" s="31" t="s">
        <v>3593</v>
      </c>
      <c r="G5228" s="24">
        <f>IF(ISERROR(VLOOKUP(A5228,'2011 County-Level Acres Tilled'!$A$2:$F$3069,6,FALSE)),0,VLOOKUP(A5228,'2011 County-Level Acres Tilled'!$A$2:$F$3069,6,FALSE))</f>
        <v>10059.838828443229</v>
      </c>
      <c r="H5228" s="32" t="s">
        <v>5474</v>
      </c>
      <c r="I5228" s="9" t="s">
        <v>5408</v>
      </c>
      <c r="J5228" s="36">
        <f>IF(ISERROR(VLOOKUP(A5228&amp;I5228,'County-level Emissions Factors'!$E$2:$F$12273,2,FALSE)),0,VLOOKUP(A5228&amp;I5228,'County-level Emissions Factors'!$E$2:$F$12273,2,FALSE))</f>
        <v>37.921923076923079</v>
      </c>
      <c r="K5228" s="19" t="s">
        <v>5473</v>
      </c>
      <c r="L5228" s="19" t="s">
        <v>5474</v>
      </c>
      <c r="M5228" s="38">
        <f t="shared" si="83"/>
        <v>190.74421710923409</v>
      </c>
      <c r="N5228" s="9" t="s">
        <v>5475</v>
      </c>
    </row>
    <row r="5229" spans="1:14">
      <c r="A5229" s="31" t="s">
        <v>3650</v>
      </c>
      <c r="B5229" s="31" t="s">
        <v>3592</v>
      </c>
      <c r="C5229" s="31" t="s">
        <v>140</v>
      </c>
      <c r="D5229" s="31" t="s">
        <v>1373</v>
      </c>
      <c r="E5229" s="31" t="s">
        <v>17</v>
      </c>
      <c r="F5229" s="31" t="s">
        <v>3593</v>
      </c>
      <c r="G5229" s="24">
        <f>IF(ISERROR(VLOOKUP(A5229,'2011 County-Level Acres Tilled'!$A$2:$F$3069,6,FALSE)),0,VLOOKUP(A5229,'2011 County-Level Acres Tilled'!$A$2:$F$3069,6,FALSE))</f>
        <v>101542.84489678903</v>
      </c>
      <c r="H5229" s="32" t="s">
        <v>5474</v>
      </c>
      <c r="I5229" s="9" t="s">
        <v>5408</v>
      </c>
      <c r="J5229" s="36">
        <f>IF(ISERROR(VLOOKUP(A5229&amp;I5229,'County-level Emissions Factors'!$E$2:$F$12273,2,FALSE)),0,VLOOKUP(A5229&amp;I5229,'County-level Emissions Factors'!$E$2:$F$12273,2,FALSE))</f>
        <v>34.505894580549366</v>
      </c>
      <c r="K5229" s="19" t="s">
        <v>5473</v>
      </c>
      <c r="L5229" s="19" t="s">
        <v>5474</v>
      </c>
      <c r="M5229" s="38">
        <f t="shared" si="83"/>
        <v>1751.9133507088388</v>
      </c>
      <c r="N5229" s="9" t="s">
        <v>5475</v>
      </c>
    </row>
    <row r="5230" spans="1:14">
      <c r="A5230" s="31" t="s">
        <v>3651</v>
      </c>
      <c r="B5230" s="31" t="s">
        <v>3592</v>
      </c>
      <c r="C5230" s="31" t="s">
        <v>143</v>
      </c>
      <c r="D5230" s="31" t="s">
        <v>503</v>
      </c>
      <c r="E5230" s="31" t="s">
        <v>17</v>
      </c>
      <c r="F5230" s="31" t="s">
        <v>3593</v>
      </c>
      <c r="G5230" s="24">
        <f>IF(ISERROR(VLOOKUP(A5230,'2011 County-Level Acres Tilled'!$A$2:$F$3069,6,FALSE)),0,VLOOKUP(A5230,'2011 County-Level Acres Tilled'!$A$2:$F$3069,6,FALSE))</f>
        <v>1697.4420924068284</v>
      </c>
      <c r="H5230" s="32" t="s">
        <v>5474</v>
      </c>
      <c r="I5230" s="9" t="s">
        <v>5408</v>
      </c>
      <c r="J5230" s="36">
        <f>IF(ISERROR(VLOOKUP(A5230&amp;I5230,'County-level Emissions Factors'!$E$2:$F$12273,2,FALSE)),0,VLOOKUP(A5230&amp;I5230,'County-level Emissions Factors'!$E$2:$F$12273,2,FALSE))</f>
        <v>43.629389519178822</v>
      </c>
      <c r="K5230" s="19" t="s">
        <v>5473</v>
      </c>
      <c r="L5230" s="19" t="s">
        <v>5474</v>
      </c>
      <c r="M5230" s="38">
        <f t="shared" si="83"/>
        <v>37.029181117933724</v>
      </c>
      <c r="N5230" s="9" t="s">
        <v>5475</v>
      </c>
    </row>
    <row r="5231" spans="1:14">
      <c r="A5231" s="31" t="s">
        <v>3652</v>
      </c>
      <c r="B5231" s="31" t="s">
        <v>3592</v>
      </c>
      <c r="C5231" s="31" t="s">
        <v>146</v>
      </c>
      <c r="D5231" s="31" t="s">
        <v>135</v>
      </c>
      <c r="E5231" s="31" t="s">
        <v>17</v>
      </c>
      <c r="F5231" s="31" t="s">
        <v>3593</v>
      </c>
      <c r="G5231" s="24">
        <f>IF(ISERROR(VLOOKUP(A5231,'2011 County-Level Acres Tilled'!$A$2:$F$3069,6,FALSE)),0,VLOOKUP(A5231,'2011 County-Level Acres Tilled'!$A$2:$F$3069,6,FALSE))</f>
        <v>7366.6573148754969</v>
      </c>
      <c r="H5231" s="32" t="s">
        <v>5474</v>
      </c>
      <c r="I5231" s="9" t="s">
        <v>5408</v>
      </c>
      <c r="J5231" s="36">
        <f>IF(ISERROR(VLOOKUP(A5231&amp;I5231,'County-level Emissions Factors'!$E$2:$F$12273,2,FALSE)),0,VLOOKUP(A5231&amp;I5231,'County-level Emissions Factors'!$E$2:$F$12273,2,FALSE))</f>
        <v>35.441504702194358</v>
      </c>
      <c r="K5231" s="19" t="s">
        <v>5473</v>
      </c>
      <c r="L5231" s="19" t="s">
        <v>5474</v>
      </c>
      <c r="M5231" s="38">
        <f t="shared" si="83"/>
        <v>130.54270993230719</v>
      </c>
      <c r="N5231" s="9" t="s">
        <v>5475</v>
      </c>
    </row>
    <row r="5232" spans="1:14">
      <c r="A5232" s="31" t="s">
        <v>3653</v>
      </c>
      <c r="B5232" s="31" t="s">
        <v>3592</v>
      </c>
      <c r="C5232" s="31" t="s">
        <v>149</v>
      </c>
      <c r="D5232" s="31" t="s">
        <v>3654</v>
      </c>
      <c r="E5232" s="31" t="s">
        <v>17</v>
      </c>
      <c r="F5232" s="31" t="s">
        <v>3593</v>
      </c>
      <c r="G5232" s="24">
        <f>IF(ISERROR(VLOOKUP(A5232,'2011 County-Level Acres Tilled'!$A$2:$F$3069,6,FALSE)),0,VLOOKUP(A5232,'2011 County-Level Acres Tilled'!$A$2:$F$3069,6,FALSE))</f>
        <v>116604.44057595698</v>
      </c>
      <c r="H5232" s="32" t="s">
        <v>5474</v>
      </c>
      <c r="I5232" s="9" t="s">
        <v>5408</v>
      </c>
      <c r="J5232" s="36">
        <f>IF(ISERROR(VLOOKUP(A5232&amp;I5232,'County-level Emissions Factors'!$E$2:$F$12273,2,FALSE)),0,VLOOKUP(A5232&amp;I5232,'County-level Emissions Factors'!$E$2:$F$12273,2,FALSE))</f>
        <v>39.368214688002475</v>
      </c>
      <c r="K5232" s="19" t="s">
        <v>5473</v>
      </c>
      <c r="L5232" s="19" t="s">
        <v>5474</v>
      </c>
      <c r="M5232" s="38">
        <f t="shared" si="83"/>
        <v>2295.2543250843505</v>
      </c>
      <c r="N5232" s="9" t="s">
        <v>5475</v>
      </c>
    </row>
    <row r="5233" spans="1:14">
      <c r="A5233" s="31" t="s">
        <v>3655</v>
      </c>
      <c r="B5233" s="31" t="s">
        <v>3592</v>
      </c>
      <c r="C5233" s="31" t="s">
        <v>152</v>
      </c>
      <c r="D5233" s="31" t="s">
        <v>401</v>
      </c>
      <c r="E5233" s="31" t="s">
        <v>17</v>
      </c>
      <c r="F5233" s="31" t="s">
        <v>3593</v>
      </c>
      <c r="G5233" s="24">
        <f>IF(ISERROR(VLOOKUP(A5233,'2011 County-Level Acres Tilled'!$A$2:$F$3069,6,FALSE)),0,VLOOKUP(A5233,'2011 County-Level Acres Tilled'!$A$2:$F$3069,6,FALSE))</f>
        <v>167449.07301223252</v>
      </c>
      <c r="H5233" s="32" t="s">
        <v>5474</v>
      </c>
      <c r="I5233" s="9" t="s">
        <v>5408</v>
      </c>
      <c r="J5233" s="36">
        <f>IF(ISERROR(VLOOKUP(A5233&amp;I5233,'County-level Emissions Factors'!$E$2:$F$12273,2,FALSE)),0,VLOOKUP(A5233&amp;I5233,'County-level Emissions Factors'!$E$2:$F$12273,2,FALSE))</f>
        <v>37.295032914422499</v>
      </c>
      <c r="K5233" s="19" t="s">
        <v>5473</v>
      </c>
      <c r="L5233" s="19" t="s">
        <v>5474</v>
      </c>
      <c r="M5233" s="38">
        <f t="shared" si="83"/>
        <v>3122.5093447403742</v>
      </c>
      <c r="N5233" s="9" t="s">
        <v>5475</v>
      </c>
    </row>
    <row r="5234" spans="1:14">
      <c r="A5234" s="31" t="s">
        <v>3656</v>
      </c>
      <c r="B5234" s="31" t="s">
        <v>3592</v>
      </c>
      <c r="C5234" s="31" t="s">
        <v>155</v>
      </c>
      <c r="D5234" s="31" t="s">
        <v>3657</v>
      </c>
      <c r="E5234" s="31" t="s">
        <v>17</v>
      </c>
      <c r="F5234" s="31" t="s">
        <v>3593</v>
      </c>
      <c r="G5234" s="24">
        <f>IF(ISERROR(VLOOKUP(A5234,'2011 County-Level Acres Tilled'!$A$2:$F$3069,6,FALSE)),0,VLOOKUP(A5234,'2011 County-Level Acres Tilled'!$A$2:$F$3069,6,FALSE))</f>
        <v>92770.77697914264</v>
      </c>
      <c r="H5234" s="32" t="s">
        <v>5474</v>
      </c>
      <c r="I5234" s="9" t="s">
        <v>5408</v>
      </c>
      <c r="J5234" s="36">
        <f>IF(ISERROR(VLOOKUP(A5234&amp;I5234,'County-level Emissions Factors'!$E$2:$F$12273,2,FALSE)),0,VLOOKUP(A5234&amp;I5234,'County-level Emissions Factors'!$E$2:$F$12273,2,FALSE))</f>
        <v>43.047474106954127</v>
      </c>
      <c r="K5234" s="19" t="s">
        <v>5473</v>
      </c>
      <c r="L5234" s="19" t="s">
        <v>5474</v>
      </c>
      <c r="M5234" s="38">
        <f t="shared" si="83"/>
        <v>1996.7738099458295</v>
      </c>
      <c r="N5234" s="9" t="s">
        <v>5475</v>
      </c>
    </row>
    <row r="5235" spans="1:14">
      <c r="A5235" s="31" t="s">
        <v>3658</v>
      </c>
      <c r="B5235" s="31" t="s">
        <v>3592</v>
      </c>
      <c r="C5235" s="31" t="s">
        <v>158</v>
      </c>
      <c r="D5235" s="31" t="s">
        <v>1677</v>
      </c>
      <c r="E5235" s="31" t="s">
        <v>17</v>
      </c>
      <c r="F5235" s="31" t="s">
        <v>3593</v>
      </c>
      <c r="G5235" s="24">
        <f>IF(ISERROR(VLOOKUP(A5235,'2011 County-Level Acres Tilled'!$A$2:$F$3069,6,FALSE)),0,VLOOKUP(A5235,'2011 County-Level Acres Tilled'!$A$2:$F$3069,6,FALSE))</f>
        <v>62939.064652854831</v>
      </c>
      <c r="H5235" s="32" t="s">
        <v>5474</v>
      </c>
      <c r="I5235" s="9" t="s">
        <v>5408</v>
      </c>
      <c r="J5235" s="36">
        <f>IF(ISERROR(VLOOKUP(A5235&amp;I5235,'County-level Emissions Factors'!$E$2:$F$12273,2,FALSE)),0,VLOOKUP(A5235&amp;I5235,'County-level Emissions Factors'!$E$2:$F$12273,2,FALSE))</f>
        <v>27.050488188976377</v>
      </c>
      <c r="K5235" s="19" t="s">
        <v>5473</v>
      </c>
      <c r="L5235" s="19" t="s">
        <v>5474</v>
      </c>
      <c r="M5235" s="38">
        <f t="shared" si="83"/>
        <v>851.26621250863514</v>
      </c>
      <c r="N5235" s="9" t="s">
        <v>5475</v>
      </c>
    </row>
    <row r="5236" spans="1:14">
      <c r="A5236" s="31" t="s">
        <v>3659</v>
      </c>
      <c r="B5236" s="31" t="s">
        <v>3592</v>
      </c>
      <c r="C5236" s="31" t="s">
        <v>161</v>
      </c>
      <c r="D5236" s="31" t="s">
        <v>150</v>
      </c>
      <c r="E5236" s="31" t="s">
        <v>17</v>
      </c>
      <c r="F5236" s="31" t="s">
        <v>3593</v>
      </c>
      <c r="G5236" s="24">
        <f>IF(ISERROR(VLOOKUP(A5236,'2011 County-Level Acres Tilled'!$A$2:$F$3069,6,FALSE)),0,VLOOKUP(A5236,'2011 County-Level Acres Tilled'!$A$2:$F$3069,6,FALSE))</f>
        <v>205571.83593206608</v>
      </c>
      <c r="H5236" s="32" t="s">
        <v>5474</v>
      </c>
      <c r="I5236" s="9" t="s">
        <v>5408</v>
      </c>
      <c r="J5236" s="36">
        <f>IF(ISERROR(VLOOKUP(A5236&amp;I5236,'County-level Emissions Factors'!$E$2:$F$12273,2,FALSE)),0,VLOOKUP(A5236&amp;I5236,'County-level Emissions Factors'!$E$2:$F$12273,2,FALSE))</f>
        <v>35.380182002022252</v>
      </c>
      <c r="K5236" s="19" t="s">
        <v>5473</v>
      </c>
      <c r="L5236" s="19" t="s">
        <v>5474</v>
      </c>
      <c r="M5236" s="38">
        <f t="shared" si="83"/>
        <v>3636.584484883178</v>
      </c>
      <c r="N5236" s="9" t="s">
        <v>5475</v>
      </c>
    </row>
    <row r="5237" spans="1:14">
      <c r="A5237" s="31" t="s">
        <v>3660</v>
      </c>
      <c r="B5237" s="31" t="s">
        <v>3592</v>
      </c>
      <c r="C5237" s="31" t="s">
        <v>164</v>
      </c>
      <c r="D5237" s="31" t="s">
        <v>3661</v>
      </c>
      <c r="E5237" s="31" t="s">
        <v>17</v>
      </c>
      <c r="F5237" s="31" t="s">
        <v>3593</v>
      </c>
      <c r="G5237" s="24">
        <f>IF(ISERROR(VLOOKUP(A5237,'2011 County-Level Acres Tilled'!$A$2:$F$3069,6,FALSE)),0,VLOOKUP(A5237,'2011 County-Level Acres Tilled'!$A$2:$F$3069,6,FALSE))</f>
        <v>32114.576192156463</v>
      </c>
      <c r="H5237" s="32" t="s">
        <v>5474</v>
      </c>
      <c r="I5237" s="9" t="s">
        <v>5408</v>
      </c>
      <c r="J5237" s="36">
        <f>IF(ISERROR(VLOOKUP(A5237&amp;I5237,'County-level Emissions Factors'!$E$2:$F$12273,2,FALSE)),0,VLOOKUP(A5237&amp;I5237,'County-level Emissions Factors'!$E$2:$F$12273,2,FALSE))</f>
        <v>39.429447852760731</v>
      </c>
      <c r="K5237" s="19" t="s">
        <v>5473</v>
      </c>
      <c r="L5237" s="19" t="s">
        <v>5474</v>
      </c>
      <c r="M5237" s="38">
        <f t="shared" si="83"/>
        <v>633.13000364107234</v>
      </c>
      <c r="N5237" s="9" t="s">
        <v>5475</v>
      </c>
    </row>
    <row r="5238" spans="1:14">
      <c r="A5238" s="31" t="s">
        <v>3662</v>
      </c>
      <c r="B5238" s="31" t="s">
        <v>3592</v>
      </c>
      <c r="C5238" s="31" t="s">
        <v>167</v>
      </c>
      <c r="D5238" s="31" t="s">
        <v>156</v>
      </c>
      <c r="E5238" s="31" t="s">
        <v>17</v>
      </c>
      <c r="F5238" s="31" t="s">
        <v>3593</v>
      </c>
      <c r="G5238" s="24">
        <f>IF(ISERROR(VLOOKUP(A5238,'2011 County-Level Acres Tilled'!$A$2:$F$3069,6,FALSE)),0,VLOOKUP(A5238,'2011 County-Level Acres Tilled'!$A$2:$F$3069,6,FALSE))</f>
        <v>179635.12639883073</v>
      </c>
      <c r="H5238" s="32" t="s">
        <v>5474</v>
      </c>
      <c r="I5238" s="9" t="s">
        <v>5408</v>
      </c>
      <c r="J5238" s="36">
        <f>IF(ISERROR(VLOOKUP(A5238&amp;I5238,'County-level Emissions Factors'!$E$2:$F$12273,2,FALSE)),0,VLOOKUP(A5238&amp;I5238,'County-level Emissions Factors'!$E$2:$F$12273,2,FALSE))</f>
        <v>38.241638981173871</v>
      </c>
      <c r="K5238" s="19" t="s">
        <v>5473</v>
      </c>
      <c r="L5238" s="19" t="s">
        <v>5474</v>
      </c>
      <c r="M5238" s="38">
        <f t="shared" si="83"/>
        <v>3434.7708260408103</v>
      </c>
      <c r="N5238" s="9" t="s">
        <v>5475</v>
      </c>
    </row>
    <row r="5239" spans="1:14">
      <c r="A5239" s="31" t="s">
        <v>3663</v>
      </c>
      <c r="B5239" s="31" t="s">
        <v>3592</v>
      </c>
      <c r="C5239" s="31" t="s">
        <v>170</v>
      </c>
      <c r="D5239" s="31" t="s">
        <v>3664</v>
      </c>
      <c r="E5239" s="31" t="s">
        <v>17</v>
      </c>
      <c r="F5239" s="31" t="s">
        <v>3593</v>
      </c>
      <c r="G5239" s="24">
        <f>IF(ISERROR(VLOOKUP(A5239,'2011 County-Level Acres Tilled'!$A$2:$F$3069,6,FALSE)),0,VLOOKUP(A5239,'2011 County-Level Acres Tilled'!$A$2:$F$3069,6,FALSE))</f>
        <v>56329.32984173458</v>
      </c>
      <c r="H5239" s="32" t="s">
        <v>5474</v>
      </c>
      <c r="I5239" s="9" t="s">
        <v>5408</v>
      </c>
      <c r="J5239" s="36">
        <f>IF(ISERROR(VLOOKUP(A5239&amp;I5239,'County-level Emissions Factors'!$E$2:$F$12273,2,FALSE)),0,VLOOKUP(A5239&amp;I5239,'County-level Emissions Factors'!$E$2:$F$12273,2,FALSE))</f>
        <v>40.622246444331147</v>
      </c>
      <c r="K5239" s="19" t="s">
        <v>5473</v>
      </c>
      <c r="L5239" s="19" t="s">
        <v>5474</v>
      </c>
      <c r="M5239" s="38">
        <f t="shared" si="83"/>
        <v>1144.1119594374795</v>
      </c>
      <c r="N5239" s="9" t="s">
        <v>5475</v>
      </c>
    </row>
    <row r="5240" spans="1:14">
      <c r="A5240" s="31" t="s">
        <v>3665</v>
      </c>
      <c r="B5240" s="31" t="s">
        <v>3592</v>
      </c>
      <c r="C5240" s="31" t="s">
        <v>173</v>
      </c>
      <c r="D5240" s="31" t="s">
        <v>3666</v>
      </c>
      <c r="E5240" s="31" t="s">
        <v>17</v>
      </c>
      <c r="F5240" s="31" t="s">
        <v>3593</v>
      </c>
      <c r="G5240" s="24">
        <f>IF(ISERROR(VLOOKUP(A5240,'2011 County-Level Acres Tilled'!$A$2:$F$3069,6,FALSE)),0,VLOOKUP(A5240,'2011 County-Level Acres Tilled'!$A$2:$F$3069,6,FALSE))</f>
        <v>7398.9268113385087</v>
      </c>
      <c r="H5240" s="32" t="s">
        <v>5474</v>
      </c>
      <c r="I5240" s="9" t="s">
        <v>5408</v>
      </c>
      <c r="J5240" s="36">
        <f>IF(ISERROR(VLOOKUP(A5240&amp;I5240,'County-level Emissions Factors'!$E$2:$F$12273,2,FALSE)),0,VLOOKUP(A5240&amp;I5240,'County-level Emissions Factors'!$E$2:$F$12273,2,FALSE))</f>
        <v>28.564736842105255</v>
      </c>
      <c r="K5240" s="19" t="s">
        <v>5473</v>
      </c>
      <c r="L5240" s="19" t="s">
        <v>5474</v>
      </c>
      <c r="M5240" s="38">
        <f t="shared" si="83"/>
        <v>105.67419863994073</v>
      </c>
      <c r="N5240" s="9" t="s">
        <v>5475</v>
      </c>
    </row>
    <row r="5241" spans="1:14">
      <c r="A5241" s="31" t="s">
        <v>3667</v>
      </c>
      <c r="B5241" s="31" t="s">
        <v>3592</v>
      </c>
      <c r="C5241" s="31" t="s">
        <v>176</v>
      </c>
      <c r="D5241" s="31" t="s">
        <v>1401</v>
      </c>
      <c r="E5241" s="31" t="s">
        <v>17</v>
      </c>
      <c r="F5241" s="31" t="s">
        <v>3593</v>
      </c>
      <c r="G5241" s="24">
        <f>IF(ISERROR(VLOOKUP(A5241,'2011 County-Level Acres Tilled'!$A$2:$F$3069,6,FALSE)),0,VLOOKUP(A5241,'2011 County-Level Acres Tilled'!$A$2:$F$3069,6,FALSE))</f>
        <v>231687.04815148551</v>
      </c>
      <c r="H5241" s="32" t="s">
        <v>5474</v>
      </c>
      <c r="I5241" s="9" t="s">
        <v>5408</v>
      </c>
      <c r="J5241" s="36">
        <f>IF(ISERROR(VLOOKUP(A5241&amp;I5241,'County-level Emissions Factors'!$E$2:$F$12273,2,FALSE)),0,VLOOKUP(A5241&amp;I5241,'County-level Emissions Factors'!$E$2:$F$12273,2,FALSE))</f>
        <v>38.636478925134739</v>
      </c>
      <c r="K5241" s="19" t="s">
        <v>5473</v>
      </c>
      <c r="L5241" s="19" t="s">
        <v>5474</v>
      </c>
      <c r="M5241" s="38">
        <f t="shared" si="83"/>
        <v>4475.7858765657738</v>
      </c>
      <c r="N5241" s="9" t="s">
        <v>5475</v>
      </c>
    </row>
    <row r="5242" spans="1:14">
      <c r="A5242" s="31" t="s">
        <v>3668</v>
      </c>
      <c r="B5242" s="31" t="s">
        <v>3592</v>
      </c>
      <c r="C5242" s="31" t="s">
        <v>179</v>
      </c>
      <c r="D5242" s="31" t="s">
        <v>1530</v>
      </c>
      <c r="E5242" s="31" t="s">
        <v>17</v>
      </c>
      <c r="F5242" s="31" t="s">
        <v>3593</v>
      </c>
      <c r="G5242" s="24">
        <f>IF(ISERROR(VLOOKUP(A5242,'2011 County-Level Acres Tilled'!$A$2:$F$3069,6,FALSE)),0,VLOOKUP(A5242,'2011 County-Level Acres Tilled'!$A$2:$F$3069,6,FALSE))</f>
        <v>164052.37813830253</v>
      </c>
      <c r="H5242" s="32" t="s">
        <v>5474</v>
      </c>
      <c r="I5242" s="9" t="s">
        <v>5408</v>
      </c>
      <c r="J5242" s="36">
        <f>IF(ISERROR(VLOOKUP(A5242&amp;I5242,'County-level Emissions Factors'!$E$2:$F$12273,2,FALSE)),0,VLOOKUP(A5242&amp;I5242,'County-level Emissions Factors'!$E$2:$F$12273,2,FALSE))</f>
        <v>36.983206744318849</v>
      </c>
      <c r="K5242" s="19" t="s">
        <v>5473</v>
      </c>
      <c r="L5242" s="19" t="s">
        <v>5474</v>
      </c>
      <c r="M5242" s="38">
        <f t="shared" si="83"/>
        <v>3033.591508793008</v>
      </c>
      <c r="N5242" s="9" t="s">
        <v>5475</v>
      </c>
    </row>
    <row r="5243" spans="1:14">
      <c r="A5243" s="31" t="s">
        <v>3669</v>
      </c>
      <c r="B5243" s="31" t="s">
        <v>3592</v>
      </c>
      <c r="C5243" s="31" t="s">
        <v>182</v>
      </c>
      <c r="D5243" s="31" t="s">
        <v>165</v>
      </c>
      <c r="E5243" s="31" t="s">
        <v>17</v>
      </c>
      <c r="F5243" s="31" t="s">
        <v>3593</v>
      </c>
      <c r="G5243" s="24">
        <f>IF(ISERROR(VLOOKUP(A5243,'2011 County-Level Acres Tilled'!$A$2:$F$3069,6,FALSE)),0,VLOOKUP(A5243,'2011 County-Level Acres Tilled'!$A$2:$F$3069,6,FALSE))</f>
        <v>2984.0832763368867</v>
      </c>
      <c r="H5243" s="32" t="s">
        <v>5474</v>
      </c>
      <c r="I5243" s="9" t="s">
        <v>5408</v>
      </c>
      <c r="J5243" s="36">
        <f>IF(ISERROR(VLOOKUP(A5243&amp;I5243,'County-level Emissions Factors'!$E$2:$F$12273,2,FALSE)),0,VLOOKUP(A5243&amp;I5243,'County-level Emissions Factors'!$E$2:$F$12273,2,FALSE))</f>
        <v>41.66</v>
      </c>
      <c r="K5243" s="19" t="s">
        <v>5473</v>
      </c>
      <c r="L5243" s="19" t="s">
        <v>5474</v>
      </c>
      <c r="M5243" s="38">
        <f t="shared" si="83"/>
        <v>62.15845464609734</v>
      </c>
      <c r="N5243" s="9" t="s">
        <v>5475</v>
      </c>
    </row>
    <row r="5244" spans="1:14">
      <c r="A5244" s="31" t="s">
        <v>3670</v>
      </c>
      <c r="B5244" s="31" t="s">
        <v>3592</v>
      </c>
      <c r="C5244" s="31" t="s">
        <v>185</v>
      </c>
      <c r="D5244" s="31" t="s">
        <v>168</v>
      </c>
      <c r="E5244" s="31" t="s">
        <v>17</v>
      </c>
      <c r="F5244" s="31" t="s">
        <v>3593</v>
      </c>
      <c r="G5244" s="24">
        <f>IF(ISERROR(VLOOKUP(A5244,'2011 County-Level Acres Tilled'!$A$2:$F$3069,6,FALSE)),0,VLOOKUP(A5244,'2011 County-Level Acres Tilled'!$A$2:$F$3069,6,FALSE))</f>
        <v>86077.216390261179</v>
      </c>
      <c r="H5244" s="32" t="s">
        <v>5474</v>
      </c>
      <c r="I5244" s="9" t="s">
        <v>5408</v>
      </c>
      <c r="J5244" s="36">
        <f>IF(ISERROR(VLOOKUP(A5244&amp;I5244,'County-level Emissions Factors'!$E$2:$F$12273,2,FALSE)),0,VLOOKUP(A5244&amp;I5244,'County-level Emissions Factors'!$E$2:$F$12273,2,FALSE))</f>
        <v>41.278647230320701</v>
      </c>
      <c r="K5244" s="19" t="s">
        <v>5473</v>
      </c>
      <c r="L5244" s="19" t="s">
        <v>5474</v>
      </c>
      <c r="M5244" s="38">
        <f t="shared" si="83"/>
        <v>1776.575524970785</v>
      </c>
      <c r="N5244" s="9" t="s">
        <v>5475</v>
      </c>
    </row>
    <row r="5245" spans="1:14">
      <c r="A5245" s="31" t="s">
        <v>3671</v>
      </c>
      <c r="B5245" s="31" t="s">
        <v>3592</v>
      </c>
      <c r="C5245" s="31" t="s">
        <v>188</v>
      </c>
      <c r="D5245" s="31" t="s">
        <v>171</v>
      </c>
      <c r="E5245" s="31" t="s">
        <v>17</v>
      </c>
      <c r="F5245" s="31" t="s">
        <v>3593</v>
      </c>
      <c r="G5245" s="24">
        <f>IF(ISERROR(VLOOKUP(A5245,'2011 County-Level Acres Tilled'!$A$2:$F$3069,6,FALSE)),0,VLOOKUP(A5245,'2011 County-Level Acres Tilled'!$A$2:$F$3069,6,FALSE))</f>
        <v>12624.218151401341</v>
      </c>
      <c r="H5245" s="32" t="s">
        <v>5474</v>
      </c>
      <c r="I5245" s="9" t="s">
        <v>5408</v>
      </c>
      <c r="J5245" s="36">
        <f>IF(ISERROR(VLOOKUP(A5245&amp;I5245,'County-level Emissions Factors'!$E$2:$F$12273,2,FALSE)),0,VLOOKUP(A5245&amp;I5245,'County-level Emissions Factors'!$E$2:$F$12273,2,FALSE))</f>
        <v>50.795729537366547</v>
      </c>
      <c r="K5245" s="19" t="s">
        <v>5473</v>
      </c>
      <c r="L5245" s="19" t="s">
        <v>5474</v>
      </c>
      <c r="M5245" s="38">
        <f t="shared" si="83"/>
        <v>320.62818541964799</v>
      </c>
      <c r="N5245" s="9" t="s">
        <v>5475</v>
      </c>
    </row>
    <row r="5246" spans="1:14">
      <c r="A5246" s="31" t="s">
        <v>3672</v>
      </c>
      <c r="B5246" s="31" t="s">
        <v>3592</v>
      </c>
      <c r="C5246" s="31" t="s">
        <v>191</v>
      </c>
      <c r="D5246" s="31" t="s">
        <v>3673</v>
      </c>
      <c r="E5246" s="31" t="s">
        <v>17</v>
      </c>
      <c r="F5246" s="31" t="s">
        <v>3593</v>
      </c>
      <c r="G5246" s="24">
        <f>IF(ISERROR(VLOOKUP(A5246,'2011 County-Level Acres Tilled'!$A$2:$F$3069,6,FALSE)),0,VLOOKUP(A5246,'2011 County-Level Acres Tilled'!$A$2:$F$3069,6,FALSE))</f>
        <v>113730.93093351604</v>
      </c>
      <c r="H5246" s="32" t="s">
        <v>5474</v>
      </c>
      <c r="I5246" s="9" t="s">
        <v>5408</v>
      </c>
      <c r="J5246" s="36">
        <f>IF(ISERROR(VLOOKUP(A5246&amp;I5246,'County-level Emissions Factors'!$E$2:$F$12273,2,FALSE)),0,VLOOKUP(A5246&amp;I5246,'County-level Emissions Factors'!$E$2:$F$12273,2,FALSE))</f>
        <v>41.093422947671627</v>
      </c>
      <c r="K5246" s="19" t="s">
        <v>5473</v>
      </c>
      <c r="L5246" s="19" t="s">
        <v>5474</v>
      </c>
      <c r="M5246" s="38">
        <f t="shared" si="83"/>
        <v>2336.7966235417025</v>
      </c>
      <c r="N5246" s="9" t="s">
        <v>5475</v>
      </c>
    </row>
    <row r="5247" spans="1:14">
      <c r="A5247" s="31" t="s">
        <v>3674</v>
      </c>
      <c r="B5247" s="31" t="s">
        <v>3592</v>
      </c>
      <c r="C5247" s="31" t="s">
        <v>194</v>
      </c>
      <c r="D5247" s="31" t="s">
        <v>3675</v>
      </c>
      <c r="E5247" s="31" t="s">
        <v>17</v>
      </c>
      <c r="F5247" s="31" t="s">
        <v>3593</v>
      </c>
      <c r="G5247" s="24">
        <f>IF(ISERROR(VLOOKUP(A5247,'2011 County-Level Acres Tilled'!$A$2:$F$3069,6,FALSE)),0,VLOOKUP(A5247,'2011 County-Level Acres Tilled'!$A$2:$F$3069,6,FALSE))</f>
        <v>38649.976050865742</v>
      </c>
      <c r="H5247" s="32" t="s">
        <v>5474</v>
      </c>
      <c r="I5247" s="9" t="s">
        <v>5408</v>
      </c>
      <c r="J5247" s="36">
        <f>IF(ISERROR(VLOOKUP(A5247&amp;I5247,'County-level Emissions Factors'!$E$2:$F$12273,2,FALSE)),0,VLOOKUP(A5247&amp;I5247,'County-level Emissions Factors'!$E$2:$F$12273,2,FALSE))</f>
        <v>43.802498542938956</v>
      </c>
      <c r="K5247" s="19" t="s">
        <v>5473</v>
      </c>
      <c r="L5247" s="19" t="s">
        <v>5474</v>
      </c>
      <c r="M5247" s="38">
        <f t="shared" si="83"/>
        <v>846.48275982633606</v>
      </c>
      <c r="N5247" s="9" t="s">
        <v>5475</v>
      </c>
    </row>
    <row r="5248" spans="1:14">
      <c r="A5248" s="31" t="s">
        <v>3676</v>
      </c>
      <c r="B5248" s="31" t="s">
        <v>3592</v>
      </c>
      <c r="C5248" s="31" t="s">
        <v>197</v>
      </c>
      <c r="D5248" s="31" t="s">
        <v>1536</v>
      </c>
      <c r="E5248" s="31" t="s">
        <v>17</v>
      </c>
      <c r="F5248" s="31" t="s">
        <v>3593</v>
      </c>
      <c r="G5248" s="24">
        <f>IF(ISERROR(VLOOKUP(A5248,'2011 County-Level Acres Tilled'!$A$2:$F$3069,6,FALSE)),0,VLOOKUP(A5248,'2011 County-Level Acres Tilled'!$A$2:$F$3069,6,FALSE))</f>
        <v>4631.9740947508071</v>
      </c>
      <c r="H5248" s="32" t="s">
        <v>5474</v>
      </c>
      <c r="I5248" s="9" t="s">
        <v>5408</v>
      </c>
      <c r="J5248" s="36">
        <f>IF(ISERROR(VLOOKUP(A5248&amp;I5248,'County-level Emissions Factors'!$E$2:$F$12273,2,FALSE)),0,VLOOKUP(A5248&amp;I5248,'County-level Emissions Factors'!$E$2:$F$12273,2,FALSE))</f>
        <v>51.51715210355988</v>
      </c>
      <c r="K5248" s="19" t="s">
        <v>5473</v>
      </c>
      <c r="L5248" s="19" t="s">
        <v>5474</v>
      </c>
      <c r="M5248" s="38">
        <f t="shared" si="83"/>
        <v>119.3130569895132</v>
      </c>
      <c r="N5248" s="9" t="s">
        <v>5475</v>
      </c>
    </row>
    <row r="5249" spans="1:14">
      <c r="A5249" s="31" t="s">
        <v>3677</v>
      </c>
      <c r="B5249" s="31" t="s">
        <v>3592</v>
      </c>
      <c r="C5249" s="31" t="s">
        <v>200</v>
      </c>
      <c r="D5249" s="31" t="s">
        <v>1854</v>
      </c>
      <c r="E5249" s="31" t="s">
        <v>17</v>
      </c>
      <c r="F5249" s="31" t="s">
        <v>3593</v>
      </c>
      <c r="G5249" s="24">
        <f>IF(ISERROR(VLOOKUP(A5249,'2011 County-Level Acres Tilled'!$A$2:$F$3069,6,FALSE)),0,VLOOKUP(A5249,'2011 County-Level Acres Tilled'!$A$2:$F$3069,6,FALSE))</f>
        <v>87574.297644251899</v>
      </c>
      <c r="H5249" s="32" t="s">
        <v>5474</v>
      </c>
      <c r="I5249" s="9" t="s">
        <v>5408</v>
      </c>
      <c r="J5249" s="36">
        <f>IF(ISERROR(VLOOKUP(A5249&amp;I5249,'County-level Emissions Factors'!$E$2:$F$12273,2,FALSE)),0,VLOOKUP(A5249&amp;I5249,'County-level Emissions Factors'!$E$2:$F$12273,2,FALSE))</f>
        <v>24.246806629834253</v>
      </c>
      <c r="K5249" s="19" t="s">
        <v>5473</v>
      </c>
      <c r="L5249" s="19" t="s">
        <v>5474</v>
      </c>
      <c r="M5249" s="38">
        <f t="shared" si="83"/>
        <v>1061.6985303618626</v>
      </c>
      <c r="N5249" s="9" t="s">
        <v>5475</v>
      </c>
    </row>
    <row r="5250" spans="1:14">
      <c r="A5250" s="31" t="s">
        <v>3678</v>
      </c>
      <c r="B5250" s="31" t="s">
        <v>3592</v>
      </c>
      <c r="C5250" s="31" t="s">
        <v>203</v>
      </c>
      <c r="D5250" s="31" t="s">
        <v>1075</v>
      </c>
      <c r="E5250" s="31" t="s">
        <v>17</v>
      </c>
      <c r="F5250" s="31" t="s">
        <v>3593</v>
      </c>
      <c r="G5250" s="24">
        <f>IF(ISERROR(VLOOKUP(A5250,'2011 County-Level Acres Tilled'!$A$2:$F$3069,6,FALSE)),0,VLOOKUP(A5250,'2011 County-Level Acres Tilled'!$A$2:$F$3069,6,FALSE))</f>
        <v>197153.39436939228</v>
      </c>
      <c r="H5250" s="32" t="s">
        <v>5474</v>
      </c>
      <c r="I5250" s="9" t="s">
        <v>5408</v>
      </c>
      <c r="J5250" s="36">
        <f>IF(ISERROR(VLOOKUP(A5250&amp;I5250,'County-level Emissions Factors'!$E$2:$F$12273,2,FALSE)),0,VLOOKUP(A5250&amp;I5250,'County-level Emissions Factors'!$E$2:$F$12273,2,FALSE))</f>
        <v>38.859035087719299</v>
      </c>
      <c r="K5250" s="19" t="s">
        <v>5473</v>
      </c>
      <c r="L5250" s="19" t="s">
        <v>5474</v>
      </c>
      <c r="M5250" s="38">
        <f t="shared" si="83"/>
        <v>3830.5953347315876</v>
      </c>
      <c r="N5250" s="9" t="s">
        <v>5475</v>
      </c>
    </row>
    <row r="5251" spans="1:14">
      <c r="A5251" s="31" t="s">
        <v>3679</v>
      </c>
      <c r="B5251" s="31" t="s">
        <v>3592</v>
      </c>
      <c r="C5251" s="31" t="s">
        <v>206</v>
      </c>
      <c r="D5251" s="31" t="s">
        <v>174</v>
      </c>
      <c r="E5251" s="31" t="s">
        <v>17</v>
      </c>
      <c r="F5251" s="31" t="s">
        <v>3593</v>
      </c>
      <c r="G5251" s="24">
        <f>IF(ISERROR(VLOOKUP(A5251,'2011 County-Level Acres Tilled'!$A$2:$F$3069,6,FALSE)),0,VLOOKUP(A5251,'2011 County-Level Acres Tilled'!$A$2:$F$3069,6,FALSE))</f>
        <v>37527.048233557522</v>
      </c>
      <c r="H5251" s="32" t="s">
        <v>5474</v>
      </c>
      <c r="I5251" s="9" t="s">
        <v>5408</v>
      </c>
      <c r="J5251" s="36">
        <f>IF(ISERROR(VLOOKUP(A5251&amp;I5251,'County-level Emissions Factors'!$E$2:$F$12273,2,FALSE)),0,VLOOKUP(A5251&amp;I5251,'County-level Emissions Factors'!$E$2:$F$12273,2,FALSE))</f>
        <v>44.848486464861985</v>
      </c>
      <c r="K5251" s="19" t="s">
        <v>5473</v>
      </c>
      <c r="L5251" s="19" t="s">
        <v>5474</v>
      </c>
      <c r="M5251" s="38">
        <f t="shared" si="83"/>
        <v>841.51565738446368</v>
      </c>
      <c r="N5251" s="9" t="s">
        <v>5475</v>
      </c>
    </row>
    <row r="5252" spans="1:14">
      <c r="A5252" s="31" t="s">
        <v>3680</v>
      </c>
      <c r="B5252" s="31" t="s">
        <v>3592</v>
      </c>
      <c r="C5252" s="31" t="s">
        <v>209</v>
      </c>
      <c r="D5252" s="31" t="s">
        <v>3681</v>
      </c>
      <c r="E5252" s="31" t="s">
        <v>17</v>
      </c>
      <c r="F5252" s="31" t="s">
        <v>3593</v>
      </c>
      <c r="G5252" s="24">
        <f>IF(ISERROR(VLOOKUP(A5252,'2011 County-Level Acres Tilled'!$A$2:$F$3069,6,FALSE)),0,VLOOKUP(A5252,'2011 County-Level Acres Tilled'!$A$2:$F$3069,6,FALSE))</f>
        <v>243922.02230042598</v>
      </c>
      <c r="H5252" s="32" t="s">
        <v>5474</v>
      </c>
      <c r="I5252" s="9" t="s">
        <v>5408</v>
      </c>
      <c r="J5252" s="36">
        <f>IF(ISERROR(VLOOKUP(A5252&amp;I5252,'County-level Emissions Factors'!$E$2:$F$12273,2,FALSE)),0,VLOOKUP(A5252&amp;I5252,'County-level Emissions Factors'!$E$2:$F$12273,2,FALSE))</f>
        <v>35.032077349288059</v>
      </c>
      <c r="K5252" s="19" t="s">
        <v>5473</v>
      </c>
      <c r="L5252" s="19" t="s">
        <v>5474</v>
      </c>
      <c r="M5252" s="38">
        <f t="shared" si="83"/>
        <v>4272.5475762116457</v>
      </c>
      <c r="N5252" s="9" t="s">
        <v>5475</v>
      </c>
    </row>
    <row r="5253" spans="1:14">
      <c r="A5253" s="31" t="s">
        <v>3682</v>
      </c>
      <c r="B5253" s="31" t="s">
        <v>3592</v>
      </c>
      <c r="C5253" s="31" t="s">
        <v>212</v>
      </c>
      <c r="D5253" s="31" t="s">
        <v>180</v>
      </c>
      <c r="E5253" s="31" t="s">
        <v>17</v>
      </c>
      <c r="F5253" s="31" t="s">
        <v>3593</v>
      </c>
      <c r="G5253" s="24">
        <f>IF(ISERROR(VLOOKUP(A5253,'2011 County-Level Acres Tilled'!$A$2:$F$3069,6,FALSE)),0,VLOOKUP(A5253,'2011 County-Level Acres Tilled'!$A$2:$F$3069,6,FALSE))</f>
        <v>22628.63500894008</v>
      </c>
      <c r="H5253" s="32" t="s">
        <v>5474</v>
      </c>
      <c r="I5253" s="9" t="s">
        <v>5408</v>
      </c>
      <c r="J5253" s="36">
        <f>IF(ISERROR(VLOOKUP(A5253&amp;I5253,'County-level Emissions Factors'!$E$2:$F$12273,2,FALSE)),0,VLOOKUP(A5253&amp;I5253,'County-level Emissions Factors'!$E$2:$F$12273,2,FALSE))</f>
        <v>33.390991790548043</v>
      </c>
      <c r="K5253" s="19" t="s">
        <v>5473</v>
      </c>
      <c r="L5253" s="19" t="s">
        <v>5474</v>
      </c>
      <c r="M5253" s="38">
        <f t="shared" si="83"/>
        <v>377.79628290741317</v>
      </c>
      <c r="N5253" s="9" t="s">
        <v>5475</v>
      </c>
    </row>
    <row r="5254" spans="1:14">
      <c r="A5254" s="31" t="s">
        <v>3683</v>
      </c>
      <c r="B5254" s="31" t="s">
        <v>3592</v>
      </c>
      <c r="C5254" s="31" t="s">
        <v>215</v>
      </c>
      <c r="D5254" s="31" t="s">
        <v>3684</v>
      </c>
      <c r="E5254" s="31" t="s">
        <v>17</v>
      </c>
      <c r="F5254" s="31" t="s">
        <v>3593</v>
      </c>
      <c r="G5254" s="24">
        <f>IF(ISERROR(VLOOKUP(A5254,'2011 County-Level Acres Tilled'!$A$2:$F$3069,6,FALSE)),0,VLOOKUP(A5254,'2011 County-Level Acres Tilled'!$A$2:$F$3069,6,FALSE))</f>
        <v>29449.890557305862</v>
      </c>
      <c r="H5254" s="32" t="s">
        <v>5474</v>
      </c>
      <c r="I5254" s="9" t="s">
        <v>5408</v>
      </c>
      <c r="J5254" s="36">
        <f>IF(ISERROR(VLOOKUP(A5254&amp;I5254,'County-level Emissions Factors'!$E$2:$F$12273,2,FALSE)),0,VLOOKUP(A5254&amp;I5254,'County-level Emissions Factors'!$E$2:$F$12273,2,FALSE))</f>
        <v>46.997961161803538</v>
      </c>
      <c r="K5254" s="19" t="s">
        <v>5473</v>
      </c>
      <c r="L5254" s="19" t="s">
        <v>5474</v>
      </c>
      <c r="M5254" s="38">
        <f t="shared" si="83"/>
        <v>692.04240631581285</v>
      </c>
      <c r="N5254" s="9" t="s">
        <v>5475</v>
      </c>
    </row>
    <row r="5255" spans="1:14">
      <c r="A5255" s="31" t="s">
        <v>3685</v>
      </c>
      <c r="B5255" s="31" t="s">
        <v>3592</v>
      </c>
      <c r="C5255" s="31" t="s">
        <v>446</v>
      </c>
      <c r="D5255" s="31" t="s">
        <v>3686</v>
      </c>
      <c r="E5255" s="31" t="s">
        <v>17</v>
      </c>
      <c r="F5255" s="31" t="s">
        <v>3593</v>
      </c>
      <c r="G5255" s="24">
        <f>IF(ISERROR(VLOOKUP(A5255,'2011 County-Level Acres Tilled'!$A$2:$F$3069,6,FALSE)),0,VLOOKUP(A5255,'2011 County-Level Acres Tilled'!$A$2:$F$3069,6,FALSE))</f>
        <v>169593.97320168369</v>
      </c>
      <c r="H5255" s="32" t="s">
        <v>5474</v>
      </c>
      <c r="I5255" s="9" t="s">
        <v>5408</v>
      </c>
      <c r="J5255" s="36">
        <f>IF(ISERROR(VLOOKUP(A5255&amp;I5255,'County-level Emissions Factors'!$E$2:$F$12273,2,FALSE)),0,VLOOKUP(A5255&amp;I5255,'County-level Emissions Factors'!$E$2:$F$12273,2,FALSE))</f>
        <v>29.684503201966024</v>
      </c>
      <c r="K5255" s="19" t="s">
        <v>5473</v>
      </c>
      <c r="L5255" s="19" t="s">
        <v>5474</v>
      </c>
      <c r="M5255" s="38">
        <f t="shared" ref="M5255:M5318" si="84">G5255*J5255/2000</f>
        <v>2517.15642026976</v>
      </c>
      <c r="N5255" s="9" t="s">
        <v>5475</v>
      </c>
    </row>
    <row r="5256" spans="1:14">
      <c r="A5256" s="31" t="s">
        <v>3687</v>
      </c>
      <c r="B5256" s="31" t="s">
        <v>3592</v>
      </c>
      <c r="C5256" s="31" t="s">
        <v>449</v>
      </c>
      <c r="D5256" s="31" t="s">
        <v>832</v>
      </c>
      <c r="E5256" s="31" t="s">
        <v>17</v>
      </c>
      <c r="F5256" s="31" t="s">
        <v>3593</v>
      </c>
      <c r="G5256" s="24">
        <f>IF(ISERROR(VLOOKUP(A5256,'2011 County-Level Acres Tilled'!$A$2:$F$3069,6,FALSE)),0,VLOOKUP(A5256,'2011 County-Level Acres Tilled'!$A$2:$F$3069,6,FALSE))</f>
        <v>245344.00313358821</v>
      </c>
      <c r="H5256" s="32" t="s">
        <v>5474</v>
      </c>
      <c r="I5256" s="9" t="s">
        <v>5408</v>
      </c>
      <c r="J5256" s="36">
        <f>IF(ISERROR(VLOOKUP(A5256&amp;I5256,'County-level Emissions Factors'!$E$2:$F$12273,2,FALSE)),0,VLOOKUP(A5256&amp;I5256,'County-level Emissions Factors'!$E$2:$F$12273,2,FALSE))</f>
        <v>26.818323400874057</v>
      </c>
      <c r="K5256" s="19" t="s">
        <v>5473</v>
      </c>
      <c r="L5256" s="19" t="s">
        <v>5474</v>
      </c>
      <c r="M5256" s="38">
        <f t="shared" si="84"/>
        <v>3289.8574102508132</v>
      </c>
      <c r="N5256" s="9" t="s">
        <v>5475</v>
      </c>
    </row>
    <row r="5257" spans="1:14">
      <c r="A5257" s="31" t="s">
        <v>3688</v>
      </c>
      <c r="B5257" s="31" t="s">
        <v>3592</v>
      </c>
      <c r="C5257" s="31" t="s">
        <v>452</v>
      </c>
      <c r="D5257" s="31" t="s">
        <v>1420</v>
      </c>
      <c r="E5257" s="31" t="s">
        <v>17</v>
      </c>
      <c r="F5257" s="31" t="s">
        <v>3593</v>
      </c>
      <c r="G5257" s="24">
        <f>IF(ISERROR(VLOOKUP(A5257,'2011 County-Level Acres Tilled'!$A$2:$F$3069,6,FALSE)),0,VLOOKUP(A5257,'2011 County-Level Acres Tilled'!$A$2:$F$3069,6,FALSE))</f>
        <v>84487.295006217071</v>
      </c>
      <c r="H5257" s="32" t="s">
        <v>5474</v>
      </c>
      <c r="I5257" s="9" t="s">
        <v>5408</v>
      </c>
      <c r="J5257" s="36">
        <f>IF(ISERROR(VLOOKUP(A5257&amp;I5257,'County-level Emissions Factors'!$E$2:$F$12273,2,FALSE)),0,VLOOKUP(A5257&amp;I5257,'County-level Emissions Factors'!$E$2:$F$12273,2,FALSE))</f>
        <v>43.811488862837045</v>
      </c>
      <c r="K5257" s="19" t="s">
        <v>5473</v>
      </c>
      <c r="L5257" s="19" t="s">
        <v>5474</v>
      </c>
      <c r="M5257" s="38">
        <f t="shared" si="84"/>
        <v>1850.7570921080537</v>
      </c>
      <c r="N5257" s="9" t="s">
        <v>5475</v>
      </c>
    </row>
    <row r="5258" spans="1:14">
      <c r="A5258" s="31" t="s">
        <v>3689</v>
      </c>
      <c r="B5258" s="31" t="s">
        <v>3592</v>
      </c>
      <c r="C5258" s="31" t="s">
        <v>455</v>
      </c>
      <c r="D5258" s="31" t="s">
        <v>3690</v>
      </c>
      <c r="E5258" s="31" t="s">
        <v>17</v>
      </c>
      <c r="F5258" s="31" t="s">
        <v>3593</v>
      </c>
      <c r="G5258" s="24">
        <f>IF(ISERROR(VLOOKUP(A5258,'2011 County-Level Acres Tilled'!$A$2:$F$3069,6,FALSE)),0,VLOOKUP(A5258,'2011 County-Level Acres Tilled'!$A$2:$F$3069,6,FALSE))</f>
        <v>136127.43719019907</v>
      </c>
      <c r="H5258" s="32" t="s">
        <v>5474</v>
      </c>
      <c r="I5258" s="9" t="s">
        <v>5408</v>
      </c>
      <c r="J5258" s="36">
        <f>IF(ISERROR(VLOOKUP(A5258&amp;I5258,'County-level Emissions Factors'!$E$2:$F$12273,2,FALSE)),0,VLOOKUP(A5258&amp;I5258,'County-level Emissions Factors'!$E$2:$F$12273,2,FALSE))</f>
        <v>28.617283591425853</v>
      </c>
      <c r="K5258" s="19" t="s">
        <v>5473</v>
      </c>
      <c r="L5258" s="19" t="s">
        <v>5474</v>
      </c>
      <c r="M5258" s="38">
        <f t="shared" si="84"/>
        <v>1947.7987373229687</v>
      </c>
      <c r="N5258" s="9" t="s">
        <v>5475</v>
      </c>
    </row>
    <row r="5259" spans="1:14">
      <c r="A5259" s="31" t="s">
        <v>3691</v>
      </c>
      <c r="B5259" s="31" t="s">
        <v>3592</v>
      </c>
      <c r="C5259" s="31" t="s">
        <v>458</v>
      </c>
      <c r="D5259" s="31" t="s">
        <v>3692</v>
      </c>
      <c r="E5259" s="31" t="s">
        <v>17</v>
      </c>
      <c r="F5259" s="31" t="s">
        <v>3593</v>
      </c>
      <c r="G5259" s="24">
        <f>IF(ISERROR(VLOOKUP(A5259,'2011 County-Level Acres Tilled'!$A$2:$F$3069,6,FALSE)),0,VLOOKUP(A5259,'2011 County-Level Acres Tilled'!$A$2:$F$3069,6,FALSE))</f>
        <v>175718.06206522844</v>
      </c>
      <c r="H5259" s="32" t="s">
        <v>5474</v>
      </c>
      <c r="I5259" s="9" t="s">
        <v>5408</v>
      </c>
      <c r="J5259" s="36">
        <f>IF(ISERROR(VLOOKUP(A5259&amp;I5259,'County-level Emissions Factors'!$E$2:$F$12273,2,FALSE)),0,VLOOKUP(A5259&amp;I5259,'County-level Emissions Factors'!$E$2:$F$12273,2,FALSE))</f>
        <v>28.864591143589337</v>
      </c>
      <c r="K5259" s="19" t="s">
        <v>5473</v>
      </c>
      <c r="L5259" s="19" t="s">
        <v>5474</v>
      </c>
      <c r="M5259" s="38">
        <f t="shared" si="84"/>
        <v>2536.0150090283369</v>
      </c>
      <c r="N5259" s="9" t="s">
        <v>5475</v>
      </c>
    </row>
    <row r="5260" spans="1:14">
      <c r="A5260" s="31" t="s">
        <v>3693</v>
      </c>
      <c r="B5260" s="31" t="s">
        <v>3592</v>
      </c>
      <c r="C5260" s="31" t="s">
        <v>460</v>
      </c>
      <c r="D5260" s="31" t="s">
        <v>3694</v>
      </c>
      <c r="E5260" s="31" t="s">
        <v>17</v>
      </c>
      <c r="F5260" s="31" t="s">
        <v>3593</v>
      </c>
      <c r="G5260" s="24">
        <f>IF(ISERROR(VLOOKUP(A5260,'2011 County-Level Acres Tilled'!$A$2:$F$3069,6,FALSE)),0,VLOOKUP(A5260,'2011 County-Level Acres Tilled'!$A$2:$F$3069,6,FALSE))</f>
        <v>28243.642745272038</v>
      </c>
      <c r="H5260" s="32" t="s">
        <v>5474</v>
      </c>
      <c r="I5260" s="9" t="s">
        <v>5408</v>
      </c>
      <c r="J5260" s="36">
        <f>IF(ISERROR(VLOOKUP(A5260&amp;I5260,'County-level Emissions Factors'!$E$2:$F$12273,2,FALSE)),0,VLOOKUP(A5260&amp;I5260,'County-level Emissions Factors'!$E$2:$F$12273,2,FALSE))</f>
        <v>23.78226972871909</v>
      </c>
      <c r="K5260" s="19" t="s">
        <v>5473</v>
      </c>
      <c r="L5260" s="19" t="s">
        <v>5474</v>
      </c>
      <c r="M5260" s="38">
        <f t="shared" si="84"/>
        <v>335.84896494481984</v>
      </c>
      <c r="N5260" s="9" t="s">
        <v>5475</v>
      </c>
    </row>
    <row r="5261" spans="1:14">
      <c r="A5261" s="31" t="s">
        <v>3695</v>
      </c>
      <c r="B5261" s="31" t="s">
        <v>3592</v>
      </c>
      <c r="C5261" s="31" t="s">
        <v>463</v>
      </c>
      <c r="D5261" s="31" t="s">
        <v>3320</v>
      </c>
      <c r="E5261" s="31" t="s">
        <v>17</v>
      </c>
      <c r="F5261" s="31" t="s">
        <v>3593</v>
      </c>
      <c r="G5261" s="24">
        <f>IF(ISERROR(VLOOKUP(A5261,'2011 County-Level Acres Tilled'!$A$2:$F$3069,6,FALSE)),0,VLOOKUP(A5261,'2011 County-Level Acres Tilled'!$A$2:$F$3069,6,FALSE))</f>
        <v>225885.53152934622</v>
      </c>
      <c r="H5261" s="32" t="s">
        <v>5474</v>
      </c>
      <c r="I5261" s="9" t="s">
        <v>5408</v>
      </c>
      <c r="J5261" s="36">
        <f>IF(ISERROR(VLOOKUP(A5261&amp;I5261,'County-level Emissions Factors'!$E$2:$F$12273,2,FALSE)),0,VLOOKUP(A5261&amp;I5261,'County-level Emissions Factors'!$E$2:$F$12273,2,FALSE))</f>
        <v>29.585296052201713</v>
      </c>
      <c r="K5261" s="19" t="s">
        <v>5473</v>
      </c>
      <c r="L5261" s="19" t="s">
        <v>5474</v>
      </c>
      <c r="M5261" s="38">
        <f t="shared" si="84"/>
        <v>3341.4451621023263</v>
      </c>
      <c r="N5261" s="9" t="s">
        <v>5475</v>
      </c>
    </row>
    <row r="5262" spans="1:14">
      <c r="A5262" s="31" t="s">
        <v>3696</v>
      </c>
      <c r="B5262" s="31" t="s">
        <v>3592</v>
      </c>
      <c r="C5262" s="31" t="s">
        <v>466</v>
      </c>
      <c r="D5262" s="31" t="s">
        <v>192</v>
      </c>
      <c r="E5262" s="31" t="s">
        <v>17</v>
      </c>
      <c r="F5262" s="31" t="s">
        <v>3593</v>
      </c>
      <c r="G5262" s="24">
        <f>IF(ISERROR(VLOOKUP(A5262,'2011 County-Level Acres Tilled'!$A$2:$F$3069,6,FALSE)),0,VLOOKUP(A5262,'2011 County-Level Acres Tilled'!$A$2:$F$3069,6,FALSE))</f>
        <v>176300.20207535214</v>
      </c>
      <c r="H5262" s="32" t="s">
        <v>5474</v>
      </c>
      <c r="I5262" s="9" t="s">
        <v>5408</v>
      </c>
      <c r="J5262" s="36">
        <f>IF(ISERROR(VLOOKUP(A5262&amp;I5262,'County-level Emissions Factors'!$E$2:$F$12273,2,FALSE)),0,VLOOKUP(A5262&amp;I5262,'County-level Emissions Factors'!$E$2:$F$12273,2,FALSE))</f>
        <v>39.333638759742527</v>
      </c>
      <c r="K5262" s="19" t="s">
        <v>5473</v>
      </c>
      <c r="L5262" s="19" t="s">
        <v>5474</v>
      </c>
      <c r="M5262" s="38">
        <f t="shared" si="84"/>
        <v>3467.2642308507552</v>
      </c>
      <c r="N5262" s="9" t="s">
        <v>5475</v>
      </c>
    </row>
    <row r="5263" spans="1:14">
      <c r="A5263" s="31" t="s">
        <v>3697</v>
      </c>
      <c r="B5263" s="31" t="s">
        <v>3592</v>
      </c>
      <c r="C5263" s="31" t="s">
        <v>989</v>
      </c>
      <c r="D5263" s="31" t="s">
        <v>1432</v>
      </c>
      <c r="E5263" s="31" t="s">
        <v>17</v>
      </c>
      <c r="F5263" s="31" t="s">
        <v>3593</v>
      </c>
      <c r="G5263" s="24">
        <f>IF(ISERROR(VLOOKUP(A5263,'2011 County-Level Acres Tilled'!$A$2:$F$3069,6,FALSE)),0,VLOOKUP(A5263,'2011 County-Level Acres Tilled'!$A$2:$F$3069,6,FALSE))</f>
        <v>62876.626802096987</v>
      </c>
      <c r="H5263" s="32" t="s">
        <v>5474</v>
      </c>
      <c r="I5263" s="9" t="s">
        <v>5408</v>
      </c>
      <c r="J5263" s="36">
        <f>IF(ISERROR(VLOOKUP(A5263&amp;I5263,'County-level Emissions Factors'!$E$2:$F$12273,2,FALSE)),0,VLOOKUP(A5263&amp;I5263,'County-level Emissions Factors'!$E$2:$F$12273,2,FALSE))</f>
        <v>26.733918495297804</v>
      </c>
      <c r="K5263" s="19" t="s">
        <v>5473</v>
      </c>
      <c r="L5263" s="19" t="s">
        <v>5474</v>
      </c>
      <c r="M5263" s="38">
        <f t="shared" si="84"/>
        <v>840.46930809325909</v>
      </c>
      <c r="N5263" s="9" t="s">
        <v>5475</v>
      </c>
    </row>
    <row r="5264" spans="1:14">
      <c r="A5264" s="31" t="s">
        <v>3698</v>
      </c>
      <c r="B5264" s="31" t="s">
        <v>3592</v>
      </c>
      <c r="C5264" s="31" t="s">
        <v>991</v>
      </c>
      <c r="D5264" s="31" t="s">
        <v>699</v>
      </c>
      <c r="E5264" s="31" t="s">
        <v>17</v>
      </c>
      <c r="F5264" s="31" t="s">
        <v>3593</v>
      </c>
      <c r="G5264" s="24">
        <f>IF(ISERROR(VLOOKUP(A5264,'2011 County-Level Acres Tilled'!$A$2:$F$3069,6,FALSE)),0,VLOOKUP(A5264,'2011 County-Level Acres Tilled'!$A$2:$F$3069,6,FALSE))</f>
        <v>3761.332451397991</v>
      </c>
      <c r="H5264" s="32" t="s">
        <v>5474</v>
      </c>
      <c r="I5264" s="9" t="s">
        <v>5408</v>
      </c>
      <c r="J5264" s="36">
        <f>IF(ISERROR(VLOOKUP(A5264&amp;I5264,'County-level Emissions Factors'!$E$2:$F$12273,2,FALSE)),0,VLOOKUP(A5264&amp;I5264,'County-level Emissions Factors'!$E$2:$F$12273,2,FALSE))</f>
        <v>36.637467018469664</v>
      </c>
      <c r="K5264" s="19" t="s">
        <v>5473</v>
      </c>
      <c r="L5264" s="19" t="s">
        <v>5474</v>
      </c>
      <c r="M5264" s="38">
        <f t="shared" si="84"/>
        <v>68.902846816796767</v>
      </c>
      <c r="N5264" s="9" t="s">
        <v>5475</v>
      </c>
    </row>
    <row r="5265" spans="1:14">
      <c r="A5265" s="31" t="s">
        <v>3699</v>
      </c>
      <c r="B5265" s="31" t="s">
        <v>3592</v>
      </c>
      <c r="C5265" s="31" t="s">
        <v>993</v>
      </c>
      <c r="D5265" s="31" t="s">
        <v>3700</v>
      </c>
      <c r="E5265" s="31" t="s">
        <v>17</v>
      </c>
      <c r="F5265" s="31" t="s">
        <v>3593</v>
      </c>
      <c r="G5265" s="24">
        <f>IF(ISERROR(VLOOKUP(A5265,'2011 County-Level Acres Tilled'!$A$2:$F$3069,6,FALSE)),0,VLOOKUP(A5265,'2011 County-Level Acres Tilled'!$A$2:$F$3069,6,FALSE))</f>
        <v>55762.14808700476</v>
      </c>
      <c r="H5265" s="32" t="s">
        <v>5474</v>
      </c>
      <c r="I5265" s="9" t="s">
        <v>5408</v>
      </c>
      <c r="J5265" s="36">
        <f>IF(ISERROR(VLOOKUP(A5265&amp;I5265,'County-level Emissions Factors'!$E$2:$F$12273,2,FALSE)),0,VLOOKUP(A5265&amp;I5265,'County-level Emissions Factors'!$E$2:$F$12273,2,FALSE))</f>
        <v>38.213498233215546</v>
      </c>
      <c r="K5265" s="19" t="s">
        <v>5473</v>
      </c>
      <c r="L5265" s="19" t="s">
        <v>5474</v>
      </c>
      <c r="M5265" s="38">
        <f t="shared" si="84"/>
        <v>1065.4333737015299</v>
      </c>
      <c r="N5265" s="9" t="s">
        <v>5475</v>
      </c>
    </row>
    <row r="5266" spans="1:14">
      <c r="A5266" s="31" t="s">
        <v>3701</v>
      </c>
      <c r="B5266" s="31" t="s">
        <v>3592</v>
      </c>
      <c r="C5266" s="31" t="s">
        <v>996</v>
      </c>
      <c r="D5266" s="31" t="s">
        <v>3702</v>
      </c>
      <c r="E5266" s="31" t="s">
        <v>17</v>
      </c>
      <c r="F5266" s="31" t="s">
        <v>3593</v>
      </c>
      <c r="G5266" s="24">
        <f>IF(ISERROR(VLOOKUP(A5266,'2011 County-Level Acres Tilled'!$A$2:$F$3069,6,FALSE)),0,VLOOKUP(A5266,'2011 County-Level Acres Tilled'!$A$2:$F$3069,6,FALSE))</f>
        <v>41225.807346800742</v>
      </c>
      <c r="H5266" s="32" t="s">
        <v>5474</v>
      </c>
      <c r="I5266" s="9" t="s">
        <v>5408</v>
      </c>
      <c r="J5266" s="36">
        <f>IF(ISERROR(VLOOKUP(A5266&amp;I5266,'County-level Emissions Factors'!$E$2:$F$12273,2,FALSE)),0,VLOOKUP(A5266&amp;I5266,'County-level Emissions Factors'!$E$2:$F$12273,2,FALSE))</f>
        <v>38.659617711105724</v>
      </c>
      <c r="K5266" s="19" t="s">
        <v>5473</v>
      </c>
      <c r="L5266" s="19" t="s">
        <v>5474</v>
      </c>
      <c r="M5266" s="38">
        <f t="shared" si="84"/>
        <v>796.88697592950518</v>
      </c>
      <c r="N5266" s="9" t="s">
        <v>5475</v>
      </c>
    </row>
    <row r="5267" spans="1:14">
      <c r="A5267" s="31" t="s">
        <v>3703</v>
      </c>
      <c r="B5267" s="31" t="s">
        <v>3592</v>
      </c>
      <c r="C5267" s="31" t="s">
        <v>998</v>
      </c>
      <c r="D5267" s="31" t="s">
        <v>453</v>
      </c>
      <c r="E5267" s="31" t="s">
        <v>17</v>
      </c>
      <c r="F5267" s="31" t="s">
        <v>3593</v>
      </c>
      <c r="G5267" s="24">
        <f>IF(ISERROR(VLOOKUP(A5267,'2011 County-Level Acres Tilled'!$A$2:$F$3069,6,FALSE)),0,VLOOKUP(A5267,'2011 County-Level Acres Tilled'!$A$2:$F$3069,6,FALSE))</f>
        <v>179107.42213491807</v>
      </c>
      <c r="H5267" s="32" t="s">
        <v>5474</v>
      </c>
      <c r="I5267" s="9" t="s">
        <v>5408</v>
      </c>
      <c r="J5267" s="36">
        <f>IF(ISERROR(VLOOKUP(A5267&amp;I5267,'County-level Emissions Factors'!$E$2:$F$12273,2,FALSE)),0,VLOOKUP(A5267&amp;I5267,'County-level Emissions Factors'!$E$2:$F$12273,2,FALSE))</f>
        <v>28.477664784258362</v>
      </c>
      <c r="K5267" s="19" t="s">
        <v>5473</v>
      </c>
      <c r="L5267" s="19" t="s">
        <v>5474</v>
      </c>
      <c r="M5267" s="38">
        <f t="shared" si="84"/>
        <v>2550.2805639654266</v>
      </c>
      <c r="N5267" s="9" t="s">
        <v>5475</v>
      </c>
    </row>
    <row r="5268" spans="1:14">
      <c r="A5268" s="31" t="s">
        <v>3704</v>
      </c>
      <c r="B5268" s="31" t="s">
        <v>3592</v>
      </c>
      <c r="C5268" s="31" t="s">
        <v>1001</v>
      </c>
      <c r="D5268" s="31" t="s">
        <v>3705</v>
      </c>
      <c r="E5268" s="31" t="s">
        <v>17</v>
      </c>
      <c r="F5268" s="31" t="s">
        <v>3593</v>
      </c>
      <c r="G5268" s="24">
        <f>IF(ISERROR(VLOOKUP(A5268,'2011 County-Level Acres Tilled'!$A$2:$F$3069,6,FALSE)),0,VLOOKUP(A5268,'2011 County-Level Acres Tilled'!$A$2:$F$3069,6,FALSE))</f>
        <v>221783.78524800902</v>
      </c>
      <c r="H5268" s="32" t="s">
        <v>5474</v>
      </c>
      <c r="I5268" s="9" t="s">
        <v>5408</v>
      </c>
      <c r="J5268" s="36">
        <f>IF(ISERROR(VLOOKUP(A5268&amp;I5268,'County-level Emissions Factors'!$E$2:$F$12273,2,FALSE)),0,VLOOKUP(A5268&amp;I5268,'County-level Emissions Factors'!$E$2:$F$12273,2,FALSE))</f>
        <v>30.895829204576163</v>
      </c>
      <c r="K5268" s="19" t="s">
        <v>5473</v>
      </c>
      <c r="L5268" s="19" t="s">
        <v>5474</v>
      </c>
      <c r="M5268" s="38">
        <f t="shared" si="84"/>
        <v>3426.0969746834426</v>
      </c>
      <c r="N5268" s="9" t="s">
        <v>5475</v>
      </c>
    </row>
    <row r="5269" spans="1:14">
      <c r="A5269" s="31" t="s">
        <v>3706</v>
      </c>
      <c r="B5269" s="31" t="s">
        <v>3592</v>
      </c>
      <c r="C5269" s="31" t="s">
        <v>1004</v>
      </c>
      <c r="D5269" s="31" t="s">
        <v>3707</v>
      </c>
      <c r="E5269" s="31" t="s">
        <v>17</v>
      </c>
      <c r="F5269" s="31" t="s">
        <v>3593</v>
      </c>
      <c r="G5269" s="24">
        <f>IF(ISERROR(VLOOKUP(A5269,'2011 County-Level Acres Tilled'!$A$2:$F$3069,6,FALSE)),0,VLOOKUP(A5269,'2011 County-Level Acres Tilled'!$A$2:$F$3069,6,FALSE))</f>
        <v>2481.2320588432967</v>
      </c>
      <c r="H5269" s="32" t="s">
        <v>5474</v>
      </c>
      <c r="I5269" s="9" t="s">
        <v>5408</v>
      </c>
      <c r="J5269" s="36">
        <f>IF(ISERROR(VLOOKUP(A5269&amp;I5269,'County-level Emissions Factors'!$E$2:$F$12273,2,FALSE)),0,VLOOKUP(A5269&amp;I5269,'County-level Emissions Factors'!$E$2:$F$12273,2,FALSE))</f>
        <v>37.639276910435498</v>
      </c>
      <c r="K5269" s="19" t="s">
        <v>5473</v>
      </c>
      <c r="L5269" s="19" t="s">
        <v>5474</v>
      </c>
      <c r="M5269" s="38">
        <f t="shared" si="84"/>
        <v>46.695890270926412</v>
      </c>
      <c r="N5269" s="9" t="s">
        <v>5475</v>
      </c>
    </row>
    <row r="5270" spans="1:14">
      <c r="A5270" s="31" t="s">
        <v>3708</v>
      </c>
      <c r="B5270" s="31" t="s">
        <v>3592</v>
      </c>
      <c r="C5270" s="31" t="s">
        <v>1006</v>
      </c>
      <c r="D5270" s="31" t="s">
        <v>1179</v>
      </c>
      <c r="E5270" s="31" t="s">
        <v>17</v>
      </c>
      <c r="F5270" s="31" t="s">
        <v>3593</v>
      </c>
      <c r="G5270" s="24">
        <f>IF(ISERROR(VLOOKUP(A5270,'2011 County-Level Acres Tilled'!$A$2:$F$3069,6,FALSE)),0,VLOOKUP(A5270,'2011 County-Level Acres Tilled'!$A$2:$F$3069,6,FALSE))</f>
        <v>69973.109634956272</v>
      </c>
      <c r="H5270" s="32" t="s">
        <v>5474</v>
      </c>
      <c r="I5270" s="9" t="s">
        <v>5408</v>
      </c>
      <c r="J5270" s="36">
        <f>IF(ISERROR(VLOOKUP(A5270&amp;I5270,'County-level Emissions Factors'!$E$2:$F$12273,2,FALSE)),0,VLOOKUP(A5270&amp;I5270,'County-level Emissions Factors'!$E$2:$F$12273,2,FALSE))</f>
        <v>42.712671947836526</v>
      </c>
      <c r="K5270" s="19" t="s">
        <v>5473</v>
      </c>
      <c r="L5270" s="19" t="s">
        <v>5474</v>
      </c>
      <c r="M5270" s="38">
        <f t="shared" si="84"/>
        <v>1494.3692385039433</v>
      </c>
      <c r="N5270" s="9" t="s">
        <v>5475</v>
      </c>
    </row>
    <row r="5271" spans="1:14">
      <c r="A5271" s="31" t="s">
        <v>3709</v>
      </c>
      <c r="B5271" s="31" t="s">
        <v>3592</v>
      </c>
      <c r="C5271" s="31" t="s">
        <v>1009</v>
      </c>
      <c r="D5271" s="31" t="s">
        <v>210</v>
      </c>
      <c r="E5271" s="31" t="s">
        <v>17</v>
      </c>
      <c r="F5271" s="31" t="s">
        <v>3593</v>
      </c>
      <c r="G5271" s="24">
        <f>IF(ISERROR(VLOOKUP(A5271,'2011 County-Level Acres Tilled'!$A$2:$F$3069,6,FALSE)),0,VLOOKUP(A5271,'2011 County-Level Acres Tilled'!$A$2:$F$3069,6,FALSE))</f>
        <v>23643.379823059582</v>
      </c>
      <c r="H5271" s="32" t="s">
        <v>5474</v>
      </c>
      <c r="I5271" s="9" t="s">
        <v>5408</v>
      </c>
      <c r="J5271" s="36">
        <f>IF(ISERROR(VLOOKUP(A5271&amp;I5271,'County-level Emissions Factors'!$E$2:$F$12273,2,FALSE)),0,VLOOKUP(A5271&amp;I5271,'County-level Emissions Factors'!$E$2:$F$12273,2,FALSE))</f>
        <v>38.819411764705883</v>
      </c>
      <c r="K5271" s="19" t="s">
        <v>5473</v>
      </c>
      <c r="L5271" s="19" t="s">
        <v>5474</v>
      </c>
      <c r="M5271" s="38">
        <f t="shared" si="84"/>
        <v>458.91104843034447</v>
      </c>
      <c r="N5271" s="9" t="s">
        <v>5475</v>
      </c>
    </row>
    <row r="5272" spans="1:14">
      <c r="A5272" s="31" t="s">
        <v>3710</v>
      </c>
      <c r="B5272" s="31" t="s">
        <v>3592</v>
      </c>
      <c r="C5272" s="31" t="s">
        <v>1011</v>
      </c>
      <c r="D5272" s="31" t="s">
        <v>1184</v>
      </c>
      <c r="E5272" s="31" t="s">
        <v>17</v>
      </c>
      <c r="F5272" s="31" t="s">
        <v>3593</v>
      </c>
      <c r="G5272" s="24">
        <f>IF(ISERROR(VLOOKUP(A5272,'2011 County-Level Acres Tilled'!$A$2:$F$3069,6,FALSE)),0,VLOOKUP(A5272,'2011 County-Level Acres Tilled'!$A$2:$F$3069,6,FALSE))</f>
        <v>117472.98492791613</v>
      </c>
      <c r="H5272" s="32" t="s">
        <v>5474</v>
      </c>
      <c r="I5272" s="9" t="s">
        <v>5408</v>
      </c>
      <c r="J5272" s="36">
        <f>IF(ISERROR(VLOOKUP(A5272&amp;I5272,'County-level Emissions Factors'!$E$2:$F$12273,2,FALSE)),0,VLOOKUP(A5272&amp;I5272,'County-level Emissions Factors'!$E$2:$F$12273,2,FALSE))</f>
        <v>49.745651808242222</v>
      </c>
      <c r="K5272" s="19" t="s">
        <v>5473</v>
      </c>
      <c r="L5272" s="19" t="s">
        <v>5474</v>
      </c>
      <c r="M5272" s="38">
        <f t="shared" si="84"/>
        <v>2921.8851025495014</v>
      </c>
      <c r="N5272" s="9" t="s">
        <v>5475</v>
      </c>
    </row>
    <row r="5273" spans="1:14">
      <c r="A5273" s="31" t="s">
        <v>3711</v>
      </c>
      <c r="B5273" s="31" t="s">
        <v>3592</v>
      </c>
      <c r="C5273" s="31" t="s">
        <v>1014</v>
      </c>
      <c r="D5273" s="31" t="s">
        <v>3590</v>
      </c>
      <c r="E5273" s="31" t="s">
        <v>17</v>
      </c>
      <c r="F5273" s="31" t="s">
        <v>3593</v>
      </c>
      <c r="G5273" s="24">
        <f>IF(ISERROR(VLOOKUP(A5273,'2011 County-Level Acres Tilled'!$A$2:$F$3069,6,FALSE)),0,VLOOKUP(A5273,'2011 County-Level Acres Tilled'!$A$2:$F$3069,6,FALSE))</f>
        <v>148635.43998050891</v>
      </c>
      <c r="H5273" s="32" t="s">
        <v>5474</v>
      </c>
      <c r="I5273" s="9" t="s">
        <v>5408</v>
      </c>
      <c r="J5273" s="36">
        <f>IF(ISERROR(VLOOKUP(A5273&amp;I5273,'County-level Emissions Factors'!$E$2:$F$12273,2,FALSE)),0,VLOOKUP(A5273&amp;I5273,'County-level Emissions Factors'!$E$2:$F$12273,2,FALSE))</f>
        <v>27.713083497698882</v>
      </c>
      <c r="K5273" s="19" t="s">
        <v>5473</v>
      </c>
      <c r="L5273" s="19" t="s">
        <v>5474</v>
      </c>
      <c r="M5273" s="38">
        <f t="shared" si="84"/>
        <v>2059.5731794485268</v>
      </c>
      <c r="N5273" s="9" t="s">
        <v>5475</v>
      </c>
    </row>
    <row r="5274" spans="1:14">
      <c r="A5274" s="31" t="s">
        <v>3712</v>
      </c>
      <c r="B5274" s="31" t="s">
        <v>3592</v>
      </c>
      <c r="C5274" s="31" t="s">
        <v>1016</v>
      </c>
      <c r="D5274" s="31" t="s">
        <v>3713</v>
      </c>
      <c r="E5274" s="31" t="s">
        <v>17</v>
      </c>
      <c r="F5274" s="31" t="s">
        <v>3593</v>
      </c>
      <c r="G5274" s="24">
        <f>IF(ISERROR(VLOOKUP(A5274,'2011 County-Level Acres Tilled'!$A$2:$F$3069,6,FALSE)),0,VLOOKUP(A5274,'2011 County-Level Acres Tilled'!$A$2:$F$3069,6,FALSE))</f>
        <v>368478.31561271317</v>
      </c>
      <c r="H5274" s="32" t="s">
        <v>5474</v>
      </c>
      <c r="I5274" s="9" t="s">
        <v>5408</v>
      </c>
      <c r="J5274" s="36">
        <f>IF(ISERROR(VLOOKUP(A5274&amp;I5274,'County-level Emissions Factors'!$E$2:$F$12273,2,FALSE)),0,VLOOKUP(A5274&amp;I5274,'County-level Emissions Factors'!$E$2:$F$12273,2,FALSE))</f>
        <v>29.858868937298812</v>
      </c>
      <c r="K5274" s="19" t="s">
        <v>5473</v>
      </c>
      <c r="L5274" s="19" t="s">
        <v>5474</v>
      </c>
      <c r="M5274" s="38">
        <f t="shared" si="84"/>
        <v>5501.172866058314</v>
      </c>
      <c r="N5274" s="9" t="s">
        <v>5475</v>
      </c>
    </row>
    <row r="5275" spans="1:14">
      <c r="A5275" s="31" t="s">
        <v>3714</v>
      </c>
      <c r="B5275" s="31" t="s">
        <v>3592</v>
      </c>
      <c r="C5275" s="31" t="s">
        <v>1019</v>
      </c>
      <c r="D5275" s="31" t="s">
        <v>3715</v>
      </c>
      <c r="E5275" s="31" t="s">
        <v>17</v>
      </c>
      <c r="F5275" s="31" t="s">
        <v>3593</v>
      </c>
      <c r="G5275" s="24">
        <f>IF(ISERROR(VLOOKUP(A5275,'2011 County-Level Acres Tilled'!$A$2:$F$3069,6,FALSE)),0,VLOOKUP(A5275,'2011 County-Level Acres Tilled'!$A$2:$F$3069,6,FALSE))</f>
        <v>195398.23567248898</v>
      </c>
      <c r="H5275" s="32" t="s">
        <v>5474</v>
      </c>
      <c r="I5275" s="9" t="s">
        <v>5408</v>
      </c>
      <c r="J5275" s="36">
        <f>IF(ISERROR(VLOOKUP(A5275&amp;I5275,'County-level Emissions Factors'!$E$2:$F$12273,2,FALSE)),0,VLOOKUP(A5275&amp;I5275,'County-level Emissions Factors'!$E$2:$F$12273,2,FALSE))</f>
        <v>27.834536593257699</v>
      </c>
      <c r="K5275" s="19" t="s">
        <v>5473</v>
      </c>
      <c r="L5275" s="19" t="s">
        <v>5474</v>
      </c>
      <c r="M5275" s="38">
        <f t="shared" si="84"/>
        <v>2719.4096705419429</v>
      </c>
      <c r="N5275" s="9" t="s">
        <v>5475</v>
      </c>
    </row>
    <row r="5276" spans="1:14">
      <c r="A5276" s="31" t="s">
        <v>3716</v>
      </c>
      <c r="B5276" s="31" t="s">
        <v>3717</v>
      </c>
      <c r="C5276" s="31" t="s">
        <v>15</v>
      </c>
      <c r="D5276" s="31" t="s">
        <v>1595</v>
      </c>
      <c r="E5276" s="31" t="s">
        <v>17</v>
      </c>
      <c r="F5276" s="31" t="s">
        <v>3718</v>
      </c>
      <c r="G5276" s="24">
        <f>IF(ISERROR(VLOOKUP(A5276,'2011 County-Level Acres Tilled'!$A$2:$F$3069,6,FALSE)),0,VLOOKUP(A5276,'2011 County-Level Acres Tilled'!$A$2:$F$3069,6,FALSE))</f>
        <v>5563.6757306313775</v>
      </c>
      <c r="H5276" s="32" t="s">
        <v>5474</v>
      </c>
      <c r="I5276" s="9" t="s">
        <v>5408</v>
      </c>
      <c r="J5276" s="36">
        <f>IF(ISERROR(VLOOKUP(A5276&amp;I5276,'County-level Emissions Factors'!$E$2:$F$12273,2,FALSE)),0,VLOOKUP(A5276&amp;I5276,'County-level Emissions Factors'!$E$2:$F$12273,2,FALSE))</f>
        <v>27.252989130434784</v>
      </c>
      <c r="K5276" s="19" t="s">
        <v>5473</v>
      </c>
      <c r="L5276" s="19" t="s">
        <v>5474</v>
      </c>
      <c r="M5276" s="38">
        <f t="shared" si="84"/>
        <v>75.813397106080373</v>
      </c>
      <c r="N5276" s="9" t="s">
        <v>5475</v>
      </c>
    </row>
    <row r="5277" spans="1:14">
      <c r="A5277" s="31" t="s">
        <v>3719</v>
      </c>
      <c r="B5277" s="31" t="s">
        <v>3717</v>
      </c>
      <c r="C5277" s="31" t="s">
        <v>20</v>
      </c>
      <c r="D5277" s="31" t="s">
        <v>3720</v>
      </c>
      <c r="E5277" s="31" t="s">
        <v>17</v>
      </c>
      <c r="F5277" s="31" t="s">
        <v>3718</v>
      </c>
      <c r="G5277" s="24">
        <f>IF(ISERROR(VLOOKUP(A5277,'2011 County-Level Acres Tilled'!$A$2:$F$3069,6,FALSE)),0,VLOOKUP(A5277,'2011 County-Level Acres Tilled'!$A$2:$F$3069,6,FALSE))</f>
        <v>203871.90649296937</v>
      </c>
      <c r="H5277" s="32" t="s">
        <v>5474</v>
      </c>
      <c r="I5277" s="9" t="s">
        <v>5408</v>
      </c>
      <c r="J5277" s="36">
        <f>IF(ISERROR(VLOOKUP(A5277&amp;I5277,'County-level Emissions Factors'!$E$2:$F$12273,2,FALSE)),0,VLOOKUP(A5277&amp;I5277,'County-level Emissions Factors'!$E$2:$F$12273,2,FALSE))</f>
        <v>47.846969573374658</v>
      </c>
      <c r="K5277" s="19" t="s">
        <v>5473</v>
      </c>
      <c r="L5277" s="19" t="s">
        <v>5474</v>
      </c>
      <c r="M5277" s="38">
        <f t="shared" si="84"/>
        <v>4877.3264534174941</v>
      </c>
      <c r="N5277" s="9" t="s">
        <v>5475</v>
      </c>
    </row>
    <row r="5278" spans="1:14">
      <c r="A5278" s="31" t="s">
        <v>3721</v>
      </c>
      <c r="B5278" s="31" t="s">
        <v>3717</v>
      </c>
      <c r="C5278" s="31" t="s">
        <v>23</v>
      </c>
      <c r="D5278" s="31" t="s">
        <v>3722</v>
      </c>
      <c r="E5278" s="31" t="s">
        <v>17</v>
      </c>
      <c r="F5278" s="31" t="s">
        <v>3718</v>
      </c>
      <c r="G5278" s="24">
        <f>IF(ISERROR(VLOOKUP(A5278,'2011 County-Level Acres Tilled'!$A$2:$F$3069,6,FALSE)),0,VLOOKUP(A5278,'2011 County-Level Acres Tilled'!$A$2:$F$3069,6,FALSE))</f>
        <v>5558.4784934748659</v>
      </c>
      <c r="H5278" s="32" t="s">
        <v>5474</v>
      </c>
      <c r="I5278" s="9" t="s">
        <v>5408</v>
      </c>
      <c r="J5278" s="36">
        <f>IF(ISERROR(VLOOKUP(A5278&amp;I5278,'County-level Emissions Factors'!$E$2:$F$12273,2,FALSE)),0,VLOOKUP(A5278&amp;I5278,'County-level Emissions Factors'!$E$2:$F$12273,2,FALSE))</f>
        <v>20.651065608023401</v>
      </c>
      <c r="K5278" s="19" t="s">
        <v>5473</v>
      </c>
      <c r="L5278" s="19" t="s">
        <v>5474</v>
      </c>
      <c r="M5278" s="38">
        <f t="shared" si="84"/>
        <v>57.394252024768264</v>
      </c>
      <c r="N5278" s="9" t="s">
        <v>5475</v>
      </c>
    </row>
    <row r="5279" spans="1:14">
      <c r="A5279" s="31" t="s">
        <v>3723</v>
      </c>
      <c r="B5279" s="31" t="s">
        <v>3717</v>
      </c>
      <c r="C5279" s="31" t="s">
        <v>26</v>
      </c>
      <c r="D5279" s="31" t="s">
        <v>3724</v>
      </c>
      <c r="E5279" s="31" t="s">
        <v>17</v>
      </c>
      <c r="F5279" s="31" t="s">
        <v>3718</v>
      </c>
      <c r="G5279" s="24">
        <f>IF(ISERROR(VLOOKUP(A5279,'2011 County-Level Acres Tilled'!$A$2:$F$3069,6,FALSE)),0,VLOOKUP(A5279,'2011 County-Level Acres Tilled'!$A$2:$F$3069,6,FALSE))</f>
        <v>189400.05938562631</v>
      </c>
      <c r="H5279" s="32" t="s">
        <v>5474</v>
      </c>
      <c r="I5279" s="9" t="s">
        <v>5408</v>
      </c>
      <c r="J5279" s="36">
        <f>IF(ISERROR(VLOOKUP(A5279&amp;I5279,'County-level Emissions Factors'!$E$2:$F$12273,2,FALSE)),0,VLOOKUP(A5279&amp;I5279,'County-level Emissions Factors'!$E$2:$F$12273,2,FALSE))</f>
        <v>30.522600441150317</v>
      </c>
      <c r="K5279" s="19" t="s">
        <v>5473</v>
      </c>
      <c r="L5279" s="19" t="s">
        <v>5474</v>
      </c>
      <c r="M5279" s="38">
        <f t="shared" si="84"/>
        <v>2890.4911680788073</v>
      </c>
      <c r="N5279" s="9" t="s">
        <v>5475</v>
      </c>
    </row>
    <row r="5280" spans="1:14">
      <c r="A5280" s="31" t="s">
        <v>3725</v>
      </c>
      <c r="B5280" s="31" t="s">
        <v>3717</v>
      </c>
      <c r="C5280" s="31" t="s">
        <v>29</v>
      </c>
      <c r="D5280" s="31" t="s">
        <v>3726</v>
      </c>
      <c r="E5280" s="31" t="s">
        <v>17</v>
      </c>
      <c r="F5280" s="31" t="s">
        <v>3718</v>
      </c>
      <c r="G5280" s="24">
        <f>IF(ISERROR(VLOOKUP(A5280,'2011 County-Level Acres Tilled'!$A$2:$F$3069,6,FALSE)),0,VLOOKUP(A5280,'2011 County-Level Acres Tilled'!$A$2:$F$3069,6,FALSE))</f>
        <v>122516.03712894033</v>
      </c>
      <c r="H5280" s="32" t="s">
        <v>5474</v>
      </c>
      <c r="I5280" s="9" t="s">
        <v>5408</v>
      </c>
      <c r="J5280" s="36">
        <f>IF(ISERROR(VLOOKUP(A5280&amp;I5280,'County-level Emissions Factors'!$E$2:$F$12273,2,FALSE)),0,VLOOKUP(A5280&amp;I5280,'County-level Emissions Factors'!$E$2:$F$12273,2,FALSE))</f>
        <v>30.323054720384846</v>
      </c>
      <c r="K5280" s="19" t="s">
        <v>5473</v>
      </c>
      <c r="L5280" s="19" t="s">
        <v>5474</v>
      </c>
      <c r="M5280" s="38">
        <f t="shared" si="84"/>
        <v>1857.5302489927794</v>
      </c>
      <c r="N5280" s="9" t="s">
        <v>5475</v>
      </c>
    </row>
    <row r="5281" spans="1:14">
      <c r="A5281" s="31" t="s">
        <v>3727</v>
      </c>
      <c r="B5281" s="31" t="s">
        <v>3717</v>
      </c>
      <c r="C5281" s="31" t="s">
        <v>32</v>
      </c>
      <c r="D5281" s="31" t="s">
        <v>1233</v>
      </c>
      <c r="E5281" s="31" t="s">
        <v>17</v>
      </c>
      <c r="F5281" s="31" t="s">
        <v>3718</v>
      </c>
      <c r="G5281" s="24">
        <f>IF(ISERROR(VLOOKUP(A5281,'2011 County-Level Acres Tilled'!$A$2:$F$3069,6,FALSE)),0,VLOOKUP(A5281,'2011 County-Level Acres Tilled'!$A$2:$F$3069,6,FALSE))</f>
        <v>175192.29042941824</v>
      </c>
      <c r="H5281" s="32" t="s">
        <v>5474</v>
      </c>
      <c r="I5281" s="9" t="s">
        <v>5408</v>
      </c>
      <c r="J5281" s="36">
        <f>IF(ISERROR(VLOOKUP(A5281&amp;I5281,'County-level Emissions Factors'!$E$2:$F$12273,2,FALSE)),0,VLOOKUP(A5281&amp;I5281,'County-level Emissions Factors'!$E$2:$F$12273,2,FALSE))</f>
        <v>50.758139171291859</v>
      </c>
      <c r="K5281" s="19" t="s">
        <v>5473</v>
      </c>
      <c r="L5281" s="19" t="s">
        <v>5474</v>
      </c>
      <c r="M5281" s="38">
        <f t="shared" si="84"/>
        <v>4446.217329676897</v>
      </c>
      <c r="N5281" s="9" t="s">
        <v>5475</v>
      </c>
    </row>
    <row r="5282" spans="1:14">
      <c r="A5282" s="31" t="s">
        <v>3728</v>
      </c>
      <c r="B5282" s="31" t="s">
        <v>3717</v>
      </c>
      <c r="C5282" s="31" t="s">
        <v>35</v>
      </c>
      <c r="D5282" s="31" t="s">
        <v>884</v>
      </c>
      <c r="E5282" s="31" t="s">
        <v>17</v>
      </c>
      <c r="F5282" s="31" t="s">
        <v>3718</v>
      </c>
      <c r="G5282" s="24">
        <f>IF(ISERROR(VLOOKUP(A5282,'2011 County-Level Acres Tilled'!$A$2:$F$3069,6,FALSE)),0,VLOOKUP(A5282,'2011 County-Level Acres Tilled'!$A$2:$F$3069,6,FALSE))</f>
        <v>30839.40975094201</v>
      </c>
      <c r="H5282" s="32" t="s">
        <v>5474</v>
      </c>
      <c r="I5282" s="9" t="s">
        <v>5408</v>
      </c>
      <c r="J5282" s="36">
        <f>IF(ISERROR(VLOOKUP(A5282&amp;I5282,'County-level Emissions Factors'!$E$2:$F$12273,2,FALSE)),0,VLOOKUP(A5282&amp;I5282,'County-level Emissions Factors'!$E$2:$F$12273,2,FALSE))</f>
        <v>38.492140266021764</v>
      </c>
      <c r="K5282" s="19" t="s">
        <v>5473</v>
      </c>
      <c r="L5282" s="19" t="s">
        <v>5474</v>
      </c>
      <c r="M5282" s="38">
        <f t="shared" si="84"/>
        <v>593.53744292728948</v>
      </c>
      <c r="N5282" s="9" t="s">
        <v>5475</v>
      </c>
    </row>
    <row r="5283" spans="1:14">
      <c r="A5283" s="31" t="s">
        <v>3729</v>
      </c>
      <c r="B5283" s="31" t="s">
        <v>3717</v>
      </c>
      <c r="C5283" s="31" t="s">
        <v>38</v>
      </c>
      <c r="D5283" s="31" t="s">
        <v>2109</v>
      </c>
      <c r="E5283" s="31" t="s">
        <v>17</v>
      </c>
      <c r="F5283" s="31" t="s">
        <v>3718</v>
      </c>
      <c r="G5283" s="24">
        <f>IF(ISERROR(VLOOKUP(A5283,'2011 County-Level Acres Tilled'!$A$2:$F$3069,6,FALSE)),0,VLOOKUP(A5283,'2011 County-Level Acres Tilled'!$A$2:$F$3069,6,FALSE))</f>
        <v>224548.63351254477</v>
      </c>
      <c r="H5283" s="32" t="s">
        <v>5474</v>
      </c>
      <c r="I5283" s="9" t="s">
        <v>5408</v>
      </c>
      <c r="J5283" s="36">
        <f>IF(ISERROR(VLOOKUP(A5283&amp;I5283,'County-level Emissions Factors'!$E$2:$F$12273,2,FALSE)),0,VLOOKUP(A5283&amp;I5283,'County-level Emissions Factors'!$E$2:$F$12273,2,FALSE))</f>
        <v>34.607533104462973</v>
      </c>
      <c r="K5283" s="19" t="s">
        <v>5473</v>
      </c>
      <c r="L5283" s="19" t="s">
        <v>5474</v>
      </c>
      <c r="M5283" s="38">
        <f t="shared" si="84"/>
        <v>3885.5371339236585</v>
      </c>
      <c r="N5283" s="9" t="s">
        <v>5475</v>
      </c>
    </row>
    <row r="5284" spans="1:14">
      <c r="A5284" s="31" t="s">
        <v>3730</v>
      </c>
      <c r="B5284" s="31" t="s">
        <v>3717</v>
      </c>
      <c r="C5284" s="31" t="s">
        <v>41</v>
      </c>
      <c r="D5284" s="31" t="s">
        <v>3731</v>
      </c>
      <c r="E5284" s="31" t="s">
        <v>17</v>
      </c>
      <c r="F5284" s="31" t="s">
        <v>3718</v>
      </c>
      <c r="G5284" s="24">
        <f>IF(ISERROR(VLOOKUP(A5284,'2011 County-Level Acres Tilled'!$A$2:$F$3069,6,FALSE)),0,VLOOKUP(A5284,'2011 County-Level Acres Tilled'!$A$2:$F$3069,6,FALSE))</f>
        <v>164942.6349778283</v>
      </c>
      <c r="H5284" s="32" t="s">
        <v>5474</v>
      </c>
      <c r="I5284" s="9" t="s">
        <v>5408</v>
      </c>
      <c r="J5284" s="36">
        <f>IF(ISERROR(VLOOKUP(A5284&amp;I5284,'County-level Emissions Factors'!$E$2:$F$12273,2,FALSE)),0,VLOOKUP(A5284&amp;I5284,'County-level Emissions Factors'!$E$2:$F$12273,2,FALSE))</f>
        <v>50.844080170692614</v>
      </c>
      <c r="K5284" s="19" t="s">
        <v>5473</v>
      </c>
      <c r="L5284" s="19" t="s">
        <v>5474</v>
      </c>
      <c r="M5284" s="38">
        <f t="shared" si="84"/>
        <v>4193.1782781889951</v>
      </c>
      <c r="N5284" s="9" t="s">
        <v>5475</v>
      </c>
    </row>
    <row r="5285" spans="1:14">
      <c r="A5285" s="31" t="s">
        <v>3732</v>
      </c>
      <c r="B5285" s="31" t="s">
        <v>3717</v>
      </c>
      <c r="C5285" s="31" t="s">
        <v>44</v>
      </c>
      <c r="D5285" s="31" t="s">
        <v>1951</v>
      </c>
      <c r="E5285" s="31" t="s">
        <v>17</v>
      </c>
      <c r="F5285" s="31" t="s">
        <v>3718</v>
      </c>
      <c r="G5285" s="24">
        <f>IF(ISERROR(VLOOKUP(A5285,'2011 County-Level Acres Tilled'!$A$2:$F$3069,6,FALSE)),0,VLOOKUP(A5285,'2011 County-Level Acres Tilled'!$A$2:$F$3069,6,FALSE))</f>
        <v>12304.224060288576</v>
      </c>
      <c r="H5285" s="32" t="s">
        <v>5474</v>
      </c>
      <c r="I5285" s="9" t="s">
        <v>5408</v>
      </c>
      <c r="J5285" s="36">
        <f>IF(ISERROR(VLOOKUP(A5285&amp;I5285,'County-level Emissions Factors'!$E$2:$F$12273,2,FALSE)),0,VLOOKUP(A5285&amp;I5285,'County-level Emissions Factors'!$E$2:$F$12273,2,FALSE))</f>
        <v>38.107556330138181</v>
      </c>
      <c r="K5285" s="19" t="s">
        <v>5473</v>
      </c>
      <c r="L5285" s="19" t="s">
        <v>5474</v>
      </c>
      <c r="M5285" s="38">
        <f t="shared" si="84"/>
        <v>234.44195573804419</v>
      </c>
      <c r="N5285" s="9" t="s">
        <v>5475</v>
      </c>
    </row>
    <row r="5286" spans="1:14">
      <c r="A5286" s="31" t="s">
        <v>3733</v>
      </c>
      <c r="B5286" s="31" t="s">
        <v>3717</v>
      </c>
      <c r="C5286" s="31" t="s">
        <v>47</v>
      </c>
      <c r="D5286" s="31" t="s">
        <v>45</v>
      </c>
      <c r="E5286" s="31" t="s">
        <v>17</v>
      </c>
      <c r="F5286" s="31" t="s">
        <v>3718</v>
      </c>
      <c r="G5286" s="24">
        <f>IF(ISERROR(VLOOKUP(A5286,'2011 County-Level Acres Tilled'!$A$2:$F$3069,6,FALSE)),0,VLOOKUP(A5286,'2011 County-Level Acres Tilled'!$A$2:$F$3069,6,FALSE))</f>
        <v>791.90216891829812</v>
      </c>
      <c r="H5286" s="32" t="s">
        <v>5474</v>
      </c>
      <c r="I5286" s="9" t="s">
        <v>5408</v>
      </c>
      <c r="J5286" s="36">
        <f>IF(ISERROR(VLOOKUP(A5286&amp;I5286,'County-level Emissions Factors'!$E$2:$F$12273,2,FALSE)),0,VLOOKUP(A5286&amp;I5286,'County-level Emissions Factors'!$E$2:$F$12273,2,FALSE))</f>
        <v>23.099999999999998</v>
      </c>
      <c r="K5286" s="19" t="s">
        <v>5473</v>
      </c>
      <c r="L5286" s="19" t="s">
        <v>5474</v>
      </c>
      <c r="M5286" s="38">
        <f t="shared" si="84"/>
        <v>9.146470051006343</v>
      </c>
      <c r="N5286" s="9" t="s">
        <v>5475</v>
      </c>
    </row>
    <row r="5287" spans="1:14">
      <c r="A5287" s="31" t="s">
        <v>3734</v>
      </c>
      <c r="B5287" s="31" t="s">
        <v>3717</v>
      </c>
      <c r="C5287" s="31" t="s">
        <v>50</v>
      </c>
      <c r="D5287" s="31" t="s">
        <v>51</v>
      </c>
      <c r="E5287" s="31" t="s">
        <v>17</v>
      </c>
      <c r="F5287" s="31" t="s">
        <v>3718</v>
      </c>
      <c r="G5287" s="24">
        <f>IF(ISERROR(VLOOKUP(A5287,'2011 County-Level Acres Tilled'!$A$2:$F$3069,6,FALSE)),0,VLOOKUP(A5287,'2011 County-Level Acres Tilled'!$A$2:$F$3069,6,FALSE))</f>
        <v>8189.8868727598547</v>
      </c>
      <c r="H5287" s="32" t="s">
        <v>5474</v>
      </c>
      <c r="I5287" s="9" t="s">
        <v>5408</v>
      </c>
      <c r="J5287" s="36">
        <f>IF(ISERROR(VLOOKUP(A5287&amp;I5287,'County-level Emissions Factors'!$E$2:$F$12273,2,FALSE)),0,VLOOKUP(A5287&amp;I5287,'County-level Emissions Factors'!$E$2:$F$12273,2,FALSE))</f>
        <v>42.47343485617597</v>
      </c>
      <c r="K5287" s="19" t="s">
        <v>5473</v>
      </c>
      <c r="L5287" s="19" t="s">
        <v>5474</v>
      </c>
      <c r="M5287" s="38">
        <f t="shared" si="84"/>
        <v>173.92631328480823</v>
      </c>
      <c r="N5287" s="9" t="s">
        <v>5475</v>
      </c>
    </row>
    <row r="5288" spans="1:14">
      <c r="A5288" s="31" t="s">
        <v>3735</v>
      </c>
      <c r="B5288" s="31" t="s">
        <v>3717</v>
      </c>
      <c r="C5288" s="31" t="s">
        <v>53</v>
      </c>
      <c r="D5288" s="31" t="s">
        <v>3736</v>
      </c>
      <c r="E5288" s="31" t="s">
        <v>17</v>
      </c>
      <c r="F5288" s="31" t="s">
        <v>3718</v>
      </c>
      <c r="G5288" s="24">
        <f>IF(ISERROR(VLOOKUP(A5288,'2011 County-Level Acres Tilled'!$A$2:$F$3069,6,FALSE)),0,VLOOKUP(A5288,'2011 County-Level Acres Tilled'!$A$2:$F$3069,6,FALSE))</f>
        <v>197641.40178349873</v>
      </c>
      <c r="H5288" s="32" t="s">
        <v>5474</v>
      </c>
      <c r="I5288" s="9" t="s">
        <v>5408</v>
      </c>
      <c r="J5288" s="36">
        <f>IF(ISERROR(VLOOKUP(A5288&amp;I5288,'County-level Emissions Factors'!$E$2:$F$12273,2,FALSE)),0,VLOOKUP(A5288&amp;I5288,'County-level Emissions Factors'!$E$2:$F$12273,2,FALSE))</f>
        <v>30.079363820388231</v>
      </c>
      <c r="K5288" s="19" t="s">
        <v>5473</v>
      </c>
      <c r="L5288" s="19" t="s">
        <v>5474</v>
      </c>
      <c r="M5288" s="38">
        <f t="shared" si="84"/>
        <v>2972.4638151086929</v>
      </c>
      <c r="N5288" s="9" t="s">
        <v>5475</v>
      </c>
    </row>
    <row r="5289" spans="1:14">
      <c r="A5289" s="31" t="s">
        <v>3737</v>
      </c>
      <c r="B5289" s="31" t="s">
        <v>3717</v>
      </c>
      <c r="C5289" s="31" t="s">
        <v>56</v>
      </c>
      <c r="D5289" s="31" t="s">
        <v>350</v>
      </c>
      <c r="E5289" s="31" t="s">
        <v>17</v>
      </c>
      <c r="F5289" s="31" t="s">
        <v>3718</v>
      </c>
      <c r="G5289" s="24">
        <f>IF(ISERROR(VLOOKUP(A5289,'2011 County-Level Acres Tilled'!$A$2:$F$3069,6,FALSE)),0,VLOOKUP(A5289,'2011 County-Level Acres Tilled'!$A$2:$F$3069,6,FALSE))</f>
        <v>10032.662956070215</v>
      </c>
      <c r="H5289" s="32" t="s">
        <v>5474</v>
      </c>
      <c r="I5289" s="9" t="s">
        <v>5408</v>
      </c>
      <c r="J5289" s="36">
        <f>IF(ISERROR(VLOOKUP(A5289&amp;I5289,'County-level Emissions Factors'!$E$2:$F$12273,2,FALSE)),0,VLOOKUP(A5289&amp;I5289,'County-level Emissions Factors'!$E$2:$F$12273,2,FALSE))</f>
        <v>38.470464767616185</v>
      </c>
      <c r="K5289" s="19" t="s">
        <v>5473</v>
      </c>
      <c r="L5289" s="19" t="s">
        <v>5474</v>
      </c>
      <c r="M5289" s="38">
        <f t="shared" si="84"/>
        <v>192.98060338843362</v>
      </c>
      <c r="N5289" s="9" t="s">
        <v>5475</v>
      </c>
    </row>
    <row r="5290" spans="1:14">
      <c r="A5290" s="31" t="s">
        <v>3738</v>
      </c>
      <c r="B5290" s="31" t="s">
        <v>3717</v>
      </c>
      <c r="C5290" s="31" t="s">
        <v>59</v>
      </c>
      <c r="D5290" s="31" t="s">
        <v>3739</v>
      </c>
      <c r="E5290" s="31" t="s">
        <v>17</v>
      </c>
      <c r="F5290" s="31" t="s">
        <v>3718</v>
      </c>
      <c r="G5290" s="24">
        <f>IF(ISERROR(VLOOKUP(A5290,'2011 County-Level Acres Tilled'!$A$2:$F$3069,6,FALSE)),0,VLOOKUP(A5290,'2011 County-Level Acres Tilled'!$A$2:$F$3069,6,FALSE))</f>
        <v>2166.615660325338</v>
      </c>
      <c r="H5290" s="32" t="s">
        <v>5474</v>
      </c>
      <c r="I5290" s="9" t="s">
        <v>5408</v>
      </c>
      <c r="J5290" s="36">
        <f>IF(ISERROR(VLOOKUP(A5290&amp;I5290,'County-level Emissions Factors'!$E$2:$F$12273,2,FALSE)),0,VLOOKUP(A5290&amp;I5290,'County-level Emissions Factors'!$E$2:$F$12273,2,FALSE))</f>
        <v>22.927843137254904</v>
      </c>
      <c r="K5290" s="19" t="s">
        <v>5473</v>
      </c>
      <c r="L5290" s="19" t="s">
        <v>5474</v>
      </c>
      <c r="M5290" s="38">
        <f t="shared" si="84"/>
        <v>24.837911999329652</v>
      </c>
      <c r="N5290" s="9" t="s">
        <v>5475</v>
      </c>
    </row>
    <row r="5291" spans="1:14">
      <c r="A5291" s="31" t="s">
        <v>3740</v>
      </c>
      <c r="B5291" s="31" t="s">
        <v>3717</v>
      </c>
      <c r="C5291" s="31" t="s">
        <v>62</v>
      </c>
      <c r="D5291" s="31" t="s">
        <v>1767</v>
      </c>
      <c r="E5291" s="31" t="s">
        <v>17</v>
      </c>
      <c r="F5291" s="31" t="s">
        <v>3718</v>
      </c>
      <c r="G5291" s="24">
        <f>IF(ISERROR(VLOOKUP(A5291,'2011 County-Level Acres Tilled'!$A$2:$F$3069,6,FALSE)),0,VLOOKUP(A5291,'2011 County-Level Acres Tilled'!$A$2:$F$3069,6,FALSE))</f>
        <v>73641.708804337832</v>
      </c>
      <c r="H5291" s="32" t="s">
        <v>5474</v>
      </c>
      <c r="I5291" s="9" t="s">
        <v>5408</v>
      </c>
      <c r="J5291" s="36">
        <f>IF(ISERROR(VLOOKUP(A5291&amp;I5291,'County-level Emissions Factors'!$E$2:$F$12273,2,FALSE)),0,VLOOKUP(A5291&amp;I5291,'County-level Emissions Factors'!$E$2:$F$12273,2,FALSE))</f>
        <v>41.373409341669735</v>
      </c>
      <c r="K5291" s="19" t="s">
        <v>5473</v>
      </c>
      <c r="L5291" s="19" t="s">
        <v>5474</v>
      </c>
      <c r="M5291" s="38">
        <f t="shared" si="84"/>
        <v>1523.4042814909567</v>
      </c>
      <c r="N5291" s="9" t="s">
        <v>5475</v>
      </c>
    </row>
    <row r="5292" spans="1:14">
      <c r="A5292" s="31" t="s">
        <v>3741</v>
      </c>
      <c r="B5292" s="31" t="s">
        <v>3717</v>
      </c>
      <c r="C5292" s="31" t="s">
        <v>65</v>
      </c>
      <c r="D5292" s="31" t="s">
        <v>3742</v>
      </c>
      <c r="E5292" s="31" t="s">
        <v>17</v>
      </c>
      <c r="F5292" s="31" t="s">
        <v>3718</v>
      </c>
      <c r="G5292" s="24">
        <f>IF(ISERROR(VLOOKUP(A5292,'2011 County-Level Acres Tilled'!$A$2:$F$3069,6,FALSE)),0,VLOOKUP(A5292,'2011 County-Level Acres Tilled'!$A$2:$F$3069,6,FALSE))</f>
        <v>217277.25404374595</v>
      </c>
      <c r="H5292" s="32" t="s">
        <v>5474</v>
      </c>
      <c r="I5292" s="9" t="s">
        <v>5408</v>
      </c>
      <c r="J5292" s="36">
        <f>IF(ISERROR(VLOOKUP(A5292&amp;I5292,'County-level Emissions Factors'!$E$2:$F$12273,2,FALSE)),0,VLOOKUP(A5292&amp;I5292,'County-level Emissions Factors'!$E$2:$F$12273,2,FALSE))</f>
        <v>30.165174826098731</v>
      </c>
      <c r="K5292" s="19" t="s">
        <v>5473</v>
      </c>
      <c r="L5292" s="19" t="s">
        <v>5474</v>
      </c>
      <c r="M5292" s="38">
        <f t="shared" si="84"/>
        <v>3277.103176982132</v>
      </c>
      <c r="N5292" s="9" t="s">
        <v>5475</v>
      </c>
    </row>
    <row r="5293" spans="1:14">
      <c r="A5293" s="31" t="s">
        <v>3743</v>
      </c>
      <c r="B5293" s="31" t="s">
        <v>3717</v>
      </c>
      <c r="C5293" s="31" t="s">
        <v>68</v>
      </c>
      <c r="D5293" s="31" t="s">
        <v>3744</v>
      </c>
      <c r="E5293" s="31" t="s">
        <v>17</v>
      </c>
      <c r="F5293" s="31" t="s">
        <v>3718</v>
      </c>
      <c r="G5293" s="24">
        <f>IF(ISERROR(VLOOKUP(A5293,'2011 County-Level Acres Tilled'!$A$2:$F$3069,6,FALSE)),0,VLOOKUP(A5293,'2011 County-Level Acres Tilled'!$A$2:$F$3069,6,FALSE))</f>
        <v>24539.447201543975</v>
      </c>
      <c r="H5293" s="32" t="s">
        <v>5474</v>
      </c>
      <c r="I5293" s="9" t="s">
        <v>5408</v>
      </c>
      <c r="J5293" s="36">
        <f>IF(ISERROR(VLOOKUP(A5293&amp;I5293,'County-level Emissions Factors'!$E$2:$F$12273,2,FALSE)),0,VLOOKUP(A5293&amp;I5293,'County-level Emissions Factors'!$E$2:$F$12273,2,FALSE))</f>
        <v>26.629177126917721</v>
      </c>
      <c r="K5293" s="19" t="s">
        <v>5473</v>
      </c>
      <c r="L5293" s="19" t="s">
        <v>5474</v>
      </c>
      <c r="M5293" s="38">
        <f t="shared" si="84"/>
        <v>326.73264306327997</v>
      </c>
      <c r="N5293" s="9" t="s">
        <v>5475</v>
      </c>
    </row>
    <row r="5294" spans="1:14">
      <c r="A5294" s="31" t="s">
        <v>3745</v>
      </c>
      <c r="B5294" s="31" t="s">
        <v>3717</v>
      </c>
      <c r="C5294" s="31" t="s">
        <v>71</v>
      </c>
      <c r="D5294" s="31" t="s">
        <v>3746</v>
      </c>
      <c r="E5294" s="31" t="s">
        <v>17</v>
      </c>
      <c r="F5294" s="31" t="s">
        <v>3718</v>
      </c>
      <c r="G5294" s="24">
        <f>IF(ISERROR(VLOOKUP(A5294,'2011 County-Level Acres Tilled'!$A$2:$F$3069,6,FALSE)),0,VLOOKUP(A5294,'2011 County-Level Acres Tilled'!$A$2:$F$3069,6,FALSE))</f>
        <v>2125.6105252274615</v>
      </c>
      <c r="H5294" s="32" t="s">
        <v>5474</v>
      </c>
      <c r="I5294" s="9" t="s">
        <v>5408</v>
      </c>
      <c r="J5294" s="36">
        <f>IF(ISERROR(VLOOKUP(A5294&amp;I5294,'County-level Emissions Factors'!$E$2:$F$12273,2,FALSE)),0,VLOOKUP(A5294&amp;I5294,'County-level Emissions Factors'!$E$2:$F$12273,2,FALSE))</f>
        <v>21.622302158273385</v>
      </c>
      <c r="K5294" s="19" t="s">
        <v>5473</v>
      </c>
      <c r="L5294" s="19" t="s">
        <v>5474</v>
      </c>
      <c r="M5294" s="38">
        <f t="shared" si="84"/>
        <v>22.980296523637183</v>
      </c>
      <c r="N5294" s="9" t="s">
        <v>5475</v>
      </c>
    </row>
    <row r="5295" spans="1:14">
      <c r="A5295" s="31" t="s">
        <v>3747</v>
      </c>
      <c r="B5295" s="31" t="s">
        <v>3717</v>
      </c>
      <c r="C5295" s="31" t="s">
        <v>74</v>
      </c>
      <c r="D5295" s="31" t="s">
        <v>616</v>
      </c>
      <c r="E5295" s="31" t="s">
        <v>17</v>
      </c>
      <c r="F5295" s="31" t="s">
        <v>3718</v>
      </c>
      <c r="G5295" s="24">
        <f>IF(ISERROR(VLOOKUP(A5295,'2011 County-Level Acres Tilled'!$A$2:$F$3069,6,FALSE)),0,VLOOKUP(A5295,'2011 County-Level Acres Tilled'!$A$2:$F$3069,6,FALSE))</f>
        <v>178466.55666988326</v>
      </c>
      <c r="H5295" s="32" t="s">
        <v>5474</v>
      </c>
      <c r="I5295" s="9" t="s">
        <v>5408</v>
      </c>
      <c r="J5295" s="36">
        <f>IF(ISERROR(VLOOKUP(A5295&amp;I5295,'County-level Emissions Factors'!$E$2:$F$12273,2,FALSE)),0,VLOOKUP(A5295&amp;I5295,'County-level Emissions Factors'!$E$2:$F$12273,2,FALSE))</f>
        <v>35.042796812749003</v>
      </c>
      <c r="K5295" s="19" t="s">
        <v>5473</v>
      </c>
      <c r="L5295" s="19" t="s">
        <v>5474</v>
      </c>
      <c r="M5295" s="38">
        <f t="shared" si="84"/>
        <v>3126.9836416268372</v>
      </c>
      <c r="N5295" s="9" t="s">
        <v>5475</v>
      </c>
    </row>
    <row r="5296" spans="1:14">
      <c r="A5296" s="31" t="s">
        <v>3748</v>
      </c>
      <c r="B5296" s="31" t="s">
        <v>3717</v>
      </c>
      <c r="C5296" s="31" t="s">
        <v>77</v>
      </c>
      <c r="D5296" s="31" t="s">
        <v>1483</v>
      </c>
      <c r="E5296" s="31" t="s">
        <v>17</v>
      </c>
      <c r="F5296" s="31" t="s">
        <v>3718</v>
      </c>
      <c r="G5296" s="24">
        <f>IF(ISERROR(VLOOKUP(A5296,'2011 County-Level Acres Tilled'!$A$2:$F$3069,6,FALSE)),0,VLOOKUP(A5296,'2011 County-Level Acres Tilled'!$A$2:$F$3069,6,FALSE))</f>
        <v>5801.143909107619</v>
      </c>
      <c r="H5296" s="32" t="s">
        <v>5474</v>
      </c>
      <c r="I5296" s="9" t="s">
        <v>5408</v>
      </c>
      <c r="J5296" s="36">
        <f>IF(ISERROR(VLOOKUP(A5296&amp;I5296,'County-level Emissions Factors'!$E$2:$F$12273,2,FALSE)),0,VLOOKUP(A5296&amp;I5296,'County-level Emissions Factors'!$E$2:$F$12273,2,FALSE))</f>
        <v>42.773589743589746</v>
      </c>
      <c r="K5296" s="19" t="s">
        <v>5473</v>
      </c>
      <c r="L5296" s="19" t="s">
        <v>5474</v>
      </c>
      <c r="M5296" s="38">
        <f t="shared" si="84"/>
        <v>124.0678748058469</v>
      </c>
      <c r="N5296" s="9" t="s">
        <v>5475</v>
      </c>
    </row>
    <row r="5297" spans="1:14">
      <c r="A5297" s="31" t="s">
        <v>3749</v>
      </c>
      <c r="B5297" s="31" t="s">
        <v>3717</v>
      </c>
      <c r="C5297" s="31" t="s">
        <v>80</v>
      </c>
      <c r="D5297" s="31" t="s">
        <v>3750</v>
      </c>
      <c r="E5297" s="31" t="s">
        <v>17</v>
      </c>
      <c r="F5297" s="31" t="s">
        <v>3718</v>
      </c>
      <c r="G5297" s="24">
        <f>IF(ISERROR(VLOOKUP(A5297,'2011 County-Level Acres Tilled'!$A$2:$F$3069,6,FALSE)),0,VLOOKUP(A5297,'2011 County-Level Acres Tilled'!$A$2:$F$3069,6,FALSE))</f>
        <v>101631.64766967649</v>
      </c>
      <c r="H5297" s="32" t="s">
        <v>5474</v>
      </c>
      <c r="I5297" s="9" t="s">
        <v>5408</v>
      </c>
      <c r="J5297" s="36">
        <f>IF(ISERROR(VLOOKUP(A5297&amp;I5297,'County-level Emissions Factors'!$E$2:$F$12273,2,FALSE)),0,VLOOKUP(A5297&amp;I5297,'County-level Emissions Factors'!$E$2:$F$12273,2,FALSE))</f>
        <v>34.195247566209567</v>
      </c>
      <c r="K5297" s="19" t="s">
        <v>5473</v>
      </c>
      <c r="L5297" s="19" t="s">
        <v>5474</v>
      </c>
      <c r="M5297" s="38">
        <f t="shared" si="84"/>
        <v>1737.6596763131865</v>
      </c>
      <c r="N5297" s="9" t="s">
        <v>5475</v>
      </c>
    </row>
    <row r="5298" spans="1:14">
      <c r="A5298" s="31" t="s">
        <v>3751</v>
      </c>
      <c r="B5298" s="31" t="s">
        <v>3717</v>
      </c>
      <c r="C5298" s="31" t="s">
        <v>83</v>
      </c>
      <c r="D5298" s="31" t="s">
        <v>1780</v>
      </c>
      <c r="E5298" s="31" t="s">
        <v>17</v>
      </c>
      <c r="F5298" s="31" t="s">
        <v>3718</v>
      </c>
      <c r="G5298" s="24">
        <f>IF(ISERROR(VLOOKUP(A5298,'2011 County-Level Acres Tilled'!$A$2:$F$3069,6,FALSE)),0,VLOOKUP(A5298,'2011 County-Level Acres Tilled'!$A$2:$F$3069,6,FALSE))</f>
        <v>53733.574616878039</v>
      </c>
      <c r="H5298" s="32" t="s">
        <v>5474</v>
      </c>
      <c r="I5298" s="9" t="s">
        <v>5408</v>
      </c>
      <c r="J5298" s="36">
        <f>IF(ISERROR(VLOOKUP(A5298&amp;I5298,'County-level Emissions Factors'!$E$2:$F$12273,2,FALSE)),0,VLOOKUP(A5298&amp;I5298,'County-level Emissions Factors'!$E$2:$F$12273,2,FALSE))</f>
        <v>38.297570255742393</v>
      </c>
      <c r="K5298" s="19" t="s">
        <v>5473</v>
      </c>
      <c r="L5298" s="19" t="s">
        <v>5474</v>
      </c>
      <c r="M5298" s="38">
        <f t="shared" si="84"/>
        <v>1028.9326744910315</v>
      </c>
      <c r="N5298" s="9" t="s">
        <v>5475</v>
      </c>
    </row>
    <row r="5299" spans="1:14">
      <c r="A5299" s="31" t="s">
        <v>3752</v>
      </c>
      <c r="B5299" s="31" t="s">
        <v>3717</v>
      </c>
      <c r="C5299" s="31" t="s">
        <v>86</v>
      </c>
      <c r="D5299" s="31" t="s">
        <v>634</v>
      </c>
      <c r="E5299" s="31" t="s">
        <v>17</v>
      </c>
      <c r="F5299" s="31" t="s">
        <v>3718</v>
      </c>
      <c r="G5299" s="24">
        <f>IF(ISERROR(VLOOKUP(A5299,'2011 County-Level Acres Tilled'!$A$2:$F$3069,6,FALSE)),0,VLOOKUP(A5299,'2011 County-Level Acres Tilled'!$A$2:$F$3069,6,FALSE))</f>
        <v>235392.91034831357</v>
      </c>
      <c r="H5299" s="32" t="s">
        <v>5474</v>
      </c>
      <c r="I5299" s="9" t="s">
        <v>5408</v>
      </c>
      <c r="J5299" s="36">
        <f>IF(ISERROR(VLOOKUP(A5299&amp;I5299,'County-level Emissions Factors'!$E$2:$F$12273,2,FALSE)),0,VLOOKUP(A5299&amp;I5299,'County-level Emissions Factors'!$E$2:$F$12273,2,FALSE))</f>
        <v>50.434101475350843</v>
      </c>
      <c r="K5299" s="19" t="s">
        <v>5473</v>
      </c>
      <c r="L5299" s="19" t="s">
        <v>5474</v>
      </c>
      <c r="M5299" s="38">
        <f t="shared" si="84"/>
        <v>5935.9149635425056</v>
      </c>
      <c r="N5299" s="9" t="s">
        <v>5475</v>
      </c>
    </row>
    <row r="5300" spans="1:14">
      <c r="A5300" s="31" t="s">
        <v>3753</v>
      </c>
      <c r="B5300" s="31" t="s">
        <v>3717</v>
      </c>
      <c r="C5300" s="31" t="s">
        <v>89</v>
      </c>
      <c r="D5300" s="31" t="s">
        <v>3754</v>
      </c>
      <c r="E5300" s="31" t="s">
        <v>17</v>
      </c>
      <c r="F5300" s="31" t="s">
        <v>3718</v>
      </c>
      <c r="G5300" s="24">
        <f>IF(ISERROR(VLOOKUP(A5300,'2011 County-Level Acres Tilled'!$A$2:$F$3069,6,FALSE)),0,VLOOKUP(A5300,'2011 County-Level Acres Tilled'!$A$2:$F$3069,6,FALSE))</f>
        <v>38876.24083838801</v>
      </c>
      <c r="H5300" s="32" t="s">
        <v>5474</v>
      </c>
      <c r="I5300" s="9" t="s">
        <v>5408</v>
      </c>
      <c r="J5300" s="36">
        <f>IF(ISERROR(VLOOKUP(A5300&amp;I5300,'County-level Emissions Factors'!$E$2:$F$12273,2,FALSE)),0,VLOOKUP(A5300&amp;I5300,'County-level Emissions Factors'!$E$2:$F$12273,2,FALSE))</f>
        <v>49.602872727272732</v>
      </c>
      <c r="K5300" s="19" t="s">
        <v>5473</v>
      </c>
      <c r="L5300" s="19" t="s">
        <v>5474</v>
      </c>
      <c r="M5300" s="38">
        <f t="shared" si="84"/>
        <v>964.18661321068146</v>
      </c>
      <c r="N5300" s="9" t="s">
        <v>5475</v>
      </c>
    </row>
    <row r="5301" spans="1:14">
      <c r="A5301" s="31" t="s">
        <v>3755</v>
      </c>
      <c r="B5301" s="31" t="s">
        <v>3717</v>
      </c>
      <c r="C5301" s="31" t="s">
        <v>92</v>
      </c>
      <c r="D5301" s="31" t="s">
        <v>970</v>
      </c>
      <c r="E5301" s="31" t="s">
        <v>17</v>
      </c>
      <c r="F5301" s="31" t="s">
        <v>3718</v>
      </c>
      <c r="G5301" s="24">
        <f>IF(ISERROR(VLOOKUP(A5301,'2011 County-Level Acres Tilled'!$A$2:$F$3069,6,FALSE)),0,VLOOKUP(A5301,'2011 County-Level Acres Tilled'!$A$2:$F$3069,6,FALSE))</f>
        <v>113193.30281453907</v>
      </c>
      <c r="H5301" s="32" t="s">
        <v>5474</v>
      </c>
      <c r="I5301" s="9" t="s">
        <v>5408</v>
      </c>
      <c r="J5301" s="36">
        <f>IF(ISERROR(VLOOKUP(A5301&amp;I5301,'County-level Emissions Factors'!$E$2:$F$12273,2,FALSE)),0,VLOOKUP(A5301&amp;I5301,'County-level Emissions Factors'!$E$2:$F$12273,2,FALSE))</f>
        <v>48.607833637684934</v>
      </c>
      <c r="K5301" s="19" t="s">
        <v>5473</v>
      </c>
      <c r="L5301" s="19" t="s">
        <v>5474</v>
      </c>
      <c r="M5301" s="38">
        <f t="shared" si="84"/>
        <v>2751.0406160546045</v>
      </c>
      <c r="N5301" s="9" t="s">
        <v>5475</v>
      </c>
    </row>
    <row r="5302" spans="1:14">
      <c r="A5302" s="31" t="s">
        <v>3756</v>
      </c>
      <c r="B5302" s="31" t="s">
        <v>3717</v>
      </c>
      <c r="C5302" s="31" t="s">
        <v>95</v>
      </c>
      <c r="D5302" s="31" t="s">
        <v>376</v>
      </c>
      <c r="E5302" s="31" t="s">
        <v>17</v>
      </c>
      <c r="F5302" s="31" t="s">
        <v>3718</v>
      </c>
      <c r="G5302" s="24">
        <f>IF(ISERROR(VLOOKUP(A5302,'2011 County-Level Acres Tilled'!$A$2:$F$3069,6,FALSE)),0,VLOOKUP(A5302,'2011 County-Level Acres Tilled'!$A$2:$F$3069,6,FALSE))</f>
        <v>280770.21830484329</v>
      </c>
      <c r="H5302" s="32" t="s">
        <v>5474</v>
      </c>
      <c r="I5302" s="9" t="s">
        <v>5408</v>
      </c>
      <c r="J5302" s="36">
        <f>IF(ISERROR(VLOOKUP(A5302&amp;I5302,'County-level Emissions Factors'!$E$2:$F$12273,2,FALSE)),0,VLOOKUP(A5302&amp;I5302,'County-level Emissions Factors'!$E$2:$F$12273,2,FALSE))</f>
        <v>50.990282605447334</v>
      </c>
      <c r="K5302" s="19" t="s">
        <v>5473</v>
      </c>
      <c r="L5302" s="19" t="s">
        <v>5474</v>
      </c>
      <c r="M5302" s="38">
        <f t="shared" si="84"/>
        <v>7158.2763892785506</v>
      </c>
      <c r="N5302" s="9" t="s">
        <v>5475</v>
      </c>
    </row>
    <row r="5303" spans="1:14">
      <c r="A5303" s="31" t="s">
        <v>3757</v>
      </c>
      <c r="B5303" s="31" t="s">
        <v>3717</v>
      </c>
      <c r="C5303" s="31" t="s">
        <v>98</v>
      </c>
      <c r="D5303" s="31" t="s">
        <v>3758</v>
      </c>
      <c r="E5303" s="31" t="s">
        <v>17</v>
      </c>
      <c r="F5303" s="31" t="s">
        <v>3718</v>
      </c>
      <c r="G5303" s="24">
        <f>IF(ISERROR(VLOOKUP(A5303,'2011 County-Level Acres Tilled'!$A$2:$F$3069,6,FALSE)),0,VLOOKUP(A5303,'2011 County-Level Acres Tilled'!$A$2:$F$3069,6,FALSE))</f>
        <v>92049.746870692034</v>
      </c>
      <c r="H5303" s="32" t="s">
        <v>5474</v>
      </c>
      <c r="I5303" s="9" t="s">
        <v>5408</v>
      </c>
      <c r="J5303" s="36">
        <f>IF(ISERROR(VLOOKUP(A5303&amp;I5303,'County-level Emissions Factors'!$E$2:$F$12273,2,FALSE)),0,VLOOKUP(A5303&amp;I5303,'County-level Emissions Factors'!$E$2:$F$12273,2,FALSE))</f>
        <v>29.747125699018763</v>
      </c>
      <c r="K5303" s="19" t="s">
        <v>5473</v>
      </c>
      <c r="L5303" s="19" t="s">
        <v>5474</v>
      </c>
      <c r="M5303" s="38">
        <f t="shared" si="84"/>
        <v>1369.1076953626675</v>
      </c>
      <c r="N5303" s="9" t="s">
        <v>5475</v>
      </c>
    </row>
    <row r="5304" spans="1:14">
      <c r="A5304" s="31" t="s">
        <v>3759</v>
      </c>
      <c r="B5304" s="31" t="s">
        <v>3717</v>
      </c>
      <c r="C5304" s="31" t="s">
        <v>101</v>
      </c>
      <c r="D5304" s="31" t="s">
        <v>3760</v>
      </c>
      <c r="E5304" s="31" t="s">
        <v>17</v>
      </c>
      <c r="F5304" s="31" t="s">
        <v>3718</v>
      </c>
      <c r="G5304" s="24">
        <f>IF(ISERROR(VLOOKUP(A5304,'2011 County-Level Acres Tilled'!$A$2:$F$3069,6,FALSE)),0,VLOOKUP(A5304,'2011 County-Level Acres Tilled'!$A$2:$F$3069,6,FALSE))</f>
        <v>100764.12439228929</v>
      </c>
      <c r="H5304" s="32" t="s">
        <v>5474</v>
      </c>
      <c r="I5304" s="9" t="s">
        <v>5408</v>
      </c>
      <c r="J5304" s="36">
        <f>IF(ISERROR(VLOOKUP(A5304&amp;I5304,'County-level Emissions Factors'!$E$2:$F$12273,2,FALSE)),0,VLOOKUP(A5304&amp;I5304,'County-level Emissions Factors'!$E$2:$F$12273,2,FALSE))</f>
        <v>36.381735670091849</v>
      </c>
      <c r="K5304" s="19" t="s">
        <v>5473</v>
      </c>
      <c r="L5304" s="19" t="s">
        <v>5474</v>
      </c>
      <c r="M5304" s="38">
        <f t="shared" si="84"/>
        <v>1832.9868693342617</v>
      </c>
      <c r="N5304" s="9" t="s">
        <v>5475</v>
      </c>
    </row>
    <row r="5305" spans="1:14">
      <c r="A5305" s="31" t="s">
        <v>3761</v>
      </c>
      <c r="B5305" s="31" t="s">
        <v>3717</v>
      </c>
      <c r="C5305" s="31" t="s">
        <v>104</v>
      </c>
      <c r="D5305" s="31" t="s">
        <v>1801</v>
      </c>
      <c r="E5305" s="31" t="s">
        <v>17</v>
      </c>
      <c r="F5305" s="31" t="s">
        <v>3718</v>
      </c>
      <c r="G5305" s="24">
        <f>IF(ISERROR(VLOOKUP(A5305,'2011 County-Level Acres Tilled'!$A$2:$F$3069,6,FALSE)),0,VLOOKUP(A5305,'2011 County-Level Acres Tilled'!$A$2:$F$3069,6,FALSE))</f>
        <v>91617.016002665201</v>
      </c>
      <c r="H5305" s="32" t="s">
        <v>5474</v>
      </c>
      <c r="I5305" s="9" t="s">
        <v>5408</v>
      </c>
      <c r="J5305" s="36">
        <f>IF(ISERROR(VLOOKUP(A5305&amp;I5305,'County-level Emissions Factors'!$E$2:$F$12273,2,FALSE)),0,VLOOKUP(A5305&amp;I5305,'County-level Emissions Factors'!$E$2:$F$12273,2,FALSE))</f>
        <v>33.34393912931224</v>
      </c>
      <c r="K5305" s="19" t="s">
        <v>5473</v>
      </c>
      <c r="L5305" s="19" t="s">
        <v>5474</v>
      </c>
      <c r="M5305" s="38">
        <f t="shared" si="84"/>
        <v>1527.436102401047</v>
      </c>
      <c r="N5305" s="9" t="s">
        <v>5475</v>
      </c>
    </row>
    <row r="5306" spans="1:14">
      <c r="A5306" s="31" t="s">
        <v>3762</v>
      </c>
      <c r="B5306" s="31" t="s">
        <v>3717</v>
      </c>
      <c r="C5306" s="31" t="s">
        <v>107</v>
      </c>
      <c r="D5306" s="31" t="s">
        <v>1805</v>
      </c>
      <c r="E5306" s="31" t="s">
        <v>17</v>
      </c>
      <c r="F5306" s="31" t="s">
        <v>3718</v>
      </c>
      <c r="G5306" s="24">
        <f>IF(ISERROR(VLOOKUP(A5306,'2011 County-Level Acres Tilled'!$A$2:$F$3069,6,FALSE)),0,VLOOKUP(A5306,'2011 County-Level Acres Tilled'!$A$2:$F$3069,6,FALSE))</f>
        <v>5307.9387809024902</v>
      </c>
      <c r="H5306" s="32" t="s">
        <v>5474</v>
      </c>
      <c r="I5306" s="9" t="s">
        <v>5408</v>
      </c>
      <c r="J5306" s="36">
        <f>IF(ISERROR(VLOOKUP(A5306&amp;I5306,'County-level Emissions Factors'!$E$2:$F$12273,2,FALSE)),0,VLOOKUP(A5306&amp;I5306,'County-level Emissions Factors'!$E$2:$F$12273,2,FALSE))</f>
        <v>29.977272727272727</v>
      </c>
      <c r="K5306" s="19" t="s">
        <v>5473</v>
      </c>
      <c r="L5306" s="19" t="s">
        <v>5474</v>
      </c>
      <c r="M5306" s="38">
        <f t="shared" si="84"/>
        <v>79.558764227390725</v>
      </c>
      <c r="N5306" s="9" t="s">
        <v>5475</v>
      </c>
    </row>
    <row r="5307" spans="1:14">
      <c r="A5307" s="31" t="s">
        <v>3763</v>
      </c>
      <c r="B5307" s="31" t="s">
        <v>3717</v>
      </c>
      <c r="C5307" s="31" t="s">
        <v>110</v>
      </c>
      <c r="D5307" s="31" t="s">
        <v>3764</v>
      </c>
      <c r="E5307" s="31" t="s">
        <v>17</v>
      </c>
      <c r="F5307" s="31" t="s">
        <v>3718</v>
      </c>
      <c r="G5307" s="24">
        <f>IF(ISERROR(VLOOKUP(A5307,'2011 County-Level Acres Tilled'!$A$2:$F$3069,6,FALSE)),0,VLOOKUP(A5307,'2011 County-Level Acres Tilled'!$A$2:$F$3069,6,FALSE))</f>
        <v>14471.68091972245</v>
      </c>
      <c r="H5307" s="32" t="s">
        <v>5474</v>
      </c>
      <c r="I5307" s="9" t="s">
        <v>5408</v>
      </c>
      <c r="J5307" s="36">
        <f>IF(ISERROR(VLOOKUP(A5307&amp;I5307,'County-level Emissions Factors'!$E$2:$F$12273,2,FALSE)),0,VLOOKUP(A5307&amp;I5307,'County-level Emissions Factors'!$E$2:$F$12273,2,FALSE))</f>
        <v>38.090368492883606</v>
      </c>
      <c r="K5307" s="19" t="s">
        <v>5473</v>
      </c>
      <c r="L5307" s="19" t="s">
        <v>5474</v>
      </c>
      <c r="M5307" s="38">
        <f t="shared" si="84"/>
        <v>275.61582947183047</v>
      </c>
      <c r="N5307" s="9" t="s">
        <v>5475</v>
      </c>
    </row>
    <row r="5308" spans="1:14">
      <c r="A5308" s="31" t="s">
        <v>3765</v>
      </c>
      <c r="B5308" s="31" t="s">
        <v>3717</v>
      </c>
      <c r="C5308" s="31" t="s">
        <v>113</v>
      </c>
      <c r="D5308" s="31" t="s">
        <v>123</v>
      </c>
      <c r="E5308" s="31" t="s">
        <v>17</v>
      </c>
      <c r="F5308" s="31" t="s">
        <v>3718</v>
      </c>
      <c r="G5308" s="24">
        <f>IF(ISERROR(VLOOKUP(A5308,'2011 County-Level Acres Tilled'!$A$2:$F$3069,6,FALSE)),0,VLOOKUP(A5308,'2011 County-Level Acres Tilled'!$A$2:$F$3069,6,FALSE))</f>
        <v>185878.78605482029</v>
      </c>
      <c r="H5308" s="32" t="s">
        <v>5474</v>
      </c>
      <c r="I5308" s="9" t="s">
        <v>5408</v>
      </c>
      <c r="J5308" s="36">
        <f>IF(ISERROR(VLOOKUP(A5308&amp;I5308,'County-level Emissions Factors'!$E$2:$F$12273,2,FALSE)),0,VLOOKUP(A5308&amp;I5308,'County-level Emissions Factors'!$E$2:$F$12273,2,FALSE))</f>
        <v>38.945538186190888</v>
      </c>
      <c r="K5308" s="19" t="s">
        <v>5473</v>
      </c>
      <c r="L5308" s="19" t="s">
        <v>5474</v>
      </c>
      <c r="M5308" s="38">
        <f t="shared" si="84"/>
        <v>3619.5746801504051</v>
      </c>
      <c r="N5308" s="9" t="s">
        <v>5475</v>
      </c>
    </row>
    <row r="5309" spans="1:14">
      <c r="A5309" s="31" t="s">
        <v>3766</v>
      </c>
      <c r="B5309" s="31" t="s">
        <v>3717</v>
      </c>
      <c r="C5309" s="31" t="s">
        <v>116</v>
      </c>
      <c r="D5309" s="31" t="s">
        <v>126</v>
      </c>
      <c r="E5309" s="31" t="s">
        <v>17</v>
      </c>
      <c r="F5309" s="31" t="s">
        <v>3718</v>
      </c>
      <c r="G5309" s="24">
        <f>IF(ISERROR(VLOOKUP(A5309,'2011 County-Level Acres Tilled'!$A$2:$F$3069,6,FALSE)),0,VLOOKUP(A5309,'2011 County-Level Acres Tilled'!$A$2:$F$3069,6,FALSE))</f>
        <v>60101.614683852582</v>
      </c>
      <c r="H5309" s="32" t="s">
        <v>5474</v>
      </c>
      <c r="I5309" s="9" t="s">
        <v>5408</v>
      </c>
      <c r="J5309" s="36">
        <f>IF(ISERROR(VLOOKUP(A5309&amp;I5309,'County-level Emissions Factors'!$E$2:$F$12273,2,FALSE)),0,VLOOKUP(A5309&amp;I5309,'County-level Emissions Factors'!$E$2:$F$12273,2,FALSE))</f>
        <v>50.289605986203661</v>
      </c>
      <c r="K5309" s="19" t="s">
        <v>5473</v>
      </c>
      <c r="L5309" s="19" t="s">
        <v>5474</v>
      </c>
      <c r="M5309" s="38">
        <f t="shared" si="84"/>
        <v>1511.2432607927892</v>
      </c>
      <c r="N5309" s="9" t="s">
        <v>5475</v>
      </c>
    </row>
    <row r="5310" spans="1:14">
      <c r="A5310" s="31" t="s">
        <v>3767</v>
      </c>
      <c r="B5310" s="31" t="s">
        <v>3717</v>
      </c>
      <c r="C5310" s="31" t="s">
        <v>119</v>
      </c>
      <c r="D5310" s="31" t="s">
        <v>3427</v>
      </c>
      <c r="E5310" s="31" t="s">
        <v>17</v>
      </c>
      <c r="F5310" s="31" t="s">
        <v>3718</v>
      </c>
      <c r="G5310" s="24">
        <f>IF(ISERROR(VLOOKUP(A5310,'2011 County-Level Acres Tilled'!$A$2:$F$3069,6,FALSE)),0,VLOOKUP(A5310,'2011 County-Level Acres Tilled'!$A$2:$F$3069,6,FALSE))</f>
        <v>4571.9396195202635</v>
      </c>
      <c r="H5310" s="32" t="s">
        <v>5474</v>
      </c>
      <c r="I5310" s="9" t="s">
        <v>5408</v>
      </c>
      <c r="J5310" s="36">
        <f>IF(ISERROR(VLOOKUP(A5310&amp;I5310,'County-level Emissions Factors'!$E$2:$F$12273,2,FALSE)),0,VLOOKUP(A5310&amp;I5310,'County-level Emissions Factors'!$E$2:$F$12273,2,FALSE))</f>
        <v>24.534920634920635</v>
      </c>
      <c r="K5310" s="19" t="s">
        <v>5473</v>
      </c>
      <c r="L5310" s="19" t="s">
        <v>5474</v>
      </c>
      <c r="M5310" s="38">
        <f t="shared" si="84"/>
        <v>56.08608785628946</v>
      </c>
      <c r="N5310" s="9" t="s">
        <v>5475</v>
      </c>
    </row>
    <row r="5311" spans="1:14">
      <c r="A5311" s="31" t="s">
        <v>3768</v>
      </c>
      <c r="B5311" s="31" t="s">
        <v>3717</v>
      </c>
      <c r="C5311" s="31" t="s">
        <v>122</v>
      </c>
      <c r="D5311" s="31" t="s">
        <v>3769</v>
      </c>
      <c r="E5311" s="31" t="s">
        <v>17</v>
      </c>
      <c r="F5311" s="31" t="s">
        <v>3718</v>
      </c>
      <c r="G5311" s="24">
        <f>IF(ISERROR(VLOOKUP(A5311,'2011 County-Level Acres Tilled'!$A$2:$F$3069,6,FALSE)),0,VLOOKUP(A5311,'2011 County-Level Acres Tilled'!$A$2:$F$3069,6,FALSE))</f>
        <v>194531.16563620072</v>
      </c>
      <c r="H5311" s="32" t="s">
        <v>5474</v>
      </c>
      <c r="I5311" s="9" t="s">
        <v>5408</v>
      </c>
      <c r="J5311" s="36">
        <f>IF(ISERROR(VLOOKUP(A5311&amp;I5311,'County-level Emissions Factors'!$E$2:$F$12273,2,FALSE)),0,VLOOKUP(A5311&amp;I5311,'County-level Emissions Factors'!$E$2:$F$12273,2,FALSE))</f>
        <v>45.09502901381142</v>
      </c>
      <c r="K5311" s="19" t="s">
        <v>5473</v>
      </c>
      <c r="L5311" s="19" t="s">
        <v>5474</v>
      </c>
      <c r="M5311" s="38">
        <f t="shared" si="84"/>
        <v>4386.1942792275131</v>
      </c>
      <c r="N5311" s="9" t="s">
        <v>5475</v>
      </c>
    </row>
    <row r="5312" spans="1:14">
      <c r="A5312" s="31" t="s">
        <v>3770</v>
      </c>
      <c r="B5312" s="31" t="s">
        <v>3717</v>
      </c>
      <c r="C5312" s="31" t="s">
        <v>125</v>
      </c>
      <c r="D5312" s="31" t="s">
        <v>3771</v>
      </c>
      <c r="E5312" s="31" t="s">
        <v>17</v>
      </c>
      <c r="F5312" s="31" t="s">
        <v>3718</v>
      </c>
      <c r="G5312" s="24">
        <f>IF(ISERROR(VLOOKUP(A5312,'2011 County-Level Acres Tilled'!$A$2:$F$3069,6,FALSE)),0,VLOOKUP(A5312,'2011 County-Level Acres Tilled'!$A$2:$F$3069,6,FALSE))</f>
        <v>247524.94399641574</v>
      </c>
      <c r="H5312" s="32" t="s">
        <v>5474</v>
      </c>
      <c r="I5312" s="9" t="s">
        <v>5408</v>
      </c>
      <c r="J5312" s="36">
        <f>IF(ISERROR(VLOOKUP(A5312&amp;I5312,'County-level Emissions Factors'!$E$2:$F$12273,2,FALSE)),0,VLOOKUP(A5312&amp;I5312,'County-level Emissions Factors'!$E$2:$F$12273,2,FALSE))</f>
        <v>53.197862642439162</v>
      </c>
      <c r="K5312" s="19" t="s">
        <v>5473</v>
      </c>
      <c r="L5312" s="19" t="s">
        <v>5474</v>
      </c>
      <c r="M5312" s="38">
        <f t="shared" si="84"/>
        <v>6583.8989856493854</v>
      </c>
      <c r="N5312" s="9" t="s">
        <v>5475</v>
      </c>
    </row>
    <row r="5313" spans="1:14">
      <c r="A5313" s="31" t="s">
        <v>3772</v>
      </c>
      <c r="B5313" s="31" t="s">
        <v>3717</v>
      </c>
      <c r="C5313" s="31" t="s">
        <v>128</v>
      </c>
      <c r="D5313" s="31" t="s">
        <v>648</v>
      </c>
      <c r="E5313" s="31" t="s">
        <v>17</v>
      </c>
      <c r="F5313" s="31" t="s">
        <v>3718</v>
      </c>
      <c r="G5313" s="24">
        <f>IF(ISERROR(VLOOKUP(A5313,'2011 County-Level Acres Tilled'!$A$2:$F$3069,6,FALSE)),0,VLOOKUP(A5313,'2011 County-Level Acres Tilled'!$A$2:$F$3069,6,FALSE))</f>
        <v>212593.38239189872</v>
      </c>
      <c r="H5313" s="32" t="s">
        <v>5474</v>
      </c>
      <c r="I5313" s="9" t="s">
        <v>5408</v>
      </c>
      <c r="J5313" s="36">
        <f>IF(ISERROR(VLOOKUP(A5313&amp;I5313,'County-level Emissions Factors'!$E$2:$F$12273,2,FALSE)),0,VLOOKUP(A5313&amp;I5313,'County-level Emissions Factors'!$E$2:$F$12273,2,FALSE))</f>
        <v>32.652614495241799</v>
      </c>
      <c r="K5313" s="19" t="s">
        <v>5473</v>
      </c>
      <c r="L5313" s="19" t="s">
        <v>5474</v>
      </c>
      <c r="M5313" s="38">
        <f t="shared" si="84"/>
        <v>3470.8648797410974</v>
      </c>
      <c r="N5313" s="9" t="s">
        <v>5475</v>
      </c>
    </row>
    <row r="5314" spans="1:14">
      <c r="A5314" s="31" t="s">
        <v>3773</v>
      </c>
      <c r="B5314" s="31" t="s">
        <v>3717</v>
      </c>
      <c r="C5314" s="31" t="s">
        <v>131</v>
      </c>
      <c r="D5314" s="31" t="s">
        <v>3774</v>
      </c>
      <c r="E5314" s="31" t="s">
        <v>17</v>
      </c>
      <c r="F5314" s="31" t="s">
        <v>3718</v>
      </c>
      <c r="G5314" s="24">
        <f>IF(ISERROR(VLOOKUP(A5314,'2011 County-Level Acres Tilled'!$A$2:$F$3069,6,FALSE)),0,VLOOKUP(A5314,'2011 County-Level Acres Tilled'!$A$2:$F$3069,6,FALSE))</f>
        <v>0</v>
      </c>
      <c r="H5314" s="32" t="s">
        <v>5474</v>
      </c>
      <c r="I5314" s="9" t="s">
        <v>5408</v>
      </c>
      <c r="J5314" s="36">
        <f>IF(ISERROR(VLOOKUP(A5314&amp;I5314,'County-level Emissions Factors'!$E$2:$F$12273,2,FALSE)),0,VLOOKUP(A5314&amp;I5314,'County-level Emissions Factors'!$E$2:$F$12273,2,FALSE))</f>
        <v>0</v>
      </c>
      <c r="K5314" s="19" t="s">
        <v>5473</v>
      </c>
      <c r="L5314" s="19" t="s">
        <v>5474</v>
      </c>
      <c r="M5314" s="38">
        <f t="shared" si="84"/>
        <v>0</v>
      </c>
      <c r="N5314" s="9" t="s">
        <v>5475</v>
      </c>
    </row>
    <row r="5315" spans="1:14">
      <c r="A5315" s="31" t="s">
        <v>3775</v>
      </c>
      <c r="B5315" s="31" t="s">
        <v>3717</v>
      </c>
      <c r="C5315" s="31" t="s">
        <v>134</v>
      </c>
      <c r="D5315" s="31" t="s">
        <v>3776</v>
      </c>
      <c r="E5315" s="31" t="s">
        <v>17</v>
      </c>
      <c r="F5315" s="31" t="s">
        <v>3718</v>
      </c>
      <c r="G5315" s="24">
        <f>IF(ISERROR(VLOOKUP(A5315,'2011 County-Level Acres Tilled'!$A$2:$F$3069,6,FALSE)),0,VLOOKUP(A5315,'2011 County-Level Acres Tilled'!$A$2:$F$3069,6,FALSE))</f>
        <v>28131.429808841098</v>
      </c>
      <c r="H5315" s="32" t="s">
        <v>5474</v>
      </c>
      <c r="I5315" s="9" t="s">
        <v>5408</v>
      </c>
      <c r="J5315" s="36">
        <f>IF(ISERROR(VLOOKUP(A5315&amp;I5315,'County-level Emissions Factors'!$E$2:$F$12273,2,FALSE)),0,VLOOKUP(A5315&amp;I5315,'County-level Emissions Factors'!$E$2:$F$12273,2,FALSE))</f>
        <v>39.494083919728958</v>
      </c>
      <c r="K5315" s="19" t="s">
        <v>5473</v>
      </c>
      <c r="L5315" s="19" t="s">
        <v>5474</v>
      </c>
      <c r="M5315" s="38">
        <f t="shared" si="84"/>
        <v>555.51252482616746</v>
      </c>
      <c r="N5315" s="9" t="s">
        <v>5475</v>
      </c>
    </row>
    <row r="5316" spans="1:14">
      <c r="A5316" s="31" t="s">
        <v>3777</v>
      </c>
      <c r="B5316" s="31" t="s">
        <v>3717</v>
      </c>
      <c r="C5316" s="31" t="s">
        <v>137</v>
      </c>
      <c r="D5316" s="31" t="s">
        <v>397</v>
      </c>
      <c r="E5316" s="31" t="s">
        <v>17</v>
      </c>
      <c r="F5316" s="31" t="s">
        <v>3718</v>
      </c>
      <c r="G5316" s="24">
        <f>IF(ISERROR(VLOOKUP(A5316,'2011 County-Level Acres Tilled'!$A$2:$F$3069,6,FALSE)),0,VLOOKUP(A5316,'2011 County-Level Acres Tilled'!$A$2:$F$3069,6,FALSE))</f>
        <v>15936.005822075174</v>
      </c>
      <c r="H5316" s="32" t="s">
        <v>5474</v>
      </c>
      <c r="I5316" s="9" t="s">
        <v>5408</v>
      </c>
      <c r="J5316" s="36">
        <f>IF(ISERROR(VLOOKUP(A5316&amp;I5316,'County-level Emissions Factors'!$E$2:$F$12273,2,FALSE)),0,VLOOKUP(A5316&amp;I5316,'County-level Emissions Factors'!$E$2:$F$12273,2,FALSE))</f>
        <v>43.548622871913715</v>
      </c>
      <c r="K5316" s="19" t="s">
        <v>5473</v>
      </c>
      <c r="L5316" s="19" t="s">
        <v>5474</v>
      </c>
      <c r="M5316" s="38">
        <f t="shared" si="84"/>
        <v>346.99555381508657</v>
      </c>
      <c r="N5316" s="9" t="s">
        <v>5475</v>
      </c>
    </row>
    <row r="5317" spans="1:14">
      <c r="A5317" s="31" t="s">
        <v>3778</v>
      </c>
      <c r="B5317" s="31" t="s">
        <v>3717</v>
      </c>
      <c r="C5317" s="31" t="s">
        <v>140</v>
      </c>
      <c r="D5317" s="31" t="s">
        <v>401</v>
      </c>
      <c r="E5317" s="31" t="s">
        <v>17</v>
      </c>
      <c r="F5317" s="31" t="s">
        <v>3718</v>
      </c>
      <c r="G5317" s="24">
        <f>IF(ISERROR(VLOOKUP(A5317,'2011 County-Level Acres Tilled'!$A$2:$F$3069,6,FALSE)),0,VLOOKUP(A5317,'2011 County-Level Acres Tilled'!$A$2:$F$3069,6,FALSE))</f>
        <v>95107.384856630815</v>
      </c>
      <c r="H5317" s="32" t="s">
        <v>5474</v>
      </c>
      <c r="I5317" s="9" t="s">
        <v>5408</v>
      </c>
      <c r="J5317" s="36">
        <f>IF(ISERROR(VLOOKUP(A5317&amp;I5317,'County-level Emissions Factors'!$E$2:$F$12273,2,FALSE)),0,VLOOKUP(A5317&amp;I5317,'County-level Emissions Factors'!$E$2:$F$12273,2,FALSE))</f>
        <v>44.165607151916738</v>
      </c>
      <c r="K5317" s="19" t="s">
        <v>5473</v>
      </c>
      <c r="L5317" s="19" t="s">
        <v>5474</v>
      </c>
      <c r="M5317" s="38">
        <f t="shared" si="84"/>
        <v>2100.2376984120556</v>
      </c>
      <c r="N5317" s="9" t="s">
        <v>5475</v>
      </c>
    </row>
    <row r="5318" spans="1:14">
      <c r="A5318" s="31" t="s">
        <v>3779</v>
      </c>
      <c r="B5318" s="31" t="s">
        <v>3717</v>
      </c>
      <c r="C5318" s="31" t="s">
        <v>143</v>
      </c>
      <c r="D5318" s="31" t="s">
        <v>3780</v>
      </c>
      <c r="E5318" s="31" t="s">
        <v>17</v>
      </c>
      <c r="F5318" s="31" t="s">
        <v>3718</v>
      </c>
      <c r="G5318" s="24">
        <f>IF(ISERROR(VLOOKUP(A5318,'2011 County-Level Acres Tilled'!$A$2:$F$3069,6,FALSE)),0,VLOOKUP(A5318,'2011 County-Level Acres Tilled'!$A$2:$F$3069,6,FALSE))</f>
        <v>25195.917355941554</v>
      </c>
      <c r="H5318" s="32" t="s">
        <v>5474</v>
      </c>
      <c r="I5318" s="9" t="s">
        <v>5408</v>
      </c>
      <c r="J5318" s="36">
        <f>IF(ISERROR(VLOOKUP(A5318&amp;I5318,'County-level Emissions Factors'!$E$2:$F$12273,2,FALSE)),0,VLOOKUP(A5318&amp;I5318,'County-level Emissions Factors'!$E$2:$F$12273,2,FALSE))</f>
        <v>40.456459044651439</v>
      </c>
      <c r="K5318" s="19" t="s">
        <v>5473</v>
      </c>
      <c r="L5318" s="19" t="s">
        <v>5474</v>
      </c>
      <c r="M5318" s="38">
        <f t="shared" si="84"/>
        <v>509.66879930153596</v>
      </c>
      <c r="N5318" s="9" t="s">
        <v>5475</v>
      </c>
    </row>
    <row r="5319" spans="1:14">
      <c r="A5319" s="31" t="s">
        <v>3781</v>
      </c>
      <c r="B5319" s="31" t="s">
        <v>3717</v>
      </c>
      <c r="C5319" s="31" t="s">
        <v>146</v>
      </c>
      <c r="D5319" s="31" t="s">
        <v>3782</v>
      </c>
      <c r="E5319" s="31" t="s">
        <v>17</v>
      </c>
      <c r="F5319" s="31" t="s">
        <v>3718</v>
      </c>
      <c r="G5319" s="24">
        <f>IF(ISERROR(VLOOKUP(A5319,'2011 County-Level Acres Tilled'!$A$2:$F$3069,6,FALSE)),0,VLOOKUP(A5319,'2011 County-Level Acres Tilled'!$A$2:$F$3069,6,FALSE))</f>
        <v>24230.179797353179</v>
      </c>
      <c r="H5319" s="32" t="s">
        <v>5474</v>
      </c>
      <c r="I5319" s="9" t="s">
        <v>5408</v>
      </c>
      <c r="J5319" s="36">
        <f>IF(ISERROR(VLOOKUP(A5319&amp;I5319,'County-level Emissions Factors'!$E$2:$F$12273,2,FALSE)),0,VLOOKUP(A5319&amp;I5319,'County-level Emissions Factors'!$E$2:$F$12273,2,FALSE))</f>
        <v>35.769996691032702</v>
      </c>
      <c r="K5319" s="19" t="s">
        <v>5473</v>
      </c>
      <c r="L5319" s="19" t="s">
        <v>5474</v>
      </c>
      <c r="M5319" s="38">
        <f t="shared" ref="M5319:M5382" si="85">G5319*J5319/2000</f>
        <v>433.35672558722536</v>
      </c>
      <c r="N5319" s="9" t="s">
        <v>5475</v>
      </c>
    </row>
    <row r="5320" spans="1:14">
      <c r="A5320" s="31" t="s">
        <v>3783</v>
      </c>
      <c r="B5320" s="31" t="s">
        <v>3717</v>
      </c>
      <c r="C5320" s="31" t="s">
        <v>149</v>
      </c>
      <c r="D5320" s="31" t="s">
        <v>3784</v>
      </c>
      <c r="E5320" s="31" t="s">
        <v>17</v>
      </c>
      <c r="F5320" s="31" t="s">
        <v>3718</v>
      </c>
      <c r="G5320" s="24">
        <f>IF(ISERROR(VLOOKUP(A5320,'2011 County-Level Acres Tilled'!$A$2:$F$3069,6,FALSE)),0,VLOOKUP(A5320,'2011 County-Level Acres Tilled'!$A$2:$F$3069,6,FALSE))</f>
        <v>31945.344407683126</v>
      </c>
      <c r="H5320" s="32" t="s">
        <v>5474</v>
      </c>
      <c r="I5320" s="9" t="s">
        <v>5408</v>
      </c>
      <c r="J5320" s="36">
        <f>IF(ISERROR(VLOOKUP(A5320&amp;I5320,'County-level Emissions Factors'!$E$2:$F$12273,2,FALSE)),0,VLOOKUP(A5320&amp;I5320,'County-level Emissions Factors'!$E$2:$F$12273,2,FALSE))</f>
        <v>16.580946123521681</v>
      </c>
      <c r="K5320" s="19" t="s">
        <v>5473</v>
      </c>
      <c r="L5320" s="19" t="s">
        <v>5474</v>
      </c>
      <c r="M5320" s="38">
        <f t="shared" si="85"/>
        <v>264.84201726056926</v>
      </c>
      <c r="N5320" s="9" t="s">
        <v>5475</v>
      </c>
    </row>
    <row r="5321" spans="1:14">
      <c r="A5321" s="31" t="s">
        <v>3785</v>
      </c>
      <c r="B5321" s="31" t="s">
        <v>3717</v>
      </c>
      <c r="C5321" s="31" t="s">
        <v>152</v>
      </c>
      <c r="D5321" s="31" t="s">
        <v>1039</v>
      </c>
      <c r="E5321" s="31" t="s">
        <v>17</v>
      </c>
      <c r="F5321" s="31" t="s">
        <v>3718</v>
      </c>
      <c r="G5321" s="24">
        <f>IF(ISERROR(VLOOKUP(A5321,'2011 County-Level Acres Tilled'!$A$2:$F$3069,6,FALSE)),0,VLOOKUP(A5321,'2011 County-Level Acres Tilled'!$A$2:$F$3069,6,FALSE))</f>
        <v>1843.9070972337101</v>
      </c>
      <c r="H5321" s="32" t="s">
        <v>5474</v>
      </c>
      <c r="I5321" s="9" t="s">
        <v>5408</v>
      </c>
      <c r="J5321" s="36">
        <f>IF(ISERROR(VLOOKUP(A5321&amp;I5321,'County-level Emissions Factors'!$E$2:$F$12273,2,FALSE)),0,VLOOKUP(A5321&amp;I5321,'County-level Emissions Factors'!$E$2:$F$12273,2,FALSE))</f>
        <v>34.696899224806202</v>
      </c>
      <c r="K5321" s="19" t="s">
        <v>5473</v>
      </c>
      <c r="L5321" s="19" t="s">
        <v>5474</v>
      </c>
      <c r="M5321" s="38">
        <f t="shared" si="85"/>
        <v>31.988929366311488</v>
      </c>
      <c r="N5321" s="9" t="s">
        <v>5475</v>
      </c>
    </row>
    <row r="5322" spans="1:14">
      <c r="A5322" s="31" t="s">
        <v>3786</v>
      </c>
      <c r="B5322" s="31" t="s">
        <v>3717</v>
      </c>
      <c r="C5322" s="31" t="s">
        <v>155</v>
      </c>
      <c r="D5322" s="31" t="s">
        <v>3787</v>
      </c>
      <c r="E5322" s="31" t="s">
        <v>17</v>
      </c>
      <c r="F5322" s="31" t="s">
        <v>3718</v>
      </c>
      <c r="G5322" s="24">
        <f>IF(ISERROR(VLOOKUP(A5322,'2011 County-Level Acres Tilled'!$A$2:$F$3069,6,FALSE)),0,VLOOKUP(A5322,'2011 County-Level Acres Tilled'!$A$2:$F$3069,6,FALSE))</f>
        <v>135546.8506978908</v>
      </c>
      <c r="H5322" s="32" t="s">
        <v>5474</v>
      </c>
      <c r="I5322" s="9" t="s">
        <v>5408</v>
      </c>
      <c r="J5322" s="36">
        <f>IF(ISERROR(VLOOKUP(A5322&amp;I5322,'County-level Emissions Factors'!$E$2:$F$12273,2,FALSE)),0,VLOOKUP(A5322&amp;I5322,'County-level Emissions Factors'!$E$2:$F$12273,2,FALSE))</f>
        <v>45.107652107314216</v>
      </c>
      <c r="K5322" s="19" t="s">
        <v>5473</v>
      </c>
      <c r="L5322" s="19" t="s">
        <v>5474</v>
      </c>
      <c r="M5322" s="38">
        <f t="shared" si="85"/>
        <v>3057.1000927612595</v>
      </c>
      <c r="N5322" s="9" t="s">
        <v>5475</v>
      </c>
    </row>
    <row r="5323" spans="1:14">
      <c r="A5323" s="31" t="s">
        <v>3788</v>
      </c>
      <c r="B5323" s="31" t="s">
        <v>3717</v>
      </c>
      <c r="C5323" s="31" t="s">
        <v>158</v>
      </c>
      <c r="D5323" s="31" t="s">
        <v>159</v>
      </c>
      <c r="E5323" s="31" t="s">
        <v>17</v>
      </c>
      <c r="F5323" s="31" t="s">
        <v>3718</v>
      </c>
      <c r="G5323" s="24">
        <f>IF(ISERROR(VLOOKUP(A5323,'2011 County-Level Acres Tilled'!$A$2:$F$3069,6,FALSE)),0,VLOOKUP(A5323,'2011 County-Level Acres Tilled'!$A$2:$F$3069,6,FALSE))</f>
        <v>8614.1878618693136</v>
      </c>
      <c r="H5323" s="32" t="s">
        <v>5474</v>
      </c>
      <c r="I5323" s="9" t="s">
        <v>5408</v>
      </c>
      <c r="J5323" s="36">
        <f>IF(ISERROR(VLOOKUP(A5323&amp;I5323,'County-level Emissions Factors'!$E$2:$F$12273,2,FALSE)),0,VLOOKUP(A5323&amp;I5323,'County-level Emissions Factors'!$E$2:$F$12273,2,FALSE))</f>
        <v>31.453960307527261</v>
      </c>
      <c r="K5323" s="19" t="s">
        <v>5473</v>
      </c>
      <c r="L5323" s="19" t="s">
        <v>5474</v>
      </c>
      <c r="M5323" s="38">
        <f t="shared" si="85"/>
        <v>135.47516154441024</v>
      </c>
      <c r="N5323" s="9" t="s">
        <v>5475</v>
      </c>
    </row>
    <row r="5324" spans="1:14">
      <c r="A5324" s="31" t="s">
        <v>3789</v>
      </c>
      <c r="B5324" s="31" t="s">
        <v>3717</v>
      </c>
      <c r="C5324" s="31" t="s">
        <v>161</v>
      </c>
      <c r="D5324" s="31" t="s">
        <v>3790</v>
      </c>
      <c r="E5324" s="31" t="s">
        <v>17</v>
      </c>
      <c r="F5324" s="31" t="s">
        <v>3718</v>
      </c>
      <c r="G5324" s="24">
        <f>IF(ISERROR(VLOOKUP(A5324,'2011 County-Level Acres Tilled'!$A$2:$F$3069,6,FALSE)),0,VLOOKUP(A5324,'2011 County-Level Acres Tilled'!$A$2:$F$3069,6,FALSE))</f>
        <v>23886.772517461624</v>
      </c>
      <c r="H5324" s="32" t="s">
        <v>5474</v>
      </c>
      <c r="I5324" s="9" t="s">
        <v>5408</v>
      </c>
      <c r="J5324" s="36">
        <f>IF(ISERROR(VLOOKUP(A5324&amp;I5324,'County-level Emissions Factors'!$E$2:$F$12273,2,FALSE)),0,VLOOKUP(A5324&amp;I5324,'County-level Emissions Factors'!$E$2:$F$12273,2,FALSE))</f>
        <v>58.271054493984416</v>
      </c>
      <c r="K5324" s="19" t="s">
        <v>5473</v>
      </c>
      <c r="L5324" s="19" t="s">
        <v>5474</v>
      </c>
      <c r="M5324" s="38">
        <f t="shared" si="85"/>
        <v>695.95371152520784</v>
      </c>
      <c r="N5324" s="9" t="s">
        <v>5475</v>
      </c>
    </row>
    <row r="5325" spans="1:14">
      <c r="A5325" s="31" t="s">
        <v>3791</v>
      </c>
      <c r="B5325" s="31" t="s">
        <v>3717</v>
      </c>
      <c r="C5325" s="31" t="s">
        <v>164</v>
      </c>
      <c r="D5325" s="31" t="s">
        <v>1061</v>
      </c>
      <c r="E5325" s="31" t="s">
        <v>17</v>
      </c>
      <c r="F5325" s="31" t="s">
        <v>3718</v>
      </c>
      <c r="G5325" s="24">
        <f>IF(ISERROR(VLOOKUP(A5325,'2011 County-Level Acres Tilled'!$A$2:$F$3069,6,FALSE)),0,VLOOKUP(A5325,'2011 County-Level Acres Tilled'!$A$2:$F$3069,6,FALSE))</f>
        <v>6707.622288852127</v>
      </c>
      <c r="H5325" s="32" t="s">
        <v>5474</v>
      </c>
      <c r="I5325" s="9" t="s">
        <v>5408</v>
      </c>
      <c r="J5325" s="36">
        <f>IF(ISERROR(VLOOKUP(A5325&amp;I5325,'County-level Emissions Factors'!$E$2:$F$12273,2,FALSE)),0,VLOOKUP(A5325&amp;I5325,'County-level Emissions Factors'!$E$2:$F$12273,2,FALSE))</f>
        <v>33.266169960047527</v>
      </c>
      <c r="K5325" s="19" t="s">
        <v>5473</v>
      </c>
      <c r="L5325" s="19" t="s">
        <v>5474</v>
      </c>
      <c r="M5325" s="38">
        <f t="shared" si="85"/>
        <v>111.56845154437893</v>
      </c>
      <c r="N5325" s="9" t="s">
        <v>5475</v>
      </c>
    </row>
    <row r="5326" spans="1:14">
      <c r="A5326" s="31" t="s">
        <v>3792</v>
      </c>
      <c r="B5326" s="31" t="s">
        <v>3717</v>
      </c>
      <c r="C5326" s="31" t="s">
        <v>167</v>
      </c>
      <c r="D5326" s="31" t="s">
        <v>3793</v>
      </c>
      <c r="E5326" s="31" t="s">
        <v>17</v>
      </c>
      <c r="F5326" s="31" t="s">
        <v>3718</v>
      </c>
      <c r="G5326" s="24">
        <f>IF(ISERROR(VLOOKUP(A5326,'2011 County-Level Acres Tilled'!$A$2:$F$3069,6,FALSE)),0,VLOOKUP(A5326,'2011 County-Level Acres Tilled'!$A$2:$F$3069,6,FALSE))</f>
        <v>29742.931499862145</v>
      </c>
      <c r="H5326" s="32" t="s">
        <v>5474</v>
      </c>
      <c r="I5326" s="9" t="s">
        <v>5408</v>
      </c>
      <c r="J5326" s="36">
        <f>IF(ISERROR(VLOOKUP(A5326&amp;I5326,'County-level Emissions Factors'!$E$2:$F$12273,2,FALSE)),0,VLOOKUP(A5326&amp;I5326,'County-level Emissions Factors'!$E$2:$F$12273,2,FALSE))</f>
        <v>20.505935477864156</v>
      </c>
      <c r="K5326" s="19" t="s">
        <v>5473</v>
      </c>
      <c r="L5326" s="19" t="s">
        <v>5474</v>
      </c>
      <c r="M5326" s="38">
        <f t="shared" si="85"/>
        <v>304.95331712935325</v>
      </c>
      <c r="N5326" s="9" t="s">
        <v>5475</v>
      </c>
    </row>
    <row r="5327" spans="1:14">
      <c r="A5327" s="31" t="s">
        <v>3794</v>
      </c>
      <c r="B5327" s="31" t="s">
        <v>3717</v>
      </c>
      <c r="C5327" s="31" t="s">
        <v>170</v>
      </c>
      <c r="D5327" s="31" t="s">
        <v>1536</v>
      </c>
      <c r="E5327" s="31" t="s">
        <v>17</v>
      </c>
      <c r="F5327" s="31" t="s">
        <v>3718</v>
      </c>
      <c r="G5327" s="24">
        <f>IF(ISERROR(VLOOKUP(A5327,'2011 County-Level Acres Tilled'!$A$2:$F$3069,6,FALSE)),0,VLOOKUP(A5327,'2011 County-Level Acres Tilled'!$A$2:$F$3069,6,FALSE))</f>
        <v>266597.66209447663</v>
      </c>
      <c r="H5327" s="32" t="s">
        <v>5474</v>
      </c>
      <c r="I5327" s="9" t="s">
        <v>5408</v>
      </c>
      <c r="J5327" s="36">
        <f>IF(ISERROR(VLOOKUP(A5327&amp;I5327,'County-level Emissions Factors'!$E$2:$F$12273,2,FALSE)),0,VLOOKUP(A5327&amp;I5327,'County-level Emissions Factors'!$E$2:$F$12273,2,FALSE))</f>
        <v>43.322571196094394</v>
      </c>
      <c r="K5327" s="19" t="s">
        <v>5473</v>
      </c>
      <c r="L5327" s="19" t="s">
        <v>5474</v>
      </c>
      <c r="M5327" s="38">
        <f t="shared" si="85"/>
        <v>5774.8480984001399</v>
      </c>
      <c r="N5327" s="9" t="s">
        <v>5475</v>
      </c>
    </row>
    <row r="5328" spans="1:14">
      <c r="A5328" s="31" t="s">
        <v>3795</v>
      </c>
      <c r="B5328" s="31" t="s">
        <v>3717</v>
      </c>
      <c r="C5328" s="31" t="s">
        <v>173</v>
      </c>
      <c r="D5328" s="31" t="s">
        <v>3796</v>
      </c>
      <c r="E5328" s="31" t="s">
        <v>17</v>
      </c>
      <c r="F5328" s="31" t="s">
        <v>3718</v>
      </c>
      <c r="G5328" s="24">
        <f>IF(ISERROR(VLOOKUP(A5328,'2011 County-Level Acres Tilled'!$A$2:$F$3069,6,FALSE)),0,VLOOKUP(A5328,'2011 County-Level Acres Tilled'!$A$2:$F$3069,6,FALSE))</f>
        <v>17096.236674018928</v>
      </c>
      <c r="H5328" s="32" t="s">
        <v>5474</v>
      </c>
      <c r="I5328" s="9" t="s">
        <v>5408</v>
      </c>
      <c r="J5328" s="36">
        <f>IF(ISERROR(VLOOKUP(A5328&amp;I5328,'County-level Emissions Factors'!$E$2:$F$12273,2,FALSE)),0,VLOOKUP(A5328&amp;I5328,'County-level Emissions Factors'!$E$2:$F$12273,2,FALSE))</f>
        <v>51.358309630231616</v>
      </c>
      <c r="K5328" s="19" t="s">
        <v>5473</v>
      </c>
      <c r="L5328" s="19" t="s">
        <v>5474</v>
      </c>
      <c r="M5328" s="38">
        <f t="shared" si="85"/>
        <v>439.01690830799259</v>
      </c>
      <c r="N5328" s="9" t="s">
        <v>5475</v>
      </c>
    </row>
    <row r="5329" spans="1:14">
      <c r="A5329" s="31" t="s">
        <v>3797</v>
      </c>
      <c r="B5329" s="31" t="s">
        <v>3717</v>
      </c>
      <c r="C5329" s="31" t="s">
        <v>176</v>
      </c>
      <c r="D5329" s="31" t="s">
        <v>3798</v>
      </c>
      <c r="E5329" s="31" t="s">
        <v>17</v>
      </c>
      <c r="F5329" s="31" t="s">
        <v>3718</v>
      </c>
      <c r="G5329" s="24">
        <f>IF(ISERROR(VLOOKUP(A5329,'2011 County-Level Acres Tilled'!$A$2:$F$3069,6,FALSE)),0,VLOOKUP(A5329,'2011 County-Level Acres Tilled'!$A$2:$F$3069,6,FALSE))</f>
        <v>3459.750919033178</v>
      </c>
      <c r="H5329" s="32" t="s">
        <v>5474</v>
      </c>
      <c r="I5329" s="9" t="s">
        <v>5408</v>
      </c>
      <c r="J5329" s="36">
        <f>IF(ISERROR(VLOOKUP(A5329&amp;I5329,'County-level Emissions Factors'!$E$2:$F$12273,2,FALSE)),0,VLOOKUP(A5329&amp;I5329,'County-level Emissions Factors'!$E$2:$F$12273,2,FALSE))</f>
        <v>49.54648716870004</v>
      </c>
      <c r="K5329" s="19" t="s">
        <v>5473</v>
      </c>
      <c r="L5329" s="19" t="s">
        <v>5474</v>
      </c>
      <c r="M5329" s="38">
        <f t="shared" si="85"/>
        <v>85.709252258387764</v>
      </c>
      <c r="N5329" s="9" t="s">
        <v>5475</v>
      </c>
    </row>
    <row r="5330" spans="1:14">
      <c r="A5330" s="31" t="s">
        <v>3799</v>
      </c>
      <c r="B5330" s="31" t="s">
        <v>3717</v>
      </c>
      <c r="C5330" s="31" t="s">
        <v>179</v>
      </c>
      <c r="D5330" s="31" t="s">
        <v>3800</v>
      </c>
      <c r="E5330" s="31" t="s">
        <v>17</v>
      </c>
      <c r="F5330" s="31" t="s">
        <v>3718</v>
      </c>
      <c r="G5330" s="24">
        <f>IF(ISERROR(VLOOKUP(A5330,'2011 County-Level Acres Tilled'!$A$2:$F$3069,6,FALSE)),0,VLOOKUP(A5330,'2011 County-Level Acres Tilled'!$A$2:$F$3069,6,FALSE))</f>
        <v>15952.408326440584</v>
      </c>
      <c r="H5330" s="32" t="s">
        <v>5474</v>
      </c>
      <c r="I5330" s="9" t="s">
        <v>5408</v>
      </c>
      <c r="J5330" s="36">
        <f>IF(ISERROR(VLOOKUP(A5330&amp;I5330,'County-level Emissions Factors'!$E$2:$F$12273,2,FALSE)),0,VLOOKUP(A5330&amp;I5330,'County-level Emissions Factors'!$E$2:$F$12273,2,FALSE))</f>
        <v>46.634229390681007</v>
      </c>
      <c r="K5330" s="19" t="s">
        <v>5473</v>
      </c>
      <c r="L5330" s="19" t="s">
        <v>5474</v>
      </c>
      <c r="M5330" s="38">
        <f t="shared" si="85"/>
        <v>371.96413461451993</v>
      </c>
      <c r="N5330" s="9" t="s">
        <v>5475</v>
      </c>
    </row>
    <row r="5331" spans="1:14">
      <c r="A5331" s="31" t="s">
        <v>3801</v>
      </c>
      <c r="B5331" s="31" t="s">
        <v>3717</v>
      </c>
      <c r="C5331" s="31" t="s">
        <v>182</v>
      </c>
      <c r="D5331" s="31" t="s">
        <v>3802</v>
      </c>
      <c r="E5331" s="31" t="s">
        <v>17</v>
      </c>
      <c r="F5331" s="31" t="s">
        <v>3718</v>
      </c>
      <c r="G5331" s="24">
        <f>IF(ISERROR(VLOOKUP(A5331,'2011 County-Level Acres Tilled'!$A$2:$F$3069,6,FALSE)),0,VLOOKUP(A5331,'2011 County-Level Acres Tilled'!$A$2:$F$3069,6,FALSE))</f>
        <v>10648.927746760408</v>
      </c>
      <c r="H5331" s="32" t="s">
        <v>5474</v>
      </c>
      <c r="I5331" s="9" t="s">
        <v>5408</v>
      </c>
      <c r="J5331" s="36">
        <f>IF(ISERROR(VLOOKUP(A5331&amp;I5331,'County-level Emissions Factors'!$E$2:$F$12273,2,FALSE)),0,VLOOKUP(A5331&amp;I5331,'County-level Emissions Factors'!$E$2:$F$12273,2,FALSE))</f>
        <v>34.643137254901958</v>
      </c>
      <c r="K5331" s="19" t="s">
        <v>5473</v>
      </c>
      <c r="L5331" s="19" t="s">
        <v>5474</v>
      </c>
      <c r="M5331" s="38">
        <f t="shared" si="85"/>
        <v>184.45613277427734</v>
      </c>
      <c r="N5331" s="9" t="s">
        <v>5475</v>
      </c>
    </row>
    <row r="5332" spans="1:14">
      <c r="A5332" s="31" t="s">
        <v>3803</v>
      </c>
      <c r="B5332" s="31" t="s">
        <v>3717</v>
      </c>
      <c r="C5332" s="31" t="s">
        <v>185</v>
      </c>
      <c r="D5332" s="31" t="s">
        <v>1850</v>
      </c>
      <c r="E5332" s="31" t="s">
        <v>17</v>
      </c>
      <c r="F5332" s="31" t="s">
        <v>3718</v>
      </c>
      <c r="G5332" s="24">
        <f>IF(ISERROR(VLOOKUP(A5332,'2011 County-Level Acres Tilled'!$A$2:$F$3069,6,FALSE)),0,VLOOKUP(A5332,'2011 County-Level Acres Tilled'!$A$2:$F$3069,6,FALSE))</f>
        <v>19971.492709769325</v>
      </c>
      <c r="H5332" s="32" t="s">
        <v>5474</v>
      </c>
      <c r="I5332" s="9" t="s">
        <v>5408</v>
      </c>
      <c r="J5332" s="36">
        <f>IF(ISERROR(VLOOKUP(A5332&amp;I5332,'County-level Emissions Factors'!$E$2:$F$12273,2,FALSE)),0,VLOOKUP(A5332&amp;I5332,'County-level Emissions Factors'!$E$2:$F$12273,2,FALSE))</f>
        <v>41.523765211166783</v>
      </c>
      <c r="K5332" s="19" t="s">
        <v>5473</v>
      </c>
      <c r="L5332" s="19" t="s">
        <v>5474</v>
      </c>
      <c r="M5332" s="38">
        <f t="shared" si="85"/>
        <v>414.6457870984953</v>
      </c>
      <c r="N5332" s="9" t="s">
        <v>5475</v>
      </c>
    </row>
    <row r="5333" spans="1:14">
      <c r="A5333" s="31" t="s">
        <v>3804</v>
      </c>
      <c r="B5333" s="31" t="s">
        <v>3717</v>
      </c>
      <c r="C5333" s="31" t="s">
        <v>188</v>
      </c>
      <c r="D5333" s="31" t="s">
        <v>1854</v>
      </c>
      <c r="E5333" s="31" t="s">
        <v>17</v>
      </c>
      <c r="F5333" s="31" t="s">
        <v>3718</v>
      </c>
      <c r="G5333" s="24">
        <f>IF(ISERROR(VLOOKUP(A5333,'2011 County-Level Acres Tilled'!$A$2:$F$3069,6,FALSE)),0,VLOOKUP(A5333,'2011 County-Level Acres Tilled'!$A$2:$F$3069,6,FALSE))</f>
        <v>39331.530017921141</v>
      </c>
      <c r="H5333" s="32" t="s">
        <v>5474</v>
      </c>
      <c r="I5333" s="9" t="s">
        <v>5408</v>
      </c>
      <c r="J5333" s="36">
        <f>IF(ISERROR(VLOOKUP(A5333&amp;I5333,'County-level Emissions Factors'!$E$2:$F$12273,2,FALSE)),0,VLOOKUP(A5333&amp;I5333,'County-level Emissions Factors'!$E$2:$F$12273,2,FALSE))</f>
        <v>40.03145299145298</v>
      </c>
      <c r="K5333" s="19" t="s">
        <v>5473</v>
      </c>
      <c r="L5333" s="19" t="s">
        <v>5474</v>
      </c>
      <c r="M5333" s="38">
        <f t="shared" si="85"/>
        <v>787.24914749716595</v>
      </c>
      <c r="N5333" s="9" t="s">
        <v>5475</v>
      </c>
    </row>
    <row r="5334" spans="1:14">
      <c r="A5334" s="31" t="s">
        <v>3805</v>
      </c>
      <c r="B5334" s="31" t="s">
        <v>3717</v>
      </c>
      <c r="C5334" s="31" t="s">
        <v>191</v>
      </c>
      <c r="D5334" s="31" t="s">
        <v>1856</v>
      </c>
      <c r="E5334" s="31" t="s">
        <v>17</v>
      </c>
      <c r="F5334" s="31" t="s">
        <v>3718</v>
      </c>
      <c r="G5334" s="24">
        <f>IF(ISERROR(VLOOKUP(A5334,'2011 County-Level Acres Tilled'!$A$2:$F$3069,6,FALSE)),0,VLOOKUP(A5334,'2011 County-Level Acres Tilled'!$A$2:$F$3069,6,FALSE))</f>
        <v>21652.341237018652</v>
      </c>
      <c r="H5334" s="32" t="s">
        <v>5474</v>
      </c>
      <c r="I5334" s="9" t="s">
        <v>5408</v>
      </c>
      <c r="J5334" s="36">
        <f>IF(ISERROR(VLOOKUP(A5334&amp;I5334,'County-level Emissions Factors'!$E$2:$F$12273,2,FALSE)),0,VLOOKUP(A5334&amp;I5334,'County-level Emissions Factors'!$E$2:$F$12273,2,FALSE))</f>
        <v>46.426949429037521</v>
      </c>
      <c r="K5334" s="19" t="s">
        <v>5473</v>
      </c>
      <c r="L5334" s="19" t="s">
        <v>5474</v>
      </c>
      <c r="M5334" s="38">
        <f t="shared" si="85"/>
        <v>502.62607581566436</v>
      </c>
      <c r="N5334" s="9" t="s">
        <v>5475</v>
      </c>
    </row>
    <row r="5335" spans="1:14">
      <c r="A5335" s="31" t="s">
        <v>3806</v>
      </c>
      <c r="B5335" s="31" t="s">
        <v>3717</v>
      </c>
      <c r="C5335" s="31" t="s">
        <v>194</v>
      </c>
      <c r="D5335" s="31" t="s">
        <v>3807</v>
      </c>
      <c r="E5335" s="31" t="s">
        <v>17</v>
      </c>
      <c r="F5335" s="31" t="s">
        <v>3718</v>
      </c>
      <c r="G5335" s="24">
        <f>IF(ISERROR(VLOOKUP(A5335,'2011 County-Level Acres Tilled'!$A$2:$F$3069,6,FALSE)),0,VLOOKUP(A5335,'2011 County-Level Acres Tilled'!$A$2:$F$3069,6,FALSE))</f>
        <v>33848.770218729893</v>
      </c>
      <c r="H5335" s="32" t="s">
        <v>5474</v>
      </c>
      <c r="I5335" s="9" t="s">
        <v>5408</v>
      </c>
      <c r="J5335" s="36">
        <f>IF(ISERROR(VLOOKUP(A5335&amp;I5335,'County-level Emissions Factors'!$E$2:$F$12273,2,FALSE)),0,VLOOKUP(A5335&amp;I5335,'County-level Emissions Factors'!$E$2:$F$12273,2,FALSE))</f>
        <v>39.10735966735966</v>
      </c>
      <c r="K5335" s="19" t="s">
        <v>5473</v>
      </c>
      <c r="L5335" s="19" t="s">
        <v>5474</v>
      </c>
      <c r="M5335" s="38">
        <f t="shared" si="85"/>
        <v>661.86801562084111</v>
      </c>
      <c r="N5335" s="9" t="s">
        <v>5475</v>
      </c>
    </row>
    <row r="5336" spans="1:14">
      <c r="A5336" s="31" t="s">
        <v>3808</v>
      </c>
      <c r="B5336" s="31" t="s">
        <v>3717</v>
      </c>
      <c r="C5336" s="31" t="s">
        <v>197</v>
      </c>
      <c r="D5336" s="31" t="s">
        <v>3809</v>
      </c>
      <c r="E5336" s="31" t="s">
        <v>17</v>
      </c>
      <c r="F5336" s="31" t="s">
        <v>3718</v>
      </c>
      <c r="G5336" s="24">
        <f>IF(ISERROR(VLOOKUP(A5336,'2011 County-Level Acres Tilled'!$A$2:$F$3069,6,FALSE)),0,VLOOKUP(A5336,'2011 County-Level Acres Tilled'!$A$2:$F$3069,6,FALSE))</f>
        <v>3596.8097446236557</v>
      </c>
      <c r="H5336" s="32" t="s">
        <v>5474</v>
      </c>
      <c r="I5336" s="9" t="s">
        <v>5408</v>
      </c>
      <c r="J5336" s="36">
        <f>IF(ISERROR(VLOOKUP(A5336&amp;I5336,'County-level Emissions Factors'!$E$2:$F$12273,2,FALSE)),0,VLOOKUP(A5336&amp;I5336,'County-level Emissions Factors'!$E$2:$F$12273,2,FALSE))</f>
        <v>36.175609756097565</v>
      </c>
      <c r="K5336" s="19" t="s">
        <v>5473</v>
      </c>
      <c r="L5336" s="19" t="s">
        <v>5474</v>
      </c>
      <c r="M5336" s="38">
        <f t="shared" si="85"/>
        <v>65.058392844217153</v>
      </c>
      <c r="N5336" s="9" t="s">
        <v>5475</v>
      </c>
    </row>
    <row r="5337" spans="1:14">
      <c r="A5337" s="31" t="s">
        <v>3810</v>
      </c>
      <c r="B5337" s="31" t="s">
        <v>3717</v>
      </c>
      <c r="C5337" s="31" t="s">
        <v>200</v>
      </c>
      <c r="D5337" s="31" t="s">
        <v>2679</v>
      </c>
      <c r="E5337" s="31" t="s">
        <v>17</v>
      </c>
      <c r="F5337" s="31" t="s">
        <v>3718</v>
      </c>
      <c r="G5337" s="24">
        <f>IF(ISERROR(VLOOKUP(A5337,'2011 County-Level Acres Tilled'!$A$2:$F$3069,6,FALSE)),0,VLOOKUP(A5337,'2011 County-Level Acres Tilled'!$A$2:$F$3069,6,FALSE))</f>
        <v>7673.4350588181233</v>
      </c>
      <c r="H5337" s="32" t="s">
        <v>5474</v>
      </c>
      <c r="I5337" s="9" t="s">
        <v>5408</v>
      </c>
      <c r="J5337" s="36">
        <f>IF(ISERROR(VLOOKUP(A5337&amp;I5337,'County-level Emissions Factors'!$E$2:$F$12273,2,FALSE)),0,VLOOKUP(A5337&amp;I5337,'County-level Emissions Factors'!$E$2:$F$12273,2,FALSE))</f>
        <v>20.807387387387386</v>
      </c>
      <c r="K5337" s="19" t="s">
        <v>5473</v>
      </c>
      <c r="L5337" s="19" t="s">
        <v>5474</v>
      </c>
      <c r="M5337" s="38">
        <f t="shared" si="85"/>
        <v>79.832067930394203</v>
      </c>
      <c r="N5337" s="9" t="s">
        <v>5475</v>
      </c>
    </row>
    <row r="5338" spans="1:14">
      <c r="A5338" s="31" t="s">
        <v>3811</v>
      </c>
      <c r="B5338" s="31" t="s">
        <v>3717</v>
      </c>
      <c r="C5338" s="31" t="s">
        <v>203</v>
      </c>
      <c r="D5338" s="31" t="s">
        <v>1859</v>
      </c>
      <c r="E5338" s="31" t="s">
        <v>17</v>
      </c>
      <c r="F5338" s="31" t="s">
        <v>3718</v>
      </c>
      <c r="G5338" s="24">
        <f>IF(ISERROR(VLOOKUP(A5338,'2011 County-Level Acres Tilled'!$A$2:$F$3069,6,FALSE)),0,VLOOKUP(A5338,'2011 County-Level Acres Tilled'!$A$2:$F$3069,6,FALSE))</f>
        <v>32100.699039610339</v>
      </c>
      <c r="H5338" s="32" t="s">
        <v>5474</v>
      </c>
      <c r="I5338" s="9" t="s">
        <v>5408</v>
      </c>
      <c r="J5338" s="36">
        <f>IF(ISERROR(VLOOKUP(A5338&amp;I5338,'County-level Emissions Factors'!$E$2:$F$12273,2,FALSE)),0,VLOOKUP(A5338&amp;I5338,'County-level Emissions Factors'!$E$2:$F$12273,2,FALSE))</f>
        <v>24.468293736501082</v>
      </c>
      <c r="K5338" s="19" t="s">
        <v>5473</v>
      </c>
      <c r="L5338" s="19" t="s">
        <v>5474</v>
      </c>
      <c r="M5338" s="38">
        <f t="shared" si="85"/>
        <v>392.72466662410199</v>
      </c>
      <c r="N5338" s="9" t="s">
        <v>5475</v>
      </c>
    </row>
    <row r="5339" spans="1:14">
      <c r="A5339" s="31" t="s">
        <v>3812</v>
      </c>
      <c r="B5339" s="31" t="s">
        <v>3717</v>
      </c>
      <c r="C5339" s="31" t="s">
        <v>206</v>
      </c>
      <c r="D5339" s="31" t="s">
        <v>3813</v>
      </c>
      <c r="E5339" s="31" t="s">
        <v>17</v>
      </c>
      <c r="F5339" s="31" t="s">
        <v>3718</v>
      </c>
      <c r="G5339" s="24">
        <f>IF(ISERROR(VLOOKUP(A5339,'2011 County-Level Acres Tilled'!$A$2:$F$3069,6,FALSE)),0,VLOOKUP(A5339,'2011 County-Level Acres Tilled'!$A$2:$F$3069,6,FALSE))</f>
        <v>147.52991452991458</v>
      </c>
      <c r="H5339" s="32" t="s">
        <v>5474</v>
      </c>
      <c r="I5339" s="9" t="s">
        <v>5408</v>
      </c>
      <c r="J5339" s="36">
        <f>IF(ISERROR(VLOOKUP(A5339&amp;I5339,'County-level Emissions Factors'!$E$2:$F$12273,2,FALSE)),0,VLOOKUP(A5339&amp;I5339,'County-level Emissions Factors'!$E$2:$F$12273,2,FALSE))</f>
        <v>16.852071005917161</v>
      </c>
      <c r="K5339" s="19" t="s">
        <v>5473</v>
      </c>
      <c r="L5339" s="19" t="s">
        <v>5474</v>
      </c>
      <c r="M5339" s="38">
        <f t="shared" si="85"/>
        <v>1.2430922975775052</v>
      </c>
      <c r="N5339" s="9" t="s">
        <v>5475</v>
      </c>
    </row>
    <row r="5340" spans="1:14">
      <c r="A5340" s="31" t="s">
        <v>3814</v>
      </c>
      <c r="B5340" s="31" t="s">
        <v>3717</v>
      </c>
      <c r="C5340" s="31" t="s">
        <v>209</v>
      </c>
      <c r="D5340" s="31" t="s">
        <v>3815</v>
      </c>
      <c r="E5340" s="31" t="s">
        <v>17</v>
      </c>
      <c r="F5340" s="31" t="s">
        <v>3718</v>
      </c>
      <c r="G5340" s="24">
        <f>IF(ISERROR(VLOOKUP(A5340,'2011 County-Level Acres Tilled'!$A$2:$F$3069,6,FALSE)),0,VLOOKUP(A5340,'2011 County-Level Acres Tilled'!$A$2:$F$3069,6,FALSE))</f>
        <v>74495.104117268638</v>
      </c>
      <c r="H5340" s="32" t="s">
        <v>5474</v>
      </c>
      <c r="I5340" s="9" t="s">
        <v>5408</v>
      </c>
      <c r="J5340" s="36">
        <f>IF(ISERROR(VLOOKUP(A5340&amp;I5340,'County-level Emissions Factors'!$E$2:$F$12273,2,FALSE)),0,VLOOKUP(A5340&amp;I5340,'County-level Emissions Factors'!$E$2:$F$12273,2,FALSE))</f>
        <v>35.777979891846996</v>
      </c>
      <c r="K5340" s="19" t="s">
        <v>5473</v>
      </c>
      <c r="L5340" s="19" t="s">
        <v>5474</v>
      </c>
      <c r="M5340" s="38">
        <f t="shared" si="85"/>
        <v>1332.642168574343</v>
      </c>
      <c r="N5340" s="9" t="s">
        <v>5475</v>
      </c>
    </row>
    <row r="5341" spans="1:14">
      <c r="A5341" s="31" t="s">
        <v>3816</v>
      </c>
      <c r="B5341" s="31" t="s">
        <v>3717</v>
      </c>
      <c r="C5341" s="31" t="s">
        <v>212</v>
      </c>
      <c r="D5341" s="31" t="s">
        <v>3817</v>
      </c>
      <c r="E5341" s="31" t="s">
        <v>17</v>
      </c>
      <c r="F5341" s="31" t="s">
        <v>3718</v>
      </c>
      <c r="G5341" s="24">
        <f>IF(ISERROR(VLOOKUP(A5341,'2011 County-Level Acres Tilled'!$A$2:$F$3069,6,FALSE)),0,VLOOKUP(A5341,'2011 County-Level Acres Tilled'!$A$2:$F$3069,6,FALSE))</f>
        <v>10544.68151135006</v>
      </c>
      <c r="H5341" s="32" t="s">
        <v>5474</v>
      </c>
      <c r="I5341" s="9" t="s">
        <v>5408</v>
      </c>
      <c r="J5341" s="36">
        <f>IF(ISERROR(VLOOKUP(A5341&amp;I5341,'County-level Emissions Factors'!$E$2:$F$12273,2,FALSE)),0,VLOOKUP(A5341&amp;I5341,'County-level Emissions Factors'!$E$2:$F$12273,2,FALSE))</f>
        <v>40.163238569369838</v>
      </c>
      <c r="K5341" s="19" t="s">
        <v>5473</v>
      </c>
      <c r="L5341" s="19" t="s">
        <v>5474</v>
      </c>
      <c r="M5341" s="38">
        <f t="shared" si="85"/>
        <v>211.75427958918789</v>
      </c>
      <c r="N5341" s="9" t="s">
        <v>5475</v>
      </c>
    </row>
    <row r="5342" spans="1:14">
      <c r="A5342" s="31" t="s">
        <v>3818</v>
      </c>
      <c r="B5342" s="31" t="s">
        <v>3717</v>
      </c>
      <c r="C5342" s="31" t="s">
        <v>215</v>
      </c>
      <c r="D5342" s="31" t="s">
        <v>842</v>
      </c>
      <c r="E5342" s="31" t="s">
        <v>17</v>
      </c>
      <c r="F5342" s="31" t="s">
        <v>3718</v>
      </c>
      <c r="G5342" s="24">
        <f>IF(ISERROR(VLOOKUP(A5342,'2011 County-Level Acres Tilled'!$A$2:$F$3069,6,FALSE)),0,VLOOKUP(A5342,'2011 County-Level Acres Tilled'!$A$2:$F$3069,6,FALSE))</f>
        <v>3580.1232078853045</v>
      </c>
      <c r="H5342" s="32" t="s">
        <v>5474</v>
      </c>
      <c r="I5342" s="9" t="s">
        <v>5408</v>
      </c>
      <c r="J5342" s="36">
        <f>IF(ISERROR(VLOOKUP(A5342&amp;I5342,'County-level Emissions Factors'!$E$2:$F$12273,2,FALSE)),0,VLOOKUP(A5342&amp;I5342,'County-level Emissions Factors'!$E$2:$F$12273,2,FALSE))</f>
        <v>32.672285002873011</v>
      </c>
      <c r="K5342" s="19" t="s">
        <v>5473</v>
      </c>
      <c r="L5342" s="19" t="s">
        <v>5474</v>
      </c>
      <c r="M5342" s="38">
        <f t="shared" si="85"/>
        <v>58.485402896714326</v>
      </c>
      <c r="N5342" s="9" t="s">
        <v>5475</v>
      </c>
    </row>
    <row r="5343" spans="1:14">
      <c r="A5343" s="31" t="s">
        <v>3819</v>
      </c>
      <c r="B5343" s="31" t="s">
        <v>3717</v>
      </c>
      <c r="C5343" s="31" t="s">
        <v>446</v>
      </c>
      <c r="D5343" s="31" t="s">
        <v>3820</v>
      </c>
      <c r="E5343" s="31" t="s">
        <v>17</v>
      </c>
      <c r="F5343" s="31" t="s">
        <v>3718</v>
      </c>
      <c r="G5343" s="24">
        <f>IF(ISERROR(VLOOKUP(A5343,'2011 County-Level Acres Tilled'!$A$2:$F$3069,6,FALSE)),0,VLOOKUP(A5343,'2011 County-Level Acres Tilled'!$A$2:$F$3069,6,FALSE))</f>
        <v>18634.092615568421</v>
      </c>
      <c r="H5343" s="32" t="s">
        <v>5474</v>
      </c>
      <c r="I5343" s="9" t="s">
        <v>5408</v>
      </c>
      <c r="J5343" s="36">
        <f>IF(ISERROR(VLOOKUP(A5343&amp;I5343,'County-level Emissions Factors'!$E$2:$F$12273,2,FALSE)),0,VLOOKUP(A5343&amp;I5343,'County-level Emissions Factors'!$E$2:$F$12273,2,FALSE))</f>
        <v>39.330089275451165</v>
      </c>
      <c r="K5343" s="19" t="s">
        <v>5473</v>
      </c>
      <c r="L5343" s="19" t="s">
        <v>5474</v>
      </c>
      <c r="M5343" s="38">
        <f t="shared" si="85"/>
        <v>366.44026306866562</v>
      </c>
      <c r="N5343" s="9" t="s">
        <v>5475</v>
      </c>
    </row>
    <row r="5344" spans="1:14">
      <c r="A5344" s="31" t="s">
        <v>3821</v>
      </c>
      <c r="B5344" s="31" t="s">
        <v>3717</v>
      </c>
      <c r="C5344" s="31" t="s">
        <v>449</v>
      </c>
      <c r="D5344" s="31" t="s">
        <v>1119</v>
      </c>
      <c r="E5344" s="31" t="s">
        <v>17</v>
      </c>
      <c r="F5344" s="31" t="s">
        <v>3718</v>
      </c>
      <c r="G5344" s="24">
        <f>IF(ISERROR(VLOOKUP(A5344,'2011 County-Level Acres Tilled'!$A$2:$F$3069,6,FALSE)),0,VLOOKUP(A5344,'2011 County-Level Acres Tilled'!$A$2:$F$3069,6,FALSE))</f>
        <v>57588.187120898816</v>
      </c>
      <c r="H5344" s="32" t="s">
        <v>5474</v>
      </c>
      <c r="I5344" s="9" t="s">
        <v>5408</v>
      </c>
      <c r="J5344" s="36">
        <f>IF(ISERROR(VLOOKUP(A5344&amp;I5344,'County-level Emissions Factors'!$E$2:$F$12273,2,FALSE)),0,VLOOKUP(A5344&amp;I5344,'County-level Emissions Factors'!$E$2:$F$12273,2,FALSE))</f>
        <v>38.938393798449617</v>
      </c>
      <c r="K5344" s="19" t="s">
        <v>5473</v>
      </c>
      <c r="L5344" s="19" t="s">
        <v>5474</v>
      </c>
      <c r="M5344" s="38">
        <f t="shared" si="85"/>
        <v>1121.1957541261813</v>
      </c>
      <c r="N5344" s="9" t="s">
        <v>5475</v>
      </c>
    </row>
    <row r="5345" spans="1:14">
      <c r="A5345" s="31" t="s">
        <v>3822</v>
      </c>
      <c r="B5345" s="31" t="s">
        <v>3717</v>
      </c>
      <c r="C5345" s="31" t="s">
        <v>452</v>
      </c>
      <c r="D5345" s="31" t="s">
        <v>2863</v>
      </c>
      <c r="E5345" s="31" t="s">
        <v>17</v>
      </c>
      <c r="F5345" s="31" t="s">
        <v>3718</v>
      </c>
      <c r="G5345" s="24">
        <f>IF(ISERROR(VLOOKUP(A5345,'2011 County-Level Acres Tilled'!$A$2:$F$3069,6,FALSE)),0,VLOOKUP(A5345,'2011 County-Level Acres Tilled'!$A$2:$F$3069,6,FALSE))</f>
        <v>381411.60826957546</v>
      </c>
      <c r="H5345" s="32" t="s">
        <v>5474</v>
      </c>
      <c r="I5345" s="9" t="s">
        <v>5408</v>
      </c>
      <c r="J5345" s="36">
        <f>IF(ISERROR(VLOOKUP(A5345&amp;I5345,'County-level Emissions Factors'!$E$2:$F$12273,2,FALSE)),0,VLOOKUP(A5345&amp;I5345,'County-level Emissions Factors'!$E$2:$F$12273,2,FALSE))</f>
        <v>27.51347795705011</v>
      </c>
      <c r="K5345" s="19" t="s">
        <v>5473</v>
      </c>
      <c r="L5345" s="19" t="s">
        <v>5474</v>
      </c>
      <c r="M5345" s="38">
        <f t="shared" si="85"/>
        <v>5246.9799383439977</v>
      </c>
      <c r="N5345" s="9" t="s">
        <v>5475</v>
      </c>
    </row>
    <row r="5346" spans="1:14">
      <c r="A5346" s="31" t="s">
        <v>3823</v>
      </c>
      <c r="B5346" s="31" t="s">
        <v>3717</v>
      </c>
      <c r="C5346" s="31" t="s">
        <v>455</v>
      </c>
      <c r="D5346" s="31" t="s">
        <v>3824</v>
      </c>
      <c r="E5346" s="31" t="s">
        <v>17</v>
      </c>
      <c r="F5346" s="31" t="s">
        <v>3718</v>
      </c>
      <c r="G5346" s="24">
        <f>IF(ISERROR(VLOOKUP(A5346,'2011 County-Level Acres Tilled'!$A$2:$F$3069,6,FALSE)),0,VLOOKUP(A5346,'2011 County-Level Acres Tilled'!$A$2:$F$3069,6,FALSE))</f>
        <v>169393.7030753147</v>
      </c>
      <c r="H5346" s="32" t="s">
        <v>5474</v>
      </c>
      <c r="I5346" s="9" t="s">
        <v>5408</v>
      </c>
      <c r="J5346" s="36">
        <f>IF(ISERROR(VLOOKUP(A5346&amp;I5346,'County-level Emissions Factors'!$E$2:$F$12273,2,FALSE)),0,VLOOKUP(A5346&amp;I5346,'County-level Emissions Factors'!$E$2:$F$12273,2,FALSE))</f>
        <v>40.580189567037316</v>
      </c>
      <c r="K5346" s="19" t="s">
        <v>5473</v>
      </c>
      <c r="L5346" s="19" t="s">
        <v>5474</v>
      </c>
      <c r="M5346" s="38">
        <f t="shared" si="85"/>
        <v>3437.014291129351</v>
      </c>
      <c r="N5346" s="9" t="s">
        <v>5475</v>
      </c>
    </row>
    <row r="5347" spans="1:14">
      <c r="A5347" s="31" t="s">
        <v>3825</v>
      </c>
      <c r="B5347" s="31" t="s">
        <v>3717</v>
      </c>
      <c r="C5347" s="31" t="s">
        <v>458</v>
      </c>
      <c r="D5347" s="31" t="s">
        <v>3826</v>
      </c>
      <c r="E5347" s="31" t="s">
        <v>17</v>
      </c>
      <c r="F5347" s="31" t="s">
        <v>3718</v>
      </c>
      <c r="G5347" s="24">
        <f>IF(ISERROR(VLOOKUP(A5347,'2011 County-Level Acres Tilled'!$A$2:$F$3069,6,FALSE)),0,VLOOKUP(A5347,'2011 County-Level Acres Tilled'!$A$2:$F$3069,6,FALSE))</f>
        <v>10817.982630272958</v>
      </c>
      <c r="H5347" s="32" t="s">
        <v>5474</v>
      </c>
      <c r="I5347" s="9" t="s">
        <v>5408</v>
      </c>
      <c r="J5347" s="36">
        <f>IF(ISERROR(VLOOKUP(A5347&amp;I5347,'County-level Emissions Factors'!$E$2:$F$12273,2,FALSE)),0,VLOOKUP(A5347&amp;I5347,'County-level Emissions Factors'!$E$2:$F$12273,2,FALSE))</f>
        <v>27.83224984066285</v>
      </c>
      <c r="K5347" s="19" t="s">
        <v>5473</v>
      </c>
      <c r="L5347" s="19" t="s">
        <v>5474</v>
      </c>
      <c r="M5347" s="38">
        <f t="shared" si="85"/>
        <v>150.544397668854</v>
      </c>
      <c r="N5347" s="9" t="s">
        <v>5475</v>
      </c>
    </row>
    <row r="5348" spans="1:14">
      <c r="A5348" s="31" t="s">
        <v>3827</v>
      </c>
      <c r="B5348" s="31" t="s">
        <v>3717</v>
      </c>
      <c r="C5348" s="31" t="s">
        <v>460</v>
      </c>
      <c r="D5348" s="31" t="s">
        <v>3828</v>
      </c>
      <c r="E5348" s="31" t="s">
        <v>17</v>
      </c>
      <c r="F5348" s="31" t="s">
        <v>3718</v>
      </c>
      <c r="G5348" s="24">
        <f>IF(ISERROR(VLOOKUP(A5348,'2011 County-Level Acres Tilled'!$A$2:$F$3069,6,FALSE)),0,VLOOKUP(A5348,'2011 County-Level Acres Tilled'!$A$2:$F$3069,6,FALSE))</f>
        <v>42007.261872759853</v>
      </c>
      <c r="H5348" s="32" t="s">
        <v>5474</v>
      </c>
      <c r="I5348" s="9" t="s">
        <v>5408</v>
      </c>
      <c r="J5348" s="36">
        <f>IF(ISERROR(VLOOKUP(A5348&amp;I5348,'County-level Emissions Factors'!$E$2:$F$12273,2,FALSE)),0,VLOOKUP(A5348&amp;I5348,'County-level Emissions Factors'!$E$2:$F$12273,2,FALSE))</f>
        <v>30.154827268696927</v>
      </c>
      <c r="K5348" s="19" t="s">
        <v>5473</v>
      </c>
      <c r="L5348" s="19" t="s">
        <v>5474</v>
      </c>
      <c r="M5348" s="38">
        <f t="shared" si="85"/>
        <v>633.3608629019958</v>
      </c>
      <c r="N5348" s="9" t="s">
        <v>5475</v>
      </c>
    </row>
    <row r="5349" spans="1:14">
      <c r="A5349" s="31" t="s">
        <v>3829</v>
      </c>
      <c r="B5349" s="31" t="s">
        <v>3717</v>
      </c>
      <c r="C5349" s="31" t="s">
        <v>463</v>
      </c>
      <c r="D5349" s="31" t="s">
        <v>210</v>
      </c>
      <c r="E5349" s="31" t="s">
        <v>17</v>
      </c>
      <c r="F5349" s="31" t="s">
        <v>3718</v>
      </c>
      <c r="G5349" s="24">
        <f>IF(ISERROR(VLOOKUP(A5349,'2011 County-Level Acres Tilled'!$A$2:$F$3069,6,FALSE)),0,VLOOKUP(A5349,'2011 County-Level Acres Tilled'!$A$2:$F$3069,6,FALSE))</f>
        <v>15950.311290322581</v>
      </c>
      <c r="H5349" s="32" t="s">
        <v>5474</v>
      </c>
      <c r="I5349" s="9" t="s">
        <v>5408</v>
      </c>
      <c r="J5349" s="36">
        <f>IF(ISERROR(VLOOKUP(A5349&amp;I5349,'County-level Emissions Factors'!$E$2:$F$12273,2,FALSE)),0,VLOOKUP(A5349&amp;I5349,'County-level Emissions Factors'!$E$2:$F$12273,2,FALSE))</f>
        <v>43.999740731138182</v>
      </c>
      <c r="K5349" s="19" t="s">
        <v>5473</v>
      </c>
      <c r="L5349" s="19" t="s">
        <v>5474</v>
      </c>
      <c r="M5349" s="38">
        <f t="shared" si="85"/>
        <v>350.90478067756987</v>
      </c>
      <c r="N5349" s="9" t="s">
        <v>5475</v>
      </c>
    </row>
    <row r="5350" spans="1:14">
      <c r="A5350" s="31" t="s">
        <v>3830</v>
      </c>
      <c r="B5350" s="31" t="s">
        <v>3717</v>
      </c>
      <c r="C5350" s="31" t="s">
        <v>466</v>
      </c>
      <c r="D5350" s="31" t="s">
        <v>3831</v>
      </c>
      <c r="E5350" s="31" t="s">
        <v>17</v>
      </c>
      <c r="F5350" s="31" t="s">
        <v>3718</v>
      </c>
      <c r="G5350" s="24">
        <f>IF(ISERROR(VLOOKUP(A5350,'2011 County-Level Acres Tilled'!$A$2:$F$3069,6,FALSE)),0,VLOOKUP(A5350,'2011 County-Level Acres Tilled'!$A$2:$F$3069,6,FALSE))</f>
        <v>221075.3169245703</v>
      </c>
      <c r="H5350" s="32" t="s">
        <v>5474</v>
      </c>
      <c r="I5350" s="9" t="s">
        <v>5408</v>
      </c>
      <c r="J5350" s="36">
        <f>IF(ISERROR(VLOOKUP(A5350&amp;I5350,'County-level Emissions Factors'!$E$2:$F$12273,2,FALSE)),0,VLOOKUP(A5350&amp;I5350,'County-level Emissions Factors'!$E$2:$F$12273,2,FALSE))</f>
        <v>30.885190223946122</v>
      </c>
      <c r="K5350" s="19" t="s">
        <v>5473</v>
      </c>
      <c r="L5350" s="19" t="s">
        <v>5474</v>
      </c>
      <c r="M5350" s="38">
        <f t="shared" si="85"/>
        <v>3413.9766085172646</v>
      </c>
      <c r="N5350" s="9" t="s">
        <v>5475</v>
      </c>
    </row>
    <row r="5351" spans="1:14">
      <c r="A5351" s="31" t="s">
        <v>3832</v>
      </c>
      <c r="B5351" s="31" t="s">
        <v>3717</v>
      </c>
      <c r="C5351" s="31" t="s">
        <v>989</v>
      </c>
      <c r="D5351" s="31" t="s">
        <v>3833</v>
      </c>
      <c r="E5351" s="31" t="s">
        <v>17</v>
      </c>
      <c r="F5351" s="31" t="s">
        <v>3718</v>
      </c>
      <c r="G5351" s="24">
        <f>IF(ISERROR(VLOOKUP(A5351,'2011 County-Level Acres Tilled'!$A$2:$F$3069,6,FALSE)),0,VLOOKUP(A5351,'2011 County-Level Acres Tilled'!$A$2:$F$3069,6,FALSE))</f>
        <v>153097.29032258064</v>
      </c>
      <c r="H5351" s="32" t="s">
        <v>5474</v>
      </c>
      <c r="I5351" s="9" t="s">
        <v>5408</v>
      </c>
      <c r="J5351" s="36">
        <f>IF(ISERROR(VLOOKUP(A5351&amp;I5351,'County-level Emissions Factors'!$E$2:$F$12273,2,FALSE)),0,VLOOKUP(A5351&amp;I5351,'County-level Emissions Factors'!$E$2:$F$12273,2,FALSE))</f>
        <v>36.910803247218816</v>
      </c>
      <c r="K5351" s="19" t="s">
        <v>5473</v>
      </c>
      <c r="L5351" s="19" t="s">
        <v>5474</v>
      </c>
      <c r="M5351" s="38">
        <f t="shared" si="85"/>
        <v>2825.4719803895555</v>
      </c>
      <c r="N5351" s="9" t="s">
        <v>5475</v>
      </c>
    </row>
    <row r="5352" spans="1:14">
      <c r="A5352" s="31" t="s">
        <v>3834</v>
      </c>
      <c r="B5352" s="31" t="s">
        <v>3717</v>
      </c>
      <c r="C5352" s="31" t="s">
        <v>991</v>
      </c>
      <c r="D5352" s="31" t="s">
        <v>3835</v>
      </c>
      <c r="E5352" s="31" t="s">
        <v>17</v>
      </c>
      <c r="F5352" s="31" t="s">
        <v>3718</v>
      </c>
      <c r="G5352" s="24">
        <f>IF(ISERROR(VLOOKUP(A5352,'2011 County-Level Acres Tilled'!$A$2:$F$3069,6,FALSE)),0,VLOOKUP(A5352,'2011 County-Level Acres Tilled'!$A$2:$F$3069,6,FALSE))</f>
        <v>131109.79326348682</v>
      </c>
      <c r="H5352" s="32" t="s">
        <v>5474</v>
      </c>
      <c r="I5352" s="9" t="s">
        <v>5408</v>
      </c>
      <c r="J5352" s="36">
        <f>IF(ISERROR(VLOOKUP(A5352&amp;I5352,'County-level Emissions Factors'!$E$2:$F$12273,2,FALSE)),0,VLOOKUP(A5352&amp;I5352,'County-level Emissions Factors'!$E$2:$F$12273,2,FALSE))</f>
        <v>28.407229539649471</v>
      </c>
      <c r="K5352" s="19" t="s">
        <v>5473</v>
      </c>
      <c r="L5352" s="19" t="s">
        <v>5474</v>
      </c>
      <c r="M5352" s="38">
        <f t="shared" si="85"/>
        <v>1862.232996065929</v>
      </c>
      <c r="N5352" s="9" t="s">
        <v>5475</v>
      </c>
    </row>
    <row r="5353" spans="1:14">
      <c r="A5353" s="31" t="s">
        <v>3836</v>
      </c>
      <c r="B5353" s="31" t="s">
        <v>3837</v>
      </c>
      <c r="C5353" s="31" t="s">
        <v>15</v>
      </c>
      <c r="D5353" s="31" t="s">
        <v>742</v>
      </c>
      <c r="E5353" s="31" t="s">
        <v>17</v>
      </c>
      <c r="F5353" s="31" t="s">
        <v>3838</v>
      </c>
      <c r="G5353" s="24">
        <f>IF(ISERROR(VLOOKUP(A5353,'2011 County-Level Acres Tilled'!$A$2:$F$3069,6,FALSE)),0,VLOOKUP(A5353,'2011 County-Level Acres Tilled'!$A$2:$F$3069,6,FALSE))</f>
        <v>9669.460548026449</v>
      </c>
      <c r="H5353" s="32" t="s">
        <v>5474</v>
      </c>
      <c r="I5353" s="9" t="s">
        <v>5408</v>
      </c>
      <c r="J5353" s="36">
        <f>IF(ISERROR(VLOOKUP(A5353&amp;I5353,'County-level Emissions Factors'!$E$2:$F$12273,2,FALSE)),0,VLOOKUP(A5353&amp;I5353,'County-level Emissions Factors'!$E$2:$F$12273,2,FALSE))</f>
        <v>36.998263356829092</v>
      </c>
      <c r="K5353" s="19" t="s">
        <v>5473</v>
      </c>
      <c r="L5353" s="19" t="s">
        <v>5474</v>
      </c>
      <c r="M5353" s="38">
        <f t="shared" si="85"/>
        <v>178.87662393717576</v>
      </c>
      <c r="N5353" s="9" t="s">
        <v>5475</v>
      </c>
    </row>
    <row r="5354" spans="1:14">
      <c r="A5354" s="31" t="s">
        <v>3839</v>
      </c>
      <c r="B5354" s="31" t="s">
        <v>3837</v>
      </c>
      <c r="C5354" s="31" t="s">
        <v>20</v>
      </c>
      <c r="D5354" s="31" t="s">
        <v>335</v>
      </c>
      <c r="E5354" s="31" t="s">
        <v>17</v>
      </c>
      <c r="F5354" s="31" t="s">
        <v>3838</v>
      </c>
      <c r="G5354" s="24">
        <f>IF(ISERROR(VLOOKUP(A5354,'2011 County-Level Acres Tilled'!$A$2:$F$3069,6,FALSE)),0,VLOOKUP(A5354,'2011 County-Level Acres Tilled'!$A$2:$F$3069,6,FALSE))</f>
        <v>10706.476761924445</v>
      </c>
      <c r="H5354" s="32" t="s">
        <v>5474</v>
      </c>
      <c r="I5354" s="9" t="s">
        <v>5408</v>
      </c>
      <c r="J5354" s="36">
        <f>IF(ISERROR(VLOOKUP(A5354&amp;I5354,'County-level Emissions Factors'!$E$2:$F$12273,2,FALSE)),0,VLOOKUP(A5354&amp;I5354,'County-level Emissions Factors'!$E$2:$F$12273,2,FALSE))</f>
        <v>25.666481481481483</v>
      </c>
      <c r="K5354" s="19" t="s">
        <v>5473</v>
      </c>
      <c r="L5354" s="19" t="s">
        <v>5474</v>
      </c>
      <c r="M5354" s="38">
        <f t="shared" si="85"/>
        <v>137.39879377092282</v>
      </c>
      <c r="N5354" s="9" t="s">
        <v>5475</v>
      </c>
    </row>
    <row r="5355" spans="1:14">
      <c r="A5355" s="31" t="s">
        <v>3840</v>
      </c>
      <c r="B5355" s="31" t="s">
        <v>3837</v>
      </c>
      <c r="C5355" s="31" t="s">
        <v>23</v>
      </c>
      <c r="D5355" s="31" t="s">
        <v>3841</v>
      </c>
      <c r="E5355" s="31" t="s">
        <v>17</v>
      </c>
      <c r="F5355" s="31" t="s">
        <v>3838</v>
      </c>
      <c r="G5355" s="24">
        <f>IF(ISERROR(VLOOKUP(A5355,'2011 County-Level Acres Tilled'!$A$2:$F$3069,6,FALSE)),0,VLOOKUP(A5355,'2011 County-Level Acres Tilled'!$A$2:$F$3069,6,FALSE))</f>
        <v>13191.335906248303</v>
      </c>
      <c r="H5355" s="32" t="s">
        <v>5474</v>
      </c>
      <c r="I5355" s="9" t="s">
        <v>5408</v>
      </c>
      <c r="J5355" s="36">
        <f>IF(ISERROR(VLOOKUP(A5355&amp;I5355,'County-level Emissions Factors'!$E$2:$F$12273,2,FALSE)),0,VLOOKUP(A5355&amp;I5355,'County-level Emissions Factors'!$E$2:$F$12273,2,FALSE))</f>
        <v>12.724171467045709</v>
      </c>
      <c r="K5355" s="19" t="s">
        <v>5473</v>
      </c>
      <c r="L5355" s="19" t="s">
        <v>5474</v>
      </c>
      <c r="M5355" s="38">
        <f t="shared" si="85"/>
        <v>83.9244099752501</v>
      </c>
      <c r="N5355" s="9" t="s">
        <v>5475</v>
      </c>
    </row>
    <row r="5356" spans="1:14">
      <c r="A5356" s="31" t="s">
        <v>3842</v>
      </c>
      <c r="B5356" s="31" t="s">
        <v>3837</v>
      </c>
      <c r="C5356" s="31" t="s">
        <v>26</v>
      </c>
      <c r="D5356" s="31" t="s">
        <v>3843</v>
      </c>
      <c r="E5356" s="31" t="s">
        <v>17</v>
      </c>
      <c r="F5356" s="31" t="s">
        <v>3838</v>
      </c>
      <c r="G5356" s="24">
        <f>IF(ISERROR(VLOOKUP(A5356,'2011 County-Level Acres Tilled'!$A$2:$F$3069,6,FALSE)),0,VLOOKUP(A5356,'2011 County-Level Acres Tilled'!$A$2:$F$3069,6,FALSE))</f>
        <v>331.28339140534251</v>
      </c>
      <c r="H5356" s="32" t="s">
        <v>5474</v>
      </c>
      <c r="I5356" s="9" t="s">
        <v>5408</v>
      </c>
      <c r="J5356" s="36">
        <f>IF(ISERROR(VLOOKUP(A5356&amp;I5356,'County-level Emissions Factors'!$E$2:$F$12273,2,FALSE)),0,VLOOKUP(A5356&amp;I5356,'County-level Emissions Factors'!$E$2:$F$12273,2,FALSE))</f>
        <v>4.776470588235294</v>
      </c>
      <c r="K5356" s="19" t="s">
        <v>5473</v>
      </c>
      <c r="L5356" s="19" t="s">
        <v>5474</v>
      </c>
      <c r="M5356" s="38">
        <f t="shared" si="85"/>
        <v>0.79118268770922973</v>
      </c>
      <c r="N5356" s="9" t="s">
        <v>5475</v>
      </c>
    </row>
    <row r="5357" spans="1:14">
      <c r="A5357" s="31" t="s">
        <v>3844</v>
      </c>
      <c r="B5357" s="31" t="s">
        <v>3837</v>
      </c>
      <c r="C5357" s="31" t="s">
        <v>29</v>
      </c>
      <c r="D5357" s="31" t="s">
        <v>352</v>
      </c>
      <c r="E5357" s="31" t="s">
        <v>17</v>
      </c>
      <c r="F5357" s="31" t="s">
        <v>3838</v>
      </c>
      <c r="G5357" s="24">
        <f>IF(ISERROR(VLOOKUP(A5357,'2011 County-Level Acres Tilled'!$A$2:$F$3069,6,FALSE)),0,VLOOKUP(A5357,'2011 County-Level Acres Tilled'!$A$2:$F$3069,6,FALSE))</f>
        <v>1090.7720682150282</v>
      </c>
      <c r="H5357" s="32" t="s">
        <v>5474</v>
      </c>
      <c r="I5357" s="9" t="s">
        <v>5408</v>
      </c>
      <c r="J5357" s="36">
        <f>IF(ISERROR(VLOOKUP(A5357&amp;I5357,'County-level Emissions Factors'!$E$2:$F$12273,2,FALSE)),0,VLOOKUP(A5357&amp;I5357,'County-level Emissions Factors'!$E$2:$F$12273,2,FALSE))</f>
        <v>25.635467980295562</v>
      </c>
      <c r="K5357" s="19" t="s">
        <v>5473</v>
      </c>
      <c r="L5357" s="19" t="s">
        <v>5474</v>
      </c>
      <c r="M5357" s="38">
        <f t="shared" si="85"/>
        <v>13.981226214263561</v>
      </c>
      <c r="N5357" s="9" t="s">
        <v>5475</v>
      </c>
    </row>
    <row r="5358" spans="1:14">
      <c r="A5358" s="31" t="s">
        <v>3845</v>
      </c>
      <c r="B5358" s="31" t="s">
        <v>3837</v>
      </c>
      <c r="C5358" s="31" t="s">
        <v>32</v>
      </c>
      <c r="D5358" s="31" t="s">
        <v>3139</v>
      </c>
      <c r="E5358" s="31" t="s">
        <v>17</v>
      </c>
      <c r="F5358" s="31" t="s">
        <v>3838</v>
      </c>
      <c r="G5358" s="24">
        <f>IF(ISERROR(VLOOKUP(A5358,'2011 County-Level Acres Tilled'!$A$2:$F$3069,6,FALSE)),0,VLOOKUP(A5358,'2011 County-Level Acres Tilled'!$A$2:$F$3069,6,FALSE))</f>
        <v>1301.3276053215086</v>
      </c>
      <c r="H5358" s="32" t="s">
        <v>5474</v>
      </c>
      <c r="I5358" s="9" t="s">
        <v>5408</v>
      </c>
      <c r="J5358" s="36">
        <f>IF(ISERROR(VLOOKUP(A5358&amp;I5358,'County-level Emissions Factors'!$E$2:$F$12273,2,FALSE)),0,VLOOKUP(A5358&amp;I5358,'County-level Emissions Factors'!$E$2:$F$12273,2,FALSE))</f>
        <v>20.700840336134455</v>
      </c>
      <c r="K5358" s="19" t="s">
        <v>5473</v>
      </c>
      <c r="L5358" s="19" t="s">
        <v>5474</v>
      </c>
      <c r="M5358" s="38">
        <f t="shared" si="85"/>
        <v>13.469287491382373</v>
      </c>
      <c r="N5358" s="9" t="s">
        <v>5475</v>
      </c>
    </row>
    <row r="5359" spans="1:14">
      <c r="A5359" s="31" t="s">
        <v>3846</v>
      </c>
      <c r="B5359" s="31" t="s">
        <v>3837</v>
      </c>
      <c r="C5359" s="31" t="s">
        <v>35</v>
      </c>
      <c r="D5359" s="31" t="s">
        <v>3847</v>
      </c>
      <c r="E5359" s="31" t="s">
        <v>17</v>
      </c>
      <c r="F5359" s="31" t="s">
        <v>3838</v>
      </c>
      <c r="G5359" s="24">
        <f>IF(ISERROR(VLOOKUP(A5359,'2011 County-Level Acres Tilled'!$A$2:$F$3069,6,FALSE)),0,VLOOKUP(A5359,'2011 County-Level Acres Tilled'!$A$2:$F$3069,6,FALSE))</f>
        <v>8485.0713190095776</v>
      </c>
      <c r="H5359" s="32" t="s">
        <v>5474</v>
      </c>
      <c r="I5359" s="9" t="s">
        <v>5408</v>
      </c>
      <c r="J5359" s="36">
        <f>IF(ISERROR(VLOOKUP(A5359&amp;I5359,'County-level Emissions Factors'!$E$2:$F$12273,2,FALSE)),0,VLOOKUP(A5359&amp;I5359,'County-level Emissions Factors'!$E$2:$F$12273,2,FALSE))</f>
        <v>17.371663727219278</v>
      </c>
      <c r="K5359" s="19" t="s">
        <v>5473</v>
      </c>
      <c r="L5359" s="19" t="s">
        <v>5474</v>
      </c>
      <c r="M5359" s="38">
        <f t="shared" si="85"/>
        <v>73.699902827653659</v>
      </c>
      <c r="N5359" s="9" t="s">
        <v>5475</v>
      </c>
    </row>
    <row r="5360" spans="1:14">
      <c r="A5360" s="31" t="s">
        <v>3848</v>
      </c>
      <c r="B5360" s="31" t="s">
        <v>3837</v>
      </c>
      <c r="C5360" s="31" t="s">
        <v>38</v>
      </c>
      <c r="D5360" s="31" t="s">
        <v>3197</v>
      </c>
      <c r="E5360" s="31" t="s">
        <v>17</v>
      </c>
      <c r="F5360" s="31" t="s">
        <v>3838</v>
      </c>
      <c r="G5360" s="24">
        <f>IF(ISERROR(VLOOKUP(A5360,'2011 County-Level Acres Tilled'!$A$2:$F$3069,6,FALSE)),0,VLOOKUP(A5360,'2011 County-Level Acres Tilled'!$A$2:$F$3069,6,FALSE))</f>
        <v>258.41463414634143</v>
      </c>
      <c r="H5360" s="32" t="s">
        <v>5474</v>
      </c>
      <c r="I5360" s="9" t="s">
        <v>5408</v>
      </c>
      <c r="J5360" s="36">
        <f>IF(ISERROR(VLOOKUP(A5360&amp;I5360,'County-level Emissions Factors'!$E$2:$F$12273,2,FALSE)),0,VLOOKUP(A5360&amp;I5360,'County-level Emissions Factors'!$E$2:$F$12273,2,FALSE))</f>
        <v>11.530769230769231</v>
      </c>
      <c r="K5360" s="19" t="s">
        <v>5473</v>
      </c>
      <c r="L5360" s="19" t="s">
        <v>5474</v>
      </c>
      <c r="M5360" s="38">
        <f t="shared" si="85"/>
        <v>1.4898597560975606</v>
      </c>
      <c r="N5360" s="9" t="s">
        <v>5475</v>
      </c>
    </row>
    <row r="5361" spans="1:14">
      <c r="A5361" s="31" t="s">
        <v>3849</v>
      </c>
      <c r="B5361" s="31" t="s">
        <v>3837</v>
      </c>
      <c r="C5361" s="31" t="s">
        <v>41</v>
      </c>
      <c r="D5361" s="31" t="s">
        <v>3850</v>
      </c>
      <c r="E5361" s="31" t="s">
        <v>17</v>
      </c>
      <c r="F5361" s="31" t="s">
        <v>3838</v>
      </c>
      <c r="G5361" s="24">
        <f>IF(ISERROR(VLOOKUP(A5361,'2011 County-Level Acres Tilled'!$A$2:$F$3069,6,FALSE)),0,VLOOKUP(A5361,'2011 County-Level Acres Tilled'!$A$2:$F$3069,6,FALSE))</f>
        <v>2597.0479494279648</v>
      </c>
      <c r="H5361" s="32" t="s">
        <v>5474</v>
      </c>
      <c r="I5361" s="9" t="s">
        <v>5408</v>
      </c>
      <c r="J5361" s="36">
        <f>IF(ISERROR(VLOOKUP(A5361&amp;I5361,'County-level Emissions Factors'!$E$2:$F$12273,2,FALSE)),0,VLOOKUP(A5361&amp;I5361,'County-level Emissions Factors'!$E$2:$F$12273,2,FALSE))</f>
        <v>11.405034324942791</v>
      </c>
      <c r="K5361" s="19" t="s">
        <v>5473</v>
      </c>
      <c r="L5361" s="19" t="s">
        <v>5474</v>
      </c>
      <c r="M5361" s="38">
        <f t="shared" si="85"/>
        <v>14.809710503374115</v>
      </c>
      <c r="N5361" s="9" t="s">
        <v>5475</v>
      </c>
    </row>
    <row r="5362" spans="1:14">
      <c r="A5362" s="31" t="s">
        <v>3851</v>
      </c>
      <c r="B5362" s="31" t="s">
        <v>3837</v>
      </c>
      <c r="C5362" s="31" t="s">
        <v>44</v>
      </c>
      <c r="D5362" s="31" t="s">
        <v>624</v>
      </c>
      <c r="E5362" s="31" t="s">
        <v>17</v>
      </c>
      <c r="F5362" s="31" t="s">
        <v>3838</v>
      </c>
      <c r="G5362" s="24">
        <f>IF(ISERROR(VLOOKUP(A5362,'2011 County-Level Acres Tilled'!$A$2:$F$3069,6,FALSE)),0,VLOOKUP(A5362,'2011 County-Level Acres Tilled'!$A$2:$F$3069,6,FALSE))</f>
        <v>6202.4645760743306</v>
      </c>
      <c r="H5362" s="32" t="s">
        <v>5474</v>
      </c>
      <c r="I5362" s="9" t="s">
        <v>5408</v>
      </c>
      <c r="J5362" s="36">
        <f>IF(ISERROR(VLOOKUP(A5362&amp;I5362,'County-level Emissions Factors'!$E$2:$F$12273,2,FALSE)),0,VLOOKUP(A5362&amp;I5362,'County-level Emissions Factors'!$E$2:$F$12273,2,FALSE))</f>
        <v>9.362998405103669</v>
      </c>
      <c r="K5362" s="19" t="s">
        <v>5473</v>
      </c>
      <c r="L5362" s="19" t="s">
        <v>5474</v>
      </c>
      <c r="M5362" s="38">
        <f t="shared" si="85"/>
        <v>29.03683296674798</v>
      </c>
      <c r="N5362" s="9" t="s">
        <v>5475</v>
      </c>
    </row>
    <row r="5363" spans="1:14">
      <c r="A5363" s="31" t="s">
        <v>3852</v>
      </c>
      <c r="B5363" s="31" t="s">
        <v>3837</v>
      </c>
      <c r="C5363" s="31" t="s">
        <v>47</v>
      </c>
      <c r="D5363" s="31" t="s">
        <v>3853</v>
      </c>
      <c r="E5363" s="31" t="s">
        <v>17</v>
      </c>
      <c r="F5363" s="31" t="s">
        <v>3838</v>
      </c>
      <c r="G5363" s="24">
        <f>IF(ISERROR(VLOOKUP(A5363,'2011 County-Level Acres Tilled'!$A$2:$F$3069,6,FALSE)),0,VLOOKUP(A5363,'2011 County-Level Acres Tilled'!$A$2:$F$3069,6,FALSE))</f>
        <v>187905.45993493483</v>
      </c>
      <c r="H5363" s="32" t="s">
        <v>5474</v>
      </c>
      <c r="I5363" s="9" t="s">
        <v>5408</v>
      </c>
      <c r="J5363" s="36">
        <f>IF(ISERROR(VLOOKUP(A5363&amp;I5363,'County-level Emissions Factors'!$E$2:$F$12273,2,FALSE)),0,VLOOKUP(A5363&amp;I5363,'County-level Emissions Factors'!$E$2:$F$12273,2,FALSE))</f>
        <v>21.504396886950257</v>
      </c>
      <c r="K5363" s="19" t="s">
        <v>5473</v>
      </c>
      <c r="L5363" s="19" t="s">
        <v>5474</v>
      </c>
      <c r="M5363" s="38">
        <f t="shared" si="85"/>
        <v>2020.3967938328844</v>
      </c>
      <c r="N5363" s="9" t="s">
        <v>5475</v>
      </c>
    </row>
    <row r="5364" spans="1:14">
      <c r="A5364" s="31" t="s">
        <v>3854</v>
      </c>
      <c r="B5364" s="31" t="s">
        <v>3837</v>
      </c>
      <c r="C5364" s="31" t="s">
        <v>50</v>
      </c>
      <c r="D5364" s="31" t="s">
        <v>376</v>
      </c>
      <c r="E5364" s="31" t="s">
        <v>17</v>
      </c>
      <c r="F5364" s="31" t="s">
        <v>3838</v>
      </c>
      <c r="G5364" s="24">
        <f>IF(ISERROR(VLOOKUP(A5364,'2011 County-Level Acres Tilled'!$A$2:$F$3069,6,FALSE)),0,VLOOKUP(A5364,'2011 County-Level Acres Tilled'!$A$2:$F$3069,6,FALSE))</f>
        <v>3123.5504060877784</v>
      </c>
      <c r="H5364" s="32" t="s">
        <v>5474</v>
      </c>
      <c r="I5364" s="9" t="s">
        <v>5408</v>
      </c>
      <c r="J5364" s="36">
        <f>IF(ISERROR(VLOOKUP(A5364&amp;I5364,'County-level Emissions Factors'!$E$2:$F$12273,2,FALSE)),0,VLOOKUP(A5364&amp;I5364,'County-level Emissions Factors'!$E$2:$F$12273,2,FALSE))</f>
        <v>25.597142857142853</v>
      </c>
      <c r="K5364" s="19" t="s">
        <v>5473</v>
      </c>
      <c r="L5364" s="19" t="s">
        <v>5474</v>
      </c>
      <c r="M5364" s="38">
        <f t="shared" si="85"/>
        <v>39.976982983057717</v>
      </c>
      <c r="N5364" s="9" t="s">
        <v>5475</v>
      </c>
    </row>
    <row r="5365" spans="1:14">
      <c r="A5365" s="31" t="s">
        <v>3855</v>
      </c>
      <c r="B5365" s="31" t="s">
        <v>3837</v>
      </c>
      <c r="C5365" s="31" t="s">
        <v>53</v>
      </c>
      <c r="D5365" s="31" t="s">
        <v>3856</v>
      </c>
      <c r="E5365" s="31" t="s">
        <v>17</v>
      </c>
      <c r="F5365" s="31" t="s">
        <v>3838</v>
      </c>
      <c r="G5365" s="24">
        <f>IF(ISERROR(VLOOKUP(A5365,'2011 County-Level Acres Tilled'!$A$2:$F$3069,6,FALSE)),0,VLOOKUP(A5365,'2011 County-Level Acres Tilled'!$A$2:$F$3069,6,FALSE))</f>
        <v>186.66666666666674</v>
      </c>
      <c r="H5365" s="32" t="s">
        <v>5474</v>
      </c>
      <c r="I5365" s="9" t="s">
        <v>5408</v>
      </c>
      <c r="J5365" s="36">
        <f>IF(ISERROR(VLOOKUP(A5365&amp;I5365,'County-level Emissions Factors'!$E$2:$F$12273,2,FALSE)),0,VLOOKUP(A5365&amp;I5365,'County-level Emissions Factors'!$E$2:$F$12273,2,FALSE))</f>
        <v>46.678571428571431</v>
      </c>
      <c r="K5365" s="19" t="s">
        <v>5473</v>
      </c>
      <c r="L5365" s="19" t="s">
        <v>5474</v>
      </c>
      <c r="M5365" s="38">
        <f t="shared" si="85"/>
        <v>4.3566666666666691</v>
      </c>
      <c r="N5365" s="9" t="s">
        <v>5475</v>
      </c>
    </row>
    <row r="5366" spans="1:14">
      <c r="A5366" s="31" t="s">
        <v>3857</v>
      </c>
      <c r="B5366" s="31" t="s">
        <v>3837</v>
      </c>
      <c r="C5366" s="31" t="s">
        <v>56</v>
      </c>
      <c r="D5366" s="31" t="s">
        <v>3858</v>
      </c>
      <c r="E5366" s="31" t="s">
        <v>17</v>
      </c>
      <c r="F5366" s="31" t="s">
        <v>3838</v>
      </c>
      <c r="G5366" s="24">
        <f>IF(ISERROR(VLOOKUP(A5366,'2011 County-Level Acres Tilled'!$A$2:$F$3069,6,FALSE)),0,VLOOKUP(A5366,'2011 County-Level Acres Tilled'!$A$2:$F$3069,6,FALSE))</f>
        <v>915.73703676617743</v>
      </c>
      <c r="H5366" s="32" t="s">
        <v>5474</v>
      </c>
      <c r="I5366" s="9" t="s">
        <v>5408</v>
      </c>
      <c r="J5366" s="36">
        <f>IF(ISERROR(VLOOKUP(A5366&amp;I5366,'County-level Emissions Factors'!$E$2:$F$12273,2,FALSE)),0,VLOOKUP(A5366&amp;I5366,'County-level Emissions Factors'!$E$2:$F$12273,2,FALSE))</f>
        <v>19.164179104477611</v>
      </c>
      <c r="K5366" s="19" t="s">
        <v>5473</v>
      </c>
      <c r="L5366" s="19" t="s">
        <v>5474</v>
      </c>
      <c r="M5366" s="38">
        <f t="shared" si="85"/>
        <v>8.7746742925953107</v>
      </c>
      <c r="N5366" s="9" t="s">
        <v>5475</v>
      </c>
    </row>
    <row r="5367" spans="1:14">
      <c r="A5367" s="31" t="s">
        <v>3859</v>
      </c>
      <c r="B5367" s="31" t="s">
        <v>3837</v>
      </c>
      <c r="C5367" s="31" t="s">
        <v>59</v>
      </c>
      <c r="D5367" s="31" t="s">
        <v>123</v>
      </c>
      <c r="E5367" s="31" t="s">
        <v>17</v>
      </c>
      <c r="F5367" s="31" t="s">
        <v>3838</v>
      </c>
      <c r="G5367" s="24">
        <f>IF(ISERROR(VLOOKUP(A5367,'2011 County-Level Acres Tilled'!$A$2:$F$3069,6,FALSE)),0,VLOOKUP(A5367,'2011 County-Level Acres Tilled'!$A$2:$F$3069,6,FALSE))</f>
        <v>4205.7133449317644</v>
      </c>
      <c r="H5367" s="32" t="s">
        <v>5474</v>
      </c>
      <c r="I5367" s="9" t="s">
        <v>5408</v>
      </c>
      <c r="J5367" s="36">
        <f>IF(ISERROR(VLOOKUP(A5367&amp;I5367,'County-level Emissions Factors'!$E$2:$F$12273,2,FALSE)),0,VLOOKUP(A5367&amp;I5367,'County-level Emissions Factors'!$E$2:$F$12273,2,FALSE))</f>
        <v>20.864965197215778</v>
      </c>
      <c r="K5367" s="19" t="s">
        <v>5473</v>
      </c>
      <c r="L5367" s="19" t="s">
        <v>5474</v>
      </c>
      <c r="M5367" s="38">
        <f t="shared" si="85"/>
        <v>43.87603128573361</v>
      </c>
      <c r="N5367" s="9" t="s">
        <v>5475</v>
      </c>
    </row>
    <row r="5368" spans="1:14">
      <c r="A5368" s="31" t="s">
        <v>3860</v>
      </c>
      <c r="B5368" s="31" t="s">
        <v>3837</v>
      </c>
      <c r="C5368" s="31" t="s">
        <v>62</v>
      </c>
      <c r="D5368" s="31" t="s">
        <v>126</v>
      </c>
      <c r="E5368" s="31" t="s">
        <v>17</v>
      </c>
      <c r="F5368" s="31" t="s">
        <v>3838</v>
      </c>
      <c r="G5368" s="24">
        <f>IF(ISERROR(VLOOKUP(A5368,'2011 County-Level Acres Tilled'!$A$2:$F$3069,6,FALSE)),0,VLOOKUP(A5368,'2011 County-Level Acres Tilled'!$A$2:$F$3069,6,FALSE))</f>
        <v>131.08037694013305</v>
      </c>
      <c r="H5368" s="32" t="s">
        <v>5474</v>
      </c>
      <c r="I5368" s="9" t="s">
        <v>5408</v>
      </c>
      <c r="J5368" s="36">
        <f>IF(ISERROR(VLOOKUP(A5368&amp;I5368,'County-level Emissions Factors'!$E$2:$F$12273,2,FALSE)),0,VLOOKUP(A5368&amp;I5368,'County-level Emissions Factors'!$E$2:$F$12273,2,FALSE))</f>
        <v>56.59375</v>
      </c>
      <c r="K5368" s="19" t="s">
        <v>5473</v>
      </c>
      <c r="L5368" s="19" t="s">
        <v>5474</v>
      </c>
      <c r="M5368" s="38">
        <f t="shared" si="85"/>
        <v>3.7091650412278274</v>
      </c>
      <c r="N5368" s="9" t="s">
        <v>5475</v>
      </c>
    </row>
    <row r="5369" spans="1:14">
      <c r="A5369" s="31" t="s">
        <v>3861</v>
      </c>
      <c r="B5369" s="31" t="s">
        <v>3837</v>
      </c>
      <c r="C5369" s="31" t="s">
        <v>65</v>
      </c>
      <c r="D5369" s="31" t="s">
        <v>3862</v>
      </c>
      <c r="E5369" s="31" t="s">
        <v>17</v>
      </c>
      <c r="F5369" s="31" t="s">
        <v>3838</v>
      </c>
      <c r="G5369" s="24">
        <f>IF(ISERROR(VLOOKUP(A5369,'2011 County-Level Acres Tilled'!$A$2:$F$3069,6,FALSE)),0,VLOOKUP(A5369,'2011 County-Level Acres Tilled'!$A$2:$F$3069,6,FALSE))</f>
        <v>2207.6992244576836</v>
      </c>
      <c r="H5369" s="32" t="s">
        <v>5474</v>
      </c>
      <c r="I5369" s="9" t="s">
        <v>5408</v>
      </c>
      <c r="J5369" s="36">
        <f>IF(ISERROR(VLOOKUP(A5369&amp;I5369,'County-level Emissions Factors'!$E$2:$F$12273,2,FALSE)),0,VLOOKUP(A5369&amp;I5369,'County-level Emissions Factors'!$E$2:$F$12273,2,FALSE))</f>
        <v>34.43346938775511</v>
      </c>
      <c r="K5369" s="19" t="s">
        <v>5473</v>
      </c>
      <c r="L5369" s="19" t="s">
        <v>5474</v>
      </c>
      <c r="M5369" s="38">
        <f t="shared" si="85"/>
        <v>38.009371831367169</v>
      </c>
      <c r="N5369" s="9" t="s">
        <v>5475</v>
      </c>
    </row>
    <row r="5370" spans="1:14">
      <c r="A5370" s="31" t="s">
        <v>3863</v>
      </c>
      <c r="B5370" s="31" t="s">
        <v>3837</v>
      </c>
      <c r="C5370" s="31" t="s">
        <v>68</v>
      </c>
      <c r="D5370" s="31" t="s">
        <v>3864</v>
      </c>
      <c r="E5370" s="31" t="s">
        <v>17</v>
      </c>
      <c r="F5370" s="31" t="s">
        <v>3838</v>
      </c>
      <c r="G5370" s="24">
        <f>IF(ISERROR(VLOOKUP(A5370,'2011 County-Level Acres Tilled'!$A$2:$F$3069,6,FALSE)),0,VLOOKUP(A5370,'2011 County-Level Acres Tilled'!$A$2:$F$3069,6,FALSE))</f>
        <v>152848.13971988286</v>
      </c>
      <c r="H5370" s="32" t="s">
        <v>5474</v>
      </c>
      <c r="I5370" s="9" t="s">
        <v>5408</v>
      </c>
      <c r="J5370" s="36">
        <f>IF(ISERROR(VLOOKUP(A5370&amp;I5370,'County-level Emissions Factors'!$E$2:$F$12273,2,FALSE)),0,VLOOKUP(A5370&amp;I5370,'County-level Emissions Factors'!$E$2:$F$12273,2,FALSE))</f>
        <v>16.276735916382663</v>
      </c>
      <c r="K5370" s="19" t="s">
        <v>5473</v>
      </c>
      <c r="L5370" s="19" t="s">
        <v>5474</v>
      </c>
      <c r="M5370" s="38">
        <f t="shared" si="85"/>
        <v>1243.9344027654463</v>
      </c>
      <c r="N5370" s="9" t="s">
        <v>5475</v>
      </c>
    </row>
    <row r="5371" spans="1:14">
      <c r="A5371" s="31" t="s">
        <v>3865</v>
      </c>
      <c r="B5371" s="31" t="s">
        <v>3837</v>
      </c>
      <c r="C5371" s="31" t="s">
        <v>71</v>
      </c>
      <c r="D5371" s="31" t="s">
        <v>503</v>
      </c>
      <c r="E5371" s="31" t="s">
        <v>17</v>
      </c>
      <c r="F5371" s="31" t="s">
        <v>3838</v>
      </c>
      <c r="G5371" s="24">
        <f>IF(ISERROR(VLOOKUP(A5371,'2011 County-Level Acres Tilled'!$A$2:$F$3069,6,FALSE)),0,VLOOKUP(A5371,'2011 County-Level Acres Tilled'!$A$2:$F$3069,6,FALSE))</f>
        <v>12143.297727698473</v>
      </c>
      <c r="H5371" s="32" t="s">
        <v>5474</v>
      </c>
      <c r="I5371" s="9" t="s">
        <v>5408</v>
      </c>
      <c r="J5371" s="36">
        <f>IF(ISERROR(VLOOKUP(A5371&amp;I5371,'County-level Emissions Factors'!$E$2:$F$12273,2,FALSE)),0,VLOOKUP(A5371&amp;I5371,'County-level Emissions Factors'!$E$2:$F$12273,2,FALSE))</f>
        <v>21.832939322301023</v>
      </c>
      <c r="K5371" s="19" t="s">
        <v>5473</v>
      </c>
      <c r="L5371" s="19" t="s">
        <v>5474</v>
      </c>
      <c r="M5371" s="38">
        <f t="shared" si="85"/>
        <v>132.56194123073834</v>
      </c>
      <c r="N5371" s="9" t="s">
        <v>5475</v>
      </c>
    </row>
    <row r="5372" spans="1:14">
      <c r="A5372" s="31" t="s">
        <v>3866</v>
      </c>
      <c r="B5372" s="31" t="s">
        <v>3837</v>
      </c>
      <c r="C5372" s="31" t="s">
        <v>74</v>
      </c>
      <c r="D5372" s="31" t="s">
        <v>1821</v>
      </c>
      <c r="E5372" s="31" t="s">
        <v>17</v>
      </c>
      <c r="F5372" s="31" t="s">
        <v>3838</v>
      </c>
      <c r="G5372" s="24">
        <f>IF(ISERROR(VLOOKUP(A5372,'2011 County-Level Acres Tilled'!$A$2:$F$3069,6,FALSE)),0,VLOOKUP(A5372,'2011 County-Level Acres Tilled'!$A$2:$F$3069,6,FALSE))</f>
        <v>9880.4237629375439</v>
      </c>
      <c r="H5372" s="32" t="s">
        <v>5474</v>
      </c>
      <c r="I5372" s="9" t="s">
        <v>5408</v>
      </c>
      <c r="J5372" s="36">
        <f>IF(ISERROR(VLOOKUP(A5372&amp;I5372,'County-level Emissions Factors'!$E$2:$F$12273,2,FALSE)),0,VLOOKUP(A5372&amp;I5372,'County-level Emissions Factors'!$E$2:$F$12273,2,FALSE))</f>
        <v>33.04527472527473</v>
      </c>
      <c r="K5372" s="19" t="s">
        <v>5473</v>
      </c>
      <c r="L5372" s="19" t="s">
        <v>5474</v>
      </c>
      <c r="M5372" s="38">
        <f t="shared" si="85"/>
        <v>163.25065882420193</v>
      </c>
      <c r="N5372" s="9" t="s">
        <v>5475</v>
      </c>
    </row>
    <row r="5373" spans="1:14">
      <c r="A5373" s="31" t="s">
        <v>3867</v>
      </c>
      <c r="B5373" s="31" t="s">
        <v>3837</v>
      </c>
      <c r="C5373" s="31" t="s">
        <v>77</v>
      </c>
      <c r="D5373" s="31" t="s">
        <v>397</v>
      </c>
      <c r="E5373" s="31" t="s">
        <v>17</v>
      </c>
      <c r="F5373" s="31" t="s">
        <v>3838</v>
      </c>
      <c r="G5373" s="24">
        <f>IF(ISERROR(VLOOKUP(A5373,'2011 County-Level Acres Tilled'!$A$2:$F$3069,6,FALSE)),0,VLOOKUP(A5373,'2011 County-Level Acres Tilled'!$A$2:$F$3069,6,FALSE))</f>
        <v>49.695121951219498</v>
      </c>
      <c r="H5373" s="32" t="s">
        <v>5474</v>
      </c>
      <c r="I5373" s="9" t="s">
        <v>5408</v>
      </c>
      <c r="J5373" s="36">
        <f>IF(ISERROR(VLOOKUP(A5373&amp;I5373,'County-level Emissions Factors'!$E$2:$F$12273,2,FALSE)),0,VLOOKUP(A5373&amp;I5373,'County-level Emissions Factors'!$E$2:$F$12273,2,FALSE))</f>
        <v>14.64</v>
      </c>
      <c r="K5373" s="19" t="s">
        <v>5473</v>
      </c>
      <c r="L5373" s="19" t="s">
        <v>5474</v>
      </c>
      <c r="M5373" s="38">
        <f t="shared" si="85"/>
        <v>0.36376829268292676</v>
      </c>
      <c r="N5373" s="9" t="s">
        <v>5475</v>
      </c>
    </row>
    <row r="5374" spans="1:14">
      <c r="A5374" s="31" t="s">
        <v>3868</v>
      </c>
      <c r="B5374" s="31" t="s">
        <v>3837</v>
      </c>
      <c r="C5374" s="31" t="s">
        <v>80</v>
      </c>
      <c r="D5374" s="31" t="s">
        <v>1673</v>
      </c>
      <c r="E5374" s="31" t="s">
        <v>17</v>
      </c>
      <c r="F5374" s="31" t="s">
        <v>3838</v>
      </c>
      <c r="G5374" s="24">
        <f>IF(ISERROR(VLOOKUP(A5374,'2011 County-Level Acres Tilled'!$A$2:$F$3069,6,FALSE)),0,VLOOKUP(A5374,'2011 County-Level Acres Tilled'!$A$2:$F$3069,6,FALSE))</f>
        <v>17009.699497693226</v>
      </c>
      <c r="H5374" s="32" t="s">
        <v>5474</v>
      </c>
      <c r="I5374" s="9" t="s">
        <v>5408</v>
      </c>
      <c r="J5374" s="36">
        <f>IF(ISERROR(VLOOKUP(A5374&amp;I5374,'County-level Emissions Factors'!$E$2:$F$12273,2,FALSE)),0,VLOOKUP(A5374&amp;I5374,'County-level Emissions Factors'!$E$2:$F$12273,2,FALSE))</f>
        <v>32.262970297029703</v>
      </c>
      <c r="K5374" s="19" t="s">
        <v>5473</v>
      </c>
      <c r="L5374" s="19" t="s">
        <v>5474</v>
      </c>
      <c r="M5374" s="38">
        <f t="shared" si="85"/>
        <v>274.39171482773884</v>
      </c>
      <c r="N5374" s="9" t="s">
        <v>5475</v>
      </c>
    </row>
    <row r="5375" spans="1:14">
      <c r="A5375" s="31" t="s">
        <v>3869</v>
      </c>
      <c r="B5375" s="31" t="s">
        <v>3837</v>
      </c>
      <c r="C5375" s="31" t="s">
        <v>83</v>
      </c>
      <c r="D5375" s="31" t="s">
        <v>3870</v>
      </c>
      <c r="E5375" s="31" t="s">
        <v>17</v>
      </c>
      <c r="F5375" s="31" t="s">
        <v>3838</v>
      </c>
      <c r="G5375" s="24">
        <f>IF(ISERROR(VLOOKUP(A5375,'2011 County-Level Acres Tilled'!$A$2:$F$3069,6,FALSE)),0,VLOOKUP(A5375,'2011 County-Level Acres Tilled'!$A$2:$F$3069,6,FALSE))</f>
        <v>83750.515208042241</v>
      </c>
      <c r="H5375" s="32" t="s">
        <v>5474</v>
      </c>
      <c r="I5375" s="9" t="s">
        <v>5408</v>
      </c>
      <c r="J5375" s="36">
        <f>IF(ISERROR(VLOOKUP(A5375&amp;I5375,'County-level Emissions Factors'!$E$2:$F$12273,2,FALSE)),0,VLOOKUP(A5375&amp;I5375,'County-level Emissions Factors'!$E$2:$F$12273,2,FALSE))</f>
        <v>40.931383055756697</v>
      </c>
      <c r="K5375" s="19" t="s">
        <v>5473</v>
      </c>
      <c r="L5375" s="19" t="s">
        <v>5474</v>
      </c>
      <c r="M5375" s="38">
        <f t="shared" si="85"/>
        <v>1714.0122095486768</v>
      </c>
      <c r="N5375" s="9" t="s">
        <v>5475</v>
      </c>
    </row>
    <row r="5376" spans="1:14">
      <c r="A5376" s="31" t="s">
        <v>3871</v>
      </c>
      <c r="B5376" s="31" t="s">
        <v>3837</v>
      </c>
      <c r="C5376" s="31" t="s">
        <v>86</v>
      </c>
      <c r="D5376" s="31" t="s">
        <v>156</v>
      </c>
      <c r="E5376" s="31" t="s">
        <v>17</v>
      </c>
      <c r="F5376" s="31" t="s">
        <v>3838</v>
      </c>
      <c r="G5376" s="24">
        <f>IF(ISERROR(VLOOKUP(A5376,'2011 County-Level Acres Tilled'!$A$2:$F$3069,6,FALSE)),0,VLOOKUP(A5376,'2011 County-Level Acres Tilled'!$A$2:$F$3069,6,FALSE))</f>
        <v>49446.564781687455</v>
      </c>
      <c r="H5376" s="32" t="s">
        <v>5474</v>
      </c>
      <c r="I5376" s="9" t="s">
        <v>5408</v>
      </c>
      <c r="J5376" s="36">
        <f>IF(ISERROR(VLOOKUP(A5376&amp;I5376,'County-level Emissions Factors'!$E$2:$F$12273,2,FALSE)),0,VLOOKUP(A5376&amp;I5376,'County-level Emissions Factors'!$E$2:$F$12273,2,FALSE))</f>
        <v>19.997564755368607</v>
      </c>
      <c r="K5376" s="19" t="s">
        <v>5473</v>
      </c>
      <c r="L5376" s="19" t="s">
        <v>5474</v>
      </c>
      <c r="M5376" s="38">
        <f t="shared" si="85"/>
        <v>494.40544057616182</v>
      </c>
      <c r="N5376" s="9" t="s">
        <v>5475</v>
      </c>
    </row>
    <row r="5377" spans="1:14">
      <c r="A5377" s="31" t="s">
        <v>3872</v>
      </c>
      <c r="B5377" s="31" t="s">
        <v>3837</v>
      </c>
      <c r="C5377" s="31" t="s">
        <v>89</v>
      </c>
      <c r="D5377" s="31" t="s">
        <v>3673</v>
      </c>
      <c r="E5377" s="31" t="s">
        <v>17</v>
      </c>
      <c r="F5377" s="31" t="s">
        <v>3838</v>
      </c>
      <c r="G5377" s="24">
        <f>IF(ISERROR(VLOOKUP(A5377,'2011 County-Level Acres Tilled'!$A$2:$F$3069,6,FALSE)),0,VLOOKUP(A5377,'2011 County-Level Acres Tilled'!$A$2:$F$3069,6,FALSE))</f>
        <v>322347.2955792463</v>
      </c>
      <c r="H5377" s="32" t="s">
        <v>5474</v>
      </c>
      <c r="I5377" s="9" t="s">
        <v>5408</v>
      </c>
      <c r="J5377" s="36">
        <f>IF(ISERROR(VLOOKUP(A5377&amp;I5377,'County-level Emissions Factors'!$E$2:$F$12273,2,FALSE)),0,VLOOKUP(A5377&amp;I5377,'County-level Emissions Factors'!$E$2:$F$12273,2,FALSE))</f>
        <v>28.665568272661687</v>
      </c>
      <c r="K5377" s="19" t="s">
        <v>5473</v>
      </c>
      <c r="L5377" s="19" t="s">
        <v>5474</v>
      </c>
      <c r="M5377" s="38">
        <f t="shared" si="85"/>
        <v>4620.1342044673711</v>
      </c>
      <c r="N5377" s="9" t="s">
        <v>5475</v>
      </c>
    </row>
    <row r="5378" spans="1:14">
      <c r="A5378" s="31" t="s">
        <v>3873</v>
      </c>
      <c r="B5378" s="31" t="s">
        <v>3837</v>
      </c>
      <c r="C5378" s="31" t="s">
        <v>92</v>
      </c>
      <c r="D5378" s="31" t="s">
        <v>3874</v>
      </c>
      <c r="E5378" s="31" t="s">
        <v>17</v>
      </c>
      <c r="F5378" s="31" t="s">
        <v>3838</v>
      </c>
      <c r="G5378" s="24">
        <f>IF(ISERROR(VLOOKUP(A5378,'2011 County-Level Acres Tilled'!$A$2:$F$3069,6,FALSE)),0,VLOOKUP(A5378,'2011 County-Level Acres Tilled'!$A$2:$F$3069,6,FALSE))</f>
        <v>3641.3207582550654</v>
      </c>
      <c r="H5378" s="32" t="s">
        <v>5474</v>
      </c>
      <c r="I5378" s="9" t="s">
        <v>5408</v>
      </c>
      <c r="J5378" s="36">
        <f>IF(ISERROR(VLOOKUP(A5378&amp;I5378,'County-level Emissions Factors'!$E$2:$F$12273,2,FALSE)),0,VLOOKUP(A5378&amp;I5378,'County-level Emissions Factors'!$E$2:$F$12273,2,FALSE))</f>
        <v>40.115989159891605</v>
      </c>
      <c r="K5378" s="19" t="s">
        <v>5473</v>
      </c>
      <c r="L5378" s="19" t="s">
        <v>5474</v>
      </c>
      <c r="M5378" s="38">
        <f t="shared" si="85"/>
        <v>73.037592032924238</v>
      </c>
      <c r="N5378" s="9" t="s">
        <v>5475</v>
      </c>
    </row>
    <row r="5379" spans="1:14">
      <c r="A5379" s="31" t="s">
        <v>3875</v>
      </c>
      <c r="B5379" s="31" t="s">
        <v>3837</v>
      </c>
      <c r="C5379" s="31" t="s">
        <v>95</v>
      </c>
      <c r="D5379" s="31" t="s">
        <v>425</v>
      </c>
      <c r="E5379" s="31" t="s">
        <v>17</v>
      </c>
      <c r="F5379" s="31" t="s">
        <v>3838</v>
      </c>
      <c r="G5379" s="24">
        <f>IF(ISERROR(VLOOKUP(A5379,'2011 County-Level Acres Tilled'!$A$2:$F$3069,6,FALSE)),0,VLOOKUP(A5379,'2011 County-Level Acres Tilled'!$A$2:$F$3069,6,FALSE))</f>
        <v>21243.843139937857</v>
      </c>
      <c r="H5379" s="32" t="s">
        <v>5474</v>
      </c>
      <c r="I5379" s="9" t="s">
        <v>5408</v>
      </c>
      <c r="J5379" s="36">
        <f>IF(ISERROR(VLOOKUP(A5379&amp;I5379,'County-level Emissions Factors'!$E$2:$F$12273,2,FALSE)),0,VLOOKUP(A5379&amp;I5379,'County-level Emissions Factors'!$E$2:$F$12273,2,FALSE))</f>
        <v>38.130247195573823</v>
      </c>
      <c r="K5379" s="19" t="s">
        <v>5473</v>
      </c>
      <c r="L5379" s="19" t="s">
        <v>5474</v>
      </c>
      <c r="M5379" s="38">
        <f t="shared" si="85"/>
        <v>405.01649515491283</v>
      </c>
      <c r="N5379" s="9" t="s">
        <v>5475</v>
      </c>
    </row>
    <row r="5380" spans="1:14">
      <c r="A5380" s="31" t="s">
        <v>3876</v>
      </c>
      <c r="B5380" s="31" t="s">
        <v>3837</v>
      </c>
      <c r="C5380" s="31" t="s">
        <v>98</v>
      </c>
      <c r="D5380" s="31" t="s">
        <v>1886</v>
      </c>
      <c r="E5380" s="31" t="s">
        <v>17</v>
      </c>
      <c r="F5380" s="31" t="s">
        <v>3838</v>
      </c>
      <c r="G5380" s="24">
        <f>IF(ISERROR(VLOOKUP(A5380,'2011 County-Level Acres Tilled'!$A$2:$F$3069,6,FALSE)),0,VLOOKUP(A5380,'2011 County-Level Acres Tilled'!$A$2:$F$3069,6,FALSE))</f>
        <v>218883.04173837215</v>
      </c>
      <c r="H5380" s="32" t="s">
        <v>5474</v>
      </c>
      <c r="I5380" s="9" t="s">
        <v>5408</v>
      </c>
      <c r="J5380" s="36">
        <f>IF(ISERROR(VLOOKUP(A5380&amp;I5380,'County-level Emissions Factors'!$E$2:$F$12273,2,FALSE)),0,VLOOKUP(A5380&amp;I5380,'County-level Emissions Factors'!$E$2:$F$12273,2,FALSE))</f>
        <v>29.660009929938767</v>
      </c>
      <c r="K5380" s="19" t="s">
        <v>5473</v>
      </c>
      <c r="L5380" s="19" t="s">
        <v>5474</v>
      </c>
      <c r="M5380" s="38">
        <f t="shared" si="85"/>
        <v>3246.0365957276599</v>
      </c>
      <c r="N5380" s="9" t="s">
        <v>5475</v>
      </c>
    </row>
    <row r="5381" spans="1:14">
      <c r="A5381" s="31" t="s">
        <v>3877</v>
      </c>
      <c r="B5381" s="31" t="s">
        <v>3837</v>
      </c>
      <c r="C5381" s="31" t="s">
        <v>101</v>
      </c>
      <c r="D5381" s="31" t="s">
        <v>3878</v>
      </c>
      <c r="E5381" s="31" t="s">
        <v>17</v>
      </c>
      <c r="F5381" s="31" t="s">
        <v>3838</v>
      </c>
      <c r="G5381" s="24">
        <f>IF(ISERROR(VLOOKUP(A5381,'2011 County-Level Acres Tilled'!$A$2:$F$3069,6,FALSE)),0,VLOOKUP(A5381,'2011 County-Level Acres Tilled'!$A$2:$F$3069,6,FALSE))</f>
        <v>2394.2430313588843</v>
      </c>
      <c r="H5381" s="32" t="s">
        <v>5474</v>
      </c>
      <c r="I5381" s="9" t="s">
        <v>5408</v>
      </c>
      <c r="J5381" s="36">
        <f>IF(ISERROR(VLOOKUP(A5381&amp;I5381,'County-level Emissions Factors'!$E$2:$F$12273,2,FALSE)),0,VLOOKUP(A5381&amp;I5381,'County-level Emissions Factors'!$E$2:$F$12273,2,FALSE))</f>
        <v>8.1043121149897335</v>
      </c>
      <c r="K5381" s="19" t="s">
        <v>5473</v>
      </c>
      <c r="L5381" s="19" t="s">
        <v>5474</v>
      </c>
      <c r="M5381" s="38">
        <f t="shared" si="85"/>
        <v>9.7018464026357769</v>
      </c>
      <c r="N5381" s="9" t="s">
        <v>5475</v>
      </c>
    </row>
    <row r="5382" spans="1:14">
      <c r="A5382" s="31" t="s">
        <v>3879</v>
      </c>
      <c r="B5382" s="31" t="s">
        <v>3837</v>
      </c>
      <c r="C5382" s="31" t="s">
        <v>104</v>
      </c>
      <c r="D5382" s="31" t="s">
        <v>3880</v>
      </c>
      <c r="E5382" s="31" t="s">
        <v>17</v>
      </c>
      <c r="F5382" s="31" t="s">
        <v>3838</v>
      </c>
      <c r="G5382" s="24">
        <f>IF(ISERROR(VLOOKUP(A5382,'2011 County-Level Acres Tilled'!$A$2:$F$3069,6,FALSE)),0,VLOOKUP(A5382,'2011 County-Level Acres Tilled'!$A$2:$F$3069,6,FALSE))</f>
        <v>589958.20458959555</v>
      </c>
      <c r="H5382" s="32" t="s">
        <v>5474</v>
      </c>
      <c r="I5382" s="9" t="s">
        <v>5408</v>
      </c>
      <c r="J5382" s="36">
        <f>IF(ISERROR(VLOOKUP(A5382&amp;I5382,'County-level Emissions Factors'!$E$2:$F$12273,2,FALSE)),0,VLOOKUP(A5382&amp;I5382,'County-level Emissions Factors'!$E$2:$F$12273,2,FALSE))</f>
        <v>28.812755741127347</v>
      </c>
      <c r="K5382" s="19" t="s">
        <v>5473</v>
      </c>
      <c r="L5382" s="19" t="s">
        <v>5474</v>
      </c>
      <c r="M5382" s="38">
        <f t="shared" si="85"/>
        <v>8499.1608231570262</v>
      </c>
      <c r="N5382" s="9" t="s">
        <v>5475</v>
      </c>
    </row>
    <row r="5383" spans="1:14">
      <c r="A5383" s="31" t="s">
        <v>3881</v>
      </c>
      <c r="B5383" s="31" t="s">
        <v>3837</v>
      </c>
      <c r="C5383" s="31" t="s">
        <v>107</v>
      </c>
      <c r="D5383" s="31" t="s">
        <v>453</v>
      </c>
      <c r="E5383" s="31" t="s">
        <v>17</v>
      </c>
      <c r="F5383" s="31" t="s">
        <v>3838</v>
      </c>
      <c r="G5383" s="24">
        <f>IF(ISERROR(VLOOKUP(A5383,'2011 County-Level Acres Tilled'!$A$2:$F$3069,6,FALSE)),0,VLOOKUP(A5383,'2011 County-Level Acres Tilled'!$A$2:$F$3069,6,FALSE))</f>
        <v>47086.085493671024</v>
      </c>
      <c r="H5383" s="32" t="s">
        <v>5474</v>
      </c>
      <c r="I5383" s="9" t="s">
        <v>5408</v>
      </c>
      <c r="J5383" s="36">
        <f>IF(ISERROR(VLOOKUP(A5383&amp;I5383,'County-level Emissions Factors'!$E$2:$F$12273,2,FALSE)),0,VLOOKUP(A5383&amp;I5383,'County-level Emissions Factors'!$E$2:$F$12273,2,FALSE))</f>
        <v>36.158460517584608</v>
      </c>
      <c r="K5383" s="19" t="s">
        <v>5473</v>
      </c>
      <c r="L5383" s="19" t="s">
        <v>5474</v>
      </c>
      <c r="M5383" s="38">
        <f t="shared" ref="M5383:M5446" si="86">G5383*J5383/2000</f>
        <v>851.28018162525848</v>
      </c>
      <c r="N5383" s="9" t="s">
        <v>5475</v>
      </c>
    </row>
    <row r="5384" spans="1:14">
      <c r="A5384" s="31" t="s">
        <v>3882</v>
      </c>
      <c r="B5384" s="31" t="s">
        <v>3837</v>
      </c>
      <c r="C5384" s="31" t="s">
        <v>110</v>
      </c>
      <c r="D5384" s="31" t="s">
        <v>3883</v>
      </c>
      <c r="E5384" s="31" t="s">
        <v>17</v>
      </c>
      <c r="F5384" s="31" t="s">
        <v>3838</v>
      </c>
      <c r="G5384" s="24">
        <f>IF(ISERROR(VLOOKUP(A5384,'2011 County-Level Acres Tilled'!$A$2:$F$3069,6,FALSE)),0,VLOOKUP(A5384,'2011 County-Level Acres Tilled'!$A$2:$F$3069,6,FALSE))</f>
        <v>29123.729150941446</v>
      </c>
      <c r="H5384" s="32" t="s">
        <v>5474</v>
      </c>
      <c r="I5384" s="9" t="s">
        <v>5408</v>
      </c>
      <c r="J5384" s="36">
        <f>IF(ISERROR(VLOOKUP(A5384&amp;I5384,'County-level Emissions Factors'!$E$2:$F$12273,2,FALSE)),0,VLOOKUP(A5384&amp;I5384,'County-level Emissions Factors'!$E$2:$F$12273,2,FALSE))</f>
        <v>25.269787628797673</v>
      </c>
      <c r="K5384" s="19" t="s">
        <v>5473</v>
      </c>
      <c r="L5384" s="19" t="s">
        <v>5474</v>
      </c>
      <c r="M5384" s="38">
        <f t="shared" si="86"/>
        <v>367.97522530145716</v>
      </c>
      <c r="N5384" s="9" t="s">
        <v>5475</v>
      </c>
    </row>
    <row r="5385" spans="1:14">
      <c r="A5385" s="31" t="s">
        <v>3884</v>
      </c>
      <c r="B5385" s="31" t="s">
        <v>3837</v>
      </c>
      <c r="C5385" s="31" t="s">
        <v>113</v>
      </c>
      <c r="D5385" s="31" t="s">
        <v>3885</v>
      </c>
      <c r="E5385" s="31" t="s">
        <v>17</v>
      </c>
      <c r="F5385" s="31" t="s">
        <v>3838</v>
      </c>
      <c r="G5385" s="24">
        <f>IF(ISERROR(VLOOKUP(A5385,'2011 County-Level Acres Tilled'!$A$2:$F$3069,6,FALSE)),0,VLOOKUP(A5385,'2011 County-Level Acres Tilled'!$A$2:$F$3069,6,FALSE))</f>
        <v>133015.50911104606</v>
      </c>
      <c r="H5385" s="32" t="s">
        <v>5474</v>
      </c>
      <c r="I5385" s="9" t="s">
        <v>5408</v>
      </c>
      <c r="J5385" s="36">
        <f>IF(ISERROR(VLOOKUP(A5385&amp;I5385,'County-level Emissions Factors'!$E$2:$F$12273,2,FALSE)),0,VLOOKUP(A5385&amp;I5385,'County-level Emissions Factors'!$E$2:$F$12273,2,FALSE))</f>
        <v>20.897293593696471</v>
      </c>
      <c r="K5385" s="19" t="s">
        <v>5473</v>
      </c>
      <c r="L5385" s="19" t="s">
        <v>5474</v>
      </c>
      <c r="M5385" s="38">
        <f t="shared" si="86"/>
        <v>1389.8320732042687</v>
      </c>
      <c r="N5385" s="9" t="s">
        <v>5475</v>
      </c>
    </row>
    <row r="5386" spans="1:14">
      <c r="A5386" s="31" t="s">
        <v>3886</v>
      </c>
      <c r="B5386" s="31" t="s">
        <v>3837</v>
      </c>
      <c r="C5386" s="31" t="s">
        <v>116</v>
      </c>
      <c r="D5386" s="31" t="s">
        <v>210</v>
      </c>
      <c r="E5386" s="31" t="s">
        <v>17</v>
      </c>
      <c r="F5386" s="31" t="s">
        <v>3838</v>
      </c>
      <c r="G5386" s="24">
        <f>IF(ISERROR(VLOOKUP(A5386,'2011 County-Level Acres Tilled'!$A$2:$F$3069,6,FALSE)),0,VLOOKUP(A5386,'2011 County-Level Acres Tilled'!$A$2:$F$3069,6,FALSE))</f>
        <v>25921.397455352751</v>
      </c>
      <c r="H5386" s="32" t="s">
        <v>5474</v>
      </c>
      <c r="I5386" s="9" t="s">
        <v>5408</v>
      </c>
      <c r="J5386" s="36">
        <f>IF(ISERROR(VLOOKUP(A5386&amp;I5386,'County-level Emissions Factors'!$E$2:$F$12273,2,FALSE)),0,VLOOKUP(A5386&amp;I5386,'County-level Emissions Factors'!$E$2:$F$12273,2,FALSE))</f>
        <v>24.13896490184414</v>
      </c>
      <c r="K5386" s="19" t="s">
        <v>5473</v>
      </c>
      <c r="L5386" s="19" t="s">
        <v>5474</v>
      </c>
      <c r="M5386" s="38">
        <f t="shared" si="86"/>
        <v>312.85785169075604</v>
      </c>
      <c r="N5386" s="9" t="s">
        <v>5475</v>
      </c>
    </row>
    <row r="5387" spans="1:14">
      <c r="A5387" s="31" t="s">
        <v>3887</v>
      </c>
      <c r="B5387" s="31" t="s">
        <v>3837</v>
      </c>
      <c r="C5387" s="31" t="s">
        <v>119</v>
      </c>
      <c r="D5387" s="31" t="s">
        <v>1190</v>
      </c>
      <c r="E5387" s="31" t="s">
        <v>17</v>
      </c>
      <c r="F5387" s="31" t="s">
        <v>3838</v>
      </c>
      <c r="G5387" s="24">
        <f>IF(ISERROR(VLOOKUP(A5387,'2011 County-Level Acres Tilled'!$A$2:$F$3069,6,FALSE)),0,VLOOKUP(A5387,'2011 County-Level Acres Tilled'!$A$2:$F$3069,6,FALSE))</f>
        <v>7824.2534021039128</v>
      </c>
      <c r="H5387" s="32" t="s">
        <v>5474</v>
      </c>
      <c r="I5387" s="9" t="s">
        <v>5408</v>
      </c>
      <c r="J5387" s="36">
        <f>IF(ISERROR(VLOOKUP(A5387&amp;I5387,'County-level Emissions Factors'!$E$2:$F$12273,2,FALSE)),0,VLOOKUP(A5387&amp;I5387,'County-level Emissions Factors'!$E$2:$F$12273,2,FALSE))</f>
        <v>13.31559942224362</v>
      </c>
      <c r="K5387" s="19" t="s">
        <v>5473</v>
      </c>
      <c r="L5387" s="19" t="s">
        <v>5474</v>
      </c>
      <c r="M5387" s="38">
        <f t="shared" si="86"/>
        <v>52.092312040271274</v>
      </c>
      <c r="N5387" s="9" t="s">
        <v>5475</v>
      </c>
    </row>
    <row r="5388" spans="1:14">
      <c r="A5388" s="31" t="s">
        <v>3888</v>
      </c>
      <c r="B5388" s="31" t="s">
        <v>3837</v>
      </c>
      <c r="C5388" s="31" t="s">
        <v>122</v>
      </c>
      <c r="D5388" s="31" t="s">
        <v>3889</v>
      </c>
      <c r="E5388" s="31" t="s">
        <v>17</v>
      </c>
      <c r="F5388" s="31" t="s">
        <v>3838</v>
      </c>
      <c r="G5388" s="24">
        <f>IF(ISERROR(VLOOKUP(A5388,'2011 County-Level Acres Tilled'!$A$2:$F$3069,6,FALSE)),0,VLOOKUP(A5388,'2011 County-Level Acres Tilled'!$A$2:$F$3069,6,FALSE))</f>
        <v>25379.000946341781</v>
      </c>
      <c r="H5388" s="32" t="s">
        <v>5474</v>
      </c>
      <c r="I5388" s="9" t="s">
        <v>5408</v>
      </c>
      <c r="J5388" s="36">
        <f>IF(ISERROR(VLOOKUP(A5388&amp;I5388,'County-level Emissions Factors'!$E$2:$F$12273,2,FALSE)),0,VLOOKUP(A5388&amp;I5388,'County-level Emissions Factors'!$E$2:$F$12273,2,FALSE))</f>
        <v>37.489864112274446</v>
      </c>
      <c r="K5388" s="19" t="s">
        <v>5473</v>
      </c>
      <c r="L5388" s="19" t="s">
        <v>5474</v>
      </c>
      <c r="M5388" s="38">
        <f t="shared" si="86"/>
        <v>475.727648391819</v>
      </c>
      <c r="N5388" s="9" t="s">
        <v>5475</v>
      </c>
    </row>
    <row r="5389" spans="1:14">
      <c r="A5389" s="31" t="s">
        <v>3890</v>
      </c>
      <c r="B5389" s="31" t="s">
        <v>3891</v>
      </c>
      <c r="C5389" s="31" t="s">
        <v>15</v>
      </c>
      <c r="D5389" s="31" t="s">
        <v>586</v>
      </c>
      <c r="E5389" s="31" t="s">
        <v>17</v>
      </c>
      <c r="F5389" s="31" t="s">
        <v>3892</v>
      </c>
      <c r="G5389" s="24">
        <f>IF(ISERROR(VLOOKUP(A5389,'2011 County-Level Acres Tilled'!$A$2:$F$3069,6,FALSE)),0,VLOOKUP(A5389,'2011 County-Level Acres Tilled'!$A$2:$F$3069,6,FALSE))</f>
        <v>59549.778298382924</v>
      </c>
      <c r="H5389" s="32" t="s">
        <v>5474</v>
      </c>
      <c r="I5389" s="9" t="s">
        <v>5408</v>
      </c>
      <c r="J5389" s="36">
        <f>IF(ISERROR(VLOOKUP(A5389&amp;I5389,'County-level Emissions Factors'!$E$2:$F$12273,2,FALSE)),0,VLOOKUP(A5389&amp;I5389,'County-level Emissions Factors'!$E$2:$F$12273,2,FALSE))</f>
        <v>33.591099476439794</v>
      </c>
      <c r="K5389" s="19" t="s">
        <v>5473</v>
      </c>
      <c r="L5389" s="19" t="s">
        <v>5474</v>
      </c>
      <c r="M5389" s="38">
        <f t="shared" si="86"/>
        <v>1000.1712633104582</v>
      </c>
      <c r="N5389" s="9" t="s">
        <v>5475</v>
      </c>
    </row>
    <row r="5390" spans="1:14">
      <c r="A5390" s="31" t="s">
        <v>3893</v>
      </c>
      <c r="B5390" s="31" t="s">
        <v>3891</v>
      </c>
      <c r="C5390" s="31" t="s">
        <v>20</v>
      </c>
      <c r="D5390" s="31" t="s">
        <v>3894</v>
      </c>
      <c r="E5390" s="31" t="s">
        <v>17</v>
      </c>
      <c r="F5390" s="31" t="s">
        <v>3892</v>
      </c>
      <c r="G5390" s="24">
        <f>IF(ISERROR(VLOOKUP(A5390,'2011 County-Level Acres Tilled'!$A$2:$F$3069,6,FALSE)),0,VLOOKUP(A5390,'2011 County-Level Acres Tilled'!$A$2:$F$3069,6,FALSE))</f>
        <v>4618.9235739524538</v>
      </c>
      <c r="H5390" s="32" t="s">
        <v>5474</v>
      </c>
      <c r="I5390" s="9" t="s">
        <v>5408</v>
      </c>
      <c r="J5390" s="36">
        <f>IF(ISERROR(VLOOKUP(A5390&amp;I5390,'County-level Emissions Factors'!$E$2:$F$12273,2,FALSE)),0,VLOOKUP(A5390&amp;I5390,'County-level Emissions Factors'!$E$2:$F$12273,2,FALSE))</f>
        <v>27.993404461687682</v>
      </c>
      <c r="K5390" s="19" t="s">
        <v>5473</v>
      </c>
      <c r="L5390" s="19" t="s">
        <v>5474</v>
      </c>
      <c r="M5390" s="38">
        <f t="shared" si="86"/>
        <v>64.649697891637516</v>
      </c>
      <c r="N5390" s="9" t="s">
        <v>5475</v>
      </c>
    </row>
    <row r="5391" spans="1:14">
      <c r="A5391" s="31" t="s">
        <v>3895</v>
      </c>
      <c r="B5391" s="31" t="s">
        <v>3891</v>
      </c>
      <c r="C5391" s="31" t="s">
        <v>23</v>
      </c>
      <c r="D5391" s="31" t="s">
        <v>3896</v>
      </c>
      <c r="E5391" s="31" t="s">
        <v>17</v>
      </c>
      <c r="F5391" s="31" t="s">
        <v>3892</v>
      </c>
      <c r="G5391" s="24">
        <f>IF(ISERROR(VLOOKUP(A5391,'2011 County-Level Acres Tilled'!$A$2:$F$3069,6,FALSE)),0,VLOOKUP(A5391,'2011 County-Level Acres Tilled'!$A$2:$F$3069,6,FALSE))</f>
        <v>31202.075236253761</v>
      </c>
      <c r="H5391" s="32" t="s">
        <v>5474</v>
      </c>
      <c r="I5391" s="9" t="s">
        <v>5408</v>
      </c>
      <c r="J5391" s="36">
        <f>IF(ISERROR(VLOOKUP(A5391&amp;I5391,'County-level Emissions Factors'!$E$2:$F$12273,2,FALSE)),0,VLOOKUP(A5391&amp;I5391,'County-level Emissions Factors'!$E$2:$F$12273,2,FALSE))</f>
        <v>41.738135860979469</v>
      </c>
      <c r="K5391" s="19" t="s">
        <v>5473</v>
      </c>
      <c r="L5391" s="19" t="s">
        <v>5474</v>
      </c>
      <c r="M5391" s="38">
        <f t="shared" si="86"/>
        <v>651.15822767763132</v>
      </c>
      <c r="N5391" s="9" t="s">
        <v>5475</v>
      </c>
    </row>
    <row r="5392" spans="1:14">
      <c r="A5392" s="31" t="s">
        <v>3897</v>
      </c>
      <c r="B5392" s="31" t="s">
        <v>3891</v>
      </c>
      <c r="C5392" s="31" t="s">
        <v>26</v>
      </c>
      <c r="D5392" s="31" t="s">
        <v>3724</v>
      </c>
      <c r="E5392" s="31" t="s">
        <v>17</v>
      </c>
      <c r="F5392" s="31" t="s">
        <v>3892</v>
      </c>
      <c r="G5392" s="24">
        <f>IF(ISERROR(VLOOKUP(A5392,'2011 County-Level Acres Tilled'!$A$2:$F$3069,6,FALSE)),0,VLOOKUP(A5392,'2011 County-Level Acres Tilled'!$A$2:$F$3069,6,FALSE))</f>
        <v>9706.2081503176723</v>
      </c>
      <c r="H5392" s="32" t="s">
        <v>5474</v>
      </c>
      <c r="I5392" s="9" t="s">
        <v>5408</v>
      </c>
      <c r="J5392" s="36">
        <f>IF(ISERROR(VLOOKUP(A5392&amp;I5392,'County-level Emissions Factors'!$E$2:$F$12273,2,FALSE)),0,VLOOKUP(A5392&amp;I5392,'County-level Emissions Factors'!$E$2:$F$12273,2,FALSE))</f>
        <v>43.619234746639087</v>
      </c>
      <c r="K5392" s="19" t="s">
        <v>5473</v>
      </c>
      <c r="L5392" s="19" t="s">
        <v>5474</v>
      </c>
      <c r="M5392" s="38">
        <f t="shared" si="86"/>
        <v>211.68868590422406</v>
      </c>
      <c r="N5392" s="9" t="s">
        <v>5475</v>
      </c>
    </row>
    <row r="5393" spans="1:14">
      <c r="A5393" s="31" t="s">
        <v>3898</v>
      </c>
      <c r="B5393" s="31" t="s">
        <v>3891</v>
      </c>
      <c r="C5393" s="31" t="s">
        <v>29</v>
      </c>
      <c r="D5393" s="31" t="s">
        <v>3899</v>
      </c>
      <c r="E5393" s="31" t="s">
        <v>17</v>
      </c>
      <c r="F5393" s="31" t="s">
        <v>3892</v>
      </c>
      <c r="G5393" s="24">
        <f>IF(ISERROR(VLOOKUP(A5393,'2011 County-Level Acres Tilled'!$A$2:$F$3069,6,FALSE)),0,VLOOKUP(A5393,'2011 County-Level Acres Tilled'!$A$2:$F$3069,6,FALSE))</f>
        <v>58551.061431696959</v>
      </c>
      <c r="H5393" s="32" t="s">
        <v>5474</v>
      </c>
      <c r="I5393" s="9" t="s">
        <v>5408</v>
      </c>
      <c r="J5393" s="36">
        <f>IF(ISERROR(VLOOKUP(A5393&amp;I5393,'County-level Emissions Factors'!$E$2:$F$12273,2,FALSE)),0,VLOOKUP(A5393&amp;I5393,'County-level Emissions Factors'!$E$2:$F$12273,2,FALSE))</f>
        <v>34.783903569150183</v>
      </c>
      <c r="K5393" s="19" t="s">
        <v>5473</v>
      </c>
      <c r="L5393" s="19" t="s">
        <v>5474</v>
      </c>
      <c r="M5393" s="38">
        <f t="shared" si="86"/>
        <v>1018.3172373557677</v>
      </c>
      <c r="N5393" s="9" t="s">
        <v>5475</v>
      </c>
    </row>
    <row r="5394" spans="1:14">
      <c r="A5394" s="31" t="s">
        <v>3900</v>
      </c>
      <c r="B5394" s="31" t="s">
        <v>3891</v>
      </c>
      <c r="C5394" s="31" t="s">
        <v>32</v>
      </c>
      <c r="D5394" s="31" t="s">
        <v>3901</v>
      </c>
      <c r="E5394" s="31" t="s">
        <v>17</v>
      </c>
      <c r="F5394" s="31" t="s">
        <v>3892</v>
      </c>
      <c r="G5394" s="24">
        <f>IF(ISERROR(VLOOKUP(A5394,'2011 County-Level Acres Tilled'!$A$2:$F$3069,6,FALSE)),0,VLOOKUP(A5394,'2011 County-Level Acres Tilled'!$A$2:$F$3069,6,FALSE))</f>
        <v>193479.27845345525</v>
      </c>
      <c r="H5394" s="32" t="s">
        <v>5474</v>
      </c>
      <c r="I5394" s="9" t="s">
        <v>5408</v>
      </c>
      <c r="J5394" s="36">
        <f>IF(ISERROR(VLOOKUP(A5394&amp;I5394,'County-level Emissions Factors'!$E$2:$F$12273,2,FALSE)),0,VLOOKUP(A5394&amp;I5394,'County-level Emissions Factors'!$E$2:$F$12273,2,FALSE))</f>
        <v>34.020814051748424</v>
      </c>
      <c r="K5394" s="19" t="s">
        <v>5473</v>
      </c>
      <c r="L5394" s="19" t="s">
        <v>5474</v>
      </c>
      <c r="M5394" s="38">
        <f t="shared" si="86"/>
        <v>3291.1612775657286</v>
      </c>
      <c r="N5394" s="9" t="s">
        <v>5475</v>
      </c>
    </row>
    <row r="5395" spans="1:14">
      <c r="A5395" s="31" t="s">
        <v>3902</v>
      </c>
      <c r="B5395" s="31" t="s">
        <v>3891</v>
      </c>
      <c r="C5395" s="31" t="s">
        <v>35</v>
      </c>
      <c r="D5395" s="31" t="s">
        <v>3903</v>
      </c>
      <c r="E5395" s="31" t="s">
        <v>17</v>
      </c>
      <c r="F5395" s="31" t="s">
        <v>3892</v>
      </c>
      <c r="G5395" s="24">
        <f>IF(ISERROR(VLOOKUP(A5395,'2011 County-Level Acres Tilled'!$A$2:$F$3069,6,FALSE)),0,VLOOKUP(A5395,'2011 County-Level Acres Tilled'!$A$2:$F$3069,6,FALSE))</f>
        <v>66507.282957102871</v>
      </c>
      <c r="H5395" s="32" t="s">
        <v>5474</v>
      </c>
      <c r="I5395" s="9" t="s">
        <v>5408</v>
      </c>
      <c r="J5395" s="36">
        <f>IF(ISERROR(VLOOKUP(A5395&amp;I5395,'County-level Emissions Factors'!$E$2:$F$12273,2,FALSE)),0,VLOOKUP(A5395&amp;I5395,'County-level Emissions Factors'!$E$2:$F$12273,2,FALSE))</f>
        <v>44.007726550079497</v>
      </c>
      <c r="K5395" s="19" t="s">
        <v>5473</v>
      </c>
      <c r="L5395" s="19" t="s">
        <v>5474</v>
      </c>
      <c r="M5395" s="38">
        <f t="shared" si="86"/>
        <v>1463.4171609824728</v>
      </c>
      <c r="N5395" s="9" t="s">
        <v>5475</v>
      </c>
    </row>
    <row r="5396" spans="1:14">
      <c r="A5396" s="31" t="s">
        <v>3904</v>
      </c>
      <c r="B5396" s="31" t="s">
        <v>3891</v>
      </c>
      <c r="C5396" s="31" t="s">
        <v>38</v>
      </c>
      <c r="D5396" s="31" t="s">
        <v>746</v>
      </c>
      <c r="E5396" s="31" t="s">
        <v>17</v>
      </c>
      <c r="F5396" s="31" t="s">
        <v>3892</v>
      </c>
      <c r="G5396" s="24">
        <f>IF(ISERROR(VLOOKUP(A5396,'2011 County-Level Acres Tilled'!$A$2:$F$3069,6,FALSE)),0,VLOOKUP(A5396,'2011 County-Level Acres Tilled'!$A$2:$F$3069,6,FALSE))</f>
        <v>47180.126849894252</v>
      </c>
      <c r="H5396" s="32" t="s">
        <v>5474</v>
      </c>
      <c r="I5396" s="9" t="s">
        <v>5408</v>
      </c>
      <c r="J5396" s="36">
        <f>IF(ISERROR(VLOOKUP(A5396&amp;I5396,'County-level Emissions Factors'!$E$2:$F$12273,2,FALSE)),0,VLOOKUP(A5396&amp;I5396,'County-level Emissions Factors'!$E$2:$F$12273,2,FALSE))</f>
        <v>48.609786324786313</v>
      </c>
      <c r="K5396" s="19" t="s">
        <v>5473</v>
      </c>
      <c r="L5396" s="19" t="s">
        <v>5474</v>
      </c>
      <c r="M5396" s="38">
        <f t="shared" si="86"/>
        <v>1146.7079424748365</v>
      </c>
      <c r="N5396" s="9" t="s">
        <v>5475</v>
      </c>
    </row>
    <row r="5397" spans="1:14">
      <c r="A5397" s="31" t="s">
        <v>3905</v>
      </c>
      <c r="B5397" s="31" t="s">
        <v>3891</v>
      </c>
      <c r="C5397" s="31" t="s">
        <v>41</v>
      </c>
      <c r="D5397" s="31" t="s">
        <v>3906</v>
      </c>
      <c r="E5397" s="31" t="s">
        <v>17</v>
      </c>
      <c r="F5397" s="31" t="s">
        <v>3892</v>
      </c>
      <c r="G5397" s="24">
        <f>IF(ISERROR(VLOOKUP(A5397,'2011 County-Level Acres Tilled'!$A$2:$F$3069,6,FALSE)),0,VLOOKUP(A5397,'2011 County-Level Acres Tilled'!$A$2:$F$3069,6,FALSE))</f>
        <v>21414.895417957676</v>
      </c>
      <c r="H5397" s="32" t="s">
        <v>5474</v>
      </c>
      <c r="I5397" s="9" t="s">
        <v>5408</v>
      </c>
      <c r="J5397" s="36">
        <f>IF(ISERROR(VLOOKUP(A5397&amp;I5397,'County-level Emissions Factors'!$E$2:$F$12273,2,FALSE)),0,VLOOKUP(A5397&amp;I5397,'County-level Emissions Factors'!$E$2:$F$12273,2,FALSE))</f>
        <v>34.108719851576993</v>
      </c>
      <c r="K5397" s="19" t="s">
        <v>5473</v>
      </c>
      <c r="L5397" s="19" t="s">
        <v>5474</v>
      </c>
      <c r="M5397" s="38">
        <f t="shared" si="86"/>
        <v>365.21733423096907</v>
      </c>
      <c r="N5397" s="9" t="s">
        <v>5475</v>
      </c>
    </row>
    <row r="5398" spans="1:14">
      <c r="A5398" s="31" t="s">
        <v>3907</v>
      </c>
      <c r="B5398" s="31" t="s">
        <v>3891</v>
      </c>
      <c r="C5398" s="31" t="s">
        <v>44</v>
      </c>
      <c r="D5398" s="31" t="s">
        <v>36</v>
      </c>
      <c r="E5398" s="31" t="s">
        <v>17</v>
      </c>
      <c r="F5398" s="31" t="s">
        <v>3892</v>
      </c>
      <c r="G5398" s="24">
        <f>IF(ISERROR(VLOOKUP(A5398,'2011 County-Level Acres Tilled'!$A$2:$F$3069,6,FALSE)),0,VLOOKUP(A5398,'2011 County-Level Acres Tilled'!$A$2:$F$3069,6,FALSE))</f>
        <v>34904.819807531712</v>
      </c>
      <c r="H5398" s="32" t="s">
        <v>5474</v>
      </c>
      <c r="I5398" s="9" t="s">
        <v>5408</v>
      </c>
      <c r="J5398" s="36">
        <f>IF(ISERROR(VLOOKUP(A5398&amp;I5398,'County-level Emissions Factors'!$E$2:$F$12273,2,FALSE)),0,VLOOKUP(A5398&amp;I5398,'County-level Emissions Factors'!$E$2:$F$12273,2,FALSE))</f>
        <v>31.2657223796034</v>
      </c>
      <c r="K5398" s="19" t="s">
        <v>5473</v>
      </c>
      <c r="L5398" s="19" t="s">
        <v>5474</v>
      </c>
      <c r="M5398" s="38">
        <f t="shared" si="86"/>
        <v>545.66220290618412</v>
      </c>
      <c r="N5398" s="9" t="s">
        <v>5475</v>
      </c>
    </row>
    <row r="5399" spans="1:14">
      <c r="A5399" s="31" t="s">
        <v>3908</v>
      </c>
      <c r="B5399" s="31" t="s">
        <v>3891</v>
      </c>
      <c r="C5399" s="31" t="s">
        <v>47</v>
      </c>
      <c r="D5399" s="31" t="s">
        <v>3909</v>
      </c>
      <c r="E5399" s="31" t="s">
        <v>17</v>
      </c>
      <c r="F5399" s="31" t="s">
        <v>3892</v>
      </c>
      <c r="G5399" s="24">
        <f>IF(ISERROR(VLOOKUP(A5399,'2011 County-Level Acres Tilled'!$A$2:$F$3069,6,FALSE)),0,VLOOKUP(A5399,'2011 County-Level Acres Tilled'!$A$2:$F$3069,6,FALSE))</f>
        <v>25255.240700773909</v>
      </c>
      <c r="H5399" s="32" t="s">
        <v>5474</v>
      </c>
      <c r="I5399" s="9" t="s">
        <v>5408</v>
      </c>
      <c r="J5399" s="36">
        <f>IF(ISERROR(VLOOKUP(A5399&amp;I5399,'County-level Emissions Factors'!$E$2:$F$12273,2,FALSE)),0,VLOOKUP(A5399&amp;I5399,'County-level Emissions Factors'!$E$2:$F$12273,2,FALSE))</f>
        <v>37.990957155879677</v>
      </c>
      <c r="K5399" s="19" t="s">
        <v>5473</v>
      </c>
      <c r="L5399" s="19" t="s">
        <v>5474</v>
      </c>
      <c r="M5399" s="38">
        <f t="shared" si="86"/>
        <v>479.7353837122651</v>
      </c>
      <c r="N5399" s="9" t="s">
        <v>5475</v>
      </c>
    </row>
    <row r="5400" spans="1:14">
      <c r="A5400" s="31" t="s">
        <v>3910</v>
      </c>
      <c r="B5400" s="31" t="s">
        <v>3891</v>
      </c>
      <c r="C5400" s="31" t="s">
        <v>50</v>
      </c>
      <c r="D5400" s="31" t="s">
        <v>2114</v>
      </c>
      <c r="E5400" s="31" t="s">
        <v>17</v>
      </c>
      <c r="F5400" s="31" t="s">
        <v>3892</v>
      </c>
      <c r="G5400" s="24">
        <f>IF(ISERROR(VLOOKUP(A5400,'2011 County-Level Acres Tilled'!$A$2:$F$3069,6,FALSE)),0,VLOOKUP(A5400,'2011 County-Level Acres Tilled'!$A$2:$F$3069,6,FALSE))</f>
        <v>330.31818181818159</v>
      </c>
      <c r="H5400" s="32" t="s">
        <v>5474</v>
      </c>
      <c r="I5400" s="9" t="s">
        <v>5408</v>
      </c>
      <c r="J5400" s="36">
        <f>IF(ISERROR(VLOOKUP(A5400&amp;I5400,'County-level Emissions Factors'!$E$2:$F$12273,2,FALSE)),0,VLOOKUP(A5400&amp;I5400,'County-level Emissions Factors'!$E$2:$F$12273,2,FALSE))</f>
        <v>48.337142857142858</v>
      </c>
      <c r="K5400" s="19" t="s">
        <v>5473</v>
      </c>
      <c r="L5400" s="19" t="s">
        <v>5474</v>
      </c>
      <c r="M5400" s="38">
        <f t="shared" si="86"/>
        <v>7.9833185714285655</v>
      </c>
      <c r="N5400" s="9" t="s">
        <v>5475</v>
      </c>
    </row>
    <row r="5401" spans="1:14">
      <c r="A5401" s="31" t="s">
        <v>3911</v>
      </c>
      <c r="B5401" s="31" t="s">
        <v>3891</v>
      </c>
      <c r="C5401" s="31" t="s">
        <v>53</v>
      </c>
      <c r="D5401" s="31" t="s">
        <v>2882</v>
      </c>
      <c r="E5401" s="31" t="s">
        <v>17</v>
      </c>
      <c r="F5401" s="31" t="s">
        <v>3892</v>
      </c>
      <c r="G5401" s="24">
        <f>IF(ISERROR(VLOOKUP(A5401,'2011 County-Level Acres Tilled'!$A$2:$F$3069,6,FALSE)),0,VLOOKUP(A5401,'2011 County-Level Acres Tilled'!$A$2:$F$3069,6,FALSE))</f>
        <v>8408.9487052352706</v>
      </c>
      <c r="H5401" s="32" t="s">
        <v>5474</v>
      </c>
      <c r="I5401" s="9" t="s">
        <v>5408</v>
      </c>
      <c r="J5401" s="36">
        <f>IF(ISERROR(VLOOKUP(A5401&amp;I5401,'County-level Emissions Factors'!$E$2:$F$12273,2,FALSE)),0,VLOOKUP(A5401&amp;I5401,'County-level Emissions Factors'!$E$2:$F$12273,2,FALSE))</f>
        <v>33.861573033707863</v>
      </c>
      <c r="K5401" s="19" t="s">
        <v>5473</v>
      </c>
      <c r="L5401" s="19" t="s">
        <v>5474</v>
      </c>
      <c r="M5401" s="38">
        <f t="shared" si="86"/>
        <v>142.37011535951365</v>
      </c>
      <c r="N5401" s="9" t="s">
        <v>5475</v>
      </c>
    </row>
    <row r="5402" spans="1:14">
      <c r="A5402" s="31" t="s">
        <v>3912</v>
      </c>
      <c r="B5402" s="31" t="s">
        <v>3891</v>
      </c>
      <c r="C5402" s="31" t="s">
        <v>56</v>
      </c>
      <c r="D5402" s="31" t="s">
        <v>3913</v>
      </c>
      <c r="E5402" s="31" t="s">
        <v>17</v>
      </c>
      <c r="F5402" s="31" t="s">
        <v>3892</v>
      </c>
      <c r="G5402" s="24">
        <f>IF(ISERROR(VLOOKUP(A5402,'2011 County-Level Acres Tilled'!$A$2:$F$3069,6,FALSE)),0,VLOOKUP(A5402,'2011 County-Level Acres Tilled'!$A$2:$F$3069,6,FALSE))</f>
        <v>56138.517126210267</v>
      </c>
      <c r="H5402" s="32" t="s">
        <v>5474</v>
      </c>
      <c r="I5402" s="9" t="s">
        <v>5408</v>
      </c>
      <c r="J5402" s="36">
        <f>IF(ISERROR(VLOOKUP(A5402&amp;I5402,'County-level Emissions Factors'!$E$2:$F$12273,2,FALSE)),0,VLOOKUP(A5402&amp;I5402,'County-level Emissions Factors'!$E$2:$F$12273,2,FALSE))</f>
        <v>43.72548872180451</v>
      </c>
      <c r="K5402" s="19" t="s">
        <v>5473</v>
      </c>
      <c r="L5402" s="19" t="s">
        <v>5474</v>
      </c>
      <c r="M5402" s="38">
        <f t="shared" si="86"/>
        <v>1227.3420487304682</v>
      </c>
      <c r="N5402" s="9" t="s">
        <v>5475</v>
      </c>
    </row>
    <row r="5403" spans="1:14">
      <c r="A5403" s="31" t="s">
        <v>3914</v>
      </c>
      <c r="B5403" s="31" t="s">
        <v>3891</v>
      </c>
      <c r="C5403" s="31" t="s">
        <v>59</v>
      </c>
      <c r="D5403" s="31" t="s">
        <v>3915</v>
      </c>
      <c r="E5403" s="31" t="s">
        <v>17</v>
      </c>
      <c r="F5403" s="31" t="s">
        <v>3892</v>
      </c>
      <c r="G5403" s="24">
        <f>IF(ISERROR(VLOOKUP(A5403,'2011 County-Level Acres Tilled'!$A$2:$F$3069,6,FALSE)),0,VLOOKUP(A5403,'2011 County-Level Acres Tilled'!$A$2:$F$3069,6,FALSE))</f>
        <v>95250.400716272401</v>
      </c>
      <c r="H5403" s="32" t="s">
        <v>5474</v>
      </c>
      <c r="I5403" s="9" t="s">
        <v>5408</v>
      </c>
      <c r="J5403" s="36">
        <f>IF(ISERROR(VLOOKUP(A5403&amp;I5403,'County-level Emissions Factors'!$E$2:$F$12273,2,FALSE)),0,VLOOKUP(A5403&amp;I5403,'County-level Emissions Factors'!$E$2:$F$12273,2,FALSE))</f>
        <v>28.55901657337284</v>
      </c>
      <c r="K5403" s="19" t="s">
        <v>5473</v>
      </c>
      <c r="L5403" s="19" t="s">
        <v>5474</v>
      </c>
      <c r="M5403" s="38">
        <f t="shared" si="86"/>
        <v>1360.128886338214</v>
      </c>
      <c r="N5403" s="9" t="s">
        <v>5475</v>
      </c>
    </row>
    <row r="5404" spans="1:14">
      <c r="A5404" s="31" t="s">
        <v>3916</v>
      </c>
      <c r="B5404" s="31" t="s">
        <v>3891</v>
      </c>
      <c r="C5404" s="31" t="s">
        <v>62</v>
      </c>
      <c r="D5404" s="31" t="s">
        <v>3917</v>
      </c>
      <c r="E5404" s="31" t="s">
        <v>17</v>
      </c>
      <c r="F5404" s="31" t="s">
        <v>3892</v>
      </c>
      <c r="G5404" s="24">
        <f>IF(ISERROR(VLOOKUP(A5404,'2011 County-Level Acres Tilled'!$A$2:$F$3069,6,FALSE)),0,VLOOKUP(A5404,'2011 County-Level Acres Tilled'!$A$2:$F$3069,6,FALSE))</f>
        <v>15690.517684703722</v>
      </c>
      <c r="H5404" s="32" t="s">
        <v>5474</v>
      </c>
      <c r="I5404" s="9" t="s">
        <v>5408</v>
      </c>
      <c r="J5404" s="36">
        <f>IF(ISERROR(VLOOKUP(A5404&amp;I5404,'County-level Emissions Factors'!$E$2:$F$12273,2,FALSE)),0,VLOOKUP(A5404&amp;I5404,'County-level Emissions Factors'!$E$2:$F$12273,2,FALSE))</f>
        <v>33.907051282051285</v>
      </c>
      <c r="K5404" s="19" t="s">
        <v>5473</v>
      </c>
      <c r="L5404" s="19" t="s">
        <v>5474</v>
      </c>
      <c r="M5404" s="38">
        <f t="shared" si="86"/>
        <v>266.00959388859087</v>
      </c>
      <c r="N5404" s="9" t="s">
        <v>5475</v>
      </c>
    </row>
    <row r="5405" spans="1:14">
      <c r="A5405" s="31" t="s">
        <v>3918</v>
      </c>
      <c r="B5405" s="31" t="s">
        <v>3891</v>
      </c>
      <c r="C5405" s="31" t="s">
        <v>65</v>
      </c>
      <c r="D5405" s="31" t="s">
        <v>3919</v>
      </c>
      <c r="E5405" s="31" t="s">
        <v>17</v>
      </c>
      <c r="F5405" s="31" t="s">
        <v>3892</v>
      </c>
      <c r="G5405" s="24">
        <f>IF(ISERROR(VLOOKUP(A5405,'2011 County-Level Acres Tilled'!$A$2:$F$3069,6,FALSE)),0,VLOOKUP(A5405,'2011 County-Level Acres Tilled'!$A$2:$F$3069,6,FALSE))</f>
        <v>9569.888459829941</v>
      </c>
      <c r="H5405" s="32" t="s">
        <v>5474</v>
      </c>
      <c r="I5405" s="9" t="s">
        <v>5408</v>
      </c>
      <c r="J5405" s="36">
        <f>IF(ISERROR(VLOOKUP(A5405&amp;I5405,'County-level Emissions Factors'!$E$2:$F$12273,2,FALSE)),0,VLOOKUP(A5405&amp;I5405,'County-level Emissions Factors'!$E$2:$F$12273,2,FALSE))</f>
        <v>44.64</v>
      </c>
      <c r="K5405" s="19" t="s">
        <v>5473</v>
      </c>
      <c r="L5405" s="19" t="s">
        <v>5474</v>
      </c>
      <c r="M5405" s="38">
        <f t="shared" si="86"/>
        <v>213.59991042340428</v>
      </c>
      <c r="N5405" s="9" t="s">
        <v>5475</v>
      </c>
    </row>
    <row r="5406" spans="1:14">
      <c r="A5406" s="31" t="s">
        <v>3920</v>
      </c>
      <c r="B5406" s="31" t="s">
        <v>3891</v>
      </c>
      <c r="C5406" s="31" t="s">
        <v>68</v>
      </c>
      <c r="D5406" s="31" t="s">
        <v>1321</v>
      </c>
      <c r="E5406" s="31" t="s">
        <v>17</v>
      </c>
      <c r="F5406" s="31" t="s">
        <v>3892</v>
      </c>
      <c r="G5406" s="24">
        <f>IF(ISERROR(VLOOKUP(A5406,'2011 County-Level Acres Tilled'!$A$2:$F$3069,6,FALSE)),0,VLOOKUP(A5406,'2011 County-Level Acres Tilled'!$A$2:$F$3069,6,FALSE))</f>
        <v>16062.860813483459</v>
      </c>
      <c r="H5406" s="32" t="s">
        <v>5474</v>
      </c>
      <c r="I5406" s="9" t="s">
        <v>5408</v>
      </c>
      <c r="J5406" s="36">
        <f>IF(ISERROR(VLOOKUP(A5406&amp;I5406,'County-level Emissions Factors'!$E$2:$F$12273,2,FALSE)),0,VLOOKUP(A5406&amp;I5406,'County-level Emissions Factors'!$E$2:$F$12273,2,FALSE))</f>
        <v>32.602408026755846</v>
      </c>
      <c r="K5406" s="19" t="s">
        <v>5473</v>
      </c>
      <c r="L5406" s="19" t="s">
        <v>5474</v>
      </c>
      <c r="M5406" s="38">
        <f t="shared" si="86"/>
        <v>261.84397115908757</v>
      </c>
      <c r="N5406" s="9" t="s">
        <v>5475</v>
      </c>
    </row>
    <row r="5407" spans="1:14">
      <c r="A5407" s="31" t="s">
        <v>3921</v>
      </c>
      <c r="B5407" s="31" t="s">
        <v>3891</v>
      </c>
      <c r="C5407" s="31" t="s">
        <v>71</v>
      </c>
      <c r="D5407" s="31" t="s">
        <v>352</v>
      </c>
      <c r="E5407" s="31" t="s">
        <v>17</v>
      </c>
      <c r="F5407" s="31" t="s">
        <v>3892</v>
      </c>
      <c r="G5407" s="24">
        <f>IF(ISERROR(VLOOKUP(A5407,'2011 County-Level Acres Tilled'!$A$2:$F$3069,6,FALSE)),0,VLOOKUP(A5407,'2011 County-Level Acres Tilled'!$A$2:$F$3069,6,FALSE))</f>
        <v>37872.356918222169</v>
      </c>
      <c r="H5407" s="32" t="s">
        <v>5474</v>
      </c>
      <c r="I5407" s="9" t="s">
        <v>5408</v>
      </c>
      <c r="J5407" s="36">
        <f>IF(ISERROR(VLOOKUP(A5407&amp;I5407,'County-level Emissions Factors'!$E$2:$F$12273,2,FALSE)),0,VLOOKUP(A5407&amp;I5407,'County-level Emissions Factors'!$E$2:$F$12273,2,FALSE))</f>
        <v>35.349847795123857</v>
      </c>
      <c r="K5407" s="19" t="s">
        <v>5473</v>
      </c>
      <c r="L5407" s="19" t="s">
        <v>5474</v>
      </c>
      <c r="M5407" s="38">
        <f t="shared" si="86"/>
        <v>669.39102635087977</v>
      </c>
      <c r="N5407" s="9" t="s">
        <v>5475</v>
      </c>
    </row>
    <row r="5408" spans="1:14">
      <c r="A5408" s="31" t="s">
        <v>3922</v>
      </c>
      <c r="B5408" s="31" t="s">
        <v>3891</v>
      </c>
      <c r="C5408" s="31" t="s">
        <v>74</v>
      </c>
      <c r="D5408" s="31" t="s">
        <v>358</v>
      </c>
      <c r="E5408" s="31" t="s">
        <v>17</v>
      </c>
      <c r="F5408" s="31" t="s">
        <v>3892</v>
      </c>
      <c r="G5408" s="24">
        <f>IF(ISERROR(VLOOKUP(A5408,'2011 County-Level Acres Tilled'!$A$2:$F$3069,6,FALSE)),0,VLOOKUP(A5408,'2011 County-Level Acres Tilled'!$A$2:$F$3069,6,FALSE))</f>
        <v>64157.618987864735</v>
      </c>
      <c r="H5408" s="32" t="s">
        <v>5474</v>
      </c>
      <c r="I5408" s="9" t="s">
        <v>5408</v>
      </c>
      <c r="J5408" s="36">
        <f>IF(ISERROR(VLOOKUP(A5408&amp;I5408,'County-level Emissions Factors'!$E$2:$F$12273,2,FALSE)),0,VLOOKUP(A5408&amp;I5408,'County-level Emissions Factors'!$E$2:$F$12273,2,FALSE))</f>
        <v>50.514033680834004</v>
      </c>
      <c r="K5408" s="19" t="s">
        <v>5473</v>
      </c>
      <c r="L5408" s="19" t="s">
        <v>5474</v>
      </c>
      <c r="M5408" s="38">
        <f t="shared" si="86"/>
        <v>1620.4300632175573</v>
      </c>
      <c r="N5408" s="9" t="s">
        <v>5475</v>
      </c>
    </row>
    <row r="5409" spans="1:14">
      <c r="A5409" s="31" t="s">
        <v>3923</v>
      </c>
      <c r="B5409" s="31" t="s">
        <v>3891</v>
      </c>
      <c r="C5409" s="31" t="s">
        <v>77</v>
      </c>
      <c r="D5409" s="31" t="s">
        <v>1327</v>
      </c>
      <c r="E5409" s="31" t="s">
        <v>17</v>
      </c>
      <c r="F5409" s="31" t="s">
        <v>3892</v>
      </c>
      <c r="G5409" s="24">
        <f>IF(ISERROR(VLOOKUP(A5409,'2011 County-Level Acres Tilled'!$A$2:$F$3069,6,FALSE)),0,VLOOKUP(A5409,'2011 County-Level Acres Tilled'!$A$2:$F$3069,6,FALSE))</f>
        <v>94688.977772698636</v>
      </c>
      <c r="H5409" s="32" t="s">
        <v>5474</v>
      </c>
      <c r="I5409" s="9" t="s">
        <v>5408</v>
      </c>
      <c r="J5409" s="36">
        <f>IF(ISERROR(VLOOKUP(A5409&amp;I5409,'County-level Emissions Factors'!$E$2:$F$12273,2,FALSE)),0,VLOOKUP(A5409&amp;I5409,'County-level Emissions Factors'!$E$2:$F$12273,2,FALSE))</f>
        <v>47.477750000000007</v>
      </c>
      <c r="K5409" s="19" t="s">
        <v>5473</v>
      </c>
      <c r="L5409" s="19" t="s">
        <v>5474</v>
      </c>
      <c r="M5409" s="38">
        <f t="shared" si="86"/>
        <v>2247.8098072238718</v>
      </c>
      <c r="N5409" s="9" t="s">
        <v>5475</v>
      </c>
    </row>
    <row r="5410" spans="1:14">
      <c r="A5410" s="31" t="s">
        <v>3924</v>
      </c>
      <c r="B5410" s="31" t="s">
        <v>3891</v>
      </c>
      <c r="C5410" s="31" t="s">
        <v>80</v>
      </c>
      <c r="D5410" s="31" t="s">
        <v>3925</v>
      </c>
      <c r="E5410" s="31" t="s">
        <v>17</v>
      </c>
      <c r="F5410" s="31" t="s">
        <v>3892</v>
      </c>
      <c r="G5410" s="24">
        <f>IF(ISERROR(VLOOKUP(A5410,'2011 County-Level Acres Tilled'!$A$2:$F$3069,6,FALSE)),0,VLOOKUP(A5410,'2011 County-Level Acres Tilled'!$A$2:$F$3069,6,FALSE))</f>
        <v>45887.68928918345</v>
      </c>
      <c r="H5410" s="32" t="s">
        <v>5474</v>
      </c>
      <c r="I5410" s="9" t="s">
        <v>5408</v>
      </c>
      <c r="J5410" s="36">
        <f>IF(ISERROR(VLOOKUP(A5410&amp;I5410,'County-level Emissions Factors'!$E$2:$F$12273,2,FALSE)),0,VLOOKUP(A5410&amp;I5410,'County-level Emissions Factors'!$E$2:$F$12273,2,FALSE))</f>
        <v>35.929533821470386</v>
      </c>
      <c r="K5410" s="19" t="s">
        <v>5473</v>
      </c>
      <c r="L5410" s="19" t="s">
        <v>5474</v>
      </c>
      <c r="M5410" s="38">
        <f t="shared" si="86"/>
        <v>824.36164215242059</v>
      </c>
      <c r="N5410" s="9" t="s">
        <v>5475</v>
      </c>
    </row>
    <row r="5411" spans="1:14">
      <c r="A5411" s="31" t="s">
        <v>3926</v>
      </c>
      <c r="B5411" s="31" t="s">
        <v>3891</v>
      </c>
      <c r="C5411" s="31" t="s">
        <v>83</v>
      </c>
      <c r="D5411" s="31" t="s">
        <v>1483</v>
      </c>
      <c r="E5411" s="31" t="s">
        <v>17</v>
      </c>
      <c r="F5411" s="31" t="s">
        <v>3892</v>
      </c>
      <c r="G5411" s="24">
        <f>IF(ISERROR(VLOOKUP(A5411,'2011 County-Level Acres Tilled'!$A$2:$F$3069,6,FALSE)),0,VLOOKUP(A5411,'2011 County-Level Acres Tilled'!$A$2:$F$3069,6,FALSE))</f>
        <v>1641.2996400205695</v>
      </c>
      <c r="H5411" s="32" t="s">
        <v>5474</v>
      </c>
      <c r="I5411" s="9" t="s">
        <v>5408</v>
      </c>
      <c r="J5411" s="36">
        <f>IF(ISERROR(VLOOKUP(A5411&amp;I5411,'County-level Emissions Factors'!$E$2:$F$12273,2,FALSE)),0,VLOOKUP(A5411&amp;I5411,'County-level Emissions Factors'!$E$2:$F$12273,2,FALSE))</f>
        <v>29.127388535031848</v>
      </c>
      <c r="K5411" s="19" t="s">
        <v>5473</v>
      </c>
      <c r="L5411" s="19" t="s">
        <v>5474</v>
      </c>
      <c r="M5411" s="38">
        <f t="shared" si="86"/>
        <v>23.903386158643521</v>
      </c>
      <c r="N5411" s="9" t="s">
        <v>5475</v>
      </c>
    </row>
    <row r="5412" spans="1:14">
      <c r="A5412" s="31" t="s">
        <v>3927</v>
      </c>
      <c r="B5412" s="31" t="s">
        <v>3891</v>
      </c>
      <c r="C5412" s="31" t="s">
        <v>86</v>
      </c>
      <c r="D5412" s="31" t="s">
        <v>1778</v>
      </c>
      <c r="E5412" s="31" t="s">
        <v>17</v>
      </c>
      <c r="F5412" s="31" t="s">
        <v>3892</v>
      </c>
      <c r="G5412" s="24">
        <f>IF(ISERROR(VLOOKUP(A5412,'2011 County-Level Acres Tilled'!$A$2:$F$3069,6,FALSE)),0,VLOOKUP(A5412,'2011 County-Level Acres Tilled'!$A$2:$F$3069,6,FALSE))</f>
        <v>1664.892506142505</v>
      </c>
      <c r="H5412" s="32" t="s">
        <v>5474</v>
      </c>
      <c r="I5412" s="9" t="s">
        <v>5408</v>
      </c>
      <c r="J5412" s="36">
        <f>IF(ISERROR(VLOOKUP(A5412&amp;I5412,'County-level Emissions Factors'!$E$2:$F$12273,2,FALSE)),0,VLOOKUP(A5412&amp;I5412,'County-level Emissions Factors'!$E$2:$F$12273,2,FALSE))</f>
        <v>60.210960518562167</v>
      </c>
      <c r="K5412" s="19" t="s">
        <v>5473</v>
      </c>
      <c r="L5412" s="19" t="s">
        <v>5474</v>
      </c>
      <c r="M5412" s="38">
        <f t="shared" si="86"/>
        <v>50.122388477498191</v>
      </c>
      <c r="N5412" s="9" t="s">
        <v>5475</v>
      </c>
    </row>
    <row r="5413" spans="1:14">
      <c r="A5413" s="31" t="s">
        <v>3928</v>
      </c>
      <c r="B5413" s="31" t="s">
        <v>3891</v>
      </c>
      <c r="C5413" s="31" t="s">
        <v>89</v>
      </c>
      <c r="D5413" s="31" t="s">
        <v>3271</v>
      </c>
      <c r="E5413" s="31" t="s">
        <v>17</v>
      </c>
      <c r="F5413" s="31" t="s">
        <v>3892</v>
      </c>
      <c r="G5413" s="24">
        <f>IF(ISERROR(VLOOKUP(A5413,'2011 County-Level Acres Tilled'!$A$2:$F$3069,6,FALSE)),0,VLOOKUP(A5413,'2011 County-Level Acres Tilled'!$A$2:$F$3069,6,FALSE))</f>
        <v>65582.578686408262</v>
      </c>
      <c r="H5413" s="32" t="s">
        <v>5474</v>
      </c>
      <c r="I5413" s="9" t="s">
        <v>5408</v>
      </c>
      <c r="J5413" s="36">
        <f>IF(ISERROR(VLOOKUP(A5413&amp;I5413,'County-level Emissions Factors'!$E$2:$F$12273,2,FALSE)),0,VLOOKUP(A5413&amp;I5413,'County-level Emissions Factors'!$E$2:$F$12273,2,FALSE))</f>
        <v>33.185685135771472</v>
      </c>
      <c r="K5413" s="19" t="s">
        <v>5473</v>
      </c>
      <c r="L5413" s="19" t="s">
        <v>5474</v>
      </c>
      <c r="M5413" s="38">
        <f t="shared" si="86"/>
        <v>1088.2014033395508</v>
      </c>
      <c r="N5413" s="9" t="s">
        <v>5475</v>
      </c>
    </row>
    <row r="5414" spans="1:14">
      <c r="A5414" s="31" t="s">
        <v>3929</v>
      </c>
      <c r="B5414" s="31" t="s">
        <v>3891</v>
      </c>
      <c r="C5414" s="31" t="s">
        <v>92</v>
      </c>
      <c r="D5414" s="31" t="s">
        <v>102</v>
      </c>
      <c r="E5414" s="31" t="s">
        <v>17</v>
      </c>
      <c r="F5414" s="31" t="s">
        <v>3892</v>
      </c>
      <c r="G5414" s="24">
        <f>IF(ISERROR(VLOOKUP(A5414,'2011 County-Level Acres Tilled'!$A$2:$F$3069,6,FALSE)),0,VLOOKUP(A5414,'2011 County-Level Acres Tilled'!$A$2:$F$3069,6,FALSE))</f>
        <v>15255.493971773032</v>
      </c>
      <c r="H5414" s="32" t="s">
        <v>5474</v>
      </c>
      <c r="I5414" s="9" t="s">
        <v>5408</v>
      </c>
      <c r="J5414" s="36">
        <f>IF(ISERROR(VLOOKUP(A5414&amp;I5414,'County-level Emissions Factors'!$E$2:$F$12273,2,FALSE)),0,VLOOKUP(A5414&amp;I5414,'County-level Emissions Factors'!$E$2:$F$12273,2,FALSE))</f>
        <v>42.956870748299323</v>
      </c>
      <c r="K5414" s="19" t="s">
        <v>5473</v>
      </c>
      <c r="L5414" s="19" t="s">
        <v>5474</v>
      </c>
      <c r="M5414" s="38">
        <f t="shared" si="86"/>
        <v>327.6641413734568</v>
      </c>
      <c r="N5414" s="9" t="s">
        <v>5475</v>
      </c>
    </row>
    <row r="5415" spans="1:14">
      <c r="A5415" s="31" t="s">
        <v>3930</v>
      </c>
      <c r="B5415" s="31" t="s">
        <v>3891</v>
      </c>
      <c r="C5415" s="31" t="s">
        <v>95</v>
      </c>
      <c r="D5415" s="31" t="s">
        <v>3931</v>
      </c>
      <c r="E5415" s="31" t="s">
        <v>17</v>
      </c>
      <c r="F5415" s="31" t="s">
        <v>3892</v>
      </c>
      <c r="G5415" s="24">
        <f>IF(ISERROR(VLOOKUP(A5415,'2011 County-Level Acres Tilled'!$A$2:$F$3069,6,FALSE)),0,VLOOKUP(A5415,'2011 County-Level Acres Tilled'!$A$2:$F$3069,6,FALSE))</f>
        <v>1355.1466275659816</v>
      </c>
      <c r="H5415" s="32" t="s">
        <v>5474</v>
      </c>
      <c r="I5415" s="9" t="s">
        <v>5408</v>
      </c>
      <c r="J5415" s="36">
        <f>IF(ISERROR(VLOOKUP(A5415&amp;I5415,'County-level Emissions Factors'!$E$2:$F$12273,2,FALSE)),0,VLOOKUP(A5415&amp;I5415,'County-level Emissions Factors'!$E$2:$F$12273,2,FALSE))</f>
        <v>26.924137931034483</v>
      </c>
      <c r="K5415" s="19" t="s">
        <v>5473</v>
      </c>
      <c r="L5415" s="19" t="s">
        <v>5474</v>
      </c>
      <c r="M5415" s="38">
        <f t="shared" si="86"/>
        <v>18.243077358681351</v>
      </c>
      <c r="N5415" s="9" t="s">
        <v>5475</v>
      </c>
    </row>
    <row r="5416" spans="1:14">
      <c r="A5416" s="31" t="s">
        <v>3932</v>
      </c>
      <c r="B5416" s="31" t="s">
        <v>3891</v>
      </c>
      <c r="C5416" s="31" t="s">
        <v>98</v>
      </c>
      <c r="D5416" s="31" t="s">
        <v>105</v>
      </c>
      <c r="E5416" s="31" t="s">
        <v>17</v>
      </c>
      <c r="F5416" s="31" t="s">
        <v>3892</v>
      </c>
      <c r="G5416" s="24">
        <f>IF(ISERROR(VLOOKUP(A5416,'2011 County-Level Acres Tilled'!$A$2:$F$3069,6,FALSE)),0,VLOOKUP(A5416,'2011 County-Level Acres Tilled'!$A$2:$F$3069,6,FALSE))</f>
        <v>153939.22918690351</v>
      </c>
      <c r="H5416" s="32" t="s">
        <v>5474</v>
      </c>
      <c r="I5416" s="9" t="s">
        <v>5408</v>
      </c>
      <c r="J5416" s="36">
        <f>IF(ISERROR(VLOOKUP(A5416&amp;I5416,'County-level Emissions Factors'!$E$2:$F$12273,2,FALSE)),0,VLOOKUP(A5416&amp;I5416,'County-level Emissions Factors'!$E$2:$F$12273,2,FALSE))</f>
        <v>45.43751552795031</v>
      </c>
      <c r="K5416" s="19" t="s">
        <v>5473</v>
      </c>
      <c r="L5416" s="19" t="s">
        <v>5474</v>
      </c>
      <c r="M5416" s="38">
        <f t="shared" si="86"/>
        <v>3497.3080582703151</v>
      </c>
      <c r="N5416" s="9" t="s">
        <v>5475</v>
      </c>
    </row>
    <row r="5417" spans="1:14">
      <c r="A5417" s="31" t="s">
        <v>3933</v>
      </c>
      <c r="B5417" s="31" t="s">
        <v>3891</v>
      </c>
      <c r="C5417" s="31" t="s">
        <v>101</v>
      </c>
      <c r="D5417" s="31" t="s">
        <v>372</v>
      </c>
      <c r="E5417" s="31" t="s">
        <v>17</v>
      </c>
      <c r="F5417" s="31" t="s">
        <v>3892</v>
      </c>
      <c r="G5417" s="24">
        <f>IF(ISERROR(VLOOKUP(A5417,'2011 County-Level Acres Tilled'!$A$2:$F$3069,6,FALSE)),0,VLOOKUP(A5417,'2011 County-Level Acres Tilled'!$A$2:$F$3069,6,FALSE))</f>
        <v>22427.141352291375</v>
      </c>
      <c r="H5417" s="32" t="s">
        <v>5474</v>
      </c>
      <c r="I5417" s="9" t="s">
        <v>5408</v>
      </c>
      <c r="J5417" s="36">
        <f>IF(ISERROR(VLOOKUP(A5417&amp;I5417,'County-level Emissions Factors'!$E$2:$F$12273,2,FALSE)),0,VLOOKUP(A5417&amp;I5417,'County-level Emissions Factors'!$E$2:$F$12273,2,FALSE))</f>
        <v>34.088518843120077</v>
      </c>
      <c r="K5417" s="19" t="s">
        <v>5473</v>
      </c>
      <c r="L5417" s="19" t="s">
        <v>5474</v>
      </c>
      <c r="M5417" s="38">
        <f t="shared" si="86"/>
        <v>382.25401529245102</v>
      </c>
      <c r="N5417" s="9" t="s">
        <v>5475</v>
      </c>
    </row>
    <row r="5418" spans="1:14">
      <c r="A5418" s="31" t="s">
        <v>3934</v>
      </c>
      <c r="B5418" s="31" t="s">
        <v>3891</v>
      </c>
      <c r="C5418" s="31" t="s">
        <v>104</v>
      </c>
      <c r="D5418" s="31" t="s">
        <v>111</v>
      </c>
      <c r="E5418" s="31" t="s">
        <v>17</v>
      </c>
      <c r="F5418" s="31" t="s">
        <v>3892</v>
      </c>
      <c r="G5418" s="24">
        <f>IF(ISERROR(VLOOKUP(A5418,'2011 County-Level Acres Tilled'!$A$2:$F$3069,6,FALSE)),0,VLOOKUP(A5418,'2011 County-Level Acres Tilled'!$A$2:$F$3069,6,FALSE))</f>
        <v>3570.0737100737078</v>
      </c>
      <c r="H5418" s="32" t="s">
        <v>5474</v>
      </c>
      <c r="I5418" s="9" t="s">
        <v>5408</v>
      </c>
      <c r="J5418" s="36">
        <f>IF(ISERROR(VLOOKUP(A5418&amp;I5418,'County-level Emissions Factors'!$E$2:$F$12273,2,FALSE)),0,VLOOKUP(A5418&amp;I5418,'County-level Emissions Factors'!$E$2:$F$12273,2,FALSE))</f>
        <v>21.360499999999998</v>
      </c>
      <c r="K5418" s="19" t="s">
        <v>5473</v>
      </c>
      <c r="L5418" s="19" t="s">
        <v>5474</v>
      </c>
      <c r="M5418" s="38">
        <f t="shared" si="86"/>
        <v>38.129279742014717</v>
      </c>
      <c r="N5418" s="9" t="s">
        <v>5475</v>
      </c>
    </row>
    <row r="5419" spans="1:14">
      <c r="A5419" s="31" t="s">
        <v>3935</v>
      </c>
      <c r="B5419" s="31" t="s">
        <v>3891</v>
      </c>
      <c r="C5419" s="31" t="s">
        <v>107</v>
      </c>
      <c r="D5419" s="31" t="s">
        <v>3936</v>
      </c>
      <c r="E5419" s="31" t="s">
        <v>17</v>
      </c>
      <c r="F5419" s="31" t="s">
        <v>3892</v>
      </c>
      <c r="G5419" s="24">
        <f>IF(ISERROR(VLOOKUP(A5419,'2011 County-Level Acres Tilled'!$A$2:$F$3069,6,FALSE)),0,VLOOKUP(A5419,'2011 County-Level Acres Tilled'!$A$2:$F$3069,6,FALSE))</f>
        <v>37138.172852795484</v>
      </c>
      <c r="H5419" s="32" t="s">
        <v>5474</v>
      </c>
      <c r="I5419" s="9" t="s">
        <v>5408</v>
      </c>
      <c r="J5419" s="36">
        <f>IF(ISERROR(VLOOKUP(A5419&amp;I5419,'County-level Emissions Factors'!$E$2:$F$12273,2,FALSE)),0,VLOOKUP(A5419&amp;I5419,'County-level Emissions Factors'!$E$2:$F$12273,2,FALSE))</f>
        <v>40.307238459437308</v>
      </c>
      <c r="K5419" s="19" t="s">
        <v>5473</v>
      </c>
      <c r="L5419" s="19" t="s">
        <v>5474</v>
      </c>
      <c r="M5419" s="38">
        <f t="shared" si="86"/>
        <v>748.46859456271432</v>
      </c>
      <c r="N5419" s="9" t="s">
        <v>5475</v>
      </c>
    </row>
    <row r="5420" spans="1:14">
      <c r="A5420" s="31" t="s">
        <v>3937</v>
      </c>
      <c r="B5420" s="31" t="s">
        <v>3891</v>
      </c>
      <c r="C5420" s="31" t="s">
        <v>110</v>
      </c>
      <c r="D5420" s="31" t="s">
        <v>3938</v>
      </c>
      <c r="E5420" s="31" t="s">
        <v>17</v>
      </c>
      <c r="F5420" s="31" t="s">
        <v>3892</v>
      </c>
      <c r="G5420" s="24">
        <f>IF(ISERROR(VLOOKUP(A5420,'2011 County-Level Acres Tilled'!$A$2:$F$3069,6,FALSE)),0,VLOOKUP(A5420,'2011 County-Level Acres Tilled'!$A$2:$F$3069,6,FALSE))</f>
        <v>45686.546683507455</v>
      </c>
      <c r="H5420" s="32" t="s">
        <v>5474</v>
      </c>
      <c r="I5420" s="9" t="s">
        <v>5408</v>
      </c>
      <c r="J5420" s="36">
        <f>IF(ISERROR(VLOOKUP(A5420&amp;I5420,'County-level Emissions Factors'!$E$2:$F$12273,2,FALSE)),0,VLOOKUP(A5420&amp;I5420,'County-level Emissions Factors'!$E$2:$F$12273,2,FALSE))</f>
        <v>33.467144664698438</v>
      </c>
      <c r="K5420" s="19" t="s">
        <v>5473</v>
      </c>
      <c r="L5420" s="19" t="s">
        <v>5474</v>
      </c>
      <c r="M5420" s="38">
        <f t="shared" si="86"/>
        <v>764.49913354372131</v>
      </c>
      <c r="N5420" s="9" t="s">
        <v>5475</v>
      </c>
    </row>
    <row r="5421" spans="1:14">
      <c r="A5421" s="31" t="s">
        <v>3939</v>
      </c>
      <c r="B5421" s="31" t="s">
        <v>3891</v>
      </c>
      <c r="C5421" s="31" t="s">
        <v>113</v>
      </c>
      <c r="D5421" s="31" t="s">
        <v>126</v>
      </c>
      <c r="E5421" s="31" t="s">
        <v>17</v>
      </c>
      <c r="F5421" s="31" t="s">
        <v>3892</v>
      </c>
      <c r="G5421" s="24">
        <f>IF(ISERROR(VLOOKUP(A5421,'2011 County-Level Acres Tilled'!$A$2:$F$3069,6,FALSE)),0,VLOOKUP(A5421,'2011 County-Level Acres Tilled'!$A$2:$F$3069,6,FALSE))</f>
        <v>18504.534555444741</v>
      </c>
      <c r="H5421" s="32" t="s">
        <v>5474</v>
      </c>
      <c r="I5421" s="9" t="s">
        <v>5408</v>
      </c>
      <c r="J5421" s="36">
        <f>IF(ISERROR(VLOOKUP(A5421&amp;I5421,'County-level Emissions Factors'!$E$2:$F$12273,2,FALSE)),0,VLOOKUP(A5421&amp;I5421,'County-level Emissions Factors'!$E$2:$F$12273,2,FALSE))</f>
        <v>55.540531487271103</v>
      </c>
      <c r="K5421" s="19" t="s">
        <v>5473</v>
      </c>
      <c r="L5421" s="19" t="s">
        <v>5474</v>
      </c>
      <c r="M5421" s="38">
        <f t="shared" si="86"/>
        <v>513.87584206698739</v>
      </c>
      <c r="N5421" s="9" t="s">
        <v>5475</v>
      </c>
    </row>
    <row r="5422" spans="1:14">
      <c r="A5422" s="31" t="s">
        <v>3940</v>
      </c>
      <c r="B5422" s="31" t="s">
        <v>3891</v>
      </c>
      <c r="C5422" s="31" t="s">
        <v>116</v>
      </c>
      <c r="D5422" s="31" t="s">
        <v>3941</v>
      </c>
      <c r="E5422" s="31" t="s">
        <v>17</v>
      </c>
      <c r="F5422" s="31" t="s">
        <v>3892</v>
      </c>
      <c r="G5422" s="24">
        <f>IF(ISERROR(VLOOKUP(A5422,'2011 County-Level Acres Tilled'!$A$2:$F$3069,6,FALSE)),0,VLOOKUP(A5422,'2011 County-Level Acres Tilled'!$A$2:$F$3069,6,FALSE))</f>
        <v>35255.306125364237</v>
      </c>
      <c r="H5422" s="32" t="s">
        <v>5474</v>
      </c>
      <c r="I5422" s="9" t="s">
        <v>5408</v>
      </c>
      <c r="J5422" s="36">
        <f>IF(ISERROR(VLOOKUP(A5422&amp;I5422,'County-level Emissions Factors'!$E$2:$F$12273,2,FALSE)),0,VLOOKUP(A5422&amp;I5422,'County-level Emissions Factors'!$E$2:$F$12273,2,FALSE))</f>
        <v>48.915294117647058</v>
      </c>
      <c r="K5422" s="19" t="s">
        <v>5473</v>
      </c>
      <c r="L5422" s="19" t="s">
        <v>5474</v>
      </c>
      <c r="M5422" s="38">
        <f t="shared" si="86"/>
        <v>862.26183416493768</v>
      </c>
      <c r="N5422" s="9" t="s">
        <v>5475</v>
      </c>
    </row>
    <row r="5423" spans="1:14">
      <c r="A5423" s="31" t="s">
        <v>3942</v>
      </c>
      <c r="B5423" s="31" t="s">
        <v>3891</v>
      </c>
      <c r="C5423" s="31" t="s">
        <v>119</v>
      </c>
      <c r="D5423" s="31" t="s">
        <v>3943</v>
      </c>
      <c r="E5423" s="31" t="s">
        <v>17</v>
      </c>
      <c r="F5423" s="31" t="s">
        <v>3892</v>
      </c>
      <c r="G5423" s="24">
        <f>IF(ISERROR(VLOOKUP(A5423,'2011 County-Level Acres Tilled'!$A$2:$F$3069,6,FALSE)),0,VLOOKUP(A5423,'2011 County-Level Acres Tilled'!$A$2:$F$3069,6,FALSE))</f>
        <v>3900.2739161448812</v>
      </c>
      <c r="H5423" s="32" t="s">
        <v>5474</v>
      </c>
      <c r="I5423" s="9" t="s">
        <v>5408</v>
      </c>
      <c r="J5423" s="36">
        <f>IF(ISERROR(VLOOKUP(A5423&amp;I5423,'County-level Emissions Factors'!$E$2:$F$12273,2,FALSE)),0,VLOOKUP(A5423&amp;I5423,'County-level Emissions Factors'!$E$2:$F$12273,2,FALSE))</f>
        <v>27.805797101449279</v>
      </c>
      <c r="K5423" s="19" t="s">
        <v>5473</v>
      </c>
      <c r="L5423" s="19" t="s">
        <v>5474</v>
      </c>
      <c r="M5423" s="38">
        <f t="shared" si="86"/>
        <v>54.225112576199784</v>
      </c>
      <c r="N5423" s="9" t="s">
        <v>5475</v>
      </c>
    </row>
    <row r="5424" spans="1:14">
      <c r="A5424" s="31" t="s">
        <v>3944</v>
      </c>
      <c r="B5424" s="31" t="s">
        <v>3891</v>
      </c>
      <c r="C5424" s="31" t="s">
        <v>122</v>
      </c>
      <c r="D5424" s="31" t="s">
        <v>3048</v>
      </c>
      <c r="E5424" s="31" t="s">
        <v>17</v>
      </c>
      <c r="F5424" s="31" t="s">
        <v>3892</v>
      </c>
      <c r="G5424" s="24">
        <f>IF(ISERROR(VLOOKUP(A5424,'2011 County-Level Acres Tilled'!$A$2:$F$3069,6,FALSE)),0,VLOOKUP(A5424,'2011 County-Level Acres Tilled'!$A$2:$F$3069,6,FALSE))</f>
        <v>335628.17116098263</v>
      </c>
      <c r="H5424" s="32" t="s">
        <v>5474</v>
      </c>
      <c r="I5424" s="9" t="s">
        <v>5408</v>
      </c>
      <c r="J5424" s="36">
        <f>IF(ISERROR(VLOOKUP(A5424&amp;I5424,'County-level Emissions Factors'!$E$2:$F$12273,2,FALSE)),0,VLOOKUP(A5424&amp;I5424,'County-level Emissions Factors'!$E$2:$F$12273,2,FALSE))</f>
        <v>42.100941154767327</v>
      </c>
      <c r="K5424" s="19" t="s">
        <v>5473</v>
      </c>
      <c r="L5424" s="19" t="s">
        <v>5474</v>
      </c>
      <c r="M5424" s="38">
        <f t="shared" si="86"/>
        <v>7065.1309419653526</v>
      </c>
      <c r="N5424" s="9" t="s">
        <v>5475</v>
      </c>
    </row>
    <row r="5425" spans="1:14">
      <c r="A5425" s="31" t="s">
        <v>3945</v>
      </c>
      <c r="B5425" s="31" t="s">
        <v>3891</v>
      </c>
      <c r="C5425" s="31" t="s">
        <v>125</v>
      </c>
      <c r="D5425" s="31" t="s">
        <v>135</v>
      </c>
      <c r="E5425" s="31" t="s">
        <v>17</v>
      </c>
      <c r="F5425" s="31" t="s">
        <v>3892</v>
      </c>
      <c r="G5425" s="24">
        <f>IF(ISERROR(VLOOKUP(A5425,'2011 County-Level Acres Tilled'!$A$2:$F$3069,6,FALSE)),0,VLOOKUP(A5425,'2011 County-Level Acres Tilled'!$A$2:$F$3069,6,FALSE))</f>
        <v>38077.614212828368</v>
      </c>
      <c r="H5425" s="32" t="s">
        <v>5474</v>
      </c>
      <c r="I5425" s="9" t="s">
        <v>5408</v>
      </c>
      <c r="J5425" s="36">
        <f>IF(ISERROR(VLOOKUP(A5425&amp;I5425,'County-level Emissions Factors'!$E$2:$F$12273,2,FALSE)),0,VLOOKUP(A5425&amp;I5425,'County-level Emissions Factors'!$E$2:$F$12273,2,FALSE))</f>
        <v>39.832003119719225</v>
      </c>
      <c r="K5425" s="19" t="s">
        <v>5473</v>
      </c>
      <c r="L5425" s="19" t="s">
        <v>5474</v>
      </c>
      <c r="M5425" s="38">
        <f t="shared" si="86"/>
        <v>758.35382405842233</v>
      </c>
      <c r="N5425" s="9" t="s">
        <v>5475</v>
      </c>
    </row>
    <row r="5426" spans="1:14">
      <c r="A5426" s="31" t="s">
        <v>3946</v>
      </c>
      <c r="B5426" s="31" t="s">
        <v>3891</v>
      </c>
      <c r="C5426" s="31" t="s">
        <v>128</v>
      </c>
      <c r="D5426" s="31" t="s">
        <v>3947</v>
      </c>
      <c r="E5426" s="31" t="s">
        <v>17</v>
      </c>
      <c r="F5426" s="31" t="s">
        <v>3892</v>
      </c>
      <c r="G5426" s="24">
        <f>IF(ISERROR(VLOOKUP(A5426,'2011 County-Level Acres Tilled'!$A$2:$F$3069,6,FALSE)),0,VLOOKUP(A5426,'2011 County-Level Acres Tilled'!$A$2:$F$3069,6,FALSE))</f>
        <v>97087.978609332858</v>
      </c>
      <c r="H5426" s="32" t="s">
        <v>5474</v>
      </c>
      <c r="I5426" s="9" t="s">
        <v>5408</v>
      </c>
      <c r="J5426" s="36">
        <f>IF(ISERROR(VLOOKUP(A5426&amp;I5426,'County-level Emissions Factors'!$E$2:$F$12273,2,FALSE)),0,VLOOKUP(A5426&amp;I5426,'County-level Emissions Factors'!$E$2:$F$12273,2,FALSE))</f>
        <v>47.945113877118644</v>
      </c>
      <c r="K5426" s="19" t="s">
        <v>5473</v>
      </c>
      <c r="L5426" s="19" t="s">
        <v>5474</v>
      </c>
      <c r="M5426" s="38">
        <f t="shared" si="86"/>
        <v>2327.4470952618617</v>
      </c>
      <c r="N5426" s="9" t="s">
        <v>5475</v>
      </c>
    </row>
    <row r="5427" spans="1:14">
      <c r="A5427" s="31" t="s">
        <v>3948</v>
      </c>
      <c r="B5427" s="31" t="s">
        <v>3891</v>
      </c>
      <c r="C5427" s="31" t="s">
        <v>131</v>
      </c>
      <c r="D5427" s="31" t="s">
        <v>3949</v>
      </c>
      <c r="E5427" s="31" t="s">
        <v>17</v>
      </c>
      <c r="F5427" s="31" t="s">
        <v>3892</v>
      </c>
      <c r="G5427" s="24">
        <f>IF(ISERROR(VLOOKUP(A5427,'2011 County-Level Acres Tilled'!$A$2:$F$3069,6,FALSE)),0,VLOOKUP(A5427,'2011 County-Level Acres Tilled'!$A$2:$F$3069,6,FALSE))</f>
        <v>67818.931268540618</v>
      </c>
      <c r="H5427" s="32" t="s">
        <v>5474</v>
      </c>
      <c r="I5427" s="9" t="s">
        <v>5408</v>
      </c>
      <c r="J5427" s="36">
        <f>IF(ISERROR(VLOOKUP(A5427&amp;I5427,'County-level Emissions Factors'!$E$2:$F$12273,2,FALSE)),0,VLOOKUP(A5427&amp;I5427,'County-level Emissions Factors'!$E$2:$F$12273,2,FALSE))</f>
        <v>38.643532532376334</v>
      </c>
      <c r="K5427" s="19" t="s">
        <v>5473</v>
      </c>
      <c r="L5427" s="19" t="s">
        <v>5474</v>
      </c>
      <c r="M5427" s="38">
        <f t="shared" si="86"/>
        <v>1310.381538393422</v>
      </c>
      <c r="N5427" s="9" t="s">
        <v>5475</v>
      </c>
    </row>
    <row r="5428" spans="1:14">
      <c r="A5428" s="31" t="s">
        <v>3950</v>
      </c>
      <c r="B5428" s="31" t="s">
        <v>3891</v>
      </c>
      <c r="C5428" s="31" t="s">
        <v>134</v>
      </c>
      <c r="D5428" s="31" t="s">
        <v>3951</v>
      </c>
      <c r="E5428" s="31" t="s">
        <v>17</v>
      </c>
      <c r="F5428" s="31" t="s">
        <v>3892</v>
      </c>
      <c r="G5428" s="24">
        <f>IF(ISERROR(VLOOKUP(A5428,'2011 County-Level Acres Tilled'!$A$2:$F$3069,6,FALSE)),0,VLOOKUP(A5428,'2011 County-Level Acres Tilled'!$A$2:$F$3069,6,FALSE))</f>
        <v>16331.675747289331</v>
      </c>
      <c r="H5428" s="32" t="s">
        <v>5474</v>
      </c>
      <c r="I5428" s="9" t="s">
        <v>5408</v>
      </c>
      <c r="J5428" s="36">
        <f>IF(ISERROR(VLOOKUP(A5428&amp;I5428,'County-level Emissions Factors'!$E$2:$F$12273,2,FALSE)),0,VLOOKUP(A5428&amp;I5428,'County-level Emissions Factors'!$E$2:$F$12273,2,FALSE))</f>
        <v>35.521009963487842</v>
      </c>
      <c r="K5428" s="19" t="s">
        <v>5473</v>
      </c>
      <c r="L5428" s="19" t="s">
        <v>5474</v>
      </c>
      <c r="M5428" s="38">
        <f t="shared" si="86"/>
        <v>290.05880846995854</v>
      </c>
      <c r="N5428" s="9" t="s">
        <v>5475</v>
      </c>
    </row>
    <row r="5429" spans="1:14">
      <c r="A5429" s="31" t="s">
        <v>3952</v>
      </c>
      <c r="B5429" s="31" t="s">
        <v>3891</v>
      </c>
      <c r="C5429" s="31" t="s">
        <v>137</v>
      </c>
      <c r="D5429" s="31" t="s">
        <v>3953</v>
      </c>
      <c r="E5429" s="31" t="s">
        <v>17</v>
      </c>
      <c r="F5429" s="31" t="s">
        <v>3892</v>
      </c>
      <c r="G5429" s="24">
        <f>IF(ISERROR(VLOOKUP(A5429,'2011 County-Level Acres Tilled'!$A$2:$F$3069,6,FALSE)),0,VLOOKUP(A5429,'2011 County-Level Acres Tilled'!$A$2:$F$3069,6,FALSE))</f>
        <v>43699.403232257668</v>
      </c>
      <c r="H5429" s="32" t="s">
        <v>5474</v>
      </c>
      <c r="I5429" s="9" t="s">
        <v>5408</v>
      </c>
      <c r="J5429" s="36">
        <f>IF(ISERROR(VLOOKUP(A5429&amp;I5429,'County-level Emissions Factors'!$E$2:$F$12273,2,FALSE)),0,VLOOKUP(A5429&amp;I5429,'County-level Emissions Factors'!$E$2:$F$12273,2,FALSE))</f>
        <v>44.804057279236275</v>
      </c>
      <c r="K5429" s="19" t="s">
        <v>5473</v>
      </c>
      <c r="L5429" s="19" t="s">
        <v>5474</v>
      </c>
      <c r="M5429" s="38">
        <f t="shared" si="86"/>
        <v>978.95528274325773</v>
      </c>
      <c r="N5429" s="9" t="s">
        <v>5475</v>
      </c>
    </row>
    <row r="5430" spans="1:14">
      <c r="A5430" s="31" t="s">
        <v>3954</v>
      </c>
      <c r="B5430" s="31" t="s">
        <v>3891</v>
      </c>
      <c r="C5430" s="31" t="s">
        <v>140</v>
      </c>
      <c r="D5430" s="31" t="s">
        <v>3955</v>
      </c>
      <c r="E5430" s="31" t="s">
        <v>17</v>
      </c>
      <c r="F5430" s="31" t="s">
        <v>3892</v>
      </c>
      <c r="G5430" s="24">
        <f>IF(ISERROR(VLOOKUP(A5430,'2011 County-Level Acres Tilled'!$A$2:$F$3069,6,FALSE)),0,VLOOKUP(A5430,'2011 County-Level Acres Tilled'!$A$2:$F$3069,6,FALSE))</f>
        <v>12659.42854878338</v>
      </c>
      <c r="H5430" s="32" t="s">
        <v>5474</v>
      </c>
      <c r="I5430" s="9" t="s">
        <v>5408</v>
      </c>
      <c r="J5430" s="36">
        <f>IF(ISERROR(VLOOKUP(A5430&amp;I5430,'County-level Emissions Factors'!$E$2:$F$12273,2,FALSE)),0,VLOOKUP(A5430&amp;I5430,'County-level Emissions Factors'!$E$2:$F$12273,2,FALSE))</f>
        <v>33.988127208480563</v>
      </c>
      <c r="K5430" s="19" t="s">
        <v>5473</v>
      </c>
      <c r="L5430" s="19" t="s">
        <v>5474</v>
      </c>
      <c r="M5430" s="38">
        <f t="shared" si="86"/>
        <v>215.13513395136002</v>
      </c>
      <c r="N5430" s="9" t="s">
        <v>5475</v>
      </c>
    </row>
    <row r="5431" spans="1:14">
      <c r="A5431" s="31" t="s">
        <v>3956</v>
      </c>
      <c r="B5431" s="31" t="s">
        <v>3891</v>
      </c>
      <c r="C5431" s="31" t="s">
        <v>143</v>
      </c>
      <c r="D5431" s="31" t="s">
        <v>1401</v>
      </c>
      <c r="E5431" s="31" t="s">
        <v>17</v>
      </c>
      <c r="F5431" s="31" t="s">
        <v>3892</v>
      </c>
      <c r="G5431" s="24">
        <f>IF(ISERROR(VLOOKUP(A5431,'2011 County-Level Acres Tilled'!$A$2:$F$3069,6,FALSE)),0,VLOOKUP(A5431,'2011 County-Level Acres Tilled'!$A$2:$F$3069,6,FALSE))</f>
        <v>60559.614450602792</v>
      </c>
      <c r="H5431" s="32" t="s">
        <v>5474</v>
      </c>
      <c r="I5431" s="9" t="s">
        <v>5408</v>
      </c>
      <c r="J5431" s="36">
        <f>IF(ISERROR(VLOOKUP(A5431&amp;I5431,'County-level Emissions Factors'!$E$2:$F$12273,2,FALSE)),0,VLOOKUP(A5431&amp;I5431,'County-level Emissions Factors'!$E$2:$F$12273,2,FALSE))</f>
        <v>45.226533333333336</v>
      </c>
      <c r="K5431" s="19" t="s">
        <v>5473</v>
      </c>
      <c r="L5431" s="19" t="s">
        <v>5474</v>
      </c>
      <c r="M5431" s="38">
        <f t="shared" si="86"/>
        <v>1369.4507108020011</v>
      </c>
      <c r="N5431" s="9" t="s">
        <v>5475</v>
      </c>
    </row>
    <row r="5432" spans="1:14">
      <c r="A5432" s="31" t="s">
        <v>3957</v>
      </c>
      <c r="B5432" s="31" t="s">
        <v>3891</v>
      </c>
      <c r="C5432" s="31" t="s">
        <v>146</v>
      </c>
      <c r="D5432" s="31" t="s">
        <v>3958</v>
      </c>
      <c r="E5432" s="31" t="s">
        <v>17</v>
      </c>
      <c r="F5432" s="31" t="s">
        <v>3892</v>
      </c>
      <c r="G5432" s="24">
        <f>IF(ISERROR(VLOOKUP(A5432,'2011 County-Level Acres Tilled'!$A$2:$F$3069,6,FALSE)),0,VLOOKUP(A5432,'2011 County-Level Acres Tilled'!$A$2:$F$3069,6,FALSE))</f>
        <v>31266.223773388043</v>
      </c>
      <c r="H5432" s="32" t="s">
        <v>5474</v>
      </c>
      <c r="I5432" s="9" t="s">
        <v>5408</v>
      </c>
      <c r="J5432" s="36">
        <f>IF(ISERROR(VLOOKUP(A5432&amp;I5432,'County-level Emissions Factors'!$E$2:$F$12273,2,FALSE)),0,VLOOKUP(A5432&amp;I5432,'County-level Emissions Factors'!$E$2:$F$12273,2,FALSE))</f>
        <v>39.558074025548642</v>
      </c>
      <c r="K5432" s="19" t="s">
        <v>5473</v>
      </c>
      <c r="L5432" s="19" t="s">
        <v>5474</v>
      </c>
      <c r="M5432" s="38">
        <f t="shared" si="86"/>
        <v>618.41579726352643</v>
      </c>
      <c r="N5432" s="9" t="s">
        <v>5475</v>
      </c>
    </row>
    <row r="5433" spans="1:14">
      <c r="A5433" s="31" t="s">
        <v>3959</v>
      </c>
      <c r="B5433" s="31" t="s">
        <v>3891</v>
      </c>
      <c r="C5433" s="31" t="s">
        <v>149</v>
      </c>
      <c r="D5433" s="31" t="s">
        <v>165</v>
      </c>
      <c r="E5433" s="31" t="s">
        <v>17</v>
      </c>
      <c r="F5433" s="31" t="s">
        <v>3892</v>
      </c>
      <c r="G5433" s="24">
        <f>IF(ISERROR(VLOOKUP(A5433,'2011 County-Level Acres Tilled'!$A$2:$F$3069,6,FALSE)),0,VLOOKUP(A5433,'2011 County-Level Acres Tilled'!$A$2:$F$3069,6,FALSE))</f>
        <v>8621.8342546324493</v>
      </c>
      <c r="H5433" s="32" t="s">
        <v>5474</v>
      </c>
      <c r="I5433" s="9" t="s">
        <v>5408</v>
      </c>
      <c r="J5433" s="36">
        <f>IF(ISERROR(VLOOKUP(A5433&amp;I5433,'County-level Emissions Factors'!$E$2:$F$12273,2,FALSE)),0,VLOOKUP(A5433&amp;I5433,'County-level Emissions Factors'!$E$2:$F$12273,2,FALSE))</f>
        <v>32.155681818181819</v>
      </c>
      <c r="K5433" s="19" t="s">
        <v>5473</v>
      </c>
      <c r="L5433" s="19" t="s">
        <v>5474</v>
      </c>
      <c r="M5433" s="38">
        <f t="shared" si="86"/>
        <v>138.6204794905309</v>
      </c>
      <c r="N5433" s="9" t="s">
        <v>5475</v>
      </c>
    </row>
    <row r="5434" spans="1:14">
      <c r="A5434" s="31" t="s">
        <v>3960</v>
      </c>
      <c r="B5434" s="31" t="s">
        <v>3891</v>
      </c>
      <c r="C5434" s="31" t="s">
        <v>152</v>
      </c>
      <c r="D5434" s="31" t="s">
        <v>168</v>
      </c>
      <c r="E5434" s="31" t="s">
        <v>17</v>
      </c>
      <c r="F5434" s="31" t="s">
        <v>3892</v>
      </c>
      <c r="G5434" s="24">
        <f>IF(ISERROR(VLOOKUP(A5434,'2011 County-Level Acres Tilled'!$A$2:$F$3069,6,FALSE)),0,VLOOKUP(A5434,'2011 County-Level Acres Tilled'!$A$2:$F$3069,6,FALSE))</f>
        <v>21989.676833213201</v>
      </c>
      <c r="H5434" s="32" t="s">
        <v>5474</v>
      </c>
      <c r="I5434" s="9" t="s">
        <v>5408</v>
      </c>
      <c r="J5434" s="36">
        <f>IF(ISERROR(VLOOKUP(A5434&amp;I5434,'County-level Emissions Factors'!$E$2:$F$12273,2,FALSE)),0,VLOOKUP(A5434&amp;I5434,'County-level Emissions Factors'!$E$2:$F$12273,2,FALSE))</f>
        <v>43.602974334372753</v>
      </c>
      <c r="K5434" s="19" t="s">
        <v>5473</v>
      </c>
      <c r="L5434" s="19" t="s">
        <v>5474</v>
      </c>
      <c r="M5434" s="38">
        <f t="shared" si="86"/>
        <v>479.40765728987316</v>
      </c>
      <c r="N5434" s="9" t="s">
        <v>5475</v>
      </c>
    </row>
    <row r="5435" spans="1:14">
      <c r="A5435" s="31" t="s">
        <v>3961</v>
      </c>
      <c r="B5435" s="31" t="s">
        <v>3891</v>
      </c>
      <c r="C5435" s="31" t="s">
        <v>155</v>
      </c>
      <c r="D5435" s="31" t="s">
        <v>3962</v>
      </c>
      <c r="E5435" s="31" t="s">
        <v>17</v>
      </c>
      <c r="F5435" s="31" t="s">
        <v>3892</v>
      </c>
      <c r="G5435" s="24">
        <f>IF(ISERROR(VLOOKUP(A5435,'2011 County-Level Acres Tilled'!$A$2:$F$3069,6,FALSE)),0,VLOOKUP(A5435,'2011 County-Level Acres Tilled'!$A$2:$F$3069,6,FALSE))</f>
        <v>21413.941850327436</v>
      </c>
      <c r="H5435" s="32" t="s">
        <v>5474</v>
      </c>
      <c r="I5435" s="9" t="s">
        <v>5408</v>
      </c>
      <c r="J5435" s="36">
        <f>IF(ISERROR(VLOOKUP(A5435&amp;I5435,'County-level Emissions Factors'!$E$2:$F$12273,2,FALSE)),0,VLOOKUP(A5435&amp;I5435,'County-level Emissions Factors'!$E$2:$F$12273,2,FALSE))</f>
        <v>38.722637362637364</v>
      </c>
      <c r="K5435" s="19" t="s">
        <v>5473</v>
      </c>
      <c r="L5435" s="19" t="s">
        <v>5474</v>
      </c>
      <c r="M5435" s="38">
        <f t="shared" si="86"/>
        <v>414.60215238741654</v>
      </c>
      <c r="N5435" s="9" t="s">
        <v>5475</v>
      </c>
    </row>
    <row r="5436" spans="1:14">
      <c r="A5436" s="31" t="s">
        <v>3963</v>
      </c>
      <c r="B5436" s="31" t="s">
        <v>3891</v>
      </c>
      <c r="C5436" s="31" t="s">
        <v>158</v>
      </c>
      <c r="D5436" s="31" t="s">
        <v>3449</v>
      </c>
      <c r="E5436" s="31" t="s">
        <v>17</v>
      </c>
      <c r="F5436" s="31" t="s">
        <v>3892</v>
      </c>
      <c r="G5436" s="24">
        <f>IF(ISERROR(VLOOKUP(A5436,'2011 County-Level Acres Tilled'!$A$2:$F$3069,6,FALSE)),0,VLOOKUP(A5436,'2011 County-Level Acres Tilled'!$A$2:$F$3069,6,FALSE))</f>
        <v>63883.675704284244</v>
      </c>
      <c r="H5436" s="32" t="s">
        <v>5474</v>
      </c>
      <c r="I5436" s="9" t="s">
        <v>5408</v>
      </c>
      <c r="J5436" s="36">
        <f>IF(ISERROR(VLOOKUP(A5436&amp;I5436,'County-level Emissions Factors'!$E$2:$F$12273,2,FALSE)),0,VLOOKUP(A5436&amp;I5436,'County-level Emissions Factors'!$E$2:$F$12273,2,FALSE))</f>
        <v>45.044010025062654</v>
      </c>
      <c r="K5436" s="19" t="s">
        <v>5473</v>
      </c>
      <c r="L5436" s="19" t="s">
        <v>5474</v>
      </c>
      <c r="M5436" s="38">
        <f t="shared" si="86"/>
        <v>1438.7884644308156</v>
      </c>
      <c r="N5436" s="9" t="s">
        <v>5475</v>
      </c>
    </row>
    <row r="5437" spans="1:14">
      <c r="A5437" s="31" t="s">
        <v>3964</v>
      </c>
      <c r="B5437" s="31" t="s">
        <v>3891</v>
      </c>
      <c r="C5437" s="31" t="s">
        <v>161</v>
      </c>
      <c r="D5437" s="31" t="s">
        <v>3965</v>
      </c>
      <c r="E5437" s="31" t="s">
        <v>17</v>
      </c>
      <c r="F5437" s="31" t="s">
        <v>3892</v>
      </c>
      <c r="G5437" s="24">
        <f>IF(ISERROR(VLOOKUP(A5437,'2011 County-Level Acres Tilled'!$A$2:$F$3069,6,FALSE)),0,VLOOKUP(A5437,'2011 County-Level Acres Tilled'!$A$2:$F$3069,6,FALSE))</f>
        <v>81615.813206109189</v>
      </c>
      <c r="H5437" s="32" t="s">
        <v>5474</v>
      </c>
      <c r="I5437" s="9" t="s">
        <v>5408</v>
      </c>
      <c r="J5437" s="36">
        <f>IF(ISERROR(VLOOKUP(A5437&amp;I5437,'County-level Emissions Factors'!$E$2:$F$12273,2,FALSE)),0,VLOOKUP(A5437&amp;I5437,'County-level Emissions Factors'!$E$2:$F$12273,2,FALSE))</f>
        <v>33.576916996047437</v>
      </c>
      <c r="K5437" s="19" t="s">
        <v>5473</v>
      </c>
      <c r="L5437" s="19" t="s">
        <v>5474</v>
      </c>
      <c r="M5437" s="38">
        <f t="shared" si="86"/>
        <v>1370.2036927932202</v>
      </c>
      <c r="N5437" s="9" t="s">
        <v>5475</v>
      </c>
    </row>
    <row r="5438" spans="1:14">
      <c r="A5438" s="31" t="s">
        <v>3966</v>
      </c>
      <c r="B5438" s="31" t="s">
        <v>3891</v>
      </c>
      <c r="C5438" s="31" t="s">
        <v>164</v>
      </c>
      <c r="D5438" s="31" t="s">
        <v>174</v>
      </c>
      <c r="E5438" s="31" t="s">
        <v>17</v>
      </c>
      <c r="F5438" s="31" t="s">
        <v>3892</v>
      </c>
      <c r="G5438" s="24">
        <f>IF(ISERROR(VLOOKUP(A5438,'2011 County-Level Acres Tilled'!$A$2:$F$3069,6,FALSE)),0,VLOOKUP(A5438,'2011 County-Level Acres Tilled'!$A$2:$F$3069,6,FALSE))</f>
        <v>69661.372207302396</v>
      </c>
      <c r="H5438" s="32" t="s">
        <v>5474</v>
      </c>
      <c r="I5438" s="9" t="s">
        <v>5408</v>
      </c>
      <c r="J5438" s="36">
        <f>IF(ISERROR(VLOOKUP(A5438&amp;I5438,'County-level Emissions Factors'!$E$2:$F$12273,2,FALSE)),0,VLOOKUP(A5438&amp;I5438,'County-level Emissions Factors'!$E$2:$F$12273,2,FALSE))</f>
        <v>26.842564885496184</v>
      </c>
      <c r="K5438" s="19" t="s">
        <v>5473</v>
      </c>
      <c r="L5438" s="19" t="s">
        <v>5474</v>
      </c>
      <c r="M5438" s="38">
        <f t="shared" si="86"/>
        <v>934.94495174360748</v>
      </c>
      <c r="N5438" s="9" t="s">
        <v>5475</v>
      </c>
    </row>
    <row r="5439" spans="1:14">
      <c r="A5439" s="31" t="s">
        <v>3967</v>
      </c>
      <c r="B5439" s="31" t="s">
        <v>3891</v>
      </c>
      <c r="C5439" s="31" t="s">
        <v>167</v>
      </c>
      <c r="D5439" s="31" t="s">
        <v>3968</v>
      </c>
      <c r="E5439" s="31" t="s">
        <v>17</v>
      </c>
      <c r="F5439" s="31" t="s">
        <v>3892</v>
      </c>
      <c r="G5439" s="24">
        <f>IF(ISERROR(VLOOKUP(A5439,'2011 County-Level Acres Tilled'!$A$2:$F$3069,6,FALSE)),0,VLOOKUP(A5439,'2011 County-Level Acres Tilled'!$A$2:$F$3069,6,FALSE))</f>
        <v>107.58139534883716</v>
      </c>
      <c r="H5439" s="32" t="s">
        <v>5474</v>
      </c>
      <c r="I5439" s="9" t="s">
        <v>5408</v>
      </c>
      <c r="J5439" s="36">
        <f>IF(ISERROR(VLOOKUP(A5439&amp;I5439,'County-level Emissions Factors'!$E$2:$F$12273,2,FALSE)),0,VLOOKUP(A5439&amp;I5439,'County-level Emissions Factors'!$E$2:$F$12273,2,FALSE))</f>
        <v>60.20000000000001</v>
      </c>
      <c r="K5439" s="19" t="s">
        <v>5473</v>
      </c>
      <c r="L5439" s="19" t="s">
        <v>5474</v>
      </c>
      <c r="M5439" s="38">
        <f t="shared" si="86"/>
        <v>3.2381999999999991</v>
      </c>
      <c r="N5439" s="9" t="s">
        <v>5475</v>
      </c>
    </row>
    <row r="5440" spans="1:14">
      <c r="A5440" s="31" t="s">
        <v>3969</v>
      </c>
      <c r="B5440" s="31" t="s">
        <v>3891</v>
      </c>
      <c r="C5440" s="31" t="s">
        <v>170</v>
      </c>
      <c r="D5440" s="31" t="s">
        <v>180</v>
      </c>
      <c r="E5440" s="31" t="s">
        <v>17</v>
      </c>
      <c r="F5440" s="31" t="s">
        <v>3892</v>
      </c>
      <c r="G5440" s="24">
        <f>IF(ISERROR(VLOOKUP(A5440,'2011 County-Level Acres Tilled'!$A$2:$F$3069,6,FALSE)),0,VLOOKUP(A5440,'2011 County-Level Acres Tilled'!$A$2:$F$3069,6,FALSE))</f>
        <v>1662.7272727272712</v>
      </c>
      <c r="H5440" s="32" t="s">
        <v>5474</v>
      </c>
      <c r="I5440" s="9" t="s">
        <v>5408</v>
      </c>
      <c r="J5440" s="36">
        <f>IF(ISERROR(VLOOKUP(A5440&amp;I5440,'County-level Emissions Factors'!$E$2:$F$12273,2,FALSE)),0,VLOOKUP(A5440&amp;I5440,'County-level Emissions Factors'!$E$2:$F$12273,2,FALSE))</f>
        <v>21.831192660550457</v>
      </c>
      <c r="K5440" s="19" t="s">
        <v>5473</v>
      </c>
      <c r="L5440" s="19" t="s">
        <v>5474</v>
      </c>
      <c r="M5440" s="38">
        <f t="shared" si="86"/>
        <v>18.149659716430339</v>
      </c>
      <c r="N5440" s="9" t="s">
        <v>5475</v>
      </c>
    </row>
    <row r="5441" spans="1:14">
      <c r="A5441" s="31" t="s">
        <v>3970</v>
      </c>
      <c r="B5441" s="31" t="s">
        <v>3891</v>
      </c>
      <c r="C5441" s="31" t="s">
        <v>173</v>
      </c>
      <c r="D5441" s="31" t="s">
        <v>3971</v>
      </c>
      <c r="E5441" s="31" t="s">
        <v>17</v>
      </c>
      <c r="F5441" s="31" t="s">
        <v>3892</v>
      </c>
      <c r="G5441" s="24">
        <f>IF(ISERROR(VLOOKUP(A5441,'2011 County-Level Acres Tilled'!$A$2:$F$3069,6,FALSE)),0,VLOOKUP(A5441,'2011 County-Level Acres Tilled'!$A$2:$F$3069,6,FALSE))</f>
        <v>12917.905207260039</v>
      </c>
      <c r="H5441" s="32" t="s">
        <v>5474</v>
      </c>
      <c r="I5441" s="9" t="s">
        <v>5408</v>
      </c>
      <c r="J5441" s="36">
        <f>IF(ISERROR(VLOOKUP(A5441&amp;I5441,'County-level Emissions Factors'!$E$2:$F$12273,2,FALSE)),0,VLOOKUP(A5441&amp;I5441,'County-level Emissions Factors'!$E$2:$F$12273,2,FALSE))</f>
        <v>33.431833910034605</v>
      </c>
      <c r="K5441" s="19" t="s">
        <v>5473</v>
      </c>
      <c r="L5441" s="19" t="s">
        <v>5474</v>
      </c>
      <c r="M5441" s="38">
        <f t="shared" si="86"/>
        <v>215.93463067734439</v>
      </c>
      <c r="N5441" s="9" t="s">
        <v>5475</v>
      </c>
    </row>
    <row r="5442" spans="1:14">
      <c r="A5442" s="31" t="s">
        <v>3972</v>
      </c>
      <c r="B5442" s="31" t="s">
        <v>3891</v>
      </c>
      <c r="C5442" s="31" t="s">
        <v>176</v>
      </c>
      <c r="D5442" s="31" t="s">
        <v>3973</v>
      </c>
      <c r="E5442" s="31" t="s">
        <v>17</v>
      </c>
      <c r="F5442" s="31" t="s">
        <v>3892</v>
      </c>
      <c r="G5442" s="24">
        <f>IF(ISERROR(VLOOKUP(A5442,'2011 County-Level Acres Tilled'!$A$2:$F$3069,6,FALSE)),0,VLOOKUP(A5442,'2011 County-Level Acres Tilled'!$A$2:$F$3069,6,FALSE))</f>
        <v>53774.969132008817</v>
      </c>
      <c r="H5442" s="32" t="s">
        <v>5474</v>
      </c>
      <c r="I5442" s="9" t="s">
        <v>5408</v>
      </c>
      <c r="J5442" s="36">
        <f>IF(ISERROR(VLOOKUP(A5442&amp;I5442,'County-level Emissions Factors'!$E$2:$F$12273,2,FALSE)),0,VLOOKUP(A5442&amp;I5442,'County-level Emissions Factors'!$E$2:$F$12273,2,FALSE))</f>
        <v>32.90555659494855</v>
      </c>
      <c r="K5442" s="19" t="s">
        <v>5473</v>
      </c>
      <c r="L5442" s="19" t="s">
        <v>5474</v>
      </c>
      <c r="M5442" s="38">
        <f t="shared" si="86"/>
        <v>884.74764508246369</v>
      </c>
      <c r="N5442" s="9" t="s">
        <v>5475</v>
      </c>
    </row>
    <row r="5443" spans="1:14">
      <c r="A5443" s="31" t="s">
        <v>3974</v>
      </c>
      <c r="B5443" s="31" t="s">
        <v>3891</v>
      </c>
      <c r="C5443" s="31" t="s">
        <v>179</v>
      </c>
      <c r="D5443" s="31" t="s">
        <v>3975</v>
      </c>
      <c r="E5443" s="31" t="s">
        <v>17</v>
      </c>
      <c r="F5443" s="31" t="s">
        <v>3892</v>
      </c>
      <c r="G5443" s="24">
        <f>IF(ISERROR(VLOOKUP(A5443,'2011 County-Level Acres Tilled'!$A$2:$F$3069,6,FALSE)),0,VLOOKUP(A5443,'2011 County-Level Acres Tilled'!$A$2:$F$3069,6,FALSE))</f>
        <v>39020.616827392842</v>
      </c>
      <c r="H5443" s="32" t="s">
        <v>5474</v>
      </c>
      <c r="I5443" s="9" t="s">
        <v>5408</v>
      </c>
      <c r="J5443" s="36">
        <f>IF(ISERROR(VLOOKUP(A5443&amp;I5443,'County-level Emissions Factors'!$E$2:$F$12273,2,FALSE)),0,VLOOKUP(A5443&amp;I5443,'County-level Emissions Factors'!$E$2:$F$12273,2,FALSE))</f>
        <v>31.541724841585221</v>
      </c>
      <c r="K5443" s="19" t="s">
        <v>5473</v>
      </c>
      <c r="L5443" s="19" t="s">
        <v>5474</v>
      </c>
      <c r="M5443" s="38">
        <f t="shared" si="86"/>
        <v>615.38877955927762</v>
      </c>
      <c r="N5443" s="9" t="s">
        <v>5475</v>
      </c>
    </row>
    <row r="5444" spans="1:14">
      <c r="A5444" s="31" t="s">
        <v>3976</v>
      </c>
      <c r="B5444" s="31" t="s">
        <v>3891</v>
      </c>
      <c r="C5444" s="31" t="s">
        <v>182</v>
      </c>
      <c r="D5444" s="31" t="s">
        <v>2226</v>
      </c>
      <c r="E5444" s="31" t="s">
        <v>17</v>
      </c>
      <c r="F5444" s="31" t="s">
        <v>3892</v>
      </c>
      <c r="G5444" s="24">
        <f>IF(ISERROR(VLOOKUP(A5444,'2011 County-Level Acres Tilled'!$A$2:$F$3069,6,FALSE)),0,VLOOKUP(A5444,'2011 County-Level Acres Tilled'!$A$2:$F$3069,6,FALSE))</f>
        <v>1648.9964667553797</v>
      </c>
      <c r="H5444" s="32" t="s">
        <v>5474</v>
      </c>
      <c r="I5444" s="9" t="s">
        <v>5408</v>
      </c>
      <c r="J5444" s="36">
        <f>IF(ISERROR(VLOOKUP(A5444&amp;I5444,'County-level Emissions Factors'!$E$2:$F$12273,2,FALSE)),0,VLOOKUP(A5444&amp;I5444,'County-level Emissions Factors'!$E$2:$F$12273,2,FALSE))</f>
        <v>36.076666666666668</v>
      </c>
      <c r="K5444" s="19" t="s">
        <v>5473</v>
      </c>
      <c r="L5444" s="19" t="s">
        <v>5474</v>
      </c>
      <c r="M5444" s="38">
        <f t="shared" si="86"/>
        <v>29.745147932822459</v>
      </c>
      <c r="N5444" s="9" t="s">
        <v>5475</v>
      </c>
    </row>
    <row r="5445" spans="1:14">
      <c r="A5445" s="31" t="s">
        <v>3977</v>
      </c>
      <c r="B5445" s="31" t="s">
        <v>3891</v>
      </c>
      <c r="C5445" s="31" t="s">
        <v>185</v>
      </c>
      <c r="D5445" s="31" t="s">
        <v>1568</v>
      </c>
      <c r="E5445" s="31" t="s">
        <v>17</v>
      </c>
      <c r="F5445" s="31" t="s">
        <v>3892</v>
      </c>
      <c r="G5445" s="24">
        <f>IF(ISERROR(VLOOKUP(A5445,'2011 County-Level Acres Tilled'!$A$2:$F$3069,6,FALSE)),0,VLOOKUP(A5445,'2011 County-Level Acres Tilled'!$A$2:$F$3069,6,FALSE))</f>
        <v>4551.980561940235</v>
      </c>
      <c r="H5445" s="32" t="s">
        <v>5474</v>
      </c>
      <c r="I5445" s="9" t="s">
        <v>5408</v>
      </c>
      <c r="J5445" s="36">
        <f>IF(ISERROR(VLOOKUP(A5445&amp;I5445,'County-level Emissions Factors'!$E$2:$F$12273,2,FALSE)),0,VLOOKUP(A5445&amp;I5445,'County-level Emissions Factors'!$E$2:$F$12273,2,FALSE))</f>
        <v>49.508843537414968</v>
      </c>
      <c r="K5445" s="19" t="s">
        <v>5473</v>
      </c>
      <c r="L5445" s="19" t="s">
        <v>5474</v>
      </c>
      <c r="M5445" s="38">
        <f t="shared" si="86"/>
        <v>112.68164671322668</v>
      </c>
      <c r="N5445" s="9" t="s">
        <v>5475</v>
      </c>
    </row>
    <row r="5446" spans="1:14">
      <c r="A5446" s="31" t="s">
        <v>3978</v>
      </c>
      <c r="B5446" s="31" t="s">
        <v>3891</v>
      </c>
      <c r="C5446" s="31" t="s">
        <v>188</v>
      </c>
      <c r="D5446" s="31" t="s">
        <v>3979</v>
      </c>
      <c r="E5446" s="31" t="s">
        <v>17</v>
      </c>
      <c r="F5446" s="31" t="s">
        <v>3892</v>
      </c>
      <c r="G5446" s="24">
        <f>IF(ISERROR(VLOOKUP(A5446,'2011 County-Level Acres Tilled'!$A$2:$F$3069,6,FALSE)),0,VLOOKUP(A5446,'2011 County-Level Acres Tilled'!$A$2:$F$3069,6,FALSE))</f>
        <v>10695.514781643808</v>
      </c>
      <c r="H5446" s="32" t="s">
        <v>5474</v>
      </c>
      <c r="I5446" s="9" t="s">
        <v>5408</v>
      </c>
      <c r="J5446" s="36">
        <f>IF(ISERROR(VLOOKUP(A5446&amp;I5446,'County-level Emissions Factors'!$E$2:$F$12273,2,FALSE)),0,VLOOKUP(A5446&amp;I5446,'County-level Emissions Factors'!$E$2:$F$12273,2,FALSE))</f>
        <v>42.985454545454552</v>
      </c>
      <c r="K5446" s="19" t="s">
        <v>5473</v>
      </c>
      <c r="L5446" s="19" t="s">
        <v>5474</v>
      </c>
      <c r="M5446" s="38">
        <f t="shared" si="86"/>
        <v>229.87578224329357</v>
      </c>
      <c r="N5446" s="9" t="s">
        <v>5475</v>
      </c>
    </row>
    <row r="5447" spans="1:14">
      <c r="A5447" s="31" t="s">
        <v>3980</v>
      </c>
      <c r="B5447" s="31" t="s">
        <v>3891</v>
      </c>
      <c r="C5447" s="31" t="s">
        <v>191</v>
      </c>
      <c r="D5447" s="31" t="s">
        <v>3325</v>
      </c>
      <c r="E5447" s="31" t="s">
        <v>17</v>
      </c>
      <c r="F5447" s="31" t="s">
        <v>3892</v>
      </c>
      <c r="G5447" s="24">
        <f>IF(ISERROR(VLOOKUP(A5447,'2011 County-Level Acres Tilled'!$A$2:$F$3069,6,FALSE)),0,VLOOKUP(A5447,'2011 County-Level Acres Tilled'!$A$2:$F$3069,6,FALSE))</f>
        <v>34641.960212120764</v>
      </c>
      <c r="H5447" s="32" t="s">
        <v>5474</v>
      </c>
      <c r="I5447" s="9" t="s">
        <v>5408</v>
      </c>
      <c r="J5447" s="36">
        <f>IF(ISERROR(VLOOKUP(A5447&amp;I5447,'County-level Emissions Factors'!$E$2:$F$12273,2,FALSE)),0,VLOOKUP(A5447&amp;I5447,'County-level Emissions Factors'!$E$2:$F$12273,2,FALSE))</f>
        <v>34.606578408625637</v>
      </c>
      <c r="K5447" s="19" t="s">
        <v>5473</v>
      </c>
      <c r="L5447" s="19" t="s">
        <v>5474</v>
      </c>
      <c r="M5447" s="38">
        <f t="shared" ref="M5447:M5510" si="87">G5447*J5447/2000</f>
        <v>599.4198561546234</v>
      </c>
      <c r="N5447" s="9" t="s">
        <v>5475</v>
      </c>
    </row>
    <row r="5448" spans="1:14">
      <c r="A5448" s="31" t="s">
        <v>3981</v>
      </c>
      <c r="B5448" s="31" t="s">
        <v>3891</v>
      </c>
      <c r="C5448" s="31" t="s">
        <v>194</v>
      </c>
      <c r="D5448" s="31" t="s">
        <v>453</v>
      </c>
      <c r="E5448" s="31" t="s">
        <v>17</v>
      </c>
      <c r="F5448" s="31" t="s">
        <v>3892</v>
      </c>
      <c r="G5448" s="24">
        <f>IF(ISERROR(VLOOKUP(A5448,'2011 County-Level Acres Tilled'!$A$2:$F$3069,6,FALSE)),0,VLOOKUP(A5448,'2011 County-Level Acres Tilled'!$A$2:$F$3069,6,FALSE))</f>
        <v>46125.189009660244</v>
      </c>
      <c r="H5448" s="32" t="s">
        <v>5474</v>
      </c>
      <c r="I5448" s="9" t="s">
        <v>5408</v>
      </c>
      <c r="J5448" s="36">
        <f>IF(ISERROR(VLOOKUP(A5448&amp;I5448,'County-level Emissions Factors'!$E$2:$F$12273,2,FALSE)),0,VLOOKUP(A5448&amp;I5448,'County-level Emissions Factors'!$E$2:$F$12273,2,FALSE))</f>
        <v>43.193722570712978</v>
      </c>
      <c r="K5448" s="19" t="s">
        <v>5473</v>
      </c>
      <c r="L5448" s="19" t="s">
        <v>5474</v>
      </c>
      <c r="M5448" s="38">
        <f t="shared" si="87"/>
        <v>996.15930880248197</v>
      </c>
      <c r="N5448" s="9" t="s">
        <v>5475</v>
      </c>
    </row>
    <row r="5449" spans="1:14">
      <c r="A5449" s="31" t="s">
        <v>3982</v>
      </c>
      <c r="B5449" s="31" t="s">
        <v>3891</v>
      </c>
      <c r="C5449" s="31" t="s">
        <v>197</v>
      </c>
      <c r="D5449" s="31" t="s">
        <v>3983</v>
      </c>
      <c r="E5449" s="31" t="s">
        <v>17</v>
      </c>
      <c r="F5449" s="31" t="s">
        <v>3892</v>
      </c>
      <c r="G5449" s="24">
        <f>IF(ISERROR(VLOOKUP(A5449,'2011 County-Level Acres Tilled'!$A$2:$F$3069,6,FALSE)),0,VLOOKUP(A5449,'2011 County-Level Acres Tilled'!$A$2:$F$3069,6,FALSE))</f>
        <v>11727.523920292106</v>
      </c>
      <c r="H5449" s="32" t="s">
        <v>5474</v>
      </c>
      <c r="I5449" s="9" t="s">
        <v>5408</v>
      </c>
      <c r="J5449" s="36">
        <f>IF(ISERROR(VLOOKUP(A5449&amp;I5449,'County-level Emissions Factors'!$E$2:$F$12273,2,FALSE)),0,VLOOKUP(A5449&amp;I5449,'County-level Emissions Factors'!$E$2:$F$12273,2,FALSE))</f>
        <v>31.352480000000003</v>
      </c>
      <c r="K5449" s="19" t="s">
        <v>5473</v>
      </c>
      <c r="L5449" s="19" t="s">
        <v>5474</v>
      </c>
      <c r="M5449" s="38">
        <f t="shared" si="87"/>
        <v>183.84347958023994</v>
      </c>
      <c r="N5449" s="9" t="s">
        <v>5475</v>
      </c>
    </row>
    <row r="5450" spans="1:14">
      <c r="A5450" s="31" t="s">
        <v>3984</v>
      </c>
      <c r="B5450" s="31" t="s">
        <v>3891</v>
      </c>
      <c r="C5450" s="31" t="s">
        <v>200</v>
      </c>
      <c r="D5450" s="31" t="s">
        <v>1179</v>
      </c>
      <c r="E5450" s="31" t="s">
        <v>17</v>
      </c>
      <c r="F5450" s="31" t="s">
        <v>3892</v>
      </c>
      <c r="G5450" s="24">
        <f>IF(ISERROR(VLOOKUP(A5450,'2011 County-Level Acres Tilled'!$A$2:$F$3069,6,FALSE)),0,VLOOKUP(A5450,'2011 County-Level Acres Tilled'!$A$2:$F$3069,6,FALSE))</f>
        <v>7407.3288420385134</v>
      </c>
      <c r="H5450" s="32" t="s">
        <v>5474</v>
      </c>
      <c r="I5450" s="9" t="s">
        <v>5408</v>
      </c>
      <c r="J5450" s="36">
        <f>IF(ISERROR(VLOOKUP(A5450&amp;I5450,'County-level Emissions Factors'!$E$2:$F$12273,2,FALSE)),0,VLOOKUP(A5450&amp;I5450,'County-level Emissions Factors'!$E$2:$F$12273,2,FALSE))</f>
        <v>47.145552560646905</v>
      </c>
      <c r="K5450" s="19" t="s">
        <v>5473</v>
      </c>
      <c r="L5450" s="19" t="s">
        <v>5474</v>
      </c>
      <c r="M5450" s="38">
        <f t="shared" si="87"/>
        <v>174.61130562816126</v>
      </c>
      <c r="N5450" s="9" t="s">
        <v>5475</v>
      </c>
    </row>
    <row r="5451" spans="1:14">
      <c r="A5451" s="31" t="s">
        <v>3985</v>
      </c>
      <c r="B5451" s="31" t="s">
        <v>3891</v>
      </c>
      <c r="C5451" s="31" t="s">
        <v>203</v>
      </c>
      <c r="D5451" s="31" t="s">
        <v>210</v>
      </c>
      <c r="E5451" s="31" t="s">
        <v>17</v>
      </c>
      <c r="F5451" s="31" t="s">
        <v>3892</v>
      </c>
      <c r="G5451" s="24">
        <f>IF(ISERROR(VLOOKUP(A5451,'2011 County-Level Acres Tilled'!$A$2:$F$3069,6,FALSE)),0,VLOOKUP(A5451,'2011 County-Level Acres Tilled'!$A$2:$F$3069,6,FALSE))</f>
        <v>20020.891728767558</v>
      </c>
      <c r="H5451" s="32" t="s">
        <v>5474</v>
      </c>
      <c r="I5451" s="9" t="s">
        <v>5408</v>
      </c>
      <c r="J5451" s="36">
        <f>IF(ISERROR(VLOOKUP(A5451&amp;I5451,'County-level Emissions Factors'!$E$2:$F$12273,2,FALSE)),0,VLOOKUP(A5451&amp;I5451,'County-level Emissions Factors'!$E$2:$F$12273,2,FALSE))</f>
        <v>35.364600094652147</v>
      </c>
      <c r="K5451" s="19" t="s">
        <v>5473</v>
      </c>
      <c r="L5451" s="19" t="s">
        <v>5474</v>
      </c>
      <c r="M5451" s="38">
        <f t="shared" si="87"/>
        <v>354.01541476309677</v>
      </c>
      <c r="N5451" s="9" t="s">
        <v>5475</v>
      </c>
    </row>
    <row r="5452" spans="1:14">
      <c r="A5452" s="31" t="s">
        <v>3986</v>
      </c>
      <c r="B5452" s="31" t="s">
        <v>3891</v>
      </c>
      <c r="C5452" s="31" t="s">
        <v>206</v>
      </c>
      <c r="D5452" s="31" t="s">
        <v>1184</v>
      </c>
      <c r="E5452" s="31" t="s">
        <v>17</v>
      </c>
      <c r="F5452" s="31" t="s">
        <v>3892</v>
      </c>
      <c r="G5452" s="24">
        <f>IF(ISERROR(VLOOKUP(A5452,'2011 County-Level Acres Tilled'!$A$2:$F$3069,6,FALSE)),0,VLOOKUP(A5452,'2011 County-Level Acres Tilled'!$A$2:$F$3069,6,FALSE))</f>
        <v>5631.2316715542484</v>
      </c>
      <c r="H5452" s="32" t="s">
        <v>5474</v>
      </c>
      <c r="I5452" s="9" t="s">
        <v>5408</v>
      </c>
      <c r="J5452" s="36">
        <f>IF(ISERROR(VLOOKUP(A5452&amp;I5452,'County-level Emissions Factors'!$E$2:$F$12273,2,FALSE)),0,VLOOKUP(A5452&amp;I5452,'County-level Emissions Factors'!$E$2:$F$12273,2,FALSE))</f>
        <v>26.577094017094016</v>
      </c>
      <c r="K5452" s="19" t="s">
        <v>5473</v>
      </c>
      <c r="L5452" s="19" t="s">
        <v>5474</v>
      </c>
      <c r="M5452" s="38">
        <f t="shared" si="87"/>
        <v>74.830886783467378</v>
      </c>
      <c r="N5452" s="9" t="s">
        <v>5475</v>
      </c>
    </row>
    <row r="5453" spans="1:14">
      <c r="A5453" s="31" t="s">
        <v>3987</v>
      </c>
      <c r="B5453" s="31" t="s">
        <v>3891</v>
      </c>
      <c r="C5453" s="31" t="s">
        <v>209</v>
      </c>
      <c r="D5453" s="31" t="s">
        <v>3988</v>
      </c>
      <c r="E5453" s="31" t="s">
        <v>17</v>
      </c>
      <c r="F5453" s="31" t="s">
        <v>3892</v>
      </c>
      <c r="G5453" s="24">
        <f>IF(ISERROR(VLOOKUP(A5453,'2011 County-Level Acres Tilled'!$A$2:$F$3069,6,FALSE)),0,VLOOKUP(A5453,'2011 County-Level Acres Tilled'!$A$2:$F$3069,6,FALSE))</f>
        <v>37049.926721238022</v>
      </c>
      <c r="H5453" s="32" t="s">
        <v>5474</v>
      </c>
      <c r="I5453" s="9" t="s">
        <v>5408</v>
      </c>
      <c r="J5453" s="36">
        <f>IF(ISERROR(VLOOKUP(A5453&amp;I5453,'County-level Emissions Factors'!$E$2:$F$12273,2,FALSE)),0,VLOOKUP(A5453&amp;I5453,'County-level Emissions Factors'!$E$2:$F$12273,2,FALSE))</f>
        <v>36.008029513888893</v>
      </c>
      <c r="K5453" s="19" t="s">
        <v>5473</v>
      </c>
      <c r="L5453" s="19" t="s">
        <v>5474</v>
      </c>
      <c r="M5453" s="38">
        <f t="shared" si="87"/>
        <v>667.04742743287966</v>
      </c>
      <c r="N5453" s="9" t="s">
        <v>5475</v>
      </c>
    </row>
    <row r="5454" spans="1:14">
      <c r="A5454" s="31" t="s">
        <v>3989</v>
      </c>
      <c r="B5454" s="31" t="s">
        <v>3891</v>
      </c>
      <c r="C5454" s="31" t="s">
        <v>212</v>
      </c>
      <c r="D5454" s="31" t="s">
        <v>3336</v>
      </c>
      <c r="E5454" s="31" t="s">
        <v>17</v>
      </c>
      <c r="F5454" s="31" t="s">
        <v>3892</v>
      </c>
      <c r="G5454" s="24">
        <f>IF(ISERROR(VLOOKUP(A5454,'2011 County-Level Acres Tilled'!$A$2:$F$3069,6,FALSE)),0,VLOOKUP(A5454,'2011 County-Level Acres Tilled'!$A$2:$F$3069,6,FALSE))</f>
        <v>12851.447925832799</v>
      </c>
      <c r="H5454" s="32" t="s">
        <v>5474</v>
      </c>
      <c r="I5454" s="9" t="s">
        <v>5408</v>
      </c>
      <c r="J5454" s="36">
        <f>IF(ISERROR(VLOOKUP(A5454&amp;I5454,'County-level Emissions Factors'!$E$2:$F$12273,2,FALSE)),0,VLOOKUP(A5454&amp;I5454,'County-level Emissions Factors'!$E$2:$F$12273,2,FALSE))</f>
        <v>42.012654223347049</v>
      </c>
      <c r="K5454" s="19" t="s">
        <v>5473</v>
      </c>
      <c r="L5454" s="19" t="s">
        <v>5474</v>
      </c>
      <c r="M5454" s="38">
        <f t="shared" si="87"/>
        <v>269.96171898868204</v>
      </c>
      <c r="N5454" s="9" t="s">
        <v>5475</v>
      </c>
    </row>
    <row r="5455" spans="1:14">
      <c r="A5455" s="31" t="s">
        <v>3990</v>
      </c>
      <c r="B5455" s="31" t="s">
        <v>3891</v>
      </c>
      <c r="C5455" s="31" t="s">
        <v>215</v>
      </c>
      <c r="D5455" s="31" t="s">
        <v>2231</v>
      </c>
      <c r="E5455" s="31" t="s">
        <v>17</v>
      </c>
      <c r="F5455" s="31" t="s">
        <v>3892</v>
      </c>
      <c r="G5455" s="24">
        <f>IF(ISERROR(VLOOKUP(A5455,'2011 County-Level Acres Tilled'!$A$2:$F$3069,6,FALSE)),0,VLOOKUP(A5455,'2011 County-Level Acres Tilled'!$A$2:$F$3069,6,FALSE))</f>
        <v>136297.29244043192</v>
      </c>
      <c r="H5455" s="32" t="s">
        <v>5474</v>
      </c>
      <c r="I5455" s="9" t="s">
        <v>5408</v>
      </c>
      <c r="J5455" s="36">
        <f>IF(ISERROR(VLOOKUP(A5455&amp;I5455,'County-level Emissions Factors'!$E$2:$F$12273,2,FALSE)),0,VLOOKUP(A5455&amp;I5455,'County-level Emissions Factors'!$E$2:$F$12273,2,FALSE))</f>
        <v>32.401516572858043</v>
      </c>
      <c r="K5455" s="19" t="s">
        <v>5473</v>
      </c>
      <c r="L5455" s="19" t="s">
        <v>5474</v>
      </c>
      <c r="M5455" s="38">
        <f t="shared" si="87"/>
        <v>2208.1194899221673</v>
      </c>
      <c r="N5455" s="9" t="s">
        <v>5475</v>
      </c>
    </row>
    <row r="5456" spans="1:14">
      <c r="A5456" s="31" t="s">
        <v>3991</v>
      </c>
      <c r="B5456" s="31" t="s">
        <v>3992</v>
      </c>
      <c r="C5456" s="31" t="s">
        <v>15</v>
      </c>
      <c r="D5456" s="31" t="s">
        <v>2282</v>
      </c>
      <c r="E5456" s="31" t="s">
        <v>17</v>
      </c>
      <c r="F5456" s="31" t="s">
        <v>3993</v>
      </c>
      <c r="G5456" s="24">
        <f>IF(ISERROR(VLOOKUP(A5456,'2011 County-Level Acres Tilled'!$A$2:$F$3069,6,FALSE)),0,VLOOKUP(A5456,'2011 County-Level Acres Tilled'!$A$2:$F$3069,6,FALSE))</f>
        <v>50</v>
      </c>
      <c r="H5456" s="32" t="s">
        <v>5474</v>
      </c>
      <c r="I5456" s="9" t="s">
        <v>5408</v>
      </c>
      <c r="J5456" s="36">
        <f>IF(ISERROR(VLOOKUP(A5456&amp;I5456,'County-level Emissions Factors'!$E$2:$F$12273,2,FALSE)),0,VLOOKUP(A5456&amp;I5456,'County-level Emissions Factors'!$E$2:$F$12273,2,FALSE))</f>
        <v>52.2</v>
      </c>
      <c r="K5456" s="19" t="s">
        <v>5473</v>
      </c>
      <c r="L5456" s="19" t="s">
        <v>5474</v>
      </c>
      <c r="M5456" s="38">
        <f t="shared" si="87"/>
        <v>1.3049999999999999</v>
      </c>
      <c r="N5456" s="9" t="s">
        <v>5475</v>
      </c>
    </row>
    <row r="5457" spans="1:14">
      <c r="A5457" s="31" t="s">
        <v>3994</v>
      </c>
      <c r="B5457" s="31" t="s">
        <v>3992</v>
      </c>
      <c r="C5457" s="31" t="s">
        <v>20</v>
      </c>
      <c r="D5457" s="31" t="s">
        <v>726</v>
      </c>
      <c r="E5457" s="31" t="s">
        <v>17</v>
      </c>
      <c r="F5457" s="31" t="s">
        <v>3993</v>
      </c>
      <c r="G5457" s="24">
        <f>IF(ISERROR(VLOOKUP(A5457,'2011 County-Level Acres Tilled'!$A$2:$F$3069,6,FALSE)),0,VLOOKUP(A5457,'2011 County-Level Acres Tilled'!$A$2:$F$3069,6,FALSE))</f>
        <v>120</v>
      </c>
      <c r="H5457" s="32" t="s">
        <v>5474</v>
      </c>
      <c r="I5457" s="9" t="s">
        <v>5408</v>
      </c>
      <c r="J5457" s="36">
        <f>IF(ISERROR(VLOOKUP(A5457&amp;I5457,'County-level Emissions Factors'!$E$2:$F$12273,2,FALSE)),0,VLOOKUP(A5457&amp;I5457,'County-level Emissions Factors'!$E$2:$F$12273,2,FALSE))</f>
        <v>42.283333333333331</v>
      </c>
      <c r="K5457" s="19" t="s">
        <v>5473</v>
      </c>
      <c r="L5457" s="19" t="s">
        <v>5474</v>
      </c>
      <c r="M5457" s="38">
        <f t="shared" si="87"/>
        <v>2.5369999999999999</v>
      </c>
      <c r="N5457" s="9" t="s">
        <v>5475</v>
      </c>
    </row>
    <row r="5458" spans="1:14">
      <c r="A5458" s="31" t="s">
        <v>3995</v>
      </c>
      <c r="B5458" s="31" t="s">
        <v>3992</v>
      </c>
      <c r="C5458" s="31" t="s">
        <v>23</v>
      </c>
      <c r="D5458" s="31" t="s">
        <v>3996</v>
      </c>
      <c r="E5458" s="31" t="s">
        <v>17</v>
      </c>
      <c r="F5458" s="31" t="s">
        <v>3993</v>
      </c>
      <c r="G5458" s="24">
        <f>IF(ISERROR(VLOOKUP(A5458,'2011 County-Level Acres Tilled'!$A$2:$F$3069,6,FALSE)),0,VLOOKUP(A5458,'2011 County-Level Acres Tilled'!$A$2:$F$3069,6,FALSE))</f>
        <v>750</v>
      </c>
      <c r="H5458" s="32" t="s">
        <v>5474</v>
      </c>
      <c r="I5458" s="9" t="s">
        <v>5408</v>
      </c>
      <c r="J5458" s="36">
        <f>IF(ISERROR(VLOOKUP(A5458&amp;I5458,'County-level Emissions Factors'!$E$2:$F$12273,2,FALSE)),0,VLOOKUP(A5458&amp;I5458,'County-level Emissions Factors'!$E$2:$F$12273,2,FALSE))</f>
        <v>34.584000000000003</v>
      </c>
      <c r="K5458" s="19" t="s">
        <v>5473</v>
      </c>
      <c r="L5458" s="19" t="s">
        <v>5474</v>
      </c>
      <c r="M5458" s="38">
        <f t="shared" si="87"/>
        <v>12.969000000000001</v>
      </c>
      <c r="N5458" s="9" t="s">
        <v>5475</v>
      </c>
    </row>
    <row r="5459" spans="1:14">
      <c r="A5459" s="31" t="s">
        <v>3997</v>
      </c>
      <c r="B5459" s="31" t="s">
        <v>3992</v>
      </c>
      <c r="C5459" s="31" t="s">
        <v>26</v>
      </c>
      <c r="D5459" s="31" t="s">
        <v>3998</v>
      </c>
      <c r="E5459" s="31" t="s">
        <v>17</v>
      </c>
      <c r="F5459" s="31" t="s">
        <v>3993</v>
      </c>
      <c r="G5459" s="24">
        <f>IF(ISERROR(VLOOKUP(A5459,'2011 County-Level Acres Tilled'!$A$2:$F$3069,6,FALSE)),0,VLOOKUP(A5459,'2011 County-Level Acres Tilled'!$A$2:$F$3069,6,FALSE))</f>
        <v>370</v>
      </c>
      <c r="H5459" s="32" t="s">
        <v>5474</v>
      </c>
      <c r="I5459" s="9" t="s">
        <v>5408</v>
      </c>
      <c r="J5459" s="36">
        <f>IF(ISERROR(VLOOKUP(A5459&amp;I5459,'County-level Emissions Factors'!$E$2:$F$12273,2,FALSE)),0,VLOOKUP(A5459&amp;I5459,'County-level Emissions Factors'!$E$2:$F$12273,2,FALSE))</f>
        <v>26.810810810810811</v>
      </c>
      <c r="K5459" s="19" t="s">
        <v>5473</v>
      </c>
      <c r="L5459" s="19" t="s">
        <v>5474</v>
      </c>
      <c r="M5459" s="38">
        <f t="shared" si="87"/>
        <v>4.96</v>
      </c>
      <c r="N5459" s="9" t="s">
        <v>5475</v>
      </c>
    </row>
    <row r="5460" spans="1:14">
      <c r="A5460" s="31" t="s">
        <v>3999</v>
      </c>
      <c r="B5460" s="31" t="s">
        <v>3992</v>
      </c>
      <c r="C5460" s="31" t="s">
        <v>29</v>
      </c>
      <c r="D5460" s="31" t="s">
        <v>210</v>
      </c>
      <c r="E5460" s="31" t="s">
        <v>17</v>
      </c>
      <c r="F5460" s="31" t="s">
        <v>3993</v>
      </c>
      <c r="G5460" s="24">
        <f>IF(ISERROR(VLOOKUP(A5460,'2011 County-Level Acres Tilled'!$A$2:$F$3069,6,FALSE)),0,VLOOKUP(A5460,'2011 County-Level Acres Tilled'!$A$2:$F$3069,6,FALSE))</f>
        <v>1230</v>
      </c>
      <c r="H5460" s="32" t="s">
        <v>5474</v>
      </c>
      <c r="I5460" s="9" t="s">
        <v>5408</v>
      </c>
      <c r="J5460" s="36">
        <f>IF(ISERROR(VLOOKUP(A5460&amp;I5460,'County-level Emissions Factors'!$E$2:$F$12273,2,FALSE)),0,VLOOKUP(A5460&amp;I5460,'County-level Emissions Factors'!$E$2:$F$12273,2,FALSE))</f>
        <v>35.913821138211389</v>
      </c>
      <c r="K5460" s="19" t="s">
        <v>5473</v>
      </c>
      <c r="L5460" s="19" t="s">
        <v>5474</v>
      </c>
      <c r="M5460" s="38">
        <f t="shared" si="87"/>
        <v>22.087000000000003</v>
      </c>
      <c r="N5460" s="9" t="s">
        <v>5475</v>
      </c>
    </row>
    <row r="5461" spans="1:14">
      <c r="A5461" s="31" t="s">
        <v>4000</v>
      </c>
      <c r="B5461" s="31" t="s">
        <v>4001</v>
      </c>
      <c r="C5461" s="31" t="s">
        <v>15</v>
      </c>
      <c r="D5461" s="31" t="s">
        <v>4002</v>
      </c>
      <c r="E5461" s="31" t="s">
        <v>17</v>
      </c>
      <c r="F5461" s="31" t="s">
        <v>4003</v>
      </c>
      <c r="G5461" s="24">
        <f>IF(ISERROR(VLOOKUP(A5461,'2011 County-Level Acres Tilled'!$A$2:$F$3069,6,FALSE)),0,VLOOKUP(A5461,'2011 County-Level Acres Tilled'!$A$2:$F$3069,6,FALSE))</f>
        <v>4042.3701445180427</v>
      </c>
      <c r="H5461" s="32" t="s">
        <v>5474</v>
      </c>
      <c r="I5461" s="9" t="s">
        <v>5408</v>
      </c>
      <c r="J5461" s="36">
        <f>IF(ISERROR(VLOOKUP(A5461&amp;I5461,'County-level Emissions Factors'!$E$2:$F$12273,2,FALSE)),0,VLOOKUP(A5461&amp;I5461,'County-level Emissions Factors'!$E$2:$F$12273,2,FALSE))</f>
        <v>28.305361305361309</v>
      </c>
      <c r="K5461" s="19" t="s">
        <v>5473</v>
      </c>
      <c r="L5461" s="19" t="s">
        <v>5474</v>
      </c>
      <c r="M5461" s="38">
        <f t="shared" si="87"/>
        <v>57.210373735294411</v>
      </c>
      <c r="N5461" s="9" t="s">
        <v>5475</v>
      </c>
    </row>
    <row r="5462" spans="1:14">
      <c r="A5462" s="31" t="s">
        <v>4004</v>
      </c>
      <c r="B5462" s="31" t="s">
        <v>4001</v>
      </c>
      <c r="C5462" s="31" t="s">
        <v>20</v>
      </c>
      <c r="D5462" s="31" t="s">
        <v>4005</v>
      </c>
      <c r="E5462" s="31" t="s">
        <v>17</v>
      </c>
      <c r="F5462" s="31" t="s">
        <v>4003</v>
      </c>
      <c r="G5462" s="24">
        <f>IF(ISERROR(VLOOKUP(A5462,'2011 County-Level Acres Tilled'!$A$2:$F$3069,6,FALSE)),0,VLOOKUP(A5462,'2011 County-Level Acres Tilled'!$A$2:$F$3069,6,FALSE))</f>
        <v>68911.97393587789</v>
      </c>
      <c r="H5462" s="32" t="s">
        <v>5474</v>
      </c>
      <c r="I5462" s="9" t="s">
        <v>5408</v>
      </c>
      <c r="J5462" s="36">
        <f>IF(ISERROR(VLOOKUP(A5462&amp;I5462,'County-level Emissions Factors'!$E$2:$F$12273,2,FALSE)),0,VLOOKUP(A5462&amp;I5462,'County-level Emissions Factors'!$E$2:$F$12273,2,FALSE))</f>
        <v>9.6511428571428546</v>
      </c>
      <c r="K5462" s="19" t="s">
        <v>5473</v>
      </c>
      <c r="L5462" s="19" t="s">
        <v>5474</v>
      </c>
      <c r="M5462" s="38">
        <f t="shared" si="87"/>
        <v>332.53965251143126</v>
      </c>
      <c r="N5462" s="9" t="s">
        <v>5475</v>
      </c>
    </row>
    <row r="5463" spans="1:14">
      <c r="A5463" s="31" t="s">
        <v>4006</v>
      </c>
      <c r="B5463" s="31" t="s">
        <v>4001</v>
      </c>
      <c r="C5463" s="31" t="s">
        <v>23</v>
      </c>
      <c r="D5463" s="31" t="s">
        <v>4007</v>
      </c>
      <c r="E5463" s="31" t="s">
        <v>17</v>
      </c>
      <c r="F5463" s="31" t="s">
        <v>4003</v>
      </c>
      <c r="G5463" s="24">
        <f>IF(ISERROR(VLOOKUP(A5463,'2011 County-Level Acres Tilled'!$A$2:$F$3069,6,FALSE)),0,VLOOKUP(A5463,'2011 County-Level Acres Tilled'!$A$2:$F$3069,6,FALSE))</f>
        <v>52096.652814811583</v>
      </c>
      <c r="H5463" s="32" t="s">
        <v>5474</v>
      </c>
      <c r="I5463" s="9" t="s">
        <v>5408</v>
      </c>
      <c r="J5463" s="36">
        <f>IF(ISERROR(VLOOKUP(A5463&amp;I5463,'County-level Emissions Factors'!$E$2:$F$12273,2,FALSE)),0,VLOOKUP(A5463&amp;I5463,'County-level Emissions Factors'!$E$2:$F$12273,2,FALSE))</f>
        <v>14.49945806090696</v>
      </c>
      <c r="K5463" s="19" t="s">
        <v>5473</v>
      </c>
      <c r="L5463" s="19" t="s">
        <v>5474</v>
      </c>
      <c r="M5463" s="38">
        <f t="shared" si="87"/>
        <v>377.68661630099552</v>
      </c>
      <c r="N5463" s="9" t="s">
        <v>5475</v>
      </c>
    </row>
    <row r="5464" spans="1:14">
      <c r="A5464" s="31" t="s">
        <v>4008</v>
      </c>
      <c r="B5464" s="31" t="s">
        <v>4001</v>
      </c>
      <c r="C5464" s="31" t="s">
        <v>26</v>
      </c>
      <c r="D5464" s="31" t="s">
        <v>1743</v>
      </c>
      <c r="E5464" s="31" t="s">
        <v>17</v>
      </c>
      <c r="F5464" s="31" t="s">
        <v>4003</v>
      </c>
      <c r="G5464" s="24">
        <f>IF(ISERROR(VLOOKUP(A5464,'2011 County-Level Acres Tilled'!$A$2:$F$3069,6,FALSE)),0,VLOOKUP(A5464,'2011 County-Level Acres Tilled'!$A$2:$F$3069,6,FALSE))</f>
        <v>51985.375960954516</v>
      </c>
      <c r="H5464" s="32" t="s">
        <v>5474</v>
      </c>
      <c r="I5464" s="9" t="s">
        <v>5408</v>
      </c>
      <c r="J5464" s="36">
        <f>IF(ISERROR(VLOOKUP(A5464&amp;I5464,'County-level Emissions Factors'!$E$2:$F$12273,2,FALSE)),0,VLOOKUP(A5464&amp;I5464,'County-level Emissions Factors'!$E$2:$F$12273,2,FALSE))</f>
        <v>13.942438711382037</v>
      </c>
      <c r="K5464" s="19" t="s">
        <v>5473</v>
      </c>
      <c r="L5464" s="19" t="s">
        <v>5474</v>
      </c>
      <c r="M5464" s="38">
        <f t="shared" si="87"/>
        <v>362.40145911188068</v>
      </c>
      <c r="N5464" s="9" t="s">
        <v>5475</v>
      </c>
    </row>
    <row r="5465" spans="1:14">
      <c r="A5465" s="31" t="s">
        <v>4009</v>
      </c>
      <c r="B5465" s="31" t="s">
        <v>4001</v>
      </c>
      <c r="C5465" s="31" t="s">
        <v>29</v>
      </c>
      <c r="D5465" s="31" t="s">
        <v>4010</v>
      </c>
      <c r="E5465" s="31" t="s">
        <v>17</v>
      </c>
      <c r="F5465" s="31" t="s">
        <v>4003</v>
      </c>
      <c r="G5465" s="24">
        <f>IF(ISERROR(VLOOKUP(A5465,'2011 County-Level Acres Tilled'!$A$2:$F$3069,6,FALSE)),0,VLOOKUP(A5465,'2011 County-Level Acres Tilled'!$A$2:$F$3069,6,FALSE))</f>
        <v>32115.8507830296</v>
      </c>
      <c r="H5465" s="32" t="s">
        <v>5474</v>
      </c>
      <c r="I5465" s="9" t="s">
        <v>5408</v>
      </c>
      <c r="J5465" s="36">
        <f>IF(ISERROR(VLOOKUP(A5465&amp;I5465,'County-level Emissions Factors'!$E$2:$F$12273,2,FALSE)),0,VLOOKUP(A5465&amp;I5465,'County-level Emissions Factors'!$E$2:$F$12273,2,FALSE))</f>
        <v>29.619247159090911</v>
      </c>
      <c r="K5465" s="19" t="s">
        <v>5473</v>
      </c>
      <c r="L5465" s="19" t="s">
        <v>5474</v>
      </c>
      <c r="M5465" s="38">
        <f t="shared" si="87"/>
        <v>475.62366103351854</v>
      </c>
      <c r="N5465" s="9" t="s">
        <v>5475</v>
      </c>
    </row>
    <row r="5466" spans="1:14">
      <c r="A5466" s="31" t="s">
        <v>4011</v>
      </c>
      <c r="B5466" s="31" t="s">
        <v>4001</v>
      </c>
      <c r="C5466" s="31" t="s">
        <v>32</v>
      </c>
      <c r="D5466" s="31" t="s">
        <v>4012</v>
      </c>
      <c r="E5466" s="31" t="s">
        <v>17</v>
      </c>
      <c r="F5466" s="31" t="s">
        <v>4003</v>
      </c>
      <c r="G5466" s="24">
        <f>IF(ISERROR(VLOOKUP(A5466,'2011 County-Level Acres Tilled'!$A$2:$F$3069,6,FALSE)),0,VLOOKUP(A5466,'2011 County-Level Acres Tilled'!$A$2:$F$3069,6,FALSE))</f>
        <v>28411.693289223862</v>
      </c>
      <c r="H5466" s="32" t="s">
        <v>5474</v>
      </c>
      <c r="I5466" s="9" t="s">
        <v>5408</v>
      </c>
      <c r="J5466" s="36">
        <f>IF(ISERROR(VLOOKUP(A5466&amp;I5466,'County-level Emissions Factors'!$E$2:$F$12273,2,FALSE)),0,VLOOKUP(A5466&amp;I5466,'County-level Emissions Factors'!$E$2:$F$12273,2,FALSE))</f>
        <v>17.640649087221096</v>
      </c>
      <c r="K5466" s="19" t="s">
        <v>5473</v>
      </c>
      <c r="L5466" s="19" t="s">
        <v>5474</v>
      </c>
      <c r="M5466" s="38">
        <f t="shared" si="87"/>
        <v>250.60035564447634</v>
      </c>
      <c r="N5466" s="9" t="s">
        <v>5475</v>
      </c>
    </row>
    <row r="5467" spans="1:14">
      <c r="A5467" s="31" t="s">
        <v>4013</v>
      </c>
      <c r="B5467" s="31" t="s">
        <v>4001</v>
      </c>
      <c r="C5467" s="31" t="s">
        <v>35</v>
      </c>
      <c r="D5467" s="31" t="s">
        <v>3353</v>
      </c>
      <c r="E5467" s="31" t="s">
        <v>17</v>
      </c>
      <c r="F5467" s="31" t="s">
        <v>4003</v>
      </c>
      <c r="G5467" s="24">
        <f>IF(ISERROR(VLOOKUP(A5467,'2011 County-Level Acres Tilled'!$A$2:$F$3069,6,FALSE)),0,VLOOKUP(A5467,'2011 County-Level Acres Tilled'!$A$2:$F$3069,6,FALSE))</f>
        <v>7271.9863164584276</v>
      </c>
      <c r="H5467" s="32" t="s">
        <v>5474</v>
      </c>
      <c r="I5467" s="9" t="s">
        <v>5408</v>
      </c>
      <c r="J5467" s="36">
        <f>IF(ISERROR(VLOOKUP(A5467&amp;I5467,'County-level Emissions Factors'!$E$2:$F$12273,2,FALSE)),0,VLOOKUP(A5467&amp;I5467,'County-level Emissions Factors'!$E$2:$F$12273,2,FALSE))</f>
        <v>6.0646657571623468</v>
      </c>
      <c r="K5467" s="19" t="s">
        <v>5473</v>
      </c>
      <c r="L5467" s="19" t="s">
        <v>5474</v>
      </c>
      <c r="M5467" s="38">
        <f t="shared" si="87"/>
        <v>22.051083199989286</v>
      </c>
      <c r="N5467" s="9" t="s">
        <v>5475</v>
      </c>
    </row>
    <row r="5468" spans="1:14">
      <c r="A5468" s="31" t="s">
        <v>4014</v>
      </c>
      <c r="B5468" s="31" t="s">
        <v>4001</v>
      </c>
      <c r="C5468" s="31" t="s">
        <v>38</v>
      </c>
      <c r="D5468" s="31" t="s">
        <v>4015</v>
      </c>
      <c r="E5468" s="31" t="s">
        <v>17</v>
      </c>
      <c r="F5468" s="31" t="s">
        <v>4003</v>
      </c>
      <c r="G5468" s="24">
        <f>IF(ISERROR(VLOOKUP(A5468,'2011 County-Level Acres Tilled'!$A$2:$F$3069,6,FALSE)),0,VLOOKUP(A5468,'2011 County-Level Acres Tilled'!$A$2:$F$3069,6,FALSE))</f>
        <v>13445.020248383878</v>
      </c>
      <c r="H5468" s="32" t="s">
        <v>5474</v>
      </c>
      <c r="I5468" s="9" t="s">
        <v>5408</v>
      </c>
      <c r="J5468" s="36">
        <f>IF(ISERROR(VLOOKUP(A5468&amp;I5468,'County-level Emissions Factors'!$E$2:$F$12273,2,FALSE)),0,VLOOKUP(A5468&amp;I5468,'County-level Emissions Factors'!$E$2:$F$12273,2,FALSE))</f>
        <v>16.178594594594593</v>
      </c>
      <c r="K5468" s="19" t="s">
        <v>5473</v>
      </c>
      <c r="L5468" s="19" t="s">
        <v>5474</v>
      </c>
      <c r="M5468" s="38">
        <f t="shared" si="87"/>
        <v>108.76076595735914</v>
      </c>
      <c r="N5468" s="9" t="s">
        <v>5475</v>
      </c>
    </row>
    <row r="5469" spans="1:14">
      <c r="A5469" s="31" t="s">
        <v>4016</v>
      </c>
      <c r="B5469" s="31" t="s">
        <v>4001</v>
      </c>
      <c r="C5469" s="31" t="s">
        <v>41</v>
      </c>
      <c r="D5469" s="31" t="s">
        <v>39</v>
      </c>
      <c r="E5469" s="31" t="s">
        <v>17</v>
      </c>
      <c r="F5469" s="31" t="s">
        <v>4003</v>
      </c>
      <c r="G5469" s="24">
        <f>IF(ISERROR(VLOOKUP(A5469,'2011 County-Level Acres Tilled'!$A$2:$F$3069,6,FALSE)),0,VLOOKUP(A5469,'2011 County-Level Acres Tilled'!$A$2:$F$3069,6,FALSE))</f>
        <v>90410.722140430677</v>
      </c>
      <c r="H5469" s="32" t="s">
        <v>5474</v>
      </c>
      <c r="I5469" s="9" t="s">
        <v>5408</v>
      </c>
      <c r="J5469" s="36">
        <f>IF(ISERROR(VLOOKUP(A5469&amp;I5469,'County-level Emissions Factors'!$E$2:$F$12273,2,FALSE)),0,VLOOKUP(A5469&amp;I5469,'County-level Emissions Factors'!$E$2:$F$12273,2,FALSE))</f>
        <v>35.532056210839727</v>
      </c>
      <c r="K5469" s="19" t="s">
        <v>5473</v>
      </c>
      <c r="L5469" s="19" t="s">
        <v>5474</v>
      </c>
      <c r="M5469" s="38">
        <f t="shared" si="87"/>
        <v>1606.2394305781972</v>
      </c>
      <c r="N5469" s="9" t="s">
        <v>5475</v>
      </c>
    </row>
    <row r="5470" spans="1:14">
      <c r="A5470" s="31" t="s">
        <v>4017</v>
      </c>
      <c r="B5470" s="31" t="s">
        <v>4001</v>
      </c>
      <c r="C5470" s="31" t="s">
        <v>44</v>
      </c>
      <c r="D5470" s="31" t="s">
        <v>4018</v>
      </c>
      <c r="E5470" s="31" t="s">
        <v>17</v>
      </c>
      <c r="F5470" s="31" t="s">
        <v>4003</v>
      </c>
      <c r="G5470" s="24">
        <f>IF(ISERROR(VLOOKUP(A5470,'2011 County-Level Acres Tilled'!$A$2:$F$3069,6,FALSE)),0,VLOOKUP(A5470,'2011 County-Level Acres Tilled'!$A$2:$F$3069,6,FALSE))</f>
        <v>9805.1765112274497</v>
      </c>
      <c r="H5470" s="32" t="s">
        <v>5474</v>
      </c>
      <c r="I5470" s="9" t="s">
        <v>5408</v>
      </c>
      <c r="J5470" s="36">
        <f>IF(ISERROR(VLOOKUP(A5470&amp;I5470,'County-level Emissions Factors'!$E$2:$F$12273,2,FALSE)),0,VLOOKUP(A5470&amp;I5470,'County-level Emissions Factors'!$E$2:$F$12273,2,FALSE))</f>
        <v>10.122697056030388</v>
      </c>
      <c r="K5470" s="19" t="s">
        <v>5473</v>
      </c>
      <c r="L5470" s="19" t="s">
        <v>5474</v>
      </c>
      <c r="M5470" s="38">
        <f t="shared" si="87"/>
        <v>49.627415702030206</v>
      </c>
      <c r="N5470" s="9" t="s">
        <v>5475</v>
      </c>
    </row>
    <row r="5471" spans="1:14">
      <c r="A5471" s="31" t="s">
        <v>4019</v>
      </c>
      <c r="B5471" s="31" t="s">
        <v>4001</v>
      </c>
      <c r="C5471" s="31" t="s">
        <v>47</v>
      </c>
      <c r="D5471" s="31" t="s">
        <v>45</v>
      </c>
      <c r="E5471" s="31" t="s">
        <v>17</v>
      </c>
      <c r="F5471" s="31" t="s">
        <v>4003</v>
      </c>
      <c r="G5471" s="24">
        <f>IF(ISERROR(VLOOKUP(A5471,'2011 County-Level Acres Tilled'!$A$2:$F$3069,6,FALSE)),0,VLOOKUP(A5471,'2011 County-Level Acres Tilled'!$A$2:$F$3069,6,FALSE))</f>
        <v>3860.5716517048336</v>
      </c>
      <c r="H5471" s="32" t="s">
        <v>5474</v>
      </c>
      <c r="I5471" s="9" t="s">
        <v>5408</v>
      </c>
      <c r="J5471" s="36">
        <f>IF(ISERROR(VLOOKUP(A5471&amp;I5471,'County-level Emissions Factors'!$E$2:$F$12273,2,FALSE)),0,VLOOKUP(A5471&amp;I5471,'County-level Emissions Factors'!$E$2:$F$12273,2,FALSE))</f>
        <v>15.728717948717948</v>
      </c>
      <c r="K5471" s="19" t="s">
        <v>5473</v>
      </c>
      <c r="L5471" s="19" t="s">
        <v>5474</v>
      </c>
      <c r="M5471" s="38">
        <f t="shared" si="87"/>
        <v>30.360921315240759</v>
      </c>
      <c r="N5471" s="9" t="s">
        <v>5475</v>
      </c>
    </row>
    <row r="5472" spans="1:14">
      <c r="A5472" s="31" t="s">
        <v>4020</v>
      </c>
      <c r="B5472" s="31" t="s">
        <v>4001</v>
      </c>
      <c r="C5472" s="31" t="s">
        <v>50</v>
      </c>
      <c r="D5472" s="31" t="s">
        <v>3915</v>
      </c>
      <c r="E5472" s="31" t="s">
        <v>17</v>
      </c>
      <c r="F5472" s="31" t="s">
        <v>4003</v>
      </c>
      <c r="G5472" s="24">
        <f>IF(ISERROR(VLOOKUP(A5472,'2011 County-Level Acres Tilled'!$A$2:$F$3069,6,FALSE)),0,VLOOKUP(A5472,'2011 County-Level Acres Tilled'!$A$2:$F$3069,6,FALSE))</f>
        <v>14643.578229698958</v>
      </c>
      <c r="H5472" s="32" t="s">
        <v>5474</v>
      </c>
      <c r="I5472" s="9" t="s">
        <v>5408</v>
      </c>
      <c r="J5472" s="36">
        <f>IF(ISERROR(VLOOKUP(A5472&amp;I5472,'County-level Emissions Factors'!$E$2:$F$12273,2,FALSE)),0,VLOOKUP(A5472&amp;I5472,'County-level Emissions Factors'!$E$2:$F$12273,2,FALSE))</f>
        <v>18.630128690386069</v>
      </c>
      <c r="K5472" s="19" t="s">
        <v>5473</v>
      </c>
      <c r="L5472" s="19" t="s">
        <v>5474</v>
      </c>
      <c r="M5472" s="38">
        <f t="shared" si="87"/>
        <v>136.40587345351369</v>
      </c>
      <c r="N5472" s="9" t="s">
        <v>5475</v>
      </c>
    </row>
    <row r="5473" spans="1:14">
      <c r="A5473" s="31" t="s">
        <v>4021</v>
      </c>
      <c r="B5473" s="31" t="s">
        <v>4001</v>
      </c>
      <c r="C5473" s="31" t="s">
        <v>53</v>
      </c>
      <c r="D5473" s="31" t="s">
        <v>4022</v>
      </c>
      <c r="E5473" s="31" t="s">
        <v>17</v>
      </c>
      <c r="F5473" s="31" t="s">
        <v>4003</v>
      </c>
      <c r="G5473" s="24">
        <f>IF(ISERROR(VLOOKUP(A5473,'2011 County-Level Acres Tilled'!$A$2:$F$3069,6,FALSE)),0,VLOOKUP(A5473,'2011 County-Level Acres Tilled'!$A$2:$F$3069,6,FALSE))</f>
        <v>45304.750982613186</v>
      </c>
      <c r="H5473" s="32" t="s">
        <v>5474</v>
      </c>
      <c r="I5473" s="9" t="s">
        <v>5408</v>
      </c>
      <c r="J5473" s="36">
        <f>IF(ISERROR(VLOOKUP(A5473&amp;I5473,'County-level Emissions Factors'!$E$2:$F$12273,2,FALSE)),0,VLOOKUP(A5473&amp;I5473,'County-level Emissions Factors'!$E$2:$F$12273,2,FALSE))</f>
        <v>11.48612313909852</v>
      </c>
      <c r="K5473" s="19" t="s">
        <v>5473</v>
      </c>
      <c r="L5473" s="19" t="s">
        <v>5474</v>
      </c>
      <c r="M5473" s="38">
        <f t="shared" si="87"/>
        <v>260.18797428624487</v>
      </c>
      <c r="N5473" s="9" t="s">
        <v>5475</v>
      </c>
    </row>
    <row r="5474" spans="1:14">
      <c r="A5474" s="31" t="s">
        <v>4023</v>
      </c>
      <c r="B5474" s="31" t="s">
        <v>4001</v>
      </c>
      <c r="C5474" s="31" t="s">
        <v>56</v>
      </c>
      <c r="D5474" s="31" t="s">
        <v>4024</v>
      </c>
      <c r="E5474" s="31" t="s">
        <v>17</v>
      </c>
      <c r="F5474" s="31" t="s">
        <v>4003</v>
      </c>
      <c r="G5474" s="24">
        <f>IF(ISERROR(VLOOKUP(A5474,'2011 County-Level Acres Tilled'!$A$2:$F$3069,6,FALSE)),0,VLOOKUP(A5474,'2011 County-Level Acres Tilled'!$A$2:$F$3069,6,FALSE))</f>
        <v>82772.102848668757</v>
      </c>
      <c r="H5474" s="32" t="s">
        <v>5474</v>
      </c>
      <c r="I5474" s="9" t="s">
        <v>5408</v>
      </c>
      <c r="J5474" s="36">
        <f>IF(ISERROR(VLOOKUP(A5474&amp;I5474,'County-level Emissions Factors'!$E$2:$F$12273,2,FALSE)),0,VLOOKUP(A5474&amp;I5474,'County-level Emissions Factors'!$E$2:$F$12273,2,FALSE))</f>
        <v>22.371328125834822</v>
      </c>
      <c r="K5474" s="19" t="s">
        <v>5473</v>
      </c>
      <c r="L5474" s="19" t="s">
        <v>5474</v>
      </c>
      <c r="M5474" s="38">
        <f t="shared" si="87"/>
        <v>925.86093624645798</v>
      </c>
      <c r="N5474" s="9" t="s">
        <v>5475</v>
      </c>
    </row>
    <row r="5475" spans="1:14">
      <c r="A5475" s="31" t="s">
        <v>4025</v>
      </c>
      <c r="B5475" s="31" t="s">
        <v>4001</v>
      </c>
      <c r="C5475" s="31" t="s">
        <v>59</v>
      </c>
      <c r="D5475" s="31" t="s">
        <v>4026</v>
      </c>
      <c r="E5475" s="31" t="s">
        <v>17</v>
      </c>
      <c r="F5475" s="31" t="s">
        <v>4003</v>
      </c>
      <c r="G5475" s="24">
        <f>IF(ISERROR(VLOOKUP(A5475,'2011 County-Level Acres Tilled'!$A$2:$F$3069,6,FALSE)),0,VLOOKUP(A5475,'2011 County-Level Acres Tilled'!$A$2:$F$3069,6,FALSE))</f>
        <v>80057.130871225076</v>
      </c>
      <c r="H5475" s="32" t="s">
        <v>5474</v>
      </c>
      <c r="I5475" s="9" t="s">
        <v>5408</v>
      </c>
      <c r="J5475" s="36">
        <f>IF(ISERROR(VLOOKUP(A5475&amp;I5475,'County-level Emissions Factors'!$E$2:$F$12273,2,FALSE)),0,VLOOKUP(A5475&amp;I5475,'County-level Emissions Factors'!$E$2:$F$12273,2,FALSE))</f>
        <v>8.06404310202422</v>
      </c>
      <c r="K5475" s="19" t="s">
        <v>5473</v>
      </c>
      <c r="L5475" s="19" t="s">
        <v>5474</v>
      </c>
      <c r="M5475" s="38">
        <f t="shared" si="87"/>
        <v>322.7920769849764</v>
      </c>
      <c r="N5475" s="9" t="s">
        <v>5475</v>
      </c>
    </row>
    <row r="5476" spans="1:14">
      <c r="A5476" s="31" t="s">
        <v>4027</v>
      </c>
      <c r="B5476" s="31" t="s">
        <v>4001</v>
      </c>
      <c r="C5476" s="31" t="s">
        <v>62</v>
      </c>
      <c r="D5476" s="31" t="s">
        <v>4028</v>
      </c>
      <c r="E5476" s="31" t="s">
        <v>17</v>
      </c>
      <c r="F5476" s="31" t="s">
        <v>4003</v>
      </c>
      <c r="G5476" s="24">
        <f>IF(ISERROR(VLOOKUP(A5476,'2011 County-Level Acres Tilled'!$A$2:$F$3069,6,FALSE)),0,VLOOKUP(A5476,'2011 County-Level Acres Tilled'!$A$2:$F$3069,6,FALSE))</f>
        <v>205718.26264104841</v>
      </c>
      <c r="H5476" s="32" t="s">
        <v>5474</v>
      </c>
      <c r="I5476" s="9" t="s">
        <v>5408</v>
      </c>
      <c r="J5476" s="36">
        <f>IF(ISERROR(VLOOKUP(A5476&amp;I5476,'County-level Emissions Factors'!$E$2:$F$12273,2,FALSE)),0,VLOOKUP(A5476&amp;I5476,'County-level Emissions Factors'!$E$2:$F$12273,2,FALSE))</f>
        <v>20.030326369500344</v>
      </c>
      <c r="K5476" s="19" t="s">
        <v>5473</v>
      </c>
      <c r="L5476" s="19" t="s">
        <v>5474</v>
      </c>
      <c r="M5476" s="38">
        <f t="shared" si="87"/>
        <v>2060.3019704333947</v>
      </c>
      <c r="N5476" s="9" t="s">
        <v>5475</v>
      </c>
    </row>
    <row r="5477" spans="1:14">
      <c r="A5477" s="31" t="s">
        <v>4029</v>
      </c>
      <c r="B5477" s="31" t="s">
        <v>4001</v>
      </c>
      <c r="C5477" s="31" t="s">
        <v>65</v>
      </c>
      <c r="D5477" s="31" t="s">
        <v>4030</v>
      </c>
      <c r="E5477" s="31" t="s">
        <v>17</v>
      </c>
      <c r="F5477" s="31" t="s">
        <v>4003</v>
      </c>
      <c r="G5477" s="24">
        <f>IF(ISERROR(VLOOKUP(A5477,'2011 County-Level Acres Tilled'!$A$2:$F$3069,6,FALSE)),0,VLOOKUP(A5477,'2011 County-Level Acres Tilled'!$A$2:$F$3069,6,FALSE))</f>
        <v>97828.532237896754</v>
      </c>
      <c r="H5477" s="32" t="s">
        <v>5474</v>
      </c>
      <c r="I5477" s="9" t="s">
        <v>5408</v>
      </c>
      <c r="J5477" s="36">
        <f>IF(ISERROR(VLOOKUP(A5477&amp;I5477,'County-level Emissions Factors'!$E$2:$F$12273,2,FALSE)),0,VLOOKUP(A5477&amp;I5477,'County-level Emissions Factors'!$E$2:$F$12273,2,FALSE))</f>
        <v>18.435188017509624</v>
      </c>
      <c r="K5477" s="19" t="s">
        <v>5473</v>
      </c>
      <c r="L5477" s="19" t="s">
        <v>5474</v>
      </c>
      <c r="M5477" s="38">
        <f t="shared" si="87"/>
        <v>901.74369264131417</v>
      </c>
      <c r="N5477" s="9" t="s">
        <v>5475</v>
      </c>
    </row>
    <row r="5478" spans="1:14">
      <c r="A5478" s="31" t="s">
        <v>4031</v>
      </c>
      <c r="B5478" s="31" t="s">
        <v>4001</v>
      </c>
      <c r="C5478" s="31" t="s">
        <v>68</v>
      </c>
      <c r="D5478" s="31" t="s">
        <v>2250</v>
      </c>
      <c r="E5478" s="31" t="s">
        <v>17</v>
      </c>
      <c r="F5478" s="31" t="s">
        <v>4003</v>
      </c>
      <c r="G5478" s="24">
        <f>IF(ISERROR(VLOOKUP(A5478,'2011 County-Level Acres Tilled'!$A$2:$F$3069,6,FALSE)),0,VLOOKUP(A5478,'2011 County-Level Acres Tilled'!$A$2:$F$3069,6,FALSE))</f>
        <v>35631.834431391304</v>
      </c>
      <c r="H5478" s="32" t="s">
        <v>5474</v>
      </c>
      <c r="I5478" s="9" t="s">
        <v>5408</v>
      </c>
      <c r="J5478" s="36">
        <f>IF(ISERROR(VLOOKUP(A5478&amp;I5478,'County-level Emissions Factors'!$E$2:$F$12273,2,FALSE)),0,VLOOKUP(A5478&amp;I5478,'County-level Emissions Factors'!$E$2:$F$12273,2,FALSE))</f>
        <v>17.737178624310136</v>
      </c>
      <c r="K5478" s="19" t="s">
        <v>5473</v>
      </c>
      <c r="L5478" s="19" t="s">
        <v>5474</v>
      </c>
      <c r="M5478" s="38">
        <f t="shared" si="87"/>
        <v>316.00410601071587</v>
      </c>
      <c r="N5478" s="9" t="s">
        <v>5475</v>
      </c>
    </row>
    <row r="5479" spans="1:14">
      <c r="A5479" s="31" t="s">
        <v>4032</v>
      </c>
      <c r="B5479" s="31" t="s">
        <v>4001</v>
      </c>
      <c r="C5479" s="31" t="s">
        <v>71</v>
      </c>
      <c r="D5479" s="31" t="s">
        <v>4033</v>
      </c>
      <c r="E5479" s="31" t="s">
        <v>17</v>
      </c>
      <c r="F5479" s="31" t="s">
        <v>4003</v>
      </c>
      <c r="G5479" s="24">
        <f>IF(ISERROR(VLOOKUP(A5479,'2011 County-Level Acres Tilled'!$A$2:$F$3069,6,FALSE)),0,VLOOKUP(A5479,'2011 County-Level Acres Tilled'!$A$2:$F$3069,6,FALSE))</f>
        <v>10395.039417741627</v>
      </c>
      <c r="H5479" s="32" t="s">
        <v>5474</v>
      </c>
      <c r="I5479" s="9" t="s">
        <v>5408</v>
      </c>
      <c r="J5479" s="36">
        <f>IF(ISERROR(VLOOKUP(A5479&amp;I5479,'County-level Emissions Factors'!$E$2:$F$12273,2,FALSE)),0,VLOOKUP(A5479&amp;I5479,'County-level Emissions Factors'!$E$2:$F$12273,2,FALSE))</f>
        <v>18.910014104372358</v>
      </c>
      <c r="K5479" s="19" t="s">
        <v>5473</v>
      </c>
      <c r="L5479" s="19" t="s">
        <v>5474</v>
      </c>
      <c r="M5479" s="38">
        <f t="shared" si="87"/>
        <v>98.285171002500405</v>
      </c>
      <c r="N5479" s="9" t="s">
        <v>5475</v>
      </c>
    </row>
    <row r="5480" spans="1:14">
      <c r="A5480" s="31" t="s">
        <v>4034</v>
      </c>
      <c r="B5480" s="31" t="s">
        <v>4001</v>
      </c>
      <c r="C5480" s="31" t="s">
        <v>74</v>
      </c>
      <c r="D5480" s="31" t="s">
        <v>708</v>
      </c>
      <c r="E5480" s="31" t="s">
        <v>17</v>
      </c>
      <c r="F5480" s="31" t="s">
        <v>4003</v>
      </c>
      <c r="G5480" s="24">
        <f>IF(ISERROR(VLOOKUP(A5480,'2011 County-Level Acres Tilled'!$A$2:$F$3069,6,FALSE)),0,VLOOKUP(A5480,'2011 County-Level Acres Tilled'!$A$2:$F$3069,6,FALSE))</f>
        <v>1203.8839321036141</v>
      </c>
      <c r="H5480" s="32" t="s">
        <v>5474</v>
      </c>
      <c r="I5480" s="9" t="s">
        <v>5408</v>
      </c>
      <c r="J5480" s="36">
        <f>IF(ISERROR(VLOOKUP(A5480&amp;I5480,'County-level Emissions Factors'!$E$2:$F$12273,2,FALSE)),0,VLOOKUP(A5480&amp;I5480,'County-level Emissions Factors'!$E$2:$F$12273,2,FALSE))</f>
        <v>17.260937500000001</v>
      </c>
      <c r="K5480" s="19" t="s">
        <v>5473</v>
      </c>
      <c r="L5480" s="19" t="s">
        <v>5474</v>
      </c>
      <c r="M5480" s="38">
        <f t="shared" si="87"/>
        <v>10.390082654647363</v>
      </c>
      <c r="N5480" s="9" t="s">
        <v>5475</v>
      </c>
    </row>
    <row r="5481" spans="1:14">
      <c r="A5481" s="31" t="s">
        <v>4035</v>
      </c>
      <c r="B5481" s="31" t="s">
        <v>4001</v>
      </c>
      <c r="C5481" s="31" t="s">
        <v>77</v>
      </c>
      <c r="D5481" s="31" t="s">
        <v>4036</v>
      </c>
      <c r="E5481" s="31" t="s">
        <v>17</v>
      </c>
      <c r="F5481" s="31" t="s">
        <v>4003</v>
      </c>
      <c r="G5481" s="24">
        <f>IF(ISERROR(VLOOKUP(A5481,'2011 County-Level Acres Tilled'!$A$2:$F$3069,6,FALSE)),0,VLOOKUP(A5481,'2011 County-Level Acres Tilled'!$A$2:$F$3069,6,FALSE))</f>
        <v>96846.940190761932</v>
      </c>
      <c r="H5481" s="32" t="s">
        <v>5474</v>
      </c>
      <c r="I5481" s="9" t="s">
        <v>5408</v>
      </c>
      <c r="J5481" s="36">
        <f>IF(ISERROR(VLOOKUP(A5481&amp;I5481,'County-level Emissions Factors'!$E$2:$F$12273,2,FALSE)),0,VLOOKUP(A5481&amp;I5481,'County-level Emissions Factors'!$E$2:$F$12273,2,FALSE))</f>
        <v>19.985083526745989</v>
      </c>
      <c r="K5481" s="19" t="s">
        <v>5473</v>
      </c>
      <c r="L5481" s="19" t="s">
        <v>5474</v>
      </c>
      <c r="M5481" s="38">
        <f t="shared" si="87"/>
        <v>967.74709451107515</v>
      </c>
      <c r="N5481" s="9" t="s">
        <v>5475</v>
      </c>
    </row>
    <row r="5482" spans="1:14">
      <c r="A5482" s="31" t="s">
        <v>4037</v>
      </c>
      <c r="B5482" s="31" t="s">
        <v>4001</v>
      </c>
      <c r="C5482" s="31" t="s">
        <v>80</v>
      </c>
      <c r="D5482" s="31" t="s">
        <v>4038</v>
      </c>
      <c r="E5482" s="31" t="s">
        <v>17</v>
      </c>
      <c r="F5482" s="31" t="s">
        <v>4003</v>
      </c>
      <c r="G5482" s="24">
        <f>IF(ISERROR(VLOOKUP(A5482,'2011 County-Level Acres Tilled'!$A$2:$F$3069,6,FALSE)),0,VLOOKUP(A5482,'2011 County-Level Acres Tilled'!$A$2:$F$3069,6,FALSE))</f>
        <v>14978.619403183049</v>
      </c>
      <c r="H5482" s="32" t="s">
        <v>5474</v>
      </c>
      <c r="I5482" s="9" t="s">
        <v>5408</v>
      </c>
      <c r="J5482" s="36">
        <f>IF(ISERROR(VLOOKUP(A5482&amp;I5482,'County-level Emissions Factors'!$E$2:$F$12273,2,FALSE)),0,VLOOKUP(A5482&amp;I5482,'County-level Emissions Factors'!$E$2:$F$12273,2,FALSE))</f>
        <v>17.933076455080105</v>
      </c>
      <c r="K5482" s="19" t="s">
        <v>5473</v>
      </c>
      <c r="L5482" s="19" t="s">
        <v>5474</v>
      </c>
      <c r="M5482" s="38">
        <f t="shared" si="87"/>
        <v>134.30636347441398</v>
      </c>
      <c r="N5482" s="9" t="s">
        <v>5475</v>
      </c>
    </row>
    <row r="5483" spans="1:14">
      <c r="A5483" s="31" t="s">
        <v>4039</v>
      </c>
      <c r="B5483" s="31" t="s">
        <v>4001</v>
      </c>
      <c r="C5483" s="31" t="s">
        <v>83</v>
      </c>
      <c r="D5483" s="31" t="s">
        <v>4040</v>
      </c>
      <c r="E5483" s="31" t="s">
        <v>17</v>
      </c>
      <c r="F5483" s="31" t="s">
        <v>4003</v>
      </c>
      <c r="G5483" s="24">
        <f>IF(ISERROR(VLOOKUP(A5483,'2011 County-Level Acres Tilled'!$A$2:$F$3069,6,FALSE)),0,VLOOKUP(A5483,'2011 County-Level Acres Tilled'!$A$2:$F$3069,6,FALSE))</f>
        <v>16032.387284363695</v>
      </c>
      <c r="H5483" s="32" t="s">
        <v>5474</v>
      </c>
      <c r="I5483" s="9" t="s">
        <v>5408</v>
      </c>
      <c r="J5483" s="36">
        <f>IF(ISERROR(VLOOKUP(A5483&amp;I5483,'County-level Emissions Factors'!$E$2:$F$12273,2,FALSE)),0,VLOOKUP(A5483&amp;I5483,'County-level Emissions Factors'!$E$2:$F$12273,2,FALSE))</f>
        <v>13.903952095808384</v>
      </c>
      <c r="K5483" s="19" t="s">
        <v>5473</v>
      </c>
      <c r="L5483" s="19" t="s">
        <v>5474</v>
      </c>
      <c r="M5483" s="38">
        <f t="shared" si="87"/>
        <v>111.45677239162013</v>
      </c>
      <c r="N5483" s="9" t="s">
        <v>5475</v>
      </c>
    </row>
    <row r="5484" spans="1:14">
      <c r="A5484" s="31" t="s">
        <v>4041</v>
      </c>
      <c r="B5484" s="31" t="s">
        <v>4001</v>
      </c>
      <c r="C5484" s="31" t="s">
        <v>86</v>
      </c>
      <c r="D5484" s="31" t="s">
        <v>1798</v>
      </c>
      <c r="E5484" s="31" t="s">
        <v>17</v>
      </c>
      <c r="F5484" s="31" t="s">
        <v>4003</v>
      </c>
      <c r="G5484" s="24">
        <f>IF(ISERROR(VLOOKUP(A5484,'2011 County-Level Acres Tilled'!$A$2:$F$3069,6,FALSE)),0,VLOOKUP(A5484,'2011 County-Level Acres Tilled'!$A$2:$F$3069,6,FALSE))</f>
        <v>10253.119083657451</v>
      </c>
      <c r="H5484" s="32" t="s">
        <v>5474</v>
      </c>
      <c r="I5484" s="9" t="s">
        <v>5408</v>
      </c>
      <c r="J5484" s="36">
        <f>IF(ISERROR(VLOOKUP(A5484&amp;I5484,'County-level Emissions Factors'!$E$2:$F$12273,2,FALSE)),0,VLOOKUP(A5484&amp;I5484,'County-level Emissions Factors'!$E$2:$F$12273,2,FALSE))</f>
        <v>11.849388379204891</v>
      </c>
      <c r="K5484" s="19" t="s">
        <v>5473</v>
      </c>
      <c r="L5484" s="19" t="s">
        <v>5474</v>
      </c>
      <c r="M5484" s="38">
        <f t="shared" si="87"/>
        <v>60.746595060247252</v>
      </c>
      <c r="N5484" s="9" t="s">
        <v>5475</v>
      </c>
    </row>
    <row r="5485" spans="1:14">
      <c r="A5485" s="31" t="s">
        <v>4042</v>
      </c>
      <c r="B5485" s="31" t="s">
        <v>4001</v>
      </c>
      <c r="C5485" s="31" t="s">
        <v>89</v>
      </c>
      <c r="D5485" s="31" t="s">
        <v>4043</v>
      </c>
      <c r="E5485" s="31" t="s">
        <v>17</v>
      </c>
      <c r="F5485" s="31" t="s">
        <v>4003</v>
      </c>
      <c r="G5485" s="24">
        <f>IF(ISERROR(VLOOKUP(A5485,'2011 County-Level Acres Tilled'!$A$2:$F$3069,6,FALSE)),0,VLOOKUP(A5485,'2011 County-Level Acres Tilled'!$A$2:$F$3069,6,FALSE))</f>
        <v>50240.578308080345</v>
      </c>
      <c r="H5485" s="32" t="s">
        <v>5474</v>
      </c>
      <c r="I5485" s="9" t="s">
        <v>5408</v>
      </c>
      <c r="J5485" s="36">
        <f>IF(ISERROR(VLOOKUP(A5485&amp;I5485,'County-level Emissions Factors'!$E$2:$F$12273,2,FALSE)),0,VLOOKUP(A5485&amp;I5485,'County-level Emissions Factors'!$E$2:$F$12273,2,FALSE))</f>
        <v>17.135083084368286</v>
      </c>
      <c r="K5485" s="19" t="s">
        <v>5473</v>
      </c>
      <c r="L5485" s="19" t="s">
        <v>5474</v>
      </c>
      <c r="M5485" s="38">
        <f t="shared" si="87"/>
        <v>430.43824175783385</v>
      </c>
      <c r="N5485" s="9" t="s">
        <v>5475</v>
      </c>
    </row>
    <row r="5486" spans="1:14">
      <c r="A5486" s="31" t="s">
        <v>4044</v>
      </c>
      <c r="B5486" s="31" t="s">
        <v>4001</v>
      </c>
      <c r="C5486" s="31" t="s">
        <v>92</v>
      </c>
      <c r="D5486" s="31" t="s">
        <v>4045</v>
      </c>
      <c r="E5486" s="31" t="s">
        <v>17</v>
      </c>
      <c r="F5486" s="31" t="s">
        <v>4003</v>
      </c>
      <c r="G5486" s="24">
        <f>IF(ISERROR(VLOOKUP(A5486,'2011 County-Level Acres Tilled'!$A$2:$F$3069,6,FALSE)),0,VLOOKUP(A5486,'2011 County-Level Acres Tilled'!$A$2:$F$3069,6,FALSE))</f>
        <v>95315.204567655062</v>
      </c>
      <c r="H5486" s="32" t="s">
        <v>5474</v>
      </c>
      <c r="I5486" s="9" t="s">
        <v>5408</v>
      </c>
      <c r="J5486" s="36">
        <f>IF(ISERROR(VLOOKUP(A5486&amp;I5486,'County-level Emissions Factors'!$E$2:$F$12273,2,FALSE)),0,VLOOKUP(A5486&amp;I5486,'County-level Emissions Factors'!$E$2:$F$12273,2,FALSE))</f>
        <v>15.863049465589704</v>
      </c>
      <c r="K5486" s="19" t="s">
        <v>5473</v>
      </c>
      <c r="L5486" s="19" t="s">
        <v>5474</v>
      </c>
      <c r="M5486" s="38">
        <f t="shared" si="87"/>
        <v>755.99490243975697</v>
      </c>
      <c r="N5486" s="9" t="s">
        <v>5475</v>
      </c>
    </row>
    <row r="5487" spans="1:14">
      <c r="A5487" s="31" t="s">
        <v>4046</v>
      </c>
      <c r="B5487" s="31" t="s">
        <v>4001</v>
      </c>
      <c r="C5487" s="31" t="s">
        <v>95</v>
      </c>
      <c r="D5487" s="31" t="s">
        <v>999</v>
      </c>
      <c r="E5487" s="31" t="s">
        <v>17</v>
      </c>
      <c r="F5487" s="31" t="s">
        <v>4003</v>
      </c>
      <c r="G5487" s="24">
        <f>IF(ISERROR(VLOOKUP(A5487,'2011 County-Level Acres Tilled'!$A$2:$F$3069,6,FALSE)),0,VLOOKUP(A5487,'2011 County-Level Acres Tilled'!$A$2:$F$3069,6,FALSE))</f>
        <v>17015.608527762117</v>
      </c>
      <c r="H5487" s="32" t="s">
        <v>5474</v>
      </c>
      <c r="I5487" s="9" t="s">
        <v>5408</v>
      </c>
      <c r="J5487" s="36">
        <f>IF(ISERROR(VLOOKUP(A5487&amp;I5487,'County-level Emissions Factors'!$E$2:$F$12273,2,FALSE)),0,VLOOKUP(A5487&amp;I5487,'County-level Emissions Factors'!$E$2:$F$12273,2,FALSE))</f>
        <v>9.4180567497850394</v>
      </c>
      <c r="K5487" s="19" t="s">
        <v>5473</v>
      </c>
      <c r="L5487" s="19" t="s">
        <v>5474</v>
      </c>
      <c r="M5487" s="38">
        <f t="shared" si="87"/>
        <v>80.126983373294934</v>
      </c>
      <c r="N5487" s="9" t="s">
        <v>5475</v>
      </c>
    </row>
    <row r="5488" spans="1:14">
      <c r="A5488" s="31" t="s">
        <v>4047</v>
      </c>
      <c r="B5488" s="31" t="s">
        <v>4001</v>
      </c>
      <c r="C5488" s="31" t="s">
        <v>98</v>
      </c>
      <c r="D5488" s="31" t="s">
        <v>4048</v>
      </c>
      <c r="E5488" s="31" t="s">
        <v>17</v>
      </c>
      <c r="F5488" s="31" t="s">
        <v>4003</v>
      </c>
      <c r="G5488" s="24">
        <f>IF(ISERROR(VLOOKUP(A5488,'2011 County-Level Acres Tilled'!$A$2:$F$3069,6,FALSE)),0,VLOOKUP(A5488,'2011 County-Level Acres Tilled'!$A$2:$F$3069,6,FALSE))</f>
        <v>6869.4773191228969</v>
      </c>
      <c r="H5488" s="32" t="s">
        <v>5474</v>
      </c>
      <c r="I5488" s="9" t="s">
        <v>5408</v>
      </c>
      <c r="J5488" s="36">
        <f>IF(ISERROR(VLOOKUP(A5488&amp;I5488,'County-level Emissions Factors'!$E$2:$F$12273,2,FALSE)),0,VLOOKUP(A5488&amp;I5488,'County-level Emissions Factors'!$E$2:$F$12273,2,FALSE))</f>
        <v>18.01663982823403</v>
      </c>
      <c r="K5488" s="19" t="s">
        <v>5473</v>
      </c>
      <c r="L5488" s="19" t="s">
        <v>5474</v>
      </c>
      <c r="M5488" s="38">
        <f t="shared" si="87"/>
        <v>61.882449333429953</v>
      </c>
      <c r="N5488" s="9" t="s">
        <v>5475</v>
      </c>
    </row>
    <row r="5489" spans="1:14">
      <c r="A5489" s="31" t="s">
        <v>4049</v>
      </c>
      <c r="B5489" s="31" t="s">
        <v>4001</v>
      </c>
      <c r="C5489" s="31" t="s">
        <v>101</v>
      </c>
      <c r="D5489" s="31" t="s">
        <v>3048</v>
      </c>
      <c r="E5489" s="31" t="s">
        <v>17</v>
      </c>
      <c r="F5489" s="31" t="s">
        <v>4003</v>
      </c>
      <c r="G5489" s="24">
        <f>IF(ISERROR(VLOOKUP(A5489,'2011 County-Level Acres Tilled'!$A$2:$F$3069,6,FALSE)),0,VLOOKUP(A5489,'2011 County-Level Acres Tilled'!$A$2:$F$3069,6,FALSE))</f>
        <v>2562.3852659721115</v>
      </c>
      <c r="H5489" s="32" t="s">
        <v>5474</v>
      </c>
      <c r="I5489" s="9" t="s">
        <v>5408</v>
      </c>
      <c r="J5489" s="36">
        <f>IF(ISERROR(VLOOKUP(A5489&amp;I5489,'County-level Emissions Factors'!$E$2:$F$12273,2,FALSE)),0,VLOOKUP(A5489&amp;I5489,'County-level Emissions Factors'!$E$2:$F$12273,2,FALSE))</f>
        <v>21.885240464344946</v>
      </c>
      <c r="K5489" s="19" t="s">
        <v>5473</v>
      </c>
      <c r="L5489" s="19" t="s">
        <v>5474</v>
      </c>
      <c r="M5489" s="38">
        <f t="shared" si="87"/>
        <v>28.039208854047072</v>
      </c>
      <c r="N5489" s="9" t="s">
        <v>5475</v>
      </c>
    </row>
    <row r="5490" spans="1:14">
      <c r="A5490" s="31" t="s">
        <v>4050</v>
      </c>
      <c r="B5490" s="31" t="s">
        <v>4001</v>
      </c>
      <c r="C5490" s="31" t="s">
        <v>104</v>
      </c>
      <c r="D5490" s="31" t="s">
        <v>1020</v>
      </c>
      <c r="E5490" s="31" t="s">
        <v>17</v>
      </c>
      <c r="F5490" s="31" t="s">
        <v>4003</v>
      </c>
      <c r="G5490" s="24">
        <f>IF(ISERROR(VLOOKUP(A5490,'2011 County-Level Acres Tilled'!$A$2:$F$3069,6,FALSE)),0,VLOOKUP(A5490,'2011 County-Level Acres Tilled'!$A$2:$F$3069,6,FALSE))</f>
        <v>11136.837872407665</v>
      </c>
      <c r="H5490" s="32" t="s">
        <v>5474</v>
      </c>
      <c r="I5490" s="9" t="s">
        <v>5408</v>
      </c>
      <c r="J5490" s="36">
        <f>IF(ISERROR(VLOOKUP(A5490&amp;I5490,'County-level Emissions Factors'!$E$2:$F$12273,2,FALSE)),0,VLOOKUP(A5490&amp;I5490,'County-level Emissions Factors'!$E$2:$F$12273,2,FALSE))</f>
        <v>16.241868365180466</v>
      </c>
      <c r="K5490" s="19" t="s">
        <v>5473</v>
      </c>
      <c r="L5490" s="19" t="s">
        <v>5474</v>
      </c>
      <c r="M5490" s="38">
        <f t="shared" si="87"/>
        <v>90.441527364000876</v>
      </c>
      <c r="N5490" s="9" t="s">
        <v>5475</v>
      </c>
    </row>
    <row r="5491" spans="1:14">
      <c r="A5491" s="31" t="s">
        <v>4051</v>
      </c>
      <c r="B5491" s="31" t="s">
        <v>4001</v>
      </c>
      <c r="C5491" s="31" t="s">
        <v>107</v>
      </c>
      <c r="D5491" s="31" t="s">
        <v>138</v>
      </c>
      <c r="E5491" s="31" t="s">
        <v>17</v>
      </c>
      <c r="F5491" s="31" t="s">
        <v>4003</v>
      </c>
      <c r="G5491" s="24">
        <f>IF(ISERROR(VLOOKUP(A5491,'2011 County-Level Acres Tilled'!$A$2:$F$3069,6,FALSE)),0,VLOOKUP(A5491,'2011 County-Level Acres Tilled'!$A$2:$F$3069,6,FALSE))</f>
        <v>101406.0749191161</v>
      </c>
      <c r="H5491" s="32" t="s">
        <v>5474</v>
      </c>
      <c r="I5491" s="9" t="s">
        <v>5408</v>
      </c>
      <c r="J5491" s="36">
        <f>IF(ISERROR(VLOOKUP(A5491&amp;I5491,'County-level Emissions Factors'!$E$2:$F$12273,2,FALSE)),0,VLOOKUP(A5491&amp;I5491,'County-level Emissions Factors'!$E$2:$F$12273,2,FALSE))</f>
        <v>26.033166313759189</v>
      </c>
      <c r="K5491" s="19" t="s">
        <v>5473</v>
      </c>
      <c r="L5491" s="19" t="s">
        <v>5474</v>
      </c>
      <c r="M5491" s="38">
        <f t="shared" si="87"/>
        <v>1319.9606067974369</v>
      </c>
      <c r="N5491" s="9" t="s">
        <v>5475</v>
      </c>
    </row>
    <row r="5492" spans="1:14">
      <c r="A5492" s="31" t="s">
        <v>4052</v>
      </c>
      <c r="B5492" s="31" t="s">
        <v>4001</v>
      </c>
      <c r="C5492" s="31" t="s">
        <v>110</v>
      </c>
      <c r="D5492" s="31" t="s">
        <v>4053</v>
      </c>
      <c r="E5492" s="31" t="s">
        <v>17</v>
      </c>
      <c r="F5492" s="31" t="s">
        <v>4003</v>
      </c>
      <c r="G5492" s="24">
        <f>IF(ISERROR(VLOOKUP(A5492,'2011 County-Level Acres Tilled'!$A$2:$F$3069,6,FALSE)),0,VLOOKUP(A5492,'2011 County-Level Acres Tilled'!$A$2:$F$3069,6,FALSE))</f>
        <v>27884.068644927695</v>
      </c>
      <c r="H5492" s="32" t="s">
        <v>5474</v>
      </c>
      <c r="I5492" s="9" t="s">
        <v>5408</v>
      </c>
      <c r="J5492" s="36">
        <f>IF(ISERROR(VLOOKUP(A5492&amp;I5492,'County-level Emissions Factors'!$E$2:$F$12273,2,FALSE)),0,VLOOKUP(A5492&amp;I5492,'County-level Emissions Factors'!$E$2:$F$12273,2,FALSE))</f>
        <v>12.195065159424644</v>
      </c>
      <c r="K5492" s="19" t="s">
        <v>5473</v>
      </c>
      <c r="L5492" s="19" t="s">
        <v>5474</v>
      </c>
      <c r="M5492" s="38">
        <f t="shared" si="87"/>
        <v>170.02401701738145</v>
      </c>
      <c r="N5492" s="9" t="s">
        <v>5475</v>
      </c>
    </row>
    <row r="5493" spans="1:14">
      <c r="A5493" s="31" t="s">
        <v>4054</v>
      </c>
      <c r="B5493" s="31" t="s">
        <v>4001</v>
      </c>
      <c r="C5493" s="31" t="s">
        <v>113</v>
      </c>
      <c r="D5493" s="31" t="s">
        <v>4055</v>
      </c>
      <c r="E5493" s="31" t="s">
        <v>17</v>
      </c>
      <c r="F5493" s="31" t="s">
        <v>4003</v>
      </c>
      <c r="G5493" s="24">
        <f>IF(ISERROR(VLOOKUP(A5493,'2011 County-Level Acres Tilled'!$A$2:$F$3069,6,FALSE)),0,VLOOKUP(A5493,'2011 County-Level Acres Tilled'!$A$2:$F$3069,6,FALSE))</f>
        <v>174.74570572773402</v>
      </c>
      <c r="H5493" s="32" t="s">
        <v>5474</v>
      </c>
      <c r="I5493" s="9" t="s">
        <v>5408</v>
      </c>
      <c r="J5493" s="36">
        <f>IF(ISERROR(VLOOKUP(A5493&amp;I5493,'County-level Emissions Factors'!$E$2:$F$12273,2,FALSE)),0,VLOOKUP(A5493&amp;I5493,'County-level Emissions Factors'!$E$2:$F$12273,2,FALSE))</f>
        <v>18.833333333333332</v>
      </c>
      <c r="K5493" s="19" t="s">
        <v>5473</v>
      </c>
      <c r="L5493" s="19" t="s">
        <v>5474</v>
      </c>
      <c r="M5493" s="38">
        <f t="shared" si="87"/>
        <v>1.6455220622694953</v>
      </c>
      <c r="N5493" s="9" t="s">
        <v>5475</v>
      </c>
    </row>
    <row r="5494" spans="1:14">
      <c r="A5494" s="31" t="s">
        <v>4056</v>
      </c>
      <c r="B5494" s="31" t="s">
        <v>4001</v>
      </c>
      <c r="C5494" s="31" t="s">
        <v>116</v>
      </c>
      <c r="D5494" s="31" t="s">
        <v>156</v>
      </c>
      <c r="E5494" s="31" t="s">
        <v>17</v>
      </c>
      <c r="F5494" s="31" t="s">
        <v>4003</v>
      </c>
      <c r="G5494" s="24">
        <f>IF(ISERROR(VLOOKUP(A5494,'2011 County-Level Acres Tilled'!$A$2:$F$3069,6,FALSE)),0,VLOOKUP(A5494,'2011 County-Level Acres Tilled'!$A$2:$F$3069,6,FALSE))</f>
        <v>54347.958756840533</v>
      </c>
      <c r="H5494" s="32" t="s">
        <v>5474</v>
      </c>
      <c r="I5494" s="9" t="s">
        <v>5408</v>
      </c>
      <c r="J5494" s="36">
        <f>IF(ISERROR(VLOOKUP(A5494&amp;I5494,'County-level Emissions Factors'!$E$2:$F$12273,2,FALSE)),0,VLOOKUP(A5494&amp;I5494,'County-level Emissions Factors'!$E$2:$F$12273,2,FALSE))</f>
        <v>14.946975718155425</v>
      </c>
      <c r="K5494" s="19" t="s">
        <v>5473</v>
      </c>
      <c r="L5494" s="19" t="s">
        <v>5474</v>
      </c>
      <c r="M5494" s="38">
        <f t="shared" si="87"/>
        <v>406.168809934904</v>
      </c>
      <c r="N5494" s="9" t="s">
        <v>5475</v>
      </c>
    </row>
    <row r="5495" spans="1:14">
      <c r="A5495" s="31" t="s">
        <v>4057</v>
      </c>
      <c r="B5495" s="31" t="s">
        <v>4001</v>
      </c>
      <c r="C5495" s="31" t="s">
        <v>119</v>
      </c>
      <c r="D5495" s="31" t="s">
        <v>4058</v>
      </c>
      <c r="E5495" s="31" t="s">
        <v>17</v>
      </c>
      <c r="F5495" s="31" t="s">
        <v>4003</v>
      </c>
      <c r="G5495" s="24">
        <f>IF(ISERROR(VLOOKUP(A5495,'2011 County-Level Acres Tilled'!$A$2:$F$3069,6,FALSE)),0,VLOOKUP(A5495,'2011 County-Level Acres Tilled'!$A$2:$F$3069,6,FALSE))</f>
        <v>91971.977963010897</v>
      </c>
      <c r="H5495" s="32" t="s">
        <v>5474</v>
      </c>
      <c r="I5495" s="9" t="s">
        <v>5408</v>
      </c>
      <c r="J5495" s="36">
        <f>IF(ISERROR(VLOOKUP(A5495&amp;I5495,'County-level Emissions Factors'!$E$2:$F$12273,2,FALSE)),0,VLOOKUP(A5495&amp;I5495,'County-level Emissions Factors'!$E$2:$F$12273,2,FALSE))</f>
        <v>46.939748386906693</v>
      </c>
      <c r="K5495" s="19" t="s">
        <v>5473</v>
      </c>
      <c r="L5495" s="19" t="s">
        <v>5474</v>
      </c>
      <c r="M5495" s="38">
        <f t="shared" si="87"/>
        <v>2158.5707521149293</v>
      </c>
      <c r="N5495" s="9" t="s">
        <v>5475</v>
      </c>
    </row>
    <row r="5496" spans="1:14">
      <c r="A5496" s="31" t="s">
        <v>4059</v>
      </c>
      <c r="B5496" s="31" t="s">
        <v>4001</v>
      </c>
      <c r="C5496" s="31" t="s">
        <v>122</v>
      </c>
      <c r="D5496" s="31" t="s">
        <v>4060</v>
      </c>
      <c r="E5496" s="31" t="s">
        <v>17</v>
      </c>
      <c r="F5496" s="31" t="s">
        <v>4003</v>
      </c>
      <c r="G5496" s="24">
        <f>IF(ISERROR(VLOOKUP(A5496,'2011 County-Level Acres Tilled'!$A$2:$F$3069,6,FALSE)),0,VLOOKUP(A5496,'2011 County-Level Acres Tilled'!$A$2:$F$3069,6,FALSE))</f>
        <v>19807.154782437283</v>
      </c>
      <c r="H5496" s="32" t="s">
        <v>5474</v>
      </c>
      <c r="I5496" s="9" t="s">
        <v>5408</v>
      </c>
      <c r="J5496" s="36">
        <f>IF(ISERROR(VLOOKUP(A5496&amp;I5496,'County-level Emissions Factors'!$E$2:$F$12273,2,FALSE)),0,VLOOKUP(A5496&amp;I5496,'County-level Emissions Factors'!$E$2:$F$12273,2,FALSE))</f>
        <v>23.348613861386138</v>
      </c>
      <c r="K5496" s="19" t="s">
        <v>5473</v>
      </c>
      <c r="L5496" s="19" t="s">
        <v>5474</v>
      </c>
      <c r="M5496" s="38">
        <f t="shared" si="87"/>
        <v>231.23480435391795</v>
      </c>
      <c r="N5496" s="9" t="s">
        <v>5475</v>
      </c>
    </row>
    <row r="5497" spans="1:14">
      <c r="A5497" s="31" t="s">
        <v>4061</v>
      </c>
      <c r="B5497" s="31" t="s">
        <v>4001</v>
      </c>
      <c r="C5497" s="31" t="s">
        <v>125</v>
      </c>
      <c r="D5497" s="31" t="s">
        <v>1069</v>
      </c>
      <c r="E5497" s="31" t="s">
        <v>17</v>
      </c>
      <c r="F5497" s="31" t="s">
        <v>4003</v>
      </c>
      <c r="G5497" s="24">
        <f>IF(ISERROR(VLOOKUP(A5497,'2011 County-Level Acres Tilled'!$A$2:$F$3069,6,FALSE)),0,VLOOKUP(A5497,'2011 County-Level Acres Tilled'!$A$2:$F$3069,6,FALSE))</f>
        <v>2288.1725621001428</v>
      </c>
      <c r="H5497" s="32" t="s">
        <v>5474</v>
      </c>
      <c r="I5497" s="9" t="s">
        <v>5408</v>
      </c>
      <c r="J5497" s="36">
        <f>IF(ISERROR(VLOOKUP(A5497&amp;I5497,'County-level Emissions Factors'!$E$2:$F$12273,2,FALSE)),0,VLOOKUP(A5497&amp;I5497,'County-level Emissions Factors'!$E$2:$F$12273,2,FALSE))</f>
        <v>24.007933645870899</v>
      </c>
      <c r="K5497" s="19" t="s">
        <v>5473</v>
      </c>
      <c r="L5497" s="19" t="s">
        <v>5474</v>
      </c>
      <c r="M5497" s="38">
        <f t="shared" si="87"/>
        <v>27.467147520601319</v>
      </c>
      <c r="N5497" s="9" t="s">
        <v>5475</v>
      </c>
    </row>
    <row r="5498" spans="1:14">
      <c r="A5498" s="31" t="s">
        <v>4062</v>
      </c>
      <c r="B5498" s="31" t="s">
        <v>4001</v>
      </c>
      <c r="C5498" s="31" t="s">
        <v>128</v>
      </c>
      <c r="D5498" s="31" t="s">
        <v>4063</v>
      </c>
      <c r="E5498" s="31" t="s">
        <v>17</v>
      </c>
      <c r="F5498" s="31" t="s">
        <v>4003</v>
      </c>
      <c r="G5498" s="24">
        <f>IF(ISERROR(VLOOKUP(A5498,'2011 County-Level Acres Tilled'!$A$2:$F$3069,6,FALSE)),0,VLOOKUP(A5498,'2011 County-Level Acres Tilled'!$A$2:$F$3069,6,FALSE))</f>
        <v>130099.71769052587</v>
      </c>
      <c r="H5498" s="32" t="s">
        <v>5474</v>
      </c>
      <c r="I5498" s="9" t="s">
        <v>5408</v>
      </c>
      <c r="J5498" s="36">
        <f>IF(ISERROR(VLOOKUP(A5498&amp;I5498,'County-level Emissions Factors'!$E$2:$F$12273,2,FALSE)),0,VLOOKUP(A5498&amp;I5498,'County-level Emissions Factors'!$E$2:$F$12273,2,FALSE))</f>
        <v>29.7397283668755</v>
      </c>
      <c r="K5498" s="19" t="s">
        <v>5473</v>
      </c>
      <c r="L5498" s="19" t="s">
        <v>5474</v>
      </c>
      <c r="M5498" s="38">
        <f t="shared" si="87"/>
        <v>1934.5651323617133</v>
      </c>
      <c r="N5498" s="9" t="s">
        <v>5475</v>
      </c>
    </row>
    <row r="5499" spans="1:14">
      <c r="A5499" s="31" t="s">
        <v>4064</v>
      </c>
      <c r="B5499" s="31" t="s">
        <v>4001</v>
      </c>
      <c r="C5499" s="31" t="s">
        <v>131</v>
      </c>
      <c r="D5499" s="31" t="s">
        <v>177</v>
      </c>
      <c r="E5499" s="31" t="s">
        <v>17</v>
      </c>
      <c r="F5499" s="31" t="s">
        <v>4003</v>
      </c>
      <c r="G5499" s="24">
        <f>IF(ISERROR(VLOOKUP(A5499,'2011 County-Level Acres Tilled'!$A$2:$F$3069,6,FALSE)),0,VLOOKUP(A5499,'2011 County-Level Acres Tilled'!$A$2:$F$3069,6,FALSE))</f>
        <v>4717.266266217779</v>
      </c>
      <c r="H5499" s="32" t="s">
        <v>5474</v>
      </c>
      <c r="I5499" s="9" t="s">
        <v>5408</v>
      </c>
      <c r="J5499" s="36">
        <f>IF(ISERROR(VLOOKUP(A5499&amp;I5499,'County-level Emissions Factors'!$E$2:$F$12273,2,FALSE)),0,VLOOKUP(A5499&amp;I5499,'County-level Emissions Factors'!$E$2:$F$12273,2,FALSE))</f>
        <v>31.600153344834201</v>
      </c>
      <c r="K5499" s="19" t="s">
        <v>5473</v>
      </c>
      <c r="L5499" s="19" t="s">
        <v>5474</v>
      </c>
      <c r="M5499" s="38">
        <f t="shared" si="87"/>
        <v>74.533168690447653</v>
      </c>
      <c r="N5499" s="9" t="s">
        <v>5475</v>
      </c>
    </row>
    <row r="5500" spans="1:14">
      <c r="A5500" s="31" t="s">
        <v>4065</v>
      </c>
      <c r="B5500" s="31" t="s">
        <v>4001</v>
      </c>
      <c r="C5500" s="31" t="s">
        <v>134</v>
      </c>
      <c r="D5500" s="31" t="s">
        <v>1420</v>
      </c>
      <c r="E5500" s="31" t="s">
        <v>17</v>
      </c>
      <c r="F5500" s="31" t="s">
        <v>4003</v>
      </c>
      <c r="G5500" s="24">
        <f>IF(ISERROR(VLOOKUP(A5500,'2011 County-Level Acres Tilled'!$A$2:$F$3069,6,FALSE)),0,VLOOKUP(A5500,'2011 County-Level Acres Tilled'!$A$2:$F$3069,6,FALSE))</f>
        <v>26119.619801542121</v>
      </c>
      <c r="H5500" s="32" t="s">
        <v>5474</v>
      </c>
      <c r="I5500" s="9" t="s">
        <v>5408</v>
      </c>
      <c r="J5500" s="36">
        <f>IF(ISERROR(VLOOKUP(A5500&amp;I5500,'County-level Emissions Factors'!$E$2:$F$12273,2,FALSE)),0,VLOOKUP(A5500&amp;I5500,'County-level Emissions Factors'!$E$2:$F$12273,2,FALSE))</f>
        <v>12.580111363814602</v>
      </c>
      <c r="K5500" s="19" t="s">
        <v>5473</v>
      </c>
      <c r="L5500" s="19" t="s">
        <v>5474</v>
      </c>
      <c r="M5500" s="38">
        <f t="shared" si="87"/>
        <v>164.29386294194848</v>
      </c>
      <c r="N5500" s="9" t="s">
        <v>5475</v>
      </c>
    </row>
    <row r="5501" spans="1:14">
      <c r="A5501" s="31" t="s">
        <v>4066</v>
      </c>
      <c r="B5501" s="31" t="s">
        <v>4001</v>
      </c>
      <c r="C5501" s="31" t="s">
        <v>137</v>
      </c>
      <c r="D5501" s="31" t="s">
        <v>4067</v>
      </c>
      <c r="E5501" s="31" t="s">
        <v>17</v>
      </c>
      <c r="F5501" s="31" t="s">
        <v>4003</v>
      </c>
      <c r="G5501" s="24">
        <f>IF(ISERROR(VLOOKUP(A5501,'2011 County-Level Acres Tilled'!$A$2:$F$3069,6,FALSE)),0,VLOOKUP(A5501,'2011 County-Level Acres Tilled'!$A$2:$F$3069,6,FALSE))</f>
        <v>10779.859652066478</v>
      </c>
      <c r="H5501" s="32" t="s">
        <v>5474</v>
      </c>
      <c r="I5501" s="9" t="s">
        <v>5408</v>
      </c>
      <c r="J5501" s="36">
        <f>IF(ISERROR(VLOOKUP(A5501&amp;I5501,'County-level Emissions Factors'!$E$2:$F$12273,2,FALSE)),0,VLOOKUP(A5501&amp;I5501,'County-level Emissions Factors'!$E$2:$F$12273,2,FALSE))</f>
        <v>30.823650868137026</v>
      </c>
      <c r="K5501" s="19" t="s">
        <v>5473</v>
      </c>
      <c r="L5501" s="19" t="s">
        <v>5474</v>
      </c>
      <c r="M5501" s="38">
        <f t="shared" si="87"/>
        <v>166.13731516140709</v>
      </c>
      <c r="N5501" s="9" t="s">
        <v>5475</v>
      </c>
    </row>
    <row r="5502" spans="1:14">
      <c r="A5502" s="31" t="s">
        <v>4068</v>
      </c>
      <c r="B5502" s="31" t="s">
        <v>4001</v>
      </c>
      <c r="C5502" s="31" t="s">
        <v>140</v>
      </c>
      <c r="D5502" s="31" t="s">
        <v>4069</v>
      </c>
      <c r="E5502" s="31" t="s">
        <v>17</v>
      </c>
      <c r="F5502" s="31" t="s">
        <v>4003</v>
      </c>
      <c r="G5502" s="24">
        <f>IF(ISERROR(VLOOKUP(A5502,'2011 County-Level Acres Tilled'!$A$2:$F$3069,6,FALSE)),0,VLOOKUP(A5502,'2011 County-Level Acres Tilled'!$A$2:$F$3069,6,FALSE))</f>
        <v>23697.966499313177</v>
      </c>
      <c r="H5502" s="32" t="s">
        <v>5474</v>
      </c>
      <c r="I5502" s="9" t="s">
        <v>5408</v>
      </c>
      <c r="J5502" s="36">
        <f>IF(ISERROR(VLOOKUP(A5502&amp;I5502,'County-level Emissions Factors'!$E$2:$F$12273,2,FALSE)),0,VLOOKUP(A5502&amp;I5502,'County-level Emissions Factors'!$E$2:$F$12273,2,FALSE))</f>
        <v>13.507854251012146</v>
      </c>
      <c r="K5502" s="19" t="s">
        <v>5473</v>
      </c>
      <c r="L5502" s="19" t="s">
        <v>5474</v>
      </c>
      <c r="M5502" s="38">
        <f t="shared" si="87"/>
        <v>160.05433875904546</v>
      </c>
      <c r="N5502" s="9" t="s">
        <v>5475</v>
      </c>
    </row>
    <row r="5503" spans="1:14">
      <c r="A5503" s="31" t="s">
        <v>4070</v>
      </c>
      <c r="B5503" s="31" t="s">
        <v>4001</v>
      </c>
      <c r="C5503" s="31" t="s">
        <v>143</v>
      </c>
      <c r="D5503" s="31" t="s">
        <v>195</v>
      </c>
      <c r="E5503" s="31" t="s">
        <v>17</v>
      </c>
      <c r="F5503" s="31" t="s">
        <v>4003</v>
      </c>
      <c r="G5503" s="24">
        <f>IF(ISERROR(VLOOKUP(A5503,'2011 County-Level Acres Tilled'!$A$2:$F$3069,6,FALSE)),0,VLOOKUP(A5503,'2011 County-Level Acres Tilled'!$A$2:$F$3069,6,FALSE))</f>
        <v>75398.589542797301</v>
      </c>
      <c r="H5503" s="32" t="s">
        <v>5474</v>
      </c>
      <c r="I5503" s="9" t="s">
        <v>5408</v>
      </c>
      <c r="J5503" s="36">
        <f>IF(ISERROR(VLOOKUP(A5503&amp;I5503,'County-level Emissions Factors'!$E$2:$F$12273,2,FALSE)),0,VLOOKUP(A5503&amp;I5503,'County-level Emissions Factors'!$E$2:$F$12273,2,FALSE))</f>
        <v>26.016722499114856</v>
      </c>
      <c r="K5503" s="19" t="s">
        <v>5473</v>
      </c>
      <c r="L5503" s="19" t="s">
        <v>5474</v>
      </c>
      <c r="M5503" s="38">
        <f t="shared" si="87"/>
        <v>980.81209047981031</v>
      </c>
      <c r="N5503" s="9" t="s">
        <v>5475</v>
      </c>
    </row>
    <row r="5504" spans="1:14">
      <c r="A5504" s="31" t="s">
        <v>4071</v>
      </c>
      <c r="B5504" s="31" t="s">
        <v>4001</v>
      </c>
      <c r="C5504" s="31" t="s">
        <v>146</v>
      </c>
      <c r="D5504" s="31" t="s">
        <v>453</v>
      </c>
      <c r="E5504" s="31" t="s">
        <v>17</v>
      </c>
      <c r="F5504" s="31" t="s">
        <v>4003</v>
      </c>
      <c r="G5504" s="24">
        <f>IF(ISERROR(VLOOKUP(A5504,'2011 County-Level Acres Tilled'!$A$2:$F$3069,6,FALSE)),0,VLOOKUP(A5504,'2011 County-Level Acres Tilled'!$A$2:$F$3069,6,FALSE))</f>
        <v>5030.8270676691736</v>
      </c>
      <c r="H5504" s="32" t="s">
        <v>5474</v>
      </c>
      <c r="I5504" s="9" t="s">
        <v>5408</v>
      </c>
      <c r="J5504" s="36">
        <f>IF(ISERROR(VLOOKUP(A5504&amp;I5504,'County-level Emissions Factors'!$E$2:$F$12273,2,FALSE)),0,VLOOKUP(A5504&amp;I5504,'County-level Emissions Factors'!$E$2:$F$12273,2,FALSE))</f>
        <v>11.033786407766991</v>
      </c>
      <c r="K5504" s="19" t="s">
        <v>5473</v>
      </c>
      <c r="L5504" s="19" t="s">
        <v>5474</v>
      </c>
      <c r="M5504" s="38">
        <f t="shared" si="87"/>
        <v>27.754535659537201</v>
      </c>
      <c r="N5504" s="9" t="s">
        <v>5475</v>
      </c>
    </row>
    <row r="5505" spans="1:14">
      <c r="A5505" s="31" t="s">
        <v>4072</v>
      </c>
      <c r="B5505" s="31" t="s">
        <v>4001</v>
      </c>
      <c r="C5505" s="31" t="s">
        <v>149</v>
      </c>
      <c r="D5505" s="31" t="s">
        <v>4073</v>
      </c>
      <c r="E5505" s="31" t="s">
        <v>17</v>
      </c>
      <c r="F5505" s="31" t="s">
        <v>4003</v>
      </c>
      <c r="G5505" s="24">
        <f>IF(ISERROR(VLOOKUP(A5505,'2011 County-Level Acres Tilled'!$A$2:$F$3069,6,FALSE)),0,VLOOKUP(A5505,'2011 County-Level Acres Tilled'!$A$2:$F$3069,6,FALSE))</f>
        <v>88800.614696922537</v>
      </c>
      <c r="H5505" s="32" t="s">
        <v>5474</v>
      </c>
      <c r="I5505" s="9" t="s">
        <v>5408</v>
      </c>
      <c r="J5505" s="36">
        <f>IF(ISERROR(VLOOKUP(A5505&amp;I5505,'County-level Emissions Factors'!$E$2:$F$12273,2,FALSE)),0,VLOOKUP(A5505&amp;I5505,'County-level Emissions Factors'!$E$2:$F$12273,2,FALSE))</f>
        <v>50.157970940865681</v>
      </c>
      <c r="K5505" s="19" t="s">
        <v>5473</v>
      </c>
      <c r="L5505" s="19" t="s">
        <v>5474</v>
      </c>
      <c r="M5505" s="38">
        <f t="shared" si="87"/>
        <v>2227.0293257496255</v>
      </c>
      <c r="N5505" s="9" t="s">
        <v>5475</v>
      </c>
    </row>
    <row r="5506" spans="1:14">
      <c r="A5506" s="31" t="s">
        <v>4074</v>
      </c>
      <c r="B5506" s="31" t="s">
        <v>4001</v>
      </c>
      <c r="C5506" s="31" t="s">
        <v>152</v>
      </c>
      <c r="D5506" s="31" t="s">
        <v>2231</v>
      </c>
      <c r="E5506" s="31" t="s">
        <v>17</v>
      </c>
      <c r="F5506" s="31" t="s">
        <v>4003</v>
      </c>
      <c r="G5506" s="24">
        <f>IF(ISERROR(VLOOKUP(A5506,'2011 County-Level Acres Tilled'!$A$2:$F$3069,6,FALSE)),0,VLOOKUP(A5506,'2011 County-Level Acres Tilled'!$A$2:$F$3069,6,FALSE))</f>
        <v>12910.417419389019</v>
      </c>
      <c r="H5506" s="32" t="s">
        <v>5474</v>
      </c>
      <c r="I5506" s="9" t="s">
        <v>5408</v>
      </c>
      <c r="J5506" s="36">
        <f>IF(ISERROR(VLOOKUP(A5506&amp;I5506,'County-level Emissions Factors'!$E$2:$F$12273,2,FALSE)),0,VLOOKUP(A5506&amp;I5506,'County-level Emissions Factors'!$E$2:$F$12273,2,FALSE))</f>
        <v>30.828746177370032</v>
      </c>
      <c r="K5506" s="19" t="s">
        <v>5473</v>
      </c>
      <c r="L5506" s="19" t="s">
        <v>5474</v>
      </c>
      <c r="M5506" s="38">
        <f t="shared" si="87"/>
        <v>199.00599083312036</v>
      </c>
      <c r="N5506" s="9" t="s">
        <v>5475</v>
      </c>
    </row>
    <row r="5507" spans="1:14">
      <c r="A5507" s="31" t="s">
        <v>4075</v>
      </c>
      <c r="B5507" s="31" t="s">
        <v>4076</v>
      </c>
      <c r="C5507" s="31" t="s">
        <v>20</v>
      </c>
      <c r="D5507" s="31" t="s">
        <v>4077</v>
      </c>
      <c r="E5507" s="31" t="s">
        <v>17</v>
      </c>
      <c r="F5507" s="31" t="s">
        <v>4078</v>
      </c>
      <c r="G5507" s="24">
        <f>IF(ISERROR(VLOOKUP(A5507,'2011 County-Level Acres Tilled'!$A$2:$F$3069,6,FALSE)),0,VLOOKUP(A5507,'2011 County-Level Acres Tilled'!$A$2:$F$3069,6,FALSE))</f>
        <v>144399.29790808226</v>
      </c>
      <c r="H5507" s="32" t="s">
        <v>5474</v>
      </c>
      <c r="I5507" s="9" t="s">
        <v>5408</v>
      </c>
      <c r="J5507" s="36">
        <f>IF(ISERROR(VLOOKUP(A5507&amp;I5507,'County-level Emissions Factors'!$E$2:$F$12273,2,FALSE)),0,VLOOKUP(A5507&amp;I5507,'County-level Emissions Factors'!$E$2:$F$12273,2,FALSE))</f>
        <v>22.089159111111112</v>
      </c>
      <c r="K5507" s="19" t="s">
        <v>5473</v>
      </c>
      <c r="L5507" s="19" t="s">
        <v>5474</v>
      </c>
      <c r="M5507" s="38">
        <f t="shared" si="87"/>
        <v>1594.8295335121813</v>
      </c>
      <c r="N5507" s="9" t="s">
        <v>5475</v>
      </c>
    </row>
    <row r="5508" spans="1:14">
      <c r="A5508" s="31" t="s">
        <v>4079</v>
      </c>
      <c r="B5508" s="31" t="s">
        <v>4076</v>
      </c>
      <c r="C5508" s="31" t="s">
        <v>23</v>
      </c>
      <c r="D5508" s="31" t="s">
        <v>4080</v>
      </c>
      <c r="E5508" s="31" t="s">
        <v>17</v>
      </c>
      <c r="F5508" s="31" t="s">
        <v>4078</v>
      </c>
      <c r="G5508" s="24">
        <f>IF(ISERROR(VLOOKUP(A5508,'2011 County-Level Acres Tilled'!$A$2:$F$3069,6,FALSE)),0,VLOOKUP(A5508,'2011 County-Level Acres Tilled'!$A$2:$F$3069,6,FALSE))</f>
        <v>409129.59472329094</v>
      </c>
      <c r="H5508" s="32" t="s">
        <v>5474</v>
      </c>
      <c r="I5508" s="9" t="s">
        <v>5408</v>
      </c>
      <c r="J5508" s="36">
        <f>IF(ISERROR(VLOOKUP(A5508&amp;I5508,'County-level Emissions Factors'!$E$2:$F$12273,2,FALSE)),0,VLOOKUP(A5508&amp;I5508,'County-level Emissions Factors'!$E$2:$F$12273,2,FALSE))</f>
        <v>26.310966962288266</v>
      </c>
      <c r="K5508" s="19" t="s">
        <v>5473</v>
      </c>
      <c r="L5508" s="19" t="s">
        <v>5474</v>
      </c>
      <c r="M5508" s="38">
        <f t="shared" si="87"/>
        <v>5382.2976250294478</v>
      </c>
      <c r="N5508" s="9" t="s">
        <v>5475</v>
      </c>
    </row>
    <row r="5509" spans="1:14">
      <c r="A5509" s="31" t="s">
        <v>4081</v>
      </c>
      <c r="B5509" s="31" t="s">
        <v>4076</v>
      </c>
      <c r="C5509" s="31" t="s">
        <v>26</v>
      </c>
      <c r="D5509" s="31" t="s">
        <v>4082</v>
      </c>
      <c r="E5509" s="31" t="s">
        <v>17</v>
      </c>
      <c r="F5509" s="31" t="s">
        <v>4078</v>
      </c>
      <c r="G5509" s="24">
        <f>IF(ISERROR(VLOOKUP(A5509,'2011 County-Level Acres Tilled'!$A$2:$F$3069,6,FALSE)),0,VLOOKUP(A5509,'2011 County-Level Acres Tilled'!$A$2:$F$3069,6,FALSE))</f>
        <v>118932.12802704275</v>
      </c>
      <c r="H5509" s="32" t="s">
        <v>5474</v>
      </c>
      <c r="I5509" s="9" t="s">
        <v>5408</v>
      </c>
      <c r="J5509" s="36">
        <f>IF(ISERROR(VLOOKUP(A5509&amp;I5509,'County-level Emissions Factors'!$E$2:$F$12273,2,FALSE)),0,VLOOKUP(A5509&amp;I5509,'County-level Emissions Factors'!$E$2:$F$12273,2,FALSE))</f>
        <v>26.732487845804656</v>
      </c>
      <c r="K5509" s="19" t="s">
        <v>5473</v>
      </c>
      <c r="L5509" s="19" t="s">
        <v>5474</v>
      </c>
      <c r="M5509" s="38">
        <f t="shared" si="87"/>
        <v>1589.6758334793017</v>
      </c>
      <c r="N5509" s="9" t="s">
        <v>5475</v>
      </c>
    </row>
    <row r="5510" spans="1:14">
      <c r="A5510" s="31" t="s">
        <v>4083</v>
      </c>
      <c r="B5510" s="31" t="s">
        <v>4076</v>
      </c>
      <c r="C5510" s="31" t="s">
        <v>29</v>
      </c>
      <c r="D5510" s="31" t="s">
        <v>4084</v>
      </c>
      <c r="E5510" s="31" t="s">
        <v>17</v>
      </c>
      <c r="F5510" s="31" t="s">
        <v>4078</v>
      </c>
      <c r="G5510" s="24">
        <f>IF(ISERROR(VLOOKUP(A5510,'2011 County-Level Acres Tilled'!$A$2:$F$3069,6,FALSE)),0,VLOOKUP(A5510,'2011 County-Level Acres Tilled'!$A$2:$F$3069,6,FALSE))</f>
        <v>211018.5309527801</v>
      </c>
      <c r="H5510" s="32" t="s">
        <v>5474</v>
      </c>
      <c r="I5510" s="9" t="s">
        <v>5408</v>
      </c>
      <c r="J5510" s="36">
        <f>IF(ISERROR(VLOOKUP(A5510&amp;I5510,'County-level Emissions Factors'!$E$2:$F$12273,2,FALSE)),0,VLOOKUP(A5510&amp;I5510,'County-level Emissions Factors'!$E$2:$F$12273,2,FALSE))</f>
        <v>38.07234079946884</v>
      </c>
      <c r="K5510" s="19" t="s">
        <v>5473</v>
      </c>
      <c r="L5510" s="19" t="s">
        <v>5474</v>
      </c>
      <c r="M5510" s="38">
        <f t="shared" si="87"/>
        <v>4016.9847127187541</v>
      </c>
      <c r="N5510" s="9" t="s">
        <v>5475</v>
      </c>
    </row>
    <row r="5511" spans="1:14">
      <c r="A5511" s="31" t="s">
        <v>4085</v>
      </c>
      <c r="B5511" s="31" t="s">
        <v>4076</v>
      </c>
      <c r="C5511" s="31" t="s">
        <v>32</v>
      </c>
      <c r="D5511" s="31" t="s">
        <v>4086</v>
      </c>
      <c r="E5511" s="31" t="s">
        <v>17</v>
      </c>
      <c r="F5511" s="31" t="s">
        <v>4078</v>
      </c>
      <c r="G5511" s="24">
        <f>IF(ISERROR(VLOOKUP(A5511,'2011 County-Level Acres Tilled'!$A$2:$F$3069,6,FALSE)),0,VLOOKUP(A5511,'2011 County-Level Acres Tilled'!$A$2:$F$3069,6,FALSE))</f>
        <v>271107.04028952459</v>
      </c>
      <c r="H5511" s="32" t="s">
        <v>5474</v>
      </c>
      <c r="I5511" s="9" t="s">
        <v>5408</v>
      </c>
      <c r="J5511" s="36">
        <f>IF(ISERROR(VLOOKUP(A5511&amp;I5511,'County-level Emissions Factors'!$E$2:$F$12273,2,FALSE)),0,VLOOKUP(A5511&amp;I5511,'County-level Emissions Factors'!$E$2:$F$12273,2,FALSE))</f>
        <v>32.718007962876094</v>
      </c>
      <c r="K5511" s="19" t="s">
        <v>5473</v>
      </c>
      <c r="L5511" s="19" t="s">
        <v>5474</v>
      </c>
      <c r="M5511" s="38">
        <f t="shared" ref="M5511:M5574" si="88">G5511*J5511/2000</f>
        <v>4435.041151492218</v>
      </c>
      <c r="N5511" s="9" t="s">
        <v>5475</v>
      </c>
    </row>
    <row r="5512" spans="1:14">
      <c r="A5512" s="31" t="s">
        <v>4087</v>
      </c>
      <c r="B5512" s="31" t="s">
        <v>4076</v>
      </c>
      <c r="C5512" s="31" t="s">
        <v>35</v>
      </c>
      <c r="D5512" s="31" t="s">
        <v>1307</v>
      </c>
      <c r="E5512" s="31" t="s">
        <v>17</v>
      </c>
      <c r="F5512" s="31" t="s">
        <v>4078</v>
      </c>
      <c r="G5512" s="24">
        <f>IF(ISERROR(VLOOKUP(A5512,'2011 County-Level Acres Tilled'!$A$2:$F$3069,6,FALSE)),0,VLOOKUP(A5512,'2011 County-Level Acres Tilled'!$A$2:$F$3069,6,FALSE))</f>
        <v>699874.48252531642</v>
      </c>
      <c r="H5512" s="32" t="s">
        <v>5474</v>
      </c>
      <c r="I5512" s="9" t="s">
        <v>5408</v>
      </c>
      <c r="J5512" s="36">
        <f>IF(ISERROR(VLOOKUP(A5512&amp;I5512,'County-level Emissions Factors'!$E$2:$F$12273,2,FALSE)),0,VLOOKUP(A5512&amp;I5512,'County-level Emissions Factors'!$E$2:$F$12273,2,FALSE))</f>
        <v>23.555903836921601</v>
      </c>
      <c r="K5512" s="19" t="s">
        <v>5473</v>
      </c>
      <c r="L5512" s="19" t="s">
        <v>5474</v>
      </c>
      <c r="M5512" s="38">
        <f t="shared" si="88"/>
        <v>8243.0880041408109</v>
      </c>
      <c r="N5512" s="9" t="s">
        <v>5475</v>
      </c>
    </row>
    <row r="5513" spans="1:14">
      <c r="A5513" s="31" t="s">
        <v>4088</v>
      </c>
      <c r="B5513" s="31" t="s">
        <v>4076</v>
      </c>
      <c r="C5513" s="31" t="s">
        <v>38</v>
      </c>
      <c r="D5513" s="31" t="s">
        <v>4089</v>
      </c>
      <c r="E5513" s="31" t="s">
        <v>17</v>
      </c>
      <c r="F5513" s="31" t="s">
        <v>4078</v>
      </c>
      <c r="G5513" s="24">
        <f>IF(ISERROR(VLOOKUP(A5513,'2011 County-Level Acres Tilled'!$A$2:$F$3069,6,FALSE)),0,VLOOKUP(A5513,'2011 County-Level Acres Tilled'!$A$2:$F$3069,6,FALSE))</f>
        <v>171179.46978550969</v>
      </c>
      <c r="H5513" s="32" t="s">
        <v>5474</v>
      </c>
      <c r="I5513" s="9" t="s">
        <v>5408</v>
      </c>
      <c r="J5513" s="36">
        <f>IF(ISERROR(VLOOKUP(A5513&amp;I5513,'County-level Emissions Factors'!$E$2:$F$12273,2,FALSE)),0,VLOOKUP(A5513&amp;I5513,'County-level Emissions Factors'!$E$2:$F$12273,2,FALSE))</f>
        <v>23.152203180978024</v>
      </c>
      <c r="K5513" s="19" t="s">
        <v>5473</v>
      </c>
      <c r="L5513" s="19" t="s">
        <v>5474</v>
      </c>
      <c r="M5513" s="38">
        <f t="shared" si="88"/>
        <v>1981.5909324431045</v>
      </c>
      <c r="N5513" s="9" t="s">
        <v>5475</v>
      </c>
    </row>
    <row r="5514" spans="1:14">
      <c r="A5514" s="31" t="s">
        <v>4090</v>
      </c>
      <c r="B5514" s="31" t="s">
        <v>4076</v>
      </c>
      <c r="C5514" s="31" t="s">
        <v>41</v>
      </c>
      <c r="D5514" s="31" t="s">
        <v>2982</v>
      </c>
      <c r="E5514" s="31" t="s">
        <v>17</v>
      </c>
      <c r="F5514" s="31" t="s">
        <v>4078</v>
      </c>
      <c r="G5514" s="24">
        <f>IF(ISERROR(VLOOKUP(A5514,'2011 County-Level Acres Tilled'!$A$2:$F$3069,6,FALSE)),0,VLOOKUP(A5514,'2011 County-Level Acres Tilled'!$A$2:$F$3069,6,FALSE))</f>
        <v>44579.975550210955</v>
      </c>
      <c r="H5514" s="32" t="s">
        <v>5474</v>
      </c>
      <c r="I5514" s="9" t="s">
        <v>5408</v>
      </c>
      <c r="J5514" s="36">
        <f>IF(ISERROR(VLOOKUP(A5514&amp;I5514,'County-level Emissions Factors'!$E$2:$F$12273,2,FALSE)),0,VLOOKUP(A5514&amp;I5514,'County-level Emissions Factors'!$E$2:$F$12273,2,FALSE))</f>
        <v>23.481901879177702</v>
      </c>
      <c r="K5514" s="19" t="s">
        <v>5473</v>
      </c>
      <c r="L5514" s="19" t="s">
        <v>5474</v>
      </c>
      <c r="M5514" s="38">
        <f t="shared" si="88"/>
        <v>523.41130582309734</v>
      </c>
      <c r="N5514" s="9" t="s">
        <v>5475</v>
      </c>
    </row>
    <row r="5515" spans="1:14">
      <c r="A5515" s="31" t="s">
        <v>4091</v>
      </c>
      <c r="B5515" s="31" t="s">
        <v>4076</v>
      </c>
      <c r="C5515" s="31" t="s">
        <v>44</v>
      </c>
      <c r="D5515" s="31" t="s">
        <v>477</v>
      </c>
      <c r="E5515" s="31" t="s">
        <v>17</v>
      </c>
      <c r="F5515" s="31" t="s">
        <v>4078</v>
      </c>
      <c r="G5515" s="24">
        <f>IF(ISERROR(VLOOKUP(A5515,'2011 County-Level Acres Tilled'!$A$2:$F$3069,6,FALSE)),0,VLOOKUP(A5515,'2011 County-Level Acres Tilled'!$A$2:$F$3069,6,FALSE))</f>
        <v>54724.161248565717</v>
      </c>
      <c r="H5515" s="32" t="s">
        <v>5474</v>
      </c>
      <c r="I5515" s="9" t="s">
        <v>5408</v>
      </c>
      <c r="J5515" s="36">
        <f>IF(ISERROR(VLOOKUP(A5515&amp;I5515,'County-level Emissions Factors'!$E$2:$F$12273,2,FALSE)),0,VLOOKUP(A5515&amp;I5515,'County-level Emissions Factors'!$E$2:$F$12273,2,FALSE))</f>
        <v>16.249647856708112</v>
      </c>
      <c r="K5515" s="19" t="s">
        <v>5473</v>
      </c>
      <c r="L5515" s="19" t="s">
        <v>5474</v>
      </c>
      <c r="M5515" s="38">
        <f t="shared" si="88"/>
        <v>444.62417477145249</v>
      </c>
      <c r="N5515" s="9" t="s">
        <v>5475</v>
      </c>
    </row>
    <row r="5516" spans="1:14">
      <c r="A5516" s="31" t="s">
        <v>4092</v>
      </c>
      <c r="B5516" s="31" t="s">
        <v>4076</v>
      </c>
      <c r="C5516" s="31" t="s">
        <v>47</v>
      </c>
      <c r="D5516" s="31" t="s">
        <v>1946</v>
      </c>
      <c r="E5516" s="31" t="s">
        <v>17</v>
      </c>
      <c r="F5516" s="31" t="s">
        <v>4078</v>
      </c>
      <c r="G5516" s="24">
        <f>IF(ISERROR(VLOOKUP(A5516,'2011 County-Level Acres Tilled'!$A$2:$F$3069,6,FALSE)),0,VLOOKUP(A5516,'2011 County-Level Acres Tilled'!$A$2:$F$3069,6,FALSE))</f>
        <v>143197.65017184478</v>
      </c>
      <c r="H5516" s="32" t="s">
        <v>5474</v>
      </c>
      <c r="I5516" s="9" t="s">
        <v>5408</v>
      </c>
      <c r="J5516" s="36">
        <f>IF(ISERROR(VLOOKUP(A5516&amp;I5516,'County-level Emissions Factors'!$E$2:$F$12273,2,FALSE)),0,VLOOKUP(A5516&amp;I5516,'County-level Emissions Factors'!$E$2:$F$12273,2,FALSE))</f>
        <v>19.573281846300873</v>
      </c>
      <c r="K5516" s="19" t="s">
        <v>5473</v>
      </c>
      <c r="L5516" s="19" t="s">
        <v>5474</v>
      </c>
      <c r="M5516" s="38">
        <f t="shared" si="88"/>
        <v>1401.4239832707563</v>
      </c>
      <c r="N5516" s="9" t="s">
        <v>5475</v>
      </c>
    </row>
    <row r="5517" spans="1:14">
      <c r="A5517" s="31" t="s">
        <v>4093</v>
      </c>
      <c r="B5517" s="31" t="s">
        <v>4076</v>
      </c>
      <c r="C5517" s="31" t="s">
        <v>50</v>
      </c>
      <c r="D5517" s="31" t="s">
        <v>4094</v>
      </c>
      <c r="E5517" s="31" t="s">
        <v>17</v>
      </c>
      <c r="F5517" s="31" t="s">
        <v>4078</v>
      </c>
      <c r="G5517" s="24">
        <f>IF(ISERROR(VLOOKUP(A5517,'2011 County-Level Acres Tilled'!$A$2:$F$3069,6,FALSE)),0,VLOOKUP(A5517,'2011 County-Level Acres Tilled'!$A$2:$F$3069,6,FALSE))</f>
        <v>322253.48943393072</v>
      </c>
      <c r="H5517" s="32" t="s">
        <v>5474</v>
      </c>
      <c r="I5517" s="9" t="s">
        <v>5408</v>
      </c>
      <c r="J5517" s="36">
        <f>IF(ISERROR(VLOOKUP(A5517&amp;I5517,'County-level Emissions Factors'!$E$2:$F$12273,2,FALSE)),0,VLOOKUP(A5517&amp;I5517,'County-level Emissions Factors'!$E$2:$F$12273,2,FALSE))</f>
        <v>27.625399035786554</v>
      </c>
      <c r="K5517" s="19" t="s">
        <v>5473</v>
      </c>
      <c r="L5517" s="19" t="s">
        <v>5474</v>
      </c>
      <c r="M5517" s="38">
        <f t="shared" si="88"/>
        <v>4451.1906181434815</v>
      </c>
      <c r="N5517" s="9" t="s">
        <v>5475</v>
      </c>
    </row>
    <row r="5518" spans="1:14">
      <c r="A5518" s="31" t="s">
        <v>4095</v>
      </c>
      <c r="B5518" s="31" t="s">
        <v>4076</v>
      </c>
      <c r="C5518" s="31" t="s">
        <v>53</v>
      </c>
      <c r="D5518" s="31" t="s">
        <v>346</v>
      </c>
      <c r="E5518" s="31" t="s">
        <v>17</v>
      </c>
      <c r="F5518" s="31" t="s">
        <v>4078</v>
      </c>
      <c r="G5518" s="24">
        <f>IF(ISERROR(VLOOKUP(A5518,'2011 County-Level Acres Tilled'!$A$2:$F$3069,6,FALSE)),0,VLOOKUP(A5518,'2011 County-Level Acres Tilled'!$A$2:$F$3069,6,FALSE))</f>
        <v>281809.49338438711</v>
      </c>
      <c r="H5518" s="32" t="s">
        <v>5474</v>
      </c>
      <c r="I5518" s="9" t="s">
        <v>5408</v>
      </c>
      <c r="J5518" s="36">
        <f>IF(ISERROR(VLOOKUP(A5518&amp;I5518,'County-level Emissions Factors'!$E$2:$F$12273,2,FALSE)),0,VLOOKUP(A5518&amp;I5518,'County-level Emissions Factors'!$E$2:$F$12273,2,FALSE))</f>
        <v>16.464789388612331</v>
      </c>
      <c r="K5518" s="19" t="s">
        <v>5473</v>
      </c>
      <c r="L5518" s="19" t="s">
        <v>5474</v>
      </c>
      <c r="M5518" s="38">
        <f t="shared" si="88"/>
        <v>2319.9669781427369</v>
      </c>
      <c r="N5518" s="9" t="s">
        <v>5475</v>
      </c>
    </row>
    <row r="5519" spans="1:14">
      <c r="A5519" s="31" t="s">
        <v>4096</v>
      </c>
      <c r="B5519" s="31" t="s">
        <v>4076</v>
      </c>
      <c r="C5519" s="31" t="s">
        <v>56</v>
      </c>
      <c r="D5519" s="31" t="s">
        <v>57</v>
      </c>
      <c r="E5519" s="31" t="s">
        <v>17</v>
      </c>
      <c r="F5519" s="31" t="s">
        <v>4078</v>
      </c>
      <c r="G5519" s="24">
        <f>IF(ISERROR(VLOOKUP(A5519,'2011 County-Level Acres Tilled'!$A$2:$F$3069,6,FALSE)),0,VLOOKUP(A5519,'2011 County-Level Acres Tilled'!$A$2:$F$3069,6,FALSE))</f>
        <v>215829.76075896871</v>
      </c>
      <c r="H5519" s="32" t="s">
        <v>5474</v>
      </c>
      <c r="I5519" s="9" t="s">
        <v>5408</v>
      </c>
      <c r="J5519" s="36">
        <f>IF(ISERROR(VLOOKUP(A5519&amp;I5519,'County-level Emissions Factors'!$E$2:$F$12273,2,FALSE)),0,VLOOKUP(A5519&amp;I5519,'County-level Emissions Factors'!$E$2:$F$12273,2,FALSE))</f>
        <v>30.479284281362968</v>
      </c>
      <c r="K5519" s="19" t="s">
        <v>5473</v>
      </c>
      <c r="L5519" s="19" t="s">
        <v>5474</v>
      </c>
      <c r="M5519" s="38">
        <f t="shared" si="88"/>
        <v>3289.1683172755825</v>
      </c>
      <c r="N5519" s="9" t="s">
        <v>5475</v>
      </c>
    </row>
    <row r="5520" spans="1:14">
      <c r="A5520" s="31" t="s">
        <v>4097</v>
      </c>
      <c r="B5520" s="31" t="s">
        <v>4076</v>
      </c>
      <c r="C5520" s="31" t="s">
        <v>59</v>
      </c>
      <c r="D5520" s="31" t="s">
        <v>4098</v>
      </c>
      <c r="E5520" s="31" t="s">
        <v>17</v>
      </c>
      <c r="F5520" s="31" t="s">
        <v>4078</v>
      </c>
      <c r="G5520" s="24">
        <f>IF(ISERROR(VLOOKUP(A5520,'2011 County-Level Acres Tilled'!$A$2:$F$3069,6,FALSE)),0,VLOOKUP(A5520,'2011 County-Level Acres Tilled'!$A$2:$F$3069,6,FALSE))</f>
        <v>214480.42239218715</v>
      </c>
      <c r="H5520" s="32" t="s">
        <v>5474</v>
      </c>
      <c r="I5520" s="9" t="s">
        <v>5408</v>
      </c>
      <c r="J5520" s="36">
        <f>IF(ISERROR(VLOOKUP(A5520&amp;I5520,'County-level Emissions Factors'!$E$2:$F$12273,2,FALSE)),0,VLOOKUP(A5520&amp;I5520,'County-level Emissions Factors'!$E$2:$F$12273,2,FALSE))</f>
        <v>19.558757798677718</v>
      </c>
      <c r="K5520" s="19" t="s">
        <v>5473</v>
      </c>
      <c r="L5520" s="19" t="s">
        <v>5474</v>
      </c>
      <c r="M5520" s="38">
        <f t="shared" si="88"/>
        <v>2097.4853170634406</v>
      </c>
      <c r="N5520" s="9" t="s">
        <v>5475</v>
      </c>
    </row>
    <row r="5521" spans="1:14">
      <c r="A5521" s="31" t="s">
        <v>4099</v>
      </c>
      <c r="B5521" s="31" t="s">
        <v>4076</v>
      </c>
      <c r="C5521" s="31" t="s">
        <v>62</v>
      </c>
      <c r="D5521" s="31" t="s">
        <v>4100</v>
      </c>
      <c r="E5521" s="31" t="s">
        <v>17</v>
      </c>
      <c r="F5521" s="31" t="s">
        <v>4078</v>
      </c>
      <c r="G5521" s="24">
        <f>IF(ISERROR(VLOOKUP(A5521,'2011 County-Level Acres Tilled'!$A$2:$F$3069,6,FALSE)),0,VLOOKUP(A5521,'2011 County-Level Acres Tilled'!$A$2:$F$3069,6,FALSE))</f>
        <v>133759.95971972455</v>
      </c>
      <c r="H5521" s="32" t="s">
        <v>5474</v>
      </c>
      <c r="I5521" s="9" t="s">
        <v>5408</v>
      </c>
      <c r="J5521" s="36">
        <f>IF(ISERROR(VLOOKUP(A5521&amp;I5521,'County-level Emissions Factors'!$E$2:$F$12273,2,FALSE)),0,VLOOKUP(A5521&amp;I5521,'County-level Emissions Factors'!$E$2:$F$12273,2,FALSE))</f>
        <v>24.806031117468127</v>
      </c>
      <c r="K5521" s="19" t="s">
        <v>5473</v>
      </c>
      <c r="L5521" s="19" t="s">
        <v>5474</v>
      </c>
      <c r="M5521" s="38">
        <f t="shared" si="88"/>
        <v>1659.026861539385</v>
      </c>
      <c r="N5521" s="9" t="s">
        <v>5475</v>
      </c>
    </row>
    <row r="5522" spans="1:14">
      <c r="A5522" s="31" t="s">
        <v>4101</v>
      </c>
      <c r="B5522" s="31" t="s">
        <v>4076</v>
      </c>
      <c r="C5522" s="31" t="s">
        <v>65</v>
      </c>
      <c r="D5522" s="31" t="s">
        <v>616</v>
      </c>
      <c r="E5522" s="31" t="s">
        <v>17</v>
      </c>
      <c r="F5522" s="31" t="s">
        <v>4078</v>
      </c>
      <c r="G5522" s="24">
        <f>IF(ISERROR(VLOOKUP(A5522,'2011 County-Level Acres Tilled'!$A$2:$F$3069,6,FALSE)),0,VLOOKUP(A5522,'2011 County-Level Acres Tilled'!$A$2:$F$3069,6,FALSE))</f>
        <v>14341.440381060782</v>
      </c>
      <c r="H5522" s="32" t="s">
        <v>5474</v>
      </c>
      <c r="I5522" s="9" t="s">
        <v>5408</v>
      </c>
      <c r="J5522" s="36">
        <f>IF(ISERROR(VLOOKUP(A5522&amp;I5522,'County-level Emissions Factors'!$E$2:$F$12273,2,FALSE)),0,VLOOKUP(A5522&amp;I5522,'County-level Emissions Factors'!$E$2:$F$12273,2,FALSE))</f>
        <v>15.243599689681924</v>
      </c>
      <c r="K5522" s="19" t="s">
        <v>5473</v>
      </c>
      <c r="L5522" s="19" t="s">
        <v>5474</v>
      </c>
      <c r="M5522" s="38">
        <f t="shared" si="88"/>
        <v>109.30758807116497</v>
      </c>
      <c r="N5522" s="9" t="s">
        <v>5475</v>
      </c>
    </row>
    <row r="5523" spans="1:14">
      <c r="A5523" s="31" t="s">
        <v>4102</v>
      </c>
      <c r="B5523" s="31" t="s">
        <v>4076</v>
      </c>
      <c r="C5523" s="31" t="s">
        <v>68</v>
      </c>
      <c r="D5523" s="31" t="s">
        <v>4103</v>
      </c>
      <c r="E5523" s="31" t="s">
        <v>17</v>
      </c>
      <c r="F5523" s="31" t="s">
        <v>4078</v>
      </c>
      <c r="G5523" s="24">
        <f>IF(ISERROR(VLOOKUP(A5523,'2011 County-Level Acres Tilled'!$A$2:$F$3069,6,FALSE)),0,VLOOKUP(A5523,'2011 County-Level Acres Tilled'!$A$2:$F$3069,6,FALSE))</f>
        <v>157775.05299270779</v>
      </c>
      <c r="H5523" s="32" t="s">
        <v>5474</v>
      </c>
      <c r="I5523" s="9" t="s">
        <v>5408</v>
      </c>
      <c r="J5523" s="36">
        <f>IF(ISERROR(VLOOKUP(A5523&amp;I5523,'County-level Emissions Factors'!$E$2:$F$12273,2,FALSE)),0,VLOOKUP(A5523&amp;I5523,'County-level Emissions Factors'!$E$2:$F$12273,2,FALSE))</f>
        <v>28.295136505254259</v>
      </c>
      <c r="K5523" s="19" t="s">
        <v>5473</v>
      </c>
      <c r="L5523" s="19" t="s">
        <v>5474</v>
      </c>
      <c r="M5523" s="38">
        <f t="shared" si="88"/>
        <v>2232.1333307761956</v>
      </c>
      <c r="N5523" s="9" t="s">
        <v>5475</v>
      </c>
    </row>
    <row r="5524" spans="1:14">
      <c r="A5524" s="31" t="s">
        <v>4104</v>
      </c>
      <c r="B5524" s="31" t="s">
        <v>4076</v>
      </c>
      <c r="C5524" s="31" t="s">
        <v>71</v>
      </c>
      <c r="D5524" s="31" t="s">
        <v>4105</v>
      </c>
      <c r="E5524" s="31" t="s">
        <v>17</v>
      </c>
      <c r="F5524" s="31" t="s">
        <v>4078</v>
      </c>
      <c r="G5524" s="24">
        <f>IF(ISERROR(VLOOKUP(A5524,'2011 County-Level Acres Tilled'!$A$2:$F$3069,6,FALSE)),0,VLOOKUP(A5524,'2011 County-Level Acres Tilled'!$A$2:$F$3069,6,FALSE))</f>
        <v>285491.37767795101</v>
      </c>
      <c r="H5524" s="32" t="s">
        <v>5474</v>
      </c>
      <c r="I5524" s="9" t="s">
        <v>5408</v>
      </c>
      <c r="J5524" s="36">
        <f>IF(ISERROR(VLOOKUP(A5524&amp;I5524,'County-level Emissions Factors'!$E$2:$F$12273,2,FALSE)),0,VLOOKUP(A5524&amp;I5524,'County-level Emissions Factors'!$E$2:$F$12273,2,FALSE))</f>
        <v>15.461392485424167</v>
      </c>
      <c r="K5524" s="19" t="s">
        <v>5473</v>
      </c>
      <c r="L5524" s="19" t="s">
        <v>5474</v>
      </c>
      <c r="M5524" s="38">
        <f t="shared" si="88"/>
        <v>2207.0471207416322</v>
      </c>
      <c r="N5524" s="9" t="s">
        <v>5475</v>
      </c>
    </row>
    <row r="5525" spans="1:14">
      <c r="A5525" s="31" t="s">
        <v>4106</v>
      </c>
      <c r="B5525" s="31" t="s">
        <v>4076</v>
      </c>
      <c r="C5525" s="31" t="s">
        <v>74</v>
      </c>
      <c r="D5525" s="31" t="s">
        <v>3003</v>
      </c>
      <c r="E5525" s="31" t="s">
        <v>17</v>
      </c>
      <c r="F5525" s="31" t="s">
        <v>4078</v>
      </c>
      <c r="G5525" s="24">
        <f>IF(ISERROR(VLOOKUP(A5525,'2011 County-Level Acres Tilled'!$A$2:$F$3069,6,FALSE)),0,VLOOKUP(A5525,'2011 County-Level Acres Tilled'!$A$2:$F$3069,6,FALSE))</f>
        <v>166142.0361247946</v>
      </c>
      <c r="H5525" s="32" t="s">
        <v>5474</v>
      </c>
      <c r="I5525" s="9" t="s">
        <v>5408</v>
      </c>
      <c r="J5525" s="36">
        <f>IF(ISERROR(VLOOKUP(A5525&amp;I5525,'County-level Emissions Factors'!$E$2:$F$12273,2,FALSE)),0,VLOOKUP(A5525&amp;I5525,'County-level Emissions Factors'!$E$2:$F$12273,2,FALSE))</f>
        <v>27.083089230769225</v>
      </c>
      <c r="K5525" s="19" t="s">
        <v>5473</v>
      </c>
      <c r="L5525" s="19" t="s">
        <v>5474</v>
      </c>
      <c r="M5525" s="38">
        <f t="shared" si="88"/>
        <v>2249.8197946747482</v>
      </c>
      <c r="N5525" s="9" t="s">
        <v>5475</v>
      </c>
    </row>
    <row r="5526" spans="1:14">
      <c r="A5526" s="31" t="s">
        <v>4107</v>
      </c>
      <c r="B5526" s="31" t="s">
        <v>4076</v>
      </c>
      <c r="C5526" s="31" t="s">
        <v>77</v>
      </c>
      <c r="D5526" s="31" t="s">
        <v>3750</v>
      </c>
      <c r="E5526" s="31" t="s">
        <v>17</v>
      </c>
      <c r="F5526" s="31" t="s">
        <v>4078</v>
      </c>
      <c r="G5526" s="24">
        <f>IF(ISERROR(VLOOKUP(A5526,'2011 County-Level Acres Tilled'!$A$2:$F$3069,6,FALSE)),0,VLOOKUP(A5526,'2011 County-Level Acres Tilled'!$A$2:$F$3069,6,FALSE))</f>
        <v>85706.072105578118</v>
      </c>
      <c r="H5526" s="32" t="s">
        <v>5474</v>
      </c>
      <c r="I5526" s="9" t="s">
        <v>5408</v>
      </c>
      <c r="J5526" s="36">
        <f>IF(ISERROR(VLOOKUP(A5526&amp;I5526,'County-level Emissions Factors'!$E$2:$F$12273,2,FALSE)),0,VLOOKUP(A5526&amp;I5526,'County-level Emissions Factors'!$E$2:$F$12273,2,FALSE))</f>
        <v>30.451366494679139</v>
      </c>
      <c r="K5526" s="19" t="s">
        <v>5473</v>
      </c>
      <c r="L5526" s="19" t="s">
        <v>5474</v>
      </c>
      <c r="M5526" s="38">
        <f t="shared" si="88"/>
        <v>1304.9335062531779</v>
      </c>
      <c r="N5526" s="9" t="s">
        <v>5475</v>
      </c>
    </row>
    <row r="5527" spans="1:14">
      <c r="A5527" s="31" t="s">
        <v>4108</v>
      </c>
      <c r="B5527" s="31" t="s">
        <v>4076</v>
      </c>
      <c r="C5527" s="31" t="s">
        <v>80</v>
      </c>
      <c r="D5527" s="31" t="s">
        <v>624</v>
      </c>
      <c r="E5527" s="31" t="s">
        <v>17</v>
      </c>
      <c r="F5527" s="31" t="s">
        <v>4078</v>
      </c>
      <c r="G5527" s="24">
        <f>IF(ISERROR(VLOOKUP(A5527,'2011 County-Level Acres Tilled'!$A$2:$F$3069,6,FALSE)),0,VLOOKUP(A5527,'2011 County-Level Acres Tilled'!$A$2:$F$3069,6,FALSE))</f>
        <v>165715.65443300092</v>
      </c>
      <c r="H5527" s="32" t="s">
        <v>5474</v>
      </c>
      <c r="I5527" s="9" t="s">
        <v>5408</v>
      </c>
      <c r="J5527" s="36">
        <f>IF(ISERROR(VLOOKUP(A5527&amp;I5527,'County-level Emissions Factors'!$E$2:$F$12273,2,FALSE)),0,VLOOKUP(A5527&amp;I5527,'County-level Emissions Factors'!$E$2:$F$12273,2,FALSE))</f>
        <v>24.558241703536385</v>
      </c>
      <c r="K5527" s="19" t="s">
        <v>5473</v>
      </c>
      <c r="L5527" s="19" t="s">
        <v>5474</v>
      </c>
      <c r="M5527" s="38">
        <f t="shared" si="88"/>
        <v>2034.8425478126737</v>
      </c>
      <c r="N5527" s="9" t="s">
        <v>5475</v>
      </c>
    </row>
    <row r="5528" spans="1:14">
      <c r="A5528" s="31" t="s">
        <v>4109</v>
      </c>
      <c r="B5528" s="31" t="s">
        <v>4076</v>
      </c>
      <c r="C5528" s="31" t="s">
        <v>83</v>
      </c>
      <c r="D5528" s="31" t="s">
        <v>4110</v>
      </c>
      <c r="E5528" s="31" t="s">
        <v>17</v>
      </c>
      <c r="F5528" s="31" t="s">
        <v>4078</v>
      </c>
      <c r="G5528" s="24">
        <f>IF(ISERROR(VLOOKUP(A5528,'2011 County-Level Acres Tilled'!$A$2:$F$3069,6,FALSE)),0,VLOOKUP(A5528,'2011 County-Level Acres Tilled'!$A$2:$F$3069,6,FALSE))</f>
        <v>356399.84185429319</v>
      </c>
      <c r="H5528" s="32" t="s">
        <v>5474</v>
      </c>
      <c r="I5528" s="9" t="s">
        <v>5408</v>
      </c>
      <c r="J5528" s="36">
        <f>IF(ISERROR(VLOOKUP(A5528&amp;I5528,'County-level Emissions Factors'!$E$2:$F$12273,2,FALSE)),0,VLOOKUP(A5528&amp;I5528,'County-level Emissions Factors'!$E$2:$F$12273,2,FALSE))</f>
        <v>19.606956211838146</v>
      </c>
      <c r="K5528" s="19" t="s">
        <v>5473</v>
      </c>
      <c r="L5528" s="19" t="s">
        <v>5474</v>
      </c>
      <c r="M5528" s="38">
        <f t="shared" si="88"/>
        <v>3493.9580465715835</v>
      </c>
      <c r="N5528" s="9" t="s">
        <v>5475</v>
      </c>
    </row>
    <row r="5529" spans="1:14">
      <c r="A5529" s="31" t="s">
        <v>4111</v>
      </c>
      <c r="B5529" s="31" t="s">
        <v>4076</v>
      </c>
      <c r="C5529" s="31" t="s">
        <v>86</v>
      </c>
      <c r="D5529" s="31" t="s">
        <v>4112</v>
      </c>
      <c r="E5529" s="31" t="s">
        <v>17</v>
      </c>
      <c r="F5529" s="31" t="s">
        <v>4078</v>
      </c>
      <c r="G5529" s="24">
        <f>IF(ISERROR(VLOOKUP(A5529,'2011 County-Level Acres Tilled'!$A$2:$F$3069,6,FALSE)),0,VLOOKUP(A5529,'2011 County-Level Acres Tilled'!$A$2:$F$3069,6,FALSE))</f>
        <v>32857.500608745191</v>
      </c>
      <c r="H5529" s="32" t="s">
        <v>5474</v>
      </c>
      <c r="I5529" s="9" t="s">
        <v>5408</v>
      </c>
      <c r="J5529" s="36">
        <f>IF(ISERROR(VLOOKUP(A5529&amp;I5529,'County-level Emissions Factors'!$E$2:$F$12273,2,FALSE)),0,VLOOKUP(A5529&amp;I5529,'County-level Emissions Factors'!$E$2:$F$12273,2,FALSE))</f>
        <v>23.901321634828964</v>
      </c>
      <c r="K5529" s="19" t="s">
        <v>5473</v>
      </c>
      <c r="L5529" s="19" t="s">
        <v>5474</v>
      </c>
      <c r="M5529" s="38">
        <f t="shared" si="88"/>
        <v>392.66884508310363</v>
      </c>
      <c r="N5529" s="9" t="s">
        <v>5475</v>
      </c>
    </row>
    <row r="5530" spans="1:14">
      <c r="A5530" s="31" t="s">
        <v>4113</v>
      </c>
      <c r="B5530" s="31" t="s">
        <v>4076</v>
      </c>
      <c r="C5530" s="31" t="s">
        <v>89</v>
      </c>
      <c r="D5530" s="31" t="s">
        <v>4114</v>
      </c>
      <c r="E5530" s="31" t="s">
        <v>17</v>
      </c>
      <c r="F5530" s="31" t="s">
        <v>4078</v>
      </c>
      <c r="G5530" s="24">
        <f>IF(ISERROR(VLOOKUP(A5530,'2011 County-Level Acres Tilled'!$A$2:$F$3069,6,FALSE)),0,VLOOKUP(A5530,'2011 County-Level Acres Tilled'!$A$2:$F$3069,6,FALSE))</f>
        <v>245933.82567684172</v>
      </c>
      <c r="H5530" s="32" t="s">
        <v>5474</v>
      </c>
      <c r="I5530" s="9" t="s">
        <v>5408</v>
      </c>
      <c r="J5530" s="36">
        <f>IF(ISERROR(VLOOKUP(A5530&amp;I5530,'County-level Emissions Factors'!$E$2:$F$12273,2,FALSE)),0,VLOOKUP(A5530&amp;I5530,'County-level Emissions Factors'!$E$2:$F$12273,2,FALSE))</f>
        <v>19.154547762739011</v>
      </c>
      <c r="K5530" s="19" t="s">
        <v>5473</v>
      </c>
      <c r="L5530" s="19" t="s">
        <v>5474</v>
      </c>
      <c r="M5530" s="38">
        <f t="shared" si="88"/>
        <v>2355.3756052000977</v>
      </c>
      <c r="N5530" s="9" t="s">
        <v>5475</v>
      </c>
    </row>
    <row r="5531" spans="1:14">
      <c r="A5531" s="31" t="s">
        <v>4115</v>
      </c>
      <c r="B5531" s="31" t="s">
        <v>4076</v>
      </c>
      <c r="C5531" s="31" t="s">
        <v>92</v>
      </c>
      <c r="D5531" s="31" t="s">
        <v>376</v>
      </c>
      <c r="E5531" s="31" t="s">
        <v>17</v>
      </c>
      <c r="F5531" s="31" t="s">
        <v>4078</v>
      </c>
      <c r="G5531" s="24">
        <f>IF(ISERROR(VLOOKUP(A5531,'2011 County-Level Acres Tilled'!$A$2:$F$3069,6,FALSE)),0,VLOOKUP(A5531,'2011 County-Level Acres Tilled'!$A$2:$F$3069,6,FALSE))</f>
        <v>217783.57444983843</v>
      </c>
      <c r="H5531" s="32" t="s">
        <v>5474</v>
      </c>
      <c r="I5531" s="9" t="s">
        <v>5408</v>
      </c>
      <c r="J5531" s="36">
        <f>IF(ISERROR(VLOOKUP(A5531&amp;I5531,'County-level Emissions Factors'!$E$2:$F$12273,2,FALSE)),0,VLOOKUP(A5531&amp;I5531,'County-level Emissions Factors'!$E$2:$F$12273,2,FALSE))</f>
        <v>19.553090098176202</v>
      </c>
      <c r="K5531" s="19" t="s">
        <v>5473</v>
      </c>
      <c r="L5531" s="19" t="s">
        <v>5474</v>
      </c>
      <c r="M5531" s="38">
        <f t="shared" si="88"/>
        <v>2129.1709265602776</v>
      </c>
      <c r="N5531" s="9" t="s">
        <v>5475</v>
      </c>
    </row>
    <row r="5532" spans="1:14">
      <c r="A5532" s="31" t="s">
        <v>4116</v>
      </c>
      <c r="B5532" s="31" t="s">
        <v>4076</v>
      </c>
      <c r="C5532" s="31" t="s">
        <v>95</v>
      </c>
      <c r="D5532" s="31" t="s">
        <v>4117</v>
      </c>
      <c r="E5532" s="31" t="s">
        <v>17</v>
      </c>
      <c r="F5532" s="31" t="s">
        <v>4078</v>
      </c>
      <c r="G5532" s="24">
        <f>IF(ISERROR(VLOOKUP(A5532,'2011 County-Level Acres Tilled'!$A$2:$F$3069,6,FALSE)),0,VLOOKUP(A5532,'2011 County-Level Acres Tilled'!$A$2:$F$3069,6,FALSE))</f>
        <v>131605.43336868015</v>
      </c>
      <c r="H5532" s="32" t="s">
        <v>5474</v>
      </c>
      <c r="I5532" s="9" t="s">
        <v>5408</v>
      </c>
      <c r="J5532" s="36">
        <f>IF(ISERROR(VLOOKUP(A5532&amp;I5532,'County-level Emissions Factors'!$E$2:$F$12273,2,FALSE)),0,VLOOKUP(A5532&amp;I5532,'County-level Emissions Factors'!$E$2:$F$12273,2,FALSE))</f>
        <v>26.699963892798454</v>
      </c>
      <c r="K5532" s="19" t="s">
        <v>5473</v>
      </c>
      <c r="L5532" s="19" t="s">
        <v>5474</v>
      </c>
      <c r="M5532" s="38">
        <f t="shared" si="88"/>
        <v>1756.9301595199265</v>
      </c>
      <c r="N5532" s="9" t="s">
        <v>5475</v>
      </c>
    </row>
    <row r="5533" spans="1:14">
      <c r="A5533" s="31" t="s">
        <v>4118</v>
      </c>
      <c r="B5533" s="31" t="s">
        <v>4076</v>
      </c>
      <c r="C5533" s="31" t="s">
        <v>98</v>
      </c>
      <c r="D5533" s="31" t="s">
        <v>4119</v>
      </c>
      <c r="E5533" s="31" t="s">
        <v>17</v>
      </c>
      <c r="F5533" s="31" t="s">
        <v>4078</v>
      </c>
      <c r="G5533" s="24">
        <f>IF(ISERROR(VLOOKUP(A5533,'2011 County-Level Acres Tilled'!$A$2:$F$3069,6,FALSE)),0,VLOOKUP(A5533,'2011 County-Level Acres Tilled'!$A$2:$F$3069,6,FALSE))</f>
        <v>170616.36011140406</v>
      </c>
      <c r="H5533" s="32" t="s">
        <v>5474</v>
      </c>
      <c r="I5533" s="9" t="s">
        <v>5408</v>
      </c>
      <c r="J5533" s="36">
        <f>IF(ISERROR(VLOOKUP(A5533&amp;I5533,'County-level Emissions Factors'!$E$2:$F$12273,2,FALSE)),0,VLOOKUP(A5533&amp;I5533,'County-level Emissions Factors'!$E$2:$F$12273,2,FALSE))</f>
        <v>27.289904102968485</v>
      </c>
      <c r="K5533" s="19" t="s">
        <v>5473</v>
      </c>
      <c r="L5533" s="19" t="s">
        <v>5474</v>
      </c>
      <c r="M5533" s="38">
        <f t="shared" si="88"/>
        <v>2328.0520529188771</v>
      </c>
      <c r="N5533" s="9" t="s">
        <v>5475</v>
      </c>
    </row>
    <row r="5534" spans="1:14">
      <c r="A5534" s="31" t="s">
        <v>4120</v>
      </c>
      <c r="B5534" s="31" t="s">
        <v>4076</v>
      </c>
      <c r="C5534" s="31" t="s">
        <v>101</v>
      </c>
      <c r="D5534" s="31" t="s">
        <v>4121</v>
      </c>
      <c r="E5534" s="31" t="s">
        <v>17</v>
      </c>
      <c r="F5534" s="31" t="s">
        <v>4078</v>
      </c>
      <c r="G5534" s="24">
        <f>IF(ISERROR(VLOOKUP(A5534,'2011 County-Level Acres Tilled'!$A$2:$F$3069,6,FALSE)),0,VLOOKUP(A5534,'2011 County-Level Acres Tilled'!$A$2:$F$3069,6,FALSE))</f>
        <v>204657.64870335985</v>
      </c>
      <c r="H5534" s="32" t="s">
        <v>5474</v>
      </c>
      <c r="I5534" s="9" t="s">
        <v>5408</v>
      </c>
      <c r="J5534" s="36">
        <f>IF(ISERROR(VLOOKUP(A5534&amp;I5534,'County-level Emissions Factors'!$E$2:$F$12273,2,FALSE)),0,VLOOKUP(A5534&amp;I5534,'County-level Emissions Factors'!$E$2:$F$12273,2,FALSE))</f>
        <v>20.946827691098999</v>
      </c>
      <c r="K5534" s="19" t="s">
        <v>5473</v>
      </c>
      <c r="L5534" s="19" t="s">
        <v>5474</v>
      </c>
      <c r="M5534" s="38">
        <f t="shared" si="88"/>
        <v>2143.4642515273745</v>
      </c>
      <c r="N5534" s="9" t="s">
        <v>5475</v>
      </c>
    </row>
    <row r="5535" spans="1:14">
      <c r="A5535" s="31" t="s">
        <v>4122</v>
      </c>
      <c r="B5535" s="31" t="s">
        <v>4076</v>
      </c>
      <c r="C5535" s="31" t="s">
        <v>104</v>
      </c>
      <c r="D5535" s="31" t="s">
        <v>4123</v>
      </c>
      <c r="E5535" s="31" t="s">
        <v>17</v>
      </c>
      <c r="F5535" s="31" t="s">
        <v>4078</v>
      </c>
      <c r="G5535" s="24">
        <f>IF(ISERROR(VLOOKUP(A5535,'2011 County-Level Acres Tilled'!$A$2:$F$3069,6,FALSE)),0,VLOOKUP(A5535,'2011 County-Level Acres Tilled'!$A$2:$F$3069,6,FALSE))</f>
        <v>334134.85723467503</v>
      </c>
      <c r="H5535" s="32" t="s">
        <v>5474</v>
      </c>
      <c r="I5535" s="9" t="s">
        <v>5408</v>
      </c>
      <c r="J5535" s="36">
        <f>IF(ISERROR(VLOOKUP(A5535&amp;I5535,'County-level Emissions Factors'!$E$2:$F$12273,2,FALSE)),0,VLOOKUP(A5535&amp;I5535,'County-level Emissions Factors'!$E$2:$F$12273,2,FALSE))</f>
        <v>29.791573518733454</v>
      </c>
      <c r="K5535" s="19" t="s">
        <v>5473</v>
      </c>
      <c r="L5535" s="19" t="s">
        <v>5474</v>
      </c>
      <c r="M5535" s="38">
        <f t="shared" si="88"/>
        <v>4977.2015822391641</v>
      </c>
      <c r="N5535" s="9" t="s">
        <v>5475</v>
      </c>
    </row>
    <row r="5536" spans="1:14">
      <c r="A5536" s="31" t="s">
        <v>4124</v>
      </c>
      <c r="B5536" s="31" t="s">
        <v>4076</v>
      </c>
      <c r="C5536" s="31" t="s">
        <v>107</v>
      </c>
      <c r="D5536" s="31" t="s">
        <v>4125</v>
      </c>
      <c r="E5536" s="31" t="s">
        <v>17</v>
      </c>
      <c r="F5536" s="31" t="s">
        <v>4078</v>
      </c>
      <c r="G5536" s="24">
        <f>IF(ISERROR(VLOOKUP(A5536,'2011 County-Level Acres Tilled'!$A$2:$F$3069,6,FALSE)),0,VLOOKUP(A5536,'2011 County-Level Acres Tilled'!$A$2:$F$3069,6,FALSE))</f>
        <v>172261.36966776621</v>
      </c>
      <c r="H5536" s="32" t="s">
        <v>5474</v>
      </c>
      <c r="I5536" s="9" t="s">
        <v>5408</v>
      </c>
      <c r="J5536" s="36">
        <f>IF(ISERROR(VLOOKUP(A5536&amp;I5536,'County-level Emissions Factors'!$E$2:$F$12273,2,FALSE)),0,VLOOKUP(A5536&amp;I5536,'County-level Emissions Factors'!$E$2:$F$12273,2,FALSE))</f>
        <v>25.711221763419967</v>
      </c>
      <c r="K5536" s="19" t="s">
        <v>5473</v>
      </c>
      <c r="L5536" s="19" t="s">
        <v>5474</v>
      </c>
      <c r="M5536" s="38">
        <f t="shared" si="88"/>
        <v>2214.5251383992013</v>
      </c>
      <c r="N5536" s="9" t="s">
        <v>5475</v>
      </c>
    </row>
    <row r="5537" spans="1:14">
      <c r="A5537" s="31" t="s">
        <v>4126</v>
      </c>
      <c r="B5537" s="31" t="s">
        <v>4076</v>
      </c>
      <c r="C5537" s="31" t="s">
        <v>110</v>
      </c>
      <c r="D5537" s="31" t="s">
        <v>3208</v>
      </c>
      <c r="E5537" s="31" t="s">
        <v>17</v>
      </c>
      <c r="F5537" s="31" t="s">
        <v>4078</v>
      </c>
      <c r="G5537" s="24">
        <f>IF(ISERROR(VLOOKUP(A5537,'2011 County-Level Acres Tilled'!$A$2:$F$3069,6,FALSE)),0,VLOOKUP(A5537,'2011 County-Level Acres Tilled'!$A$2:$F$3069,6,FALSE))</f>
        <v>58081.139468894471</v>
      </c>
      <c r="H5537" s="32" t="s">
        <v>5474</v>
      </c>
      <c r="I5537" s="9" t="s">
        <v>5408</v>
      </c>
      <c r="J5537" s="36">
        <f>IF(ISERROR(VLOOKUP(A5537&amp;I5537,'County-level Emissions Factors'!$E$2:$F$12273,2,FALSE)),0,VLOOKUP(A5537&amp;I5537,'County-level Emissions Factors'!$E$2:$F$12273,2,FALSE))</f>
        <v>24.34169176911178</v>
      </c>
      <c r="K5537" s="19" t="s">
        <v>5473</v>
      </c>
      <c r="L5537" s="19" t="s">
        <v>5474</v>
      </c>
      <c r="M5537" s="38">
        <f t="shared" si="88"/>
        <v>706.89659727531091</v>
      </c>
      <c r="N5537" s="9" t="s">
        <v>5475</v>
      </c>
    </row>
    <row r="5538" spans="1:14">
      <c r="A5538" s="31" t="s">
        <v>4127</v>
      </c>
      <c r="B5538" s="31" t="s">
        <v>4076</v>
      </c>
      <c r="C5538" s="31" t="s">
        <v>113</v>
      </c>
      <c r="D5538" s="31" t="s">
        <v>3764</v>
      </c>
      <c r="E5538" s="31" t="s">
        <v>17</v>
      </c>
      <c r="F5538" s="31" t="s">
        <v>4078</v>
      </c>
      <c r="G5538" s="24">
        <f>IF(ISERROR(VLOOKUP(A5538,'2011 County-Level Acres Tilled'!$A$2:$F$3069,6,FALSE)),0,VLOOKUP(A5538,'2011 County-Level Acres Tilled'!$A$2:$F$3069,6,FALSE))</f>
        <v>223001.0222011623</v>
      </c>
      <c r="H5538" s="32" t="s">
        <v>5474</v>
      </c>
      <c r="I5538" s="9" t="s">
        <v>5408</v>
      </c>
      <c r="J5538" s="36">
        <f>IF(ISERROR(VLOOKUP(A5538&amp;I5538,'County-level Emissions Factors'!$E$2:$F$12273,2,FALSE)),0,VLOOKUP(A5538&amp;I5538,'County-level Emissions Factors'!$E$2:$F$12273,2,FALSE))</f>
        <v>28.600318260709237</v>
      </c>
      <c r="K5538" s="19" t="s">
        <v>5473</v>
      </c>
      <c r="L5538" s="19" t="s">
        <v>5474</v>
      </c>
      <c r="M5538" s="38">
        <f t="shared" si="88"/>
        <v>3188.9501037083642</v>
      </c>
      <c r="N5538" s="9" t="s">
        <v>5475</v>
      </c>
    </row>
    <row r="5539" spans="1:14">
      <c r="A5539" s="31" t="s">
        <v>4128</v>
      </c>
      <c r="B5539" s="31" t="s">
        <v>4076</v>
      </c>
      <c r="C5539" s="31" t="s">
        <v>116</v>
      </c>
      <c r="D5539" s="31" t="s">
        <v>4129</v>
      </c>
      <c r="E5539" s="31" t="s">
        <v>17</v>
      </c>
      <c r="F5539" s="31" t="s">
        <v>4078</v>
      </c>
      <c r="G5539" s="24">
        <f>IF(ISERROR(VLOOKUP(A5539,'2011 County-Level Acres Tilled'!$A$2:$F$3069,6,FALSE)),0,VLOOKUP(A5539,'2011 County-Level Acres Tilled'!$A$2:$F$3069,6,FALSE))</f>
        <v>350172.06650826725</v>
      </c>
      <c r="H5539" s="32" t="s">
        <v>5474</v>
      </c>
      <c r="I5539" s="9" t="s">
        <v>5408</v>
      </c>
      <c r="J5539" s="36">
        <f>IF(ISERROR(VLOOKUP(A5539&amp;I5539,'County-level Emissions Factors'!$E$2:$F$12273,2,FALSE)),0,VLOOKUP(A5539&amp;I5539,'County-level Emissions Factors'!$E$2:$F$12273,2,FALSE))</f>
        <v>38.884598468732889</v>
      </c>
      <c r="K5539" s="19" t="s">
        <v>5473</v>
      </c>
      <c r="L5539" s="19" t="s">
        <v>5474</v>
      </c>
      <c r="M5539" s="38">
        <f t="shared" si="88"/>
        <v>6808.1501005702003</v>
      </c>
      <c r="N5539" s="9" t="s">
        <v>5475</v>
      </c>
    </row>
    <row r="5540" spans="1:14">
      <c r="A5540" s="31" t="s">
        <v>4130</v>
      </c>
      <c r="B5540" s="31" t="s">
        <v>4076</v>
      </c>
      <c r="C5540" s="31" t="s">
        <v>119</v>
      </c>
      <c r="D5540" s="31" t="s">
        <v>3422</v>
      </c>
      <c r="E5540" s="31" t="s">
        <v>17</v>
      </c>
      <c r="F5540" s="31" t="s">
        <v>4078</v>
      </c>
      <c r="G5540" s="24">
        <f>IF(ISERROR(VLOOKUP(A5540,'2011 County-Level Acres Tilled'!$A$2:$F$3069,6,FALSE)),0,VLOOKUP(A5540,'2011 County-Level Acres Tilled'!$A$2:$F$3069,6,FALSE))</f>
        <v>131093.16535001653</v>
      </c>
      <c r="H5540" s="32" t="s">
        <v>5474</v>
      </c>
      <c r="I5540" s="9" t="s">
        <v>5408</v>
      </c>
      <c r="J5540" s="36">
        <f>IF(ISERROR(VLOOKUP(A5540&amp;I5540,'County-level Emissions Factors'!$E$2:$F$12273,2,FALSE)),0,VLOOKUP(A5540&amp;I5540,'County-level Emissions Factors'!$E$2:$F$12273,2,FALSE))</f>
        <v>34.446879971716449</v>
      </c>
      <c r="K5540" s="19" t="s">
        <v>5473</v>
      </c>
      <c r="L5540" s="19" t="s">
        <v>5474</v>
      </c>
      <c r="M5540" s="38">
        <f t="shared" si="88"/>
        <v>2257.8752659621982</v>
      </c>
      <c r="N5540" s="9" t="s">
        <v>5475</v>
      </c>
    </row>
    <row r="5541" spans="1:14">
      <c r="A5541" s="31" t="s">
        <v>4131</v>
      </c>
      <c r="B5541" s="31" t="s">
        <v>4076</v>
      </c>
      <c r="C5541" s="31" t="s">
        <v>122</v>
      </c>
      <c r="D5541" s="31" t="s">
        <v>123</v>
      </c>
      <c r="E5541" s="31" t="s">
        <v>17</v>
      </c>
      <c r="F5541" s="31" t="s">
        <v>4078</v>
      </c>
      <c r="G5541" s="24">
        <f>IF(ISERROR(VLOOKUP(A5541,'2011 County-Level Acres Tilled'!$A$2:$F$3069,6,FALSE)),0,VLOOKUP(A5541,'2011 County-Level Acres Tilled'!$A$2:$F$3069,6,FALSE))</f>
        <v>86431.801821472705</v>
      </c>
      <c r="H5541" s="32" t="s">
        <v>5474</v>
      </c>
      <c r="I5541" s="9" t="s">
        <v>5408</v>
      </c>
      <c r="J5541" s="36">
        <f>IF(ISERROR(VLOOKUP(A5541&amp;I5541,'County-level Emissions Factors'!$E$2:$F$12273,2,FALSE)),0,VLOOKUP(A5541&amp;I5541,'County-level Emissions Factors'!$E$2:$F$12273,2,FALSE))</f>
        <v>28.94145685409703</v>
      </c>
      <c r="K5541" s="19" t="s">
        <v>5473</v>
      </c>
      <c r="L5541" s="19" t="s">
        <v>5474</v>
      </c>
      <c r="M5541" s="38">
        <f t="shared" si="88"/>
        <v>1250.7311316190087</v>
      </c>
      <c r="N5541" s="9" t="s">
        <v>5475</v>
      </c>
    </row>
    <row r="5542" spans="1:14">
      <c r="A5542" s="31" t="s">
        <v>4132</v>
      </c>
      <c r="B5542" s="31" t="s">
        <v>4076</v>
      </c>
      <c r="C5542" s="31" t="s">
        <v>125</v>
      </c>
      <c r="D5542" s="31" t="s">
        <v>4133</v>
      </c>
      <c r="E5542" s="31" t="s">
        <v>17</v>
      </c>
      <c r="F5542" s="31" t="s">
        <v>4078</v>
      </c>
      <c r="G5542" s="24">
        <f>IF(ISERROR(VLOOKUP(A5542,'2011 County-Level Acres Tilled'!$A$2:$F$3069,6,FALSE)),0,VLOOKUP(A5542,'2011 County-Level Acres Tilled'!$A$2:$F$3069,6,FALSE))</f>
        <v>103232.70627514631</v>
      </c>
      <c r="H5542" s="32" t="s">
        <v>5474</v>
      </c>
      <c r="I5542" s="9" t="s">
        <v>5408</v>
      </c>
      <c r="J5542" s="36">
        <f>IF(ISERROR(VLOOKUP(A5542&amp;I5542,'County-level Emissions Factors'!$E$2:$F$12273,2,FALSE)),0,VLOOKUP(A5542&amp;I5542,'County-level Emissions Factors'!$E$2:$F$12273,2,FALSE))</f>
        <v>38.565477327424837</v>
      </c>
      <c r="K5542" s="19" t="s">
        <v>5473</v>
      </c>
      <c r="L5542" s="19" t="s">
        <v>5474</v>
      </c>
      <c r="M5542" s="38">
        <f t="shared" si="88"/>
        <v>1990.6092966514314</v>
      </c>
      <c r="N5542" s="9" t="s">
        <v>5475</v>
      </c>
    </row>
    <row r="5543" spans="1:14">
      <c r="A5543" s="31" t="s">
        <v>4134</v>
      </c>
      <c r="B5543" s="31" t="s">
        <v>4076</v>
      </c>
      <c r="C5543" s="31" t="s">
        <v>128</v>
      </c>
      <c r="D5543" s="31" t="s">
        <v>1012</v>
      </c>
      <c r="E5543" s="31" t="s">
        <v>17</v>
      </c>
      <c r="F5543" s="31" t="s">
        <v>4078</v>
      </c>
      <c r="G5543" s="24">
        <f>IF(ISERROR(VLOOKUP(A5543,'2011 County-Level Acres Tilled'!$A$2:$F$3069,6,FALSE)),0,VLOOKUP(A5543,'2011 County-Level Acres Tilled'!$A$2:$F$3069,6,FALSE))</f>
        <v>103180.73381788751</v>
      </c>
      <c r="H5543" s="32" t="s">
        <v>5474</v>
      </c>
      <c r="I5543" s="9" t="s">
        <v>5408</v>
      </c>
      <c r="J5543" s="36">
        <f>IF(ISERROR(VLOOKUP(A5543&amp;I5543,'County-level Emissions Factors'!$E$2:$F$12273,2,FALSE)),0,VLOOKUP(A5543&amp;I5543,'County-level Emissions Factors'!$E$2:$F$12273,2,FALSE))</f>
        <v>22.946274097081396</v>
      </c>
      <c r="K5543" s="19" t="s">
        <v>5473</v>
      </c>
      <c r="L5543" s="19" t="s">
        <v>5474</v>
      </c>
      <c r="M5543" s="38">
        <f t="shared" si="88"/>
        <v>1183.8066998616212</v>
      </c>
      <c r="N5543" s="9" t="s">
        <v>5475</v>
      </c>
    </row>
    <row r="5544" spans="1:14">
      <c r="A5544" s="31" t="s">
        <v>4135</v>
      </c>
      <c r="B5544" s="31" t="s">
        <v>4076</v>
      </c>
      <c r="C5544" s="31" t="s">
        <v>131</v>
      </c>
      <c r="D5544" s="31" t="s">
        <v>4136</v>
      </c>
      <c r="E5544" s="31" t="s">
        <v>17</v>
      </c>
      <c r="F5544" s="31" t="s">
        <v>4078</v>
      </c>
      <c r="G5544" s="24">
        <f>IF(ISERROR(VLOOKUP(A5544,'2011 County-Level Acres Tilled'!$A$2:$F$3069,6,FALSE)),0,VLOOKUP(A5544,'2011 County-Level Acres Tilled'!$A$2:$F$3069,6,FALSE))</f>
        <v>319787.17325615749</v>
      </c>
      <c r="H5544" s="32" t="s">
        <v>5474</v>
      </c>
      <c r="I5544" s="9" t="s">
        <v>5408</v>
      </c>
      <c r="J5544" s="36">
        <f>IF(ISERROR(VLOOKUP(A5544&amp;I5544,'County-level Emissions Factors'!$E$2:$F$12273,2,FALSE)),0,VLOOKUP(A5544&amp;I5544,'County-level Emissions Factors'!$E$2:$F$12273,2,FALSE))</f>
        <v>17.460428394541673</v>
      </c>
      <c r="K5544" s="19" t="s">
        <v>5473</v>
      </c>
      <c r="L5544" s="19" t="s">
        <v>5474</v>
      </c>
      <c r="M5544" s="38">
        <f t="shared" si="88"/>
        <v>2791.8105200660148</v>
      </c>
      <c r="N5544" s="9" t="s">
        <v>5475</v>
      </c>
    </row>
    <row r="5545" spans="1:14">
      <c r="A5545" s="31" t="s">
        <v>4137</v>
      </c>
      <c r="B5545" s="31" t="s">
        <v>4076</v>
      </c>
      <c r="C5545" s="31" t="s">
        <v>134</v>
      </c>
      <c r="D5545" s="31" t="s">
        <v>503</v>
      </c>
      <c r="E5545" s="31" t="s">
        <v>17</v>
      </c>
      <c r="F5545" s="31" t="s">
        <v>4078</v>
      </c>
      <c r="G5545" s="24">
        <f>IF(ISERROR(VLOOKUP(A5545,'2011 County-Level Acres Tilled'!$A$2:$F$3069,6,FALSE)),0,VLOOKUP(A5545,'2011 County-Level Acres Tilled'!$A$2:$F$3069,6,FALSE))</f>
        <v>251349.44568619493</v>
      </c>
      <c r="H5545" s="32" t="s">
        <v>5474</v>
      </c>
      <c r="I5545" s="9" t="s">
        <v>5408</v>
      </c>
      <c r="J5545" s="36">
        <f>IF(ISERROR(VLOOKUP(A5545&amp;I5545,'County-level Emissions Factors'!$E$2:$F$12273,2,FALSE)),0,VLOOKUP(A5545&amp;I5545,'County-level Emissions Factors'!$E$2:$F$12273,2,FALSE))</f>
        <v>17.533652737782365</v>
      </c>
      <c r="K5545" s="19" t="s">
        <v>5473</v>
      </c>
      <c r="L5545" s="19" t="s">
        <v>5474</v>
      </c>
      <c r="M5545" s="38">
        <f t="shared" si="88"/>
        <v>2203.5369482479155</v>
      </c>
      <c r="N5545" s="9" t="s">
        <v>5475</v>
      </c>
    </row>
    <row r="5546" spans="1:14">
      <c r="A5546" s="31" t="s">
        <v>4138</v>
      </c>
      <c r="B5546" s="31" t="s">
        <v>4076</v>
      </c>
      <c r="C5546" s="31" t="s">
        <v>137</v>
      </c>
      <c r="D5546" s="31" t="s">
        <v>135</v>
      </c>
      <c r="E5546" s="31" t="s">
        <v>17</v>
      </c>
      <c r="F5546" s="31" t="s">
        <v>4078</v>
      </c>
      <c r="G5546" s="24">
        <f>IF(ISERROR(VLOOKUP(A5546,'2011 County-Level Acres Tilled'!$A$2:$F$3069,6,FALSE)),0,VLOOKUP(A5546,'2011 County-Level Acres Tilled'!$A$2:$F$3069,6,FALSE))</f>
        <v>5485.804306635735</v>
      </c>
      <c r="H5546" s="32" t="s">
        <v>5474</v>
      </c>
      <c r="I5546" s="9" t="s">
        <v>5408</v>
      </c>
      <c r="J5546" s="36">
        <f>IF(ISERROR(VLOOKUP(A5546&amp;I5546,'County-level Emissions Factors'!$E$2:$F$12273,2,FALSE)),0,VLOOKUP(A5546&amp;I5546,'County-level Emissions Factors'!$E$2:$F$12273,2,FALSE))</f>
        <v>8.144912463165193</v>
      </c>
      <c r="K5546" s="19" t="s">
        <v>5473</v>
      </c>
      <c r="L5546" s="19" t="s">
        <v>5474</v>
      </c>
      <c r="M5546" s="38">
        <f t="shared" si="88"/>
        <v>22.340697933801344</v>
      </c>
      <c r="N5546" s="9" t="s">
        <v>5475</v>
      </c>
    </row>
    <row r="5547" spans="1:14">
      <c r="A5547" s="31" t="s">
        <v>4139</v>
      </c>
      <c r="B5547" s="31" t="s">
        <v>4076</v>
      </c>
      <c r="C5547" s="31" t="s">
        <v>140</v>
      </c>
      <c r="D5547" s="31" t="s">
        <v>397</v>
      </c>
      <c r="E5547" s="31" t="s">
        <v>17</v>
      </c>
      <c r="F5547" s="31" t="s">
        <v>4078</v>
      </c>
      <c r="G5547" s="24">
        <f>IF(ISERROR(VLOOKUP(A5547,'2011 County-Level Acres Tilled'!$A$2:$F$3069,6,FALSE)),0,VLOOKUP(A5547,'2011 County-Level Acres Tilled'!$A$2:$F$3069,6,FALSE))</f>
        <v>302081.09542136505</v>
      </c>
      <c r="H5547" s="32" t="s">
        <v>5474</v>
      </c>
      <c r="I5547" s="9" t="s">
        <v>5408</v>
      </c>
      <c r="J5547" s="36">
        <f>IF(ISERROR(VLOOKUP(A5547&amp;I5547,'County-level Emissions Factors'!$E$2:$F$12273,2,FALSE)),0,VLOOKUP(A5547&amp;I5547,'County-level Emissions Factors'!$E$2:$F$12273,2,FALSE))</f>
        <v>23.948733160301568</v>
      </c>
      <c r="K5547" s="19" t="s">
        <v>5473</v>
      </c>
      <c r="L5547" s="19" t="s">
        <v>5474</v>
      </c>
      <c r="M5547" s="38">
        <f t="shared" si="88"/>
        <v>3617.2297735089337</v>
      </c>
      <c r="N5547" s="9" t="s">
        <v>5475</v>
      </c>
    </row>
    <row r="5548" spans="1:14">
      <c r="A5548" s="31" t="s">
        <v>4140</v>
      </c>
      <c r="B5548" s="31" t="s">
        <v>4076</v>
      </c>
      <c r="C5548" s="31" t="s">
        <v>143</v>
      </c>
      <c r="D5548" s="31" t="s">
        <v>4141</v>
      </c>
      <c r="E5548" s="31" t="s">
        <v>17</v>
      </c>
      <c r="F5548" s="31" t="s">
        <v>4078</v>
      </c>
      <c r="G5548" s="24">
        <f>IF(ISERROR(VLOOKUP(A5548,'2011 County-Level Acres Tilled'!$A$2:$F$3069,6,FALSE)),0,VLOOKUP(A5548,'2011 County-Level Acres Tilled'!$A$2:$F$3069,6,FALSE))</f>
        <v>217655.7993979663</v>
      </c>
      <c r="H5548" s="32" t="s">
        <v>5474</v>
      </c>
      <c r="I5548" s="9" t="s">
        <v>5408</v>
      </c>
      <c r="J5548" s="36">
        <f>IF(ISERROR(VLOOKUP(A5548&amp;I5548,'County-level Emissions Factors'!$E$2:$F$12273,2,FALSE)),0,VLOOKUP(A5548&amp;I5548,'County-level Emissions Factors'!$E$2:$F$12273,2,FALSE))</f>
        <v>30.082690784812232</v>
      </c>
      <c r="K5548" s="19" t="s">
        <v>5473</v>
      </c>
      <c r="L5548" s="19" t="s">
        <v>5474</v>
      </c>
      <c r="M5548" s="38">
        <f t="shared" si="88"/>
        <v>3273.8360554050705</v>
      </c>
      <c r="N5548" s="9" t="s">
        <v>5475</v>
      </c>
    </row>
    <row r="5549" spans="1:14">
      <c r="A5549" s="31" t="s">
        <v>4142</v>
      </c>
      <c r="B5549" s="31" t="s">
        <v>4076</v>
      </c>
      <c r="C5549" s="31" t="s">
        <v>146</v>
      </c>
      <c r="D5549" s="31" t="s">
        <v>4143</v>
      </c>
      <c r="E5549" s="31" t="s">
        <v>17</v>
      </c>
      <c r="F5549" s="31" t="s">
        <v>4078</v>
      </c>
      <c r="G5549" s="24">
        <f>IF(ISERROR(VLOOKUP(A5549,'2011 County-Level Acres Tilled'!$A$2:$F$3069,6,FALSE)),0,VLOOKUP(A5549,'2011 County-Level Acres Tilled'!$A$2:$F$3069,6,FALSE))</f>
        <v>256843.38259917637</v>
      </c>
      <c r="H5549" s="32" t="s">
        <v>5474</v>
      </c>
      <c r="I5549" s="9" t="s">
        <v>5408</v>
      </c>
      <c r="J5549" s="36">
        <f>IF(ISERROR(VLOOKUP(A5549&amp;I5549,'County-level Emissions Factors'!$E$2:$F$12273,2,FALSE)),0,VLOOKUP(A5549&amp;I5549,'County-level Emissions Factors'!$E$2:$F$12273,2,FALSE))</f>
        <v>33.610225887118439</v>
      </c>
      <c r="K5549" s="19" t="s">
        <v>5473</v>
      </c>
      <c r="L5549" s="19" t="s">
        <v>5474</v>
      </c>
      <c r="M5549" s="38">
        <f t="shared" si="88"/>
        <v>4316.2820533849517</v>
      </c>
      <c r="N5549" s="9" t="s">
        <v>5475</v>
      </c>
    </row>
    <row r="5550" spans="1:14">
      <c r="A5550" s="31" t="s">
        <v>4144</v>
      </c>
      <c r="B5550" s="31" t="s">
        <v>4076</v>
      </c>
      <c r="C5550" s="31" t="s">
        <v>149</v>
      </c>
      <c r="D5550" s="31" t="s">
        <v>1829</v>
      </c>
      <c r="E5550" s="31" t="s">
        <v>17</v>
      </c>
      <c r="F5550" s="31" t="s">
        <v>4078</v>
      </c>
      <c r="G5550" s="24">
        <f>IF(ISERROR(VLOOKUP(A5550,'2011 County-Level Acres Tilled'!$A$2:$F$3069,6,FALSE)),0,VLOOKUP(A5550,'2011 County-Level Acres Tilled'!$A$2:$F$3069,6,FALSE))</f>
        <v>154770.11092295835</v>
      </c>
      <c r="H5550" s="32" t="s">
        <v>5474</v>
      </c>
      <c r="I5550" s="9" t="s">
        <v>5408</v>
      </c>
      <c r="J5550" s="36">
        <f>IF(ISERROR(VLOOKUP(A5550&amp;I5550,'County-level Emissions Factors'!$E$2:$F$12273,2,FALSE)),0,VLOOKUP(A5550&amp;I5550,'County-level Emissions Factors'!$E$2:$F$12273,2,FALSE))</f>
        <v>28.17553096829225</v>
      </c>
      <c r="K5550" s="19" t="s">
        <v>5473</v>
      </c>
      <c r="L5550" s="19" t="s">
        <v>5474</v>
      </c>
      <c r="M5550" s="38">
        <f t="shared" si="88"/>
        <v>2180.3650266379195</v>
      </c>
      <c r="N5550" s="9" t="s">
        <v>5475</v>
      </c>
    </row>
    <row r="5551" spans="1:14">
      <c r="A5551" s="31" t="s">
        <v>4145</v>
      </c>
      <c r="B5551" s="31" t="s">
        <v>4076</v>
      </c>
      <c r="C5551" s="31" t="s">
        <v>152</v>
      </c>
      <c r="D5551" s="31" t="s">
        <v>159</v>
      </c>
      <c r="E5551" s="31" t="s">
        <v>17</v>
      </c>
      <c r="F5551" s="31" t="s">
        <v>4078</v>
      </c>
      <c r="G5551" s="24">
        <f>IF(ISERROR(VLOOKUP(A5551,'2011 County-Level Acres Tilled'!$A$2:$F$3069,6,FALSE)),0,VLOOKUP(A5551,'2011 County-Level Acres Tilled'!$A$2:$F$3069,6,FALSE))</f>
        <v>219948.2781604839</v>
      </c>
      <c r="H5551" s="32" t="s">
        <v>5474</v>
      </c>
      <c r="I5551" s="9" t="s">
        <v>5408</v>
      </c>
      <c r="J5551" s="36">
        <f>IF(ISERROR(VLOOKUP(A5551&amp;I5551,'County-level Emissions Factors'!$E$2:$F$12273,2,FALSE)),0,VLOOKUP(A5551&amp;I5551,'County-level Emissions Factors'!$E$2:$F$12273,2,FALSE))</f>
        <v>21.471332197296853</v>
      </c>
      <c r="K5551" s="19" t="s">
        <v>5473</v>
      </c>
      <c r="L5551" s="19" t="s">
        <v>5474</v>
      </c>
      <c r="M5551" s="38">
        <f t="shared" si="88"/>
        <v>2361.291273303601</v>
      </c>
      <c r="N5551" s="9" t="s">
        <v>5475</v>
      </c>
    </row>
    <row r="5552" spans="1:14">
      <c r="A5552" s="31" t="s">
        <v>4146</v>
      </c>
      <c r="B5552" s="31" t="s">
        <v>4076</v>
      </c>
      <c r="C5552" s="31" t="s">
        <v>155</v>
      </c>
      <c r="D5552" s="31" t="s">
        <v>1833</v>
      </c>
      <c r="E5552" s="31" t="s">
        <v>17</v>
      </c>
      <c r="F5552" s="31" t="s">
        <v>4078</v>
      </c>
      <c r="G5552" s="24">
        <f>IF(ISERROR(VLOOKUP(A5552,'2011 County-Level Acres Tilled'!$A$2:$F$3069,6,FALSE)),0,VLOOKUP(A5552,'2011 County-Level Acres Tilled'!$A$2:$F$3069,6,FALSE))</f>
        <v>162753.74089656508</v>
      </c>
      <c r="H5552" s="32" t="s">
        <v>5474</v>
      </c>
      <c r="I5552" s="9" t="s">
        <v>5408</v>
      </c>
      <c r="J5552" s="36">
        <f>IF(ISERROR(VLOOKUP(A5552&amp;I5552,'County-level Emissions Factors'!$E$2:$F$12273,2,FALSE)),0,VLOOKUP(A5552&amp;I5552,'County-level Emissions Factors'!$E$2:$F$12273,2,FALSE))</f>
        <v>18.948181862833383</v>
      </c>
      <c r="K5552" s="19" t="s">
        <v>5473</v>
      </c>
      <c r="L5552" s="19" t="s">
        <v>5474</v>
      </c>
      <c r="M5552" s="38">
        <f t="shared" si="88"/>
        <v>1541.9437406822892</v>
      </c>
      <c r="N5552" s="9" t="s">
        <v>5475</v>
      </c>
    </row>
    <row r="5553" spans="1:14">
      <c r="A5553" s="31" t="s">
        <v>4147</v>
      </c>
      <c r="B5553" s="31" t="s">
        <v>4076</v>
      </c>
      <c r="C5553" s="31" t="s">
        <v>158</v>
      </c>
      <c r="D5553" s="31" t="s">
        <v>4148</v>
      </c>
      <c r="E5553" s="31" t="s">
        <v>17</v>
      </c>
      <c r="F5553" s="31" t="s">
        <v>4078</v>
      </c>
      <c r="G5553" s="24">
        <f>IF(ISERROR(VLOOKUP(A5553,'2011 County-Level Acres Tilled'!$A$2:$F$3069,6,FALSE)),0,VLOOKUP(A5553,'2011 County-Level Acres Tilled'!$A$2:$F$3069,6,FALSE))</f>
        <v>59529.678806155876</v>
      </c>
      <c r="H5553" s="32" t="s">
        <v>5474</v>
      </c>
      <c r="I5553" s="9" t="s">
        <v>5408</v>
      </c>
      <c r="J5553" s="36">
        <f>IF(ISERROR(VLOOKUP(A5553&amp;I5553,'County-level Emissions Factors'!$E$2:$F$12273,2,FALSE)),0,VLOOKUP(A5553&amp;I5553,'County-level Emissions Factors'!$E$2:$F$12273,2,FALSE))</f>
        <v>22.330163899172057</v>
      </c>
      <c r="K5553" s="19" t="s">
        <v>5473</v>
      </c>
      <c r="L5553" s="19" t="s">
        <v>5474</v>
      </c>
      <c r="M5553" s="38">
        <f t="shared" si="88"/>
        <v>664.65374230326495</v>
      </c>
      <c r="N5553" s="9" t="s">
        <v>5475</v>
      </c>
    </row>
    <row r="5554" spans="1:14">
      <c r="A5554" s="31" t="s">
        <v>4149</v>
      </c>
      <c r="B5554" s="31" t="s">
        <v>4076</v>
      </c>
      <c r="C5554" s="31" t="s">
        <v>161</v>
      </c>
      <c r="D5554" s="31" t="s">
        <v>4150</v>
      </c>
      <c r="E5554" s="31" t="s">
        <v>17</v>
      </c>
      <c r="F5554" s="31" t="s">
        <v>4078</v>
      </c>
      <c r="G5554" s="24">
        <f>IF(ISERROR(VLOOKUP(A5554,'2011 County-Level Acres Tilled'!$A$2:$F$3069,6,FALSE)),0,VLOOKUP(A5554,'2011 County-Level Acres Tilled'!$A$2:$F$3069,6,FALSE))</f>
        <v>158007.77814765848</v>
      </c>
      <c r="H5554" s="32" t="s">
        <v>5474</v>
      </c>
      <c r="I5554" s="9" t="s">
        <v>5408</v>
      </c>
      <c r="J5554" s="36">
        <f>IF(ISERROR(VLOOKUP(A5554&amp;I5554,'County-level Emissions Factors'!$E$2:$F$12273,2,FALSE)),0,VLOOKUP(A5554&amp;I5554,'County-level Emissions Factors'!$E$2:$F$12273,2,FALSE))</f>
        <v>29.90562135985865</v>
      </c>
      <c r="K5554" s="19" t="s">
        <v>5473</v>
      </c>
      <c r="L5554" s="19" t="s">
        <v>5474</v>
      </c>
      <c r="M5554" s="38">
        <f t="shared" si="88"/>
        <v>2362.6603925982113</v>
      </c>
      <c r="N5554" s="9" t="s">
        <v>5475</v>
      </c>
    </row>
    <row r="5555" spans="1:14">
      <c r="A5555" s="31" t="s">
        <v>4151</v>
      </c>
      <c r="B5555" s="31" t="s">
        <v>4076</v>
      </c>
      <c r="C5555" s="31" t="s">
        <v>164</v>
      </c>
      <c r="D5555" s="31" t="s">
        <v>4152</v>
      </c>
      <c r="E5555" s="31" t="s">
        <v>17</v>
      </c>
      <c r="F5555" s="31" t="s">
        <v>4078</v>
      </c>
      <c r="G5555" s="24">
        <f>IF(ISERROR(VLOOKUP(A5555,'2011 County-Level Acres Tilled'!$A$2:$F$3069,6,FALSE)),0,VLOOKUP(A5555,'2011 County-Level Acres Tilled'!$A$2:$F$3069,6,FALSE))</f>
        <v>326748.23746574367</v>
      </c>
      <c r="H5555" s="32" t="s">
        <v>5474</v>
      </c>
      <c r="I5555" s="9" t="s">
        <v>5408</v>
      </c>
      <c r="J5555" s="36">
        <f>IF(ISERROR(VLOOKUP(A5555&amp;I5555,'County-level Emissions Factors'!$E$2:$F$12273,2,FALSE)),0,VLOOKUP(A5555&amp;I5555,'County-level Emissions Factors'!$E$2:$F$12273,2,FALSE))</f>
        <v>32.376804432075339</v>
      </c>
      <c r="K5555" s="19" t="s">
        <v>5473</v>
      </c>
      <c r="L5555" s="19" t="s">
        <v>5474</v>
      </c>
      <c r="M5555" s="38">
        <f t="shared" si="88"/>
        <v>5289.5318914768468</v>
      </c>
      <c r="N5555" s="9" t="s">
        <v>5475</v>
      </c>
    </row>
    <row r="5556" spans="1:14">
      <c r="A5556" s="31" t="s">
        <v>4153</v>
      </c>
      <c r="B5556" s="31" t="s">
        <v>4076</v>
      </c>
      <c r="C5556" s="31" t="s">
        <v>167</v>
      </c>
      <c r="D5556" s="31" t="s">
        <v>4154</v>
      </c>
      <c r="E5556" s="31" t="s">
        <v>17</v>
      </c>
      <c r="F5556" s="31" t="s">
        <v>4078</v>
      </c>
      <c r="G5556" s="24">
        <f>IF(ISERROR(VLOOKUP(A5556,'2011 County-Level Acres Tilled'!$A$2:$F$3069,6,FALSE)),0,VLOOKUP(A5556,'2011 County-Level Acres Tilled'!$A$2:$F$3069,6,FALSE))</f>
        <v>242013.71919397067</v>
      </c>
      <c r="H5556" s="32" t="s">
        <v>5474</v>
      </c>
      <c r="I5556" s="9" t="s">
        <v>5408</v>
      </c>
      <c r="J5556" s="36">
        <f>IF(ISERROR(VLOOKUP(A5556&amp;I5556,'County-level Emissions Factors'!$E$2:$F$12273,2,FALSE)),0,VLOOKUP(A5556&amp;I5556,'County-level Emissions Factors'!$E$2:$F$12273,2,FALSE))</f>
        <v>22.295742126166065</v>
      </c>
      <c r="K5556" s="19" t="s">
        <v>5473</v>
      </c>
      <c r="L5556" s="19" t="s">
        <v>5474</v>
      </c>
      <c r="M5556" s="38">
        <f t="shared" si="88"/>
        <v>2697.9377370715683</v>
      </c>
      <c r="N5556" s="9" t="s">
        <v>5475</v>
      </c>
    </row>
    <row r="5557" spans="1:14">
      <c r="A5557" s="31" t="s">
        <v>4155</v>
      </c>
      <c r="B5557" s="31" t="s">
        <v>4076</v>
      </c>
      <c r="C5557" s="31" t="s">
        <v>170</v>
      </c>
      <c r="D5557" s="31" t="s">
        <v>2545</v>
      </c>
      <c r="E5557" s="31" t="s">
        <v>17</v>
      </c>
      <c r="F5557" s="31" t="s">
        <v>4078</v>
      </c>
      <c r="G5557" s="24">
        <f>IF(ISERROR(VLOOKUP(A5557,'2011 County-Level Acres Tilled'!$A$2:$F$3069,6,FALSE)),0,VLOOKUP(A5557,'2011 County-Level Acres Tilled'!$A$2:$F$3069,6,FALSE))</f>
        <v>120083.50667029196</v>
      </c>
      <c r="H5557" s="32" t="s">
        <v>5474</v>
      </c>
      <c r="I5557" s="9" t="s">
        <v>5408</v>
      </c>
      <c r="J5557" s="36">
        <f>IF(ISERROR(VLOOKUP(A5557&amp;I5557,'County-level Emissions Factors'!$E$2:$F$12273,2,FALSE)),0,VLOOKUP(A5557&amp;I5557,'County-level Emissions Factors'!$E$2:$F$12273,2,FALSE))</f>
        <v>23.284333918724563</v>
      </c>
      <c r="K5557" s="19" t="s">
        <v>5473</v>
      </c>
      <c r="L5557" s="19" t="s">
        <v>5474</v>
      </c>
      <c r="M5557" s="38">
        <f t="shared" si="88"/>
        <v>1398.0322337212333</v>
      </c>
      <c r="N5557" s="9" t="s">
        <v>5475</v>
      </c>
    </row>
    <row r="5558" spans="1:14">
      <c r="A5558" s="31" t="s">
        <v>4156</v>
      </c>
      <c r="B5558" s="31" t="s">
        <v>4076</v>
      </c>
      <c r="C5558" s="31" t="s">
        <v>173</v>
      </c>
      <c r="D5558" s="31" t="s">
        <v>3068</v>
      </c>
      <c r="E5558" s="31" t="s">
        <v>17</v>
      </c>
      <c r="F5558" s="31" t="s">
        <v>4078</v>
      </c>
      <c r="G5558" s="24">
        <f>IF(ISERROR(VLOOKUP(A5558,'2011 County-Level Acres Tilled'!$A$2:$F$3069,6,FALSE)),0,VLOOKUP(A5558,'2011 County-Level Acres Tilled'!$A$2:$F$3069,6,FALSE))</f>
        <v>182639.72935094908</v>
      </c>
      <c r="H5558" s="32" t="s">
        <v>5474</v>
      </c>
      <c r="I5558" s="9" t="s">
        <v>5408</v>
      </c>
      <c r="J5558" s="36">
        <f>IF(ISERROR(VLOOKUP(A5558&amp;I5558,'County-level Emissions Factors'!$E$2:$F$12273,2,FALSE)),0,VLOOKUP(A5558&amp;I5558,'County-level Emissions Factors'!$E$2:$F$12273,2,FALSE))</f>
        <v>29.636252206089036</v>
      </c>
      <c r="K5558" s="19" t="s">
        <v>5473</v>
      </c>
      <c r="L5558" s="19" t="s">
        <v>5474</v>
      </c>
      <c r="M5558" s="38">
        <f t="shared" si="88"/>
        <v>2706.3785409482848</v>
      </c>
      <c r="N5558" s="9" t="s">
        <v>5475</v>
      </c>
    </row>
    <row r="5559" spans="1:14">
      <c r="A5559" s="31" t="s">
        <v>4157</v>
      </c>
      <c r="B5559" s="31" t="s">
        <v>4076</v>
      </c>
      <c r="C5559" s="31" t="s">
        <v>176</v>
      </c>
      <c r="D5559" s="31" t="s">
        <v>3971</v>
      </c>
      <c r="E5559" s="31" t="s">
        <v>17</v>
      </c>
      <c r="F5559" s="31" t="s">
        <v>4078</v>
      </c>
      <c r="G5559" s="24">
        <f>IF(ISERROR(VLOOKUP(A5559,'2011 County-Level Acres Tilled'!$A$2:$F$3069,6,FALSE)),0,VLOOKUP(A5559,'2011 County-Level Acres Tilled'!$A$2:$F$3069,6,FALSE))</f>
        <v>267466.9193959987</v>
      </c>
      <c r="H5559" s="32" t="s">
        <v>5474</v>
      </c>
      <c r="I5559" s="9" t="s">
        <v>5408</v>
      </c>
      <c r="J5559" s="36">
        <f>IF(ISERROR(VLOOKUP(A5559&amp;I5559,'County-level Emissions Factors'!$E$2:$F$12273,2,FALSE)),0,VLOOKUP(A5559&amp;I5559,'County-level Emissions Factors'!$E$2:$F$12273,2,FALSE))</f>
        <v>21.934378083975705</v>
      </c>
      <c r="K5559" s="19" t="s">
        <v>5473</v>
      </c>
      <c r="L5559" s="19" t="s">
        <v>5474</v>
      </c>
      <c r="M5559" s="38">
        <f t="shared" si="88"/>
        <v>2933.3602674940453</v>
      </c>
      <c r="N5559" s="9" t="s">
        <v>5475</v>
      </c>
    </row>
    <row r="5560" spans="1:14">
      <c r="A5560" s="31" t="s">
        <v>4158</v>
      </c>
      <c r="B5560" s="31" t="s">
        <v>4076</v>
      </c>
      <c r="C5560" s="31" t="s">
        <v>179</v>
      </c>
      <c r="D5560" s="31" t="s">
        <v>4159</v>
      </c>
      <c r="E5560" s="31" t="s">
        <v>17</v>
      </c>
      <c r="F5560" s="31" t="s">
        <v>4078</v>
      </c>
      <c r="G5560" s="24">
        <f>IF(ISERROR(VLOOKUP(A5560,'2011 County-Level Acres Tilled'!$A$2:$F$3069,6,FALSE)),0,VLOOKUP(A5560,'2011 County-Level Acres Tilled'!$A$2:$F$3069,6,FALSE))</f>
        <v>333224.97246040188</v>
      </c>
      <c r="H5560" s="32" t="s">
        <v>5474</v>
      </c>
      <c r="I5560" s="9" t="s">
        <v>5408</v>
      </c>
      <c r="J5560" s="36">
        <f>IF(ISERROR(VLOOKUP(A5560&amp;I5560,'County-level Emissions Factors'!$E$2:$F$12273,2,FALSE)),0,VLOOKUP(A5560&amp;I5560,'County-level Emissions Factors'!$E$2:$F$12273,2,FALSE))</f>
        <v>29.772440961469584</v>
      </c>
      <c r="K5560" s="19" t="s">
        <v>5473</v>
      </c>
      <c r="L5560" s="19" t="s">
        <v>5474</v>
      </c>
      <c r="M5560" s="38">
        <f t="shared" si="88"/>
        <v>4960.4604097323208</v>
      </c>
      <c r="N5560" s="9" t="s">
        <v>5475</v>
      </c>
    </row>
    <row r="5561" spans="1:14">
      <c r="A5561" s="31" t="s">
        <v>4160</v>
      </c>
      <c r="B5561" s="31" t="s">
        <v>4076</v>
      </c>
      <c r="C5561" s="31" t="s">
        <v>182</v>
      </c>
      <c r="D5561" s="31" t="s">
        <v>4161</v>
      </c>
      <c r="E5561" s="31" t="s">
        <v>17</v>
      </c>
      <c r="F5561" s="31" t="s">
        <v>4078</v>
      </c>
      <c r="G5561" s="24">
        <f>IF(ISERROR(VLOOKUP(A5561,'2011 County-Level Acres Tilled'!$A$2:$F$3069,6,FALSE)),0,VLOOKUP(A5561,'2011 County-Level Acres Tilled'!$A$2:$F$3069,6,FALSE))</f>
        <v>134705.16116882736</v>
      </c>
      <c r="H5561" s="32" t="s">
        <v>5474</v>
      </c>
      <c r="I5561" s="9" t="s">
        <v>5408</v>
      </c>
      <c r="J5561" s="36">
        <f>IF(ISERROR(VLOOKUP(A5561&amp;I5561,'County-level Emissions Factors'!$E$2:$F$12273,2,FALSE)),0,VLOOKUP(A5561&amp;I5561,'County-level Emissions Factors'!$E$2:$F$12273,2,FALSE))</f>
        <v>29.793620369937511</v>
      </c>
      <c r="K5561" s="19" t="s">
        <v>5473</v>
      </c>
      <c r="L5561" s="19" t="s">
        <v>5474</v>
      </c>
      <c r="M5561" s="38">
        <f t="shared" si="88"/>
        <v>2006.677216867645</v>
      </c>
      <c r="N5561" s="9" t="s">
        <v>5475</v>
      </c>
    </row>
    <row r="5562" spans="1:14">
      <c r="A5562" s="31" t="s">
        <v>4162</v>
      </c>
      <c r="B5562" s="31" t="s">
        <v>4076</v>
      </c>
      <c r="C5562" s="31" t="s">
        <v>185</v>
      </c>
      <c r="D5562" s="31" t="s">
        <v>2854</v>
      </c>
      <c r="E5562" s="31" t="s">
        <v>17</v>
      </c>
      <c r="F5562" s="31" t="s">
        <v>4078</v>
      </c>
      <c r="G5562" s="24">
        <f>IF(ISERROR(VLOOKUP(A5562,'2011 County-Level Acres Tilled'!$A$2:$F$3069,6,FALSE)),0,VLOOKUP(A5562,'2011 County-Level Acres Tilled'!$A$2:$F$3069,6,FALSE))</f>
        <v>63467.590478326703</v>
      </c>
      <c r="H5562" s="32" t="s">
        <v>5474</v>
      </c>
      <c r="I5562" s="9" t="s">
        <v>5408</v>
      </c>
      <c r="J5562" s="36">
        <f>IF(ISERROR(VLOOKUP(A5562&amp;I5562,'County-level Emissions Factors'!$E$2:$F$12273,2,FALSE)),0,VLOOKUP(A5562&amp;I5562,'County-level Emissions Factors'!$E$2:$F$12273,2,FALSE))</f>
        <v>24.797659886410546</v>
      </c>
      <c r="K5562" s="19" t="s">
        <v>5473</v>
      </c>
      <c r="L5562" s="19" t="s">
        <v>5474</v>
      </c>
      <c r="M5562" s="38">
        <f t="shared" si="88"/>
        <v>786.92386124576694</v>
      </c>
      <c r="N5562" s="9" t="s">
        <v>5475</v>
      </c>
    </row>
    <row r="5563" spans="1:14">
      <c r="A5563" s="31" t="s">
        <v>4163</v>
      </c>
      <c r="B5563" s="31" t="s">
        <v>4076</v>
      </c>
      <c r="C5563" s="31" t="s">
        <v>188</v>
      </c>
      <c r="D5563" s="31" t="s">
        <v>4164</v>
      </c>
      <c r="E5563" s="31" t="s">
        <v>17</v>
      </c>
      <c r="F5563" s="31" t="s">
        <v>4078</v>
      </c>
      <c r="G5563" s="24">
        <f>IF(ISERROR(VLOOKUP(A5563,'2011 County-Level Acres Tilled'!$A$2:$F$3069,6,FALSE)),0,VLOOKUP(A5563,'2011 County-Level Acres Tilled'!$A$2:$F$3069,6,FALSE))</f>
        <v>635429.84202460118</v>
      </c>
      <c r="H5563" s="32" t="s">
        <v>5474</v>
      </c>
      <c r="I5563" s="9" t="s">
        <v>5408</v>
      </c>
      <c r="J5563" s="36">
        <f>IF(ISERROR(VLOOKUP(A5563&amp;I5563,'County-level Emissions Factors'!$E$2:$F$12273,2,FALSE)),0,VLOOKUP(A5563&amp;I5563,'County-level Emissions Factors'!$E$2:$F$12273,2,FALSE))</f>
        <v>20.767087560927088</v>
      </c>
      <c r="K5563" s="19" t="s">
        <v>5473</v>
      </c>
      <c r="L5563" s="19" t="s">
        <v>5474</v>
      </c>
      <c r="M5563" s="38">
        <f t="shared" si="88"/>
        <v>6598.0135840754801</v>
      </c>
      <c r="N5563" s="9" t="s">
        <v>5475</v>
      </c>
    </row>
    <row r="5564" spans="1:14">
      <c r="A5564" s="31" t="s">
        <v>4165</v>
      </c>
      <c r="B5564" s="31" t="s">
        <v>4076</v>
      </c>
      <c r="C5564" s="31" t="s">
        <v>191</v>
      </c>
      <c r="D5564" s="31" t="s">
        <v>4166</v>
      </c>
      <c r="E5564" s="31" t="s">
        <v>17</v>
      </c>
      <c r="F5564" s="31" t="s">
        <v>4078</v>
      </c>
      <c r="G5564" s="24">
        <f>IF(ISERROR(VLOOKUP(A5564,'2011 County-Level Acres Tilled'!$A$2:$F$3069,6,FALSE)),0,VLOOKUP(A5564,'2011 County-Level Acres Tilled'!$A$2:$F$3069,6,FALSE))</f>
        <v>163661.70237279753</v>
      </c>
      <c r="H5564" s="32" t="s">
        <v>5474</v>
      </c>
      <c r="I5564" s="9" t="s">
        <v>5408</v>
      </c>
      <c r="J5564" s="36">
        <f>IF(ISERROR(VLOOKUP(A5564&amp;I5564,'County-level Emissions Factors'!$E$2:$F$12273,2,FALSE)),0,VLOOKUP(A5564&amp;I5564,'County-level Emissions Factors'!$E$2:$F$12273,2,FALSE))</f>
        <v>25.076382045084387</v>
      </c>
      <c r="K5564" s="19" t="s">
        <v>5473</v>
      </c>
      <c r="L5564" s="19" t="s">
        <v>5474</v>
      </c>
      <c r="M5564" s="38">
        <f t="shared" si="88"/>
        <v>2052.0216874245825</v>
      </c>
      <c r="N5564" s="9" t="s">
        <v>5475</v>
      </c>
    </row>
    <row r="5565" spans="1:14">
      <c r="A5565" s="31" t="s">
        <v>4167</v>
      </c>
      <c r="B5565" s="31" t="s">
        <v>4076</v>
      </c>
      <c r="C5565" s="31" t="s">
        <v>194</v>
      </c>
      <c r="D5565" s="31" t="s">
        <v>4168</v>
      </c>
      <c r="E5565" s="31" t="s">
        <v>17</v>
      </c>
      <c r="F5565" s="31" t="s">
        <v>4078</v>
      </c>
      <c r="G5565" s="24">
        <f>IF(ISERROR(VLOOKUP(A5565,'2011 County-Level Acres Tilled'!$A$2:$F$3069,6,FALSE)),0,VLOOKUP(A5565,'2011 County-Level Acres Tilled'!$A$2:$F$3069,6,FALSE))</f>
        <v>381074.08894114231</v>
      </c>
      <c r="H5565" s="32" t="s">
        <v>5474</v>
      </c>
      <c r="I5565" s="9" t="s">
        <v>5408</v>
      </c>
      <c r="J5565" s="36">
        <f>IF(ISERROR(VLOOKUP(A5565&amp;I5565,'County-level Emissions Factors'!$E$2:$F$12273,2,FALSE)),0,VLOOKUP(A5565&amp;I5565,'County-level Emissions Factors'!$E$2:$F$12273,2,FALSE))</f>
        <v>30.419691423015877</v>
      </c>
      <c r="K5565" s="19" t="s">
        <v>5473</v>
      </c>
      <c r="L5565" s="19" t="s">
        <v>5474</v>
      </c>
      <c r="M5565" s="38">
        <f t="shared" si="88"/>
        <v>5796.0780974482277</v>
      </c>
      <c r="N5565" s="9" t="s">
        <v>5475</v>
      </c>
    </row>
    <row r="5566" spans="1:14">
      <c r="A5566" s="31" t="s">
        <v>4169</v>
      </c>
      <c r="B5566" s="31" t="s">
        <v>4076</v>
      </c>
      <c r="C5566" s="31" t="s">
        <v>197</v>
      </c>
      <c r="D5566" s="31" t="s">
        <v>2076</v>
      </c>
      <c r="E5566" s="31" t="s">
        <v>17</v>
      </c>
      <c r="F5566" s="31" t="s">
        <v>4078</v>
      </c>
      <c r="G5566" s="24">
        <f>IF(ISERROR(VLOOKUP(A5566,'2011 County-Level Acres Tilled'!$A$2:$F$3069,6,FALSE)),0,VLOOKUP(A5566,'2011 County-Level Acres Tilled'!$A$2:$F$3069,6,FALSE))</f>
        <v>29922.37154278309</v>
      </c>
      <c r="H5566" s="32" t="s">
        <v>5474</v>
      </c>
      <c r="I5566" s="9" t="s">
        <v>5408</v>
      </c>
      <c r="J5566" s="36">
        <f>IF(ISERROR(VLOOKUP(A5566&amp;I5566,'County-level Emissions Factors'!$E$2:$F$12273,2,FALSE)),0,VLOOKUP(A5566&amp;I5566,'County-level Emissions Factors'!$E$2:$F$12273,2,FALSE))</f>
        <v>33.489319729987983</v>
      </c>
      <c r="K5566" s="19" t="s">
        <v>5473</v>
      </c>
      <c r="L5566" s="19" t="s">
        <v>5474</v>
      </c>
      <c r="M5566" s="38">
        <f t="shared" si="88"/>
        <v>501.03993383787832</v>
      </c>
      <c r="N5566" s="9" t="s">
        <v>5475</v>
      </c>
    </row>
    <row r="5567" spans="1:14">
      <c r="A5567" s="31" t="s">
        <v>4170</v>
      </c>
      <c r="B5567" s="31" t="s">
        <v>4076</v>
      </c>
      <c r="C5567" s="31" t="s">
        <v>200</v>
      </c>
      <c r="D5567" s="31" t="s">
        <v>4171</v>
      </c>
      <c r="E5567" s="31" t="s">
        <v>17</v>
      </c>
      <c r="F5567" s="31" t="s">
        <v>4078</v>
      </c>
      <c r="G5567" s="24">
        <f>IF(ISERROR(VLOOKUP(A5567,'2011 County-Level Acres Tilled'!$A$2:$F$3069,6,FALSE)),0,VLOOKUP(A5567,'2011 County-Level Acres Tilled'!$A$2:$F$3069,6,FALSE))</f>
        <v>214151.3945980868</v>
      </c>
      <c r="H5567" s="32" t="s">
        <v>5474</v>
      </c>
      <c r="I5567" s="9" t="s">
        <v>5408</v>
      </c>
      <c r="J5567" s="36">
        <f>IF(ISERROR(VLOOKUP(A5567&amp;I5567,'County-level Emissions Factors'!$E$2:$F$12273,2,FALSE)),0,VLOOKUP(A5567&amp;I5567,'County-level Emissions Factors'!$E$2:$F$12273,2,FALSE))</f>
        <v>23.212638392699237</v>
      </c>
      <c r="K5567" s="19" t="s">
        <v>5473</v>
      </c>
      <c r="L5567" s="19" t="s">
        <v>5474</v>
      </c>
      <c r="M5567" s="38">
        <f t="shared" si="88"/>
        <v>2485.5094420488172</v>
      </c>
      <c r="N5567" s="9" t="s">
        <v>5475</v>
      </c>
    </row>
    <row r="5568" spans="1:14">
      <c r="A5568" s="31" t="s">
        <v>4172</v>
      </c>
      <c r="B5568" s="31" t="s">
        <v>4076</v>
      </c>
      <c r="C5568" s="31" t="s">
        <v>203</v>
      </c>
      <c r="D5568" s="31" t="s">
        <v>1161</v>
      </c>
      <c r="E5568" s="31" t="s">
        <v>17</v>
      </c>
      <c r="F5568" s="31" t="s">
        <v>4078</v>
      </c>
      <c r="G5568" s="24">
        <f>IF(ISERROR(VLOOKUP(A5568,'2011 County-Level Acres Tilled'!$A$2:$F$3069,6,FALSE)),0,VLOOKUP(A5568,'2011 County-Level Acres Tilled'!$A$2:$F$3069,6,FALSE))</f>
        <v>335752.45052022138</v>
      </c>
      <c r="H5568" s="32" t="s">
        <v>5474</v>
      </c>
      <c r="I5568" s="9" t="s">
        <v>5408</v>
      </c>
      <c r="J5568" s="36">
        <f>IF(ISERROR(VLOOKUP(A5568&amp;I5568,'County-level Emissions Factors'!$E$2:$F$12273,2,FALSE)),0,VLOOKUP(A5568&amp;I5568,'County-level Emissions Factors'!$E$2:$F$12273,2,FALSE))</f>
        <v>23.552078806316093</v>
      </c>
      <c r="K5568" s="19" t="s">
        <v>5473</v>
      </c>
      <c r="L5568" s="19" t="s">
        <v>5474</v>
      </c>
      <c r="M5568" s="38">
        <f t="shared" si="88"/>
        <v>3953.8340870329994</v>
      </c>
      <c r="N5568" s="9" t="s">
        <v>5475</v>
      </c>
    </row>
    <row r="5569" spans="1:14">
      <c r="A5569" s="31" t="s">
        <v>4173</v>
      </c>
      <c r="B5569" s="31" t="s">
        <v>4076</v>
      </c>
      <c r="C5569" s="31" t="s">
        <v>206</v>
      </c>
      <c r="D5569" s="31" t="s">
        <v>453</v>
      </c>
      <c r="E5569" s="31" t="s">
        <v>17</v>
      </c>
      <c r="F5569" s="31" t="s">
        <v>4078</v>
      </c>
      <c r="G5569" s="24">
        <f>IF(ISERROR(VLOOKUP(A5569,'2011 County-Level Acres Tilled'!$A$2:$F$3069,6,FALSE)),0,VLOOKUP(A5569,'2011 County-Level Acres Tilled'!$A$2:$F$3069,6,FALSE))</f>
        <v>237857.4066091952</v>
      </c>
      <c r="H5569" s="32" t="s">
        <v>5474</v>
      </c>
      <c r="I5569" s="9" t="s">
        <v>5408</v>
      </c>
      <c r="J5569" s="36">
        <f>IF(ISERROR(VLOOKUP(A5569&amp;I5569,'County-level Emissions Factors'!$E$2:$F$12273,2,FALSE)),0,VLOOKUP(A5569&amp;I5569,'County-level Emissions Factors'!$E$2:$F$12273,2,FALSE))</f>
        <v>34.075130334993432</v>
      </c>
      <c r="K5569" s="19" t="s">
        <v>5473</v>
      </c>
      <c r="L5569" s="19" t="s">
        <v>5474</v>
      </c>
      <c r="M5569" s="38">
        <f t="shared" si="88"/>
        <v>4052.5110656759275</v>
      </c>
      <c r="N5569" s="9" t="s">
        <v>5475</v>
      </c>
    </row>
    <row r="5570" spans="1:14">
      <c r="A5570" s="31" t="s">
        <v>4174</v>
      </c>
      <c r="B5570" s="31" t="s">
        <v>4076</v>
      </c>
      <c r="C5570" s="31" t="s">
        <v>209</v>
      </c>
      <c r="D5570" s="31" t="s">
        <v>4175</v>
      </c>
      <c r="E5570" s="31" t="s">
        <v>17</v>
      </c>
      <c r="F5570" s="31" t="s">
        <v>4078</v>
      </c>
      <c r="G5570" s="24">
        <f>IF(ISERROR(VLOOKUP(A5570,'2011 County-Level Acres Tilled'!$A$2:$F$3069,6,FALSE)),0,VLOOKUP(A5570,'2011 County-Level Acres Tilled'!$A$2:$F$3069,6,FALSE))</f>
        <v>165783.62102655787</v>
      </c>
      <c r="H5570" s="32" t="s">
        <v>5474</v>
      </c>
      <c r="I5570" s="9" t="s">
        <v>5408</v>
      </c>
      <c r="J5570" s="36">
        <f>IF(ISERROR(VLOOKUP(A5570&amp;I5570,'County-level Emissions Factors'!$E$2:$F$12273,2,FALSE)),0,VLOOKUP(A5570&amp;I5570,'County-level Emissions Factors'!$E$2:$F$12273,2,FALSE))</f>
        <v>20.241463906439037</v>
      </c>
      <c r="K5570" s="19" t="s">
        <v>5473</v>
      </c>
      <c r="L5570" s="19" t="s">
        <v>5474</v>
      </c>
      <c r="M5570" s="38">
        <f t="shared" si="88"/>
        <v>1677.8515906439195</v>
      </c>
      <c r="N5570" s="9" t="s">
        <v>5475</v>
      </c>
    </row>
    <row r="5571" spans="1:14">
      <c r="A5571" s="31" t="s">
        <v>4176</v>
      </c>
      <c r="B5571" s="31" t="s">
        <v>4076</v>
      </c>
      <c r="C5571" s="31" t="s">
        <v>446</v>
      </c>
      <c r="D5571" s="31" t="s">
        <v>4177</v>
      </c>
      <c r="E5571" s="31" t="s">
        <v>17</v>
      </c>
      <c r="F5571" s="31" t="s">
        <v>4078</v>
      </c>
      <c r="G5571" s="24">
        <f>IF(ISERROR(VLOOKUP(A5571,'2011 County-Level Acres Tilled'!$A$2:$F$3069,6,FALSE)),0,VLOOKUP(A5571,'2011 County-Level Acres Tilled'!$A$2:$F$3069,6,FALSE))</f>
        <v>217667.47271735355</v>
      </c>
      <c r="H5571" s="32" t="s">
        <v>5474</v>
      </c>
      <c r="I5571" s="9" t="s">
        <v>5408</v>
      </c>
      <c r="J5571" s="36">
        <f>IF(ISERROR(VLOOKUP(A5571&amp;I5571,'County-level Emissions Factors'!$E$2:$F$12273,2,FALSE)),0,VLOOKUP(A5571&amp;I5571,'County-level Emissions Factors'!$E$2:$F$12273,2,FALSE))</f>
        <v>15.33492390279568</v>
      </c>
      <c r="K5571" s="19" t="s">
        <v>5473</v>
      </c>
      <c r="L5571" s="19" t="s">
        <v>5474</v>
      </c>
      <c r="M5571" s="38">
        <f t="shared" si="88"/>
        <v>1668.9570651172357</v>
      </c>
      <c r="N5571" s="9" t="s">
        <v>5475</v>
      </c>
    </row>
    <row r="5572" spans="1:14">
      <c r="A5572" s="31" t="s">
        <v>4178</v>
      </c>
      <c r="B5572" s="31" t="s">
        <v>4076</v>
      </c>
      <c r="C5572" s="31" t="s">
        <v>449</v>
      </c>
      <c r="D5572" s="31" t="s">
        <v>4179</v>
      </c>
      <c r="E5572" s="31" t="s">
        <v>17</v>
      </c>
      <c r="F5572" s="31" t="s">
        <v>4078</v>
      </c>
      <c r="G5572" s="24">
        <f>IF(ISERROR(VLOOKUP(A5572,'2011 County-Level Acres Tilled'!$A$2:$F$3069,6,FALSE)),0,VLOOKUP(A5572,'2011 County-Level Acres Tilled'!$A$2:$F$3069,6,FALSE))</f>
        <v>98991.776253674994</v>
      </c>
      <c r="H5572" s="32" t="s">
        <v>5474</v>
      </c>
      <c r="I5572" s="9" t="s">
        <v>5408</v>
      </c>
      <c r="J5572" s="36">
        <f>IF(ISERROR(VLOOKUP(A5572&amp;I5572,'County-level Emissions Factors'!$E$2:$F$12273,2,FALSE)),0,VLOOKUP(A5572&amp;I5572,'County-level Emissions Factors'!$E$2:$F$12273,2,FALSE))</f>
        <v>33.35922832242882</v>
      </c>
      <c r="K5572" s="19" t="s">
        <v>5473</v>
      </c>
      <c r="L5572" s="19" t="s">
        <v>5474</v>
      </c>
      <c r="M5572" s="38">
        <f t="shared" si="88"/>
        <v>1651.1446330445658</v>
      </c>
      <c r="N5572" s="9" t="s">
        <v>5475</v>
      </c>
    </row>
    <row r="5573" spans="1:14">
      <c r="A5573" s="31" t="s">
        <v>4180</v>
      </c>
      <c r="B5573" s="31" t="s">
        <v>4181</v>
      </c>
      <c r="C5573" s="31" t="s">
        <v>15</v>
      </c>
      <c r="D5573" s="31" t="s">
        <v>1743</v>
      </c>
      <c r="E5573" s="31" t="s">
        <v>17</v>
      </c>
      <c r="F5573" s="31" t="s">
        <v>4182</v>
      </c>
      <c r="G5573" s="24">
        <f>IF(ISERROR(VLOOKUP(A5573,'2011 County-Level Acres Tilled'!$A$2:$F$3069,6,FALSE)),0,VLOOKUP(A5573,'2011 County-Level Acres Tilled'!$A$2:$F$3069,6,FALSE))</f>
        <v>850.17642907551237</v>
      </c>
      <c r="H5573" s="32" t="s">
        <v>5474</v>
      </c>
      <c r="I5573" s="9" t="s">
        <v>5408</v>
      </c>
      <c r="J5573" s="36">
        <f>IF(ISERROR(VLOOKUP(A5573&amp;I5573,'County-level Emissions Factors'!$E$2:$F$12273,2,FALSE)),0,VLOOKUP(A5573&amp;I5573,'County-level Emissions Factors'!$E$2:$F$12273,2,FALSE))</f>
        <v>25.873684210526317</v>
      </c>
      <c r="K5573" s="19" t="s">
        <v>5473</v>
      </c>
      <c r="L5573" s="19" t="s">
        <v>5474</v>
      </c>
      <c r="M5573" s="38">
        <f t="shared" si="88"/>
        <v>10.998598224566365</v>
      </c>
      <c r="N5573" s="9" t="s">
        <v>5475</v>
      </c>
    </row>
    <row r="5574" spans="1:14">
      <c r="A5574" s="31" t="s">
        <v>4183</v>
      </c>
      <c r="B5574" s="31" t="s">
        <v>4181</v>
      </c>
      <c r="C5574" s="31" t="s">
        <v>20</v>
      </c>
      <c r="D5574" s="31" t="s">
        <v>3899</v>
      </c>
      <c r="E5574" s="31" t="s">
        <v>17</v>
      </c>
      <c r="F5574" s="31" t="s">
        <v>4182</v>
      </c>
      <c r="G5574" s="24">
        <f>IF(ISERROR(VLOOKUP(A5574,'2011 County-Level Acres Tilled'!$A$2:$F$3069,6,FALSE)),0,VLOOKUP(A5574,'2011 County-Level Acres Tilled'!$A$2:$F$3069,6,FALSE))</f>
        <v>26011.979840359916</v>
      </c>
      <c r="H5574" s="32" t="s">
        <v>5474</v>
      </c>
      <c r="I5574" s="9" t="s">
        <v>5408</v>
      </c>
      <c r="J5574" s="36">
        <f>IF(ISERROR(VLOOKUP(A5574&amp;I5574,'County-level Emissions Factors'!$E$2:$F$12273,2,FALSE)),0,VLOOKUP(A5574&amp;I5574,'County-level Emissions Factors'!$E$2:$F$12273,2,FALSE))</f>
        <v>15.82234957020057</v>
      </c>
      <c r="K5574" s="19" t="s">
        <v>5473</v>
      </c>
      <c r="L5574" s="19" t="s">
        <v>5474</v>
      </c>
      <c r="M5574" s="38">
        <f t="shared" si="88"/>
        <v>205.78531902359231</v>
      </c>
      <c r="N5574" s="9" t="s">
        <v>5475</v>
      </c>
    </row>
    <row r="5575" spans="1:14">
      <c r="A5575" s="31" t="s">
        <v>4184</v>
      </c>
      <c r="B5575" s="31" t="s">
        <v>4181</v>
      </c>
      <c r="C5575" s="31" t="s">
        <v>23</v>
      </c>
      <c r="D5575" s="31" t="s">
        <v>335</v>
      </c>
      <c r="E5575" s="31" t="s">
        <v>17</v>
      </c>
      <c r="F5575" s="31" t="s">
        <v>4182</v>
      </c>
      <c r="G5575" s="24">
        <f>IF(ISERROR(VLOOKUP(A5575,'2011 County-Level Acres Tilled'!$A$2:$F$3069,6,FALSE)),0,VLOOKUP(A5575,'2011 County-Level Acres Tilled'!$A$2:$F$3069,6,FALSE))</f>
        <v>13341.337251831168</v>
      </c>
      <c r="H5575" s="32" t="s">
        <v>5474</v>
      </c>
      <c r="I5575" s="9" t="s">
        <v>5408</v>
      </c>
      <c r="J5575" s="36">
        <f>IF(ISERROR(VLOOKUP(A5575&amp;I5575,'County-level Emissions Factors'!$E$2:$F$12273,2,FALSE)),0,VLOOKUP(A5575&amp;I5575,'County-level Emissions Factors'!$E$2:$F$12273,2,FALSE))</f>
        <v>23.051592128801431</v>
      </c>
      <c r="K5575" s="19" t="s">
        <v>5473</v>
      </c>
      <c r="L5575" s="19" t="s">
        <v>5474</v>
      </c>
      <c r="M5575" s="38">
        <f t="shared" ref="M5575:M5638" si="89">G5575*J5575/2000</f>
        <v>153.76953239099834</v>
      </c>
      <c r="N5575" s="9" t="s">
        <v>5475</v>
      </c>
    </row>
    <row r="5576" spans="1:14">
      <c r="A5576" s="31" t="s">
        <v>4185</v>
      </c>
      <c r="B5576" s="31" t="s">
        <v>4181</v>
      </c>
      <c r="C5576" s="31" t="s">
        <v>26</v>
      </c>
      <c r="D5576" s="31" t="s">
        <v>4186</v>
      </c>
      <c r="E5576" s="31" t="s">
        <v>17</v>
      </c>
      <c r="F5576" s="31" t="s">
        <v>4182</v>
      </c>
      <c r="G5576" s="24">
        <f>IF(ISERROR(VLOOKUP(A5576,'2011 County-Level Acres Tilled'!$A$2:$F$3069,6,FALSE)),0,VLOOKUP(A5576,'2011 County-Level Acres Tilled'!$A$2:$F$3069,6,FALSE))</f>
        <v>5794.1024674291029</v>
      </c>
      <c r="H5576" s="32" t="s">
        <v>5474</v>
      </c>
      <c r="I5576" s="9" t="s">
        <v>5408</v>
      </c>
      <c r="J5576" s="36">
        <f>IF(ISERROR(VLOOKUP(A5576&amp;I5576,'County-level Emissions Factors'!$E$2:$F$12273,2,FALSE)),0,VLOOKUP(A5576&amp;I5576,'County-level Emissions Factors'!$E$2:$F$12273,2,FALSE))</f>
        <v>35.470689655172414</v>
      </c>
      <c r="K5576" s="19" t="s">
        <v>5473</v>
      </c>
      <c r="L5576" s="19" t="s">
        <v>5474</v>
      </c>
      <c r="M5576" s="38">
        <f t="shared" si="89"/>
        <v>102.76040522622321</v>
      </c>
      <c r="N5576" s="9" t="s">
        <v>5475</v>
      </c>
    </row>
    <row r="5577" spans="1:14">
      <c r="A5577" s="31" t="s">
        <v>4187</v>
      </c>
      <c r="B5577" s="31" t="s">
        <v>4181</v>
      </c>
      <c r="C5577" s="31" t="s">
        <v>29</v>
      </c>
      <c r="D5577" s="31" t="s">
        <v>30</v>
      </c>
      <c r="E5577" s="31" t="s">
        <v>17</v>
      </c>
      <c r="F5577" s="31" t="s">
        <v>4182</v>
      </c>
      <c r="G5577" s="24">
        <f>IF(ISERROR(VLOOKUP(A5577,'2011 County-Level Acres Tilled'!$A$2:$F$3069,6,FALSE)),0,VLOOKUP(A5577,'2011 County-Level Acres Tilled'!$A$2:$F$3069,6,FALSE))</f>
        <v>17011.717544300627</v>
      </c>
      <c r="H5577" s="32" t="s">
        <v>5474</v>
      </c>
      <c r="I5577" s="9" t="s">
        <v>5408</v>
      </c>
      <c r="J5577" s="36">
        <f>IF(ISERROR(VLOOKUP(A5577&amp;I5577,'County-level Emissions Factors'!$E$2:$F$12273,2,FALSE)),0,VLOOKUP(A5577&amp;I5577,'County-level Emissions Factors'!$E$2:$F$12273,2,FALSE))</f>
        <v>15.154378268938759</v>
      </c>
      <c r="K5577" s="19" t="s">
        <v>5473</v>
      </c>
      <c r="L5577" s="19" t="s">
        <v>5474</v>
      </c>
      <c r="M5577" s="38">
        <f t="shared" si="89"/>
        <v>128.90100133533682</v>
      </c>
      <c r="N5577" s="9" t="s">
        <v>5475</v>
      </c>
    </row>
    <row r="5578" spans="1:14">
      <c r="A5578" s="31" t="s">
        <v>4188</v>
      </c>
      <c r="B5578" s="31" t="s">
        <v>4181</v>
      </c>
      <c r="C5578" s="31" t="s">
        <v>32</v>
      </c>
      <c r="D5578" s="31" t="s">
        <v>339</v>
      </c>
      <c r="E5578" s="31" t="s">
        <v>17</v>
      </c>
      <c r="F5578" s="31" t="s">
        <v>4182</v>
      </c>
      <c r="G5578" s="24">
        <f>IF(ISERROR(VLOOKUP(A5578,'2011 County-Level Acres Tilled'!$A$2:$F$3069,6,FALSE)),0,VLOOKUP(A5578,'2011 County-Level Acres Tilled'!$A$2:$F$3069,6,FALSE))</f>
        <v>6151.9707691663298</v>
      </c>
      <c r="H5578" s="32" t="s">
        <v>5474</v>
      </c>
      <c r="I5578" s="9" t="s">
        <v>5408</v>
      </c>
      <c r="J5578" s="36">
        <f>IF(ISERROR(VLOOKUP(A5578&amp;I5578,'County-level Emissions Factors'!$E$2:$F$12273,2,FALSE)),0,VLOOKUP(A5578&amp;I5578,'County-level Emissions Factors'!$E$2:$F$12273,2,FALSE))</f>
        <v>32.322664735698766</v>
      </c>
      <c r="K5578" s="19" t="s">
        <v>5473</v>
      </c>
      <c r="L5578" s="19" t="s">
        <v>5474</v>
      </c>
      <c r="M5578" s="38">
        <f t="shared" si="89"/>
        <v>99.424044317791058</v>
      </c>
      <c r="N5578" s="9" t="s">
        <v>5475</v>
      </c>
    </row>
    <row r="5579" spans="1:14">
      <c r="A5579" s="31" t="s">
        <v>4189</v>
      </c>
      <c r="B5579" s="31" t="s">
        <v>4181</v>
      </c>
      <c r="C5579" s="31" t="s">
        <v>35</v>
      </c>
      <c r="D5579" s="31" t="s">
        <v>1946</v>
      </c>
      <c r="E5579" s="31" t="s">
        <v>17</v>
      </c>
      <c r="F5579" s="31" t="s">
        <v>4182</v>
      </c>
      <c r="G5579" s="24">
        <f>IF(ISERROR(VLOOKUP(A5579,'2011 County-Level Acres Tilled'!$A$2:$F$3069,6,FALSE)),0,VLOOKUP(A5579,'2011 County-Level Acres Tilled'!$A$2:$F$3069,6,FALSE))</f>
        <v>2911.1591390261142</v>
      </c>
      <c r="H5579" s="32" t="s">
        <v>5474</v>
      </c>
      <c r="I5579" s="9" t="s">
        <v>5408</v>
      </c>
      <c r="J5579" s="36">
        <f>IF(ISERROR(VLOOKUP(A5579&amp;I5579,'County-level Emissions Factors'!$E$2:$F$12273,2,FALSE)),0,VLOOKUP(A5579&amp;I5579,'County-level Emissions Factors'!$E$2:$F$12273,2,FALSE))</f>
        <v>21.193277310924373</v>
      </c>
      <c r="K5579" s="19" t="s">
        <v>5473</v>
      </c>
      <c r="L5579" s="19" t="s">
        <v>5474</v>
      </c>
      <c r="M5579" s="38">
        <f t="shared" si="89"/>
        <v>30.848501464806137</v>
      </c>
      <c r="N5579" s="9" t="s">
        <v>5475</v>
      </c>
    </row>
    <row r="5580" spans="1:14">
      <c r="A5580" s="31" t="s">
        <v>4190</v>
      </c>
      <c r="B5580" s="31" t="s">
        <v>4181</v>
      </c>
      <c r="C5580" s="31" t="s">
        <v>38</v>
      </c>
      <c r="D5580" s="31" t="s">
        <v>4191</v>
      </c>
      <c r="E5580" s="31" t="s">
        <v>17</v>
      </c>
      <c r="F5580" s="31" t="s">
        <v>4182</v>
      </c>
      <c r="G5580" s="24">
        <f>IF(ISERROR(VLOOKUP(A5580,'2011 County-Level Acres Tilled'!$A$2:$F$3069,6,FALSE)),0,VLOOKUP(A5580,'2011 County-Level Acres Tilled'!$A$2:$F$3069,6,FALSE))</f>
        <v>33530.24509946091</v>
      </c>
      <c r="H5580" s="32" t="s">
        <v>5474</v>
      </c>
      <c r="I5580" s="9" t="s">
        <v>5408</v>
      </c>
      <c r="J5580" s="36">
        <f>IF(ISERROR(VLOOKUP(A5580&amp;I5580,'County-level Emissions Factors'!$E$2:$F$12273,2,FALSE)),0,VLOOKUP(A5580&amp;I5580,'County-level Emissions Factors'!$E$2:$F$12273,2,FALSE))</f>
        <v>14.982402806197019</v>
      </c>
      <c r="K5580" s="19" t="s">
        <v>5473</v>
      </c>
      <c r="L5580" s="19" t="s">
        <v>5474</v>
      </c>
      <c r="M5580" s="38">
        <f t="shared" si="89"/>
        <v>251.18181913531848</v>
      </c>
      <c r="N5580" s="9" t="s">
        <v>5475</v>
      </c>
    </row>
    <row r="5581" spans="1:14">
      <c r="A5581" s="31" t="s">
        <v>4192</v>
      </c>
      <c r="B5581" s="31" t="s">
        <v>4181</v>
      </c>
      <c r="C5581" s="31" t="s">
        <v>41</v>
      </c>
      <c r="D5581" s="31" t="s">
        <v>342</v>
      </c>
      <c r="E5581" s="31" t="s">
        <v>17</v>
      </c>
      <c r="F5581" s="31" t="s">
        <v>4182</v>
      </c>
      <c r="G5581" s="24">
        <f>IF(ISERROR(VLOOKUP(A5581,'2011 County-Level Acres Tilled'!$A$2:$F$3069,6,FALSE)),0,VLOOKUP(A5581,'2011 County-Level Acres Tilled'!$A$2:$F$3069,6,FALSE))</f>
        <v>96511.501040851086</v>
      </c>
      <c r="H5581" s="32" t="s">
        <v>5474</v>
      </c>
      <c r="I5581" s="9" t="s">
        <v>5408</v>
      </c>
      <c r="J5581" s="36">
        <f>IF(ISERROR(VLOOKUP(A5581&amp;I5581,'County-level Emissions Factors'!$E$2:$F$12273,2,FALSE)),0,VLOOKUP(A5581&amp;I5581,'County-level Emissions Factors'!$E$2:$F$12273,2,FALSE))</f>
        <v>26.907068914522331</v>
      </c>
      <c r="K5581" s="19" t="s">
        <v>5473</v>
      </c>
      <c r="L5581" s="19" t="s">
        <v>5474</v>
      </c>
      <c r="M5581" s="38">
        <f t="shared" si="89"/>
        <v>1298.4208047750869</v>
      </c>
      <c r="N5581" s="9" t="s">
        <v>5475</v>
      </c>
    </row>
    <row r="5582" spans="1:14">
      <c r="A5582" s="31" t="s">
        <v>4193</v>
      </c>
      <c r="B5582" s="31" t="s">
        <v>4181</v>
      </c>
      <c r="C5582" s="31" t="s">
        <v>44</v>
      </c>
      <c r="D5582" s="31" t="s">
        <v>1951</v>
      </c>
      <c r="E5582" s="31" t="s">
        <v>17</v>
      </c>
      <c r="F5582" s="31" t="s">
        <v>4182</v>
      </c>
      <c r="G5582" s="24">
        <f>IF(ISERROR(VLOOKUP(A5582,'2011 County-Level Acres Tilled'!$A$2:$F$3069,6,FALSE)),0,VLOOKUP(A5582,'2011 County-Level Acres Tilled'!$A$2:$F$3069,6,FALSE))</f>
        <v>1922.2477064220222</v>
      </c>
      <c r="H5582" s="32" t="s">
        <v>5474</v>
      </c>
      <c r="I5582" s="9" t="s">
        <v>5408</v>
      </c>
      <c r="J5582" s="36">
        <f>IF(ISERROR(VLOOKUP(A5582&amp;I5582,'County-level Emissions Factors'!$E$2:$F$12273,2,FALSE)),0,VLOOKUP(A5582&amp;I5582,'County-level Emissions Factors'!$E$2:$F$12273,2,FALSE))</f>
        <v>28.773333333333333</v>
      </c>
      <c r="K5582" s="19" t="s">
        <v>5473</v>
      </c>
      <c r="L5582" s="19" t="s">
        <v>5474</v>
      </c>
      <c r="M5582" s="38">
        <f t="shared" si="89"/>
        <v>27.654737003058159</v>
      </c>
      <c r="N5582" s="9" t="s">
        <v>5475</v>
      </c>
    </row>
    <row r="5583" spans="1:14">
      <c r="A5583" s="31" t="s">
        <v>4194</v>
      </c>
      <c r="B5583" s="31" t="s">
        <v>4181</v>
      </c>
      <c r="C5583" s="31" t="s">
        <v>47</v>
      </c>
      <c r="D5583" s="31" t="s">
        <v>4195</v>
      </c>
      <c r="E5583" s="31" t="s">
        <v>17</v>
      </c>
      <c r="F5583" s="31" t="s">
        <v>4182</v>
      </c>
      <c r="G5583" s="24">
        <f>IF(ISERROR(VLOOKUP(A5583,'2011 County-Level Acres Tilled'!$A$2:$F$3069,6,FALSE)),0,VLOOKUP(A5583,'2011 County-Level Acres Tilled'!$A$2:$F$3069,6,FALSE))</f>
        <v>4636.248570038324</v>
      </c>
      <c r="H5583" s="32" t="s">
        <v>5474</v>
      </c>
      <c r="I5583" s="9" t="s">
        <v>5408</v>
      </c>
      <c r="J5583" s="36">
        <f>IF(ISERROR(VLOOKUP(A5583&amp;I5583,'County-level Emissions Factors'!$E$2:$F$12273,2,FALSE)),0,VLOOKUP(A5583&amp;I5583,'County-level Emissions Factors'!$E$2:$F$12273,2,FALSE))</f>
        <v>44.348697394789575</v>
      </c>
      <c r="K5583" s="19" t="s">
        <v>5473</v>
      </c>
      <c r="L5583" s="19" t="s">
        <v>5474</v>
      </c>
      <c r="M5583" s="38">
        <f t="shared" si="89"/>
        <v>102.80579243982775</v>
      </c>
      <c r="N5583" s="9" t="s">
        <v>5475</v>
      </c>
    </row>
    <row r="5584" spans="1:14">
      <c r="A5584" s="31" t="s">
        <v>4196</v>
      </c>
      <c r="B5584" s="31" t="s">
        <v>4181</v>
      </c>
      <c r="C5584" s="31" t="s">
        <v>50</v>
      </c>
      <c r="D5584" s="31" t="s">
        <v>3915</v>
      </c>
      <c r="E5584" s="31" t="s">
        <v>17</v>
      </c>
      <c r="F5584" s="31" t="s">
        <v>4182</v>
      </c>
      <c r="G5584" s="24">
        <f>IF(ISERROR(VLOOKUP(A5584,'2011 County-Level Acres Tilled'!$A$2:$F$3069,6,FALSE)),0,VLOOKUP(A5584,'2011 County-Level Acres Tilled'!$A$2:$F$3069,6,FALSE))</f>
        <v>14663.0669898783</v>
      </c>
      <c r="H5584" s="32" t="s">
        <v>5474</v>
      </c>
      <c r="I5584" s="9" t="s">
        <v>5408</v>
      </c>
      <c r="J5584" s="36">
        <f>IF(ISERROR(VLOOKUP(A5584&amp;I5584,'County-level Emissions Factors'!$E$2:$F$12273,2,FALSE)),0,VLOOKUP(A5584&amp;I5584,'County-level Emissions Factors'!$E$2:$F$12273,2,FALSE))</f>
        <v>32.336680161943313</v>
      </c>
      <c r="K5584" s="19" t="s">
        <v>5473</v>
      </c>
      <c r="L5584" s="19" t="s">
        <v>5474</v>
      </c>
      <c r="M5584" s="38">
        <f t="shared" si="89"/>
        <v>237.07745372242175</v>
      </c>
      <c r="N5584" s="9" t="s">
        <v>5475</v>
      </c>
    </row>
    <row r="5585" spans="1:14">
      <c r="A5585" s="31" t="s">
        <v>4197</v>
      </c>
      <c r="B5585" s="31" t="s">
        <v>4181</v>
      </c>
      <c r="C5585" s="31" t="s">
        <v>53</v>
      </c>
      <c r="D5585" s="31" t="s">
        <v>2118</v>
      </c>
      <c r="E5585" s="31" t="s">
        <v>17</v>
      </c>
      <c r="F5585" s="31" t="s">
        <v>4182</v>
      </c>
      <c r="G5585" s="24">
        <f>IF(ISERROR(VLOOKUP(A5585,'2011 County-Level Acres Tilled'!$A$2:$F$3069,6,FALSE)),0,VLOOKUP(A5585,'2011 County-Level Acres Tilled'!$A$2:$F$3069,6,FALSE))</f>
        <v>4916.3138085156543</v>
      </c>
      <c r="H5585" s="32" t="s">
        <v>5474</v>
      </c>
      <c r="I5585" s="9" t="s">
        <v>5408</v>
      </c>
      <c r="J5585" s="36">
        <f>IF(ISERROR(VLOOKUP(A5585&amp;I5585,'County-level Emissions Factors'!$E$2:$F$12273,2,FALSE)),0,VLOOKUP(A5585&amp;I5585,'County-level Emissions Factors'!$E$2:$F$12273,2,FALSE))</f>
        <v>33.28288288288288</v>
      </c>
      <c r="K5585" s="19" t="s">
        <v>5473</v>
      </c>
      <c r="L5585" s="19" t="s">
        <v>5474</v>
      </c>
      <c r="M5585" s="38">
        <f t="shared" si="89"/>
        <v>81.814548352163214</v>
      </c>
      <c r="N5585" s="9" t="s">
        <v>5475</v>
      </c>
    </row>
    <row r="5586" spans="1:14">
      <c r="A5586" s="31" t="s">
        <v>4198</v>
      </c>
      <c r="B5586" s="31" t="s">
        <v>4181</v>
      </c>
      <c r="C5586" s="31" t="s">
        <v>56</v>
      </c>
      <c r="D5586" s="31" t="s">
        <v>57</v>
      </c>
      <c r="E5586" s="31" t="s">
        <v>17</v>
      </c>
      <c r="F5586" s="31" t="s">
        <v>4182</v>
      </c>
      <c r="G5586" s="24">
        <f>IF(ISERROR(VLOOKUP(A5586,'2011 County-Level Acres Tilled'!$A$2:$F$3069,6,FALSE)),0,VLOOKUP(A5586,'2011 County-Level Acres Tilled'!$A$2:$F$3069,6,FALSE))</f>
        <v>7422.9317517554382</v>
      </c>
      <c r="H5586" s="32" t="s">
        <v>5474</v>
      </c>
      <c r="I5586" s="9" t="s">
        <v>5408</v>
      </c>
      <c r="J5586" s="36">
        <f>IF(ISERROR(VLOOKUP(A5586&amp;I5586,'County-level Emissions Factors'!$E$2:$F$12273,2,FALSE)),0,VLOOKUP(A5586&amp;I5586,'County-level Emissions Factors'!$E$2:$F$12273,2,FALSE))</f>
        <v>25.366193548387098</v>
      </c>
      <c r="K5586" s="19" t="s">
        <v>5473</v>
      </c>
      <c r="L5586" s="19" t="s">
        <v>5474</v>
      </c>
      <c r="M5586" s="38">
        <f t="shared" si="89"/>
        <v>94.145761755748268</v>
      </c>
      <c r="N5586" s="9" t="s">
        <v>5475</v>
      </c>
    </row>
    <row r="5587" spans="1:14">
      <c r="A5587" s="31" t="s">
        <v>4199</v>
      </c>
      <c r="B5587" s="31" t="s">
        <v>4181</v>
      </c>
      <c r="C5587" s="31" t="s">
        <v>59</v>
      </c>
      <c r="D5587" s="31" t="s">
        <v>4200</v>
      </c>
      <c r="E5587" s="31" t="s">
        <v>17</v>
      </c>
      <c r="F5587" s="31" t="s">
        <v>4182</v>
      </c>
      <c r="G5587" s="24">
        <f>IF(ISERROR(VLOOKUP(A5587,'2011 County-Level Acres Tilled'!$A$2:$F$3069,6,FALSE)),0,VLOOKUP(A5587,'2011 County-Level Acres Tilled'!$A$2:$F$3069,6,FALSE))</f>
        <v>8363.2612809878829</v>
      </c>
      <c r="H5587" s="32" t="s">
        <v>5474</v>
      </c>
      <c r="I5587" s="9" t="s">
        <v>5408</v>
      </c>
      <c r="J5587" s="36">
        <f>IF(ISERROR(VLOOKUP(A5587&amp;I5587,'County-level Emissions Factors'!$E$2:$F$12273,2,FALSE)),0,VLOOKUP(A5587&amp;I5587,'County-level Emissions Factors'!$E$2:$F$12273,2,FALSE))</f>
        <v>12.713979465192374</v>
      </c>
      <c r="K5587" s="19" t="s">
        <v>5473</v>
      </c>
      <c r="L5587" s="19" t="s">
        <v>5474</v>
      </c>
      <c r="M5587" s="38">
        <f t="shared" si="89"/>
        <v>53.165166094259206</v>
      </c>
      <c r="N5587" s="9" t="s">
        <v>5475</v>
      </c>
    </row>
    <row r="5588" spans="1:14">
      <c r="A5588" s="31" t="s">
        <v>4201</v>
      </c>
      <c r="B5588" s="31" t="s">
        <v>4181</v>
      </c>
      <c r="C5588" s="31" t="s">
        <v>62</v>
      </c>
      <c r="D5588" s="31" t="s">
        <v>63</v>
      </c>
      <c r="E5588" s="31" t="s">
        <v>17</v>
      </c>
      <c r="F5588" s="31" t="s">
        <v>4182</v>
      </c>
      <c r="G5588" s="24">
        <f>IF(ISERROR(VLOOKUP(A5588,'2011 County-Level Acres Tilled'!$A$2:$F$3069,6,FALSE)),0,VLOOKUP(A5588,'2011 County-Level Acres Tilled'!$A$2:$F$3069,6,FALSE))</f>
        <v>42838.458155695895</v>
      </c>
      <c r="H5588" s="32" t="s">
        <v>5474</v>
      </c>
      <c r="I5588" s="9" t="s">
        <v>5408</v>
      </c>
      <c r="J5588" s="36">
        <f>IF(ISERROR(VLOOKUP(A5588&amp;I5588,'County-level Emissions Factors'!$E$2:$F$12273,2,FALSE)),0,VLOOKUP(A5588&amp;I5588,'County-level Emissions Factors'!$E$2:$F$12273,2,FALSE))</f>
        <v>22.107198296890942</v>
      </c>
      <c r="K5588" s="19" t="s">
        <v>5473</v>
      </c>
      <c r="L5588" s="19" t="s">
        <v>5474</v>
      </c>
      <c r="M5588" s="38">
        <f t="shared" si="89"/>
        <v>473.5191445905171</v>
      </c>
      <c r="N5588" s="9" t="s">
        <v>5475</v>
      </c>
    </row>
    <row r="5589" spans="1:14">
      <c r="A5589" s="31" t="s">
        <v>4202</v>
      </c>
      <c r="B5589" s="31" t="s">
        <v>4181</v>
      </c>
      <c r="C5589" s="31" t="s">
        <v>65</v>
      </c>
      <c r="D5589" s="31" t="s">
        <v>4203</v>
      </c>
      <c r="E5589" s="31" t="s">
        <v>17</v>
      </c>
      <c r="F5589" s="31" t="s">
        <v>4182</v>
      </c>
      <c r="G5589" s="24">
        <f>IF(ISERROR(VLOOKUP(A5589,'2011 County-Level Acres Tilled'!$A$2:$F$3069,6,FALSE)),0,VLOOKUP(A5589,'2011 County-Level Acres Tilled'!$A$2:$F$3069,6,FALSE))</f>
        <v>167447.12484089163</v>
      </c>
      <c r="H5589" s="32" t="s">
        <v>5474</v>
      </c>
      <c r="I5589" s="9" t="s">
        <v>5408</v>
      </c>
      <c r="J5589" s="36">
        <f>IF(ISERROR(VLOOKUP(A5589&amp;I5589,'County-level Emissions Factors'!$E$2:$F$12273,2,FALSE)),0,VLOOKUP(A5589&amp;I5589,'County-level Emissions Factors'!$E$2:$F$12273,2,FALSE))</f>
        <v>46.277666610413306</v>
      </c>
      <c r="K5589" s="19" t="s">
        <v>5473</v>
      </c>
      <c r="L5589" s="19" t="s">
        <v>5474</v>
      </c>
      <c r="M5589" s="38">
        <f t="shared" si="89"/>
        <v>3874.5311091295198</v>
      </c>
      <c r="N5589" s="9" t="s">
        <v>5475</v>
      </c>
    </row>
    <row r="5590" spans="1:14">
      <c r="A5590" s="31" t="s">
        <v>4204</v>
      </c>
      <c r="B5590" s="31" t="s">
        <v>4181</v>
      </c>
      <c r="C5590" s="31" t="s">
        <v>68</v>
      </c>
      <c r="D5590" s="31" t="s">
        <v>1327</v>
      </c>
      <c r="E5590" s="31" t="s">
        <v>17</v>
      </c>
      <c r="F5590" s="31" t="s">
        <v>4182</v>
      </c>
      <c r="G5590" s="24">
        <f>IF(ISERROR(VLOOKUP(A5590,'2011 County-Level Acres Tilled'!$A$2:$F$3069,6,FALSE)),0,VLOOKUP(A5590,'2011 County-Level Acres Tilled'!$A$2:$F$3069,6,FALSE))</f>
        <v>20217.131053773013</v>
      </c>
      <c r="H5590" s="32" t="s">
        <v>5474</v>
      </c>
      <c r="I5590" s="9" t="s">
        <v>5408</v>
      </c>
      <c r="J5590" s="36">
        <f>IF(ISERROR(VLOOKUP(A5590&amp;I5590,'County-level Emissions Factors'!$E$2:$F$12273,2,FALSE)),0,VLOOKUP(A5590&amp;I5590,'County-level Emissions Factors'!$E$2:$F$12273,2,FALSE))</f>
        <v>20.124101836245899</v>
      </c>
      <c r="K5590" s="19" t="s">
        <v>5473</v>
      </c>
      <c r="L5590" s="19" t="s">
        <v>5474</v>
      </c>
      <c r="M5590" s="38">
        <f t="shared" si="89"/>
        <v>203.42580208142874</v>
      </c>
      <c r="N5590" s="9" t="s">
        <v>5475</v>
      </c>
    </row>
    <row r="5591" spans="1:14">
      <c r="A5591" s="31" t="s">
        <v>4205</v>
      </c>
      <c r="B5591" s="31" t="s">
        <v>4181</v>
      </c>
      <c r="C5591" s="31" t="s">
        <v>71</v>
      </c>
      <c r="D5591" s="31" t="s">
        <v>3389</v>
      </c>
      <c r="E5591" s="31" t="s">
        <v>17</v>
      </c>
      <c r="F5591" s="31" t="s">
        <v>4182</v>
      </c>
      <c r="G5591" s="24">
        <f>IF(ISERROR(VLOOKUP(A5591,'2011 County-Level Acres Tilled'!$A$2:$F$3069,6,FALSE)),0,VLOOKUP(A5591,'2011 County-Level Acres Tilled'!$A$2:$F$3069,6,FALSE))</f>
        <v>3292.7838896891335</v>
      </c>
      <c r="H5591" s="32" t="s">
        <v>5474</v>
      </c>
      <c r="I5591" s="9" t="s">
        <v>5408</v>
      </c>
      <c r="J5591" s="36">
        <f>IF(ISERROR(VLOOKUP(A5591&amp;I5591,'County-level Emissions Factors'!$E$2:$F$12273,2,FALSE)),0,VLOOKUP(A5591&amp;I5591,'County-level Emissions Factors'!$E$2:$F$12273,2,FALSE))</f>
        <v>30.27028571428572</v>
      </c>
      <c r="K5591" s="19" t="s">
        <v>5473</v>
      </c>
      <c r="L5591" s="19" t="s">
        <v>5474</v>
      </c>
      <c r="M5591" s="38">
        <f t="shared" si="89"/>
        <v>49.836754568143576</v>
      </c>
      <c r="N5591" s="9" t="s">
        <v>5475</v>
      </c>
    </row>
    <row r="5592" spans="1:14">
      <c r="A5592" s="31" t="s">
        <v>4206</v>
      </c>
      <c r="B5592" s="31" t="s">
        <v>4181</v>
      </c>
      <c r="C5592" s="31" t="s">
        <v>74</v>
      </c>
      <c r="D5592" s="31" t="s">
        <v>932</v>
      </c>
      <c r="E5592" s="31" t="s">
        <v>17</v>
      </c>
      <c r="F5592" s="31" t="s">
        <v>4182</v>
      </c>
      <c r="G5592" s="24">
        <f>IF(ISERROR(VLOOKUP(A5592,'2011 County-Level Acres Tilled'!$A$2:$F$3069,6,FALSE)),0,VLOOKUP(A5592,'2011 County-Level Acres Tilled'!$A$2:$F$3069,6,FALSE))</f>
        <v>7688.8770571308023</v>
      </c>
      <c r="H5592" s="32" t="s">
        <v>5474</v>
      </c>
      <c r="I5592" s="9" t="s">
        <v>5408</v>
      </c>
      <c r="J5592" s="36">
        <f>IF(ISERROR(VLOOKUP(A5592&amp;I5592,'County-level Emissions Factors'!$E$2:$F$12273,2,FALSE)),0,VLOOKUP(A5592&amp;I5592,'County-level Emissions Factors'!$E$2:$F$12273,2,FALSE))</f>
        <v>26.538479809976248</v>
      </c>
      <c r="K5592" s="19" t="s">
        <v>5473</v>
      </c>
      <c r="L5592" s="19" t="s">
        <v>5474</v>
      </c>
      <c r="M5592" s="38">
        <f t="shared" si="89"/>
        <v>102.02555427102769</v>
      </c>
      <c r="N5592" s="9" t="s">
        <v>5475</v>
      </c>
    </row>
    <row r="5593" spans="1:14">
      <c r="A5593" s="31" t="s">
        <v>4207</v>
      </c>
      <c r="B5593" s="31" t="s">
        <v>4181</v>
      </c>
      <c r="C5593" s="31" t="s">
        <v>77</v>
      </c>
      <c r="D5593" s="31" t="s">
        <v>90</v>
      </c>
      <c r="E5593" s="31" t="s">
        <v>17</v>
      </c>
      <c r="F5593" s="31" t="s">
        <v>4182</v>
      </c>
      <c r="G5593" s="24">
        <f>IF(ISERROR(VLOOKUP(A5593,'2011 County-Level Acres Tilled'!$A$2:$F$3069,6,FALSE)),0,VLOOKUP(A5593,'2011 County-Level Acres Tilled'!$A$2:$F$3069,6,FALSE))</f>
        <v>7243.851889805147</v>
      </c>
      <c r="H5593" s="32" t="s">
        <v>5474</v>
      </c>
      <c r="I5593" s="9" t="s">
        <v>5408</v>
      </c>
      <c r="J5593" s="36">
        <f>IF(ISERROR(VLOOKUP(A5593&amp;I5593,'County-level Emissions Factors'!$E$2:$F$12273,2,FALSE)),0,VLOOKUP(A5593&amp;I5593,'County-level Emissions Factors'!$E$2:$F$12273,2,FALSE))</f>
        <v>20.980387096774194</v>
      </c>
      <c r="K5593" s="19" t="s">
        <v>5473</v>
      </c>
      <c r="L5593" s="19" t="s">
        <v>5474</v>
      </c>
      <c r="M5593" s="38">
        <f t="shared" si="89"/>
        <v>75.989408359905639</v>
      </c>
      <c r="N5593" s="9" t="s">
        <v>5475</v>
      </c>
    </row>
    <row r="5594" spans="1:14">
      <c r="A5594" s="31" t="s">
        <v>4208</v>
      </c>
      <c r="B5594" s="31" t="s">
        <v>4181</v>
      </c>
      <c r="C5594" s="31" t="s">
        <v>80</v>
      </c>
      <c r="D5594" s="31" t="s">
        <v>4209</v>
      </c>
      <c r="E5594" s="31" t="s">
        <v>17</v>
      </c>
      <c r="F5594" s="31" t="s">
        <v>4182</v>
      </c>
      <c r="G5594" s="24">
        <f>IF(ISERROR(VLOOKUP(A5594,'2011 County-Level Acres Tilled'!$A$2:$F$3069,6,FALSE)),0,VLOOKUP(A5594,'2011 County-Level Acres Tilled'!$A$2:$F$3069,6,FALSE))</f>
        <v>33414.999500520455</v>
      </c>
      <c r="H5594" s="32" t="s">
        <v>5474</v>
      </c>
      <c r="I5594" s="9" t="s">
        <v>5408</v>
      </c>
      <c r="J5594" s="36">
        <f>IF(ISERROR(VLOOKUP(A5594&amp;I5594,'County-level Emissions Factors'!$E$2:$F$12273,2,FALSE)),0,VLOOKUP(A5594&amp;I5594,'County-level Emissions Factors'!$E$2:$F$12273,2,FALSE))</f>
        <v>14.12534043812907</v>
      </c>
      <c r="K5594" s="19" t="s">
        <v>5473</v>
      </c>
      <c r="L5594" s="19" t="s">
        <v>5474</v>
      </c>
      <c r="M5594" s="38">
        <f t="shared" si="89"/>
        <v>235.99912184238212</v>
      </c>
      <c r="N5594" s="9" t="s">
        <v>5475</v>
      </c>
    </row>
    <row r="5595" spans="1:14">
      <c r="A5595" s="31" t="s">
        <v>4210</v>
      </c>
      <c r="B5595" s="31" t="s">
        <v>4181</v>
      </c>
      <c r="C5595" s="31" t="s">
        <v>83</v>
      </c>
      <c r="D5595" s="31" t="s">
        <v>4211</v>
      </c>
      <c r="E5595" s="31" t="s">
        <v>17</v>
      </c>
      <c r="F5595" s="31" t="s">
        <v>4182</v>
      </c>
      <c r="G5595" s="24">
        <f>IF(ISERROR(VLOOKUP(A5595,'2011 County-Level Acres Tilled'!$A$2:$F$3069,6,FALSE)),0,VLOOKUP(A5595,'2011 County-Level Acres Tilled'!$A$2:$F$3069,6,FALSE))</f>
        <v>241782.42754243175</v>
      </c>
      <c r="H5595" s="32" t="s">
        <v>5474</v>
      </c>
      <c r="I5595" s="9" t="s">
        <v>5408</v>
      </c>
      <c r="J5595" s="36">
        <f>IF(ISERROR(VLOOKUP(A5595&amp;I5595,'County-level Emissions Factors'!$E$2:$F$12273,2,FALSE)),0,VLOOKUP(A5595&amp;I5595,'County-level Emissions Factors'!$E$2:$F$12273,2,FALSE))</f>
        <v>31.334788408929718</v>
      </c>
      <c r="K5595" s="19" t="s">
        <v>5473</v>
      </c>
      <c r="L5595" s="19" t="s">
        <v>5474</v>
      </c>
      <c r="M5595" s="38">
        <f t="shared" si="89"/>
        <v>3788.1006040197399</v>
      </c>
      <c r="N5595" s="9" t="s">
        <v>5475</v>
      </c>
    </row>
    <row r="5596" spans="1:14">
      <c r="A5596" s="31" t="s">
        <v>4212</v>
      </c>
      <c r="B5596" s="31" t="s">
        <v>4181</v>
      </c>
      <c r="C5596" s="31" t="s">
        <v>86</v>
      </c>
      <c r="D5596" s="31" t="s">
        <v>102</v>
      </c>
      <c r="E5596" s="31" t="s">
        <v>17</v>
      </c>
      <c r="F5596" s="31" t="s">
        <v>4182</v>
      </c>
      <c r="G5596" s="24">
        <f>IF(ISERROR(VLOOKUP(A5596,'2011 County-Level Acres Tilled'!$A$2:$F$3069,6,FALSE)),0,VLOOKUP(A5596,'2011 County-Level Acres Tilled'!$A$2:$F$3069,6,FALSE))</f>
        <v>127662.91584333104</v>
      </c>
      <c r="H5596" s="32" t="s">
        <v>5474</v>
      </c>
      <c r="I5596" s="9" t="s">
        <v>5408</v>
      </c>
      <c r="J5596" s="36">
        <f>IF(ISERROR(VLOOKUP(A5596&amp;I5596,'County-level Emissions Factors'!$E$2:$F$12273,2,FALSE)),0,VLOOKUP(A5596&amp;I5596,'County-level Emissions Factors'!$E$2:$F$12273,2,FALSE))</f>
        <v>61.014031380525914</v>
      </c>
      <c r="K5596" s="19" t="s">
        <v>5473</v>
      </c>
      <c r="L5596" s="19" t="s">
        <v>5474</v>
      </c>
      <c r="M5596" s="38">
        <f t="shared" si="89"/>
        <v>3894.614576697219</v>
      </c>
      <c r="N5596" s="9" t="s">
        <v>5475</v>
      </c>
    </row>
    <row r="5597" spans="1:14">
      <c r="A5597" s="31" t="s">
        <v>4213</v>
      </c>
      <c r="B5597" s="31" t="s">
        <v>4181</v>
      </c>
      <c r="C5597" s="31" t="s">
        <v>89</v>
      </c>
      <c r="D5597" s="31" t="s">
        <v>4214</v>
      </c>
      <c r="E5597" s="31" t="s">
        <v>17</v>
      </c>
      <c r="F5597" s="31" t="s">
        <v>4182</v>
      </c>
      <c r="G5597" s="24">
        <f>IF(ISERROR(VLOOKUP(A5597,'2011 County-Level Acres Tilled'!$A$2:$F$3069,6,FALSE)),0,VLOOKUP(A5597,'2011 County-Level Acres Tilled'!$A$2:$F$3069,6,FALSE))</f>
        <v>7725.8020957196268</v>
      </c>
      <c r="H5597" s="32" t="s">
        <v>5474</v>
      </c>
      <c r="I5597" s="9" t="s">
        <v>5408</v>
      </c>
      <c r="J5597" s="36">
        <f>IF(ISERROR(VLOOKUP(A5597&amp;I5597,'County-level Emissions Factors'!$E$2:$F$12273,2,FALSE)),0,VLOOKUP(A5597&amp;I5597,'County-level Emissions Factors'!$E$2:$F$12273,2,FALSE))</f>
        <v>27.050948625026646</v>
      </c>
      <c r="K5597" s="19" t="s">
        <v>5473</v>
      </c>
      <c r="L5597" s="19" t="s">
        <v>5474</v>
      </c>
      <c r="M5597" s="38">
        <f t="shared" si="89"/>
        <v>104.49513778921741</v>
      </c>
      <c r="N5597" s="9" t="s">
        <v>5475</v>
      </c>
    </row>
    <row r="5598" spans="1:14">
      <c r="A5598" s="31" t="s">
        <v>4215</v>
      </c>
      <c r="B5598" s="31" t="s">
        <v>4181</v>
      </c>
      <c r="C5598" s="31" t="s">
        <v>92</v>
      </c>
      <c r="D5598" s="31" t="s">
        <v>105</v>
      </c>
      <c r="E5598" s="31" t="s">
        <v>17</v>
      </c>
      <c r="F5598" s="31" t="s">
        <v>4182</v>
      </c>
      <c r="G5598" s="24">
        <f>IF(ISERROR(VLOOKUP(A5598,'2011 County-Level Acres Tilled'!$A$2:$F$3069,6,FALSE)),0,VLOOKUP(A5598,'2011 County-Level Acres Tilled'!$A$2:$F$3069,6,FALSE))</f>
        <v>60079.775508099701</v>
      </c>
      <c r="H5598" s="32" t="s">
        <v>5474</v>
      </c>
      <c r="I5598" s="9" t="s">
        <v>5408</v>
      </c>
      <c r="J5598" s="36">
        <f>IF(ISERROR(VLOOKUP(A5598&amp;I5598,'County-level Emissions Factors'!$E$2:$F$12273,2,FALSE)),0,VLOOKUP(A5598&amp;I5598,'County-level Emissions Factors'!$E$2:$F$12273,2,FALSE))</f>
        <v>35.801679543164262</v>
      </c>
      <c r="K5598" s="19" t="s">
        <v>5473</v>
      </c>
      <c r="L5598" s="19" t="s">
        <v>5474</v>
      </c>
      <c r="M5598" s="38">
        <f t="shared" si="89"/>
        <v>1075.4784348831172</v>
      </c>
      <c r="N5598" s="9" t="s">
        <v>5475</v>
      </c>
    </row>
    <row r="5599" spans="1:14">
      <c r="A5599" s="31" t="s">
        <v>4216</v>
      </c>
      <c r="B5599" s="31" t="s">
        <v>4181</v>
      </c>
      <c r="C5599" s="31" t="s">
        <v>95</v>
      </c>
      <c r="D5599" s="31" t="s">
        <v>1495</v>
      </c>
      <c r="E5599" s="31" t="s">
        <v>17</v>
      </c>
      <c r="F5599" s="31" t="s">
        <v>4182</v>
      </c>
      <c r="G5599" s="24">
        <f>IF(ISERROR(VLOOKUP(A5599,'2011 County-Level Acres Tilled'!$A$2:$F$3069,6,FALSE)),0,VLOOKUP(A5599,'2011 County-Level Acres Tilled'!$A$2:$F$3069,6,FALSE))</f>
        <v>266633.83458525495</v>
      </c>
      <c r="H5599" s="32" t="s">
        <v>5474</v>
      </c>
      <c r="I5599" s="9" t="s">
        <v>5408</v>
      </c>
      <c r="J5599" s="36">
        <f>IF(ISERROR(VLOOKUP(A5599&amp;I5599,'County-level Emissions Factors'!$E$2:$F$12273,2,FALSE)),0,VLOOKUP(A5599&amp;I5599,'County-level Emissions Factors'!$E$2:$F$12273,2,FALSE))</f>
        <v>34.738527737077369</v>
      </c>
      <c r="K5599" s="19" t="s">
        <v>5473</v>
      </c>
      <c r="L5599" s="19" t="s">
        <v>5474</v>
      </c>
      <c r="M5599" s="38">
        <f t="shared" si="89"/>
        <v>4631.2334291915895</v>
      </c>
      <c r="N5599" s="9" t="s">
        <v>5475</v>
      </c>
    </row>
    <row r="5600" spans="1:14">
      <c r="A5600" s="31" t="s">
        <v>4217</v>
      </c>
      <c r="B5600" s="31" t="s">
        <v>4181</v>
      </c>
      <c r="C5600" s="31" t="s">
        <v>98</v>
      </c>
      <c r="D5600" s="31" t="s">
        <v>4218</v>
      </c>
      <c r="E5600" s="31" t="s">
        <v>17</v>
      </c>
      <c r="F5600" s="31" t="s">
        <v>4182</v>
      </c>
      <c r="G5600" s="24">
        <f>IF(ISERROR(VLOOKUP(A5600,'2011 County-Level Acres Tilled'!$A$2:$F$3069,6,FALSE)),0,VLOOKUP(A5600,'2011 County-Level Acres Tilled'!$A$2:$F$3069,6,FALSE))</f>
        <v>43957.062604125422</v>
      </c>
      <c r="H5600" s="32" t="s">
        <v>5474</v>
      </c>
      <c r="I5600" s="9" t="s">
        <v>5408</v>
      </c>
      <c r="J5600" s="36">
        <f>IF(ISERROR(VLOOKUP(A5600&amp;I5600,'County-level Emissions Factors'!$E$2:$F$12273,2,FALSE)),0,VLOOKUP(A5600&amp;I5600,'County-level Emissions Factors'!$E$2:$F$12273,2,FALSE))</f>
        <v>21.23815130997939</v>
      </c>
      <c r="K5600" s="19" t="s">
        <v>5473</v>
      </c>
      <c r="L5600" s="19" t="s">
        <v>5474</v>
      </c>
      <c r="M5600" s="38">
        <f t="shared" si="89"/>
        <v>466.78337336432617</v>
      </c>
      <c r="N5600" s="9" t="s">
        <v>5475</v>
      </c>
    </row>
    <row r="5601" spans="1:14">
      <c r="A5601" s="31" t="s">
        <v>4219</v>
      </c>
      <c r="B5601" s="31" t="s">
        <v>4181</v>
      </c>
      <c r="C5601" s="31" t="s">
        <v>101</v>
      </c>
      <c r="D5601" s="31" t="s">
        <v>4220</v>
      </c>
      <c r="E5601" s="31" t="s">
        <v>17</v>
      </c>
      <c r="F5601" s="31" t="s">
        <v>4182</v>
      </c>
      <c r="G5601" s="24">
        <f>IF(ISERROR(VLOOKUP(A5601,'2011 County-Level Acres Tilled'!$A$2:$F$3069,6,FALSE)),0,VLOOKUP(A5601,'2011 County-Level Acres Tilled'!$A$2:$F$3069,6,FALSE))</f>
        <v>4843.0945982089706</v>
      </c>
      <c r="H5601" s="32" t="s">
        <v>5474</v>
      </c>
      <c r="I5601" s="9" t="s">
        <v>5408</v>
      </c>
      <c r="J5601" s="36">
        <f>IF(ISERROR(VLOOKUP(A5601&amp;I5601,'County-level Emissions Factors'!$E$2:$F$12273,2,FALSE)),0,VLOOKUP(A5601&amp;I5601,'County-level Emissions Factors'!$E$2:$F$12273,2,FALSE))</f>
        <v>27.201616161616165</v>
      </c>
      <c r="K5601" s="19" t="s">
        <v>5473</v>
      </c>
      <c r="L5601" s="19" t="s">
        <v>5474</v>
      </c>
      <c r="M5601" s="38">
        <f t="shared" si="89"/>
        <v>65.870000147438532</v>
      </c>
      <c r="N5601" s="9" t="s">
        <v>5475</v>
      </c>
    </row>
    <row r="5602" spans="1:14">
      <c r="A5602" s="31" t="s">
        <v>4221</v>
      </c>
      <c r="B5602" s="31" t="s">
        <v>4181</v>
      </c>
      <c r="C5602" s="31" t="s">
        <v>104</v>
      </c>
      <c r="D5602" s="31" t="s">
        <v>111</v>
      </c>
      <c r="E5602" s="31" t="s">
        <v>17</v>
      </c>
      <c r="F5602" s="31" t="s">
        <v>4182</v>
      </c>
      <c r="G5602" s="24">
        <f>IF(ISERROR(VLOOKUP(A5602,'2011 County-Level Acres Tilled'!$A$2:$F$3069,6,FALSE)),0,VLOOKUP(A5602,'2011 County-Level Acres Tilled'!$A$2:$F$3069,6,FALSE))</f>
        <v>16582.37123094327</v>
      </c>
      <c r="H5602" s="32" t="s">
        <v>5474</v>
      </c>
      <c r="I5602" s="9" t="s">
        <v>5408</v>
      </c>
      <c r="J5602" s="36">
        <f>IF(ISERROR(VLOOKUP(A5602&amp;I5602,'County-level Emissions Factors'!$E$2:$F$12273,2,FALSE)),0,VLOOKUP(A5602&amp;I5602,'County-level Emissions Factors'!$E$2:$F$12273,2,FALSE))</f>
        <v>31.899887892376675</v>
      </c>
      <c r="K5602" s="19" t="s">
        <v>5473</v>
      </c>
      <c r="L5602" s="19" t="s">
        <v>5474</v>
      </c>
      <c r="M5602" s="38">
        <f t="shared" si="89"/>
        <v>264.48789162843127</v>
      </c>
      <c r="N5602" s="9" t="s">
        <v>5475</v>
      </c>
    </row>
    <row r="5603" spans="1:14">
      <c r="A5603" s="31" t="s">
        <v>4222</v>
      </c>
      <c r="B5603" s="31" t="s">
        <v>4181</v>
      </c>
      <c r="C5603" s="31" t="s">
        <v>107</v>
      </c>
      <c r="D5603" s="31" t="s">
        <v>1348</v>
      </c>
      <c r="E5603" s="31" t="s">
        <v>17</v>
      </c>
      <c r="F5603" s="31" t="s">
        <v>4182</v>
      </c>
      <c r="G5603" s="24">
        <f>IF(ISERROR(VLOOKUP(A5603,'2011 County-Level Acres Tilled'!$A$2:$F$3069,6,FALSE)),0,VLOOKUP(A5603,'2011 County-Level Acres Tilled'!$A$2:$F$3069,6,FALSE))</f>
        <v>4962.3613968349164</v>
      </c>
      <c r="H5603" s="32" t="s">
        <v>5474</v>
      </c>
      <c r="I5603" s="9" t="s">
        <v>5408</v>
      </c>
      <c r="J5603" s="36">
        <f>IF(ISERROR(VLOOKUP(A5603&amp;I5603,'County-level Emissions Factors'!$E$2:$F$12273,2,FALSE)),0,VLOOKUP(A5603&amp;I5603,'County-level Emissions Factors'!$E$2:$F$12273,2,FALSE))</f>
        <v>22.448509996227834</v>
      </c>
      <c r="K5603" s="19" t="s">
        <v>5473</v>
      </c>
      <c r="L5603" s="19" t="s">
        <v>5474</v>
      </c>
      <c r="M5603" s="38">
        <f t="shared" si="89"/>
        <v>55.69880971087187</v>
      </c>
      <c r="N5603" s="9" t="s">
        <v>5475</v>
      </c>
    </row>
    <row r="5604" spans="1:14">
      <c r="A5604" s="31" t="s">
        <v>4223</v>
      </c>
      <c r="B5604" s="31" t="s">
        <v>4181</v>
      </c>
      <c r="C5604" s="31" t="s">
        <v>110</v>
      </c>
      <c r="D5604" s="31" t="s">
        <v>4224</v>
      </c>
      <c r="E5604" s="31" t="s">
        <v>17</v>
      </c>
      <c r="F5604" s="31" t="s">
        <v>4182</v>
      </c>
      <c r="G5604" s="24">
        <f>IF(ISERROR(VLOOKUP(A5604,'2011 County-Level Acres Tilled'!$A$2:$F$3069,6,FALSE)),0,VLOOKUP(A5604,'2011 County-Level Acres Tilled'!$A$2:$F$3069,6,FALSE))</f>
        <v>5367.2186238209933</v>
      </c>
      <c r="H5604" s="32" t="s">
        <v>5474</v>
      </c>
      <c r="I5604" s="9" t="s">
        <v>5408</v>
      </c>
      <c r="J5604" s="36">
        <f>IF(ISERROR(VLOOKUP(A5604&amp;I5604,'County-level Emissions Factors'!$E$2:$F$12273,2,FALSE)),0,VLOOKUP(A5604&amp;I5604,'County-level Emissions Factors'!$E$2:$F$12273,2,FALSE))</f>
        <v>30.398621877691646</v>
      </c>
      <c r="K5604" s="19" t="s">
        <v>5473</v>
      </c>
      <c r="L5604" s="19" t="s">
        <v>5474</v>
      </c>
      <c r="M5604" s="38">
        <f t="shared" si="89"/>
        <v>81.578024740219448</v>
      </c>
      <c r="N5604" s="9" t="s">
        <v>5475</v>
      </c>
    </row>
    <row r="5605" spans="1:14">
      <c r="A5605" s="31" t="s">
        <v>4225</v>
      </c>
      <c r="B5605" s="31" t="s">
        <v>4181</v>
      </c>
      <c r="C5605" s="31" t="s">
        <v>113</v>
      </c>
      <c r="D5605" s="31" t="s">
        <v>779</v>
      </c>
      <c r="E5605" s="31" t="s">
        <v>17</v>
      </c>
      <c r="F5605" s="31" t="s">
        <v>4182</v>
      </c>
      <c r="G5605" s="24">
        <f>IF(ISERROR(VLOOKUP(A5605,'2011 County-Level Acres Tilled'!$A$2:$F$3069,6,FALSE)),0,VLOOKUP(A5605,'2011 County-Level Acres Tilled'!$A$2:$F$3069,6,FALSE))</f>
        <v>2773.5842573705495</v>
      </c>
      <c r="H5605" s="32" t="s">
        <v>5474</v>
      </c>
      <c r="I5605" s="9" t="s">
        <v>5408</v>
      </c>
      <c r="J5605" s="36">
        <f>IF(ISERROR(VLOOKUP(A5605&amp;I5605,'County-level Emissions Factors'!$E$2:$F$12273,2,FALSE)),0,VLOOKUP(A5605&amp;I5605,'County-level Emissions Factors'!$E$2:$F$12273,2,FALSE))</f>
        <v>22.20620689655172</v>
      </c>
      <c r="K5605" s="19" t="s">
        <v>5473</v>
      </c>
      <c r="L5605" s="19" t="s">
        <v>5474</v>
      </c>
      <c r="M5605" s="38">
        <f t="shared" si="89"/>
        <v>30.79539293209459</v>
      </c>
      <c r="N5605" s="9" t="s">
        <v>5475</v>
      </c>
    </row>
    <row r="5606" spans="1:14">
      <c r="A5606" s="31" t="s">
        <v>4226</v>
      </c>
      <c r="B5606" s="31" t="s">
        <v>4181</v>
      </c>
      <c r="C5606" s="31" t="s">
        <v>116</v>
      </c>
      <c r="D5606" s="31" t="s">
        <v>979</v>
      </c>
      <c r="E5606" s="31" t="s">
        <v>17</v>
      </c>
      <c r="F5606" s="31" t="s">
        <v>4182</v>
      </c>
      <c r="G5606" s="24">
        <f>IF(ISERROR(VLOOKUP(A5606,'2011 County-Level Acres Tilled'!$A$2:$F$3069,6,FALSE)),0,VLOOKUP(A5606,'2011 County-Level Acres Tilled'!$A$2:$F$3069,6,FALSE))</f>
        <v>533.33333333333405</v>
      </c>
      <c r="H5606" s="32" t="s">
        <v>5474</v>
      </c>
      <c r="I5606" s="9" t="s">
        <v>5408</v>
      </c>
      <c r="J5606" s="36">
        <f>IF(ISERROR(VLOOKUP(A5606&amp;I5606,'County-level Emissions Factors'!$E$2:$F$12273,2,FALSE)),0,VLOOKUP(A5606&amp;I5606,'County-level Emissions Factors'!$E$2:$F$12273,2,FALSE))</f>
        <v>26.283999999999999</v>
      </c>
      <c r="K5606" s="19" t="s">
        <v>5473</v>
      </c>
      <c r="L5606" s="19" t="s">
        <v>5474</v>
      </c>
      <c r="M5606" s="38">
        <f t="shared" si="89"/>
        <v>7.0090666666666754</v>
      </c>
      <c r="N5606" s="9" t="s">
        <v>5475</v>
      </c>
    </row>
    <row r="5607" spans="1:14">
      <c r="A5607" s="31" t="s">
        <v>4227</v>
      </c>
      <c r="B5607" s="31" t="s">
        <v>4181</v>
      </c>
      <c r="C5607" s="31" t="s">
        <v>119</v>
      </c>
      <c r="D5607" s="31" t="s">
        <v>4228</v>
      </c>
      <c r="E5607" s="31" t="s">
        <v>17</v>
      </c>
      <c r="F5607" s="31" t="s">
        <v>4182</v>
      </c>
      <c r="G5607" s="24">
        <f>IF(ISERROR(VLOOKUP(A5607,'2011 County-Level Acres Tilled'!$A$2:$F$3069,6,FALSE)),0,VLOOKUP(A5607,'2011 County-Level Acres Tilled'!$A$2:$F$3069,6,FALSE))</f>
        <v>53626.644943333267</v>
      </c>
      <c r="H5607" s="32" t="s">
        <v>5474</v>
      </c>
      <c r="I5607" s="9" t="s">
        <v>5408</v>
      </c>
      <c r="J5607" s="36">
        <f>IF(ISERROR(VLOOKUP(A5607&amp;I5607,'County-level Emissions Factors'!$E$2:$F$12273,2,FALSE)),0,VLOOKUP(A5607&amp;I5607,'County-level Emissions Factors'!$E$2:$F$12273,2,FALSE))</f>
        <v>35.003869463869457</v>
      </c>
      <c r="K5607" s="19" t="s">
        <v>5473</v>
      </c>
      <c r="L5607" s="19" t="s">
        <v>5474</v>
      </c>
      <c r="M5607" s="38">
        <f t="shared" si="89"/>
        <v>938.57003969085633</v>
      </c>
      <c r="N5607" s="9" t="s">
        <v>5475</v>
      </c>
    </row>
    <row r="5608" spans="1:14">
      <c r="A5608" s="31" t="s">
        <v>4229</v>
      </c>
      <c r="B5608" s="31" t="s">
        <v>4181</v>
      </c>
      <c r="C5608" s="31" t="s">
        <v>122</v>
      </c>
      <c r="D5608" s="31" t="s">
        <v>1352</v>
      </c>
      <c r="E5608" s="31" t="s">
        <v>17</v>
      </c>
      <c r="F5608" s="31" t="s">
        <v>4182</v>
      </c>
      <c r="G5608" s="24">
        <f>IF(ISERROR(VLOOKUP(A5608,'2011 County-Level Acres Tilled'!$A$2:$F$3069,6,FALSE)),0,VLOOKUP(A5608,'2011 County-Level Acres Tilled'!$A$2:$F$3069,6,FALSE))</f>
        <v>30623.324004343875</v>
      </c>
      <c r="H5608" s="32" t="s">
        <v>5474</v>
      </c>
      <c r="I5608" s="9" t="s">
        <v>5408</v>
      </c>
      <c r="J5608" s="36">
        <f>IF(ISERROR(VLOOKUP(A5608&amp;I5608,'County-level Emissions Factors'!$E$2:$F$12273,2,FALSE)),0,VLOOKUP(A5608&amp;I5608,'County-level Emissions Factors'!$E$2:$F$12273,2,FALSE))</f>
        <v>28.652576687116568</v>
      </c>
      <c r="K5608" s="19" t="s">
        <v>5473</v>
      </c>
      <c r="L5608" s="19" t="s">
        <v>5474</v>
      </c>
      <c r="M5608" s="38">
        <f t="shared" si="89"/>
        <v>438.71856972444021</v>
      </c>
      <c r="N5608" s="9" t="s">
        <v>5475</v>
      </c>
    </row>
    <row r="5609" spans="1:14">
      <c r="A5609" s="31" t="s">
        <v>4230</v>
      </c>
      <c r="B5609" s="31" t="s">
        <v>4181</v>
      </c>
      <c r="C5609" s="31" t="s">
        <v>125</v>
      </c>
      <c r="D5609" s="31" t="s">
        <v>4231</v>
      </c>
      <c r="E5609" s="31" t="s">
        <v>17</v>
      </c>
      <c r="F5609" s="31" t="s">
        <v>4182</v>
      </c>
      <c r="G5609" s="24">
        <f>IF(ISERROR(VLOOKUP(A5609,'2011 County-Level Acres Tilled'!$A$2:$F$3069,6,FALSE)),0,VLOOKUP(A5609,'2011 County-Level Acres Tilled'!$A$2:$F$3069,6,FALSE))</f>
        <v>5453.3065064465181</v>
      </c>
      <c r="H5609" s="32" t="s">
        <v>5474</v>
      </c>
      <c r="I5609" s="9" t="s">
        <v>5408</v>
      </c>
      <c r="J5609" s="36">
        <f>IF(ISERROR(VLOOKUP(A5609&amp;I5609,'County-level Emissions Factors'!$E$2:$F$12273,2,FALSE)),0,VLOOKUP(A5609&amp;I5609,'County-level Emissions Factors'!$E$2:$F$12273,2,FALSE))</f>
        <v>36.571213546566327</v>
      </c>
      <c r="K5609" s="19" t="s">
        <v>5473</v>
      </c>
      <c r="L5609" s="19" t="s">
        <v>5474</v>
      </c>
      <c r="M5609" s="38">
        <f t="shared" si="89"/>
        <v>99.717018391067597</v>
      </c>
      <c r="N5609" s="9" t="s">
        <v>5475</v>
      </c>
    </row>
    <row r="5610" spans="1:14">
      <c r="A5610" s="31" t="s">
        <v>4232</v>
      </c>
      <c r="B5610" s="31" t="s">
        <v>4181</v>
      </c>
      <c r="C5610" s="31" t="s">
        <v>128</v>
      </c>
      <c r="D5610" s="31" t="s">
        <v>3415</v>
      </c>
      <c r="E5610" s="31" t="s">
        <v>17</v>
      </c>
      <c r="F5610" s="31" t="s">
        <v>4182</v>
      </c>
      <c r="G5610" s="24">
        <f>IF(ISERROR(VLOOKUP(A5610,'2011 County-Level Acres Tilled'!$A$2:$F$3069,6,FALSE)),0,VLOOKUP(A5610,'2011 County-Level Acres Tilled'!$A$2:$F$3069,6,FALSE))</f>
        <v>239866.40367294732</v>
      </c>
      <c r="H5610" s="32" t="s">
        <v>5474</v>
      </c>
      <c r="I5610" s="9" t="s">
        <v>5408</v>
      </c>
      <c r="J5610" s="36">
        <f>IF(ISERROR(VLOOKUP(A5610&amp;I5610,'County-level Emissions Factors'!$E$2:$F$12273,2,FALSE)),0,VLOOKUP(A5610&amp;I5610,'County-level Emissions Factors'!$E$2:$F$12273,2,FALSE))</f>
        <v>59.238362251375371</v>
      </c>
      <c r="K5610" s="19" t="s">
        <v>5473</v>
      </c>
      <c r="L5610" s="19" t="s">
        <v>5474</v>
      </c>
      <c r="M5610" s="38">
        <f t="shared" si="89"/>
        <v>7104.646456356345</v>
      </c>
      <c r="N5610" s="9" t="s">
        <v>5475</v>
      </c>
    </row>
    <row r="5611" spans="1:14">
      <c r="A5611" s="31" t="s">
        <v>4233</v>
      </c>
      <c r="B5611" s="31" t="s">
        <v>4181</v>
      </c>
      <c r="C5611" s="31" t="s">
        <v>131</v>
      </c>
      <c r="D5611" s="31" t="s">
        <v>1354</v>
      </c>
      <c r="E5611" s="31" t="s">
        <v>17</v>
      </c>
      <c r="F5611" s="31" t="s">
        <v>4182</v>
      </c>
      <c r="G5611" s="24">
        <f>IF(ISERROR(VLOOKUP(A5611,'2011 County-Level Acres Tilled'!$A$2:$F$3069,6,FALSE)),0,VLOOKUP(A5611,'2011 County-Level Acres Tilled'!$A$2:$F$3069,6,FALSE))</f>
        <v>34775.713595189562</v>
      </c>
      <c r="H5611" s="32" t="s">
        <v>5474</v>
      </c>
      <c r="I5611" s="9" t="s">
        <v>5408</v>
      </c>
      <c r="J5611" s="36">
        <f>IF(ISERROR(VLOOKUP(A5611&amp;I5611,'County-level Emissions Factors'!$E$2:$F$12273,2,FALSE)),0,VLOOKUP(A5611&amp;I5611,'County-level Emissions Factors'!$E$2:$F$12273,2,FALSE))</f>
        <v>22.404135554279144</v>
      </c>
      <c r="K5611" s="19" t="s">
        <v>5473</v>
      </c>
      <c r="L5611" s="19" t="s">
        <v>5474</v>
      </c>
      <c r="M5611" s="38">
        <f t="shared" si="89"/>
        <v>389.55990069170753</v>
      </c>
      <c r="N5611" s="9" t="s">
        <v>5475</v>
      </c>
    </row>
    <row r="5612" spans="1:14">
      <c r="A5612" s="31" t="s">
        <v>4234</v>
      </c>
      <c r="B5612" s="31" t="s">
        <v>4181</v>
      </c>
      <c r="C5612" s="31" t="s">
        <v>134</v>
      </c>
      <c r="D5612" s="31" t="s">
        <v>117</v>
      </c>
      <c r="E5612" s="31" t="s">
        <v>17</v>
      </c>
      <c r="F5612" s="31" t="s">
        <v>4182</v>
      </c>
      <c r="G5612" s="24">
        <f>IF(ISERROR(VLOOKUP(A5612,'2011 County-Level Acres Tilled'!$A$2:$F$3069,6,FALSE)),0,VLOOKUP(A5612,'2011 County-Level Acres Tilled'!$A$2:$F$3069,6,FALSE))</f>
        <v>94765.495306503362</v>
      </c>
      <c r="H5612" s="32" t="s">
        <v>5474</v>
      </c>
      <c r="I5612" s="9" t="s">
        <v>5408</v>
      </c>
      <c r="J5612" s="36">
        <f>IF(ISERROR(VLOOKUP(A5612&amp;I5612,'County-level Emissions Factors'!$E$2:$F$12273,2,FALSE)),0,VLOOKUP(A5612&amp;I5612,'County-level Emissions Factors'!$E$2:$F$12273,2,FALSE))</f>
        <v>21.313450523405102</v>
      </c>
      <c r="K5612" s="19" t="s">
        <v>5473</v>
      </c>
      <c r="L5612" s="19" t="s">
        <v>5474</v>
      </c>
      <c r="M5612" s="38">
        <f t="shared" si="89"/>
        <v>1009.889847770569</v>
      </c>
      <c r="N5612" s="9" t="s">
        <v>5475</v>
      </c>
    </row>
    <row r="5613" spans="1:14">
      <c r="A5613" s="31" t="s">
        <v>4235</v>
      </c>
      <c r="B5613" s="31" t="s">
        <v>4181</v>
      </c>
      <c r="C5613" s="31" t="s">
        <v>137</v>
      </c>
      <c r="D5613" s="31" t="s">
        <v>1994</v>
      </c>
      <c r="E5613" s="31" t="s">
        <v>17</v>
      </c>
      <c r="F5613" s="31" t="s">
        <v>4182</v>
      </c>
      <c r="G5613" s="24">
        <f>IF(ISERROR(VLOOKUP(A5613,'2011 County-Level Acres Tilled'!$A$2:$F$3069,6,FALSE)),0,VLOOKUP(A5613,'2011 County-Level Acres Tilled'!$A$2:$F$3069,6,FALSE))</f>
        <v>10587.14923160708</v>
      </c>
      <c r="H5613" s="32" t="s">
        <v>5474</v>
      </c>
      <c r="I5613" s="9" t="s">
        <v>5408</v>
      </c>
      <c r="J5613" s="36">
        <f>IF(ISERROR(VLOOKUP(A5613&amp;I5613,'County-level Emissions Factors'!$E$2:$F$12273,2,FALSE)),0,VLOOKUP(A5613&amp;I5613,'County-level Emissions Factors'!$E$2:$F$12273,2,FALSE))</f>
        <v>25.980047161255214</v>
      </c>
      <c r="K5613" s="19" t="s">
        <v>5473</v>
      </c>
      <c r="L5613" s="19" t="s">
        <v>5474</v>
      </c>
      <c r="M5613" s="38">
        <f t="shared" si="89"/>
        <v>137.52731817019944</v>
      </c>
      <c r="N5613" s="9" t="s">
        <v>5475</v>
      </c>
    </row>
    <row r="5614" spans="1:14">
      <c r="A5614" s="31" t="s">
        <v>4236</v>
      </c>
      <c r="B5614" s="31" t="s">
        <v>4181</v>
      </c>
      <c r="C5614" s="31" t="s">
        <v>140</v>
      </c>
      <c r="D5614" s="31" t="s">
        <v>120</v>
      </c>
      <c r="E5614" s="31" t="s">
        <v>17</v>
      </c>
      <c r="F5614" s="31" t="s">
        <v>4182</v>
      </c>
      <c r="G5614" s="24">
        <f>IF(ISERROR(VLOOKUP(A5614,'2011 County-Level Acres Tilled'!$A$2:$F$3069,6,FALSE)),0,VLOOKUP(A5614,'2011 County-Level Acres Tilled'!$A$2:$F$3069,6,FALSE))</f>
        <v>8024.8226283582035</v>
      </c>
      <c r="H5614" s="32" t="s">
        <v>5474</v>
      </c>
      <c r="I5614" s="9" t="s">
        <v>5408</v>
      </c>
      <c r="J5614" s="36">
        <f>IF(ISERROR(VLOOKUP(A5614&amp;I5614,'County-level Emissions Factors'!$E$2:$F$12273,2,FALSE)),0,VLOOKUP(A5614&amp;I5614,'County-level Emissions Factors'!$E$2:$F$12273,2,FALSE))</f>
        <v>24.284485935388769</v>
      </c>
      <c r="K5614" s="19" t="s">
        <v>5473</v>
      </c>
      <c r="L5614" s="19" t="s">
        <v>5474</v>
      </c>
      <c r="M5614" s="38">
        <f t="shared" si="89"/>
        <v>97.439346126177156</v>
      </c>
      <c r="N5614" s="9" t="s">
        <v>5475</v>
      </c>
    </row>
    <row r="5615" spans="1:14">
      <c r="A5615" s="31" t="s">
        <v>4237</v>
      </c>
      <c r="B5615" s="31" t="s">
        <v>4181</v>
      </c>
      <c r="C5615" s="31" t="s">
        <v>143</v>
      </c>
      <c r="D5615" s="31" t="s">
        <v>2637</v>
      </c>
      <c r="E5615" s="31" t="s">
        <v>17</v>
      </c>
      <c r="F5615" s="31" t="s">
        <v>4182</v>
      </c>
      <c r="G5615" s="24">
        <f>IF(ISERROR(VLOOKUP(A5615,'2011 County-Level Acres Tilled'!$A$2:$F$3069,6,FALSE)),0,VLOOKUP(A5615,'2011 County-Level Acres Tilled'!$A$2:$F$3069,6,FALSE))</f>
        <v>20236.016859852509</v>
      </c>
      <c r="H5615" s="32" t="s">
        <v>5474</v>
      </c>
      <c r="I5615" s="9" t="s">
        <v>5408</v>
      </c>
      <c r="J5615" s="36">
        <f>IF(ISERROR(VLOOKUP(A5615&amp;I5615,'County-level Emissions Factors'!$E$2:$F$12273,2,FALSE)),0,VLOOKUP(A5615&amp;I5615,'County-level Emissions Factors'!$E$2:$F$12273,2,FALSE))</f>
        <v>21.189813907933399</v>
      </c>
      <c r="K5615" s="19" t="s">
        <v>5473</v>
      </c>
      <c r="L5615" s="19" t="s">
        <v>5474</v>
      </c>
      <c r="M5615" s="38">
        <f t="shared" si="89"/>
        <v>214.3987157490387</v>
      </c>
      <c r="N5615" s="9" t="s">
        <v>5475</v>
      </c>
    </row>
    <row r="5616" spans="1:14">
      <c r="A5616" s="31" t="s">
        <v>4238</v>
      </c>
      <c r="B5616" s="31" t="s">
        <v>4181</v>
      </c>
      <c r="C5616" s="31" t="s">
        <v>146</v>
      </c>
      <c r="D5616" s="31" t="s">
        <v>123</v>
      </c>
      <c r="E5616" s="31" t="s">
        <v>17</v>
      </c>
      <c r="F5616" s="31" t="s">
        <v>4182</v>
      </c>
      <c r="G5616" s="24">
        <f>IF(ISERROR(VLOOKUP(A5616,'2011 County-Level Acres Tilled'!$A$2:$F$3069,6,FALSE)),0,VLOOKUP(A5616,'2011 County-Level Acres Tilled'!$A$2:$F$3069,6,FALSE))</f>
        <v>8289.6987574237264</v>
      </c>
      <c r="H5616" s="32" t="s">
        <v>5474</v>
      </c>
      <c r="I5616" s="9" t="s">
        <v>5408</v>
      </c>
      <c r="J5616" s="36">
        <f>IF(ISERROR(VLOOKUP(A5616&amp;I5616,'County-level Emissions Factors'!$E$2:$F$12273,2,FALSE)),0,VLOOKUP(A5616&amp;I5616,'County-level Emissions Factors'!$E$2:$F$12273,2,FALSE))</f>
        <v>30.416331360946749</v>
      </c>
      <c r="K5616" s="19" t="s">
        <v>5473</v>
      </c>
      <c r="L5616" s="19" t="s">
        <v>5474</v>
      </c>
      <c r="M5616" s="38">
        <f t="shared" si="89"/>
        <v>126.0711121441143</v>
      </c>
      <c r="N5616" s="9" t="s">
        <v>5475</v>
      </c>
    </row>
    <row r="5617" spans="1:14">
      <c r="A5617" s="31" t="s">
        <v>4239</v>
      </c>
      <c r="B5617" s="31" t="s">
        <v>4181</v>
      </c>
      <c r="C5617" s="31" t="s">
        <v>149</v>
      </c>
      <c r="D5617" s="31" t="s">
        <v>126</v>
      </c>
      <c r="E5617" s="31" t="s">
        <v>17</v>
      </c>
      <c r="F5617" s="31" t="s">
        <v>4182</v>
      </c>
      <c r="G5617" s="24">
        <f>IF(ISERROR(VLOOKUP(A5617,'2011 County-Level Acres Tilled'!$A$2:$F$3069,6,FALSE)),0,VLOOKUP(A5617,'2011 County-Level Acres Tilled'!$A$2:$F$3069,6,FALSE))</f>
        <v>10038.184077557913</v>
      </c>
      <c r="H5617" s="32" t="s">
        <v>5474</v>
      </c>
      <c r="I5617" s="9" t="s">
        <v>5408</v>
      </c>
      <c r="J5617" s="36">
        <f>IF(ISERROR(VLOOKUP(A5617&amp;I5617,'County-level Emissions Factors'!$E$2:$F$12273,2,FALSE)),0,VLOOKUP(A5617&amp;I5617,'County-level Emissions Factors'!$E$2:$F$12273,2,FALSE))</f>
        <v>17.873917421953674</v>
      </c>
      <c r="K5617" s="19" t="s">
        <v>5473</v>
      </c>
      <c r="L5617" s="19" t="s">
        <v>5474</v>
      </c>
      <c r="M5617" s="38">
        <f t="shared" si="89"/>
        <v>89.710836634320174</v>
      </c>
      <c r="N5617" s="9" t="s">
        <v>5475</v>
      </c>
    </row>
    <row r="5618" spans="1:14">
      <c r="A5618" s="31" t="s">
        <v>4240</v>
      </c>
      <c r="B5618" s="31" t="s">
        <v>4181</v>
      </c>
      <c r="C5618" s="31" t="s">
        <v>152</v>
      </c>
      <c r="D5618" s="31" t="s">
        <v>391</v>
      </c>
      <c r="E5618" s="31" t="s">
        <v>17</v>
      </c>
      <c r="F5618" s="31" t="s">
        <v>4182</v>
      </c>
      <c r="G5618" s="24">
        <f>IF(ISERROR(VLOOKUP(A5618,'2011 County-Level Acres Tilled'!$A$2:$F$3069,6,FALSE)),0,VLOOKUP(A5618,'2011 County-Level Acres Tilled'!$A$2:$F$3069,6,FALSE))</f>
        <v>1935.3703834391929</v>
      </c>
      <c r="H5618" s="32" t="s">
        <v>5474</v>
      </c>
      <c r="I5618" s="9" t="s">
        <v>5408</v>
      </c>
      <c r="J5618" s="36">
        <f>IF(ISERROR(VLOOKUP(A5618&amp;I5618,'County-level Emissions Factors'!$E$2:$F$12273,2,FALSE)),0,VLOOKUP(A5618&amp;I5618,'County-level Emissions Factors'!$E$2:$F$12273,2,FALSE))</f>
        <v>24.865139949109416</v>
      </c>
      <c r="K5618" s="19" t="s">
        <v>5473</v>
      </c>
      <c r="L5618" s="19" t="s">
        <v>5474</v>
      </c>
      <c r="M5618" s="38">
        <f t="shared" si="89"/>
        <v>24.061627718788543</v>
      </c>
      <c r="N5618" s="9" t="s">
        <v>5475</v>
      </c>
    </row>
    <row r="5619" spans="1:14">
      <c r="A5619" s="31" t="s">
        <v>4241</v>
      </c>
      <c r="B5619" s="31" t="s">
        <v>4181</v>
      </c>
      <c r="C5619" s="31" t="s">
        <v>155</v>
      </c>
      <c r="D5619" s="31" t="s">
        <v>1373</v>
      </c>
      <c r="E5619" s="31" t="s">
        <v>17</v>
      </c>
      <c r="F5619" s="31" t="s">
        <v>4182</v>
      </c>
      <c r="G5619" s="24">
        <f>IF(ISERROR(VLOOKUP(A5619,'2011 County-Level Acres Tilled'!$A$2:$F$3069,6,FALSE)),0,VLOOKUP(A5619,'2011 County-Level Acres Tilled'!$A$2:$F$3069,6,FALSE))</f>
        <v>2972.3457091482123</v>
      </c>
      <c r="H5619" s="32" t="s">
        <v>5474</v>
      </c>
      <c r="I5619" s="9" t="s">
        <v>5408</v>
      </c>
      <c r="J5619" s="36">
        <f>IF(ISERROR(VLOOKUP(A5619&amp;I5619,'County-level Emissions Factors'!$E$2:$F$12273,2,FALSE)),0,VLOOKUP(A5619&amp;I5619,'County-level Emissions Factors'!$E$2:$F$12273,2,FALSE))</f>
        <v>22.491968503937009</v>
      </c>
      <c r="K5619" s="19" t="s">
        <v>5473</v>
      </c>
      <c r="L5619" s="19" t="s">
        <v>5474</v>
      </c>
      <c r="M5619" s="38">
        <f t="shared" si="89"/>
        <v>33.426953036486957</v>
      </c>
      <c r="N5619" s="9" t="s">
        <v>5475</v>
      </c>
    </row>
    <row r="5620" spans="1:14">
      <c r="A5620" s="31" t="s">
        <v>4242</v>
      </c>
      <c r="B5620" s="31" t="s">
        <v>4181</v>
      </c>
      <c r="C5620" s="31" t="s">
        <v>158</v>
      </c>
      <c r="D5620" s="31" t="s">
        <v>503</v>
      </c>
      <c r="E5620" s="31" t="s">
        <v>17</v>
      </c>
      <c r="F5620" s="31" t="s">
        <v>4182</v>
      </c>
      <c r="G5620" s="24">
        <f>IF(ISERROR(VLOOKUP(A5620,'2011 County-Level Acres Tilled'!$A$2:$F$3069,6,FALSE)),0,VLOOKUP(A5620,'2011 County-Level Acres Tilled'!$A$2:$F$3069,6,FALSE))</f>
        <v>95756.793300851132</v>
      </c>
      <c r="H5620" s="32" t="s">
        <v>5474</v>
      </c>
      <c r="I5620" s="9" t="s">
        <v>5408</v>
      </c>
      <c r="J5620" s="36">
        <f>IF(ISERROR(VLOOKUP(A5620&amp;I5620,'County-level Emissions Factors'!$E$2:$F$12273,2,FALSE)),0,VLOOKUP(A5620&amp;I5620,'County-level Emissions Factors'!$E$2:$F$12273,2,FALSE))</f>
        <v>35.706739313192365</v>
      </c>
      <c r="K5620" s="19" t="s">
        <v>5473</v>
      </c>
      <c r="L5620" s="19" t="s">
        <v>5474</v>
      </c>
      <c r="M5620" s="38">
        <f t="shared" si="89"/>
        <v>1709.5814279303681</v>
      </c>
      <c r="N5620" s="9" t="s">
        <v>5475</v>
      </c>
    </row>
    <row r="5621" spans="1:14">
      <c r="A5621" s="31" t="s">
        <v>4243</v>
      </c>
      <c r="B5621" s="31" t="s">
        <v>4181</v>
      </c>
      <c r="C5621" s="31" t="s">
        <v>161</v>
      </c>
      <c r="D5621" s="31" t="s">
        <v>132</v>
      </c>
      <c r="E5621" s="31" t="s">
        <v>17</v>
      </c>
      <c r="F5621" s="31" t="s">
        <v>4182</v>
      </c>
      <c r="G5621" s="24">
        <f>IF(ISERROR(VLOOKUP(A5621,'2011 County-Level Acres Tilled'!$A$2:$F$3069,6,FALSE)),0,VLOOKUP(A5621,'2011 County-Level Acres Tilled'!$A$2:$F$3069,6,FALSE))</f>
        <v>163843.35643829178</v>
      </c>
      <c r="H5621" s="32" t="s">
        <v>5474</v>
      </c>
      <c r="I5621" s="9" t="s">
        <v>5408</v>
      </c>
      <c r="J5621" s="36">
        <f>IF(ISERROR(VLOOKUP(A5621&amp;I5621,'County-level Emissions Factors'!$E$2:$F$12273,2,FALSE)),0,VLOOKUP(A5621&amp;I5621,'County-level Emissions Factors'!$E$2:$F$12273,2,FALSE))</f>
        <v>40.305001783803071</v>
      </c>
      <c r="K5621" s="19" t="s">
        <v>5473</v>
      </c>
      <c r="L5621" s="19" t="s">
        <v>5474</v>
      </c>
      <c r="M5621" s="38">
        <f t="shared" si="89"/>
        <v>3301.8533867548163</v>
      </c>
      <c r="N5621" s="9" t="s">
        <v>5475</v>
      </c>
    </row>
    <row r="5622" spans="1:14">
      <c r="A5622" s="31" t="s">
        <v>4244</v>
      </c>
      <c r="B5622" s="31" t="s">
        <v>4181</v>
      </c>
      <c r="C5622" s="31" t="s">
        <v>164</v>
      </c>
      <c r="D5622" s="31" t="s">
        <v>135</v>
      </c>
      <c r="E5622" s="31" t="s">
        <v>17</v>
      </c>
      <c r="F5622" s="31" t="s">
        <v>4182</v>
      </c>
      <c r="G5622" s="24">
        <f>IF(ISERROR(VLOOKUP(A5622,'2011 County-Level Acres Tilled'!$A$2:$F$3069,6,FALSE)),0,VLOOKUP(A5622,'2011 County-Level Acres Tilled'!$A$2:$F$3069,6,FALSE))</f>
        <v>39394.411895025551</v>
      </c>
      <c r="H5622" s="32" t="s">
        <v>5474</v>
      </c>
      <c r="I5622" s="9" t="s">
        <v>5408</v>
      </c>
      <c r="J5622" s="36">
        <f>IF(ISERROR(VLOOKUP(A5622&amp;I5622,'County-level Emissions Factors'!$E$2:$F$12273,2,FALSE)),0,VLOOKUP(A5622&amp;I5622,'County-level Emissions Factors'!$E$2:$F$12273,2,FALSE))</f>
        <v>23.522256358134488</v>
      </c>
      <c r="K5622" s="19" t="s">
        <v>5473</v>
      </c>
      <c r="L5622" s="19" t="s">
        <v>5474</v>
      </c>
      <c r="M5622" s="38">
        <f t="shared" si="89"/>
        <v>463.32272783636682</v>
      </c>
      <c r="N5622" s="9" t="s">
        <v>5475</v>
      </c>
    </row>
    <row r="5623" spans="1:14">
      <c r="A5623" s="31" t="s">
        <v>4245</v>
      </c>
      <c r="B5623" s="31" t="s">
        <v>4181</v>
      </c>
      <c r="C5623" s="31" t="s">
        <v>167</v>
      </c>
      <c r="D5623" s="31" t="s">
        <v>1274</v>
      </c>
      <c r="E5623" s="31" t="s">
        <v>17</v>
      </c>
      <c r="F5623" s="31" t="s">
        <v>4182</v>
      </c>
      <c r="G5623" s="24">
        <f>IF(ISERROR(VLOOKUP(A5623,'2011 County-Level Acres Tilled'!$A$2:$F$3069,6,FALSE)),0,VLOOKUP(A5623,'2011 County-Level Acres Tilled'!$A$2:$F$3069,6,FALSE))</f>
        <v>5547.7957644132166</v>
      </c>
      <c r="H5623" s="32" t="s">
        <v>5474</v>
      </c>
      <c r="I5623" s="9" t="s">
        <v>5408</v>
      </c>
      <c r="J5623" s="36">
        <f>IF(ISERROR(VLOOKUP(A5623&amp;I5623,'County-level Emissions Factors'!$E$2:$F$12273,2,FALSE)),0,VLOOKUP(A5623&amp;I5623,'County-level Emissions Factors'!$E$2:$F$12273,2,FALSE))</f>
        <v>31.073818181818183</v>
      </c>
      <c r="K5623" s="19" t="s">
        <v>5473</v>
      </c>
      <c r="L5623" s="19" t="s">
        <v>5474</v>
      </c>
      <c r="M5623" s="38">
        <f t="shared" si="89"/>
        <v>86.195598446618661</v>
      </c>
      <c r="N5623" s="9" t="s">
        <v>5475</v>
      </c>
    </row>
    <row r="5624" spans="1:14">
      <c r="A5624" s="31" t="s">
        <v>4246</v>
      </c>
      <c r="B5624" s="31" t="s">
        <v>4181</v>
      </c>
      <c r="C5624" s="31" t="s">
        <v>170</v>
      </c>
      <c r="D5624" s="31" t="s">
        <v>397</v>
      </c>
      <c r="E5624" s="31" t="s">
        <v>17</v>
      </c>
      <c r="F5624" s="31" t="s">
        <v>4182</v>
      </c>
      <c r="G5624" s="24">
        <f>IF(ISERROR(VLOOKUP(A5624,'2011 County-Level Acres Tilled'!$A$2:$F$3069,6,FALSE)),0,VLOOKUP(A5624,'2011 County-Level Acres Tilled'!$A$2:$F$3069,6,FALSE))</f>
        <v>63871.571378853689</v>
      </c>
      <c r="H5624" s="32" t="s">
        <v>5474</v>
      </c>
      <c r="I5624" s="9" t="s">
        <v>5408</v>
      </c>
      <c r="J5624" s="36">
        <f>IF(ISERROR(VLOOKUP(A5624&amp;I5624,'County-level Emissions Factors'!$E$2:$F$12273,2,FALSE)),0,VLOOKUP(A5624&amp;I5624,'County-level Emissions Factors'!$E$2:$F$12273,2,FALSE))</f>
        <v>29.39891345073061</v>
      </c>
      <c r="K5624" s="19" t="s">
        <v>5473</v>
      </c>
      <c r="L5624" s="19" t="s">
        <v>5474</v>
      </c>
      <c r="M5624" s="38">
        <f t="shared" si="89"/>
        <v>938.87739946454099</v>
      </c>
      <c r="N5624" s="9" t="s">
        <v>5475</v>
      </c>
    </row>
    <row r="5625" spans="1:14">
      <c r="A5625" s="31" t="s">
        <v>4247</v>
      </c>
      <c r="B5625" s="31" t="s">
        <v>4181</v>
      </c>
      <c r="C5625" s="31" t="s">
        <v>173</v>
      </c>
      <c r="D5625" s="31" t="s">
        <v>4248</v>
      </c>
      <c r="E5625" s="31" t="s">
        <v>17</v>
      </c>
      <c r="F5625" s="31" t="s">
        <v>4182</v>
      </c>
      <c r="G5625" s="24">
        <f>IF(ISERROR(VLOOKUP(A5625,'2011 County-Level Acres Tilled'!$A$2:$F$3069,6,FALSE)),0,VLOOKUP(A5625,'2011 County-Level Acres Tilled'!$A$2:$F$3069,6,FALSE))</f>
        <v>7641.2547587513736</v>
      </c>
      <c r="H5625" s="32" t="s">
        <v>5474</v>
      </c>
      <c r="I5625" s="9" t="s">
        <v>5408</v>
      </c>
      <c r="J5625" s="36">
        <f>IF(ISERROR(VLOOKUP(A5625&amp;I5625,'County-level Emissions Factors'!$E$2:$F$12273,2,FALSE)),0,VLOOKUP(A5625&amp;I5625,'County-level Emissions Factors'!$E$2:$F$12273,2,FALSE))</f>
        <v>21.935983360295818</v>
      </c>
      <c r="K5625" s="19" t="s">
        <v>5473</v>
      </c>
      <c r="L5625" s="19" t="s">
        <v>5474</v>
      </c>
      <c r="M5625" s="38">
        <f t="shared" si="89"/>
        <v>83.809218619875679</v>
      </c>
      <c r="N5625" s="9" t="s">
        <v>5475</v>
      </c>
    </row>
    <row r="5626" spans="1:14">
      <c r="A5626" s="31" t="s">
        <v>4249</v>
      </c>
      <c r="B5626" s="31" t="s">
        <v>4181</v>
      </c>
      <c r="C5626" s="31" t="s">
        <v>176</v>
      </c>
      <c r="D5626" s="31" t="s">
        <v>4250</v>
      </c>
      <c r="E5626" s="31" t="s">
        <v>17</v>
      </c>
      <c r="F5626" s="31" t="s">
        <v>4182</v>
      </c>
      <c r="G5626" s="24">
        <f>IF(ISERROR(VLOOKUP(A5626,'2011 County-Level Acres Tilled'!$A$2:$F$3069,6,FALSE)),0,VLOOKUP(A5626,'2011 County-Level Acres Tilled'!$A$2:$F$3069,6,FALSE))</f>
        <v>24177.468460281729</v>
      </c>
      <c r="H5626" s="32" t="s">
        <v>5474</v>
      </c>
      <c r="I5626" s="9" t="s">
        <v>5408</v>
      </c>
      <c r="J5626" s="36">
        <f>IF(ISERROR(VLOOKUP(A5626&amp;I5626,'County-level Emissions Factors'!$E$2:$F$12273,2,FALSE)),0,VLOOKUP(A5626&amp;I5626,'County-level Emissions Factors'!$E$2:$F$12273,2,FALSE))</f>
        <v>21.062628825114952</v>
      </c>
      <c r="K5626" s="19" t="s">
        <v>5473</v>
      </c>
      <c r="L5626" s="19" t="s">
        <v>5474</v>
      </c>
      <c r="M5626" s="38">
        <f t="shared" si="89"/>
        <v>254.62052205491878</v>
      </c>
      <c r="N5626" s="9" t="s">
        <v>5475</v>
      </c>
    </row>
    <row r="5627" spans="1:14">
      <c r="A5627" s="31" t="s">
        <v>4251</v>
      </c>
      <c r="B5627" s="31" t="s">
        <v>4181</v>
      </c>
      <c r="C5627" s="31" t="s">
        <v>179</v>
      </c>
      <c r="D5627" s="31" t="s">
        <v>4252</v>
      </c>
      <c r="E5627" s="31" t="s">
        <v>17</v>
      </c>
      <c r="F5627" s="31" t="s">
        <v>4182</v>
      </c>
      <c r="G5627" s="24">
        <f>IF(ISERROR(VLOOKUP(A5627,'2011 County-Level Acres Tilled'!$A$2:$F$3069,6,FALSE)),0,VLOOKUP(A5627,'2011 County-Level Acres Tilled'!$A$2:$F$3069,6,FALSE))</f>
        <v>39321.141600848176</v>
      </c>
      <c r="H5627" s="32" t="s">
        <v>5474</v>
      </c>
      <c r="I5627" s="9" t="s">
        <v>5408</v>
      </c>
      <c r="J5627" s="36">
        <f>IF(ISERROR(VLOOKUP(A5627&amp;I5627,'County-level Emissions Factors'!$E$2:$F$12273,2,FALSE)),0,VLOOKUP(A5627&amp;I5627,'County-level Emissions Factors'!$E$2:$F$12273,2,FALSE))</f>
        <v>27.415714285714287</v>
      </c>
      <c r="K5627" s="19" t="s">
        <v>5473</v>
      </c>
      <c r="L5627" s="19" t="s">
        <v>5474</v>
      </c>
      <c r="M5627" s="38">
        <f t="shared" si="89"/>
        <v>539.00859175848382</v>
      </c>
      <c r="N5627" s="9" t="s">
        <v>5475</v>
      </c>
    </row>
    <row r="5628" spans="1:14">
      <c r="A5628" s="31" t="s">
        <v>4253</v>
      </c>
      <c r="B5628" s="31" t="s">
        <v>4181</v>
      </c>
      <c r="C5628" s="31" t="s">
        <v>182</v>
      </c>
      <c r="D5628" s="31" t="s">
        <v>147</v>
      </c>
      <c r="E5628" s="31" t="s">
        <v>17</v>
      </c>
      <c r="F5628" s="31" t="s">
        <v>4182</v>
      </c>
      <c r="G5628" s="24">
        <f>IF(ISERROR(VLOOKUP(A5628,'2011 County-Level Acres Tilled'!$A$2:$F$3069,6,FALSE)),0,VLOOKUP(A5628,'2011 County-Level Acres Tilled'!$A$2:$F$3069,6,FALSE))</f>
        <v>20112.128733609832</v>
      </c>
      <c r="H5628" s="32" t="s">
        <v>5474</v>
      </c>
      <c r="I5628" s="9" t="s">
        <v>5408</v>
      </c>
      <c r="J5628" s="36">
        <f>IF(ISERROR(VLOOKUP(A5628&amp;I5628,'County-level Emissions Factors'!$E$2:$F$12273,2,FALSE)),0,VLOOKUP(A5628&amp;I5628,'County-level Emissions Factors'!$E$2:$F$12273,2,FALSE))</f>
        <v>14.62009900990099</v>
      </c>
      <c r="K5628" s="19" t="s">
        <v>5473</v>
      </c>
      <c r="L5628" s="19" t="s">
        <v>5474</v>
      </c>
      <c r="M5628" s="38">
        <f t="shared" si="89"/>
        <v>147.02065669262518</v>
      </c>
      <c r="N5628" s="9" t="s">
        <v>5475</v>
      </c>
    </row>
    <row r="5629" spans="1:14">
      <c r="A5629" s="31" t="s">
        <v>4254</v>
      </c>
      <c r="B5629" s="31" t="s">
        <v>4181</v>
      </c>
      <c r="C5629" s="31" t="s">
        <v>185</v>
      </c>
      <c r="D5629" s="31" t="s">
        <v>150</v>
      </c>
      <c r="E5629" s="31" t="s">
        <v>17</v>
      </c>
      <c r="F5629" s="31" t="s">
        <v>4182</v>
      </c>
      <c r="G5629" s="24">
        <f>IF(ISERROR(VLOOKUP(A5629,'2011 County-Level Acres Tilled'!$A$2:$F$3069,6,FALSE)),0,VLOOKUP(A5629,'2011 County-Level Acres Tilled'!$A$2:$F$3069,6,FALSE))</f>
        <v>105865.37804078337</v>
      </c>
      <c r="H5629" s="32" t="s">
        <v>5474</v>
      </c>
      <c r="I5629" s="9" t="s">
        <v>5408</v>
      </c>
      <c r="J5629" s="36">
        <f>IF(ISERROR(VLOOKUP(A5629&amp;I5629,'County-level Emissions Factors'!$E$2:$F$12273,2,FALSE)),0,VLOOKUP(A5629&amp;I5629,'County-level Emissions Factors'!$E$2:$F$12273,2,FALSE))</f>
        <v>43.951057302765612</v>
      </c>
      <c r="K5629" s="19" t="s">
        <v>5473</v>
      </c>
      <c r="L5629" s="19" t="s">
        <v>5474</v>
      </c>
      <c r="M5629" s="38">
        <f t="shared" si="89"/>
        <v>2326.4476483247072</v>
      </c>
      <c r="N5629" s="9" t="s">
        <v>5475</v>
      </c>
    </row>
    <row r="5630" spans="1:14">
      <c r="A5630" s="31" t="s">
        <v>4255</v>
      </c>
      <c r="B5630" s="31" t="s">
        <v>4181</v>
      </c>
      <c r="C5630" s="31" t="s">
        <v>188</v>
      </c>
      <c r="D5630" s="31" t="s">
        <v>156</v>
      </c>
      <c r="E5630" s="31" t="s">
        <v>17</v>
      </c>
      <c r="F5630" s="31" t="s">
        <v>4182</v>
      </c>
      <c r="G5630" s="24">
        <f>IF(ISERROR(VLOOKUP(A5630,'2011 County-Level Acres Tilled'!$A$2:$F$3069,6,FALSE)),0,VLOOKUP(A5630,'2011 County-Level Acres Tilled'!$A$2:$F$3069,6,FALSE))</f>
        <v>9618.2700283253362</v>
      </c>
      <c r="H5630" s="32" t="s">
        <v>5474</v>
      </c>
      <c r="I5630" s="9" t="s">
        <v>5408</v>
      </c>
      <c r="J5630" s="36">
        <f>IF(ISERROR(VLOOKUP(A5630&amp;I5630,'County-level Emissions Factors'!$E$2:$F$12273,2,FALSE)),0,VLOOKUP(A5630&amp;I5630,'County-level Emissions Factors'!$E$2:$F$12273,2,FALSE))</f>
        <v>45.982035355948398</v>
      </c>
      <c r="K5630" s="19" t="s">
        <v>5473</v>
      </c>
      <c r="L5630" s="19" t="s">
        <v>5474</v>
      </c>
      <c r="M5630" s="38">
        <f t="shared" si="89"/>
        <v>221.13381625275721</v>
      </c>
      <c r="N5630" s="9" t="s">
        <v>5475</v>
      </c>
    </row>
    <row r="5631" spans="1:14">
      <c r="A5631" s="31" t="s">
        <v>4256</v>
      </c>
      <c r="B5631" s="31" t="s">
        <v>4181</v>
      </c>
      <c r="C5631" s="31" t="s">
        <v>191</v>
      </c>
      <c r="D5631" s="31" t="s">
        <v>159</v>
      </c>
      <c r="E5631" s="31" t="s">
        <v>17</v>
      </c>
      <c r="F5631" s="31" t="s">
        <v>4182</v>
      </c>
      <c r="G5631" s="24">
        <f>IF(ISERROR(VLOOKUP(A5631,'2011 County-Level Acres Tilled'!$A$2:$F$3069,6,FALSE)),0,VLOOKUP(A5631,'2011 County-Level Acres Tilled'!$A$2:$F$3069,6,FALSE))</f>
        <v>18361.217505631244</v>
      </c>
      <c r="H5631" s="32" t="s">
        <v>5474</v>
      </c>
      <c r="I5631" s="9" t="s">
        <v>5408</v>
      </c>
      <c r="J5631" s="36">
        <f>IF(ISERROR(VLOOKUP(A5631&amp;I5631,'County-level Emissions Factors'!$E$2:$F$12273,2,FALSE)),0,VLOOKUP(A5631&amp;I5631,'County-level Emissions Factors'!$E$2:$F$12273,2,FALSE))</f>
        <v>23.935252525252526</v>
      </c>
      <c r="K5631" s="19" t="s">
        <v>5473</v>
      </c>
      <c r="L5631" s="19" t="s">
        <v>5474</v>
      </c>
      <c r="M5631" s="38">
        <f t="shared" si="89"/>
        <v>219.74018883418557</v>
      </c>
      <c r="N5631" s="9" t="s">
        <v>5475</v>
      </c>
    </row>
    <row r="5632" spans="1:14">
      <c r="A5632" s="31" t="s">
        <v>4257</v>
      </c>
      <c r="B5632" s="31" t="s">
        <v>4181</v>
      </c>
      <c r="C5632" s="31" t="s">
        <v>194</v>
      </c>
      <c r="D5632" s="31" t="s">
        <v>4258</v>
      </c>
      <c r="E5632" s="31" t="s">
        <v>17</v>
      </c>
      <c r="F5632" s="31" t="s">
        <v>4182</v>
      </c>
      <c r="G5632" s="24">
        <f>IF(ISERROR(VLOOKUP(A5632,'2011 County-Level Acres Tilled'!$A$2:$F$3069,6,FALSE)),0,VLOOKUP(A5632,'2011 County-Level Acres Tilled'!$A$2:$F$3069,6,FALSE))</f>
        <v>31397.169642598234</v>
      </c>
      <c r="H5632" s="32" t="s">
        <v>5474</v>
      </c>
      <c r="I5632" s="9" t="s">
        <v>5408</v>
      </c>
      <c r="J5632" s="36">
        <f>IF(ISERROR(VLOOKUP(A5632&amp;I5632,'County-level Emissions Factors'!$E$2:$F$12273,2,FALSE)),0,VLOOKUP(A5632&amp;I5632,'County-level Emissions Factors'!$E$2:$F$12273,2,FALSE))</f>
        <v>18.151309523809523</v>
      </c>
      <c r="K5632" s="19" t="s">
        <v>5473</v>
      </c>
      <c r="L5632" s="19" t="s">
        <v>5474</v>
      </c>
      <c r="M5632" s="38">
        <f t="shared" si="89"/>
        <v>284.94987217717829</v>
      </c>
      <c r="N5632" s="9" t="s">
        <v>5475</v>
      </c>
    </row>
    <row r="5633" spans="1:14">
      <c r="A5633" s="31" t="s">
        <v>4259</v>
      </c>
      <c r="B5633" s="31" t="s">
        <v>4181</v>
      </c>
      <c r="C5633" s="31" t="s">
        <v>197</v>
      </c>
      <c r="D5633" s="31" t="s">
        <v>3666</v>
      </c>
      <c r="E5633" s="31" t="s">
        <v>17</v>
      </c>
      <c r="F5633" s="31" t="s">
        <v>4182</v>
      </c>
      <c r="G5633" s="24">
        <f>IF(ISERROR(VLOOKUP(A5633,'2011 County-Level Acres Tilled'!$A$2:$F$3069,6,FALSE)),0,VLOOKUP(A5633,'2011 County-Level Acres Tilled'!$A$2:$F$3069,6,FALSE))</f>
        <v>11938.283884855469</v>
      </c>
      <c r="H5633" s="32" t="s">
        <v>5474</v>
      </c>
      <c r="I5633" s="9" t="s">
        <v>5408</v>
      </c>
      <c r="J5633" s="36">
        <f>IF(ISERROR(VLOOKUP(A5633&amp;I5633,'County-level Emissions Factors'!$E$2:$F$12273,2,FALSE)),0,VLOOKUP(A5633&amp;I5633,'County-level Emissions Factors'!$E$2:$F$12273,2,FALSE))</f>
        <v>22.235257066372725</v>
      </c>
      <c r="K5633" s="19" t="s">
        <v>5473</v>
      </c>
      <c r="L5633" s="19" t="s">
        <v>5474</v>
      </c>
      <c r="M5633" s="38">
        <f t="shared" si="89"/>
        <v>132.72540555554809</v>
      </c>
      <c r="N5633" s="9" t="s">
        <v>5475</v>
      </c>
    </row>
    <row r="5634" spans="1:14">
      <c r="A5634" s="31" t="s">
        <v>4260</v>
      </c>
      <c r="B5634" s="31" t="s">
        <v>4181</v>
      </c>
      <c r="C5634" s="31" t="s">
        <v>200</v>
      </c>
      <c r="D5634" s="31" t="s">
        <v>165</v>
      </c>
      <c r="E5634" s="31" t="s">
        <v>17</v>
      </c>
      <c r="F5634" s="31" t="s">
        <v>4182</v>
      </c>
      <c r="G5634" s="24">
        <f>IF(ISERROR(VLOOKUP(A5634,'2011 County-Level Acres Tilled'!$A$2:$F$3069,6,FALSE)),0,VLOOKUP(A5634,'2011 County-Level Acres Tilled'!$A$2:$F$3069,6,FALSE))</f>
        <v>20605.336344711817</v>
      </c>
      <c r="H5634" s="32" t="s">
        <v>5474</v>
      </c>
      <c r="I5634" s="9" t="s">
        <v>5408</v>
      </c>
      <c r="J5634" s="36">
        <f>IF(ISERROR(VLOOKUP(A5634&amp;I5634,'County-level Emissions Factors'!$E$2:$F$12273,2,FALSE)),0,VLOOKUP(A5634&amp;I5634,'County-level Emissions Factors'!$E$2:$F$12273,2,FALSE))</f>
        <v>17.898868869316402</v>
      </c>
      <c r="K5634" s="19" t="s">
        <v>5473</v>
      </c>
      <c r="L5634" s="19" t="s">
        <v>5474</v>
      </c>
      <c r="M5634" s="38">
        <f t="shared" si="89"/>
        <v>184.4061066210781</v>
      </c>
      <c r="N5634" s="9" t="s">
        <v>5475</v>
      </c>
    </row>
    <row r="5635" spans="1:14">
      <c r="A5635" s="31" t="s">
        <v>4261</v>
      </c>
      <c r="B5635" s="31" t="s">
        <v>4181</v>
      </c>
      <c r="C5635" s="31" t="s">
        <v>203</v>
      </c>
      <c r="D5635" s="31" t="s">
        <v>168</v>
      </c>
      <c r="E5635" s="31" t="s">
        <v>17</v>
      </c>
      <c r="F5635" s="31" t="s">
        <v>4182</v>
      </c>
      <c r="G5635" s="24">
        <f>IF(ISERROR(VLOOKUP(A5635,'2011 County-Level Acres Tilled'!$A$2:$F$3069,6,FALSE)),0,VLOOKUP(A5635,'2011 County-Level Acres Tilled'!$A$2:$F$3069,6,FALSE))</f>
        <v>43572.284415753966</v>
      </c>
      <c r="H5635" s="32" t="s">
        <v>5474</v>
      </c>
      <c r="I5635" s="9" t="s">
        <v>5408</v>
      </c>
      <c r="J5635" s="36">
        <f>IF(ISERROR(VLOOKUP(A5635&amp;I5635,'County-level Emissions Factors'!$E$2:$F$12273,2,FALSE)),0,VLOOKUP(A5635&amp;I5635,'County-level Emissions Factors'!$E$2:$F$12273,2,FALSE))</f>
        <v>31.556167051203357</v>
      </c>
      <c r="K5635" s="19" t="s">
        <v>5473</v>
      </c>
      <c r="L5635" s="19" t="s">
        <v>5474</v>
      </c>
      <c r="M5635" s="38">
        <f t="shared" si="89"/>
        <v>687.48714291303838</v>
      </c>
      <c r="N5635" s="9" t="s">
        <v>5475</v>
      </c>
    </row>
    <row r="5636" spans="1:14">
      <c r="A5636" s="31" t="s">
        <v>4262</v>
      </c>
      <c r="B5636" s="31" t="s">
        <v>4181</v>
      </c>
      <c r="C5636" s="31" t="s">
        <v>206</v>
      </c>
      <c r="D5636" s="31" t="s">
        <v>3443</v>
      </c>
      <c r="E5636" s="31" t="s">
        <v>17</v>
      </c>
      <c r="F5636" s="31" t="s">
        <v>4182</v>
      </c>
      <c r="G5636" s="24">
        <f>IF(ISERROR(VLOOKUP(A5636,'2011 County-Level Acres Tilled'!$A$2:$F$3069,6,FALSE)),0,VLOOKUP(A5636,'2011 County-Level Acres Tilled'!$A$2:$F$3069,6,FALSE))</f>
        <v>1960.8764706451052</v>
      </c>
      <c r="H5636" s="32" t="s">
        <v>5474</v>
      </c>
      <c r="I5636" s="9" t="s">
        <v>5408</v>
      </c>
      <c r="J5636" s="36">
        <f>IF(ISERROR(VLOOKUP(A5636&amp;I5636,'County-level Emissions Factors'!$E$2:$F$12273,2,FALSE)),0,VLOOKUP(A5636&amp;I5636,'County-level Emissions Factors'!$E$2:$F$12273,2,FALSE))</f>
        <v>21.433536871770784</v>
      </c>
      <c r="K5636" s="19" t="s">
        <v>5473</v>
      </c>
      <c r="L5636" s="19" t="s">
        <v>5474</v>
      </c>
      <c r="M5636" s="38">
        <f t="shared" si="89"/>
        <v>21.014259067279809</v>
      </c>
      <c r="N5636" s="9" t="s">
        <v>5475</v>
      </c>
    </row>
    <row r="5637" spans="1:14">
      <c r="A5637" s="31" t="s">
        <v>4263</v>
      </c>
      <c r="B5637" s="31" t="s">
        <v>4181</v>
      </c>
      <c r="C5637" s="31" t="s">
        <v>209</v>
      </c>
      <c r="D5637" s="31" t="s">
        <v>171</v>
      </c>
      <c r="E5637" s="31" t="s">
        <v>17</v>
      </c>
      <c r="F5637" s="31" t="s">
        <v>4182</v>
      </c>
      <c r="G5637" s="24">
        <f>IF(ISERROR(VLOOKUP(A5637,'2011 County-Level Acres Tilled'!$A$2:$F$3069,6,FALSE)),0,VLOOKUP(A5637,'2011 County-Level Acres Tilled'!$A$2:$F$3069,6,FALSE))</f>
        <v>4212.3318244216571</v>
      </c>
      <c r="H5637" s="32" t="s">
        <v>5474</v>
      </c>
      <c r="I5637" s="9" t="s">
        <v>5408</v>
      </c>
      <c r="J5637" s="36">
        <f>IF(ISERROR(VLOOKUP(A5637&amp;I5637,'County-level Emissions Factors'!$E$2:$F$12273,2,FALSE)),0,VLOOKUP(A5637&amp;I5637,'County-level Emissions Factors'!$E$2:$F$12273,2,FALSE))</f>
        <v>33.703703703703709</v>
      </c>
      <c r="K5637" s="19" t="s">
        <v>5473</v>
      </c>
      <c r="L5637" s="19" t="s">
        <v>5474</v>
      </c>
      <c r="M5637" s="38">
        <f t="shared" si="89"/>
        <v>70.985591855994599</v>
      </c>
      <c r="N5637" s="9" t="s">
        <v>5475</v>
      </c>
    </row>
    <row r="5638" spans="1:14">
      <c r="A5638" s="31" t="s">
        <v>4264</v>
      </c>
      <c r="B5638" s="31" t="s">
        <v>4181</v>
      </c>
      <c r="C5638" s="31" t="s">
        <v>212</v>
      </c>
      <c r="D5638" s="31" t="s">
        <v>4265</v>
      </c>
      <c r="E5638" s="31" t="s">
        <v>17</v>
      </c>
      <c r="F5638" s="31" t="s">
        <v>4182</v>
      </c>
      <c r="G5638" s="24">
        <f>IF(ISERROR(VLOOKUP(A5638,'2011 County-Level Acres Tilled'!$A$2:$F$3069,6,FALSE)),0,VLOOKUP(A5638,'2011 County-Level Acres Tilled'!$A$2:$F$3069,6,FALSE))</f>
        <v>194672.59045333436</v>
      </c>
      <c r="H5638" s="32" t="s">
        <v>5474</v>
      </c>
      <c r="I5638" s="9" t="s">
        <v>5408</v>
      </c>
      <c r="J5638" s="36">
        <f>IF(ISERROR(VLOOKUP(A5638&amp;I5638,'County-level Emissions Factors'!$E$2:$F$12273,2,FALSE)),0,VLOOKUP(A5638&amp;I5638,'County-level Emissions Factors'!$E$2:$F$12273,2,FALSE))</f>
        <v>28.203952838031896</v>
      </c>
      <c r="K5638" s="19" t="s">
        <v>5473</v>
      </c>
      <c r="L5638" s="19" t="s">
        <v>5474</v>
      </c>
      <c r="M5638" s="38">
        <f t="shared" si="89"/>
        <v>2745.2682800016701</v>
      </c>
      <c r="N5638" s="9" t="s">
        <v>5475</v>
      </c>
    </row>
    <row r="5639" spans="1:14">
      <c r="A5639" s="31" t="s">
        <v>4266</v>
      </c>
      <c r="B5639" s="31" t="s">
        <v>4181</v>
      </c>
      <c r="C5639" s="31" t="s">
        <v>215</v>
      </c>
      <c r="D5639" s="31" t="s">
        <v>4267</v>
      </c>
      <c r="E5639" s="31" t="s">
        <v>17</v>
      </c>
      <c r="F5639" s="31" t="s">
        <v>4182</v>
      </c>
      <c r="G5639" s="24">
        <f>IF(ISERROR(VLOOKUP(A5639,'2011 County-Level Acres Tilled'!$A$2:$F$3069,6,FALSE)),0,VLOOKUP(A5639,'2011 County-Level Acres Tilled'!$A$2:$F$3069,6,FALSE))</f>
        <v>6443.8222432755592</v>
      </c>
      <c r="H5639" s="32" t="s">
        <v>5474</v>
      </c>
      <c r="I5639" s="9" t="s">
        <v>5408</v>
      </c>
      <c r="J5639" s="36">
        <f>IF(ISERROR(VLOOKUP(A5639&amp;I5639,'County-level Emissions Factors'!$E$2:$F$12273,2,FALSE)),0,VLOOKUP(A5639&amp;I5639,'County-level Emissions Factors'!$E$2:$F$12273,2,FALSE))</f>
        <v>20.888624535315984</v>
      </c>
      <c r="K5639" s="19" t="s">
        <v>5473</v>
      </c>
      <c r="L5639" s="19" t="s">
        <v>5474</v>
      </c>
      <c r="M5639" s="38">
        <f t="shared" ref="M5639:M5702" si="90">G5639*J5639/2000</f>
        <v>67.301291706050364</v>
      </c>
      <c r="N5639" s="9" t="s">
        <v>5475</v>
      </c>
    </row>
    <row r="5640" spans="1:14">
      <c r="A5640" s="31" t="s">
        <v>4268</v>
      </c>
      <c r="B5640" s="31" t="s">
        <v>4181</v>
      </c>
      <c r="C5640" s="31" t="s">
        <v>446</v>
      </c>
      <c r="D5640" s="31" t="s">
        <v>174</v>
      </c>
      <c r="E5640" s="31" t="s">
        <v>17</v>
      </c>
      <c r="F5640" s="31" t="s">
        <v>4182</v>
      </c>
      <c r="G5640" s="24">
        <f>IF(ISERROR(VLOOKUP(A5640,'2011 County-Level Acres Tilled'!$A$2:$F$3069,6,FALSE)),0,VLOOKUP(A5640,'2011 County-Level Acres Tilled'!$A$2:$F$3069,6,FALSE))</f>
        <v>9870.1821843691996</v>
      </c>
      <c r="H5640" s="32" t="s">
        <v>5474</v>
      </c>
      <c r="I5640" s="9" t="s">
        <v>5408</v>
      </c>
      <c r="J5640" s="36">
        <f>IF(ISERROR(VLOOKUP(A5640&amp;I5640,'County-level Emissions Factors'!$E$2:$F$12273,2,FALSE)),0,VLOOKUP(A5640&amp;I5640,'County-level Emissions Factors'!$E$2:$F$12273,2,FALSE))</f>
        <v>29.122057706909647</v>
      </c>
      <c r="K5640" s="19" t="s">
        <v>5473</v>
      </c>
      <c r="L5640" s="19" t="s">
        <v>5474</v>
      </c>
      <c r="M5640" s="38">
        <f t="shared" si="90"/>
        <v>143.72000757545567</v>
      </c>
      <c r="N5640" s="9" t="s">
        <v>5475</v>
      </c>
    </row>
    <row r="5641" spans="1:14">
      <c r="A5641" s="31" t="s">
        <v>4269</v>
      </c>
      <c r="B5641" s="31" t="s">
        <v>4181</v>
      </c>
      <c r="C5641" s="31" t="s">
        <v>449</v>
      </c>
      <c r="D5641" s="31" t="s">
        <v>4270</v>
      </c>
      <c r="E5641" s="31" t="s">
        <v>17</v>
      </c>
      <c r="F5641" s="31" t="s">
        <v>4182</v>
      </c>
      <c r="G5641" s="24">
        <f>IF(ISERROR(VLOOKUP(A5641,'2011 County-Level Acres Tilled'!$A$2:$F$3069,6,FALSE)),0,VLOOKUP(A5641,'2011 County-Level Acres Tilled'!$A$2:$F$3069,6,FALSE))</f>
        <v>3200.995954215452</v>
      </c>
      <c r="H5641" s="32" t="s">
        <v>5474</v>
      </c>
      <c r="I5641" s="9" t="s">
        <v>5408</v>
      </c>
      <c r="J5641" s="36">
        <f>IF(ISERROR(VLOOKUP(A5641&amp;I5641,'County-level Emissions Factors'!$E$2:$F$12273,2,FALSE)),0,VLOOKUP(A5641&amp;I5641,'County-level Emissions Factors'!$E$2:$F$12273,2,FALSE))</f>
        <v>28.648837209302318</v>
      </c>
      <c r="K5641" s="19" t="s">
        <v>5473</v>
      </c>
      <c r="L5641" s="19" t="s">
        <v>5474</v>
      </c>
      <c r="M5641" s="38">
        <f t="shared" si="90"/>
        <v>45.852405999976909</v>
      </c>
      <c r="N5641" s="9" t="s">
        <v>5475</v>
      </c>
    </row>
    <row r="5642" spans="1:14">
      <c r="A5642" s="31" t="s">
        <v>4271</v>
      </c>
      <c r="B5642" s="31" t="s">
        <v>4181</v>
      </c>
      <c r="C5642" s="31" t="s">
        <v>452</v>
      </c>
      <c r="D5642" s="31" t="s">
        <v>425</v>
      </c>
      <c r="E5642" s="31" t="s">
        <v>17</v>
      </c>
      <c r="F5642" s="31" t="s">
        <v>4182</v>
      </c>
      <c r="G5642" s="24">
        <f>IF(ISERROR(VLOOKUP(A5642,'2011 County-Level Acres Tilled'!$A$2:$F$3069,6,FALSE)),0,VLOOKUP(A5642,'2011 County-Level Acres Tilled'!$A$2:$F$3069,6,FALSE))</f>
        <v>8548.392561943534</v>
      </c>
      <c r="H5642" s="32" t="s">
        <v>5474</v>
      </c>
      <c r="I5642" s="9" t="s">
        <v>5408</v>
      </c>
      <c r="J5642" s="36">
        <f>IF(ISERROR(VLOOKUP(A5642&amp;I5642,'County-level Emissions Factors'!$E$2:$F$12273,2,FALSE)),0,VLOOKUP(A5642&amp;I5642,'County-level Emissions Factors'!$E$2:$F$12273,2,FALSE))</f>
        <v>24.081230769230768</v>
      </c>
      <c r="K5642" s="19" t="s">
        <v>5473</v>
      </c>
      <c r="L5642" s="19" t="s">
        <v>5474</v>
      </c>
      <c r="M5642" s="38">
        <f t="shared" si="90"/>
        <v>102.92790699506904</v>
      </c>
      <c r="N5642" s="9" t="s">
        <v>5475</v>
      </c>
    </row>
    <row r="5643" spans="1:14">
      <c r="A5643" s="31" t="s">
        <v>4272</v>
      </c>
      <c r="B5643" s="31" t="s">
        <v>4181</v>
      </c>
      <c r="C5643" s="31" t="s">
        <v>455</v>
      </c>
      <c r="D5643" s="31" t="s">
        <v>832</v>
      </c>
      <c r="E5643" s="31" t="s">
        <v>17</v>
      </c>
      <c r="F5643" s="31" t="s">
        <v>4182</v>
      </c>
      <c r="G5643" s="24">
        <f>IF(ISERROR(VLOOKUP(A5643,'2011 County-Level Acres Tilled'!$A$2:$F$3069,6,FALSE)),0,VLOOKUP(A5643,'2011 County-Level Acres Tilled'!$A$2:$F$3069,6,FALSE))</f>
        <v>7863.8031986027527</v>
      </c>
      <c r="H5643" s="32" t="s">
        <v>5474</v>
      </c>
      <c r="I5643" s="9" t="s">
        <v>5408</v>
      </c>
      <c r="J5643" s="36">
        <f>IF(ISERROR(VLOOKUP(A5643&amp;I5643,'County-level Emissions Factors'!$E$2:$F$12273,2,FALSE)),0,VLOOKUP(A5643&amp;I5643,'County-level Emissions Factors'!$E$2:$F$12273,2,FALSE))</f>
        <v>21.120291616038877</v>
      </c>
      <c r="K5643" s="19" t="s">
        <v>5473</v>
      </c>
      <c r="L5643" s="19" t="s">
        <v>5474</v>
      </c>
      <c r="M5643" s="38">
        <f t="shared" si="90"/>
        <v>83.042908382814716</v>
      </c>
      <c r="N5643" s="9" t="s">
        <v>5475</v>
      </c>
    </row>
    <row r="5644" spans="1:14">
      <c r="A5644" s="31" t="s">
        <v>4273</v>
      </c>
      <c r="B5644" s="31" t="s">
        <v>4181</v>
      </c>
      <c r="C5644" s="31" t="s">
        <v>458</v>
      </c>
      <c r="D5644" s="31" t="s">
        <v>4274</v>
      </c>
      <c r="E5644" s="31" t="s">
        <v>17</v>
      </c>
      <c r="F5644" s="31" t="s">
        <v>4182</v>
      </c>
      <c r="G5644" s="24">
        <f>IF(ISERROR(VLOOKUP(A5644,'2011 County-Level Acres Tilled'!$A$2:$F$3069,6,FALSE)),0,VLOOKUP(A5644,'2011 County-Level Acres Tilled'!$A$2:$F$3069,6,FALSE))</f>
        <v>12345.507783825247</v>
      </c>
      <c r="H5644" s="32" t="s">
        <v>5474</v>
      </c>
      <c r="I5644" s="9" t="s">
        <v>5408</v>
      </c>
      <c r="J5644" s="36">
        <f>IF(ISERROR(VLOOKUP(A5644&amp;I5644,'County-level Emissions Factors'!$E$2:$F$12273,2,FALSE)),0,VLOOKUP(A5644&amp;I5644,'County-level Emissions Factors'!$E$2:$F$12273,2,FALSE))</f>
        <v>22.66322947022342</v>
      </c>
      <c r="K5644" s="19" t="s">
        <v>5473</v>
      </c>
      <c r="L5644" s="19" t="s">
        <v>5474</v>
      </c>
      <c r="M5644" s="38">
        <f t="shared" si="90"/>
        <v>139.89453791563051</v>
      </c>
      <c r="N5644" s="9" t="s">
        <v>5475</v>
      </c>
    </row>
    <row r="5645" spans="1:14">
      <c r="A5645" s="31" t="s">
        <v>4275</v>
      </c>
      <c r="B5645" s="31" t="s">
        <v>4181</v>
      </c>
      <c r="C5645" s="31" t="s">
        <v>460</v>
      </c>
      <c r="D5645" s="31" t="s">
        <v>4276</v>
      </c>
      <c r="E5645" s="31" t="s">
        <v>17</v>
      </c>
      <c r="F5645" s="31" t="s">
        <v>4182</v>
      </c>
      <c r="G5645" s="24">
        <f>IF(ISERROR(VLOOKUP(A5645,'2011 County-Level Acres Tilled'!$A$2:$F$3069,6,FALSE)),0,VLOOKUP(A5645,'2011 County-Level Acres Tilled'!$A$2:$F$3069,6,FALSE))</f>
        <v>990.15231710186015</v>
      </c>
      <c r="H5645" s="32" t="s">
        <v>5474</v>
      </c>
      <c r="I5645" s="9" t="s">
        <v>5408</v>
      </c>
      <c r="J5645" s="36">
        <f>IF(ISERROR(VLOOKUP(A5645&amp;I5645,'County-level Emissions Factors'!$E$2:$F$12273,2,FALSE)),0,VLOOKUP(A5645&amp;I5645,'County-level Emissions Factors'!$E$2:$F$12273,2,FALSE))</f>
        <v>47.251428571428569</v>
      </c>
      <c r="K5645" s="19" t="s">
        <v>5473</v>
      </c>
      <c r="L5645" s="19" t="s">
        <v>5474</v>
      </c>
      <c r="M5645" s="38">
        <f t="shared" si="90"/>
        <v>23.393055743186515</v>
      </c>
      <c r="N5645" s="9" t="s">
        <v>5475</v>
      </c>
    </row>
    <row r="5646" spans="1:14">
      <c r="A5646" s="31" t="s">
        <v>4277</v>
      </c>
      <c r="B5646" s="31" t="s">
        <v>4181</v>
      </c>
      <c r="C5646" s="31" t="s">
        <v>463</v>
      </c>
      <c r="D5646" s="31" t="s">
        <v>2063</v>
      </c>
      <c r="E5646" s="31" t="s">
        <v>17</v>
      </c>
      <c r="F5646" s="31" t="s">
        <v>4182</v>
      </c>
      <c r="G5646" s="24">
        <f>IF(ISERROR(VLOOKUP(A5646,'2011 County-Level Acres Tilled'!$A$2:$F$3069,6,FALSE)),0,VLOOKUP(A5646,'2011 County-Level Acres Tilled'!$A$2:$F$3069,6,FALSE))</f>
        <v>106960.77739967724</v>
      </c>
      <c r="H5646" s="32" t="s">
        <v>5474</v>
      </c>
      <c r="I5646" s="9" t="s">
        <v>5408</v>
      </c>
      <c r="J5646" s="36">
        <f>IF(ISERROR(VLOOKUP(A5646&amp;I5646,'County-level Emissions Factors'!$E$2:$F$12273,2,FALSE)),0,VLOOKUP(A5646&amp;I5646,'County-level Emissions Factors'!$E$2:$F$12273,2,FALSE))</f>
        <v>32.905797223390827</v>
      </c>
      <c r="K5646" s="19" t="s">
        <v>5473</v>
      </c>
      <c r="L5646" s="19" t="s">
        <v>5474</v>
      </c>
      <c r="M5646" s="38">
        <f t="shared" si="90"/>
        <v>1759.8148259850118</v>
      </c>
      <c r="N5646" s="9" t="s">
        <v>5475</v>
      </c>
    </row>
    <row r="5647" spans="1:14">
      <c r="A5647" s="31" t="s">
        <v>4278</v>
      </c>
      <c r="B5647" s="31" t="s">
        <v>4181</v>
      </c>
      <c r="C5647" s="31" t="s">
        <v>466</v>
      </c>
      <c r="D5647" s="31" t="s">
        <v>3473</v>
      </c>
      <c r="E5647" s="31" t="s">
        <v>17</v>
      </c>
      <c r="F5647" s="31" t="s">
        <v>4182</v>
      </c>
      <c r="G5647" s="24">
        <f>IF(ISERROR(VLOOKUP(A5647,'2011 County-Level Acres Tilled'!$A$2:$F$3069,6,FALSE)),0,VLOOKUP(A5647,'2011 County-Level Acres Tilled'!$A$2:$F$3069,6,FALSE))</f>
        <v>56226.484018264848</v>
      </c>
      <c r="H5647" s="32" t="s">
        <v>5474</v>
      </c>
      <c r="I5647" s="9" t="s">
        <v>5408</v>
      </c>
      <c r="J5647" s="36">
        <f>IF(ISERROR(VLOOKUP(A5647&amp;I5647,'County-level Emissions Factors'!$E$2:$F$12273,2,FALSE)),0,VLOOKUP(A5647&amp;I5647,'County-level Emissions Factors'!$E$2:$F$12273,2,FALSE))</f>
        <v>4.977978723404255</v>
      </c>
      <c r="K5647" s="19" t="s">
        <v>5473</v>
      </c>
      <c r="L5647" s="19" t="s">
        <v>5474</v>
      </c>
      <c r="M5647" s="38">
        <f t="shared" si="90"/>
        <v>139.94712056737589</v>
      </c>
      <c r="N5647" s="9" t="s">
        <v>5475</v>
      </c>
    </row>
    <row r="5648" spans="1:14">
      <c r="A5648" s="31" t="s">
        <v>4279</v>
      </c>
      <c r="B5648" s="31" t="s">
        <v>4181</v>
      </c>
      <c r="C5648" s="31" t="s">
        <v>989</v>
      </c>
      <c r="D5648" s="31" t="s">
        <v>438</v>
      </c>
      <c r="E5648" s="31" t="s">
        <v>17</v>
      </c>
      <c r="F5648" s="31" t="s">
        <v>4182</v>
      </c>
      <c r="G5648" s="24">
        <f>IF(ISERROR(VLOOKUP(A5648,'2011 County-Level Acres Tilled'!$A$2:$F$3069,6,FALSE)),0,VLOOKUP(A5648,'2011 County-Level Acres Tilled'!$A$2:$F$3069,6,FALSE))</f>
        <v>3116.5955069395459</v>
      </c>
      <c r="H5648" s="32" t="s">
        <v>5474</v>
      </c>
      <c r="I5648" s="9" t="s">
        <v>5408</v>
      </c>
      <c r="J5648" s="36">
        <f>IF(ISERROR(VLOOKUP(A5648&amp;I5648,'County-level Emissions Factors'!$E$2:$F$12273,2,FALSE)),0,VLOOKUP(A5648&amp;I5648,'County-level Emissions Factors'!$E$2:$F$12273,2,FALSE))</f>
        <v>21.461883408071746</v>
      </c>
      <c r="K5648" s="19" t="s">
        <v>5473</v>
      </c>
      <c r="L5648" s="19" t="s">
        <v>5474</v>
      </c>
      <c r="M5648" s="38">
        <f t="shared" si="90"/>
        <v>33.444004700028394</v>
      </c>
      <c r="N5648" s="9" t="s">
        <v>5475</v>
      </c>
    </row>
    <row r="5649" spans="1:14">
      <c r="A5649" s="31" t="s">
        <v>4280</v>
      </c>
      <c r="B5649" s="31" t="s">
        <v>4181</v>
      </c>
      <c r="C5649" s="31" t="s">
        <v>991</v>
      </c>
      <c r="D5649" s="31" t="s">
        <v>4281</v>
      </c>
      <c r="E5649" s="31" t="s">
        <v>17</v>
      </c>
      <c r="F5649" s="31" t="s">
        <v>4182</v>
      </c>
      <c r="G5649" s="24">
        <f>IF(ISERROR(VLOOKUP(A5649,'2011 County-Level Acres Tilled'!$A$2:$F$3069,6,FALSE)),0,VLOOKUP(A5649,'2011 County-Level Acres Tilled'!$A$2:$F$3069,6,FALSE))</f>
        <v>7965.6159227643466</v>
      </c>
      <c r="H5649" s="32" t="s">
        <v>5474</v>
      </c>
      <c r="I5649" s="9" t="s">
        <v>5408</v>
      </c>
      <c r="J5649" s="36">
        <f>IF(ISERROR(VLOOKUP(A5649&amp;I5649,'County-level Emissions Factors'!$E$2:$F$12273,2,FALSE)),0,VLOOKUP(A5649&amp;I5649,'County-level Emissions Factors'!$E$2:$F$12273,2,FALSE))</f>
        <v>51.112893982808025</v>
      </c>
      <c r="K5649" s="19" t="s">
        <v>5473</v>
      </c>
      <c r="L5649" s="19" t="s">
        <v>5474</v>
      </c>
      <c r="M5649" s="38">
        <f t="shared" si="90"/>
        <v>203.57284108401078</v>
      </c>
      <c r="N5649" s="9" t="s">
        <v>5475</v>
      </c>
    </row>
    <row r="5650" spans="1:14">
      <c r="A5650" s="31" t="s">
        <v>4282</v>
      </c>
      <c r="B5650" s="31" t="s">
        <v>4181</v>
      </c>
      <c r="C5650" s="31" t="s">
        <v>993</v>
      </c>
      <c r="D5650" s="31" t="s">
        <v>444</v>
      </c>
      <c r="E5650" s="31" t="s">
        <v>17</v>
      </c>
      <c r="F5650" s="31" t="s">
        <v>4182</v>
      </c>
      <c r="G5650" s="24">
        <f>IF(ISERROR(VLOOKUP(A5650,'2011 County-Level Acres Tilled'!$A$2:$F$3069,6,FALSE)),0,VLOOKUP(A5650,'2011 County-Level Acres Tilled'!$A$2:$F$3069,6,FALSE))</f>
        <v>5564.8111000473727</v>
      </c>
      <c r="H5650" s="32" t="s">
        <v>5474</v>
      </c>
      <c r="I5650" s="9" t="s">
        <v>5408</v>
      </c>
      <c r="J5650" s="36">
        <f>IF(ISERROR(VLOOKUP(A5650&amp;I5650,'County-level Emissions Factors'!$E$2:$F$12273,2,FALSE)),0,VLOOKUP(A5650&amp;I5650,'County-level Emissions Factors'!$E$2:$F$12273,2,FALSE))</f>
        <v>10.183079526226734</v>
      </c>
      <c r="K5650" s="19" t="s">
        <v>5473</v>
      </c>
      <c r="L5650" s="19" t="s">
        <v>5474</v>
      </c>
      <c r="M5650" s="38">
        <f t="shared" si="90"/>
        <v>28.333456990105834</v>
      </c>
      <c r="N5650" s="9" t="s">
        <v>5475</v>
      </c>
    </row>
    <row r="5651" spans="1:14">
      <c r="A5651" s="31" t="s">
        <v>4283</v>
      </c>
      <c r="B5651" s="31" t="s">
        <v>4181</v>
      </c>
      <c r="C5651" s="31" t="s">
        <v>996</v>
      </c>
      <c r="D5651" s="31" t="s">
        <v>192</v>
      </c>
      <c r="E5651" s="31" t="s">
        <v>17</v>
      </c>
      <c r="F5651" s="31" t="s">
        <v>4182</v>
      </c>
      <c r="G5651" s="24">
        <f>IF(ISERROR(VLOOKUP(A5651,'2011 County-Level Acres Tilled'!$A$2:$F$3069,6,FALSE)),0,VLOOKUP(A5651,'2011 County-Level Acres Tilled'!$A$2:$F$3069,6,FALSE))</f>
        <v>82969.865042230216</v>
      </c>
      <c r="H5651" s="32" t="s">
        <v>5474</v>
      </c>
      <c r="I5651" s="9" t="s">
        <v>5408</v>
      </c>
      <c r="J5651" s="36">
        <f>IF(ISERROR(VLOOKUP(A5651&amp;I5651,'County-level Emissions Factors'!$E$2:$F$12273,2,FALSE)),0,VLOOKUP(A5651&amp;I5651,'County-level Emissions Factors'!$E$2:$F$12273,2,FALSE))</f>
        <v>52.770602376536843</v>
      </c>
      <c r="K5651" s="19" t="s">
        <v>5473</v>
      </c>
      <c r="L5651" s="19" t="s">
        <v>5474</v>
      </c>
      <c r="M5651" s="38">
        <f t="shared" si="90"/>
        <v>2189.1848786892278</v>
      </c>
      <c r="N5651" s="9" t="s">
        <v>5475</v>
      </c>
    </row>
    <row r="5652" spans="1:14">
      <c r="A5652" s="31" t="s">
        <v>4284</v>
      </c>
      <c r="B5652" s="31" t="s">
        <v>4181</v>
      </c>
      <c r="C5652" s="31" t="s">
        <v>998</v>
      </c>
      <c r="D5652" s="31" t="s">
        <v>1888</v>
      </c>
      <c r="E5652" s="31" t="s">
        <v>17</v>
      </c>
      <c r="F5652" s="31" t="s">
        <v>4182</v>
      </c>
      <c r="G5652" s="24">
        <f>IF(ISERROR(VLOOKUP(A5652,'2011 County-Level Acres Tilled'!$A$2:$F$3069,6,FALSE)),0,VLOOKUP(A5652,'2011 County-Level Acres Tilled'!$A$2:$F$3069,6,FALSE))</f>
        <v>5781.4411153862402</v>
      </c>
      <c r="H5652" s="32" t="s">
        <v>5474</v>
      </c>
      <c r="I5652" s="9" t="s">
        <v>5408</v>
      </c>
      <c r="J5652" s="36">
        <f>IF(ISERROR(VLOOKUP(A5652&amp;I5652,'County-level Emissions Factors'!$E$2:$F$12273,2,FALSE)),0,VLOOKUP(A5652&amp;I5652,'County-level Emissions Factors'!$E$2:$F$12273,2,FALSE))</f>
        <v>36.227265306122455</v>
      </c>
      <c r="K5652" s="19" t="s">
        <v>5473</v>
      </c>
      <c r="L5652" s="19" t="s">
        <v>5474</v>
      </c>
      <c r="M5652" s="38">
        <f t="shared" si="90"/>
        <v>104.72290056941092</v>
      </c>
      <c r="N5652" s="9" t="s">
        <v>5475</v>
      </c>
    </row>
    <row r="5653" spans="1:14">
      <c r="A5653" s="31" t="s">
        <v>4285</v>
      </c>
      <c r="B5653" s="31" t="s">
        <v>4181</v>
      </c>
      <c r="C5653" s="31" t="s">
        <v>1001</v>
      </c>
      <c r="D5653" s="31" t="s">
        <v>1122</v>
      </c>
      <c r="E5653" s="31" t="s">
        <v>17</v>
      </c>
      <c r="F5653" s="31" t="s">
        <v>4182</v>
      </c>
      <c r="G5653" s="24">
        <f>IF(ISERROR(VLOOKUP(A5653,'2011 County-Level Acres Tilled'!$A$2:$F$3069,6,FALSE)),0,VLOOKUP(A5653,'2011 County-Level Acres Tilled'!$A$2:$F$3069,6,FALSE))</f>
        <v>11203.064089674323</v>
      </c>
      <c r="H5653" s="32" t="s">
        <v>5474</v>
      </c>
      <c r="I5653" s="9" t="s">
        <v>5408</v>
      </c>
      <c r="J5653" s="36">
        <f>IF(ISERROR(VLOOKUP(A5653&amp;I5653,'County-level Emissions Factors'!$E$2:$F$12273,2,FALSE)),0,VLOOKUP(A5653&amp;I5653,'County-level Emissions Factors'!$E$2:$F$12273,2,FALSE))</f>
        <v>17.276170436612311</v>
      </c>
      <c r="K5653" s="19" t="s">
        <v>5473</v>
      </c>
      <c r="L5653" s="19" t="s">
        <v>5474</v>
      </c>
      <c r="M5653" s="38">
        <f t="shared" si="90"/>
        <v>96.773022312752275</v>
      </c>
      <c r="N5653" s="9" t="s">
        <v>5475</v>
      </c>
    </row>
    <row r="5654" spans="1:14">
      <c r="A5654" s="31" t="s">
        <v>4286</v>
      </c>
      <c r="B5654" s="31" t="s">
        <v>4181</v>
      </c>
      <c r="C5654" s="31" t="s">
        <v>1004</v>
      </c>
      <c r="D5654" s="31" t="s">
        <v>1568</v>
      </c>
      <c r="E5654" s="31" t="s">
        <v>17</v>
      </c>
      <c r="F5654" s="31" t="s">
        <v>4182</v>
      </c>
      <c r="G5654" s="24">
        <f>IF(ISERROR(VLOOKUP(A5654,'2011 County-Level Acres Tilled'!$A$2:$F$3069,6,FALSE)),0,VLOOKUP(A5654,'2011 County-Level Acres Tilled'!$A$2:$F$3069,6,FALSE))</f>
        <v>6500.4201267711514</v>
      </c>
      <c r="H5654" s="32" t="s">
        <v>5474</v>
      </c>
      <c r="I5654" s="9" t="s">
        <v>5408</v>
      </c>
      <c r="J5654" s="36">
        <f>IF(ISERROR(VLOOKUP(A5654&amp;I5654,'County-level Emissions Factors'!$E$2:$F$12273,2,FALSE)),0,VLOOKUP(A5654&amp;I5654,'County-level Emissions Factors'!$E$2:$F$12273,2,FALSE))</f>
        <v>28.088666666666665</v>
      </c>
      <c r="K5654" s="19" t="s">
        <v>5473</v>
      </c>
      <c r="L5654" s="19" t="s">
        <v>5474</v>
      </c>
      <c r="M5654" s="38">
        <f t="shared" si="90"/>
        <v>91.294067067082977</v>
      </c>
      <c r="N5654" s="9" t="s">
        <v>5475</v>
      </c>
    </row>
    <row r="5655" spans="1:14">
      <c r="A5655" s="31" t="s">
        <v>4287</v>
      </c>
      <c r="B5655" s="31" t="s">
        <v>4181</v>
      </c>
      <c r="C5655" s="31" t="s">
        <v>1006</v>
      </c>
      <c r="D5655" s="31" t="s">
        <v>1896</v>
      </c>
      <c r="E5655" s="31" t="s">
        <v>17</v>
      </c>
      <c r="F5655" s="31" t="s">
        <v>4182</v>
      </c>
      <c r="G5655" s="24">
        <f>IF(ISERROR(VLOOKUP(A5655,'2011 County-Level Acres Tilled'!$A$2:$F$3069,6,FALSE)),0,VLOOKUP(A5655,'2011 County-Level Acres Tilled'!$A$2:$F$3069,6,FALSE))</f>
        <v>24035.229829886957</v>
      </c>
      <c r="H5655" s="32" t="s">
        <v>5474</v>
      </c>
      <c r="I5655" s="9" t="s">
        <v>5408</v>
      </c>
      <c r="J5655" s="36">
        <f>IF(ISERROR(VLOOKUP(A5655&amp;I5655,'County-level Emissions Factors'!$E$2:$F$12273,2,FALSE)),0,VLOOKUP(A5655&amp;I5655,'County-level Emissions Factors'!$E$2:$F$12273,2,FALSE))</f>
        <v>24.012274587058645</v>
      </c>
      <c r="K5655" s="19" t="s">
        <v>5473</v>
      </c>
      <c r="L5655" s="19" t="s">
        <v>5474</v>
      </c>
      <c r="M5655" s="38">
        <f t="shared" si="90"/>
        <v>288.57026921915428</v>
      </c>
      <c r="N5655" s="9" t="s">
        <v>5475</v>
      </c>
    </row>
    <row r="5656" spans="1:14">
      <c r="A5656" s="31" t="s">
        <v>4288</v>
      </c>
      <c r="B5656" s="31" t="s">
        <v>4181</v>
      </c>
      <c r="C5656" s="31" t="s">
        <v>1009</v>
      </c>
      <c r="D5656" s="31" t="s">
        <v>1574</v>
      </c>
      <c r="E5656" s="31" t="s">
        <v>17</v>
      </c>
      <c r="F5656" s="31" t="s">
        <v>4182</v>
      </c>
      <c r="G5656" s="24">
        <f>IF(ISERROR(VLOOKUP(A5656,'2011 County-Level Acres Tilled'!$A$2:$F$3069,6,FALSE)),0,VLOOKUP(A5656,'2011 County-Level Acres Tilled'!$A$2:$F$3069,6,FALSE))</f>
        <v>176382.35048642871</v>
      </c>
      <c r="H5656" s="32" t="s">
        <v>5474</v>
      </c>
      <c r="I5656" s="9" t="s">
        <v>5408</v>
      </c>
      <c r="J5656" s="36">
        <f>IF(ISERROR(VLOOKUP(A5656&amp;I5656,'County-level Emissions Factors'!$E$2:$F$12273,2,FALSE)),0,VLOOKUP(A5656&amp;I5656,'County-level Emissions Factors'!$E$2:$F$12273,2,FALSE))</f>
        <v>55.375279838165881</v>
      </c>
      <c r="K5656" s="19" t="s">
        <v>5473</v>
      </c>
      <c r="L5656" s="19" t="s">
        <v>5474</v>
      </c>
      <c r="M5656" s="38">
        <f t="shared" si="90"/>
        <v>4883.6110083497224</v>
      </c>
      <c r="N5656" s="9" t="s">
        <v>5475</v>
      </c>
    </row>
    <row r="5657" spans="1:14">
      <c r="A5657" s="31" t="s">
        <v>4289</v>
      </c>
      <c r="B5657" s="31" t="s">
        <v>4181</v>
      </c>
      <c r="C5657" s="31" t="s">
        <v>1011</v>
      </c>
      <c r="D5657" s="31" t="s">
        <v>4290</v>
      </c>
      <c r="E5657" s="31" t="s">
        <v>17</v>
      </c>
      <c r="F5657" s="31" t="s">
        <v>4182</v>
      </c>
      <c r="G5657" s="24">
        <f>IF(ISERROR(VLOOKUP(A5657,'2011 County-Level Acres Tilled'!$A$2:$F$3069,6,FALSE)),0,VLOOKUP(A5657,'2011 County-Level Acres Tilled'!$A$2:$F$3069,6,FALSE))</f>
        <v>5443.7951070336439</v>
      </c>
      <c r="H5657" s="32" t="s">
        <v>5474</v>
      </c>
      <c r="I5657" s="9" t="s">
        <v>5408</v>
      </c>
      <c r="J5657" s="36">
        <f>IF(ISERROR(VLOOKUP(A5657&amp;I5657,'County-level Emissions Factors'!$E$2:$F$12273,2,FALSE)),0,VLOOKUP(A5657&amp;I5657,'County-level Emissions Factors'!$E$2:$F$12273,2,FALSE))</f>
        <v>16.060325684678009</v>
      </c>
      <c r="K5657" s="19" t="s">
        <v>5473</v>
      </c>
      <c r="L5657" s="19" t="s">
        <v>5474</v>
      </c>
      <c r="M5657" s="38">
        <f t="shared" si="90"/>
        <v>43.714561189808457</v>
      </c>
      <c r="N5657" s="9" t="s">
        <v>5475</v>
      </c>
    </row>
    <row r="5658" spans="1:14">
      <c r="A5658" s="31" t="s">
        <v>4291</v>
      </c>
      <c r="B5658" s="31" t="s">
        <v>4181</v>
      </c>
      <c r="C5658" s="31" t="s">
        <v>1014</v>
      </c>
      <c r="D5658" s="31" t="s">
        <v>4292</v>
      </c>
      <c r="E5658" s="31" t="s">
        <v>17</v>
      </c>
      <c r="F5658" s="31" t="s">
        <v>4182</v>
      </c>
      <c r="G5658" s="24">
        <f>IF(ISERROR(VLOOKUP(A5658,'2011 County-Level Acres Tilled'!$A$2:$F$3069,6,FALSE)),0,VLOOKUP(A5658,'2011 County-Level Acres Tilled'!$A$2:$F$3069,6,FALSE))</f>
        <v>322.41590214067338</v>
      </c>
      <c r="H5658" s="32" t="s">
        <v>5474</v>
      </c>
      <c r="I5658" s="9" t="s">
        <v>5408</v>
      </c>
      <c r="J5658" s="36">
        <f>IF(ISERROR(VLOOKUP(A5658&amp;I5658,'County-level Emissions Factors'!$E$2:$F$12273,2,FALSE)),0,VLOOKUP(A5658&amp;I5658,'County-level Emissions Factors'!$E$2:$F$12273,2,FALSE))</f>
        <v>18.375</v>
      </c>
      <c r="K5658" s="19" t="s">
        <v>5473</v>
      </c>
      <c r="L5658" s="19" t="s">
        <v>5474</v>
      </c>
      <c r="M5658" s="38">
        <f t="shared" si="90"/>
        <v>2.9621961009174367</v>
      </c>
      <c r="N5658" s="9" t="s">
        <v>5475</v>
      </c>
    </row>
    <row r="5659" spans="1:14">
      <c r="A5659" s="31" t="s">
        <v>4293</v>
      </c>
      <c r="B5659" s="31" t="s">
        <v>4181</v>
      </c>
      <c r="C5659" s="31" t="s">
        <v>1016</v>
      </c>
      <c r="D5659" s="31" t="s">
        <v>453</v>
      </c>
      <c r="E5659" s="31" t="s">
        <v>17</v>
      </c>
      <c r="F5659" s="31" t="s">
        <v>4182</v>
      </c>
      <c r="G5659" s="24">
        <f>IF(ISERROR(VLOOKUP(A5659,'2011 County-Level Acres Tilled'!$A$2:$F$3069,6,FALSE)),0,VLOOKUP(A5659,'2011 County-Level Acres Tilled'!$A$2:$F$3069,6,FALSE))</f>
        <v>1191.8430957421799</v>
      </c>
      <c r="H5659" s="32" t="s">
        <v>5474</v>
      </c>
      <c r="I5659" s="9" t="s">
        <v>5408</v>
      </c>
      <c r="J5659" s="36">
        <f>IF(ISERROR(VLOOKUP(A5659&amp;I5659,'County-level Emissions Factors'!$E$2:$F$12273,2,FALSE)),0,VLOOKUP(A5659&amp;I5659,'County-level Emissions Factors'!$E$2:$F$12273,2,FALSE))</f>
        <v>25.050769230769234</v>
      </c>
      <c r="K5659" s="19" t="s">
        <v>5473</v>
      </c>
      <c r="L5659" s="19" t="s">
        <v>5474</v>
      </c>
      <c r="M5659" s="38">
        <f t="shared" si="90"/>
        <v>14.928293175361476</v>
      </c>
      <c r="N5659" s="9" t="s">
        <v>5475</v>
      </c>
    </row>
    <row r="5660" spans="1:14">
      <c r="A5660" s="31" t="s">
        <v>4294</v>
      </c>
      <c r="B5660" s="31" t="s">
        <v>4181</v>
      </c>
      <c r="C5660" s="31" t="s">
        <v>1019</v>
      </c>
      <c r="D5660" s="31" t="s">
        <v>456</v>
      </c>
      <c r="E5660" s="31" t="s">
        <v>17</v>
      </c>
      <c r="F5660" s="31" t="s">
        <v>4182</v>
      </c>
      <c r="G5660" s="24">
        <f>IF(ISERROR(VLOOKUP(A5660,'2011 County-Level Acres Tilled'!$A$2:$F$3069,6,FALSE)),0,VLOOKUP(A5660,'2011 County-Level Acres Tilled'!$A$2:$F$3069,6,FALSE))</f>
        <v>2779.7998537008239</v>
      </c>
      <c r="H5660" s="32" t="s">
        <v>5474</v>
      </c>
      <c r="I5660" s="9" t="s">
        <v>5408</v>
      </c>
      <c r="J5660" s="36">
        <f>IF(ISERROR(VLOOKUP(A5660&amp;I5660,'County-level Emissions Factors'!$E$2:$F$12273,2,FALSE)),0,VLOOKUP(A5660&amp;I5660,'County-level Emissions Factors'!$E$2:$F$12273,2,FALSE))</f>
        <v>20.892435808466342</v>
      </c>
      <c r="K5660" s="19" t="s">
        <v>5473</v>
      </c>
      <c r="L5660" s="19" t="s">
        <v>5474</v>
      </c>
      <c r="M5660" s="38">
        <f t="shared" si="90"/>
        <v>29.038395001914292</v>
      </c>
      <c r="N5660" s="9" t="s">
        <v>5475</v>
      </c>
    </row>
    <row r="5661" spans="1:14">
      <c r="A5661" s="31" t="s">
        <v>4295</v>
      </c>
      <c r="B5661" s="31" t="s">
        <v>4181</v>
      </c>
      <c r="C5661" s="31" t="s">
        <v>1022</v>
      </c>
      <c r="D5661" s="31" t="s">
        <v>1179</v>
      </c>
      <c r="E5661" s="31" t="s">
        <v>17</v>
      </c>
      <c r="F5661" s="31" t="s">
        <v>4182</v>
      </c>
      <c r="G5661" s="24">
        <f>IF(ISERROR(VLOOKUP(A5661,'2011 County-Level Acres Tilled'!$A$2:$F$3069,6,FALSE)),0,VLOOKUP(A5661,'2011 County-Level Acres Tilled'!$A$2:$F$3069,6,FALSE))</f>
        <v>27821.721681924999</v>
      </c>
      <c r="H5661" s="32" t="s">
        <v>5474</v>
      </c>
      <c r="I5661" s="9" t="s">
        <v>5408</v>
      </c>
      <c r="J5661" s="36">
        <f>IF(ISERROR(VLOOKUP(A5661&amp;I5661,'County-level Emissions Factors'!$E$2:$F$12273,2,FALSE)),0,VLOOKUP(A5661&amp;I5661,'County-level Emissions Factors'!$E$2:$F$12273,2,FALSE))</f>
        <v>25.321858864027536</v>
      </c>
      <c r="K5661" s="19" t="s">
        <v>5473</v>
      </c>
      <c r="L5661" s="19" t="s">
        <v>5474</v>
      </c>
      <c r="M5661" s="38">
        <f t="shared" si="90"/>
        <v>352.24885489197982</v>
      </c>
      <c r="N5661" s="9" t="s">
        <v>5475</v>
      </c>
    </row>
    <row r="5662" spans="1:14">
      <c r="A5662" s="31" t="s">
        <v>4296</v>
      </c>
      <c r="B5662" s="31" t="s">
        <v>4181</v>
      </c>
      <c r="C5662" s="31" t="s">
        <v>1024</v>
      </c>
      <c r="D5662" s="31" t="s">
        <v>210</v>
      </c>
      <c r="E5662" s="31" t="s">
        <v>17</v>
      </c>
      <c r="F5662" s="31" t="s">
        <v>4182</v>
      </c>
      <c r="G5662" s="24">
        <f>IF(ISERROR(VLOOKUP(A5662,'2011 County-Level Acres Tilled'!$A$2:$F$3069,6,FALSE)),0,VLOOKUP(A5662,'2011 County-Level Acres Tilled'!$A$2:$F$3069,6,FALSE))</f>
        <v>6577.5320512820681</v>
      </c>
      <c r="H5662" s="32" t="s">
        <v>5474</v>
      </c>
      <c r="I5662" s="9" t="s">
        <v>5408</v>
      </c>
      <c r="J5662" s="36">
        <f>IF(ISERROR(VLOOKUP(A5662&amp;I5662,'County-level Emissions Factors'!$E$2:$F$12273,2,FALSE)),0,VLOOKUP(A5662&amp;I5662,'County-level Emissions Factors'!$E$2:$F$12273,2,FALSE))</f>
        <v>42.921313980137512</v>
      </c>
      <c r="K5662" s="19" t="s">
        <v>5473</v>
      </c>
      <c r="L5662" s="19" t="s">
        <v>5474</v>
      </c>
      <c r="M5662" s="38">
        <f t="shared" si="90"/>
        <v>141.15815919374779</v>
      </c>
      <c r="N5662" s="9" t="s">
        <v>5475</v>
      </c>
    </row>
    <row r="5663" spans="1:14">
      <c r="A5663" s="31" t="s">
        <v>4297</v>
      </c>
      <c r="B5663" s="31" t="s">
        <v>4181</v>
      </c>
      <c r="C5663" s="31" t="s">
        <v>1026</v>
      </c>
      <c r="D5663" s="31" t="s">
        <v>1184</v>
      </c>
      <c r="E5663" s="31" t="s">
        <v>17</v>
      </c>
      <c r="F5663" s="31" t="s">
        <v>4182</v>
      </c>
      <c r="G5663" s="24">
        <f>IF(ISERROR(VLOOKUP(A5663,'2011 County-Level Acres Tilled'!$A$2:$F$3069,6,FALSE)),0,VLOOKUP(A5663,'2011 County-Level Acres Tilled'!$A$2:$F$3069,6,FALSE))</f>
        <v>12988.206159388776</v>
      </c>
      <c r="H5663" s="32" t="s">
        <v>5474</v>
      </c>
      <c r="I5663" s="9" t="s">
        <v>5408</v>
      </c>
      <c r="J5663" s="36">
        <f>IF(ISERROR(VLOOKUP(A5663&amp;I5663,'County-level Emissions Factors'!$E$2:$F$12273,2,FALSE)),0,VLOOKUP(A5663&amp;I5663,'County-level Emissions Factors'!$E$2:$F$12273,2,FALSE))</f>
        <v>16.454374999999999</v>
      </c>
      <c r="K5663" s="19" t="s">
        <v>5473</v>
      </c>
      <c r="L5663" s="19" t="s">
        <v>5474</v>
      </c>
      <c r="M5663" s="38">
        <f t="shared" si="90"/>
        <v>106.85640736194632</v>
      </c>
      <c r="N5663" s="9" t="s">
        <v>5475</v>
      </c>
    </row>
    <row r="5664" spans="1:14">
      <c r="A5664" s="31" t="s">
        <v>4298</v>
      </c>
      <c r="B5664" s="31" t="s">
        <v>4181</v>
      </c>
      <c r="C5664" s="31" t="s">
        <v>1028</v>
      </c>
      <c r="D5664" s="31" t="s">
        <v>4299</v>
      </c>
      <c r="E5664" s="31" t="s">
        <v>17</v>
      </c>
      <c r="F5664" s="31" t="s">
        <v>4182</v>
      </c>
      <c r="G5664" s="24">
        <f>IF(ISERROR(VLOOKUP(A5664,'2011 County-Level Acres Tilled'!$A$2:$F$3069,6,FALSE)),0,VLOOKUP(A5664,'2011 County-Level Acres Tilled'!$A$2:$F$3069,6,FALSE))</f>
        <v>160622.44998356572</v>
      </c>
      <c r="H5664" s="32" t="s">
        <v>5474</v>
      </c>
      <c r="I5664" s="9" t="s">
        <v>5408</v>
      </c>
      <c r="J5664" s="36">
        <f>IF(ISERROR(VLOOKUP(A5664&amp;I5664,'County-level Emissions Factors'!$E$2:$F$12273,2,FALSE)),0,VLOOKUP(A5664&amp;I5664,'County-level Emissions Factors'!$E$2:$F$12273,2,FALSE))</f>
        <v>26.8386992452111</v>
      </c>
      <c r="K5664" s="19" t="s">
        <v>5473</v>
      </c>
      <c r="L5664" s="19" t="s">
        <v>5474</v>
      </c>
      <c r="M5664" s="38">
        <f t="shared" si="90"/>
        <v>2155.4488135689412</v>
      </c>
      <c r="N5664" s="9" t="s">
        <v>5475</v>
      </c>
    </row>
    <row r="5665" spans="1:14">
      <c r="A5665" s="31" t="s">
        <v>4300</v>
      </c>
      <c r="B5665" s="31" t="s">
        <v>4181</v>
      </c>
      <c r="C5665" s="31" t="s">
        <v>269</v>
      </c>
      <c r="D5665" s="31" t="s">
        <v>461</v>
      </c>
      <c r="E5665" s="31" t="s">
        <v>17</v>
      </c>
      <c r="F5665" s="31" t="s">
        <v>4182</v>
      </c>
      <c r="G5665" s="24">
        <f>IF(ISERROR(VLOOKUP(A5665,'2011 County-Level Acres Tilled'!$A$2:$F$3069,6,FALSE)),0,VLOOKUP(A5665,'2011 County-Level Acres Tilled'!$A$2:$F$3069,6,FALSE))</f>
        <v>8396.0942872426604</v>
      </c>
      <c r="H5665" s="32" t="s">
        <v>5474</v>
      </c>
      <c r="I5665" s="9" t="s">
        <v>5408</v>
      </c>
      <c r="J5665" s="36">
        <f>IF(ISERROR(VLOOKUP(A5665&amp;I5665,'County-level Emissions Factors'!$E$2:$F$12273,2,FALSE)),0,VLOOKUP(A5665&amp;I5665,'County-level Emissions Factors'!$E$2:$F$12273,2,FALSE))</f>
        <v>25.178329571106094</v>
      </c>
      <c r="K5665" s="19" t="s">
        <v>5473</v>
      </c>
      <c r="L5665" s="19" t="s">
        <v>5474</v>
      </c>
      <c r="M5665" s="38">
        <f t="shared" si="90"/>
        <v>105.69981453713841</v>
      </c>
      <c r="N5665" s="9" t="s">
        <v>5475</v>
      </c>
    </row>
    <row r="5666" spans="1:14">
      <c r="A5666" s="31" t="s">
        <v>4301</v>
      </c>
      <c r="B5666" s="31" t="s">
        <v>4181</v>
      </c>
      <c r="C5666" s="31" t="s">
        <v>1032</v>
      </c>
      <c r="D5666" s="31" t="s">
        <v>1451</v>
      </c>
      <c r="E5666" s="31" t="s">
        <v>17</v>
      </c>
      <c r="F5666" s="31" t="s">
        <v>4182</v>
      </c>
      <c r="G5666" s="24">
        <f>IF(ISERROR(VLOOKUP(A5666,'2011 County-Level Acres Tilled'!$A$2:$F$3069,6,FALSE)),0,VLOOKUP(A5666,'2011 County-Level Acres Tilled'!$A$2:$F$3069,6,FALSE))</f>
        <v>14976.562307660099</v>
      </c>
      <c r="H5666" s="32" t="s">
        <v>5474</v>
      </c>
      <c r="I5666" s="9" t="s">
        <v>5408</v>
      </c>
      <c r="J5666" s="36">
        <f>IF(ISERROR(VLOOKUP(A5666&amp;I5666,'County-level Emissions Factors'!$E$2:$F$12273,2,FALSE)),0,VLOOKUP(A5666&amp;I5666,'County-level Emissions Factors'!$E$2:$F$12273,2,FALSE))</f>
        <v>18.934345304208314</v>
      </c>
      <c r="K5666" s="19" t="s">
        <v>5473</v>
      </c>
      <c r="L5666" s="19" t="s">
        <v>5474</v>
      </c>
      <c r="M5666" s="38">
        <f t="shared" si="90"/>
        <v>141.7857011016136</v>
      </c>
      <c r="N5666" s="9" t="s">
        <v>5475</v>
      </c>
    </row>
    <row r="5667" spans="1:14">
      <c r="A5667" s="31" t="s">
        <v>4302</v>
      </c>
      <c r="B5667" s="31" t="s">
        <v>4181</v>
      </c>
      <c r="C5667" s="31" t="s">
        <v>1035</v>
      </c>
      <c r="D5667" s="31" t="s">
        <v>1908</v>
      </c>
      <c r="E5667" s="31" t="s">
        <v>17</v>
      </c>
      <c r="F5667" s="31" t="s">
        <v>4182</v>
      </c>
      <c r="G5667" s="24">
        <f>IF(ISERROR(VLOOKUP(A5667,'2011 County-Level Acres Tilled'!$A$2:$F$3069,6,FALSE)),0,VLOOKUP(A5667,'2011 County-Level Acres Tilled'!$A$2:$F$3069,6,FALSE))</f>
        <v>14481.807745478109</v>
      </c>
      <c r="H5667" s="32" t="s">
        <v>5474</v>
      </c>
      <c r="I5667" s="9" t="s">
        <v>5408</v>
      </c>
      <c r="J5667" s="36">
        <f>IF(ISERROR(VLOOKUP(A5667&amp;I5667,'County-level Emissions Factors'!$E$2:$F$12273,2,FALSE)),0,VLOOKUP(A5667&amp;I5667,'County-level Emissions Factors'!$E$2:$F$12273,2,FALSE))</f>
        <v>15.472534789266927</v>
      </c>
      <c r="K5667" s="19" t="s">
        <v>5473</v>
      </c>
      <c r="L5667" s="19" t="s">
        <v>5474</v>
      </c>
      <c r="M5667" s="38">
        <f t="shared" si="90"/>
        <v>112.03513707669264</v>
      </c>
      <c r="N5667" s="9" t="s">
        <v>5475</v>
      </c>
    </row>
    <row r="5668" spans="1:14">
      <c r="A5668" s="31" t="s">
        <v>4303</v>
      </c>
      <c r="B5668" s="31" t="s">
        <v>4304</v>
      </c>
      <c r="C5668" s="31" t="s">
        <v>15</v>
      </c>
      <c r="D5668" s="31" t="s">
        <v>1743</v>
      </c>
      <c r="E5668" s="31" t="s">
        <v>17</v>
      </c>
      <c r="F5668" s="31" t="s">
        <v>4305</v>
      </c>
      <c r="G5668" s="24">
        <f>IF(ISERROR(VLOOKUP(A5668,'2011 County-Level Acres Tilled'!$A$2:$F$3069,6,FALSE)),0,VLOOKUP(A5668,'2011 County-Level Acres Tilled'!$A$2:$F$3069,6,FALSE))</f>
        <v>15803.047232835266</v>
      </c>
      <c r="H5668" s="32" t="s">
        <v>5474</v>
      </c>
      <c r="I5668" s="9" t="s">
        <v>5408</v>
      </c>
      <c r="J5668" s="36">
        <f>IF(ISERROR(VLOOKUP(A5668&amp;I5668,'County-level Emissions Factors'!$E$2:$F$12273,2,FALSE)),0,VLOOKUP(A5668&amp;I5668,'County-level Emissions Factors'!$E$2:$F$12273,2,FALSE))</f>
        <v>15.723168199347375</v>
      </c>
      <c r="K5668" s="19" t="s">
        <v>5473</v>
      </c>
      <c r="L5668" s="19" t="s">
        <v>5474</v>
      </c>
      <c r="M5668" s="38">
        <f t="shared" si="90"/>
        <v>124.23698485205</v>
      </c>
      <c r="N5668" s="9" t="s">
        <v>5475</v>
      </c>
    </row>
    <row r="5669" spans="1:14">
      <c r="A5669" s="31" t="s">
        <v>4306</v>
      </c>
      <c r="B5669" s="31" t="s">
        <v>4304</v>
      </c>
      <c r="C5669" s="31" t="s">
        <v>20</v>
      </c>
      <c r="D5669" s="31" t="s">
        <v>4307</v>
      </c>
      <c r="E5669" s="31" t="s">
        <v>17</v>
      </c>
      <c r="F5669" s="31" t="s">
        <v>4305</v>
      </c>
      <c r="G5669" s="24">
        <f>IF(ISERROR(VLOOKUP(A5669,'2011 County-Level Acres Tilled'!$A$2:$F$3069,6,FALSE)),0,VLOOKUP(A5669,'2011 County-Level Acres Tilled'!$A$2:$F$3069,6,FALSE))</f>
        <v>46378.887912824102</v>
      </c>
      <c r="H5669" s="32" t="s">
        <v>5474</v>
      </c>
      <c r="I5669" s="9" t="s">
        <v>5408</v>
      </c>
      <c r="J5669" s="36">
        <f>IF(ISERROR(VLOOKUP(A5669&amp;I5669,'County-level Emissions Factors'!$E$2:$F$12273,2,FALSE)),0,VLOOKUP(A5669&amp;I5669,'County-level Emissions Factors'!$E$2:$F$12273,2,FALSE))</f>
        <v>32.553930254476903</v>
      </c>
      <c r="K5669" s="19" t="s">
        <v>5473</v>
      </c>
      <c r="L5669" s="19" t="s">
        <v>5474</v>
      </c>
      <c r="M5669" s="38">
        <f t="shared" si="90"/>
        <v>754.90754119713881</v>
      </c>
      <c r="N5669" s="9" t="s">
        <v>5475</v>
      </c>
    </row>
    <row r="5670" spans="1:14">
      <c r="A5670" s="31" t="s">
        <v>4308</v>
      </c>
      <c r="B5670" s="31" t="s">
        <v>4304</v>
      </c>
      <c r="C5670" s="31" t="s">
        <v>23</v>
      </c>
      <c r="D5670" s="31" t="s">
        <v>4309</v>
      </c>
      <c r="E5670" s="31" t="s">
        <v>17</v>
      </c>
      <c r="F5670" s="31" t="s">
        <v>4305</v>
      </c>
      <c r="G5670" s="24">
        <f>IF(ISERROR(VLOOKUP(A5670,'2011 County-Level Acres Tilled'!$A$2:$F$3069,6,FALSE)),0,VLOOKUP(A5670,'2011 County-Level Acres Tilled'!$A$2:$F$3069,6,FALSE))</f>
        <v>7519.5668339840122</v>
      </c>
      <c r="H5670" s="32" t="s">
        <v>5474</v>
      </c>
      <c r="I5670" s="9" t="s">
        <v>5408</v>
      </c>
      <c r="J5670" s="36">
        <f>IF(ISERROR(VLOOKUP(A5670&amp;I5670,'County-level Emissions Factors'!$E$2:$F$12273,2,FALSE)),0,VLOOKUP(A5670&amp;I5670,'County-level Emissions Factors'!$E$2:$F$12273,2,FALSE))</f>
        <v>19.179809523809524</v>
      </c>
      <c r="K5670" s="19" t="s">
        <v>5473</v>
      </c>
      <c r="L5670" s="19" t="s">
        <v>5474</v>
      </c>
      <c r="M5670" s="38">
        <f t="shared" si="90"/>
        <v>72.111929788684407</v>
      </c>
      <c r="N5670" s="9" t="s">
        <v>5475</v>
      </c>
    </row>
    <row r="5671" spans="1:14">
      <c r="A5671" s="31" t="s">
        <v>4310</v>
      </c>
      <c r="B5671" s="31" t="s">
        <v>4304</v>
      </c>
      <c r="C5671" s="31" t="s">
        <v>26</v>
      </c>
      <c r="D5671" s="31" t="s">
        <v>4311</v>
      </c>
      <c r="E5671" s="31" t="s">
        <v>17</v>
      </c>
      <c r="F5671" s="31" t="s">
        <v>4305</v>
      </c>
      <c r="G5671" s="24">
        <f>IF(ISERROR(VLOOKUP(A5671,'2011 County-Level Acres Tilled'!$A$2:$F$3069,6,FALSE)),0,VLOOKUP(A5671,'2011 County-Level Acres Tilled'!$A$2:$F$3069,6,FALSE))</f>
        <v>3188.7912641874914</v>
      </c>
      <c r="H5671" s="32" t="s">
        <v>5474</v>
      </c>
      <c r="I5671" s="9" t="s">
        <v>5408</v>
      </c>
      <c r="J5671" s="36">
        <f>IF(ISERROR(VLOOKUP(A5671&amp;I5671,'County-level Emissions Factors'!$E$2:$F$12273,2,FALSE)),0,VLOOKUP(A5671&amp;I5671,'County-level Emissions Factors'!$E$2:$F$12273,2,FALSE))</f>
        <v>19.454125793421809</v>
      </c>
      <c r="K5671" s="19" t="s">
        <v>5473</v>
      </c>
      <c r="L5671" s="19" t="s">
        <v>5474</v>
      </c>
      <c r="M5671" s="38">
        <f t="shared" si="90"/>
        <v>31.01757319123401</v>
      </c>
      <c r="N5671" s="9" t="s">
        <v>5475</v>
      </c>
    </row>
    <row r="5672" spans="1:14">
      <c r="A5672" s="31" t="s">
        <v>4312</v>
      </c>
      <c r="B5672" s="31" t="s">
        <v>4304</v>
      </c>
      <c r="C5672" s="31" t="s">
        <v>29</v>
      </c>
      <c r="D5672" s="31" t="s">
        <v>4313</v>
      </c>
      <c r="E5672" s="31" t="s">
        <v>17</v>
      </c>
      <c r="F5672" s="31" t="s">
        <v>4305</v>
      </c>
      <c r="G5672" s="24">
        <f>IF(ISERROR(VLOOKUP(A5672,'2011 County-Level Acres Tilled'!$A$2:$F$3069,6,FALSE)),0,VLOOKUP(A5672,'2011 County-Level Acres Tilled'!$A$2:$F$3069,6,FALSE))</f>
        <v>66085.269677244709</v>
      </c>
      <c r="H5672" s="32" t="s">
        <v>5474</v>
      </c>
      <c r="I5672" s="9" t="s">
        <v>5408</v>
      </c>
      <c r="J5672" s="36">
        <f>IF(ISERROR(VLOOKUP(A5672&amp;I5672,'County-level Emissions Factors'!$E$2:$F$12273,2,FALSE)),0,VLOOKUP(A5672&amp;I5672,'County-level Emissions Factors'!$E$2:$F$12273,2,FALSE))</f>
        <v>47.748561992569151</v>
      </c>
      <c r="K5672" s="19" t="s">
        <v>5473</v>
      </c>
      <c r="L5672" s="19" t="s">
        <v>5474</v>
      </c>
      <c r="M5672" s="38">
        <f t="shared" si="90"/>
        <v>1577.7382979897848</v>
      </c>
      <c r="N5672" s="9" t="s">
        <v>5475</v>
      </c>
    </row>
    <row r="5673" spans="1:14">
      <c r="A5673" s="31" t="s">
        <v>4314</v>
      </c>
      <c r="B5673" s="31" t="s">
        <v>4304</v>
      </c>
      <c r="C5673" s="31" t="s">
        <v>32</v>
      </c>
      <c r="D5673" s="31" t="s">
        <v>3896</v>
      </c>
      <c r="E5673" s="31" t="s">
        <v>17</v>
      </c>
      <c r="F5673" s="31" t="s">
        <v>4305</v>
      </c>
      <c r="G5673" s="24">
        <f>IF(ISERROR(VLOOKUP(A5673,'2011 County-Level Acres Tilled'!$A$2:$F$3069,6,FALSE)),0,VLOOKUP(A5673,'2011 County-Level Acres Tilled'!$A$2:$F$3069,6,FALSE))</f>
        <v>90060.216501368312</v>
      </c>
      <c r="H5673" s="32" t="s">
        <v>5474</v>
      </c>
      <c r="I5673" s="9" t="s">
        <v>5408</v>
      </c>
      <c r="J5673" s="36">
        <f>IF(ISERROR(VLOOKUP(A5673&amp;I5673,'County-level Emissions Factors'!$E$2:$F$12273,2,FALSE)),0,VLOOKUP(A5673&amp;I5673,'County-level Emissions Factors'!$E$2:$F$12273,2,FALSE))</f>
        <v>35.796246471126189</v>
      </c>
      <c r="K5673" s="19" t="s">
        <v>5473</v>
      </c>
      <c r="L5673" s="19" t="s">
        <v>5474</v>
      </c>
      <c r="M5673" s="38">
        <f t="shared" si="90"/>
        <v>1611.908853562983</v>
      </c>
      <c r="N5673" s="9" t="s">
        <v>5475</v>
      </c>
    </row>
    <row r="5674" spans="1:14">
      <c r="A5674" s="31" t="s">
        <v>4315</v>
      </c>
      <c r="B5674" s="31" t="s">
        <v>4304</v>
      </c>
      <c r="C5674" s="31" t="s">
        <v>35</v>
      </c>
      <c r="D5674" s="31" t="s">
        <v>4316</v>
      </c>
      <c r="E5674" s="31" t="s">
        <v>17</v>
      </c>
      <c r="F5674" s="31" t="s">
        <v>4305</v>
      </c>
      <c r="G5674" s="24">
        <f>IF(ISERROR(VLOOKUP(A5674,'2011 County-Level Acres Tilled'!$A$2:$F$3069,6,FALSE)),0,VLOOKUP(A5674,'2011 County-Level Acres Tilled'!$A$2:$F$3069,6,FALSE))</f>
        <v>46189.336692509874</v>
      </c>
      <c r="H5674" s="32" t="s">
        <v>5474</v>
      </c>
      <c r="I5674" s="9" t="s">
        <v>5408</v>
      </c>
      <c r="J5674" s="36">
        <f>IF(ISERROR(VLOOKUP(A5674&amp;I5674,'County-level Emissions Factors'!$E$2:$F$12273,2,FALSE)),0,VLOOKUP(A5674&amp;I5674,'County-level Emissions Factors'!$E$2:$F$12273,2,FALSE))</f>
        <v>25.705840624261054</v>
      </c>
      <c r="K5674" s="19" t="s">
        <v>5473</v>
      </c>
      <c r="L5674" s="19" t="s">
        <v>5474</v>
      </c>
      <c r="M5674" s="38">
        <f t="shared" si="90"/>
        <v>593.66786377899609</v>
      </c>
      <c r="N5674" s="9" t="s">
        <v>5475</v>
      </c>
    </row>
    <row r="5675" spans="1:14">
      <c r="A5675" s="31" t="s">
        <v>4317</v>
      </c>
      <c r="B5675" s="31" t="s">
        <v>4304</v>
      </c>
      <c r="C5675" s="31" t="s">
        <v>38</v>
      </c>
      <c r="D5675" s="31" t="s">
        <v>4318</v>
      </c>
      <c r="E5675" s="31" t="s">
        <v>17</v>
      </c>
      <c r="F5675" s="31" t="s">
        <v>4305</v>
      </c>
      <c r="G5675" s="24">
        <f>IF(ISERROR(VLOOKUP(A5675,'2011 County-Level Acres Tilled'!$A$2:$F$3069,6,FALSE)),0,VLOOKUP(A5675,'2011 County-Level Acres Tilled'!$A$2:$F$3069,6,FALSE))</f>
        <v>17518.824844485858</v>
      </c>
      <c r="H5675" s="32" t="s">
        <v>5474</v>
      </c>
      <c r="I5675" s="9" t="s">
        <v>5408</v>
      </c>
      <c r="J5675" s="36">
        <f>IF(ISERROR(VLOOKUP(A5675&amp;I5675,'County-level Emissions Factors'!$E$2:$F$12273,2,FALSE)),0,VLOOKUP(A5675&amp;I5675,'County-level Emissions Factors'!$E$2:$F$12273,2,FALSE))</f>
        <v>30.687202852614895</v>
      </c>
      <c r="K5675" s="19" t="s">
        <v>5473</v>
      </c>
      <c r="L5675" s="19" t="s">
        <v>5474</v>
      </c>
      <c r="M5675" s="38">
        <f t="shared" si="90"/>
        <v>268.80186587108358</v>
      </c>
      <c r="N5675" s="9" t="s">
        <v>5475</v>
      </c>
    </row>
    <row r="5676" spans="1:14">
      <c r="A5676" s="31" t="s">
        <v>4319</v>
      </c>
      <c r="B5676" s="31" t="s">
        <v>4304</v>
      </c>
      <c r="C5676" s="31" t="s">
        <v>41</v>
      </c>
      <c r="D5676" s="31" t="s">
        <v>4320</v>
      </c>
      <c r="E5676" s="31" t="s">
        <v>17</v>
      </c>
      <c r="F5676" s="31" t="s">
        <v>4305</v>
      </c>
      <c r="G5676" s="24">
        <f>IF(ISERROR(VLOOKUP(A5676,'2011 County-Level Acres Tilled'!$A$2:$F$3069,6,FALSE)),0,VLOOKUP(A5676,'2011 County-Level Acres Tilled'!$A$2:$F$3069,6,FALSE))</f>
        <v>158424.31731215646</v>
      </c>
      <c r="H5676" s="32" t="s">
        <v>5474</v>
      </c>
      <c r="I5676" s="9" t="s">
        <v>5408</v>
      </c>
      <c r="J5676" s="36">
        <f>IF(ISERROR(VLOOKUP(A5676&amp;I5676,'County-level Emissions Factors'!$E$2:$F$12273,2,FALSE)),0,VLOOKUP(A5676&amp;I5676,'County-level Emissions Factors'!$E$2:$F$12273,2,FALSE))</f>
        <v>44.132362865567266</v>
      </c>
      <c r="K5676" s="19" t="s">
        <v>5473</v>
      </c>
      <c r="L5676" s="19" t="s">
        <v>5474</v>
      </c>
      <c r="M5676" s="38">
        <f t="shared" si="90"/>
        <v>3495.8197291749298</v>
      </c>
      <c r="N5676" s="9" t="s">
        <v>5475</v>
      </c>
    </row>
    <row r="5677" spans="1:14">
      <c r="A5677" s="31" t="s">
        <v>4321</v>
      </c>
      <c r="B5677" s="31" t="s">
        <v>4304</v>
      </c>
      <c r="C5677" s="31" t="s">
        <v>44</v>
      </c>
      <c r="D5677" s="31" t="s">
        <v>4322</v>
      </c>
      <c r="E5677" s="31" t="s">
        <v>17</v>
      </c>
      <c r="F5677" s="31" t="s">
        <v>4305</v>
      </c>
      <c r="G5677" s="24">
        <f>IF(ISERROR(VLOOKUP(A5677,'2011 County-Level Acres Tilled'!$A$2:$F$3069,6,FALSE)),0,VLOOKUP(A5677,'2011 County-Level Acres Tilled'!$A$2:$F$3069,6,FALSE))</f>
        <v>5266.9119224333945</v>
      </c>
      <c r="H5677" s="32" t="s">
        <v>5474</v>
      </c>
      <c r="I5677" s="9" t="s">
        <v>5408</v>
      </c>
      <c r="J5677" s="36">
        <f>IF(ISERROR(VLOOKUP(A5677&amp;I5677,'County-level Emissions Factors'!$E$2:$F$12273,2,FALSE)),0,VLOOKUP(A5677&amp;I5677,'County-level Emissions Factors'!$E$2:$F$12273,2,FALSE))</f>
        <v>15.071199999999997</v>
      </c>
      <c r="K5677" s="19" t="s">
        <v>5473</v>
      </c>
      <c r="L5677" s="19" t="s">
        <v>5474</v>
      </c>
      <c r="M5677" s="38">
        <f t="shared" si="90"/>
        <v>39.68934148268908</v>
      </c>
      <c r="N5677" s="9" t="s">
        <v>5475</v>
      </c>
    </row>
    <row r="5678" spans="1:14">
      <c r="A5678" s="31" t="s">
        <v>4323</v>
      </c>
      <c r="B5678" s="31" t="s">
        <v>4304</v>
      </c>
      <c r="C5678" s="31" t="s">
        <v>47</v>
      </c>
      <c r="D5678" s="31" t="s">
        <v>4324</v>
      </c>
      <c r="E5678" s="31" t="s">
        <v>17</v>
      </c>
      <c r="F5678" s="31" t="s">
        <v>4305</v>
      </c>
      <c r="G5678" s="24">
        <f>IF(ISERROR(VLOOKUP(A5678,'2011 County-Level Acres Tilled'!$A$2:$F$3069,6,FALSE)),0,VLOOKUP(A5678,'2011 County-Level Acres Tilled'!$A$2:$F$3069,6,FALSE))</f>
        <v>9887.8759748776429</v>
      </c>
      <c r="H5678" s="32" t="s">
        <v>5474</v>
      </c>
      <c r="I5678" s="9" t="s">
        <v>5408</v>
      </c>
      <c r="J5678" s="36">
        <f>IF(ISERROR(VLOOKUP(A5678&amp;I5678,'County-level Emissions Factors'!$E$2:$F$12273,2,FALSE)),0,VLOOKUP(A5678&amp;I5678,'County-level Emissions Factors'!$E$2:$F$12273,2,FALSE))</f>
        <v>22.062881208248619</v>
      </c>
      <c r="K5678" s="19" t="s">
        <v>5473</v>
      </c>
      <c r="L5678" s="19" t="s">
        <v>5474</v>
      </c>
      <c r="M5678" s="38">
        <f t="shared" si="90"/>
        <v>109.07751651781047</v>
      </c>
      <c r="N5678" s="9" t="s">
        <v>5475</v>
      </c>
    </row>
    <row r="5679" spans="1:14">
      <c r="A5679" s="31" t="s">
        <v>4325</v>
      </c>
      <c r="B5679" s="31" t="s">
        <v>4304</v>
      </c>
      <c r="C5679" s="31" t="s">
        <v>50</v>
      </c>
      <c r="D5679" s="31" t="s">
        <v>4326</v>
      </c>
      <c r="E5679" s="31" t="s">
        <v>17</v>
      </c>
      <c r="F5679" s="31" t="s">
        <v>4305</v>
      </c>
      <c r="G5679" s="24">
        <f>IF(ISERROR(VLOOKUP(A5679,'2011 County-Level Acres Tilled'!$A$2:$F$3069,6,FALSE)),0,VLOOKUP(A5679,'2011 County-Level Acres Tilled'!$A$2:$F$3069,6,FALSE))</f>
        <v>91666.013062239057</v>
      </c>
      <c r="H5679" s="32" t="s">
        <v>5474</v>
      </c>
      <c r="I5679" s="9" t="s">
        <v>5408</v>
      </c>
      <c r="J5679" s="36">
        <f>IF(ISERROR(VLOOKUP(A5679&amp;I5679,'County-level Emissions Factors'!$E$2:$F$12273,2,FALSE)),0,VLOOKUP(A5679&amp;I5679,'County-level Emissions Factors'!$E$2:$F$12273,2,FALSE))</f>
        <v>35.895871612505168</v>
      </c>
      <c r="K5679" s="19" t="s">
        <v>5473</v>
      </c>
      <c r="L5679" s="19" t="s">
        <v>5474</v>
      </c>
      <c r="M5679" s="38">
        <f t="shared" si="90"/>
        <v>1645.2157180561776</v>
      </c>
      <c r="N5679" s="9" t="s">
        <v>5475</v>
      </c>
    </row>
    <row r="5680" spans="1:14">
      <c r="A5680" s="31" t="s">
        <v>4327</v>
      </c>
      <c r="B5680" s="31" t="s">
        <v>4304</v>
      </c>
      <c r="C5680" s="31" t="s">
        <v>53</v>
      </c>
      <c r="D5680" s="31" t="s">
        <v>4328</v>
      </c>
      <c r="E5680" s="31" t="s">
        <v>17</v>
      </c>
      <c r="F5680" s="31" t="s">
        <v>4305</v>
      </c>
      <c r="G5680" s="24">
        <f>IF(ISERROR(VLOOKUP(A5680,'2011 County-Level Acres Tilled'!$A$2:$F$3069,6,FALSE)),0,VLOOKUP(A5680,'2011 County-Level Acres Tilled'!$A$2:$F$3069,6,FALSE))</f>
        <v>41331.676477402041</v>
      </c>
      <c r="H5680" s="32" t="s">
        <v>5474</v>
      </c>
      <c r="I5680" s="9" t="s">
        <v>5408</v>
      </c>
      <c r="J5680" s="36">
        <f>IF(ISERROR(VLOOKUP(A5680&amp;I5680,'County-level Emissions Factors'!$E$2:$F$12273,2,FALSE)),0,VLOOKUP(A5680&amp;I5680,'County-level Emissions Factors'!$E$2:$F$12273,2,FALSE))</f>
        <v>50.105670548394897</v>
      </c>
      <c r="K5680" s="19" t="s">
        <v>5473</v>
      </c>
      <c r="L5680" s="19" t="s">
        <v>5474</v>
      </c>
      <c r="M5680" s="38">
        <f t="shared" si="90"/>
        <v>1035.4756823947748</v>
      </c>
      <c r="N5680" s="9" t="s">
        <v>5475</v>
      </c>
    </row>
    <row r="5681" spans="1:14">
      <c r="A5681" s="31" t="s">
        <v>4329</v>
      </c>
      <c r="B5681" s="31" t="s">
        <v>4304</v>
      </c>
      <c r="C5681" s="31" t="s">
        <v>56</v>
      </c>
      <c r="D5681" s="31" t="s">
        <v>1925</v>
      </c>
      <c r="E5681" s="31" t="s">
        <v>17</v>
      </c>
      <c r="F5681" s="31" t="s">
        <v>4305</v>
      </c>
      <c r="G5681" s="24">
        <f>IF(ISERROR(VLOOKUP(A5681,'2011 County-Level Acres Tilled'!$A$2:$F$3069,6,FALSE)),0,VLOOKUP(A5681,'2011 County-Level Acres Tilled'!$A$2:$F$3069,6,FALSE))</f>
        <v>80465.984285460872</v>
      </c>
      <c r="H5681" s="32" t="s">
        <v>5474</v>
      </c>
      <c r="I5681" s="9" t="s">
        <v>5408</v>
      </c>
      <c r="J5681" s="36">
        <f>IF(ISERROR(VLOOKUP(A5681&amp;I5681,'County-level Emissions Factors'!$E$2:$F$12273,2,FALSE)),0,VLOOKUP(A5681&amp;I5681,'County-level Emissions Factors'!$E$2:$F$12273,2,FALSE))</f>
        <v>25.765167468712217</v>
      </c>
      <c r="K5681" s="19" t="s">
        <v>5473</v>
      </c>
      <c r="L5681" s="19" t="s">
        <v>5474</v>
      </c>
      <c r="M5681" s="38">
        <f t="shared" si="90"/>
        <v>1036.6097803248326</v>
      </c>
      <c r="N5681" s="9" t="s">
        <v>5475</v>
      </c>
    </row>
    <row r="5682" spans="1:14">
      <c r="A5682" s="31" t="s">
        <v>4330</v>
      </c>
      <c r="B5682" s="31" t="s">
        <v>4304</v>
      </c>
      <c r="C5682" s="31" t="s">
        <v>59</v>
      </c>
      <c r="D5682" s="31" t="s">
        <v>4331</v>
      </c>
      <c r="E5682" s="31" t="s">
        <v>17</v>
      </c>
      <c r="F5682" s="31" t="s">
        <v>4305</v>
      </c>
      <c r="G5682" s="24">
        <f>IF(ISERROR(VLOOKUP(A5682,'2011 County-Level Acres Tilled'!$A$2:$F$3069,6,FALSE)),0,VLOOKUP(A5682,'2011 County-Level Acres Tilled'!$A$2:$F$3069,6,FALSE))</f>
        <v>29397.684325979622</v>
      </c>
      <c r="H5682" s="32" t="s">
        <v>5474</v>
      </c>
      <c r="I5682" s="9" t="s">
        <v>5408</v>
      </c>
      <c r="J5682" s="36">
        <f>IF(ISERROR(VLOOKUP(A5682&amp;I5682,'County-level Emissions Factors'!$E$2:$F$12273,2,FALSE)),0,VLOOKUP(A5682&amp;I5682,'County-level Emissions Factors'!$E$2:$F$12273,2,FALSE))</f>
        <v>45.803325320512819</v>
      </c>
      <c r="K5682" s="19" t="s">
        <v>5473</v>
      </c>
      <c r="L5682" s="19" t="s">
        <v>5474</v>
      </c>
      <c r="M5682" s="38">
        <f t="shared" si="90"/>
        <v>673.25584942629257</v>
      </c>
      <c r="N5682" s="9" t="s">
        <v>5475</v>
      </c>
    </row>
    <row r="5683" spans="1:14">
      <c r="A5683" s="31" t="s">
        <v>4332</v>
      </c>
      <c r="B5683" s="31" t="s">
        <v>4304</v>
      </c>
      <c r="C5683" s="31" t="s">
        <v>62</v>
      </c>
      <c r="D5683" s="31" t="s">
        <v>4333</v>
      </c>
      <c r="E5683" s="31" t="s">
        <v>17</v>
      </c>
      <c r="F5683" s="31" t="s">
        <v>4305</v>
      </c>
      <c r="G5683" s="24">
        <f>IF(ISERROR(VLOOKUP(A5683,'2011 County-Level Acres Tilled'!$A$2:$F$3069,6,FALSE)),0,VLOOKUP(A5683,'2011 County-Level Acres Tilled'!$A$2:$F$3069,6,FALSE))</f>
        <v>1652.3739042143952</v>
      </c>
      <c r="H5683" s="32" t="s">
        <v>5474</v>
      </c>
      <c r="I5683" s="9" t="s">
        <v>5408</v>
      </c>
      <c r="J5683" s="36">
        <f>IF(ISERROR(VLOOKUP(A5683&amp;I5683,'County-level Emissions Factors'!$E$2:$F$12273,2,FALSE)),0,VLOOKUP(A5683&amp;I5683,'County-level Emissions Factors'!$E$2:$F$12273,2,FALSE))</f>
        <v>29.797037037037036</v>
      </c>
      <c r="K5683" s="19" t="s">
        <v>5473</v>
      </c>
      <c r="L5683" s="19" t="s">
        <v>5474</v>
      </c>
      <c r="M5683" s="38">
        <f t="shared" si="90"/>
        <v>24.617923211454912</v>
      </c>
      <c r="N5683" s="9" t="s">
        <v>5475</v>
      </c>
    </row>
    <row r="5684" spans="1:14">
      <c r="A5684" s="31" t="s">
        <v>4334</v>
      </c>
      <c r="B5684" s="31" t="s">
        <v>4304</v>
      </c>
      <c r="C5684" s="31" t="s">
        <v>65</v>
      </c>
      <c r="D5684" s="31" t="s">
        <v>4335</v>
      </c>
      <c r="E5684" s="31" t="s">
        <v>17</v>
      </c>
      <c r="F5684" s="31" t="s">
        <v>4305</v>
      </c>
      <c r="G5684" s="24">
        <f>IF(ISERROR(VLOOKUP(A5684,'2011 County-Level Acres Tilled'!$A$2:$F$3069,6,FALSE)),0,VLOOKUP(A5684,'2011 County-Level Acres Tilled'!$A$2:$F$3069,6,FALSE))</f>
        <v>48863.975644917322</v>
      </c>
      <c r="H5684" s="32" t="s">
        <v>5474</v>
      </c>
      <c r="I5684" s="9" t="s">
        <v>5408</v>
      </c>
      <c r="J5684" s="36">
        <f>IF(ISERROR(VLOOKUP(A5684&amp;I5684,'County-level Emissions Factors'!$E$2:$F$12273,2,FALSE)),0,VLOOKUP(A5684&amp;I5684,'County-level Emissions Factors'!$E$2:$F$12273,2,FALSE))</f>
        <v>38.200016274717228</v>
      </c>
      <c r="K5684" s="19" t="s">
        <v>5473</v>
      </c>
      <c r="L5684" s="19" t="s">
        <v>5474</v>
      </c>
      <c r="M5684" s="38">
        <f t="shared" si="90"/>
        <v>933.302332441614</v>
      </c>
      <c r="N5684" s="9" t="s">
        <v>5475</v>
      </c>
    </row>
    <row r="5685" spans="1:14">
      <c r="A5685" s="31" t="s">
        <v>4336</v>
      </c>
      <c r="B5685" s="31" t="s">
        <v>4304</v>
      </c>
      <c r="C5685" s="31" t="s">
        <v>68</v>
      </c>
      <c r="D5685" s="31" t="s">
        <v>4337</v>
      </c>
      <c r="E5685" s="31" t="s">
        <v>17</v>
      </c>
      <c r="F5685" s="31" t="s">
        <v>4305</v>
      </c>
      <c r="G5685" s="24">
        <f>IF(ISERROR(VLOOKUP(A5685,'2011 County-Level Acres Tilled'!$A$2:$F$3069,6,FALSE)),0,VLOOKUP(A5685,'2011 County-Level Acres Tilled'!$A$2:$F$3069,6,FALSE))</f>
        <v>19446.900668871032</v>
      </c>
      <c r="H5685" s="32" t="s">
        <v>5474</v>
      </c>
      <c r="I5685" s="9" t="s">
        <v>5408</v>
      </c>
      <c r="J5685" s="36">
        <f>IF(ISERROR(VLOOKUP(A5685&amp;I5685,'County-level Emissions Factors'!$E$2:$F$12273,2,FALSE)),0,VLOOKUP(A5685&amp;I5685,'County-level Emissions Factors'!$E$2:$F$12273,2,FALSE))</f>
        <v>29.720457354758963</v>
      </c>
      <c r="K5685" s="19" t="s">
        <v>5473</v>
      </c>
      <c r="L5685" s="19" t="s">
        <v>5474</v>
      </c>
      <c r="M5685" s="38">
        <f t="shared" si="90"/>
        <v>288.98539100570758</v>
      </c>
      <c r="N5685" s="9" t="s">
        <v>5475</v>
      </c>
    </row>
    <row r="5686" spans="1:14">
      <c r="A5686" s="31" t="s">
        <v>4338</v>
      </c>
      <c r="B5686" s="31" t="s">
        <v>4304</v>
      </c>
      <c r="C5686" s="31" t="s">
        <v>71</v>
      </c>
      <c r="D5686" s="31" t="s">
        <v>4339</v>
      </c>
      <c r="E5686" s="31" t="s">
        <v>17</v>
      </c>
      <c r="F5686" s="31" t="s">
        <v>4305</v>
      </c>
      <c r="G5686" s="24">
        <f>IF(ISERROR(VLOOKUP(A5686,'2011 County-Level Acres Tilled'!$A$2:$F$3069,6,FALSE)),0,VLOOKUP(A5686,'2011 County-Level Acres Tilled'!$A$2:$F$3069,6,FALSE))</f>
        <v>33158.086209259549</v>
      </c>
      <c r="H5686" s="32" t="s">
        <v>5474</v>
      </c>
      <c r="I5686" s="9" t="s">
        <v>5408</v>
      </c>
      <c r="J5686" s="36">
        <f>IF(ISERROR(VLOOKUP(A5686&amp;I5686,'County-level Emissions Factors'!$E$2:$F$12273,2,FALSE)),0,VLOOKUP(A5686&amp;I5686,'County-level Emissions Factors'!$E$2:$F$12273,2,FALSE))</f>
        <v>44.787389376884917</v>
      </c>
      <c r="K5686" s="19" t="s">
        <v>5473</v>
      </c>
      <c r="L5686" s="19" t="s">
        <v>5474</v>
      </c>
      <c r="M5686" s="38">
        <f t="shared" si="90"/>
        <v>742.5320590232127</v>
      </c>
      <c r="N5686" s="9" t="s">
        <v>5475</v>
      </c>
    </row>
    <row r="5687" spans="1:14">
      <c r="A5687" s="31" t="s">
        <v>4340</v>
      </c>
      <c r="B5687" s="31" t="s">
        <v>4304</v>
      </c>
      <c r="C5687" s="31" t="s">
        <v>74</v>
      </c>
      <c r="D5687" s="31" t="s">
        <v>4341</v>
      </c>
      <c r="E5687" s="31" t="s">
        <v>17</v>
      </c>
      <c r="F5687" s="31" t="s">
        <v>4305</v>
      </c>
      <c r="G5687" s="24">
        <f>IF(ISERROR(VLOOKUP(A5687,'2011 County-Level Acres Tilled'!$A$2:$F$3069,6,FALSE)),0,VLOOKUP(A5687,'2011 County-Level Acres Tilled'!$A$2:$F$3069,6,FALSE))</f>
        <v>63416.958913455819</v>
      </c>
      <c r="H5687" s="32" t="s">
        <v>5474</v>
      </c>
      <c r="I5687" s="9" t="s">
        <v>5408</v>
      </c>
      <c r="J5687" s="36">
        <f>IF(ISERROR(VLOOKUP(A5687&amp;I5687,'County-level Emissions Factors'!$E$2:$F$12273,2,FALSE)),0,VLOOKUP(A5687&amp;I5687,'County-level Emissions Factors'!$E$2:$F$12273,2,FALSE))</f>
        <v>26.337783143770494</v>
      </c>
      <c r="K5687" s="19" t="s">
        <v>5473</v>
      </c>
      <c r="L5687" s="19" t="s">
        <v>5474</v>
      </c>
      <c r="M5687" s="38">
        <f t="shared" si="90"/>
        <v>835.13105575000134</v>
      </c>
      <c r="N5687" s="9" t="s">
        <v>5475</v>
      </c>
    </row>
    <row r="5688" spans="1:14">
      <c r="A5688" s="31" t="s">
        <v>4342</v>
      </c>
      <c r="B5688" s="31" t="s">
        <v>4304</v>
      </c>
      <c r="C5688" s="31" t="s">
        <v>77</v>
      </c>
      <c r="D5688" s="31" t="s">
        <v>4343</v>
      </c>
      <c r="E5688" s="31" t="s">
        <v>17</v>
      </c>
      <c r="F5688" s="31" t="s">
        <v>4305</v>
      </c>
      <c r="G5688" s="24">
        <f>IF(ISERROR(VLOOKUP(A5688,'2011 County-Level Acres Tilled'!$A$2:$F$3069,6,FALSE)),0,VLOOKUP(A5688,'2011 County-Level Acres Tilled'!$A$2:$F$3069,6,FALSE))</f>
        <v>27608.814417387148</v>
      </c>
      <c r="H5688" s="32" t="s">
        <v>5474</v>
      </c>
      <c r="I5688" s="9" t="s">
        <v>5408</v>
      </c>
      <c r="J5688" s="36">
        <f>IF(ISERROR(VLOOKUP(A5688&amp;I5688,'County-level Emissions Factors'!$E$2:$F$12273,2,FALSE)),0,VLOOKUP(A5688&amp;I5688,'County-level Emissions Factors'!$E$2:$F$12273,2,FALSE))</f>
        <v>40.576093384413646</v>
      </c>
      <c r="K5688" s="19" t="s">
        <v>5473</v>
      </c>
      <c r="L5688" s="19" t="s">
        <v>5474</v>
      </c>
      <c r="M5688" s="38">
        <f t="shared" si="90"/>
        <v>560.12891601642343</v>
      </c>
      <c r="N5688" s="9" t="s">
        <v>5475</v>
      </c>
    </row>
    <row r="5689" spans="1:14">
      <c r="A5689" s="31" t="s">
        <v>4344</v>
      </c>
      <c r="B5689" s="31" t="s">
        <v>4304</v>
      </c>
      <c r="C5689" s="31" t="s">
        <v>80</v>
      </c>
      <c r="D5689" s="31" t="s">
        <v>4345</v>
      </c>
      <c r="E5689" s="31" t="s">
        <v>17</v>
      </c>
      <c r="F5689" s="31" t="s">
        <v>4305</v>
      </c>
      <c r="G5689" s="24">
        <f>IF(ISERROR(VLOOKUP(A5689,'2011 County-Level Acres Tilled'!$A$2:$F$3069,6,FALSE)),0,VLOOKUP(A5689,'2011 County-Level Acres Tilled'!$A$2:$F$3069,6,FALSE))</f>
        <v>0</v>
      </c>
      <c r="H5689" s="32" t="s">
        <v>5474</v>
      </c>
      <c r="I5689" s="9" t="s">
        <v>5408</v>
      </c>
      <c r="J5689" s="36">
        <f>IF(ISERROR(VLOOKUP(A5689&amp;I5689,'County-level Emissions Factors'!$E$2:$F$12273,2,FALSE)),0,VLOOKUP(A5689&amp;I5689,'County-level Emissions Factors'!$E$2:$F$12273,2,FALSE))</f>
        <v>0</v>
      </c>
      <c r="K5689" s="19" t="s">
        <v>5473</v>
      </c>
      <c r="L5689" s="19" t="s">
        <v>5474</v>
      </c>
      <c r="M5689" s="38">
        <f t="shared" si="90"/>
        <v>0</v>
      </c>
      <c r="N5689" s="9" t="s">
        <v>5475</v>
      </c>
    </row>
    <row r="5690" spans="1:14">
      <c r="A5690" s="31" t="s">
        <v>4346</v>
      </c>
      <c r="B5690" s="31" t="s">
        <v>4304</v>
      </c>
      <c r="C5690" s="31" t="s">
        <v>83</v>
      </c>
      <c r="D5690" s="31" t="s">
        <v>4347</v>
      </c>
      <c r="E5690" s="31" t="s">
        <v>17</v>
      </c>
      <c r="F5690" s="31" t="s">
        <v>4305</v>
      </c>
      <c r="G5690" s="24">
        <f>IF(ISERROR(VLOOKUP(A5690,'2011 County-Level Acres Tilled'!$A$2:$F$3069,6,FALSE)),0,VLOOKUP(A5690,'2011 County-Level Acres Tilled'!$A$2:$F$3069,6,FALSE))</f>
        <v>71345.421492866881</v>
      </c>
      <c r="H5690" s="32" t="s">
        <v>5474</v>
      </c>
      <c r="I5690" s="9" t="s">
        <v>5408</v>
      </c>
      <c r="J5690" s="36">
        <f>IF(ISERROR(VLOOKUP(A5690&amp;I5690,'County-level Emissions Factors'!$E$2:$F$12273,2,FALSE)),0,VLOOKUP(A5690&amp;I5690,'County-level Emissions Factors'!$E$2:$F$12273,2,FALSE))</f>
        <v>46.183106977799184</v>
      </c>
      <c r="K5690" s="19" t="s">
        <v>5473</v>
      </c>
      <c r="L5690" s="19" t="s">
        <v>5474</v>
      </c>
      <c r="M5690" s="38">
        <f t="shared" si="90"/>
        <v>1647.4766165906221</v>
      </c>
      <c r="N5690" s="9" t="s">
        <v>5475</v>
      </c>
    </row>
    <row r="5691" spans="1:14">
      <c r="A5691" s="31" t="s">
        <v>4348</v>
      </c>
      <c r="B5691" s="31" t="s">
        <v>4304</v>
      </c>
      <c r="C5691" s="31" t="s">
        <v>86</v>
      </c>
      <c r="D5691" s="31" t="s">
        <v>882</v>
      </c>
      <c r="E5691" s="31" t="s">
        <v>17</v>
      </c>
      <c r="F5691" s="31" t="s">
        <v>4305</v>
      </c>
      <c r="G5691" s="24">
        <f>IF(ISERROR(VLOOKUP(A5691,'2011 County-Level Acres Tilled'!$A$2:$F$3069,6,FALSE)),0,VLOOKUP(A5691,'2011 County-Level Acres Tilled'!$A$2:$F$3069,6,FALSE))</f>
        <v>14830.157686604725</v>
      </c>
      <c r="H5691" s="32" t="s">
        <v>5474</v>
      </c>
      <c r="I5691" s="9" t="s">
        <v>5408</v>
      </c>
      <c r="J5691" s="36">
        <f>IF(ISERROR(VLOOKUP(A5691&amp;I5691,'County-level Emissions Factors'!$E$2:$F$12273,2,FALSE)),0,VLOOKUP(A5691&amp;I5691,'County-level Emissions Factors'!$E$2:$F$12273,2,FALSE))</f>
        <v>15.37719738824711</v>
      </c>
      <c r="K5691" s="19" t="s">
        <v>5473</v>
      </c>
      <c r="L5691" s="19" t="s">
        <v>5474</v>
      </c>
      <c r="M5691" s="38">
        <f t="shared" si="90"/>
        <v>114.02313102287549</v>
      </c>
      <c r="N5691" s="9" t="s">
        <v>5475</v>
      </c>
    </row>
    <row r="5692" spans="1:14">
      <c r="A5692" s="31" t="s">
        <v>4349</v>
      </c>
      <c r="B5692" s="31" t="s">
        <v>4304</v>
      </c>
      <c r="C5692" s="31" t="s">
        <v>89</v>
      </c>
      <c r="D5692" s="31" t="s">
        <v>1307</v>
      </c>
      <c r="E5692" s="31" t="s">
        <v>17</v>
      </c>
      <c r="F5692" s="31" t="s">
        <v>4305</v>
      </c>
      <c r="G5692" s="24">
        <f>IF(ISERROR(VLOOKUP(A5692,'2011 County-Level Acres Tilled'!$A$2:$F$3069,6,FALSE)),0,VLOOKUP(A5692,'2011 County-Level Acres Tilled'!$A$2:$F$3069,6,FALSE))</f>
        <v>21374.119557662354</v>
      </c>
      <c r="H5692" s="32" t="s">
        <v>5474</v>
      </c>
      <c r="I5692" s="9" t="s">
        <v>5408</v>
      </c>
      <c r="J5692" s="36">
        <f>IF(ISERROR(VLOOKUP(A5692&amp;I5692,'County-level Emissions Factors'!$E$2:$F$12273,2,FALSE)),0,VLOOKUP(A5692&amp;I5692,'County-level Emissions Factors'!$E$2:$F$12273,2,FALSE))</f>
        <v>33.451843043995247</v>
      </c>
      <c r="K5692" s="19" t="s">
        <v>5473</v>
      </c>
      <c r="L5692" s="19" t="s">
        <v>5474</v>
      </c>
      <c r="M5692" s="38">
        <f t="shared" si="90"/>
        <v>357.50184632325511</v>
      </c>
      <c r="N5692" s="9" t="s">
        <v>5475</v>
      </c>
    </row>
    <row r="5693" spans="1:14">
      <c r="A5693" s="31" t="s">
        <v>4350</v>
      </c>
      <c r="B5693" s="31" t="s">
        <v>4304</v>
      </c>
      <c r="C5693" s="31" t="s">
        <v>92</v>
      </c>
      <c r="D5693" s="31" t="s">
        <v>4351</v>
      </c>
      <c r="E5693" s="31" t="s">
        <v>17</v>
      </c>
      <c r="F5693" s="31" t="s">
        <v>4305</v>
      </c>
      <c r="G5693" s="24">
        <f>IF(ISERROR(VLOOKUP(A5693,'2011 County-Level Acres Tilled'!$A$2:$F$3069,6,FALSE)),0,VLOOKUP(A5693,'2011 County-Level Acres Tilled'!$A$2:$F$3069,6,FALSE))</f>
        <v>33637.254118711404</v>
      </c>
      <c r="H5693" s="32" t="s">
        <v>5474</v>
      </c>
      <c r="I5693" s="9" t="s">
        <v>5408</v>
      </c>
      <c r="J5693" s="36">
        <f>IF(ISERROR(VLOOKUP(A5693&amp;I5693,'County-level Emissions Factors'!$E$2:$F$12273,2,FALSE)),0,VLOOKUP(A5693&amp;I5693,'County-level Emissions Factors'!$E$2:$F$12273,2,FALSE))</f>
        <v>52.27553029624989</v>
      </c>
      <c r="K5693" s="19" t="s">
        <v>5473</v>
      </c>
      <c r="L5693" s="19" t="s">
        <v>5474</v>
      </c>
      <c r="M5693" s="38">
        <f t="shared" si="90"/>
        <v>879.20264838267724</v>
      </c>
      <c r="N5693" s="9" t="s">
        <v>5475</v>
      </c>
    </row>
    <row r="5694" spans="1:14">
      <c r="A5694" s="31" t="s">
        <v>4352</v>
      </c>
      <c r="B5694" s="31" t="s">
        <v>4304</v>
      </c>
      <c r="C5694" s="31" t="s">
        <v>95</v>
      </c>
      <c r="D5694" s="31" t="s">
        <v>4353</v>
      </c>
      <c r="E5694" s="31" t="s">
        <v>17</v>
      </c>
      <c r="F5694" s="31" t="s">
        <v>4305</v>
      </c>
      <c r="G5694" s="24">
        <f>IF(ISERROR(VLOOKUP(A5694,'2011 County-Level Acres Tilled'!$A$2:$F$3069,6,FALSE)),0,VLOOKUP(A5694,'2011 County-Level Acres Tilled'!$A$2:$F$3069,6,FALSE))</f>
        <v>6266.9667996625039</v>
      </c>
      <c r="H5694" s="32" t="s">
        <v>5474</v>
      </c>
      <c r="I5694" s="9" t="s">
        <v>5408</v>
      </c>
      <c r="J5694" s="36">
        <f>IF(ISERROR(VLOOKUP(A5694&amp;I5694,'County-level Emissions Factors'!$E$2:$F$12273,2,FALSE)),0,VLOOKUP(A5694&amp;I5694,'County-level Emissions Factors'!$E$2:$F$12273,2,FALSE))</f>
        <v>18.077794561933533</v>
      </c>
      <c r="K5694" s="19" t="s">
        <v>5473</v>
      </c>
      <c r="L5694" s="19" t="s">
        <v>5474</v>
      </c>
      <c r="M5694" s="38">
        <f t="shared" si="90"/>
        <v>56.646469165378413</v>
      </c>
      <c r="N5694" s="9" t="s">
        <v>5475</v>
      </c>
    </row>
    <row r="5695" spans="1:14">
      <c r="A5695" s="31" t="s">
        <v>4354</v>
      </c>
      <c r="B5695" s="31" t="s">
        <v>4304</v>
      </c>
      <c r="C5695" s="31" t="s">
        <v>98</v>
      </c>
      <c r="D5695" s="31" t="s">
        <v>1942</v>
      </c>
      <c r="E5695" s="31" t="s">
        <v>17</v>
      </c>
      <c r="F5695" s="31" t="s">
        <v>4305</v>
      </c>
      <c r="G5695" s="24">
        <f>IF(ISERROR(VLOOKUP(A5695,'2011 County-Level Acres Tilled'!$A$2:$F$3069,6,FALSE)),0,VLOOKUP(A5695,'2011 County-Level Acres Tilled'!$A$2:$F$3069,6,FALSE))</f>
        <v>12510.286340802002</v>
      </c>
      <c r="H5695" s="32" t="s">
        <v>5474</v>
      </c>
      <c r="I5695" s="9" t="s">
        <v>5408</v>
      </c>
      <c r="J5695" s="36">
        <f>IF(ISERROR(VLOOKUP(A5695&amp;I5695,'County-level Emissions Factors'!$E$2:$F$12273,2,FALSE)),0,VLOOKUP(A5695&amp;I5695,'County-level Emissions Factors'!$E$2:$F$12273,2,FALSE))</f>
        <v>48.992929292929297</v>
      </c>
      <c r="K5695" s="19" t="s">
        <v>5473</v>
      </c>
      <c r="L5695" s="19" t="s">
        <v>5474</v>
      </c>
      <c r="M5695" s="38">
        <f t="shared" si="90"/>
        <v>306.45778706460584</v>
      </c>
      <c r="N5695" s="9" t="s">
        <v>5475</v>
      </c>
    </row>
    <row r="5696" spans="1:14">
      <c r="A5696" s="31" t="s">
        <v>4355</v>
      </c>
      <c r="B5696" s="31" t="s">
        <v>4304</v>
      </c>
      <c r="C5696" s="31" t="s">
        <v>101</v>
      </c>
      <c r="D5696" s="31" t="s">
        <v>39</v>
      </c>
      <c r="E5696" s="31" t="s">
        <v>17</v>
      </c>
      <c r="F5696" s="31" t="s">
        <v>4305</v>
      </c>
      <c r="G5696" s="24">
        <f>IF(ISERROR(VLOOKUP(A5696,'2011 County-Level Acres Tilled'!$A$2:$F$3069,6,FALSE)),0,VLOOKUP(A5696,'2011 County-Level Acres Tilled'!$A$2:$F$3069,6,FALSE))</f>
        <v>39322.754646103793</v>
      </c>
      <c r="H5696" s="32" t="s">
        <v>5474</v>
      </c>
      <c r="I5696" s="9" t="s">
        <v>5408</v>
      </c>
      <c r="J5696" s="36">
        <f>IF(ISERROR(VLOOKUP(A5696&amp;I5696,'County-level Emissions Factors'!$E$2:$F$12273,2,FALSE)),0,VLOOKUP(A5696&amp;I5696,'County-level Emissions Factors'!$E$2:$F$12273,2,FALSE))</f>
        <v>52.233177729705119</v>
      </c>
      <c r="K5696" s="19" t="s">
        <v>5473</v>
      </c>
      <c r="L5696" s="19" t="s">
        <v>5474</v>
      </c>
      <c r="M5696" s="38">
        <f t="shared" si="90"/>
        <v>1026.9762161257636</v>
      </c>
      <c r="N5696" s="9" t="s">
        <v>5475</v>
      </c>
    </row>
    <row r="5697" spans="1:14">
      <c r="A5697" s="31" t="s">
        <v>4356</v>
      </c>
      <c r="B5697" s="31" t="s">
        <v>4304</v>
      </c>
      <c r="C5697" s="31" t="s">
        <v>104</v>
      </c>
      <c r="D5697" s="31" t="s">
        <v>4357</v>
      </c>
      <c r="E5697" s="31" t="s">
        <v>17</v>
      </c>
      <c r="F5697" s="31" t="s">
        <v>4305</v>
      </c>
      <c r="G5697" s="24">
        <f>IF(ISERROR(VLOOKUP(A5697,'2011 County-Level Acres Tilled'!$A$2:$F$3069,6,FALSE)),0,VLOOKUP(A5697,'2011 County-Level Acres Tilled'!$A$2:$F$3069,6,FALSE))</f>
        <v>438929.47678342299</v>
      </c>
      <c r="H5697" s="32" t="s">
        <v>5474</v>
      </c>
      <c r="I5697" s="9" t="s">
        <v>5408</v>
      </c>
      <c r="J5697" s="36">
        <f>IF(ISERROR(VLOOKUP(A5697&amp;I5697,'County-level Emissions Factors'!$E$2:$F$12273,2,FALSE)),0,VLOOKUP(A5697&amp;I5697,'County-level Emissions Factors'!$E$2:$F$12273,2,FALSE))</f>
        <v>10.897194240091371</v>
      </c>
      <c r="K5697" s="19" t="s">
        <v>5473</v>
      </c>
      <c r="L5697" s="19" t="s">
        <v>5474</v>
      </c>
      <c r="M5697" s="38">
        <f t="shared" si="90"/>
        <v>2391.5498831053183</v>
      </c>
      <c r="N5697" s="9" t="s">
        <v>5475</v>
      </c>
    </row>
    <row r="5698" spans="1:14">
      <c r="A5698" s="31" t="s">
        <v>4358</v>
      </c>
      <c r="B5698" s="31" t="s">
        <v>4304</v>
      </c>
      <c r="C5698" s="31" t="s">
        <v>107</v>
      </c>
      <c r="D5698" s="31" t="s">
        <v>2114</v>
      </c>
      <c r="E5698" s="31" t="s">
        <v>17</v>
      </c>
      <c r="F5698" s="31" t="s">
        <v>4305</v>
      </c>
      <c r="G5698" s="24">
        <f>IF(ISERROR(VLOOKUP(A5698,'2011 County-Level Acres Tilled'!$A$2:$F$3069,6,FALSE)),0,VLOOKUP(A5698,'2011 County-Level Acres Tilled'!$A$2:$F$3069,6,FALSE))</f>
        <v>156138.70712446218</v>
      </c>
      <c r="H5698" s="32" t="s">
        <v>5474</v>
      </c>
      <c r="I5698" s="9" t="s">
        <v>5408</v>
      </c>
      <c r="J5698" s="36">
        <f>IF(ISERROR(VLOOKUP(A5698&amp;I5698,'County-level Emissions Factors'!$E$2:$F$12273,2,FALSE)),0,VLOOKUP(A5698&amp;I5698,'County-level Emissions Factors'!$E$2:$F$12273,2,FALSE))</f>
        <v>39.024867791488283</v>
      </c>
      <c r="K5698" s="19" t="s">
        <v>5473</v>
      </c>
      <c r="L5698" s="19" t="s">
        <v>5474</v>
      </c>
      <c r="M5698" s="38">
        <f t="shared" si="90"/>
        <v>3046.6462013330233</v>
      </c>
      <c r="N5698" s="9" t="s">
        <v>5475</v>
      </c>
    </row>
    <row r="5699" spans="1:14">
      <c r="A5699" s="31" t="s">
        <v>4359</v>
      </c>
      <c r="B5699" s="31" t="s">
        <v>4304</v>
      </c>
      <c r="C5699" s="31" t="s">
        <v>110</v>
      </c>
      <c r="D5699" s="31" t="s">
        <v>4360</v>
      </c>
      <c r="E5699" s="31" t="s">
        <v>17</v>
      </c>
      <c r="F5699" s="31" t="s">
        <v>4305</v>
      </c>
      <c r="G5699" s="24">
        <f>IF(ISERROR(VLOOKUP(A5699,'2011 County-Level Acres Tilled'!$A$2:$F$3069,6,FALSE)),0,VLOOKUP(A5699,'2011 County-Level Acres Tilled'!$A$2:$F$3069,6,FALSE))</f>
        <v>3447.34882979965</v>
      </c>
      <c r="H5699" s="32" t="s">
        <v>5474</v>
      </c>
      <c r="I5699" s="9" t="s">
        <v>5408</v>
      </c>
      <c r="J5699" s="36">
        <f>IF(ISERROR(VLOOKUP(A5699&amp;I5699,'County-level Emissions Factors'!$E$2:$F$12273,2,FALSE)),0,VLOOKUP(A5699&amp;I5699,'County-level Emissions Factors'!$E$2:$F$12273,2,FALSE))</f>
        <v>14.444912280701752</v>
      </c>
      <c r="K5699" s="19" t="s">
        <v>5473</v>
      </c>
      <c r="L5699" s="19" t="s">
        <v>5474</v>
      </c>
      <c r="M5699" s="38">
        <f t="shared" si="90"/>
        <v>24.898325723717889</v>
      </c>
      <c r="N5699" s="9" t="s">
        <v>5475</v>
      </c>
    </row>
    <row r="5700" spans="1:14">
      <c r="A5700" s="31" t="s">
        <v>4361</v>
      </c>
      <c r="B5700" s="31" t="s">
        <v>4304</v>
      </c>
      <c r="C5700" s="31" t="s">
        <v>113</v>
      </c>
      <c r="D5700" s="31" t="s">
        <v>4362</v>
      </c>
      <c r="E5700" s="31" t="s">
        <v>17</v>
      </c>
      <c r="F5700" s="31" t="s">
        <v>4305</v>
      </c>
      <c r="G5700" s="24">
        <f>IF(ISERROR(VLOOKUP(A5700,'2011 County-Level Acres Tilled'!$A$2:$F$3069,6,FALSE)),0,VLOOKUP(A5700,'2011 County-Level Acres Tilled'!$A$2:$F$3069,6,FALSE))</f>
        <v>165751.05923053765</v>
      </c>
      <c r="H5700" s="32" t="s">
        <v>5474</v>
      </c>
      <c r="I5700" s="9" t="s">
        <v>5408</v>
      </c>
      <c r="J5700" s="36">
        <f>IF(ISERROR(VLOOKUP(A5700&amp;I5700,'County-level Emissions Factors'!$E$2:$F$12273,2,FALSE)),0,VLOOKUP(A5700&amp;I5700,'County-level Emissions Factors'!$E$2:$F$12273,2,FALSE))</f>
        <v>36.671911647056525</v>
      </c>
      <c r="K5700" s="19" t="s">
        <v>5473</v>
      </c>
      <c r="L5700" s="19" t="s">
        <v>5474</v>
      </c>
      <c r="M5700" s="38">
        <f t="shared" si="90"/>
        <v>3039.2040997541549</v>
      </c>
      <c r="N5700" s="9" t="s">
        <v>5475</v>
      </c>
    </row>
    <row r="5701" spans="1:14">
      <c r="A5701" s="31" t="s">
        <v>4363</v>
      </c>
      <c r="B5701" s="31" t="s">
        <v>4304</v>
      </c>
      <c r="C5701" s="31" t="s">
        <v>116</v>
      </c>
      <c r="D5701" s="31" t="s">
        <v>1313</v>
      </c>
      <c r="E5701" s="31" t="s">
        <v>17</v>
      </c>
      <c r="F5701" s="31" t="s">
        <v>4305</v>
      </c>
      <c r="G5701" s="24">
        <f>IF(ISERROR(VLOOKUP(A5701,'2011 County-Level Acres Tilled'!$A$2:$F$3069,6,FALSE)),0,VLOOKUP(A5701,'2011 County-Level Acres Tilled'!$A$2:$F$3069,6,FALSE))</f>
        <v>1993.8650306748459</v>
      </c>
      <c r="H5701" s="32" t="s">
        <v>5474</v>
      </c>
      <c r="I5701" s="9" t="s">
        <v>5408</v>
      </c>
      <c r="J5701" s="36">
        <f>IF(ISERROR(VLOOKUP(A5701&amp;I5701,'County-level Emissions Factors'!$E$2:$F$12273,2,FALSE)),0,VLOOKUP(A5701&amp;I5701,'County-level Emissions Factors'!$E$2:$F$12273,2,FALSE))</f>
        <v>8.286999999999999</v>
      </c>
      <c r="K5701" s="19" t="s">
        <v>5473</v>
      </c>
      <c r="L5701" s="19" t="s">
        <v>5474</v>
      </c>
      <c r="M5701" s="38">
        <f t="shared" si="90"/>
        <v>8.2615797546012235</v>
      </c>
      <c r="N5701" s="9" t="s">
        <v>5475</v>
      </c>
    </row>
    <row r="5702" spans="1:14">
      <c r="A5702" s="31" t="s">
        <v>4364</v>
      </c>
      <c r="B5702" s="31" t="s">
        <v>4304</v>
      </c>
      <c r="C5702" s="31" t="s">
        <v>119</v>
      </c>
      <c r="D5702" s="31" t="s">
        <v>4365</v>
      </c>
      <c r="E5702" s="31" t="s">
        <v>17</v>
      </c>
      <c r="F5702" s="31" t="s">
        <v>4305</v>
      </c>
      <c r="G5702" s="24">
        <f>IF(ISERROR(VLOOKUP(A5702,'2011 County-Level Acres Tilled'!$A$2:$F$3069,6,FALSE)),0,VLOOKUP(A5702,'2011 County-Level Acres Tilled'!$A$2:$F$3069,6,FALSE))</f>
        <v>302666.99586894596</v>
      </c>
      <c r="H5702" s="32" t="s">
        <v>5474</v>
      </c>
      <c r="I5702" s="9" t="s">
        <v>5408</v>
      </c>
      <c r="J5702" s="36">
        <f>IF(ISERROR(VLOOKUP(A5702&amp;I5702,'County-level Emissions Factors'!$E$2:$F$12273,2,FALSE)),0,VLOOKUP(A5702&amp;I5702,'County-level Emissions Factors'!$E$2:$F$12273,2,FALSE))</f>
        <v>40.994247802288939</v>
      </c>
      <c r="K5702" s="19" t="s">
        <v>5473</v>
      </c>
      <c r="L5702" s="19" t="s">
        <v>5474</v>
      </c>
      <c r="M5702" s="38">
        <f t="shared" si="90"/>
        <v>6203.8029151129667</v>
      </c>
      <c r="N5702" s="9" t="s">
        <v>5475</v>
      </c>
    </row>
    <row r="5703" spans="1:14">
      <c r="A5703" s="31" t="s">
        <v>4366</v>
      </c>
      <c r="B5703" s="31" t="s">
        <v>4304</v>
      </c>
      <c r="C5703" s="31" t="s">
        <v>122</v>
      </c>
      <c r="D5703" s="31" t="s">
        <v>42</v>
      </c>
      <c r="E5703" s="31" t="s">
        <v>17</v>
      </c>
      <c r="F5703" s="31" t="s">
        <v>4305</v>
      </c>
      <c r="G5703" s="24">
        <f>IF(ISERROR(VLOOKUP(A5703,'2011 County-Level Acres Tilled'!$A$2:$F$3069,6,FALSE)),0,VLOOKUP(A5703,'2011 County-Level Acres Tilled'!$A$2:$F$3069,6,FALSE))</f>
        <v>182639.73768920903</v>
      </c>
      <c r="H5703" s="32" t="s">
        <v>5474</v>
      </c>
      <c r="I5703" s="9" t="s">
        <v>5408</v>
      </c>
      <c r="J5703" s="36">
        <f>IF(ISERROR(VLOOKUP(A5703&amp;I5703,'County-level Emissions Factors'!$E$2:$F$12273,2,FALSE)),0,VLOOKUP(A5703&amp;I5703,'County-level Emissions Factors'!$E$2:$F$12273,2,FALSE))</f>
        <v>11.299140865618414</v>
      </c>
      <c r="K5703" s="19" t="s">
        <v>5473</v>
      </c>
      <c r="L5703" s="19" t="s">
        <v>5474</v>
      </c>
      <c r="M5703" s="38">
        <f t="shared" ref="M5703:M5766" si="91">G5703*J5703/2000</f>
        <v>1031.8360619049847</v>
      </c>
      <c r="N5703" s="9" t="s">
        <v>5475</v>
      </c>
    </row>
    <row r="5704" spans="1:14">
      <c r="A5704" s="31" t="s">
        <v>4367</v>
      </c>
      <c r="B5704" s="31" t="s">
        <v>4304</v>
      </c>
      <c r="C5704" s="31" t="s">
        <v>125</v>
      </c>
      <c r="D5704" s="31" t="s">
        <v>45</v>
      </c>
      <c r="E5704" s="31" t="s">
        <v>17</v>
      </c>
      <c r="F5704" s="31" t="s">
        <v>4305</v>
      </c>
      <c r="G5704" s="24">
        <f>IF(ISERROR(VLOOKUP(A5704,'2011 County-Level Acres Tilled'!$A$2:$F$3069,6,FALSE)),0,VLOOKUP(A5704,'2011 County-Level Acres Tilled'!$A$2:$F$3069,6,FALSE))</f>
        <v>14668.899770998585</v>
      </c>
      <c r="H5704" s="32" t="s">
        <v>5474</v>
      </c>
      <c r="I5704" s="9" t="s">
        <v>5408</v>
      </c>
      <c r="J5704" s="36">
        <f>IF(ISERROR(VLOOKUP(A5704&amp;I5704,'County-level Emissions Factors'!$E$2:$F$12273,2,FALSE)),0,VLOOKUP(A5704&amp;I5704,'County-level Emissions Factors'!$E$2:$F$12273,2,FALSE))</f>
        <v>12.295871313672922</v>
      </c>
      <c r="K5704" s="19" t="s">
        <v>5473</v>
      </c>
      <c r="L5704" s="19" t="s">
        <v>5474</v>
      </c>
      <c r="M5704" s="38">
        <f t="shared" si="91"/>
        <v>90.183451948682404</v>
      </c>
      <c r="N5704" s="9" t="s">
        <v>5475</v>
      </c>
    </row>
    <row r="5705" spans="1:14">
      <c r="A5705" s="31" t="s">
        <v>4368</v>
      </c>
      <c r="B5705" s="31" t="s">
        <v>4304</v>
      </c>
      <c r="C5705" s="31" t="s">
        <v>128</v>
      </c>
      <c r="D5705" s="31" t="s">
        <v>4369</v>
      </c>
      <c r="E5705" s="31" t="s">
        <v>17</v>
      </c>
      <c r="F5705" s="31" t="s">
        <v>4305</v>
      </c>
      <c r="G5705" s="24">
        <f>IF(ISERROR(VLOOKUP(A5705,'2011 County-Level Acres Tilled'!$A$2:$F$3069,6,FALSE)),0,VLOOKUP(A5705,'2011 County-Level Acres Tilled'!$A$2:$F$3069,6,FALSE))</f>
        <v>84254.392726377584</v>
      </c>
      <c r="H5705" s="32" t="s">
        <v>5474</v>
      </c>
      <c r="I5705" s="9" t="s">
        <v>5408</v>
      </c>
      <c r="J5705" s="36">
        <f>IF(ISERROR(VLOOKUP(A5705&amp;I5705,'County-level Emissions Factors'!$E$2:$F$12273,2,FALSE)),0,VLOOKUP(A5705&amp;I5705,'County-level Emissions Factors'!$E$2:$F$12273,2,FALSE))</f>
        <v>45.085194156697717</v>
      </c>
      <c r="K5705" s="19" t="s">
        <v>5473</v>
      </c>
      <c r="L5705" s="19" t="s">
        <v>5474</v>
      </c>
      <c r="M5705" s="38">
        <f t="shared" si="91"/>
        <v>1899.3128273116968</v>
      </c>
      <c r="N5705" s="9" t="s">
        <v>5475</v>
      </c>
    </row>
    <row r="5706" spans="1:14">
      <c r="A5706" s="31" t="s">
        <v>4370</v>
      </c>
      <c r="B5706" s="31" t="s">
        <v>4304</v>
      </c>
      <c r="C5706" s="31" t="s">
        <v>131</v>
      </c>
      <c r="D5706" s="31" t="s">
        <v>57</v>
      </c>
      <c r="E5706" s="31" t="s">
        <v>17</v>
      </c>
      <c r="F5706" s="31" t="s">
        <v>4305</v>
      </c>
      <c r="G5706" s="24">
        <f>IF(ISERROR(VLOOKUP(A5706,'2011 County-Level Acres Tilled'!$A$2:$F$3069,6,FALSE)),0,VLOOKUP(A5706,'2011 County-Level Acres Tilled'!$A$2:$F$3069,6,FALSE))</f>
        <v>47656.532439018505</v>
      </c>
      <c r="H5706" s="32" t="s">
        <v>5474</v>
      </c>
      <c r="I5706" s="9" t="s">
        <v>5408</v>
      </c>
      <c r="J5706" s="36">
        <f>IF(ISERROR(VLOOKUP(A5706&amp;I5706,'County-level Emissions Factors'!$E$2:$F$12273,2,FALSE)),0,VLOOKUP(A5706&amp;I5706,'County-level Emissions Factors'!$E$2:$F$12273,2,FALSE))</f>
        <v>36.510925532187414</v>
      </c>
      <c r="K5706" s="19" t="s">
        <v>5473</v>
      </c>
      <c r="L5706" s="19" t="s">
        <v>5474</v>
      </c>
      <c r="M5706" s="38">
        <f t="shared" si="91"/>
        <v>869.99205350163925</v>
      </c>
      <c r="N5706" s="9" t="s">
        <v>5475</v>
      </c>
    </row>
    <row r="5707" spans="1:14">
      <c r="A5707" s="31" t="s">
        <v>4371</v>
      </c>
      <c r="B5707" s="31" t="s">
        <v>4304</v>
      </c>
      <c r="C5707" s="31" t="s">
        <v>134</v>
      </c>
      <c r="D5707" s="31" t="s">
        <v>4372</v>
      </c>
      <c r="E5707" s="31" t="s">
        <v>17</v>
      </c>
      <c r="F5707" s="31" t="s">
        <v>4305</v>
      </c>
      <c r="G5707" s="24">
        <f>IF(ISERROR(VLOOKUP(A5707,'2011 County-Level Acres Tilled'!$A$2:$F$3069,6,FALSE)),0,VLOOKUP(A5707,'2011 County-Level Acres Tilled'!$A$2:$F$3069,6,FALSE))</f>
        <v>145926.81219376749</v>
      </c>
      <c r="H5707" s="32" t="s">
        <v>5474</v>
      </c>
      <c r="I5707" s="9" t="s">
        <v>5408</v>
      </c>
      <c r="J5707" s="36">
        <f>IF(ISERROR(VLOOKUP(A5707&amp;I5707,'County-level Emissions Factors'!$E$2:$F$12273,2,FALSE)),0,VLOOKUP(A5707&amp;I5707,'County-level Emissions Factors'!$E$2:$F$12273,2,FALSE))</f>
        <v>53.118962577196044</v>
      </c>
      <c r="K5707" s="19" t="s">
        <v>5473</v>
      </c>
      <c r="L5707" s="19" t="s">
        <v>5474</v>
      </c>
      <c r="M5707" s="38">
        <f t="shared" si="91"/>
        <v>3875.7404379651252</v>
      </c>
      <c r="N5707" s="9" t="s">
        <v>5475</v>
      </c>
    </row>
    <row r="5708" spans="1:14">
      <c r="A5708" s="31" t="s">
        <v>4373</v>
      </c>
      <c r="B5708" s="31" t="s">
        <v>4304</v>
      </c>
      <c r="C5708" s="31" t="s">
        <v>137</v>
      </c>
      <c r="D5708" s="31" t="s">
        <v>4374</v>
      </c>
      <c r="E5708" s="31" t="s">
        <v>17</v>
      </c>
      <c r="F5708" s="31" t="s">
        <v>4305</v>
      </c>
      <c r="G5708" s="24">
        <f>IF(ISERROR(VLOOKUP(A5708,'2011 County-Level Acres Tilled'!$A$2:$F$3069,6,FALSE)),0,VLOOKUP(A5708,'2011 County-Level Acres Tilled'!$A$2:$F$3069,6,FALSE))</f>
        <v>23697.404365810457</v>
      </c>
      <c r="H5708" s="32" t="s">
        <v>5474</v>
      </c>
      <c r="I5708" s="9" t="s">
        <v>5408</v>
      </c>
      <c r="J5708" s="36">
        <f>IF(ISERROR(VLOOKUP(A5708&amp;I5708,'County-level Emissions Factors'!$E$2:$F$12273,2,FALSE)),0,VLOOKUP(A5708&amp;I5708,'County-level Emissions Factors'!$E$2:$F$12273,2,FALSE))</f>
        <v>34.215180354225552</v>
      </c>
      <c r="K5708" s="19" t="s">
        <v>5473</v>
      </c>
      <c r="L5708" s="19" t="s">
        <v>5474</v>
      </c>
      <c r="M5708" s="38">
        <f t="shared" si="91"/>
        <v>405.4054821516084</v>
      </c>
      <c r="N5708" s="9" t="s">
        <v>5475</v>
      </c>
    </row>
    <row r="5709" spans="1:14">
      <c r="A5709" s="31" t="s">
        <v>4375</v>
      </c>
      <c r="B5709" s="31" t="s">
        <v>4304</v>
      </c>
      <c r="C5709" s="31" t="s">
        <v>140</v>
      </c>
      <c r="D5709" s="31" t="s">
        <v>4376</v>
      </c>
      <c r="E5709" s="31" t="s">
        <v>17</v>
      </c>
      <c r="F5709" s="31" t="s">
        <v>4305</v>
      </c>
      <c r="G5709" s="24">
        <f>IF(ISERROR(VLOOKUP(A5709,'2011 County-Level Acres Tilled'!$A$2:$F$3069,6,FALSE)),0,VLOOKUP(A5709,'2011 County-Level Acres Tilled'!$A$2:$F$3069,6,FALSE))</f>
        <v>58640.940789919128</v>
      </c>
      <c r="H5709" s="32" t="s">
        <v>5474</v>
      </c>
      <c r="I5709" s="9" t="s">
        <v>5408</v>
      </c>
      <c r="J5709" s="36">
        <f>IF(ISERROR(VLOOKUP(A5709&amp;I5709,'County-level Emissions Factors'!$E$2:$F$12273,2,FALSE)),0,VLOOKUP(A5709&amp;I5709,'County-level Emissions Factors'!$E$2:$F$12273,2,FALSE))</f>
        <v>32.336481473585472</v>
      </c>
      <c r="K5709" s="19" t="s">
        <v>5473</v>
      </c>
      <c r="L5709" s="19" t="s">
        <v>5474</v>
      </c>
      <c r="M5709" s="38">
        <f t="shared" si="91"/>
        <v>948.12084772342132</v>
      </c>
      <c r="N5709" s="9" t="s">
        <v>5475</v>
      </c>
    </row>
    <row r="5710" spans="1:14">
      <c r="A5710" s="31" t="s">
        <v>4377</v>
      </c>
      <c r="B5710" s="31" t="s">
        <v>4304</v>
      </c>
      <c r="C5710" s="31" t="s">
        <v>143</v>
      </c>
      <c r="D5710" s="31" t="s">
        <v>4378</v>
      </c>
      <c r="E5710" s="31" t="s">
        <v>17</v>
      </c>
      <c r="F5710" s="31" t="s">
        <v>4305</v>
      </c>
      <c r="G5710" s="24">
        <f>IF(ISERROR(VLOOKUP(A5710,'2011 County-Level Acres Tilled'!$A$2:$F$3069,6,FALSE)),0,VLOOKUP(A5710,'2011 County-Level Acres Tilled'!$A$2:$F$3069,6,FALSE))</f>
        <v>63739.946981206827</v>
      </c>
      <c r="H5710" s="32" t="s">
        <v>5474</v>
      </c>
      <c r="I5710" s="9" t="s">
        <v>5408</v>
      </c>
      <c r="J5710" s="36">
        <f>IF(ISERROR(VLOOKUP(A5710&amp;I5710,'County-level Emissions Factors'!$E$2:$F$12273,2,FALSE)),0,VLOOKUP(A5710&amp;I5710,'County-level Emissions Factors'!$E$2:$F$12273,2,FALSE))</f>
        <v>34.354576805596608</v>
      </c>
      <c r="K5710" s="19" t="s">
        <v>5473</v>
      </c>
      <c r="L5710" s="19" t="s">
        <v>5474</v>
      </c>
      <c r="M5710" s="38">
        <f t="shared" si="91"/>
        <v>1094.8794520752629</v>
      </c>
      <c r="N5710" s="9" t="s">
        <v>5475</v>
      </c>
    </row>
    <row r="5711" spans="1:14">
      <c r="A5711" s="31" t="s">
        <v>4379</v>
      </c>
      <c r="B5711" s="31" t="s">
        <v>4304</v>
      </c>
      <c r="C5711" s="31" t="s">
        <v>146</v>
      </c>
      <c r="D5711" s="31" t="s">
        <v>4380</v>
      </c>
      <c r="E5711" s="31" t="s">
        <v>17</v>
      </c>
      <c r="F5711" s="31" t="s">
        <v>4305</v>
      </c>
      <c r="G5711" s="24">
        <f>IF(ISERROR(VLOOKUP(A5711,'2011 County-Level Acres Tilled'!$A$2:$F$3069,6,FALSE)),0,VLOOKUP(A5711,'2011 County-Level Acres Tilled'!$A$2:$F$3069,6,FALSE))</f>
        <v>122940.5911059622</v>
      </c>
      <c r="H5711" s="32" t="s">
        <v>5474</v>
      </c>
      <c r="I5711" s="9" t="s">
        <v>5408</v>
      </c>
      <c r="J5711" s="36">
        <f>IF(ISERROR(VLOOKUP(A5711&amp;I5711,'County-level Emissions Factors'!$E$2:$F$12273,2,FALSE)),0,VLOOKUP(A5711&amp;I5711,'County-level Emissions Factors'!$E$2:$F$12273,2,FALSE))</f>
        <v>39.681077264680894</v>
      </c>
      <c r="K5711" s="19" t="s">
        <v>5473</v>
      </c>
      <c r="L5711" s="19" t="s">
        <v>5474</v>
      </c>
      <c r="M5711" s="38">
        <f t="shared" si="91"/>
        <v>2439.2075473206137</v>
      </c>
      <c r="N5711" s="9" t="s">
        <v>5475</v>
      </c>
    </row>
    <row r="5712" spans="1:14">
      <c r="A5712" s="31" t="s">
        <v>4381</v>
      </c>
      <c r="B5712" s="31" t="s">
        <v>4304</v>
      </c>
      <c r="C5712" s="31" t="s">
        <v>149</v>
      </c>
      <c r="D5712" s="31" t="s">
        <v>4382</v>
      </c>
      <c r="E5712" s="31" t="s">
        <v>17</v>
      </c>
      <c r="F5712" s="31" t="s">
        <v>4305</v>
      </c>
      <c r="G5712" s="24">
        <f>IF(ISERROR(VLOOKUP(A5712,'2011 County-Level Acres Tilled'!$A$2:$F$3069,6,FALSE)),0,VLOOKUP(A5712,'2011 County-Level Acres Tilled'!$A$2:$F$3069,6,FALSE))</f>
        <v>115074.44083484994</v>
      </c>
      <c r="H5712" s="32" t="s">
        <v>5474</v>
      </c>
      <c r="I5712" s="9" t="s">
        <v>5408</v>
      </c>
      <c r="J5712" s="36">
        <f>IF(ISERROR(VLOOKUP(A5712&amp;I5712,'County-level Emissions Factors'!$E$2:$F$12273,2,FALSE)),0,VLOOKUP(A5712&amp;I5712,'County-level Emissions Factors'!$E$2:$F$12273,2,FALSE))</f>
        <v>23.261678862122835</v>
      </c>
      <c r="K5712" s="19" t="s">
        <v>5473</v>
      </c>
      <c r="L5712" s="19" t="s">
        <v>5474</v>
      </c>
      <c r="M5712" s="38">
        <f t="shared" si="91"/>
        <v>1338.4123439693169</v>
      </c>
      <c r="N5712" s="9" t="s">
        <v>5475</v>
      </c>
    </row>
    <row r="5713" spans="1:14">
      <c r="A5713" s="31" t="s">
        <v>4383</v>
      </c>
      <c r="B5713" s="31" t="s">
        <v>4304</v>
      </c>
      <c r="C5713" s="31" t="s">
        <v>152</v>
      </c>
      <c r="D5713" s="31" t="s">
        <v>4384</v>
      </c>
      <c r="E5713" s="31" t="s">
        <v>17</v>
      </c>
      <c r="F5713" s="31" t="s">
        <v>4305</v>
      </c>
      <c r="G5713" s="24">
        <f>IF(ISERROR(VLOOKUP(A5713,'2011 County-Level Acres Tilled'!$A$2:$F$3069,6,FALSE)),0,VLOOKUP(A5713,'2011 County-Level Acres Tilled'!$A$2:$F$3069,6,FALSE))</f>
        <v>2611.0987000939526</v>
      </c>
      <c r="H5713" s="32" t="s">
        <v>5474</v>
      </c>
      <c r="I5713" s="9" t="s">
        <v>5408</v>
      </c>
      <c r="J5713" s="36">
        <f>IF(ISERROR(VLOOKUP(A5713&amp;I5713,'County-level Emissions Factors'!$E$2:$F$12273,2,FALSE)),0,VLOOKUP(A5713&amp;I5713,'County-level Emissions Factors'!$E$2:$F$12273,2,FALSE))</f>
        <v>23.693706628379996</v>
      </c>
      <c r="K5713" s="19" t="s">
        <v>5473</v>
      </c>
      <c r="L5713" s="19" t="s">
        <v>5474</v>
      </c>
      <c r="M5713" s="38">
        <f t="shared" si="91"/>
        <v>30.933303288885238</v>
      </c>
      <c r="N5713" s="9" t="s">
        <v>5475</v>
      </c>
    </row>
    <row r="5714" spans="1:14">
      <c r="A5714" s="31" t="s">
        <v>4385</v>
      </c>
      <c r="B5714" s="31" t="s">
        <v>4304</v>
      </c>
      <c r="C5714" s="31" t="s">
        <v>155</v>
      </c>
      <c r="D5714" s="31" t="s">
        <v>1767</v>
      </c>
      <c r="E5714" s="31" t="s">
        <v>17</v>
      </c>
      <c r="F5714" s="31" t="s">
        <v>4305</v>
      </c>
      <c r="G5714" s="24">
        <f>IF(ISERROR(VLOOKUP(A5714,'2011 County-Level Acres Tilled'!$A$2:$F$3069,6,FALSE)),0,VLOOKUP(A5714,'2011 County-Level Acres Tilled'!$A$2:$F$3069,6,FALSE))</f>
        <v>20123.362614558639</v>
      </c>
      <c r="H5714" s="32" t="s">
        <v>5474</v>
      </c>
      <c r="I5714" s="9" t="s">
        <v>5408</v>
      </c>
      <c r="J5714" s="36">
        <f>IF(ISERROR(VLOOKUP(A5714&amp;I5714,'County-level Emissions Factors'!$E$2:$F$12273,2,FALSE)),0,VLOOKUP(A5714&amp;I5714,'County-level Emissions Factors'!$E$2:$F$12273,2,FALSE))</f>
        <v>39.018490306777785</v>
      </c>
      <c r="K5714" s="19" t="s">
        <v>5473</v>
      </c>
      <c r="L5714" s="19" t="s">
        <v>5474</v>
      </c>
      <c r="M5714" s="38">
        <f t="shared" si="91"/>
        <v>392.59161455796539</v>
      </c>
      <c r="N5714" s="9" t="s">
        <v>5475</v>
      </c>
    </row>
    <row r="5715" spans="1:14">
      <c r="A5715" s="31" t="s">
        <v>4386</v>
      </c>
      <c r="B5715" s="31" t="s">
        <v>4304</v>
      </c>
      <c r="C5715" s="31" t="s">
        <v>158</v>
      </c>
      <c r="D5715" s="31" t="s">
        <v>4387</v>
      </c>
      <c r="E5715" s="31" t="s">
        <v>17</v>
      </c>
      <c r="F5715" s="31" t="s">
        <v>4305</v>
      </c>
      <c r="G5715" s="24">
        <f>IF(ISERROR(VLOOKUP(A5715,'2011 County-Level Acres Tilled'!$A$2:$F$3069,6,FALSE)),0,VLOOKUP(A5715,'2011 County-Level Acres Tilled'!$A$2:$F$3069,6,FALSE))</f>
        <v>68463.241677473576</v>
      </c>
      <c r="H5715" s="32" t="s">
        <v>5474</v>
      </c>
      <c r="I5715" s="9" t="s">
        <v>5408</v>
      </c>
      <c r="J5715" s="36">
        <f>IF(ISERROR(VLOOKUP(A5715&amp;I5715,'County-level Emissions Factors'!$E$2:$F$12273,2,FALSE)),0,VLOOKUP(A5715&amp;I5715,'County-level Emissions Factors'!$E$2:$F$12273,2,FALSE))</f>
        <v>39.890585830925517</v>
      </c>
      <c r="K5715" s="19" t="s">
        <v>5473</v>
      </c>
      <c r="L5715" s="19" t="s">
        <v>5474</v>
      </c>
      <c r="M5715" s="38">
        <f t="shared" si="91"/>
        <v>1365.5194091993285</v>
      </c>
      <c r="N5715" s="9" t="s">
        <v>5475</v>
      </c>
    </row>
    <row r="5716" spans="1:14">
      <c r="A5716" s="31" t="s">
        <v>4388</v>
      </c>
      <c r="B5716" s="31" t="s">
        <v>4304</v>
      </c>
      <c r="C5716" s="31" t="s">
        <v>161</v>
      </c>
      <c r="D5716" s="31" t="s">
        <v>4389</v>
      </c>
      <c r="E5716" s="31" t="s">
        <v>17</v>
      </c>
      <c r="F5716" s="31" t="s">
        <v>4305</v>
      </c>
      <c r="G5716" s="24">
        <f>IF(ISERROR(VLOOKUP(A5716,'2011 County-Level Acres Tilled'!$A$2:$F$3069,6,FALSE)),0,VLOOKUP(A5716,'2011 County-Level Acres Tilled'!$A$2:$F$3069,6,FALSE))</f>
        <v>36378.537977182954</v>
      </c>
      <c r="H5716" s="32" t="s">
        <v>5474</v>
      </c>
      <c r="I5716" s="9" t="s">
        <v>5408</v>
      </c>
      <c r="J5716" s="36">
        <f>IF(ISERROR(VLOOKUP(A5716&amp;I5716,'County-level Emissions Factors'!$E$2:$F$12273,2,FALSE)),0,VLOOKUP(A5716&amp;I5716,'County-level Emissions Factors'!$E$2:$F$12273,2,FALSE))</f>
        <v>26.476278653981225</v>
      </c>
      <c r="K5716" s="19" t="s">
        <v>5473</v>
      </c>
      <c r="L5716" s="19" t="s">
        <v>5474</v>
      </c>
      <c r="M5716" s="38">
        <f t="shared" si="91"/>
        <v>481.58415425416717</v>
      </c>
      <c r="N5716" s="9" t="s">
        <v>5475</v>
      </c>
    </row>
    <row r="5717" spans="1:14">
      <c r="A5717" s="31" t="s">
        <v>4390</v>
      </c>
      <c r="B5717" s="31" t="s">
        <v>4304</v>
      </c>
      <c r="C5717" s="31" t="s">
        <v>164</v>
      </c>
      <c r="D5717" s="31" t="s">
        <v>4391</v>
      </c>
      <c r="E5717" s="31" t="s">
        <v>17</v>
      </c>
      <c r="F5717" s="31" t="s">
        <v>4305</v>
      </c>
      <c r="G5717" s="24">
        <f>IF(ISERROR(VLOOKUP(A5717,'2011 County-Level Acres Tilled'!$A$2:$F$3069,6,FALSE)),0,VLOOKUP(A5717,'2011 County-Level Acres Tilled'!$A$2:$F$3069,6,FALSE))</f>
        <v>32289.83083392329</v>
      </c>
      <c r="H5717" s="32" t="s">
        <v>5474</v>
      </c>
      <c r="I5717" s="9" t="s">
        <v>5408</v>
      </c>
      <c r="J5717" s="36">
        <f>IF(ISERROR(VLOOKUP(A5717&amp;I5717,'County-level Emissions Factors'!$E$2:$F$12273,2,FALSE)),0,VLOOKUP(A5717&amp;I5717,'County-level Emissions Factors'!$E$2:$F$12273,2,FALSE))</f>
        <v>27.132191655432958</v>
      </c>
      <c r="K5717" s="19" t="s">
        <v>5473</v>
      </c>
      <c r="L5717" s="19" t="s">
        <v>5474</v>
      </c>
      <c r="M5717" s="38">
        <f t="shared" si="91"/>
        <v>438.04693935375764</v>
      </c>
      <c r="N5717" s="9" t="s">
        <v>5475</v>
      </c>
    </row>
    <row r="5718" spans="1:14">
      <c r="A5718" s="31" t="s">
        <v>4392</v>
      </c>
      <c r="B5718" s="31" t="s">
        <v>4304</v>
      </c>
      <c r="C5718" s="31" t="s">
        <v>167</v>
      </c>
      <c r="D5718" s="31" t="s">
        <v>4393</v>
      </c>
      <c r="E5718" s="31" t="s">
        <v>17</v>
      </c>
      <c r="F5718" s="31" t="s">
        <v>4305</v>
      </c>
      <c r="G5718" s="24">
        <f>IF(ISERROR(VLOOKUP(A5718,'2011 County-Level Acres Tilled'!$A$2:$F$3069,6,FALSE)),0,VLOOKUP(A5718,'2011 County-Level Acres Tilled'!$A$2:$F$3069,6,FALSE))</f>
        <v>108113.56020531085</v>
      </c>
      <c r="H5718" s="32" t="s">
        <v>5474</v>
      </c>
      <c r="I5718" s="9" t="s">
        <v>5408</v>
      </c>
      <c r="J5718" s="36">
        <f>IF(ISERROR(VLOOKUP(A5718&amp;I5718,'County-level Emissions Factors'!$E$2:$F$12273,2,FALSE)),0,VLOOKUP(A5718&amp;I5718,'County-level Emissions Factors'!$E$2:$F$12273,2,FALSE))</f>
        <v>45.370663247745576</v>
      </c>
      <c r="K5718" s="19" t="s">
        <v>5473</v>
      </c>
      <c r="L5718" s="19" t="s">
        <v>5474</v>
      </c>
      <c r="M5718" s="38">
        <f t="shared" si="91"/>
        <v>2452.5919662950128</v>
      </c>
      <c r="N5718" s="9" t="s">
        <v>5475</v>
      </c>
    </row>
    <row r="5719" spans="1:14">
      <c r="A5719" s="31" t="s">
        <v>4394</v>
      </c>
      <c r="B5719" s="31" t="s">
        <v>4304</v>
      </c>
      <c r="C5719" s="31" t="s">
        <v>170</v>
      </c>
      <c r="D5719" s="31" t="s">
        <v>4395</v>
      </c>
      <c r="E5719" s="31" t="s">
        <v>17</v>
      </c>
      <c r="F5719" s="31" t="s">
        <v>4305</v>
      </c>
      <c r="G5719" s="24">
        <f>IF(ISERROR(VLOOKUP(A5719,'2011 County-Level Acres Tilled'!$A$2:$F$3069,6,FALSE)),0,VLOOKUP(A5719,'2011 County-Level Acres Tilled'!$A$2:$F$3069,6,FALSE))</f>
        <v>0</v>
      </c>
      <c r="H5719" s="32" t="s">
        <v>5474</v>
      </c>
      <c r="I5719" s="9" t="s">
        <v>5408</v>
      </c>
      <c r="J5719" s="36">
        <f>IF(ISERROR(VLOOKUP(A5719&amp;I5719,'County-level Emissions Factors'!$E$2:$F$12273,2,FALSE)),0,VLOOKUP(A5719&amp;I5719,'County-level Emissions Factors'!$E$2:$F$12273,2,FALSE))</f>
        <v>0</v>
      </c>
      <c r="K5719" s="19" t="s">
        <v>5473</v>
      </c>
      <c r="L5719" s="19" t="s">
        <v>5474</v>
      </c>
      <c r="M5719" s="38">
        <f t="shared" si="91"/>
        <v>0</v>
      </c>
      <c r="N5719" s="9" t="s">
        <v>5475</v>
      </c>
    </row>
    <row r="5720" spans="1:14">
      <c r="A5720" s="31" t="s">
        <v>4396</v>
      </c>
      <c r="B5720" s="31" t="s">
        <v>4304</v>
      </c>
      <c r="C5720" s="31" t="s">
        <v>173</v>
      </c>
      <c r="D5720" s="31" t="s">
        <v>4203</v>
      </c>
      <c r="E5720" s="31" t="s">
        <v>17</v>
      </c>
      <c r="F5720" s="31" t="s">
        <v>4305</v>
      </c>
      <c r="G5720" s="24">
        <f>IF(ISERROR(VLOOKUP(A5720,'2011 County-Level Acres Tilled'!$A$2:$F$3069,6,FALSE)),0,VLOOKUP(A5720,'2011 County-Level Acres Tilled'!$A$2:$F$3069,6,FALSE))</f>
        <v>460.95571095571103</v>
      </c>
      <c r="H5720" s="32" t="s">
        <v>5474</v>
      </c>
      <c r="I5720" s="9" t="s">
        <v>5408</v>
      </c>
      <c r="J5720" s="36">
        <f>IF(ISERROR(VLOOKUP(A5720&amp;I5720,'County-level Emissions Factors'!$E$2:$F$12273,2,FALSE)),0,VLOOKUP(A5720&amp;I5720,'County-level Emissions Factors'!$E$2:$F$12273,2,FALSE))</f>
        <v>26.314482758620695</v>
      </c>
      <c r="K5720" s="19" t="s">
        <v>5473</v>
      </c>
      <c r="L5720" s="19" t="s">
        <v>5474</v>
      </c>
      <c r="M5720" s="38">
        <f t="shared" si="91"/>
        <v>6.0649055542159012</v>
      </c>
      <c r="N5720" s="9" t="s">
        <v>5475</v>
      </c>
    </row>
    <row r="5721" spans="1:14">
      <c r="A5721" s="31" t="s">
        <v>4397</v>
      </c>
      <c r="B5721" s="31" t="s">
        <v>4304</v>
      </c>
      <c r="C5721" s="31" t="s">
        <v>176</v>
      </c>
      <c r="D5721" s="31" t="s">
        <v>4398</v>
      </c>
      <c r="E5721" s="31" t="s">
        <v>17</v>
      </c>
      <c r="F5721" s="31" t="s">
        <v>4305</v>
      </c>
      <c r="G5721" s="24">
        <f>IF(ISERROR(VLOOKUP(A5721,'2011 County-Level Acres Tilled'!$A$2:$F$3069,6,FALSE)),0,VLOOKUP(A5721,'2011 County-Level Acres Tilled'!$A$2:$F$3069,6,FALSE))</f>
        <v>244574.1733650839</v>
      </c>
      <c r="H5721" s="32" t="s">
        <v>5474</v>
      </c>
      <c r="I5721" s="9" t="s">
        <v>5408</v>
      </c>
      <c r="J5721" s="36">
        <f>IF(ISERROR(VLOOKUP(A5721&amp;I5721,'County-level Emissions Factors'!$E$2:$F$12273,2,FALSE)),0,VLOOKUP(A5721&amp;I5721,'County-level Emissions Factors'!$E$2:$F$12273,2,FALSE))</f>
        <v>53.751569282318513</v>
      </c>
      <c r="K5721" s="19" t="s">
        <v>5473</v>
      </c>
      <c r="L5721" s="19" t="s">
        <v>5474</v>
      </c>
      <c r="M5721" s="38">
        <f t="shared" si="91"/>
        <v>6573.1228121495433</v>
      </c>
      <c r="N5721" s="9" t="s">
        <v>5475</v>
      </c>
    </row>
    <row r="5722" spans="1:14">
      <c r="A5722" s="31" t="s">
        <v>4399</v>
      </c>
      <c r="B5722" s="31" t="s">
        <v>4304</v>
      </c>
      <c r="C5722" s="31" t="s">
        <v>179</v>
      </c>
      <c r="D5722" s="31" t="s">
        <v>4400</v>
      </c>
      <c r="E5722" s="31" t="s">
        <v>17</v>
      </c>
      <c r="F5722" s="31" t="s">
        <v>4305</v>
      </c>
      <c r="G5722" s="24">
        <f>IF(ISERROR(VLOOKUP(A5722,'2011 County-Level Acres Tilled'!$A$2:$F$3069,6,FALSE)),0,VLOOKUP(A5722,'2011 County-Level Acres Tilled'!$A$2:$F$3069,6,FALSE))</f>
        <v>10462.697532950453</v>
      </c>
      <c r="H5722" s="32" t="s">
        <v>5474</v>
      </c>
      <c r="I5722" s="9" t="s">
        <v>5408</v>
      </c>
      <c r="J5722" s="36">
        <f>IF(ISERROR(VLOOKUP(A5722&amp;I5722,'County-level Emissions Factors'!$E$2:$F$12273,2,FALSE)),0,VLOOKUP(A5722&amp;I5722,'County-level Emissions Factors'!$E$2:$F$12273,2,FALSE))</f>
        <v>14.517498950902224</v>
      </c>
      <c r="K5722" s="19" t="s">
        <v>5473</v>
      </c>
      <c r="L5722" s="19" t="s">
        <v>5474</v>
      </c>
      <c r="M5722" s="38">
        <f t="shared" si="91"/>
        <v>75.946100229107742</v>
      </c>
      <c r="N5722" s="9" t="s">
        <v>5475</v>
      </c>
    </row>
    <row r="5723" spans="1:14">
      <c r="A5723" s="31" t="s">
        <v>4401</v>
      </c>
      <c r="B5723" s="31" t="s">
        <v>4304</v>
      </c>
      <c r="C5723" s="31" t="s">
        <v>182</v>
      </c>
      <c r="D5723" s="31" t="s">
        <v>4402</v>
      </c>
      <c r="E5723" s="31" t="s">
        <v>17</v>
      </c>
      <c r="F5723" s="31" t="s">
        <v>4305</v>
      </c>
      <c r="G5723" s="24">
        <f>IF(ISERROR(VLOOKUP(A5723,'2011 County-Level Acres Tilled'!$A$2:$F$3069,6,FALSE)),0,VLOOKUP(A5723,'2011 County-Level Acres Tilled'!$A$2:$F$3069,6,FALSE))</f>
        <v>204543.15481686342</v>
      </c>
      <c r="H5723" s="32" t="s">
        <v>5474</v>
      </c>
      <c r="I5723" s="9" t="s">
        <v>5408</v>
      </c>
      <c r="J5723" s="36">
        <f>IF(ISERROR(VLOOKUP(A5723&amp;I5723,'County-level Emissions Factors'!$E$2:$F$12273,2,FALSE)),0,VLOOKUP(A5723&amp;I5723,'County-level Emissions Factors'!$E$2:$F$12273,2,FALSE))</f>
        <v>32.74351184424178</v>
      </c>
      <c r="K5723" s="19" t="s">
        <v>5473</v>
      </c>
      <c r="L5723" s="19" t="s">
        <v>5474</v>
      </c>
      <c r="M5723" s="38">
        <f t="shared" si="91"/>
        <v>3348.7306062022735</v>
      </c>
      <c r="N5723" s="9" t="s">
        <v>5475</v>
      </c>
    </row>
    <row r="5724" spans="1:14">
      <c r="A5724" s="31" t="s">
        <v>4403</v>
      </c>
      <c r="B5724" s="31" t="s">
        <v>4304</v>
      </c>
      <c r="C5724" s="31" t="s">
        <v>185</v>
      </c>
      <c r="D5724" s="31" t="s">
        <v>87</v>
      </c>
      <c r="E5724" s="31" t="s">
        <v>17</v>
      </c>
      <c r="F5724" s="31" t="s">
        <v>4305</v>
      </c>
      <c r="G5724" s="24">
        <f>IF(ISERROR(VLOOKUP(A5724,'2011 County-Level Acres Tilled'!$A$2:$F$3069,6,FALSE)),0,VLOOKUP(A5724,'2011 County-Level Acres Tilled'!$A$2:$F$3069,6,FALSE))</f>
        <v>27197.312870429781</v>
      </c>
      <c r="H5724" s="32" t="s">
        <v>5474</v>
      </c>
      <c r="I5724" s="9" t="s">
        <v>5408</v>
      </c>
      <c r="J5724" s="36">
        <f>IF(ISERROR(VLOOKUP(A5724&amp;I5724,'County-level Emissions Factors'!$E$2:$F$12273,2,FALSE)),0,VLOOKUP(A5724&amp;I5724,'County-level Emissions Factors'!$E$2:$F$12273,2,FALSE))</f>
        <v>26.806193934216147</v>
      </c>
      <c r="K5724" s="19" t="s">
        <v>5473</v>
      </c>
      <c r="L5724" s="19" t="s">
        <v>5474</v>
      </c>
      <c r="M5724" s="38">
        <f t="shared" si="91"/>
        <v>364.52822164714678</v>
      </c>
      <c r="N5724" s="9" t="s">
        <v>5475</v>
      </c>
    </row>
    <row r="5725" spans="1:14">
      <c r="A5725" s="31" t="s">
        <v>4404</v>
      </c>
      <c r="B5725" s="31" t="s">
        <v>4304</v>
      </c>
      <c r="C5725" s="31" t="s">
        <v>188</v>
      </c>
      <c r="D5725" s="31" t="s">
        <v>930</v>
      </c>
      <c r="E5725" s="31" t="s">
        <v>17</v>
      </c>
      <c r="F5725" s="31" t="s">
        <v>4305</v>
      </c>
      <c r="G5725" s="24">
        <f>IF(ISERROR(VLOOKUP(A5725,'2011 County-Level Acres Tilled'!$A$2:$F$3069,6,FALSE)),0,VLOOKUP(A5725,'2011 County-Level Acres Tilled'!$A$2:$F$3069,6,FALSE))</f>
        <v>312617.02402404603</v>
      </c>
      <c r="H5725" s="32" t="s">
        <v>5474</v>
      </c>
      <c r="I5725" s="9" t="s">
        <v>5408</v>
      </c>
      <c r="J5725" s="36">
        <f>IF(ISERROR(VLOOKUP(A5725&amp;I5725,'County-level Emissions Factors'!$E$2:$F$12273,2,FALSE)),0,VLOOKUP(A5725&amp;I5725,'County-level Emissions Factors'!$E$2:$F$12273,2,FALSE))</f>
        <v>53.439047119973942</v>
      </c>
      <c r="K5725" s="19" t="s">
        <v>5473</v>
      </c>
      <c r="L5725" s="19" t="s">
        <v>5474</v>
      </c>
      <c r="M5725" s="38">
        <f t="shared" si="91"/>
        <v>8352.9779386635109</v>
      </c>
      <c r="N5725" s="9" t="s">
        <v>5475</v>
      </c>
    </row>
    <row r="5726" spans="1:14">
      <c r="A5726" s="31" t="s">
        <v>4405</v>
      </c>
      <c r="B5726" s="31" t="s">
        <v>4304</v>
      </c>
      <c r="C5726" s="31" t="s">
        <v>191</v>
      </c>
      <c r="D5726" s="31" t="s">
        <v>4406</v>
      </c>
      <c r="E5726" s="31" t="s">
        <v>17</v>
      </c>
      <c r="F5726" s="31" t="s">
        <v>4305</v>
      </c>
      <c r="G5726" s="24">
        <f>IF(ISERROR(VLOOKUP(A5726,'2011 County-Level Acres Tilled'!$A$2:$F$3069,6,FALSE)),0,VLOOKUP(A5726,'2011 County-Level Acres Tilled'!$A$2:$F$3069,6,FALSE))</f>
        <v>208757.35440386026</v>
      </c>
      <c r="H5726" s="32" t="s">
        <v>5474</v>
      </c>
      <c r="I5726" s="9" t="s">
        <v>5408</v>
      </c>
      <c r="J5726" s="36">
        <f>IF(ISERROR(VLOOKUP(A5726&amp;I5726,'County-level Emissions Factors'!$E$2:$F$12273,2,FALSE)),0,VLOOKUP(A5726&amp;I5726,'County-level Emissions Factors'!$E$2:$F$12273,2,FALSE))</f>
        <v>40.282884948552152</v>
      </c>
      <c r="K5726" s="19" t="s">
        <v>5473</v>
      </c>
      <c r="L5726" s="19" t="s">
        <v>5474</v>
      </c>
      <c r="M5726" s="38">
        <f t="shared" si="91"/>
        <v>4204.6742448074147</v>
      </c>
      <c r="N5726" s="9" t="s">
        <v>5475</v>
      </c>
    </row>
    <row r="5727" spans="1:14">
      <c r="A5727" s="31" t="s">
        <v>4407</v>
      </c>
      <c r="B5727" s="31" t="s">
        <v>4304</v>
      </c>
      <c r="C5727" s="31" t="s">
        <v>194</v>
      </c>
      <c r="D5727" s="31" t="s">
        <v>618</v>
      </c>
      <c r="E5727" s="31" t="s">
        <v>17</v>
      </c>
      <c r="F5727" s="31" t="s">
        <v>4305</v>
      </c>
      <c r="G5727" s="24">
        <f>IF(ISERROR(VLOOKUP(A5727,'2011 County-Level Acres Tilled'!$A$2:$F$3069,6,FALSE)),0,VLOOKUP(A5727,'2011 County-Level Acres Tilled'!$A$2:$F$3069,6,FALSE))</f>
        <v>21431.961192985982</v>
      </c>
      <c r="H5727" s="32" t="s">
        <v>5474</v>
      </c>
      <c r="I5727" s="9" t="s">
        <v>5408</v>
      </c>
      <c r="J5727" s="36">
        <f>IF(ISERROR(VLOOKUP(A5727&amp;I5727,'County-level Emissions Factors'!$E$2:$F$12273,2,FALSE)),0,VLOOKUP(A5727&amp;I5727,'County-level Emissions Factors'!$E$2:$F$12273,2,FALSE))</f>
        <v>25.391781609195402</v>
      </c>
      <c r="K5727" s="19" t="s">
        <v>5473</v>
      </c>
      <c r="L5727" s="19" t="s">
        <v>5474</v>
      </c>
      <c r="M5727" s="38">
        <f t="shared" si="91"/>
        <v>272.09783903452552</v>
      </c>
      <c r="N5727" s="9" t="s">
        <v>5475</v>
      </c>
    </row>
    <row r="5728" spans="1:14">
      <c r="A5728" s="31" t="s">
        <v>4408</v>
      </c>
      <c r="B5728" s="31" t="s">
        <v>4304</v>
      </c>
      <c r="C5728" s="31" t="s">
        <v>197</v>
      </c>
      <c r="D5728" s="31" t="s">
        <v>4409</v>
      </c>
      <c r="E5728" s="31" t="s">
        <v>17</v>
      </c>
      <c r="F5728" s="31" t="s">
        <v>4305</v>
      </c>
      <c r="G5728" s="24">
        <f>IF(ISERROR(VLOOKUP(A5728,'2011 County-Level Acres Tilled'!$A$2:$F$3069,6,FALSE)),0,VLOOKUP(A5728,'2011 County-Level Acres Tilled'!$A$2:$F$3069,6,FALSE))</f>
        <v>41087.524485260627</v>
      </c>
      <c r="H5728" s="32" t="s">
        <v>5474</v>
      </c>
      <c r="I5728" s="9" t="s">
        <v>5408</v>
      </c>
      <c r="J5728" s="36">
        <f>IF(ISERROR(VLOOKUP(A5728&amp;I5728,'County-level Emissions Factors'!$E$2:$F$12273,2,FALSE)),0,VLOOKUP(A5728&amp;I5728,'County-level Emissions Factors'!$E$2:$F$12273,2,FALSE))</f>
        <v>24.562552547502943</v>
      </c>
      <c r="K5728" s="19" t="s">
        <v>5473</v>
      </c>
      <c r="L5728" s="19" t="s">
        <v>5474</v>
      </c>
      <c r="M5728" s="38">
        <f t="shared" si="91"/>
        <v>504.60723960801397</v>
      </c>
      <c r="N5728" s="9" t="s">
        <v>5475</v>
      </c>
    </row>
    <row r="5729" spans="1:14">
      <c r="A5729" s="31" t="s">
        <v>4410</v>
      </c>
      <c r="B5729" s="31" t="s">
        <v>4304</v>
      </c>
      <c r="C5729" s="31" t="s">
        <v>200</v>
      </c>
      <c r="D5729" s="31" t="s">
        <v>4411</v>
      </c>
      <c r="E5729" s="31" t="s">
        <v>17</v>
      </c>
      <c r="F5729" s="31" t="s">
        <v>4305</v>
      </c>
      <c r="G5729" s="24">
        <f>IF(ISERROR(VLOOKUP(A5729,'2011 County-Level Acres Tilled'!$A$2:$F$3069,6,FALSE)),0,VLOOKUP(A5729,'2011 County-Level Acres Tilled'!$A$2:$F$3069,6,FALSE))</f>
        <v>9295.3021436129693</v>
      </c>
      <c r="H5729" s="32" t="s">
        <v>5474</v>
      </c>
      <c r="I5729" s="9" t="s">
        <v>5408</v>
      </c>
      <c r="J5729" s="36">
        <f>IF(ISERROR(VLOOKUP(A5729&amp;I5729,'County-level Emissions Factors'!$E$2:$F$12273,2,FALSE)),0,VLOOKUP(A5729&amp;I5729,'County-level Emissions Factors'!$E$2:$F$12273,2,FALSE))</f>
        <v>25.04155922948582</v>
      </c>
      <c r="K5729" s="19" t="s">
        <v>5473</v>
      </c>
      <c r="L5729" s="19" t="s">
        <v>5474</v>
      </c>
      <c r="M5729" s="38">
        <f t="shared" si="91"/>
        <v>116.38442959262534</v>
      </c>
      <c r="N5729" s="9" t="s">
        <v>5475</v>
      </c>
    </row>
    <row r="5730" spans="1:14">
      <c r="A5730" s="31" t="s">
        <v>4412</v>
      </c>
      <c r="B5730" s="31" t="s">
        <v>4304</v>
      </c>
      <c r="C5730" s="31" t="s">
        <v>203</v>
      </c>
      <c r="D5730" s="31" t="s">
        <v>4413</v>
      </c>
      <c r="E5730" s="31" t="s">
        <v>17</v>
      </c>
      <c r="F5730" s="31" t="s">
        <v>4305</v>
      </c>
      <c r="G5730" s="24">
        <f>IF(ISERROR(VLOOKUP(A5730,'2011 County-Level Acres Tilled'!$A$2:$F$3069,6,FALSE)),0,VLOOKUP(A5730,'2011 County-Level Acres Tilled'!$A$2:$F$3069,6,FALSE))</f>
        <v>61684.468609985874</v>
      </c>
      <c r="H5730" s="32" t="s">
        <v>5474</v>
      </c>
      <c r="I5730" s="9" t="s">
        <v>5408</v>
      </c>
      <c r="J5730" s="36">
        <f>IF(ISERROR(VLOOKUP(A5730&amp;I5730,'County-level Emissions Factors'!$E$2:$F$12273,2,FALSE)),0,VLOOKUP(A5730&amp;I5730,'County-level Emissions Factors'!$E$2:$F$12273,2,FALSE))</f>
        <v>37.71487186701367</v>
      </c>
      <c r="K5730" s="19" t="s">
        <v>5473</v>
      </c>
      <c r="L5730" s="19" t="s">
        <v>5474</v>
      </c>
      <c r="M5730" s="38">
        <f t="shared" si="91"/>
        <v>1163.2109149052221</v>
      </c>
      <c r="N5730" s="9" t="s">
        <v>5475</v>
      </c>
    </row>
    <row r="5731" spans="1:14">
      <c r="A5731" s="31" t="s">
        <v>4414</v>
      </c>
      <c r="B5731" s="31" t="s">
        <v>4304</v>
      </c>
      <c r="C5731" s="31" t="s">
        <v>206</v>
      </c>
      <c r="D5731" s="31" t="s">
        <v>4415</v>
      </c>
      <c r="E5731" s="31" t="s">
        <v>17</v>
      </c>
      <c r="F5731" s="31" t="s">
        <v>4305</v>
      </c>
      <c r="G5731" s="24">
        <f>IF(ISERROR(VLOOKUP(A5731,'2011 County-Level Acres Tilled'!$A$2:$F$3069,6,FALSE)),0,VLOOKUP(A5731,'2011 County-Level Acres Tilled'!$A$2:$F$3069,6,FALSE))</f>
        <v>4569.732382984369</v>
      </c>
      <c r="H5731" s="32" t="s">
        <v>5474</v>
      </c>
      <c r="I5731" s="9" t="s">
        <v>5408</v>
      </c>
      <c r="J5731" s="36">
        <f>IF(ISERROR(VLOOKUP(A5731&amp;I5731,'County-level Emissions Factors'!$E$2:$F$12273,2,FALSE)),0,VLOOKUP(A5731&amp;I5731,'County-level Emissions Factors'!$E$2:$F$12273,2,FALSE))</f>
        <v>16.122694905970423</v>
      </c>
      <c r="K5731" s="19" t="s">
        <v>5473</v>
      </c>
      <c r="L5731" s="19" t="s">
        <v>5474</v>
      </c>
      <c r="M5731" s="38">
        <f t="shared" si="91"/>
        <v>36.838200506395083</v>
      </c>
      <c r="N5731" s="9" t="s">
        <v>5475</v>
      </c>
    </row>
    <row r="5732" spans="1:14">
      <c r="A5732" s="31" t="s">
        <v>4416</v>
      </c>
      <c r="B5732" s="31" t="s">
        <v>4304</v>
      </c>
      <c r="C5732" s="31" t="s">
        <v>209</v>
      </c>
      <c r="D5732" s="31" t="s">
        <v>4417</v>
      </c>
      <c r="E5732" s="31" t="s">
        <v>17</v>
      </c>
      <c r="F5732" s="31" t="s">
        <v>4305</v>
      </c>
      <c r="G5732" s="24">
        <f>IF(ISERROR(VLOOKUP(A5732,'2011 County-Level Acres Tilled'!$A$2:$F$3069,6,FALSE)),0,VLOOKUP(A5732,'2011 County-Level Acres Tilled'!$A$2:$F$3069,6,FALSE))</f>
        <v>35666.051680380369</v>
      </c>
      <c r="H5732" s="32" t="s">
        <v>5474</v>
      </c>
      <c r="I5732" s="9" t="s">
        <v>5408</v>
      </c>
      <c r="J5732" s="36">
        <f>IF(ISERROR(VLOOKUP(A5732&amp;I5732,'County-level Emissions Factors'!$E$2:$F$12273,2,FALSE)),0,VLOOKUP(A5732&amp;I5732,'County-level Emissions Factors'!$E$2:$F$12273,2,FALSE))</f>
        <v>34.620197854994608</v>
      </c>
      <c r="K5732" s="19" t="s">
        <v>5473</v>
      </c>
      <c r="L5732" s="19" t="s">
        <v>5474</v>
      </c>
      <c r="M5732" s="38">
        <f t="shared" si="91"/>
        <v>617.38288294061567</v>
      </c>
      <c r="N5732" s="9" t="s">
        <v>5475</v>
      </c>
    </row>
    <row r="5733" spans="1:14">
      <c r="A5733" s="31" t="s">
        <v>4418</v>
      </c>
      <c r="B5733" s="31" t="s">
        <v>4304</v>
      </c>
      <c r="C5733" s="31" t="s">
        <v>212</v>
      </c>
      <c r="D5733" s="31" t="s">
        <v>765</v>
      </c>
      <c r="E5733" s="31" t="s">
        <v>17</v>
      </c>
      <c r="F5733" s="31" t="s">
        <v>4305</v>
      </c>
      <c r="G5733" s="24">
        <f>IF(ISERROR(VLOOKUP(A5733,'2011 County-Level Acres Tilled'!$A$2:$F$3069,6,FALSE)),0,VLOOKUP(A5733,'2011 County-Level Acres Tilled'!$A$2:$F$3069,6,FALSE))</f>
        <v>29855.601605041036</v>
      </c>
      <c r="H5733" s="32" t="s">
        <v>5474</v>
      </c>
      <c r="I5733" s="9" t="s">
        <v>5408</v>
      </c>
      <c r="J5733" s="36">
        <f>IF(ISERROR(VLOOKUP(A5733&amp;I5733,'County-level Emissions Factors'!$E$2:$F$12273,2,FALSE)),0,VLOOKUP(A5733&amp;I5733,'County-level Emissions Factors'!$E$2:$F$12273,2,FALSE))</f>
        <v>17.94253948199621</v>
      </c>
      <c r="K5733" s="19" t="s">
        <v>5473</v>
      </c>
      <c r="L5733" s="19" t="s">
        <v>5474</v>
      </c>
      <c r="M5733" s="38">
        <f t="shared" si="91"/>
        <v>267.84265527859912</v>
      </c>
      <c r="N5733" s="9" t="s">
        <v>5475</v>
      </c>
    </row>
    <row r="5734" spans="1:14">
      <c r="A5734" s="31" t="s">
        <v>4419</v>
      </c>
      <c r="B5734" s="31" t="s">
        <v>4304</v>
      </c>
      <c r="C5734" s="31" t="s">
        <v>215</v>
      </c>
      <c r="D5734" s="31" t="s">
        <v>4420</v>
      </c>
      <c r="E5734" s="31" t="s">
        <v>17</v>
      </c>
      <c r="F5734" s="31" t="s">
        <v>4305</v>
      </c>
      <c r="G5734" s="24">
        <f>IF(ISERROR(VLOOKUP(A5734,'2011 County-Level Acres Tilled'!$A$2:$F$3069,6,FALSE)),0,VLOOKUP(A5734,'2011 County-Level Acres Tilled'!$A$2:$F$3069,6,FALSE))</f>
        <v>30871.248221971247</v>
      </c>
      <c r="H5734" s="32" t="s">
        <v>5474</v>
      </c>
      <c r="I5734" s="9" t="s">
        <v>5408</v>
      </c>
      <c r="J5734" s="36">
        <f>IF(ISERROR(VLOOKUP(A5734&amp;I5734,'County-level Emissions Factors'!$E$2:$F$12273,2,FALSE)),0,VLOOKUP(A5734&amp;I5734,'County-level Emissions Factors'!$E$2:$F$12273,2,FALSE))</f>
        <v>31.55529883604342</v>
      </c>
      <c r="K5734" s="19" t="s">
        <v>5473</v>
      </c>
      <c r="L5734" s="19" t="s">
        <v>5474</v>
      </c>
      <c r="M5734" s="38">
        <f t="shared" si="91"/>
        <v>487.07573154298836</v>
      </c>
      <c r="N5734" s="9" t="s">
        <v>5475</v>
      </c>
    </row>
    <row r="5735" spans="1:14">
      <c r="A5735" s="31" t="s">
        <v>4421</v>
      </c>
      <c r="B5735" s="31" t="s">
        <v>4304</v>
      </c>
      <c r="C5735" s="31" t="s">
        <v>446</v>
      </c>
      <c r="D5735" s="31" t="s">
        <v>4422</v>
      </c>
      <c r="E5735" s="31" t="s">
        <v>17</v>
      </c>
      <c r="F5735" s="31" t="s">
        <v>4305</v>
      </c>
      <c r="G5735" s="24">
        <f>IF(ISERROR(VLOOKUP(A5735,'2011 County-Level Acres Tilled'!$A$2:$F$3069,6,FALSE)),0,VLOOKUP(A5735,'2011 County-Level Acres Tilled'!$A$2:$F$3069,6,FALSE))</f>
        <v>215.90909090909102</v>
      </c>
      <c r="H5735" s="32" t="s">
        <v>5474</v>
      </c>
      <c r="I5735" s="9" t="s">
        <v>5408</v>
      </c>
      <c r="J5735" s="36">
        <f>IF(ISERROR(VLOOKUP(A5735&amp;I5735,'County-level Emissions Factors'!$E$2:$F$12273,2,FALSE)),0,VLOOKUP(A5735&amp;I5735,'County-level Emissions Factors'!$E$2:$F$12273,2,FALSE))</f>
        <v>38.245333333333328</v>
      </c>
      <c r="K5735" s="19" t="s">
        <v>5473</v>
      </c>
      <c r="L5735" s="19" t="s">
        <v>5474</v>
      </c>
      <c r="M5735" s="38">
        <f t="shared" si="91"/>
        <v>4.128757575757577</v>
      </c>
      <c r="N5735" s="9" t="s">
        <v>5475</v>
      </c>
    </row>
    <row r="5736" spans="1:14">
      <c r="A5736" s="31" t="s">
        <v>4423</v>
      </c>
      <c r="B5736" s="31" t="s">
        <v>4304</v>
      </c>
      <c r="C5736" s="31" t="s">
        <v>449</v>
      </c>
      <c r="D5736" s="31" t="s">
        <v>1337</v>
      </c>
      <c r="E5736" s="31" t="s">
        <v>17</v>
      </c>
      <c r="F5736" s="31" t="s">
        <v>4305</v>
      </c>
      <c r="G5736" s="24">
        <f>IF(ISERROR(VLOOKUP(A5736,'2011 County-Level Acres Tilled'!$A$2:$F$3069,6,FALSE)),0,VLOOKUP(A5736,'2011 County-Level Acres Tilled'!$A$2:$F$3069,6,FALSE))</f>
        <v>705.45454545454561</v>
      </c>
      <c r="H5736" s="32" t="s">
        <v>5474</v>
      </c>
      <c r="I5736" s="9" t="s">
        <v>5408</v>
      </c>
      <c r="J5736" s="36">
        <f>IF(ISERROR(VLOOKUP(A5736&amp;I5736,'County-level Emissions Factors'!$E$2:$F$12273,2,FALSE)),0,VLOOKUP(A5736&amp;I5736,'County-level Emissions Factors'!$E$2:$F$12273,2,FALSE))</f>
        <v>37.998333333333335</v>
      </c>
      <c r="K5736" s="19" t="s">
        <v>5473</v>
      </c>
      <c r="L5736" s="19" t="s">
        <v>5474</v>
      </c>
      <c r="M5736" s="38">
        <f t="shared" si="91"/>
        <v>13.403048484848489</v>
      </c>
      <c r="N5736" s="9" t="s">
        <v>5475</v>
      </c>
    </row>
    <row r="5737" spans="1:14">
      <c r="A5737" s="31" t="s">
        <v>4424</v>
      </c>
      <c r="B5737" s="31" t="s">
        <v>4304</v>
      </c>
      <c r="C5737" s="31" t="s">
        <v>452</v>
      </c>
      <c r="D5737" s="31" t="s">
        <v>1780</v>
      </c>
      <c r="E5737" s="31" t="s">
        <v>17</v>
      </c>
      <c r="F5737" s="31" t="s">
        <v>4305</v>
      </c>
      <c r="G5737" s="24">
        <f>IF(ISERROR(VLOOKUP(A5737,'2011 County-Level Acres Tilled'!$A$2:$F$3069,6,FALSE)),0,VLOOKUP(A5737,'2011 County-Level Acres Tilled'!$A$2:$F$3069,6,FALSE))</f>
        <v>105763.75668219967</v>
      </c>
      <c r="H5737" s="32" t="s">
        <v>5474</v>
      </c>
      <c r="I5737" s="9" t="s">
        <v>5408</v>
      </c>
      <c r="J5737" s="36">
        <f>IF(ISERROR(VLOOKUP(A5737&amp;I5737,'County-level Emissions Factors'!$E$2:$F$12273,2,FALSE)),0,VLOOKUP(A5737&amp;I5737,'County-level Emissions Factors'!$E$2:$F$12273,2,FALSE))</f>
        <v>43.423060613619356</v>
      </c>
      <c r="K5737" s="19" t="s">
        <v>5473</v>
      </c>
      <c r="L5737" s="19" t="s">
        <v>5474</v>
      </c>
      <c r="M5737" s="38">
        <f t="shared" si="91"/>
        <v>2296.293008567623</v>
      </c>
      <c r="N5737" s="9" t="s">
        <v>5475</v>
      </c>
    </row>
    <row r="5738" spans="1:14">
      <c r="A5738" s="31" t="s">
        <v>4425</v>
      </c>
      <c r="B5738" s="31" t="s">
        <v>4304</v>
      </c>
      <c r="C5738" s="31" t="s">
        <v>455</v>
      </c>
      <c r="D5738" s="31" t="s">
        <v>630</v>
      </c>
      <c r="E5738" s="31" t="s">
        <v>17</v>
      </c>
      <c r="F5738" s="31" t="s">
        <v>4305</v>
      </c>
      <c r="G5738" s="24">
        <f>IF(ISERROR(VLOOKUP(A5738,'2011 County-Level Acres Tilled'!$A$2:$F$3069,6,FALSE)),0,VLOOKUP(A5738,'2011 County-Level Acres Tilled'!$A$2:$F$3069,6,FALSE))</f>
        <v>32223.573515988799</v>
      </c>
      <c r="H5738" s="32" t="s">
        <v>5474</v>
      </c>
      <c r="I5738" s="9" t="s">
        <v>5408</v>
      </c>
      <c r="J5738" s="36">
        <f>IF(ISERROR(VLOOKUP(A5738&amp;I5738,'County-level Emissions Factors'!$E$2:$F$12273,2,FALSE)),0,VLOOKUP(A5738&amp;I5738,'County-level Emissions Factors'!$E$2:$F$12273,2,FALSE))</f>
        <v>49.011891197008211</v>
      </c>
      <c r="K5738" s="19" t="s">
        <v>5473</v>
      </c>
      <c r="L5738" s="19" t="s">
        <v>5474</v>
      </c>
      <c r="M5738" s="38">
        <f t="shared" si="91"/>
        <v>789.66913957221925</v>
      </c>
      <c r="N5738" s="9" t="s">
        <v>5475</v>
      </c>
    </row>
    <row r="5739" spans="1:14">
      <c r="A5739" s="31" t="s">
        <v>4426</v>
      </c>
      <c r="B5739" s="31" t="s">
        <v>4304</v>
      </c>
      <c r="C5739" s="31" t="s">
        <v>458</v>
      </c>
      <c r="D5739" s="31" t="s">
        <v>4427</v>
      </c>
      <c r="E5739" s="31" t="s">
        <v>17</v>
      </c>
      <c r="F5739" s="31" t="s">
        <v>4305</v>
      </c>
      <c r="G5739" s="24">
        <f>IF(ISERROR(VLOOKUP(A5739,'2011 County-Level Acres Tilled'!$A$2:$F$3069,6,FALSE)),0,VLOOKUP(A5739,'2011 County-Level Acres Tilled'!$A$2:$F$3069,6,FALSE))</f>
        <v>13330.603199316281</v>
      </c>
      <c r="H5739" s="32" t="s">
        <v>5474</v>
      </c>
      <c r="I5739" s="9" t="s">
        <v>5408</v>
      </c>
      <c r="J5739" s="36">
        <f>IF(ISERROR(VLOOKUP(A5739&amp;I5739,'County-level Emissions Factors'!$E$2:$F$12273,2,FALSE)),0,VLOOKUP(A5739&amp;I5739,'County-level Emissions Factors'!$E$2:$F$12273,2,FALSE))</f>
        <v>24.724549378014729</v>
      </c>
      <c r="K5739" s="19" t="s">
        <v>5473</v>
      </c>
      <c r="L5739" s="19" t="s">
        <v>5474</v>
      </c>
      <c r="M5739" s="38">
        <f t="shared" si="91"/>
        <v>164.79657852010826</v>
      </c>
      <c r="N5739" s="9" t="s">
        <v>5475</v>
      </c>
    </row>
    <row r="5740" spans="1:14">
      <c r="A5740" s="31" t="s">
        <v>4428</v>
      </c>
      <c r="B5740" s="31" t="s">
        <v>4304</v>
      </c>
      <c r="C5740" s="31" t="s">
        <v>460</v>
      </c>
      <c r="D5740" s="31" t="s">
        <v>4429</v>
      </c>
      <c r="E5740" s="31" t="s">
        <v>17</v>
      </c>
      <c r="F5740" s="31" t="s">
        <v>4305</v>
      </c>
      <c r="G5740" s="24">
        <f>IF(ISERROR(VLOOKUP(A5740,'2011 County-Level Acres Tilled'!$A$2:$F$3069,6,FALSE)),0,VLOOKUP(A5740,'2011 County-Level Acres Tilled'!$A$2:$F$3069,6,FALSE))</f>
        <v>109673.91447948461</v>
      </c>
      <c r="H5740" s="32" t="s">
        <v>5474</v>
      </c>
      <c r="I5740" s="9" t="s">
        <v>5408</v>
      </c>
      <c r="J5740" s="36">
        <f>IF(ISERROR(VLOOKUP(A5740&amp;I5740,'County-level Emissions Factors'!$E$2:$F$12273,2,FALSE)),0,VLOOKUP(A5740&amp;I5740,'County-level Emissions Factors'!$E$2:$F$12273,2,FALSE))</f>
        <v>21.57909574779201</v>
      </c>
      <c r="K5740" s="19" t="s">
        <v>5473</v>
      </c>
      <c r="L5740" s="19" t="s">
        <v>5474</v>
      </c>
      <c r="M5740" s="38">
        <f t="shared" si="91"/>
        <v>1183.3319507939755</v>
      </c>
      <c r="N5740" s="9" t="s">
        <v>5475</v>
      </c>
    </row>
    <row r="5741" spans="1:14">
      <c r="A5741" s="31" t="s">
        <v>4430</v>
      </c>
      <c r="B5741" s="31" t="s">
        <v>4304</v>
      </c>
      <c r="C5741" s="31" t="s">
        <v>463</v>
      </c>
      <c r="D5741" s="31" t="s">
        <v>953</v>
      </c>
      <c r="E5741" s="31" t="s">
        <v>17</v>
      </c>
      <c r="F5741" s="31" t="s">
        <v>4305</v>
      </c>
      <c r="G5741" s="24">
        <f>IF(ISERROR(VLOOKUP(A5741,'2011 County-Level Acres Tilled'!$A$2:$F$3069,6,FALSE)),0,VLOOKUP(A5741,'2011 County-Level Acres Tilled'!$A$2:$F$3069,6,FALSE))</f>
        <v>71081.921332156184</v>
      </c>
      <c r="H5741" s="32" t="s">
        <v>5474</v>
      </c>
      <c r="I5741" s="9" t="s">
        <v>5408</v>
      </c>
      <c r="J5741" s="36">
        <f>IF(ISERROR(VLOOKUP(A5741&amp;I5741,'County-level Emissions Factors'!$E$2:$F$12273,2,FALSE)),0,VLOOKUP(A5741&amp;I5741,'County-level Emissions Factors'!$E$2:$F$12273,2,FALSE))</f>
        <v>33.779365998104204</v>
      </c>
      <c r="K5741" s="19" t="s">
        <v>5473</v>
      </c>
      <c r="L5741" s="19" t="s">
        <v>5474</v>
      </c>
      <c r="M5741" s="38">
        <f t="shared" si="91"/>
        <v>1200.5511182636772</v>
      </c>
      <c r="N5741" s="9" t="s">
        <v>5475</v>
      </c>
    </row>
    <row r="5742" spans="1:14">
      <c r="A5742" s="31" t="s">
        <v>4431</v>
      </c>
      <c r="B5742" s="31" t="s">
        <v>4304</v>
      </c>
      <c r="C5742" s="31" t="s">
        <v>466</v>
      </c>
      <c r="D5742" s="31" t="s">
        <v>102</v>
      </c>
      <c r="E5742" s="31" t="s">
        <v>17</v>
      </c>
      <c r="F5742" s="31" t="s">
        <v>4305</v>
      </c>
      <c r="G5742" s="24">
        <f>IF(ISERROR(VLOOKUP(A5742,'2011 County-Level Acres Tilled'!$A$2:$F$3069,6,FALSE)),0,VLOOKUP(A5742,'2011 County-Level Acres Tilled'!$A$2:$F$3069,6,FALSE))</f>
        <v>9419.2714083079536</v>
      </c>
      <c r="H5742" s="32" t="s">
        <v>5474</v>
      </c>
      <c r="I5742" s="9" t="s">
        <v>5408</v>
      </c>
      <c r="J5742" s="36">
        <f>IF(ISERROR(VLOOKUP(A5742&amp;I5742,'County-level Emissions Factors'!$E$2:$F$12273,2,FALSE)),0,VLOOKUP(A5742&amp;I5742,'County-level Emissions Factors'!$E$2:$F$12273,2,FALSE))</f>
        <v>35.947340465892708</v>
      </c>
      <c r="K5742" s="19" t="s">
        <v>5473</v>
      </c>
      <c r="L5742" s="19" t="s">
        <v>5474</v>
      </c>
      <c r="M5742" s="38">
        <f t="shared" si="91"/>
        <v>169.29887812754737</v>
      </c>
      <c r="N5742" s="9" t="s">
        <v>5475</v>
      </c>
    </row>
    <row r="5743" spans="1:14">
      <c r="A5743" s="31" t="s">
        <v>4432</v>
      </c>
      <c r="B5743" s="31" t="s">
        <v>4304</v>
      </c>
      <c r="C5743" s="31" t="s">
        <v>989</v>
      </c>
      <c r="D5743" s="31" t="s">
        <v>4433</v>
      </c>
      <c r="E5743" s="31" t="s">
        <v>17</v>
      </c>
      <c r="F5743" s="31" t="s">
        <v>4305</v>
      </c>
      <c r="G5743" s="24">
        <f>IF(ISERROR(VLOOKUP(A5743,'2011 County-Level Acres Tilled'!$A$2:$F$3069,6,FALSE)),0,VLOOKUP(A5743,'2011 County-Level Acres Tilled'!$A$2:$F$3069,6,FALSE))</f>
        <v>125513.27808085624</v>
      </c>
      <c r="H5743" s="32" t="s">
        <v>5474</v>
      </c>
      <c r="I5743" s="9" t="s">
        <v>5408</v>
      </c>
      <c r="J5743" s="36">
        <f>IF(ISERROR(VLOOKUP(A5743&amp;I5743,'County-level Emissions Factors'!$E$2:$F$12273,2,FALSE)),0,VLOOKUP(A5743&amp;I5743,'County-level Emissions Factors'!$E$2:$F$12273,2,FALSE))</f>
        <v>46.448605565012635</v>
      </c>
      <c r="K5743" s="19" t="s">
        <v>5473</v>
      </c>
      <c r="L5743" s="19" t="s">
        <v>5474</v>
      </c>
      <c r="M5743" s="38">
        <f t="shared" si="91"/>
        <v>2914.9583733747186</v>
      </c>
      <c r="N5743" s="9" t="s">
        <v>5475</v>
      </c>
    </row>
    <row r="5744" spans="1:14">
      <c r="A5744" s="31" t="s">
        <v>4434</v>
      </c>
      <c r="B5744" s="31" t="s">
        <v>4304</v>
      </c>
      <c r="C5744" s="31" t="s">
        <v>991</v>
      </c>
      <c r="D5744" s="31" t="s">
        <v>956</v>
      </c>
      <c r="E5744" s="31" t="s">
        <v>17</v>
      </c>
      <c r="F5744" s="31" t="s">
        <v>4305</v>
      </c>
      <c r="G5744" s="24">
        <f>IF(ISERROR(VLOOKUP(A5744,'2011 County-Level Acres Tilled'!$A$2:$F$3069,6,FALSE)),0,VLOOKUP(A5744,'2011 County-Level Acres Tilled'!$A$2:$F$3069,6,FALSE))</f>
        <v>280966.6251283685</v>
      </c>
      <c r="H5744" s="32" t="s">
        <v>5474</v>
      </c>
      <c r="I5744" s="9" t="s">
        <v>5408</v>
      </c>
      <c r="J5744" s="36">
        <f>IF(ISERROR(VLOOKUP(A5744&amp;I5744,'County-level Emissions Factors'!$E$2:$F$12273,2,FALSE)),0,VLOOKUP(A5744&amp;I5744,'County-level Emissions Factors'!$E$2:$F$12273,2,FALSE))</f>
        <v>47.120102372413328</v>
      </c>
      <c r="K5744" s="19" t="s">
        <v>5473</v>
      </c>
      <c r="L5744" s="19" t="s">
        <v>5474</v>
      </c>
      <c r="M5744" s="38">
        <f t="shared" si="91"/>
        <v>6619.5880696401009</v>
      </c>
      <c r="N5744" s="9" t="s">
        <v>5475</v>
      </c>
    </row>
    <row r="5745" spans="1:14">
      <c r="A5745" s="31" t="s">
        <v>4435</v>
      </c>
      <c r="B5745" s="31" t="s">
        <v>4304</v>
      </c>
      <c r="C5745" s="31" t="s">
        <v>993</v>
      </c>
      <c r="D5745" s="31" t="s">
        <v>4436</v>
      </c>
      <c r="E5745" s="31" t="s">
        <v>17</v>
      </c>
      <c r="F5745" s="31" t="s">
        <v>4305</v>
      </c>
      <c r="G5745" s="24">
        <f>IF(ISERROR(VLOOKUP(A5745,'2011 County-Level Acres Tilled'!$A$2:$F$3069,6,FALSE)),0,VLOOKUP(A5745,'2011 County-Level Acres Tilled'!$A$2:$F$3069,6,FALSE))</f>
        <v>87561.463012361142</v>
      </c>
      <c r="H5745" s="32" t="s">
        <v>5474</v>
      </c>
      <c r="I5745" s="9" t="s">
        <v>5408</v>
      </c>
      <c r="J5745" s="36">
        <f>IF(ISERROR(VLOOKUP(A5745&amp;I5745,'County-level Emissions Factors'!$E$2:$F$12273,2,FALSE)),0,VLOOKUP(A5745&amp;I5745,'County-level Emissions Factors'!$E$2:$F$12273,2,FALSE))</f>
        <v>37.785210814617201</v>
      </c>
      <c r="K5745" s="19" t="s">
        <v>5473</v>
      </c>
      <c r="L5745" s="19" t="s">
        <v>5474</v>
      </c>
      <c r="M5745" s="38">
        <f t="shared" si="91"/>
        <v>1654.2641695791863</v>
      </c>
      <c r="N5745" s="9" t="s">
        <v>5475</v>
      </c>
    </row>
    <row r="5746" spans="1:14">
      <c r="A5746" s="31" t="s">
        <v>4437</v>
      </c>
      <c r="B5746" s="31" t="s">
        <v>4304</v>
      </c>
      <c r="C5746" s="31" t="s">
        <v>996</v>
      </c>
      <c r="D5746" s="31" t="s">
        <v>4438</v>
      </c>
      <c r="E5746" s="31" t="s">
        <v>17</v>
      </c>
      <c r="F5746" s="31" t="s">
        <v>4305</v>
      </c>
      <c r="G5746" s="24">
        <f>IF(ISERROR(VLOOKUP(A5746,'2011 County-Level Acres Tilled'!$A$2:$F$3069,6,FALSE)),0,VLOOKUP(A5746,'2011 County-Level Acres Tilled'!$A$2:$F$3069,6,FALSE))</f>
        <v>101800.20525871609</v>
      </c>
      <c r="H5746" s="32" t="s">
        <v>5474</v>
      </c>
      <c r="I5746" s="9" t="s">
        <v>5408</v>
      </c>
      <c r="J5746" s="36">
        <f>IF(ISERROR(VLOOKUP(A5746&amp;I5746,'County-level Emissions Factors'!$E$2:$F$12273,2,FALSE)),0,VLOOKUP(A5746&amp;I5746,'County-level Emissions Factors'!$E$2:$F$12273,2,FALSE))</f>
        <v>42.108179542592389</v>
      </c>
      <c r="K5746" s="19" t="s">
        <v>5473</v>
      </c>
      <c r="L5746" s="19" t="s">
        <v>5474</v>
      </c>
      <c r="M5746" s="38">
        <f t="shared" si="91"/>
        <v>2143.3106602533876</v>
      </c>
      <c r="N5746" s="9" t="s">
        <v>5475</v>
      </c>
    </row>
    <row r="5747" spans="1:14">
      <c r="A5747" s="31" t="s">
        <v>4439</v>
      </c>
      <c r="B5747" s="31" t="s">
        <v>4304</v>
      </c>
      <c r="C5747" s="31" t="s">
        <v>998</v>
      </c>
      <c r="D5747" s="31" t="s">
        <v>105</v>
      </c>
      <c r="E5747" s="31" t="s">
        <v>17</v>
      </c>
      <c r="F5747" s="31" t="s">
        <v>4305</v>
      </c>
      <c r="G5747" s="24">
        <f>IF(ISERROR(VLOOKUP(A5747,'2011 County-Level Acres Tilled'!$A$2:$F$3069,6,FALSE)),0,VLOOKUP(A5747,'2011 County-Level Acres Tilled'!$A$2:$F$3069,6,FALSE))</f>
        <v>4385.297372464981</v>
      </c>
      <c r="H5747" s="32" t="s">
        <v>5474</v>
      </c>
      <c r="I5747" s="9" t="s">
        <v>5408</v>
      </c>
      <c r="J5747" s="36">
        <f>IF(ISERROR(VLOOKUP(A5747&amp;I5747,'County-level Emissions Factors'!$E$2:$F$12273,2,FALSE)),0,VLOOKUP(A5747&amp;I5747,'County-level Emissions Factors'!$E$2:$F$12273,2,FALSE))</f>
        <v>25.008060836501901</v>
      </c>
      <c r="K5747" s="19" t="s">
        <v>5473</v>
      </c>
      <c r="L5747" s="19" t="s">
        <v>5474</v>
      </c>
      <c r="M5747" s="38">
        <f t="shared" si="91"/>
        <v>54.833891738378092</v>
      </c>
      <c r="N5747" s="9" t="s">
        <v>5475</v>
      </c>
    </row>
    <row r="5748" spans="1:14">
      <c r="A5748" s="31" t="s">
        <v>4440</v>
      </c>
      <c r="B5748" s="31" t="s">
        <v>4304</v>
      </c>
      <c r="C5748" s="31" t="s">
        <v>1001</v>
      </c>
      <c r="D5748" s="31" t="s">
        <v>4441</v>
      </c>
      <c r="E5748" s="31" t="s">
        <v>17</v>
      </c>
      <c r="F5748" s="31" t="s">
        <v>4305</v>
      </c>
      <c r="G5748" s="24">
        <f>IF(ISERROR(VLOOKUP(A5748,'2011 County-Level Acres Tilled'!$A$2:$F$3069,6,FALSE)),0,VLOOKUP(A5748,'2011 County-Level Acres Tilled'!$A$2:$F$3069,6,FALSE))</f>
        <v>4115.5474034162562</v>
      </c>
      <c r="H5748" s="32" t="s">
        <v>5474</v>
      </c>
      <c r="I5748" s="9" t="s">
        <v>5408</v>
      </c>
      <c r="J5748" s="36">
        <f>IF(ISERROR(VLOOKUP(A5748&amp;I5748,'County-level Emissions Factors'!$E$2:$F$12273,2,FALSE)),0,VLOOKUP(A5748&amp;I5748,'County-level Emissions Factors'!$E$2:$F$12273,2,FALSE))</f>
        <v>15.363926067558955</v>
      </c>
      <c r="K5748" s="19" t="s">
        <v>5473</v>
      </c>
      <c r="L5748" s="19" t="s">
        <v>5474</v>
      </c>
      <c r="M5748" s="38">
        <f t="shared" si="91"/>
        <v>31.615483016810796</v>
      </c>
      <c r="N5748" s="9" t="s">
        <v>5475</v>
      </c>
    </row>
    <row r="5749" spans="1:14">
      <c r="A5749" s="31" t="s">
        <v>4442</v>
      </c>
      <c r="B5749" s="31" t="s">
        <v>4304</v>
      </c>
      <c r="C5749" s="31" t="s">
        <v>1004</v>
      </c>
      <c r="D5749" s="31" t="s">
        <v>4443</v>
      </c>
      <c r="E5749" s="31" t="s">
        <v>17</v>
      </c>
      <c r="F5749" s="31" t="s">
        <v>4305</v>
      </c>
      <c r="G5749" s="24">
        <f>IF(ISERROR(VLOOKUP(A5749,'2011 County-Level Acres Tilled'!$A$2:$F$3069,6,FALSE)),0,VLOOKUP(A5749,'2011 County-Level Acres Tilled'!$A$2:$F$3069,6,FALSE))</f>
        <v>39659.526907427775</v>
      </c>
      <c r="H5749" s="32" t="s">
        <v>5474</v>
      </c>
      <c r="I5749" s="9" t="s">
        <v>5408</v>
      </c>
      <c r="J5749" s="36">
        <f>IF(ISERROR(VLOOKUP(A5749&amp;I5749,'County-level Emissions Factors'!$E$2:$F$12273,2,FALSE)),0,VLOOKUP(A5749&amp;I5749,'County-level Emissions Factors'!$E$2:$F$12273,2,FALSE))</f>
        <v>33.141839670321126</v>
      </c>
      <c r="K5749" s="19" t="s">
        <v>5473</v>
      </c>
      <c r="L5749" s="19" t="s">
        <v>5474</v>
      </c>
      <c r="M5749" s="38">
        <f t="shared" si="91"/>
        <v>657.19484108337895</v>
      </c>
      <c r="N5749" s="9" t="s">
        <v>5475</v>
      </c>
    </row>
    <row r="5750" spans="1:14">
      <c r="A5750" s="31" t="s">
        <v>4444</v>
      </c>
      <c r="B5750" s="31" t="s">
        <v>4304</v>
      </c>
      <c r="C5750" s="31" t="s">
        <v>1006</v>
      </c>
      <c r="D5750" s="31" t="s">
        <v>4445</v>
      </c>
      <c r="E5750" s="31" t="s">
        <v>17</v>
      </c>
      <c r="F5750" s="31" t="s">
        <v>4305</v>
      </c>
      <c r="G5750" s="24">
        <f>IF(ISERROR(VLOOKUP(A5750,'2011 County-Level Acres Tilled'!$A$2:$F$3069,6,FALSE)),0,VLOOKUP(A5750,'2011 County-Level Acres Tilled'!$A$2:$F$3069,6,FALSE))</f>
        <v>419775.96036436938</v>
      </c>
      <c r="H5750" s="32" t="s">
        <v>5474</v>
      </c>
      <c r="I5750" s="9" t="s">
        <v>5408</v>
      </c>
      <c r="J5750" s="36">
        <f>IF(ISERROR(VLOOKUP(A5750&amp;I5750,'County-level Emissions Factors'!$E$2:$F$12273,2,FALSE)),0,VLOOKUP(A5750&amp;I5750,'County-level Emissions Factors'!$E$2:$F$12273,2,FALSE))</f>
        <v>40.831913304432284</v>
      </c>
      <c r="K5750" s="19" t="s">
        <v>5473</v>
      </c>
      <c r="L5750" s="19" t="s">
        <v>5474</v>
      </c>
      <c r="M5750" s="38">
        <f t="shared" si="91"/>
        <v>8570.1278104413668</v>
      </c>
      <c r="N5750" s="9" t="s">
        <v>5475</v>
      </c>
    </row>
    <row r="5751" spans="1:14">
      <c r="A5751" s="31" t="s">
        <v>4446</v>
      </c>
      <c r="B5751" s="31" t="s">
        <v>4304</v>
      </c>
      <c r="C5751" s="31" t="s">
        <v>1009</v>
      </c>
      <c r="D5751" s="31" t="s">
        <v>4447</v>
      </c>
      <c r="E5751" s="31" t="s">
        <v>17</v>
      </c>
      <c r="F5751" s="31" t="s">
        <v>4305</v>
      </c>
      <c r="G5751" s="24">
        <f>IF(ISERROR(VLOOKUP(A5751,'2011 County-Level Acres Tilled'!$A$2:$F$3069,6,FALSE)),0,VLOOKUP(A5751,'2011 County-Level Acres Tilled'!$A$2:$F$3069,6,FALSE))</f>
        <v>9276.5330944120069</v>
      </c>
      <c r="H5751" s="32" t="s">
        <v>5474</v>
      </c>
      <c r="I5751" s="9" t="s">
        <v>5408</v>
      </c>
      <c r="J5751" s="36">
        <f>IF(ISERROR(VLOOKUP(A5751&amp;I5751,'County-level Emissions Factors'!$E$2:$F$12273,2,FALSE)),0,VLOOKUP(A5751&amp;I5751,'County-level Emissions Factors'!$E$2:$F$12273,2,FALSE))</f>
        <v>14.844048112816258</v>
      </c>
      <c r="K5751" s="19" t="s">
        <v>5473</v>
      </c>
      <c r="L5751" s="19" t="s">
        <v>5474</v>
      </c>
      <c r="M5751" s="38">
        <f t="shared" si="91"/>
        <v>68.850651786792056</v>
      </c>
      <c r="N5751" s="9" t="s">
        <v>5475</v>
      </c>
    </row>
    <row r="5752" spans="1:14">
      <c r="A5752" s="31" t="s">
        <v>4448</v>
      </c>
      <c r="B5752" s="31" t="s">
        <v>4304</v>
      </c>
      <c r="C5752" s="31" t="s">
        <v>1011</v>
      </c>
      <c r="D5752" s="31" t="s">
        <v>4449</v>
      </c>
      <c r="E5752" s="31" t="s">
        <v>17</v>
      </c>
      <c r="F5752" s="31" t="s">
        <v>4305</v>
      </c>
      <c r="G5752" s="24">
        <f>IF(ISERROR(VLOOKUP(A5752,'2011 County-Level Acres Tilled'!$A$2:$F$3069,6,FALSE)),0,VLOOKUP(A5752,'2011 County-Level Acres Tilled'!$A$2:$F$3069,6,FALSE))</f>
        <v>50884.714449971492</v>
      </c>
      <c r="H5752" s="32" t="s">
        <v>5474</v>
      </c>
      <c r="I5752" s="9" t="s">
        <v>5408</v>
      </c>
      <c r="J5752" s="36">
        <f>IF(ISERROR(VLOOKUP(A5752&amp;I5752,'County-level Emissions Factors'!$E$2:$F$12273,2,FALSE)),0,VLOOKUP(A5752&amp;I5752,'County-level Emissions Factors'!$E$2:$F$12273,2,FALSE))</f>
        <v>51.782939910497717</v>
      </c>
      <c r="K5752" s="19" t="s">
        <v>5473</v>
      </c>
      <c r="L5752" s="19" t="s">
        <v>5474</v>
      </c>
      <c r="M5752" s="38">
        <f t="shared" si="91"/>
        <v>1317.4800553628543</v>
      </c>
      <c r="N5752" s="9" t="s">
        <v>5475</v>
      </c>
    </row>
    <row r="5753" spans="1:14">
      <c r="A5753" s="31" t="s">
        <v>4450</v>
      </c>
      <c r="B5753" s="31" t="s">
        <v>4304</v>
      </c>
      <c r="C5753" s="31" t="s">
        <v>1014</v>
      </c>
      <c r="D5753" s="31" t="s">
        <v>4451</v>
      </c>
      <c r="E5753" s="31" t="s">
        <v>17</v>
      </c>
      <c r="F5753" s="31" t="s">
        <v>4305</v>
      </c>
      <c r="G5753" s="24">
        <f>IF(ISERROR(VLOOKUP(A5753,'2011 County-Level Acres Tilled'!$A$2:$F$3069,6,FALSE)),0,VLOOKUP(A5753,'2011 County-Level Acres Tilled'!$A$2:$F$3069,6,FALSE))</f>
        <v>19639.031206192962</v>
      </c>
      <c r="H5753" s="32" t="s">
        <v>5474</v>
      </c>
      <c r="I5753" s="9" t="s">
        <v>5408</v>
      </c>
      <c r="J5753" s="36">
        <f>IF(ISERROR(VLOOKUP(A5753&amp;I5753,'County-level Emissions Factors'!$E$2:$F$12273,2,FALSE)),0,VLOOKUP(A5753&amp;I5753,'County-level Emissions Factors'!$E$2:$F$12273,2,FALSE))</f>
        <v>37.798795180722891</v>
      </c>
      <c r="K5753" s="19" t="s">
        <v>5473</v>
      </c>
      <c r="L5753" s="19" t="s">
        <v>5474</v>
      </c>
      <c r="M5753" s="38">
        <f t="shared" si="91"/>
        <v>371.16585905535646</v>
      </c>
      <c r="N5753" s="9" t="s">
        <v>5475</v>
      </c>
    </row>
    <row r="5754" spans="1:14">
      <c r="A5754" s="31" t="s">
        <v>4452</v>
      </c>
      <c r="B5754" s="31" t="s">
        <v>4304</v>
      </c>
      <c r="C5754" s="31" t="s">
        <v>1016</v>
      </c>
      <c r="D5754" s="31" t="s">
        <v>4453</v>
      </c>
      <c r="E5754" s="31" t="s">
        <v>17</v>
      </c>
      <c r="F5754" s="31" t="s">
        <v>4305</v>
      </c>
      <c r="G5754" s="24">
        <f>IF(ISERROR(VLOOKUP(A5754,'2011 County-Level Acres Tilled'!$A$2:$F$3069,6,FALSE)),0,VLOOKUP(A5754,'2011 County-Level Acres Tilled'!$A$2:$F$3069,6,FALSE))</f>
        <v>195606.23089107525</v>
      </c>
      <c r="H5754" s="32" t="s">
        <v>5474</v>
      </c>
      <c r="I5754" s="9" t="s">
        <v>5408</v>
      </c>
      <c r="J5754" s="36">
        <f>IF(ISERROR(VLOOKUP(A5754&amp;I5754,'County-level Emissions Factors'!$E$2:$F$12273,2,FALSE)),0,VLOOKUP(A5754&amp;I5754,'County-level Emissions Factors'!$E$2:$F$12273,2,FALSE))</f>
        <v>52.548570570623617</v>
      </c>
      <c r="K5754" s="19" t="s">
        <v>5473</v>
      </c>
      <c r="L5754" s="19" t="s">
        <v>5474</v>
      </c>
      <c r="M5754" s="38">
        <f t="shared" si="91"/>
        <v>5139.4139140166826</v>
      </c>
      <c r="N5754" s="9" t="s">
        <v>5475</v>
      </c>
    </row>
    <row r="5755" spans="1:14">
      <c r="A5755" s="31" t="s">
        <v>4454</v>
      </c>
      <c r="B5755" s="31" t="s">
        <v>4304</v>
      </c>
      <c r="C5755" s="31" t="s">
        <v>1019</v>
      </c>
      <c r="D5755" s="31" t="s">
        <v>4455</v>
      </c>
      <c r="E5755" s="31" t="s">
        <v>17</v>
      </c>
      <c r="F5755" s="31" t="s">
        <v>4305</v>
      </c>
      <c r="G5755" s="24">
        <f>IF(ISERROR(VLOOKUP(A5755,'2011 County-Level Acres Tilled'!$A$2:$F$3069,6,FALSE)),0,VLOOKUP(A5755,'2011 County-Level Acres Tilled'!$A$2:$F$3069,6,FALSE))</f>
        <v>14810.277897879494</v>
      </c>
      <c r="H5755" s="32" t="s">
        <v>5474</v>
      </c>
      <c r="I5755" s="9" t="s">
        <v>5408</v>
      </c>
      <c r="J5755" s="36">
        <f>IF(ISERROR(VLOOKUP(A5755&amp;I5755,'County-level Emissions Factors'!$E$2:$F$12273,2,FALSE)),0,VLOOKUP(A5755&amp;I5755,'County-level Emissions Factors'!$E$2:$F$12273,2,FALSE))</f>
        <v>34.233463414634144</v>
      </c>
      <c r="K5755" s="19" t="s">
        <v>5473</v>
      </c>
      <c r="L5755" s="19" t="s">
        <v>5474</v>
      </c>
      <c r="M5755" s="38">
        <f t="shared" si="91"/>
        <v>253.50355328881119</v>
      </c>
      <c r="N5755" s="9" t="s">
        <v>5475</v>
      </c>
    </row>
    <row r="5756" spans="1:14">
      <c r="A5756" s="31" t="s">
        <v>4456</v>
      </c>
      <c r="B5756" s="31" t="s">
        <v>4304</v>
      </c>
      <c r="C5756" s="31" t="s">
        <v>1022</v>
      </c>
      <c r="D5756" s="31" t="s">
        <v>4457</v>
      </c>
      <c r="E5756" s="31" t="s">
        <v>17</v>
      </c>
      <c r="F5756" s="31" t="s">
        <v>4305</v>
      </c>
      <c r="G5756" s="24">
        <f>IF(ISERROR(VLOOKUP(A5756,'2011 County-Level Acres Tilled'!$A$2:$F$3069,6,FALSE)),0,VLOOKUP(A5756,'2011 County-Level Acres Tilled'!$A$2:$F$3069,6,FALSE))</f>
        <v>5801.5707958443709</v>
      </c>
      <c r="H5756" s="32" t="s">
        <v>5474</v>
      </c>
      <c r="I5756" s="9" t="s">
        <v>5408</v>
      </c>
      <c r="J5756" s="36">
        <f>IF(ISERROR(VLOOKUP(A5756&amp;I5756,'County-level Emissions Factors'!$E$2:$F$12273,2,FALSE)),0,VLOOKUP(A5756&amp;I5756,'County-level Emissions Factors'!$E$2:$F$12273,2,FALSE))</f>
        <v>37.466634370836864</v>
      </c>
      <c r="K5756" s="19" t="s">
        <v>5473</v>
      </c>
      <c r="L5756" s="19" t="s">
        <v>5474</v>
      </c>
      <c r="M5756" s="38">
        <f t="shared" si="91"/>
        <v>108.68266589221304</v>
      </c>
      <c r="N5756" s="9" t="s">
        <v>5475</v>
      </c>
    </row>
    <row r="5757" spans="1:14">
      <c r="A5757" s="31" t="s">
        <v>4458</v>
      </c>
      <c r="B5757" s="31" t="s">
        <v>4304</v>
      </c>
      <c r="C5757" s="31" t="s">
        <v>1024</v>
      </c>
      <c r="D5757" s="31" t="s">
        <v>1794</v>
      </c>
      <c r="E5757" s="31" t="s">
        <v>17</v>
      </c>
      <c r="F5757" s="31" t="s">
        <v>4305</v>
      </c>
      <c r="G5757" s="24">
        <f>IF(ISERROR(VLOOKUP(A5757,'2011 County-Level Acres Tilled'!$A$2:$F$3069,6,FALSE)),0,VLOOKUP(A5757,'2011 County-Level Acres Tilled'!$A$2:$F$3069,6,FALSE))</f>
        <v>87327.019347848283</v>
      </c>
      <c r="H5757" s="32" t="s">
        <v>5474</v>
      </c>
      <c r="I5757" s="9" t="s">
        <v>5408</v>
      </c>
      <c r="J5757" s="36">
        <f>IF(ISERROR(VLOOKUP(A5757&amp;I5757,'County-level Emissions Factors'!$E$2:$F$12273,2,FALSE)),0,VLOOKUP(A5757&amp;I5757,'County-level Emissions Factors'!$E$2:$F$12273,2,FALSE))</f>
        <v>37.461540687998379</v>
      </c>
      <c r="K5757" s="19" t="s">
        <v>5473</v>
      </c>
      <c r="L5757" s="19" t="s">
        <v>5474</v>
      </c>
      <c r="M5757" s="38">
        <f t="shared" si="91"/>
        <v>1635.7023442305201</v>
      </c>
      <c r="N5757" s="9" t="s">
        <v>5475</v>
      </c>
    </row>
    <row r="5758" spans="1:14">
      <c r="A5758" s="31" t="s">
        <v>4459</v>
      </c>
      <c r="B5758" s="31" t="s">
        <v>4304</v>
      </c>
      <c r="C5758" s="31" t="s">
        <v>1026</v>
      </c>
      <c r="D5758" s="31" t="s">
        <v>1980</v>
      </c>
      <c r="E5758" s="31" t="s">
        <v>17</v>
      </c>
      <c r="F5758" s="31" t="s">
        <v>4305</v>
      </c>
      <c r="G5758" s="24">
        <f>IF(ISERROR(VLOOKUP(A5758,'2011 County-Level Acres Tilled'!$A$2:$F$3069,6,FALSE)),0,VLOOKUP(A5758,'2011 County-Level Acres Tilled'!$A$2:$F$3069,6,FALSE))</f>
        <v>51005.708019316473</v>
      </c>
      <c r="H5758" s="32" t="s">
        <v>5474</v>
      </c>
      <c r="I5758" s="9" t="s">
        <v>5408</v>
      </c>
      <c r="J5758" s="36">
        <f>IF(ISERROR(VLOOKUP(A5758&amp;I5758,'County-level Emissions Factors'!$E$2:$F$12273,2,FALSE)),0,VLOOKUP(A5758&amp;I5758,'County-level Emissions Factors'!$E$2:$F$12273,2,FALSE))</f>
        <v>35.034433778009259</v>
      </c>
      <c r="K5758" s="19" t="s">
        <v>5473</v>
      </c>
      <c r="L5758" s="19" t="s">
        <v>5474</v>
      </c>
      <c r="M5758" s="38">
        <f t="shared" si="91"/>
        <v>893.47804995160936</v>
      </c>
      <c r="N5758" s="9" t="s">
        <v>5475</v>
      </c>
    </row>
    <row r="5759" spans="1:14">
      <c r="A5759" s="31" t="s">
        <v>4460</v>
      </c>
      <c r="B5759" s="31" t="s">
        <v>4304</v>
      </c>
      <c r="C5759" s="31" t="s">
        <v>1028</v>
      </c>
      <c r="D5759" s="31" t="s">
        <v>4461</v>
      </c>
      <c r="E5759" s="31" t="s">
        <v>17</v>
      </c>
      <c r="F5759" s="31" t="s">
        <v>4305</v>
      </c>
      <c r="G5759" s="24">
        <f>IF(ISERROR(VLOOKUP(A5759,'2011 County-Level Acres Tilled'!$A$2:$F$3069,6,FALSE)),0,VLOOKUP(A5759,'2011 County-Level Acres Tilled'!$A$2:$F$3069,6,FALSE))</f>
        <v>507.61017443033296</v>
      </c>
      <c r="H5759" s="32" t="s">
        <v>5474</v>
      </c>
      <c r="I5759" s="9" t="s">
        <v>5408</v>
      </c>
      <c r="J5759" s="36">
        <f>IF(ISERROR(VLOOKUP(A5759&amp;I5759,'County-level Emissions Factors'!$E$2:$F$12273,2,FALSE)),0,VLOOKUP(A5759&amp;I5759,'County-level Emissions Factors'!$E$2:$F$12273,2,FALSE))</f>
        <v>21.318877551020407</v>
      </c>
      <c r="K5759" s="19" t="s">
        <v>5473</v>
      </c>
      <c r="L5759" s="19" t="s">
        <v>5474</v>
      </c>
      <c r="M5759" s="38">
        <f t="shared" si="91"/>
        <v>5.4108395761661896</v>
      </c>
      <c r="N5759" s="9" t="s">
        <v>5475</v>
      </c>
    </row>
    <row r="5760" spans="1:14">
      <c r="A5760" s="31" t="s">
        <v>4462</v>
      </c>
      <c r="B5760" s="31" t="s">
        <v>4304</v>
      </c>
      <c r="C5760" s="31" t="s">
        <v>269</v>
      </c>
      <c r="D5760" s="31" t="s">
        <v>4463</v>
      </c>
      <c r="E5760" s="31" t="s">
        <v>17</v>
      </c>
      <c r="F5760" s="31" t="s">
        <v>4305</v>
      </c>
      <c r="G5760" s="24">
        <f>IF(ISERROR(VLOOKUP(A5760,'2011 County-Level Acres Tilled'!$A$2:$F$3069,6,FALSE)),0,VLOOKUP(A5760,'2011 County-Level Acres Tilled'!$A$2:$F$3069,6,FALSE))</f>
        <v>11394.561713063214</v>
      </c>
      <c r="H5760" s="32" t="s">
        <v>5474</v>
      </c>
      <c r="I5760" s="9" t="s">
        <v>5408</v>
      </c>
      <c r="J5760" s="36">
        <f>IF(ISERROR(VLOOKUP(A5760&amp;I5760,'County-level Emissions Factors'!$E$2:$F$12273,2,FALSE)),0,VLOOKUP(A5760&amp;I5760,'County-level Emissions Factors'!$E$2:$F$12273,2,FALSE))</f>
        <v>10.869013805403263</v>
      </c>
      <c r="K5760" s="19" t="s">
        <v>5473</v>
      </c>
      <c r="L5760" s="19" t="s">
        <v>5474</v>
      </c>
      <c r="M5760" s="38">
        <f t="shared" si="91"/>
        <v>61.923824282901769</v>
      </c>
      <c r="N5760" s="9" t="s">
        <v>5475</v>
      </c>
    </row>
    <row r="5761" spans="1:14">
      <c r="A5761" s="31" t="s">
        <v>4464</v>
      </c>
      <c r="B5761" s="31" t="s">
        <v>4304</v>
      </c>
      <c r="C5761" s="31" t="s">
        <v>1032</v>
      </c>
      <c r="D5761" s="31" t="s">
        <v>3206</v>
      </c>
      <c r="E5761" s="31" t="s">
        <v>17</v>
      </c>
      <c r="F5761" s="31" t="s">
        <v>4305</v>
      </c>
      <c r="G5761" s="24">
        <f>IF(ISERROR(VLOOKUP(A5761,'2011 County-Level Acres Tilled'!$A$2:$F$3069,6,FALSE)),0,VLOOKUP(A5761,'2011 County-Level Acres Tilled'!$A$2:$F$3069,6,FALSE))</f>
        <v>31842.198884142246</v>
      </c>
      <c r="H5761" s="32" t="s">
        <v>5474</v>
      </c>
      <c r="I5761" s="9" t="s">
        <v>5408</v>
      </c>
      <c r="J5761" s="36">
        <f>IF(ISERROR(VLOOKUP(A5761&amp;I5761,'County-level Emissions Factors'!$E$2:$F$12273,2,FALSE)),0,VLOOKUP(A5761&amp;I5761,'County-level Emissions Factors'!$E$2:$F$12273,2,FALSE))</f>
        <v>35.433523086654013</v>
      </c>
      <c r="K5761" s="19" t="s">
        <v>5473</v>
      </c>
      <c r="L5761" s="19" t="s">
        <v>5474</v>
      </c>
      <c r="M5761" s="38">
        <f t="shared" si="91"/>
        <v>564.14064464554144</v>
      </c>
      <c r="N5761" s="9" t="s">
        <v>5475</v>
      </c>
    </row>
    <row r="5762" spans="1:14">
      <c r="A5762" s="31" t="s">
        <v>4465</v>
      </c>
      <c r="B5762" s="31" t="s">
        <v>4304</v>
      </c>
      <c r="C5762" s="31" t="s">
        <v>1035</v>
      </c>
      <c r="D5762" s="31" t="s">
        <v>114</v>
      </c>
      <c r="E5762" s="31" t="s">
        <v>17</v>
      </c>
      <c r="F5762" s="31" t="s">
        <v>4305</v>
      </c>
      <c r="G5762" s="24">
        <f>IF(ISERROR(VLOOKUP(A5762,'2011 County-Level Acres Tilled'!$A$2:$F$3069,6,FALSE)),0,VLOOKUP(A5762,'2011 County-Level Acres Tilled'!$A$2:$F$3069,6,FALSE))</f>
        <v>334118.60319199035</v>
      </c>
      <c r="H5762" s="32" t="s">
        <v>5474</v>
      </c>
      <c r="I5762" s="9" t="s">
        <v>5408</v>
      </c>
      <c r="J5762" s="36">
        <f>IF(ISERROR(VLOOKUP(A5762&amp;I5762,'County-level Emissions Factors'!$E$2:$F$12273,2,FALSE)),0,VLOOKUP(A5762&amp;I5762,'County-level Emissions Factors'!$E$2:$F$12273,2,FALSE))</f>
        <v>49.326544897846134</v>
      </c>
      <c r="K5762" s="19" t="s">
        <v>5473</v>
      </c>
      <c r="L5762" s="19" t="s">
        <v>5474</v>
      </c>
      <c r="M5762" s="38">
        <f t="shared" si="91"/>
        <v>8240.458140777675</v>
      </c>
      <c r="N5762" s="9" t="s">
        <v>5475</v>
      </c>
    </row>
    <row r="5763" spans="1:14">
      <c r="A5763" s="31" t="s">
        <v>4466</v>
      </c>
      <c r="B5763" s="31" t="s">
        <v>4304</v>
      </c>
      <c r="C5763" s="31" t="s">
        <v>1038</v>
      </c>
      <c r="D5763" s="31" t="s">
        <v>977</v>
      </c>
      <c r="E5763" s="31" t="s">
        <v>17</v>
      </c>
      <c r="F5763" s="31" t="s">
        <v>4305</v>
      </c>
      <c r="G5763" s="24">
        <f>IF(ISERROR(VLOOKUP(A5763,'2011 County-Level Acres Tilled'!$A$2:$F$3069,6,FALSE)),0,VLOOKUP(A5763,'2011 County-Level Acres Tilled'!$A$2:$F$3069,6,FALSE))</f>
        <v>108244.34681522561</v>
      </c>
      <c r="H5763" s="32" t="s">
        <v>5474</v>
      </c>
      <c r="I5763" s="9" t="s">
        <v>5408</v>
      </c>
      <c r="J5763" s="36">
        <f>IF(ISERROR(VLOOKUP(A5763&amp;I5763,'County-level Emissions Factors'!$E$2:$F$12273,2,FALSE)),0,VLOOKUP(A5763&amp;I5763,'County-level Emissions Factors'!$E$2:$F$12273,2,FALSE))</f>
        <v>49.438534063018786</v>
      </c>
      <c r="K5763" s="19" t="s">
        <v>5473</v>
      </c>
      <c r="L5763" s="19" t="s">
        <v>5474</v>
      </c>
      <c r="M5763" s="38">
        <f t="shared" si="91"/>
        <v>2675.7209135768753</v>
      </c>
      <c r="N5763" s="9" t="s">
        <v>5475</v>
      </c>
    </row>
    <row r="5764" spans="1:14">
      <c r="A5764" s="31" t="s">
        <v>4467</v>
      </c>
      <c r="B5764" s="31" t="s">
        <v>4304</v>
      </c>
      <c r="C5764" s="31" t="s">
        <v>1041</v>
      </c>
      <c r="D5764" s="31" t="s">
        <v>779</v>
      </c>
      <c r="E5764" s="31" t="s">
        <v>17</v>
      </c>
      <c r="F5764" s="31" t="s">
        <v>4305</v>
      </c>
      <c r="G5764" s="24">
        <f>IF(ISERROR(VLOOKUP(A5764,'2011 County-Level Acres Tilled'!$A$2:$F$3069,6,FALSE)),0,VLOOKUP(A5764,'2011 County-Level Acres Tilled'!$A$2:$F$3069,6,FALSE))</f>
        <v>21039.376316024969</v>
      </c>
      <c r="H5764" s="32" t="s">
        <v>5474</v>
      </c>
      <c r="I5764" s="9" t="s">
        <v>5408</v>
      </c>
      <c r="J5764" s="36">
        <f>IF(ISERROR(VLOOKUP(A5764&amp;I5764,'County-level Emissions Factors'!$E$2:$F$12273,2,FALSE)),0,VLOOKUP(A5764&amp;I5764,'County-level Emissions Factors'!$E$2:$F$12273,2,FALSE))</f>
        <v>28.446131968145622</v>
      </c>
      <c r="K5764" s="19" t="s">
        <v>5473</v>
      </c>
      <c r="L5764" s="19" t="s">
        <v>5474</v>
      </c>
      <c r="M5764" s="38">
        <f t="shared" si="91"/>
        <v>299.24443760656186</v>
      </c>
      <c r="N5764" s="9" t="s">
        <v>5475</v>
      </c>
    </row>
    <row r="5765" spans="1:14">
      <c r="A5765" s="31" t="s">
        <v>4468</v>
      </c>
      <c r="B5765" s="31" t="s">
        <v>4304</v>
      </c>
      <c r="C5765" s="31" t="s">
        <v>1043</v>
      </c>
      <c r="D5765" s="31" t="s">
        <v>4469</v>
      </c>
      <c r="E5765" s="31" t="s">
        <v>17</v>
      </c>
      <c r="F5765" s="31" t="s">
        <v>4305</v>
      </c>
      <c r="G5765" s="24">
        <f>IF(ISERROR(VLOOKUP(A5765,'2011 County-Level Acres Tilled'!$A$2:$F$3069,6,FALSE)),0,VLOOKUP(A5765,'2011 County-Level Acres Tilled'!$A$2:$F$3069,6,FALSE))</f>
        <v>171185.24144003831</v>
      </c>
      <c r="H5765" s="32" t="s">
        <v>5474</v>
      </c>
      <c r="I5765" s="9" t="s">
        <v>5408</v>
      </c>
      <c r="J5765" s="36">
        <f>IF(ISERROR(VLOOKUP(A5765&amp;I5765,'County-level Emissions Factors'!$E$2:$F$12273,2,FALSE)),0,VLOOKUP(A5765&amp;I5765,'County-level Emissions Factors'!$E$2:$F$12273,2,FALSE))</f>
        <v>35.38423216105118</v>
      </c>
      <c r="K5765" s="19" t="s">
        <v>5473</v>
      </c>
      <c r="L5765" s="19" t="s">
        <v>5474</v>
      </c>
      <c r="M5765" s="38">
        <f t="shared" si="91"/>
        <v>3028.6291628299573</v>
      </c>
      <c r="N5765" s="9" t="s">
        <v>5475</v>
      </c>
    </row>
    <row r="5766" spans="1:14">
      <c r="A5766" s="31" t="s">
        <v>4470</v>
      </c>
      <c r="B5766" s="31" t="s">
        <v>4304</v>
      </c>
      <c r="C5766" s="31" t="s">
        <v>1045</v>
      </c>
      <c r="D5766" s="31" t="s">
        <v>4228</v>
      </c>
      <c r="E5766" s="31" t="s">
        <v>17</v>
      </c>
      <c r="F5766" s="31" t="s">
        <v>4305</v>
      </c>
      <c r="G5766" s="24">
        <f>IF(ISERROR(VLOOKUP(A5766,'2011 County-Level Acres Tilled'!$A$2:$F$3069,6,FALSE)),0,VLOOKUP(A5766,'2011 County-Level Acres Tilled'!$A$2:$F$3069,6,FALSE))</f>
        <v>91126.677428842522</v>
      </c>
      <c r="H5766" s="32" t="s">
        <v>5474</v>
      </c>
      <c r="I5766" s="9" t="s">
        <v>5408</v>
      </c>
      <c r="J5766" s="36">
        <f>IF(ISERROR(VLOOKUP(A5766&amp;I5766,'County-level Emissions Factors'!$E$2:$F$12273,2,FALSE)),0,VLOOKUP(A5766&amp;I5766,'County-level Emissions Factors'!$E$2:$F$12273,2,FALSE))</f>
        <v>36.49375541829216</v>
      </c>
      <c r="K5766" s="19" t="s">
        <v>5473</v>
      </c>
      <c r="L5766" s="19" t="s">
        <v>5474</v>
      </c>
      <c r="M5766" s="38">
        <f t="shared" si="91"/>
        <v>1662.7773390848918</v>
      </c>
      <c r="N5766" s="9" t="s">
        <v>5475</v>
      </c>
    </row>
    <row r="5767" spans="1:14">
      <c r="A5767" s="31" t="s">
        <v>4471</v>
      </c>
      <c r="B5767" s="31" t="s">
        <v>4304</v>
      </c>
      <c r="C5767" s="31" t="s">
        <v>1047</v>
      </c>
      <c r="D5767" s="31" t="s">
        <v>1352</v>
      </c>
      <c r="E5767" s="31" t="s">
        <v>17</v>
      </c>
      <c r="F5767" s="31" t="s">
        <v>4305</v>
      </c>
      <c r="G5767" s="24">
        <f>IF(ISERROR(VLOOKUP(A5767,'2011 County-Level Acres Tilled'!$A$2:$F$3069,6,FALSE)),0,VLOOKUP(A5767,'2011 County-Level Acres Tilled'!$A$2:$F$3069,6,FALSE))</f>
        <v>7707.8811093054574</v>
      </c>
      <c r="H5767" s="32" t="s">
        <v>5474</v>
      </c>
      <c r="I5767" s="9" t="s">
        <v>5408</v>
      </c>
      <c r="J5767" s="36">
        <f>IF(ISERROR(VLOOKUP(A5767&amp;I5767,'County-level Emissions Factors'!$E$2:$F$12273,2,FALSE)),0,VLOOKUP(A5767&amp;I5767,'County-level Emissions Factors'!$E$2:$F$12273,2,FALSE))</f>
        <v>14.382056074766355</v>
      </c>
      <c r="K5767" s="19" t="s">
        <v>5473</v>
      </c>
      <c r="L5767" s="19" t="s">
        <v>5474</v>
      </c>
      <c r="M5767" s="38">
        <f t="shared" ref="M5767:M5830" si="92">G5767*J5767/2000</f>
        <v>55.427589165831691</v>
      </c>
      <c r="N5767" s="9" t="s">
        <v>5475</v>
      </c>
    </row>
    <row r="5768" spans="1:14">
      <c r="A5768" s="31" t="s">
        <v>4472</v>
      </c>
      <c r="B5768" s="31" t="s">
        <v>4304</v>
      </c>
      <c r="C5768" s="31" t="s">
        <v>274</v>
      </c>
      <c r="D5768" s="31" t="s">
        <v>983</v>
      </c>
      <c r="E5768" s="31" t="s">
        <v>17</v>
      </c>
      <c r="F5768" s="31" t="s">
        <v>4305</v>
      </c>
      <c r="G5768" s="24">
        <f>IF(ISERROR(VLOOKUP(A5768,'2011 County-Level Acres Tilled'!$A$2:$F$3069,6,FALSE)),0,VLOOKUP(A5768,'2011 County-Level Acres Tilled'!$A$2:$F$3069,6,FALSE))</f>
        <v>23733.147662153475</v>
      </c>
      <c r="H5768" s="32" t="s">
        <v>5474</v>
      </c>
      <c r="I5768" s="9" t="s">
        <v>5408</v>
      </c>
      <c r="J5768" s="36">
        <f>IF(ISERROR(VLOOKUP(A5768&amp;I5768,'County-level Emissions Factors'!$E$2:$F$12273,2,FALSE)),0,VLOOKUP(A5768&amp;I5768,'County-level Emissions Factors'!$E$2:$F$12273,2,FALSE))</f>
        <v>22.293771689497717</v>
      </c>
      <c r="K5768" s="19" t="s">
        <v>5473</v>
      </c>
      <c r="L5768" s="19" t="s">
        <v>5474</v>
      </c>
      <c r="M5768" s="38">
        <f t="shared" si="92"/>
        <v>264.55068772659303</v>
      </c>
      <c r="N5768" s="9" t="s">
        <v>5475</v>
      </c>
    </row>
    <row r="5769" spans="1:14">
      <c r="A5769" s="31" t="s">
        <v>4473</v>
      </c>
      <c r="B5769" s="31" t="s">
        <v>4304</v>
      </c>
      <c r="C5769" s="31" t="s">
        <v>1455</v>
      </c>
      <c r="D5769" s="31" t="s">
        <v>1501</v>
      </c>
      <c r="E5769" s="31" t="s">
        <v>17</v>
      </c>
      <c r="F5769" s="31" t="s">
        <v>4305</v>
      </c>
      <c r="G5769" s="24">
        <f>IF(ISERROR(VLOOKUP(A5769,'2011 County-Level Acres Tilled'!$A$2:$F$3069,6,FALSE)),0,VLOOKUP(A5769,'2011 County-Level Acres Tilled'!$A$2:$F$3069,6,FALSE))</f>
        <v>1439.496669679661</v>
      </c>
      <c r="H5769" s="32" t="s">
        <v>5474</v>
      </c>
      <c r="I5769" s="9" t="s">
        <v>5408</v>
      </c>
      <c r="J5769" s="36">
        <f>IF(ISERROR(VLOOKUP(A5769&amp;I5769,'County-level Emissions Factors'!$E$2:$F$12273,2,FALSE)),0,VLOOKUP(A5769&amp;I5769,'County-level Emissions Factors'!$E$2:$F$12273,2,FALSE))</f>
        <v>26.016842105263162</v>
      </c>
      <c r="K5769" s="19" t="s">
        <v>5473</v>
      </c>
      <c r="L5769" s="19" t="s">
        <v>5474</v>
      </c>
      <c r="M5769" s="38">
        <f t="shared" si="92"/>
        <v>18.725578783053951</v>
      </c>
      <c r="N5769" s="9" t="s">
        <v>5475</v>
      </c>
    </row>
    <row r="5770" spans="1:14">
      <c r="A5770" s="31" t="s">
        <v>4474</v>
      </c>
      <c r="B5770" s="31" t="s">
        <v>4304</v>
      </c>
      <c r="C5770" s="31" t="s">
        <v>1051</v>
      </c>
      <c r="D5770" s="31" t="s">
        <v>4475</v>
      </c>
      <c r="E5770" s="31" t="s">
        <v>17</v>
      </c>
      <c r="F5770" s="31" t="s">
        <v>4305</v>
      </c>
      <c r="G5770" s="24">
        <f>IF(ISERROR(VLOOKUP(A5770,'2011 County-Level Acres Tilled'!$A$2:$F$3069,6,FALSE)),0,VLOOKUP(A5770,'2011 County-Level Acres Tilled'!$A$2:$F$3069,6,FALSE))</f>
        <v>186552.80022637584</v>
      </c>
      <c r="H5770" s="32" t="s">
        <v>5474</v>
      </c>
      <c r="I5770" s="9" t="s">
        <v>5408</v>
      </c>
      <c r="J5770" s="36">
        <f>IF(ISERROR(VLOOKUP(A5770&amp;I5770,'County-level Emissions Factors'!$E$2:$F$12273,2,FALSE)),0,VLOOKUP(A5770&amp;I5770,'County-level Emissions Factors'!$E$2:$F$12273,2,FALSE))</f>
        <v>31.244534595447373</v>
      </c>
      <c r="K5770" s="19" t="s">
        <v>5473</v>
      </c>
      <c r="L5770" s="19" t="s">
        <v>5474</v>
      </c>
      <c r="M5770" s="38">
        <f t="shared" si="92"/>
        <v>2914.3777102752911</v>
      </c>
      <c r="N5770" s="9" t="s">
        <v>5475</v>
      </c>
    </row>
    <row r="5771" spans="1:14">
      <c r="A5771" s="31" t="s">
        <v>4476</v>
      </c>
      <c r="B5771" s="31" t="s">
        <v>4304</v>
      </c>
      <c r="C5771" s="31" t="s">
        <v>1054</v>
      </c>
      <c r="D5771" s="31" t="s">
        <v>1805</v>
      </c>
      <c r="E5771" s="31" t="s">
        <v>17</v>
      </c>
      <c r="F5771" s="31" t="s">
        <v>4305</v>
      </c>
      <c r="G5771" s="24">
        <f>IF(ISERROR(VLOOKUP(A5771,'2011 County-Level Acres Tilled'!$A$2:$F$3069,6,FALSE)),0,VLOOKUP(A5771,'2011 County-Level Acres Tilled'!$A$2:$F$3069,6,FALSE))</f>
        <v>190590.73033990711</v>
      </c>
      <c r="H5771" s="32" t="s">
        <v>5474</v>
      </c>
      <c r="I5771" s="9" t="s">
        <v>5408</v>
      </c>
      <c r="J5771" s="36">
        <f>IF(ISERROR(VLOOKUP(A5771&amp;I5771,'County-level Emissions Factors'!$E$2:$F$12273,2,FALSE)),0,VLOOKUP(A5771&amp;I5771,'County-level Emissions Factors'!$E$2:$F$12273,2,FALSE))</f>
        <v>42.327946216511037</v>
      </c>
      <c r="K5771" s="19" t="s">
        <v>5473</v>
      </c>
      <c r="L5771" s="19" t="s">
        <v>5474</v>
      </c>
      <c r="M5771" s="38">
        <f t="shared" si="92"/>
        <v>4033.6570915965731</v>
      </c>
      <c r="N5771" s="9" t="s">
        <v>5475</v>
      </c>
    </row>
    <row r="5772" spans="1:14">
      <c r="A5772" s="31" t="s">
        <v>4477</v>
      </c>
      <c r="B5772" s="31" t="s">
        <v>4304</v>
      </c>
      <c r="C5772" s="31" t="s">
        <v>1056</v>
      </c>
      <c r="D5772" s="31" t="s">
        <v>4478</v>
      </c>
      <c r="E5772" s="31" t="s">
        <v>17</v>
      </c>
      <c r="F5772" s="31" t="s">
        <v>4305</v>
      </c>
      <c r="G5772" s="24">
        <f>IF(ISERROR(VLOOKUP(A5772,'2011 County-Level Acres Tilled'!$A$2:$F$3069,6,FALSE)),0,VLOOKUP(A5772,'2011 County-Level Acres Tilled'!$A$2:$F$3069,6,FALSE))</f>
        <v>8431.8193224197585</v>
      </c>
      <c r="H5772" s="32" t="s">
        <v>5474</v>
      </c>
      <c r="I5772" s="9" t="s">
        <v>5408</v>
      </c>
      <c r="J5772" s="36">
        <f>IF(ISERROR(VLOOKUP(A5772&amp;I5772,'County-level Emissions Factors'!$E$2:$F$12273,2,FALSE)),0,VLOOKUP(A5772&amp;I5772,'County-level Emissions Factors'!$E$2:$F$12273,2,FALSE))</f>
        <v>28.016974169741697</v>
      </c>
      <c r="K5772" s="19" t="s">
        <v>5473</v>
      </c>
      <c r="L5772" s="19" t="s">
        <v>5474</v>
      </c>
      <c r="M5772" s="38">
        <f t="shared" si="92"/>
        <v>118.11703208008166</v>
      </c>
      <c r="N5772" s="9" t="s">
        <v>5475</v>
      </c>
    </row>
    <row r="5773" spans="1:14">
      <c r="A5773" s="31" t="s">
        <v>4479</v>
      </c>
      <c r="B5773" s="31" t="s">
        <v>4304</v>
      </c>
      <c r="C5773" s="31" t="s">
        <v>1058</v>
      </c>
      <c r="D5773" s="31" t="s">
        <v>4480</v>
      </c>
      <c r="E5773" s="31" t="s">
        <v>17</v>
      </c>
      <c r="F5773" s="31" t="s">
        <v>4305</v>
      </c>
      <c r="G5773" s="24">
        <f>IF(ISERROR(VLOOKUP(A5773,'2011 County-Level Acres Tilled'!$A$2:$F$3069,6,FALSE)),0,VLOOKUP(A5773,'2011 County-Level Acres Tilled'!$A$2:$F$3069,6,FALSE))</f>
        <v>15297.023491462314</v>
      </c>
      <c r="H5773" s="32" t="s">
        <v>5474</v>
      </c>
      <c r="I5773" s="9" t="s">
        <v>5408</v>
      </c>
      <c r="J5773" s="36">
        <f>IF(ISERROR(VLOOKUP(A5773&amp;I5773,'County-level Emissions Factors'!$E$2:$F$12273,2,FALSE)),0,VLOOKUP(A5773&amp;I5773,'County-level Emissions Factors'!$E$2:$F$12273,2,FALSE))</f>
        <v>19.362551702195354</v>
      </c>
      <c r="K5773" s="19" t="s">
        <v>5473</v>
      </c>
      <c r="L5773" s="19" t="s">
        <v>5474</v>
      </c>
      <c r="M5773" s="38">
        <f t="shared" si="92"/>
        <v>148.09470412156799</v>
      </c>
      <c r="N5773" s="9" t="s">
        <v>5475</v>
      </c>
    </row>
    <row r="5774" spans="1:14">
      <c r="A5774" s="31" t="s">
        <v>4481</v>
      </c>
      <c r="B5774" s="31" t="s">
        <v>4304</v>
      </c>
      <c r="C5774" s="31" t="s">
        <v>1060</v>
      </c>
      <c r="D5774" s="31" t="s">
        <v>1354</v>
      </c>
      <c r="E5774" s="31" t="s">
        <v>17</v>
      </c>
      <c r="F5774" s="31" t="s">
        <v>4305</v>
      </c>
      <c r="G5774" s="24">
        <f>IF(ISERROR(VLOOKUP(A5774,'2011 County-Level Acres Tilled'!$A$2:$F$3069,6,FALSE)),0,VLOOKUP(A5774,'2011 County-Level Acres Tilled'!$A$2:$F$3069,6,FALSE))</f>
        <v>1896.4258130276744</v>
      </c>
      <c r="H5774" s="32" t="s">
        <v>5474</v>
      </c>
      <c r="I5774" s="9" t="s">
        <v>5408</v>
      </c>
      <c r="J5774" s="36">
        <f>IF(ISERROR(VLOOKUP(A5774&amp;I5774,'County-level Emissions Factors'!$E$2:$F$12273,2,FALSE)),0,VLOOKUP(A5774&amp;I5774,'County-level Emissions Factors'!$E$2:$F$12273,2,FALSE))</f>
        <v>20.423297785069728</v>
      </c>
      <c r="K5774" s="19" t="s">
        <v>5473</v>
      </c>
      <c r="L5774" s="19" t="s">
        <v>5474</v>
      </c>
      <c r="M5774" s="38">
        <f t="shared" si="92"/>
        <v>19.36563455337858</v>
      </c>
      <c r="N5774" s="9" t="s">
        <v>5475</v>
      </c>
    </row>
    <row r="5775" spans="1:14">
      <c r="A5775" s="31" t="s">
        <v>4482</v>
      </c>
      <c r="B5775" s="31" t="s">
        <v>4304</v>
      </c>
      <c r="C5775" s="31" t="s">
        <v>1063</v>
      </c>
      <c r="D5775" s="31" t="s">
        <v>3210</v>
      </c>
      <c r="E5775" s="31" t="s">
        <v>17</v>
      </c>
      <c r="F5775" s="31" t="s">
        <v>4305</v>
      </c>
      <c r="G5775" s="24">
        <f>IF(ISERROR(VLOOKUP(A5775,'2011 County-Level Acres Tilled'!$A$2:$F$3069,6,FALSE)),0,VLOOKUP(A5775,'2011 County-Level Acres Tilled'!$A$2:$F$3069,6,FALSE))</f>
        <v>244048.90641526366</v>
      </c>
      <c r="H5775" s="32" t="s">
        <v>5474</v>
      </c>
      <c r="I5775" s="9" t="s">
        <v>5408</v>
      </c>
      <c r="J5775" s="36">
        <f>IF(ISERROR(VLOOKUP(A5775&amp;I5775,'County-level Emissions Factors'!$E$2:$F$12273,2,FALSE)),0,VLOOKUP(A5775&amp;I5775,'County-level Emissions Factors'!$E$2:$F$12273,2,FALSE))</f>
        <v>32.968526116530356</v>
      </c>
      <c r="K5775" s="19" t="s">
        <v>5473</v>
      </c>
      <c r="L5775" s="19" t="s">
        <v>5474</v>
      </c>
      <c r="M5775" s="38">
        <f t="shared" si="92"/>
        <v>4022.9663724311463</v>
      </c>
      <c r="N5775" s="9" t="s">
        <v>5475</v>
      </c>
    </row>
    <row r="5776" spans="1:14">
      <c r="A5776" s="31" t="s">
        <v>4483</v>
      </c>
      <c r="B5776" s="31" t="s">
        <v>4304</v>
      </c>
      <c r="C5776" s="31" t="s">
        <v>1066</v>
      </c>
      <c r="D5776" s="31" t="s">
        <v>2909</v>
      </c>
      <c r="E5776" s="31" t="s">
        <v>17</v>
      </c>
      <c r="F5776" s="31" t="s">
        <v>4305</v>
      </c>
      <c r="G5776" s="24">
        <f>IF(ISERROR(VLOOKUP(A5776,'2011 County-Level Acres Tilled'!$A$2:$F$3069,6,FALSE)),0,VLOOKUP(A5776,'2011 County-Level Acres Tilled'!$A$2:$F$3069,6,FALSE))</f>
        <v>116151.36688289285</v>
      </c>
      <c r="H5776" s="32" t="s">
        <v>5474</v>
      </c>
      <c r="I5776" s="9" t="s">
        <v>5408</v>
      </c>
      <c r="J5776" s="36">
        <f>IF(ISERROR(VLOOKUP(A5776&amp;I5776,'County-level Emissions Factors'!$E$2:$F$12273,2,FALSE)),0,VLOOKUP(A5776&amp;I5776,'County-level Emissions Factors'!$E$2:$F$12273,2,FALSE))</f>
        <v>42.734111814754193</v>
      </c>
      <c r="K5776" s="19" t="s">
        <v>5473</v>
      </c>
      <c r="L5776" s="19" t="s">
        <v>5474</v>
      </c>
      <c r="M5776" s="38">
        <f t="shared" si="92"/>
        <v>2481.8127499050402</v>
      </c>
      <c r="N5776" s="9" t="s">
        <v>5475</v>
      </c>
    </row>
    <row r="5777" spans="1:14">
      <c r="A5777" s="31" t="s">
        <v>4484</v>
      </c>
      <c r="B5777" s="31" t="s">
        <v>4304</v>
      </c>
      <c r="C5777" s="31" t="s">
        <v>1068</v>
      </c>
      <c r="D5777" s="31" t="s">
        <v>4485</v>
      </c>
      <c r="E5777" s="31" t="s">
        <v>17</v>
      </c>
      <c r="F5777" s="31" t="s">
        <v>4305</v>
      </c>
      <c r="G5777" s="24">
        <f>IF(ISERROR(VLOOKUP(A5777,'2011 County-Level Acres Tilled'!$A$2:$F$3069,6,FALSE)),0,VLOOKUP(A5777,'2011 County-Level Acres Tilled'!$A$2:$F$3069,6,FALSE))</f>
        <v>273672.17471609905</v>
      </c>
      <c r="H5777" s="32" t="s">
        <v>5474</v>
      </c>
      <c r="I5777" s="9" t="s">
        <v>5408</v>
      </c>
      <c r="J5777" s="36">
        <f>IF(ISERROR(VLOOKUP(A5777&amp;I5777,'County-level Emissions Factors'!$E$2:$F$12273,2,FALSE)),0,VLOOKUP(A5777&amp;I5777,'County-level Emissions Factors'!$E$2:$F$12273,2,FALSE))</f>
        <v>54.37140150277687</v>
      </c>
      <c r="K5777" s="19" t="s">
        <v>5473</v>
      </c>
      <c r="L5777" s="19" t="s">
        <v>5474</v>
      </c>
      <c r="M5777" s="38">
        <f t="shared" si="92"/>
        <v>7439.9698458135608</v>
      </c>
      <c r="N5777" s="9" t="s">
        <v>5475</v>
      </c>
    </row>
    <row r="5778" spans="1:14">
      <c r="A5778" s="31" t="s">
        <v>4486</v>
      </c>
      <c r="B5778" s="31" t="s">
        <v>4304</v>
      </c>
      <c r="C5778" s="31" t="s">
        <v>1071</v>
      </c>
      <c r="D5778" s="31" t="s">
        <v>4487</v>
      </c>
      <c r="E5778" s="31" t="s">
        <v>17</v>
      </c>
      <c r="F5778" s="31" t="s">
        <v>4305</v>
      </c>
      <c r="G5778" s="24">
        <f>IF(ISERROR(VLOOKUP(A5778,'2011 County-Level Acres Tilled'!$A$2:$F$3069,6,FALSE)),0,VLOOKUP(A5778,'2011 County-Level Acres Tilled'!$A$2:$F$3069,6,FALSE))</f>
        <v>5563.8014444571836</v>
      </c>
      <c r="H5778" s="32" t="s">
        <v>5474</v>
      </c>
      <c r="I5778" s="9" t="s">
        <v>5408</v>
      </c>
      <c r="J5778" s="36">
        <f>IF(ISERROR(VLOOKUP(A5778&amp;I5778,'County-level Emissions Factors'!$E$2:$F$12273,2,FALSE)),0,VLOOKUP(A5778&amp;I5778,'County-level Emissions Factors'!$E$2:$F$12273,2,FALSE))</f>
        <v>29.621604278074866</v>
      </c>
      <c r="K5778" s="19" t="s">
        <v>5473</v>
      </c>
      <c r="L5778" s="19" t="s">
        <v>5474</v>
      </c>
      <c r="M5778" s="38">
        <f t="shared" si="92"/>
        <v>82.404362334746011</v>
      </c>
      <c r="N5778" s="9" t="s">
        <v>5475</v>
      </c>
    </row>
    <row r="5779" spans="1:14">
      <c r="A5779" s="31" t="s">
        <v>4488</v>
      </c>
      <c r="B5779" s="31" t="s">
        <v>4304</v>
      </c>
      <c r="C5779" s="31" t="s">
        <v>1074</v>
      </c>
      <c r="D5779" s="31" t="s">
        <v>1996</v>
      </c>
      <c r="E5779" s="31" t="s">
        <v>17</v>
      </c>
      <c r="F5779" s="31" t="s">
        <v>4305</v>
      </c>
      <c r="G5779" s="24">
        <f>IF(ISERROR(VLOOKUP(A5779,'2011 County-Level Acres Tilled'!$A$2:$F$3069,6,FALSE)),0,VLOOKUP(A5779,'2011 County-Level Acres Tilled'!$A$2:$F$3069,6,FALSE))</f>
        <v>17909.543943041161</v>
      </c>
      <c r="H5779" s="32" t="s">
        <v>5474</v>
      </c>
      <c r="I5779" s="9" t="s">
        <v>5408</v>
      </c>
      <c r="J5779" s="36">
        <f>IF(ISERROR(VLOOKUP(A5779&amp;I5779,'County-level Emissions Factors'!$E$2:$F$12273,2,FALSE)),0,VLOOKUP(A5779&amp;I5779,'County-level Emissions Factors'!$E$2:$F$12273,2,FALSE))</f>
        <v>27.058419243986254</v>
      </c>
      <c r="K5779" s="19" t="s">
        <v>5473</v>
      </c>
      <c r="L5779" s="19" t="s">
        <v>5474</v>
      </c>
      <c r="M5779" s="38">
        <f t="shared" si="92"/>
        <v>242.3019742397012</v>
      </c>
      <c r="N5779" s="9" t="s">
        <v>5475</v>
      </c>
    </row>
    <row r="5780" spans="1:14">
      <c r="A5780" s="31" t="s">
        <v>4489</v>
      </c>
      <c r="B5780" s="31" t="s">
        <v>4304</v>
      </c>
      <c r="C5780" s="31" t="s">
        <v>1077</v>
      </c>
      <c r="D5780" s="31" t="s">
        <v>120</v>
      </c>
      <c r="E5780" s="31" t="s">
        <v>17</v>
      </c>
      <c r="F5780" s="31" t="s">
        <v>4305</v>
      </c>
      <c r="G5780" s="24">
        <f>IF(ISERROR(VLOOKUP(A5780,'2011 County-Level Acres Tilled'!$A$2:$F$3069,6,FALSE)),0,VLOOKUP(A5780,'2011 County-Level Acres Tilled'!$A$2:$F$3069,6,FALSE))</f>
        <v>14005.271611464172</v>
      </c>
      <c r="H5780" s="32" t="s">
        <v>5474</v>
      </c>
      <c r="I5780" s="9" t="s">
        <v>5408</v>
      </c>
      <c r="J5780" s="36">
        <f>IF(ISERROR(VLOOKUP(A5780&amp;I5780,'County-level Emissions Factors'!$E$2:$F$12273,2,FALSE)),0,VLOOKUP(A5780&amp;I5780,'County-level Emissions Factors'!$E$2:$F$12273,2,FALSE))</f>
        <v>30.789479166666666</v>
      </c>
      <c r="K5780" s="19" t="s">
        <v>5473</v>
      </c>
      <c r="L5780" s="19" t="s">
        <v>5474</v>
      </c>
      <c r="M5780" s="38">
        <f t="shared" si="92"/>
        <v>215.60750925234211</v>
      </c>
      <c r="N5780" s="9" t="s">
        <v>5475</v>
      </c>
    </row>
    <row r="5781" spans="1:14">
      <c r="A5781" s="31" t="s">
        <v>4490</v>
      </c>
      <c r="B5781" s="31" t="s">
        <v>4304</v>
      </c>
      <c r="C5781" s="31" t="s">
        <v>1080</v>
      </c>
      <c r="D5781" s="31" t="s">
        <v>383</v>
      </c>
      <c r="E5781" s="31" t="s">
        <v>17</v>
      </c>
      <c r="F5781" s="31" t="s">
        <v>4305</v>
      </c>
      <c r="G5781" s="24">
        <f>IF(ISERROR(VLOOKUP(A5781,'2011 County-Level Acres Tilled'!$A$2:$F$3069,6,FALSE)),0,VLOOKUP(A5781,'2011 County-Level Acres Tilled'!$A$2:$F$3069,6,FALSE))</f>
        <v>121715.24614251617</v>
      </c>
      <c r="H5781" s="32" t="s">
        <v>5474</v>
      </c>
      <c r="I5781" s="9" t="s">
        <v>5408</v>
      </c>
      <c r="J5781" s="36">
        <f>IF(ISERROR(VLOOKUP(A5781&amp;I5781,'County-level Emissions Factors'!$E$2:$F$12273,2,FALSE)),0,VLOOKUP(A5781&amp;I5781,'County-level Emissions Factors'!$E$2:$F$12273,2,FALSE))</f>
        <v>54.749871550760119</v>
      </c>
      <c r="K5781" s="19" t="s">
        <v>5473</v>
      </c>
      <c r="L5781" s="19" t="s">
        <v>5474</v>
      </c>
      <c r="M5781" s="38">
        <f t="shared" si="92"/>
        <v>3331.9470460359557</v>
      </c>
      <c r="N5781" s="9" t="s">
        <v>5475</v>
      </c>
    </row>
    <row r="5782" spans="1:14">
      <c r="A5782" s="31" t="s">
        <v>4491</v>
      </c>
      <c r="B5782" s="31" t="s">
        <v>4304</v>
      </c>
      <c r="C5782" s="31" t="s">
        <v>1082</v>
      </c>
      <c r="D5782" s="31" t="s">
        <v>4492</v>
      </c>
      <c r="E5782" s="31" t="s">
        <v>17</v>
      </c>
      <c r="F5782" s="31" t="s">
        <v>4305</v>
      </c>
      <c r="G5782" s="24">
        <f>IF(ISERROR(VLOOKUP(A5782,'2011 County-Level Acres Tilled'!$A$2:$F$3069,6,FALSE)),0,VLOOKUP(A5782,'2011 County-Level Acres Tilled'!$A$2:$F$3069,6,FALSE))</f>
        <v>25721.68028400687</v>
      </c>
      <c r="H5782" s="32" t="s">
        <v>5474</v>
      </c>
      <c r="I5782" s="9" t="s">
        <v>5408</v>
      </c>
      <c r="J5782" s="36">
        <f>IF(ISERROR(VLOOKUP(A5782&amp;I5782,'County-level Emissions Factors'!$E$2:$F$12273,2,FALSE)),0,VLOOKUP(A5782&amp;I5782,'County-level Emissions Factors'!$E$2:$F$12273,2,FALSE))</f>
        <v>36.679994141769178</v>
      </c>
      <c r="K5782" s="19" t="s">
        <v>5473</v>
      </c>
      <c r="L5782" s="19" t="s">
        <v>5474</v>
      </c>
      <c r="M5782" s="38">
        <f t="shared" si="92"/>
        <v>471.73554106691591</v>
      </c>
      <c r="N5782" s="9" t="s">
        <v>5475</v>
      </c>
    </row>
    <row r="5783" spans="1:14">
      <c r="A5783" s="31" t="s">
        <v>4493</v>
      </c>
      <c r="B5783" s="31" t="s">
        <v>4304</v>
      </c>
      <c r="C5783" s="31" t="s">
        <v>1085</v>
      </c>
      <c r="D5783" s="31" t="s">
        <v>4494</v>
      </c>
      <c r="E5783" s="31" t="s">
        <v>17</v>
      </c>
      <c r="F5783" s="31" t="s">
        <v>4305</v>
      </c>
      <c r="G5783" s="24">
        <f>IF(ISERROR(VLOOKUP(A5783,'2011 County-Level Acres Tilled'!$A$2:$F$3069,6,FALSE)),0,VLOOKUP(A5783,'2011 County-Level Acres Tilled'!$A$2:$F$3069,6,FALSE))</f>
        <v>33245.626274632428</v>
      </c>
      <c r="H5783" s="32" t="s">
        <v>5474</v>
      </c>
      <c r="I5783" s="9" t="s">
        <v>5408</v>
      </c>
      <c r="J5783" s="36">
        <f>IF(ISERROR(VLOOKUP(A5783&amp;I5783,'County-level Emissions Factors'!$E$2:$F$12273,2,FALSE)),0,VLOOKUP(A5783&amp;I5783,'County-level Emissions Factors'!$E$2:$F$12273,2,FALSE))</f>
        <v>20.161380333427523</v>
      </c>
      <c r="K5783" s="19" t="s">
        <v>5473</v>
      </c>
      <c r="L5783" s="19" t="s">
        <v>5474</v>
      </c>
      <c r="M5783" s="38">
        <f t="shared" si="92"/>
        <v>335.13885787292782</v>
      </c>
      <c r="N5783" s="9" t="s">
        <v>5475</v>
      </c>
    </row>
    <row r="5784" spans="1:14">
      <c r="A5784" s="31" t="s">
        <v>4495</v>
      </c>
      <c r="B5784" s="31" t="s">
        <v>4304</v>
      </c>
      <c r="C5784" s="31" t="s">
        <v>1087</v>
      </c>
      <c r="D5784" s="31" t="s">
        <v>4129</v>
      </c>
      <c r="E5784" s="31" t="s">
        <v>17</v>
      </c>
      <c r="F5784" s="31" t="s">
        <v>4305</v>
      </c>
      <c r="G5784" s="24">
        <f>IF(ISERROR(VLOOKUP(A5784,'2011 County-Level Acres Tilled'!$A$2:$F$3069,6,FALSE)),0,VLOOKUP(A5784,'2011 County-Level Acres Tilled'!$A$2:$F$3069,6,FALSE))</f>
        <v>66855.983118806325</v>
      </c>
      <c r="H5784" s="32" t="s">
        <v>5474</v>
      </c>
      <c r="I5784" s="9" t="s">
        <v>5408</v>
      </c>
      <c r="J5784" s="36">
        <f>IF(ISERROR(VLOOKUP(A5784&amp;I5784,'County-level Emissions Factors'!$E$2:$F$12273,2,FALSE)),0,VLOOKUP(A5784&amp;I5784,'County-level Emissions Factors'!$E$2:$F$12273,2,FALSE))</f>
        <v>37.969938261420772</v>
      </c>
      <c r="K5784" s="19" t="s">
        <v>5473</v>
      </c>
      <c r="L5784" s="19" t="s">
        <v>5474</v>
      </c>
      <c r="M5784" s="38">
        <f t="shared" si="92"/>
        <v>1269.2587757138328</v>
      </c>
      <c r="N5784" s="9" t="s">
        <v>5475</v>
      </c>
    </row>
    <row r="5785" spans="1:14">
      <c r="A5785" s="31" t="s">
        <v>4496</v>
      </c>
      <c r="B5785" s="31" t="s">
        <v>4304</v>
      </c>
      <c r="C5785" s="31" t="s">
        <v>1089</v>
      </c>
      <c r="D5785" s="31" t="s">
        <v>4497</v>
      </c>
      <c r="E5785" s="31" t="s">
        <v>17</v>
      </c>
      <c r="F5785" s="31" t="s">
        <v>4305</v>
      </c>
      <c r="G5785" s="24">
        <f>IF(ISERROR(VLOOKUP(A5785,'2011 County-Level Acres Tilled'!$A$2:$F$3069,6,FALSE)),0,VLOOKUP(A5785,'2011 County-Level Acres Tilled'!$A$2:$F$3069,6,FALSE))</f>
        <v>1272.2849042572973</v>
      </c>
      <c r="H5785" s="32" t="s">
        <v>5474</v>
      </c>
      <c r="I5785" s="9" t="s">
        <v>5408</v>
      </c>
      <c r="J5785" s="36">
        <f>IF(ISERROR(VLOOKUP(A5785&amp;I5785,'County-level Emissions Factors'!$E$2:$F$12273,2,FALSE)),0,VLOOKUP(A5785&amp;I5785,'County-level Emissions Factors'!$E$2:$F$12273,2,FALSE))</f>
        <v>34.327755905511808</v>
      </c>
      <c r="K5785" s="19" t="s">
        <v>5473</v>
      </c>
      <c r="L5785" s="19" t="s">
        <v>5474</v>
      </c>
      <c r="M5785" s="38">
        <f t="shared" si="92"/>
        <v>21.837342817805979</v>
      </c>
      <c r="N5785" s="9" t="s">
        <v>5475</v>
      </c>
    </row>
    <row r="5786" spans="1:14">
      <c r="A5786" s="31" t="s">
        <v>4498</v>
      </c>
      <c r="B5786" s="31" t="s">
        <v>4304</v>
      </c>
      <c r="C5786" s="31" t="s">
        <v>1091</v>
      </c>
      <c r="D5786" s="31" t="s">
        <v>4499</v>
      </c>
      <c r="E5786" s="31" t="s">
        <v>17</v>
      </c>
      <c r="F5786" s="31" t="s">
        <v>4305</v>
      </c>
      <c r="G5786" s="24">
        <f>IF(ISERROR(VLOOKUP(A5786,'2011 County-Level Acres Tilled'!$A$2:$F$3069,6,FALSE)),0,VLOOKUP(A5786,'2011 County-Level Acres Tilled'!$A$2:$F$3069,6,FALSE))</f>
        <v>13614.082543223649</v>
      </c>
      <c r="H5786" s="32" t="s">
        <v>5474</v>
      </c>
      <c r="I5786" s="9" t="s">
        <v>5408</v>
      </c>
      <c r="J5786" s="36">
        <f>IF(ISERROR(VLOOKUP(A5786&amp;I5786,'County-level Emissions Factors'!$E$2:$F$12273,2,FALSE)),0,VLOOKUP(A5786&amp;I5786,'County-level Emissions Factors'!$E$2:$F$12273,2,FALSE))</f>
        <v>23.151804878048786</v>
      </c>
      <c r="K5786" s="19" t="s">
        <v>5473</v>
      </c>
      <c r="L5786" s="19" t="s">
        <v>5474</v>
      </c>
      <c r="M5786" s="38">
        <f t="shared" si="92"/>
        <v>157.59529131718205</v>
      </c>
      <c r="N5786" s="9" t="s">
        <v>5475</v>
      </c>
    </row>
    <row r="5787" spans="1:14">
      <c r="A5787" s="31" t="s">
        <v>4500</v>
      </c>
      <c r="B5787" s="31" t="s">
        <v>4304</v>
      </c>
      <c r="C5787" s="31" t="s">
        <v>1093</v>
      </c>
      <c r="D5787" s="31" t="s">
        <v>123</v>
      </c>
      <c r="E5787" s="31" t="s">
        <v>17</v>
      </c>
      <c r="F5787" s="31" t="s">
        <v>4305</v>
      </c>
      <c r="G5787" s="24">
        <f>IF(ISERROR(VLOOKUP(A5787,'2011 County-Level Acres Tilled'!$A$2:$F$3069,6,FALSE)),0,VLOOKUP(A5787,'2011 County-Level Acres Tilled'!$A$2:$F$3069,6,FALSE))</f>
        <v>100710.88210908261</v>
      </c>
      <c r="H5787" s="32" t="s">
        <v>5474</v>
      </c>
      <c r="I5787" s="9" t="s">
        <v>5408</v>
      </c>
      <c r="J5787" s="36">
        <f>IF(ISERROR(VLOOKUP(A5787&amp;I5787,'County-level Emissions Factors'!$E$2:$F$12273,2,FALSE)),0,VLOOKUP(A5787&amp;I5787,'County-level Emissions Factors'!$E$2:$F$12273,2,FALSE))</f>
        <v>48.470938305891686</v>
      </c>
      <c r="K5787" s="19" t="s">
        <v>5473</v>
      </c>
      <c r="L5787" s="19" t="s">
        <v>5474</v>
      </c>
      <c r="M5787" s="38">
        <f t="shared" si="92"/>
        <v>2440.775476720637</v>
      </c>
      <c r="N5787" s="9" t="s">
        <v>5475</v>
      </c>
    </row>
    <row r="5788" spans="1:14">
      <c r="A5788" s="31" t="s">
        <v>4501</v>
      </c>
      <c r="B5788" s="31" t="s">
        <v>4304</v>
      </c>
      <c r="C5788" s="31" t="s">
        <v>1096</v>
      </c>
      <c r="D5788" s="31" t="s">
        <v>999</v>
      </c>
      <c r="E5788" s="31" t="s">
        <v>17</v>
      </c>
      <c r="F5788" s="31" t="s">
        <v>4305</v>
      </c>
      <c r="G5788" s="24">
        <f>IF(ISERROR(VLOOKUP(A5788,'2011 County-Level Acres Tilled'!$A$2:$F$3069,6,FALSE)),0,VLOOKUP(A5788,'2011 County-Level Acres Tilled'!$A$2:$F$3069,6,FALSE))</f>
        <v>1550.2881576501211</v>
      </c>
      <c r="H5788" s="32" t="s">
        <v>5474</v>
      </c>
      <c r="I5788" s="9" t="s">
        <v>5408</v>
      </c>
      <c r="J5788" s="36">
        <f>IF(ISERROR(VLOOKUP(A5788&amp;I5788,'County-level Emissions Factors'!$E$2:$F$12273,2,FALSE)),0,VLOOKUP(A5788&amp;I5788,'County-level Emissions Factors'!$E$2:$F$12273,2,FALSE))</f>
        <v>21.964166666666667</v>
      </c>
      <c r="K5788" s="19" t="s">
        <v>5473</v>
      </c>
      <c r="L5788" s="19" t="s">
        <v>5474</v>
      </c>
      <c r="M5788" s="38">
        <f t="shared" si="92"/>
        <v>17.025393737993436</v>
      </c>
      <c r="N5788" s="9" t="s">
        <v>5475</v>
      </c>
    </row>
    <row r="5789" spans="1:14">
      <c r="A5789" s="31" t="s">
        <v>4502</v>
      </c>
      <c r="B5789" s="31" t="s">
        <v>4304</v>
      </c>
      <c r="C5789" s="31" t="s">
        <v>1099</v>
      </c>
      <c r="D5789" s="31" t="s">
        <v>1002</v>
      </c>
      <c r="E5789" s="31" t="s">
        <v>17</v>
      </c>
      <c r="F5789" s="31" t="s">
        <v>4305</v>
      </c>
      <c r="G5789" s="24">
        <f>IF(ISERROR(VLOOKUP(A5789,'2011 County-Level Acres Tilled'!$A$2:$F$3069,6,FALSE)),0,VLOOKUP(A5789,'2011 County-Level Acres Tilled'!$A$2:$F$3069,6,FALSE))</f>
        <v>1196.3190184049076</v>
      </c>
      <c r="H5789" s="32" t="s">
        <v>5474</v>
      </c>
      <c r="I5789" s="9" t="s">
        <v>5408</v>
      </c>
      <c r="J5789" s="36">
        <f>IF(ISERROR(VLOOKUP(A5789&amp;I5789,'County-level Emissions Factors'!$E$2:$F$12273,2,FALSE)),0,VLOOKUP(A5789&amp;I5789,'County-level Emissions Factors'!$E$2:$F$12273,2,FALSE))</f>
        <v>7.69</v>
      </c>
      <c r="K5789" s="19" t="s">
        <v>5473</v>
      </c>
      <c r="L5789" s="19" t="s">
        <v>5474</v>
      </c>
      <c r="M5789" s="38">
        <f t="shared" si="92"/>
        <v>4.5998466257668698</v>
      </c>
      <c r="N5789" s="9" t="s">
        <v>5475</v>
      </c>
    </row>
    <row r="5790" spans="1:14">
      <c r="A5790" s="31" t="s">
        <v>4503</v>
      </c>
      <c r="B5790" s="31" t="s">
        <v>4304</v>
      </c>
      <c r="C5790" s="31" t="s">
        <v>1101</v>
      </c>
      <c r="D5790" s="31" t="s">
        <v>126</v>
      </c>
      <c r="E5790" s="31" t="s">
        <v>17</v>
      </c>
      <c r="F5790" s="31" t="s">
        <v>4305</v>
      </c>
      <c r="G5790" s="24">
        <f>IF(ISERROR(VLOOKUP(A5790,'2011 County-Level Acres Tilled'!$A$2:$F$3069,6,FALSE)),0,VLOOKUP(A5790,'2011 County-Level Acres Tilled'!$A$2:$F$3069,6,FALSE))</f>
        <v>184377.25624893233</v>
      </c>
      <c r="H5790" s="32" t="s">
        <v>5474</v>
      </c>
      <c r="I5790" s="9" t="s">
        <v>5408</v>
      </c>
      <c r="J5790" s="36">
        <f>IF(ISERROR(VLOOKUP(A5790&amp;I5790,'County-level Emissions Factors'!$E$2:$F$12273,2,FALSE)),0,VLOOKUP(A5790&amp;I5790,'County-level Emissions Factors'!$E$2:$F$12273,2,FALSE))</f>
        <v>11.489814539859083</v>
      </c>
      <c r="K5790" s="19" t="s">
        <v>5473</v>
      </c>
      <c r="L5790" s="19" t="s">
        <v>5474</v>
      </c>
      <c r="M5790" s="38">
        <f t="shared" si="92"/>
        <v>1059.2302398341533</v>
      </c>
      <c r="N5790" s="9" t="s">
        <v>5475</v>
      </c>
    </row>
    <row r="5791" spans="1:14">
      <c r="A5791" s="31" t="s">
        <v>4504</v>
      </c>
      <c r="B5791" s="31" t="s">
        <v>4304</v>
      </c>
      <c r="C5791" s="31" t="s">
        <v>1104</v>
      </c>
      <c r="D5791" s="31" t="s">
        <v>4505</v>
      </c>
      <c r="E5791" s="31" t="s">
        <v>17</v>
      </c>
      <c r="F5791" s="31" t="s">
        <v>4305</v>
      </c>
      <c r="G5791" s="24">
        <f>IF(ISERROR(VLOOKUP(A5791,'2011 County-Level Acres Tilled'!$A$2:$F$3069,6,FALSE)),0,VLOOKUP(A5791,'2011 County-Level Acres Tilled'!$A$2:$F$3069,6,FALSE))</f>
        <v>5073.6274972471274</v>
      </c>
      <c r="H5791" s="32" t="s">
        <v>5474</v>
      </c>
      <c r="I5791" s="9" t="s">
        <v>5408</v>
      </c>
      <c r="J5791" s="36">
        <f>IF(ISERROR(VLOOKUP(A5791&amp;I5791,'County-level Emissions Factors'!$E$2:$F$12273,2,FALSE)),0,VLOOKUP(A5791&amp;I5791,'County-level Emissions Factors'!$E$2:$F$12273,2,FALSE))</f>
        <v>10.016216216216216</v>
      </c>
      <c r="K5791" s="19" t="s">
        <v>5473</v>
      </c>
      <c r="L5791" s="19" t="s">
        <v>5474</v>
      </c>
      <c r="M5791" s="38">
        <f t="shared" si="92"/>
        <v>25.40927500648359</v>
      </c>
      <c r="N5791" s="9" t="s">
        <v>5475</v>
      </c>
    </row>
    <row r="5792" spans="1:14">
      <c r="A5792" s="31" t="s">
        <v>4506</v>
      </c>
      <c r="B5792" s="31" t="s">
        <v>4304</v>
      </c>
      <c r="C5792" s="31" t="s">
        <v>1107</v>
      </c>
      <c r="D5792" s="31" t="s">
        <v>4507</v>
      </c>
      <c r="E5792" s="31" t="s">
        <v>17</v>
      </c>
      <c r="F5792" s="31" t="s">
        <v>4305</v>
      </c>
      <c r="G5792" s="24">
        <f>IF(ISERROR(VLOOKUP(A5792,'2011 County-Level Acres Tilled'!$A$2:$F$3069,6,FALSE)),0,VLOOKUP(A5792,'2011 County-Level Acres Tilled'!$A$2:$F$3069,6,FALSE))</f>
        <v>63239.790044184076</v>
      </c>
      <c r="H5792" s="32" t="s">
        <v>5474</v>
      </c>
      <c r="I5792" s="9" t="s">
        <v>5408</v>
      </c>
      <c r="J5792" s="36">
        <f>IF(ISERROR(VLOOKUP(A5792&amp;I5792,'County-level Emissions Factors'!$E$2:$F$12273,2,FALSE)),0,VLOOKUP(A5792&amp;I5792,'County-level Emissions Factors'!$E$2:$F$12273,2,FALSE))</f>
        <v>44.784254440794264</v>
      </c>
      <c r="K5792" s="19" t="s">
        <v>5473</v>
      </c>
      <c r="L5792" s="19" t="s">
        <v>5474</v>
      </c>
      <c r="M5792" s="38">
        <f t="shared" si="92"/>
        <v>1416.0734240605739</v>
      </c>
      <c r="N5792" s="9" t="s">
        <v>5475</v>
      </c>
    </row>
    <row r="5793" spans="1:14">
      <c r="A5793" s="31" t="s">
        <v>4508</v>
      </c>
      <c r="B5793" s="31" t="s">
        <v>4304</v>
      </c>
      <c r="C5793" s="31" t="s">
        <v>1110</v>
      </c>
      <c r="D5793" s="31" t="s">
        <v>391</v>
      </c>
      <c r="E5793" s="31" t="s">
        <v>17</v>
      </c>
      <c r="F5793" s="31" t="s">
        <v>4305</v>
      </c>
      <c r="G5793" s="24">
        <f>IF(ISERROR(VLOOKUP(A5793,'2011 County-Level Acres Tilled'!$A$2:$F$3069,6,FALSE)),0,VLOOKUP(A5793,'2011 County-Level Acres Tilled'!$A$2:$F$3069,6,FALSE))</f>
        <v>25414.831032785518</v>
      </c>
      <c r="H5793" s="32" t="s">
        <v>5474</v>
      </c>
      <c r="I5793" s="9" t="s">
        <v>5408</v>
      </c>
      <c r="J5793" s="36">
        <f>IF(ISERROR(VLOOKUP(A5793&amp;I5793,'County-level Emissions Factors'!$E$2:$F$12273,2,FALSE)),0,VLOOKUP(A5793&amp;I5793,'County-level Emissions Factors'!$E$2:$F$12273,2,FALSE))</f>
        <v>17.184592681309752</v>
      </c>
      <c r="K5793" s="19" t="s">
        <v>5473</v>
      </c>
      <c r="L5793" s="19" t="s">
        <v>5474</v>
      </c>
      <c r="M5793" s="38">
        <f t="shared" si="92"/>
        <v>218.37175968136498</v>
      </c>
      <c r="N5793" s="9" t="s">
        <v>5475</v>
      </c>
    </row>
    <row r="5794" spans="1:14">
      <c r="A5794" s="31" t="s">
        <v>4509</v>
      </c>
      <c r="B5794" s="31" t="s">
        <v>4304</v>
      </c>
      <c r="C5794" s="31" t="s">
        <v>1113</v>
      </c>
      <c r="D5794" s="31" t="s">
        <v>1012</v>
      </c>
      <c r="E5794" s="31" t="s">
        <v>17</v>
      </c>
      <c r="F5794" s="31" t="s">
        <v>4305</v>
      </c>
      <c r="G5794" s="24">
        <f>IF(ISERROR(VLOOKUP(A5794,'2011 County-Level Acres Tilled'!$A$2:$F$3069,6,FALSE)),0,VLOOKUP(A5794,'2011 County-Level Acres Tilled'!$A$2:$F$3069,6,FALSE))</f>
        <v>172950.11749373405</v>
      </c>
      <c r="H5794" s="32" t="s">
        <v>5474</v>
      </c>
      <c r="I5794" s="9" t="s">
        <v>5408</v>
      </c>
      <c r="J5794" s="36">
        <f>IF(ISERROR(VLOOKUP(A5794&amp;I5794,'County-level Emissions Factors'!$E$2:$F$12273,2,FALSE)),0,VLOOKUP(A5794&amp;I5794,'County-level Emissions Factors'!$E$2:$F$12273,2,FALSE))</f>
        <v>39.099222766949659</v>
      </c>
      <c r="K5794" s="19" t="s">
        <v>5473</v>
      </c>
      <c r="L5794" s="19" t="s">
        <v>5474</v>
      </c>
      <c r="M5794" s="38">
        <f t="shared" si="92"/>
        <v>3381.1075857288124</v>
      </c>
      <c r="N5794" s="9" t="s">
        <v>5475</v>
      </c>
    </row>
    <row r="5795" spans="1:14">
      <c r="A5795" s="31" t="s">
        <v>4510</v>
      </c>
      <c r="B5795" s="31" t="s">
        <v>4304</v>
      </c>
      <c r="C5795" s="31" t="s">
        <v>1115</v>
      </c>
      <c r="D5795" s="31" t="s">
        <v>4511</v>
      </c>
      <c r="E5795" s="31" t="s">
        <v>17</v>
      </c>
      <c r="F5795" s="31" t="s">
        <v>4305</v>
      </c>
      <c r="G5795" s="24">
        <f>IF(ISERROR(VLOOKUP(A5795,'2011 County-Level Acres Tilled'!$A$2:$F$3069,6,FALSE)),0,VLOOKUP(A5795,'2011 County-Level Acres Tilled'!$A$2:$F$3069,6,FALSE))</f>
        <v>52334.104966118364</v>
      </c>
      <c r="H5795" s="32" t="s">
        <v>5474</v>
      </c>
      <c r="I5795" s="9" t="s">
        <v>5408</v>
      </c>
      <c r="J5795" s="36">
        <f>IF(ISERROR(VLOOKUP(A5795&amp;I5795,'County-level Emissions Factors'!$E$2:$F$12273,2,FALSE)),0,VLOOKUP(A5795&amp;I5795,'County-level Emissions Factors'!$E$2:$F$12273,2,FALSE))</f>
        <v>24.111718749999994</v>
      </c>
      <c r="K5795" s="19" t="s">
        <v>5473</v>
      </c>
      <c r="L5795" s="19" t="s">
        <v>5474</v>
      </c>
      <c r="M5795" s="38">
        <f t="shared" si="92"/>
        <v>630.93260998801202</v>
      </c>
      <c r="N5795" s="9" t="s">
        <v>5475</v>
      </c>
    </row>
    <row r="5796" spans="1:14">
      <c r="A5796" s="31" t="s">
        <v>4512</v>
      </c>
      <c r="B5796" s="31" t="s">
        <v>4304</v>
      </c>
      <c r="C5796" s="31" t="s">
        <v>1118</v>
      </c>
      <c r="D5796" s="31" t="s">
        <v>4513</v>
      </c>
      <c r="E5796" s="31" t="s">
        <v>17</v>
      </c>
      <c r="F5796" s="31" t="s">
        <v>4305</v>
      </c>
      <c r="G5796" s="24">
        <f>IF(ISERROR(VLOOKUP(A5796,'2011 County-Level Acres Tilled'!$A$2:$F$3069,6,FALSE)),0,VLOOKUP(A5796,'2011 County-Level Acres Tilled'!$A$2:$F$3069,6,FALSE))</f>
        <v>30350.282026548102</v>
      </c>
      <c r="H5796" s="32" t="s">
        <v>5474</v>
      </c>
      <c r="I5796" s="9" t="s">
        <v>5408</v>
      </c>
      <c r="J5796" s="36">
        <f>IF(ISERROR(VLOOKUP(A5796&amp;I5796,'County-level Emissions Factors'!$E$2:$F$12273,2,FALSE)),0,VLOOKUP(A5796&amp;I5796,'County-level Emissions Factors'!$E$2:$F$12273,2,FALSE))</f>
        <v>33.129372750434747</v>
      </c>
      <c r="K5796" s="19" t="s">
        <v>5473</v>
      </c>
      <c r="L5796" s="19" t="s">
        <v>5474</v>
      </c>
      <c r="M5796" s="38">
        <f t="shared" si="92"/>
        <v>502.74290316916608</v>
      </c>
      <c r="N5796" s="9" t="s">
        <v>5475</v>
      </c>
    </row>
    <row r="5797" spans="1:14">
      <c r="A5797" s="31" t="s">
        <v>4514</v>
      </c>
      <c r="B5797" s="31" t="s">
        <v>4304</v>
      </c>
      <c r="C5797" s="31" t="s">
        <v>1121</v>
      </c>
      <c r="D5797" s="31" t="s">
        <v>1371</v>
      </c>
      <c r="E5797" s="31" t="s">
        <v>17</v>
      </c>
      <c r="F5797" s="31" t="s">
        <v>4305</v>
      </c>
      <c r="G5797" s="24">
        <f>IF(ISERROR(VLOOKUP(A5797,'2011 County-Level Acres Tilled'!$A$2:$F$3069,6,FALSE)),0,VLOOKUP(A5797,'2011 County-Level Acres Tilled'!$A$2:$F$3069,6,FALSE))</f>
        <v>22422.400847801677</v>
      </c>
      <c r="H5797" s="32" t="s">
        <v>5474</v>
      </c>
      <c r="I5797" s="9" t="s">
        <v>5408</v>
      </c>
      <c r="J5797" s="36">
        <f>IF(ISERROR(VLOOKUP(A5797&amp;I5797,'County-level Emissions Factors'!$E$2:$F$12273,2,FALSE)),0,VLOOKUP(A5797&amp;I5797,'County-level Emissions Factors'!$E$2:$F$12273,2,FALSE))</f>
        <v>13.076226717404365</v>
      </c>
      <c r="K5797" s="19" t="s">
        <v>5473</v>
      </c>
      <c r="L5797" s="19" t="s">
        <v>5474</v>
      </c>
      <c r="M5797" s="38">
        <f t="shared" si="92"/>
        <v>146.60019851718729</v>
      </c>
      <c r="N5797" s="9" t="s">
        <v>5475</v>
      </c>
    </row>
    <row r="5798" spans="1:14">
      <c r="A5798" s="31" t="s">
        <v>4515</v>
      </c>
      <c r="B5798" s="31" t="s">
        <v>4304</v>
      </c>
      <c r="C5798" s="31" t="s">
        <v>282</v>
      </c>
      <c r="D5798" s="31" t="s">
        <v>4516</v>
      </c>
      <c r="E5798" s="31" t="s">
        <v>17</v>
      </c>
      <c r="F5798" s="31" t="s">
        <v>4305</v>
      </c>
      <c r="G5798" s="24">
        <f>IF(ISERROR(VLOOKUP(A5798,'2011 County-Level Acres Tilled'!$A$2:$F$3069,6,FALSE)),0,VLOOKUP(A5798,'2011 County-Level Acres Tilled'!$A$2:$F$3069,6,FALSE))</f>
        <v>0</v>
      </c>
      <c r="H5798" s="32" t="s">
        <v>5474</v>
      </c>
      <c r="I5798" s="9" t="s">
        <v>5408</v>
      </c>
      <c r="J5798" s="36">
        <f>IF(ISERROR(VLOOKUP(A5798&amp;I5798,'County-level Emissions Factors'!$E$2:$F$12273,2,FALSE)),0,VLOOKUP(A5798&amp;I5798,'County-level Emissions Factors'!$E$2:$F$12273,2,FALSE))</f>
        <v>0</v>
      </c>
      <c r="K5798" s="19" t="s">
        <v>5473</v>
      </c>
      <c r="L5798" s="19" t="s">
        <v>5474</v>
      </c>
      <c r="M5798" s="38">
        <f t="shared" si="92"/>
        <v>0</v>
      </c>
      <c r="N5798" s="9" t="s">
        <v>5475</v>
      </c>
    </row>
    <row r="5799" spans="1:14">
      <c r="A5799" s="31" t="s">
        <v>4517</v>
      </c>
      <c r="B5799" s="31" t="s">
        <v>4304</v>
      </c>
      <c r="C5799" s="31" t="s">
        <v>1125</v>
      </c>
      <c r="D5799" s="31" t="s">
        <v>726</v>
      </c>
      <c r="E5799" s="31" t="s">
        <v>17</v>
      </c>
      <c r="F5799" s="31" t="s">
        <v>4305</v>
      </c>
      <c r="G5799" s="24">
        <f>IF(ISERROR(VLOOKUP(A5799,'2011 County-Level Acres Tilled'!$A$2:$F$3069,6,FALSE)),0,VLOOKUP(A5799,'2011 County-Level Acres Tilled'!$A$2:$F$3069,6,FALSE))</f>
        <v>26363.633110915402</v>
      </c>
      <c r="H5799" s="32" t="s">
        <v>5474</v>
      </c>
      <c r="I5799" s="9" t="s">
        <v>5408</v>
      </c>
      <c r="J5799" s="36">
        <f>IF(ISERROR(VLOOKUP(A5799&amp;I5799,'County-level Emissions Factors'!$E$2:$F$12273,2,FALSE)),0,VLOOKUP(A5799&amp;I5799,'County-level Emissions Factors'!$E$2:$F$12273,2,FALSE))</f>
        <v>32.642415474718248</v>
      </c>
      <c r="K5799" s="19" t="s">
        <v>5473</v>
      </c>
      <c r="L5799" s="19" t="s">
        <v>5474</v>
      </c>
      <c r="M5799" s="38">
        <f t="shared" si="92"/>
        <v>430.28633271476963</v>
      </c>
      <c r="N5799" s="9" t="s">
        <v>5475</v>
      </c>
    </row>
    <row r="5800" spans="1:14">
      <c r="A5800" s="31" t="s">
        <v>4518</v>
      </c>
      <c r="B5800" s="31" t="s">
        <v>4304</v>
      </c>
      <c r="C5800" s="31" t="s">
        <v>1128</v>
      </c>
      <c r="D5800" s="31" t="s">
        <v>4519</v>
      </c>
      <c r="E5800" s="31" t="s">
        <v>17</v>
      </c>
      <c r="F5800" s="31" t="s">
        <v>4305</v>
      </c>
      <c r="G5800" s="24">
        <f>IF(ISERROR(VLOOKUP(A5800,'2011 County-Level Acres Tilled'!$A$2:$F$3069,6,FALSE)),0,VLOOKUP(A5800,'2011 County-Level Acres Tilled'!$A$2:$F$3069,6,FALSE))</f>
        <v>3581.5307403716333</v>
      </c>
      <c r="H5800" s="32" t="s">
        <v>5474</v>
      </c>
      <c r="I5800" s="9" t="s">
        <v>5408</v>
      </c>
      <c r="J5800" s="36">
        <f>IF(ISERROR(VLOOKUP(A5800&amp;I5800,'County-level Emissions Factors'!$E$2:$F$12273,2,FALSE)),0,VLOOKUP(A5800&amp;I5800,'County-level Emissions Factors'!$E$2:$F$12273,2,FALSE))</f>
        <v>32.079491833030851</v>
      </c>
      <c r="K5800" s="19" t="s">
        <v>5473</v>
      </c>
      <c r="L5800" s="19" t="s">
        <v>5474</v>
      </c>
      <c r="M5800" s="38">
        <f t="shared" si="92"/>
        <v>57.446843067750372</v>
      </c>
      <c r="N5800" s="9" t="s">
        <v>5475</v>
      </c>
    </row>
    <row r="5801" spans="1:14">
      <c r="A5801" s="31" t="s">
        <v>4520</v>
      </c>
      <c r="B5801" s="31" t="s">
        <v>4304</v>
      </c>
      <c r="C5801" s="31" t="s">
        <v>1131</v>
      </c>
      <c r="D5801" s="31" t="s">
        <v>4521</v>
      </c>
      <c r="E5801" s="31" t="s">
        <v>17</v>
      </c>
      <c r="F5801" s="31" t="s">
        <v>4305</v>
      </c>
      <c r="G5801" s="24">
        <f>IF(ISERROR(VLOOKUP(A5801,'2011 County-Level Acres Tilled'!$A$2:$F$3069,6,FALSE)),0,VLOOKUP(A5801,'2011 County-Level Acres Tilled'!$A$2:$F$3069,6,FALSE))</f>
        <v>1669.6969696969704</v>
      </c>
      <c r="H5801" s="32" t="s">
        <v>5474</v>
      </c>
      <c r="I5801" s="9" t="s">
        <v>5408</v>
      </c>
      <c r="J5801" s="36">
        <f>IF(ISERROR(VLOOKUP(A5801&amp;I5801,'County-level Emissions Factors'!$E$2:$F$12273,2,FALSE)),0,VLOOKUP(A5801&amp;I5801,'County-level Emissions Factors'!$E$2:$F$12273,2,FALSE))</f>
        <v>37.93241379310345</v>
      </c>
      <c r="K5801" s="19" t="s">
        <v>5473</v>
      </c>
      <c r="L5801" s="19" t="s">
        <v>5474</v>
      </c>
      <c r="M5801" s="38">
        <f t="shared" si="92"/>
        <v>31.667818181818198</v>
      </c>
      <c r="N5801" s="9" t="s">
        <v>5475</v>
      </c>
    </row>
    <row r="5802" spans="1:14">
      <c r="A5802" s="31" t="s">
        <v>4522</v>
      </c>
      <c r="B5802" s="31" t="s">
        <v>4304</v>
      </c>
      <c r="C5802" s="31" t="s">
        <v>1134</v>
      </c>
      <c r="D5802" s="31" t="s">
        <v>4523</v>
      </c>
      <c r="E5802" s="31" t="s">
        <v>17</v>
      </c>
      <c r="F5802" s="31" t="s">
        <v>4305</v>
      </c>
      <c r="G5802" s="24">
        <f>IF(ISERROR(VLOOKUP(A5802,'2011 County-Level Acres Tilled'!$A$2:$F$3069,6,FALSE)),0,VLOOKUP(A5802,'2011 County-Level Acres Tilled'!$A$2:$F$3069,6,FALSE))</f>
        <v>20797.243716505731</v>
      </c>
      <c r="H5802" s="32" t="s">
        <v>5474</v>
      </c>
      <c r="I5802" s="9" t="s">
        <v>5408</v>
      </c>
      <c r="J5802" s="36">
        <f>IF(ISERROR(VLOOKUP(A5802&amp;I5802,'County-level Emissions Factors'!$E$2:$F$12273,2,FALSE)),0,VLOOKUP(A5802&amp;I5802,'County-level Emissions Factors'!$E$2:$F$12273,2,FALSE))</f>
        <v>29.966982574136349</v>
      </c>
      <c r="K5802" s="19" t="s">
        <v>5473</v>
      </c>
      <c r="L5802" s="19" t="s">
        <v>5474</v>
      </c>
      <c r="M5802" s="38">
        <f t="shared" si="92"/>
        <v>311.61532002129695</v>
      </c>
      <c r="N5802" s="9" t="s">
        <v>5475</v>
      </c>
    </row>
    <row r="5803" spans="1:14">
      <c r="A5803" s="31" t="s">
        <v>4524</v>
      </c>
      <c r="B5803" s="31" t="s">
        <v>4304</v>
      </c>
      <c r="C5803" s="31" t="s">
        <v>1136</v>
      </c>
      <c r="D5803" s="31" t="s">
        <v>4525</v>
      </c>
      <c r="E5803" s="31" t="s">
        <v>17</v>
      </c>
      <c r="F5803" s="31" t="s">
        <v>4305</v>
      </c>
      <c r="G5803" s="24">
        <f>IF(ISERROR(VLOOKUP(A5803,'2011 County-Level Acres Tilled'!$A$2:$F$3069,6,FALSE)),0,VLOOKUP(A5803,'2011 County-Level Acres Tilled'!$A$2:$F$3069,6,FALSE))</f>
        <v>3186.0644537096218</v>
      </c>
      <c r="H5803" s="32" t="s">
        <v>5474</v>
      </c>
      <c r="I5803" s="9" t="s">
        <v>5408</v>
      </c>
      <c r="J5803" s="36">
        <f>IF(ISERROR(VLOOKUP(A5803&amp;I5803,'County-level Emissions Factors'!$E$2:$F$12273,2,FALSE)),0,VLOOKUP(A5803&amp;I5803,'County-level Emissions Factors'!$E$2:$F$12273,2,FALSE))</f>
        <v>27.366938775510203</v>
      </c>
      <c r="K5803" s="19" t="s">
        <v>5473</v>
      </c>
      <c r="L5803" s="19" t="s">
        <v>5474</v>
      </c>
      <c r="M5803" s="38">
        <f t="shared" si="92"/>
        <v>43.596415419750294</v>
      </c>
      <c r="N5803" s="9" t="s">
        <v>5475</v>
      </c>
    </row>
    <row r="5804" spans="1:14">
      <c r="A5804" s="31" t="s">
        <v>4526</v>
      </c>
      <c r="B5804" s="31" t="s">
        <v>4304</v>
      </c>
      <c r="C5804" s="31" t="s">
        <v>1139</v>
      </c>
      <c r="D5804" s="31" t="s">
        <v>4527</v>
      </c>
      <c r="E5804" s="31" t="s">
        <v>17</v>
      </c>
      <c r="F5804" s="31" t="s">
        <v>4305</v>
      </c>
      <c r="G5804" s="24">
        <f>IF(ISERROR(VLOOKUP(A5804,'2011 County-Level Acres Tilled'!$A$2:$F$3069,6,FALSE)),0,VLOOKUP(A5804,'2011 County-Level Acres Tilled'!$A$2:$F$3069,6,FALSE))</f>
        <v>56677.434169453772</v>
      </c>
      <c r="H5804" s="32" t="s">
        <v>5474</v>
      </c>
      <c r="I5804" s="9" t="s">
        <v>5408</v>
      </c>
      <c r="J5804" s="36">
        <f>IF(ISERROR(VLOOKUP(A5804&amp;I5804,'County-level Emissions Factors'!$E$2:$F$12273,2,FALSE)),0,VLOOKUP(A5804&amp;I5804,'County-level Emissions Factors'!$E$2:$F$12273,2,FALSE))</f>
        <v>53.218709558143836</v>
      </c>
      <c r="K5804" s="19" t="s">
        <v>5473</v>
      </c>
      <c r="L5804" s="19" t="s">
        <v>5474</v>
      </c>
      <c r="M5804" s="38">
        <f t="shared" si="92"/>
        <v>1508.1499537824889</v>
      </c>
      <c r="N5804" s="9" t="s">
        <v>5475</v>
      </c>
    </row>
    <row r="5805" spans="1:14">
      <c r="A5805" s="31" t="s">
        <v>4528</v>
      </c>
      <c r="B5805" s="31" t="s">
        <v>4304</v>
      </c>
      <c r="C5805" s="31" t="s">
        <v>1142</v>
      </c>
      <c r="D5805" s="31" t="s">
        <v>1373</v>
      </c>
      <c r="E5805" s="31" t="s">
        <v>17</v>
      </c>
      <c r="F5805" s="31" t="s">
        <v>4305</v>
      </c>
      <c r="G5805" s="24">
        <f>IF(ISERROR(VLOOKUP(A5805,'2011 County-Level Acres Tilled'!$A$2:$F$3069,6,FALSE)),0,VLOOKUP(A5805,'2011 County-Level Acres Tilled'!$A$2:$F$3069,6,FALSE))</f>
        <v>173470.46862090653</v>
      </c>
      <c r="H5805" s="32" t="s">
        <v>5474</v>
      </c>
      <c r="I5805" s="9" t="s">
        <v>5408</v>
      </c>
      <c r="J5805" s="36">
        <f>IF(ISERROR(VLOOKUP(A5805&amp;I5805,'County-level Emissions Factors'!$E$2:$F$12273,2,FALSE)),0,VLOOKUP(A5805&amp;I5805,'County-level Emissions Factors'!$E$2:$F$12273,2,FALSE))</f>
        <v>38.699022281056443</v>
      </c>
      <c r="K5805" s="19" t="s">
        <v>5473</v>
      </c>
      <c r="L5805" s="19" t="s">
        <v>5474</v>
      </c>
      <c r="M5805" s="38">
        <f t="shared" si="92"/>
        <v>3356.5687651328822</v>
      </c>
      <c r="N5805" s="9" t="s">
        <v>5475</v>
      </c>
    </row>
    <row r="5806" spans="1:14">
      <c r="A5806" s="31" t="s">
        <v>4529</v>
      </c>
      <c r="B5806" s="31" t="s">
        <v>4304</v>
      </c>
      <c r="C5806" s="31" t="s">
        <v>1145</v>
      </c>
      <c r="D5806" s="31" t="s">
        <v>129</v>
      </c>
      <c r="E5806" s="31" t="s">
        <v>17</v>
      </c>
      <c r="F5806" s="31" t="s">
        <v>4305</v>
      </c>
      <c r="G5806" s="24">
        <f>IF(ISERROR(VLOOKUP(A5806,'2011 County-Level Acres Tilled'!$A$2:$F$3069,6,FALSE)),0,VLOOKUP(A5806,'2011 County-Level Acres Tilled'!$A$2:$F$3069,6,FALSE))</f>
        <v>36312.722208404317</v>
      </c>
      <c r="H5806" s="32" t="s">
        <v>5474</v>
      </c>
      <c r="I5806" s="9" t="s">
        <v>5408</v>
      </c>
      <c r="J5806" s="36">
        <f>IF(ISERROR(VLOOKUP(A5806&amp;I5806,'County-level Emissions Factors'!$E$2:$F$12273,2,FALSE)),0,VLOOKUP(A5806&amp;I5806,'County-level Emissions Factors'!$E$2:$F$12273,2,FALSE))</f>
        <v>34.847204116638068</v>
      </c>
      <c r="K5806" s="19" t="s">
        <v>5473</v>
      </c>
      <c r="L5806" s="19" t="s">
        <v>5474</v>
      </c>
      <c r="M5806" s="38">
        <f t="shared" si="92"/>
        <v>632.69842141352069</v>
      </c>
      <c r="N5806" s="9" t="s">
        <v>5475</v>
      </c>
    </row>
    <row r="5807" spans="1:14">
      <c r="A5807" s="31" t="s">
        <v>4530</v>
      </c>
      <c r="B5807" s="31" t="s">
        <v>4304</v>
      </c>
      <c r="C5807" s="31" t="s">
        <v>1148</v>
      </c>
      <c r="D5807" s="31" t="s">
        <v>4531</v>
      </c>
      <c r="E5807" s="31" t="s">
        <v>17</v>
      </c>
      <c r="F5807" s="31" t="s">
        <v>4305</v>
      </c>
      <c r="G5807" s="24">
        <f>IF(ISERROR(VLOOKUP(A5807,'2011 County-Level Acres Tilled'!$A$2:$F$3069,6,FALSE)),0,VLOOKUP(A5807,'2011 County-Level Acres Tilled'!$A$2:$F$3069,6,FALSE))</f>
        <v>284062.80408644653</v>
      </c>
      <c r="H5807" s="32" t="s">
        <v>5474</v>
      </c>
      <c r="I5807" s="9" t="s">
        <v>5408</v>
      </c>
      <c r="J5807" s="36">
        <f>IF(ISERROR(VLOOKUP(A5807&amp;I5807,'County-level Emissions Factors'!$E$2:$F$12273,2,FALSE)),0,VLOOKUP(A5807&amp;I5807,'County-level Emissions Factors'!$E$2:$F$12273,2,FALSE))</f>
        <v>48.859597790311597</v>
      </c>
      <c r="K5807" s="19" t="s">
        <v>5473</v>
      </c>
      <c r="L5807" s="19" t="s">
        <v>5474</v>
      </c>
      <c r="M5807" s="38">
        <f t="shared" si="92"/>
        <v>6939.5971774259297</v>
      </c>
      <c r="N5807" s="9" t="s">
        <v>5475</v>
      </c>
    </row>
    <row r="5808" spans="1:14">
      <c r="A5808" s="31" t="s">
        <v>4532</v>
      </c>
      <c r="B5808" s="31" t="s">
        <v>4304</v>
      </c>
      <c r="C5808" s="31" t="s">
        <v>1151</v>
      </c>
      <c r="D5808" s="31" t="s">
        <v>4533</v>
      </c>
      <c r="E5808" s="31" t="s">
        <v>17</v>
      </c>
      <c r="F5808" s="31" t="s">
        <v>4305</v>
      </c>
      <c r="G5808" s="24">
        <f>IF(ISERROR(VLOOKUP(A5808,'2011 County-Level Acres Tilled'!$A$2:$F$3069,6,FALSE)),0,VLOOKUP(A5808,'2011 County-Level Acres Tilled'!$A$2:$F$3069,6,FALSE))</f>
        <v>8377.6420939326836</v>
      </c>
      <c r="H5808" s="32" t="s">
        <v>5474</v>
      </c>
      <c r="I5808" s="9" t="s">
        <v>5408</v>
      </c>
      <c r="J5808" s="36">
        <f>IF(ISERROR(VLOOKUP(A5808&amp;I5808,'County-level Emissions Factors'!$E$2:$F$12273,2,FALSE)),0,VLOOKUP(A5808&amp;I5808,'County-level Emissions Factors'!$E$2:$F$12273,2,FALSE))</f>
        <v>30.330364748702859</v>
      </c>
      <c r="K5808" s="19" t="s">
        <v>5473</v>
      </c>
      <c r="L5808" s="19" t="s">
        <v>5474</v>
      </c>
      <c r="M5808" s="38">
        <f t="shared" si="92"/>
        <v>127.04847022153254</v>
      </c>
      <c r="N5808" s="9" t="s">
        <v>5475</v>
      </c>
    </row>
    <row r="5809" spans="1:14">
      <c r="A5809" s="31" t="s">
        <v>4534</v>
      </c>
      <c r="B5809" s="31" t="s">
        <v>4304</v>
      </c>
      <c r="C5809" s="31" t="s">
        <v>1154</v>
      </c>
      <c r="D5809" s="31" t="s">
        <v>1376</v>
      </c>
      <c r="E5809" s="31" t="s">
        <v>17</v>
      </c>
      <c r="F5809" s="31" t="s">
        <v>4305</v>
      </c>
      <c r="G5809" s="24">
        <f>IF(ISERROR(VLOOKUP(A5809,'2011 County-Level Acres Tilled'!$A$2:$F$3069,6,FALSE)),0,VLOOKUP(A5809,'2011 County-Level Acres Tilled'!$A$2:$F$3069,6,FALSE))</f>
        <v>17024.441993883895</v>
      </c>
      <c r="H5809" s="32" t="s">
        <v>5474</v>
      </c>
      <c r="I5809" s="9" t="s">
        <v>5408</v>
      </c>
      <c r="J5809" s="36">
        <f>IF(ISERROR(VLOOKUP(A5809&amp;I5809,'County-level Emissions Factors'!$E$2:$F$12273,2,FALSE)),0,VLOOKUP(A5809&amp;I5809,'County-level Emissions Factors'!$E$2:$F$12273,2,FALSE))</f>
        <v>15.041776005038315</v>
      </c>
      <c r="K5809" s="19" t="s">
        <v>5473</v>
      </c>
      <c r="L5809" s="19" t="s">
        <v>5474</v>
      </c>
      <c r="M5809" s="38">
        <f t="shared" si="92"/>
        <v>128.03892154138472</v>
      </c>
      <c r="N5809" s="9" t="s">
        <v>5475</v>
      </c>
    </row>
    <row r="5810" spans="1:14">
      <c r="A5810" s="31" t="s">
        <v>4535</v>
      </c>
      <c r="B5810" s="31" t="s">
        <v>4304</v>
      </c>
      <c r="C5810" s="31" t="s">
        <v>1157</v>
      </c>
      <c r="D5810" s="31" t="s">
        <v>4536</v>
      </c>
      <c r="E5810" s="31" t="s">
        <v>17</v>
      </c>
      <c r="F5810" s="31" t="s">
        <v>4305</v>
      </c>
      <c r="G5810" s="24">
        <f>IF(ISERROR(VLOOKUP(A5810,'2011 County-Level Acres Tilled'!$A$2:$F$3069,6,FALSE)),0,VLOOKUP(A5810,'2011 County-Level Acres Tilled'!$A$2:$F$3069,6,FALSE))</f>
        <v>18343.659751444651</v>
      </c>
      <c r="H5810" s="32" t="s">
        <v>5474</v>
      </c>
      <c r="I5810" s="9" t="s">
        <v>5408</v>
      </c>
      <c r="J5810" s="36">
        <f>IF(ISERROR(VLOOKUP(A5810&amp;I5810,'County-level Emissions Factors'!$E$2:$F$12273,2,FALSE)),0,VLOOKUP(A5810&amp;I5810,'County-level Emissions Factors'!$E$2:$F$12273,2,FALSE))</f>
        <v>23.041763791763792</v>
      </c>
      <c r="K5810" s="19" t="s">
        <v>5473</v>
      </c>
      <c r="L5810" s="19" t="s">
        <v>5474</v>
      </c>
      <c r="M5810" s="38">
        <f t="shared" si="92"/>
        <v>211.33513753463606</v>
      </c>
      <c r="N5810" s="9" t="s">
        <v>5475</v>
      </c>
    </row>
    <row r="5811" spans="1:14">
      <c r="A5811" s="31" t="s">
        <v>4537</v>
      </c>
      <c r="B5811" s="31" t="s">
        <v>4304</v>
      </c>
      <c r="C5811" s="31" t="s">
        <v>1160</v>
      </c>
      <c r="D5811" s="31" t="s">
        <v>138</v>
      </c>
      <c r="E5811" s="31" t="s">
        <v>17</v>
      </c>
      <c r="F5811" s="31" t="s">
        <v>4305</v>
      </c>
      <c r="G5811" s="24">
        <f>IF(ISERROR(VLOOKUP(A5811,'2011 County-Level Acres Tilled'!$A$2:$F$3069,6,FALSE)),0,VLOOKUP(A5811,'2011 County-Level Acres Tilled'!$A$2:$F$3069,6,FALSE))</f>
        <v>10893.074027605751</v>
      </c>
      <c r="H5811" s="32" t="s">
        <v>5474</v>
      </c>
      <c r="I5811" s="9" t="s">
        <v>5408</v>
      </c>
      <c r="J5811" s="36">
        <f>IF(ISERROR(VLOOKUP(A5811&amp;I5811,'County-level Emissions Factors'!$E$2:$F$12273,2,FALSE)),0,VLOOKUP(A5811&amp;I5811,'County-level Emissions Factors'!$E$2:$F$12273,2,FALSE))</f>
        <v>21.949968643300117</v>
      </c>
      <c r="K5811" s="19" t="s">
        <v>5473</v>
      </c>
      <c r="L5811" s="19" t="s">
        <v>5474</v>
      </c>
      <c r="M5811" s="38">
        <f t="shared" si="92"/>
        <v>119.55131666754657</v>
      </c>
      <c r="N5811" s="9" t="s">
        <v>5475</v>
      </c>
    </row>
    <row r="5812" spans="1:14">
      <c r="A5812" s="31" t="s">
        <v>4538</v>
      </c>
      <c r="B5812" s="31" t="s">
        <v>4304</v>
      </c>
      <c r="C5812" s="31" t="s">
        <v>1163</v>
      </c>
      <c r="D5812" s="31" t="s">
        <v>800</v>
      </c>
      <c r="E5812" s="31" t="s">
        <v>17</v>
      </c>
      <c r="F5812" s="31" t="s">
        <v>4305</v>
      </c>
      <c r="G5812" s="24">
        <f>IF(ISERROR(VLOOKUP(A5812,'2011 County-Level Acres Tilled'!$A$2:$F$3069,6,FALSE)),0,VLOOKUP(A5812,'2011 County-Level Acres Tilled'!$A$2:$F$3069,6,FALSE))</f>
        <v>5428.379435824967</v>
      </c>
      <c r="H5812" s="32" t="s">
        <v>5474</v>
      </c>
      <c r="I5812" s="9" t="s">
        <v>5408</v>
      </c>
      <c r="J5812" s="36">
        <f>IF(ISERROR(VLOOKUP(A5812&amp;I5812,'County-level Emissions Factors'!$E$2:$F$12273,2,FALSE)),0,VLOOKUP(A5812&amp;I5812,'County-level Emissions Factors'!$E$2:$F$12273,2,FALSE))</f>
        <v>32.35849056603773</v>
      </c>
      <c r="K5812" s="19" t="s">
        <v>5473</v>
      </c>
      <c r="L5812" s="19" t="s">
        <v>5474</v>
      </c>
      <c r="M5812" s="38">
        <f t="shared" si="92"/>
        <v>87.827082381507708</v>
      </c>
      <c r="N5812" s="9" t="s">
        <v>5475</v>
      </c>
    </row>
    <row r="5813" spans="1:14">
      <c r="A5813" s="31" t="s">
        <v>4539</v>
      </c>
      <c r="B5813" s="31" t="s">
        <v>4304</v>
      </c>
      <c r="C5813" s="31" t="s">
        <v>1166</v>
      </c>
      <c r="D5813" s="31" t="s">
        <v>804</v>
      </c>
      <c r="E5813" s="31" t="s">
        <v>17</v>
      </c>
      <c r="F5813" s="31" t="s">
        <v>4305</v>
      </c>
      <c r="G5813" s="24">
        <f>IF(ISERROR(VLOOKUP(A5813,'2011 County-Level Acres Tilled'!$A$2:$F$3069,6,FALSE)),0,VLOOKUP(A5813,'2011 County-Level Acres Tilled'!$A$2:$F$3069,6,FALSE))</f>
        <v>159524.30445214553</v>
      </c>
      <c r="H5813" s="32" t="s">
        <v>5474</v>
      </c>
      <c r="I5813" s="9" t="s">
        <v>5408</v>
      </c>
      <c r="J5813" s="36">
        <f>IF(ISERROR(VLOOKUP(A5813&amp;I5813,'County-level Emissions Factors'!$E$2:$F$12273,2,FALSE)),0,VLOOKUP(A5813&amp;I5813,'County-level Emissions Factors'!$E$2:$F$12273,2,FALSE))</f>
        <v>13.812823225199812</v>
      </c>
      <c r="K5813" s="19" t="s">
        <v>5473</v>
      </c>
      <c r="L5813" s="19" t="s">
        <v>5474</v>
      </c>
      <c r="M5813" s="38">
        <f t="shared" si="92"/>
        <v>1101.7405087602208</v>
      </c>
      <c r="N5813" s="9" t="s">
        <v>5475</v>
      </c>
    </row>
    <row r="5814" spans="1:14">
      <c r="A5814" s="31" t="s">
        <v>4540</v>
      </c>
      <c r="B5814" s="31" t="s">
        <v>4304</v>
      </c>
      <c r="C5814" s="31" t="s">
        <v>1168</v>
      </c>
      <c r="D5814" s="31" t="s">
        <v>141</v>
      </c>
      <c r="E5814" s="31" t="s">
        <v>17</v>
      </c>
      <c r="F5814" s="31" t="s">
        <v>4305</v>
      </c>
      <c r="G5814" s="24">
        <f>IF(ISERROR(VLOOKUP(A5814,'2011 County-Level Acres Tilled'!$A$2:$F$3069,6,FALSE)),0,VLOOKUP(A5814,'2011 County-Level Acres Tilled'!$A$2:$F$3069,6,FALSE))</f>
        <v>33928.444943792099</v>
      </c>
      <c r="H5814" s="32" t="s">
        <v>5474</v>
      </c>
      <c r="I5814" s="9" t="s">
        <v>5408</v>
      </c>
      <c r="J5814" s="36">
        <f>IF(ISERROR(VLOOKUP(A5814&amp;I5814,'County-level Emissions Factors'!$E$2:$F$12273,2,FALSE)),0,VLOOKUP(A5814&amp;I5814,'County-level Emissions Factors'!$E$2:$F$12273,2,FALSE))</f>
        <v>28.65673394495413</v>
      </c>
      <c r="K5814" s="19" t="s">
        <v>5473</v>
      </c>
      <c r="L5814" s="19" t="s">
        <v>5474</v>
      </c>
      <c r="M5814" s="38">
        <f t="shared" si="92"/>
        <v>486.13920996013718</v>
      </c>
      <c r="N5814" s="9" t="s">
        <v>5475</v>
      </c>
    </row>
    <row r="5815" spans="1:14">
      <c r="A5815" s="31" t="s">
        <v>4541</v>
      </c>
      <c r="B5815" s="31" t="s">
        <v>4304</v>
      </c>
      <c r="C5815" s="31" t="s">
        <v>1171</v>
      </c>
      <c r="D5815" s="31" t="s">
        <v>4542</v>
      </c>
      <c r="E5815" s="31" t="s">
        <v>17</v>
      </c>
      <c r="F5815" s="31" t="s">
        <v>4305</v>
      </c>
      <c r="G5815" s="24">
        <f>IF(ISERROR(VLOOKUP(A5815,'2011 County-Level Acres Tilled'!$A$2:$F$3069,6,FALSE)),0,VLOOKUP(A5815,'2011 County-Level Acres Tilled'!$A$2:$F$3069,6,FALSE))</f>
        <v>56191.847260436785</v>
      </c>
      <c r="H5815" s="32" t="s">
        <v>5474</v>
      </c>
      <c r="I5815" s="9" t="s">
        <v>5408</v>
      </c>
      <c r="J5815" s="36">
        <f>IF(ISERROR(VLOOKUP(A5815&amp;I5815,'County-level Emissions Factors'!$E$2:$F$12273,2,FALSE)),0,VLOOKUP(A5815&amp;I5815,'County-level Emissions Factors'!$E$2:$F$12273,2,FALSE))</f>
        <v>41.565275828335672</v>
      </c>
      <c r="K5815" s="19" t="s">
        <v>5473</v>
      </c>
      <c r="L5815" s="19" t="s">
        <v>5474</v>
      </c>
      <c r="M5815" s="38">
        <f t="shared" si="92"/>
        <v>1167.8148153418815</v>
      </c>
      <c r="N5815" s="9" t="s">
        <v>5475</v>
      </c>
    </row>
    <row r="5816" spans="1:14">
      <c r="A5816" s="31" t="s">
        <v>4543</v>
      </c>
      <c r="B5816" s="31" t="s">
        <v>4304</v>
      </c>
      <c r="C5816" s="31" t="s">
        <v>1173</v>
      </c>
      <c r="D5816" s="31" t="s">
        <v>4544</v>
      </c>
      <c r="E5816" s="31" t="s">
        <v>17</v>
      </c>
      <c r="F5816" s="31" t="s">
        <v>4305</v>
      </c>
      <c r="G5816" s="24">
        <f>IF(ISERROR(VLOOKUP(A5816,'2011 County-Level Acres Tilled'!$A$2:$F$3069,6,FALSE)),0,VLOOKUP(A5816,'2011 County-Level Acres Tilled'!$A$2:$F$3069,6,FALSE))</f>
        <v>16707.800809235403</v>
      </c>
      <c r="H5816" s="32" t="s">
        <v>5474</v>
      </c>
      <c r="I5816" s="9" t="s">
        <v>5408</v>
      </c>
      <c r="J5816" s="36">
        <f>IF(ISERROR(VLOOKUP(A5816&amp;I5816,'County-level Emissions Factors'!$E$2:$F$12273,2,FALSE)),0,VLOOKUP(A5816&amp;I5816,'County-level Emissions Factors'!$E$2:$F$12273,2,FALSE))</f>
        <v>48.578979670118912</v>
      </c>
      <c r="K5816" s="19" t="s">
        <v>5473</v>
      </c>
      <c r="L5816" s="19" t="s">
        <v>5474</v>
      </c>
      <c r="M5816" s="38">
        <f t="shared" si="92"/>
        <v>405.82395792212145</v>
      </c>
      <c r="N5816" s="9" t="s">
        <v>5475</v>
      </c>
    </row>
    <row r="5817" spans="1:14">
      <c r="A5817" s="31" t="s">
        <v>4545</v>
      </c>
      <c r="B5817" s="31" t="s">
        <v>4304</v>
      </c>
      <c r="C5817" s="31" t="s">
        <v>1175</v>
      </c>
      <c r="D5817" s="31" t="s">
        <v>4546</v>
      </c>
      <c r="E5817" s="31" t="s">
        <v>17</v>
      </c>
      <c r="F5817" s="31" t="s">
        <v>4305</v>
      </c>
      <c r="G5817" s="24">
        <f>IF(ISERROR(VLOOKUP(A5817,'2011 County-Level Acres Tilled'!$A$2:$F$3069,6,FALSE)),0,VLOOKUP(A5817,'2011 County-Level Acres Tilled'!$A$2:$F$3069,6,FALSE))</f>
        <v>3765.9416248373295</v>
      </c>
      <c r="H5817" s="32" t="s">
        <v>5474</v>
      </c>
      <c r="I5817" s="9" t="s">
        <v>5408</v>
      </c>
      <c r="J5817" s="36">
        <f>IF(ISERROR(VLOOKUP(A5817&amp;I5817,'County-level Emissions Factors'!$E$2:$F$12273,2,FALSE)),0,VLOOKUP(A5817&amp;I5817,'County-level Emissions Factors'!$E$2:$F$12273,2,FALSE))</f>
        <v>16.071904761904765</v>
      </c>
      <c r="K5817" s="19" t="s">
        <v>5473</v>
      </c>
      <c r="L5817" s="19" t="s">
        <v>5474</v>
      </c>
      <c r="M5817" s="38">
        <f t="shared" si="92"/>
        <v>30.26292756663922</v>
      </c>
      <c r="N5817" s="9" t="s">
        <v>5475</v>
      </c>
    </row>
    <row r="5818" spans="1:14">
      <c r="A5818" s="31" t="s">
        <v>4547</v>
      </c>
      <c r="B5818" s="31" t="s">
        <v>4304</v>
      </c>
      <c r="C5818" s="31" t="s">
        <v>1178</v>
      </c>
      <c r="D5818" s="31" t="s">
        <v>4548</v>
      </c>
      <c r="E5818" s="31" t="s">
        <v>17</v>
      </c>
      <c r="F5818" s="31" t="s">
        <v>4305</v>
      </c>
      <c r="G5818" s="24">
        <f>IF(ISERROR(VLOOKUP(A5818,'2011 County-Level Acres Tilled'!$A$2:$F$3069,6,FALSE)),0,VLOOKUP(A5818,'2011 County-Level Acres Tilled'!$A$2:$F$3069,6,FALSE))</f>
        <v>0</v>
      </c>
      <c r="H5818" s="32" t="s">
        <v>5474</v>
      </c>
      <c r="I5818" s="9" t="s">
        <v>5408</v>
      </c>
      <c r="J5818" s="36">
        <f>IF(ISERROR(VLOOKUP(A5818&amp;I5818,'County-level Emissions Factors'!$E$2:$F$12273,2,FALSE)),0,VLOOKUP(A5818&amp;I5818,'County-level Emissions Factors'!$E$2:$F$12273,2,FALSE))</f>
        <v>0</v>
      </c>
      <c r="K5818" s="19" t="s">
        <v>5473</v>
      </c>
      <c r="L5818" s="19" t="s">
        <v>5474</v>
      </c>
      <c r="M5818" s="38">
        <f t="shared" si="92"/>
        <v>0</v>
      </c>
      <c r="N5818" s="9" t="s">
        <v>5475</v>
      </c>
    </row>
    <row r="5819" spans="1:14">
      <c r="A5819" s="31" t="s">
        <v>4549</v>
      </c>
      <c r="B5819" s="31" t="s">
        <v>4304</v>
      </c>
      <c r="C5819" s="31" t="s">
        <v>1181</v>
      </c>
      <c r="D5819" s="31" t="s">
        <v>4550</v>
      </c>
      <c r="E5819" s="31" t="s">
        <v>17</v>
      </c>
      <c r="F5819" s="31" t="s">
        <v>4305</v>
      </c>
      <c r="G5819" s="24">
        <f>IF(ISERROR(VLOOKUP(A5819,'2011 County-Level Acres Tilled'!$A$2:$F$3069,6,FALSE)),0,VLOOKUP(A5819,'2011 County-Level Acres Tilled'!$A$2:$F$3069,6,FALSE))</f>
        <v>273555.45799303078</v>
      </c>
      <c r="H5819" s="32" t="s">
        <v>5474</v>
      </c>
      <c r="I5819" s="9" t="s">
        <v>5408</v>
      </c>
      <c r="J5819" s="36">
        <f>IF(ISERROR(VLOOKUP(A5819&amp;I5819,'County-level Emissions Factors'!$E$2:$F$12273,2,FALSE)),0,VLOOKUP(A5819&amp;I5819,'County-level Emissions Factors'!$E$2:$F$12273,2,FALSE))</f>
        <v>56.514574734487432</v>
      </c>
      <c r="K5819" s="19" t="s">
        <v>5473</v>
      </c>
      <c r="L5819" s="19" t="s">
        <v>5474</v>
      </c>
      <c r="M5819" s="38">
        <f t="shared" si="92"/>
        <v>7729.9351873870382</v>
      </c>
      <c r="N5819" s="9" t="s">
        <v>5475</v>
      </c>
    </row>
    <row r="5820" spans="1:14">
      <c r="A5820" s="31" t="s">
        <v>4551</v>
      </c>
      <c r="B5820" s="31" t="s">
        <v>4304</v>
      </c>
      <c r="C5820" s="31" t="s">
        <v>1183</v>
      </c>
      <c r="D5820" s="31" t="s">
        <v>4552</v>
      </c>
      <c r="E5820" s="31" t="s">
        <v>17</v>
      </c>
      <c r="F5820" s="31" t="s">
        <v>4305</v>
      </c>
      <c r="G5820" s="24">
        <f>IF(ISERROR(VLOOKUP(A5820,'2011 County-Level Acres Tilled'!$A$2:$F$3069,6,FALSE)),0,VLOOKUP(A5820,'2011 County-Level Acres Tilled'!$A$2:$F$3069,6,FALSE))</f>
        <v>302060.44730740704</v>
      </c>
      <c r="H5820" s="32" t="s">
        <v>5474</v>
      </c>
      <c r="I5820" s="9" t="s">
        <v>5408</v>
      </c>
      <c r="J5820" s="36">
        <f>IF(ISERROR(VLOOKUP(A5820&amp;I5820,'County-level Emissions Factors'!$E$2:$F$12273,2,FALSE)),0,VLOOKUP(A5820&amp;I5820,'County-level Emissions Factors'!$E$2:$F$12273,2,FALSE))</f>
        <v>56.922638674209715</v>
      </c>
      <c r="K5820" s="19" t="s">
        <v>5473</v>
      </c>
      <c r="L5820" s="19" t="s">
        <v>5474</v>
      </c>
      <c r="M5820" s="38">
        <f t="shared" si="92"/>
        <v>8597.0388499248475</v>
      </c>
      <c r="N5820" s="9" t="s">
        <v>5475</v>
      </c>
    </row>
    <row r="5821" spans="1:14">
      <c r="A5821" s="31" t="s">
        <v>4553</v>
      </c>
      <c r="B5821" s="31" t="s">
        <v>4304</v>
      </c>
      <c r="C5821" s="31" t="s">
        <v>1186</v>
      </c>
      <c r="D5821" s="31" t="s">
        <v>4554</v>
      </c>
      <c r="E5821" s="31" t="s">
        <v>17</v>
      </c>
      <c r="F5821" s="31" t="s">
        <v>4305</v>
      </c>
      <c r="G5821" s="24">
        <f>IF(ISERROR(VLOOKUP(A5821,'2011 County-Level Acres Tilled'!$A$2:$F$3069,6,FALSE)),0,VLOOKUP(A5821,'2011 County-Level Acres Tilled'!$A$2:$F$3069,6,FALSE))</f>
        <v>42772.591134121896</v>
      </c>
      <c r="H5821" s="32" t="s">
        <v>5474</v>
      </c>
      <c r="I5821" s="9" t="s">
        <v>5408</v>
      </c>
      <c r="J5821" s="36">
        <f>IF(ISERROR(VLOOKUP(A5821&amp;I5821,'County-level Emissions Factors'!$E$2:$F$12273,2,FALSE)),0,VLOOKUP(A5821&amp;I5821,'County-level Emissions Factors'!$E$2:$F$12273,2,FALSE))</f>
        <v>33.798089835086081</v>
      </c>
      <c r="K5821" s="19" t="s">
        <v>5473</v>
      </c>
      <c r="L5821" s="19" t="s">
        <v>5474</v>
      </c>
      <c r="M5821" s="38">
        <f t="shared" si="92"/>
        <v>722.81593881522906</v>
      </c>
      <c r="N5821" s="9" t="s">
        <v>5475</v>
      </c>
    </row>
    <row r="5822" spans="1:14">
      <c r="A5822" s="31" t="s">
        <v>4555</v>
      </c>
      <c r="B5822" s="31" t="s">
        <v>4304</v>
      </c>
      <c r="C5822" s="31" t="s">
        <v>1189</v>
      </c>
      <c r="D5822" s="31" t="s">
        <v>4556</v>
      </c>
      <c r="E5822" s="31" t="s">
        <v>17</v>
      </c>
      <c r="F5822" s="31" t="s">
        <v>4305</v>
      </c>
      <c r="G5822" s="24">
        <f>IF(ISERROR(VLOOKUP(A5822,'2011 County-Level Acres Tilled'!$A$2:$F$3069,6,FALSE)),0,VLOOKUP(A5822,'2011 County-Level Acres Tilled'!$A$2:$F$3069,6,FALSE))</f>
        <v>91888.347001078015</v>
      </c>
      <c r="H5822" s="32" t="s">
        <v>5474</v>
      </c>
      <c r="I5822" s="9" t="s">
        <v>5408</v>
      </c>
      <c r="J5822" s="36">
        <f>IF(ISERROR(VLOOKUP(A5822&amp;I5822,'County-level Emissions Factors'!$E$2:$F$12273,2,FALSE)),0,VLOOKUP(A5822&amp;I5822,'County-level Emissions Factors'!$E$2:$F$12273,2,FALSE))</f>
        <v>20.778350018590181</v>
      </c>
      <c r="K5822" s="19" t="s">
        <v>5473</v>
      </c>
      <c r="L5822" s="19" t="s">
        <v>5474</v>
      </c>
      <c r="M5822" s="38">
        <f t="shared" si="92"/>
        <v>954.64411830903521</v>
      </c>
      <c r="N5822" s="9" t="s">
        <v>5475</v>
      </c>
    </row>
    <row r="5823" spans="1:14">
      <c r="A5823" s="31" t="s">
        <v>4557</v>
      </c>
      <c r="B5823" s="31" t="s">
        <v>4304</v>
      </c>
      <c r="C5823" s="31" t="s">
        <v>1192</v>
      </c>
      <c r="D5823" s="31" t="s">
        <v>4558</v>
      </c>
      <c r="E5823" s="31" t="s">
        <v>17</v>
      </c>
      <c r="F5823" s="31" t="s">
        <v>4305</v>
      </c>
      <c r="G5823" s="24">
        <f>IF(ISERROR(VLOOKUP(A5823,'2011 County-Level Acres Tilled'!$A$2:$F$3069,6,FALSE)),0,VLOOKUP(A5823,'2011 County-Level Acres Tilled'!$A$2:$F$3069,6,FALSE))</f>
        <v>2250.0767014406365</v>
      </c>
      <c r="H5823" s="32" t="s">
        <v>5474</v>
      </c>
      <c r="I5823" s="9" t="s">
        <v>5408</v>
      </c>
      <c r="J5823" s="36">
        <f>IF(ISERROR(VLOOKUP(A5823&amp;I5823,'County-level Emissions Factors'!$E$2:$F$12273,2,FALSE)),0,VLOOKUP(A5823&amp;I5823,'County-level Emissions Factors'!$E$2:$F$12273,2,FALSE))</f>
        <v>37.695364238410605</v>
      </c>
      <c r="K5823" s="19" t="s">
        <v>5473</v>
      </c>
      <c r="L5823" s="19" t="s">
        <v>5474</v>
      </c>
      <c r="M5823" s="38">
        <f t="shared" si="92"/>
        <v>42.408730412583125</v>
      </c>
      <c r="N5823" s="9" t="s">
        <v>5475</v>
      </c>
    </row>
    <row r="5824" spans="1:14">
      <c r="A5824" s="31" t="s">
        <v>4559</v>
      </c>
      <c r="B5824" s="31" t="s">
        <v>4304</v>
      </c>
      <c r="C5824" s="31" t="s">
        <v>1194</v>
      </c>
      <c r="D5824" s="31" t="s">
        <v>150</v>
      </c>
      <c r="E5824" s="31" t="s">
        <v>17</v>
      </c>
      <c r="F5824" s="31" t="s">
        <v>4305</v>
      </c>
      <c r="G5824" s="24">
        <f>IF(ISERROR(VLOOKUP(A5824,'2011 County-Level Acres Tilled'!$A$2:$F$3069,6,FALSE)),0,VLOOKUP(A5824,'2011 County-Level Acres Tilled'!$A$2:$F$3069,6,FALSE))</f>
        <v>8798.7422574133725</v>
      </c>
      <c r="H5824" s="32" t="s">
        <v>5474</v>
      </c>
      <c r="I5824" s="9" t="s">
        <v>5408</v>
      </c>
      <c r="J5824" s="36">
        <f>IF(ISERROR(VLOOKUP(A5824&amp;I5824,'County-level Emissions Factors'!$E$2:$F$12273,2,FALSE)),0,VLOOKUP(A5824&amp;I5824,'County-level Emissions Factors'!$E$2:$F$12273,2,FALSE))</f>
        <v>5.944512089058966</v>
      </c>
      <c r="K5824" s="19" t="s">
        <v>5473</v>
      </c>
      <c r="L5824" s="19" t="s">
        <v>5474</v>
      </c>
      <c r="M5824" s="38">
        <f t="shared" si="92"/>
        <v>26.152114858853885</v>
      </c>
      <c r="N5824" s="9" t="s">
        <v>5475</v>
      </c>
    </row>
    <row r="5825" spans="1:14">
      <c r="A5825" s="31" t="s">
        <v>4560</v>
      </c>
      <c r="B5825" s="31" t="s">
        <v>4304</v>
      </c>
      <c r="C5825" s="31" t="s">
        <v>1197</v>
      </c>
      <c r="D5825" s="31" t="s">
        <v>156</v>
      </c>
      <c r="E5825" s="31" t="s">
        <v>17</v>
      </c>
      <c r="F5825" s="31" t="s">
        <v>4305</v>
      </c>
      <c r="G5825" s="24">
        <f>IF(ISERROR(VLOOKUP(A5825,'2011 County-Level Acres Tilled'!$A$2:$F$3069,6,FALSE)),0,VLOOKUP(A5825,'2011 County-Level Acres Tilled'!$A$2:$F$3069,6,FALSE))</f>
        <v>1495.3987730061344</v>
      </c>
      <c r="H5825" s="32" t="s">
        <v>5474</v>
      </c>
      <c r="I5825" s="9" t="s">
        <v>5408</v>
      </c>
      <c r="J5825" s="36">
        <f>IF(ISERROR(VLOOKUP(A5825&amp;I5825,'County-level Emissions Factors'!$E$2:$F$12273,2,FALSE)),0,VLOOKUP(A5825&amp;I5825,'County-level Emissions Factors'!$E$2:$F$12273,2,FALSE))</f>
        <v>8.3106666666666662</v>
      </c>
      <c r="K5825" s="19" t="s">
        <v>5473</v>
      </c>
      <c r="L5825" s="19" t="s">
        <v>5474</v>
      </c>
      <c r="M5825" s="38">
        <f t="shared" si="92"/>
        <v>6.2138803680981569</v>
      </c>
      <c r="N5825" s="9" t="s">
        <v>5475</v>
      </c>
    </row>
    <row r="5826" spans="1:14">
      <c r="A5826" s="31" t="s">
        <v>4561</v>
      </c>
      <c r="B5826" s="31" t="s">
        <v>4304</v>
      </c>
      <c r="C5826" s="31" t="s">
        <v>1199</v>
      </c>
      <c r="D5826" s="31" t="s">
        <v>810</v>
      </c>
      <c r="E5826" s="31" t="s">
        <v>17</v>
      </c>
      <c r="F5826" s="31" t="s">
        <v>4305</v>
      </c>
      <c r="G5826" s="24">
        <f>IF(ISERROR(VLOOKUP(A5826,'2011 County-Level Acres Tilled'!$A$2:$F$3069,6,FALSE)),0,VLOOKUP(A5826,'2011 County-Level Acres Tilled'!$A$2:$F$3069,6,FALSE))</f>
        <v>148369.23824206533</v>
      </c>
      <c r="H5826" s="32" t="s">
        <v>5474</v>
      </c>
      <c r="I5826" s="9" t="s">
        <v>5408</v>
      </c>
      <c r="J5826" s="36">
        <f>IF(ISERROR(VLOOKUP(A5826&amp;I5826,'County-level Emissions Factors'!$E$2:$F$12273,2,FALSE)),0,VLOOKUP(A5826&amp;I5826,'County-level Emissions Factors'!$E$2:$F$12273,2,FALSE))</f>
        <v>56.370068535825546</v>
      </c>
      <c r="K5826" s="19" t="s">
        <v>5473</v>
      </c>
      <c r="L5826" s="19" t="s">
        <v>5474</v>
      </c>
      <c r="M5826" s="38">
        <f t="shared" si="92"/>
        <v>4181.7920641567252</v>
      </c>
      <c r="N5826" s="9" t="s">
        <v>5475</v>
      </c>
    </row>
    <row r="5827" spans="1:14">
      <c r="A5827" s="31" t="s">
        <v>4562</v>
      </c>
      <c r="B5827" s="31" t="s">
        <v>4304</v>
      </c>
      <c r="C5827" s="31" t="s">
        <v>1202</v>
      </c>
      <c r="D5827" s="31" t="s">
        <v>1395</v>
      </c>
      <c r="E5827" s="31" t="s">
        <v>17</v>
      </c>
      <c r="F5827" s="31" t="s">
        <v>4305</v>
      </c>
      <c r="G5827" s="24">
        <f>IF(ISERROR(VLOOKUP(A5827,'2011 County-Level Acres Tilled'!$A$2:$F$3069,6,FALSE)),0,VLOOKUP(A5827,'2011 County-Level Acres Tilled'!$A$2:$F$3069,6,FALSE))</f>
        <v>9368.9001972601964</v>
      </c>
      <c r="H5827" s="32" t="s">
        <v>5474</v>
      </c>
      <c r="I5827" s="9" t="s">
        <v>5408</v>
      </c>
      <c r="J5827" s="36">
        <f>IF(ISERROR(VLOOKUP(A5827&amp;I5827,'County-level Emissions Factors'!$E$2:$F$12273,2,FALSE)),0,VLOOKUP(A5827&amp;I5827,'County-level Emissions Factors'!$E$2:$F$12273,2,FALSE))</f>
        <v>17.787040000000001</v>
      </c>
      <c r="K5827" s="19" t="s">
        <v>5473</v>
      </c>
      <c r="L5827" s="19" t="s">
        <v>5474</v>
      </c>
      <c r="M5827" s="38">
        <f t="shared" si="92"/>
        <v>83.322501282337498</v>
      </c>
      <c r="N5827" s="9" t="s">
        <v>5475</v>
      </c>
    </row>
    <row r="5828" spans="1:14">
      <c r="A5828" s="31" t="s">
        <v>4563</v>
      </c>
      <c r="B5828" s="31" t="s">
        <v>4304</v>
      </c>
      <c r="C5828" s="31" t="s">
        <v>1205</v>
      </c>
      <c r="D5828" s="31" t="s">
        <v>4564</v>
      </c>
      <c r="E5828" s="31" t="s">
        <v>17</v>
      </c>
      <c r="F5828" s="31" t="s">
        <v>4305</v>
      </c>
      <c r="G5828" s="24">
        <f>IF(ISERROR(VLOOKUP(A5828,'2011 County-Level Acres Tilled'!$A$2:$F$3069,6,FALSE)),0,VLOOKUP(A5828,'2011 County-Level Acres Tilled'!$A$2:$F$3069,6,FALSE))</f>
        <v>100095.17539470548</v>
      </c>
      <c r="H5828" s="32" t="s">
        <v>5474</v>
      </c>
      <c r="I5828" s="9" t="s">
        <v>5408</v>
      </c>
      <c r="J5828" s="36">
        <f>IF(ISERROR(VLOOKUP(A5828&amp;I5828,'County-level Emissions Factors'!$E$2:$F$12273,2,FALSE)),0,VLOOKUP(A5828&amp;I5828,'County-level Emissions Factors'!$E$2:$F$12273,2,FALSE))</f>
        <v>40.694875474631495</v>
      </c>
      <c r="K5828" s="19" t="s">
        <v>5473</v>
      </c>
      <c r="L5828" s="19" t="s">
        <v>5474</v>
      </c>
      <c r="M5828" s="38">
        <f t="shared" si="92"/>
        <v>2036.6803491494691</v>
      </c>
      <c r="N5828" s="9" t="s">
        <v>5475</v>
      </c>
    </row>
    <row r="5829" spans="1:14">
      <c r="A5829" s="31" t="s">
        <v>4565</v>
      </c>
      <c r="B5829" s="31" t="s">
        <v>4304</v>
      </c>
      <c r="C5829" s="31" t="s">
        <v>4566</v>
      </c>
      <c r="D5829" s="31" t="s">
        <v>4567</v>
      </c>
      <c r="E5829" s="31" t="s">
        <v>17</v>
      </c>
      <c r="F5829" s="31" t="s">
        <v>4305</v>
      </c>
      <c r="G5829" s="24">
        <f>IF(ISERROR(VLOOKUP(A5829,'2011 County-Level Acres Tilled'!$A$2:$F$3069,6,FALSE)),0,VLOOKUP(A5829,'2011 County-Level Acres Tilled'!$A$2:$F$3069,6,FALSE))</f>
        <v>33757.669057450301</v>
      </c>
      <c r="H5829" s="32" t="s">
        <v>5474</v>
      </c>
      <c r="I5829" s="9" t="s">
        <v>5408</v>
      </c>
      <c r="J5829" s="36">
        <f>IF(ISERROR(VLOOKUP(A5829&amp;I5829,'County-level Emissions Factors'!$E$2:$F$12273,2,FALSE)),0,VLOOKUP(A5829&amp;I5829,'County-level Emissions Factors'!$E$2:$F$12273,2,FALSE))</f>
        <v>10.786843769765971</v>
      </c>
      <c r="K5829" s="19" t="s">
        <v>5473</v>
      </c>
      <c r="L5829" s="19" t="s">
        <v>5474</v>
      </c>
      <c r="M5829" s="38">
        <f t="shared" si="92"/>
        <v>182.06935107708964</v>
      </c>
      <c r="N5829" s="9" t="s">
        <v>5475</v>
      </c>
    </row>
    <row r="5830" spans="1:14">
      <c r="A5830" s="31" t="s">
        <v>4568</v>
      </c>
      <c r="B5830" s="31" t="s">
        <v>4304</v>
      </c>
      <c r="C5830" s="31" t="s">
        <v>4569</v>
      </c>
      <c r="D5830" s="31" t="s">
        <v>3664</v>
      </c>
      <c r="E5830" s="31" t="s">
        <v>17</v>
      </c>
      <c r="F5830" s="31" t="s">
        <v>4305</v>
      </c>
      <c r="G5830" s="24">
        <f>IF(ISERROR(VLOOKUP(A5830,'2011 County-Level Acres Tilled'!$A$2:$F$3069,6,FALSE)),0,VLOOKUP(A5830,'2011 County-Level Acres Tilled'!$A$2:$F$3069,6,FALSE))</f>
        <v>66470.970411928676</v>
      </c>
      <c r="H5830" s="32" t="s">
        <v>5474</v>
      </c>
      <c r="I5830" s="9" t="s">
        <v>5408</v>
      </c>
      <c r="J5830" s="36">
        <f>IF(ISERROR(VLOOKUP(A5830&amp;I5830,'County-level Emissions Factors'!$E$2:$F$12273,2,FALSE)),0,VLOOKUP(A5830&amp;I5830,'County-level Emissions Factors'!$E$2:$F$12273,2,FALSE))</f>
        <v>39.685103645173612</v>
      </c>
      <c r="K5830" s="19" t="s">
        <v>5473</v>
      </c>
      <c r="L5830" s="19" t="s">
        <v>5474</v>
      </c>
      <c r="M5830" s="38">
        <f t="shared" si="92"/>
        <v>1318.9536750963291</v>
      </c>
      <c r="N5830" s="9" t="s">
        <v>5475</v>
      </c>
    </row>
    <row r="5831" spans="1:14">
      <c r="A5831" s="31" t="s">
        <v>4570</v>
      </c>
      <c r="B5831" s="31" t="s">
        <v>4304</v>
      </c>
      <c r="C5831" s="31" t="s">
        <v>4571</v>
      </c>
      <c r="D5831" s="31" t="s">
        <v>1399</v>
      </c>
      <c r="E5831" s="31" t="s">
        <v>17</v>
      </c>
      <c r="F5831" s="31" t="s">
        <v>4305</v>
      </c>
      <c r="G5831" s="24">
        <f>IF(ISERROR(VLOOKUP(A5831,'2011 County-Level Acres Tilled'!$A$2:$F$3069,6,FALSE)),0,VLOOKUP(A5831,'2011 County-Level Acres Tilled'!$A$2:$F$3069,6,FALSE))</f>
        <v>4489.996281836774</v>
      </c>
      <c r="H5831" s="32" t="s">
        <v>5474</v>
      </c>
      <c r="I5831" s="9" t="s">
        <v>5408</v>
      </c>
      <c r="J5831" s="36">
        <f>IF(ISERROR(VLOOKUP(A5831&amp;I5831,'County-level Emissions Factors'!$E$2:$F$12273,2,FALSE)),0,VLOOKUP(A5831&amp;I5831,'County-level Emissions Factors'!$E$2:$F$12273,2,FALSE))</f>
        <v>37.509870129870123</v>
      </c>
      <c r="K5831" s="19" t="s">
        <v>5473</v>
      </c>
      <c r="L5831" s="19" t="s">
        <v>5474</v>
      </c>
      <c r="M5831" s="38">
        <f t="shared" ref="M5831:M5894" si="93">G5831*J5831/2000</f>
        <v>84.209588707648564</v>
      </c>
      <c r="N5831" s="9" t="s">
        <v>5475</v>
      </c>
    </row>
    <row r="5832" spans="1:14">
      <c r="A5832" s="31" t="s">
        <v>4572</v>
      </c>
      <c r="B5832" s="31" t="s">
        <v>4304</v>
      </c>
      <c r="C5832" s="31" t="s">
        <v>4573</v>
      </c>
      <c r="D5832" s="31" t="s">
        <v>2400</v>
      </c>
      <c r="E5832" s="31" t="s">
        <v>17</v>
      </c>
      <c r="F5832" s="31" t="s">
        <v>4305</v>
      </c>
      <c r="G5832" s="24">
        <f>IF(ISERROR(VLOOKUP(A5832,'2011 County-Level Acres Tilled'!$A$2:$F$3069,6,FALSE)),0,VLOOKUP(A5832,'2011 County-Level Acres Tilled'!$A$2:$F$3069,6,FALSE))</f>
        <v>38738.37489976325</v>
      </c>
      <c r="H5832" s="32" t="s">
        <v>5474</v>
      </c>
      <c r="I5832" s="9" t="s">
        <v>5408</v>
      </c>
      <c r="J5832" s="36">
        <f>IF(ISERROR(VLOOKUP(A5832&amp;I5832,'County-level Emissions Factors'!$E$2:$F$12273,2,FALSE)),0,VLOOKUP(A5832&amp;I5832,'County-level Emissions Factors'!$E$2:$F$12273,2,FALSE))</f>
        <v>51.123502304147465</v>
      </c>
      <c r="K5832" s="19" t="s">
        <v>5473</v>
      </c>
      <c r="L5832" s="19" t="s">
        <v>5474</v>
      </c>
      <c r="M5832" s="38">
        <f t="shared" si="93"/>
        <v>990.22069922348737</v>
      </c>
      <c r="N5832" s="9" t="s">
        <v>5475</v>
      </c>
    </row>
    <row r="5833" spans="1:14">
      <c r="A5833" s="31" t="s">
        <v>4574</v>
      </c>
      <c r="B5833" s="31" t="s">
        <v>4304</v>
      </c>
      <c r="C5833" s="31" t="s">
        <v>4575</v>
      </c>
      <c r="D5833" s="31" t="s">
        <v>4576</v>
      </c>
      <c r="E5833" s="31" t="s">
        <v>17</v>
      </c>
      <c r="F5833" s="31" t="s">
        <v>4305</v>
      </c>
      <c r="G5833" s="24">
        <f>IF(ISERROR(VLOOKUP(A5833,'2011 County-Level Acres Tilled'!$A$2:$F$3069,6,FALSE)),0,VLOOKUP(A5833,'2011 County-Level Acres Tilled'!$A$2:$F$3069,6,FALSE))</f>
        <v>63726.588281605822</v>
      </c>
      <c r="H5833" s="32" t="s">
        <v>5474</v>
      </c>
      <c r="I5833" s="9" t="s">
        <v>5408</v>
      </c>
      <c r="J5833" s="36">
        <f>IF(ISERROR(VLOOKUP(A5833&amp;I5833,'County-level Emissions Factors'!$E$2:$F$12273,2,FALSE)),0,VLOOKUP(A5833&amp;I5833,'County-level Emissions Factors'!$E$2:$F$12273,2,FALSE))</f>
        <v>25.558028210965258</v>
      </c>
      <c r="K5833" s="19" t="s">
        <v>5473</v>
      </c>
      <c r="L5833" s="19" t="s">
        <v>5474</v>
      </c>
      <c r="M5833" s="38">
        <f t="shared" si="93"/>
        <v>814.36297054492479</v>
      </c>
      <c r="N5833" s="9" t="s">
        <v>5475</v>
      </c>
    </row>
    <row r="5834" spans="1:14">
      <c r="A5834" s="31" t="s">
        <v>4577</v>
      </c>
      <c r="B5834" s="31" t="s">
        <v>4304</v>
      </c>
      <c r="C5834" s="31" t="s">
        <v>4578</v>
      </c>
      <c r="D5834" s="31" t="s">
        <v>1686</v>
      </c>
      <c r="E5834" s="31" t="s">
        <v>17</v>
      </c>
      <c r="F5834" s="31" t="s">
        <v>4305</v>
      </c>
      <c r="G5834" s="24">
        <f>IF(ISERROR(VLOOKUP(A5834,'2011 County-Level Acres Tilled'!$A$2:$F$3069,6,FALSE)),0,VLOOKUP(A5834,'2011 County-Level Acres Tilled'!$A$2:$F$3069,6,FALSE))</f>
        <v>31770.186013078175</v>
      </c>
      <c r="H5834" s="32" t="s">
        <v>5474</v>
      </c>
      <c r="I5834" s="9" t="s">
        <v>5408</v>
      </c>
      <c r="J5834" s="36">
        <f>IF(ISERROR(VLOOKUP(A5834&amp;I5834,'County-level Emissions Factors'!$E$2:$F$12273,2,FALSE)),0,VLOOKUP(A5834&amp;I5834,'County-level Emissions Factors'!$E$2:$F$12273,2,FALSE))</f>
        <v>20.710123456790122</v>
      </c>
      <c r="K5834" s="19" t="s">
        <v>5473</v>
      </c>
      <c r="L5834" s="19" t="s">
        <v>5474</v>
      </c>
      <c r="M5834" s="38">
        <f t="shared" si="93"/>
        <v>328.98223728801787</v>
      </c>
      <c r="N5834" s="9" t="s">
        <v>5475</v>
      </c>
    </row>
    <row r="5835" spans="1:14">
      <c r="A5835" s="31" t="s">
        <v>4579</v>
      </c>
      <c r="B5835" s="31" t="s">
        <v>4304</v>
      </c>
      <c r="C5835" s="31" t="s">
        <v>4580</v>
      </c>
      <c r="D5835" s="31" t="s">
        <v>1052</v>
      </c>
      <c r="E5835" s="31" t="s">
        <v>17</v>
      </c>
      <c r="F5835" s="31" t="s">
        <v>4305</v>
      </c>
      <c r="G5835" s="24">
        <f>IF(ISERROR(VLOOKUP(A5835,'2011 County-Level Acres Tilled'!$A$2:$F$3069,6,FALSE)),0,VLOOKUP(A5835,'2011 County-Level Acres Tilled'!$A$2:$F$3069,6,FALSE))</f>
        <v>82186.384037901196</v>
      </c>
      <c r="H5835" s="32" t="s">
        <v>5474</v>
      </c>
      <c r="I5835" s="9" t="s">
        <v>5408</v>
      </c>
      <c r="J5835" s="36">
        <f>IF(ISERROR(VLOOKUP(A5835&amp;I5835,'County-level Emissions Factors'!$E$2:$F$12273,2,FALSE)),0,VLOOKUP(A5835&amp;I5835,'County-level Emissions Factors'!$E$2:$F$12273,2,FALSE))</f>
        <v>43.795995293272966</v>
      </c>
      <c r="K5835" s="19" t="s">
        <v>5473</v>
      </c>
      <c r="L5835" s="19" t="s">
        <v>5474</v>
      </c>
      <c r="M5835" s="38">
        <f t="shared" si="93"/>
        <v>1799.7172442475226</v>
      </c>
      <c r="N5835" s="9" t="s">
        <v>5475</v>
      </c>
    </row>
    <row r="5836" spans="1:14">
      <c r="A5836" s="31" t="s">
        <v>4581</v>
      </c>
      <c r="B5836" s="31" t="s">
        <v>4304</v>
      </c>
      <c r="C5836" s="31" t="s">
        <v>4582</v>
      </c>
      <c r="D5836" s="31" t="s">
        <v>4583</v>
      </c>
      <c r="E5836" s="31" t="s">
        <v>17</v>
      </c>
      <c r="F5836" s="31" t="s">
        <v>4305</v>
      </c>
      <c r="G5836" s="24">
        <f>IF(ISERROR(VLOOKUP(A5836,'2011 County-Level Acres Tilled'!$A$2:$F$3069,6,FALSE)),0,VLOOKUP(A5836,'2011 County-Level Acres Tilled'!$A$2:$F$3069,6,FALSE))</f>
        <v>27561.044607906675</v>
      </c>
      <c r="H5836" s="32" t="s">
        <v>5474</v>
      </c>
      <c r="I5836" s="9" t="s">
        <v>5408</v>
      </c>
      <c r="J5836" s="36">
        <f>IF(ISERROR(VLOOKUP(A5836&amp;I5836,'County-level Emissions Factors'!$E$2:$F$12273,2,FALSE)),0,VLOOKUP(A5836&amp;I5836,'County-level Emissions Factors'!$E$2:$F$12273,2,FALSE))</f>
        <v>34.144177281293274</v>
      </c>
      <c r="K5836" s="19" t="s">
        <v>5473</v>
      </c>
      <c r="L5836" s="19" t="s">
        <v>5474</v>
      </c>
      <c r="M5836" s="38">
        <f t="shared" si="93"/>
        <v>470.52459657499878</v>
      </c>
      <c r="N5836" s="9" t="s">
        <v>5475</v>
      </c>
    </row>
    <row r="5837" spans="1:14">
      <c r="A5837" s="31" t="s">
        <v>4584</v>
      </c>
      <c r="B5837" s="31" t="s">
        <v>4304</v>
      </c>
      <c r="C5837" s="31" t="s">
        <v>4585</v>
      </c>
      <c r="D5837" s="31" t="s">
        <v>168</v>
      </c>
      <c r="E5837" s="31" t="s">
        <v>17</v>
      </c>
      <c r="F5837" s="31" t="s">
        <v>4305</v>
      </c>
      <c r="G5837" s="24">
        <f>IF(ISERROR(VLOOKUP(A5837,'2011 County-Level Acres Tilled'!$A$2:$F$3069,6,FALSE)),0,VLOOKUP(A5837,'2011 County-Level Acres Tilled'!$A$2:$F$3069,6,FALSE))</f>
        <v>2699.7168475696076</v>
      </c>
      <c r="H5837" s="32" t="s">
        <v>5474</v>
      </c>
      <c r="I5837" s="9" t="s">
        <v>5408</v>
      </c>
      <c r="J5837" s="36">
        <f>IF(ISERROR(VLOOKUP(A5837&amp;I5837,'County-level Emissions Factors'!$E$2:$F$12273,2,FALSE)),0,VLOOKUP(A5837&amp;I5837,'County-level Emissions Factors'!$E$2:$F$12273,2,FALSE))</f>
        <v>7.8474452554744527</v>
      </c>
      <c r="K5837" s="19" t="s">
        <v>5473</v>
      </c>
      <c r="L5837" s="19" t="s">
        <v>5474</v>
      </c>
      <c r="M5837" s="38">
        <f t="shared" si="93"/>
        <v>10.592940083292282</v>
      </c>
      <c r="N5837" s="9" t="s">
        <v>5475</v>
      </c>
    </row>
    <row r="5838" spans="1:14">
      <c r="A5838" s="31" t="s">
        <v>4586</v>
      </c>
      <c r="B5838" s="31" t="s">
        <v>4304</v>
      </c>
      <c r="C5838" s="31" t="s">
        <v>4587</v>
      </c>
      <c r="D5838" s="31" t="s">
        <v>3443</v>
      </c>
      <c r="E5838" s="31" t="s">
        <v>17</v>
      </c>
      <c r="F5838" s="31" t="s">
        <v>4305</v>
      </c>
      <c r="G5838" s="24">
        <f>IF(ISERROR(VLOOKUP(A5838,'2011 County-Level Acres Tilled'!$A$2:$F$3069,6,FALSE)),0,VLOOKUP(A5838,'2011 County-Level Acres Tilled'!$A$2:$F$3069,6,FALSE))</f>
        <v>149921.2013023672</v>
      </c>
      <c r="H5838" s="32" t="s">
        <v>5474</v>
      </c>
      <c r="I5838" s="9" t="s">
        <v>5408</v>
      </c>
      <c r="J5838" s="36">
        <f>IF(ISERROR(VLOOKUP(A5838&amp;I5838,'County-level Emissions Factors'!$E$2:$F$12273,2,FALSE)),0,VLOOKUP(A5838&amp;I5838,'County-level Emissions Factors'!$E$2:$F$12273,2,FALSE))</f>
        <v>36.321488128162585</v>
      </c>
      <c r="K5838" s="19" t="s">
        <v>5473</v>
      </c>
      <c r="L5838" s="19" t="s">
        <v>5474</v>
      </c>
      <c r="M5838" s="38">
        <f t="shared" si="93"/>
        <v>2722.6805666319015</v>
      </c>
      <c r="N5838" s="9" t="s">
        <v>5475</v>
      </c>
    </row>
    <row r="5839" spans="1:14">
      <c r="A5839" s="31" t="s">
        <v>4588</v>
      </c>
      <c r="B5839" s="31" t="s">
        <v>4304</v>
      </c>
      <c r="C5839" s="31" t="s">
        <v>4589</v>
      </c>
      <c r="D5839" s="31" t="s">
        <v>1838</v>
      </c>
      <c r="E5839" s="31" t="s">
        <v>17</v>
      </c>
      <c r="F5839" s="31" t="s">
        <v>4305</v>
      </c>
      <c r="G5839" s="24">
        <f>IF(ISERROR(VLOOKUP(A5839,'2011 County-Level Acres Tilled'!$A$2:$F$3069,6,FALSE)),0,VLOOKUP(A5839,'2011 County-Level Acres Tilled'!$A$2:$F$3069,6,FALSE))</f>
        <v>1198.046429284117</v>
      </c>
      <c r="H5839" s="32" t="s">
        <v>5474</v>
      </c>
      <c r="I5839" s="9" t="s">
        <v>5408</v>
      </c>
      <c r="J5839" s="36">
        <f>IF(ISERROR(VLOOKUP(A5839&amp;I5839,'County-level Emissions Factors'!$E$2:$F$12273,2,FALSE)),0,VLOOKUP(A5839&amp;I5839,'County-level Emissions Factors'!$E$2:$F$12273,2,FALSE))</f>
        <v>18.112258064516126</v>
      </c>
      <c r="K5839" s="19" t="s">
        <v>5473</v>
      </c>
      <c r="L5839" s="19" t="s">
        <v>5474</v>
      </c>
      <c r="M5839" s="38">
        <f t="shared" si="93"/>
        <v>10.849663050233</v>
      </c>
      <c r="N5839" s="9" t="s">
        <v>5475</v>
      </c>
    </row>
    <row r="5840" spans="1:14">
      <c r="A5840" s="31" t="s">
        <v>4590</v>
      </c>
      <c r="B5840" s="31" t="s">
        <v>4304</v>
      </c>
      <c r="C5840" s="31" t="s">
        <v>4591</v>
      </c>
      <c r="D5840" s="31" t="s">
        <v>4592</v>
      </c>
      <c r="E5840" s="31" t="s">
        <v>17</v>
      </c>
      <c r="F5840" s="31" t="s">
        <v>4305</v>
      </c>
      <c r="G5840" s="24">
        <f>IF(ISERROR(VLOOKUP(A5840,'2011 County-Level Acres Tilled'!$A$2:$F$3069,6,FALSE)),0,VLOOKUP(A5840,'2011 County-Level Acres Tilled'!$A$2:$F$3069,6,FALSE))</f>
        <v>52305.050035117129</v>
      </c>
      <c r="H5840" s="32" t="s">
        <v>5474</v>
      </c>
      <c r="I5840" s="9" t="s">
        <v>5408</v>
      </c>
      <c r="J5840" s="36">
        <f>IF(ISERROR(VLOOKUP(A5840&amp;I5840,'County-level Emissions Factors'!$E$2:$F$12273,2,FALSE)),0,VLOOKUP(A5840&amp;I5840,'County-level Emissions Factors'!$E$2:$F$12273,2,FALSE))</f>
        <v>46.329632087296318</v>
      </c>
      <c r="K5840" s="19" t="s">
        <v>5473</v>
      </c>
      <c r="L5840" s="19" t="s">
        <v>5474</v>
      </c>
      <c r="M5840" s="38">
        <f t="shared" si="93"/>
        <v>1211.6368622173011</v>
      </c>
      <c r="N5840" s="9" t="s">
        <v>5475</v>
      </c>
    </row>
    <row r="5841" spans="1:14">
      <c r="A5841" s="31" t="s">
        <v>4593</v>
      </c>
      <c r="B5841" s="31" t="s">
        <v>4304</v>
      </c>
      <c r="C5841" s="31" t="s">
        <v>4594</v>
      </c>
      <c r="D5841" s="31" t="s">
        <v>4595</v>
      </c>
      <c r="E5841" s="31" t="s">
        <v>17</v>
      </c>
      <c r="F5841" s="31" t="s">
        <v>4305</v>
      </c>
      <c r="G5841" s="24">
        <f>IF(ISERROR(VLOOKUP(A5841,'2011 County-Level Acres Tilled'!$A$2:$F$3069,6,FALSE)),0,VLOOKUP(A5841,'2011 County-Level Acres Tilled'!$A$2:$F$3069,6,FALSE))</f>
        <v>2773.8299744117394</v>
      </c>
      <c r="H5841" s="32" t="s">
        <v>5474</v>
      </c>
      <c r="I5841" s="9" t="s">
        <v>5408</v>
      </c>
      <c r="J5841" s="36">
        <f>IF(ISERROR(VLOOKUP(A5841&amp;I5841,'County-level Emissions Factors'!$E$2:$F$12273,2,FALSE)),0,VLOOKUP(A5841&amp;I5841,'County-level Emissions Factors'!$E$2:$F$12273,2,FALSE))</f>
        <v>36.289195402298851</v>
      </c>
      <c r="K5841" s="19" t="s">
        <v>5473</v>
      </c>
      <c r="L5841" s="19" t="s">
        <v>5474</v>
      </c>
      <c r="M5841" s="38">
        <f t="shared" si="93"/>
        <v>50.330028977090613</v>
      </c>
      <c r="N5841" s="9" t="s">
        <v>5475</v>
      </c>
    </row>
    <row r="5842" spans="1:14">
      <c r="A5842" s="31" t="s">
        <v>4596</v>
      </c>
      <c r="B5842" s="31" t="s">
        <v>4304</v>
      </c>
      <c r="C5842" s="31" t="s">
        <v>4597</v>
      </c>
      <c r="D5842" s="31" t="s">
        <v>4598</v>
      </c>
      <c r="E5842" s="31" t="s">
        <v>17</v>
      </c>
      <c r="F5842" s="31" t="s">
        <v>4305</v>
      </c>
      <c r="G5842" s="24">
        <f>IF(ISERROR(VLOOKUP(A5842,'2011 County-Level Acres Tilled'!$A$2:$F$3069,6,FALSE)),0,VLOOKUP(A5842,'2011 County-Level Acres Tilled'!$A$2:$F$3069,6,FALSE))</f>
        <v>56416.8128938472</v>
      </c>
      <c r="H5842" s="32" t="s">
        <v>5474</v>
      </c>
      <c r="I5842" s="9" t="s">
        <v>5408</v>
      </c>
      <c r="J5842" s="36">
        <f>IF(ISERROR(VLOOKUP(A5842&amp;I5842,'County-level Emissions Factors'!$E$2:$F$12273,2,FALSE)),0,VLOOKUP(A5842&amp;I5842,'County-level Emissions Factors'!$E$2:$F$12273,2,FALSE))</f>
        <v>36.676836342173289</v>
      </c>
      <c r="K5842" s="19" t="s">
        <v>5473</v>
      </c>
      <c r="L5842" s="19" t="s">
        <v>5474</v>
      </c>
      <c r="M5842" s="38">
        <f t="shared" si="93"/>
        <v>1034.5951067273229</v>
      </c>
      <c r="N5842" s="9" t="s">
        <v>5475</v>
      </c>
    </row>
    <row r="5843" spans="1:14">
      <c r="A5843" s="31" t="s">
        <v>4599</v>
      </c>
      <c r="B5843" s="31" t="s">
        <v>4304</v>
      </c>
      <c r="C5843" s="31" t="s">
        <v>4600</v>
      </c>
      <c r="D5843" s="31" t="s">
        <v>415</v>
      </c>
      <c r="E5843" s="31" t="s">
        <v>17</v>
      </c>
      <c r="F5843" s="31" t="s">
        <v>4305</v>
      </c>
      <c r="G5843" s="24">
        <f>IF(ISERROR(VLOOKUP(A5843,'2011 County-Level Acres Tilled'!$A$2:$F$3069,6,FALSE)),0,VLOOKUP(A5843,'2011 County-Level Acres Tilled'!$A$2:$F$3069,6,FALSE))</f>
        <v>667.32896449154111</v>
      </c>
      <c r="H5843" s="32" t="s">
        <v>5474</v>
      </c>
      <c r="I5843" s="9" t="s">
        <v>5408</v>
      </c>
      <c r="J5843" s="36">
        <f>IF(ISERROR(VLOOKUP(A5843&amp;I5843,'County-level Emissions Factors'!$E$2:$F$12273,2,FALSE)),0,VLOOKUP(A5843&amp;I5843,'County-level Emissions Factors'!$E$2:$F$12273,2,FALSE))</f>
        <v>13.703225806451615</v>
      </c>
      <c r="K5843" s="19" t="s">
        <v>5473</v>
      </c>
      <c r="L5843" s="19" t="s">
        <v>5474</v>
      </c>
      <c r="M5843" s="38">
        <f t="shared" si="93"/>
        <v>4.5722797438065603</v>
      </c>
      <c r="N5843" s="9" t="s">
        <v>5475</v>
      </c>
    </row>
    <row r="5844" spans="1:14">
      <c r="A5844" s="31" t="s">
        <v>4601</v>
      </c>
      <c r="B5844" s="31" t="s">
        <v>4304</v>
      </c>
      <c r="C5844" s="31" t="s">
        <v>4602</v>
      </c>
      <c r="D5844" s="31" t="s">
        <v>4603</v>
      </c>
      <c r="E5844" s="31" t="s">
        <v>17</v>
      </c>
      <c r="F5844" s="31" t="s">
        <v>4305</v>
      </c>
      <c r="G5844" s="24">
        <f>IF(ISERROR(VLOOKUP(A5844,'2011 County-Level Acres Tilled'!$A$2:$F$3069,6,FALSE)),0,VLOOKUP(A5844,'2011 County-Level Acres Tilled'!$A$2:$F$3069,6,FALSE))</f>
        <v>72375.719786744856</v>
      </c>
      <c r="H5844" s="32" t="s">
        <v>5474</v>
      </c>
      <c r="I5844" s="9" t="s">
        <v>5408</v>
      </c>
      <c r="J5844" s="36">
        <f>IF(ISERROR(VLOOKUP(A5844&amp;I5844,'County-level Emissions Factors'!$E$2:$F$12273,2,FALSE)),0,VLOOKUP(A5844&amp;I5844,'County-level Emissions Factors'!$E$2:$F$12273,2,FALSE))</f>
        <v>44.76831084535533</v>
      </c>
      <c r="K5844" s="19" t="s">
        <v>5473</v>
      </c>
      <c r="L5844" s="19" t="s">
        <v>5474</v>
      </c>
      <c r="M5844" s="38">
        <f t="shared" si="93"/>
        <v>1620.0693605346639</v>
      </c>
      <c r="N5844" s="9" t="s">
        <v>5475</v>
      </c>
    </row>
    <row r="5845" spans="1:14">
      <c r="A5845" s="31" t="s">
        <v>4604</v>
      </c>
      <c r="B5845" s="31" t="s">
        <v>4304</v>
      </c>
      <c r="C5845" s="31" t="s">
        <v>4605</v>
      </c>
      <c r="D5845" s="31" t="s">
        <v>4606</v>
      </c>
      <c r="E5845" s="31" t="s">
        <v>17</v>
      </c>
      <c r="F5845" s="31" t="s">
        <v>4305</v>
      </c>
      <c r="G5845" s="24">
        <f>IF(ISERROR(VLOOKUP(A5845,'2011 County-Level Acres Tilled'!$A$2:$F$3069,6,FALSE)),0,VLOOKUP(A5845,'2011 County-Level Acres Tilled'!$A$2:$F$3069,6,FALSE))</f>
        <v>228608.12344639131</v>
      </c>
      <c r="H5845" s="32" t="s">
        <v>5474</v>
      </c>
      <c r="I5845" s="9" t="s">
        <v>5408</v>
      </c>
      <c r="J5845" s="36">
        <f>IF(ISERROR(VLOOKUP(A5845&amp;I5845,'County-level Emissions Factors'!$E$2:$F$12273,2,FALSE)),0,VLOOKUP(A5845&amp;I5845,'County-level Emissions Factors'!$E$2:$F$12273,2,FALSE))</f>
        <v>48.423192253585249</v>
      </c>
      <c r="K5845" s="19" t="s">
        <v>5473</v>
      </c>
      <c r="L5845" s="19" t="s">
        <v>5474</v>
      </c>
      <c r="M5845" s="38">
        <f t="shared" si="93"/>
        <v>5534.9675561879776</v>
      </c>
      <c r="N5845" s="9" t="s">
        <v>5475</v>
      </c>
    </row>
    <row r="5846" spans="1:14">
      <c r="A5846" s="31" t="s">
        <v>4607</v>
      </c>
      <c r="B5846" s="31" t="s">
        <v>4304</v>
      </c>
      <c r="C5846" s="31" t="s">
        <v>4608</v>
      </c>
      <c r="D5846" s="31" t="s">
        <v>4609</v>
      </c>
      <c r="E5846" s="31" t="s">
        <v>17</v>
      </c>
      <c r="F5846" s="31" t="s">
        <v>4305</v>
      </c>
      <c r="G5846" s="24">
        <f>IF(ISERROR(VLOOKUP(A5846,'2011 County-Level Acres Tilled'!$A$2:$F$3069,6,FALSE)),0,VLOOKUP(A5846,'2011 County-Level Acres Tilled'!$A$2:$F$3069,6,FALSE))</f>
        <v>86495.249583556695</v>
      </c>
      <c r="H5846" s="32" t="s">
        <v>5474</v>
      </c>
      <c r="I5846" s="9" t="s">
        <v>5408</v>
      </c>
      <c r="J5846" s="36">
        <f>IF(ISERROR(VLOOKUP(A5846&amp;I5846,'County-level Emissions Factors'!$E$2:$F$12273,2,FALSE)),0,VLOOKUP(A5846&amp;I5846,'County-level Emissions Factors'!$E$2:$F$12273,2,FALSE))</f>
        <v>41.137596185529041</v>
      </c>
      <c r="K5846" s="19" t="s">
        <v>5473</v>
      </c>
      <c r="L5846" s="19" t="s">
        <v>5474</v>
      </c>
      <c r="M5846" s="38">
        <f t="shared" si="93"/>
        <v>1779.1033246674522</v>
      </c>
      <c r="N5846" s="9" t="s">
        <v>5475</v>
      </c>
    </row>
    <row r="5847" spans="1:14">
      <c r="A5847" s="31" t="s">
        <v>4610</v>
      </c>
      <c r="B5847" s="31" t="s">
        <v>4304</v>
      </c>
      <c r="C5847" s="31" t="s">
        <v>4611</v>
      </c>
      <c r="D5847" s="31" t="s">
        <v>2051</v>
      </c>
      <c r="E5847" s="31" t="s">
        <v>17</v>
      </c>
      <c r="F5847" s="31" t="s">
        <v>4305</v>
      </c>
      <c r="G5847" s="24">
        <f>IF(ISERROR(VLOOKUP(A5847,'2011 County-Level Acres Tilled'!$A$2:$F$3069,6,FALSE)),0,VLOOKUP(A5847,'2011 County-Level Acres Tilled'!$A$2:$F$3069,6,FALSE))</f>
        <v>54976.390563317131</v>
      </c>
      <c r="H5847" s="32" t="s">
        <v>5474</v>
      </c>
      <c r="I5847" s="9" t="s">
        <v>5408</v>
      </c>
      <c r="J5847" s="36">
        <f>IF(ISERROR(VLOOKUP(A5847&amp;I5847,'County-level Emissions Factors'!$E$2:$F$12273,2,FALSE)),0,VLOOKUP(A5847&amp;I5847,'County-level Emissions Factors'!$E$2:$F$12273,2,FALSE))</f>
        <v>34.488269682565701</v>
      </c>
      <c r="K5847" s="19" t="s">
        <v>5473</v>
      </c>
      <c r="L5847" s="19" t="s">
        <v>5474</v>
      </c>
      <c r="M5847" s="38">
        <f t="shared" si="93"/>
        <v>948.02029196087062</v>
      </c>
      <c r="N5847" s="9" t="s">
        <v>5475</v>
      </c>
    </row>
    <row r="5848" spans="1:14">
      <c r="A5848" s="31" t="s">
        <v>4612</v>
      </c>
      <c r="B5848" s="31" t="s">
        <v>4304</v>
      </c>
      <c r="C5848" s="31" t="s">
        <v>4613</v>
      </c>
      <c r="D5848" s="31" t="s">
        <v>528</v>
      </c>
      <c r="E5848" s="31" t="s">
        <v>17</v>
      </c>
      <c r="F5848" s="31" t="s">
        <v>4305</v>
      </c>
      <c r="G5848" s="24">
        <f>IF(ISERROR(VLOOKUP(A5848,'2011 County-Level Acres Tilled'!$A$2:$F$3069,6,FALSE)),0,VLOOKUP(A5848,'2011 County-Level Acres Tilled'!$A$2:$F$3069,6,FALSE))</f>
        <v>6788.7288161973565</v>
      </c>
      <c r="H5848" s="32" t="s">
        <v>5474</v>
      </c>
      <c r="I5848" s="9" t="s">
        <v>5408</v>
      </c>
      <c r="J5848" s="36">
        <f>IF(ISERROR(VLOOKUP(A5848&amp;I5848,'County-level Emissions Factors'!$E$2:$F$12273,2,FALSE)),0,VLOOKUP(A5848&amp;I5848,'County-level Emissions Factors'!$E$2:$F$12273,2,FALSE))</f>
        <v>22.494206610562262</v>
      </c>
      <c r="K5848" s="19" t="s">
        <v>5473</v>
      </c>
      <c r="L5848" s="19" t="s">
        <v>5474</v>
      </c>
      <c r="M5848" s="38">
        <f t="shared" si="93"/>
        <v>76.353534307310554</v>
      </c>
      <c r="N5848" s="9" t="s">
        <v>5475</v>
      </c>
    </row>
    <row r="5849" spans="1:14">
      <c r="A5849" s="31" t="s">
        <v>4614</v>
      </c>
      <c r="B5849" s="31" t="s">
        <v>4304</v>
      </c>
      <c r="C5849" s="31" t="s">
        <v>4615</v>
      </c>
      <c r="D5849" s="31" t="s">
        <v>4616</v>
      </c>
      <c r="E5849" s="31" t="s">
        <v>17</v>
      </c>
      <c r="F5849" s="31" t="s">
        <v>4305</v>
      </c>
      <c r="G5849" s="24">
        <f>IF(ISERROR(VLOOKUP(A5849,'2011 County-Level Acres Tilled'!$A$2:$F$3069,6,FALSE)),0,VLOOKUP(A5849,'2011 County-Level Acres Tilled'!$A$2:$F$3069,6,FALSE))</f>
        <v>7776.2765713283688</v>
      </c>
      <c r="H5849" s="32" t="s">
        <v>5474</v>
      </c>
      <c r="I5849" s="9" t="s">
        <v>5408</v>
      </c>
      <c r="J5849" s="36">
        <f>IF(ISERROR(VLOOKUP(A5849&amp;I5849,'County-level Emissions Factors'!$E$2:$F$12273,2,FALSE)),0,VLOOKUP(A5849&amp;I5849,'County-level Emissions Factors'!$E$2:$F$12273,2,FALSE))</f>
        <v>34.640625000000007</v>
      </c>
      <c r="K5849" s="19" t="s">
        <v>5473</v>
      </c>
      <c r="L5849" s="19" t="s">
        <v>5474</v>
      </c>
      <c r="M5849" s="38">
        <f t="shared" si="93"/>
        <v>134.68754030183592</v>
      </c>
      <c r="N5849" s="9" t="s">
        <v>5475</v>
      </c>
    </row>
    <row r="5850" spans="1:14">
      <c r="A5850" s="31" t="s">
        <v>4617</v>
      </c>
      <c r="B5850" s="31" t="s">
        <v>4304</v>
      </c>
      <c r="C5850" s="31" t="s">
        <v>4618</v>
      </c>
      <c r="D5850" s="31" t="s">
        <v>2673</v>
      </c>
      <c r="E5850" s="31" t="s">
        <v>17</v>
      </c>
      <c r="F5850" s="31" t="s">
        <v>4305</v>
      </c>
      <c r="G5850" s="24">
        <f>IF(ISERROR(VLOOKUP(A5850,'2011 County-Level Acres Tilled'!$A$2:$F$3069,6,FALSE)),0,VLOOKUP(A5850,'2011 County-Level Acres Tilled'!$A$2:$F$3069,6,FALSE))</f>
        <v>1730.4253006706992</v>
      </c>
      <c r="H5850" s="32" t="s">
        <v>5474</v>
      </c>
      <c r="I5850" s="9" t="s">
        <v>5408</v>
      </c>
      <c r="J5850" s="36">
        <f>IF(ISERROR(VLOOKUP(A5850&amp;I5850,'County-level Emissions Factors'!$E$2:$F$12273,2,FALSE)),0,VLOOKUP(A5850&amp;I5850,'County-level Emissions Factors'!$E$2:$F$12273,2,FALSE))</f>
        <v>16.498095238095239</v>
      </c>
      <c r="K5850" s="19" t="s">
        <v>5473</v>
      </c>
      <c r="L5850" s="19" t="s">
        <v>5474</v>
      </c>
      <c r="M5850" s="38">
        <f t="shared" si="93"/>
        <v>14.274360706437392</v>
      </c>
      <c r="N5850" s="9" t="s">
        <v>5475</v>
      </c>
    </row>
    <row r="5851" spans="1:14">
      <c r="A5851" s="31" t="s">
        <v>4619</v>
      </c>
      <c r="B5851" s="31" t="s">
        <v>4304</v>
      </c>
      <c r="C5851" s="31" t="s">
        <v>4620</v>
      </c>
      <c r="D5851" s="31" t="s">
        <v>4621</v>
      </c>
      <c r="E5851" s="31" t="s">
        <v>17</v>
      </c>
      <c r="F5851" s="31" t="s">
        <v>4305</v>
      </c>
      <c r="G5851" s="24">
        <f>IF(ISERROR(VLOOKUP(A5851,'2011 County-Level Acres Tilled'!$A$2:$F$3069,6,FALSE)),0,VLOOKUP(A5851,'2011 County-Level Acres Tilled'!$A$2:$F$3069,6,FALSE))</f>
        <v>14384.612165700022</v>
      </c>
      <c r="H5851" s="32" t="s">
        <v>5474</v>
      </c>
      <c r="I5851" s="9" t="s">
        <v>5408</v>
      </c>
      <c r="J5851" s="36">
        <f>IF(ISERROR(VLOOKUP(A5851&amp;I5851,'County-level Emissions Factors'!$E$2:$F$12273,2,FALSE)),0,VLOOKUP(A5851&amp;I5851,'County-level Emissions Factors'!$E$2:$F$12273,2,FALSE))</f>
        <v>33.853392857142858</v>
      </c>
      <c r="K5851" s="19" t="s">
        <v>5473</v>
      </c>
      <c r="L5851" s="19" t="s">
        <v>5474</v>
      </c>
      <c r="M5851" s="38">
        <f t="shared" si="93"/>
        <v>243.48396337153969</v>
      </c>
      <c r="N5851" s="9" t="s">
        <v>5475</v>
      </c>
    </row>
    <row r="5852" spans="1:14">
      <c r="A5852" s="31" t="s">
        <v>4622</v>
      </c>
      <c r="B5852" s="31" t="s">
        <v>4304</v>
      </c>
      <c r="C5852" s="31" t="s">
        <v>4623</v>
      </c>
      <c r="D5852" s="31" t="s">
        <v>4624</v>
      </c>
      <c r="E5852" s="31" t="s">
        <v>17</v>
      </c>
      <c r="F5852" s="31" t="s">
        <v>4305</v>
      </c>
      <c r="G5852" s="24">
        <f>IF(ISERROR(VLOOKUP(A5852,'2011 County-Level Acres Tilled'!$A$2:$F$3069,6,FALSE)),0,VLOOKUP(A5852,'2011 County-Level Acres Tilled'!$A$2:$F$3069,6,FALSE))</f>
        <v>253526.71579170282</v>
      </c>
      <c r="H5852" s="32" t="s">
        <v>5474</v>
      </c>
      <c r="I5852" s="9" t="s">
        <v>5408</v>
      </c>
      <c r="J5852" s="36">
        <f>IF(ISERROR(VLOOKUP(A5852&amp;I5852,'County-level Emissions Factors'!$E$2:$F$12273,2,FALSE)),0,VLOOKUP(A5852&amp;I5852,'County-level Emissions Factors'!$E$2:$F$12273,2,FALSE))</f>
        <v>41.267819282638634</v>
      </c>
      <c r="K5852" s="19" t="s">
        <v>5473</v>
      </c>
      <c r="L5852" s="19" t="s">
        <v>5474</v>
      </c>
      <c r="M5852" s="38">
        <f t="shared" si="93"/>
        <v>5231.2473453064395</v>
      </c>
      <c r="N5852" s="9" t="s">
        <v>5475</v>
      </c>
    </row>
    <row r="5853" spans="1:14">
      <c r="A5853" s="31" t="s">
        <v>4625</v>
      </c>
      <c r="B5853" s="31" t="s">
        <v>4304</v>
      </c>
      <c r="C5853" s="31" t="s">
        <v>4626</v>
      </c>
      <c r="D5853" s="31" t="s">
        <v>4627</v>
      </c>
      <c r="E5853" s="31" t="s">
        <v>17</v>
      </c>
      <c r="F5853" s="31" t="s">
        <v>4305</v>
      </c>
      <c r="G5853" s="24">
        <f>IF(ISERROR(VLOOKUP(A5853,'2011 County-Level Acres Tilled'!$A$2:$F$3069,6,FALSE)),0,VLOOKUP(A5853,'2011 County-Level Acres Tilled'!$A$2:$F$3069,6,FALSE))</f>
        <v>12124.280895060452</v>
      </c>
      <c r="H5853" s="32" t="s">
        <v>5474</v>
      </c>
      <c r="I5853" s="9" t="s">
        <v>5408</v>
      </c>
      <c r="J5853" s="36">
        <f>IF(ISERROR(VLOOKUP(A5853&amp;I5853,'County-level Emissions Factors'!$E$2:$F$12273,2,FALSE)),0,VLOOKUP(A5853&amp;I5853,'County-level Emissions Factors'!$E$2:$F$12273,2,FALSE))</f>
        <v>41.004209822920146</v>
      </c>
      <c r="K5853" s="19" t="s">
        <v>5473</v>
      </c>
      <c r="L5853" s="19" t="s">
        <v>5474</v>
      </c>
      <c r="M5853" s="38">
        <f t="shared" si="93"/>
        <v>248.57327888654041</v>
      </c>
      <c r="N5853" s="9" t="s">
        <v>5475</v>
      </c>
    </row>
    <row r="5854" spans="1:14">
      <c r="A5854" s="31" t="s">
        <v>4628</v>
      </c>
      <c r="B5854" s="31" t="s">
        <v>4304</v>
      </c>
      <c r="C5854" s="31" t="s">
        <v>4629</v>
      </c>
      <c r="D5854" s="31" t="s">
        <v>425</v>
      </c>
      <c r="E5854" s="31" t="s">
        <v>17</v>
      </c>
      <c r="F5854" s="31" t="s">
        <v>4305</v>
      </c>
      <c r="G5854" s="24">
        <f>IF(ISERROR(VLOOKUP(A5854,'2011 County-Level Acres Tilled'!$A$2:$F$3069,6,FALSE)),0,VLOOKUP(A5854,'2011 County-Level Acres Tilled'!$A$2:$F$3069,6,FALSE))</f>
        <v>2862.8500280894887</v>
      </c>
      <c r="H5854" s="32" t="s">
        <v>5474</v>
      </c>
      <c r="I5854" s="9" t="s">
        <v>5408</v>
      </c>
      <c r="J5854" s="36">
        <f>IF(ISERROR(VLOOKUP(A5854&amp;I5854,'County-level Emissions Factors'!$E$2:$F$12273,2,FALSE)),0,VLOOKUP(A5854&amp;I5854,'County-level Emissions Factors'!$E$2:$F$12273,2,FALSE))</f>
        <v>26.656236418948282</v>
      </c>
      <c r="K5854" s="19" t="s">
        <v>5473</v>
      </c>
      <c r="L5854" s="19" t="s">
        <v>5474</v>
      </c>
      <c r="M5854" s="38">
        <f t="shared" si="93"/>
        <v>38.156403590373067</v>
      </c>
      <c r="N5854" s="9" t="s">
        <v>5475</v>
      </c>
    </row>
    <row r="5855" spans="1:14">
      <c r="A5855" s="31" t="s">
        <v>4630</v>
      </c>
      <c r="B5855" s="31" t="s">
        <v>4304</v>
      </c>
      <c r="C5855" s="31" t="s">
        <v>4631</v>
      </c>
      <c r="D5855" s="31" t="s">
        <v>3971</v>
      </c>
      <c r="E5855" s="31" t="s">
        <v>17</v>
      </c>
      <c r="F5855" s="31" t="s">
        <v>4305</v>
      </c>
      <c r="G5855" s="24">
        <f>IF(ISERROR(VLOOKUP(A5855,'2011 County-Level Acres Tilled'!$A$2:$F$3069,6,FALSE)),0,VLOOKUP(A5855,'2011 County-Level Acres Tilled'!$A$2:$F$3069,6,FALSE))</f>
        <v>23836.871205571679</v>
      </c>
      <c r="H5855" s="32" t="s">
        <v>5474</v>
      </c>
      <c r="I5855" s="9" t="s">
        <v>5408</v>
      </c>
      <c r="J5855" s="36">
        <f>IF(ISERROR(VLOOKUP(A5855&amp;I5855,'County-level Emissions Factors'!$E$2:$F$12273,2,FALSE)),0,VLOOKUP(A5855&amp;I5855,'County-level Emissions Factors'!$E$2:$F$12273,2,FALSE))</f>
        <v>32.011827290569158</v>
      </c>
      <c r="K5855" s="19" t="s">
        <v>5473</v>
      </c>
      <c r="L5855" s="19" t="s">
        <v>5474</v>
      </c>
      <c r="M5855" s="38">
        <f t="shared" si="93"/>
        <v>381.53090209015079</v>
      </c>
      <c r="N5855" s="9" t="s">
        <v>5475</v>
      </c>
    </row>
    <row r="5856" spans="1:14">
      <c r="A5856" s="31" t="s">
        <v>4632</v>
      </c>
      <c r="B5856" s="31" t="s">
        <v>4304</v>
      </c>
      <c r="C5856" s="31" t="s">
        <v>4633</v>
      </c>
      <c r="D5856" s="31" t="s">
        <v>4634</v>
      </c>
      <c r="E5856" s="31" t="s">
        <v>17</v>
      </c>
      <c r="F5856" s="31" t="s">
        <v>4305</v>
      </c>
      <c r="G5856" s="24">
        <f>IF(ISERROR(VLOOKUP(A5856,'2011 County-Level Acres Tilled'!$A$2:$F$3069,6,FALSE)),0,VLOOKUP(A5856,'2011 County-Level Acres Tilled'!$A$2:$F$3069,6,FALSE))</f>
        <v>4595.7881075979221</v>
      </c>
      <c r="H5856" s="32" t="s">
        <v>5474</v>
      </c>
      <c r="I5856" s="9" t="s">
        <v>5408</v>
      </c>
      <c r="J5856" s="36">
        <f>IF(ISERROR(VLOOKUP(A5856&amp;I5856,'County-level Emissions Factors'!$E$2:$F$12273,2,FALSE)),0,VLOOKUP(A5856&amp;I5856,'County-level Emissions Factors'!$E$2:$F$12273,2,FALSE))</f>
        <v>5.6408163265306124</v>
      </c>
      <c r="K5856" s="19" t="s">
        <v>5473</v>
      </c>
      <c r="L5856" s="19" t="s">
        <v>5474</v>
      </c>
      <c r="M5856" s="38">
        <f t="shared" si="93"/>
        <v>12.961998295306794</v>
      </c>
      <c r="N5856" s="9" t="s">
        <v>5475</v>
      </c>
    </row>
    <row r="5857" spans="1:14">
      <c r="A5857" s="31" t="s">
        <v>4635</v>
      </c>
      <c r="B5857" s="31" t="s">
        <v>4304</v>
      </c>
      <c r="C5857" s="31" t="s">
        <v>4636</v>
      </c>
      <c r="D5857" s="31" t="s">
        <v>4637</v>
      </c>
      <c r="E5857" s="31" t="s">
        <v>17</v>
      </c>
      <c r="F5857" s="31" t="s">
        <v>4305</v>
      </c>
      <c r="G5857" s="24">
        <f>IF(ISERROR(VLOOKUP(A5857,'2011 County-Level Acres Tilled'!$A$2:$F$3069,6,FALSE)),0,VLOOKUP(A5857,'2011 County-Level Acres Tilled'!$A$2:$F$3069,6,FALSE))</f>
        <v>4459.8814702679738</v>
      </c>
      <c r="H5857" s="32" t="s">
        <v>5474</v>
      </c>
      <c r="I5857" s="9" t="s">
        <v>5408</v>
      </c>
      <c r="J5857" s="36">
        <f>IF(ISERROR(VLOOKUP(A5857&amp;I5857,'County-level Emissions Factors'!$E$2:$F$12273,2,FALSE)),0,VLOOKUP(A5857&amp;I5857,'County-level Emissions Factors'!$E$2:$F$12273,2,FALSE))</f>
        <v>23.146579804560261</v>
      </c>
      <c r="K5857" s="19" t="s">
        <v>5473</v>
      </c>
      <c r="L5857" s="19" t="s">
        <v>5474</v>
      </c>
      <c r="M5857" s="38">
        <f t="shared" si="93"/>
        <v>51.615501185218598</v>
      </c>
      <c r="N5857" s="9" t="s">
        <v>5475</v>
      </c>
    </row>
    <row r="5858" spans="1:14">
      <c r="A5858" s="31" t="s">
        <v>4638</v>
      </c>
      <c r="B5858" s="31" t="s">
        <v>4304</v>
      </c>
      <c r="C5858" s="31" t="s">
        <v>4639</v>
      </c>
      <c r="D5858" s="31" t="s">
        <v>4640</v>
      </c>
      <c r="E5858" s="31" t="s">
        <v>17</v>
      </c>
      <c r="F5858" s="31" t="s">
        <v>4305</v>
      </c>
      <c r="G5858" s="24">
        <f>IF(ISERROR(VLOOKUP(A5858,'2011 County-Level Acres Tilled'!$A$2:$F$3069,6,FALSE)),0,VLOOKUP(A5858,'2011 County-Level Acres Tilled'!$A$2:$F$3069,6,FALSE))</f>
        <v>116179.11352220339</v>
      </c>
      <c r="H5858" s="32" t="s">
        <v>5474</v>
      </c>
      <c r="I5858" s="9" t="s">
        <v>5408</v>
      </c>
      <c r="J5858" s="36">
        <f>IF(ISERROR(VLOOKUP(A5858&amp;I5858,'County-level Emissions Factors'!$E$2:$F$12273,2,FALSE)),0,VLOOKUP(A5858&amp;I5858,'County-level Emissions Factors'!$E$2:$F$12273,2,FALSE))</f>
        <v>39.60757864929375</v>
      </c>
      <c r="K5858" s="19" t="s">
        <v>5473</v>
      </c>
      <c r="L5858" s="19" t="s">
        <v>5474</v>
      </c>
      <c r="M5858" s="38">
        <f t="shared" si="93"/>
        <v>2300.7866881179489</v>
      </c>
      <c r="N5858" s="9" t="s">
        <v>5475</v>
      </c>
    </row>
    <row r="5859" spans="1:14">
      <c r="A5859" s="31" t="s">
        <v>4641</v>
      </c>
      <c r="B5859" s="31" t="s">
        <v>4304</v>
      </c>
      <c r="C5859" s="31" t="s">
        <v>4642</v>
      </c>
      <c r="D5859" s="31" t="s">
        <v>4643</v>
      </c>
      <c r="E5859" s="31" t="s">
        <v>17</v>
      </c>
      <c r="F5859" s="31" t="s">
        <v>4305</v>
      </c>
      <c r="G5859" s="24">
        <f>IF(ISERROR(VLOOKUP(A5859,'2011 County-Level Acres Tilled'!$A$2:$F$3069,6,FALSE)),0,VLOOKUP(A5859,'2011 County-Level Acres Tilled'!$A$2:$F$3069,6,FALSE))</f>
        <v>36673.802142466287</v>
      </c>
      <c r="H5859" s="32" t="s">
        <v>5474</v>
      </c>
      <c r="I5859" s="9" t="s">
        <v>5408</v>
      </c>
      <c r="J5859" s="36">
        <f>IF(ISERROR(VLOOKUP(A5859&amp;I5859,'County-level Emissions Factors'!$E$2:$F$12273,2,FALSE)),0,VLOOKUP(A5859&amp;I5859,'County-level Emissions Factors'!$E$2:$F$12273,2,FALSE))</f>
        <v>47.653912443984829</v>
      </c>
      <c r="K5859" s="19" t="s">
        <v>5473</v>
      </c>
      <c r="L5859" s="19" t="s">
        <v>5474</v>
      </c>
      <c r="M5859" s="38">
        <f t="shared" si="93"/>
        <v>873.82507814255587</v>
      </c>
      <c r="N5859" s="9" t="s">
        <v>5475</v>
      </c>
    </row>
    <row r="5860" spans="1:14">
      <c r="A5860" s="31" t="s">
        <v>4644</v>
      </c>
      <c r="B5860" s="31" t="s">
        <v>4304</v>
      </c>
      <c r="C5860" s="31" t="s">
        <v>4645</v>
      </c>
      <c r="D5860" s="31" t="s">
        <v>4646</v>
      </c>
      <c r="E5860" s="31" t="s">
        <v>17</v>
      </c>
      <c r="F5860" s="31" t="s">
        <v>4305</v>
      </c>
      <c r="G5860" s="24">
        <f>IF(ISERROR(VLOOKUP(A5860,'2011 County-Level Acres Tilled'!$A$2:$F$3069,6,FALSE)),0,VLOOKUP(A5860,'2011 County-Level Acres Tilled'!$A$2:$F$3069,6,FALSE))</f>
        <v>1315.1048951048954</v>
      </c>
      <c r="H5860" s="32" t="s">
        <v>5474</v>
      </c>
      <c r="I5860" s="9" t="s">
        <v>5408</v>
      </c>
      <c r="J5860" s="36">
        <f>IF(ISERROR(VLOOKUP(A5860&amp;I5860,'County-level Emissions Factors'!$E$2:$F$12273,2,FALSE)),0,VLOOKUP(A5860&amp;I5860,'County-level Emissions Factors'!$E$2:$F$12273,2,FALSE))</f>
        <v>36.225454545454546</v>
      </c>
      <c r="K5860" s="19" t="s">
        <v>5473</v>
      </c>
      <c r="L5860" s="19" t="s">
        <v>5474</v>
      </c>
      <c r="M5860" s="38">
        <f t="shared" si="93"/>
        <v>23.820136300063581</v>
      </c>
      <c r="N5860" s="9" t="s">
        <v>5475</v>
      </c>
    </row>
    <row r="5861" spans="1:14">
      <c r="A5861" s="31" t="s">
        <v>4647</v>
      </c>
      <c r="B5861" s="31" t="s">
        <v>4304</v>
      </c>
      <c r="C5861" s="31" t="s">
        <v>4648</v>
      </c>
      <c r="D5861" s="31" t="s">
        <v>2162</v>
      </c>
      <c r="E5861" s="31" t="s">
        <v>17</v>
      </c>
      <c r="F5861" s="31" t="s">
        <v>4305</v>
      </c>
      <c r="G5861" s="24">
        <f>IF(ISERROR(VLOOKUP(A5861,'2011 County-Level Acres Tilled'!$A$2:$F$3069,6,FALSE)),0,VLOOKUP(A5861,'2011 County-Level Acres Tilled'!$A$2:$F$3069,6,FALSE))</f>
        <v>20274.071852021629</v>
      </c>
      <c r="H5861" s="32" t="s">
        <v>5474</v>
      </c>
      <c r="I5861" s="9" t="s">
        <v>5408</v>
      </c>
      <c r="J5861" s="36">
        <f>IF(ISERROR(VLOOKUP(A5861&amp;I5861,'County-level Emissions Factors'!$E$2:$F$12273,2,FALSE)),0,VLOOKUP(A5861&amp;I5861,'County-level Emissions Factors'!$E$2:$F$12273,2,FALSE))</f>
        <v>39.721423791466172</v>
      </c>
      <c r="K5861" s="19" t="s">
        <v>5473</v>
      </c>
      <c r="L5861" s="19" t="s">
        <v>5474</v>
      </c>
      <c r="M5861" s="38">
        <f t="shared" si="93"/>
        <v>402.65750000639332</v>
      </c>
      <c r="N5861" s="9" t="s">
        <v>5475</v>
      </c>
    </row>
    <row r="5862" spans="1:14">
      <c r="A5862" s="31" t="s">
        <v>4649</v>
      </c>
      <c r="B5862" s="31" t="s">
        <v>4304</v>
      </c>
      <c r="C5862" s="31" t="s">
        <v>4650</v>
      </c>
      <c r="D5862" s="31" t="s">
        <v>4651</v>
      </c>
      <c r="E5862" s="31" t="s">
        <v>17</v>
      </c>
      <c r="F5862" s="31" t="s">
        <v>4305</v>
      </c>
      <c r="G5862" s="24">
        <f>IF(ISERROR(VLOOKUP(A5862,'2011 County-Level Acres Tilled'!$A$2:$F$3069,6,FALSE)),0,VLOOKUP(A5862,'2011 County-Level Acres Tilled'!$A$2:$F$3069,6,FALSE))</f>
        <v>72092.13150776393</v>
      </c>
      <c r="H5862" s="32" t="s">
        <v>5474</v>
      </c>
      <c r="I5862" s="9" t="s">
        <v>5408</v>
      </c>
      <c r="J5862" s="36">
        <f>IF(ISERROR(VLOOKUP(A5862&amp;I5862,'County-level Emissions Factors'!$E$2:$F$12273,2,FALSE)),0,VLOOKUP(A5862&amp;I5862,'County-level Emissions Factors'!$E$2:$F$12273,2,FALSE))</f>
        <v>12.223135374003018</v>
      </c>
      <c r="K5862" s="19" t="s">
        <v>5473</v>
      </c>
      <c r="L5862" s="19" t="s">
        <v>5474</v>
      </c>
      <c r="M5862" s="38">
        <f t="shared" si="93"/>
        <v>440.59594140991339</v>
      </c>
      <c r="N5862" s="9" t="s">
        <v>5475</v>
      </c>
    </row>
    <row r="5863" spans="1:14">
      <c r="A5863" s="31" t="s">
        <v>4652</v>
      </c>
      <c r="B5863" s="31" t="s">
        <v>4304</v>
      </c>
      <c r="C5863" s="31" t="s">
        <v>4653</v>
      </c>
      <c r="D5863" s="31" t="s">
        <v>4654</v>
      </c>
      <c r="E5863" s="31" t="s">
        <v>17</v>
      </c>
      <c r="F5863" s="31" t="s">
        <v>4305</v>
      </c>
      <c r="G5863" s="24">
        <f>IF(ISERROR(VLOOKUP(A5863,'2011 County-Level Acres Tilled'!$A$2:$F$3069,6,FALSE)),0,VLOOKUP(A5863,'2011 County-Level Acres Tilled'!$A$2:$F$3069,6,FALSE))</f>
        <v>62067.848869517162</v>
      </c>
      <c r="H5863" s="32" t="s">
        <v>5474</v>
      </c>
      <c r="I5863" s="9" t="s">
        <v>5408</v>
      </c>
      <c r="J5863" s="36">
        <f>IF(ISERROR(VLOOKUP(A5863&amp;I5863,'County-level Emissions Factors'!$E$2:$F$12273,2,FALSE)),0,VLOOKUP(A5863&amp;I5863,'County-level Emissions Factors'!$E$2:$F$12273,2,FALSE))</f>
        <v>49.107232396552128</v>
      </c>
      <c r="K5863" s="19" t="s">
        <v>5473</v>
      </c>
      <c r="L5863" s="19" t="s">
        <v>5474</v>
      </c>
      <c r="M5863" s="38">
        <f t="shared" si="93"/>
        <v>1523.9901393947273</v>
      </c>
      <c r="N5863" s="9" t="s">
        <v>5475</v>
      </c>
    </row>
    <row r="5864" spans="1:14">
      <c r="A5864" s="31" t="s">
        <v>4655</v>
      </c>
      <c r="B5864" s="31" t="s">
        <v>4304</v>
      </c>
      <c r="C5864" s="31" t="s">
        <v>4656</v>
      </c>
      <c r="D5864" s="31" t="s">
        <v>4159</v>
      </c>
      <c r="E5864" s="31" t="s">
        <v>17</v>
      </c>
      <c r="F5864" s="31" t="s">
        <v>4305</v>
      </c>
      <c r="G5864" s="24">
        <f>IF(ISERROR(VLOOKUP(A5864,'2011 County-Level Acres Tilled'!$A$2:$F$3069,6,FALSE)),0,VLOOKUP(A5864,'2011 County-Level Acres Tilled'!$A$2:$F$3069,6,FALSE))</f>
        <v>19145.220847024255</v>
      </c>
      <c r="H5864" s="32" t="s">
        <v>5474</v>
      </c>
      <c r="I5864" s="9" t="s">
        <v>5408</v>
      </c>
      <c r="J5864" s="36">
        <f>IF(ISERROR(VLOOKUP(A5864&amp;I5864,'County-level Emissions Factors'!$E$2:$F$12273,2,FALSE)),0,VLOOKUP(A5864&amp;I5864,'County-level Emissions Factors'!$E$2:$F$12273,2,FALSE))</f>
        <v>36.637283236994215</v>
      </c>
      <c r="K5864" s="19" t="s">
        <v>5473</v>
      </c>
      <c r="L5864" s="19" t="s">
        <v>5474</v>
      </c>
      <c r="M5864" s="38">
        <f t="shared" si="93"/>
        <v>350.71443940361695</v>
      </c>
      <c r="N5864" s="9" t="s">
        <v>5475</v>
      </c>
    </row>
    <row r="5865" spans="1:14">
      <c r="A5865" s="31" t="s">
        <v>4657</v>
      </c>
      <c r="B5865" s="31" t="s">
        <v>4304</v>
      </c>
      <c r="C5865" s="31" t="s">
        <v>4658</v>
      </c>
      <c r="D5865" s="31" t="s">
        <v>2063</v>
      </c>
      <c r="E5865" s="31" t="s">
        <v>17</v>
      </c>
      <c r="F5865" s="31" t="s">
        <v>4305</v>
      </c>
      <c r="G5865" s="24">
        <f>IF(ISERROR(VLOOKUP(A5865,'2011 County-Level Acres Tilled'!$A$2:$F$3069,6,FALSE)),0,VLOOKUP(A5865,'2011 County-Level Acres Tilled'!$A$2:$F$3069,6,FALSE))</f>
        <v>31904.623245170529</v>
      </c>
      <c r="H5865" s="32" t="s">
        <v>5474</v>
      </c>
      <c r="I5865" s="9" t="s">
        <v>5408</v>
      </c>
      <c r="J5865" s="36">
        <f>IF(ISERROR(VLOOKUP(A5865&amp;I5865,'County-level Emissions Factors'!$E$2:$F$12273,2,FALSE)),0,VLOOKUP(A5865&amp;I5865,'County-level Emissions Factors'!$E$2:$F$12273,2,FALSE))</f>
        <v>54.833181449979726</v>
      </c>
      <c r="K5865" s="19" t="s">
        <v>5473</v>
      </c>
      <c r="L5865" s="19" t="s">
        <v>5474</v>
      </c>
      <c r="M5865" s="38">
        <f t="shared" si="93"/>
        <v>874.71599774783829</v>
      </c>
      <c r="N5865" s="9" t="s">
        <v>5475</v>
      </c>
    </row>
    <row r="5866" spans="1:14">
      <c r="A5866" s="31" t="s">
        <v>4659</v>
      </c>
      <c r="B5866" s="31" t="s">
        <v>4304</v>
      </c>
      <c r="C5866" s="31" t="s">
        <v>4660</v>
      </c>
      <c r="D5866" s="31" t="s">
        <v>4661</v>
      </c>
      <c r="E5866" s="31" t="s">
        <v>17</v>
      </c>
      <c r="F5866" s="31" t="s">
        <v>4305</v>
      </c>
      <c r="G5866" s="24">
        <f>IF(ISERROR(VLOOKUP(A5866,'2011 County-Level Acres Tilled'!$A$2:$F$3069,6,FALSE)),0,VLOOKUP(A5866,'2011 County-Level Acres Tilled'!$A$2:$F$3069,6,FALSE))</f>
        <v>15112.952349940488</v>
      </c>
      <c r="H5866" s="32" t="s">
        <v>5474</v>
      </c>
      <c r="I5866" s="9" t="s">
        <v>5408</v>
      </c>
      <c r="J5866" s="36">
        <f>IF(ISERROR(VLOOKUP(A5866&amp;I5866,'County-level Emissions Factors'!$E$2:$F$12273,2,FALSE)),0,VLOOKUP(A5866&amp;I5866,'County-level Emissions Factors'!$E$2:$F$12273,2,FALSE))</f>
        <v>23.657785837169293</v>
      </c>
      <c r="K5866" s="19" t="s">
        <v>5473</v>
      </c>
      <c r="L5866" s="19" t="s">
        <v>5474</v>
      </c>
      <c r="M5866" s="38">
        <f t="shared" si="93"/>
        <v>178.76949503111823</v>
      </c>
      <c r="N5866" s="9" t="s">
        <v>5475</v>
      </c>
    </row>
    <row r="5867" spans="1:14">
      <c r="A5867" s="31" t="s">
        <v>4662</v>
      </c>
      <c r="B5867" s="31" t="s">
        <v>4304</v>
      </c>
      <c r="C5867" s="31" t="s">
        <v>4663</v>
      </c>
      <c r="D5867" s="31" t="s">
        <v>4664</v>
      </c>
      <c r="E5867" s="31" t="s">
        <v>17</v>
      </c>
      <c r="F5867" s="31" t="s">
        <v>4305</v>
      </c>
      <c r="G5867" s="24">
        <f>IF(ISERROR(VLOOKUP(A5867,'2011 County-Level Acres Tilled'!$A$2:$F$3069,6,FALSE)),0,VLOOKUP(A5867,'2011 County-Level Acres Tilled'!$A$2:$F$3069,6,FALSE))</f>
        <v>143566.46875494707</v>
      </c>
      <c r="H5867" s="32" t="s">
        <v>5474</v>
      </c>
      <c r="I5867" s="9" t="s">
        <v>5408</v>
      </c>
      <c r="J5867" s="36">
        <f>IF(ISERROR(VLOOKUP(A5867&amp;I5867,'County-level Emissions Factors'!$E$2:$F$12273,2,FALSE)),0,VLOOKUP(A5867&amp;I5867,'County-level Emissions Factors'!$E$2:$F$12273,2,FALSE))</f>
        <v>40.536950420954163</v>
      </c>
      <c r="K5867" s="19" t="s">
        <v>5473</v>
      </c>
      <c r="L5867" s="19" t="s">
        <v>5474</v>
      </c>
      <c r="M5867" s="38">
        <f t="shared" si="93"/>
        <v>2909.8734130153771</v>
      </c>
      <c r="N5867" s="9" t="s">
        <v>5475</v>
      </c>
    </row>
    <row r="5868" spans="1:14">
      <c r="A5868" s="31" t="s">
        <v>4665</v>
      </c>
      <c r="B5868" s="31" t="s">
        <v>4304</v>
      </c>
      <c r="C5868" s="31" t="s">
        <v>4666</v>
      </c>
      <c r="D5868" s="31" t="s">
        <v>4667</v>
      </c>
      <c r="E5868" s="31" t="s">
        <v>17</v>
      </c>
      <c r="F5868" s="31" t="s">
        <v>4305</v>
      </c>
      <c r="G5868" s="24">
        <f>IF(ISERROR(VLOOKUP(A5868,'2011 County-Level Acres Tilled'!$A$2:$F$3069,6,FALSE)),0,VLOOKUP(A5868,'2011 County-Level Acres Tilled'!$A$2:$F$3069,6,FALSE))</f>
        <v>8688.670403609367</v>
      </c>
      <c r="H5868" s="32" t="s">
        <v>5474</v>
      </c>
      <c r="I5868" s="9" t="s">
        <v>5408</v>
      </c>
      <c r="J5868" s="36">
        <f>IF(ISERROR(VLOOKUP(A5868&amp;I5868,'County-level Emissions Factors'!$E$2:$F$12273,2,FALSE)),0,VLOOKUP(A5868&amp;I5868,'County-level Emissions Factors'!$E$2:$F$12273,2,FALSE))</f>
        <v>20.370739299610896</v>
      </c>
      <c r="K5868" s="19" t="s">
        <v>5473</v>
      </c>
      <c r="L5868" s="19" t="s">
        <v>5474</v>
      </c>
      <c r="M5868" s="38">
        <f t="shared" si="93"/>
        <v>88.4973198260857</v>
      </c>
      <c r="N5868" s="9" t="s">
        <v>5475</v>
      </c>
    </row>
    <row r="5869" spans="1:14">
      <c r="A5869" s="31" t="s">
        <v>4668</v>
      </c>
      <c r="B5869" s="31" t="s">
        <v>4304</v>
      </c>
      <c r="C5869" s="31" t="s">
        <v>4669</v>
      </c>
      <c r="D5869" s="31" t="s">
        <v>2165</v>
      </c>
      <c r="E5869" s="31" t="s">
        <v>17</v>
      </c>
      <c r="F5869" s="31" t="s">
        <v>4305</v>
      </c>
      <c r="G5869" s="24">
        <f>IF(ISERROR(VLOOKUP(A5869,'2011 County-Level Acres Tilled'!$A$2:$F$3069,6,FALSE)),0,VLOOKUP(A5869,'2011 County-Level Acres Tilled'!$A$2:$F$3069,6,FALSE))</f>
        <v>729.09444849628892</v>
      </c>
      <c r="H5869" s="32" t="s">
        <v>5474</v>
      </c>
      <c r="I5869" s="9" t="s">
        <v>5408</v>
      </c>
      <c r="J5869" s="36">
        <f>IF(ISERROR(VLOOKUP(A5869&amp;I5869,'County-level Emissions Factors'!$E$2:$F$12273,2,FALSE)),0,VLOOKUP(A5869&amp;I5869,'County-level Emissions Factors'!$E$2:$F$12273,2,FALSE))</f>
        <v>20.256842105263157</v>
      </c>
      <c r="K5869" s="19" t="s">
        <v>5473</v>
      </c>
      <c r="L5869" s="19" t="s">
        <v>5474</v>
      </c>
      <c r="M5869" s="38">
        <f t="shared" si="93"/>
        <v>7.3845755615066224</v>
      </c>
      <c r="N5869" s="9" t="s">
        <v>5475</v>
      </c>
    </row>
    <row r="5870" spans="1:14">
      <c r="A5870" s="31" t="s">
        <v>4670</v>
      </c>
      <c r="B5870" s="31" t="s">
        <v>4304</v>
      </c>
      <c r="C5870" s="31" t="s">
        <v>4671</v>
      </c>
      <c r="D5870" s="31" t="s">
        <v>4672</v>
      </c>
      <c r="E5870" s="31" t="s">
        <v>17</v>
      </c>
      <c r="F5870" s="31" t="s">
        <v>4305</v>
      </c>
      <c r="G5870" s="24">
        <f>IF(ISERROR(VLOOKUP(A5870,'2011 County-Level Acres Tilled'!$A$2:$F$3069,6,FALSE)),0,VLOOKUP(A5870,'2011 County-Level Acres Tilled'!$A$2:$F$3069,6,FALSE))</f>
        <v>694.61402605574381</v>
      </c>
      <c r="H5870" s="32" t="s">
        <v>5474</v>
      </c>
      <c r="I5870" s="9" t="s">
        <v>5408</v>
      </c>
      <c r="J5870" s="36">
        <f>IF(ISERROR(VLOOKUP(A5870&amp;I5870,'County-level Emissions Factors'!$E$2:$F$12273,2,FALSE)),0,VLOOKUP(A5870&amp;I5870,'County-level Emissions Factors'!$E$2:$F$12273,2,FALSE))</f>
        <v>19.786666666666665</v>
      </c>
      <c r="K5870" s="19" t="s">
        <v>5473</v>
      </c>
      <c r="L5870" s="19" t="s">
        <v>5474</v>
      </c>
      <c r="M5870" s="38">
        <f t="shared" si="93"/>
        <v>6.8720480977781584</v>
      </c>
      <c r="N5870" s="9" t="s">
        <v>5475</v>
      </c>
    </row>
    <row r="5871" spans="1:14">
      <c r="A5871" s="31" t="s">
        <v>4673</v>
      </c>
      <c r="B5871" s="31" t="s">
        <v>4304</v>
      </c>
      <c r="C5871" s="31" t="s">
        <v>4674</v>
      </c>
      <c r="D5871" s="31" t="s">
        <v>4675</v>
      </c>
      <c r="E5871" s="31" t="s">
        <v>17</v>
      </c>
      <c r="F5871" s="31" t="s">
        <v>4305</v>
      </c>
      <c r="G5871" s="24">
        <f>IF(ISERROR(VLOOKUP(A5871,'2011 County-Level Acres Tilled'!$A$2:$F$3069,6,FALSE)),0,VLOOKUP(A5871,'2011 County-Level Acres Tilled'!$A$2:$F$3069,6,FALSE))</f>
        <v>2060.6649756275342</v>
      </c>
      <c r="H5871" s="32" t="s">
        <v>5474</v>
      </c>
      <c r="I5871" s="9" t="s">
        <v>5408</v>
      </c>
      <c r="J5871" s="36">
        <f>IF(ISERROR(VLOOKUP(A5871&amp;I5871,'County-level Emissions Factors'!$E$2:$F$12273,2,FALSE)),0,VLOOKUP(A5871&amp;I5871,'County-level Emissions Factors'!$E$2:$F$12273,2,FALSE))</f>
        <v>23.097012172630027</v>
      </c>
      <c r="K5871" s="19" t="s">
        <v>5473</v>
      </c>
      <c r="L5871" s="19" t="s">
        <v>5474</v>
      </c>
      <c r="M5871" s="38">
        <f t="shared" si="93"/>
        <v>23.79760201289076</v>
      </c>
      <c r="N5871" s="9" t="s">
        <v>5475</v>
      </c>
    </row>
    <row r="5872" spans="1:14">
      <c r="A5872" s="31" t="s">
        <v>4676</v>
      </c>
      <c r="B5872" s="31" t="s">
        <v>4304</v>
      </c>
      <c r="C5872" s="31" t="s">
        <v>4677</v>
      </c>
      <c r="D5872" s="31" t="s">
        <v>4678</v>
      </c>
      <c r="E5872" s="31" t="s">
        <v>17</v>
      </c>
      <c r="F5872" s="31" t="s">
        <v>4305</v>
      </c>
      <c r="G5872" s="24">
        <f>IF(ISERROR(VLOOKUP(A5872,'2011 County-Level Acres Tilled'!$A$2:$F$3069,6,FALSE)),0,VLOOKUP(A5872,'2011 County-Level Acres Tilled'!$A$2:$F$3069,6,FALSE))</f>
        <v>169931.99208220179</v>
      </c>
      <c r="H5872" s="32" t="s">
        <v>5474</v>
      </c>
      <c r="I5872" s="9" t="s">
        <v>5408</v>
      </c>
      <c r="J5872" s="36">
        <f>IF(ISERROR(VLOOKUP(A5872&amp;I5872,'County-level Emissions Factors'!$E$2:$F$12273,2,FALSE)),0,VLOOKUP(A5872&amp;I5872,'County-level Emissions Factors'!$E$2:$F$12273,2,FALSE))</f>
        <v>54.122344230244011</v>
      </c>
      <c r="K5872" s="19" t="s">
        <v>5473</v>
      </c>
      <c r="L5872" s="19" t="s">
        <v>5474</v>
      </c>
      <c r="M5872" s="38">
        <f t="shared" si="93"/>
        <v>4598.5588856020122</v>
      </c>
      <c r="N5872" s="9" t="s">
        <v>5475</v>
      </c>
    </row>
    <row r="5873" spans="1:14">
      <c r="A5873" s="31" t="s">
        <v>4679</v>
      </c>
      <c r="B5873" s="31" t="s">
        <v>4304</v>
      </c>
      <c r="C5873" s="31" t="s">
        <v>4680</v>
      </c>
      <c r="D5873" s="31" t="s">
        <v>4681</v>
      </c>
      <c r="E5873" s="31" t="s">
        <v>17</v>
      </c>
      <c r="F5873" s="31" t="s">
        <v>4305</v>
      </c>
      <c r="G5873" s="24">
        <f>IF(ISERROR(VLOOKUP(A5873,'2011 County-Level Acres Tilled'!$A$2:$F$3069,6,FALSE)),0,VLOOKUP(A5873,'2011 County-Level Acres Tilled'!$A$2:$F$3069,6,FALSE))</f>
        <v>23755.282575529003</v>
      </c>
      <c r="H5873" s="32" t="s">
        <v>5474</v>
      </c>
      <c r="I5873" s="9" t="s">
        <v>5408</v>
      </c>
      <c r="J5873" s="36">
        <f>IF(ISERROR(VLOOKUP(A5873&amp;I5873,'County-level Emissions Factors'!$E$2:$F$12273,2,FALSE)),0,VLOOKUP(A5873&amp;I5873,'County-level Emissions Factors'!$E$2:$F$12273,2,FALSE))</f>
        <v>36.138237256814335</v>
      </c>
      <c r="K5873" s="19" t="s">
        <v>5473</v>
      </c>
      <c r="L5873" s="19" t="s">
        <v>5474</v>
      </c>
      <c r="M5873" s="38">
        <f t="shared" si="93"/>
        <v>429.23701890856734</v>
      </c>
      <c r="N5873" s="9" t="s">
        <v>5475</v>
      </c>
    </row>
    <row r="5874" spans="1:14">
      <c r="A5874" s="31" t="s">
        <v>4682</v>
      </c>
      <c r="B5874" s="31" t="s">
        <v>4304</v>
      </c>
      <c r="C5874" s="31" t="s">
        <v>4683</v>
      </c>
      <c r="D5874" s="31" t="s">
        <v>4684</v>
      </c>
      <c r="E5874" s="31" t="s">
        <v>17</v>
      </c>
      <c r="F5874" s="31" t="s">
        <v>4305</v>
      </c>
      <c r="G5874" s="24">
        <f>IF(ISERROR(VLOOKUP(A5874,'2011 County-Level Acres Tilled'!$A$2:$F$3069,6,FALSE)),0,VLOOKUP(A5874,'2011 County-Level Acres Tilled'!$A$2:$F$3069,6,FALSE))</f>
        <v>19989.230149510568</v>
      </c>
      <c r="H5874" s="32" t="s">
        <v>5474</v>
      </c>
      <c r="I5874" s="9" t="s">
        <v>5408</v>
      </c>
      <c r="J5874" s="36">
        <f>IF(ISERROR(VLOOKUP(A5874&amp;I5874,'County-level Emissions Factors'!$E$2:$F$12273,2,FALSE)),0,VLOOKUP(A5874&amp;I5874,'County-level Emissions Factors'!$E$2:$F$12273,2,FALSE))</f>
        <v>46.318324958123952</v>
      </c>
      <c r="K5874" s="19" t="s">
        <v>5473</v>
      </c>
      <c r="L5874" s="19" t="s">
        <v>5474</v>
      </c>
      <c r="M5874" s="38">
        <f t="shared" si="93"/>
        <v>462.93382886387957</v>
      </c>
      <c r="N5874" s="9" t="s">
        <v>5475</v>
      </c>
    </row>
    <row r="5875" spans="1:14">
      <c r="A5875" s="31" t="s">
        <v>4685</v>
      </c>
      <c r="B5875" s="31" t="s">
        <v>4304</v>
      </c>
      <c r="C5875" s="31" t="s">
        <v>4686</v>
      </c>
      <c r="D5875" s="31" t="s">
        <v>4687</v>
      </c>
      <c r="E5875" s="31" t="s">
        <v>17</v>
      </c>
      <c r="F5875" s="31" t="s">
        <v>4305</v>
      </c>
      <c r="G5875" s="24">
        <f>IF(ISERROR(VLOOKUP(A5875,'2011 County-Level Acres Tilled'!$A$2:$F$3069,6,FALSE)),0,VLOOKUP(A5875,'2011 County-Level Acres Tilled'!$A$2:$F$3069,6,FALSE))</f>
        <v>120234.96364894885</v>
      </c>
      <c r="H5875" s="32" t="s">
        <v>5474</v>
      </c>
      <c r="I5875" s="9" t="s">
        <v>5408</v>
      </c>
      <c r="J5875" s="36">
        <f>IF(ISERROR(VLOOKUP(A5875&amp;I5875,'County-level Emissions Factors'!$E$2:$F$12273,2,FALSE)),0,VLOOKUP(A5875&amp;I5875,'County-level Emissions Factors'!$E$2:$F$12273,2,FALSE))</f>
        <v>47.386130693465326</v>
      </c>
      <c r="K5875" s="19" t="s">
        <v>5473</v>
      </c>
      <c r="L5875" s="19" t="s">
        <v>5474</v>
      </c>
      <c r="M5875" s="38">
        <f t="shared" si="93"/>
        <v>2848.7348506965714</v>
      </c>
      <c r="N5875" s="9" t="s">
        <v>5475</v>
      </c>
    </row>
    <row r="5876" spans="1:14">
      <c r="A5876" s="31" t="s">
        <v>4688</v>
      </c>
      <c r="B5876" s="31" t="s">
        <v>4304</v>
      </c>
      <c r="C5876" s="31" t="s">
        <v>4689</v>
      </c>
      <c r="D5876" s="31" t="s">
        <v>4690</v>
      </c>
      <c r="E5876" s="31" t="s">
        <v>17</v>
      </c>
      <c r="F5876" s="31" t="s">
        <v>4305</v>
      </c>
      <c r="G5876" s="24">
        <f>IF(ISERROR(VLOOKUP(A5876,'2011 County-Level Acres Tilled'!$A$2:$F$3069,6,FALSE)),0,VLOOKUP(A5876,'2011 County-Level Acres Tilled'!$A$2:$F$3069,6,FALSE))</f>
        <v>41546.514860539231</v>
      </c>
      <c r="H5876" s="32" t="s">
        <v>5474</v>
      </c>
      <c r="I5876" s="9" t="s">
        <v>5408</v>
      </c>
      <c r="J5876" s="36">
        <f>IF(ISERROR(VLOOKUP(A5876&amp;I5876,'County-level Emissions Factors'!$E$2:$F$12273,2,FALSE)),0,VLOOKUP(A5876&amp;I5876,'County-level Emissions Factors'!$E$2:$F$12273,2,FALSE))</f>
        <v>26.832441962973846</v>
      </c>
      <c r="K5876" s="19" t="s">
        <v>5473</v>
      </c>
      <c r="L5876" s="19" t="s">
        <v>5474</v>
      </c>
      <c r="M5876" s="38">
        <f t="shared" si="93"/>
        <v>557.39722437962473</v>
      </c>
      <c r="N5876" s="9" t="s">
        <v>5475</v>
      </c>
    </row>
    <row r="5877" spans="1:14">
      <c r="A5877" s="31" t="s">
        <v>4691</v>
      </c>
      <c r="B5877" s="31" t="s">
        <v>4304</v>
      </c>
      <c r="C5877" s="31" t="s">
        <v>4692</v>
      </c>
      <c r="D5877" s="31" t="s">
        <v>192</v>
      </c>
      <c r="E5877" s="31" t="s">
        <v>17</v>
      </c>
      <c r="F5877" s="31" t="s">
        <v>4305</v>
      </c>
      <c r="G5877" s="24">
        <f>IF(ISERROR(VLOOKUP(A5877,'2011 County-Level Acres Tilled'!$A$2:$F$3069,6,FALSE)),0,VLOOKUP(A5877,'2011 County-Level Acres Tilled'!$A$2:$F$3069,6,FALSE))</f>
        <v>4267.6594877515117</v>
      </c>
      <c r="H5877" s="32" t="s">
        <v>5474</v>
      </c>
      <c r="I5877" s="9" t="s">
        <v>5408</v>
      </c>
      <c r="J5877" s="36">
        <f>IF(ISERROR(VLOOKUP(A5877&amp;I5877,'County-level Emissions Factors'!$E$2:$F$12273,2,FALSE)),0,VLOOKUP(A5877&amp;I5877,'County-level Emissions Factors'!$E$2:$F$12273,2,FALSE))</f>
        <v>11.006153846153845</v>
      </c>
      <c r="K5877" s="19" t="s">
        <v>5473</v>
      </c>
      <c r="L5877" s="19" t="s">
        <v>5474</v>
      </c>
      <c r="M5877" s="38">
        <f t="shared" si="93"/>
        <v>23.485258442595622</v>
      </c>
      <c r="N5877" s="9" t="s">
        <v>5475</v>
      </c>
    </row>
    <row r="5878" spans="1:14">
      <c r="A5878" s="31" t="s">
        <v>4693</v>
      </c>
      <c r="B5878" s="31" t="s">
        <v>4304</v>
      </c>
      <c r="C5878" s="31" t="s">
        <v>4694</v>
      </c>
      <c r="D5878" s="31" t="s">
        <v>1886</v>
      </c>
      <c r="E5878" s="31" t="s">
        <v>17</v>
      </c>
      <c r="F5878" s="31" t="s">
        <v>4305</v>
      </c>
      <c r="G5878" s="24">
        <f>IF(ISERROR(VLOOKUP(A5878,'2011 County-Level Acres Tilled'!$A$2:$F$3069,6,FALSE)),0,VLOOKUP(A5878,'2011 County-Level Acres Tilled'!$A$2:$F$3069,6,FALSE))</f>
        <v>220286.7550333761</v>
      </c>
      <c r="H5878" s="32" t="s">
        <v>5474</v>
      </c>
      <c r="I5878" s="9" t="s">
        <v>5408</v>
      </c>
      <c r="J5878" s="36">
        <f>IF(ISERROR(VLOOKUP(A5878&amp;I5878,'County-level Emissions Factors'!$E$2:$F$12273,2,FALSE)),0,VLOOKUP(A5878&amp;I5878,'County-level Emissions Factors'!$E$2:$F$12273,2,FALSE))</f>
        <v>32.433628789221771</v>
      </c>
      <c r="K5878" s="19" t="s">
        <v>5473</v>
      </c>
      <c r="L5878" s="19" t="s">
        <v>5474</v>
      </c>
      <c r="M5878" s="38">
        <f t="shared" si="93"/>
        <v>3572.3494199673755</v>
      </c>
      <c r="N5878" s="9" t="s">
        <v>5475</v>
      </c>
    </row>
    <row r="5879" spans="1:14">
      <c r="A5879" s="31" t="s">
        <v>4695</v>
      </c>
      <c r="B5879" s="31" t="s">
        <v>4304</v>
      </c>
      <c r="C5879" s="31" t="s">
        <v>4696</v>
      </c>
      <c r="D5879" s="31" t="s">
        <v>1888</v>
      </c>
      <c r="E5879" s="31" t="s">
        <v>17</v>
      </c>
      <c r="F5879" s="31" t="s">
        <v>4305</v>
      </c>
      <c r="G5879" s="24">
        <f>IF(ISERROR(VLOOKUP(A5879,'2011 County-Level Acres Tilled'!$A$2:$F$3069,6,FALSE)),0,VLOOKUP(A5879,'2011 County-Level Acres Tilled'!$A$2:$F$3069,6,FALSE))</f>
        <v>9466.1967036559781</v>
      </c>
      <c r="H5879" s="32" t="s">
        <v>5474</v>
      </c>
      <c r="I5879" s="9" t="s">
        <v>5408</v>
      </c>
      <c r="J5879" s="36">
        <f>IF(ISERROR(VLOOKUP(A5879&amp;I5879,'County-level Emissions Factors'!$E$2:$F$12273,2,FALSE)),0,VLOOKUP(A5879&amp;I5879,'County-level Emissions Factors'!$E$2:$F$12273,2,FALSE))</f>
        <v>15.357142857142859</v>
      </c>
      <c r="K5879" s="19" t="s">
        <v>5473</v>
      </c>
      <c r="L5879" s="19" t="s">
        <v>5474</v>
      </c>
      <c r="M5879" s="38">
        <f t="shared" si="93"/>
        <v>72.686867545929843</v>
      </c>
      <c r="N5879" s="9" t="s">
        <v>5475</v>
      </c>
    </row>
    <row r="5880" spans="1:14">
      <c r="A5880" s="31" t="s">
        <v>4697</v>
      </c>
      <c r="B5880" s="31" t="s">
        <v>4304</v>
      </c>
      <c r="C5880" s="31" t="s">
        <v>4698</v>
      </c>
      <c r="D5880" s="31" t="s">
        <v>4699</v>
      </c>
      <c r="E5880" s="31" t="s">
        <v>17</v>
      </c>
      <c r="F5880" s="31" t="s">
        <v>4305</v>
      </c>
      <c r="G5880" s="24">
        <f>IF(ISERROR(VLOOKUP(A5880,'2011 County-Level Acres Tilled'!$A$2:$F$3069,6,FALSE)),0,VLOOKUP(A5880,'2011 County-Level Acres Tilled'!$A$2:$F$3069,6,FALSE))</f>
        <v>1364.4382995937547</v>
      </c>
      <c r="H5880" s="32" t="s">
        <v>5474</v>
      </c>
      <c r="I5880" s="9" t="s">
        <v>5408</v>
      </c>
      <c r="J5880" s="36">
        <f>IF(ISERROR(VLOOKUP(A5880&amp;I5880,'County-level Emissions Factors'!$E$2:$F$12273,2,FALSE)),0,VLOOKUP(A5880&amp;I5880,'County-level Emissions Factors'!$E$2:$F$12273,2,FALSE))</f>
        <v>28.687037037037037</v>
      </c>
      <c r="K5880" s="19" t="s">
        <v>5473</v>
      </c>
      <c r="L5880" s="19" t="s">
        <v>5474</v>
      </c>
      <c r="M5880" s="38">
        <f t="shared" si="93"/>
        <v>19.570846017598939</v>
      </c>
      <c r="N5880" s="9" t="s">
        <v>5475</v>
      </c>
    </row>
    <row r="5881" spans="1:14">
      <c r="A5881" s="31" t="s">
        <v>4700</v>
      </c>
      <c r="B5881" s="31" t="s">
        <v>4304</v>
      </c>
      <c r="C5881" s="31" t="s">
        <v>4701</v>
      </c>
      <c r="D5881" s="31" t="s">
        <v>4702</v>
      </c>
      <c r="E5881" s="31" t="s">
        <v>17</v>
      </c>
      <c r="F5881" s="31" t="s">
        <v>4305</v>
      </c>
      <c r="G5881" s="24">
        <f>IF(ISERROR(VLOOKUP(A5881,'2011 County-Level Acres Tilled'!$A$2:$F$3069,6,FALSE)),0,VLOOKUP(A5881,'2011 County-Level Acres Tilled'!$A$2:$F$3069,6,FALSE))</f>
        <v>548862.8463938178</v>
      </c>
      <c r="H5881" s="32" t="s">
        <v>5474</v>
      </c>
      <c r="I5881" s="9" t="s">
        <v>5408</v>
      </c>
      <c r="J5881" s="36">
        <f>IF(ISERROR(VLOOKUP(A5881&amp;I5881,'County-level Emissions Factors'!$E$2:$F$12273,2,FALSE)),0,VLOOKUP(A5881&amp;I5881,'County-level Emissions Factors'!$E$2:$F$12273,2,FALSE))</f>
        <v>12.333449174330324</v>
      </c>
      <c r="K5881" s="19" t="s">
        <v>5473</v>
      </c>
      <c r="L5881" s="19" t="s">
        <v>5474</v>
      </c>
      <c r="M5881" s="38">
        <f t="shared" si="93"/>
        <v>3384.6860098382117</v>
      </c>
      <c r="N5881" s="9" t="s">
        <v>5475</v>
      </c>
    </row>
    <row r="5882" spans="1:14">
      <c r="A5882" s="31" t="s">
        <v>4703</v>
      </c>
      <c r="B5882" s="31" t="s">
        <v>4304</v>
      </c>
      <c r="C5882" s="31" t="s">
        <v>4704</v>
      </c>
      <c r="D5882" s="31" t="s">
        <v>1119</v>
      </c>
      <c r="E5882" s="31" t="s">
        <v>17</v>
      </c>
      <c r="F5882" s="31" t="s">
        <v>4305</v>
      </c>
      <c r="G5882" s="24">
        <f>IF(ISERROR(VLOOKUP(A5882,'2011 County-Level Acres Tilled'!$A$2:$F$3069,6,FALSE)),0,VLOOKUP(A5882,'2011 County-Level Acres Tilled'!$A$2:$F$3069,6,FALSE))</f>
        <v>32532.715450835232</v>
      </c>
      <c r="H5882" s="32" t="s">
        <v>5474</v>
      </c>
      <c r="I5882" s="9" t="s">
        <v>5408</v>
      </c>
      <c r="J5882" s="36">
        <f>IF(ISERROR(VLOOKUP(A5882&amp;I5882,'County-level Emissions Factors'!$E$2:$F$12273,2,FALSE)),0,VLOOKUP(A5882&amp;I5882,'County-level Emissions Factors'!$E$2:$F$12273,2,FALSE))</f>
        <v>19.19124793638245</v>
      </c>
      <c r="K5882" s="19" t="s">
        <v>5473</v>
      </c>
      <c r="L5882" s="19" t="s">
        <v>5474</v>
      </c>
      <c r="M5882" s="38">
        <f t="shared" si="93"/>
        <v>312.17170413037957</v>
      </c>
      <c r="N5882" s="9" t="s">
        <v>5475</v>
      </c>
    </row>
    <row r="5883" spans="1:14">
      <c r="A5883" s="31" t="s">
        <v>4705</v>
      </c>
      <c r="B5883" s="31" t="s">
        <v>4304</v>
      </c>
      <c r="C5883" s="31" t="s">
        <v>4706</v>
      </c>
      <c r="D5883" s="31" t="s">
        <v>4707</v>
      </c>
      <c r="E5883" s="31" t="s">
        <v>17</v>
      </c>
      <c r="F5883" s="31" t="s">
        <v>4305</v>
      </c>
      <c r="G5883" s="24">
        <f>IF(ISERROR(VLOOKUP(A5883,'2011 County-Level Acres Tilled'!$A$2:$F$3069,6,FALSE)),0,VLOOKUP(A5883,'2011 County-Level Acres Tilled'!$A$2:$F$3069,6,FALSE))</f>
        <v>5745.9664182811748</v>
      </c>
      <c r="H5883" s="32" t="s">
        <v>5474</v>
      </c>
      <c r="I5883" s="9" t="s">
        <v>5408</v>
      </c>
      <c r="J5883" s="36">
        <f>IF(ISERROR(VLOOKUP(A5883&amp;I5883,'County-level Emissions Factors'!$E$2:$F$12273,2,FALSE)),0,VLOOKUP(A5883&amp;I5883,'County-level Emissions Factors'!$E$2:$F$12273,2,FALSE))</f>
        <v>38.018141945773522</v>
      </c>
      <c r="K5883" s="19" t="s">
        <v>5473</v>
      </c>
      <c r="L5883" s="19" t="s">
        <v>5474</v>
      </c>
      <c r="M5883" s="38">
        <f t="shared" si="93"/>
        <v>109.22548345293079</v>
      </c>
      <c r="N5883" s="9" t="s">
        <v>5475</v>
      </c>
    </row>
    <row r="5884" spans="1:14">
      <c r="A5884" s="31" t="s">
        <v>4708</v>
      </c>
      <c r="B5884" s="31" t="s">
        <v>4304</v>
      </c>
      <c r="C5884" s="31" t="s">
        <v>4709</v>
      </c>
      <c r="D5884" s="31" t="s">
        <v>4710</v>
      </c>
      <c r="E5884" s="31" t="s">
        <v>17</v>
      </c>
      <c r="F5884" s="31" t="s">
        <v>4305</v>
      </c>
      <c r="G5884" s="24">
        <f>IF(ISERROR(VLOOKUP(A5884,'2011 County-Level Acres Tilled'!$A$2:$F$3069,6,FALSE)),0,VLOOKUP(A5884,'2011 County-Level Acres Tilled'!$A$2:$F$3069,6,FALSE))</f>
        <v>47580.63607020452</v>
      </c>
      <c r="H5884" s="32" t="s">
        <v>5474</v>
      </c>
      <c r="I5884" s="9" t="s">
        <v>5408</v>
      </c>
      <c r="J5884" s="36">
        <f>IF(ISERROR(VLOOKUP(A5884&amp;I5884,'County-level Emissions Factors'!$E$2:$F$12273,2,FALSE)),0,VLOOKUP(A5884&amp;I5884,'County-level Emissions Factors'!$E$2:$F$12273,2,FALSE))</f>
        <v>39.699579520158295</v>
      </c>
      <c r="K5884" s="19" t="s">
        <v>5473</v>
      </c>
      <c r="L5884" s="19" t="s">
        <v>5474</v>
      </c>
      <c r="M5884" s="38">
        <f t="shared" si="93"/>
        <v>944.4656226443982</v>
      </c>
      <c r="N5884" s="9" t="s">
        <v>5475</v>
      </c>
    </row>
    <row r="5885" spans="1:14">
      <c r="A5885" s="31" t="s">
        <v>4711</v>
      </c>
      <c r="B5885" s="31" t="s">
        <v>4304</v>
      </c>
      <c r="C5885" s="31" t="s">
        <v>4712</v>
      </c>
      <c r="D5885" s="31" t="s">
        <v>4713</v>
      </c>
      <c r="E5885" s="31" t="s">
        <v>17</v>
      </c>
      <c r="F5885" s="31" t="s">
        <v>4305</v>
      </c>
      <c r="G5885" s="24">
        <f>IF(ISERROR(VLOOKUP(A5885,'2011 County-Level Acres Tilled'!$A$2:$F$3069,6,FALSE)),0,VLOOKUP(A5885,'2011 County-Level Acres Tilled'!$A$2:$F$3069,6,FALSE))</f>
        <v>1970.8181818181824</v>
      </c>
      <c r="H5885" s="32" t="s">
        <v>5474</v>
      </c>
      <c r="I5885" s="9" t="s">
        <v>5408</v>
      </c>
      <c r="J5885" s="36">
        <f>IF(ISERROR(VLOOKUP(A5885&amp;I5885,'County-level Emissions Factors'!$E$2:$F$12273,2,FALSE)),0,VLOOKUP(A5885&amp;I5885,'County-level Emissions Factors'!$E$2:$F$12273,2,FALSE))</f>
        <v>37.925211802512422</v>
      </c>
      <c r="K5885" s="19" t="s">
        <v>5473</v>
      </c>
      <c r="L5885" s="19" t="s">
        <v>5474</v>
      </c>
      <c r="M5885" s="38">
        <f t="shared" si="93"/>
        <v>37.371848484848499</v>
      </c>
      <c r="N5885" s="9" t="s">
        <v>5475</v>
      </c>
    </row>
    <row r="5886" spans="1:14">
      <c r="A5886" s="31" t="s">
        <v>4714</v>
      </c>
      <c r="B5886" s="31" t="s">
        <v>4304</v>
      </c>
      <c r="C5886" s="31" t="s">
        <v>4715</v>
      </c>
      <c r="D5886" s="31" t="s">
        <v>4716</v>
      </c>
      <c r="E5886" s="31" t="s">
        <v>17</v>
      </c>
      <c r="F5886" s="31" t="s">
        <v>4305</v>
      </c>
      <c r="G5886" s="24">
        <f>IF(ISERROR(VLOOKUP(A5886,'2011 County-Level Acres Tilled'!$A$2:$F$3069,6,FALSE)),0,VLOOKUP(A5886,'2011 County-Level Acres Tilled'!$A$2:$F$3069,6,FALSE))</f>
        <v>246072.07932659975</v>
      </c>
      <c r="H5886" s="32" t="s">
        <v>5474</v>
      </c>
      <c r="I5886" s="9" t="s">
        <v>5408</v>
      </c>
      <c r="J5886" s="36">
        <f>IF(ISERROR(VLOOKUP(A5886&amp;I5886,'County-level Emissions Factors'!$E$2:$F$12273,2,FALSE)),0,VLOOKUP(A5886&amp;I5886,'County-level Emissions Factors'!$E$2:$F$12273,2,FALSE))</f>
        <v>43.240615485215685</v>
      </c>
      <c r="K5886" s="19" t="s">
        <v>5473</v>
      </c>
      <c r="L5886" s="19" t="s">
        <v>5474</v>
      </c>
      <c r="M5886" s="38">
        <f t="shared" si="93"/>
        <v>5320.1540819044958</v>
      </c>
      <c r="N5886" s="9" t="s">
        <v>5475</v>
      </c>
    </row>
    <row r="5887" spans="1:14">
      <c r="A5887" s="31" t="s">
        <v>4717</v>
      </c>
      <c r="B5887" s="31" t="s">
        <v>4304</v>
      </c>
      <c r="C5887" s="31" t="s">
        <v>4718</v>
      </c>
      <c r="D5887" s="31" t="s">
        <v>4719</v>
      </c>
      <c r="E5887" s="31" t="s">
        <v>17</v>
      </c>
      <c r="F5887" s="31" t="s">
        <v>4305</v>
      </c>
      <c r="G5887" s="24">
        <f>IF(ISERROR(VLOOKUP(A5887,'2011 County-Level Acres Tilled'!$A$2:$F$3069,6,FALSE)),0,VLOOKUP(A5887,'2011 County-Level Acres Tilled'!$A$2:$F$3069,6,FALSE))</f>
        <v>9016.6662614743072</v>
      </c>
      <c r="H5887" s="32" t="s">
        <v>5474</v>
      </c>
      <c r="I5887" s="9" t="s">
        <v>5408</v>
      </c>
      <c r="J5887" s="36">
        <f>IF(ISERROR(VLOOKUP(A5887&amp;I5887,'County-level Emissions Factors'!$E$2:$F$12273,2,FALSE)),0,VLOOKUP(A5887&amp;I5887,'County-level Emissions Factors'!$E$2:$F$12273,2,FALSE))</f>
        <v>28.836797441889065</v>
      </c>
      <c r="K5887" s="19" t="s">
        <v>5473</v>
      </c>
      <c r="L5887" s="19" t="s">
        <v>5474</v>
      </c>
      <c r="M5887" s="38">
        <f t="shared" si="93"/>
        <v>130.00588929162487</v>
      </c>
      <c r="N5887" s="9" t="s">
        <v>5475</v>
      </c>
    </row>
    <row r="5888" spans="1:14">
      <c r="A5888" s="31" t="s">
        <v>4720</v>
      </c>
      <c r="B5888" s="31" t="s">
        <v>4304</v>
      </c>
      <c r="C5888" s="31" t="s">
        <v>4721</v>
      </c>
      <c r="D5888" s="31" t="s">
        <v>847</v>
      </c>
      <c r="E5888" s="31" t="s">
        <v>17</v>
      </c>
      <c r="F5888" s="31" t="s">
        <v>4305</v>
      </c>
      <c r="G5888" s="24">
        <f>IF(ISERROR(VLOOKUP(A5888,'2011 County-Level Acres Tilled'!$A$2:$F$3069,6,FALSE)),0,VLOOKUP(A5888,'2011 County-Level Acres Tilled'!$A$2:$F$3069,6,FALSE))</f>
        <v>103408.2198276172</v>
      </c>
      <c r="H5888" s="32" t="s">
        <v>5474</v>
      </c>
      <c r="I5888" s="9" t="s">
        <v>5408</v>
      </c>
      <c r="J5888" s="36">
        <f>IF(ISERROR(VLOOKUP(A5888&amp;I5888,'County-level Emissions Factors'!$E$2:$F$12273,2,FALSE)),0,VLOOKUP(A5888&amp;I5888,'County-level Emissions Factors'!$E$2:$F$12273,2,FALSE))</f>
        <v>35.481622314490558</v>
      </c>
      <c r="K5888" s="19" t="s">
        <v>5473</v>
      </c>
      <c r="L5888" s="19" t="s">
        <v>5474</v>
      </c>
      <c r="M5888" s="38">
        <f t="shared" si="93"/>
        <v>1834.5457000686636</v>
      </c>
      <c r="N5888" s="9" t="s">
        <v>5475</v>
      </c>
    </row>
    <row r="5889" spans="1:14">
      <c r="A5889" s="31" t="s">
        <v>4722</v>
      </c>
      <c r="B5889" s="31" t="s">
        <v>4304</v>
      </c>
      <c r="C5889" s="31" t="s">
        <v>4723</v>
      </c>
      <c r="D5889" s="31" t="s">
        <v>1140</v>
      </c>
      <c r="E5889" s="31" t="s">
        <v>17</v>
      </c>
      <c r="F5889" s="31" t="s">
        <v>4305</v>
      </c>
      <c r="G5889" s="24">
        <f>IF(ISERROR(VLOOKUP(A5889,'2011 County-Level Acres Tilled'!$A$2:$F$3069,6,FALSE)),0,VLOOKUP(A5889,'2011 County-Level Acres Tilled'!$A$2:$F$3069,6,FALSE))</f>
        <v>0</v>
      </c>
      <c r="H5889" s="32" t="s">
        <v>5474</v>
      </c>
      <c r="I5889" s="9" t="s">
        <v>5408</v>
      </c>
      <c r="J5889" s="36">
        <f>IF(ISERROR(VLOOKUP(A5889&amp;I5889,'County-level Emissions Factors'!$E$2:$F$12273,2,FALSE)),0,VLOOKUP(A5889&amp;I5889,'County-level Emissions Factors'!$E$2:$F$12273,2,FALSE))</f>
        <v>0</v>
      </c>
      <c r="K5889" s="19" t="s">
        <v>5473</v>
      </c>
      <c r="L5889" s="19" t="s">
        <v>5474</v>
      </c>
      <c r="M5889" s="38">
        <f t="shared" si="93"/>
        <v>0</v>
      </c>
      <c r="N5889" s="9" t="s">
        <v>5475</v>
      </c>
    </row>
    <row r="5890" spans="1:14">
      <c r="A5890" s="31" t="s">
        <v>4724</v>
      </c>
      <c r="B5890" s="31" t="s">
        <v>4304</v>
      </c>
      <c r="C5890" s="31" t="s">
        <v>4725</v>
      </c>
      <c r="D5890" s="31" t="s">
        <v>4726</v>
      </c>
      <c r="E5890" s="31" t="s">
        <v>17</v>
      </c>
      <c r="F5890" s="31" t="s">
        <v>4305</v>
      </c>
      <c r="G5890" s="24">
        <f>IF(ISERROR(VLOOKUP(A5890,'2011 County-Level Acres Tilled'!$A$2:$F$3069,6,FALSE)),0,VLOOKUP(A5890,'2011 County-Level Acres Tilled'!$A$2:$F$3069,6,FALSE))</f>
        <v>279816.35707046941</v>
      </c>
      <c r="H5890" s="32" t="s">
        <v>5474</v>
      </c>
      <c r="I5890" s="9" t="s">
        <v>5408</v>
      </c>
      <c r="J5890" s="36">
        <f>IF(ISERROR(VLOOKUP(A5890&amp;I5890,'County-level Emissions Factors'!$E$2:$F$12273,2,FALSE)),0,VLOOKUP(A5890&amp;I5890,'County-level Emissions Factors'!$E$2:$F$12273,2,FALSE))</f>
        <v>51.542296917092479</v>
      </c>
      <c r="K5890" s="19" t="s">
        <v>5473</v>
      </c>
      <c r="L5890" s="19" t="s">
        <v>5474</v>
      </c>
      <c r="M5890" s="38">
        <f t="shared" si="93"/>
        <v>7211.1888791926522</v>
      </c>
      <c r="N5890" s="9" t="s">
        <v>5475</v>
      </c>
    </row>
    <row r="5891" spans="1:14">
      <c r="A5891" s="31" t="s">
        <v>4727</v>
      </c>
      <c r="B5891" s="31" t="s">
        <v>4304</v>
      </c>
      <c r="C5891" s="31" t="s">
        <v>4728</v>
      </c>
      <c r="D5891" s="31" t="s">
        <v>4729</v>
      </c>
      <c r="E5891" s="31" t="s">
        <v>17</v>
      </c>
      <c r="F5891" s="31" t="s">
        <v>4305</v>
      </c>
      <c r="G5891" s="24">
        <f>IF(ISERROR(VLOOKUP(A5891,'2011 County-Level Acres Tilled'!$A$2:$F$3069,6,FALSE)),0,VLOOKUP(A5891,'2011 County-Level Acres Tilled'!$A$2:$F$3069,6,FALSE))</f>
        <v>58921.894180109099</v>
      </c>
      <c r="H5891" s="32" t="s">
        <v>5474</v>
      </c>
      <c r="I5891" s="9" t="s">
        <v>5408</v>
      </c>
      <c r="J5891" s="36">
        <f>IF(ISERROR(VLOOKUP(A5891&amp;I5891,'County-level Emissions Factors'!$E$2:$F$12273,2,FALSE)),0,VLOOKUP(A5891&amp;I5891,'County-level Emissions Factors'!$E$2:$F$12273,2,FALSE))</f>
        <v>29.630199045203316</v>
      </c>
      <c r="K5891" s="19" t="s">
        <v>5473</v>
      </c>
      <c r="L5891" s="19" t="s">
        <v>5474</v>
      </c>
      <c r="M5891" s="38">
        <f t="shared" si="93"/>
        <v>872.9337263385197</v>
      </c>
      <c r="N5891" s="9" t="s">
        <v>5475</v>
      </c>
    </row>
    <row r="5892" spans="1:14">
      <c r="A5892" s="31" t="s">
        <v>4730</v>
      </c>
      <c r="B5892" s="31" t="s">
        <v>4304</v>
      </c>
      <c r="C5892" s="31" t="s">
        <v>4731</v>
      </c>
      <c r="D5892" s="31" t="s">
        <v>4732</v>
      </c>
      <c r="E5892" s="31" t="s">
        <v>17</v>
      </c>
      <c r="F5892" s="31" t="s">
        <v>4305</v>
      </c>
      <c r="G5892" s="24">
        <f>IF(ISERROR(VLOOKUP(A5892,'2011 County-Level Acres Tilled'!$A$2:$F$3069,6,FALSE)),0,VLOOKUP(A5892,'2011 County-Level Acres Tilled'!$A$2:$F$3069,6,FALSE))</f>
        <v>890.74264017466544</v>
      </c>
      <c r="H5892" s="32" t="s">
        <v>5474</v>
      </c>
      <c r="I5892" s="9" t="s">
        <v>5408</v>
      </c>
      <c r="J5892" s="36">
        <f>IF(ISERROR(VLOOKUP(A5892&amp;I5892,'County-level Emissions Factors'!$E$2:$F$12273,2,FALSE)),0,VLOOKUP(A5892&amp;I5892,'County-level Emissions Factors'!$E$2:$F$12273,2,FALSE))</f>
        <v>17.987214611872144</v>
      </c>
      <c r="K5892" s="19" t="s">
        <v>5473</v>
      </c>
      <c r="L5892" s="19" t="s">
        <v>5474</v>
      </c>
      <c r="M5892" s="38">
        <f t="shared" si="93"/>
        <v>8.0109895163836562</v>
      </c>
      <c r="N5892" s="9" t="s">
        <v>5475</v>
      </c>
    </row>
    <row r="5893" spans="1:14">
      <c r="A5893" s="31" t="s">
        <v>4733</v>
      </c>
      <c r="B5893" s="31" t="s">
        <v>4304</v>
      </c>
      <c r="C5893" s="31" t="s">
        <v>4734</v>
      </c>
      <c r="D5893" s="31" t="s">
        <v>4735</v>
      </c>
      <c r="E5893" s="31" t="s">
        <v>17</v>
      </c>
      <c r="F5893" s="31" t="s">
        <v>4305</v>
      </c>
      <c r="G5893" s="24">
        <f>IF(ISERROR(VLOOKUP(A5893,'2011 County-Level Acres Tilled'!$A$2:$F$3069,6,FALSE)),0,VLOOKUP(A5893,'2011 County-Level Acres Tilled'!$A$2:$F$3069,6,FALSE))</f>
        <v>119132.68350126283</v>
      </c>
      <c r="H5893" s="32" t="s">
        <v>5474</v>
      </c>
      <c r="I5893" s="9" t="s">
        <v>5408</v>
      </c>
      <c r="J5893" s="36">
        <f>IF(ISERROR(VLOOKUP(A5893&amp;I5893,'County-level Emissions Factors'!$E$2:$F$12273,2,FALSE)),0,VLOOKUP(A5893&amp;I5893,'County-level Emissions Factors'!$E$2:$F$12273,2,FALSE))</f>
        <v>48.106650703382229</v>
      </c>
      <c r="K5893" s="19" t="s">
        <v>5473</v>
      </c>
      <c r="L5893" s="19" t="s">
        <v>5474</v>
      </c>
      <c r="M5893" s="38">
        <f t="shared" si="93"/>
        <v>2865.5371962759186</v>
      </c>
      <c r="N5893" s="9" t="s">
        <v>5475</v>
      </c>
    </row>
    <row r="5894" spans="1:14">
      <c r="A5894" s="31" t="s">
        <v>4736</v>
      </c>
      <c r="B5894" s="31" t="s">
        <v>4304</v>
      </c>
      <c r="C5894" s="31" t="s">
        <v>4737</v>
      </c>
      <c r="D5894" s="31" t="s">
        <v>4738</v>
      </c>
      <c r="E5894" s="31" t="s">
        <v>17</v>
      </c>
      <c r="F5894" s="31" t="s">
        <v>4305</v>
      </c>
      <c r="G5894" s="24">
        <f>IF(ISERROR(VLOOKUP(A5894,'2011 County-Level Acres Tilled'!$A$2:$F$3069,6,FALSE)),0,VLOOKUP(A5894,'2011 County-Level Acres Tilled'!$A$2:$F$3069,6,FALSE))</f>
        <v>22655.167856118002</v>
      </c>
      <c r="H5894" s="32" t="s">
        <v>5474</v>
      </c>
      <c r="I5894" s="9" t="s">
        <v>5408</v>
      </c>
      <c r="J5894" s="36">
        <f>IF(ISERROR(VLOOKUP(A5894&amp;I5894,'County-level Emissions Factors'!$E$2:$F$12273,2,FALSE)),0,VLOOKUP(A5894&amp;I5894,'County-level Emissions Factors'!$E$2:$F$12273,2,FALSE))</f>
        <v>44.111255254008611</v>
      </c>
      <c r="K5894" s="19" t="s">
        <v>5473</v>
      </c>
      <c r="L5894" s="19" t="s">
        <v>5474</v>
      </c>
      <c r="M5894" s="38">
        <f t="shared" si="93"/>
        <v>499.67394606181614</v>
      </c>
      <c r="N5894" s="9" t="s">
        <v>5475</v>
      </c>
    </row>
    <row r="5895" spans="1:14">
      <c r="A5895" s="31" t="s">
        <v>4739</v>
      </c>
      <c r="B5895" s="31" t="s">
        <v>4304</v>
      </c>
      <c r="C5895" s="31" t="s">
        <v>4740</v>
      </c>
      <c r="D5895" s="31" t="s">
        <v>573</v>
      </c>
      <c r="E5895" s="31" t="s">
        <v>17</v>
      </c>
      <c r="F5895" s="31" t="s">
        <v>4305</v>
      </c>
      <c r="G5895" s="24">
        <f>IF(ISERROR(VLOOKUP(A5895,'2011 County-Level Acres Tilled'!$A$2:$F$3069,6,FALSE)),0,VLOOKUP(A5895,'2011 County-Level Acres Tilled'!$A$2:$F$3069,6,FALSE))</f>
        <v>3813.4914267736367</v>
      </c>
      <c r="H5895" s="32" t="s">
        <v>5474</v>
      </c>
      <c r="I5895" s="9" t="s">
        <v>5408</v>
      </c>
      <c r="J5895" s="36">
        <f>IF(ISERROR(VLOOKUP(A5895&amp;I5895,'County-level Emissions Factors'!$E$2:$F$12273,2,FALSE)),0,VLOOKUP(A5895&amp;I5895,'County-level Emissions Factors'!$E$2:$F$12273,2,FALSE))</f>
        <v>36.44239482200647</v>
      </c>
      <c r="K5895" s="19" t="s">
        <v>5473</v>
      </c>
      <c r="L5895" s="19" t="s">
        <v>5474</v>
      </c>
      <c r="M5895" s="38">
        <f t="shared" ref="M5895:M5958" si="94">G5895*J5895/2000</f>
        <v>69.486380112410828</v>
      </c>
      <c r="N5895" s="9" t="s">
        <v>5475</v>
      </c>
    </row>
    <row r="5896" spans="1:14">
      <c r="A5896" s="31" t="s">
        <v>4741</v>
      </c>
      <c r="B5896" s="31" t="s">
        <v>4304</v>
      </c>
      <c r="C5896" s="31" t="s">
        <v>4742</v>
      </c>
      <c r="D5896" s="31" t="s">
        <v>4743</v>
      </c>
      <c r="E5896" s="31" t="s">
        <v>17</v>
      </c>
      <c r="F5896" s="31" t="s">
        <v>4305</v>
      </c>
      <c r="G5896" s="24">
        <f>IF(ISERROR(VLOOKUP(A5896,'2011 County-Level Acres Tilled'!$A$2:$F$3069,6,FALSE)),0,VLOOKUP(A5896,'2011 County-Level Acres Tilled'!$A$2:$F$3069,6,FALSE))</f>
        <v>964.67280163599185</v>
      </c>
      <c r="H5896" s="32" t="s">
        <v>5474</v>
      </c>
      <c r="I5896" s="9" t="s">
        <v>5408</v>
      </c>
      <c r="J5896" s="36">
        <f>IF(ISERROR(VLOOKUP(A5896&amp;I5896,'County-level Emissions Factors'!$E$2:$F$12273,2,FALSE)),0,VLOOKUP(A5896&amp;I5896,'County-level Emissions Factors'!$E$2:$F$12273,2,FALSE))</f>
        <v>23.394999999999996</v>
      </c>
      <c r="K5896" s="19" t="s">
        <v>5473</v>
      </c>
      <c r="L5896" s="19" t="s">
        <v>5474</v>
      </c>
      <c r="M5896" s="38">
        <f t="shared" si="94"/>
        <v>11.284260097137013</v>
      </c>
      <c r="N5896" s="9" t="s">
        <v>5475</v>
      </c>
    </row>
    <row r="5897" spans="1:14">
      <c r="A5897" s="31" t="s">
        <v>4744</v>
      </c>
      <c r="B5897" s="31" t="s">
        <v>4304</v>
      </c>
      <c r="C5897" s="31" t="s">
        <v>4745</v>
      </c>
      <c r="D5897" s="31" t="s">
        <v>4746</v>
      </c>
      <c r="E5897" s="31" t="s">
        <v>17</v>
      </c>
      <c r="F5897" s="31" t="s">
        <v>4305</v>
      </c>
      <c r="G5897" s="24">
        <f>IF(ISERROR(VLOOKUP(A5897,'2011 County-Level Acres Tilled'!$A$2:$F$3069,6,FALSE)),0,VLOOKUP(A5897,'2011 County-Level Acres Tilled'!$A$2:$F$3069,6,FALSE))</f>
        <v>1132.962087443512</v>
      </c>
      <c r="H5897" s="32" t="s">
        <v>5474</v>
      </c>
      <c r="I5897" s="9" t="s">
        <v>5408</v>
      </c>
      <c r="J5897" s="36">
        <f>IF(ISERROR(VLOOKUP(A5897&amp;I5897,'County-level Emissions Factors'!$E$2:$F$12273,2,FALSE)),0,VLOOKUP(A5897&amp;I5897,'County-level Emissions Factors'!$E$2:$F$12273,2,FALSE))</f>
        <v>16.582568807339449</v>
      </c>
      <c r="K5897" s="19" t="s">
        <v>5473</v>
      </c>
      <c r="L5897" s="19" t="s">
        <v>5474</v>
      </c>
      <c r="M5897" s="38">
        <f t="shared" si="94"/>
        <v>9.3937108855694866</v>
      </c>
      <c r="N5897" s="9" t="s">
        <v>5475</v>
      </c>
    </row>
    <row r="5898" spans="1:14">
      <c r="A5898" s="31" t="s">
        <v>4747</v>
      </c>
      <c r="B5898" s="31" t="s">
        <v>4304</v>
      </c>
      <c r="C5898" s="31" t="s">
        <v>4748</v>
      </c>
      <c r="D5898" s="31" t="s">
        <v>4749</v>
      </c>
      <c r="E5898" s="31" t="s">
        <v>17</v>
      </c>
      <c r="F5898" s="31" t="s">
        <v>4305</v>
      </c>
      <c r="G5898" s="24">
        <f>IF(ISERROR(VLOOKUP(A5898,'2011 County-Level Acres Tilled'!$A$2:$F$3069,6,FALSE)),0,VLOOKUP(A5898,'2011 County-Level Acres Tilled'!$A$2:$F$3069,6,FALSE))</f>
        <v>16798.20396801515</v>
      </c>
      <c r="H5898" s="32" t="s">
        <v>5474</v>
      </c>
      <c r="I5898" s="9" t="s">
        <v>5408</v>
      </c>
      <c r="J5898" s="36">
        <f>IF(ISERROR(VLOOKUP(A5898&amp;I5898,'County-level Emissions Factors'!$E$2:$F$12273,2,FALSE)),0,VLOOKUP(A5898&amp;I5898,'County-level Emissions Factors'!$E$2:$F$12273,2,FALSE))</f>
        <v>45.566609339859774</v>
      </c>
      <c r="K5898" s="19" t="s">
        <v>5473</v>
      </c>
      <c r="L5898" s="19" t="s">
        <v>5474</v>
      </c>
      <c r="M5898" s="38">
        <f t="shared" si="94"/>
        <v>382.71859891091435</v>
      </c>
      <c r="N5898" s="9" t="s">
        <v>5475</v>
      </c>
    </row>
    <row r="5899" spans="1:14">
      <c r="A5899" s="31" t="s">
        <v>4750</v>
      </c>
      <c r="B5899" s="31" t="s">
        <v>4304</v>
      </c>
      <c r="C5899" s="31" t="s">
        <v>4751</v>
      </c>
      <c r="D5899" s="31" t="s">
        <v>4752</v>
      </c>
      <c r="E5899" s="31" t="s">
        <v>17</v>
      </c>
      <c r="F5899" s="31" t="s">
        <v>4305</v>
      </c>
      <c r="G5899" s="24">
        <f>IF(ISERROR(VLOOKUP(A5899,'2011 County-Level Acres Tilled'!$A$2:$F$3069,6,FALSE)),0,VLOOKUP(A5899,'2011 County-Level Acres Tilled'!$A$2:$F$3069,6,FALSE))</f>
        <v>69776.516990506934</v>
      </c>
      <c r="H5899" s="32" t="s">
        <v>5474</v>
      </c>
      <c r="I5899" s="9" t="s">
        <v>5408</v>
      </c>
      <c r="J5899" s="36">
        <f>IF(ISERROR(VLOOKUP(A5899&amp;I5899,'County-level Emissions Factors'!$E$2:$F$12273,2,FALSE)),0,VLOOKUP(A5899&amp;I5899,'County-level Emissions Factors'!$E$2:$F$12273,2,FALSE))</f>
        <v>40.965977538569149</v>
      </c>
      <c r="K5899" s="19" t="s">
        <v>5473</v>
      </c>
      <c r="L5899" s="19" t="s">
        <v>5474</v>
      </c>
      <c r="M5899" s="38">
        <f t="shared" si="94"/>
        <v>1429.2316138763479</v>
      </c>
      <c r="N5899" s="9" t="s">
        <v>5475</v>
      </c>
    </row>
    <row r="5900" spans="1:14">
      <c r="A5900" s="31" t="s">
        <v>4753</v>
      </c>
      <c r="B5900" s="31" t="s">
        <v>4304</v>
      </c>
      <c r="C5900" s="31" t="s">
        <v>4754</v>
      </c>
      <c r="D5900" s="31" t="s">
        <v>4755</v>
      </c>
      <c r="E5900" s="31" t="s">
        <v>17</v>
      </c>
      <c r="F5900" s="31" t="s">
        <v>4305</v>
      </c>
      <c r="G5900" s="24">
        <f>IF(ISERROR(VLOOKUP(A5900,'2011 County-Level Acres Tilled'!$A$2:$F$3069,6,FALSE)),0,VLOOKUP(A5900,'2011 County-Level Acres Tilled'!$A$2:$F$3069,6,FALSE))</f>
        <v>222.7893691008446</v>
      </c>
      <c r="H5900" s="32" t="s">
        <v>5474</v>
      </c>
      <c r="I5900" s="9" t="s">
        <v>5408</v>
      </c>
      <c r="J5900" s="36">
        <f>IF(ISERROR(VLOOKUP(A5900&amp;I5900,'County-level Emissions Factors'!$E$2:$F$12273,2,FALSE)),0,VLOOKUP(A5900&amp;I5900,'County-level Emissions Factors'!$E$2:$F$12273,2,FALSE))</f>
        <v>43.92</v>
      </c>
      <c r="K5900" s="19" t="s">
        <v>5473</v>
      </c>
      <c r="L5900" s="19" t="s">
        <v>5474</v>
      </c>
      <c r="M5900" s="38">
        <f t="shared" si="94"/>
        <v>4.8924545454545481</v>
      </c>
      <c r="N5900" s="9" t="s">
        <v>5475</v>
      </c>
    </row>
    <row r="5901" spans="1:14">
      <c r="A5901" s="31" t="s">
        <v>4756</v>
      </c>
      <c r="B5901" s="31" t="s">
        <v>4304</v>
      </c>
      <c r="C5901" s="31" t="s">
        <v>4757</v>
      </c>
      <c r="D5901" s="31" t="s">
        <v>4758</v>
      </c>
      <c r="E5901" s="31" t="s">
        <v>17</v>
      </c>
      <c r="F5901" s="31" t="s">
        <v>4305</v>
      </c>
      <c r="G5901" s="24">
        <f>IF(ISERROR(VLOOKUP(A5901,'2011 County-Level Acres Tilled'!$A$2:$F$3069,6,FALSE)),0,VLOOKUP(A5901,'2011 County-Level Acres Tilled'!$A$2:$F$3069,6,FALSE))</f>
        <v>6253.8933459178834</v>
      </c>
      <c r="H5901" s="32" t="s">
        <v>5474</v>
      </c>
      <c r="I5901" s="9" t="s">
        <v>5408</v>
      </c>
      <c r="J5901" s="36">
        <f>IF(ISERROR(VLOOKUP(A5901&amp;I5901,'County-level Emissions Factors'!$E$2:$F$12273,2,FALSE)),0,VLOOKUP(A5901&amp;I5901,'County-level Emissions Factors'!$E$2:$F$12273,2,FALSE))</f>
        <v>6.1978947368421053</v>
      </c>
      <c r="K5901" s="19" t="s">
        <v>5473</v>
      </c>
      <c r="L5901" s="19" t="s">
        <v>5474</v>
      </c>
      <c r="M5901" s="38">
        <f t="shared" si="94"/>
        <v>19.380486326718156</v>
      </c>
      <c r="N5901" s="9" t="s">
        <v>5475</v>
      </c>
    </row>
    <row r="5902" spans="1:14">
      <c r="A5902" s="31" t="s">
        <v>4759</v>
      </c>
      <c r="B5902" s="31" t="s">
        <v>4304</v>
      </c>
      <c r="C5902" s="31" t="s">
        <v>4760</v>
      </c>
      <c r="D5902" s="31" t="s">
        <v>4761</v>
      </c>
      <c r="E5902" s="31" t="s">
        <v>17</v>
      </c>
      <c r="F5902" s="31" t="s">
        <v>4305</v>
      </c>
      <c r="G5902" s="24">
        <f>IF(ISERROR(VLOOKUP(A5902,'2011 County-Level Acres Tilled'!$A$2:$F$3069,6,FALSE)),0,VLOOKUP(A5902,'2011 County-Level Acres Tilled'!$A$2:$F$3069,6,FALSE))</f>
        <v>54604.901187973897</v>
      </c>
      <c r="H5902" s="32" t="s">
        <v>5474</v>
      </c>
      <c r="I5902" s="9" t="s">
        <v>5408</v>
      </c>
      <c r="J5902" s="36">
        <f>IF(ISERROR(VLOOKUP(A5902&amp;I5902,'County-level Emissions Factors'!$E$2:$F$12273,2,FALSE)),0,VLOOKUP(A5902&amp;I5902,'County-level Emissions Factors'!$E$2:$F$12273,2,FALSE))</f>
        <v>48.849807130045946</v>
      </c>
      <c r="K5902" s="19" t="s">
        <v>5473</v>
      </c>
      <c r="L5902" s="19" t="s">
        <v>5474</v>
      </c>
      <c r="M5902" s="38">
        <f t="shared" si="94"/>
        <v>1333.7194456938707</v>
      </c>
      <c r="N5902" s="9" t="s">
        <v>5475</v>
      </c>
    </row>
    <row r="5903" spans="1:14">
      <c r="A5903" s="31" t="s">
        <v>4762</v>
      </c>
      <c r="B5903" s="31" t="s">
        <v>4304</v>
      </c>
      <c r="C5903" s="31" t="s">
        <v>4763</v>
      </c>
      <c r="D5903" s="31" t="s">
        <v>207</v>
      </c>
      <c r="E5903" s="31" t="s">
        <v>17</v>
      </c>
      <c r="F5903" s="31" t="s">
        <v>4305</v>
      </c>
      <c r="G5903" s="24">
        <f>IF(ISERROR(VLOOKUP(A5903,'2011 County-Level Acres Tilled'!$A$2:$F$3069,6,FALSE)),0,VLOOKUP(A5903,'2011 County-Level Acres Tilled'!$A$2:$F$3069,6,FALSE))</f>
        <v>5538.0805728978439</v>
      </c>
      <c r="H5903" s="32" t="s">
        <v>5474</v>
      </c>
      <c r="I5903" s="9" t="s">
        <v>5408</v>
      </c>
      <c r="J5903" s="36">
        <f>IF(ISERROR(VLOOKUP(A5903&amp;I5903,'County-level Emissions Factors'!$E$2:$F$12273,2,FALSE)),0,VLOOKUP(A5903&amp;I5903,'County-level Emissions Factors'!$E$2:$F$12273,2,FALSE))</f>
        <v>21.896063482184534</v>
      </c>
      <c r="K5903" s="19" t="s">
        <v>5473</v>
      </c>
      <c r="L5903" s="19" t="s">
        <v>5474</v>
      </c>
      <c r="M5903" s="38">
        <f t="shared" si="94"/>
        <v>60.631081896812042</v>
      </c>
      <c r="N5903" s="9" t="s">
        <v>5475</v>
      </c>
    </row>
    <row r="5904" spans="1:14">
      <c r="A5904" s="31" t="s">
        <v>4764</v>
      </c>
      <c r="B5904" s="31" t="s">
        <v>4304</v>
      </c>
      <c r="C5904" s="31" t="s">
        <v>4765</v>
      </c>
      <c r="D5904" s="31" t="s">
        <v>4766</v>
      </c>
      <c r="E5904" s="31" t="s">
        <v>17</v>
      </c>
      <c r="F5904" s="31" t="s">
        <v>4305</v>
      </c>
      <c r="G5904" s="24">
        <f>IF(ISERROR(VLOOKUP(A5904,'2011 County-Level Acres Tilled'!$A$2:$F$3069,6,FALSE)),0,VLOOKUP(A5904,'2011 County-Level Acres Tilled'!$A$2:$F$3069,6,FALSE))</f>
        <v>33758.333309985923</v>
      </c>
      <c r="H5904" s="32" t="s">
        <v>5474</v>
      </c>
      <c r="I5904" s="9" t="s">
        <v>5408</v>
      </c>
      <c r="J5904" s="36">
        <f>IF(ISERROR(VLOOKUP(A5904&amp;I5904,'County-level Emissions Factors'!$E$2:$F$12273,2,FALSE)),0,VLOOKUP(A5904&amp;I5904,'County-level Emissions Factors'!$E$2:$F$12273,2,FALSE))</f>
        <v>24.535574138724257</v>
      </c>
      <c r="K5904" s="19" t="s">
        <v>5473</v>
      </c>
      <c r="L5904" s="19" t="s">
        <v>5474</v>
      </c>
      <c r="M5904" s="38">
        <f t="shared" si="94"/>
        <v>414.14004486346215</v>
      </c>
      <c r="N5904" s="9" t="s">
        <v>5475</v>
      </c>
    </row>
    <row r="5905" spans="1:14">
      <c r="A5905" s="31" t="s">
        <v>4767</v>
      </c>
      <c r="B5905" s="31" t="s">
        <v>4304</v>
      </c>
      <c r="C5905" s="31" t="s">
        <v>4768</v>
      </c>
      <c r="D5905" s="31" t="s">
        <v>3587</v>
      </c>
      <c r="E5905" s="31" t="s">
        <v>17</v>
      </c>
      <c r="F5905" s="31" t="s">
        <v>4305</v>
      </c>
      <c r="G5905" s="24">
        <f>IF(ISERROR(VLOOKUP(A5905,'2011 County-Level Acres Tilled'!$A$2:$F$3069,6,FALSE)),0,VLOOKUP(A5905,'2011 County-Level Acres Tilled'!$A$2:$F$3069,6,FALSE))</f>
        <v>1949.5666419548306</v>
      </c>
      <c r="H5905" s="32" t="s">
        <v>5474</v>
      </c>
      <c r="I5905" s="9" t="s">
        <v>5408</v>
      </c>
      <c r="J5905" s="36">
        <f>IF(ISERROR(VLOOKUP(A5905&amp;I5905,'County-level Emissions Factors'!$E$2:$F$12273,2,FALSE)),0,VLOOKUP(A5905&amp;I5905,'County-level Emissions Factors'!$E$2:$F$12273,2,FALSE))</f>
        <v>26.340096618357489</v>
      </c>
      <c r="K5905" s="19" t="s">
        <v>5473</v>
      </c>
      <c r="L5905" s="19" t="s">
        <v>5474</v>
      </c>
      <c r="M5905" s="38">
        <f t="shared" si="94"/>
        <v>25.675886856508498</v>
      </c>
      <c r="N5905" s="9" t="s">
        <v>5475</v>
      </c>
    </row>
    <row r="5906" spans="1:14">
      <c r="A5906" s="31" t="s">
        <v>4769</v>
      </c>
      <c r="B5906" s="31" t="s">
        <v>4304</v>
      </c>
      <c r="C5906" s="31" t="s">
        <v>4770</v>
      </c>
      <c r="D5906" s="31" t="s">
        <v>210</v>
      </c>
      <c r="E5906" s="31" t="s">
        <v>17</v>
      </c>
      <c r="F5906" s="31" t="s">
        <v>4305</v>
      </c>
      <c r="G5906" s="24">
        <f>IF(ISERROR(VLOOKUP(A5906,'2011 County-Level Acres Tilled'!$A$2:$F$3069,6,FALSE)),0,VLOOKUP(A5906,'2011 County-Level Acres Tilled'!$A$2:$F$3069,6,FALSE))</f>
        <v>97293.48969328079</v>
      </c>
      <c r="H5906" s="32" t="s">
        <v>5474</v>
      </c>
      <c r="I5906" s="9" t="s">
        <v>5408</v>
      </c>
      <c r="J5906" s="36">
        <f>IF(ISERROR(VLOOKUP(A5906&amp;I5906,'County-level Emissions Factors'!$E$2:$F$12273,2,FALSE)),0,VLOOKUP(A5906&amp;I5906,'County-level Emissions Factors'!$E$2:$F$12273,2,FALSE))</f>
        <v>8.5916765851001582</v>
      </c>
      <c r="K5906" s="19" t="s">
        <v>5473</v>
      </c>
      <c r="L5906" s="19" t="s">
        <v>5474</v>
      </c>
      <c r="M5906" s="38">
        <f t="shared" si="94"/>
        <v>417.95709864022206</v>
      </c>
      <c r="N5906" s="9" t="s">
        <v>5475</v>
      </c>
    </row>
    <row r="5907" spans="1:14">
      <c r="A5907" s="31" t="s">
        <v>4771</v>
      </c>
      <c r="B5907" s="31" t="s">
        <v>4304</v>
      </c>
      <c r="C5907" s="31" t="s">
        <v>4772</v>
      </c>
      <c r="D5907" s="31" t="s">
        <v>4773</v>
      </c>
      <c r="E5907" s="31" t="s">
        <v>17</v>
      </c>
      <c r="F5907" s="31" t="s">
        <v>4305</v>
      </c>
      <c r="G5907" s="24">
        <f>IF(ISERROR(VLOOKUP(A5907,'2011 County-Level Acres Tilled'!$A$2:$F$3069,6,FALSE)),0,VLOOKUP(A5907,'2011 County-Level Acres Tilled'!$A$2:$F$3069,6,FALSE))</f>
        <v>2180.3812330282603</v>
      </c>
      <c r="H5907" s="32" t="s">
        <v>5474</v>
      </c>
      <c r="I5907" s="9" t="s">
        <v>5408</v>
      </c>
      <c r="J5907" s="36">
        <f>IF(ISERROR(VLOOKUP(A5907&amp;I5907,'County-level Emissions Factors'!$E$2:$F$12273,2,FALSE)),0,VLOOKUP(A5907&amp;I5907,'County-level Emissions Factors'!$E$2:$F$12273,2,FALSE))</f>
        <v>10.069695632995149</v>
      </c>
      <c r="K5907" s="19" t="s">
        <v>5473</v>
      </c>
      <c r="L5907" s="19" t="s">
        <v>5474</v>
      </c>
      <c r="M5907" s="38">
        <f t="shared" si="94"/>
        <v>10.977887690244627</v>
      </c>
      <c r="N5907" s="9" t="s">
        <v>5475</v>
      </c>
    </row>
    <row r="5908" spans="1:14">
      <c r="A5908" s="31" t="s">
        <v>4774</v>
      </c>
      <c r="B5908" s="31" t="s">
        <v>4304</v>
      </c>
      <c r="C5908" s="31" t="s">
        <v>4775</v>
      </c>
      <c r="D5908" s="31" t="s">
        <v>4776</v>
      </c>
      <c r="E5908" s="31" t="s">
        <v>17</v>
      </c>
      <c r="F5908" s="31" t="s">
        <v>4305</v>
      </c>
      <c r="G5908" s="24">
        <f>IF(ISERROR(VLOOKUP(A5908,'2011 County-Level Acres Tilled'!$A$2:$F$3069,6,FALSE)),0,VLOOKUP(A5908,'2011 County-Level Acres Tilled'!$A$2:$F$3069,6,FALSE))</f>
        <v>181691.11466230042</v>
      </c>
      <c r="H5908" s="32" t="s">
        <v>5474</v>
      </c>
      <c r="I5908" s="9" t="s">
        <v>5408</v>
      </c>
      <c r="J5908" s="36">
        <f>IF(ISERROR(VLOOKUP(A5908&amp;I5908,'County-level Emissions Factors'!$E$2:$F$12273,2,FALSE)),0,VLOOKUP(A5908&amp;I5908,'County-level Emissions Factors'!$E$2:$F$12273,2,FALSE))</f>
        <v>48.408619286729156</v>
      </c>
      <c r="K5908" s="19" t="s">
        <v>5473</v>
      </c>
      <c r="L5908" s="19" t="s">
        <v>5474</v>
      </c>
      <c r="M5908" s="38">
        <f t="shared" si="94"/>
        <v>4397.7079987343777</v>
      </c>
      <c r="N5908" s="9" t="s">
        <v>5475</v>
      </c>
    </row>
    <row r="5909" spans="1:14">
      <c r="A5909" s="31" t="s">
        <v>4777</v>
      </c>
      <c r="B5909" s="31" t="s">
        <v>4304</v>
      </c>
      <c r="C5909" s="31" t="s">
        <v>4778</v>
      </c>
      <c r="D5909" s="31" t="s">
        <v>1190</v>
      </c>
      <c r="E5909" s="31" t="s">
        <v>17</v>
      </c>
      <c r="F5909" s="31" t="s">
        <v>4305</v>
      </c>
      <c r="G5909" s="24">
        <f>IF(ISERROR(VLOOKUP(A5909,'2011 County-Level Acres Tilled'!$A$2:$F$3069,6,FALSE)),0,VLOOKUP(A5909,'2011 County-Level Acres Tilled'!$A$2:$F$3069,6,FALSE))</f>
        <v>49895.506311863828</v>
      </c>
      <c r="H5909" s="32" t="s">
        <v>5474</v>
      </c>
      <c r="I5909" s="9" t="s">
        <v>5408</v>
      </c>
      <c r="J5909" s="36">
        <f>IF(ISERROR(VLOOKUP(A5909&amp;I5909,'County-level Emissions Factors'!$E$2:$F$12273,2,FALSE)),0,VLOOKUP(A5909&amp;I5909,'County-level Emissions Factors'!$E$2:$F$12273,2,FALSE))</f>
        <v>39.27053890589886</v>
      </c>
      <c r="K5909" s="19" t="s">
        <v>5473</v>
      </c>
      <c r="L5909" s="19" t="s">
        <v>5474</v>
      </c>
      <c r="M5909" s="38">
        <f t="shared" si="94"/>
        <v>979.71171092478539</v>
      </c>
      <c r="N5909" s="9" t="s">
        <v>5475</v>
      </c>
    </row>
    <row r="5910" spans="1:14">
      <c r="A5910" s="31" t="s">
        <v>4779</v>
      </c>
      <c r="B5910" s="31" t="s">
        <v>4304</v>
      </c>
      <c r="C5910" s="31" t="s">
        <v>4780</v>
      </c>
      <c r="D5910" s="31" t="s">
        <v>1906</v>
      </c>
      <c r="E5910" s="31" t="s">
        <v>17</v>
      </c>
      <c r="F5910" s="31" t="s">
        <v>4305</v>
      </c>
      <c r="G5910" s="24">
        <f>IF(ISERROR(VLOOKUP(A5910,'2011 County-Level Acres Tilled'!$A$2:$F$3069,6,FALSE)),0,VLOOKUP(A5910,'2011 County-Level Acres Tilled'!$A$2:$F$3069,6,FALSE))</f>
        <v>86865.660984513321</v>
      </c>
      <c r="H5910" s="32" t="s">
        <v>5474</v>
      </c>
      <c r="I5910" s="9" t="s">
        <v>5408</v>
      </c>
      <c r="J5910" s="36">
        <f>IF(ISERROR(VLOOKUP(A5910&amp;I5910,'County-level Emissions Factors'!$E$2:$F$12273,2,FALSE)),0,VLOOKUP(A5910&amp;I5910,'County-level Emissions Factors'!$E$2:$F$12273,2,FALSE))</f>
        <v>31.156917389860361</v>
      </c>
      <c r="K5910" s="19" t="s">
        <v>5473</v>
      </c>
      <c r="L5910" s="19" t="s">
        <v>5474</v>
      </c>
      <c r="M5910" s="38">
        <f t="shared" si="94"/>
        <v>1353.2331116550488</v>
      </c>
      <c r="N5910" s="9" t="s">
        <v>5475</v>
      </c>
    </row>
    <row r="5911" spans="1:14">
      <c r="A5911" s="31" t="s">
        <v>4781</v>
      </c>
      <c r="B5911" s="31" t="s">
        <v>4304</v>
      </c>
      <c r="C5911" s="31" t="s">
        <v>4782</v>
      </c>
      <c r="D5911" s="31" t="s">
        <v>4783</v>
      </c>
      <c r="E5911" s="31" t="s">
        <v>17</v>
      </c>
      <c r="F5911" s="31" t="s">
        <v>4305</v>
      </c>
      <c r="G5911" s="24">
        <f>IF(ISERROR(VLOOKUP(A5911,'2011 County-Level Acres Tilled'!$A$2:$F$3069,6,FALSE)),0,VLOOKUP(A5911,'2011 County-Level Acres Tilled'!$A$2:$F$3069,6,FALSE))</f>
        <v>133633.9451664146</v>
      </c>
      <c r="H5911" s="32" t="s">
        <v>5474</v>
      </c>
      <c r="I5911" s="9" t="s">
        <v>5408</v>
      </c>
      <c r="J5911" s="36">
        <f>IF(ISERROR(VLOOKUP(A5911&amp;I5911,'County-level Emissions Factors'!$E$2:$F$12273,2,FALSE)),0,VLOOKUP(A5911&amp;I5911,'County-level Emissions Factors'!$E$2:$F$12273,2,FALSE))</f>
        <v>31.611044369893673</v>
      </c>
      <c r="K5911" s="19" t="s">
        <v>5473</v>
      </c>
      <c r="L5911" s="19" t="s">
        <v>5474</v>
      </c>
      <c r="M5911" s="38">
        <f t="shared" si="94"/>
        <v>2112.1542849897351</v>
      </c>
      <c r="N5911" s="9" t="s">
        <v>5475</v>
      </c>
    </row>
    <row r="5912" spans="1:14">
      <c r="A5912" s="31" t="s">
        <v>4784</v>
      </c>
      <c r="B5912" s="31" t="s">
        <v>4304</v>
      </c>
      <c r="C5912" s="31" t="s">
        <v>4785</v>
      </c>
      <c r="D5912" s="31" t="s">
        <v>4786</v>
      </c>
      <c r="E5912" s="31" t="s">
        <v>17</v>
      </c>
      <c r="F5912" s="31" t="s">
        <v>4305</v>
      </c>
      <c r="G5912" s="24">
        <f>IF(ISERROR(VLOOKUP(A5912,'2011 County-Level Acres Tilled'!$A$2:$F$3069,6,FALSE)),0,VLOOKUP(A5912,'2011 County-Level Acres Tilled'!$A$2:$F$3069,6,FALSE))</f>
        <v>137137.86141144964</v>
      </c>
      <c r="H5912" s="32" t="s">
        <v>5474</v>
      </c>
      <c r="I5912" s="9" t="s">
        <v>5408</v>
      </c>
      <c r="J5912" s="36">
        <f>IF(ISERROR(VLOOKUP(A5912&amp;I5912,'County-level Emissions Factors'!$E$2:$F$12273,2,FALSE)),0,VLOOKUP(A5912&amp;I5912,'County-level Emissions Factors'!$E$2:$F$12273,2,FALSE))</f>
        <v>47.238280242210855</v>
      </c>
      <c r="K5912" s="19" t="s">
        <v>5473</v>
      </c>
      <c r="L5912" s="19" t="s">
        <v>5474</v>
      </c>
      <c r="M5912" s="38">
        <f t="shared" si="94"/>
        <v>3239.0783645857659</v>
      </c>
      <c r="N5912" s="9" t="s">
        <v>5475</v>
      </c>
    </row>
    <row r="5913" spans="1:14">
      <c r="A5913" s="31" t="s">
        <v>4787</v>
      </c>
      <c r="B5913" s="31" t="s">
        <v>4304</v>
      </c>
      <c r="C5913" s="31" t="s">
        <v>4788</v>
      </c>
      <c r="D5913" s="31" t="s">
        <v>1451</v>
      </c>
      <c r="E5913" s="31" t="s">
        <v>17</v>
      </c>
      <c r="F5913" s="31" t="s">
        <v>4305</v>
      </c>
      <c r="G5913" s="24">
        <f>IF(ISERROR(VLOOKUP(A5913,'2011 County-Level Acres Tilled'!$A$2:$F$3069,6,FALSE)),0,VLOOKUP(A5913,'2011 County-Level Acres Tilled'!$A$2:$F$3069,6,FALSE))</f>
        <v>112461.78468015064</v>
      </c>
      <c r="H5913" s="32" t="s">
        <v>5474</v>
      </c>
      <c r="I5913" s="9" t="s">
        <v>5408</v>
      </c>
      <c r="J5913" s="36">
        <f>IF(ISERROR(VLOOKUP(A5913&amp;I5913,'County-level Emissions Factors'!$E$2:$F$12273,2,FALSE)),0,VLOOKUP(A5913&amp;I5913,'County-level Emissions Factors'!$E$2:$F$12273,2,FALSE))</f>
        <v>33.677093856524237</v>
      </c>
      <c r="K5913" s="19" t="s">
        <v>5473</v>
      </c>
      <c r="L5913" s="19" t="s">
        <v>5474</v>
      </c>
      <c r="M5913" s="38">
        <f t="shared" si="94"/>
        <v>1893.6930389728263</v>
      </c>
      <c r="N5913" s="9" t="s">
        <v>5475</v>
      </c>
    </row>
    <row r="5914" spans="1:14">
      <c r="A5914" s="31" t="s">
        <v>4789</v>
      </c>
      <c r="B5914" s="31" t="s">
        <v>4304</v>
      </c>
      <c r="C5914" s="31" t="s">
        <v>4790</v>
      </c>
      <c r="D5914" s="31" t="s">
        <v>1908</v>
      </c>
      <c r="E5914" s="31" t="s">
        <v>17</v>
      </c>
      <c r="F5914" s="31" t="s">
        <v>4305</v>
      </c>
      <c r="G5914" s="24">
        <f>IF(ISERROR(VLOOKUP(A5914,'2011 County-Level Acres Tilled'!$A$2:$F$3069,6,FALSE)),0,VLOOKUP(A5914,'2011 County-Level Acres Tilled'!$A$2:$F$3069,6,FALSE))</f>
        <v>181965.6752985201</v>
      </c>
      <c r="H5914" s="32" t="s">
        <v>5474</v>
      </c>
      <c r="I5914" s="9" t="s">
        <v>5408</v>
      </c>
      <c r="J5914" s="36">
        <f>IF(ISERROR(VLOOKUP(A5914&amp;I5914,'County-level Emissions Factors'!$E$2:$F$12273,2,FALSE)),0,VLOOKUP(A5914&amp;I5914,'County-level Emissions Factors'!$E$2:$F$12273,2,FALSE))</f>
        <v>13.589275292663668</v>
      </c>
      <c r="K5914" s="19" t="s">
        <v>5473</v>
      </c>
      <c r="L5914" s="19" t="s">
        <v>5474</v>
      </c>
      <c r="M5914" s="38">
        <f t="shared" si="94"/>
        <v>1236.3908277235194</v>
      </c>
      <c r="N5914" s="9" t="s">
        <v>5475</v>
      </c>
    </row>
    <row r="5915" spans="1:14">
      <c r="A5915" s="31" t="s">
        <v>4791</v>
      </c>
      <c r="B5915" s="31" t="s">
        <v>4304</v>
      </c>
      <c r="C5915" s="31" t="s">
        <v>4792</v>
      </c>
      <c r="D5915" s="31" t="s">
        <v>4793</v>
      </c>
      <c r="E5915" s="31" t="s">
        <v>17</v>
      </c>
      <c r="F5915" s="31" t="s">
        <v>4305</v>
      </c>
      <c r="G5915" s="24">
        <f>IF(ISERROR(VLOOKUP(A5915,'2011 County-Level Acres Tilled'!$A$2:$F$3069,6,FALSE)),0,VLOOKUP(A5915,'2011 County-Level Acres Tilled'!$A$2:$F$3069,6,FALSE))</f>
        <v>1152.2235678431996</v>
      </c>
      <c r="H5915" s="32" t="s">
        <v>5474</v>
      </c>
      <c r="I5915" s="9" t="s">
        <v>5408</v>
      </c>
      <c r="J5915" s="36">
        <f>IF(ISERROR(VLOOKUP(A5915&amp;I5915,'County-level Emissions Factors'!$E$2:$F$12273,2,FALSE)),0,VLOOKUP(A5915&amp;I5915,'County-level Emissions Factors'!$E$2:$F$12273,2,FALSE))</f>
        <v>18.321839080459771</v>
      </c>
      <c r="K5915" s="19" t="s">
        <v>5473</v>
      </c>
      <c r="L5915" s="19" t="s">
        <v>5474</v>
      </c>
      <c r="M5915" s="38">
        <f t="shared" si="94"/>
        <v>10.555427397368163</v>
      </c>
      <c r="N5915" s="9" t="s">
        <v>5475</v>
      </c>
    </row>
    <row r="5916" spans="1:14">
      <c r="A5916" s="31" t="s">
        <v>4794</v>
      </c>
      <c r="B5916" s="31" t="s">
        <v>4304</v>
      </c>
      <c r="C5916" s="31" t="s">
        <v>4795</v>
      </c>
      <c r="D5916" s="31" t="s">
        <v>4796</v>
      </c>
      <c r="E5916" s="31" t="s">
        <v>17</v>
      </c>
      <c r="F5916" s="31" t="s">
        <v>4305</v>
      </c>
      <c r="G5916" s="24">
        <f>IF(ISERROR(VLOOKUP(A5916,'2011 County-Level Acres Tilled'!$A$2:$F$3069,6,FALSE)),0,VLOOKUP(A5916,'2011 County-Level Acres Tilled'!$A$2:$F$3069,6,FALSE))</f>
        <v>25317.673596076347</v>
      </c>
      <c r="H5916" s="32" t="s">
        <v>5474</v>
      </c>
      <c r="I5916" s="9" t="s">
        <v>5408</v>
      </c>
      <c r="J5916" s="36">
        <f>IF(ISERROR(VLOOKUP(A5916&amp;I5916,'County-level Emissions Factors'!$E$2:$F$12273,2,FALSE)),0,VLOOKUP(A5916&amp;I5916,'County-level Emissions Factors'!$E$2:$F$12273,2,FALSE))</f>
        <v>33.486352941176477</v>
      </c>
      <c r="K5916" s="19" t="s">
        <v>5473</v>
      </c>
      <c r="L5916" s="19" t="s">
        <v>5474</v>
      </c>
      <c r="M5916" s="38">
        <f t="shared" si="94"/>
        <v>423.89827684385858</v>
      </c>
      <c r="N5916" s="9" t="s">
        <v>5475</v>
      </c>
    </row>
    <row r="5917" spans="1:14">
      <c r="A5917" s="31" t="s">
        <v>4797</v>
      </c>
      <c r="B5917" s="31" t="s">
        <v>4304</v>
      </c>
      <c r="C5917" s="31" t="s">
        <v>4798</v>
      </c>
      <c r="D5917" s="31" t="s">
        <v>3713</v>
      </c>
      <c r="E5917" s="31" t="s">
        <v>17</v>
      </c>
      <c r="F5917" s="31" t="s">
        <v>4305</v>
      </c>
      <c r="G5917" s="24">
        <f>IF(ISERROR(VLOOKUP(A5917,'2011 County-Level Acres Tilled'!$A$2:$F$3069,6,FALSE)),0,VLOOKUP(A5917,'2011 County-Level Acres Tilled'!$A$2:$F$3069,6,FALSE))</f>
        <v>10397.128758118917</v>
      </c>
      <c r="H5917" s="32" t="s">
        <v>5474</v>
      </c>
      <c r="I5917" s="9" t="s">
        <v>5408</v>
      </c>
      <c r="J5917" s="36">
        <f>IF(ISERROR(VLOOKUP(A5917&amp;I5917,'County-level Emissions Factors'!$E$2:$F$12273,2,FALSE)),0,VLOOKUP(A5917&amp;I5917,'County-level Emissions Factors'!$E$2:$F$12273,2,FALSE))</f>
        <v>30.453673627223512</v>
      </c>
      <c r="K5917" s="19" t="s">
        <v>5473</v>
      </c>
      <c r="L5917" s="19" t="s">
        <v>5474</v>
      </c>
      <c r="M5917" s="38">
        <f t="shared" si="94"/>
        <v>158.31538292998661</v>
      </c>
      <c r="N5917" s="9" t="s">
        <v>5475</v>
      </c>
    </row>
    <row r="5918" spans="1:14">
      <c r="A5918" s="31" t="s">
        <v>4799</v>
      </c>
      <c r="B5918" s="31" t="s">
        <v>4304</v>
      </c>
      <c r="C5918" s="31" t="s">
        <v>4800</v>
      </c>
      <c r="D5918" s="31" t="s">
        <v>4801</v>
      </c>
      <c r="E5918" s="31" t="s">
        <v>17</v>
      </c>
      <c r="F5918" s="31" t="s">
        <v>4305</v>
      </c>
      <c r="G5918" s="24">
        <f>IF(ISERROR(VLOOKUP(A5918,'2011 County-Level Acres Tilled'!$A$2:$F$3069,6,FALSE)),0,VLOOKUP(A5918,'2011 County-Level Acres Tilled'!$A$2:$F$3069,6,FALSE))</f>
        <v>177230.21796622779</v>
      </c>
      <c r="H5918" s="32" t="s">
        <v>5474</v>
      </c>
      <c r="I5918" s="9" t="s">
        <v>5408</v>
      </c>
      <c r="J5918" s="36">
        <f>IF(ISERROR(VLOOKUP(A5918&amp;I5918,'County-level Emissions Factors'!$E$2:$F$12273,2,FALSE)),0,VLOOKUP(A5918&amp;I5918,'County-level Emissions Factors'!$E$2:$F$12273,2,FALSE))</f>
        <v>46.549034215834133</v>
      </c>
      <c r="K5918" s="19" t="s">
        <v>5473</v>
      </c>
      <c r="L5918" s="19" t="s">
        <v>5474</v>
      </c>
      <c r="M5918" s="38">
        <f t="shared" si="94"/>
        <v>4124.9477400948399</v>
      </c>
      <c r="N5918" s="9" t="s">
        <v>5475</v>
      </c>
    </row>
    <row r="5919" spans="1:14">
      <c r="A5919" s="31" t="s">
        <v>4802</v>
      </c>
      <c r="B5919" s="31" t="s">
        <v>4304</v>
      </c>
      <c r="C5919" s="31" t="s">
        <v>4803</v>
      </c>
      <c r="D5919" s="31" t="s">
        <v>4804</v>
      </c>
      <c r="E5919" s="31" t="s">
        <v>17</v>
      </c>
      <c r="F5919" s="31" t="s">
        <v>4305</v>
      </c>
      <c r="G5919" s="24">
        <f>IF(ISERROR(VLOOKUP(A5919,'2011 County-Level Acres Tilled'!$A$2:$F$3069,6,FALSE)),0,VLOOKUP(A5919,'2011 County-Level Acres Tilled'!$A$2:$F$3069,6,FALSE))</f>
        <v>82868.495943601622</v>
      </c>
      <c r="H5919" s="32" t="s">
        <v>5474</v>
      </c>
      <c r="I5919" s="9" t="s">
        <v>5408</v>
      </c>
      <c r="J5919" s="36">
        <f>IF(ISERROR(VLOOKUP(A5919&amp;I5919,'County-level Emissions Factors'!$E$2:$F$12273,2,FALSE)),0,VLOOKUP(A5919&amp;I5919,'County-level Emissions Factors'!$E$2:$F$12273,2,FALSE))</f>
        <v>26.065484375</v>
      </c>
      <c r="K5919" s="19" t="s">
        <v>5473</v>
      </c>
      <c r="L5919" s="19" t="s">
        <v>5474</v>
      </c>
      <c r="M5919" s="38">
        <f t="shared" si="94"/>
        <v>1080.0037430988493</v>
      </c>
      <c r="N5919" s="9" t="s">
        <v>5475</v>
      </c>
    </row>
    <row r="5920" spans="1:14">
      <c r="A5920" s="31" t="s">
        <v>4805</v>
      </c>
      <c r="B5920" s="31" t="s">
        <v>4304</v>
      </c>
      <c r="C5920" s="31" t="s">
        <v>4806</v>
      </c>
      <c r="D5920" s="31" t="s">
        <v>4807</v>
      </c>
      <c r="E5920" s="31" t="s">
        <v>17</v>
      </c>
      <c r="F5920" s="31" t="s">
        <v>4305</v>
      </c>
      <c r="G5920" s="24">
        <f>IF(ISERROR(VLOOKUP(A5920,'2011 County-Level Acres Tilled'!$A$2:$F$3069,6,FALSE)),0,VLOOKUP(A5920,'2011 County-Level Acres Tilled'!$A$2:$F$3069,6,FALSE))</f>
        <v>1915.7973174366628</v>
      </c>
      <c r="H5920" s="32" t="s">
        <v>5474</v>
      </c>
      <c r="I5920" s="9" t="s">
        <v>5408</v>
      </c>
      <c r="J5920" s="36">
        <f>IF(ISERROR(VLOOKUP(A5920&amp;I5920,'County-level Emissions Factors'!$E$2:$F$12273,2,FALSE)),0,VLOOKUP(A5920&amp;I5920,'County-level Emissions Factors'!$E$2:$F$12273,2,FALSE))</f>
        <v>20.604571428571429</v>
      </c>
      <c r="K5920" s="19" t="s">
        <v>5473</v>
      </c>
      <c r="L5920" s="19" t="s">
        <v>5474</v>
      </c>
      <c r="M5920" s="38">
        <f t="shared" si="94"/>
        <v>19.737091334894622</v>
      </c>
      <c r="N5920" s="9" t="s">
        <v>5475</v>
      </c>
    </row>
    <row r="5921" spans="1:14">
      <c r="A5921" s="31" t="s">
        <v>4808</v>
      </c>
      <c r="B5921" s="31" t="s">
        <v>4304</v>
      </c>
      <c r="C5921" s="31" t="s">
        <v>4809</v>
      </c>
      <c r="D5921" s="31" t="s">
        <v>4810</v>
      </c>
      <c r="E5921" s="31" t="s">
        <v>17</v>
      </c>
      <c r="F5921" s="31" t="s">
        <v>4305</v>
      </c>
      <c r="G5921" s="24">
        <f>IF(ISERROR(VLOOKUP(A5921,'2011 County-Level Acres Tilled'!$A$2:$F$3069,6,FALSE)),0,VLOOKUP(A5921,'2011 County-Level Acres Tilled'!$A$2:$F$3069,6,FALSE))</f>
        <v>32626.714250983532</v>
      </c>
      <c r="H5921" s="32" t="s">
        <v>5474</v>
      </c>
      <c r="I5921" s="9" t="s">
        <v>5408</v>
      </c>
      <c r="J5921" s="36">
        <f>IF(ISERROR(VLOOKUP(A5921&amp;I5921,'County-level Emissions Factors'!$E$2:$F$12273,2,FALSE)),0,VLOOKUP(A5921&amp;I5921,'County-level Emissions Factors'!$E$2:$F$12273,2,FALSE))</f>
        <v>29.787242979858448</v>
      </c>
      <c r="K5921" s="19" t="s">
        <v>5473</v>
      </c>
      <c r="L5921" s="19" t="s">
        <v>5474</v>
      </c>
      <c r="M5921" s="38">
        <f t="shared" si="94"/>
        <v>485.92993251422837</v>
      </c>
      <c r="N5921" s="9" t="s">
        <v>5475</v>
      </c>
    </row>
    <row r="5922" spans="1:14">
      <c r="A5922" s="31" t="s">
        <v>4811</v>
      </c>
      <c r="B5922" s="31" t="s">
        <v>4812</v>
      </c>
      <c r="C5922" s="31" t="s">
        <v>15</v>
      </c>
      <c r="D5922" s="31" t="s">
        <v>3724</v>
      </c>
      <c r="E5922" s="31" t="s">
        <v>17</v>
      </c>
      <c r="F5922" s="31" t="s">
        <v>4813</v>
      </c>
      <c r="G5922" s="24">
        <f>IF(ISERROR(VLOOKUP(A5922,'2011 County-Level Acres Tilled'!$A$2:$F$3069,6,FALSE)),0,VLOOKUP(A5922,'2011 County-Level Acres Tilled'!$A$2:$F$3069,6,FALSE))</f>
        <v>7936.8672229541726</v>
      </c>
      <c r="H5922" s="32" t="s">
        <v>5474</v>
      </c>
      <c r="I5922" s="9" t="s">
        <v>5408</v>
      </c>
      <c r="J5922" s="36">
        <f>IF(ISERROR(VLOOKUP(A5922&amp;I5922,'County-level Emissions Factors'!$E$2:$F$12273,2,FALSE)),0,VLOOKUP(A5922&amp;I5922,'County-level Emissions Factors'!$E$2:$F$12273,2,FALSE))</f>
        <v>31.989350649350648</v>
      </c>
      <c r="K5922" s="19" t="s">
        <v>5473</v>
      </c>
      <c r="L5922" s="19" t="s">
        <v>5474</v>
      </c>
      <c r="M5922" s="38">
        <f t="shared" si="94"/>
        <v>126.94761432620948</v>
      </c>
      <c r="N5922" s="9" t="s">
        <v>5475</v>
      </c>
    </row>
    <row r="5923" spans="1:14">
      <c r="A5923" s="31" t="s">
        <v>4814</v>
      </c>
      <c r="B5923" s="31" t="s">
        <v>4812</v>
      </c>
      <c r="C5923" s="31" t="s">
        <v>20</v>
      </c>
      <c r="D5923" s="31" t="s">
        <v>4815</v>
      </c>
      <c r="E5923" s="31" t="s">
        <v>17</v>
      </c>
      <c r="F5923" s="31" t="s">
        <v>4813</v>
      </c>
      <c r="G5923" s="24">
        <f>IF(ISERROR(VLOOKUP(A5923,'2011 County-Level Acres Tilled'!$A$2:$F$3069,6,FALSE)),0,VLOOKUP(A5923,'2011 County-Level Acres Tilled'!$A$2:$F$3069,6,FALSE))</f>
        <v>143481.26277897297</v>
      </c>
      <c r="H5923" s="32" t="s">
        <v>5474</v>
      </c>
      <c r="I5923" s="9" t="s">
        <v>5408</v>
      </c>
      <c r="J5923" s="36">
        <f>IF(ISERROR(VLOOKUP(A5923&amp;I5923,'County-level Emissions Factors'!$E$2:$F$12273,2,FALSE)),0,VLOOKUP(A5923&amp;I5923,'County-level Emissions Factors'!$E$2:$F$12273,2,FALSE))</f>
        <v>28.213045977011493</v>
      </c>
      <c r="K5923" s="19" t="s">
        <v>5473</v>
      </c>
      <c r="L5923" s="19" t="s">
        <v>5474</v>
      </c>
      <c r="M5923" s="38">
        <f t="shared" si="94"/>
        <v>2024.0217318114162</v>
      </c>
      <c r="N5923" s="9" t="s">
        <v>5475</v>
      </c>
    </row>
    <row r="5924" spans="1:14">
      <c r="A5924" s="31" t="s">
        <v>4816</v>
      </c>
      <c r="B5924" s="31" t="s">
        <v>4812</v>
      </c>
      <c r="C5924" s="31" t="s">
        <v>23</v>
      </c>
      <c r="D5924" s="31" t="s">
        <v>4817</v>
      </c>
      <c r="E5924" s="31" t="s">
        <v>17</v>
      </c>
      <c r="F5924" s="31" t="s">
        <v>4813</v>
      </c>
      <c r="G5924" s="24">
        <f>IF(ISERROR(VLOOKUP(A5924,'2011 County-Level Acres Tilled'!$A$2:$F$3069,6,FALSE)),0,VLOOKUP(A5924,'2011 County-Level Acres Tilled'!$A$2:$F$3069,6,FALSE))</f>
        <v>79020.790566913987</v>
      </c>
      <c r="H5924" s="32" t="s">
        <v>5474</v>
      </c>
      <c r="I5924" s="9" t="s">
        <v>5408</v>
      </c>
      <c r="J5924" s="36">
        <f>IF(ISERROR(VLOOKUP(A5924&amp;I5924,'County-level Emissions Factors'!$E$2:$F$12273,2,FALSE)),0,VLOOKUP(A5924&amp;I5924,'County-level Emissions Factors'!$E$2:$F$12273,2,FALSE))</f>
        <v>32.47599757938027</v>
      </c>
      <c r="K5924" s="19" t="s">
        <v>5473</v>
      </c>
      <c r="L5924" s="19" t="s">
        <v>5474</v>
      </c>
      <c r="M5924" s="38">
        <f t="shared" si="94"/>
        <v>1283.1395015859068</v>
      </c>
      <c r="N5924" s="9" t="s">
        <v>5475</v>
      </c>
    </row>
    <row r="5925" spans="1:14">
      <c r="A5925" s="31" t="s">
        <v>4818</v>
      </c>
      <c r="B5925" s="31" t="s">
        <v>4812</v>
      </c>
      <c r="C5925" s="31" t="s">
        <v>26</v>
      </c>
      <c r="D5925" s="31" t="s">
        <v>2882</v>
      </c>
      <c r="E5925" s="31" t="s">
        <v>17</v>
      </c>
      <c r="F5925" s="31" t="s">
        <v>4813</v>
      </c>
      <c r="G5925" s="24">
        <f>IF(ISERROR(VLOOKUP(A5925,'2011 County-Level Acres Tilled'!$A$2:$F$3069,6,FALSE)),0,VLOOKUP(A5925,'2011 County-Level Acres Tilled'!$A$2:$F$3069,6,FALSE))</f>
        <v>2575.641926511491</v>
      </c>
      <c r="H5925" s="32" t="s">
        <v>5474</v>
      </c>
      <c r="I5925" s="9" t="s">
        <v>5408</v>
      </c>
      <c r="J5925" s="36">
        <f>IF(ISERROR(VLOOKUP(A5925&amp;I5925,'County-level Emissions Factors'!$E$2:$F$12273,2,FALSE)),0,VLOOKUP(A5925&amp;I5925,'County-level Emissions Factors'!$E$2:$F$12273,2,FALSE))</f>
        <v>35.792499999999997</v>
      </c>
      <c r="K5925" s="19" t="s">
        <v>5473</v>
      </c>
      <c r="L5925" s="19" t="s">
        <v>5474</v>
      </c>
      <c r="M5925" s="38">
        <f t="shared" si="94"/>
        <v>46.094331827331267</v>
      </c>
      <c r="N5925" s="9" t="s">
        <v>5475</v>
      </c>
    </row>
    <row r="5926" spans="1:14">
      <c r="A5926" s="31" t="s">
        <v>4819</v>
      </c>
      <c r="B5926" s="31" t="s">
        <v>4812</v>
      </c>
      <c r="C5926" s="31" t="s">
        <v>29</v>
      </c>
      <c r="D5926" s="31" t="s">
        <v>4820</v>
      </c>
      <c r="E5926" s="31" t="s">
        <v>17</v>
      </c>
      <c r="F5926" s="31" t="s">
        <v>4813</v>
      </c>
      <c r="G5926" s="24">
        <f>IF(ISERROR(VLOOKUP(A5926,'2011 County-Level Acres Tilled'!$A$2:$F$3069,6,FALSE)),0,VLOOKUP(A5926,'2011 County-Level Acres Tilled'!$A$2:$F$3069,6,FALSE))</f>
        <v>584.37710437710314</v>
      </c>
      <c r="H5926" s="32" t="s">
        <v>5474</v>
      </c>
      <c r="I5926" s="9" t="s">
        <v>5408</v>
      </c>
      <c r="J5926" s="36">
        <f>IF(ISERROR(VLOOKUP(A5926&amp;I5926,'County-level Emissions Factors'!$E$2:$F$12273,2,FALSE)),0,VLOOKUP(A5926&amp;I5926,'County-level Emissions Factors'!$E$2:$F$12273,2,FALSE))</f>
        <v>21.424137931034483</v>
      </c>
      <c r="K5926" s="19" t="s">
        <v>5473</v>
      </c>
      <c r="L5926" s="19" t="s">
        <v>5474</v>
      </c>
      <c r="M5926" s="38">
        <f t="shared" si="94"/>
        <v>6.259887843956796</v>
      </c>
      <c r="N5926" s="9" t="s">
        <v>5475</v>
      </c>
    </row>
    <row r="5927" spans="1:14">
      <c r="A5927" s="31" t="s">
        <v>4821</v>
      </c>
      <c r="B5927" s="31" t="s">
        <v>4812</v>
      </c>
      <c r="C5927" s="31" t="s">
        <v>32</v>
      </c>
      <c r="D5927" s="31" t="s">
        <v>1632</v>
      </c>
      <c r="E5927" s="31" t="s">
        <v>17</v>
      </c>
      <c r="F5927" s="31" t="s">
        <v>4813</v>
      </c>
      <c r="G5927" s="24">
        <f>IF(ISERROR(VLOOKUP(A5927,'2011 County-Level Acres Tilled'!$A$2:$F$3069,6,FALSE)),0,VLOOKUP(A5927,'2011 County-Level Acres Tilled'!$A$2:$F$3069,6,FALSE))</f>
        <v>9887.5541569379511</v>
      </c>
      <c r="H5927" s="32" t="s">
        <v>5474</v>
      </c>
      <c r="I5927" s="9" t="s">
        <v>5408</v>
      </c>
      <c r="J5927" s="36">
        <f>IF(ISERROR(VLOOKUP(A5927&amp;I5927,'County-level Emissions Factors'!$E$2:$F$12273,2,FALSE)),0,VLOOKUP(A5927&amp;I5927,'County-level Emissions Factors'!$E$2:$F$12273,2,FALSE))</f>
        <v>42.205869565217391</v>
      </c>
      <c r="K5927" s="19" t="s">
        <v>5473</v>
      </c>
      <c r="L5927" s="19" t="s">
        <v>5474</v>
      </c>
      <c r="M5927" s="38">
        <f t="shared" si="94"/>
        <v>208.6564105333731</v>
      </c>
      <c r="N5927" s="9" t="s">
        <v>5475</v>
      </c>
    </row>
    <row r="5928" spans="1:14">
      <c r="A5928" s="31" t="s">
        <v>4822</v>
      </c>
      <c r="B5928" s="31" t="s">
        <v>4812</v>
      </c>
      <c r="C5928" s="31" t="s">
        <v>35</v>
      </c>
      <c r="D5928" s="31" t="s">
        <v>4823</v>
      </c>
      <c r="E5928" s="31" t="s">
        <v>17</v>
      </c>
      <c r="F5928" s="31" t="s">
        <v>4813</v>
      </c>
      <c r="G5928" s="24">
        <f>IF(ISERROR(VLOOKUP(A5928,'2011 County-Level Acres Tilled'!$A$2:$F$3069,6,FALSE)),0,VLOOKUP(A5928,'2011 County-Level Acres Tilled'!$A$2:$F$3069,6,FALSE))</f>
        <v>15110.046845264229</v>
      </c>
      <c r="H5928" s="32" t="s">
        <v>5474</v>
      </c>
      <c r="I5928" s="9" t="s">
        <v>5408</v>
      </c>
      <c r="J5928" s="36">
        <f>IF(ISERROR(VLOOKUP(A5928&amp;I5928,'County-level Emissions Factors'!$E$2:$F$12273,2,FALSE)),0,VLOOKUP(A5928&amp;I5928,'County-level Emissions Factors'!$E$2:$F$12273,2,FALSE))</f>
        <v>31.408391608391607</v>
      </c>
      <c r="K5928" s="19" t="s">
        <v>5473</v>
      </c>
      <c r="L5928" s="19" t="s">
        <v>5474</v>
      </c>
      <c r="M5928" s="38">
        <f t="shared" si="94"/>
        <v>237.29113426860056</v>
      </c>
      <c r="N5928" s="9" t="s">
        <v>5475</v>
      </c>
    </row>
    <row r="5929" spans="1:14">
      <c r="A5929" s="31" t="s">
        <v>4824</v>
      </c>
      <c r="B5929" s="31" t="s">
        <v>4812</v>
      </c>
      <c r="C5929" s="31" t="s">
        <v>38</v>
      </c>
      <c r="D5929" s="31" t="s">
        <v>4825</v>
      </c>
      <c r="E5929" s="31" t="s">
        <v>17</v>
      </c>
      <c r="F5929" s="31" t="s">
        <v>4813</v>
      </c>
      <c r="G5929" s="24">
        <f>IF(ISERROR(VLOOKUP(A5929,'2011 County-Level Acres Tilled'!$A$2:$F$3069,6,FALSE)),0,VLOOKUP(A5929,'2011 County-Level Acres Tilled'!$A$2:$F$3069,6,FALSE))</f>
        <v>7265.6963757057529</v>
      </c>
      <c r="H5929" s="32" t="s">
        <v>5474</v>
      </c>
      <c r="I5929" s="9" t="s">
        <v>5408</v>
      </c>
      <c r="J5929" s="36">
        <f>IF(ISERROR(VLOOKUP(A5929&amp;I5929,'County-level Emissions Factors'!$E$2:$F$12273,2,FALSE)),0,VLOOKUP(A5929&amp;I5929,'County-level Emissions Factors'!$E$2:$F$12273,2,FALSE))</f>
        <v>27.969049373618276</v>
      </c>
      <c r="K5929" s="19" t="s">
        <v>5473</v>
      </c>
      <c r="L5929" s="19" t="s">
        <v>5474</v>
      </c>
      <c r="M5929" s="38">
        <f t="shared" si="94"/>
        <v>101.60731033291678</v>
      </c>
      <c r="N5929" s="9" t="s">
        <v>5475</v>
      </c>
    </row>
    <row r="5930" spans="1:14">
      <c r="A5930" s="31" t="s">
        <v>4826</v>
      </c>
      <c r="B5930" s="31" t="s">
        <v>4812</v>
      </c>
      <c r="C5930" s="31" t="s">
        <v>41</v>
      </c>
      <c r="D5930" s="31" t="s">
        <v>634</v>
      </c>
      <c r="E5930" s="31" t="s">
        <v>17</v>
      </c>
      <c r="F5930" s="31" t="s">
        <v>4813</v>
      </c>
      <c r="G5930" s="24">
        <f>IF(ISERROR(VLOOKUP(A5930,'2011 County-Level Acres Tilled'!$A$2:$F$3069,6,FALSE)),0,VLOOKUP(A5930,'2011 County-Level Acres Tilled'!$A$2:$F$3069,6,FALSE))</f>
        <v>2626.3636363636297</v>
      </c>
      <c r="H5930" s="32" t="s">
        <v>5474</v>
      </c>
      <c r="I5930" s="9" t="s">
        <v>5408</v>
      </c>
      <c r="J5930" s="36">
        <f>IF(ISERROR(VLOOKUP(A5930&amp;I5930,'County-level Emissions Factors'!$E$2:$F$12273,2,FALSE)),0,VLOOKUP(A5930&amp;I5930,'County-level Emissions Factors'!$E$2:$F$12273,2,FALSE))</f>
        <v>11.492549019607843</v>
      </c>
      <c r="K5930" s="19" t="s">
        <v>5473</v>
      </c>
      <c r="L5930" s="19" t="s">
        <v>5474</v>
      </c>
      <c r="M5930" s="38">
        <f t="shared" si="94"/>
        <v>15.091806417112261</v>
      </c>
      <c r="N5930" s="9" t="s">
        <v>5475</v>
      </c>
    </row>
    <row r="5931" spans="1:14">
      <c r="A5931" s="31" t="s">
        <v>4827</v>
      </c>
      <c r="B5931" s="31" t="s">
        <v>4812</v>
      </c>
      <c r="C5931" s="31" t="s">
        <v>44</v>
      </c>
      <c r="D5931" s="31" t="s">
        <v>638</v>
      </c>
      <c r="E5931" s="31" t="s">
        <v>17</v>
      </c>
      <c r="F5931" s="31" t="s">
        <v>4813</v>
      </c>
      <c r="G5931" s="24">
        <f>IF(ISERROR(VLOOKUP(A5931,'2011 County-Level Acres Tilled'!$A$2:$F$3069,6,FALSE)),0,VLOOKUP(A5931,'2011 County-Level Acres Tilled'!$A$2:$F$3069,6,FALSE))</f>
        <v>892.21372309267144</v>
      </c>
      <c r="H5931" s="32" t="s">
        <v>5474</v>
      </c>
      <c r="I5931" s="9" t="s">
        <v>5408</v>
      </c>
      <c r="J5931" s="36">
        <f>IF(ISERROR(VLOOKUP(A5931&amp;I5931,'County-level Emissions Factors'!$E$2:$F$12273,2,FALSE)),0,VLOOKUP(A5931&amp;I5931,'County-level Emissions Factors'!$E$2:$F$12273,2,FALSE))</f>
        <v>23.364705882352936</v>
      </c>
      <c r="K5931" s="19" t="s">
        <v>5473</v>
      </c>
      <c r="L5931" s="19" t="s">
        <v>5474</v>
      </c>
      <c r="M5931" s="38">
        <f t="shared" si="94"/>
        <v>10.423155612129678</v>
      </c>
      <c r="N5931" s="9" t="s">
        <v>5475</v>
      </c>
    </row>
    <row r="5932" spans="1:14">
      <c r="A5932" s="31" t="s">
        <v>4828</v>
      </c>
      <c r="B5932" s="31" t="s">
        <v>4812</v>
      </c>
      <c r="C5932" s="31" t="s">
        <v>47</v>
      </c>
      <c r="D5932" s="31" t="s">
        <v>2365</v>
      </c>
      <c r="E5932" s="31" t="s">
        <v>17</v>
      </c>
      <c r="F5932" s="31" t="s">
        <v>4813</v>
      </c>
      <c r="G5932" s="24">
        <f>IF(ISERROR(VLOOKUP(A5932,'2011 County-Level Acres Tilled'!$A$2:$F$3069,6,FALSE)),0,VLOOKUP(A5932,'2011 County-Level Acres Tilled'!$A$2:$F$3069,6,FALSE))</f>
        <v>14018.826509280037</v>
      </c>
      <c r="H5932" s="32" t="s">
        <v>5474</v>
      </c>
      <c r="I5932" s="9" t="s">
        <v>5408</v>
      </c>
      <c r="J5932" s="36">
        <f>IF(ISERROR(VLOOKUP(A5932&amp;I5932,'County-level Emissions Factors'!$E$2:$F$12273,2,FALSE)),0,VLOOKUP(A5932&amp;I5932,'County-level Emissions Factors'!$E$2:$F$12273,2,FALSE))</f>
        <v>20.949236363636366</v>
      </c>
      <c r="K5932" s="19" t="s">
        <v>5473</v>
      </c>
      <c r="L5932" s="19" t="s">
        <v>5474</v>
      </c>
      <c r="M5932" s="38">
        <f t="shared" si="94"/>
        <v>146.84185504185942</v>
      </c>
      <c r="N5932" s="9" t="s">
        <v>5475</v>
      </c>
    </row>
    <row r="5933" spans="1:14">
      <c r="A5933" s="31" t="s">
        <v>4829</v>
      </c>
      <c r="B5933" s="31" t="s">
        <v>4812</v>
      </c>
      <c r="C5933" s="31" t="s">
        <v>50</v>
      </c>
      <c r="D5933" s="31" t="s">
        <v>4830</v>
      </c>
      <c r="E5933" s="31" t="s">
        <v>17</v>
      </c>
      <c r="F5933" s="31" t="s">
        <v>4813</v>
      </c>
      <c r="G5933" s="24">
        <f>IF(ISERROR(VLOOKUP(A5933,'2011 County-Level Acres Tilled'!$A$2:$F$3069,6,FALSE)),0,VLOOKUP(A5933,'2011 County-Level Acres Tilled'!$A$2:$F$3069,6,FALSE))</f>
        <v>12636.287992004274</v>
      </c>
      <c r="H5933" s="32" t="s">
        <v>5474</v>
      </c>
      <c r="I5933" s="9" t="s">
        <v>5408</v>
      </c>
      <c r="J5933" s="36">
        <f>IF(ISERROR(VLOOKUP(A5933&amp;I5933,'County-level Emissions Factors'!$E$2:$F$12273,2,FALSE)),0,VLOOKUP(A5933&amp;I5933,'County-level Emissions Factors'!$E$2:$F$12273,2,FALSE))</f>
        <v>27.344386317907446</v>
      </c>
      <c r="K5933" s="19" t="s">
        <v>5473</v>
      </c>
      <c r="L5933" s="19" t="s">
        <v>5474</v>
      </c>
      <c r="M5933" s="38">
        <f t="shared" si="94"/>
        <v>172.76577023884991</v>
      </c>
      <c r="N5933" s="9" t="s">
        <v>5475</v>
      </c>
    </row>
    <row r="5934" spans="1:14">
      <c r="A5934" s="31" t="s">
        <v>4831</v>
      </c>
      <c r="B5934" s="31" t="s">
        <v>4812</v>
      </c>
      <c r="C5934" s="31" t="s">
        <v>53</v>
      </c>
      <c r="D5934" s="31" t="s">
        <v>1367</v>
      </c>
      <c r="E5934" s="31" t="s">
        <v>17</v>
      </c>
      <c r="F5934" s="31" t="s">
        <v>4813</v>
      </c>
      <c r="G5934" s="24">
        <f>IF(ISERROR(VLOOKUP(A5934,'2011 County-Level Acres Tilled'!$A$2:$F$3069,6,FALSE)),0,VLOOKUP(A5934,'2011 County-Level Acres Tilled'!$A$2:$F$3069,6,FALSE))</f>
        <v>1257.8451178451166</v>
      </c>
      <c r="H5934" s="32" t="s">
        <v>5474</v>
      </c>
      <c r="I5934" s="9" t="s">
        <v>5408</v>
      </c>
      <c r="J5934" s="36">
        <f>IF(ISERROR(VLOOKUP(A5934&amp;I5934,'County-level Emissions Factors'!$E$2:$F$12273,2,FALSE)),0,VLOOKUP(A5934&amp;I5934,'County-level Emissions Factors'!$E$2:$F$12273,2,FALSE))</f>
        <v>25.149206349206349</v>
      </c>
      <c r="K5934" s="19" t="s">
        <v>5473</v>
      </c>
      <c r="L5934" s="19" t="s">
        <v>5474</v>
      </c>
      <c r="M5934" s="38">
        <f t="shared" si="94"/>
        <v>15.816903212014308</v>
      </c>
      <c r="N5934" s="9" t="s">
        <v>5475</v>
      </c>
    </row>
    <row r="5935" spans="1:14">
      <c r="A5935" s="31" t="s">
        <v>4832</v>
      </c>
      <c r="B5935" s="31" t="s">
        <v>4812</v>
      </c>
      <c r="C5935" s="31" t="s">
        <v>56</v>
      </c>
      <c r="D5935" s="31" t="s">
        <v>4833</v>
      </c>
      <c r="E5935" s="31" t="s">
        <v>17</v>
      </c>
      <c r="F5935" s="31" t="s">
        <v>4813</v>
      </c>
      <c r="G5935" s="24">
        <f>IF(ISERROR(VLOOKUP(A5935,'2011 County-Level Acres Tilled'!$A$2:$F$3069,6,FALSE)),0,VLOOKUP(A5935,'2011 County-Level Acres Tilled'!$A$2:$F$3069,6,FALSE))</f>
        <v>45196.350459026697</v>
      </c>
      <c r="H5935" s="32" t="s">
        <v>5474</v>
      </c>
      <c r="I5935" s="9" t="s">
        <v>5408</v>
      </c>
      <c r="J5935" s="36">
        <f>IF(ISERROR(VLOOKUP(A5935&amp;I5935,'County-level Emissions Factors'!$E$2:$F$12273,2,FALSE)),0,VLOOKUP(A5935&amp;I5935,'County-level Emissions Factors'!$E$2:$F$12273,2,FALSE))</f>
        <v>23.665746491833449</v>
      </c>
      <c r="K5935" s="19" t="s">
        <v>5473</v>
      </c>
      <c r="L5935" s="19" t="s">
        <v>5474</v>
      </c>
      <c r="M5935" s="38">
        <f t="shared" si="94"/>
        <v>534.80268615969305</v>
      </c>
      <c r="N5935" s="9" t="s">
        <v>5475</v>
      </c>
    </row>
    <row r="5936" spans="1:14">
      <c r="A5936" s="31" t="s">
        <v>4834</v>
      </c>
      <c r="B5936" s="31" t="s">
        <v>4812</v>
      </c>
      <c r="C5936" s="31" t="s">
        <v>59</v>
      </c>
      <c r="D5936" s="31" t="s">
        <v>171</v>
      </c>
      <c r="E5936" s="31" t="s">
        <v>17</v>
      </c>
      <c r="F5936" s="31" t="s">
        <v>4813</v>
      </c>
      <c r="G5936" s="24">
        <f>IF(ISERROR(VLOOKUP(A5936,'2011 County-Level Acres Tilled'!$A$2:$F$3069,6,FALSE)),0,VLOOKUP(A5936,'2011 County-Level Acres Tilled'!$A$2:$F$3069,6,FALSE))</f>
        <v>5744.2479534159174</v>
      </c>
      <c r="H5936" s="32" t="s">
        <v>5474</v>
      </c>
      <c r="I5936" s="9" t="s">
        <v>5408</v>
      </c>
      <c r="J5936" s="36">
        <f>IF(ISERROR(VLOOKUP(A5936&amp;I5936,'County-level Emissions Factors'!$E$2:$F$12273,2,FALSE)),0,VLOOKUP(A5936&amp;I5936,'County-level Emissions Factors'!$E$2:$F$12273,2,FALSE))</f>
        <v>37.128455284552849</v>
      </c>
      <c r="K5936" s="19" t="s">
        <v>5473</v>
      </c>
      <c r="L5936" s="19" t="s">
        <v>5474</v>
      </c>
      <c r="M5936" s="38">
        <f t="shared" si="94"/>
        <v>106.63752664089355</v>
      </c>
      <c r="N5936" s="9" t="s">
        <v>5475</v>
      </c>
    </row>
    <row r="5937" spans="1:14">
      <c r="A5937" s="31" t="s">
        <v>4835</v>
      </c>
      <c r="B5937" s="31" t="s">
        <v>4812</v>
      </c>
      <c r="C5937" s="31" t="s">
        <v>62</v>
      </c>
      <c r="D5937" s="31" t="s">
        <v>4836</v>
      </c>
      <c r="E5937" s="31" t="s">
        <v>17</v>
      </c>
      <c r="F5937" s="31" t="s">
        <v>4813</v>
      </c>
      <c r="G5937" s="24">
        <f>IF(ISERROR(VLOOKUP(A5937,'2011 County-Level Acres Tilled'!$A$2:$F$3069,6,FALSE)),0,VLOOKUP(A5937,'2011 County-Level Acres Tilled'!$A$2:$F$3069,6,FALSE))</f>
        <v>2800.6997511345289</v>
      </c>
      <c r="H5937" s="32" t="s">
        <v>5474</v>
      </c>
      <c r="I5937" s="9" t="s">
        <v>5408</v>
      </c>
      <c r="J5937" s="36">
        <f>IF(ISERROR(VLOOKUP(A5937&amp;I5937,'County-level Emissions Factors'!$E$2:$F$12273,2,FALSE)),0,VLOOKUP(A5937&amp;I5937,'County-level Emissions Factors'!$E$2:$F$12273,2,FALSE))</f>
        <v>17.986666666666668</v>
      </c>
      <c r="K5937" s="19" t="s">
        <v>5473</v>
      </c>
      <c r="L5937" s="19" t="s">
        <v>5474</v>
      </c>
      <c r="M5937" s="38">
        <f t="shared" si="94"/>
        <v>25.187626428536532</v>
      </c>
      <c r="N5937" s="9" t="s">
        <v>5475</v>
      </c>
    </row>
    <row r="5938" spans="1:14">
      <c r="A5938" s="31" t="s">
        <v>4837</v>
      </c>
      <c r="B5938" s="31" t="s">
        <v>4812</v>
      </c>
      <c r="C5938" s="31" t="s">
        <v>65</v>
      </c>
      <c r="D5938" s="31" t="s">
        <v>4838</v>
      </c>
      <c r="E5938" s="31" t="s">
        <v>17</v>
      </c>
      <c r="F5938" s="31" t="s">
        <v>4813</v>
      </c>
      <c r="G5938" s="24">
        <f>IF(ISERROR(VLOOKUP(A5938,'2011 County-Level Acres Tilled'!$A$2:$F$3069,6,FALSE)),0,VLOOKUP(A5938,'2011 County-Level Acres Tilled'!$A$2:$F$3069,6,FALSE))</f>
        <v>4015.2302400503786</v>
      </c>
      <c r="H5938" s="32" t="s">
        <v>5474</v>
      </c>
      <c r="I5938" s="9" t="s">
        <v>5408</v>
      </c>
      <c r="J5938" s="36">
        <f>IF(ISERROR(VLOOKUP(A5938&amp;I5938,'County-level Emissions Factors'!$E$2:$F$12273,2,FALSE)),0,VLOOKUP(A5938&amp;I5938,'County-level Emissions Factors'!$E$2:$F$12273,2,FALSE))</f>
        <v>30.584578313253012</v>
      </c>
      <c r="K5938" s="19" t="s">
        <v>5473</v>
      </c>
      <c r="L5938" s="19" t="s">
        <v>5474</v>
      </c>
      <c r="M5938" s="38">
        <f t="shared" si="94"/>
        <v>61.402061861281247</v>
      </c>
      <c r="N5938" s="9" t="s">
        <v>5475</v>
      </c>
    </row>
    <row r="5939" spans="1:14">
      <c r="A5939" s="31" t="s">
        <v>4839</v>
      </c>
      <c r="B5939" s="31" t="s">
        <v>4812</v>
      </c>
      <c r="C5939" s="31" t="s">
        <v>68</v>
      </c>
      <c r="D5939" s="31" t="s">
        <v>4840</v>
      </c>
      <c r="E5939" s="31" t="s">
        <v>17</v>
      </c>
      <c r="F5939" s="31" t="s">
        <v>4813</v>
      </c>
      <c r="G5939" s="24">
        <f>IF(ISERROR(VLOOKUP(A5939,'2011 County-Level Acres Tilled'!$A$2:$F$3069,6,FALSE)),0,VLOOKUP(A5939,'2011 County-Level Acres Tilled'!$A$2:$F$3069,6,FALSE))</f>
        <v>21155.300118271629</v>
      </c>
      <c r="H5939" s="32" t="s">
        <v>5474</v>
      </c>
      <c r="I5939" s="9" t="s">
        <v>5408</v>
      </c>
      <c r="J5939" s="36">
        <f>IF(ISERROR(VLOOKUP(A5939&amp;I5939,'County-level Emissions Factors'!$E$2:$F$12273,2,FALSE)),0,VLOOKUP(A5939&amp;I5939,'County-level Emissions Factors'!$E$2:$F$12273,2,FALSE))</f>
        <v>27.466057692307686</v>
      </c>
      <c r="K5939" s="19" t="s">
        <v>5473</v>
      </c>
      <c r="L5939" s="19" t="s">
        <v>5474</v>
      </c>
      <c r="M5939" s="38">
        <f t="shared" si="94"/>
        <v>290.52634677326608</v>
      </c>
      <c r="N5939" s="9" t="s">
        <v>5475</v>
      </c>
    </row>
    <row r="5940" spans="1:14">
      <c r="A5940" s="31" t="s">
        <v>4841</v>
      </c>
      <c r="B5940" s="31" t="s">
        <v>4812</v>
      </c>
      <c r="C5940" s="31" t="s">
        <v>71</v>
      </c>
      <c r="D5940" s="31" t="s">
        <v>693</v>
      </c>
      <c r="E5940" s="31" t="s">
        <v>17</v>
      </c>
      <c r="F5940" s="31" t="s">
        <v>4813</v>
      </c>
      <c r="G5940" s="24">
        <f>IF(ISERROR(VLOOKUP(A5940,'2011 County-Level Acres Tilled'!$A$2:$F$3069,6,FALSE)),0,VLOOKUP(A5940,'2011 County-Level Acres Tilled'!$A$2:$F$3069,6,FALSE))</f>
        <v>74218.982811115973</v>
      </c>
      <c r="H5940" s="32" t="s">
        <v>5474</v>
      </c>
      <c r="I5940" s="9" t="s">
        <v>5408</v>
      </c>
      <c r="J5940" s="36">
        <f>IF(ISERROR(VLOOKUP(A5940&amp;I5940,'County-level Emissions Factors'!$E$2:$F$12273,2,FALSE)),0,VLOOKUP(A5940&amp;I5940,'County-level Emissions Factors'!$E$2:$F$12273,2,FALSE))</f>
        <v>19.49864290610007</v>
      </c>
      <c r="K5940" s="19" t="s">
        <v>5473</v>
      </c>
      <c r="L5940" s="19" t="s">
        <v>5474</v>
      </c>
      <c r="M5940" s="38">
        <f t="shared" si="94"/>
        <v>723.58472134396482</v>
      </c>
      <c r="N5940" s="9" t="s">
        <v>5475</v>
      </c>
    </row>
    <row r="5941" spans="1:14">
      <c r="A5941" s="31" t="s">
        <v>4842</v>
      </c>
      <c r="B5941" s="31" t="s">
        <v>4812</v>
      </c>
      <c r="C5941" s="31" t="s">
        <v>74</v>
      </c>
      <c r="D5941" s="31" t="s">
        <v>4843</v>
      </c>
      <c r="E5941" s="31" t="s">
        <v>17</v>
      </c>
      <c r="F5941" s="31" t="s">
        <v>4813</v>
      </c>
      <c r="G5941" s="24">
        <f>IF(ISERROR(VLOOKUP(A5941,'2011 County-Level Acres Tilled'!$A$2:$F$3069,6,FALSE)),0,VLOOKUP(A5941,'2011 County-Level Acres Tilled'!$A$2:$F$3069,6,FALSE))</f>
        <v>14914.099813693172</v>
      </c>
      <c r="H5941" s="32" t="s">
        <v>5474</v>
      </c>
      <c r="I5941" s="9" t="s">
        <v>5408</v>
      </c>
      <c r="J5941" s="36">
        <f>IF(ISERROR(VLOOKUP(A5941&amp;I5941,'County-level Emissions Factors'!$E$2:$F$12273,2,FALSE)),0,VLOOKUP(A5941&amp;I5941,'County-level Emissions Factors'!$E$2:$F$12273,2,FALSE))</f>
        <v>29.314362416107382</v>
      </c>
      <c r="K5941" s="19" t="s">
        <v>5473</v>
      </c>
      <c r="L5941" s="19" t="s">
        <v>5474</v>
      </c>
      <c r="M5941" s="38">
        <f t="shared" si="94"/>
        <v>218.5986635243006</v>
      </c>
      <c r="N5941" s="9" t="s">
        <v>5475</v>
      </c>
    </row>
    <row r="5942" spans="1:14">
      <c r="A5942" s="31" t="s">
        <v>4844</v>
      </c>
      <c r="B5942" s="31" t="s">
        <v>4812</v>
      </c>
      <c r="C5942" s="31" t="s">
        <v>77</v>
      </c>
      <c r="D5942" s="31" t="s">
        <v>444</v>
      </c>
      <c r="E5942" s="31" t="s">
        <v>17</v>
      </c>
      <c r="F5942" s="31" t="s">
        <v>4813</v>
      </c>
      <c r="G5942" s="24">
        <f>IF(ISERROR(VLOOKUP(A5942,'2011 County-Level Acres Tilled'!$A$2:$F$3069,6,FALSE)),0,VLOOKUP(A5942,'2011 County-Level Acres Tilled'!$A$2:$F$3069,6,FALSE))</f>
        <v>11184.747311505203</v>
      </c>
      <c r="H5942" s="32" t="s">
        <v>5474</v>
      </c>
      <c r="I5942" s="9" t="s">
        <v>5408</v>
      </c>
      <c r="J5942" s="36">
        <f>IF(ISERROR(VLOOKUP(A5942&amp;I5942,'County-level Emissions Factors'!$E$2:$F$12273,2,FALSE)),0,VLOOKUP(A5942&amp;I5942,'County-level Emissions Factors'!$E$2:$F$12273,2,FALSE))</f>
        <v>25.629859154929576</v>
      </c>
      <c r="K5942" s="19" t="s">
        <v>5473</v>
      </c>
      <c r="L5942" s="19" t="s">
        <v>5474</v>
      </c>
      <c r="M5942" s="38">
        <f t="shared" si="94"/>
        <v>143.33174913867782</v>
      </c>
      <c r="N5942" s="9" t="s">
        <v>5475</v>
      </c>
    </row>
    <row r="5943" spans="1:14">
      <c r="A5943" s="31" t="s">
        <v>4845</v>
      </c>
      <c r="B5943" s="31" t="s">
        <v>4812</v>
      </c>
      <c r="C5943" s="31" t="s">
        <v>80</v>
      </c>
      <c r="D5943" s="31" t="s">
        <v>699</v>
      </c>
      <c r="E5943" s="31" t="s">
        <v>17</v>
      </c>
      <c r="F5943" s="31" t="s">
        <v>4813</v>
      </c>
      <c r="G5943" s="24">
        <f>IF(ISERROR(VLOOKUP(A5943,'2011 County-Level Acres Tilled'!$A$2:$F$3069,6,FALSE)),0,VLOOKUP(A5943,'2011 County-Level Acres Tilled'!$A$2:$F$3069,6,FALSE))</f>
        <v>1458.0808080808047</v>
      </c>
      <c r="H5943" s="32" t="s">
        <v>5474</v>
      </c>
      <c r="I5943" s="9" t="s">
        <v>5408</v>
      </c>
      <c r="J5943" s="36">
        <f>IF(ISERROR(VLOOKUP(A5943&amp;I5943,'County-level Emissions Factors'!$E$2:$F$12273,2,FALSE)),0,VLOOKUP(A5943&amp;I5943,'County-level Emissions Factors'!$E$2:$F$12273,2,FALSE))</f>
        <v>12.970422535211268</v>
      </c>
      <c r="K5943" s="19" t="s">
        <v>5473</v>
      </c>
      <c r="L5943" s="19" t="s">
        <v>5474</v>
      </c>
      <c r="M5943" s="38">
        <f t="shared" si="94"/>
        <v>9.4559620856451616</v>
      </c>
      <c r="N5943" s="9" t="s">
        <v>5475</v>
      </c>
    </row>
    <row r="5944" spans="1:14">
      <c r="A5944" s="31" t="s">
        <v>4846</v>
      </c>
      <c r="B5944" s="31" t="s">
        <v>4812</v>
      </c>
      <c r="C5944" s="31" t="s">
        <v>83</v>
      </c>
      <c r="D5944" s="31" t="s">
        <v>4847</v>
      </c>
      <c r="E5944" s="31" t="s">
        <v>17</v>
      </c>
      <c r="F5944" s="31" t="s">
        <v>4813</v>
      </c>
      <c r="G5944" s="24">
        <f>IF(ISERROR(VLOOKUP(A5944,'2011 County-Level Acres Tilled'!$A$2:$F$3069,6,FALSE)),0,VLOOKUP(A5944,'2011 County-Level Acres Tilled'!$A$2:$F$3069,6,FALSE))</f>
        <v>9048.6397706604021</v>
      </c>
      <c r="H5944" s="32" t="s">
        <v>5474</v>
      </c>
      <c r="I5944" s="9" t="s">
        <v>5408</v>
      </c>
      <c r="J5944" s="36">
        <f>IF(ISERROR(VLOOKUP(A5944&amp;I5944,'County-level Emissions Factors'!$E$2:$F$12273,2,FALSE)),0,VLOOKUP(A5944&amp;I5944,'County-level Emissions Factors'!$E$2:$F$12273,2,FALSE))</f>
        <v>37.448222222222213</v>
      </c>
      <c r="K5944" s="19" t="s">
        <v>5473</v>
      </c>
      <c r="L5944" s="19" t="s">
        <v>5474</v>
      </c>
      <c r="M5944" s="38">
        <f t="shared" si="94"/>
        <v>169.42773647026431</v>
      </c>
      <c r="N5944" s="9" t="s">
        <v>5475</v>
      </c>
    </row>
    <row r="5945" spans="1:14">
      <c r="A5945" s="31" t="s">
        <v>4848</v>
      </c>
      <c r="B5945" s="31" t="s">
        <v>4812</v>
      </c>
      <c r="C5945" s="31" t="s">
        <v>86</v>
      </c>
      <c r="D5945" s="31" t="s">
        <v>4849</v>
      </c>
      <c r="E5945" s="31" t="s">
        <v>17</v>
      </c>
      <c r="F5945" s="31" t="s">
        <v>4813</v>
      </c>
      <c r="G5945" s="24">
        <f>IF(ISERROR(VLOOKUP(A5945,'2011 County-Level Acres Tilled'!$A$2:$F$3069,6,FALSE)),0,VLOOKUP(A5945,'2011 County-Level Acres Tilled'!$A$2:$F$3069,6,FALSE))</f>
        <v>12378.48919810133</v>
      </c>
      <c r="H5945" s="32" t="s">
        <v>5474</v>
      </c>
      <c r="I5945" s="9" t="s">
        <v>5408</v>
      </c>
      <c r="J5945" s="36">
        <f>IF(ISERROR(VLOOKUP(A5945&amp;I5945,'County-level Emissions Factors'!$E$2:$F$12273,2,FALSE)),0,VLOOKUP(A5945&amp;I5945,'County-level Emissions Factors'!$E$2:$F$12273,2,FALSE))</f>
        <v>34.088986784140964</v>
      </c>
      <c r="K5945" s="19" t="s">
        <v>5473</v>
      </c>
      <c r="L5945" s="19" t="s">
        <v>5474</v>
      </c>
      <c r="M5945" s="38">
        <f t="shared" si="94"/>
        <v>210.98507734085396</v>
      </c>
      <c r="N5945" s="9" t="s">
        <v>5475</v>
      </c>
    </row>
    <row r="5946" spans="1:14">
      <c r="A5946" s="31" t="s">
        <v>4850</v>
      </c>
      <c r="B5946" s="31" t="s">
        <v>4812</v>
      </c>
      <c r="C5946" s="31" t="s">
        <v>89</v>
      </c>
      <c r="D5946" s="31" t="s">
        <v>4851</v>
      </c>
      <c r="E5946" s="31" t="s">
        <v>17</v>
      </c>
      <c r="F5946" s="31" t="s">
        <v>4813</v>
      </c>
      <c r="G5946" s="24">
        <f>IF(ISERROR(VLOOKUP(A5946,'2011 County-Level Acres Tilled'!$A$2:$F$3069,6,FALSE)),0,VLOOKUP(A5946,'2011 County-Level Acres Tilled'!$A$2:$F$3069,6,FALSE))</f>
        <v>61285.604022710657</v>
      </c>
      <c r="H5946" s="32" t="s">
        <v>5474</v>
      </c>
      <c r="I5946" s="9" t="s">
        <v>5408</v>
      </c>
      <c r="J5946" s="36">
        <f>IF(ISERROR(VLOOKUP(A5946&amp;I5946,'County-level Emissions Factors'!$E$2:$F$12273,2,FALSE)),0,VLOOKUP(A5946&amp;I5946,'County-level Emissions Factors'!$E$2:$F$12273,2,FALSE))</f>
        <v>29.423791946308725</v>
      </c>
      <c r="K5946" s="19" t="s">
        <v>5473</v>
      </c>
      <c r="L5946" s="19" t="s">
        <v>5474</v>
      </c>
      <c r="M5946" s="38">
        <f t="shared" si="94"/>
        <v>901.62743103404966</v>
      </c>
      <c r="N5946" s="9" t="s">
        <v>5475</v>
      </c>
    </row>
    <row r="5947" spans="1:14">
      <c r="A5947" s="31" t="s">
        <v>4852</v>
      </c>
      <c r="B5947" s="31" t="s">
        <v>4812</v>
      </c>
      <c r="C5947" s="31" t="s">
        <v>92</v>
      </c>
      <c r="D5947" s="31" t="s">
        <v>4853</v>
      </c>
      <c r="E5947" s="31" t="s">
        <v>17</v>
      </c>
      <c r="F5947" s="31" t="s">
        <v>4813</v>
      </c>
      <c r="G5947" s="24">
        <f>IF(ISERROR(VLOOKUP(A5947,'2011 County-Level Acres Tilled'!$A$2:$F$3069,6,FALSE)),0,VLOOKUP(A5947,'2011 County-Level Acres Tilled'!$A$2:$F$3069,6,FALSE))</f>
        <v>1323.9191919191896</v>
      </c>
      <c r="H5947" s="32" t="s">
        <v>5474</v>
      </c>
      <c r="I5947" s="9" t="s">
        <v>5408</v>
      </c>
      <c r="J5947" s="36">
        <f>IF(ISERROR(VLOOKUP(A5947&amp;I5947,'County-level Emissions Factors'!$E$2:$F$12273,2,FALSE)),0,VLOOKUP(A5947&amp;I5947,'County-level Emissions Factors'!$E$2:$F$12273,2,FALSE))</f>
        <v>23.926865671641789</v>
      </c>
      <c r="K5947" s="19" t="s">
        <v>5473</v>
      </c>
      <c r="L5947" s="19" t="s">
        <v>5474</v>
      </c>
      <c r="M5947" s="38">
        <f t="shared" si="94"/>
        <v>15.838618332579497</v>
      </c>
      <c r="N5947" s="9" t="s">
        <v>5475</v>
      </c>
    </row>
    <row r="5948" spans="1:14">
      <c r="A5948" s="31" t="s">
        <v>4854</v>
      </c>
      <c r="B5948" s="31" t="s">
        <v>4812</v>
      </c>
      <c r="C5948" s="31" t="s">
        <v>95</v>
      </c>
      <c r="D5948" s="31" t="s">
        <v>210</v>
      </c>
      <c r="E5948" s="31" t="s">
        <v>17</v>
      </c>
      <c r="F5948" s="31" t="s">
        <v>4813</v>
      </c>
      <c r="G5948" s="24">
        <f>IF(ISERROR(VLOOKUP(A5948,'2011 County-Level Acres Tilled'!$A$2:$F$3069,6,FALSE)),0,VLOOKUP(A5948,'2011 County-Level Acres Tilled'!$A$2:$F$3069,6,FALSE))</f>
        <v>4368.0889385987857</v>
      </c>
      <c r="H5948" s="32" t="s">
        <v>5474</v>
      </c>
      <c r="I5948" s="9" t="s">
        <v>5408</v>
      </c>
      <c r="J5948" s="36">
        <f>IF(ISERROR(VLOOKUP(A5948&amp;I5948,'County-level Emissions Factors'!$E$2:$F$12273,2,FALSE)),0,VLOOKUP(A5948&amp;I5948,'County-level Emissions Factors'!$E$2:$F$12273,2,FALSE))</f>
        <v>31.428095238095239</v>
      </c>
      <c r="K5948" s="19" t="s">
        <v>5473</v>
      </c>
      <c r="L5948" s="19" t="s">
        <v>5474</v>
      </c>
      <c r="M5948" s="38">
        <f t="shared" si="94"/>
        <v>68.640357585376492</v>
      </c>
      <c r="N5948" s="9" t="s">
        <v>5475</v>
      </c>
    </row>
    <row r="5949" spans="1:14">
      <c r="A5949" s="31" t="s">
        <v>4855</v>
      </c>
      <c r="B5949" s="31" t="s">
        <v>4812</v>
      </c>
      <c r="C5949" s="31" t="s">
        <v>98</v>
      </c>
      <c r="D5949" s="31" t="s">
        <v>1184</v>
      </c>
      <c r="E5949" s="31" t="s">
        <v>17</v>
      </c>
      <c r="F5949" s="31" t="s">
        <v>4813</v>
      </c>
      <c r="G5949" s="24">
        <f>IF(ISERROR(VLOOKUP(A5949,'2011 County-Level Acres Tilled'!$A$2:$F$3069,6,FALSE)),0,VLOOKUP(A5949,'2011 County-Level Acres Tilled'!$A$2:$F$3069,6,FALSE))</f>
        <v>4748.0127360562092</v>
      </c>
      <c r="H5949" s="32" t="s">
        <v>5474</v>
      </c>
      <c r="I5949" s="9" t="s">
        <v>5408</v>
      </c>
      <c r="J5949" s="36">
        <f>IF(ISERROR(VLOOKUP(A5949&amp;I5949,'County-level Emissions Factors'!$E$2:$F$12273,2,FALSE)),0,VLOOKUP(A5949&amp;I5949,'County-level Emissions Factors'!$E$2:$F$12273,2,FALSE))</f>
        <v>29.111111111111111</v>
      </c>
      <c r="K5949" s="19" t="s">
        <v>5473</v>
      </c>
      <c r="L5949" s="19" t="s">
        <v>5474</v>
      </c>
      <c r="M5949" s="38">
        <f t="shared" si="94"/>
        <v>69.109963158151487</v>
      </c>
      <c r="N5949" s="9" t="s">
        <v>5475</v>
      </c>
    </row>
    <row r="5950" spans="1:14">
      <c r="A5950" s="31" t="s">
        <v>4856</v>
      </c>
      <c r="B5950" s="31" t="s">
        <v>4812</v>
      </c>
      <c r="C5950" s="31" t="s">
        <v>101</v>
      </c>
      <c r="D5950" s="31" t="s">
        <v>4857</v>
      </c>
      <c r="E5950" s="31" t="s">
        <v>17</v>
      </c>
      <c r="F5950" s="31" t="s">
        <v>4813</v>
      </c>
      <c r="G5950" s="24">
        <f>IF(ISERROR(VLOOKUP(A5950,'2011 County-Level Acres Tilled'!$A$2:$F$3069,6,FALSE)),0,VLOOKUP(A5950,'2011 County-Level Acres Tilled'!$A$2:$F$3069,6,FALSE))</f>
        <v>16642.498733555971</v>
      </c>
      <c r="H5950" s="32" t="s">
        <v>5474</v>
      </c>
      <c r="I5950" s="9" t="s">
        <v>5408</v>
      </c>
      <c r="J5950" s="36">
        <f>IF(ISERROR(VLOOKUP(A5950&amp;I5950,'County-level Emissions Factors'!$E$2:$F$12273,2,FALSE)),0,VLOOKUP(A5950&amp;I5950,'County-level Emissions Factors'!$E$2:$F$12273,2,FALSE))</f>
        <v>36.239361022364214</v>
      </c>
      <c r="K5950" s="19" t="s">
        <v>5473</v>
      </c>
      <c r="L5950" s="19" t="s">
        <v>5474</v>
      </c>
      <c r="M5950" s="38">
        <f t="shared" si="94"/>
        <v>301.55675995978703</v>
      </c>
      <c r="N5950" s="9" t="s">
        <v>5475</v>
      </c>
    </row>
    <row r="5951" spans="1:14">
      <c r="A5951" s="31" t="s">
        <v>4858</v>
      </c>
      <c r="B5951" s="31" t="s">
        <v>4859</v>
      </c>
      <c r="C5951" s="31" t="s">
        <v>15</v>
      </c>
      <c r="D5951" s="31" t="s">
        <v>4860</v>
      </c>
      <c r="E5951" s="31" t="s">
        <v>17</v>
      </c>
      <c r="F5951" s="31" t="s">
        <v>4861</v>
      </c>
      <c r="G5951" s="24">
        <f>IF(ISERROR(VLOOKUP(A5951,'2011 County-Level Acres Tilled'!$A$2:$F$3069,6,FALSE)),0,VLOOKUP(A5951,'2011 County-Level Acres Tilled'!$A$2:$F$3069,6,FALSE))</f>
        <v>49200</v>
      </c>
      <c r="H5951" s="32" t="s">
        <v>5474</v>
      </c>
      <c r="I5951" s="9" t="s">
        <v>5408</v>
      </c>
      <c r="J5951" s="36">
        <f>IF(ISERROR(VLOOKUP(A5951&amp;I5951,'County-level Emissions Factors'!$E$2:$F$12273,2,FALSE)),0,VLOOKUP(A5951&amp;I5951,'County-level Emissions Factors'!$E$2:$F$12273,2,FALSE))</f>
        <v>31.903455284552845</v>
      </c>
      <c r="K5951" s="19" t="s">
        <v>5473</v>
      </c>
      <c r="L5951" s="19" t="s">
        <v>5474</v>
      </c>
      <c r="M5951" s="38">
        <f t="shared" si="94"/>
        <v>784.82500000000005</v>
      </c>
      <c r="N5951" s="9" t="s">
        <v>5475</v>
      </c>
    </row>
    <row r="5952" spans="1:14">
      <c r="A5952" s="31" t="s">
        <v>4862</v>
      </c>
      <c r="B5952" s="31" t="s">
        <v>4859</v>
      </c>
      <c r="C5952" s="31" t="s">
        <v>20</v>
      </c>
      <c r="D5952" s="31" t="s">
        <v>4863</v>
      </c>
      <c r="E5952" s="31" t="s">
        <v>17</v>
      </c>
      <c r="F5952" s="31" t="s">
        <v>4861</v>
      </c>
      <c r="G5952" s="24">
        <f>IF(ISERROR(VLOOKUP(A5952,'2011 County-Level Acres Tilled'!$A$2:$F$3069,6,FALSE)),0,VLOOKUP(A5952,'2011 County-Level Acres Tilled'!$A$2:$F$3069,6,FALSE))</f>
        <v>3100</v>
      </c>
      <c r="H5952" s="32" t="s">
        <v>5474</v>
      </c>
      <c r="I5952" s="9" t="s">
        <v>5408</v>
      </c>
      <c r="J5952" s="36">
        <f>IF(ISERROR(VLOOKUP(A5952&amp;I5952,'County-level Emissions Factors'!$E$2:$F$12273,2,FALSE)),0,VLOOKUP(A5952&amp;I5952,'County-level Emissions Factors'!$E$2:$F$12273,2,FALSE))</f>
        <v>49.491612903225807</v>
      </c>
      <c r="K5952" s="19" t="s">
        <v>5473</v>
      </c>
      <c r="L5952" s="19" t="s">
        <v>5474</v>
      </c>
      <c r="M5952" s="38">
        <f t="shared" si="94"/>
        <v>76.712000000000003</v>
      </c>
      <c r="N5952" s="9" t="s">
        <v>5475</v>
      </c>
    </row>
    <row r="5953" spans="1:14">
      <c r="A5953" s="31" t="s">
        <v>4864</v>
      </c>
      <c r="B5953" s="31" t="s">
        <v>4859</v>
      </c>
      <c r="C5953" s="31" t="s">
        <v>23</v>
      </c>
      <c r="D5953" s="31" t="s">
        <v>4865</v>
      </c>
      <c r="E5953" s="31" t="s">
        <v>17</v>
      </c>
      <c r="F5953" s="31" t="s">
        <v>4861</v>
      </c>
      <c r="G5953" s="24">
        <f>IF(ISERROR(VLOOKUP(A5953,'2011 County-Level Acres Tilled'!$A$2:$F$3069,6,FALSE)),0,VLOOKUP(A5953,'2011 County-Level Acres Tilled'!$A$2:$F$3069,6,FALSE))</f>
        <v>3859.9999999999995</v>
      </c>
      <c r="H5953" s="32" t="s">
        <v>5474</v>
      </c>
      <c r="I5953" s="9" t="s">
        <v>5408</v>
      </c>
      <c r="J5953" s="36">
        <f>IF(ISERROR(VLOOKUP(A5953&amp;I5953,'County-level Emissions Factors'!$E$2:$F$12273,2,FALSE)),0,VLOOKUP(A5953&amp;I5953,'County-level Emissions Factors'!$E$2:$F$12273,2,FALSE))</f>
        <v>36.940414507772026</v>
      </c>
      <c r="K5953" s="19" t="s">
        <v>5473</v>
      </c>
      <c r="L5953" s="19" t="s">
        <v>5474</v>
      </c>
      <c r="M5953" s="38">
        <f t="shared" si="94"/>
        <v>71.295000000000002</v>
      </c>
      <c r="N5953" s="9" t="s">
        <v>5475</v>
      </c>
    </row>
    <row r="5954" spans="1:14">
      <c r="A5954" s="31" t="s">
        <v>4866</v>
      </c>
      <c r="B5954" s="31" t="s">
        <v>4859</v>
      </c>
      <c r="C5954" s="31" t="s">
        <v>26</v>
      </c>
      <c r="D5954" s="31" t="s">
        <v>4867</v>
      </c>
      <c r="E5954" s="31" t="s">
        <v>17</v>
      </c>
      <c r="F5954" s="31" t="s">
        <v>4861</v>
      </c>
      <c r="G5954" s="24">
        <f>IF(ISERROR(VLOOKUP(A5954,'2011 County-Level Acres Tilled'!$A$2:$F$3069,6,FALSE)),0,VLOOKUP(A5954,'2011 County-Level Acres Tilled'!$A$2:$F$3069,6,FALSE))</f>
        <v>9592</v>
      </c>
      <c r="H5954" s="32" t="s">
        <v>5474</v>
      </c>
      <c r="I5954" s="9" t="s">
        <v>5408</v>
      </c>
      <c r="J5954" s="36">
        <f>IF(ISERROR(VLOOKUP(A5954&amp;I5954,'County-level Emissions Factors'!$E$2:$F$12273,2,FALSE)),0,VLOOKUP(A5954&amp;I5954,'County-level Emissions Factors'!$E$2:$F$12273,2,FALSE))</f>
        <v>32.088407005838206</v>
      </c>
      <c r="K5954" s="19" t="s">
        <v>5473</v>
      </c>
      <c r="L5954" s="19" t="s">
        <v>5474</v>
      </c>
      <c r="M5954" s="38">
        <f t="shared" si="94"/>
        <v>153.89600000000002</v>
      </c>
      <c r="N5954" s="9" t="s">
        <v>5475</v>
      </c>
    </row>
    <row r="5955" spans="1:14">
      <c r="A5955" s="31" t="s">
        <v>4868</v>
      </c>
      <c r="B5955" s="31" t="s">
        <v>4859</v>
      </c>
      <c r="C5955" s="31" t="s">
        <v>29</v>
      </c>
      <c r="D5955" s="31" t="s">
        <v>2286</v>
      </c>
      <c r="E5955" s="31" t="s">
        <v>17</v>
      </c>
      <c r="F5955" s="31" t="s">
        <v>4861</v>
      </c>
      <c r="G5955" s="24">
        <f>IF(ISERROR(VLOOKUP(A5955,'2011 County-Level Acres Tilled'!$A$2:$F$3069,6,FALSE)),0,VLOOKUP(A5955,'2011 County-Level Acres Tilled'!$A$2:$F$3069,6,FALSE))</f>
        <v>1609</v>
      </c>
      <c r="H5955" s="32" t="s">
        <v>5474</v>
      </c>
      <c r="I5955" s="9" t="s">
        <v>5408</v>
      </c>
      <c r="J5955" s="36">
        <f>IF(ISERROR(VLOOKUP(A5955&amp;I5955,'County-level Emissions Factors'!$E$2:$F$12273,2,FALSE)),0,VLOOKUP(A5955&amp;I5955,'County-level Emissions Factors'!$E$2:$F$12273,2,FALSE))</f>
        <v>57.675574891236792</v>
      </c>
      <c r="K5955" s="19" t="s">
        <v>5473</v>
      </c>
      <c r="L5955" s="19" t="s">
        <v>5474</v>
      </c>
      <c r="M5955" s="38">
        <f t="shared" si="94"/>
        <v>46.4</v>
      </c>
      <c r="N5955" s="9" t="s">
        <v>5475</v>
      </c>
    </row>
    <row r="5956" spans="1:14">
      <c r="A5956" s="31" t="s">
        <v>4869</v>
      </c>
      <c r="B5956" s="31" t="s">
        <v>4859</v>
      </c>
      <c r="C5956" s="31" t="s">
        <v>32</v>
      </c>
      <c r="D5956" s="31" t="s">
        <v>105</v>
      </c>
      <c r="E5956" s="31" t="s">
        <v>17</v>
      </c>
      <c r="F5956" s="31" t="s">
        <v>4861</v>
      </c>
      <c r="G5956" s="24">
        <f>IF(ISERROR(VLOOKUP(A5956,'2011 County-Level Acres Tilled'!$A$2:$F$3069,6,FALSE)),0,VLOOKUP(A5956,'2011 County-Level Acres Tilled'!$A$2:$F$3069,6,FALSE))</f>
        <v>29837.000000000004</v>
      </c>
      <c r="H5956" s="32" t="s">
        <v>5474</v>
      </c>
      <c r="I5956" s="9" t="s">
        <v>5408</v>
      </c>
      <c r="J5956" s="36">
        <f>IF(ISERROR(VLOOKUP(A5956&amp;I5956,'County-level Emissions Factors'!$E$2:$F$12273,2,FALSE)),0,VLOOKUP(A5956&amp;I5956,'County-level Emissions Factors'!$E$2:$F$12273,2,FALSE))</f>
        <v>53.975935918490457</v>
      </c>
      <c r="K5956" s="19" t="s">
        <v>5473</v>
      </c>
      <c r="L5956" s="19" t="s">
        <v>5474</v>
      </c>
      <c r="M5956" s="38">
        <f t="shared" si="94"/>
        <v>805.24</v>
      </c>
      <c r="N5956" s="9" t="s">
        <v>5475</v>
      </c>
    </row>
    <row r="5957" spans="1:14">
      <c r="A5957" s="31" t="s">
        <v>4870</v>
      </c>
      <c r="B5957" s="31" t="s">
        <v>4859</v>
      </c>
      <c r="C5957" s="31" t="s">
        <v>35</v>
      </c>
      <c r="D5957" s="31" t="s">
        <v>4871</v>
      </c>
      <c r="E5957" s="31" t="s">
        <v>17</v>
      </c>
      <c r="F5957" s="31" t="s">
        <v>4861</v>
      </c>
      <c r="G5957" s="24">
        <f>IF(ISERROR(VLOOKUP(A5957,'2011 County-Level Acres Tilled'!$A$2:$F$3069,6,FALSE)),0,VLOOKUP(A5957,'2011 County-Level Acres Tilled'!$A$2:$F$3069,6,FALSE))</f>
        <v>5041</v>
      </c>
      <c r="H5957" s="32" t="s">
        <v>5474</v>
      </c>
      <c r="I5957" s="9" t="s">
        <v>5408</v>
      </c>
      <c r="J5957" s="36">
        <f>IF(ISERROR(VLOOKUP(A5957&amp;I5957,'County-level Emissions Factors'!$E$2:$F$12273,2,FALSE)),0,VLOOKUP(A5957&amp;I5957,'County-level Emissions Factors'!$E$2:$F$12273,2,FALSE))</f>
        <v>54.834358262249552</v>
      </c>
      <c r="K5957" s="19" t="s">
        <v>5473</v>
      </c>
      <c r="L5957" s="19" t="s">
        <v>5474</v>
      </c>
      <c r="M5957" s="38">
        <f t="shared" si="94"/>
        <v>138.21</v>
      </c>
      <c r="N5957" s="9" t="s">
        <v>5475</v>
      </c>
    </row>
    <row r="5958" spans="1:14">
      <c r="A5958" s="31" t="s">
        <v>4872</v>
      </c>
      <c r="B5958" s="31" t="s">
        <v>4859</v>
      </c>
      <c r="C5958" s="31" t="s">
        <v>38</v>
      </c>
      <c r="D5958" s="31" t="s">
        <v>4873</v>
      </c>
      <c r="E5958" s="31" t="s">
        <v>17</v>
      </c>
      <c r="F5958" s="31" t="s">
        <v>4861</v>
      </c>
      <c r="G5958" s="24">
        <f>IF(ISERROR(VLOOKUP(A5958,'2011 County-Level Acres Tilled'!$A$2:$F$3069,6,FALSE)),0,VLOOKUP(A5958,'2011 County-Level Acres Tilled'!$A$2:$F$3069,6,FALSE))</f>
        <v>3080</v>
      </c>
      <c r="H5958" s="32" t="s">
        <v>5474</v>
      </c>
      <c r="I5958" s="9" t="s">
        <v>5408</v>
      </c>
      <c r="J5958" s="36">
        <f>IF(ISERROR(VLOOKUP(A5958&amp;I5958,'County-level Emissions Factors'!$E$2:$F$12273,2,FALSE)),0,VLOOKUP(A5958&amp;I5958,'County-level Emissions Factors'!$E$2:$F$12273,2,FALSE))</f>
        <v>60.079220779220769</v>
      </c>
      <c r="K5958" s="19" t="s">
        <v>5473</v>
      </c>
      <c r="L5958" s="19" t="s">
        <v>5474</v>
      </c>
      <c r="M5958" s="38">
        <f t="shared" si="94"/>
        <v>92.521999999999991</v>
      </c>
      <c r="N5958" s="9" t="s">
        <v>5475</v>
      </c>
    </row>
    <row r="5959" spans="1:14">
      <c r="A5959" s="31" t="s">
        <v>4874</v>
      </c>
      <c r="B5959" s="31" t="s">
        <v>4859</v>
      </c>
      <c r="C5959" s="31" t="s">
        <v>41</v>
      </c>
      <c r="D5959" s="31" t="s">
        <v>528</v>
      </c>
      <c r="E5959" s="31" t="s">
        <v>17</v>
      </c>
      <c r="F5959" s="31" t="s">
        <v>4861</v>
      </c>
      <c r="G5959" s="24">
        <f>IF(ISERROR(VLOOKUP(A5959,'2011 County-Level Acres Tilled'!$A$2:$F$3069,6,FALSE)),0,VLOOKUP(A5959,'2011 County-Level Acres Tilled'!$A$2:$F$3069,6,FALSE))</f>
        <v>6314.9999999999991</v>
      </c>
      <c r="H5959" s="32" t="s">
        <v>5474</v>
      </c>
      <c r="I5959" s="9" t="s">
        <v>5408</v>
      </c>
      <c r="J5959" s="36">
        <f>IF(ISERROR(VLOOKUP(A5959&amp;I5959,'County-level Emissions Factors'!$E$2:$F$12273,2,FALSE)),0,VLOOKUP(A5959&amp;I5959,'County-level Emissions Factors'!$E$2:$F$12273,2,FALSE))</f>
        <v>38.642596991290588</v>
      </c>
      <c r="K5959" s="19" t="s">
        <v>5473</v>
      </c>
      <c r="L5959" s="19" t="s">
        <v>5474</v>
      </c>
      <c r="M5959" s="38">
        <f t="shared" ref="M5959:M6022" si="95">G5959*J5959/2000</f>
        <v>122.01400000000001</v>
      </c>
      <c r="N5959" s="9" t="s">
        <v>5475</v>
      </c>
    </row>
    <row r="5960" spans="1:14">
      <c r="A5960" s="31" t="s">
        <v>4875</v>
      </c>
      <c r="B5960" s="31" t="s">
        <v>4859</v>
      </c>
      <c r="C5960" s="31" t="s">
        <v>44</v>
      </c>
      <c r="D5960" s="31" t="s">
        <v>2153</v>
      </c>
      <c r="E5960" s="31" t="s">
        <v>17</v>
      </c>
      <c r="F5960" s="31" t="s">
        <v>4861</v>
      </c>
      <c r="G5960" s="24">
        <f>IF(ISERROR(VLOOKUP(A5960,'2011 County-Level Acres Tilled'!$A$2:$F$3069,6,FALSE)),0,VLOOKUP(A5960,'2011 County-Level Acres Tilled'!$A$2:$F$3069,6,FALSE))</f>
        <v>8350</v>
      </c>
      <c r="H5960" s="32" t="s">
        <v>5474</v>
      </c>
      <c r="I5960" s="9" t="s">
        <v>5408</v>
      </c>
      <c r="J5960" s="36">
        <f>IF(ISERROR(VLOOKUP(A5960&amp;I5960,'County-level Emissions Factors'!$E$2:$F$12273,2,FALSE)),0,VLOOKUP(A5960&amp;I5960,'County-level Emissions Factors'!$E$2:$F$12273,2,FALSE))</f>
        <v>44.827065868263475</v>
      </c>
      <c r="K5960" s="19" t="s">
        <v>5473</v>
      </c>
      <c r="L5960" s="19" t="s">
        <v>5474</v>
      </c>
      <c r="M5960" s="38">
        <f t="shared" si="95"/>
        <v>187.15299999999999</v>
      </c>
      <c r="N5960" s="9" t="s">
        <v>5475</v>
      </c>
    </row>
    <row r="5961" spans="1:14">
      <c r="A5961" s="31" t="s">
        <v>4876</v>
      </c>
      <c r="B5961" s="31" t="s">
        <v>4859</v>
      </c>
      <c r="C5961" s="31" t="s">
        <v>47</v>
      </c>
      <c r="D5961" s="31" t="s">
        <v>4877</v>
      </c>
      <c r="E5961" s="31" t="s">
        <v>17</v>
      </c>
      <c r="F5961" s="31" t="s">
        <v>4861</v>
      </c>
      <c r="G5961" s="24">
        <f>IF(ISERROR(VLOOKUP(A5961,'2011 County-Level Acres Tilled'!$A$2:$F$3069,6,FALSE)),0,VLOOKUP(A5961,'2011 County-Level Acres Tilled'!$A$2:$F$3069,6,FALSE))</f>
        <v>275</v>
      </c>
      <c r="H5961" s="32" t="s">
        <v>5474</v>
      </c>
      <c r="I5961" s="9" t="s">
        <v>5408</v>
      </c>
      <c r="J5961" s="36">
        <f>IF(ISERROR(VLOOKUP(A5961&amp;I5961,'County-level Emissions Factors'!$E$2:$F$12273,2,FALSE)),0,VLOOKUP(A5961&amp;I5961,'County-level Emissions Factors'!$E$2:$F$12273,2,FALSE))</f>
        <v>36.370909090909088</v>
      </c>
      <c r="K5961" s="19" t="s">
        <v>5473</v>
      </c>
      <c r="L5961" s="19" t="s">
        <v>5474</v>
      </c>
      <c r="M5961" s="38">
        <f t="shared" si="95"/>
        <v>5.0009999999999994</v>
      </c>
      <c r="N5961" s="9" t="s">
        <v>5475</v>
      </c>
    </row>
    <row r="5962" spans="1:14">
      <c r="A5962" s="31" t="s">
        <v>4878</v>
      </c>
      <c r="B5962" s="31" t="s">
        <v>4859</v>
      </c>
      <c r="C5962" s="31" t="s">
        <v>50</v>
      </c>
      <c r="D5962" s="31" t="s">
        <v>210</v>
      </c>
      <c r="E5962" s="31" t="s">
        <v>17</v>
      </c>
      <c r="F5962" s="31" t="s">
        <v>4861</v>
      </c>
      <c r="G5962" s="24">
        <f>IF(ISERROR(VLOOKUP(A5962,'2011 County-Level Acres Tilled'!$A$2:$F$3069,6,FALSE)),0,VLOOKUP(A5962,'2011 County-Level Acres Tilled'!$A$2:$F$3069,6,FALSE))</f>
        <v>4479</v>
      </c>
      <c r="H5962" s="32" t="s">
        <v>5474</v>
      </c>
      <c r="I5962" s="9" t="s">
        <v>5408</v>
      </c>
      <c r="J5962" s="36">
        <f>IF(ISERROR(VLOOKUP(A5962&amp;I5962,'County-level Emissions Factors'!$E$2:$F$12273,2,FALSE)),0,VLOOKUP(A5962&amp;I5962,'County-level Emissions Factors'!$E$2:$F$12273,2,FALSE))</f>
        <v>28.968519758874749</v>
      </c>
      <c r="K5962" s="19" t="s">
        <v>5473</v>
      </c>
      <c r="L5962" s="19" t="s">
        <v>5474</v>
      </c>
      <c r="M5962" s="38">
        <f t="shared" si="95"/>
        <v>64.875</v>
      </c>
      <c r="N5962" s="9" t="s">
        <v>5475</v>
      </c>
    </row>
    <row r="5963" spans="1:14">
      <c r="A5963" s="31" t="s">
        <v>4879</v>
      </c>
      <c r="B5963" s="31" t="s">
        <v>4859</v>
      </c>
      <c r="C5963" s="31" t="s">
        <v>53</v>
      </c>
      <c r="D5963" s="31" t="s">
        <v>723</v>
      </c>
      <c r="E5963" s="31" t="s">
        <v>17</v>
      </c>
      <c r="F5963" s="31" t="s">
        <v>4861</v>
      </c>
      <c r="G5963" s="24">
        <f>IF(ISERROR(VLOOKUP(A5963,'2011 County-Level Acres Tilled'!$A$2:$F$3069,6,FALSE)),0,VLOOKUP(A5963,'2011 County-Level Acres Tilled'!$A$2:$F$3069,6,FALSE))</f>
        <v>3100.0000000000005</v>
      </c>
      <c r="H5963" s="32" t="s">
        <v>5474</v>
      </c>
      <c r="I5963" s="9" t="s">
        <v>5408</v>
      </c>
      <c r="J5963" s="36">
        <f>IF(ISERROR(VLOOKUP(A5963&amp;I5963,'County-level Emissions Factors'!$E$2:$F$12273,2,FALSE)),0,VLOOKUP(A5963&amp;I5963,'County-level Emissions Factors'!$E$2:$F$12273,2,FALSE))</f>
        <v>40.985806451612902</v>
      </c>
      <c r="K5963" s="19" t="s">
        <v>5473</v>
      </c>
      <c r="L5963" s="19" t="s">
        <v>5474</v>
      </c>
      <c r="M5963" s="38">
        <f t="shared" si="95"/>
        <v>63.528000000000006</v>
      </c>
      <c r="N5963" s="9" t="s">
        <v>5475</v>
      </c>
    </row>
    <row r="5964" spans="1:14">
      <c r="A5964" s="31" t="s">
        <v>4880</v>
      </c>
      <c r="B5964" s="31" t="s">
        <v>4859</v>
      </c>
      <c r="C5964" s="31" t="s">
        <v>56</v>
      </c>
      <c r="D5964" s="31" t="s">
        <v>4881</v>
      </c>
      <c r="E5964" s="31" t="s">
        <v>17</v>
      </c>
      <c r="F5964" s="31" t="s">
        <v>4861</v>
      </c>
      <c r="G5964" s="24">
        <f>IF(ISERROR(VLOOKUP(A5964,'2011 County-Level Acres Tilled'!$A$2:$F$3069,6,FALSE)),0,VLOOKUP(A5964,'2011 County-Level Acres Tilled'!$A$2:$F$3069,6,FALSE))</f>
        <v>1599.9999999999998</v>
      </c>
      <c r="H5964" s="32" t="s">
        <v>5474</v>
      </c>
      <c r="I5964" s="9" t="s">
        <v>5408</v>
      </c>
      <c r="J5964" s="36">
        <f>IF(ISERROR(VLOOKUP(A5964&amp;I5964,'County-level Emissions Factors'!$E$2:$F$12273,2,FALSE)),0,VLOOKUP(A5964&amp;I5964,'County-level Emissions Factors'!$E$2:$F$12273,2,FALSE))</f>
        <v>2.9137500000000003</v>
      </c>
      <c r="K5964" s="19" t="s">
        <v>5473</v>
      </c>
      <c r="L5964" s="19" t="s">
        <v>5474</v>
      </c>
      <c r="M5964" s="38">
        <f t="shared" si="95"/>
        <v>2.331</v>
      </c>
      <c r="N5964" s="9" t="s">
        <v>5475</v>
      </c>
    </row>
    <row r="5965" spans="1:14">
      <c r="A5965" s="31" t="s">
        <v>4882</v>
      </c>
      <c r="B5965" s="31" t="s">
        <v>4883</v>
      </c>
      <c r="C5965" s="31" t="s">
        <v>15</v>
      </c>
      <c r="D5965" s="31" t="s">
        <v>4884</v>
      </c>
      <c r="E5965" s="31" t="s">
        <v>17</v>
      </c>
      <c r="F5965" s="31" t="s">
        <v>4885</v>
      </c>
      <c r="G5965" s="24">
        <f>IF(ISERROR(VLOOKUP(A5965,'2011 County-Level Acres Tilled'!$A$2:$F$3069,6,FALSE)),0,VLOOKUP(A5965,'2011 County-Level Acres Tilled'!$A$2:$F$3069,6,FALSE))</f>
        <v>74875.918833542193</v>
      </c>
      <c r="H5965" s="32" t="s">
        <v>5474</v>
      </c>
      <c r="I5965" s="9" t="s">
        <v>5408</v>
      </c>
      <c r="J5965" s="36">
        <f>IF(ISERROR(VLOOKUP(A5965&amp;I5965,'County-level Emissions Factors'!$E$2:$F$12273,2,FALSE)),0,VLOOKUP(A5965&amp;I5965,'County-level Emissions Factors'!$E$2:$F$12273,2,FALSE))</f>
        <v>9.782100161550888</v>
      </c>
      <c r="K5965" s="19" t="s">
        <v>5473</v>
      </c>
      <c r="L5965" s="19" t="s">
        <v>5474</v>
      </c>
      <c r="M5965" s="38">
        <f t="shared" si="95"/>
        <v>366.22186885893211</v>
      </c>
      <c r="N5965" s="9" t="s">
        <v>5475</v>
      </c>
    </row>
    <row r="5966" spans="1:14">
      <c r="A5966" s="31" t="s">
        <v>4886</v>
      </c>
      <c r="B5966" s="31" t="s">
        <v>4883</v>
      </c>
      <c r="C5966" s="31" t="s">
        <v>20</v>
      </c>
      <c r="D5966" s="31" t="s">
        <v>4887</v>
      </c>
      <c r="E5966" s="31" t="s">
        <v>17</v>
      </c>
      <c r="F5966" s="31" t="s">
        <v>4885</v>
      </c>
      <c r="G5966" s="24">
        <f>IF(ISERROR(VLOOKUP(A5966,'2011 County-Level Acres Tilled'!$A$2:$F$3069,6,FALSE)),0,VLOOKUP(A5966,'2011 County-Level Acres Tilled'!$A$2:$F$3069,6,FALSE))</f>
        <v>10323.107508354218</v>
      </c>
      <c r="H5966" s="32" t="s">
        <v>5474</v>
      </c>
      <c r="I5966" s="9" t="s">
        <v>5408</v>
      </c>
      <c r="J5966" s="36">
        <f>IF(ISERROR(VLOOKUP(A5966&amp;I5966,'County-level Emissions Factors'!$E$2:$F$12273,2,FALSE)),0,VLOOKUP(A5966&amp;I5966,'County-level Emissions Factors'!$E$2:$F$12273,2,FALSE))</f>
        <v>16.628212560386469</v>
      </c>
      <c r="K5966" s="19" t="s">
        <v>5473</v>
      </c>
      <c r="L5966" s="19" t="s">
        <v>5474</v>
      </c>
      <c r="M5966" s="38">
        <f t="shared" si="95"/>
        <v>85.827412966317738</v>
      </c>
      <c r="N5966" s="9" t="s">
        <v>5475</v>
      </c>
    </row>
    <row r="5967" spans="1:14">
      <c r="A5967" s="31" t="s">
        <v>4888</v>
      </c>
      <c r="B5967" s="31" t="s">
        <v>4883</v>
      </c>
      <c r="C5967" s="31" t="s">
        <v>23</v>
      </c>
      <c r="D5967" s="31" t="s">
        <v>3345</v>
      </c>
      <c r="E5967" s="31" t="s">
        <v>17</v>
      </c>
      <c r="F5967" s="31" t="s">
        <v>4885</v>
      </c>
      <c r="G5967" s="24">
        <f>IF(ISERROR(VLOOKUP(A5967,'2011 County-Level Acres Tilled'!$A$2:$F$3069,6,FALSE)),0,VLOOKUP(A5967,'2011 County-Level Acres Tilled'!$A$2:$F$3069,6,FALSE))</f>
        <v>1531.1992481203008</v>
      </c>
      <c r="H5967" s="32" t="s">
        <v>5474</v>
      </c>
      <c r="I5967" s="9" t="s">
        <v>5408</v>
      </c>
      <c r="J5967" s="36">
        <f>IF(ISERROR(VLOOKUP(A5967&amp;I5967,'County-level Emissions Factors'!$E$2:$F$12273,2,FALSE)),0,VLOOKUP(A5967&amp;I5967,'County-level Emissions Factors'!$E$2:$F$12273,2,FALSE))</f>
        <v>25.248868778280542</v>
      </c>
      <c r="K5967" s="19" t="s">
        <v>5473</v>
      </c>
      <c r="L5967" s="19" t="s">
        <v>5474</v>
      </c>
      <c r="M5967" s="38">
        <f t="shared" si="95"/>
        <v>19.330524444595653</v>
      </c>
      <c r="N5967" s="9" t="s">
        <v>5475</v>
      </c>
    </row>
    <row r="5968" spans="1:14">
      <c r="A5968" s="31" t="s">
        <v>4889</v>
      </c>
      <c r="B5968" s="31" t="s">
        <v>4883</v>
      </c>
      <c r="C5968" s="31" t="s">
        <v>26</v>
      </c>
      <c r="D5968" s="31" t="s">
        <v>4890</v>
      </c>
      <c r="E5968" s="31" t="s">
        <v>17</v>
      </c>
      <c r="F5968" s="31" t="s">
        <v>4885</v>
      </c>
      <c r="G5968" s="24">
        <f>IF(ISERROR(VLOOKUP(A5968,'2011 County-Level Acres Tilled'!$A$2:$F$3069,6,FALSE)),0,VLOOKUP(A5968,'2011 County-Level Acres Tilled'!$A$2:$F$3069,6,FALSE))</f>
        <v>19468.196091189511</v>
      </c>
      <c r="H5968" s="32" t="s">
        <v>5474</v>
      </c>
      <c r="I5968" s="9" t="s">
        <v>5408</v>
      </c>
      <c r="J5968" s="36">
        <f>IF(ISERROR(VLOOKUP(A5968&amp;I5968,'County-level Emissions Factors'!$E$2:$F$12273,2,FALSE)),0,VLOOKUP(A5968&amp;I5968,'County-level Emissions Factors'!$E$2:$F$12273,2,FALSE))</f>
        <v>8.4360422549942466</v>
      </c>
      <c r="K5968" s="19" t="s">
        <v>5473</v>
      </c>
      <c r="L5968" s="19" t="s">
        <v>5474</v>
      </c>
      <c r="M5968" s="38">
        <f t="shared" si="95"/>
        <v>82.117262426894271</v>
      </c>
      <c r="N5968" s="9" t="s">
        <v>5475</v>
      </c>
    </row>
    <row r="5969" spans="1:14">
      <c r="A5969" s="31" t="s">
        <v>4891</v>
      </c>
      <c r="B5969" s="31" t="s">
        <v>4883</v>
      </c>
      <c r="C5969" s="31" t="s">
        <v>29</v>
      </c>
      <c r="D5969" s="31" t="s">
        <v>4892</v>
      </c>
      <c r="E5969" s="31" t="s">
        <v>17</v>
      </c>
      <c r="F5969" s="31" t="s">
        <v>4885</v>
      </c>
      <c r="G5969" s="24">
        <f>IF(ISERROR(VLOOKUP(A5969,'2011 County-Level Acres Tilled'!$A$2:$F$3069,6,FALSE)),0,VLOOKUP(A5969,'2011 County-Level Acres Tilled'!$A$2:$F$3069,6,FALSE))</f>
        <v>2107.7678571428569</v>
      </c>
      <c r="H5969" s="32" t="s">
        <v>5474</v>
      </c>
      <c r="I5969" s="9" t="s">
        <v>5408</v>
      </c>
      <c r="J5969" s="36">
        <f>IF(ISERROR(VLOOKUP(A5969&amp;I5969,'County-level Emissions Factors'!$E$2:$F$12273,2,FALSE)),0,VLOOKUP(A5969&amp;I5969,'County-level Emissions Factors'!$E$2:$F$12273,2,FALSE))</f>
        <v>17.056264775413712</v>
      </c>
      <c r="K5969" s="19" t="s">
        <v>5473</v>
      </c>
      <c r="L5969" s="19" t="s">
        <v>5474</v>
      </c>
      <c r="M5969" s="38">
        <f t="shared" si="95"/>
        <v>17.975323328267478</v>
      </c>
      <c r="N5969" s="9" t="s">
        <v>5475</v>
      </c>
    </row>
    <row r="5970" spans="1:14">
      <c r="A5970" s="31" t="s">
        <v>4893</v>
      </c>
      <c r="B5970" s="31" t="s">
        <v>4883</v>
      </c>
      <c r="C5970" s="31" t="s">
        <v>32</v>
      </c>
      <c r="D5970" s="31" t="s">
        <v>4894</v>
      </c>
      <c r="E5970" s="31" t="s">
        <v>17</v>
      </c>
      <c r="F5970" s="31" t="s">
        <v>4885</v>
      </c>
      <c r="G5970" s="24">
        <f>IF(ISERROR(VLOOKUP(A5970,'2011 County-Level Acres Tilled'!$A$2:$F$3069,6,FALSE)),0,VLOOKUP(A5970,'2011 County-Level Acres Tilled'!$A$2:$F$3069,6,FALSE))</f>
        <v>5467.0841727716706</v>
      </c>
      <c r="H5970" s="32" t="s">
        <v>5474</v>
      </c>
      <c r="I5970" s="9" t="s">
        <v>5408</v>
      </c>
      <c r="J5970" s="36">
        <f>IF(ISERROR(VLOOKUP(A5970&amp;I5970,'County-level Emissions Factors'!$E$2:$F$12273,2,FALSE)),0,VLOOKUP(A5970&amp;I5970,'County-level Emissions Factors'!$E$2:$F$12273,2,FALSE))</f>
        <v>10.140944881889768</v>
      </c>
      <c r="K5970" s="19" t="s">
        <v>5473</v>
      </c>
      <c r="L5970" s="19" t="s">
        <v>5474</v>
      </c>
      <c r="M5970" s="38">
        <f t="shared" si="95"/>
        <v>27.720699630364713</v>
      </c>
      <c r="N5970" s="9" t="s">
        <v>5475</v>
      </c>
    </row>
    <row r="5971" spans="1:14">
      <c r="A5971" s="31" t="s">
        <v>4895</v>
      </c>
      <c r="B5971" s="31" t="s">
        <v>4883</v>
      </c>
      <c r="C5971" s="31" t="s">
        <v>35</v>
      </c>
      <c r="D5971" s="31" t="s">
        <v>4896</v>
      </c>
      <c r="E5971" s="31" t="s">
        <v>17</v>
      </c>
      <c r="F5971" s="31" t="s">
        <v>4885</v>
      </c>
      <c r="G5971" s="24">
        <f>IF(ISERROR(VLOOKUP(A5971,'2011 County-Level Acres Tilled'!$A$2:$F$3069,6,FALSE)),0,VLOOKUP(A5971,'2011 County-Level Acres Tilled'!$A$2:$F$3069,6,FALSE))</f>
        <v>0</v>
      </c>
      <c r="H5971" s="32" t="s">
        <v>5474</v>
      </c>
      <c r="I5971" s="9" t="s">
        <v>5408</v>
      </c>
      <c r="J5971" s="36">
        <f>IF(ISERROR(VLOOKUP(A5971&amp;I5971,'County-level Emissions Factors'!$E$2:$F$12273,2,FALSE)),0,VLOOKUP(A5971&amp;I5971,'County-level Emissions Factors'!$E$2:$F$12273,2,FALSE))</f>
        <v>0</v>
      </c>
      <c r="K5971" s="19" t="s">
        <v>5473</v>
      </c>
      <c r="L5971" s="19" t="s">
        <v>5474</v>
      </c>
      <c r="M5971" s="38">
        <f t="shared" si="95"/>
        <v>0</v>
      </c>
      <c r="N5971" s="9" t="s">
        <v>5475</v>
      </c>
    </row>
    <row r="5972" spans="1:14">
      <c r="A5972" s="31" t="s">
        <v>4897</v>
      </c>
      <c r="B5972" s="31" t="s">
        <v>4883</v>
      </c>
      <c r="C5972" s="31" t="s">
        <v>38</v>
      </c>
      <c r="D5972" s="31" t="s">
        <v>4898</v>
      </c>
      <c r="E5972" s="31" t="s">
        <v>17</v>
      </c>
      <c r="F5972" s="31" t="s">
        <v>4885</v>
      </c>
      <c r="G5972" s="24">
        <f>IF(ISERROR(VLOOKUP(A5972,'2011 County-Level Acres Tilled'!$A$2:$F$3069,6,FALSE)),0,VLOOKUP(A5972,'2011 County-Level Acres Tilled'!$A$2:$F$3069,6,FALSE))</f>
        <v>67715.942773600633</v>
      </c>
      <c r="H5972" s="32" t="s">
        <v>5474</v>
      </c>
      <c r="I5972" s="9" t="s">
        <v>5408</v>
      </c>
      <c r="J5972" s="36">
        <f>IF(ISERROR(VLOOKUP(A5972&amp;I5972,'County-level Emissions Factors'!$E$2:$F$12273,2,FALSE)),0,VLOOKUP(A5972&amp;I5972,'County-level Emissions Factors'!$E$2:$F$12273,2,FALSE))</f>
        <v>29.357109864731115</v>
      </c>
      <c r="K5972" s="19" t="s">
        <v>5473</v>
      </c>
      <c r="L5972" s="19" t="s">
        <v>5474</v>
      </c>
      <c r="M5972" s="38">
        <f t="shared" si="95"/>
        <v>993.97218579921946</v>
      </c>
      <c r="N5972" s="9" t="s">
        <v>5475</v>
      </c>
    </row>
    <row r="5973" spans="1:14">
      <c r="A5973" s="31" t="s">
        <v>4899</v>
      </c>
      <c r="B5973" s="31" t="s">
        <v>4883</v>
      </c>
      <c r="C5973" s="31" t="s">
        <v>41</v>
      </c>
      <c r="D5973" s="31" t="s">
        <v>1923</v>
      </c>
      <c r="E5973" s="31" t="s">
        <v>17</v>
      </c>
      <c r="F5973" s="31" t="s">
        <v>4885</v>
      </c>
      <c r="G5973" s="24">
        <f>IF(ISERROR(VLOOKUP(A5973,'2011 County-Level Acres Tilled'!$A$2:$F$3069,6,FALSE)),0,VLOOKUP(A5973,'2011 County-Level Acres Tilled'!$A$2:$F$3069,6,FALSE))</f>
        <v>897.30537280701753</v>
      </c>
      <c r="H5973" s="32" t="s">
        <v>5474</v>
      </c>
      <c r="I5973" s="9" t="s">
        <v>5408</v>
      </c>
      <c r="J5973" s="36">
        <f>IF(ISERROR(VLOOKUP(A5973&amp;I5973,'County-level Emissions Factors'!$E$2:$F$12273,2,FALSE)),0,VLOOKUP(A5973&amp;I5973,'County-level Emissions Factors'!$E$2:$F$12273,2,FALSE))</f>
        <v>23.940331491712708</v>
      </c>
      <c r="K5973" s="19" t="s">
        <v>5473</v>
      </c>
      <c r="L5973" s="19" t="s">
        <v>5474</v>
      </c>
      <c r="M5973" s="38">
        <f t="shared" si="95"/>
        <v>10.740894037147427</v>
      </c>
      <c r="N5973" s="9" t="s">
        <v>5475</v>
      </c>
    </row>
    <row r="5974" spans="1:14">
      <c r="A5974" s="31" t="s">
        <v>4900</v>
      </c>
      <c r="B5974" s="31" t="s">
        <v>4883</v>
      </c>
      <c r="C5974" s="31" t="s">
        <v>44</v>
      </c>
      <c r="D5974" s="31" t="s">
        <v>3899</v>
      </c>
      <c r="E5974" s="31" t="s">
        <v>17</v>
      </c>
      <c r="F5974" s="31" t="s">
        <v>4885</v>
      </c>
      <c r="G5974" s="24">
        <f>IF(ISERROR(VLOOKUP(A5974,'2011 County-Level Acres Tilled'!$A$2:$F$3069,6,FALSE)),0,VLOOKUP(A5974,'2011 County-Level Acres Tilled'!$A$2:$F$3069,6,FALSE))</f>
        <v>7992.4569235588942</v>
      </c>
      <c r="H5974" s="32" t="s">
        <v>5474</v>
      </c>
      <c r="I5974" s="9" t="s">
        <v>5408</v>
      </c>
      <c r="J5974" s="36">
        <f>IF(ISERROR(VLOOKUP(A5974&amp;I5974,'County-level Emissions Factors'!$E$2:$F$12273,2,FALSE)),0,VLOOKUP(A5974&amp;I5974,'County-level Emissions Factors'!$E$2:$F$12273,2,FALSE))</f>
        <v>23.421315789473681</v>
      </c>
      <c r="K5974" s="19" t="s">
        <v>5473</v>
      </c>
      <c r="L5974" s="19" t="s">
        <v>5474</v>
      </c>
      <c r="M5974" s="38">
        <f t="shared" si="95"/>
        <v>93.596928770219094</v>
      </c>
      <c r="N5974" s="9" t="s">
        <v>5475</v>
      </c>
    </row>
    <row r="5975" spans="1:14">
      <c r="A5975" s="31" t="s">
        <v>4901</v>
      </c>
      <c r="B5975" s="31" t="s">
        <v>4883</v>
      </c>
      <c r="C5975" s="31" t="s">
        <v>47</v>
      </c>
      <c r="D5975" s="31" t="s">
        <v>4902</v>
      </c>
      <c r="E5975" s="31" t="s">
        <v>17</v>
      </c>
      <c r="F5975" s="31" t="s">
        <v>4885</v>
      </c>
      <c r="G5975" s="24">
        <f>IF(ISERROR(VLOOKUP(A5975,'2011 County-Level Acres Tilled'!$A$2:$F$3069,6,FALSE)),0,VLOOKUP(A5975,'2011 County-Level Acres Tilled'!$A$2:$F$3069,6,FALSE))</f>
        <v>5027.8125</v>
      </c>
      <c r="H5975" s="32" t="s">
        <v>5474</v>
      </c>
      <c r="I5975" s="9" t="s">
        <v>5408</v>
      </c>
      <c r="J5975" s="36">
        <f>IF(ISERROR(VLOOKUP(A5975&amp;I5975,'County-level Emissions Factors'!$E$2:$F$12273,2,FALSE)),0,VLOOKUP(A5975&amp;I5975,'County-level Emissions Factors'!$E$2:$F$12273,2,FALSE))</f>
        <v>8.7992079207920799</v>
      </c>
      <c r="K5975" s="19" t="s">
        <v>5473</v>
      </c>
      <c r="L5975" s="19" t="s">
        <v>5474</v>
      </c>
      <c r="M5975" s="38">
        <f t="shared" si="95"/>
        <v>22.120383787128713</v>
      </c>
      <c r="N5975" s="9" t="s">
        <v>5475</v>
      </c>
    </row>
    <row r="5976" spans="1:14">
      <c r="A5976" s="31" t="s">
        <v>4903</v>
      </c>
      <c r="B5976" s="31" t="s">
        <v>4883</v>
      </c>
      <c r="C5976" s="31" t="s">
        <v>50</v>
      </c>
      <c r="D5976" s="31" t="s">
        <v>4904</v>
      </c>
      <c r="E5976" s="31" t="s">
        <v>17</v>
      </c>
      <c r="F5976" s="31" t="s">
        <v>4885</v>
      </c>
      <c r="G5976" s="24">
        <f>IF(ISERROR(VLOOKUP(A5976,'2011 County-Level Acres Tilled'!$A$2:$F$3069,6,FALSE)),0,VLOOKUP(A5976,'2011 County-Level Acres Tilled'!$A$2:$F$3069,6,FALSE))</f>
        <v>3971.0181704260644</v>
      </c>
      <c r="H5976" s="32" t="s">
        <v>5474</v>
      </c>
      <c r="I5976" s="9" t="s">
        <v>5408</v>
      </c>
      <c r="J5976" s="36">
        <f>IF(ISERROR(VLOOKUP(A5976&amp;I5976,'County-level Emissions Factors'!$E$2:$F$12273,2,FALSE)),0,VLOOKUP(A5976&amp;I5976,'County-level Emissions Factors'!$E$2:$F$12273,2,FALSE))</f>
        <v>32.615070242656444</v>
      </c>
      <c r="K5976" s="19" t="s">
        <v>5473</v>
      </c>
      <c r="L5976" s="19" t="s">
        <v>5474</v>
      </c>
      <c r="M5976" s="38">
        <f t="shared" si="95"/>
        <v>64.757518281655578</v>
      </c>
      <c r="N5976" s="9" t="s">
        <v>5475</v>
      </c>
    </row>
    <row r="5977" spans="1:14">
      <c r="A5977" s="31" t="s">
        <v>4905</v>
      </c>
      <c r="B5977" s="31" t="s">
        <v>4883</v>
      </c>
      <c r="C5977" s="31" t="s">
        <v>53</v>
      </c>
      <c r="D5977" s="31" t="s">
        <v>3359</v>
      </c>
      <c r="E5977" s="31" t="s">
        <v>17</v>
      </c>
      <c r="F5977" s="31" t="s">
        <v>4885</v>
      </c>
      <c r="G5977" s="24">
        <f>IF(ISERROR(VLOOKUP(A5977,'2011 County-Level Acres Tilled'!$A$2:$F$3069,6,FALSE)),0,VLOOKUP(A5977,'2011 County-Level Acres Tilled'!$A$2:$F$3069,6,FALSE))</f>
        <v>10028.14128831694</v>
      </c>
      <c r="H5977" s="32" t="s">
        <v>5474</v>
      </c>
      <c r="I5977" s="9" t="s">
        <v>5408</v>
      </c>
      <c r="J5977" s="36">
        <f>IF(ISERROR(VLOOKUP(A5977&amp;I5977,'County-level Emissions Factors'!$E$2:$F$12273,2,FALSE)),0,VLOOKUP(A5977&amp;I5977,'County-level Emissions Factors'!$E$2:$F$12273,2,FALSE))</f>
        <v>19.260412534708447</v>
      </c>
      <c r="K5977" s="19" t="s">
        <v>5473</v>
      </c>
      <c r="L5977" s="19" t="s">
        <v>5474</v>
      </c>
      <c r="M5977" s="38">
        <f t="shared" si="95"/>
        <v>96.573069084663459</v>
      </c>
      <c r="N5977" s="9" t="s">
        <v>5475</v>
      </c>
    </row>
    <row r="5978" spans="1:14">
      <c r="A5978" s="31" t="s">
        <v>4906</v>
      </c>
      <c r="B5978" s="31" t="s">
        <v>4883</v>
      </c>
      <c r="C5978" s="31" t="s">
        <v>56</v>
      </c>
      <c r="D5978" s="31" t="s">
        <v>1611</v>
      </c>
      <c r="E5978" s="31" t="s">
        <v>17</v>
      </c>
      <c r="F5978" s="31" t="s">
        <v>4885</v>
      </c>
      <c r="G5978" s="24">
        <f>IF(ISERROR(VLOOKUP(A5978,'2011 County-Level Acres Tilled'!$A$2:$F$3069,6,FALSE)),0,VLOOKUP(A5978,'2011 County-Level Acres Tilled'!$A$2:$F$3069,6,FALSE))</f>
        <v>20</v>
      </c>
      <c r="H5978" s="32" t="s">
        <v>5474</v>
      </c>
      <c r="I5978" s="9" t="s">
        <v>5408</v>
      </c>
      <c r="J5978" s="36">
        <f>IF(ISERROR(VLOOKUP(A5978&amp;I5978,'County-level Emissions Factors'!$E$2:$F$12273,2,FALSE)),0,VLOOKUP(A5978&amp;I5978,'County-level Emissions Factors'!$E$2:$F$12273,2,FALSE))</f>
        <v>74.400000000000006</v>
      </c>
      <c r="K5978" s="19" t="s">
        <v>5473</v>
      </c>
      <c r="L5978" s="19" t="s">
        <v>5474</v>
      </c>
      <c r="M5978" s="38">
        <f t="shared" si="95"/>
        <v>0.74399999999999999</v>
      </c>
      <c r="N5978" s="9" t="s">
        <v>5475</v>
      </c>
    </row>
    <row r="5979" spans="1:14">
      <c r="A5979" s="31" t="s">
        <v>4907</v>
      </c>
      <c r="B5979" s="31" t="s">
        <v>4883</v>
      </c>
      <c r="C5979" s="31" t="s">
        <v>59</v>
      </c>
      <c r="D5979" s="31" t="s">
        <v>4908</v>
      </c>
      <c r="E5979" s="31" t="s">
        <v>17</v>
      </c>
      <c r="F5979" s="31" t="s">
        <v>4885</v>
      </c>
      <c r="G5979" s="24">
        <f>IF(ISERROR(VLOOKUP(A5979,'2011 County-Level Acres Tilled'!$A$2:$F$3069,6,FALSE)),0,VLOOKUP(A5979,'2011 County-Level Acres Tilled'!$A$2:$F$3069,6,FALSE))</f>
        <v>5782.0645363408512</v>
      </c>
      <c r="H5979" s="32" t="s">
        <v>5474</v>
      </c>
      <c r="I5979" s="9" t="s">
        <v>5408</v>
      </c>
      <c r="J5979" s="36">
        <f>IF(ISERROR(VLOOKUP(A5979&amp;I5979,'County-level Emissions Factors'!$E$2:$F$12273,2,FALSE)),0,VLOOKUP(A5979&amp;I5979,'County-level Emissions Factors'!$E$2:$F$12273,2,FALSE))</f>
        <v>7.2392982456140365</v>
      </c>
      <c r="K5979" s="19" t="s">
        <v>5473</v>
      </c>
      <c r="L5979" s="19" t="s">
        <v>5474</v>
      </c>
      <c r="M5979" s="38">
        <f t="shared" si="95"/>
        <v>20.92904482697973</v>
      </c>
      <c r="N5979" s="9" t="s">
        <v>5475</v>
      </c>
    </row>
    <row r="5980" spans="1:14">
      <c r="A5980" s="31" t="s">
        <v>4909</v>
      </c>
      <c r="B5980" s="31" t="s">
        <v>4883</v>
      </c>
      <c r="C5980" s="31" t="s">
        <v>62</v>
      </c>
      <c r="D5980" s="31" t="s">
        <v>1946</v>
      </c>
      <c r="E5980" s="31" t="s">
        <v>17</v>
      </c>
      <c r="F5980" s="31" t="s">
        <v>4885</v>
      </c>
      <c r="G5980" s="24">
        <f>IF(ISERROR(VLOOKUP(A5980,'2011 County-Level Acres Tilled'!$A$2:$F$3069,6,FALSE)),0,VLOOKUP(A5980,'2011 County-Level Acres Tilled'!$A$2:$F$3069,6,FALSE))</f>
        <v>9342.3482624831249</v>
      </c>
      <c r="H5980" s="32" t="s">
        <v>5474</v>
      </c>
      <c r="I5980" s="9" t="s">
        <v>5408</v>
      </c>
      <c r="J5980" s="36">
        <f>IF(ISERROR(VLOOKUP(A5980&amp;I5980,'County-level Emissions Factors'!$E$2:$F$12273,2,FALSE)),0,VLOOKUP(A5980&amp;I5980,'County-level Emissions Factors'!$E$2:$F$12273,2,FALSE))</f>
        <v>24.247442872687703</v>
      </c>
      <c r="K5980" s="19" t="s">
        <v>5473</v>
      </c>
      <c r="L5980" s="19" t="s">
        <v>5474</v>
      </c>
      <c r="M5980" s="38">
        <f t="shared" si="95"/>
        <v>113.2640278956564</v>
      </c>
      <c r="N5980" s="9" t="s">
        <v>5475</v>
      </c>
    </row>
    <row r="5981" spans="1:14">
      <c r="A5981" s="31" t="s">
        <v>4910</v>
      </c>
      <c r="B5981" s="31" t="s">
        <v>4883</v>
      </c>
      <c r="C5981" s="31" t="s">
        <v>65</v>
      </c>
      <c r="D5981" s="31" t="s">
        <v>2243</v>
      </c>
      <c r="E5981" s="31" t="s">
        <v>17</v>
      </c>
      <c r="F5981" s="31" t="s">
        <v>4885</v>
      </c>
      <c r="G5981" s="24">
        <f>IF(ISERROR(VLOOKUP(A5981,'2011 County-Level Acres Tilled'!$A$2:$F$3069,6,FALSE)),0,VLOOKUP(A5981,'2011 County-Level Acres Tilled'!$A$2:$F$3069,6,FALSE))</f>
        <v>45357.240836466161</v>
      </c>
      <c r="H5981" s="32" t="s">
        <v>5474</v>
      </c>
      <c r="I5981" s="9" t="s">
        <v>5408</v>
      </c>
      <c r="J5981" s="36">
        <f>IF(ISERROR(VLOOKUP(A5981&amp;I5981,'County-level Emissions Factors'!$E$2:$F$12273,2,FALSE)),0,VLOOKUP(A5981&amp;I5981,'County-level Emissions Factors'!$E$2:$F$12273,2,FALSE))</f>
        <v>8.8072920119323825</v>
      </c>
      <c r="K5981" s="19" t="s">
        <v>5473</v>
      </c>
      <c r="L5981" s="19" t="s">
        <v>5474</v>
      </c>
      <c r="M5981" s="38">
        <f t="shared" si="95"/>
        <v>199.73723245115085</v>
      </c>
      <c r="N5981" s="9" t="s">
        <v>5475</v>
      </c>
    </row>
    <row r="5982" spans="1:14">
      <c r="A5982" s="31" t="s">
        <v>4911</v>
      </c>
      <c r="B5982" s="31" t="s">
        <v>4883</v>
      </c>
      <c r="C5982" s="31" t="s">
        <v>68</v>
      </c>
      <c r="D5982" s="31" t="s">
        <v>342</v>
      </c>
      <c r="E5982" s="31" t="s">
        <v>17</v>
      </c>
      <c r="F5982" s="31" t="s">
        <v>4885</v>
      </c>
      <c r="G5982" s="24">
        <f>IF(ISERROR(VLOOKUP(A5982,'2011 County-Level Acres Tilled'!$A$2:$F$3069,6,FALSE)),0,VLOOKUP(A5982,'2011 County-Level Acres Tilled'!$A$2:$F$3069,6,FALSE))</f>
        <v>5507.8958959899755</v>
      </c>
      <c r="H5982" s="32" t="s">
        <v>5474</v>
      </c>
      <c r="I5982" s="9" t="s">
        <v>5408</v>
      </c>
      <c r="J5982" s="36">
        <f>IF(ISERROR(VLOOKUP(A5982&amp;I5982,'County-level Emissions Factors'!$E$2:$F$12273,2,FALSE)),0,VLOOKUP(A5982&amp;I5982,'County-level Emissions Factors'!$E$2:$F$12273,2,FALSE))</f>
        <v>8.4868873213962761</v>
      </c>
      <c r="K5982" s="19" t="s">
        <v>5473</v>
      </c>
      <c r="L5982" s="19" t="s">
        <v>5474</v>
      </c>
      <c r="M5982" s="38">
        <f t="shared" si="95"/>
        <v>23.372445923623953</v>
      </c>
      <c r="N5982" s="9" t="s">
        <v>5475</v>
      </c>
    </row>
    <row r="5983" spans="1:14">
      <c r="A5983" s="31" t="s">
        <v>4912</v>
      </c>
      <c r="B5983" s="31" t="s">
        <v>4883</v>
      </c>
      <c r="C5983" s="31" t="s">
        <v>4913</v>
      </c>
      <c r="D5983" s="31" t="s">
        <v>4914</v>
      </c>
      <c r="E5983" s="31" t="s">
        <v>17</v>
      </c>
      <c r="F5983" s="31" t="s">
        <v>4885</v>
      </c>
      <c r="G5983" s="24">
        <f>IF(ISERROR(VLOOKUP(A5983,'2011 County-Level Acres Tilled'!$A$2:$F$3069,6,FALSE)),0,VLOOKUP(A5983,'2011 County-Level Acres Tilled'!$A$2:$F$3069,6,FALSE))</f>
        <v>20485.501665622385</v>
      </c>
      <c r="H5983" s="32" t="s">
        <v>5474</v>
      </c>
      <c r="I5983" s="9" t="s">
        <v>5408</v>
      </c>
      <c r="J5983" s="36">
        <f>IF(ISERROR(VLOOKUP(A5983&amp;I5983,'County-level Emissions Factors'!$E$2:$F$12273,2,FALSE)),0,VLOOKUP(A5983&amp;I5983,'County-level Emissions Factors'!$E$2:$F$12273,2,FALSE))</f>
        <v>21.321397037182379</v>
      </c>
      <c r="K5983" s="19" t="s">
        <v>5473</v>
      </c>
      <c r="L5983" s="19" t="s">
        <v>5474</v>
      </c>
      <c r="M5983" s="38">
        <f t="shared" si="95"/>
        <v>218.38975725929791</v>
      </c>
      <c r="N5983" s="9" t="s">
        <v>5475</v>
      </c>
    </row>
    <row r="5984" spans="1:14">
      <c r="A5984" s="31" t="s">
        <v>4915</v>
      </c>
      <c r="B5984" s="31" t="s">
        <v>4883</v>
      </c>
      <c r="C5984" s="31" t="s">
        <v>71</v>
      </c>
      <c r="D5984" s="31" t="s">
        <v>753</v>
      </c>
      <c r="E5984" s="31" t="s">
        <v>17</v>
      </c>
      <c r="F5984" s="31" t="s">
        <v>4885</v>
      </c>
      <c r="G5984" s="24">
        <f>IF(ISERROR(VLOOKUP(A5984,'2011 County-Level Acres Tilled'!$A$2:$F$3069,6,FALSE)),0,VLOOKUP(A5984,'2011 County-Level Acres Tilled'!$A$2:$F$3069,6,FALSE))</f>
        <v>19392.816313620584</v>
      </c>
      <c r="H5984" s="32" t="s">
        <v>5474</v>
      </c>
      <c r="I5984" s="9" t="s">
        <v>5408</v>
      </c>
      <c r="J5984" s="36">
        <f>IF(ISERROR(VLOOKUP(A5984&amp;I5984,'County-level Emissions Factors'!$E$2:$F$12273,2,FALSE)),0,VLOOKUP(A5984&amp;I5984,'County-level Emissions Factors'!$E$2:$F$12273,2,FALSE))</f>
        <v>9.042315573770491</v>
      </c>
      <c r="K5984" s="19" t="s">
        <v>5473</v>
      </c>
      <c r="L5984" s="19" t="s">
        <v>5474</v>
      </c>
      <c r="M5984" s="38">
        <f t="shared" si="95"/>
        <v>87.677982485960925</v>
      </c>
      <c r="N5984" s="9" t="s">
        <v>5475</v>
      </c>
    </row>
    <row r="5985" spans="1:14">
      <c r="A5985" s="31" t="s">
        <v>4916</v>
      </c>
      <c r="B5985" s="31" t="s">
        <v>4883</v>
      </c>
      <c r="C5985" s="31" t="s">
        <v>77</v>
      </c>
      <c r="D5985" s="31" t="s">
        <v>4022</v>
      </c>
      <c r="E5985" s="31" t="s">
        <v>17</v>
      </c>
      <c r="F5985" s="31" t="s">
        <v>4885</v>
      </c>
      <c r="G5985" s="24">
        <f>IF(ISERROR(VLOOKUP(A5985,'2011 County-Level Acres Tilled'!$A$2:$F$3069,6,FALSE)),0,VLOOKUP(A5985,'2011 County-Level Acres Tilled'!$A$2:$F$3069,6,FALSE))</f>
        <v>4012.3313552310251</v>
      </c>
      <c r="H5985" s="32" t="s">
        <v>5474</v>
      </c>
      <c r="I5985" s="9" t="s">
        <v>5408</v>
      </c>
      <c r="J5985" s="36">
        <f>IF(ISERROR(VLOOKUP(A5985&amp;I5985,'County-level Emissions Factors'!$E$2:$F$12273,2,FALSE)),0,VLOOKUP(A5985&amp;I5985,'County-level Emissions Factors'!$E$2:$F$12273,2,FALSE))</f>
        <v>5.647087496953449</v>
      </c>
      <c r="K5985" s="19" t="s">
        <v>5473</v>
      </c>
      <c r="L5985" s="19" t="s">
        <v>5474</v>
      </c>
      <c r="M5985" s="38">
        <f t="shared" si="95"/>
        <v>11.328993114879705</v>
      </c>
      <c r="N5985" s="9" t="s">
        <v>5475</v>
      </c>
    </row>
    <row r="5986" spans="1:14">
      <c r="A5986" s="31" t="s">
        <v>4917</v>
      </c>
      <c r="B5986" s="31" t="s">
        <v>4883</v>
      </c>
      <c r="C5986" s="31" t="s">
        <v>80</v>
      </c>
      <c r="D5986" s="31" t="s">
        <v>54</v>
      </c>
      <c r="E5986" s="31" t="s">
        <v>17</v>
      </c>
      <c r="F5986" s="31" t="s">
        <v>4885</v>
      </c>
      <c r="G5986" s="24">
        <f>IF(ISERROR(VLOOKUP(A5986,'2011 County-Level Acres Tilled'!$A$2:$F$3069,6,FALSE)),0,VLOOKUP(A5986,'2011 County-Level Acres Tilled'!$A$2:$F$3069,6,FALSE))</f>
        <v>9207.1024436090211</v>
      </c>
      <c r="H5986" s="32" t="s">
        <v>5474</v>
      </c>
      <c r="I5986" s="9" t="s">
        <v>5408</v>
      </c>
      <c r="J5986" s="36">
        <f>IF(ISERROR(VLOOKUP(A5986&amp;I5986,'County-level Emissions Factors'!$E$2:$F$12273,2,FALSE)),0,VLOOKUP(A5986&amp;I5986,'County-level Emissions Factors'!$E$2:$F$12273,2,FALSE))</f>
        <v>28.592840414854468</v>
      </c>
      <c r="K5986" s="19" t="s">
        <v>5473</v>
      </c>
      <c r="L5986" s="19" t="s">
        <v>5474</v>
      </c>
      <c r="M5986" s="38">
        <f t="shared" si="95"/>
        <v>131.62860542666468</v>
      </c>
      <c r="N5986" s="9" t="s">
        <v>5475</v>
      </c>
    </row>
    <row r="5987" spans="1:14">
      <c r="A5987" s="31" t="s">
        <v>4918</v>
      </c>
      <c r="B5987" s="31" t="s">
        <v>4883</v>
      </c>
      <c r="C5987" s="31" t="s">
        <v>83</v>
      </c>
      <c r="D5987" s="31" t="s">
        <v>3744</v>
      </c>
      <c r="E5987" s="31" t="s">
        <v>17</v>
      </c>
      <c r="F5987" s="31" t="s">
        <v>4885</v>
      </c>
      <c r="G5987" s="24">
        <f>IF(ISERROR(VLOOKUP(A5987,'2011 County-Level Acres Tilled'!$A$2:$F$3069,6,FALSE)),0,VLOOKUP(A5987,'2011 County-Level Acres Tilled'!$A$2:$F$3069,6,FALSE))</f>
        <v>707.55372807017545</v>
      </c>
      <c r="H5987" s="32" t="s">
        <v>5474</v>
      </c>
      <c r="I5987" s="9" t="s">
        <v>5408</v>
      </c>
      <c r="J5987" s="36">
        <f>IF(ISERROR(VLOOKUP(A5987&amp;I5987,'County-level Emissions Factors'!$E$2:$F$12273,2,FALSE)),0,VLOOKUP(A5987&amp;I5987,'County-level Emissions Factors'!$E$2:$F$12273,2,FALSE))</f>
        <v>34.129801324503312</v>
      </c>
      <c r="K5987" s="19" t="s">
        <v>5473</v>
      </c>
      <c r="L5987" s="19" t="s">
        <v>5474</v>
      </c>
      <c r="M5987" s="38">
        <f t="shared" si="95"/>
        <v>12.074334082723366</v>
      </c>
      <c r="N5987" s="9" t="s">
        <v>5475</v>
      </c>
    </row>
    <row r="5988" spans="1:14">
      <c r="A5988" s="31" t="s">
        <v>4919</v>
      </c>
      <c r="B5988" s="31" t="s">
        <v>4883</v>
      </c>
      <c r="C5988" s="31" t="s">
        <v>86</v>
      </c>
      <c r="D5988" s="31" t="s">
        <v>4920</v>
      </c>
      <c r="E5988" s="31" t="s">
        <v>17</v>
      </c>
      <c r="F5988" s="31" t="s">
        <v>4885</v>
      </c>
      <c r="G5988" s="24">
        <f>IF(ISERROR(VLOOKUP(A5988,'2011 County-Level Acres Tilled'!$A$2:$F$3069,6,FALSE)),0,VLOOKUP(A5988,'2011 County-Level Acres Tilled'!$A$2:$F$3069,6,FALSE))</f>
        <v>24444.402621136167</v>
      </c>
      <c r="H5988" s="32" t="s">
        <v>5474</v>
      </c>
      <c r="I5988" s="9" t="s">
        <v>5408</v>
      </c>
      <c r="J5988" s="36">
        <f>IF(ISERROR(VLOOKUP(A5988&amp;I5988,'County-level Emissions Factors'!$E$2:$F$12273,2,FALSE)),0,VLOOKUP(A5988&amp;I5988,'County-level Emissions Factors'!$E$2:$F$12273,2,FALSE))</f>
        <v>14.394001764187005</v>
      </c>
      <c r="K5988" s="19" t="s">
        <v>5473</v>
      </c>
      <c r="L5988" s="19" t="s">
        <v>5474</v>
      </c>
      <c r="M5988" s="38">
        <f t="shared" si="95"/>
        <v>175.92638722656571</v>
      </c>
      <c r="N5988" s="9" t="s">
        <v>5475</v>
      </c>
    </row>
    <row r="5989" spans="1:14">
      <c r="A5989" s="31" t="s">
        <v>4921</v>
      </c>
      <c r="B5989" s="31" t="s">
        <v>4883</v>
      </c>
      <c r="C5989" s="31" t="s">
        <v>89</v>
      </c>
      <c r="D5989" s="31" t="s">
        <v>1327</v>
      </c>
      <c r="E5989" s="31" t="s">
        <v>17</v>
      </c>
      <c r="F5989" s="31" t="s">
        <v>4885</v>
      </c>
      <c r="G5989" s="24">
        <f>IF(ISERROR(VLOOKUP(A5989,'2011 County-Level Acres Tilled'!$A$2:$F$3069,6,FALSE)),0,VLOOKUP(A5989,'2011 County-Level Acres Tilled'!$A$2:$F$3069,6,FALSE))</f>
        <v>6224.7663429406839</v>
      </c>
      <c r="H5989" s="32" t="s">
        <v>5474</v>
      </c>
      <c r="I5989" s="9" t="s">
        <v>5408</v>
      </c>
      <c r="J5989" s="36">
        <f>IF(ISERROR(VLOOKUP(A5989&amp;I5989,'County-level Emissions Factors'!$E$2:$F$12273,2,FALSE)),0,VLOOKUP(A5989&amp;I5989,'County-level Emissions Factors'!$E$2:$F$12273,2,FALSE))</f>
        <v>9.2200809716599199</v>
      </c>
      <c r="K5989" s="19" t="s">
        <v>5473</v>
      </c>
      <c r="L5989" s="19" t="s">
        <v>5474</v>
      </c>
      <c r="M5989" s="38">
        <f t="shared" si="95"/>
        <v>28.696424855788251</v>
      </c>
      <c r="N5989" s="9" t="s">
        <v>5475</v>
      </c>
    </row>
    <row r="5990" spans="1:14">
      <c r="A5990" s="31" t="s">
        <v>4922</v>
      </c>
      <c r="B5990" s="31" t="s">
        <v>4883</v>
      </c>
      <c r="C5990" s="31" t="s">
        <v>92</v>
      </c>
      <c r="D5990" s="31" t="s">
        <v>4923</v>
      </c>
      <c r="E5990" s="31" t="s">
        <v>17</v>
      </c>
      <c r="F5990" s="31" t="s">
        <v>4885</v>
      </c>
      <c r="G5990" s="24">
        <f>IF(ISERROR(VLOOKUP(A5990,'2011 County-Level Acres Tilled'!$A$2:$F$3069,6,FALSE)),0,VLOOKUP(A5990,'2011 County-Level Acres Tilled'!$A$2:$F$3069,6,FALSE))</f>
        <v>28</v>
      </c>
      <c r="H5990" s="32" t="s">
        <v>5474</v>
      </c>
      <c r="I5990" s="9" t="s">
        <v>5408</v>
      </c>
      <c r="J5990" s="36">
        <f>IF(ISERROR(VLOOKUP(A5990&amp;I5990,'County-level Emissions Factors'!$E$2:$F$12273,2,FALSE)),0,VLOOKUP(A5990&amp;I5990,'County-level Emissions Factors'!$E$2:$F$12273,2,FALSE))</f>
        <v>34.642857142857146</v>
      </c>
      <c r="K5990" s="19" t="s">
        <v>5473</v>
      </c>
      <c r="L5990" s="19" t="s">
        <v>5474</v>
      </c>
      <c r="M5990" s="38">
        <f t="shared" si="95"/>
        <v>0.48500000000000004</v>
      </c>
      <c r="N5990" s="9" t="s">
        <v>5475</v>
      </c>
    </row>
    <row r="5991" spans="1:14">
      <c r="A5991" s="31" t="s">
        <v>4924</v>
      </c>
      <c r="B5991" s="31" t="s">
        <v>4883</v>
      </c>
      <c r="C5991" s="31" t="s">
        <v>95</v>
      </c>
      <c r="D5991" s="31" t="s">
        <v>4925</v>
      </c>
      <c r="E5991" s="31" t="s">
        <v>17</v>
      </c>
      <c r="F5991" s="31" t="s">
        <v>4885</v>
      </c>
      <c r="G5991" s="24">
        <f>IF(ISERROR(VLOOKUP(A5991,'2011 County-Level Acres Tilled'!$A$2:$F$3069,6,FALSE)),0,VLOOKUP(A5991,'2011 County-Level Acres Tilled'!$A$2:$F$3069,6,FALSE))</f>
        <v>25880.344742866779</v>
      </c>
      <c r="H5991" s="32" t="s">
        <v>5474</v>
      </c>
      <c r="I5991" s="9" t="s">
        <v>5408</v>
      </c>
      <c r="J5991" s="36">
        <f>IF(ISERROR(VLOOKUP(A5991&amp;I5991,'County-level Emissions Factors'!$E$2:$F$12273,2,FALSE)),0,VLOOKUP(A5991&amp;I5991,'County-level Emissions Factors'!$E$2:$F$12273,2,FALSE))</f>
        <v>9.6351172215278567</v>
      </c>
      <c r="K5991" s="19" t="s">
        <v>5473</v>
      </c>
      <c r="L5991" s="19" t="s">
        <v>5474</v>
      </c>
      <c r="M5991" s="38">
        <f t="shared" si="95"/>
        <v>124.68007766553681</v>
      </c>
      <c r="N5991" s="9" t="s">
        <v>5475</v>
      </c>
    </row>
    <row r="5992" spans="1:14">
      <c r="A5992" s="31" t="s">
        <v>4926</v>
      </c>
      <c r="B5992" s="31" t="s">
        <v>4883</v>
      </c>
      <c r="C5992" s="31" t="s">
        <v>101</v>
      </c>
      <c r="D5992" s="31" t="s">
        <v>2286</v>
      </c>
      <c r="E5992" s="31" t="s">
        <v>17</v>
      </c>
      <c r="F5992" s="31" t="s">
        <v>4885</v>
      </c>
      <c r="G5992" s="24">
        <f>IF(ISERROR(VLOOKUP(A5992,'2011 County-Level Acres Tilled'!$A$2:$F$3069,6,FALSE)),0,VLOOKUP(A5992,'2011 County-Level Acres Tilled'!$A$2:$F$3069,6,FALSE))</f>
        <v>53653.840648496232</v>
      </c>
      <c r="H5992" s="32" t="s">
        <v>5474</v>
      </c>
      <c r="I5992" s="9" t="s">
        <v>5408</v>
      </c>
      <c r="J5992" s="36">
        <f>IF(ISERROR(VLOOKUP(A5992&amp;I5992,'County-level Emissions Factors'!$E$2:$F$12273,2,FALSE)),0,VLOOKUP(A5992&amp;I5992,'County-level Emissions Factors'!$E$2:$F$12273,2,FALSE))</f>
        <v>11.210777841828289</v>
      </c>
      <c r="K5992" s="19" t="s">
        <v>5473</v>
      </c>
      <c r="L5992" s="19" t="s">
        <v>5474</v>
      </c>
      <c r="M5992" s="38">
        <f t="shared" si="95"/>
        <v>300.75064393557375</v>
      </c>
      <c r="N5992" s="9" t="s">
        <v>5475</v>
      </c>
    </row>
    <row r="5993" spans="1:14">
      <c r="A5993" s="31" t="s">
        <v>4927</v>
      </c>
      <c r="B5993" s="31" t="s">
        <v>4883</v>
      </c>
      <c r="C5993" s="31" t="s">
        <v>104</v>
      </c>
      <c r="D5993" s="31" t="s">
        <v>4928</v>
      </c>
      <c r="E5993" s="31" t="s">
        <v>17</v>
      </c>
      <c r="F5993" s="31" t="s">
        <v>4885</v>
      </c>
      <c r="G5993" s="24">
        <f>IF(ISERROR(VLOOKUP(A5993,'2011 County-Level Acres Tilled'!$A$2:$F$3069,6,FALSE)),0,VLOOKUP(A5993,'2011 County-Level Acres Tilled'!$A$2:$F$3069,6,FALSE))</f>
        <v>1284.75</v>
      </c>
      <c r="H5993" s="32" t="s">
        <v>5474</v>
      </c>
      <c r="I5993" s="9" t="s">
        <v>5408</v>
      </c>
      <c r="J5993" s="36">
        <f>IF(ISERROR(VLOOKUP(A5993&amp;I5993,'County-level Emissions Factors'!$E$2:$F$12273,2,FALSE)),0,VLOOKUP(A5993&amp;I5993,'County-level Emissions Factors'!$E$2:$F$12273,2,FALSE))</f>
        <v>3.668217054263565</v>
      </c>
      <c r="K5993" s="19" t="s">
        <v>5473</v>
      </c>
      <c r="L5993" s="19" t="s">
        <v>5474</v>
      </c>
      <c r="M5993" s="38">
        <f t="shared" si="95"/>
        <v>2.3563709302325573</v>
      </c>
      <c r="N5993" s="9" t="s">
        <v>5475</v>
      </c>
    </row>
    <row r="5994" spans="1:14">
      <c r="A5994" s="31" t="s">
        <v>4929</v>
      </c>
      <c r="B5994" s="31" t="s">
        <v>4883</v>
      </c>
      <c r="C5994" s="31" t="s">
        <v>107</v>
      </c>
      <c r="D5994" s="31" t="s">
        <v>4930</v>
      </c>
      <c r="E5994" s="31" t="s">
        <v>17</v>
      </c>
      <c r="F5994" s="31" t="s">
        <v>4885</v>
      </c>
      <c r="G5994" s="24">
        <f>IF(ISERROR(VLOOKUP(A5994,'2011 County-Level Acres Tilled'!$A$2:$F$3069,6,FALSE)),0,VLOOKUP(A5994,'2011 County-Level Acres Tilled'!$A$2:$F$3069,6,FALSE))</f>
        <v>29175.753446115283</v>
      </c>
      <c r="H5994" s="32" t="s">
        <v>5474</v>
      </c>
      <c r="I5994" s="9" t="s">
        <v>5408</v>
      </c>
      <c r="J5994" s="36">
        <f>IF(ISERROR(VLOOKUP(A5994&amp;I5994,'County-level Emissions Factors'!$E$2:$F$12273,2,FALSE)),0,VLOOKUP(A5994&amp;I5994,'County-level Emissions Factors'!$E$2:$F$12273,2,FALSE))</f>
        <v>36.421602787456443</v>
      </c>
      <c r="K5994" s="19" t="s">
        <v>5473</v>
      </c>
      <c r="L5994" s="19" t="s">
        <v>5474</v>
      </c>
      <c r="M5994" s="38">
        <f t="shared" si="95"/>
        <v>531.31385151958705</v>
      </c>
      <c r="N5994" s="9" t="s">
        <v>5475</v>
      </c>
    </row>
    <row r="5995" spans="1:14">
      <c r="A5995" s="31" t="s">
        <v>4931</v>
      </c>
      <c r="B5995" s="31" t="s">
        <v>4883</v>
      </c>
      <c r="C5995" s="31" t="s">
        <v>110</v>
      </c>
      <c r="D5995" s="31" t="s">
        <v>956</v>
      </c>
      <c r="E5995" s="31" t="s">
        <v>17</v>
      </c>
      <c r="F5995" s="31" t="s">
        <v>4885</v>
      </c>
      <c r="G5995" s="24">
        <f>IF(ISERROR(VLOOKUP(A5995,'2011 County-Level Acres Tilled'!$A$2:$F$3069,6,FALSE)),0,VLOOKUP(A5995,'2011 County-Level Acres Tilled'!$A$2:$F$3069,6,FALSE))</f>
        <v>5111.2905533063431</v>
      </c>
      <c r="H5995" s="32" t="s">
        <v>5474</v>
      </c>
      <c r="I5995" s="9" t="s">
        <v>5408</v>
      </c>
      <c r="J5995" s="36">
        <f>IF(ISERROR(VLOOKUP(A5995&amp;I5995,'County-level Emissions Factors'!$E$2:$F$12273,2,FALSE)),0,VLOOKUP(A5995&amp;I5995,'County-level Emissions Factors'!$E$2:$F$12273,2,FALSE))</f>
        <v>13.763466042154569</v>
      </c>
      <c r="K5995" s="19" t="s">
        <v>5473</v>
      </c>
      <c r="L5995" s="19" t="s">
        <v>5474</v>
      </c>
      <c r="M5995" s="38">
        <f t="shared" si="95"/>
        <v>35.17453698100865</v>
      </c>
      <c r="N5995" s="9" t="s">
        <v>5475</v>
      </c>
    </row>
    <row r="5996" spans="1:14">
      <c r="A5996" s="31" t="s">
        <v>4932</v>
      </c>
      <c r="B5996" s="31" t="s">
        <v>4883</v>
      </c>
      <c r="C5996" s="31" t="s">
        <v>113</v>
      </c>
      <c r="D5996" s="31" t="s">
        <v>4933</v>
      </c>
      <c r="E5996" s="31" t="s">
        <v>17</v>
      </c>
      <c r="F5996" s="31" t="s">
        <v>4885</v>
      </c>
      <c r="G5996" s="24">
        <f>IF(ISERROR(VLOOKUP(A5996,'2011 County-Level Acres Tilled'!$A$2:$F$3069,6,FALSE)),0,VLOOKUP(A5996,'2011 County-Level Acres Tilled'!$A$2:$F$3069,6,FALSE))</f>
        <v>5336.3877349624054</v>
      </c>
      <c r="H5996" s="32" t="s">
        <v>5474</v>
      </c>
      <c r="I5996" s="9" t="s">
        <v>5408</v>
      </c>
      <c r="J5996" s="36">
        <f>IF(ISERROR(VLOOKUP(A5996&amp;I5996,'County-level Emissions Factors'!$E$2:$F$12273,2,FALSE)),0,VLOOKUP(A5996&amp;I5996,'County-level Emissions Factors'!$E$2:$F$12273,2,FALSE))</f>
        <v>9.188682780588346</v>
      </c>
      <c r="K5996" s="19" t="s">
        <v>5473</v>
      </c>
      <c r="L5996" s="19" t="s">
        <v>5474</v>
      </c>
      <c r="M5996" s="38">
        <f t="shared" si="95"/>
        <v>24.51718704539595</v>
      </c>
      <c r="N5996" s="9" t="s">
        <v>5475</v>
      </c>
    </row>
    <row r="5997" spans="1:14">
      <c r="A5997" s="31" t="s">
        <v>4934</v>
      </c>
      <c r="B5997" s="31" t="s">
        <v>4883</v>
      </c>
      <c r="C5997" s="31" t="s">
        <v>116</v>
      </c>
      <c r="D5997" s="31" t="s">
        <v>105</v>
      </c>
      <c r="E5997" s="31" t="s">
        <v>17</v>
      </c>
      <c r="F5997" s="31" t="s">
        <v>4885</v>
      </c>
      <c r="G5997" s="24">
        <f>IF(ISERROR(VLOOKUP(A5997,'2011 County-Level Acres Tilled'!$A$2:$F$3069,6,FALSE)),0,VLOOKUP(A5997,'2011 County-Level Acres Tilled'!$A$2:$F$3069,6,FALSE))</f>
        <v>29663.849039666464</v>
      </c>
      <c r="H5997" s="32" t="s">
        <v>5474</v>
      </c>
      <c r="I5997" s="9" t="s">
        <v>5408</v>
      </c>
      <c r="J5997" s="36">
        <f>IF(ISERROR(VLOOKUP(A5997&amp;I5997,'County-level Emissions Factors'!$E$2:$F$12273,2,FALSE)),0,VLOOKUP(A5997&amp;I5997,'County-level Emissions Factors'!$E$2:$F$12273,2,FALSE))</f>
        <v>19.391666666666666</v>
      </c>
      <c r="K5997" s="19" t="s">
        <v>5473</v>
      </c>
      <c r="L5997" s="19" t="s">
        <v>5474</v>
      </c>
      <c r="M5997" s="38">
        <f t="shared" si="95"/>
        <v>287.61573631376609</v>
      </c>
      <c r="N5997" s="9" t="s">
        <v>5475</v>
      </c>
    </row>
    <row r="5998" spans="1:14">
      <c r="A5998" s="31" t="s">
        <v>4935</v>
      </c>
      <c r="B5998" s="31" t="s">
        <v>4883</v>
      </c>
      <c r="C5998" s="31" t="s">
        <v>119</v>
      </c>
      <c r="D5998" s="31" t="s">
        <v>2252</v>
      </c>
      <c r="E5998" s="31" t="s">
        <v>17</v>
      </c>
      <c r="F5998" s="31" t="s">
        <v>4885</v>
      </c>
      <c r="G5998" s="24">
        <f>IF(ISERROR(VLOOKUP(A5998,'2011 County-Level Acres Tilled'!$A$2:$F$3069,6,FALSE)),0,VLOOKUP(A5998,'2011 County-Level Acres Tilled'!$A$2:$F$3069,6,FALSE))</f>
        <v>7652.1479218880522</v>
      </c>
      <c r="H5998" s="32" t="s">
        <v>5474</v>
      </c>
      <c r="I5998" s="9" t="s">
        <v>5408</v>
      </c>
      <c r="J5998" s="36">
        <f>IF(ISERROR(VLOOKUP(A5998&amp;I5998,'County-level Emissions Factors'!$E$2:$F$12273,2,FALSE)),0,VLOOKUP(A5998&amp;I5998,'County-level Emissions Factors'!$E$2:$F$12273,2,FALSE))</f>
        <v>25.978486055776891</v>
      </c>
      <c r="K5998" s="19" t="s">
        <v>5473</v>
      </c>
      <c r="L5998" s="19" t="s">
        <v>5474</v>
      </c>
      <c r="M5998" s="38">
        <f t="shared" si="95"/>
        <v>99.395609042755439</v>
      </c>
      <c r="N5998" s="9" t="s">
        <v>5475</v>
      </c>
    </row>
    <row r="5999" spans="1:14">
      <c r="A5999" s="31" t="s">
        <v>4936</v>
      </c>
      <c r="B5999" s="31" t="s">
        <v>4883</v>
      </c>
      <c r="C5999" s="31" t="s">
        <v>122</v>
      </c>
      <c r="D5999" s="31" t="s">
        <v>4218</v>
      </c>
      <c r="E5999" s="31" t="s">
        <v>17</v>
      </c>
      <c r="F5999" s="31" t="s">
        <v>4885</v>
      </c>
      <c r="G5999" s="24">
        <f>IF(ISERROR(VLOOKUP(A5999,'2011 County-Level Acres Tilled'!$A$2:$F$3069,6,FALSE)),0,VLOOKUP(A5999,'2011 County-Level Acres Tilled'!$A$2:$F$3069,6,FALSE))</f>
        <v>300</v>
      </c>
      <c r="H5999" s="32" t="s">
        <v>5474</v>
      </c>
      <c r="I5999" s="9" t="s">
        <v>5408</v>
      </c>
      <c r="J5999" s="36">
        <f>IF(ISERROR(VLOOKUP(A5999&amp;I5999,'County-level Emissions Factors'!$E$2:$F$12273,2,FALSE)),0,VLOOKUP(A5999&amp;I5999,'County-level Emissions Factors'!$E$2:$F$12273,2,FALSE))</f>
        <v>15.026666666666667</v>
      </c>
      <c r="K5999" s="19" t="s">
        <v>5473</v>
      </c>
      <c r="L5999" s="19" t="s">
        <v>5474</v>
      </c>
      <c r="M5999" s="38">
        <f t="shared" si="95"/>
        <v>2.254</v>
      </c>
      <c r="N5999" s="9" t="s">
        <v>5475</v>
      </c>
    </row>
    <row r="6000" spans="1:14">
      <c r="A6000" s="31" t="s">
        <v>4937</v>
      </c>
      <c r="B6000" s="31" t="s">
        <v>4883</v>
      </c>
      <c r="C6000" s="31" t="s">
        <v>125</v>
      </c>
      <c r="D6000" s="31" t="s">
        <v>3164</v>
      </c>
      <c r="E6000" s="31" t="s">
        <v>17</v>
      </c>
      <c r="F6000" s="31" t="s">
        <v>4885</v>
      </c>
      <c r="G6000" s="24">
        <f>IF(ISERROR(VLOOKUP(A6000,'2011 County-Level Acres Tilled'!$A$2:$F$3069,6,FALSE)),0,VLOOKUP(A6000,'2011 County-Level Acres Tilled'!$A$2:$F$3069,6,FALSE))</f>
        <v>16017.592387218039</v>
      </c>
      <c r="H6000" s="32" t="s">
        <v>5474</v>
      </c>
      <c r="I6000" s="9" t="s">
        <v>5408</v>
      </c>
      <c r="J6000" s="36">
        <f>IF(ISERROR(VLOOKUP(A6000&amp;I6000,'County-level Emissions Factors'!$E$2:$F$12273,2,FALSE)),0,VLOOKUP(A6000&amp;I6000,'County-level Emissions Factors'!$E$2:$F$12273,2,FALSE))</f>
        <v>10.050632911392405</v>
      </c>
      <c r="K6000" s="19" t="s">
        <v>5473</v>
      </c>
      <c r="L6000" s="19" t="s">
        <v>5474</v>
      </c>
      <c r="M6000" s="38">
        <f t="shared" si="95"/>
        <v>80.493470604121029</v>
      </c>
      <c r="N6000" s="9" t="s">
        <v>5475</v>
      </c>
    </row>
    <row r="6001" spans="1:14">
      <c r="A6001" s="31" t="s">
        <v>4938</v>
      </c>
      <c r="B6001" s="31" t="s">
        <v>4883</v>
      </c>
      <c r="C6001" s="31" t="s">
        <v>128</v>
      </c>
      <c r="D6001" s="31" t="s">
        <v>4939</v>
      </c>
      <c r="E6001" s="31" t="s">
        <v>17</v>
      </c>
      <c r="F6001" s="31" t="s">
        <v>4885</v>
      </c>
      <c r="G6001" s="24">
        <f>IF(ISERROR(VLOOKUP(A6001,'2011 County-Level Acres Tilled'!$A$2:$F$3069,6,FALSE)),0,VLOOKUP(A6001,'2011 County-Level Acres Tilled'!$A$2:$F$3069,6,FALSE))</f>
        <v>12608.536789891392</v>
      </c>
      <c r="H6001" s="32" t="s">
        <v>5474</v>
      </c>
      <c r="I6001" s="9" t="s">
        <v>5408</v>
      </c>
      <c r="J6001" s="36">
        <f>IF(ISERROR(VLOOKUP(A6001&amp;I6001,'County-level Emissions Factors'!$E$2:$F$12273,2,FALSE)),0,VLOOKUP(A6001&amp;I6001,'County-level Emissions Factors'!$E$2:$F$12273,2,FALSE))</f>
        <v>8.9072491294713494</v>
      </c>
      <c r="K6001" s="19" t="s">
        <v>5473</v>
      </c>
      <c r="L6001" s="19" t="s">
        <v>5474</v>
      </c>
      <c r="M6001" s="38">
        <f t="shared" si="95"/>
        <v>56.153689172833793</v>
      </c>
      <c r="N6001" s="9" t="s">
        <v>5475</v>
      </c>
    </row>
    <row r="6002" spans="1:14">
      <c r="A6002" s="31" t="s">
        <v>4940</v>
      </c>
      <c r="B6002" s="31" t="s">
        <v>4883</v>
      </c>
      <c r="C6002" s="31" t="s">
        <v>131</v>
      </c>
      <c r="D6002" s="31" t="s">
        <v>1980</v>
      </c>
      <c r="E6002" s="31" t="s">
        <v>17</v>
      </c>
      <c r="F6002" s="31" t="s">
        <v>4885</v>
      </c>
      <c r="G6002" s="24">
        <f>IF(ISERROR(VLOOKUP(A6002,'2011 County-Level Acres Tilled'!$A$2:$F$3069,6,FALSE)),0,VLOOKUP(A6002,'2011 County-Level Acres Tilled'!$A$2:$F$3069,6,FALSE))</f>
        <v>3877.0829670329667</v>
      </c>
      <c r="H6002" s="32" t="s">
        <v>5474</v>
      </c>
      <c r="I6002" s="9" t="s">
        <v>5408</v>
      </c>
      <c r="J6002" s="36">
        <f>IF(ISERROR(VLOOKUP(A6002&amp;I6002,'County-level Emissions Factors'!$E$2:$F$12273,2,FALSE)),0,VLOOKUP(A6002&amp;I6002,'County-level Emissions Factors'!$E$2:$F$12273,2,FALSE))</f>
        <v>11.775652623416903</v>
      </c>
      <c r="K6002" s="19" t="s">
        <v>5473</v>
      </c>
      <c r="L6002" s="19" t="s">
        <v>5474</v>
      </c>
      <c r="M6002" s="38">
        <f t="shared" si="95"/>
        <v>22.827591105973372</v>
      </c>
      <c r="N6002" s="9" t="s">
        <v>5475</v>
      </c>
    </row>
    <row r="6003" spans="1:14">
      <c r="A6003" s="31" t="s">
        <v>4941</v>
      </c>
      <c r="B6003" s="31" t="s">
        <v>4883</v>
      </c>
      <c r="C6003" s="31" t="s">
        <v>134</v>
      </c>
      <c r="D6003" s="31" t="s">
        <v>111</v>
      </c>
      <c r="E6003" s="31" t="s">
        <v>17</v>
      </c>
      <c r="F6003" s="31" t="s">
        <v>4885</v>
      </c>
      <c r="G6003" s="24">
        <f>IF(ISERROR(VLOOKUP(A6003,'2011 County-Level Acres Tilled'!$A$2:$F$3069,6,FALSE)),0,VLOOKUP(A6003,'2011 County-Level Acres Tilled'!$A$2:$F$3069,6,FALSE))</f>
        <v>1407.6519423558898</v>
      </c>
      <c r="H6003" s="32" t="s">
        <v>5474</v>
      </c>
      <c r="I6003" s="9" t="s">
        <v>5408</v>
      </c>
      <c r="J6003" s="36">
        <f>IF(ISERROR(VLOOKUP(A6003&amp;I6003,'County-level Emissions Factors'!$E$2:$F$12273,2,FALSE)),0,VLOOKUP(A6003&amp;I6003,'County-level Emissions Factors'!$E$2:$F$12273,2,FALSE))</f>
        <v>30.631724137931034</v>
      </c>
      <c r="K6003" s="19" t="s">
        <v>5473</v>
      </c>
      <c r="L6003" s="19" t="s">
        <v>5474</v>
      </c>
      <c r="M6003" s="38">
        <f t="shared" si="95"/>
        <v>21.559402990234208</v>
      </c>
      <c r="N6003" s="9" t="s">
        <v>5475</v>
      </c>
    </row>
    <row r="6004" spans="1:14">
      <c r="A6004" s="31" t="s">
        <v>4942</v>
      </c>
      <c r="B6004" s="31" t="s">
        <v>4883</v>
      </c>
      <c r="C6004" s="31" t="s">
        <v>137</v>
      </c>
      <c r="D6004" s="31" t="s">
        <v>4943</v>
      </c>
      <c r="E6004" s="31" t="s">
        <v>17</v>
      </c>
      <c r="F6004" s="31" t="s">
        <v>4885</v>
      </c>
      <c r="G6004" s="24">
        <f>IF(ISERROR(VLOOKUP(A6004,'2011 County-Level Acres Tilled'!$A$2:$F$3069,6,FALSE)),0,VLOOKUP(A6004,'2011 County-Level Acres Tilled'!$A$2:$F$3069,6,FALSE))</f>
        <v>31433.213473186199</v>
      </c>
      <c r="H6004" s="32" t="s">
        <v>5474</v>
      </c>
      <c r="I6004" s="9" t="s">
        <v>5408</v>
      </c>
      <c r="J6004" s="36">
        <f>IF(ISERROR(VLOOKUP(A6004&amp;I6004,'County-level Emissions Factors'!$E$2:$F$12273,2,FALSE)),0,VLOOKUP(A6004&amp;I6004,'County-level Emissions Factors'!$E$2:$F$12273,2,FALSE))</f>
        <v>19.665996753497719</v>
      </c>
      <c r="K6004" s="19" t="s">
        <v>5473</v>
      </c>
      <c r="L6004" s="19" t="s">
        <v>5474</v>
      </c>
      <c r="M6004" s="38">
        <f t="shared" si="95"/>
        <v>309.08273705784029</v>
      </c>
      <c r="N6004" s="9" t="s">
        <v>5475</v>
      </c>
    </row>
    <row r="6005" spans="1:14">
      <c r="A6005" s="31" t="s">
        <v>4944</v>
      </c>
      <c r="B6005" s="31" t="s">
        <v>4883</v>
      </c>
      <c r="C6005" s="31" t="s">
        <v>140</v>
      </c>
      <c r="D6005" s="31" t="s">
        <v>3411</v>
      </c>
      <c r="E6005" s="31" t="s">
        <v>17</v>
      </c>
      <c r="F6005" s="31" t="s">
        <v>4885</v>
      </c>
      <c r="G6005" s="24">
        <f>IF(ISERROR(VLOOKUP(A6005,'2011 County-Level Acres Tilled'!$A$2:$F$3069,6,FALSE)),0,VLOOKUP(A6005,'2011 County-Level Acres Tilled'!$A$2:$F$3069,6,FALSE))</f>
        <v>14749.712828545717</v>
      </c>
      <c r="H6005" s="32" t="s">
        <v>5474</v>
      </c>
      <c r="I6005" s="9" t="s">
        <v>5408</v>
      </c>
      <c r="J6005" s="36">
        <f>IF(ISERROR(VLOOKUP(A6005&amp;I6005,'County-level Emissions Factors'!$E$2:$F$12273,2,FALSE)),0,VLOOKUP(A6005&amp;I6005,'County-level Emissions Factors'!$E$2:$F$12273,2,FALSE))</f>
        <v>12.084480558726748</v>
      </c>
      <c r="K6005" s="19" t="s">
        <v>5473</v>
      </c>
      <c r="L6005" s="19" t="s">
        <v>5474</v>
      </c>
      <c r="M6005" s="38">
        <f t="shared" si="95"/>
        <v>89.121308961681621</v>
      </c>
      <c r="N6005" s="9" t="s">
        <v>5475</v>
      </c>
    </row>
    <row r="6006" spans="1:14">
      <c r="A6006" s="31" t="s">
        <v>4945</v>
      </c>
      <c r="B6006" s="31" t="s">
        <v>4883</v>
      </c>
      <c r="C6006" s="31" t="s">
        <v>143</v>
      </c>
      <c r="D6006" s="31" t="s">
        <v>4946</v>
      </c>
      <c r="E6006" s="31" t="s">
        <v>17</v>
      </c>
      <c r="F6006" s="31" t="s">
        <v>4885</v>
      </c>
      <c r="G6006" s="24">
        <f>IF(ISERROR(VLOOKUP(A6006,'2011 County-Level Acres Tilled'!$A$2:$F$3069,6,FALSE)),0,VLOOKUP(A6006,'2011 County-Level Acres Tilled'!$A$2:$F$3069,6,FALSE))</f>
        <v>54318.39677318294</v>
      </c>
      <c r="H6006" s="32" t="s">
        <v>5474</v>
      </c>
      <c r="I6006" s="9" t="s">
        <v>5408</v>
      </c>
      <c r="J6006" s="36">
        <f>IF(ISERROR(VLOOKUP(A6006&amp;I6006,'County-level Emissions Factors'!$E$2:$F$12273,2,FALSE)),0,VLOOKUP(A6006&amp;I6006,'County-level Emissions Factors'!$E$2:$F$12273,2,FALSE))</f>
        <v>8.5120131651124549</v>
      </c>
      <c r="K6006" s="19" t="s">
        <v>5473</v>
      </c>
      <c r="L6006" s="19" t="s">
        <v>5474</v>
      </c>
      <c r="M6006" s="38">
        <f t="shared" si="95"/>
        <v>231.17945422056755</v>
      </c>
      <c r="N6006" s="9" t="s">
        <v>5475</v>
      </c>
    </row>
    <row r="6007" spans="1:14">
      <c r="A6007" s="31" t="s">
        <v>4947</v>
      </c>
      <c r="B6007" s="31" t="s">
        <v>4883</v>
      </c>
      <c r="C6007" s="31" t="s">
        <v>146</v>
      </c>
      <c r="D6007" s="31" t="s">
        <v>4948</v>
      </c>
      <c r="E6007" s="31" t="s">
        <v>17</v>
      </c>
      <c r="F6007" s="31" t="s">
        <v>4885</v>
      </c>
      <c r="G6007" s="24">
        <f>IF(ISERROR(VLOOKUP(A6007,'2011 County-Level Acres Tilled'!$A$2:$F$3069,6,FALSE)),0,VLOOKUP(A6007,'2011 County-Level Acres Tilled'!$A$2:$F$3069,6,FALSE))</f>
        <v>8739.5545582706745</v>
      </c>
      <c r="H6007" s="32" t="s">
        <v>5474</v>
      </c>
      <c r="I6007" s="9" t="s">
        <v>5408</v>
      </c>
      <c r="J6007" s="36">
        <f>IF(ISERROR(VLOOKUP(A6007&amp;I6007,'County-level Emissions Factors'!$E$2:$F$12273,2,FALSE)),0,VLOOKUP(A6007&amp;I6007,'County-level Emissions Factors'!$E$2:$F$12273,2,FALSE))</f>
        <v>7.8058489936617352</v>
      </c>
      <c r="K6007" s="19" t="s">
        <v>5473</v>
      </c>
      <c r="L6007" s="19" t="s">
        <v>5474</v>
      </c>
      <c r="M6007" s="38">
        <f t="shared" si="95"/>
        <v>34.109821576864491</v>
      </c>
      <c r="N6007" s="9" t="s">
        <v>5475</v>
      </c>
    </row>
    <row r="6008" spans="1:14">
      <c r="A6008" s="31" t="s">
        <v>4949</v>
      </c>
      <c r="B6008" s="31" t="s">
        <v>4883</v>
      </c>
      <c r="C6008" s="31" t="s">
        <v>149</v>
      </c>
      <c r="D6008" s="31" t="s">
        <v>117</v>
      </c>
      <c r="E6008" s="31" t="s">
        <v>17</v>
      </c>
      <c r="F6008" s="31" t="s">
        <v>4885</v>
      </c>
      <c r="G6008" s="24">
        <f>IF(ISERROR(VLOOKUP(A6008,'2011 County-Level Acres Tilled'!$A$2:$F$3069,6,FALSE)),0,VLOOKUP(A6008,'2011 County-Level Acres Tilled'!$A$2:$F$3069,6,FALSE))</f>
        <v>1281.6609665188607</v>
      </c>
      <c r="H6008" s="32" t="s">
        <v>5474</v>
      </c>
      <c r="I6008" s="9" t="s">
        <v>5408</v>
      </c>
      <c r="J6008" s="36">
        <f>IF(ISERROR(VLOOKUP(A6008&amp;I6008,'County-level Emissions Factors'!$E$2:$F$12273,2,FALSE)),0,VLOOKUP(A6008&amp;I6008,'County-level Emissions Factors'!$E$2:$F$12273,2,FALSE))</f>
        <v>24.945121951219505</v>
      </c>
      <c r="K6008" s="19" t="s">
        <v>5473</v>
      </c>
      <c r="L6008" s="19" t="s">
        <v>5474</v>
      </c>
      <c r="M6008" s="38">
        <f t="shared" si="95"/>
        <v>15.98559455496542</v>
      </c>
      <c r="N6008" s="9" t="s">
        <v>5475</v>
      </c>
    </row>
    <row r="6009" spans="1:14">
      <c r="A6009" s="31" t="s">
        <v>4950</v>
      </c>
      <c r="B6009" s="31" t="s">
        <v>4883</v>
      </c>
      <c r="C6009" s="31" t="s">
        <v>152</v>
      </c>
      <c r="D6009" s="31" t="s">
        <v>3643</v>
      </c>
      <c r="E6009" s="31" t="s">
        <v>17</v>
      </c>
      <c r="F6009" s="31" t="s">
        <v>4885</v>
      </c>
      <c r="G6009" s="24">
        <f>IF(ISERROR(VLOOKUP(A6009,'2011 County-Level Acres Tilled'!$A$2:$F$3069,6,FALSE)),0,VLOOKUP(A6009,'2011 County-Level Acres Tilled'!$A$2:$F$3069,6,FALSE))</f>
        <v>752.01388888888891</v>
      </c>
      <c r="H6009" s="32" t="s">
        <v>5474</v>
      </c>
      <c r="I6009" s="9" t="s">
        <v>5408</v>
      </c>
      <c r="J6009" s="36">
        <f>IF(ISERROR(VLOOKUP(A6009&amp;I6009,'County-level Emissions Factors'!$E$2:$F$12273,2,FALSE)),0,VLOOKUP(A6009&amp;I6009,'County-level Emissions Factors'!$E$2:$F$12273,2,FALSE))</f>
        <v>24.318918918918921</v>
      </c>
      <c r="K6009" s="19" t="s">
        <v>5473</v>
      </c>
      <c r="L6009" s="19" t="s">
        <v>5474</v>
      </c>
      <c r="M6009" s="38">
        <f t="shared" si="95"/>
        <v>9.1440823948948964</v>
      </c>
      <c r="N6009" s="9" t="s">
        <v>5475</v>
      </c>
    </row>
    <row r="6010" spans="1:14">
      <c r="A6010" s="31" t="s">
        <v>4951</v>
      </c>
      <c r="B6010" s="31" t="s">
        <v>4883</v>
      </c>
      <c r="C6010" s="31" t="s">
        <v>155</v>
      </c>
      <c r="D6010" s="31" t="s">
        <v>4952</v>
      </c>
      <c r="E6010" s="31" t="s">
        <v>17</v>
      </c>
      <c r="F6010" s="31" t="s">
        <v>4885</v>
      </c>
      <c r="G6010" s="24">
        <f>IF(ISERROR(VLOOKUP(A6010,'2011 County-Level Acres Tilled'!$A$2:$F$3069,6,FALSE)),0,VLOOKUP(A6010,'2011 County-Level Acres Tilled'!$A$2:$F$3069,6,FALSE))</f>
        <v>72017.984022556411</v>
      </c>
      <c r="H6010" s="32" t="s">
        <v>5474</v>
      </c>
      <c r="I6010" s="9" t="s">
        <v>5408</v>
      </c>
      <c r="J6010" s="36">
        <f>IF(ISERROR(VLOOKUP(A6010&amp;I6010,'County-level Emissions Factors'!$E$2:$F$12273,2,FALSE)),0,VLOOKUP(A6010&amp;I6010,'County-level Emissions Factors'!$E$2:$F$12273,2,FALSE))</f>
        <v>11.831120920699984</v>
      </c>
      <c r="K6010" s="19" t="s">
        <v>5473</v>
      </c>
      <c r="L6010" s="19" t="s">
        <v>5474</v>
      </c>
      <c r="M6010" s="38">
        <f t="shared" si="95"/>
        <v>426.02673871795218</v>
      </c>
      <c r="N6010" s="9" t="s">
        <v>5475</v>
      </c>
    </row>
    <row r="6011" spans="1:14">
      <c r="A6011" s="31" t="s">
        <v>4953</v>
      </c>
      <c r="B6011" s="31" t="s">
        <v>4883</v>
      </c>
      <c r="C6011" s="31" t="s">
        <v>158</v>
      </c>
      <c r="D6011" s="31" t="s">
        <v>4954</v>
      </c>
      <c r="E6011" s="31" t="s">
        <v>17</v>
      </c>
      <c r="F6011" s="31" t="s">
        <v>4885</v>
      </c>
      <c r="G6011" s="24">
        <f>IF(ISERROR(VLOOKUP(A6011,'2011 County-Level Acres Tilled'!$A$2:$F$3069,6,FALSE)),0,VLOOKUP(A6011,'2011 County-Level Acres Tilled'!$A$2:$F$3069,6,FALSE))</f>
        <v>3720.9647086466166</v>
      </c>
      <c r="H6011" s="32" t="s">
        <v>5474</v>
      </c>
      <c r="I6011" s="9" t="s">
        <v>5408</v>
      </c>
      <c r="J6011" s="36">
        <f>IF(ISERROR(VLOOKUP(A6011&amp;I6011,'County-level Emissions Factors'!$E$2:$F$12273,2,FALSE)),0,VLOOKUP(A6011&amp;I6011,'County-level Emissions Factors'!$E$2:$F$12273,2,FALSE))</f>
        <v>8.8720061807880501</v>
      </c>
      <c r="K6011" s="19" t="s">
        <v>5473</v>
      </c>
      <c r="L6011" s="19" t="s">
        <v>5474</v>
      </c>
      <c r="M6011" s="38">
        <f t="shared" si="95"/>
        <v>16.506210946803495</v>
      </c>
      <c r="N6011" s="9" t="s">
        <v>5475</v>
      </c>
    </row>
    <row r="6012" spans="1:14">
      <c r="A6012" s="31" t="s">
        <v>4955</v>
      </c>
      <c r="B6012" s="31" t="s">
        <v>4883</v>
      </c>
      <c r="C6012" s="31" t="s">
        <v>161</v>
      </c>
      <c r="D6012" s="31" t="s">
        <v>4956</v>
      </c>
      <c r="E6012" s="31" t="s">
        <v>17</v>
      </c>
      <c r="F6012" s="31" t="s">
        <v>4885</v>
      </c>
      <c r="G6012" s="24">
        <f>IF(ISERROR(VLOOKUP(A6012,'2011 County-Level Acres Tilled'!$A$2:$F$3069,6,FALSE)),0,VLOOKUP(A6012,'2011 County-Level Acres Tilled'!$A$2:$F$3069,6,FALSE))</f>
        <v>35597.7342522974</v>
      </c>
      <c r="H6012" s="32" t="s">
        <v>5474</v>
      </c>
      <c r="I6012" s="9" t="s">
        <v>5408</v>
      </c>
      <c r="J6012" s="36">
        <f>IF(ISERROR(VLOOKUP(A6012&amp;I6012,'County-level Emissions Factors'!$E$2:$F$12273,2,FALSE)),0,VLOOKUP(A6012&amp;I6012,'County-level Emissions Factors'!$E$2:$F$12273,2,FALSE))</f>
        <v>10.748496855171647</v>
      </c>
      <c r="K6012" s="19" t="s">
        <v>5473</v>
      </c>
      <c r="L6012" s="19" t="s">
        <v>5474</v>
      </c>
      <c r="M6012" s="38">
        <f t="shared" si="95"/>
        <v>191.31106733102729</v>
      </c>
      <c r="N6012" s="9" t="s">
        <v>5475</v>
      </c>
    </row>
    <row r="6013" spans="1:14">
      <c r="A6013" s="31" t="s">
        <v>4957</v>
      </c>
      <c r="B6013" s="31" t="s">
        <v>4883</v>
      </c>
      <c r="C6013" s="31" t="s">
        <v>164</v>
      </c>
      <c r="D6013" s="31" t="s">
        <v>4958</v>
      </c>
      <c r="E6013" s="31" t="s">
        <v>17</v>
      </c>
      <c r="F6013" s="31" t="s">
        <v>4885</v>
      </c>
      <c r="G6013" s="24">
        <f>IF(ISERROR(VLOOKUP(A6013,'2011 County-Level Acres Tilled'!$A$2:$F$3069,6,FALSE)),0,VLOOKUP(A6013,'2011 County-Level Acres Tilled'!$A$2:$F$3069,6,FALSE))</f>
        <v>11643.330586883872</v>
      </c>
      <c r="H6013" s="32" t="s">
        <v>5474</v>
      </c>
      <c r="I6013" s="9" t="s">
        <v>5408</v>
      </c>
      <c r="J6013" s="36">
        <f>IF(ISERROR(VLOOKUP(A6013&amp;I6013,'County-level Emissions Factors'!$E$2:$F$12273,2,FALSE)),0,VLOOKUP(A6013&amp;I6013,'County-level Emissions Factors'!$E$2:$F$12273,2,FALSE))</f>
        <v>16.587463305128647</v>
      </c>
      <c r="K6013" s="19" t="s">
        <v>5473</v>
      </c>
      <c r="L6013" s="19" t="s">
        <v>5474</v>
      </c>
      <c r="M6013" s="38">
        <f t="shared" si="95"/>
        <v>96.566659429709119</v>
      </c>
      <c r="N6013" s="9" t="s">
        <v>5475</v>
      </c>
    </row>
    <row r="6014" spans="1:14">
      <c r="A6014" s="31" t="s">
        <v>4959</v>
      </c>
      <c r="B6014" s="31" t="s">
        <v>4883</v>
      </c>
      <c r="C6014" s="31" t="s">
        <v>167</v>
      </c>
      <c r="D6014" s="31" t="s">
        <v>4960</v>
      </c>
      <c r="E6014" s="31" t="s">
        <v>17</v>
      </c>
      <c r="F6014" s="31" t="s">
        <v>4885</v>
      </c>
      <c r="G6014" s="24">
        <f>IF(ISERROR(VLOOKUP(A6014,'2011 County-Level Acres Tilled'!$A$2:$F$3069,6,FALSE)),0,VLOOKUP(A6014,'2011 County-Level Acres Tilled'!$A$2:$F$3069,6,FALSE))</f>
        <v>34618.874603174605</v>
      </c>
      <c r="H6014" s="32" t="s">
        <v>5474</v>
      </c>
      <c r="I6014" s="9" t="s">
        <v>5408</v>
      </c>
      <c r="J6014" s="36">
        <f>IF(ISERROR(VLOOKUP(A6014&amp;I6014,'County-level Emissions Factors'!$E$2:$F$12273,2,FALSE)),0,VLOOKUP(A6014&amp;I6014,'County-level Emissions Factors'!$E$2:$F$12273,2,FALSE))</f>
        <v>8.8968625512488728</v>
      </c>
      <c r="K6014" s="19" t="s">
        <v>5473</v>
      </c>
      <c r="L6014" s="19" t="s">
        <v>5474</v>
      </c>
      <c r="M6014" s="38">
        <f t="shared" si="95"/>
        <v>153.99968451168243</v>
      </c>
      <c r="N6014" s="9" t="s">
        <v>5475</v>
      </c>
    </row>
    <row r="6015" spans="1:14">
      <c r="A6015" s="31" t="s">
        <v>4961</v>
      </c>
      <c r="B6015" s="31" t="s">
        <v>4883</v>
      </c>
      <c r="C6015" s="31" t="s">
        <v>170</v>
      </c>
      <c r="D6015" s="31" t="s">
        <v>3048</v>
      </c>
      <c r="E6015" s="31" t="s">
        <v>17</v>
      </c>
      <c r="F6015" s="31" t="s">
        <v>4885</v>
      </c>
      <c r="G6015" s="24">
        <f>IF(ISERROR(VLOOKUP(A6015,'2011 County-Level Acres Tilled'!$A$2:$F$3069,6,FALSE)),0,VLOOKUP(A6015,'2011 County-Level Acres Tilled'!$A$2:$F$3069,6,FALSE))</f>
        <v>16648.909142648281</v>
      </c>
      <c r="H6015" s="32" t="s">
        <v>5474</v>
      </c>
      <c r="I6015" s="9" t="s">
        <v>5408</v>
      </c>
      <c r="J6015" s="36">
        <f>IF(ISERROR(VLOOKUP(A6015&amp;I6015,'County-level Emissions Factors'!$E$2:$F$12273,2,FALSE)),0,VLOOKUP(A6015&amp;I6015,'County-level Emissions Factors'!$E$2:$F$12273,2,FALSE))</f>
        <v>13.968830546064856</v>
      </c>
      <c r="K6015" s="19" t="s">
        <v>5473</v>
      </c>
      <c r="L6015" s="19" t="s">
        <v>5474</v>
      </c>
      <c r="M6015" s="38">
        <f t="shared" si="95"/>
        <v>116.28289529524187</v>
      </c>
      <c r="N6015" s="9" t="s">
        <v>5475</v>
      </c>
    </row>
    <row r="6016" spans="1:14">
      <c r="A6016" s="31" t="s">
        <v>4962</v>
      </c>
      <c r="B6016" s="31" t="s">
        <v>4883</v>
      </c>
      <c r="C6016" s="31" t="s">
        <v>173</v>
      </c>
      <c r="D6016" s="31" t="s">
        <v>138</v>
      </c>
      <c r="E6016" s="31" t="s">
        <v>17</v>
      </c>
      <c r="F6016" s="31" t="s">
        <v>4885</v>
      </c>
      <c r="G6016" s="24">
        <f>IF(ISERROR(VLOOKUP(A6016,'2011 County-Level Acres Tilled'!$A$2:$F$3069,6,FALSE)),0,VLOOKUP(A6016,'2011 County-Level Acres Tilled'!$A$2:$F$3069,6,FALSE))</f>
        <v>4072.7846117698059</v>
      </c>
      <c r="H6016" s="32" t="s">
        <v>5474</v>
      </c>
      <c r="I6016" s="9" t="s">
        <v>5408</v>
      </c>
      <c r="J6016" s="36">
        <f>IF(ISERROR(VLOOKUP(A6016&amp;I6016,'County-level Emissions Factors'!$E$2:$F$12273,2,FALSE)),0,VLOOKUP(A6016&amp;I6016,'County-level Emissions Factors'!$E$2:$F$12273,2,FALSE))</f>
        <v>27.295517852620918</v>
      </c>
      <c r="K6016" s="19" t="s">
        <v>5473</v>
      </c>
      <c r="L6016" s="19" t="s">
        <v>5474</v>
      </c>
      <c r="M6016" s="38">
        <f t="shared" si="95"/>
        <v>55.584382540221249</v>
      </c>
      <c r="N6016" s="9" t="s">
        <v>5475</v>
      </c>
    </row>
    <row r="6017" spans="1:14">
      <c r="A6017" s="31" t="s">
        <v>4963</v>
      </c>
      <c r="B6017" s="31" t="s">
        <v>4883</v>
      </c>
      <c r="C6017" s="31" t="s">
        <v>176</v>
      </c>
      <c r="D6017" s="31" t="s">
        <v>4964</v>
      </c>
      <c r="E6017" s="31" t="s">
        <v>17</v>
      </c>
      <c r="F6017" s="31" t="s">
        <v>4885</v>
      </c>
      <c r="G6017" s="24">
        <f>IF(ISERROR(VLOOKUP(A6017,'2011 County-Level Acres Tilled'!$A$2:$F$3069,6,FALSE)),0,VLOOKUP(A6017,'2011 County-Level Acres Tilled'!$A$2:$F$3069,6,FALSE))</f>
        <v>13063.800125313282</v>
      </c>
      <c r="H6017" s="32" t="s">
        <v>5474</v>
      </c>
      <c r="I6017" s="9" t="s">
        <v>5408</v>
      </c>
      <c r="J6017" s="36">
        <f>IF(ISERROR(VLOOKUP(A6017&amp;I6017,'County-level Emissions Factors'!$E$2:$F$12273,2,FALSE)),0,VLOOKUP(A6017&amp;I6017,'County-level Emissions Factors'!$E$2:$F$12273,2,FALSE))</f>
        <v>16.787067669172931</v>
      </c>
      <c r="K6017" s="19" t="s">
        <v>5473</v>
      </c>
      <c r="L6017" s="19" t="s">
        <v>5474</v>
      </c>
      <c r="M6017" s="38">
        <f t="shared" si="95"/>
        <v>109.65144836009195</v>
      </c>
      <c r="N6017" s="9" t="s">
        <v>5475</v>
      </c>
    </row>
    <row r="6018" spans="1:14">
      <c r="A6018" s="31" t="s">
        <v>4965</v>
      </c>
      <c r="B6018" s="31" t="s">
        <v>4883</v>
      </c>
      <c r="C6018" s="31" t="s">
        <v>179</v>
      </c>
      <c r="D6018" s="31" t="s">
        <v>1675</v>
      </c>
      <c r="E6018" s="31" t="s">
        <v>17</v>
      </c>
      <c r="F6018" s="31" t="s">
        <v>4885</v>
      </c>
      <c r="G6018" s="24">
        <f>IF(ISERROR(VLOOKUP(A6018,'2011 County-Level Acres Tilled'!$A$2:$F$3069,6,FALSE)),0,VLOOKUP(A6018,'2011 County-Level Acres Tilled'!$A$2:$F$3069,6,FALSE))</f>
        <v>10943.485223475351</v>
      </c>
      <c r="H6018" s="32" t="s">
        <v>5474</v>
      </c>
      <c r="I6018" s="9" t="s">
        <v>5408</v>
      </c>
      <c r="J6018" s="36">
        <f>IF(ISERROR(VLOOKUP(A6018&amp;I6018,'County-level Emissions Factors'!$E$2:$F$12273,2,FALSE)),0,VLOOKUP(A6018&amp;I6018,'County-level Emissions Factors'!$E$2:$F$12273,2,FALSE))</f>
        <v>6.8094534711964538</v>
      </c>
      <c r="K6018" s="19" t="s">
        <v>5473</v>
      </c>
      <c r="L6018" s="19" t="s">
        <v>5474</v>
      </c>
      <c r="M6018" s="38">
        <f t="shared" si="95"/>
        <v>37.259576720990665</v>
      </c>
      <c r="N6018" s="9" t="s">
        <v>5475</v>
      </c>
    </row>
    <row r="6019" spans="1:14">
      <c r="A6019" s="31" t="s">
        <v>4966</v>
      </c>
      <c r="B6019" s="31" t="s">
        <v>4883</v>
      </c>
      <c r="C6019" s="31" t="s">
        <v>182</v>
      </c>
      <c r="D6019" s="31" t="s">
        <v>4967</v>
      </c>
      <c r="E6019" s="31" t="s">
        <v>17</v>
      </c>
      <c r="F6019" s="31" t="s">
        <v>4885</v>
      </c>
      <c r="G6019" s="24">
        <f>IF(ISERROR(VLOOKUP(A6019,'2011 County-Level Acres Tilled'!$A$2:$F$3069,6,FALSE)),0,VLOOKUP(A6019,'2011 County-Level Acres Tilled'!$A$2:$F$3069,6,FALSE))</f>
        <v>6485.0743649990318</v>
      </c>
      <c r="H6019" s="32" t="s">
        <v>5474</v>
      </c>
      <c r="I6019" s="9" t="s">
        <v>5408</v>
      </c>
      <c r="J6019" s="36">
        <f>IF(ISERROR(VLOOKUP(A6019&amp;I6019,'County-level Emissions Factors'!$E$2:$F$12273,2,FALSE)),0,VLOOKUP(A6019&amp;I6019,'County-level Emissions Factors'!$E$2:$F$12273,2,FALSE))</f>
        <v>9.5240436318942994</v>
      </c>
      <c r="K6019" s="19" t="s">
        <v>5473</v>
      </c>
      <c r="L6019" s="19" t="s">
        <v>5474</v>
      </c>
      <c r="M6019" s="38">
        <f t="shared" si="95"/>
        <v>30.882065604164996</v>
      </c>
      <c r="N6019" s="9" t="s">
        <v>5475</v>
      </c>
    </row>
    <row r="6020" spans="1:14">
      <c r="A6020" s="31" t="s">
        <v>4968</v>
      </c>
      <c r="B6020" s="31" t="s">
        <v>4883</v>
      </c>
      <c r="C6020" s="31" t="s">
        <v>185</v>
      </c>
      <c r="D6020" s="31" t="s">
        <v>150</v>
      </c>
      <c r="E6020" s="31" t="s">
        <v>17</v>
      </c>
      <c r="F6020" s="31" t="s">
        <v>4885</v>
      </c>
      <c r="G6020" s="24">
        <f>IF(ISERROR(VLOOKUP(A6020,'2011 County-Level Acres Tilled'!$A$2:$F$3069,6,FALSE)),0,VLOOKUP(A6020,'2011 County-Level Acres Tilled'!$A$2:$F$3069,6,FALSE))</f>
        <v>15263.861215538844</v>
      </c>
      <c r="H6020" s="32" t="s">
        <v>5474</v>
      </c>
      <c r="I6020" s="9" t="s">
        <v>5408</v>
      </c>
      <c r="J6020" s="36">
        <f>IF(ISERROR(VLOOKUP(A6020&amp;I6020,'County-level Emissions Factors'!$E$2:$F$12273,2,FALSE)),0,VLOOKUP(A6020&amp;I6020,'County-level Emissions Factors'!$E$2:$F$12273,2,FALSE))</f>
        <v>21.212255892255889</v>
      </c>
      <c r="K6020" s="19" t="s">
        <v>5473</v>
      </c>
      <c r="L6020" s="19" t="s">
        <v>5474</v>
      </c>
      <c r="M6020" s="38">
        <f t="shared" si="95"/>
        <v>161.890465003945</v>
      </c>
      <c r="N6020" s="9" t="s">
        <v>5475</v>
      </c>
    </row>
    <row r="6021" spans="1:14">
      <c r="A6021" s="31" t="s">
        <v>4969</v>
      </c>
      <c r="B6021" s="31" t="s">
        <v>4883</v>
      </c>
      <c r="C6021" s="31" t="s">
        <v>188</v>
      </c>
      <c r="D6021" s="31" t="s">
        <v>4970</v>
      </c>
      <c r="E6021" s="31" t="s">
        <v>17</v>
      </c>
      <c r="F6021" s="31" t="s">
        <v>4885</v>
      </c>
      <c r="G6021" s="24">
        <f>IF(ISERROR(VLOOKUP(A6021,'2011 County-Level Acres Tilled'!$A$2:$F$3069,6,FALSE)),0,VLOOKUP(A6021,'2011 County-Level Acres Tilled'!$A$2:$F$3069,6,FALSE))</f>
        <v>2622.5601817042602</v>
      </c>
      <c r="H6021" s="32" t="s">
        <v>5474</v>
      </c>
      <c r="I6021" s="9" t="s">
        <v>5408</v>
      </c>
      <c r="J6021" s="36">
        <f>IF(ISERROR(VLOOKUP(A6021&amp;I6021,'County-level Emissions Factors'!$E$2:$F$12273,2,FALSE)),0,VLOOKUP(A6021&amp;I6021,'County-level Emissions Factors'!$E$2:$F$12273,2,FALSE))</f>
        <v>10.560386473429952</v>
      </c>
      <c r="K6021" s="19" t="s">
        <v>5473</v>
      </c>
      <c r="L6021" s="19" t="s">
        <v>5474</v>
      </c>
      <c r="M6021" s="38">
        <f t="shared" si="95"/>
        <v>13.847624534312834</v>
      </c>
      <c r="N6021" s="9" t="s">
        <v>5475</v>
      </c>
    </row>
    <row r="6022" spans="1:14">
      <c r="A6022" s="31" t="s">
        <v>4971</v>
      </c>
      <c r="B6022" s="31" t="s">
        <v>4883</v>
      </c>
      <c r="C6022" s="31" t="s">
        <v>191</v>
      </c>
      <c r="D6022" s="31" t="s">
        <v>3439</v>
      </c>
      <c r="E6022" s="31" t="s">
        <v>17</v>
      </c>
      <c r="F6022" s="31" t="s">
        <v>4885</v>
      </c>
      <c r="G6022" s="24">
        <f>IF(ISERROR(VLOOKUP(A6022,'2011 County-Level Acres Tilled'!$A$2:$F$3069,6,FALSE)),0,VLOOKUP(A6022,'2011 County-Level Acres Tilled'!$A$2:$F$3069,6,FALSE))</f>
        <v>20916.591700806486</v>
      </c>
      <c r="H6022" s="32" t="s">
        <v>5474</v>
      </c>
      <c r="I6022" s="9" t="s">
        <v>5408</v>
      </c>
      <c r="J6022" s="36">
        <f>IF(ISERROR(VLOOKUP(A6022&amp;I6022,'County-level Emissions Factors'!$E$2:$F$12273,2,FALSE)),0,VLOOKUP(A6022&amp;I6022,'County-level Emissions Factors'!$E$2:$F$12273,2,FALSE))</f>
        <v>16.033070274332957</v>
      </c>
      <c r="K6022" s="19" t="s">
        <v>5473</v>
      </c>
      <c r="L6022" s="19" t="s">
        <v>5474</v>
      </c>
      <c r="M6022" s="38">
        <f t="shared" si="95"/>
        <v>167.67859231927994</v>
      </c>
      <c r="N6022" s="9" t="s">
        <v>5475</v>
      </c>
    </row>
    <row r="6023" spans="1:14">
      <c r="A6023" s="31" t="s">
        <v>4972</v>
      </c>
      <c r="B6023" s="31" t="s">
        <v>4883</v>
      </c>
      <c r="C6023" s="31" t="s">
        <v>194</v>
      </c>
      <c r="D6023" s="31" t="s">
        <v>715</v>
      </c>
      <c r="E6023" s="31" t="s">
        <v>17</v>
      </c>
      <c r="F6023" s="31" t="s">
        <v>4885</v>
      </c>
      <c r="G6023" s="24">
        <f>IF(ISERROR(VLOOKUP(A6023,'2011 County-Level Acres Tilled'!$A$2:$F$3069,6,FALSE)),0,VLOOKUP(A6023,'2011 County-Level Acres Tilled'!$A$2:$F$3069,6,FALSE))</f>
        <v>12212.382633667497</v>
      </c>
      <c r="H6023" s="32" t="s">
        <v>5474</v>
      </c>
      <c r="I6023" s="9" t="s">
        <v>5408</v>
      </c>
      <c r="J6023" s="36">
        <f>IF(ISERROR(VLOOKUP(A6023&amp;I6023,'County-level Emissions Factors'!$E$2:$F$12273,2,FALSE)),0,VLOOKUP(A6023&amp;I6023,'County-level Emissions Factors'!$E$2:$F$12273,2,FALSE))</f>
        <v>9.6873032528856236</v>
      </c>
      <c r="K6023" s="19" t="s">
        <v>5473</v>
      </c>
      <c r="L6023" s="19" t="s">
        <v>5474</v>
      </c>
      <c r="M6023" s="38">
        <f t="shared" ref="M6023:M6086" si="96">G6023*J6023/2000</f>
        <v>59.152527006305519</v>
      </c>
      <c r="N6023" s="9" t="s">
        <v>5475</v>
      </c>
    </row>
    <row r="6024" spans="1:14">
      <c r="A6024" s="31" t="s">
        <v>4973</v>
      </c>
      <c r="B6024" s="31" t="s">
        <v>4883</v>
      </c>
      <c r="C6024" s="31" t="s">
        <v>197</v>
      </c>
      <c r="D6024" s="31" t="s">
        <v>168</v>
      </c>
      <c r="E6024" s="31" t="s">
        <v>17</v>
      </c>
      <c r="F6024" s="31" t="s">
        <v>4885</v>
      </c>
      <c r="G6024" s="24">
        <f>IF(ISERROR(VLOOKUP(A6024,'2011 County-Level Acres Tilled'!$A$2:$F$3069,6,FALSE)),0,VLOOKUP(A6024,'2011 County-Level Acres Tilled'!$A$2:$F$3069,6,FALSE))</f>
        <v>7935.1283159822642</v>
      </c>
      <c r="H6024" s="32" t="s">
        <v>5474</v>
      </c>
      <c r="I6024" s="9" t="s">
        <v>5408</v>
      </c>
      <c r="J6024" s="36">
        <f>IF(ISERROR(VLOOKUP(A6024&amp;I6024,'County-level Emissions Factors'!$E$2:$F$12273,2,FALSE)),0,VLOOKUP(A6024&amp;I6024,'County-level Emissions Factors'!$E$2:$F$12273,2,FALSE))</f>
        <v>17.699862551543173</v>
      </c>
      <c r="K6024" s="19" t="s">
        <v>5473</v>
      </c>
      <c r="L6024" s="19" t="s">
        <v>5474</v>
      </c>
      <c r="M6024" s="38">
        <f t="shared" si="96"/>
        <v>70.225340260872173</v>
      </c>
      <c r="N6024" s="9" t="s">
        <v>5475</v>
      </c>
    </row>
    <row r="6025" spans="1:14">
      <c r="A6025" s="31" t="s">
        <v>4974</v>
      </c>
      <c r="B6025" s="31" t="s">
        <v>4883</v>
      </c>
      <c r="C6025" s="31" t="s">
        <v>203</v>
      </c>
      <c r="D6025" s="31" t="s">
        <v>2046</v>
      </c>
      <c r="E6025" s="31" t="s">
        <v>17</v>
      </c>
      <c r="F6025" s="31" t="s">
        <v>4885</v>
      </c>
      <c r="G6025" s="24">
        <f>IF(ISERROR(VLOOKUP(A6025,'2011 County-Level Acres Tilled'!$A$2:$F$3069,6,FALSE)),0,VLOOKUP(A6025,'2011 County-Level Acres Tilled'!$A$2:$F$3069,6,FALSE))</f>
        <v>2593.6703738512947</v>
      </c>
      <c r="H6025" s="32" t="s">
        <v>5474</v>
      </c>
      <c r="I6025" s="9" t="s">
        <v>5408</v>
      </c>
      <c r="J6025" s="36">
        <f>IF(ISERROR(VLOOKUP(A6025&amp;I6025,'County-level Emissions Factors'!$E$2:$F$12273,2,FALSE)),0,VLOOKUP(A6025&amp;I6025,'County-level Emissions Factors'!$E$2:$F$12273,2,FALSE))</f>
        <v>16.388439306358382</v>
      </c>
      <c r="K6025" s="19" t="s">
        <v>5473</v>
      </c>
      <c r="L6025" s="19" t="s">
        <v>5474</v>
      </c>
      <c r="M6025" s="38">
        <f t="shared" si="96"/>
        <v>21.253104751280897</v>
      </c>
      <c r="N6025" s="9" t="s">
        <v>5475</v>
      </c>
    </row>
    <row r="6026" spans="1:14">
      <c r="A6026" s="31" t="s">
        <v>4975</v>
      </c>
      <c r="B6026" s="31" t="s">
        <v>4883</v>
      </c>
      <c r="C6026" s="31" t="s">
        <v>206</v>
      </c>
      <c r="D6026" s="31" t="s">
        <v>4976</v>
      </c>
      <c r="E6026" s="31" t="s">
        <v>17</v>
      </c>
      <c r="F6026" s="31" t="s">
        <v>4885</v>
      </c>
      <c r="G6026" s="24">
        <f>IF(ISERROR(VLOOKUP(A6026,'2011 County-Level Acres Tilled'!$A$2:$F$3069,6,FALSE)),0,VLOOKUP(A6026,'2011 County-Level Acres Tilled'!$A$2:$F$3069,6,FALSE))</f>
        <v>13294.645713241433</v>
      </c>
      <c r="H6026" s="32" t="s">
        <v>5474</v>
      </c>
      <c r="I6026" s="9" t="s">
        <v>5408</v>
      </c>
      <c r="J6026" s="36">
        <f>IF(ISERROR(VLOOKUP(A6026&amp;I6026,'County-level Emissions Factors'!$E$2:$F$12273,2,FALSE)),0,VLOOKUP(A6026&amp;I6026,'County-level Emissions Factors'!$E$2:$F$12273,2,FALSE))</f>
        <v>8.4854082009604745</v>
      </c>
      <c r="K6026" s="19" t="s">
        <v>5473</v>
      </c>
      <c r="L6026" s="19" t="s">
        <v>5474</v>
      </c>
      <c r="M6026" s="38">
        <f t="shared" si="96"/>
        <v>56.40524788200144</v>
      </c>
      <c r="N6026" s="9" t="s">
        <v>5475</v>
      </c>
    </row>
    <row r="6027" spans="1:14">
      <c r="A6027" s="31" t="s">
        <v>4977</v>
      </c>
      <c r="B6027" s="31" t="s">
        <v>4883</v>
      </c>
      <c r="C6027" s="31" t="s">
        <v>212</v>
      </c>
      <c r="D6027" s="31" t="s">
        <v>3449</v>
      </c>
      <c r="E6027" s="31" t="s">
        <v>17</v>
      </c>
      <c r="F6027" s="31" t="s">
        <v>4885</v>
      </c>
      <c r="G6027" s="24">
        <f>IF(ISERROR(VLOOKUP(A6027,'2011 County-Level Acres Tilled'!$A$2:$F$3069,6,FALSE)),0,VLOOKUP(A6027,'2011 County-Level Acres Tilled'!$A$2:$F$3069,6,FALSE))</f>
        <v>50527.054093567254</v>
      </c>
      <c r="H6027" s="32" t="s">
        <v>5474</v>
      </c>
      <c r="I6027" s="9" t="s">
        <v>5408</v>
      </c>
      <c r="J6027" s="36">
        <f>IF(ISERROR(VLOOKUP(A6027&amp;I6027,'County-level Emissions Factors'!$E$2:$F$12273,2,FALSE)),0,VLOOKUP(A6027&amp;I6027,'County-level Emissions Factors'!$E$2:$F$12273,2,FALSE))</f>
        <v>11.68973222885764</v>
      </c>
      <c r="K6027" s="19" t="s">
        <v>5473</v>
      </c>
      <c r="L6027" s="19" t="s">
        <v>5474</v>
      </c>
      <c r="M6027" s="38">
        <f t="shared" si="96"/>
        <v>295.3238663334032</v>
      </c>
      <c r="N6027" s="9" t="s">
        <v>5475</v>
      </c>
    </row>
    <row r="6028" spans="1:14">
      <c r="A6028" s="31" t="s">
        <v>4978</v>
      </c>
      <c r="B6028" s="31" t="s">
        <v>4883</v>
      </c>
      <c r="C6028" s="31" t="s">
        <v>215</v>
      </c>
      <c r="D6028" s="31" t="s">
        <v>3965</v>
      </c>
      <c r="E6028" s="31" t="s">
        <v>17</v>
      </c>
      <c r="F6028" s="31" t="s">
        <v>4885</v>
      </c>
      <c r="G6028" s="24">
        <f>IF(ISERROR(VLOOKUP(A6028,'2011 County-Level Acres Tilled'!$A$2:$F$3069,6,FALSE)),0,VLOOKUP(A6028,'2011 County-Level Acres Tilled'!$A$2:$F$3069,6,FALSE))</f>
        <v>41352.807691102753</v>
      </c>
      <c r="H6028" s="32" t="s">
        <v>5474</v>
      </c>
      <c r="I6028" s="9" t="s">
        <v>5408</v>
      </c>
      <c r="J6028" s="36">
        <f>IF(ISERROR(VLOOKUP(A6028&amp;I6028,'County-level Emissions Factors'!$E$2:$F$12273,2,FALSE)),0,VLOOKUP(A6028&amp;I6028,'County-level Emissions Factors'!$E$2:$F$12273,2,FALSE))</f>
        <v>12.090366863905327</v>
      </c>
      <c r="K6028" s="19" t="s">
        <v>5473</v>
      </c>
      <c r="L6028" s="19" t="s">
        <v>5474</v>
      </c>
      <c r="M6028" s="38">
        <f t="shared" si="96"/>
        <v>249.98530791897903</v>
      </c>
      <c r="N6028" s="9" t="s">
        <v>5475</v>
      </c>
    </row>
    <row r="6029" spans="1:14">
      <c r="A6029" s="31" t="s">
        <v>4979</v>
      </c>
      <c r="B6029" s="31" t="s">
        <v>4883</v>
      </c>
      <c r="C6029" s="31" t="s">
        <v>446</v>
      </c>
      <c r="D6029" s="31" t="s">
        <v>4980</v>
      </c>
      <c r="E6029" s="31" t="s">
        <v>17</v>
      </c>
      <c r="F6029" s="31" t="s">
        <v>4885</v>
      </c>
      <c r="G6029" s="24">
        <f>IF(ISERROR(VLOOKUP(A6029,'2011 County-Level Acres Tilled'!$A$2:$F$3069,6,FALSE)),0,VLOOKUP(A6029,'2011 County-Level Acres Tilled'!$A$2:$F$3069,6,FALSE))</f>
        <v>5977.7238143435479</v>
      </c>
      <c r="H6029" s="32" t="s">
        <v>5474</v>
      </c>
      <c r="I6029" s="9" t="s">
        <v>5408</v>
      </c>
      <c r="J6029" s="36">
        <f>IF(ISERROR(VLOOKUP(A6029&amp;I6029,'County-level Emissions Factors'!$E$2:$F$12273,2,FALSE)),0,VLOOKUP(A6029&amp;I6029,'County-level Emissions Factors'!$E$2:$F$12273,2,FALSE))</f>
        <v>9.8096868047236008</v>
      </c>
      <c r="K6029" s="19" t="s">
        <v>5473</v>
      </c>
      <c r="L6029" s="19" t="s">
        <v>5474</v>
      </c>
      <c r="M6029" s="38">
        <f t="shared" si="96"/>
        <v>29.319799211923968</v>
      </c>
      <c r="N6029" s="9" t="s">
        <v>5475</v>
      </c>
    </row>
    <row r="6030" spans="1:14">
      <c r="A6030" s="31" t="s">
        <v>4981</v>
      </c>
      <c r="B6030" s="31" t="s">
        <v>4883</v>
      </c>
      <c r="C6030" s="31" t="s">
        <v>449</v>
      </c>
      <c r="D6030" s="31" t="s">
        <v>528</v>
      </c>
      <c r="E6030" s="31" t="s">
        <v>17</v>
      </c>
      <c r="F6030" s="31" t="s">
        <v>4885</v>
      </c>
      <c r="G6030" s="24">
        <f>IF(ISERROR(VLOOKUP(A6030,'2011 County-Level Acres Tilled'!$A$2:$F$3069,6,FALSE)),0,VLOOKUP(A6030,'2011 County-Level Acres Tilled'!$A$2:$F$3069,6,FALSE))</f>
        <v>16576.257179406846</v>
      </c>
      <c r="H6030" s="32" t="s">
        <v>5474</v>
      </c>
      <c r="I6030" s="9" t="s">
        <v>5408</v>
      </c>
      <c r="J6030" s="36">
        <f>IF(ISERROR(VLOOKUP(A6030&amp;I6030,'County-level Emissions Factors'!$E$2:$F$12273,2,FALSE)),0,VLOOKUP(A6030&amp;I6030,'County-level Emissions Factors'!$E$2:$F$12273,2,FALSE))</f>
        <v>14.000870917573874</v>
      </c>
      <c r="K6030" s="19" t="s">
        <v>5473</v>
      </c>
      <c r="L6030" s="19" t="s">
        <v>5474</v>
      </c>
      <c r="M6030" s="38">
        <f t="shared" si="96"/>
        <v>116.04101853269121</v>
      </c>
      <c r="N6030" s="9" t="s">
        <v>5475</v>
      </c>
    </row>
    <row r="6031" spans="1:14">
      <c r="A6031" s="31" t="s">
        <v>4982</v>
      </c>
      <c r="B6031" s="31" t="s">
        <v>4883</v>
      </c>
      <c r="C6031" s="31" t="s">
        <v>452</v>
      </c>
      <c r="D6031" s="31" t="s">
        <v>1698</v>
      </c>
      <c r="E6031" s="31" t="s">
        <v>17</v>
      </c>
      <c r="F6031" s="31" t="s">
        <v>4885</v>
      </c>
      <c r="G6031" s="24">
        <f>IF(ISERROR(VLOOKUP(A6031,'2011 County-Level Acres Tilled'!$A$2:$F$3069,6,FALSE)),0,VLOOKUP(A6031,'2011 County-Level Acres Tilled'!$A$2:$F$3069,6,FALSE))</f>
        <v>12298.291562238926</v>
      </c>
      <c r="H6031" s="32" t="s">
        <v>5474</v>
      </c>
      <c r="I6031" s="9" t="s">
        <v>5408</v>
      </c>
      <c r="J6031" s="36">
        <f>IF(ISERROR(VLOOKUP(A6031&amp;I6031,'County-level Emissions Factors'!$E$2:$F$12273,2,FALSE)),0,VLOOKUP(A6031&amp;I6031,'County-level Emissions Factors'!$E$2:$F$12273,2,FALSE))</f>
        <v>28.366324786324782</v>
      </c>
      <c r="K6031" s="19" t="s">
        <v>5473</v>
      </c>
      <c r="L6031" s="19" t="s">
        <v>5474</v>
      </c>
      <c r="M6031" s="38">
        <f t="shared" si="96"/>
        <v>174.4286663856935</v>
      </c>
      <c r="N6031" s="9" t="s">
        <v>5475</v>
      </c>
    </row>
    <row r="6032" spans="1:14">
      <c r="A6032" s="31" t="s">
        <v>4983</v>
      </c>
      <c r="B6032" s="31" t="s">
        <v>4883</v>
      </c>
      <c r="C6032" s="31" t="s">
        <v>455</v>
      </c>
      <c r="D6032" s="31" t="s">
        <v>4984</v>
      </c>
      <c r="E6032" s="31" t="s">
        <v>17</v>
      </c>
      <c r="F6032" s="31" t="s">
        <v>4885</v>
      </c>
      <c r="G6032" s="24">
        <f>IF(ISERROR(VLOOKUP(A6032,'2011 County-Level Acres Tilled'!$A$2:$F$3069,6,FALSE)),0,VLOOKUP(A6032,'2011 County-Level Acres Tilled'!$A$2:$F$3069,6,FALSE))</f>
        <v>5834.6820633314037</v>
      </c>
      <c r="H6032" s="32" t="s">
        <v>5474</v>
      </c>
      <c r="I6032" s="9" t="s">
        <v>5408</v>
      </c>
      <c r="J6032" s="36">
        <f>IF(ISERROR(VLOOKUP(A6032&amp;I6032,'County-level Emissions Factors'!$E$2:$F$12273,2,FALSE)),0,VLOOKUP(A6032&amp;I6032,'County-level Emissions Factors'!$E$2:$F$12273,2,FALSE))</f>
        <v>20.257275701739278</v>
      </c>
      <c r="K6032" s="19" t="s">
        <v>5473</v>
      </c>
      <c r="L6032" s="19" t="s">
        <v>5474</v>
      </c>
      <c r="M6032" s="38">
        <f t="shared" si="96"/>
        <v>59.09738159444862</v>
      </c>
      <c r="N6032" s="9" t="s">
        <v>5475</v>
      </c>
    </row>
    <row r="6033" spans="1:14">
      <c r="A6033" s="31" t="s">
        <v>4985</v>
      </c>
      <c r="B6033" s="31" t="s">
        <v>4883</v>
      </c>
      <c r="C6033" s="31" t="s">
        <v>458</v>
      </c>
      <c r="D6033" s="31" t="s">
        <v>4986</v>
      </c>
      <c r="E6033" s="31" t="s">
        <v>17</v>
      </c>
      <c r="F6033" s="31" t="s">
        <v>4885</v>
      </c>
      <c r="G6033" s="24">
        <f>IF(ISERROR(VLOOKUP(A6033,'2011 County-Level Acres Tilled'!$A$2:$F$3069,6,FALSE)),0,VLOOKUP(A6033,'2011 County-Level Acres Tilled'!$A$2:$F$3069,6,FALSE))</f>
        <v>53014.201722254336</v>
      </c>
      <c r="H6033" s="32" t="s">
        <v>5474</v>
      </c>
      <c r="I6033" s="9" t="s">
        <v>5408</v>
      </c>
      <c r="J6033" s="36">
        <f>IF(ISERROR(VLOOKUP(A6033&amp;I6033,'County-level Emissions Factors'!$E$2:$F$12273,2,FALSE)),0,VLOOKUP(A6033&amp;I6033,'County-level Emissions Factors'!$E$2:$F$12273,2,FALSE))</f>
        <v>9.9235195627489858</v>
      </c>
      <c r="K6033" s="19" t="s">
        <v>5473</v>
      </c>
      <c r="L6033" s="19" t="s">
        <v>5474</v>
      </c>
      <c r="M6033" s="38">
        <f t="shared" si="96"/>
        <v>263.04373394715594</v>
      </c>
      <c r="N6033" s="9" t="s">
        <v>5475</v>
      </c>
    </row>
    <row r="6034" spans="1:14">
      <c r="A6034" s="31" t="s">
        <v>4987</v>
      </c>
      <c r="B6034" s="31" t="s">
        <v>4883</v>
      </c>
      <c r="C6034" s="31" t="s">
        <v>460</v>
      </c>
      <c r="D6034" s="31" t="s">
        <v>4988</v>
      </c>
      <c r="E6034" s="31" t="s">
        <v>17</v>
      </c>
      <c r="F6034" s="31" t="s">
        <v>4885</v>
      </c>
      <c r="G6034" s="24">
        <f>IF(ISERROR(VLOOKUP(A6034,'2011 County-Level Acres Tilled'!$A$2:$F$3069,6,FALSE)),0,VLOOKUP(A6034,'2011 County-Level Acres Tilled'!$A$2:$F$3069,6,FALSE))</f>
        <v>9658.7001253132839</v>
      </c>
      <c r="H6034" s="32" t="s">
        <v>5474</v>
      </c>
      <c r="I6034" s="9" t="s">
        <v>5408</v>
      </c>
      <c r="J6034" s="36">
        <f>IF(ISERROR(VLOOKUP(A6034&amp;I6034,'County-level Emissions Factors'!$E$2:$F$12273,2,FALSE)),0,VLOOKUP(A6034&amp;I6034,'County-level Emissions Factors'!$E$2:$F$12273,2,FALSE))</f>
        <v>4.9270737445024038</v>
      </c>
      <c r="K6034" s="19" t="s">
        <v>5473</v>
      </c>
      <c r="L6034" s="19" t="s">
        <v>5474</v>
      </c>
      <c r="M6034" s="38">
        <f t="shared" si="96"/>
        <v>23.794563896726579</v>
      </c>
      <c r="N6034" s="9" t="s">
        <v>5475</v>
      </c>
    </row>
    <row r="6035" spans="1:14">
      <c r="A6035" s="31" t="s">
        <v>4989</v>
      </c>
      <c r="B6035" s="31" t="s">
        <v>4883</v>
      </c>
      <c r="C6035" s="31" t="s">
        <v>463</v>
      </c>
      <c r="D6035" s="31" t="s">
        <v>4990</v>
      </c>
      <c r="E6035" s="31" t="s">
        <v>17</v>
      </c>
      <c r="F6035" s="31" t="s">
        <v>4885</v>
      </c>
      <c r="G6035" s="24">
        <f>IF(ISERROR(VLOOKUP(A6035,'2011 County-Level Acres Tilled'!$A$2:$F$3069,6,FALSE)),0,VLOOKUP(A6035,'2011 County-Level Acres Tilled'!$A$2:$F$3069,6,FALSE))</f>
        <v>7039.1184861191423</v>
      </c>
      <c r="H6035" s="32" t="s">
        <v>5474</v>
      </c>
      <c r="I6035" s="9" t="s">
        <v>5408</v>
      </c>
      <c r="J6035" s="36">
        <f>IF(ISERROR(VLOOKUP(A6035&amp;I6035,'County-level Emissions Factors'!$E$2:$F$12273,2,FALSE)),0,VLOOKUP(A6035&amp;I6035,'County-level Emissions Factors'!$E$2:$F$12273,2,FALSE))</f>
        <v>9.0546511627906963</v>
      </c>
      <c r="K6035" s="19" t="s">
        <v>5473</v>
      </c>
      <c r="L6035" s="19" t="s">
        <v>5474</v>
      </c>
      <c r="M6035" s="38">
        <f t="shared" si="96"/>
        <v>31.868381192680086</v>
      </c>
      <c r="N6035" s="9" t="s">
        <v>5475</v>
      </c>
    </row>
    <row r="6036" spans="1:14">
      <c r="A6036" s="31" t="s">
        <v>4991</v>
      </c>
      <c r="B6036" s="31" t="s">
        <v>4883</v>
      </c>
      <c r="C6036" s="31" t="s">
        <v>466</v>
      </c>
      <c r="D6036" s="31" t="s">
        <v>4992</v>
      </c>
      <c r="E6036" s="31" t="s">
        <v>17</v>
      </c>
      <c r="F6036" s="31" t="s">
        <v>4885</v>
      </c>
      <c r="G6036" s="24">
        <f>IF(ISERROR(VLOOKUP(A6036,'2011 County-Level Acres Tilled'!$A$2:$F$3069,6,FALSE)),0,VLOOKUP(A6036,'2011 County-Level Acres Tilled'!$A$2:$F$3069,6,FALSE))</f>
        <v>17983.491822504977</v>
      </c>
      <c r="H6036" s="32" t="s">
        <v>5474</v>
      </c>
      <c r="I6036" s="9" t="s">
        <v>5408</v>
      </c>
      <c r="J6036" s="36">
        <f>IF(ISERROR(VLOOKUP(A6036&amp;I6036,'County-level Emissions Factors'!$E$2:$F$12273,2,FALSE)),0,VLOOKUP(A6036&amp;I6036,'County-level Emissions Factors'!$E$2:$F$12273,2,FALSE))</f>
        <v>7.8315348687389292</v>
      </c>
      <c r="K6036" s="19" t="s">
        <v>5473</v>
      </c>
      <c r="L6036" s="19" t="s">
        <v>5474</v>
      </c>
      <c r="M6036" s="38">
        <f t="shared" si="96"/>
        <v>70.41917163481456</v>
      </c>
      <c r="N6036" s="9" t="s">
        <v>5475</v>
      </c>
    </row>
    <row r="6037" spans="1:14">
      <c r="A6037" s="31" t="s">
        <v>4993</v>
      </c>
      <c r="B6037" s="31" t="s">
        <v>4883</v>
      </c>
      <c r="C6037" s="31" t="s">
        <v>991</v>
      </c>
      <c r="D6037" s="31" t="s">
        <v>4994</v>
      </c>
      <c r="E6037" s="31" t="s">
        <v>17</v>
      </c>
      <c r="F6037" s="31" t="s">
        <v>4885</v>
      </c>
      <c r="G6037" s="24">
        <f>IF(ISERROR(VLOOKUP(A6037,'2011 County-Level Acres Tilled'!$A$2:$F$3069,6,FALSE)),0,VLOOKUP(A6037,'2011 County-Level Acres Tilled'!$A$2:$F$3069,6,FALSE))</f>
        <v>12631.112155388466</v>
      </c>
      <c r="H6037" s="32" t="s">
        <v>5474</v>
      </c>
      <c r="I6037" s="9" t="s">
        <v>5408</v>
      </c>
      <c r="J6037" s="36">
        <f>IF(ISERROR(VLOOKUP(A6037&amp;I6037,'County-level Emissions Factors'!$E$2:$F$12273,2,FALSE)),0,VLOOKUP(A6037&amp;I6037,'County-level Emissions Factors'!$E$2:$F$12273,2,FALSE))</f>
        <v>10.009243027888447</v>
      </c>
      <c r="K6037" s="19" t="s">
        <v>5473</v>
      </c>
      <c r="L6037" s="19" t="s">
        <v>5474</v>
      </c>
      <c r="M6037" s="38">
        <f t="shared" si="96"/>
        <v>63.21393563789951</v>
      </c>
      <c r="N6037" s="9" t="s">
        <v>5475</v>
      </c>
    </row>
    <row r="6038" spans="1:14">
      <c r="A6038" s="31" t="s">
        <v>4995</v>
      </c>
      <c r="B6038" s="31" t="s">
        <v>4883</v>
      </c>
      <c r="C6038" s="31" t="s">
        <v>993</v>
      </c>
      <c r="D6038" s="31" t="s">
        <v>431</v>
      </c>
      <c r="E6038" s="31" t="s">
        <v>17</v>
      </c>
      <c r="F6038" s="31" t="s">
        <v>4885</v>
      </c>
      <c r="G6038" s="24">
        <f>IF(ISERROR(VLOOKUP(A6038,'2011 County-Level Acres Tilled'!$A$2:$F$3069,6,FALSE)),0,VLOOKUP(A6038,'2011 County-Level Acres Tilled'!$A$2:$F$3069,6,FALSE))</f>
        <v>7886.4536340852128</v>
      </c>
      <c r="H6038" s="32" t="s">
        <v>5474</v>
      </c>
      <c r="I6038" s="9" t="s">
        <v>5408</v>
      </c>
      <c r="J6038" s="36">
        <f>IF(ISERROR(VLOOKUP(A6038&amp;I6038,'County-level Emissions Factors'!$E$2:$F$12273,2,FALSE)),0,VLOOKUP(A6038&amp;I6038,'County-level Emissions Factors'!$E$2:$F$12273,2,FALSE))</f>
        <v>15.70780856423174</v>
      </c>
      <c r="K6038" s="19" t="s">
        <v>5473</v>
      </c>
      <c r="L6038" s="19" t="s">
        <v>5474</v>
      </c>
      <c r="M6038" s="38">
        <f t="shared" si="96"/>
        <v>61.939451967450118</v>
      </c>
      <c r="N6038" s="9" t="s">
        <v>5475</v>
      </c>
    </row>
    <row r="6039" spans="1:14">
      <c r="A6039" s="31" t="s">
        <v>4996</v>
      </c>
      <c r="B6039" s="31" t="s">
        <v>4883</v>
      </c>
      <c r="C6039" s="31" t="s">
        <v>996</v>
      </c>
      <c r="D6039" s="31" t="s">
        <v>4997</v>
      </c>
      <c r="E6039" s="31" t="s">
        <v>17</v>
      </c>
      <c r="F6039" s="31" t="s">
        <v>4885</v>
      </c>
      <c r="G6039" s="24">
        <f>IF(ISERROR(VLOOKUP(A6039,'2011 County-Level Acres Tilled'!$A$2:$F$3069,6,FALSE)),0,VLOOKUP(A6039,'2011 County-Level Acres Tilled'!$A$2:$F$3069,6,FALSE))</f>
        <v>2958.9388836675016</v>
      </c>
      <c r="H6039" s="32" t="s">
        <v>5474</v>
      </c>
      <c r="I6039" s="9" t="s">
        <v>5408</v>
      </c>
      <c r="J6039" s="36">
        <f>IF(ISERROR(VLOOKUP(A6039&amp;I6039,'County-level Emissions Factors'!$E$2:$F$12273,2,FALSE)),0,VLOOKUP(A6039&amp;I6039,'County-level Emissions Factors'!$E$2:$F$12273,2,FALSE))</f>
        <v>18.257289879931392</v>
      </c>
      <c r="K6039" s="19" t="s">
        <v>5473</v>
      </c>
      <c r="L6039" s="19" t="s">
        <v>5474</v>
      </c>
      <c r="M6039" s="38">
        <f t="shared" si="96"/>
        <v>27.011102468059086</v>
      </c>
      <c r="N6039" s="9" t="s">
        <v>5475</v>
      </c>
    </row>
    <row r="6040" spans="1:14">
      <c r="A6040" s="31" t="s">
        <v>4998</v>
      </c>
      <c r="B6040" s="31" t="s">
        <v>4883</v>
      </c>
      <c r="C6040" s="31" t="s">
        <v>998</v>
      </c>
      <c r="D6040" s="31" t="s">
        <v>1102</v>
      </c>
      <c r="E6040" s="31" t="s">
        <v>17</v>
      </c>
      <c r="F6040" s="31" t="s">
        <v>4885</v>
      </c>
      <c r="G6040" s="24">
        <f>IF(ISERROR(VLOOKUP(A6040,'2011 County-Level Acres Tilled'!$A$2:$F$3069,6,FALSE)),0,VLOOKUP(A6040,'2011 County-Level Acres Tilled'!$A$2:$F$3069,6,FALSE))</f>
        <v>32829.719679406844</v>
      </c>
      <c r="H6040" s="32" t="s">
        <v>5474</v>
      </c>
      <c r="I6040" s="9" t="s">
        <v>5408</v>
      </c>
      <c r="J6040" s="36">
        <f>IF(ISERROR(VLOOKUP(A6040&amp;I6040,'County-level Emissions Factors'!$E$2:$F$12273,2,FALSE)),0,VLOOKUP(A6040&amp;I6040,'County-level Emissions Factors'!$E$2:$F$12273,2,FALSE))</f>
        <v>10.815914056809907</v>
      </c>
      <c r="K6040" s="19" t="s">
        <v>5473</v>
      </c>
      <c r="L6040" s="19" t="s">
        <v>5474</v>
      </c>
      <c r="M6040" s="38">
        <f t="shared" si="96"/>
        <v>177.54171328081267</v>
      </c>
      <c r="N6040" s="9" t="s">
        <v>5475</v>
      </c>
    </row>
    <row r="6041" spans="1:14">
      <c r="A6041" s="31" t="s">
        <v>4999</v>
      </c>
      <c r="B6041" s="31" t="s">
        <v>4883</v>
      </c>
      <c r="C6041" s="31" t="s">
        <v>1001</v>
      </c>
      <c r="D6041" s="31" t="s">
        <v>5000</v>
      </c>
      <c r="E6041" s="31" t="s">
        <v>17</v>
      </c>
      <c r="F6041" s="31" t="s">
        <v>4885</v>
      </c>
      <c r="G6041" s="24">
        <f>IF(ISERROR(VLOOKUP(A6041,'2011 County-Level Acres Tilled'!$A$2:$F$3069,6,FALSE)),0,VLOOKUP(A6041,'2011 County-Level Acres Tilled'!$A$2:$F$3069,6,FALSE))</f>
        <v>221.59821428571428</v>
      </c>
      <c r="H6041" s="32" t="s">
        <v>5474</v>
      </c>
      <c r="I6041" s="9" t="s">
        <v>5408</v>
      </c>
      <c r="J6041" s="36">
        <f>IF(ISERROR(VLOOKUP(A6041&amp;I6041,'County-level Emissions Factors'!$E$2:$F$12273,2,FALSE)),0,VLOOKUP(A6041&amp;I6041,'County-level Emissions Factors'!$E$2:$F$12273,2,FALSE))</f>
        <v>33.678260869565214</v>
      </c>
      <c r="K6041" s="19" t="s">
        <v>5473</v>
      </c>
      <c r="L6041" s="19" t="s">
        <v>5474</v>
      </c>
      <c r="M6041" s="38">
        <f t="shared" si="96"/>
        <v>3.7315212344720492</v>
      </c>
      <c r="N6041" s="9" t="s">
        <v>5475</v>
      </c>
    </row>
    <row r="6042" spans="1:14">
      <c r="A6042" s="31" t="s">
        <v>5001</v>
      </c>
      <c r="B6042" s="31" t="s">
        <v>4883</v>
      </c>
      <c r="C6042" s="31" t="s">
        <v>1004</v>
      </c>
      <c r="D6042" s="31" t="s">
        <v>5002</v>
      </c>
      <c r="E6042" s="31" t="s">
        <v>17</v>
      </c>
      <c r="F6042" s="31" t="s">
        <v>4885</v>
      </c>
      <c r="G6042" s="24">
        <f>IF(ISERROR(VLOOKUP(A6042,'2011 County-Level Acres Tilled'!$A$2:$F$3069,6,FALSE)),0,VLOOKUP(A6042,'2011 County-Level Acres Tilled'!$A$2:$F$3069,6,FALSE))</f>
        <v>14979.111842105262</v>
      </c>
      <c r="H6042" s="32" t="s">
        <v>5474</v>
      </c>
      <c r="I6042" s="9" t="s">
        <v>5408</v>
      </c>
      <c r="J6042" s="36">
        <f>IF(ISERROR(VLOOKUP(A6042&amp;I6042,'County-level Emissions Factors'!$E$2:$F$12273,2,FALSE)),0,VLOOKUP(A6042&amp;I6042,'County-level Emissions Factors'!$E$2:$F$12273,2,FALSE))</f>
        <v>23.109109802563214</v>
      </c>
      <c r="K6042" s="19" t="s">
        <v>5473</v>
      </c>
      <c r="L6042" s="19" t="s">
        <v>5474</v>
      </c>
      <c r="M6042" s="38">
        <f t="shared" si="96"/>
        <v>173.07697015204272</v>
      </c>
      <c r="N6042" s="9" t="s">
        <v>5475</v>
      </c>
    </row>
    <row r="6043" spans="1:14">
      <c r="A6043" s="31" t="s">
        <v>5003</v>
      </c>
      <c r="B6043" s="31" t="s">
        <v>4883</v>
      </c>
      <c r="C6043" s="31" t="s">
        <v>1006</v>
      </c>
      <c r="D6043" s="31" t="s">
        <v>3146</v>
      </c>
      <c r="E6043" s="31" t="s">
        <v>17</v>
      </c>
      <c r="F6043" s="31" t="s">
        <v>4885</v>
      </c>
      <c r="G6043" s="24">
        <f>IF(ISERROR(VLOOKUP(A6043,'2011 County-Level Acres Tilled'!$A$2:$F$3069,6,FALSE)),0,VLOOKUP(A6043,'2011 County-Level Acres Tilled'!$A$2:$F$3069,6,FALSE))</f>
        <v>82857.939014202158</v>
      </c>
      <c r="H6043" s="32" t="s">
        <v>5474</v>
      </c>
      <c r="I6043" s="9" t="s">
        <v>5408</v>
      </c>
      <c r="J6043" s="36">
        <f>IF(ISERROR(VLOOKUP(A6043&amp;I6043,'County-level Emissions Factors'!$E$2:$F$12273,2,FALSE)),0,VLOOKUP(A6043&amp;I6043,'County-level Emissions Factors'!$E$2:$F$12273,2,FALSE))</f>
        <v>27.501136446953595</v>
      </c>
      <c r="K6043" s="19" t="s">
        <v>5473</v>
      </c>
      <c r="L6043" s="19" t="s">
        <v>5474</v>
      </c>
      <c r="M6043" s="38">
        <f t="shared" si="96"/>
        <v>1139.3437432714666</v>
      </c>
      <c r="N6043" s="9" t="s">
        <v>5475</v>
      </c>
    </row>
    <row r="6044" spans="1:14">
      <c r="A6044" s="31" t="s">
        <v>5004</v>
      </c>
      <c r="B6044" s="31" t="s">
        <v>4883</v>
      </c>
      <c r="C6044" s="31" t="s">
        <v>1009</v>
      </c>
      <c r="D6044" s="31" t="s">
        <v>186</v>
      </c>
      <c r="E6044" s="31" t="s">
        <v>17</v>
      </c>
      <c r="F6044" s="31" t="s">
        <v>4885</v>
      </c>
      <c r="G6044" s="24">
        <f>IF(ISERROR(VLOOKUP(A6044,'2011 County-Level Acres Tilled'!$A$2:$F$3069,6,FALSE)),0,VLOOKUP(A6044,'2011 County-Level Acres Tilled'!$A$2:$F$3069,6,FALSE))</f>
        <v>2388.4903846153811</v>
      </c>
      <c r="H6044" s="32" t="s">
        <v>5474</v>
      </c>
      <c r="I6044" s="9" t="s">
        <v>5408</v>
      </c>
      <c r="J6044" s="36">
        <f>IF(ISERROR(VLOOKUP(A6044&amp;I6044,'County-level Emissions Factors'!$E$2:$F$12273,2,FALSE)),0,VLOOKUP(A6044&amp;I6044,'County-level Emissions Factors'!$E$2:$F$12273,2,FALSE))</f>
        <v>38.645558487247143</v>
      </c>
      <c r="K6044" s="19" t="s">
        <v>5473</v>
      </c>
      <c r="L6044" s="19" t="s">
        <v>5474</v>
      </c>
      <c r="M6044" s="38">
        <f t="shared" si="96"/>
        <v>46.152272427440572</v>
      </c>
      <c r="N6044" s="9" t="s">
        <v>5475</v>
      </c>
    </row>
    <row r="6045" spans="1:14">
      <c r="A6045" s="31" t="s">
        <v>5005</v>
      </c>
      <c r="B6045" s="31" t="s">
        <v>4883</v>
      </c>
      <c r="C6045" s="31" t="s">
        <v>1011</v>
      </c>
      <c r="D6045" s="31" t="s">
        <v>438</v>
      </c>
      <c r="E6045" s="31" t="s">
        <v>17</v>
      </c>
      <c r="F6045" s="31" t="s">
        <v>4885</v>
      </c>
      <c r="G6045" s="24">
        <f>IF(ISERROR(VLOOKUP(A6045,'2011 County-Level Acres Tilled'!$A$2:$F$3069,6,FALSE)),0,VLOOKUP(A6045,'2011 County-Level Acres Tilled'!$A$2:$F$3069,6,FALSE))</f>
        <v>1403.874228841333</v>
      </c>
      <c r="H6045" s="32" t="s">
        <v>5474</v>
      </c>
      <c r="I6045" s="9" t="s">
        <v>5408</v>
      </c>
      <c r="J6045" s="36">
        <f>IF(ISERROR(VLOOKUP(A6045&amp;I6045,'County-level Emissions Factors'!$E$2:$F$12273,2,FALSE)),0,VLOOKUP(A6045&amp;I6045,'County-level Emissions Factors'!$E$2:$F$12273,2,FALSE))</f>
        <v>20.70967741935484</v>
      </c>
      <c r="K6045" s="19" t="s">
        <v>5473</v>
      </c>
      <c r="L6045" s="19" t="s">
        <v>5474</v>
      </c>
      <c r="M6045" s="38">
        <f t="shared" si="96"/>
        <v>14.536891208324771</v>
      </c>
      <c r="N6045" s="9" t="s">
        <v>5475</v>
      </c>
    </row>
    <row r="6046" spans="1:14">
      <c r="A6046" s="31" t="s">
        <v>5006</v>
      </c>
      <c r="B6046" s="31" t="s">
        <v>4883</v>
      </c>
      <c r="C6046" s="31" t="s">
        <v>1014</v>
      </c>
      <c r="D6046" s="31" t="s">
        <v>5007</v>
      </c>
      <c r="E6046" s="31" t="s">
        <v>17</v>
      </c>
      <c r="F6046" s="31" t="s">
        <v>4885</v>
      </c>
      <c r="G6046" s="24">
        <f>IF(ISERROR(VLOOKUP(A6046,'2011 County-Level Acres Tilled'!$A$2:$F$3069,6,FALSE)),0,VLOOKUP(A6046,'2011 County-Level Acres Tilled'!$A$2:$F$3069,6,FALSE))</f>
        <v>19556.798872180447</v>
      </c>
      <c r="H6046" s="32" t="s">
        <v>5474</v>
      </c>
      <c r="I6046" s="9" t="s">
        <v>5408</v>
      </c>
      <c r="J6046" s="36">
        <f>IF(ISERROR(VLOOKUP(A6046&amp;I6046,'County-level Emissions Factors'!$E$2:$F$12273,2,FALSE)),0,VLOOKUP(A6046&amp;I6046,'County-level Emissions Factors'!$E$2:$F$12273,2,FALSE))</f>
        <v>38.120591341077088</v>
      </c>
      <c r="K6046" s="19" t="s">
        <v>5473</v>
      </c>
      <c r="L6046" s="19" t="s">
        <v>5474</v>
      </c>
      <c r="M6046" s="38">
        <f t="shared" si="96"/>
        <v>372.75836887301404</v>
      </c>
      <c r="N6046" s="9" t="s">
        <v>5475</v>
      </c>
    </row>
    <row r="6047" spans="1:14">
      <c r="A6047" s="31" t="s">
        <v>5008</v>
      </c>
      <c r="B6047" s="31" t="s">
        <v>4883</v>
      </c>
      <c r="C6047" s="31" t="s">
        <v>1016</v>
      </c>
      <c r="D6047" s="31" t="s">
        <v>5009</v>
      </c>
      <c r="E6047" s="31" t="s">
        <v>17</v>
      </c>
      <c r="F6047" s="31" t="s">
        <v>4885</v>
      </c>
      <c r="G6047" s="24">
        <f>IF(ISERROR(VLOOKUP(A6047,'2011 County-Level Acres Tilled'!$A$2:$F$3069,6,FALSE)),0,VLOOKUP(A6047,'2011 County-Level Acres Tilled'!$A$2:$F$3069,6,FALSE))</f>
        <v>9330.637210012208</v>
      </c>
      <c r="H6047" s="32" t="s">
        <v>5474</v>
      </c>
      <c r="I6047" s="9" t="s">
        <v>5408</v>
      </c>
      <c r="J6047" s="36">
        <f>IF(ISERROR(VLOOKUP(A6047&amp;I6047,'County-level Emissions Factors'!$E$2:$F$12273,2,FALSE)),0,VLOOKUP(A6047&amp;I6047,'County-level Emissions Factors'!$E$2:$F$12273,2,FALSE))</f>
        <v>28.171304347826087</v>
      </c>
      <c r="K6047" s="19" t="s">
        <v>5473</v>
      </c>
      <c r="L6047" s="19" t="s">
        <v>5474</v>
      </c>
      <c r="M6047" s="38">
        <f t="shared" si="96"/>
        <v>131.42811030120239</v>
      </c>
      <c r="N6047" s="9" t="s">
        <v>5475</v>
      </c>
    </row>
    <row r="6048" spans="1:14">
      <c r="A6048" s="31" t="s">
        <v>5010</v>
      </c>
      <c r="B6048" s="31" t="s">
        <v>4883</v>
      </c>
      <c r="C6048" s="31" t="s">
        <v>1019</v>
      </c>
      <c r="D6048" s="31" t="s">
        <v>5011</v>
      </c>
      <c r="E6048" s="31" t="s">
        <v>17</v>
      </c>
      <c r="F6048" s="31" t="s">
        <v>4885</v>
      </c>
      <c r="G6048" s="24">
        <f>IF(ISERROR(VLOOKUP(A6048,'2011 County-Level Acres Tilled'!$A$2:$F$3069,6,FALSE)),0,VLOOKUP(A6048,'2011 County-Level Acres Tilled'!$A$2:$F$3069,6,FALSE))</f>
        <v>160746.55319548884</v>
      </c>
      <c r="H6048" s="32" t="s">
        <v>5474</v>
      </c>
      <c r="I6048" s="9" t="s">
        <v>5408</v>
      </c>
      <c r="J6048" s="36">
        <f>IF(ISERROR(VLOOKUP(A6048&amp;I6048,'County-level Emissions Factors'!$E$2:$F$12273,2,FALSE)),0,VLOOKUP(A6048&amp;I6048,'County-level Emissions Factors'!$E$2:$F$12273,2,FALSE))</f>
        <v>12.362697385272515</v>
      </c>
      <c r="K6048" s="19" t="s">
        <v>5473</v>
      </c>
      <c r="L6048" s="19" t="s">
        <v>5474</v>
      </c>
      <c r="M6048" s="38">
        <f t="shared" si="96"/>
        <v>993.63049644071953</v>
      </c>
      <c r="N6048" s="9" t="s">
        <v>5475</v>
      </c>
    </row>
    <row r="6049" spans="1:14">
      <c r="A6049" s="31" t="s">
        <v>5012</v>
      </c>
      <c r="B6049" s="31" t="s">
        <v>4883</v>
      </c>
      <c r="C6049" s="31" t="s">
        <v>1022</v>
      </c>
      <c r="D6049" s="31" t="s">
        <v>5013</v>
      </c>
      <c r="E6049" s="31" t="s">
        <v>17</v>
      </c>
      <c r="F6049" s="31" t="s">
        <v>4885</v>
      </c>
      <c r="G6049" s="24">
        <f>IF(ISERROR(VLOOKUP(A6049,'2011 County-Level Acres Tilled'!$A$2:$F$3069,6,FALSE)),0,VLOOKUP(A6049,'2011 County-Level Acres Tilled'!$A$2:$F$3069,6,FALSE))</f>
        <v>10907.320358187131</v>
      </c>
      <c r="H6049" s="32" t="s">
        <v>5474</v>
      </c>
      <c r="I6049" s="9" t="s">
        <v>5408</v>
      </c>
      <c r="J6049" s="36">
        <f>IF(ISERROR(VLOOKUP(A6049&amp;I6049,'County-level Emissions Factors'!$E$2:$F$12273,2,FALSE)),0,VLOOKUP(A6049&amp;I6049,'County-level Emissions Factors'!$E$2:$F$12273,2,FALSE))</f>
        <v>16.475457875457874</v>
      </c>
      <c r="K6049" s="19" t="s">
        <v>5473</v>
      </c>
      <c r="L6049" s="19" t="s">
        <v>5474</v>
      </c>
      <c r="M6049" s="38">
        <f t="shared" si="96"/>
        <v>89.851548547718082</v>
      </c>
      <c r="N6049" s="9" t="s">
        <v>5475</v>
      </c>
    </row>
    <row r="6050" spans="1:14">
      <c r="A6050" s="31" t="s">
        <v>5014</v>
      </c>
      <c r="B6050" s="31" t="s">
        <v>4883</v>
      </c>
      <c r="C6050" s="31" t="s">
        <v>1024</v>
      </c>
      <c r="D6050" s="31" t="s">
        <v>1890</v>
      </c>
      <c r="E6050" s="31" t="s">
        <v>17</v>
      </c>
      <c r="F6050" s="31" t="s">
        <v>4885</v>
      </c>
      <c r="G6050" s="24">
        <f>IF(ISERROR(VLOOKUP(A6050,'2011 County-Level Acres Tilled'!$A$2:$F$3069,6,FALSE)),0,VLOOKUP(A6050,'2011 County-Level Acres Tilled'!$A$2:$F$3069,6,FALSE))</f>
        <v>4559.8370927318283</v>
      </c>
      <c r="H6050" s="32" t="s">
        <v>5474</v>
      </c>
      <c r="I6050" s="9" t="s">
        <v>5408</v>
      </c>
      <c r="J6050" s="36">
        <f>IF(ISERROR(VLOOKUP(A6050&amp;I6050,'County-level Emissions Factors'!$E$2:$F$12273,2,FALSE)),0,VLOOKUP(A6050&amp;I6050,'County-level Emissions Factors'!$E$2:$F$12273,2,FALSE))</f>
        <v>16.381920903954803</v>
      </c>
      <c r="K6050" s="19" t="s">
        <v>5473</v>
      </c>
      <c r="L6050" s="19" t="s">
        <v>5474</v>
      </c>
      <c r="M6050" s="38">
        <f t="shared" si="96"/>
        <v>37.349445294026019</v>
      </c>
      <c r="N6050" s="9" t="s">
        <v>5475</v>
      </c>
    </row>
    <row r="6051" spans="1:14">
      <c r="A6051" s="31" t="s">
        <v>5015</v>
      </c>
      <c r="B6051" s="31" t="s">
        <v>4883</v>
      </c>
      <c r="C6051" s="31" t="s">
        <v>1026</v>
      </c>
      <c r="D6051" s="31" t="s">
        <v>3482</v>
      </c>
      <c r="E6051" s="31" t="s">
        <v>17</v>
      </c>
      <c r="F6051" s="31" t="s">
        <v>4885</v>
      </c>
      <c r="G6051" s="24">
        <f>IF(ISERROR(VLOOKUP(A6051,'2011 County-Level Acres Tilled'!$A$2:$F$3069,6,FALSE)),0,VLOOKUP(A6051,'2011 County-Level Acres Tilled'!$A$2:$F$3069,6,FALSE))</f>
        <v>41635.921532999164</v>
      </c>
      <c r="H6051" s="32" t="s">
        <v>5474</v>
      </c>
      <c r="I6051" s="9" t="s">
        <v>5408</v>
      </c>
      <c r="J6051" s="36">
        <f>IF(ISERROR(VLOOKUP(A6051&amp;I6051,'County-level Emissions Factors'!$E$2:$F$12273,2,FALSE)),0,VLOOKUP(A6051&amp;I6051,'County-level Emissions Factors'!$E$2:$F$12273,2,FALSE))</f>
        <v>10.543011397720454</v>
      </c>
      <c r="K6051" s="19" t="s">
        <v>5473</v>
      </c>
      <c r="L6051" s="19" t="s">
        <v>5474</v>
      </c>
      <c r="M6051" s="38">
        <f t="shared" si="96"/>
        <v>219.48399763850233</v>
      </c>
      <c r="N6051" s="9" t="s">
        <v>5475</v>
      </c>
    </row>
    <row r="6052" spans="1:14">
      <c r="A6052" s="31" t="s">
        <v>5016</v>
      </c>
      <c r="B6052" s="31" t="s">
        <v>4883</v>
      </c>
      <c r="C6052" s="31" t="s">
        <v>1028</v>
      </c>
      <c r="D6052" s="31" t="s">
        <v>731</v>
      </c>
      <c r="E6052" s="31" t="s">
        <v>17</v>
      </c>
      <c r="F6052" s="31" t="s">
        <v>4885</v>
      </c>
      <c r="G6052" s="24">
        <f>IF(ISERROR(VLOOKUP(A6052,'2011 County-Level Acres Tilled'!$A$2:$F$3069,6,FALSE)),0,VLOOKUP(A6052,'2011 County-Level Acres Tilled'!$A$2:$F$3069,6,FALSE))</f>
        <v>52242.709198476972</v>
      </c>
      <c r="H6052" s="32" t="s">
        <v>5474</v>
      </c>
      <c r="I6052" s="9" t="s">
        <v>5408</v>
      </c>
      <c r="J6052" s="36">
        <f>IF(ISERROR(VLOOKUP(A6052&amp;I6052,'County-level Emissions Factors'!$E$2:$F$12273,2,FALSE)),0,VLOOKUP(A6052&amp;I6052,'County-level Emissions Factors'!$E$2:$F$12273,2,FALSE))</f>
        <v>13.912174475339485</v>
      </c>
      <c r="K6052" s="19" t="s">
        <v>5473</v>
      </c>
      <c r="L6052" s="19" t="s">
        <v>5474</v>
      </c>
      <c r="M6052" s="38">
        <f t="shared" si="96"/>
        <v>363.40484271681731</v>
      </c>
      <c r="N6052" s="9" t="s">
        <v>5475</v>
      </c>
    </row>
    <row r="6053" spans="1:14">
      <c r="A6053" s="31" t="s">
        <v>5017</v>
      </c>
      <c r="B6053" s="31" t="s">
        <v>4883</v>
      </c>
      <c r="C6053" s="31" t="s">
        <v>269</v>
      </c>
      <c r="D6053" s="31" t="s">
        <v>1436</v>
      </c>
      <c r="E6053" s="31" t="s">
        <v>17</v>
      </c>
      <c r="F6053" s="31" t="s">
        <v>4885</v>
      </c>
      <c r="G6053" s="24">
        <f>IF(ISERROR(VLOOKUP(A6053,'2011 County-Level Acres Tilled'!$A$2:$F$3069,6,FALSE)),0,VLOOKUP(A6053,'2011 County-Level Acres Tilled'!$A$2:$F$3069,6,FALSE))</f>
        <v>5682.7539521881627</v>
      </c>
      <c r="H6053" s="32" t="s">
        <v>5474</v>
      </c>
      <c r="I6053" s="9" t="s">
        <v>5408</v>
      </c>
      <c r="J6053" s="36">
        <f>IF(ISERROR(VLOOKUP(A6053&amp;I6053,'County-level Emissions Factors'!$E$2:$F$12273,2,FALSE)),0,VLOOKUP(A6053&amp;I6053,'County-level Emissions Factors'!$E$2:$F$12273,2,FALSE))</f>
        <v>33.857816593886454</v>
      </c>
      <c r="K6053" s="19" t="s">
        <v>5473</v>
      </c>
      <c r="L6053" s="19" t="s">
        <v>5474</v>
      </c>
      <c r="M6053" s="38">
        <f t="shared" si="96"/>
        <v>96.202820530685102</v>
      </c>
      <c r="N6053" s="9" t="s">
        <v>5475</v>
      </c>
    </row>
    <row r="6054" spans="1:14">
      <c r="A6054" s="31" t="s">
        <v>5018</v>
      </c>
      <c r="B6054" s="31" t="s">
        <v>4883</v>
      </c>
      <c r="C6054" s="31" t="s">
        <v>1032</v>
      </c>
      <c r="D6054" s="31" t="s">
        <v>1179</v>
      </c>
      <c r="E6054" s="31" t="s">
        <v>17</v>
      </c>
      <c r="F6054" s="31" t="s">
        <v>4885</v>
      </c>
      <c r="G6054" s="24">
        <f>IF(ISERROR(VLOOKUP(A6054,'2011 County-Level Acres Tilled'!$A$2:$F$3069,6,FALSE)),0,VLOOKUP(A6054,'2011 County-Level Acres Tilled'!$A$2:$F$3069,6,FALSE))</f>
        <v>999.18110902255637</v>
      </c>
      <c r="H6054" s="32" t="s">
        <v>5474</v>
      </c>
      <c r="I6054" s="9" t="s">
        <v>5408</v>
      </c>
      <c r="J6054" s="36">
        <f>IF(ISERROR(VLOOKUP(A6054&amp;I6054,'County-level Emissions Factors'!$E$2:$F$12273,2,FALSE)),0,VLOOKUP(A6054&amp;I6054,'County-level Emissions Factors'!$E$2:$F$12273,2,FALSE))</f>
        <v>34.975560081466398</v>
      </c>
      <c r="K6054" s="19" t="s">
        <v>5473</v>
      </c>
      <c r="L6054" s="19" t="s">
        <v>5474</v>
      </c>
      <c r="M6054" s="38">
        <f t="shared" si="96"/>
        <v>17.473459455442324</v>
      </c>
      <c r="N6054" s="9" t="s">
        <v>5475</v>
      </c>
    </row>
    <row r="6055" spans="1:14">
      <c r="A6055" s="31" t="s">
        <v>5019</v>
      </c>
      <c r="B6055" s="31" t="s">
        <v>4883</v>
      </c>
      <c r="C6055" s="31" t="s">
        <v>1038</v>
      </c>
      <c r="D6055" s="31" t="s">
        <v>210</v>
      </c>
      <c r="E6055" s="31" t="s">
        <v>17</v>
      </c>
      <c r="F6055" s="31" t="s">
        <v>4885</v>
      </c>
      <c r="G6055" s="24">
        <f>IF(ISERROR(VLOOKUP(A6055,'2011 County-Level Acres Tilled'!$A$2:$F$3069,6,FALSE)),0,VLOOKUP(A6055,'2011 County-Level Acres Tilled'!$A$2:$F$3069,6,FALSE))</f>
        <v>10716.203047683304</v>
      </c>
      <c r="H6055" s="32" t="s">
        <v>5474</v>
      </c>
      <c r="I6055" s="9" t="s">
        <v>5408</v>
      </c>
      <c r="J6055" s="36">
        <f>IF(ISERROR(VLOOKUP(A6055&amp;I6055,'County-level Emissions Factors'!$E$2:$F$12273,2,FALSE)),0,VLOOKUP(A6055&amp;I6055,'County-level Emissions Factors'!$E$2:$F$12273,2,FALSE))</f>
        <v>36.807373271889404</v>
      </c>
      <c r="K6055" s="19" t="s">
        <v>5473</v>
      </c>
      <c r="L6055" s="19" t="s">
        <v>5474</v>
      </c>
      <c r="M6055" s="38">
        <f t="shared" si="96"/>
        <v>197.21764281671909</v>
      </c>
      <c r="N6055" s="9" t="s">
        <v>5475</v>
      </c>
    </row>
    <row r="6056" spans="1:14">
      <c r="A6056" s="31" t="s">
        <v>5020</v>
      </c>
      <c r="B6056" s="31" t="s">
        <v>4883</v>
      </c>
      <c r="C6056" s="31" t="s">
        <v>1041</v>
      </c>
      <c r="D6056" s="31" t="s">
        <v>3988</v>
      </c>
      <c r="E6056" s="31" t="s">
        <v>17</v>
      </c>
      <c r="F6056" s="31" t="s">
        <v>4885</v>
      </c>
      <c r="G6056" s="24">
        <f>IF(ISERROR(VLOOKUP(A6056,'2011 County-Level Acres Tilled'!$A$2:$F$3069,6,FALSE)),0,VLOOKUP(A6056,'2011 County-Level Acres Tilled'!$A$2:$F$3069,6,FALSE))</f>
        <v>43384.899838137004</v>
      </c>
      <c r="H6056" s="32" t="s">
        <v>5474</v>
      </c>
      <c r="I6056" s="9" t="s">
        <v>5408</v>
      </c>
      <c r="J6056" s="36">
        <f>IF(ISERROR(VLOOKUP(A6056&amp;I6056,'County-level Emissions Factors'!$E$2:$F$12273,2,FALSE)),0,VLOOKUP(A6056&amp;I6056,'County-level Emissions Factors'!$E$2:$F$12273,2,FALSE))</f>
        <v>10.175793108242763</v>
      </c>
      <c r="K6056" s="19" t="s">
        <v>5473</v>
      </c>
      <c r="L6056" s="19" t="s">
        <v>5474</v>
      </c>
      <c r="M6056" s="38">
        <f t="shared" si="96"/>
        <v>220.73788238735855</v>
      </c>
      <c r="N6056" s="9" t="s">
        <v>5475</v>
      </c>
    </row>
    <row r="6057" spans="1:14">
      <c r="A6057" s="31" t="s">
        <v>5021</v>
      </c>
      <c r="B6057" s="31" t="s">
        <v>4883</v>
      </c>
      <c r="C6057" s="31" t="s">
        <v>1043</v>
      </c>
      <c r="D6057" s="31" t="s">
        <v>4796</v>
      </c>
      <c r="E6057" s="31" t="s">
        <v>17</v>
      </c>
      <c r="F6057" s="31" t="s">
        <v>4885</v>
      </c>
      <c r="G6057" s="24">
        <f>IF(ISERROR(VLOOKUP(A6057,'2011 County-Level Acres Tilled'!$A$2:$F$3069,6,FALSE)),0,VLOOKUP(A6057,'2011 County-Level Acres Tilled'!$A$2:$F$3069,6,FALSE))</f>
        <v>99.5625</v>
      </c>
      <c r="H6057" s="32" t="s">
        <v>5474</v>
      </c>
      <c r="I6057" s="9" t="s">
        <v>5408</v>
      </c>
      <c r="J6057" s="36">
        <f>IF(ISERROR(VLOOKUP(A6057&amp;I6057,'County-level Emissions Factors'!$E$2:$F$12273,2,FALSE)),0,VLOOKUP(A6057&amp;I6057,'County-level Emissions Factors'!$E$2:$F$12273,2,FALSE))</f>
        <v>31.820000000000004</v>
      </c>
      <c r="K6057" s="19" t="s">
        <v>5473</v>
      </c>
      <c r="L6057" s="19" t="s">
        <v>5474</v>
      </c>
      <c r="M6057" s="38">
        <f t="shared" si="96"/>
        <v>1.5840393750000004</v>
      </c>
      <c r="N6057" s="9" t="s">
        <v>5475</v>
      </c>
    </row>
    <row r="6058" spans="1:14">
      <c r="A6058" s="31" t="s">
        <v>5022</v>
      </c>
      <c r="B6058" s="31" t="s">
        <v>4883</v>
      </c>
      <c r="C6058" s="31" t="s">
        <v>1045</v>
      </c>
      <c r="D6058" s="31" t="s">
        <v>5023</v>
      </c>
      <c r="E6058" s="31" t="s">
        <v>17</v>
      </c>
      <c r="F6058" s="31" t="s">
        <v>4885</v>
      </c>
      <c r="G6058" s="24">
        <f>IF(ISERROR(VLOOKUP(A6058,'2011 County-Level Acres Tilled'!$A$2:$F$3069,6,FALSE)),0,VLOOKUP(A6058,'2011 County-Level Acres Tilled'!$A$2:$F$3069,6,FALSE))</f>
        <v>13312.053571428572</v>
      </c>
      <c r="H6058" s="32" t="s">
        <v>5474</v>
      </c>
      <c r="I6058" s="9" t="s">
        <v>5408</v>
      </c>
      <c r="J6058" s="36">
        <f>IF(ISERROR(VLOOKUP(A6058&amp;I6058,'County-level Emissions Factors'!$E$2:$F$12273,2,FALSE)),0,VLOOKUP(A6058&amp;I6058,'County-level Emissions Factors'!$E$2:$F$12273,2,FALSE))</f>
        <v>15.798208955223883</v>
      </c>
      <c r="K6058" s="19" t="s">
        <v>5473</v>
      </c>
      <c r="L6058" s="19" t="s">
        <v>5474</v>
      </c>
      <c r="M6058" s="38">
        <f t="shared" si="96"/>
        <v>105.15330197228148</v>
      </c>
      <c r="N6058" s="9" t="s">
        <v>5475</v>
      </c>
    </row>
    <row r="6059" spans="1:14">
      <c r="A6059" s="31" t="s">
        <v>5024</v>
      </c>
      <c r="B6059" s="31" t="s">
        <v>4883</v>
      </c>
      <c r="C6059" s="31" t="s">
        <v>1047</v>
      </c>
      <c r="D6059" s="31" t="s">
        <v>2231</v>
      </c>
      <c r="E6059" s="31" t="s">
        <v>17</v>
      </c>
      <c r="F6059" s="31" t="s">
        <v>4885</v>
      </c>
      <c r="G6059" s="24">
        <f>IF(ISERROR(VLOOKUP(A6059,'2011 County-Level Acres Tilled'!$A$2:$F$3069,6,FALSE)),0,VLOOKUP(A6059,'2011 County-Level Acres Tilled'!$A$2:$F$3069,6,FALSE))</f>
        <v>65</v>
      </c>
      <c r="H6059" s="32" t="s">
        <v>5474</v>
      </c>
      <c r="I6059" s="9" t="s">
        <v>5408</v>
      </c>
      <c r="J6059" s="36">
        <f>IF(ISERROR(VLOOKUP(A6059&amp;I6059,'County-level Emissions Factors'!$E$2:$F$12273,2,FALSE)),0,VLOOKUP(A6059&amp;I6059,'County-level Emissions Factors'!$E$2:$F$12273,2,FALSE))</f>
        <v>7.7538461538461538</v>
      </c>
      <c r="K6059" s="19" t="s">
        <v>5473</v>
      </c>
      <c r="L6059" s="19" t="s">
        <v>5474</v>
      </c>
      <c r="M6059" s="38">
        <f t="shared" si="96"/>
        <v>0.252</v>
      </c>
      <c r="N6059" s="9" t="s">
        <v>5475</v>
      </c>
    </row>
    <row r="6060" spans="1:14">
      <c r="A6060" s="31" t="s">
        <v>5025</v>
      </c>
      <c r="B6060" s="31" t="s">
        <v>4883</v>
      </c>
      <c r="C6060" s="31" t="s">
        <v>2274</v>
      </c>
      <c r="D6060" s="31" t="s">
        <v>5026</v>
      </c>
      <c r="E6060" s="31" t="s">
        <v>735</v>
      </c>
      <c r="F6060" s="31" t="s">
        <v>4885</v>
      </c>
      <c r="G6060" s="24">
        <f>IF(ISERROR(VLOOKUP(A6060,'2011 County-Level Acres Tilled'!$A$2:$F$3069,6,FALSE)),0,VLOOKUP(A6060,'2011 County-Level Acres Tilled'!$A$2:$F$3069,6,FALSE))</f>
        <v>0</v>
      </c>
      <c r="H6060" s="32" t="s">
        <v>5474</v>
      </c>
      <c r="I6060" s="9" t="s">
        <v>5408</v>
      </c>
      <c r="J6060" s="36">
        <f>IF(ISERROR(VLOOKUP(A6060&amp;I6060,'County-level Emissions Factors'!$E$2:$F$12273,2,FALSE)),0,VLOOKUP(A6060&amp;I6060,'County-level Emissions Factors'!$E$2:$F$12273,2,FALSE))</f>
        <v>0</v>
      </c>
      <c r="K6060" s="19" t="s">
        <v>5473</v>
      </c>
      <c r="L6060" s="19" t="s">
        <v>5474</v>
      </c>
      <c r="M6060" s="38">
        <f t="shared" si="96"/>
        <v>0</v>
      </c>
      <c r="N6060" s="9" t="s">
        <v>5475</v>
      </c>
    </row>
    <row r="6061" spans="1:14">
      <c r="A6061" s="31" t="s">
        <v>5027</v>
      </c>
      <c r="B6061" s="31" t="s">
        <v>4883</v>
      </c>
      <c r="C6061" s="31" t="s">
        <v>5028</v>
      </c>
      <c r="D6061" s="31" t="s">
        <v>3899</v>
      </c>
      <c r="E6061" s="31" t="s">
        <v>735</v>
      </c>
      <c r="F6061" s="31" t="s">
        <v>4885</v>
      </c>
      <c r="G6061" s="24">
        <f>IF(ISERROR(VLOOKUP(A6061,'2011 County-Level Acres Tilled'!$A$2:$F$3069,6,FALSE)),0,VLOOKUP(A6061,'2011 County-Level Acres Tilled'!$A$2:$F$3069,6,FALSE))</f>
        <v>0</v>
      </c>
      <c r="H6061" s="32" t="s">
        <v>5474</v>
      </c>
      <c r="I6061" s="9" t="s">
        <v>5408</v>
      </c>
      <c r="J6061" s="36">
        <f>IF(ISERROR(VLOOKUP(A6061&amp;I6061,'County-level Emissions Factors'!$E$2:$F$12273,2,FALSE)),0,VLOOKUP(A6061&amp;I6061,'County-level Emissions Factors'!$E$2:$F$12273,2,FALSE))</f>
        <v>0</v>
      </c>
      <c r="K6061" s="19" t="s">
        <v>5473</v>
      </c>
      <c r="L6061" s="19" t="s">
        <v>5474</v>
      </c>
      <c r="M6061" s="38">
        <f t="shared" si="96"/>
        <v>0</v>
      </c>
      <c r="N6061" s="9" t="s">
        <v>5475</v>
      </c>
    </row>
    <row r="6062" spans="1:14">
      <c r="A6062" s="31" t="s">
        <v>5029</v>
      </c>
      <c r="B6062" s="31" t="s">
        <v>4883</v>
      </c>
      <c r="C6062" s="31" t="s">
        <v>5030</v>
      </c>
      <c r="D6062" s="31" t="s">
        <v>2282</v>
      </c>
      <c r="E6062" s="31" t="s">
        <v>735</v>
      </c>
      <c r="F6062" s="31" t="s">
        <v>4885</v>
      </c>
      <c r="G6062" s="24">
        <f>IF(ISERROR(VLOOKUP(A6062,'2011 County-Level Acres Tilled'!$A$2:$F$3069,6,FALSE)),0,VLOOKUP(A6062,'2011 County-Level Acres Tilled'!$A$2:$F$3069,6,FALSE))</f>
        <v>0</v>
      </c>
      <c r="H6062" s="32" t="s">
        <v>5474</v>
      </c>
      <c r="I6062" s="9" t="s">
        <v>5408</v>
      </c>
      <c r="J6062" s="36">
        <f>IF(ISERROR(VLOOKUP(A6062&amp;I6062,'County-level Emissions Factors'!$E$2:$F$12273,2,FALSE)),0,VLOOKUP(A6062&amp;I6062,'County-level Emissions Factors'!$E$2:$F$12273,2,FALSE))</f>
        <v>0</v>
      </c>
      <c r="K6062" s="19" t="s">
        <v>5473</v>
      </c>
      <c r="L6062" s="19" t="s">
        <v>5474</v>
      </c>
      <c r="M6062" s="38">
        <f t="shared" si="96"/>
        <v>0</v>
      </c>
      <c r="N6062" s="9" t="s">
        <v>5475</v>
      </c>
    </row>
    <row r="6063" spans="1:14">
      <c r="A6063" s="31" t="s">
        <v>5031</v>
      </c>
      <c r="B6063" s="31" t="s">
        <v>4883</v>
      </c>
      <c r="C6063" s="31" t="s">
        <v>5032</v>
      </c>
      <c r="D6063" s="31" t="s">
        <v>1613</v>
      </c>
      <c r="E6063" s="31" t="s">
        <v>735</v>
      </c>
      <c r="F6063" s="31" t="s">
        <v>4885</v>
      </c>
      <c r="G6063" s="24">
        <f>IF(ISERROR(VLOOKUP(A6063,'2011 County-Level Acres Tilled'!$A$2:$F$3069,6,FALSE)),0,VLOOKUP(A6063,'2011 County-Level Acres Tilled'!$A$2:$F$3069,6,FALSE))</f>
        <v>0</v>
      </c>
      <c r="H6063" s="32" t="s">
        <v>5474</v>
      </c>
      <c r="I6063" s="9" t="s">
        <v>5408</v>
      </c>
      <c r="J6063" s="36">
        <f>IF(ISERROR(VLOOKUP(A6063&amp;I6063,'County-level Emissions Factors'!$E$2:$F$12273,2,FALSE)),0,VLOOKUP(A6063&amp;I6063,'County-level Emissions Factors'!$E$2:$F$12273,2,FALSE))</f>
        <v>0</v>
      </c>
      <c r="K6063" s="19" t="s">
        <v>5473</v>
      </c>
      <c r="L6063" s="19" t="s">
        <v>5474</v>
      </c>
      <c r="M6063" s="38">
        <f t="shared" si="96"/>
        <v>0</v>
      </c>
      <c r="N6063" s="9" t="s">
        <v>5475</v>
      </c>
    </row>
    <row r="6064" spans="1:14">
      <c r="A6064" s="31" t="s">
        <v>5033</v>
      </c>
      <c r="B6064" s="31" t="s">
        <v>4883</v>
      </c>
      <c r="C6064" s="31" t="s">
        <v>5034</v>
      </c>
      <c r="D6064" s="31" t="s">
        <v>5035</v>
      </c>
      <c r="E6064" s="31" t="s">
        <v>735</v>
      </c>
      <c r="F6064" s="31" t="s">
        <v>4885</v>
      </c>
      <c r="G6064" s="24">
        <f>IF(ISERROR(VLOOKUP(A6064,'2011 County-Level Acres Tilled'!$A$2:$F$3069,6,FALSE)),0,VLOOKUP(A6064,'2011 County-Level Acres Tilled'!$A$2:$F$3069,6,FALSE))</f>
        <v>0</v>
      </c>
      <c r="H6064" s="32" t="s">
        <v>5474</v>
      </c>
      <c r="I6064" s="9" t="s">
        <v>5408</v>
      </c>
      <c r="J6064" s="36">
        <f>IF(ISERROR(VLOOKUP(A6064&amp;I6064,'County-level Emissions Factors'!$E$2:$F$12273,2,FALSE)),0,VLOOKUP(A6064&amp;I6064,'County-level Emissions Factors'!$E$2:$F$12273,2,FALSE))</f>
        <v>0</v>
      </c>
      <c r="K6064" s="19" t="s">
        <v>5473</v>
      </c>
      <c r="L6064" s="19" t="s">
        <v>5474</v>
      </c>
      <c r="M6064" s="38">
        <f t="shared" si="96"/>
        <v>0</v>
      </c>
      <c r="N6064" s="9" t="s">
        <v>5475</v>
      </c>
    </row>
    <row r="6065" spans="1:14">
      <c r="A6065" s="31" t="s">
        <v>5036</v>
      </c>
      <c r="B6065" s="31" t="s">
        <v>4883</v>
      </c>
      <c r="C6065" s="31" t="s">
        <v>5037</v>
      </c>
      <c r="D6065" s="31" t="s">
        <v>5038</v>
      </c>
      <c r="E6065" s="31" t="s">
        <v>735</v>
      </c>
      <c r="F6065" s="31" t="s">
        <v>4885</v>
      </c>
      <c r="G6065" s="24">
        <f>IF(ISERROR(VLOOKUP(A6065,'2011 County-Level Acres Tilled'!$A$2:$F$3069,6,FALSE)),0,VLOOKUP(A6065,'2011 County-Level Acres Tilled'!$A$2:$F$3069,6,FALSE))</f>
        <v>33325.905310150367</v>
      </c>
      <c r="H6065" s="32" t="s">
        <v>5474</v>
      </c>
      <c r="I6065" s="9" t="s">
        <v>5408</v>
      </c>
      <c r="J6065" s="36">
        <f>IF(ISERROR(VLOOKUP(A6065&amp;I6065,'County-level Emissions Factors'!$E$2:$F$12273,2,FALSE)),0,VLOOKUP(A6065&amp;I6065,'County-level Emissions Factors'!$E$2:$F$12273,2,FALSE))</f>
        <v>17.767181566399223</v>
      </c>
      <c r="K6065" s="19" t="s">
        <v>5473</v>
      </c>
      <c r="L6065" s="19" t="s">
        <v>5474</v>
      </c>
      <c r="M6065" s="38">
        <f t="shared" si="96"/>
        <v>296.0537052550348</v>
      </c>
      <c r="N6065" s="9" t="s">
        <v>5475</v>
      </c>
    </row>
    <row r="6066" spans="1:14">
      <c r="A6066" s="31" t="s">
        <v>5039</v>
      </c>
      <c r="B6066" s="31" t="s">
        <v>4883</v>
      </c>
      <c r="C6066" s="31" t="s">
        <v>5040</v>
      </c>
      <c r="D6066" s="31" t="s">
        <v>5041</v>
      </c>
      <c r="E6066" s="31" t="s">
        <v>735</v>
      </c>
      <c r="F6066" s="31" t="s">
        <v>4885</v>
      </c>
      <c r="G6066" s="24">
        <f>IF(ISERROR(VLOOKUP(A6066,'2011 County-Level Acres Tilled'!$A$2:$F$3069,6,FALSE)),0,VLOOKUP(A6066,'2011 County-Level Acres Tilled'!$A$2:$F$3069,6,FALSE))</f>
        <v>0</v>
      </c>
      <c r="H6066" s="32" t="s">
        <v>5474</v>
      </c>
      <c r="I6066" s="9" t="s">
        <v>5408</v>
      </c>
      <c r="J6066" s="36">
        <f>IF(ISERROR(VLOOKUP(A6066&amp;I6066,'County-level Emissions Factors'!$E$2:$F$12273,2,FALSE)),0,VLOOKUP(A6066&amp;I6066,'County-level Emissions Factors'!$E$2:$F$12273,2,FALSE))</f>
        <v>0</v>
      </c>
      <c r="K6066" s="19" t="s">
        <v>5473</v>
      </c>
      <c r="L6066" s="19" t="s">
        <v>5474</v>
      </c>
      <c r="M6066" s="38">
        <f t="shared" si="96"/>
        <v>0</v>
      </c>
      <c r="N6066" s="9" t="s">
        <v>5475</v>
      </c>
    </row>
    <row r="6067" spans="1:14">
      <c r="A6067" s="31" t="s">
        <v>5042</v>
      </c>
      <c r="B6067" s="31" t="s">
        <v>4883</v>
      </c>
      <c r="C6067" s="31" t="s">
        <v>5043</v>
      </c>
      <c r="D6067" s="31" t="s">
        <v>75</v>
      </c>
      <c r="E6067" s="31" t="s">
        <v>735</v>
      </c>
      <c r="F6067" s="31" t="s">
        <v>4885</v>
      </c>
      <c r="G6067" s="24">
        <f>IF(ISERROR(VLOOKUP(A6067,'2011 County-Level Acres Tilled'!$A$2:$F$3069,6,FALSE)),0,VLOOKUP(A6067,'2011 County-Level Acres Tilled'!$A$2:$F$3069,6,FALSE))</f>
        <v>0</v>
      </c>
      <c r="H6067" s="32" t="s">
        <v>5474</v>
      </c>
      <c r="I6067" s="9" t="s">
        <v>5408</v>
      </c>
      <c r="J6067" s="36">
        <f>IF(ISERROR(VLOOKUP(A6067&amp;I6067,'County-level Emissions Factors'!$E$2:$F$12273,2,FALSE)),0,VLOOKUP(A6067&amp;I6067,'County-level Emissions Factors'!$E$2:$F$12273,2,FALSE))</f>
        <v>0</v>
      </c>
      <c r="K6067" s="19" t="s">
        <v>5473</v>
      </c>
      <c r="L6067" s="19" t="s">
        <v>5474</v>
      </c>
      <c r="M6067" s="38">
        <f t="shared" si="96"/>
        <v>0</v>
      </c>
      <c r="N6067" s="9" t="s">
        <v>5475</v>
      </c>
    </row>
    <row r="6068" spans="1:14">
      <c r="A6068" s="31" t="s">
        <v>5044</v>
      </c>
      <c r="B6068" s="31" t="s">
        <v>4883</v>
      </c>
      <c r="C6068" s="31" t="s">
        <v>5045</v>
      </c>
      <c r="D6068" s="31" t="s">
        <v>5046</v>
      </c>
      <c r="E6068" s="31" t="s">
        <v>735</v>
      </c>
      <c r="F6068" s="31" t="s">
        <v>4885</v>
      </c>
      <c r="G6068" s="24">
        <f>IF(ISERROR(VLOOKUP(A6068,'2011 County-Level Acres Tilled'!$A$2:$F$3069,6,FALSE)),0,VLOOKUP(A6068,'2011 County-Level Acres Tilled'!$A$2:$F$3069,6,FALSE))</f>
        <v>0</v>
      </c>
      <c r="H6068" s="32" t="s">
        <v>5474</v>
      </c>
      <c r="I6068" s="9" t="s">
        <v>5408</v>
      </c>
      <c r="J6068" s="36">
        <f>IF(ISERROR(VLOOKUP(A6068&amp;I6068,'County-level Emissions Factors'!$E$2:$F$12273,2,FALSE)),0,VLOOKUP(A6068&amp;I6068,'County-level Emissions Factors'!$E$2:$F$12273,2,FALSE))</f>
        <v>0</v>
      </c>
      <c r="K6068" s="19" t="s">
        <v>5473</v>
      </c>
      <c r="L6068" s="19" t="s">
        <v>5474</v>
      </c>
      <c r="M6068" s="38">
        <f t="shared" si="96"/>
        <v>0</v>
      </c>
      <c r="N6068" s="9" t="s">
        <v>5475</v>
      </c>
    </row>
    <row r="6069" spans="1:14">
      <c r="A6069" s="31" t="s">
        <v>5047</v>
      </c>
      <c r="B6069" s="31" t="s">
        <v>4883</v>
      </c>
      <c r="C6069" s="31" t="s">
        <v>5048</v>
      </c>
      <c r="D6069" s="31" t="s">
        <v>5049</v>
      </c>
      <c r="E6069" s="31" t="s">
        <v>735</v>
      </c>
      <c r="F6069" s="31" t="s">
        <v>4885</v>
      </c>
      <c r="G6069" s="24">
        <f>IF(ISERROR(VLOOKUP(A6069,'2011 County-Level Acres Tilled'!$A$2:$F$3069,6,FALSE)),0,VLOOKUP(A6069,'2011 County-Level Acres Tilled'!$A$2:$F$3069,6,FALSE))</f>
        <v>0</v>
      </c>
      <c r="H6069" s="32" t="s">
        <v>5474</v>
      </c>
      <c r="I6069" s="9" t="s">
        <v>5408</v>
      </c>
      <c r="J6069" s="36">
        <f>IF(ISERROR(VLOOKUP(A6069&amp;I6069,'County-level Emissions Factors'!$E$2:$F$12273,2,FALSE)),0,VLOOKUP(A6069&amp;I6069,'County-level Emissions Factors'!$E$2:$F$12273,2,FALSE))</f>
        <v>0</v>
      </c>
      <c r="K6069" s="19" t="s">
        <v>5473</v>
      </c>
      <c r="L6069" s="19" t="s">
        <v>5474</v>
      </c>
      <c r="M6069" s="38">
        <f t="shared" si="96"/>
        <v>0</v>
      </c>
      <c r="N6069" s="9" t="s">
        <v>5475</v>
      </c>
    </row>
    <row r="6070" spans="1:14">
      <c r="A6070" s="31" t="s">
        <v>5050</v>
      </c>
      <c r="B6070" s="31" t="s">
        <v>4883</v>
      </c>
      <c r="C6070" s="31" t="s">
        <v>5051</v>
      </c>
      <c r="D6070" s="31" t="s">
        <v>4928</v>
      </c>
      <c r="E6070" s="31" t="s">
        <v>735</v>
      </c>
      <c r="F6070" s="31" t="s">
        <v>4885</v>
      </c>
      <c r="G6070" s="24">
        <f>IF(ISERROR(VLOOKUP(A6070,'2011 County-Level Acres Tilled'!$A$2:$F$3069,6,FALSE)),0,VLOOKUP(A6070,'2011 County-Level Acres Tilled'!$A$2:$F$3069,6,FALSE))</f>
        <v>0</v>
      </c>
      <c r="H6070" s="32" t="s">
        <v>5474</v>
      </c>
      <c r="I6070" s="9" t="s">
        <v>5408</v>
      </c>
      <c r="J6070" s="36">
        <f>IF(ISERROR(VLOOKUP(A6070&amp;I6070,'County-level Emissions Factors'!$E$2:$F$12273,2,FALSE)),0,VLOOKUP(A6070&amp;I6070,'County-level Emissions Factors'!$E$2:$F$12273,2,FALSE))</f>
        <v>0</v>
      </c>
      <c r="K6070" s="19" t="s">
        <v>5473</v>
      </c>
      <c r="L6070" s="19" t="s">
        <v>5474</v>
      </c>
      <c r="M6070" s="38">
        <f t="shared" si="96"/>
        <v>0</v>
      </c>
      <c r="N6070" s="9" t="s">
        <v>5475</v>
      </c>
    </row>
    <row r="6071" spans="1:14">
      <c r="A6071" s="31" t="s">
        <v>5052</v>
      </c>
      <c r="B6071" s="31" t="s">
        <v>4883</v>
      </c>
      <c r="C6071" s="31" t="s">
        <v>5053</v>
      </c>
      <c r="D6071" s="31" t="s">
        <v>5054</v>
      </c>
      <c r="E6071" s="31" t="s">
        <v>735</v>
      </c>
      <c r="F6071" s="31" t="s">
        <v>4885</v>
      </c>
      <c r="G6071" s="24">
        <f>IF(ISERROR(VLOOKUP(A6071,'2011 County-Level Acres Tilled'!$A$2:$F$3069,6,FALSE)),0,VLOOKUP(A6071,'2011 County-Level Acres Tilled'!$A$2:$F$3069,6,FALSE))</f>
        <v>0</v>
      </c>
      <c r="H6071" s="32" t="s">
        <v>5474</v>
      </c>
      <c r="I6071" s="9" t="s">
        <v>5408</v>
      </c>
      <c r="J6071" s="36">
        <f>IF(ISERROR(VLOOKUP(A6071&amp;I6071,'County-level Emissions Factors'!$E$2:$F$12273,2,FALSE)),0,VLOOKUP(A6071&amp;I6071,'County-level Emissions Factors'!$E$2:$F$12273,2,FALSE))</f>
        <v>0</v>
      </c>
      <c r="K6071" s="19" t="s">
        <v>5473</v>
      </c>
      <c r="L6071" s="19" t="s">
        <v>5474</v>
      </c>
      <c r="M6071" s="38">
        <f t="shared" si="96"/>
        <v>0</v>
      </c>
      <c r="N6071" s="9" t="s">
        <v>5475</v>
      </c>
    </row>
    <row r="6072" spans="1:14">
      <c r="A6072" s="31" t="s">
        <v>5055</v>
      </c>
      <c r="B6072" s="31" t="s">
        <v>4883</v>
      </c>
      <c r="C6072" s="31" t="s">
        <v>5056</v>
      </c>
      <c r="D6072" s="31" t="s">
        <v>105</v>
      </c>
      <c r="E6072" s="31" t="s">
        <v>735</v>
      </c>
      <c r="F6072" s="31" t="s">
        <v>4885</v>
      </c>
      <c r="G6072" s="24">
        <f>IF(ISERROR(VLOOKUP(A6072,'2011 County-Level Acres Tilled'!$A$2:$F$3069,6,FALSE)),0,VLOOKUP(A6072,'2011 County-Level Acres Tilled'!$A$2:$F$3069,6,FALSE))</f>
        <v>0</v>
      </c>
      <c r="H6072" s="32" t="s">
        <v>5474</v>
      </c>
      <c r="I6072" s="9" t="s">
        <v>5408</v>
      </c>
      <c r="J6072" s="36">
        <f>IF(ISERROR(VLOOKUP(A6072&amp;I6072,'County-level Emissions Factors'!$E$2:$F$12273,2,FALSE)),0,VLOOKUP(A6072&amp;I6072,'County-level Emissions Factors'!$E$2:$F$12273,2,FALSE))</f>
        <v>0</v>
      </c>
      <c r="K6072" s="19" t="s">
        <v>5473</v>
      </c>
      <c r="L6072" s="19" t="s">
        <v>5474</v>
      </c>
      <c r="M6072" s="38">
        <f t="shared" si="96"/>
        <v>0</v>
      </c>
      <c r="N6072" s="9" t="s">
        <v>5475</v>
      </c>
    </row>
    <row r="6073" spans="1:14">
      <c r="A6073" s="31" t="s">
        <v>5057</v>
      </c>
      <c r="B6073" s="31" t="s">
        <v>4883</v>
      </c>
      <c r="C6073" s="31" t="s">
        <v>5058</v>
      </c>
      <c r="D6073" s="31" t="s">
        <v>5059</v>
      </c>
      <c r="E6073" s="31" t="s">
        <v>735</v>
      </c>
      <c r="F6073" s="31" t="s">
        <v>4885</v>
      </c>
      <c r="G6073" s="24">
        <f>IF(ISERROR(VLOOKUP(A6073,'2011 County-Level Acres Tilled'!$A$2:$F$3069,6,FALSE)),0,VLOOKUP(A6073,'2011 County-Level Acres Tilled'!$A$2:$F$3069,6,FALSE))</f>
        <v>0</v>
      </c>
      <c r="H6073" s="32" t="s">
        <v>5474</v>
      </c>
      <c r="I6073" s="9" t="s">
        <v>5408</v>
      </c>
      <c r="J6073" s="36">
        <f>IF(ISERROR(VLOOKUP(A6073&amp;I6073,'County-level Emissions Factors'!$E$2:$F$12273,2,FALSE)),0,VLOOKUP(A6073&amp;I6073,'County-level Emissions Factors'!$E$2:$F$12273,2,FALSE))</f>
        <v>0</v>
      </c>
      <c r="K6073" s="19" t="s">
        <v>5473</v>
      </c>
      <c r="L6073" s="19" t="s">
        <v>5474</v>
      </c>
      <c r="M6073" s="38">
        <f t="shared" si="96"/>
        <v>0</v>
      </c>
      <c r="N6073" s="9" t="s">
        <v>5475</v>
      </c>
    </row>
    <row r="6074" spans="1:14">
      <c r="A6074" s="31" t="s">
        <v>5060</v>
      </c>
      <c r="B6074" s="31" t="s">
        <v>4883</v>
      </c>
      <c r="C6074" s="31" t="s">
        <v>5061</v>
      </c>
      <c r="D6074" s="31" t="s">
        <v>5062</v>
      </c>
      <c r="E6074" s="31" t="s">
        <v>735</v>
      </c>
      <c r="F6074" s="31" t="s">
        <v>4885</v>
      </c>
      <c r="G6074" s="24">
        <f>IF(ISERROR(VLOOKUP(A6074,'2011 County-Level Acres Tilled'!$A$2:$F$3069,6,FALSE)),0,VLOOKUP(A6074,'2011 County-Level Acres Tilled'!$A$2:$F$3069,6,FALSE))</f>
        <v>0</v>
      </c>
      <c r="H6074" s="32" t="s">
        <v>5474</v>
      </c>
      <c r="I6074" s="9" t="s">
        <v>5408</v>
      </c>
      <c r="J6074" s="36">
        <f>IF(ISERROR(VLOOKUP(A6074&amp;I6074,'County-level Emissions Factors'!$E$2:$F$12273,2,FALSE)),0,VLOOKUP(A6074&amp;I6074,'County-level Emissions Factors'!$E$2:$F$12273,2,FALSE))</f>
        <v>0</v>
      </c>
      <c r="K6074" s="19" t="s">
        <v>5473</v>
      </c>
      <c r="L6074" s="19" t="s">
        <v>5474</v>
      </c>
      <c r="M6074" s="38">
        <f t="shared" si="96"/>
        <v>0</v>
      </c>
      <c r="N6074" s="9" t="s">
        <v>5475</v>
      </c>
    </row>
    <row r="6075" spans="1:14">
      <c r="A6075" s="31" t="s">
        <v>5063</v>
      </c>
      <c r="B6075" s="31" t="s">
        <v>4883</v>
      </c>
      <c r="C6075" s="31" t="s">
        <v>5064</v>
      </c>
      <c r="D6075" s="31" t="s">
        <v>4043</v>
      </c>
      <c r="E6075" s="31" t="s">
        <v>735</v>
      </c>
      <c r="F6075" s="31" t="s">
        <v>4885</v>
      </c>
      <c r="G6075" s="24">
        <f>IF(ISERROR(VLOOKUP(A6075,'2011 County-Level Acres Tilled'!$A$2:$F$3069,6,FALSE)),0,VLOOKUP(A6075,'2011 County-Level Acres Tilled'!$A$2:$F$3069,6,FALSE))</f>
        <v>0</v>
      </c>
      <c r="H6075" s="32" t="s">
        <v>5474</v>
      </c>
      <c r="I6075" s="9" t="s">
        <v>5408</v>
      </c>
      <c r="J6075" s="36">
        <f>IF(ISERROR(VLOOKUP(A6075&amp;I6075,'County-level Emissions Factors'!$E$2:$F$12273,2,FALSE)),0,VLOOKUP(A6075&amp;I6075,'County-level Emissions Factors'!$E$2:$F$12273,2,FALSE))</f>
        <v>0</v>
      </c>
      <c r="K6075" s="19" t="s">
        <v>5473</v>
      </c>
      <c r="L6075" s="19" t="s">
        <v>5474</v>
      </c>
      <c r="M6075" s="38">
        <f t="shared" si="96"/>
        <v>0</v>
      </c>
      <c r="N6075" s="9" t="s">
        <v>5475</v>
      </c>
    </row>
    <row r="6076" spans="1:14">
      <c r="A6076" s="31" t="s">
        <v>5065</v>
      </c>
      <c r="B6076" s="31" t="s">
        <v>4883</v>
      </c>
      <c r="C6076" s="31" t="s">
        <v>5066</v>
      </c>
      <c r="D6076" s="31" t="s">
        <v>5067</v>
      </c>
      <c r="E6076" s="31" t="s">
        <v>735</v>
      </c>
      <c r="F6076" s="31" t="s">
        <v>4885</v>
      </c>
      <c r="G6076" s="24">
        <f>IF(ISERROR(VLOOKUP(A6076,'2011 County-Level Acres Tilled'!$A$2:$F$3069,6,FALSE)),0,VLOOKUP(A6076,'2011 County-Level Acres Tilled'!$A$2:$F$3069,6,FALSE))</f>
        <v>0</v>
      </c>
      <c r="H6076" s="32" t="s">
        <v>5474</v>
      </c>
      <c r="I6076" s="9" t="s">
        <v>5408</v>
      </c>
      <c r="J6076" s="36">
        <f>IF(ISERROR(VLOOKUP(A6076&amp;I6076,'County-level Emissions Factors'!$E$2:$F$12273,2,FALSE)),0,VLOOKUP(A6076&amp;I6076,'County-level Emissions Factors'!$E$2:$F$12273,2,FALSE))</f>
        <v>0</v>
      </c>
      <c r="K6076" s="19" t="s">
        <v>5473</v>
      </c>
      <c r="L6076" s="19" t="s">
        <v>5474</v>
      </c>
      <c r="M6076" s="38">
        <f t="shared" si="96"/>
        <v>0</v>
      </c>
      <c r="N6076" s="9" t="s">
        <v>5475</v>
      </c>
    </row>
    <row r="6077" spans="1:14">
      <c r="A6077" s="31" t="s">
        <v>5068</v>
      </c>
      <c r="B6077" s="31" t="s">
        <v>4883</v>
      </c>
      <c r="C6077" s="31" t="s">
        <v>5069</v>
      </c>
      <c r="D6077" s="31" t="s">
        <v>5070</v>
      </c>
      <c r="E6077" s="31" t="s">
        <v>735</v>
      </c>
      <c r="F6077" s="31" t="s">
        <v>4885</v>
      </c>
      <c r="G6077" s="24">
        <f>IF(ISERROR(VLOOKUP(A6077,'2011 County-Level Acres Tilled'!$A$2:$F$3069,6,FALSE)),0,VLOOKUP(A6077,'2011 County-Level Acres Tilled'!$A$2:$F$3069,6,FALSE))</f>
        <v>0</v>
      </c>
      <c r="H6077" s="32" t="s">
        <v>5474</v>
      </c>
      <c r="I6077" s="9" t="s">
        <v>5408</v>
      </c>
      <c r="J6077" s="36">
        <f>IF(ISERROR(VLOOKUP(A6077&amp;I6077,'County-level Emissions Factors'!$E$2:$F$12273,2,FALSE)),0,VLOOKUP(A6077&amp;I6077,'County-level Emissions Factors'!$E$2:$F$12273,2,FALSE))</f>
        <v>0</v>
      </c>
      <c r="K6077" s="19" t="s">
        <v>5473</v>
      </c>
      <c r="L6077" s="19" t="s">
        <v>5474</v>
      </c>
      <c r="M6077" s="38">
        <f t="shared" si="96"/>
        <v>0</v>
      </c>
      <c r="N6077" s="9" t="s">
        <v>5475</v>
      </c>
    </row>
    <row r="6078" spans="1:14">
      <c r="A6078" s="31" t="s">
        <v>5071</v>
      </c>
      <c r="B6078" s="31" t="s">
        <v>4883</v>
      </c>
      <c r="C6078" s="31" t="s">
        <v>5072</v>
      </c>
      <c r="D6078" s="31" t="s">
        <v>4053</v>
      </c>
      <c r="E6078" s="31" t="s">
        <v>735</v>
      </c>
      <c r="F6078" s="31" t="s">
        <v>4885</v>
      </c>
      <c r="G6078" s="24">
        <f>IF(ISERROR(VLOOKUP(A6078,'2011 County-Level Acres Tilled'!$A$2:$F$3069,6,FALSE)),0,VLOOKUP(A6078,'2011 County-Level Acres Tilled'!$A$2:$F$3069,6,FALSE))</f>
        <v>0</v>
      </c>
      <c r="H6078" s="32" t="s">
        <v>5474</v>
      </c>
      <c r="I6078" s="9" t="s">
        <v>5408</v>
      </c>
      <c r="J6078" s="36">
        <f>IF(ISERROR(VLOOKUP(A6078&amp;I6078,'County-level Emissions Factors'!$E$2:$F$12273,2,FALSE)),0,VLOOKUP(A6078&amp;I6078,'County-level Emissions Factors'!$E$2:$F$12273,2,FALSE))</f>
        <v>0</v>
      </c>
      <c r="K6078" s="19" t="s">
        <v>5473</v>
      </c>
      <c r="L6078" s="19" t="s">
        <v>5474</v>
      </c>
      <c r="M6078" s="38">
        <f t="shared" si="96"/>
        <v>0</v>
      </c>
      <c r="N6078" s="9" t="s">
        <v>5475</v>
      </c>
    </row>
    <row r="6079" spans="1:14">
      <c r="A6079" s="31" t="s">
        <v>5073</v>
      </c>
      <c r="B6079" s="31" t="s">
        <v>4883</v>
      </c>
      <c r="C6079" s="31" t="s">
        <v>5074</v>
      </c>
      <c r="D6079" s="31" t="s">
        <v>5075</v>
      </c>
      <c r="E6079" s="31" t="s">
        <v>735</v>
      </c>
      <c r="F6079" s="31" t="s">
        <v>4885</v>
      </c>
      <c r="G6079" s="24">
        <f>IF(ISERROR(VLOOKUP(A6079,'2011 County-Level Acres Tilled'!$A$2:$F$3069,6,FALSE)),0,VLOOKUP(A6079,'2011 County-Level Acres Tilled'!$A$2:$F$3069,6,FALSE))</f>
        <v>0</v>
      </c>
      <c r="H6079" s="32" t="s">
        <v>5474</v>
      </c>
      <c r="I6079" s="9" t="s">
        <v>5408</v>
      </c>
      <c r="J6079" s="36">
        <f>IF(ISERROR(VLOOKUP(A6079&amp;I6079,'County-level Emissions Factors'!$E$2:$F$12273,2,FALSE)),0,VLOOKUP(A6079&amp;I6079,'County-level Emissions Factors'!$E$2:$F$12273,2,FALSE))</f>
        <v>0</v>
      </c>
      <c r="K6079" s="19" t="s">
        <v>5473</v>
      </c>
      <c r="L6079" s="19" t="s">
        <v>5474</v>
      </c>
      <c r="M6079" s="38">
        <f t="shared" si="96"/>
        <v>0</v>
      </c>
      <c r="N6079" s="9" t="s">
        <v>5475</v>
      </c>
    </row>
    <row r="6080" spans="1:14">
      <c r="A6080" s="31" t="s">
        <v>5076</v>
      </c>
      <c r="B6080" s="31" t="s">
        <v>4883</v>
      </c>
      <c r="C6080" s="31" t="s">
        <v>5077</v>
      </c>
      <c r="D6080" s="31" t="s">
        <v>5078</v>
      </c>
      <c r="E6080" s="31" t="s">
        <v>735</v>
      </c>
      <c r="F6080" s="31" t="s">
        <v>4885</v>
      </c>
      <c r="G6080" s="24">
        <f>IF(ISERROR(VLOOKUP(A6080,'2011 County-Level Acres Tilled'!$A$2:$F$3069,6,FALSE)),0,VLOOKUP(A6080,'2011 County-Level Acres Tilled'!$A$2:$F$3069,6,FALSE))</f>
        <v>0</v>
      </c>
      <c r="H6080" s="32" t="s">
        <v>5474</v>
      </c>
      <c r="I6080" s="9" t="s">
        <v>5408</v>
      </c>
      <c r="J6080" s="36">
        <f>IF(ISERROR(VLOOKUP(A6080&amp;I6080,'County-level Emissions Factors'!$E$2:$F$12273,2,FALSE)),0,VLOOKUP(A6080&amp;I6080,'County-level Emissions Factors'!$E$2:$F$12273,2,FALSE))</f>
        <v>0</v>
      </c>
      <c r="K6080" s="19" t="s">
        <v>5473</v>
      </c>
      <c r="L6080" s="19" t="s">
        <v>5474</v>
      </c>
      <c r="M6080" s="38">
        <f t="shared" si="96"/>
        <v>0</v>
      </c>
      <c r="N6080" s="9" t="s">
        <v>5475</v>
      </c>
    </row>
    <row r="6081" spans="1:14">
      <c r="A6081" s="31" t="s">
        <v>5079</v>
      </c>
      <c r="B6081" s="31" t="s">
        <v>4883</v>
      </c>
      <c r="C6081" s="31" t="s">
        <v>5080</v>
      </c>
      <c r="D6081" s="31" t="s">
        <v>5081</v>
      </c>
      <c r="E6081" s="31" t="s">
        <v>735</v>
      </c>
      <c r="F6081" s="31" t="s">
        <v>4885</v>
      </c>
      <c r="G6081" s="24">
        <f>IF(ISERROR(VLOOKUP(A6081,'2011 County-Level Acres Tilled'!$A$2:$F$3069,6,FALSE)),0,VLOOKUP(A6081,'2011 County-Level Acres Tilled'!$A$2:$F$3069,6,FALSE))</f>
        <v>0</v>
      </c>
      <c r="H6081" s="32" t="s">
        <v>5474</v>
      </c>
      <c r="I6081" s="9" t="s">
        <v>5408</v>
      </c>
      <c r="J6081" s="36">
        <f>IF(ISERROR(VLOOKUP(A6081&amp;I6081,'County-level Emissions Factors'!$E$2:$F$12273,2,FALSE)),0,VLOOKUP(A6081&amp;I6081,'County-level Emissions Factors'!$E$2:$F$12273,2,FALSE))</f>
        <v>0</v>
      </c>
      <c r="K6081" s="19" t="s">
        <v>5473</v>
      </c>
      <c r="L6081" s="19" t="s">
        <v>5474</v>
      </c>
      <c r="M6081" s="38">
        <f t="shared" si="96"/>
        <v>0</v>
      </c>
      <c r="N6081" s="9" t="s">
        <v>5475</v>
      </c>
    </row>
    <row r="6082" spans="1:14">
      <c r="A6082" s="31" t="s">
        <v>5082</v>
      </c>
      <c r="B6082" s="31" t="s">
        <v>4883</v>
      </c>
      <c r="C6082" s="31" t="s">
        <v>5083</v>
      </c>
      <c r="D6082" s="31" t="s">
        <v>5084</v>
      </c>
      <c r="E6082" s="31" t="s">
        <v>735</v>
      </c>
      <c r="F6082" s="31" t="s">
        <v>4885</v>
      </c>
      <c r="G6082" s="24">
        <f>IF(ISERROR(VLOOKUP(A6082,'2011 County-Level Acres Tilled'!$A$2:$F$3069,6,FALSE)),0,VLOOKUP(A6082,'2011 County-Level Acres Tilled'!$A$2:$F$3069,6,FALSE))</f>
        <v>0</v>
      </c>
      <c r="H6082" s="32" t="s">
        <v>5474</v>
      </c>
      <c r="I6082" s="9" t="s">
        <v>5408</v>
      </c>
      <c r="J6082" s="36">
        <f>IF(ISERROR(VLOOKUP(A6082&amp;I6082,'County-level Emissions Factors'!$E$2:$F$12273,2,FALSE)),0,VLOOKUP(A6082&amp;I6082,'County-level Emissions Factors'!$E$2:$F$12273,2,FALSE))</f>
        <v>0</v>
      </c>
      <c r="K6082" s="19" t="s">
        <v>5473</v>
      </c>
      <c r="L6082" s="19" t="s">
        <v>5474</v>
      </c>
      <c r="M6082" s="38">
        <f t="shared" si="96"/>
        <v>0</v>
      </c>
      <c r="N6082" s="9" t="s">
        <v>5475</v>
      </c>
    </row>
    <row r="6083" spans="1:14">
      <c r="A6083" s="31" t="s">
        <v>5085</v>
      </c>
      <c r="B6083" s="31" t="s">
        <v>4883</v>
      </c>
      <c r="C6083" s="31" t="s">
        <v>5086</v>
      </c>
      <c r="D6083" s="31" t="s">
        <v>5087</v>
      </c>
      <c r="E6083" s="31" t="s">
        <v>735</v>
      </c>
      <c r="F6083" s="31" t="s">
        <v>4885</v>
      </c>
      <c r="G6083" s="24">
        <f>IF(ISERROR(VLOOKUP(A6083,'2011 County-Level Acres Tilled'!$A$2:$F$3069,6,FALSE)),0,VLOOKUP(A6083,'2011 County-Level Acres Tilled'!$A$2:$F$3069,6,FALSE))</f>
        <v>0</v>
      </c>
      <c r="H6083" s="32" t="s">
        <v>5474</v>
      </c>
      <c r="I6083" s="9" t="s">
        <v>5408</v>
      </c>
      <c r="J6083" s="36">
        <f>IF(ISERROR(VLOOKUP(A6083&amp;I6083,'County-level Emissions Factors'!$E$2:$F$12273,2,FALSE)),0,VLOOKUP(A6083&amp;I6083,'County-level Emissions Factors'!$E$2:$F$12273,2,FALSE))</f>
        <v>0</v>
      </c>
      <c r="K6083" s="19" t="s">
        <v>5473</v>
      </c>
      <c r="L6083" s="19" t="s">
        <v>5474</v>
      </c>
      <c r="M6083" s="38">
        <f t="shared" si="96"/>
        <v>0</v>
      </c>
      <c r="N6083" s="9" t="s">
        <v>5475</v>
      </c>
    </row>
    <row r="6084" spans="1:14">
      <c r="A6084" s="31" t="s">
        <v>5088</v>
      </c>
      <c r="B6084" s="31" t="s">
        <v>4883</v>
      </c>
      <c r="C6084" s="31" t="s">
        <v>5089</v>
      </c>
      <c r="D6084" s="31" t="s">
        <v>2296</v>
      </c>
      <c r="E6084" s="31" t="s">
        <v>735</v>
      </c>
      <c r="F6084" s="31" t="s">
        <v>4885</v>
      </c>
      <c r="G6084" s="24">
        <f>IF(ISERROR(VLOOKUP(A6084,'2011 County-Level Acres Tilled'!$A$2:$F$3069,6,FALSE)),0,VLOOKUP(A6084,'2011 County-Level Acres Tilled'!$A$2:$F$3069,6,FALSE))</f>
        <v>0</v>
      </c>
      <c r="H6084" s="32" t="s">
        <v>5474</v>
      </c>
      <c r="I6084" s="9" t="s">
        <v>5408</v>
      </c>
      <c r="J6084" s="36">
        <f>IF(ISERROR(VLOOKUP(A6084&amp;I6084,'County-level Emissions Factors'!$E$2:$F$12273,2,FALSE)),0,VLOOKUP(A6084&amp;I6084,'County-level Emissions Factors'!$E$2:$F$12273,2,FALSE))</f>
        <v>0</v>
      </c>
      <c r="K6084" s="19" t="s">
        <v>5473</v>
      </c>
      <c r="L6084" s="19" t="s">
        <v>5474</v>
      </c>
      <c r="M6084" s="38">
        <f t="shared" si="96"/>
        <v>0</v>
      </c>
      <c r="N6084" s="9" t="s">
        <v>5475</v>
      </c>
    </row>
    <row r="6085" spans="1:14">
      <c r="A6085" s="31" t="s">
        <v>5090</v>
      </c>
      <c r="B6085" s="31" t="s">
        <v>4883</v>
      </c>
      <c r="C6085" s="31" t="s">
        <v>5091</v>
      </c>
      <c r="D6085" s="31" t="s">
        <v>1848</v>
      </c>
      <c r="E6085" s="31" t="s">
        <v>735</v>
      </c>
      <c r="F6085" s="31" t="s">
        <v>4885</v>
      </c>
      <c r="G6085" s="24">
        <f>IF(ISERROR(VLOOKUP(A6085,'2011 County-Level Acres Tilled'!$A$2:$F$3069,6,FALSE)),0,VLOOKUP(A6085,'2011 County-Level Acres Tilled'!$A$2:$F$3069,6,FALSE))</f>
        <v>0</v>
      </c>
      <c r="H6085" s="32" t="s">
        <v>5474</v>
      </c>
      <c r="I6085" s="9" t="s">
        <v>5408</v>
      </c>
      <c r="J6085" s="36">
        <f>IF(ISERROR(VLOOKUP(A6085&amp;I6085,'County-level Emissions Factors'!$E$2:$F$12273,2,FALSE)),0,VLOOKUP(A6085&amp;I6085,'County-level Emissions Factors'!$E$2:$F$12273,2,FALSE))</f>
        <v>0</v>
      </c>
      <c r="K6085" s="19" t="s">
        <v>5473</v>
      </c>
      <c r="L6085" s="19" t="s">
        <v>5474</v>
      </c>
      <c r="M6085" s="38">
        <f t="shared" si="96"/>
        <v>0</v>
      </c>
      <c r="N6085" s="9" t="s">
        <v>5475</v>
      </c>
    </row>
    <row r="6086" spans="1:14">
      <c r="A6086" s="31" t="s">
        <v>5092</v>
      </c>
      <c r="B6086" s="31" t="s">
        <v>4883</v>
      </c>
      <c r="C6086" s="31" t="s">
        <v>5093</v>
      </c>
      <c r="D6086" s="31" t="s">
        <v>5094</v>
      </c>
      <c r="E6086" s="31" t="s">
        <v>735</v>
      </c>
      <c r="F6086" s="31" t="s">
        <v>4885</v>
      </c>
      <c r="G6086" s="24">
        <f>IF(ISERROR(VLOOKUP(A6086,'2011 County-Level Acres Tilled'!$A$2:$F$3069,6,FALSE)),0,VLOOKUP(A6086,'2011 County-Level Acres Tilled'!$A$2:$F$3069,6,FALSE))</f>
        <v>0</v>
      </c>
      <c r="H6086" s="32" t="s">
        <v>5474</v>
      </c>
      <c r="I6086" s="9" t="s">
        <v>5408</v>
      </c>
      <c r="J6086" s="36">
        <f>IF(ISERROR(VLOOKUP(A6086&amp;I6086,'County-level Emissions Factors'!$E$2:$F$12273,2,FALSE)),0,VLOOKUP(A6086&amp;I6086,'County-level Emissions Factors'!$E$2:$F$12273,2,FALSE))</f>
        <v>0</v>
      </c>
      <c r="K6086" s="19" t="s">
        <v>5473</v>
      </c>
      <c r="L6086" s="19" t="s">
        <v>5474</v>
      </c>
      <c r="M6086" s="38">
        <f t="shared" si="96"/>
        <v>0</v>
      </c>
      <c r="N6086" s="9" t="s">
        <v>5475</v>
      </c>
    </row>
    <row r="6087" spans="1:14">
      <c r="A6087" s="31" t="s">
        <v>5095</v>
      </c>
      <c r="B6087" s="31" t="s">
        <v>4883</v>
      </c>
      <c r="C6087" s="31" t="s">
        <v>5096</v>
      </c>
      <c r="D6087" s="31" t="s">
        <v>5097</v>
      </c>
      <c r="E6087" s="31" t="s">
        <v>735</v>
      </c>
      <c r="F6087" s="31" t="s">
        <v>4885</v>
      </c>
      <c r="G6087" s="24">
        <f>IF(ISERROR(VLOOKUP(A6087,'2011 County-Level Acres Tilled'!$A$2:$F$3069,6,FALSE)),0,VLOOKUP(A6087,'2011 County-Level Acres Tilled'!$A$2:$F$3069,6,FALSE))</f>
        <v>0</v>
      </c>
      <c r="H6087" s="32" t="s">
        <v>5474</v>
      </c>
      <c r="I6087" s="9" t="s">
        <v>5408</v>
      </c>
      <c r="J6087" s="36">
        <f>IF(ISERROR(VLOOKUP(A6087&amp;I6087,'County-level Emissions Factors'!$E$2:$F$12273,2,FALSE)),0,VLOOKUP(A6087&amp;I6087,'County-level Emissions Factors'!$E$2:$F$12273,2,FALSE))</f>
        <v>0</v>
      </c>
      <c r="K6087" s="19" t="s">
        <v>5473</v>
      </c>
      <c r="L6087" s="19" t="s">
        <v>5474</v>
      </c>
      <c r="M6087" s="38">
        <f t="shared" ref="M6087:M6150" si="97">G6087*J6087/2000</f>
        <v>0</v>
      </c>
      <c r="N6087" s="9" t="s">
        <v>5475</v>
      </c>
    </row>
    <row r="6088" spans="1:14">
      <c r="A6088" s="31" t="s">
        <v>5098</v>
      </c>
      <c r="B6088" s="31" t="s">
        <v>4883</v>
      </c>
      <c r="C6088" s="31" t="s">
        <v>5099</v>
      </c>
      <c r="D6088" s="31" t="s">
        <v>5100</v>
      </c>
      <c r="E6088" s="31" t="s">
        <v>735</v>
      </c>
      <c r="F6088" s="31" t="s">
        <v>4885</v>
      </c>
      <c r="G6088" s="24">
        <f>IF(ISERROR(VLOOKUP(A6088,'2011 County-Level Acres Tilled'!$A$2:$F$3069,6,FALSE)),0,VLOOKUP(A6088,'2011 County-Level Acres Tilled'!$A$2:$F$3069,6,FALSE))</f>
        <v>0</v>
      </c>
      <c r="H6088" s="32" t="s">
        <v>5474</v>
      </c>
      <c r="I6088" s="9" t="s">
        <v>5408</v>
      </c>
      <c r="J6088" s="36">
        <f>IF(ISERROR(VLOOKUP(A6088&amp;I6088,'County-level Emissions Factors'!$E$2:$F$12273,2,FALSE)),0,VLOOKUP(A6088&amp;I6088,'County-level Emissions Factors'!$E$2:$F$12273,2,FALSE))</f>
        <v>0</v>
      </c>
      <c r="K6088" s="19" t="s">
        <v>5473</v>
      </c>
      <c r="L6088" s="19" t="s">
        <v>5474</v>
      </c>
      <c r="M6088" s="38">
        <f t="shared" si="97"/>
        <v>0</v>
      </c>
      <c r="N6088" s="9" t="s">
        <v>5475</v>
      </c>
    </row>
    <row r="6089" spans="1:14">
      <c r="A6089" s="31" t="s">
        <v>5101</v>
      </c>
      <c r="B6089" s="31" t="s">
        <v>4883</v>
      </c>
      <c r="C6089" s="31" t="s">
        <v>5102</v>
      </c>
      <c r="D6089" s="31" t="s">
        <v>5103</v>
      </c>
      <c r="E6089" s="31" t="s">
        <v>735</v>
      </c>
      <c r="F6089" s="31" t="s">
        <v>4885</v>
      </c>
      <c r="G6089" s="24">
        <f>IF(ISERROR(VLOOKUP(A6089,'2011 County-Level Acres Tilled'!$A$2:$F$3069,6,FALSE)),0,VLOOKUP(A6089,'2011 County-Level Acres Tilled'!$A$2:$F$3069,6,FALSE))</f>
        <v>0</v>
      </c>
      <c r="H6089" s="32" t="s">
        <v>5474</v>
      </c>
      <c r="I6089" s="9" t="s">
        <v>5408</v>
      </c>
      <c r="J6089" s="36">
        <f>IF(ISERROR(VLOOKUP(A6089&amp;I6089,'County-level Emissions Factors'!$E$2:$F$12273,2,FALSE)),0,VLOOKUP(A6089&amp;I6089,'County-level Emissions Factors'!$E$2:$F$12273,2,FALSE))</f>
        <v>0</v>
      </c>
      <c r="K6089" s="19" t="s">
        <v>5473</v>
      </c>
      <c r="L6089" s="19" t="s">
        <v>5474</v>
      </c>
      <c r="M6089" s="38">
        <f t="shared" si="97"/>
        <v>0</v>
      </c>
      <c r="N6089" s="9" t="s">
        <v>5475</v>
      </c>
    </row>
    <row r="6090" spans="1:14">
      <c r="A6090" s="31" t="s">
        <v>5104</v>
      </c>
      <c r="B6090" s="31" t="s">
        <v>4883</v>
      </c>
      <c r="C6090" s="31" t="s">
        <v>5105</v>
      </c>
      <c r="D6090" s="31" t="s">
        <v>1102</v>
      </c>
      <c r="E6090" s="31" t="s">
        <v>735</v>
      </c>
      <c r="F6090" s="31" t="s">
        <v>4885</v>
      </c>
      <c r="G6090" s="24">
        <f>IF(ISERROR(VLOOKUP(A6090,'2011 County-Level Acres Tilled'!$A$2:$F$3069,6,FALSE)),0,VLOOKUP(A6090,'2011 County-Level Acres Tilled'!$A$2:$F$3069,6,FALSE))</f>
        <v>0</v>
      </c>
      <c r="H6090" s="32" t="s">
        <v>5474</v>
      </c>
      <c r="I6090" s="9" t="s">
        <v>5408</v>
      </c>
      <c r="J6090" s="36">
        <f>IF(ISERROR(VLOOKUP(A6090&amp;I6090,'County-level Emissions Factors'!$E$2:$F$12273,2,FALSE)),0,VLOOKUP(A6090&amp;I6090,'County-level Emissions Factors'!$E$2:$F$12273,2,FALSE))</f>
        <v>0</v>
      </c>
      <c r="K6090" s="19" t="s">
        <v>5473</v>
      </c>
      <c r="L6090" s="19" t="s">
        <v>5474</v>
      </c>
      <c r="M6090" s="38">
        <f t="shared" si="97"/>
        <v>0</v>
      </c>
      <c r="N6090" s="9" t="s">
        <v>5475</v>
      </c>
    </row>
    <row r="6091" spans="1:14">
      <c r="A6091" s="31" t="s">
        <v>5106</v>
      </c>
      <c r="B6091" s="31" t="s">
        <v>4883</v>
      </c>
      <c r="C6091" s="31" t="s">
        <v>5107</v>
      </c>
      <c r="D6091" s="31" t="s">
        <v>5000</v>
      </c>
      <c r="E6091" s="31" t="s">
        <v>735</v>
      </c>
      <c r="F6091" s="31" t="s">
        <v>4885</v>
      </c>
      <c r="G6091" s="24">
        <f>IF(ISERROR(VLOOKUP(A6091,'2011 County-Level Acres Tilled'!$A$2:$F$3069,6,FALSE)),0,VLOOKUP(A6091,'2011 County-Level Acres Tilled'!$A$2:$F$3069,6,FALSE))</f>
        <v>0</v>
      </c>
      <c r="H6091" s="32" t="s">
        <v>5474</v>
      </c>
      <c r="I6091" s="9" t="s">
        <v>5408</v>
      </c>
      <c r="J6091" s="36">
        <f>IF(ISERROR(VLOOKUP(A6091&amp;I6091,'County-level Emissions Factors'!$E$2:$F$12273,2,FALSE)),0,VLOOKUP(A6091&amp;I6091,'County-level Emissions Factors'!$E$2:$F$12273,2,FALSE))</f>
        <v>0</v>
      </c>
      <c r="K6091" s="19" t="s">
        <v>5473</v>
      </c>
      <c r="L6091" s="19" t="s">
        <v>5474</v>
      </c>
      <c r="M6091" s="38">
        <f t="shared" si="97"/>
        <v>0</v>
      </c>
      <c r="N6091" s="9" t="s">
        <v>5475</v>
      </c>
    </row>
    <row r="6092" spans="1:14">
      <c r="A6092" s="31" t="s">
        <v>5108</v>
      </c>
      <c r="B6092" s="31" t="s">
        <v>4883</v>
      </c>
      <c r="C6092" s="31" t="s">
        <v>5109</v>
      </c>
      <c r="D6092" s="31" t="s">
        <v>3179</v>
      </c>
      <c r="E6092" s="31" t="s">
        <v>735</v>
      </c>
      <c r="F6092" s="31" t="s">
        <v>4885</v>
      </c>
      <c r="G6092" s="24">
        <f>IF(ISERROR(VLOOKUP(A6092,'2011 County-Level Acres Tilled'!$A$2:$F$3069,6,FALSE)),0,VLOOKUP(A6092,'2011 County-Level Acres Tilled'!$A$2:$F$3069,6,FALSE))</f>
        <v>0</v>
      </c>
      <c r="H6092" s="32" t="s">
        <v>5474</v>
      </c>
      <c r="I6092" s="9" t="s">
        <v>5408</v>
      </c>
      <c r="J6092" s="36">
        <f>IF(ISERROR(VLOOKUP(A6092&amp;I6092,'County-level Emissions Factors'!$E$2:$F$12273,2,FALSE)),0,VLOOKUP(A6092&amp;I6092,'County-level Emissions Factors'!$E$2:$F$12273,2,FALSE))</f>
        <v>0</v>
      </c>
      <c r="K6092" s="19" t="s">
        <v>5473</v>
      </c>
      <c r="L6092" s="19" t="s">
        <v>5474</v>
      </c>
      <c r="M6092" s="38">
        <f t="shared" si="97"/>
        <v>0</v>
      </c>
      <c r="N6092" s="9" t="s">
        <v>5475</v>
      </c>
    </row>
    <row r="6093" spans="1:14">
      <c r="A6093" s="31" t="s">
        <v>5110</v>
      </c>
      <c r="B6093" s="31" t="s">
        <v>4883</v>
      </c>
      <c r="C6093" s="31" t="s">
        <v>5111</v>
      </c>
      <c r="D6093" s="31" t="s">
        <v>5112</v>
      </c>
      <c r="E6093" s="31" t="s">
        <v>735</v>
      </c>
      <c r="F6093" s="31" t="s">
        <v>4885</v>
      </c>
      <c r="G6093" s="24">
        <f>IF(ISERROR(VLOOKUP(A6093,'2011 County-Level Acres Tilled'!$A$2:$F$3069,6,FALSE)),0,VLOOKUP(A6093,'2011 County-Level Acres Tilled'!$A$2:$F$3069,6,FALSE))</f>
        <v>0</v>
      </c>
      <c r="H6093" s="32" t="s">
        <v>5474</v>
      </c>
      <c r="I6093" s="9" t="s">
        <v>5408</v>
      </c>
      <c r="J6093" s="36">
        <f>IF(ISERROR(VLOOKUP(A6093&amp;I6093,'County-level Emissions Factors'!$E$2:$F$12273,2,FALSE)),0,VLOOKUP(A6093&amp;I6093,'County-level Emissions Factors'!$E$2:$F$12273,2,FALSE))</f>
        <v>0</v>
      </c>
      <c r="K6093" s="19" t="s">
        <v>5473</v>
      </c>
      <c r="L6093" s="19" t="s">
        <v>5474</v>
      </c>
      <c r="M6093" s="38">
        <f t="shared" si="97"/>
        <v>0</v>
      </c>
      <c r="N6093" s="9" t="s">
        <v>5475</v>
      </c>
    </row>
    <row r="6094" spans="1:14">
      <c r="A6094" s="31" t="s">
        <v>5113</v>
      </c>
      <c r="B6094" s="31" t="s">
        <v>4883</v>
      </c>
      <c r="C6094" s="31" t="s">
        <v>5114</v>
      </c>
      <c r="D6094" s="31" t="s">
        <v>2299</v>
      </c>
      <c r="E6094" s="31" t="s">
        <v>735</v>
      </c>
      <c r="F6094" s="31" t="s">
        <v>4885</v>
      </c>
      <c r="G6094" s="24">
        <f>IF(ISERROR(VLOOKUP(A6094,'2011 County-Level Acres Tilled'!$A$2:$F$3069,6,FALSE)),0,VLOOKUP(A6094,'2011 County-Level Acres Tilled'!$A$2:$F$3069,6,FALSE))</f>
        <v>63933.437687969956</v>
      </c>
      <c r="H6094" s="32" t="s">
        <v>5474</v>
      </c>
      <c r="I6094" s="9" t="s">
        <v>5408</v>
      </c>
      <c r="J6094" s="36">
        <f>IF(ISERROR(VLOOKUP(A6094&amp;I6094,'County-level Emissions Factors'!$E$2:$F$12273,2,FALSE)),0,VLOOKUP(A6094&amp;I6094,'County-level Emissions Factors'!$E$2:$F$12273,2,FALSE))</f>
        <v>20.610797967359822</v>
      </c>
      <c r="K6094" s="19" t="s">
        <v>5473</v>
      </c>
      <c r="L6094" s="19" t="s">
        <v>5474</v>
      </c>
      <c r="M6094" s="38">
        <f t="shared" si="97"/>
        <v>658.85958377276847</v>
      </c>
      <c r="N6094" s="9" t="s">
        <v>5475</v>
      </c>
    </row>
    <row r="6095" spans="1:14">
      <c r="A6095" s="31" t="s">
        <v>5115</v>
      </c>
      <c r="B6095" s="31" t="s">
        <v>4883</v>
      </c>
      <c r="C6095" s="31" t="s">
        <v>5116</v>
      </c>
      <c r="D6095" s="31" t="s">
        <v>5117</v>
      </c>
      <c r="E6095" s="31" t="s">
        <v>735</v>
      </c>
      <c r="F6095" s="31" t="s">
        <v>4885</v>
      </c>
      <c r="G6095" s="24">
        <f>IF(ISERROR(VLOOKUP(A6095,'2011 County-Level Acres Tilled'!$A$2:$F$3069,6,FALSE)),0,VLOOKUP(A6095,'2011 County-Level Acres Tilled'!$A$2:$F$3069,6,FALSE))</f>
        <v>26371.081328320797</v>
      </c>
      <c r="H6095" s="32" t="s">
        <v>5474</v>
      </c>
      <c r="I6095" s="9" t="s">
        <v>5408</v>
      </c>
      <c r="J6095" s="36">
        <f>IF(ISERROR(VLOOKUP(A6095&amp;I6095,'County-level Emissions Factors'!$E$2:$F$12273,2,FALSE)),0,VLOOKUP(A6095&amp;I6095,'County-level Emissions Factors'!$E$2:$F$12273,2,FALSE))</f>
        <v>24.484251968503933</v>
      </c>
      <c r="K6095" s="19" t="s">
        <v>5473</v>
      </c>
      <c r="L6095" s="19" t="s">
        <v>5474</v>
      </c>
      <c r="M6095" s="38">
        <f t="shared" si="97"/>
        <v>322.8380999622579</v>
      </c>
      <c r="N6095" s="9" t="s">
        <v>5475</v>
      </c>
    </row>
    <row r="6096" spans="1:14">
      <c r="A6096" s="31" t="s">
        <v>5118</v>
      </c>
      <c r="B6096" s="31" t="s">
        <v>4883</v>
      </c>
      <c r="C6096" s="31" t="s">
        <v>5119</v>
      </c>
      <c r="D6096" s="31" t="s">
        <v>5120</v>
      </c>
      <c r="E6096" s="31" t="s">
        <v>735</v>
      </c>
      <c r="F6096" s="31" t="s">
        <v>4885</v>
      </c>
      <c r="G6096" s="24">
        <f>IF(ISERROR(VLOOKUP(A6096,'2011 County-Level Acres Tilled'!$A$2:$F$3069,6,FALSE)),0,VLOOKUP(A6096,'2011 County-Level Acres Tilled'!$A$2:$F$3069,6,FALSE))</f>
        <v>0</v>
      </c>
      <c r="H6096" s="32" t="s">
        <v>5474</v>
      </c>
      <c r="I6096" s="9" t="s">
        <v>5408</v>
      </c>
      <c r="J6096" s="36">
        <f>IF(ISERROR(VLOOKUP(A6096&amp;I6096,'County-level Emissions Factors'!$E$2:$F$12273,2,FALSE)),0,VLOOKUP(A6096&amp;I6096,'County-level Emissions Factors'!$E$2:$F$12273,2,FALSE))</f>
        <v>0</v>
      </c>
      <c r="K6096" s="19" t="s">
        <v>5473</v>
      </c>
      <c r="L6096" s="19" t="s">
        <v>5474</v>
      </c>
      <c r="M6096" s="38">
        <f t="shared" si="97"/>
        <v>0</v>
      </c>
      <c r="N6096" s="9" t="s">
        <v>5475</v>
      </c>
    </row>
    <row r="6097" spans="1:14">
      <c r="A6097" s="31" t="s">
        <v>5121</v>
      </c>
      <c r="B6097" s="31" t="s">
        <v>4883</v>
      </c>
      <c r="C6097" s="31" t="s">
        <v>5122</v>
      </c>
      <c r="D6097" s="31" t="s">
        <v>4073</v>
      </c>
      <c r="E6097" s="31" t="s">
        <v>735</v>
      </c>
      <c r="F6097" s="31" t="s">
        <v>4885</v>
      </c>
      <c r="G6097" s="24">
        <f>IF(ISERROR(VLOOKUP(A6097,'2011 County-Level Acres Tilled'!$A$2:$F$3069,6,FALSE)),0,VLOOKUP(A6097,'2011 County-Level Acres Tilled'!$A$2:$F$3069,6,FALSE))</f>
        <v>0</v>
      </c>
      <c r="H6097" s="32" t="s">
        <v>5474</v>
      </c>
      <c r="I6097" s="9" t="s">
        <v>5408</v>
      </c>
      <c r="J6097" s="36">
        <f>IF(ISERROR(VLOOKUP(A6097&amp;I6097,'County-level Emissions Factors'!$E$2:$F$12273,2,FALSE)),0,VLOOKUP(A6097&amp;I6097,'County-level Emissions Factors'!$E$2:$F$12273,2,FALSE))</f>
        <v>0</v>
      </c>
      <c r="K6097" s="19" t="s">
        <v>5473</v>
      </c>
      <c r="L6097" s="19" t="s">
        <v>5474</v>
      </c>
      <c r="M6097" s="38">
        <f t="shared" si="97"/>
        <v>0</v>
      </c>
      <c r="N6097" s="9" t="s">
        <v>5475</v>
      </c>
    </row>
    <row r="6098" spans="1:14">
      <c r="A6098" s="31" t="s">
        <v>5123</v>
      </c>
      <c r="B6098" s="31" t="s">
        <v>4883</v>
      </c>
      <c r="C6098" s="31" t="s">
        <v>5124</v>
      </c>
      <c r="D6098" s="31" t="s">
        <v>5125</v>
      </c>
      <c r="E6098" s="31" t="s">
        <v>735</v>
      </c>
      <c r="F6098" s="31" t="s">
        <v>4885</v>
      </c>
      <c r="G6098" s="24">
        <f>IF(ISERROR(VLOOKUP(A6098,'2011 County-Level Acres Tilled'!$A$2:$F$3069,6,FALSE)),0,VLOOKUP(A6098,'2011 County-Level Acres Tilled'!$A$2:$F$3069,6,FALSE))</f>
        <v>0</v>
      </c>
      <c r="H6098" s="32" t="s">
        <v>5474</v>
      </c>
      <c r="I6098" s="9" t="s">
        <v>5408</v>
      </c>
      <c r="J6098" s="36">
        <f>IF(ISERROR(VLOOKUP(A6098&amp;I6098,'County-level Emissions Factors'!$E$2:$F$12273,2,FALSE)),0,VLOOKUP(A6098&amp;I6098,'County-level Emissions Factors'!$E$2:$F$12273,2,FALSE))</f>
        <v>0</v>
      </c>
      <c r="K6098" s="19" t="s">
        <v>5473</v>
      </c>
      <c r="L6098" s="19" t="s">
        <v>5474</v>
      </c>
      <c r="M6098" s="38">
        <f t="shared" si="97"/>
        <v>0</v>
      </c>
      <c r="N6098" s="9" t="s">
        <v>5475</v>
      </c>
    </row>
    <row r="6099" spans="1:14">
      <c r="A6099" s="31" t="s">
        <v>5126</v>
      </c>
      <c r="B6099" s="31" t="s">
        <v>5127</v>
      </c>
      <c r="C6099" s="31" t="s">
        <v>15</v>
      </c>
      <c r="D6099" s="31" t="s">
        <v>586</v>
      </c>
      <c r="E6099" s="31" t="s">
        <v>17</v>
      </c>
      <c r="F6099" s="31" t="s">
        <v>5128</v>
      </c>
      <c r="G6099" s="24">
        <f>IF(ISERROR(VLOOKUP(A6099,'2011 County-Level Acres Tilled'!$A$2:$F$3069,6,FALSE)),0,VLOOKUP(A6099,'2011 County-Level Acres Tilled'!$A$2:$F$3069,6,FALSE))</f>
        <v>749288.51270286203</v>
      </c>
      <c r="H6099" s="32" t="s">
        <v>5474</v>
      </c>
      <c r="I6099" s="9" t="s">
        <v>5408</v>
      </c>
      <c r="J6099" s="36">
        <f>IF(ISERROR(VLOOKUP(A6099&amp;I6099,'County-level Emissions Factors'!$E$2:$F$12273,2,FALSE)),0,VLOOKUP(A6099&amp;I6099,'County-level Emissions Factors'!$E$2:$F$12273,2,FALSE))</f>
        <v>25.941741515096606</v>
      </c>
      <c r="K6099" s="19" t="s">
        <v>5473</v>
      </c>
      <c r="L6099" s="19" t="s">
        <v>5474</v>
      </c>
      <c r="M6099" s="38">
        <f t="shared" si="97"/>
        <v>9718.9244583844138</v>
      </c>
      <c r="N6099" s="9" t="s">
        <v>5475</v>
      </c>
    </row>
    <row r="6100" spans="1:14">
      <c r="A6100" s="31" t="s">
        <v>5129</v>
      </c>
      <c r="B6100" s="31" t="s">
        <v>5127</v>
      </c>
      <c r="C6100" s="31" t="s">
        <v>20</v>
      </c>
      <c r="D6100" s="31" t="s">
        <v>5130</v>
      </c>
      <c r="E6100" s="31" t="s">
        <v>17</v>
      </c>
      <c r="F6100" s="31" t="s">
        <v>5128</v>
      </c>
      <c r="G6100" s="24">
        <f>IF(ISERROR(VLOOKUP(A6100,'2011 County-Level Acres Tilled'!$A$2:$F$3069,6,FALSE)),0,VLOOKUP(A6100,'2011 County-Level Acres Tilled'!$A$2:$F$3069,6,FALSE))</f>
        <v>46696.166945485187</v>
      </c>
      <c r="H6100" s="32" t="s">
        <v>5474</v>
      </c>
      <c r="I6100" s="9" t="s">
        <v>5408</v>
      </c>
      <c r="J6100" s="36">
        <f>IF(ISERROR(VLOOKUP(A6100&amp;I6100,'County-level Emissions Factors'!$E$2:$F$12273,2,FALSE)),0,VLOOKUP(A6100&amp;I6100,'County-level Emissions Factors'!$E$2:$F$12273,2,FALSE))</f>
        <v>27.779310053981103</v>
      </c>
      <c r="K6100" s="19" t="s">
        <v>5473</v>
      </c>
      <c r="L6100" s="19" t="s">
        <v>5474</v>
      </c>
      <c r="M6100" s="38">
        <f t="shared" si="97"/>
        <v>648.59364995554836</v>
      </c>
      <c r="N6100" s="9" t="s">
        <v>5475</v>
      </c>
    </row>
    <row r="6101" spans="1:14">
      <c r="A6101" s="31" t="s">
        <v>5131</v>
      </c>
      <c r="B6101" s="31" t="s">
        <v>5127</v>
      </c>
      <c r="C6101" s="31" t="s">
        <v>23</v>
      </c>
      <c r="D6101" s="31" t="s">
        <v>335</v>
      </c>
      <c r="E6101" s="31" t="s">
        <v>17</v>
      </c>
      <c r="F6101" s="31" t="s">
        <v>5128</v>
      </c>
      <c r="G6101" s="24">
        <f>IF(ISERROR(VLOOKUP(A6101,'2011 County-Level Acres Tilled'!$A$2:$F$3069,6,FALSE)),0,VLOOKUP(A6101,'2011 County-Level Acres Tilled'!$A$2:$F$3069,6,FALSE))</f>
        <v>369377.96793871257</v>
      </c>
      <c r="H6101" s="32" t="s">
        <v>5474</v>
      </c>
      <c r="I6101" s="9" t="s">
        <v>5408</v>
      </c>
      <c r="J6101" s="36">
        <f>IF(ISERROR(VLOOKUP(A6101&amp;I6101,'County-level Emissions Factors'!$E$2:$F$12273,2,FALSE)),0,VLOOKUP(A6101&amp;I6101,'County-level Emissions Factors'!$E$2:$F$12273,2,FALSE))</f>
        <v>35.405916206000192</v>
      </c>
      <c r="K6101" s="19" t="s">
        <v>5473</v>
      </c>
      <c r="L6101" s="19" t="s">
        <v>5474</v>
      </c>
      <c r="M6101" s="38">
        <f t="shared" si="97"/>
        <v>6539.0826905903414</v>
      </c>
      <c r="N6101" s="9" t="s">
        <v>5475</v>
      </c>
    </row>
    <row r="6102" spans="1:14">
      <c r="A6102" s="31" t="s">
        <v>5132</v>
      </c>
      <c r="B6102" s="31" t="s">
        <v>5127</v>
      </c>
      <c r="C6102" s="31" t="s">
        <v>26</v>
      </c>
      <c r="D6102" s="31" t="s">
        <v>5133</v>
      </c>
      <c r="E6102" s="31" t="s">
        <v>17</v>
      </c>
      <c r="F6102" s="31" t="s">
        <v>5128</v>
      </c>
      <c r="G6102" s="24">
        <f>IF(ISERROR(VLOOKUP(A6102,'2011 County-Level Acres Tilled'!$A$2:$F$3069,6,FALSE)),0,VLOOKUP(A6102,'2011 County-Level Acres Tilled'!$A$2:$F$3069,6,FALSE))</f>
        <v>699.33726086732281</v>
      </c>
      <c r="H6102" s="32" t="s">
        <v>5474</v>
      </c>
      <c r="I6102" s="9" t="s">
        <v>5408</v>
      </c>
      <c r="J6102" s="36">
        <f>IF(ISERROR(VLOOKUP(A6102&amp;I6102,'County-level Emissions Factors'!$E$2:$F$12273,2,FALSE)),0,VLOOKUP(A6102&amp;I6102,'County-level Emissions Factors'!$E$2:$F$12273,2,FALSE))</f>
        <v>31.556521739130435</v>
      </c>
      <c r="K6102" s="19" t="s">
        <v>5473</v>
      </c>
      <c r="L6102" s="19" t="s">
        <v>5474</v>
      </c>
      <c r="M6102" s="38">
        <f t="shared" si="97"/>
        <v>11.034325737771802</v>
      </c>
      <c r="N6102" s="9" t="s">
        <v>5475</v>
      </c>
    </row>
    <row r="6103" spans="1:14">
      <c r="A6103" s="31" t="s">
        <v>5134</v>
      </c>
      <c r="B6103" s="31" t="s">
        <v>5127</v>
      </c>
      <c r="C6103" s="31" t="s">
        <v>29</v>
      </c>
      <c r="D6103" s="31" t="s">
        <v>5135</v>
      </c>
      <c r="E6103" s="31" t="s">
        <v>17</v>
      </c>
      <c r="F6103" s="31" t="s">
        <v>5128</v>
      </c>
      <c r="G6103" s="24">
        <f>IF(ISERROR(VLOOKUP(A6103,'2011 County-Level Acres Tilled'!$A$2:$F$3069,6,FALSE)),0,VLOOKUP(A6103,'2011 County-Level Acres Tilled'!$A$2:$F$3069,6,FALSE))</f>
        <v>1119.5441367732908</v>
      </c>
      <c r="H6103" s="32" t="s">
        <v>5474</v>
      </c>
      <c r="I6103" s="9" t="s">
        <v>5408</v>
      </c>
      <c r="J6103" s="36">
        <f>IF(ISERROR(VLOOKUP(A6103&amp;I6103,'County-level Emissions Factors'!$E$2:$F$12273,2,FALSE)),0,VLOOKUP(A6103&amp;I6103,'County-level Emissions Factors'!$E$2:$F$12273,2,FALSE))</f>
        <v>25.00535714285714</v>
      </c>
      <c r="K6103" s="19" t="s">
        <v>5473</v>
      </c>
      <c r="L6103" s="19" t="s">
        <v>5474</v>
      </c>
      <c r="M6103" s="38">
        <f t="shared" si="97"/>
        <v>13.997300488603917</v>
      </c>
      <c r="N6103" s="9" t="s">
        <v>5475</v>
      </c>
    </row>
    <row r="6104" spans="1:14">
      <c r="A6104" s="31" t="s">
        <v>5136</v>
      </c>
      <c r="B6104" s="31" t="s">
        <v>5127</v>
      </c>
      <c r="C6104" s="31" t="s">
        <v>32</v>
      </c>
      <c r="D6104" s="31" t="s">
        <v>346</v>
      </c>
      <c r="E6104" s="31" t="s">
        <v>17</v>
      </c>
      <c r="F6104" s="31" t="s">
        <v>5128</v>
      </c>
      <c r="G6104" s="24">
        <f>IF(ISERROR(VLOOKUP(A6104,'2011 County-Level Acres Tilled'!$A$2:$F$3069,6,FALSE)),0,VLOOKUP(A6104,'2011 County-Level Acres Tilled'!$A$2:$F$3069,6,FALSE))</f>
        <v>16891.062067068848</v>
      </c>
      <c r="H6104" s="32" t="s">
        <v>5474</v>
      </c>
      <c r="I6104" s="9" t="s">
        <v>5408</v>
      </c>
      <c r="J6104" s="36">
        <f>IF(ISERROR(VLOOKUP(A6104&amp;I6104,'County-level Emissions Factors'!$E$2:$F$12273,2,FALSE)),0,VLOOKUP(A6104&amp;I6104,'County-level Emissions Factors'!$E$2:$F$12273,2,FALSE))</f>
        <v>41.643827160493828</v>
      </c>
      <c r="K6104" s="19" t="s">
        <v>5473</v>
      </c>
      <c r="L6104" s="19" t="s">
        <v>5474</v>
      </c>
      <c r="M6104" s="38">
        <f t="shared" si="97"/>
        <v>351.70423463909435</v>
      </c>
      <c r="N6104" s="9" t="s">
        <v>5475</v>
      </c>
    </row>
    <row r="6105" spans="1:14">
      <c r="A6105" s="31" t="s">
        <v>5137</v>
      </c>
      <c r="B6105" s="31" t="s">
        <v>5127</v>
      </c>
      <c r="C6105" s="31" t="s">
        <v>35</v>
      </c>
      <c r="D6105" s="31" t="s">
        <v>352</v>
      </c>
      <c r="E6105" s="31" t="s">
        <v>17</v>
      </c>
      <c r="F6105" s="31" t="s">
        <v>5128</v>
      </c>
      <c r="G6105" s="24">
        <f>IF(ISERROR(VLOOKUP(A6105,'2011 County-Level Acres Tilled'!$A$2:$F$3069,6,FALSE)),0,VLOOKUP(A6105,'2011 County-Level Acres Tilled'!$A$2:$F$3069,6,FALSE))</f>
        <v>130523.86642422204</v>
      </c>
      <c r="H6105" s="32" t="s">
        <v>5474</v>
      </c>
      <c r="I6105" s="9" t="s">
        <v>5408</v>
      </c>
      <c r="J6105" s="36">
        <f>IF(ISERROR(VLOOKUP(A6105&amp;I6105,'County-level Emissions Factors'!$E$2:$F$12273,2,FALSE)),0,VLOOKUP(A6105&amp;I6105,'County-level Emissions Factors'!$E$2:$F$12273,2,FALSE))</f>
        <v>29.10104261687033</v>
      </c>
      <c r="K6105" s="19" t="s">
        <v>5473</v>
      </c>
      <c r="L6105" s="19" t="s">
        <v>5474</v>
      </c>
      <c r="M6105" s="38">
        <f t="shared" si="97"/>
        <v>1899.1902996649881</v>
      </c>
      <c r="N6105" s="9" t="s">
        <v>5475</v>
      </c>
    </row>
    <row r="6106" spans="1:14">
      <c r="A6106" s="31" t="s">
        <v>5138</v>
      </c>
      <c r="B6106" s="31" t="s">
        <v>5127</v>
      </c>
      <c r="C6106" s="31" t="s">
        <v>38</v>
      </c>
      <c r="D6106" s="31" t="s">
        <v>5139</v>
      </c>
      <c r="E6106" s="31" t="s">
        <v>17</v>
      </c>
      <c r="F6106" s="31" t="s">
        <v>5128</v>
      </c>
      <c r="G6106" s="24">
        <f>IF(ISERROR(VLOOKUP(A6106,'2011 County-Level Acres Tilled'!$A$2:$F$3069,6,FALSE)),0,VLOOKUP(A6106,'2011 County-Level Acres Tilled'!$A$2:$F$3069,6,FALSE))</f>
        <v>5010.9024436079471</v>
      </c>
      <c r="H6106" s="32" t="s">
        <v>5474</v>
      </c>
      <c r="I6106" s="9" t="s">
        <v>5408</v>
      </c>
      <c r="J6106" s="36">
        <f>IF(ISERROR(VLOOKUP(A6106&amp;I6106,'County-level Emissions Factors'!$E$2:$F$12273,2,FALSE)),0,VLOOKUP(A6106&amp;I6106,'County-level Emissions Factors'!$E$2:$F$12273,2,FALSE))</f>
        <v>41.895121951219515</v>
      </c>
      <c r="K6106" s="19" t="s">
        <v>5473</v>
      </c>
      <c r="L6106" s="19" t="s">
        <v>5474</v>
      </c>
      <c r="M6106" s="38">
        <f t="shared" si="97"/>
        <v>104.96618448030941</v>
      </c>
      <c r="N6106" s="9" t="s">
        <v>5475</v>
      </c>
    </row>
    <row r="6107" spans="1:14">
      <c r="A6107" s="31" t="s">
        <v>5140</v>
      </c>
      <c r="B6107" s="31" t="s">
        <v>5127</v>
      </c>
      <c r="C6107" s="31" t="s">
        <v>41</v>
      </c>
      <c r="D6107" s="31" t="s">
        <v>624</v>
      </c>
      <c r="E6107" s="31" t="s">
        <v>17</v>
      </c>
      <c r="F6107" s="31" t="s">
        <v>5128</v>
      </c>
      <c r="G6107" s="24">
        <f>IF(ISERROR(VLOOKUP(A6107,'2011 County-Level Acres Tilled'!$A$2:$F$3069,6,FALSE)),0,VLOOKUP(A6107,'2011 County-Level Acres Tilled'!$A$2:$F$3069,6,FALSE))</f>
        <v>466531.36693090398</v>
      </c>
      <c r="H6107" s="32" t="s">
        <v>5474</v>
      </c>
      <c r="I6107" s="9" t="s">
        <v>5408</v>
      </c>
      <c r="J6107" s="36">
        <f>IF(ISERROR(VLOOKUP(A6107&amp;I6107,'County-level Emissions Factors'!$E$2:$F$12273,2,FALSE)),0,VLOOKUP(A6107&amp;I6107,'County-level Emissions Factors'!$E$2:$F$12273,2,FALSE))</f>
        <v>22.830252369611912</v>
      </c>
      <c r="K6107" s="19" t="s">
        <v>5473</v>
      </c>
      <c r="L6107" s="19" t="s">
        <v>5474</v>
      </c>
      <c r="M6107" s="38">
        <f t="shared" si="97"/>
        <v>5325.5144226862776</v>
      </c>
      <c r="N6107" s="9" t="s">
        <v>5475</v>
      </c>
    </row>
    <row r="6108" spans="1:14">
      <c r="A6108" s="31" t="s">
        <v>5141</v>
      </c>
      <c r="B6108" s="31" t="s">
        <v>5127</v>
      </c>
      <c r="C6108" s="31" t="s">
        <v>44</v>
      </c>
      <c r="D6108" s="31" t="s">
        <v>5142</v>
      </c>
      <c r="E6108" s="31" t="s">
        <v>17</v>
      </c>
      <c r="F6108" s="31" t="s">
        <v>5128</v>
      </c>
      <c r="G6108" s="24">
        <f>IF(ISERROR(VLOOKUP(A6108,'2011 County-Level Acres Tilled'!$A$2:$F$3069,6,FALSE)),0,VLOOKUP(A6108,'2011 County-Level Acres Tilled'!$A$2:$F$3069,6,FALSE))</f>
        <v>4166.2542656813757</v>
      </c>
      <c r="H6108" s="32" t="s">
        <v>5474</v>
      </c>
      <c r="I6108" s="9" t="s">
        <v>5408</v>
      </c>
      <c r="J6108" s="36">
        <f>IF(ISERROR(VLOOKUP(A6108&amp;I6108,'County-level Emissions Factors'!$E$2:$F$12273,2,FALSE)),0,VLOOKUP(A6108&amp;I6108,'County-level Emissions Factors'!$E$2:$F$12273,2,FALSE))</f>
        <v>22.162666666666663</v>
      </c>
      <c r="K6108" s="19" t="s">
        <v>5473</v>
      </c>
      <c r="L6108" s="19" t="s">
        <v>5474</v>
      </c>
      <c r="M6108" s="38">
        <f t="shared" si="97"/>
        <v>46.167652269437212</v>
      </c>
      <c r="N6108" s="9" t="s">
        <v>5475</v>
      </c>
    </row>
    <row r="6109" spans="1:14">
      <c r="A6109" s="31" t="s">
        <v>5143</v>
      </c>
      <c r="B6109" s="31" t="s">
        <v>5127</v>
      </c>
      <c r="C6109" s="31" t="s">
        <v>47</v>
      </c>
      <c r="D6109" s="31" t="s">
        <v>105</v>
      </c>
      <c r="E6109" s="31" t="s">
        <v>17</v>
      </c>
      <c r="F6109" s="31" t="s">
        <v>5128</v>
      </c>
      <c r="G6109" s="24">
        <f>IF(ISERROR(VLOOKUP(A6109,'2011 County-Level Acres Tilled'!$A$2:$F$3069,6,FALSE)),0,VLOOKUP(A6109,'2011 County-Level Acres Tilled'!$A$2:$F$3069,6,FALSE))</f>
        <v>308257.23373352853</v>
      </c>
      <c r="H6109" s="32" t="s">
        <v>5474</v>
      </c>
      <c r="I6109" s="9" t="s">
        <v>5408</v>
      </c>
      <c r="J6109" s="36">
        <f>IF(ISERROR(VLOOKUP(A6109&amp;I6109,'County-level Emissions Factors'!$E$2:$F$12273,2,FALSE)),0,VLOOKUP(A6109&amp;I6109,'County-level Emissions Factors'!$E$2:$F$12273,2,FALSE))</f>
        <v>27.648833508278873</v>
      </c>
      <c r="K6109" s="19" t="s">
        <v>5473</v>
      </c>
      <c r="L6109" s="19" t="s">
        <v>5474</v>
      </c>
      <c r="M6109" s="38">
        <f t="shared" si="97"/>
        <v>4261.4764666104684</v>
      </c>
      <c r="N6109" s="9" t="s">
        <v>5475</v>
      </c>
    </row>
    <row r="6110" spans="1:14">
      <c r="A6110" s="31" t="s">
        <v>5144</v>
      </c>
      <c r="B6110" s="31" t="s">
        <v>5127</v>
      </c>
      <c r="C6110" s="31" t="s">
        <v>50</v>
      </c>
      <c r="D6110" s="31" t="s">
        <v>634</v>
      </c>
      <c r="E6110" s="31" t="s">
        <v>17</v>
      </c>
      <c r="F6110" s="31" t="s">
        <v>5128</v>
      </c>
      <c r="G6110" s="24">
        <f>IF(ISERROR(VLOOKUP(A6110,'2011 County-Level Acres Tilled'!$A$2:$F$3069,6,FALSE)),0,VLOOKUP(A6110,'2011 County-Level Acres Tilled'!$A$2:$F$3069,6,FALSE))</f>
        <v>136291.99346440614</v>
      </c>
      <c r="H6110" s="32" t="s">
        <v>5474</v>
      </c>
      <c r="I6110" s="9" t="s">
        <v>5408</v>
      </c>
      <c r="J6110" s="36">
        <f>IF(ISERROR(VLOOKUP(A6110&amp;I6110,'County-level Emissions Factors'!$E$2:$F$12273,2,FALSE)),0,VLOOKUP(A6110&amp;I6110,'County-level Emissions Factors'!$E$2:$F$12273,2,FALSE))</f>
        <v>26.080229873696542</v>
      </c>
      <c r="K6110" s="19" t="s">
        <v>5473</v>
      </c>
      <c r="L6110" s="19" t="s">
        <v>5474</v>
      </c>
      <c r="M6110" s="38">
        <f t="shared" si="97"/>
        <v>1777.2632597480294</v>
      </c>
      <c r="N6110" s="9" t="s">
        <v>5475</v>
      </c>
    </row>
    <row r="6111" spans="1:14">
      <c r="A6111" s="31" t="s">
        <v>5145</v>
      </c>
      <c r="B6111" s="31" t="s">
        <v>5127</v>
      </c>
      <c r="C6111" s="31" t="s">
        <v>53</v>
      </c>
      <c r="D6111" s="31" t="s">
        <v>376</v>
      </c>
      <c r="E6111" s="31" t="s">
        <v>17</v>
      </c>
      <c r="F6111" s="31" t="s">
        <v>5128</v>
      </c>
      <c r="G6111" s="24">
        <f>IF(ISERROR(VLOOKUP(A6111,'2011 County-Level Acres Tilled'!$A$2:$F$3069,6,FALSE)),0,VLOOKUP(A6111,'2011 County-Level Acres Tilled'!$A$2:$F$3069,6,FALSE))</f>
        <v>459703.88924121408</v>
      </c>
      <c r="H6111" s="32" t="s">
        <v>5474</v>
      </c>
      <c r="I6111" s="9" t="s">
        <v>5408</v>
      </c>
      <c r="J6111" s="36">
        <f>IF(ISERROR(VLOOKUP(A6111&amp;I6111,'County-level Emissions Factors'!$E$2:$F$12273,2,FALSE)),0,VLOOKUP(A6111&amp;I6111,'County-level Emissions Factors'!$E$2:$F$12273,2,FALSE))</f>
        <v>29.198892208687653</v>
      </c>
      <c r="K6111" s="19" t="s">
        <v>5473</v>
      </c>
      <c r="L6111" s="19" t="s">
        <v>5474</v>
      </c>
      <c r="M6111" s="38">
        <f t="shared" si="97"/>
        <v>6711.4221549343483</v>
      </c>
      <c r="N6111" s="9" t="s">
        <v>5475</v>
      </c>
    </row>
    <row r="6112" spans="1:14">
      <c r="A6112" s="31" t="s">
        <v>5146</v>
      </c>
      <c r="B6112" s="31" t="s">
        <v>5127</v>
      </c>
      <c r="C6112" s="31" t="s">
        <v>56</v>
      </c>
      <c r="D6112" s="31" t="s">
        <v>5147</v>
      </c>
      <c r="E6112" s="31" t="s">
        <v>17</v>
      </c>
      <c r="F6112" s="31" t="s">
        <v>5128</v>
      </c>
      <c r="G6112" s="24">
        <f>IF(ISERROR(VLOOKUP(A6112,'2011 County-Level Acres Tilled'!$A$2:$F$3069,6,FALSE)),0,VLOOKUP(A6112,'2011 County-Level Acres Tilled'!$A$2:$F$3069,6,FALSE))</f>
        <v>4280.7330623306261</v>
      </c>
      <c r="H6112" s="32" t="s">
        <v>5474</v>
      </c>
      <c r="I6112" s="9" t="s">
        <v>5408</v>
      </c>
      <c r="J6112" s="36">
        <f>IF(ISERROR(VLOOKUP(A6112&amp;I6112,'County-level Emissions Factors'!$E$2:$F$12273,2,FALSE)),0,VLOOKUP(A6112&amp;I6112,'County-level Emissions Factors'!$E$2:$F$12273,2,FALSE))</f>
        <v>57.044885496183205</v>
      </c>
      <c r="K6112" s="19" t="s">
        <v>5473</v>
      </c>
      <c r="L6112" s="19" t="s">
        <v>5474</v>
      </c>
      <c r="M6112" s="38">
        <f t="shared" si="97"/>
        <v>122.09696369018813</v>
      </c>
      <c r="N6112" s="9" t="s">
        <v>5475</v>
      </c>
    </row>
    <row r="6113" spans="1:14">
      <c r="A6113" s="31" t="s">
        <v>5148</v>
      </c>
      <c r="B6113" s="31" t="s">
        <v>5127</v>
      </c>
      <c r="C6113" s="31" t="s">
        <v>59</v>
      </c>
      <c r="D6113" s="31" t="s">
        <v>5149</v>
      </c>
      <c r="E6113" s="31" t="s">
        <v>17</v>
      </c>
      <c r="F6113" s="31" t="s">
        <v>5128</v>
      </c>
      <c r="G6113" s="24">
        <f>IF(ISERROR(VLOOKUP(A6113,'2011 County-Level Acres Tilled'!$A$2:$F$3069,6,FALSE)),0,VLOOKUP(A6113,'2011 County-Level Acres Tilled'!$A$2:$F$3069,6,FALSE))</f>
        <v>3103.0437730076101</v>
      </c>
      <c r="H6113" s="32" t="s">
        <v>5474</v>
      </c>
      <c r="I6113" s="9" t="s">
        <v>5408</v>
      </c>
      <c r="J6113" s="36">
        <f>IF(ISERROR(VLOOKUP(A6113&amp;I6113,'County-level Emissions Factors'!$E$2:$F$12273,2,FALSE)),0,VLOOKUP(A6113&amp;I6113,'County-level Emissions Factors'!$E$2:$F$12273,2,FALSE))</f>
        <v>30.010568031704096</v>
      </c>
      <c r="K6113" s="19" t="s">
        <v>5473</v>
      </c>
      <c r="L6113" s="19" t="s">
        <v>5474</v>
      </c>
      <c r="M6113" s="38">
        <f t="shared" si="97"/>
        <v>46.562053127600322</v>
      </c>
      <c r="N6113" s="9" t="s">
        <v>5475</v>
      </c>
    </row>
    <row r="6114" spans="1:14">
      <c r="A6114" s="31" t="s">
        <v>5150</v>
      </c>
      <c r="B6114" s="31" t="s">
        <v>5127</v>
      </c>
      <c r="C6114" s="31" t="s">
        <v>62</v>
      </c>
      <c r="D6114" s="31" t="s">
        <v>126</v>
      </c>
      <c r="E6114" s="31" t="s">
        <v>17</v>
      </c>
      <c r="F6114" s="31" t="s">
        <v>5128</v>
      </c>
      <c r="G6114" s="24">
        <f>IF(ISERROR(VLOOKUP(A6114,'2011 County-Level Acres Tilled'!$A$2:$F$3069,6,FALSE)),0,VLOOKUP(A6114,'2011 County-Level Acres Tilled'!$A$2:$F$3069,6,FALSE))</f>
        <v>134.34959349593498</v>
      </c>
      <c r="H6114" s="32" t="s">
        <v>5474</v>
      </c>
      <c r="I6114" s="9" t="s">
        <v>5408</v>
      </c>
      <c r="J6114" s="36">
        <f>IF(ISERROR(VLOOKUP(A6114&amp;I6114,'County-level Emissions Factors'!$E$2:$F$12273,2,FALSE)),0,VLOOKUP(A6114&amp;I6114,'County-level Emissions Factors'!$E$2:$F$12273,2,FALSE))</f>
        <v>14.030769230769231</v>
      </c>
      <c r="K6114" s="19" t="s">
        <v>5473</v>
      </c>
      <c r="L6114" s="19" t="s">
        <v>5474</v>
      </c>
      <c r="M6114" s="38">
        <f t="shared" si="97"/>
        <v>0.94251407129455922</v>
      </c>
      <c r="N6114" s="9" t="s">
        <v>5475</v>
      </c>
    </row>
    <row r="6115" spans="1:14">
      <c r="A6115" s="31" t="s">
        <v>5151</v>
      </c>
      <c r="B6115" s="31" t="s">
        <v>5127</v>
      </c>
      <c r="C6115" s="31" t="s">
        <v>65</v>
      </c>
      <c r="D6115" s="31" t="s">
        <v>4523</v>
      </c>
      <c r="E6115" s="31" t="s">
        <v>17</v>
      </c>
      <c r="F6115" s="31" t="s">
        <v>5128</v>
      </c>
      <c r="G6115" s="24">
        <f>IF(ISERROR(VLOOKUP(A6115,'2011 County-Level Acres Tilled'!$A$2:$F$3069,6,FALSE)),0,VLOOKUP(A6115,'2011 County-Level Acres Tilled'!$A$2:$F$3069,6,FALSE))</f>
        <v>24837.125853658537</v>
      </c>
      <c r="H6115" s="32" t="s">
        <v>5474</v>
      </c>
      <c r="I6115" s="9" t="s">
        <v>5408</v>
      </c>
      <c r="J6115" s="36">
        <f>IF(ISERROR(VLOOKUP(A6115&amp;I6115,'County-level Emissions Factors'!$E$2:$F$12273,2,FALSE)),0,VLOOKUP(A6115&amp;I6115,'County-level Emissions Factors'!$E$2:$F$12273,2,FALSE))</f>
        <v>10.494098494098493</v>
      </c>
      <c r="K6115" s="19" t="s">
        <v>5473</v>
      </c>
      <c r="L6115" s="19" t="s">
        <v>5474</v>
      </c>
      <c r="M6115" s="38">
        <f t="shared" si="97"/>
        <v>130.32162250930639</v>
      </c>
      <c r="N6115" s="9" t="s">
        <v>5475</v>
      </c>
    </row>
    <row r="6116" spans="1:14">
      <c r="A6116" s="31" t="s">
        <v>5152</v>
      </c>
      <c r="B6116" s="31" t="s">
        <v>5127</v>
      </c>
      <c r="C6116" s="31" t="s">
        <v>68</v>
      </c>
      <c r="D6116" s="31" t="s">
        <v>5153</v>
      </c>
      <c r="E6116" s="31" t="s">
        <v>17</v>
      </c>
      <c r="F6116" s="31" t="s">
        <v>5128</v>
      </c>
      <c r="G6116" s="24">
        <f>IF(ISERROR(VLOOKUP(A6116,'2011 County-Level Acres Tilled'!$A$2:$F$3069,6,FALSE)),0,VLOOKUP(A6116,'2011 County-Level Acres Tilled'!$A$2:$F$3069,6,FALSE))</f>
        <v>200.29069767441851</v>
      </c>
      <c r="H6116" s="32" t="s">
        <v>5474</v>
      </c>
      <c r="I6116" s="9" t="s">
        <v>5408</v>
      </c>
      <c r="J6116" s="36">
        <f>IF(ISERROR(VLOOKUP(A6116&amp;I6116,'County-level Emissions Factors'!$E$2:$F$12273,2,FALSE)),0,VLOOKUP(A6116&amp;I6116,'County-level Emissions Factors'!$E$2:$F$12273,2,FALSE))</f>
        <v>16.690000000000001</v>
      </c>
      <c r="K6116" s="19" t="s">
        <v>5473</v>
      </c>
      <c r="L6116" s="19" t="s">
        <v>5474</v>
      </c>
      <c r="M6116" s="38">
        <f t="shared" si="97"/>
        <v>1.6714258720930226</v>
      </c>
      <c r="N6116" s="9" t="s">
        <v>5475</v>
      </c>
    </row>
    <row r="6117" spans="1:14">
      <c r="A6117" s="31" t="s">
        <v>5154</v>
      </c>
      <c r="B6117" s="31" t="s">
        <v>5127</v>
      </c>
      <c r="C6117" s="31" t="s">
        <v>71</v>
      </c>
      <c r="D6117" s="31" t="s">
        <v>5155</v>
      </c>
      <c r="E6117" s="31" t="s">
        <v>17</v>
      </c>
      <c r="F6117" s="31" t="s">
        <v>5128</v>
      </c>
      <c r="G6117" s="24">
        <f>IF(ISERROR(VLOOKUP(A6117,'2011 County-Level Acres Tilled'!$A$2:$F$3069,6,FALSE)),0,VLOOKUP(A6117,'2011 County-Level Acres Tilled'!$A$2:$F$3069,6,FALSE))</f>
        <v>17666.059302612044</v>
      </c>
      <c r="H6117" s="32" t="s">
        <v>5474</v>
      </c>
      <c r="I6117" s="9" t="s">
        <v>5408</v>
      </c>
      <c r="J6117" s="36">
        <f>IF(ISERROR(VLOOKUP(A6117&amp;I6117,'County-level Emissions Factors'!$E$2:$F$12273,2,FALSE)),0,VLOOKUP(A6117&amp;I6117,'County-level Emissions Factors'!$E$2:$F$12273,2,FALSE))</f>
        <v>38.104183381088824</v>
      </c>
      <c r="K6117" s="19" t="s">
        <v>5473</v>
      </c>
      <c r="L6117" s="19" t="s">
        <v>5474</v>
      </c>
      <c r="M6117" s="38">
        <f t="shared" si="97"/>
        <v>336.5753816439597</v>
      </c>
      <c r="N6117" s="9" t="s">
        <v>5475</v>
      </c>
    </row>
    <row r="6118" spans="1:14">
      <c r="A6118" s="31" t="s">
        <v>5156</v>
      </c>
      <c r="B6118" s="31" t="s">
        <v>5127</v>
      </c>
      <c r="C6118" s="31" t="s">
        <v>74</v>
      </c>
      <c r="D6118" s="31" t="s">
        <v>5157</v>
      </c>
      <c r="E6118" s="31" t="s">
        <v>17</v>
      </c>
      <c r="F6118" s="31" t="s">
        <v>5128</v>
      </c>
      <c r="G6118" s="24">
        <f>IF(ISERROR(VLOOKUP(A6118,'2011 County-Level Acres Tilled'!$A$2:$F$3069,6,FALSE)),0,VLOOKUP(A6118,'2011 County-Level Acres Tilled'!$A$2:$F$3069,6,FALSE))</f>
        <v>92523.993242781566</v>
      </c>
      <c r="H6118" s="32" t="s">
        <v>5474</v>
      </c>
      <c r="I6118" s="9" t="s">
        <v>5408</v>
      </c>
      <c r="J6118" s="36">
        <f>IF(ISERROR(VLOOKUP(A6118&amp;I6118,'County-level Emissions Factors'!$E$2:$F$12273,2,FALSE)),0,VLOOKUP(A6118&amp;I6118,'County-level Emissions Factors'!$E$2:$F$12273,2,FALSE))</f>
        <v>32.753684210526323</v>
      </c>
      <c r="K6118" s="19" t="s">
        <v>5473</v>
      </c>
      <c r="L6118" s="19" t="s">
        <v>5474</v>
      </c>
      <c r="M6118" s="38">
        <f t="shared" si="97"/>
        <v>1515.2508282854694</v>
      </c>
      <c r="N6118" s="9" t="s">
        <v>5475</v>
      </c>
    </row>
    <row r="6119" spans="1:14">
      <c r="A6119" s="31" t="s">
        <v>5158</v>
      </c>
      <c r="B6119" s="31" t="s">
        <v>5127</v>
      </c>
      <c r="C6119" s="31" t="s">
        <v>77</v>
      </c>
      <c r="D6119" s="31" t="s">
        <v>1274</v>
      </c>
      <c r="E6119" s="31" t="s">
        <v>17</v>
      </c>
      <c r="F6119" s="31" t="s">
        <v>5128</v>
      </c>
      <c r="G6119" s="24">
        <f>IF(ISERROR(VLOOKUP(A6119,'2011 County-Level Acres Tilled'!$A$2:$F$3069,6,FALSE)),0,VLOOKUP(A6119,'2011 County-Level Acres Tilled'!$A$2:$F$3069,6,FALSE))</f>
        <v>9487.107445412712</v>
      </c>
      <c r="H6119" s="32" t="s">
        <v>5474</v>
      </c>
      <c r="I6119" s="9" t="s">
        <v>5408</v>
      </c>
      <c r="J6119" s="36">
        <f>IF(ISERROR(VLOOKUP(A6119&amp;I6119,'County-level Emissions Factors'!$E$2:$F$12273,2,FALSE)),0,VLOOKUP(A6119&amp;I6119,'County-level Emissions Factors'!$E$2:$F$12273,2,FALSE))</f>
        <v>39.662947368421051</v>
      </c>
      <c r="K6119" s="19" t="s">
        <v>5473</v>
      </c>
      <c r="L6119" s="19" t="s">
        <v>5474</v>
      </c>
      <c r="M6119" s="38">
        <f t="shared" si="97"/>
        <v>188.14332164297994</v>
      </c>
      <c r="N6119" s="9" t="s">
        <v>5475</v>
      </c>
    </row>
    <row r="6120" spans="1:14">
      <c r="A6120" s="31" t="s">
        <v>5159</v>
      </c>
      <c r="B6120" s="31" t="s">
        <v>5127</v>
      </c>
      <c r="C6120" s="31" t="s">
        <v>80</v>
      </c>
      <c r="D6120" s="31" t="s">
        <v>397</v>
      </c>
      <c r="E6120" s="31" t="s">
        <v>17</v>
      </c>
      <c r="F6120" s="31" t="s">
        <v>5128</v>
      </c>
      <c r="G6120" s="24">
        <f>IF(ISERROR(VLOOKUP(A6120,'2011 County-Level Acres Tilled'!$A$2:$F$3069,6,FALSE)),0,VLOOKUP(A6120,'2011 County-Level Acres Tilled'!$A$2:$F$3069,6,FALSE))</f>
        <v>933034.74299082626</v>
      </c>
      <c r="H6120" s="32" t="s">
        <v>5474</v>
      </c>
      <c r="I6120" s="9" t="s">
        <v>5408</v>
      </c>
      <c r="J6120" s="36">
        <f>IF(ISERROR(VLOOKUP(A6120&amp;I6120,'County-level Emissions Factors'!$E$2:$F$12273,2,FALSE)),0,VLOOKUP(A6120&amp;I6120,'County-level Emissions Factors'!$E$2:$F$12273,2,FALSE))</f>
        <v>24.440234487157351</v>
      </c>
      <c r="K6120" s="19" t="s">
        <v>5473</v>
      </c>
      <c r="L6120" s="19" t="s">
        <v>5474</v>
      </c>
      <c r="M6120" s="38">
        <f t="shared" si="97"/>
        <v>11401.793951680194</v>
      </c>
      <c r="N6120" s="9" t="s">
        <v>5475</v>
      </c>
    </row>
    <row r="6121" spans="1:14">
      <c r="A6121" s="31" t="s">
        <v>5160</v>
      </c>
      <c r="B6121" s="31" t="s">
        <v>5127</v>
      </c>
      <c r="C6121" s="31" t="s">
        <v>83</v>
      </c>
      <c r="D6121" s="31" t="s">
        <v>1395</v>
      </c>
      <c r="E6121" s="31" t="s">
        <v>17</v>
      </c>
      <c r="F6121" s="31" t="s">
        <v>5128</v>
      </c>
      <c r="G6121" s="24">
        <f>IF(ISERROR(VLOOKUP(A6121,'2011 County-Level Acres Tilled'!$A$2:$F$3069,6,FALSE)),0,VLOOKUP(A6121,'2011 County-Level Acres Tilled'!$A$2:$F$3069,6,FALSE))</f>
        <v>527.50551459002963</v>
      </c>
      <c r="H6121" s="32" t="s">
        <v>5474</v>
      </c>
      <c r="I6121" s="9" t="s">
        <v>5408</v>
      </c>
      <c r="J6121" s="36">
        <f>IF(ISERROR(VLOOKUP(A6121&amp;I6121,'County-level Emissions Factors'!$E$2:$F$12273,2,FALSE)),0,VLOOKUP(A6121&amp;I6121,'County-level Emissions Factors'!$E$2:$F$12273,2,FALSE))</f>
        <v>39.213186813186823</v>
      </c>
      <c r="K6121" s="19" t="s">
        <v>5473</v>
      </c>
      <c r="L6121" s="19" t="s">
        <v>5474</v>
      </c>
      <c r="M6121" s="38">
        <f t="shared" si="97"/>
        <v>10.34258614430254</v>
      </c>
      <c r="N6121" s="9" t="s">
        <v>5475</v>
      </c>
    </row>
    <row r="6122" spans="1:14">
      <c r="A6122" s="31" t="s">
        <v>5161</v>
      </c>
      <c r="B6122" s="31" t="s">
        <v>5127</v>
      </c>
      <c r="C6122" s="31" t="s">
        <v>86</v>
      </c>
      <c r="D6122" s="31" t="s">
        <v>5162</v>
      </c>
      <c r="E6122" s="31" t="s">
        <v>17</v>
      </c>
      <c r="F6122" s="31" t="s">
        <v>5128</v>
      </c>
      <c r="G6122" s="24">
        <f>IF(ISERROR(VLOOKUP(A6122,'2011 County-Level Acres Tilled'!$A$2:$F$3069,6,FALSE)),0,VLOOKUP(A6122,'2011 County-Level Acres Tilled'!$A$2:$F$3069,6,FALSE))</f>
        <v>35200.728573311077</v>
      </c>
      <c r="H6122" s="32" t="s">
        <v>5474</v>
      </c>
      <c r="I6122" s="9" t="s">
        <v>5408</v>
      </c>
      <c r="J6122" s="36">
        <f>IF(ISERROR(VLOOKUP(A6122&amp;I6122,'County-level Emissions Factors'!$E$2:$F$12273,2,FALSE)),0,VLOOKUP(A6122&amp;I6122,'County-level Emissions Factors'!$E$2:$F$12273,2,FALSE))</f>
        <v>29.09288640166157</v>
      </c>
      <c r="K6122" s="19" t="s">
        <v>5473</v>
      </c>
      <c r="L6122" s="19" t="s">
        <v>5474</v>
      </c>
      <c r="M6122" s="38">
        <f t="shared" si="97"/>
        <v>512.04539881953087</v>
      </c>
      <c r="N6122" s="9" t="s">
        <v>5475</v>
      </c>
    </row>
    <row r="6123" spans="1:14">
      <c r="A6123" s="31" t="s">
        <v>5163</v>
      </c>
      <c r="B6123" s="31" t="s">
        <v>5127</v>
      </c>
      <c r="C6123" s="31" t="s">
        <v>89</v>
      </c>
      <c r="D6123" s="31" t="s">
        <v>5164</v>
      </c>
      <c r="E6123" s="31" t="s">
        <v>17</v>
      </c>
      <c r="F6123" s="31" t="s">
        <v>5128</v>
      </c>
      <c r="G6123" s="24">
        <f>IF(ISERROR(VLOOKUP(A6123,'2011 County-Level Acres Tilled'!$A$2:$F$3069,6,FALSE)),0,VLOOKUP(A6123,'2011 County-Level Acres Tilled'!$A$2:$F$3069,6,FALSE))</f>
        <v>106.34146341463415</v>
      </c>
      <c r="H6123" s="32" t="s">
        <v>5474</v>
      </c>
      <c r="I6123" s="9" t="s">
        <v>5408</v>
      </c>
      <c r="J6123" s="36">
        <f>IF(ISERROR(VLOOKUP(A6123&amp;I6123,'County-level Emissions Factors'!$E$2:$F$12273,2,FALSE)),0,VLOOKUP(A6123&amp;I6123,'County-level Emissions Factors'!$E$2:$F$12273,2,FALSE))</f>
        <v>7.6363636363636367</v>
      </c>
      <c r="K6123" s="19" t="s">
        <v>5473</v>
      </c>
      <c r="L6123" s="19" t="s">
        <v>5474</v>
      </c>
      <c r="M6123" s="38">
        <f t="shared" si="97"/>
        <v>0.40603104212860314</v>
      </c>
      <c r="N6123" s="9" t="s">
        <v>5475</v>
      </c>
    </row>
    <row r="6124" spans="1:14">
      <c r="A6124" s="31" t="s">
        <v>5165</v>
      </c>
      <c r="B6124" s="31" t="s">
        <v>5127</v>
      </c>
      <c r="C6124" s="31" t="s">
        <v>92</v>
      </c>
      <c r="D6124" s="31" t="s">
        <v>5166</v>
      </c>
      <c r="E6124" s="31" t="s">
        <v>17</v>
      </c>
      <c r="F6124" s="31" t="s">
        <v>5128</v>
      </c>
      <c r="G6124" s="24">
        <f>IF(ISERROR(VLOOKUP(A6124,'2011 County-Level Acres Tilled'!$A$2:$F$3069,6,FALSE)),0,VLOOKUP(A6124,'2011 County-Level Acres Tilled'!$A$2:$F$3069,6,FALSE))</f>
        <v>1526.8292682926831</v>
      </c>
      <c r="H6124" s="32" t="s">
        <v>5474</v>
      </c>
      <c r="I6124" s="9" t="s">
        <v>5408</v>
      </c>
      <c r="J6124" s="36">
        <f>IF(ISERROR(VLOOKUP(A6124&amp;I6124,'County-level Emissions Factors'!$E$2:$F$12273,2,FALSE)),0,VLOOKUP(A6124&amp;I6124,'County-level Emissions Factors'!$E$2:$F$12273,2,FALSE))</f>
        <v>23.13</v>
      </c>
      <c r="K6124" s="19" t="s">
        <v>5473</v>
      </c>
      <c r="L6124" s="19" t="s">
        <v>5474</v>
      </c>
      <c r="M6124" s="38">
        <f t="shared" si="97"/>
        <v>17.657780487804878</v>
      </c>
      <c r="N6124" s="9" t="s">
        <v>5475</v>
      </c>
    </row>
    <row r="6125" spans="1:14">
      <c r="A6125" s="31" t="s">
        <v>5167</v>
      </c>
      <c r="B6125" s="31" t="s">
        <v>5127</v>
      </c>
      <c r="C6125" s="31" t="s">
        <v>95</v>
      </c>
      <c r="D6125" s="31" t="s">
        <v>1083</v>
      </c>
      <c r="E6125" s="31" t="s">
        <v>17</v>
      </c>
      <c r="F6125" s="31" t="s">
        <v>5128</v>
      </c>
      <c r="G6125" s="24">
        <f>IF(ISERROR(VLOOKUP(A6125,'2011 County-Level Acres Tilled'!$A$2:$F$3069,6,FALSE)),0,VLOOKUP(A6125,'2011 County-Level Acres Tilled'!$A$2:$F$3069,6,FALSE))</f>
        <v>9016.2794412098974</v>
      </c>
      <c r="H6125" s="32" t="s">
        <v>5474</v>
      </c>
      <c r="I6125" s="9" t="s">
        <v>5408</v>
      </c>
      <c r="J6125" s="36">
        <f>IF(ISERROR(VLOOKUP(A6125&amp;I6125,'County-level Emissions Factors'!$E$2:$F$12273,2,FALSE)),0,VLOOKUP(A6125&amp;I6125,'County-level Emissions Factors'!$E$2:$F$12273,2,FALSE))</f>
        <v>16.175155565798573</v>
      </c>
      <c r="K6125" s="19" t="s">
        <v>5473</v>
      </c>
      <c r="L6125" s="19" t="s">
        <v>5474</v>
      </c>
      <c r="M6125" s="38">
        <f t="shared" si="97"/>
        <v>72.919861293140755</v>
      </c>
      <c r="N6125" s="9" t="s">
        <v>5475</v>
      </c>
    </row>
    <row r="6126" spans="1:14">
      <c r="A6126" s="31" t="s">
        <v>5168</v>
      </c>
      <c r="B6126" s="31" t="s">
        <v>5127</v>
      </c>
      <c r="C6126" s="31" t="s">
        <v>98</v>
      </c>
      <c r="D6126" s="31" t="s">
        <v>693</v>
      </c>
      <c r="E6126" s="31" t="s">
        <v>17</v>
      </c>
      <c r="F6126" s="31" t="s">
        <v>5128</v>
      </c>
      <c r="G6126" s="24">
        <f>IF(ISERROR(VLOOKUP(A6126,'2011 County-Level Acres Tilled'!$A$2:$F$3069,6,FALSE)),0,VLOOKUP(A6126,'2011 County-Level Acres Tilled'!$A$2:$F$3069,6,FALSE))</f>
        <v>318.70036868973307</v>
      </c>
      <c r="H6126" s="32" t="s">
        <v>5474</v>
      </c>
      <c r="I6126" s="9" t="s">
        <v>5408</v>
      </c>
      <c r="J6126" s="36">
        <f>IF(ISERROR(VLOOKUP(A6126&amp;I6126,'County-level Emissions Factors'!$E$2:$F$12273,2,FALSE)),0,VLOOKUP(A6126&amp;I6126,'County-level Emissions Factors'!$E$2:$F$12273,2,FALSE))</f>
        <v>21.446153846153845</v>
      </c>
      <c r="K6126" s="19" t="s">
        <v>5473</v>
      </c>
      <c r="L6126" s="19" t="s">
        <v>5474</v>
      </c>
      <c r="M6126" s="38">
        <f t="shared" si="97"/>
        <v>3.4174485688729836</v>
      </c>
      <c r="N6126" s="9" t="s">
        <v>5475</v>
      </c>
    </row>
    <row r="6127" spans="1:14">
      <c r="A6127" s="31" t="s">
        <v>5169</v>
      </c>
      <c r="B6127" s="31" t="s">
        <v>5127</v>
      </c>
      <c r="C6127" s="31" t="s">
        <v>101</v>
      </c>
      <c r="D6127" s="31" t="s">
        <v>5170</v>
      </c>
      <c r="E6127" s="31" t="s">
        <v>17</v>
      </c>
      <c r="F6127" s="31" t="s">
        <v>5128</v>
      </c>
      <c r="G6127" s="24">
        <f>IF(ISERROR(VLOOKUP(A6127,'2011 County-Level Acres Tilled'!$A$2:$F$3069,6,FALSE)),0,VLOOKUP(A6127,'2011 County-Level Acres Tilled'!$A$2:$F$3069,6,FALSE))</f>
        <v>31759.399941738811</v>
      </c>
      <c r="H6127" s="32" t="s">
        <v>5474</v>
      </c>
      <c r="I6127" s="9" t="s">
        <v>5408</v>
      </c>
      <c r="J6127" s="36">
        <f>IF(ISERROR(VLOOKUP(A6127&amp;I6127,'County-level Emissions Factors'!$E$2:$F$12273,2,FALSE)),0,VLOOKUP(A6127&amp;I6127,'County-level Emissions Factors'!$E$2:$F$12273,2,FALSE))</f>
        <v>30.56935593220339</v>
      </c>
      <c r="K6127" s="19" t="s">
        <v>5473</v>
      </c>
      <c r="L6127" s="19" t="s">
        <v>5474</v>
      </c>
      <c r="M6127" s="38">
        <f t="shared" si="97"/>
        <v>485.43220050610665</v>
      </c>
      <c r="N6127" s="9" t="s">
        <v>5475</v>
      </c>
    </row>
    <row r="6128" spans="1:14">
      <c r="A6128" s="31" t="s">
        <v>5171</v>
      </c>
      <c r="B6128" s="31" t="s">
        <v>5127</v>
      </c>
      <c r="C6128" s="31" t="s">
        <v>104</v>
      </c>
      <c r="D6128" s="31" t="s">
        <v>5172</v>
      </c>
      <c r="E6128" s="31" t="s">
        <v>17</v>
      </c>
      <c r="F6128" s="31" t="s">
        <v>5128</v>
      </c>
      <c r="G6128" s="24">
        <f>IF(ISERROR(VLOOKUP(A6128,'2011 County-Level Acres Tilled'!$A$2:$F$3069,6,FALSE)),0,VLOOKUP(A6128,'2011 County-Level Acres Tilled'!$A$2:$F$3069,6,FALSE))</f>
        <v>0</v>
      </c>
      <c r="H6128" s="32" t="s">
        <v>5474</v>
      </c>
      <c r="I6128" s="9" t="s">
        <v>5408</v>
      </c>
      <c r="J6128" s="36">
        <f>IF(ISERROR(VLOOKUP(A6128&amp;I6128,'County-level Emissions Factors'!$E$2:$F$12273,2,FALSE)),0,VLOOKUP(A6128&amp;I6128,'County-level Emissions Factors'!$E$2:$F$12273,2,FALSE))</f>
        <v>0</v>
      </c>
      <c r="K6128" s="19" t="s">
        <v>5473</v>
      </c>
      <c r="L6128" s="19" t="s">
        <v>5474</v>
      </c>
      <c r="M6128" s="38">
        <f t="shared" si="97"/>
        <v>0</v>
      </c>
      <c r="N6128" s="9" t="s">
        <v>5475</v>
      </c>
    </row>
    <row r="6129" spans="1:14">
      <c r="A6129" s="31" t="s">
        <v>5173</v>
      </c>
      <c r="B6129" s="31" t="s">
        <v>5127</v>
      </c>
      <c r="C6129" s="31" t="s">
        <v>107</v>
      </c>
      <c r="D6129" s="31" t="s">
        <v>5174</v>
      </c>
      <c r="E6129" s="31" t="s">
        <v>17</v>
      </c>
      <c r="F6129" s="31" t="s">
        <v>5128</v>
      </c>
      <c r="G6129" s="24">
        <f>IF(ISERROR(VLOOKUP(A6129,'2011 County-Level Acres Tilled'!$A$2:$F$3069,6,FALSE)),0,VLOOKUP(A6129,'2011 County-Level Acres Tilled'!$A$2:$F$3069,6,FALSE))</f>
        <v>16720.711352486658</v>
      </c>
      <c r="H6129" s="32" t="s">
        <v>5474</v>
      </c>
      <c r="I6129" s="9" t="s">
        <v>5408</v>
      </c>
      <c r="J6129" s="36">
        <f>IF(ISERROR(VLOOKUP(A6129&amp;I6129,'County-level Emissions Factors'!$E$2:$F$12273,2,FALSE)),0,VLOOKUP(A6129&amp;I6129,'County-level Emissions Factors'!$E$2:$F$12273,2,FALSE))</f>
        <v>24.378493762924421</v>
      </c>
      <c r="K6129" s="19" t="s">
        <v>5473</v>
      </c>
      <c r="L6129" s="19" t="s">
        <v>5474</v>
      </c>
      <c r="M6129" s="38">
        <f t="shared" si="97"/>
        <v>203.81287870912777</v>
      </c>
      <c r="N6129" s="9" t="s">
        <v>5475</v>
      </c>
    </row>
    <row r="6130" spans="1:14">
      <c r="A6130" s="31" t="s">
        <v>5175</v>
      </c>
      <c r="B6130" s="31" t="s">
        <v>5127</v>
      </c>
      <c r="C6130" s="31" t="s">
        <v>110</v>
      </c>
      <c r="D6130" s="31" t="s">
        <v>5176</v>
      </c>
      <c r="E6130" s="31" t="s">
        <v>17</v>
      </c>
      <c r="F6130" s="31" t="s">
        <v>5128</v>
      </c>
      <c r="G6130" s="24">
        <f>IF(ISERROR(VLOOKUP(A6130,'2011 County-Level Acres Tilled'!$A$2:$F$3069,6,FALSE)),0,VLOOKUP(A6130,'2011 County-Level Acres Tilled'!$A$2:$F$3069,6,FALSE))</f>
        <v>292684.76251931232</v>
      </c>
      <c r="H6130" s="32" t="s">
        <v>5474</v>
      </c>
      <c r="I6130" s="9" t="s">
        <v>5408</v>
      </c>
      <c r="J6130" s="36">
        <f>IF(ISERROR(VLOOKUP(A6130&amp;I6130,'County-level Emissions Factors'!$E$2:$F$12273,2,FALSE)),0,VLOOKUP(A6130&amp;I6130,'County-level Emissions Factors'!$E$2:$F$12273,2,FALSE))</f>
        <v>26.33616835311124</v>
      </c>
      <c r="K6130" s="19" t="s">
        <v>5473</v>
      </c>
      <c r="L6130" s="19" t="s">
        <v>5474</v>
      </c>
      <c r="M6130" s="38">
        <f t="shared" si="97"/>
        <v>3854.0975900494959</v>
      </c>
      <c r="N6130" s="9" t="s">
        <v>5475</v>
      </c>
    </row>
    <row r="6131" spans="1:14">
      <c r="A6131" s="31" t="s">
        <v>5177</v>
      </c>
      <c r="B6131" s="31" t="s">
        <v>5127</v>
      </c>
      <c r="C6131" s="31" t="s">
        <v>113</v>
      </c>
      <c r="D6131" s="31" t="s">
        <v>1894</v>
      </c>
      <c r="E6131" s="31" t="s">
        <v>17</v>
      </c>
      <c r="F6131" s="31" t="s">
        <v>5128</v>
      </c>
      <c r="G6131" s="24">
        <f>IF(ISERROR(VLOOKUP(A6131,'2011 County-Level Acres Tilled'!$A$2:$F$3069,6,FALSE)),0,VLOOKUP(A6131,'2011 County-Level Acres Tilled'!$A$2:$F$3069,6,FALSE))</f>
        <v>27172.107228969096</v>
      </c>
      <c r="H6131" s="32" t="s">
        <v>5474</v>
      </c>
      <c r="I6131" s="9" t="s">
        <v>5408</v>
      </c>
      <c r="J6131" s="36">
        <f>IF(ISERROR(VLOOKUP(A6131&amp;I6131,'County-level Emissions Factors'!$E$2:$F$12273,2,FALSE)),0,VLOOKUP(A6131&amp;I6131,'County-level Emissions Factors'!$E$2:$F$12273,2,FALSE))</f>
        <v>17.861418885397718</v>
      </c>
      <c r="K6131" s="19" t="s">
        <v>5473</v>
      </c>
      <c r="L6131" s="19" t="s">
        <v>5474</v>
      </c>
      <c r="M6131" s="38">
        <f t="shared" si="97"/>
        <v>242.66619460778023</v>
      </c>
      <c r="N6131" s="9" t="s">
        <v>5475</v>
      </c>
    </row>
    <row r="6132" spans="1:14">
      <c r="A6132" s="31" t="s">
        <v>5178</v>
      </c>
      <c r="B6132" s="31" t="s">
        <v>5127</v>
      </c>
      <c r="C6132" s="31" t="s">
        <v>116</v>
      </c>
      <c r="D6132" s="31" t="s">
        <v>3094</v>
      </c>
      <c r="E6132" s="31" t="s">
        <v>17</v>
      </c>
      <c r="F6132" s="31" t="s">
        <v>5128</v>
      </c>
      <c r="G6132" s="24">
        <f>IF(ISERROR(VLOOKUP(A6132,'2011 County-Level Acres Tilled'!$A$2:$F$3069,6,FALSE)),0,VLOOKUP(A6132,'2011 County-Level Acres Tilled'!$A$2:$F$3069,6,FALSE))</f>
        <v>2670.7803073273863</v>
      </c>
      <c r="H6132" s="32" t="s">
        <v>5474</v>
      </c>
      <c r="I6132" s="9" t="s">
        <v>5408</v>
      </c>
      <c r="J6132" s="36">
        <f>IF(ISERROR(VLOOKUP(A6132&amp;I6132,'County-level Emissions Factors'!$E$2:$F$12273,2,FALSE)),0,VLOOKUP(A6132&amp;I6132,'County-level Emissions Factors'!$E$2:$F$12273,2,FALSE))</f>
        <v>19.532092669958221</v>
      </c>
      <c r="K6132" s="19" t="s">
        <v>5473</v>
      </c>
      <c r="L6132" s="19" t="s">
        <v>5474</v>
      </c>
      <c r="M6132" s="38">
        <f t="shared" si="97"/>
        <v>26.082964231909003</v>
      </c>
      <c r="N6132" s="9" t="s">
        <v>5475</v>
      </c>
    </row>
    <row r="6133" spans="1:14">
      <c r="A6133" s="31" t="s">
        <v>5179</v>
      </c>
      <c r="B6133" s="31" t="s">
        <v>5127</v>
      </c>
      <c r="C6133" s="31" t="s">
        <v>119</v>
      </c>
      <c r="D6133" s="31" t="s">
        <v>5180</v>
      </c>
      <c r="E6133" s="31" t="s">
        <v>17</v>
      </c>
      <c r="F6133" s="31" t="s">
        <v>5128</v>
      </c>
      <c r="G6133" s="24">
        <f>IF(ISERROR(VLOOKUP(A6133,'2011 County-Level Acres Tilled'!$A$2:$F$3069,6,FALSE)),0,VLOOKUP(A6133,'2011 County-Level Acres Tilled'!$A$2:$F$3069,6,FALSE))</f>
        <v>497.93911892607298</v>
      </c>
      <c r="H6133" s="32" t="s">
        <v>5474</v>
      </c>
      <c r="I6133" s="9" t="s">
        <v>5408</v>
      </c>
      <c r="J6133" s="36">
        <f>IF(ISERROR(VLOOKUP(A6133&amp;I6133,'County-level Emissions Factors'!$E$2:$F$12273,2,FALSE)),0,VLOOKUP(A6133&amp;I6133,'County-level Emissions Factors'!$E$2:$F$12273,2,FALSE))</f>
        <v>32.799999999999997</v>
      </c>
      <c r="K6133" s="19" t="s">
        <v>5473</v>
      </c>
      <c r="L6133" s="19" t="s">
        <v>5474</v>
      </c>
      <c r="M6133" s="38">
        <f t="shared" si="97"/>
        <v>8.166201550387596</v>
      </c>
      <c r="N6133" s="9" t="s">
        <v>5475</v>
      </c>
    </row>
    <row r="6134" spans="1:14">
      <c r="A6134" s="31" t="s">
        <v>5181</v>
      </c>
      <c r="B6134" s="31" t="s">
        <v>5127</v>
      </c>
      <c r="C6134" s="31" t="s">
        <v>122</v>
      </c>
      <c r="D6134" s="31" t="s">
        <v>5182</v>
      </c>
      <c r="E6134" s="31" t="s">
        <v>17</v>
      </c>
      <c r="F6134" s="31" t="s">
        <v>5128</v>
      </c>
      <c r="G6134" s="24">
        <f>IF(ISERROR(VLOOKUP(A6134,'2011 County-Level Acres Tilled'!$A$2:$F$3069,6,FALSE)),0,VLOOKUP(A6134,'2011 County-Level Acres Tilled'!$A$2:$F$3069,6,FALSE))</f>
        <v>365447.45544065192</v>
      </c>
      <c r="H6134" s="32" t="s">
        <v>5474</v>
      </c>
      <c r="I6134" s="9" t="s">
        <v>5408</v>
      </c>
      <c r="J6134" s="36">
        <f>IF(ISERROR(VLOOKUP(A6134&amp;I6134,'County-level Emissions Factors'!$E$2:$F$12273,2,FALSE)),0,VLOOKUP(A6134&amp;I6134,'County-level Emissions Factors'!$E$2:$F$12273,2,FALSE))</f>
        <v>28.354411156763323</v>
      </c>
      <c r="K6134" s="19" t="s">
        <v>5473</v>
      </c>
      <c r="L6134" s="19" t="s">
        <v>5474</v>
      </c>
      <c r="M6134" s="38">
        <f t="shared" si="97"/>
        <v>5181.0237038785936</v>
      </c>
      <c r="N6134" s="9" t="s">
        <v>5475</v>
      </c>
    </row>
    <row r="6135" spans="1:14">
      <c r="A6135" s="31" t="s">
        <v>5183</v>
      </c>
      <c r="B6135" s="31" t="s">
        <v>5127</v>
      </c>
      <c r="C6135" s="31" t="s">
        <v>125</v>
      </c>
      <c r="D6135" s="31" t="s">
        <v>5184</v>
      </c>
      <c r="E6135" s="31" t="s">
        <v>17</v>
      </c>
      <c r="F6135" s="31" t="s">
        <v>5128</v>
      </c>
      <c r="G6135" s="24">
        <f>IF(ISERROR(VLOOKUP(A6135,'2011 County-Level Acres Tilled'!$A$2:$F$3069,6,FALSE)),0,VLOOKUP(A6135,'2011 County-Level Acres Tilled'!$A$2:$F$3069,6,FALSE))</f>
        <v>35361.647581888086</v>
      </c>
      <c r="H6135" s="32" t="s">
        <v>5474</v>
      </c>
      <c r="I6135" s="9" t="s">
        <v>5408</v>
      </c>
      <c r="J6135" s="36">
        <f>IF(ISERROR(VLOOKUP(A6135&amp;I6135,'County-level Emissions Factors'!$E$2:$F$12273,2,FALSE)),0,VLOOKUP(A6135&amp;I6135,'County-level Emissions Factors'!$E$2:$F$12273,2,FALSE))</f>
        <v>36.034480408858606</v>
      </c>
      <c r="K6135" s="19" t="s">
        <v>5473</v>
      </c>
      <c r="L6135" s="19" t="s">
        <v>5474</v>
      </c>
      <c r="M6135" s="38">
        <f t="shared" si="97"/>
        <v>637.11929850725426</v>
      </c>
      <c r="N6135" s="9" t="s">
        <v>5475</v>
      </c>
    </row>
    <row r="6136" spans="1:14">
      <c r="A6136" s="31" t="s">
        <v>5185</v>
      </c>
      <c r="B6136" s="31" t="s">
        <v>5127</v>
      </c>
      <c r="C6136" s="31" t="s">
        <v>128</v>
      </c>
      <c r="D6136" s="31" t="s">
        <v>5186</v>
      </c>
      <c r="E6136" s="31" t="s">
        <v>17</v>
      </c>
      <c r="F6136" s="31" t="s">
        <v>5128</v>
      </c>
      <c r="G6136" s="24">
        <f>IF(ISERROR(VLOOKUP(A6136,'2011 County-Level Acres Tilled'!$A$2:$F$3069,6,FALSE)),0,VLOOKUP(A6136,'2011 County-Level Acres Tilled'!$A$2:$F$3069,6,FALSE))</f>
        <v>848187.52354866546</v>
      </c>
      <c r="H6136" s="32" t="s">
        <v>5474</v>
      </c>
      <c r="I6136" s="9" t="s">
        <v>5408</v>
      </c>
      <c r="J6136" s="36">
        <f>IF(ISERROR(VLOOKUP(A6136&amp;I6136,'County-level Emissions Factors'!$E$2:$F$12273,2,FALSE)),0,VLOOKUP(A6136&amp;I6136,'County-level Emissions Factors'!$E$2:$F$12273,2,FALSE))</f>
        <v>30.469385720677593</v>
      </c>
      <c r="K6136" s="19" t="s">
        <v>5473</v>
      </c>
      <c r="L6136" s="19" t="s">
        <v>5474</v>
      </c>
      <c r="M6136" s="38">
        <f t="shared" si="97"/>
        <v>12921.876409235299</v>
      </c>
      <c r="N6136" s="9" t="s">
        <v>5475</v>
      </c>
    </row>
    <row r="6137" spans="1:14">
      <c r="A6137" s="31" t="s">
        <v>5187</v>
      </c>
      <c r="B6137" s="31" t="s">
        <v>5127</v>
      </c>
      <c r="C6137" s="31" t="s">
        <v>131</v>
      </c>
      <c r="D6137" s="31" t="s">
        <v>5188</v>
      </c>
      <c r="E6137" s="31" t="s">
        <v>17</v>
      </c>
      <c r="F6137" s="31" t="s">
        <v>5128</v>
      </c>
      <c r="G6137" s="24">
        <f>IF(ISERROR(VLOOKUP(A6137,'2011 County-Level Acres Tilled'!$A$2:$F$3069,6,FALSE)),0,VLOOKUP(A6137,'2011 County-Level Acres Tilled'!$A$2:$F$3069,6,FALSE))</f>
        <v>100307.36764481803</v>
      </c>
      <c r="H6137" s="32" t="s">
        <v>5474</v>
      </c>
      <c r="I6137" s="9" t="s">
        <v>5408</v>
      </c>
      <c r="J6137" s="36">
        <f>IF(ISERROR(VLOOKUP(A6137&amp;I6137,'County-level Emissions Factors'!$E$2:$F$12273,2,FALSE)),0,VLOOKUP(A6137&amp;I6137,'County-level Emissions Factors'!$E$2:$F$12273,2,FALSE))</f>
        <v>28.823248459031205</v>
      </c>
      <c r="K6137" s="19" t="s">
        <v>5473</v>
      </c>
      <c r="L6137" s="19" t="s">
        <v>5474</v>
      </c>
      <c r="M6137" s="38">
        <f t="shared" si="97"/>
        <v>1445.592089948989</v>
      </c>
      <c r="N6137" s="9" t="s">
        <v>5475</v>
      </c>
    </row>
    <row r="6138" spans="1:14">
      <c r="A6138" s="31" t="s">
        <v>5189</v>
      </c>
      <c r="B6138" s="31" t="s">
        <v>5190</v>
      </c>
      <c r="C6138" s="31" t="s">
        <v>15</v>
      </c>
      <c r="D6138" s="31" t="s">
        <v>24</v>
      </c>
      <c r="E6138" s="31" t="s">
        <v>17</v>
      </c>
      <c r="F6138" s="31" t="s">
        <v>5191</v>
      </c>
      <c r="G6138" s="24">
        <f>IF(ISERROR(VLOOKUP(A6138,'2011 County-Level Acres Tilled'!$A$2:$F$3069,6,FALSE)),0,VLOOKUP(A6138,'2011 County-Level Acres Tilled'!$A$2:$F$3069,6,FALSE))</f>
        <v>258.461538461538</v>
      </c>
      <c r="H6138" s="32" t="s">
        <v>5474</v>
      </c>
      <c r="I6138" s="9" t="s">
        <v>5408</v>
      </c>
      <c r="J6138" s="36">
        <f>IF(ISERROR(VLOOKUP(A6138&amp;I6138,'County-level Emissions Factors'!$E$2:$F$12273,2,FALSE)),0,VLOOKUP(A6138&amp;I6138,'County-level Emissions Factors'!$E$2:$F$12273,2,FALSE))</f>
        <v>48.817777777777778</v>
      </c>
      <c r="K6138" s="19" t="s">
        <v>5473</v>
      </c>
      <c r="L6138" s="19" t="s">
        <v>5474</v>
      </c>
      <c r="M6138" s="38">
        <f t="shared" si="97"/>
        <v>6.3087589743589634</v>
      </c>
      <c r="N6138" s="9" t="s">
        <v>5475</v>
      </c>
    </row>
    <row r="6139" spans="1:14">
      <c r="A6139" s="31" t="s">
        <v>5192</v>
      </c>
      <c r="B6139" s="31" t="s">
        <v>5190</v>
      </c>
      <c r="C6139" s="31" t="s">
        <v>20</v>
      </c>
      <c r="D6139" s="31" t="s">
        <v>4015</v>
      </c>
      <c r="E6139" s="31" t="s">
        <v>17</v>
      </c>
      <c r="F6139" s="31" t="s">
        <v>5191</v>
      </c>
      <c r="G6139" s="24">
        <f>IF(ISERROR(VLOOKUP(A6139,'2011 County-Level Acres Tilled'!$A$2:$F$3069,6,FALSE)),0,VLOOKUP(A6139,'2011 County-Level Acres Tilled'!$A$2:$F$3069,6,FALSE))</f>
        <v>12201.571379071373</v>
      </c>
      <c r="H6139" s="32" t="s">
        <v>5474</v>
      </c>
      <c r="I6139" s="9" t="s">
        <v>5408</v>
      </c>
      <c r="J6139" s="36">
        <f>IF(ISERROR(VLOOKUP(A6139&amp;I6139,'County-level Emissions Factors'!$E$2:$F$12273,2,FALSE)),0,VLOOKUP(A6139&amp;I6139,'County-level Emissions Factors'!$E$2:$F$12273,2,FALSE))</f>
        <v>25.058210251954822</v>
      </c>
      <c r="K6139" s="19" t="s">
        <v>5473</v>
      </c>
      <c r="L6139" s="19" t="s">
        <v>5474</v>
      </c>
      <c r="M6139" s="38">
        <f t="shared" si="97"/>
        <v>152.8747705105024</v>
      </c>
      <c r="N6139" s="9" t="s">
        <v>5475</v>
      </c>
    </row>
    <row r="6140" spans="1:14">
      <c r="A6140" s="31" t="s">
        <v>5193</v>
      </c>
      <c r="B6140" s="31" t="s">
        <v>5190</v>
      </c>
      <c r="C6140" s="31" t="s">
        <v>23</v>
      </c>
      <c r="D6140" s="31" t="s">
        <v>337</v>
      </c>
      <c r="E6140" s="31" t="s">
        <v>17</v>
      </c>
      <c r="F6140" s="31" t="s">
        <v>5191</v>
      </c>
      <c r="G6140" s="24">
        <f>IF(ISERROR(VLOOKUP(A6140,'2011 County-Level Acres Tilled'!$A$2:$F$3069,6,FALSE)),0,VLOOKUP(A6140,'2011 County-Level Acres Tilled'!$A$2:$F$3069,6,FALSE))</f>
        <v>143.89293139293119</v>
      </c>
      <c r="H6140" s="32" t="s">
        <v>5474</v>
      </c>
      <c r="I6140" s="9" t="s">
        <v>5408</v>
      </c>
      <c r="J6140" s="36">
        <f>IF(ISERROR(VLOOKUP(A6140&amp;I6140,'County-level Emissions Factors'!$E$2:$F$12273,2,FALSE)),0,VLOOKUP(A6140&amp;I6140,'County-level Emissions Factors'!$E$2:$F$12273,2,FALSE))</f>
        <v>55.488</v>
      </c>
      <c r="K6140" s="19" t="s">
        <v>5473</v>
      </c>
      <c r="L6140" s="19" t="s">
        <v>5474</v>
      </c>
      <c r="M6140" s="38">
        <f t="shared" si="97"/>
        <v>3.9921654885654831</v>
      </c>
      <c r="N6140" s="9" t="s">
        <v>5475</v>
      </c>
    </row>
    <row r="6141" spans="1:14">
      <c r="A6141" s="31" t="s">
        <v>5194</v>
      </c>
      <c r="B6141" s="31" t="s">
        <v>5190</v>
      </c>
      <c r="C6141" s="31" t="s">
        <v>26</v>
      </c>
      <c r="D6141" s="31" t="s">
        <v>5195</v>
      </c>
      <c r="E6141" s="31" t="s">
        <v>17</v>
      </c>
      <c r="F6141" s="31" t="s">
        <v>5191</v>
      </c>
      <c r="G6141" s="24">
        <f>IF(ISERROR(VLOOKUP(A6141,'2011 County-Level Acres Tilled'!$A$2:$F$3069,6,FALSE)),0,VLOOKUP(A6141,'2011 County-Level Acres Tilled'!$A$2:$F$3069,6,FALSE))</f>
        <v>146.96049896049874</v>
      </c>
      <c r="H6141" s="32" t="s">
        <v>5474</v>
      </c>
      <c r="I6141" s="9" t="s">
        <v>5408</v>
      </c>
      <c r="J6141" s="36">
        <f>IF(ISERROR(VLOOKUP(A6141&amp;I6141,'County-level Emissions Factors'!$E$2:$F$12273,2,FALSE)),0,VLOOKUP(A6141&amp;I6141,'County-level Emissions Factors'!$E$2:$F$12273,2,FALSE))</f>
        <v>19.738461538461536</v>
      </c>
      <c r="K6141" s="19" t="s">
        <v>5473</v>
      </c>
      <c r="L6141" s="19" t="s">
        <v>5474</v>
      </c>
      <c r="M6141" s="38">
        <f t="shared" si="97"/>
        <v>1.4503870782024606</v>
      </c>
      <c r="N6141" s="9" t="s">
        <v>5475</v>
      </c>
    </row>
    <row r="6142" spans="1:14">
      <c r="A6142" s="31" t="s">
        <v>5196</v>
      </c>
      <c r="B6142" s="31" t="s">
        <v>5190</v>
      </c>
      <c r="C6142" s="31" t="s">
        <v>29</v>
      </c>
      <c r="D6142" s="31" t="s">
        <v>5197</v>
      </c>
      <c r="E6142" s="31" t="s">
        <v>17</v>
      </c>
      <c r="F6142" s="31" t="s">
        <v>5191</v>
      </c>
      <c r="G6142" s="24">
        <f>IF(ISERROR(VLOOKUP(A6142,'2011 County-Level Acres Tilled'!$A$2:$F$3069,6,FALSE)),0,VLOOKUP(A6142,'2011 County-Level Acres Tilled'!$A$2:$F$3069,6,FALSE))</f>
        <v>446.23931623931571</v>
      </c>
      <c r="H6142" s="32" t="s">
        <v>5474</v>
      </c>
      <c r="I6142" s="9" t="s">
        <v>5408</v>
      </c>
      <c r="J6142" s="36">
        <f>IF(ISERROR(VLOOKUP(A6142&amp;I6142,'County-level Emissions Factors'!$E$2:$F$12273,2,FALSE)),0,VLOOKUP(A6142&amp;I6142,'County-level Emissions Factors'!$E$2:$F$12273,2,FALSE))</f>
        <v>42.25263157894738</v>
      </c>
      <c r="K6142" s="19" t="s">
        <v>5473</v>
      </c>
      <c r="L6142" s="19" t="s">
        <v>5474</v>
      </c>
      <c r="M6142" s="38">
        <f t="shared" si="97"/>
        <v>9.4273927125505974</v>
      </c>
      <c r="N6142" s="9" t="s">
        <v>5475</v>
      </c>
    </row>
    <row r="6143" spans="1:14">
      <c r="A6143" s="31" t="s">
        <v>5198</v>
      </c>
      <c r="B6143" s="31" t="s">
        <v>5190</v>
      </c>
      <c r="C6143" s="31" t="s">
        <v>32</v>
      </c>
      <c r="D6143" s="31" t="s">
        <v>5199</v>
      </c>
      <c r="E6143" s="31" t="s">
        <v>17</v>
      </c>
      <c r="F6143" s="31" t="s">
        <v>5191</v>
      </c>
      <c r="G6143" s="24">
        <f>IF(ISERROR(VLOOKUP(A6143,'2011 County-Level Acres Tilled'!$A$2:$F$3069,6,FALSE)),0,VLOOKUP(A6143,'2011 County-Level Acres Tilled'!$A$2:$F$3069,6,FALSE))</f>
        <v>859.30301455301333</v>
      </c>
      <c r="H6143" s="32" t="s">
        <v>5474</v>
      </c>
      <c r="I6143" s="9" t="s">
        <v>5408</v>
      </c>
      <c r="J6143" s="36">
        <f>IF(ISERROR(VLOOKUP(A6143&amp;I6143,'County-level Emissions Factors'!$E$2:$F$12273,2,FALSE)),0,VLOOKUP(A6143&amp;I6143,'County-level Emissions Factors'!$E$2:$F$12273,2,FALSE))</f>
        <v>43.615286624203826</v>
      </c>
      <c r="K6143" s="19" t="s">
        <v>5473</v>
      </c>
      <c r="L6143" s="19" t="s">
        <v>5474</v>
      </c>
      <c r="M6143" s="38">
        <f t="shared" si="97"/>
        <v>18.739373638386034</v>
      </c>
      <c r="N6143" s="9" t="s">
        <v>5475</v>
      </c>
    </row>
    <row r="6144" spans="1:14">
      <c r="A6144" s="31" t="s">
        <v>5200</v>
      </c>
      <c r="B6144" s="31" t="s">
        <v>5190</v>
      </c>
      <c r="C6144" s="31" t="s">
        <v>35</v>
      </c>
      <c r="D6144" s="31" t="s">
        <v>39</v>
      </c>
      <c r="E6144" s="31" t="s">
        <v>17</v>
      </c>
      <c r="F6144" s="31" t="s">
        <v>5191</v>
      </c>
      <c r="G6144" s="24">
        <f>IF(ISERROR(VLOOKUP(A6144,'2011 County-Level Acres Tilled'!$A$2:$F$3069,6,FALSE)),0,VLOOKUP(A6144,'2011 County-Level Acres Tilled'!$A$2:$F$3069,6,FALSE))</f>
        <v>63.575883575883537</v>
      </c>
      <c r="H6144" s="32" t="s">
        <v>5474</v>
      </c>
      <c r="I6144" s="9" t="s">
        <v>5408</v>
      </c>
      <c r="J6144" s="36">
        <f>IF(ISERROR(VLOOKUP(A6144&amp;I6144,'County-level Emissions Factors'!$E$2:$F$12273,2,FALSE)),0,VLOOKUP(A6144&amp;I6144,'County-level Emissions Factors'!$E$2:$F$12273,2,FALSE))</f>
        <v>26.184615384615384</v>
      </c>
      <c r="K6144" s="19" t="s">
        <v>5473</v>
      </c>
      <c r="L6144" s="19" t="s">
        <v>5474</v>
      </c>
      <c r="M6144" s="38">
        <f t="shared" si="97"/>
        <v>0.83235502958579832</v>
      </c>
      <c r="N6144" s="9" t="s">
        <v>5475</v>
      </c>
    </row>
    <row r="6145" spans="1:14">
      <c r="A6145" s="31" t="s">
        <v>5201</v>
      </c>
      <c r="B6145" s="31" t="s">
        <v>5190</v>
      </c>
      <c r="C6145" s="31" t="s">
        <v>38</v>
      </c>
      <c r="D6145" s="31" t="s">
        <v>57</v>
      </c>
      <c r="E6145" s="31" t="s">
        <v>17</v>
      </c>
      <c r="F6145" s="31" t="s">
        <v>5191</v>
      </c>
      <c r="G6145" s="24">
        <f>IF(ISERROR(VLOOKUP(A6145,'2011 County-Level Acres Tilled'!$A$2:$F$3069,6,FALSE)),0,VLOOKUP(A6145,'2011 County-Level Acres Tilled'!$A$2:$F$3069,6,FALSE))</f>
        <v>38.643451143451102</v>
      </c>
      <c r="H6145" s="32" t="s">
        <v>5474</v>
      </c>
      <c r="I6145" s="9" t="s">
        <v>5408</v>
      </c>
      <c r="J6145" s="36">
        <f>IF(ISERROR(VLOOKUP(A6145&amp;I6145,'County-level Emissions Factors'!$E$2:$F$12273,2,FALSE)),0,VLOOKUP(A6145&amp;I6145,'County-level Emissions Factors'!$E$2:$F$12273,2,FALSE))</f>
        <v>47.085714285714275</v>
      </c>
      <c r="K6145" s="19" t="s">
        <v>5473</v>
      </c>
      <c r="L6145" s="19" t="s">
        <v>5474</v>
      </c>
      <c r="M6145" s="38">
        <f t="shared" si="97"/>
        <v>0.90977724977724861</v>
      </c>
      <c r="N6145" s="9" t="s">
        <v>5475</v>
      </c>
    </row>
    <row r="6146" spans="1:14">
      <c r="A6146" s="31" t="s">
        <v>5202</v>
      </c>
      <c r="B6146" s="31" t="s">
        <v>5190</v>
      </c>
      <c r="C6146" s="31" t="s">
        <v>41</v>
      </c>
      <c r="D6146" s="31" t="s">
        <v>5203</v>
      </c>
      <c r="E6146" s="31" t="s">
        <v>17</v>
      </c>
      <c r="F6146" s="31" t="s">
        <v>5191</v>
      </c>
      <c r="G6146" s="24">
        <f>IF(ISERROR(VLOOKUP(A6146,'2011 County-Level Acres Tilled'!$A$2:$F$3069,6,FALSE)),0,VLOOKUP(A6146,'2011 County-Level Acres Tilled'!$A$2:$F$3069,6,FALSE))</f>
        <v>71.498960498960443</v>
      </c>
      <c r="H6146" s="32" t="s">
        <v>5474</v>
      </c>
      <c r="I6146" s="9" t="s">
        <v>5408</v>
      </c>
      <c r="J6146" s="36">
        <f>IF(ISERROR(VLOOKUP(A6146&amp;I6146,'County-level Emissions Factors'!$E$2:$F$12273,2,FALSE)),0,VLOOKUP(A6146&amp;I6146,'County-level Emissions Factors'!$E$2:$F$12273,2,FALSE))</f>
        <v>21.257142857142853</v>
      </c>
      <c r="K6146" s="19" t="s">
        <v>5473</v>
      </c>
      <c r="L6146" s="19" t="s">
        <v>5474</v>
      </c>
      <c r="M6146" s="38">
        <f t="shared" si="97"/>
        <v>0.75993180873180799</v>
      </c>
      <c r="N6146" s="9" t="s">
        <v>5475</v>
      </c>
    </row>
    <row r="6147" spans="1:14">
      <c r="A6147" s="31" t="s">
        <v>5204</v>
      </c>
      <c r="B6147" s="31" t="s">
        <v>5190</v>
      </c>
      <c r="C6147" s="31" t="s">
        <v>44</v>
      </c>
      <c r="D6147" s="31" t="s">
        <v>102</v>
      </c>
      <c r="E6147" s="31" t="s">
        <v>17</v>
      </c>
      <c r="F6147" s="31" t="s">
        <v>5191</v>
      </c>
      <c r="G6147" s="24">
        <f>IF(ISERROR(VLOOKUP(A6147,'2011 County-Level Acres Tilled'!$A$2:$F$3069,6,FALSE)),0,VLOOKUP(A6147,'2011 County-Level Acres Tilled'!$A$2:$F$3069,6,FALSE))</f>
        <v>294.23700623700603</v>
      </c>
      <c r="H6147" s="32" t="s">
        <v>5474</v>
      </c>
      <c r="I6147" s="9" t="s">
        <v>5408</v>
      </c>
      <c r="J6147" s="36">
        <f>IF(ISERROR(VLOOKUP(A6147&amp;I6147,'County-level Emissions Factors'!$E$2:$F$12273,2,FALSE)),0,VLOOKUP(A6147&amp;I6147,'County-level Emissions Factors'!$E$2:$F$12273,2,FALSE))</f>
        <v>34.993333333333339</v>
      </c>
      <c r="K6147" s="19" t="s">
        <v>5473</v>
      </c>
      <c r="L6147" s="19" t="s">
        <v>5474</v>
      </c>
      <c r="M6147" s="38">
        <f t="shared" si="97"/>
        <v>5.148166819126816</v>
      </c>
      <c r="N6147" s="9" t="s">
        <v>5475</v>
      </c>
    </row>
    <row r="6148" spans="1:14">
      <c r="A6148" s="31" t="s">
        <v>5205</v>
      </c>
      <c r="B6148" s="31" t="s">
        <v>5190</v>
      </c>
      <c r="C6148" s="31" t="s">
        <v>47</v>
      </c>
      <c r="D6148" s="31" t="s">
        <v>962</v>
      </c>
      <c r="E6148" s="31" t="s">
        <v>17</v>
      </c>
      <c r="F6148" s="31" t="s">
        <v>5191</v>
      </c>
      <c r="G6148" s="24">
        <f>IF(ISERROR(VLOOKUP(A6148,'2011 County-Level Acres Tilled'!$A$2:$F$3069,6,FALSE)),0,VLOOKUP(A6148,'2011 County-Level Acres Tilled'!$A$2:$F$3069,6,FALSE))</f>
        <v>135.230769230769</v>
      </c>
      <c r="H6148" s="32" t="s">
        <v>5474</v>
      </c>
      <c r="I6148" s="9" t="s">
        <v>5408</v>
      </c>
      <c r="J6148" s="36">
        <f>IF(ISERROR(VLOOKUP(A6148&amp;I6148,'County-level Emissions Factors'!$E$2:$F$12273,2,FALSE)),0,VLOOKUP(A6148&amp;I6148,'County-level Emissions Factors'!$E$2:$F$12273,2,FALSE))</f>
        <v>55.55</v>
      </c>
      <c r="K6148" s="19" t="s">
        <v>5473</v>
      </c>
      <c r="L6148" s="19" t="s">
        <v>5474</v>
      </c>
      <c r="M6148" s="38">
        <f t="shared" si="97"/>
        <v>3.7560346153846091</v>
      </c>
      <c r="N6148" s="9" t="s">
        <v>5475</v>
      </c>
    </row>
    <row r="6149" spans="1:14">
      <c r="A6149" s="31" t="s">
        <v>5206</v>
      </c>
      <c r="B6149" s="31" t="s">
        <v>5190</v>
      </c>
      <c r="C6149" s="31" t="s">
        <v>50</v>
      </c>
      <c r="D6149" s="31" t="s">
        <v>376</v>
      </c>
      <c r="E6149" s="31" t="s">
        <v>17</v>
      </c>
      <c r="F6149" s="31" t="s">
        <v>5191</v>
      </c>
      <c r="G6149" s="24">
        <f>IF(ISERROR(VLOOKUP(A6149,'2011 County-Level Acres Tilled'!$A$2:$F$3069,6,FALSE)),0,VLOOKUP(A6149,'2011 County-Level Acres Tilled'!$A$2:$F$3069,6,FALSE))</f>
        <v>2047.4584199584172</v>
      </c>
      <c r="H6149" s="32" t="s">
        <v>5474</v>
      </c>
      <c r="I6149" s="9" t="s">
        <v>5408</v>
      </c>
      <c r="J6149" s="36">
        <f>IF(ISERROR(VLOOKUP(A6149&amp;I6149,'County-level Emissions Factors'!$E$2:$F$12273,2,FALSE)),0,VLOOKUP(A6149&amp;I6149,'County-level Emissions Factors'!$E$2:$F$12273,2,FALSE))</f>
        <v>50.612765957446804</v>
      </c>
      <c r="K6149" s="19" t="s">
        <v>5473</v>
      </c>
      <c r="L6149" s="19" t="s">
        <v>5474</v>
      </c>
      <c r="M6149" s="38">
        <f t="shared" si="97"/>
        <v>51.8137669084796</v>
      </c>
      <c r="N6149" s="9" t="s">
        <v>5475</v>
      </c>
    </row>
    <row r="6150" spans="1:14">
      <c r="A6150" s="31" t="s">
        <v>5207</v>
      </c>
      <c r="B6150" s="31" t="s">
        <v>5190</v>
      </c>
      <c r="C6150" s="31" t="s">
        <v>53</v>
      </c>
      <c r="D6150" s="31" t="s">
        <v>5208</v>
      </c>
      <c r="E6150" s="31" t="s">
        <v>17</v>
      </c>
      <c r="F6150" s="31" t="s">
        <v>5191</v>
      </c>
      <c r="G6150" s="24">
        <f>IF(ISERROR(VLOOKUP(A6150,'2011 County-Level Acres Tilled'!$A$2:$F$3069,6,FALSE)),0,VLOOKUP(A6150,'2011 County-Level Acres Tilled'!$A$2:$F$3069,6,FALSE))</f>
        <v>6632.1122661122608</v>
      </c>
      <c r="H6150" s="32" t="s">
        <v>5474</v>
      </c>
      <c r="I6150" s="9" t="s">
        <v>5408</v>
      </c>
      <c r="J6150" s="36">
        <f>IF(ISERROR(VLOOKUP(A6150&amp;I6150,'County-level Emissions Factors'!$E$2:$F$12273,2,FALSE)),0,VLOOKUP(A6150&amp;I6150,'County-level Emissions Factors'!$E$2:$F$12273,2,FALSE))</f>
        <v>36.249719101123596</v>
      </c>
      <c r="K6150" s="19" t="s">
        <v>5473</v>
      </c>
      <c r="L6150" s="19" t="s">
        <v>5474</v>
      </c>
      <c r="M6150" s="38">
        <f t="shared" si="97"/>
        <v>120.20610334684287</v>
      </c>
      <c r="N6150" s="9" t="s">
        <v>5475</v>
      </c>
    </row>
    <row r="6151" spans="1:14">
      <c r="A6151" s="31" t="s">
        <v>5209</v>
      </c>
      <c r="B6151" s="31" t="s">
        <v>5190</v>
      </c>
      <c r="C6151" s="31" t="s">
        <v>56</v>
      </c>
      <c r="D6151" s="31" t="s">
        <v>2291</v>
      </c>
      <c r="E6151" s="31" t="s">
        <v>17</v>
      </c>
      <c r="F6151" s="31" t="s">
        <v>5191</v>
      </c>
      <c r="G6151" s="24">
        <f>IF(ISERROR(VLOOKUP(A6151,'2011 County-Level Acres Tilled'!$A$2:$F$3069,6,FALSE)),0,VLOOKUP(A6151,'2011 County-Level Acres Tilled'!$A$2:$F$3069,6,FALSE))</f>
        <v>4566.8814968814931</v>
      </c>
      <c r="H6151" s="32" t="s">
        <v>5474</v>
      </c>
      <c r="I6151" s="9" t="s">
        <v>5408</v>
      </c>
      <c r="J6151" s="36">
        <f>IF(ISERROR(VLOOKUP(A6151&amp;I6151,'County-level Emissions Factors'!$E$2:$F$12273,2,FALSE)),0,VLOOKUP(A6151&amp;I6151,'County-level Emissions Factors'!$E$2:$F$12273,2,FALSE))</f>
        <v>31.064166666666665</v>
      </c>
      <c r="K6151" s="19" t="s">
        <v>5473</v>
      </c>
      <c r="L6151" s="19" t="s">
        <v>5474</v>
      </c>
      <c r="M6151" s="38">
        <f t="shared" ref="M6151:M6214" si="98">G6151*J6151/2000</f>
        <v>70.933183983021422</v>
      </c>
      <c r="N6151" s="9" t="s">
        <v>5475</v>
      </c>
    </row>
    <row r="6152" spans="1:14">
      <c r="A6152" s="31" t="s">
        <v>5210</v>
      </c>
      <c r="B6152" s="31" t="s">
        <v>5190</v>
      </c>
      <c r="C6152" s="31" t="s">
        <v>59</v>
      </c>
      <c r="D6152" s="31" t="s">
        <v>979</v>
      </c>
      <c r="E6152" s="31" t="s">
        <v>17</v>
      </c>
      <c r="F6152" s="31" t="s">
        <v>5191</v>
      </c>
      <c r="G6152" s="24">
        <f>IF(ISERROR(VLOOKUP(A6152,'2011 County-Level Acres Tilled'!$A$2:$F$3069,6,FALSE)),0,VLOOKUP(A6152,'2011 County-Level Acres Tilled'!$A$2:$F$3069,6,FALSE))</f>
        <v>664.41637791637777</v>
      </c>
      <c r="H6152" s="32" t="s">
        <v>5474</v>
      </c>
      <c r="I6152" s="9" t="s">
        <v>5408</v>
      </c>
      <c r="J6152" s="36">
        <f>IF(ISERROR(VLOOKUP(A6152&amp;I6152,'County-level Emissions Factors'!$E$2:$F$12273,2,FALSE)),0,VLOOKUP(A6152&amp;I6152,'County-level Emissions Factors'!$E$2:$F$12273,2,FALSE))</f>
        <v>22.527272727272724</v>
      </c>
      <c r="K6152" s="19" t="s">
        <v>5473</v>
      </c>
      <c r="L6152" s="19" t="s">
        <v>5474</v>
      </c>
      <c r="M6152" s="38">
        <f t="shared" si="98"/>
        <v>7.4837444748944719</v>
      </c>
      <c r="N6152" s="9" t="s">
        <v>5475</v>
      </c>
    </row>
    <row r="6153" spans="1:14">
      <c r="A6153" s="31" t="s">
        <v>5211</v>
      </c>
      <c r="B6153" s="31" t="s">
        <v>5190</v>
      </c>
      <c r="C6153" s="31" t="s">
        <v>62</v>
      </c>
      <c r="D6153" s="31" t="s">
        <v>5212</v>
      </c>
      <c r="E6153" s="31" t="s">
        <v>17</v>
      </c>
      <c r="F6153" s="31" t="s">
        <v>5191</v>
      </c>
      <c r="G6153" s="24">
        <f>IF(ISERROR(VLOOKUP(A6153,'2011 County-Level Acres Tilled'!$A$2:$F$3069,6,FALSE)),0,VLOOKUP(A6153,'2011 County-Level Acres Tilled'!$A$2:$F$3069,6,FALSE))</f>
        <v>8729.3589743589655</v>
      </c>
      <c r="H6153" s="32" t="s">
        <v>5474</v>
      </c>
      <c r="I6153" s="9" t="s">
        <v>5408</v>
      </c>
      <c r="J6153" s="36">
        <f>IF(ISERROR(VLOOKUP(A6153&amp;I6153,'County-level Emissions Factors'!$E$2:$F$12273,2,FALSE)),0,VLOOKUP(A6153&amp;I6153,'County-level Emissions Factors'!$E$2:$F$12273,2,FALSE))</f>
        <v>49.555279503105588</v>
      </c>
      <c r="K6153" s="19" t="s">
        <v>5473</v>
      </c>
      <c r="L6153" s="19" t="s">
        <v>5474</v>
      </c>
      <c r="M6153" s="38">
        <f t="shared" si="98"/>
        <v>216.29291192865082</v>
      </c>
      <c r="N6153" s="9" t="s">
        <v>5475</v>
      </c>
    </row>
    <row r="6154" spans="1:14">
      <c r="A6154" s="31" t="s">
        <v>5213</v>
      </c>
      <c r="B6154" s="31" t="s">
        <v>5190</v>
      </c>
      <c r="C6154" s="31" t="s">
        <v>65</v>
      </c>
      <c r="D6154" s="31" t="s">
        <v>1501</v>
      </c>
      <c r="E6154" s="31" t="s">
        <v>17</v>
      </c>
      <c r="F6154" s="31" t="s">
        <v>5191</v>
      </c>
      <c r="G6154" s="24">
        <f>IF(ISERROR(VLOOKUP(A6154,'2011 County-Level Acres Tilled'!$A$2:$F$3069,6,FALSE)),0,VLOOKUP(A6154,'2011 County-Level Acres Tilled'!$A$2:$F$3069,6,FALSE))</f>
        <v>351.46153846153783</v>
      </c>
      <c r="H6154" s="32" t="s">
        <v>5474</v>
      </c>
      <c r="I6154" s="9" t="s">
        <v>5408</v>
      </c>
      <c r="J6154" s="36">
        <f>IF(ISERROR(VLOOKUP(A6154&amp;I6154,'County-level Emissions Factors'!$E$2:$F$12273,2,FALSE)),0,VLOOKUP(A6154&amp;I6154,'County-level Emissions Factors'!$E$2:$F$12273,2,FALSE))</f>
        <v>41.696774193548386</v>
      </c>
      <c r="K6154" s="19" t="s">
        <v>5473</v>
      </c>
      <c r="L6154" s="19" t="s">
        <v>5474</v>
      </c>
      <c r="M6154" s="38">
        <f t="shared" si="98"/>
        <v>7.3274062034739318</v>
      </c>
      <c r="N6154" s="9" t="s">
        <v>5475</v>
      </c>
    </row>
    <row r="6155" spans="1:14">
      <c r="A6155" s="31" t="s">
        <v>5214</v>
      </c>
      <c r="B6155" s="31" t="s">
        <v>5190</v>
      </c>
      <c r="C6155" s="31" t="s">
        <v>68</v>
      </c>
      <c r="D6155" s="31" t="s">
        <v>123</v>
      </c>
      <c r="E6155" s="31" t="s">
        <v>17</v>
      </c>
      <c r="F6155" s="31" t="s">
        <v>5191</v>
      </c>
      <c r="G6155" s="24">
        <f>IF(ISERROR(VLOOKUP(A6155,'2011 County-Level Acres Tilled'!$A$2:$F$3069,6,FALSE)),0,VLOOKUP(A6155,'2011 County-Level Acres Tilled'!$A$2:$F$3069,6,FALSE))</f>
        <v>2558.9142989142974</v>
      </c>
      <c r="H6155" s="32" t="s">
        <v>5474</v>
      </c>
      <c r="I6155" s="9" t="s">
        <v>5408</v>
      </c>
      <c r="J6155" s="36">
        <f>IF(ISERROR(VLOOKUP(A6155&amp;I6155,'County-level Emissions Factors'!$E$2:$F$12273,2,FALSE)),0,VLOOKUP(A6155&amp;I6155,'County-level Emissions Factors'!$E$2:$F$12273,2,FALSE))</f>
        <v>33.712499999999999</v>
      </c>
      <c r="K6155" s="19" t="s">
        <v>5473</v>
      </c>
      <c r="L6155" s="19" t="s">
        <v>5474</v>
      </c>
      <c r="M6155" s="38">
        <f t="shared" si="98"/>
        <v>43.133699151074119</v>
      </c>
      <c r="N6155" s="9" t="s">
        <v>5475</v>
      </c>
    </row>
    <row r="6156" spans="1:14">
      <c r="A6156" s="31" t="s">
        <v>5215</v>
      </c>
      <c r="B6156" s="31" t="s">
        <v>5190</v>
      </c>
      <c r="C6156" s="31" t="s">
        <v>71</v>
      </c>
      <c r="D6156" s="31" t="s">
        <v>126</v>
      </c>
      <c r="E6156" s="31" t="s">
        <v>17</v>
      </c>
      <c r="F6156" s="31" t="s">
        <v>5191</v>
      </c>
      <c r="G6156" s="24">
        <f>IF(ISERROR(VLOOKUP(A6156,'2011 County-Level Acres Tilled'!$A$2:$F$3069,6,FALSE)),0,VLOOKUP(A6156,'2011 County-Level Acres Tilled'!$A$2:$F$3069,6,FALSE))</f>
        <v>28882.655809655818</v>
      </c>
      <c r="H6156" s="32" t="s">
        <v>5474</v>
      </c>
      <c r="I6156" s="9" t="s">
        <v>5408</v>
      </c>
      <c r="J6156" s="36">
        <f>IF(ISERROR(VLOOKUP(A6156&amp;I6156,'County-level Emissions Factors'!$E$2:$F$12273,2,FALSE)),0,VLOOKUP(A6156&amp;I6156,'County-level Emissions Factors'!$E$2:$F$12273,2,FALSE))</f>
        <v>26.15441311958725</v>
      </c>
      <c r="K6156" s="19" t="s">
        <v>5473</v>
      </c>
      <c r="L6156" s="19" t="s">
        <v>5474</v>
      </c>
      <c r="M6156" s="38">
        <f t="shared" si="98"/>
        <v>377.70445601829255</v>
      </c>
      <c r="N6156" s="9" t="s">
        <v>5475</v>
      </c>
    </row>
    <row r="6157" spans="1:14">
      <c r="A6157" s="31" t="s">
        <v>5216</v>
      </c>
      <c r="B6157" s="31" t="s">
        <v>5190</v>
      </c>
      <c r="C6157" s="31" t="s">
        <v>74</v>
      </c>
      <c r="D6157" s="31" t="s">
        <v>5217</v>
      </c>
      <c r="E6157" s="31" t="s">
        <v>17</v>
      </c>
      <c r="F6157" s="31" t="s">
        <v>5191</v>
      </c>
      <c r="G6157" s="24">
        <f>IF(ISERROR(VLOOKUP(A6157,'2011 County-Level Acres Tilled'!$A$2:$F$3069,6,FALSE)),0,VLOOKUP(A6157,'2011 County-Level Acres Tilled'!$A$2:$F$3069,6,FALSE))</f>
        <v>88.646916146916055</v>
      </c>
      <c r="H6157" s="32" t="s">
        <v>5474</v>
      </c>
      <c r="I6157" s="9" t="s">
        <v>5408</v>
      </c>
      <c r="J6157" s="36">
        <f>IF(ISERROR(VLOOKUP(A6157&amp;I6157,'County-level Emissions Factors'!$E$2:$F$12273,2,FALSE)),0,VLOOKUP(A6157&amp;I6157,'County-level Emissions Factors'!$E$2:$F$12273,2,FALSE))</f>
        <v>47.566265060240973</v>
      </c>
      <c r="K6157" s="19" t="s">
        <v>5473</v>
      </c>
      <c r="L6157" s="19" t="s">
        <v>5474</v>
      </c>
      <c r="M6157" s="38">
        <f t="shared" si="98"/>
        <v>2.1083013551085825</v>
      </c>
      <c r="N6157" s="9" t="s">
        <v>5475</v>
      </c>
    </row>
    <row r="6158" spans="1:14">
      <c r="A6158" s="31" t="s">
        <v>5218</v>
      </c>
      <c r="B6158" s="31" t="s">
        <v>5190</v>
      </c>
      <c r="C6158" s="31" t="s">
        <v>77</v>
      </c>
      <c r="D6158" s="31" t="s">
        <v>1274</v>
      </c>
      <c r="E6158" s="31" t="s">
        <v>17</v>
      </c>
      <c r="F6158" s="31" t="s">
        <v>5191</v>
      </c>
      <c r="G6158" s="24">
        <f>IF(ISERROR(VLOOKUP(A6158,'2011 County-Level Acres Tilled'!$A$2:$F$3069,6,FALSE)),0,VLOOKUP(A6158,'2011 County-Level Acres Tilled'!$A$2:$F$3069,6,FALSE))</f>
        <v>262.09459459459418</v>
      </c>
      <c r="H6158" s="32" t="s">
        <v>5474</v>
      </c>
      <c r="I6158" s="9" t="s">
        <v>5408</v>
      </c>
      <c r="J6158" s="36">
        <f>IF(ISERROR(VLOOKUP(A6158&amp;I6158,'County-level Emissions Factors'!$E$2:$F$12273,2,FALSE)),0,VLOOKUP(A6158&amp;I6158,'County-level Emissions Factors'!$E$2:$F$12273,2,FALSE))</f>
        <v>33.466666666666661</v>
      </c>
      <c r="K6158" s="19" t="s">
        <v>5473</v>
      </c>
      <c r="L6158" s="19" t="s">
        <v>5474</v>
      </c>
      <c r="M6158" s="38">
        <f t="shared" si="98"/>
        <v>4.3857162162162089</v>
      </c>
      <c r="N6158" s="9" t="s">
        <v>5475</v>
      </c>
    </row>
    <row r="6159" spans="1:14">
      <c r="A6159" s="31" t="s">
        <v>5219</v>
      </c>
      <c r="B6159" s="31" t="s">
        <v>5190</v>
      </c>
      <c r="C6159" s="31" t="s">
        <v>80</v>
      </c>
      <c r="D6159" s="31" t="s">
        <v>397</v>
      </c>
      <c r="E6159" s="31" t="s">
        <v>17</v>
      </c>
      <c r="F6159" s="31" t="s">
        <v>5191</v>
      </c>
      <c r="G6159" s="24">
        <f>IF(ISERROR(VLOOKUP(A6159,'2011 County-Level Acres Tilled'!$A$2:$F$3069,6,FALSE)),0,VLOOKUP(A6159,'2011 County-Level Acres Tilled'!$A$2:$F$3069,6,FALSE))</f>
        <v>607.66227766227712</v>
      </c>
      <c r="H6159" s="32" t="s">
        <v>5474</v>
      </c>
      <c r="I6159" s="9" t="s">
        <v>5408</v>
      </c>
      <c r="J6159" s="36">
        <f>IF(ISERROR(VLOOKUP(A6159&amp;I6159,'County-level Emissions Factors'!$E$2:$F$12273,2,FALSE)),0,VLOOKUP(A6159&amp;I6159,'County-level Emissions Factors'!$E$2:$F$12273,2,FALSE))</f>
        <v>38.937931034482759</v>
      </c>
      <c r="K6159" s="19" t="s">
        <v>5473</v>
      </c>
      <c r="L6159" s="19" t="s">
        <v>5474</v>
      </c>
      <c r="M6159" s="38">
        <f t="shared" si="98"/>
        <v>11.83055592993523</v>
      </c>
      <c r="N6159" s="9" t="s">
        <v>5475</v>
      </c>
    </row>
    <row r="6160" spans="1:14">
      <c r="A6160" s="31" t="s">
        <v>5220</v>
      </c>
      <c r="B6160" s="31" t="s">
        <v>5190</v>
      </c>
      <c r="C6160" s="31" t="s">
        <v>83</v>
      </c>
      <c r="D6160" s="31" t="s">
        <v>401</v>
      </c>
      <c r="E6160" s="31" t="s">
        <v>17</v>
      </c>
      <c r="F6160" s="31" t="s">
        <v>5191</v>
      </c>
      <c r="G6160" s="24">
        <f>IF(ISERROR(VLOOKUP(A6160,'2011 County-Level Acres Tilled'!$A$2:$F$3069,6,FALSE)),0,VLOOKUP(A6160,'2011 County-Level Acres Tilled'!$A$2:$F$3069,6,FALSE))</f>
        <v>143.89293139293119</v>
      </c>
      <c r="H6160" s="32" t="s">
        <v>5474</v>
      </c>
      <c r="I6160" s="9" t="s">
        <v>5408</v>
      </c>
      <c r="J6160" s="36">
        <f>IF(ISERROR(VLOOKUP(A6160&amp;I6160,'County-level Emissions Factors'!$E$2:$F$12273,2,FALSE)),0,VLOOKUP(A6160&amp;I6160,'County-level Emissions Factors'!$E$2:$F$12273,2,FALSE))</f>
        <v>55.488</v>
      </c>
      <c r="K6160" s="19" t="s">
        <v>5473</v>
      </c>
      <c r="L6160" s="19" t="s">
        <v>5474</v>
      </c>
      <c r="M6160" s="38">
        <f t="shared" si="98"/>
        <v>3.9921654885654831</v>
      </c>
      <c r="N6160" s="9" t="s">
        <v>5475</v>
      </c>
    </row>
    <row r="6161" spans="1:14">
      <c r="A6161" s="31" t="s">
        <v>5221</v>
      </c>
      <c r="B6161" s="31" t="s">
        <v>5190</v>
      </c>
      <c r="C6161" s="31" t="s">
        <v>86</v>
      </c>
      <c r="D6161" s="31" t="s">
        <v>3434</v>
      </c>
      <c r="E6161" s="31" t="s">
        <v>17</v>
      </c>
      <c r="F6161" s="31" t="s">
        <v>5191</v>
      </c>
      <c r="G6161" s="24">
        <f>IF(ISERROR(VLOOKUP(A6161,'2011 County-Level Acres Tilled'!$A$2:$F$3069,6,FALSE)),0,VLOOKUP(A6161,'2011 County-Level Acres Tilled'!$A$2:$F$3069,6,FALSE))</f>
        <v>43.575883575883537</v>
      </c>
      <c r="H6161" s="32" t="s">
        <v>5474</v>
      </c>
      <c r="I6161" s="9" t="s">
        <v>5408</v>
      </c>
      <c r="J6161" s="36">
        <f>IF(ISERROR(VLOOKUP(A6161&amp;I6161,'County-level Emissions Factors'!$E$2:$F$12273,2,FALSE)),0,VLOOKUP(A6161&amp;I6161,'County-level Emissions Factors'!$E$2:$F$12273,2,FALSE))</f>
        <v>42.550000000000004</v>
      </c>
      <c r="K6161" s="19" t="s">
        <v>5473</v>
      </c>
      <c r="L6161" s="19" t="s">
        <v>5474</v>
      </c>
      <c r="M6161" s="38">
        <f t="shared" si="98"/>
        <v>0.92707692307692224</v>
      </c>
      <c r="N6161" s="9" t="s">
        <v>5475</v>
      </c>
    </row>
    <row r="6162" spans="1:14">
      <c r="A6162" s="31" t="s">
        <v>5222</v>
      </c>
      <c r="B6162" s="31" t="s">
        <v>5190</v>
      </c>
      <c r="C6162" s="31" t="s">
        <v>89</v>
      </c>
      <c r="D6162" s="31" t="s">
        <v>156</v>
      </c>
      <c r="E6162" s="31" t="s">
        <v>17</v>
      </c>
      <c r="F6162" s="31" t="s">
        <v>5191</v>
      </c>
      <c r="G6162" s="24">
        <f>IF(ISERROR(VLOOKUP(A6162,'2011 County-Level Acres Tilled'!$A$2:$F$3069,6,FALSE)),0,VLOOKUP(A6162,'2011 County-Level Acres Tilled'!$A$2:$F$3069,6,FALSE))</f>
        <v>39.846153846153797</v>
      </c>
      <c r="H6162" s="32" t="s">
        <v>5474</v>
      </c>
      <c r="I6162" s="9" t="s">
        <v>5408</v>
      </c>
      <c r="J6162" s="36">
        <f>IF(ISERROR(VLOOKUP(A6162&amp;I6162,'County-level Emissions Factors'!$E$2:$F$12273,2,FALSE)),0,VLOOKUP(A6162&amp;I6162,'County-level Emissions Factors'!$E$2:$F$12273,2,FALSE))</f>
        <v>26.4</v>
      </c>
      <c r="K6162" s="19" t="s">
        <v>5473</v>
      </c>
      <c r="L6162" s="19" t="s">
        <v>5474</v>
      </c>
      <c r="M6162" s="38">
        <f t="shared" si="98"/>
        <v>0.52596923076923008</v>
      </c>
      <c r="N6162" s="9" t="s">
        <v>5475</v>
      </c>
    </row>
    <row r="6163" spans="1:14">
      <c r="A6163" s="31" t="s">
        <v>5223</v>
      </c>
      <c r="B6163" s="31" t="s">
        <v>5190</v>
      </c>
      <c r="C6163" s="31" t="s">
        <v>92</v>
      </c>
      <c r="D6163" s="31" t="s">
        <v>159</v>
      </c>
      <c r="E6163" s="31" t="s">
        <v>17</v>
      </c>
      <c r="F6163" s="31" t="s">
        <v>5191</v>
      </c>
      <c r="G6163" s="24">
        <f>IF(ISERROR(VLOOKUP(A6163,'2011 County-Level Acres Tilled'!$A$2:$F$3069,6,FALSE)),0,VLOOKUP(A6163,'2011 County-Level Acres Tilled'!$A$2:$F$3069,6,FALSE))</f>
        <v>1284.0446985446968</v>
      </c>
      <c r="H6163" s="32" t="s">
        <v>5474</v>
      </c>
      <c r="I6163" s="9" t="s">
        <v>5408</v>
      </c>
      <c r="J6163" s="36">
        <f>IF(ISERROR(VLOOKUP(A6163&amp;I6163,'County-level Emissions Factors'!$E$2:$F$12273,2,FALSE)),0,VLOOKUP(A6163&amp;I6163,'County-level Emissions Factors'!$E$2:$F$12273,2,FALSE))</f>
        <v>43.367213114754094</v>
      </c>
      <c r="K6163" s="19" t="s">
        <v>5473</v>
      </c>
      <c r="L6163" s="19" t="s">
        <v>5474</v>
      </c>
      <c r="M6163" s="38">
        <f t="shared" si="98"/>
        <v>27.84272004532902</v>
      </c>
      <c r="N6163" s="9" t="s">
        <v>5475</v>
      </c>
    </row>
    <row r="6164" spans="1:14">
      <c r="A6164" s="31" t="s">
        <v>5224</v>
      </c>
      <c r="B6164" s="31" t="s">
        <v>5190</v>
      </c>
      <c r="C6164" s="31" t="s">
        <v>95</v>
      </c>
      <c r="D6164" s="31" t="s">
        <v>1395</v>
      </c>
      <c r="E6164" s="31" t="s">
        <v>17</v>
      </c>
      <c r="F6164" s="31" t="s">
        <v>5191</v>
      </c>
      <c r="G6164" s="24">
        <f>IF(ISERROR(VLOOKUP(A6164,'2011 County-Level Acres Tilled'!$A$2:$F$3069,6,FALSE)),0,VLOOKUP(A6164,'2011 County-Level Acres Tilled'!$A$2:$F$3069,6,FALSE))</f>
        <v>10829.840609840607</v>
      </c>
      <c r="H6164" s="32" t="s">
        <v>5474</v>
      </c>
      <c r="I6164" s="9" t="s">
        <v>5408</v>
      </c>
      <c r="J6164" s="36">
        <f>IF(ISERROR(VLOOKUP(A6164&amp;I6164,'County-level Emissions Factors'!$E$2:$F$12273,2,FALSE)),0,VLOOKUP(A6164&amp;I6164,'County-level Emissions Factors'!$E$2:$F$12273,2,FALSE))</f>
        <v>45.295820591233444</v>
      </c>
      <c r="K6164" s="19" t="s">
        <v>5473</v>
      </c>
      <c r="L6164" s="19" t="s">
        <v>5474</v>
      </c>
      <c r="M6164" s="38">
        <f t="shared" si="98"/>
        <v>245.27325864749716</v>
      </c>
      <c r="N6164" s="9" t="s">
        <v>5475</v>
      </c>
    </row>
    <row r="6165" spans="1:14">
      <c r="A6165" s="31" t="s">
        <v>5225</v>
      </c>
      <c r="B6165" s="31" t="s">
        <v>5190</v>
      </c>
      <c r="C6165" s="31" t="s">
        <v>98</v>
      </c>
      <c r="D6165" s="31" t="s">
        <v>1401</v>
      </c>
      <c r="E6165" s="31" t="s">
        <v>17</v>
      </c>
      <c r="F6165" s="31" t="s">
        <v>5191</v>
      </c>
      <c r="G6165" s="24">
        <f>IF(ISERROR(VLOOKUP(A6165,'2011 County-Level Acres Tilled'!$A$2:$F$3069,6,FALSE)),0,VLOOKUP(A6165,'2011 County-Level Acres Tilled'!$A$2:$F$3069,6,FALSE))</f>
        <v>527.17671517671511</v>
      </c>
      <c r="H6165" s="32" t="s">
        <v>5474</v>
      </c>
      <c r="I6165" s="9" t="s">
        <v>5408</v>
      </c>
      <c r="J6165" s="36">
        <f>IF(ISERROR(VLOOKUP(A6165&amp;I6165,'County-level Emissions Factors'!$E$2:$F$12273,2,FALSE)),0,VLOOKUP(A6165&amp;I6165,'County-level Emissions Factors'!$E$2:$F$12273,2,FALSE))</f>
        <v>34.325925925925922</v>
      </c>
      <c r="K6165" s="19" t="s">
        <v>5473</v>
      </c>
      <c r="L6165" s="19" t="s">
        <v>5474</v>
      </c>
      <c r="M6165" s="38">
        <f t="shared" si="98"/>
        <v>9.0479144375144358</v>
      </c>
      <c r="N6165" s="9" t="s">
        <v>5475</v>
      </c>
    </row>
    <row r="6166" spans="1:14">
      <c r="A6166" s="31" t="s">
        <v>5226</v>
      </c>
      <c r="B6166" s="31" t="s">
        <v>5190</v>
      </c>
      <c r="C6166" s="31" t="s">
        <v>101</v>
      </c>
      <c r="D6166" s="31" t="s">
        <v>663</v>
      </c>
      <c r="E6166" s="31" t="s">
        <v>17</v>
      </c>
      <c r="F6166" s="31" t="s">
        <v>5191</v>
      </c>
      <c r="G6166" s="24">
        <f>IF(ISERROR(VLOOKUP(A6166,'2011 County-Level Acres Tilled'!$A$2:$F$3069,6,FALSE)),0,VLOOKUP(A6166,'2011 County-Level Acres Tilled'!$A$2:$F$3069,6,FALSE))</f>
        <v>4036.8381843381826</v>
      </c>
      <c r="H6166" s="32" t="s">
        <v>5474</v>
      </c>
      <c r="I6166" s="9" t="s">
        <v>5408</v>
      </c>
      <c r="J6166" s="36">
        <f>IF(ISERROR(VLOOKUP(A6166&amp;I6166,'County-level Emissions Factors'!$E$2:$F$12273,2,FALSE)),0,VLOOKUP(A6166&amp;I6166,'County-level Emissions Factors'!$E$2:$F$12273,2,FALSE))</f>
        <v>14.791647331786539</v>
      </c>
      <c r="K6166" s="19" t="s">
        <v>5473</v>
      </c>
      <c r="L6166" s="19" t="s">
        <v>5474</v>
      </c>
      <c r="M6166" s="38">
        <f t="shared" si="98"/>
        <v>29.855743379109946</v>
      </c>
      <c r="N6166" s="9" t="s">
        <v>5475</v>
      </c>
    </row>
    <row r="6167" spans="1:14">
      <c r="A6167" s="31" t="s">
        <v>5227</v>
      </c>
      <c r="B6167" s="31" t="s">
        <v>5190</v>
      </c>
      <c r="C6167" s="31" t="s">
        <v>104</v>
      </c>
      <c r="D6167" s="31" t="s">
        <v>5228</v>
      </c>
      <c r="E6167" s="31" t="s">
        <v>17</v>
      </c>
      <c r="F6167" s="31" t="s">
        <v>5191</v>
      </c>
      <c r="G6167" s="24">
        <f>IF(ISERROR(VLOOKUP(A6167,'2011 County-Level Acres Tilled'!$A$2:$F$3069,6,FALSE)),0,VLOOKUP(A6167,'2011 County-Level Acres Tilled'!$A$2:$F$3069,6,FALSE))</f>
        <v>30.623700623700625</v>
      </c>
      <c r="H6167" s="32" t="s">
        <v>5474</v>
      </c>
      <c r="I6167" s="9" t="s">
        <v>5408</v>
      </c>
      <c r="J6167" s="36">
        <f>IF(ISERROR(VLOOKUP(A6167&amp;I6167,'County-level Emissions Factors'!$E$2:$F$12273,2,FALSE)),0,VLOOKUP(A6167&amp;I6167,'County-level Emissions Factors'!$E$2:$F$12273,2,FALSE))</f>
        <v>26.199999999999996</v>
      </c>
      <c r="K6167" s="19" t="s">
        <v>5473</v>
      </c>
      <c r="L6167" s="19" t="s">
        <v>5474</v>
      </c>
      <c r="M6167" s="38">
        <f t="shared" si="98"/>
        <v>0.40117047817047813</v>
      </c>
      <c r="N6167" s="9" t="s">
        <v>5475</v>
      </c>
    </row>
    <row r="6168" spans="1:14">
      <c r="A6168" s="31" t="s">
        <v>5229</v>
      </c>
      <c r="B6168" s="31" t="s">
        <v>5190</v>
      </c>
      <c r="C6168" s="31" t="s">
        <v>107</v>
      </c>
      <c r="D6168" s="31" t="s">
        <v>5230</v>
      </c>
      <c r="E6168" s="31" t="s">
        <v>17</v>
      </c>
      <c r="F6168" s="31" t="s">
        <v>5191</v>
      </c>
      <c r="G6168" s="24">
        <f>IF(ISERROR(VLOOKUP(A6168,'2011 County-Level Acres Tilled'!$A$2:$F$3069,6,FALSE)),0,VLOOKUP(A6168,'2011 County-Level Acres Tilled'!$A$2:$F$3069,6,FALSE))</f>
        <v>274.1912681912678</v>
      </c>
      <c r="H6168" s="32" t="s">
        <v>5474</v>
      </c>
      <c r="I6168" s="9" t="s">
        <v>5408</v>
      </c>
      <c r="J6168" s="36">
        <f>IF(ISERROR(VLOOKUP(A6168&amp;I6168,'County-level Emissions Factors'!$E$2:$F$12273,2,FALSE)),0,VLOOKUP(A6168&amp;I6168,'County-level Emissions Factors'!$E$2:$F$12273,2,FALSE))</f>
        <v>41.266666666666673</v>
      </c>
      <c r="K6168" s="19" t="s">
        <v>5473</v>
      </c>
      <c r="L6168" s="19" t="s">
        <v>5474</v>
      </c>
      <c r="M6168" s="38">
        <f t="shared" si="98"/>
        <v>5.6574798336798269</v>
      </c>
      <c r="N6168" s="9" t="s">
        <v>5475</v>
      </c>
    </row>
    <row r="6169" spans="1:14">
      <c r="A6169" s="31" t="s">
        <v>5231</v>
      </c>
      <c r="B6169" s="31" t="s">
        <v>5190</v>
      </c>
      <c r="C6169" s="31" t="s">
        <v>110</v>
      </c>
      <c r="D6169" s="31" t="s">
        <v>165</v>
      </c>
      <c r="E6169" s="31" t="s">
        <v>17</v>
      </c>
      <c r="F6169" s="31" t="s">
        <v>5191</v>
      </c>
      <c r="G6169" s="24">
        <f>IF(ISERROR(VLOOKUP(A6169,'2011 County-Level Acres Tilled'!$A$2:$F$3069,6,FALSE)),0,VLOOKUP(A6169,'2011 County-Level Acres Tilled'!$A$2:$F$3069,6,FALSE))</f>
        <v>8427.6091476091387</v>
      </c>
      <c r="H6169" s="32" t="s">
        <v>5474</v>
      </c>
      <c r="I6169" s="9" t="s">
        <v>5408</v>
      </c>
      <c r="J6169" s="36">
        <f>IF(ISERROR(VLOOKUP(A6169&amp;I6169,'County-level Emissions Factors'!$E$2:$F$12273,2,FALSE)),0,VLOOKUP(A6169&amp;I6169,'County-level Emissions Factors'!$E$2:$F$12273,2,FALSE))</f>
        <v>25.553414634146343</v>
      </c>
      <c r="K6169" s="19" t="s">
        <v>5473</v>
      </c>
      <c r="L6169" s="19" t="s">
        <v>5474</v>
      </c>
      <c r="M6169" s="38">
        <f t="shared" si="98"/>
        <v>107.67709546169048</v>
      </c>
      <c r="N6169" s="9" t="s">
        <v>5475</v>
      </c>
    </row>
    <row r="6170" spans="1:14">
      <c r="A6170" s="31" t="s">
        <v>5232</v>
      </c>
      <c r="B6170" s="31" t="s">
        <v>5190</v>
      </c>
      <c r="C6170" s="31" t="s">
        <v>113</v>
      </c>
      <c r="D6170" s="31" t="s">
        <v>171</v>
      </c>
      <c r="E6170" s="31" t="s">
        <v>17</v>
      </c>
      <c r="F6170" s="31" t="s">
        <v>5191</v>
      </c>
      <c r="G6170" s="24">
        <f>IF(ISERROR(VLOOKUP(A6170,'2011 County-Level Acres Tilled'!$A$2:$F$3069,6,FALSE)),0,VLOOKUP(A6170,'2011 County-Level Acres Tilled'!$A$2:$F$3069,6,FALSE))</f>
        <v>2124.8180873180863</v>
      </c>
      <c r="H6170" s="32" t="s">
        <v>5474</v>
      </c>
      <c r="I6170" s="9" t="s">
        <v>5408</v>
      </c>
      <c r="J6170" s="36">
        <f>IF(ISERROR(VLOOKUP(A6170&amp;I6170,'County-level Emissions Factors'!$E$2:$F$12273,2,FALSE)),0,VLOOKUP(A6170&amp;I6170,'County-level Emissions Factors'!$E$2:$F$12273,2,FALSE))</f>
        <v>35.212264150943398</v>
      </c>
      <c r="K6170" s="19" t="s">
        <v>5473</v>
      </c>
      <c r="L6170" s="19" t="s">
        <v>5474</v>
      </c>
      <c r="M6170" s="38">
        <f t="shared" si="98"/>
        <v>37.409827881673387</v>
      </c>
      <c r="N6170" s="9" t="s">
        <v>5475</v>
      </c>
    </row>
    <row r="6171" spans="1:14">
      <c r="A6171" s="31" t="s">
        <v>5233</v>
      </c>
      <c r="B6171" s="31" t="s">
        <v>5190</v>
      </c>
      <c r="C6171" s="31" t="s">
        <v>116</v>
      </c>
      <c r="D6171" s="31" t="s">
        <v>2048</v>
      </c>
      <c r="E6171" s="31" t="s">
        <v>17</v>
      </c>
      <c r="F6171" s="31" t="s">
        <v>5191</v>
      </c>
      <c r="G6171" s="24">
        <f>IF(ISERROR(VLOOKUP(A6171,'2011 County-Level Acres Tilled'!$A$2:$F$3069,6,FALSE)),0,VLOOKUP(A6171,'2011 County-Level Acres Tilled'!$A$2:$F$3069,6,FALSE))</f>
        <v>705.20790020789912</v>
      </c>
      <c r="H6171" s="32" t="s">
        <v>5474</v>
      </c>
      <c r="I6171" s="9" t="s">
        <v>5408</v>
      </c>
      <c r="J6171" s="36">
        <f>IF(ISERROR(VLOOKUP(A6171&amp;I6171,'County-level Emissions Factors'!$E$2:$F$12273,2,FALSE)),0,VLOOKUP(A6171&amp;I6171,'County-level Emissions Factors'!$E$2:$F$12273,2,FALSE))</f>
        <v>43.3</v>
      </c>
      <c r="K6171" s="19" t="s">
        <v>5473</v>
      </c>
      <c r="L6171" s="19" t="s">
        <v>5474</v>
      </c>
      <c r="M6171" s="38">
        <f t="shared" si="98"/>
        <v>15.267751039501015</v>
      </c>
      <c r="N6171" s="9" t="s">
        <v>5475</v>
      </c>
    </row>
    <row r="6172" spans="1:14">
      <c r="A6172" s="31" t="s">
        <v>5234</v>
      </c>
      <c r="B6172" s="31" t="s">
        <v>5190</v>
      </c>
      <c r="C6172" s="31" t="s">
        <v>119</v>
      </c>
      <c r="D6172" s="31" t="s">
        <v>1538</v>
      </c>
      <c r="E6172" s="31" t="s">
        <v>17</v>
      </c>
      <c r="F6172" s="31" t="s">
        <v>5191</v>
      </c>
      <c r="G6172" s="24">
        <f>IF(ISERROR(VLOOKUP(A6172,'2011 County-Level Acres Tilled'!$A$2:$F$3069,6,FALSE)),0,VLOOKUP(A6172,'2011 County-Level Acres Tilled'!$A$2:$F$3069,6,FALSE))</f>
        <v>1120.8991683991674</v>
      </c>
      <c r="H6172" s="32" t="s">
        <v>5474</v>
      </c>
      <c r="I6172" s="9" t="s">
        <v>5408</v>
      </c>
      <c r="J6172" s="36">
        <f>IF(ISERROR(VLOOKUP(A6172&amp;I6172,'County-level Emissions Factors'!$E$2:$F$12273,2,FALSE)),0,VLOOKUP(A6172&amp;I6172,'County-level Emissions Factors'!$E$2:$F$12273,2,FALSE))</f>
        <v>48.76431924882629</v>
      </c>
      <c r="K6172" s="19" t="s">
        <v>5473</v>
      </c>
      <c r="L6172" s="19" t="s">
        <v>5474</v>
      </c>
      <c r="M6172" s="38">
        <f t="shared" si="98"/>
        <v>27.32994244678045</v>
      </c>
      <c r="N6172" s="9" t="s">
        <v>5475</v>
      </c>
    </row>
    <row r="6173" spans="1:14">
      <c r="A6173" s="31" t="s">
        <v>5235</v>
      </c>
      <c r="B6173" s="31" t="s">
        <v>5190</v>
      </c>
      <c r="C6173" s="31" t="s">
        <v>122</v>
      </c>
      <c r="D6173" s="31" t="s">
        <v>2056</v>
      </c>
      <c r="E6173" s="31" t="s">
        <v>17</v>
      </c>
      <c r="F6173" s="31" t="s">
        <v>5191</v>
      </c>
      <c r="G6173" s="24">
        <f>IF(ISERROR(VLOOKUP(A6173,'2011 County-Level Acres Tilled'!$A$2:$F$3069,6,FALSE)),0,VLOOKUP(A6173,'2011 County-Level Acres Tilled'!$A$2:$F$3069,6,FALSE))</f>
        <v>3021.0137445137416</v>
      </c>
      <c r="H6173" s="32" t="s">
        <v>5474</v>
      </c>
      <c r="I6173" s="9" t="s">
        <v>5408</v>
      </c>
      <c r="J6173" s="36">
        <f>IF(ISERROR(VLOOKUP(A6173&amp;I6173,'County-level Emissions Factors'!$E$2:$F$12273,2,FALSE)),0,VLOOKUP(A6173&amp;I6173,'County-level Emissions Factors'!$E$2:$F$12273,2,FALSE))</f>
        <v>45.783025830258303</v>
      </c>
      <c r="K6173" s="19" t="s">
        <v>5473</v>
      </c>
      <c r="L6173" s="19" t="s">
        <v>5474</v>
      </c>
      <c r="M6173" s="38">
        <f t="shared" si="98"/>
        <v>69.155575149318992</v>
      </c>
      <c r="N6173" s="9" t="s">
        <v>5475</v>
      </c>
    </row>
    <row r="6174" spans="1:14">
      <c r="A6174" s="31" t="s">
        <v>5236</v>
      </c>
      <c r="B6174" s="31" t="s">
        <v>5190</v>
      </c>
      <c r="C6174" s="31" t="s">
        <v>125</v>
      </c>
      <c r="D6174" s="31" t="s">
        <v>5237</v>
      </c>
      <c r="E6174" s="31" t="s">
        <v>17</v>
      </c>
      <c r="F6174" s="31" t="s">
        <v>5191</v>
      </c>
      <c r="G6174" s="24">
        <f>IF(ISERROR(VLOOKUP(A6174,'2011 County-Level Acres Tilled'!$A$2:$F$3069,6,FALSE)),0,VLOOKUP(A6174,'2011 County-Level Acres Tilled'!$A$2:$F$3069,6,FALSE))</f>
        <v>298.42307692307645</v>
      </c>
      <c r="H6174" s="32" t="s">
        <v>5474</v>
      </c>
      <c r="I6174" s="9" t="s">
        <v>5408</v>
      </c>
      <c r="J6174" s="36">
        <f>IF(ISERROR(VLOOKUP(A6174&amp;I6174,'County-level Emissions Factors'!$E$2:$F$12273,2,FALSE)),0,VLOOKUP(A6174&amp;I6174,'County-level Emissions Factors'!$E$2:$F$12273,2,FALSE))</f>
        <v>52.88727272727273</v>
      </c>
      <c r="K6174" s="19" t="s">
        <v>5473</v>
      </c>
      <c r="L6174" s="19" t="s">
        <v>5474</v>
      </c>
      <c r="M6174" s="38">
        <f t="shared" si="98"/>
        <v>7.8913913286713164</v>
      </c>
      <c r="N6174" s="9" t="s">
        <v>5475</v>
      </c>
    </row>
    <row r="6175" spans="1:14">
      <c r="A6175" s="31" t="s">
        <v>5238</v>
      </c>
      <c r="B6175" s="31" t="s">
        <v>5190</v>
      </c>
      <c r="C6175" s="31" t="s">
        <v>128</v>
      </c>
      <c r="D6175" s="31" t="s">
        <v>1704</v>
      </c>
      <c r="E6175" s="31" t="s">
        <v>17</v>
      </c>
      <c r="F6175" s="31" t="s">
        <v>5191</v>
      </c>
      <c r="G6175" s="24">
        <f>IF(ISERROR(VLOOKUP(A6175,'2011 County-Level Acres Tilled'!$A$2:$F$3069,6,FALSE)),0,VLOOKUP(A6175,'2011 County-Level Acres Tilled'!$A$2:$F$3069,6,FALSE))</f>
        <v>1603.2193347193329</v>
      </c>
      <c r="H6175" s="32" t="s">
        <v>5474</v>
      </c>
      <c r="I6175" s="9" t="s">
        <v>5408</v>
      </c>
      <c r="J6175" s="36">
        <f>IF(ISERROR(VLOOKUP(A6175&amp;I6175,'County-level Emissions Factors'!$E$2:$F$12273,2,FALSE)),0,VLOOKUP(A6175&amp;I6175,'County-level Emissions Factors'!$E$2:$F$12273,2,FALSE))</f>
        <v>32.28846153846154</v>
      </c>
      <c r="K6175" s="19" t="s">
        <v>5473</v>
      </c>
      <c r="L6175" s="19" t="s">
        <v>5474</v>
      </c>
      <c r="M6175" s="38">
        <f t="shared" si="98"/>
        <v>25.88274291340154</v>
      </c>
      <c r="N6175" s="9" t="s">
        <v>5475</v>
      </c>
    </row>
    <row r="6176" spans="1:14">
      <c r="A6176" s="31" t="s">
        <v>5239</v>
      </c>
      <c r="B6176" s="31" t="s">
        <v>5190</v>
      </c>
      <c r="C6176" s="31" t="s">
        <v>131</v>
      </c>
      <c r="D6176" s="31" t="s">
        <v>5240</v>
      </c>
      <c r="E6176" s="31" t="s">
        <v>17</v>
      </c>
      <c r="F6176" s="31" t="s">
        <v>5191</v>
      </c>
      <c r="G6176" s="24">
        <f>IF(ISERROR(VLOOKUP(A6176,'2011 County-Level Acres Tilled'!$A$2:$F$3069,6,FALSE)),0,VLOOKUP(A6176,'2011 County-Level Acres Tilled'!$A$2:$F$3069,6,FALSE))</f>
        <v>5622.6507276507218</v>
      </c>
      <c r="H6176" s="32" t="s">
        <v>5474</v>
      </c>
      <c r="I6176" s="9" t="s">
        <v>5408</v>
      </c>
      <c r="J6176" s="36">
        <f>IF(ISERROR(VLOOKUP(A6176&amp;I6176,'County-level Emissions Factors'!$E$2:$F$12273,2,FALSE)),0,VLOOKUP(A6176&amp;I6176,'County-level Emissions Factors'!$E$2:$F$12273,2,FALSE))</f>
        <v>28.484000000000002</v>
      </c>
      <c r="K6176" s="19" t="s">
        <v>5473</v>
      </c>
      <c r="L6176" s="19" t="s">
        <v>5474</v>
      </c>
      <c r="M6176" s="38">
        <f t="shared" si="98"/>
        <v>80.07779166320158</v>
      </c>
      <c r="N6176" s="9" t="s">
        <v>5475</v>
      </c>
    </row>
    <row r="6177" spans="1:14">
      <c r="A6177" s="31" t="s">
        <v>5241</v>
      </c>
      <c r="B6177" s="31" t="s">
        <v>5190</v>
      </c>
      <c r="C6177" s="31" t="s">
        <v>134</v>
      </c>
      <c r="D6177" s="31" t="s">
        <v>832</v>
      </c>
      <c r="E6177" s="31" t="s">
        <v>17</v>
      </c>
      <c r="F6177" s="31" t="s">
        <v>5191</v>
      </c>
      <c r="G6177" s="24">
        <f>IF(ISERROR(VLOOKUP(A6177,'2011 County-Level Acres Tilled'!$A$2:$F$3069,6,FALSE)),0,VLOOKUP(A6177,'2011 County-Level Acres Tilled'!$A$2:$F$3069,6,FALSE))</f>
        <v>4567.1774081774111</v>
      </c>
      <c r="H6177" s="32" t="s">
        <v>5474</v>
      </c>
      <c r="I6177" s="9" t="s">
        <v>5408</v>
      </c>
      <c r="J6177" s="36">
        <f>IF(ISERROR(VLOOKUP(A6177&amp;I6177,'County-level Emissions Factors'!$E$2:$F$12273,2,FALSE)),0,VLOOKUP(A6177&amp;I6177,'County-level Emissions Factors'!$E$2:$F$12273,2,FALSE))</f>
        <v>28.389845474613686</v>
      </c>
      <c r="K6177" s="19" t="s">
        <v>5473</v>
      </c>
      <c r="L6177" s="19" t="s">
        <v>5474</v>
      </c>
      <c r="M6177" s="38">
        <f t="shared" si="98"/>
        <v>64.830730436651663</v>
      </c>
      <c r="N6177" s="9" t="s">
        <v>5475</v>
      </c>
    </row>
    <row r="6178" spans="1:14">
      <c r="A6178" s="31" t="s">
        <v>5242</v>
      </c>
      <c r="B6178" s="31" t="s">
        <v>5190</v>
      </c>
      <c r="C6178" s="31" t="s">
        <v>137</v>
      </c>
      <c r="D6178" s="31" t="s">
        <v>5243</v>
      </c>
      <c r="E6178" s="31" t="s">
        <v>17</v>
      </c>
      <c r="F6178" s="31" t="s">
        <v>5191</v>
      </c>
      <c r="G6178" s="24">
        <f>IF(ISERROR(VLOOKUP(A6178,'2011 County-Level Acres Tilled'!$A$2:$F$3069,6,FALSE)),0,VLOOKUP(A6178,'2011 County-Level Acres Tilled'!$A$2:$F$3069,6,FALSE))</f>
        <v>354.32224532224507</v>
      </c>
      <c r="H6178" s="32" t="s">
        <v>5474</v>
      </c>
      <c r="I6178" s="9" t="s">
        <v>5408</v>
      </c>
      <c r="J6178" s="36">
        <f>IF(ISERROR(VLOOKUP(A6178&amp;I6178,'County-level Emissions Factors'!$E$2:$F$12273,2,FALSE)),0,VLOOKUP(A6178&amp;I6178,'County-level Emissions Factors'!$E$2:$F$12273,2,FALSE))</f>
        <v>32.750684931506846</v>
      </c>
      <c r="K6178" s="19" t="s">
        <v>5473</v>
      </c>
      <c r="L6178" s="19" t="s">
        <v>5474</v>
      </c>
      <c r="M6178" s="38">
        <f t="shared" si="98"/>
        <v>5.8021481103864616</v>
      </c>
      <c r="N6178" s="9" t="s">
        <v>5475</v>
      </c>
    </row>
    <row r="6179" spans="1:14">
      <c r="A6179" s="31" t="s">
        <v>5244</v>
      </c>
      <c r="B6179" s="31" t="s">
        <v>5190</v>
      </c>
      <c r="C6179" s="31" t="s">
        <v>140</v>
      </c>
      <c r="D6179" s="31" t="s">
        <v>183</v>
      </c>
      <c r="E6179" s="31" t="s">
        <v>17</v>
      </c>
      <c r="F6179" s="31" t="s">
        <v>5191</v>
      </c>
      <c r="G6179" s="24">
        <f>IF(ISERROR(VLOOKUP(A6179,'2011 County-Level Acres Tilled'!$A$2:$F$3069,6,FALSE)),0,VLOOKUP(A6179,'2011 County-Level Acres Tilled'!$A$2:$F$3069,6,FALSE))</f>
        <v>2310.4148764148749</v>
      </c>
      <c r="H6179" s="32" t="s">
        <v>5474</v>
      </c>
      <c r="I6179" s="9" t="s">
        <v>5408</v>
      </c>
      <c r="J6179" s="36">
        <f>IF(ISERROR(VLOOKUP(A6179&amp;I6179,'County-level Emissions Factors'!$E$2:$F$12273,2,FALSE)),0,VLOOKUP(A6179&amp;I6179,'County-level Emissions Factors'!$E$2:$F$12273,2,FALSE))</f>
        <v>38.329953917050688</v>
      </c>
      <c r="K6179" s="19" t="s">
        <v>5473</v>
      </c>
      <c r="L6179" s="19" t="s">
        <v>5474</v>
      </c>
      <c r="M6179" s="38">
        <f t="shared" si="98"/>
        <v>44.279047871125258</v>
      </c>
      <c r="N6179" s="9" t="s">
        <v>5475</v>
      </c>
    </row>
    <row r="6180" spans="1:14">
      <c r="A6180" s="31" t="s">
        <v>5245</v>
      </c>
      <c r="B6180" s="31" t="s">
        <v>5190</v>
      </c>
      <c r="C6180" s="31" t="s">
        <v>143</v>
      </c>
      <c r="D6180" s="31" t="s">
        <v>5246</v>
      </c>
      <c r="E6180" s="31" t="s">
        <v>17</v>
      </c>
      <c r="F6180" s="31" t="s">
        <v>5191</v>
      </c>
      <c r="G6180" s="24">
        <f>IF(ISERROR(VLOOKUP(A6180,'2011 County-Level Acres Tilled'!$A$2:$F$3069,6,FALSE)),0,VLOOKUP(A6180,'2011 County-Level Acres Tilled'!$A$2:$F$3069,6,FALSE))</f>
        <v>405.26611226611169</v>
      </c>
      <c r="H6180" s="32" t="s">
        <v>5474</v>
      </c>
      <c r="I6180" s="9" t="s">
        <v>5408</v>
      </c>
      <c r="J6180" s="36">
        <f>IF(ISERROR(VLOOKUP(A6180&amp;I6180,'County-level Emissions Factors'!$E$2:$F$12273,2,FALSE)),0,VLOOKUP(A6180&amp;I6180,'County-level Emissions Factors'!$E$2:$F$12273,2,FALSE))</f>
        <v>34.351351351351347</v>
      </c>
      <c r="K6180" s="19" t="s">
        <v>5473</v>
      </c>
      <c r="L6180" s="19" t="s">
        <v>5474</v>
      </c>
      <c r="M6180" s="38">
        <f t="shared" si="98"/>
        <v>6.9607193066247008</v>
      </c>
      <c r="N6180" s="9" t="s">
        <v>5475</v>
      </c>
    </row>
    <row r="6181" spans="1:14">
      <c r="A6181" s="31" t="s">
        <v>5247</v>
      </c>
      <c r="B6181" s="31" t="s">
        <v>5190</v>
      </c>
      <c r="C6181" s="31" t="s">
        <v>146</v>
      </c>
      <c r="D6181" s="31" t="s">
        <v>4276</v>
      </c>
      <c r="E6181" s="31" t="s">
        <v>17</v>
      </c>
      <c r="F6181" s="31" t="s">
        <v>5191</v>
      </c>
      <c r="G6181" s="24">
        <f>IF(ISERROR(VLOOKUP(A6181,'2011 County-Level Acres Tilled'!$A$2:$F$3069,6,FALSE)),0,VLOOKUP(A6181,'2011 County-Level Acres Tilled'!$A$2:$F$3069,6,FALSE))</f>
        <v>65.557172557172464</v>
      </c>
      <c r="H6181" s="32" t="s">
        <v>5474</v>
      </c>
      <c r="I6181" s="9" t="s">
        <v>5408</v>
      </c>
      <c r="J6181" s="36">
        <f>IF(ISERROR(VLOOKUP(A6181&amp;I6181,'County-level Emissions Factors'!$E$2:$F$12273,2,FALSE)),0,VLOOKUP(A6181&amp;I6181,'County-level Emissions Factors'!$E$2:$F$12273,2,FALSE))</f>
        <v>55.366666666666667</v>
      </c>
      <c r="K6181" s="19" t="s">
        <v>5473</v>
      </c>
      <c r="L6181" s="19" t="s">
        <v>5474</v>
      </c>
      <c r="M6181" s="38">
        <f t="shared" si="98"/>
        <v>1.8148410602910579</v>
      </c>
      <c r="N6181" s="9" t="s">
        <v>5475</v>
      </c>
    </row>
    <row r="6182" spans="1:14">
      <c r="A6182" s="31" t="s">
        <v>5248</v>
      </c>
      <c r="B6182" s="31" t="s">
        <v>5190</v>
      </c>
      <c r="C6182" s="31" t="s">
        <v>149</v>
      </c>
      <c r="D6182" s="31" t="s">
        <v>5249</v>
      </c>
      <c r="E6182" s="31" t="s">
        <v>17</v>
      </c>
      <c r="F6182" s="31" t="s">
        <v>5191</v>
      </c>
      <c r="G6182" s="24">
        <f>IF(ISERROR(VLOOKUP(A6182,'2011 County-Level Acres Tilled'!$A$2:$F$3069,6,FALSE)),0,VLOOKUP(A6182,'2011 County-Level Acres Tilled'!$A$2:$F$3069,6,FALSE))</f>
        <v>1921.614114114114</v>
      </c>
      <c r="H6182" s="32" t="s">
        <v>5474</v>
      </c>
      <c r="I6182" s="9" t="s">
        <v>5408</v>
      </c>
      <c r="J6182" s="36">
        <f>IF(ISERROR(VLOOKUP(A6182&amp;I6182,'County-level Emissions Factors'!$E$2:$F$12273,2,FALSE)),0,VLOOKUP(A6182&amp;I6182,'County-level Emissions Factors'!$E$2:$F$12273,2,FALSE))</f>
        <v>34.097097625329816</v>
      </c>
      <c r="K6182" s="19" t="s">
        <v>5473</v>
      </c>
      <c r="L6182" s="19" t="s">
        <v>5474</v>
      </c>
      <c r="M6182" s="38">
        <f t="shared" si="98"/>
        <v>32.76073202358031</v>
      </c>
      <c r="N6182" s="9" t="s">
        <v>5475</v>
      </c>
    </row>
    <row r="6183" spans="1:14">
      <c r="A6183" s="31" t="s">
        <v>5250</v>
      </c>
      <c r="B6183" s="31" t="s">
        <v>5190</v>
      </c>
      <c r="C6183" s="31" t="s">
        <v>152</v>
      </c>
      <c r="D6183" s="31" t="s">
        <v>847</v>
      </c>
      <c r="E6183" s="31" t="s">
        <v>17</v>
      </c>
      <c r="F6183" s="31" t="s">
        <v>5191</v>
      </c>
      <c r="G6183" s="24">
        <f>IF(ISERROR(VLOOKUP(A6183,'2011 County-Level Acres Tilled'!$A$2:$F$3069,6,FALSE)),0,VLOOKUP(A6183,'2011 County-Level Acres Tilled'!$A$2:$F$3069,6,FALSE))</f>
        <v>150.88461538461519</v>
      </c>
      <c r="H6183" s="32" t="s">
        <v>5474</v>
      </c>
      <c r="I6183" s="9" t="s">
        <v>5408</v>
      </c>
      <c r="J6183" s="36">
        <f>IF(ISERROR(VLOOKUP(A6183&amp;I6183,'County-level Emissions Factors'!$E$2:$F$12273,2,FALSE)),0,VLOOKUP(A6183&amp;I6183,'County-level Emissions Factors'!$E$2:$F$12273,2,FALSE))</f>
        <v>27.906666666666666</v>
      </c>
      <c r="K6183" s="19" t="s">
        <v>5473</v>
      </c>
      <c r="L6183" s="19" t="s">
        <v>5474</v>
      </c>
      <c r="M6183" s="38">
        <f t="shared" si="98"/>
        <v>2.1053433333333307</v>
      </c>
      <c r="N6183" s="9" t="s">
        <v>5475</v>
      </c>
    </row>
    <row r="6184" spans="1:14">
      <c r="A6184" s="31" t="s">
        <v>5251</v>
      </c>
      <c r="B6184" s="31" t="s">
        <v>5190</v>
      </c>
      <c r="C6184" s="31" t="s">
        <v>155</v>
      </c>
      <c r="D6184" s="31" t="s">
        <v>5252</v>
      </c>
      <c r="E6184" s="31" t="s">
        <v>17</v>
      </c>
      <c r="F6184" s="31" t="s">
        <v>5191</v>
      </c>
      <c r="G6184" s="24">
        <f>IF(ISERROR(VLOOKUP(A6184,'2011 County-Level Acres Tilled'!$A$2:$F$3069,6,FALSE)),0,VLOOKUP(A6184,'2011 County-Level Acres Tilled'!$A$2:$F$3069,6,FALSE))</f>
        <v>355.36174636174587</v>
      </c>
      <c r="H6184" s="32" t="s">
        <v>5474</v>
      </c>
      <c r="I6184" s="9" t="s">
        <v>5408</v>
      </c>
      <c r="J6184" s="36">
        <f>IF(ISERROR(VLOOKUP(A6184&amp;I6184,'County-level Emissions Factors'!$E$2:$F$12273,2,FALSE)),0,VLOOKUP(A6184&amp;I6184,'County-level Emissions Factors'!$E$2:$F$12273,2,FALSE))</f>
        <v>42.075000000000003</v>
      </c>
      <c r="K6184" s="19" t="s">
        <v>5473</v>
      </c>
      <c r="L6184" s="19" t="s">
        <v>5474</v>
      </c>
      <c r="M6184" s="38">
        <f t="shared" si="98"/>
        <v>7.4759227390852292</v>
      </c>
      <c r="N6184" s="9" t="s">
        <v>5475</v>
      </c>
    </row>
    <row r="6185" spans="1:14">
      <c r="A6185" s="31" t="s">
        <v>5253</v>
      </c>
      <c r="B6185" s="31" t="s">
        <v>5190</v>
      </c>
      <c r="C6185" s="31" t="s">
        <v>158</v>
      </c>
      <c r="D6185" s="31" t="s">
        <v>4743</v>
      </c>
      <c r="E6185" s="31" t="s">
        <v>17</v>
      </c>
      <c r="F6185" s="31" t="s">
        <v>5191</v>
      </c>
      <c r="G6185" s="24">
        <f>IF(ISERROR(VLOOKUP(A6185,'2011 County-Level Acres Tilled'!$A$2:$F$3069,6,FALSE)),0,VLOOKUP(A6185,'2011 County-Level Acres Tilled'!$A$2:$F$3069,6,FALSE))</f>
        <v>723.47972972972866</v>
      </c>
      <c r="H6185" s="32" t="s">
        <v>5474</v>
      </c>
      <c r="I6185" s="9" t="s">
        <v>5408</v>
      </c>
      <c r="J6185" s="36">
        <f>IF(ISERROR(VLOOKUP(A6185&amp;I6185,'County-level Emissions Factors'!$E$2:$F$12273,2,FALSE)),0,VLOOKUP(A6185&amp;I6185,'County-level Emissions Factors'!$E$2:$F$12273,2,FALSE))</f>
        <v>31.832558139534878</v>
      </c>
      <c r="K6185" s="19" t="s">
        <v>5473</v>
      </c>
      <c r="L6185" s="19" t="s">
        <v>5474</v>
      </c>
      <c r="M6185" s="38">
        <f t="shared" si="98"/>
        <v>11.515105279698284</v>
      </c>
      <c r="N6185" s="9" t="s">
        <v>5475</v>
      </c>
    </row>
    <row r="6186" spans="1:14">
      <c r="A6186" s="31" t="s">
        <v>5254</v>
      </c>
      <c r="B6186" s="31" t="s">
        <v>5190</v>
      </c>
      <c r="C6186" s="31" t="s">
        <v>161</v>
      </c>
      <c r="D6186" s="31" t="s">
        <v>4746</v>
      </c>
      <c r="E6186" s="31" t="s">
        <v>17</v>
      </c>
      <c r="F6186" s="31" t="s">
        <v>5191</v>
      </c>
      <c r="G6186" s="24">
        <f>IF(ISERROR(VLOOKUP(A6186,'2011 County-Level Acres Tilled'!$A$2:$F$3069,6,FALSE)),0,VLOOKUP(A6186,'2011 County-Level Acres Tilled'!$A$2:$F$3069,6,FALSE))</f>
        <v>304.1912681912678</v>
      </c>
      <c r="H6186" s="32" t="s">
        <v>5474</v>
      </c>
      <c r="I6186" s="9" t="s">
        <v>5408</v>
      </c>
      <c r="J6186" s="36">
        <f>IF(ISERROR(VLOOKUP(A6186&amp;I6186,'County-level Emissions Factors'!$E$2:$F$12273,2,FALSE)),0,VLOOKUP(A6186&amp;I6186,'County-level Emissions Factors'!$E$2:$F$12273,2,FALSE))</f>
        <v>52.328571428571422</v>
      </c>
      <c r="K6186" s="19" t="s">
        <v>5473</v>
      </c>
      <c r="L6186" s="19" t="s">
        <v>5474</v>
      </c>
      <c r="M6186" s="38">
        <f t="shared" si="98"/>
        <v>7.958947252747242</v>
      </c>
      <c r="N6186" s="9" t="s">
        <v>5475</v>
      </c>
    </row>
    <row r="6187" spans="1:14">
      <c r="A6187" s="31" t="s">
        <v>5255</v>
      </c>
      <c r="B6187" s="31" t="s">
        <v>5190</v>
      </c>
      <c r="C6187" s="31" t="s">
        <v>164</v>
      </c>
      <c r="D6187" s="31" t="s">
        <v>1184</v>
      </c>
      <c r="E6187" s="31" t="s">
        <v>17</v>
      </c>
      <c r="F6187" s="31" t="s">
        <v>5191</v>
      </c>
      <c r="G6187" s="24">
        <f>IF(ISERROR(VLOOKUP(A6187,'2011 County-Level Acres Tilled'!$A$2:$F$3069,6,FALSE)),0,VLOOKUP(A6187,'2011 County-Level Acres Tilled'!$A$2:$F$3069,6,FALSE))</f>
        <v>1324.1640101640082</v>
      </c>
      <c r="H6187" s="32" t="s">
        <v>5474</v>
      </c>
      <c r="I6187" s="9" t="s">
        <v>5408</v>
      </c>
      <c r="J6187" s="36">
        <f>IF(ISERROR(VLOOKUP(A6187&amp;I6187,'County-level Emissions Factors'!$E$2:$F$12273,2,FALSE)),0,VLOOKUP(A6187&amp;I6187,'County-level Emissions Factors'!$E$2:$F$12273,2,FALSE))</f>
        <v>52.226666666666667</v>
      </c>
      <c r="K6187" s="19" t="s">
        <v>5473</v>
      </c>
      <c r="L6187" s="19" t="s">
        <v>5474</v>
      </c>
      <c r="M6187" s="38">
        <f t="shared" si="98"/>
        <v>34.578336185416134</v>
      </c>
      <c r="N6187" s="9" t="s">
        <v>5475</v>
      </c>
    </row>
    <row r="6188" spans="1:14">
      <c r="A6188" s="31" t="s">
        <v>5256</v>
      </c>
      <c r="B6188" s="31" t="s">
        <v>5190</v>
      </c>
      <c r="C6188" s="31" t="s">
        <v>167</v>
      </c>
      <c r="D6188" s="31" t="s">
        <v>1187</v>
      </c>
      <c r="E6188" s="31" t="s">
        <v>17</v>
      </c>
      <c r="F6188" s="31" t="s">
        <v>5191</v>
      </c>
      <c r="G6188" s="24">
        <f>IF(ISERROR(VLOOKUP(A6188,'2011 County-Level Acres Tilled'!$A$2:$F$3069,6,FALSE)),0,VLOOKUP(A6188,'2011 County-Level Acres Tilled'!$A$2:$F$3069,6,FALSE))</f>
        <v>53.810117810117774</v>
      </c>
      <c r="H6188" s="32" t="s">
        <v>5474</v>
      </c>
      <c r="I6188" s="9" t="s">
        <v>5408</v>
      </c>
      <c r="J6188" s="36">
        <f>IF(ISERROR(VLOOKUP(A6188&amp;I6188,'County-level Emissions Factors'!$E$2:$F$12273,2,FALSE)),0,VLOOKUP(A6188&amp;I6188,'County-level Emissions Factors'!$E$2:$F$12273,2,FALSE))</f>
        <v>34.79245283018868</v>
      </c>
      <c r="K6188" s="19" t="s">
        <v>5473</v>
      </c>
      <c r="L6188" s="19" t="s">
        <v>5474</v>
      </c>
      <c r="M6188" s="38">
        <f t="shared" si="98"/>
        <v>0.93609299284770919</v>
      </c>
      <c r="N6188" s="9" t="s">
        <v>5475</v>
      </c>
    </row>
    <row r="6189" spans="1:14">
      <c r="A6189" s="31" t="s">
        <v>5257</v>
      </c>
      <c r="B6189" s="31" t="s">
        <v>5190</v>
      </c>
      <c r="C6189" s="31" t="s">
        <v>170</v>
      </c>
      <c r="D6189" s="31" t="s">
        <v>5258</v>
      </c>
      <c r="E6189" s="31" t="s">
        <v>17</v>
      </c>
      <c r="F6189" s="31" t="s">
        <v>5191</v>
      </c>
      <c r="G6189" s="24">
        <f>IF(ISERROR(VLOOKUP(A6189,'2011 County-Level Acres Tilled'!$A$2:$F$3069,6,FALSE)),0,VLOOKUP(A6189,'2011 County-Level Acres Tilled'!$A$2:$F$3069,6,FALSE))</f>
        <v>67.6153846153845</v>
      </c>
      <c r="H6189" s="32" t="s">
        <v>5474</v>
      </c>
      <c r="I6189" s="9" t="s">
        <v>5408</v>
      </c>
      <c r="J6189" s="36">
        <f>IF(ISERROR(VLOOKUP(A6189&amp;I6189,'County-level Emissions Factors'!$E$2:$F$12273,2,FALSE)),0,VLOOKUP(A6189&amp;I6189,'County-level Emissions Factors'!$E$2:$F$12273,2,FALSE))</f>
        <v>57.166666666666657</v>
      </c>
      <c r="K6189" s="19" t="s">
        <v>5473</v>
      </c>
      <c r="L6189" s="19" t="s">
        <v>5474</v>
      </c>
      <c r="M6189" s="38">
        <f t="shared" si="98"/>
        <v>1.9326730769230733</v>
      </c>
      <c r="N6189" s="9" t="s">
        <v>5475</v>
      </c>
    </row>
    <row r="6190" spans="1:14">
      <c r="A6190" s="31" t="s">
        <v>5259</v>
      </c>
      <c r="B6190" s="31" t="s">
        <v>5190</v>
      </c>
      <c r="C6190" s="31" t="s">
        <v>173</v>
      </c>
      <c r="D6190" s="31" t="s">
        <v>5260</v>
      </c>
      <c r="E6190" s="31" t="s">
        <v>17</v>
      </c>
      <c r="F6190" s="31" t="s">
        <v>5191</v>
      </c>
      <c r="G6190" s="24">
        <f>IF(ISERROR(VLOOKUP(A6190,'2011 County-Level Acres Tilled'!$A$2:$F$3069,6,FALSE)),0,VLOOKUP(A6190,'2011 County-Level Acres Tilled'!$A$2:$F$3069,6,FALSE))</f>
        <v>382.70478170478128</v>
      </c>
      <c r="H6190" s="32" t="s">
        <v>5474</v>
      </c>
      <c r="I6190" s="9" t="s">
        <v>5408</v>
      </c>
      <c r="J6190" s="36">
        <f>IF(ISERROR(VLOOKUP(A6190&amp;I6190,'County-level Emissions Factors'!$E$2:$F$12273,2,FALSE)),0,VLOOKUP(A6190&amp;I6190,'County-level Emissions Factors'!$E$2:$F$12273,2,FALSE))</f>
        <v>42.788571428571437</v>
      </c>
      <c r="K6190" s="19" t="s">
        <v>5473</v>
      </c>
      <c r="L6190" s="19" t="s">
        <v>5474</v>
      </c>
      <c r="M6190" s="38">
        <f t="shared" si="98"/>
        <v>8.1876954440154375</v>
      </c>
      <c r="N6190" s="9" t="s">
        <v>5475</v>
      </c>
    </row>
    <row r="6191" spans="1:14">
      <c r="A6191" s="31" t="s">
        <v>5261</v>
      </c>
      <c r="B6191" s="31" t="s">
        <v>5190</v>
      </c>
      <c r="C6191" s="31" t="s">
        <v>176</v>
      </c>
      <c r="D6191" s="31" t="s">
        <v>3713</v>
      </c>
      <c r="E6191" s="31" t="s">
        <v>17</v>
      </c>
      <c r="F6191" s="31" t="s">
        <v>5191</v>
      </c>
      <c r="G6191" s="24">
        <f>IF(ISERROR(VLOOKUP(A6191,'2011 County-Level Acres Tilled'!$A$2:$F$3069,6,FALSE)),0,VLOOKUP(A6191,'2011 County-Level Acres Tilled'!$A$2:$F$3069,6,FALSE))</f>
        <v>2389.0736890736871</v>
      </c>
      <c r="H6191" s="32" t="s">
        <v>5474</v>
      </c>
      <c r="I6191" s="9" t="s">
        <v>5408</v>
      </c>
      <c r="J6191" s="36">
        <f>IF(ISERROR(VLOOKUP(A6191&amp;I6191,'County-level Emissions Factors'!$E$2:$F$12273,2,FALSE)),0,VLOOKUP(A6191&amp;I6191,'County-level Emissions Factors'!$E$2:$F$12273,2,FALSE))</f>
        <v>42.819469026548667</v>
      </c>
      <c r="K6191" s="19" t="s">
        <v>5473</v>
      </c>
      <c r="L6191" s="19" t="s">
        <v>5474</v>
      </c>
      <c r="M6191" s="38">
        <f t="shared" si="98"/>
        <v>51.149433415716551</v>
      </c>
      <c r="N6191" s="9" t="s">
        <v>5475</v>
      </c>
    </row>
    <row r="6192" spans="1:14">
      <c r="A6192" s="31" t="s">
        <v>5262</v>
      </c>
      <c r="B6192" s="31" t="s">
        <v>5190</v>
      </c>
      <c r="C6192" s="31" t="s">
        <v>179</v>
      </c>
      <c r="D6192" s="31" t="s">
        <v>3336</v>
      </c>
      <c r="E6192" s="31" t="s">
        <v>17</v>
      </c>
      <c r="F6192" s="31" t="s">
        <v>5191</v>
      </c>
      <c r="G6192" s="24">
        <f>IF(ISERROR(VLOOKUP(A6192,'2011 County-Level Acres Tilled'!$A$2:$F$3069,6,FALSE)),0,VLOOKUP(A6192,'2011 County-Level Acres Tilled'!$A$2:$F$3069,6,FALSE))</f>
        <v>25.884615384615351</v>
      </c>
      <c r="H6192" s="32" t="s">
        <v>5474</v>
      </c>
      <c r="I6192" s="9" t="s">
        <v>5408</v>
      </c>
      <c r="J6192" s="36">
        <f>IF(ISERROR(VLOOKUP(A6192&amp;I6192,'County-level Emissions Factors'!$E$2:$F$12273,2,FALSE)),0,VLOOKUP(A6192&amp;I6192,'County-level Emissions Factors'!$E$2:$F$12273,2,FALSE))</f>
        <v>46.560000000000009</v>
      </c>
      <c r="K6192" s="19" t="s">
        <v>5473</v>
      </c>
      <c r="L6192" s="19" t="s">
        <v>5474</v>
      </c>
      <c r="M6192" s="38">
        <f t="shared" si="98"/>
        <v>0.60259384615384548</v>
      </c>
      <c r="N6192" s="9" t="s">
        <v>5475</v>
      </c>
    </row>
    <row r="6193" spans="1:14">
      <c r="A6193" s="31" t="s">
        <v>5263</v>
      </c>
      <c r="B6193" s="31" t="s">
        <v>5264</v>
      </c>
      <c r="C6193" s="31" t="s">
        <v>15</v>
      </c>
      <c r="D6193" s="31" t="s">
        <v>586</v>
      </c>
      <c r="E6193" s="31" t="s">
        <v>17</v>
      </c>
      <c r="F6193" s="31" t="s">
        <v>5265</v>
      </c>
      <c r="G6193" s="24">
        <f>IF(ISERROR(VLOOKUP(A6193,'2011 County-Level Acres Tilled'!$A$2:$F$3069,6,FALSE)),0,VLOOKUP(A6193,'2011 County-Level Acres Tilled'!$A$2:$F$3069,6,FALSE))</f>
        <v>72428.624090139128</v>
      </c>
      <c r="H6193" s="32" t="s">
        <v>5474</v>
      </c>
      <c r="I6193" s="9" t="s">
        <v>5408</v>
      </c>
      <c r="J6193" s="36">
        <f>IF(ISERROR(VLOOKUP(A6193&amp;I6193,'County-level Emissions Factors'!$E$2:$F$12273,2,FALSE)),0,VLOOKUP(A6193&amp;I6193,'County-level Emissions Factors'!$E$2:$F$12273,2,FALSE))</f>
        <v>25.866844800712535</v>
      </c>
      <c r="K6193" s="19" t="s">
        <v>5473</v>
      </c>
      <c r="L6193" s="19" t="s">
        <v>5474</v>
      </c>
      <c r="M6193" s="38">
        <f t="shared" si="98"/>
        <v>936.74998923438909</v>
      </c>
      <c r="N6193" s="9" t="s">
        <v>5475</v>
      </c>
    </row>
    <row r="6194" spans="1:14">
      <c r="A6194" s="31" t="s">
        <v>5266</v>
      </c>
      <c r="B6194" s="31" t="s">
        <v>5264</v>
      </c>
      <c r="C6194" s="31" t="s">
        <v>20</v>
      </c>
      <c r="D6194" s="31" t="s">
        <v>3596</v>
      </c>
      <c r="E6194" s="31" t="s">
        <v>17</v>
      </c>
      <c r="F6194" s="31" t="s">
        <v>5265</v>
      </c>
      <c r="G6194" s="24">
        <f>IF(ISERROR(VLOOKUP(A6194,'2011 County-Level Acres Tilled'!$A$2:$F$3069,6,FALSE)),0,VLOOKUP(A6194,'2011 County-Level Acres Tilled'!$A$2:$F$3069,6,FALSE))</f>
        <v>10098.30774577955</v>
      </c>
      <c r="H6194" s="32" t="s">
        <v>5474</v>
      </c>
      <c r="I6194" s="9" t="s">
        <v>5408</v>
      </c>
      <c r="J6194" s="36">
        <f>IF(ISERROR(VLOOKUP(A6194&amp;I6194,'County-level Emissions Factors'!$E$2:$F$12273,2,FALSE)),0,VLOOKUP(A6194&amp;I6194,'County-level Emissions Factors'!$E$2:$F$12273,2,FALSE))</f>
        <v>10.721418648361526</v>
      </c>
      <c r="K6194" s="19" t="s">
        <v>5473</v>
      </c>
      <c r="L6194" s="19" t="s">
        <v>5474</v>
      </c>
      <c r="M6194" s="38">
        <f t="shared" si="98"/>
        <v>54.134092491247252</v>
      </c>
      <c r="N6194" s="9" t="s">
        <v>5475</v>
      </c>
    </row>
    <row r="6195" spans="1:14">
      <c r="A6195" s="31" t="s">
        <v>5267</v>
      </c>
      <c r="B6195" s="31" t="s">
        <v>5264</v>
      </c>
      <c r="C6195" s="31" t="s">
        <v>23</v>
      </c>
      <c r="D6195" s="31" t="s">
        <v>5268</v>
      </c>
      <c r="E6195" s="31" t="s">
        <v>17</v>
      </c>
      <c r="F6195" s="31" t="s">
        <v>5265</v>
      </c>
      <c r="G6195" s="24">
        <f>IF(ISERROR(VLOOKUP(A6195,'2011 County-Level Acres Tilled'!$A$2:$F$3069,6,FALSE)),0,VLOOKUP(A6195,'2011 County-Level Acres Tilled'!$A$2:$F$3069,6,FALSE))</f>
        <v>128359.69699673739</v>
      </c>
      <c r="H6195" s="32" t="s">
        <v>5474</v>
      </c>
      <c r="I6195" s="9" t="s">
        <v>5408</v>
      </c>
      <c r="J6195" s="36">
        <f>IF(ISERROR(VLOOKUP(A6195&amp;I6195,'County-level Emissions Factors'!$E$2:$F$12273,2,FALSE)),0,VLOOKUP(A6195&amp;I6195,'County-level Emissions Factors'!$E$2:$F$12273,2,FALSE))</f>
        <v>47.242712059537041</v>
      </c>
      <c r="K6195" s="19" t="s">
        <v>5473</v>
      </c>
      <c r="L6195" s="19" t="s">
        <v>5474</v>
      </c>
      <c r="M6195" s="38">
        <f t="shared" si="98"/>
        <v>3032.0301026331426</v>
      </c>
      <c r="N6195" s="9" t="s">
        <v>5475</v>
      </c>
    </row>
    <row r="6196" spans="1:14">
      <c r="A6196" s="31" t="s">
        <v>5269</v>
      </c>
      <c r="B6196" s="31" t="s">
        <v>5264</v>
      </c>
      <c r="C6196" s="31" t="s">
        <v>26</v>
      </c>
      <c r="D6196" s="31" t="s">
        <v>5270</v>
      </c>
      <c r="E6196" s="31" t="s">
        <v>17</v>
      </c>
      <c r="F6196" s="31" t="s">
        <v>5265</v>
      </c>
      <c r="G6196" s="24">
        <f>IF(ISERROR(VLOOKUP(A6196,'2011 County-Level Acres Tilled'!$A$2:$F$3069,6,FALSE)),0,VLOOKUP(A6196,'2011 County-Level Acres Tilled'!$A$2:$F$3069,6,FALSE))</f>
        <v>7772.2449078671589</v>
      </c>
      <c r="H6196" s="32" t="s">
        <v>5474</v>
      </c>
      <c r="I6196" s="9" t="s">
        <v>5408</v>
      </c>
      <c r="J6196" s="36">
        <f>IF(ISERROR(VLOOKUP(A6196&amp;I6196,'County-level Emissions Factors'!$E$2:$F$12273,2,FALSE)),0,VLOOKUP(A6196&amp;I6196,'County-level Emissions Factors'!$E$2:$F$12273,2,FALSE))</f>
        <v>17.799586552061797</v>
      </c>
      <c r="K6196" s="19" t="s">
        <v>5473</v>
      </c>
      <c r="L6196" s="19" t="s">
        <v>5474</v>
      </c>
      <c r="M6196" s="38">
        <f t="shared" si="98"/>
        <v>69.171372970701526</v>
      </c>
      <c r="N6196" s="9" t="s">
        <v>5475</v>
      </c>
    </row>
    <row r="6197" spans="1:14">
      <c r="A6197" s="31" t="s">
        <v>5271</v>
      </c>
      <c r="B6197" s="31" t="s">
        <v>5264</v>
      </c>
      <c r="C6197" s="31" t="s">
        <v>29</v>
      </c>
      <c r="D6197" s="31" t="s">
        <v>1307</v>
      </c>
      <c r="E6197" s="31" t="s">
        <v>17</v>
      </c>
      <c r="F6197" s="31" t="s">
        <v>5265</v>
      </c>
      <c r="G6197" s="24">
        <f>IF(ISERROR(VLOOKUP(A6197,'2011 County-Level Acres Tilled'!$A$2:$F$3069,6,FALSE)),0,VLOOKUP(A6197,'2011 County-Level Acres Tilled'!$A$2:$F$3069,6,FALSE))</f>
        <v>99920.02434480589</v>
      </c>
      <c r="H6197" s="32" t="s">
        <v>5474</v>
      </c>
      <c r="I6197" s="9" t="s">
        <v>5408</v>
      </c>
      <c r="J6197" s="36">
        <f>IF(ISERROR(VLOOKUP(A6197&amp;I6197,'County-level Emissions Factors'!$E$2:$F$12273,2,FALSE)),0,VLOOKUP(A6197&amp;I6197,'County-level Emissions Factors'!$E$2:$F$12273,2,FALSE))</f>
        <v>46.673502231849135</v>
      </c>
      <c r="K6197" s="19" t="s">
        <v>5473</v>
      </c>
      <c r="L6197" s="19" t="s">
        <v>5474</v>
      </c>
      <c r="M6197" s="38">
        <f t="shared" si="98"/>
        <v>2331.8087396318588</v>
      </c>
      <c r="N6197" s="9" t="s">
        <v>5475</v>
      </c>
    </row>
    <row r="6198" spans="1:14">
      <c r="A6198" s="31" t="s">
        <v>5272</v>
      </c>
      <c r="B6198" s="31" t="s">
        <v>5264</v>
      </c>
      <c r="C6198" s="31" t="s">
        <v>32</v>
      </c>
      <c r="D6198" s="31" t="s">
        <v>2982</v>
      </c>
      <c r="E6198" s="31" t="s">
        <v>17</v>
      </c>
      <c r="F6198" s="31" t="s">
        <v>5265</v>
      </c>
      <c r="G6198" s="24">
        <f>IF(ISERROR(VLOOKUP(A6198,'2011 County-Level Acres Tilled'!$A$2:$F$3069,6,FALSE)),0,VLOOKUP(A6198,'2011 County-Level Acres Tilled'!$A$2:$F$3069,6,FALSE))</f>
        <v>102574.41283007753</v>
      </c>
      <c r="H6198" s="32" t="s">
        <v>5474</v>
      </c>
      <c r="I6198" s="9" t="s">
        <v>5408</v>
      </c>
      <c r="J6198" s="36">
        <f>IF(ISERROR(VLOOKUP(A6198&amp;I6198,'County-level Emissions Factors'!$E$2:$F$12273,2,FALSE)),0,VLOOKUP(A6198&amp;I6198,'County-level Emissions Factors'!$E$2:$F$12273,2,FALSE))</f>
        <v>49.094919251473982</v>
      </c>
      <c r="K6198" s="19" t="s">
        <v>5473</v>
      </c>
      <c r="L6198" s="19" t="s">
        <v>5474</v>
      </c>
      <c r="M6198" s="38">
        <f t="shared" si="98"/>
        <v>2517.9412575800065</v>
      </c>
      <c r="N6198" s="9" t="s">
        <v>5475</v>
      </c>
    </row>
    <row r="6199" spans="1:14">
      <c r="A6199" s="31" t="s">
        <v>5273</v>
      </c>
      <c r="B6199" s="31" t="s">
        <v>5264</v>
      </c>
      <c r="C6199" s="31" t="s">
        <v>35</v>
      </c>
      <c r="D6199" s="31" t="s">
        <v>5274</v>
      </c>
      <c r="E6199" s="31" t="s">
        <v>17</v>
      </c>
      <c r="F6199" s="31" t="s">
        <v>5265</v>
      </c>
      <c r="G6199" s="24">
        <f>IF(ISERROR(VLOOKUP(A6199,'2011 County-Level Acres Tilled'!$A$2:$F$3069,6,FALSE)),0,VLOOKUP(A6199,'2011 County-Level Acres Tilled'!$A$2:$F$3069,6,FALSE))</f>
        <v>21448.25429324331</v>
      </c>
      <c r="H6199" s="32" t="s">
        <v>5474</v>
      </c>
      <c r="I6199" s="9" t="s">
        <v>5408</v>
      </c>
      <c r="J6199" s="36">
        <f>IF(ISERROR(VLOOKUP(A6199&amp;I6199,'County-level Emissions Factors'!$E$2:$F$12273,2,FALSE)),0,VLOOKUP(A6199&amp;I6199,'County-level Emissions Factors'!$E$2:$F$12273,2,FALSE))</f>
        <v>23.371942985746436</v>
      </c>
      <c r="K6199" s="19" t="s">
        <v>5473</v>
      </c>
      <c r="L6199" s="19" t="s">
        <v>5474</v>
      </c>
      <c r="M6199" s="38">
        <f t="shared" si="98"/>
        <v>250.64368824273694</v>
      </c>
      <c r="N6199" s="9" t="s">
        <v>5475</v>
      </c>
    </row>
    <row r="6200" spans="1:14">
      <c r="A6200" s="31" t="s">
        <v>5275</v>
      </c>
      <c r="B6200" s="31" t="s">
        <v>5264</v>
      </c>
      <c r="C6200" s="31" t="s">
        <v>38</v>
      </c>
      <c r="D6200" s="31" t="s">
        <v>5276</v>
      </c>
      <c r="E6200" s="31" t="s">
        <v>17</v>
      </c>
      <c r="F6200" s="31" t="s">
        <v>5265</v>
      </c>
      <c r="G6200" s="24">
        <f>IF(ISERROR(VLOOKUP(A6200,'2011 County-Level Acres Tilled'!$A$2:$F$3069,6,FALSE)),0,VLOOKUP(A6200,'2011 County-Level Acres Tilled'!$A$2:$F$3069,6,FALSE))</f>
        <v>96588.963620204857</v>
      </c>
      <c r="H6200" s="32" t="s">
        <v>5474</v>
      </c>
      <c r="I6200" s="9" t="s">
        <v>5408</v>
      </c>
      <c r="J6200" s="36">
        <f>IF(ISERROR(VLOOKUP(A6200&amp;I6200,'County-level Emissions Factors'!$E$2:$F$12273,2,FALSE)),0,VLOOKUP(A6200&amp;I6200,'County-level Emissions Factors'!$E$2:$F$12273,2,FALSE))</f>
        <v>47.366716545532277</v>
      </c>
      <c r="K6200" s="19" t="s">
        <v>5473</v>
      </c>
      <c r="L6200" s="19" t="s">
        <v>5474</v>
      </c>
      <c r="M6200" s="38">
        <f t="shared" si="98"/>
        <v>2287.5510306124866</v>
      </c>
      <c r="N6200" s="9" t="s">
        <v>5475</v>
      </c>
    </row>
    <row r="6201" spans="1:14">
      <c r="A6201" s="31" t="s">
        <v>5277</v>
      </c>
      <c r="B6201" s="31" t="s">
        <v>5264</v>
      </c>
      <c r="C6201" s="31" t="s">
        <v>41</v>
      </c>
      <c r="D6201" s="31" t="s">
        <v>2332</v>
      </c>
      <c r="E6201" s="31" t="s">
        <v>17</v>
      </c>
      <c r="F6201" s="31" t="s">
        <v>5265</v>
      </c>
      <c r="G6201" s="24">
        <f>IF(ISERROR(VLOOKUP(A6201,'2011 County-Level Acres Tilled'!$A$2:$F$3069,6,FALSE)),0,VLOOKUP(A6201,'2011 County-Level Acres Tilled'!$A$2:$F$3069,6,FALSE))</f>
        <v>124842.44334105719</v>
      </c>
      <c r="H6201" s="32" t="s">
        <v>5474</v>
      </c>
      <c r="I6201" s="9" t="s">
        <v>5408</v>
      </c>
      <c r="J6201" s="36">
        <f>IF(ISERROR(VLOOKUP(A6201&amp;I6201,'County-level Emissions Factors'!$E$2:$F$12273,2,FALSE)),0,VLOOKUP(A6201&amp;I6201,'County-level Emissions Factors'!$E$2:$F$12273,2,FALSE))</f>
        <v>52.021812313034403</v>
      </c>
      <c r="K6201" s="19" t="s">
        <v>5473</v>
      </c>
      <c r="L6201" s="19" t="s">
        <v>5474</v>
      </c>
      <c r="M6201" s="38">
        <f t="shared" si="98"/>
        <v>3247.2650780945546</v>
      </c>
      <c r="N6201" s="9" t="s">
        <v>5475</v>
      </c>
    </row>
    <row r="6202" spans="1:14">
      <c r="A6202" s="31" t="s">
        <v>5278</v>
      </c>
      <c r="B6202" s="31" t="s">
        <v>5264</v>
      </c>
      <c r="C6202" s="31" t="s">
        <v>44</v>
      </c>
      <c r="D6202" s="31" t="s">
        <v>346</v>
      </c>
      <c r="E6202" s="31" t="s">
        <v>17</v>
      </c>
      <c r="F6202" s="31" t="s">
        <v>5265</v>
      </c>
      <c r="G6202" s="24">
        <f>IF(ISERROR(VLOOKUP(A6202,'2011 County-Level Acres Tilled'!$A$2:$F$3069,6,FALSE)),0,VLOOKUP(A6202,'2011 County-Level Acres Tilled'!$A$2:$F$3069,6,FALSE))</f>
        <v>145099.06480847902</v>
      </c>
      <c r="H6202" s="32" t="s">
        <v>5474</v>
      </c>
      <c r="I6202" s="9" t="s">
        <v>5408</v>
      </c>
      <c r="J6202" s="36">
        <f>IF(ISERROR(VLOOKUP(A6202&amp;I6202,'County-level Emissions Factors'!$E$2:$F$12273,2,FALSE)),0,VLOOKUP(A6202&amp;I6202,'County-level Emissions Factors'!$E$2:$F$12273,2,FALSE))</f>
        <v>56.261786867599568</v>
      </c>
      <c r="K6202" s="19" t="s">
        <v>5473</v>
      </c>
      <c r="L6202" s="19" t="s">
        <v>5474</v>
      </c>
      <c r="M6202" s="38">
        <f t="shared" si="98"/>
        <v>4081.7663294713316</v>
      </c>
      <c r="N6202" s="9" t="s">
        <v>5475</v>
      </c>
    </row>
    <row r="6203" spans="1:14">
      <c r="A6203" s="31" t="s">
        <v>5279</v>
      </c>
      <c r="B6203" s="31" t="s">
        <v>5264</v>
      </c>
      <c r="C6203" s="31" t="s">
        <v>47</v>
      </c>
      <c r="D6203" s="31" t="s">
        <v>352</v>
      </c>
      <c r="E6203" s="31" t="s">
        <v>17</v>
      </c>
      <c r="F6203" s="31" t="s">
        <v>5265</v>
      </c>
      <c r="G6203" s="24">
        <f>IF(ISERROR(VLOOKUP(A6203,'2011 County-Level Acres Tilled'!$A$2:$F$3069,6,FALSE)),0,VLOOKUP(A6203,'2011 County-Level Acres Tilled'!$A$2:$F$3069,6,FALSE))</f>
        <v>134010.21545637137</v>
      </c>
      <c r="H6203" s="32" t="s">
        <v>5474</v>
      </c>
      <c r="I6203" s="9" t="s">
        <v>5408</v>
      </c>
      <c r="J6203" s="36">
        <f>IF(ISERROR(VLOOKUP(A6203&amp;I6203,'County-level Emissions Factors'!$E$2:$F$12273,2,FALSE)),0,VLOOKUP(A6203&amp;I6203,'County-level Emissions Factors'!$E$2:$F$12273,2,FALSE))</f>
        <v>38.457520087146683</v>
      </c>
      <c r="K6203" s="19" t="s">
        <v>5473</v>
      </c>
      <c r="L6203" s="19" t="s">
        <v>5474</v>
      </c>
      <c r="M6203" s="38">
        <f t="shared" si="98"/>
        <v>2576.8502763981282</v>
      </c>
      <c r="N6203" s="9" t="s">
        <v>5475</v>
      </c>
    </row>
    <row r="6204" spans="1:14">
      <c r="A6204" s="31" t="s">
        <v>5280</v>
      </c>
      <c r="B6204" s="31" t="s">
        <v>5264</v>
      </c>
      <c r="C6204" s="31" t="s">
        <v>50</v>
      </c>
      <c r="D6204" s="31" t="s">
        <v>358</v>
      </c>
      <c r="E6204" s="31" t="s">
        <v>17</v>
      </c>
      <c r="F6204" s="31" t="s">
        <v>5265</v>
      </c>
      <c r="G6204" s="24">
        <f>IF(ISERROR(VLOOKUP(A6204,'2011 County-Level Acres Tilled'!$A$2:$F$3069,6,FALSE)),0,VLOOKUP(A6204,'2011 County-Level Acres Tilled'!$A$2:$F$3069,6,FALSE))</f>
        <v>55161.585567692862</v>
      </c>
      <c r="H6204" s="32" t="s">
        <v>5474</v>
      </c>
      <c r="I6204" s="9" t="s">
        <v>5408</v>
      </c>
      <c r="J6204" s="36">
        <f>IF(ISERROR(VLOOKUP(A6204&amp;I6204,'County-level Emissions Factors'!$E$2:$F$12273,2,FALSE)),0,VLOOKUP(A6204&amp;I6204,'County-level Emissions Factors'!$E$2:$F$12273,2,FALSE))</f>
        <v>23.323483146067421</v>
      </c>
      <c r="K6204" s="19" t="s">
        <v>5473</v>
      </c>
      <c r="L6204" s="19" t="s">
        <v>5474</v>
      </c>
      <c r="M6204" s="38">
        <f t="shared" si="98"/>
        <v>643.28015564922021</v>
      </c>
      <c r="N6204" s="9" t="s">
        <v>5475</v>
      </c>
    </row>
    <row r="6205" spans="1:14">
      <c r="A6205" s="31" t="s">
        <v>5281</v>
      </c>
      <c r="B6205" s="31" t="s">
        <v>5264</v>
      </c>
      <c r="C6205" s="31" t="s">
        <v>53</v>
      </c>
      <c r="D6205" s="31" t="s">
        <v>5282</v>
      </c>
      <c r="E6205" s="31" t="s">
        <v>17</v>
      </c>
      <c r="F6205" s="31" t="s">
        <v>5265</v>
      </c>
      <c r="G6205" s="24">
        <f>IF(ISERROR(VLOOKUP(A6205,'2011 County-Level Acres Tilled'!$A$2:$F$3069,6,FALSE)),0,VLOOKUP(A6205,'2011 County-Level Acres Tilled'!$A$2:$F$3069,6,FALSE))</f>
        <v>341335.08807303157</v>
      </c>
      <c r="H6205" s="32" t="s">
        <v>5474</v>
      </c>
      <c r="I6205" s="9" t="s">
        <v>5408</v>
      </c>
      <c r="J6205" s="36">
        <f>IF(ISERROR(VLOOKUP(A6205&amp;I6205,'County-level Emissions Factors'!$E$2:$F$12273,2,FALSE)),0,VLOOKUP(A6205&amp;I6205,'County-level Emissions Factors'!$E$2:$F$12273,2,FALSE))</f>
        <v>43.768222713794302</v>
      </c>
      <c r="K6205" s="19" t="s">
        <v>5473</v>
      </c>
      <c r="L6205" s="19" t="s">
        <v>5474</v>
      </c>
      <c r="M6205" s="38">
        <f t="shared" si="98"/>
        <v>7469.8150774065189</v>
      </c>
      <c r="N6205" s="9" t="s">
        <v>5475</v>
      </c>
    </row>
    <row r="6206" spans="1:14">
      <c r="A6206" s="31" t="s">
        <v>5283</v>
      </c>
      <c r="B6206" s="31" t="s">
        <v>5264</v>
      </c>
      <c r="C6206" s="31" t="s">
        <v>56</v>
      </c>
      <c r="D6206" s="31" t="s">
        <v>935</v>
      </c>
      <c r="E6206" s="31" t="s">
        <v>17</v>
      </c>
      <c r="F6206" s="31" t="s">
        <v>5265</v>
      </c>
      <c r="G6206" s="24">
        <f>IF(ISERROR(VLOOKUP(A6206,'2011 County-Level Acres Tilled'!$A$2:$F$3069,6,FALSE)),0,VLOOKUP(A6206,'2011 County-Level Acres Tilled'!$A$2:$F$3069,6,FALSE))</f>
        <v>272224.6656514809</v>
      </c>
      <c r="H6206" s="32" t="s">
        <v>5474</v>
      </c>
      <c r="I6206" s="9" t="s">
        <v>5408</v>
      </c>
      <c r="J6206" s="36">
        <f>IF(ISERROR(VLOOKUP(A6206&amp;I6206,'County-level Emissions Factors'!$E$2:$F$12273,2,FALSE)),0,VLOOKUP(A6206&amp;I6206,'County-level Emissions Factors'!$E$2:$F$12273,2,FALSE))</f>
        <v>46.080390382117983</v>
      </c>
      <c r="K6206" s="19" t="s">
        <v>5473</v>
      </c>
      <c r="L6206" s="19" t="s">
        <v>5474</v>
      </c>
      <c r="M6206" s="38">
        <f t="shared" si="98"/>
        <v>6272.1094324308924</v>
      </c>
      <c r="N6206" s="9" t="s">
        <v>5475</v>
      </c>
    </row>
    <row r="6207" spans="1:14">
      <c r="A6207" s="31" t="s">
        <v>5284</v>
      </c>
      <c r="B6207" s="31" t="s">
        <v>5264</v>
      </c>
      <c r="C6207" s="31" t="s">
        <v>59</v>
      </c>
      <c r="D6207" s="31" t="s">
        <v>5285</v>
      </c>
      <c r="E6207" s="31" t="s">
        <v>17</v>
      </c>
      <c r="F6207" s="31" t="s">
        <v>5265</v>
      </c>
      <c r="G6207" s="24">
        <f>IF(ISERROR(VLOOKUP(A6207,'2011 County-Level Acres Tilled'!$A$2:$F$3069,6,FALSE)),0,VLOOKUP(A6207,'2011 County-Level Acres Tilled'!$A$2:$F$3069,6,FALSE))</f>
        <v>25361.111111111157</v>
      </c>
      <c r="H6207" s="32" t="s">
        <v>5474</v>
      </c>
      <c r="I6207" s="9" t="s">
        <v>5408</v>
      </c>
      <c r="J6207" s="36">
        <f>IF(ISERROR(VLOOKUP(A6207&amp;I6207,'County-level Emissions Factors'!$E$2:$F$12273,2,FALSE)),0,VLOOKUP(A6207&amp;I6207,'County-level Emissions Factors'!$E$2:$F$12273,2,FALSE))</f>
        <v>59.84990909090908</v>
      </c>
      <c r="K6207" s="19" t="s">
        <v>5473</v>
      </c>
      <c r="L6207" s="19" t="s">
        <v>5474</v>
      </c>
      <c r="M6207" s="38">
        <f t="shared" si="98"/>
        <v>758.93009722222337</v>
      </c>
      <c r="N6207" s="9" t="s">
        <v>5475</v>
      </c>
    </row>
    <row r="6208" spans="1:14">
      <c r="A6208" s="31" t="s">
        <v>5286</v>
      </c>
      <c r="B6208" s="31" t="s">
        <v>5264</v>
      </c>
      <c r="C6208" s="31" t="s">
        <v>62</v>
      </c>
      <c r="D6208" s="31" t="s">
        <v>624</v>
      </c>
      <c r="E6208" s="31" t="s">
        <v>17</v>
      </c>
      <c r="F6208" s="31" t="s">
        <v>5265</v>
      </c>
      <c r="G6208" s="24">
        <f>IF(ISERROR(VLOOKUP(A6208,'2011 County-Level Acres Tilled'!$A$2:$F$3069,6,FALSE)),0,VLOOKUP(A6208,'2011 County-Level Acres Tilled'!$A$2:$F$3069,6,FALSE))</f>
        <v>1138.0338997002323</v>
      </c>
      <c r="H6208" s="32" t="s">
        <v>5474</v>
      </c>
      <c r="I6208" s="9" t="s">
        <v>5408</v>
      </c>
      <c r="J6208" s="36">
        <f>IF(ISERROR(VLOOKUP(A6208&amp;I6208,'County-level Emissions Factors'!$E$2:$F$12273,2,FALSE)),0,VLOOKUP(A6208&amp;I6208,'County-level Emissions Factors'!$E$2:$F$12273,2,FALSE))</f>
        <v>13.976210705182668</v>
      </c>
      <c r="K6208" s="19" t="s">
        <v>5473</v>
      </c>
      <c r="L6208" s="19" t="s">
        <v>5474</v>
      </c>
      <c r="M6208" s="38">
        <f t="shared" si="98"/>
        <v>7.9527007859255825</v>
      </c>
      <c r="N6208" s="9" t="s">
        <v>5475</v>
      </c>
    </row>
    <row r="6209" spans="1:14">
      <c r="A6209" s="31" t="s">
        <v>5287</v>
      </c>
      <c r="B6209" s="31" t="s">
        <v>5264</v>
      </c>
      <c r="C6209" s="31" t="s">
        <v>65</v>
      </c>
      <c r="D6209" s="31" t="s">
        <v>3529</v>
      </c>
      <c r="E6209" s="31" t="s">
        <v>17</v>
      </c>
      <c r="F6209" s="31" t="s">
        <v>5265</v>
      </c>
      <c r="G6209" s="24">
        <f>IF(ISERROR(VLOOKUP(A6209,'2011 County-Level Acres Tilled'!$A$2:$F$3069,6,FALSE)),0,VLOOKUP(A6209,'2011 County-Level Acres Tilled'!$A$2:$F$3069,6,FALSE))</f>
        <v>173551.38426378276</v>
      </c>
      <c r="H6209" s="32" t="s">
        <v>5474</v>
      </c>
      <c r="I6209" s="9" t="s">
        <v>5408</v>
      </c>
      <c r="J6209" s="36">
        <f>IF(ISERROR(VLOOKUP(A6209&amp;I6209,'County-level Emissions Factors'!$E$2:$F$12273,2,FALSE)),0,VLOOKUP(A6209&amp;I6209,'County-level Emissions Factors'!$E$2:$F$12273,2,FALSE))</f>
        <v>51.284915595943794</v>
      </c>
      <c r="K6209" s="19" t="s">
        <v>5473</v>
      </c>
      <c r="L6209" s="19" t="s">
        <v>5474</v>
      </c>
      <c r="M6209" s="38">
        <f t="shared" si="98"/>
        <v>4450.2840467636543</v>
      </c>
      <c r="N6209" s="9" t="s">
        <v>5475</v>
      </c>
    </row>
    <row r="6210" spans="1:14">
      <c r="A6210" s="31" t="s">
        <v>5288</v>
      </c>
      <c r="B6210" s="31" t="s">
        <v>5264</v>
      </c>
      <c r="C6210" s="31" t="s">
        <v>68</v>
      </c>
      <c r="D6210" s="31" t="s">
        <v>5289</v>
      </c>
      <c r="E6210" s="31" t="s">
        <v>17</v>
      </c>
      <c r="F6210" s="31" t="s">
        <v>5265</v>
      </c>
      <c r="G6210" s="24">
        <f>IF(ISERROR(VLOOKUP(A6210,'2011 County-Level Acres Tilled'!$A$2:$F$3069,6,FALSE)),0,VLOOKUP(A6210,'2011 County-Level Acres Tilled'!$A$2:$F$3069,6,FALSE))</f>
        <v>72216.370131303178</v>
      </c>
      <c r="H6210" s="32" t="s">
        <v>5474</v>
      </c>
      <c r="I6210" s="9" t="s">
        <v>5408</v>
      </c>
      <c r="J6210" s="36">
        <f>IF(ISERROR(VLOOKUP(A6210&amp;I6210,'County-level Emissions Factors'!$E$2:$F$12273,2,FALSE)),0,VLOOKUP(A6210&amp;I6210,'County-level Emissions Factors'!$E$2:$F$12273,2,FALSE))</f>
        <v>26.462430453879943</v>
      </c>
      <c r="K6210" s="19" t="s">
        <v>5473</v>
      </c>
      <c r="L6210" s="19" t="s">
        <v>5474</v>
      </c>
      <c r="M6210" s="38">
        <f t="shared" si="98"/>
        <v>955.5103361156315</v>
      </c>
      <c r="N6210" s="9" t="s">
        <v>5475</v>
      </c>
    </row>
    <row r="6211" spans="1:14">
      <c r="A6211" s="31" t="s">
        <v>5290</v>
      </c>
      <c r="B6211" s="31" t="s">
        <v>5264</v>
      </c>
      <c r="C6211" s="31" t="s">
        <v>71</v>
      </c>
      <c r="D6211" s="31" t="s">
        <v>4036</v>
      </c>
      <c r="E6211" s="31" t="s">
        <v>17</v>
      </c>
      <c r="F6211" s="31" t="s">
        <v>5265</v>
      </c>
      <c r="G6211" s="24">
        <f>IF(ISERROR(VLOOKUP(A6211,'2011 County-Level Acres Tilled'!$A$2:$F$3069,6,FALSE)),0,VLOOKUP(A6211,'2011 County-Level Acres Tilled'!$A$2:$F$3069,6,FALSE))</f>
        <v>3250.2420450636423</v>
      </c>
      <c r="H6211" s="32" t="s">
        <v>5474</v>
      </c>
      <c r="I6211" s="9" t="s">
        <v>5408</v>
      </c>
      <c r="J6211" s="36">
        <f>IF(ISERROR(VLOOKUP(A6211&amp;I6211,'County-level Emissions Factors'!$E$2:$F$12273,2,FALSE)),0,VLOOKUP(A6211&amp;I6211,'County-level Emissions Factors'!$E$2:$F$12273,2,FALSE))</f>
        <v>36.41867954911433</v>
      </c>
      <c r="K6211" s="19" t="s">
        <v>5473</v>
      </c>
      <c r="L6211" s="19" t="s">
        <v>5474</v>
      </c>
      <c r="M6211" s="38">
        <f t="shared" si="98"/>
        <v>59.184761748115399</v>
      </c>
      <c r="N6211" s="9" t="s">
        <v>5475</v>
      </c>
    </row>
    <row r="6212" spans="1:14">
      <c r="A6212" s="31" t="s">
        <v>5291</v>
      </c>
      <c r="B6212" s="31" t="s">
        <v>5264</v>
      </c>
      <c r="C6212" s="31" t="s">
        <v>74</v>
      </c>
      <c r="D6212" s="31" t="s">
        <v>5292</v>
      </c>
      <c r="E6212" s="31" t="s">
        <v>17</v>
      </c>
      <c r="F6212" s="31" t="s">
        <v>5265</v>
      </c>
      <c r="G6212" s="24">
        <f>IF(ISERROR(VLOOKUP(A6212,'2011 County-Level Acres Tilled'!$A$2:$F$3069,6,FALSE)),0,VLOOKUP(A6212,'2011 County-Level Acres Tilled'!$A$2:$F$3069,6,FALSE))</f>
        <v>211817.1448373294</v>
      </c>
      <c r="H6212" s="32" t="s">
        <v>5474</v>
      </c>
      <c r="I6212" s="9" t="s">
        <v>5408</v>
      </c>
      <c r="J6212" s="36">
        <f>IF(ISERROR(VLOOKUP(A6212&amp;I6212,'County-level Emissions Factors'!$E$2:$F$12273,2,FALSE)),0,VLOOKUP(A6212&amp;I6212,'County-level Emissions Factors'!$E$2:$F$12273,2,FALSE))</f>
        <v>45.464803858201179</v>
      </c>
      <c r="K6212" s="19" t="s">
        <v>5473</v>
      </c>
      <c r="L6212" s="19" t="s">
        <v>5474</v>
      </c>
      <c r="M6212" s="38">
        <f t="shared" si="98"/>
        <v>4815.1124719166855</v>
      </c>
      <c r="N6212" s="9" t="s">
        <v>5475</v>
      </c>
    </row>
    <row r="6213" spans="1:14">
      <c r="A6213" s="31" t="s">
        <v>5293</v>
      </c>
      <c r="B6213" s="31" t="s">
        <v>5264</v>
      </c>
      <c r="C6213" s="31" t="s">
        <v>77</v>
      </c>
      <c r="D6213" s="31" t="s">
        <v>3931</v>
      </c>
      <c r="E6213" s="31" t="s">
        <v>17</v>
      </c>
      <c r="F6213" s="31" t="s">
        <v>5265</v>
      </c>
      <c r="G6213" s="24">
        <f>IF(ISERROR(VLOOKUP(A6213,'2011 County-Level Acres Tilled'!$A$2:$F$3069,6,FALSE)),0,VLOOKUP(A6213,'2011 County-Level Acres Tilled'!$A$2:$F$3069,6,FALSE))</f>
        <v>4020.8985699543</v>
      </c>
      <c r="H6213" s="32" t="s">
        <v>5474</v>
      </c>
      <c r="I6213" s="9" t="s">
        <v>5408</v>
      </c>
      <c r="J6213" s="36">
        <f>IF(ISERROR(VLOOKUP(A6213&amp;I6213,'County-level Emissions Factors'!$E$2:$F$12273,2,FALSE)),0,VLOOKUP(A6213&amp;I6213,'County-level Emissions Factors'!$E$2:$F$12273,2,FALSE))</f>
        <v>41.110887096774192</v>
      </c>
      <c r="K6213" s="19" t="s">
        <v>5473</v>
      </c>
      <c r="L6213" s="19" t="s">
        <v>5474</v>
      </c>
      <c r="M6213" s="38">
        <f t="shared" si="98"/>
        <v>82.651353568486016</v>
      </c>
      <c r="N6213" s="9" t="s">
        <v>5475</v>
      </c>
    </row>
    <row r="6214" spans="1:14">
      <c r="A6214" s="31" t="s">
        <v>5294</v>
      </c>
      <c r="B6214" s="31" t="s">
        <v>5264</v>
      </c>
      <c r="C6214" s="31" t="s">
        <v>80</v>
      </c>
      <c r="D6214" s="31" t="s">
        <v>376</v>
      </c>
      <c r="E6214" s="31" t="s">
        <v>17</v>
      </c>
      <c r="F6214" s="31" t="s">
        <v>5265</v>
      </c>
      <c r="G6214" s="24">
        <f>IF(ISERROR(VLOOKUP(A6214,'2011 County-Level Acres Tilled'!$A$2:$F$3069,6,FALSE)),0,VLOOKUP(A6214,'2011 County-Level Acres Tilled'!$A$2:$F$3069,6,FALSE))</f>
        <v>279322.80899812456</v>
      </c>
      <c r="H6214" s="32" t="s">
        <v>5474</v>
      </c>
      <c r="I6214" s="9" t="s">
        <v>5408</v>
      </c>
      <c r="J6214" s="36">
        <f>IF(ISERROR(VLOOKUP(A6214&amp;I6214,'County-level Emissions Factors'!$E$2:$F$12273,2,FALSE)),0,VLOOKUP(A6214&amp;I6214,'County-level Emissions Factors'!$E$2:$F$12273,2,FALSE))</f>
        <v>36.207106675454291</v>
      </c>
      <c r="K6214" s="19" t="s">
        <v>5473</v>
      </c>
      <c r="L6214" s="19" t="s">
        <v>5474</v>
      </c>
      <c r="M6214" s="38">
        <f t="shared" si="98"/>
        <v>5056.7353711413198</v>
      </c>
      <c r="N6214" s="9" t="s">
        <v>5475</v>
      </c>
    </row>
    <row r="6215" spans="1:14">
      <c r="A6215" s="31" t="s">
        <v>5295</v>
      </c>
      <c r="B6215" s="31" t="s">
        <v>5264</v>
      </c>
      <c r="C6215" s="31" t="s">
        <v>83</v>
      </c>
      <c r="D6215" s="31" t="s">
        <v>1982</v>
      </c>
      <c r="E6215" s="31" t="s">
        <v>17</v>
      </c>
      <c r="F6215" s="31" t="s">
        <v>5265</v>
      </c>
      <c r="G6215" s="24">
        <f>IF(ISERROR(VLOOKUP(A6215,'2011 County-Level Acres Tilled'!$A$2:$F$3069,6,FALSE)),0,VLOOKUP(A6215,'2011 County-Level Acres Tilled'!$A$2:$F$3069,6,FALSE))</f>
        <v>172071.71026553639</v>
      </c>
      <c r="H6215" s="32" t="s">
        <v>5474</v>
      </c>
      <c r="I6215" s="9" t="s">
        <v>5408</v>
      </c>
      <c r="J6215" s="36">
        <f>IF(ISERROR(VLOOKUP(A6215&amp;I6215,'County-level Emissions Factors'!$E$2:$F$12273,2,FALSE)),0,VLOOKUP(A6215&amp;I6215,'County-level Emissions Factors'!$E$2:$F$12273,2,FALSE))</f>
        <v>41.408555691554461</v>
      </c>
      <c r="K6215" s="19" t="s">
        <v>5473</v>
      </c>
      <c r="L6215" s="19" t="s">
        <v>5474</v>
      </c>
      <c r="M6215" s="38">
        <f t="shared" ref="M6215:M6278" si="99">G6215*J6215/2000</f>
        <v>3562.6204987357437</v>
      </c>
      <c r="N6215" s="9" t="s">
        <v>5475</v>
      </c>
    </row>
    <row r="6216" spans="1:14">
      <c r="A6216" s="31" t="s">
        <v>5296</v>
      </c>
      <c r="B6216" s="31" t="s">
        <v>5264</v>
      </c>
      <c r="C6216" s="31" t="s">
        <v>86</v>
      </c>
      <c r="D6216" s="31" t="s">
        <v>5297</v>
      </c>
      <c r="E6216" s="31" t="s">
        <v>17</v>
      </c>
      <c r="F6216" s="31" t="s">
        <v>5265</v>
      </c>
      <c r="G6216" s="24">
        <f>IF(ISERROR(VLOOKUP(A6216,'2011 County-Level Acres Tilled'!$A$2:$F$3069,6,FALSE)),0,VLOOKUP(A6216,'2011 County-Level Acres Tilled'!$A$2:$F$3069,6,FALSE))</f>
        <v>93402.857835951436</v>
      </c>
      <c r="H6216" s="32" t="s">
        <v>5474</v>
      </c>
      <c r="I6216" s="9" t="s">
        <v>5408</v>
      </c>
      <c r="J6216" s="36">
        <f>IF(ISERROR(VLOOKUP(A6216&amp;I6216,'County-level Emissions Factors'!$E$2:$F$12273,2,FALSE)),0,VLOOKUP(A6216&amp;I6216,'County-level Emissions Factors'!$E$2:$F$12273,2,FALSE))</f>
        <v>36.229989291166355</v>
      </c>
      <c r="K6216" s="19" t="s">
        <v>5473</v>
      </c>
      <c r="L6216" s="19" t="s">
        <v>5474</v>
      </c>
      <c r="M6216" s="38">
        <f t="shared" si="99"/>
        <v>1691.9922695804271</v>
      </c>
      <c r="N6216" s="9" t="s">
        <v>5475</v>
      </c>
    </row>
    <row r="6217" spans="1:14">
      <c r="A6217" s="31" t="s">
        <v>5298</v>
      </c>
      <c r="B6217" s="31" t="s">
        <v>5264</v>
      </c>
      <c r="C6217" s="31" t="s">
        <v>89</v>
      </c>
      <c r="D6217" s="31" t="s">
        <v>1661</v>
      </c>
      <c r="E6217" s="31" t="s">
        <v>17</v>
      </c>
      <c r="F6217" s="31" t="s">
        <v>5265</v>
      </c>
      <c r="G6217" s="24">
        <f>IF(ISERROR(VLOOKUP(A6217,'2011 County-Level Acres Tilled'!$A$2:$F$3069,6,FALSE)),0,VLOOKUP(A6217,'2011 County-Level Acres Tilled'!$A$2:$F$3069,6,FALSE))</f>
        <v>94119.911131301342</v>
      </c>
      <c r="H6217" s="32" t="s">
        <v>5474</v>
      </c>
      <c r="I6217" s="9" t="s">
        <v>5408</v>
      </c>
      <c r="J6217" s="36">
        <f>IF(ISERROR(VLOOKUP(A6217&amp;I6217,'County-level Emissions Factors'!$E$2:$F$12273,2,FALSE)),0,VLOOKUP(A6217&amp;I6217,'County-level Emissions Factors'!$E$2:$F$12273,2,FALSE))</f>
        <v>28.445149044018621</v>
      </c>
      <c r="K6217" s="19" t="s">
        <v>5473</v>
      </c>
      <c r="L6217" s="19" t="s">
        <v>5474</v>
      </c>
      <c r="M6217" s="38">
        <f t="shared" si="99"/>
        <v>1338.6274500698271</v>
      </c>
      <c r="N6217" s="9" t="s">
        <v>5475</v>
      </c>
    </row>
    <row r="6218" spans="1:14">
      <c r="A6218" s="31" t="s">
        <v>5299</v>
      </c>
      <c r="B6218" s="31" t="s">
        <v>5264</v>
      </c>
      <c r="C6218" s="31" t="s">
        <v>92</v>
      </c>
      <c r="D6218" s="31" t="s">
        <v>2365</v>
      </c>
      <c r="E6218" s="31" t="s">
        <v>17</v>
      </c>
      <c r="F6218" s="31" t="s">
        <v>5265</v>
      </c>
      <c r="G6218" s="24">
        <f>IF(ISERROR(VLOOKUP(A6218,'2011 County-Level Acres Tilled'!$A$2:$F$3069,6,FALSE)),0,VLOOKUP(A6218,'2011 County-Level Acres Tilled'!$A$2:$F$3069,6,FALSE))</f>
        <v>933.3752923976615</v>
      </c>
      <c r="H6218" s="32" t="s">
        <v>5474</v>
      </c>
      <c r="I6218" s="9" t="s">
        <v>5408</v>
      </c>
      <c r="J6218" s="36">
        <f>IF(ISERROR(VLOOKUP(A6218&amp;I6218,'County-level Emissions Factors'!$E$2:$F$12273,2,FALSE)),0,VLOOKUP(A6218&amp;I6218,'County-level Emissions Factors'!$E$2:$F$12273,2,FALSE))</f>
        <v>21.948003714020427</v>
      </c>
      <c r="K6218" s="19" t="s">
        <v>5473</v>
      </c>
      <c r="L6218" s="19" t="s">
        <v>5474</v>
      </c>
      <c r="M6218" s="38">
        <f t="shared" si="99"/>
        <v>10.242862192059389</v>
      </c>
      <c r="N6218" s="9" t="s">
        <v>5475</v>
      </c>
    </row>
    <row r="6219" spans="1:14">
      <c r="A6219" s="31" t="s">
        <v>5300</v>
      </c>
      <c r="B6219" s="31" t="s">
        <v>5264</v>
      </c>
      <c r="C6219" s="31" t="s">
        <v>95</v>
      </c>
      <c r="D6219" s="31" t="s">
        <v>123</v>
      </c>
      <c r="E6219" s="31" t="s">
        <v>17</v>
      </c>
      <c r="F6219" s="31" t="s">
        <v>5265</v>
      </c>
      <c r="G6219" s="24">
        <f>IF(ISERROR(VLOOKUP(A6219,'2011 County-Level Acres Tilled'!$A$2:$F$3069,6,FALSE)),0,VLOOKUP(A6219,'2011 County-Level Acres Tilled'!$A$2:$F$3069,6,FALSE))</f>
        <v>99471.620965334267</v>
      </c>
      <c r="H6219" s="32" t="s">
        <v>5474</v>
      </c>
      <c r="I6219" s="9" t="s">
        <v>5408</v>
      </c>
      <c r="J6219" s="36">
        <f>IF(ISERROR(VLOOKUP(A6219&amp;I6219,'County-level Emissions Factors'!$E$2:$F$12273,2,FALSE)),0,VLOOKUP(A6219&amp;I6219,'County-level Emissions Factors'!$E$2:$F$12273,2,FALSE))</f>
        <v>45.431619209519759</v>
      </c>
      <c r="K6219" s="19" t="s">
        <v>5473</v>
      </c>
      <c r="L6219" s="19" t="s">
        <v>5474</v>
      </c>
      <c r="M6219" s="38">
        <f t="shared" si="99"/>
        <v>2259.5784029253746</v>
      </c>
      <c r="N6219" s="9" t="s">
        <v>5475</v>
      </c>
    </row>
    <row r="6220" spans="1:14">
      <c r="A6220" s="31" t="s">
        <v>5301</v>
      </c>
      <c r="B6220" s="31" t="s">
        <v>5264</v>
      </c>
      <c r="C6220" s="31" t="s">
        <v>98</v>
      </c>
      <c r="D6220" s="31" t="s">
        <v>126</v>
      </c>
      <c r="E6220" s="31" t="s">
        <v>17</v>
      </c>
      <c r="F6220" s="31" t="s">
        <v>5265</v>
      </c>
      <c r="G6220" s="24">
        <f>IF(ISERROR(VLOOKUP(A6220,'2011 County-Level Acres Tilled'!$A$2:$F$3069,6,FALSE)),0,VLOOKUP(A6220,'2011 County-Level Acres Tilled'!$A$2:$F$3069,6,FALSE))</f>
        <v>165870.67511671351</v>
      </c>
      <c r="H6220" s="32" t="s">
        <v>5474</v>
      </c>
      <c r="I6220" s="9" t="s">
        <v>5408</v>
      </c>
      <c r="J6220" s="36">
        <f>IF(ISERROR(VLOOKUP(A6220&amp;I6220,'County-level Emissions Factors'!$E$2:$F$12273,2,FALSE)),0,VLOOKUP(A6220&amp;I6220,'County-level Emissions Factors'!$E$2:$F$12273,2,FALSE))</f>
        <v>49.861754169716114</v>
      </c>
      <c r="K6220" s="19" t="s">
        <v>5473</v>
      </c>
      <c r="L6220" s="19" t="s">
        <v>5474</v>
      </c>
      <c r="M6220" s="38">
        <f t="shared" si="99"/>
        <v>4135.3014133172082</v>
      </c>
      <c r="N6220" s="9" t="s">
        <v>5475</v>
      </c>
    </row>
    <row r="6221" spans="1:14">
      <c r="A6221" s="31" t="s">
        <v>5302</v>
      </c>
      <c r="B6221" s="31" t="s">
        <v>5264</v>
      </c>
      <c r="C6221" s="31" t="s">
        <v>101</v>
      </c>
      <c r="D6221" s="31" t="s">
        <v>249</v>
      </c>
      <c r="E6221" s="31" t="s">
        <v>17</v>
      </c>
      <c r="F6221" s="31" t="s">
        <v>5265</v>
      </c>
      <c r="G6221" s="24">
        <f>IF(ISERROR(VLOOKUP(A6221,'2011 County-Level Acres Tilled'!$A$2:$F$3069,6,FALSE)),0,VLOOKUP(A6221,'2011 County-Level Acres Tilled'!$A$2:$F$3069,6,FALSE))</f>
        <v>82871.398867063617</v>
      </c>
      <c r="H6221" s="32" t="s">
        <v>5474</v>
      </c>
      <c r="I6221" s="9" t="s">
        <v>5408</v>
      </c>
      <c r="J6221" s="36">
        <f>IF(ISERROR(VLOOKUP(A6221&amp;I6221,'County-level Emissions Factors'!$E$2:$F$12273,2,FALSE)),0,VLOOKUP(A6221&amp;I6221,'County-level Emissions Factors'!$E$2:$F$12273,2,FALSE))</f>
        <v>36.25377651187631</v>
      </c>
      <c r="K6221" s="19" t="s">
        <v>5473</v>
      </c>
      <c r="L6221" s="19" t="s">
        <v>5474</v>
      </c>
      <c r="M6221" s="38">
        <f t="shared" si="99"/>
        <v>1502.200586876542</v>
      </c>
      <c r="N6221" s="9" t="s">
        <v>5475</v>
      </c>
    </row>
    <row r="6222" spans="1:14">
      <c r="A6222" s="31" t="s">
        <v>5303</v>
      </c>
      <c r="B6222" s="31" t="s">
        <v>5264</v>
      </c>
      <c r="C6222" s="31" t="s">
        <v>104</v>
      </c>
      <c r="D6222" s="31" t="s">
        <v>5304</v>
      </c>
      <c r="E6222" s="31" t="s">
        <v>17</v>
      </c>
      <c r="F6222" s="31" t="s">
        <v>5265</v>
      </c>
      <c r="G6222" s="24">
        <f>IF(ISERROR(VLOOKUP(A6222,'2011 County-Level Acres Tilled'!$A$2:$F$3069,6,FALSE)),0,VLOOKUP(A6222,'2011 County-Level Acres Tilled'!$A$2:$F$3069,6,FALSE))</f>
        <v>70036.266121973502</v>
      </c>
      <c r="H6222" s="32" t="s">
        <v>5474</v>
      </c>
      <c r="I6222" s="9" t="s">
        <v>5408</v>
      </c>
      <c r="J6222" s="36">
        <f>IF(ISERROR(VLOOKUP(A6222&amp;I6222,'County-level Emissions Factors'!$E$2:$F$12273,2,FALSE)),0,VLOOKUP(A6222&amp;I6222,'County-level Emissions Factors'!$E$2:$F$12273,2,FALSE))</f>
        <v>39.845215918712952</v>
      </c>
      <c r="K6222" s="19" t="s">
        <v>5473</v>
      </c>
      <c r="L6222" s="19" t="s">
        <v>5474</v>
      </c>
      <c r="M6222" s="38">
        <f t="shared" si="99"/>
        <v>1395.3050728852377</v>
      </c>
      <c r="N6222" s="9" t="s">
        <v>5475</v>
      </c>
    </row>
    <row r="6223" spans="1:14">
      <c r="A6223" s="31" t="s">
        <v>5305</v>
      </c>
      <c r="B6223" s="31" t="s">
        <v>5264</v>
      </c>
      <c r="C6223" s="31" t="s">
        <v>107</v>
      </c>
      <c r="D6223" s="31" t="s">
        <v>5306</v>
      </c>
      <c r="E6223" s="31" t="s">
        <v>17</v>
      </c>
      <c r="F6223" s="31" t="s">
        <v>5265</v>
      </c>
      <c r="G6223" s="24">
        <f>IF(ISERROR(VLOOKUP(A6223,'2011 County-Level Acres Tilled'!$A$2:$F$3069,6,FALSE)),0,VLOOKUP(A6223,'2011 County-Level Acres Tilled'!$A$2:$F$3069,6,FALSE))</f>
        <v>81319.262095768543</v>
      </c>
      <c r="H6223" s="32" t="s">
        <v>5474</v>
      </c>
      <c r="I6223" s="9" t="s">
        <v>5408</v>
      </c>
      <c r="J6223" s="36">
        <f>IF(ISERROR(VLOOKUP(A6223&amp;I6223,'County-level Emissions Factors'!$E$2:$F$12273,2,FALSE)),0,VLOOKUP(A6223&amp;I6223,'County-level Emissions Factors'!$E$2:$F$12273,2,FALSE))</f>
        <v>36.894521212121212</v>
      </c>
      <c r="K6223" s="19" t="s">
        <v>5473</v>
      </c>
      <c r="L6223" s="19" t="s">
        <v>5474</v>
      </c>
      <c r="M6223" s="38">
        <f t="shared" si="99"/>
        <v>1500.1176201731885</v>
      </c>
      <c r="N6223" s="9" t="s">
        <v>5475</v>
      </c>
    </row>
    <row r="6224" spans="1:14">
      <c r="A6224" s="31" t="s">
        <v>5307</v>
      </c>
      <c r="B6224" s="31" t="s">
        <v>5264</v>
      </c>
      <c r="C6224" s="31" t="s">
        <v>110</v>
      </c>
      <c r="D6224" s="31" t="s">
        <v>5308</v>
      </c>
      <c r="E6224" s="31" t="s">
        <v>17</v>
      </c>
      <c r="F6224" s="31" t="s">
        <v>5265</v>
      </c>
      <c r="G6224" s="24">
        <f>IF(ISERROR(VLOOKUP(A6224,'2011 County-Level Acres Tilled'!$A$2:$F$3069,6,FALSE)),0,VLOOKUP(A6224,'2011 County-Level Acres Tilled'!$A$2:$F$3069,6,FALSE))</f>
        <v>57034.816010151233</v>
      </c>
      <c r="H6224" s="32" t="s">
        <v>5474</v>
      </c>
      <c r="I6224" s="9" t="s">
        <v>5408</v>
      </c>
      <c r="J6224" s="36">
        <f>IF(ISERROR(VLOOKUP(A6224&amp;I6224,'County-level Emissions Factors'!$E$2:$F$12273,2,FALSE)),0,VLOOKUP(A6224&amp;I6224,'County-level Emissions Factors'!$E$2:$F$12273,2,FALSE))</f>
        <v>32.170163934426228</v>
      </c>
      <c r="K6224" s="19" t="s">
        <v>5473</v>
      </c>
      <c r="L6224" s="19" t="s">
        <v>5474</v>
      </c>
      <c r="M6224" s="38">
        <f t="shared" si="99"/>
        <v>917.40969050820138</v>
      </c>
      <c r="N6224" s="9" t="s">
        <v>5475</v>
      </c>
    </row>
    <row r="6225" spans="1:14">
      <c r="A6225" s="31" t="s">
        <v>5309</v>
      </c>
      <c r="B6225" s="31" t="s">
        <v>5264</v>
      </c>
      <c r="C6225" s="31" t="s">
        <v>113</v>
      </c>
      <c r="D6225" s="31" t="s">
        <v>393</v>
      </c>
      <c r="E6225" s="31" t="s">
        <v>17</v>
      </c>
      <c r="F6225" s="31" t="s">
        <v>5265</v>
      </c>
      <c r="G6225" s="24">
        <f>IF(ISERROR(VLOOKUP(A6225,'2011 County-Level Acres Tilled'!$A$2:$F$3069,6,FALSE)),0,VLOOKUP(A6225,'2011 County-Level Acres Tilled'!$A$2:$F$3069,6,FALSE))</f>
        <v>178857.76191310704</v>
      </c>
      <c r="H6225" s="32" t="s">
        <v>5474</v>
      </c>
      <c r="I6225" s="9" t="s">
        <v>5408</v>
      </c>
      <c r="J6225" s="36">
        <f>IF(ISERROR(VLOOKUP(A6225&amp;I6225,'County-level Emissions Factors'!$E$2:$F$12273,2,FALSE)),0,VLOOKUP(A6225&amp;I6225,'County-level Emissions Factors'!$E$2:$F$12273,2,FALSE))</f>
        <v>41.612649065559189</v>
      </c>
      <c r="K6225" s="19" t="s">
        <v>5473</v>
      </c>
      <c r="L6225" s="19" t="s">
        <v>5474</v>
      </c>
      <c r="M6225" s="38">
        <f t="shared" si="99"/>
        <v>3721.3726395707308</v>
      </c>
      <c r="N6225" s="9" t="s">
        <v>5475</v>
      </c>
    </row>
    <row r="6226" spans="1:14">
      <c r="A6226" s="31" t="s">
        <v>5310</v>
      </c>
      <c r="B6226" s="31" t="s">
        <v>5264</v>
      </c>
      <c r="C6226" s="31" t="s">
        <v>116</v>
      </c>
      <c r="D6226" s="31" t="s">
        <v>5311</v>
      </c>
      <c r="E6226" s="31" t="s">
        <v>17</v>
      </c>
      <c r="F6226" s="31" t="s">
        <v>5265</v>
      </c>
      <c r="G6226" s="24">
        <f>IF(ISERROR(VLOOKUP(A6226,'2011 County-Level Acres Tilled'!$A$2:$F$3069,6,FALSE)),0,VLOOKUP(A6226,'2011 County-Level Acres Tilled'!$A$2:$F$3069,6,FALSE))</f>
        <v>45983.314218436513</v>
      </c>
      <c r="H6226" s="32" t="s">
        <v>5474</v>
      </c>
      <c r="I6226" s="9" t="s">
        <v>5408</v>
      </c>
      <c r="J6226" s="36">
        <f>IF(ISERROR(VLOOKUP(A6226&amp;I6226,'County-level Emissions Factors'!$E$2:$F$12273,2,FALSE)),0,VLOOKUP(A6226&amp;I6226,'County-level Emissions Factors'!$E$2:$F$12273,2,FALSE))</f>
        <v>36.378047799147019</v>
      </c>
      <c r="K6226" s="19" t="s">
        <v>5473</v>
      </c>
      <c r="L6226" s="19" t="s">
        <v>5474</v>
      </c>
      <c r="M6226" s="38">
        <f t="shared" si="99"/>
        <v>836.39160130074015</v>
      </c>
      <c r="N6226" s="9" t="s">
        <v>5475</v>
      </c>
    </row>
    <row r="6227" spans="1:14">
      <c r="A6227" s="31" t="s">
        <v>5312</v>
      </c>
      <c r="B6227" s="31" t="s">
        <v>5264</v>
      </c>
      <c r="C6227" s="31" t="s">
        <v>119</v>
      </c>
      <c r="D6227" s="31" t="s">
        <v>397</v>
      </c>
      <c r="E6227" s="31" t="s">
        <v>17</v>
      </c>
      <c r="F6227" s="31" t="s">
        <v>5265</v>
      </c>
      <c r="G6227" s="24">
        <f>IF(ISERROR(VLOOKUP(A6227,'2011 County-Level Acres Tilled'!$A$2:$F$3069,6,FALSE)),0,VLOOKUP(A6227,'2011 County-Level Acres Tilled'!$A$2:$F$3069,6,FALSE))</f>
        <v>15309.690605140851</v>
      </c>
      <c r="H6227" s="32" t="s">
        <v>5474</v>
      </c>
      <c r="I6227" s="9" t="s">
        <v>5408</v>
      </c>
      <c r="J6227" s="36">
        <f>IF(ISERROR(VLOOKUP(A6227&amp;I6227,'County-level Emissions Factors'!$E$2:$F$12273,2,FALSE)),0,VLOOKUP(A6227&amp;I6227,'County-level Emissions Factors'!$E$2:$F$12273,2,FALSE))</f>
        <v>40.462651848022745</v>
      </c>
      <c r="K6227" s="19" t="s">
        <v>5473</v>
      </c>
      <c r="L6227" s="19" t="s">
        <v>5474</v>
      </c>
      <c r="M6227" s="38">
        <f t="shared" si="99"/>
        <v>309.73534042837946</v>
      </c>
      <c r="N6227" s="9" t="s">
        <v>5475</v>
      </c>
    </row>
    <row r="6228" spans="1:14">
      <c r="A6228" s="31" t="s">
        <v>5313</v>
      </c>
      <c r="B6228" s="31" t="s">
        <v>5264</v>
      </c>
      <c r="C6228" s="31" t="s">
        <v>122</v>
      </c>
      <c r="D6228" s="31" t="s">
        <v>5314</v>
      </c>
      <c r="E6228" s="31" t="s">
        <v>17</v>
      </c>
      <c r="F6228" s="31" t="s">
        <v>5265</v>
      </c>
      <c r="G6228" s="24">
        <f>IF(ISERROR(VLOOKUP(A6228,'2011 County-Level Acres Tilled'!$A$2:$F$3069,6,FALSE)),0,VLOOKUP(A6228,'2011 County-Level Acres Tilled'!$A$2:$F$3069,6,FALSE))</f>
        <v>64901.388888889007</v>
      </c>
      <c r="H6228" s="32" t="s">
        <v>5474</v>
      </c>
      <c r="I6228" s="9" t="s">
        <v>5408</v>
      </c>
      <c r="J6228" s="36">
        <f>IF(ISERROR(VLOOKUP(A6228&amp;I6228,'County-level Emissions Factors'!$E$2:$F$12273,2,FALSE)),0,VLOOKUP(A6228&amp;I6228,'County-level Emissions Factors'!$E$2:$F$12273,2,FALSE))</f>
        <v>59.766110124333935</v>
      </c>
      <c r="K6228" s="19" t="s">
        <v>5473</v>
      </c>
      <c r="L6228" s="19" t="s">
        <v>5474</v>
      </c>
      <c r="M6228" s="38">
        <f t="shared" si="99"/>
        <v>1939.4517777777817</v>
      </c>
      <c r="N6228" s="9" t="s">
        <v>5475</v>
      </c>
    </row>
    <row r="6229" spans="1:14">
      <c r="A6229" s="31" t="s">
        <v>5315</v>
      </c>
      <c r="B6229" s="31" t="s">
        <v>5264</v>
      </c>
      <c r="C6229" s="31" t="s">
        <v>125</v>
      </c>
      <c r="D6229" s="31" t="s">
        <v>5316</v>
      </c>
      <c r="E6229" s="31" t="s">
        <v>17</v>
      </c>
      <c r="F6229" s="31" t="s">
        <v>5265</v>
      </c>
      <c r="G6229" s="24">
        <f>IF(ISERROR(VLOOKUP(A6229,'2011 County-Level Acres Tilled'!$A$2:$F$3069,6,FALSE)),0,VLOOKUP(A6229,'2011 County-Level Acres Tilled'!$A$2:$F$3069,6,FALSE))</f>
        <v>165206.16338160905</v>
      </c>
      <c r="H6229" s="32" t="s">
        <v>5474</v>
      </c>
      <c r="I6229" s="9" t="s">
        <v>5408</v>
      </c>
      <c r="J6229" s="36">
        <f>IF(ISERROR(VLOOKUP(A6229&amp;I6229,'County-level Emissions Factors'!$E$2:$F$12273,2,FALSE)),0,VLOOKUP(A6229&amp;I6229,'County-level Emissions Factors'!$E$2:$F$12273,2,FALSE))</f>
        <v>50.761666544949975</v>
      </c>
      <c r="K6229" s="19" t="s">
        <v>5473</v>
      </c>
      <c r="L6229" s="19" t="s">
        <v>5474</v>
      </c>
      <c r="M6229" s="38">
        <f t="shared" si="99"/>
        <v>4193.0700883738818</v>
      </c>
      <c r="N6229" s="9" t="s">
        <v>5475</v>
      </c>
    </row>
    <row r="6230" spans="1:14">
      <c r="A6230" s="31" t="s">
        <v>5317</v>
      </c>
      <c r="B6230" s="31" t="s">
        <v>5264</v>
      </c>
      <c r="C6230" s="31" t="s">
        <v>128</v>
      </c>
      <c r="D6230" s="31" t="s">
        <v>5318</v>
      </c>
      <c r="E6230" s="31" t="s">
        <v>17</v>
      </c>
      <c r="F6230" s="31" t="s">
        <v>5265</v>
      </c>
      <c r="G6230" s="24">
        <f>IF(ISERROR(VLOOKUP(A6230,'2011 County-Level Acres Tilled'!$A$2:$F$3069,6,FALSE)),0,VLOOKUP(A6230,'2011 County-Level Acres Tilled'!$A$2:$F$3069,6,FALSE))</f>
        <v>8517.4857995664406</v>
      </c>
      <c r="H6230" s="32" t="s">
        <v>5474</v>
      </c>
      <c r="I6230" s="9" t="s">
        <v>5408</v>
      </c>
      <c r="J6230" s="36">
        <f>IF(ISERROR(VLOOKUP(A6230&amp;I6230,'County-level Emissions Factors'!$E$2:$F$12273,2,FALSE)),0,VLOOKUP(A6230&amp;I6230,'County-level Emissions Factors'!$E$2:$F$12273,2,FALSE))</f>
        <v>14.35905205064387</v>
      </c>
      <c r="K6230" s="19" t="s">
        <v>5473</v>
      </c>
      <c r="L6230" s="19" t="s">
        <v>5474</v>
      </c>
      <c r="M6230" s="38">
        <f t="shared" si="99"/>
        <v>61.151510968297266</v>
      </c>
      <c r="N6230" s="9" t="s">
        <v>5475</v>
      </c>
    </row>
    <row r="6231" spans="1:14">
      <c r="A6231" s="31" t="s">
        <v>5319</v>
      </c>
      <c r="B6231" s="31" t="s">
        <v>5264</v>
      </c>
      <c r="C6231" s="31" t="s">
        <v>131</v>
      </c>
      <c r="D6231" s="31" t="s">
        <v>2393</v>
      </c>
      <c r="E6231" s="31" t="s">
        <v>17</v>
      </c>
      <c r="F6231" s="31" t="s">
        <v>5265</v>
      </c>
      <c r="G6231" s="24">
        <f>IF(ISERROR(VLOOKUP(A6231,'2011 County-Level Acres Tilled'!$A$2:$F$3069,6,FALSE)),0,VLOOKUP(A6231,'2011 County-Level Acres Tilled'!$A$2:$F$3069,6,FALSE))</f>
        <v>45802.863609031876</v>
      </c>
      <c r="H6231" s="32" t="s">
        <v>5474</v>
      </c>
      <c r="I6231" s="9" t="s">
        <v>5408</v>
      </c>
      <c r="J6231" s="36">
        <f>IF(ISERROR(VLOOKUP(A6231&amp;I6231,'County-level Emissions Factors'!$E$2:$F$12273,2,FALSE)),0,VLOOKUP(A6231&amp;I6231,'County-level Emissions Factors'!$E$2:$F$12273,2,FALSE))</f>
        <v>38.204171140096399</v>
      </c>
      <c r="K6231" s="19" t="s">
        <v>5473</v>
      </c>
      <c r="L6231" s="19" t="s">
        <v>5474</v>
      </c>
      <c r="M6231" s="38">
        <f t="shared" si="99"/>
        <v>874.93022001297368</v>
      </c>
      <c r="N6231" s="9" t="s">
        <v>5475</v>
      </c>
    </row>
    <row r="6232" spans="1:14">
      <c r="A6232" s="31" t="s">
        <v>5320</v>
      </c>
      <c r="B6232" s="31" t="s">
        <v>5264</v>
      </c>
      <c r="C6232" s="31" t="s">
        <v>5321</v>
      </c>
      <c r="D6232" s="31" t="s">
        <v>2398</v>
      </c>
      <c r="E6232" s="31" t="s">
        <v>17</v>
      </c>
      <c r="F6232" s="31" t="s">
        <v>5265</v>
      </c>
      <c r="G6232" s="24">
        <f>IF(ISERROR(VLOOKUP(A6232,'2011 County-Level Acres Tilled'!$A$2:$F$3069,6,FALSE)),0,VLOOKUP(A6232,'2011 County-Level Acres Tilled'!$A$2:$F$3069,6,FALSE))</f>
        <v>199.95900535652882</v>
      </c>
      <c r="H6232" s="32" t="s">
        <v>5474</v>
      </c>
      <c r="I6232" s="9" t="s">
        <v>5408</v>
      </c>
      <c r="J6232" s="36">
        <f>IF(ISERROR(VLOOKUP(A6232&amp;I6232,'County-level Emissions Factors'!$E$2:$F$12273,2,FALSE)),0,VLOOKUP(A6232&amp;I6232,'County-level Emissions Factors'!$E$2:$F$12273,2,FALSE))</f>
        <v>39.74162679425838</v>
      </c>
      <c r="K6232" s="19" t="s">
        <v>5473</v>
      </c>
      <c r="L6232" s="19" t="s">
        <v>5474</v>
      </c>
      <c r="M6232" s="38">
        <f t="shared" si="99"/>
        <v>3.9733480825151406</v>
      </c>
      <c r="N6232" s="9" t="s">
        <v>5475</v>
      </c>
    </row>
    <row r="6233" spans="1:14">
      <c r="A6233" s="31" t="s">
        <v>5322</v>
      </c>
      <c r="B6233" s="31" t="s">
        <v>5264</v>
      </c>
      <c r="C6233" s="31" t="s">
        <v>134</v>
      </c>
      <c r="D6233" s="31" t="s">
        <v>5323</v>
      </c>
      <c r="E6233" s="31" t="s">
        <v>17</v>
      </c>
      <c r="F6233" s="31" t="s">
        <v>5265</v>
      </c>
      <c r="G6233" s="24">
        <f>IF(ISERROR(VLOOKUP(A6233,'2011 County-Level Acres Tilled'!$A$2:$F$3069,6,FALSE)),0,VLOOKUP(A6233,'2011 County-Level Acres Tilled'!$A$2:$F$3069,6,FALSE))</f>
        <v>2571.6578572309436</v>
      </c>
      <c r="H6233" s="32" t="s">
        <v>5474</v>
      </c>
      <c r="I6233" s="9" t="s">
        <v>5408</v>
      </c>
      <c r="J6233" s="36">
        <f>IF(ISERROR(VLOOKUP(A6233&amp;I6233,'County-level Emissions Factors'!$E$2:$F$12273,2,FALSE)),0,VLOOKUP(A6233&amp;I6233,'County-level Emissions Factors'!$E$2:$F$12273,2,FALSE))</f>
        <v>20.303448275862067</v>
      </c>
      <c r="K6233" s="19" t="s">
        <v>5473</v>
      </c>
      <c r="L6233" s="19" t="s">
        <v>5474</v>
      </c>
      <c r="M6233" s="38">
        <f t="shared" si="99"/>
        <v>26.10676114375137</v>
      </c>
      <c r="N6233" s="9" t="s">
        <v>5475</v>
      </c>
    </row>
    <row r="6234" spans="1:14">
      <c r="A6234" s="31" t="s">
        <v>5324</v>
      </c>
      <c r="B6234" s="31" t="s">
        <v>5264</v>
      </c>
      <c r="C6234" s="31" t="s">
        <v>137</v>
      </c>
      <c r="D6234" s="31" t="s">
        <v>165</v>
      </c>
      <c r="E6234" s="31" t="s">
        <v>17</v>
      </c>
      <c r="F6234" s="31" t="s">
        <v>5265</v>
      </c>
      <c r="G6234" s="24">
        <f>IF(ISERROR(VLOOKUP(A6234,'2011 County-Level Acres Tilled'!$A$2:$F$3069,6,FALSE)),0,VLOOKUP(A6234,'2011 County-Level Acres Tilled'!$A$2:$F$3069,6,FALSE))</f>
        <v>85803.165383978951</v>
      </c>
      <c r="H6234" s="32" t="s">
        <v>5474</v>
      </c>
      <c r="I6234" s="9" t="s">
        <v>5408</v>
      </c>
      <c r="J6234" s="36">
        <f>IF(ISERROR(VLOOKUP(A6234&amp;I6234,'County-level Emissions Factors'!$E$2:$F$12273,2,FALSE)),0,VLOOKUP(A6234&amp;I6234,'County-level Emissions Factors'!$E$2:$F$12273,2,FALSE))</f>
        <v>49.833473973223846</v>
      </c>
      <c r="K6234" s="19" t="s">
        <v>5473</v>
      </c>
      <c r="L6234" s="19" t="s">
        <v>5474</v>
      </c>
      <c r="M6234" s="38">
        <f t="shared" si="99"/>
        <v>2137.9349044913683</v>
      </c>
      <c r="N6234" s="9" t="s">
        <v>5475</v>
      </c>
    </row>
    <row r="6235" spans="1:14">
      <c r="A6235" s="31" t="s">
        <v>5325</v>
      </c>
      <c r="B6235" s="31" t="s">
        <v>5264</v>
      </c>
      <c r="C6235" s="31" t="s">
        <v>140</v>
      </c>
      <c r="D6235" s="31" t="s">
        <v>5326</v>
      </c>
      <c r="E6235" s="31" t="s">
        <v>17</v>
      </c>
      <c r="F6235" s="31" t="s">
        <v>5265</v>
      </c>
      <c r="G6235" s="24">
        <f>IF(ISERROR(VLOOKUP(A6235,'2011 County-Level Acres Tilled'!$A$2:$F$3069,6,FALSE)),0,VLOOKUP(A6235,'2011 County-Level Acres Tilled'!$A$2:$F$3069,6,FALSE))</f>
        <v>51423.587136867383</v>
      </c>
      <c r="H6235" s="32" t="s">
        <v>5474</v>
      </c>
      <c r="I6235" s="9" t="s">
        <v>5408</v>
      </c>
      <c r="J6235" s="36">
        <f>IF(ISERROR(VLOOKUP(A6235&amp;I6235,'County-level Emissions Factors'!$E$2:$F$12273,2,FALSE)),0,VLOOKUP(A6235&amp;I6235,'County-level Emissions Factors'!$E$2:$F$12273,2,FALSE))</f>
        <v>48.361555333998005</v>
      </c>
      <c r="K6235" s="19" t="s">
        <v>5473</v>
      </c>
      <c r="L6235" s="19" t="s">
        <v>5474</v>
      </c>
      <c r="M6235" s="38">
        <f t="shared" si="99"/>
        <v>1243.4623273961399</v>
      </c>
      <c r="N6235" s="9" t="s">
        <v>5475</v>
      </c>
    </row>
    <row r="6236" spans="1:14">
      <c r="A6236" s="31" t="s">
        <v>5327</v>
      </c>
      <c r="B6236" s="31" t="s">
        <v>5264</v>
      </c>
      <c r="C6236" s="31" t="s">
        <v>143</v>
      </c>
      <c r="D6236" s="31" t="s">
        <v>1282</v>
      </c>
      <c r="E6236" s="31" t="s">
        <v>17</v>
      </c>
      <c r="F6236" s="31" t="s">
        <v>5265</v>
      </c>
      <c r="G6236" s="24">
        <f>IF(ISERROR(VLOOKUP(A6236,'2011 County-Level Acres Tilled'!$A$2:$F$3069,6,FALSE)),0,VLOOKUP(A6236,'2011 County-Level Acres Tilled'!$A$2:$F$3069,6,FALSE))</f>
        <v>7595.0058067369537</v>
      </c>
      <c r="H6236" s="32" t="s">
        <v>5474</v>
      </c>
      <c r="I6236" s="9" t="s">
        <v>5408</v>
      </c>
      <c r="J6236" s="36">
        <f>IF(ISERROR(VLOOKUP(A6236&amp;I6236,'County-level Emissions Factors'!$E$2:$F$12273,2,FALSE)),0,VLOOKUP(A6236&amp;I6236,'County-level Emissions Factors'!$E$2:$F$12273,2,FALSE))</f>
        <v>40.690248149760556</v>
      </c>
      <c r="K6236" s="19" t="s">
        <v>5473</v>
      </c>
      <c r="L6236" s="19" t="s">
        <v>5474</v>
      </c>
      <c r="M6236" s="38">
        <f t="shared" si="99"/>
        <v>154.5213354874995</v>
      </c>
      <c r="N6236" s="9" t="s">
        <v>5475</v>
      </c>
    </row>
    <row r="6237" spans="1:14">
      <c r="A6237" s="31" t="s">
        <v>5328</v>
      </c>
      <c r="B6237" s="31" t="s">
        <v>5264</v>
      </c>
      <c r="C6237" s="31" t="s">
        <v>146</v>
      </c>
      <c r="D6237" s="31" t="s">
        <v>5329</v>
      </c>
      <c r="E6237" s="31" t="s">
        <v>17</v>
      </c>
      <c r="F6237" s="31" t="s">
        <v>5265</v>
      </c>
      <c r="G6237" s="24">
        <f>IF(ISERROR(VLOOKUP(A6237,'2011 County-Level Acres Tilled'!$A$2:$F$3069,6,FALSE)),0,VLOOKUP(A6237,'2011 County-Level Acres Tilled'!$A$2:$F$3069,6,FALSE))</f>
        <v>154433.23780745352</v>
      </c>
      <c r="H6237" s="32" t="s">
        <v>5474</v>
      </c>
      <c r="I6237" s="9" t="s">
        <v>5408</v>
      </c>
      <c r="J6237" s="36">
        <f>IF(ISERROR(VLOOKUP(A6237&amp;I6237,'County-level Emissions Factors'!$E$2:$F$12273,2,FALSE)),0,VLOOKUP(A6237&amp;I6237,'County-level Emissions Factors'!$E$2:$F$12273,2,FALSE))</f>
        <v>37.494931760510255</v>
      </c>
      <c r="K6237" s="19" t="s">
        <v>5473</v>
      </c>
      <c r="L6237" s="19" t="s">
        <v>5474</v>
      </c>
      <c r="M6237" s="38">
        <f t="shared" si="99"/>
        <v>2895.2318565725609</v>
      </c>
      <c r="N6237" s="9" t="s">
        <v>5475</v>
      </c>
    </row>
    <row r="6238" spans="1:14">
      <c r="A6238" s="31" t="s">
        <v>5330</v>
      </c>
      <c r="B6238" s="31" t="s">
        <v>5264</v>
      </c>
      <c r="C6238" s="31" t="s">
        <v>149</v>
      </c>
      <c r="D6238" s="31" t="s">
        <v>5331</v>
      </c>
      <c r="E6238" s="31" t="s">
        <v>17</v>
      </c>
      <c r="F6238" s="31" t="s">
        <v>5265</v>
      </c>
      <c r="G6238" s="24">
        <f>IF(ISERROR(VLOOKUP(A6238,'2011 County-Level Acres Tilled'!$A$2:$F$3069,6,FALSE)),0,VLOOKUP(A6238,'2011 County-Level Acres Tilled'!$A$2:$F$3069,6,FALSE))</f>
        <v>46351.20395456886</v>
      </c>
      <c r="H6238" s="32" t="s">
        <v>5474</v>
      </c>
      <c r="I6238" s="9" t="s">
        <v>5408</v>
      </c>
      <c r="J6238" s="36">
        <f>IF(ISERROR(VLOOKUP(A6238&amp;I6238,'County-level Emissions Factors'!$E$2:$F$12273,2,FALSE)),0,VLOOKUP(A6238&amp;I6238,'County-level Emissions Factors'!$E$2:$F$12273,2,FALSE))</f>
        <v>33.741386735572789</v>
      </c>
      <c r="K6238" s="19" t="s">
        <v>5473</v>
      </c>
      <c r="L6238" s="19" t="s">
        <v>5474</v>
      </c>
      <c r="M6238" s="38">
        <f t="shared" si="99"/>
        <v>781.97694914525937</v>
      </c>
      <c r="N6238" s="9" t="s">
        <v>5475</v>
      </c>
    </row>
    <row r="6239" spans="1:14">
      <c r="A6239" s="31" t="s">
        <v>5332</v>
      </c>
      <c r="B6239" s="31" t="s">
        <v>5264</v>
      </c>
      <c r="C6239" s="31" t="s">
        <v>152</v>
      </c>
      <c r="D6239" s="31" t="s">
        <v>5333</v>
      </c>
      <c r="E6239" s="31" t="s">
        <v>17</v>
      </c>
      <c r="F6239" s="31" t="s">
        <v>5265</v>
      </c>
      <c r="G6239" s="24">
        <f>IF(ISERROR(VLOOKUP(A6239,'2011 County-Level Acres Tilled'!$A$2:$F$3069,6,FALSE)),0,VLOOKUP(A6239,'2011 County-Level Acres Tilled'!$A$2:$F$3069,6,FALSE))</f>
        <v>50233.402638811276</v>
      </c>
      <c r="H6239" s="32" t="s">
        <v>5474</v>
      </c>
      <c r="I6239" s="9" t="s">
        <v>5408</v>
      </c>
      <c r="J6239" s="36">
        <f>IF(ISERROR(VLOOKUP(A6239&amp;I6239,'County-level Emissions Factors'!$E$2:$F$12273,2,FALSE)),0,VLOOKUP(A6239&amp;I6239,'County-level Emissions Factors'!$E$2:$F$12273,2,FALSE))</f>
        <v>29.034098426380677</v>
      </c>
      <c r="K6239" s="19" t="s">
        <v>5473</v>
      </c>
      <c r="L6239" s="19" t="s">
        <v>5474</v>
      </c>
      <c r="M6239" s="38">
        <f t="shared" si="99"/>
        <v>729.24077825362872</v>
      </c>
      <c r="N6239" s="9" t="s">
        <v>5475</v>
      </c>
    </row>
    <row r="6240" spans="1:14">
      <c r="A6240" s="31" t="s">
        <v>5334</v>
      </c>
      <c r="B6240" s="31" t="s">
        <v>5264</v>
      </c>
      <c r="C6240" s="31" t="s">
        <v>155</v>
      </c>
      <c r="D6240" s="31" t="s">
        <v>1083</v>
      </c>
      <c r="E6240" s="31" t="s">
        <v>17</v>
      </c>
      <c r="F6240" s="31" t="s">
        <v>5265</v>
      </c>
      <c r="G6240" s="24">
        <f>IF(ISERROR(VLOOKUP(A6240,'2011 County-Level Acres Tilled'!$A$2:$F$3069,6,FALSE)),0,VLOOKUP(A6240,'2011 County-Level Acres Tilled'!$A$2:$F$3069,6,FALSE))</f>
        <v>127055.90796960972</v>
      </c>
      <c r="H6240" s="32" t="s">
        <v>5474</v>
      </c>
      <c r="I6240" s="9" t="s">
        <v>5408</v>
      </c>
      <c r="J6240" s="36">
        <f>IF(ISERROR(VLOOKUP(A6240&amp;I6240,'County-level Emissions Factors'!$E$2:$F$12273,2,FALSE)),0,VLOOKUP(A6240&amp;I6240,'County-level Emissions Factors'!$E$2:$F$12273,2,FALSE))</f>
        <v>49.199485263594852</v>
      </c>
      <c r="K6240" s="19" t="s">
        <v>5473</v>
      </c>
      <c r="L6240" s="19" t="s">
        <v>5474</v>
      </c>
      <c r="M6240" s="38">
        <f t="shared" si="99"/>
        <v>3125.5426359017383</v>
      </c>
      <c r="N6240" s="9" t="s">
        <v>5475</v>
      </c>
    </row>
    <row r="6241" spans="1:14">
      <c r="A6241" s="31" t="s">
        <v>5335</v>
      </c>
      <c r="B6241" s="31" t="s">
        <v>5264</v>
      </c>
      <c r="C6241" s="31" t="s">
        <v>158</v>
      </c>
      <c r="D6241" s="31" t="s">
        <v>425</v>
      </c>
      <c r="E6241" s="31" t="s">
        <v>17</v>
      </c>
      <c r="F6241" s="31" t="s">
        <v>5265</v>
      </c>
      <c r="G6241" s="24">
        <f>IF(ISERROR(VLOOKUP(A6241,'2011 County-Level Acres Tilled'!$A$2:$F$3069,6,FALSE)),0,VLOOKUP(A6241,'2011 County-Level Acres Tilled'!$A$2:$F$3069,6,FALSE))</f>
        <v>92259.886315237891</v>
      </c>
      <c r="H6241" s="32" t="s">
        <v>5474</v>
      </c>
      <c r="I6241" s="9" t="s">
        <v>5408</v>
      </c>
      <c r="J6241" s="36">
        <f>IF(ISERROR(VLOOKUP(A6241&amp;I6241,'County-level Emissions Factors'!$E$2:$F$12273,2,FALSE)),0,VLOOKUP(A6241&amp;I6241,'County-level Emissions Factors'!$E$2:$F$12273,2,FALSE))</f>
        <v>46.906514987612113</v>
      </c>
      <c r="K6241" s="19" t="s">
        <v>5473</v>
      </c>
      <c r="L6241" s="19" t="s">
        <v>5474</v>
      </c>
      <c r="M6241" s="38">
        <f t="shared" si="99"/>
        <v>2163.794870100548</v>
      </c>
      <c r="N6241" s="9" t="s">
        <v>5475</v>
      </c>
    </row>
    <row r="6242" spans="1:14">
      <c r="A6242" s="31" t="s">
        <v>5336</v>
      </c>
      <c r="B6242" s="31" t="s">
        <v>5264</v>
      </c>
      <c r="C6242" s="31" t="s">
        <v>161</v>
      </c>
      <c r="D6242" s="31" t="s">
        <v>3684</v>
      </c>
      <c r="E6242" s="31" t="s">
        <v>17</v>
      </c>
      <c r="F6242" s="31" t="s">
        <v>5265</v>
      </c>
      <c r="G6242" s="24">
        <f>IF(ISERROR(VLOOKUP(A6242,'2011 County-Level Acres Tilled'!$A$2:$F$3069,6,FALSE)),0,VLOOKUP(A6242,'2011 County-Level Acres Tilled'!$A$2:$F$3069,6,FALSE))</f>
        <v>113353.40616619258</v>
      </c>
      <c r="H6242" s="32" t="s">
        <v>5474</v>
      </c>
      <c r="I6242" s="9" t="s">
        <v>5408</v>
      </c>
      <c r="J6242" s="36">
        <f>IF(ISERROR(VLOOKUP(A6242&amp;I6242,'County-level Emissions Factors'!$E$2:$F$12273,2,FALSE)),0,VLOOKUP(A6242&amp;I6242,'County-level Emissions Factors'!$E$2:$F$12273,2,FALSE))</f>
        <v>31.33081899518238</v>
      </c>
      <c r="K6242" s="19" t="s">
        <v>5473</v>
      </c>
      <c r="L6242" s="19" t="s">
        <v>5474</v>
      </c>
      <c r="M6242" s="38">
        <f t="shared" si="99"/>
        <v>1775.7275255401848</v>
      </c>
      <c r="N6242" s="9" t="s">
        <v>5475</v>
      </c>
    </row>
    <row r="6243" spans="1:14">
      <c r="A6243" s="31" t="s">
        <v>5337</v>
      </c>
      <c r="B6243" s="31" t="s">
        <v>5264</v>
      </c>
      <c r="C6243" s="31" t="s">
        <v>164</v>
      </c>
      <c r="D6243" s="31" t="s">
        <v>5338</v>
      </c>
      <c r="E6243" s="31" t="s">
        <v>17</v>
      </c>
      <c r="F6243" s="31" t="s">
        <v>5265</v>
      </c>
      <c r="G6243" s="24">
        <f>IF(ISERROR(VLOOKUP(A6243,'2011 County-Level Acres Tilled'!$A$2:$F$3069,6,FALSE)),0,VLOOKUP(A6243,'2011 County-Level Acres Tilled'!$A$2:$F$3069,6,FALSE))</f>
        <v>6434.7011199382187</v>
      </c>
      <c r="H6243" s="32" t="s">
        <v>5474</v>
      </c>
      <c r="I6243" s="9" t="s">
        <v>5408</v>
      </c>
      <c r="J6243" s="36">
        <f>IF(ISERROR(VLOOKUP(A6243&amp;I6243,'County-level Emissions Factors'!$E$2:$F$12273,2,FALSE)),0,VLOOKUP(A6243&amp;I6243,'County-level Emissions Factors'!$E$2:$F$12273,2,FALSE))</f>
        <v>54.743740340030911</v>
      </c>
      <c r="K6243" s="19" t="s">
        <v>5473</v>
      </c>
      <c r="L6243" s="19" t="s">
        <v>5474</v>
      </c>
      <c r="M6243" s="38">
        <f t="shared" si="99"/>
        <v>176.12980363780196</v>
      </c>
      <c r="N6243" s="9" t="s">
        <v>5475</v>
      </c>
    </row>
    <row r="6244" spans="1:14">
      <c r="A6244" s="31" t="s">
        <v>5339</v>
      </c>
      <c r="B6244" s="31" t="s">
        <v>5264</v>
      </c>
      <c r="C6244" s="31" t="s">
        <v>167</v>
      </c>
      <c r="D6244" s="31" t="s">
        <v>5340</v>
      </c>
      <c r="E6244" s="31" t="s">
        <v>17</v>
      </c>
      <c r="F6244" s="31" t="s">
        <v>5265</v>
      </c>
      <c r="G6244" s="24">
        <f>IF(ISERROR(VLOOKUP(A6244,'2011 County-Level Acres Tilled'!$A$2:$F$3069,6,FALSE)),0,VLOOKUP(A6244,'2011 County-Level Acres Tilled'!$A$2:$F$3069,6,FALSE))</f>
        <v>93017.876136883147</v>
      </c>
      <c r="H6244" s="32" t="s">
        <v>5474</v>
      </c>
      <c r="I6244" s="9" t="s">
        <v>5408</v>
      </c>
      <c r="J6244" s="36">
        <f>IF(ISERROR(VLOOKUP(A6244&amp;I6244,'County-level Emissions Factors'!$E$2:$F$12273,2,FALSE)),0,VLOOKUP(A6244&amp;I6244,'County-level Emissions Factors'!$E$2:$F$12273,2,FALSE))</f>
        <v>36.980208333333323</v>
      </c>
      <c r="K6244" s="19" t="s">
        <v>5473</v>
      </c>
      <c r="L6244" s="19" t="s">
        <v>5474</v>
      </c>
      <c r="M6244" s="38">
        <f t="shared" si="99"/>
        <v>1719.9102191330664</v>
      </c>
      <c r="N6244" s="9" t="s">
        <v>5475</v>
      </c>
    </row>
    <row r="6245" spans="1:14">
      <c r="A6245" s="31" t="s">
        <v>5341</v>
      </c>
      <c r="B6245" s="31" t="s">
        <v>5264</v>
      </c>
      <c r="C6245" s="31" t="s">
        <v>170</v>
      </c>
      <c r="D6245" s="31" t="s">
        <v>1420</v>
      </c>
      <c r="E6245" s="31" t="s">
        <v>17</v>
      </c>
      <c r="F6245" s="31" t="s">
        <v>5265</v>
      </c>
      <c r="G6245" s="24">
        <f>IF(ISERROR(VLOOKUP(A6245,'2011 County-Level Acres Tilled'!$A$2:$F$3069,6,FALSE)),0,VLOOKUP(A6245,'2011 County-Level Acres Tilled'!$A$2:$F$3069,6,FALSE))</f>
        <v>63050.826439248391</v>
      </c>
      <c r="H6245" s="32" t="s">
        <v>5474</v>
      </c>
      <c r="I6245" s="9" t="s">
        <v>5408</v>
      </c>
      <c r="J6245" s="36">
        <f>IF(ISERROR(VLOOKUP(A6245&amp;I6245,'County-level Emissions Factors'!$E$2:$F$12273,2,FALSE)),0,VLOOKUP(A6245&amp;I6245,'County-level Emissions Factors'!$E$2:$F$12273,2,FALSE))</f>
        <v>25.875366855801214</v>
      </c>
      <c r="K6245" s="19" t="s">
        <v>5473</v>
      </c>
      <c r="L6245" s="19" t="s">
        <v>5474</v>
      </c>
      <c r="M6245" s="38">
        <f t="shared" si="99"/>
        <v>815.73163233850141</v>
      </c>
      <c r="N6245" s="9" t="s">
        <v>5475</v>
      </c>
    </row>
    <row r="6246" spans="1:14">
      <c r="A6246" s="31" t="s">
        <v>5342</v>
      </c>
      <c r="B6246" s="31" t="s">
        <v>5264</v>
      </c>
      <c r="C6246" s="31" t="s">
        <v>173</v>
      </c>
      <c r="D6246" s="31" t="s">
        <v>2562</v>
      </c>
      <c r="E6246" s="31" t="s">
        <v>17</v>
      </c>
      <c r="F6246" s="31" t="s">
        <v>5265</v>
      </c>
      <c r="G6246" s="24">
        <f>IF(ISERROR(VLOOKUP(A6246,'2011 County-Level Acres Tilled'!$A$2:$F$3069,6,FALSE)),0,VLOOKUP(A6246,'2011 County-Level Acres Tilled'!$A$2:$F$3069,6,FALSE))</f>
        <v>282975.82785522379</v>
      </c>
      <c r="H6246" s="32" t="s">
        <v>5474</v>
      </c>
      <c r="I6246" s="9" t="s">
        <v>5408</v>
      </c>
      <c r="J6246" s="36">
        <f>IF(ISERROR(VLOOKUP(A6246&amp;I6246,'County-level Emissions Factors'!$E$2:$F$12273,2,FALSE)),0,VLOOKUP(A6246&amp;I6246,'County-level Emissions Factors'!$E$2:$F$12273,2,FALSE))</f>
        <v>34.401698400609291</v>
      </c>
      <c r="K6246" s="19" t="s">
        <v>5473</v>
      </c>
      <c r="L6246" s="19" t="s">
        <v>5474</v>
      </c>
      <c r="M6246" s="38">
        <f t="shared" si="99"/>
        <v>4867.4245422690719</v>
      </c>
      <c r="N6246" s="9" t="s">
        <v>5475</v>
      </c>
    </row>
    <row r="6247" spans="1:14">
      <c r="A6247" s="31" t="s">
        <v>5343</v>
      </c>
      <c r="B6247" s="31" t="s">
        <v>5264</v>
      </c>
      <c r="C6247" s="31" t="s">
        <v>176</v>
      </c>
      <c r="D6247" s="31" t="s">
        <v>4667</v>
      </c>
      <c r="E6247" s="31" t="s">
        <v>17</v>
      </c>
      <c r="F6247" s="31" t="s">
        <v>5265</v>
      </c>
      <c r="G6247" s="24">
        <f>IF(ISERROR(VLOOKUP(A6247,'2011 County-Level Acres Tilled'!$A$2:$F$3069,6,FALSE)),0,VLOOKUP(A6247,'2011 County-Level Acres Tilled'!$A$2:$F$3069,6,FALSE))</f>
        <v>25285.71625850159</v>
      </c>
      <c r="H6247" s="32" t="s">
        <v>5474</v>
      </c>
      <c r="I6247" s="9" t="s">
        <v>5408</v>
      </c>
      <c r="J6247" s="36">
        <f>IF(ISERROR(VLOOKUP(A6247&amp;I6247,'County-level Emissions Factors'!$E$2:$F$12273,2,FALSE)),0,VLOOKUP(A6247&amp;I6247,'County-level Emissions Factors'!$E$2:$F$12273,2,FALSE))</f>
        <v>58.829344647196933</v>
      </c>
      <c r="K6247" s="19" t="s">
        <v>5473</v>
      </c>
      <c r="L6247" s="19" t="s">
        <v>5474</v>
      </c>
      <c r="M6247" s="38">
        <f t="shared" si="99"/>
        <v>743.77105821131056</v>
      </c>
      <c r="N6247" s="9" t="s">
        <v>5475</v>
      </c>
    </row>
    <row r="6248" spans="1:14">
      <c r="A6248" s="31" t="s">
        <v>5344</v>
      </c>
      <c r="B6248" s="31" t="s">
        <v>5264</v>
      </c>
      <c r="C6248" s="31" t="s">
        <v>179</v>
      </c>
      <c r="D6248" s="31" t="s">
        <v>5345</v>
      </c>
      <c r="E6248" s="31" t="s">
        <v>17</v>
      </c>
      <c r="F6248" s="31" t="s">
        <v>5265</v>
      </c>
      <c r="G6248" s="24">
        <f>IF(ISERROR(VLOOKUP(A6248,'2011 County-Level Acres Tilled'!$A$2:$F$3069,6,FALSE)),0,VLOOKUP(A6248,'2011 County-Level Acres Tilled'!$A$2:$F$3069,6,FALSE))</f>
        <v>129678.86999880405</v>
      </c>
      <c r="H6248" s="32" t="s">
        <v>5474</v>
      </c>
      <c r="I6248" s="9" t="s">
        <v>5408</v>
      </c>
      <c r="J6248" s="36">
        <f>IF(ISERROR(VLOOKUP(A6248&amp;I6248,'County-level Emissions Factors'!$E$2:$F$12273,2,FALSE)),0,VLOOKUP(A6248&amp;I6248,'County-level Emissions Factors'!$E$2:$F$12273,2,FALSE))</f>
        <v>49.34008143137541</v>
      </c>
      <c r="K6248" s="19" t="s">
        <v>5473</v>
      </c>
      <c r="L6248" s="19" t="s">
        <v>5474</v>
      </c>
      <c r="M6248" s="38">
        <f t="shared" si="99"/>
        <v>3199.1830028348686</v>
      </c>
      <c r="N6248" s="9" t="s">
        <v>5475</v>
      </c>
    </row>
    <row r="6249" spans="1:14">
      <c r="A6249" s="31" t="s">
        <v>5346</v>
      </c>
      <c r="B6249" s="31" t="s">
        <v>5264</v>
      </c>
      <c r="C6249" s="31" t="s">
        <v>182</v>
      </c>
      <c r="D6249" s="31" t="s">
        <v>5347</v>
      </c>
      <c r="E6249" s="31" t="s">
        <v>17</v>
      </c>
      <c r="F6249" s="31" t="s">
        <v>5265</v>
      </c>
      <c r="G6249" s="24">
        <f>IF(ISERROR(VLOOKUP(A6249,'2011 County-Level Acres Tilled'!$A$2:$F$3069,6,FALSE)),0,VLOOKUP(A6249,'2011 County-Level Acres Tilled'!$A$2:$F$3069,6,FALSE))</f>
        <v>113456.44939543189</v>
      </c>
      <c r="H6249" s="32" t="s">
        <v>5474</v>
      </c>
      <c r="I6249" s="9" t="s">
        <v>5408</v>
      </c>
      <c r="J6249" s="36">
        <f>IF(ISERROR(VLOOKUP(A6249&amp;I6249,'County-level Emissions Factors'!$E$2:$F$12273,2,FALSE)),0,VLOOKUP(A6249&amp;I6249,'County-level Emissions Factors'!$E$2:$F$12273,2,FALSE))</f>
        <v>34.81624330982924</v>
      </c>
      <c r="K6249" s="19" t="s">
        <v>5473</v>
      </c>
      <c r="L6249" s="19" t="s">
        <v>5474</v>
      </c>
      <c r="M6249" s="38">
        <f t="shared" si="99"/>
        <v>1975.0636736103427</v>
      </c>
      <c r="N6249" s="9" t="s">
        <v>5475</v>
      </c>
    </row>
    <row r="6250" spans="1:14">
      <c r="A6250" s="31" t="s">
        <v>5348</v>
      </c>
      <c r="B6250" s="31" t="s">
        <v>5264</v>
      </c>
      <c r="C6250" s="31" t="s">
        <v>185</v>
      </c>
      <c r="D6250" s="31" t="s">
        <v>5349</v>
      </c>
      <c r="E6250" s="31" t="s">
        <v>17</v>
      </c>
      <c r="F6250" s="31" t="s">
        <v>5265</v>
      </c>
      <c r="G6250" s="24">
        <f>IF(ISERROR(VLOOKUP(A6250,'2011 County-Level Acres Tilled'!$A$2:$F$3069,6,FALSE)),0,VLOOKUP(A6250,'2011 County-Level Acres Tilled'!$A$2:$F$3069,6,FALSE))</f>
        <v>9626.5538453050958</v>
      </c>
      <c r="H6250" s="32" t="s">
        <v>5474</v>
      </c>
      <c r="I6250" s="9" t="s">
        <v>5408</v>
      </c>
      <c r="J6250" s="36">
        <f>IF(ISERROR(VLOOKUP(A6250&amp;I6250,'County-level Emissions Factors'!$E$2:$F$12273,2,FALSE)),0,VLOOKUP(A6250&amp;I6250,'County-level Emissions Factors'!$E$2:$F$12273,2,FALSE))</f>
        <v>45.709701101206086</v>
      </c>
      <c r="K6250" s="19" t="s">
        <v>5473</v>
      </c>
      <c r="L6250" s="19" t="s">
        <v>5474</v>
      </c>
      <c r="M6250" s="38">
        <f t="shared" si="99"/>
        <v>220.01344945178101</v>
      </c>
      <c r="N6250" s="9" t="s">
        <v>5475</v>
      </c>
    </row>
    <row r="6251" spans="1:14">
      <c r="A6251" s="31" t="s">
        <v>5350</v>
      </c>
      <c r="B6251" s="31" t="s">
        <v>5264</v>
      </c>
      <c r="C6251" s="31" t="s">
        <v>188</v>
      </c>
      <c r="D6251" s="31" t="s">
        <v>5351</v>
      </c>
      <c r="E6251" s="31" t="s">
        <v>17</v>
      </c>
      <c r="F6251" s="31" t="s">
        <v>5265</v>
      </c>
      <c r="G6251" s="24">
        <f>IF(ISERROR(VLOOKUP(A6251,'2011 County-Level Acres Tilled'!$A$2:$F$3069,6,FALSE)),0,VLOOKUP(A6251,'2011 County-Level Acres Tilled'!$A$2:$F$3069,6,FALSE))</f>
        <v>89730.059094392578</v>
      </c>
      <c r="H6251" s="32" t="s">
        <v>5474</v>
      </c>
      <c r="I6251" s="9" t="s">
        <v>5408</v>
      </c>
      <c r="J6251" s="36">
        <f>IF(ISERROR(VLOOKUP(A6251&amp;I6251,'County-level Emissions Factors'!$E$2:$F$12273,2,FALSE)),0,VLOOKUP(A6251&amp;I6251,'County-level Emissions Factors'!$E$2:$F$12273,2,FALSE))</f>
        <v>53.967827380592411</v>
      </c>
      <c r="K6251" s="19" t="s">
        <v>5473</v>
      </c>
      <c r="L6251" s="19" t="s">
        <v>5474</v>
      </c>
      <c r="M6251" s="38">
        <f t="shared" si="99"/>
        <v>2421.2681700282674</v>
      </c>
      <c r="N6251" s="9" t="s">
        <v>5475</v>
      </c>
    </row>
    <row r="6252" spans="1:14">
      <c r="A6252" s="31" t="s">
        <v>5352</v>
      </c>
      <c r="B6252" s="31" t="s">
        <v>5264</v>
      </c>
      <c r="C6252" s="31" t="s">
        <v>191</v>
      </c>
      <c r="D6252" s="31" t="s">
        <v>5353</v>
      </c>
      <c r="E6252" s="31" t="s">
        <v>17</v>
      </c>
      <c r="F6252" s="31" t="s">
        <v>5265</v>
      </c>
      <c r="G6252" s="24">
        <f>IF(ISERROR(VLOOKUP(A6252,'2011 County-Level Acres Tilled'!$A$2:$F$3069,6,FALSE)),0,VLOOKUP(A6252,'2011 County-Level Acres Tilled'!$A$2:$F$3069,6,FALSE))</f>
        <v>87537.999098514018</v>
      </c>
      <c r="H6252" s="32" t="s">
        <v>5474</v>
      </c>
      <c r="I6252" s="9" t="s">
        <v>5408</v>
      </c>
      <c r="J6252" s="36">
        <f>IF(ISERROR(VLOOKUP(A6252&amp;I6252,'County-level Emissions Factors'!$E$2:$F$12273,2,FALSE)),0,VLOOKUP(A6252&amp;I6252,'County-level Emissions Factors'!$E$2:$F$12273,2,FALSE))</f>
        <v>45.519116792562464</v>
      </c>
      <c r="K6252" s="19" t="s">
        <v>5473</v>
      </c>
      <c r="L6252" s="19" t="s">
        <v>5474</v>
      </c>
      <c r="M6252" s="38">
        <f t="shared" si="99"/>
        <v>1992.3262023762436</v>
      </c>
      <c r="N6252" s="9" t="s">
        <v>5475</v>
      </c>
    </row>
    <row r="6253" spans="1:14">
      <c r="A6253" s="31" t="s">
        <v>5354</v>
      </c>
      <c r="B6253" s="31" t="s">
        <v>5264</v>
      </c>
      <c r="C6253" s="31" t="s">
        <v>194</v>
      </c>
      <c r="D6253" s="31" t="s">
        <v>847</v>
      </c>
      <c r="E6253" s="31" t="s">
        <v>17</v>
      </c>
      <c r="F6253" s="31" t="s">
        <v>5265</v>
      </c>
      <c r="G6253" s="24">
        <f>IF(ISERROR(VLOOKUP(A6253,'2011 County-Level Acres Tilled'!$A$2:$F$3069,6,FALSE)),0,VLOOKUP(A6253,'2011 County-Level Acres Tilled'!$A$2:$F$3069,6,FALSE))</f>
        <v>51707.99235904232</v>
      </c>
      <c r="H6253" s="32" t="s">
        <v>5474</v>
      </c>
      <c r="I6253" s="9" t="s">
        <v>5408</v>
      </c>
      <c r="J6253" s="36">
        <f>IF(ISERROR(VLOOKUP(A6253&amp;I6253,'County-level Emissions Factors'!$E$2:$F$12273,2,FALSE)),0,VLOOKUP(A6253&amp;I6253,'County-level Emissions Factors'!$E$2:$F$12273,2,FALSE))</f>
        <v>56.620671192274585</v>
      </c>
      <c r="K6253" s="19" t="s">
        <v>5473</v>
      </c>
      <c r="L6253" s="19" t="s">
        <v>5474</v>
      </c>
      <c r="M6253" s="38">
        <f t="shared" si="99"/>
        <v>1463.8706166869908</v>
      </c>
      <c r="N6253" s="9" t="s">
        <v>5475</v>
      </c>
    </row>
    <row r="6254" spans="1:14">
      <c r="A6254" s="31" t="s">
        <v>5355</v>
      </c>
      <c r="B6254" s="31" t="s">
        <v>5264</v>
      </c>
      <c r="C6254" s="31" t="s">
        <v>197</v>
      </c>
      <c r="D6254" s="31" t="s">
        <v>5356</v>
      </c>
      <c r="E6254" s="31" t="s">
        <v>17</v>
      </c>
      <c r="F6254" s="31" t="s">
        <v>5265</v>
      </c>
      <c r="G6254" s="24">
        <f>IF(ISERROR(VLOOKUP(A6254,'2011 County-Level Acres Tilled'!$A$2:$F$3069,6,FALSE)),0,VLOOKUP(A6254,'2011 County-Level Acres Tilled'!$A$2:$F$3069,6,FALSE))</f>
        <v>129976.02602730946</v>
      </c>
      <c r="H6254" s="32" t="s">
        <v>5474</v>
      </c>
      <c r="I6254" s="9" t="s">
        <v>5408</v>
      </c>
      <c r="J6254" s="36">
        <f>IF(ISERROR(VLOOKUP(A6254&amp;I6254,'County-level Emissions Factors'!$E$2:$F$12273,2,FALSE)),0,VLOOKUP(A6254&amp;I6254,'County-level Emissions Factors'!$E$2:$F$12273,2,FALSE))</f>
        <v>37.848829270251819</v>
      </c>
      <c r="K6254" s="19" t="s">
        <v>5473</v>
      </c>
      <c r="L6254" s="19" t="s">
        <v>5474</v>
      </c>
      <c r="M6254" s="38">
        <f t="shared" si="99"/>
        <v>2459.7202091667214</v>
      </c>
      <c r="N6254" s="9" t="s">
        <v>5475</v>
      </c>
    </row>
    <row r="6255" spans="1:14">
      <c r="A6255" s="31" t="s">
        <v>5357</v>
      </c>
      <c r="B6255" s="31" t="s">
        <v>5264</v>
      </c>
      <c r="C6255" s="31" t="s">
        <v>200</v>
      </c>
      <c r="D6255" s="31" t="s">
        <v>2193</v>
      </c>
      <c r="E6255" s="31" t="s">
        <v>17</v>
      </c>
      <c r="F6255" s="31" t="s">
        <v>5265</v>
      </c>
      <c r="G6255" s="24">
        <f>IF(ISERROR(VLOOKUP(A6255,'2011 County-Level Acres Tilled'!$A$2:$F$3069,6,FALSE)),0,VLOOKUP(A6255,'2011 County-Level Acres Tilled'!$A$2:$F$3069,6,FALSE))</f>
        <v>122506.66689325526</v>
      </c>
      <c r="H6255" s="32" t="s">
        <v>5474</v>
      </c>
      <c r="I6255" s="9" t="s">
        <v>5408</v>
      </c>
      <c r="J6255" s="36">
        <f>IF(ISERROR(VLOOKUP(A6255&amp;I6255,'County-level Emissions Factors'!$E$2:$F$12273,2,FALSE)),0,VLOOKUP(A6255&amp;I6255,'County-level Emissions Factors'!$E$2:$F$12273,2,FALSE))</f>
        <v>23.81001920347332</v>
      </c>
      <c r="K6255" s="19" t="s">
        <v>5473</v>
      </c>
      <c r="L6255" s="19" t="s">
        <v>5474</v>
      </c>
      <c r="M6255" s="38">
        <f t="shared" si="99"/>
        <v>1458.4430456409584</v>
      </c>
      <c r="N6255" s="9" t="s">
        <v>5475</v>
      </c>
    </row>
    <row r="6256" spans="1:14">
      <c r="A6256" s="31" t="s">
        <v>5358</v>
      </c>
      <c r="B6256" s="31" t="s">
        <v>5264</v>
      </c>
      <c r="C6256" s="31" t="s">
        <v>203</v>
      </c>
      <c r="D6256" s="31" t="s">
        <v>5359</v>
      </c>
      <c r="E6256" s="31" t="s">
        <v>17</v>
      </c>
      <c r="F6256" s="31" t="s">
        <v>5265</v>
      </c>
      <c r="G6256" s="24">
        <f>IF(ISERROR(VLOOKUP(A6256,'2011 County-Level Acres Tilled'!$A$2:$F$3069,6,FALSE)),0,VLOOKUP(A6256,'2011 County-Level Acres Tilled'!$A$2:$F$3069,6,FALSE))</f>
        <v>1238.7333652759355</v>
      </c>
      <c r="H6256" s="32" t="s">
        <v>5474</v>
      </c>
      <c r="I6256" s="9" t="s">
        <v>5408</v>
      </c>
      <c r="J6256" s="36">
        <f>IF(ISERROR(VLOOKUP(A6256&amp;I6256,'County-level Emissions Factors'!$E$2:$F$12273,2,FALSE)),0,VLOOKUP(A6256&amp;I6256,'County-level Emissions Factors'!$E$2:$F$12273,2,FALSE))</f>
        <v>40.31047381546135</v>
      </c>
      <c r="K6256" s="19" t="s">
        <v>5473</v>
      </c>
      <c r="L6256" s="19" t="s">
        <v>5474</v>
      </c>
      <c r="M6256" s="38">
        <f t="shared" si="99"/>
        <v>24.966964442646962</v>
      </c>
      <c r="N6256" s="9" t="s">
        <v>5475</v>
      </c>
    </row>
    <row r="6257" spans="1:14">
      <c r="A6257" s="31" t="s">
        <v>5360</v>
      </c>
      <c r="B6257" s="31" t="s">
        <v>5264</v>
      </c>
      <c r="C6257" s="31" t="s">
        <v>206</v>
      </c>
      <c r="D6257" s="31" t="s">
        <v>4175</v>
      </c>
      <c r="E6257" s="31" t="s">
        <v>17</v>
      </c>
      <c r="F6257" s="31" t="s">
        <v>5265</v>
      </c>
      <c r="G6257" s="24">
        <f>IF(ISERROR(VLOOKUP(A6257,'2011 County-Level Acres Tilled'!$A$2:$F$3069,6,FALSE)),0,VLOOKUP(A6257,'2011 County-Level Acres Tilled'!$A$2:$F$3069,6,FALSE))</f>
        <v>180054.54681573075</v>
      </c>
      <c r="H6257" s="32" t="s">
        <v>5474</v>
      </c>
      <c r="I6257" s="9" t="s">
        <v>5408</v>
      </c>
      <c r="J6257" s="36">
        <f>IF(ISERROR(VLOOKUP(A6257&amp;I6257,'County-level Emissions Factors'!$E$2:$F$12273,2,FALSE)),0,VLOOKUP(A6257&amp;I6257,'County-level Emissions Factors'!$E$2:$F$12273,2,FALSE))</f>
        <v>41.742202380952385</v>
      </c>
      <c r="K6257" s="19" t="s">
        <v>5473</v>
      </c>
      <c r="L6257" s="19" t="s">
        <v>5474</v>
      </c>
      <c r="M6257" s="38">
        <f t="shared" si="99"/>
        <v>3757.9366663964493</v>
      </c>
      <c r="N6257" s="9" t="s">
        <v>5475</v>
      </c>
    </row>
    <row r="6258" spans="1:14">
      <c r="A6258" s="31" t="s">
        <v>5361</v>
      </c>
      <c r="B6258" s="31" t="s">
        <v>5264</v>
      </c>
      <c r="C6258" s="31" t="s">
        <v>209</v>
      </c>
      <c r="D6258" s="31" t="s">
        <v>5362</v>
      </c>
      <c r="E6258" s="31" t="s">
        <v>17</v>
      </c>
      <c r="F6258" s="31" t="s">
        <v>5265</v>
      </c>
      <c r="G6258" s="24">
        <f>IF(ISERROR(VLOOKUP(A6258,'2011 County-Level Acres Tilled'!$A$2:$F$3069,6,FALSE)),0,VLOOKUP(A6258,'2011 County-Level Acres Tilled'!$A$2:$F$3069,6,FALSE))</f>
        <v>17131.16172268767</v>
      </c>
      <c r="H6258" s="32" t="s">
        <v>5474</v>
      </c>
      <c r="I6258" s="9" t="s">
        <v>5408</v>
      </c>
      <c r="J6258" s="36">
        <f>IF(ISERROR(VLOOKUP(A6258&amp;I6258,'County-level Emissions Factors'!$E$2:$F$12273,2,FALSE)),0,VLOOKUP(A6258&amp;I6258,'County-level Emissions Factors'!$E$2:$F$12273,2,FALSE))</f>
        <v>27.076976341604155</v>
      </c>
      <c r="K6258" s="19" t="s">
        <v>5473</v>
      </c>
      <c r="L6258" s="19" t="s">
        <v>5474</v>
      </c>
      <c r="M6258" s="38">
        <f t="shared" si="99"/>
        <v>231.93003033470436</v>
      </c>
      <c r="N6258" s="9" t="s">
        <v>5475</v>
      </c>
    </row>
    <row r="6259" spans="1:14">
      <c r="A6259" s="31" t="s">
        <v>5363</v>
      </c>
      <c r="B6259" s="31" t="s">
        <v>5264</v>
      </c>
      <c r="C6259" s="31" t="s">
        <v>212</v>
      </c>
      <c r="D6259" s="31" t="s">
        <v>210</v>
      </c>
      <c r="E6259" s="31" t="s">
        <v>17</v>
      </c>
      <c r="F6259" s="31" t="s">
        <v>5265</v>
      </c>
      <c r="G6259" s="24">
        <f>IF(ISERROR(VLOOKUP(A6259,'2011 County-Level Acres Tilled'!$A$2:$F$3069,6,FALSE)),0,VLOOKUP(A6259,'2011 County-Level Acres Tilled'!$A$2:$F$3069,6,FALSE))</f>
        <v>66085.500975315706</v>
      </c>
      <c r="H6259" s="32" t="s">
        <v>5474</v>
      </c>
      <c r="I6259" s="9" t="s">
        <v>5408</v>
      </c>
      <c r="J6259" s="36">
        <f>IF(ISERROR(VLOOKUP(A6259&amp;I6259,'County-level Emissions Factors'!$E$2:$F$12273,2,FALSE)),0,VLOOKUP(A6259&amp;I6259,'County-level Emissions Factors'!$E$2:$F$12273,2,FALSE))</f>
        <v>43.380894875367702</v>
      </c>
      <c r="K6259" s="19" t="s">
        <v>5473</v>
      </c>
      <c r="L6259" s="19" t="s">
        <v>5474</v>
      </c>
      <c r="M6259" s="38">
        <f t="shared" si="99"/>
        <v>1433.4240852980902</v>
      </c>
      <c r="N6259" s="9" t="s">
        <v>5475</v>
      </c>
    </row>
    <row r="6260" spans="1:14">
      <c r="A6260" s="31" t="s">
        <v>5364</v>
      </c>
      <c r="B6260" s="31" t="s">
        <v>5264</v>
      </c>
      <c r="C6260" s="31" t="s">
        <v>215</v>
      </c>
      <c r="D6260" s="31" t="s">
        <v>5365</v>
      </c>
      <c r="E6260" s="31" t="s">
        <v>17</v>
      </c>
      <c r="F6260" s="31" t="s">
        <v>5265</v>
      </c>
      <c r="G6260" s="24">
        <f>IF(ISERROR(VLOOKUP(A6260,'2011 County-Level Acres Tilled'!$A$2:$F$3069,6,FALSE)),0,VLOOKUP(A6260,'2011 County-Level Acres Tilled'!$A$2:$F$3069,6,FALSE))</f>
        <v>62067.320625810782</v>
      </c>
      <c r="H6260" s="32" t="s">
        <v>5474</v>
      </c>
      <c r="I6260" s="9" t="s">
        <v>5408</v>
      </c>
      <c r="J6260" s="36">
        <f>IF(ISERROR(VLOOKUP(A6260&amp;I6260,'County-level Emissions Factors'!$E$2:$F$12273,2,FALSE)),0,VLOOKUP(A6260&amp;I6260,'County-level Emissions Factors'!$E$2:$F$12273,2,FALSE))</f>
        <v>24.969826875515253</v>
      </c>
      <c r="K6260" s="19" t="s">
        <v>5473</v>
      </c>
      <c r="L6260" s="19" t="s">
        <v>5474</v>
      </c>
      <c r="M6260" s="38">
        <f t="shared" si="99"/>
        <v>774.90512532679611</v>
      </c>
      <c r="N6260" s="9" t="s">
        <v>5475</v>
      </c>
    </row>
    <row r="6261" spans="1:14">
      <c r="A6261" s="31" t="s">
        <v>5366</v>
      </c>
      <c r="B6261" s="31" t="s">
        <v>5264</v>
      </c>
      <c r="C6261" s="31" t="s">
        <v>446</v>
      </c>
      <c r="D6261" s="31" t="s">
        <v>5367</v>
      </c>
      <c r="E6261" s="31" t="s">
        <v>17</v>
      </c>
      <c r="F6261" s="31" t="s">
        <v>5265</v>
      </c>
      <c r="G6261" s="24">
        <f>IF(ISERROR(VLOOKUP(A6261,'2011 County-Level Acres Tilled'!$A$2:$F$3069,6,FALSE)),0,VLOOKUP(A6261,'2011 County-Level Acres Tilled'!$A$2:$F$3069,6,FALSE))</f>
        <v>78208.049711962594</v>
      </c>
      <c r="H6261" s="32" t="s">
        <v>5474</v>
      </c>
      <c r="I6261" s="9" t="s">
        <v>5408</v>
      </c>
      <c r="J6261" s="36">
        <f>IF(ISERROR(VLOOKUP(A6261&amp;I6261,'County-level Emissions Factors'!$E$2:$F$12273,2,FALSE)),0,VLOOKUP(A6261&amp;I6261,'County-level Emissions Factors'!$E$2:$F$12273,2,FALSE))</f>
        <v>38.19198489020124</v>
      </c>
      <c r="K6261" s="19" t="s">
        <v>5473</v>
      </c>
      <c r="L6261" s="19" t="s">
        <v>5474</v>
      </c>
      <c r="M6261" s="38">
        <f t="shared" si="99"/>
        <v>1493.4603264456914</v>
      </c>
      <c r="N6261" s="9" t="s">
        <v>5475</v>
      </c>
    </row>
    <row r="6262" spans="1:14">
      <c r="A6262" s="31" t="s">
        <v>5368</v>
      </c>
      <c r="B6262" s="31" t="s">
        <v>5264</v>
      </c>
      <c r="C6262" s="31" t="s">
        <v>449</v>
      </c>
      <c r="D6262" s="31" t="s">
        <v>5369</v>
      </c>
      <c r="E6262" s="31" t="s">
        <v>17</v>
      </c>
      <c r="F6262" s="31" t="s">
        <v>5265</v>
      </c>
      <c r="G6262" s="24">
        <f>IF(ISERROR(VLOOKUP(A6262,'2011 County-Level Acres Tilled'!$A$2:$F$3069,6,FALSE)),0,VLOOKUP(A6262,'2011 County-Level Acres Tilled'!$A$2:$F$3069,6,FALSE))</f>
        <v>83997.740532209355</v>
      </c>
      <c r="H6262" s="32" t="s">
        <v>5474</v>
      </c>
      <c r="I6262" s="9" t="s">
        <v>5408</v>
      </c>
      <c r="J6262" s="36">
        <f>IF(ISERROR(VLOOKUP(A6262&amp;I6262,'County-level Emissions Factors'!$E$2:$F$12273,2,FALSE)),0,VLOOKUP(A6262&amp;I6262,'County-level Emissions Factors'!$E$2:$F$12273,2,FALSE))</f>
        <v>34.061783132530124</v>
      </c>
      <c r="K6262" s="19" t="s">
        <v>5473</v>
      </c>
      <c r="L6262" s="19" t="s">
        <v>5474</v>
      </c>
      <c r="M6262" s="38">
        <f t="shared" si="99"/>
        <v>1430.5564108153253</v>
      </c>
      <c r="N6262" s="9" t="s">
        <v>5475</v>
      </c>
    </row>
    <row r="6263" spans="1:14">
      <c r="A6263" s="31" t="s">
        <v>5370</v>
      </c>
      <c r="B6263" s="31" t="s">
        <v>5264</v>
      </c>
      <c r="C6263" s="31" t="s">
        <v>452</v>
      </c>
      <c r="D6263" s="31" t="s">
        <v>1453</v>
      </c>
      <c r="E6263" s="31" t="s">
        <v>17</v>
      </c>
      <c r="F6263" s="31" t="s">
        <v>5265</v>
      </c>
      <c r="G6263" s="24">
        <f>IF(ISERROR(VLOOKUP(A6263,'2011 County-Level Acres Tilled'!$A$2:$F$3069,6,FALSE)),0,VLOOKUP(A6263,'2011 County-Level Acres Tilled'!$A$2:$F$3069,6,FALSE))</f>
        <v>131309.63762777342</v>
      </c>
      <c r="H6263" s="32" t="s">
        <v>5474</v>
      </c>
      <c r="I6263" s="9" t="s">
        <v>5408</v>
      </c>
      <c r="J6263" s="36">
        <f>IF(ISERROR(VLOOKUP(A6263&amp;I6263,'County-level Emissions Factors'!$E$2:$F$12273,2,FALSE)),0,VLOOKUP(A6263&amp;I6263,'County-level Emissions Factors'!$E$2:$F$12273,2,FALSE))</f>
        <v>45.585487906588817</v>
      </c>
      <c r="K6263" s="19" t="s">
        <v>5473</v>
      </c>
      <c r="L6263" s="19" t="s">
        <v>5474</v>
      </c>
      <c r="M6263" s="38">
        <f t="shared" si="99"/>
        <v>2992.9069490497127</v>
      </c>
      <c r="N6263" s="9" t="s">
        <v>5475</v>
      </c>
    </row>
    <row r="6264" spans="1:14">
      <c r="A6264" s="31" t="s">
        <v>5371</v>
      </c>
      <c r="B6264" s="31" t="s">
        <v>5264</v>
      </c>
      <c r="C6264" s="31" t="s">
        <v>455</v>
      </c>
      <c r="D6264" s="31" t="s">
        <v>3713</v>
      </c>
      <c r="E6264" s="31" t="s">
        <v>17</v>
      </c>
      <c r="F6264" s="31" t="s">
        <v>5265</v>
      </c>
      <c r="G6264" s="24">
        <f>IF(ISERROR(VLOOKUP(A6264,'2011 County-Level Acres Tilled'!$A$2:$F$3069,6,FALSE)),0,VLOOKUP(A6264,'2011 County-Level Acres Tilled'!$A$2:$F$3069,6,FALSE))</f>
        <v>109244.32924216718</v>
      </c>
      <c r="H6264" s="32" t="s">
        <v>5474</v>
      </c>
      <c r="I6264" s="9" t="s">
        <v>5408</v>
      </c>
      <c r="J6264" s="36">
        <f>IF(ISERROR(VLOOKUP(A6264&amp;I6264,'County-level Emissions Factors'!$E$2:$F$12273,2,FALSE)),0,VLOOKUP(A6264&amp;I6264,'County-level Emissions Factors'!$E$2:$F$12273,2,FALSE))</f>
        <v>29.1466634010654</v>
      </c>
      <c r="K6264" s="19" t="s">
        <v>5473</v>
      </c>
      <c r="L6264" s="19" t="s">
        <v>5474</v>
      </c>
      <c r="M6264" s="38">
        <f t="shared" si="99"/>
        <v>1592.0538464483066</v>
      </c>
      <c r="N6264" s="9" t="s">
        <v>5475</v>
      </c>
    </row>
    <row r="6265" spans="1:14">
      <c r="A6265" s="31" t="s">
        <v>5372</v>
      </c>
      <c r="B6265" s="31" t="s">
        <v>5373</v>
      </c>
      <c r="C6265" s="31" t="s">
        <v>15</v>
      </c>
      <c r="D6265" s="31" t="s">
        <v>3247</v>
      </c>
      <c r="E6265" s="31" t="s">
        <v>17</v>
      </c>
      <c r="F6265" s="31" t="s">
        <v>5374</v>
      </c>
      <c r="G6265" s="24">
        <f>IF(ISERROR(VLOOKUP(A6265,'2011 County-Level Acres Tilled'!$A$2:$F$3069,6,FALSE)),0,VLOOKUP(A6265,'2011 County-Level Acres Tilled'!$A$2:$F$3069,6,FALSE))</f>
        <v>35.094339622641598</v>
      </c>
      <c r="H6265" s="32" t="s">
        <v>5474</v>
      </c>
      <c r="I6265" s="9" t="s">
        <v>5408</v>
      </c>
      <c r="J6265" s="36">
        <f>IF(ISERROR(VLOOKUP(A6265&amp;I6265,'County-level Emissions Factors'!$E$2:$F$12273,2,FALSE)),0,VLOOKUP(A6265&amp;I6265,'County-level Emissions Factors'!$E$2:$F$12273,2,FALSE))</f>
        <v>4.8</v>
      </c>
      <c r="K6265" s="19" t="s">
        <v>5473</v>
      </c>
      <c r="L6265" s="19" t="s">
        <v>5474</v>
      </c>
      <c r="M6265" s="38">
        <f t="shared" si="99"/>
        <v>8.4226415094339827E-2</v>
      </c>
      <c r="N6265" s="9" t="s">
        <v>5475</v>
      </c>
    </row>
    <row r="6266" spans="1:14">
      <c r="A6266" s="31" t="s">
        <v>5375</v>
      </c>
      <c r="B6266" s="31" t="s">
        <v>5373</v>
      </c>
      <c r="C6266" s="31" t="s">
        <v>20</v>
      </c>
      <c r="D6266" s="31" t="s">
        <v>2877</v>
      </c>
      <c r="E6266" s="31" t="s">
        <v>17</v>
      </c>
      <c r="F6266" s="31" t="s">
        <v>5374</v>
      </c>
      <c r="G6266" s="24">
        <f>IF(ISERROR(VLOOKUP(A6266,'2011 County-Level Acres Tilled'!$A$2:$F$3069,6,FALSE)),0,VLOOKUP(A6266,'2011 County-Level Acres Tilled'!$A$2:$F$3069,6,FALSE))</f>
        <v>109470.35435159679</v>
      </c>
      <c r="H6266" s="32" t="s">
        <v>5474</v>
      </c>
      <c r="I6266" s="9" t="s">
        <v>5408</v>
      </c>
      <c r="J6266" s="36">
        <f>IF(ISERROR(VLOOKUP(A6266&amp;I6266,'County-level Emissions Factors'!$E$2:$F$12273,2,FALSE)),0,VLOOKUP(A6266&amp;I6266,'County-level Emissions Factors'!$E$2:$F$12273,2,FALSE))</f>
        <v>23.334790494349626</v>
      </c>
      <c r="K6266" s="19" t="s">
        <v>5473</v>
      </c>
      <c r="L6266" s="19" t="s">
        <v>5474</v>
      </c>
      <c r="M6266" s="38">
        <f t="shared" si="99"/>
        <v>1277.233892068363</v>
      </c>
      <c r="N6266" s="9" t="s">
        <v>5475</v>
      </c>
    </row>
    <row r="6267" spans="1:14">
      <c r="A6267" s="31" t="s">
        <v>5376</v>
      </c>
      <c r="B6267" s="31" t="s">
        <v>5373</v>
      </c>
      <c r="C6267" s="31" t="s">
        <v>23</v>
      </c>
      <c r="D6267" s="31" t="s">
        <v>1946</v>
      </c>
      <c r="E6267" s="31" t="s">
        <v>17</v>
      </c>
      <c r="F6267" s="31" t="s">
        <v>5374</v>
      </c>
      <c r="G6267" s="24">
        <f>IF(ISERROR(VLOOKUP(A6267,'2011 County-Level Acres Tilled'!$A$2:$F$3069,6,FALSE)),0,VLOOKUP(A6267,'2011 County-Level Acres Tilled'!$A$2:$F$3069,6,FALSE))</f>
        <v>29532.449803151281</v>
      </c>
      <c r="H6267" s="32" t="s">
        <v>5474</v>
      </c>
      <c r="I6267" s="9" t="s">
        <v>5408</v>
      </c>
      <c r="J6267" s="36">
        <f>IF(ISERROR(VLOOKUP(A6267&amp;I6267,'County-level Emissions Factors'!$E$2:$F$12273,2,FALSE)),0,VLOOKUP(A6267&amp;I6267,'County-level Emissions Factors'!$E$2:$F$12273,2,FALSE))</f>
        <v>24.257160465795192</v>
      </c>
      <c r="K6267" s="19" t="s">
        <v>5473</v>
      </c>
      <c r="L6267" s="19" t="s">
        <v>5474</v>
      </c>
      <c r="M6267" s="38">
        <f t="shared" si="99"/>
        <v>358.18668691154107</v>
      </c>
      <c r="N6267" s="9" t="s">
        <v>5475</v>
      </c>
    </row>
    <row r="6268" spans="1:14">
      <c r="A6268" s="31" t="s">
        <v>5377</v>
      </c>
      <c r="B6268" s="31" t="s">
        <v>5373</v>
      </c>
      <c r="C6268" s="31" t="s">
        <v>26</v>
      </c>
      <c r="D6268" s="31" t="s">
        <v>2882</v>
      </c>
      <c r="E6268" s="31" t="s">
        <v>17</v>
      </c>
      <c r="F6268" s="31" t="s">
        <v>5374</v>
      </c>
      <c r="G6268" s="24">
        <f>IF(ISERROR(VLOOKUP(A6268,'2011 County-Level Acres Tilled'!$A$2:$F$3069,6,FALSE)),0,VLOOKUP(A6268,'2011 County-Level Acres Tilled'!$A$2:$F$3069,6,FALSE))</f>
        <v>5005.5791916723356</v>
      </c>
      <c r="H6268" s="32" t="s">
        <v>5474</v>
      </c>
      <c r="I6268" s="9" t="s">
        <v>5408</v>
      </c>
      <c r="J6268" s="36">
        <f>IF(ISERROR(VLOOKUP(A6268&amp;I6268,'County-level Emissions Factors'!$E$2:$F$12273,2,FALSE)),0,VLOOKUP(A6268&amp;I6268,'County-level Emissions Factors'!$E$2:$F$12273,2,FALSE))</f>
        <v>20.717112922002329</v>
      </c>
      <c r="K6268" s="19" t="s">
        <v>5473</v>
      </c>
      <c r="L6268" s="19" t="s">
        <v>5474</v>
      </c>
      <c r="M6268" s="38">
        <f t="shared" si="99"/>
        <v>51.850574676950458</v>
      </c>
      <c r="N6268" s="9" t="s">
        <v>5475</v>
      </c>
    </row>
    <row r="6269" spans="1:14">
      <c r="A6269" s="31" t="s">
        <v>5378</v>
      </c>
      <c r="B6269" s="31" t="s">
        <v>5373</v>
      </c>
      <c r="C6269" s="31" t="s">
        <v>29</v>
      </c>
      <c r="D6269" s="31" t="s">
        <v>5379</v>
      </c>
      <c r="E6269" s="31" t="s">
        <v>17</v>
      </c>
      <c r="F6269" s="31" t="s">
        <v>5374</v>
      </c>
      <c r="G6269" s="24">
        <f>IF(ISERROR(VLOOKUP(A6269,'2011 County-Level Acres Tilled'!$A$2:$F$3069,6,FALSE)),0,VLOOKUP(A6269,'2011 County-Level Acres Tilled'!$A$2:$F$3069,6,FALSE))</f>
        <v>7986.2163648481765</v>
      </c>
      <c r="H6269" s="32" t="s">
        <v>5474</v>
      </c>
      <c r="I6269" s="9" t="s">
        <v>5408</v>
      </c>
      <c r="J6269" s="36">
        <f>IF(ISERROR(VLOOKUP(A6269&amp;I6269,'County-level Emissions Factors'!$E$2:$F$12273,2,FALSE)),0,VLOOKUP(A6269&amp;I6269,'County-level Emissions Factors'!$E$2:$F$12273,2,FALSE))</f>
        <v>23.43342105263158</v>
      </c>
      <c r="K6269" s="19" t="s">
        <v>5473</v>
      </c>
      <c r="L6269" s="19" t="s">
        <v>5474</v>
      </c>
      <c r="M6269" s="38">
        <f t="shared" si="99"/>
        <v>93.572185347452049</v>
      </c>
      <c r="N6269" s="9" t="s">
        <v>5475</v>
      </c>
    </row>
    <row r="6270" spans="1:14">
      <c r="A6270" s="31" t="s">
        <v>5380</v>
      </c>
      <c r="B6270" s="31" t="s">
        <v>5373</v>
      </c>
      <c r="C6270" s="31" t="s">
        <v>32</v>
      </c>
      <c r="D6270" s="31" t="s">
        <v>3847</v>
      </c>
      <c r="E6270" s="31" t="s">
        <v>17</v>
      </c>
      <c r="F6270" s="31" t="s">
        <v>5374</v>
      </c>
      <c r="G6270" s="24">
        <f>IF(ISERROR(VLOOKUP(A6270,'2011 County-Level Acres Tilled'!$A$2:$F$3069,6,FALSE)),0,VLOOKUP(A6270,'2011 County-Level Acres Tilled'!$A$2:$F$3069,6,FALSE))</f>
        <v>32583.291355889603</v>
      </c>
      <c r="H6270" s="32" t="s">
        <v>5474</v>
      </c>
      <c r="I6270" s="9" t="s">
        <v>5408</v>
      </c>
      <c r="J6270" s="36">
        <f>IF(ISERROR(VLOOKUP(A6270&amp;I6270,'County-level Emissions Factors'!$E$2:$F$12273,2,FALSE)),0,VLOOKUP(A6270&amp;I6270,'County-level Emissions Factors'!$E$2:$F$12273,2,FALSE))</f>
        <v>31.017044793484583</v>
      </c>
      <c r="K6270" s="19" t="s">
        <v>5473</v>
      </c>
      <c r="L6270" s="19" t="s">
        <v>5474</v>
      </c>
      <c r="M6270" s="38">
        <f t="shared" si="99"/>
        <v>505.31870375239345</v>
      </c>
      <c r="N6270" s="9" t="s">
        <v>5475</v>
      </c>
    </row>
    <row r="6271" spans="1:14">
      <c r="A6271" s="31" t="s">
        <v>5381</v>
      </c>
      <c r="B6271" s="31" t="s">
        <v>5373</v>
      </c>
      <c r="C6271" s="31" t="s">
        <v>35</v>
      </c>
      <c r="D6271" s="31" t="s">
        <v>632</v>
      </c>
      <c r="E6271" s="31" t="s">
        <v>17</v>
      </c>
      <c r="F6271" s="31" t="s">
        <v>5374</v>
      </c>
      <c r="G6271" s="24">
        <f>IF(ISERROR(VLOOKUP(A6271,'2011 County-Level Acres Tilled'!$A$2:$F$3069,6,FALSE)),0,VLOOKUP(A6271,'2011 County-Level Acres Tilled'!$A$2:$F$3069,6,FALSE))</f>
        <v>68595.359302065757</v>
      </c>
      <c r="H6271" s="32" t="s">
        <v>5474</v>
      </c>
      <c r="I6271" s="9" t="s">
        <v>5408</v>
      </c>
      <c r="J6271" s="36">
        <f>IF(ISERROR(VLOOKUP(A6271&amp;I6271,'County-level Emissions Factors'!$E$2:$F$12273,2,FALSE)),0,VLOOKUP(A6271&amp;I6271,'County-level Emissions Factors'!$E$2:$F$12273,2,FALSE))</f>
        <v>25.853592534992227</v>
      </c>
      <c r="K6271" s="19" t="s">
        <v>5473</v>
      </c>
      <c r="L6271" s="19" t="s">
        <v>5474</v>
      </c>
      <c r="M6271" s="38">
        <f t="shared" si="99"/>
        <v>886.71823459349844</v>
      </c>
      <c r="N6271" s="9" t="s">
        <v>5475</v>
      </c>
    </row>
    <row r="6272" spans="1:14">
      <c r="A6272" s="31" t="s">
        <v>5382</v>
      </c>
      <c r="B6272" s="31" t="s">
        <v>5373</v>
      </c>
      <c r="C6272" s="31" t="s">
        <v>38</v>
      </c>
      <c r="D6272" s="31" t="s">
        <v>5383</v>
      </c>
      <c r="E6272" s="31" t="s">
        <v>17</v>
      </c>
      <c r="F6272" s="31" t="s">
        <v>5374</v>
      </c>
      <c r="G6272" s="24">
        <f>IF(ISERROR(VLOOKUP(A6272,'2011 County-Level Acres Tilled'!$A$2:$F$3069,6,FALSE)),0,VLOOKUP(A6272,'2011 County-Level Acres Tilled'!$A$2:$F$3069,6,FALSE))</f>
        <v>137834.23149041648</v>
      </c>
      <c r="H6272" s="32" t="s">
        <v>5474</v>
      </c>
      <c r="I6272" s="9" t="s">
        <v>5408</v>
      </c>
      <c r="J6272" s="36">
        <f>IF(ISERROR(VLOOKUP(A6272&amp;I6272,'County-level Emissions Factors'!$E$2:$F$12273,2,FALSE)),0,VLOOKUP(A6272&amp;I6272,'County-level Emissions Factors'!$E$2:$F$12273,2,FALSE))</f>
        <v>35.632579113924052</v>
      </c>
      <c r="K6272" s="19" t="s">
        <v>5473</v>
      </c>
      <c r="L6272" s="19" t="s">
        <v>5474</v>
      </c>
      <c r="M6272" s="38">
        <f t="shared" si="99"/>
        <v>2455.6945790945933</v>
      </c>
      <c r="N6272" s="9" t="s">
        <v>5475</v>
      </c>
    </row>
    <row r="6273" spans="1:14">
      <c r="A6273" s="31" t="s">
        <v>5384</v>
      </c>
      <c r="B6273" s="31" t="s">
        <v>5373</v>
      </c>
      <c r="C6273" s="31" t="s">
        <v>41</v>
      </c>
      <c r="D6273" s="31" t="s">
        <v>5385</v>
      </c>
      <c r="E6273" s="31" t="s">
        <v>17</v>
      </c>
      <c r="F6273" s="31" t="s">
        <v>5374</v>
      </c>
      <c r="G6273" s="24">
        <f>IF(ISERROR(VLOOKUP(A6273,'2011 County-Level Acres Tilled'!$A$2:$F$3069,6,FALSE)),0,VLOOKUP(A6273,'2011 County-Level Acres Tilled'!$A$2:$F$3069,6,FALSE))</f>
        <v>5081.4398751460667</v>
      </c>
      <c r="H6273" s="32" t="s">
        <v>5474</v>
      </c>
      <c r="I6273" s="9" t="s">
        <v>5408</v>
      </c>
      <c r="J6273" s="36">
        <f>IF(ISERROR(VLOOKUP(A6273&amp;I6273,'County-level Emissions Factors'!$E$2:$F$12273,2,FALSE)),0,VLOOKUP(A6273&amp;I6273,'County-level Emissions Factors'!$E$2:$F$12273,2,FALSE))</f>
        <v>36.312167300380224</v>
      </c>
      <c r="K6273" s="19" t="s">
        <v>5473</v>
      </c>
      <c r="L6273" s="19" t="s">
        <v>5474</v>
      </c>
      <c r="M6273" s="38">
        <f t="shared" si="99"/>
        <v>92.259047436563591</v>
      </c>
      <c r="N6273" s="9" t="s">
        <v>5475</v>
      </c>
    </row>
    <row r="6274" spans="1:14">
      <c r="A6274" s="31" t="s">
        <v>5386</v>
      </c>
      <c r="B6274" s="31" t="s">
        <v>5373</v>
      </c>
      <c r="C6274" s="31" t="s">
        <v>44</v>
      </c>
      <c r="D6274" s="31" t="s">
        <v>391</v>
      </c>
      <c r="E6274" s="31" t="s">
        <v>17</v>
      </c>
      <c r="F6274" s="31" t="s">
        <v>5374</v>
      </c>
      <c r="G6274" s="24">
        <f>IF(ISERROR(VLOOKUP(A6274,'2011 County-Level Acres Tilled'!$A$2:$F$3069,6,FALSE)),0,VLOOKUP(A6274,'2011 County-Level Acres Tilled'!$A$2:$F$3069,6,FALSE))</f>
        <v>3668.7057720991106</v>
      </c>
      <c r="H6274" s="32" t="s">
        <v>5474</v>
      </c>
      <c r="I6274" s="9" t="s">
        <v>5408</v>
      </c>
      <c r="J6274" s="36">
        <f>IF(ISERROR(VLOOKUP(A6274&amp;I6274,'County-level Emissions Factors'!$E$2:$F$12273,2,FALSE)),0,VLOOKUP(A6274&amp;I6274,'County-level Emissions Factors'!$E$2:$F$12273,2,FALSE))</f>
        <v>12.922238163558106</v>
      </c>
      <c r="K6274" s="19" t="s">
        <v>5473</v>
      </c>
      <c r="L6274" s="19" t="s">
        <v>5474</v>
      </c>
      <c r="M6274" s="38">
        <f t="shared" si="99"/>
        <v>23.703944869542518</v>
      </c>
      <c r="N6274" s="9" t="s">
        <v>5475</v>
      </c>
    </row>
    <row r="6275" spans="1:14">
      <c r="A6275" s="31" t="s">
        <v>5387</v>
      </c>
      <c r="B6275" s="31" t="s">
        <v>5373</v>
      </c>
      <c r="C6275" s="31" t="s">
        <v>47</v>
      </c>
      <c r="D6275" s="31" t="s">
        <v>5388</v>
      </c>
      <c r="E6275" s="31" t="s">
        <v>17</v>
      </c>
      <c r="F6275" s="31" t="s">
        <v>5374</v>
      </c>
      <c r="G6275" s="24">
        <f>IF(ISERROR(VLOOKUP(A6275,'2011 County-Level Acres Tilled'!$A$2:$F$3069,6,FALSE)),0,VLOOKUP(A6275,'2011 County-Level Acres Tilled'!$A$2:$F$3069,6,FALSE))</f>
        <v>243008.7090887615</v>
      </c>
      <c r="H6275" s="32" t="s">
        <v>5474</v>
      </c>
      <c r="I6275" s="9" t="s">
        <v>5408</v>
      </c>
      <c r="J6275" s="36">
        <f>IF(ISERROR(VLOOKUP(A6275&amp;I6275,'County-level Emissions Factors'!$E$2:$F$12273,2,FALSE)),0,VLOOKUP(A6275&amp;I6275,'County-level Emissions Factors'!$E$2:$F$12273,2,FALSE))</f>
        <v>22.685798912602451</v>
      </c>
      <c r="K6275" s="19" t="s">
        <v>5473</v>
      </c>
      <c r="L6275" s="19" t="s">
        <v>5474</v>
      </c>
      <c r="M6275" s="38">
        <f t="shared" si="99"/>
        <v>2756.4233541993754</v>
      </c>
      <c r="N6275" s="9" t="s">
        <v>5475</v>
      </c>
    </row>
    <row r="6276" spans="1:14">
      <c r="A6276" s="31" t="s">
        <v>5389</v>
      </c>
      <c r="B6276" s="31" t="s">
        <v>5373</v>
      </c>
      <c r="C6276" s="31" t="s">
        <v>50</v>
      </c>
      <c r="D6276" s="31" t="s">
        <v>397</v>
      </c>
      <c r="E6276" s="31" t="s">
        <v>17</v>
      </c>
      <c r="F6276" s="31" t="s">
        <v>5374</v>
      </c>
      <c r="G6276" s="24">
        <f>IF(ISERROR(VLOOKUP(A6276,'2011 County-Level Acres Tilled'!$A$2:$F$3069,6,FALSE)),0,VLOOKUP(A6276,'2011 County-Level Acres Tilled'!$A$2:$F$3069,6,FALSE))</f>
        <v>21761.134987851026</v>
      </c>
      <c r="H6276" s="32" t="s">
        <v>5474</v>
      </c>
      <c r="I6276" s="9" t="s">
        <v>5408</v>
      </c>
      <c r="J6276" s="36">
        <f>IF(ISERROR(VLOOKUP(A6276&amp;I6276,'County-level Emissions Factors'!$E$2:$F$12273,2,FALSE)),0,VLOOKUP(A6276&amp;I6276,'County-level Emissions Factors'!$E$2:$F$12273,2,FALSE))</f>
        <v>34.625037603678706</v>
      </c>
      <c r="K6276" s="19" t="s">
        <v>5473</v>
      </c>
      <c r="L6276" s="19" t="s">
        <v>5474</v>
      </c>
      <c r="M6276" s="38">
        <f t="shared" si="99"/>
        <v>376.74005862653507</v>
      </c>
      <c r="N6276" s="9" t="s">
        <v>5475</v>
      </c>
    </row>
    <row r="6277" spans="1:14">
      <c r="A6277" s="31" t="s">
        <v>5390</v>
      </c>
      <c r="B6277" s="31" t="s">
        <v>5373</v>
      </c>
      <c r="C6277" s="31" t="s">
        <v>53</v>
      </c>
      <c r="D6277" s="31" t="s">
        <v>5391</v>
      </c>
      <c r="E6277" s="31" t="s">
        <v>17</v>
      </c>
      <c r="F6277" s="31" t="s">
        <v>5374</v>
      </c>
      <c r="G6277" s="24">
        <f>IF(ISERROR(VLOOKUP(A6277,'2011 County-Level Acres Tilled'!$A$2:$F$3069,6,FALSE)),0,VLOOKUP(A6277,'2011 County-Level Acres Tilled'!$A$2:$F$3069,6,FALSE))</f>
        <v>15559.030166333559</v>
      </c>
      <c r="H6277" s="32" t="s">
        <v>5474</v>
      </c>
      <c r="I6277" s="9" t="s">
        <v>5408</v>
      </c>
      <c r="J6277" s="36">
        <f>IF(ISERROR(VLOOKUP(A6277&amp;I6277,'County-level Emissions Factors'!$E$2:$F$12273,2,FALSE)),0,VLOOKUP(A6277&amp;I6277,'County-level Emissions Factors'!$E$2:$F$12273,2,FALSE))</f>
        <v>21.759694364851956</v>
      </c>
      <c r="K6277" s="19" t="s">
        <v>5473</v>
      </c>
      <c r="L6277" s="19" t="s">
        <v>5474</v>
      </c>
      <c r="M6277" s="38">
        <f t="shared" si="99"/>
        <v>169.279870516465</v>
      </c>
      <c r="N6277" s="9" t="s">
        <v>5475</v>
      </c>
    </row>
    <row r="6278" spans="1:14">
      <c r="A6278" s="31" t="s">
        <v>5392</v>
      </c>
      <c r="B6278" s="31" t="s">
        <v>5373</v>
      </c>
      <c r="C6278" s="31" t="s">
        <v>56</v>
      </c>
      <c r="D6278" s="31" t="s">
        <v>5393</v>
      </c>
      <c r="E6278" s="31" t="s">
        <v>17</v>
      </c>
      <c r="F6278" s="31" t="s">
        <v>5374</v>
      </c>
      <c r="G6278" s="24">
        <f>IF(ISERROR(VLOOKUP(A6278,'2011 County-Level Acres Tilled'!$A$2:$F$3069,6,FALSE)),0,VLOOKUP(A6278,'2011 County-Level Acres Tilled'!$A$2:$F$3069,6,FALSE))</f>
        <v>8180.3663586444745</v>
      </c>
      <c r="H6278" s="32" t="s">
        <v>5474</v>
      </c>
      <c r="I6278" s="9" t="s">
        <v>5408</v>
      </c>
      <c r="J6278" s="36">
        <f>IF(ISERROR(VLOOKUP(A6278&amp;I6278,'County-level Emissions Factors'!$E$2:$F$12273,2,FALSE)),0,VLOOKUP(A6278&amp;I6278,'County-level Emissions Factors'!$E$2:$F$12273,2,FALSE))</f>
        <v>38.326204465334904</v>
      </c>
      <c r="K6278" s="19" t="s">
        <v>5473</v>
      </c>
      <c r="L6278" s="19" t="s">
        <v>5474</v>
      </c>
      <c r="M6278" s="38">
        <f t="shared" si="99"/>
        <v>156.76119683137762</v>
      </c>
      <c r="N6278" s="9" t="s">
        <v>5475</v>
      </c>
    </row>
    <row r="6279" spans="1:14">
      <c r="A6279" s="31" t="s">
        <v>5394</v>
      </c>
      <c r="B6279" s="31" t="s">
        <v>5373</v>
      </c>
      <c r="C6279" s="31" t="s">
        <v>59</v>
      </c>
      <c r="D6279" s="31" t="s">
        <v>676</v>
      </c>
      <c r="E6279" s="31" t="s">
        <v>17</v>
      </c>
      <c r="F6279" s="31" t="s">
        <v>5374</v>
      </c>
      <c r="G6279" s="24">
        <f>IF(ISERROR(VLOOKUP(A6279,'2011 County-Level Acres Tilled'!$A$2:$F$3069,6,FALSE)),0,VLOOKUP(A6279,'2011 County-Level Acres Tilled'!$A$2:$F$3069,6,FALSE))</f>
        <v>50128.807113259936</v>
      </c>
      <c r="H6279" s="32" t="s">
        <v>5474</v>
      </c>
      <c r="I6279" s="9" t="s">
        <v>5408</v>
      </c>
      <c r="J6279" s="36">
        <f>IF(ISERROR(VLOOKUP(A6279&amp;I6279,'County-level Emissions Factors'!$E$2:$F$12273,2,FALSE)),0,VLOOKUP(A6279&amp;I6279,'County-level Emissions Factors'!$E$2:$F$12273,2,FALSE))</f>
        <v>32.125674044265594</v>
      </c>
      <c r="K6279" s="19" t="s">
        <v>5473</v>
      </c>
      <c r="L6279" s="19" t="s">
        <v>5474</v>
      </c>
      <c r="M6279" s="38">
        <f t="shared" ref="M6279:M6342" si="100">G6279*J6279/2000</f>
        <v>805.21085877422558</v>
      </c>
      <c r="N6279" s="9" t="s">
        <v>5475</v>
      </c>
    </row>
    <row r="6280" spans="1:14">
      <c r="A6280" s="31" t="s">
        <v>5395</v>
      </c>
      <c r="B6280" s="31" t="s">
        <v>5373</v>
      </c>
      <c r="C6280" s="31" t="s">
        <v>62</v>
      </c>
      <c r="D6280" s="31" t="s">
        <v>2828</v>
      </c>
      <c r="E6280" s="31" t="s">
        <v>17</v>
      </c>
      <c r="F6280" s="31" t="s">
        <v>5374</v>
      </c>
      <c r="G6280" s="24">
        <f>IF(ISERROR(VLOOKUP(A6280,'2011 County-Level Acres Tilled'!$A$2:$F$3069,6,FALSE)),0,VLOOKUP(A6280,'2011 County-Level Acres Tilled'!$A$2:$F$3069,6,FALSE))</f>
        <v>52271.735013284422</v>
      </c>
      <c r="H6280" s="32" t="s">
        <v>5474</v>
      </c>
      <c r="I6280" s="9" t="s">
        <v>5408</v>
      </c>
      <c r="J6280" s="36">
        <f>IF(ISERROR(VLOOKUP(A6280&amp;I6280,'County-level Emissions Factors'!$E$2:$F$12273,2,FALSE)),0,VLOOKUP(A6280&amp;I6280,'County-level Emissions Factors'!$E$2:$F$12273,2,FALSE))</f>
        <v>30.509966212839121</v>
      </c>
      <c r="K6280" s="19" t="s">
        <v>5473</v>
      </c>
      <c r="L6280" s="19" t="s">
        <v>5474</v>
      </c>
      <c r="M6280" s="38">
        <f t="shared" si="100"/>
        <v>797.40443457089361</v>
      </c>
      <c r="N6280" s="9" t="s">
        <v>5475</v>
      </c>
    </row>
    <row r="6281" spans="1:14">
      <c r="A6281" s="31" t="s">
        <v>5396</v>
      </c>
      <c r="B6281" s="31" t="s">
        <v>5373</v>
      </c>
      <c r="C6281" s="31" t="s">
        <v>65</v>
      </c>
      <c r="D6281" s="31" t="s">
        <v>1884</v>
      </c>
      <c r="E6281" s="31" t="s">
        <v>17</v>
      </c>
      <c r="F6281" s="31" t="s">
        <v>5374</v>
      </c>
      <c r="G6281" s="24">
        <f>IF(ISERROR(VLOOKUP(A6281,'2011 County-Level Acres Tilled'!$A$2:$F$3069,6,FALSE)),0,VLOOKUP(A6281,'2011 County-Level Acres Tilled'!$A$2:$F$3069,6,FALSE))</f>
        <v>8330.3371379836244</v>
      </c>
      <c r="H6281" s="32" t="s">
        <v>5474</v>
      </c>
      <c r="I6281" s="9" t="s">
        <v>5408</v>
      </c>
      <c r="J6281" s="36">
        <f>IF(ISERROR(VLOOKUP(A6281&amp;I6281,'County-level Emissions Factors'!$E$2:$F$12273,2,FALSE)),0,VLOOKUP(A6281&amp;I6281,'County-level Emissions Factors'!$E$2:$F$12273,2,FALSE))</f>
        <v>25.399294117647059</v>
      </c>
      <c r="K6281" s="19" t="s">
        <v>5473</v>
      </c>
      <c r="L6281" s="19" t="s">
        <v>5474</v>
      </c>
      <c r="M6281" s="38">
        <f t="shared" si="100"/>
        <v>105.79234153340215</v>
      </c>
      <c r="N6281" s="9" t="s">
        <v>5475</v>
      </c>
    </row>
    <row r="6282" spans="1:14">
      <c r="A6282" s="31" t="s">
        <v>5397</v>
      </c>
      <c r="B6282" s="31" t="s">
        <v>5373</v>
      </c>
      <c r="C6282" s="31" t="s">
        <v>68</v>
      </c>
      <c r="D6282" s="31" t="s">
        <v>5398</v>
      </c>
      <c r="E6282" s="31" t="s">
        <v>17</v>
      </c>
      <c r="F6282" s="31" t="s">
        <v>5374</v>
      </c>
      <c r="G6282" s="24">
        <f>IF(ISERROR(VLOOKUP(A6282,'2011 County-Level Acres Tilled'!$A$2:$F$3069,6,FALSE)),0,VLOOKUP(A6282,'2011 County-Level Acres Tilled'!$A$2:$F$3069,6,FALSE))</f>
        <v>662.11320754717156</v>
      </c>
      <c r="H6282" s="32" t="s">
        <v>5474</v>
      </c>
      <c r="I6282" s="9" t="s">
        <v>5408</v>
      </c>
      <c r="J6282" s="36">
        <f>IF(ISERROR(VLOOKUP(A6282&amp;I6282,'County-level Emissions Factors'!$E$2:$F$12273,2,FALSE)),0,VLOOKUP(A6282&amp;I6282,'County-level Emissions Factors'!$E$2:$F$12273,2,FALSE))</f>
        <v>0.28975265017667845</v>
      </c>
      <c r="K6282" s="19" t="s">
        <v>5473</v>
      </c>
      <c r="L6282" s="19" t="s">
        <v>5474</v>
      </c>
      <c r="M6282" s="38">
        <f t="shared" si="100"/>
        <v>9.5924528301887052E-2</v>
      </c>
      <c r="N6282" s="9" t="s">
        <v>5475</v>
      </c>
    </row>
    <row r="6283" spans="1:14">
      <c r="A6283" s="31" t="s">
        <v>5399</v>
      </c>
      <c r="B6283" s="31" t="s">
        <v>5373</v>
      </c>
      <c r="C6283" s="31" t="s">
        <v>71</v>
      </c>
      <c r="D6283" s="31" t="s">
        <v>5400</v>
      </c>
      <c r="E6283" s="31" t="s">
        <v>17</v>
      </c>
      <c r="F6283" s="31" t="s">
        <v>5374</v>
      </c>
      <c r="G6283" s="24">
        <f>IF(ISERROR(VLOOKUP(A6283,'2011 County-Level Acres Tilled'!$A$2:$F$3069,6,FALSE)),0,VLOOKUP(A6283,'2011 County-Level Acres Tilled'!$A$2:$F$3069,6,FALSE))</f>
        <v>6750.8888888888905</v>
      </c>
      <c r="H6283" s="32" t="s">
        <v>5474</v>
      </c>
      <c r="I6283" s="9" t="s">
        <v>5408</v>
      </c>
      <c r="J6283" s="36">
        <f>IF(ISERROR(VLOOKUP(A6283&amp;I6283,'County-level Emissions Factors'!$E$2:$F$12273,2,FALSE)),0,VLOOKUP(A6283&amp;I6283,'County-level Emissions Factors'!$E$2:$F$12273,2,FALSE))</f>
        <v>45.749066666666664</v>
      </c>
      <c r="K6283" s="19" t="s">
        <v>5473</v>
      </c>
      <c r="L6283" s="19" t="s">
        <v>5474</v>
      </c>
      <c r="M6283" s="38">
        <f t="shared" si="100"/>
        <v>154.42343291851856</v>
      </c>
      <c r="N6283" s="9" t="s">
        <v>5475</v>
      </c>
    </row>
    <row r="6284" spans="1:14">
      <c r="A6284" s="31" t="s">
        <v>5401</v>
      </c>
      <c r="B6284" s="31" t="s">
        <v>5373</v>
      </c>
      <c r="C6284" s="31" t="s">
        <v>74</v>
      </c>
      <c r="D6284" s="31" t="s">
        <v>1292</v>
      </c>
      <c r="E6284" s="31" t="s">
        <v>17</v>
      </c>
      <c r="F6284" s="31" t="s">
        <v>5374</v>
      </c>
      <c r="G6284" s="24">
        <f>IF(ISERROR(VLOOKUP(A6284,'2011 County-Level Acres Tilled'!$A$2:$F$3069,6,FALSE)),0,VLOOKUP(A6284,'2011 County-Level Acres Tilled'!$A$2:$F$3069,6,FALSE))</f>
        <v>1317.5463398733775</v>
      </c>
      <c r="H6284" s="32" t="s">
        <v>5474</v>
      </c>
      <c r="I6284" s="9" t="s">
        <v>5408</v>
      </c>
      <c r="J6284" s="36">
        <f>IF(ISERROR(VLOOKUP(A6284&amp;I6284,'County-level Emissions Factors'!$E$2:$F$12273,2,FALSE)),0,VLOOKUP(A6284&amp;I6284,'County-level Emissions Factors'!$E$2:$F$12273,2,FALSE))</f>
        <v>38.824468085106382</v>
      </c>
      <c r="K6284" s="19" t="s">
        <v>5473</v>
      </c>
      <c r="L6284" s="19" t="s">
        <v>5474</v>
      </c>
      <c r="M6284" s="38">
        <f t="shared" si="100"/>
        <v>25.576517911531337</v>
      </c>
      <c r="N6284" s="9" t="s">
        <v>5475</v>
      </c>
    </row>
    <row r="6285" spans="1:14">
      <c r="A6285" s="31" t="s">
        <v>5402</v>
      </c>
      <c r="B6285" s="31" t="s">
        <v>5373</v>
      </c>
      <c r="C6285" s="31" t="s">
        <v>77</v>
      </c>
      <c r="D6285" s="31" t="s">
        <v>5403</v>
      </c>
      <c r="E6285" s="31" t="s">
        <v>17</v>
      </c>
      <c r="F6285" s="31" t="s">
        <v>5374</v>
      </c>
      <c r="G6285" s="24">
        <f>IF(ISERROR(VLOOKUP(A6285,'2011 County-Level Acres Tilled'!$A$2:$F$3069,6,FALSE)),0,VLOOKUP(A6285,'2011 County-Level Acres Tilled'!$A$2:$F$3069,6,FALSE))</f>
        <v>584.90566037736005</v>
      </c>
      <c r="H6285" s="32" t="s">
        <v>5474</v>
      </c>
      <c r="I6285" s="9" t="s">
        <v>5408</v>
      </c>
      <c r="J6285" s="36">
        <f>IF(ISERROR(VLOOKUP(A6285&amp;I6285,'County-level Emissions Factors'!$E$2:$F$12273,2,FALSE)),0,VLOOKUP(A6285&amp;I6285,'County-level Emissions Factors'!$E$2:$F$12273,2,FALSE))</f>
        <v>0.32800000000000001</v>
      </c>
      <c r="K6285" s="19" t="s">
        <v>5473</v>
      </c>
      <c r="L6285" s="19" t="s">
        <v>5474</v>
      </c>
      <c r="M6285" s="38">
        <f t="shared" si="100"/>
        <v>9.5924528301887052E-2</v>
      </c>
      <c r="N6285" s="9" t="s">
        <v>5475</v>
      </c>
    </row>
    <row r="6286" spans="1:14">
      <c r="A6286" s="31" t="s">
        <v>5404</v>
      </c>
      <c r="B6286" s="31" t="s">
        <v>5373</v>
      </c>
      <c r="C6286" s="31" t="s">
        <v>80</v>
      </c>
      <c r="D6286" s="31" t="s">
        <v>5405</v>
      </c>
      <c r="E6286" s="31" t="s">
        <v>17</v>
      </c>
      <c r="F6286" s="31" t="s">
        <v>5374</v>
      </c>
      <c r="G6286" s="24">
        <f>IF(ISERROR(VLOOKUP(A6286,'2011 County-Level Acres Tilled'!$A$2:$F$3069,6,FALSE)),0,VLOOKUP(A6286,'2011 County-Level Acres Tilled'!$A$2:$F$3069,6,FALSE))</f>
        <v>30622.477055539803</v>
      </c>
      <c r="H6286" s="32" t="s">
        <v>5474</v>
      </c>
      <c r="I6286" s="9" t="s">
        <v>5408</v>
      </c>
      <c r="J6286" s="36">
        <f>IF(ISERROR(VLOOKUP(A6286&amp;I6286,'County-level Emissions Factors'!$E$2:$F$12273,2,FALSE)),0,VLOOKUP(A6286&amp;I6286,'County-level Emissions Factors'!$E$2:$F$12273,2,FALSE))</f>
        <v>43.489965870307167</v>
      </c>
      <c r="K6286" s="19" t="s">
        <v>5473</v>
      </c>
      <c r="L6286" s="19" t="s">
        <v>5474</v>
      </c>
      <c r="M6286" s="38">
        <f t="shared" si="100"/>
        <v>665.88524100484517</v>
      </c>
      <c r="N6286" s="9" t="s">
        <v>5475</v>
      </c>
    </row>
    <row r="6287" spans="1:14">
      <c r="A6287" s="31" t="s">
        <v>5406</v>
      </c>
      <c r="B6287" s="31" t="s">
        <v>5373</v>
      </c>
      <c r="C6287" s="31" t="s">
        <v>83</v>
      </c>
      <c r="D6287" s="31" t="s">
        <v>5407</v>
      </c>
      <c r="E6287" s="31" t="s">
        <v>17</v>
      </c>
      <c r="F6287" s="31" t="s">
        <v>5374</v>
      </c>
      <c r="G6287" s="24">
        <f>IF(ISERROR(VLOOKUP(A6287,'2011 County-Level Acres Tilled'!$A$2:$F$3069,6,FALSE)),0,VLOOKUP(A6287,'2011 County-Level Acres Tilled'!$A$2:$F$3069,6,FALSE))</f>
        <v>6149.822110887706</v>
      </c>
      <c r="H6287" s="32" t="s">
        <v>5474</v>
      </c>
      <c r="I6287" s="9" t="s">
        <v>5408</v>
      </c>
      <c r="J6287" s="36">
        <f>IF(ISERROR(VLOOKUP(A6287&amp;I6287,'County-level Emissions Factors'!$E$2:$F$12273,2,FALSE)),0,VLOOKUP(A6287&amp;I6287,'County-level Emissions Factors'!$E$2:$F$12273,2,FALSE))</f>
        <v>33.799005902454176</v>
      </c>
      <c r="K6287" s="19" t="s">
        <v>5473</v>
      </c>
      <c r="L6287" s="19" t="s">
        <v>5474</v>
      </c>
      <c r="M6287" s="38">
        <f t="shared" si="100"/>
        <v>103.92893691246839</v>
      </c>
      <c r="N6287" s="9" t="s">
        <v>5475</v>
      </c>
    </row>
    <row r="6288" spans="1:14">
      <c r="A6288" s="31" t="s">
        <v>13</v>
      </c>
      <c r="B6288" s="31" t="s">
        <v>14</v>
      </c>
      <c r="C6288" s="31" t="s">
        <v>15</v>
      </c>
      <c r="D6288" s="31" t="s">
        <v>16</v>
      </c>
      <c r="E6288" s="31" t="s">
        <v>17</v>
      </c>
      <c r="F6288" s="31" t="s">
        <v>18</v>
      </c>
      <c r="G6288" s="24">
        <f>IF(ISERROR(VLOOKUP(A6288,'2011 County-Level Acres Tilled'!$A$2:$F$3069,6,FALSE)),0,VLOOKUP(A6288,'2011 County-Level Acres Tilled'!$A$2:$F$3069,6,FALSE))</f>
        <v>21571.382341063163</v>
      </c>
      <c r="H6288" s="32" t="s">
        <v>5474</v>
      </c>
      <c r="I6288" s="9" t="s">
        <v>5411</v>
      </c>
      <c r="J6288" s="36">
        <f>IF(ISERROR(VLOOKUP(A6288&amp;I6288,'County-level Emissions Factors'!$E$2:$F$12273,2,FALSE)),0,VLOOKUP(A6288&amp;I6288,'County-level Emissions Factors'!$E$2:$F$12273,2,FALSE))</f>
        <v>7.1414900060569355</v>
      </c>
      <c r="K6288" s="19" t="s">
        <v>5473</v>
      </c>
      <c r="L6288" s="19" t="s">
        <v>5474</v>
      </c>
      <c r="M6288" s="38">
        <f t="shared" si="100"/>
        <v>77.025905702767815</v>
      </c>
      <c r="N6288" s="9" t="s">
        <v>5475</v>
      </c>
    </row>
    <row r="6289" spans="1:14">
      <c r="A6289" s="31" t="s">
        <v>19</v>
      </c>
      <c r="B6289" s="31" t="s">
        <v>14</v>
      </c>
      <c r="C6289" s="31" t="s">
        <v>20</v>
      </c>
      <c r="D6289" s="31" t="s">
        <v>21</v>
      </c>
      <c r="E6289" s="31" t="s">
        <v>17</v>
      </c>
      <c r="F6289" s="31" t="s">
        <v>18</v>
      </c>
      <c r="G6289" s="24">
        <f>IF(ISERROR(VLOOKUP(A6289,'2011 County-Level Acres Tilled'!$A$2:$F$3069,6,FALSE)),0,VLOOKUP(A6289,'2011 County-Level Acres Tilled'!$A$2:$F$3069,6,FALSE))</f>
        <v>140613.5274311731</v>
      </c>
      <c r="H6289" s="32" t="s">
        <v>5474</v>
      </c>
      <c r="I6289" s="9" t="s">
        <v>5411</v>
      </c>
      <c r="J6289" s="36">
        <f>IF(ISERROR(VLOOKUP(A6289&amp;I6289,'County-level Emissions Factors'!$E$2:$F$12273,2,FALSE)),0,VLOOKUP(A6289&amp;I6289,'County-level Emissions Factors'!$E$2:$F$12273,2,FALSE))</f>
        <v>2.4147809600703587</v>
      </c>
      <c r="K6289" s="19" t="s">
        <v>5473</v>
      </c>
      <c r="L6289" s="19" t="s">
        <v>5474</v>
      </c>
      <c r="M6289" s="38">
        <f t="shared" si="100"/>
        <v>169.77543438456397</v>
      </c>
      <c r="N6289" s="9" t="s">
        <v>5475</v>
      </c>
    </row>
    <row r="6290" spans="1:14">
      <c r="A6290" s="31" t="s">
        <v>22</v>
      </c>
      <c r="B6290" s="31" t="s">
        <v>14</v>
      </c>
      <c r="C6290" s="31" t="s">
        <v>23</v>
      </c>
      <c r="D6290" s="31" t="s">
        <v>24</v>
      </c>
      <c r="E6290" s="31" t="s">
        <v>17</v>
      </c>
      <c r="F6290" s="31" t="s">
        <v>18</v>
      </c>
      <c r="G6290" s="24">
        <f>IF(ISERROR(VLOOKUP(A6290,'2011 County-Level Acres Tilled'!$A$2:$F$3069,6,FALSE)),0,VLOOKUP(A6290,'2011 County-Level Acres Tilled'!$A$2:$F$3069,6,FALSE))</f>
        <v>34080.923293576103</v>
      </c>
      <c r="H6290" s="32" t="s">
        <v>5474</v>
      </c>
      <c r="I6290" s="9" t="s">
        <v>5411</v>
      </c>
      <c r="J6290" s="36">
        <f>IF(ISERROR(VLOOKUP(A6290&amp;I6290,'County-level Emissions Factors'!$E$2:$F$12273,2,FALSE)),0,VLOOKUP(A6290&amp;I6290,'County-level Emissions Factors'!$E$2:$F$12273,2,FALSE))</f>
        <v>2.7103382864369268</v>
      </c>
      <c r="K6290" s="19" t="s">
        <v>5473</v>
      </c>
      <c r="L6290" s="19" t="s">
        <v>5474</v>
      </c>
      <c r="M6290" s="38">
        <f t="shared" si="100"/>
        <v>46.185415619849699</v>
      </c>
      <c r="N6290" s="9" t="s">
        <v>5475</v>
      </c>
    </row>
    <row r="6291" spans="1:14">
      <c r="A6291" s="31" t="s">
        <v>25</v>
      </c>
      <c r="B6291" s="31" t="s">
        <v>14</v>
      </c>
      <c r="C6291" s="31" t="s">
        <v>26</v>
      </c>
      <c r="D6291" s="31" t="s">
        <v>27</v>
      </c>
      <c r="E6291" s="31" t="s">
        <v>17</v>
      </c>
      <c r="F6291" s="31" t="s">
        <v>18</v>
      </c>
      <c r="G6291" s="24">
        <f>IF(ISERROR(VLOOKUP(A6291,'2011 County-Level Acres Tilled'!$A$2:$F$3069,6,FALSE)),0,VLOOKUP(A6291,'2011 County-Level Acres Tilled'!$A$2:$F$3069,6,FALSE))</f>
        <v>2016.3394286564492</v>
      </c>
      <c r="H6291" s="32" t="s">
        <v>5474</v>
      </c>
      <c r="I6291" s="9" t="s">
        <v>5411</v>
      </c>
      <c r="J6291" s="36">
        <f>IF(ISERROR(VLOOKUP(A6291&amp;I6291,'County-level Emissions Factors'!$E$2:$F$12273,2,FALSE)),0,VLOOKUP(A6291&amp;I6291,'County-level Emissions Factors'!$E$2:$F$12273,2,FALSE))</f>
        <v>2.0074191838897719</v>
      </c>
      <c r="K6291" s="19" t="s">
        <v>5473</v>
      </c>
      <c r="L6291" s="19" t="s">
        <v>5474</v>
      </c>
      <c r="M6291" s="38">
        <f t="shared" si="100"/>
        <v>2.0238192251591491</v>
      </c>
      <c r="N6291" s="9" t="s">
        <v>5475</v>
      </c>
    </row>
    <row r="6292" spans="1:14">
      <c r="A6292" s="31" t="s">
        <v>28</v>
      </c>
      <c r="B6292" s="31" t="s">
        <v>14</v>
      </c>
      <c r="C6292" s="31" t="s">
        <v>29</v>
      </c>
      <c r="D6292" s="31" t="s">
        <v>30</v>
      </c>
      <c r="E6292" s="31" t="s">
        <v>17</v>
      </c>
      <c r="F6292" s="31" t="s">
        <v>18</v>
      </c>
      <c r="G6292" s="24">
        <f>IF(ISERROR(VLOOKUP(A6292,'2011 County-Level Acres Tilled'!$A$2:$F$3069,6,FALSE)),0,VLOOKUP(A6292,'2011 County-Level Acres Tilled'!$A$2:$F$3069,6,FALSE))</f>
        <v>16967.469397623645</v>
      </c>
      <c r="H6292" s="32" t="s">
        <v>5474</v>
      </c>
      <c r="I6292" s="9" t="s">
        <v>5411</v>
      </c>
      <c r="J6292" s="36">
        <f>IF(ISERROR(VLOOKUP(A6292&amp;I6292,'County-level Emissions Factors'!$E$2:$F$12273,2,FALSE)),0,VLOOKUP(A6292&amp;I6292,'County-level Emissions Factors'!$E$2:$F$12273,2,FALSE))</f>
        <v>3.4597244631997022</v>
      </c>
      <c r="K6292" s="19" t="s">
        <v>5473</v>
      </c>
      <c r="L6292" s="19" t="s">
        <v>5474</v>
      </c>
      <c r="M6292" s="38">
        <f t="shared" si="100"/>
        <v>29.351384476775419</v>
      </c>
      <c r="N6292" s="9" t="s">
        <v>5475</v>
      </c>
    </row>
    <row r="6293" spans="1:14">
      <c r="A6293" s="31" t="s">
        <v>31</v>
      </c>
      <c r="B6293" s="31" t="s">
        <v>14</v>
      </c>
      <c r="C6293" s="31" t="s">
        <v>32</v>
      </c>
      <c r="D6293" s="31" t="s">
        <v>33</v>
      </c>
      <c r="E6293" s="31" t="s">
        <v>17</v>
      </c>
      <c r="F6293" s="31" t="s">
        <v>18</v>
      </c>
      <c r="G6293" s="24">
        <f>IF(ISERROR(VLOOKUP(A6293,'2011 County-Level Acres Tilled'!$A$2:$F$3069,6,FALSE)),0,VLOOKUP(A6293,'2011 County-Level Acres Tilled'!$A$2:$F$3069,6,FALSE))</f>
        <v>9358.7535223017476</v>
      </c>
      <c r="H6293" s="32" t="s">
        <v>5474</v>
      </c>
      <c r="I6293" s="9" t="s">
        <v>5411</v>
      </c>
      <c r="J6293" s="36">
        <f>IF(ISERROR(VLOOKUP(A6293&amp;I6293,'County-level Emissions Factors'!$E$2:$F$12273,2,FALSE)),0,VLOOKUP(A6293&amp;I6293,'County-level Emissions Factors'!$E$2:$F$12273,2,FALSE))</f>
        <v>2.1468046516590205</v>
      </c>
      <c r="K6293" s="19" t="s">
        <v>5473</v>
      </c>
      <c r="L6293" s="19" t="s">
        <v>5474</v>
      </c>
      <c r="M6293" s="38">
        <f t="shared" si="100"/>
        <v>10.045707797703818</v>
      </c>
      <c r="N6293" s="9" t="s">
        <v>5475</v>
      </c>
    </row>
    <row r="6294" spans="1:14">
      <c r="A6294" s="31" t="s">
        <v>34</v>
      </c>
      <c r="B6294" s="31" t="s">
        <v>14</v>
      </c>
      <c r="C6294" s="31" t="s">
        <v>35</v>
      </c>
      <c r="D6294" s="31" t="s">
        <v>36</v>
      </c>
      <c r="E6294" s="31" t="s">
        <v>17</v>
      </c>
      <c r="F6294" s="31" t="s">
        <v>18</v>
      </c>
      <c r="G6294" s="24">
        <f>IF(ISERROR(VLOOKUP(A6294,'2011 County-Level Acres Tilled'!$A$2:$F$3069,6,FALSE)),0,VLOOKUP(A6294,'2011 County-Level Acres Tilled'!$A$2:$F$3069,6,FALSE))</f>
        <v>8204.2915270155845</v>
      </c>
      <c r="H6294" s="32" t="s">
        <v>5474</v>
      </c>
      <c r="I6294" s="9" t="s">
        <v>5411</v>
      </c>
      <c r="J6294" s="36">
        <f>IF(ISERROR(VLOOKUP(A6294&amp;I6294,'County-level Emissions Factors'!$E$2:$F$12273,2,FALSE)),0,VLOOKUP(A6294&amp;I6294,'County-level Emissions Factors'!$E$2:$F$12273,2,FALSE))</f>
        <v>5.207086614173229</v>
      </c>
      <c r="K6294" s="19" t="s">
        <v>5473</v>
      </c>
      <c r="L6294" s="19" t="s">
        <v>5474</v>
      </c>
      <c r="M6294" s="38">
        <f t="shared" si="100"/>
        <v>21.360228294548843</v>
      </c>
      <c r="N6294" s="9" t="s">
        <v>5475</v>
      </c>
    </row>
    <row r="6295" spans="1:14">
      <c r="A6295" s="31" t="s">
        <v>37</v>
      </c>
      <c r="B6295" s="31" t="s">
        <v>14</v>
      </c>
      <c r="C6295" s="31" t="s">
        <v>38</v>
      </c>
      <c r="D6295" s="31" t="s">
        <v>39</v>
      </c>
      <c r="E6295" s="31" t="s">
        <v>17</v>
      </c>
      <c r="F6295" s="31" t="s">
        <v>18</v>
      </c>
      <c r="G6295" s="24">
        <f>IF(ISERROR(VLOOKUP(A6295,'2011 County-Level Acres Tilled'!$A$2:$F$3069,6,FALSE)),0,VLOOKUP(A6295,'2011 County-Level Acres Tilled'!$A$2:$F$3069,6,FALSE))</f>
        <v>11735.27210395986</v>
      </c>
      <c r="H6295" s="32" t="s">
        <v>5474</v>
      </c>
      <c r="I6295" s="9" t="s">
        <v>5411</v>
      </c>
      <c r="J6295" s="36">
        <f>IF(ISERROR(VLOOKUP(A6295&amp;I6295,'County-level Emissions Factors'!$E$2:$F$12273,2,FALSE)),0,VLOOKUP(A6295&amp;I6295,'County-level Emissions Factors'!$E$2:$F$12273,2,FALSE))</f>
        <v>4.4790236460717008</v>
      </c>
      <c r="K6295" s="19" t="s">
        <v>5473</v>
      </c>
      <c r="L6295" s="19" t="s">
        <v>5474</v>
      </c>
      <c r="M6295" s="38">
        <f t="shared" si="100"/>
        <v>26.281280623360903</v>
      </c>
      <c r="N6295" s="9" t="s">
        <v>5475</v>
      </c>
    </row>
    <row r="6296" spans="1:14">
      <c r="A6296" s="31" t="s">
        <v>40</v>
      </c>
      <c r="B6296" s="31" t="s">
        <v>14</v>
      </c>
      <c r="C6296" s="31" t="s">
        <v>41</v>
      </c>
      <c r="D6296" s="31" t="s">
        <v>42</v>
      </c>
      <c r="E6296" s="31" t="s">
        <v>17</v>
      </c>
      <c r="F6296" s="31" t="s">
        <v>18</v>
      </c>
      <c r="G6296" s="24">
        <f>IF(ISERROR(VLOOKUP(A6296,'2011 County-Level Acres Tilled'!$A$2:$F$3069,6,FALSE)),0,VLOOKUP(A6296,'2011 County-Level Acres Tilled'!$A$2:$F$3069,6,FALSE))</f>
        <v>3643.2985100006358</v>
      </c>
      <c r="H6296" s="32" t="s">
        <v>5474</v>
      </c>
      <c r="I6296" s="9" t="s">
        <v>5411</v>
      </c>
      <c r="J6296" s="36">
        <f>IF(ISERROR(VLOOKUP(A6296&amp;I6296,'County-level Emissions Factors'!$E$2:$F$12273,2,FALSE)),0,VLOOKUP(A6296&amp;I6296,'County-level Emissions Factors'!$E$2:$F$12273,2,FALSE))</f>
        <v>4.8510888758092996</v>
      </c>
      <c r="K6296" s="19" t="s">
        <v>5473</v>
      </c>
      <c r="L6296" s="19" t="s">
        <v>5474</v>
      </c>
      <c r="M6296" s="38">
        <f t="shared" si="100"/>
        <v>8.8369824365583405</v>
      </c>
      <c r="N6296" s="9" t="s">
        <v>5475</v>
      </c>
    </row>
    <row r="6297" spans="1:14">
      <c r="A6297" s="31" t="s">
        <v>43</v>
      </c>
      <c r="B6297" s="31" t="s">
        <v>14</v>
      </c>
      <c r="C6297" s="31" t="s">
        <v>44</v>
      </c>
      <c r="D6297" s="31" t="s">
        <v>45</v>
      </c>
      <c r="E6297" s="31" t="s">
        <v>17</v>
      </c>
      <c r="F6297" s="31" t="s">
        <v>18</v>
      </c>
      <c r="G6297" s="24">
        <f>IF(ISERROR(VLOOKUP(A6297,'2011 County-Level Acres Tilled'!$A$2:$F$3069,6,FALSE)),0,VLOOKUP(A6297,'2011 County-Level Acres Tilled'!$A$2:$F$3069,6,FALSE))</f>
        <v>48621.704990753875</v>
      </c>
      <c r="H6297" s="32" t="s">
        <v>5474</v>
      </c>
      <c r="I6297" s="9" t="s">
        <v>5411</v>
      </c>
      <c r="J6297" s="36">
        <f>IF(ISERROR(VLOOKUP(A6297&amp;I6297,'County-level Emissions Factors'!$E$2:$F$12273,2,FALSE)),0,VLOOKUP(A6297&amp;I6297,'County-level Emissions Factors'!$E$2:$F$12273,2,FALSE))</f>
        <v>8.0431754541320633</v>
      </c>
      <c r="K6297" s="19" t="s">
        <v>5473</v>
      </c>
      <c r="L6297" s="19" t="s">
        <v>5474</v>
      </c>
      <c r="M6297" s="38">
        <f t="shared" si="100"/>
        <v>195.53645205984103</v>
      </c>
      <c r="N6297" s="9" t="s">
        <v>5475</v>
      </c>
    </row>
    <row r="6298" spans="1:14">
      <c r="A6298" s="31" t="s">
        <v>46</v>
      </c>
      <c r="B6298" s="31" t="s">
        <v>14</v>
      </c>
      <c r="C6298" s="31" t="s">
        <v>47</v>
      </c>
      <c r="D6298" s="31" t="s">
        <v>48</v>
      </c>
      <c r="E6298" s="31" t="s">
        <v>17</v>
      </c>
      <c r="F6298" s="31" t="s">
        <v>18</v>
      </c>
      <c r="G6298" s="24">
        <f>IF(ISERROR(VLOOKUP(A6298,'2011 County-Level Acres Tilled'!$A$2:$F$3069,6,FALSE)),0,VLOOKUP(A6298,'2011 County-Level Acres Tilled'!$A$2:$F$3069,6,FALSE))</f>
        <v>7133.9910398828324</v>
      </c>
      <c r="H6298" s="32" t="s">
        <v>5474</v>
      </c>
      <c r="I6298" s="9" t="s">
        <v>5411</v>
      </c>
      <c r="J6298" s="36">
        <f>IF(ISERROR(VLOOKUP(A6298&amp;I6298,'County-level Emissions Factors'!$E$2:$F$12273,2,FALSE)),0,VLOOKUP(A6298&amp;I6298,'County-level Emissions Factors'!$E$2:$F$12273,2,FALSE))</f>
        <v>5.8235478806907377</v>
      </c>
      <c r="K6298" s="19" t="s">
        <v>5473</v>
      </c>
      <c r="L6298" s="19" t="s">
        <v>5474</v>
      </c>
      <c r="M6298" s="38">
        <f t="shared" si="100"/>
        <v>20.77256920058819</v>
      </c>
      <c r="N6298" s="9" t="s">
        <v>5475</v>
      </c>
    </row>
    <row r="6299" spans="1:14">
      <c r="A6299" s="31" t="s">
        <v>49</v>
      </c>
      <c r="B6299" s="31" t="s">
        <v>14</v>
      </c>
      <c r="C6299" s="31" t="s">
        <v>50</v>
      </c>
      <c r="D6299" s="31" t="s">
        <v>51</v>
      </c>
      <c r="E6299" s="31" t="s">
        <v>17</v>
      </c>
      <c r="F6299" s="31" t="s">
        <v>18</v>
      </c>
      <c r="G6299" s="24">
        <f>IF(ISERROR(VLOOKUP(A6299,'2011 County-Level Acres Tilled'!$A$2:$F$3069,6,FALSE)),0,VLOOKUP(A6299,'2011 County-Level Acres Tilled'!$A$2:$F$3069,6,FALSE))</f>
        <v>1324.766106234189</v>
      </c>
      <c r="H6299" s="32" t="s">
        <v>5474</v>
      </c>
      <c r="I6299" s="9" t="s">
        <v>5411</v>
      </c>
      <c r="J6299" s="36">
        <f>IF(ISERROR(VLOOKUP(A6299&amp;I6299,'County-level Emissions Factors'!$E$2:$F$12273,2,FALSE)),0,VLOOKUP(A6299&amp;I6299,'County-level Emissions Factors'!$E$2:$F$12273,2,FALSE))</f>
        <v>10.665105386416862</v>
      </c>
      <c r="K6299" s="19" t="s">
        <v>5473</v>
      </c>
      <c r="L6299" s="19" t="s">
        <v>5474</v>
      </c>
      <c r="M6299" s="38">
        <f t="shared" si="100"/>
        <v>7.0643850676703703</v>
      </c>
      <c r="N6299" s="9" t="s">
        <v>5475</v>
      </c>
    </row>
    <row r="6300" spans="1:14">
      <c r="A6300" s="31" t="s">
        <v>52</v>
      </c>
      <c r="B6300" s="31" t="s">
        <v>14</v>
      </c>
      <c r="C6300" s="31" t="s">
        <v>53</v>
      </c>
      <c r="D6300" s="31" t="s">
        <v>54</v>
      </c>
      <c r="E6300" s="31" t="s">
        <v>17</v>
      </c>
      <c r="F6300" s="31" t="s">
        <v>18</v>
      </c>
      <c r="G6300" s="24">
        <f>IF(ISERROR(VLOOKUP(A6300,'2011 County-Level Acres Tilled'!$A$2:$F$3069,6,FALSE)),0,VLOOKUP(A6300,'2011 County-Level Acres Tilled'!$A$2:$F$3069,6,FALSE))</f>
        <v>6287.632420440319</v>
      </c>
      <c r="H6300" s="32" t="s">
        <v>5474</v>
      </c>
      <c r="I6300" s="9" t="s">
        <v>5411</v>
      </c>
      <c r="J6300" s="36">
        <f>IF(ISERROR(VLOOKUP(A6300&amp;I6300,'County-level Emissions Factors'!$E$2:$F$12273,2,FALSE)),0,VLOOKUP(A6300&amp;I6300,'County-level Emissions Factors'!$E$2:$F$12273,2,FALSE))</f>
        <v>5.7410487018496514</v>
      </c>
      <c r="K6300" s="19" t="s">
        <v>5473</v>
      </c>
      <c r="L6300" s="19" t="s">
        <v>5474</v>
      </c>
      <c r="M6300" s="38">
        <f t="shared" si="100"/>
        <v>18.048801972538339</v>
      </c>
      <c r="N6300" s="9" t="s">
        <v>5475</v>
      </c>
    </row>
    <row r="6301" spans="1:14">
      <c r="A6301" s="31" t="s">
        <v>55</v>
      </c>
      <c r="B6301" s="31" t="s">
        <v>14</v>
      </c>
      <c r="C6301" s="31" t="s">
        <v>56</v>
      </c>
      <c r="D6301" s="31" t="s">
        <v>57</v>
      </c>
      <c r="E6301" s="31" t="s">
        <v>17</v>
      </c>
      <c r="F6301" s="31" t="s">
        <v>18</v>
      </c>
      <c r="G6301" s="24">
        <f>IF(ISERROR(VLOOKUP(A6301,'2011 County-Level Acres Tilled'!$A$2:$F$3069,6,FALSE)),0,VLOOKUP(A6301,'2011 County-Level Acres Tilled'!$A$2:$F$3069,6,FALSE))</f>
        <v>1173.398936170212</v>
      </c>
      <c r="H6301" s="32" t="s">
        <v>5474</v>
      </c>
      <c r="I6301" s="9" t="s">
        <v>5411</v>
      </c>
      <c r="J6301" s="36">
        <f>IF(ISERROR(VLOOKUP(A6301&amp;I6301,'County-level Emissions Factors'!$E$2:$F$12273,2,FALSE)),0,VLOOKUP(A6301&amp;I6301,'County-level Emissions Factors'!$E$2:$F$12273,2,FALSE))</f>
        <v>6.4766666666666666</v>
      </c>
      <c r="K6301" s="19" t="s">
        <v>5473</v>
      </c>
      <c r="L6301" s="19" t="s">
        <v>5474</v>
      </c>
      <c r="M6301" s="38">
        <f t="shared" si="100"/>
        <v>3.7998568882978696</v>
      </c>
      <c r="N6301" s="9" t="s">
        <v>5475</v>
      </c>
    </row>
    <row r="6302" spans="1:14">
      <c r="A6302" s="31" t="s">
        <v>58</v>
      </c>
      <c r="B6302" s="31" t="s">
        <v>14</v>
      </c>
      <c r="C6302" s="31" t="s">
        <v>59</v>
      </c>
      <c r="D6302" s="31" t="s">
        <v>60</v>
      </c>
      <c r="E6302" s="31" t="s">
        <v>17</v>
      </c>
      <c r="F6302" s="31" t="s">
        <v>18</v>
      </c>
      <c r="G6302" s="24">
        <f>IF(ISERROR(VLOOKUP(A6302,'2011 County-Level Acres Tilled'!$A$2:$F$3069,6,FALSE)),0,VLOOKUP(A6302,'2011 County-Level Acres Tilled'!$A$2:$F$3069,6,FALSE))</f>
        <v>1984.4584346504555</v>
      </c>
      <c r="H6302" s="32" t="s">
        <v>5474</v>
      </c>
      <c r="I6302" s="9" t="s">
        <v>5411</v>
      </c>
      <c r="J6302" s="36">
        <f>IF(ISERROR(VLOOKUP(A6302&amp;I6302,'County-level Emissions Factors'!$E$2:$F$12273,2,FALSE)),0,VLOOKUP(A6302&amp;I6302,'County-level Emissions Factors'!$E$2:$F$12273,2,FALSE))</f>
        <v>2.8967205090553105</v>
      </c>
      <c r="K6302" s="19" t="s">
        <v>5473</v>
      </c>
      <c r="L6302" s="19" t="s">
        <v>5474</v>
      </c>
      <c r="M6302" s="38">
        <f t="shared" si="100"/>
        <v>2.8742107235098859</v>
      </c>
      <c r="N6302" s="9" t="s">
        <v>5475</v>
      </c>
    </row>
    <row r="6303" spans="1:14">
      <c r="A6303" s="31" t="s">
        <v>61</v>
      </c>
      <c r="B6303" s="31" t="s">
        <v>14</v>
      </c>
      <c r="C6303" s="31" t="s">
        <v>62</v>
      </c>
      <c r="D6303" s="31" t="s">
        <v>63</v>
      </c>
      <c r="E6303" s="31" t="s">
        <v>17</v>
      </c>
      <c r="F6303" s="31" t="s">
        <v>18</v>
      </c>
      <c r="G6303" s="24">
        <f>IF(ISERROR(VLOOKUP(A6303,'2011 County-Level Acres Tilled'!$A$2:$F$3069,6,FALSE)),0,VLOOKUP(A6303,'2011 County-Level Acres Tilled'!$A$2:$F$3069,6,FALSE))</f>
        <v>102687.62671456524</v>
      </c>
      <c r="H6303" s="32" t="s">
        <v>5474</v>
      </c>
      <c r="I6303" s="9" t="s">
        <v>5411</v>
      </c>
      <c r="J6303" s="36">
        <f>IF(ISERROR(VLOOKUP(A6303&amp;I6303,'County-level Emissions Factors'!$E$2:$F$12273,2,FALSE)),0,VLOOKUP(A6303&amp;I6303,'County-level Emissions Factors'!$E$2:$F$12273,2,FALSE))</f>
        <v>4.0841163605991673</v>
      </c>
      <c r="K6303" s="19" t="s">
        <v>5473</v>
      </c>
      <c r="L6303" s="19" t="s">
        <v>5474</v>
      </c>
      <c r="M6303" s="38">
        <f t="shared" si="100"/>
        <v>209.69410814802799</v>
      </c>
      <c r="N6303" s="9" t="s">
        <v>5475</v>
      </c>
    </row>
    <row r="6304" spans="1:14">
      <c r="A6304" s="31" t="s">
        <v>64</v>
      </c>
      <c r="B6304" s="31" t="s">
        <v>14</v>
      </c>
      <c r="C6304" s="31" t="s">
        <v>65</v>
      </c>
      <c r="D6304" s="31" t="s">
        <v>66</v>
      </c>
      <c r="E6304" s="31" t="s">
        <v>17</v>
      </c>
      <c r="F6304" s="31" t="s">
        <v>18</v>
      </c>
      <c r="G6304" s="24">
        <f>IF(ISERROR(VLOOKUP(A6304,'2011 County-Level Acres Tilled'!$A$2:$F$3069,6,FALSE)),0,VLOOKUP(A6304,'2011 County-Level Acres Tilled'!$A$2:$F$3069,6,FALSE))</f>
        <v>109228.04129700079</v>
      </c>
      <c r="H6304" s="32" t="s">
        <v>5474</v>
      </c>
      <c r="I6304" s="9" t="s">
        <v>5411</v>
      </c>
      <c r="J6304" s="36">
        <f>IF(ISERROR(VLOOKUP(A6304&amp;I6304,'County-level Emissions Factors'!$E$2:$F$12273,2,FALSE)),0,VLOOKUP(A6304&amp;I6304,'County-level Emissions Factors'!$E$2:$F$12273,2,FALSE))</f>
        <v>5.5506530828318619</v>
      </c>
      <c r="K6304" s="19" t="s">
        <v>5473</v>
      </c>
      <c r="L6304" s="19" t="s">
        <v>5474</v>
      </c>
      <c r="M6304" s="38">
        <f t="shared" si="100"/>
        <v>303.14348207844165</v>
      </c>
      <c r="N6304" s="9" t="s">
        <v>5475</v>
      </c>
    </row>
    <row r="6305" spans="1:14">
      <c r="A6305" s="31" t="s">
        <v>67</v>
      </c>
      <c r="B6305" s="31" t="s">
        <v>14</v>
      </c>
      <c r="C6305" s="31" t="s">
        <v>68</v>
      </c>
      <c r="D6305" s="31" t="s">
        <v>69</v>
      </c>
      <c r="E6305" s="31" t="s">
        <v>17</v>
      </c>
      <c r="F6305" s="31" t="s">
        <v>18</v>
      </c>
      <c r="G6305" s="24">
        <f>IF(ISERROR(VLOOKUP(A6305,'2011 County-Level Acres Tilled'!$A$2:$F$3069,6,FALSE)),0,VLOOKUP(A6305,'2011 County-Level Acres Tilled'!$A$2:$F$3069,6,FALSE))</f>
        <v>18171.693692155583</v>
      </c>
      <c r="H6305" s="32" t="s">
        <v>5474</v>
      </c>
      <c r="I6305" s="9" t="s">
        <v>5411</v>
      </c>
      <c r="J6305" s="36">
        <f>IF(ISERROR(VLOOKUP(A6305&amp;I6305,'County-level Emissions Factors'!$E$2:$F$12273,2,FALSE)),0,VLOOKUP(A6305&amp;I6305,'County-level Emissions Factors'!$E$2:$F$12273,2,FALSE))</f>
        <v>3.554023893921491</v>
      </c>
      <c r="K6305" s="19" t="s">
        <v>5473</v>
      </c>
      <c r="L6305" s="19" t="s">
        <v>5474</v>
      </c>
      <c r="M6305" s="38">
        <f t="shared" si="100"/>
        <v>32.291316787471686</v>
      </c>
      <c r="N6305" s="9" t="s">
        <v>5475</v>
      </c>
    </row>
    <row r="6306" spans="1:14">
      <c r="A6306" s="31" t="s">
        <v>70</v>
      </c>
      <c r="B6306" s="31" t="s">
        <v>14</v>
      </c>
      <c r="C6306" s="31" t="s">
        <v>71</v>
      </c>
      <c r="D6306" s="31" t="s">
        <v>72</v>
      </c>
      <c r="E6306" s="31" t="s">
        <v>17</v>
      </c>
      <c r="F6306" s="31" t="s">
        <v>18</v>
      </c>
      <c r="G6306" s="24">
        <f>IF(ISERROR(VLOOKUP(A6306,'2011 County-Level Acres Tilled'!$A$2:$F$3069,6,FALSE)),0,VLOOKUP(A6306,'2011 County-Level Acres Tilled'!$A$2:$F$3069,6,FALSE))</f>
        <v>842.55319148936155</v>
      </c>
      <c r="H6306" s="32" t="s">
        <v>5474</v>
      </c>
      <c r="I6306" s="9" t="s">
        <v>5411</v>
      </c>
      <c r="J6306" s="36">
        <f>IF(ISERROR(VLOOKUP(A6306&amp;I6306,'County-level Emissions Factors'!$E$2:$F$12273,2,FALSE)),0,VLOOKUP(A6306&amp;I6306,'County-level Emissions Factors'!$E$2:$F$12273,2,FALSE))</f>
        <v>1.0928571428571427</v>
      </c>
      <c r="K6306" s="19" t="s">
        <v>5473</v>
      </c>
      <c r="L6306" s="19" t="s">
        <v>5474</v>
      </c>
      <c r="M6306" s="38">
        <f t="shared" si="100"/>
        <v>0.46039513677811539</v>
      </c>
      <c r="N6306" s="9" t="s">
        <v>5475</v>
      </c>
    </row>
    <row r="6307" spans="1:14">
      <c r="A6307" s="31" t="s">
        <v>73</v>
      </c>
      <c r="B6307" s="31" t="s">
        <v>14</v>
      </c>
      <c r="C6307" s="31" t="s">
        <v>74</v>
      </c>
      <c r="D6307" s="31" t="s">
        <v>75</v>
      </c>
      <c r="E6307" s="31" t="s">
        <v>17</v>
      </c>
      <c r="F6307" s="31" t="s">
        <v>18</v>
      </c>
      <c r="G6307" s="24">
        <f>IF(ISERROR(VLOOKUP(A6307,'2011 County-Level Acres Tilled'!$A$2:$F$3069,6,FALSE)),0,VLOOKUP(A6307,'2011 County-Level Acres Tilled'!$A$2:$F$3069,6,FALSE))</f>
        <v>87482.174630346999</v>
      </c>
      <c r="H6307" s="32" t="s">
        <v>5474</v>
      </c>
      <c r="I6307" s="9" t="s">
        <v>5411</v>
      </c>
      <c r="J6307" s="36">
        <f>IF(ISERROR(VLOOKUP(A6307&amp;I6307,'County-level Emissions Factors'!$E$2:$F$12273,2,FALSE)),0,VLOOKUP(A6307&amp;I6307,'County-level Emissions Factors'!$E$2:$F$12273,2,FALSE))</f>
        <v>3.3533878283281324</v>
      </c>
      <c r="K6307" s="19" t="s">
        <v>5473</v>
      </c>
      <c r="L6307" s="19" t="s">
        <v>5474</v>
      </c>
      <c r="M6307" s="38">
        <f t="shared" si="100"/>
        <v>146.68082980054086</v>
      </c>
      <c r="N6307" s="9" t="s">
        <v>5475</v>
      </c>
    </row>
    <row r="6308" spans="1:14">
      <c r="A6308" s="31" t="s">
        <v>76</v>
      </c>
      <c r="B6308" s="31" t="s">
        <v>14</v>
      </c>
      <c r="C6308" s="31" t="s">
        <v>77</v>
      </c>
      <c r="D6308" s="31" t="s">
        <v>78</v>
      </c>
      <c r="E6308" s="31" t="s">
        <v>17</v>
      </c>
      <c r="F6308" s="31" t="s">
        <v>18</v>
      </c>
      <c r="G6308" s="24">
        <f>IF(ISERROR(VLOOKUP(A6308,'2011 County-Level Acres Tilled'!$A$2:$F$3069,6,FALSE)),0,VLOOKUP(A6308,'2011 County-Level Acres Tilled'!$A$2:$F$3069,6,FALSE))</f>
        <v>12099.66227940287</v>
      </c>
      <c r="H6308" s="32" t="s">
        <v>5474</v>
      </c>
      <c r="I6308" s="9" t="s">
        <v>5411</v>
      </c>
      <c r="J6308" s="36">
        <f>IF(ISERROR(VLOOKUP(A6308&amp;I6308,'County-level Emissions Factors'!$E$2:$F$12273,2,FALSE)),0,VLOOKUP(A6308&amp;I6308,'County-level Emissions Factors'!$E$2:$F$12273,2,FALSE))</f>
        <v>5.3888836816946286</v>
      </c>
      <c r="K6308" s="19" t="s">
        <v>5473</v>
      </c>
      <c r="L6308" s="19" t="s">
        <v>5474</v>
      </c>
      <c r="M6308" s="38">
        <f t="shared" si="100"/>
        <v>32.601836305745081</v>
      </c>
      <c r="N6308" s="9" t="s">
        <v>5475</v>
      </c>
    </row>
    <row r="6309" spans="1:14">
      <c r="A6309" s="31" t="s">
        <v>79</v>
      </c>
      <c r="B6309" s="31" t="s">
        <v>14</v>
      </c>
      <c r="C6309" s="31" t="s">
        <v>80</v>
      </c>
      <c r="D6309" s="31" t="s">
        <v>81</v>
      </c>
      <c r="E6309" s="31" t="s">
        <v>17</v>
      </c>
      <c r="F6309" s="31" t="s">
        <v>18</v>
      </c>
      <c r="G6309" s="24">
        <f>IF(ISERROR(VLOOKUP(A6309,'2011 County-Level Acres Tilled'!$A$2:$F$3069,6,FALSE)),0,VLOOKUP(A6309,'2011 County-Level Acres Tilled'!$A$2:$F$3069,6,FALSE))</f>
        <v>15755.619540034422</v>
      </c>
      <c r="H6309" s="32" t="s">
        <v>5474</v>
      </c>
      <c r="I6309" s="9" t="s">
        <v>5411</v>
      </c>
      <c r="J6309" s="36">
        <f>IF(ISERROR(VLOOKUP(A6309&amp;I6309,'County-level Emissions Factors'!$E$2:$F$12273,2,FALSE)),0,VLOOKUP(A6309&amp;I6309,'County-level Emissions Factors'!$E$2:$F$12273,2,FALSE))</f>
        <v>4.1924626380766741</v>
      </c>
      <c r="K6309" s="19" t="s">
        <v>5473</v>
      </c>
      <c r="L6309" s="19" t="s">
        <v>5474</v>
      </c>
      <c r="M6309" s="38">
        <f t="shared" si="100"/>
        <v>33.027423130672553</v>
      </c>
      <c r="N6309" s="9" t="s">
        <v>5475</v>
      </c>
    </row>
    <row r="6310" spans="1:14">
      <c r="A6310" s="31" t="s">
        <v>82</v>
      </c>
      <c r="B6310" s="31" t="s">
        <v>14</v>
      </c>
      <c r="C6310" s="31" t="s">
        <v>83</v>
      </c>
      <c r="D6310" s="31" t="s">
        <v>84</v>
      </c>
      <c r="E6310" s="31" t="s">
        <v>17</v>
      </c>
      <c r="F6310" s="31" t="s">
        <v>18</v>
      </c>
      <c r="G6310" s="24">
        <f>IF(ISERROR(VLOOKUP(A6310,'2011 County-Level Acres Tilled'!$A$2:$F$3069,6,FALSE)),0,VLOOKUP(A6310,'2011 County-Level Acres Tilled'!$A$2:$F$3069,6,FALSE))</f>
        <v>51280.462962382073</v>
      </c>
      <c r="H6310" s="32" t="s">
        <v>5474</v>
      </c>
      <c r="I6310" s="9" t="s">
        <v>5411</v>
      </c>
      <c r="J6310" s="36">
        <f>IF(ISERROR(VLOOKUP(A6310&amp;I6310,'County-level Emissions Factors'!$E$2:$F$12273,2,FALSE)),0,VLOOKUP(A6310&amp;I6310,'County-level Emissions Factors'!$E$2:$F$12273,2,FALSE))</f>
        <v>3.3672831578046063</v>
      </c>
      <c r="K6310" s="19" t="s">
        <v>5473</v>
      </c>
      <c r="L6310" s="19" t="s">
        <v>5474</v>
      </c>
      <c r="M6310" s="38">
        <f t="shared" si="100"/>
        <v>86.337919628826029</v>
      </c>
      <c r="N6310" s="9" t="s">
        <v>5475</v>
      </c>
    </row>
    <row r="6311" spans="1:14">
      <c r="A6311" s="31" t="s">
        <v>85</v>
      </c>
      <c r="B6311" s="31" t="s">
        <v>14</v>
      </c>
      <c r="C6311" s="31" t="s">
        <v>86</v>
      </c>
      <c r="D6311" s="31" t="s">
        <v>87</v>
      </c>
      <c r="E6311" s="31" t="s">
        <v>17</v>
      </c>
      <c r="F6311" s="31" t="s">
        <v>18</v>
      </c>
      <c r="G6311" s="24">
        <f>IF(ISERROR(VLOOKUP(A6311,'2011 County-Level Acres Tilled'!$A$2:$F$3069,6,FALSE)),0,VLOOKUP(A6311,'2011 County-Level Acres Tilled'!$A$2:$F$3069,6,FALSE))</f>
        <v>33461.760941990382</v>
      </c>
      <c r="H6311" s="32" t="s">
        <v>5474</v>
      </c>
      <c r="I6311" s="9" t="s">
        <v>5411</v>
      </c>
      <c r="J6311" s="36">
        <f>IF(ISERROR(VLOOKUP(A6311&amp;I6311,'County-level Emissions Factors'!$E$2:$F$12273,2,FALSE)),0,VLOOKUP(A6311&amp;I6311,'County-level Emissions Factors'!$E$2:$F$12273,2,FALSE))</f>
        <v>5.4764500984401039</v>
      </c>
      <c r="K6311" s="19" t="s">
        <v>5473</v>
      </c>
      <c r="L6311" s="19" t="s">
        <v>5474</v>
      </c>
      <c r="M6311" s="38">
        <f t="shared" si="100"/>
        <v>91.625832002371226</v>
      </c>
      <c r="N6311" s="9" t="s">
        <v>5475</v>
      </c>
    </row>
    <row r="6312" spans="1:14">
      <c r="A6312" s="31" t="s">
        <v>88</v>
      </c>
      <c r="B6312" s="31" t="s">
        <v>14</v>
      </c>
      <c r="C6312" s="31" t="s">
        <v>89</v>
      </c>
      <c r="D6312" s="31" t="s">
        <v>90</v>
      </c>
      <c r="E6312" s="31" t="s">
        <v>17</v>
      </c>
      <c r="F6312" s="31" t="s">
        <v>18</v>
      </c>
      <c r="G6312" s="24">
        <f>IF(ISERROR(VLOOKUP(A6312,'2011 County-Level Acres Tilled'!$A$2:$F$3069,6,FALSE)),0,VLOOKUP(A6312,'2011 County-Level Acres Tilled'!$A$2:$F$3069,6,FALSE))</f>
        <v>39765.488589070475</v>
      </c>
      <c r="H6312" s="32" t="s">
        <v>5474</v>
      </c>
      <c r="I6312" s="9" t="s">
        <v>5411</v>
      </c>
      <c r="J6312" s="36">
        <f>IF(ISERROR(VLOOKUP(A6312&amp;I6312,'County-level Emissions Factors'!$E$2:$F$12273,2,FALSE)),0,VLOOKUP(A6312&amp;I6312,'County-level Emissions Factors'!$E$2:$F$12273,2,FALSE))</f>
        <v>2.4644264879779265</v>
      </c>
      <c r="K6312" s="19" t="s">
        <v>5473</v>
      </c>
      <c r="L6312" s="19" t="s">
        <v>5474</v>
      </c>
      <c r="M6312" s="38">
        <f t="shared" si="100"/>
        <v>48.999561693144635</v>
      </c>
      <c r="N6312" s="9" t="s">
        <v>5475</v>
      </c>
    </row>
    <row r="6313" spans="1:14">
      <c r="A6313" s="31" t="s">
        <v>91</v>
      </c>
      <c r="B6313" s="31" t="s">
        <v>14</v>
      </c>
      <c r="C6313" s="31" t="s">
        <v>92</v>
      </c>
      <c r="D6313" s="31" t="s">
        <v>93</v>
      </c>
      <c r="E6313" s="31" t="s">
        <v>17</v>
      </c>
      <c r="F6313" s="31" t="s">
        <v>18</v>
      </c>
      <c r="G6313" s="24">
        <f>IF(ISERROR(VLOOKUP(A6313,'2011 County-Level Acres Tilled'!$A$2:$F$3069,6,FALSE)),0,VLOOKUP(A6313,'2011 County-Level Acres Tilled'!$A$2:$F$3069,6,FALSE))</f>
        <v>25779.502938019388</v>
      </c>
      <c r="H6313" s="32" t="s">
        <v>5474</v>
      </c>
      <c r="I6313" s="9" t="s">
        <v>5411</v>
      </c>
      <c r="J6313" s="36">
        <f>IF(ISERROR(VLOOKUP(A6313&amp;I6313,'County-level Emissions Factors'!$E$2:$F$12273,2,FALSE)),0,VLOOKUP(A6313&amp;I6313,'County-level Emissions Factors'!$E$2:$F$12273,2,FALSE))</f>
        <v>7.7884403380754881</v>
      </c>
      <c r="K6313" s="19" t="s">
        <v>5473</v>
      </c>
      <c r="L6313" s="19" t="s">
        <v>5474</v>
      </c>
      <c r="M6313" s="38">
        <f t="shared" si="100"/>
        <v>100.39106028900288</v>
      </c>
      <c r="N6313" s="9" t="s">
        <v>5475</v>
      </c>
    </row>
    <row r="6314" spans="1:14">
      <c r="A6314" s="31" t="s">
        <v>94</v>
      </c>
      <c r="B6314" s="31" t="s">
        <v>14</v>
      </c>
      <c r="C6314" s="31" t="s">
        <v>95</v>
      </c>
      <c r="D6314" s="31" t="s">
        <v>96</v>
      </c>
      <c r="E6314" s="31" t="s">
        <v>17</v>
      </c>
      <c r="F6314" s="31" t="s">
        <v>18</v>
      </c>
      <c r="G6314" s="24">
        <f>IF(ISERROR(VLOOKUP(A6314,'2011 County-Level Acres Tilled'!$A$2:$F$3069,6,FALSE)),0,VLOOKUP(A6314,'2011 County-Level Acres Tilled'!$A$2:$F$3069,6,FALSE))</f>
        <v>69863.234437786799</v>
      </c>
      <c r="H6314" s="32" t="s">
        <v>5474</v>
      </c>
      <c r="I6314" s="9" t="s">
        <v>5411</v>
      </c>
      <c r="J6314" s="36">
        <f>IF(ISERROR(VLOOKUP(A6314&amp;I6314,'County-level Emissions Factors'!$E$2:$F$12273,2,FALSE)),0,VLOOKUP(A6314&amp;I6314,'County-level Emissions Factors'!$E$2:$F$12273,2,FALSE))</f>
        <v>5.1371390640557584</v>
      </c>
      <c r="K6314" s="19" t="s">
        <v>5473</v>
      </c>
      <c r="L6314" s="19" t="s">
        <v>5474</v>
      </c>
      <c r="M6314" s="38">
        <f t="shared" si="100"/>
        <v>179.44857538582005</v>
      </c>
      <c r="N6314" s="9" t="s">
        <v>5475</v>
      </c>
    </row>
    <row r="6315" spans="1:14">
      <c r="A6315" s="31" t="s">
        <v>97</v>
      </c>
      <c r="B6315" s="31" t="s">
        <v>14</v>
      </c>
      <c r="C6315" s="31" t="s">
        <v>98</v>
      </c>
      <c r="D6315" s="31" t="s">
        <v>99</v>
      </c>
      <c r="E6315" s="31" t="s">
        <v>17</v>
      </c>
      <c r="F6315" s="31" t="s">
        <v>18</v>
      </c>
      <c r="G6315" s="24">
        <f>IF(ISERROR(VLOOKUP(A6315,'2011 County-Level Acres Tilled'!$A$2:$F$3069,6,FALSE)),0,VLOOKUP(A6315,'2011 County-Level Acres Tilled'!$A$2:$F$3069,6,FALSE))</f>
        <v>27836.698620528394</v>
      </c>
      <c r="H6315" s="32" t="s">
        <v>5474</v>
      </c>
      <c r="I6315" s="9" t="s">
        <v>5411</v>
      </c>
      <c r="J6315" s="36">
        <f>IF(ISERROR(VLOOKUP(A6315&amp;I6315,'County-level Emissions Factors'!$E$2:$F$12273,2,FALSE)),0,VLOOKUP(A6315&amp;I6315,'County-level Emissions Factors'!$E$2:$F$12273,2,FALSE))</f>
        <v>2.8020000000000005</v>
      </c>
      <c r="K6315" s="19" t="s">
        <v>5473</v>
      </c>
      <c r="L6315" s="19" t="s">
        <v>5474</v>
      </c>
      <c r="M6315" s="38">
        <f t="shared" si="100"/>
        <v>38.999214767360286</v>
      </c>
      <c r="N6315" s="9" t="s">
        <v>5475</v>
      </c>
    </row>
    <row r="6316" spans="1:14">
      <c r="A6316" s="31" t="s">
        <v>100</v>
      </c>
      <c r="B6316" s="31" t="s">
        <v>14</v>
      </c>
      <c r="C6316" s="31" t="s">
        <v>101</v>
      </c>
      <c r="D6316" s="31" t="s">
        <v>102</v>
      </c>
      <c r="E6316" s="31" t="s">
        <v>17</v>
      </c>
      <c r="F6316" s="31" t="s">
        <v>18</v>
      </c>
      <c r="G6316" s="24">
        <f>IF(ISERROR(VLOOKUP(A6316,'2011 County-Level Acres Tilled'!$A$2:$F$3069,6,FALSE)),0,VLOOKUP(A6316,'2011 County-Level Acres Tilled'!$A$2:$F$3069,6,FALSE))</f>
        <v>11890.955510978374</v>
      </c>
      <c r="H6316" s="32" t="s">
        <v>5474</v>
      </c>
      <c r="I6316" s="9" t="s">
        <v>5411</v>
      </c>
      <c r="J6316" s="36">
        <f>IF(ISERROR(VLOOKUP(A6316&amp;I6316,'County-level Emissions Factors'!$E$2:$F$12273,2,FALSE)),0,VLOOKUP(A6316&amp;I6316,'County-level Emissions Factors'!$E$2:$F$12273,2,FALSE))</f>
        <v>4.7680412371134011</v>
      </c>
      <c r="K6316" s="19" t="s">
        <v>5473</v>
      </c>
      <c r="L6316" s="19" t="s">
        <v>5474</v>
      </c>
      <c r="M6316" s="38">
        <f t="shared" si="100"/>
        <v>28.348283112512874</v>
      </c>
      <c r="N6316" s="9" t="s">
        <v>5475</v>
      </c>
    </row>
    <row r="6317" spans="1:14">
      <c r="A6317" s="31" t="s">
        <v>103</v>
      </c>
      <c r="B6317" s="31" t="s">
        <v>14</v>
      </c>
      <c r="C6317" s="31" t="s">
        <v>104</v>
      </c>
      <c r="D6317" s="31" t="s">
        <v>105</v>
      </c>
      <c r="E6317" s="31" t="s">
        <v>17</v>
      </c>
      <c r="F6317" s="31" t="s">
        <v>18</v>
      </c>
      <c r="G6317" s="24">
        <f>IF(ISERROR(VLOOKUP(A6317,'2011 County-Level Acres Tilled'!$A$2:$F$3069,6,FALSE)),0,VLOOKUP(A6317,'2011 County-Level Acres Tilled'!$A$2:$F$3069,6,FALSE))</f>
        <v>10534.348074266147</v>
      </c>
      <c r="H6317" s="32" t="s">
        <v>5474</v>
      </c>
      <c r="I6317" s="9" t="s">
        <v>5411</v>
      </c>
      <c r="J6317" s="36">
        <f>IF(ISERROR(VLOOKUP(A6317&amp;I6317,'County-level Emissions Factors'!$E$2:$F$12273,2,FALSE)),0,VLOOKUP(A6317&amp;I6317,'County-level Emissions Factors'!$E$2:$F$12273,2,FALSE))</f>
        <v>9.1403759481147588</v>
      </c>
      <c r="K6317" s="19" t="s">
        <v>5473</v>
      </c>
      <c r="L6317" s="19" t="s">
        <v>5474</v>
      </c>
      <c r="M6317" s="38">
        <f t="shared" si="100"/>
        <v>48.143950883545656</v>
      </c>
      <c r="N6317" s="9" t="s">
        <v>5475</v>
      </c>
    </row>
    <row r="6318" spans="1:14">
      <c r="A6318" s="31" t="s">
        <v>106</v>
      </c>
      <c r="B6318" s="31" t="s">
        <v>14</v>
      </c>
      <c r="C6318" s="31" t="s">
        <v>107</v>
      </c>
      <c r="D6318" s="31" t="s">
        <v>108</v>
      </c>
      <c r="E6318" s="31" t="s">
        <v>17</v>
      </c>
      <c r="F6318" s="31" t="s">
        <v>18</v>
      </c>
      <c r="G6318" s="24">
        <f>IF(ISERROR(VLOOKUP(A6318,'2011 County-Level Acres Tilled'!$A$2:$F$3069,6,FALSE)),0,VLOOKUP(A6318,'2011 County-Level Acres Tilled'!$A$2:$F$3069,6,FALSE))</f>
        <v>134845.04083026707</v>
      </c>
      <c r="H6318" s="32" t="s">
        <v>5474</v>
      </c>
      <c r="I6318" s="9" t="s">
        <v>5411</v>
      </c>
      <c r="J6318" s="36">
        <f>IF(ISERROR(VLOOKUP(A6318&amp;I6318,'County-level Emissions Factors'!$E$2:$F$12273,2,FALSE)),0,VLOOKUP(A6318&amp;I6318,'County-level Emissions Factors'!$E$2:$F$12273,2,FALSE))</f>
        <v>3.8064857042980593</v>
      </c>
      <c r="K6318" s="19" t="s">
        <v>5473</v>
      </c>
      <c r="L6318" s="19" t="s">
        <v>5474</v>
      </c>
      <c r="M6318" s="38">
        <f t="shared" si="100"/>
        <v>256.64286010794984</v>
      </c>
      <c r="N6318" s="9" t="s">
        <v>5475</v>
      </c>
    </row>
    <row r="6319" spans="1:14">
      <c r="A6319" s="31" t="s">
        <v>109</v>
      </c>
      <c r="B6319" s="31" t="s">
        <v>14</v>
      </c>
      <c r="C6319" s="31" t="s">
        <v>110</v>
      </c>
      <c r="D6319" s="31" t="s">
        <v>111</v>
      </c>
      <c r="E6319" s="31" t="s">
        <v>17</v>
      </c>
      <c r="F6319" s="31" t="s">
        <v>18</v>
      </c>
      <c r="G6319" s="24">
        <f>IF(ISERROR(VLOOKUP(A6319,'2011 County-Level Acres Tilled'!$A$2:$F$3069,6,FALSE)),0,VLOOKUP(A6319,'2011 County-Level Acres Tilled'!$A$2:$F$3069,6,FALSE))</f>
        <v>8248.729556685179</v>
      </c>
      <c r="H6319" s="32" t="s">
        <v>5474</v>
      </c>
      <c r="I6319" s="9" t="s">
        <v>5411</v>
      </c>
      <c r="J6319" s="36">
        <f>IF(ISERROR(VLOOKUP(A6319&amp;I6319,'County-level Emissions Factors'!$E$2:$F$12273,2,FALSE)),0,VLOOKUP(A6319&amp;I6319,'County-level Emissions Factors'!$E$2:$F$12273,2,FALSE))</f>
        <v>4.7975582409368389</v>
      </c>
      <c r="K6319" s="19" t="s">
        <v>5473</v>
      </c>
      <c r="L6319" s="19" t="s">
        <v>5474</v>
      </c>
      <c r="M6319" s="38">
        <f t="shared" si="100"/>
        <v>19.786880230967132</v>
      </c>
      <c r="N6319" s="9" t="s">
        <v>5475</v>
      </c>
    </row>
    <row r="6320" spans="1:14">
      <c r="A6320" s="31" t="s">
        <v>112</v>
      </c>
      <c r="B6320" s="31" t="s">
        <v>14</v>
      </c>
      <c r="C6320" s="31" t="s">
        <v>113</v>
      </c>
      <c r="D6320" s="31" t="s">
        <v>114</v>
      </c>
      <c r="E6320" s="31" t="s">
        <v>17</v>
      </c>
      <c r="F6320" s="31" t="s">
        <v>18</v>
      </c>
      <c r="G6320" s="24">
        <f>IF(ISERROR(VLOOKUP(A6320,'2011 County-Level Acres Tilled'!$A$2:$F$3069,6,FALSE)),0,VLOOKUP(A6320,'2011 County-Level Acres Tilled'!$A$2:$F$3069,6,FALSE))</f>
        <v>12682.135236483828</v>
      </c>
      <c r="H6320" s="32" t="s">
        <v>5474</v>
      </c>
      <c r="I6320" s="9" t="s">
        <v>5411</v>
      </c>
      <c r="J6320" s="36">
        <f>IF(ISERROR(VLOOKUP(A6320&amp;I6320,'County-level Emissions Factors'!$E$2:$F$12273,2,FALSE)),0,VLOOKUP(A6320&amp;I6320,'County-level Emissions Factors'!$E$2:$F$12273,2,FALSE))</f>
        <v>3.1977289558133797</v>
      </c>
      <c r="K6320" s="19" t="s">
        <v>5473</v>
      </c>
      <c r="L6320" s="19" t="s">
        <v>5474</v>
      </c>
      <c r="M6320" s="38">
        <f t="shared" si="100"/>
        <v>20.277015533622752</v>
      </c>
      <c r="N6320" s="9" t="s">
        <v>5475</v>
      </c>
    </row>
    <row r="6321" spans="1:14">
      <c r="A6321" s="31" t="s">
        <v>115</v>
      </c>
      <c r="B6321" s="31" t="s">
        <v>14</v>
      </c>
      <c r="C6321" s="31" t="s">
        <v>116</v>
      </c>
      <c r="D6321" s="31" t="s">
        <v>117</v>
      </c>
      <c r="E6321" s="31" t="s">
        <v>17</v>
      </c>
      <c r="F6321" s="31" t="s">
        <v>18</v>
      </c>
      <c r="G6321" s="24">
        <f>IF(ISERROR(VLOOKUP(A6321,'2011 County-Level Acres Tilled'!$A$2:$F$3069,6,FALSE)),0,VLOOKUP(A6321,'2011 County-Level Acres Tilled'!$A$2:$F$3069,6,FALSE))</f>
        <v>91335.640146891383</v>
      </c>
      <c r="H6321" s="32" t="s">
        <v>5474</v>
      </c>
      <c r="I6321" s="9" t="s">
        <v>5411</v>
      </c>
      <c r="J6321" s="36">
        <f>IF(ISERROR(VLOOKUP(A6321&amp;I6321,'County-level Emissions Factors'!$E$2:$F$12273,2,FALSE)),0,VLOOKUP(A6321&amp;I6321,'County-level Emissions Factors'!$E$2:$F$12273,2,FALSE))</f>
        <v>3.6766254860461691</v>
      </c>
      <c r="K6321" s="19" t="s">
        <v>5473</v>
      </c>
      <c r="L6321" s="19" t="s">
        <v>5474</v>
      </c>
      <c r="M6321" s="38">
        <f t="shared" si="100"/>
        <v>167.90347117420126</v>
      </c>
      <c r="N6321" s="9" t="s">
        <v>5475</v>
      </c>
    </row>
    <row r="6322" spans="1:14">
      <c r="A6322" s="31" t="s">
        <v>118</v>
      </c>
      <c r="B6322" s="31" t="s">
        <v>14</v>
      </c>
      <c r="C6322" s="31" t="s">
        <v>119</v>
      </c>
      <c r="D6322" s="31" t="s">
        <v>120</v>
      </c>
      <c r="E6322" s="31" t="s">
        <v>17</v>
      </c>
      <c r="F6322" s="31" t="s">
        <v>18</v>
      </c>
      <c r="G6322" s="24">
        <f>IF(ISERROR(VLOOKUP(A6322,'2011 County-Level Acres Tilled'!$A$2:$F$3069,6,FALSE)),0,VLOOKUP(A6322,'2011 County-Level Acres Tilled'!$A$2:$F$3069,6,FALSE))</f>
        <v>144910.61102165381</v>
      </c>
      <c r="H6322" s="32" t="s">
        <v>5474</v>
      </c>
      <c r="I6322" s="9" t="s">
        <v>5411</v>
      </c>
      <c r="J6322" s="36">
        <f>IF(ISERROR(VLOOKUP(A6322&amp;I6322,'County-level Emissions Factors'!$E$2:$F$12273,2,FALSE)),0,VLOOKUP(A6322&amp;I6322,'County-level Emissions Factors'!$E$2:$F$12273,2,FALSE))</f>
        <v>2.7707322095725595</v>
      </c>
      <c r="K6322" s="19" t="s">
        <v>5473</v>
      </c>
      <c r="L6322" s="19" t="s">
        <v>5474</v>
      </c>
      <c r="M6322" s="38">
        <f t="shared" si="100"/>
        <v>200.75424873326827</v>
      </c>
      <c r="N6322" s="9" t="s">
        <v>5475</v>
      </c>
    </row>
    <row r="6323" spans="1:14">
      <c r="A6323" s="31" t="s">
        <v>121</v>
      </c>
      <c r="B6323" s="31" t="s">
        <v>14</v>
      </c>
      <c r="C6323" s="31" t="s">
        <v>122</v>
      </c>
      <c r="D6323" s="31" t="s">
        <v>123</v>
      </c>
      <c r="E6323" s="31" t="s">
        <v>17</v>
      </c>
      <c r="F6323" s="31" t="s">
        <v>18</v>
      </c>
      <c r="G6323" s="24">
        <f>IF(ISERROR(VLOOKUP(A6323,'2011 County-Level Acres Tilled'!$A$2:$F$3069,6,FALSE)),0,VLOOKUP(A6323,'2011 County-Level Acres Tilled'!$A$2:$F$3069,6,FALSE))</f>
        <v>58491.491572257473</v>
      </c>
      <c r="H6323" s="32" t="s">
        <v>5474</v>
      </c>
      <c r="I6323" s="9" t="s">
        <v>5411</v>
      </c>
      <c r="J6323" s="36">
        <f>IF(ISERROR(VLOOKUP(A6323&amp;I6323,'County-level Emissions Factors'!$E$2:$F$12273,2,FALSE)),0,VLOOKUP(A6323&amp;I6323,'County-level Emissions Factors'!$E$2:$F$12273,2,FALSE))</f>
        <v>3.7113768803360889</v>
      </c>
      <c r="K6323" s="19" t="s">
        <v>5473</v>
      </c>
      <c r="L6323" s="19" t="s">
        <v>5474</v>
      </c>
      <c r="M6323" s="38">
        <f t="shared" si="100"/>
        <v>108.5419847588248</v>
      </c>
      <c r="N6323" s="9" t="s">
        <v>5475</v>
      </c>
    </row>
    <row r="6324" spans="1:14">
      <c r="A6324" s="31" t="s">
        <v>124</v>
      </c>
      <c r="B6324" s="31" t="s">
        <v>14</v>
      </c>
      <c r="C6324" s="31" t="s">
        <v>125</v>
      </c>
      <c r="D6324" s="31" t="s">
        <v>126</v>
      </c>
      <c r="E6324" s="31" t="s">
        <v>17</v>
      </c>
      <c r="F6324" s="31" t="s">
        <v>18</v>
      </c>
      <c r="G6324" s="24">
        <f>IF(ISERROR(VLOOKUP(A6324,'2011 County-Level Acres Tilled'!$A$2:$F$3069,6,FALSE)),0,VLOOKUP(A6324,'2011 County-Level Acres Tilled'!$A$2:$F$3069,6,FALSE))</f>
        <v>1123.882978723404</v>
      </c>
      <c r="H6324" s="32" t="s">
        <v>5474</v>
      </c>
      <c r="I6324" s="9" t="s">
        <v>5411</v>
      </c>
      <c r="J6324" s="36">
        <f>IF(ISERROR(VLOOKUP(A6324&amp;I6324,'County-level Emissions Factors'!$E$2:$F$12273,2,FALSE)),0,VLOOKUP(A6324&amp;I6324,'County-level Emissions Factors'!$E$2:$F$12273,2,FALSE))</f>
        <v>3.5553571428571429</v>
      </c>
      <c r="K6324" s="19" t="s">
        <v>5473</v>
      </c>
      <c r="L6324" s="19" t="s">
        <v>5474</v>
      </c>
      <c r="M6324" s="38">
        <f t="shared" si="100"/>
        <v>1.9979026880699085</v>
      </c>
      <c r="N6324" s="9" t="s">
        <v>5475</v>
      </c>
    </row>
    <row r="6325" spans="1:14">
      <c r="A6325" s="31" t="s">
        <v>127</v>
      </c>
      <c r="B6325" s="31" t="s">
        <v>14</v>
      </c>
      <c r="C6325" s="31" t="s">
        <v>128</v>
      </c>
      <c r="D6325" s="31" t="s">
        <v>129</v>
      </c>
      <c r="E6325" s="31" t="s">
        <v>17</v>
      </c>
      <c r="F6325" s="31" t="s">
        <v>18</v>
      </c>
      <c r="G6325" s="24">
        <f>IF(ISERROR(VLOOKUP(A6325,'2011 County-Level Acres Tilled'!$A$2:$F$3069,6,FALSE)),0,VLOOKUP(A6325,'2011 County-Level Acres Tilled'!$A$2:$F$3069,6,FALSE))</f>
        <v>7206.343534125439</v>
      </c>
      <c r="H6325" s="32" t="s">
        <v>5474</v>
      </c>
      <c r="I6325" s="9" t="s">
        <v>5411</v>
      </c>
      <c r="J6325" s="36">
        <f>IF(ISERROR(VLOOKUP(A6325&amp;I6325,'County-level Emissions Factors'!$E$2:$F$12273,2,FALSE)),0,VLOOKUP(A6325&amp;I6325,'County-level Emissions Factors'!$E$2:$F$12273,2,FALSE))</f>
        <v>4.4979266347687403</v>
      </c>
      <c r="K6325" s="19" t="s">
        <v>5473</v>
      </c>
      <c r="L6325" s="19" t="s">
        <v>5474</v>
      </c>
      <c r="M6325" s="38">
        <f t="shared" si="100"/>
        <v>16.206802260718153</v>
      </c>
      <c r="N6325" s="9" t="s">
        <v>5475</v>
      </c>
    </row>
    <row r="6326" spans="1:14">
      <c r="A6326" s="31" t="s">
        <v>130</v>
      </c>
      <c r="B6326" s="31" t="s">
        <v>14</v>
      </c>
      <c r="C6326" s="31" t="s">
        <v>131</v>
      </c>
      <c r="D6326" s="31" t="s">
        <v>132</v>
      </c>
      <c r="E6326" s="31" t="s">
        <v>17</v>
      </c>
      <c r="F6326" s="31" t="s">
        <v>18</v>
      </c>
      <c r="G6326" s="24">
        <f>IF(ISERROR(VLOOKUP(A6326,'2011 County-Level Acres Tilled'!$A$2:$F$3069,6,FALSE)),0,VLOOKUP(A6326,'2011 County-Level Acres Tilled'!$A$2:$F$3069,6,FALSE))</f>
        <v>86772.873509469166</v>
      </c>
      <c r="H6326" s="32" t="s">
        <v>5474</v>
      </c>
      <c r="I6326" s="9" t="s">
        <v>5411</v>
      </c>
      <c r="J6326" s="36">
        <f>IF(ISERROR(VLOOKUP(A6326&amp;I6326,'County-level Emissions Factors'!$E$2:$F$12273,2,FALSE)),0,VLOOKUP(A6326&amp;I6326,'County-level Emissions Factors'!$E$2:$F$12273,2,FALSE))</f>
        <v>7.8461136691636311</v>
      </c>
      <c r="K6326" s="19" t="s">
        <v>5473</v>
      </c>
      <c r="L6326" s="19" t="s">
        <v>5474</v>
      </c>
      <c r="M6326" s="38">
        <f t="shared" si="100"/>
        <v>340.41491447762638</v>
      </c>
      <c r="N6326" s="9" t="s">
        <v>5475</v>
      </c>
    </row>
    <row r="6327" spans="1:14">
      <c r="A6327" s="31" t="s">
        <v>133</v>
      </c>
      <c r="B6327" s="31" t="s">
        <v>14</v>
      </c>
      <c r="C6327" s="31" t="s">
        <v>134</v>
      </c>
      <c r="D6327" s="31" t="s">
        <v>135</v>
      </c>
      <c r="E6327" s="31" t="s">
        <v>17</v>
      </c>
      <c r="F6327" s="31" t="s">
        <v>18</v>
      </c>
      <c r="G6327" s="24">
        <f>IF(ISERROR(VLOOKUP(A6327,'2011 County-Level Acres Tilled'!$A$2:$F$3069,6,FALSE)),0,VLOOKUP(A6327,'2011 County-Level Acres Tilled'!$A$2:$F$3069,6,FALSE))</f>
        <v>100582.77174580724</v>
      </c>
      <c r="H6327" s="32" t="s">
        <v>5474</v>
      </c>
      <c r="I6327" s="9" t="s">
        <v>5411</v>
      </c>
      <c r="J6327" s="36">
        <f>IF(ISERROR(VLOOKUP(A6327&amp;I6327,'County-level Emissions Factors'!$E$2:$F$12273,2,FALSE)),0,VLOOKUP(A6327&amp;I6327,'County-level Emissions Factors'!$E$2:$F$12273,2,FALSE))</f>
        <v>6.8045060084360225</v>
      </c>
      <c r="K6327" s="19" t="s">
        <v>5473</v>
      </c>
      <c r="L6327" s="19" t="s">
        <v>5474</v>
      </c>
      <c r="M6327" s="38">
        <f t="shared" si="100"/>
        <v>342.2080373447472</v>
      </c>
      <c r="N6327" s="9" t="s">
        <v>5475</v>
      </c>
    </row>
    <row r="6328" spans="1:14">
      <c r="A6328" s="31" t="s">
        <v>136</v>
      </c>
      <c r="B6328" s="31" t="s">
        <v>14</v>
      </c>
      <c r="C6328" s="31" t="s">
        <v>137</v>
      </c>
      <c r="D6328" s="31" t="s">
        <v>138</v>
      </c>
      <c r="E6328" s="31" t="s">
        <v>17</v>
      </c>
      <c r="F6328" s="31" t="s">
        <v>18</v>
      </c>
      <c r="G6328" s="24">
        <f>IF(ISERROR(VLOOKUP(A6328,'2011 County-Level Acres Tilled'!$A$2:$F$3069,6,FALSE)),0,VLOOKUP(A6328,'2011 County-Level Acres Tilled'!$A$2:$F$3069,6,FALSE))</f>
        <v>5811.4070052838733</v>
      </c>
      <c r="H6328" s="32" t="s">
        <v>5474</v>
      </c>
      <c r="I6328" s="9" t="s">
        <v>5411</v>
      </c>
      <c r="J6328" s="36">
        <f>IF(ISERROR(VLOOKUP(A6328&amp;I6328,'County-level Emissions Factors'!$E$2:$F$12273,2,FALSE)),0,VLOOKUP(A6328&amp;I6328,'County-level Emissions Factors'!$E$2:$F$12273,2,FALSE))</f>
        <v>3.373711882229232</v>
      </c>
      <c r="K6328" s="19" t="s">
        <v>5473</v>
      </c>
      <c r="L6328" s="19" t="s">
        <v>5474</v>
      </c>
      <c r="M6328" s="38">
        <f t="shared" si="100"/>
        <v>9.8030064330982007</v>
      </c>
      <c r="N6328" s="9" t="s">
        <v>5475</v>
      </c>
    </row>
    <row r="6329" spans="1:14">
      <c r="A6329" s="31" t="s">
        <v>139</v>
      </c>
      <c r="B6329" s="31" t="s">
        <v>14</v>
      </c>
      <c r="C6329" s="31" t="s">
        <v>140</v>
      </c>
      <c r="D6329" s="31" t="s">
        <v>141</v>
      </c>
      <c r="E6329" s="31" t="s">
        <v>17</v>
      </c>
      <c r="F6329" s="31" t="s">
        <v>18</v>
      </c>
      <c r="G6329" s="24">
        <f>IF(ISERROR(VLOOKUP(A6329,'2011 County-Level Acres Tilled'!$A$2:$F$3069,6,FALSE)),0,VLOOKUP(A6329,'2011 County-Level Acres Tilled'!$A$2:$F$3069,6,FALSE))</f>
        <v>144029.45138903629</v>
      </c>
      <c r="H6329" s="32" t="s">
        <v>5474</v>
      </c>
      <c r="I6329" s="9" t="s">
        <v>5411</v>
      </c>
      <c r="J6329" s="36">
        <f>IF(ISERROR(VLOOKUP(A6329&amp;I6329,'County-level Emissions Factors'!$E$2:$F$12273,2,FALSE)),0,VLOOKUP(A6329&amp;I6329,'County-level Emissions Factors'!$E$2:$F$12273,2,FALSE))</f>
        <v>9.1494581590898871</v>
      </c>
      <c r="K6329" s="19" t="s">
        <v>5473</v>
      </c>
      <c r="L6329" s="19" t="s">
        <v>5474</v>
      </c>
      <c r="M6329" s="38">
        <f t="shared" si="100"/>
        <v>658.89571958032911</v>
      </c>
      <c r="N6329" s="9" t="s">
        <v>5475</v>
      </c>
    </row>
    <row r="6330" spans="1:14">
      <c r="A6330" s="31" t="s">
        <v>142</v>
      </c>
      <c r="B6330" s="31" t="s">
        <v>14</v>
      </c>
      <c r="C6330" s="31" t="s">
        <v>143</v>
      </c>
      <c r="D6330" s="31" t="s">
        <v>144</v>
      </c>
      <c r="E6330" s="31" t="s">
        <v>17</v>
      </c>
      <c r="F6330" s="31" t="s">
        <v>18</v>
      </c>
      <c r="G6330" s="24">
        <f>IF(ISERROR(VLOOKUP(A6330,'2011 County-Level Acres Tilled'!$A$2:$F$3069,6,FALSE)),0,VLOOKUP(A6330,'2011 County-Level Acres Tilled'!$A$2:$F$3069,6,FALSE))</f>
        <v>8253.718572244632</v>
      </c>
      <c r="H6330" s="32" t="s">
        <v>5474</v>
      </c>
      <c r="I6330" s="9" t="s">
        <v>5411</v>
      </c>
      <c r="J6330" s="36">
        <f>IF(ISERROR(VLOOKUP(A6330&amp;I6330,'County-level Emissions Factors'!$E$2:$F$12273,2,FALSE)),0,VLOOKUP(A6330&amp;I6330,'County-level Emissions Factors'!$E$2:$F$12273,2,FALSE))</f>
        <v>8.8371014492753623</v>
      </c>
      <c r="K6330" s="19" t="s">
        <v>5473</v>
      </c>
      <c r="L6330" s="19" t="s">
        <v>5474</v>
      </c>
      <c r="M6330" s="38">
        <f t="shared" si="100"/>
        <v>36.469474178347006</v>
      </c>
      <c r="N6330" s="9" t="s">
        <v>5475</v>
      </c>
    </row>
    <row r="6331" spans="1:14">
      <c r="A6331" s="31" t="s">
        <v>145</v>
      </c>
      <c r="B6331" s="31" t="s">
        <v>14</v>
      </c>
      <c r="C6331" s="31" t="s">
        <v>146</v>
      </c>
      <c r="D6331" s="31" t="s">
        <v>147</v>
      </c>
      <c r="E6331" s="31" t="s">
        <v>17</v>
      </c>
      <c r="F6331" s="31" t="s">
        <v>18</v>
      </c>
      <c r="G6331" s="24">
        <f>IF(ISERROR(VLOOKUP(A6331,'2011 County-Level Acres Tilled'!$A$2:$F$3069,6,FALSE)),0,VLOOKUP(A6331,'2011 County-Level Acres Tilled'!$A$2:$F$3069,6,FALSE))</f>
        <v>13360.548879760941</v>
      </c>
      <c r="H6331" s="32" t="s">
        <v>5474</v>
      </c>
      <c r="I6331" s="9" t="s">
        <v>5411</v>
      </c>
      <c r="J6331" s="36">
        <f>IF(ISERROR(VLOOKUP(A6331&amp;I6331,'County-level Emissions Factors'!$E$2:$F$12273,2,FALSE)),0,VLOOKUP(A6331&amp;I6331,'County-level Emissions Factors'!$E$2:$F$12273,2,FALSE))</f>
        <v>5.3880818262674177</v>
      </c>
      <c r="K6331" s="19" t="s">
        <v>5473</v>
      </c>
      <c r="L6331" s="19" t="s">
        <v>5474</v>
      </c>
      <c r="M6331" s="38">
        <f t="shared" si="100"/>
        <v>35.993865303998717</v>
      </c>
      <c r="N6331" s="9" t="s">
        <v>5475</v>
      </c>
    </row>
    <row r="6332" spans="1:14">
      <c r="A6332" s="31" t="s">
        <v>148</v>
      </c>
      <c r="B6332" s="31" t="s">
        <v>14</v>
      </c>
      <c r="C6332" s="31" t="s">
        <v>149</v>
      </c>
      <c r="D6332" s="31" t="s">
        <v>150</v>
      </c>
      <c r="E6332" s="31" t="s">
        <v>17</v>
      </c>
      <c r="F6332" s="31" t="s">
        <v>18</v>
      </c>
      <c r="G6332" s="24">
        <f>IF(ISERROR(VLOOKUP(A6332,'2011 County-Level Acres Tilled'!$A$2:$F$3069,6,FALSE)),0,VLOOKUP(A6332,'2011 County-Level Acres Tilled'!$A$2:$F$3069,6,FALSE))</f>
        <v>142472.86445150577</v>
      </c>
      <c r="H6332" s="32" t="s">
        <v>5474</v>
      </c>
      <c r="I6332" s="9" t="s">
        <v>5411</v>
      </c>
      <c r="J6332" s="36">
        <f>IF(ISERROR(VLOOKUP(A6332&amp;I6332,'County-level Emissions Factors'!$E$2:$F$12273,2,FALSE)),0,VLOOKUP(A6332&amp;I6332,'County-level Emissions Factors'!$E$2:$F$12273,2,FALSE))</f>
        <v>9.3871226021684731</v>
      </c>
      <c r="K6332" s="19" t="s">
        <v>5473</v>
      </c>
      <c r="L6332" s="19" t="s">
        <v>5474</v>
      </c>
      <c r="M6332" s="38">
        <f t="shared" si="100"/>
        <v>668.70512304420743</v>
      </c>
      <c r="N6332" s="9" t="s">
        <v>5475</v>
      </c>
    </row>
    <row r="6333" spans="1:14">
      <c r="A6333" s="31" t="s">
        <v>151</v>
      </c>
      <c r="B6333" s="31" t="s">
        <v>14</v>
      </c>
      <c r="C6333" s="31" t="s">
        <v>152</v>
      </c>
      <c r="D6333" s="31" t="s">
        <v>153</v>
      </c>
      <c r="E6333" s="31" t="s">
        <v>17</v>
      </c>
      <c r="F6333" s="31" t="s">
        <v>18</v>
      </c>
      <c r="G6333" s="24">
        <f>IF(ISERROR(VLOOKUP(A6333,'2011 County-Level Acres Tilled'!$A$2:$F$3069,6,FALSE)),0,VLOOKUP(A6333,'2011 County-Level Acres Tilled'!$A$2:$F$3069,6,FALSE))</f>
        <v>12948.81107881479</v>
      </c>
      <c r="H6333" s="32" t="s">
        <v>5474</v>
      </c>
      <c r="I6333" s="9" t="s">
        <v>5411</v>
      </c>
      <c r="J6333" s="36">
        <f>IF(ISERROR(VLOOKUP(A6333&amp;I6333,'County-level Emissions Factors'!$E$2:$F$12273,2,FALSE)),0,VLOOKUP(A6333&amp;I6333,'County-level Emissions Factors'!$E$2:$F$12273,2,FALSE))</f>
        <v>7.2849827762778139</v>
      </c>
      <c r="K6333" s="19" t="s">
        <v>5473</v>
      </c>
      <c r="L6333" s="19" t="s">
        <v>5474</v>
      </c>
      <c r="M6333" s="38">
        <f t="shared" si="100"/>
        <v>47.165932841220545</v>
      </c>
      <c r="N6333" s="9" t="s">
        <v>5475</v>
      </c>
    </row>
    <row r="6334" spans="1:14">
      <c r="A6334" s="31" t="s">
        <v>154</v>
      </c>
      <c r="B6334" s="31" t="s">
        <v>14</v>
      </c>
      <c r="C6334" s="31" t="s">
        <v>155</v>
      </c>
      <c r="D6334" s="31" t="s">
        <v>156</v>
      </c>
      <c r="E6334" s="31" t="s">
        <v>17</v>
      </c>
      <c r="F6334" s="31" t="s">
        <v>18</v>
      </c>
      <c r="G6334" s="24">
        <f>IF(ISERROR(VLOOKUP(A6334,'2011 County-Level Acres Tilled'!$A$2:$F$3069,6,FALSE)),0,VLOOKUP(A6334,'2011 County-Level Acres Tilled'!$A$2:$F$3069,6,FALSE))</f>
        <v>7702.2596446107</v>
      </c>
      <c r="H6334" s="32" t="s">
        <v>5474</v>
      </c>
      <c r="I6334" s="9" t="s">
        <v>5411</v>
      </c>
      <c r="J6334" s="36">
        <f>IF(ISERROR(VLOOKUP(A6334&amp;I6334,'County-level Emissions Factors'!$E$2:$F$12273,2,FALSE)),0,VLOOKUP(A6334&amp;I6334,'County-level Emissions Factors'!$E$2:$F$12273,2,FALSE))</f>
        <v>5.3351449275362324</v>
      </c>
      <c r="K6334" s="19" t="s">
        <v>5473</v>
      </c>
      <c r="L6334" s="19" t="s">
        <v>5474</v>
      </c>
      <c r="M6334" s="38">
        <f t="shared" si="100"/>
        <v>20.5463357367559</v>
      </c>
      <c r="N6334" s="9" t="s">
        <v>5475</v>
      </c>
    </row>
    <row r="6335" spans="1:14">
      <c r="A6335" s="31" t="s">
        <v>157</v>
      </c>
      <c r="B6335" s="31" t="s">
        <v>14</v>
      </c>
      <c r="C6335" s="31" t="s">
        <v>158</v>
      </c>
      <c r="D6335" s="31" t="s">
        <v>159</v>
      </c>
      <c r="E6335" s="31" t="s">
        <v>17</v>
      </c>
      <c r="F6335" s="31" t="s">
        <v>18</v>
      </c>
      <c r="G6335" s="24">
        <f>IF(ISERROR(VLOOKUP(A6335,'2011 County-Level Acres Tilled'!$A$2:$F$3069,6,FALSE)),0,VLOOKUP(A6335,'2011 County-Level Acres Tilled'!$A$2:$F$3069,6,FALSE))</f>
        <v>15120.378132505775</v>
      </c>
      <c r="H6335" s="32" t="s">
        <v>5474</v>
      </c>
      <c r="I6335" s="9" t="s">
        <v>5411</v>
      </c>
      <c r="J6335" s="36">
        <f>IF(ISERROR(VLOOKUP(A6335&amp;I6335,'County-level Emissions Factors'!$E$2:$F$12273,2,FALSE)),0,VLOOKUP(A6335&amp;I6335,'County-level Emissions Factors'!$E$2:$F$12273,2,FALSE))</f>
        <v>3.826883116883117</v>
      </c>
      <c r="K6335" s="19" t="s">
        <v>5473</v>
      </c>
      <c r="L6335" s="19" t="s">
        <v>5474</v>
      </c>
      <c r="M6335" s="38">
        <f t="shared" si="100"/>
        <v>28.931959898087513</v>
      </c>
      <c r="N6335" s="9" t="s">
        <v>5475</v>
      </c>
    </row>
    <row r="6336" spans="1:14">
      <c r="A6336" s="31" t="s">
        <v>160</v>
      </c>
      <c r="B6336" s="31" t="s">
        <v>14</v>
      </c>
      <c r="C6336" s="31" t="s">
        <v>161</v>
      </c>
      <c r="D6336" s="31" t="s">
        <v>162</v>
      </c>
      <c r="E6336" s="31" t="s">
        <v>17</v>
      </c>
      <c r="F6336" s="31" t="s">
        <v>18</v>
      </c>
      <c r="G6336" s="24">
        <f>IF(ISERROR(VLOOKUP(A6336,'2011 County-Level Acres Tilled'!$A$2:$F$3069,6,FALSE)),0,VLOOKUP(A6336,'2011 County-Level Acres Tilled'!$A$2:$F$3069,6,FALSE))</f>
        <v>34673.746972903587</v>
      </c>
      <c r="H6336" s="32" t="s">
        <v>5474</v>
      </c>
      <c r="I6336" s="9" t="s">
        <v>5411</v>
      </c>
      <c r="J6336" s="36">
        <f>IF(ISERROR(VLOOKUP(A6336&amp;I6336,'County-level Emissions Factors'!$E$2:$F$12273,2,FALSE)),0,VLOOKUP(A6336&amp;I6336,'County-level Emissions Factors'!$E$2:$F$12273,2,FALSE))</f>
        <v>3.4391221041630375</v>
      </c>
      <c r="K6336" s="19" t="s">
        <v>5473</v>
      </c>
      <c r="L6336" s="19" t="s">
        <v>5474</v>
      </c>
      <c r="M6336" s="38">
        <f t="shared" si="100"/>
        <v>59.62362482433447</v>
      </c>
      <c r="N6336" s="9" t="s">
        <v>5475</v>
      </c>
    </row>
    <row r="6337" spans="1:14">
      <c r="A6337" s="31" t="s">
        <v>163</v>
      </c>
      <c r="B6337" s="31" t="s">
        <v>14</v>
      </c>
      <c r="C6337" s="31" t="s">
        <v>164</v>
      </c>
      <c r="D6337" s="31" t="s">
        <v>165</v>
      </c>
      <c r="E6337" s="31" t="s">
        <v>17</v>
      </c>
      <c r="F6337" s="31" t="s">
        <v>18</v>
      </c>
      <c r="G6337" s="24">
        <f>IF(ISERROR(VLOOKUP(A6337,'2011 County-Level Acres Tilled'!$A$2:$F$3069,6,FALSE)),0,VLOOKUP(A6337,'2011 County-Level Acres Tilled'!$A$2:$F$3069,6,FALSE))</f>
        <v>53229.163276476531</v>
      </c>
      <c r="H6337" s="32" t="s">
        <v>5474</v>
      </c>
      <c r="I6337" s="9" t="s">
        <v>5411</v>
      </c>
      <c r="J6337" s="36">
        <f>IF(ISERROR(VLOOKUP(A6337&amp;I6337,'County-level Emissions Factors'!$E$2:$F$12273,2,FALSE)),0,VLOOKUP(A6337&amp;I6337,'County-level Emissions Factors'!$E$2:$F$12273,2,FALSE))</f>
        <v>5.1950667223602345</v>
      </c>
      <c r="K6337" s="19" t="s">
        <v>5473</v>
      </c>
      <c r="L6337" s="19" t="s">
        <v>5474</v>
      </c>
      <c r="M6337" s="38">
        <f t="shared" si="100"/>
        <v>138.26452739835133</v>
      </c>
      <c r="N6337" s="9" t="s">
        <v>5475</v>
      </c>
    </row>
    <row r="6338" spans="1:14">
      <c r="A6338" s="31" t="s">
        <v>166</v>
      </c>
      <c r="B6338" s="31" t="s">
        <v>14</v>
      </c>
      <c r="C6338" s="31" t="s">
        <v>167</v>
      </c>
      <c r="D6338" s="31" t="s">
        <v>168</v>
      </c>
      <c r="E6338" s="31" t="s">
        <v>17</v>
      </c>
      <c r="F6338" s="31" t="s">
        <v>18</v>
      </c>
      <c r="G6338" s="24">
        <f>IF(ISERROR(VLOOKUP(A6338,'2011 County-Level Acres Tilled'!$A$2:$F$3069,6,FALSE)),0,VLOOKUP(A6338,'2011 County-Level Acres Tilled'!$A$2:$F$3069,6,FALSE))</f>
        <v>7814.8367058473359</v>
      </c>
      <c r="H6338" s="32" t="s">
        <v>5474</v>
      </c>
      <c r="I6338" s="9" t="s">
        <v>5411</v>
      </c>
      <c r="J6338" s="36">
        <f>IF(ISERROR(VLOOKUP(A6338&amp;I6338,'County-level Emissions Factors'!$E$2:$F$12273,2,FALSE)),0,VLOOKUP(A6338&amp;I6338,'County-level Emissions Factors'!$E$2:$F$12273,2,FALSE))</f>
        <v>4.4587755102040809</v>
      </c>
      <c r="K6338" s="19" t="s">
        <v>5473</v>
      </c>
      <c r="L6338" s="19" t="s">
        <v>5474</v>
      </c>
      <c r="M6338" s="38">
        <f t="shared" si="100"/>
        <v>17.422301260138017</v>
      </c>
      <c r="N6338" s="9" t="s">
        <v>5475</v>
      </c>
    </row>
    <row r="6339" spans="1:14">
      <c r="A6339" s="31" t="s">
        <v>169</v>
      </c>
      <c r="B6339" s="31" t="s">
        <v>14</v>
      </c>
      <c r="C6339" s="31" t="s">
        <v>170</v>
      </c>
      <c r="D6339" s="31" t="s">
        <v>171</v>
      </c>
      <c r="E6339" s="31" t="s">
        <v>17</v>
      </c>
      <c r="F6339" s="31" t="s">
        <v>18</v>
      </c>
      <c r="G6339" s="24">
        <f>IF(ISERROR(VLOOKUP(A6339,'2011 County-Level Acres Tilled'!$A$2:$F$3069,6,FALSE)),0,VLOOKUP(A6339,'2011 County-Level Acres Tilled'!$A$2:$F$3069,6,FALSE))</f>
        <v>15907.389780432321</v>
      </c>
      <c r="H6339" s="32" t="s">
        <v>5474</v>
      </c>
      <c r="I6339" s="9" t="s">
        <v>5411</v>
      </c>
      <c r="J6339" s="36">
        <f>IF(ISERROR(VLOOKUP(A6339&amp;I6339,'County-level Emissions Factors'!$E$2:$F$12273,2,FALSE)),0,VLOOKUP(A6339&amp;I6339,'County-level Emissions Factors'!$E$2:$F$12273,2,FALSE))</f>
        <v>3.1659653465346533</v>
      </c>
      <c r="K6339" s="19" t="s">
        <v>5473</v>
      </c>
      <c r="L6339" s="19" t="s">
        <v>5474</v>
      </c>
      <c r="M6339" s="38">
        <f t="shared" si="100"/>
        <v>25.181122399334107</v>
      </c>
      <c r="N6339" s="9" t="s">
        <v>5475</v>
      </c>
    </row>
    <row r="6340" spans="1:14">
      <c r="A6340" s="31" t="s">
        <v>172</v>
      </c>
      <c r="B6340" s="31" t="s">
        <v>14</v>
      </c>
      <c r="C6340" s="31" t="s">
        <v>173</v>
      </c>
      <c r="D6340" s="31" t="s">
        <v>174</v>
      </c>
      <c r="E6340" s="31" t="s">
        <v>17</v>
      </c>
      <c r="F6340" s="31" t="s">
        <v>18</v>
      </c>
      <c r="G6340" s="24">
        <f>IF(ISERROR(VLOOKUP(A6340,'2011 County-Level Acres Tilled'!$A$2:$F$3069,6,FALSE)),0,VLOOKUP(A6340,'2011 County-Level Acres Tilled'!$A$2:$F$3069,6,FALSE))</f>
        <v>9383.6558262595026</v>
      </c>
      <c r="H6340" s="32" t="s">
        <v>5474</v>
      </c>
      <c r="I6340" s="9" t="s">
        <v>5411</v>
      </c>
      <c r="J6340" s="36">
        <f>IF(ISERROR(VLOOKUP(A6340&amp;I6340,'County-level Emissions Factors'!$E$2:$F$12273,2,FALSE)),0,VLOOKUP(A6340&amp;I6340,'County-level Emissions Factors'!$E$2:$F$12273,2,FALSE))</f>
        <v>2.0315641552264618</v>
      </c>
      <c r="K6340" s="19" t="s">
        <v>5473</v>
      </c>
      <c r="L6340" s="19" t="s">
        <v>5474</v>
      </c>
      <c r="M6340" s="38">
        <f t="shared" si="100"/>
        <v>9.5317494108053769</v>
      </c>
      <c r="N6340" s="9" t="s">
        <v>5475</v>
      </c>
    </row>
    <row r="6341" spans="1:14">
      <c r="A6341" s="31" t="s">
        <v>175</v>
      </c>
      <c r="B6341" s="31" t="s">
        <v>14</v>
      </c>
      <c r="C6341" s="31" t="s">
        <v>176</v>
      </c>
      <c r="D6341" s="31" t="s">
        <v>177</v>
      </c>
      <c r="E6341" s="31" t="s">
        <v>17</v>
      </c>
      <c r="F6341" s="31" t="s">
        <v>18</v>
      </c>
      <c r="G6341" s="24">
        <f>IF(ISERROR(VLOOKUP(A6341,'2011 County-Level Acres Tilled'!$A$2:$F$3069,6,FALSE)),0,VLOOKUP(A6341,'2011 County-Level Acres Tilled'!$A$2:$F$3069,6,FALSE))</f>
        <v>9627.6192998490751</v>
      </c>
      <c r="H6341" s="32" t="s">
        <v>5474</v>
      </c>
      <c r="I6341" s="9" t="s">
        <v>5411</v>
      </c>
      <c r="J6341" s="36">
        <f>IF(ISERROR(VLOOKUP(A6341&amp;I6341,'County-level Emissions Factors'!$E$2:$F$12273,2,FALSE)),0,VLOOKUP(A6341&amp;I6341,'County-level Emissions Factors'!$E$2:$F$12273,2,FALSE))</f>
        <v>3.8654041258031788</v>
      </c>
      <c r="K6341" s="19" t="s">
        <v>5473</v>
      </c>
      <c r="L6341" s="19" t="s">
        <v>5474</v>
      </c>
      <c r="M6341" s="38">
        <f t="shared" si="100"/>
        <v>18.607319681649464</v>
      </c>
      <c r="N6341" s="9" t="s">
        <v>5475</v>
      </c>
    </row>
    <row r="6342" spans="1:14">
      <c r="A6342" s="31" t="s">
        <v>178</v>
      </c>
      <c r="B6342" s="31" t="s">
        <v>14</v>
      </c>
      <c r="C6342" s="31" t="s">
        <v>179</v>
      </c>
      <c r="D6342" s="31" t="s">
        <v>180</v>
      </c>
      <c r="E6342" s="31" t="s">
        <v>17</v>
      </c>
      <c r="F6342" s="31" t="s">
        <v>18</v>
      </c>
      <c r="G6342" s="24">
        <f>IF(ISERROR(VLOOKUP(A6342,'2011 County-Level Acres Tilled'!$A$2:$F$3069,6,FALSE)),0,VLOOKUP(A6342,'2011 County-Level Acres Tilled'!$A$2:$F$3069,6,FALSE))</f>
        <v>25850.740878716664</v>
      </c>
      <c r="H6342" s="32" t="s">
        <v>5474</v>
      </c>
      <c r="I6342" s="9" t="s">
        <v>5411</v>
      </c>
      <c r="J6342" s="36">
        <f>IF(ISERROR(VLOOKUP(A6342&amp;I6342,'County-level Emissions Factors'!$E$2:$F$12273,2,FALSE)),0,VLOOKUP(A6342&amp;I6342,'County-level Emissions Factors'!$E$2:$F$12273,2,FALSE))</f>
        <v>4.8073450784468408</v>
      </c>
      <c r="K6342" s="19" t="s">
        <v>5473</v>
      </c>
      <c r="L6342" s="19" t="s">
        <v>5474</v>
      </c>
      <c r="M6342" s="38">
        <f t="shared" si="100"/>
        <v>62.13671596875156</v>
      </c>
      <c r="N6342" s="9" t="s">
        <v>5475</v>
      </c>
    </row>
    <row r="6343" spans="1:14">
      <c r="A6343" s="31" t="s">
        <v>181</v>
      </c>
      <c r="B6343" s="31" t="s">
        <v>14</v>
      </c>
      <c r="C6343" s="31" t="s">
        <v>182</v>
      </c>
      <c r="D6343" s="31" t="s">
        <v>183</v>
      </c>
      <c r="E6343" s="31" t="s">
        <v>17</v>
      </c>
      <c r="F6343" s="31" t="s">
        <v>18</v>
      </c>
      <c r="G6343" s="24">
        <f>IF(ISERROR(VLOOKUP(A6343,'2011 County-Level Acres Tilled'!$A$2:$F$3069,6,FALSE)),0,VLOOKUP(A6343,'2011 County-Level Acres Tilled'!$A$2:$F$3069,6,FALSE))</f>
        <v>3236.5607902735546</v>
      </c>
      <c r="H6343" s="32" t="s">
        <v>5474</v>
      </c>
      <c r="I6343" s="9" t="s">
        <v>5411</v>
      </c>
      <c r="J6343" s="36">
        <f>IF(ISERROR(VLOOKUP(A6343&amp;I6343,'County-level Emissions Factors'!$E$2:$F$12273,2,FALSE)),0,VLOOKUP(A6343&amp;I6343,'County-level Emissions Factors'!$E$2:$F$12273,2,FALSE))</f>
        <v>3.4461347407637373</v>
      </c>
      <c r="K6343" s="19" t="s">
        <v>5473</v>
      </c>
      <c r="L6343" s="19" t="s">
        <v>5474</v>
      </c>
      <c r="M6343" s="38">
        <f t="shared" ref="M6343:M6408" si="101">G6343*J6343/2000</f>
        <v>5.5768122899777159</v>
      </c>
      <c r="N6343" s="9" t="s">
        <v>5475</v>
      </c>
    </row>
    <row r="6344" spans="1:14">
      <c r="A6344" s="31" t="s">
        <v>184</v>
      </c>
      <c r="B6344" s="31" t="s">
        <v>14</v>
      </c>
      <c r="C6344" s="31" t="s">
        <v>185</v>
      </c>
      <c r="D6344" s="31" t="s">
        <v>186</v>
      </c>
      <c r="E6344" s="31" t="s">
        <v>17</v>
      </c>
      <c r="F6344" s="31" t="s">
        <v>18</v>
      </c>
      <c r="G6344" s="24">
        <f>IF(ISERROR(VLOOKUP(A6344,'2011 County-Level Acres Tilled'!$A$2:$F$3069,6,FALSE)),0,VLOOKUP(A6344,'2011 County-Level Acres Tilled'!$A$2:$F$3069,6,FALSE))</f>
        <v>18747.220699259935</v>
      </c>
      <c r="H6344" s="32" t="s">
        <v>5474</v>
      </c>
      <c r="I6344" s="9" t="s">
        <v>5411</v>
      </c>
      <c r="J6344" s="36">
        <f>IF(ISERROR(VLOOKUP(A6344&amp;I6344,'County-level Emissions Factors'!$E$2:$F$12273,2,FALSE)),0,VLOOKUP(A6344&amp;I6344,'County-level Emissions Factors'!$E$2:$F$12273,2,FALSE))</f>
        <v>3.8758124566163943</v>
      </c>
      <c r="K6344" s="19" t="s">
        <v>5473</v>
      </c>
      <c r="L6344" s="19" t="s">
        <v>5474</v>
      </c>
      <c r="M6344" s="38">
        <f t="shared" si="101"/>
        <v>36.330355756564181</v>
      </c>
      <c r="N6344" s="9" t="s">
        <v>5475</v>
      </c>
    </row>
    <row r="6345" spans="1:14">
      <c r="A6345" s="31" t="s">
        <v>187</v>
      </c>
      <c r="B6345" s="31" t="s">
        <v>14</v>
      </c>
      <c r="C6345" s="31" t="s">
        <v>188</v>
      </c>
      <c r="D6345" s="31" t="s">
        <v>189</v>
      </c>
      <c r="E6345" s="31" t="s">
        <v>17</v>
      </c>
      <c r="F6345" s="31" t="s">
        <v>18</v>
      </c>
      <c r="G6345" s="24">
        <f>IF(ISERROR(VLOOKUP(A6345,'2011 County-Level Acres Tilled'!$A$2:$F$3069,6,FALSE)),0,VLOOKUP(A6345,'2011 County-Level Acres Tilled'!$A$2:$F$3069,6,FALSE))</f>
        <v>9222.4487214912715</v>
      </c>
      <c r="H6345" s="32" t="s">
        <v>5474</v>
      </c>
      <c r="I6345" s="9" t="s">
        <v>5411</v>
      </c>
      <c r="J6345" s="36">
        <f>IF(ISERROR(VLOOKUP(A6345&amp;I6345,'County-level Emissions Factors'!$E$2:$F$12273,2,FALSE)),0,VLOOKUP(A6345&amp;I6345,'County-level Emissions Factors'!$E$2:$F$12273,2,FALSE))</f>
        <v>2.7780434782608694</v>
      </c>
      <c r="K6345" s="19" t="s">
        <v>5473</v>
      </c>
      <c r="L6345" s="19" t="s">
        <v>5474</v>
      </c>
      <c r="M6345" s="38">
        <f t="shared" si="101"/>
        <v>12.81018176216706</v>
      </c>
      <c r="N6345" s="9" t="s">
        <v>5475</v>
      </c>
    </row>
    <row r="6346" spans="1:14">
      <c r="A6346" s="31" t="s">
        <v>190</v>
      </c>
      <c r="B6346" s="31" t="s">
        <v>14</v>
      </c>
      <c r="C6346" s="31" t="s">
        <v>191</v>
      </c>
      <c r="D6346" s="31" t="s">
        <v>192</v>
      </c>
      <c r="E6346" s="31" t="s">
        <v>17</v>
      </c>
      <c r="F6346" s="31" t="s">
        <v>18</v>
      </c>
      <c r="G6346" s="24">
        <f>IF(ISERROR(VLOOKUP(A6346,'2011 County-Level Acres Tilled'!$A$2:$F$3069,6,FALSE)),0,VLOOKUP(A6346,'2011 County-Level Acres Tilled'!$A$2:$F$3069,6,FALSE))</f>
        <v>16766.963377048465</v>
      </c>
      <c r="H6346" s="32" t="s">
        <v>5474</v>
      </c>
      <c r="I6346" s="9" t="s">
        <v>5411</v>
      </c>
      <c r="J6346" s="36">
        <f>IF(ISERROR(VLOOKUP(A6346&amp;I6346,'County-level Emissions Factors'!$E$2:$F$12273,2,FALSE)),0,VLOOKUP(A6346&amp;I6346,'County-level Emissions Factors'!$E$2:$F$12273,2,FALSE))</f>
        <v>6.5833685694150814</v>
      </c>
      <c r="K6346" s="19" t="s">
        <v>5473</v>
      </c>
      <c r="L6346" s="19" t="s">
        <v>5474</v>
      </c>
      <c r="M6346" s="38">
        <f t="shared" si="101"/>
        <v>55.19154985049731</v>
      </c>
      <c r="N6346" s="9" t="s">
        <v>5475</v>
      </c>
    </row>
    <row r="6347" spans="1:14">
      <c r="A6347" s="31" t="s">
        <v>193</v>
      </c>
      <c r="B6347" s="31" t="s">
        <v>14</v>
      </c>
      <c r="C6347" s="31" t="s">
        <v>194</v>
      </c>
      <c r="D6347" s="31" t="s">
        <v>195</v>
      </c>
      <c r="E6347" s="31" t="s">
        <v>17</v>
      </c>
      <c r="F6347" s="31" t="s">
        <v>18</v>
      </c>
      <c r="G6347" s="24">
        <f>IF(ISERROR(VLOOKUP(A6347,'2011 County-Level Acres Tilled'!$A$2:$F$3069,6,FALSE)),0,VLOOKUP(A6347,'2011 County-Level Acres Tilled'!$A$2:$F$3069,6,FALSE))</f>
        <v>4082.2948328267453</v>
      </c>
      <c r="H6347" s="32" t="s">
        <v>5474</v>
      </c>
      <c r="I6347" s="9" t="s">
        <v>5411</v>
      </c>
      <c r="J6347" s="36">
        <f>IF(ISERROR(VLOOKUP(A6347&amp;I6347,'County-level Emissions Factors'!$E$2:$F$12273,2,FALSE)),0,VLOOKUP(A6347&amp;I6347,'County-level Emissions Factors'!$E$2:$F$12273,2,FALSE))</f>
        <v>5.0563245823389025</v>
      </c>
      <c r="K6347" s="19" t="s">
        <v>5473</v>
      </c>
      <c r="L6347" s="19" t="s">
        <v>5474</v>
      </c>
      <c r="M6347" s="38">
        <f t="shared" si="101"/>
        <v>10.320703857788477</v>
      </c>
      <c r="N6347" s="9" t="s">
        <v>5475</v>
      </c>
    </row>
    <row r="6348" spans="1:14">
      <c r="A6348" s="31" t="s">
        <v>196</v>
      </c>
      <c r="B6348" s="31" t="s">
        <v>14</v>
      </c>
      <c r="C6348" s="31" t="s">
        <v>197</v>
      </c>
      <c r="D6348" s="31" t="s">
        <v>198</v>
      </c>
      <c r="E6348" s="31" t="s">
        <v>17</v>
      </c>
      <c r="F6348" s="31" t="s">
        <v>18</v>
      </c>
      <c r="G6348" s="24">
        <f>IF(ISERROR(VLOOKUP(A6348,'2011 County-Level Acres Tilled'!$A$2:$F$3069,6,FALSE)),0,VLOOKUP(A6348,'2011 County-Level Acres Tilled'!$A$2:$F$3069,6,FALSE))</f>
        <v>25274.740637022529</v>
      </c>
      <c r="H6348" s="32" t="s">
        <v>5474</v>
      </c>
      <c r="I6348" s="9" t="s">
        <v>5411</v>
      </c>
      <c r="J6348" s="36">
        <f>IF(ISERROR(VLOOKUP(A6348&amp;I6348,'County-level Emissions Factors'!$E$2:$F$12273,2,FALSE)),0,VLOOKUP(A6348&amp;I6348,'County-level Emissions Factors'!$E$2:$F$12273,2,FALSE))</f>
        <v>6.0264962726304576</v>
      </c>
      <c r="K6348" s="19" t="s">
        <v>5473</v>
      </c>
      <c r="L6348" s="19" t="s">
        <v>5474</v>
      </c>
      <c r="M6348" s="38">
        <f t="shared" si="101"/>
        <v>76.159065120358903</v>
      </c>
      <c r="N6348" s="9" t="s">
        <v>5475</v>
      </c>
    </row>
    <row r="6349" spans="1:14">
      <c r="A6349" s="31" t="s">
        <v>199</v>
      </c>
      <c r="B6349" s="31" t="s">
        <v>14</v>
      </c>
      <c r="C6349" s="31" t="s">
        <v>200</v>
      </c>
      <c r="D6349" s="31" t="s">
        <v>201</v>
      </c>
      <c r="E6349" s="31" t="s">
        <v>17</v>
      </c>
      <c r="F6349" s="31" t="s">
        <v>18</v>
      </c>
      <c r="G6349" s="24">
        <f>IF(ISERROR(VLOOKUP(A6349,'2011 County-Level Acres Tilled'!$A$2:$F$3069,6,FALSE)),0,VLOOKUP(A6349,'2011 County-Level Acres Tilled'!$A$2:$F$3069,6,FALSE))</f>
        <v>2703.219865241138</v>
      </c>
      <c r="H6349" s="32" t="s">
        <v>5474</v>
      </c>
      <c r="I6349" s="9" t="s">
        <v>5411</v>
      </c>
      <c r="J6349" s="36">
        <f>IF(ISERROR(VLOOKUP(A6349&amp;I6349,'County-level Emissions Factors'!$E$2:$F$12273,2,FALSE)),0,VLOOKUP(A6349&amp;I6349,'County-level Emissions Factors'!$E$2:$F$12273,2,FALSE))</f>
        <v>3.9569699686239352</v>
      </c>
      <c r="K6349" s="19" t="s">
        <v>5473</v>
      </c>
      <c r="L6349" s="19" t="s">
        <v>5474</v>
      </c>
      <c r="M6349" s="38">
        <f t="shared" si="101"/>
        <v>5.3482799126734122</v>
      </c>
      <c r="N6349" s="9" t="s">
        <v>5475</v>
      </c>
    </row>
    <row r="6350" spans="1:14">
      <c r="A6350" s="31" t="s">
        <v>202</v>
      </c>
      <c r="B6350" s="31" t="s">
        <v>14</v>
      </c>
      <c r="C6350" s="31" t="s">
        <v>203</v>
      </c>
      <c r="D6350" s="31" t="s">
        <v>204</v>
      </c>
      <c r="E6350" s="31" t="s">
        <v>17</v>
      </c>
      <c r="F6350" s="31" t="s">
        <v>18</v>
      </c>
      <c r="G6350" s="24">
        <f>IF(ISERROR(VLOOKUP(A6350,'2011 County-Level Acres Tilled'!$A$2:$F$3069,6,FALSE)),0,VLOOKUP(A6350,'2011 County-Level Acres Tilled'!$A$2:$F$3069,6,FALSE))</f>
        <v>14361.605761259998</v>
      </c>
      <c r="H6350" s="32" t="s">
        <v>5474</v>
      </c>
      <c r="I6350" s="9" t="s">
        <v>5411</v>
      </c>
      <c r="J6350" s="36">
        <f>IF(ISERROR(VLOOKUP(A6350&amp;I6350,'County-level Emissions Factors'!$E$2:$F$12273,2,FALSE)),0,VLOOKUP(A6350&amp;I6350,'County-level Emissions Factors'!$E$2:$F$12273,2,FALSE))</f>
        <v>7.2219942552318424</v>
      </c>
      <c r="K6350" s="19" t="s">
        <v>5473</v>
      </c>
      <c r="L6350" s="19" t="s">
        <v>5474</v>
      </c>
      <c r="M6350" s="38">
        <f t="shared" si="101"/>
        <v>51.859717151862121</v>
      </c>
      <c r="N6350" s="9" t="s">
        <v>5475</v>
      </c>
    </row>
    <row r="6351" spans="1:14">
      <c r="A6351" s="31" t="s">
        <v>205</v>
      </c>
      <c r="B6351" s="31" t="s">
        <v>14</v>
      </c>
      <c r="C6351" s="31" t="s">
        <v>206</v>
      </c>
      <c r="D6351" s="31" t="s">
        <v>207</v>
      </c>
      <c r="E6351" s="31" t="s">
        <v>17</v>
      </c>
      <c r="F6351" s="31" t="s">
        <v>18</v>
      </c>
      <c r="G6351" s="24">
        <f>IF(ISERROR(VLOOKUP(A6351,'2011 County-Level Acres Tilled'!$A$2:$F$3069,6,FALSE)),0,VLOOKUP(A6351,'2011 County-Level Acres Tilled'!$A$2:$F$3069,6,FALSE))</f>
        <v>1166.7765957446809</v>
      </c>
      <c r="H6351" s="32" t="s">
        <v>5474</v>
      </c>
      <c r="I6351" s="9" t="s">
        <v>5411</v>
      </c>
      <c r="J6351" s="36">
        <f>IF(ISERROR(VLOOKUP(A6351&amp;I6351,'County-level Emissions Factors'!$E$2:$F$12273,2,FALSE)),0,VLOOKUP(A6351&amp;I6351,'County-level Emissions Factors'!$E$2:$F$12273,2,FALSE))</f>
        <v>1.1955593509820666</v>
      </c>
      <c r="K6351" s="19" t="s">
        <v>5473</v>
      </c>
      <c r="L6351" s="19" t="s">
        <v>5474</v>
      </c>
      <c r="M6351" s="38">
        <f t="shared" si="101"/>
        <v>0.69747533477478785</v>
      </c>
      <c r="N6351" s="9" t="s">
        <v>5475</v>
      </c>
    </row>
    <row r="6352" spans="1:14">
      <c r="A6352" s="31" t="s">
        <v>208</v>
      </c>
      <c r="B6352" s="31" t="s">
        <v>14</v>
      </c>
      <c r="C6352" s="31" t="s">
        <v>209</v>
      </c>
      <c r="D6352" s="31" t="s">
        <v>210</v>
      </c>
      <c r="E6352" s="31" t="s">
        <v>17</v>
      </c>
      <c r="F6352" s="31" t="s">
        <v>18</v>
      </c>
      <c r="G6352" s="24">
        <f>IF(ISERROR(VLOOKUP(A6352,'2011 County-Level Acres Tilled'!$A$2:$F$3069,6,FALSE)),0,VLOOKUP(A6352,'2011 County-Level Acres Tilled'!$A$2:$F$3069,6,FALSE))</f>
        <v>9094.8499488605248</v>
      </c>
      <c r="H6352" s="32" t="s">
        <v>5474</v>
      </c>
      <c r="I6352" s="9" t="s">
        <v>5411</v>
      </c>
      <c r="J6352" s="36">
        <f>IF(ISERROR(VLOOKUP(A6352&amp;I6352,'County-level Emissions Factors'!$E$2:$F$12273,2,FALSE)),0,VLOOKUP(A6352&amp;I6352,'County-level Emissions Factors'!$E$2:$F$12273,2,FALSE))</f>
        <v>5.7794992702368919</v>
      </c>
      <c r="K6352" s="19" t="s">
        <v>5473</v>
      </c>
      <c r="L6352" s="19" t="s">
        <v>5474</v>
      </c>
      <c r="M6352" s="38">
        <f t="shared" si="101"/>
        <v>26.281839321176719</v>
      </c>
      <c r="N6352" s="9" t="s">
        <v>5475</v>
      </c>
    </row>
    <row r="6353" spans="1:14">
      <c r="A6353" s="31" t="s">
        <v>211</v>
      </c>
      <c r="B6353" s="31" t="s">
        <v>14</v>
      </c>
      <c r="C6353" s="31" t="s">
        <v>212</v>
      </c>
      <c r="D6353" s="31" t="s">
        <v>213</v>
      </c>
      <c r="E6353" s="31" t="s">
        <v>17</v>
      </c>
      <c r="F6353" s="31" t="s">
        <v>18</v>
      </c>
      <c r="G6353" s="24">
        <f>IF(ISERROR(VLOOKUP(A6353,'2011 County-Level Acres Tilled'!$A$2:$F$3069,6,FALSE)),0,VLOOKUP(A6353,'2011 County-Level Acres Tilled'!$A$2:$F$3069,6,FALSE))</f>
        <v>7657.1724777922891</v>
      </c>
      <c r="H6353" s="32" t="s">
        <v>5474</v>
      </c>
      <c r="I6353" s="9" t="s">
        <v>5411</v>
      </c>
      <c r="J6353" s="36">
        <f>IF(ISERROR(VLOOKUP(A6353&amp;I6353,'County-level Emissions Factors'!$E$2:$F$12273,2,FALSE)),0,VLOOKUP(A6353&amp;I6353,'County-level Emissions Factors'!$E$2:$F$12273,2,FALSE))</f>
        <v>8.017378048780488</v>
      </c>
      <c r="K6353" s="19" t="s">
        <v>5473</v>
      </c>
      <c r="L6353" s="19" t="s">
        <v>5474</v>
      </c>
      <c r="M6353" s="38">
        <f t="shared" si="101"/>
        <v>30.695223269588997</v>
      </c>
      <c r="N6353" s="9" t="s">
        <v>5475</v>
      </c>
    </row>
    <row r="6354" spans="1:14">
      <c r="A6354" s="31" t="s">
        <v>214</v>
      </c>
      <c r="B6354" s="31" t="s">
        <v>14</v>
      </c>
      <c r="C6354" s="31" t="s">
        <v>215</v>
      </c>
      <c r="D6354" s="31" t="s">
        <v>216</v>
      </c>
      <c r="E6354" s="31" t="s">
        <v>17</v>
      </c>
      <c r="F6354" s="31" t="s">
        <v>18</v>
      </c>
      <c r="G6354" s="24">
        <f>IF(ISERROR(VLOOKUP(A6354,'2011 County-Level Acres Tilled'!$A$2:$F$3069,6,FALSE)),0,VLOOKUP(A6354,'2011 County-Level Acres Tilled'!$A$2:$F$3069,6,FALSE))</f>
        <v>3439.3161094224884</v>
      </c>
      <c r="H6354" s="32" t="s">
        <v>5474</v>
      </c>
      <c r="I6354" s="9" t="s">
        <v>5411</v>
      </c>
      <c r="J6354" s="36">
        <f>IF(ISERROR(VLOOKUP(A6354&amp;I6354,'County-level Emissions Factors'!$E$2:$F$12273,2,FALSE)),0,VLOOKUP(A6354&amp;I6354,'County-level Emissions Factors'!$E$2:$F$12273,2,FALSE))</f>
        <v>3.6898550724637684</v>
      </c>
      <c r="K6354" s="19" t="s">
        <v>5473</v>
      </c>
      <c r="L6354" s="19" t="s">
        <v>5474</v>
      </c>
      <c r="M6354" s="38">
        <f t="shared" si="101"/>
        <v>6.3452889960794607</v>
      </c>
      <c r="N6354" s="9" t="s">
        <v>5475</v>
      </c>
    </row>
    <row r="6355" spans="1:14">
      <c r="A6355" s="31" t="s">
        <v>217</v>
      </c>
      <c r="B6355" s="31" t="s">
        <v>218</v>
      </c>
      <c r="C6355" s="31" t="s">
        <v>35</v>
      </c>
      <c r="D6355" s="31" t="s">
        <v>219</v>
      </c>
      <c r="E6355" s="31" t="s">
        <v>220</v>
      </c>
      <c r="F6355" s="31" t="s">
        <v>221</v>
      </c>
      <c r="G6355" s="24">
        <f>IF(ISERROR(VLOOKUP(A6355,'2011 County-Level Acres Tilled'!$A$2:$F$3069,6,FALSE)),0,VLOOKUP(A6355,'2011 County-Level Acres Tilled'!$A$2:$F$3069,6,FALSE))</f>
        <v>0</v>
      </c>
      <c r="H6355" s="32" t="s">
        <v>5474</v>
      </c>
      <c r="I6355" s="9" t="s">
        <v>5411</v>
      </c>
      <c r="J6355" s="36">
        <f>IF(ISERROR(VLOOKUP(A6355&amp;I6355,'County-level Emissions Factors'!$E$2:$F$12273,2,FALSE)),0,VLOOKUP(A6355&amp;I6355,'County-level Emissions Factors'!$E$2:$F$12273,2,FALSE))</f>
        <v>0</v>
      </c>
      <c r="K6355" s="19" t="s">
        <v>5473</v>
      </c>
      <c r="L6355" s="19" t="s">
        <v>5474</v>
      </c>
      <c r="M6355" s="38">
        <f t="shared" si="101"/>
        <v>0</v>
      </c>
      <c r="N6355" s="9" t="s">
        <v>5475</v>
      </c>
    </row>
    <row r="6356" spans="1:14">
      <c r="A6356" s="31" t="s">
        <v>222</v>
      </c>
      <c r="B6356" s="31" t="s">
        <v>218</v>
      </c>
      <c r="C6356" s="31" t="s">
        <v>223</v>
      </c>
      <c r="D6356" s="31" t="s">
        <v>224</v>
      </c>
      <c r="E6356" s="31" t="s">
        <v>225</v>
      </c>
      <c r="F6356" s="31" t="s">
        <v>221</v>
      </c>
      <c r="G6356" s="24">
        <f>IF(ISERROR(VLOOKUP(A6356,'2011 County-Level Acres Tilled'!$A$2:$F$3069,6,FALSE)),0,VLOOKUP(A6356,'2011 County-Level Acres Tilled'!$A$2:$F$3069,6,FALSE))</f>
        <v>0</v>
      </c>
      <c r="H6356" s="32" t="s">
        <v>5474</v>
      </c>
      <c r="I6356" s="9" t="s">
        <v>5411</v>
      </c>
      <c r="J6356" s="36">
        <f>IF(ISERROR(VLOOKUP(A6356&amp;I6356,'County-level Emissions Factors'!$E$2:$F$12273,2,FALSE)),0,VLOOKUP(A6356&amp;I6356,'County-level Emissions Factors'!$E$2:$F$12273,2,FALSE))</f>
        <v>0</v>
      </c>
      <c r="K6356" s="19" t="s">
        <v>5473</v>
      </c>
      <c r="L6356" s="19" t="s">
        <v>5474</v>
      </c>
      <c r="M6356" s="38">
        <f t="shared" si="101"/>
        <v>0</v>
      </c>
      <c r="N6356" s="9" t="s">
        <v>5475</v>
      </c>
    </row>
    <row r="6357" spans="1:14">
      <c r="A6357" s="31" t="s">
        <v>226</v>
      </c>
      <c r="B6357" s="31" t="s">
        <v>218</v>
      </c>
      <c r="C6357" s="31" t="s">
        <v>227</v>
      </c>
      <c r="D6357" s="31" t="s">
        <v>228</v>
      </c>
      <c r="E6357" s="31" t="s">
        <v>220</v>
      </c>
      <c r="F6357" s="31" t="s">
        <v>221</v>
      </c>
      <c r="G6357" s="24">
        <f>IF(ISERROR(VLOOKUP(A6357,'2011 County-Level Acres Tilled'!$A$2:$F$3069,6,FALSE)),0,VLOOKUP(A6357,'2011 County-Level Acres Tilled'!$A$2:$F$3069,6,FALSE))</f>
        <v>0</v>
      </c>
      <c r="H6357" s="32" t="s">
        <v>5474</v>
      </c>
      <c r="I6357" s="9" t="s">
        <v>5411</v>
      </c>
      <c r="J6357" s="36">
        <f>IF(ISERROR(VLOOKUP(A6357&amp;I6357,'County-level Emissions Factors'!$E$2:$F$12273,2,FALSE)),0,VLOOKUP(A6357&amp;I6357,'County-level Emissions Factors'!$E$2:$F$12273,2,FALSE))</f>
        <v>0</v>
      </c>
      <c r="K6357" s="19" t="s">
        <v>5473</v>
      </c>
      <c r="L6357" s="19" t="s">
        <v>5474</v>
      </c>
      <c r="M6357" s="38">
        <f t="shared" si="101"/>
        <v>0</v>
      </c>
      <c r="N6357" s="9" t="s">
        <v>5475</v>
      </c>
    </row>
    <row r="6358" spans="1:14">
      <c r="A6358" s="31" t="s">
        <v>229</v>
      </c>
      <c r="B6358" s="31" t="s">
        <v>218</v>
      </c>
      <c r="C6358" s="31" t="s">
        <v>230</v>
      </c>
      <c r="D6358" s="31" t="s">
        <v>231</v>
      </c>
      <c r="E6358" s="31" t="s">
        <v>225</v>
      </c>
      <c r="F6358" s="31" t="s">
        <v>221</v>
      </c>
      <c r="G6358" s="24">
        <f>IF(ISERROR(VLOOKUP(A6358,'2011 County-Level Acres Tilled'!$A$2:$F$3069,6,FALSE)),0,VLOOKUP(A6358,'2011 County-Level Acres Tilled'!$A$2:$F$3069,6,FALSE))</f>
        <v>0</v>
      </c>
      <c r="H6358" s="32" t="s">
        <v>5474</v>
      </c>
      <c r="I6358" s="9" t="s">
        <v>5411</v>
      </c>
      <c r="J6358" s="36">
        <f>IF(ISERROR(VLOOKUP(A6358&amp;I6358,'County-level Emissions Factors'!$E$2:$F$12273,2,FALSE)),0,VLOOKUP(A6358&amp;I6358,'County-level Emissions Factors'!$E$2:$F$12273,2,FALSE))</f>
        <v>0</v>
      </c>
      <c r="K6358" s="19" t="s">
        <v>5473</v>
      </c>
      <c r="L6358" s="19" t="s">
        <v>5474</v>
      </c>
      <c r="M6358" s="38">
        <f t="shared" si="101"/>
        <v>0</v>
      </c>
      <c r="N6358" s="9" t="s">
        <v>5475</v>
      </c>
    </row>
    <row r="6359" spans="1:14">
      <c r="A6359" s="31" t="s">
        <v>232</v>
      </c>
      <c r="B6359" s="31" t="s">
        <v>218</v>
      </c>
      <c r="C6359" s="31" t="s">
        <v>233</v>
      </c>
      <c r="D6359" s="31" t="s">
        <v>234</v>
      </c>
      <c r="E6359" s="31" t="s">
        <v>220</v>
      </c>
      <c r="F6359" s="31" t="s">
        <v>221</v>
      </c>
      <c r="G6359" s="24">
        <f>IF(ISERROR(VLOOKUP(A6359,'2011 County-Level Acres Tilled'!$A$2:$F$3069,6,FALSE)),0,VLOOKUP(A6359,'2011 County-Level Acres Tilled'!$A$2:$F$3069,6,FALSE))</f>
        <v>0</v>
      </c>
      <c r="H6359" s="32" t="s">
        <v>5474</v>
      </c>
      <c r="I6359" s="9" t="s">
        <v>5411</v>
      </c>
      <c r="J6359" s="36">
        <f>IF(ISERROR(VLOOKUP(A6359&amp;I6359,'County-level Emissions Factors'!$E$2:$F$12273,2,FALSE)),0,VLOOKUP(A6359&amp;I6359,'County-level Emissions Factors'!$E$2:$F$12273,2,FALSE))</f>
        <v>0</v>
      </c>
      <c r="K6359" s="19" t="s">
        <v>5473</v>
      </c>
      <c r="L6359" s="19" t="s">
        <v>5474</v>
      </c>
      <c r="M6359" s="38">
        <f t="shared" si="101"/>
        <v>0</v>
      </c>
      <c r="N6359" s="9" t="s">
        <v>5475</v>
      </c>
    </row>
    <row r="6360" spans="1:14">
      <c r="A6360" s="31" t="s">
        <v>235</v>
      </c>
      <c r="B6360" s="31" t="s">
        <v>218</v>
      </c>
      <c r="C6360" s="31" t="s">
        <v>236</v>
      </c>
      <c r="D6360" s="31" t="s">
        <v>237</v>
      </c>
      <c r="E6360" s="31" t="s">
        <v>220</v>
      </c>
      <c r="F6360" s="31" t="s">
        <v>221</v>
      </c>
      <c r="G6360" s="24">
        <f>IF(ISERROR(VLOOKUP(A6360,'2011 County-Level Acres Tilled'!$A$2:$F$3069,6,FALSE)),0,VLOOKUP(A6360,'2011 County-Level Acres Tilled'!$A$2:$F$3069,6,FALSE))</f>
        <v>0</v>
      </c>
      <c r="H6360" s="32" t="s">
        <v>5474</v>
      </c>
      <c r="I6360" s="9" t="s">
        <v>5411</v>
      </c>
      <c r="J6360" s="36">
        <f>IF(ISERROR(VLOOKUP(A6360&amp;I6360,'County-level Emissions Factors'!$E$2:$F$12273,2,FALSE)),0,VLOOKUP(A6360&amp;I6360,'County-level Emissions Factors'!$E$2:$F$12273,2,FALSE))</f>
        <v>0</v>
      </c>
      <c r="K6360" s="19" t="s">
        <v>5473</v>
      </c>
      <c r="L6360" s="19" t="s">
        <v>5474</v>
      </c>
      <c r="M6360" s="38">
        <f t="shared" si="101"/>
        <v>0</v>
      </c>
      <c r="N6360" s="9" t="s">
        <v>5475</v>
      </c>
    </row>
    <row r="6361" spans="1:14">
      <c r="A6361" s="31" t="s">
        <v>238</v>
      </c>
      <c r="B6361" s="31" t="s">
        <v>218</v>
      </c>
      <c r="C6361" s="31" t="s">
        <v>239</v>
      </c>
      <c r="D6361" s="31" t="s">
        <v>240</v>
      </c>
      <c r="E6361" s="31" t="s">
        <v>225</v>
      </c>
      <c r="F6361" s="31" t="s">
        <v>221</v>
      </c>
      <c r="G6361" s="24">
        <f>IF(ISERROR(VLOOKUP(A6361,'2011 County-Level Acres Tilled'!$A$2:$F$3069,6,FALSE)),0,VLOOKUP(A6361,'2011 County-Level Acres Tilled'!$A$2:$F$3069,6,FALSE))</f>
        <v>0</v>
      </c>
      <c r="H6361" s="32" t="s">
        <v>5474</v>
      </c>
      <c r="I6361" s="9" t="s">
        <v>5411</v>
      </c>
      <c r="J6361" s="36">
        <f>IF(ISERROR(VLOOKUP(A6361&amp;I6361,'County-level Emissions Factors'!$E$2:$F$12273,2,FALSE)),0,VLOOKUP(A6361&amp;I6361,'County-level Emissions Factors'!$E$2:$F$12273,2,FALSE))</f>
        <v>0</v>
      </c>
      <c r="K6361" s="19" t="s">
        <v>5473</v>
      </c>
      <c r="L6361" s="19" t="s">
        <v>5474</v>
      </c>
      <c r="M6361" s="38">
        <f t="shared" si="101"/>
        <v>0</v>
      </c>
      <c r="N6361" s="9" t="s">
        <v>5475</v>
      </c>
    </row>
    <row r="6362" spans="1:14">
      <c r="A6362" s="31" t="s">
        <v>241</v>
      </c>
      <c r="B6362" s="31" t="s">
        <v>218</v>
      </c>
      <c r="C6362" s="31" t="s">
        <v>242</v>
      </c>
      <c r="D6362" s="31" t="s">
        <v>243</v>
      </c>
      <c r="E6362" s="31" t="s">
        <v>220</v>
      </c>
      <c r="F6362" s="31" t="s">
        <v>221</v>
      </c>
      <c r="G6362" s="24">
        <f>IF(ISERROR(VLOOKUP(A6362,'2011 County-Level Acres Tilled'!$A$2:$F$3069,6,FALSE)),0,VLOOKUP(A6362,'2011 County-Level Acres Tilled'!$A$2:$F$3069,6,FALSE))</f>
        <v>0</v>
      </c>
      <c r="H6362" s="32" t="s">
        <v>5474</v>
      </c>
      <c r="I6362" s="9" t="s">
        <v>5411</v>
      </c>
      <c r="J6362" s="36">
        <f>IF(ISERROR(VLOOKUP(A6362&amp;I6362,'County-level Emissions Factors'!$E$2:$F$12273,2,FALSE)),0,VLOOKUP(A6362&amp;I6362,'County-level Emissions Factors'!$E$2:$F$12273,2,FALSE))</f>
        <v>0</v>
      </c>
      <c r="K6362" s="19" t="s">
        <v>5473</v>
      </c>
      <c r="L6362" s="19" t="s">
        <v>5474</v>
      </c>
      <c r="M6362" s="38">
        <f t="shared" si="101"/>
        <v>0</v>
      </c>
      <c r="N6362" s="9" t="s">
        <v>5475</v>
      </c>
    </row>
    <row r="6363" spans="1:14">
      <c r="A6363" s="31" t="s">
        <v>244</v>
      </c>
      <c r="B6363" s="31" t="s">
        <v>218</v>
      </c>
      <c r="C6363" s="31" t="s">
        <v>245</v>
      </c>
      <c r="D6363" s="31" t="s">
        <v>246</v>
      </c>
      <c r="E6363" s="31" t="s">
        <v>220</v>
      </c>
      <c r="F6363" s="31" t="s">
        <v>221</v>
      </c>
      <c r="G6363" s="24">
        <f>IF(ISERROR(VLOOKUP(A6363,'2011 County-Level Acres Tilled'!$A$2:$F$3069,6,FALSE)),0,VLOOKUP(A6363,'2011 County-Level Acres Tilled'!$A$2:$F$3069,6,FALSE))</f>
        <v>0</v>
      </c>
      <c r="H6363" s="32" t="s">
        <v>5474</v>
      </c>
      <c r="I6363" s="9" t="s">
        <v>5411</v>
      </c>
      <c r="J6363" s="36">
        <f>IF(ISERROR(VLOOKUP(A6363&amp;I6363,'County-level Emissions Factors'!$E$2:$F$12273,2,FALSE)),0,VLOOKUP(A6363&amp;I6363,'County-level Emissions Factors'!$E$2:$F$12273,2,FALSE))</f>
        <v>0</v>
      </c>
      <c r="K6363" s="19" t="s">
        <v>5473</v>
      </c>
      <c r="L6363" s="19" t="s">
        <v>5474</v>
      </c>
      <c r="M6363" s="38">
        <f t="shared" si="101"/>
        <v>0</v>
      </c>
      <c r="N6363" s="9" t="s">
        <v>5475</v>
      </c>
    </row>
    <row r="6364" spans="1:14">
      <c r="A6364" s="52" t="s">
        <v>5494</v>
      </c>
      <c r="B6364" s="31" t="s">
        <v>218</v>
      </c>
      <c r="C6364" s="52" t="s">
        <v>173</v>
      </c>
      <c r="D6364" s="31" t="s">
        <v>5501</v>
      </c>
      <c r="E6364" s="31" t="s">
        <v>225</v>
      </c>
      <c r="F6364" s="31" t="s">
        <v>221</v>
      </c>
      <c r="G6364" s="24">
        <f>IF(ISERROR(VLOOKUP(A6364,'2011 County-Level Acres Tilled'!$A$2:$F$3069,6,FALSE)),0,VLOOKUP(A6364,'2011 County-Level Acres Tilled'!$A$2:$F$3069,6,FALSE))</f>
        <v>0</v>
      </c>
      <c r="H6364" s="32" t="s">
        <v>5474</v>
      </c>
      <c r="I6364" s="9" t="s">
        <v>5411</v>
      </c>
      <c r="J6364" s="36">
        <f>IF(ISERROR(VLOOKUP(A6364&amp;I6364,'County-level Emissions Factors'!$E$2:$F$12273,2,FALSE)),0,VLOOKUP(A6364&amp;I6364,'County-level Emissions Factors'!$E$2:$F$12273,2,FALSE))</f>
        <v>0</v>
      </c>
      <c r="K6364" s="19" t="s">
        <v>5473</v>
      </c>
      <c r="L6364" s="19" t="s">
        <v>5474</v>
      </c>
      <c r="M6364" s="38">
        <f t="shared" ref="M6364:M6381" si="102">G6364*J6364/2000</f>
        <v>0</v>
      </c>
      <c r="N6364" s="9" t="s">
        <v>5475</v>
      </c>
    </row>
    <row r="6365" spans="1:14">
      <c r="A6365" s="31" t="s">
        <v>247</v>
      </c>
      <c r="B6365" s="31" t="s">
        <v>218</v>
      </c>
      <c r="C6365" s="31" t="s">
        <v>248</v>
      </c>
      <c r="D6365" s="31" t="s">
        <v>249</v>
      </c>
      <c r="E6365" s="31" t="s">
        <v>220</v>
      </c>
      <c r="F6365" s="31" t="s">
        <v>221</v>
      </c>
      <c r="G6365" s="24">
        <f>IF(ISERROR(VLOOKUP(A6365,'2011 County-Level Acres Tilled'!$A$2:$F$3069,6,FALSE)),0,VLOOKUP(A6365,'2011 County-Level Acres Tilled'!$A$2:$F$3069,6,FALSE))</f>
        <v>0</v>
      </c>
      <c r="H6365" s="32" t="s">
        <v>5474</v>
      </c>
      <c r="I6365" s="9" t="s">
        <v>5411</v>
      </c>
      <c r="J6365" s="36">
        <f>IF(ISERROR(VLOOKUP(A6365&amp;I6365,'County-level Emissions Factors'!$E$2:$F$12273,2,FALSE)),0,VLOOKUP(A6365&amp;I6365,'County-level Emissions Factors'!$E$2:$F$12273,2,FALSE))</f>
        <v>0</v>
      </c>
      <c r="K6365" s="19" t="s">
        <v>5473</v>
      </c>
      <c r="L6365" s="19" t="s">
        <v>5474</v>
      </c>
      <c r="M6365" s="38">
        <f t="shared" si="102"/>
        <v>0</v>
      </c>
      <c r="N6365" s="9" t="s">
        <v>5475</v>
      </c>
    </row>
    <row r="6366" spans="1:14">
      <c r="A6366" s="31" t="s">
        <v>250</v>
      </c>
      <c r="B6366" s="31" t="s">
        <v>218</v>
      </c>
      <c r="C6366" s="31" t="s">
        <v>251</v>
      </c>
      <c r="D6366" s="31" t="s">
        <v>252</v>
      </c>
      <c r="E6366" s="31" t="s">
        <v>220</v>
      </c>
      <c r="F6366" s="31" t="s">
        <v>221</v>
      </c>
      <c r="G6366" s="24">
        <f>IF(ISERROR(VLOOKUP(A6366,'2011 County-Level Acres Tilled'!$A$2:$F$3069,6,FALSE)),0,VLOOKUP(A6366,'2011 County-Level Acres Tilled'!$A$2:$F$3069,6,FALSE))</f>
        <v>0</v>
      </c>
      <c r="H6366" s="32" t="s">
        <v>5474</v>
      </c>
      <c r="I6366" s="9" t="s">
        <v>5411</v>
      </c>
      <c r="J6366" s="36">
        <f>IF(ISERROR(VLOOKUP(A6366&amp;I6366,'County-level Emissions Factors'!$E$2:$F$12273,2,FALSE)),0,VLOOKUP(A6366&amp;I6366,'County-level Emissions Factors'!$E$2:$F$12273,2,FALSE))</f>
        <v>0</v>
      </c>
      <c r="K6366" s="19" t="s">
        <v>5473</v>
      </c>
      <c r="L6366" s="19" t="s">
        <v>5474</v>
      </c>
      <c r="M6366" s="38">
        <f t="shared" si="102"/>
        <v>0</v>
      </c>
      <c r="N6366" s="9" t="s">
        <v>5475</v>
      </c>
    </row>
    <row r="6367" spans="1:14">
      <c r="A6367" s="31" t="s">
        <v>253</v>
      </c>
      <c r="B6367" s="31" t="s">
        <v>218</v>
      </c>
      <c r="C6367" s="31" t="s">
        <v>254</v>
      </c>
      <c r="D6367" s="31" t="s">
        <v>255</v>
      </c>
      <c r="E6367" s="31" t="s">
        <v>220</v>
      </c>
      <c r="F6367" s="31" t="s">
        <v>221</v>
      </c>
      <c r="G6367" s="24">
        <f>IF(ISERROR(VLOOKUP(A6367,'2011 County-Level Acres Tilled'!$A$2:$F$3069,6,FALSE)),0,VLOOKUP(A6367,'2011 County-Level Acres Tilled'!$A$2:$F$3069,6,FALSE))</f>
        <v>0</v>
      </c>
      <c r="H6367" s="32" t="s">
        <v>5474</v>
      </c>
      <c r="I6367" s="9" t="s">
        <v>5411</v>
      </c>
      <c r="J6367" s="36">
        <f>IF(ISERROR(VLOOKUP(A6367&amp;I6367,'County-level Emissions Factors'!$E$2:$F$12273,2,FALSE)),0,VLOOKUP(A6367&amp;I6367,'County-level Emissions Factors'!$E$2:$F$12273,2,FALSE))</f>
        <v>0</v>
      </c>
      <c r="K6367" s="19" t="s">
        <v>5473</v>
      </c>
      <c r="L6367" s="19" t="s">
        <v>5474</v>
      </c>
      <c r="M6367" s="38">
        <f t="shared" si="102"/>
        <v>0</v>
      </c>
      <c r="N6367" s="9" t="s">
        <v>5475</v>
      </c>
    </row>
    <row r="6368" spans="1:14">
      <c r="A6368" s="31" t="s">
        <v>256</v>
      </c>
      <c r="B6368" s="31" t="s">
        <v>218</v>
      </c>
      <c r="C6368" s="31" t="s">
        <v>257</v>
      </c>
      <c r="D6368" s="31" t="s">
        <v>258</v>
      </c>
      <c r="E6368" s="31" t="s">
        <v>220</v>
      </c>
      <c r="F6368" s="31" t="s">
        <v>221</v>
      </c>
      <c r="G6368" s="24">
        <f>IF(ISERROR(VLOOKUP(A6368,'2011 County-Level Acres Tilled'!$A$2:$F$3069,6,FALSE)),0,VLOOKUP(A6368,'2011 County-Level Acres Tilled'!$A$2:$F$3069,6,FALSE))</f>
        <v>0</v>
      </c>
      <c r="H6368" s="32" t="s">
        <v>5474</v>
      </c>
      <c r="I6368" s="9" t="s">
        <v>5411</v>
      </c>
      <c r="J6368" s="36">
        <f>IF(ISERROR(VLOOKUP(A6368&amp;I6368,'County-level Emissions Factors'!$E$2:$F$12273,2,FALSE)),0,VLOOKUP(A6368&amp;I6368,'County-level Emissions Factors'!$E$2:$F$12273,2,FALSE))</f>
        <v>0</v>
      </c>
      <c r="K6368" s="19" t="s">
        <v>5473</v>
      </c>
      <c r="L6368" s="19" t="s">
        <v>5474</v>
      </c>
      <c r="M6368" s="38">
        <f t="shared" si="102"/>
        <v>0</v>
      </c>
      <c r="N6368" s="9" t="s">
        <v>5475</v>
      </c>
    </row>
    <row r="6369" spans="1:14">
      <c r="A6369" s="31" t="s">
        <v>259</v>
      </c>
      <c r="B6369" s="31" t="s">
        <v>218</v>
      </c>
      <c r="C6369" s="31" t="s">
        <v>260</v>
      </c>
      <c r="D6369" s="31" t="s">
        <v>261</v>
      </c>
      <c r="E6369" s="31" t="s">
        <v>220</v>
      </c>
      <c r="F6369" s="31" t="s">
        <v>221</v>
      </c>
      <c r="G6369" s="24">
        <f>IF(ISERROR(VLOOKUP(A6369,'2011 County-Level Acres Tilled'!$A$2:$F$3069,6,FALSE)),0,VLOOKUP(A6369,'2011 County-Level Acres Tilled'!$A$2:$F$3069,6,FALSE))</f>
        <v>0</v>
      </c>
      <c r="H6369" s="32" t="s">
        <v>5474</v>
      </c>
      <c r="I6369" s="9" t="s">
        <v>5411</v>
      </c>
      <c r="J6369" s="36">
        <f>IF(ISERROR(VLOOKUP(A6369&amp;I6369,'County-level Emissions Factors'!$E$2:$F$12273,2,FALSE)),0,VLOOKUP(A6369&amp;I6369,'County-level Emissions Factors'!$E$2:$F$12273,2,FALSE))</f>
        <v>0</v>
      </c>
      <c r="K6369" s="19" t="s">
        <v>5473</v>
      </c>
      <c r="L6369" s="19" t="s">
        <v>5474</v>
      </c>
      <c r="M6369" s="38">
        <f t="shared" si="102"/>
        <v>0</v>
      </c>
      <c r="N6369" s="9" t="s">
        <v>5475</v>
      </c>
    </row>
    <row r="6370" spans="1:14">
      <c r="A6370" s="31" t="s">
        <v>262</v>
      </c>
      <c r="B6370" s="31" t="s">
        <v>218</v>
      </c>
      <c r="C6370" s="31" t="s">
        <v>263</v>
      </c>
      <c r="D6370" s="31" t="s">
        <v>264</v>
      </c>
      <c r="E6370" s="31" t="s">
        <v>220</v>
      </c>
      <c r="F6370" s="31" t="s">
        <v>221</v>
      </c>
      <c r="G6370" s="24">
        <f>IF(ISERROR(VLOOKUP(A6370,'2011 County-Level Acres Tilled'!$A$2:$F$3069,6,FALSE)),0,VLOOKUP(A6370,'2011 County-Level Acres Tilled'!$A$2:$F$3069,6,FALSE))</f>
        <v>0</v>
      </c>
      <c r="H6370" s="32" t="s">
        <v>5474</v>
      </c>
      <c r="I6370" s="9" t="s">
        <v>5411</v>
      </c>
      <c r="J6370" s="36">
        <f>IF(ISERROR(VLOOKUP(A6370&amp;I6370,'County-level Emissions Factors'!$E$2:$F$12273,2,FALSE)),0,VLOOKUP(A6370&amp;I6370,'County-level Emissions Factors'!$E$2:$F$12273,2,FALSE))</f>
        <v>0</v>
      </c>
      <c r="K6370" s="19" t="s">
        <v>5473</v>
      </c>
      <c r="L6370" s="19" t="s">
        <v>5474</v>
      </c>
      <c r="M6370" s="38">
        <f t="shared" si="102"/>
        <v>0</v>
      </c>
      <c r="N6370" s="9" t="s">
        <v>5475</v>
      </c>
    </row>
    <row r="6371" spans="1:14">
      <c r="A6371" s="31" t="s">
        <v>265</v>
      </c>
      <c r="B6371" s="31" t="s">
        <v>218</v>
      </c>
      <c r="C6371" s="31" t="s">
        <v>266</v>
      </c>
      <c r="D6371" s="31" t="s">
        <v>267</v>
      </c>
      <c r="E6371" s="31" t="s">
        <v>225</v>
      </c>
      <c r="F6371" s="31" t="s">
        <v>221</v>
      </c>
      <c r="G6371" s="24">
        <f>IF(ISERROR(VLOOKUP(A6371,'2011 County-Level Acres Tilled'!$A$2:$F$3069,6,FALSE)),0,VLOOKUP(A6371,'2011 County-Level Acres Tilled'!$A$2:$F$3069,6,FALSE))</f>
        <v>0</v>
      </c>
      <c r="H6371" s="32" t="s">
        <v>5474</v>
      </c>
      <c r="I6371" s="9" t="s">
        <v>5411</v>
      </c>
      <c r="J6371" s="36">
        <f>IF(ISERROR(VLOOKUP(A6371&amp;I6371,'County-level Emissions Factors'!$E$2:$F$12273,2,FALSE)),0,VLOOKUP(A6371&amp;I6371,'County-level Emissions Factors'!$E$2:$F$12273,2,FALSE))</f>
        <v>0</v>
      </c>
      <c r="K6371" s="19" t="s">
        <v>5473</v>
      </c>
      <c r="L6371" s="19" t="s">
        <v>5474</v>
      </c>
      <c r="M6371" s="38">
        <f t="shared" si="102"/>
        <v>0</v>
      </c>
      <c r="N6371" s="9" t="s">
        <v>5475</v>
      </c>
    </row>
    <row r="6372" spans="1:14">
      <c r="A6372" s="31" t="s">
        <v>268</v>
      </c>
      <c r="B6372" s="31" t="s">
        <v>218</v>
      </c>
      <c r="C6372" s="31" t="s">
        <v>269</v>
      </c>
      <c r="D6372" s="31" t="s">
        <v>270</v>
      </c>
      <c r="E6372" s="31" t="s">
        <v>220</v>
      </c>
      <c r="F6372" s="31" t="s">
        <v>221</v>
      </c>
      <c r="G6372" s="24">
        <f>IF(ISERROR(VLOOKUP(A6372,'2011 County-Level Acres Tilled'!$A$2:$F$3069,6,FALSE)),0,VLOOKUP(A6372,'2011 County-Level Acres Tilled'!$A$2:$F$3069,6,FALSE))</f>
        <v>0</v>
      </c>
      <c r="H6372" s="32" t="s">
        <v>5474</v>
      </c>
      <c r="I6372" s="9" t="s">
        <v>5411</v>
      </c>
      <c r="J6372" s="36">
        <f>IF(ISERROR(VLOOKUP(A6372&amp;I6372,'County-level Emissions Factors'!$E$2:$F$12273,2,FALSE)),0,VLOOKUP(A6372&amp;I6372,'County-level Emissions Factors'!$E$2:$F$12273,2,FALSE))</f>
        <v>0</v>
      </c>
      <c r="K6372" s="19" t="s">
        <v>5473</v>
      </c>
      <c r="L6372" s="19" t="s">
        <v>5474</v>
      </c>
      <c r="M6372" s="38">
        <f t="shared" si="102"/>
        <v>0</v>
      </c>
      <c r="N6372" s="9" t="s">
        <v>5475</v>
      </c>
    </row>
    <row r="6373" spans="1:14">
      <c r="A6373" s="31" t="s">
        <v>271</v>
      </c>
      <c r="B6373" s="31" t="s">
        <v>218</v>
      </c>
      <c r="C6373" s="31" t="s">
        <v>272</v>
      </c>
      <c r="D6373" s="31" t="s">
        <v>273</v>
      </c>
      <c r="E6373" s="31" t="s">
        <v>220</v>
      </c>
      <c r="F6373" s="31" t="s">
        <v>221</v>
      </c>
      <c r="G6373" s="24">
        <f>IF(ISERROR(VLOOKUP(A6373,'2011 County-Level Acres Tilled'!$A$2:$F$3069,6,FALSE)),0,VLOOKUP(A6373,'2011 County-Level Acres Tilled'!$A$2:$F$3069,6,FALSE))</f>
        <v>0</v>
      </c>
      <c r="H6373" s="32" t="s">
        <v>5474</v>
      </c>
      <c r="I6373" s="9" t="s">
        <v>5411</v>
      </c>
      <c r="J6373" s="36">
        <f>IF(ISERROR(VLOOKUP(A6373&amp;I6373,'County-level Emissions Factors'!$E$2:$F$12273,2,FALSE)),0,VLOOKUP(A6373&amp;I6373,'County-level Emissions Factors'!$E$2:$F$12273,2,FALSE))</f>
        <v>0</v>
      </c>
      <c r="K6373" s="19" t="s">
        <v>5473</v>
      </c>
      <c r="L6373" s="19" t="s">
        <v>5474</v>
      </c>
      <c r="M6373" s="38">
        <f t="shared" si="102"/>
        <v>0</v>
      </c>
      <c r="N6373" s="9" t="s">
        <v>5475</v>
      </c>
    </row>
    <row r="6374" spans="1:14">
      <c r="A6374" s="52" t="s">
        <v>5495</v>
      </c>
      <c r="B6374" s="31" t="s">
        <v>218</v>
      </c>
      <c r="C6374" s="52" t="s">
        <v>1043</v>
      </c>
      <c r="D6374" s="31" t="s">
        <v>5094</v>
      </c>
      <c r="E6374" s="31" t="s">
        <v>225</v>
      </c>
      <c r="F6374" s="31" t="s">
        <v>221</v>
      </c>
      <c r="G6374" s="24">
        <f>IF(ISERROR(VLOOKUP(A6374,'2011 County-Level Acres Tilled'!$A$2:$F$3069,6,FALSE)),0,VLOOKUP(A6374,'2011 County-Level Acres Tilled'!$A$2:$F$3069,6,FALSE))</f>
        <v>0</v>
      </c>
      <c r="H6374" s="32" t="s">
        <v>5474</v>
      </c>
      <c r="I6374" s="9" t="s">
        <v>5411</v>
      </c>
      <c r="J6374" s="36">
        <f>IF(ISERROR(VLOOKUP(A6374&amp;I6374,'County-level Emissions Factors'!$E$2:$F$12273,2,FALSE)),0,VLOOKUP(A6374&amp;I6374,'County-level Emissions Factors'!$E$2:$F$12273,2,FALSE))</f>
        <v>0</v>
      </c>
      <c r="K6374" s="19" t="s">
        <v>5473</v>
      </c>
      <c r="L6374" s="19" t="s">
        <v>5474</v>
      </c>
      <c r="M6374" s="38">
        <f t="shared" si="102"/>
        <v>0</v>
      </c>
      <c r="N6374" s="9" t="s">
        <v>5475</v>
      </c>
    </row>
    <row r="6375" spans="1:14">
      <c r="A6375" s="52" t="s">
        <v>5496</v>
      </c>
      <c r="B6375" s="31" t="s">
        <v>218</v>
      </c>
      <c r="C6375" s="52" t="s">
        <v>5499</v>
      </c>
      <c r="D6375" s="31" t="s">
        <v>5502</v>
      </c>
      <c r="E6375" s="31" t="s">
        <v>225</v>
      </c>
      <c r="F6375" s="31" t="s">
        <v>221</v>
      </c>
      <c r="G6375" s="24">
        <f>IF(ISERROR(VLOOKUP(A6375,'2011 County-Level Acres Tilled'!$A$2:$F$3069,6,FALSE)),0,VLOOKUP(A6375,'2011 County-Level Acres Tilled'!$A$2:$F$3069,6,FALSE))</f>
        <v>0</v>
      </c>
      <c r="H6375" s="32" t="s">
        <v>5474</v>
      </c>
      <c r="I6375" s="9" t="s">
        <v>5411</v>
      </c>
      <c r="J6375" s="36">
        <f>IF(ISERROR(VLOOKUP(A6375&amp;I6375,'County-level Emissions Factors'!$E$2:$F$12273,2,FALSE)),0,VLOOKUP(A6375&amp;I6375,'County-level Emissions Factors'!$E$2:$F$12273,2,FALSE))</f>
        <v>0</v>
      </c>
      <c r="K6375" s="19" t="s">
        <v>5473</v>
      </c>
      <c r="L6375" s="19" t="s">
        <v>5474</v>
      </c>
      <c r="M6375" s="38">
        <f t="shared" si="102"/>
        <v>0</v>
      </c>
      <c r="N6375" s="9" t="s">
        <v>5475</v>
      </c>
    </row>
    <row r="6376" spans="1:14">
      <c r="A6376" s="31" t="s">
        <v>275</v>
      </c>
      <c r="B6376" s="31" t="s">
        <v>218</v>
      </c>
      <c r="C6376" s="31" t="s">
        <v>276</v>
      </c>
      <c r="D6376" s="31" t="s">
        <v>277</v>
      </c>
      <c r="E6376" s="31" t="s">
        <v>220</v>
      </c>
      <c r="F6376" s="31" t="s">
        <v>221</v>
      </c>
      <c r="G6376" s="24">
        <f>IF(ISERROR(VLOOKUP(A6376,'2011 County-Level Acres Tilled'!$A$2:$F$3069,6,FALSE)),0,VLOOKUP(A6376,'2011 County-Level Acres Tilled'!$A$2:$F$3069,6,FALSE))</f>
        <v>0</v>
      </c>
      <c r="H6376" s="32" t="s">
        <v>5474</v>
      </c>
      <c r="I6376" s="9" t="s">
        <v>5411</v>
      </c>
      <c r="J6376" s="36">
        <f>IF(ISERROR(VLOOKUP(A6376&amp;I6376,'County-level Emissions Factors'!$E$2:$F$12273,2,FALSE)),0,VLOOKUP(A6376&amp;I6376,'County-level Emissions Factors'!$E$2:$F$12273,2,FALSE))</f>
        <v>0</v>
      </c>
      <c r="K6376" s="19" t="s">
        <v>5473</v>
      </c>
      <c r="L6376" s="19" t="s">
        <v>5474</v>
      </c>
      <c r="M6376" s="38">
        <f t="shared" si="102"/>
        <v>0</v>
      </c>
      <c r="N6376" s="9" t="s">
        <v>5475</v>
      </c>
    </row>
    <row r="6377" spans="1:14">
      <c r="A6377" s="52" t="s">
        <v>5497</v>
      </c>
      <c r="B6377" s="31" t="s">
        <v>218</v>
      </c>
      <c r="C6377" s="52" t="s">
        <v>5500</v>
      </c>
      <c r="D6377" s="31" t="s">
        <v>5503</v>
      </c>
      <c r="E6377" s="31" t="s">
        <v>5504</v>
      </c>
      <c r="F6377" s="31" t="s">
        <v>221</v>
      </c>
      <c r="G6377" s="24">
        <f>IF(ISERROR(VLOOKUP(A6377,'2011 County-Level Acres Tilled'!$A$2:$F$3069,6,FALSE)),0,VLOOKUP(A6377,'2011 County-Level Acres Tilled'!$A$2:$F$3069,6,FALSE))</f>
        <v>0</v>
      </c>
      <c r="H6377" s="32" t="s">
        <v>5474</v>
      </c>
      <c r="I6377" s="9" t="s">
        <v>5411</v>
      </c>
      <c r="J6377" s="36">
        <f>IF(ISERROR(VLOOKUP(A6377&amp;I6377,'County-level Emissions Factors'!$E$2:$F$12273,2,FALSE)),0,VLOOKUP(A6377&amp;I6377,'County-level Emissions Factors'!$E$2:$F$12273,2,FALSE))</f>
        <v>0</v>
      </c>
      <c r="K6377" s="19" t="s">
        <v>5473</v>
      </c>
      <c r="L6377" s="19" t="s">
        <v>5474</v>
      </c>
      <c r="M6377" s="38">
        <f t="shared" si="102"/>
        <v>0</v>
      </c>
      <c r="N6377" s="9" t="s">
        <v>5475</v>
      </c>
    </row>
    <row r="6378" spans="1:14">
      <c r="A6378" s="31" t="s">
        <v>278</v>
      </c>
      <c r="B6378" s="31" t="s">
        <v>218</v>
      </c>
      <c r="C6378" s="31" t="s">
        <v>279</v>
      </c>
      <c r="D6378" s="31" t="s">
        <v>280</v>
      </c>
      <c r="E6378" s="31" t="s">
        <v>225</v>
      </c>
      <c r="F6378" s="31" t="s">
        <v>221</v>
      </c>
      <c r="G6378" s="24">
        <f>IF(ISERROR(VLOOKUP(A6378,'2011 County-Level Acres Tilled'!$A$2:$F$3069,6,FALSE)),0,VLOOKUP(A6378,'2011 County-Level Acres Tilled'!$A$2:$F$3069,6,FALSE))</f>
        <v>0</v>
      </c>
      <c r="H6378" s="32" t="s">
        <v>5474</v>
      </c>
      <c r="I6378" s="9" t="s">
        <v>5411</v>
      </c>
      <c r="J6378" s="36">
        <f>IF(ISERROR(VLOOKUP(A6378&amp;I6378,'County-level Emissions Factors'!$E$2:$F$12273,2,FALSE)),0,VLOOKUP(A6378&amp;I6378,'County-level Emissions Factors'!$E$2:$F$12273,2,FALSE))</f>
        <v>0</v>
      </c>
      <c r="K6378" s="19" t="s">
        <v>5473</v>
      </c>
      <c r="L6378" s="19" t="s">
        <v>5474</v>
      </c>
      <c r="M6378" s="38">
        <f t="shared" si="102"/>
        <v>0</v>
      </c>
      <c r="N6378" s="9" t="s">
        <v>5475</v>
      </c>
    </row>
    <row r="6379" spans="1:14">
      <c r="A6379" s="31" t="s">
        <v>281</v>
      </c>
      <c r="B6379" s="31" t="s">
        <v>218</v>
      </c>
      <c r="C6379" s="31" t="s">
        <v>282</v>
      </c>
      <c r="D6379" s="31" t="s">
        <v>283</v>
      </c>
      <c r="E6379" s="31" t="s">
        <v>225</v>
      </c>
      <c r="F6379" s="31" t="s">
        <v>221</v>
      </c>
      <c r="G6379" s="24">
        <f>IF(ISERROR(VLOOKUP(A6379,'2011 County-Level Acres Tilled'!$A$2:$F$3069,6,FALSE)),0,VLOOKUP(A6379,'2011 County-Level Acres Tilled'!$A$2:$F$3069,6,FALSE))</f>
        <v>0</v>
      </c>
      <c r="H6379" s="32" t="s">
        <v>5474</v>
      </c>
      <c r="I6379" s="9" t="s">
        <v>5411</v>
      </c>
      <c r="J6379" s="36">
        <f>IF(ISERROR(VLOOKUP(A6379&amp;I6379,'County-level Emissions Factors'!$E$2:$F$12273,2,FALSE)),0,VLOOKUP(A6379&amp;I6379,'County-level Emissions Factors'!$E$2:$F$12273,2,FALSE))</f>
        <v>0</v>
      </c>
      <c r="K6379" s="19" t="s">
        <v>5473</v>
      </c>
      <c r="L6379" s="19" t="s">
        <v>5474</v>
      </c>
      <c r="M6379" s="38">
        <f t="shared" si="102"/>
        <v>0</v>
      </c>
      <c r="N6379" s="9" t="s">
        <v>5475</v>
      </c>
    </row>
    <row r="6380" spans="1:14">
      <c r="A6380" s="31" t="s">
        <v>284</v>
      </c>
      <c r="B6380" s="31" t="s">
        <v>218</v>
      </c>
      <c r="C6380" s="31" t="s">
        <v>285</v>
      </c>
      <c r="D6380" s="31" t="s">
        <v>286</v>
      </c>
      <c r="E6380" s="31" t="s">
        <v>225</v>
      </c>
      <c r="F6380" s="31" t="s">
        <v>221</v>
      </c>
      <c r="G6380" s="24">
        <f>IF(ISERROR(VLOOKUP(A6380,'2011 County-Level Acres Tilled'!$A$2:$F$3069,6,FALSE)),0,VLOOKUP(A6380,'2011 County-Level Acres Tilled'!$A$2:$F$3069,6,FALSE))</f>
        <v>0</v>
      </c>
      <c r="H6380" s="32" t="s">
        <v>5474</v>
      </c>
      <c r="I6380" s="9" t="s">
        <v>5411</v>
      </c>
      <c r="J6380" s="36">
        <f>IF(ISERROR(VLOOKUP(A6380&amp;I6380,'County-level Emissions Factors'!$E$2:$F$12273,2,FALSE)),0,VLOOKUP(A6380&amp;I6380,'County-level Emissions Factors'!$E$2:$F$12273,2,FALSE))</f>
        <v>0</v>
      </c>
      <c r="K6380" s="19" t="s">
        <v>5473</v>
      </c>
      <c r="L6380" s="19" t="s">
        <v>5474</v>
      </c>
      <c r="M6380" s="38">
        <f t="shared" si="102"/>
        <v>0</v>
      </c>
      <c r="N6380" s="9" t="s">
        <v>5475</v>
      </c>
    </row>
    <row r="6381" spans="1:14">
      <c r="A6381" s="52" t="s">
        <v>5498</v>
      </c>
      <c r="B6381" s="31" t="s">
        <v>218</v>
      </c>
      <c r="C6381" s="52" t="s">
        <v>1142</v>
      </c>
      <c r="D6381" s="31" t="s">
        <v>5505</v>
      </c>
      <c r="E6381" s="31" t="s">
        <v>5506</v>
      </c>
      <c r="F6381" s="31" t="s">
        <v>221</v>
      </c>
      <c r="G6381" s="24">
        <f>IF(ISERROR(VLOOKUP(A6381,'2011 County-Level Acres Tilled'!$A$2:$F$3069,6,FALSE)),0,VLOOKUP(A6381,'2011 County-Level Acres Tilled'!$A$2:$F$3069,6,FALSE))</f>
        <v>0</v>
      </c>
      <c r="H6381" s="32" t="s">
        <v>5474</v>
      </c>
      <c r="I6381" s="9" t="s">
        <v>5411</v>
      </c>
      <c r="J6381" s="36">
        <f>IF(ISERROR(VLOOKUP(A6381&amp;I6381,'County-level Emissions Factors'!$E$2:$F$12273,2,FALSE)),0,VLOOKUP(A6381&amp;I6381,'County-level Emissions Factors'!$E$2:$F$12273,2,FALSE))</f>
        <v>0</v>
      </c>
      <c r="K6381" s="19" t="s">
        <v>5473</v>
      </c>
      <c r="L6381" s="19" t="s">
        <v>5474</v>
      </c>
      <c r="M6381" s="38">
        <f t="shared" si="102"/>
        <v>0</v>
      </c>
      <c r="N6381" s="9" t="s">
        <v>5475</v>
      </c>
    </row>
    <row r="6382" spans="1:14">
      <c r="A6382" s="31" t="s">
        <v>287</v>
      </c>
      <c r="B6382" s="31" t="s">
        <v>218</v>
      </c>
      <c r="C6382" s="31" t="s">
        <v>288</v>
      </c>
      <c r="D6382" s="31" t="s">
        <v>289</v>
      </c>
      <c r="E6382" s="31" t="s">
        <v>220</v>
      </c>
      <c r="F6382" s="31" t="s">
        <v>221</v>
      </c>
      <c r="G6382" s="24">
        <f>IF(ISERROR(VLOOKUP(A6382,'2011 County-Level Acres Tilled'!$A$2:$F$3069,6,FALSE)),0,VLOOKUP(A6382,'2011 County-Level Acres Tilled'!$A$2:$F$3069,6,FALSE))</f>
        <v>0</v>
      </c>
      <c r="H6382" s="32" t="s">
        <v>5474</v>
      </c>
      <c r="I6382" s="9" t="s">
        <v>5411</v>
      </c>
      <c r="J6382" s="36">
        <f>IF(ISERROR(VLOOKUP(A6382&amp;I6382,'County-level Emissions Factors'!$E$2:$F$12273,2,FALSE)),0,VLOOKUP(A6382&amp;I6382,'County-level Emissions Factors'!$E$2:$F$12273,2,FALSE))</f>
        <v>0</v>
      </c>
      <c r="K6382" s="19" t="s">
        <v>5473</v>
      </c>
      <c r="L6382" s="19" t="s">
        <v>5474</v>
      </c>
      <c r="M6382" s="38">
        <f t="shared" si="101"/>
        <v>0</v>
      </c>
      <c r="N6382" s="9" t="s">
        <v>5475</v>
      </c>
    </row>
    <row r="6383" spans="1:14">
      <c r="A6383" s="31" t="s">
        <v>290</v>
      </c>
      <c r="B6383" s="31" t="s">
        <v>218</v>
      </c>
      <c r="C6383" s="31" t="s">
        <v>291</v>
      </c>
      <c r="D6383" s="31" t="s">
        <v>292</v>
      </c>
      <c r="E6383" s="31" t="s">
        <v>225</v>
      </c>
      <c r="F6383" s="31" t="s">
        <v>221</v>
      </c>
      <c r="G6383" s="24">
        <f>IF(ISERROR(VLOOKUP(A6383,'2011 County-Level Acres Tilled'!$A$2:$F$3069,6,FALSE)),0,VLOOKUP(A6383,'2011 County-Level Acres Tilled'!$A$2:$F$3069,6,FALSE))</f>
        <v>0</v>
      </c>
      <c r="H6383" s="32" t="s">
        <v>5474</v>
      </c>
      <c r="I6383" s="9" t="s">
        <v>5411</v>
      </c>
      <c r="J6383" s="36">
        <f>IF(ISERROR(VLOOKUP(A6383&amp;I6383,'County-level Emissions Factors'!$E$2:$F$12273,2,FALSE)),0,VLOOKUP(A6383&amp;I6383,'County-level Emissions Factors'!$E$2:$F$12273,2,FALSE))</f>
        <v>0</v>
      </c>
      <c r="K6383" s="19" t="s">
        <v>5473</v>
      </c>
      <c r="L6383" s="19" t="s">
        <v>5474</v>
      </c>
      <c r="M6383" s="38">
        <f t="shared" si="101"/>
        <v>0</v>
      </c>
      <c r="N6383" s="9" t="s">
        <v>5475</v>
      </c>
    </row>
    <row r="6384" spans="1:14">
      <c r="A6384" s="31" t="s">
        <v>293</v>
      </c>
      <c r="B6384" s="31" t="s">
        <v>294</v>
      </c>
      <c r="C6384" s="31" t="s">
        <v>15</v>
      </c>
      <c r="D6384" s="31" t="s">
        <v>295</v>
      </c>
      <c r="E6384" s="31" t="s">
        <v>17</v>
      </c>
      <c r="F6384" s="31" t="s">
        <v>296</v>
      </c>
      <c r="G6384" s="24">
        <f>IF(ISERROR(VLOOKUP(A6384,'2011 County-Level Acres Tilled'!$A$2:$F$3069,6,FALSE)),0,VLOOKUP(A6384,'2011 County-Level Acres Tilled'!$A$2:$F$3069,6,FALSE))</f>
        <v>2486.76923076923</v>
      </c>
      <c r="H6384" s="32" t="s">
        <v>5474</v>
      </c>
      <c r="I6384" s="9" t="s">
        <v>5411</v>
      </c>
      <c r="J6384" s="36">
        <f>IF(ISERROR(VLOOKUP(A6384&amp;I6384,'County-level Emissions Factors'!$E$2:$F$12273,2,FALSE)),0,VLOOKUP(A6384&amp;I6384,'County-level Emissions Factors'!$E$2:$F$12273,2,FALSE))</f>
        <v>4.8607214428857715</v>
      </c>
      <c r="K6384" s="19" t="s">
        <v>5473</v>
      </c>
      <c r="L6384" s="19" t="s">
        <v>5474</v>
      </c>
      <c r="M6384" s="38">
        <f t="shared" si="101"/>
        <v>6.0437462617542757</v>
      </c>
      <c r="N6384" s="9" t="s">
        <v>5475</v>
      </c>
    </row>
    <row r="6385" spans="1:14">
      <c r="A6385" s="31" t="s">
        <v>297</v>
      </c>
      <c r="B6385" s="31" t="s">
        <v>294</v>
      </c>
      <c r="C6385" s="31" t="s">
        <v>20</v>
      </c>
      <c r="D6385" s="31" t="s">
        <v>298</v>
      </c>
      <c r="E6385" s="31" t="s">
        <v>17</v>
      </c>
      <c r="F6385" s="31" t="s">
        <v>296</v>
      </c>
      <c r="G6385" s="24">
        <f>IF(ISERROR(VLOOKUP(A6385,'2011 County-Level Acres Tilled'!$A$2:$F$3069,6,FALSE)),0,VLOOKUP(A6385,'2011 County-Level Acres Tilled'!$A$2:$F$3069,6,FALSE))</f>
        <v>93515.702782197681</v>
      </c>
      <c r="H6385" s="32" t="s">
        <v>5474</v>
      </c>
      <c r="I6385" s="9" t="s">
        <v>5411</v>
      </c>
      <c r="J6385" s="36">
        <f>IF(ISERROR(VLOOKUP(A6385&amp;I6385,'County-level Emissions Factors'!$E$2:$F$12273,2,FALSE)),0,VLOOKUP(A6385&amp;I6385,'County-level Emissions Factors'!$E$2:$F$12273,2,FALSE))</f>
        <v>7.9161403508771944</v>
      </c>
      <c r="K6385" s="19" t="s">
        <v>5473</v>
      </c>
      <c r="L6385" s="19" t="s">
        <v>5474</v>
      </c>
      <c r="M6385" s="38">
        <f t="shared" si="101"/>
        <v>370.14171411739693</v>
      </c>
      <c r="N6385" s="9" t="s">
        <v>5475</v>
      </c>
    </row>
    <row r="6386" spans="1:14">
      <c r="A6386" s="31" t="s">
        <v>299</v>
      </c>
      <c r="B6386" s="31" t="s">
        <v>294</v>
      </c>
      <c r="C6386" s="31" t="s">
        <v>23</v>
      </c>
      <c r="D6386" s="31" t="s">
        <v>300</v>
      </c>
      <c r="E6386" s="31" t="s">
        <v>17</v>
      </c>
      <c r="F6386" s="31" t="s">
        <v>296</v>
      </c>
      <c r="G6386" s="24">
        <f>IF(ISERROR(VLOOKUP(A6386,'2011 County-Level Acres Tilled'!$A$2:$F$3069,6,FALSE)),0,VLOOKUP(A6386,'2011 County-Level Acres Tilled'!$A$2:$F$3069,6,FALSE))</f>
        <v>0</v>
      </c>
      <c r="H6386" s="32" t="s">
        <v>5474</v>
      </c>
      <c r="I6386" s="9" t="s">
        <v>5411</v>
      </c>
      <c r="J6386" s="36">
        <f>IF(ISERROR(VLOOKUP(A6386&amp;I6386,'County-level Emissions Factors'!$E$2:$F$12273,2,FALSE)),0,VLOOKUP(A6386&amp;I6386,'County-level Emissions Factors'!$E$2:$F$12273,2,FALSE))</f>
        <v>0</v>
      </c>
      <c r="K6386" s="19" t="s">
        <v>5473</v>
      </c>
      <c r="L6386" s="19" t="s">
        <v>5474</v>
      </c>
      <c r="M6386" s="38">
        <f t="shared" si="101"/>
        <v>0</v>
      </c>
      <c r="N6386" s="9" t="s">
        <v>5475</v>
      </c>
    </row>
    <row r="6387" spans="1:14">
      <c r="A6387" s="31" t="s">
        <v>301</v>
      </c>
      <c r="B6387" s="31" t="s">
        <v>294</v>
      </c>
      <c r="C6387" s="31" t="s">
        <v>26</v>
      </c>
      <c r="D6387" s="31" t="s">
        <v>302</v>
      </c>
      <c r="E6387" s="31" t="s">
        <v>17</v>
      </c>
      <c r="F6387" s="31" t="s">
        <v>296</v>
      </c>
      <c r="G6387" s="24">
        <f>IF(ISERROR(VLOOKUP(A6387,'2011 County-Level Acres Tilled'!$A$2:$F$3069,6,FALSE)),0,VLOOKUP(A6387,'2011 County-Level Acres Tilled'!$A$2:$F$3069,6,FALSE))</f>
        <v>551.08354011579831</v>
      </c>
      <c r="H6387" s="32" t="s">
        <v>5474</v>
      </c>
      <c r="I6387" s="9" t="s">
        <v>5411</v>
      </c>
      <c r="J6387" s="36">
        <f>IF(ISERROR(VLOOKUP(A6387&amp;I6387,'County-level Emissions Factors'!$E$2:$F$12273,2,FALSE)),0,VLOOKUP(A6387&amp;I6387,'County-level Emissions Factors'!$E$2:$F$12273,2,FALSE))</f>
        <v>8.0733333333333324</v>
      </c>
      <c r="K6387" s="19" t="s">
        <v>5473</v>
      </c>
      <c r="L6387" s="19" t="s">
        <v>5474</v>
      </c>
      <c r="M6387" s="38">
        <f t="shared" si="101"/>
        <v>2.2245405569341057</v>
      </c>
      <c r="N6387" s="9" t="s">
        <v>5475</v>
      </c>
    </row>
    <row r="6388" spans="1:14">
      <c r="A6388" s="31" t="s">
        <v>303</v>
      </c>
      <c r="B6388" s="31" t="s">
        <v>294</v>
      </c>
      <c r="C6388" s="31" t="s">
        <v>29</v>
      </c>
      <c r="D6388" s="31" t="s">
        <v>304</v>
      </c>
      <c r="E6388" s="31" t="s">
        <v>17</v>
      </c>
      <c r="F6388" s="31" t="s">
        <v>296</v>
      </c>
      <c r="G6388" s="24">
        <f>IF(ISERROR(VLOOKUP(A6388,'2011 County-Level Acres Tilled'!$A$2:$F$3069,6,FALSE)),0,VLOOKUP(A6388,'2011 County-Level Acres Tilled'!$A$2:$F$3069,6,FALSE))</f>
        <v>54130.191278416285</v>
      </c>
      <c r="H6388" s="32" t="s">
        <v>5474</v>
      </c>
      <c r="I6388" s="9" t="s">
        <v>5411</v>
      </c>
      <c r="J6388" s="36">
        <f>IF(ISERROR(VLOOKUP(A6388&amp;I6388,'County-level Emissions Factors'!$E$2:$F$12273,2,FALSE)),0,VLOOKUP(A6388&amp;I6388,'County-level Emissions Factors'!$E$2:$F$12273,2,FALSE))</f>
        <v>12.841889250814335</v>
      </c>
      <c r="K6388" s="19" t="s">
        <v>5473</v>
      </c>
      <c r="L6388" s="19" t="s">
        <v>5474</v>
      </c>
      <c r="M6388" s="38">
        <f t="shared" si="101"/>
        <v>347.56696076140895</v>
      </c>
      <c r="N6388" s="9" t="s">
        <v>5475</v>
      </c>
    </row>
    <row r="6389" spans="1:14">
      <c r="A6389" s="31" t="s">
        <v>305</v>
      </c>
      <c r="B6389" s="31" t="s">
        <v>294</v>
      </c>
      <c r="C6389" s="31" t="s">
        <v>32</v>
      </c>
      <c r="D6389" s="31" t="s">
        <v>306</v>
      </c>
      <c r="E6389" s="31" t="s">
        <v>17</v>
      </c>
      <c r="F6389" s="31" t="s">
        <v>296</v>
      </c>
      <c r="G6389" s="24">
        <f>IF(ISERROR(VLOOKUP(A6389,'2011 County-Level Acres Tilled'!$A$2:$F$3069,6,FALSE)),0,VLOOKUP(A6389,'2011 County-Level Acres Tilled'!$A$2:$F$3069,6,FALSE))</f>
        <v>3248.327843861618</v>
      </c>
      <c r="H6389" s="32" t="s">
        <v>5474</v>
      </c>
      <c r="I6389" s="9" t="s">
        <v>5411</v>
      </c>
      <c r="J6389" s="36">
        <f>IF(ISERROR(VLOOKUP(A6389&amp;I6389,'County-level Emissions Factors'!$E$2:$F$12273,2,FALSE)),0,VLOOKUP(A6389&amp;I6389,'County-level Emissions Factors'!$E$2:$F$12273,2,FALSE))</f>
        <v>6.7931914893617016</v>
      </c>
      <c r="K6389" s="19" t="s">
        <v>5473</v>
      </c>
      <c r="L6389" s="19" t="s">
        <v>5474</v>
      </c>
      <c r="M6389" s="38">
        <f t="shared" si="101"/>
        <v>11.033256531788695</v>
      </c>
      <c r="N6389" s="9" t="s">
        <v>5475</v>
      </c>
    </row>
    <row r="6390" spans="1:14">
      <c r="A6390" s="31" t="s">
        <v>307</v>
      </c>
      <c r="B6390" s="31" t="s">
        <v>294</v>
      </c>
      <c r="C6390" s="31" t="s">
        <v>308</v>
      </c>
      <c r="D6390" s="31" t="s">
        <v>309</v>
      </c>
      <c r="E6390" s="31" t="s">
        <v>17</v>
      </c>
      <c r="F6390" s="31" t="s">
        <v>296</v>
      </c>
      <c r="G6390" s="24">
        <f>IF(ISERROR(VLOOKUP(A6390,'2011 County-Level Acres Tilled'!$A$2:$F$3069,6,FALSE)),0,VLOOKUP(A6390,'2011 County-Level Acres Tilled'!$A$2:$F$3069,6,FALSE))</f>
        <v>49612.51265731224</v>
      </c>
      <c r="H6390" s="32" t="s">
        <v>5474</v>
      </c>
      <c r="I6390" s="9" t="s">
        <v>5411</v>
      </c>
      <c r="J6390" s="36">
        <f>IF(ISERROR(VLOOKUP(A6390&amp;I6390,'County-level Emissions Factors'!$E$2:$F$12273,2,FALSE)),0,VLOOKUP(A6390&amp;I6390,'County-level Emissions Factors'!$E$2:$F$12273,2,FALSE))</f>
        <v>15.251963746223561</v>
      </c>
      <c r="K6390" s="19" t="s">
        <v>5473</v>
      </c>
      <c r="L6390" s="19" t="s">
        <v>5474</v>
      </c>
      <c r="M6390" s="38">
        <f t="shared" si="101"/>
        <v>378.34412220419193</v>
      </c>
      <c r="N6390" s="9" t="s">
        <v>5475</v>
      </c>
    </row>
    <row r="6391" spans="1:14">
      <c r="A6391" s="31" t="s">
        <v>310</v>
      </c>
      <c r="B6391" s="31" t="s">
        <v>294</v>
      </c>
      <c r="C6391" s="31" t="s">
        <v>35</v>
      </c>
      <c r="D6391" s="31" t="s">
        <v>311</v>
      </c>
      <c r="E6391" s="31" t="s">
        <v>17</v>
      </c>
      <c r="F6391" s="31" t="s">
        <v>296</v>
      </c>
      <c r="G6391" s="24">
        <f>IF(ISERROR(VLOOKUP(A6391,'2011 County-Level Acres Tilled'!$A$2:$F$3069,6,FALSE)),0,VLOOKUP(A6391,'2011 County-Level Acres Tilled'!$A$2:$F$3069,6,FALSE))</f>
        <v>367323.57161226001</v>
      </c>
      <c r="H6391" s="32" t="s">
        <v>5474</v>
      </c>
      <c r="I6391" s="9" t="s">
        <v>5411</v>
      </c>
      <c r="J6391" s="36">
        <f>IF(ISERROR(VLOOKUP(A6391&amp;I6391,'County-level Emissions Factors'!$E$2:$F$12273,2,FALSE)),0,VLOOKUP(A6391&amp;I6391,'County-level Emissions Factors'!$E$2:$F$12273,2,FALSE))</f>
        <v>7.8501646329653303</v>
      </c>
      <c r="K6391" s="19" t="s">
        <v>5473</v>
      </c>
      <c r="L6391" s="19" t="s">
        <v>5474</v>
      </c>
      <c r="M6391" s="38">
        <f t="shared" si="101"/>
        <v>1441.7752553625355</v>
      </c>
      <c r="N6391" s="9" t="s">
        <v>5475</v>
      </c>
    </row>
    <row r="6392" spans="1:14">
      <c r="A6392" s="31" t="s">
        <v>312</v>
      </c>
      <c r="B6392" s="31" t="s">
        <v>294</v>
      </c>
      <c r="C6392" s="31" t="s">
        <v>38</v>
      </c>
      <c r="D6392" s="31" t="s">
        <v>313</v>
      </c>
      <c r="E6392" s="31" t="s">
        <v>17</v>
      </c>
      <c r="F6392" s="31" t="s">
        <v>296</v>
      </c>
      <c r="G6392" s="24">
        <f>IF(ISERROR(VLOOKUP(A6392,'2011 County-Level Acres Tilled'!$A$2:$F$3069,6,FALSE)),0,VLOOKUP(A6392,'2011 County-Level Acres Tilled'!$A$2:$F$3069,6,FALSE))</f>
        <v>15223.561365864622</v>
      </c>
      <c r="H6392" s="32" t="s">
        <v>5474</v>
      </c>
      <c r="I6392" s="9" t="s">
        <v>5411</v>
      </c>
      <c r="J6392" s="36">
        <f>IF(ISERROR(VLOOKUP(A6392&amp;I6392,'County-level Emissions Factors'!$E$2:$F$12273,2,FALSE)),0,VLOOKUP(A6392&amp;I6392,'County-level Emissions Factors'!$E$2:$F$12273,2,FALSE))</f>
        <v>9.7108414872798434</v>
      </c>
      <c r="K6392" s="19" t="s">
        <v>5473</v>
      </c>
      <c r="L6392" s="19" t="s">
        <v>5474</v>
      </c>
      <c r="M6392" s="38">
        <f t="shared" si="101"/>
        <v>73.916795647894375</v>
      </c>
      <c r="N6392" s="9" t="s">
        <v>5475</v>
      </c>
    </row>
    <row r="6393" spans="1:14">
      <c r="A6393" s="31" t="s">
        <v>314</v>
      </c>
      <c r="B6393" s="31" t="s">
        <v>294</v>
      </c>
      <c r="C6393" s="31" t="s">
        <v>41</v>
      </c>
      <c r="D6393" s="31" t="s">
        <v>315</v>
      </c>
      <c r="E6393" s="31" t="s">
        <v>17</v>
      </c>
      <c r="F6393" s="31" t="s">
        <v>296</v>
      </c>
      <c r="G6393" s="24">
        <f>IF(ISERROR(VLOOKUP(A6393,'2011 County-Level Acres Tilled'!$A$2:$F$3069,6,FALSE)),0,VLOOKUP(A6393,'2011 County-Level Acres Tilled'!$A$2:$F$3069,6,FALSE))</f>
        <v>10974.797353184438</v>
      </c>
      <c r="H6393" s="32" t="s">
        <v>5474</v>
      </c>
      <c r="I6393" s="9" t="s">
        <v>5411</v>
      </c>
      <c r="J6393" s="36">
        <f>IF(ISERROR(VLOOKUP(A6393&amp;I6393,'County-level Emissions Factors'!$E$2:$F$12273,2,FALSE)),0,VLOOKUP(A6393&amp;I6393,'County-level Emissions Factors'!$E$2:$F$12273,2,FALSE))</f>
        <v>6.2766819072501638</v>
      </c>
      <c r="K6393" s="19" t="s">
        <v>5473</v>
      </c>
      <c r="L6393" s="19" t="s">
        <v>5474</v>
      </c>
      <c r="M6393" s="38">
        <f t="shared" si="101"/>
        <v>34.442655991234872</v>
      </c>
      <c r="N6393" s="9" t="s">
        <v>5475</v>
      </c>
    </row>
    <row r="6394" spans="1:14">
      <c r="A6394" s="31" t="s">
        <v>316</v>
      </c>
      <c r="B6394" s="31" t="s">
        <v>294</v>
      </c>
      <c r="C6394" s="31" t="s">
        <v>44</v>
      </c>
      <c r="D6394" s="31" t="s">
        <v>317</v>
      </c>
      <c r="E6394" s="31" t="s">
        <v>17</v>
      </c>
      <c r="F6394" s="31" t="s">
        <v>296</v>
      </c>
      <c r="G6394" s="24">
        <f>IF(ISERROR(VLOOKUP(A6394,'2011 County-Level Acres Tilled'!$A$2:$F$3069,6,FALSE)),0,VLOOKUP(A6394,'2011 County-Level Acres Tilled'!$A$2:$F$3069,6,FALSE))</f>
        <v>32009.78635569548</v>
      </c>
      <c r="H6394" s="32" t="s">
        <v>5474</v>
      </c>
      <c r="I6394" s="9" t="s">
        <v>5411</v>
      </c>
      <c r="J6394" s="36">
        <f>IF(ISERROR(VLOOKUP(A6394&amp;I6394,'County-level Emissions Factors'!$E$2:$F$12273,2,FALSE)),0,VLOOKUP(A6394&amp;I6394,'County-level Emissions Factors'!$E$2:$F$12273,2,FALSE))</f>
        <v>10.536288570186874</v>
      </c>
      <c r="K6394" s="19" t="s">
        <v>5473</v>
      </c>
      <c r="L6394" s="19" t="s">
        <v>5474</v>
      </c>
      <c r="M6394" s="38">
        <f t="shared" si="101"/>
        <v>168.63217305681903</v>
      </c>
      <c r="N6394" s="9" t="s">
        <v>5475</v>
      </c>
    </row>
    <row r="6395" spans="1:14">
      <c r="A6395" s="31" t="s">
        <v>318</v>
      </c>
      <c r="B6395" s="31" t="s">
        <v>294</v>
      </c>
      <c r="C6395" s="31" t="s">
        <v>47</v>
      </c>
      <c r="D6395" s="31" t="s">
        <v>319</v>
      </c>
      <c r="E6395" s="31" t="s">
        <v>17</v>
      </c>
      <c r="F6395" s="31" t="s">
        <v>296</v>
      </c>
      <c r="G6395" s="24">
        <f>IF(ISERROR(VLOOKUP(A6395,'2011 County-Level Acres Tilled'!$A$2:$F$3069,6,FALSE)),0,VLOOKUP(A6395,'2011 County-Level Acres Tilled'!$A$2:$F$3069,6,FALSE))</f>
        <v>296355.28107843711</v>
      </c>
      <c r="H6395" s="32" t="s">
        <v>5474</v>
      </c>
      <c r="I6395" s="9" t="s">
        <v>5411</v>
      </c>
      <c r="J6395" s="36">
        <f>IF(ISERROR(VLOOKUP(A6395&amp;I6395,'County-level Emissions Factors'!$E$2:$F$12273,2,FALSE)),0,VLOOKUP(A6395&amp;I6395,'County-level Emissions Factors'!$E$2:$F$12273,2,FALSE))</f>
        <v>10.492962206332994</v>
      </c>
      <c r="K6395" s="19" t="s">
        <v>5473</v>
      </c>
      <c r="L6395" s="19" t="s">
        <v>5474</v>
      </c>
      <c r="M6395" s="38">
        <f t="shared" si="101"/>
        <v>1554.822382001616</v>
      </c>
      <c r="N6395" s="9" t="s">
        <v>5475</v>
      </c>
    </row>
    <row r="6396" spans="1:14">
      <c r="A6396" s="31" t="s">
        <v>320</v>
      </c>
      <c r="B6396" s="31" t="s">
        <v>294</v>
      </c>
      <c r="C6396" s="31" t="s">
        <v>50</v>
      </c>
      <c r="D6396" s="31" t="s">
        <v>321</v>
      </c>
      <c r="E6396" s="31" t="s">
        <v>17</v>
      </c>
      <c r="F6396" s="31" t="s">
        <v>296</v>
      </c>
      <c r="G6396" s="24">
        <f>IF(ISERROR(VLOOKUP(A6396,'2011 County-Level Acres Tilled'!$A$2:$F$3069,6,FALSE)),0,VLOOKUP(A6396,'2011 County-Level Acres Tilled'!$A$2:$F$3069,6,FALSE))</f>
        <v>3055.7981803143093</v>
      </c>
      <c r="H6396" s="32" t="s">
        <v>5474</v>
      </c>
      <c r="I6396" s="9" t="s">
        <v>5411</v>
      </c>
      <c r="J6396" s="36">
        <f>IF(ISERROR(VLOOKUP(A6396&amp;I6396,'County-level Emissions Factors'!$E$2:$F$12273,2,FALSE)),0,VLOOKUP(A6396&amp;I6396,'County-level Emissions Factors'!$E$2:$F$12273,2,FALSE))</f>
        <v>2.7028571428571428</v>
      </c>
      <c r="K6396" s="19" t="s">
        <v>5473</v>
      </c>
      <c r="L6396" s="19" t="s">
        <v>5474</v>
      </c>
      <c r="M6396" s="38">
        <f t="shared" si="101"/>
        <v>4.1296929693961948</v>
      </c>
      <c r="N6396" s="9" t="s">
        <v>5475</v>
      </c>
    </row>
    <row r="6397" spans="1:14">
      <c r="A6397" s="31" t="s">
        <v>322</v>
      </c>
      <c r="B6397" s="31" t="s">
        <v>294</v>
      </c>
      <c r="C6397" s="31" t="s">
        <v>53</v>
      </c>
      <c r="D6397" s="31" t="s">
        <v>323</v>
      </c>
      <c r="E6397" s="31" t="s">
        <v>17</v>
      </c>
      <c r="F6397" s="31" t="s">
        <v>296</v>
      </c>
      <c r="G6397" s="24">
        <f>IF(ISERROR(VLOOKUP(A6397,'2011 County-Level Acres Tilled'!$A$2:$F$3069,6,FALSE)),0,VLOOKUP(A6397,'2011 County-Level Acres Tilled'!$A$2:$F$3069,6,FALSE))</f>
        <v>3906.7726574500748</v>
      </c>
      <c r="H6397" s="32" t="s">
        <v>5474</v>
      </c>
      <c r="I6397" s="9" t="s">
        <v>5411</v>
      </c>
      <c r="J6397" s="36">
        <f>IF(ISERROR(VLOOKUP(A6397&amp;I6397,'County-level Emissions Factors'!$E$2:$F$12273,2,FALSE)),0,VLOOKUP(A6397&amp;I6397,'County-level Emissions Factors'!$E$2:$F$12273,2,FALSE))</f>
        <v>7.0630036630036619</v>
      </c>
      <c r="K6397" s="19" t="s">
        <v>5473</v>
      </c>
      <c r="L6397" s="19" t="s">
        <v>5474</v>
      </c>
      <c r="M6397" s="38">
        <f t="shared" si="101"/>
        <v>13.796774795046215</v>
      </c>
      <c r="N6397" s="9" t="s">
        <v>5475</v>
      </c>
    </row>
    <row r="6398" spans="1:14">
      <c r="A6398" s="31" t="s">
        <v>324</v>
      </c>
      <c r="B6398" s="31" t="s">
        <v>294</v>
      </c>
      <c r="C6398" s="31" t="s">
        <v>56</v>
      </c>
      <c r="D6398" s="31" t="s">
        <v>325</v>
      </c>
      <c r="E6398" s="31" t="s">
        <v>17</v>
      </c>
      <c r="F6398" s="31" t="s">
        <v>296</v>
      </c>
      <c r="G6398" s="24">
        <f>IF(ISERROR(VLOOKUP(A6398,'2011 County-Level Acres Tilled'!$A$2:$F$3069,6,FALSE)),0,VLOOKUP(A6398,'2011 County-Level Acres Tilled'!$A$2:$F$3069,6,FALSE))</f>
        <v>102237.214315652</v>
      </c>
      <c r="H6398" s="32" t="s">
        <v>5474</v>
      </c>
      <c r="I6398" s="9" t="s">
        <v>5411</v>
      </c>
      <c r="J6398" s="36">
        <f>IF(ISERROR(VLOOKUP(A6398&amp;I6398,'County-level Emissions Factors'!$E$2:$F$12273,2,FALSE)),0,VLOOKUP(A6398&amp;I6398,'County-level Emissions Factors'!$E$2:$F$12273,2,FALSE))</f>
        <v>5.2923404255319149</v>
      </c>
      <c r="K6398" s="19" t="s">
        <v>5473</v>
      </c>
      <c r="L6398" s="19" t="s">
        <v>5474</v>
      </c>
      <c r="M6398" s="38">
        <f t="shared" si="101"/>
        <v>270.53707115824767</v>
      </c>
      <c r="N6398" s="9" t="s">
        <v>5475</v>
      </c>
    </row>
    <row r="6399" spans="1:14">
      <c r="A6399" s="31" t="s">
        <v>326</v>
      </c>
      <c r="B6399" s="31" t="s">
        <v>327</v>
      </c>
      <c r="C6399" s="31" t="s">
        <v>15</v>
      </c>
      <c r="D6399" s="31" t="s">
        <v>328</v>
      </c>
      <c r="E6399" s="31" t="s">
        <v>17</v>
      </c>
      <c r="F6399" s="31" t="s">
        <v>329</v>
      </c>
      <c r="G6399" s="24">
        <f>IF(ISERROR(VLOOKUP(A6399,'2011 County-Level Acres Tilled'!$A$2:$F$3069,6,FALSE)),0,VLOOKUP(A6399,'2011 County-Level Acres Tilled'!$A$2:$F$3069,6,FALSE))</f>
        <v>327964.58444657369</v>
      </c>
      <c r="H6399" s="32" t="s">
        <v>5474</v>
      </c>
      <c r="I6399" s="9" t="s">
        <v>5411</v>
      </c>
      <c r="J6399" s="36">
        <f>IF(ISERROR(VLOOKUP(A6399&amp;I6399,'County-level Emissions Factors'!$E$2:$F$12273,2,FALSE)),0,VLOOKUP(A6399&amp;I6399,'County-level Emissions Factors'!$E$2:$F$12273,2,FALSE))</f>
        <v>11.610918195149047</v>
      </c>
      <c r="K6399" s="19" t="s">
        <v>5473</v>
      </c>
      <c r="L6399" s="19" t="s">
        <v>5474</v>
      </c>
      <c r="M6399" s="38">
        <f t="shared" si="101"/>
        <v>1903.9849804576093</v>
      </c>
      <c r="N6399" s="9" t="s">
        <v>5475</v>
      </c>
    </row>
    <row r="6400" spans="1:14">
      <c r="A6400" s="31" t="s">
        <v>330</v>
      </c>
      <c r="B6400" s="31" t="s">
        <v>327</v>
      </c>
      <c r="C6400" s="31" t="s">
        <v>20</v>
      </c>
      <c r="D6400" s="31" t="s">
        <v>331</v>
      </c>
      <c r="E6400" s="31" t="s">
        <v>17</v>
      </c>
      <c r="F6400" s="31" t="s">
        <v>329</v>
      </c>
      <c r="G6400" s="24">
        <f>IF(ISERROR(VLOOKUP(A6400,'2011 County-Level Acres Tilled'!$A$2:$F$3069,6,FALSE)),0,VLOOKUP(A6400,'2011 County-Level Acres Tilled'!$A$2:$F$3069,6,FALSE))</f>
        <v>119747.02126007271</v>
      </c>
      <c r="H6400" s="32" t="s">
        <v>5474</v>
      </c>
      <c r="I6400" s="9" t="s">
        <v>5411</v>
      </c>
      <c r="J6400" s="36">
        <f>IF(ISERROR(VLOOKUP(A6400&amp;I6400,'County-level Emissions Factors'!$E$2:$F$12273,2,FALSE)),0,VLOOKUP(A6400&amp;I6400,'County-level Emissions Factors'!$E$2:$F$12273,2,FALSE))</f>
        <v>8.8243600911283835</v>
      </c>
      <c r="K6400" s="19" t="s">
        <v>5473</v>
      </c>
      <c r="L6400" s="19" t="s">
        <v>5474</v>
      </c>
      <c r="M6400" s="38">
        <f t="shared" si="101"/>
        <v>528.34541771944384</v>
      </c>
      <c r="N6400" s="9" t="s">
        <v>5475</v>
      </c>
    </row>
    <row r="6401" spans="1:14">
      <c r="A6401" s="31" t="s">
        <v>332</v>
      </c>
      <c r="B6401" s="31" t="s">
        <v>327</v>
      </c>
      <c r="C6401" s="31" t="s">
        <v>23</v>
      </c>
      <c r="D6401" s="31" t="s">
        <v>333</v>
      </c>
      <c r="E6401" s="31" t="s">
        <v>17</v>
      </c>
      <c r="F6401" s="31" t="s">
        <v>329</v>
      </c>
      <c r="G6401" s="24">
        <f>IF(ISERROR(VLOOKUP(A6401,'2011 County-Level Acres Tilled'!$A$2:$F$3069,6,FALSE)),0,VLOOKUP(A6401,'2011 County-Level Acres Tilled'!$A$2:$F$3069,6,FALSE))</f>
        <v>623.27449227866327</v>
      </c>
      <c r="H6401" s="32" t="s">
        <v>5474</v>
      </c>
      <c r="I6401" s="9" t="s">
        <v>5411</v>
      </c>
      <c r="J6401" s="36">
        <f>IF(ISERROR(VLOOKUP(A6401&amp;I6401,'County-level Emissions Factors'!$E$2:$F$12273,2,FALSE)),0,VLOOKUP(A6401&amp;I6401,'County-level Emissions Factors'!$E$2:$F$12273,2,FALSE))</f>
        <v>3.8790243902439032</v>
      </c>
      <c r="K6401" s="19" t="s">
        <v>5473</v>
      </c>
      <c r="L6401" s="19" t="s">
        <v>5474</v>
      </c>
      <c r="M6401" s="38">
        <f t="shared" si="101"/>
        <v>1.2088484786829101</v>
      </c>
      <c r="N6401" s="9" t="s">
        <v>5475</v>
      </c>
    </row>
    <row r="6402" spans="1:14">
      <c r="A6402" s="31" t="s">
        <v>334</v>
      </c>
      <c r="B6402" s="31" t="s">
        <v>327</v>
      </c>
      <c r="C6402" s="31" t="s">
        <v>26</v>
      </c>
      <c r="D6402" s="31" t="s">
        <v>335</v>
      </c>
      <c r="E6402" s="31" t="s">
        <v>17</v>
      </c>
      <c r="F6402" s="31" t="s">
        <v>329</v>
      </c>
      <c r="G6402" s="24">
        <f>IF(ISERROR(VLOOKUP(A6402,'2011 County-Level Acres Tilled'!$A$2:$F$3069,6,FALSE)),0,VLOOKUP(A6402,'2011 County-Level Acres Tilled'!$A$2:$F$3069,6,FALSE))</f>
        <v>7671.5231082145183</v>
      </c>
      <c r="H6402" s="32" t="s">
        <v>5474</v>
      </c>
      <c r="I6402" s="9" t="s">
        <v>5411</v>
      </c>
      <c r="J6402" s="36">
        <f>IF(ISERROR(VLOOKUP(A6402&amp;I6402,'County-level Emissions Factors'!$E$2:$F$12273,2,FALSE)),0,VLOOKUP(A6402&amp;I6402,'County-level Emissions Factors'!$E$2:$F$12273,2,FALSE))</f>
        <v>6.1780577427821521</v>
      </c>
      <c r="K6402" s="19" t="s">
        <v>5473</v>
      </c>
      <c r="L6402" s="19" t="s">
        <v>5474</v>
      </c>
      <c r="M6402" s="38">
        <f t="shared" si="101"/>
        <v>23.697556368818454</v>
      </c>
      <c r="N6402" s="9" t="s">
        <v>5475</v>
      </c>
    </row>
    <row r="6403" spans="1:14">
      <c r="A6403" s="31" t="s">
        <v>336</v>
      </c>
      <c r="B6403" s="31" t="s">
        <v>327</v>
      </c>
      <c r="C6403" s="31" t="s">
        <v>29</v>
      </c>
      <c r="D6403" s="31" t="s">
        <v>337</v>
      </c>
      <c r="E6403" s="31" t="s">
        <v>17</v>
      </c>
      <c r="F6403" s="31" t="s">
        <v>329</v>
      </c>
      <c r="G6403" s="24">
        <f>IF(ISERROR(VLOOKUP(A6403,'2011 County-Level Acres Tilled'!$A$2:$F$3069,6,FALSE)),0,VLOOKUP(A6403,'2011 County-Level Acres Tilled'!$A$2:$F$3069,6,FALSE))</f>
        <v>1630.2325581395357</v>
      </c>
      <c r="H6403" s="32" t="s">
        <v>5474</v>
      </c>
      <c r="I6403" s="9" t="s">
        <v>5411</v>
      </c>
      <c r="J6403" s="36">
        <f>IF(ISERROR(VLOOKUP(A6403&amp;I6403,'County-level Emissions Factors'!$E$2:$F$12273,2,FALSE)),0,VLOOKUP(A6403&amp;I6403,'County-level Emissions Factors'!$E$2:$F$12273,2,FALSE))</f>
        <v>0.14845360824742271</v>
      </c>
      <c r="K6403" s="19" t="s">
        <v>5473</v>
      </c>
      <c r="L6403" s="19" t="s">
        <v>5474</v>
      </c>
      <c r="M6403" s="38">
        <f t="shared" si="101"/>
        <v>0.1210069527691202</v>
      </c>
      <c r="N6403" s="9" t="s">
        <v>5475</v>
      </c>
    </row>
    <row r="6404" spans="1:14">
      <c r="A6404" s="31" t="s">
        <v>338</v>
      </c>
      <c r="B6404" s="31" t="s">
        <v>327</v>
      </c>
      <c r="C6404" s="31" t="s">
        <v>32</v>
      </c>
      <c r="D6404" s="31" t="s">
        <v>339</v>
      </c>
      <c r="E6404" s="31" t="s">
        <v>17</v>
      </c>
      <c r="F6404" s="31" t="s">
        <v>329</v>
      </c>
      <c r="G6404" s="24">
        <f>IF(ISERROR(VLOOKUP(A6404,'2011 County-Level Acres Tilled'!$A$2:$F$3069,6,FALSE)),0,VLOOKUP(A6404,'2011 County-Level Acres Tilled'!$A$2:$F$3069,6,FALSE))</f>
        <v>197.08029197080299</v>
      </c>
      <c r="H6404" s="32" t="s">
        <v>5474</v>
      </c>
      <c r="I6404" s="9" t="s">
        <v>5411</v>
      </c>
      <c r="J6404" s="36">
        <f>IF(ISERROR(VLOOKUP(A6404&amp;I6404,'County-level Emissions Factors'!$E$2:$F$12273,2,FALSE)),0,VLOOKUP(A6404&amp;I6404,'County-level Emissions Factors'!$E$2:$F$12273,2,FALSE))</f>
        <v>2.34</v>
      </c>
      <c r="K6404" s="19" t="s">
        <v>5473</v>
      </c>
      <c r="L6404" s="19" t="s">
        <v>5474</v>
      </c>
      <c r="M6404" s="38">
        <f t="shared" si="101"/>
        <v>0.23058394160583948</v>
      </c>
      <c r="N6404" s="9" t="s">
        <v>5475</v>
      </c>
    </row>
    <row r="6405" spans="1:14">
      <c r="A6405" s="31" t="s">
        <v>340</v>
      </c>
      <c r="B6405" s="31" t="s">
        <v>327</v>
      </c>
      <c r="C6405" s="31" t="s">
        <v>35</v>
      </c>
      <c r="D6405" s="31" t="s">
        <v>39</v>
      </c>
      <c r="E6405" s="31" t="s">
        <v>17</v>
      </c>
      <c r="F6405" s="31" t="s">
        <v>329</v>
      </c>
      <c r="G6405" s="24">
        <f>IF(ISERROR(VLOOKUP(A6405,'2011 County-Level Acres Tilled'!$A$2:$F$3069,6,FALSE)),0,VLOOKUP(A6405,'2011 County-Level Acres Tilled'!$A$2:$F$3069,6,FALSE))</f>
        <v>0</v>
      </c>
      <c r="H6405" s="32" t="s">
        <v>5474</v>
      </c>
      <c r="I6405" s="9" t="s">
        <v>5411</v>
      </c>
      <c r="J6405" s="36">
        <f>IF(ISERROR(VLOOKUP(A6405&amp;I6405,'County-level Emissions Factors'!$E$2:$F$12273,2,FALSE)),0,VLOOKUP(A6405&amp;I6405,'County-level Emissions Factors'!$E$2:$F$12273,2,FALSE))</f>
        <v>0</v>
      </c>
      <c r="K6405" s="19" t="s">
        <v>5473</v>
      </c>
      <c r="L6405" s="19" t="s">
        <v>5474</v>
      </c>
      <c r="M6405" s="38">
        <f t="shared" si="101"/>
        <v>0</v>
      </c>
      <c r="N6405" s="9" t="s">
        <v>5475</v>
      </c>
    </row>
    <row r="6406" spans="1:14">
      <c r="A6406" s="31" t="s">
        <v>341</v>
      </c>
      <c r="B6406" s="31" t="s">
        <v>327</v>
      </c>
      <c r="C6406" s="31" t="s">
        <v>38</v>
      </c>
      <c r="D6406" s="31" t="s">
        <v>342</v>
      </c>
      <c r="E6406" s="31" t="s">
        <v>17</v>
      </c>
      <c r="F6406" s="31" t="s">
        <v>329</v>
      </c>
      <c r="G6406" s="24">
        <f>IF(ISERROR(VLOOKUP(A6406,'2011 County-Level Acres Tilled'!$A$2:$F$3069,6,FALSE)),0,VLOOKUP(A6406,'2011 County-Level Acres Tilled'!$A$2:$F$3069,6,FALSE))</f>
        <v>0</v>
      </c>
      <c r="H6406" s="32" t="s">
        <v>5474</v>
      </c>
      <c r="I6406" s="9" t="s">
        <v>5411</v>
      </c>
      <c r="J6406" s="36">
        <f>IF(ISERROR(VLOOKUP(A6406&amp;I6406,'County-level Emissions Factors'!$E$2:$F$12273,2,FALSE)),0,VLOOKUP(A6406&amp;I6406,'County-level Emissions Factors'!$E$2:$F$12273,2,FALSE))</f>
        <v>0</v>
      </c>
      <c r="K6406" s="19" t="s">
        <v>5473</v>
      </c>
      <c r="L6406" s="19" t="s">
        <v>5474</v>
      </c>
      <c r="M6406" s="38">
        <f t="shared" si="101"/>
        <v>0</v>
      </c>
      <c r="N6406" s="9" t="s">
        <v>5475</v>
      </c>
    </row>
    <row r="6407" spans="1:14">
      <c r="A6407" s="31" t="s">
        <v>343</v>
      </c>
      <c r="B6407" s="31" t="s">
        <v>327</v>
      </c>
      <c r="C6407" s="31" t="s">
        <v>41</v>
      </c>
      <c r="D6407" s="31" t="s">
        <v>344</v>
      </c>
      <c r="E6407" s="31" t="s">
        <v>17</v>
      </c>
      <c r="F6407" s="31" t="s">
        <v>329</v>
      </c>
      <c r="G6407" s="24">
        <f>IF(ISERROR(VLOOKUP(A6407,'2011 County-Level Acres Tilled'!$A$2:$F$3069,6,FALSE)),0,VLOOKUP(A6407,'2011 County-Level Acres Tilled'!$A$2:$F$3069,6,FALSE))</f>
        <v>223987.10229308211</v>
      </c>
      <c r="H6407" s="32" t="s">
        <v>5474</v>
      </c>
      <c r="I6407" s="9" t="s">
        <v>5411</v>
      </c>
      <c r="J6407" s="36">
        <f>IF(ISERROR(VLOOKUP(A6407&amp;I6407,'County-level Emissions Factors'!$E$2:$F$12273,2,FALSE)),0,VLOOKUP(A6407&amp;I6407,'County-level Emissions Factors'!$E$2:$F$12273,2,FALSE))</f>
        <v>8.5752177700348451</v>
      </c>
      <c r="K6407" s="19" t="s">
        <v>5473</v>
      </c>
      <c r="L6407" s="19" t="s">
        <v>5474</v>
      </c>
      <c r="M6407" s="38">
        <f t="shared" si="101"/>
        <v>960.36908992112512</v>
      </c>
      <c r="N6407" s="9" t="s">
        <v>5475</v>
      </c>
    </row>
    <row r="6408" spans="1:14">
      <c r="A6408" s="31" t="s">
        <v>345</v>
      </c>
      <c r="B6408" s="31" t="s">
        <v>327</v>
      </c>
      <c r="C6408" s="31" t="s">
        <v>44</v>
      </c>
      <c r="D6408" s="31" t="s">
        <v>346</v>
      </c>
      <c r="E6408" s="31" t="s">
        <v>17</v>
      </c>
      <c r="F6408" s="31" t="s">
        <v>329</v>
      </c>
      <c r="G6408" s="24">
        <f>IF(ISERROR(VLOOKUP(A6408,'2011 County-Level Acres Tilled'!$A$2:$F$3069,6,FALSE)),0,VLOOKUP(A6408,'2011 County-Level Acres Tilled'!$A$2:$F$3069,6,FALSE))</f>
        <v>11642.806136606587</v>
      </c>
      <c r="H6408" s="32" t="s">
        <v>5474</v>
      </c>
      <c r="I6408" s="9" t="s">
        <v>5411</v>
      </c>
      <c r="J6408" s="36">
        <f>IF(ISERROR(VLOOKUP(A6408&amp;I6408,'County-level Emissions Factors'!$E$2:$F$12273,2,FALSE)),0,VLOOKUP(A6408&amp;I6408,'County-level Emissions Factors'!$E$2:$F$12273,2,FALSE))</f>
        <v>9.2338075313807533</v>
      </c>
      <c r="K6408" s="19" t="s">
        <v>5473</v>
      </c>
      <c r="L6408" s="19" t="s">
        <v>5474</v>
      </c>
      <c r="M6408" s="38">
        <f t="shared" si="101"/>
        <v>53.753715495301975</v>
      </c>
      <c r="N6408" s="9" t="s">
        <v>5475</v>
      </c>
    </row>
    <row r="6409" spans="1:14">
      <c r="A6409" s="31" t="s">
        <v>347</v>
      </c>
      <c r="B6409" s="31" t="s">
        <v>327</v>
      </c>
      <c r="C6409" s="31" t="s">
        <v>47</v>
      </c>
      <c r="D6409" s="31" t="s">
        <v>57</v>
      </c>
      <c r="E6409" s="31" t="s">
        <v>17</v>
      </c>
      <c r="F6409" s="31" t="s">
        <v>329</v>
      </c>
      <c r="G6409" s="24">
        <f>IF(ISERROR(VLOOKUP(A6409,'2011 County-Level Acres Tilled'!$A$2:$F$3069,6,FALSE)),0,VLOOKUP(A6409,'2011 County-Level Acres Tilled'!$A$2:$F$3069,6,FALSE))</f>
        <v>274208.08719718008</v>
      </c>
      <c r="H6409" s="32" t="s">
        <v>5474</v>
      </c>
      <c r="I6409" s="9" t="s">
        <v>5411</v>
      </c>
      <c r="J6409" s="36">
        <f>IF(ISERROR(VLOOKUP(A6409&amp;I6409,'County-level Emissions Factors'!$E$2:$F$12273,2,FALSE)),0,VLOOKUP(A6409&amp;I6409,'County-level Emissions Factors'!$E$2:$F$12273,2,FALSE))</f>
        <v>7.2338567371584546</v>
      </c>
      <c r="K6409" s="19" t="s">
        <v>5473</v>
      </c>
      <c r="L6409" s="19" t="s">
        <v>5474</v>
      </c>
      <c r="M6409" s="38">
        <f t="shared" ref="M6409:M6472" si="103">G6409*J6409/2000</f>
        <v>991.79100947732695</v>
      </c>
      <c r="N6409" s="9" t="s">
        <v>5475</v>
      </c>
    </row>
    <row r="6410" spans="1:14">
      <c r="A6410" s="31" t="s">
        <v>348</v>
      </c>
      <c r="B6410" s="31" t="s">
        <v>327</v>
      </c>
      <c r="C6410" s="31" t="s">
        <v>50</v>
      </c>
      <c r="D6410" s="31" t="s">
        <v>60</v>
      </c>
      <c r="E6410" s="31" t="s">
        <v>17</v>
      </c>
      <c r="F6410" s="31" t="s">
        <v>329</v>
      </c>
      <c r="G6410" s="24">
        <f>IF(ISERROR(VLOOKUP(A6410,'2011 County-Level Acres Tilled'!$A$2:$F$3069,6,FALSE)),0,VLOOKUP(A6410,'2011 County-Level Acres Tilled'!$A$2:$F$3069,6,FALSE))</f>
        <v>854.98783454987858</v>
      </c>
      <c r="H6410" s="32" t="s">
        <v>5474</v>
      </c>
      <c r="I6410" s="9" t="s">
        <v>5411</v>
      </c>
      <c r="J6410" s="36">
        <f>IF(ISERROR(VLOOKUP(A6410&amp;I6410,'County-level Emissions Factors'!$E$2:$F$12273,2,FALSE)),0,VLOOKUP(A6410&amp;I6410,'County-level Emissions Factors'!$E$2:$F$12273,2,FALSE))</f>
        <v>1.4888888888888889</v>
      </c>
      <c r="K6410" s="19" t="s">
        <v>5473</v>
      </c>
      <c r="L6410" s="19" t="s">
        <v>5474</v>
      </c>
      <c r="M6410" s="38">
        <f t="shared" si="103"/>
        <v>0.63649094349824298</v>
      </c>
      <c r="N6410" s="9" t="s">
        <v>5475</v>
      </c>
    </row>
    <row r="6411" spans="1:14">
      <c r="A6411" s="31" t="s">
        <v>349</v>
      </c>
      <c r="B6411" s="31" t="s">
        <v>327</v>
      </c>
      <c r="C6411" s="31" t="s">
        <v>53</v>
      </c>
      <c r="D6411" s="31" t="s">
        <v>350</v>
      </c>
      <c r="E6411" s="31" t="s">
        <v>17</v>
      </c>
      <c r="F6411" s="31" t="s">
        <v>329</v>
      </c>
      <c r="G6411" s="24">
        <f>IF(ISERROR(VLOOKUP(A6411,'2011 County-Level Acres Tilled'!$A$2:$F$3069,6,FALSE)),0,VLOOKUP(A6411,'2011 County-Level Acres Tilled'!$A$2:$F$3069,6,FALSE))</f>
        <v>552.12895377128984</v>
      </c>
      <c r="H6411" s="32" t="s">
        <v>5474</v>
      </c>
      <c r="I6411" s="9" t="s">
        <v>5411</v>
      </c>
      <c r="J6411" s="36">
        <f>IF(ISERROR(VLOOKUP(A6411&amp;I6411,'County-level Emissions Factors'!$E$2:$F$12273,2,FALSE)),0,VLOOKUP(A6411&amp;I6411,'County-level Emissions Factors'!$E$2:$F$12273,2,FALSE))</f>
        <v>1.1616</v>
      </c>
      <c r="K6411" s="19" t="s">
        <v>5473</v>
      </c>
      <c r="L6411" s="19" t="s">
        <v>5474</v>
      </c>
      <c r="M6411" s="38">
        <f t="shared" si="103"/>
        <v>0.32067649635036516</v>
      </c>
      <c r="N6411" s="9" t="s">
        <v>5475</v>
      </c>
    </row>
    <row r="6412" spans="1:14">
      <c r="A6412" s="31" t="s">
        <v>351</v>
      </c>
      <c r="B6412" s="31" t="s">
        <v>327</v>
      </c>
      <c r="C6412" s="31" t="s">
        <v>56</v>
      </c>
      <c r="D6412" s="31" t="s">
        <v>352</v>
      </c>
      <c r="E6412" s="31" t="s">
        <v>17</v>
      </c>
      <c r="F6412" s="31" t="s">
        <v>329</v>
      </c>
      <c r="G6412" s="24">
        <f>IF(ISERROR(VLOOKUP(A6412,'2011 County-Level Acres Tilled'!$A$2:$F$3069,6,FALSE)),0,VLOOKUP(A6412,'2011 County-Level Acres Tilled'!$A$2:$F$3069,6,FALSE))</f>
        <v>249.27007299270082</v>
      </c>
      <c r="H6412" s="32" t="s">
        <v>5474</v>
      </c>
      <c r="I6412" s="9" t="s">
        <v>5411</v>
      </c>
      <c r="J6412" s="36">
        <f>IF(ISERROR(VLOOKUP(A6412&amp;I6412,'County-level Emissions Factors'!$E$2:$F$12273,2,FALSE)),0,VLOOKUP(A6412&amp;I6412,'County-level Emissions Factors'!$E$2:$F$12273,2,FALSE))</f>
        <v>0.31428571428571428</v>
      </c>
      <c r="K6412" s="19" t="s">
        <v>5473</v>
      </c>
      <c r="L6412" s="19" t="s">
        <v>5474</v>
      </c>
      <c r="M6412" s="38">
        <f t="shared" si="103"/>
        <v>3.9171011470281555E-2</v>
      </c>
      <c r="N6412" s="9" t="s">
        <v>5475</v>
      </c>
    </row>
    <row r="6413" spans="1:14">
      <c r="A6413" s="31" t="s">
        <v>353</v>
      </c>
      <c r="B6413" s="31" t="s">
        <v>327</v>
      </c>
      <c r="C6413" s="31" t="s">
        <v>59</v>
      </c>
      <c r="D6413" s="31" t="s">
        <v>354</v>
      </c>
      <c r="E6413" s="31" t="s">
        <v>17</v>
      </c>
      <c r="F6413" s="31" t="s">
        <v>329</v>
      </c>
      <c r="G6413" s="24">
        <f>IF(ISERROR(VLOOKUP(A6413,'2011 County-Level Acres Tilled'!$A$2:$F$3069,6,FALSE)),0,VLOOKUP(A6413,'2011 County-Level Acres Tilled'!$A$2:$F$3069,6,FALSE))</f>
        <v>31829.416004525629</v>
      </c>
      <c r="H6413" s="32" t="s">
        <v>5474</v>
      </c>
      <c r="I6413" s="9" t="s">
        <v>5411</v>
      </c>
      <c r="J6413" s="36">
        <f>IF(ISERROR(VLOOKUP(A6413&amp;I6413,'County-level Emissions Factors'!$E$2:$F$12273,2,FALSE)),0,VLOOKUP(A6413&amp;I6413,'County-level Emissions Factors'!$E$2:$F$12273,2,FALSE))</f>
        <v>7.0195464762284123</v>
      </c>
      <c r="K6413" s="19" t="s">
        <v>5473</v>
      </c>
      <c r="L6413" s="19" t="s">
        <v>5474</v>
      </c>
      <c r="M6413" s="38">
        <f t="shared" si="103"/>
        <v>111.71403247748806</v>
      </c>
      <c r="N6413" s="9" t="s">
        <v>5475</v>
      </c>
    </row>
    <row r="6414" spans="1:14">
      <c r="A6414" s="31" t="s">
        <v>355</v>
      </c>
      <c r="B6414" s="31" t="s">
        <v>327</v>
      </c>
      <c r="C6414" s="31" t="s">
        <v>62</v>
      </c>
      <c r="D6414" s="31" t="s">
        <v>356</v>
      </c>
      <c r="E6414" s="31" t="s">
        <v>17</v>
      </c>
      <c r="F6414" s="31" t="s">
        <v>329</v>
      </c>
      <c r="G6414" s="24">
        <f>IF(ISERROR(VLOOKUP(A6414,'2011 County-Level Acres Tilled'!$A$2:$F$3069,6,FALSE)),0,VLOOKUP(A6414,'2011 County-Level Acres Tilled'!$A$2:$F$3069,6,FALSE))</f>
        <v>292314.89135619684</v>
      </c>
      <c r="H6414" s="32" t="s">
        <v>5474</v>
      </c>
      <c r="I6414" s="9" t="s">
        <v>5411</v>
      </c>
      <c r="J6414" s="36">
        <f>IF(ISERROR(VLOOKUP(A6414&amp;I6414,'County-level Emissions Factors'!$E$2:$F$12273,2,FALSE)),0,VLOOKUP(A6414&amp;I6414,'County-level Emissions Factors'!$E$2:$F$12273,2,FALSE))</f>
        <v>8.9796689837802042</v>
      </c>
      <c r="K6414" s="19" t="s">
        <v>5473</v>
      </c>
      <c r="L6414" s="19" t="s">
        <v>5474</v>
      </c>
      <c r="M6414" s="38">
        <f t="shared" si="103"/>
        <v>1312.4454817041603</v>
      </c>
      <c r="N6414" s="9" t="s">
        <v>5475</v>
      </c>
    </row>
    <row r="6415" spans="1:14">
      <c r="A6415" s="31" t="s">
        <v>357</v>
      </c>
      <c r="B6415" s="31" t="s">
        <v>327</v>
      </c>
      <c r="C6415" s="31" t="s">
        <v>65</v>
      </c>
      <c r="D6415" s="31" t="s">
        <v>358</v>
      </c>
      <c r="E6415" s="31" t="s">
        <v>17</v>
      </c>
      <c r="F6415" s="31" t="s">
        <v>329</v>
      </c>
      <c r="G6415" s="24">
        <f>IF(ISERROR(VLOOKUP(A6415,'2011 County-Level Acres Tilled'!$A$2:$F$3069,6,FALSE)),0,VLOOKUP(A6415,'2011 County-Level Acres Tilled'!$A$2:$F$3069,6,FALSE))</f>
        <v>26804.467757969473</v>
      </c>
      <c r="H6415" s="32" t="s">
        <v>5474</v>
      </c>
      <c r="I6415" s="9" t="s">
        <v>5411</v>
      </c>
      <c r="J6415" s="36">
        <f>IF(ISERROR(VLOOKUP(A6415&amp;I6415,'County-level Emissions Factors'!$E$2:$F$12273,2,FALSE)),0,VLOOKUP(A6415&amp;I6415,'County-level Emissions Factors'!$E$2:$F$12273,2,FALSE))</f>
        <v>5.7689017708811994</v>
      </c>
      <c r="K6415" s="19" t="s">
        <v>5473</v>
      </c>
      <c r="L6415" s="19" t="s">
        <v>5474</v>
      </c>
      <c r="M6415" s="38">
        <f t="shared" si="103"/>
        <v>77.316170758239053</v>
      </c>
      <c r="N6415" s="9" t="s">
        <v>5475</v>
      </c>
    </row>
    <row r="6416" spans="1:14">
      <c r="A6416" s="31" t="s">
        <v>359</v>
      </c>
      <c r="B6416" s="31" t="s">
        <v>327</v>
      </c>
      <c r="C6416" s="31" t="s">
        <v>68</v>
      </c>
      <c r="D6416" s="31" t="s">
        <v>360</v>
      </c>
      <c r="E6416" s="31" t="s">
        <v>17</v>
      </c>
      <c r="F6416" s="31" t="s">
        <v>329</v>
      </c>
      <c r="G6416" s="24">
        <f>IF(ISERROR(VLOOKUP(A6416,'2011 County-Level Acres Tilled'!$A$2:$F$3069,6,FALSE)),0,VLOOKUP(A6416,'2011 County-Level Acres Tilled'!$A$2:$F$3069,6,FALSE))</f>
        <v>333533.91114163946</v>
      </c>
      <c r="H6416" s="32" t="s">
        <v>5474</v>
      </c>
      <c r="I6416" s="9" t="s">
        <v>5411</v>
      </c>
      <c r="J6416" s="36">
        <f>IF(ISERROR(VLOOKUP(A6416&amp;I6416,'County-level Emissions Factors'!$E$2:$F$12273,2,FALSE)),0,VLOOKUP(A6416&amp;I6416,'County-level Emissions Factors'!$E$2:$F$12273,2,FALSE))</f>
        <v>6.6269413290200117</v>
      </c>
      <c r="K6416" s="19" t="s">
        <v>5473</v>
      </c>
      <c r="L6416" s="19" t="s">
        <v>5474</v>
      </c>
      <c r="M6416" s="38">
        <f t="shared" si="103"/>
        <v>1105.1548301871094</v>
      </c>
      <c r="N6416" s="9" t="s">
        <v>5475</v>
      </c>
    </row>
    <row r="6417" spans="1:14">
      <c r="A6417" s="31" t="s">
        <v>361</v>
      </c>
      <c r="B6417" s="31" t="s">
        <v>327</v>
      </c>
      <c r="C6417" s="31" t="s">
        <v>71</v>
      </c>
      <c r="D6417" s="31" t="s">
        <v>362</v>
      </c>
      <c r="E6417" s="31" t="s">
        <v>17</v>
      </c>
      <c r="F6417" s="31" t="s">
        <v>329</v>
      </c>
      <c r="G6417" s="24">
        <f>IF(ISERROR(VLOOKUP(A6417,'2011 County-Level Acres Tilled'!$A$2:$F$3069,6,FALSE)),0,VLOOKUP(A6417,'2011 County-Level Acres Tilled'!$A$2:$F$3069,6,FALSE))</f>
        <v>251178.7227235896</v>
      </c>
      <c r="H6417" s="32" t="s">
        <v>5474</v>
      </c>
      <c r="I6417" s="9" t="s">
        <v>5411</v>
      </c>
      <c r="J6417" s="36">
        <f>IF(ISERROR(VLOOKUP(A6417&amp;I6417,'County-level Emissions Factors'!$E$2:$F$12273,2,FALSE)),0,VLOOKUP(A6417&amp;I6417,'County-level Emissions Factors'!$E$2:$F$12273,2,FALSE))</f>
        <v>7.4716561329893887</v>
      </c>
      <c r="K6417" s="19" t="s">
        <v>5473</v>
      </c>
      <c r="L6417" s="19" t="s">
        <v>5474</v>
      </c>
      <c r="M6417" s="38">
        <f t="shared" si="103"/>
        <v>938.36052205707472</v>
      </c>
      <c r="N6417" s="9" t="s">
        <v>5475</v>
      </c>
    </row>
    <row r="6418" spans="1:14">
      <c r="A6418" s="31" t="s">
        <v>363</v>
      </c>
      <c r="B6418" s="31" t="s">
        <v>327</v>
      </c>
      <c r="C6418" s="31" t="s">
        <v>74</v>
      </c>
      <c r="D6418" s="31" t="s">
        <v>87</v>
      </c>
      <c r="E6418" s="31" t="s">
        <v>17</v>
      </c>
      <c r="F6418" s="31" t="s">
        <v>329</v>
      </c>
      <c r="G6418" s="24">
        <f>IF(ISERROR(VLOOKUP(A6418,'2011 County-Level Acres Tilled'!$A$2:$F$3069,6,FALSE)),0,VLOOKUP(A6418,'2011 County-Level Acres Tilled'!$A$2:$F$3069,6,FALSE))</f>
        <v>1221.159925945652</v>
      </c>
      <c r="H6418" s="32" t="s">
        <v>5474</v>
      </c>
      <c r="I6418" s="9" t="s">
        <v>5411</v>
      </c>
      <c r="J6418" s="36">
        <f>IF(ISERROR(VLOOKUP(A6418&amp;I6418,'County-level Emissions Factors'!$E$2:$F$12273,2,FALSE)),0,VLOOKUP(A6418&amp;I6418,'County-level Emissions Factors'!$E$2:$F$12273,2,FALSE))</f>
        <v>6.1307984790874519</v>
      </c>
      <c r="K6418" s="19" t="s">
        <v>5473</v>
      </c>
      <c r="L6418" s="19" t="s">
        <v>5474</v>
      </c>
      <c r="M6418" s="38">
        <f t="shared" si="103"/>
        <v>3.7433427083550748</v>
      </c>
      <c r="N6418" s="9" t="s">
        <v>5475</v>
      </c>
    </row>
    <row r="6419" spans="1:14">
      <c r="A6419" s="31" t="s">
        <v>364</v>
      </c>
      <c r="B6419" s="31" t="s">
        <v>327</v>
      </c>
      <c r="C6419" s="31" t="s">
        <v>77</v>
      </c>
      <c r="D6419" s="31" t="s">
        <v>365</v>
      </c>
      <c r="E6419" s="31" t="s">
        <v>17</v>
      </c>
      <c r="F6419" s="31" t="s">
        <v>329</v>
      </c>
      <c r="G6419" s="24">
        <f>IF(ISERROR(VLOOKUP(A6419,'2011 County-Level Acres Tilled'!$A$2:$F$3069,6,FALSE)),0,VLOOKUP(A6419,'2011 County-Level Acres Tilled'!$A$2:$F$3069,6,FALSE))</f>
        <v>542.90879873618792</v>
      </c>
      <c r="H6419" s="32" t="s">
        <v>5474</v>
      </c>
      <c r="I6419" s="9" t="s">
        <v>5411</v>
      </c>
      <c r="J6419" s="36">
        <f>IF(ISERROR(VLOOKUP(A6419&amp;I6419,'County-level Emissions Factors'!$E$2:$F$12273,2,FALSE)),0,VLOOKUP(A6419&amp;I6419,'County-level Emissions Factors'!$E$2:$F$12273,2,FALSE))</f>
        <v>8.8466666666666658</v>
      </c>
      <c r="K6419" s="19" t="s">
        <v>5473</v>
      </c>
      <c r="L6419" s="19" t="s">
        <v>5474</v>
      </c>
      <c r="M6419" s="38">
        <f t="shared" si="103"/>
        <v>2.4014665864097378</v>
      </c>
      <c r="N6419" s="9" t="s">
        <v>5475</v>
      </c>
    </row>
    <row r="6420" spans="1:14">
      <c r="A6420" s="31" t="s">
        <v>366</v>
      </c>
      <c r="B6420" s="31" t="s">
        <v>327</v>
      </c>
      <c r="C6420" s="31" t="s">
        <v>80</v>
      </c>
      <c r="D6420" s="31" t="s">
        <v>367</v>
      </c>
      <c r="E6420" s="31" t="s">
        <v>17</v>
      </c>
      <c r="F6420" s="31" t="s">
        <v>329</v>
      </c>
      <c r="G6420" s="24">
        <f>IF(ISERROR(VLOOKUP(A6420,'2011 County-Level Acres Tilled'!$A$2:$F$3069,6,FALSE)),0,VLOOKUP(A6420,'2011 County-Level Acres Tilled'!$A$2:$F$3069,6,FALSE))</f>
        <v>62922.100809904776</v>
      </c>
      <c r="H6420" s="32" t="s">
        <v>5474</v>
      </c>
      <c r="I6420" s="9" t="s">
        <v>5411</v>
      </c>
      <c r="J6420" s="36">
        <f>IF(ISERROR(VLOOKUP(A6420&amp;I6420,'County-level Emissions Factors'!$E$2:$F$12273,2,FALSE)),0,VLOOKUP(A6420&amp;I6420,'County-level Emissions Factors'!$E$2:$F$12273,2,FALSE))</f>
        <v>9.250719035101282</v>
      </c>
      <c r="K6420" s="19" t="s">
        <v>5473</v>
      </c>
      <c r="L6420" s="19" t="s">
        <v>5474</v>
      </c>
      <c r="M6420" s="38">
        <f t="shared" si="103"/>
        <v>291.03733784537394</v>
      </c>
      <c r="N6420" s="9" t="s">
        <v>5475</v>
      </c>
    </row>
    <row r="6421" spans="1:14">
      <c r="A6421" s="31" t="s">
        <v>368</v>
      </c>
      <c r="B6421" s="31" t="s">
        <v>327</v>
      </c>
      <c r="C6421" s="31" t="s">
        <v>83</v>
      </c>
      <c r="D6421" s="31" t="s">
        <v>369</v>
      </c>
      <c r="E6421" s="31" t="s">
        <v>17</v>
      </c>
      <c r="F6421" s="31" t="s">
        <v>329</v>
      </c>
      <c r="G6421" s="24">
        <f>IF(ISERROR(VLOOKUP(A6421,'2011 County-Level Acres Tilled'!$A$2:$F$3069,6,FALSE)),0,VLOOKUP(A6421,'2011 County-Level Acres Tilled'!$A$2:$F$3069,6,FALSE))</f>
        <v>24134.805661108021</v>
      </c>
      <c r="H6421" s="32" t="s">
        <v>5474</v>
      </c>
      <c r="I6421" s="9" t="s">
        <v>5411</v>
      </c>
      <c r="J6421" s="36">
        <f>IF(ISERROR(VLOOKUP(A6421&amp;I6421,'County-level Emissions Factors'!$E$2:$F$12273,2,FALSE)),0,VLOOKUP(A6421&amp;I6421,'County-level Emissions Factors'!$E$2:$F$12273,2,FALSE))</f>
        <v>7.3322097378277142</v>
      </c>
      <c r="K6421" s="19" t="s">
        <v>5473</v>
      </c>
      <c r="L6421" s="19" t="s">
        <v>5474</v>
      </c>
      <c r="M6421" s="38">
        <f t="shared" si="103"/>
        <v>88.480728544477842</v>
      </c>
      <c r="N6421" s="9" t="s">
        <v>5475</v>
      </c>
    </row>
    <row r="6422" spans="1:14">
      <c r="A6422" s="31" t="s">
        <v>370</v>
      </c>
      <c r="B6422" s="31" t="s">
        <v>327</v>
      </c>
      <c r="C6422" s="31" t="s">
        <v>86</v>
      </c>
      <c r="D6422" s="31" t="s">
        <v>105</v>
      </c>
      <c r="E6422" s="31" t="s">
        <v>17</v>
      </c>
      <c r="F6422" s="31" t="s">
        <v>329</v>
      </c>
      <c r="G6422" s="24">
        <f>IF(ISERROR(VLOOKUP(A6422,'2011 County-Level Acres Tilled'!$A$2:$F$3069,6,FALSE)),0,VLOOKUP(A6422,'2011 County-Level Acres Tilled'!$A$2:$F$3069,6,FALSE))</f>
        <v>3150.6241927132628</v>
      </c>
      <c r="H6422" s="32" t="s">
        <v>5474</v>
      </c>
      <c r="I6422" s="9" t="s">
        <v>5411</v>
      </c>
      <c r="J6422" s="36">
        <f>IF(ISERROR(VLOOKUP(A6422&amp;I6422,'County-level Emissions Factors'!$E$2:$F$12273,2,FALSE)),0,VLOOKUP(A6422&amp;I6422,'County-level Emissions Factors'!$E$2:$F$12273,2,FALSE))</f>
        <v>9.6019838809671416</v>
      </c>
      <c r="K6422" s="19" t="s">
        <v>5473</v>
      </c>
      <c r="L6422" s="19" t="s">
        <v>5474</v>
      </c>
      <c r="M6422" s="38">
        <f t="shared" si="103"/>
        <v>15.12612135670893</v>
      </c>
      <c r="N6422" s="9" t="s">
        <v>5475</v>
      </c>
    </row>
    <row r="6423" spans="1:14">
      <c r="A6423" s="31" t="s">
        <v>371</v>
      </c>
      <c r="B6423" s="31" t="s">
        <v>327</v>
      </c>
      <c r="C6423" s="31" t="s">
        <v>89</v>
      </c>
      <c r="D6423" s="31" t="s">
        <v>372</v>
      </c>
      <c r="E6423" s="31" t="s">
        <v>17</v>
      </c>
      <c r="F6423" s="31" t="s">
        <v>329</v>
      </c>
      <c r="G6423" s="24">
        <f>IF(ISERROR(VLOOKUP(A6423,'2011 County-Level Acres Tilled'!$A$2:$F$3069,6,FALSE)),0,VLOOKUP(A6423,'2011 County-Level Acres Tilled'!$A$2:$F$3069,6,FALSE))</f>
        <v>2728.8097720840169</v>
      </c>
      <c r="H6423" s="32" t="s">
        <v>5474</v>
      </c>
      <c r="I6423" s="9" t="s">
        <v>5411</v>
      </c>
      <c r="J6423" s="36">
        <f>IF(ISERROR(VLOOKUP(A6423&amp;I6423,'County-level Emissions Factors'!$E$2:$F$12273,2,FALSE)),0,VLOOKUP(A6423&amp;I6423,'County-level Emissions Factors'!$E$2:$F$12273,2,FALSE))</f>
        <v>2.8893333333333335</v>
      </c>
      <c r="K6423" s="19" t="s">
        <v>5473</v>
      </c>
      <c r="L6423" s="19" t="s">
        <v>5474</v>
      </c>
      <c r="M6423" s="38">
        <f t="shared" si="103"/>
        <v>3.942220517404043</v>
      </c>
      <c r="N6423" s="9" t="s">
        <v>5475</v>
      </c>
    </row>
    <row r="6424" spans="1:14">
      <c r="A6424" s="31" t="s">
        <v>373</v>
      </c>
      <c r="B6424" s="31" t="s">
        <v>327</v>
      </c>
      <c r="C6424" s="31" t="s">
        <v>92</v>
      </c>
      <c r="D6424" s="31" t="s">
        <v>374</v>
      </c>
      <c r="E6424" s="31" t="s">
        <v>17</v>
      </c>
      <c r="F6424" s="31" t="s">
        <v>329</v>
      </c>
      <c r="G6424" s="24">
        <f>IF(ISERROR(VLOOKUP(A6424,'2011 County-Level Acres Tilled'!$A$2:$F$3069,6,FALSE)),0,VLOOKUP(A6424,'2011 County-Level Acres Tilled'!$A$2:$F$3069,6,FALSE))</f>
        <v>162.59124087591243</v>
      </c>
      <c r="H6424" s="32" t="s">
        <v>5474</v>
      </c>
      <c r="I6424" s="9" t="s">
        <v>5411</v>
      </c>
      <c r="J6424" s="36">
        <f>IF(ISERROR(VLOOKUP(A6424&amp;I6424,'County-level Emissions Factors'!$E$2:$F$12273,2,FALSE)),0,VLOOKUP(A6424&amp;I6424,'County-level Emissions Factors'!$E$2:$F$12273,2,FALSE))</f>
        <v>1.8060606060606061</v>
      </c>
      <c r="K6424" s="19" t="s">
        <v>5473</v>
      </c>
      <c r="L6424" s="19" t="s">
        <v>5474</v>
      </c>
      <c r="M6424" s="38">
        <f t="shared" si="103"/>
        <v>0.14682481751824822</v>
      </c>
      <c r="N6424" s="9" t="s">
        <v>5475</v>
      </c>
    </row>
    <row r="6425" spans="1:14">
      <c r="A6425" s="31" t="s">
        <v>375</v>
      </c>
      <c r="B6425" s="31" t="s">
        <v>327</v>
      </c>
      <c r="C6425" s="31" t="s">
        <v>95</v>
      </c>
      <c r="D6425" s="31" t="s">
        <v>376</v>
      </c>
      <c r="E6425" s="31" t="s">
        <v>17</v>
      </c>
      <c r="F6425" s="31" t="s">
        <v>329</v>
      </c>
      <c r="G6425" s="24">
        <f>IF(ISERROR(VLOOKUP(A6425,'2011 County-Level Acres Tilled'!$A$2:$F$3069,6,FALSE)),0,VLOOKUP(A6425,'2011 County-Level Acres Tilled'!$A$2:$F$3069,6,FALSE))</f>
        <v>378.22384428223859</v>
      </c>
      <c r="H6425" s="32" t="s">
        <v>5474</v>
      </c>
      <c r="I6425" s="9" t="s">
        <v>5411</v>
      </c>
      <c r="J6425" s="36">
        <f>IF(ISERROR(VLOOKUP(A6425&amp;I6425,'County-level Emissions Factors'!$E$2:$F$12273,2,FALSE)),0,VLOOKUP(A6425&amp;I6425,'County-level Emissions Factors'!$E$2:$F$12273,2,FALSE))</f>
        <v>1.5049999999999999</v>
      </c>
      <c r="K6425" s="19" t="s">
        <v>5473</v>
      </c>
      <c r="L6425" s="19" t="s">
        <v>5474</v>
      </c>
      <c r="M6425" s="38">
        <f t="shared" si="103"/>
        <v>0.28461344282238449</v>
      </c>
      <c r="N6425" s="9" t="s">
        <v>5475</v>
      </c>
    </row>
    <row r="6426" spans="1:14">
      <c r="A6426" s="31" t="s">
        <v>377</v>
      </c>
      <c r="B6426" s="31" t="s">
        <v>327</v>
      </c>
      <c r="C6426" s="31" t="s">
        <v>98</v>
      </c>
      <c r="D6426" s="31" t="s">
        <v>111</v>
      </c>
      <c r="E6426" s="31" t="s">
        <v>17</v>
      </c>
      <c r="F6426" s="31" t="s">
        <v>329</v>
      </c>
      <c r="G6426" s="24">
        <f>IF(ISERROR(VLOOKUP(A6426,'2011 County-Level Acres Tilled'!$A$2:$F$3069,6,FALSE)),0,VLOOKUP(A6426,'2011 County-Level Acres Tilled'!$A$2:$F$3069,6,FALSE))</f>
        <v>181780.04177452801</v>
      </c>
      <c r="H6426" s="32" t="s">
        <v>5474</v>
      </c>
      <c r="I6426" s="9" t="s">
        <v>5411</v>
      </c>
      <c r="J6426" s="36">
        <f>IF(ISERROR(VLOOKUP(A6426&amp;I6426,'County-level Emissions Factors'!$E$2:$F$12273,2,FALSE)),0,VLOOKUP(A6426&amp;I6426,'County-level Emissions Factors'!$E$2:$F$12273,2,FALSE))</f>
        <v>7.2757938531193274</v>
      </c>
      <c r="K6426" s="19" t="s">
        <v>5473</v>
      </c>
      <c r="L6426" s="19" t="s">
        <v>5474</v>
      </c>
      <c r="M6426" s="38">
        <f t="shared" si="103"/>
        <v>661.29705528144268</v>
      </c>
      <c r="N6426" s="9" t="s">
        <v>5475</v>
      </c>
    </row>
    <row r="6427" spans="1:14">
      <c r="A6427" s="31" t="s">
        <v>378</v>
      </c>
      <c r="B6427" s="31" t="s">
        <v>327</v>
      </c>
      <c r="C6427" s="31" t="s">
        <v>101</v>
      </c>
      <c r="D6427" s="31" t="s">
        <v>379</v>
      </c>
      <c r="E6427" s="31" t="s">
        <v>17</v>
      </c>
      <c r="F6427" s="31" t="s">
        <v>329</v>
      </c>
      <c r="G6427" s="24">
        <f>IF(ISERROR(VLOOKUP(A6427,'2011 County-Level Acres Tilled'!$A$2:$F$3069,6,FALSE)),0,VLOOKUP(A6427,'2011 County-Level Acres Tilled'!$A$2:$F$3069,6,FALSE))</f>
        <v>1038.1089899047781</v>
      </c>
      <c r="H6427" s="32" t="s">
        <v>5474</v>
      </c>
      <c r="I6427" s="9" t="s">
        <v>5411</v>
      </c>
      <c r="J6427" s="36">
        <f>IF(ISERROR(VLOOKUP(A6427&amp;I6427,'County-level Emissions Factors'!$E$2:$F$12273,2,FALSE)),0,VLOOKUP(A6427&amp;I6427,'County-level Emissions Factors'!$E$2:$F$12273,2,FALSE))</f>
        <v>8.5365269461077844</v>
      </c>
      <c r="K6427" s="19" t="s">
        <v>5473</v>
      </c>
      <c r="L6427" s="19" t="s">
        <v>5474</v>
      </c>
      <c r="M6427" s="38">
        <f t="shared" si="103"/>
        <v>4.4309226826594355</v>
      </c>
      <c r="N6427" s="9" t="s">
        <v>5475</v>
      </c>
    </row>
    <row r="6428" spans="1:14">
      <c r="A6428" s="31" t="s">
        <v>380</v>
      </c>
      <c r="B6428" s="31" t="s">
        <v>327</v>
      </c>
      <c r="C6428" s="31" t="s">
        <v>104</v>
      </c>
      <c r="D6428" s="31" t="s">
        <v>381</v>
      </c>
      <c r="E6428" s="31" t="s">
        <v>17</v>
      </c>
      <c r="F6428" s="31" t="s">
        <v>329</v>
      </c>
      <c r="G6428" s="24">
        <f>IF(ISERROR(VLOOKUP(A6428,'2011 County-Level Acres Tilled'!$A$2:$F$3069,6,FALSE)),0,VLOOKUP(A6428,'2011 County-Level Acres Tilled'!$A$2:$F$3069,6,FALSE))</f>
        <v>508.31317542365156</v>
      </c>
      <c r="H6428" s="32" t="s">
        <v>5474</v>
      </c>
      <c r="I6428" s="9" t="s">
        <v>5411</v>
      </c>
      <c r="J6428" s="36">
        <f>IF(ISERROR(VLOOKUP(A6428&amp;I6428,'County-level Emissions Factors'!$E$2:$F$12273,2,FALSE)),0,VLOOKUP(A6428&amp;I6428,'County-level Emissions Factors'!$E$2:$F$12273,2,FALSE))</f>
        <v>8.0726643598615908</v>
      </c>
      <c r="K6428" s="19" t="s">
        <v>5473</v>
      </c>
      <c r="L6428" s="19" t="s">
        <v>5474</v>
      </c>
      <c r="M6428" s="38">
        <f t="shared" si="103"/>
        <v>2.0517208274452923</v>
      </c>
      <c r="N6428" s="9" t="s">
        <v>5475</v>
      </c>
    </row>
    <row r="6429" spans="1:14">
      <c r="A6429" s="31" t="s">
        <v>382</v>
      </c>
      <c r="B6429" s="31" t="s">
        <v>327</v>
      </c>
      <c r="C6429" s="31" t="s">
        <v>107</v>
      </c>
      <c r="D6429" s="31" t="s">
        <v>383</v>
      </c>
      <c r="E6429" s="31" t="s">
        <v>17</v>
      </c>
      <c r="F6429" s="31" t="s">
        <v>329</v>
      </c>
      <c r="G6429" s="24">
        <f>IF(ISERROR(VLOOKUP(A6429,'2011 County-Level Acres Tilled'!$A$2:$F$3069,6,FALSE)),0,VLOOKUP(A6429,'2011 County-Level Acres Tilled'!$A$2:$F$3069,6,FALSE))</f>
        <v>1200.0000000000005</v>
      </c>
      <c r="H6429" s="32" t="s">
        <v>5474</v>
      </c>
      <c r="I6429" s="9" t="s">
        <v>5411</v>
      </c>
      <c r="J6429" s="36">
        <f>IF(ISERROR(VLOOKUP(A6429&amp;I6429,'County-level Emissions Factors'!$E$2:$F$12273,2,FALSE)),0,VLOOKUP(A6429&amp;I6429,'County-level Emissions Factors'!$E$2:$F$12273,2,FALSE))</f>
        <v>1.5555555555555555E-2</v>
      </c>
      <c r="K6429" s="19" t="s">
        <v>5473</v>
      </c>
      <c r="L6429" s="19" t="s">
        <v>5474</v>
      </c>
      <c r="M6429" s="38">
        <f t="shared" si="103"/>
        <v>9.3333333333333376E-3</v>
      </c>
      <c r="N6429" s="9" t="s">
        <v>5475</v>
      </c>
    </row>
    <row r="6430" spans="1:14">
      <c r="A6430" s="31" t="s">
        <v>384</v>
      </c>
      <c r="B6430" s="31" t="s">
        <v>327</v>
      </c>
      <c r="C6430" s="31" t="s">
        <v>110</v>
      </c>
      <c r="D6430" s="31" t="s">
        <v>385</v>
      </c>
      <c r="E6430" s="31" t="s">
        <v>17</v>
      </c>
      <c r="F6430" s="31" t="s">
        <v>329</v>
      </c>
      <c r="G6430" s="24">
        <f>IF(ISERROR(VLOOKUP(A6430,'2011 County-Level Acres Tilled'!$A$2:$F$3069,6,FALSE)),0,VLOOKUP(A6430,'2011 County-Level Acres Tilled'!$A$2:$F$3069,6,FALSE))</f>
        <v>62156.15098678723</v>
      </c>
      <c r="H6430" s="32" t="s">
        <v>5474</v>
      </c>
      <c r="I6430" s="9" t="s">
        <v>5411</v>
      </c>
      <c r="J6430" s="36">
        <f>IF(ISERROR(VLOOKUP(A6430&amp;I6430,'County-level Emissions Factors'!$E$2:$F$12273,2,FALSE)),0,VLOOKUP(A6430&amp;I6430,'County-level Emissions Factors'!$E$2:$F$12273,2,FALSE))</f>
        <v>10.212139340113202</v>
      </c>
      <c r="K6430" s="19" t="s">
        <v>5473</v>
      </c>
      <c r="L6430" s="19" t="s">
        <v>5474</v>
      </c>
      <c r="M6430" s="38">
        <f t="shared" si="103"/>
        <v>317.37363736109296</v>
      </c>
      <c r="N6430" s="9" t="s">
        <v>5475</v>
      </c>
    </row>
    <row r="6431" spans="1:14">
      <c r="A6431" s="31" t="s">
        <v>386</v>
      </c>
      <c r="B6431" s="31" t="s">
        <v>327</v>
      </c>
      <c r="C6431" s="31" t="s">
        <v>113</v>
      </c>
      <c r="D6431" s="31" t="s">
        <v>387</v>
      </c>
      <c r="E6431" s="31" t="s">
        <v>17</v>
      </c>
      <c r="F6431" s="31" t="s">
        <v>329</v>
      </c>
      <c r="G6431" s="24">
        <f>IF(ISERROR(VLOOKUP(A6431,'2011 County-Level Acres Tilled'!$A$2:$F$3069,6,FALSE)),0,VLOOKUP(A6431,'2011 County-Level Acres Tilled'!$A$2:$F$3069,6,FALSE))</f>
        <v>407.50275584686437</v>
      </c>
      <c r="H6431" s="32" t="s">
        <v>5474</v>
      </c>
      <c r="I6431" s="9" t="s">
        <v>5411</v>
      </c>
      <c r="J6431" s="36">
        <f>IF(ISERROR(VLOOKUP(A6431&amp;I6431,'County-level Emissions Factors'!$E$2:$F$12273,2,FALSE)),0,VLOOKUP(A6431&amp;I6431,'County-level Emissions Factors'!$E$2:$F$12273,2,FALSE))</f>
        <v>4.4145299145299148</v>
      </c>
      <c r="K6431" s="19" t="s">
        <v>5473</v>
      </c>
      <c r="L6431" s="19" t="s">
        <v>5474</v>
      </c>
      <c r="M6431" s="38">
        <f t="shared" si="103"/>
        <v>0.89946655296968148</v>
      </c>
      <c r="N6431" s="9" t="s">
        <v>5475</v>
      </c>
    </row>
    <row r="6432" spans="1:14">
      <c r="A6432" s="31" t="s">
        <v>388</v>
      </c>
      <c r="B6432" s="31" t="s">
        <v>327</v>
      </c>
      <c r="C6432" s="31" t="s">
        <v>116</v>
      </c>
      <c r="D6432" s="31" t="s">
        <v>123</v>
      </c>
      <c r="E6432" s="31" t="s">
        <v>17</v>
      </c>
      <c r="F6432" s="31" t="s">
        <v>329</v>
      </c>
      <c r="G6432" s="24">
        <f>IF(ISERROR(VLOOKUP(A6432,'2011 County-Level Acres Tilled'!$A$2:$F$3069,6,FALSE)),0,VLOOKUP(A6432,'2011 County-Level Acres Tilled'!$A$2:$F$3069,6,FALSE))</f>
        <v>250745.11879783834</v>
      </c>
      <c r="H6432" s="32" t="s">
        <v>5474</v>
      </c>
      <c r="I6432" s="9" t="s">
        <v>5411</v>
      </c>
      <c r="J6432" s="36">
        <f>IF(ISERROR(VLOOKUP(A6432&amp;I6432,'County-level Emissions Factors'!$E$2:$F$12273,2,FALSE)),0,VLOOKUP(A6432&amp;I6432,'County-level Emissions Factors'!$E$2:$F$12273,2,FALSE))</f>
        <v>7.4829280783873653</v>
      </c>
      <c r="K6432" s="19" t="s">
        <v>5473</v>
      </c>
      <c r="L6432" s="19" t="s">
        <v>5474</v>
      </c>
      <c r="M6432" s="38">
        <f t="shared" si="103"/>
        <v>938.15384498546007</v>
      </c>
      <c r="N6432" s="9" t="s">
        <v>5475</v>
      </c>
    </row>
    <row r="6433" spans="1:14">
      <c r="A6433" s="31" t="s">
        <v>389</v>
      </c>
      <c r="B6433" s="31" t="s">
        <v>327</v>
      </c>
      <c r="C6433" s="31" t="s">
        <v>119</v>
      </c>
      <c r="D6433" s="31" t="s">
        <v>126</v>
      </c>
      <c r="E6433" s="31" t="s">
        <v>17</v>
      </c>
      <c r="F6433" s="31" t="s">
        <v>329</v>
      </c>
      <c r="G6433" s="24">
        <f>IF(ISERROR(VLOOKUP(A6433,'2011 County-Level Acres Tilled'!$A$2:$F$3069,6,FALSE)),0,VLOOKUP(A6433,'2011 County-Level Acres Tilled'!$A$2:$F$3069,6,FALSE))</f>
        <v>257981.47500573366</v>
      </c>
      <c r="H6433" s="32" t="s">
        <v>5474</v>
      </c>
      <c r="I6433" s="9" t="s">
        <v>5411</v>
      </c>
      <c r="J6433" s="36">
        <f>IF(ISERROR(VLOOKUP(A6433&amp;I6433,'County-level Emissions Factors'!$E$2:$F$12273,2,FALSE)),0,VLOOKUP(A6433&amp;I6433,'County-level Emissions Factors'!$E$2:$F$12273,2,FALSE))</f>
        <v>7.6346462073000962</v>
      </c>
      <c r="K6433" s="19" t="s">
        <v>5473</v>
      </c>
      <c r="L6433" s="19" t="s">
        <v>5474</v>
      </c>
      <c r="M6433" s="38">
        <f t="shared" si="103"/>
        <v>984.79864485310463</v>
      </c>
      <c r="N6433" s="9" t="s">
        <v>5475</v>
      </c>
    </row>
    <row r="6434" spans="1:14">
      <c r="A6434" s="31" t="s">
        <v>390</v>
      </c>
      <c r="B6434" s="31" t="s">
        <v>327</v>
      </c>
      <c r="C6434" s="31" t="s">
        <v>122</v>
      </c>
      <c r="D6434" s="31" t="s">
        <v>391</v>
      </c>
      <c r="E6434" s="31" t="s">
        <v>17</v>
      </c>
      <c r="F6434" s="31" t="s">
        <v>329</v>
      </c>
      <c r="G6434" s="24">
        <f>IF(ISERROR(VLOOKUP(A6434,'2011 County-Level Acres Tilled'!$A$2:$F$3069,6,FALSE)),0,VLOOKUP(A6434,'2011 County-Level Acres Tilled'!$A$2:$F$3069,6,FALSE))</f>
        <v>5562.9026585374941</v>
      </c>
      <c r="H6434" s="32" t="s">
        <v>5474</v>
      </c>
      <c r="I6434" s="9" t="s">
        <v>5411</v>
      </c>
      <c r="J6434" s="36">
        <f>IF(ISERROR(VLOOKUP(A6434&amp;I6434,'County-level Emissions Factors'!$E$2:$F$12273,2,FALSE)),0,VLOOKUP(A6434&amp;I6434,'County-level Emissions Factors'!$E$2:$F$12273,2,FALSE))</f>
        <v>9.5110959371799257</v>
      </c>
      <c r="K6434" s="19" t="s">
        <v>5473</v>
      </c>
      <c r="L6434" s="19" t="s">
        <v>5474</v>
      </c>
      <c r="M6434" s="38">
        <f t="shared" si="103"/>
        <v>26.454650437271685</v>
      </c>
      <c r="N6434" s="9" t="s">
        <v>5475</v>
      </c>
    </row>
    <row r="6435" spans="1:14">
      <c r="A6435" s="31" t="s">
        <v>392</v>
      </c>
      <c r="B6435" s="31" t="s">
        <v>327</v>
      </c>
      <c r="C6435" s="31" t="s">
        <v>125</v>
      </c>
      <c r="D6435" s="31" t="s">
        <v>393</v>
      </c>
      <c r="E6435" s="31" t="s">
        <v>17</v>
      </c>
      <c r="F6435" s="31" t="s">
        <v>329</v>
      </c>
      <c r="G6435" s="24">
        <f>IF(ISERROR(VLOOKUP(A6435,'2011 County-Level Acres Tilled'!$A$2:$F$3069,6,FALSE)),0,VLOOKUP(A6435,'2011 County-Level Acres Tilled'!$A$2:$F$3069,6,FALSE))</f>
        <v>48335.255057352202</v>
      </c>
      <c r="H6435" s="32" t="s">
        <v>5474</v>
      </c>
      <c r="I6435" s="9" t="s">
        <v>5411</v>
      </c>
      <c r="J6435" s="36">
        <f>IF(ISERROR(VLOOKUP(A6435&amp;I6435,'County-level Emissions Factors'!$E$2:$F$12273,2,FALSE)),0,VLOOKUP(A6435&amp;I6435,'County-level Emissions Factors'!$E$2:$F$12273,2,FALSE))</f>
        <v>5.934357395290248</v>
      </c>
      <c r="K6435" s="19" t="s">
        <v>5473</v>
      </c>
      <c r="L6435" s="19" t="s">
        <v>5474</v>
      </c>
      <c r="M6435" s="38">
        <f t="shared" si="103"/>
        <v>143.41933915141919</v>
      </c>
      <c r="N6435" s="9" t="s">
        <v>5475</v>
      </c>
    </row>
    <row r="6436" spans="1:14">
      <c r="A6436" s="31" t="s">
        <v>394</v>
      </c>
      <c r="B6436" s="31" t="s">
        <v>327</v>
      </c>
      <c r="C6436" s="31" t="s">
        <v>128</v>
      </c>
      <c r="D6436" s="31" t="s">
        <v>135</v>
      </c>
      <c r="E6436" s="31" t="s">
        <v>17</v>
      </c>
      <c r="F6436" s="31" t="s">
        <v>329</v>
      </c>
      <c r="G6436" s="24">
        <f>IF(ISERROR(VLOOKUP(A6436,'2011 County-Level Acres Tilled'!$A$2:$F$3069,6,FALSE)),0,VLOOKUP(A6436,'2011 County-Level Acres Tilled'!$A$2:$F$3069,6,FALSE))</f>
        <v>183542.34391681987</v>
      </c>
      <c r="H6436" s="32" t="s">
        <v>5474</v>
      </c>
      <c r="I6436" s="9" t="s">
        <v>5411</v>
      </c>
      <c r="J6436" s="36">
        <f>IF(ISERROR(VLOOKUP(A6436&amp;I6436,'County-level Emissions Factors'!$E$2:$F$12273,2,FALSE)),0,VLOOKUP(A6436&amp;I6436,'County-level Emissions Factors'!$E$2:$F$12273,2,FALSE))</f>
        <v>7.2680661080913342</v>
      </c>
      <c r="K6436" s="19" t="s">
        <v>5473</v>
      </c>
      <c r="L6436" s="19" t="s">
        <v>5474</v>
      </c>
      <c r="M6436" s="38">
        <f t="shared" si="103"/>
        <v>666.99894461074109</v>
      </c>
      <c r="N6436" s="9" t="s">
        <v>5475</v>
      </c>
    </row>
    <row r="6437" spans="1:14">
      <c r="A6437" s="31" t="s">
        <v>395</v>
      </c>
      <c r="B6437" s="31" t="s">
        <v>327</v>
      </c>
      <c r="C6437" s="31" t="s">
        <v>131</v>
      </c>
      <c r="D6437" s="31" t="s">
        <v>138</v>
      </c>
      <c r="E6437" s="31" t="s">
        <v>17</v>
      </c>
      <c r="F6437" s="31" t="s">
        <v>329</v>
      </c>
      <c r="G6437" s="24">
        <f>IF(ISERROR(VLOOKUP(A6437,'2011 County-Level Acres Tilled'!$A$2:$F$3069,6,FALSE)),0,VLOOKUP(A6437,'2011 County-Level Acres Tilled'!$A$2:$F$3069,6,FALSE))</f>
        <v>231398.82656660493</v>
      </c>
      <c r="H6437" s="32" t="s">
        <v>5474</v>
      </c>
      <c r="I6437" s="9" t="s">
        <v>5411</v>
      </c>
      <c r="J6437" s="36">
        <f>IF(ISERROR(VLOOKUP(A6437&amp;I6437,'County-level Emissions Factors'!$E$2:$F$12273,2,FALSE)),0,VLOOKUP(A6437&amp;I6437,'County-level Emissions Factors'!$E$2:$F$12273,2,FALSE))</f>
        <v>12.647363982745908</v>
      </c>
      <c r="K6437" s="19" t="s">
        <v>5473</v>
      </c>
      <c r="L6437" s="19" t="s">
        <v>5474</v>
      </c>
      <c r="M6437" s="38">
        <f t="shared" si="103"/>
        <v>1463.292592384073</v>
      </c>
      <c r="N6437" s="9" t="s">
        <v>5475</v>
      </c>
    </row>
    <row r="6438" spans="1:14">
      <c r="A6438" s="31" t="s">
        <v>396</v>
      </c>
      <c r="B6438" s="31" t="s">
        <v>327</v>
      </c>
      <c r="C6438" s="31" t="s">
        <v>134</v>
      </c>
      <c r="D6438" s="31" t="s">
        <v>397</v>
      </c>
      <c r="E6438" s="31" t="s">
        <v>17</v>
      </c>
      <c r="F6438" s="31" t="s">
        <v>329</v>
      </c>
      <c r="G6438" s="24">
        <f>IF(ISERROR(VLOOKUP(A6438,'2011 County-Level Acres Tilled'!$A$2:$F$3069,6,FALSE)),0,VLOOKUP(A6438,'2011 County-Level Acres Tilled'!$A$2:$F$3069,6,FALSE))</f>
        <v>134437.67195814868</v>
      </c>
      <c r="H6438" s="32" t="s">
        <v>5474</v>
      </c>
      <c r="I6438" s="9" t="s">
        <v>5411</v>
      </c>
      <c r="J6438" s="36">
        <f>IF(ISERROR(VLOOKUP(A6438&amp;I6438,'County-level Emissions Factors'!$E$2:$F$12273,2,FALSE)),0,VLOOKUP(A6438&amp;I6438,'County-level Emissions Factors'!$E$2:$F$12273,2,FALSE))</f>
        <v>8.5239365277001546</v>
      </c>
      <c r="K6438" s="19" t="s">
        <v>5473</v>
      </c>
      <c r="L6438" s="19" t="s">
        <v>5474</v>
      </c>
      <c r="M6438" s="38">
        <f t="shared" si="103"/>
        <v>572.96909135151714</v>
      </c>
      <c r="N6438" s="9" t="s">
        <v>5475</v>
      </c>
    </row>
    <row r="6439" spans="1:14">
      <c r="A6439" s="31" t="s">
        <v>398</v>
      </c>
      <c r="B6439" s="31" t="s">
        <v>327</v>
      </c>
      <c r="C6439" s="31" t="s">
        <v>137</v>
      </c>
      <c r="D6439" s="31" t="s">
        <v>399</v>
      </c>
      <c r="E6439" s="31" t="s">
        <v>17</v>
      </c>
      <c r="F6439" s="31" t="s">
        <v>329</v>
      </c>
      <c r="G6439" s="24">
        <f>IF(ISERROR(VLOOKUP(A6439,'2011 County-Level Acres Tilled'!$A$2:$F$3069,6,FALSE)),0,VLOOKUP(A6439,'2011 County-Level Acres Tilled'!$A$2:$F$3069,6,FALSE))</f>
        <v>28305.090278447868</v>
      </c>
      <c r="H6439" s="32" t="s">
        <v>5474</v>
      </c>
      <c r="I6439" s="9" t="s">
        <v>5411</v>
      </c>
      <c r="J6439" s="36">
        <f>IF(ISERROR(VLOOKUP(A6439&amp;I6439,'County-level Emissions Factors'!$E$2:$F$12273,2,FALSE)),0,VLOOKUP(A6439&amp;I6439,'County-level Emissions Factors'!$E$2:$F$12273,2,FALSE))</f>
        <v>8.988361858190709</v>
      </c>
      <c r="K6439" s="19" t="s">
        <v>5473</v>
      </c>
      <c r="L6439" s="19" t="s">
        <v>5474</v>
      </c>
      <c r="M6439" s="38">
        <f t="shared" si="103"/>
        <v>127.20819692572272</v>
      </c>
      <c r="N6439" s="9" t="s">
        <v>5475</v>
      </c>
    </row>
    <row r="6440" spans="1:14">
      <c r="A6440" s="31" t="s">
        <v>400</v>
      </c>
      <c r="B6440" s="31" t="s">
        <v>327</v>
      </c>
      <c r="C6440" s="31" t="s">
        <v>140</v>
      </c>
      <c r="D6440" s="31" t="s">
        <v>401</v>
      </c>
      <c r="E6440" s="31" t="s">
        <v>17</v>
      </c>
      <c r="F6440" s="31" t="s">
        <v>329</v>
      </c>
      <c r="G6440" s="24">
        <f>IF(ISERROR(VLOOKUP(A6440,'2011 County-Level Acres Tilled'!$A$2:$F$3069,6,FALSE)),0,VLOOKUP(A6440,'2011 County-Level Acres Tilled'!$A$2:$F$3069,6,FALSE))</f>
        <v>11700.438463789398</v>
      </c>
      <c r="H6440" s="32" t="s">
        <v>5474</v>
      </c>
      <c r="I6440" s="9" t="s">
        <v>5411</v>
      </c>
      <c r="J6440" s="36">
        <f>IF(ISERROR(VLOOKUP(A6440&amp;I6440,'County-level Emissions Factors'!$E$2:$F$12273,2,FALSE)),0,VLOOKUP(A6440&amp;I6440,'County-level Emissions Factors'!$E$2:$F$12273,2,FALSE))</f>
        <v>5.877250019823963</v>
      </c>
      <c r="K6440" s="19" t="s">
        <v>5473</v>
      </c>
      <c r="L6440" s="19" t="s">
        <v>5474</v>
      </c>
      <c r="M6440" s="38">
        <f t="shared" si="103"/>
        <v>34.383201096627651</v>
      </c>
      <c r="N6440" s="9" t="s">
        <v>5475</v>
      </c>
    </row>
    <row r="6441" spans="1:14">
      <c r="A6441" s="31" t="s">
        <v>402</v>
      </c>
      <c r="B6441" s="31" t="s">
        <v>327</v>
      </c>
      <c r="C6441" s="31" t="s">
        <v>143</v>
      </c>
      <c r="D6441" s="31" t="s">
        <v>403</v>
      </c>
      <c r="E6441" s="31" t="s">
        <v>17</v>
      </c>
      <c r="F6441" s="31" t="s">
        <v>329</v>
      </c>
      <c r="G6441" s="24">
        <f>IF(ISERROR(VLOOKUP(A6441,'2011 County-Level Acres Tilled'!$A$2:$F$3069,6,FALSE)),0,VLOOKUP(A6441,'2011 County-Level Acres Tilled'!$A$2:$F$3069,6,FALSE))</f>
        <v>217934.42067151261</v>
      </c>
      <c r="H6441" s="32" t="s">
        <v>5474</v>
      </c>
      <c r="I6441" s="9" t="s">
        <v>5411</v>
      </c>
      <c r="J6441" s="36">
        <f>IF(ISERROR(VLOOKUP(A6441&amp;I6441,'County-level Emissions Factors'!$E$2:$F$12273,2,FALSE)),0,VLOOKUP(A6441&amp;I6441,'County-level Emissions Factors'!$E$2:$F$12273,2,FALSE))</f>
        <v>11.458197247231709</v>
      </c>
      <c r="K6441" s="19" t="s">
        <v>5473</v>
      </c>
      <c r="L6441" s="19" t="s">
        <v>5474</v>
      </c>
      <c r="M6441" s="38">
        <f t="shared" si="103"/>
        <v>1248.5677895076815</v>
      </c>
      <c r="N6441" s="9" t="s">
        <v>5475</v>
      </c>
    </row>
    <row r="6442" spans="1:14">
      <c r="A6442" s="31" t="s">
        <v>404</v>
      </c>
      <c r="B6442" s="31" t="s">
        <v>327</v>
      </c>
      <c r="C6442" s="31" t="s">
        <v>146</v>
      </c>
      <c r="D6442" s="31" t="s">
        <v>150</v>
      </c>
      <c r="E6442" s="31" t="s">
        <v>17</v>
      </c>
      <c r="F6442" s="31" t="s">
        <v>329</v>
      </c>
      <c r="G6442" s="24">
        <f>IF(ISERROR(VLOOKUP(A6442,'2011 County-Level Acres Tilled'!$A$2:$F$3069,6,FALSE)),0,VLOOKUP(A6442,'2011 County-Level Acres Tilled'!$A$2:$F$3069,6,FALSE))</f>
        <v>492.7007299270075</v>
      </c>
      <c r="H6442" s="32" t="s">
        <v>5474</v>
      </c>
      <c r="I6442" s="9" t="s">
        <v>5411</v>
      </c>
      <c r="J6442" s="36">
        <f>IF(ISERROR(VLOOKUP(A6442&amp;I6442,'County-level Emissions Factors'!$E$2:$F$12273,2,FALSE)),0,VLOOKUP(A6442&amp;I6442,'County-level Emissions Factors'!$E$2:$F$12273,2,FALSE))</f>
        <v>2.2320000000000002</v>
      </c>
      <c r="K6442" s="19" t="s">
        <v>5473</v>
      </c>
      <c r="L6442" s="19" t="s">
        <v>5474</v>
      </c>
      <c r="M6442" s="38">
        <f t="shared" si="103"/>
        <v>0.54985401459854044</v>
      </c>
      <c r="N6442" s="9" t="s">
        <v>5475</v>
      </c>
    </row>
    <row r="6443" spans="1:14">
      <c r="A6443" s="31" t="s">
        <v>405</v>
      </c>
      <c r="B6443" s="31" t="s">
        <v>327</v>
      </c>
      <c r="C6443" s="31" t="s">
        <v>149</v>
      </c>
      <c r="D6443" s="31" t="s">
        <v>156</v>
      </c>
      <c r="E6443" s="31" t="s">
        <v>17</v>
      </c>
      <c r="F6443" s="31" t="s">
        <v>329</v>
      </c>
      <c r="G6443" s="24">
        <f>IF(ISERROR(VLOOKUP(A6443,'2011 County-Level Acres Tilled'!$A$2:$F$3069,6,FALSE)),0,VLOOKUP(A6443,'2011 County-Level Acres Tilled'!$A$2:$F$3069,6,FALSE))</f>
        <v>592.5170068027212</v>
      </c>
      <c r="H6443" s="32" t="s">
        <v>5474</v>
      </c>
      <c r="I6443" s="9" t="s">
        <v>5411</v>
      </c>
      <c r="J6443" s="36">
        <f>IF(ISERROR(VLOOKUP(A6443&amp;I6443,'County-level Emissions Factors'!$E$2:$F$12273,2,FALSE)),0,VLOOKUP(A6443&amp;I6443,'County-level Emissions Factors'!$E$2:$F$12273,2,FALSE))</f>
        <v>2.5389473684210522</v>
      </c>
      <c r="K6443" s="19" t="s">
        <v>5473</v>
      </c>
      <c r="L6443" s="19" t="s">
        <v>5474</v>
      </c>
      <c r="M6443" s="38">
        <f t="shared" si="103"/>
        <v>0.75218474758324383</v>
      </c>
      <c r="N6443" s="9" t="s">
        <v>5475</v>
      </c>
    </row>
    <row r="6444" spans="1:14">
      <c r="A6444" s="31" t="s">
        <v>406</v>
      </c>
      <c r="B6444" s="31" t="s">
        <v>327</v>
      </c>
      <c r="C6444" s="31" t="s">
        <v>152</v>
      </c>
      <c r="D6444" s="31" t="s">
        <v>407</v>
      </c>
      <c r="E6444" s="31" t="s">
        <v>17</v>
      </c>
      <c r="F6444" s="31" t="s">
        <v>329</v>
      </c>
      <c r="G6444" s="24">
        <f>IF(ISERROR(VLOOKUP(A6444,'2011 County-Level Acres Tilled'!$A$2:$F$3069,6,FALSE)),0,VLOOKUP(A6444,'2011 County-Level Acres Tilled'!$A$2:$F$3069,6,FALSE))</f>
        <v>63309.743734426353</v>
      </c>
      <c r="H6444" s="32" t="s">
        <v>5474</v>
      </c>
      <c r="I6444" s="9" t="s">
        <v>5411</v>
      </c>
      <c r="J6444" s="36">
        <f>IF(ISERROR(VLOOKUP(A6444&amp;I6444,'County-level Emissions Factors'!$E$2:$F$12273,2,FALSE)),0,VLOOKUP(A6444&amp;I6444,'County-level Emissions Factors'!$E$2:$F$12273,2,FALSE))</f>
        <v>7.919916715870599</v>
      </c>
      <c r="K6444" s="19" t="s">
        <v>5473</v>
      </c>
      <c r="L6444" s="19" t="s">
        <v>5474</v>
      </c>
      <c r="M6444" s="38">
        <f t="shared" si="103"/>
        <v>250.70394883988359</v>
      </c>
      <c r="N6444" s="9" t="s">
        <v>5475</v>
      </c>
    </row>
    <row r="6445" spans="1:14">
      <c r="A6445" s="31" t="s">
        <v>408</v>
      </c>
      <c r="B6445" s="31" t="s">
        <v>327</v>
      </c>
      <c r="C6445" s="31" t="s">
        <v>155</v>
      </c>
      <c r="D6445" s="31" t="s">
        <v>409</v>
      </c>
      <c r="E6445" s="31" t="s">
        <v>17</v>
      </c>
      <c r="F6445" s="31" t="s">
        <v>329</v>
      </c>
      <c r="G6445" s="24">
        <f>IF(ISERROR(VLOOKUP(A6445,'2011 County-Level Acres Tilled'!$A$2:$F$3069,6,FALSE)),0,VLOOKUP(A6445,'2011 County-Level Acres Tilled'!$A$2:$F$3069,6,FALSE))</f>
        <v>594846.60315671144</v>
      </c>
      <c r="H6445" s="32" t="s">
        <v>5474</v>
      </c>
      <c r="I6445" s="9" t="s">
        <v>5411</v>
      </c>
      <c r="J6445" s="36">
        <f>IF(ISERROR(VLOOKUP(A6445&amp;I6445,'County-level Emissions Factors'!$E$2:$F$12273,2,FALSE)),0,VLOOKUP(A6445&amp;I6445,'County-level Emissions Factors'!$E$2:$F$12273,2,FALSE))</f>
        <v>8.2956283120082901</v>
      </c>
      <c r="K6445" s="19" t="s">
        <v>5473</v>
      </c>
      <c r="L6445" s="19" t="s">
        <v>5474</v>
      </c>
      <c r="M6445" s="38">
        <f t="shared" si="103"/>
        <v>2467.3131612243874</v>
      </c>
      <c r="N6445" s="9" t="s">
        <v>5475</v>
      </c>
    </row>
    <row r="6446" spans="1:14">
      <c r="A6446" s="31" t="s">
        <v>410</v>
      </c>
      <c r="B6446" s="31" t="s">
        <v>327</v>
      </c>
      <c r="C6446" s="31" t="s">
        <v>158</v>
      </c>
      <c r="D6446" s="31" t="s">
        <v>165</v>
      </c>
      <c r="E6446" s="31" t="s">
        <v>17</v>
      </c>
      <c r="F6446" s="31" t="s">
        <v>329</v>
      </c>
      <c r="G6446" s="24">
        <f>IF(ISERROR(VLOOKUP(A6446,'2011 County-Level Acres Tilled'!$A$2:$F$3069,6,FALSE)),0,VLOOKUP(A6446,'2011 County-Level Acres Tilled'!$A$2:$F$3069,6,FALSE))</f>
        <v>202666.01550576166</v>
      </c>
      <c r="H6446" s="32" t="s">
        <v>5474</v>
      </c>
      <c r="I6446" s="9" t="s">
        <v>5411</v>
      </c>
      <c r="J6446" s="36">
        <f>IF(ISERROR(VLOOKUP(A6446&amp;I6446,'County-level Emissions Factors'!$E$2:$F$12273,2,FALSE)),0,VLOOKUP(A6446&amp;I6446,'County-level Emissions Factors'!$E$2:$F$12273,2,FALSE))</f>
        <v>11.107926820823659</v>
      </c>
      <c r="K6446" s="19" t="s">
        <v>5473</v>
      </c>
      <c r="L6446" s="19" t="s">
        <v>5474</v>
      </c>
      <c r="M6446" s="38">
        <f t="shared" si="103"/>
        <v>1125.5996346529569</v>
      </c>
      <c r="N6446" s="9" t="s">
        <v>5475</v>
      </c>
    </row>
    <row r="6447" spans="1:14">
      <c r="A6447" s="31" t="s">
        <v>411</v>
      </c>
      <c r="B6447" s="31" t="s">
        <v>327</v>
      </c>
      <c r="C6447" s="31" t="s">
        <v>161</v>
      </c>
      <c r="D6447" s="31" t="s">
        <v>168</v>
      </c>
      <c r="E6447" s="31" t="s">
        <v>17</v>
      </c>
      <c r="F6447" s="31" t="s">
        <v>329</v>
      </c>
      <c r="G6447" s="24">
        <f>IF(ISERROR(VLOOKUP(A6447,'2011 County-Level Acres Tilled'!$A$2:$F$3069,6,FALSE)),0,VLOOKUP(A6447,'2011 County-Level Acres Tilled'!$A$2:$F$3069,6,FALSE))</f>
        <v>98.540145985401494</v>
      </c>
      <c r="H6447" s="32" t="s">
        <v>5474</v>
      </c>
      <c r="I6447" s="9" t="s">
        <v>5411</v>
      </c>
      <c r="J6447" s="36">
        <f>IF(ISERROR(VLOOKUP(A6447&amp;I6447,'County-level Emissions Factors'!$E$2:$F$12273,2,FALSE)),0,VLOOKUP(A6447&amp;I6447,'County-level Emissions Factors'!$E$2:$F$12273,2,FALSE))</f>
        <v>1.92</v>
      </c>
      <c r="K6447" s="19" t="s">
        <v>5473</v>
      </c>
      <c r="L6447" s="19" t="s">
        <v>5474</v>
      </c>
      <c r="M6447" s="38">
        <f t="shared" si="103"/>
        <v>9.4598540145985427E-2</v>
      </c>
      <c r="N6447" s="9" t="s">
        <v>5475</v>
      </c>
    </row>
    <row r="6448" spans="1:14">
      <c r="A6448" s="31" t="s">
        <v>412</v>
      </c>
      <c r="B6448" s="31" t="s">
        <v>327</v>
      </c>
      <c r="C6448" s="31" t="s">
        <v>164</v>
      </c>
      <c r="D6448" s="31" t="s">
        <v>413</v>
      </c>
      <c r="E6448" s="31" t="s">
        <v>17</v>
      </c>
      <c r="F6448" s="31" t="s">
        <v>329</v>
      </c>
      <c r="G6448" s="24">
        <f>IF(ISERROR(VLOOKUP(A6448,'2011 County-Level Acres Tilled'!$A$2:$F$3069,6,FALSE)),0,VLOOKUP(A6448,'2011 County-Level Acres Tilled'!$A$2:$F$3069,6,FALSE))</f>
        <v>151.16279069767498</v>
      </c>
      <c r="H6448" s="32" t="s">
        <v>5474</v>
      </c>
      <c r="I6448" s="9" t="s">
        <v>5411</v>
      </c>
      <c r="J6448" s="36">
        <f>IF(ISERROR(VLOOKUP(A6448&amp;I6448,'County-level Emissions Factors'!$E$2:$F$12273,2,FALSE)),0,VLOOKUP(A6448&amp;I6448,'County-level Emissions Factors'!$E$2:$F$12273,2,FALSE))</f>
        <v>10.08</v>
      </c>
      <c r="K6448" s="19" t="s">
        <v>5473</v>
      </c>
      <c r="L6448" s="19" t="s">
        <v>5474</v>
      </c>
      <c r="M6448" s="38">
        <f t="shared" si="103"/>
        <v>0.76186046511628192</v>
      </c>
      <c r="N6448" s="9" t="s">
        <v>5475</v>
      </c>
    </row>
    <row r="6449" spans="1:14">
      <c r="A6449" s="31" t="s">
        <v>414</v>
      </c>
      <c r="B6449" s="31" t="s">
        <v>327</v>
      </c>
      <c r="C6449" s="31" t="s">
        <v>167</v>
      </c>
      <c r="D6449" s="31" t="s">
        <v>415</v>
      </c>
      <c r="E6449" s="31" t="s">
        <v>17</v>
      </c>
      <c r="F6449" s="31" t="s">
        <v>329</v>
      </c>
      <c r="G6449" s="24">
        <f>IF(ISERROR(VLOOKUP(A6449,'2011 County-Level Acres Tilled'!$A$2:$F$3069,6,FALSE)),0,VLOOKUP(A6449,'2011 County-Level Acres Tilled'!$A$2:$F$3069,6,FALSE))</f>
        <v>200.00000000000009</v>
      </c>
      <c r="H6449" s="32" t="s">
        <v>5474</v>
      </c>
      <c r="I6449" s="9" t="s">
        <v>5411</v>
      </c>
      <c r="J6449" s="36">
        <f>IF(ISERROR(VLOOKUP(A6449&amp;I6449,'County-level Emissions Factors'!$E$2:$F$12273,2,FALSE)),0,VLOOKUP(A6449&amp;I6449,'County-level Emissions Factors'!$E$2:$F$12273,2,FALSE))</f>
        <v>9.3333333333333338E-2</v>
      </c>
      <c r="K6449" s="19" t="s">
        <v>5473</v>
      </c>
      <c r="L6449" s="19" t="s">
        <v>5474</v>
      </c>
      <c r="M6449" s="38">
        <f t="shared" si="103"/>
        <v>9.3333333333333376E-3</v>
      </c>
      <c r="N6449" s="9" t="s">
        <v>5475</v>
      </c>
    </row>
    <row r="6450" spans="1:14">
      <c r="A6450" s="31" t="s">
        <v>416</v>
      </c>
      <c r="B6450" s="31" t="s">
        <v>327</v>
      </c>
      <c r="C6450" s="31" t="s">
        <v>170</v>
      </c>
      <c r="D6450" s="31" t="s">
        <v>417</v>
      </c>
      <c r="E6450" s="31" t="s">
        <v>17</v>
      </c>
      <c r="F6450" s="31" t="s">
        <v>329</v>
      </c>
      <c r="G6450" s="24">
        <f>IF(ISERROR(VLOOKUP(A6450,'2011 County-Level Acres Tilled'!$A$2:$F$3069,6,FALSE)),0,VLOOKUP(A6450,'2011 County-Level Acres Tilled'!$A$2:$F$3069,6,FALSE))</f>
        <v>0</v>
      </c>
      <c r="H6450" s="32" t="s">
        <v>5474</v>
      </c>
      <c r="I6450" s="9" t="s">
        <v>5411</v>
      </c>
      <c r="J6450" s="36">
        <f>IF(ISERROR(VLOOKUP(A6450&amp;I6450,'County-level Emissions Factors'!$E$2:$F$12273,2,FALSE)),0,VLOOKUP(A6450&amp;I6450,'County-level Emissions Factors'!$E$2:$F$12273,2,FALSE))</f>
        <v>0</v>
      </c>
      <c r="K6450" s="19" t="s">
        <v>5473</v>
      </c>
      <c r="L6450" s="19" t="s">
        <v>5474</v>
      </c>
      <c r="M6450" s="38">
        <f t="shared" si="103"/>
        <v>0</v>
      </c>
      <c r="N6450" s="9" t="s">
        <v>5475</v>
      </c>
    </row>
    <row r="6451" spans="1:14">
      <c r="A6451" s="31" t="s">
        <v>418</v>
      </c>
      <c r="B6451" s="31" t="s">
        <v>327</v>
      </c>
      <c r="C6451" s="31" t="s">
        <v>173</v>
      </c>
      <c r="D6451" s="31" t="s">
        <v>174</v>
      </c>
      <c r="E6451" s="31" t="s">
        <v>17</v>
      </c>
      <c r="F6451" s="31" t="s">
        <v>329</v>
      </c>
      <c r="G6451" s="24">
        <f>IF(ISERROR(VLOOKUP(A6451,'2011 County-Level Acres Tilled'!$A$2:$F$3069,6,FALSE)),0,VLOOKUP(A6451,'2011 County-Level Acres Tilled'!$A$2:$F$3069,6,FALSE))</f>
        <v>8684.220623385514</v>
      </c>
      <c r="H6451" s="32" t="s">
        <v>5474</v>
      </c>
      <c r="I6451" s="9" t="s">
        <v>5411</v>
      </c>
      <c r="J6451" s="36">
        <f>IF(ISERROR(VLOOKUP(A6451&amp;I6451,'County-level Emissions Factors'!$E$2:$F$12273,2,FALSE)),0,VLOOKUP(A6451&amp;I6451,'County-level Emissions Factors'!$E$2:$F$12273,2,FALSE))</f>
        <v>5.8810918114143922</v>
      </c>
      <c r="K6451" s="19" t="s">
        <v>5473</v>
      </c>
      <c r="L6451" s="19" t="s">
        <v>5474</v>
      </c>
      <c r="M6451" s="38">
        <f t="shared" si="103"/>
        <v>25.536349398354268</v>
      </c>
      <c r="N6451" s="9" t="s">
        <v>5475</v>
      </c>
    </row>
    <row r="6452" spans="1:14">
      <c r="A6452" s="31" t="s">
        <v>419</v>
      </c>
      <c r="B6452" s="31" t="s">
        <v>327</v>
      </c>
      <c r="C6452" s="31" t="s">
        <v>176</v>
      </c>
      <c r="D6452" s="31" t="s">
        <v>420</v>
      </c>
      <c r="E6452" s="31" t="s">
        <v>17</v>
      </c>
      <c r="F6452" s="31" t="s">
        <v>329</v>
      </c>
      <c r="G6452" s="24">
        <f>IF(ISERROR(VLOOKUP(A6452,'2011 County-Level Acres Tilled'!$A$2:$F$3069,6,FALSE)),0,VLOOKUP(A6452,'2011 County-Level Acres Tilled'!$A$2:$F$3069,6,FALSE))</f>
        <v>364308.27968630363</v>
      </c>
      <c r="H6452" s="32" t="s">
        <v>5474</v>
      </c>
      <c r="I6452" s="9" t="s">
        <v>5411</v>
      </c>
      <c r="J6452" s="36">
        <f>IF(ISERROR(VLOOKUP(A6452&amp;I6452,'County-level Emissions Factors'!$E$2:$F$12273,2,FALSE)),0,VLOOKUP(A6452&amp;I6452,'County-level Emissions Factors'!$E$2:$F$12273,2,FALSE))</f>
        <v>7.566502100840335</v>
      </c>
      <c r="K6452" s="19" t="s">
        <v>5473</v>
      </c>
      <c r="L6452" s="19" t="s">
        <v>5474</v>
      </c>
      <c r="M6452" s="38">
        <f t="shared" si="103"/>
        <v>1378.2696817999724</v>
      </c>
      <c r="N6452" s="9" t="s">
        <v>5475</v>
      </c>
    </row>
    <row r="6453" spans="1:14">
      <c r="A6453" s="31" t="s">
        <v>421</v>
      </c>
      <c r="B6453" s="31" t="s">
        <v>327</v>
      </c>
      <c r="C6453" s="31" t="s">
        <v>179</v>
      </c>
      <c r="D6453" s="31" t="s">
        <v>180</v>
      </c>
      <c r="E6453" s="31" t="s">
        <v>17</v>
      </c>
      <c r="F6453" s="31" t="s">
        <v>329</v>
      </c>
      <c r="G6453" s="24">
        <f>IF(ISERROR(VLOOKUP(A6453,'2011 County-Level Acres Tilled'!$A$2:$F$3069,6,FALSE)),0,VLOOKUP(A6453,'2011 County-Level Acres Tilled'!$A$2:$F$3069,6,FALSE))</f>
        <v>933.33333333333371</v>
      </c>
      <c r="H6453" s="32" t="s">
        <v>5474</v>
      </c>
      <c r="I6453" s="9" t="s">
        <v>5411</v>
      </c>
      <c r="J6453" s="36">
        <f>IF(ISERROR(VLOOKUP(A6453&amp;I6453,'County-level Emissions Factors'!$E$2:$F$12273,2,FALSE)),0,VLOOKUP(A6453&amp;I6453,'County-level Emissions Factors'!$E$2:$F$12273,2,FALSE))</f>
        <v>0.02</v>
      </c>
      <c r="K6453" s="19" t="s">
        <v>5473</v>
      </c>
      <c r="L6453" s="19" t="s">
        <v>5474</v>
      </c>
      <c r="M6453" s="38">
        <f t="shared" si="103"/>
        <v>9.3333333333333376E-3</v>
      </c>
      <c r="N6453" s="9" t="s">
        <v>5475</v>
      </c>
    </row>
    <row r="6454" spans="1:14">
      <c r="A6454" s="31" t="s">
        <v>422</v>
      </c>
      <c r="B6454" s="31" t="s">
        <v>327</v>
      </c>
      <c r="C6454" s="31" t="s">
        <v>182</v>
      </c>
      <c r="D6454" s="31" t="s">
        <v>423</v>
      </c>
      <c r="E6454" s="31" t="s">
        <v>17</v>
      </c>
      <c r="F6454" s="31" t="s">
        <v>329</v>
      </c>
      <c r="G6454" s="24">
        <f>IF(ISERROR(VLOOKUP(A6454,'2011 County-Level Acres Tilled'!$A$2:$F$3069,6,FALSE)),0,VLOOKUP(A6454,'2011 County-Level Acres Tilled'!$A$2:$F$3069,6,FALSE))</f>
        <v>347512.82508394052</v>
      </c>
      <c r="H6454" s="32" t="s">
        <v>5474</v>
      </c>
      <c r="I6454" s="9" t="s">
        <v>5411</v>
      </c>
      <c r="J6454" s="36">
        <f>IF(ISERROR(VLOOKUP(A6454&amp;I6454,'County-level Emissions Factors'!$E$2:$F$12273,2,FALSE)),0,VLOOKUP(A6454&amp;I6454,'County-level Emissions Factors'!$E$2:$F$12273,2,FALSE))</f>
        <v>7.922268053832811</v>
      </c>
      <c r="K6454" s="19" t="s">
        <v>5473</v>
      </c>
      <c r="L6454" s="19" t="s">
        <v>5474</v>
      </c>
      <c r="M6454" s="38">
        <f t="shared" si="103"/>
        <v>1376.5448762298456</v>
      </c>
      <c r="N6454" s="9" t="s">
        <v>5475</v>
      </c>
    </row>
    <row r="6455" spans="1:14">
      <c r="A6455" s="31" t="s">
        <v>424</v>
      </c>
      <c r="B6455" s="31" t="s">
        <v>327</v>
      </c>
      <c r="C6455" s="31" t="s">
        <v>185</v>
      </c>
      <c r="D6455" s="31" t="s">
        <v>425</v>
      </c>
      <c r="E6455" s="31" t="s">
        <v>17</v>
      </c>
      <c r="F6455" s="31" t="s">
        <v>329</v>
      </c>
      <c r="G6455" s="24">
        <f>IF(ISERROR(VLOOKUP(A6455,'2011 County-Level Acres Tilled'!$A$2:$F$3069,6,FALSE)),0,VLOOKUP(A6455,'2011 County-Level Acres Tilled'!$A$2:$F$3069,6,FALSE))</f>
        <v>832.36943244451072</v>
      </c>
      <c r="H6455" s="32" t="s">
        <v>5474</v>
      </c>
      <c r="I6455" s="9" t="s">
        <v>5411</v>
      </c>
      <c r="J6455" s="36">
        <f>IF(ISERROR(VLOOKUP(A6455&amp;I6455,'County-level Emissions Factors'!$E$2:$F$12273,2,FALSE)),0,VLOOKUP(A6455&amp;I6455,'County-level Emissions Factors'!$E$2:$F$12273,2,FALSE))</f>
        <v>3.7024513947590871</v>
      </c>
      <c r="K6455" s="19" t="s">
        <v>5473</v>
      </c>
      <c r="L6455" s="19" t="s">
        <v>5474</v>
      </c>
      <c r="M6455" s="38">
        <f t="shared" si="103"/>
        <v>1.5409036830545042</v>
      </c>
      <c r="N6455" s="9" t="s">
        <v>5475</v>
      </c>
    </row>
    <row r="6456" spans="1:14">
      <c r="A6456" s="31" t="s">
        <v>426</v>
      </c>
      <c r="B6456" s="31" t="s">
        <v>327</v>
      </c>
      <c r="C6456" s="31" t="s">
        <v>188</v>
      </c>
      <c r="D6456" s="31" t="s">
        <v>427</v>
      </c>
      <c r="E6456" s="31" t="s">
        <v>17</v>
      </c>
      <c r="F6456" s="31" t="s">
        <v>329</v>
      </c>
      <c r="G6456" s="24">
        <f>IF(ISERROR(VLOOKUP(A6456,'2011 County-Level Acres Tilled'!$A$2:$F$3069,6,FALSE)),0,VLOOKUP(A6456,'2011 County-Level Acres Tilled'!$A$2:$F$3069,6,FALSE))</f>
        <v>16904.524102267616</v>
      </c>
      <c r="H6456" s="32" t="s">
        <v>5474</v>
      </c>
      <c r="I6456" s="9" t="s">
        <v>5411</v>
      </c>
      <c r="J6456" s="36">
        <f>IF(ISERROR(VLOOKUP(A6456&amp;I6456,'County-level Emissions Factors'!$E$2:$F$12273,2,FALSE)),0,VLOOKUP(A6456&amp;I6456,'County-level Emissions Factors'!$E$2:$F$12273,2,FALSE))</f>
        <v>6.5583</v>
      </c>
      <c r="K6456" s="19" t="s">
        <v>5473</v>
      </c>
      <c r="L6456" s="19" t="s">
        <v>5474</v>
      </c>
      <c r="M6456" s="38">
        <f t="shared" si="103"/>
        <v>55.432470209950857</v>
      </c>
      <c r="N6456" s="9" t="s">
        <v>5475</v>
      </c>
    </row>
    <row r="6457" spans="1:14">
      <c r="A6457" s="31" t="s">
        <v>428</v>
      </c>
      <c r="B6457" s="31" t="s">
        <v>327</v>
      </c>
      <c r="C6457" s="31" t="s">
        <v>191</v>
      </c>
      <c r="D6457" s="31" t="s">
        <v>429</v>
      </c>
      <c r="E6457" s="31" t="s">
        <v>17</v>
      </c>
      <c r="F6457" s="31" t="s">
        <v>329</v>
      </c>
      <c r="G6457" s="24">
        <f>IF(ISERROR(VLOOKUP(A6457,'2011 County-Level Acres Tilled'!$A$2:$F$3069,6,FALSE)),0,VLOOKUP(A6457,'2011 County-Level Acres Tilled'!$A$2:$F$3069,6,FALSE))</f>
        <v>185072.45980616956</v>
      </c>
      <c r="H6457" s="32" t="s">
        <v>5474</v>
      </c>
      <c r="I6457" s="9" t="s">
        <v>5411</v>
      </c>
      <c r="J6457" s="36">
        <f>IF(ISERROR(VLOOKUP(A6457&amp;I6457,'County-level Emissions Factors'!$E$2:$F$12273,2,FALSE)),0,VLOOKUP(A6457&amp;I6457,'County-level Emissions Factors'!$E$2:$F$12273,2,FALSE))</f>
        <v>10.563464364437912</v>
      </c>
      <c r="K6457" s="19" t="s">
        <v>5473</v>
      </c>
      <c r="L6457" s="19" t="s">
        <v>5474</v>
      </c>
      <c r="M6457" s="38">
        <f t="shared" si="103"/>
        <v>977.50316700067003</v>
      </c>
      <c r="N6457" s="9" t="s">
        <v>5475</v>
      </c>
    </row>
    <row r="6458" spans="1:14">
      <c r="A6458" s="31" t="s">
        <v>430</v>
      </c>
      <c r="B6458" s="31" t="s">
        <v>327</v>
      </c>
      <c r="C6458" s="31" t="s">
        <v>194</v>
      </c>
      <c r="D6458" s="31" t="s">
        <v>431</v>
      </c>
      <c r="E6458" s="31" t="s">
        <v>17</v>
      </c>
      <c r="F6458" s="31" t="s">
        <v>329</v>
      </c>
      <c r="G6458" s="24">
        <f>IF(ISERROR(VLOOKUP(A6458,'2011 County-Level Acres Tilled'!$A$2:$F$3069,6,FALSE)),0,VLOOKUP(A6458,'2011 County-Level Acres Tilled'!$A$2:$F$3069,6,FALSE))</f>
        <v>51707.390235373008</v>
      </c>
      <c r="H6458" s="32" t="s">
        <v>5474</v>
      </c>
      <c r="I6458" s="9" t="s">
        <v>5411</v>
      </c>
      <c r="J6458" s="36">
        <f>IF(ISERROR(VLOOKUP(A6458&amp;I6458,'County-level Emissions Factors'!$E$2:$F$12273,2,FALSE)),0,VLOOKUP(A6458&amp;I6458,'County-level Emissions Factors'!$E$2:$F$12273,2,FALSE))</f>
        <v>9.2575214775138228</v>
      </c>
      <c r="K6458" s="19" t="s">
        <v>5473</v>
      </c>
      <c r="L6458" s="19" t="s">
        <v>5474</v>
      </c>
      <c r="M6458" s="38">
        <f t="shared" si="103"/>
        <v>239.34113782507708</v>
      </c>
      <c r="N6458" s="9" t="s">
        <v>5475</v>
      </c>
    </row>
    <row r="6459" spans="1:14">
      <c r="A6459" s="31" t="s">
        <v>432</v>
      </c>
      <c r="B6459" s="31" t="s">
        <v>327</v>
      </c>
      <c r="C6459" s="31" t="s">
        <v>197</v>
      </c>
      <c r="D6459" s="31" t="s">
        <v>183</v>
      </c>
      <c r="E6459" s="31" t="s">
        <v>17</v>
      </c>
      <c r="F6459" s="31" t="s">
        <v>329</v>
      </c>
      <c r="G6459" s="24">
        <f>IF(ISERROR(VLOOKUP(A6459,'2011 County-Level Acres Tilled'!$A$2:$F$3069,6,FALSE)),0,VLOOKUP(A6459,'2011 County-Level Acres Tilled'!$A$2:$F$3069,6,FALSE))</f>
        <v>79992.582862053634</v>
      </c>
      <c r="H6459" s="32" t="s">
        <v>5474</v>
      </c>
      <c r="I6459" s="9" t="s">
        <v>5411</v>
      </c>
      <c r="J6459" s="36">
        <f>IF(ISERROR(VLOOKUP(A6459&amp;I6459,'County-level Emissions Factors'!$E$2:$F$12273,2,FALSE)),0,VLOOKUP(A6459&amp;I6459,'County-level Emissions Factors'!$E$2:$F$12273,2,FALSE))</f>
        <v>11.63982320597442</v>
      </c>
      <c r="K6459" s="19" t="s">
        <v>5473</v>
      </c>
      <c r="L6459" s="19" t="s">
        <v>5474</v>
      </c>
      <c r="M6459" s="38">
        <f t="shared" si="103"/>
        <v>465.54976115178175</v>
      </c>
      <c r="N6459" s="9" t="s">
        <v>5475</v>
      </c>
    </row>
    <row r="6460" spans="1:14">
      <c r="A6460" s="31" t="s">
        <v>433</v>
      </c>
      <c r="B6460" s="31" t="s">
        <v>327</v>
      </c>
      <c r="C6460" s="31" t="s">
        <v>200</v>
      </c>
      <c r="D6460" s="31" t="s">
        <v>434</v>
      </c>
      <c r="E6460" s="31" t="s">
        <v>17</v>
      </c>
      <c r="F6460" s="31" t="s">
        <v>329</v>
      </c>
      <c r="G6460" s="24">
        <f>IF(ISERROR(VLOOKUP(A6460,'2011 County-Level Acres Tilled'!$A$2:$F$3069,6,FALSE)),0,VLOOKUP(A6460,'2011 County-Level Acres Tilled'!$A$2:$F$3069,6,FALSE))</f>
        <v>236081.29625787953</v>
      </c>
      <c r="H6460" s="32" t="s">
        <v>5474</v>
      </c>
      <c r="I6460" s="9" t="s">
        <v>5411</v>
      </c>
      <c r="J6460" s="36">
        <f>IF(ISERROR(VLOOKUP(A6460&amp;I6460,'County-level Emissions Factors'!$E$2:$F$12273,2,FALSE)),0,VLOOKUP(A6460&amp;I6460,'County-level Emissions Factors'!$E$2:$F$12273,2,FALSE))</f>
        <v>7.1822883649014306</v>
      </c>
      <c r="K6460" s="19" t="s">
        <v>5473</v>
      </c>
      <c r="L6460" s="19" t="s">
        <v>5474</v>
      </c>
      <c r="M6460" s="38">
        <f t="shared" si="103"/>
        <v>847.80197364190792</v>
      </c>
      <c r="N6460" s="9" t="s">
        <v>5475</v>
      </c>
    </row>
    <row r="6461" spans="1:14">
      <c r="A6461" s="31" t="s">
        <v>435</v>
      </c>
      <c r="B6461" s="31" t="s">
        <v>327</v>
      </c>
      <c r="C6461" s="31" t="s">
        <v>203</v>
      </c>
      <c r="D6461" s="31" t="s">
        <v>436</v>
      </c>
      <c r="E6461" s="31" t="s">
        <v>17</v>
      </c>
      <c r="F6461" s="31" t="s">
        <v>329</v>
      </c>
      <c r="G6461" s="24">
        <f>IF(ISERROR(VLOOKUP(A6461,'2011 County-Level Acres Tilled'!$A$2:$F$3069,6,FALSE)),0,VLOOKUP(A6461,'2011 County-Level Acres Tilled'!$A$2:$F$3069,6,FALSE))</f>
        <v>443.43065693430674</v>
      </c>
      <c r="H6461" s="32" t="s">
        <v>5474</v>
      </c>
      <c r="I6461" s="9" t="s">
        <v>5411</v>
      </c>
      <c r="J6461" s="36">
        <f>IF(ISERROR(VLOOKUP(A6461&amp;I6461,'County-level Emissions Factors'!$E$2:$F$12273,2,FALSE)),0,VLOOKUP(A6461&amp;I6461,'County-level Emissions Factors'!$E$2:$F$12273,2,FALSE))</f>
        <v>1.7022222222222223</v>
      </c>
      <c r="K6461" s="19" t="s">
        <v>5473</v>
      </c>
      <c r="L6461" s="19" t="s">
        <v>5474</v>
      </c>
      <c r="M6461" s="38">
        <f t="shared" si="103"/>
        <v>0.37740875912408772</v>
      </c>
      <c r="N6461" s="9" t="s">
        <v>5475</v>
      </c>
    </row>
    <row r="6462" spans="1:14">
      <c r="A6462" s="31" t="s">
        <v>437</v>
      </c>
      <c r="B6462" s="31" t="s">
        <v>327</v>
      </c>
      <c r="C6462" s="31" t="s">
        <v>206</v>
      </c>
      <c r="D6462" s="31" t="s">
        <v>438</v>
      </c>
      <c r="E6462" s="31" t="s">
        <v>17</v>
      </c>
      <c r="F6462" s="31" t="s">
        <v>329</v>
      </c>
      <c r="G6462" s="24">
        <f>IF(ISERROR(VLOOKUP(A6462,'2011 County-Level Acres Tilled'!$A$2:$F$3069,6,FALSE)),0,VLOOKUP(A6462,'2011 County-Level Acres Tilled'!$A$2:$F$3069,6,FALSE))</f>
        <v>231.87347931873489</v>
      </c>
      <c r="H6462" s="32" t="s">
        <v>5474</v>
      </c>
      <c r="I6462" s="9" t="s">
        <v>5411</v>
      </c>
      <c r="J6462" s="36">
        <f>IF(ISERROR(VLOOKUP(A6462&amp;I6462,'County-level Emissions Factors'!$E$2:$F$12273,2,FALSE)),0,VLOOKUP(A6462&amp;I6462,'County-level Emissions Factors'!$E$2:$F$12273,2,FALSE))</f>
        <v>0.64</v>
      </c>
      <c r="K6462" s="19" t="s">
        <v>5473</v>
      </c>
      <c r="L6462" s="19" t="s">
        <v>5474</v>
      </c>
      <c r="M6462" s="38">
        <f t="shared" si="103"/>
        <v>7.419951338199518E-2</v>
      </c>
      <c r="N6462" s="9" t="s">
        <v>5475</v>
      </c>
    </row>
    <row r="6463" spans="1:14">
      <c r="A6463" s="31" t="s">
        <v>439</v>
      </c>
      <c r="B6463" s="31" t="s">
        <v>327</v>
      </c>
      <c r="C6463" s="31" t="s">
        <v>209</v>
      </c>
      <c r="D6463" s="31" t="s">
        <v>440</v>
      </c>
      <c r="E6463" s="31" t="s">
        <v>17</v>
      </c>
      <c r="F6463" s="31" t="s">
        <v>329</v>
      </c>
      <c r="G6463" s="24">
        <f>IF(ISERROR(VLOOKUP(A6463,'2011 County-Level Acres Tilled'!$A$2:$F$3069,6,FALSE)),0,VLOOKUP(A6463,'2011 County-Level Acres Tilled'!$A$2:$F$3069,6,FALSE))</f>
        <v>119417.58114826767</v>
      </c>
      <c r="H6463" s="32" t="s">
        <v>5474</v>
      </c>
      <c r="I6463" s="9" t="s">
        <v>5411</v>
      </c>
      <c r="J6463" s="36">
        <f>IF(ISERROR(VLOOKUP(A6463&amp;I6463,'County-level Emissions Factors'!$E$2:$F$12273,2,FALSE)),0,VLOOKUP(A6463&amp;I6463,'County-level Emissions Factors'!$E$2:$F$12273,2,FALSE))</f>
        <v>7.8693597560975626</v>
      </c>
      <c r="K6463" s="19" t="s">
        <v>5473</v>
      </c>
      <c r="L6463" s="19" t="s">
        <v>5474</v>
      </c>
      <c r="M6463" s="38">
        <f t="shared" si="103"/>
        <v>469.8699536293463</v>
      </c>
      <c r="N6463" s="9" t="s">
        <v>5475</v>
      </c>
    </row>
    <row r="6464" spans="1:14">
      <c r="A6464" s="31" t="s">
        <v>441</v>
      </c>
      <c r="B6464" s="31" t="s">
        <v>327</v>
      </c>
      <c r="C6464" s="31" t="s">
        <v>212</v>
      </c>
      <c r="D6464" s="31" t="s">
        <v>442</v>
      </c>
      <c r="E6464" s="31" t="s">
        <v>17</v>
      </c>
      <c r="F6464" s="31" t="s">
        <v>329</v>
      </c>
      <c r="G6464" s="24">
        <f>IF(ISERROR(VLOOKUP(A6464,'2011 County-Level Acres Tilled'!$A$2:$F$3069,6,FALSE)),0,VLOOKUP(A6464,'2011 County-Level Acres Tilled'!$A$2:$F$3069,6,FALSE))</f>
        <v>6196.6958165543865</v>
      </c>
      <c r="H6464" s="32" t="s">
        <v>5474</v>
      </c>
      <c r="I6464" s="9" t="s">
        <v>5411</v>
      </c>
      <c r="J6464" s="36">
        <f>IF(ISERROR(VLOOKUP(A6464&amp;I6464,'County-level Emissions Factors'!$E$2:$F$12273,2,FALSE)),0,VLOOKUP(A6464&amp;I6464,'County-level Emissions Factors'!$E$2:$F$12273,2,FALSE))</f>
        <v>6.3190276110444179</v>
      </c>
      <c r="K6464" s="19" t="s">
        <v>5473</v>
      </c>
      <c r="L6464" s="19" t="s">
        <v>5474</v>
      </c>
      <c r="M6464" s="38">
        <f t="shared" si="103"/>
        <v>19.5785459810253</v>
      </c>
      <c r="N6464" s="9" t="s">
        <v>5475</v>
      </c>
    </row>
    <row r="6465" spans="1:14">
      <c r="A6465" s="31" t="s">
        <v>443</v>
      </c>
      <c r="B6465" s="31" t="s">
        <v>327</v>
      </c>
      <c r="C6465" s="31" t="s">
        <v>215</v>
      </c>
      <c r="D6465" s="31" t="s">
        <v>444</v>
      </c>
      <c r="E6465" s="31" t="s">
        <v>17</v>
      </c>
      <c r="F6465" s="31" t="s">
        <v>329</v>
      </c>
      <c r="G6465" s="24">
        <f>IF(ISERROR(VLOOKUP(A6465,'2011 County-Level Acres Tilled'!$A$2:$F$3069,6,FALSE)),0,VLOOKUP(A6465,'2011 County-Level Acres Tilled'!$A$2:$F$3069,6,FALSE))</f>
        <v>1345.7872735259205</v>
      </c>
      <c r="H6465" s="32" t="s">
        <v>5474</v>
      </c>
      <c r="I6465" s="9" t="s">
        <v>5411</v>
      </c>
      <c r="J6465" s="36">
        <f>IF(ISERROR(VLOOKUP(A6465&amp;I6465,'County-level Emissions Factors'!$E$2:$F$12273,2,FALSE)),0,VLOOKUP(A6465&amp;I6465,'County-level Emissions Factors'!$E$2:$F$12273,2,FALSE))</f>
        <v>7.0006146281499682</v>
      </c>
      <c r="K6465" s="19" t="s">
        <v>5473</v>
      </c>
      <c r="L6465" s="19" t="s">
        <v>5474</v>
      </c>
      <c r="M6465" s="38">
        <f t="shared" si="103"/>
        <v>4.7106690367118107</v>
      </c>
      <c r="N6465" s="9" t="s">
        <v>5475</v>
      </c>
    </row>
    <row r="6466" spans="1:14">
      <c r="A6466" s="31" t="s">
        <v>445</v>
      </c>
      <c r="B6466" s="31" t="s">
        <v>327</v>
      </c>
      <c r="C6466" s="31" t="s">
        <v>446</v>
      </c>
      <c r="D6466" s="31" t="s">
        <v>447</v>
      </c>
      <c r="E6466" s="31" t="s">
        <v>17</v>
      </c>
      <c r="F6466" s="31" t="s">
        <v>329</v>
      </c>
      <c r="G6466" s="24">
        <f>IF(ISERROR(VLOOKUP(A6466,'2011 County-Level Acres Tilled'!$A$2:$F$3069,6,FALSE)),0,VLOOKUP(A6466,'2011 County-Level Acres Tilled'!$A$2:$F$3069,6,FALSE))</f>
        <v>1390.5807650208983</v>
      </c>
      <c r="H6466" s="32" t="s">
        <v>5474</v>
      </c>
      <c r="I6466" s="9" t="s">
        <v>5411</v>
      </c>
      <c r="J6466" s="36">
        <f>IF(ISERROR(VLOOKUP(A6466&amp;I6466,'County-level Emissions Factors'!$E$2:$F$12273,2,FALSE)),0,VLOOKUP(A6466&amp;I6466,'County-level Emissions Factors'!$E$2:$F$12273,2,FALSE))</f>
        <v>5.1331147540983615</v>
      </c>
      <c r="K6466" s="19" t="s">
        <v>5473</v>
      </c>
      <c r="L6466" s="19" t="s">
        <v>5474</v>
      </c>
      <c r="M6466" s="38">
        <f t="shared" si="103"/>
        <v>3.5690053208470798</v>
      </c>
      <c r="N6466" s="9" t="s">
        <v>5475</v>
      </c>
    </row>
    <row r="6467" spans="1:14">
      <c r="A6467" s="31" t="s">
        <v>448</v>
      </c>
      <c r="B6467" s="31" t="s">
        <v>327</v>
      </c>
      <c r="C6467" s="31" t="s">
        <v>449</v>
      </c>
      <c r="D6467" s="31" t="s">
        <v>450</v>
      </c>
      <c r="E6467" s="31" t="s">
        <v>17</v>
      </c>
      <c r="F6467" s="31" t="s">
        <v>329</v>
      </c>
      <c r="G6467" s="24">
        <f>IF(ISERROR(VLOOKUP(A6467,'2011 County-Level Acres Tilled'!$A$2:$F$3069,6,FALSE)),0,VLOOKUP(A6467,'2011 County-Level Acres Tilled'!$A$2:$F$3069,6,FALSE))</f>
        <v>1516.3737825191872</v>
      </c>
      <c r="H6467" s="32" t="s">
        <v>5474</v>
      </c>
      <c r="I6467" s="9" t="s">
        <v>5411</v>
      </c>
      <c r="J6467" s="36">
        <f>IF(ISERROR(VLOOKUP(A6467&amp;I6467,'County-level Emissions Factors'!$E$2:$F$12273,2,FALSE)),0,VLOOKUP(A6467&amp;I6467,'County-level Emissions Factors'!$E$2:$F$12273,2,FALSE))</f>
        <v>7.5826283135927799</v>
      </c>
      <c r="K6467" s="19" t="s">
        <v>5473</v>
      </c>
      <c r="L6467" s="19" t="s">
        <v>5474</v>
      </c>
      <c r="M6467" s="38">
        <f t="shared" si="103"/>
        <v>5.7490493886598841</v>
      </c>
      <c r="N6467" s="9" t="s">
        <v>5475</v>
      </c>
    </row>
    <row r="6468" spans="1:14">
      <c r="A6468" s="31" t="s">
        <v>451</v>
      </c>
      <c r="B6468" s="31" t="s">
        <v>327</v>
      </c>
      <c r="C6468" s="31" t="s">
        <v>452</v>
      </c>
      <c r="D6468" s="31" t="s">
        <v>453</v>
      </c>
      <c r="E6468" s="31" t="s">
        <v>17</v>
      </c>
      <c r="F6468" s="31" t="s">
        <v>329</v>
      </c>
      <c r="G6468" s="24">
        <f>IF(ISERROR(VLOOKUP(A6468,'2011 County-Level Acres Tilled'!$A$2:$F$3069,6,FALSE)),0,VLOOKUP(A6468,'2011 County-Level Acres Tilled'!$A$2:$F$3069,6,FALSE))</f>
        <v>0</v>
      </c>
      <c r="H6468" s="32" t="s">
        <v>5474</v>
      </c>
      <c r="I6468" s="9" t="s">
        <v>5411</v>
      </c>
      <c r="J6468" s="36">
        <f>IF(ISERROR(VLOOKUP(A6468&amp;I6468,'County-level Emissions Factors'!$E$2:$F$12273,2,FALSE)),0,VLOOKUP(A6468&amp;I6468,'County-level Emissions Factors'!$E$2:$F$12273,2,FALSE))</f>
        <v>0</v>
      </c>
      <c r="K6468" s="19" t="s">
        <v>5473</v>
      </c>
      <c r="L6468" s="19" t="s">
        <v>5474</v>
      </c>
      <c r="M6468" s="38">
        <f t="shared" si="103"/>
        <v>0</v>
      </c>
      <c r="N6468" s="9" t="s">
        <v>5475</v>
      </c>
    </row>
    <row r="6469" spans="1:14">
      <c r="A6469" s="31" t="s">
        <v>454</v>
      </c>
      <c r="B6469" s="31" t="s">
        <v>327</v>
      </c>
      <c r="C6469" s="31" t="s">
        <v>455</v>
      </c>
      <c r="D6469" s="31" t="s">
        <v>456</v>
      </c>
      <c r="E6469" s="31" t="s">
        <v>17</v>
      </c>
      <c r="F6469" s="31" t="s">
        <v>329</v>
      </c>
      <c r="G6469" s="24">
        <f>IF(ISERROR(VLOOKUP(A6469,'2011 County-Level Acres Tilled'!$A$2:$F$3069,6,FALSE)),0,VLOOKUP(A6469,'2011 County-Level Acres Tilled'!$A$2:$F$3069,6,FALSE))</f>
        <v>567.72093023255843</v>
      </c>
      <c r="H6469" s="32" t="s">
        <v>5474</v>
      </c>
      <c r="I6469" s="9" t="s">
        <v>5411</v>
      </c>
      <c r="J6469" s="36">
        <f>IF(ISERROR(VLOOKUP(A6469&amp;I6469,'County-level Emissions Factors'!$E$2:$F$12273,2,FALSE)),0,VLOOKUP(A6469&amp;I6469,'County-level Emissions Factors'!$E$2:$F$12273,2,FALSE))</f>
        <v>0.18549346016646848</v>
      </c>
      <c r="K6469" s="19" t="s">
        <v>5473</v>
      </c>
      <c r="L6469" s="19" t="s">
        <v>5474</v>
      </c>
      <c r="M6469" s="38">
        <f t="shared" si="103"/>
        <v>5.2654259878881754E-2</v>
      </c>
      <c r="N6469" s="9" t="s">
        <v>5475</v>
      </c>
    </row>
    <row r="6470" spans="1:14">
      <c r="A6470" s="31" t="s">
        <v>457</v>
      </c>
      <c r="B6470" s="31" t="s">
        <v>327</v>
      </c>
      <c r="C6470" s="31" t="s">
        <v>458</v>
      </c>
      <c r="D6470" s="31" t="s">
        <v>210</v>
      </c>
      <c r="E6470" s="31" t="s">
        <v>17</v>
      </c>
      <c r="F6470" s="31" t="s">
        <v>329</v>
      </c>
      <c r="G6470" s="24">
        <f>IF(ISERROR(VLOOKUP(A6470,'2011 County-Level Acres Tilled'!$A$2:$F$3069,6,FALSE)),0,VLOOKUP(A6470,'2011 County-Level Acres Tilled'!$A$2:$F$3069,6,FALSE))</f>
        <v>2037.7300766671724</v>
      </c>
      <c r="H6470" s="32" t="s">
        <v>5474</v>
      </c>
      <c r="I6470" s="9" t="s">
        <v>5411</v>
      </c>
      <c r="J6470" s="36">
        <f>IF(ISERROR(VLOOKUP(A6470&amp;I6470,'County-level Emissions Factors'!$E$2:$F$12273,2,FALSE)),0,VLOOKUP(A6470&amp;I6470,'County-level Emissions Factors'!$E$2:$F$12273,2,FALSE))</f>
        <v>8.0786885245901647</v>
      </c>
      <c r="K6470" s="19" t="s">
        <v>5473</v>
      </c>
      <c r="L6470" s="19" t="s">
        <v>5474</v>
      </c>
      <c r="M6470" s="38">
        <f t="shared" si="103"/>
        <v>8.2310932932916607</v>
      </c>
      <c r="N6470" s="9" t="s">
        <v>5475</v>
      </c>
    </row>
    <row r="6471" spans="1:14">
      <c r="A6471" s="31" t="s">
        <v>459</v>
      </c>
      <c r="B6471" s="31" t="s">
        <v>327</v>
      </c>
      <c r="C6471" s="31" t="s">
        <v>460</v>
      </c>
      <c r="D6471" s="31" t="s">
        <v>461</v>
      </c>
      <c r="E6471" s="31" t="s">
        <v>17</v>
      </c>
      <c r="F6471" s="31" t="s">
        <v>329</v>
      </c>
      <c r="G6471" s="24">
        <f>IF(ISERROR(VLOOKUP(A6471,'2011 County-Level Acres Tilled'!$A$2:$F$3069,6,FALSE)),0,VLOOKUP(A6471,'2011 County-Level Acres Tilled'!$A$2:$F$3069,6,FALSE))</f>
        <v>93867.921538642593</v>
      </c>
      <c r="H6471" s="32" t="s">
        <v>5474</v>
      </c>
      <c r="I6471" s="9" t="s">
        <v>5411</v>
      </c>
      <c r="J6471" s="36">
        <f>IF(ISERROR(VLOOKUP(A6471&amp;I6471,'County-level Emissions Factors'!$E$2:$F$12273,2,FALSE)),0,VLOOKUP(A6471&amp;I6471,'County-level Emissions Factors'!$E$2:$F$12273,2,FALSE))</f>
        <v>9.1870716818668683</v>
      </c>
      <c r="K6471" s="19" t="s">
        <v>5473</v>
      </c>
      <c r="L6471" s="19" t="s">
        <v>5474</v>
      </c>
      <c r="M6471" s="38">
        <f t="shared" si="103"/>
        <v>431.18566190168218</v>
      </c>
      <c r="N6471" s="9" t="s">
        <v>5475</v>
      </c>
    </row>
    <row r="6472" spans="1:14">
      <c r="A6472" s="31" t="s">
        <v>462</v>
      </c>
      <c r="B6472" s="31" t="s">
        <v>327</v>
      </c>
      <c r="C6472" s="31" t="s">
        <v>463</v>
      </c>
      <c r="D6472" s="31" t="s">
        <v>464</v>
      </c>
      <c r="E6472" s="31" t="s">
        <v>17</v>
      </c>
      <c r="F6472" s="31" t="s">
        <v>329</v>
      </c>
      <c r="G6472" s="24">
        <f>IF(ISERROR(VLOOKUP(A6472,'2011 County-Level Acres Tilled'!$A$2:$F$3069,6,FALSE)),0,VLOOKUP(A6472,'2011 County-Level Acres Tilled'!$A$2:$F$3069,6,FALSE))</f>
        <v>239162.39161016184</v>
      </c>
      <c r="H6472" s="32" t="s">
        <v>5474</v>
      </c>
      <c r="I6472" s="9" t="s">
        <v>5411</v>
      </c>
      <c r="J6472" s="36">
        <f>IF(ISERROR(VLOOKUP(A6472&amp;I6472,'County-level Emissions Factors'!$E$2:$F$12273,2,FALSE)),0,VLOOKUP(A6472&amp;I6472,'County-level Emissions Factors'!$E$2:$F$12273,2,FALSE))</f>
        <v>10.831133909575991</v>
      </c>
      <c r="K6472" s="19" t="s">
        <v>5473</v>
      </c>
      <c r="L6472" s="19" t="s">
        <v>5474</v>
      </c>
      <c r="M6472" s="38">
        <f t="shared" si="103"/>
        <v>1295.1999448320582</v>
      </c>
      <c r="N6472" s="9" t="s">
        <v>5475</v>
      </c>
    </row>
    <row r="6473" spans="1:14">
      <c r="A6473" s="31" t="s">
        <v>465</v>
      </c>
      <c r="B6473" s="31" t="s">
        <v>327</v>
      </c>
      <c r="C6473" s="31" t="s">
        <v>466</v>
      </c>
      <c r="D6473" s="31" t="s">
        <v>467</v>
      </c>
      <c r="E6473" s="31" t="s">
        <v>17</v>
      </c>
      <c r="F6473" s="31" t="s">
        <v>329</v>
      </c>
      <c r="G6473" s="24">
        <f>IF(ISERROR(VLOOKUP(A6473,'2011 County-Level Acres Tilled'!$A$2:$F$3069,6,FALSE)),0,VLOOKUP(A6473,'2011 County-Level Acres Tilled'!$A$2:$F$3069,6,FALSE))</f>
        <v>16162.643268624353</v>
      </c>
      <c r="H6473" s="32" t="s">
        <v>5474</v>
      </c>
      <c r="I6473" s="9" t="s">
        <v>5411</v>
      </c>
      <c r="J6473" s="36">
        <f>IF(ISERROR(VLOOKUP(A6473&amp;I6473,'County-level Emissions Factors'!$E$2:$F$12273,2,FALSE)),0,VLOOKUP(A6473&amp;I6473,'County-level Emissions Factors'!$E$2:$F$12273,2,FALSE))</f>
        <v>9.3223543400713478</v>
      </c>
      <c r="K6473" s="19" t="s">
        <v>5473</v>
      </c>
      <c r="L6473" s="19" t="s">
        <v>5474</v>
      </c>
      <c r="M6473" s="38">
        <f t="shared" ref="M6473:M6536" si="104">G6473*J6473/2000</f>
        <v>75.336943811142604</v>
      </c>
      <c r="N6473" s="9" t="s">
        <v>5475</v>
      </c>
    </row>
    <row r="6474" spans="1:14">
      <c r="A6474" s="31" t="s">
        <v>468</v>
      </c>
      <c r="B6474" s="31" t="s">
        <v>469</v>
      </c>
      <c r="C6474" s="31" t="s">
        <v>15</v>
      </c>
      <c r="D6474" s="31" t="s">
        <v>470</v>
      </c>
      <c r="E6474" s="31" t="s">
        <v>17</v>
      </c>
      <c r="F6474" s="31" t="s">
        <v>471</v>
      </c>
      <c r="G6474" s="24">
        <f>IF(ISERROR(VLOOKUP(A6474,'2011 County-Level Acres Tilled'!$A$2:$F$3069,6,FALSE)),0,VLOOKUP(A6474,'2011 County-Level Acres Tilled'!$A$2:$F$3069,6,FALSE))</f>
        <v>5837.4907990515776</v>
      </c>
      <c r="H6474" s="32" t="s">
        <v>5474</v>
      </c>
      <c r="I6474" s="9" t="s">
        <v>5411</v>
      </c>
      <c r="J6474" s="36">
        <f>IF(ISERROR(VLOOKUP(A6474&amp;I6474,'County-level Emissions Factors'!$E$2:$F$12273,2,FALSE)),0,VLOOKUP(A6474&amp;I6474,'County-level Emissions Factors'!$E$2:$F$12273,2,FALSE))</f>
        <v>1.2515742128935532</v>
      </c>
      <c r="K6474" s="19" t="s">
        <v>5473</v>
      </c>
      <c r="L6474" s="19" t="s">
        <v>5474</v>
      </c>
      <c r="M6474" s="38">
        <f t="shared" si="104"/>
        <v>3.6530264760481685</v>
      </c>
      <c r="N6474" s="9" t="s">
        <v>5475</v>
      </c>
    </row>
    <row r="6475" spans="1:14">
      <c r="A6475" s="31" t="s">
        <v>472</v>
      </c>
      <c r="B6475" s="31" t="s">
        <v>469</v>
      </c>
      <c r="C6475" s="31" t="s">
        <v>20</v>
      </c>
      <c r="D6475" s="31" t="s">
        <v>473</v>
      </c>
      <c r="E6475" s="31" t="s">
        <v>17</v>
      </c>
      <c r="F6475" s="31" t="s">
        <v>471</v>
      </c>
      <c r="G6475" s="24">
        <f>IF(ISERROR(VLOOKUP(A6475,'2011 County-Level Acres Tilled'!$A$2:$F$3069,6,FALSE)),0,VLOOKUP(A6475,'2011 County-Level Acres Tilled'!$A$2:$F$3069,6,FALSE))</f>
        <v>24</v>
      </c>
      <c r="H6475" s="32" t="s">
        <v>5474</v>
      </c>
      <c r="I6475" s="9" t="s">
        <v>5411</v>
      </c>
      <c r="J6475" s="36">
        <f>IF(ISERROR(VLOOKUP(A6475&amp;I6475,'County-level Emissions Factors'!$E$2:$F$12273,2,FALSE)),0,VLOOKUP(A6475&amp;I6475,'County-level Emissions Factors'!$E$2:$F$12273,2,FALSE))</f>
        <v>10</v>
      </c>
      <c r="K6475" s="19" t="s">
        <v>5473</v>
      </c>
      <c r="L6475" s="19" t="s">
        <v>5474</v>
      </c>
      <c r="M6475" s="38">
        <f t="shared" si="104"/>
        <v>0.12</v>
      </c>
      <c r="N6475" s="9" t="s">
        <v>5475</v>
      </c>
    </row>
    <row r="6476" spans="1:14">
      <c r="A6476" s="31" t="s">
        <v>474</v>
      </c>
      <c r="B6476" s="31" t="s">
        <v>469</v>
      </c>
      <c r="C6476" s="31" t="s">
        <v>23</v>
      </c>
      <c r="D6476" s="31" t="s">
        <v>475</v>
      </c>
      <c r="E6476" s="31" t="s">
        <v>17</v>
      </c>
      <c r="F6476" s="31" t="s">
        <v>471</v>
      </c>
      <c r="G6476" s="24">
        <f>IF(ISERROR(VLOOKUP(A6476,'2011 County-Level Acres Tilled'!$A$2:$F$3069,6,FALSE)),0,VLOOKUP(A6476,'2011 County-Level Acres Tilled'!$A$2:$F$3069,6,FALSE))</f>
        <v>2373.4756673648039</v>
      </c>
      <c r="H6476" s="32" t="s">
        <v>5474</v>
      </c>
      <c r="I6476" s="9" t="s">
        <v>5411</v>
      </c>
      <c r="J6476" s="36">
        <f>IF(ISERROR(VLOOKUP(A6476&amp;I6476,'County-level Emissions Factors'!$E$2:$F$12273,2,FALSE)),0,VLOOKUP(A6476&amp;I6476,'County-level Emissions Factors'!$E$2:$F$12273,2,FALSE))</f>
        <v>5.1083566573370662</v>
      </c>
      <c r="K6476" s="19" t="s">
        <v>5473</v>
      </c>
      <c r="L6476" s="19" t="s">
        <v>5474</v>
      </c>
      <c r="M6476" s="38">
        <f t="shared" si="104"/>
        <v>6.0622801132052668</v>
      </c>
      <c r="N6476" s="9" t="s">
        <v>5475</v>
      </c>
    </row>
    <row r="6477" spans="1:14">
      <c r="A6477" s="31" t="s">
        <v>476</v>
      </c>
      <c r="B6477" s="31" t="s">
        <v>469</v>
      </c>
      <c r="C6477" s="31" t="s">
        <v>26</v>
      </c>
      <c r="D6477" s="31" t="s">
        <v>477</v>
      </c>
      <c r="E6477" s="31" t="s">
        <v>17</v>
      </c>
      <c r="F6477" s="31" t="s">
        <v>471</v>
      </c>
      <c r="G6477" s="24">
        <f>IF(ISERROR(VLOOKUP(A6477,'2011 County-Level Acres Tilled'!$A$2:$F$3069,6,FALSE)),0,VLOOKUP(A6477,'2011 County-Level Acres Tilled'!$A$2:$F$3069,6,FALSE))</f>
        <v>131498.98793424497</v>
      </c>
      <c r="H6477" s="32" t="s">
        <v>5474</v>
      </c>
      <c r="I6477" s="9" t="s">
        <v>5411</v>
      </c>
      <c r="J6477" s="36">
        <f>IF(ISERROR(VLOOKUP(A6477&amp;I6477,'County-level Emissions Factors'!$E$2:$F$12273,2,FALSE)),0,VLOOKUP(A6477&amp;I6477,'County-level Emissions Factors'!$E$2:$F$12273,2,FALSE))</f>
        <v>7.6981906517004521</v>
      </c>
      <c r="K6477" s="19" t="s">
        <v>5473</v>
      </c>
      <c r="L6477" s="19" t="s">
        <v>5474</v>
      </c>
      <c r="M6477" s="38">
        <f t="shared" si="104"/>
        <v>506.15213981173758</v>
      </c>
      <c r="N6477" s="9" t="s">
        <v>5475</v>
      </c>
    </row>
    <row r="6478" spans="1:14">
      <c r="A6478" s="31" t="s">
        <v>478</v>
      </c>
      <c r="B6478" s="31" t="s">
        <v>469</v>
      </c>
      <c r="C6478" s="31" t="s">
        <v>29</v>
      </c>
      <c r="D6478" s="31" t="s">
        <v>479</v>
      </c>
      <c r="E6478" s="31" t="s">
        <v>17</v>
      </c>
      <c r="F6478" s="31" t="s">
        <v>471</v>
      </c>
      <c r="G6478" s="24">
        <f>IF(ISERROR(VLOOKUP(A6478,'2011 County-Level Acres Tilled'!$A$2:$F$3069,6,FALSE)),0,VLOOKUP(A6478,'2011 County-Level Acres Tilled'!$A$2:$F$3069,6,FALSE))</f>
        <v>657.23816346946433</v>
      </c>
      <c r="H6478" s="32" t="s">
        <v>5474</v>
      </c>
      <c r="I6478" s="9" t="s">
        <v>5411</v>
      </c>
      <c r="J6478" s="36">
        <f>IF(ISERROR(VLOOKUP(A6478&amp;I6478,'County-level Emissions Factors'!$E$2:$F$12273,2,FALSE)),0,VLOOKUP(A6478&amp;I6478,'County-level Emissions Factors'!$E$2:$F$12273,2,FALSE))</f>
        <v>5.3389830508474576</v>
      </c>
      <c r="K6478" s="19" t="s">
        <v>5473</v>
      </c>
      <c r="L6478" s="19" t="s">
        <v>5474</v>
      </c>
      <c r="M6478" s="38">
        <f t="shared" si="104"/>
        <v>1.7544917075667905</v>
      </c>
      <c r="N6478" s="9" t="s">
        <v>5475</v>
      </c>
    </row>
    <row r="6479" spans="1:14">
      <c r="A6479" s="31" t="s">
        <v>480</v>
      </c>
      <c r="B6479" s="31" t="s">
        <v>469</v>
      </c>
      <c r="C6479" s="31" t="s">
        <v>32</v>
      </c>
      <c r="D6479" s="31" t="s">
        <v>481</v>
      </c>
      <c r="E6479" s="31" t="s">
        <v>17</v>
      </c>
      <c r="F6479" s="31" t="s">
        <v>471</v>
      </c>
      <c r="G6479" s="24">
        <f>IF(ISERROR(VLOOKUP(A6479,'2011 County-Level Acres Tilled'!$A$2:$F$3069,6,FALSE)),0,VLOOKUP(A6479,'2011 County-Level Acres Tilled'!$A$2:$F$3069,6,FALSE))</f>
        <v>208888.00986697528</v>
      </c>
      <c r="H6479" s="32" t="s">
        <v>5474</v>
      </c>
      <c r="I6479" s="9" t="s">
        <v>5411</v>
      </c>
      <c r="J6479" s="36">
        <f>IF(ISERROR(VLOOKUP(A6479&amp;I6479,'County-level Emissions Factors'!$E$2:$F$12273,2,FALSE)),0,VLOOKUP(A6479&amp;I6479,'County-level Emissions Factors'!$E$2:$F$12273,2,FALSE))</f>
        <v>9.0134971902736201</v>
      </c>
      <c r="K6479" s="19" t="s">
        <v>5473</v>
      </c>
      <c r="L6479" s="19" t="s">
        <v>5474</v>
      </c>
      <c r="M6479" s="38">
        <f t="shared" si="104"/>
        <v>941.40574500891501</v>
      </c>
      <c r="N6479" s="9" t="s">
        <v>5475</v>
      </c>
    </row>
    <row r="6480" spans="1:14">
      <c r="A6480" s="31" t="s">
        <v>482</v>
      </c>
      <c r="B6480" s="31" t="s">
        <v>469</v>
      </c>
      <c r="C6480" s="31" t="s">
        <v>35</v>
      </c>
      <c r="D6480" s="31" t="s">
        <v>483</v>
      </c>
      <c r="E6480" s="31" t="s">
        <v>17</v>
      </c>
      <c r="F6480" s="31" t="s">
        <v>471</v>
      </c>
      <c r="G6480" s="24">
        <f>IF(ISERROR(VLOOKUP(A6480,'2011 County-Level Acres Tilled'!$A$2:$F$3069,6,FALSE)),0,VLOOKUP(A6480,'2011 County-Level Acres Tilled'!$A$2:$F$3069,6,FALSE))</f>
        <v>18619.515316186342</v>
      </c>
      <c r="H6480" s="32" t="s">
        <v>5474</v>
      </c>
      <c r="I6480" s="9" t="s">
        <v>5411</v>
      </c>
      <c r="J6480" s="36">
        <f>IF(ISERROR(VLOOKUP(A6480&amp;I6480,'County-level Emissions Factors'!$E$2:$F$12273,2,FALSE)),0,VLOOKUP(A6480&amp;I6480,'County-level Emissions Factors'!$E$2:$F$12273,2,FALSE))</f>
        <v>12.139139240506331</v>
      </c>
      <c r="K6480" s="19" t="s">
        <v>5473</v>
      </c>
      <c r="L6480" s="19" t="s">
        <v>5474</v>
      </c>
      <c r="M6480" s="38">
        <f t="shared" si="104"/>
        <v>113.01244450696313</v>
      </c>
      <c r="N6480" s="9" t="s">
        <v>5475</v>
      </c>
    </row>
    <row r="6481" spans="1:14">
      <c r="A6481" s="31" t="s">
        <v>484</v>
      </c>
      <c r="B6481" s="31" t="s">
        <v>469</v>
      </c>
      <c r="C6481" s="31" t="s">
        <v>38</v>
      </c>
      <c r="D6481" s="31" t="s">
        <v>485</v>
      </c>
      <c r="E6481" s="31" t="s">
        <v>17</v>
      </c>
      <c r="F6481" s="31" t="s">
        <v>471</v>
      </c>
      <c r="G6481" s="24">
        <f>IF(ISERROR(VLOOKUP(A6481,'2011 County-Level Acres Tilled'!$A$2:$F$3069,6,FALSE)),0,VLOOKUP(A6481,'2011 County-Level Acres Tilled'!$A$2:$F$3069,6,FALSE))</f>
        <v>2472.5242718446607</v>
      </c>
      <c r="H6481" s="32" t="s">
        <v>5474</v>
      </c>
      <c r="I6481" s="9" t="s">
        <v>5411</v>
      </c>
      <c r="J6481" s="36">
        <f>IF(ISERROR(VLOOKUP(A6481&amp;I6481,'County-level Emissions Factors'!$E$2:$F$12273,2,FALSE)),0,VLOOKUP(A6481&amp;I6481,'County-level Emissions Factors'!$E$2:$F$12273,2,FALSE))</f>
        <v>0.69540636042402837</v>
      </c>
      <c r="K6481" s="19" t="s">
        <v>5473</v>
      </c>
      <c r="L6481" s="19" t="s">
        <v>5474</v>
      </c>
      <c r="M6481" s="38">
        <f t="shared" si="104"/>
        <v>0.85970455247178323</v>
      </c>
      <c r="N6481" s="9" t="s">
        <v>5475</v>
      </c>
    </row>
    <row r="6482" spans="1:14">
      <c r="A6482" s="31" t="s">
        <v>486</v>
      </c>
      <c r="B6482" s="31" t="s">
        <v>469</v>
      </c>
      <c r="C6482" s="31" t="s">
        <v>41</v>
      </c>
      <c r="D6482" s="31" t="s">
        <v>487</v>
      </c>
      <c r="E6482" s="31" t="s">
        <v>17</v>
      </c>
      <c r="F6482" s="31" t="s">
        <v>471</v>
      </c>
      <c r="G6482" s="24">
        <f>IF(ISERROR(VLOOKUP(A6482,'2011 County-Level Acres Tilled'!$A$2:$F$3069,6,FALSE)),0,VLOOKUP(A6482,'2011 County-Level Acres Tilled'!$A$2:$F$3069,6,FALSE))</f>
        <v>200</v>
      </c>
      <c r="H6482" s="32" t="s">
        <v>5474</v>
      </c>
      <c r="I6482" s="9" t="s">
        <v>5411</v>
      </c>
      <c r="J6482" s="36">
        <f>IF(ISERROR(VLOOKUP(A6482&amp;I6482,'County-level Emissions Factors'!$E$2:$F$12273,2,FALSE)),0,VLOOKUP(A6482&amp;I6482,'County-level Emissions Factors'!$E$2:$F$12273,2,FALSE))</f>
        <v>1.7800000000000002</v>
      </c>
      <c r="K6482" s="19" t="s">
        <v>5473</v>
      </c>
      <c r="L6482" s="19" t="s">
        <v>5474</v>
      </c>
      <c r="M6482" s="38">
        <f t="shared" si="104"/>
        <v>0.17800000000000002</v>
      </c>
      <c r="N6482" s="9" t="s">
        <v>5475</v>
      </c>
    </row>
    <row r="6483" spans="1:14">
      <c r="A6483" s="31" t="s">
        <v>488</v>
      </c>
      <c r="B6483" s="31" t="s">
        <v>469</v>
      </c>
      <c r="C6483" s="31" t="s">
        <v>44</v>
      </c>
      <c r="D6483" s="31" t="s">
        <v>489</v>
      </c>
      <c r="E6483" s="31" t="s">
        <v>17</v>
      </c>
      <c r="F6483" s="31" t="s">
        <v>471</v>
      </c>
      <c r="G6483" s="24">
        <f>IF(ISERROR(VLOOKUP(A6483,'2011 County-Level Acres Tilled'!$A$2:$F$3069,6,FALSE)),0,VLOOKUP(A6483,'2011 County-Level Acres Tilled'!$A$2:$F$3069,6,FALSE))</f>
        <v>467085.48110940959</v>
      </c>
      <c r="H6483" s="32" t="s">
        <v>5474</v>
      </c>
      <c r="I6483" s="9" t="s">
        <v>5411</v>
      </c>
      <c r="J6483" s="36">
        <f>IF(ISERROR(VLOOKUP(A6483&amp;I6483,'County-level Emissions Factors'!$E$2:$F$12273,2,FALSE)),0,VLOOKUP(A6483&amp;I6483,'County-level Emissions Factors'!$E$2:$F$12273,2,FALSE))</f>
        <v>8.3455827108639191</v>
      </c>
      <c r="K6483" s="19" t="s">
        <v>5473</v>
      </c>
      <c r="L6483" s="19" t="s">
        <v>5474</v>
      </c>
      <c r="M6483" s="38">
        <f t="shared" si="104"/>
        <v>1949.0502578211222</v>
      </c>
      <c r="N6483" s="9" t="s">
        <v>5475</v>
      </c>
    </row>
    <row r="6484" spans="1:14">
      <c r="A6484" s="31" t="s">
        <v>490</v>
      </c>
      <c r="B6484" s="31" t="s">
        <v>469</v>
      </c>
      <c r="C6484" s="31" t="s">
        <v>47</v>
      </c>
      <c r="D6484" s="31" t="s">
        <v>491</v>
      </c>
      <c r="E6484" s="31" t="s">
        <v>17</v>
      </c>
      <c r="F6484" s="31" t="s">
        <v>471</v>
      </c>
      <c r="G6484" s="24">
        <f>IF(ISERROR(VLOOKUP(A6484,'2011 County-Level Acres Tilled'!$A$2:$F$3069,6,FALSE)),0,VLOOKUP(A6484,'2011 County-Level Acres Tilled'!$A$2:$F$3069,6,FALSE))</f>
        <v>154659.59258616739</v>
      </c>
      <c r="H6484" s="32" t="s">
        <v>5474</v>
      </c>
      <c r="I6484" s="9" t="s">
        <v>5411</v>
      </c>
      <c r="J6484" s="36">
        <f>IF(ISERROR(VLOOKUP(A6484&amp;I6484,'County-level Emissions Factors'!$E$2:$F$12273,2,FALSE)),0,VLOOKUP(A6484&amp;I6484,'County-level Emissions Factors'!$E$2:$F$12273,2,FALSE))</f>
        <v>7.8606225722917582</v>
      </c>
      <c r="K6484" s="19" t="s">
        <v>5473</v>
      </c>
      <c r="L6484" s="19" t="s">
        <v>5474</v>
      </c>
      <c r="M6484" s="38">
        <f t="shared" si="104"/>
        <v>607.86034225213723</v>
      </c>
      <c r="N6484" s="9" t="s">
        <v>5475</v>
      </c>
    </row>
    <row r="6485" spans="1:14">
      <c r="A6485" s="31" t="s">
        <v>492</v>
      </c>
      <c r="B6485" s="31" t="s">
        <v>469</v>
      </c>
      <c r="C6485" s="31" t="s">
        <v>50</v>
      </c>
      <c r="D6485" s="31" t="s">
        <v>493</v>
      </c>
      <c r="E6485" s="31" t="s">
        <v>17</v>
      </c>
      <c r="F6485" s="31" t="s">
        <v>471</v>
      </c>
      <c r="G6485" s="24">
        <f>IF(ISERROR(VLOOKUP(A6485,'2011 County-Level Acres Tilled'!$A$2:$F$3069,6,FALSE)),0,VLOOKUP(A6485,'2011 County-Level Acres Tilled'!$A$2:$F$3069,6,FALSE))</f>
        <v>2797.3287585665335</v>
      </c>
      <c r="H6485" s="32" t="s">
        <v>5474</v>
      </c>
      <c r="I6485" s="9" t="s">
        <v>5411</v>
      </c>
      <c r="J6485" s="36">
        <f>IF(ISERROR(VLOOKUP(A6485&amp;I6485,'County-level Emissions Factors'!$E$2:$F$12273,2,FALSE)),0,VLOOKUP(A6485&amp;I6485,'County-level Emissions Factors'!$E$2:$F$12273,2,FALSE))</f>
        <v>3.0310344827586206</v>
      </c>
      <c r="K6485" s="19" t="s">
        <v>5473</v>
      </c>
      <c r="L6485" s="19" t="s">
        <v>5474</v>
      </c>
      <c r="M6485" s="38">
        <f t="shared" si="104"/>
        <v>4.2393999634137636</v>
      </c>
      <c r="N6485" s="9" t="s">
        <v>5475</v>
      </c>
    </row>
    <row r="6486" spans="1:14">
      <c r="A6486" s="31" t="s">
        <v>494</v>
      </c>
      <c r="B6486" s="31" t="s">
        <v>469</v>
      </c>
      <c r="C6486" s="31" t="s">
        <v>53</v>
      </c>
      <c r="D6486" s="31" t="s">
        <v>495</v>
      </c>
      <c r="E6486" s="31" t="s">
        <v>17</v>
      </c>
      <c r="F6486" s="31" t="s">
        <v>471</v>
      </c>
      <c r="G6486" s="24">
        <f>IF(ISERROR(VLOOKUP(A6486,'2011 County-Level Acres Tilled'!$A$2:$F$3069,6,FALSE)),0,VLOOKUP(A6486,'2011 County-Level Acres Tilled'!$A$2:$F$3069,6,FALSE))</f>
        <v>152127.05332833942</v>
      </c>
      <c r="H6486" s="32" t="s">
        <v>5474</v>
      </c>
      <c r="I6486" s="9" t="s">
        <v>5411</v>
      </c>
      <c r="J6486" s="36">
        <f>IF(ISERROR(VLOOKUP(A6486&amp;I6486,'County-level Emissions Factors'!$E$2:$F$12273,2,FALSE)),0,VLOOKUP(A6486&amp;I6486,'County-level Emissions Factors'!$E$2:$F$12273,2,FALSE))</f>
        <v>2.2113647342995169</v>
      </c>
      <c r="K6486" s="19" t="s">
        <v>5473</v>
      </c>
      <c r="L6486" s="19" t="s">
        <v>5474</v>
      </c>
      <c r="M6486" s="38">
        <f t="shared" si="104"/>
        <v>168.20420043159586</v>
      </c>
      <c r="N6486" s="9" t="s">
        <v>5475</v>
      </c>
    </row>
    <row r="6487" spans="1:14">
      <c r="A6487" s="31" t="s">
        <v>496</v>
      </c>
      <c r="B6487" s="31" t="s">
        <v>469</v>
      </c>
      <c r="C6487" s="31" t="s">
        <v>56</v>
      </c>
      <c r="D6487" s="31" t="s">
        <v>497</v>
      </c>
      <c r="E6487" s="31" t="s">
        <v>17</v>
      </c>
      <c r="F6487" s="31" t="s">
        <v>471</v>
      </c>
      <c r="G6487" s="24">
        <f>IF(ISERROR(VLOOKUP(A6487,'2011 County-Level Acres Tilled'!$A$2:$F$3069,6,FALSE)),0,VLOOKUP(A6487,'2011 County-Level Acres Tilled'!$A$2:$F$3069,6,FALSE))</f>
        <v>2524.2718446601939</v>
      </c>
      <c r="H6487" s="32" t="s">
        <v>5474</v>
      </c>
      <c r="I6487" s="9" t="s">
        <v>5411</v>
      </c>
      <c r="J6487" s="36">
        <f>IF(ISERROR(VLOOKUP(A6487&amp;I6487,'County-level Emissions Factors'!$E$2:$F$12273,2,FALSE)),0,VLOOKUP(A6487&amp;I6487,'County-level Emissions Factors'!$E$2:$F$12273,2,FALSE))</f>
        <v>3.5465753424657533</v>
      </c>
      <c r="K6487" s="19" t="s">
        <v>5473</v>
      </c>
      <c r="L6487" s="19" t="s">
        <v>5474</v>
      </c>
      <c r="M6487" s="38">
        <f t="shared" si="104"/>
        <v>4.4762601409761924</v>
      </c>
      <c r="N6487" s="9" t="s">
        <v>5475</v>
      </c>
    </row>
    <row r="6488" spans="1:14">
      <c r="A6488" s="31" t="s">
        <v>498</v>
      </c>
      <c r="B6488" s="31" t="s">
        <v>469</v>
      </c>
      <c r="C6488" s="31" t="s">
        <v>59</v>
      </c>
      <c r="D6488" s="31" t="s">
        <v>499</v>
      </c>
      <c r="E6488" s="31" t="s">
        <v>17</v>
      </c>
      <c r="F6488" s="31" t="s">
        <v>471</v>
      </c>
      <c r="G6488" s="24">
        <f>IF(ISERROR(VLOOKUP(A6488,'2011 County-Level Acres Tilled'!$A$2:$F$3069,6,FALSE)),0,VLOOKUP(A6488,'2011 County-Level Acres Tilled'!$A$2:$F$3069,6,FALSE))</f>
        <v>383778.71725183475</v>
      </c>
      <c r="H6488" s="32" t="s">
        <v>5474</v>
      </c>
      <c r="I6488" s="9" t="s">
        <v>5411</v>
      </c>
      <c r="J6488" s="36">
        <f>IF(ISERROR(VLOOKUP(A6488&amp;I6488,'County-level Emissions Factors'!$E$2:$F$12273,2,FALSE)),0,VLOOKUP(A6488&amp;I6488,'County-level Emissions Factors'!$E$2:$F$12273,2,FALSE))</f>
        <v>8.7528053059807949</v>
      </c>
      <c r="K6488" s="19" t="s">
        <v>5473</v>
      </c>
      <c r="L6488" s="19" t="s">
        <v>5474</v>
      </c>
      <c r="M6488" s="38">
        <f t="shared" si="104"/>
        <v>1679.5701963421811</v>
      </c>
      <c r="N6488" s="9" t="s">
        <v>5475</v>
      </c>
    </row>
    <row r="6489" spans="1:14">
      <c r="A6489" s="31" t="s">
        <v>500</v>
      </c>
      <c r="B6489" s="31" t="s">
        <v>469</v>
      </c>
      <c r="C6489" s="31" t="s">
        <v>62</v>
      </c>
      <c r="D6489" s="31" t="s">
        <v>501</v>
      </c>
      <c r="E6489" s="31" t="s">
        <v>17</v>
      </c>
      <c r="F6489" s="31" t="s">
        <v>471</v>
      </c>
      <c r="G6489" s="24">
        <f>IF(ISERROR(VLOOKUP(A6489,'2011 County-Level Acres Tilled'!$A$2:$F$3069,6,FALSE)),0,VLOOKUP(A6489,'2011 County-Level Acres Tilled'!$A$2:$F$3069,6,FALSE))</f>
        <v>434477.90166808607</v>
      </c>
      <c r="H6489" s="32" t="s">
        <v>5474</v>
      </c>
      <c r="I6489" s="9" t="s">
        <v>5411</v>
      </c>
      <c r="J6489" s="36">
        <f>IF(ISERROR(VLOOKUP(A6489&amp;I6489,'County-level Emissions Factors'!$E$2:$F$12273,2,FALSE)),0,VLOOKUP(A6489&amp;I6489,'County-level Emissions Factors'!$E$2:$F$12273,2,FALSE))</f>
        <v>11.183497101007019</v>
      </c>
      <c r="K6489" s="19" t="s">
        <v>5473</v>
      </c>
      <c r="L6489" s="19" t="s">
        <v>5474</v>
      </c>
      <c r="M6489" s="38">
        <f t="shared" si="104"/>
        <v>2429.4911768783268</v>
      </c>
      <c r="N6489" s="9" t="s">
        <v>5475</v>
      </c>
    </row>
    <row r="6490" spans="1:14">
      <c r="A6490" s="31" t="s">
        <v>502</v>
      </c>
      <c r="B6490" s="31" t="s">
        <v>469</v>
      </c>
      <c r="C6490" s="31" t="s">
        <v>65</v>
      </c>
      <c r="D6490" s="31" t="s">
        <v>503</v>
      </c>
      <c r="E6490" s="31" t="s">
        <v>17</v>
      </c>
      <c r="F6490" s="31" t="s">
        <v>471</v>
      </c>
      <c r="G6490" s="24">
        <f>IF(ISERROR(VLOOKUP(A6490,'2011 County-Level Acres Tilled'!$A$2:$F$3069,6,FALSE)),0,VLOOKUP(A6490,'2011 County-Level Acres Tilled'!$A$2:$F$3069,6,FALSE))</f>
        <v>3716.6979075553395</v>
      </c>
      <c r="H6490" s="32" t="s">
        <v>5474</v>
      </c>
      <c r="I6490" s="9" t="s">
        <v>5411</v>
      </c>
      <c r="J6490" s="36">
        <f>IF(ISERROR(VLOOKUP(A6490&amp;I6490,'County-level Emissions Factors'!$E$2:$F$12273,2,FALSE)),0,VLOOKUP(A6490&amp;I6490,'County-level Emissions Factors'!$E$2:$F$12273,2,FALSE))</f>
        <v>7.2283720930232551</v>
      </c>
      <c r="K6490" s="19" t="s">
        <v>5473</v>
      </c>
      <c r="L6490" s="19" t="s">
        <v>5474</v>
      </c>
      <c r="M6490" s="38">
        <f t="shared" si="104"/>
        <v>13.432837716585471</v>
      </c>
      <c r="N6490" s="9" t="s">
        <v>5475</v>
      </c>
    </row>
    <row r="6491" spans="1:14">
      <c r="A6491" s="31" t="s">
        <v>504</v>
      </c>
      <c r="B6491" s="31" t="s">
        <v>469</v>
      </c>
      <c r="C6491" s="31" t="s">
        <v>68</v>
      </c>
      <c r="D6491" s="31" t="s">
        <v>505</v>
      </c>
      <c r="E6491" s="31" t="s">
        <v>17</v>
      </c>
      <c r="F6491" s="31" t="s">
        <v>471</v>
      </c>
      <c r="G6491" s="24">
        <f>IF(ISERROR(VLOOKUP(A6491,'2011 County-Level Acres Tilled'!$A$2:$F$3069,6,FALSE)),0,VLOOKUP(A6491,'2011 County-Level Acres Tilled'!$A$2:$F$3069,6,FALSE))</f>
        <v>20594.155971473898</v>
      </c>
      <c r="H6491" s="32" t="s">
        <v>5474</v>
      </c>
      <c r="I6491" s="9" t="s">
        <v>5411</v>
      </c>
      <c r="J6491" s="36">
        <f>IF(ISERROR(VLOOKUP(A6491&amp;I6491,'County-level Emissions Factors'!$E$2:$F$12273,2,FALSE)),0,VLOOKUP(A6491&amp;I6491,'County-level Emissions Factors'!$E$2:$F$12273,2,FALSE))</f>
        <v>6.4885466979101905</v>
      </c>
      <c r="K6491" s="19" t="s">
        <v>5473</v>
      </c>
      <c r="L6491" s="19" t="s">
        <v>5474</v>
      </c>
      <c r="M6491" s="38">
        <f t="shared" si="104"/>
        <v>66.813071362477189</v>
      </c>
      <c r="N6491" s="9" t="s">
        <v>5475</v>
      </c>
    </row>
    <row r="6492" spans="1:14">
      <c r="A6492" s="31" t="s">
        <v>506</v>
      </c>
      <c r="B6492" s="31" t="s">
        <v>469</v>
      </c>
      <c r="C6492" s="31" t="s">
        <v>71</v>
      </c>
      <c r="D6492" s="31" t="s">
        <v>507</v>
      </c>
      <c r="E6492" s="31" t="s">
        <v>17</v>
      </c>
      <c r="F6492" s="31" t="s">
        <v>471</v>
      </c>
      <c r="G6492" s="24">
        <f>IF(ISERROR(VLOOKUP(A6492,'2011 County-Level Acres Tilled'!$A$2:$F$3069,6,FALSE)),0,VLOOKUP(A6492,'2011 County-Level Acres Tilled'!$A$2:$F$3069,6,FALSE))</f>
        <v>10237.155910908052</v>
      </c>
      <c r="H6492" s="32" t="s">
        <v>5474</v>
      </c>
      <c r="I6492" s="9" t="s">
        <v>5411</v>
      </c>
      <c r="J6492" s="36">
        <f>IF(ISERROR(VLOOKUP(A6492&amp;I6492,'County-level Emissions Factors'!$E$2:$F$12273,2,FALSE)),0,VLOOKUP(A6492&amp;I6492,'County-level Emissions Factors'!$E$2:$F$12273,2,FALSE))</f>
        <v>3.310091743119266</v>
      </c>
      <c r="K6492" s="19" t="s">
        <v>5473</v>
      </c>
      <c r="L6492" s="19" t="s">
        <v>5474</v>
      </c>
      <c r="M6492" s="38">
        <f t="shared" si="104"/>
        <v>16.942962626860666</v>
      </c>
      <c r="N6492" s="9" t="s">
        <v>5475</v>
      </c>
    </row>
    <row r="6493" spans="1:14">
      <c r="A6493" s="31" t="s">
        <v>508</v>
      </c>
      <c r="B6493" s="31" t="s">
        <v>469</v>
      </c>
      <c r="C6493" s="31" t="s">
        <v>74</v>
      </c>
      <c r="D6493" s="31" t="s">
        <v>509</v>
      </c>
      <c r="E6493" s="31" t="s">
        <v>17</v>
      </c>
      <c r="F6493" s="31" t="s">
        <v>471</v>
      </c>
      <c r="G6493" s="24">
        <f>IF(ISERROR(VLOOKUP(A6493,'2011 County-Level Acres Tilled'!$A$2:$F$3069,6,FALSE)),0,VLOOKUP(A6493,'2011 County-Level Acres Tilled'!$A$2:$F$3069,6,FALSE))</f>
        <v>81223.055508559381</v>
      </c>
      <c r="H6493" s="32" t="s">
        <v>5474</v>
      </c>
      <c r="I6493" s="9" t="s">
        <v>5411</v>
      </c>
      <c r="J6493" s="36">
        <f>IF(ISERROR(VLOOKUP(A6493&amp;I6493,'County-level Emissions Factors'!$E$2:$F$12273,2,FALSE)),0,VLOOKUP(A6493&amp;I6493,'County-level Emissions Factors'!$E$2:$F$12273,2,FALSE))</f>
        <v>8.4267296948861201</v>
      </c>
      <c r="K6493" s="19" t="s">
        <v>5473</v>
      </c>
      <c r="L6493" s="19" t="s">
        <v>5474</v>
      </c>
      <c r="M6493" s="38">
        <f t="shared" si="104"/>
        <v>342.2223668816805</v>
      </c>
      <c r="N6493" s="9" t="s">
        <v>5475</v>
      </c>
    </row>
    <row r="6494" spans="1:14">
      <c r="A6494" s="31" t="s">
        <v>510</v>
      </c>
      <c r="B6494" s="31" t="s">
        <v>469</v>
      </c>
      <c r="C6494" s="31" t="s">
        <v>77</v>
      </c>
      <c r="D6494" s="31" t="s">
        <v>511</v>
      </c>
      <c r="E6494" s="31" t="s">
        <v>17</v>
      </c>
      <c r="F6494" s="31" t="s">
        <v>471</v>
      </c>
      <c r="G6494" s="24">
        <f>IF(ISERROR(VLOOKUP(A6494,'2011 County-Level Acres Tilled'!$A$2:$F$3069,6,FALSE)),0,VLOOKUP(A6494,'2011 County-Level Acres Tilled'!$A$2:$F$3069,6,FALSE))</f>
        <v>5959.8577669902916</v>
      </c>
      <c r="H6494" s="32" t="s">
        <v>5474</v>
      </c>
      <c r="I6494" s="9" t="s">
        <v>5411</v>
      </c>
      <c r="J6494" s="36">
        <f>IF(ISERROR(VLOOKUP(A6494&amp;I6494,'County-level Emissions Factors'!$E$2:$F$12273,2,FALSE)),0,VLOOKUP(A6494&amp;I6494,'County-level Emissions Factors'!$E$2:$F$12273,2,FALSE))</f>
        <v>2.7890260631001373</v>
      </c>
      <c r="K6494" s="19" t="s">
        <v>5473</v>
      </c>
      <c r="L6494" s="19" t="s">
        <v>5474</v>
      </c>
      <c r="M6494" s="38">
        <f t="shared" si="104"/>
        <v>8.3110993222528542</v>
      </c>
      <c r="N6494" s="9" t="s">
        <v>5475</v>
      </c>
    </row>
    <row r="6495" spans="1:14">
      <c r="A6495" s="31" t="s">
        <v>512</v>
      </c>
      <c r="B6495" s="31" t="s">
        <v>469</v>
      </c>
      <c r="C6495" s="31" t="s">
        <v>80</v>
      </c>
      <c r="D6495" s="31" t="s">
        <v>513</v>
      </c>
      <c r="E6495" s="31" t="s">
        <v>17</v>
      </c>
      <c r="F6495" s="31" t="s">
        <v>471</v>
      </c>
      <c r="G6495" s="24">
        <f>IF(ISERROR(VLOOKUP(A6495,'2011 County-Level Acres Tilled'!$A$2:$F$3069,6,FALSE)),0,VLOOKUP(A6495,'2011 County-Level Acres Tilled'!$A$2:$F$3069,6,FALSE))</f>
        <v>807.37864077669906</v>
      </c>
      <c r="H6495" s="32" t="s">
        <v>5474</v>
      </c>
      <c r="I6495" s="9" t="s">
        <v>5411</v>
      </c>
      <c r="J6495" s="36">
        <f>IF(ISERROR(VLOOKUP(A6495&amp;I6495,'County-level Emissions Factors'!$E$2:$F$12273,2,FALSE)),0,VLOOKUP(A6495&amp;I6495,'County-level Emissions Factors'!$E$2:$F$12273,2,FALSE))</f>
        <v>3.8088888888888888</v>
      </c>
      <c r="K6495" s="19" t="s">
        <v>5473</v>
      </c>
      <c r="L6495" s="19" t="s">
        <v>5474</v>
      </c>
      <c r="M6495" s="38">
        <f t="shared" si="104"/>
        <v>1.5376077669902914</v>
      </c>
      <c r="N6495" s="9" t="s">
        <v>5475</v>
      </c>
    </row>
    <row r="6496" spans="1:14">
      <c r="A6496" s="31" t="s">
        <v>514</v>
      </c>
      <c r="B6496" s="31" t="s">
        <v>469</v>
      </c>
      <c r="C6496" s="31" t="s">
        <v>83</v>
      </c>
      <c r="D6496" s="31" t="s">
        <v>515</v>
      </c>
      <c r="E6496" s="31" t="s">
        <v>17</v>
      </c>
      <c r="F6496" s="31" t="s">
        <v>471</v>
      </c>
      <c r="G6496" s="24">
        <f>IF(ISERROR(VLOOKUP(A6496,'2011 County-Level Acres Tilled'!$A$2:$F$3069,6,FALSE)),0,VLOOKUP(A6496,'2011 County-Level Acres Tilled'!$A$2:$F$3069,6,FALSE))</f>
        <v>3303.3881342783479</v>
      </c>
      <c r="H6496" s="32" t="s">
        <v>5474</v>
      </c>
      <c r="I6496" s="9" t="s">
        <v>5411</v>
      </c>
      <c r="J6496" s="36">
        <f>IF(ISERROR(VLOOKUP(A6496&amp;I6496,'County-level Emissions Factors'!$E$2:$F$12273,2,FALSE)),0,VLOOKUP(A6496&amp;I6496,'County-level Emissions Factors'!$E$2:$F$12273,2,FALSE))</f>
        <v>6.4513535245242553</v>
      </c>
      <c r="K6496" s="19" t="s">
        <v>5473</v>
      </c>
      <c r="L6496" s="19" t="s">
        <v>5474</v>
      </c>
      <c r="M6496" s="38">
        <f t="shared" si="104"/>
        <v>10.655662341474111</v>
      </c>
      <c r="N6496" s="9" t="s">
        <v>5475</v>
      </c>
    </row>
    <row r="6497" spans="1:14">
      <c r="A6497" s="31" t="s">
        <v>516</v>
      </c>
      <c r="B6497" s="31" t="s">
        <v>469</v>
      </c>
      <c r="C6497" s="31" t="s">
        <v>86</v>
      </c>
      <c r="D6497" s="31" t="s">
        <v>517</v>
      </c>
      <c r="E6497" s="31" t="s">
        <v>17</v>
      </c>
      <c r="F6497" s="31" t="s">
        <v>471</v>
      </c>
      <c r="G6497" s="24">
        <f>IF(ISERROR(VLOOKUP(A6497,'2011 County-Level Acres Tilled'!$A$2:$F$3069,6,FALSE)),0,VLOOKUP(A6497,'2011 County-Level Acres Tilled'!$A$2:$F$3069,6,FALSE))</f>
        <v>365881.29527362605</v>
      </c>
      <c r="H6497" s="32" t="s">
        <v>5474</v>
      </c>
      <c r="I6497" s="9" t="s">
        <v>5411</v>
      </c>
      <c r="J6497" s="36">
        <f>IF(ISERROR(VLOOKUP(A6497&amp;I6497,'County-level Emissions Factors'!$E$2:$F$12273,2,FALSE)),0,VLOOKUP(A6497&amp;I6497,'County-level Emissions Factors'!$E$2:$F$12273,2,FALSE))</f>
        <v>8.2605911951448547</v>
      </c>
      <c r="K6497" s="19" t="s">
        <v>5473</v>
      </c>
      <c r="L6497" s="19" t="s">
        <v>5474</v>
      </c>
      <c r="M6497" s="38">
        <f t="shared" si="104"/>
        <v>1511.1979031027552</v>
      </c>
      <c r="N6497" s="9" t="s">
        <v>5475</v>
      </c>
    </row>
    <row r="6498" spans="1:14">
      <c r="A6498" s="31" t="s">
        <v>518</v>
      </c>
      <c r="B6498" s="31" t="s">
        <v>469</v>
      </c>
      <c r="C6498" s="31" t="s">
        <v>89</v>
      </c>
      <c r="D6498" s="31" t="s">
        <v>519</v>
      </c>
      <c r="E6498" s="31" t="s">
        <v>17</v>
      </c>
      <c r="F6498" s="31" t="s">
        <v>471</v>
      </c>
      <c r="G6498" s="24">
        <f>IF(ISERROR(VLOOKUP(A6498,'2011 County-Level Acres Tilled'!$A$2:$F$3069,6,FALSE)),0,VLOOKUP(A6498,'2011 County-Level Acres Tilled'!$A$2:$F$3069,6,FALSE))</f>
        <v>27388.987754404287</v>
      </c>
      <c r="H6498" s="32" t="s">
        <v>5474</v>
      </c>
      <c r="I6498" s="9" t="s">
        <v>5411</v>
      </c>
      <c r="J6498" s="36">
        <f>IF(ISERROR(VLOOKUP(A6498&amp;I6498,'County-level Emissions Factors'!$E$2:$F$12273,2,FALSE)),0,VLOOKUP(A6498&amp;I6498,'County-level Emissions Factors'!$E$2:$F$12273,2,FALSE))</f>
        <v>6.1916346564233882</v>
      </c>
      <c r="K6498" s="19" t="s">
        <v>5473</v>
      </c>
      <c r="L6498" s="19" t="s">
        <v>5474</v>
      </c>
      <c r="M6498" s="38">
        <f t="shared" si="104"/>
        <v>84.791302892262678</v>
      </c>
      <c r="N6498" s="9" t="s">
        <v>5475</v>
      </c>
    </row>
    <row r="6499" spans="1:14">
      <c r="A6499" s="31" t="s">
        <v>520</v>
      </c>
      <c r="B6499" s="31" t="s">
        <v>469</v>
      </c>
      <c r="C6499" s="31" t="s">
        <v>92</v>
      </c>
      <c r="D6499" s="31" t="s">
        <v>521</v>
      </c>
      <c r="E6499" s="31" t="s">
        <v>17</v>
      </c>
      <c r="F6499" s="31" t="s">
        <v>471</v>
      </c>
      <c r="G6499" s="24">
        <f>IF(ISERROR(VLOOKUP(A6499,'2011 County-Level Acres Tilled'!$A$2:$F$3069,6,FALSE)),0,VLOOKUP(A6499,'2011 County-Level Acres Tilled'!$A$2:$F$3069,6,FALSE))</f>
        <v>4485.8427184466018</v>
      </c>
      <c r="H6499" s="32" t="s">
        <v>5474</v>
      </c>
      <c r="I6499" s="9" t="s">
        <v>5411</v>
      </c>
      <c r="J6499" s="36">
        <f>IF(ISERROR(VLOOKUP(A6499&amp;I6499,'County-level Emissions Factors'!$E$2:$F$12273,2,FALSE)),0,VLOOKUP(A6499&amp;I6499,'County-level Emissions Factors'!$E$2:$F$12273,2,FALSE))</f>
        <v>2.9503867194868891</v>
      </c>
      <c r="K6499" s="19" t="s">
        <v>5473</v>
      </c>
      <c r="L6499" s="19" t="s">
        <v>5474</v>
      </c>
      <c r="M6499" s="38">
        <f t="shared" si="104"/>
        <v>6.6174853911059088</v>
      </c>
      <c r="N6499" s="9" t="s">
        <v>5475</v>
      </c>
    </row>
    <row r="6500" spans="1:14">
      <c r="A6500" s="31" t="s">
        <v>522</v>
      </c>
      <c r="B6500" s="31" t="s">
        <v>469</v>
      </c>
      <c r="C6500" s="31" t="s">
        <v>95</v>
      </c>
      <c r="D6500" s="31" t="s">
        <v>523</v>
      </c>
      <c r="E6500" s="31" t="s">
        <v>17</v>
      </c>
      <c r="F6500" s="31" t="s">
        <v>471</v>
      </c>
      <c r="G6500" s="24">
        <f>IF(ISERROR(VLOOKUP(A6500,'2011 County-Level Acres Tilled'!$A$2:$F$3069,6,FALSE)),0,VLOOKUP(A6500,'2011 County-Level Acres Tilled'!$A$2:$F$3069,6,FALSE))</f>
        <v>11717.248870008356</v>
      </c>
      <c r="H6500" s="32" t="s">
        <v>5474</v>
      </c>
      <c r="I6500" s="9" t="s">
        <v>5411</v>
      </c>
      <c r="J6500" s="36">
        <f>IF(ISERROR(VLOOKUP(A6500&amp;I6500,'County-level Emissions Factors'!$E$2:$F$12273,2,FALSE)),0,VLOOKUP(A6500&amp;I6500,'County-level Emissions Factors'!$E$2:$F$12273,2,FALSE))</f>
        <v>7.6073217726396916</v>
      </c>
      <c r="K6500" s="19" t="s">
        <v>5473</v>
      </c>
      <c r="L6500" s="19" t="s">
        <v>5474</v>
      </c>
      <c r="M6500" s="38">
        <f t="shared" si="104"/>
        <v>44.568441222126197</v>
      </c>
      <c r="N6500" s="9" t="s">
        <v>5475</v>
      </c>
    </row>
    <row r="6501" spans="1:14">
      <c r="A6501" s="31" t="s">
        <v>524</v>
      </c>
      <c r="B6501" s="31" t="s">
        <v>469</v>
      </c>
      <c r="C6501" s="31" t="s">
        <v>98</v>
      </c>
      <c r="D6501" s="31" t="s">
        <v>525</v>
      </c>
      <c r="E6501" s="31" t="s">
        <v>17</v>
      </c>
      <c r="F6501" s="31" t="s">
        <v>471</v>
      </c>
      <c r="G6501" s="24">
        <f>IF(ISERROR(VLOOKUP(A6501,'2011 County-Level Acres Tilled'!$A$2:$F$3069,6,FALSE)),0,VLOOKUP(A6501,'2011 County-Level Acres Tilled'!$A$2:$F$3069,6,FALSE))</f>
        <v>1460.2427184466019</v>
      </c>
      <c r="H6501" s="32" t="s">
        <v>5474</v>
      </c>
      <c r="I6501" s="9" t="s">
        <v>5411</v>
      </c>
      <c r="J6501" s="36">
        <f>IF(ISERROR(VLOOKUP(A6501&amp;I6501,'County-level Emissions Factors'!$E$2:$F$12273,2,FALSE)),0,VLOOKUP(A6501&amp;I6501,'County-level Emissions Factors'!$E$2:$F$12273,2,FALSE))</f>
        <v>1.8641025641025641</v>
      </c>
      <c r="K6501" s="19" t="s">
        <v>5473</v>
      </c>
      <c r="L6501" s="19" t="s">
        <v>5474</v>
      </c>
      <c r="M6501" s="38">
        <f t="shared" si="104"/>
        <v>1.3610210978342046</v>
      </c>
      <c r="N6501" s="9" t="s">
        <v>5475</v>
      </c>
    </row>
    <row r="6502" spans="1:14">
      <c r="A6502" s="31" t="s">
        <v>526</v>
      </c>
      <c r="B6502" s="31" t="s">
        <v>469</v>
      </c>
      <c r="C6502" s="31" t="s">
        <v>101</v>
      </c>
      <c r="D6502" s="31" t="s">
        <v>413</v>
      </c>
      <c r="E6502" s="31" t="s">
        <v>17</v>
      </c>
      <c r="F6502" s="31" t="s">
        <v>471</v>
      </c>
      <c r="G6502" s="24">
        <f>IF(ISERROR(VLOOKUP(A6502,'2011 County-Level Acres Tilled'!$A$2:$F$3069,6,FALSE)),0,VLOOKUP(A6502,'2011 County-Level Acres Tilled'!$A$2:$F$3069,6,FALSE))</f>
        <v>700</v>
      </c>
      <c r="H6502" s="32" t="s">
        <v>5474</v>
      </c>
      <c r="I6502" s="9" t="s">
        <v>5411</v>
      </c>
      <c r="J6502" s="36">
        <f>IF(ISERROR(VLOOKUP(A6502&amp;I6502,'County-level Emissions Factors'!$E$2:$F$12273,2,FALSE)),0,VLOOKUP(A6502&amp;I6502,'County-level Emissions Factors'!$E$2:$F$12273,2,FALSE))</f>
        <v>1.6828571428571428</v>
      </c>
      <c r="K6502" s="19" t="s">
        <v>5473</v>
      </c>
      <c r="L6502" s="19" t="s">
        <v>5474</v>
      </c>
      <c r="M6502" s="38">
        <f t="shared" si="104"/>
        <v>0.58899999999999997</v>
      </c>
      <c r="N6502" s="9" t="s">
        <v>5475</v>
      </c>
    </row>
    <row r="6503" spans="1:14">
      <c r="A6503" s="31" t="s">
        <v>527</v>
      </c>
      <c r="B6503" s="31" t="s">
        <v>469</v>
      </c>
      <c r="C6503" s="31" t="s">
        <v>104</v>
      </c>
      <c r="D6503" s="31" t="s">
        <v>528</v>
      </c>
      <c r="E6503" s="31" t="s">
        <v>17</v>
      </c>
      <c r="F6503" s="31" t="s">
        <v>471</v>
      </c>
      <c r="G6503" s="24">
        <f>IF(ISERROR(VLOOKUP(A6503,'2011 County-Level Acres Tilled'!$A$2:$F$3069,6,FALSE)),0,VLOOKUP(A6503,'2011 County-Level Acres Tilled'!$A$2:$F$3069,6,FALSE))</f>
        <v>1988.009227342631</v>
      </c>
      <c r="H6503" s="32" t="s">
        <v>5474</v>
      </c>
      <c r="I6503" s="9" t="s">
        <v>5411</v>
      </c>
      <c r="J6503" s="36">
        <f>IF(ISERROR(VLOOKUP(A6503&amp;I6503,'County-level Emissions Factors'!$E$2:$F$12273,2,FALSE)),0,VLOOKUP(A6503&amp;I6503,'County-level Emissions Factors'!$E$2:$F$12273,2,FALSE))</f>
        <v>2.3251184834123229</v>
      </c>
      <c r="K6503" s="19" t="s">
        <v>5473</v>
      </c>
      <c r="L6503" s="19" t="s">
        <v>5474</v>
      </c>
      <c r="M6503" s="38">
        <f t="shared" si="104"/>
        <v>2.311178499844301</v>
      </c>
      <c r="N6503" s="9" t="s">
        <v>5475</v>
      </c>
    </row>
    <row r="6504" spans="1:14">
      <c r="A6504" s="31" t="s">
        <v>529</v>
      </c>
      <c r="B6504" s="31" t="s">
        <v>469</v>
      </c>
      <c r="C6504" s="31" t="s">
        <v>107</v>
      </c>
      <c r="D6504" s="31" t="s">
        <v>530</v>
      </c>
      <c r="E6504" s="31" t="s">
        <v>17</v>
      </c>
      <c r="F6504" s="31" t="s">
        <v>471</v>
      </c>
      <c r="G6504" s="24">
        <f>IF(ISERROR(VLOOKUP(A6504,'2011 County-Level Acres Tilled'!$A$2:$F$3069,6,FALSE)),0,VLOOKUP(A6504,'2011 County-Level Acres Tilled'!$A$2:$F$3069,6,FALSE))</f>
        <v>22045.594897781866</v>
      </c>
      <c r="H6504" s="32" t="s">
        <v>5474</v>
      </c>
      <c r="I6504" s="9" t="s">
        <v>5411</v>
      </c>
      <c r="J6504" s="36">
        <f>IF(ISERROR(VLOOKUP(A6504&amp;I6504,'County-level Emissions Factors'!$E$2:$F$12273,2,FALSE)),0,VLOOKUP(A6504&amp;I6504,'County-level Emissions Factors'!$E$2:$F$12273,2,FALSE))</f>
        <v>6.1671365638766531</v>
      </c>
      <c r="K6504" s="19" t="s">
        <v>5473</v>
      </c>
      <c r="L6504" s="19" t="s">
        <v>5474</v>
      </c>
      <c r="M6504" s="38">
        <f t="shared" si="104"/>
        <v>67.979097183261558</v>
      </c>
      <c r="N6504" s="9" t="s">
        <v>5475</v>
      </c>
    </row>
    <row r="6505" spans="1:14">
      <c r="A6505" s="31" t="s">
        <v>531</v>
      </c>
      <c r="B6505" s="31" t="s">
        <v>469</v>
      </c>
      <c r="C6505" s="31" t="s">
        <v>110</v>
      </c>
      <c r="D6505" s="31" t="s">
        <v>532</v>
      </c>
      <c r="E6505" s="31" t="s">
        <v>17</v>
      </c>
      <c r="F6505" s="31" t="s">
        <v>471</v>
      </c>
      <c r="G6505" s="24">
        <f>IF(ISERROR(VLOOKUP(A6505,'2011 County-Level Acres Tilled'!$A$2:$F$3069,6,FALSE)),0,VLOOKUP(A6505,'2011 County-Level Acres Tilled'!$A$2:$F$3069,6,FALSE))</f>
        <v>4452.721837521417</v>
      </c>
      <c r="H6505" s="32" t="s">
        <v>5474</v>
      </c>
      <c r="I6505" s="9" t="s">
        <v>5411</v>
      </c>
      <c r="J6505" s="36">
        <f>IF(ISERROR(VLOOKUP(A6505&amp;I6505,'County-level Emissions Factors'!$E$2:$F$12273,2,FALSE)),0,VLOOKUP(A6505&amp;I6505,'County-level Emissions Factors'!$E$2:$F$12273,2,FALSE))</f>
        <v>5.1967999999999996</v>
      </c>
      <c r="K6505" s="19" t="s">
        <v>5473</v>
      </c>
      <c r="L6505" s="19" t="s">
        <v>5474</v>
      </c>
      <c r="M6505" s="38">
        <f t="shared" si="104"/>
        <v>11.56995242261565</v>
      </c>
      <c r="N6505" s="9" t="s">
        <v>5475</v>
      </c>
    </row>
    <row r="6506" spans="1:14">
      <c r="A6506" s="31" t="s">
        <v>533</v>
      </c>
      <c r="B6506" s="31" t="s">
        <v>469</v>
      </c>
      <c r="C6506" s="31" t="s">
        <v>113</v>
      </c>
      <c r="D6506" s="31" t="s">
        <v>534</v>
      </c>
      <c r="E6506" s="31" t="s">
        <v>17</v>
      </c>
      <c r="F6506" s="31" t="s">
        <v>471</v>
      </c>
      <c r="G6506" s="24">
        <f>IF(ISERROR(VLOOKUP(A6506,'2011 County-Level Acres Tilled'!$A$2:$F$3069,6,FALSE)),0,VLOOKUP(A6506,'2011 County-Level Acres Tilled'!$A$2:$F$3069,6,FALSE))</f>
        <v>60436.253340916446</v>
      </c>
      <c r="H6506" s="32" t="s">
        <v>5474</v>
      </c>
      <c r="I6506" s="9" t="s">
        <v>5411</v>
      </c>
      <c r="J6506" s="36">
        <f>IF(ISERROR(VLOOKUP(A6506&amp;I6506,'County-level Emissions Factors'!$E$2:$F$12273,2,FALSE)),0,VLOOKUP(A6506&amp;I6506,'County-level Emissions Factors'!$E$2:$F$12273,2,FALSE))</f>
        <v>6.5508724140469683</v>
      </c>
      <c r="K6506" s="19" t="s">
        <v>5473</v>
      </c>
      <c r="L6506" s="19" t="s">
        <v>5474</v>
      </c>
      <c r="M6506" s="38">
        <f t="shared" si="104"/>
        <v>197.95509240968173</v>
      </c>
      <c r="N6506" s="9" t="s">
        <v>5475</v>
      </c>
    </row>
    <row r="6507" spans="1:14">
      <c r="A6507" s="31" t="s">
        <v>535</v>
      </c>
      <c r="B6507" s="31" t="s">
        <v>469</v>
      </c>
      <c r="C6507" s="31" t="s">
        <v>116</v>
      </c>
      <c r="D6507" s="31" t="s">
        <v>536</v>
      </c>
      <c r="E6507" s="31" t="s">
        <v>17</v>
      </c>
      <c r="F6507" s="31" t="s">
        <v>471</v>
      </c>
      <c r="G6507" s="24">
        <f>IF(ISERROR(VLOOKUP(A6507,'2011 County-Level Acres Tilled'!$A$2:$F$3069,6,FALSE)),0,VLOOKUP(A6507,'2011 County-Level Acres Tilled'!$A$2:$F$3069,6,FALSE))</f>
        <v>67371.103262040182</v>
      </c>
      <c r="H6507" s="32" t="s">
        <v>5474</v>
      </c>
      <c r="I6507" s="9" t="s">
        <v>5411</v>
      </c>
      <c r="J6507" s="36">
        <f>IF(ISERROR(VLOOKUP(A6507&amp;I6507,'County-level Emissions Factors'!$E$2:$F$12273,2,FALSE)),0,VLOOKUP(A6507&amp;I6507,'County-level Emissions Factors'!$E$2:$F$12273,2,FALSE))</f>
        <v>8.4389908128002702</v>
      </c>
      <c r="K6507" s="19" t="s">
        <v>5473</v>
      </c>
      <c r="L6507" s="19" t="s">
        <v>5474</v>
      </c>
      <c r="M6507" s="38">
        <f t="shared" si="104"/>
        <v>284.27206073828768</v>
      </c>
      <c r="N6507" s="9" t="s">
        <v>5475</v>
      </c>
    </row>
    <row r="6508" spans="1:14">
      <c r="A6508" s="31" t="s">
        <v>537</v>
      </c>
      <c r="B6508" s="31" t="s">
        <v>469</v>
      </c>
      <c r="C6508" s="31" t="s">
        <v>119</v>
      </c>
      <c r="D6508" s="31" t="s">
        <v>538</v>
      </c>
      <c r="E6508" s="31" t="s">
        <v>17</v>
      </c>
      <c r="F6508" s="31" t="s">
        <v>471</v>
      </c>
      <c r="G6508" s="24">
        <f>IF(ISERROR(VLOOKUP(A6508,'2011 County-Level Acres Tilled'!$A$2:$F$3069,6,FALSE)),0,VLOOKUP(A6508,'2011 County-Level Acres Tilled'!$A$2:$F$3069,6,FALSE))</f>
        <v>7940.5180523867066</v>
      </c>
      <c r="H6508" s="32" t="s">
        <v>5474</v>
      </c>
      <c r="I6508" s="9" t="s">
        <v>5411</v>
      </c>
      <c r="J6508" s="36">
        <f>IF(ISERROR(VLOOKUP(A6508&amp;I6508,'County-level Emissions Factors'!$E$2:$F$12273,2,FALSE)),0,VLOOKUP(A6508&amp;I6508,'County-level Emissions Factors'!$E$2:$F$12273,2,FALSE))</f>
        <v>8.0842377260981912</v>
      </c>
      <c r="K6508" s="19" t="s">
        <v>5473</v>
      </c>
      <c r="L6508" s="19" t="s">
        <v>5474</v>
      </c>
      <c r="M6508" s="38">
        <f t="shared" si="104"/>
        <v>32.096517801934176</v>
      </c>
      <c r="N6508" s="9" t="s">
        <v>5475</v>
      </c>
    </row>
    <row r="6509" spans="1:14">
      <c r="A6509" s="31" t="s">
        <v>539</v>
      </c>
      <c r="B6509" s="31" t="s">
        <v>469</v>
      </c>
      <c r="C6509" s="31" t="s">
        <v>122</v>
      </c>
      <c r="D6509" s="31" t="s">
        <v>540</v>
      </c>
      <c r="E6509" s="31" t="s">
        <v>17</v>
      </c>
      <c r="F6509" s="31" t="s">
        <v>471</v>
      </c>
      <c r="G6509" s="24">
        <f>IF(ISERROR(VLOOKUP(A6509,'2011 County-Level Acres Tilled'!$A$2:$F$3069,6,FALSE)),0,VLOOKUP(A6509,'2011 County-Level Acres Tilled'!$A$2:$F$3069,6,FALSE))</f>
        <v>13776.292947720336</v>
      </c>
      <c r="H6509" s="32" t="s">
        <v>5474</v>
      </c>
      <c r="I6509" s="9" t="s">
        <v>5411</v>
      </c>
      <c r="J6509" s="36">
        <f>IF(ISERROR(VLOOKUP(A6509&amp;I6509,'County-level Emissions Factors'!$E$2:$F$12273,2,FALSE)),0,VLOOKUP(A6509&amp;I6509,'County-level Emissions Factors'!$E$2:$F$12273,2,FALSE))</f>
        <v>3.6451612903225801</v>
      </c>
      <c r="K6509" s="19" t="s">
        <v>5473</v>
      </c>
      <c r="L6509" s="19" t="s">
        <v>5474</v>
      </c>
      <c r="M6509" s="38">
        <f t="shared" si="104"/>
        <v>25.10840488858706</v>
      </c>
      <c r="N6509" s="9" t="s">
        <v>5475</v>
      </c>
    </row>
    <row r="6510" spans="1:14">
      <c r="A6510" s="31" t="s">
        <v>541</v>
      </c>
      <c r="B6510" s="31" t="s">
        <v>469</v>
      </c>
      <c r="C6510" s="31" t="s">
        <v>125</v>
      </c>
      <c r="D6510" s="31" t="s">
        <v>542</v>
      </c>
      <c r="E6510" s="31" t="s">
        <v>17</v>
      </c>
      <c r="F6510" s="31" t="s">
        <v>471</v>
      </c>
      <c r="G6510" s="24">
        <f>IF(ISERROR(VLOOKUP(A6510,'2011 County-Level Acres Tilled'!$A$2:$F$3069,6,FALSE)),0,VLOOKUP(A6510,'2011 County-Level Acres Tilled'!$A$2:$F$3069,6,FALSE))</f>
        <v>10270.975874074578</v>
      </c>
      <c r="H6510" s="32" t="s">
        <v>5474</v>
      </c>
      <c r="I6510" s="9" t="s">
        <v>5411</v>
      </c>
      <c r="J6510" s="36">
        <f>IF(ISERROR(VLOOKUP(A6510&amp;I6510,'County-level Emissions Factors'!$E$2:$F$12273,2,FALSE)),0,VLOOKUP(A6510&amp;I6510,'County-level Emissions Factors'!$E$2:$F$12273,2,FALSE))</f>
        <v>7.7321999999999997</v>
      </c>
      <c r="K6510" s="19" t="s">
        <v>5473</v>
      </c>
      <c r="L6510" s="19" t="s">
        <v>5474</v>
      </c>
      <c r="M6510" s="38">
        <f t="shared" si="104"/>
        <v>39.70861982675973</v>
      </c>
      <c r="N6510" s="9" t="s">
        <v>5475</v>
      </c>
    </row>
    <row r="6511" spans="1:14">
      <c r="A6511" s="31" t="s">
        <v>543</v>
      </c>
      <c r="B6511" s="31" t="s">
        <v>469</v>
      </c>
      <c r="C6511" s="31" t="s">
        <v>128</v>
      </c>
      <c r="D6511" s="31" t="s">
        <v>544</v>
      </c>
      <c r="E6511" s="31" t="s">
        <v>17</v>
      </c>
      <c r="F6511" s="31" t="s">
        <v>471</v>
      </c>
      <c r="G6511" s="24">
        <f>IF(ISERROR(VLOOKUP(A6511,'2011 County-Level Acres Tilled'!$A$2:$F$3069,6,FALSE)),0,VLOOKUP(A6511,'2011 County-Level Acres Tilled'!$A$2:$F$3069,6,FALSE))</f>
        <v>0</v>
      </c>
      <c r="H6511" s="32" t="s">
        <v>5474</v>
      </c>
      <c r="I6511" s="9" t="s">
        <v>5411</v>
      </c>
      <c r="J6511" s="36">
        <f>IF(ISERROR(VLOOKUP(A6511&amp;I6511,'County-level Emissions Factors'!$E$2:$F$12273,2,FALSE)),0,VLOOKUP(A6511&amp;I6511,'County-level Emissions Factors'!$E$2:$F$12273,2,FALSE))</f>
        <v>0</v>
      </c>
      <c r="K6511" s="19" t="s">
        <v>5473</v>
      </c>
      <c r="L6511" s="19" t="s">
        <v>5474</v>
      </c>
      <c r="M6511" s="38">
        <f t="shared" si="104"/>
        <v>0</v>
      </c>
      <c r="N6511" s="9" t="s">
        <v>5475</v>
      </c>
    </row>
    <row r="6512" spans="1:14">
      <c r="A6512" s="31" t="s">
        <v>545</v>
      </c>
      <c r="B6512" s="31" t="s">
        <v>469</v>
      </c>
      <c r="C6512" s="31" t="s">
        <v>131</v>
      </c>
      <c r="D6512" s="31" t="s">
        <v>546</v>
      </c>
      <c r="E6512" s="31" t="s">
        <v>17</v>
      </c>
      <c r="F6512" s="31" t="s">
        <v>471</v>
      </c>
      <c r="G6512" s="24">
        <f>IF(ISERROR(VLOOKUP(A6512,'2011 County-Level Acres Tilled'!$A$2:$F$3069,6,FALSE)),0,VLOOKUP(A6512,'2011 County-Level Acres Tilled'!$A$2:$F$3069,6,FALSE))</f>
        <v>189294.51822376903</v>
      </c>
      <c r="H6512" s="32" t="s">
        <v>5474</v>
      </c>
      <c r="I6512" s="9" t="s">
        <v>5411</v>
      </c>
      <c r="J6512" s="36">
        <f>IF(ISERROR(VLOOKUP(A6512&amp;I6512,'County-level Emissions Factors'!$E$2:$F$12273,2,FALSE)),0,VLOOKUP(A6512&amp;I6512,'County-level Emissions Factors'!$E$2:$F$12273,2,FALSE))</f>
        <v>6.9929328785875038</v>
      </c>
      <c r="K6512" s="19" t="s">
        <v>5473</v>
      </c>
      <c r="L6512" s="19" t="s">
        <v>5474</v>
      </c>
      <c r="M6512" s="38">
        <f t="shared" si="104"/>
        <v>661.86193011168803</v>
      </c>
      <c r="N6512" s="9" t="s">
        <v>5475</v>
      </c>
    </row>
    <row r="6513" spans="1:14">
      <c r="A6513" s="31" t="s">
        <v>547</v>
      </c>
      <c r="B6513" s="31" t="s">
        <v>469</v>
      </c>
      <c r="C6513" s="31" t="s">
        <v>134</v>
      </c>
      <c r="D6513" s="31" t="s">
        <v>548</v>
      </c>
      <c r="E6513" s="31" t="s">
        <v>17</v>
      </c>
      <c r="F6513" s="31" t="s">
        <v>471</v>
      </c>
      <c r="G6513" s="24">
        <f>IF(ISERROR(VLOOKUP(A6513,'2011 County-Level Acres Tilled'!$A$2:$F$3069,6,FALSE)),0,VLOOKUP(A6513,'2011 County-Level Acres Tilled'!$A$2:$F$3069,6,FALSE))</f>
        <v>40678.586344928182</v>
      </c>
      <c r="H6513" s="32" t="s">
        <v>5474</v>
      </c>
      <c r="I6513" s="9" t="s">
        <v>5411</v>
      </c>
      <c r="J6513" s="36">
        <f>IF(ISERROR(VLOOKUP(A6513&amp;I6513,'County-level Emissions Factors'!$E$2:$F$12273,2,FALSE)),0,VLOOKUP(A6513&amp;I6513,'County-level Emissions Factors'!$E$2:$F$12273,2,FALSE))</f>
        <v>7.3755182451703964</v>
      </c>
      <c r="K6513" s="19" t="s">
        <v>5473</v>
      </c>
      <c r="L6513" s="19" t="s">
        <v>5474</v>
      </c>
      <c r="M6513" s="38">
        <f t="shared" si="104"/>
        <v>150.01282788737856</v>
      </c>
      <c r="N6513" s="9" t="s">
        <v>5475</v>
      </c>
    </row>
    <row r="6514" spans="1:14">
      <c r="A6514" s="31" t="s">
        <v>549</v>
      </c>
      <c r="B6514" s="31" t="s">
        <v>469</v>
      </c>
      <c r="C6514" s="31" t="s">
        <v>137</v>
      </c>
      <c r="D6514" s="31" t="s">
        <v>550</v>
      </c>
      <c r="E6514" s="31" t="s">
        <v>17</v>
      </c>
      <c r="F6514" s="31" t="s">
        <v>471</v>
      </c>
      <c r="G6514" s="24">
        <f>IF(ISERROR(VLOOKUP(A6514,'2011 County-Level Acres Tilled'!$A$2:$F$3069,6,FALSE)),0,VLOOKUP(A6514,'2011 County-Level Acres Tilled'!$A$2:$F$3069,6,FALSE))</f>
        <v>2583.4104046242774</v>
      </c>
      <c r="H6514" s="32" t="s">
        <v>5474</v>
      </c>
      <c r="I6514" s="9" t="s">
        <v>5411</v>
      </c>
      <c r="J6514" s="36">
        <f>IF(ISERROR(VLOOKUP(A6514&amp;I6514,'County-level Emissions Factors'!$E$2:$F$12273,2,FALSE)),0,VLOOKUP(A6514&amp;I6514,'County-level Emissions Factors'!$E$2:$F$12273,2,FALSE))</f>
        <v>6.9471471471471471</v>
      </c>
      <c r="K6514" s="19" t="s">
        <v>5473</v>
      </c>
      <c r="L6514" s="19" t="s">
        <v>5474</v>
      </c>
      <c r="M6514" s="38">
        <f t="shared" si="104"/>
        <v>8.9736661111979021</v>
      </c>
      <c r="N6514" s="9" t="s">
        <v>5475</v>
      </c>
    </row>
    <row r="6515" spans="1:14">
      <c r="A6515" s="31" t="s">
        <v>551</v>
      </c>
      <c r="B6515" s="31" t="s">
        <v>469</v>
      </c>
      <c r="C6515" s="31" t="s">
        <v>140</v>
      </c>
      <c r="D6515" s="31" t="s">
        <v>552</v>
      </c>
      <c r="E6515" s="31" t="s">
        <v>17</v>
      </c>
      <c r="F6515" s="31" t="s">
        <v>471</v>
      </c>
      <c r="G6515" s="24">
        <f>IF(ISERROR(VLOOKUP(A6515,'2011 County-Level Acres Tilled'!$A$2:$F$3069,6,FALSE)),0,VLOOKUP(A6515,'2011 County-Level Acres Tilled'!$A$2:$F$3069,6,FALSE))</f>
        <v>16087.140131320499</v>
      </c>
      <c r="H6515" s="32" t="s">
        <v>5474</v>
      </c>
      <c r="I6515" s="9" t="s">
        <v>5411</v>
      </c>
      <c r="J6515" s="36">
        <f>IF(ISERROR(VLOOKUP(A6515&amp;I6515,'County-level Emissions Factors'!$E$2:$F$12273,2,FALSE)),0,VLOOKUP(A6515&amp;I6515,'County-level Emissions Factors'!$E$2:$F$12273,2,FALSE))</f>
        <v>5.1682758620689659</v>
      </c>
      <c r="K6515" s="19" t="s">
        <v>5473</v>
      </c>
      <c r="L6515" s="19" t="s">
        <v>5474</v>
      </c>
      <c r="M6515" s="38">
        <f t="shared" si="104"/>
        <v>41.571389015212354</v>
      </c>
      <c r="N6515" s="9" t="s">
        <v>5475</v>
      </c>
    </row>
    <row r="6516" spans="1:14">
      <c r="A6516" s="31" t="s">
        <v>553</v>
      </c>
      <c r="B6516" s="31" t="s">
        <v>469</v>
      </c>
      <c r="C6516" s="31" t="s">
        <v>143</v>
      </c>
      <c r="D6516" s="31" t="s">
        <v>554</v>
      </c>
      <c r="E6516" s="31" t="s">
        <v>17</v>
      </c>
      <c r="F6516" s="31" t="s">
        <v>471</v>
      </c>
      <c r="G6516" s="24">
        <f>IF(ISERROR(VLOOKUP(A6516,'2011 County-Level Acres Tilled'!$A$2:$F$3069,6,FALSE)),0,VLOOKUP(A6516,'2011 County-Level Acres Tilled'!$A$2:$F$3069,6,FALSE))</f>
        <v>10414.640954758172</v>
      </c>
      <c r="H6516" s="32" t="s">
        <v>5474</v>
      </c>
      <c r="I6516" s="9" t="s">
        <v>5411</v>
      </c>
      <c r="J6516" s="36">
        <f>IF(ISERROR(VLOOKUP(A6516&amp;I6516,'County-level Emissions Factors'!$E$2:$F$12273,2,FALSE)),0,VLOOKUP(A6516&amp;I6516,'County-level Emissions Factors'!$E$2:$F$12273,2,FALSE))</f>
        <v>9.0723872387238718</v>
      </c>
      <c r="K6516" s="19" t="s">
        <v>5473</v>
      </c>
      <c r="L6516" s="19" t="s">
        <v>5474</v>
      </c>
      <c r="M6516" s="38">
        <f t="shared" si="104"/>
        <v>47.242827846919518</v>
      </c>
      <c r="N6516" s="9" t="s">
        <v>5475</v>
      </c>
    </row>
    <row r="6517" spans="1:14">
      <c r="A6517" s="31" t="s">
        <v>555</v>
      </c>
      <c r="B6517" s="31" t="s">
        <v>469</v>
      </c>
      <c r="C6517" s="31" t="s">
        <v>146</v>
      </c>
      <c r="D6517" s="31" t="s">
        <v>321</v>
      </c>
      <c r="E6517" s="31" t="s">
        <v>17</v>
      </c>
      <c r="F6517" s="31" t="s">
        <v>471</v>
      </c>
      <c r="G6517" s="24">
        <f>IF(ISERROR(VLOOKUP(A6517,'2011 County-Level Acres Tilled'!$A$2:$F$3069,6,FALSE)),0,VLOOKUP(A6517,'2011 County-Level Acres Tilled'!$A$2:$F$3069,6,FALSE))</f>
        <v>167.65625</v>
      </c>
      <c r="H6517" s="32" t="s">
        <v>5474</v>
      </c>
      <c r="I6517" s="9" t="s">
        <v>5411</v>
      </c>
      <c r="J6517" s="36">
        <f>IF(ISERROR(VLOOKUP(A6517&amp;I6517,'County-level Emissions Factors'!$E$2:$F$12273,2,FALSE)),0,VLOOKUP(A6517&amp;I6517,'County-level Emissions Factors'!$E$2:$F$12273,2,FALSE))</f>
        <v>8.6080000000000005</v>
      </c>
      <c r="K6517" s="19" t="s">
        <v>5473</v>
      </c>
      <c r="L6517" s="19" t="s">
        <v>5474</v>
      </c>
      <c r="M6517" s="38">
        <f t="shared" si="104"/>
        <v>0.72159250000000008</v>
      </c>
      <c r="N6517" s="9" t="s">
        <v>5475</v>
      </c>
    </row>
    <row r="6518" spans="1:14">
      <c r="A6518" s="31" t="s">
        <v>556</v>
      </c>
      <c r="B6518" s="31" t="s">
        <v>469</v>
      </c>
      <c r="C6518" s="31" t="s">
        <v>149</v>
      </c>
      <c r="D6518" s="31" t="s">
        <v>557</v>
      </c>
      <c r="E6518" s="31" t="s">
        <v>17</v>
      </c>
      <c r="F6518" s="31" t="s">
        <v>471</v>
      </c>
      <c r="G6518" s="24">
        <f>IF(ISERROR(VLOOKUP(A6518,'2011 County-Level Acres Tilled'!$A$2:$F$3069,6,FALSE)),0,VLOOKUP(A6518,'2011 County-Level Acres Tilled'!$A$2:$F$3069,6,FALSE))</f>
        <v>10380.128340382153</v>
      </c>
      <c r="H6518" s="32" t="s">
        <v>5474</v>
      </c>
      <c r="I6518" s="9" t="s">
        <v>5411</v>
      </c>
      <c r="J6518" s="36">
        <f>IF(ISERROR(VLOOKUP(A6518&amp;I6518,'County-level Emissions Factors'!$E$2:$F$12273,2,FALSE)),0,VLOOKUP(A6518&amp;I6518,'County-level Emissions Factors'!$E$2:$F$12273,2,FALSE))</f>
        <v>5.10871884395306</v>
      </c>
      <c r="K6518" s="19" t="s">
        <v>5473</v>
      </c>
      <c r="L6518" s="19" t="s">
        <v>5474</v>
      </c>
      <c r="M6518" s="38">
        <f t="shared" si="104"/>
        <v>26.51457862758075</v>
      </c>
      <c r="N6518" s="9" t="s">
        <v>5475</v>
      </c>
    </row>
    <row r="6519" spans="1:14">
      <c r="A6519" s="31" t="s">
        <v>558</v>
      </c>
      <c r="B6519" s="31" t="s">
        <v>469</v>
      </c>
      <c r="C6519" s="31" t="s">
        <v>152</v>
      </c>
      <c r="D6519" s="31" t="s">
        <v>559</v>
      </c>
      <c r="E6519" s="31" t="s">
        <v>17</v>
      </c>
      <c r="F6519" s="31" t="s">
        <v>471</v>
      </c>
      <c r="G6519" s="24">
        <f>IF(ISERROR(VLOOKUP(A6519,'2011 County-Level Acres Tilled'!$A$2:$F$3069,6,FALSE)),0,VLOOKUP(A6519,'2011 County-Level Acres Tilled'!$A$2:$F$3069,6,FALSE))</f>
        <v>2759.8058252427181</v>
      </c>
      <c r="H6519" s="32" t="s">
        <v>5474</v>
      </c>
      <c r="I6519" s="9" t="s">
        <v>5411</v>
      </c>
      <c r="J6519" s="36">
        <f>IF(ISERROR(VLOOKUP(A6519&amp;I6519,'County-level Emissions Factors'!$E$2:$F$12273,2,FALSE)),0,VLOOKUP(A6519&amp;I6519,'County-level Emissions Factors'!$E$2:$F$12273,2,FALSE))</f>
        <v>4.8</v>
      </c>
      <c r="K6519" s="19" t="s">
        <v>5473</v>
      </c>
      <c r="L6519" s="19" t="s">
        <v>5474</v>
      </c>
      <c r="M6519" s="38">
        <f t="shared" si="104"/>
        <v>6.6235339805825237</v>
      </c>
      <c r="N6519" s="9" t="s">
        <v>5475</v>
      </c>
    </row>
    <row r="6520" spans="1:14">
      <c r="A6520" s="31" t="s">
        <v>560</v>
      </c>
      <c r="B6520" s="31" t="s">
        <v>469</v>
      </c>
      <c r="C6520" s="31" t="s">
        <v>155</v>
      </c>
      <c r="D6520" s="31" t="s">
        <v>561</v>
      </c>
      <c r="E6520" s="31" t="s">
        <v>17</v>
      </c>
      <c r="F6520" s="31" t="s">
        <v>471</v>
      </c>
      <c r="G6520" s="24">
        <f>IF(ISERROR(VLOOKUP(A6520,'2011 County-Level Acres Tilled'!$A$2:$F$3069,6,FALSE)),0,VLOOKUP(A6520,'2011 County-Level Acres Tilled'!$A$2:$F$3069,6,FALSE))</f>
        <v>38708.891537306525</v>
      </c>
      <c r="H6520" s="32" t="s">
        <v>5474</v>
      </c>
      <c r="I6520" s="9" t="s">
        <v>5411</v>
      </c>
      <c r="J6520" s="36">
        <f>IF(ISERROR(VLOOKUP(A6520&amp;I6520,'County-level Emissions Factors'!$E$2:$F$12273,2,FALSE)),0,VLOOKUP(A6520&amp;I6520,'County-level Emissions Factors'!$E$2:$F$12273,2,FALSE))</f>
        <v>5.0584466759883053</v>
      </c>
      <c r="K6520" s="19" t="s">
        <v>5473</v>
      </c>
      <c r="L6520" s="19" t="s">
        <v>5474</v>
      </c>
      <c r="M6520" s="38">
        <f t="shared" si="104"/>
        <v>97.903431864040016</v>
      </c>
      <c r="N6520" s="9" t="s">
        <v>5475</v>
      </c>
    </row>
    <row r="6521" spans="1:14">
      <c r="A6521" s="31" t="s">
        <v>562</v>
      </c>
      <c r="B6521" s="31" t="s">
        <v>469</v>
      </c>
      <c r="C6521" s="31" t="s">
        <v>158</v>
      </c>
      <c r="D6521" s="31" t="s">
        <v>563</v>
      </c>
      <c r="E6521" s="31" t="s">
        <v>17</v>
      </c>
      <c r="F6521" s="31" t="s">
        <v>471</v>
      </c>
      <c r="G6521" s="24">
        <f>IF(ISERROR(VLOOKUP(A6521,'2011 County-Level Acres Tilled'!$A$2:$F$3069,6,FALSE)),0,VLOOKUP(A6521,'2011 County-Level Acres Tilled'!$A$2:$F$3069,6,FALSE))</f>
        <v>78264.486463910915</v>
      </c>
      <c r="H6521" s="32" t="s">
        <v>5474</v>
      </c>
      <c r="I6521" s="9" t="s">
        <v>5411</v>
      </c>
      <c r="J6521" s="36">
        <f>IF(ISERROR(VLOOKUP(A6521&amp;I6521,'County-level Emissions Factors'!$E$2:$F$12273,2,FALSE)),0,VLOOKUP(A6521&amp;I6521,'County-level Emissions Factors'!$E$2:$F$12273,2,FALSE))</f>
        <v>6.8411934786306094</v>
      </c>
      <c r="K6521" s="19" t="s">
        <v>5473</v>
      </c>
      <c r="L6521" s="19" t="s">
        <v>5474</v>
      </c>
      <c r="M6521" s="38">
        <f t="shared" si="104"/>
        <v>267.71124720264044</v>
      </c>
      <c r="N6521" s="9" t="s">
        <v>5475</v>
      </c>
    </row>
    <row r="6522" spans="1:14">
      <c r="A6522" s="31" t="s">
        <v>564</v>
      </c>
      <c r="B6522" s="31" t="s">
        <v>469</v>
      </c>
      <c r="C6522" s="31" t="s">
        <v>161</v>
      </c>
      <c r="D6522" s="31" t="s">
        <v>565</v>
      </c>
      <c r="E6522" s="31" t="s">
        <v>17</v>
      </c>
      <c r="F6522" s="31" t="s">
        <v>471</v>
      </c>
      <c r="G6522" s="24">
        <f>IF(ISERROR(VLOOKUP(A6522,'2011 County-Level Acres Tilled'!$A$2:$F$3069,6,FALSE)),0,VLOOKUP(A6522,'2011 County-Level Acres Tilled'!$A$2:$F$3069,6,FALSE))</f>
        <v>11120.422222687954</v>
      </c>
      <c r="H6522" s="32" t="s">
        <v>5474</v>
      </c>
      <c r="I6522" s="9" t="s">
        <v>5411</v>
      </c>
      <c r="J6522" s="36">
        <f>IF(ISERROR(VLOOKUP(A6522&amp;I6522,'County-level Emissions Factors'!$E$2:$F$12273,2,FALSE)),0,VLOOKUP(A6522&amp;I6522,'County-level Emissions Factors'!$E$2:$F$12273,2,FALSE))</f>
        <v>8.3244250363900996</v>
      </c>
      <c r="K6522" s="19" t="s">
        <v>5473</v>
      </c>
      <c r="L6522" s="19" t="s">
        <v>5474</v>
      </c>
      <c r="M6522" s="38">
        <f t="shared" si="104"/>
        <v>46.28556058288622</v>
      </c>
      <c r="N6522" s="9" t="s">
        <v>5475</v>
      </c>
    </row>
    <row r="6523" spans="1:14">
      <c r="A6523" s="31" t="s">
        <v>566</v>
      </c>
      <c r="B6523" s="31" t="s">
        <v>469</v>
      </c>
      <c r="C6523" s="31" t="s">
        <v>164</v>
      </c>
      <c r="D6523" s="31" t="s">
        <v>567</v>
      </c>
      <c r="E6523" s="31" t="s">
        <v>17</v>
      </c>
      <c r="F6523" s="31" t="s">
        <v>471</v>
      </c>
      <c r="G6523" s="24">
        <f>IF(ISERROR(VLOOKUP(A6523,'2011 County-Level Acres Tilled'!$A$2:$F$3069,6,FALSE)),0,VLOOKUP(A6523,'2011 County-Level Acres Tilled'!$A$2:$F$3069,6,FALSE))</f>
        <v>106760.9752672122</v>
      </c>
      <c r="H6523" s="32" t="s">
        <v>5474</v>
      </c>
      <c r="I6523" s="9" t="s">
        <v>5411</v>
      </c>
      <c r="J6523" s="36">
        <f>IF(ISERROR(VLOOKUP(A6523&amp;I6523,'County-level Emissions Factors'!$E$2:$F$12273,2,FALSE)),0,VLOOKUP(A6523&amp;I6523,'County-level Emissions Factors'!$E$2:$F$12273,2,FALSE))</f>
        <v>6.2386429177268878</v>
      </c>
      <c r="K6523" s="19" t="s">
        <v>5473</v>
      </c>
      <c r="L6523" s="19" t="s">
        <v>5474</v>
      </c>
      <c r="M6523" s="38">
        <f t="shared" si="104"/>
        <v>333.02180112020437</v>
      </c>
      <c r="N6523" s="9" t="s">
        <v>5475</v>
      </c>
    </row>
    <row r="6524" spans="1:14">
      <c r="A6524" s="31" t="s">
        <v>568</v>
      </c>
      <c r="B6524" s="31" t="s">
        <v>469</v>
      </c>
      <c r="C6524" s="31" t="s">
        <v>167</v>
      </c>
      <c r="D6524" s="31" t="s">
        <v>569</v>
      </c>
      <c r="E6524" s="31" t="s">
        <v>17</v>
      </c>
      <c r="F6524" s="31" t="s">
        <v>471</v>
      </c>
      <c r="G6524" s="24">
        <f>IF(ISERROR(VLOOKUP(A6524,'2011 County-Level Acres Tilled'!$A$2:$F$3069,6,FALSE)),0,VLOOKUP(A6524,'2011 County-Level Acres Tilled'!$A$2:$F$3069,6,FALSE))</f>
        <v>157416.53400287751</v>
      </c>
      <c r="H6524" s="32" t="s">
        <v>5474</v>
      </c>
      <c r="I6524" s="9" t="s">
        <v>5411</v>
      </c>
      <c r="J6524" s="36">
        <f>IF(ISERROR(VLOOKUP(A6524&amp;I6524,'County-level Emissions Factors'!$E$2:$F$12273,2,FALSE)),0,VLOOKUP(A6524&amp;I6524,'County-level Emissions Factors'!$E$2:$F$12273,2,FALSE))</f>
        <v>8.4418450911347662</v>
      </c>
      <c r="K6524" s="19" t="s">
        <v>5473</v>
      </c>
      <c r="L6524" s="19" t="s">
        <v>5474</v>
      </c>
      <c r="M6524" s="38">
        <f t="shared" si="104"/>
        <v>664.44299741782027</v>
      </c>
      <c r="N6524" s="9" t="s">
        <v>5475</v>
      </c>
    </row>
    <row r="6525" spans="1:14">
      <c r="A6525" s="31" t="s">
        <v>570</v>
      </c>
      <c r="B6525" s="31" t="s">
        <v>469</v>
      </c>
      <c r="C6525" s="31" t="s">
        <v>170</v>
      </c>
      <c r="D6525" s="31" t="s">
        <v>571</v>
      </c>
      <c r="E6525" s="31" t="s">
        <v>17</v>
      </c>
      <c r="F6525" s="31" t="s">
        <v>471</v>
      </c>
      <c r="G6525" s="24">
        <f>IF(ISERROR(VLOOKUP(A6525,'2011 County-Level Acres Tilled'!$A$2:$F$3069,6,FALSE)),0,VLOOKUP(A6525,'2011 County-Level Acres Tilled'!$A$2:$F$3069,6,FALSE))</f>
        <v>22678.669458009565</v>
      </c>
      <c r="H6525" s="32" t="s">
        <v>5474</v>
      </c>
      <c r="I6525" s="9" t="s">
        <v>5411</v>
      </c>
      <c r="J6525" s="36">
        <f>IF(ISERROR(VLOOKUP(A6525&amp;I6525,'County-level Emissions Factors'!$E$2:$F$12273,2,FALSE)),0,VLOOKUP(A6525&amp;I6525,'County-level Emissions Factors'!$E$2:$F$12273,2,FALSE))</f>
        <v>6.3231148097826093</v>
      </c>
      <c r="K6525" s="19" t="s">
        <v>5473</v>
      </c>
      <c r="L6525" s="19" t="s">
        <v>5474</v>
      </c>
      <c r="M6525" s="38">
        <f t="shared" si="104"/>
        <v>71.699915358052408</v>
      </c>
      <c r="N6525" s="9" t="s">
        <v>5475</v>
      </c>
    </row>
    <row r="6526" spans="1:14">
      <c r="A6526" s="31" t="s">
        <v>572</v>
      </c>
      <c r="B6526" s="31" t="s">
        <v>469</v>
      </c>
      <c r="C6526" s="31" t="s">
        <v>173</v>
      </c>
      <c r="D6526" s="31" t="s">
        <v>573</v>
      </c>
      <c r="E6526" s="31" t="s">
        <v>17</v>
      </c>
      <c r="F6526" s="31" t="s">
        <v>471</v>
      </c>
      <c r="G6526" s="24">
        <f>IF(ISERROR(VLOOKUP(A6526,'2011 County-Level Acres Tilled'!$A$2:$F$3069,6,FALSE)),0,VLOOKUP(A6526,'2011 County-Level Acres Tilled'!$A$2:$F$3069,6,FALSE))</f>
        <v>212.81553398058253</v>
      </c>
      <c r="H6526" s="32" t="s">
        <v>5474</v>
      </c>
      <c r="I6526" s="9" t="s">
        <v>5411</v>
      </c>
      <c r="J6526" s="36">
        <f>IF(ISERROR(VLOOKUP(A6526&amp;I6526,'County-level Emissions Factors'!$E$2:$F$12273,2,FALSE)),0,VLOOKUP(A6526&amp;I6526,'County-level Emissions Factors'!$E$2:$F$12273,2,FALSE))</f>
        <v>6.1084745762711865</v>
      </c>
      <c r="K6526" s="19" t="s">
        <v>5473</v>
      </c>
      <c r="L6526" s="19" t="s">
        <v>5474</v>
      </c>
      <c r="M6526" s="38">
        <f t="shared" si="104"/>
        <v>0.64998913937798264</v>
      </c>
      <c r="N6526" s="9" t="s">
        <v>5475</v>
      </c>
    </row>
    <row r="6527" spans="1:14">
      <c r="A6527" s="31" t="s">
        <v>574</v>
      </c>
      <c r="B6527" s="31" t="s">
        <v>469</v>
      </c>
      <c r="C6527" s="31" t="s">
        <v>176</v>
      </c>
      <c r="D6527" s="31" t="s">
        <v>575</v>
      </c>
      <c r="E6527" s="31" t="s">
        <v>17</v>
      </c>
      <c r="F6527" s="31" t="s">
        <v>471</v>
      </c>
      <c r="G6527" s="24">
        <f>IF(ISERROR(VLOOKUP(A6527,'2011 County-Level Acres Tilled'!$A$2:$F$3069,6,FALSE)),0,VLOOKUP(A6527,'2011 County-Level Acres Tilled'!$A$2:$F$3069,6,FALSE))</f>
        <v>354706.96222946281</v>
      </c>
      <c r="H6527" s="32" t="s">
        <v>5474</v>
      </c>
      <c r="I6527" s="9" t="s">
        <v>5411</v>
      </c>
      <c r="J6527" s="36">
        <f>IF(ISERROR(VLOOKUP(A6527&amp;I6527,'County-level Emissions Factors'!$E$2:$F$12273,2,FALSE)),0,VLOOKUP(A6527&amp;I6527,'County-level Emissions Factors'!$E$2:$F$12273,2,FALSE))</f>
        <v>8.5085699892216144</v>
      </c>
      <c r="K6527" s="19" t="s">
        <v>5473</v>
      </c>
      <c r="L6527" s="19" t="s">
        <v>5474</v>
      </c>
      <c r="M6527" s="38">
        <f t="shared" si="104"/>
        <v>1509.0245068967859</v>
      </c>
      <c r="N6527" s="9" t="s">
        <v>5475</v>
      </c>
    </row>
    <row r="6528" spans="1:14">
      <c r="A6528" s="31" t="s">
        <v>576</v>
      </c>
      <c r="B6528" s="31" t="s">
        <v>469</v>
      </c>
      <c r="C6528" s="31" t="s">
        <v>179</v>
      </c>
      <c r="D6528" s="31" t="s">
        <v>577</v>
      </c>
      <c r="E6528" s="31" t="s">
        <v>17</v>
      </c>
      <c r="F6528" s="31" t="s">
        <v>471</v>
      </c>
      <c r="G6528" s="24">
        <f>IF(ISERROR(VLOOKUP(A6528,'2011 County-Level Acres Tilled'!$A$2:$F$3069,6,FALSE)),0,VLOOKUP(A6528,'2011 County-Level Acres Tilled'!$A$2:$F$3069,6,FALSE))</f>
        <v>310.873786407767</v>
      </c>
      <c r="H6528" s="32" t="s">
        <v>5474</v>
      </c>
      <c r="I6528" s="9" t="s">
        <v>5411</v>
      </c>
      <c r="J6528" s="36">
        <f>IF(ISERROR(VLOOKUP(A6528&amp;I6528,'County-level Emissions Factors'!$E$2:$F$12273,2,FALSE)),0,VLOOKUP(A6528&amp;I6528,'County-level Emissions Factors'!$E$2:$F$12273,2,FALSE))</f>
        <v>0.75882352941176467</v>
      </c>
      <c r="K6528" s="19" t="s">
        <v>5473</v>
      </c>
      <c r="L6528" s="19" t="s">
        <v>5474</v>
      </c>
      <c r="M6528" s="38">
        <f t="shared" si="104"/>
        <v>0.11794917190177041</v>
      </c>
      <c r="N6528" s="9" t="s">
        <v>5475</v>
      </c>
    </row>
    <row r="6529" spans="1:14">
      <c r="A6529" s="31" t="s">
        <v>578</v>
      </c>
      <c r="B6529" s="31" t="s">
        <v>469</v>
      </c>
      <c r="C6529" s="31" t="s">
        <v>182</v>
      </c>
      <c r="D6529" s="31" t="s">
        <v>579</v>
      </c>
      <c r="E6529" s="31" t="s">
        <v>17</v>
      </c>
      <c r="F6529" s="31" t="s">
        <v>471</v>
      </c>
      <c r="G6529" s="24">
        <f>IF(ISERROR(VLOOKUP(A6529,'2011 County-Level Acres Tilled'!$A$2:$F$3069,6,FALSE)),0,VLOOKUP(A6529,'2011 County-Level Acres Tilled'!$A$2:$F$3069,6,FALSE))</f>
        <v>2853.3695031410634</v>
      </c>
      <c r="H6529" s="32" t="s">
        <v>5474</v>
      </c>
      <c r="I6529" s="9" t="s">
        <v>5411</v>
      </c>
      <c r="J6529" s="36">
        <f>IF(ISERROR(VLOOKUP(A6529&amp;I6529,'County-level Emissions Factors'!$E$2:$F$12273,2,FALSE)),0,VLOOKUP(A6529&amp;I6529,'County-level Emissions Factors'!$E$2:$F$12273,2,FALSE))</f>
        <v>7.637142857142857</v>
      </c>
      <c r="K6529" s="19" t="s">
        <v>5473</v>
      </c>
      <c r="L6529" s="19" t="s">
        <v>5474</v>
      </c>
      <c r="M6529" s="38">
        <f t="shared" si="104"/>
        <v>10.895795259851518</v>
      </c>
      <c r="N6529" s="9" t="s">
        <v>5475</v>
      </c>
    </row>
    <row r="6530" spans="1:14">
      <c r="A6530" s="31" t="s">
        <v>580</v>
      </c>
      <c r="B6530" s="31" t="s">
        <v>469</v>
      </c>
      <c r="C6530" s="31" t="s">
        <v>185</v>
      </c>
      <c r="D6530" s="31" t="s">
        <v>581</v>
      </c>
      <c r="E6530" s="31" t="s">
        <v>17</v>
      </c>
      <c r="F6530" s="31" t="s">
        <v>471</v>
      </c>
      <c r="G6530" s="24">
        <f>IF(ISERROR(VLOOKUP(A6530,'2011 County-Level Acres Tilled'!$A$2:$F$3069,6,FALSE)),0,VLOOKUP(A6530,'2011 County-Level Acres Tilled'!$A$2:$F$3069,6,FALSE))</f>
        <v>145747.81959114686</v>
      </c>
      <c r="H6530" s="32" t="s">
        <v>5474</v>
      </c>
      <c r="I6530" s="9" t="s">
        <v>5411</v>
      </c>
      <c r="J6530" s="36">
        <f>IF(ISERROR(VLOOKUP(A6530&amp;I6530,'County-level Emissions Factors'!$E$2:$F$12273,2,FALSE)),0,VLOOKUP(A6530&amp;I6530,'County-level Emissions Factors'!$E$2:$F$12273,2,FALSE))</f>
        <v>8.3842413050169284</v>
      </c>
      <c r="K6530" s="19" t="s">
        <v>5473</v>
      </c>
      <c r="L6530" s="19" t="s">
        <v>5474</v>
      </c>
      <c r="M6530" s="38">
        <f t="shared" si="104"/>
        <v>610.9924445661245</v>
      </c>
      <c r="N6530" s="9" t="s">
        <v>5475</v>
      </c>
    </row>
    <row r="6531" spans="1:14">
      <c r="A6531" s="31" t="s">
        <v>582</v>
      </c>
      <c r="B6531" s="31" t="s">
        <v>469</v>
      </c>
      <c r="C6531" s="31" t="s">
        <v>188</v>
      </c>
      <c r="D6531" s="31" t="s">
        <v>583</v>
      </c>
      <c r="E6531" s="31" t="s">
        <v>17</v>
      </c>
      <c r="F6531" s="31" t="s">
        <v>471</v>
      </c>
      <c r="G6531" s="24">
        <f>IF(ISERROR(VLOOKUP(A6531,'2011 County-Level Acres Tilled'!$A$2:$F$3069,6,FALSE)),0,VLOOKUP(A6531,'2011 County-Level Acres Tilled'!$A$2:$F$3069,6,FALSE))</f>
        <v>46911.818277588078</v>
      </c>
      <c r="H6531" s="32" t="s">
        <v>5474</v>
      </c>
      <c r="I6531" s="9" t="s">
        <v>5411</v>
      </c>
      <c r="J6531" s="36">
        <f>IF(ISERROR(VLOOKUP(A6531&amp;I6531,'County-level Emissions Factors'!$E$2:$F$12273,2,FALSE)),0,VLOOKUP(A6531&amp;I6531,'County-level Emissions Factors'!$E$2:$F$12273,2,FALSE))</f>
        <v>7.5753252788104106</v>
      </c>
      <c r="K6531" s="19" t="s">
        <v>5473</v>
      </c>
      <c r="L6531" s="19" t="s">
        <v>5474</v>
      </c>
      <c r="M6531" s="38">
        <f t="shared" si="104"/>
        <v>177.68614143658661</v>
      </c>
      <c r="N6531" s="9" t="s">
        <v>5475</v>
      </c>
    </row>
    <row r="6532" spans="1:14">
      <c r="A6532" s="31" t="s">
        <v>584</v>
      </c>
      <c r="B6532" s="31" t="s">
        <v>585</v>
      </c>
      <c r="C6532" s="31" t="s">
        <v>15</v>
      </c>
      <c r="D6532" s="31" t="s">
        <v>586</v>
      </c>
      <c r="E6532" s="31" t="s">
        <v>17</v>
      </c>
      <c r="F6532" s="31" t="s">
        <v>587</v>
      </c>
      <c r="G6532" s="24">
        <f>IF(ISERROR(VLOOKUP(A6532,'2011 County-Level Acres Tilled'!$A$2:$F$3069,6,FALSE)),0,VLOOKUP(A6532,'2011 County-Level Acres Tilled'!$A$2:$F$3069,6,FALSE))</f>
        <v>177091.61193611781</v>
      </c>
      <c r="H6532" s="32" t="s">
        <v>5474</v>
      </c>
      <c r="I6532" s="9" t="s">
        <v>5411</v>
      </c>
      <c r="J6532" s="36">
        <f>IF(ISERROR(VLOOKUP(A6532&amp;I6532,'County-level Emissions Factors'!$E$2:$F$12273,2,FALSE)),0,VLOOKUP(A6532&amp;I6532,'County-level Emissions Factors'!$E$2:$F$12273,2,FALSE))</f>
        <v>8.3378140888118253</v>
      </c>
      <c r="K6532" s="19" t="s">
        <v>5473</v>
      </c>
      <c r="L6532" s="19" t="s">
        <v>5474</v>
      </c>
      <c r="M6532" s="38">
        <f t="shared" si="104"/>
        <v>738.27846850567971</v>
      </c>
      <c r="N6532" s="9" t="s">
        <v>5475</v>
      </c>
    </row>
    <row r="6533" spans="1:14">
      <c r="A6533" s="31" t="s">
        <v>588</v>
      </c>
      <c r="B6533" s="31" t="s">
        <v>585</v>
      </c>
      <c r="C6533" s="31" t="s">
        <v>20</v>
      </c>
      <c r="D6533" s="31" t="s">
        <v>589</v>
      </c>
      <c r="E6533" s="31" t="s">
        <v>17</v>
      </c>
      <c r="F6533" s="31" t="s">
        <v>587</v>
      </c>
      <c r="G6533" s="24">
        <f>IF(ISERROR(VLOOKUP(A6533,'2011 County-Level Acres Tilled'!$A$2:$F$3069,6,FALSE)),0,VLOOKUP(A6533,'2011 County-Level Acres Tilled'!$A$2:$F$3069,6,FALSE))</f>
        <v>38216.711256804796</v>
      </c>
      <c r="H6533" s="32" t="s">
        <v>5474</v>
      </c>
      <c r="I6533" s="9" t="s">
        <v>5411</v>
      </c>
      <c r="J6533" s="36">
        <f>IF(ISERROR(VLOOKUP(A6533&amp;I6533,'County-level Emissions Factors'!$E$2:$F$12273,2,FALSE)),0,VLOOKUP(A6533&amp;I6533,'County-level Emissions Factors'!$E$2:$F$12273,2,FALSE))</f>
        <v>6.1818499999999998</v>
      </c>
      <c r="K6533" s="19" t="s">
        <v>5473</v>
      </c>
      <c r="L6533" s="19" t="s">
        <v>5474</v>
      </c>
      <c r="M6533" s="38">
        <f t="shared" si="104"/>
        <v>118.12498824143937</v>
      </c>
      <c r="N6533" s="9" t="s">
        <v>5475</v>
      </c>
    </row>
    <row r="6534" spans="1:14">
      <c r="A6534" s="31" t="s">
        <v>590</v>
      </c>
      <c r="B6534" s="31" t="s">
        <v>585</v>
      </c>
      <c r="C6534" s="31" t="s">
        <v>23</v>
      </c>
      <c r="D6534" s="31" t="s">
        <v>591</v>
      </c>
      <c r="E6534" s="31" t="s">
        <v>17</v>
      </c>
      <c r="F6534" s="31" t="s">
        <v>587</v>
      </c>
      <c r="G6534" s="24">
        <f>IF(ISERROR(VLOOKUP(A6534,'2011 County-Level Acres Tilled'!$A$2:$F$3069,6,FALSE)),0,VLOOKUP(A6534,'2011 County-Level Acres Tilled'!$A$2:$F$3069,6,FALSE))</f>
        <v>133070.11602617681</v>
      </c>
      <c r="H6534" s="32" t="s">
        <v>5474</v>
      </c>
      <c r="I6534" s="9" t="s">
        <v>5411</v>
      </c>
      <c r="J6534" s="36">
        <f>IF(ISERROR(VLOOKUP(A6534&amp;I6534,'County-level Emissions Factors'!$E$2:$F$12273,2,FALSE)),0,VLOOKUP(A6534&amp;I6534,'County-level Emissions Factors'!$E$2:$F$12273,2,FALSE))</f>
        <v>5.6755587710116382</v>
      </c>
      <c r="K6534" s="19" t="s">
        <v>5473</v>
      </c>
      <c r="L6534" s="19" t="s">
        <v>5474</v>
      </c>
      <c r="M6534" s="38">
        <f t="shared" si="104"/>
        <v>377.62363208595207</v>
      </c>
      <c r="N6534" s="9" t="s">
        <v>5475</v>
      </c>
    </row>
    <row r="6535" spans="1:14">
      <c r="A6535" s="31" t="s">
        <v>592</v>
      </c>
      <c r="B6535" s="31" t="s">
        <v>585</v>
      </c>
      <c r="C6535" s="31" t="s">
        <v>26</v>
      </c>
      <c r="D6535" s="31" t="s">
        <v>593</v>
      </c>
      <c r="E6535" s="31" t="s">
        <v>17</v>
      </c>
      <c r="F6535" s="31" t="s">
        <v>587</v>
      </c>
      <c r="G6535" s="24">
        <f>IF(ISERROR(VLOOKUP(A6535,'2011 County-Level Acres Tilled'!$A$2:$F$3069,6,FALSE)),0,VLOOKUP(A6535,'2011 County-Level Acres Tilled'!$A$2:$F$3069,6,FALSE))</f>
        <v>0</v>
      </c>
      <c r="H6535" s="32" t="s">
        <v>5474</v>
      </c>
      <c r="I6535" s="9" t="s">
        <v>5411</v>
      </c>
      <c r="J6535" s="36">
        <f>IF(ISERROR(VLOOKUP(A6535&amp;I6535,'County-level Emissions Factors'!$E$2:$F$12273,2,FALSE)),0,VLOOKUP(A6535&amp;I6535,'County-level Emissions Factors'!$E$2:$F$12273,2,FALSE))</f>
        <v>0</v>
      </c>
      <c r="K6535" s="19" t="s">
        <v>5473</v>
      </c>
      <c r="L6535" s="19" t="s">
        <v>5474</v>
      </c>
      <c r="M6535" s="38">
        <f t="shared" si="104"/>
        <v>0</v>
      </c>
      <c r="N6535" s="9" t="s">
        <v>5475</v>
      </c>
    </row>
    <row r="6536" spans="1:14">
      <c r="A6536" s="31" t="s">
        <v>594</v>
      </c>
      <c r="B6536" s="31" t="s">
        <v>585</v>
      </c>
      <c r="C6536" s="31" t="s">
        <v>29</v>
      </c>
      <c r="D6536" s="31" t="s">
        <v>595</v>
      </c>
      <c r="E6536" s="31" t="s">
        <v>17</v>
      </c>
      <c r="F6536" s="31" t="s">
        <v>587</v>
      </c>
      <c r="G6536" s="24">
        <f>IF(ISERROR(VLOOKUP(A6536,'2011 County-Level Acres Tilled'!$A$2:$F$3069,6,FALSE)),0,VLOOKUP(A6536,'2011 County-Level Acres Tilled'!$A$2:$F$3069,6,FALSE))</f>
        <v>457224.15027871705</v>
      </c>
      <c r="H6536" s="32" t="s">
        <v>5474</v>
      </c>
      <c r="I6536" s="9" t="s">
        <v>5411</v>
      </c>
      <c r="J6536" s="36">
        <f>IF(ISERROR(VLOOKUP(A6536&amp;I6536,'County-level Emissions Factors'!$E$2:$F$12273,2,FALSE)),0,VLOOKUP(A6536&amp;I6536,'County-level Emissions Factors'!$E$2:$F$12273,2,FALSE))</f>
        <v>5.0143231648655258</v>
      </c>
      <c r="K6536" s="19" t="s">
        <v>5473</v>
      </c>
      <c r="L6536" s="19" t="s">
        <v>5474</v>
      </c>
      <c r="M6536" s="38">
        <f t="shared" si="104"/>
        <v>1146.3348241392637</v>
      </c>
      <c r="N6536" s="9" t="s">
        <v>5475</v>
      </c>
    </row>
    <row r="6537" spans="1:14">
      <c r="A6537" s="31" t="s">
        <v>596</v>
      </c>
      <c r="B6537" s="31" t="s">
        <v>585</v>
      </c>
      <c r="C6537" s="31" t="s">
        <v>32</v>
      </c>
      <c r="D6537" s="31" t="s">
        <v>597</v>
      </c>
      <c r="E6537" s="31" t="s">
        <v>17</v>
      </c>
      <c r="F6537" s="31" t="s">
        <v>587</v>
      </c>
      <c r="G6537" s="24">
        <f>IF(ISERROR(VLOOKUP(A6537,'2011 County-Level Acres Tilled'!$A$2:$F$3069,6,FALSE)),0,VLOOKUP(A6537,'2011 County-Level Acres Tilled'!$A$2:$F$3069,6,FALSE))</f>
        <v>32742.4382911842</v>
      </c>
      <c r="H6537" s="32" t="s">
        <v>5474</v>
      </c>
      <c r="I6537" s="9" t="s">
        <v>5411</v>
      </c>
      <c r="J6537" s="36">
        <f>IF(ISERROR(VLOOKUP(A6537&amp;I6537,'County-level Emissions Factors'!$E$2:$F$12273,2,FALSE)),0,VLOOKUP(A6537&amp;I6537,'County-level Emissions Factors'!$E$2:$F$12273,2,FALSE))</f>
        <v>7.25741935483871</v>
      </c>
      <c r="K6537" s="19" t="s">
        <v>5473</v>
      </c>
      <c r="L6537" s="19" t="s">
        <v>5474</v>
      </c>
      <c r="M6537" s="38">
        <f t="shared" ref="M6537:M6600" si="105">G6537*J6537/2000</f>
        <v>118.81280268952615</v>
      </c>
      <c r="N6537" s="9" t="s">
        <v>5475</v>
      </c>
    </row>
    <row r="6538" spans="1:14">
      <c r="A6538" s="31" t="s">
        <v>598</v>
      </c>
      <c r="B6538" s="31" t="s">
        <v>585</v>
      </c>
      <c r="C6538" s="31" t="s">
        <v>35</v>
      </c>
      <c r="D6538" s="31" t="s">
        <v>599</v>
      </c>
      <c r="E6538" s="31" t="s">
        <v>17</v>
      </c>
      <c r="F6538" s="31" t="s">
        <v>587</v>
      </c>
      <c r="G6538" s="24">
        <f>IF(ISERROR(VLOOKUP(A6538,'2011 County-Level Acres Tilled'!$A$2:$F$3069,6,FALSE)),0,VLOOKUP(A6538,'2011 County-Level Acres Tilled'!$A$2:$F$3069,6,FALSE))</f>
        <v>32310.251437203537</v>
      </c>
      <c r="H6538" s="32" t="s">
        <v>5474</v>
      </c>
      <c r="I6538" s="9" t="s">
        <v>5411</v>
      </c>
      <c r="J6538" s="36">
        <f>IF(ISERROR(VLOOKUP(A6538&amp;I6538,'County-level Emissions Factors'!$E$2:$F$12273,2,FALSE)),0,VLOOKUP(A6538&amp;I6538,'County-level Emissions Factors'!$E$2:$F$12273,2,FALSE))</f>
        <v>6.3822979291917159</v>
      </c>
      <c r="K6538" s="19" t="s">
        <v>5473</v>
      </c>
      <c r="L6538" s="19" t="s">
        <v>5474</v>
      </c>
      <c r="M6538" s="38">
        <f t="shared" si="105"/>
        <v>103.10682541966391</v>
      </c>
      <c r="N6538" s="9" t="s">
        <v>5475</v>
      </c>
    </row>
    <row r="6539" spans="1:14">
      <c r="A6539" s="31" t="s">
        <v>600</v>
      </c>
      <c r="B6539" s="31" t="s">
        <v>585</v>
      </c>
      <c r="C6539" s="31" t="s">
        <v>601</v>
      </c>
      <c r="D6539" s="31" t="s">
        <v>602</v>
      </c>
      <c r="E6539" s="31" t="s">
        <v>17</v>
      </c>
      <c r="F6539" s="31" t="s">
        <v>587</v>
      </c>
      <c r="G6539" s="24">
        <f>IF(ISERROR(VLOOKUP(A6539,'2011 County-Level Acres Tilled'!$A$2:$F$3069,6,FALSE)),0,VLOOKUP(A6539,'2011 County-Level Acres Tilled'!$A$2:$F$3069,6,FALSE))</f>
        <v>0</v>
      </c>
      <c r="H6539" s="32" t="s">
        <v>5474</v>
      </c>
      <c r="I6539" s="9" t="s">
        <v>5411</v>
      </c>
      <c r="J6539" s="36">
        <f>IF(ISERROR(VLOOKUP(A6539&amp;I6539,'County-level Emissions Factors'!$E$2:$F$12273,2,FALSE)),0,VLOOKUP(A6539&amp;I6539,'County-level Emissions Factors'!$E$2:$F$12273,2,FALSE))</f>
        <v>0</v>
      </c>
      <c r="K6539" s="19" t="s">
        <v>5473</v>
      </c>
      <c r="L6539" s="19" t="s">
        <v>5474</v>
      </c>
      <c r="M6539" s="38">
        <f t="shared" si="105"/>
        <v>0</v>
      </c>
      <c r="N6539" s="9" t="s">
        <v>5475</v>
      </c>
    </row>
    <row r="6540" spans="1:14">
      <c r="A6540" s="31" t="s">
        <v>603</v>
      </c>
      <c r="B6540" s="31" t="s">
        <v>585</v>
      </c>
      <c r="C6540" s="31" t="s">
        <v>38</v>
      </c>
      <c r="D6540" s="31" t="s">
        <v>604</v>
      </c>
      <c r="E6540" s="31" t="s">
        <v>17</v>
      </c>
      <c r="F6540" s="31" t="s">
        <v>587</v>
      </c>
      <c r="G6540" s="24">
        <f>IF(ISERROR(VLOOKUP(A6540,'2011 County-Level Acres Tilled'!$A$2:$F$3069,6,FALSE)),0,VLOOKUP(A6540,'2011 County-Level Acres Tilled'!$A$2:$F$3069,6,FALSE))</f>
        <v>0</v>
      </c>
      <c r="H6540" s="32" t="s">
        <v>5474</v>
      </c>
      <c r="I6540" s="9" t="s">
        <v>5411</v>
      </c>
      <c r="J6540" s="36">
        <f>IF(ISERROR(VLOOKUP(A6540&amp;I6540,'County-level Emissions Factors'!$E$2:$F$12273,2,FALSE)),0,VLOOKUP(A6540&amp;I6540,'County-level Emissions Factors'!$E$2:$F$12273,2,FALSE))</f>
        <v>0</v>
      </c>
      <c r="K6540" s="19" t="s">
        <v>5473</v>
      </c>
      <c r="L6540" s="19" t="s">
        <v>5474</v>
      </c>
      <c r="M6540" s="38">
        <f t="shared" si="105"/>
        <v>0</v>
      </c>
      <c r="N6540" s="9" t="s">
        <v>5475</v>
      </c>
    </row>
    <row r="6541" spans="1:14">
      <c r="A6541" s="31" t="s">
        <v>605</v>
      </c>
      <c r="B6541" s="31" t="s">
        <v>585</v>
      </c>
      <c r="C6541" s="31" t="s">
        <v>41</v>
      </c>
      <c r="D6541" s="31" t="s">
        <v>606</v>
      </c>
      <c r="E6541" s="31" t="s">
        <v>17</v>
      </c>
      <c r="F6541" s="31" t="s">
        <v>587</v>
      </c>
      <c r="G6541" s="24">
        <f>IF(ISERROR(VLOOKUP(A6541,'2011 County-Level Acres Tilled'!$A$2:$F$3069,6,FALSE)),0,VLOOKUP(A6541,'2011 County-Level Acres Tilled'!$A$2:$F$3069,6,FALSE))</f>
        <v>429035.14805181895</v>
      </c>
      <c r="H6541" s="32" t="s">
        <v>5474</v>
      </c>
      <c r="I6541" s="9" t="s">
        <v>5411</v>
      </c>
      <c r="J6541" s="36">
        <f>IF(ISERROR(VLOOKUP(A6541&amp;I6541,'County-level Emissions Factors'!$E$2:$F$12273,2,FALSE)),0,VLOOKUP(A6541&amp;I6541,'County-level Emissions Factors'!$E$2:$F$12273,2,FALSE))</f>
        <v>5.0768046713147665</v>
      </c>
      <c r="K6541" s="19" t="s">
        <v>5473</v>
      </c>
      <c r="L6541" s="19" t="s">
        <v>5474</v>
      </c>
      <c r="M6541" s="38">
        <f t="shared" si="105"/>
        <v>1089.0638218938484</v>
      </c>
      <c r="N6541" s="9" t="s">
        <v>5475</v>
      </c>
    </row>
    <row r="6542" spans="1:14">
      <c r="A6542" s="31" t="s">
        <v>607</v>
      </c>
      <c r="B6542" s="31" t="s">
        <v>585</v>
      </c>
      <c r="C6542" s="31" t="s">
        <v>44</v>
      </c>
      <c r="D6542" s="31" t="s">
        <v>608</v>
      </c>
      <c r="E6542" s="31" t="s">
        <v>17</v>
      </c>
      <c r="F6542" s="31" t="s">
        <v>587</v>
      </c>
      <c r="G6542" s="24">
        <f>IF(ISERROR(VLOOKUP(A6542,'2011 County-Level Acres Tilled'!$A$2:$F$3069,6,FALSE)),0,VLOOKUP(A6542,'2011 County-Level Acres Tilled'!$A$2:$F$3069,6,FALSE))</f>
        <v>0</v>
      </c>
      <c r="H6542" s="32" t="s">
        <v>5474</v>
      </c>
      <c r="I6542" s="9" t="s">
        <v>5411</v>
      </c>
      <c r="J6542" s="36">
        <f>IF(ISERROR(VLOOKUP(A6542&amp;I6542,'County-level Emissions Factors'!$E$2:$F$12273,2,FALSE)),0,VLOOKUP(A6542&amp;I6542,'County-level Emissions Factors'!$E$2:$F$12273,2,FALSE))</f>
        <v>0</v>
      </c>
      <c r="K6542" s="19" t="s">
        <v>5473</v>
      </c>
      <c r="L6542" s="19" t="s">
        <v>5474</v>
      </c>
      <c r="M6542" s="38">
        <f t="shared" si="105"/>
        <v>0</v>
      </c>
      <c r="N6542" s="9" t="s">
        <v>5475</v>
      </c>
    </row>
    <row r="6543" spans="1:14">
      <c r="A6543" s="31" t="s">
        <v>609</v>
      </c>
      <c r="B6543" s="31" t="s">
        <v>585</v>
      </c>
      <c r="C6543" s="31" t="s">
        <v>47</v>
      </c>
      <c r="D6543" s="31" t="s">
        <v>610</v>
      </c>
      <c r="E6543" s="31" t="s">
        <v>17</v>
      </c>
      <c r="F6543" s="31" t="s">
        <v>587</v>
      </c>
      <c r="G6543" s="24">
        <f>IF(ISERROR(VLOOKUP(A6543,'2011 County-Level Acres Tilled'!$A$2:$F$3069,6,FALSE)),0,VLOOKUP(A6543,'2011 County-Level Acres Tilled'!$A$2:$F$3069,6,FALSE))</f>
        <v>24198.955349592623</v>
      </c>
      <c r="H6543" s="32" t="s">
        <v>5474</v>
      </c>
      <c r="I6543" s="9" t="s">
        <v>5411</v>
      </c>
      <c r="J6543" s="36">
        <f>IF(ISERROR(VLOOKUP(A6543&amp;I6543,'County-level Emissions Factors'!$E$2:$F$12273,2,FALSE)),0,VLOOKUP(A6543&amp;I6543,'County-level Emissions Factors'!$E$2:$F$12273,2,FALSE))</f>
        <v>4.3515505617977519</v>
      </c>
      <c r="K6543" s="19" t="s">
        <v>5473</v>
      </c>
      <c r="L6543" s="19" t="s">
        <v>5474</v>
      </c>
      <c r="M6543" s="38">
        <f t="shared" si="105"/>
        <v>52.65148887321925</v>
      </c>
      <c r="N6543" s="9" t="s">
        <v>5475</v>
      </c>
    </row>
    <row r="6544" spans="1:14">
      <c r="A6544" s="31" t="s">
        <v>611</v>
      </c>
      <c r="B6544" s="31" t="s">
        <v>585</v>
      </c>
      <c r="C6544" s="31" t="s">
        <v>50</v>
      </c>
      <c r="D6544" s="31" t="s">
        <v>612</v>
      </c>
      <c r="E6544" s="31" t="s">
        <v>17</v>
      </c>
      <c r="F6544" s="31" t="s">
        <v>587</v>
      </c>
      <c r="G6544" s="24">
        <f>IF(ISERROR(VLOOKUP(A6544,'2011 County-Level Acres Tilled'!$A$2:$F$3069,6,FALSE)),0,VLOOKUP(A6544,'2011 County-Level Acres Tilled'!$A$2:$F$3069,6,FALSE))</f>
        <v>40068.394421025223</v>
      </c>
      <c r="H6544" s="32" t="s">
        <v>5474</v>
      </c>
      <c r="I6544" s="9" t="s">
        <v>5411</v>
      </c>
      <c r="J6544" s="36">
        <f>IF(ISERROR(VLOOKUP(A6544&amp;I6544,'County-level Emissions Factors'!$E$2:$F$12273,2,FALSE)),0,VLOOKUP(A6544&amp;I6544,'County-level Emissions Factors'!$E$2:$F$12273,2,FALSE))</f>
        <v>5.2582178217821784</v>
      </c>
      <c r="K6544" s="19" t="s">
        <v>5473</v>
      </c>
      <c r="L6544" s="19" t="s">
        <v>5474</v>
      </c>
      <c r="M6544" s="38">
        <f t="shared" si="105"/>
        <v>105.34417281741621</v>
      </c>
      <c r="N6544" s="9" t="s">
        <v>5475</v>
      </c>
    </row>
    <row r="6545" spans="1:14">
      <c r="A6545" s="31" t="s">
        <v>613</v>
      </c>
      <c r="B6545" s="31" t="s">
        <v>585</v>
      </c>
      <c r="C6545" s="31" t="s">
        <v>53</v>
      </c>
      <c r="D6545" s="31" t="s">
        <v>614</v>
      </c>
      <c r="E6545" s="31" t="s">
        <v>17</v>
      </c>
      <c r="F6545" s="31" t="s">
        <v>587</v>
      </c>
      <c r="G6545" s="24">
        <f>IF(ISERROR(VLOOKUP(A6545,'2011 County-Level Acres Tilled'!$A$2:$F$3069,6,FALSE)),0,VLOOKUP(A6545,'2011 County-Level Acres Tilled'!$A$2:$F$3069,6,FALSE))</f>
        <v>16107.023721852696</v>
      </c>
      <c r="H6545" s="32" t="s">
        <v>5474</v>
      </c>
      <c r="I6545" s="9" t="s">
        <v>5411</v>
      </c>
      <c r="J6545" s="36">
        <f>IF(ISERROR(VLOOKUP(A6545&amp;I6545,'County-level Emissions Factors'!$E$2:$F$12273,2,FALSE)),0,VLOOKUP(A6545&amp;I6545,'County-level Emissions Factors'!$E$2:$F$12273,2,FALSE))</f>
        <v>6.556387096774194</v>
      </c>
      <c r="K6545" s="19" t="s">
        <v>5473</v>
      </c>
      <c r="L6545" s="19" t="s">
        <v>5474</v>
      </c>
      <c r="M6545" s="38">
        <f t="shared" si="105"/>
        <v>52.801941248695442</v>
      </c>
      <c r="N6545" s="9" t="s">
        <v>5475</v>
      </c>
    </row>
    <row r="6546" spans="1:14">
      <c r="A6546" s="31" t="s">
        <v>615</v>
      </c>
      <c r="B6546" s="31" t="s">
        <v>585</v>
      </c>
      <c r="C6546" s="31" t="s">
        <v>56</v>
      </c>
      <c r="D6546" s="31" t="s">
        <v>616</v>
      </c>
      <c r="E6546" s="31" t="s">
        <v>17</v>
      </c>
      <c r="F6546" s="31" t="s">
        <v>587</v>
      </c>
      <c r="G6546" s="24">
        <f>IF(ISERROR(VLOOKUP(A6546,'2011 County-Level Acres Tilled'!$A$2:$F$3069,6,FALSE)),0,VLOOKUP(A6546,'2011 County-Level Acres Tilled'!$A$2:$F$3069,6,FALSE))</f>
        <v>0</v>
      </c>
      <c r="H6546" s="32" t="s">
        <v>5474</v>
      </c>
      <c r="I6546" s="9" t="s">
        <v>5411</v>
      </c>
      <c r="J6546" s="36">
        <f>IF(ISERROR(VLOOKUP(A6546&amp;I6546,'County-level Emissions Factors'!$E$2:$F$12273,2,FALSE)),0,VLOOKUP(A6546&amp;I6546,'County-level Emissions Factors'!$E$2:$F$12273,2,FALSE))</f>
        <v>0</v>
      </c>
      <c r="K6546" s="19" t="s">
        <v>5473</v>
      </c>
      <c r="L6546" s="19" t="s">
        <v>5474</v>
      </c>
      <c r="M6546" s="38">
        <f t="shared" si="105"/>
        <v>0</v>
      </c>
      <c r="N6546" s="9" t="s">
        <v>5475</v>
      </c>
    </row>
    <row r="6547" spans="1:14">
      <c r="A6547" s="31" t="s">
        <v>617</v>
      </c>
      <c r="B6547" s="31" t="s">
        <v>585</v>
      </c>
      <c r="C6547" s="31" t="s">
        <v>59</v>
      </c>
      <c r="D6547" s="31" t="s">
        <v>618</v>
      </c>
      <c r="E6547" s="31" t="s">
        <v>17</v>
      </c>
      <c r="F6547" s="31" t="s">
        <v>587</v>
      </c>
      <c r="G6547" s="24">
        <f>IF(ISERROR(VLOOKUP(A6547,'2011 County-Level Acres Tilled'!$A$2:$F$3069,6,FALSE)),0,VLOOKUP(A6547,'2011 County-Level Acres Tilled'!$A$2:$F$3069,6,FALSE))</f>
        <v>13985.732386352362</v>
      </c>
      <c r="H6547" s="32" t="s">
        <v>5474</v>
      </c>
      <c r="I6547" s="9" t="s">
        <v>5411</v>
      </c>
      <c r="J6547" s="36">
        <f>IF(ISERROR(VLOOKUP(A6547&amp;I6547,'County-level Emissions Factors'!$E$2:$F$12273,2,FALSE)),0,VLOOKUP(A6547&amp;I6547,'County-level Emissions Factors'!$E$2:$F$12273,2,FALSE))</f>
        <v>4.1887763055339047</v>
      </c>
      <c r="K6547" s="19" t="s">
        <v>5473</v>
      </c>
      <c r="L6547" s="19" t="s">
        <v>5474</v>
      </c>
      <c r="M6547" s="38">
        <f t="shared" si="105"/>
        <v>29.291552217745462</v>
      </c>
      <c r="N6547" s="9" t="s">
        <v>5475</v>
      </c>
    </row>
    <row r="6548" spans="1:14">
      <c r="A6548" s="31" t="s">
        <v>619</v>
      </c>
      <c r="B6548" s="31" t="s">
        <v>585</v>
      </c>
      <c r="C6548" s="31" t="s">
        <v>62</v>
      </c>
      <c r="D6548" s="31" t="s">
        <v>620</v>
      </c>
      <c r="E6548" s="31" t="s">
        <v>17</v>
      </c>
      <c r="F6548" s="31" t="s">
        <v>587</v>
      </c>
      <c r="G6548" s="24">
        <f>IF(ISERROR(VLOOKUP(A6548,'2011 County-Level Acres Tilled'!$A$2:$F$3069,6,FALSE)),0,VLOOKUP(A6548,'2011 County-Level Acres Tilled'!$A$2:$F$3069,6,FALSE))</f>
        <v>0</v>
      </c>
      <c r="H6548" s="32" t="s">
        <v>5474</v>
      </c>
      <c r="I6548" s="9" t="s">
        <v>5411</v>
      </c>
      <c r="J6548" s="36">
        <f>IF(ISERROR(VLOOKUP(A6548&amp;I6548,'County-level Emissions Factors'!$E$2:$F$12273,2,FALSE)),0,VLOOKUP(A6548&amp;I6548,'County-level Emissions Factors'!$E$2:$F$12273,2,FALSE))</f>
        <v>0</v>
      </c>
      <c r="K6548" s="19" t="s">
        <v>5473</v>
      </c>
      <c r="L6548" s="19" t="s">
        <v>5474</v>
      </c>
      <c r="M6548" s="38">
        <f t="shared" si="105"/>
        <v>0</v>
      </c>
      <c r="N6548" s="9" t="s">
        <v>5475</v>
      </c>
    </row>
    <row r="6549" spans="1:14">
      <c r="A6549" s="31" t="s">
        <v>621</v>
      </c>
      <c r="B6549" s="31" t="s">
        <v>585</v>
      </c>
      <c r="C6549" s="31" t="s">
        <v>65</v>
      </c>
      <c r="D6549" s="31" t="s">
        <v>622</v>
      </c>
      <c r="E6549" s="31" t="s">
        <v>17</v>
      </c>
      <c r="F6549" s="31" t="s">
        <v>587</v>
      </c>
      <c r="G6549" s="24">
        <f>IF(ISERROR(VLOOKUP(A6549,'2011 County-Level Acres Tilled'!$A$2:$F$3069,6,FALSE)),0,VLOOKUP(A6549,'2011 County-Level Acres Tilled'!$A$2:$F$3069,6,FALSE))</f>
        <v>61896.850545326983</v>
      </c>
      <c r="H6549" s="32" t="s">
        <v>5474</v>
      </c>
      <c r="I6549" s="9" t="s">
        <v>5411</v>
      </c>
      <c r="J6549" s="36">
        <f>IF(ISERROR(VLOOKUP(A6549&amp;I6549,'County-level Emissions Factors'!$E$2:$F$12273,2,FALSE)),0,VLOOKUP(A6549&amp;I6549,'County-level Emissions Factors'!$E$2:$F$12273,2,FALSE))</f>
        <v>3.3437062000976394</v>
      </c>
      <c r="K6549" s="19" t="s">
        <v>5473</v>
      </c>
      <c r="L6549" s="19" t="s">
        <v>5474</v>
      </c>
      <c r="M6549" s="38">
        <f t="shared" si="105"/>
        <v>103.48244146746339</v>
      </c>
      <c r="N6549" s="9" t="s">
        <v>5475</v>
      </c>
    </row>
    <row r="6550" spans="1:14">
      <c r="A6550" s="31" t="s">
        <v>623</v>
      </c>
      <c r="B6550" s="31" t="s">
        <v>585</v>
      </c>
      <c r="C6550" s="31" t="s">
        <v>68</v>
      </c>
      <c r="D6550" s="31" t="s">
        <v>624</v>
      </c>
      <c r="E6550" s="31" t="s">
        <v>17</v>
      </c>
      <c r="F6550" s="31" t="s">
        <v>587</v>
      </c>
      <c r="G6550" s="24">
        <f>IF(ISERROR(VLOOKUP(A6550,'2011 County-Level Acres Tilled'!$A$2:$F$3069,6,FALSE)),0,VLOOKUP(A6550,'2011 County-Level Acres Tilled'!$A$2:$F$3069,6,FALSE))</f>
        <v>4128.7255922473923</v>
      </c>
      <c r="H6550" s="32" t="s">
        <v>5474</v>
      </c>
      <c r="I6550" s="9" t="s">
        <v>5411</v>
      </c>
      <c r="J6550" s="36">
        <f>IF(ISERROR(VLOOKUP(A6550&amp;I6550,'County-level Emissions Factors'!$E$2:$F$12273,2,FALSE)),0,VLOOKUP(A6550&amp;I6550,'County-level Emissions Factors'!$E$2:$F$12273,2,FALSE))</f>
        <v>6.2128395061728394</v>
      </c>
      <c r="K6550" s="19" t="s">
        <v>5473</v>
      </c>
      <c r="L6550" s="19" t="s">
        <v>5474</v>
      </c>
      <c r="M6550" s="38">
        <f t="shared" si="105"/>
        <v>12.825554734830726</v>
      </c>
      <c r="N6550" s="9" t="s">
        <v>5475</v>
      </c>
    </row>
    <row r="6551" spans="1:14">
      <c r="A6551" s="31" t="s">
        <v>625</v>
      </c>
      <c r="B6551" s="31" t="s">
        <v>585</v>
      </c>
      <c r="C6551" s="31" t="s">
        <v>71</v>
      </c>
      <c r="D6551" s="31" t="s">
        <v>626</v>
      </c>
      <c r="E6551" s="31" t="s">
        <v>17</v>
      </c>
      <c r="F6551" s="31" t="s">
        <v>587</v>
      </c>
      <c r="G6551" s="24">
        <f>IF(ISERROR(VLOOKUP(A6551,'2011 County-Level Acres Tilled'!$A$2:$F$3069,6,FALSE)),0,VLOOKUP(A6551,'2011 County-Level Acres Tilled'!$A$2:$F$3069,6,FALSE))</f>
        <v>347.5609756097561</v>
      </c>
      <c r="H6551" s="32" t="s">
        <v>5474</v>
      </c>
      <c r="I6551" s="9" t="s">
        <v>5411</v>
      </c>
      <c r="J6551" s="36">
        <f>IF(ISERROR(VLOOKUP(A6551&amp;I6551,'County-level Emissions Factors'!$E$2:$F$12273,2,FALSE)),0,VLOOKUP(A6551&amp;I6551,'County-level Emissions Factors'!$E$2:$F$12273,2,FALSE))</f>
        <v>1.4057142857142857</v>
      </c>
      <c r="K6551" s="19" t="s">
        <v>5473</v>
      </c>
      <c r="L6551" s="19" t="s">
        <v>5474</v>
      </c>
      <c r="M6551" s="38">
        <f t="shared" si="105"/>
        <v>0.24428571428571427</v>
      </c>
      <c r="N6551" s="9" t="s">
        <v>5475</v>
      </c>
    </row>
    <row r="6552" spans="1:14">
      <c r="A6552" s="31" t="s">
        <v>627</v>
      </c>
      <c r="B6552" s="31" t="s">
        <v>585</v>
      </c>
      <c r="C6552" s="31" t="s">
        <v>74</v>
      </c>
      <c r="D6552" s="31" t="s">
        <v>628</v>
      </c>
      <c r="E6552" s="31" t="s">
        <v>17</v>
      </c>
      <c r="F6552" s="31" t="s">
        <v>587</v>
      </c>
      <c r="G6552" s="24">
        <f>IF(ISERROR(VLOOKUP(A6552,'2011 County-Level Acres Tilled'!$A$2:$F$3069,6,FALSE)),0,VLOOKUP(A6552,'2011 County-Level Acres Tilled'!$A$2:$F$3069,6,FALSE))</f>
        <v>74907.444849824038</v>
      </c>
      <c r="H6552" s="32" t="s">
        <v>5474</v>
      </c>
      <c r="I6552" s="9" t="s">
        <v>5411</v>
      </c>
      <c r="J6552" s="36">
        <f>IF(ISERROR(VLOOKUP(A6552&amp;I6552,'County-level Emissions Factors'!$E$2:$F$12273,2,FALSE)),0,VLOOKUP(A6552&amp;I6552,'County-level Emissions Factors'!$E$2:$F$12273,2,FALSE))</f>
        <v>5.2728432732316231</v>
      </c>
      <c r="K6552" s="19" t="s">
        <v>5473</v>
      </c>
      <c r="L6552" s="19" t="s">
        <v>5474</v>
      </c>
      <c r="M6552" s="38">
        <f t="shared" si="105"/>
        <v>197.48760834568174</v>
      </c>
      <c r="N6552" s="9" t="s">
        <v>5475</v>
      </c>
    </row>
    <row r="6553" spans="1:14">
      <c r="A6553" s="31" t="s">
        <v>629</v>
      </c>
      <c r="B6553" s="31" t="s">
        <v>585</v>
      </c>
      <c r="C6553" s="31" t="s">
        <v>77</v>
      </c>
      <c r="D6553" s="31" t="s">
        <v>630</v>
      </c>
      <c r="E6553" s="31" t="s">
        <v>17</v>
      </c>
      <c r="F6553" s="31" t="s">
        <v>587</v>
      </c>
      <c r="G6553" s="24">
        <f>IF(ISERROR(VLOOKUP(A6553,'2011 County-Level Acres Tilled'!$A$2:$F$3069,6,FALSE)),0,VLOOKUP(A6553,'2011 County-Level Acres Tilled'!$A$2:$F$3069,6,FALSE))</f>
        <v>5095.9709543966719</v>
      </c>
      <c r="H6553" s="32" t="s">
        <v>5474</v>
      </c>
      <c r="I6553" s="9" t="s">
        <v>5411</v>
      </c>
      <c r="J6553" s="36">
        <f>IF(ISERROR(VLOOKUP(A6553&amp;I6553,'County-level Emissions Factors'!$E$2:$F$12273,2,FALSE)),0,VLOOKUP(A6553&amp;I6553,'County-level Emissions Factors'!$E$2:$F$12273,2,FALSE))</f>
        <v>8.5353846153846149</v>
      </c>
      <c r="K6553" s="19" t="s">
        <v>5473</v>
      </c>
      <c r="L6553" s="19" t="s">
        <v>5474</v>
      </c>
      <c r="M6553" s="38">
        <f t="shared" si="105"/>
        <v>21.748036042302104</v>
      </c>
      <c r="N6553" s="9" t="s">
        <v>5475</v>
      </c>
    </row>
    <row r="6554" spans="1:14">
      <c r="A6554" s="31" t="s">
        <v>631</v>
      </c>
      <c r="B6554" s="31" t="s">
        <v>585</v>
      </c>
      <c r="C6554" s="31" t="s">
        <v>80</v>
      </c>
      <c r="D6554" s="31" t="s">
        <v>632</v>
      </c>
      <c r="E6554" s="31" t="s">
        <v>17</v>
      </c>
      <c r="F6554" s="31" t="s">
        <v>587</v>
      </c>
      <c r="G6554" s="24">
        <f>IF(ISERROR(VLOOKUP(A6554,'2011 County-Level Acres Tilled'!$A$2:$F$3069,6,FALSE)),0,VLOOKUP(A6554,'2011 County-Level Acres Tilled'!$A$2:$F$3069,6,FALSE))</f>
        <v>3571.7012453858697</v>
      </c>
      <c r="H6554" s="32" t="s">
        <v>5474</v>
      </c>
      <c r="I6554" s="9" t="s">
        <v>5411</v>
      </c>
      <c r="J6554" s="36">
        <f>IF(ISERROR(VLOOKUP(A6554&amp;I6554,'County-level Emissions Factors'!$E$2:$F$12273,2,FALSE)),0,VLOOKUP(A6554&amp;I6554,'County-level Emissions Factors'!$E$2:$F$12273,2,FALSE))</f>
        <v>7.0474478792235802</v>
      </c>
      <c r="K6554" s="19" t="s">
        <v>5473</v>
      </c>
      <c r="L6554" s="19" t="s">
        <v>5474</v>
      </c>
      <c r="M6554" s="38">
        <f t="shared" si="105"/>
        <v>12.585689183507434</v>
      </c>
      <c r="N6554" s="9" t="s">
        <v>5475</v>
      </c>
    </row>
    <row r="6555" spans="1:14">
      <c r="A6555" s="31" t="s">
        <v>633</v>
      </c>
      <c r="B6555" s="31" t="s">
        <v>585</v>
      </c>
      <c r="C6555" s="31" t="s">
        <v>83</v>
      </c>
      <c r="D6555" s="31" t="s">
        <v>634</v>
      </c>
      <c r="E6555" s="31" t="s">
        <v>17</v>
      </c>
      <c r="F6555" s="31" t="s">
        <v>587</v>
      </c>
      <c r="G6555" s="24">
        <f>IF(ISERROR(VLOOKUP(A6555,'2011 County-Level Acres Tilled'!$A$2:$F$3069,6,FALSE)),0,VLOOKUP(A6555,'2011 County-Level Acres Tilled'!$A$2:$F$3069,6,FALSE))</f>
        <v>2581.7105388080768</v>
      </c>
      <c r="H6555" s="32" t="s">
        <v>5474</v>
      </c>
      <c r="I6555" s="9" t="s">
        <v>5411</v>
      </c>
      <c r="J6555" s="36">
        <f>IF(ISERROR(VLOOKUP(A6555&amp;I6555,'County-level Emissions Factors'!$E$2:$F$12273,2,FALSE)),0,VLOOKUP(A6555&amp;I6555,'County-level Emissions Factors'!$E$2:$F$12273,2,FALSE))</f>
        <v>6.5069565217391307</v>
      </c>
      <c r="K6555" s="19" t="s">
        <v>5473</v>
      </c>
      <c r="L6555" s="19" t="s">
        <v>5474</v>
      </c>
      <c r="M6555" s="38">
        <f t="shared" si="105"/>
        <v>8.3995391138699311</v>
      </c>
      <c r="N6555" s="9" t="s">
        <v>5475</v>
      </c>
    </row>
    <row r="6556" spans="1:14">
      <c r="A6556" s="31" t="s">
        <v>635</v>
      </c>
      <c r="B6556" s="31" t="s">
        <v>585</v>
      </c>
      <c r="C6556" s="31" t="s">
        <v>86</v>
      </c>
      <c r="D6556" s="31" t="s">
        <v>636</v>
      </c>
      <c r="E6556" s="31" t="s">
        <v>17</v>
      </c>
      <c r="F6556" s="31" t="s">
        <v>587</v>
      </c>
      <c r="G6556" s="24">
        <f>IF(ISERROR(VLOOKUP(A6556,'2011 County-Level Acres Tilled'!$A$2:$F$3069,6,FALSE)),0,VLOOKUP(A6556,'2011 County-Level Acres Tilled'!$A$2:$F$3069,6,FALSE))</f>
        <v>0</v>
      </c>
      <c r="H6556" s="32" t="s">
        <v>5474</v>
      </c>
      <c r="I6556" s="9" t="s">
        <v>5411</v>
      </c>
      <c r="J6556" s="36">
        <f>IF(ISERROR(VLOOKUP(A6556&amp;I6556,'County-level Emissions Factors'!$E$2:$F$12273,2,FALSE)),0,VLOOKUP(A6556&amp;I6556,'County-level Emissions Factors'!$E$2:$F$12273,2,FALSE))</f>
        <v>0</v>
      </c>
      <c r="K6556" s="19" t="s">
        <v>5473</v>
      </c>
      <c r="L6556" s="19" t="s">
        <v>5474</v>
      </c>
      <c r="M6556" s="38">
        <f t="shared" si="105"/>
        <v>0</v>
      </c>
      <c r="N6556" s="9" t="s">
        <v>5475</v>
      </c>
    </row>
    <row r="6557" spans="1:14">
      <c r="A6557" s="31" t="s">
        <v>637</v>
      </c>
      <c r="B6557" s="31" t="s">
        <v>585</v>
      </c>
      <c r="C6557" s="31" t="s">
        <v>89</v>
      </c>
      <c r="D6557" s="31" t="s">
        <v>638</v>
      </c>
      <c r="E6557" s="31" t="s">
        <v>17</v>
      </c>
      <c r="F6557" s="31" t="s">
        <v>587</v>
      </c>
      <c r="G6557" s="24">
        <f>IF(ISERROR(VLOOKUP(A6557,'2011 County-Level Acres Tilled'!$A$2:$F$3069,6,FALSE)),0,VLOOKUP(A6557,'2011 County-Level Acres Tilled'!$A$2:$F$3069,6,FALSE))</f>
        <v>0</v>
      </c>
      <c r="H6557" s="32" t="s">
        <v>5474</v>
      </c>
      <c r="I6557" s="9" t="s">
        <v>5411</v>
      </c>
      <c r="J6557" s="36">
        <f>IF(ISERROR(VLOOKUP(A6557&amp;I6557,'County-level Emissions Factors'!$E$2:$F$12273,2,FALSE)),0,VLOOKUP(A6557&amp;I6557,'County-level Emissions Factors'!$E$2:$F$12273,2,FALSE))</f>
        <v>0</v>
      </c>
      <c r="K6557" s="19" t="s">
        <v>5473</v>
      </c>
      <c r="L6557" s="19" t="s">
        <v>5474</v>
      </c>
      <c r="M6557" s="38">
        <f t="shared" si="105"/>
        <v>0</v>
      </c>
      <c r="N6557" s="9" t="s">
        <v>5475</v>
      </c>
    </row>
    <row r="6558" spans="1:14">
      <c r="A6558" s="31" t="s">
        <v>639</v>
      </c>
      <c r="B6558" s="31" t="s">
        <v>585</v>
      </c>
      <c r="C6558" s="31" t="s">
        <v>92</v>
      </c>
      <c r="D6558" s="31" t="s">
        <v>640</v>
      </c>
      <c r="E6558" s="31" t="s">
        <v>17</v>
      </c>
      <c r="F6558" s="31" t="s">
        <v>587</v>
      </c>
      <c r="G6558" s="24">
        <f>IF(ISERROR(VLOOKUP(A6558,'2011 County-Level Acres Tilled'!$A$2:$F$3069,6,FALSE)),0,VLOOKUP(A6558,'2011 County-Level Acres Tilled'!$A$2:$F$3069,6,FALSE))</f>
        <v>70</v>
      </c>
      <c r="H6558" s="32" t="s">
        <v>5474</v>
      </c>
      <c r="I6558" s="9" t="s">
        <v>5411</v>
      </c>
      <c r="J6558" s="36">
        <f>IF(ISERROR(VLOOKUP(A6558&amp;I6558,'County-level Emissions Factors'!$E$2:$F$12273,2,FALSE)),0,VLOOKUP(A6558&amp;I6558,'County-level Emissions Factors'!$E$2:$F$12273,2,FALSE))</f>
        <v>2.2857142857142851</v>
      </c>
      <c r="K6558" s="19" t="s">
        <v>5473</v>
      </c>
      <c r="L6558" s="19" t="s">
        <v>5474</v>
      </c>
      <c r="M6558" s="38">
        <f t="shared" si="105"/>
        <v>7.9999999999999988E-2</v>
      </c>
      <c r="N6558" s="9" t="s">
        <v>5475</v>
      </c>
    </row>
    <row r="6559" spans="1:14">
      <c r="A6559" s="31" t="s">
        <v>641</v>
      </c>
      <c r="B6559" s="31" t="s">
        <v>585</v>
      </c>
      <c r="C6559" s="31" t="s">
        <v>95</v>
      </c>
      <c r="D6559" s="31" t="s">
        <v>642</v>
      </c>
      <c r="E6559" s="31" t="s">
        <v>17</v>
      </c>
      <c r="F6559" s="31" t="s">
        <v>587</v>
      </c>
      <c r="G6559" s="24">
        <f>IF(ISERROR(VLOOKUP(A6559,'2011 County-Level Acres Tilled'!$A$2:$F$3069,6,FALSE)),0,VLOOKUP(A6559,'2011 County-Level Acres Tilled'!$A$2:$F$3069,6,FALSE))</f>
        <v>0</v>
      </c>
      <c r="H6559" s="32" t="s">
        <v>5474</v>
      </c>
      <c r="I6559" s="9" t="s">
        <v>5411</v>
      </c>
      <c r="J6559" s="36">
        <f>IF(ISERROR(VLOOKUP(A6559&amp;I6559,'County-level Emissions Factors'!$E$2:$F$12273,2,FALSE)),0,VLOOKUP(A6559&amp;I6559,'County-level Emissions Factors'!$E$2:$F$12273,2,FALSE))</f>
        <v>0</v>
      </c>
      <c r="K6559" s="19" t="s">
        <v>5473</v>
      </c>
      <c r="L6559" s="19" t="s">
        <v>5474</v>
      </c>
      <c r="M6559" s="38">
        <f t="shared" si="105"/>
        <v>0</v>
      </c>
      <c r="N6559" s="9" t="s">
        <v>5475</v>
      </c>
    </row>
    <row r="6560" spans="1:14">
      <c r="A6560" s="31" t="s">
        <v>643</v>
      </c>
      <c r="B6560" s="31" t="s">
        <v>585</v>
      </c>
      <c r="C6560" s="31" t="s">
        <v>98</v>
      </c>
      <c r="D6560" s="31" t="s">
        <v>644</v>
      </c>
      <c r="E6560" s="31" t="s">
        <v>17</v>
      </c>
      <c r="F6560" s="31" t="s">
        <v>587</v>
      </c>
      <c r="G6560" s="24">
        <f>IF(ISERROR(VLOOKUP(A6560,'2011 County-Level Acres Tilled'!$A$2:$F$3069,6,FALSE)),0,VLOOKUP(A6560,'2011 County-Level Acres Tilled'!$A$2:$F$3069,6,FALSE))</f>
        <v>699.84303308379663</v>
      </c>
      <c r="H6560" s="32" t="s">
        <v>5474</v>
      </c>
      <c r="I6560" s="9" t="s">
        <v>5411</v>
      </c>
      <c r="J6560" s="36">
        <f>IF(ISERROR(VLOOKUP(A6560&amp;I6560,'County-level Emissions Factors'!$E$2:$F$12273,2,FALSE)),0,VLOOKUP(A6560&amp;I6560,'County-level Emissions Factors'!$E$2:$F$12273,2,FALSE))</f>
        <v>3.0545454545454538</v>
      </c>
      <c r="K6560" s="19" t="s">
        <v>5473</v>
      </c>
      <c r="L6560" s="19" t="s">
        <v>5474</v>
      </c>
      <c r="M6560" s="38">
        <f t="shared" si="105"/>
        <v>1.0688511778007073</v>
      </c>
      <c r="N6560" s="9" t="s">
        <v>5475</v>
      </c>
    </row>
    <row r="6561" spans="1:14">
      <c r="A6561" s="31" t="s">
        <v>645</v>
      </c>
      <c r="B6561" s="31" t="s">
        <v>585</v>
      </c>
      <c r="C6561" s="31" t="s">
        <v>101</v>
      </c>
      <c r="D6561" s="31" t="s">
        <v>123</v>
      </c>
      <c r="E6561" s="31" t="s">
        <v>17</v>
      </c>
      <c r="F6561" s="31" t="s">
        <v>587</v>
      </c>
      <c r="G6561" s="24">
        <f>IF(ISERROR(VLOOKUP(A6561,'2011 County-Level Acres Tilled'!$A$2:$F$3069,6,FALSE)),0,VLOOKUP(A6561,'2011 County-Level Acres Tilled'!$A$2:$F$3069,6,FALSE))</f>
        <v>0</v>
      </c>
      <c r="H6561" s="32" t="s">
        <v>5474</v>
      </c>
      <c r="I6561" s="9" t="s">
        <v>5411</v>
      </c>
      <c r="J6561" s="36">
        <f>IF(ISERROR(VLOOKUP(A6561&amp;I6561,'County-level Emissions Factors'!$E$2:$F$12273,2,FALSE)),0,VLOOKUP(A6561&amp;I6561,'County-level Emissions Factors'!$E$2:$F$12273,2,FALSE))</f>
        <v>0</v>
      </c>
      <c r="K6561" s="19" t="s">
        <v>5473</v>
      </c>
      <c r="L6561" s="19" t="s">
        <v>5474</v>
      </c>
      <c r="M6561" s="38">
        <f t="shared" si="105"/>
        <v>0</v>
      </c>
      <c r="N6561" s="9" t="s">
        <v>5475</v>
      </c>
    </row>
    <row r="6562" spans="1:14">
      <c r="A6562" s="31" t="s">
        <v>646</v>
      </c>
      <c r="B6562" s="31" t="s">
        <v>585</v>
      </c>
      <c r="C6562" s="31" t="s">
        <v>104</v>
      </c>
      <c r="D6562" s="31" t="s">
        <v>126</v>
      </c>
      <c r="E6562" s="31" t="s">
        <v>17</v>
      </c>
      <c r="F6562" s="31" t="s">
        <v>587</v>
      </c>
      <c r="G6562" s="24">
        <f>IF(ISERROR(VLOOKUP(A6562,'2011 County-Level Acres Tilled'!$A$2:$F$3069,6,FALSE)),0,VLOOKUP(A6562,'2011 County-Level Acres Tilled'!$A$2:$F$3069,6,FALSE))</f>
        <v>0</v>
      </c>
      <c r="H6562" s="32" t="s">
        <v>5474</v>
      </c>
      <c r="I6562" s="9" t="s">
        <v>5411</v>
      </c>
      <c r="J6562" s="36">
        <f>IF(ISERROR(VLOOKUP(A6562&amp;I6562,'County-level Emissions Factors'!$E$2:$F$12273,2,FALSE)),0,VLOOKUP(A6562&amp;I6562,'County-level Emissions Factors'!$E$2:$F$12273,2,FALSE))</f>
        <v>0</v>
      </c>
      <c r="K6562" s="19" t="s">
        <v>5473</v>
      </c>
      <c r="L6562" s="19" t="s">
        <v>5474</v>
      </c>
      <c r="M6562" s="38">
        <f t="shared" si="105"/>
        <v>0</v>
      </c>
      <c r="N6562" s="9" t="s">
        <v>5475</v>
      </c>
    </row>
    <row r="6563" spans="1:14">
      <c r="A6563" s="31" t="s">
        <v>647</v>
      </c>
      <c r="B6563" s="31" t="s">
        <v>585</v>
      </c>
      <c r="C6563" s="31" t="s">
        <v>107</v>
      </c>
      <c r="D6563" s="31" t="s">
        <v>648</v>
      </c>
      <c r="E6563" s="31" t="s">
        <v>17</v>
      </c>
      <c r="F6563" s="31" t="s">
        <v>587</v>
      </c>
      <c r="G6563" s="24">
        <f>IF(ISERROR(VLOOKUP(A6563,'2011 County-Level Acres Tilled'!$A$2:$F$3069,6,FALSE)),0,VLOOKUP(A6563,'2011 County-Level Acres Tilled'!$A$2:$F$3069,6,FALSE))</f>
        <v>428052.13365018292</v>
      </c>
      <c r="H6563" s="32" t="s">
        <v>5474</v>
      </c>
      <c r="I6563" s="9" t="s">
        <v>5411</v>
      </c>
      <c r="J6563" s="36">
        <f>IF(ISERROR(VLOOKUP(A6563&amp;I6563,'County-level Emissions Factors'!$E$2:$F$12273,2,FALSE)),0,VLOOKUP(A6563&amp;I6563,'County-level Emissions Factors'!$E$2:$F$12273,2,FALSE))</f>
        <v>6.1103764855738598</v>
      </c>
      <c r="K6563" s="19" t="s">
        <v>5473</v>
      </c>
      <c r="L6563" s="19" t="s">
        <v>5474</v>
      </c>
      <c r="M6563" s="38">
        <f t="shared" si="105"/>
        <v>1307.7798460278984</v>
      </c>
      <c r="N6563" s="9" t="s">
        <v>5475</v>
      </c>
    </row>
    <row r="6564" spans="1:14">
      <c r="A6564" s="31" t="s">
        <v>649</v>
      </c>
      <c r="B6564" s="31" t="s">
        <v>585</v>
      </c>
      <c r="C6564" s="31" t="s">
        <v>110</v>
      </c>
      <c r="D6564" s="31" t="s">
        <v>650</v>
      </c>
      <c r="E6564" s="31" t="s">
        <v>17</v>
      </c>
      <c r="F6564" s="31" t="s">
        <v>587</v>
      </c>
      <c r="G6564" s="24">
        <f>IF(ISERROR(VLOOKUP(A6564,'2011 County-Level Acres Tilled'!$A$2:$F$3069,6,FALSE)),0,VLOOKUP(A6564,'2011 County-Level Acres Tilled'!$A$2:$F$3069,6,FALSE))</f>
        <v>842197.29808484903</v>
      </c>
      <c r="H6564" s="32" t="s">
        <v>5474</v>
      </c>
      <c r="I6564" s="9" t="s">
        <v>5411</v>
      </c>
      <c r="J6564" s="36">
        <f>IF(ISERROR(VLOOKUP(A6564&amp;I6564,'County-level Emissions Factors'!$E$2:$F$12273,2,FALSE)),0,VLOOKUP(A6564&amp;I6564,'County-level Emissions Factors'!$E$2:$F$12273,2,FALSE))</f>
        <v>5.2289968174540933</v>
      </c>
      <c r="K6564" s="19" t="s">
        <v>5473</v>
      </c>
      <c r="L6564" s="19" t="s">
        <v>5474</v>
      </c>
      <c r="M6564" s="38">
        <f t="shared" si="105"/>
        <v>2201.9234956770556</v>
      </c>
      <c r="N6564" s="9" t="s">
        <v>5475</v>
      </c>
    </row>
    <row r="6565" spans="1:14">
      <c r="A6565" s="31" t="s">
        <v>651</v>
      </c>
      <c r="B6565" s="31" t="s">
        <v>585</v>
      </c>
      <c r="C6565" s="31" t="s">
        <v>113</v>
      </c>
      <c r="D6565" s="31" t="s">
        <v>503</v>
      </c>
      <c r="E6565" s="31" t="s">
        <v>17</v>
      </c>
      <c r="F6565" s="31" t="s">
        <v>587</v>
      </c>
      <c r="G6565" s="24">
        <f>IF(ISERROR(VLOOKUP(A6565,'2011 County-Level Acres Tilled'!$A$2:$F$3069,6,FALSE)),0,VLOOKUP(A6565,'2011 County-Level Acres Tilled'!$A$2:$F$3069,6,FALSE))</f>
        <v>0</v>
      </c>
      <c r="H6565" s="32" t="s">
        <v>5474</v>
      </c>
      <c r="I6565" s="9" t="s">
        <v>5411</v>
      </c>
      <c r="J6565" s="36">
        <f>IF(ISERROR(VLOOKUP(A6565&amp;I6565,'County-level Emissions Factors'!$E$2:$F$12273,2,FALSE)),0,VLOOKUP(A6565&amp;I6565,'County-level Emissions Factors'!$E$2:$F$12273,2,FALSE))</f>
        <v>0</v>
      </c>
      <c r="K6565" s="19" t="s">
        <v>5473</v>
      </c>
      <c r="L6565" s="19" t="s">
        <v>5474</v>
      </c>
      <c r="M6565" s="38">
        <f t="shared" si="105"/>
        <v>0</v>
      </c>
      <c r="N6565" s="9" t="s">
        <v>5475</v>
      </c>
    </row>
    <row r="6566" spans="1:14">
      <c r="A6566" s="31" t="s">
        <v>652</v>
      </c>
      <c r="B6566" s="31" t="s">
        <v>585</v>
      </c>
      <c r="C6566" s="31" t="s">
        <v>116</v>
      </c>
      <c r="D6566" s="31" t="s">
        <v>653</v>
      </c>
      <c r="E6566" s="31" t="s">
        <v>17</v>
      </c>
      <c r="F6566" s="31" t="s">
        <v>587</v>
      </c>
      <c r="G6566" s="24">
        <f>IF(ISERROR(VLOOKUP(A6566,'2011 County-Level Acres Tilled'!$A$2:$F$3069,6,FALSE)),0,VLOOKUP(A6566,'2011 County-Level Acres Tilled'!$A$2:$F$3069,6,FALSE))</f>
        <v>9543.6528903668841</v>
      </c>
      <c r="H6566" s="32" t="s">
        <v>5474</v>
      </c>
      <c r="I6566" s="9" t="s">
        <v>5411</v>
      </c>
      <c r="J6566" s="36">
        <f>IF(ISERROR(VLOOKUP(A6566&amp;I6566,'County-level Emissions Factors'!$E$2:$F$12273,2,FALSE)),0,VLOOKUP(A6566&amp;I6566,'County-level Emissions Factors'!$E$2:$F$12273,2,FALSE))</f>
        <v>7.6444168734491322</v>
      </c>
      <c r="K6566" s="19" t="s">
        <v>5473</v>
      </c>
      <c r="L6566" s="19" t="s">
        <v>5474</v>
      </c>
      <c r="M6566" s="38">
        <f t="shared" si="105"/>
        <v>36.477830594731095</v>
      </c>
      <c r="N6566" s="9" t="s">
        <v>5475</v>
      </c>
    </row>
    <row r="6567" spans="1:14">
      <c r="A6567" s="31" t="s">
        <v>654</v>
      </c>
      <c r="B6567" s="31" t="s">
        <v>585</v>
      </c>
      <c r="C6567" s="31" t="s">
        <v>119</v>
      </c>
      <c r="D6567" s="31" t="s">
        <v>655</v>
      </c>
      <c r="E6567" s="31" t="s">
        <v>17</v>
      </c>
      <c r="F6567" s="31" t="s">
        <v>587</v>
      </c>
      <c r="G6567" s="24">
        <f>IF(ISERROR(VLOOKUP(A6567,'2011 County-Level Acres Tilled'!$A$2:$F$3069,6,FALSE)),0,VLOOKUP(A6567,'2011 County-Level Acres Tilled'!$A$2:$F$3069,6,FALSE))</f>
        <v>79962.402597892229</v>
      </c>
      <c r="H6567" s="32" t="s">
        <v>5474</v>
      </c>
      <c r="I6567" s="9" t="s">
        <v>5411</v>
      </c>
      <c r="J6567" s="36">
        <f>IF(ISERROR(VLOOKUP(A6567&amp;I6567,'County-level Emissions Factors'!$E$2:$F$12273,2,FALSE)),0,VLOOKUP(A6567&amp;I6567,'County-level Emissions Factors'!$E$2:$F$12273,2,FALSE))</f>
        <v>6.8557359009628618</v>
      </c>
      <c r="K6567" s="19" t="s">
        <v>5473</v>
      </c>
      <c r="L6567" s="19" t="s">
        <v>5474</v>
      </c>
      <c r="M6567" s="38">
        <f t="shared" si="105"/>
        <v>274.10055710880789</v>
      </c>
      <c r="N6567" s="9" t="s">
        <v>5475</v>
      </c>
    </row>
    <row r="6568" spans="1:14">
      <c r="A6568" s="31" t="s">
        <v>656</v>
      </c>
      <c r="B6568" s="31" t="s">
        <v>585</v>
      </c>
      <c r="C6568" s="31" t="s">
        <v>122</v>
      </c>
      <c r="D6568" s="31" t="s">
        <v>657</v>
      </c>
      <c r="E6568" s="31" t="s">
        <v>17</v>
      </c>
      <c r="F6568" s="31" t="s">
        <v>587</v>
      </c>
      <c r="G6568" s="24">
        <f>IF(ISERROR(VLOOKUP(A6568,'2011 County-Level Acres Tilled'!$A$2:$F$3069,6,FALSE)),0,VLOOKUP(A6568,'2011 County-Level Acres Tilled'!$A$2:$F$3069,6,FALSE))</f>
        <v>5308.173771922643</v>
      </c>
      <c r="H6568" s="32" t="s">
        <v>5474</v>
      </c>
      <c r="I6568" s="9" t="s">
        <v>5411</v>
      </c>
      <c r="J6568" s="36">
        <f>IF(ISERROR(VLOOKUP(A6568&amp;I6568,'County-level Emissions Factors'!$E$2:$F$12273,2,FALSE)),0,VLOOKUP(A6568&amp;I6568,'County-level Emissions Factors'!$E$2:$F$12273,2,FALSE))</f>
        <v>5.0871690427698573</v>
      </c>
      <c r="K6568" s="19" t="s">
        <v>5473</v>
      </c>
      <c r="L6568" s="19" t="s">
        <v>5474</v>
      </c>
      <c r="M6568" s="38">
        <f t="shared" si="105"/>
        <v>13.501788643083888</v>
      </c>
      <c r="N6568" s="9" t="s">
        <v>5475</v>
      </c>
    </row>
    <row r="6569" spans="1:14">
      <c r="A6569" s="31" t="s">
        <v>658</v>
      </c>
      <c r="B6569" s="31" t="s">
        <v>585</v>
      </c>
      <c r="C6569" s="31" t="s">
        <v>125</v>
      </c>
      <c r="D6569" s="31" t="s">
        <v>397</v>
      </c>
      <c r="E6569" s="31" t="s">
        <v>17</v>
      </c>
      <c r="F6569" s="31" t="s">
        <v>587</v>
      </c>
      <c r="G6569" s="24">
        <f>IF(ISERROR(VLOOKUP(A6569,'2011 County-Level Acres Tilled'!$A$2:$F$3069,6,FALSE)),0,VLOOKUP(A6569,'2011 County-Level Acres Tilled'!$A$2:$F$3069,6,FALSE))</f>
        <v>337726.94953128597</v>
      </c>
      <c r="H6569" s="32" t="s">
        <v>5474</v>
      </c>
      <c r="I6569" s="9" t="s">
        <v>5411</v>
      </c>
      <c r="J6569" s="36">
        <f>IF(ISERROR(VLOOKUP(A6569&amp;I6569,'County-level Emissions Factors'!$E$2:$F$12273,2,FALSE)),0,VLOOKUP(A6569&amp;I6569,'County-level Emissions Factors'!$E$2:$F$12273,2,FALSE))</f>
        <v>5.5717243454709591</v>
      </c>
      <c r="K6569" s="19" t="s">
        <v>5473</v>
      </c>
      <c r="L6569" s="19" t="s">
        <v>5474</v>
      </c>
      <c r="M6569" s="38">
        <f t="shared" si="105"/>
        <v>940.86073341255394</v>
      </c>
      <c r="N6569" s="9" t="s">
        <v>5475</v>
      </c>
    </row>
    <row r="6570" spans="1:14">
      <c r="A6570" s="31" t="s">
        <v>659</v>
      </c>
      <c r="B6570" s="31" t="s">
        <v>585</v>
      </c>
      <c r="C6570" s="31" t="s">
        <v>128</v>
      </c>
      <c r="D6570" s="31" t="s">
        <v>401</v>
      </c>
      <c r="E6570" s="31" t="s">
        <v>17</v>
      </c>
      <c r="F6570" s="31" t="s">
        <v>587</v>
      </c>
      <c r="G6570" s="24">
        <f>IF(ISERROR(VLOOKUP(A6570,'2011 County-Level Acres Tilled'!$A$2:$F$3069,6,FALSE)),0,VLOOKUP(A6570,'2011 County-Level Acres Tilled'!$A$2:$F$3069,6,FALSE))</f>
        <v>469303.04955112416</v>
      </c>
      <c r="H6570" s="32" t="s">
        <v>5474</v>
      </c>
      <c r="I6570" s="9" t="s">
        <v>5411</v>
      </c>
      <c r="J6570" s="36">
        <f>IF(ISERROR(VLOOKUP(A6570&amp;I6570,'County-level Emissions Factors'!$E$2:$F$12273,2,FALSE)),0,VLOOKUP(A6570&amp;I6570,'County-level Emissions Factors'!$E$2:$F$12273,2,FALSE))</f>
        <v>5.0003643593572882</v>
      </c>
      <c r="K6570" s="19" t="s">
        <v>5473</v>
      </c>
      <c r="L6570" s="19" t="s">
        <v>5474</v>
      </c>
      <c r="M6570" s="38">
        <f t="shared" si="105"/>
        <v>1173.3431213565643</v>
      </c>
      <c r="N6570" s="9" t="s">
        <v>5475</v>
      </c>
    </row>
    <row r="6571" spans="1:14">
      <c r="A6571" s="31" t="s">
        <v>660</v>
      </c>
      <c r="B6571" s="31" t="s">
        <v>585</v>
      </c>
      <c r="C6571" s="31" t="s">
        <v>131</v>
      </c>
      <c r="D6571" s="31" t="s">
        <v>661</v>
      </c>
      <c r="E6571" s="31" t="s">
        <v>17</v>
      </c>
      <c r="F6571" s="31" t="s">
        <v>587</v>
      </c>
      <c r="G6571" s="24">
        <f>IF(ISERROR(VLOOKUP(A6571,'2011 County-Level Acres Tilled'!$A$2:$F$3069,6,FALSE)),0,VLOOKUP(A6571,'2011 County-Level Acres Tilled'!$A$2:$F$3069,6,FALSE))</f>
        <v>11013.893983370803</v>
      </c>
      <c r="H6571" s="32" t="s">
        <v>5474</v>
      </c>
      <c r="I6571" s="9" t="s">
        <v>5411</v>
      </c>
      <c r="J6571" s="36">
        <f>IF(ISERROR(VLOOKUP(A6571&amp;I6571,'County-level Emissions Factors'!$E$2:$F$12273,2,FALSE)),0,VLOOKUP(A6571&amp;I6571,'County-level Emissions Factors'!$E$2:$F$12273,2,FALSE))</f>
        <v>8.1325854156042858</v>
      </c>
      <c r="K6571" s="19" t="s">
        <v>5473</v>
      </c>
      <c r="L6571" s="19" t="s">
        <v>5474</v>
      </c>
      <c r="M6571" s="38">
        <f t="shared" si="105"/>
        <v>44.785716789086592</v>
      </c>
      <c r="N6571" s="9" t="s">
        <v>5475</v>
      </c>
    </row>
    <row r="6572" spans="1:14">
      <c r="A6572" s="31" t="s">
        <v>662</v>
      </c>
      <c r="B6572" s="31" t="s">
        <v>585</v>
      </c>
      <c r="C6572" s="31" t="s">
        <v>134</v>
      </c>
      <c r="D6572" s="31" t="s">
        <v>663</v>
      </c>
      <c r="E6572" s="31" t="s">
        <v>17</v>
      </c>
      <c r="F6572" s="31" t="s">
        <v>587</v>
      </c>
      <c r="G6572" s="24">
        <f>IF(ISERROR(VLOOKUP(A6572,'2011 County-Level Acres Tilled'!$A$2:$F$3069,6,FALSE)),0,VLOOKUP(A6572,'2011 County-Level Acres Tilled'!$A$2:$F$3069,6,FALSE))</f>
        <v>0</v>
      </c>
      <c r="H6572" s="32" t="s">
        <v>5474</v>
      </c>
      <c r="I6572" s="9" t="s">
        <v>5411</v>
      </c>
      <c r="J6572" s="36">
        <f>IF(ISERROR(VLOOKUP(A6572&amp;I6572,'County-level Emissions Factors'!$E$2:$F$12273,2,FALSE)),0,VLOOKUP(A6572&amp;I6572,'County-level Emissions Factors'!$E$2:$F$12273,2,FALSE))</f>
        <v>0</v>
      </c>
      <c r="K6572" s="19" t="s">
        <v>5473</v>
      </c>
      <c r="L6572" s="19" t="s">
        <v>5474</v>
      </c>
      <c r="M6572" s="38">
        <f t="shared" si="105"/>
        <v>0</v>
      </c>
      <c r="N6572" s="9" t="s">
        <v>5475</v>
      </c>
    </row>
    <row r="6573" spans="1:14">
      <c r="A6573" s="31" t="s">
        <v>664</v>
      </c>
      <c r="B6573" s="31" t="s">
        <v>585</v>
      </c>
      <c r="C6573" s="31" t="s">
        <v>137</v>
      </c>
      <c r="D6573" s="31" t="s">
        <v>665</v>
      </c>
      <c r="E6573" s="31" t="s">
        <v>17</v>
      </c>
      <c r="F6573" s="31" t="s">
        <v>587</v>
      </c>
      <c r="G6573" s="24">
        <f>IF(ISERROR(VLOOKUP(A6573,'2011 County-Level Acres Tilled'!$A$2:$F$3069,6,FALSE)),0,VLOOKUP(A6573,'2011 County-Level Acres Tilled'!$A$2:$F$3069,6,FALSE))</f>
        <v>16407.604548561467</v>
      </c>
      <c r="H6573" s="32" t="s">
        <v>5474</v>
      </c>
      <c r="I6573" s="9" t="s">
        <v>5411</v>
      </c>
      <c r="J6573" s="36">
        <f>IF(ISERROR(VLOOKUP(A6573&amp;I6573,'County-level Emissions Factors'!$E$2:$F$12273,2,FALSE)),0,VLOOKUP(A6573&amp;I6573,'County-level Emissions Factors'!$E$2:$F$12273,2,FALSE))</f>
        <v>7.1993523316062173</v>
      </c>
      <c r="K6573" s="19" t="s">
        <v>5473</v>
      </c>
      <c r="L6573" s="19" t="s">
        <v>5474</v>
      </c>
      <c r="M6573" s="38">
        <f t="shared" si="105"/>
        <v>59.062063031379388</v>
      </c>
      <c r="N6573" s="9" t="s">
        <v>5475</v>
      </c>
    </row>
    <row r="6574" spans="1:14">
      <c r="A6574" s="31" t="s">
        <v>666</v>
      </c>
      <c r="B6574" s="31" t="s">
        <v>585</v>
      </c>
      <c r="C6574" s="31" t="s">
        <v>140</v>
      </c>
      <c r="D6574" s="31" t="s">
        <v>667</v>
      </c>
      <c r="E6574" s="31" t="s">
        <v>17</v>
      </c>
      <c r="F6574" s="31" t="s">
        <v>587</v>
      </c>
      <c r="G6574" s="24">
        <f>IF(ISERROR(VLOOKUP(A6574,'2011 County-Level Acres Tilled'!$A$2:$F$3069,6,FALSE)),0,VLOOKUP(A6574,'2011 County-Level Acres Tilled'!$A$2:$F$3069,6,FALSE))</f>
        <v>15618.660409753353</v>
      </c>
      <c r="H6574" s="32" t="s">
        <v>5474</v>
      </c>
      <c r="I6574" s="9" t="s">
        <v>5411</v>
      </c>
      <c r="J6574" s="36">
        <f>IF(ISERROR(VLOOKUP(A6574&amp;I6574,'County-level Emissions Factors'!$E$2:$F$12273,2,FALSE)),0,VLOOKUP(A6574&amp;I6574,'County-level Emissions Factors'!$E$2:$F$12273,2,FALSE))</f>
        <v>5.4549508196721312</v>
      </c>
      <c r="K6574" s="19" t="s">
        <v>5473</v>
      </c>
      <c r="L6574" s="19" t="s">
        <v>5474</v>
      </c>
      <c r="M6574" s="38">
        <f t="shared" si="105"/>
        <v>42.599512202182353</v>
      </c>
      <c r="N6574" s="9" t="s">
        <v>5475</v>
      </c>
    </row>
    <row r="6575" spans="1:14">
      <c r="A6575" s="31" t="s">
        <v>668</v>
      </c>
      <c r="B6575" s="31" t="s">
        <v>585</v>
      </c>
      <c r="C6575" s="31" t="s">
        <v>143</v>
      </c>
      <c r="D6575" s="31" t="s">
        <v>669</v>
      </c>
      <c r="E6575" s="31" t="s">
        <v>17</v>
      </c>
      <c r="F6575" s="31" t="s">
        <v>587</v>
      </c>
      <c r="G6575" s="24">
        <f>IF(ISERROR(VLOOKUP(A6575,'2011 County-Level Acres Tilled'!$A$2:$F$3069,6,FALSE)),0,VLOOKUP(A6575,'2011 County-Level Acres Tilled'!$A$2:$F$3069,6,FALSE))</f>
        <v>33648.271171581466</v>
      </c>
      <c r="H6575" s="32" t="s">
        <v>5474</v>
      </c>
      <c r="I6575" s="9" t="s">
        <v>5411</v>
      </c>
      <c r="J6575" s="36">
        <f>IF(ISERROR(VLOOKUP(A6575&amp;I6575,'County-level Emissions Factors'!$E$2:$F$12273,2,FALSE)),0,VLOOKUP(A6575&amp;I6575,'County-level Emissions Factors'!$E$2:$F$12273,2,FALSE))</f>
        <v>6.4301973684210516</v>
      </c>
      <c r="K6575" s="19" t="s">
        <v>5473</v>
      </c>
      <c r="L6575" s="19" t="s">
        <v>5474</v>
      </c>
      <c r="M6575" s="38">
        <f t="shared" si="105"/>
        <v>108.18251236971055</v>
      </c>
      <c r="N6575" s="9" t="s">
        <v>5475</v>
      </c>
    </row>
    <row r="6576" spans="1:14">
      <c r="A6576" s="31" t="s">
        <v>670</v>
      </c>
      <c r="B6576" s="31" t="s">
        <v>585</v>
      </c>
      <c r="C6576" s="31" t="s">
        <v>146</v>
      </c>
      <c r="D6576" s="31" t="s">
        <v>171</v>
      </c>
      <c r="E6576" s="31" t="s">
        <v>17</v>
      </c>
      <c r="F6576" s="31" t="s">
        <v>587</v>
      </c>
      <c r="G6576" s="24">
        <f>IF(ISERROR(VLOOKUP(A6576,'2011 County-Level Acres Tilled'!$A$2:$F$3069,6,FALSE)),0,VLOOKUP(A6576,'2011 County-Level Acres Tilled'!$A$2:$F$3069,6,FALSE))</f>
        <v>300687.34848945937</v>
      </c>
      <c r="H6576" s="32" t="s">
        <v>5474</v>
      </c>
      <c r="I6576" s="9" t="s">
        <v>5411</v>
      </c>
      <c r="J6576" s="36">
        <f>IF(ISERROR(VLOOKUP(A6576&amp;I6576,'County-level Emissions Factors'!$E$2:$F$12273,2,FALSE)),0,VLOOKUP(A6576&amp;I6576,'County-level Emissions Factors'!$E$2:$F$12273,2,FALSE))</f>
        <v>5.6033930321660872</v>
      </c>
      <c r="K6576" s="19" t="s">
        <v>5473</v>
      </c>
      <c r="L6576" s="19" t="s">
        <v>5474</v>
      </c>
      <c r="M6576" s="38">
        <f t="shared" si="105"/>
        <v>842.43469669316642</v>
      </c>
      <c r="N6576" s="9" t="s">
        <v>5475</v>
      </c>
    </row>
    <row r="6577" spans="1:14">
      <c r="A6577" s="31" t="s">
        <v>671</v>
      </c>
      <c r="B6577" s="31" t="s">
        <v>585</v>
      </c>
      <c r="C6577" s="31" t="s">
        <v>149</v>
      </c>
      <c r="D6577" s="31" t="s">
        <v>672</v>
      </c>
      <c r="E6577" s="31" t="s">
        <v>17</v>
      </c>
      <c r="F6577" s="31" t="s">
        <v>587</v>
      </c>
      <c r="G6577" s="24">
        <f>IF(ISERROR(VLOOKUP(A6577,'2011 County-Level Acres Tilled'!$A$2:$F$3069,6,FALSE)),0,VLOOKUP(A6577,'2011 County-Level Acres Tilled'!$A$2:$F$3069,6,FALSE))</f>
        <v>39574.137810043321</v>
      </c>
      <c r="H6577" s="32" t="s">
        <v>5474</v>
      </c>
      <c r="I6577" s="9" t="s">
        <v>5411</v>
      </c>
      <c r="J6577" s="36">
        <f>IF(ISERROR(VLOOKUP(A6577&amp;I6577,'County-level Emissions Factors'!$E$2:$F$12273,2,FALSE)),0,VLOOKUP(A6577&amp;I6577,'County-level Emissions Factors'!$E$2:$F$12273,2,FALSE))</f>
        <v>8.3607079646017706</v>
      </c>
      <c r="K6577" s="19" t="s">
        <v>5473</v>
      </c>
      <c r="L6577" s="19" t="s">
        <v>5474</v>
      </c>
      <c r="M6577" s="38">
        <f t="shared" si="105"/>
        <v>165.43390459033864</v>
      </c>
      <c r="N6577" s="9" t="s">
        <v>5475</v>
      </c>
    </row>
    <row r="6578" spans="1:14">
      <c r="A6578" s="31" t="s">
        <v>673</v>
      </c>
      <c r="B6578" s="31" t="s">
        <v>585</v>
      </c>
      <c r="C6578" s="31" t="s">
        <v>152</v>
      </c>
      <c r="D6578" s="31" t="s">
        <v>674</v>
      </c>
      <c r="E6578" s="31" t="s">
        <v>17</v>
      </c>
      <c r="F6578" s="31" t="s">
        <v>587</v>
      </c>
      <c r="G6578" s="24">
        <f>IF(ISERROR(VLOOKUP(A6578,'2011 County-Level Acres Tilled'!$A$2:$F$3069,6,FALSE)),0,VLOOKUP(A6578,'2011 County-Level Acres Tilled'!$A$2:$F$3069,6,FALSE))</f>
        <v>295</v>
      </c>
      <c r="H6578" s="32" t="s">
        <v>5474</v>
      </c>
      <c r="I6578" s="9" t="s">
        <v>5411</v>
      </c>
      <c r="J6578" s="36">
        <f>IF(ISERROR(VLOOKUP(A6578&amp;I6578,'County-level Emissions Factors'!$E$2:$F$12273,2,FALSE)),0,VLOOKUP(A6578&amp;I6578,'County-level Emissions Factors'!$E$2:$F$12273,2,FALSE))</f>
        <v>1.9525423728813562</v>
      </c>
      <c r="K6578" s="19" t="s">
        <v>5473</v>
      </c>
      <c r="L6578" s="19" t="s">
        <v>5474</v>
      </c>
      <c r="M6578" s="38">
        <f t="shared" si="105"/>
        <v>0.28800000000000003</v>
      </c>
      <c r="N6578" s="9" t="s">
        <v>5475</v>
      </c>
    </row>
    <row r="6579" spans="1:14">
      <c r="A6579" s="31" t="s">
        <v>675</v>
      </c>
      <c r="B6579" s="31" t="s">
        <v>585</v>
      </c>
      <c r="C6579" s="31" t="s">
        <v>155</v>
      </c>
      <c r="D6579" s="31" t="s">
        <v>676</v>
      </c>
      <c r="E6579" s="31" t="s">
        <v>17</v>
      </c>
      <c r="F6579" s="31" t="s">
        <v>587</v>
      </c>
      <c r="G6579" s="24">
        <f>IF(ISERROR(VLOOKUP(A6579,'2011 County-Level Acres Tilled'!$A$2:$F$3069,6,FALSE)),0,VLOOKUP(A6579,'2011 County-Level Acres Tilled'!$A$2:$F$3069,6,FALSE))</f>
        <v>0</v>
      </c>
      <c r="H6579" s="32" t="s">
        <v>5474</v>
      </c>
      <c r="I6579" s="9" t="s">
        <v>5411</v>
      </c>
      <c r="J6579" s="36">
        <f>IF(ISERROR(VLOOKUP(A6579&amp;I6579,'County-level Emissions Factors'!$E$2:$F$12273,2,FALSE)),0,VLOOKUP(A6579&amp;I6579,'County-level Emissions Factors'!$E$2:$F$12273,2,FALSE))</f>
        <v>0</v>
      </c>
      <c r="K6579" s="19" t="s">
        <v>5473</v>
      </c>
      <c r="L6579" s="19" t="s">
        <v>5474</v>
      </c>
      <c r="M6579" s="38">
        <f t="shared" si="105"/>
        <v>0</v>
      </c>
      <c r="N6579" s="9" t="s">
        <v>5475</v>
      </c>
    </row>
    <row r="6580" spans="1:14">
      <c r="A6580" s="31" t="s">
        <v>677</v>
      </c>
      <c r="B6580" s="31" t="s">
        <v>585</v>
      </c>
      <c r="C6580" s="31" t="s">
        <v>158</v>
      </c>
      <c r="D6580" s="31" t="s">
        <v>420</v>
      </c>
      <c r="E6580" s="31" t="s">
        <v>17</v>
      </c>
      <c r="F6580" s="31" t="s">
        <v>587</v>
      </c>
      <c r="G6580" s="24">
        <f>IF(ISERROR(VLOOKUP(A6580,'2011 County-Level Acres Tilled'!$A$2:$F$3069,6,FALSE)),0,VLOOKUP(A6580,'2011 County-Level Acres Tilled'!$A$2:$F$3069,6,FALSE))</f>
        <v>380753.86154171935</v>
      </c>
      <c r="H6580" s="32" t="s">
        <v>5474</v>
      </c>
      <c r="I6580" s="9" t="s">
        <v>5411</v>
      </c>
      <c r="J6580" s="36">
        <f>IF(ISERROR(VLOOKUP(A6580&amp;I6580,'County-level Emissions Factors'!$E$2:$F$12273,2,FALSE)),0,VLOOKUP(A6580&amp;I6580,'County-level Emissions Factors'!$E$2:$F$12273,2,FALSE))</f>
        <v>6.4224043298835936</v>
      </c>
      <c r="K6580" s="19" t="s">
        <v>5473</v>
      </c>
      <c r="L6580" s="19" t="s">
        <v>5474</v>
      </c>
      <c r="M6580" s="38">
        <f t="shared" si="105"/>
        <v>1222.6776244927185</v>
      </c>
      <c r="N6580" s="9" t="s">
        <v>5475</v>
      </c>
    </row>
    <row r="6581" spans="1:14">
      <c r="A6581" s="31" t="s">
        <v>678</v>
      </c>
      <c r="B6581" s="31" t="s">
        <v>585</v>
      </c>
      <c r="C6581" s="31" t="s">
        <v>161</v>
      </c>
      <c r="D6581" s="31" t="s">
        <v>679</v>
      </c>
      <c r="E6581" s="31" t="s">
        <v>17</v>
      </c>
      <c r="F6581" s="31" t="s">
        <v>587</v>
      </c>
      <c r="G6581" s="24">
        <f>IF(ISERROR(VLOOKUP(A6581,'2011 County-Level Acres Tilled'!$A$2:$F$3069,6,FALSE)),0,VLOOKUP(A6581,'2011 County-Level Acres Tilled'!$A$2:$F$3069,6,FALSE))</f>
        <v>197.5609756097561</v>
      </c>
      <c r="H6581" s="32" t="s">
        <v>5474</v>
      </c>
      <c r="I6581" s="9" t="s">
        <v>5411</v>
      </c>
      <c r="J6581" s="36">
        <f>IF(ISERROR(VLOOKUP(A6581&amp;I6581,'County-level Emissions Factors'!$E$2:$F$12273,2,FALSE)),0,VLOOKUP(A6581&amp;I6581,'County-level Emissions Factors'!$E$2:$F$12273,2,FALSE))</f>
        <v>1.08</v>
      </c>
      <c r="K6581" s="19" t="s">
        <v>5473</v>
      </c>
      <c r="L6581" s="19" t="s">
        <v>5474</v>
      </c>
      <c r="M6581" s="38">
        <f t="shared" si="105"/>
        <v>0.10668292682926829</v>
      </c>
      <c r="N6581" s="9" t="s">
        <v>5475</v>
      </c>
    </row>
    <row r="6582" spans="1:14">
      <c r="A6582" s="31" t="s">
        <v>680</v>
      </c>
      <c r="B6582" s="31" t="s">
        <v>585</v>
      </c>
      <c r="C6582" s="31" t="s">
        <v>164</v>
      </c>
      <c r="D6582" s="31" t="s">
        <v>681</v>
      </c>
      <c r="E6582" s="31" t="s">
        <v>17</v>
      </c>
      <c r="F6582" s="31" t="s">
        <v>587</v>
      </c>
      <c r="G6582" s="24">
        <f>IF(ISERROR(VLOOKUP(A6582,'2011 County-Level Acres Tilled'!$A$2:$F$3069,6,FALSE)),0,VLOOKUP(A6582,'2011 County-Level Acres Tilled'!$A$2:$F$3069,6,FALSE))</f>
        <v>275563.43565531034</v>
      </c>
      <c r="H6582" s="32" t="s">
        <v>5474</v>
      </c>
      <c r="I6582" s="9" t="s">
        <v>5411</v>
      </c>
      <c r="J6582" s="36">
        <f>IF(ISERROR(VLOOKUP(A6582&amp;I6582,'County-level Emissions Factors'!$E$2:$F$12273,2,FALSE)),0,VLOOKUP(A6582&amp;I6582,'County-level Emissions Factors'!$E$2:$F$12273,2,FALSE))</f>
        <v>5.0421809937317539</v>
      </c>
      <c r="K6582" s="19" t="s">
        <v>5473</v>
      </c>
      <c r="L6582" s="19" t="s">
        <v>5474</v>
      </c>
      <c r="M6582" s="38">
        <f t="shared" si="105"/>
        <v>694.72035891431437</v>
      </c>
      <c r="N6582" s="9" t="s">
        <v>5475</v>
      </c>
    </row>
    <row r="6583" spans="1:14">
      <c r="A6583" s="31" t="s">
        <v>682</v>
      </c>
      <c r="B6583" s="31" t="s">
        <v>585</v>
      </c>
      <c r="C6583" s="31" t="s">
        <v>167</v>
      </c>
      <c r="D6583" s="31" t="s">
        <v>683</v>
      </c>
      <c r="E6583" s="31" t="s">
        <v>17</v>
      </c>
      <c r="F6583" s="31" t="s">
        <v>587</v>
      </c>
      <c r="G6583" s="24">
        <f>IF(ISERROR(VLOOKUP(A6583,'2011 County-Level Acres Tilled'!$A$2:$F$3069,6,FALSE)),0,VLOOKUP(A6583,'2011 County-Level Acres Tilled'!$A$2:$F$3069,6,FALSE))</f>
        <v>9647.3286685653093</v>
      </c>
      <c r="H6583" s="32" t="s">
        <v>5474</v>
      </c>
      <c r="I6583" s="9" t="s">
        <v>5411</v>
      </c>
      <c r="J6583" s="36">
        <f>IF(ISERROR(VLOOKUP(A6583&amp;I6583,'County-level Emissions Factors'!$E$2:$F$12273,2,FALSE)),0,VLOOKUP(A6583&amp;I6583,'County-level Emissions Factors'!$E$2:$F$12273,2,FALSE))</f>
        <v>6.1098924731182791</v>
      </c>
      <c r="K6583" s="19" t="s">
        <v>5473</v>
      </c>
      <c r="L6583" s="19" t="s">
        <v>5474</v>
      </c>
      <c r="M6583" s="38">
        <f t="shared" si="105"/>
        <v>29.472070408882686</v>
      </c>
      <c r="N6583" s="9" t="s">
        <v>5475</v>
      </c>
    </row>
    <row r="6584" spans="1:14">
      <c r="A6584" s="31" t="s">
        <v>684</v>
      </c>
      <c r="B6584" s="31" t="s">
        <v>585</v>
      </c>
      <c r="C6584" s="31" t="s">
        <v>170</v>
      </c>
      <c r="D6584" s="31" t="s">
        <v>685</v>
      </c>
      <c r="E6584" s="31" t="s">
        <v>17</v>
      </c>
      <c r="F6584" s="31" t="s">
        <v>587</v>
      </c>
      <c r="G6584" s="24">
        <f>IF(ISERROR(VLOOKUP(A6584,'2011 County-Level Acres Tilled'!$A$2:$F$3069,6,FALSE)),0,VLOOKUP(A6584,'2011 County-Level Acres Tilled'!$A$2:$F$3069,6,FALSE))</f>
        <v>4360.8175914994081</v>
      </c>
      <c r="H6584" s="32" t="s">
        <v>5474</v>
      </c>
      <c r="I6584" s="9" t="s">
        <v>5411</v>
      </c>
      <c r="J6584" s="36">
        <f>IF(ISERROR(VLOOKUP(A6584&amp;I6584,'County-level Emissions Factors'!$E$2:$F$12273,2,FALSE)),0,VLOOKUP(A6584&amp;I6584,'County-level Emissions Factors'!$E$2:$F$12273,2,FALSE))</f>
        <v>4.1298194241093213</v>
      </c>
      <c r="K6584" s="19" t="s">
        <v>5473</v>
      </c>
      <c r="L6584" s="19" t="s">
        <v>5474</v>
      </c>
      <c r="M6584" s="38">
        <f t="shared" si="105"/>
        <v>9.0046945971859422</v>
      </c>
      <c r="N6584" s="9" t="s">
        <v>5475</v>
      </c>
    </row>
    <row r="6585" spans="1:14">
      <c r="A6585" s="31" t="s">
        <v>686</v>
      </c>
      <c r="B6585" s="31" t="s">
        <v>585</v>
      </c>
      <c r="C6585" s="31" t="s">
        <v>173</v>
      </c>
      <c r="D6585" s="31" t="s">
        <v>687</v>
      </c>
      <c r="E6585" s="31" t="s">
        <v>17</v>
      </c>
      <c r="F6585" s="31" t="s">
        <v>587</v>
      </c>
      <c r="G6585" s="24">
        <f>IF(ISERROR(VLOOKUP(A6585,'2011 County-Level Acres Tilled'!$A$2:$F$3069,6,FALSE)),0,VLOOKUP(A6585,'2011 County-Level Acres Tilled'!$A$2:$F$3069,6,FALSE))</f>
        <v>44089.032791306177</v>
      </c>
      <c r="H6585" s="32" t="s">
        <v>5474</v>
      </c>
      <c r="I6585" s="9" t="s">
        <v>5411</v>
      </c>
      <c r="J6585" s="36">
        <f>IF(ISERROR(VLOOKUP(A6585&amp;I6585,'County-level Emissions Factors'!$E$2:$F$12273,2,FALSE)),0,VLOOKUP(A6585&amp;I6585,'County-level Emissions Factors'!$E$2:$F$12273,2,FALSE))</f>
        <v>5.4294916739702019</v>
      </c>
      <c r="K6585" s="19" t="s">
        <v>5473</v>
      </c>
      <c r="L6585" s="19" t="s">
        <v>5474</v>
      </c>
      <c r="M6585" s="38">
        <f t="shared" si="105"/>
        <v>119.69051822689806</v>
      </c>
      <c r="N6585" s="9" t="s">
        <v>5475</v>
      </c>
    </row>
    <row r="6586" spans="1:14">
      <c r="A6586" s="31" t="s">
        <v>688</v>
      </c>
      <c r="B6586" s="31" t="s">
        <v>585</v>
      </c>
      <c r="C6586" s="31" t="s">
        <v>176</v>
      </c>
      <c r="D6586" s="31" t="s">
        <v>689</v>
      </c>
      <c r="E6586" s="31" t="s">
        <v>17</v>
      </c>
      <c r="F6586" s="31" t="s">
        <v>587</v>
      </c>
      <c r="G6586" s="24">
        <f>IF(ISERROR(VLOOKUP(A6586,'2011 County-Level Acres Tilled'!$A$2:$F$3069,6,FALSE)),0,VLOOKUP(A6586,'2011 County-Level Acres Tilled'!$A$2:$F$3069,6,FALSE))</f>
        <v>16239.635555831715</v>
      </c>
      <c r="H6586" s="32" t="s">
        <v>5474</v>
      </c>
      <c r="I6586" s="9" t="s">
        <v>5411</v>
      </c>
      <c r="J6586" s="36">
        <f>IF(ISERROR(VLOOKUP(A6586&amp;I6586,'County-level Emissions Factors'!$E$2:$F$12273,2,FALSE)),0,VLOOKUP(A6586&amp;I6586,'County-level Emissions Factors'!$E$2:$F$12273,2,FALSE))</f>
        <v>6.0276942355889727</v>
      </c>
      <c r="K6586" s="19" t="s">
        <v>5473</v>
      </c>
      <c r="L6586" s="19" t="s">
        <v>5474</v>
      </c>
      <c r="M6586" s="38">
        <f t="shared" si="105"/>
        <v>48.94377881397628</v>
      </c>
      <c r="N6586" s="9" t="s">
        <v>5475</v>
      </c>
    </row>
    <row r="6587" spans="1:14">
      <c r="A6587" s="31" t="s">
        <v>690</v>
      </c>
      <c r="B6587" s="31" t="s">
        <v>585</v>
      </c>
      <c r="C6587" s="31" t="s">
        <v>179</v>
      </c>
      <c r="D6587" s="31" t="s">
        <v>691</v>
      </c>
      <c r="E6587" s="31" t="s">
        <v>17</v>
      </c>
      <c r="F6587" s="31" t="s">
        <v>587</v>
      </c>
      <c r="G6587" s="24">
        <f>IF(ISERROR(VLOOKUP(A6587,'2011 County-Level Acres Tilled'!$A$2:$F$3069,6,FALSE)),0,VLOOKUP(A6587,'2011 County-Level Acres Tilled'!$A$2:$F$3069,6,FALSE))</f>
        <v>53372.501800982391</v>
      </c>
      <c r="H6587" s="32" t="s">
        <v>5474</v>
      </c>
      <c r="I6587" s="9" t="s">
        <v>5411</v>
      </c>
      <c r="J6587" s="36">
        <f>IF(ISERROR(VLOOKUP(A6587&amp;I6587,'County-level Emissions Factors'!$E$2:$F$12273,2,FALSE)),0,VLOOKUP(A6587&amp;I6587,'County-level Emissions Factors'!$E$2:$F$12273,2,FALSE))</f>
        <v>6.4593795620437966</v>
      </c>
      <c r="K6587" s="19" t="s">
        <v>5473</v>
      </c>
      <c r="L6587" s="19" t="s">
        <v>5474</v>
      </c>
      <c r="M6587" s="38">
        <f t="shared" si="105"/>
        <v>172.3766236542057</v>
      </c>
      <c r="N6587" s="9" t="s">
        <v>5475</v>
      </c>
    </row>
    <row r="6588" spans="1:14">
      <c r="A6588" s="31" t="s">
        <v>692</v>
      </c>
      <c r="B6588" s="31" t="s">
        <v>585</v>
      </c>
      <c r="C6588" s="31" t="s">
        <v>182</v>
      </c>
      <c r="D6588" s="31" t="s">
        <v>693</v>
      </c>
      <c r="E6588" s="31" t="s">
        <v>17</v>
      </c>
      <c r="F6588" s="31" t="s">
        <v>587</v>
      </c>
      <c r="G6588" s="24">
        <f>IF(ISERROR(VLOOKUP(A6588,'2011 County-Level Acres Tilled'!$A$2:$F$3069,6,FALSE)),0,VLOOKUP(A6588,'2011 County-Level Acres Tilled'!$A$2:$F$3069,6,FALSE))</f>
        <v>0</v>
      </c>
      <c r="H6588" s="32" t="s">
        <v>5474</v>
      </c>
      <c r="I6588" s="9" t="s">
        <v>5411</v>
      </c>
      <c r="J6588" s="36">
        <f>IF(ISERROR(VLOOKUP(A6588&amp;I6588,'County-level Emissions Factors'!$E$2:$F$12273,2,FALSE)),0,VLOOKUP(A6588&amp;I6588,'County-level Emissions Factors'!$E$2:$F$12273,2,FALSE))</f>
        <v>0</v>
      </c>
      <c r="K6588" s="19" t="s">
        <v>5473</v>
      </c>
      <c r="L6588" s="19" t="s">
        <v>5474</v>
      </c>
      <c r="M6588" s="38">
        <f t="shared" si="105"/>
        <v>0</v>
      </c>
      <c r="N6588" s="9" t="s">
        <v>5475</v>
      </c>
    </row>
    <row r="6589" spans="1:14">
      <c r="A6589" s="31" t="s">
        <v>694</v>
      </c>
      <c r="B6589" s="31" t="s">
        <v>585</v>
      </c>
      <c r="C6589" s="31" t="s">
        <v>185</v>
      </c>
      <c r="D6589" s="31" t="s">
        <v>695</v>
      </c>
      <c r="E6589" s="31" t="s">
        <v>17</v>
      </c>
      <c r="F6589" s="31" t="s">
        <v>587</v>
      </c>
      <c r="G6589" s="24">
        <f>IF(ISERROR(VLOOKUP(A6589,'2011 County-Level Acres Tilled'!$A$2:$F$3069,6,FALSE)),0,VLOOKUP(A6589,'2011 County-Level Acres Tilled'!$A$2:$F$3069,6,FALSE))</f>
        <v>4389.8772283785229</v>
      </c>
      <c r="H6589" s="32" t="s">
        <v>5474</v>
      </c>
      <c r="I6589" s="9" t="s">
        <v>5411</v>
      </c>
      <c r="J6589" s="36">
        <f>IF(ISERROR(VLOOKUP(A6589&amp;I6589,'County-level Emissions Factors'!$E$2:$F$12273,2,FALSE)),0,VLOOKUP(A6589&amp;I6589,'County-level Emissions Factors'!$E$2:$F$12273,2,FALSE))</f>
        <v>4.5500591715976322</v>
      </c>
      <c r="K6589" s="19" t="s">
        <v>5473</v>
      </c>
      <c r="L6589" s="19" t="s">
        <v>5474</v>
      </c>
      <c r="M6589" s="38">
        <f t="shared" si="105"/>
        <v>9.9871005725856445</v>
      </c>
      <c r="N6589" s="9" t="s">
        <v>5475</v>
      </c>
    </row>
    <row r="6590" spans="1:14">
      <c r="A6590" s="31" t="s">
        <v>696</v>
      </c>
      <c r="B6590" s="31" t="s">
        <v>585</v>
      </c>
      <c r="C6590" s="31" t="s">
        <v>188</v>
      </c>
      <c r="D6590" s="31" t="s">
        <v>697</v>
      </c>
      <c r="E6590" s="31" t="s">
        <v>17</v>
      </c>
      <c r="F6590" s="31" t="s">
        <v>587</v>
      </c>
      <c r="G6590" s="24">
        <f>IF(ISERROR(VLOOKUP(A6590,'2011 County-Level Acres Tilled'!$A$2:$F$3069,6,FALSE)),0,VLOOKUP(A6590,'2011 County-Level Acres Tilled'!$A$2:$F$3069,6,FALSE))</f>
        <v>321389.29352083436</v>
      </c>
      <c r="H6590" s="32" t="s">
        <v>5474</v>
      </c>
      <c r="I6590" s="9" t="s">
        <v>5411</v>
      </c>
      <c r="J6590" s="36">
        <f>IF(ISERROR(VLOOKUP(A6590&amp;I6590,'County-level Emissions Factors'!$E$2:$F$12273,2,FALSE)),0,VLOOKUP(A6590&amp;I6590,'County-level Emissions Factors'!$E$2:$F$12273,2,FALSE))</f>
        <v>5.1822894718789501</v>
      </c>
      <c r="K6590" s="19" t="s">
        <v>5473</v>
      </c>
      <c r="L6590" s="19" t="s">
        <v>5474</v>
      </c>
      <c r="M6590" s="38">
        <f t="shared" si="105"/>
        <v>832.76617609381674</v>
      </c>
      <c r="N6590" s="9" t="s">
        <v>5475</v>
      </c>
    </row>
    <row r="6591" spans="1:14">
      <c r="A6591" s="31" t="s">
        <v>698</v>
      </c>
      <c r="B6591" s="31" t="s">
        <v>585</v>
      </c>
      <c r="C6591" s="31" t="s">
        <v>191</v>
      </c>
      <c r="D6591" s="31" t="s">
        <v>699</v>
      </c>
      <c r="E6591" s="31" t="s">
        <v>17</v>
      </c>
      <c r="F6591" s="31" t="s">
        <v>587</v>
      </c>
      <c r="G6591" s="24">
        <f>IF(ISERROR(VLOOKUP(A6591,'2011 County-Level Acres Tilled'!$A$2:$F$3069,6,FALSE)),0,VLOOKUP(A6591,'2011 County-Level Acres Tilled'!$A$2:$F$3069,6,FALSE))</f>
        <v>0</v>
      </c>
      <c r="H6591" s="32" t="s">
        <v>5474</v>
      </c>
      <c r="I6591" s="9" t="s">
        <v>5411</v>
      </c>
      <c r="J6591" s="36">
        <f>IF(ISERROR(VLOOKUP(A6591&amp;I6591,'County-level Emissions Factors'!$E$2:$F$12273,2,FALSE)),0,VLOOKUP(A6591&amp;I6591,'County-level Emissions Factors'!$E$2:$F$12273,2,FALSE))</f>
        <v>0</v>
      </c>
      <c r="K6591" s="19" t="s">
        <v>5473</v>
      </c>
      <c r="L6591" s="19" t="s">
        <v>5474</v>
      </c>
      <c r="M6591" s="38">
        <f t="shared" si="105"/>
        <v>0</v>
      </c>
      <c r="N6591" s="9" t="s">
        <v>5475</v>
      </c>
    </row>
    <row r="6592" spans="1:14">
      <c r="A6592" s="31" t="s">
        <v>700</v>
      </c>
      <c r="B6592" s="31" t="s">
        <v>585</v>
      </c>
      <c r="C6592" s="31" t="s">
        <v>194</v>
      </c>
      <c r="D6592" s="31" t="s">
        <v>701</v>
      </c>
      <c r="E6592" s="31" t="s">
        <v>17</v>
      </c>
      <c r="F6592" s="31" t="s">
        <v>587</v>
      </c>
      <c r="G6592" s="24">
        <f>IF(ISERROR(VLOOKUP(A6592,'2011 County-Level Acres Tilled'!$A$2:$F$3069,6,FALSE)),0,VLOOKUP(A6592,'2011 County-Level Acres Tilled'!$A$2:$F$3069,6,FALSE))</f>
        <v>0</v>
      </c>
      <c r="H6592" s="32" t="s">
        <v>5474</v>
      </c>
      <c r="I6592" s="9" t="s">
        <v>5411</v>
      </c>
      <c r="J6592" s="36">
        <f>IF(ISERROR(VLOOKUP(A6592&amp;I6592,'County-level Emissions Factors'!$E$2:$F$12273,2,FALSE)),0,VLOOKUP(A6592&amp;I6592,'County-level Emissions Factors'!$E$2:$F$12273,2,FALSE))</f>
        <v>0</v>
      </c>
      <c r="K6592" s="19" t="s">
        <v>5473</v>
      </c>
      <c r="L6592" s="19" t="s">
        <v>5474</v>
      </c>
      <c r="M6592" s="38">
        <f t="shared" si="105"/>
        <v>0</v>
      </c>
      <c r="N6592" s="9" t="s">
        <v>5475</v>
      </c>
    </row>
    <row r="6593" spans="1:14">
      <c r="A6593" s="31" t="s">
        <v>702</v>
      </c>
      <c r="B6593" s="31" t="s">
        <v>585</v>
      </c>
      <c r="C6593" s="31" t="s">
        <v>197</v>
      </c>
      <c r="D6593" s="31" t="s">
        <v>210</v>
      </c>
      <c r="E6593" s="31" t="s">
        <v>17</v>
      </c>
      <c r="F6593" s="31" t="s">
        <v>587</v>
      </c>
      <c r="G6593" s="24">
        <f>IF(ISERROR(VLOOKUP(A6593,'2011 County-Level Acres Tilled'!$A$2:$F$3069,6,FALSE)),0,VLOOKUP(A6593,'2011 County-Level Acres Tilled'!$A$2:$F$3069,6,FALSE))</f>
        <v>683792.42959138087</v>
      </c>
      <c r="H6593" s="32" t="s">
        <v>5474</v>
      </c>
      <c r="I6593" s="9" t="s">
        <v>5411</v>
      </c>
      <c r="J6593" s="36">
        <f>IF(ISERROR(VLOOKUP(A6593&amp;I6593,'County-level Emissions Factors'!$E$2:$F$12273,2,FALSE)),0,VLOOKUP(A6593&amp;I6593,'County-level Emissions Factors'!$E$2:$F$12273,2,FALSE))</f>
        <v>6.1482952046417187</v>
      </c>
      <c r="K6593" s="19" t="s">
        <v>5473</v>
      </c>
      <c r="L6593" s="19" t="s">
        <v>5474</v>
      </c>
      <c r="M6593" s="38">
        <f t="shared" si="105"/>
        <v>2102.0788579134987</v>
      </c>
      <c r="N6593" s="9" t="s">
        <v>5475</v>
      </c>
    </row>
    <row r="6594" spans="1:14">
      <c r="A6594" s="31" t="s">
        <v>703</v>
      </c>
      <c r="B6594" s="31" t="s">
        <v>585</v>
      </c>
      <c r="C6594" s="31" t="s">
        <v>200</v>
      </c>
      <c r="D6594" s="31" t="s">
        <v>704</v>
      </c>
      <c r="E6594" s="31" t="s">
        <v>17</v>
      </c>
      <c r="F6594" s="31" t="s">
        <v>587</v>
      </c>
      <c r="G6594" s="24">
        <f>IF(ISERROR(VLOOKUP(A6594,'2011 County-Level Acres Tilled'!$A$2:$F$3069,6,FALSE)),0,VLOOKUP(A6594,'2011 County-Level Acres Tilled'!$A$2:$F$3069,6,FALSE))</f>
        <v>504525.21772748092</v>
      </c>
      <c r="H6594" s="32" t="s">
        <v>5474</v>
      </c>
      <c r="I6594" s="9" t="s">
        <v>5411</v>
      </c>
      <c r="J6594" s="36">
        <f>IF(ISERROR(VLOOKUP(A6594&amp;I6594,'County-level Emissions Factors'!$E$2:$F$12273,2,FALSE)),0,VLOOKUP(A6594&amp;I6594,'County-level Emissions Factors'!$E$2:$F$12273,2,FALSE))</f>
        <v>7.0637505573741963</v>
      </c>
      <c r="K6594" s="19" t="s">
        <v>5473</v>
      </c>
      <c r="L6594" s="19" t="s">
        <v>5474</v>
      </c>
      <c r="M6594" s="38">
        <f t="shared" si="105"/>
        <v>1781.9201439659155</v>
      </c>
      <c r="N6594" s="9" t="s">
        <v>5475</v>
      </c>
    </row>
    <row r="6595" spans="1:14">
      <c r="A6595" s="31" t="s">
        <v>705</v>
      </c>
      <c r="B6595" s="31" t="s">
        <v>585</v>
      </c>
      <c r="C6595" s="31" t="s">
        <v>203</v>
      </c>
      <c r="D6595" s="31" t="s">
        <v>325</v>
      </c>
      <c r="E6595" s="31" t="s">
        <v>17</v>
      </c>
      <c r="F6595" s="31" t="s">
        <v>587</v>
      </c>
      <c r="G6595" s="24">
        <f>IF(ISERROR(VLOOKUP(A6595,'2011 County-Level Acres Tilled'!$A$2:$F$3069,6,FALSE)),0,VLOOKUP(A6595,'2011 County-Level Acres Tilled'!$A$2:$F$3069,6,FALSE))</f>
        <v>637404.1269935529</v>
      </c>
      <c r="H6595" s="32" t="s">
        <v>5474</v>
      </c>
      <c r="I6595" s="9" t="s">
        <v>5411</v>
      </c>
      <c r="J6595" s="36">
        <f>IF(ISERROR(VLOOKUP(A6595&amp;I6595,'County-level Emissions Factors'!$E$2:$F$12273,2,FALSE)),0,VLOOKUP(A6595&amp;I6595,'County-level Emissions Factors'!$E$2:$F$12273,2,FALSE))</f>
        <v>6.986001400213568</v>
      </c>
      <c r="K6595" s="19" t="s">
        <v>5473</v>
      </c>
      <c r="L6595" s="19" t="s">
        <v>5474</v>
      </c>
      <c r="M6595" s="38">
        <f t="shared" si="105"/>
        <v>2226.4530618394338</v>
      </c>
      <c r="N6595" s="9" t="s">
        <v>5475</v>
      </c>
    </row>
    <row r="6596" spans="1:14">
      <c r="A6596" s="31" t="s">
        <v>706</v>
      </c>
      <c r="B6596" s="31" t="s">
        <v>707</v>
      </c>
      <c r="C6596" s="31" t="s">
        <v>15</v>
      </c>
      <c r="D6596" s="31" t="s">
        <v>708</v>
      </c>
      <c r="E6596" s="31" t="s">
        <v>17</v>
      </c>
      <c r="F6596" s="31" t="s">
        <v>709</v>
      </c>
      <c r="G6596" s="24">
        <f>IF(ISERROR(VLOOKUP(A6596,'2011 County-Level Acres Tilled'!$A$2:$F$3069,6,FALSE)),0,VLOOKUP(A6596,'2011 County-Level Acres Tilled'!$A$2:$F$3069,6,FALSE))</f>
        <v>142</v>
      </c>
      <c r="H6596" s="32" t="s">
        <v>5474</v>
      </c>
      <c r="I6596" s="9" t="s">
        <v>5411</v>
      </c>
      <c r="J6596" s="36">
        <f>IF(ISERROR(VLOOKUP(A6596&amp;I6596,'County-level Emissions Factors'!$E$2:$F$12273,2,FALSE)),0,VLOOKUP(A6596&amp;I6596,'County-level Emissions Factors'!$E$2:$F$12273,2,FALSE))</f>
        <v>9.4929577464788739</v>
      </c>
      <c r="K6596" s="19" t="s">
        <v>5473</v>
      </c>
      <c r="L6596" s="19" t="s">
        <v>5474</v>
      </c>
      <c r="M6596" s="38">
        <f t="shared" si="105"/>
        <v>0.67400000000000004</v>
      </c>
      <c r="N6596" s="9" t="s">
        <v>5475</v>
      </c>
    </row>
    <row r="6597" spans="1:14">
      <c r="A6597" s="31" t="s">
        <v>710</v>
      </c>
      <c r="B6597" s="31" t="s">
        <v>707</v>
      </c>
      <c r="C6597" s="31" t="s">
        <v>20</v>
      </c>
      <c r="D6597" s="31" t="s">
        <v>711</v>
      </c>
      <c r="E6597" s="31" t="s">
        <v>17</v>
      </c>
      <c r="F6597" s="31" t="s">
        <v>709</v>
      </c>
      <c r="G6597" s="24">
        <f>IF(ISERROR(VLOOKUP(A6597,'2011 County-Level Acres Tilled'!$A$2:$F$3069,6,FALSE)),0,VLOOKUP(A6597,'2011 County-Level Acres Tilled'!$A$2:$F$3069,6,FALSE))</f>
        <v>8244.4871794871779</v>
      </c>
      <c r="H6597" s="32" t="s">
        <v>5474</v>
      </c>
      <c r="I6597" s="9" t="s">
        <v>5411</v>
      </c>
      <c r="J6597" s="36">
        <f>IF(ISERROR(VLOOKUP(A6597&amp;I6597,'County-level Emissions Factors'!$E$2:$F$12273,2,FALSE)),0,VLOOKUP(A6597&amp;I6597,'County-level Emissions Factors'!$E$2:$F$12273,2,FALSE))</f>
        <v>6.3011389521640089</v>
      </c>
      <c r="K6597" s="19" t="s">
        <v>5473</v>
      </c>
      <c r="L6597" s="19" t="s">
        <v>5474</v>
      </c>
      <c r="M6597" s="38">
        <f t="shared" si="105"/>
        <v>25.974829653641724</v>
      </c>
      <c r="N6597" s="9" t="s">
        <v>5475</v>
      </c>
    </row>
    <row r="6598" spans="1:14">
      <c r="A6598" s="31" t="s">
        <v>712</v>
      </c>
      <c r="B6598" s="31" t="s">
        <v>707</v>
      </c>
      <c r="C6598" s="31" t="s">
        <v>23</v>
      </c>
      <c r="D6598" s="31" t="s">
        <v>713</v>
      </c>
      <c r="E6598" s="31" t="s">
        <v>17</v>
      </c>
      <c r="F6598" s="31" t="s">
        <v>709</v>
      </c>
      <c r="G6598" s="24">
        <f>IF(ISERROR(VLOOKUP(A6598,'2011 County-Level Acres Tilled'!$A$2:$F$3069,6,FALSE)),0,VLOOKUP(A6598,'2011 County-Level Acres Tilled'!$A$2:$F$3069,6,FALSE))</f>
        <v>7252.333333333333</v>
      </c>
      <c r="H6598" s="32" t="s">
        <v>5474</v>
      </c>
      <c r="I6598" s="9" t="s">
        <v>5411</v>
      </c>
      <c r="J6598" s="36">
        <f>IF(ISERROR(VLOOKUP(A6598&amp;I6598,'County-level Emissions Factors'!$E$2:$F$12273,2,FALSE)),0,VLOOKUP(A6598&amp;I6598,'County-level Emissions Factors'!$E$2:$F$12273,2,FALSE))</f>
        <v>8.4243749146058207</v>
      </c>
      <c r="K6598" s="19" t="s">
        <v>5473</v>
      </c>
      <c r="L6598" s="19" t="s">
        <v>5474</v>
      </c>
      <c r="M6598" s="38">
        <f t="shared" si="105"/>
        <v>30.548187502846471</v>
      </c>
      <c r="N6598" s="9" t="s">
        <v>5475</v>
      </c>
    </row>
    <row r="6599" spans="1:14">
      <c r="A6599" s="31" t="s">
        <v>714</v>
      </c>
      <c r="B6599" s="31" t="s">
        <v>707</v>
      </c>
      <c r="C6599" s="31" t="s">
        <v>26</v>
      </c>
      <c r="D6599" s="31" t="s">
        <v>715</v>
      </c>
      <c r="E6599" s="31" t="s">
        <v>17</v>
      </c>
      <c r="F6599" s="31" t="s">
        <v>709</v>
      </c>
      <c r="G6599" s="24">
        <f>IF(ISERROR(VLOOKUP(A6599,'2011 County-Level Acres Tilled'!$A$2:$F$3069,6,FALSE)),0,VLOOKUP(A6599,'2011 County-Level Acres Tilled'!$A$2:$F$3069,6,FALSE))</f>
        <v>3676.5923076923086</v>
      </c>
      <c r="H6599" s="32" t="s">
        <v>5474</v>
      </c>
      <c r="I6599" s="9" t="s">
        <v>5411</v>
      </c>
      <c r="J6599" s="36">
        <f>IF(ISERROR(VLOOKUP(A6599&amp;I6599,'County-level Emissions Factors'!$E$2:$F$12273,2,FALSE)),0,VLOOKUP(A6599&amp;I6599,'County-level Emissions Factors'!$E$2:$F$12273,2,FALSE))</f>
        <v>0.94145810663764984</v>
      </c>
      <c r="K6599" s="19" t="s">
        <v>5473</v>
      </c>
      <c r="L6599" s="19" t="s">
        <v>5474</v>
      </c>
      <c r="M6599" s="38">
        <f t="shared" si="105"/>
        <v>1.7306788164392741</v>
      </c>
      <c r="N6599" s="9" t="s">
        <v>5475</v>
      </c>
    </row>
    <row r="6600" spans="1:14">
      <c r="A6600" s="31" t="s">
        <v>716</v>
      </c>
      <c r="B6600" s="31" t="s">
        <v>707</v>
      </c>
      <c r="C6600" s="31" t="s">
        <v>29</v>
      </c>
      <c r="D6600" s="31" t="s">
        <v>717</v>
      </c>
      <c r="E6600" s="31" t="s">
        <v>17</v>
      </c>
      <c r="F6600" s="31" t="s">
        <v>709</v>
      </c>
      <c r="G6600" s="24">
        <f>IF(ISERROR(VLOOKUP(A6600,'2011 County-Level Acres Tilled'!$A$2:$F$3069,6,FALSE)),0,VLOOKUP(A6600,'2011 County-Level Acres Tilled'!$A$2:$F$3069,6,FALSE))</f>
        <v>5685.0000000000018</v>
      </c>
      <c r="H6600" s="32" t="s">
        <v>5474</v>
      </c>
      <c r="I6600" s="9" t="s">
        <v>5411</v>
      </c>
      <c r="J6600" s="36">
        <f>IF(ISERROR(VLOOKUP(A6600&amp;I6600,'County-level Emissions Factors'!$E$2:$F$12273,2,FALSE)),0,VLOOKUP(A6600&amp;I6600,'County-level Emissions Factors'!$E$2:$F$12273,2,FALSE))</f>
        <v>1.5315315315315312</v>
      </c>
      <c r="K6600" s="19" t="s">
        <v>5473</v>
      </c>
      <c r="L6600" s="19" t="s">
        <v>5474</v>
      </c>
      <c r="M6600" s="38">
        <f t="shared" si="105"/>
        <v>4.3533783783783795</v>
      </c>
      <c r="N6600" s="9" t="s">
        <v>5475</v>
      </c>
    </row>
    <row r="6601" spans="1:14">
      <c r="A6601" s="31" t="s">
        <v>718</v>
      </c>
      <c r="B6601" s="31" t="s">
        <v>707</v>
      </c>
      <c r="C6601" s="31" t="s">
        <v>32</v>
      </c>
      <c r="D6601" s="31" t="s">
        <v>719</v>
      </c>
      <c r="E6601" s="31" t="s">
        <v>17</v>
      </c>
      <c r="F6601" s="31" t="s">
        <v>709</v>
      </c>
      <c r="G6601" s="24">
        <f>IF(ISERROR(VLOOKUP(A6601,'2011 County-Level Acres Tilled'!$A$2:$F$3069,6,FALSE)),0,VLOOKUP(A6601,'2011 County-Level Acres Tilled'!$A$2:$F$3069,6,FALSE))</f>
        <v>6463.5555555555557</v>
      </c>
      <c r="H6601" s="32" t="s">
        <v>5474</v>
      </c>
      <c r="I6601" s="9" t="s">
        <v>5411</v>
      </c>
      <c r="J6601" s="36">
        <f>IF(ISERROR(VLOOKUP(A6601&amp;I6601,'County-level Emissions Factors'!$E$2:$F$12273,2,FALSE)),0,VLOOKUP(A6601&amp;I6601,'County-level Emissions Factors'!$E$2:$F$12273,2,FALSE))</f>
        <v>8.2796558082360168</v>
      </c>
      <c r="K6601" s="19" t="s">
        <v>5473</v>
      </c>
      <c r="L6601" s="19" t="s">
        <v>5474</v>
      </c>
      <c r="M6601" s="38">
        <f t="shared" ref="M6601:M6664" si="106">G6601*J6601/2000</f>
        <v>26.758007648705863</v>
      </c>
      <c r="N6601" s="9" t="s">
        <v>5475</v>
      </c>
    </row>
    <row r="6602" spans="1:14">
      <c r="A6602" s="31" t="s">
        <v>720</v>
      </c>
      <c r="B6602" s="31" t="s">
        <v>707</v>
      </c>
      <c r="C6602" s="31" t="s">
        <v>35</v>
      </c>
      <c r="D6602" s="31" t="s">
        <v>721</v>
      </c>
      <c r="E6602" s="31" t="s">
        <v>17</v>
      </c>
      <c r="F6602" s="31" t="s">
        <v>709</v>
      </c>
      <c r="G6602" s="24">
        <f>IF(ISERROR(VLOOKUP(A6602,'2011 County-Level Acres Tilled'!$A$2:$F$3069,6,FALSE)),0,VLOOKUP(A6602,'2011 County-Level Acres Tilled'!$A$2:$F$3069,6,FALSE))</f>
        <v>8119.7991452991446</v>
      </c>
      <c r="H6602" s="32" t="s">
        <v>5474</v>
      </c>
      <c r="I6602" s="9" t="s">
        <v>5411</v>
      </c>
      <c r="J6602" s="36">
        <f>IF(ISERROR(VLOOKUP(A6602&amp;I6602,'County-level Emissions Factors'!$E$2:$F$12273,2,FALSE)),0,VLOOKUP(A6602&amp;I6602,'County-level Emissions Factors'!$E$2:$F$12273,2,FALSE))</f>
        <v>7.365931372549019</v>
      </c>
      <c r="K6602" s="19" t="s">
        <v>5473</v>
      </c>
      <c r="L6602" s="19" t="s">
        <v>5474</v>
      </c>
      <c r="M6602" s="38">
        <f t="shared" si="106"/>
        <v>29.904941631577842</v>
      </c>
      <c r="N6602" s="9" t="s">
        <v>5475</v>
      </c>
    </row>
    <row r="6603" spans="1:14">
      <c r="A6603" s="31" t="s">
        <v>722</v>
      </c>
      <c r="B6603" s="31" t="s">
        <v>707</v>
      </c>
      <c r="C6603" s="31" t="s">
        <v>38</v>
      </c>
      <c r="D6603" s="31" t="s">
        <v>723</v>
      </c>
      <c r="E6603" s="31" t="s">
        <v>17</v>
      </c>
      <c r="F6603" s="31" t="s">
        <v>709</v>
      </c>
      <c r="G6603" s="24">
        <f>IF(ISERROR(VLOOKUP(A6603,'2011 County-Level Acres Tilled'!$A$2:$F$3069,6,FALSE)),0,VLOOKUP(A6603,'2011 County-Level Acres Tilled'!$A$2:$F$3069,6,FALSE))</f>
        <v>7927.7777777777783</v>
      </c>
      <c r="H6603" s="32" t="s">
        <v>5474</v>
      </c>
      <c r="I6603" s="9" t="s">
        <v>5411</v>
      </c>
      <c r="J6603" s="36">
        <f>IF(ISERROR(VLOOKUP(A6603&amp;I6603,'County-level Emissions Factors'!$E$2:$F$12273,2,FALSE)),0,VLOOKUP(A6603&amp;I6603,'County-level Emissions Factors'!$E$2:$F$12273,2,FALSE))</f>
        <v>5.2007434944237909</v>
      </c>
      <c r="K6603" s="19" t="s">
        <v>5473</v>
      </c>
      <c r="L6603" s="19" t="s">
        <v>5474</v>
      </c>
      <c r="M6603" s="38">
        <f t="shared" si="106"/>
        <v>20.615169351507639</v>
      </c>
      <c r="N6603" s="9" t="s">
        <v>5475</v>
      </c>
    </row>
    <row r="6604" spans="1:14">
      <c r="A6604" s="31" t="s">
        <v>724</v>
      </c>
      <c r="B6604" s="31" t="s">
        <v>725</v>
      </c>
      <c r="C6604" s="31" t="s">
        <v>15</v>
      </c>
      <c r="D6604" s="31" t="s">
        <v>726</v>
      </c>
      <c r="E6604" s="31" t="s">
        <v>17</v>
      </c>
      <c r="F6604" s="31" t="s">
        <v>727</v>
      </c>
      <c r="G6604" s="24">
        <f>IF(ISERROR(VLOOKUP(A6604,'2011 County-Level Acres Tilled'!$A$2:$F$3069,6,FALSE)),0,VLOOKUP(A6604,'2011 County-Level Acres Tilled'!$A$2:$F$3069,6,FALSE))</f>
        <v>173756.88242066416</v>
      </c>
      <c r="H6604" s="32" t="s">
        <v>5474</v>
      </c>
      <c r="I6604" s="9" t="s">
        <v>5411</v>
      </c>
      <c r="J6604" s="36">
        <f>IF(ISERROR(VLOOKUP(A6604&amp;I6604,'County-level Emissions Factors'!$E$2:$F$12273,2,FALSE)),0,VLOOKUP(A6604&amp;I6604,'County-level Emissions Factors'!$E$2:$F$12273,2,FALSE))</f>
        <v>5.1309498424431963</v>
      </c>
      <c r="K6604" s="19" t="s">
        <v>5473</v>
      </c>
      <c r="L6604" s="19" t="s">
        <v>5474</v>
      </c>
      <c r="M6604" s="38">
        <f t="shared" si="106"/>
        <v>445.76892423986385</v>
      </c>
      <c r="N6604" s="9" t="s">
        <v>5475</v>
      </c>
    </row>
    <row r="6605" spans="1:14">
      <c r="A6605" s="31" t="s">
        <v>728</v>
      </c>
      <c r="B6605" s="31" t="s">
        <v>725</v>
      </c>
      <c r="C6605" s="31" t="s">
        <v>20</v>
      </c>
      <c r="D6605" s="31" t="s">
        <v>729</v>
      </c>
      <c r="E6605" s="31" t="s">
        <v>17</v>
      </c>
      <c r="F6605" s="31" t="s">
        <v>727</v>
      </c>
      <c r="G6605" s="24">
        <f>IF(ISERROR(VLOOKUP(A6605,'2011 County-Level Acres Tilled'!$A$2:$F$3069,6,FALSE)),0,VLOOKUP(A6605,'2011 County-Level Acres Tilled'!$A$2:$F$3069,6,FALSE))</f>
        <v>66887.488949178223</v>
      </c>
      <c r="H6605" s="32" t="s">
        <v>5474</v>
      </c>
      <c r="I6605" s="9" t="s">
        <v>5411</v>
      </c>
      <c r="J6605" s="36">
        <f>IF(ISERROR(VLOOKUP(A6605&amp;I6605,'County-level Emissions Factors'!$E$2:$F$12273,2,FALSE)),0,VLOOKUP(A6605&amp;I6605,'County-level Emissions Factors'!$E$2:$F$12273,2,FALSE))</f>
        <v>5.8448016072325464</v>
      </c>
      <c r="K6605" s="19" t="s">
        <v>5473</v>
      </c>
      <c r="L6605" s="19" t="s">
        <v>5474</v>
      </c>
      <c r="M6605" s="38">
        <f t="shared" si="106"/>
        <v>195.47205145695301</v>
      </c>
      <c r="N6605" s="9" t="s">
        <v>5475</v>
      </c>
    </row>
    <row r="6606" spans="1:14">
      <c r="A6606" s="31" t="s">
        <v>730</v>
      </c>
      <c r="B6606" s="31" t="s">
        <v>725</v>
      </c>
      <c r="C6606" s="31" t="s">
        <v>23</v>
      </c>
      <c r="D6606" s="31" t="s">
        <v>731</v>
      </c>
      <c r="E6606" s="31" t="s">
        <v>17</v>
      </c>
      <c r="F6606" s="31" t="s">
        <v>727</v>
      </c>
      <c r="G6606" s="24">
        <f>IF(ISERROR(VLOOKUP(A6606,'2011 County-Level Acres Tilled'!$A$2:$F$3069,6,FALSE)),0,VLOOKUP(A6606,'2011 County-Level Acres Tilled'!$A$2:$F$3069,6,FALSE))</f>
        <v>287299.19454274967</v>
      </c>
      <c r="H6606" s="32" t="s">
        <v>5474</v>
      </c>
      <c r="I6606" s="9" t="s">
        <v>5411</v>
      </c>
      <c r="J6606" s="36">
        <f>IF(ISERROR(VLOOKUP(A6606&amp;I6606,'County-level Emissions Factors'!$E$2:$F$12273,2,FALSE)),0,VLOOKUP(A6606&amp;I6606,'County-level Emissions Factors'!$E$2:$F$12273,2,FALSE))</f>
        <v>3.5690621704015144</v>
      </c>
      <c r="K6606" s="19" t="s">
        <v>5473</v>
      </c>
      <c r="L6606" s="19" t="s">
        <v>5474</v>
      </c>
      <c r="M6606" s="38">
        <f t="shared" si="106"/>
        <v>512.6943434146765</v>
      </c>
      <c r="N6606" s="9" t="s">
        <v>5475</v>
      </c>
    </row>
    <row r="6607" spans="1:14">
      <c r="A6607" s="31" t="s">
        <v>732</v>
      </c>
      <c r="B6607" s="31" t="s">
        <v>733</v>
      </c>
      <c r="C6607" s="31" t="s">
        <v>15</v>
      </c>
      <c r="D6607" s="31" t="s">
        <v>734</v>
      </c>
      <c r="E6607" s="31" t="s">
        <v>735</v>
      </c>
      <c r="F6607" s="31" t="s">
        <v>736</v>
      </c>
      <c r="G6607" s="24">
        <f>IF(ISERROR(VLOOKUP(A6607,'2011 County-Level Acres Tilled'!$A$2:$F$3069,6,FALSE)),0,VLOOKUP(A6607,'2011 County-Level Acres Tilled'!$A$2:$F$3069,6,FALSE))</f>
        <v>0</v>
      </c>
      <c r="H6607" s="32" t="s">
        <v>5474</v>
      </c>
      <c r="I6607" s="9" t="s">
        <v>5411</v>
      </c>
      <c r="J6607" s="36">
        <f>IF(ISERROR(VLOOKUP(A6607&amp;I6607,'County-level Emissions Factors'!$E$2:$F$12273,2,FALSE)),0,VLOOKUP(A6607&amp;I6607,'County-level Emissions Factors'!$E$2:$F$12273,2,FALSE))</f>
        <v>0</v>
      </c>
      <c r="K6607" s="19" t="s">
        <v>5473</v>
      </c>
      <c r="L6607" s="19" t="s">
        <v>5474</v>
      </c>
      <c r="M6607" s="38">
        <f t="shared" si="106"/>
        <v>0</v>
      </c>
      <c r="N6607" s="9" t="s">
        <v>5475</v>
      </c>
    </row>
    <row r="6608" spans="1:14">
      <c r="A6608" s="31" t="s">
        <v>737</v>
      </c>
      <c r="B6608" s="31" t="s">
        <v>738</v>
      </c>
      <c r="C6608" s="31" t="s">
        <v>15</v>
      </c>
      <c r="D6608" s="31" t="s">
        <v>739</v>
      </c>
      <c r="E6608" s="31" t="s">
        <v>17</v>
      </c>
      <c r="F6608" s="31" t="s">
        <v>740</v>
      </c>
      <c r="G6608" s="24">
        <f>IF(ISERROR(VLOOKUP(A6608,'2011 County-Level Acres Tilled'!$A$2:$F$3069,6,FALSE)),0,VLOOKUP(A6608,'2011 County-Level Acres Tilled'!$A$2:$F$3069,6,FALSE))</f>
        <v>56454.19223602485</v>
      </c>
      <c r="H6608" s="32" t="s">
        <v>5474</v>
      </c>
      <c r="I6608" s="9" t="s">
        <v>5411</v>
      </c>
      <c r="J6608" s="36">
        <f>IF(ISERROR(VLOOKUP(A6608&amp;I6608,'County-level Emissions Factors'!$E$2:$F$12273,2,FALSE)),0,VLOOKUP(A6608&amp;I6608,'County-level Emissions Factors'!$E$2:$F$12273,2,FALSE))</f>
        <v>2.0312802904598399</v>
      </c>
      <c r="K6608" s="19" t="s">
        <v>5473</v>
      </c>
      <c r="L6608" s="19" t="s">
        <v>5474</v>
      </c>
      <c r="M6608" s="38">
        <f t="shared" si="106"/>
        <v>57.337144001434098</v>
      </c>
      <c r="N6608" s="9" t="s">
        <v>5475</v>
      </c>
    </row>
    <row r="6609" spans="1:14">
      <c r="A6609" s="31" t="s">
        <v>741</v>
      </c>
      <c r="B6609" s="31" t="s">
        <v>738</v>
      </c>
      <c r="C6609" s="31" t="s">
        <v>20</v>
      </c>
      <c r="D6609" s="31" t="s">
        <v>742</v>
      </c>
      <c r="E6609" s="31" t="s">
        <v>17</v>
      </c>
      <c r="F6609" s="31" t="s">
        <v>740</v>
      </c>
      <c r="G6609" s="24">
        <f>IF(ISERROR(VLOOKUP(A6609,'2011 County-Level Acres Tilled'!$A$2:$F$3069,6,FALSE)),0,VLOOKUP(A6609,'2011 County-Level Acres Tilled'!$A$2:$F$3069,6,FALSE))</f>
        <v>567.14285714285711</v>
      </c>
      <c r="H6609" s="32" t="s">
        <v>5474</v>
      </c>
      <c r="I6609" s="9" t="s">
        <v>5411</v>
      </c>
      <c r="J6609" s="36">
        <f>IF(ISERROR(VLOOKUP(A6609&amp;I6609,'County-level Emissions Factors'!$E$2:$F$12273,2,FALSE)),0,VLOOKUP(A6609&amp;I6609,'County-level Emissions Factors'!$E$2:$F$12273,2,FALSE))</f>
        <v>2.9084745762711863</v>
      </c>
      <c r="K6609" s="19" t="s">
        <v>5473</v>
      </c>
      <c r="L6609" s="19" t="s">
        <v>5474</v>
      </c>
      <c r="M6609" s="38">
        <f t="shared" si="106"/>
        <v>0.82476029055690059</v>
      </c>
      <c r="N6609" s="9" t="s">
        <v>5475</v>
      </c>
    </row>
    <row r="6610" spans="1:14">
      <c r="A6610" s="31" t="s">
        <v>743</v>
      </c>
      <c r="B6610" s="31" t="s">
        <v>738</v>
      </c>
      <c r="C6610" s="31" t="s">
        <v>23</v>
      </c>
      <c r="D6610" s="31" t="s">
        <v>744</v>
      </c>
      <c r="E6610" s="31" t="s">
        <v>17</v>
      </c>
      <c r="F6610" s="31" t="s">
        <v>740</v>
      </c>
      <c r="G6610" s="24">
        <f>IF(ISERROR(VLOOKUP(A6610,'2011 County-Level Acres Tilled'!$A$2:$F$3069,6,FALSE)),0,VLOOKUP(A6610,'2011 County-Level Acres Tilled'!$A$2:$F$3069,6,FALSE))</f>
        <v>685.71428571428567</v>
      </c>
      <c r="H6610" s="32" t="s">
        <v>5474</v>
      </c>
      <c r="I6610" s="9" t="s">
        <v>5411</v>
      </c>
      <c r="J6610" s="36">
        <f>IF(ISERROR(VLOOKUP(A6610&amp;I6610,'County-level Emissions Factors'!$E$2:$F$12273,2,FALSE)),0,VLOOKUP(A6610&amp;I6610,'County-level Emissions Factors'!$E$2:$F$12273,2,FALSE))</f>
        <v>2.62</v>
      </c>
      <c r="K6610" s="19" t="s">
        <v>5473</v>
      </c>
      <c r="L6610" s="19" t="s">
        <v>5474</v>
      </c>
      <c r="M6610" s="38">
        <f t="shared" si="106"/>
        <v>0.89828571428571424</v>
      </c>
      <c r="N6610" s="9" t="s">
        <v>5475</v>
      </c>
    </row>
    <row r="6611" spans="1:14">
      <c r="A6611" s="31" t="s">
        <v>745</v>
      </c>
      <c r="B6611" s="31" t="s">
        <v>738</v>
      </c>
      <c r="C6611" s="31" t="s">
        <v>26</v>
      </c>
      <c r="D6611" s="31" t="s">
        <v>746</v>
      </c>
      <c r="E6611" s="31" t="s">
        <v>17</v>
      </c>
      <c r="F6611" s="31" t="s">
        <v>740</v>
      </c>
      <c r="G6611" s="24">
        <f>IF(ISERROR(VLOOKUP(A6611,'2011 County-Level Acres Tilled'!$A$2:$F$3069,6,FALSE)),0,VLOOKUP(A6611,'2011 County-Level Acres Tilled'!$A$2:$F$3069,6,FALSE))</f>
        <v>1977.6397515527951</v>
      </c>
      <c r="H6611" s="32" t="s">
        <v>5474</v>
      </c>
      <c r="I6611" s="9" t="s">
        <v>5411</v>
      </c>
      <c r="J6611" s="36">
        <f>IF(ISERROR(VLOOKUP(A6611&amp;I6611,'County-level Emissions Factors'!$E$2:$F$12273,2,FALSE)),0,VLOOKUP(A6611&amp;I6611,'County-level Emissions Factors'!$E$2:$F$12273,2,FALSE))</f>
        <v>1.5419047619047619</v>
      </c>
      <c r="K6611" s="19" t="s">
        <v>5473</v>
      </c>
      <c r="L6611" s="19" t="s">
        <v>5474</v>
      </c>
      <c r="M6611" s="38">
        <f t="shared" si="106"/>
        <v>1.5246660751257024</v>
      </c>
      <c r="N6611" s="9" t="s">
        <v>5475</v>
      </c>
    </row>
    <row r="6612" spans="1:14">
      <c r="A6612" s="31" t="s">
        <v>747</v>
      </c>
      <c r="B6612" s="31" t="s">
        <v>738</v>
      </c>
      <c r="C6612" s="31" t="s">
        <v>29</v>
      </c>
      <c r="D6612" s="31" t="s">
        <v>748</v>
      </c>
      <c r="E6612" s="31" t="s">
        <v>17</v>
      </c>
      <c r="F6612" s="31" t="s">
        <v>740</v>
      </c>
      <c r="G6612" s="24">
        <f>IF(ISERROR(VLOOKUP(A6612,'2011 County-Level Acres Tilled'!$A$2:$F$3069,6,FALSE)),0,VLOOKUP(A6612,'2011 County-Level Acres Tilled'!$A$2:$F$3069,6,FALSE))</f>
        <v>5917.3698864853286</v>
      </c>
      <c r="H6612" s="32" t="s">
        <v>5474</v>
      </c>
      <c r="I6612" s="9" t="s">
        <v>5411</v>
      </c>
      <c r="J6612" s="36">
        <f>IF(ISERROR(VLOOKUP(A6612&amp;I6612,'County-level Emissions Factors'!$E$2:$F$12273,2,FALSE)),0,VLOOKUP(A6612&amp;I6612,'County-level Emissions Factors'!$E$2:$F$12273,2,FALSE))</f>
        <v>4.0254117647058827</v>
      </c>
      <c r="K6612" s="19" t="s">
        <v>5473</v>
      </c>
      <c r="L6612" s="19" t="s">
        <v>5474</v>
      </c>
      <c r="M6612" s="38">
        <f t="shared" si="106"/>
        <v>11.909925178587178</v>
      </c>
      <c r="N6612" s="9" t="s">
        <v>5475</v>
      </c>
    </row>
    <row r="6613" spans="1:14">
      <c r="A6613" s="31" t="s">
        <v>749</v>
      </c>
      <c r="B6613" s="31" t="s">
        <v>738</v>
      </c>
      <c r="C6613" s="31" t="s">
        <v>32</v>
      </c>
      <c r="D6613" s="31" t="s">
        <v>750</v>
      </c>
      <c r="E6613" s="31" t="s">
        <v>17</v>
      </c>
      <c r="F6613" s="31" t="s">
        <v>740</v>
      </c>
      <c r="G6613" s="24">
        <f>IF(ISERROR(VLOOKUP(A6613,'2011 County-Level Acres Tilled'!$A$2:$F$3069,6,FALSE)),0,VLOOKUP(A6613,'2011 County-Level Acres Tilled'!$A$2:$F$3069,6,FALSE))</f>
        <v>0</v>
      </c>
      <c r="H6613" s="32" t="s">
        <v>5474</v>
      </c>
      <c r="I6613" s="9" t="s">
        <v>5411</v>
      </c>
      <c r="J6613" s="36">
        <f>IF(ISERROR(VLOOKUP(A6613&amp;I6613,'County-level Emissions Factors'!$E$2:$F$12273,2,FALSE)),0,VLOOKUP(A6613&amp;I6613,'County-level Emissions Factors'!$E$2:$F$12273,2,FALSE))</f>
        <v>0</v>
      </c>
      <c r="K6613" s="19" t="s">
        <v>5473</v>
      </c>
      <c r="L6613" s="19" t="s">
        <v>5474</v>
      </c>
      <c r="M6613" s="38">
        <f t="shared" si="106"/>
        <v>0</v>
      </c>
      <c r="N6613" s="9" t="s">
        <v>5475</v>
      </c>
    </row>
    <row r="6614" spans="1:14">
      <c r="A6614" s="31" t="s">
        <v>751</v>
      </c>
      <c r="B6614" s="31" t="s">
        <v>738</v>
      </c>
      <c r="C6614" s="31" t="s">
        <v>35</v>
      </c>
      <c r="D6614" s="31" t="s">
        <v>39</v>
      </c>
      <c r="E6614" s="31" t="s">
        <v>17</v>
      </c>
      <c r="F6614" s="31" t="s">
        <v>740</v>
      </c>
      <c r="G6614" s="24">
        <f>IF(ISERROR(VLOOKUP(A6614,'2011 County-Level Acres Tilled'!$A$2:$F$3069,6,FALSE)),0,VLOOKUP(A6614,'2011 County-Level Acres Tilled'!$A$2:$F$3069,6,FALSE))</f>
        <v>34842.137342867049</v>
      </c>
      <c r="H6614" s="32" t="s">
        <v>5474</v>
      </c>
      <c r="I6614" s="9" t="s">
        <v>5411</v>
      </c>
      <c r="J6614" s="36">
        <f>IF(ISERROR(VLOOKUP(A6614&amp;I6614,'County-level Emissions Factors'!$E$2:$F$12273,2,FALSE)),0,VLOOKUP(A6614&amp;I6614,'County-level Emissions Factors'!$E$2:$F$12273,2,FALSE))</f>
        <v>4.970965158189828</v>
      </c>
      <c r="K6614" s="19" t="s">
        <v>5473</v>
      </c>
      <c r="L6614" s="19" t="s">
        <v>5474</v>
      </c>
      <c r="M6614" s="38">
        <f t="shared" si="106"/>
        <v>86.599525384128398</v>
      </c>
      <c r="N6614" s="9" t="s">
        <v>5475</v>
      </c>
    </row>
    <row r="6615" spans="1:14">
      <c r="A6615" s="31" t="s">
        <v>752</v>
      </c>
      <c r="B6615" s="31" t="s">
        <v>738</v>
      </c>
      <c r="C6615" s="31" t="s">
        <v>38</v>
      </c>
      <c r="D6615" s="31" t="s">
        <v>753</v>
      </c>
      <c r="E6615" s="31" t="s">
        <v>17</v>
      </c>
      <c r="F6615" s="31" t="s">
        <v>740</v>
      </c>
      <c r="G6615" s="24">
        <f>IF(ISERROR(VLOOKUP(A6615,'2011 County-Level Acres Tilled'!$A$2:$F$3069,6,FALSE)),0,VLOOKUP(A6615,'2011 County-Level Acres Tilled'!$A$2:$F$3069,6,FALSE))</f>
        <v>5171.4285714285716</v>
      </c>
      <c r="H6615" s="32" t="s">
        <v>5474</v>
      </c>
      <c r="I6615" s="9" t="s">
        <v>5411</v>
      </c>
      <c r="J6615" s="36">
        <f>IF(ISERROR(VLOOKUP(A6615&amp;I6615,'County-level Emissions Factors'!$E$2:$F$12273,2,FALSE)),0,VLOOKUP(A6615&amp;I6615,'County-level Emissions Factors'!$E$2:$F$12273,2,FALSE))</f>
        <v>0.55384615384615388</v>
      </c>
      <c r="K6615" s="19" t="s">
        <v>5473</v>
      </c>
      <c r="L6615" s="19" t="s">
        <v>5474</v>
      </c>
      <c r="M6615" s="38">
        <f t="shared" si="106"/>
        <v>1.4320879120879122</v>
      </c>
      <c r="N6615" s="9" t="s">
        <v>5475</v>
      </c>
    </row>
    <row r="6616" spans="1:14">
      <c r="A6616" s="31" t="s">
        <v>754</v>
      </c>
      <c r="B6616" s="31" t="s">
        <v>738</v>
      </c>
      <c r="C6616" s="31" t="s">
        <v>41</v>
      </c>
      <c r="D6616" s="31" t="s">
        <v>755</v>
      </c>
      <c r="E6616" s="31" t="s">
        <v>17</v>
      </c>
      <c r="F6616" s="31" t="s">
        <v>740</v>
      </c>
      <c r="G6616" s="24">
        <f>IF(ISERROR(VLOOKUP(A6616,'2011 County-Level Acres Tilled'!$A$2:$F$3069,6,FALSE)),0,VLOOKUP(A6616,'2011 County-Level Acres Tilled'!$A$2:$F$3069,6,FALSE))</f>
        <v>4576.0559006211188</v>
      </c>
      <c r="H6616" s="32" t="s">
        <v>5474</v>
      </c>
      <c r="I6616" s="9" t="s">
        <v>5411</v>
      </c>
      <c r="J6616" s="36">
        <f>IF(ISERROR(VLOOKUP(A6616&amp;I6616,'County-level Emissions Factors'!$E$2:$F$12273,2,FALSE)),0,VLOOKUP(A6616&amp;I6616,'County-level Emissions Factors'!$E$2:$F$12273,2,FALSE))</f>
        <v>3.4208245981830894</v>
      </c>
      <c r="K6616" s="19" t="s">
        <v>5473</v>
      </c>
      <c r="L6616" s="19" t="s">
        <v>5474</v>
      </c>
      <c r="M6616" s="38">
        <f t="shared" si="106"/>
        <v>7.826942293752797</v>
      </c>
      <c r="N6616" s="9" t="s">
        <v>5475</v>
      </c>
    </row>
    <row r="6617" spans="1:14">
      <c r="A6617" s="31" t="s">
        <v>756</v>
      </c>
      <c r="B6617" s="31" t="s">
        <v>738</v>
      </c>
      <c r="C6617" s="31" t="s">
        <v>44</v>
      </c>
      <c r="D6617" s="31" t="s">
        <v>57</v>
      </c>
      <c r="E6617" s="31" t="s">
        <v>17</v>
      </c>
      <c r="F6617" s="31" t="s">
        <v>740</v>
      </c>
      <c r="G6617" s="24">
        <f>IF(ISERROR(VLOOKUP(A6617,'2011 County-Level Acres Tilled'!$A$2:$F$3069,6,FALSE)),0,VLOOKUP(A6617,'2011 County-Level Acres Tilled'!$A$2:$F$3069,6,FALSE))</f>
        <v>2049.9999999999995</v>
      </c>
      <c r="H6617" s="32" t="s">
        <v>5474</v>
      </c>
      <c r="I6617" s="9" t="s">
        <v>5411</v>
      </c>
      <c r="J6617" s="36">
        <f>IF(ISERROR(VLOOKUP(A6617&amp;I6617,'County-level Emissions Factors'!$E$2:$F$12273,2,FALSE)),0,VLOOKUP(A6617&amp;I6617,'County-level Emissions Factors'!$E$2:$F$12273,2,FALSE))</f>
        <v>1.229268292682927</v>
      </c>
      <c r="K6617" s="19" t="s">
        <v>5473</v>
      </c>
      <c r="L6617" s="19" t="s">
        <v>5474</v>
      </c>
      <c r="M6617" s="38">
        <f t="shared" si="106"/>
        <v>1.26</v>
      </c>
      <c r="N6617" s="9" t="s">
        <v>5475</v>
      </c>
    </row>
    <row r="6618" spans="1:14">
      <c r="A6618" s="31" t="s">
        <v>757</v>
      </c>
      <c r="B6618" s="31" t="s">
        <v>738</v>
      </c>
      <c r="C6618" s="31" t="s">
        <v>47</v>
      </c>
      <c r="D6618" s="31" t="s">
        <v>758</v>
      </c>
      <c r="E6618" s="31" t="s">
        <v>17</v>
      </c>
      <c r="F6618" s="31" t="s">
        <v>740</v>
      </c>
      <c r="G6618" s="24">
        <f>IF(ISERROR(VLOOKUP(A6618,'2011 County-Level Acres Tilled'!$A$2:$F$3069,6,FALSE)),0,VLOOKUP(A6618,'2011 County-Level Acres Tilled'!$A$2:$F$3069,6,FALSE))</f>
        <v>1980.8499743983625</v>
      </c>
      <c r="H6618" s="32" t="s">
        <v>5474</v>
      </c>
      <c r="I6618" s="9" t="s">
        <v>5411</v>
      </c>
      <c r="J6618" s="36">
        <f>IF(ISERROR(VLOOKUP(A6618&amp;I6618,'County-level Emissions Factors'!$E$2:$F$12273,2,FALSE)),0,VLOOKUP(A6618&amp;I6618,'County-level Emissions Factors'!$E$2:$F$12273,2,FALSE))</f>
        <v>3.4473684210526314</v>
      </c>
      <c r="K6618" s="19" t="s">
        <v>5473</v>
      </c>
      <c r="L6618" s="19" t="s">
        <v>5474</v>
      </c>
      <c r="M6618" s="38">
        <f t="shared" si="106"/>
        <v>3.4143598242919144</v>
      </c>
      <c r="N6618" s="9" t="s">
        <v>5475</v>
      </c>
    </row>
    <row r="6619" spans="1:14">
      <c r="A6619" s="31" t="s">
        <v>759</v>
      </c>
      <c r="B6619" s="31" t="s">
        <v>738</v>
      </c>
      <c r="C6619" s="31" t="s">
        <v>50</v>
      </c>
      <c r="D6619" s="31" t="s">
        <v>352</v>
      </c>
      <c r="E6619" s="31" t="s">
        <v>17</v>
      </c>
      <c r="F6619" s="31" t="s">
        <v>740</v>
      </c>
      <c r="G6619" s="24">
        <f>IF(ISERROR(VLOOKUP(A6619,'2011 County-Level Acres Tilled'!$A$2:$F$3069,6,FALSE)),0,VLOOKUP(A6619,'2011 County-Level Acres Tilled'!$A$2:$F$3069,6,FALSE))</f>
        <v>31891.608695652161</v>
      </c>
      <c r="H6619" s="32" t="s">
        <v>5474</v>
      </c>
      <c r="I6619" s="9" t="s">
        <v>5411</v>
      </c>
      <c r="J6619" s="36">
        <f>IF(ISERROR(VLOOKUP(A6619&amp;I6619,'County-level Emissions Factors'!$E$2:$F$12273,2,FALSE)),0,VLOOKUP(A6619&amp;I6619,'County-level Emissions Factors'!$E$2:$F$12273,2,FALSE))</f>
        <v>1.4157420143664983</v>
      </c>
      <c r="K6619" s="19" t="s">
        <v>5473</v>
      </c>
      <c r="L6619" s="19" t="s">
        <v>5474</v>
      </c>
      <c r="M6619" s="38">
        <f t="shared" si="106"/>
        <v>22.57514516808536</v>
      </c>
      <c r="N6619" s="9" t="s">
        <v>5475</v>
      </c>
    </row>
    <row r="6620" spans="1:14">
      <c r="A6620" s="31" t="s">
        <v>760</v>
      </c>
      <c r="B6620" s="31" t="s">
        <v>738</v>
      </c>
      <c r="C6620" s="31" t="s">
        <v>56</v>
      </c>
      <c r="D6620" s="31" t="s">
        <v>761</v>
      </c>
      <c r="E6620" s="31" t="s">
        <v>17</v>
      </c>
      <c r="F6620" s="31" t="s">
        <v>740</v>
      </c>
      <c r="G6620" s="24">
        <f>IF(ISERROR(VLOOKUP(A6620,'2011 County-Level Acres Tilled'!$A$2:$F$3069,6,FALSE)),0,VLOOKUP(A6620,'2011 County-Level Acres Tilled'!$A$2:$F$3069,6,FALSE))</f>
        <v>8714.2857142857138</v>
      </c>
      <c r="H6620" s="32" t="s">
        <v>5474</v>
      </c>
      <c r="I6620" s="9" t="s">
        <v>5411</v>
      </c>
      <c r="J6620" s="36">
        <f>IF(ISERROR(VLOOKUP(A6620&amp;I6620,'County-level Emissions Factors'!$E$2:$F$12273,2,FALSE)),0,VLOOKUP(A6620&amp;I6620,'County-level Emissions Factors'!$E$2:$F$12273,2,FALSE))</f>
        <v>1.8917777777777778</v>
      </c>
      <c r="K6620" s="19" t="s">
        <v>5473</v>
      </c>
      <c r="L6620" s="19" t="s">
        <v>5474</v>
      </c>
      <c r="M6620" s="38">
        <f t="shared" si="106"/>
        <v>8.2427460317460319</v>
      </c>
      <c r="N6620" s="9" t="s">
        <v>5475</v>
      </c>
    </row>
    <row r="6621" spans="1:14">
      <c r="A6621" s="31" t="s">
        <v>762</v>
      </c>
      <c r="B6621" s="31" t="s">
        <v>738</v>
      </c>
      <c r="C6621" s="31" t="s">
        <v>59</v>
      </c>
      <c r="D6621" s="31" t="s">
        <v>763</v>
      </c>
      <c r="E6621" s="31" t="s">
        <v>17</v>
      </c>
      <c r="F6621" s="31" t="s">
        <v>740</v>
      </c>
      <c r="G6621" s="24">
        <f>IF(ISERROR(VLOOKUP(A6621,'2011 County-Level Acres Tilled'!$A$2:$F$3069,6,FALSE)),0,VLOOKUP(A6621,'2011 County-Level Acres Tilled'!$A$2:$F$3069,6,FALSE))</f>
        <v>26082.919254658384</v>
      </c>
      <c r="H6621" s="32" t="s">
        <v>5474</v>
      </c>
      <c r="I6621" s="9" t="s">
        <v>5411</v>
      </c>
      <c r="J6621" s="36">
        <f>IF(ISERROR(VLOOKUP(A6621&amp;I6621,'County-level Emissions Factors'!$E$2:$F$12273,2,FALSE)),0,VLOOKUP(A6621&amp;I6621,'County-level Emissions Factors'!$E$2:$F$12273,2,FALSE))</f>
        <v>1.2225855513307986</v>
      </c>
      <c r="K6621" s="19" t="s">
        <v>5473</v>
      </c>
      <c r="L6621" s="19" t="s">
        <v>5474</v>
      </c>
      <c r="M6621" s="38">
        <f t="shared" si="106"/>
        <v>15.944300108636611</v>
      </c>
      <c r="N6621" s="9" t="s">
        <v>5475</v>
      </c>
    </row>
    <row r="6622" spans="1:14">
      <c r="A6622" s="31" t="s">
        <v>764</v>
      </c>
      <c r="B6622" s="31" t="s">
        <v>738</v>
      </c>
      <c r="C6622" s="31" t="s">
        <v>62</v>
      </c>
      <c r="D6622" s="31" t="s">
        <v>765</v>
      </c>
      <c r="E6622" s="31" t="s">
        <v>17</v>
      </c>
      <c r="F6622" s="31" t="s">
        <v>740</v>
      </c>
      <c r="G6622" s="24">
        <f>IF(ISERROR(VLOOKUP(A6622,'2011 County-Level Acres Tilled'!$A$2:$F$3069,6,FALSE)),0,VLOOKUP(A6622,'2011 County-Level Acres Tilled'!$A$2:$F$3069,6,FALSE))</f>
        <v>1201.4285714285713</v>
      </c>
      <c r="H6622" s="32" t="s">
        <v>5474</v>
      </c>
      <c r="I6622" s="9" t="s">
        <v>5411</v>
      </c>
      <c r="J6622" s="36">
        <f>IF(ISERROR(VLOOKUP(A6622&amp;I6622,'County-level Emissions Factors'!$E$2:$F$12273,2,FALSE)),0,VLOOKUP(A6622&amp;I6622,'County-level Emissions Factors'!$E$2:$F$12273,2,FALSE))</f>
        <v>4.4813008130081302</v>
      </c>
      <c r="K6622" s="19" t="s">
        <v>5473</v>
      </c>
      <c r="L6622" s="19" t="s">
        <v>5474</v>
      </c>
      <c r="M6622" s="38">
        <f t="shared" si="106"/>
        <v>2.6919814169570269</v>
      </c>
      <c r="N6622" s="9" t="s">
        <v>5475</v>
      </c>
    </row>
    <row r="6623" spans="1:14">
      <c r="A6623" s="31" t="s">
        <v>766</v>
      </c>
      <c r="B6623" s="31" t="s">
        <v>738</v>
      </c>
      <c r="C6623" s="31" t="s">
        <v>65</v>
      </c>
      <c r="D6623" s="31" t="s">
        <v>96</v>
      </c>
      <c r="E6623" s="31" t="s">
        <v>17</v>
      </c>
      <c r="F6623" s="31" t="s">
        <v>740</v>
      </c>
      <c r="G6623" s="24">
        <f>IF(ISERROR(VLOOKUP(A6623,'2011 County-Level Acres Tilled'!$A$2:$F$3069,6,FALSE)),0,VLOOKUP(A6623,'2011 County-Level Acres Tilled'!$A$2:$F$3069,6,FALSE))</f>
        <v>36888.577811918236</v>
      </c>
      <c r="H6623" s="32" t="s">
        <v>5474</v>
      </c>
      <c r="I6623" s="9" t="s">
        <v>5411</v>
      </c>
      <c r="J6623" s="36">
        <f>IF(ISERROR(VLOOKUP(A6623&amp;I6623,'County-level Emissions Factors'!$E$2:$F$12273,2,FALSE)),0,VLOOKUP(A6623&amp;I6623,'County-level Emissions Factors'!$E$2:$F$12273,2,FALSE))</f>
        <v>6.4557967178401272</v>
      </c>
      <c r="K6623" s="19" t="s">
        <v>5473</v>
      </c>
      <c r="L6623" s="19" t="s">
        <v>5474</v>
      </c>
      <c r="M6623" s="38">
        <f t="shared" si="106"/>
        <v>119.07257978198594</v>
      </c>
      <c r="N6623" s="9" t="s">
        <v>5475</v>
      </c>
    </row>
    <row r="6624" spans="1:14">
      <c r="A6624" s="31" t="s">
        <v>767</v>
      </c>
      <c r="B6624" s="31" t="s">
        <v>738</v>
      </c>
      <c r="C6624" s="31" t="s">
        <v>68</v>
      </c>
      <c r="D6624" s="31" t="s">
        <v>768</v>
      </c>
      <c r="E6624" s="31" t="s">
        <v>17</v>
      </c>
      <c r="F6624" s="31" t="s">
        <v>740</v>
      </c>
      <c r="G6624" s="24">
        <f>IF(ISERROR(VLOOKUP(A6624,'2011 County-Level Acres Tilled'!$A$2:$F$3069,6,FALSE)),0,VLOOKUP(A6624,'2011 County-Level Acres Tilled'!$A$2:$F$3069,6,FALSE))</f>
        <v>4051.9713261648794</v>
      </c>
      <c r="H6624" s="32" t="s">
        <v>5474</v>
      </c>
      <c r="I6624" s="9" t="s">
        <v>5411</v>
      </c>
      <c r="J6624" s="36">
        <f>IF(ISERROR(VLOOKUP(A6624&amp;I6624,'County-level Emissions Factors'!$E$2:$F$12273,2,FALSE)),0,VLOOKUP(A6624&amp;I6624,'County-level Emissions Factors'!$E$2:$F$12273,2,FALSE))</f>
        <v>1.9228571428571428</v>
      </c>
      <c r="K6624" s="19" t="s">
        <v>5473</v>
      </c>
      <c r="L6624" s="19" t="s">
        <v>5474</v>
      </c>
      <c r="M6624" s="38">
        <f t="shared" si="106"/>
        <v>3.895681003584234</v>
      </c>
      <c r="N6624" s="9" t="s">
        <v>5475</v>
      </c>
    </row>
    <row r="6625" spans="1:14">
      <c r="A6625" s="31" t="s">
        <v>769</v>
      </c>
      <c r="B6625" s="31" t="s">
        <v>738</v>
      </c>
      <c r="C6625" s="31" t="s">
        <v>71</v>
      </c>
      <c r="D6625" s="31" t="s">
        <v>105</v>
      </c>
      <c r="E6625" s="31" t="s">
        <v>17</v>
      </c>
      <c r="F6625" s="31" t="s">
        <v>740</v>
      </c>
      <c r="G6625" s="24">
        <f>IF(ISERROR(VLOOKUP(A6625,'2011 County-Level Acres Tilled'!$A$2:$F$3069,6,FALSE)),0,VLOOKUP(A6625,'2011 County-Level Acres Tilled'!$A$2:$F$3069,6,FALSE))</f>
        <v>43</v>
      </c>
      <c r="H6625" s="32" t="s">
        <v>5474</v>
      </c>
      <c r="I6625" s="9" t="s">
        <v>5411</v>
      </c>
      <c r="J6625" s="36">
        <f>IF(ISERROR(VLOOKUP(A6625&amp;I6625,'County-level Emissions Factors'!$E$2:$F$12273,2,FALSE)),0,VLOOKUP(A6625&amp;I6625,'County-level Emissions Factors'!$E$2:$F$12273,2,FALSE))</f>
        <v>1.2558139534883721</v>
      </c>
      <c r="K6625" s="19" t="s">
        <v>5473</v>
      </c>
      <c r="L6625" s="19" t="s">
        <v>5474</v>
      </c>
      <c r="M6625" s="38">
        <f t="shared" si="106"/>
        <v>2.7E-2</v>
      </c>
      <c r="N6625" s="9" t="s">
        <v>5475</v>
      </c>
    </row>
    <row r="6626" spans="1:14">
      <c r="A6626" s="31" t="s">
        <v>770</v>
      </c>
      <c r="B6626" s="31" t="s">
        <v>738</v>
      </c>
      <c r="C6626" s="31" t="s">
        <v>74</v>
      </c>
      <c r="D6626" s="31" t="s">
        <v>771</v>
      </c>
      <c r="E6626" s="31" t="s">
        <v>17</v>
      </c>
      <c r="F6626" s="31" t="s">
        <v>740</v>
      </c>
      <c r="G6626" s="24">
        <f>IF(ISERROR(VLOOKUP(A6626,'2011 County-Level Acres Tilled'!$A$2:$F$3069,6,FALSE)),0,VLOOKUP(A6626,'2011 County-Level Acres Tilled'!$A$2:$F$3069,6,FALSE))</f>
        <v>4916.4485905398988</v>
      </c>
      <c r="H6626" s="32" t="s">
        <v>5474</v>
      </c>
      <c r="I6626" s="9" t="s">
        <v>5411</v>
      </c>
      <c r="J6626" s="36">
        <f>IF(ISERROR(VLOOKUP(A6626&amp;I6626,'County-level Emissions Factors'!$E$2:$F$12273,2,FALSE)),0,VLOOKUP(A6626&amp;I6626,'County-level Emissions Factors'!$E$2:$F$12273,2,FALSE))</f>
        <v>9.0707070707070709</v>
      </c>
      <c r="K6626" s="19" t="s">
        <v>5473</v>
      </c>
      <c r="L6626" s="19" t="s">
        <v>5474</v>
      </c>
      <c r="M6626" s="38">
        <f t="shared" si="106"/>
        <v>22.29783249648904</v>
      </c>
      <c r="N6626" s="9" t="s">
        <v>5475</v>
      </c>
    </row>
    <row r="6627" spans="1:14">
      <c r="A6627" s="31" t="s">
        <v>772</v>
      </c>
      <c r="B6627" s="31" t="s">
        <v>738</v>
      </c>
      <c r="C6627" s="31" t="s">
        <v>77</v>
      </c>
      <c r="D6627" s="31" t="s">
        <v>773</v>
      </c>
      <c r="E6627" s="31" t="s">
        <v>17</v>
      </c>
      <c r="F6627" s="31" t="s">
        <v>740</v>
      </c>
      <c r="G6627" s="24">
        <f>IF(ISERROR(VLOOKUP(A6627,'2011 County-Level Acres Tilled'!$A$2:$F$3069,6,FALSE)),0,VLOOKUP(A6627,'2011 County-Level Acres Tilled'!$A$2:$F$3069,6,FALSE))</f>
        <v>76965.683229813643</v>
      </c>
      <c r="H6627" s="32" t="s">
        <v>5474</v>
      </c>
      <c r="I6627" s="9" t="s">
        <v>5411</v>
      </c>
      <c r="J6627" s="36">
        <f>IF(ISERROR(VLOOKUP(A6627&amp;I6627,'County-level Emissions Factors'!$E$2:$F$12273,2,FALSE)),0,VLOOKUP(A6627&amp;I6627,'County-level Emissions Factors'!$E$2:$F$12273,2,FALSE))</f>
        <v>1.4534699103713187</v>
      </c>
      <c r="K6627" s="19" t="s">
        <v>5473</v>
      </c>
      <c r="L6627" s="19" t="s">
        <v>5474</v>
      </c>
      <c r="M6627" s="38">
        <f t="shared" si="106"/>
        <v>55.93365235285227</v>
      </c>
      <c r="N6627" s="9" t="s">
        <v>5475</v>
      </c>
    </row>
    <row r="6628" spans="1:14">
      <c r="A6628" s="31" t="s">
        <v>774</v>
      </c>
      <c r="B6628" s="31" t="s">
        <v>738</v>
      </c>
      <c r="C6628" s="31" t="s">
        <v>80</v>
      </c>
      <c r="D6628" s="31" t="s">
        <v>775</v>
      </c>
      <c r="E6628" s="31" t="s">
        <v>17</v>
      </c>
      <c r="F6628" s="31" t="s">
        <v>740</v>
      </c>
      <c r="G6628" s="24">
        <f>IF(ISERROR(VLOOKUP(A6628,'2011 County-Level Acres Tilled'!$A$2:$F$3069,6,FALSE)),0,VLOOKUP(A6628,'2011 County-Level Acres Tilled'!$A$2:$F$3069,6,FALSE))</f>
        <v>6885.7142857142844</v>
      </c>
      <c r="H6628" s="32" t="s">
        <v>5474</v>
      </c>
      <c r="I6628" s="9" t="s">
        <v>5411</v>
      </c>
      <c r="J6628" s="36">
        <f>IF(ISERROR(VLOOKUP(A6628&amp;I6628,'County-level Emissions Factors'!$E$2:$F$12273,2,FALSE)),0,VLOOKUP(A6628&amp;I6628,'County-level Emissions Factors'!$E$2:$F$12273,2,FALSE))</f>
        <v>4.1956129032258067</v>
      </c>
      <c r="K6628" s="19" t="s">
        <v>5473</v>
      </c>
      <c r="L6628" s="19" t="s">
        <v>5474</v>
      </c>
      <c r="M6628" s="38">
        <f t="shared" si="106"/>
        <v>14.444895852534561</v>
      </c>
      <c r="N6628" s="9" t="s">
        <v>5475</v>
      </c>
    </row>
    <row r="6629" spans="1:14">
      <c r="A6629" s="31" t="s">
        <v>776</v>
      </c>
      <c r="B6629" s="31" t="s">
        <v>738</v>
      </c>
      <c r="C6629" s="31" t="s">
        <v>83</v>
      </c>
      <c r="D6629" s="31" t="s">
        <v>777</v>
      </c>
      <c r="E6629" s="31" t="s">
        <v>17</v>
      </c>
      <c r="F6629" s="31" t="s">
        <v>740</v>
      </c>
      <c r="G6629" s="24">
        <f>IF(ISERROR(VLOOKUP(A6629,'2011 County-Level Acres Tilled'!$A$2:$F$3069,6,FALSE)),0,VLOOKUP(A6629,'2011 County-Level Acres Tilled'!$A$2:$F$3069,6,FALSE))</f>
        <v>1892.8571428571429</v>
      </c>
      <c r="H6629" s="32" t="s">
        <v>5474</v>
      </c>
      <c r="I6629" s="9" t="s">
        <v>5411</v>
      </c>
      <c r="J6629" s="36">
        <f>IF(ISERROR(VLOOKUP(A6629&amp;I6629,'County-level Emissions Factors'!$E$2:$F$12273,2,FALSE)),0,VLOOKUP(A6629&amp;I6629,'County-level Emissions Factors'!$E$2:$F$12273,2,FALSE))</f>
        <v>0.9357894736842105</v>
      </c>
      <c r="K6629" s="19" t="s">
        <v>5473</v>
      </c>
      <c r="L6629" s="19" t="s">
        <v>5474</v>
      </c>
      <c r="M6629" s="38">
        <f t="shared" si="106"/>
        <v>0.88565789473684209</v>
      </c>
      <c r="N6629" s="9" t="s">
        <v>5475</v>
      </c>
    </row>
    <row r="6630" spans="1:14">
      <c r="A6630" s="31" t="s">
        <v>778</v>
      </c>
      <c r="B6630" s="31" t="s">
        <v>738</v>
      </c>
      <c r="C6630" s="31" t="s">
        <v>86</v>
      </c>
      <c r="D6630" s="31" t="s">
        <v>779</v>
      </c>
      <c r="E6630" s="31" t="s">
        <v>17</v>
      </c>
      <c r="F6630" s="31" t="s">
        <v>740</v>
      </c>
      <c r="G6630" s="24">
        <f>IF(ISERROR(VLOOKUP(A6630,'2011 County-Level Acres Tilled'!$A$2:$F$3069,6,FALSE)),0,VLOOKUP(A6630,'2011 County-Level Acres Tilled'!$A$2:$F$3069,6,FALSE))</f>
        <v>14738.85735703576</v>
      </c>
      <c r="H6630" s="32" t="s">
        <v>5474</v>
      </c>
      <c r="I6630" s="9" t="s">
        <v>5411</v>
      </c>
      <c r="J6630" s="36">
        <f>IF(ISERROR(VLOOKUP(A6630&amp;I6630,'County-level Emissions Factors'!$E$2:$F$12273,2,FALSE)),0,VLOOKUP(A6630&amp;I6630,'County-level Emissions Factors'!$E$2:$F$12273,2,FALSE))</f>
        <v>4.3279256965944279</v>
      </c>
      <c r="K6630" s="19" t="s">
        <v>5473</v>
      </c>
      <c r="L6630" s="19" t="s">
        <v>5474</v>
      </c>
      <c r="M6630" s="38">
        <f t="shared" si="106"/>
        <v>31.894339746977451</v>
      </c>
      <c r="N6630" s="9" t="s">
        <v>5475</v>
      </c>
    </row>
    <row r="6631" spans="1:14">
      <c r="A6631" s="31" t="s">
        <v>780</v>
      </c>
      <c r="B6631" s="31" t="s">
        <v>738</v>
      </c>
      <c r="C6631" s="31" t="s">
        <v>89</v>
      </c>
      <c r="D6631" s="31" t="s">
        <v>781</v>
      </c>
      <c r="E6631" s="31" t="s">
        <v>17</v>
      </c>
      <c r="F6631" s="31" t="s">
        <v>740</v>
      </c>
      <c r="G6631" s="24">
        <f>IF(ISERROR(VLOOKUP(A6631,'2011 County-Level Acres Tilled'!$A$2:$F$3069,6,FALSE)),0,VLOOKUP(A6631,'2011 County-Level Acres Tilled'!$A$2:$F$3069,6,FALSE))</f>
        <v>9000</v>
      </c>
      <c r="H6631" s="32" t="s">
        <v>5474</v>
      </c>
      <c r="I6631" s="9" t="s">
        <v>5411</v>
      </c>
      <c r="J6631" s="36">
        <f>IF(ISERROR(VLOOKUP(A6631&amp;I6631,'County-level Emissions Factors'!$E$2:$F$12273,2,FALSE)),0,VLOOKUP(A6631&amp;I6631,'County-level Emissions Factors'!$E$2:$F$12273,2,FALSE))</f>
        <v>0.59844444444444445</v>
      </c>
      <c r="K6631" s="19" t="s">
        <v>5473</v>
      </c>
      <c r="L6631" s="19" t="s">
        <v>5474</v>
      </c>
      <c r="M6631" s="38">
        <f t="shared" si="106"/>
        <v>2.6930000000000001</v>
      </c>
      <c r="N6631" s="9" t="s">
        <v>5475</v>
      </c>
    </row>
    <row r="6632" spans="1:14">
      <c r="A6632" s="31" t="s">
        <v>782</v>
      </c>
      <c r="B6632" s="31" t="s">
        <v>738</v>
      </c>
      <c r="C6632" s="31" t="s">
        <v>92</v>
      </c>
      <c r="D6632" s="31" t="s">
        <v>783</v>
      </c>
      <c r="E6632" s="31" t="s">
        <v>17</v>
      </c>
      <c r="F6632" s="31" t="s">
        <v>740</v>
      </c>
      <c r="G6632" s="24">
        <f>IF(ISERROR(VLOOKUP(A6632,'2011 County-Level Acres Tilled'!$A$2:$F$3069,6,FALSE)),0,VLOOKUP(A6632,'2011 County-Level Acres Tilled'!$A$2:$F$3069,6,FALSE))</f>
        <v>34571.428571428565</v>
      </c>
      <c r="H6632" s="32" t="s">
        <v>5474</v>
      </c>
      <c r="I6632" s="9" t="s">
        <v>5411</v>
      </c>
      <c r="J6632" s="36">
        <f>IF(ISERROR(VLOOKUP(A6632&amp;I6632,'County-level Emissions Factors'!$E$2:$F$12273,2,FALSE)),0,VLOOKUP(A6632&amp;I6632,'County-level Emissions Factors'!$E$2:$F$12273,2,FALSE))</f>
        <v>4.5251891891891898</v>
      </c>
      <c r="K6632" s="19" t="s">
        <v>5473</v>
      </c>
      <c r="L6632" s="19" t="s">
        <v>5474</v>
      </c>
      <c r="M6632" s="38">
        <f t="shared" si="106"/>
        <v>78.221127413127405</v>
      </c>
      <c r="N6632" s="9" t="s">
        <v>5475</v>
      </c>
    </row>
    <row r="6633" spans="1:14">
      <c r="A6633" s="31" t="s">
        <v>784</v>
      </c>
      <c r="B6633" s="31" t="s">
        <v>738</v>
      </c>
      <c r="C6633" s="31" t="s">
        <v>95</v>
      </c>
      <c r="D6633" s="31" t="s">
        <v>785</v>
      </c>
      <c r="E6633" s="31" t="s">
        <v>17</v>
      </c>
      <c r="F6633" s="31" t="s">
        <v>740</v>
      </c>
      <c r="G6633" s="24">
        <f>IF(ISERROR(VLOOKUP(A6633,'2011 County-Level Acres Tilled'!$A$2:$F$3069,6,FALSE)),0,VLOOKUP(A6633,'2011 County-Level Acres Tilled'!$A$2:$F$3069,6,FALSE))</f>
        <v>816.52173913043487</v>
      </c>
      <c r="H6633" s="32" t="s">
        <v>5474</v>
      </c>
      <c r="I6633" s="9" t="s">
        <v>5411</v>
      </c>
      <c r="J6633" s="36">
        <f>IF(ISERROR(VLOOKUP(A6633&amp;I6633,'County-level Emissions Factors'!$E$2:$F$12273,2,FALSE)),0,VLOOKUP(A6633&amp;I6633,'County-level Emissions Factors'!$E$2:$F$12273,2,FALSE))</f>
        <v>2.4414414414414414</v>
      </c>
      <c r="K6633" s="19" t="s">
        <v>5473</v>
      </c>
      <c r="L6633" s="19" t="s">
        <v>5474</v>
      </c>
      <c r="M6633" s="38">
        <f t="shared" si="106"/>
        <v>0.99674500587544068</v>
      </c>
      <c r="N6633" s="9" t="s">
        <v>5475</v>
      </c>
    </row>
    <row r="6634" spans="1:14">
      <c r="A6634" s="31" t="s">
        <v>786</v>
      </c>
      <c r="B6634" s="31" t="s">
        <v>738</v>
      </c>
      <c r="C6634" s="31" t="s">
        <v>98</v>
      </c>
      <c r="D6634" s="31" t="s">
        <v>787</v>
      </c>
      <c r="E6634" s="31" t="s">
        <v>17</v>
      </c>
      <c r="F6634" s="31" t="s">
        <v>740</v>
      </c>
      <c r="G6634" s="24">
        <f>IF(ISERROR(VLOOKUP(A6634,'2011 County-Level Acres Tilled'!$A$2:$F$3069,6,FALSE)),0,VLOOKUP(A6634,'2011 County-Level Acres Tilled'!$A$2:$F$3069,6,FALSE))</f>
        <v>1760</v>
      </c>
      <c r="H6634" s="32" t="s">
        <v>5474</v>
      </c>
      <c r="I6634" s="9" t="s">
        <v>5411</v>
      </c>
      <c r="J6634" s="36">
        <f>IF(ISERROR(VLOOKUP(A6634&amp;I6634,'County-level Emissions Factors'!$E$2:$F$12273,2,FALSE)),0,VLOOKUP(A6634&amp;I6634,'County-level Emissions Factors'!$E$2:$F$12273,2,FALSE))</f>
        <v>0.78882681564245805</v>
      </c>
      <c r="K6634" s="19" t="s">
        <v>5473</v>
      </c>
      <c r="L6634" s="19" t="s">
        <v>5474</v>
      </c>
      <c r="M6634" s="38">
        <f t="shared" si="106"/>
        <v>0.69416759776536308</v>
      </c>
      <c r="N6634" s="9" t="s">
        <v>5475</v>
      </c>
    </row>
    <row r="6635" spans="1:14">
      <c r="A6635" s="31" t="s">
        <v>788</v>
      </c>
      <c r="B6635" s="31" t="s">
        <v>738</v>
      </c>
      <c r="C6635" s="31" t="s">
        <v>101</v>
      </c>
      <c r="D6635" s="31" t="s">
        <v>789</v>
      </c>
      <c r="E6635" s="31" t="s">
        <v>17</v>
      </c>
      <c r="F6635" s="31" t="s">
        <v>740</v>
      </c>
      <c r="G6635" s="24">
        <f>IF(ISERROR(VLOOKUP(A6635,'2011 County-Level Acres Tilled'!$A$2:$F$3069,6,FALSE)),0,VLOOKUP(A6635,'2011 County-Level Acres Tilled'!$A$2:$F$3069,6,FALSE))</f>
        <v>70000</v>
      </c>
      <c r="H6635" s="32" t="s">
        <v>5474</v>
      </c>
      <c r="I6635" s="9" t="s">
        <v>5411</v>
      </c>
      <c r="J6635" s="36">
        <f>IF(ISERROR(VLOOKUP(A6635&amp;I6635,'County-level Emissions Factors'!$E$2:$F$12273,2,FALSE)),0,VLOOKUP(A6635&amp;I6635,'County-level Emissions Factors'!$E$2:$F$12273,2,FALSE))</f>
        <v>0.89551428571428571</v>
      </c>
      <c r="K6635" s="19" t="s">
        <v>5473</v>
      </c>
      <c r="L6635" s="19" t="s">
        <v>5474</v>
      </c>
      <c r="M6635" s="38">
        <f t="shared" si="106"/>
        <v>31.343</v>
      </c>
      <c r="N6635" s="9" t="s">
        <v>5475</v>
      </c>
    </row>
    <row r="6636" spans="1:14">
      <c r="A6636" s="31" t="s">
        <v>790</v>
      </c>
      <c r="B6636" s="31" t="s">
        <v>738</v>
      </c>
      <c r="C6636" s="31" t="s">
        <v>104</v>
      </c>
      <c r="D6636" s="31" t="s">
        <v>791</v>
      </c>
      <c r="E6636" s="31" t="s">
        <v>17</v>
      </c>
      <c r="F6636" s="31" t="s">
        <v>740</v>
      </c>
      <c r="G6636" s="24">
        <f>IF(ISERROR(VLOOKUP(A6636,'2011 County-Level Acres Tilled'!$A$2:$F$3069,6,FALSE)),0,VLOOKUP(A6636,'2011 County-Level Acres Tilled'!$A$2:$F$3069,6,FALSE))</f>
        <v>15673.284923472333</v>
      </c>
      <c r="H6636" s="32" t="s">
        <v>5474</v>
      </c>
      <c r="I6636" s="9" t="s">
        <v>5411</v>
      </c>
      <c r="J6636" s="36">
        <f>IF(ISERROR(VLOOKUP(A6636&amp;I6636,'County-level Emissions Factors'!$E$2:$F$12273,2,FALSE)),0,VLOOKUP(A6636&amp;I6636,'County-level Emissions Factors'!$E$2:$F$12273,2,FALSE))</f>
        <v>6.2212709030100326</v>
      </c>
      <c r="K6636" s="19" t="s">
        <v>5473</v>
      </c>
      <c r="L6636" s="19" t="s">
        <v>5474</v>
      </c>
      <c r="M6636" s="38">
        <f t="shared" si="106"/>
        <v>48.753875724492119</v>
      </c>
      <c r="N6636" s="9" t="s">
        <v>5475</v>
      </c>
    </row>
    <row r="6637" spans="1:14">
      <c r="A6637" s="31" t="s">
        <v>792</v>
      </c>
      <c r="B6637" s="31" t="s">
        <v>738</v>
      </c>
      <c r="C6637" s="31" t="s">
        <v>107</v>
      </c>
      <c r="D6637" s="31" t="s">
        <v>793</v>
      </c>
      <c r="E6637" s="31" t="s">
        <v>17</v>
      </c>
      <c r="F6637" s="31" t="s">
        <v>740</v>
      </c>
      <c r="G6637" s="24">
        <f>IF(ISERROR(VLOOKUP(A6637,'2011 County-Level Acres Tilled'!$A$2:$F$3069,6,FALSE)),0,VLOOKUP(A6637,'2011 County-Level Acres Tilled'!$A$2:$F$3069,6,FALSE))</f>
        <v>1035</v>
      </c>
      <c r="H6637" s="32" t="s">
        <v>5474</v>
      </c>
      <c r="I6637" s="9" t="s">
        <v>5411</v>
      </c>
      <c r="J6637" s="36">
        <f>IF(ISERROR(VLOOKUP(A6637&amp;I6637,'County-level Emissions Factors'!$E$2:$F$12273,2,FALSE)),0,VLOOKUP(A6637&amp;I6637,'County-level Emissions Factors'!$E$2:$F$12273,2,FALSE))</f>
        <v>0.44637681159420289</v>
      </c>
      <c r="K6637" s="19" t="s">
        <v>5473</v>
      </c>
      <c r="L6637" s="19" t="s">
        <v>5474</v>
      </c>
      <c r="M6637" s="38">
        <f t="shared" si="106"/>
        <v>0.23100000000000001</v>
      </c>
      <c r="N6637" s="9" t="s">
        <v>5475</v>
      </c>
    </row>
    <row r="6638" spans="1:14">
      <c r="A6638" s="31" t="s">
        <v>794</v>
      </c>
      <c r="B6638" s="31" t="s">
        <v>738</v>
      </c>
      <c r="C6638" s="31" t="s">
        <v>110</v>
      </c>
      <c r="D6638" s="31" t="s">
        <v>123</v>
      </c>
      <c r="E6638" s="31" t="s">
        <v>17</v>
      </c>
      <c r="F6638" s="31" t="s">
        <v>740</v>
      </c>
      <c r="G6638" s="24">
        <f>IF(ISERROR(VLOOKUP(A6638,'2011 County-Level Acres Tilled'!$A$2:$F$3069,6,FALSE)),0,VLOOKUP(A6638,'2011 County-Level Acres Tilled'!$A$2:$F$3069,6,FALSE))</f>
        <v>189036.0327376528</v>
      </c>
      <c r="H6638" s="32" t="s">
        <v>5474</v>
      </c>
      <c r="I6638" s="9" t="s">
        <v>5411</v>
      </c>
      <c r="J6638" s="36">
        <f>IF(ISERROR(VLOOKUP(A6638&amp;I6638,'County-level Emissions Factors'!$E$2:$F$12273,2,FALSE)),0,VLOOKUP(A6638&amp;I6638,'County-level Emissions Factors'!$E$2:$F$12273,2,FALSE))</f>
        <v>4.589324437030859</v>
      </c>
      <c r="K6638" s="19" t="s">
        <v>5473</v>
      </c>
      <c r="L6638" s="19" t="s">
        <v>5474</v>
      </c>
      <c r="M6638" s="38">
        <f t="shared" si="106"/>
        <v>433.77384226113776</v>
      </c>
      <c r="N6638" s="9" t="s">
        <v>5475</v>
      </c>
    </row>
    <row r="6639" spans="1:14">
      <c r="A6639" s="31" t="s">
        <v>795</v>
      </c>
      <c r="B6639" s="31" t="s">
        <v>738</v>
      </c>
      <c r="C6639" s="31" t="s">
        <v>113</v>
      </c>
      <c r="D6639" s="31" t="s">
        <v>126</v>
      </c>
      <c r="E6639" s="31" t="s">
        <v>17</v>
      </c>
      <c r="F6639" s="31" t="s">
        <v>740</v>
      </c>
      <c r="G6639" s="24">
        <f>IF(ISERROR(VLOOKUP(A6639,'2011 County-Level Acres Tilled'!$A$2:$F$3069,6,FALSE)),0,VLOOKUP(A6639,'2011 County-Level Acres Tilled'!$A$2:$F$3069,6,FALSE))</f>
        <v>8022.6296975138803</v>
      </c>
      <c r="H6639" s="32" t="s">
        <v>5474</v>
      </c>
      <c r="I6639" s="9" t="s">
        <v>5411</v>
      </c>
      <c r="J6639" s="36">
        <f>IF(ISERROR(VLOOKUP(A6639&amp;I6639,'County-level Emissions Factors'!$E$2:$F$12273,2,FALSE)),0,VLOOKUP(A6639&amp;I6639,'County-level Emissions Factors'!$E$2:$F$12273,2,FALSE))</f>
        <v>4.2850327966607038</v>
      </c>
      <c r="K6639" s="19" t="s">
        <v>5473</v>
      </c>
      <c r="L6639" s="19" t="s">
        <v>5474</v>
      </c>
      <c r="M6639" s="38">
        <f t="shared" si="106"/>
        <v>17.188615684655559</v>
      </c>
      <c r="N6639" s="9" t="s">
        <v>5475</v>
      </c>
    </row>
    <row r="6640" spans="1:14">
      <c r="A6640" s="31" t="s">
        <v>796</v>
      </c>
      <c r="B6640" s="31" t="s">
        <v>738</v>
      </c>
      <c r="C6640" s="31" t="s">
        <v>116</v>
      </c>
      <c r="D6640" s="31" t="s">
        <v>393</v>
      </c>
      <c r="E6640" s="31" t="s">
        <v>17</v>
      </c>
      <c r="F6640" s="31" t="s">
        <v>740</v>
      </c>
      <c r="G6640" s="24">
        <f>IF(ISERROR(VLOOKUP(A6640,'2011 County-Level Acres Tilled'!$A$2:$F$3069,6,FALSE)),0,VLOOKUP(A6640,'2011 County-Level Acres Tilled'!$A$2:$F$3069,6,FALSE))</f>
        <v>12493.097969362305</v>
      </c>
      <c r="H6640" s="32" t="s">
        <v>5474</v>
      </c>
      <c r="I6640" s="9" t="s">
        <v>5411</v>
      </c>
      <c r="J6640" s="36">
        <f>IF(ISERROR(VLOOKUP(A6640&amp;I6640,'County-level Emissions Factors'!$E$2:$F$12273,2,FALSE)),0,VLOOKUP(A6640&amp;I6640,'County-level Emissions Factors'!$E$2:$F$12273,2,FALSE))</f>
        <v>3.0491466498103668</v>
      </c>
      <c r="K6640" s="19" t="s">
        <v>5473</v>
      </c>
      <c r="L6640" s="19" t="s">
        <v>5474</v>
      </c>
      <c r="M6640" s="38">
        <f t="shared" si="106"/>
        <v>19.046643909516881</v>
      </c>
      <c r="N6640" s="9" t="s">
        <v>5475</v>
      </c>
    </row>
    <row r="6641" spans="1:14">
      <c r="A6641" s="31" t="s">
        <v>797</v>
      </c>
      <c r="B6641" s="31" t="s">
        <v>738</v>
      </c>
      <c r="C6641" s="31" t="s">
        <v>119</v>
      </c>
      <c r="D6641" s="31" t="s">
        <v>503</v>
      </c>
      <c r="E6641" s="31" t="s">
        <v>17</v>
      </c>
      <c r="F6641" s="31" t="s">
        <v>740</v>
      </c>
      <c r="G6641" s="24">
        <f>IF(ISERROR(VLOOKUP(A6641,'2011 County-Level Acres Tilled'!$A$2:$F$3069,6,FALSE)),0,VLOOKUP(A6641,'2011 County-Level Acres Tilled'!$A$2:$F$3069,6,FALSE))</f>
        <v>120</v>
      </c>
      <c r="H6641" s="32" t="s">
        <v>5474</v>
      </c>
      <c r="I6641" s="9" t="s">
        <v>5411</v>
      </c>
      <c r="J6641" s="36">
        <f>IF(ISERROR(VLOOKUP(A6641&amp;I6641,'County-level Emissions Factors'!$E$2:$F$12273,2,FALSE)),0,VLOOKUP(A6641&amp;I6641,'County-level Emissions Factors'!$E$2:$F$12273,2,FALSE))</f>
        <v>1.0166666666666666</v>
      </c>
      <c r="K6641" s="19" t="s">
        <v>5473</v>
      </c>
      <c r="L6641" s="19" t="s">
        <v>5474</v>
      </c>
      <c r="M6641" s="38">
        <f t="shared" si="106"/>
        <v>6.0999999999999999E-2</v>
      </c>
      <c r="N6641" s="9" t="s">
        <v>5475</v>
      </c>
    </row>
    <row r="6642" spans="1:14">
      <c r="A6642" s="31" t="s">
        <v>798</v>
      </c>
      <c r="B6642" s="31" t="s">
        <v>738</v>
      </c>
      <c r="C6642" s="31" t="s">
        <v>122</v>
      </c>
      <c r="D6642" s="31" t="s">
        <v>138</v>
      </c>
      <c r="E6642" s="31" t="s">
        <v>17</v>
      </c>
      <c r="F6642" s="31" t="s">
        <v>740</v>
      </c>
      <c r="G6642" s="24">
        <f>IF(ISERROR(VLOOKUP(A6642,'2011 County-Level Acres Tilled'!$A$2:$F$3069,6,FALSE)),0,VLOOKUP(A6642,'2011 County-Level Acres Tilled'!$A$2:$F$3069,6,FALSE))</f>
        <v>7746.7741935483918</v>
      </c>
      <c r="H6642" s="32" t="s">
        <v>5474</v>
      </c>
      <c r="I6642" s="9" t="s">
        <v>5411</v>
      </c>
      <c r="J6642" s="36">
        <f>IF(ISERROR(VLOOKUP(A6642&amp;I6642,'County-level Emissions Factors'!$E$2:$F$12273,2,FALSE)),0,VLOOKUP(A6642&amp;I6642,'County-level Emissions Factors'!$E$2:$F$12273,2,FALSE))</f>
        <v>1.0206896551724138</v>
      </c>
      <c r="K6642" s="19" t="s">
        <v>5473</v>
      </c>
      <c r="L6642" s="19" t="s">
        <v>5474</v>
      </c>
      <c r="M6642" s="38">
        <f t="shared" si="106"/>
        <v>3.9535261401557316</v>
      </c>
      <c r="N6642" s="9" t="s">
        <v>5475</v>
      </c>
    </row>
    <row r="6643" spans="1:14">
      <c r="A6643" s="31" t="s">
        <v>799</v>
      </c>
      <c r="B6643" s="31" t="s">
        <v>738</v>
      </c>
      <c r="C6643" s="31" t="s">
        <v>125</v>
      </c>
      <c r="D6643" s="31" t="s">
        <v>800</v>
      </c>
      <c r="E6643" s="31" t="s">
        <v>17</v>
      </c>
      <c r="F6643" s="31" t="s">
        <v>740</v>
      </c>
      <c r="G6643" s="24">
        <f>IF(ISERROR(VLOOKUP(A6643,'2011 County-Level Acres Tilled'!$A$2:$F$3069,6,FALSE)),0,VLOOKUP(A6643,'2011 County-Level Acres Tilled'!$A$2:$F$3069,6,FALSE))</f>
        <v>2747.718997644035</v>
      </c>
      <c r="H6643" s="32" t="s">
        <v>5474</v>
      </c>
      <c r="I6643" s="9" t="s">
        <v>5411</v>
      </c>
      <c r="J6643" s="36">
        <f>IF(ISERROR(VLOOKUP(A6643&amp;I6643,'County-level Emissions Factors'!$E$2:$F$12273,2,FALSE)),0,VLOOKUP(A6643&amp;I6643,'County-level Emissions Factors'!$E$2:$F$12273,2,FALSE))</f>
        <v>6.1929411764705886</v>
      </c>
      <c r="K6643" s="19" t="s">
        <v>5473</v>
      </c>
      <c r="L6643" s="19" t="s">
        <v>5474</v>
      </c>
      <c r="M6643" s="38">
        <f t="shared" si="106"/>
        <v>8.5082310609401173</v>
      </c>
      <c r="N6643" s="9" t="s">
        <v>5475</v>
      </c>
    </row>
    <row r="6644" spans="1:14">
      <c r="A6644" s="31" t="s">
        <v>801</v>
      </c>
      <c r="B6644" s="31" t="s">
        <v>738</v>
      </c>
      <c r="C6644" s="31" t="s">
        <v>128</v>
      </c>
      <c r="D6644" s="31" t="s">
        <v>802</v>
      </c>
      <c r="E6644" s="31" t="s">
        <v>17</v>
      </c>
      <c r="F6644" s="31" t="s">
        <v>740</v>
      </c>
      <c r="G6644" s="24">
        <f>IF(ISERROR(VLOOKUP(A6644,'2011 County-Level Acres Tilled'!$A$2:$F$3069,6,FALSE)),0,VLOOKUP(A6644,'2011 County-Level Acres Tilled'!$A$2:$F$3069,6,FALSE))</f>
        <v>131857.14285714284</v>
      </c>
      <c r="H6644" s="32" t="s">
        <v>5474</v>
      </c>
      <c r="I6644" s="9" t="s">
        <v>5411</v>
      </c>
      <c r="J6644" s="36">
        <f>IF(ISERROR(VLOOKUP(A6644&amp;I6644,'County-level Emissions Factors'!$E$2:$F$12273,2,FALSE)),0,VLOOKUP(A6644&amp;I6644,'County-level Emissions Factors'!$E$2:$F$12273,2,FALSE))</f>
        <v>1.3338062547673533</v>
      </c>
      <c r="K6644" s="19" t="s">
        <v>5473</v>
      </c>
      <c r="L6644" s="19" t="s">
        <v>5474</v>
      </c>
      <c r="M6644" s="38">
        <f t="shared" si="106"/>
        <v>87.935940939304786</v>
      </c>
      <c r="N6644" s="9" t="s">
        <v>5475</v>
      </c>
    </row>
    <row r="6645" spans="1:14">
      <c r="A6645" s="31" t="s">
        <v>803</v>
      </c>
      <c r="B6645" s="31" t="s">
        <v>738</v>
      </c>
      <c r="C6645" s="31" t="s">
        <v>131</v>
      </c>
      <c r="D6645" s="31" t="s">
        <v>804</v>
      </c>
      <c r="E6645" s="31" t="s">
        <v>17</v>
      </c>
      <c r="F6645" s="31" t="s">
        <v>740</v>
      </c>
      <c r="G6645" s="24">
        <f>IF(ISERROR(VLOOKUP(A6645,'2011 County-Level Acres Tilled'!$A$2:$F$3069,6,FALSE)),0,VLOOKUP(A6645,'2011 County-Level Acres Tilled'!$A$2:$F$3069,6,FALSE))</f>
        <v>529</v>
      </c>
      <c r="H6645" s="32" t="s">
        <v>5474</v>
      </c>
      <c r="I6645" s="9" t="s">
        <v>5411</v>
      </c>
      <c r="J6645" s="36">
        <f>IF(ISERROR(VLOOKUP(A6645&amp;I6645,'County-level Emissions Factors'!$E$2:$F$12273,2,FALSE)),0,VLOOKUP(A6645&amp;I6645,'County-level Emissions Factors'!$E$2:$F$12273,2,FALSE))</f>
        <v>0.67674858223062384</v>
      </c>
      <c r="K6645" s="19" t="s">
        <v>5473</v>
      </c>
      <c r="L6645" s="19" t="s">
        <v>5474</v>
      </c>
      <c r="M6645" s="38">
        <f t="shared" si="106"/>
        <v>0.17899999999999999</v>
      </c>
      <c r="N6645" s="9" t="s">
        <v>5475</v>
      </c>
    </row>
    <row r="6646" spans="1:14">
      <c r="A6646" s="31" t="s">
        <v>805</v>
      </c>
      <c r="B6646" s="31" t="s">
        <v>738</v>
      </c>
      <c r="C6646" s="31" t="s">
        <v>134</v>
      </c>
      <c r="D6646" s="31" t="s">
        <v>150</v>
      </c>
      <c r="E6646" s="31" t="s">
        <v>17</v>
      </c>
      <c r="F6646" s="31" t="s">
        <v>740</v>
      </c>
      <c r="G6646" s="24">
        <f>IF(ISERROR(VLOOKUP(A6646,'2011 County-Level Acres Tilled'!$A$2:$F$3069,6,FALSE)),0,VLOOKUP(A6646,'2011 County-Level Acres Tilled'!$A$2:$F$3069,6,FALSE))</f>
        <v>47472.026428894562</v>
      </c>
      <c r="H6646" s="32" t="s">
        <v>5474</v>
      </c>
      <c r="I6646" s="9" t="s">
        <v>5411</v>
      </c>
      <c r="J6646" s="36">
        <f>IF(ISERROR(VLOOKUP(A6646&amp;I6646,'County-level Emissions Factors'!$E$2:$F$12273,2,FALSE)),0,VLOOKUP(A6646&amp;I6646,'County-level Emissions Factors'!$E$2:$F$12273,2,FALSE))</f>
        <v>5.1971892319873314</v>
      </c>
      <c r="K6646" s="19" t="s">
        <v>5473</v>
      </c>
      <c r="L6646" s="19" t="s">
        <v>5474</v>
      </c>
      <c r="M6646" s="38">
        <f t="shared" si="106"/>
        <v>123.36055228843441</v>
      </c>
      <c r="N6646" s="9" t="s">
        <v>5475</v>
      </c>
    </row>
    <row r="6647" spans="1:14">
      <c r="A6647" s="31" t="s">
        <v>806</v>
      </c>
      <c r="B6647" s="31" t="s">
        <v>738</v>
      </c>
      <c r="C6647" s="31" t="s">
        <v>137</v>
      </c>
      <c r="D6647" s="31" t="s">
        <v>807</v>
      </c>
      <c r="E6647" s="31" t="s">
        <v>17</v>
      </c>
      <c r="F6647" s="31" t="s">
        <v>740</v>
      </c>
      <c r="G6647" s="24">
        <f>IF(ISERROR(VLOOKUP(A6647,'2011 County-Level Acres Tilled'!$A$2:$F$3069,6,FALSE)),0,VLOOKUP(A6647,'2011 County-Level Acres Tilled'!$A$2:$F$3069,6,FALSE))</f>
        <v>21749.440993788819</v>
      </c>
      <c r="H6647" s="32" t="s">
        <v>5474</v>
      </c>
      <c r="I6647" s="9" t="s">
        <v>5411</v>
      </c>
      <c r="J6647" s="36">
        <f>IF(ISERROR(VLOOKUP(A6647&amp;I6647,'County-level Emissions Factors'!$E$2:$F$12273,2,FALSE)),0,VLOOKUP(A6647&amp;I6647,'County-level Emissions Factors'!$E$2:$F$12273,2,FALSE))</f>
        <v>1.0484138812007664</v>
      </c>
      <c r="K6647" s="19" t="s">
        <v>5473</v>
      </c>
      <c r="L6647" s="19" t="s">
        <v>5474</v>
      </c>
      <c r="M6647" s="38">
        <f t="shared" si="106"/>
        <v>11.401207923122595</v>
      </c>
      <c r="N6647" s="9" t="s">
        <v>5475</v>
      </c>
    </row>
    <row r="6648" spans="1:14">
      <c r="A6648" s="31" t="s">
        <v>808</v>
      </c>
      <c r="B6648" s="31" t="s">
        <v>738</v>
      </c>
      <c r="C6648" s="31" t="s">
        <v>140</v>
      </c>
      <c r="D6648" s="31" t="s">
        <v>156</v>
      </c>
      <c r="E6648" s="31" t="s">
        <v>17</v>
      </c>
      <c r="F6648" s="31" t="s">
        <v>740</v>
      </c>
      <c r="G6648" s="24">
        <f>IF(ISERROR(VLOOKUP(A6648,'2011 County-Level Acres Tilled'!$A$2:$F$3069,6,FALSE)),0,VLOOKUP(A6648,'2011 County-Level Acres Tilled'!$A$2:$F$3069,6,FALSE))</f>
        <v>18858.571428571424</v>
      </c>
      <c r="H6648" s="32" t="s">
        <v>5474</v>
      </c>
      <c r="I6648" s="9" t="s">
        <v>5411</v>
      </c>
      <c r="J6648" s="36">
        <f>IF(ISERROR(VLOOKUP(A6648&amp;I6648,'County-level Emissions Factors'!$E$2:$F$12273,2,FALSE)),0,VLOOKUP(A6648&amp;I6648,'County-level Emissions Factors'!$E$2:$F$12273,2,FALSE))</f>
        <v>1.4306513409961685</v>
      </c>
      <c r="K6648" s="19" t="s">
        <v>5473</v>
      </c>
      <c r="L6648" s="19" t="s">
        <v>5474</v>
      </c>
      <c r="M6648" s="38">
        <f t="shared" si="106"/>
        <v>13.490020251778869</v>
      </c>
      <c r="N6648" s="9" t="s">
        <v>5475</v>
      </c>
    </row>
    <row r="6649" spans="1:14">
      <c r="A6649" s="31" t="s">
        <v>809</v>
      </c>
      <c r="B6649" s="31" t="s">
        <v>738</v>
      </c>
      <c r="C6649" s="31" t="s">
        <v>143</v>
      </c>
      <c r="D6649" s="31" t="s">
        <v>810</v>
      </c>
      <c r="E6649" s="31" t="s">
        <v>17</v>
      </c>
      <c r="F6649" s="31" t="s">
        <v>740</v>
      </c>
      <c r="G6649" s="24">
        <f>IF(ISERROR(VLOOKUP(A6649,'2011 County-Level Acres Tilled'!$A$2:$F$3069,6,FALSE)),0,VLOOKUP(A6649,'2011 County-Level Acres Tilled'!$A$2:$F$3069,6,FALSE))</f>
        <v>1370</v>
      </c>
      <c r="H6649" s="32" t="s">
        <v>5474</v>
      </c>
      <c r="I6649" s="9" t="s">
        <v>5411</v>
      </c>
      <c r="J6649" s="36">
        <f>IF(ISERROR(VLOOKUP(A6649&amp;I6649,'County-level Emissions Factors'!$E$2:$F$12273,2,FALSE)),0,VLOOKUP(A6649&amp;I6649,'County-level Emissions Factors'!$E$2:$F$12273,2,FALSE))</f>
        <v>0.90656934306569348</v>
      </c>
      <c r="K6649" s="19" t="s">
        <v>5473</v>
      </c>
      <c r="L6649" s="19" t="s">
        <v>5474</v>
      </c>
      <c r="M6649" s="38">
        <f t="shared" si="106"/>
        <v>0.621</v>
      </c>
      <c r="N6649" s="9" t="s">
        <v>5475</v>
      </c>
    </row>
    <row r="6650" spans="1:14">
      <c r="A6650" s="31" t="s">
        <v>811</v>
      </c>
      <c r="B6650" s="31" t="s">
        <v>738</v>
      </c>
      <c r="C6650" s="31" t="s">
        <v>812</v>
      </c>
      <c r="D6650" s="31" t="s">
        <v>813</v>
      </c>
      <c r="E6650" s="31" t="s">
        <v>17</v>
      </c>
      <c r="F6650" s="31" t="s">
        <v>740</v>
      </c>
      <c r="G6650" s="24">
        <f>IF(ISERROR(VLOOKUP(A6650,'2011 County-Level Acres Tilled'!$A$2:$F$3069,6,FALSE)),0,VLOOKUP(A6650,'2011 County-Level Acres Tilled'!$A$2:$F$3069,6,FALSE))</f>
        <v>0</v>
      </c>
      <c r="H6650" s="32" t="s">
        <v>5474</v>
      </c>
      <c r="I6650" s="9" t="s">
        <v>5411</v>
      </c>
      <c r="J6650" s="36">
        <f>IF(ISERROR(VLOOKUP(A6650&amp;I6650,'County-level Emissions Factors'!$E$2:$F$12273,2,FALSE)),0,VLOOKUP(A6650&amp;I6650,'County-level Emissions Factors'!$E$2:$F$12273,2,FALSE))</f>
        <v>0</v>
      </c>
      <c r="K6650" s="19" t="s">
        <v>5473</v>
      </c>
      <c r="L6650" s="19" t="s">
        <v>5474</v>
      </c>
      <c r="M6650" s="38">
        <f t="shared" si="106"/>
        <v>0</v>
      </c>
      <c r="N6650" s="9" t="s">
        <v>5475</v>
      </c>
    </row>
    <row r="6651" spans="1:14">
      <c r="A6651" s="31" t="s">
        <v>814</v>
      </c>
      <c r="B6651" s="31" t="s">
        <v>738</v>
      </c>
      <c r="C6651" s="31" t="s">
        <v>146</v>
      </c>
      <c r="D6651" s="31" t="s">
        <v>165</v>
      </c>
      <c r="E6651" s="31" t="s">
        <v>17</v>
      </c>
      <c r="F6651" s="31" t="s">
        <v>740</v>
      </c>
      <c r="G6651" s="24">
        <f>IF(ISERROR(VLOOKUP(A6651,'2011 County-Level Acres Tilled'!$A$2:$F$3069,6,FALSE)),0,VLOOKUP(A6651,'2011 County-Level Acres Tilled'!$A$2:$F$3069,6,FALSE))</f>
        <v>0</v>
      </c>
      <c r="H6651" s="32" t="s">
        <v>5474</v>
      </c>
      <c r="I6651" s="9" t="s">
        <v>5411</v>
      </c>
      <c r="J6651" s="36">
        <f>IF(ISERROR(VLOOKUP(A6651&amp;I6651,'County-level Emissions Factors'!$E$2:$F$12273,2,FALSE)),0,VLOOKUP(A6651&amp;I6651,'County-level Emissions Factors'!$E$2:$F$12273,2,FALSE))</f>
        <v>0</v>
      </c>
      <c r="K6651" s="19" t="s">
        <v>5473</v>
      </c>
      <c r="L6651" s="19" t="s">
        <v>5474</v>
      </c>
      <c r="M6651" s="38">
        <f t="shared" si="106"/>
        <v>0</v>
      </c>
      <c r="N6651" s="9" t="s">
        <v>5475</v>
      </c>
    </row>
    <row r="6652" spans="1:14">
      <c r="A6652" s="31" t="s">
        <v>815</v>
      </c>
      <c r="B6652" s="31" t="s">
        <v>738</v>
      </c>
      <c r="C6652" s="31" t="s">
        <v>149</v>
      </c>
      <c r="D6652" s="31" t="s">
        <v>816</v>
      </c>
      <c r="E6652" s="31" t="s">
        <v>17</v>
      </c>
      <c r="F6652" s="31" t="s">
        <v>740</v>
      </c>
      <c r="G6652" s="24">
        <f>IF(ISERROR(VLOOKUP(A6652,'2011 County-Level Acres Tilled'!$A$2:$F$3069,6,FALSE)),0,VLOOKUP(A6652,'2011 County-Level Acres Tilled'!$A$2:$F$3069,6,FALSE))</f>
        <v>674.40659340659363</v>
      </c>
      <c r="H6652" s="32" t="s">
        <v>5474</v>
      </c>
      <c r="I6652" s="9" t="s">
        <v>5411</v>
      </c>
      <c r="J6652" s="36">
        <f>IF(ISERROR(VLOOKUP(A6652&amp;I6652,'County-level Emissions Factors'!$E$2:$F$12273,2,FALSE)),0,VLOOKUP(A6652&amp;I6652,'County-level Emissions Factors'!$E$2:$F$12273,2,FALSE))</f>
        <v>4.2062499999999998</v>
      </c>
      <c r="K6652" s="19" t="s">
        <v>5473</v>
      </c>
      <c r="L6652" s="19" t="s">
        <v>5474</v>
      </c>
      <c r="M6652" s="38">
        <f t="shared" si="106"/>
        <v>1.4183613667582422</v>
      </c>
      <c r="N6652" s="9" t="s">
        <v>5475</v>
      </c>
    </row>
    <row r="6653" spans="1:14">
      <c r="A6653" s="31" t="s">
        <v>817</v>
      </c>
      <c r="B6653" s="31" t="s">
        <v>738</v>
      </c>
      <c r="C6653" s="31" t="s">
        <v>152</v>
      </c>
      <c r="D6653" s="31" t="s">
        <v>818</v>
      </c>
      <c r="E6653" s="31" t="s">
        <v>17</v>
      </c>
      <c r="F6653" s="31" t="s">
        <v>740</v>
      </c>
      <c r="G6653" s="24">
        <f>IF(ISERROR(VLOOKUP(A6653,'2011 County-Level Acres Tilled'!$A$2:$F$3069,6,FALSE)),0,VLOOKUP(A6653,'2011 County-Level Acres Tilled'!$A$2:$F$3069,6,FALSE))</f>
        <v>20594.082079839212</v>
      </c>
      <c r="H6653" s="32" t="s">
        <v>5474</v>
      </c>
      <c r="I6653" s="9" t="s">
        <v>5411</v>
      </c>
      <c r="J6653" s="36">
        <f>IF(ISERROR(VLOOKUP(A6653&amp;I6653,'County-level Emissions Factors'!$E$2:$F$12273,2,FALSE)),0,VLOOKUP(A6653&amp;I6653,'County-level Emissions Factors'!$E$2:$F$12273,2,FALSE))</f>
        <v>5.2747795414462084</v>
      </c>
      <c r="K6653" s="19" t="s">
        <v>5473</v>
      </c>
      <c r="L6653" s="19" t="s">
        <v>5474</v>
      </c>
      <c r="M6653" s="38">
        <f t="shared" si="106"/>
        <v>54.31462141479993</v>
      </c>
      <c r="N6653" s="9" t="s">
        <v>5475</v>
      </c>
    </row>
    <row r="6654" spans="1:14">
      <c r="A6654" s="31" t="s">
        <v>819</v>
      </c>
      <c r="B6654" s="31" t="s">
        <v>738</v>
      </c>
      <c r="C6654" s="31" t="s">
        <v>155</v>
      </c>
      <c r="D6654" s="31" t="s">
        <v>820</v>
      </c>
      <c r="E6654" s="31" t="s">
        <v>17</v>
      </c>
      <c r="F6654" s="31" t="s">
        <v>740</v>
      </c>
      <c r="G6654" s="24">
        <f>IF(ISERROR(VLOOKUP(A6654,'2011 County-Level Acres Tilled'!$A$2:$F$3069,6,FALSE)),0,VLOOKUP(A6654,'2011 County-Level Acres Tilled'!$A$2:$F$3069,6,FALSE))</f>
        <v>3369.5652173913045</v>
      </c>
      <c r="H6654" s="32" t="s">
        <v>5474</v>
      </c>
      <c r="I6654" s="9" t="s">
        <v>5411</v>
      </c>
      <c r="J6654" s="36">
        <f>IF(ISERROR(VLOOKUP(A6654&amp;I6654,'County-level Emissions Factors'!$E$2:$F$12273,2,FALSE)),0,VLOOKUP(A6654&amp;I6654,'County-level Emissions Factors'!$E$2:$F$12273,2,FALSE))</f>
        <v>0.61828571428571433</v>
      </c>
      <c r="K6654" s="19" t="s">
        <v>5473</v>
      </c>
      <c r="L6654" s="19" t="s">
        <v>5474</v>
      </c>
      <c r="M6654" s="38">
        <f t="shared" si="106"/>
        <v>1.0416770186335405</v>
      </c>
      <c r="N6654" s="9" t="s">
        <v>5475</v>
      </c>
    </row>
    <row r="6655" spans="1:14">
      <c r="A6655" s="31" t="s">
        <v>821</v>
      </c>
      <c r="B6655" s="31" t="s">
        <v>738</v>
      </c>
      <c r="C6655" s="31" t="s">
        <v>158</v>
      </c>
      <c r="D6655" s="31" t="s">
        <v>528</v>
      </c>
      <c r="E6655" s="31" t="s">
        <v>17</v>
      </c>
      <c r="F6655" s="31" t="s">
        <v>740</v>
      </c>
      <c r="G6655" s="24">
        <f>IF(ISERROR(VLOOKUP(A6655,'2011 County-Level Acres Tilled'!$A$2:$F$3069,6,FALSE)),0,VLOOKUP(A6655,'2011 County-Level Acres Tilled'!$A$2:$F$3069,6,FALSE))</f>
        <v>1600</v>
      </c>
      <c r="H6655" s="32" t="s">
        <v>5474</v>
      </c>
      <c r="I6655" s="9" t="s">
        <v>5411</v>
      </c>
      <c r="J6655" s="36">
        <f>IF(ISERROR(VLOOKUP(A6655&amp;I6655,'County-level Emissions Factors'!$E$2:$F$12273,2,FALSE)),0,VLOOKUP(A6655&amp;I6655,'County-level Emissions Factors'!$E$2:$F$12273,2,FALSE))</f>
        <v>5.3812499999999996</v>
      </c>
      <c r="K6655" s="19" t="s">
        <v>5473</v>
      </c>
      <c r="L6655" s="19" t="s">
        <v>5474</v>
      </c>
      <c r="M6655" s="38">
        <f t="shared" si="106"/>
        <v>4.3049999999999997</v>
      </c>
      <c r="N6655" s="9" t="s">
        <v>5475</v>
      </c>
    </row>
    <row r="6656" spans="1:14">
      <c r="A6656" s="31" t="s">
        <v>822</v>
      </c>
      <c r="B6656" s="31" t="s">
        <v>738</v>
      </c>
      <c r="C6656" s="31" t="s">
        <v>161</v>
      </c>
      <c r="D6656" s="31" t="s">
        <v>823</v>
      </c>
      <c r="E6656" s="31" t="s">
        <v>17</v>
      </c>
      <c r="F6656" s="31" t="s">
        <v>740</v>
      </c>
      <c r="G6656" s="24">
        <f>IF(ISERROR(VLOOKUP(A6656,'2011 County-Level Acres Tilled'!$A$2:$F$3069,6,FALSE)),0,VLOOKUP(A6656,'2011 County-Level Acres Tilled'!$A$2:$F$3069,6,FALSE))</f>
        <v>4550</v>
      </c>
      <c r="H6656" s="32" t="s">
        <v>5474</v>
      </c>
      <c r="I6656" s="9" t="s">
        <v>5411</v>
      </c>
      <c r="J6656" s="36">
        <f>IF(ISERROR(VLOOKUP(A6656&amp;I6656,'County-level Emissions Factors'!$E$2:$F$12273,2,FALSE)),0,VLOOKUP(A6656&amp;I6656,'County-level Emissions Factors'!$E$2:$F$12273,2,FALSE))</f>
        <v>0.79032967032967028</v>
      </c>
      <c r="K6656" s="19" t="s">
        <v>5473</v>
      </c>
      <c r="L6656" s="19" t="s">
        <v>5474</v>
      </c>
      <c r="M6656" s="38">
        <f t="shared" si="106"/>
        <v>1.7979999999999998</v>
      </c>
      <c r="N6656" s="9" t="s">
        <v>5475</v>
      </c>
    </row>
    <row r="6657" spans="1:14">
      <c r="A6657" s="31" t="s">
        <v>824</v>
      </c>
      <c r="B6657" s="31" t="s">
        <v>738</v>
      </c>
      <c r="C6657" s="31" t="s">
        <v>164</v>
      </c>
      <c r="D6657" s="31" t="s">
        <v>825</v>
      </c>
      <c r="E6657" s="31" t="s">
        <v>17</v>
      </c>
      <c r="F6657" s="31" t="s">
        <v>740</v>
      </c>
      <c r="G6657" s="24">
        <f>IF(ISERROR(VLOOKUP(A6657,'2011 County-Level Acres Tilled'!$A$2:$F$3069,6,FALSE)),0,VLOOKUP(A6657,'2011 County-Level Acres Tilled'!$A$2:$F$3069,6,FALSE))</f>
        <v>70377.627360170984</v>
      </c>
      <c r="H6657" s="32" t="s">
        <v>5474</v>
      </c>
      <c r="I6657" s="9" t="s">
        <v>5411</v>
      </c>
      <c r="J6657" s="36">
        <f>IF(ISERROR(VLOOKUP(A6657&amp;I6657,'County-level Emissions Factors'!$E$2:$F$12273,2,FALSE)),0,VLOOKUP(A6657&amp;I6657,'County-level Emissions Factors'!$E$2:$F$12273,2,FALSE))</f>
        <v>3.3705599999999998</v>
      </c>
      <c r="K6657" s="19" t="s">
        <v>5473</v>
      </c>
      <c r="L6657" s="19" t="s">
        <v>5474</v>
      </c>
      <c r="M6657" s="38">
        <f t="shared" si="106"/>
        <v>118.60600783754896</v>
      </c>
      <c r="N6657" s="9" t="s">
        <v>5475</v>
      </c>
    </row>
    <row r="6658" spans="1:14">
      <c r="A6658" s="31" t="s">
        <v>826</v>
      </c>
      <c r="B6658" s="31" t="s">
        <v>738</v>
      </c>
      <c r="C6658" s="31" t="s">
        <v>167</v>
      </c>
      <c r="D6658" s="31" t="s">
        <v>827</v>
      </c>
      <c r="E6658" s="31" t="s">
        <v>17</v>
      </c>
      <c r="F6658" s="31" t="s">
        <v>740</v>
      </c>
      <c r="G6658" s="24">
        <f>IF(ISERROR(VLOOKUP(A6658,'2011 County-Level Acres Tilled'!$A$2:$F$3069,6,FALSE)),0,VLOOKUP(A6658,'2011 County-Level Acres Tilled'!$A$2:$F$3069,6,FALSE))</f>
        <v>2838.819875776398</v>
      </c>
      <c r="H6658" s="32" t="s">
        <v>5474</v>
      </c>
      <c r="I6658" s="9" t="s">
        <v>5411</v>
      </c>
      <c r="J6658" s="36">
        <f>IF(ISERROR(VLOOKUP(A6658&amp;I6658,'County-level Emissions Factors'!$E$2:$F$12273,2,FALSE)),0,VLOOKUP(A6658&amp;I6658,'County-level Emissions Factors'!$E$2:$F$12273,2,FALSE))</f>
        <v>2.6593103448275857</v>
      </c>
      <c r="K6658" s="19" t="s">
        <v>5473</v>
      </c>
      <c r="L6658" s="19" t="s">
        <v>5474</v>
      </c>
      <c r="M6658" s="38">
        <f t="shared" si="106"/>
        <v>3.7746515313771685</v>
      </c>
      <c r="N6658" s="9" t="s">
        <v>5475</v>
      </c>
    </row>
    <row r="6659" spans="1:14">
      <c r="A6659" s="31" t="s">
        <v>828</v>
      </c>
      <c r="B6659" s="31" t="s">
        <v>738</v>
      </c>
      <c r="C6659" s="31" t="s">
        <v>170</v>
      </c>
      <c r="D6659" s="31" t="s">
        <v>829</v>
      </c>
      <c r="E6659" s="31" t="s">
        <v>17</v>
      </c>
      <c r="F6659" s="31" t="s">
        <v>740</v>
      </c>
      <c r="G6659" s="24">
        <f>IF(ISERROR(VLOOKUP(A6659,'2011 County-Level Acres Tilled'!$A$2:$F$3069,6,FALSE)),0,VLOOKUP(A6659,'2011 County-Level Acres Tilled'!$A$2:$F$3069,6,FALSE))</f>
        <v>0</v>
      </c>
      <c r="H6659" s="32" t="s">
        <v>5474</v>
      </c>
      <c r="I6659" s="9" t="s">
        <v>5411</v>
      </c>
      <c r="J6659" s="36">
        <f>IF(ISERROR(VLOOKUP(A6659&amp;I6659,'County-level Emissions Factors'!$E$2:$F$12273,2,FALSE)),0,VLOOKUP(A6659&amp;I6659,'County-level Emissions Factors'!$E$2:$F$12273,2,FALSE))</f>
        <v>0</v>
      </c>
      <c r="K6659" s="19" t="s">
        <v>5473</v>
      </c>
      <c r="L6659" s="19" t="s">
        <v>5474</v>
      </c>
      <c r="M6659" s="38">
        <f t="shared" si="106"/>
        <v>0</v>
      </c>
      <c r="N6659" s="9" t="s">
        <v>5475</v>
      </c>
    </row>
    <row r="6660" spans="1:14">
      <c r="A6660" s="31" t="s">
        <v>830</v>
      </c>
      <c r="B6660" s="31" t="s">
        <v>738</v>
      </c>
      <c r="C6660" s="31" t="s">
        <v>173</v>
      </c>
      <c r="D6660" s="31" t="s">
        <v>425</v>
      </c>
      <c r="E6660" s="31" t="s">
        <v>17</v>
      </c>
      <c r="F6660" s="31" t="s">
        <v>740</v>
      </c>
      <c r="G6660" s="24">
        <f>IF(ISERROR(VLOOKUP(A6660,'2011 County-Level Acres Tilled'!$A$2:$F$3069,6,FALSE)),0,VLOOKUP(A6660,'2011 County-Level Acres Tilled'!$A$2:$F$3069,6,FALSE))</f>
        <v>0</v>
      </c>
      <c r="H6660" s="32" t="s">
        <v>5474</v>
      </c>
      <c r="I6660" s="9" t="s">
        <v>5411</v>
      </c>
      <c r="J6660" s="36">
        <f>IF(ISERROR(VLOOKUP(A6660&amp;I6660,'County-level Emissions Factors'!$E$2:$F$12273,2,FALSE)),0,VLOOKUP(A6660&amp;I6660,'County-level Emissions Factors'!$E$2:$F$12273,2,FALSE))</f>
        <v>0</v>
      </c>
      <c r="K6660" s="19" t="s">
        <v>5473</v>
      </c>
      <c r="L6660" s="19" t="s">
        <v>5474</v>
      </c>
      <c r="M6660" s="38">
        <f t="shared" si="106"/>
        <v>0</v>
      </c>
      <c r="N6660" s="9" t="s">
        <v>5475</v>
      </c>
    </row>
    <row r="6661" spans="1:14">
      <c r="A6661" s="31" t="s">
        <v>831</v>
      </c>
      <c r="B6661" s="31" t="s">
        <v>738</v>
      </c>
      <c r="C6661" s="31" t="s">
        <v>176</v>
      </c>
      <c r="D6661" s="31" t="s">
        <v>832</v>
      </c>
      <c r="E6661" s="31" t="s">
        <v>17</v>
      </c>
      <c r="F6661" s="31" t="s">
        <v>740</v>
      </c>
      <c r="G6661" s="24">
        <f>IF(ISERROR(VLOOKUP(A6661,'2011 County-Level Acres Tilled'!$A$2:$F$3069,6,FALSE)),0,VLOOKUP(A6661,'2011 County-Level Acres Tilled'!$A$2:$F$3069,6,FALSE))</f>
        <v>14221.146953405028</v>
      </c>
      <c r="H6661" s="32" t="s">
        <v>5474</v>
      </c>
      <c r="I6661" s="9" t="s">
        <v>5411</v>
      </c>
      <c r="J6661" s="36">
        <f>IF(ISERROR(VLOOKUP(A6661&amp;I6661,'County-level Emissions Factors'!$E$2:$F$12273,2,FALSE)),0,VLOOKUP(A6661&amp;I6661,'County-level Emissions Factors'!$E$2:$F$12273,2,FALSE))</f>
        <v>1.3983333333333334</v>
      </c>
      <c r="K6661" s="19" t="s">
        <v>5473</v>
      </c>
      <c r="L6661" s="19" t="s">
        <v>5474</v>
      </c>
      <c r="M6661" s="38">
        <f t="shared" si="106"/>
        <v>9.9429519115890166</v>
      </c>
      <c r="N6661" s="9" t="s">
        <v>5475</v>
      </c>
    </row>
    <row r="6662" spans="1:14">
      <c r="A6662" s="31" t="s">
        <v>833</v>
      </c>
      <c r="B6662" s="31" t="s">
        <v>738</v>
      </c>
      <c r="C6662" s="31" t="s">
        <v>179</v>
      </c>
      <c r="D6662" s="31" t="s">
        <v>834</v>
      </c>
      <c r="E6662" s="31" t="s">
        <v>17</v>
      </c>
      <c r="F6662" s="31" t="s">
        <v>740</v>
      </c>
      <c r="G6662" s="24">
        <f>IF(ISERROR(VLOOKUP(A6662,'2011 County-Level Acres Tilled'!$A$2:$F$3069,6,FALSE)),0,VLOOKUP(A6662,'2011 County-Level Acres Tilled'!$A$2:$F$3069,6,FALSE))</f>
        <v>22470.770609319035</v>
      </c>
      <c r="H6662" s="32" t="s">
        <v>5474</v>
      </c>
      <c r="I6662" s="9" t="s">
        <v>5411</v>
      </c>
      <c r="J6662" s="36">
        <f>IF(ISERROR(VLOOKUP(A6662&amp;I6662,'County-level Emissions Factors'!$E$2:$F$12273,2,FALSE)),0,VLOOKUP(A6662&amp;I6662,'County-level Emissions Factors'!$E$2:$F$12273,2,FALSE))</f>
        <v>2.7677896466721448</v>
      </c>
      <c r="K6662" s="19" t="s">
        <v>5473</v>
      </c>
      <c r="L6662" s="19" t="s">
        <v>5474</v>
      </c>
      <c r="M6662" s="38">
        <f t="shared" si="106"/>
        <v>31.097183122608975</v>
      </c>
      <c r="N6662" s="9" t="s">
        <v>5475</v>
      </c>
    </row>
    <row r="6663" spans="1:14">
      <c r="A6663" s="31" t="s">
        <v>835</v>
      </c>
      <c r="B6663" s="31" t="s">
        <v>738</v>
      </c>
      <c r="C6663" s="31" t="s">
        <v>182</v>
      </c>
      <c r="D6663" s="31" t="s">
        <v>836</v>
      </c>
      <c r="E6663" s="31" t="s">
        <v>17</v>
      </c>
      <c r="F6663" s="31" t="s">
        <v>740</v>
      </c>
      <c r="G6663" s="24">
        <f>IF(ISERROR(VLOOKUP(A6663,'2011 County-Level Acres Tilled'!$A$2:$F$3069,6,FALSE)),0,VLOOKUP(A6663,'2011 County-Level Acres Tilled'!$A$2:$F$3069,6,FALSE))</f>
        <v>350</v>
      </c>
      <c r="H6663" s="32" t="s">
        <v>5474</v>
      </c>
      <c r="I6663" s="9" t="s">
        <v>5411</v>
      </c>
      <c r="J6663" s="36">
        <f>IF(ISERROR(VLOOKUP(A6663&amp;I6663,'County-level Emissions Factors'!$E$2:$F$12273,2,FALSE)),0,VLOOKUP(A6663&amp;I6663,'County-level Emissions Factors'!$E$2:$F$12273,2,FALSE))</f>
        <v>0.68</v>
      </c>
      <c r="K6663" s="19" t="s">
        <v>5473</v>
      </c>
      <c r="L6663" s="19" t="s">
        <v>5474</v>
      </c>
      <c r="M6663" s="38">
        <f t="shared" si="106"/>
        <v>0.11900000000000001</v>
      </c>
      <c r="N6663" s="9" t="s">
        <v>5475</v>
      </c>
    </row>
    <row r="6664" spans="1:14">
      <c r="A6664" s="31" t="s">
        <v>837</v>
      </c>
      <c r="B6664" s="31" t="s">
        <v>738</v>
      </c>
      <c r="C6664" s="31" t="s">
        <v>185</v>
      </c>
      <c r="D6664" s="31" t="s">
        <v>838</v>
      </c>
      <c r="E6664" s="31" t="s">
        <v>17</v>
      </c>
      <c r="F6664" s="31" t="s">
        <v>740</v>
      </c>
      <c r="G6664" s="24">
        <f>IF(ISERROR(VLOOKUP(A6664,'2011 County-Level Acres Tilled'!$A$2:$F$3069,6,FALSE)),0,VLOOKUP(A6664,'2011 County-Level Acres Tilled'!$A$2:$F$3069,6,FALSE))</f>
        <v>79284.758390035815</v>
      </c>
      <c r="H6664" s="32" t="s">
        <v>5474</v>
      </c>
      <c r="I6664" s="9" t="s">
        <v>5411</v>
      </c>
      <c r="J6664" s="36">
        <f>IF(ISERROR(VLOOKUP(A6664&amp;I6664,'County-level Emissions Factors'!$E$2:$F$12273,2,FALSE)),0,VLOOKUP(A6664&amp;I6664,'County-level Emissions Factors'!$E$2:$F$12273,2,FALSE))</f>
        <v>7.5463444943044546</v>
      </c>
      <c r="K6664" s="19" t="s">
        <v>5473</v>
      </c>
      <c r="L6664" s="19" t="s">
        <v>5474</v>
      </c>
      <c r="M6664" s="38">
        <f t="shared" si="106"/>
        <v>299.15504997945288</v>
      </c>
      <c r="N6664" s="9" t="s">
        <v>5475</v>
      </c>
    </row>
    <row r="6665" spans="1:14">
      <c r="A6665" s="31" t="s">
        <v>839</v>
      </c>
      <c r="B6665" s="31" t="s">
        <v>738</v>
      </c>
      <c r="C6665" s="31" t="s">
        <v>188</v>
      </c>
      <c r="D6665" s="31" t="s">
        <v>840</v>
      </c>
      <c r="E6665" s="31" t="s">
        <v>17</v>
      </c>
      <c r="F6665" s="31" t="s">
        <v>740</v>
      </c>
      <c r="G6665" s="24">
        <f>IF(ISERROR(VLOOKUP(A6665,'2011 County-Level Acres Tilled'!$A$2:$F$3069,6,FALSE)),0,VLOOKUP(A6665,'2011 County-Level Acres Tilled'!$A$2:$F$3069,6,FALSE))</f>
        <v>0</v>
      </c>
      <c r="H6665" s="32" t="s">
        <v>5474</v>
      </c>
      <c r="I6665" s="9" t="s">
        <v>5411</v>
      </c>
      <c r="J6665" s="36">
        <f>IF(ISERROR(VLOOKUP(A6665&amp;I6665,'County-level Emissions Factors'!$E$2:$F$12273,2,FALSE)),0,VLOOKUP(A6665&amp;I6665,'County-level Emissions Factors'!$E$2:$F$12273,2,FALSE))</f>
        <v>0</v>
      </c>
      <c r="K6665" s="19" t="s">
        <v>5473</v>
      </c>
      <c r="L6665" s="19" t="s">
        <v>5474</v>
      </c>
      <c r="M6665" s="38">
        <f t="shared" ref="M6665:M6728" si="107">G6665*J6665/2000</f>
        <v>0</v>
      </c>
      <c r="N6665" s="9" t="s">
        <v>5475</v>
      </c>
    </row>
    <row r="6666" spans="1:14">
      <c r="A6666" s="31" t="s">
        <v>841</v>
      </c>
      <c r="B6666" s="31" t="s">
        <v>738</v>
      </c>
      <c r="C6666" s="31" t="s">
        <v>191</v>
      </c>
      <c r="D6666" s="31" t="s">
        <v>842</v>
      </c>
      <c r="E6666" s="31" t="s">
        <v>17</v>
      </c>
      <c r="F6666" s="31" t="s">
        <v>740</v>
      </c>
      <c r="G6666" s="24">
        <f>IF(ISERROR(VLOOKUP(A6666,'2011 County-Level Acres Tilled'!$A$2:$F$3069,6,FALSE)),0,VLOOKUP(A6666,'2011 County-Level Acres Tilled'!$A$2:$F$3069,6,FALSE))</f>
        <v>300</v>
      </c>
      <c r="H6666" s="32" t="s">
        <v>5474</v>
      </c>
      <c r="I6666" s="9" t="s">
        <v>5411</v>
      </c>
      <c r="J6666" s="36">
        <f>IF(ISERROR(VLOOKUP(A6666&amp;I6666,'County-level Emissions Factors'!$E$2:$F$12273,2,FALSE)),0,VLOOKUP(A6666&amp;I6666,'County-level Emissions Factors'!$E$2:$F$12273,2,FALSE))</f>
        <v>5.3333333333333337E-2</v>
      </c>
      <c r="K6666" s="19" t="s">
        <v>5473</v>
      </c>
      <c r="L6666" s="19" t="s">
        <v>5474</v>
      </c>
      <c r="M6666" s="38">
        <f t="shared" si="107"/>
        <v>8.0000000000000002E-3</v>
      </c>
      <c r="N6666" s="9" t="s">
        <v>5475</v>
      </c>
    </row>
    <row r="6667" spans="1:14">
      <c r="A6667" s="31" t="s">
        <v>843</v>
      </c>
      <c r="B6667" s="31" t="s">
        <v>738</v>
      </c>
      <c r="C6667" s="31" t="s">
        <v>194</v>
      </c>
      <c r="D6667" s="31" t="s">
        <v>195</v>
      </c>
      <c r="E6667" s="31" t="s">
        <v>17</v>
      </c>
      <c r="F6667" s="31" t="s">
        <v>740</v>
      </c>
      <c r="G6667" s="24">
        <f>IF(ISERROR(VLOOKUP(A6667,'2011 County-Level Acres Tilled'!$A$2:$F$3069,6,FALSE)),0,VLOOKUP(A6667,'2011 County-Level Acres Tilled'!$A$2:$F$3069,6,FALSE))</f>
        <v>425</v>
      </c>
      <c r="H6667" s="32" t="s">
        <v>5474</v>
      </c>
      <c r="I6667" s="9" t="s">
        <v>5411</v>
      </c>
      <c r="J6667" s="36">
        <f>IF(ISERROR(VLOOKUP(A6667&amp;I6667,'County-level Emissions Factors'!$E$2:$F$12273,2,FALSE)),0,VLOOKUP(A6667&amp;I6667,'County-level Emissions Factors'!$E$2:$F$12273,2,FALSE))</f>
        <v>2.2494117647058824</v>
      </c>
      <c r="K6667" s="19" t="s">
        <v>5473</v>
      </c>
      <c r="L6667" s="19" t="s">
        <v>5474</v>
      </c>
      <c r="M6667" s="38">
        <f t="shared" si="107"/>
        <v>0.47799999999999998</v>
      </c>
      <c r="N6667" s="9" t="s">
        <v>5475</v>
      </c>
    </row>
    <row r="6668" spans="1:14">
      <c r="A6668" s="31" t="s">
        <v>844</v>
      </c>
      <c r="B6668" s="31" t="s">
        <v>738</v>
      </c>
      <c r="C6668" s="31" t="s">
        <v>197</v>
      </c>
      <c r="D6668" s="31" t="s">
        <v>845</v>
      </c>
      <c r="E6668" s="31" t="s">
        <v>17</v>
      </c>
      <c r="F6668" s="31" t="s">
        <v>740</v>
      </c>
      <c r="G6668" s="24">
        <f>IF(ISERROR(VLOOKUP(A6668,'2011 County-Level Acres Tilled'!$A$2:$F$3069,6,FALSE)),0,VLOOKUP(A6668,'2011 County-Level Acres Tilled'!$A$2:$F$3069,6,FALSE))</f>
        <v>36711.548965916416</v>
      </c>
      <c r="H6668" s="32" t="s">
        <v>5474</v>
      </c>
      <c r="I6668" s="9" t="s">
        <v>5411</v>
      </c>
      <c r="J6668" s="36">
        <f>IF(ISERROR(VLOOKUP(A6668&amp;I6668,'County-level Emissions Factors'!$E$2:$F$12273,2,FALSE)),0,VLOOKUP(A6668&amp;I6668,'County-level Emissions Factors'!$E$2:$F$12273,2,FALSE))</f>
        <v>2.451474321421597</v>
      </c>
      <c r="K6668" s="19" t="s">
        <v>5473</v>
      </c>
      <c r="L6668" s="19" t="s">
        <v>5474</v>
      </c>
      <c r="M6668" s="38">
        <f t="shared" si="107"/>
        <v>44.998709794777838</v>
      </c>
      <c r="N6668" s="9" t="s">
        <v>5475</v>
      </c>
    </row>
    <row r="6669" spans="1:14">
      <c r="A6669" s="31" t="s">
        <v>846</v>
      </c>
      <c r="B6669" s="31" t="s">
        <v>738</v>
      </c>
      <c r="C6669" s="31" t="s">
        <v>200</v>
      </c>
      <c r="D6669" s="31" t="s">
        <v>847</v>
      </c>
      <c r="E6669" s="31" t="s">
        <v>17</v>
      </c>
      <c r="F6669" s="31" t="s">
        <v>740</v>
      </c>
      <c r="G6669" s="24">
        <f>IF(ISERROR(VLOOKUP(A6669,'2011 County-Level Acres Tilled'!$A$2:$F$3069,6,FALSE)),0,VLOOKUP(A6669,'2011 County-Level Acres Tilled'!$A$2:$F$3069,6,FALSE))</f>
        <v>1089.1278945493409</v>
      </c>
      <c r="H6669" s="32" t="s">
        <v>5474</v>
      </c>
      <c r="I6669" s="9" t="s">
        <v>5411</v>
      </c>
      <c r="J6669" s="36">
        <f>IF(ISERROR(VLOOKUP(A6669&amp;I6669,'County-level Emissions Factors'!$E$2:$F$12273,2,FALSE)),0,VLOOKUP(A6669&amp;I6669,'County-level Emissions Factors'!$E$2:$F$12273,2,FALSE))</f>
        <v>2.0742049469964665</v>
      </c>
      <c r="K6669" s="19" t="s">
        <v>5473</v>
      </c>
      <c r="L6669" s="19" t="s">
        <v>5474</v>
      </c>
      <c r="M6669" s="38">
        <f t="shared" si="107"/>
        <v>1.1295372333930445</v>
      </c>
      <c r="N6669" s="9" t="s">
        <v>5475</v>
      </c>
    </row>
    <row r="6670" spans="1:14">
      <c r="A6670" s="31" t="s">
        <v>848</v>
      </c>
      <c r="B6670" s="31" t="s">
        <v>738</v>
      </c>
      <c r="C6670" s="31" t="s">
        <v>203</v>
      </c>
      <c r="D6670" s="31" t="s">
        <v>453</v>
      </c>
      <c r="E6670" s="31" t="s">
        <v>17</v>
      </c>
      <c r="F6670" s="31" t="s">
        <v>740</v>
      </c>
      <c r="G6670" s="24">
        <f>IF(ISERROR(VLOOKUP(A6670,'2011 County-Level Acres Tilled'!$A$2:$F$3069,6,FALSE)),0,VLOOKUP(A6670,'2011 County-Level Acres Tilled'!$A$2:$F$3069,6,FALSE))</f>
        <v>4520.1428571428569</v>
      </c>
      <c r="H6670" s="32" t="s">
        <v>5474</v>
      </c>
      <c r="I6670" s="9" t="s">
        <v>5411</v>
      </c>
      <c r="J6670" s="36">
        <f>IF(ISERROR(VLOOKUP(A6670&amp;I6670,'County-level Emissions Factors'!$E$2:$F$12273,2,FALSE)),0,VLOOKUP(A6670&amp;I6670,'County-level Emissions Factors'!$E$2:$F$12273,2,FALSE))</f>
        <v>0.91836734693877575</v>
      </c>
      <c r="K6670" s="19" t="s">
        <v>5473</v>
      </c>
      <c r="L6670" s="19" t="s">
        <v>5474</v>
      </c>
      <c r="M6670" s="38">
        <f t="shared" si="107"/>
        <v>2.0755758017492716</v>
      </c>
      <c r="N6670" s="9" t="s">
        <v>5475</v>
      </c>
    </row>
    <row r="6671" spans="1:14">
      <c r="A6671" s="31" t="s">
        <v>849</v>
      </c>
      <c r="B6671" s="31" t="s">
        <v>738</v>
      </c>
      <c r="C6671" s="31" t="s">
        <v>206</v>
      </c>
      <c r="D6671" s="31" t="s">
        <v>850</v>
      </c>
      <c r="E6671" s="31" t="s">
        <v>17</v>
      </c>
      <c r="F6671" s="31" t="s">
        <v>740</v>
      </c>
      <c r="G6671" s="24">
        <f>IF(ISERROR(VLOOKUP(A6671,'2011 County-Level Acres Tilled'!$A$2:$F$3069,6,FALSE)),0,VLOOKUP(A6671,'2011 County-Level Acres Tilled'!$A$2:$F$3069,6,FALSE))</f>
        <v>2500</v>
      </c>
      <c r="H6671" s="32" t="s">
        <v>5474</v>
      </c>
      <c r="I6671" s="9" t="s">
        <v>5411</v>
      </c>
      <c r="J6671" s="36">
        <f>IF(ISERROR(VLOOKUP(A6671&amp;I6671,'County-level Emissions Factors'!$E$2:$F$12273,2,FALSE)),0,VLOOKUP(A6671&amp;I6671,'County-level Emissions Factors'!$E$2:$F$12273,2,FALSE))</f>
        <v>0.90159999999999996</v>
      </c>
      <c r="K6671" s="19" t="s">
        <v>5473</v>
      </c>
      <c r="L6671" s="19" t="s">
        <v>5474</v>
      </c>
      <c r="M6671" s="38">
        <f t="shared" si="107"/>
        <v>1.127</v>
      </c>
      <c r="N6671" s="9" t="s">
        <v>5475</v>
      </c>
    </row>
    <row r="6672" spans="1:14">
      <c r="A6672" s="31" t="s">
        <v>851</v>
      </c>
      <c r="B6672" s="31" t="s">
        <v>738</v>
      </c>
      <c r="C6672" s="31" t="s">
        <v>209</v>
      </c>
      <c r="D6672" s="31" t="s">
        <v>852</v>
      </c>
      <c r="E6672" s="31" t="s">
        <v>17</v>
      </c>
      <c r="F6672" s="31" t="s">
        <v>740</v>
      </c>
      <c r="G6672" s="24">
        <f>IF(ISERROR(VLOOKUP(A6672,'2011 County-Level Acres Tilled'!$A$2:$F$3069,6,FALSE)),0,VLOOKUP(A6672,'2011 County-Level Acres Tilled'!$A$2:$F$3069,6,FALSE))</f>
        <v>758.69565217391323</v>
      </c>
      <c r="H6672" s="32" t="s">
        <v>5474</v>
      </c>
      <c r="I6672" s="9" t="s">
        <v>5411</v>
      </c>
      <c r="J6672" s="36">
        <f>IF(ISERROR(VLOOKUP(A6672&amp;I6672,'County-level Emissions Factors'!$E$2:$F$12273,2,FALSE)),0,VLOOKUP(A6672&amp;I6672,'County-level Emissions Factors'!$E$2:$F$12273,2,FALSE))</f>
        <v>3.8183333333333334</v>
      </c>
      <c r="K6672" s="19" t="s">
        <v>5473</v>
      </c>
      <c r="L6672" s="19" t="s">
        <v>5474</v>
      </c>
      <c r="M6672" s="38">
        <f t="shared" si="107"/>
        <v>1.4484764492753628</v>
      </c>
      <c r="N6672" s="9" t="s">
        <v>5475</v>
      </c>
    </row>
    <row r="6673" spans="1:14">
      <c r="A6673" s="31" t="s">
        <v>853</v>
      </c>
      <c r="B6673" s="31" t="s">
        <v>738</v>
      </c>
      <c r="C6673" s="31" t="s">
        <v>212</v>
      </c>
      <c r="D6673" s="31" t="s">
        <v>854</v>
      </c>
      <c r="E6673" s="31" t="s">
        <v>17</v>
      </c>
      <c r="F6673" s="31" t="s">
        <v>740</v>
      </c>
      <c r="G6673" s="24">
        <f>IF(ISERROR(VLOOKUP(A6673,'2011 County-Level Acres Tilled'!$A$2:$F$3069,6,FALSE)),0,VLOOKUP(A6673,'2011 County-Level Acres Tilled'!$A$2:$F$3069,6,FALSE))</f>
        <v>17750.205332224003</v>
      </c>
      <c r="H6673" s="32" t="s">
        <v>5474</v>
      </c>
      <c r="I6673" s="9" t="s">
        <v>5411</v>
      </c>
      <c r="J6673" s="36">
        <f>IF(ISERROR(VLOOKUP(A6673&amp;I6673,'County-level Emissions Factors'!$E$2:$F$12273,2,FALSE)),0,VLOOKUP(A6673&amp;I6673,'County-level Emissions Factors'!$E$2:$F$12273,2,FALSE))</f>
        <v>4.6862455915357479</v>
      </c>
      <c r="K6673" s="19" t="s">
        <v>5473</v>
      </c>
      <c r="L6673" s="19" t="s">
        <v>5474</v>
      </c>
      <c r="M6673" s="38">
        <f t="shared" si="107"/>
        <v>41.590910743494533</v>
      </c>
      <c r="N6673" s="9" t="s">
        <v>5475</v>
      </c>
    </row>
    <row r="6674" spans="1:14">
      <c r="A6674" s="31" t="s">
        <v>855</v>
      </c>
      <c r="B6674" s="31" t="s">
        <v>738</v>
      </c>
      <c r="C6674" s="31" t="s">
        <v>215</v>
      </c>
      <c r="D6674" s="31" t="s">
        <v>210</v>
      </c>
      <c r="E6674" s="31" t="s">
        <v>17</v>
      </c>
      <c r="F6674" s="31" t="s">
        <v>740</v>
      </c>
      <c r="G6674" s="24">
        <f>IF(ISERROR(VLOOKUP(A6674,'2011 County-Level Acres Tilled'!$A$2:$F$3069,6,FALSE)),0,VLOOKUP(A6674,'2011 County-Level Acres Tilled'!$A$2:$F$3069,6,FALSE))</f>
        <v>10886.396362258434</v>
      </c>
      <c r="H6674" s="32" t="s">
        <v>5474</v>
      </c>
      <c r="I6674" s="9" t="s">
        <v>5411</v>
      </c>
      <c r="J6674" s="36">
        <f>IF(ISERROR(VLOOKUP(A6674&amp;I6674,'County-level Emissions Factors'!$E$2:$F$12273,2,FALSE)),0,VLOOKUP(A6674&amp;I6674,'County-level Emissions Factors'!$E$2:$F$12273,2,FALSE))</f>
        <v>5.3552688172043004</v>
      </c>
      <c r="K6674" s="19" t="s">
        <v>5473</v>
      </c>
      <c r="L6674" s="19" t="s">
        <v>5474</v>
      </c>
      <c r="M6674" s="38">
        <f t="shared" si="107"/>
        <v>29.14978948526446</v>
      </c>
      <c r="N6674" s="9" t="s">
        <v>5475</v>
      </c>
    </row>
    <row r="6675" spans="1:14">
      <c r="A6675" s="31" t="s">
        <v>856</v>
      </c>
      <c r="B6675" s="31" t="s">
        <v>857</v>
      </c>
      <c r="C6675" s="31" t="s">
        <v>15</v>
      </c>
      <c r="D6675" s="31" t="s">
        <v>858</v>
      </c>
      <c r="E6675" s="31" t="s">
        <v>17</v>
      </c>
      <c r="F6675" s="31" t="s">
        <v>859</v>
      </c>
      <c r="G6675" s="24">
        <f>IF(ISERROR(VLOOKUP(A6675,'2011 County-Level Acres Tilled'!$A$2:$F$3069,6,FALSE)),0,VLOOKUP(A6675,'2011 County-Level Acres Tilled'!$A$2:$F$3069,6,FALSE))</f>
        <v>73121.433666080979</v>
      </c>
      <c r="H6675" s="32" t="s">
        <v>5474</v>
      </c>
      <c r="I6675" s="9" t="s">
        <v>5411</v>
      </c>
      <c r="J6675" s="36">
        <f>IF(ISERROR(VLOOKUP(A6675&amp;I6675,'County-level Emissions Factors'!$E$2:$F$12273,2,FALSE)),0,VLOOKUP(A6675&amp;I6675,'County-level Emissions Factors'!$E$2:$F$12273,2,FALSE))</f>
        <v>7.5733774417139275</v>
      </c>
      <c r="K6675" s="19" t="s">
        <v>5473</v>
      </c>
      <c r="L6675" s="19" t="s">
        <v>5474</v>
      </c>
      <c r="M6675" s="38">
        <f t="shared" si="107"/>
        <v>276.88810811623949</v>
      </c>
      <c r="N6675" s="9" t="s">
        <v>5475</v>
      </c>
    </row>
    <row r="6676" spans="1:14">
      <c r="A6676" s="31" t="s">
        <v>860</v>
      </c>
      <c r="B6676" s="31" t="s">
        <v>857</v>
      </c>
      <c r="C6676" s="31" t="s">
        <v>20</v>
      </c>
      <c r="D6676" s="31" t="s">
        <v>861</v>
      </c>
      <c r="E6676" s="31" t="s">
        <v>17</v>
      </c>
      <c r="F6676" s="31" t="s">
        <v>859</v>
      </c>
      <c r="G6676" s="24">
        <f>IF(ISERROR(VLOOKUP(A6676,'2011 County-Level Acres Tilled'!$A$2:$F$3069,6,FALSE)),0,VLOOKUP(A6676,'2011 County-Level Acres Tilled'!$A$2:$F$3069,6,FALSE))</f>
        <v>42142.314478933797</v>
      </c>
      <c r="H6676" s="32" t="s">
        <v>5474</v>
      </c>
      <c r="I6676" s="9" t="s">
        <v>5411</v>
      </c>
      <c r="J6676" s="36">
        <f>IF(ISERROR(VLOOKUP(A6676&amp;I6676,'County-level Emissions Factors'!$E$2:$F$12273,2,FALSE)),0,VLOOKUP(A6676&amp;I6676,'County-level Emissions Factors'!$E$2:$F$12273,2,FALSE))</f>
        <v>4.9478752859034545</v>
      </c>
      <c r="K6676" s="19" t="s">
        <v>5473</v>
      </c>
      <c r="L6676" s="19" t="s">
        <v>5474</v>
      </c>
      <c r="M6676" s="38">
        <f t="shared" si="107"/>
        <v>104.25745815054393</v>
      </c>
      <c r="N6676" s="9" t="s">
        <v>5475</v>
      </c>
    </row>
    <row r="6677" spans="1:14">
      <c r="A6677" s="31" t="s">
        <v>862</v>
      </c>
      <c r="B6677" s="31" t="s">
        <v>857</v>
      </c>
      <c r="C6677" s="31" t="s">
        <v>23</v>
      </c>
      <c r="D6677" s="31" t="s">
        <v>863</v>
      </c>
      <c r="E6677" s="31" t="s">
        <v>17</v>
      </c>
      <c r="F6677" s="31" t="s">
        <v>859</v>
      </c>
      <c r="G6677" s="24">
        <f>IF(ISERROR(VLOOKUP(A6677,'2011 County-Level Acres Tilled'!$A$2:$F$3069,6,FALSE)),0,VLOOKUP(A6677,'2011 County-Level Acres Tilled'!$A$2:$F$3069,6,FALSE))</f>
        <v>37805.350158783011</v>
      </c>
      <c r="H6677" s="32" t="s">
        <v>5474</v>
      </c>
      <c r="I6677" s="9" t="s">
        <v>5411</v>
      </c>
      <c r="J6677" s="36">
        <f>IF(ISERROR(VLOOKUP(A6677&amp;I6677,'County-level Emissions Factors'!$E$2:$F$12273,2,FALSE)),0,VLOOKUP(A6677&amp;I6677,'County-level Emissions Factors'!$E$2:$F$12273,2,FALSE))</f>
        <v>6.4692422674485455</v>
      </c>
      <c r="K6677" s="19" t="s">
        <v>5473</v>
      </c>
      <c r="L6677" s="19" t="s">
        <v>5474</v>
      </c>
      <c r="M6677" s="38">
        <f t="shared" si="107"/>
        <v>122.28598459144581</v>
      </c>
      <c r="N6677" s="9" t="s">
        <v>5475</v>
      </c>
    </row>
    <row r="6678" spans="1:14">
      <c r="A6678" s="31" t="s">
        <v>864</v>
      </c>
      <c r="B6678" s="31" t="s">
        <v>857</v>
      </c>
      <c r="C6678" s="31" t="s">
        <v>26</v>
      </c>
      <c r="D6678" s="31" t="s">
        <v>742</v>
      </c>
      <c r="E6678" s="31" t="s">
        <v>17</v>
      </c>
      <c r="F6678" s="31" t="s">
        <v>859</v>
      </c>
      <c r="G6678" s="24">
        <f>IF(ISERROR(VLOOKUP(A6678,'2011 County-Level Acres Tilled'!$A$2:$F$3069,6,FALSE)),0,VLOOKUP(A6678,'2011 County-Level Acres Tilled'!$A$2:$F$3069,6,FALSE))</f>
        <v>63531.701568948578</v>
      </c>
      <c r="H6678" s="32" t="s">
        <v>5474</v>
      </c>
      <c r="I6678" s="9" t="s">
        <v>5411</v>
      </c>
      <c r="J6678" s="36">
        <f>IF(ISERROR(VLOOKUP(A6678&amp;I6678,'County-level Emissions Factors'!$E$2:$F$12273,2,FALSE)),0,VLOOKUP(A6678&amp;I6678,'County-level Emissions Factors'!$E$2:$F$12273,2,FALSE))</f>
        <v>8.3648458892087358</v>
      </c>
      <c r="K6678" s="19" t="s">
        <v>5473</v>
      </c>
      <c r="L6678" s="19" t="s">
        <v>5474</v>
      </c>
      <c r="M6678" s="38">
        <f t="shared" si="107"/>
        <v>265.71644635172788</v>
      </c>
      <c r="N6678" s="9" t="s">
        <v>5475</v>
      </c>
    </row>
    <row r="6679" spans="1:14">
      <c r="A6679" s="31" t="s">
        <v>865</v>
      </c>
      <c r="B6679" s="31" t="s">
        <v>857</v>
      </c>
      <c r="C6679" s="31" t="s">
        <v>29</v>
      </c>
      <c r="D6679" s="31" t="s">
        <v>21</v>
      </c>
      <c r="E6679" s="31" t="s">
        <v>17</v>
      </c>
      <c r="F6679" s="31" t="s">
        <v>859</v>
      </c>
      <c r="G6679" s="24">
        <f>IF(ISERROR(VLOOKUP(A6679,'2011 County-Level Acres Tilled'!$A$2:$F$3069,6,FALSE)),0,VLOOKUP(A6679,'2011 County-Level Acres Tilled'!$A$2:$F$3069,6,FALSE))</f>
        <v>2154.6277915632745</v>
      </c>
      <c r="H6679" s="32" t="s">
        <v>5474</v>
      </c>
      <c r="I6679" s="9" t="s">
        <v>5411</v>
      </c>
      <c r="J6679" s="36">
        <f>IF(ISERROR(VLOOKUP(A6679&amp;I6679,'County-level Emissions Factors'!$E$2:$F$12273,2,FALSE)),0,VLOOKUP(A6679&amp;I6679,'County-level Emissions Factors'!$E$2:$F$12273,2,FALSE))</f>
        <v>1.0931623931623931</v>
      </c>
      <c r="K6679" s="19" t="s">
        <v>5473</v>
      </c>
      <c r="L6679" s="19" t="s">
        <v>5474</v>
      </c>
      <c r="M6679" s="38">
        <f t="shared" si="107"/>
        <v>1.1776790364997556</v>
      </c>
      <c r="N6679" s="9" t="s">
        <v>5475</v>
      </c>
    </row>
    <row r="6680" spans="1:14">
      <c r="A6680" s="31" t="s">
        <v>866</v>
      </c>
      <c r="B6680" s="31" t="s">
        <v>857</v>
      </c>
      <c r="C6680" s="31" t="s">
        <v>32</v>
      </c>
      <c r="D6680" s="31" t="s">
        <v>867</v>
      </c>
      <c r="E6680" s="31" t="s">
        <v>17</v>
      </c>
      <c r="F6680" s="31" t="s">
        <v>859</v>
      </c>
      <c r="G6680" s="24">
        <f>IF(ISERROR(VLOOKUP(A6680,'2011 County-Level Acres Tilled'!$A$2:$F$3069,6,FALSE)),0,VLOOKUP(A6680,'2011 County-Level Acres Tilled'!$A$2:$F$3069,6,FALSE))</f>
        <v>4918.1186827164274</v>
      </c>
      <c r="H6680" s="32" t="s">
        <v>5474</v>
      </c>
      <c r="I6680" s="9" t="s">
        <v>5411</v>
      </c>
      <c r="J6680" s="36">
        <f>IF(ISERROR(VLOOKUP(A6680&amp;I6680,'County-level Emissions Factors'!$E$2:$F$12273,2,FALSE)),0,VLOOKUP(A6680&amp;I6680,'County-level Emissions Factors'!$E$2:$F$12273,2,FALSE))</f>
        <v>4.0156991005723635</v>
      </c>
      <c r="K6680" s="19" t="s">
        <v>5473</v>
      </c>
      <c r="L6680" s="19" t="s">
        <v>5474</v>
      </c>
      <c r="M6680" s="38">
        <f t="shared" si="107"/>
        <v>9.8748423853462484</v>
      </c>
      <c r="N6680" s="9" t="s">
        <v>5475</v>
      </c>
    </row>
    <row r="6681" spans="1:14">
      <c r="A6681" s="31" t="s">
        <v>868</v>
      </c>
      <c r="B6681" s="31" t="s">
        <v>857</v>
      </c>
      <c r="C6681" s="31" t="s">
        <v>35</v>
      </c>
      <c r="D6681" s="31" t="s">
        <v>869</v>
      </c>
      <c r="E6681" s="31" t="s">
        <v>17</v>
      </c>
      <c r="F6681" s="31" t="s">
        <v>859</v>
      </c>
      <c r="G6681" s="24">
        <f>IF(ISERROR(VLOOKUP(A6681,'2011 County-Level Acres Tilled'!$A$2:$F$3069,6,FALSE)),0,VLOOKUP(A6681,'2011 County-Level Acres Tilled'!$A$2:$F$3069,6,FALSE))</f>
        <v>2808.7974976830387</v>
      </c>
      <c r="H6681" s="32" t="s">
        <v>5474</v>
      </c>
      <c r="I6681" s="9" t="s">
        <v>5411</v>
      </c>
      <c r="J6681" s="36">
        <f>IF(ISERROR(VLOOKUP(A6681&amp;I6681,'County-level Emissions Factors'!$E$2:$F$12273,2,FALSE)),0,VLOOKUP(A6681&amp;I6681,'County-level Emissions Factors'!$E$2:$F$12273,2,FALSE))</f>
        <v>1.5966442953020135</v>
      </c>
      <c r="K6681" s="19" t="s">
        <v>5473</v>
      </c>
      <c r="L6681" s="19" t="s">
        <v>5474</v>
      </c>
      <c r="M6681" s="38">
        <f t="shared" si="107"/>
        <v>2.242325250667097</v>
      </c>
      <c r="N6681" s="9" t="s">
        <v>5475</v>
      </c>
    </row>
    <row r="6682" spans="1:14">
      <c r="A6682" s="31" t="s">
        <v>870</v>
      </c>
      <c r="B6682" s="31" t="s">
        <v>857</v>
      </c>
      <c r="C6682" s="31" t="s">
        <v>38</v>
      </c>
      <c r="D6682" s="31" t="s">
        <v>871</v>
      </c>
      <c r="E6682" s="31" t="s">
        <v>17</v>
      </c>
      <c r="F6682" s="31" t="s">
        <v>859</v>
      </c>
      <c r="G6682" s="24">
        <f>IF(ISERROR(VLOOKUP(A6682,'2011 County-Level Acres Tilled'!$A$2:$F$3069,6,FALSE)),0,VLOOKUP(A6682,'2011 County-Level Acres Tilled'!$A$2:$F$3069,6,FALSE))</f>
        <v>8198.9664920532086</v>
      </c>
      <c r="H6682" s="32" t="s">
        <v>5474</v>
      </c>
      <c r="I6682" s="9" t="s">
        <v>5411</v>
      </c>
      <c r="J6682" s="36">
        <f>IF(ISERROR(VLOOKUP(A6682&amp;I6682,'County-level Emissions Factors'!$E$2:$F$12273,2,FALSE)),0,VLOOKUP(A6682&amp;I6682,'County-level Emissions Factors'!$E$2:$F$12273,2,FALSE))</f>
        <v>5.4539894887720965</v>
      </c>
      <c r="K6682" s="19" t="s">
        <v>5473</v>
      </c>
      <c r="L6682" s="19" t="s">
        <v>5474</v>
      </c>
      <c r="M6682" s="38">
        <f t="shared" si="107"/>
        <v>22.358538533226415</v>
      </c>
      <c r="N6682" s="9" t="s">
        <v>5475</v>
      </c>
    </row>
    <row r="6683" spans="1:14">
      <c r="A6683" s="31" t="s">
        <v>872</v>
      </c>
      <c r="B6683" s="31" t="s">
        <v>857</v>
      </c>
      <c r="C6683" s="31" t="s">
        <v>41</v>
      </c>
      <c r="D6683" s="31" t="s">
        <v>873</v>
      </c>
      <c r="E6683" s="31" t="s">
        <v>17</v>
      </c>
      <c r="F6683" s="31" t="s">
        <v>859</v>
      </c>
      <c r="G6683" s="24">
        <f>IF(ISERROR(VLOOKUP(A6683,'2011 County-Level Acres Tilled'!$A$2:$F$3069,6,FALSE)),0,VLOOKUP(A6683,'2011 County-Level Acres Tilled'!$A$2:$F$3069,6,FALSE))</f>
        <v>34262.79498573178</v>
      </c>
      <c r="H6683" s="32" t="s">
        <v>5474</v>
      </c>
      <c r="I6683" s="9" t="s">
        <v>5411</v>
      </c>
      <c r="J6683" s="36">
        <f>IF(ISERROR(VLOOKUP(A6683&amp;I6683,'County-level Emissions Factors'!$E$2:$F$12273,2,FALSE)),0,VLOOKUP(A6683&amp;I6683,'County-level Emissions Factors'!$E$2:$F$12273,2,FALSE))</f>
        <v>7.8664186159992688</v>
      </c>
      <c r="K6683" s="19" t="s">
        <v>5473</v>
      </c>
      <c r="L6683" s="19" t="s">
        <v>5474</v>
      </c>
      <c r="M6683" s="38">
        <f t="shared" si="107"/>
        <v>134.76274415596345</v>
      </c>
      <c r="N6683" s="9" t="s">
        <v>5475</v>
      </c>
    </row>
    <row r="6684" spans="1:14">
      <c r="A6684" s="31" t="s">
        <v>874</v>
      </c>
      <c r="B6684" s="31" t="s">
        <v>857</v>
      </c>
      <c r="C6684" s="31" t="s">
        <v>44</v>
      </c>
      <c r="D6684" s="31" t="s">
        <v>875</v>
      </c>
      <c r="E6684" s="31" t="s">
        <v>17</v>
      </c>
      <c r="F6684" s="31" t="s">
        <v>859</v>
      </c>
      <c r="G6684" s="24">
        <f>IF(ISERROR(VLOOKUP(A6684,'2011 County-Level Acres Tilled'!$A$2:$F$3069,6,FALSE)),0,VLOOKUP(A6684,'2011 County-Level Acres Tilled'!$A$2:$F$3069,6,FALSE))</f>
        <v>78055.216790716775</v>
      </c>
      <c r="H6684" s="32" t="s">
        <v>5474</v>
      </c>
      <c r="I6684" s="9" t="s">
        <v>5411</v>
      </c>
      <c r="J6684" s="36">
        <f>IF(ISERROR(VLOOKUP(A6684&amp;I6684,'County-level Emissions Factors'!$E$2:$F$12273,2,FALSE)),0,VLOOKUP(A6684&amp;I6684,'County-level Emissions Factors'!$E$2:$F$12273,2,FALSE))</f>
        <v>6.5702229391093967</v>
      </c>
      <c r="K6684" s="19" t="s">
        <v>5473</v>
      </c>
      <c r="L6684" s="19" t="s">
        <v>5474</v>
      </c>
      <c r="M6684" s="38">
        <f t="shared" si="107"/>
        <v>256.42008793776216</v>
      </c>
      <c r="N6684" s="9" t="s">
        <v>5475</v>
      </c>
    </row>
    <row r="6685" spans="1:14">
      <c r="A6685" s="31" t="s">
        <v>876</v>
      </c>
      <c r="B6685" s="31" t="s">
        <v>857</v>
      </c>
      <c r="C6685" s="31" t="s">
        <v>47</v>
      </c>
      <c r="D6685" s="31" t="s">
        <v>27</v>
      </c>
      <c r="E6685" s="31" t="s">
        <v>17</v>
      </c>
      <c r="F6685" s="31" t="s">
        <v>859</v>
      </c>
      <c r="G6685" s="24">
        <f>IF(ISERROR(VLOOKUP(A6685,'2011 County-Level Acres Tilled'!$A$2:$F$3069,6,FALSE)),0,VLOOKUP(A6685,'2011 County-Level Acres Tilled'!$A$2:$F$3069,6,FALSE))</f>
        <v>953.74446171783916</v>
      </c>
      <c r="H6685" s="32" t="s">
        <v>5474</v>
      </c>
      <c r="I6685" s="9" t="s">
        <v>5411</v>
      </c>
      <c r="J6685" s="36">
        <f>IF(ISERROR(VLOOKUP(A6685&amp;I6685,'County-level Emissions Factors'!$E$2:$F$12273,2,FALSE)),0,VLOOKUP(A6685&amp;I6685,'County-level Emissions Factors'!$E$2:$F$12273,2,FALSE))</f>
        <v>8.8328304164152076</v>
      </c>
      <c r="K6685" s="19" t="s">
        <v>5473</v>
      </c>
      <c r="L6685" s="19" t="s">
        <v>5474</v>
      </c>
      <c r="M6685" s="38">
        <f t="shared" si="107"/>
        <v>4.2121315454744401</v>
      </c>
      <c r="N6685" s="9" t="s">
        <v>5475</v>
      </c>
    </row>
    <row r="6686" spans="1:14">
      <c r="A6686" s="31" t="s">
        <v>877</v>
      </c>
      <c r="B6686" s="31" t="s">
        <v>857</v>
      </c>
      <c r="C6686" s="31" t="s">
        <v>50</v>
      </c>
      <c r="D6686" s="31" t="s">
        <v>878</v>
      </c>
      <c r="E6686" s="31" t="s">
        <v>17</v>
      </c>
      <c r="F6686" s="31" t="s">
        <v>859</v>
      </c>
      <c r="G6686" s="24">
        <f>IF(ISERROR(VLOOKUP(A6686,'2011 County-Level Acres Tilled'!$A$2:$F$3069,6,FALSE)),0,VLOOKUP(A6686,'2011 County-Level Acres Tilled'!$A$2:$F$3069,6,FALSE))</f>
        <v>39386.231680308774</v>
      </c>
      <c r="H6686" s="32" t="s">
        <v>5474</v>
      </c>
      <c r="I6686" s="9" t="s">
        <v>5411</v>
      </c>
      <c r="J6686" s="36">
        <f>IF(ISERROR(VLOOKUP(A6686&amp;I6686,'County-level Emissions Factors'!$E$2:$F$12273,2,FALSE)),0,VLOOKUP(A6686&amp;I6686,'County-level Emissions Factors'!$E$2:$F$12273,2,FALSE))</f>
        <v>7.0675512665862481</v>
      </c>
      <c r="K6686" s="19" t="s">
        <v>5473</v>
      </c>
      <c r="L6686" s="19" t="s">
        <v>5474</v>
      </c>
      <c r="M6686" s="38">
        <f t="shared" si="107"/>
        <v>139.18210579911286</v>
      </c>
      <c r="N6686" s="9" t="s">
        <v>5475</v>
      </c>
    </row>
    <row r="6687" spans="1:14">
      <c r="A6687" s="31" t="s">
        <v>879</v>
      </c>
      <c r="B6687" s="31" t="s">
        <v>857</v>
      </c>
      <c r="C6687" s="31" t="s">
        <v>53</v>
      </c>
      <c r="D6687" s="31" t="s">
        <v>880</v>
      </c>
      <c r="E6687" s="31" t="s">
        <v>17</v>
      </c>
      <c r="F6687" s="31" t="s">
        <v>859</v>
      </c>
      <c r="G6687" s="24">
        <f>IF(ISERROR(VLOOKUP(A6687,'2011 County-Level Acres Tilled'!$A$2:$F$3069,6,FALSE)),0,VLOOKUP(A6687,'2011 County-Level Acres Tilled'!$A$2:$F$3069,6,FALSE))</f>
        <v>2429.0049711236247</v>
      </c>
      <c r="H6687" s="32" t="s">
        <v>5474</v>
      </c>
      <c r="I6687" s="9" t="s">
        <v>5411</v>
      </c>
      <c r="J6687" s="36">
        <f>IF(ISERROR(VLOOKUP(A6687&amp;I6687,'County-level Emissions Factors'!$E$2:$F$12273,2,FALSE)),0,VLOOKUP(A6687&amp;I6687,'County-level Emissions Factors'!$E$2:$F$12273,2,FALSE))</f>
        <v>5.8418451400329481</v>
      </c>
      <c r="K6687" s="19" t="s">
        <v>5473</v>
      </c>
      <c r="L6687" s="19" t="s">
        <v>5474</v>
      </c>
      <c r="M6687" s="38">
        <f t="shared" si="107"/>
        <v>7.0949354428372091</v>
      </c>
      <c r="N6687" s="9" t="s">
        <v>5475</v>
      </c>
    </row>
    <row r="6688" spans="1:14">
      <c r="A6688" s="31" t="s">
        <v>881</v>
      </c>
      <c r="B6688" s="31" t="s">
        <v>857</v>
      </c>
      <c r="C6688" s="31" t="s">
        <v>56</v>
      </c>
      <c r="D6688" s="31" t="s">
        <v>882</v>
      </c>
      <c r="E6688" s="31" t="s">
        <v>17</v>
      </c>
      <c r="F6688" s="31" t="s">
        <v>859</v>
      </c>
      <c r="G6688" s="24">
        <f>IF(ISERROR(VLOOKUP(A6688,'2011 County-Level Acres Tilled'!$A$2:$F$3069,6,FALSE)),0,VLOOKUP(A6688,'2011 County-Level Acres Tilled'!$A$2:$F$3069,6,FALSE))</f>
        <v>94447.429225631116</v>
      </c>
      <c r="H6688" s="32" t="s">
        <v>5474</v>
      </c>
      <c r="I6688" s="9" t="s">
        <v>5411</v>
      </c>
      <c r="J6688" s="36">
        <f>IF(ISERROR(VLOOKUP(A6688&amp;I6688,'County-level Emissions Factors'!$E$2:$F$12273,2,FALSE)),0,VLOOKUP(A6688&amp;I6688,'County-level Emissions Factors'!$E$2:$F$12273,2,FALSE))</f>
        <v>7.6102985178484444</v>
      </c>
      <c r="K6688" s="19" t="s">
        <v>5473</v>
      </c>
      <c r="L6688" s="19" t="s">
        <v>5474</v>
      </c>
      <c r="M6688" s="38">
        <f t="shared" si="107"/>
        <v>359.38656532520821</v>
      </c>
      <c r="N6688" s="9" t="s">
        <v>5475</v>
      </c>
    </row>
    <row r="6689" spans="1:14">
      <c r="A6689" s="31" t="s">
        <v>883</v>
      </c>
      <c r="B6689" s="31" t="s">
        <v>857</v>
      </c>
      <c r="C6689" s="31" t="s">
        <v>59</v>
      </c>
      <c r="D6689" s="31" t="s">
        <v>884</v>
      </c>
      <c r="E6689" s="31" t="s">
        <v>17</v>
      </c>
      <c r="F6689" s="31" t="s">
        <v>859</v>
      </c>
      <c r="G6689" s="24">
        <f>IF(ISERROR(VLOOKUP(A6689,'2011 County-Level Acres Tilled'!$A$2:$F$3069,6,FALSE)),0,VLOOKUP(A6689,'2011 County-Level Acres Tilled'!$A$2:$F$3069,6,FALSE))</f>
        <v>4689.0827285033038</v>
      </c>
      <c r="H6689" s="32" t="s">
        <v>5474</v>
      </c>
      <c r="I6689" s="9" t="s">
        <v>5411</v>
      </c>
      <c r="J6689" s="36">
        <f>IF(ISERROR(VLOOKUP(A6689&amp;I6689,'County-level Emissions Factors'!$E$2:$F$12273,2,FALSE)),0,VLOOKUP(A6689&amp;I6689,'County-level Emissions Factors'!$E$2:$F$12273,2,FALSE))</f>
        <v>8.2280465949820805</v>
      </c>
      <c r="K6689" s="19" t="s">
        <v>5473</v>
      </c>
      <c r="L6689" s="19" t="s">
        <v>5474</v>
      </c>
      <c r="M6689" s="38">
        <f t="shared" si="107"/>
        <v>19.290995588925444</v>
      </c>
      <c r="N6689" s="9" t="s">
        <v>5475</v>
      </c>
    </row>
    <row r="6690" spans="1:14">
      <c r="A6690" s="31" t="s">
        <v>885</v>
      </c>
      <c r="B6690" s="31" t="s">
        <v>857</v>
      </c>
      <c r="C6690" s="31" t="s">
        <v>62</v>
      </c>
      <c r="D6690" s="31" t="s">
        <v>886</v>
      </c>
      <c r="E6690" s="31" t="s">
        <v>17</v>
      </c>
      <c r="F6690" s="31" t="s">
        <v>859</v>
      </c>
      <c r="G6690" s="24">
        <f>IF(ISERROR(VLOOKUP(A6690,'2011 County-Level Acres Tilled'!$A$2:$F$3069,6,FALSE)),0,VLOOKUP(A6690,'2011 County-Level Acres Tilled'!$A$2:$F$3069,6,FALSE))</f>
        <v>96953.272547098095</v>
      </c>
      <c r="H6690" s="32" t="s">
        <v>5474</v>
      </c>
      <c r="I6690" s="9" t="s">
        <v>5411</v>
      </c>
      <c r="J6690" s="36">
        <f>IF(ISERROR(VLOOKUP(A6690&amp;I6690,'County-level Emissions Factors'!$E$2:$F$12273,2,FALSE)),0,VLOOKUP(A6690&amp;I6690,'County-level Emissions Factors'!$E$2:$F$12273,2,FALSE))</f>
        <v>7.4480636312689885</v>
      </c>
      <c r="K6690" s="19" t="s">
        <v>5473</v>
      </c>
      <c r="L6690" s="19" t="s">
        <v>5474</v>
      </c>
      <c r="M6690" s="38">
        <f t="shared" si="107"/>
        <v>361.05707159527566</v>
      </c>
      <c r="N6690" s="9" t="s">
        <v>5475</v>
      </c>
    </row>
    <row r="6691" spans="1:14">
      <c r="A6691" s="31" t="s">
        <v>887</v>
      </c>
      <c r="B6691" s="31" t="s">
        <v>857</v>
      </c>
      <c r="C6691" s="31" t="s">
        <v>65</v>
      </c>
      <c r="D6691" s="31" t="s">
        <v>888</v>
      </c>
      <c r="E6691" s="31" t="s">
        <v>17</v>
      </c>
      <c r="F6691" s="31" t="s">
        <v>859</v>
      </c>
      <c r="G6691" s="24">
        <f>IF(ISERROR(VLOOKUP(A6691,'2011 County-Level Acres Tilled'!$A$2:$F$3069,6,FALSE)),0,VLOOKUP(A6691,'2011 County-Level Acres Tilled'!$A$2:$F$3069,6,FALSE))</f>
        <v>114469.59013357929</v>
      </c>
      <c r="H6691" s="32" t="s">
        <v>5474</v>
      </c>
      <c r="I6691" s="9" t="s">
        <v>5411</v>
      </c>
      <c r="J6691" s="36">
        <f>IF(ISERROR(VLOOKUP(A6691&amp;I6691,'County-level Emissions Factors'!$E$2:$F$12273,2,FALSE)),0,VLOOKUP(A6691&amp;I6691,'County-level Emissions Factors'!$E$2:$F$12273,2,FALSE))</f>
        <v>7.9057225433526002</v>
      </c>
      <c r="K6691" s="19" t="s">
        <v>5473</v>
      </c>
      <c r="L6691" s="19" t="s">
        <v>5474</v>
      </c>
      <c r="M6691" s="38">
        <f t="shared" si="107"/>
        <v>452.48240962368504</v>
      </c>
      <c r="N6691" s="9" t="s">
        <v>5475</v>
      </c>
    </row>
    <row r="6692" spans="1:14">
      <c r="A6692" s="31" t="s">
        <v>889</v>
      </c>
      <c r="B6692" s="31" t="s">
        <v>857</v>
      </c>
      <c r="C6692" s="31" t="s">
        <v>68</v>
      </c>
      <c r="D6692" s="31" t="s">
        <v>890</v>
      </c>
      <c r="E6692" s="31" t="s">
        <v>17</v>
      </c>
      <c r="F6692" s="31" t="s">
        <v>859</v>
      </c>
      <c r="G6692" s="24">
        <f>IF(ISERROR(VLOOKUP(A6692,'2011 County-Level Acres Tilled'!$A$2:$F$3069,6,FALSE)),0,VLOOKUP(A6692,'2011 County-Level Acres Tilled'!$A$2:$F$3069,6,FALSE))</f>
        <v>778.80093575293711</v>
      </c>
      <c r="H6692" s="32" t="s">
        <v>5474</v>
      </c>
      <c r="I6692" s="9" t="s">
        <v>5411</v>
      </c>
      <c r="J6692" s="36">
        <f>IF(ISERROR(VLOOKUP(A6692&amp;I6692,'County-level Emissions Factors'!$E$2:$F$12273,2,FALSE)),0,VLOOKUP(A6692&amp;I6692,'County-level Emissions Factors'!$E$2:$F$12273,2,FALSE))</f>
        <v>3.5085714285714285</v>
      </c>
      <c r="K6692" s="19" t="s">
        <v>5473</v>
      </c>
      <c r="L6692" s="19" t="s">
        <v>5474</v>
      </c>
      <c r="M6692" s="38">
        <f t="shared" si="107"/>
        <v>1.3662393558637238</v>
      </c>
      <c r="N6692" s="9" t="s">
        <v>5475</v>
      </c>
    </row>
    <row r="6693" spans="1:14">
      <c r="A6693" s="31" t="s">
        <v>891</v>
      </c>
      <c r="B6693" s="31" t="s">
        <v>857</v>
      </c>
      <c r="C6693" s="31" t="s">
        <v>71</v>
      </c>
      <c r="D6693" s="31" t="s">
        <v>39</v>
      </c>
      <c r="E6693" s="31" t="s">
        <v>17</v>
      </c>
      <c r="F6693" s="31" t="s">
        <v>859</v>
      </c>
      <c r="G6693" s="24">
        <f>IF(ISERROR(VLOOKUP(A6693,'2011 County-Level Acres Tilled'!$A$2:$F$3069,6,FALSE)),0,VLOOKUP(A6693,'2011 County-Level Acres Tilled'!$A$2:$F$3069,6,FALSE))</f>
        <v>68946.540420918944</v>
      </c>
      <c r="H6693" s="32" t="s">
        <v>5474</v>
      </c>
      <c r="I6693" s="9" t="s">
        <v>5411</v>
      </c>
      <c r="J6693" s="36">
        <f>IF(ISERROR(VLOOKUP(A6693&amp;I6693,'County-level Emissions Factors'!$E$2:$F$12273,2,FALSE)),0,VLOOKUP(A6693&amp;I6693,'County-level Emissions Factors'!$E$2:$F$12273,2,FALSE))</f>
        <v>6.0811833722323856</v>
      </c>
      <c r="K6693" s="19" t="s">
        <v>5473</v>
      </c>
      <c r="L6693" s="19" t="s">
        <v>5474</v>
      </c>
      <c r="M6693" s="38">
        <f t="shared" si="107"/>
        <v>209.63827759032017</v>
      </c>
      <c r="N6693" s="9" t="s">
        <v>5475</v>
      </c>
    </row>
    <row r="6694" spans="1:14">
      <c r="A6694" s="31" t="s">
        <v>892</v>
      </c>
      <c r="B6694" s="31" t="s">
        <v>857</v>
      </c>
      <c r="C6694" s="31" t="s">
        <v>74</v>
      </c>
      <c r="D6694" s="31" t="s">
        <v>893</v>
      </c>
      <c r="E6694" s="31" t="s">
        <v>17</v>
      </c>
      <c r="F6694" s="31" t="s">
        <v>859</v>
      </c>
      <c r="G6694" s="24">
        <f>IF(ISERROR(VLOOKUP(A6694,'2011 County-Level Acres Tilled'!$A$2:$F$3069,6,FALSE)),0,VLOOKUP(A6694,'2011 County-Level Acres Tilled'!$A$2:$F$3069,6,FALSE))</f>
        <v>88.797682156553108</v>
      </c>
      <c r="H6694" s="32" t="s">
        <v>5474</v>
      </c>
      <c r="I6694" s="9" t="s">
        <v>5411</v>
      </c>
      <c r="J6694" s="36">
        <f>IF(ISERROR(VLOOKUP(A6694&amp;I6694,'County-level Emissions Factors'!$E$2:$F$12273,2,FALSE)),0,VLOOKUP(A6694&amp;I6694,'County-level Emissions Factors'!$E$2:$F$12273,2,FALSE))</f>
        <v>5.94</v>
      </c>
      <c r="K6694" s="19" t="s">
        <v>5473</v>
      </c>
      <c r="L6694" s="19" t="s">
        <v>5474</v>
      </c>
      <c r="M6694" s="38">
        <f t="shared" si="107"/>
        <v>0.26372911600496274</v>
      </c>
      <c r="N6694" s="9" t="s">
        <v>5475</v>
      </c>
    </row>
    <row r="6695" spans="1:14">
      <c r="A6695" s="31" t="s">
        <v>894</v>
      </c>
      <c r="B6695" s="31" t="s">
        <v>857</v>
      </c>
      <c r="C6695" s="31" t="s">
        <v>80</v>
      </c>
      <c r="D6695" s="31" t="s">
        <v>895</v>
      </c>
      <c r="E6695" s="31" t="s">
        <v>17</v>
      </c>
      <c r="F6695" s="31" t="s">
        <v>859</v>
      </c>
      <c r="G6695" s="24">
        <f>IF(ISERROR(VLOOKUP(A6695,'2011 County-Level Acres Tilled'!$A$2:$F$3069,6,FALSE)),0,VLOOKUP(A6695,'2011 County-Level Acres Tilled'!$A$2:$F$3069,6,FALSE))</f>
        <v>31871.171390873711</v>
      </c>
      <c r="H6695" s="32" t="s">
        <v>5474</v>
      </c>
      <c r="I6695" s="9" t="s">
        <v>5411</v>
      </c>
      <c r="J6695" s="36">
        <f>IF(ISERROR(VLOOKUP(A6695&amp;I6695,'County-level Emissions Factors'!$E$2:$F$12273,2,FALSE)),0,VLOOKUP(A6695&amp;I6695,'County-level Emissions Factors'!$E$2:$F$12273,2,FALSE))</f>
        <v>8.557674435894576</v>
      </c>
      <c r="K6695" s="19" t="s">
        <v>5473</v>
      </c>
      <c r="L6695" s="19" t="s">
        <v>5474</v>
      </c>
      <c r="M6695" s="38">
        <f t="shared" si="107"/>
        <v>136.37155432684725</v>
      </c>
      <c r="N6695" s="9" t="s">
        <v>5475</v>
      </c>
    </row>
    <row r="6696" spans="1:14">
      <c r="A6696" s="31" t="s">
        <v>896</v>
      </c>
      <c r="B6696" s="31" t="s">
        <v>857</v>
      </c>
      <c r="C6696" s="31" t="s">
        <v>83</v>
      </c>
      <c r="D6696" s="31" t="s">
        <v>342</v>
      </c>
      <c r="E6696" s="31" t="s">
        <v>17</v>
      </c>
      <c r="F6696" s="31" t="s">
        <v>859</v>
      </c>
      <c r="G6696" s="24">
        <f>IF(ISERROR(VLOOKUP(A6696,'2011 County-Level Acres Tilled'!$A$2:$F$3069,6,FALSE)),0,VLOOKUP(A6696,'2011 County-Level Acres Tilled'!$A$2:$F$3069,6,FALSE))</f>
        <v>2988.5732009925546</v>
      </c>
      <c r="H6696" s="32" t="s">
        <v>5474</v>
      </c>
      <c r="I6696" s="9" t="s">
        <v>5411</v>
      </c>
      <c r="J6696" s="36">
        <f>IF(ISERROR(VLOOKUP(A6696&amp;I6696,'County-level Emissions Factors'!$E$2:$F$12273,2,FALSE)),0,VLOOKUP(A6696&amp;I6696,'County-level Emissions Factors'!$E$2:$F$12273,2,FALSE))</f>
        <v>1.3907284768211921</v>
      </c>
      <c r="K6696" s="19" t="s">
        <v>5473</v>
      </c>
      <c r="L6696" s="19" t="s">
        <v>5474</v>
      </c>
      <c r="M6696" s="38">
        <f t="shared" si="107"/>
        <v>2.0781469278425049</v>
      </c>
      <c r="N6696" s="9" t="s">
        <v>5475</v>
      </c>
    </row>
    <row r="6697" spans="1:14">
      <c r="A6697" s="31" t="s">
        <v>897</v>
      </c>
      <c r="B6697" s="31" t="s">
        <v>857</v>
      </c>
      <c r="C6697" s="31" t="s">
        <v>86</v>
      </c>
      <c r="D6697" s="31" t="s">
        <v>898</v>
      </c>
      <c r="E6697" s="31" t="s">
        <v>17</v>
      </c>
      <c r="F6697" s="31" t="s">
        <v>859</v>
      </c>
      <c r="G6697" s="24">
        <f>IF(ISERROR(VLOOKUP(A6697,'2011 County-Level Acres Tilled'!$A$2:$F$3069,6,FALSE)),0,VLOOKUP(A6697,'2011 County-Level Acres Tilled'!$A$2:$F$3069,6,FALSE))</f>
        <v>3124.82361206613</v>
      </c>
      <c r="H6697" s="32" t="s">
        <v>5474</v>
      </c>
      <c r="I6697" s="9" t="s">
        <v>5411</v>
      </c>
      <c r="J6697" s="36">
        <f>IF(ISERROR(VLOOKUP(A6697&amp;I6697,'County-level Emissions Factors'!$E$2:$F$12273,2,FALSE)),0,VLOOKUP(A6697&amp;I6697,'County-level Emissions Factors'!$E$2:$F$12273,2,FALSE))</f>
        <v>3.6174358974358971</v>
      </c>
      <c r="K6697" s="19" t="s">
        <v>5473</v>
      </c>
      <c r="L6697" s="19" t="s">
        <v>5474</v>
      </c>
      <c r="M6697" s="38">
        <f t="shared" si="107"/>
        <v>5.6519245537216616</v>
      </c>
      <c r="N6697" s="9" t="s">
        <v>5475</v>
      </c>
    </row>
    <row r="6698" spans="1:14">
      <c r="A6698" s="31" t="s">
        <v>899</v>
      </c>
      <c r="B6698" s="31" t="s">
        <v>857</v>
      </c>
      <c r="C6698" s="31" t="s">
        <v>89</v>
      </c>
      <c r="D6698" s="31" t="s">
        <v>900</v>
      </c>
      <c r="E6698" s="31" t="s">
        <v>17</v>
      </c>
      <c r="F6698" s="31" t="s">
        <v>859</v>
      </c>
      <c r="G6698" s="24">
        <f>IF(ISERROR(VLOOKUP(A6698,'2011 County-Level Acres Tilled'!$A$2:$F$3069,6,FALSE)),0,VLOOKUP(A6698,'2011 County-Level Acres Tilled'!$A$2:$F$3069,6,FALSE))</f>
        <v>1164.5403846153843</v>
      </c>
      <c r="H6698" s="32" t="s">
        <v>5474</v>
      </c>
      <c r="I6698" s="9" t="s">
        <v>5411</v>
      </c>
      <c r="J6698" s="36">
        <f>IF(ISERROR(VLOOKUP(A6698&amp;I6698,'County-level Emissions Factors'!$E$2:$F$12273,2,FALSE)),0,VLOOKUP(A6698&amp;I6698,'County-level Emissions Factors'!$E$2:$F$12273,2,FALSE))</f>
        <v>3.3692052980132452</v>
      </c>
      <c r="K6698" s="19" t="s">
        <v>5473</v>
      </c>
      <c r="L6698" s="19" t="s">
        <v>5474</v>
      </c>
      <c r="M6698" s="38">
        <f t="shared" si="107"/>
        <v>1.9617878167982674</v>
      </c>
      <c r="N6698" s="9" t="s">
        <v>5475</v>
      </c>
    </row>
    <row r="6699" spans="1:14">
      <c r="A6699" s="31" t="s">
        <v>901</v>
      </c>
      <c r="B6699" s="31" t="s">
        <v>857</v>
      </c>
      <c r="C6699" s="31" t="s">
        <v>92</v>
      </c>
      <c r="D6699" s="31" t="s">
        <v>902</v>
      </c>
      <c r="E6699" s="31" t="s">
        <v>17</v>
      </c>
      <c r="F6699" s="31" t="s">
        <v>859</v>
      </c>
      <c r="G6699" s="24">
        <f>IF(ISERROR(VLOOKUP(A6699,'2011 County-Level Acres Tilled'!$A$2:$F$3069,6,FALSE)),0,VLOOKUP(A6699,'2011 County-Level Acres Tilled'!$A$2:$F$3069,6,FALSE))</f>
        <v>291.30117866004952</v>
      </c>
      <c r="H6699" s="32" t="s">
        <v>5474</v>
      </c>
      <c r="I6699" s="9" t="s">
        <v>5411</v>
      </c>
      <c r="J6699" s="36">
        <f>IF(ISERROR(VLOOKUP(A6699&amp;I6699,'County-level Emissions Factors'!$E$2:$F$12273,2,FALSE)),0,VLOOKUP(A6699&amp;I6699,'County-level Emissions Factors'!$E$2:$F$12273,2,FALSE))</f>
        <v>4.6744868035190619</v>
      </c>
      <c r="K6699" s="19" t="s">
        <v>5473</v>
      </c>
      <c r="L6699" s="19" t="s">
        <v>5474</v>
      </c>
      <c r="M6699" s="38">
        <f t="shared" si="107"/>
        <v>0.68084175774797506</v>
      </c>
      <c r="N6699" s="9" t="s">
        <v>5475</v>
      </c>
    </row>
    <row r="6700" spans="1:14">
      <c r="A6700" s="31" t="s">
        <v>903</v>
      </c>
      <c r="B6700" s="31" t="s">
        <v>857</v>
      </c>
      <c r="C6700" s="31" t="s">
        <v>95</v>
      </c>
      <c r="D6700" s="31" t="s">
        <v>904</v>
      </c>
      <c r="E6700" s="31" t="s">
        <v>17</v>
      </c>
      <c r="F6700" s="31" t="s">
        <v>859</v>
      </c>
      <c r="G6700" s="24">
        <f>IF(ISERROR(VLOOKUP(A6700,'2011 County-Level Acres Tilled'!$A$2:$F$3069,6,FALSE)),0,VLOOKUP(A6700,'2011 County-Level Acres Tilled'!$A$2:$F$3069,6,FALSE))</f>
        <v>326.63461538461536</v>
      </c>
      <c r="H6700" s="32" t="s">
        <v>5474</v>
      </c>
      <c r="I6700" s="9" t="s">
        <v>5411</v>
      </c>
      <c r="J6700" s="36">
        <f>IF(ISERROR(VLOOKUP(A6700&amp;I6700,'County-level Emissions Factors'!$E$2:$F$12273,2,FALSE)),0,VLOOKUP(A6700&amp;I6700,'County-level Emissions Factors'!$E$2:$F$12273,2,FALSE))</f>
        <v>4.5795918367346937</v>
      </c>
      <c r="K6700" s="19" t="s">
        <v>5473</v>
      </c>
      <c r="L6700" s="19" t="s">
        <v>5474</v>
      </c>
      <c r="M6700" s="38">
        <f t="shared" si="107"/>
        <v>0.74792660910518038</v>
      </c>
      <c r="N6700" s="9" t="s">
        <v>5475</v>
      </c>
    </row>
    <row r="6701" spans="1:14">
      <c r="A6701" s="31" t="s">
        <v>905</v>
      </c>
      <c r="B6701" s="31" t="s">
        <v>857</v>
      </c>
      <c r="C6701" s="31" t="s">
        <v>98</v>
      </c>
      <c r="D6701" s="31" t="s">
        <v>906</v>
      </c>
      <c r="E6701" s="31" t="s">
        <v>17</v>
      </c>
      <c r="F6701" s="31" t="s">
        <v>859</v>
      </c>
      <c r="G6701" s="24">
        <f>IF(ISERROR(VLOOKUP(A6701,'2011 County-Level Acres Tilled'!$A$2:$F$3069,6,FALSE)),0,VLOOKUP(A6701,'2011 County-Level Acres Tilled'!$A$2:$F$3069,6,FALSE))</f>
        <v>3186.0652258402474</v>
      </c>
      <c r="H6701" s="32" t="s">
        <v>5474</v>
      </c>
      <c r="I6701" s="9" t="s">
        <v>5411</v>
      </c>
      <c r="J6701" s="36">
        <f>IF(ISERROR(VLOOKUP(A6701&amp;I6701,'County-level Emissions Factors'!$E$2:$F$12273,2,FALSE)),0,VLOOKUP(A6701&amp;I6701,'County-level Emissions Factors'!$E$2:$F$12273,2,FALSE))</f>
        <v>5.6320891904992729</v>
      </c>
      <c r="K6701" s="19" t="s">
        <v>5473</v>
      </c>
      <c r="L6701" s="19" t="s">
        <v>5474</v>
      </c>
      <c r="M6701" s="38">
        <f t="shared" si="107"/>
        <v>8.9721017593402408</v>
      </c>
      <c r="N6701" s="9" t="s">
        <v>5475</v>
      </c>
    </row>
    <row r="6702" spans="1:14">
      <c r="A6702" s="31" t="s">
        <v>907</v>
      </c>
      <c r="B6702" s="31" t="s">
        <v>857</v>
      </c>
      <c r="C6702" s="31" t="s">
        <v>101</v>
      </c>
      <c r="D6702" s="31" t="s">
        <v>45</v>
      </c>
      <c r="E6702" s="31" t="s">
        <v>17</v>
      </c>
      <c r="F6702" s="31" t="s">
        <v>859</v>
      </c>
      <c r="G6702" s="24">
        <f>IF(ISERROR(VLOOKUP(A6702,'2011 County-Level Acres Tilled'!$A$2:$F$3069,6,FALSE)),0,VLOOKUP(A6702,'2011 County-Level Acres Tilled'!$A$2:$F$3069,6,FALSE))</f>
        <v>1108.6876550868483</v>
      </c>
      <c r="H6702" s="32" t="s">
        <v>5474</v>
      </c>
      <c r="I6702" s="9" t="s">
        <v>5411</v>
      </c>
      <c r="J6702" s="36">
        <f>IF(ISERROR(VLOOKUP(A6702&amp;I6702,'County-level Emissions Factors'!$E$2:$F$12273,2,FALSE)),0,VLOOKUP(A6702&amp;I6702,'County-level Emissions Factors'!$E$2:$F$12273,2,FALSE))</f>
        <v>5.2822966507177034</v>
      </c>
      <c r="K6702" s="19" t="s">
        <v>5473</v>
      </c>
      <c r="L6702" s="19" t="s">
        <v>5474</v>
      </c>
      <c r="M6702" s="38">
        <f t="shared" si="107"/>
        <v>2.9282085435786618</v>
      </c>
      <c r="N6702" s="9" t="s">
        <v>5475</v>
      </c>
    </row>
    <row r="6703" spans="1:14">
      <c r="A6703" s="31" t="s">
        <v>908</v>
      </c>
      <c r="B6703" s="31" t="s">
        <v>857</v>
      </c>
      <c r="C6703" s="31" t="s">
        <v>104</v>
      </c>
      <c r="D6703" s="31" t="s">
        <v>54</v>
      </c>
      <c r="E6703" s="31" t="s">
        <v>17</v>
      </c>
      <c r="F6703" s="31" t="s">
        <v>859</v>
      </c>
      <c r="G6703" s="24">
        <f>IF(ISERROR(VLOOKUP(A6703,'2011 County-Level Acres Tilled'!$A$2:$F$3069,6,FALSE)),0,VLOOKUP(A6703,'2011 County-Level Acres Tilled'!$A$2:$F$3069,6,FALSE))</f>
        <v>2702.5165346701483</v>
      </c>
      <c r="H6703" s="32" t="s">
        <v>5474</v>
      </c>
      <c r="I6703" s="9" t="s">
        <v>5411</v>
      </c>
      <c r="J6703" s="36">
        <f>IF(ISERROR(VLOOKUP(A6703&amp;I6703,'County-level Emissions Factors'!$E$2:$F$12273,2,FALSE)),0,VLOOKUP(A6703&amp;I6703,'County-level Emissions Factors'!$E$2:$F$12273,2,FALSE))</f>
        <v>3.2158730158730151</v>
      </c>
      <c r="K6703" s="19" t="s">
        <v>5473</v>
      </c>
      <c r="L6703" s="19" t="s">
        <v>5474</v>
      </c>
      <c r="M6703" s="38">
        <f t="shared" si="107"/>
        <v>4.3454749993981894</v>
      </c>
      <c r="N6703" s="9" t="s">
        <v>5475</v>
      </c>
    </row>
    <row r="6704" spans="1:14">
      <c r="A6704" s="31" t="s">
        <v>909</v>
      </c>
      <c r="B6704" s="31" t="s">
        <v>857</v>
      </c>
      <c r="C6704" s="31" t="s">
        <v>107</v>
      </c>
      <c r="D6704" s="31" t="s">
        <v>57</v>
      </c>
      <c r="E6704" s="31" t="s">
        <v>17</v>
      </c>
      <c r="F6704" s="31" t="s">
        <v>859</v>
      </c>
      <c r="G6704" s="24">
        <f>IF(ISERROR(VLOOKUP(A6704,'2011 County-Level Acres Tilled'!$A$2:$F$3069,6,FALSE)),0,VLOOKUP(A6704,'2011 County-Level Acres Tilled'!$A$2:$F$3069,6,FALSE))</f>
        <v>25913.999383434515</v>
      </c>
      <c r="H6704" s="32" t="s">
        <v>5474</v>
      </c>
      <c r="I6704" s="9" t="s">
        <v>5411</v>
      </c>
      <c r="J6704" s="36">
        <f>IF(ISERROR(VLOOKUP(A6704&amp;I6704,'County-level Emissions Factors'!$E$2:$F$12273,2,FALSE)),0,VLOOKUP(A6704&amp;I6704,'County-level Emissions Factors'!$E$2:$F$12273,2,FALSE))</f>
        <v>8.2566613231662416</v>
      </c>
      <c r="K6704" s="19" t="s">
        <v>5473</v>
      </c>
      <c r="L6704" s="19" t="s">
        <v>5474</v>
      </c>
      <c r="M6704" s="38">
        <f t="shared" si="107"/>
        <v>106.9815582188788</v>
      </c>
      <c r="N6704" s="9" t="s">
        <v>5475</v>
      </c>
    </row>
    <row r="6705" spans="1:14">
      <c r="A6705" s="31" t="s">
        <v>910</v>
      </c>
      <c r="B6705" s="31" t="s">
        <v>857</v>
      </c>
      <c r="C6705" s="31" t="s">
        <v>110</v>
      </c>
      <c r="D6705" s="31" t="s">
        <v>911</v>
      </c>
      <c r="E6705" s="31" t="s">
        <v>17</v>
      </c>
      <c r="F6705" s="31" t="s">
        <v>859</v>
      </c>
      <c r="G6705" s="24">
        <f>IF(ISERROR(VLOOKUP(A6705,'2011 County-Level Acres Tilled'!$A$2:$F$3069,6,FALSE)),0,VLOOKUP(A6705,'2011 County-Level Acres Tilled'!$A$2:$F$3069,6,FALSE))</f>
        <v>99.03846153846149</v>
      </c>
      <c r="H6705" s="32" t="s">
        <v>5474</v>
      </c>
      <c r="I6705" s="9" t="s">
        <v>5411</v>
      </c>
      <c r="J6705" s="36">
        <f>IF(ISERROR(VLOOKUP(A6705&amp;I6705,'County-level Emissions Factors'!$E$2:$F$12273,2,FALSE)),0,VLOOKUP(A6705&amp;I6705,'County-level Emissions Factors'!$E$2:$F$12273,2,FALSE))</f>
        <v>1.92</v>
      </c>
      <c r="K6705" s="19" t="s">
        <v>5473</v>
      </c>
      <c r="L6705" s="19" t="s">
        <v>5474</v>
      </c>
      <c r="M6705" s="38">
        <f t="shared" si="107"/>
        <v>9.5076923076923017E-2</v>
      </c>
      <c r="N6705" s="9" t="s">
        <v>5475</v>
      </c>
    </row>
    <row r="6706" spans="1:14">
      <c r="A6706" s="31" t="s">
        <v>912</v>
      </c>
      <c r="B6706" s="31" t="s">
        <v>857</v>
      </c>
      <c r="C6706" s="31" t="s">
        <v>113</v>
      </c>
      <c r="D6706" s="31" t="s">
        <v>913</v>
      </c>
      <c r="E6706" s="31" t="s">
        <v>17</v>
      </c>
      <c r="F6706" s="31" t="s">
        <v>859</v>
      </c>
      <c r="G6706" s="24">
        <f>IF(ISERROR(VLOOKUP(A6706,'2011 County-Level Acres Tilled'!$A$2:$F$3069,6,FALSE)),0,VLOOKUP(A6706,'2011 County-Level Acres Tilled'!$A$2:$F$3069,6,FALSE))</f>
        <v>889.78246032710092</v>
      </c>
      <c r="H6706" s="32" t="s">
        <v>5474</v>
      </c>
      <c r="I6706" s="9" t="s">
        <v>5411</v>
      </c>
      <c r="J6706" s="36">
        <f>IF(ISERROR(VLOOKUP(A6706&amp;I6706,'County-level Emissions Factors'!$E$2:$F$12273,2,FALSE)),0,VLOOKUP(A6706&amp;I6706,'County-level Emissions Factors'!$E$2:$F$12273,2,FALSE))</f>
        <v>7.333333333333333</v>
      </c>
      <c r="K6706" s="19" t="s">
        <v>5473</v>
      </c>
      <c r="L6706" s="19" t="s">
        <v>5474</v>
      </c>
      <c r="M6706" s="38">
        <f t="shared" si="107"/>
        <v>3.2625356878660363</v>
      </c>
      <c r="N6706" s="9" t="s">
        <v>5475</v>
      </c>
    </row>
    <row r="6707" spans="1:14">
      <c r="A6707" s="31" t="s">
        <v>914</v>
      </c>
      <c r="B6707" s="31" t="s">
        <v>857</v>
      </c>
      <c r="C6707" s="31" t="s">
        <v>116</v>
      </c>
      <c r="D6707" s="31" t="s">
        <v>915</v>
      </c>
      <c r="E6707" s="31" t="s">
        <v>17</v>
      </c>
      <c r="F6707" s="31" t="s">
        <v>859</v>
      </c>
      <c r="G6707" s="24">
        <f>IF(ISERROR(VLOOKUP(A6707,'2011 County-Level Acres Tilled'!$A$2:$F$3069,6,FALSE)),0,VLOOKUP(A6707,'2011 County-Level Acres Tilled'!$A$2:$F$3069,6,FALSE))</f>
        <v>257.91563275434237</v>
      </c>
      <c r="H6707" s="32" t="s">
        <v>5474</v>
      </c>
      <c r="I6707" s="9" t="s">
        <v>5411</v>
      </c>
      <c r="J6707" s="36">
        <f>IF(ISERROR(VLOOKUP(A6707&amp;I6707,'County-level Emissions Factors'!$E$2:$F$12273,2,FALSE)),0,VLOOKUP(A6707&amp;I6707,'County-level Emissions Factors'!$E$2:$F$12273,2,FALSE))</f>
        <v>4.0068965517241377</v>
      </c>
      <c r="K6707" s="19" t="s">
        <v>5473</v>
      </c>
      <c r="L6707" s="19" t="s">
        <v>5474</v>
      </c>
      <c r="M6707" s="38">
        <f t="shared" si="107"/>
        <v>0.51672062975956179</v>
      </c>
      <c r="N6707" s="9" t="s">
        <v>5475</v>
      </c>
    </row>
    <row r="6708" spans="1:14">
      <c r="A6708" s="31" t="s">
        <v>916</v>
      </c>
      <c r="B6708" s="31" t="s">
        <v>857</v>
      </c>
      <c r="C6708" s="31" t="s">
        <v>119</v>
      </c>
      <c r="D6708" s="31" t="s">
        <v>63</v>
      </c>
      <c r="E6708" s="31" t="s">
        <v>17</v>
      </c>
      <c r="F6708" s="31" t="s">
        <v>859</v>
      </c>
      <c r="G6708" s="24">
        <f>IF(ISERROR(VLOOKUP(A6708,'2011 County-Level Acres Tilled'!$A$2:$F$3069,6,FALSE)),0,VLOOKUP(A6708,'2011 County-Level Acres Tilled'!$A$2:$F$3069,6,FALSE))</f>
        <v>117773.91384508702</v>
      </c>
      <c r="H6708" s="32" t="s">
        <v>5474</v>
      </c>
      <c r="I6708" s="9" t="s">
        <v>5411</v>
      </c>
      <c r="J6708" s="36">
        <f>IF(ISERROR(VLOOKUP(A6708&amp;I6708,'County-level Emissions Factors'!$E$2:$F$12273,2,FALSE)),0,VLOOKUP(A6708&amp;I6708,'County-level Emissions Factors'!$E$2:$F$12273,2,FALSE))</f>
        <v>6.2440334907013737</v>
      </c>
      <c r="K6708" s="19" t="s">
        <v>5473</v>
      </c>
      <c r="L6708" s="19" t="s">
        <v>5474</v>
      </c>
      <c r="M6708" s="38">
        <f t="shared" si="107"/>
        <v>367.69213118985078</v>
      </c>
      <c r="N6708" s="9" t="s">
        <v>5475</v>
      </c>
    </row>
    <row r="6709" spans="1:14">
      <c r="A6709" s="31" t="s">
        <v>917</v>
      </c>
      <c r="B6709" s="31" t="s">
        <v>857</v>
      </c>
      <c r="C6709" s="31" t="s">
        <v>122</v>
      </c>
      <c r="D6709" s="31" t="s">
        <v>918</v>
      </c>
      <c r="E6709" s="31" t="s">
        <v>17</v>
      </c>
      <c r="F6709" s="31" t="s">
        <v>859</v>
      </c>
      <c r="G6709" s="24">
        <f>IF(ISERROR(VLOOKUP(A6709,'2011 County-Level Acres Tilled'!$A$2:$F$3069,6,FALSE)),0,VLOOKUP(A6709,'2011 County-Level Acres Tilled'!$A$2:$F$3069,6,FALSE))</f>
        <v>137731.66188354231</v>
      </c>
      <c r="H6709" s="32" t="s">
        <v>5474</v>
      </c>
      <c r="I6709" s="9" t="s">
        <v>5411</v>
      </c>
      <c r="J6709" s="36">
        <f>IF(ISERROR(VLOOKUP(A6709&amp;I6709,'County-level Emissions Factors'!$E$2:$F$12273,2,FALSE)),0,VLOOKUP(A6709&amp;I6709,'County-level Emissions Factors'!$E$2:$F$12273,2,FALSE))</f>
        <v>9.26331637615022</v>
      </c>
      <c r="K6709" s="19" t="s">
        <v>5473</v>
      </c>
      <c r="L6709" s="19" t="s">
        <v>5474</v>
      </c>
      <c r="M6709" s="38">
        <f t="shared" si="107"/>
        <v>637.92597952010135</v>
      </c>
      <c r="N6709" s="9" t="s">
        <v>5475</v>
      </c>
    </row>
    <row r="6710" spans="1:14">
      <c r="A6710" s="31" t="s">
        <v>919</v>
      </c>
      <c r="B6710" s="31" t="s">
        <v>857</v>
      </c>
      <c r="C6710" s="31" t="s">
        <v>125</v>
      </c>
      <c r="D6710" s="31" t="s">
        <v>352</v>
      </c>
      <c r="E6710" s="31" t="s">
        <v>17</v>
      </c>
      <c r="F6710" s="31" t="s">
        <v>859</v>
      </c>
      <c r="G6710" s="24">
        <f>IF(ISERROR(VLOOKUP(A6710,'2011 County-Level Acres Tilled'!$A$2:$F$3069,6,FALSE)),0,VLOOKUP(A6710,'2011 County-Level Acres Tilled'!$A$2:$F$3069,6,FALSE))</f>
        <v>1764.2749885171179</v>
      </c>
      <c r="H6710" s="32" t="s">
        <v>5474</v>
      </c>
      <c r="I6710" s="9" t="s">
        <v>5411</v>
      </c>
      <c r="J6710" s="36">
        <f>IF(ISERROR(VLOOKUP(A6710&amp;I6710,'County-level Emissions Factors'!$E$2:$F$12273,2,FALSE)),0,VLOOKUP(A6710&amp;I6710,'County-level Emissions Factors'!$E$2:$F$12273,2,FALSE))</f>
        <v>3.746534653465345</v>
      </c>
      <c r="K6710" s="19" t="s">
        <v>5473</v>
      </c>
      <c r="L6710" s="19" t="s">
        <v>5474</v>
      </c>
      <c r="M6710" s="38">
        <f t="shared" si="107"/>
        <v>3.3049586913607776</v>
      </c>
      <c r="N6710" s="9" t="s">
        <v>5475</v>
      </c>
    </row>
    <row r="6711" spans="1:14">
      <c r="A6711" s="31" t="s">
        <v>920</v>
      </c>
      <c r="B6711" s="31" t="s">
        <v>857</v>
      </c>
      <c r="C6711" s="31" t="s">
        <v>128</v>
      </c>
      <c r="D6711" s="31" t="s">
        <v>921</v>
      </c>
      <c r="E6711" s="31" t="s">
        <v>17</v>
      </c>
      <c r="F6711" s="31" t="s">
        <v>859</v>
      </c>
      <c r="G6711" s="24">
        <f>IF(ISERROR(VLOOKUP(A6711,'2011 County-Level Acres Tilled'!$A$2:$F$3069,6,FALSE)),0,VLOOKUP(A6711,'2011 County-Level Acres Tilled'!$A$2:$F$3069,6,FALSE))</f>
        <v>50910.33369242405</v>
      </c>
      <c r="H6711" s="32" t="s">
        <v>5474</v>
      </c>
      <c r="I6711" s="9" t="s">
        <v>5411</v>
      </c>
      <c r="J6711" s="36">
        <f>IF(ISERROR(VLOOKUP(A6711&amp;I6711,'County-level Emissions Factors'!$E$2:$F$12273,2,FALSE)),0,VLOOKUP(A6711&amp;I6711,'County-level Emissions Factors'!$E$2:$F$12273,2,FALSE))</f>
        <v>6.5018084988350164</v>
      </c>
      <c r="K6711" s="19" t="s">
        <v>5473</v>
      </c>
      <c r="L6711" s="19" t="s">
        <v>5474</v>
      </c>
      <c r="M6711" s="38">
        <f t="shared" si="107"/>
        <v>165.50462013996469</v>
      </c>
      <c r="N6711" s="9" t="s">
        <v>5475</v>
      </c>
    </row>
    <row r="6712" spans="1:14">
      <c r="A6712" s="31" t="s">
        <v>922</v>
      </c>
      <c r="B6712" s="31" t="s">
        <v>857</v>
      </c>
      <c r="C6712" s="31" t="s">
        <v>131</v>
      </c>
      <c r="D6712" s="31" t="s">
        <v>923</v>
      </c>
      <c r="E6712" s="31" t="s">
        <v>17</v>
      </c>
      <c r="F6712" s="31" t="s">
        <v>859</v>
      </c>
      <c r="G6712" s="24">
        <f>IF(ISERROR(VLOOKUP(A6712,'2011 County-Level Acres Tilled'!$A$2:$F$3069,6,FALSE)),0,VLOOKUP(A6712,'2011 County-Level Acres Tilled'!$A$2:$F$3069,6,FALSE))</f>
        <v>3763.6250845928253</v>
      </c>
      <c r="H6712" s="32" t="s">
        <v>5474</v>
      </c>
      <c r="I6712" s="9" t="s">
        <v>5411</v>
      </c>
      <c r="J6712" s="36">
        <f>IF(ISERROR(VLOOKUP(A6712&amp;I6712,'County-level Emissions Factors'!$E$2:$F$12273,2,FALSE)),0,VLOOKUP(A6712&amp;I6712,'County-level Emissions Factors'!$E$2:$F$12273,2,FALSE))</f>
        <v>6.8395999999999999</v>
      </c>
      <c r="K6712" s="19" t="s">
        <v>5473</v>
      </c>
      <c r="L6712" s="19" t="s">
        <v>5474</v>
      </c>
      <c r="M6712" s="38">
        <f t="shared" si="107"/>
        <v>12.870845064290545</v>
      </c>
      <c r="N6712" s="9" t="s">
        <v>5475</v>
      </c>
    </row>
    <row r="6713" spans="1:14">
      <c r="A6713" s="31" t="s">
        <v>924</v>
      </c>
      <c r="B6713" s="31" t="s">
        <v>857</v>
      </c>
      <c r="C6713" s="31" t="s">
        <v>134</v>
      </c>
      <c r="D6713" s="31" t="s">
        <v>358</v>
      </c>
      <c r="E6713" s="31" t="s">
        <v>17</v>
      </c>
      <c r="F6713" s="31" t="s">
        <v>859</v>
      </c>
      <c r="G6713" s="24">
        <f>IF(ISERROR(VLOOKUP(A6713,'2011 County-Level Acres Tilled'!$A$2:$F$3069,6,FALSE)),0,VLOOKUP(A6713,'2011 County-Level Acres Tilled'!$A$2:$F$3069,6,FALSE))</f>
        <v>2720.0133239831721</v>
      </c>
      <c r="H6713" s="32" t="s">
        <v>5474</v>
      </c>
      <c r="I6713" s="9" t="s">
        <v>5411</v>
      </c>
      <c r="J6713" s="36">
        <f>IF(ISERROR(VLOOKUP(A6713&amp;I6713,'County-level Emissions Factors'!$E$2:$F$12273,2,FALSE)),0,VLOOKUP(A6713&amp;I6713,'County-level Emissions Factors'!$E$2:$F$12273,2,FALSE))</f>
        <v>12.184126984126983</v>
      </c>
      <c r="K6713" s="19" t="s">
        <v>5473</v>
      </c>
      <c r="L6713" s="19" t="s">
        <v>5474</v>
      </c>
      <c r="M6713" s="38">
        <f t="shared" si="107"/>
        <v>16.570493868964149</v>
      </c>
      <c r="N6713" s="9" t="s">
        <v>5475</v>
      </c>
    </row>
    <row r="6714" spans="1:14">
      <c r="A6714" s="31" t="s">
        <v>925</v>
      </c>
      <c r="B6714" s="31" t="s">
        <v>857</v>
      </c>
      <c r="C6714" s="31" t="s">
        <v>137</v>
      </c>
      <c r="D6714" s="31" t="s">
        <v>926</v>
      </c>
      <c r="E6714" s="31" t="s">
        <v>17</v>
      </c>
      <c r="F6714" s="31" t="s">
        <v>859</v>
      </c>
      <c r="G6714" s="24">
        <f>IF(ISERROR(VLOOKUP(A6714,'2011 County-Level Acres Tilled'!$A$2:$F$3069,6,FALSE)),0,VLOOKUP(A6714,'2011 County-Level Acres Tilled'!$A$2:$F$3069,6,FALSE))</f>
        <v>92042.102074676775</v>
      </c>
      <c r="H6714" s="32" t="s">
        <v>5474</v>
      </c>
      <c r="I6714" s="9" t="s">
        <v>5411</v>
      </c>
      <c r="J6714" s="36">
        <f>IF(ISERROR(VLOOKUP(A6714&amp;I6714,'County-level Emissions Factors'!$E$2:$F$12273,2,FALSE)),0,VLOOKUP(A6714&amp;I6714,'County-level Emissions Factors'!$E$2:$F$12273,2,FALSE))</f>
        <v>7.9056352295143144</v>
      </c>
      <c r="K6714" s="19" t="s">
        <v>5473</v>
      </c>
      <c r="L6714" s="19" t="s">
        <v>5474</v>
      </c>
      <c r="M6714" s="38">
        <f t="shared" si="107"/>
        <v>363.82564238005864</v>
      </c>
      <c r="N6714" s="9" t="s">
        <v>5475</v>
      </c>
    </row>
    <row r="6715" spans="1:14">
      <c r="A6715" s="31" t="s">
        <v>927</v>
      </c>
      <c r="B6715" s="31" t="s">
        <v>857</v>
      </c>
      <c r="C6715" s="31" t="s">
        <v>140</v>
      </c>
      <c r="D6715" s="31" t="s">
        <v>928</v>
      </c>
      <c r="E6715" s="31" t="s">
        <v>17</v>
      </c>
      <c r="F6715" s="31" t="s">
        <v>859</v>
      </c>
      <c r="G6715" s="24">
        <f>IF(ISERROR(VLOOKUP(A6715,'2011 County-Level Acres Tilled'!$A$2:$F$3069,6,FALSE)),0,VLOOKUP(A6715,'2011 County-Level Acres Tilled'!$A$2:$F$3069,6,FALSE))</f>
        <v>1633.3060779096531</v>
      </c>
      <c r="H6715" s="32" t="s">
        <v>5474</v>
      </c>
      <c r="I6715" s="9" t="s">
        <v>5411</v>
      </c>
      <c r="J6715" s="36">
        <f>IF(ISERROR(VLOOKUP(A6715&amp;I6715,'County-level Emissions Factors'!$E$2:$F$12273,2,FALSE)),0,VLOOKUP(A6715&amp;I6715,'County-level Emissions Factors'!$E$2:$F$12273,2,FALSE))</f>
        <v>5.0176165803108814</v>
      </c>
      <c r="K6715" s="19" t="s">
        <v>5473</v>
      </c>
      <c r="L6715" s="19" t="s">
        <v>5474</v>
      </c>
      <c r="M6715" s="38">
        <f t="shared" si="107"/>
        <v>4.0976518286210055</v>
      </c>
      <c r="N6715" s="9" t="s">
        <v>5475</v>
      </c>
    </row>
    <row r="6716" spans="1:14">
      <c r="A6716" s="31" t="s">
        <v>929</v>
      </c>
      <c r="B6716" s="31" t="s">
        <v>857</v>
      </c>
      <c r="C6716" s="31" t="s">
        <v>143</v>
      </c>
      <c r="D6716" s="31" t="s">
        <v>930</v>
      </c>
      <c r="E6716" s="31" t="s">
        <v>17</v>
      </c>
      <c r="F6716" s="31" t="s">
        <v>859</v>
      </c>
      <c r="G6716" s="24">
        <f>IF(ISERROR(VLOOKUP(A6716,'2011 County-Level Acres Tilled'!$A$2:$F$3069,6,FALSE)),0,VLOOKUP(A6716,'2011 County-Level Acres Tilled'!$A$2:$F$3069,6,FALSE))</f>
        <v>246.50274298185292</v>
      </c>
      <c r="H6716" s="32" t="s">
        <v>5474</v>
      </c>
      <c r="I6716" s="9" t="s">
        <v>5411</v>
      </c>
      <c r="J6716" s="36">
        <f>IF(ISERROR(VLOOKUP(A6716&amp;I6716,'County-level Emissions Factors'!$E$2:$F$12273,2,FALSE)),0,VLOOKUP(A6716&amp;I6716,'County-level Emissions Factors'!$E$2:$F$12273,2,FALSE))</f>
        <v>4.4027303754266214</v>
      </c>
      <c r="K6716" s="19" t="s">
        <v>5473</v>
      </c>
      <c r="L6716" s="19" t="s">
        <v>5474</v>
      </c>
      <c r="M6716" s="38">
        <f t="shared" si="107"/>
        <v>0.54264255707609266</v>
      </c>
      <c r="N6716" s="9" t="s">
        <v>5475</v>
      </c>
    </row>
    <row r="6717" spans="1:14">
      <c r="A6717" s="31" t="s">
        <v>931</v>
      </c>
      <c r="B6717" s="31" t="s">
        <v>857</v>
      </c>
      <c r="C6717" s="31" t="s">
        <v>146</v>
      </c>
      <c r="D6717" s="31" t="s">
        <v>932</v>
      </c>
      <c r="E6717" s="31" t="s">
        <v>17</v>
      </c>
      <c r="F6717" s="31" t="s">
        <v>859</v>
      </c>
      <c r="G6717" s="24">
        <f>IF(ISERROR(VLOOKUP(A6717,'2011 County-Level Acres Tilled'!$A$2:$F$3069,6,FALSE)),0,VLOOKUP(A6717,'2011 County-Level Acres Tilled'!$A$2:$F$3069,6,FALSE))</f>
        <v>107681.31249249146</v>
      </c>
      <c r="H6717" s="32" t="s">
        <v>5474</v>
      </c>
      <c r="I6717" s="9" t="s">
        <v>5411</v>
      </c>
      <c r="J6717" s="36">
        <f>IF(ISERROR(VLOOKUP(A6717&amp;I6717,'County-level Emissions Factors'!$E$2:$F$12273,2,FALSE)),0,VLOOKUP(A6717&amp;I6717,'County-level Emissions Factors'!$E$2:$F$12273,2,FALSE))</f>
        <v>8.3434719635836956</v>
      </c>
      <c r="K6717" s="19" t="s">
        <v>5473</v>
      </c>
      <c r="L6717" s="19" t="s">
        <v>5474</v>
      </c>
      <c r="M6717" s="38">
        <f t="shared" si="107"/>
        <v>449.21800589149865</v>
      </c>
      <c r="N6717" s="9" t="s">
        <v>5475</v>
      </c>
    </row>
    <row r="6718" spans="1:14">
      <c r="A6718" s="31" t="s">
        <v>933</v>
      </c>
      <c r="B6718" s="31" t="s">
        <v>857</v>
      </c>
      <c r="C6718" s="31" t="s">
        <v>149</v>
      </c>
      <c r="D6718" s="31" t="s">
        <v>90</v>
      </c>
      <c r="E6718" s="31" t="s">
        <v>17</v>
      </c>
      <c r="F6718" s="31" t="s">
        <v>859</v>
      </c>
      <c r="G6718" s="24">
        <f>IF(ISERROR(VLOOKUP(A6718,'2011 County-Level Acres Tilled'!$A$2:$F$3069,6,FALSE)),0,VLOOKUP(A6718,'2011 County-Level Acres Tilled'!$A$2:$F$3069,6,FALSE))</f>
        <v>99.03846153846149</v>
      </c>
      <c r="H6718" s="32" t="s">
        <v>5474</v>
      </c>
      <c r="I6718" s="9" t="s">
        <v>5411</v>
      </c>
      <c r="J6718" s="36">
        <f>IF(ISERROR(VLOOKUP(A6718&amp;I6718,'County-level Emissions Factors'!$E$2:$F$12273,2,FALSE)),0,VLOOKUP(A6718&amp;I6718,'County-level Emissions Factors'!$E$2:$F$12273,2,FALSE))</f>
        <v>1.92</v>
      </c>
      <c r="K6718" s="19" t="s">
        <v>5473</v>
      </c>
      <c r="L6718" s="19" t="s">
        <v>5474</v>
      </c>
      <c r="M6718" s="38">
        <f t="shared" si="107"/>
        <v>9.5076923076923017E-2</v>
      </c>
      <c r="N6718" s="9" t="s">
        <v>5475</v>
      </c>
    </row>
    <row r="6719" spans="1:14">
      <c r="A6719" s="31" t="s">
        <v>934</v>
      </c>
      <c r="B6719" s="31" t="s">
        <v>857</v>
      </c>
      <c r="C6719" s="31" t="s">
        <v>152</v>
      </c>
      <c r="D6719" s="31" t="s">
        <v>935</v>
      </c>
      <c r="E6719" s="31" t="s">
        <v>17</v>
      </c>
      <c r="F6719" s="31" t="s">
        <v>859</v>
      </c>
      <c r="G6719" s="24">
        <f>IF(ISERROR(VLOOKUP(A6719,'2011 County-Level Acres Tilled'!$A$2:$F$3069,6,FALSE)),0,VLOOKUP(A6719,'2011 County-Level Acres Tilled'!$A$2:$F$3069,6,FALSE))</f>
        <v>43154.822579865038</v>
      </c>
      <c r="H6719" s="32" t="s">
        <v>5474</v>
      </c>
      <c r="I6719" s="9" t="s">
        <v>5411</v>
      </c>
      <c r="J6719" s="36">
        <f>IF(ISERROR(VLOOKUP(A6719&amp;I6719,'County-level Emissions Factors'!$E$2:$F$12273,2,FALSE)),0,VLOOKUP(A6719&amp;I6719,'County-level Emissions Factors'!$E$2:$F$12273,2,FALSE))</f>
        <v>7.7310266380975072</v>
      </c>
      <c r="K6719" s="19" t="s">
        <v>5473</v>
      </c>
      <c r="L6719" s="19" t="s">
        <v>5474</v>
      </c>
      <c r="M6719" s="38">
        <f t="shared" si="107"/>
        <v>166.8155414636542</v>
      </c>
      <c r="N6719" s="9" t="s">
        <v>5475</v>
      </c>
    </row>
    <row r="6720" spans="1:14">
      <c r="A6720" s="31" t="s">
        <v>936</v>
      </c>
      <c r="B6720" s="31" t="s">
        <v>857</v>
      </c>
      <c r="C6720" s="31" t="s">
        <v>155</v>
      </c>
      <c r="D6720" s="31" t="s">
        <v>937</v>
      </c>
      <c r="E6720" s="31" t="s">
        <v>17</v>
      </c>
      <c r="F6720" s="31" t="s">
        <v>859</v>
      </c>
      <c r="G6720" s="24">
        <f>IF(ISERROR(VLOOKUP(A6720,'2011 County-Level Acres Tilled'!$A$2:$F$3069,6,FALSE)),0,VLOOKUP(A6720,'2011 County-Level Acres Tilled'!$A$2:$F$3069,6,FALSE))</f>
        <v>160744.48341858762</v>
      </c>
      <c r="H6720" s="32" t="s">
        <v>5474</v>
      </c>
      <c r="I6720" s="9" t="s">
        <v>5411</v>
      </c>
      <c r="J6720" s="36">
        <f>IF(ISERROR(VLOOKUP(A6720&amp;I6720,'County-level Emissions Factors'!$E$2:$F$12273,2,FALSE)),0,VLOOKUP(A6720&amp;I6720,'County-level Emissions Factors'!$E$2:$F$12273,2,FALSE))</f>
        <v>8.5874836173001317</v>
      </c>
      <c r="K6720" s="19" t="s">
        <v>5473</v>
      </c>
      <c r="L6720" s="19" t="s">
        <v>5474</v>
      </c>
      <c r="M6720" s="38">
        <f t="shared" si="107"/>
        <v>690.19530896424703</v>
      </c>
      <c r="N6720" s="9" t="s">
        <v>5475</v>
      </c>
    </row>
    <row r="6721" spans="1:14">
      <c r="A6721" s="31" t="s">
        <v>938</v>
      </c>
      <c r="B6721" s="31" t="s">
        <v>857</v>
      </c>
      <c r="C6721" s="31" t="s">
        <v>158</v>
      </c>
      <c r="D6721" s="31" t="s">
        <v>939</v>
      </c>
      <c r="E6721" s="31" t="s">
        <v>17</v>
      </c>
      <c r="F6721" s="31" t="s">
        <v>859</v>
      </c>
      <c r="G6721" s="24">
        <f>IF(ISERROR(VLOOKUP(A6721,'2011 County-Level Acres Tilled'!$A$2:$F$3069,6,FALSE)),0,VLOOKUP(A6721,'2011 County-Level Acres Tilled'!$A$2:$F$3069,6,FALSE))</f>
        <v>18668.196918168775</v>
      </c>
      <c r="H6721" s="32" t="s">
        <v>5474</v>
      </c>
      <c r="I6721" s="9" t="s">
        <v>5411</v>
      </c>
      <c r="J6721" s="36">
        <f>IF(ISERROR(VLOOKUP(A6721&amp;I6721,'County-level Emissions Factors'!$E$2:$F$12273,2,FALSE)),0,VLOOKUP(A6721&amp;I6721,'County-level Emissions Factors'!$E$2:$F$12273,2,FALSE))</f>
        <v>8.2181916621548456</v>
      </c>
      <c r="K6721" s="19" t="s">
        <v>5473</v>
      </c>
      <c r="L6721" s="19" t="s">
        <v>5474</v>
      </c>
      <c r="M6721" s="38">
        <f t="shared" si="107"/>
        <v>76.709410130179705</v>
      </c>
      <c r="N6721" s="9" t="s">
        <v>5475</v>
      </c>
    </row>
    <row r="6722" spans="1:14">
      <c r="A6722" s="31" t="s">
        <v>940</v>
      </c>
      <c r="B6722" s="31" t="s">
        <v>857</v>
      </c>
      <c r="C6722" s="31" t="s">
        <v>161</v>
      </c>
      <c r="D6722" s="31" t="s">
        <v>624</v>
      </c>
      <c r="E6722" s="31" t="s">
        <v>17</v>
      </c>
      <c r="F6722" s="31" t="s">
        <v>859</v>
      </c>
      <c r="G6722" s="24">
        <f>IF(ISERROR(VLOOKUP(A6722,'2011 County-Level Acres Tilled'!$A$2:$F$3069,6,FALSE)),0,VLOOKUP(A6722,'2011 County-Level Acres Tilled'!$A$2:$F$3069,6,FALSE))</f>
        <v>296.96509136025259</v>
      </c>
      <c r="H6722" s="32" t="s">
        <v>5474</v>
      </c>
      <c r="I6722" s="9" t="s">
        <v>5411</v>
      </c>
      <c r="J6722" s="36">
        <f>IF(ISERROR(VLOOKUP(A6722&amp;I6722,'County-level Emissions Factors'!$E$2:$F$12273,2,FALSE)),0,VLOOKUP(A6722&amp;I6722,'County-level Emissions Factors'!$E$2:$F$12273,2,FALSE))</f>
        <v>8.5037037037037031</v>
      </c>
      <c r="K6722" s="19" t="s">
        <v>5473</v>
      </c>
      <c r="L6722" s="19" t="s">
        <v>5474</v>
      </c>
      <c r="M6722" s="38">
        <f t="shared" si="107"/>
        <v>1.2626515736354442</v>
      </c>
      <c r="N6722" s="9" t="s">
        <v>5475</v>
      </c>
    </row>
    <row r="6723" spans="1:14">
      <c r="A6723" s="31" t="s">
        <v>941</v>
      </c>
      <c r="B6723" s="31" t="s">
        <v>857</v>
      </c>
      <c r="C6723" s="31" t="s">
        <v>164</v>
      </c>
      <c r="D6723" s="31" t="s">
        <v>942</v>
      </c>
      <c r="E6723" s="31" t="s">
        <v>17</v>
      </c>
      <c r="F6723" s="31" t="s">
        <v>859</v>
      </c>
      <c r="G6723" s="24">
        <f>IF(ISERROR(VLOOKUP(A6723,'2011 County-Level Acres Tilled'!$A$2:$F$3069,6,FALSE)),0,VLOOKUP(A6723,'2011 County-Level Acres Tilled'!$A$2:$F$3069,6,FALSE))</f>
        <v>114235.98189030262</v>
      </c>
      <c r="H6723" s="32" t="s">
        <v>5474</v>
      </c>
      <c r="I6723" s="9" t="s">
        <v>5411</v>
      </c>
      <c r="J6723" s="36">
        <f>IF(ISERROR(VLOOKUP(A6723&amp;I6723,'County-level Emissions Factors'!$E$2:$F$12273,2,FALSE)),0,VLOOKUP(A6723&amp;I6723,'County-level Emissions Factors'!$E$2:$F$12273,2,FALSE))</f>
        <v>7.9840721699485888</v>
      </c>
      <c r="K6723" s="19" t="s">
        <v>5473</v>
      </c>
      <c r="L6723" s="19" t="s">
        <v>5474</v>
      </c>
      <c r="M6723" s="38">
        <f t="shared" si="107"/>
        <v>456.03416190855802</v>
      </c>
      <c r="N6723" s="9" t="s">
        <v>5475</v>
      </c>
    </row>
    <row r="6724" spans="1:14">
      <c r="A6724" s="31" t="s">
        <v>943</v>
      </c>
      <c r="B6724" s="31" t="s">
        <v>857</v>
      </c>
      <c r="C6724" s="31" t="s">
        <v>167</v>
      </c>
      <c r="D6724" s="31" t="s">
        <v>944</v>
      </c>
      <c r="E6724" s="31" t="s">
        <v>17</v>
      </c>
      <c r="F6724" s="31" t="s">
        <v>859</v>
      </c>
      <c r="G6724" s="24">
        <f>IF(ISERROR(VLOOKUP(A6724,'2011 County-Level Acres Tilled'!$A$2:$F$3069,6,FALSE)),0,VLOOKUP(A6724,'2011 County-Level Acres Tilled'!$A$2:$F$3069,6,FALSE))</f>
        <v>1038.273924529783</v>
      </c>
      <c r="H6724" s="32" t="s">
        <v>5474</v>
      </c>
      <c r="I6724" s="9" t="s">
        <v>5411</v>
      </c>
      <c r="J6724" s="36">
        <f>IF(ISERROR(VLOOKUP(A6724&amp;I6724,'County-level Emissions Factors'!$E$2:$F$12273,2,FALSE)),0,VLOOKUP(A6724&amp;I6724,'County-level Emissions Factors'!$E$2:$F$12273,2,FALSE))</f>
        <v>4.6862611073137392</v>
      </c>
      <c r="K6724" s="19" t="s">
        <v>5473</v>
      </c>
      <c r="L6724" s="19" t="s">
        <v>5474</v>
      </c>
      <c r="M6724" s="38">
        <f t="shared" si="107"/>
        <v>2.4328113556309612</v>
      </c>
      <c r="N6724" s="9" t="s">
        <v>5475</v>
      </c>
    </row>
    <row r="6725" spans="1:14">
      <c r="A6725" s="31" t="s">
        <v>945</v>
      </c>
      <c r="B6725" s="31" t="s">
        <v>857</v>
      </c>
      <c r="C6725" s="31" t="s">
        <v>170</v>
      </c>
      <c r="D6725" s="31" t="s">
        <v>946</v>
      </c>
      <c r="E6725" s="31" t="s">
        <v>17</v>
      </c>
      <c r="F6725" s="31" t="s">
        <v>859</v>
      </c>
      <c r="G6725" s="24">
        <f>IF(ISERROR(VLOOKUP(A6725,'2011 County-Level Acres Tilled'!$A$2:$F$3069,6,FALSE)),0,VLOOKUP(A6725,'2011 County-Level Acres Tilled'!$A$2:$F$3069,6,FALSE))</f>
        <v>15680.790148831426</v>
      </c>
      <c r="H6725" s="32" t="s">
        <v>5474</v>
      </c>
      <c r="I6725" s="9" t="s">
        <v>5411</v>
      </c>
      <c r="J6725" s="36">
        <f>IF(ISERROR(VLOOKUP(A6725&amp;I6725,'County-level Emissions Factors'!$E$2:$F$12273,2,FALSE)),0,VLOOKUP(A6725&amp;I6725,'County-level Emissions Factors'!$E$2:$F$12273,2,FALSE))</f>
        <v>6.6055349443497446</v>
      </c>
      <c r="K6725" s="19" t="s">
        <v>5473</v>
      </c>
      <c r="L6725" s="19" t="s">
        <v>5474</v>
      </c>
      <c r="M6725" s="38">
        <f t="shared" si="107"/>
        <v>51.79000364156061</v>
      </c>
      <c r="N6725" s="9" t="s">
        <v>5475</v>
      </c>
    </row>
    <row r="6726" spans="1:14">
      <c r="A6726" s="31" t="s">
        <v>947</v>
      </c>
      <c r="B6726" s="31" t="s">
        <v>857</v>
      </c>
      <c r="C6726" s="31" t="s">
        <v>173</v>
      </c>
      <c r="D6726" s="31" t="s">
        <v>628</v>
      </c>
      <c r="E6726" s="31" t="s">
        <v>17</v>
      </c>
      <c r="F6726" s="31" t="s">
        <v>859</v>
      </c>
      <c r="G6726" s="24">
        <f>IF(ISERROR(VLOOKUP(A6726,'2011 County-Level Acres Tilled'!$A$2:$F$3069,6,FALSE)),0,VLOOKUP(A6726,'2011 County-Level Acres Tilled'!$A$2:$F$3069,6,FALSE))</f>
        <v>6194.4936284334499</v>
      </c>
      <c r="H6726" s="32" t="s">
        <v>5474</v>
      </c>
      <c r="I6726" s="9" t="s">
        <v>5411</v>
      </c>
      <c r="J6726" s="36">
        <f>IF(ISERROR(VLOOKUP(A6726&amp;I6726,'County-level Emissions Factors'!$E$2:$F$12273,2,FALSE)),0,VLOOKUP(A6726&amp;I6726,'County-level Emissions Factors'!$E$2:$F$12273,2,FALSE))</f>
        <v>7.5369118255830001</v>
      </c>
      <c r="K6726" s="19" t="s">
        <v>5473</v>
      </c>
      <c r="L6726" s="19" t="s">
        <v>5474</v>
      </c>
      <c r="M6726" s="38">
        <f t="shared" si="107"/>
        <v>23.343676140819309</v>
      </c>
      <c r="N6726" s="9" t="s">
        <v>5475</v>
      </c>
    </row>
    <row r="6727" spans="1:14">
      <c r="A6727" s="31" t="s">
        <v>948</v>
      </c>
      <c r="B6727" s="31" t="s">
        <v>857</v>
      </c>
      <c r="C6727" s="31" t="s">
        <v>176</v>
      </c>
      <c r="D6727" s="31" t="s">
        <v>949</v>
      </c>
      <c r="E6727" s="31" t="s">
        <v>17</v>
      </c>
      <c r="F6727" s="31" t="s">
        <v>859</v>
      </c>
      <c r="G6727" s="24">
        <f>IF(ISERROR(VLOOKUP(A6727,'2011 County-Level Acres Tilled'!$A$2:$F$3069,6,FALSE)),0,VLOOKUP(A6727,'2011 County-Level Acres Tilled'!$A$2:$F$3069,6,FALSE))</f>
        <v>55483.560303940183</v>
      </c>
      <c r="H6727" s="32" t="s">
        <v>5474</v>
      </c>
      <c r="I6727" s="9" t="s">
        <v>5411</v>
      </c>
      <c r="J6727" s="36">
        <f>IF(ISERROR(VLOOKUP(A6727&amp;I6727,'County-level Emissions Factors'!$E$2:$F$12273,2,FALSE)),0,VLOOKUP(A6727&amp;I6727,'County-level Emissions Factors'!$E$2:$F$12273,2,FALSE))</f>
        <v>7.1734409687184648</v>
      </c>
      <c r="K6727" s="19" t="s">
        <v>5473</v>
      </c>
      <c r="L6727" s="19" t="s">
        <v>5474</v>
      </c>
      <c r="M6727" s="38">
        <f t="shared" si="107"/>
        <v>199.00402228732301</v>
      </c>
      <c r="N6727" s="9" t="s">
        <v>5475</v>
      </c>
    </row>
    <row r="6728" spans="1:14">
      <c r="A6728" s="31" t="s">
        <v>950</v>
      </c>
      <c r="B6728" s="31" t="s">
        <v>857</v>
      </c>
      <c r="C6728" s="31" t="s">
        <v>179</v>
      </c>
      <c r="D6728" s="31" t="s">
        <v>951</v>
      </c>
      <c r="E6728" s="31" t="s">
        <v>17</v>
      </c>
      <c r="F6728" s="31" t="s">
        <v>859</v>
      </c>
      <c r="G6728" s="24">
        <f>IF(ISERROR(VLOOKUP(A6728,'2011 County-Level Acres Tilled'!$A$2:$F$3069,6,FALSE)),0,VLOOKUP(A6728,'2011 County-Level Acres Tilled'!$A$2:$F$3069,6,FALSE))</f>
        <v>12661.444365941361</v>
      </c>
      <c r="H6728" s="32" t="s">
        <v>5474</v>
      </c>
      <c r="I6728" s="9" t="s">
        <v>5411</v>
      </c>
      <c r="J6728" s="36">
        <f>IF(ISERROR(VLOOKUP(A6728&amp;I6728,'County-level Emissions Factors'!$E$2:$F$12273,2,FALSE)),0,VLOOKUP(A6728&amp;I6728,'County-level Emissions Factors'!$E$2:$F$12273,2,FALSE))</f>
        <v>8.1614492533919503</v>
      </c>
      <c r="K6728" s="19" t="s">
        <v>5473</v>
      </c>
      <c r="L6728" s="19" t="s">
        <v>5474</v>
      </c>
      <c r="M6728" s="38">
        <f t="shared" si="107"/>
        <v>51.667867833637914</v>
      </c>
      <c r="N6728" s="9" t="s">
        <v>5475</v>
      </c>
    </row>
    <row r="6729" spans="1:14">
      <c r="A6729" s="31" t="s">
        <v>952</v>
      </c>
      <c r="B6729" s="31" t="s">
        <v>857</v>
      </c>
      <c r="C6729" s="31" t="s">
        <v>182</v>
      </c>
      <c r="D6729" s="31" t="s">
        <v>953</v>
      </c>
      <c r="E6729" s="31" t="s">
        <v>17</v>
      </c>
      <c r="F6729" s="31" t="s">
        <v>859</v>
      </c>
      <c r="G6729" s="24">
        <f>IF(ISERROR(VLOOKUP(A6729,'2011 County-Level Acres Tilled'!$A$2:$F$3069,6,FALSE)),0,VLOOKUP(A6729,'2011 County-Level Acres Tilled'!$A$2:$F$3069,6,FALSE))</f>
        <v>1030.5133374689824</v>
      </c>
      <c r="H6729" s="32" t="s">
        <v>5474</v>
      </c>
      <c r="I6729" s="9" t="s">
        <v>5411</v>
      </c>
      <c r="J6729" s="36">
        <f>IF(ISERROR(VLOOKUP(A6729&amp;I6729,'County-level Emissions Factors'!$E$2:$F$12273,2,FALSE)),0,VLOOKUP(A6729&amp;I6729,'County-level Emissions Factors'!$E$2:$F$12273,2,FALSE))</f>
        <v>5.3182608695652176</v>
      </c>
      <c r="K6729" s="19" t="s">
        <v>5473</v>
      </c>
      <c r="L6729" s="19" t="s">
        <v>5474</v>
      </c>
      <c r="M6729" s="38">
        <f t="shared" ref="M6729:M6792" si="108">G6729*J6729/2000</f>
        <v>2.7402693791131725</v>
      </c>
      <c r="N6729" s="9" t="s">
        <v>5475</v>
      </c>
    </row>
    <row r="6730" spans="1:14">
      <c r="A6730" s="31" t="s">
        <v>954</v>
      </c>
      <c r="B6730" s="31" t="s">
        <v>857</v>
      </c>
      <c r="C6730" s="31" t="s">
        <v>185</v>
      </c>
      <c r="D6730" s="31" t="s">
        <v>102</v>
      </c>
      <c r="E6730" s="31" t="s">
        <v>17</v>
      </c>
      <c r="F6730" s="31" t="s">
        <v>859</v>
      </c>
      <c r="G6730" s="24">
        <f>IF(ISERROR(VLOOKUP(A6730,'2011 County-Level Acres Tilled'!$A$2:$F$3069,6,FALSE)),0,VLOOKUP(A6730,'2011 County-Level Acres Tilled'!$A$2:$F$3069,6,FALSE))</f>
        <v>615.78074082932221</v>
      </c>
      <c r="H6730" s="32" t="s">
        <v>5474</v>
      </c>
      <c r="I6730" s="9" t="s">
        <v>5411</v>
      </c>
      <c r="J6730" s="36">
        <f>IF(ISERROR(VLOOKUP(A6730&amp;I6730,'County-level Emissions Factors'!$E$2:$F$12273,2,FALSE)),0,VLOOKUP(A6730&amp;I6730,'County-level Emissions Factors'!$E$2:$F$12273,2,FALSE))</f>
        <v>3.6300000000000003</v>
      </c>
      <c r="K6730" s="19" t="s">
        <v>5473</v>
      </c>
      <c r="L6730" s="19" t="s">
        <v>5474</v>
      </c>
      <c r="M6730" s="38">
        <f t="shared" si="108"/>
        <v>1.11764204460522</v>
      </c>
      <c r="N6730" s="9" t="s">
        <v>5475</v>
      </c>
    </row>
    <row r="6731" spans="1:14">
      <c r="A6731" s="31" t="s">
        <v>955</v>
      </c>
      <c r="B6731" s="31" t="s">
        <v>857</v>
      </c>
      <c r="C6731" s="31" t="s">
        <v>188</v>
      </c>
      <c r="D6731" s="31" t="s">
        <v>956</v>
      </c>
      <c r="E6731" s="31" t="s">
        <v>17</v>
      </c>
      <c r="F6731" s="31" t="s">
        <v>859</v>
      </c>
      <c r="G6731" s="24">
        <f>IF(ISERROR(VLOOKUP(A6731,'2011 County-Level Acres Tilled'!$A$2:$F$3069,6,FALSE)),0,VLOOKUP(A6731,'2011 County-Level Acres Tilled'!$A$2:$F$3069,6,FALSE))</f>
        <v>7417.738282940807</v>
      </c>
      <c r="H6731" s="32" t="s">
        <v>5474</v>
      </c>
      <c r="I6731" s="9" t="s">
        <v>5411</v>
      </c>
      <c r="J6731" s="36">
        <f>IF(ISERROR(VLOOKUP(A6731&amp;I6731,'County-level Emissions Factors'!$E$2:$F$12273,2,FALSE)),0,VLOOKUP(A6731&amp;I6731,'County-level Emissions Factors'!$E$2:$F$12273,2,FALSE))</f>
        <v>5.8115611104434564</v>
      </c>
      <c r="K6731" s="19" t="s">
        <v>5473</v>
      </c>
      <c r="L6731" s="19" t="s">
        <v>5474</v>
      </c>
      <c r="M6731" s="38">
        <f t="shared" si="108"/>
        <v>21.554319666293207</v>
      </c>
      <c r="N6731" s="9" t="s">
        <v>5475</v>
      </c>
    </row>
    <row r="6732" spans="1:14">
      <c r="A6732" s="31" t="s">
        <v>957</v>
      </c>
      <c r="B6732" s="31" t="s">
        <v>857</v>
      </c>
      <c r="C6732" s="31" t="s">
        <v>191</v>
      </c>
      <c r="D6732" s="31" t="s">
        <v>958</v>
      </c>
      <c r="E6732" s="31" t="s">
        <v>17</v>
      </c>
      <c r="F6732" s="31" t="s">
        <v>859</v>
      </c>
      <c r="G6732" s="24">
        <f>IF(ISERROR(VLOOKUP(A6732,'2011 County-Level Acres Tilled'!$A$2:$F$3069,6,FALSE)),0,VLOOKUP(A6732,'2011 County-Level Acres Tilled'!$A$2:$F$3069,6,FALSE))</f>
        <v>162.36690728626206</v>
      </c>
      <c r="H6732" s="32" t="s">
        <v>5474</v>
      </c>
      <c r="I6732" s="9" t="s">
        <v>5411</v>
      </c>
      <c r="J6732" s="36">
        <f>IF(ISERROR(VLOOKUP(A6732&amp;I6732,'County-level Emissions Factors'!$E$2:$F$12273,2,FALSE)),0,VLOOKUP(A6732&amp;I6732,'County-level Emissions Factors'!$E$2:$F$12273,2,FALSE))</f>
        <v>5.0600000000000005</v>
      </c>
      <c r="K6732" s="19" t="s">
        <v>5473</v>
      </c>
      <c r="L6732" s="19" t="s">
        <v>5474</v>
      </c>
      <c r="M6732" s="38">
        <f t="shared" si="108"/>
        <v>0.41078827543424307</v>
      </c>
      <c r="N6732" s="9" t="s">
        <v>5475</v>
      </c>
    </row>
    <row r="6733" spans="1:14">
      <c r="A6733" s="31" t="s">
        <v>959</v>
      </c>
      <c r="B6733" s="31" t="s">
        <v>857</v>
      </c>
      <c r="C6733" s="31" t="s">
        <v>194</v>
      </c>
      <c r="D6733" s="31" t="s">
        <v>105</v>
      </c>
      <c r="E6733" s="31" t="s">
        <v>17</v>
      </c>
      <c r="F6733" s="31" t="s">
        <v>859</v>
      </c>
      <c r="G6733" s="24">
        <f>IF(ISERROR(VLOOKUP(A6733,'2011 County-Level Acres Tilled'!$A$2:$F$3069,6,FALSE)),0,VLOOKUP(A6733,'2011 County-Level Acres Tilled'!$A$2:$F$3069,6,FALSE))</f>
        <v>20929.018227206136</v>
      </c>
      <c r="H6733" s="32" t="s">
        <v>5474</v>
      </c>
      <c r="I6733" s="9" t="s">
        <v>5411</v>
      </c>
      <c r="J6733" s="36">
        <f>IF(ISERROR(VLOOKUP(A6733&amp;I6733,'County-level Emissions Factors'!$E$2:$F$12273,2,FALSE)),0,VLOOKUP(A6733&amp;I6733,'County-level Emissions Factors'!$E$2:$F$12273,2,FALSE))</f>
        <v>0.76883462819089876</v>
      </c>
      <c r="K6733" s="19" t="s">
        <v>5473</v>
      </c>
      <c r="L6733" s="19" t="s">
        <v>5474</v>
      </c>
      <c r="M6733" s="38">
        <f t="shared" si="108"/>
        <v>8.0454769735572871</v>
      </c>
      <c r="N6733" s="9" t="s">
        <v>5475</v>
      </c>
    </row>
    <row r="6734" spans="1:14">
      <c r="A6734" s="31" t="s">
        <v>960</v>
      </c>
      <c r="B6734" s="31" t="s">
        <v>857</v>
      </c>
      <c r="C6734" s="31" t="s">
        <v>197</v>
      </c>
      <c r="D6734" s="31" t="s">
        <v>372</v>
      </c>
      <c r="E6734" s="31" t="s">
        <v>17</v>
      </c>
      <c r="F6734" s="31" t="s">
        <v>859</v>
      </c>
      <c r="G6734" s="24">
        <f>IF(ISERROR(VLOOKUP(A6734,'2011 County-Level Acres Tilled'!$A$2:$F$3069,6,FALSE)),0,VLOOKUP(A6734,'2011 County-Level Acres Tilled'!$A$2:$F$3069,6,FALSE))</f>
        <v>2134.136025265057</v>
      </c>
      <c r="H6734" s="32" t="s">
        <v>5474</v>
      </c>
      <c r="I6734" s="9" t="s">
        <v>5411</v>
      </c>
      <c r="J6734" s="36">
        <f>IF(ISERROR(VLOOKUP(A6734&amp;I6734,'County-level Emissions Factors'!$E$2:$F$12273,2,FALSE)),0,VLOOKUP(A6734&amp;I6734,'County-level Emissions Factors'!$E$2:$F$12273,2,FALSE))</f>
        <v>5.487058823529412</v>
      </c>
      <c r="K6734" s="19" t="s">
        <v>5473</v>
      </c>
      <c r="L6734" s="19" t="s">
        <v>5474</v>
      </c>
      <c r="M6734" s="38">
        <f t="shared" si="108"/>
        <v>5.8550649540213096</v>
      </c>
      <c r="N6734" s="9" t="s">
        <v>5475</v>
      </c>
    </row>
    <row r="6735" spans="1:14">
      <c r="A6735" s="31" t="s">
        <v>961</v>
      </c>
      <c r="B6735" s="31" t="s">
        <v>857</v>
      </c>
      <c r="C6735" s="31" t="s">
        <v>200</v>
      </c>
      <c r="D6735" s="31" t="s">
        <v>962</v>
      </c>
      <c r="E6735" s="31" t="s">
        <v>17</v>
      </c>
      <c r="F6735" s="31" t="s">
        <v>859</v>
      </c>
      <c r="G6735" s="24">
        <f>IF(ISERROR(VLOOKUP(A6735,'2011 County-Level Acres Tilled'!$A$2:$F$3069,6,FALSE)),0,VLOOKUP(A6735,'2011 County-Level Acres Tilled'!$A$2:$F$3069,6,FALSE))</f>
        <v>837.60856079404459</v>
      </c>
      <c r="H6735" s="32" t="s">
        <v>5474</v>
      </c>
      <c r="I6735" s="9" t="s">
        <v>5411</v>
      </c>
      <c r="J6735" s="36">
        <f>IF(ISERROR(VLOOKUP(A6735&amp;I6735,'County-level Emissions Factors'!$E$2:$F$12273,2,FALSE)),0,VLOOKUP(A6735&amp;I6735,'County-level Emissions Factors'!$E$2:$F$12273,2,FALSE))</f>
        <v>6.6355555555555554</v>
      </c>
      <c r="K6735" s="19" t="s">
        <v>5473</v>
      </c>
      <c r="L6735" s="19" t="s">
        <v>5474</v>
      </c>
      <c r="M6735" s="38">
        <f t="shared" si="108"/>
        <v>2.7789990694789082</v>
      </c>
      <c r="N6735" s="9" t="s">
        <v>5475</v>
      </c>
    </row>
    <row r="6736" spans="1:14">
      <c r="A6736" s="31" t="s">
        <v>963</v>
      </c>
      <c r="B6736" s="31" t="s">
        <v>857</v>
      </c>
      <c r="C6736" s="31" t="s">
        <v>203</v>
      </c>
      <c r="D6736" s="31" t="s">
        <v>964</v>
      </c>
      <c r="E6736" s="31" t="s">
        <v>17</v>
      </c>
      <c r="F6736" s="31" t="s">
        <v>859</v>
      </c>
      <c r="G6736" s="24">
        <f>IF(ISERROR(VLOOKUP(A6736,'2011 County-Level Acres Tilled'!$A$2:$F$3069,6,FALSE)),0,VLOOKUP(A6736,'2011 County-Level Acres Tilled'!$A$2:$F$3069,6,FALSE))</f>
        <v>10365.170493821222</v>
      </c>
      <c r="H6736" s="32" t="s">
        <v>5474</v>
      </c>
      <c r="I6736" s="9" t="s">
        <v>5411</v>
      </c>
      <c r="J6736" s="36">
        <f>IF(ISERROR(VLOOKUP(A6736&amp;I6736,'County-level Emissions Factors'!$E$2:$F$12273,2,FALSE)),0,VLOOKUP(A6736&amp;I6736,'County-level Emissions Factors'!$E$2:$F$12273,2,FALSE))</f>
        <v>4.7627146906786724</v>
      </c>
      <c r="K6736" s="19" t="s">
        <v>5473</v>
      </c>
      <c r="L6736" s="19" t="s">
        <v>5474</v>
      </c>
      <c r="M6736" s="38">
        <f t="shared" si="108"/>
        <v>24.683174891155723</v>
      </c>
      <c r="N6736" s="9" t="s">
        <v>5475</v>
      </c>
    </row>
    <row r="6737" spans="1:14">
      <c r="A6737" s="31" t="s">
        <v>965</v>
      </c>
      <c r="B6737" s="31" t="s">
        <v>857</v>
      </c>
      <c r="C6737" s="31" t="s">
        <v>206</v>
      </c>
      <c r="D6737" s="31" t="s">
        <v>966</v>
      </c>
      <c r="E6737" s="31" t="s">
        <v>17</v>
      </c>
      <c r="F6737" s="31" t="s">
        <v>859</v>
      </c>
      <c r="G6737" s="24">
        <f>IF(ISERROR(VLOOKUP(A6737,'2011 County-Level Acres Tilled'!$A$2:$F$3069,6,FALSE)),0,VLOOKUP(A6737,'2011 County-Level Acres Tilled'!$A$2:$F$3069,6,FALSE))</f>
        <v>94.559976314008551</v>
      </c>
      <c r="H6737" s="32" t="s">
        <v>5474</v>
      </c>
      <c r="I6737" s="9" t="s">
        <v>5411</v>
      </c>
      <c r="J6737" s="36">
        <f>IF(ISERROR(VLOOKUP(A6737&amp;I6737,'County-level Emissions Factors'!$E$2:$F$12273,2,FALSE)),0,VLOOKUP(A6737&amp;I6737,'County-level Emissions Factors'!$E$2:$F$12273,2,FALSE))</f>
        <v>5.9259259259259256</v>
      </c>
      <c r="K6737" s="19" t="s">
        <v>5473</v>
      </c>
      <c r="L6737" s="19" t="s">
        <v>5474</v>
      </c>
      <c r="M6737" s="38">
        <f t="shared" si="108"/>
        <v>0.28017770759706234</v>
      </c>
      <c r="N6737" s="9" t="s">
        <v>5475</v>
      </c>
    </row>
    <row r="6738" spans="1:14">
      <c r="A6738" s="31" t="s">
        <v>967</v>
      </c>
      <c r="B6738" s="31" t="s">
        <v>857</v>
      </c>
      <c r="C6738" s="31" t="s">
        <v>209</v>
      </c>
      <c r="D6738" s="31" t="s">
        <v>968</v>
      </c>
      <c r="E6738" s="31" t="s">
        <v>17</v>
      </c>
      <c r="F6738" s="31" t="s">
        <v>859</v>
      </c>
      <c r="G6738" s="24">
        <f>IF(ISERROR(VLOOKUP(A6738,'2011 County-Level Acres Tilled'!$A$2:$F$3069,6,FALSE)),0,VLOOKUP(A6738,'2011 County-Level Acres Tilled'!$A$2:$F$3069,6,FALSE))</f>
        <v>9668.5481261839577</v>
      </c>
      <c r="H6738" s="32" t="s">
        <v>5474</v>
      </c>
      <c r="I6738" s="9" t="s">
        <v>5411</v>
      </c>
      <c r="J6738" s="36">
        <f>IF(ISERROR(VLOOKUP(A6738&amp;I6738,'County-level Emissions Factors'!$E$2:$F$12273,2,FALSE)),0,VLOOKUP(A6738&amp;I6738,'County-level Emissions Factors'!$E$2:$F$12273,2,FALSE))</f>
        <v>3.4605830491022589</v>
      </c>
      <c r="K6738" s="19" t="s">
        <v>5473</v>
      </c>
      <c r="L6738" s="19" t="s">
        <v>5474</v>
      </c>
      <c r="M6738" s="38">
        <f t="shared" si="108"/>
        <v>16.729406877450806</v>
      </c>
      <c r="N6738" s="9" t="s">
        <v>5475</v>
      </c>
    </row>
    <row r="6739" spans="1:14">
      <c r="A6739" s="31" t="s">
        <v>969</v>
      </c>
      <c r="B6739" s="31" t="s">
        <v>857</v>
      </c>
      <c r="C6739" s="31" t="s">
        <v>212</v>
      </c>
      <c r="D6739" s="31" t="s">
        <v>970</v>
      </c>
      <c r="E6739" s="31" t="s">
        <v>17</v>
      </c>
      <c r="F6739" s="31" t="s">
        <v>859</v>
      </c>
      <c r="G6739" s="24">
        <f>IF(ISERROR(VLOOKUP(A6739,'2011 County-Level Acres Tilled'!$A$2:$F$3069,6,FALSE)),0,VLOOKUP(A6739,'2011 County-Level Acres Tilled'!$A$2:$F$3069,6,FALSE))</f>
        <v>79502.032661830395</v>
      </c>
      <c r="H6739" s="32" t="s">
        <v>5474</v>
      </c>
      <c r="I6739" s="9" t="s">
        <v>5411</v>
      </c>
      <c r="J6739" s="36">
        <f>IF(ISERROR(VLOOKUP(A6739&amp;I6739,'County-level Emissions Factors'!$E$2:$F$12273,2,FALSE)),0,VLOOKUP(A6739&amp;I6739,'County-level Emissions Factors'!$E$2:$F$12273,2,FALSE))</f>
        <v>6.9134520817397007</v>
      </c>
      <c r="K6739" s="19" t="s">
        <v>5473</v>
      </c>
      <c r="L6739" s="19" t="s">
        <v>5474</v>
      </c>
      <c r="M6739" s="38">
        <f t="shared" si="108"/>
        <v>274.81674660423448</v>
      </c>
      <c r="N6739" s="9" t="s">
        <v>5475</v>
      </c>
    </row>
    <row r="6740" spans="1:14">
      <c r="A6740" s="31" t="s">
        <v>971</v>
      </c>
      <c r="B6740" s="31" t="s">
        <v>857</v>
      </c>
      <c r="C6740" s="31" t="s">
        <v>215</v>
      </c>
      <c r="D6740" s="31" t="s">
        <v>111</v>
      </c>
      <c r="E6740" s="31" t="s">
        <v>17</v>
      </c>
      <c r="F6740" s="31" t="s">
        <v>859</v>
      </c>
      <c r="G6740" s="24">
        <f>IF(ISERROR(VLOOKUP(A6740,'2011 County-Level Acres Tilled'!$A$2:$F$3069,6,FALSE)),0,VLOOKUP(A6740,'2011 County-Level Acres Tilled'!$A$2:$F$3069,6,FALSE))</f>
        <v>1060.8139239792463</v>
      </c>
      <c r="H6740" s="32" t="s">
        <v>5474</v>
      </c>
      <c r="I6740" s="9" t="s">
        <v>5411</v>
      </c>
      <c r="J6740" s="36">
        <f>IF(ISERROR(VLOOKUP(A6740&amp;I6740,'County-level Emissions Factors'!$E$2:$F$12273,2,FALSE)),0,VLOOKUP(A6740&amp;I6740,'County-level Emissions Factors'!$E$2:$F$12273,2,FALSE))</f>
        <v>3.3551160791057608</v>
      </c>
      <c r="K6740" s="19" t="s">
        <v>5473</v>
      </c>
      <c r="L6740" s="19" t="s">
        <v>5474</v>
      </c>
      <c r="M6740" s="38">
        <f t="shared" si="108"/>
        <v>1.7795769266410226</v>
      </c>
      <c r="N6740" s="9" t="s">
        <v>5475</v>
      </c>
    </row>
    <row r="6741" spans="1:14">
      <c r="A6741" s="31" t="s">
        <v>972</v>
      </c>
      <c r="B6741" s="31" t="s">
        <v>857</v>
      </c>
      <c r="C6741" s="31" t="s">
        <v>446</v>
      </c>
      <c r="D6741" s="31" t="s">
        <v>973</v>
      </c>
      <c r="E6741" s="31" t="s">
        <v>17</v>
      </c>
      <c r="F6741" s="31" t="s">
        <v>859</v>
      </c>
      <c r="G6741" s="24">
        <f>IF(ISERROR(VLOOKUP(A6741,'2011 County-Level Acres Tilled'!$A$2:$F$3069,6,FALSE)),0,VLOOKUP(A6741,'2011 County-Level Acres Tilled'!$A$2:$F$3069,6,FALSE))</f>
        <v>59.423076923076898</v>
      </c>
      <c r="H6741" s="32" t="s">
        <v>5474</v>
      </c>
      <c r="I6741" s="9" t="s">
        <v>5411</v>
      </c>
      <c r="J6741" s="36">
        <f>IF(ISERROR(VLOOKUP(A6741&amp;I6741,'County-level Emissions Factors'!$E$2:$F$12273,2,FALSE)),0,VLOOKUP(A6741&amp;I6741,'County-level Emissions Factors'!$E$2:$F$12273,2,FALSE))</f>
        <v>0.46666666666666667</v>
      </c>
      <c r="K6741" s="19" t="s">
        <v>5473</v>
      </c>
      <c r="L6741" s="19" t="s">
        <v>5474</v>
      </c>
      <c r="M6741" s="38">
        <f t="shared" si="108"/>
        <v>1.3865384615384609E-2</v>
      </c>
      <c r="N6741" s="9" t="s">
        <v>5475</v>
      </c>
    </row>
    <row r="6742" spans="1:14">
      <c r="A6742" s="31" t="s">
        <v>974</v>
      </c>
      <c r="B6742" s="31" t="s">
        <v>857</v>
      </c>
      <c r="C6742" s="31" t="s">
        <v>449</v>
      </c>
      <c r="D6742" s="31" t="s">
        <v>975</v>
      </c>
      <c r="E6742" s="31" t="s">
        <v>17</v>
      </c>
      <c r="F6742" s="31" t="s">
        <v>859</v>
      </c>
      <c r="G6742" s="24">
        <f>IF(ISERROR(VLOOKUP(A6742,'2011 County-Level Acres Tilled'!$A$2:$F$3069,6,FALSE)),0,VLOOKUP(A6742,'2011 County-Level Acres Tilled'!$A$2:$F$3069,6,FALSE))</f>
        <v>768.97270471463992</v>
      </c>
      <c r="H6742" s="32" t="s">
        <v>5474</v>
      </c>
      <c r="I6742" s="9" t="s">
        <v>5411</v>
      </c>
      <c r="J6742" s="36">
        <f>IF(ISERROR(VLOOKUP(A6742&amp;I6742,'County-level Emissions Factors'!$E$2:$F$12273,2,FALSE)),0,VLOOKUP(A6742&amp;I6742,'County-level Emissions Factors'!$E$2:$F$12273,2,FALSE))</f>
        <v>3.4976635514018692</v>
      </c>
      <c r="K6742" s="19" t="s">
        <v>5473</v>
      </c>
      <c r="L6742" s="19" t="s">
        <v>5474</v>
      </c>
      <c r="M6742" s="38">
        <f t="shared" si="108"/>
        <v>1.3448039006516541</v>
      </c>
      <c r="N6742" s="9" t="s">
        <v>5475</v>
      </c>
    </row>
    <row r="6743" spans="1:14">
      <c r="A6743" s="31" t="s">
        <v>976</v>
      </c>
      <c r="B6743" s="31" t="s">
        <v>857</v>
      </c>
      <c r="C6743" s="31" t="s">
        <v>452</v>
      </c>
      <c r="D6743" s="31" t="s">
        <v>977</v>
      </c>
      <c r="E6743" s="31" t="s">
        <v>17</v>
      </c>
      <c r="F6743" s="31" t="s">
        <v>859</v>
      </c>
      <c r="G6743" s="24">
        <f>IF(ISERROR(VLOOKUP(A6743,'2011 County-Level Acres Tilled'!$A$2:$F$3069,6,FALSE)),0,VLOOKUP(A6743,'2011 County-Level Acres Tilled'!$A$2:$F$3069,6,FALSE))</f>
        <v>1090.9705596579868</v>
      </c>
      <c r="H6743" s="32" t="s">
        <v>5474</v>
      </c>
      <c r="I6743" s="9" t="s">
        <v>5411</v>
      </c>
      <c r="J6743" s="36">
        <f>IF(ISERROR(VLOOKUP(A6743&amp;I6743,'County-level Emissions Factors'!$E$2:$F$12273,2,FALSE)),0,VLOOKUP(A6743&amp;I6743,'County-level Emissions Factors'!$E$2:$F$12273,2,FALSE))</f>
        <v>6.7150127226463106</v>
      </c>
      <c r="K6743" s="19" t="s">
        <v>5473</v>
      </c>
      <c r="L6743" s="19" t="s">
        <v>5474</v>
      </c>
      <c r="M6743" s="38">
        <f t="shared" si="108"/>
        <v>3.6629405940679733</v>
      </c>
      <c r="N6743" s="9" t="s">
        <v>5475</v>
      </c>
    </row>
    <row r="6744" spans="1:14">
      <c r="A6744" s="31" t="s">
        <v>978</v>
      </c>
      <c r="B6744" s="31" t="s">
        <v>857</v>
      </c>
      <c r="C6744" s="31" t="s">
        <v>455</v>
      </c>
      <c r="D6744" s="31" t="s">
        <v>979</v>
      </c>
      <c r="E6744" s="31" t="s">
        <v>17</v>
      </c>
      <c r="F6744" s="31" t="s">
        <v>859</v>
      </c>
      <c r="G6744" s="24">
        <f>IF(ISERROR(VLOOKUP(A6744,'2011 County-Level Acres Tilled'!$A$2:$F$3069,6,FALSE)),0,VLOOKUP(A6744,'2011 County-Level Acres Tilled'!$A$2:$F$3069,6,FALSE))</f>
        <v>227.3359592215013</v>
      </c>
      <c r="H6744" s="32" t="s">
        <v>5474</v>
      </c>
      <c r="I6744" s="9" t="s">
        <v>5411</v>
      </c>
      <c r="J6744" s="36">
        <f>IF(ISERROR(VLOOKUP(A6744&amp;I6744,'County-level Emissions Factors'!$E$2:$F$12273,2,FALSE)),0,VLOOKUP(A6744&amp;I6744,'County-level Emissions Factors'!$E$2:$F$12273,2,FALSE))</f>
        <v>1.4721189591078068</v>
      </c>
      <c r="K6744" s="19" t="s">
        <v>5473</v>
      </c>
      <c r="L6744" s="19" t="s">
        <v>5474</v>
      </c>
      <c r="M6744" s="38">
        <f t="shared" si="108"/>
        <v>0.16733278782846567</v>
      </c>
      <c r="N6744" s="9" t="s">
        <v>5475</v>
      </c>
    </row>
    <row r="6745" spans="1:14">
      <c r="A6745" s="31" t="s">
        <v>980</v>
      </c>
      <c r="B6745" s="31" t="s">
        <v>857</v>
      </c>
      <c r="C6745" s="31" t="s">
        <v>458</v>
      </c>
      <c r="D6745" s="31" t="s">
        <v>981</v>
      </c>
      <c r="E6745" s="31" t="s">
        <v>17</v>
      </c>
      <c r="F6745" s="31" t="s">
        <v>859</v>
      </c>
      <c r="G6745" s="24">
        <f>IF(ISERROR(VLOOKUP(A6745,'2011 County-Level Acres Tilled'!$A$2:$F$3069,6,FALSE)),0,VLOOKUP(A6745,'2011 County-Level Acres Tilled'!$A$2:$F$3069,6,FALSE))</f>
        <v>1698.8466732936704</v>
      </c>
      <c r="H6745" s="32" t="s">
        <v>5474</v>
      </c>
      <c r="I6745" s="9" t="s">
        <v>5411</v>
      </c>
      <c r="J6745" s="36">
        <f>IF(ISERROR(VLOOKUP(A6745&amp;I6745,'County-level Emissions Factors'!$E$2:$F$12273,2,FALSE)),0,VLOOKUP(A6745&amp;I6745,'County-level Emissions Factors'!$E$2:$F$12273,2,FALSE))</f>
        <v>3.2071764203331909</v>
      </c>
      <c r="K6745" s="19" t="s">
        <v>5473</v>
      </c>
      <c r="L6745" s="19" t="s">
        <v>5474</v>
      </c>
      <c r="M6745" s="38">
        <f t="shared" si="108"/>
        <v>2.7242504961744718</v>
      </c>
      <c r="N6745" s="9" t="s">
        <v>5475</v>
      </c>
    </row>
    <row r="6746" spans="1:14">
      <c r="A6746" s="31" t="s">
        <v>982</v>
      </c>
      <c r="B6746" s="31" t="s">
        <v>857</v>
      </c>
      <c r="C6746" s="31" t="s">
        <v>460</v>
      </c>
      <c r="D6746" s="31" t="s">
        <v>983</v>
      </c>
      <c r="E6746" s="31" t="s">
        <v>17</v>
      </c>
      <c r="F6746" s="31" t="s">
        <v>859</v>
      </c>
      <c r="G6746" s="24">
        <f>IF(ISERROR(VLOOKUP(A6746,'2011 County-Level Acres Tilled'!$A$2:$F$3069,6,FALSE)),0,VLOOKUP(A6746,'2011 County-Level Acres Tilled'!$A$2:$F$3069,6,FALSE))</f>
        <v>1964.3500451161735</v>
      </c>
      <c r="H6746" s="32" t="s">
        <v>5474</v>
      </c>
      <c r="I6746" s="9" t="s">
        <v>5411</v>
      </c>
      <c r="J6746" s="36">
        <f>IF(ISERROR(VLOOKUP(A6746&amp;I6746,'County-level Emissions Factors'!$E$2:$F$12273,2,FALSE)),0,VLOOKUP(A6746&amp;I6746,'County-level Emissions Factors'!$E$2:$F$12273,2,FALSE))</f>
        <v>2.3074380165289252</v>
      </c>
      <c r="K6746" s="19" t="s">
        <v>5473</v>
      </c>
      <c r="L6746" s="19" t="s">
        <v>5474</v>
      </c>
      <c r="M6746" s="38">
        <f t="shared" si="108"/>
        <v>2.2663079859356841</v>
      </c>
      <c r="N6746" s="9" t="s">
        <v>5475</v>
      </c>
    </row>
    <row r="6747" spans="1:14">
      <c r="A6747" s="31" t="s">
        <v>984</v>
      </c>
      <c r="B6747" s="31" t="s">
        <v>857</v>
      </c>
      <c r="C6747" s="31" t="s">
        <v>463</v>
      </c>
      <c r="D6747" s="31" t="s">
        <v>985</v>
      </c>
      <c r="E6747" s="31" t="s">
        <v>17</v>
      </c>
      <c r="F6747" s="31" t="s">
        <v>859</v>
      </c>
      <c r="G6747" s="24">
        <f>IF(ISERROR(VLOOKUP(A6747,'2011 County-Level Acres Tilled'!$A$2:$F$3069,6,FALSE)),0,VLOOKUP(A6747,'2011 County-Level Acres Tilled'!$A$2:$F$3069,6,FALSE))</f>
        <v>17794.427056419558</v>
      </c>
      <c r="H6747" s="32" t="s">
        <v>5474</v>
      </c>
      <c r="I6747" s="9" t="s">
        <v>5411</v>
      </c>
      <c r="J6747" s="36">
        <f>IF(ISERROR(VLOOKUP(A6747&amp;I6747,'County-level Emissions Factors'!$E$2:$F$12273,2,FALSE)),0,VLOOKUP(A6747&amp;I6747,'County-level Emissions Factors'!$E$2:$F$12273,2,FALSE))</f>
        <v>1.7747726742830494</v>
      </c>
      <c r="K6747" s="19" t="s">
        <v>5473</v>
      </c>
      <c r="L6747" s="19" t="s">
        <v>5474</v>
      </c>
      <c r="M6747" s="38">
        <f t="shared" si="108"/>
        <v>15.790531447128194</v>
      </c>
      <c r="N6747" s="9" t="s">
        <v>5475</v>
      </c>
    </row>
    <row r="6748" spans="1:14">
      <c r="A6748" s="31" t="s">
        <v>986</v>
      </c>
      <c r="B6748" s="31" t="s">
        <v>857</v>
      </c>
      <c r="C6748" s="31" t="s">
        <v>466</v>
      </c>
      <c r="D6748" s="31" t="s">
        <v>987</v>
      </c>
      <c r="E6748" s="31" t="s">
        <v>17</v>
      </c>
      <c r="F6748" s="31" t="s">
        <v>859</v>
      </c>
      <c r="G6748" s="24">
        <f>IF(ISERROR(VLOOKUP(A6748,'2011 County-Level Acres Tilled'!$A$2:$F$3069,6,FALSE)),0,VLOOKUP(A6748,'2011 County-Level Acres Tilled'!$A$2:$F$3069,6,FALSE))</f>
        <v>997.04348071283539</v>
      </c>
      <c r="H6748" s="32" t="s">
        <v>5474</v>
      </c>
      <c r="I6748" s="9" t="s">
        <v>5411</v>
      </c>
      <c r="J6748" s="36">
        <f>IF(ISERROR(VLOOKUP(A6748&amp;I6748,'County-level Emissions Factors'!$E$2:$F$12273,2,FALSE)),0,VLOOKUP(A6748&amp;I6748,'County-level Emissions Factors'!$E$2:$F$12273,2,FALSE))</f>
        <v>4.8230769230769219</v>
      </c>
      <c r="K6748" s="19" t="s">
        <v>5473</v>
      </c>
      <c r="L6748" s="19" t="s">
        <v>5474</v>
      </c>
      <c r="M6748" s="38">
        <f t="shared" si="108"/>
        <v>2.4044087015651829</v>
      </c>
      <c r="N6748" s="9" t="s">
        <v>5475</v>
      </c>
    </row>
    <row r="6749" spans="1:14">
      <c r="A6749" s="31" t="s">
        <v>988</v>
      </c>
      <c r="B6749" s="31" t="s">
        <v>857</v>
      </c>
      <c r="C6749" s="31" t="s">
        <v>989</v>
      </c>
      <c r="D6749" s="31" t="s">
        <v>117</v>
      </c>
      <c r="E6749" s="31" t="s">
        <v>17</v>
      </c>
      <c r="F6749" s="31" t="s">
        <v>859</v>
      </c>
      <c r="G6749" s="24">
        <f>IF(ISERROR(VLOOKUP(A6749,'2011 County-Level Acres Tilled'!$A$2:$F$3069,6,FALSE)),0,VLOOKUP(A6749,'2011 County-Level Acres Tilled'!$A$2:$F$3069,6,FALSE))</f>
        <v>1937.8863207712714</v>
      </c>
      <c r="H6749" s="32" t="s">
        <v>5474</v>
      </c>
      <c r="I6749" s="9" t="s">
        <v>5411</v>
      </c>
      <c r="J6749" s="36">
        <f>IF(ISERROR(VLOOKUP(A6749&amp;I6749,'County-level Emissions Factors'!$E$2:$F$12273,2,FALSE)),0,VLOOKUP(A6749&amp;I6749,'County-level Emissions Factors'!$E$2:$F$12273,2,FALSE))</f>
        <v>4.7475832438238461</v>
      </c>
      <c r="K6749" s="19" t="s">
        <v>5473</v>
      </c>
      <c r="L6749" s="19" t="s">
        <v>5474</v>
      </c>
      <c r="M6749" s="38">
        <f t="shared" si="108"/>
        <v>4.6001383124645656</v>
      </c>
      <c r="N6749" s="9" t="s">
        <v>5475</v>
      </c>
    </row>
    <row r="6750" spans="1:14">
      <c r="A6750" s="31" t="s">
        <v>990</v>
      </c>
      <c r="B6750" s="31" t="s">
        <v>857</v>
      </c>
      <c r="C6750" s="31" t="s">
        <v>991</v>
      </c>
      <c r="D6750" s="31" t="s">
        <v>120</v>
      </c>
      <c r="E6750" s="31" t="s">
        <v>17</v>
      </c>
      <c r="F6750" s="31" t="s">
        <v>859</v>
      </c>
      <c r="G6750" s="24">
        <f>IF(ISERROR(VLOOKUP(A6750,'2011 County-Level Acres Tilled'!$A$2:$F$3069,6,FALSE)),0,VLOOKUP(A6750,'2011 County-Level Acres Tilled'!$A$2:$F$3069,6,FALSE))</f>
        <v>47932.53924895337</v>
      </c>
      <c r="H6750" s="32" t="s">
        <v>5474</v>
      </c>
      <c r="I6750" s="9" t="s">
        <v>5411</v>
      </c>
      <c r="J6750" s="36">
        <f>IF(ISERROR(VLOOKUP(A6750&amp;I6750,'County-level Emissions Factors'!$E$2:$F$12273,2,FALSE)),0,VLOOKUP(A6750&amp;I6750,'County-level Emissions Factors'!$E$2:$F$12273,2,FALSE))</f>
        <v>5.4318090696153121</v>
      </c>
      <c r="K6750" s="19" t="s">
        <v>5473</v>
      </c>
      <c r="L6750" s="19" t="s">
        <v>5474</v>
      </c>
      <c r="M6750" s="38">
        <f t="shared" si="108"/>
        <v>130.18020071107841</v>
      </c>
      <c r="N6750" s="9" t="s">
        <v>5475</v>
      </c>
    </row>
    <row r="6751" spans="1:14">
      <c r="A6751" s="31" t="s">
        <v>992</v>
      </c>
      <c r="B6751" s="31" t="s">
        <v>857</v>
      </c>
      <c r="C6751" s="31" t="s">
        <v>993</v>
      </c>
      <c r="D6751" s="31" t="s">
        <v>994</v>
      </c>
      <c r="E6751" s="31" t="s">
        <v>17</v>
      </c>
      <c r="F6751" s="31" t="s">
        <v>859</v>
      </c>
      <c r="G6751" s="24">
        <f>IF(ISERROR(VLOOKUP(A6751,'2011 County-Level Acres Tilled'!$A$2:$F$3069,6,FALSE)),0,VLOOKUP(A6751,'2011 County-Level Acres Tilled'!$A$2:$F$3069,6,FALSE))</f>
        <v>92208.567609995662</v>
      </c>
      <c r="H6751" s="32" t="s">
        <v>5474</v>
      </c>
      <c r="I6751" s="9" t="s">
        <v>5411</v>
      </c>
      <c r="J6751" s="36">
        <f>IF(ISERROR(VLOOKUP(A6751&amp;I6751,'County-level Emissions Factors'!$E$2:$F$12273,2,FALSE)),0,VLOOKUP(A6751&amp;I6751,'County-level Emissions Factors'!$E$2:$F$12273,2,FALSE))</f>
        <v>7.4686436961443183</v>
      </c>
      <c r="K6751" s="19" t="s">
        <v>5473</v>
      </c>
      <c r="L6751" s="19" t="s">
        <v>5474</v>
      </c>
      <c r="M6751" s="38">
        <f t="shared" si="108"/>
        <v>344.33646860544565</v>
      </c>
      <c r="N6751" s="9" t="s">
        <v>5475</v>
      </c>
    </row>
    <row r="6752" spans="1:14">
      <c r="A6752" s="31" t="s">
        <v>995</v>
      </c>
      <c r="B6752" s="31" t="s">
        <v>857</v>
      </c>
      <c r="C6752" s="31" t="s">
        <v>996</v>
      </c>
      <c r="D6752" s="31" t="s">
        <v>123</v>
      </c>
      <c r="E6752" s="31" t="s">
        <v>17</v>
      </c>
      <c r="F6752" s="31" t="s">
        <v>859</v>
      </c>
      <c r="G6752" s="24">
        <f>IF(ISERROR(VLOOKUP(A6752,'2011 County-Level Acres Tilled'!$A$2:$F$3069,6,FALSE)),0,VLOOKUP(A6752,'2011 County-Level Acres Tilled'!$A$2:$F$3069,6,FALSE))</f>
        <v>2900.3459432134127</v>
      </c>
      <c r="H6752" s="32" t="s">
        <v>5474</v>
      </c>
      <c r="I6752" s="9" t="s">
        <v>5411</v>
      </c>
      <c r="J6752" s="36">
        <f>IF(ISERROR(VLOOKUP(A6752&amp;I6752,'County-level Emissions Factors'!$E$2:$F$12273,2,FALSE)),0,VLOOKUP(A6752&amp;I6752,'County-level Emissions Factors'!$E$2:$F$12273,2,FALSE))</f>
        <v>5.3394369420920116</v>
      </c>
      <c r="K6752" s="19" t="s">
        <v>5473</v>
      </c>
      <c r="L6752" s="19" t="s">
        <v>5474</v>
      </c>
      <c r="M6752" s="38">
        <f t="shared" si="108"/>
        <v>7.743107137020198</v>
      </c>
      <c r="N6752" s="9" t="s">
        <v>5475</v>
      </c>
    </row>
    <row r="6753" spans="1:14">
      <c r="A6753" s="31" t="s">
        <v>997</v>
      </c>
      <c r="B6753" s="31" t="s">
        <v>857</v>
      </c>
      <c r="C6753" s="31" t="s">
        <v>998</v>
      </c>
      <c r="D6753" s="31" t="s">
        <v>999</v>
      </c>
      <c r="E6753" s="31" t="s">
        <v>17</v>
      </c>
      <c r="F6753" s="31" t="s">
        <v>859</v>
      </c>
      <c r="G6753" s="24">
        <f>IF(ISERROR(VLOOKUP(A6753,'2011 County-Level Acres Tilled'!$A$2:$F$3069,6,FALSE)),0,VLOOKUP(A6753,'2011 County-Level Acres Tilled'!$A$2:$F$3069,6,FALSE))</f>
        <v>1710.5769230769224</v>
      </c>
      <c r="H6753" s="32" t="s">
        <v>5474</v>
      </c>
      <c r="I6753" s="9" t="s">
        <v>5411</v>
      </c>
      <c r="J6753" s="36">
        <f>IF(ISERROR(VLOOKUP(A6753&amp;I6753,'County-level Emissions Factors'!$E$2:$F$12273,2,FALSE)),0,VLOOKUP(A6753&amp;I6753,'County-level Emissions Factors'!$E$2:$F$12273,2,FALSE))</f>
        <v>2.1280000000000001</v>
      </c>
      <c r="K6753" s="19" t="s">
        <v>5473</v>
      </c>
      <c r="L6753" s="19" t="s">
        <v>5474</v>
      </c>
      <c r="M6753" s="38">
        <f t="shared" si="108"/>
        <v>1.8200538461538456</v>
      </c>
      <c r="N6753" s="9" t="s">
        <v>5475</v>
      </c>
    </row>
    <row r="6754" spans="1:14">
      <c r="A6754" s="31" t="s">
        <v>1000</v>
      </c>
      <c r="B6754" s="31" t="s">
        <v>857</v>
      </c>
      <c r="C6754" s="31" t="s">
        <v>1001</v>
      </c>
      <c r="D6754" s="31" t="s">
        <v>1002</v>
      </c>
      <c r="E6754" s="31" t="s">
        <v>17</v>
      </c>
      <c r="F6754" s="31" t="s">
        <v>859</v>
      </c>
      <c r="G6754" s="24">
        <f>IF(ISERROR(VLOOKUP(A6754,'2011 County-Level Acres Tilled'!$A$2:$F$3069,6,FALSE)),0,VLOOKUP(A6754,'2011 County-Level Acres Tilled'!$A$2:$F$3069,6,FALSE))</f>
        <v>49731.546112817217</v>
      </c>
      <c r="H6754" s="32" t="s">
        <v>5474</v>
      </c>
      <c r="I6754" s="9" t="s">
        <v>5411</v>
      </c>
      <c r="J6754" s="36">
        <f>IF(ISERROR(VLOOKUP(A6754&amp;I6754,'County-level Emissions Factors'!$E$2:$F$12273,2,FALSE)),0,VLOOKUP(A6754&amp;I6754,'County-level Emissions Factors'!$E$2:$F$12273,2,FALSE))</f>
        <v>6.7607386238733786</v>
      </c>
      <c r="K6754" s="19" t="s">
        <v>5473</v>
      </c>
      <c r="L6754" s="19" t="s">
        <v>5474</v>
      </c>
      <c r="M6754" s="38">
        <f t="shared" si="108"/>
        <v>168.11099231493168</v>
      </c>
      <c r="N6754" s="9" t="s">
        <v>5475</v>
      </c>
    </row>
    <row r="6755" spans="1:14">
      <c r="A6755" s="31" t="s">
        <v>1003</v>
      </c>
      <c r="B6755" s="31" t="s">
        <v>857</v>
      </c>
      <c r="C6755" s="31" t="s">
        <v>1004</v>
      </c>
      <c r="D6755" s="31" t="s">
        <v>126</v>
      </c>
      <c r="E6755" s="31" t="s">
        <v>17</v>
      </c>
      <c r="F6755" s="31" t="s">
        <v>859</v>
      </c>
      <c r="G6755" s="24">
        <f>IF(ISERROR(VLOOKUP(A6755,'2011 County-Level Acres Tilled'!$A$2:$F$3069,6,FALSE)),0,VLOOKUP(A6755,'2011 County-Level Acres Tilled'!$A$2:$F$3069,6,FALSE))</f>
        <v>55108.908984700887</v>
      </c>
      <c r="H6755" s="32" t="s">
        <v>5474</v>
      </c>
      <c r="I6755" s="9" t="s">
        <v>5411</v>
      </c>
      <c r="J6755" s="36">
        <f>IF(ISERROR(VLOOKUP(A6755&amp;I6755,'County-level Emissions Factors'!$E$2:$F$12273,2,FALSE)),0,VLOOKUP(A6755&amp;I6755,'County-level Emissions Factors'!$E$2:$F$12273,2,FALSE))</f>
        <v>8.3526212819577541</v>
      </c>
      <c r="K6755" s="19" t="s">
        <v>5473</v>
      </c>
      <c r="L6755" s="19" t="s">
        <v>5474</v>
      </c>
      <c r="M6755" s="38">
        <f t="shared" si="108"/>
        <v>230.15192300554276</v>
      </c>
      <c r="N6755" s="9" t="s">
        <v>5475</v>
      </c>
    </row>
    <row r="6756" spans="1:14">
      <c r="A6756" s="31" t="s">
        <v>1005</v>
      </c>
      <c r="B6756" s="31" t="s">
        <v>857</v>
      </c>
      <c r="C6756" s="31" t="s">
        <v>1006</v>
      </c>
      <c r="D6756" s="31" t="s">
        <v>1007</v>
      </c>
      <c r="E6756" s="31" t="s">
        <v>17</v>
      </c>
      <c r="F6756" s="31" t="s">
        <v>859</v>
      </c>
      <c r="G6756" s="24">
        <f>IF(ISERROR(VLOOKUP(A6756,'2011 County-Level Acres Tilled'!$A$2:$F$3069,6,FALSE)),0,VLOOKUP(A6756,'2011 County-Level Acres Tilled'!$A$2:$F$3069,6,FALSE))</f>
        <v>40727.024688827929</v>
      </c>
      <c r="H6756" s="32" t="s">
        <v>5474</v>
      </c>
      <c r="I6756" s="9" t="s">
        <v>5411</v>
      </c>
      <c r="J6756" s="36">
        <f>IF(ISERROR(VLOOKUP(A6756&amp;I6756,'County-level Emissions Factors'!$E$2:$F$12273,2,FALSE)),0,VLOOKUP(A6756&amp;I6756,'County-level Emissions Factors'!$E$2:$F$12273,2,FALSE))</f>
        <v>6.8622265089598455</v>
      </c>
      <c r="K6756" s="19" t="s">
        <v>5473</v>
      </c>
      <c r="L6756" s="19" t="s">
        <v>5474</v>
      </c>
      <c r="M6756" s="38">
        <f t="shared" si="108"/>
        <v>139.73903422536856</v>
      </c>
      <c r="N6756" s="9" t="s">
        <v>5475</v>
      </c>
    </row>
    <row r="6757" spans="1:14">
      <c r="A6757" s="31" t="s">
        <v>1008</v>
      </c>
      <c r="B6757" s="31" t="s">
        <v>857</v>
      </c>
      <c r="C6757" s="31" t="s">
        <v>1009</v>
      </c>
      <c r="D6757" s="31" t="s">
        <v>391</v>
      </c>
      <c r="E6757" s="31" t="s">
        <v>17</v>
      </c>
      <c r="F6757" s="31" t="s">
        <v>859</v>
      </c>
      <c r="G6757" s="24">
        <f>IF(ISERROR(VLOOKUP(A6757,'2011 County-Level Acres Tilled'!$A$2:$F$3069,6,FALSE)),0,VLOOKUP(A6757,'2011 County-Level Acres Tilled'!$A$2:$F$3069,6,FALSE))</f>
        <v>15108.313861801285</v>
      </c>
      <c r="H6757" s="32" t="s">
        <v>5474</v>
      </c>
      <c r="I6757" s="9" t="s">
        <v>5411</v>
      </c>
      <c r="J6757" s="36">
        <f>IF(ISERROR(VLOOKUP(A6757&amp;I6757,'County-level Emissions Factors'!$E$2:$F$12273,2,FALSE)),0,VLOOKUP(A6757&amp;I6757,'County-level Emissions Factors'!$E$2:$F$12273,2,FALSE))</f>
        <v>6.2931166139413115</v>
      </c>
      <c r="K6757" s="19" t="s">
        <v>5473</v>
      </c>
      <c r="L6757" s="19" t="s">
        <v>5474</v>
      </c>
      <c r="M6757" s="38">
        <f t="shared" si="108"/>
        <v>47.539190486170746</v>
      </c>
      <c r="N6757" s="9" t="s">
        <v>5475</v>
      </c>
    </row>
    <row r="6758" spans="1:14">
      <c r="A6758" s="31" t="s">
        <v>1010</v>
      </c>
      <c r="B6758" s="31" t="s">
        <v>857</v>
      </c>
      <c r="C6758" s="31" t="s">
        <v>1011</v>
      </c>
      <c r="D6758" s="31" t="s">
        <v>1012</v>
      </c>
      <c r="E6758" s="31" t="s">
        <v>17</v>
      </c>
      <c r="F6758" s="31" t="s">
        <v>859</v>
      </c>
      <c r="G6758" s="24">
        <f>IF(ISERROR(VLOOKUP(A6758,'2011 County-Level Acres Tilled'!$A$2:$F$3069,6,FALSE)),0,VLOOKUP(A6758,'2011 County-Level Acres Tilled'!$A$2:$F$3069,6,FALSE))</f>
        <v>1595.6632077599813</v>
      </c>
      <c r="H6758" s="32" t="s">
        <v>5474</v>
      </c>
      <c r="I6758" s="9" t="s">
        <v>5411</v>
      </c>
      <c r="J6758" s="36">
        <f>IF(ISERROR(VLOOKUP(A6758&amp;I6758,'County-level Emissions Factors'!$E$2:$F$12273,2,FALSE)),0,VLOOKUP(A6758&amp;I6758,'County-level Emissions Factors'!$E$2:$F$12273,2,FALSE))</f>
        <v>2.3642105263157895</v>
      </c>
      <c r="K6758" s="19" t="s">
        <v>5473</v>
      </c>
      <c r="L6758" s="19" t="s">
        <v>5474</v>
      </c>
      <c r="M6758" s="38">
        <f t="shared" si="108"/>
        <v>1.8862418761204833</v>
      </c>
      <c r="N6758" s="9" t="s">
        <v>5475</v>
      </c>
    </row>
    <row r="6759" spans="1:14">
      <c r="A6759" s="31" t="s">
        <v>1013</v>
      </c>
      <c r="B6759" s="31" t="s">
        <v>857</v>
      </c>
      <c r="C6759" s="31" t="s">
        <v>1014</v>
      </c>
      <c r="D6759" s="31" t="s">
        <v>129</v>
      </c>
      <c r="E6759" s="31" t="s">
        <v>17</v>
      </c>
      <c r="F6759" s="31" t="s">
        <v>859</v>
      </c>
      <c r="G6759" s="24">
        <f>IF(ISERROR(VLOOKUP(A6759,'2011 County-Level Acres Tilled'!$A$2:$F$3069,6,FALSE)),0,VLOOKUP(A6759,'2011 County-Level Acres Tilled'!$A$2:$F$3069,6,FALSE))</f>
        <v>3789.8309553349864</v>
      </c>
      <c r="H6759" s="32" t="s">
        <v>5474</v>
      </c>
      <c r="I6759" s="9" t="s">
        <v>5411</v>
      </c>
      <c r="J6759" s="36">
        <f>IF(ISERROR(VLOOKUP(A6759&amp;I6759,'County-level Emissions Factors'!$E$2:$F$12273,2,FALSE)),0,VLOOKUP(A6759&amp;I6759,'County-level Emissions Factors'!$E$2:$F$12273,2,FALSE))</f>
        <v>2.7626120358514727</v>
      </c>
      <c r="K6759" s="19" t="s">
        <v>5473</v>
      </c>
      <c r="L6759" s="19" t="s">
        <v>5474</v>
      </c>
      <c r="M6759" s="38">
        <f t="shared" si="108"/>
        <v>5.2349163055254593</v>
      </c>
      <c r="N6759" s="9" t="s">
        <v>5475</v>
      </c>
    </row>
    <row r="6760" spans="1:14">
      <c r="A6760" s="31" t="s">
        <v>1015</v>
      </c>
      <c r="B6760" s="31" t="s">
        <v>857</v>
      </c>
      <c r="C6760" s="31" t="s">
        <v>1016</v>
      </c>
      <c r="D6760" s="31" t="s">
        <v>1017</v>
      </c>
      <c r="E6760" s="31" t="s">
        <v>17</v>
      </c>
      <c r="F6760" s="31" t="s">
        <v>859</v>
      </c>
      <c r="G6760" s="24">
        <f>IF(ISERROR(VLOOKUP(A6760,'2011 County-Level Acres Tilled'!$A$2:$F$3069,6,FALSE)),0,VLOOKUP(A6760,'2011 County-Level Acres Tilled'!$A$2:$F$3069,6,FALSE))</f>
        <v>15873.515089362845</v>
      </c>
      <c r="H6760" s="32" t="s">
        <v>5474</v>
      </c>
      <c r="I6760" s="9" t="s">
        <v>5411</v>
      </c>
      <c r="J6760" s="36">
        <f>IF(ISERROR(VLOOKUP(A6760&amp;I6760,'County-level Emissions Factors'!$E$2:$F$12273,2,FALSE)),0,VLOOKUP(A6760&amp;I6760,'County-level Emissions Factors'!$E$2:$F$12273,2,FALSE))</f>
        <v>8.6530643435732841</v>
      </c>
      <c r="K6760" s="19" t="s">
        <v>5473</v>
      </c>
      <c r="L6760" s="19" t="s">
        <v>5474</v>
      </c>
      <c r="M6760" s="38">
        <f t="shared" si="108"/>
        <v>68.677273713469063</v>
      </c>
      <c r="N6760" s="9" t="s">
        <v>5475</v>
      </c>
    </row>
    <row r="6761" spans="1:14">
      <c r="A6761" s="31" t="s">
        <v>1018</v>
      </c>
      <c r="B6761" s="31" t="s">
        <v>857</v>
      </c>
      <c r="C6761" s="31" t="s">
        <v>1019</v>
      </c>
      <c r="D6761" s="31" t="s">
        <v>1020</v>
      </c>
      <c r="E6761" s="31" t="s">
        <v>17</v>
      </c>
      <c r="F6761" s="31" t="s">
        <v>859</v>
      </c>
      <c r="G6761" s="24">
        <f>IF(ISERROR(VLOOKUP(A6761,'2011 County-Level Acres Tilled'!$A$2:$F$3069,6,FALSE)),0,VLOOKUP(A6761,'2011 County-Level Acres Tilled'!$A$2:$F$3069,6,FALSE))</f>
        <v>32698.142665661268</v>
      </c>
      <c r="H6761" s="32" t="s">
        <v>5474</v>
      </c>
      <c r="I6761" s="9" t="s">
        <v>5411</v>
      </c>
      <c r="J6761" s="36">
        <f>IF(ISERROR(VLOOKUP(A6761&amp;I6761,'County-level Emissions Factors'!$E$2:$F$12273,2,FALSE)),0,VLOOKUP(A6761&amp;I6761,'County-level Emissions Factors'!$E$2:$F$12273,2,FALSE))</f>
        <v>8.2526168177492867</v>
      </c>
      <c r="K6761" s="19" t="s">
        <v>5473</v>
      </c>
      <c r="L6761" s="19" t="s">
        <v>5474</v>
      </c>
      <c r="M6761" s="38">
        <f t="shared" si="108"/>
        <v>134.92262103590085</v>
      </c>
      <c r="N6761" s="9" t="s">
        <v>5475</v>
      </c>
    </row>
    <row r="6762" spans="1:14">
      <c r="A6762" s="31" t="s">
        <v>1021</v>
      </c>
      <c r="B6762" s="31" t="s">
        <v>857</v>
      </c>
      <c r="C6762" s="31" t="s">
        <v>1022</v>
      </c>
      <c r="D6762" s="31" t="s">
        <v>138</v>
      </c>
      <c r="E6762" s="31" t="s">
        <v>17</v>
      </c>
      <c r="F6762" s="31" t="s">
        <v>859</v>
      </c>
      <c r="G6762" s="24">
        <f>IF(ISERROR(VLOOKUP(A6762,'2011 County-Level Acres Tilled'!$A$2:$F$3069,6,FALSE)),0,VLOOKUP(A6762,'2011 County-Level Acres Tilled'!$A$2:$F$3069,6,FALSE))</f>
        <v>69411.425618034584</v>
      </c>
      <c r="H6762" s="32" t="s">
        <v>5474</v>
      </c>
      <c r="I6762" s="9" t="s">
        <v>5411</v>
      </c>
      <c r="J6762" s="36">
        <f>IF(ISERROR(VLOOKUP(A6762&amp;I6762,'County-level Emissions Factors'!$E$2:$F$12273,2,FALSE)),0,VLOOKUP(A6762&amp;I6762,'County-level Emissions Factors'!$E$2:$F$12273,2,FALSE))</f>
        <v>6.6781418623579434</v>
      </c>
      <c r="K6762" s="19" t="s">
        <v>5473</v>
      </c>
      <c r="L6762" s="19" t="s">
        <v>5474</v>
      </c>
      <c r="M6762" s="38">
        <f t="shared" si="108"/>
        <v>231.76967357287066</v>
      </c>
      <c r="N6762" s="9" t="s">
        <v>5475</v>
      </c>
    </row>
    <row r="6763" spans="1:14">
      <c r="A6763" s="31" t="s">
        <v>1023</v>
      </c>
      <c r="B6763" s="31" t="s">
        <v>857</v>
      </c>
      <c r="C6763" s="31" t="s">
        <v>1024</v>
      </c>
      <c r="D6763" s="31" t="s">
        <v>804</v>
      </c>
      <c r="E6763" s="31" t="s">
        <v>17</v>
      </c>
      <c r="F6763" s="31" t="s">
        <v>859</v>
      </c>
      <c r="G6763" s="24">
        <f>IF(ISERROR(VLOOKUP(A6763,'2011 County-Level Acres Tilled'!$A$2:$F$3069,6,FALSE)),0,VLOOKUP(A6763,'2011 County-Level Acres Tilled'!$A$2:$F$3069,6,FALSE))</f>
        <v>819.93639794911633</v>
      </c>
      <c r="H6763" s="32" t="s">
        <v>5474</v>
      </c>
      <c r="I6763" s="9" t="s">
        <v>5411</v>
      </c>
      <c r="J6763" s="36">
        <f>IF(ISERROR(VLOOKUP(A6763&amp;I6763,'County-level Emissions Factors'!$E$2:$F$12273,2,FALSE)),0,VLOOKUP(A6763&amp;I6763,'County-level Emissions Factors'!$E$2:$F$12273,2,FALSE))</f>
        <v>4.2946058091286314</v>
      </c>
      <c r="K6763" s="19" t="s">
        <v>5473</v>
      </c>
      <c r="L6763" s="19" t="s">
        <v>5474</v>
      </c>
      <c r="M6763" s="38">
        <f t="shared" si="108"/>
        <v>1.7606518088741403</v>
      </c>
      <c r="N6763" s="9" t="s">
        <v>5475</v>
      </c>
    </row>
    <row r="6764" spans="1:14">
      <c r="A6764" s="31" t="s">
        <v>1025</v>
      </c>
      <c r="B6764" s="31" t="s">
        <v>857</v>
      </c>
      <c r="C6764" s="31" t="s">
        <v>1026</v>
      </c>
      <c r="D6764" s="31" t="s">
        <v>397</v>
      </c>
      <c r="E6764" s="31" t="s">
        <v>17</v>
      </c>
      <c r="F6764" s="31" t="s">
        <v>859</v>
      </c>
      <c r="G6764" s="24">
        <f>IF(ISERROR(VLOOKUP(A6764,'2011 County-Level Acres Tilled'!$A$2:$F$3069,6,FALSE)),0,VLOOKUP(A6764,'2011 County-Level Acres Tilled'!$A$2:$F$3069,6,FALSE))</f>
        <v>644.71153846153823</v>
      </c>
      <c r="H6764" s="32" t="s">
        <v>5474</v>
      </c>
      <c r="I6764" s="9" t="s">
        <v>5411</v>
      </c>
      <c r="J6764" s="36">
        <f>IF(ISERROR(VLOOKUP(A6764&amp;I6764,'County-level Emissions Factors'!$E$2:$F$12273,2,FALSE)),0,VLOOKUP(A6764&amp;I6764,'County-level Emissions Factors'!$E$2:$F$12273,2,FALSE))</f>
        <v>1.3333333333333333</v>
      </c>
      <c r="K6764" s="19" t="s">
        <v>5473</v>
      </c>
      <c r="L6764" s="19" t="s">
        <v>5474</v>
      </c>
      <c r="M6764" s="38">
        <f t="shared" si="108"/>
        <v>0.42980769230769217</v>
      </c>
      <c r="N6764" s="9" t="s">
        <v>5475</v>
      </c>
    </row>
    <row r="6765" spans="1:14">
      <c r="A6765" s="31" t="s">
        <v>1027</v>
      </c>
      <c r="B6765" s="31" t="s">
        <v>857</v>
      </c>
      <c r="C6765" s="31" t="s">
        <v>1028</v>
      </c>
      <c r="D6765" s="31" t="s">
        <v>1029</v>
      </c>
      <c r="E6765" s="31" t="s">
        <v>17</v>
      </c>
      <c r="F6765" s="31" t="s">
        <v>859</v>
      </c>
      <c r="G6765" s="24">
        <f>IF(ISERROR(VLOOKUP(A6765,'2011 County-Level Acres Tilled'!$A$2:$F$3069,6,FALSE)),0,VLOOKUP(A6765,'2011 County-Level Acres Tilled'!$A$2:$F$3069,6,FALSE))</f>
        <v>1637.5355354099354</v>
      </c>
      <c r="H6765" s="32" t="s">
        <v>5474</v>
      </c>
      <c r="I6765" s="9" t="s">
        <v>5411</v>
      </c>
      <c r="J6765" s="36">
        <f>IF(ISERROR(VLOOKUP(A6765&amp;I6765,'County-level Emissions Factors'!$E$2:$F$12273,2,FALSE)),0,VLOOKUP(A6765&amp;I6765,'County-level Emissions Factors'!$E$2:$F$12273,2,FALSE))</f>
        <v>6.3353535353535344</v>
      </c>
      <c r="K6765" s="19" t="s">
        <v>5473</v>
      </c>
      <c r="L6765" s="19" t="s">
        <v>5474</v>
      </c>
      <c r="M6765" s="38">
        <f t="shared" si="108"/>
        <v>5.1871832717631889</v>
      </c>
      <c r="N6765" s="9" t="s">
        <v>5475</v>
      </c>
    </row>
    <row r="6766" spans="1:14">
      <c r="A6766" s="31" t="s">
        <v>1030</v>
      </c>
      <c r="B6766" s="31" t="s">
        <v>857</v>
      </c>
      <c r="C6766" s="31" t="s">
        <v>269</v>
      </c>
      <c r="D6766" s="31" t="s">
        <v>144</v>
      </c>
      <c r="E6766" s="31" t="s">
        <v>17</v>
      </c>
      <c r="F6766" s="31" t="s">
        <v>859</v>
      </c>
      <c r="G6766" s="24">
        <f>IF(ISERROR(VLOOKUP(A6766,'2011 County-Level Acres Tilled'!$A$2:$F$3069,6,FALSE)),0,VLOOKUP(A6766,'2011 County-Level Acres Tilled'!$A$2:$F$3069,6,FALSE))</f>
        <v>26755.643012916968</v>
      </c>
      <c r="H6766" s="32" t="s">
        <v>5474</v>
      </c>
      <c r="I6766" s="9" t="s">
        <v>5411</v>
      </c>
      <c r="J6766" s="36">
        <f>IF(ISERROR(VLOOKUP(A6766&amp;I6766,'County-level Emissions Factors'!$E$2:$F$12273,2,FALSE)),0,VLOOKUP(A6766&amp;I6766,'County-level Emissions Factors'!$E$2:$F$12273,2,FALSE))</f>
        <v>7.3026895250078629</v>
      </c>
      <c r="K6766" s="19" t="s">
        <v>5473</v>
      </c>
      <c r="L6766" s="19" t="s">
        <v>5474</v>
      </c>
      <c r="M6766" s="38">
        <f t="shared" si="108"/>
        <v>97.694076982639274</v>
      </c>
      <c r="N6766" s="9" t="s">
        <v>5475</v>
      </c>
    </row>
    <row r="6767" spans="1:14">
      <c r="A6767" s="31" t="s">
        <v>1031</v>
      </c>
      <c r="B6767" s="31" t="s">
        <v>857</v>
      </c>
      <c r="C6767" s="31" t="s">
        <v>1032</v>
      </c>
      <c r="D6767" s="31" t="s">
        <v>1033</v>
      </c>
      <c r="E6767" s="31" t="s">
        <v>17</v>
      </c>
      <c r="F6767" s="31" t="s">
        <v>859</v>
      </c>
      <c r="G6767" s="24">
        <f>IF(ISERROR(VLOOKUP(A6767,'2011 County-Level Acres Tilled'!$A$2:$F$3069,6,FALSE)),0,VLOOKUP(A6767,'2011 County-Level Acres Tilled'!$A$2:$F$3069,6,FALSE))</f>
        <v>664.60918114143908</v>
      </c>
      <c r="H6767" s="32" t="s">
        <v>5474</v>
      </c>
      <c r="I6767" s="9" t="s">
        <v>5411</v>
      </c>
      <c r="J6767" s="36">
        <f>IF(ISERROR(VLOOKUP(A6767&amp;I6767,'County-level Emissions Factors'!$E$2:$F$12273,2,FALSE)),0,VLOOKUP(A6767&amp;I6767,'County-level Emissions Factors'!$E$2:$F$12273,2,FALSE))</f>
        <v>5.4740406320541757</v>
      </c>
      <c r="K6767" s="19" t="s">
        <v>5473</v>
      </c>
      <c r="L6767" s="19" t="s">
        <v>5474</v>
      </c>
      <c r="M6767" s="38">
        <f t="shared" si="108"/>
        <v>1.8190488310022457</v>
      </c>
      <c r="N6767" s="9" t="s">
        <v>5475</v>
      </c>
    </row>
    <row r="6768" spans="1:14">
      <c r="A6768" s="31" t="s">
        <v>1034</v>
      </c>
      <c r="B6768" s="31" t="s">
        <v>857</v>
      </c>
      <c r="C6768" s="31" t="s">
        <v>1035</v>
      </c>
      <c r="D6768" s="31" t="s">
        <v>1036</v>
      </c>
      <c r="E6768" s="31" t="s">
        <v>17</v>
      </c>
      <c r="F6768" s="31" t="s">
        <v>859</v>
      </c>
      <c r="G6768" s="24">
        <f>IF(ISERROR(VLOOKUP(A6768,'2011 County-Level Acres Tilled'!$A$2:$F$3069,6,FALSE)),0,VLOOKUP(A6768,'2011 County-Level Acres Tilled'!$A$2:$F$3069,6,FALSE))</f>
        <v>2444.1418271187913</v>
      </c>
      <c r="H6768" s="32" t="s">
        <v>5474</v>
      </c>
      <c r="I6768" s="9" t="s">
        <v>5411</v>
      </c>
      <c r="J6768" s="36">
        <f>IF(ISERROR(VLOOKUP(A6768&amp;I6768,'County-level Emissions Factors'!$E$2:$F$12273,2,FALSE)),0,VLOOKUP(A6768&amp;I6768,'County-level Emissions Factors'!$E$2:$F$12273,2,FALSE))</f>
        <v>8.316129032258063</v>
      </c>
      <c r="K6768" s="19" t="s">
        <v>5473</v>
      </c>
      <c r="L6768" s="19" t="s">
        <v>5474</v>
      </c>
      <c r="M6768" s="38">
        <f t="shared" si="108"/>
        <v>10.162899403729423</v>
      </c>
      <c r="N6768" s="9" t="s">
        <v>5475</v>
      </c>
    </row>
    <row r="6769" spans="1:14">
      <c r="A6769" s="31" t="s">
        <v>1037</v>
      </c>
      <c r="B6769" s="31" t="s">
        <v>857</v>
      </c>
      <c r="C6769" s="31" t="s">
        <v>1038</v>
      </c>
      <c r="D6769" s="31" t="s">
        <v>1039</v>
      </c>
      <c r="E6769" s="31" t="s">
        <v>17</v>
      </c>
      <c r="F6769" s="31" t="s">
        <v>859</v>
      </c>
      <c r="G6769" s="24">
        <f>IF(ISERROR(VLOOKUP(A6769,'2011 County-Level Acres Tilled'!$A$2:$F$3069,6,FALSE)),0,VLOOKUP(A6769,'2011 County-Level Acres Tilled'!$A$2:$F$3069,6,FALSE))</f>
        <v>241.65971125648539</v>
      </c>
      <c r="H6769" s="32" t="s">
        <v>5474</v>
      </c>
      <c r="I6769" s="9" t="s">
        <v>5411</v>
      </c>
      <c r="J6769" s="36">
        <f>IF(ISERROR(VLOOKUP(A6769&amp;I6769,'County-level Emissions Factors'!$E$2:$F$12273,2,FALSE)),0,VLOOKUP(A6769&amp;I6769,'County-level Emissions Factors'!$E$2:$F$12273,2,FALSE))</f>
        <v>5.5384615384615383</v>
      </c>
      <c r="K6769" s="19" t="s">
        <v>5473</v>
      </c>
      <c r="L6769" s="19" t="s">
        <v>5474</v>
      </c>
      <c r="M6769" s="38">
        <f t="shared" si="108"/>
        <v>0.66921150809488261</v>
      </c>
      <c r="N6769" s="9" t="s">
        <v>5475</v>
      </c>
    </row>
    <row r="6770" spans="1:14">
      <c r="A6770" s="31" t="s">
        <v>1040</v>
      </c>
      <c r="B6770" s="31" t="s">
        <v>857</v>
      </c>
      <c r="C6770" s="31" t="s">
        <v>1041</v>
      </c>
      <c r="D6770" s="31" t="s">
        <v>147</v>
      </c>
      <c r="E6770" s="31" t="s">
        <v>17</v>
      </c>
      <c r="F6770" s="31" t="s">
        <v>859</v>
      </c>
      <c r="G6770" s="24">
        <f>IF(ISERROR(VLOOKUP(A6770,'2011 County-Level Acres Tilled'!$A$2:$F$3069,6,FALSE)),0,VLOOKUP(A6770,'2011 County-Level Acres Tilled'!$A$2:$F$3069,6,FALSE))</f>
        <v>74579.720942858403</v>
      </c>
      <c r="H6770" s="32" t="s">
        <v>5474</v>
      </c>
      <c r="I6770" s="9" t="s">
        <v>5411</v>
      </c>
      <c r="J6770" s="36">
        <f>IF(ISERROR(VLOOKUP(A6770&amp;I6770,'County-level Emissions Factors'!$E$2:$F$12273,2,FALSE)),0,VLOOKUP(A6770&amp;I6770,'County-level Emissions Factors'!$E$2:$F$12273,2,FALSE))</f>
        <v>7.0735384205619933</v>
      </c>
      <c r="K6770" s="19" t="s">
        <v>5473</v>
      </c>
      <c r="L6770" s="19" t="s">
        <v>5474</v>
      </c>
      <c r="M6770" s="38">
        <f t="shared" si="108"/>
        <v>263.7712607420504</v>
      </c>
      <c r="N6770" s="9" t="s">
        <v>5475</v>
      </c>
    </row>
    <row r="6771" spans="1:14">
      <c r="A6771" s="31" t="s">
        <v>1042</v>
      </c>
      <c r="B6771" s="31" t="s">
        <v>857</v>
      </c>
      <c r="C6771" s="31" t="s">
        <v>1043</v>
      </c>
      <c r="D6771" s="31" t="s">
        <v>150</v>
      </c>
      <c r="E6771" s="31" t="s">
        <v>17</v>
      </c>
      <c r="F6771" s="31" t="s">
        <v>859</v>
      </c>
      <c r="G6771" s="24">
        <f>IF(ISERROR(VLOOKUP(A6771,'2011 County-Level Acres Tilled'!$A$2:$F$3069,6,FALSE)),0,VLOOKUP(A6771,'2011 County-Level Acres Tilled'!$A$2:$F$3069,6,FALSE))</f>
        <v>3959.8346872715301</v>
      </c>
      <c r="H6771" s="32" t="s">
        <v>5474</v>
      </c>
      <c r="I6771" s="9" t="s">
        <v>5411</v>
      </c>
      <c r="J6771" s="36">
        <f>IF(ISERROR(VLOOKUP(A6771&amp;I6771,'County-level Emissions Factors'!$E$2:$F$12273,2,FALSE)),0,VLOOKUP(A6771&amp;I6771,'County-level Emissions Factors'!$E$2:$F$12273,2,FALSE))</f>
        <v>4.1314659197012151</v>
      </c>
      <c r="K6771" s="19" t="s">
        <v>5473</v>
      </c>
      <c r="L6771" s="19" t="s">
        <v>5474</v>
      </c>
      <c r="M6771" s="38">
        <f t="shared" si="108"/>
        <v>8.179961029056523</v>
      </c>
      <c r="N6771" s="9" t="s">
        <v>5475</v>
      </c>
    </row>
    <row r="6772" spans="1:14">
      <c r="A6772" s="31" t="s">
        <v>1044</v>
      </c>
      <c r="B6772" s="31" t="s">
        <v>857</v>
      </c>
      <c r="C6772" s="31" t="s">
        <v>1045</v>
      </c>
      <c r="D6772" s="31" t="s">
        <v>156</v>
      </c>
      <c r="E6772" s="31" t="s">
        <v>17</v>
      </c>
      <c r="F6772" s="31" t="s">
        <v>859</v>
      </c>
      <c r="G6772" s="24">
        <f>IF(ISERROR(VLOOKUP(A6772,'2011 County-Level Acres Tilled'!$A$2:$F$3069,6,FALSE)),0,VLOOKUP(A6772,'2011 County-Level Acres Tilled'!$A$2:$F$3069,6,FALSE))</f>
        <v>8940.2388889581816</v>
      </c>
      <c r="H6772" s="32" t="s">
        <v>5474</v>
      </c>
      <c r="I6772" s="9" t="s">
        <v>5411</v>
      </c>
      <c r="J6772" s="36">
        <f>IF(ISERROR(VLOOKUP(A6772&amp;I6772,'County-level Emissions Factors'!$E$2:$F$12273,2,FALSE)),0,VLOOKUP(A6772&amp;I6772,'County-level Emissions Factors'!$E$2:$F$12273,2,FALSE))</f>
        <v>4.8861513687600651</v>
      </c>
      <c r="K6772" s="19" t="s">
        <v>5473</v>
      </c>
      <c r="L6772" s="19" t="s">
        <v>5474</v>
      </c>
      <c r="M6772" s="38">
        <f t="shared" si="108"/>
        <v>21.841680242162493</v>
      </c>
      <c r="N6772" s="9" t="s">
        <v>5475</v>
      </c>
    </row>
    <row r="6773" spans="1:14">
      <c r="A6773" s="31" t="s">
        <v>1046</v>
      </c>
      <c r="B6773" s="31" t="s">
        <v>857</v>
      </c>
      <c r="C6773" s="31" t="s">
        <v>1047</v>
      </c>
      <c r="D6773" s="31" t="s">
        <v>1048</v>
      </c>
      <c r="E6773" s="31" t="s">
        <v>17</v>
      </c>
      <c r="F6773" s="31" t="s">
        <v>859</v>
      </c>
      <c r="G6773" s="24">
        <f>IF(ISERROR(VLOOKUP(A6773,'2011 County-Level Acres Tilled'!$A$2:$F$3069,6,FALSE)),0,VLOOKUP(A6773,'2011 County-Level Acres Tilled'!$A$2:$F$3069,6,FALSE))</f>
        <v>2155.5351906158357</v>
      </c>
      <c r="H6773" s="32" t="s">
        <v>5474</v>
      </c>
      <c r="I6773" s="9" t="s">
        <v>5411</v>
      </c>
      <c r="J6773" s="36">
        <f>IF(ISERROR(VLOOKUP(A6773&amp;I6773,'County-level Emissions Factors'!$E$2:$F$12273,2,FALSE)),0,VLOOKUP(A6773&amp;I6773,'County-level Emissions Factors'!$E$2:$F$12273,2,FALSE))</f>
        <v>8.4466666666666672</v>
      </c>
      <c r="K6773" s="19" t="s">
        <v>5473</v>
      </c>
      <c r="L6773" s="19" t="s">
        <v>5474</v>
      </c>
      <c r="M6773" s="38">
        <f t="shared" si="108"/>
        <v>9.1035436217008812</v>
      </c>
      <c r="N6773" s="9" t="s">
        <v>5475</v>
      </c>
    </row>
    <row r="6774" spans="1:14">
      <c r="A6774" s="31" t="s">
        <v>1049</v>
      </c>
      <c r="B6774" s="31" t="s">
        <v>857</v>
      </c>
      <c r="C6774" s="31" t="s">
        <v>274</v>
      </c>
      <c r="D6774" s="31" t="s">
        <v>407</v>
      </c>
      <c r="E6774" s="31" t="s">
        <v>17</v>
      </c>
      <c r="F6774" s="31" t="s">
        <v>859</v>
      </c>
      <c r="G6774" s="24">
        <f>IF(ISERROR(VLOOKUP(A6774,'2011 County-Level Acres Tilled'!$A$2:$F$3069,6,FALSE)),0,VLOOKUP(A6774,'2011 County-Level Acres Tilled'!$A$2:$F$3069,6,FALSE))</f>
        <v>89005.430910120616</v>
      </c>
      <c r="H6774" s="32" t="s">
        <v>5474</v>
      </c>
      <c r="I6774" s="9" t="s">
        <v>5411</v>
      </c>
      <c r="J6774" s="36">
        <f>IF(ISERROR(VLOOKUP(A6774&amp;I6774,'County-level Emissions Factors'!$E$2:$F$12273,2,FALSE)),0,VLOOKUP(A6774&amp;I6774,'County-level Emissions Factors'!$E$2:$F$12273,2,FALSE))</f>
        <v>9.750157582618316</v>
      </c>
      <c r="K6774" s="19" t="s">
        <v>5473</v>
      </c>
      <c r="L6774" s="19" t="s">
        <v>5474</v>
      </c>
      <c r="M6774" s="38">
        <f t="shared" si="108"/>
        <v>433.90848854126159</v>
      </c>
      <c r="N6774" s="9" t="s">
        <v>5475</v>
      </c>
    </row>
    <row r="6775" spans="1:14">
      <c r="A6775" s="31" t="s">
        <v>1050</v>
      </c>
      <c r="B6775" s="31" t="s">
        <v>857</v>
      </c>
      <c r="C6775" s="31" t="s">
        <v>1051</v>
      </c>
      <c r="D6775" s="31" t="s">
        <v>1052</v>
      </c>
      <c r="E6775" s="31" t="s">
        <v>17</v>
      </c>
      <c r="F6775" s="31" t="s">
        <v>859</v>
      </c>
      <c r="G6775" s="24">
        <f>IF(ISERROR(VLOOKUP(A6775,'2011 County-Level Acres Tilled'!$A$2:$F$3069,6,FALSE)),0,VLOOKUP(A6775,'2011 County-Level Acres Tilled'!$A$2:$F$3069,6,FALSE))</f>
        <v>116470.08506672332</v>
      </c>
      <c r="H6775" s="32" t="s">
        <v>5474</v>
      </c>
      <c r="I6775" s="9" t="s">
        <v>5411</v>
      </c>
      <c r="J6775" s="36">
        <f>IF(ISERROR(VLOOKUP(A6775&amp;I6775,'County-level Emissions Factors'!$E$2:$F$12273,2,FALSE)),0,VLOOKUP(A6775&amp;I6775,'County-level Emissions Factors'!$E$2:$F$12273,2,FALSE))</f>
        <v>8.5056737588652478</v>
      </c>
      <c r="K6775" s="19" t="s">
        <v>5473</v>
      </c>
      <c r="L6775" s="19" t="s">
        <v>5474</v>
      </c>
      <c r="M6775" s="38">
        <f t="shared" si="108"/>
        <v>495.32827312241579</v>
      </c>
      <c r="N6775" s="9" t="s">
        <v>5475</v>
      </c>
    </row>
    <row r="6776" spans="1:14">
      <c r="A6776" s="31" t="s">
        <v>1053</v>
      </c>
      <c r="B6776" s="31" t="s">
        <v>857</v>
      </c>
      <c r="C6776" s="31" t="s">
        <v>1054</v>
      </c>
      <c r="D6776" s="31" t="s">
        <v>165</v>
      </c>
      <c r="E6776" s="31" t="s">
        <v>17</v>
      </c>
      <c r="F6776" s="31" t="s">
        <v>859</v>
      </c>
      <c r="G6776" s="24">
        <f>IF(ISERROR(VLOOKUP(A6776,'2011 County-Level Acres Tilled'!$A$2:$F$3069,6,FALSE)),0,VLOOKUP(A6776,'2011 County-Level Acres Tilled'!$A$2:$F$3069,6,FALSE))</f>
        <v>8309.8818457560938</v>
      </c>
      <c r="H6776" s="32" t="s">
        <v>5474</v>
      </c>
      <c r="I6776" s="9" t="s">
        <v>5411</v>
      </c>
      <c r="J6776" s="36">
        <f>IF(ISERROR(VLOOKUP(A6776&amp;I6776,'County-level Emissions Factors'!$E$2:$F$12273,2,FALSE)),0,VLOOKUP(A6776&amp;I6776,'County-level Emissions Factors'!$E$2:$F$12273,2,FALSE))</f>
        <v>0.93280716723549484</v>
      </c>
      <c r="K6776" s="19" t="s">
        <v>5473</v>
      </c>
      <c r="L6776" s="19" t="s">
        <v>5474</v>
      </c>
      <c r="M6776" s="38">
        <f t="shared" si="108"/>
        <v>3.8757586723007034</v>
      </c>
      <c r="N6776" s="9" t="s">
        <v>5475</v>
      </c>
    </row>
    <row r="6777" spans="1:14">
      <c r="A6777" s="31" t="s">
        <v>1055</v>
      </c>
      <c r="B6777" s="31" t="s">
        <v>857</v>
      </c>
      <c r="C6777" s="31" t="s">
        <v>1056</v>
      </c>
      <c r="D6777" s="31" t="s">
        <v>168</v>
      </c>
      <c r="E6777" s="31" t="s">
        <v>17</v>
      </c>
      <c r="F6777" s="31" t="s">
        <v>859</v>
      </c>
      <c r="G6777" s="24">
        <f>IF(ISERROR(VLOOKUP(A6777,'2011 County-Level Acres Tilled'!$A$2:$F$3069,6,FALSE)),0,VLOOKUP(A6777,'2011 County-Level Acres Tilled'!$A$2:$F$3069,6,FALSE))</f>
        <v>14904.947095723122</v>
      </c>
      <c r="H6777" s="32" t="s">
        <v>5474</v>
      </c>
      <c r="I6777" s="9" t="s">
        <v>5411</v>
      </c>
      <c r="J6777" s="36">
        <f>IF(ISERROR(VLOOKUP(A6777&amp;I6777,'County-level Emissions Factors'!$E$2:$F$12273,2,FALSE)),0,VLOOKUP(A6777&amp;I6777,'County-level Emissions Factors'!$E$2:$F$12273,2,FALSE))</f>
        <v>6.0592405063291137</v>
      </c>
      <c r="K6777" s="19" t="s">
        <v>5473</v>
      </c>
      <c r="L6777" s="19" t="s">
        <v>5474</v>
      </c>
      <c r="M6777" s="38">
        <f t="shared" si="108"/>
        <v>45.15632959354901</v>
      </c>
      <c r="N6777" s="9" t="s">
        <v>5475</v>
      </c>
    </row>
    <row r="6778" spans="1:14">
      <c r="A6778" s="31" t="s">
        <v>1057</v>
      </c>
      <c r="B6778" s="31" t="s">
        <v>857</v>
      </c>
      <c r="C6778" s="31" t="s">
        <v>1058</v>
      </c>
      <c r="D6778" s="31" t="s">
        <v>171</v>
      </c>
      <c r="E6778" s="31" t="s">
        <v>17</v>
      </c>
      <c r="F6778" s="31" t="s">
        <v>859</v>
      </c>
      <c r="G6778" s="24">
        <f>IF(ISERROR(VLOOKUP(A6778,'2011 County-Level Acres Tilled'!$A$2:$F$3069,6,FALSE)),0,VLOOKUP(A6778,'2011 County-Level Acres Tilled'!$A$2:$F$3069,6,FALSE))</f>
        <v>5871.8533701888437</v>
      </c>
      <c r="H6778" s="32" t="s">
        <v>5474</v>
      </c>
      <c r="I6778" s="9" t="s">
        <v>5411</v>
      </c>
      <c r="J6778" s="36">
        <f>IF(ISERROR(VLOOKUP(A6778&amp;I6778,'County-level Emissions Factors'!$E$2:$F$12273,2,FALSE)),0,VLOOKUP(A6778&amp;I6778,'County-level Emissions Factors'!$E$2:$F$12273,2,FALSE))</f>
        <v>5.6352409638554208</v>
      </c>
      <c r="K6778" s="19" t="s">
        <v>5473</v>
      </c>
      <c r="L6778" s="19" t="s">
        <v>5474</v>
      </c>
      <c r="M6778" s="38">
        <f t="shared" si="108"/>
        <v>16.544654322720341</v>
      </c>
      <c r="N6778" s="9" t="s">
        <v>5475</v>
      </c>
    </row>
    <row r="6779" spans="1:14">
      <c r="A6779" s="31" t="s">
        <v>1059</v>
      </c>
      <c r="B6779" s="31" t="s">
        <v>857</v>
      </c>
      <c r="C6779" s="31" t="s">
        <v>1060</v>
      </c>
      <c r="D6779" s="31" t="s">
        <v>1061</v>
      </c>
      <c r="E6779" s="31" t="s">
        <v>17</v>
      </c>
      <c r="F6779" s="31" t="s">
        <v>859</v>
      </c>
      <c r="G6779" s="24">
        <f>IF(ISERROR(VLOOKUP(A6779,'2011 County-Level Acres Tilled'!$A$2:$F$3069,6,FALSE)),0,VLOOKUP(A6779,'2011 County-Level Acres Tilled'!$A$2:$F$3069,6,FALSE))</f>
        <v>4121.3853553170493</v>
      </c>
      <c r="H6779" s="32" t="s">
        <v>5474</v>
      </c>
      <c r="I6779" s="9" t="s">
        <v>5411</v>
      </c>
      <c r="J6779" s="36">
        <f>IF(ISERROR(VLOOKUP(A6779&amp;I6779,'County-level Emissions Factors'!$E$2:$F$12273,2,FALSE)),0,VLOOKUP(A6779&amp;I6779,'County-level Emissions Factors'!$E$2:$F$12273,2,FALSE))</f>
        <v>3.8043410852713171</v>
      </c>
      <c r="K6779" s="19" t="s">
        <v>5473</v>
      </c>
      <c r="L6779" s="19" t="s">
        <v>5474</v>
      </c>
      <c r="M6779" s="38">
        <f t="shared" si="108"/>
        <v>7.8395778177340878</v>
      </c>
      <c r="N6779" s="9" t="s">
        <v>5475</v>
      </c>
    </row>
    <row r="6780" spans="1:14">
      <c r="A6780" s="31" t="s">
        <v>1062</v>
      </c>
      <c r="B6780" s="31" t="s">
        <v>857</v>
      </c>
      <c r="C6780" s="31" t="s">
        <v>1063</v>
      </c>
      <c r="D6780" s="31" t="s">
        <v>1064</v>
      </c>
      <c r="E6780" s="31" t="s">
        <v>17</v>
      </c>
      <c r="F6780" s="31" t="s">
        <v>859</v>
      </c>
      <c r="G6780" s="24">
        <f>IF(ISERROR(VLOOKUP(A6780,'2011 County-Level Acres Tilled'!$A$2:$F$3069,6,FALSE)),0,VLOOKUP(A6780,'2011 County-Level Acres Tilled'!$A$2:$F$3069,6,FALSE))</f>
        <v>133.36538461538461</v>
      </c>
      <c r="H6780" s="32" t="s">
        <v>5474</v>
      </c>
      <c r="I6780" s="9" t="s">
        <v>5411</v>
      </c>
      <c r="J6780" s="36">
        <f>IF(ISERROR(VLOOKUP(A6780&amp;I6780,'County-level Emissions Factors'!$E$2:$F$12273,2,FALSE)),0,VLOOKUP(A6780&amp;I6780,'County-level Emissions Factors'!$E$2:$F$12273,2,FALSE))</f>
        <v>4.2000000000000011</v>
      </c>
      <c r="K6780" s="19" t="s">
        <v>5473</v>
      </c>
      <c r="L6780" s="19" t="s">
        <v>5474</v>
      </c>
      <c r="M6780" s="38">
        <f t="shared" si="108"/>
        <v>0.28006730769230775</v>
      </c>
      <c r="N6780" s="9" t="s">
        <v>5475</v>
      </c>
    </row>
    <row r="6781" spans="1:14">
      <c r="A6781" s="31" t="s">
        <v>1065</v>
      </c>
      <c r="B6781" s="31" t="s">
        <v>857</v>
      </c>
      <c r="C6781" s="31" t="s">
        <v>1066</v>
      </c>
      <c r="D6781" s="31" t="s">
        <v>415</v>
      </c>
      <c r="E6781" s="31" t="s">
        <v>17</v>
      </c>
      <c r="F6781" s="31" t="s">
        <v>859</v>
      </c>
      <c r="G6781" s="24">
        <f>IF(ISERROR(VLOOKUP(A6781,'2011 County-Level Acres Tilled'!$A$2:$F$3069,6,FALSE)),0,VLOOKUP(A6781,'2011 County-Level Acres Tilled'!$A$2:$F$3069,6,FALSE))</f>
        <v>1629.5902140028643</v>
      </c>
      <c r="H6781" s="32" t="s">
        <v>5474</v>
      </c>
      <c r="I6781" s="9" t="s">
        <v>5411</v>
      </c>
      <c r="J6781" s="36">
        <f>IF(ISERROR(VLOOKUP(A6781&amp;I6781,'County-level Emissions Factors'!$E$2:$F$12273,2,FALSE)),0,VLOOKUP(A6781&amp;I6781,'County-level Emissions Factors'!$E$2:$F$12273,2,FALSE))</f>
        <v>6.8721568627450962</v>
      </c>
      <c r="K6781" s="19" t="s">
        <v>5473</v>
      </c>
      <c r="L6781" s="19" t="s">
        <v>5474</v>
      </c>
      <c r="M6781" s="38">
        <f t="shared" si="108"/>
        <v>5.5993997863110172</v>
      </c>
      <c r="N6781" s="9" t="s">
        <v>5475</v>
      </c>
    </row>
    <row r="6782" spans="1:14">
      <c r="A6782" s="31" t="s">
        <v>1067</v>
      </c>
      <c r="B6782" s="31" t="s">
        <v>857</v>
      </c>
      <c r="C6782" s="31" t="s">
        <v>1068</v>
      </c>
      <c r="D6782" s="31" t="s">
        <v>1069</v>
      </c>
      <c r="E6782" s="31" t="s">
        <v>17</v>
      </c>
      <c r="F6782" s="31" t="s">
        <v>859</v>
      </c>
      <c r="G6782" s="24">
        <f>IF(ISERROR(VLOOKUP(A6782,'2011 County-Level Acres Tilled'!$A$2:$F$3069,6,FALSE)),0,VLOOKUP(A6782,'2011 County-Level Acres Tilled'!$A$2:$F$3069,6,FALSE))</f>
        <v>12722.103359317474</v>
      </c>
      <c r="H6782" s="32" t="s">
        <v>5474</v>
      </c>
      <c r="I6782" s="9" t="s">
        <v>5411</v>
      </c>
      <c r="J6782" s="36">
        <f>IF(ISERROR(VLOOKUP(A6782&amp;I6782,'County-level Emissions Factors'!$E$2:$F$12273,2,FALSE)),0,VLOOKUP(A6782&amp;I6782,'County-level Emissions Factors'!$E$2:$F$12273,2,FALSE))</f>
        <v>2.3775946275946271</v>
      </c>
      <c r="K6782" s="19" t="s">
        <v>5473</v>
      </c>
      <c r="L6782" s="19" t="s">
        <v>5474</v>
      </c>
      <c r="M6782" s="38">
        <f t="shared" si="108"/>
        <v>15.124002299408392</v>
      </c>
      <c r="N6782" s="9" t="s">
        <v>5475</v>
      </c>
    </row>
    <row r="6783" spans="1:14">
      <c r="A6783" s="31" t="s">
        <v>1070</v>
      </c>
      <c r="B6783" s="31" t="s">
        <v>857</v>
      </c>
      <c r="C6783" s="31" t="s">
        <v>1071</v>
      </c>
      <c r="D6783" s="31" t="s">
        <v>1072</v>
      </c>
      <c r="E6783" s="31" t="s">
        <v>17</v>
      </c>
      <c r="F6783" s="31" t="s">
        <v>859</v>
      </c>
      <c r="G6783" s="24">
        <f>IF(ISERROR(VLOOKUP(A6783,'2011 County-Level Acres Tilled'!$A$2:$F$3069,6,FALSE)),0,VLOOKUP(A6783,'2011 County-Level Acres Tilled'!$A$2:$F$3069,6,FALSE))</f>
        <v>2173.2524277122016</v>
      </c>
      <c r="H6783" s="32" t="s">
        <v>5474</v>
      </c>
      <c r="I6783" s="9" t="s">
        <v>5411</v>
      </c>
      <c r="J6783" s="36">
        <f>IF(ISERROR(VLOOKUP(A6783&amp;I6783,'County-level Emissions Factors'!$E$2:$F$12273,2,FALSE)),0,VLOOKUP(A6783&amp;I6783,'County-level Emissions Factors'!$E$2:$F$12273,2,FALSE))</f>
        <v>6.6878688524590162</v>
      </c>
      <c r="K6783" s="19" t="s">
        <v>5473</v>
      </c>
      <c r="L6783" s="19" t="s">
        <v>5474</v>
      </c>
      <c r="M6783" s="38">
        <f t="shared" si="108"/>
        <v>7.2672136099136857</v>
      </c>
      <c r="N6783" s="9" t="s">
        <v>5475</v>
      </c>
    </row>
    <row r="6784" spans="1:14">
      <c r="A6784" s="31" t="s">
        <v>1073</v>
      </c>
      <c r="B6784" s="31" t="s">
        <v>857</v>
      </c>
      <c r="C6784" s="31" t="s">
        <v>1074</v>
      </c>
      <c r="D6784" s="31" t="s">
        <v>1075</v>
      </c>
      <c r="E6784" s="31" t="s">
        <v>17</v>
      </c>
      <c r="F6784" s="31" t="s">
        <v>859</v>
      </c>
      <c r="G6784" s="24">
        <f>IF(ISERROR(VLOOKUP(A6784,'2011 County-Level Acres Tilled'!$A$2:$F$3069,6,FALSE)),0,VLOOKUP(A6784,'2011 County-Level Acres Tilled'!$A$2:$F$3069,6,FALSE))</f>
        <v>1138.9423076923072</v>
      </c>
      <c r="H6784" s="32" t="s">
        <v>5474</v>
      </c>
      <c r="I6784" s="9" t="s">
        <v>5411</v>
      </c>
      <c r="J6784" s="36">
        <f>IF(ISERROR(VLOOKUP(A6784&amp;I6784,'County-level Emissions Factors'!$E$2:$F$12273,2,FALSE)),0,VLOOKUP(A6784&amp;I6784,'County-level Emissions Factors'!$E$2:$F$12273,2,FALSE))</f>
        <v>1.3808695652173912</v>
      </c>
      <c r="K6784" s="19" t="s">
        <v>5473</v>
      </c>
      <c r="L6784" s="19" t="s">
        <v>5474</v>
      </c>
      <c r="M6784" s="38">
        <f t="shared" si="108"/>
        <v>0.78636538461538419</v>
      </c>
      <c r="N6784" s="9" t="s">
        <v>5475</v>
      </c>
    </row>
    <row r="6785" spans="1:14">
      <c r="A6785" s="31" t="s">
        <v>1076</v>
      </c>
      <c r="B6785" s="31" t="s">
        <v>857</v>
      </c>
      <c r="C6785" s="31" t="s">
        <v>1077</v>
      </c>
      <c r="D6785" s="31" t="s">
        <v>1078</v>
      </c>
      <c r="E6785" s="31" t="s">
        <v>17</v>
      </c>
      <c r="F6785" s="31" t="s">
        <v>859</v>
      </c>
      <c r="G6785" s="24">
        <f>IF(ISERROR(VLOOKUP(A6785,'2011 County-Level Acres Tilled'!$A$2:$F$3069,6,FALSE)),0,VLOOKUP(A6785,'2011 County-Level Acres Tilled'!$A$2:$F$3069,6,FALSE))</f>
        <v>11938.193950189852</v>
      </c>
      <c r="H6785" s="32" t="s">
        <v>5474</v>
      </c>
      <c r="I6785" s="9" t="s">
        <v>5411</v>
      </c>
      <c r="J6785" s="36">
        <f>IF(ISERROR(VLOOKUP(A6785&amp;I6785,'County-level Emissions Factors'!$E$2:$F$12273,2,FALSE)),0,VLOOKUP(A6785&amp;I6785,'County-level Emissions Factors'!$E$2:$F$12273,2,FALSE))</f>
        <v>9.4899214535819052</v>
      </c>
      <c r="K6785" s="19" t="s">
        <v>5473</v>
      </c>
      <c r="L6785" s="19" t="s">
        <v>5474</v>
      </c>
      <c r="M6785" s="38">
        <f t="shared" si="108"/>
        <v>56.646261442464194</v>
      </c>
      <c r="N6785" s="9" t="s">
        <v>5475</v>
      </c>
    </row>
    <row r="6786" spans="1:14">
      <c r="A6786" s="31" t="s">
        <v>1079</v>
      </c>
      <c r="B6786" s="31" t="s">
        <v>857</v>
      </c>
      <c r="C6786" s="31" t="s">
        <v>1080</v>
      </c>
      <c r="D6786" s="31" t="s">
        <v>177</v>
      </c>
      <c r="E6786" s="31" t="s">
        <v>17</v>
      </c>
      <c r="F6786" s="31" t="s">
        <v>859</v>
      </c>
      <c r="G6786" s="24">
        <f>IF(ISERROR(VLOOKUP(A6786,'2011 County-Level Acres Tilled'!$A$2:$F$3069,6,FALSE)),0,VLOOKUP(A6786,'2011 County-Level Acres Tilled'!$A$2:$F$3069,6,FALSE))</f>
        <v>1132.5251240694788</v>
      </c>
      <c r="H6786" s="32" t="s">
        <v>5474</v>
      </c>
      <c r="I6786" s="9" t="s">
        <v>5411</v>
      </c>
      <c r="J6786" s="36">
        <f>IF(ISERROR(VLOOKUP(A6786&amp;I6786,'County-level Emissions Factors'!$E$2:$F$12273,2,FALSE)),0,VLOOKUP(A6786&amp;I6786,'County-level Emissions Factors'!$E$2:$F$12273,2,FALSE))</f>
        <v>5.2146422628951754</v>
      </c>
      <c r="K6786" s="19" t="s">
        <v>5473</v>
      </c>
      <c r="L6786" s="19" t="s">
        <v>5474</v>
      </c>
      <c r="M6786" s="38">
        <f t="shared" si="108"/>
        <v>2.9528566878816531</v>
      </c>
      <c r="N6786" s="9" t="s">
        <v>5475</v>
      </c>
    </row>
    <row r="6787" spans="1:14">
      <c r="A6787" s="31" t="s">
        <v>1081</v>
      </c>
      <c r="B6787" s="31" t="s">
        <v>857</v>
      </c>
      <c r="C6787" s="31" t="s">
        <v>1082</v>
      </c>
      <c r="D6787" s="31" t="s">
        <v>1083</v>
      </c>
      <c r="E6787" s="31" t="s">
        <v>17</v>
      </c>
      <c r="F6787" s="31" t="s">
        <v>859</v>
      </c>
      <c r="G6787" s="24">
        <f>IF(ISERROR(VLOOKUP(A6787,'2011 County-Level Acres Tilled'!$A$2:$F$3069,6,FALSE)),0,VLOOKUP(A6787,'2011 County-Level Acres Tilled'!$A$2:$F$3069,6,FALSE))</f>
        <v>40681.10780037479</v>
      </c>
      <c r="H6787" s="32" t="s">
        <v>5474</v>
      </c>
      <c r="I6787" s="9" t="s">
        <v>5411</v>
      </c>
      <c r="J6787" s="36">
        <f>IF(ISERROR(VLOOKUP(A6787&amp;I6787,'County-level Emissions Factors'!$E$2:$F$12273,2,FALSE)),0,VLOOKUP(A6787&amp;I6787,'County-level Emissions Factors'!$E$2:$F$12273,2,FALSE))</f>
        <v>7.8451202999687535</v>
      </c>
      <c r="K6787" s="19" t="s">
        <v>5473</v>
      </c>
      <c r="L6787" s="19" t="s">
        <v>5474</v>
      </c>
      <c r="M6787" s="38">
        <f t="shared" si="108"/>
        <v>159.57409231496874</v>
      </c>
      <c r="N6787" s="9" t="s">
        <v>5475</v>
      </c>
    </row>
    <row r="6788" spans="1:14">
      <c r="A6788" s="31" t="s">
        <v>1084</v>
      </c>
      <c r="B6788" s="31" t="s">
        <v>857</v>
      </c>
      <c r="C6788" s="31" t="s">
        <v>1085</v>
      </c>
      <c r="D6788" s="31" t="s">
        <v>180</v>
      </c>
      <c r="E6788" s="31" t="s">
        <v>17</v>
      </c>
      <c r="F6788" s="31" t="s">
        <v>859</v>
      </c>
      <c r="G6788" s="24">
        <f>IF(ISERROR(VLOOKUP(A6788,'2011 County-Level Acres Tilled'!$A$2:$F$3069,6,FALSE)),0,VLOOKUP(A6788,'2011 County-Level Acres Tilled'!$A$2:$F$3069,6,FALSE))</f>
        <v>5076.7139492610831</v>
      </c>
      <c r="H6788" s="32" t="s">
        <v>5474</v>
      </c>
      <c r="I6788" s="9" t="s">
        <v>5411</v>
      </c>
      <c r="J6788" s="36">
        <f>IF(ISERROR(VLOOKUP(A6788&amp;I6788,'County-level Emissions Factors'!$E$2:$F$12273,2,FALSE)),0,VLOOKUP(A6788&amp;I6788,'County-level Emissions Factors'!$E$2:$F$12273,2,FALSE))</f>
        <v>2.5930698241337282</v>
      </c>
      <c r="K6788" s="19" t="s">
        <v>5473</v>
      </c>
      <c r="L6788" s="19" t="s">
        <v>5474</v>
      </c>
      <c r="M6788" s="38">
        <f t="shared" si="108"/>
        <v>6.582136873793841</v>
      </c>
      <c r="N6788" s="9" t="s">
        <v>5475</v>
      </c>
    </row>
    <row r="6789" spans="1:14">
      <c r="A6789" s="31" t="s">
        <v>1086</v>
      </c>
      <c r="B6789" s="31" t="s">
        <v>857</v>
      </c>
      <c r="C6789" s="31" t="s">
        <v>1087</v>
      </c>
      <c r="D6789" s="31" t="s">
        <v>425</v>
      </c>
      <c r="E6789" s="31" t="s">
        <v>17</v>
      </c>
      <c r="F6789" s="31" t="s">
        <v>859</v>
      </c>
      <c r="G6789" s="24">
        <f>IF(ISERROR(VLOOKUP(A6789,'2011 County-Level Acres Tilled'!$A$2:$F$3069,6,FALSE)),0,VLOOKUP(A6789,'2011 County-Level Acres Tilled'!$A$2:$F$3069,6,FALSE))</f>
        <v>5296.8467611951764</v>
      </c>
      <c r="H6789" s="32" t="s">
        <v>5474</v>
      </c>
      <c r="I6789" s="9" t="s">
        <v>5411</v>
      </c>
      <c r="J6789" s="36">
        <f>IF(ISERROR(VLOOKUP(A6789&amp;I6789,'County-level Emissions Factors'!$E$2:$F$12273,2,FALSE)),0,VLOOKUP(A6789&amp;I6789,'County-level Emissions Factors'!$E$2:$F$12273,2,FALSE))</f>
        <v>4.4978643430719289</v>
      </c>
      <c r="K6789" s="19" t="s">
        <v>5473</v>
      </c>
      <c r="L6789" s="19" t="s">
        <v>5474</v>
      </c>
      <c r="M6789" s="38">
        <f t="shared" si="108"/>
        <v>11.912249088947908</v>
      </c>
      <c r="N6789" s="9" t="s">
        <v>5475</v>
      </c>
    </row>
    <row r="6790" spans="1:14">
      <c r="A6790" s="31" t="s">
        <v>1088</v>
      </c>
      <c r="B6790" s="31" t="s">
        <v>857</v>
      </c>
      <c r="C6790" s="31" t="s">
        <v>1089</v>
      </c>
      <c r="D6790" s="31" t="s">
        <v>431</v>
      </c>
      <c r="E6790" s="31" t="s">
        <v>17</v>
      </c>
      <c r="F6790" s="31" t="s">
        <v>859</v>
      </c>
      <c r="G6790" s="24">
        <f>IF(ISERROR(VLOOKUP(A6790,'2011 County-Level Acres Tilled'!$A$2:$F$3069,6,FALSE)),0,VLOOKUP(A6790,'2011 County-Level Acres Tilled'!$A$2:$F$3069,6,FALSE))</f>
        <v>80474.493087874827</v>
      </c>
      <c r="H6790" s="32" t="s">
        <v>5474</v>
      </c>
      <c r="I6790" s="9" t="s">
        <v>5411</v>
      </c>
      <c r="J6790" s="36">
        <f>IF(ISERROR(VLOOKUP(A6790&amp;I6790,'County-level Emissions Factors'!$E$2:$F$12273,2,FALSE)),0,VLOOKUP(A6790&amp;I6790,'County-level Emissions Factors'!$E$2:$F$12273,2,FALSE))</f>
        <v>6.5252183132813997</v>
      </c>
      <c r="K6790" s="19" t="s">
        <v>5473</v>
      </c>
      <c r="L6790" s="19" t="s">
        <v>5474</v>
      </c>
      <c r="M6790" s="38">
        <f t="shared" si="108"/>
        <v>262.55681802451915</v>
      </c>
      <c r="N6790" s="9" t="s">
        <v>5475</v>
      </c>
    </row>
    <row r="6791" spans="1:14">
      <c r="A6791" s="31" t="s">
        <v>1090</v>
      </c>
      <c r="B6791" s="31" t="s">
        <v>857</v>
      </c>
      <c r="C6791" s="31" t="s">
        <v>1091</v>
      </c>
      <c r="D6791" s="31" t="s">
        <v>832</v>
      </c>
      <c r="E6791" s="31" t="s">
        <v>17</v>
      </c>
      <c r="F6791" s="31" t="s">
        <v>859</v>
      </c>
      <c r="G6791" s="24">
        <f>IF(ISERROR(VLOOKUP(A6791,'2011 County-Level Acres Tilled'!$A$2:$F$3069,6,FALSE)),0,VLOOKUP(A6791,'2011 County-Level Acres Tilled'!$A$2:$F$3069,6,FALSE))</f>
        <v>4493.7034739454093</v>
      </c>
      <c r="H6791" s="32" t="s">
        <v>5474</v>
      </c>
      <c r="I6791" s="9" t="s">
        <v>5411</v>
      </c>
      <c r="J6791" s="36">
        <f>IF(ISERROR(VLOOKUP(A6791&amp;I6791,'County-level Emissions Factors'!$E$2:$F$12273,2,FALSE)),0,VLOOKUP(A6791&amp;I6791,'County-level Emissions Factors'!$E$2:$F$12273,2,FALSE))</f>
        <v>4.1538461538461542</v>
      </c>
      <c r="K6791" s="19" t="s">
        <v>5473</v>
      </c>
      <c r="L6791" s="19" t="s">
        <v>5474</v>
      </c>
      <c r="M6791" s="38">
        <f t="shared" si="108"/>
        <v>9.3330764458866202</v>
      </c>
      <c r="N6791" s="9" t="s">
        <v>5475</v>
      </c>
    </row>
    <row r="6792" spans="1:14">
      <c r="A6792" s="31" t="s">
        <v>1092</v>
      </c>
      <c r="B6792" s="31" t="s">
        <v>857</v>
      </c>
      <c r="C6792" s="31" t="s">
        <v>1093</v>
      </c>
      <c r="D6792" s="31" t="s">
        <v>1094</v>
      </c>
      <c r="E6792" s="31" t="s">
        <v>17</v>
      </c>
      <c r="F6792" s="31" t="s">
        <v>859</v>
      </c>
      <c r="G6792" s="24">
        <f>IF(ISERROR(VLOOKUP(A6792,'2011 County-Level Acres Tilled'!$A$2:$F$3069,6,FALSE)),0,VLOOKUP(A6792,'2011 County-Level Acres Tilled'!$A$2:$F$3069,6,FALSE))</f>
        <v>3729.4828946736357</v>
      </c>
      <c r="H6792" s="32" t="s">
        <v>5474</v>
      </c>
      <c r="I6792" s="9" t="s">
        <v>5411</v>
      </c>
      <c r="J6792" s="36">
        <f>IF(ISERROR(VLOOKUP(A6792&amp;I6792,'County-level Emissions Factors'!$E$2:$F$12273,2,FALSE)),0,VLOOKUP(A6792&amp;I6792,'County-level Emissions Factors'!$E$2:$F$12273,2,FALSE))</f>
        <v>6.0599877576004904</v>
      </c>
      <c r="K6792" s="19" t="s">
        <v>5473</v>
      </c>
      <c r="L6792" s="19" t="s">
        <v>5474</v>
      </c>
      <c r="M6792" s="38">
        <f t="shared" si="108"/>
        <v>11.300310341951336</v>
      </c>
      <c r="N6792" s="9" t="s">
        <v>5475</v>
      </c>
    </row>
    <row r="6793" spans="1:14">
      <c r="A6793" s="31" t="s">
        <v>1095</v>
      </c>
      <c r="B6793" s="31" t="s">
        <v>857</v>
      </c>
      <c r="C6793" s="31" t="s">
        <v>1096</v>
      </c>
      <c r="D6793" s="31" t="s">
        <v>1097</v>
      </c>
      <c r="E6793" s="31" t="s">
        <v>17</v>
      </c>
      <c r="F6793" s="31" t="s">
        <v>859</v>
      </c>
      <c r="G6793" s="24">
        <f>IF(ISERROR(VLOOKUP(A6793,'2011 County-Level Acres Tilled'!$A$2:$F$3069,6,FALSE)),0,VLOOKUP(A6793,'2011 County-Level Acres Tilled'!$A$2:$F$3069,6,FALSE))</f>
        <v>415.08839950372209</v>
      </c>
      <c r="H6793" s="32" t="s">
        <v>5474</v>
      </c>
      <c r="I6793" s="9" t="s">
        <v>5411</v>
      </c>
      <c r="J6793" s="36">
        <f>IF(ISERROR(VLOOKUP(A6793&amp;I6793,'County-level Emissions Factors'!$E$2:$F$12273,2,FALSE)),0,VLOOKUP(A6793&amp;I6793,'County-level Emissions Factors'!$E$2:$F$12273,2,FALSE))</f>
        <v>6.7711340206185566</v>
      </c>
      <c r="K6793" s="19" t="s">
        <v>5473</v>
      </c>
      <c r="L6793" s="19" t="s">
        <v>5474</v>
      </c>
      <c r="M6793" s="38">
        <f t="shared" ref="M6793:M6856" si="109">G6793*J6793/2000</f>
        <v>1.4053095917218799</v>
      </c>
      <c r="N6793" s="9" t="s">
        <v>5475</v>
      </c>
    </row>
    <row r="6794" spans="1:14">
      <c r="A6794" s="31" t="s">
        <v>1098</v>
      </c>
      <c r="B6794" s="31" t="s">
        <v>857</v>
      </c>
      <c r="C6794" s="31" t="s">
        <v>1099</v>
      </c>
      <c r="D6794" s="31" t="s">
        <v>183</v>
      </c>
      <c r="E6794" s="31" t="s">
        <v>17</v>
      </c>
      <c r="F6794" s="31" t="s">
        <v>859</v>
      </c>
      <c r="G6794" s="24">
        <f>IF(ISERROR(VLOOKUP(A6794,'2011 County-Level Acres Tilled'!$A$2:$F$3069,6,FALSE)),0,VLOOKUP(A6794,'2011 County-Level Acres Tilled'!$A$2:$F$3069,6,FALSE))</f>
        <v>50944.991222675315</v>
      </c>
      <c r="H6794" s="32" t="s">
        <v>5474</v>
      </c>
      <c r="I6794" s="9" t="s">
        <v>5411</v>
      </c>
      <c r="J6794" s="36">
        <f>IF(ISERROR(VLOOKUP(A6794&amp;I6794,'County-level Emissions Factors'!$E$2:$F$12273,2,FALSE)),0,VLOOKUP(A6794&amp;I6794,'County-level Emissions Factors'!$E$2:$F$12273,2,FALSE))</f>
        <v>6.4473737993051277</v>
      </c>
      <c r="K6794" s="19" t="s">
        <v>5473</v>
      </c>
      <c r="L6794" s="19" t="s">
        <v>5474</v>
      </c>
      <c r="M6794" s="38">
        <f t="shared" si="109"/>
        <v>164.23070080745325</v>
      </c>
      <c r="N6794" s="9" t="s">
        <v>5475</v>
      </c>
    </row>
    <row r="6795" spans="1:14">
      <c r="A6795" s="31" t="s">
        <v>1100</v>
      </c>
      <c r="B6795" s="31" t="s">
        <v>857</v>
      </c>
      <c r="C6795" s="31" t="s">
        <v>1101</v>
      </c>
      <c r="D6795" s="31" t="s">
        <v>1102</v>
      </c>
      <c r="E6795" s="31" t="s">
        <v>17</v>
      </c>
      <c r="F6795" s="31" t="s">
        <v>859</v>
      </c>
      <c r="G6795" s="24">
        <f>IF(ISERROR(VLOOKUP(A6795,'2011 County-Level Acres Tilled'!$A$2:$F$3069,6,FALSE)),0,VLOOKUP(A6795,'2011 County-Level Acres Tilled'!$A$2:$F$3069,6,FALSE))</f>
        <v>6311.5835991303866</v>
      </c>
      <c r="H6795" s="32" t="s">
        <v>5474</v>
      </c>
      <c r="I6795" s="9" t="s">
        <v>5411</v>
      </c>
      <c r="J6795" s="36">
        <f>IF(ISERROR(VLOOKUP(A6795&amp;I6795,'County-level Emissions Factors'!$E$2:$F$12273,2,FALSE)),0,VLOOKUP(A6795&amp;I6795,'County-level Emissions Factors'!$E$2:$F$12273,2,FALSE))</f>
        <v>7.3152631578947371</v>
      </c>
      <c r="K6795" s="19" t="s">
        <v>5473</v>
      </c>
      <c r="L6795" s="19" t="s">
        <v>5474</v>
      </c>
      <c r="M6795" s="38">
        <f t="shared" si="109"/>
        <v>23.08544748534559</v>
      </c>
      <c r="N6795" s="9" t="s">
        <v>5475</v>
      </c>
    </row>
    <row r="6796" spans="1:14">
      <c r="A6796" s="31" t="s">
        <v>1103</v>
      </c>
      <c r="B6796" s="31" t="s">
        <v>857</v>
      </c>
      <c r="C6796" s="31" t="s">
        <v>1104</v>
      </c>
      <c r="D6796" s="31" t="s">
        <v>1105</v>
      </c>
      <c r="E6796" s="31" t="s">
        <v>17</v>
      </c>
      <c r="F6796" s="31" t="s">
        <v>859</v>
      </c>
      <c r="G6796" s="24">
        <f>IF(ISERROR(VLOOKUP(A6796,'2011 County-Level Acres Tilled'!$A$2:$F$3069,6,FALSE)),0,VLOOKUP(A6796,'2011 County-Level Acres Tilled'!$A$2:$F$3069,6,FALSE))</f>
        <v>126.71215880893298</v>
      </c>
      <c r="H6796" s="32" t="s">
        <v>5474</v>
      </c>
      <c r="I6796" s="9" t="s">
        <v>5411</v>
      </c>
      <c r="J6796" s="36">
        <f>IF(ISERROR(VLOOKUP(A6796&amp;I6796,'County-level Emissions Factors'!$E$2:$F$12273,2,FALSE)),0,VLOOKUP(A6796&amp;I6796,'County-level Emissions Factors'!$E$2:$F$12273,2,FALSE))</f>
        <v>7.2428571428571411</v>
      </c>
      <c r="K6796" s="19" t="s">
        <v>5473</v>
      </c>
      <c r="L6796" s="19" t="s">
        <v>5474</v>
      </c>
      <c r="M6796" s="38">
        <f t="shared" si="109"/>
        <v>0.45887903225806437</v>
      </c>
      <c r="N6796" s="9" t="s">
        <v>5475</v>
      </c>
    </row>
    <row r="6797" spans="1:14">
      <c r="A6797" s="31" t="s">
        <v>1106</v>
      </c>
      <c r="B6797" s="31" t="s">
        <v>857</v>
      </c>
      <c r="C6797" s="31" t="s">
        <v>1107</v>
      </c>
      <c r="D6797" s="31" t="s">
        <v>1108</v>
      </c>
      <c r="E6797" s="31" t="s">
        <v>17</v>
      </c>
      <c r="F6797" s="31" t="s">
        <v>859</v>
      </c>
      <c r="G6797" s="24">
        <f>IF(ISERROR(VLOOKUP(A6797,'2011 County-Level Acres Tilled'!$A$2:$F$3069,6,FALSE)),0,VLOOKUP(A6797,'2011 County-Level Acres Tilled'!$A$2:$F$3069,6,FALSE))</f>
        <v>6046.324892371571</v>
      </c>
      <c r="H6797" s="32" t="s">
        <v>5474</v>
      </c>
      <c r="I6797" s="9" t="s">
        <v>5411</v>
      </c>
      <c r="J6797" s="36">
        <f>IF(ISERROR(VLOOKUP(A6797&amp;I6797,'County-level Emissions Factors'!$E$2:$F$12273,2,FALSE)),0,VLOOKUP(A6797&amp;I6797,'County-level Emissions Factors'!$E$2:$F$12273,2,FALSE))</f>
        <v>8.5977388169752587</v>
      </c>
      <c r="K6797" s="19" t="s">
        <v>5473</v>
      </c>
      <c r="L6797" s="19" t="s">
        <v>5474</v>
      </c>
      <c r="M6797" s="38">
        <f t="shared" si="109"/>
        <v>25.992361113593404</v>
      </c>
      <c r="N6797" s="9" t="s">
        <v>5475</v>
      </c>
    </row>
    <row r="6798" spans="1:14">
      <c r="A6798" s="31" t="s">
        <v>1109</v>
      </c>
      <c r="B6798" s="31" t="s">
        <v>857</v>
      </c>
      <c r="C6798" s="31" t="s">
        <v>1110</v>
      </c>
      <c r="D6798" s="31" t="s">
        <v>1111</v>
      </c>
      <c r="E6798" s="31" t="s">
        <v>17</v>
      </c>
      <c r="F6798" s="31" t="s">
        <v>859</v>
      </c>
      <c r="G6798" s="24">
        <f>IF(ISERROR(VLOOKUP(A6798,'2011 County-Level Acres Tilled'!$A$2:$F$3069,6,FALSE)),0,VLOOKUP(A6798,'2011 County-Level Acres Tilled'!$A$2:$F$3069,6,FALSE))</f>
        <v>56502.425359284112</v>
      </c>
      <c r="H6798" s="32" t="s">
        <v>5474</v>
      </c>
      <c r="I6798" s="9" t="s">
        <v>5411</v>
      </c>
      <c r="J6798" s="36">
        <f>IF(ISERROR(VLOOKUP(A6798&amp;I6798,'County-level Emissions Factors'!$E$2:$F$12273,2,FALSE)),0,VLOOKUP(A6798&amp;I6798,'County-level Emissions Factors'!$E$2:$F$12273,2,FALSE))</f>
        <v>8.3690137916695537</v>
      </c>
      <c r="K6798" s="19" t="s">
        <v>5473</v>
      </c>
      <c r="L6798" s="19" t="s">
        <v>5474</v>
      </c>
      <c r="M6798" s="38">
        <f t="shared" si="109"/>
        <v>236.43478854731416</v>
      </c>
      <c r="N6798" s="9" t="s">
        <v>5475</v>
      </c>
    </row>
    <row r="6799" spans="1:14">
      <c r="A6799" s="31" t="s">
        <v>1112</v>
      </c>
      <c r="B6799" s="31" t="s">
        <v>857</v>
      </c>
      <c r="C6799" s="31" t="s">
        <v>1113</v>
      </c>
      <c r="D6799" s="31" t="s">
        <v>842</v>
      </c>
      <c r="E6799" s="31" t="s">
        <v>17</v>
      </c>
      <c r="F6799" s="31" t="s">
        <v>859</v>
      </c>
      <c r="G6799" s="24">
        <f>IF(ISERROR(VLOOKUP(A6799,'2011 County-Level Acres Tilled'!$A$2:$F$3069,6,FALSE)),0,VLOOKUP(A6799,'2011 County-Level Acres Tilled'!$A$2:$F$3069,6,FALSE))</f>
        <v>75275.779149583439</v>
      </c>
      <c r="H6799" s="32" t="s">
        <v>5474</v>
      </c>
      <c r="I6799" s="9" t="s">
        <v>5411</v>
      </c>
      <c r="J6799" s="36">
        <f>IF(ISERROR(VLOOKUP(A6799&amp;I6799,'County-level Emissions Factors'!$E$2:$F$12273,2,FALSE)),0,VLOOKUP(A6799&amp;I6799,'County-level Emissions Factors'!$E$2:$F$12273,2,FALSE))</f>
        <v>7.9457611940298509</v>
      </c>
      <c r="K6799" s="19" t="s">
        <v>5473</v>
      </c>
      <c r="L6799" s="19" t="s">
        <v>5474</v>
      </c>
      <c r="M6799" s="38">
        <f t="shared" si="109"/>
        <v>299.06168240856073</v>
      </c>
      <c r="N6799" s="9" t="s">
        <v>5475</v>
      </c>
    </row>
    <row r="6800" spans="1:14">
      <c r="A6800" s="31" t="s">
        <v>1114</v>
      </c>
      <c r="B6800" s="31" t="s">
        <v>857</v>
      </c>
      <c r="C6800" s="31" t="s">
        <v>1115</v>
      </c>
      <c r="D6800" s="31" t="s">
        <v>1116</v>
      </c>
      <c r="E6800" s="31" t="s">
        <v>17</v>
      </c>
      <c r="F6800" s="31" t="s">
        <v>859</v>
      </c>
      <c r="G6800" s="24">
        <f>IF(ISERROR(VLOOKUP(A6800,'2011 County-Level Acres Tilled'!$A$2:$F$3069,6,FALSE)),0,VLOOKUP(A6800,'2011 County-Level Acres Tilled'!$A$2:$F$3069,6,FALSE))</f>
        <v>1314.9766289237214</v>
      </c>
      <c r="H6800" s="32" t="s">
        <v>5474</v>
      </c>
      <c r="I6800" s="9" t="s">
        <v>5411</v>
      </c>
      <c r="J6800" s="36">
        <f>IF(ISERROR(VLOOKUP(A6800&amp;I6800,'County-level Emissions Factors'!$E$2:$F$12273,2,FALSE)),0,VLOOKUP(A6800&amp;I6800,'County-level Emissions Factors'!$E$2:$F$12273,2,FALSE))</f>
        <v>3.6012121212121211</v>
      </c>
      <c r="K6800" s="19" t="s">
        <v>5473</v>
      </c>
      <c r="L6800" s="19" t="s">
        <v>5474</v>
      </c>
      <c r="M6800" s="38">
        <f t="shared" si="109"/>
        <v>2.3677548875953796</v>
      </c>
      <c r="N6800" s="9" t="s">
        <v>5475</v>
      </c>
    </row>
    <row r="6801" spans="1:14">
      <c r="A6801" s="31" t="s">
        <v>1117</v>
      </c>
      <c r="B6801" s="31" t="s">
        <v>857</v>
      </c>
      <c r="C6801" s="31" t="s">
        <v>1118</v>
      </c>
      <c r="D6801" s="31" t="s">
        <v>1119</v>
      </c>
      <c r="E6801" s="31" t="s">
        <v>17</v>
      </c>
      <c r="F6801" s="31" t="s">
        <v>859</v>
      </c>
      <c r="G6801" s="24">
        <f>IF(ISERROR(VLOOKUP(A6801,'2011 County-Level Acres Tilled'!$A$2:$F$3069,6,FALSE)),0,VLOOKUP(A6801,'2011 County-Level Acres Tilled'!$A$2:$F$3069,6,FALSE))</f>
        <v>452.6311188811186</v>
      </c>
      <c r="H6801" s="32" t="s">
        <v>5474</v>
      </c>
      <c r="I6801" s="9" t="s">
        <v>5411</v>
      </c>
      <c r="J6801" s="36">
        <f>IF(ISERROR(VLOOKUP(A6801&amp;I6801,'County-level Emissions Factors'!$E$2:$F$12273,2,FALSE)),0,VLOOKUP(A6801&amp;I6801,'County-level Emissions Factors'!$E$2:$F$12273,2,FALSE))</f>
        <v>1.6985138004246283</v>
      </c>
      <c r="K6801" s="19" t="s">
        <v>5473</v>
      </c>
      <c r="L6801" s="19" t="s">
        <v>5474</v>
      </c>
      <c r="M6801" s="38">
        <f t="shared" si="109"/>
        <v>0.38440010096061022</v>
      </c>
      <c r="N6801" s="9" t="s">
        <v>5475</v>
      </c>
    </row>
    <row r="6802" spans="1:14">
      <c r="A6802" s="31" t="s">
        <v>1120</v>
      </c>
      <c r="B6802" s="31" t="s">
        <v>857</v>
      </c>
      <c r="C6802" s="31" t="s">
        <v>1121</v>
      </c>
      <c r="D6802" s="31" t="s">
        <v>1122</v>
      </c>
      <c r="E6802" s="31" t="s">
        <v>17</v>
      </c>
      <c r="F6802" s="31" t="s">
        <v>859</v>
      </c>
      <c r="G6802" s="24">
        <f>IF(ISERROR(VLOOKUP(A6802,'2011 County-Level Acres Tilled'!$A$2:$F$3069,6,FALSE)),0,VLOOKUP(A6802,'2011 County-Level Acres Tilled'!$A$2:$F$3069,6,FALSE))</f>
        <v>12437.086510499192</v>
      </c>
      <c r="H6802" s="32" t="s">
        <v>5474</v>
      </c>
      <c r="I6802" s="9" t="s">
        <v>5411</v>
      </c>
      <c r="J6802" s="36">
        <f>IF(ISERROR(VLOOKUP(A6802&amp;I6802,'County-level Emissions Factors'!$E$2:$F$12273,2,FALSE)),0,VLOOKUP(A6802&amp;I6802,'County-level Emissions Factors'!$E$2:$F$12273,2,FALSE))</f>
        <v>9.0582975679542184</v>
      </c>
      <c r="K6802" s="19" t="s">
        <v>5473</v>
      </c>
      <c r="L6802" s="19" t="s">
        <v>5474</v>
      </c>
      <c r="M6802" s="38">
        <f t="shared" si="109"/>
        <v>56.329415245245521</v>
      </c>
      <c r="N6802" s="9" t="s">
        <v>5475</v>
      </c>
    </row>
    <row r="6803" spans="1:14">
      <c r="A6803" s="31" t="s">
        <v>1123</v>
      </c>
      <c r="B6803" s="31" t="s">
        <v>857</v>
      </c>
      <c r="C6803" s="31" t="s">
        <v>282</v>
      </c>
      <c r="D6803" s="31" t="s">
        <v>195</v>
      </c>
      <c r="E6803" s="31" t="s">
        <v>17</v>
      </c>
      <c r="F6803" s="31" t="s">
        <v>859</v>
      </c>
      <c r="G6803" s="24">
        <f>IF(ISERROR(VLOOKUP(A6803,'2011 County-Level Acres Tilled'!$A$2:$F$3069,6,FALSE)),0,VLOOKUP(A6803,'2011 County-Level Acres Tilled'!$A$2:$F$3069,6,FALSE))</f>
        <v>83615.629720515004</v>
      </c>
      <c r="H6803" s="32" t="s">
        <v>5474</v>
      </c>
      <c r="I6803" s="9" t="s">
        <v>5411</v>
      </c>
      <c r="J6803" s="36">
        <f>IF(ISERROR(VLOOKUP(A6803&amp;I6803,'County-level Emissions Factors'!$E$2:$F$12273,2,FALSE)),0,VLOOKUP(A6803&amp;I6803,'County-level Emissions Factors'!$E$2:$F$12273,2,FALSE))</f>
        <v>8.7607233674536271</v>
      </c>
      <c r="K6803" s="19" t="s">
        <v>5473</v>
      </c>
      <c r="L6803" s="19" t="s">
        <v>5474</v>
      </c>
      <c r="M6803" s="38">
        <f t="shared" si="109"/>
        <v>366.26670058843291</v>
      </c>
      <c r="N6803" s="9" t="s">
        <v>5475</v>
      </c>
    </row>
    <row r="6804" spans="1:14">
      <c r="A6804" s="31" t="s">
        <v>1124</v>
      </c>
      <c r="B6804" s="31" t="s">
        <v>857</v>
      </c>
      <c r="C6804" s="31" t="s">
        <v>1125</v>
      </c>
      <c r="D6804" s="31" t="s">
        <v>1126</v>
      </c>
      <c r="E6804" s="31" t="s">
        <v>17</v>
      </c>
      <c r="F6804" s="31" t="s">
        <v>859</v>
      </c>
      <c r="G6804" s="24">
        <f>IF(ISERROR(VLOOKUP(A6804,'2011 County-Level Acres Tilled'!$A$2:$F$3069,6,FALSE)),0,VLOOKUP(A6804,'2011 County-Level Acres Tilled'!$A$2:$F$3069,6,FALSE))</f>
        <v>2464.6793931874572</v>
      </c>
      <c r="H6804" s="32" t="s">
        <v>5474</v>
      </c>
      <c r="I6804" s="9" t="s">
        <v>5411</v>
      </c>
      <c r="J6804" s="36">
        <f>IF(ISERROR(VLOOKUP(A6804&amp;I6804,'County-level Emissions Factors'!$E$2:$F$12273,2,FALSE)),0,VLOOKUP(A6804&amp;I6804,'County-level Emissions Factors'!$E$2:$F$12273,2,FALSE))</f>
        <v>2.8226415094339625</v>
      </c>
      <c r="K6804" s="19" t="s">
        <v>5473</v>
      </c>
      <c r="L6804" s="19" t="s">
        <v>5474</v>
      </c>
      <c r="M6804" s="38">
        <f t="shared" si="109"/>
        <v>3.4784531813287134</v>
      </c>
      <c r="N6804" s="9" t="s">
        <v>5475</v>
      </c>
    </row>
    <row r="6805" spans="1:14">
      <c r="A6805" s="31" t="s">
        <v>1127</v>
      </c>
      <c r="B6805" s="31" t="s">
        <v>857</v>
      </c>
      <c r="C6805" s="31" t="s">
        <v>1128</v>
      </c>
      <c r="D6805" s="31" t="s">
        <v>1129</v>
      </c>
      <c r="E6805" s="31" t="s">
        <v>17</v>
      </c>
      <c r="F6805" s="31" t="s">
        <v>859</v>
      </c>
      <c r="G6805" s="24">
        <f>IF(ISERROR(VLOOKUP(A6805,'2011 County-Level Acres Tilled'!$A$2:$F$3069,6,FALSE)),0,VLOOKUP(A6805,'2011 County-Level Acres Tilled'!$A$2:$F$3069,6,FALSE))</f>
        <v>219.68006993006983</v>
      </c>
      <c r="H6805" s="32" t="s">
        <v>5474</v>
      </c>
      <c r="I6805" s="9" t="s">
        <v>5411</v>
      </c>
      <c r="J6805" s="36">
        <f>IF(ISERROR(VLOOKUP(A6805&amp;I6805,'County-level Emissions Factors'!$E$2:$F$12273,2,FALSE)),0,VLOOKUP(A6805&amp;I6805,'County-level Emissions Factors'!$E$2:$F$12273,2,FALSE))</f>
        <v>3.34468085106383</v>
      </c>
      <c r="K6805" s="19" t="s">
        <v>5473</v>
      </c>
      <c r="L6805" s="19" t="s">
        <v>5474</v>
      </c>
      <c r="M6805" s="38">
        <f t="shared" si="109"/>
        <v>0.36737986162773384</v>
      </c>
      <c r="N6805" s="9" t="s">
        <v>5475</v>
      </c>
    </row>
    <row r="6806" spans="1:14">
      <c r="A6806" s="31" t="s">
        <v>1130</v>
      </c>
      <c r="B6806" s="31" t="s">
        <v>857</v>
      </c>
      <c r="C6806" s="31" t="s">
        <v>1131</v>
      </c>
      <c r="D6806" s="31" t="s">
        <v>1132</v>
      </c>
      <c r="E6806" s="31" t="s">
        <v>17</v>
      </c>
      <c r="F6806" s="31" t="s">
        <v>859</v>
      </c>
      <c r="G6806" s="24">
        <f>IF(ISERROR(VLOOKUP(A6806,'2011 County-Level Acres Tilled'!$A$2:$F$3069,6,FALSE)),0,VLOOKUP(A6806,'2011 County-Level Acres Tilled'!$A$2:$F$3069,6,FALSE))</f>
        <v>25691.837462798969</v>
      </c>
      <c r="H6806" s="32" t="s">
        <v>5474</v>
      </c>
      <c r="I6806" s="9" t="s">
        <v>5411</v>
      </c>
      <c r="J6806" s="36">
        <f>IF(ISERROR(VLOOKUP(A6806&amp;I6806,'County-level Emissions Factors'!$E$2:$F$12273,2,FALSE)),0,VLOOKUP(A6806&amp;I6806,'County-level Emissions Factors'!$E$2:$F$12273,2,FALSE))</f>
        <v>7.4761693703276881</v>
      </c>
      <c r="K6806" s="19" t="s">
        <v>5473</v>
      </c>
      <c r="L6806" s="19" t="s">
        <v>5474</v>
      </c>
      <c r="M6806" s="38">
        <f t="shared" si="109"/>
        <v>96.038264153407539</v>
      </c>
      <c r="N6806" s="9" t="s">
        <v>5475</v>
      </c>
    </row>
    <row r="6807" spans="1:14">
      <c r="A6807" s="31" t="s">
        <v>1133</v>
      </c>
      <c r="B6807" s="31" t="s">
        <v>857</v>
      </c>
      <c r="C6807" s="31" t="s">
        <v>1134</v>
      </c>
      <c r="D6807" s="31" t="s">
        <v>847</v>
      </c>
      <c r="E6807" s="31" t="s">
        <v>17</v>
      </c>
      <c r="F6807" s="31" t="s">
        <v>859</v>
      </c>
      <c r="G6807" s="24">
        <f>IF(ISERROR(VLOOKUP(A6807,'2011 County-Level Acres Tilled'!$A$2:$F$3069,6,FALSE)),0,VLOOKUP(A6807,'2011 County-Level Acres Tilled'!$A$2:$F$3069,6,FALSE))</f>
        <v>13848.868290546463</v>
      </c>
      <c r="H6807" s="32" t="s">
        <v>5474</v>
      </c>
      <c r="I6807" s="9" t="s">
        <v>5411</v>
      </c>
      <c r="J6807" s="36">
        <f>IF(ISERROR(VLOOKUP(A6807&amp;I6807,'County-level Emissions Factors'!$E$2:$F$12273,2,FALSE)),0,VLOOKUP(A6807&amp;I6807,'County-level Emissions Factors'!$E$2:$F$12273,2,FALSE))</f>
        <v>10.065298811268523</v>
      </c>
      <c r="K6807" s="19" t="s">
        <v>5473</v>
      </c>
      <c r="L6807" s="19" t="s">
        <v>5474</v>
      </c>
      <c r="M6807" s="38">
        <f t="shared" si="109"/>
        <v>69.696498771125832</v>
      </c>
      <c r="N6807" s="9" t="s">
        <v>5475</v>
      </c>
    </row>
    <row r="6808" spans="1:14">
      <c r="A6808" s="31" t="s">
        <v>1135</v>
      </c>
      <c r="B6808" s="31" t="s">
        <v>857</v>
      </c>
      <c r="C6808" s="31" t="s">
        <v>1136</v>
      </c>
      <c r="D6808" s="31" t="s">
        <v>1137</v>
      </c>
      <c r="E6808" s="31" t="s">
        <v>17</v>
      </c>
      <c r="F6808" s="31" t="s">
        <v>859</v>
      </c>
      <c r="G6808" s="24">
        <f>IF(ISERROR(VLOOKUP(A6808,'2011 County-Level Acres Tilled'!$A$2:$F$3069,6,FALSE)),0,VLOOKUP(A6808,'2011 County-Level Acres Tilled'!$A$2:$F$3069,6,FALSE))</f>
        <v>29144.83742425757</v>
      </c>
      <c r="H6808" s="32" t="s">
        <v>5474</v>
      </c>
      <c r="I6808" s="9" t="s">
        <v>5411</v>
      </c>
      <c r="J6808" s="36">
        <f>IF(ISERROR(VLOOKUP(A6808&amp;I6808,'County-level Emissions Factors'!$E$2:$F$12273,2,FALSE)),0,VLOOKUP(A6808&amp;I6808,'County-level Emissions Factors'!$E$2:$F$12273,2,FALSE))</f>
        <v>5.4518379673018851</v>
      </c>
      <c r="K6808" s="19" t="s">
        <v>5473</v>
      </c>
      <c r="L6808" s="19" t="s">
        <v>5474</v>
      </c>
      <c r="M6808" s="38">
        <f t="shared" si="109"/>
        <v>79.446465610204143</v>
      </c>
      <c r="N6808" s="9" t="s">
        <v>5475</v>
      </c>
    </row>
    <row r="6809" spans="1:14">
      <c r="A6809" s="31" t="s">
        <v>1138</v>
      </c>
      <c r="B6809" s="31" t="s">
        <v>857</v>
      </c>
      <c r="C6809" s="31" t="s">
        <v>1139</v>
      </c>
      <c r="D6809" s="31" t="s">
        <v>1140</v>
      </c>
      <c r="E6809" s="31" t="s">
        <v>17</v>
      </c>
      <c r="F6809" s="31" t="s">
        <v>859</v>
      </c>
      <c r="G6809" s="24">
        <f>IF(ISERROR(VLOOKUP(A6809,'2011 County-Level Acres Tilled'!$A$2:$F$3069,6,FALSE)),0,VLOOKUP(A6809,'2011 County-Level Acres Tilled'!$A$2:$F$3069,6,FALSE))</f>
        <v>73243.508529073704</v>
      </c>
      <c r="H6809" s="32" t="s">
        <v>5474</v>
      </c>
      <c r="I6809" s="9" t="s">
        <v>5411</v>
      </c>
      <c r="J6809" s="36">
        <f>IF(ISERROR(VLOOKUP(A6809&amp;I6809,'County-level Emissions Factors'!$E$2:$F$12273,2,FALSE)),0,VLOOKUP(A6809&amp;I6809,'County-level Emissions Factors'!$E$2:$F$12273,2,FALSE))</f>
        <v>7.2727455139597534</v>
      </c>
      <c r="K6809" s="19" t="s">
        <v>5473</v>
      </c>
      <c r="L6809" s="19" t="s">
        <v>5474</v>
      </c>
      <c r="M6809" s="38">
        <f t="shared" si="109"/>
        <v>266.34069904074681</v>
      </c>
      <c r="N6809" s="9" t="s">
        <v>5475</v>
      </c>
    </row>
    <row r="6810" spans="1:14">
      <c r="A6810" s="31" t="s">
        <v>1141</v>
      </c>
      <c r="B6810" s="31" t="s">
        <v>857</v>
      </c>
      <c r="C6810" s="31" t="s">
        <v>1142</v>
      </c>
      <c r="D6810" s="31" t="s">
        <v>1143</v>
      </c>
      <c r="E6810" s="31" t="s">
        <v>17</v>
      </c>
      <c r="F6810" s="31" t="s">
        <v>859</v>
      </c>
      <c r="G6810" s="24">
        <f>IF(ISERROR(VLOOKUP(A6810,'2011 County-Level Acres Tilled'!$A$2:$F$3069,6,FALSE)),0,VLOOKUP(A6810,'2011 County-Level Acres Tilled'!$A$2:$F$3069,6,FALSE))</f>
        <v>82921.84566669348</v>
      </c>
      <c r="H6810" s="32" t="s">
        <v>5474</v>
      </c>
      <c r="I6810" s="9" t="s">
        <v>5411</v>
      </c>
      <c r="J6810" s="36">
        <f>IF(ISERROR(VLOOKUP(A6810&amp;I6810,'County-level Emissions Factors'!$E$2:$F$12273,2,FALSE)),0,VLOOKUP(A6810&amp;I6810,'County-level Emissions Factors'!$E$2:$F$12273,2,FALSE))</f>
        <v>7.6163732111858327</v>
      </c>
      <c r="K6810" s="19" t="s">
        <v>5473</v>
      </c>
      <c r="L6810" s="19" t="s">
        <v>5474</v>
      </c>
      <c r="M6810" s="38">
        <f t="shared" si="109"/>
        <v>315.78186197894513</v>
      </c>
      <c r="N6810" s="9" t="s">
        <v>5475</v>
      </c>
    </row>
    <row r="6811" spans="1:14">
      <c r="A6811" s="31" t="s">
        <v>1144</v>
      </c>
      <c r="B6811" s="31" t="s">
        <v>857</v>
      </c>
      <c r="C6811" s="31" t="s">
        <v>1145</v>
      </c>
      <c r="D6811" s="31" t="s">
        <v>1146</v>
      </c>
      <c r="E6811" s="31" t="s">
        <v>17</v>
      </c>
      <c r="F6811" s="31" t="s">
        <v>859</v>
      </c>
      <c r="G6811" s="24">
        <f>IF(ISERROR(VLOOKUP(A6811,'2011 County-Level Acres Tilled'!$A$2:$F$3069,6,FALSE)),0,VLOOKUP(A6811,'2011 County-Level Acres Tilled'!$A$2:$F$3069,6,FALSE))</f>
        <v>58880.957585680764</v>
      </c>
      <c r="H6811" s="32" t="s">
        <v>5474</v>
      </c>
      <c r="I6811" s="9" t="s">
        <v>5411</v>
      </c>
      <c r="J6811" s="36">
        <f>IF(ISERROR(VLOOKUP(A6811&amp;I6811,'County-level Emissions Factors'!$E$2:$F$12273,2,FALSE)),0,VLOOKUP(A6811&amp;I6811,'County-level Emissions Factors'!$E$2:$F$12273,2,FALSE))</f>
        <v>6.783455082374882</v>
      </c>
      <c r="K6811" s="19" t="s">
        <v>5473</v>
      </c>
      <c r="L6811" s="19" t="s">
        <v>5474</v>
      </c>
      <c r="M6811" s="38">
        <f t="shared" si="109"/>
        <v>199.708165494843</v>
      </c>
      <c r="N6811" s="9" t="s">
        <v>5475</v>
      </c>
    </row>
    <row r="6812" spans="1:14">
      <c r="A6812" s="31" t="s">
        <v>1147</v>
      </c>
      <c r="B6812" s="31" t="s">
        <v>857</v>
      </c>
      <c r="C6812" s="31" t="s">
        <v>1148</v>
      </c>
      <c r="D6812" s="31" t="s">
        <v>1149</v>
      </c>
      <c r="E6812" s="31" t="s">
        <v>17</v>
      </c>
      <c r="F6812" s="31" t="s">
        <v>859</v>
      </c>
      <c r="G6812" s="24">
        <f>IF(ISERROR(VLOOKUP(A6812,'2011 County-Level Acres Tilled'!$A$2:$F$3069,6,FALSE)),0,VLOOKUP(A6812,'2011 County-Level Acres Tilled'!$A$2:$F$3069,6,FALSE))</f>
        <v>20747.320293759982</v>
      </c>
      <c r="H6812" s="32" t="s">
        <v>5474</v>
      </c>
      <c r="I6812" s="9" t="s">
        <v>5411</v>
      </c>
      <c r="J6812" s="36">
        <f>IF(ISERROR(VLOOKUP(A6812&amp;I6812,'County-level Emissions Factors'!$E$2:$F$12273,2,FALSE)),0,VLOOKUP(A6812&amp;I6812,'County-level Emissions Factors'!$E$2:$F$12273,2,FALSE))</f>
        <v>5.9844660194174759</v>
      </c>
      <c r="K6812" s="19" t="s">
        <v>5473</v>
      </c>
      <c r="L6812" s="19" t="s">
        <v>5474</v>
      </c>
      <c r="M6812" s="38">
        <f t="shared" si="109"/>
        <v>62.080816645988605</v>
      </c>
      <c r="N6812" s="9" t="s">
        <v>5475</v>
      </c>
    </row>
    <row r="6813" spans="1:14">
      <c r="A6813" s="31" t="s">
        <v>1150</v>
      </c>
      <c r="B6813" s="31" t="s">
        <v>857</v>
      </c>
      <c r="C6813" s="31" t="s">
        <v>1151</v>
      </c>
      <c r="D6813" s="31" t="s">
        <v>1152</v>
      </c>
      <c r="E6813" s="31" t="s">
        <v>17</v>
      </c>
      <c r="F6813" s="31" t="s">
        <v>859</v>
      </c>
      <c r="G6813" s="24">
        <f>IF(ISERROR(VLOOKUP(A6813,'2011 County-Level Acres Tilled'!$A$2:$F$3069,6,FALSE)),0,VLOOKUP(A6813,'2011 County-Level Acres Tilled'!$A$2:$F$3069,6,FALSE))</f>
        <v>242.96696650124065</v>
      </c>
      <c r="H6813" s="32" t="s">
        <v>5474</v>
      </c>
      <c r="I6813" s="9" t="s">
        <v>5411</v>
      </c>
      <c r="J6813" s="36">
        <f>IF(ISERROR(VLOOKUP(A6813&amp;I6813,'County-level Emissions Factors'!$E$2:$F$12273,2,FALSE)),0,VLOOKUP(A6813&amp;I6813,'County-level Emissions Factors'!$E$2:$F$12273,2,FALSE))</f>
        <v>4.0846153846153843</v>
      </c>
      <c r="K6813" s="19" t="s">
        <v>5473</v>
      </c>
      <c r="L6813" s="19" t="s">
        <v>5474</v>
      </c>
      <c r="M6813" s="38">
        <f t="shared" si="109"/>
        <v>0.49621330466214914</v>
      </c>
      <c r="N6813" s="9" t="s">
        <v>5475</v>
      </c>
    </row>
    <row r="6814" spans="1:14">
      <c r="A6814" s="31" t="s">
        <v>1153</v>
      </c>
      <c r="B6814" s="31" t="s">
        <v>857</v>
      </c>
      <c r="C6814" s="31" t="s">
        <v>1154</v>
      </c>
      <c r="D6814" s="31" t="s">
        <v>1155</v>
      </c>
      <c r="E6814" s="31" t="s">
        <v>17</v>
      </c>
      <c r="F6814" s="31" t="s">
        <v>859</v>
      </c>
      <c r="G6814" s="24">
        <f>IF(ISERROR(VLOOKUP(A6814,'2011 County-Level Acres Tilled'!$A$2:$F$3069,6,FALSE)),0,VLOOKUP(A6814,'2011 County-Level Acres Tilled'!$A$2:$F$3069,6,FALSE))</f>
        <v>9615.1924017839337</v>
      </c>
      <c r="H6814" s="32" t="s">
        <v>5474</v>
      </c>
      <c r="I6814" s="9" t="s">
        <v>5411</v>
      </c>
      <c r="J6814" s="36">
        <f>IF(ISERROR(VLOOKUP(A6814&amp;I6814,'County-level Emissions Factors'!$E$2:$F$12273,2,FALSE)),0,VLOOKUP(A6814&amp;I6814,'County-level Emissions Factors'!$E$2:$F$12273,2,FALSE))</f>
        <v>5.4076440657910307</v>
      </c>
      <c r="K6814" s="19" t="s">
        <v>5473</v>
      </c>
      <c r="L6814" s="19" t="s">
        <v>5474</v>
      </c>
      <c r="M6814" s="38">
        <f t="shared" si="109"/>
        <v>25.997769066472948</v>
      </c>
      <c r="N6814" s="9" t="s">
        <v>5475</v>
      </c>
    </row>
    <row r="6815" spans="1:14">
      <c r="A6815" s="31" t="s">
        <v>1156</v>
      </c>
      <c r="B6815" s="31" t="s">
        <v>857</v>
      </c>
      <c r="C6815" s="31" t="s">
        <v>1157</v>
      </c>
      <c r="D6815" s="31" t="s">
        <v>1158</v>
      </c>
      <c r="E6815" s="31" t="s">
        <v>17</v>
      </c>
      <c r="F6815" s="31" t="s">
        <v>859</v>
      </c>
      <c r="G6815" s="24">
        <f>IF(ISERROR(VLOOKUP(A6815,'2011 County-Level Acres Tilled'!$A$2:$F$3069,6,FALSE)),0,VLOOKUP(A6815,'2011 County-Level Acres Tilled'!$A$2:$F$3069,6,FALSE))</f>
        <v>394.03846153846138</v>
      </c>
      <c r="H6815" s="32" t="s">
        <v>5474</v>
      </c>
      <c r="I6815" s="9" t="s">
        <v>5411</v>
      </c>
      <c r="J6815" s="36">
        <f>IF(ISERROR(VLOOKUP(A6815&amp;I6815,'County-level Emissions Factors'!$E$2:$F$12273,2,FALSE)),0,VLOOKUP(A6815&amp;I6815,'County-level Emissions Factors'!$E$2:$F$12273,2,FALSE))</f>
        <v>1.8022988505747126</v>
      </c>
      <c r="K6815" s="19" t="s">
        <v>5473</v>
      </c>
      <c r="L6815" s="19" t="s">
        <v>5474</v>
      </c>
      <c r="M6815" s="38">
        <f t="shared" si="109"/>
        <v>0.35508753315649855</v>
      </c>
      <c r="N6815" s="9" t="s">
        <v>5475</v>
      </c>
    </row>
    <row r="6816" spans="1:14">
      <c r="A6816" s="31" t="s">
        <v>1159</v>
      </c>
      <c r="B6816" s="31" t="s">
        <v>857</v>
      </c>
      <c r="C6816" s="31" t="s">
        <v>1160</v>
      </c>
      <c r="D6816" s="31" t="s">
        <v>1161</v>
      </c>
      <c r="E6816" s="31" t="s">
        <v>17</v>
      </c>
      <c r="F6816" s="31" t="s">
        <v>859</v>
      </c>
      <c r="G6816" s="24">
        <f>IF(ISERROR(VLOOKUP(A6816,'2011 County-Level Acres Tilled'!$A$2:$F$3069,6,FALSE)),0,VLOOKUP(A6816,'2011 County-Level Acres Tilled'!$A$2:$F$3069,6,FALSE))</f>
        <v>63939.526318624696</v>
      </c>
      <c r="H6816" s="32" t="s">
        <v>5474</v>
      </c>
      <c r="I6816" s="9" t="s">
        <v>5411</v>
      </c>
      <c r="J6816" s="36">
        <f>IF(ISERROR(VLOOKUP(A6816&amp;I6816,'County-level Emissions Factors'!$E$2:$F$12273,2,FALSE)),0,VLOOKUP(A6816&amp;I6816,'County-level Emissions Factors'!$E$2:$F$12273,2,FALSE))</f>
        <v>7.6665432190208129</v>
      </c>
      <c r="K6816" s="19" t="s">
        <v>5473</v>
      </c>
      <c r="L6816" s="19" t="s">
        <v>5474</v>
      </c>
      <c r="M6816" s="38">
        <f t="shared" si="109"/>
        <v>245.09757096272747</v>
      </c>
      <c r="N6816" s="9" t="s">
        <v>5475</v>
      </c>
    </row>
    <row r="6817" spans="1:14">
      <c r="A6817" s="31" t="s">
        <v>1162</v>
      </c>
      <c r="B6817" s="31" t="s">
        <v>857</v>
      </c>
      <c r="C6817" s="31" t="s">
        <v>1163</v>
      </c>
      <c r="D6817" s="31" t="s">
        <v>1164</v>
      </c>
      <c r="E6817" s="31" t="s">
        <v>17</v>
      </c>
      <c r="F6817" s="31" t="s">
        <v>859</v>
      </c>
      <c r="G6817" s="24">
        <f>IF(ISERROR(VLOOKUP(A6817,'2011 County-Level Acres Tilled'!$A$2:$F$3069,6,FALSE)),0,VLOOKUP(A6817,'2011 County-Level Acres Tilled'!$A$2:$F$3069,6,FALSE))</f>
        <v>12382.186817815729</v>
      </c>
      <c r="H6817" s="32" t="s">
        <v>5474</v>
      </c>
      <c r="I6817" s="9" t="s">
        <v>5411</v>
      </c>
      <c r="J6817" s="36">
        <f>IF(ISERROR(VLOOKUP(A6817&amp;I6817,'County-level Emissions Factors'!$E$2:$F$12273,2,FALSE)),0,VLOOKUP(A6817&amp;I6817,'County-level Emissions Factors'!$E$2:$F$12273,2,FALSE))</f>
        <v>7.6393823290375016</v>
      </c>
      <c r="K6817" s="19" t="s">
        <v>5473</v>
      </c>
      <c r="L6817" s="19" t="s">
        <v>5474</v>
      </c>
      <c r="M6817" s="38">
        <f t="shared" si="109"/>
        <v>47.296129585431288</v>
      </c>
      <c r="N6817" s="9" t="s">
        <v>5475</v>
      </c>
    </row>
    <row r="6818" spans="1:14">
      <c r="A6818" s="31" t="s">
        <v>1165</v>
      </c>
      <c r="B6818" s="31" t="s">
        <v>857</v>
      </c>
      <c r="C6818" s="31" t="s">
        <v>1166</v>
      </c>
      <c r="D6818" s="31" t="s">
        <v>453</v>
      </c>
      <c r="E6818" s="31" t="s">
        <v>17</v>
      </c>
      <c r="F6818" s="31" t="s">
        <v>859</v>
      </c>
      <c r="G6818" s="24">
        <f>IF(ISERROR(VLOOKUP(A6818,'2011 County-Level Acres Tilled'!$A$2:$F$3069,6,FALSE)),0,VLOOKUP(A6818,'2011 County-Level Acres Tilled'!$A$2:$F$3069,6,FALSE))</f>
        <v>1273.162375930521</v>
      </c>
      <c r="H6818" s="32" t="s">
        <v>5474</v>
      </c>
      <c r="I6818" s="9" t="s">
        <v>5411</v>
      </c>
      <c r="J6818" s="36">
        <f>IF(ISERROR(VLOOKUP(A6818&amp;I6818,'County-level Emissions Factors'!$E$2:$F$12273,2,FALSE)),0,VLOOKUP(A6818&amp;I6818,'County-level Emissions Factors'!$E$2:$F$12273,2,FALSE))</f>
        <v>4.8992907801418433</v>
      </c>
      <c r="K6818" s="19" t="s">
        <v>5473</v>
      </c>
      <c r="L6818" s="19" t="s">
        <v>5474</v>
      </c>
      <c r="M6818" s="38">
        <f t="shared" si="109"/>
        <v>3.1187963450099425</v>
      </c>
      <c r="N6818" s="9" t="s">
        <v>5475</v>
      </c>
    </row>
    <row r="6819" spans="1:14">
      <c r="A6819" s="31" t="s">
        <v>1167</v>
      </c>
      <c r="B6819" s="31" t="s">
        <v>857</v>
      </c>
      <c r="C6819" s="31" t="s">
        <v>1168</v>
      </c>
      <c r="D6819" s="31" t="s">
        <v>1169</v>
      </c>
      <c r="E6819" s="31" t="s">
        <v>17</v>
      </c>
      <c r="F6819" s="31" t="s">
        <v>859</v>
      </c>
      <c r="G6819" s="24">
        <f>IF(ISERROR(VLOOKUP(A6819,'2011 County-Level Acres Tilled'!$A$2:$F$3069,6,FALSE)),0,VLOOKUP(A6819,'2011 County-Level Acres Tilled'!$A$2:$F$3069,6,FALSE))</f>
        <v>1886.9874772041012</v>
      </c>
      <c r="H6819" s="32" t="s">
        <v>5474</v>
      </c>
      <c r="I6819" s="9" t="s">
        <v>5411</v>
      </c>
      <c r="J6819" s="36">
        <f>IF(ISERROR(VLOOKUP(A6819&amp;I6819,'County-level Emissions Factors'!$E$2:$F$12273,2,FALSE)),0,VLOOKUP(A6819&amp;I6819,'County-level Emissions Factors'!$E$2:$F$12273,2,FALSE))</f>
        <v>0.3783231083844581</v>
      </c>
      <c r="K6819" s="19" t="s">
        <v>5473</v>
      </c>
      <c r="L6819" s="19" t="s">
        <v>5474</v>
      </c>
      <c r="M6819" s="38">
        <f t="shared" si="109"/>
        <v>0.35694548392920117</v>
      </c>
      <c r="N6819" s="9" t="s">
        <v>5475</v>
      </c>
    </row>
    <row r="6820" spans="1:14">
      <c r="A6820" s="31" t="s">
        <v>1170</v>
      </c>
      <c r="B6820" s="31" t="s">
        <v>857</v>
      </c>
      <c r="C6820" s="31" t="s">
        <v>1171</v>
      </c>
      <c r="D6820" s="31" t="s">
        <v>207</v>
      </c>
      <c r="E6820" s="31" t="s">
        <v>17</v>
      </c>
      <c r="F6820" s="31" t="s">
        <v>859</v>
      </c>
      <c r="G6820" s="24">
        <f>IF(ISERROR(VLOOKUP(A6820,'2011 County-Level Acres Tilled'!$A$2:$F$3069,6,FALSE)),0,VLOOKUP(A6820,'2011 County-Level Acres Tilled'!$A$2:$F$3069,6,FALSE))</f>
        <v>6826.9406409758121</v>
      </c>
      <c r="H6820" s="32" t="s">
        <v>5474</v>
      </c>
      <c r="I6820" s="9" t="s">
        <v>5411</v>
      </c>
      <c r="J6820" s="36">
        <f>IF(ISERROR(VLOOKUP(A6820&amp;I6820,'County-level Emissions Factors'!$E$2:$F$12273,2,FALSE)),0,VLOOKUP(A6820&amp;I6820,'County-level Emissions Factors'!$E$2:$F$12273,2,FALSE))</f>
        <v>3.0554545454545456</v>
      </c>
      <c r="K6820" s="19" t="s">
        <v>5473</v>
      </c>
      <c r="L6820" s="19" t="s">
        <v>5474</v>
      </c>
      <c r="M6820" s="38">
        <f t="shared" si="109"/>
        <v>10.429703406508958</v>
      </c>
      <c r="N6820" s="9" t="s">
        <v>5475</v>
      </c>
    </row>
    <row r="6821" spans="1:14">
      <c r="A6821" s="31" t="s">
        <v>1172</v>
      </c>
      <c r="B6821" s="31" t="s">
        <v>857</v>
      </c>
      <c r="C6821" s="31" t="s">
        <v>1173</v>
      </c>
      <c r="D6821" s="31" t="s">
        <v>854</v>
      </c>
      <c r="E6821" s="31" t="s">
        <v>17</v>
      </c>
      <c r="F6821" s="31" t="s">
        <v>859</v>
      </c>
      <c r="G6821" s="24">
        <f>IF(ISERROR(VLOOKUP(A6821,'2011 County-Level Acres Tilled'!$A$2:$F$3069,6,FALSE)),0,VLOOKUP(A6821,'2011 County-Level Acres Tilled'!$A$2:$F$3069,6,FALSE))</f>
        <v>4537.3705698587555</v>
      </c>
      <c r="H6821" s="32" t="s">
        <v>5474</v>
      </c>
      <c r="I6821" s="9" t="s">
        <v>5411</v>
      </c>
      <c r="J6821" s="36">
        <f>IF(ISERROR(VLOOKUP(A6821&amp;I6821,'County-level Emissions Factors'!$E$2:$F$12273,2,FALSE)),0,VLOOKUP(A6821&amp;I6821,'County-level Emissions Factors'!$E$2:$F$12273,2,FALSE))</f>
        <v>3.8571162790697673</v>
      </c>
      <c r="K6821" s="19" t="s">
        <v>5473</v>
      </c>
      <c r="L6821" s="19" t="s">
        <v>5474</v>
      </c>
      <c r="M6821" s="38">
        <f t="shared" si="109"/>
        <v>8.750582944587137</v>
      </c>
      <c r="N6821" s="9" t="s">
        <v>5475</v>
      </c>
    </row>
    <row r="6822" spans="1:14">
      <c r="A6822" s="31" t="s">
        <v>1174</v>
      </c>
      <c r="B6822" s="31" t="s">
        <v>857</v>
      </c>
      <c r="C6822" s="31" t="s">
        <v>1175</v>
      </c>
      <c r="D6822" s="31" t="s">
        <v>1176</v>
      </c>
      <c r="E6822" s="31" t="s">
        <v>17</v>
      </c>
      <c r="F6822" s="31" t="s">
        <v>859</v>
      </c>
      <c r="G6822" s="24">
        <f>IF(ISERROR(VLOOKUP(A6822,'2011 County-Level Acres Tilled'!$A$2:$F$3069,6,FALSE)),0,VLOOKUP(A6822,'2011 County-Level Acres Tilled'!$A$2:$F$3069,6,FALSE))</f>
        <v>13718.415680666043</v>
      </c>
      <c r="H6822" s="32" t="s">
        <v>5474</v>
      </c>
      <c r="I6822" s="9" t="s">
        <v>5411</v>
      </c>
      <c r="J6822" s="36">
        <f>IF(ISERROR(VLOOKUP(A6822&amp;I6822,'County-level Emissions Factors'!$E$2:$F$12273,2,FALSE)),0,VLOOKUP(A6822&amp;I6822,'County-level Emissions Factors'!$E$2:$F$12273,2,FALSE))</f>
        <v>6.372644901481376</v>
      </c>
      <c r="K6822" s="19" t="s">
        <v>5473</v>
      </c>
      <c r="L6822" s="19" t="s">
        <v>5474</v>
      </c>
      <c r="M6822" s="38">
        <f t="shared" si="109"/>
        <v>43.71129587189931</v>
      </c>
      <c r="N6822" s="9" t="s">
        <v>5475</v>
      </c>
    </row>
    <row r="6823" spans="1:14">
      <c r="A6823" s="31" t="s">
        <v>1177</v>
      </c>
      <c r="B6823" s="31" t="s">
        <v>857</v>
      </c>
      <c r="C6823" s="31" t="s">
        <v>1178</v>
      </c>
      <c r="D6823" s="31" t="s">
        <v>1179</v>
      </c>
      <c r="E6823" s="31" t="s">
        <v>17</v>
      </c>
      <c r="F6823" s="31" t="s">
        <v>859</v>
      </c>
      <c r="G6823" s="24">
        <f>IF(ISERROR(VLOOKUP(A6823,'2011 County-Level Acres Tilled'!$A$2:$F$3069,6,FALSE)),0,VLOOKUP(A6823,'2011 County-Level Acres Tilled'!$A$2:$F$3069,6,FALSE))</f>
        <v>5998.4465015585647</v>
      </c>
      <c r="H6823" s="32" t="s">
        <v>5474</v>
      </c>
      <c r="I6823" s="9" t="s">
        <v>5411</v>
      </c>
      <c r="J6823" s="36">
        <f>IF(ISERROR(VLOOKUP(A6823&amp;I6823,'County-level Emissions Factors'!$E$2:$F$12273,2,FALSE)),0,VLOOKUP(A6823&amp;I6823,'County-level Emissions Factors'!$E$2:$F$12273,2,FALSE))</f>
        <v>4.2300355871886124</v>
      </c>
      <c r="K6823" s="19" t="s">
        <v>5473</v>
      </c>
      <c r="L6823" s="19" t="s">
        <v>5474</v>
      </c>
      <c r="M6823" s="38">
        <f t="shared" si="109"/>
        <v>12.686821084719881</v>
      </c>
      <c r="N6823" s="9" t="s">
        <v>5475</v>
      </c>
    </row>
    <row r="6824" spans="1:14">
      <c r="A6824" s="31" t="s">
        <v>1180</v>
      </c>
      <c r="B6824" s="31" t="s">
        <v>857</v>
      </c>
      <c r="C6824" s="31" t="s">
        <v>1181</v>
      </c>
      <c r="D6824" s="31" t="s">
        <v>210</v>
      </c>
      <c r="E6824" s="31" t="s">
        <v>17</v>
      </c>
      <c r="F6824" s="31" t="s">
        <v>859</v>
      </c>
      <c r="G6824" s="24">
        <f>IF(ISERROR(VLOOKUP(A6824,'2011 County-Level Acres Tilled'!$A$2:$F$3069,6,FALSE)),0,VLOOKUP(A6824,'2011 County-Level Acres Tilled'!$A$2:$F$3069,6,FALSE))</f>
        <v>12570.767656583783</v>
      </c>
      <c r="H6824" s="32" t="s">
        <v>5474</v>
      </c>
      <c r="I6824" s="9" t="s">
        <v>5411</v>
      </c>
      <c r="J6824" s="36">
        <f>IF(ISERROR(VLOOKUP(A6824&amp;I6824,'County-level Emissions Factors'!$E$2:$F$12273,2,FALSE)),0,VLOOKUP(A6824&amp;I6824,'County-level Emissions Factors'!$E$2:$F$12273,2,FALSE))</f>
        <v>5.9765096952908587</v>
      </c>
      <c r="K6824" s="19" t="s">
        <v>5473</v>
      </c>
      <c r="L6824" s="19" t="s">
        <v>5474</v>
      </c>
      <c r="M6824" s="38">
        <f t="shared" si="109"/>
        <v>37.564657388410865</v>
      </c>
      <c r="N6824" s="9" t="s">
        <v>5475</v>
      </c>
    </row>
    <row r="6825" spans="1:14">
      <c r="A6825" s="31" t="s">
        <v>1182</v>
      </c>
      <c r="B6825" s="31" t="s">
        <v>857</v>
      </c>
      <c r="C6825" s="31" t="s">
        <v>1183</v>
      </c>
      <c r="D6825" s="31" t="s">
        <v>1184</v>
      </c>
      <c r="E6825" s="31" t="s">
        <v>17</v>
      </c>
      <c r="F6825" s="31" t="s">
        <v>859</v>
      </c>
      <c r="G6825" s="24">
        <f>IF(ISERROR(VLOOKUP(A6825,'2011 County-Level Acres Tilled'!$A$2:$F$3069,6,FALSE)),0,VLOOKUP(A6825,'2011 County-Level Acres Tilled'!$A$2:$F$3069,6,FALSE))</f>
        <v>24133.025393089039</v>
      </c>
      <c r="H6825" s="32" t="s">
        <v>5474</v>
      </c>
      <c r="I6825" s="9" t="s">
        <v>5411</v>
      </c>
      <c r="J6825" s="36">
        <f>IF(ISERROR(VLOOKUP(A6825&amp;I6825,'County-level Emissions Factors'!$E$2:$F$12273,2,FALSE)),0,VLOOKUP(A6825&amp;I6825,'County-level Emissions Factors'!$E$2:$F$12273,2,FALSE))</f>
        <v>7.5625971650663013</v>
      </c>
      <c r="K6825" s="19" t="s">
        <v>5473</v>
      </c>
      <c r="L6825" s="19" t="s">
        <v>5474</v>
      </c>
      <c r="M6825" s="38">
        <f t="shared" si="109"/>
        <v>91.254174711124108</v>
      </c>
      <c r="N6825" s="9" t="s">
        <v>5475</v>
      </c>
    </row>
    <row r="6826" spans="1:14">
      <c r="A6826" s="31" t="s">
        <v>1185</v>
      </c>
      <c r="B6826" s="31" t="s">
        <v>857</v>
      </c>
      <c r="C6826" s="31" t="s">
        <v>1186</v>
      </c>
      <c r="D6826" s="31" t="s">
        <v>1187</v>
      </c>
      <c r="E6826" s="31" t="s">
        <v>17</v>
      </c>
      <c r="F6826" s="31" t="s">
        <v>859</v>
      </c>
      <c r="G6826" s="24">
        <f>IF(ISERROR(VLOOKUP(A6826,'2011 County-Level Acres Tilled'!$A$2:$F$3069,6,FALSE)),0,VLOOKUP(A6826,'2011 County-Level Acres Tilled'!$A$2:$F$3069,6,FALSE))</f>
        <v>24041.916503420285</v>
      </c>
      <c r="H6826" s="32" t="s">
        <v>5474</v>
      </c>
      <c r="I6826" s="9" t="s">
        <v>5411</v>
      </c>
      <c r="J6826" s="36">
        <f>IF(ISERROR(VLOOKUP(A6826&amp;I6826,'County-level Emissions Factors'!$E$2:$F$12273,2,FALSE)),0,VLOOKUP(A6826&amp;I6826,'County-level Emissions Factors'!$E$2:$F$12273,2,FALSE))</f>
        <v>8.4359721547676862</v>
      </c>
      <c r="K6826" s="19" t="s">
        <v>5473</v>
      </c>
      <c r="L6826" s="19" t="s">
        <v>5474</v>
      </c>
      <c r="M6826" s="38">
        <f t="shared" si="109"/>
        <v>101.40846908505161</v>
      </c>
      <c r="N6826" s="9" t="s">
        <v>5475</v>
      </c>
    </row>
    <row r="6827" spans="1:14">
      <c r="A6827" s="31" t="s">
        <v>1188</v>
      </c>
      <c r="B6827" s="31" t="s">
        <v>857</v>
      </c>
      <c r="C6827" s="31" t="s">
        <v>1189</v>
      </c>
      <c r="D6827" s="31" t="s">
        <v>1190</v>
      </c>
      <c r="E6827" s="31" t="s">
        <v>17</v>
      </c>
      <c r="F6827" s="31" t="s">
        <v>859</v>
      </c>
      <c r="G6827" s="24">
        <f>IF(ISERROR(VLOOKUP(A6827,'2011 County-Level Acres Tilled'!$A$2:$F$3069,6,FALSE)),0,VLOOKUP(A6827,'2011 County-Level Acres Tilled'!$A$2:$F$3069,6,FALSE))</f>
        <v>14171.685273219116</v>
      </c>
      <c r="H6827" s="32" t="s">
        <v>5474</v>
      </c>
      <c r="I6827" s="9" t="s">
        <v>5411</v>
      </c>
      <c r="J6827" s="36">
        <f>IF(ISERROR(VLOOKUP(A6827&amp;I6827,'County-level Emissions Factors'!$E$2:$F$12273,2,FALSE)),0,VLOOKUP(A6827&amp;I6827,'County-level Emissions Factors'!$E$2:$F$12273,2,FALSE))</f>
        <v>5.3484935934433802</v>
      </c>
      <c r="K6827" s="19" t="s">
        <v>5473</v>
      </c>
      <c r="L6827" s="19" t="s">
        <v>5474</v>
      </c>
      <c r="M6827" s="38">
        <f t="shared" si="109"/>
        <v>37.898583946054167</v>
      </c>
      <c r="N6827" s="9" t="s">
        <v>5475</v>
      </c>
    </row>
    <row r="6828" spans="1:14">
      <c r="A6828" s="31" t="s">
        <v>1191</v>
      </c>
      <c r="B6828" s="31" t="s">
        <v>857</v>
      </c>
      <c r="C6828" s="31" t="s">
        <v>1192</v>
      </c>
      <c r="D6828" s="31" t="s">
        <v>461</v>
      </c>
      <c r="E6828" s="31" t="s">
        <v>17</v>
      </c>
      <c r="F6828" s="31" t="s">
        <v>859</v>
      </c>
      <c r="G6828" s="24">
        <f>IF(ISERROR(VLOOKUP(A6828,'2011 County-Level Acres Tilled'!$A$2:$F$3069,6,FALSE)),0,VLOOKUP(A6828,'2011 County-Level Acres Tilled'!$A$2:$F$3069,6,FALSE))</f>
        <v>1302.9882133995036</v>
      </c>
      <c r="H6828" s="32" t="s">
        <v>5474</v>
      </c>
      <c r="I6828" s="9" t="s">
        <v>5411</v>
      </c>
      <c r="J6828" s="36">
        <f>IF(ISERROR(VLOOKUP(A6828&amp;I6828,'County-level Emissions Factors'!$E$2:$F$12273,2,FALSE)),0,VLOOKUP(A6828&amp;I6828,'County-level Emissions Factors'!$E$2:$F$12273,2,FALSE))</f>
        <v>4.2561924982307149</v>
      </c>
      <c r="K6828" s="19" t="s">
        <v>5473</v>
      </c>
      <c r="L6828" s="19" t="s">
        <v>5474</v>
      </c>
      <c r="M6828" s="38">
        <f t="shared" si="109"/>
        <v>2.7728843295770043</v>
      </c>
      <c r="N6828" s="9" t="s">
        <v>5475</v>
      </c>
    </row>
    <row r="6829" spans="1:14">
      <c r="A6829" s="31" t="s">
        <v>1193</v>
      </c>
      <c r="B6829" s="31" t="s">
        <v>857</v>
      </c>
      <c r="C6829" s="31" t="s">
        <v>1194</v>
      </c>
      <c r="D6829" s="31" t="s">
        <v>1195</v>
      </c>
      <c r="E6829" s="31" t="s">
        <v>17</v>
      </c>
      <c r="F6829" s="31" t="s">
        <v>859</v>
      </c>
      <c r="G6829" s="24">
        <f>IF(ISERROR(VLOOKUP(A6829,'2011 County-Level Acres Tilled'!$A$2:$F$3069,6,FALSE)),0,VLOOKUP(A6829,'2011 County-Level Acres Tilled'!$A$2:$F$3069,6,FALSE))</f>
        <v>2295.4342975330146</v>
      </c>
      <c r="H6829" s="32" t="s">
        <v>5474</v>
      </c>
      <c r="I6829" s="9" t="s">
        <v>5411</v>
      </c>
      <c r="J6829" s="36">
        <f>IF(ISERROR(VLOOKUP(A6829&amp;I6829,'County-level Emissions Factors'!$E$2:$F$12273,2,FALSE)),0,VLOOKUP(A6829&amp;I6829,'County-level Emissions Factors'!$E$2:$F$12273,2,FALSE))</f>
        <v>5.4881250000000001</v>
      </c>
      <c r="K6829" s="19" t="s">
        <v>5473</v>
      </c>
      <c r="L6829" s="19" t="s">
        <v>5474</v>
      </c>
      <c r="M6829" s="38">
        <f t="shared" si="109"/>
        <v>6.2988151770741876</v>
      </c>
      <c r="N6829" s="9" t="s">
        <v>5475</v>
      </c>
    </row>
    <row r="6830" spans="1:14">
      <c r="A6830" s="31" t="s">
        <v>1196</v>
      </c>
      <c r="B6830" s="31" t="s">
        <v>857</v>
      </c>
      <c r="C6830" s="31" t="s">
        <v>1197</v>
      </c>
      <c r="D6830" s="31" t="s">
        <v>213</v>
      </c>
      <c r="E6830" s="31" t="s">
        <v>17</v>
      </c>
      <c r="F6830" s="31" t="s">
        <v>859</v>
      </c>
      <c r="G6830" s="24">
        <f>IF(ISERROR(VLOOKUP(A6830,'2011 County-Level Acres Tilled'!$A$2:$F$3069,6,FALSE)),0,VLOOKUP(A6830,'2011 County-Level Acres Tilled'!$A$2:$F$3069,6,FALSE))</f>
        <v>72924.310316468429</v>
      </c>
      <c r="H6830" s="32" t="s">
        <v>5474</v>
      </c>
      <c r="I6830" s="9" t="s">
        <v>5411</v>
      </c>
      <c r="J6830" s="36">
        <f>IF(ISERROR(VLOOKUP(A6830&amp;I6830,'County-level Emissions Factors'!$E$2:$F$12273,2,FALSE)),0,VLOOKUP(A6830&amp;I6830,'County-level Emissions Factors'!$E$2:$F$12273,2,FALSE))</f>
        <v>7.5609607099221927</v>
      </c>
      <c r="K6830" s="19" t="s">
        <v>5473</v>
      </c>
      <c r="L6830" s="19" t="s">
        <v>5474</v>
      </c>
      <c r="M6830" s="38">
        <f t="shared" si="109"/>
        <v>275.6889225504957</v>
      </c>
      <c r="N6830" s="9" t="s">
        <v>5475</v>
      </c>
    </row>
    <row r="6831" spans="1:14">
      <c r="A6831" s="31" t="s">
        <v>1198</v>
      </c>
      <c r="B6831" s="31" t="s">
        <v>857</v>
      </c>
      <c r="C6831" s="31" t="s">
        <v>1199</v>
      </c>
      <c r="D6831" s="31" t="s">
        <v>1200</v>
      </c>
      <c r="E6831" s="31" t="s">
        <v>17</v>
      </c>
      <c r="F6831" s="31" t="s">
        <v>859</v>
      </c>
      <c r="G6831" s="24">
        <f>IF(ISERROR(VLOOKUP(A6831,'2011 County-Level Acres Tilled'!$A$2:$F$3069,6,FALSE)),0,VLOOKUP(A6831,'2011 County-Level Acres Tilled'!$A$2:$F$3069,6,FALSE))</f>
        <v>1586.9104002589274</v>
      </c>
      <c r="H6831" s="32" t="s">
        <v>5474</v>
      </c>
      <c r="I6831" s="9" t="s">
        <v>5411</v>
      </c>
      <c r="J6831" s="36">
        <f>IF(ISERROR(VLOOKUP(A6831&amp;I6831,'County-level Emissions Factors'!$E$2:$F$12273,2,FALSE)),0,VLOOKUP(A6831&amp;I6831,'County-level Emissions Factors'!$E$2:$F$12273,2,FALSE))</f>
        <v>5.6673866090712739</v>
      </c>
      <c r="K6831" s="19" t="s">
        <v>5473</v>
      </c>
      <c r="L6831" s="19" t="s">
        <v>5474</v>
      </c>
      <c r="M6831" s="38">
        <f t="shared" si="109"/>
        <v>4.4968173761116903</v>
      </c>
      <c r="N6831" s="9" t="s">
        <v>5475</v>
      </c>
    </row>
    <row r="6832" spans="1:14">
      <c r="A6832" s="31" t="s">
        <v>1201</v>
      </c>
      <c r="B6832" s="31" t="s">
        <v>857</v>
      </c>
      <c r="C6832" s="31" t="s">
        <v>1202</v>
      </c>
      <c r="D6832" s="31" t="s">
        <v>1203</v>
      </c>
      <c r="E6832" s="31" t="s">
        <v>17</v>
      </c>
      <c r="F6832" s="31" t="s">
        <v>859</v>
      </c>
      <c r="G6832" s="24">
        <f>IF(ISERROR(VLOOKUP(A6832,'2011 County-Level Acres Tilled'!$A$2:$F$3069,6,FALSE)),0,VLOOKUP(A6832,'2011 County-Level Acres Tilled'!$A$2:$F$3069,6,FALSE))</f>
        <v>3205.6080850084932</v>
      </c>
      <c r="H6832" s="32" t="s">
        <v>5474</v>
      </c>
      <c r="I6832" s="9" t="s">
        <v>5411</v>
      </c>
      <c r="J6832" s="36">
        <f>IF(ISERROR(VLOOKUP(A6832&amp;I6832,'County-level Emissions Factors'!$E$2:$F$12273,2,FALSE)),0,VLOOKUP(A6832&amp;I6832,'County-level Emissions Factors'!$E$2:$F$12273,2,FALSE))</f>
        <v>6.494492753623188</v>
      </c>
      <c r="K6832" s="19" t="s">
        <v>5473</v>
      </c>
      <c r="L6832" s="19" t="s">
        <v>5474</v>
      </c>
      <c r="M6832" s="38">
        <f t="shared" si="109"/>
        <v>10.409399239521781</v>
      </c>
      <c r="N6832" s="9" t="s">
        <v>5475</v>
      </c>
    </row>
    <row r="6833" spans="1:14">
      <c r="A6833" s="31" t="s">
        <v>1204</v>
      </c>
      <c r="B6833" s="31" t="s">
        <v>857</v>
      </c>
      <c r="C6833" s="31" t="s">
        <v>1205</v>
      </c>
      <c r="D6833" s="31" t="s">
        <v>1206</v>
      </c>
      <c r="E6833" s="31" t="s">
        <v>17</v>
      </c>
      <c r="F6833" s="31" t="s">
        <v>859</v>
      </c>
      <c r="G6833" s="24">
        <f>IF(ISERROR(VLOOKUP(A6833,'2011 County-Level Acres Tilled'!$A$2:$F$3069,6,FALSE)),0,VLOOKUP(A6833,'2011 County-Level Acres Tilled'!$A$2:$F$3069,6,FALSE))</f>
        <v>136625.72110674909</v>
      </c>
      <c r="H6833" s="32" t="s">
        <v>5474</v>
      </c>
      <c r="I6833" s="9" t="s">
        <v>5411</v>
      </c>
      <c r="J6833" s="36">
        <f>IF(ISERROR(VLOOKUP(A6833&amp;I6833,'County-level Emissions Factors'!$E$2:$F$12273,2,FALSE)),0,VLOOKUP(A6833&amp;I6833,'County-level Emissions Factors'!$E$2:$F$12273,2,FALSE))</f>
        <v>7.9993554780338858</v>
      </c>
      <c r="K6833" s="19" t="s">
        <v>5473</v>
      </c>
      <c r="L6833" s="19" t="s">
        <v>5474</v>
      </c>
      <c r="M6833" s="38">
        <f t="shared" si="109"/>
        <v>546.45885528780161</v>
      </c>
      <c r="N6833" s="9" t="s">
        <v>5475</v>
      </c>
    </row>
    <row r="6834" spans="1:14">
      <c r="A6834" s="31" t="s">
        <v>1207</v>
      </c>
      <c r="B6834" s="31" t="s">
        <v>1208</v>
      </c>
      <c r="C6834" s="31" t="s">
        <v>15</v>
      </c>
      <c r="D6834" s="31" t="s">
        <v>1209</v>
      </c>
      <c r="E6834" s="31" t="s">
        <v>17</v>
      </c>
      <c r="F6834" s="31" t="s">
        <v>1210</v>
      </c>
      <c r="G6834" s="24">
        <f>IF(ISERROR(VLOOKUP(A6834,'2011 County-Level Acres Tilled'!$A$2:$F$3069,6,FALSE)),0,VLOOKUP(A6834,'2011 County-Level Acres Tilled'!$A$2:$F$3069,6,FALSE))</f>
        <v>0</v>
      </c>
      <c r="H6834" s="32" t="s">
        <v>5474</v>
      </c>
      <c r="I6834" s="9" t="s">
        <v>5411</v>
      </c>
      <c r="J6834" s="36">
        <f>IF(ISERROR(VLOOKUP(A6834&amp;I6834,'County-level Emissions Factors'!$E$2:$F$12273,2,FALSE)),0,VLOOKUP(A6834&amp;I6834,'County-level Emissions Factors'!$E$2:$F$12273,2,FALSE))</f>
        <v>0</v>
      </c>
      <c r="K6834" s="19" t="s">
        <v>5473</v>
      </c>
      <c r="L6834" s="19" t="s">
        <v>5474</v>
      </c>
      <c r="M6834" s="38">
        <f t="shared" si="109"/>
        <v>0</v>
      </c>
      <c r="N6834" s="9" t="s">
        <v>5475</v>
      </c>
    </row>
    <row r="6835" spans="1:14">
      <c r="A6835" s="31" t="s">
        <v>1211</v>
      </c>
      <c r="B6835" s="31" t="s">
        <v>1208</v>
      </c>
      <c r="C6835" s="31" t="s">
        <v>20</v>
      </c>
      <c r="D6835" s="31" t="s">
        <v>1212</v>
      </c>
      <c r="E6835" s="31" t="s">
        <v>17</v>
      </c>
      <c r="F6835" s="31" t="s">
        <v>1210</v>
      </c>
      <c r="G6835" s="24">
        <f>IF(ISERROR(VLOOKUP(A6835,'2011 County-Level Acres Tilled'!$A$2:$F$3069,6,FALSE)),0,VLOOKUP(A6835,'2011 County-Level Acres Tilled'!$A$2:$F$3069,6,FALSE))</f>
        <v>0</v>
      </c>
      <c r="H6835" s="32" t="s">
        <v>5474</v>
      </c>
      <c r="I6835" s="9" t="s">
        <v>5411</v>
      </c>
      <c r="J6835" s="36">
        <f>IF(ISERROR(VLOOKUP(A6835&amp;I6835,'County-level Emissions Factors'!$E$2:$F$12273,2,FALSE)),0,VLOOKUP(A6835&amp;I6835,'County-level Emissions Factors'!$E$2:$F$12273,2,FALSE))</f>
        <v>0</v>
      </c>
      <c r="K6835" s="19" t="s">
        <v>5473</v>
      </c>
      <c r="L6835" s="19" t="s">
        <v>5474</v>
      </c>
      <c r="M6835" s="38">
        <f t="shared" si="109"/>
        <v>0</v>
      </c>
      <c r="N6835" s="9" t="s">
        <v>5475</v>
      </c>
    </row>
    <row r="6836" spans="1:14">
      <c r="A6836" s="31" t="s">
        <v>1213</v>
      </c>
      <c r="B6836" s="31" t="s">
        <v>1208</v>
      </c>
      <c r="C6836" s="31" t="s">
        <v>23</v>
      </c>
      <c r="D6836" s="31" t="s">
        <v>1214</v>
      </c>
      <c r="E6836" s="31" t="s">
        <v>17</v>
      </c>
      <c r="F6836" s="31" t="s">
        <v>1210</v>
      </c>
      <c r="G6836" s="24">
        <f>IF(ISERROR(VLOOKUP(A6836,'2011 County-Level Acres Tilled'!$A$2:$F$3069,6,FALSE)),0,VLOOKUP(A6836,'2011 County-Level Acres Tilled'!$A$2:$F$3069,6,FALSE))</f>
        <v>0</v>
      </c>
      <c r="H6836" s="32" t="s">
        <v>5474</v>
      </c>
      <c r="I6836" s="9" t="s">
        <v>5411</v>
      </c>
      <c r="J6836" s="36">
        <f>IF(ISERROR(VLOOKUP(A6836&amp;I6836,'County-level Emissions Factors'!$E$2:$F$12273,2,FALSE)),0,VLOOKUP(A6836&amp;I6836,'County-level Emissions Factors'!$E$2:$F$12273,2,FALSE))</f>
        <v>0</v>
      </c>
      <c r="K6836" s="19" t="s">
        <v>5473</v>
      </c>
      <c r="L6836" s="19" t="s">
        <v>5474</v>
      </c>
      <c r="M6836" s="38">
        <f t="shared" si="109"/>
        <v>0</v>
      </c>
      <c r="N6836" s="9" t="s">
        <v>5475</v>
      </c>
    </row>
    <row r="6837" spans="1:14">
      <c r="A6837" s="31" t="s">
        <v>1215</v>
      </c>
      <c r="B6837" s="31" t="s">
        <v>1208</v>
      </c>
      <c r="C6837" s="31" t="s">
        <v>26</v>
      </c>
      <c r="D6837" s="31" t="s">
        <v>1216</v>
      </c>
      <c r="E6837" s="31" t="s">
        <v>17</v>
      </c>
      <c r="F6837" s="31" t="s">
        <v>1210</v>
      </c>
      <c r="G6837" s="24">
        <f>IF(ISERROR(VLOOKUP(A6837,'2011 County-Level Acres Tilled'!$A$2:$F$3069,6,FALSE)),0,VLOOKUP(A6837,'2011 County-Level Acres Tilled'!$A$2:$F$3069,6,FALSE))</f>
        <v>0</v>
      </c>
      <c r="H6837" s="32" t="s">
        <v>5474</v>
      </c>
      <c r="I6837" s="9" t="s">
        <v>5411</v>
      </c>
      <c r="J6837" s="36">
        <f>IF(ISERROR(VLOOKUP(A6837&amp;I6837,'County-level Emissions Factors'!$E$2:$F$12273,2,FALSE)),0,VLOOKUP(A6837&amp;I6837,'County-level Emissions Factors'!$E$2:$F$12273,2,FALSE))</f>
        <v>0</v>
      </c>
      <c r="K6837" s="19" t="s">
        <v>5473</v>
      </c>
      <c r="L6837" s="19" t="s">
        <v>5474</v>
      </c>
      <c r="M6837" s="38">
        <f t="shared" si="109"/>
        <v>0</v>
      </c>
      <c r="N6837" s="9" t="s">
        <v>5475</v>
      </c>
    </row>
    <row r="6838" spans="1:14">
      <c r="A6838" s="31" t="s">
        <v>1217</v>
      </c>
      <c r="B6838" s="31" t="s">
        <v>1208</v>
      </c>
      <c r="C6838" s="31" t="s">
        <v>29</v>
      </c>
      <c r="D6838" s="31" t="s">
        <v>1218</v>
      </c>
      <c r="E6838" s="31" t="s">
        <v>17</v>
      </c>
      <c r="F6838" s="31" t="s">
        <v>1210</v>
      </c>
      <c r="G6838" s="24">
        <f>IF(ISERROR(VLOOKUP(A6838,'2011 County-Level Acres Tilled'!$A$2:$F$3069,6,FALSE)),0,VLOOKUP(A6838,'2011 County-Level Acres Tilled'!$A$2:$F$3069,6,FALSE))</f>
        <v>0</v>
      </c>
      <c r="H6838" s="32" t="s">
        <v>5474</v>
      </c>
      <c r="I6838" s="9" t="s">
        <v>5411</v>
      </c>
      <c r="J6838" s="36">
        <f>IF(ISERROR(VLOOKUP(A6838&amp;I6838,'County-level Emissions Factors'!$E$2:$F$12273,2,FALSE)),0,VLOOKUP(A6838&amp;I6838,'County-level Emissions Factors'!$E$2:$F$12273,2,FALSE))</f>
        <v>0</v>
      </c>
      <c r="K6838" s="19" t="s">
        <v>5473</v>
      </c>
      <c r="L6838" s="19" t="s">
        <v>5474</v>
      </c>
      <c r="M6838" s="38">
        <f t="shared" si="109"/>
        <v>0</v>
      </c>
      <c r="N6838" s="9" t="s">
        <v>5475</v>
      </c>
    </row>
    <row r="6839" spans="1:14">
      <c r="A6839" s="31" t="s">
        <v>1219</v>
      </c>
      <c r="B6839" s="31" t="s">
        <v>1220</v>
      </c>
      <c r="C6839" s="31" t="s">
        <v>15</v>
      </c>
      <c r="D6839" s="31" t="s">
        <v>1221</v>
      </c>
      <c r="E6839" s="31" t="s">
        <v>17</v>
      </c>
      <c r="F6839" s="31" t="s">
        <v>1222</v>
      </c>
      <c r="G6839" s="24">
        <f>IF(ISERROR(VLOOKUP(A6839,'2011 County-Level Acres Tilled'!$A$2:$F$3069,6,FALSE)),0,VLOOKUP(A6839,'2011 County-Level Acres Tilled'!$A$2:$F$3069,6,FALSE))</f>
        <v>71144.01784011678</v>
      </c>
      <c r="H6839" s="32" t="s">
        <v>5474</v>
      </c>
      <c r="I6839" s="9" t="s">
        <v>5411</v>
      </c>
      <c r="J6839" s="36">
        <f>IF(ISERROR(VLOOKUP(A6839&amp;I6839,'County-level Emissions Factors'!$E$2:$F$12273,2,FALSE)),0,VLOOKUP(A6839&amp;I6839,'County-level Emissions Factors'!$E$2:$F$12273,2,FALSE))</f>
        <v>4.198083163534827</v>
      </c>
      <c r="K6839" s="19" t="s">
        <v>5473</v>
      </c>
      <c r="L6839" s="19" t="s">
        <v>5474</v>
      </c>
      <c r="M6839" s="38">
        <f t="shared" si="109"/>
        <v>149.33425174040781</v>
      </c>
      <c r="N6839" s="9" t="s">
        <v>5475</v>
      </c>
    </row>
    <row r="6840" spans="1:14">
      <c r="A6840" s="31" t="s">
        <v>1223</v>
      </c>
      <c r="B6840" s="31" t="s">
        <v>1220</v>
      </c>
      <c r="C6840" s="31" t="s">
        <v>20</v>
      </c>
      <c r="D6840" s="31" t="s">
        <v>586</v>
      </c>
      <c r="E6840" s="31" t="s">
        <v>17</v>
      </c>
      <c r="F6840" s="31" t="s">
        <v>1222</v>
      </c>
      <c r="G6840" s="24">
        <f>IF(ISERROR(VLOOKUP(A6840,'2011 County-Level Acres Tilled'!$A$2:$F$3069,6,FALSE)),0,VLOOKUP(A6840,'2011 County-Level Acres Tilled'!$A$2:$F$3069,6,FALSE))</f>
        <v>3103.014588462308</v>
      </c>
      <c r="H6840" s="32" t="s">
        <v>5474</v>
      </c>
      <c r="I6840" s="9" t="s">
        <v>5411</v>
      </c>
      <c r="J6840" s="36">
        <f>IF(ISERROR(VLOOKUP(A6840&amp;I6840,'County-level Emissions Factors'!$E$2:$F$12273,2,FALSE)),0,VLOOKUP(A6840&amp;I6840,'County-level Emissions Factors'!$E$2:$F$12273,2,FALSE))</f>
        <v>7.3290909090909091</v>
      </c>
      <c r="K6840" s="19" t="s">
        <v>5473</v>
      </c>
      <c r="L6840" s="19" t="s">
        <v>5474</v>
      </c>
      <c r="M6840" s="38">
        <f t="shared" si="109"/>
        <v>11.371138005537786</v>
      </c>
      <c r="N6840" s="9" t="s">
        <v>5475</v>
      </c>
    </row>
    <row r="6841" spans="1:14">
      <c r="A6841" s="31" t="s">
        <v>1224</v>
      </c>
      <c r="B6841" s="31" t="s">
        <v>1220</v>
      </c>
      <c r="C6841" s="31" t="s">
        <v>23</v>
      </c>
      <c r="D6841" s="31" t="s">
        <v>1225</v>
      </c>
      <c r="E6841" s="31" t="s">
        <v>17</v>
      </c>
      <c r="F6841" s="31" t="s">
        <v>1222</v>
      </c>
      <c r="G6841" s="24">
        <f>IF(ISERROR(VLOOKUP(A6841,'2011 County-Level Acres Tilled'!$A$2:$F$3069,6,FALSE)),0,VLOOKUP(A6841,'2011 County-Level Acres Tilled'!$A$2:$F$3069,6,FALSE))</f>
        <v>92188.308554610572</v>
      </c>
      <c r="H6841" s="32" t="s">
        <v>5474</v>
      </c>
      <c r="I6841" s="9" t="s">
        <v>5411</v>
      </c>
      <c r="J6841" s="36">
        <f>IF(ISERROR(VLOOKUP(A6841&amp;I6841,'County-level Emissions Factors'!$E$2:$F$12273,2,FALSE)),0,VLOOKUP(A6841&amp;I6841,'County-level Emissions Factors'!$E$2:$F$12273,2,FALSE))</f>
        <v>7.9563541666666682</v>
      </c>
      <c r="K6841" s="19" t="s">
        <v>5473</v>
      </c>
      <c r="L6841" s="19" t="s">
        <v>5474</v>
      </c>
      <c r="M6841" s="38">
        <f t="shared" si="109"/>
        <v>366.74141644321412</v>
      </c>
      <c r="N6841" s="9" t="s">
        <v>5475</v>
      </c>
    </row>
    <row r="6842" spans="1:14">
      <c r="A6842" s="31" t="s">
        <v>1226</v>
      </c>
      <c r="B6842" s="31" t="s">
        <v>1220</v>
      </c>
      <c r="C6842" s="31" t="s">
        <v>26</v>
      </c>
      <c r="D6842" s="31" t="s">
        <v>1227</v>
      </c>
      <c r="E6842" s="31" t="s">
        <v>17</v>
      </c>
      <c r="F6842" s="31" t="s">
        <v>1222</v>
      </c>
      <c r="G6842" s="24">
        <f>IF(ISERROR(VLOOKUP(A6842,'2011 County-Level Acres Tilled'!$A$2:$F$3069,6,FALSE)),0,VLOOKUP(A6842,'2011 County-Level Acres Tilled'!$A$2:$F$3069,6,FALSE))</f>
        <v>21744.104874254615</v>
      </c>
      <c r="H6842" s="32" t="s">
        <v>5474</v>
      </c>
      <c r="I6842" s="9" t="s">
        <v>5411</v>
      </c>
      <c r="J6842" s="36">
        <f>IF(ISERROR(VLOOKUP(A6842&amp;I6842,'County-level Emissions Factors'!$E$2:$F$12273,2,FALSE)),0,VLOOKUP(A6842&amp;I6842,'County-level Emissions Factors'!$E$2:$F$12273,2,FALSE))</f>
        <v>6.0179166666666664</v>
      </c>
      <c r="K6842" s="19" t="s">
        <v>5473</v>
      </c>
      <c r="L6842" s="19" t="s">
        <v>5474</v>
      </c>
      <c r="M6842" s="38">
        <f t="shared" si="109"/>
        <v>65.427105562262369</v>
      </c>
      <c r="N6842" s="9" t="s">
        <v>5475</v>
      </c>
    </row>
    <row r="6843" spans="1:14">
      <c r="A6843" s="31" t="s">
        <v>1228</v>
      </c>
      <c r="B6843" s="31" t="s">
        <v>1220</v>
      </c>
      <c r="C6843" s="31" t="s">
        <v>29</v>
      </c>
      <c r="D6843" s="31" t="s">
        <v>1229</v>
      </c>
      <c r="E6843" s="31" t="s">
        <v>17</v>
      </c>
      <c r="F6843" s="31" t="s">
        <v>1222</v>
      </c>
      <c r="G6843" s="24">
        <f>IF(ISERROR(VLOOKUP(A6843,'2011 County-Level Acres Tilled'!$A$2:$F$3069,6,FALSE)),0,VLOOKUP(A6843,'2011 County-Level Acres Tilled'!$A$2:$F$3069,6,FALSE))</f>
        <v>40784.152228444131</v>
      </c>
      <c r="H6843" s="32" t="s">
        <v>5474</v>
      </c>
      <c r="I6843" s="9" t="s">
        <v>5411</v>
      </c>
      <c r="J6843" s="36">
        <f>IF(ISERROR(VLOOKUP(A6843&amp;I6843,'County-level Emissions Factors'!$E$2:$F$12273,2,FALSE)),0,VLOOKUP(A6843&amp;I6843,'County-level Emissions Factors'!$E$2:$F$12273,2,FALSE))</f>
        <v>5.8760747109398155</v>
      </c>
      <c r="K6843" s="19" t="s">
        <v>5473</v>
      </c>
      <c r="L6843" s="19" t="s">
        <v>5474</v>
      </c>
      <c r="M6843" s="38">
        <f t="shared" si="109"/>
        <v>119.82536275834013</v>
      </c>
      <c r="N6843" s="9" t="s">
        <v>5475</v>
      </c>
    </row>
    <row r="6844" spans="1:14">
      <c r="A6844" s="31" t="s">
        <v>1230</v>
      </c>
      <c r="B6844" s="31" t="s">
        <v>1220</v>
      </c>
      <c r="C6844" s="31" t="s">
        <v>32</v>
      </c>
      <c r="D6844" s="31" t="s">
        <v>1231</v>
      </c>
      <c r="E6844" s="31" t="s">
        <v>17</v>
      </c>
      <c r="F6844" s="31" t="s">
        <v>1222</v>
      </c>
      <c r="G6844" s="24">
        <f>IF(ISERROR(VLOOKUP(A6844,'2011 County-Level Acres Tilled'!$A$2:$F$3069,6,FALSE)),0,VLOOKUP(A6844,'2011 County-Level Acres Tilled'!$A$2:$F$3069,6,FALSE))</f>
        <v>272428.2606346411</v>
      </c>
      <c r="H6844" s="32" t="s">
        <v>5474</v>
      </c>
      <c r="I6844" s="9" t="s">
        <v>5411</v>
      </c>
      <c r="J6844" s="36">
        <f>IF(ISERROR(VLOOKUP(A6844&amp;I6844,'County-level Emissions Factors'!$E$2:$F$12273,2,FALSE)),0,VLOOKUP(A6844&amp;I6844,'County-level Emissions Factors'!$E$2:$F$12273,2,FALSE))</f>
        <v>7.7426832096915863</v>
      </c>
      <c r="K6844" s="19" t="s">
        <v>5473</v>
      </c>
      <c r="L6844" s="19" t="s">
        <v>5474</v>
      </c>
      <c r="M6844" s="38">
        <f t="shared" si="109"/>
        <v>1054.6628597306594</v>
      </c>
      <c r="N6844" s="9" t="s">
        <v>5475</v>
      </c>
    </row>
    <row r="6845" spans="1:14">
      <c r="A6845" s="31" t="s">
        <v>1232</v>
      </c>
      <c r="B6845" s="31" t="s">
        <v>1220</v>
      </c>
      <c r="C6845" s="31" t="s">
        <v>35</v>
      </c>
      <c r="D6845" s="31" t="s">
        <v>1233</v>
      </c>
      <c r="E6845" s="31" t="s">
        <v>17</v>
      </c>
      <c r="F6845" s="31" t="s">
        <v>1222</v>
      </c>
      <c r="G6845" s="24">
        <f>IF(ISERROR(VLOOKUP(A6845,'2011 County-Level Acres Tilled'!$A$2:$F$3069,6,FALSE)),0,VLOOKUP(A6845,'2011 County-Level Acres Tilled'!$A$2:$F$3069,6,FALSE))</f>
        <v>23522.788376380373</v>
      </c>
      <c r="H6845" s="32" t="s">
        <v>5474</v>
      </c>
      <c r="I6845" s="9" t="s">
        <v>5411</v>
      </c>
      <c r="J6845" s="36">
        <f>IF(ISERROR(VLOOKUP(A6845&amp;I6845,'County-level Emissions Factors'!$E$2:$F$12273,2,FALSE)),0,VLOOKUP(A6845&amp;I6845,'County-level Emissions Factors'!$E$2:$F$12273,2,FALSE))</f>
        <v>5.9725000000000001</v>
      </c>
      <c r="K6845" s="19" t="s">
        <v>5473</v>
      </c>
      <c r="L6845" s="19" t="s">
        <v>5474</v>
      </c>
      <c r="M6845" s="38">
        <f t="shared" si="109"/>
        <v>70.244926788965898</v>
      </c>
      <c r="N6845" s="9" t="s">
        <v>5475</v>
      </c>
    </row>
    <row r="6846" spans="1:14">
      <c r="A6846" s="31" t="s">
        <v>1234</v>
      </c>
      <c r="B6846" s="31" t="s">
        <v>1220</v>
      </c>
      <c r="C6846" s="31" t="s">
        <v>38</v>
      </c>
      <c r="D6846" s="31" t="s">
        <v>1235</v>
      </c>
      <c r="E6846" s="31" t="s">
        <v>17</v>
      </c>
      <c r="F6846" s="31" t="s">
        <v>1222</v>
      </c>
      <c r="G6846" s="24">
        <f>IF(ISERROR(VLOOKUP(A6846,'2011 County-Level Acres Tilled'!$A$2:$F$3069,6,FALSE)),0,VLOOKUP(A6846,'2011 County-Level Acres Tilled'!$A$2:$F$3069,6,FALSE))</f>
        <v>2038.8440265486722</v>
      </c>
      <c r="H6846" s="32" t="s">
        <v>5474</v>
      </c>
      <c r="I6846" s="9" t="s">
        <v>5411</v>
      </c>
      <c r="J6846" s="36">
        <f>IF(ISERROR(VLOOKUP(A6846&amp;I6846,'County-level Emissions Factors'!$E$2:$F$12273,2,FALSE)),0,VLOOKUP(A6846&amp;I6846,'County-level Emissions Factors'!$E$2:$F$12273,2,FALSE))</f>
        <v>4.4859574468085111</v>
      </c>
      <c r="K6846" s="19" t="s">
        <v>5473</v>
      </c>
      <c r="L6846" s="19" t="s">
        <v>5474</v>
      </c>
      <c r="M6846" s="38">
        <f t="shared" si="109"/>
        <v>4.5730837718885331</v>
      </c>
      <c r="N6846" s="9" t="s">
        <v>5475</v>
      </c>
    </row>
    <row r="6847" spans="1:14">
      <c r="A6847" s="31" t="s">
        <v>1236</v>
      </c>
      <c r="B6847" s="31" t="s">
        <v>1220</v>
      </c>
      <c r="C6847" s="31" t="s">
        <v>41</v>
      </c>
      <c r="D6847" s="31" t="s">
        <v>1237</v>
      </c>
      <c r="E6847" s="31" t="s">
        <v>17</v>
      </c>
      <c r="F6847" s="31" t="s">
        <v>1222</v>
      </c>
      <c r="G6847" s="24">
        <f>IF(ISERROR(VLOOKUP(A6847,'2011 County-Level Acres Tilled'!$A$2:$F$3069,6,FALSE)),0,VLOOKUP(A6847,'2011 County-Level Acres Tilled'!$A$2:$F$3069,6,FALSE))</f>
        <v>6839.5235733902946</v>
      </c>
      <c r="H6847" s="32" t="s">
        <v>5474</v>
      </c>
      <c r="I6847" s="9" t="s">
        <v>5411</v>
      </c>
      <c r="J6847" s="36">
        <f>IF(ISERROR(VLOOKUP(A6847&amp;I6847,'County-level Emissions Factors'!$E$2:$F$12273,2,FALSE)),0,VLOOKUP(A6847&amp;I6847,'County-level Emissions Factors'!$E$2:$F$12273,2,FALSE))</f>
        <v>6.0192500000000004</v>
      </c>
      <c r="K6847" s="19" t="s">
        <v>5473</v>
      </c>
      <c r="L6847" s="19" t="s">
        <v>5474</v>
      </c>
      <c r="M6847" s="38">
        <f t="shared" si="109"/>
        <v>20.584401134564768</v>
      </c>
      <c r="N6847" s="9" t="s">
        <v>5475</v>
      </c>
    </row>
    <row r="6848" spans="1:14">
      <c r="A6848" s="31" t="s">
        <v>1238</v>
      </c>
      <c r="B6848" s="31" t="s">
        <v>1220</v>
      </c>
      <c r="C6848" s="31" t="s">
        <v>44</v>
      </c>
      <c r="D6848" s="31" t="s">
        <v>1239</v>
      </c>
      <c r="E6848" s="31" t="s">
        <v>17</v>
      </c>
      <c r="F6848" s="31" t="s">
        <v>1222</v>
      </c>
      <c r="G6848" s="24">
        <f>IF(ISERROR(VLOOKUP(A6848,'2011 County-Level Acres Tilled'!$A$2:$F$3069,6,FALSE)),0,VLOOKUP(A6848,'2011 County-Level Acres Tilled'!$A$2:$F$3069,6,FALSE))</f>
        <v>181816.84201096278</v>
      </c>
      <c r="H6848" s="32" t="s">
        <v>5474</v>
      </c>
      <c r="I6848" s="9" t="s">
        <v>5411</v>
      </c>
      <c r="J6848" s="36">
        <f>IF(ISERROR(VLOOKUP(A6848&amp;I6848,'County-level Emissions Factors'!$E$2:$F$12273,2,FALSE)),0,VLOOKUP(A6848&amp;I6848,'County-level Emissions Factors'!$E$2:$F$12273,2,FALSE))</f>
        <v>5.7969229791829902</v>
      </c>
      <c r="K6848" s="19" t="s">
        <v>5473</v>
      </c>
      <c r="L6848" s="19" t="s">
        <v>5474</v>
      </c>
      <c r="M6848" s="38">
        <f t="shared" si="109"/>
        <v>526.98911472791667</v>
      </c>
      <c r="N6848" s="9" t="s">
        <v>5475</v>
      </c>
    </row>
    <row r="6849" spans="1:14">
      <c r="A6849" s="31" t="s">
        <v>1240</v>
      </c>
      <c r="B6849" s="31" t="s">
        <v>1220</v>
      </c>
      <c r="C6849" s="31" t="s">
        <v>47</v>
      </c>
      <c r="D6849" s="31" t="s">
        <v>1241</v>
      </c>
      <c r="E6849" s="31" t="s">
        <v>17</v>
      </c>
      <c r="F6849" s="31" t="s">
        <v>1222</v>
      </c>
      <c r="G6849" s="24">
        <f>IF(ISERROR(VLOOKUP(A6849,'2011 County-Level Acres Tilled'!$A$2:$F$3069,6,FALSE)),0,VLOOKUP(A6849,'2011 County-Level Acres Tilled'!$A$2:$F$3069,6,FALSE))</f>
        <v>55547.402939145322</v>
      </c>
      <c r="H6849" s="32" t="s">
        <v>5474</v>
      </c>
      <c r="I6849" s="9" t="s">
        <v>5411</v>
      </c>
      <c r="J6849" s="36">
        <f>IF(ISERROR(VLOOKUP(A6849&amp;I6849,'County-level Emissions Factors'!$E$2:$F$12273,2,FALSE)),0,VLOOKUP(A6849&amp;I6849,'County-level Emissions Factors'!$E$2:$F$12273,2,FALSE))</f>
        <v>7.9441346696781476</v>
      </c>
      <c r="K6849" s="19" t="s">
        <v>5473</v>
      </c>
      <c r="L6849" s="19" t="s">
        <v>5474</v>
      </c>
      <c r="M6849" s="38">
        <f t="shared" si="109"/>
        <v>220.63802474972309</v>
      </c>
      <c r="N6849" s="9" t="s">
        <v>5475</v>
      </c>
    </row>
    <row r="6850" spans="1:14">
      <c r="A6850" s="31" t="s">
        <v>1242</v>
      </c>
      <c r="B6850" s="31" t="s">
        <v>1220</v>
      </c>
      <c r="C6850" s="31" t="s">
        <v>50</v>
      </c>
      <c r="D6850" s="31" t="s">
        <v>477</v>
      </c>
      <c r="E6850" s="31" t="s">
        <v>17</v>
      </c>
      <c r="F6850" s="31" t="s">
        <v>1222</v>
      </c>
      <c r="G6850" s="24">
        <f>IF(ISERROR(VLOOKUP(A6850,'2011 County-Level Acres Tilled'!$A$2:$F$3069,6,FALSE)),0,VLOOKUP(A6850,'2011 County-Level Acres Tilled'!$A$2:$F$3069,6,FALSE))</f>
        <v>33084.594872327296</v>
      </c>
      <c r="H6850" s="32" t="s">
        <v>5474</v>
      </c>
      <c r="I6850" s="9" t="s">
        <v>5411</v>
      </c>
      <c r="J6850" s="36">
        <f>IF(ISERROR(VLOOKUP(A6850&amp;I6850,'County-level Emissions Factors'!$E$2:$F$12273,2,FALSE)),0,VLOOKUP(A6850&amp;I6850,'County-level Emissions Factors'!$E$2:$F$12273,2,FALSE))</f>
        <v>6.3728777362520024</v>
      </c>
      <c r="K6850" s="19" t="s">
        <v>5473</v>
      </c>
      <c r="L6850" s="19" t="s">
        <v>5474</v>
      </c>
      <c r="M6850" s="38">
        <f t="shared" si="109"/>
        <v>105.4220390373859</v>
      </c>
      <c r="N6850" s="9" t="s">
        <v>5475</v>
      </c>
    </row>
    <row r="6851" spans="1:14">
      <c r="A6851" s="31" t="s">
        <v>1243</v>
      </c>
      <c r="B6851" s="31" t="s">
        <v>1220</v>
      </c>
      <c r="C6851" s="31" t="s">
        <v>53</v>
      </c>
      <c r="D6851" s="31" t="s">
        <v>1244</v>
      </c>
      <c r="E6851" s="31" t="s">
        <v>17</v>
      </c>
      <c r="F6851" s="31" t="s">
        <v>1222</v>
      </c>
      <c r="G6851" s="24">
        <f>IF(ISERROR(VLOOKUP(A6851,'2011 County-Level Acres Tilled'!$A$2:$F$3069,6,FALSE)),0,VLOOKUP(A6851,'2011 County-Level Acres Tilled'!$A$2:$F$3069,6,FALSE))</f>
        <v>32130.556606652419</v>
      </c>
      <c r="H6851" s="32" t="s">
        <v>5474</v>
      </c>
      <c r="I6851" s="9" t="s">
        <v>5411</v>
      </c>
      <c r="J6851" s="36">
        <f>IF(ISERROR(VLOOKUP(A6851&amp;I6851,'County-level Emissions Factors'!$E$2:$F$12273,2,FALSE)),0,VLOOKUP(A6851&amp;I6851,'County-level Emissions Factors'!$E$2:$F$12273,2,FALSE))</f>
        <v>3.3673350770124961</v>
      </c>
      <c r="K6851" s="19" t="s">
        <v>5473</v>
      </c>
      <c r="L6851" s="19" t="s">
        <v>5474</v>
      </c>
      <c r="M6851" s="38">
        <f t="shared" si="109"/>
        <v>54.09717515275814</v>
      </c>
      <c r="N6851" s="9" t="s">
        <v>5475</v>
      </c>
    </row>
    <row r="6852" spans="1:14">
      <c r="A6852" s="31" t="s">
        <v>1245</v>
      </c>
      <c r="B6852" s="31" t="s">
        <v>1220</v>
      </c>
      <c r="C6852" s="31" t="s">
        <v>56</v>
      </c>
      <c r="D6852" s="31" t="s">
        <v>1246</v>
      </c>
      <c r="E6852" s="31" t="s">
        <v>17</v>
      </c>
      <c r="F6852" s="31" t="s">
        <v>1222</v>
      </c>
      <c r="G6852" s="24">
        <f>IF(ISERROR(VLOOKUP(A6852,'2011 County-Level Acres Tilled'!$A$2:$F$3069,6,FALSE)),0,VLOOKUP(A6852,'2011 County-Level Acres Tilled'!$A$2:$F$3069,6,FALSE))</f>
        <v>193498.21790240525</v>
      </c>
      <c r="H6852" s="32" t="s">
        <v>5474</v>
      </c>
      <c r="I6852" s="9" t="s">
        <v>5411</v>
      </c>
      <c r="J6852" s="36">
        <f>IF(ISERROR(VLOOKUP(A6852&amp;I6852,'County-level Emissions Factors'!$E$2:$F$12273,2,FALSE)),0,VLOOKUP(A6852&amp;I6852,'County-level Emissions Factors'!$E$2:$F$12273,2,FALSE))</f>
        <v>7.448694663070798</v>
      </c>
      <c r="K6852" s="19" t="s">
        <v>5473</v>
      </c>
      <c r="L6852" s="19" t="s">
        <v>5474</v>
      </c>
      <c r="M6852" s="38">
        <f t="shared" si="109"/>
        <v>720.65457150167811</v>
      </c>
      <c r="N6852" s="9" t="s">
        <v>5475</v>
      </c>
    </row>
    <row r="6853" spans="1:14">
      <c r="A6853" s="31" t="s">
        <v>1247</v>
      </c>
      <c r="B6853" s="31" t="s">
        <v>1220</v>
      </c>
      <c r="C6853" s="31" t="s">
        <v>59</v>
      </c>
      <c r="D6853" s="31" t="s">
        <v>1248</v>
      </c>
      <c r="E6853" s="31" t="s">
        <v>17</v>
      </c>
      <c r="F6853" s="31" t="s">
        <v>1222</v>
      </c>
      <c r="G6853" s="24">
        <f>IF(ISERROR(VLOOKUP(A6853,'2011 County-Level Acres Tilled'!$A$2:$F$3069,6,FALSE)),0,VLOOKUP(A6853,'2011 County-Level Acres Tilled'!$A$2:$F$3069,6,FALSE))</f>
        <v>105478.64078299204</v>
      </c>
      <c r="H6853" s="32" t="s">
        <v>5474</v>
      </c>
      <c r="I6853" s="9" t="s">
        <v>5411</v>
      </c>
      <c r="J6853" s="36">
        <f>IF(ISERROR(VLOOKUP(A6853&amp;I6853,'County-level Emissions Factors'!$E$2:$F$12273,2,FALSE)),0,VLOOKUP(A6853&amp;I6853,'County-level Emissions Factors'!$E$2:$F$12273,2,FALSE))</f>
        <v>7.1501510177281684</v>
      </c>
      <c r="K6853" s="19" t="s">
        <v>5473</v>
      </c>
      <c r="L6853" s="19" t="s">
        <v>5474</v>
      </c>
      <c r="M6853" s="38">
        <f t="shared" si="109"/>
        <v>377.09410537154724</v>
      </c>
      <c r="N6853" s="9" t="s">
        <v>5475</v>
      </c>
    </row>
    <row r="6854" spans="1:14">
      <c r="A6854" s="31" t="s">
        <v>1249</v>
      </c>
      <c r="B6854" s="31" t="s">
        <v>1220</v>
      </c>
      <c r="C6854" s="31" t="s">
        <v>62</v>
      </c>
      <c r="D6854" s="31" t="s">
        <v>1250</v>
      </c>
      <c r="E6854" s="31" t="s">
        <v>17</v>
      </c>
      <c r="F6854" s="31" t="s">
        <v>1222</v>
      </c>
      <c r="G6854" s="24">
        <f>IF(ISERROR(VLOOKUP(A6854,'2011 County-Level Acres Tilled'!$A$2:$F$3069,6,FALSE)),0,VLOOKUP(A6854,'2011 County-Level Acres Tilled'!$A$2:$F$3069,6,FALSE))</f>
        <v>268722.47828870191</v>
      </c>
      <c r="H6854" s="32" t="s">
        <v>5474</v>
      </c>
      <c r="I6854" s="9" t="s">
        <v>5411</v>
      </c>
      <c r="J6854" s="36">
        <f>IF(ISERROR(VLOOKUP(A6854&amp;I6854,'County-level Emissions Factors'!$E$2:$F$12273,2,FALSE)),0,VLOOKUP(A6854&amp;I6854,'County-level Emissions Factors'!$E$2:$F$12273,2,FALSE))</f>
        <v>7.0342096902303419</v>
      </c>
      <c r="K6854" s="19" t="s">
        <v>5473</v>
      </c>
      <c r="L6854" s="19" t="s">
        <v>5474</v>
      </c>
      <c r="M6854" s="38">
        <f t="shared" si="109"/>
        <v>945.12513038054976</v>
      </c>
      <c r="N6854" s="9" t="s">
        <v>5475</v>
      </c>
    </row>
    <row r="6855" spans="1:14">
      <c r="A6855" s="31" t="s">
        <v>1251</v>
      </c>
      <c r="B6855" s="31" t="s">
        <v>1220</v>
      </c>
      <c r="C6855" s="31" t="s">
        <v>65</v>
      </c>
      <c r="D6855" s="31" t="s">
        <v>346</v>
      </c>
      <c r="E6855" s="31" t="s">
        <v>17</v>
      </c>
      <c r="F6855" s="31" t="s">
        <v>1222</v>
      </c>
      <c r="G6855" s="24">
        <f>IF(ISERROR(VLOOKUP(A6855,'2011 County-Level Acres Tilled'!$A$2:$F$3069,6,FALSE)),0,VLOOKUP(A6855,'2011 County-Level Acres Tilled'!$A$2:$F$3069,6,FALSE))</f>
        <v>50090.668787470684</v>
      </c>
      <c r="H6855" s="32" t="s">
        <v>5474</v>
      </c>
      <c r="I6855" s="9" t="s">
        <v>5411</v>
      </c>
      <c r="J6855" s="36">
        <f>IF(ISERROR(VLOOKUP(A6855&amp;I6855,'County-level Emissions Factors'!$E$2:$F$12273,2,FALSE)),0,VLOOKUP(A6855&amp;I6855,'County-level Emissions Factors'!$E$2:$F$12273,2,FALSE))</f>
        <v>5.82045283018868</v>
      </c>
      <c r="K6855" s="19" t="s">
        <v>5473</v>
      </c>
      <c r="L6855" s="19" t="s">
        <v>5474</v>
      </c>
      <c r="M6855" s="38">
        <f t="shared" si="109"/>
        <v>145.77518745503878</v>
      </c>
      <c r="N6855" s="9" t="s">
        <v>5475</v>
      </c>
    </row>
    <row r="6856" spans="1:14">
      <c r="A6856" s="31" t="s">
        <v>1252</v>
      </c>
      <c r="B6856" s="31" t="s">
        <v>1220</v>
      </c>
      <c r="C6856" s="31" t="s">
        <v>68</v>
      </c>
      <c r="D6856" s="31" t="s">
        <v>1253</v>
      </c>
      <c r="E6856" s="31" t="s">
        <v>17</v>
      </c>
      <c r="F6856" s="31" t="s">
        <v>1222</v>
      </c>
      <c r="G6856" s="24">
        <f>IF(ISERROR(VLOOKUP(A6856,'2011 County-Level Acres Tilled'!$A$2:$F$3069,6,FALSE)),0,VLOOKUP(A6856,'2011 County-Level Acres Tilled'!$A$2:$F$3069,6,FALSE))</f>
        <v>14098.457593056248</v>
      </c>
      <c r="H6856" s="32" t="s">
        <v>5474</v>
      </c>
      <c r="I6856" s="9" t="s">
        <v>5411</v>
      </c>
      <c r="J6856" s="36">
        <f>IF(ISERROR(VLOOKUP(A6856&amp;I6856,'County-level Emissions Factors'!$E$2:$F$12273,2,FALSE)),0,VLOOKUP(A6856&amp;I6856,'County-level Emissions Factors'!$E$2:$F$12273,2,FALSE))</f>
        <v>4.3212587412587418</v>
      </c>
      <c r="K6856" s="19" t="s">
        <v>5473</v>
      </c>
      <c r="L6856" s="19" t="s">
        <v>5474</v>
      </c>
      <c r="M6856" s="38">
        <f t="shared" si="109"/>
        <v>30.461541556129998</v>
      </c>
      <c r="N6856" s="9" t="s">
        <v>5475</v>
      </c>
    </row>
    <row r="6857" spans="1:14">
      <c r="A6857" s="31" t="s">
        <v>1254</v>
      </c>
      <c r="B6857" s="31" t="s">
        <v>1220</v>
      </c>
      <c r="C6857" s="31" t="s">
        <v>71</v>
      </c>
      <c r="D6857" s="31" t="s">
        <v>616</v>
      </c>
      <c r="E6857" s="31" t="s">
        <v>17</v>
      </c>
      <c r="F6857" s="31" t="s">
        <v>1222</v>
      </c>
      <c r="G6857" s="24">
        <f>IF(ISERROR(VLOOKUP(A6857,'2011 County-Level Acres Tilled'!$A$2:$F$3069,6,FALSE)),0,VLOOKUP(A6857,'2011 County-Level Acres Tilled'!$A$2:$F$3069,6,FALSE))</f>
        <v>5653.059200488251</v>
      </c>
      <c r="H6857" s="32" t="s">
        <v>5474</v>
      </c>
      <c r="I6857" s="9" t="s">
        <v>5411</v>
      </c>
      <c r="J6857" s="36">
        <f>IF(ISERROR(VLOOKUP(A6857&amp;I6857,'County-level Emissions Factors'!$E$2:$F$12273,2,FALSE)),0,VLOOKUP(A6857&amp;I6857,'County-level Emissions Factors'!$E$2:$F$12273,2,FALSE))</f>
        <v>6.7273846153846151</v>
      </c>
      <c r="K6857" s="19" t="s">
        <v>5473</v>
      </c>
      <c r="L6857" s="19" t="s">
        <v>5474</v>
      </c>
      <c r="M6857" s="38">
        <f t="shared" ref="M6857:M6920" si="110">G6857*J6857/2000</f>
        <v>19.015151747611554</v>
      </c>
      <c r="N6857" s="9" t="s">
        <v>5475</v>
      </c>
    </row>
    <row r="6858" spans="1:14">
      <c r="A6858" s="31" t="s">
        <v>1255</v>
      </c>
      <c r="B6858" s="31" t="s">
        <v>1220</v>
      </c>
      <c r="C6858" s="31" t="s">
        <v>74</v>
      </c>
      <c r="D6858" s="31" t="s">
        <v>93</v>
      </c>
      <c r="E6858" s="31" t="s">
        <v>17</v>
      </c>
      <c r="F6858" s="31" t="s">
        <v>1222</v>
      </c>
      <c r="G6858" s="24">
        <f>IF(ISERROR(VLOOKUP(A6858,'2011 County-Level Acres Tilled'!$A$2:$F$3069,6,FALSE)),0,VLOOKUP(A6858,'2011 County-Level Acres Tilled'!$A$2:$F$3069,6,FALSE))</f>
        <v>65695.208365027007</v>
      </c>
      <c r="H6858" s="32" t="s">
        <v>5474</v>
      </c>
      <c r="I6858" s="9" t="s">
        <v>5411</v>
      </c>
      <c r="J6858" s="36">
        <f>IF(ISERROR(VLOOKUP(A6858&amp;I6858,'County-level Emissions Factors'!$E$2:$F$12273,2,FALSE)),0,VLOOKUP(A6858&amp;I6858,'County-level Emissions Factors'!$E$2:$F$12273,2,FALSE))</f>
        <v>7.3428859398622555</v>
      </c>
      <c r="K6858" s="19" t="s">
        <v>5473</v>
      </c>
      <c r="L6858" s="19" t="s">
        <v>5474</v>
      </c>
      <c r="M6858" s="38">
        <f t="shared" si="110"/>
        <v>241.19621090993903</v>
      </c>
      <c r="N6858" s="9" t="s">
        <v>5475</v>
      </c>
    </row>
    <row r="6859" spans="1:14">
      <c r="A6859" s="31" t="s">
        <v>1256</v>
      </c>
      <c r="B6859" s="31" t="s">
        <v>1220</v>
      </c>
      <c r="C6859" s="31" t="s">
        <v>77</v>
      </c>
      <c r="D6859" s="31" t="s">
        <v>105</v>
      </c>
      <c r="E6859" s="31" t="s">
        <v>17</v>
      </c>
      <c r="F6859" s="31" t="s">
        <v>1222</v>
      </c>
      <c r="G6859" s="24">
        <f>IF(ISERROR(VLOOKUP(A6859,'2011 County-Level Acres Tilled'!$A$2:$F$3069,6,FALSE)),0,VLOOKUP(A6859,'2011 County-Level Acres Tilled'!$A$2:$F$3069,6,FALSE))</f>
        <v>46838.198976899308</v>
      </c>
      <c r="H6859" s="32" t="s">
        <v>5474</v>
      </c>
      <c r="I6859" s="9" t="s">
        <v>5411</v>
      </c>
      <c r="J6859" s="36">
        <f>IF(ISERROR(VLOOKUP(A6859&amp;I6859,'County-level Emissions Factors'!$E$2:$F$12273,2,FALSE)),0,VLOOKUP(A6859&amp;I6859,'County-level Emissions Factors'!$E$2:$F$12273,2,FALSE))</f>
        <v>4.9121181348904113</v>
      </c>
      <c r="K6859" s="19" t="s">
        <v>5473</v>
      </c>
      <c r="L6859" s="19" t="s">
        <v>5474</v>
      </c>
      <c r="M6859" s="38">
        <f t="shared" si="110"/>
        <v>115.0373833000163</v>
      </c>
      <c r="N6859" s="9" t="s">
        <v>5475</v>
      </c>
    </row>
    <row r="6860" spans="1:14">
      <c r="A6860" s="31" t="s">
        <v>1257</v>
      </c>
      <c r="B6860" s="31" t="s">
        <v>1220</v>
      </c>
      <c r="C6860" s="31" t="s">
        <v>80</v>
      </c>
      <c r="D6860" s="31" t="s">
        <v>632</v>
      </c>
      <c r="E6860" s="31" t="s">
        <v>17</v>
      </c>
      <c r="F6860" s="31" t="s">
        <v>1222</v>
      </c>
      <c r="G6860" s="24">
        <f>IF(ISERROR(VLOOKUP(A6860,'2011 County-Level Acres Tilled'!$A$2:$F$3069,6,FALSE)),0,VLOOKUP(A6860,'2011 County-Level Acres Tilled'!$A$2:$F$3069,6,FALSE))</f>
        <v>135439.81335509973</v>
      </c>
      <c r="H6860" s="32" t="s">
        <v>5474</v>
      </c>
      <c r="I6860" s="9" t="s">
        <v>5411</v>
      </c>
      <c r="J6860" s="36">
        <f>IF(ISERROR(VLOOKUP(A6860&amp;I6860,'County-level Emissions Factors'!$E$2:$F$12273,2,FALSE)),0,VLOOKUP(A6860&amp;I6860,'County-level Emissions Factors'!$E$2:$F$12273,2,FALSE))</f>
        <v>7.8643370033508857</v>
      </c>
      <c r="K6860" s="19" t="s">
        <v>5473</v>
      </c>
      <c r="L6860" s="19" t="s">
        <v>5474</v>
      </c>
      <c r="M6860" s="38">
        <f t="shared" si="110"/>
        <v>532.5721679477241</v>
      </c>
      <c r="N6860" s="9" t="s">
        <v>5475</v>
      </c>
    </row>
    <row r="6861" spans="1:14">
      <c r="A6861" s="31" t="s">
        <v>1258</v>
      </c>
      <c r="B6861" s="31" t="s">
        <v>1220</v>
      </c>
      <c r="C6861" s="31" t="s">
        <v>83</v>
      </c>
      <c r="D6861" s="31" t="s">
        <v>1259</v>
      </c>
      <c r="E6861" s="31" t="s">
        <v>17</v>
      </c>
      <c r="F6861" s="31" t="s">
        <v>1222</v>
      </c>
      <c r="G6861" s="24">
        <f>IF(ISERROR(VLOOKUP(A6861,'2011 County-Level Acres Tilled'!$A$2:$F$3069,6,FALSE)),0,VLOOKUP(A6861,'2011 County-Level Acres Tilled'!$A$2:$F$3069,6,FALSE))</f>
        <v>36856.663456522801</v>
      </c>
      <c r="H6861" s="32" t="s">
        <v>5474</v>
      </c>
      <c r="I6861" s="9" t="s">
        <v>5411</v>
      </c>
      <c r="J6861" s="36">
        <f>IF(ISERROR(VLOOKUP(A6861&amp;I6861,'County-level Emissions Factors'!$E$2:$F$12273,2,FALSE)),0,VLOOKUP(A6861&amp;I6861,'County-level Emissions Factors'!$E$2:$F$12273,2,FALSE))</f>
        <v>6.7367723342939492</v>
      </c>
      <c r="K6861" s="19" t="s">
        <v>5473</v>
      </c>
      <c r="L6861" s="19" t="s">
        <v>5474</v>
      </c>
      <c r="M6861" s="38">
        <f t="shared" si="110"/>
        <v>124.14747535414281</v>
      </c>
      <c r="N6861" s="9" t="s">
        <v>5475</v>
      </c>
    </row>
    <row r="6862" spans="1:14">
      <c r="A6862" s="31" t="s">
        <v>1260</v>
      </c>
      <c r="B6862" s="31" t="s">
        <v>1220</v>
      </c>
      <c r="C6862" s="31" t="s">
        <v>86</v>
      </c>
      <c r="D6862" s="31" t="s">
        <v>1261</v>
      </c>
      <c r="E6862" s="31" t="s">
        <v>17</v>
      </c>
      <c r="F6862" s="31" t="s">
        <v>1222</v>
      </c>
      <c r="G6862" s="24">
        <f>IF(ISERROR(VLOOKUP(A6862,'2011 County-Level Acres Tilled'!$A$2:$F$3069,6,FALSE)),0,VLOOKUP(A6862,'2011 County-Level Acres Tilled'!$A$2:$F$3069,6,FALSE))</f>
        <v>84667.005639433177</v>
      </c>
      <c r="H6862" s="32" t="s">
        <v>5474</v>
      </c>
      <c r="I6862" s="9" t="s">
        <v>5411</v>
      </c>
      <c r="J6862" s="36">
        <f>IF(ISERROR(VLOOKUP(A6862&amp;I6862,'County-level Emissions Factors'!$E$2:$F$12273,2,FALSE)),0,VLOOKUP(A6862&amp;I6862,'County-level Emissions Factors'!$E$2:$F$12273,2,FALSE))</f>
        <v>6.5755499992602573</v>
      </c>
      <c r="K6862" s="19" t="s">
        <v>5473</v>
      </c>
      <c r="L6862" s="19" t="s">
        <v>5474</v>
      </c>
      <c r="M6862" s="38">
        <f t="shared" si="110"/>
        <v>278.36606443487148</v>
      </c>
      <c r="N6862" s="9" t="s">
        <v>5475</v>
      </c>
    </row>
    <row r="6863" spans="1:14">
      <c r="A6863" s="31" t="s">
        <v>1262</v>
      </c>
      <c r="B6863" s="31" t="s">
        <v>1220</v>
      </c>
      <c r="C6863" s="31" t="s">
        <v>89</v>
      </c>
      <c r="D6863" s="31" t="s">
        <v>1263</v>
      </c>
      <c r="E6863" s="31" t="s">
        <v>17</v>
      </c>
      <c r="F6863" s="31" t="s">
        <v>1222</v>
      </c>
      <c r="G6863" s="24">
        <f>IF(ISERROR(VLOOKUP(A6863,'2011 County-Level Acres Tilled'!$A$2:$F$3069,6,FALSE)),0,VLOOKUP(A6863,'2011 County-Level Acres Tilled'!$A$2:$F$3069,6,FALSE))</f>
        <v>103932.770646256</v>
      </c>
      <c r="H6863" s="32" t="s">
        <v>5474</v>
      </c>
      <c r="I6863" s="9" t="s">
        <v>5411</v>
      </c>
      <c r="J6863" s="36">
        <f>IF(ISERROR(VLOOKUP(A6863&amp;I6863,'County-level Emissions Factors'!$E$2:$F$12273,2,FALSE)),0,VLOOKUP(A6863&amp;I6863,'County-level Emissions Factors'!$E$2:$F$12273,2,FALSE))</f>
        <v>5.7006423739412204</v>
      </c>
      <c r="K6863" s="19" t="s">
        <v>5473</v>
      </c>
      <c r="L6863" s="19" t="s">
        <v>5474</v>
      </c>
      <c r="M6863" s="38">
        <f t="shared" si="110"/>
        <v>296.24177819358061</v>
      </c>
      <c r="N6863" s="9" t="s">
        <v>5475</v>
      </c>
    </row>
    <row r="6864" spans="1:14">
      <c r="A6864" s="31" t="s">
        <v>1264</v>
      </c>
      <c r="B6864" s="31" t="s">
        <v>1220</v>
      </c>
      <c r="C6864" s="31" t="s">
        <v>92</v>
      </c>
      <c r="D6864" s="31" t="s">
        <v>126</v>
      </c>
      <c r="E6864" s="31" t="s">
        <v>17</v>
      </c>
      <c r="F6864" s="31" t="s">
        <v>1222</v>
      </c>
      <c r="G6864" s="24">
        <f>IF(ISERROR(VLOOKUP(A6864,'2011 County-Level Acres Tilled'!$A$2:$F$3069,6,FALSE)),0,VLOOKUP(A6864,'2011 County-Level Acres Tilled'!$A$2:$F$3069,6,FALSE))</f>
        <v>145508.80736897173</v>
      </c>
      <c r="H6864" s="32" t="s">
        <v>5474</v>
      </c>
      <c r="I6864" s="9" t="s">
        <v>5411</v>
      </c>
      <c r="J6864" s="36">
        <f>IF(ISERROR(VLOOKUP(A6864&amp;I6864,'County-level Emissions Factors'!$E$2:$F$12273,2,FALSE)),0,VLOOKUP(A6864&amp;I6864,'County-level Emissions Factors'!$E$2:$F$12273,2,FALSE))</f>
        <v>7.0217516339869279</v>
      </c>
      <c r="K6864" s="19" t="s">
        <v>5473</v>
      </c>
      <c r="L6864" s="19" t="s">
        <v>5474</v>
      </c>
      <c r="M6864" s="38">
        <f t="shared" si="110"/>
        <v>510.86335295128316</v>
      </c>
      <c r="N6864" s="9" t="s">
        <v>5475</v>
      </c>
    </row>
    <row r="6865" spans="1:14">
      <c r="A6865" s="31" t="s">
        <v>1265</v>
      </c>
      <c r="B6865" s="31" t="s">
        <v>1220</v>
      </c>
      <c r="C6865" s="31" t="s">
        <v>95</v>
      </c>
      <c r="D6865" s="31" t="s">
        <v>1266</v>
      </c>
      <c r="E6865" s="31" t="s">
        <v>17</v>
      </c>
      <c r="F6865" s="31" t="s">
        <v>1222</v>
      </c>
      <c r="G6865" s="24">
        <f>IF(ISERROR(VLOOKUP(A6865,'2011 County-Level Acres Tilled'!$A$2:$F$3069,6,FALSE)),0,VLOOKUP(A6865,'2011 County-Level Acres Tilled'!$A$2:$F$3069,6,FALSE))</f>
        <v>138846.05525743676</v>
      </c>
      <c r="H6865" s="32" t="s">
        <v>5474</v>
      </c>
      <c r="I6865" s="9" t="s">
        <v>5411</v>
      </c>
      <c r="J6865" s="36">
        <f>IF(ISERROR(VLOOKUP(A6865&amp;I6865,'County-level Emissions Factors'!$E$2:$F$12273,2,FALSE)),0,VLOOKUP(A6865&amp;I6865,'County-level Emissions Factors'!$E$2:$F$12273,2,FALSE))</f>
        <v>7.1806672091130981</v>
      </c>
      <c r="K6865" s="19" t="s">
        <v>5473</v>
      </c>
      <c r="L6865" s="19" t="s">
        <v>5474</v>
      </c>
      <c r="M6865" s="38">
        <f t="shared" si="110"/>
        <v>498.50365805089075</v>
      </c>
      <c r="N6865" s="9" t="s">
        <v>5475</v>
      </c>
    </row>
    <row r="6866" spans="1:14">
      <c r="A6866" s="31" t="s">
        <v>1267</v>
      </c>
      <c r="B6866" s="31" t="s">
        <v>1220</v>
      </c>
      <c r="C6866" s="31" t="s">
        <v>98</v>
      </c>
      <c r="D6866" s="31" t="s">
        <v>1268</v>
      </c>
      <c r="E6866" s="31" t="s">
        <v>17</v>
      </c>
      <c r="F6866" s="31" t="s">
        <v>1222</v>
      </c>
      <c r="G6866" s="24">
        <f>IF(ISERROR(VLOOKUP(A6866,'2011 County-Level Acres Tilled'!$A$2:$F$3069,6,FALSE)),0,VLOOKUP(A6866,'2011 County-Level Acres Tilled'!$A$2:$F$3069,6,FALSE))</f>
        <v>35821.637235976537</v>
      </c>
      <c r="H6866" s="32" t="s">
        <v>5474</v>
      </c>
      <c r="I6866" s="9" t="s">
        <v>5411</v>
      </c>
      <c r="J6866" s="36">
        <f>IF(ISERROR(VLOOKUP(A6866&amp;I6866,'County-level Emissions Factors'!$E$2:$F$12273,2,FALSE)),0,VLOOKUP(A6866&amp;I6866,'County-level Emissions Factors'!$E$2:$F$12273,2,FALSE))</f>
        <v>7.4422714681440443</v>
      </c>
      <c r="K6866" s="19" t="s">
        <v>5473</v>
      </c>
      <c r="L6866" s="19" t="s">
        <v>5474</v>
      </c>
      <c r="M6866" s="38">
        <f t="shared" si="110"/>
        <v>133.29717437175722</v>
      </c>
      <c r="N6866" s="9" t="s">
        <v>5475</v>
      </c>
    </row>
    <row r="6867" spans="1:14">
      <c r="A6867" s="31" t="s">
        <v>1269</v>
      </c>
      <c r="B6867" s="31" t="s">
        <v>1220</v>
      </c>
      <c r="C6867" s="31" t="s">
        <v>101</v>
      </c>
      <c r="D6867" s="31" t="s">
        <v>1270</v>
      </c>
      <c r="E6867" s="31" t="s">
        <v>17</v>
      </c>
      <c r="F6867" s="31" t="s">
        <v>1222</v>
      </c>
      <c r="G6867" s="24">
        <f>IF(ISERROR(VLOOKUP(A6867,'2011 County-Level Acres Tilled'!$A$2:$F$3069,6,FALSE)),0,VLOOKUP(A6867,'2011 County-Level Acres Tilled'!$A$2:$F$3069,6,FALSE))</f>
        <v>156084.55801933876</v>
      </c>
      <c r="H6867" s="32" t="s">
        <v>5474</v>
      </c>
      <c r="I6867" s="9" t="s">
        <v>5411</v>
      </c>
      <c r="J6867" s="36">
        <f>IF(ISERROR(VLOOKUP(A6867&amp;I6867,'County-level Emissions Factors'!$E$2:$F$12273,2,FALSE)),0,VLOOKUP(A6867&amp;I6867,'County-level Emissions Factors'!$E$2:$F$12273,2,FALSE))</f>
        <v>5.2689403569431024</v>
      </c>
      <c r="K6867" s="19" t="s">
        <v>5473</v>
      </c>
      <c r="L6867" s="19" t="s">
        <v>5474</v>
      </c>
      <c r="M6867" s="38">
        <f t="shared" si="110"/>
        <v>411.20011342186058</v>
      </c>
      <c r="N6867" s="9" t="s">
        <v>5475</v>
      </c>
    </row>
    <row r="6868" spans="1:14">
      <c r="A6868" s="31" t="s">
        <v>1271</v>
      </c>
      <c r="B6868" s="31" t="s">
        <v>1220</v>
      </c>
      <c r="C6868" s="31" t="s">
        <v>104</v>
      </c>
      <c r="D6868" s="31" t="s">
        <v>1272</v>
      </c>
      <c r="E6868" s="31" t="s">
        <v>17</v>
      </c>
      <c r="F6868" s="31" t="s">
        <v>1222</v>
      </c>
      <c r="G6868" s="24">
        <f>IF(ISERROR(VLOOKUP(A6868,'2011 County-Level Acres Tilled'!$A$2:$F$3069,6,FALSE)),0,VLOOKUP(A6868,'2011 County-Level Acres Tilled'!$A$2:$F$3069,6,FALSE))</f>
        <v>4769.4642584681096</v>
      </c>
      <c r="H6868" s="32" t="s">
        <v>5474</v>
      </c>
      <c r="I6868" s="9" t="s">
        <v>5411</v>
      </c>
      <c r="J6868" s="36">
        <f>IF(ISERROR(VLOOKUP(A6868&amp;I6868,'County-level Emissions Factors'!$E$2:$F$12273,2,FALSE)),0,VLOOKUP(A6868&amp;I6868,'County-level Emissions Factors'!$E$2:$F$12273,2,FALSE))</f>
        <v>5.8360360360360373</v>
      </c>
      <c r="K6868" s="19" t="s">
        <v>5473</v>
      </c>
      <c r="L6868" s="19" t="s">
        <v>5474</v>
      </c>
      <c r="M6868" s="38">
        <f t="shared" si="110"/>
        <v>13.917382642502893</v>
      </c>
      <c r="N6868" s="9" t="s">
        <v>5475</v>
      </c>
    </row>
    <row r="6869" spans="1:14">
      <c r="A6869" s="31" t="s">
        <v>1273</v>
      </c>
      <c r="B6869" s="31" t="s">
        <v>1220</v>
      </c>
      <c r="C6869" s="31" t="s">
        <v>107</v>
      </c>
      <c r="D6869" s="31" t="s">
        <v>1274</v>
      </c>
      <c r="E6869" s="31" t="s">
        <v>17</v>
      </c>
      <c r="F6869" s="31" t="s">
        <v>1222</v>
      </c>
      <c r="G6869" s="24">
        <f>IF(ISERROR(VLOOKUP(A6869,'2011 County-Level Acres Tilled'!$A$2:$F$3069,6,FALSE)),0,VLOOKUP(A6869,'2011 County-Level Acres Tilled'!$A$2:$F$3069,6,FALSE))</f>
        <v>117350.05334738668</v>
      </c>
      <c r="H6869" s="32" t="s">
        <v>5474</v>
      </c>
      <c r="I6869" s="9" t="s">
        <v>5411</v>
      </c>
      <c r="J6869" s="36">
        <f>IF(ISERROR(VLOOKUP(A6869&amp;I6869,'County-level Emissions Factors'!$E$2:$F$12273,2,FALSE)),0,VLOOKUP(A6869&amp;I6869,'County-level Emissions Factors'!$E$2:$F$12273,2,FALSE))</f>
        <v>6.2565042016806718</v>
      </c>
      <c r="K6869" s="19" t="s">
        <v>5473</v>
      </c>
      <c r="L6869" s="19" t="s">
        <v>5474</v>
      </c>
      <c r="M6869" s="38">
        <f t="shared" si="110"/>
        <v>367.10055091768788</v>
      </c>
      <c r="N6869" s="9" t="s">
        <v>5475</v>
      </c>
    </row>
    <row r="6870" spans="1:14">
      <c r="A6870" s="31" t="s">
        <v>1275</v>
      </c>
      <c r="B6870" s="31" t="s">
        <v>1220</v>
      </c>
      <c r="C6870" s="31" t="s">
        <v>110</v>
      </c>
      <c r="D6870" s="31" t="s">
        <v>397</v>
      </c>
      <c r="E6870" s="31" t="s">
        <v>17</v>
      </c>
      <c r="F6870" s="31" t="s">
        <v>1222</v>
      </c>
      <c r="G6870" s="24">
        <f>IF(ISERROR(VLOOKUP(A6870,'2011 County-Level Acres Tilled'!$A$2:$F$3069,6,FALSE)),0,VLOOKUP(A6870,'2011 County-Level Acres Tilled'!$A$2:$F$3069,6,FALSE))</f>
        <v>40230.939511197852</v>
      </c>
      <c r="H6870" s="32" t="s">
        <v>5474</v>
      </c>
      <c r="I6870" s="9" t="s">
        <v>5411</v>
      </c>
      <c r="J6870" s="36">
        <f>IF(ISERROR(VLOOKUP(A6870&amp;I6870,'County-level Emissions Factors'!$E$2:$F$12273,2,FALSE)),0,VLOOKUP(A6870&amp;I6870,'County-level Emissions Factors'!$E$2:$F$12273,2,FALSE))</f>
        <v>5.3919893190921222</v>
      </c>
      <c r="K6870" s="19" t="s">
        <v>5473</v>
      </c>
      <c r="L6870" s="19" t="s">
        <v>5474</v>
      </c>
      <c r="M6870" s="38">
        <f t="shared" si="110"/>
        <v>108.46239807071002</v>
      </c>
      <c r="N6870" s="9" t="s">
        <v>5475</v>
      </c>
    </row>
    <row r="6871" spans="1:14">
      <c r="A6871" s="31" t="s">
        <v>1276</v>
      </c>
      <c r="B6871" s="31" t="s">
        <v>1220</v>
      </c>
      <c r="C6871" s="31" t="s">
        <v>113</v>
      </c>
      <c r="D6871" s="31" t="s">
        <v>150</v>
      </c>
      <c r="E6871" s="31" t="s">
        <v>17</v>
      </c>
      <c r="F6871" s="31" t="s">
        <v>1222</v>
      </c>
      <c r="G6871" s="24">
        <f>IF(ISERROR(VLOOKUP(A6871,'2011 County-Level Acres Tilled'!$A$2:$F$3069,6,FALSE)),0,VLOOKUP(A6871,'2011 County-Level Acres Tilled'!$A$2:$F$3069,6,FALSE))</f>
        <v>69815.398261636772</v>
      </c>
      <c r="H6871" s="32" t="s">
        <v>5474</v>
      </c>
      <c r="I6871" s="9" t="s">
        <v>5411</v>
      </c>
      <c r="J6871" s="36">
        <f>IF(ISERROR(VLOOKUP(A6871&amp;I6871,'County-level Emissions Factors'!$E$2:$F$12273,2,FALSE)),0,VLOOKUP(A6871&amp;I6871,'County-level Emissions Factors'!$E$2:$F$12273,2,FALSE))</f>
        <v>5.8104996481351163</v>
      </c>
      <c r="K6871" s="19" t="s">
        <v>5473</v>
      </c>
      <c r="L6871" s="19" t="s">
        <v>5474</v>
      </c>
      <c r="M6871" s="38">
        <f t="shared" si="110"/>
        <v>202.83117351682674</v>
      </c>
      <c r="N6871" s="9" t="s">
        <v>5475</v>
      </c>
    </row>
    <row r="6872" spans="1:14">
      <c r="A6872" s="31" t="s">
        <v>1277</v>
      </c>
      <c r="B6872" s="31" t="s">
        <v>1220</v>
      </c>
      <c r="C6872" s="31" t="s">
        <v>116</v>
      </c>
      <c r="D6872" s="31" t="s">
        <v>1278</v>
      </c>
      <c r="E6872" s="31" t="s">
        <v>17</v>
      </c>
      <c r="F6872" s="31" t="s">
        <v>1222</v>
      </c>
      <c r="G6872" s="24">
        <f>IF(ISERROR(VLOOKUP(A6872,'2011 County-Level Acres Tilled'!$A$2:$F$3069,6,FALSE)),0,VLOOKUP(A6872,'2011 County-Level Acres Tilled'!$A$2:$F$3069,6,FALSE))</f>
        <v>190817.98870373587</v>
      </c>
      <c r="H6872" s="32" t="s">
        <v>5474</v>
      </c>
      <c r="I6872" s="9" t="s">
        <v>5411</v>
      </c>
      <c r="J6872" s="36">
        <f>IF(ISERROR(VLOOKUP(A6872&amp;I6872,'County-level Emissions Factors'!$E$2:$F$12273,2,FALSE)),0,VLOOKUP(A6872&amp;I6872,'County-level Emissions Factors'!$E$2:$F$12273,2,FALSE))</f>
        <v>6.6542900553278104</v>
      </c>
      <c r="K6872" s="19" t="s">
        <v>5473</v>
      </c>
      <c r="L6872" s="19" t="s">
        <v>5474</v>
      </c>
      <c r="M6872" s="38">
        <f t="shared" si="110"/>
        <v>634.87912230446204</v>
      </c>
      <c r="N6872" s="9" t="s">
        <v>5475</v>
      </c>
    </row>
    <row r="6873" spans="1:14">
      <c r="A6873" s="31" t="s">
        <v>1279</v>
      </c>
      <c r="B6873" s="31" t="s">
        <v>1220</v>
      </c>
      <c r="C6873" s="31" t="s">
        <v>119</v>
      </c>
      <c r="D6873" s="31" t="s">
        <v>1280</v>
      </c>
      <c r="E6873" s="31" t="s">
        <v>17</v>
      </c>
      <c r="F6873" s="31" t="s">
        <v>1222</v>
      </c>
      <c r="G6873" s="24">
        <f>IF(ISERROR(VLOOKUP(A6873,'2011 County-Level Acres Tilled'!$A$2:$F$3069,6,FALSE)),0,VLOOKUP(A6873,'2011 County-Level Acres Tilled'!$A$2:$F$3069,6,FALSE))</f>
        <v>168595.37837046056</v>
      </c>
      <c r="H6873" s="32" t="s">
        <v>5474</v>
      </c>
      <c r="I6873" s="9" t="s">
        <v>5411</v>
      </c>
      <c r="J6873" s="36">
        <f>IF(ISERROR(VLOOKUP(A6873&amp;I6873,'County-level Emissions Factors'!$E$2:$F$12273,2,FALSE)),0,VLOOKUP(A6873&amp;I6873,'County-level Emissions Factors'!$E$2:$F$12273,2,FALSE))</f>
        <v>5.599533835206036</v>
      </c>
      <c r="K6873" s="19" t="s">
        <v>5473</v>
      </c>
      <c r="L6873" s="19" t="s">
        <v>5474</v>
      </c>
      <c r="M6873" s="38">
        <f t="shared" si="110"/>
        <v>472.02776282237892</v>
      </c>
      <c r="N6873" s="9" t="s">
        <v>5475</v>
      </c>
    </row>
    <row r="6874" spans="1:14">
      <c r="A6874" s="31" t="s">
        <v>1281</v>
      </c>
      <c r="B6874" s="31" t="s">
        <v>1220</v>
      </c>
      <c r="C6874" s="31" t="s">
        <v>122</v>
      </c>
      <c r="D6874" s="31" t="s">
        <v>1282</v>
      </c>
      <c r="E6874" s="31" t="s">
        <v>17</v>
      </c>
      <c r="F6874" s="31" t="s">
        <v>1222</v>
      </c>
      <c r="G6874" s="24">
        <f>IF(ISERROR(VLOOKUP(A6874,'2011 County-Level Acres Tilled'!$A$2:$F$3069,6,FALSE)),0,VLOOKUP(A6874,'2011 County-Level Acres Tilled'!$A$2:$F$3069,6,FALSE))</f>
        <v>58394.613753410107</v>
      </c>
      <c r="H6874" s="32" t="s">
        <v>5474</v>
      </c>
      <c r="I6874" s="9" t="s">
        <v>5411</v>
      </c>
      <c r="J6874" s="36">
        <f>IF(ISERROR(VLOOKUP(A6874&amp;I6874,'County-level Emissions Factors'!$E$2:$F$12273,2,FALSE)),0,VLOOKUP(A6874&amp;I6874,'County-level Emissions Factors'!$E$2:$F$12273,2,FALSE))</f>
        <v>5.2141830054302778</v>
      </c>
      <c r="K6874" s="19" t="s">
        <v>5473</v>
      </c>
      <c r="L6874" s="19" t="s">
        <v>5474</v>
      </c>
      <c r="M6874" s="38">
        <f t="shared" si="110"/>
        <v>152.24010132084808</v>
      </c>
      <c r="N6874" s="9" t="s">
        <v>5475</v>
      </c>
    </row>
    <row r="6875" spans="1:14">
      <c r="A6875" s="31" t="s">
        <v>1283</v>
      </c>
      <c r="B6875" s="31" t="s">
        <v>1220</v>
      </c>
      <c r="C6875" s="31" t="s">
        <v>125</v>
      </c>
      <c r="D6875" s="31" t="s">
        <v>1284</v>
      </c>
      <c r="E6875" s="31" t="s">
        <v>17</v>
      </c>
      <c r="F6875" s="31" t="s">
        <v>1222</v>
      </c>
      <c r="G6875" s="24">
        <f>IF(ISERROR(VLOOKUP(A6875,'2011 County-Level Acres Tilled'!$A$2:$F$3069,6,FALSE)),0,VLOOKUP(A6875,'2011 County-Level Acres Tilled'!$A$2:$F$3069,6,FALSE))</f>
        <v>76942.033715500103</v>
      </c>
      <c r="H6875" s="32" t="s">
        <v>5474</v>
      </c>
      <c r="I6875" s="9" t="s">
        <v>5411</v>
      </c>
      <c r="J6875" s="36">
        <f>IF(ISERROR(VLOOKUP(A6875&amp;I6875,'County-level Emissions Factors'!$E$2:$F$12273,2,FALSE)),0,VLOOKUP(A6875&amp;I6875,'County-level Emissions Factors'!$E$2:$F$12273,2,FALSE))</f>
        <v>5.8472679196526505</v>
      </c>
      <c r="K6875" s="19" t="s">
        <v>5473</v>
      </c>
      <c r="L6875" s="19" t="s">
        <v>5474</v>
      </c>
      <c r="M6875" s="38">
        <f t="shared" si="110"/>
        <v>224.95034270873819</v>
      </c>
      <c r="N6875" s="9" t="s">
        <v>5475</v>
      </c>
    </row>
    <row r="6876" spans="1:14">
      <c r="A6876" s="31" t="s">
        <v>1285</v>
      </c>
      <c r="B6876" s="31" t="s">
        <v>1220</v>
      </c>
      <c r="C6876" s="31" t="s">
        <v>128</v>
      </c>
      <c r="D6876" s="31" t="s">
        <v>1286</v>
      </c>
      <c r="E6876" s="31" t="s">
        <v>17</v>
      </c>
      <c r="F6876" s="31" t="s">
        <v>1222</v>
      </c>
      <c r="G6876" s="24">
        <f>IF(ISERROR(VLOOKUP(A6876,'2011 County-Level Acres Tilled'!$A$2:$F$3069,6,FALSE)),0,VLOOKUP(A6876,'2011 County-Level Acres Tilled'!$A$2:$F$3069,6,FALSE))</f>
        <v>50135.805414528164</v>
      </c>
      <c r="H6876" s="32" t="s">
        <v>5474</v>
      </c>
      <c r="I6876" s="9" t="s">
        <v>5411</v>
      </c>
      <c r="J6876" s="36">
        <f>IF(ISERROR(VLOOKUP(A6876&amp;I6876,'County-level Emissions Factors'!$E$2:$F$12273,2,FALSE)),0,VLOOKUP(A6876&amp;I6876,'County-level Emissions Factors'!$E$2:$F$12273,2,FALSE))</f>
        <v>5.7537661614168663</v>
      </c>
      <c r="K6876" s="19" t="s">
        <v>5473</v>
      </c>
      <c r="L6876" s="19" t="s">
        <v>5474</v>
      </c>
      <c r="M6876" s="38">
        <f t="shared" si="110"/>
        <v>144.23485033474634</v>
      </c>
      <c r="N6876" s="9" t="s">
        <v>5475</v>
      </c>
    </row>
    <row r="6877" spans="1:14">
      <c r="A6877" s="31" t="s">
        <v>1287</v>
      </c>
      <c r="B6877" s="31" t="s">
        <v>1220</v>
      </c>
      <c r="C6877" s="31" t="s">
        <v>131</v>
      </c>
      <c r="D6877" s="31" t="s">
        <v>1288</v>
      </c>
      <c r="E6877" s="31" t="s">
        <v>17</v>
      </c>
      <c r="F6877" s="31" t="s">
        <v>1222</v>
      </c>
      <c r="G6877" s="24">
        <f>IF(ISERROR(VLOOKUP(A6877,'2011 County-Level Acres Tilled'!$A$2:$F$3069,6,FALSE)),0,VLOOKUP(A6877,'2011 County-Level Acres Tilled'!$A$2:$F$3069,6,FALSE))</f>
        <v>238620.53253091019</v>
      </c>
      <c r="H6877" s="32" t="s">
        <v>5474</v>
      </c>
      <c r="I6877" s="9" t="s">
        <v>5411</v>
      </c>
      <c r="J6877" s="36">
        <f>IF(ISERROR(VLOOKUP(A6877&amp;I6877,'County-level Emissions Factors'!$E$2:$F$12273,2,FALSE)),0,VLOOKUP(A6877&amp;I6877,'County-level Emissions Factors'!$E$2:$F$12273,2,FALSE))</f>
        <v>7.092940153019117</v>
      </c>
      <c r="K6877" s="19" t="s">
        <v>5473</v>
      </c>
      <c r="L6877" s="19" t="s">
        <v>5474</v>
      </c>
      <c r="M6877" s="38">
        <f t="shared" si="110"/>
        <v>846.26057826164867</v>
      </c>
      <c r="N6877" s="9" t="s">
        <v>5475</v>
      </c>
    </row>
    <row r="6878" spans="1:14">
      <c r="A6878" s="31" t="s">
        <v>1289</v>
      </c>
      <c r="B6878" s="31" t="s">
        <v>1220</v>
      </c>
      <c r="C6878" s="31" t="s">
        <v>134</v>
      </c>
      <c r="D6878" s="31" t="s">
        <v>1290</v>
      </c>
      <c r="E6878" s="31" t="s">
        <v>17</v>
      </c>
      <c r="F6878" s="31" t="s">
        <v>1222</v>
      </c>
      <c r="G6878" s="24">
        <f>IF(ISERROR(VLOOKUP(A6878,'2011 County-Level Acres Tilled'!$A$2:$F$3069,6,FALSE)),0,VLOOKUP(A6878,'2011 County-Level Acres Tilled'!$A$2:$F$3069,6,FALSE))</f>
        <v>525.74115044247776</v>
      </c>
      <c r="H6878" s="32" t="s">
        <v>5474</v>
      </c>
      <c r="I6878" s="9" t="s">
        <v>5411</v>
      </c>
      <c r="J6878" s="36">
        <f>IF(ISERROR(VLOOKUP(A6878&amp;I6878,'County-level Emissions Factors'!$E$2:$F$12273,2,FALSE)),0,VLOOKUP(A6878&amp;I6878,'County-level Emissions Factors'!$E$2:$F$12273,2,FALSE))</f>
        <v>3.710714285714285</v>
      </c>
      <c r="K6878" s="19" t="s">
        <v>5473</v>
      </c>
      <c r="L6878" s="19" t="s">
        <v>5474</v>
      </c>
      <c r="M6878" s="38">
        <f t="shared" si="110"/>
        <v>0.97543759876738256</v>
      </c>
      <c r="N6878" s="9" t="s">
        <v>5475</v>
      </c>
    </row>
    <row r="6879" spans="1:14">
      <c r="A6879" s="31" t="s">
        <v>1291</v>
      </c>
      <c r="B6879" s="31" t="s">
        <v>1220</v>
      </c>
      <c r="C6879" s="31" t="s">
        <v>137</v>
      </c>
      <c r="D6879" s="31" t="s">
        <v>1292</v>
      </c>
      <c r="E6879" s="31" t="s">
        <v>17</v>
      </c>
      <c r="F6879" s="31" t="s">
        <v>1222</v>
      </c>
      <c r="G6879" s="24">
        <f>IF(ISERROR(VLOOKUP(A6879,'2011 County-Level Acres Tilled'!$A$2:$F$3069,6,FALSE)),0,VLOOKUP(A6879,'2011 County-Level Acres Tilled'!$A$2:$F$3069,6,FALSE))</f>
        <v>59045.047124410055</v>
      </c>
      <c r="H6879" s="32" t="s">
        <v>5474</v>
      </c>
      <c r="I6879" s="9" t="s">
        <v>5411</v>
      </c>
      <c r="J6879" s="36">
        <f>IF(ISERROR(VLOOKUP(A6879&amp;I6879,'County-level Emissions Factors'!$E$2:$F$12273,2,FALSE)),0,VLOOKUP(A6879&amp;I6879,'County-level Emissions Factors'!$E$2:$F$12273,2,FALSE))</f>
        <v>7.0252293577981648</v>
      </c>
      <c r="K6879" s="19" t="s">
        <v>5473</v>
      </c>
      <c r="L6879" s="19" t="s">
        <v>5474</v>
      </c>
      <c r="M6879" s="38">
        <f t="shared" si="110"/>
        <v>207.40249924549082</v>
      </c>
      <c r="N6879" s="9" t="s">
        <v>5475</v>
      </c>
    </row>
    <row r="6880" spans="1:14">
      <c r="A6880" s="31" t="s">
        <v>1293</v>
      </c>
      <c r="B6880" s="31" t="s">
        <v>1220</v>
      </c>
      <c r="C6880" s="31" t="s">
        <v>140</v>
      </c>
      <c r="D6880" s="31" t="s">
        <v>1294</v>
      </c>
      <c r="E6880" s="31" t="s">
        <v>17</v>
      </c>
      <c r="F6880" s="31" t="s">
        <v>1222</v>
      </c>
      <c r="G6880" s="24">
        <f>IF(ISERROR(VLOOKUP(A6880,'2011 County-Level Acres Tilled'!$A$2:$F$3069,6,FALSE)),0,VLOOKUP(A6880,'2011 County-Level Acres Tilled'!$A$2:$F$3069,6,FALSE))</f>
        <v>248289.28874528245</v>
      </c>
      <c r="H6880" s="32" t="s">
        <v>5474</v>
      </c>
      <c r="I6880" s="9" t="s">
        <v>5411</v>
      </c>
      <c r="J6880" s="36">
        <f>IF(ISERROR(VLOOKUP(A6880&amp;I6880,'County-level Emissions Factors'!$E$2:$F$12273,2,FALSE)),0,VLOOKUP(A6880&amp;I6880,'County-level Emissions Factors'!$E$2:$F$12273,2,FALSE))</f>
        <v>5.3007622347336509</v>
      </c>
      <c r="K6880" s="19" t="s">
        <v>5473</v>
      </c>
      <c r="L6880" s="19" t="s">
        <v>5474</v>
      </c>
      <c r="M6880" s="38">
        <f t="shared" si="110"/>
        <v>658.06124253493601</v>
      </c>
      <c r="N6880" s="9" t="s">
        <v>5475</v>
      </c>
    </row>
    <row r="6881" spans="1:14">
      <c r="A6881" s="31" t="s">
        <v>1295</v>
      </c>
      <c r="B6881" s="31" t="s">
        <v>1220</v>
      </c>
      <c r="C6881" s="31" t="s">
        <v>143</v>
      </c>
      <c r="D6881" s="31" t="s">
        <v>1296</v>
      </c>
      <c r="E6881" s="31" t="s">
        <v>17</v>
      </c>
      <c r="F6881" s="31" t="s">
        <v>1222</v>
      </c>
      <c r="G6881" s="24">
        <f>IF(ISERROR(VLOOKUP(A6881,'2011 County-Level Acres Tilled'!$A$2:$F$3069,6,FALSE)),0,VLOOKUP(A6881,'2011 County-Level Acres Tilled'!$A$2:$F$3069,6,FALSE))</f>
        <v>14267.074320107564</v>
      </c>
      <c r="H6881" s="32" t="s">
        <v>5474</v>
      </c>
      <c r="I6881" s="9" t="s">
        <v>5411</v>
      </c>
      <c r="J6881" s="36">
        <f>IF(ISERROR(VLOOKUP(A6881&amp;I6881,'County-level Emissions Factors'!$E$2:$F$12273,2,FALSE)),0,VLOOKUP(A6881&amp;I6881,'County-level Emissions Factors'!$E$2:$F$12273,2,FALSE))</f>
        <v>4.6054901960784314</v>
      </c>
      <c r="K6881" s="19" t="s">
        <v>5473</v>
      </c>
      <c r="L6881" s="19" t="s">
        <v>5474</v>
      </c>
      <c r="M6881" s="38">
        <f t="shared" si="110"/>
        <v>32.853435453988865</v>
      </c>
      <c r="N6881" s="9" t="s">
        <v>5475</v>
      </c>
    </row>
    <row r="6882" spans="1:14">
      <c r="A6882" s="31" t="s">
        <v>1297</v>
      </c>
      <c r="B6882" s="31" t="s">
        <v>1220</v>
      </c>
      <c r="C6882" s="31" t="s">
        <v>146</v>
      </c>
      <c r="D6882" s="31" t="s">
        <v>210</v>
      </c>
      <c r="E6882" s="31" t="s">
        <v>17</v>
      </c>
      <c r="F6882" s="31" t="s">
        <v>1222</v>
      </c>
      <c r="G6882" s="24">
        <f>IF(ISERROR(VLOOKUP(A6882,'2011 County-Level Acres Tilled'!$A$2:$F$3069,6,FALSE)),0,VLOOKUP(A6882,'2011 County-Level Acres Tilled'!$A$2:$F$3069,6,FALSE))</f>
        <v>24385.683719309603</v>
      </c>
      <c r="H6882" s="32" t="s">
        <v>5474</v>
      </c>
      <c r="I6882" s="9" t="s">
        <v>5411</v>
      </c>
      <c r="J6882" s="36">
        <f>IF(ISERROR(VLOOKUP(A6882&amp;I6882,'County-level Emissions Factors'!$E$2:$F$12273,2,FALSE)),0,VLOOKUP(A6882&amp;I6882,'County-level Emissions Factors'!$E$2:$F$12273,2,FALSE))</f>
        <v>6.7103237095363077</v>
      </c>
      <c r="K6882" s="19" t="s">
        <v>5473</v>
      </c>
      <c r="L6882" s="19" t="s">
        <v>5474</v>
      </c>
      <c r="M6882" s="38">
        <f t="shared" si="110"/>
        <v>81.817915817468389</v>
      </c>
      <c r="N6882" s="9" t="s">
        <v>5475</v>
      </c>
    </row>
    <row r="6883" spans="1:14">
      <c r="A6883" s="31" t="s">
        <v>1298</v>
      </c>
      <c r="B6883" s="31" t="s">
        <v>1299</v>
      </c>
      <c r="C6883" s="31" t="s">
        <v>15</v>
      </c>
      <c r="D6883" s="31" t="s">
        <v>586</v>
      </c>
      <c r="E6883" s="31" t="s">
        <v>17</v>
      </c>
      <c r="F6883" s="31" t="s">
        <v>1300</v>
      </c>
      <c r="G6883" s="24">
        <f>IF(ISERROR(VLOOKUP(A6883,'2011 County-Level Acres Tilled'!$A$2:$F$3069,6,FALSE)),0,VLOOKUP(A6883,'2011 County-Level Acres Tilled'!$A$2:$F$3069,6,FALSE))</f>
        <v>274585.12257089617</v>
      </c>
      <c r="H6883" s="32" t="s">
        <v>5474</v>
      </c>
      <c r="I6883" s="9" t="s">
        <v>5411</v>
      </c>
      <c r="J6883" s="36">
        <f>IF(ISERROR(VLOOKUP(A6883&amp;I6883,'County-level Emissions Factors'!$E$2:$F$12273,2,FALSE)),0,VLOOKUP(A6883&amp;I6883,'County-level Emissions Factors'!$E$2:$F$12273,2,FALSE))</f>
        <v>6.0955987055016188</v>
      </c>
      <c r="K6883" s="19" t="s">
        <v>5473</v>
      </c>
      <c r="L6883" s="19" t="s">
        <v>5474</v>
      </c>
      <c r="M6883" s="38">
        <f t="shared" si="110"/>
        <v>836.88035884657893</v>
      </c>
      <c r="N6883" s="9" t="s">
        <v>5475</v>
      </c>
    </row>
    <row r="6884" spans="1:14">
      <c r="A6884" s="31" t="s">
        <v>1301</v>
      </c>
      <c r="B6884" s="31" t="s">
        <v>1299</v>
      </c>
      <c r="C6884" s="31" t="s">
        <v>20</v>
      </c>
      <c r="D6884" s="31" t="s">
        <v>1302</v>
      </c>
      <c r="E6884" s="31" t="s">
        <v>17</v>
      </c>
      <c r="F6884" s="31" t="s">
        <v>1300</v>
      </c>
      <c r="G6884" s="24">
        <f>IF(ISERROR(VLOOKUP(A6884,'2011 County-Level Acres Tilled'!$A$2:$F$3069,6,FALSE)),0,VLOOKUP(A6884,'2011 County-Level Acres Tilled'!$A$2:$F$3069,6,FALSE))</f>
        <v>66647.461600890063</v>
      </c>
      <c r="H6884" s="32" t="s">
        <v>5474</v>
      </c>
      <c r="I6884" s="9" t="s">
        <v>5411</v>
      </c>
      <c r="J6884" s="36">
        <f>IF(ISERROR(VLOOKUP(A6884&amp;I6884,'County-level Emissions Factors'!$E$2:$F$12273,2,FALSE)),0,VLOOKUP(A6884&amp;I6884,'County-level Emissions Factors'!$E$2:$F$12273,2,FALSE))</f>
        <v>7.6829282080271337</v>
      </c>
      <c r="K6884" s="19" t="s">
        <v>5473</v>
      </c>
      <c r="L6884" s="19" t="s">
        <v>5474</v>
      </c>
      <c r="M6884" s="38">
        <f t="shared" si="110"/>
        <v>256.02383136344173</v>
      </c>
      <c r="N6884" s="9" t="s">
        <v>5475</v>
      </c>
    </row>
    <row r="6885" spans="1:14">
      <c r="A6885" s="31" t="s">
        <v>1303</v>
      </c>
      <c r="B6885" s="31" t="s">
        <v>1299</v>
      </c>
      <c r="C6885" s="31" t="s">
        <v>23</v>
      </c>
      <c r="D6885" s="31" t="s">
        <v>1304</v>
      </c>
      <c r="E6885" s="31" t="s">
        <v>17</v>
      </c>
      <c r="F6885" s="31" t="s">
        <v>1300</v>
      </c>
      <c r="G6885" s="24">
        <f>IF(ISERROR(VLOOKUP(A6885,'2011 County-Level Acres Tilled'!$A$2:$F$3069,6,FALSE)),0,VLOOKUP(A6885,'2011 County-Level Acres Tilled'!$A$2:$F$3069,6,FALSE))</f>
        <v>173794.39380468978</v>
      </c>
      <c r="H6885" s="32" t="s">
        <v>5474</v>
      </c>
      <c r="I6885" s="9" t="s">
        <v>5411</v>
      </c>
      <c r="J6885" s="36">
        <f>IF(ISERROR(VLOOKUP(A6885&amp;I6885,'County-level Emissions Factors'!$E$2:$F$12273,2,FALSE)),0,VLOOKUP(A6885&amp;I6885,'County-level Emissions Factors'!$E$2:$F$12273,2,FALSE))</f>
        <v>9.940806539509536</v>
      </c>
      <c r="K6885" s="19" t="s">
        <v>5473</v>
      </c>
      <c r="L6885" s="19" t="s">
        <v>5474</v>
      </c>
      <c r="M6885" s="38">
        <f t="shared" si="110"/>
        <v>863.82822323187793</v>
      </c>
      <c r="N6885" s="9" t="s">
        <v>5475</v>
      </c>
    </row>
    <row r="6886" spans="1:14">
      <c r="A6886" s="31" t="s">
        <v>1305</v>
      </c>
      <c r="B6886" s="31" t="s">
        <v>1299</v>
      </c>
      <c r="C6886" s="31" t="s">
        <v>26</v>
      </c>
      <c r="D6886" s="31" t="s">
        <v>337</v>
      </c>
      <c r="E6886" s="31" t="s">
        <v>17</v>
      </c>
      <c r="F6886" s="31" t="s">
        <v>1300</v>
      </c>
      <c r="G6886" s="24">
        <f>IF(ISERROR(VLOOKUP(A6886,'2011 County-Level Acres Tilled'!$A$2:$F$3069,6,FALSE)),0,VLOOKUP(A6886,'2011 County-Level Acres Tilled'!$A$2:$F$3069,6,FALSE))</f>
        <v>124918.43777991494</v>
      </c>
      <c r="H6886" s="32" t="s">
        <v>5474</v>
      </c>
      <c r="I6886" s="9" t="s">
        <v>5411</v>
      </c>
      <c r="J6886" s="36">
        <f>IF(ISERROR(VLOOKUP(A6886&amp;I6886,'County-level Emissions Factors'!$E$2:$F$12273,2,FALSE)),0,VLOOKUP(A6886&amp;I6886,'County-level Emissions Factors'!$E$2:$F$12273,2,FALSE))</f>
        <v>9.0432410814269719</v>
      </c>
      <c r="K6886" s="19" t="s">
        <v>5473</v>
      </c>
      <c r="L6886" s="19" t="s">
        <v>5474</v>
      </c>
      <c r="M6886" s="38">
        <f t="shared" si="110"/>
        <v>564.83377417950294</v>
      </c>
      <c r="N6886" s="9" t="s">
        <v>5475</v>
      </c>
    </row>
    <row r="6887" spans="1:14">
      <c r="A6887" s="31" t="s">
        <v>1306</v>
      </c>
      <c r="B6887" s="31" t="s">
        <v>1299</v>
      </c>
      <c r="C6887" s="31" t="s">
        <v>29</v>
      </c>
      <c r="D6887" s="31" t="s">
        <v>1307</v>
      </c>
      <c r="E6887" s="31" t="s">
        <v>17</v>
      </c>
      <c r="F6887" s="31" t="s">
        <v>1300</v>
      </c>
      <c r="G6887" s="24">
        <f>IF(ISERROR(VLOOKUP(A6887,'2011 County-Level Acres Tilled'!$A$2:$F$3069,6,FALSE)),0,VLOOKUP(A6887,'2011 County-Level Acres Tilled'!$A$2:$F$3069,6,FALSE))</f>
        <v>93691.010184715662</v>
      </c>
      <c r="H6887" s="32" t="s">
        <v>5474</v>
      </c>
      <c r="I6887" s="9" t="s">
        <v>5411</v>
      </c>
      <c r="J6887" s="36">
        <f>IF(ISERROR(VLOOKUP(A6887&amp;I6887,'County-level Emissions Factors'!$E$2:$F$12273,2,FALSE)),0,VLOOKUP(A6887&amp;I6887,'County-level Emissions Factors'!$E$2:$F$12273,2,FALSE))</f>
        <v>7.2976289207868144</v>
      </c>
      <c r="K6887" s="19" t="s">
        <v>5473</v>
      </c>
      <c r="L6887" s="19" t="s">
        <v>5474</v>
      </c>
      <c r="M6887" s="38">
        <f t="shared" si="110"/>
        <v>341.86111277085649</v>
      </c>
      <c r="N6887" s="9" t="s">
        <v>5475</v>
      </c>
    </row>
    <row r="6888" spans="1:14">
      <c r="A6888" s="31" t="s">
        <v>1308</v>
      </c>
      <c r="B6888" s="31" t="s">
        <v>1299</v>
      </c>
      <c r="C6888" s="31" t="s">
        <v>32</v>
      </c>
      <c r="D6888" s="31" t="s">
        <v>1309</v>
      </c>
      <c r="E6888" s="31" t="s">
        <v>17</v>
      </c>
      <c r="F6888" s="31" t="s">
        <v>1300</v>
      </c>
      <c r="G6888" s="24">
        <f>IF(ISERROR(VLOOKUP(A6888,'2011 County-Level Acres Tilled'!$A$2:$F$3069,6,FALSE)),0,VLOOKUP(A6888,'2011 County-Level Acres Tilled'!$A$2:$F$3069,6,FALSE))</f>
        <v>433141.47935960715</v>
      </c>
      <c r="H6888" s="32" t="s">
        <v>5474</v>
      </c>
      <c r="I6888" s="9" t="s">
        <v>5411</v>
      </c>
      <c r="J6888" s="36">
        <f>IF(ISERROR(VLOOKUP(A6888&amp;I6888,'County-level Emissions Factors'!$E$2:$F$12273,2,FALSE)),0,VLOOKUP(A6888&amp;I6888,'County-level Emissions Factors'!$E$2:$F$12273,2,FALSE))</f>
        <v>6.0575666550238685</v>
      </c>
      <c r="K6888" s="19" t="s">
        <v>5473</v>
      </c>
      <c r="L6888" s="19" t="s">
        <v>5474</v>
      </c>
      <c r="M6888" s="38">
        <f t="shared" si="110"/>
        <v>1311.8916911382328</v>
      </c>
      <c r="N6888" s="9" t="s">
        <v>5475</v>
      </c>
    </row>
    <row r="6889" spans="1:14">
      <c r="A6889" s="31" t="s">
        <v>1310</v>
      </c>
      <c r="B6889" s="31" t="s">
        <v>1299</v>
      </c>
      <c r="C6889" s="31" t="s">
        <v>35</v>
      </c>
      <c r="D6889" s="31" t="s">
        <v>39</v>
      </c>
      <c r="E6889" s="31" t="s">
        <v>17</v>
      </c>
      <c r="F6889" s="31" t="s">
        <v>1300</v>
      </c>
      <c r="G6889" s="24">
        <f>IF(ISERROR(VLOOKUP(A6889,'2011 County-Level Acres Tilled'!$A$2:$F$3069,6,FALSE)),0,VLOOKUP(A6889,'2011 County-Level Acres Tilled'!$A$2:$F$3069,6,FALSE))</f>
        <v>43884.906808261068</v>
      </c>
      <c r="H6889" s="32" t="s">
        <v>5474</v>
      </c>
      <c r="I6889" s="9" t="s">
        <v>5411</v>
      </c>
      <c r="J6889" s="36">
        <f>IF(ISERROR(VLOOKUP(A6889&amp;I6889,'County-level Emissions Factors'!$E$2:$F$12273,2,FALSE)),0,VLOOKUP(A6889&amp;I6889,'County-level Emissions Factors'!$E$2:$F$12273,2,FALSE))</f>
        <v>9.2720359955005627</v>
      </c>
      <c r="K6889" s="19" t="s">
        <v>5473</v>
      </c>
      <c r="L6889" s="19" t="s">
        <v>5474</v>
      </c>
      <c r="M6889" s="38">
        <f t="shared" si="110"/>
        <v>203.45121779269215</v>
      </c>
      <c r="N6889" s="9" t="s">
        <v>5475</v>
      </c>
    </row>
    <row r="6890" spans="1:14">
      <c r="A6890" s="31" t="s">
        <v>1311</v>
      </c>
      <c r="B6890" s="31" t="s">
        <v>1299</v>
      </c>
      <c r="C6890" s="31" t="s">
        <v>38</v>
      </c>
      <c r="D6890" s="31" t="s">
        <v>342</v>
      </c>
      <c r="E6890" s="31" t="s">
        <v>17</v>
      </c>
      <c r="F6890" s="31" t="s">
        <v>1300</v>
      </c>
      <c r="G6890" s="24">
        <f>IF(ISERROR(VLOOKUP(A6890,'2011 County-Level Acres Tilled'!$A$2:$F$3069,6,FALSE)),0,VLOOKUP(A6890,'2011 County-Level Acres Tilled'!$A$2:$F$3069,6,FALSE))</f>
        <v>194959.63327436251</v>
      </c>
      <c r="H6890" s="32" t="s">
        <v>5474</v>
      </c>
      <c r="I6890" s="9" t="s">
        <v>5411</v>
      </c>
      <c r="J6890" s="36">
        <f>IF(ISERROR(VLOOKUP(A6890&amp;I6890,'County-level Emissions Factors'!$E$2:$F$12273,2,FALSE)),0,VLOOKUP(A6890&amp;I6890,'County-level Emissions Factors'!$E$2:$F$12273,2,FALSE))</f>
        <v>6.2941749097189499</v>
      </c>
      <c r="K6890" s="19" t="s">
        <v>5473</v>
      </c>
      <c r="L6890" s="19" t="s">
        <v>5474</v>
      </c>
      <c r="M6890" s="38">
        <f t="shared" si="110"/>
        <v>613.55501608175018</v>
      </c>
      <c r="N6890" s="9" t="s">
        <v>5475</v>
      </c>
    </row>
    <row r="6891" spans="1:14">
      <c r="A6891" s="31" t="s">
        <v>1312</v>
      </c>
      <c r="B6891" s="31" t="s">
        <v>1299</v>
      </c>
      <c r="C6891" s="31" t="s">
        <v>41</v>
      </c>
      <c r="D6891" s="31" t="s">
        <v>1313</v>
      </c>
      <c r="E6891" s="31" t="s">
        <v>17</v>
      </c>
      <c r="F6891" s="31" t="s">
        <v>1300</v>
      </c>
      <c r="G6891" s="24">
        <f>IF(ISERROR(VLOOKUP(A6891,'2011 County-Level Acres Tilled'!$A$2:$F$3069,6,FALSE)),0,VLOOKUP(A6891,'2011 County-Level Acres Tilled'!$A$2:$F$3069,6,FALSE))</f>
        <v>154652.60365740935</v>
      </c>
      <c r="H6891" s="32" t="s">
        <v>5474</v>
      </c>
      <c r="I6891" s="9" t="s">
        <v>5411</v>
      </c>
      <c r="J6891" s="36">
        <f>IF(ISERROR(VLOOKUP(A6891&amp;I6891,'County-level Emissions Factors'!$E$2:$F$12273,2,FALSE)),0,VLOOKUP(A6891&amp;I6891,'County-level Emissions Factors'!$E$2:$F$12273,2,FALSE))</f>
        <v>5.5227765163801488</v>
      </c>
      <c r="K6891" s="19" t="s">
        <v>5473</v>
      </c>
      <c r="L6891" s="19" t="s">
        <v>5474</v>
      </c>
      <c r="M6891" s="38">
        <f t="shared" si="110"/>
        <v>427.05588383809351</v>
      </c>
      <c r="N6891" s="9" t="s">
        <v>5475</v>
      </c>
    </row>
    <row r="6892" spans="1:14">
      <c r="A6892" s="31" t="s">
        <v>1314</v>
      </c>
      <c r="B6892" s="31" t="s">
        <v>1299</v>
      </c>
      <c r="C6892" s="31" t="s">
        <v>44</v>
      </c>
      <c r="D6892" s="31" t="s">
        <v>1315</v>
      </c>
      <c r="E6892" s="31" t="s">
        <v>17</v>
      </c>
      <c r="F6892" s="31" t="s">
        <v>1300</v>
      </c>
      <c r="G6892" s="24">
        <f>IF(ISERROR(VLOOKUP(A6892,'2011 County-Level Acres Tilled'!$A$2:$F$3069,6,FALSE)),0,VLOOKUP(A6892,'2011 County-Level Acres Tilled'!$A$2:$F$3069,6,FALSE))</f>
        <v>543077.02622925618</v>
      </c>
      <c r="H6892" s="32" t="s">
        <v>5474</v>
      </c>
      <c r="I6892" s="9" t="s">
        <v>5411</v>
      </c>
      <c r="J6892" s="36">
        <f>IF(ISERROR(VLOOKUP(A6892&amp;I6892,'County-level Emissions Factors'!$E$2:$F$12273,2,FALSE)),0,VLOOKUP(A6892&amp;I6892,'County-level Emissions Factors'!$E$2:$F$12273,2,FALSE))</f>
        <v>9.2750073986386514</v>
      </c>
      <c r="K6892" s="19" t="s">
        <v>5473</v>
      </c>
      <c r="L6892" s="19" t="s">
        <v>5474</v>
      </c>
      <c r="M6892" s="38">
        <f t="shared" si="110"/>
        <v>2518.521718153514</v>
      </c>
      <c r="N6892" s="9" t="s">
        <v>5475</v>
      </c>
    </row>
    <row r="6893" spans="1:14">
      <c r="A6893" s="31" t="s">
        <v>1316</v>
      </c>
      <c r="B6893" s="31" t="s">
        <v>1299</v>
      </c>
      <c r="C6893" s="31" t="s">
        <v>47</v>
      </c>
      <c r="D6893" s="31" t="s">
        <v>1317</v>
      </c>
      <c r="E6893" s="31" t="s">
        <v>17</v>
      </c>
      <c r="F6893" s="31" t="s">
        <v>1300</v>
      </c>
      <c r="G6893" s="24">
        <f>IF(ISERROR(VLOOKUP(A6893,'2011 County-Level Acres Tilled'!$A$2:$F$3069,6,FALSE)),0,VLOOKUP(A6893,'2011 County-Level Acres Tilled'!$A$2:$F$3069,6,FALSE))</f>
        <v>381454.76770570938</v>
      </c>
      <c r="H6893" s="32" t="s">
        <v>5474</v>
      </c>
      <c r="I6893" s="9" t="s">
        <v>5411</v>
      </c>
      <c r="J6893" s="36">
        <f>IF(ISERROR(VLOOKUP(A6893&amp;I6893,'County-level Emissions Factors'!$E$2:$F$12273,2,FALSE)),0,VLOOKUP(A6893&amp;I6893,'County-level Emissions Factors'!$E$2:$F$12273,2,FALSE))</f>
        <v>11.034174275610916</v>
      </c>
      <c r="K6893" s="19" t="s">
        <v>5473</v>
      </c>
      <c r="L6893" s="19" t="s">
        <v>5474</v>
      </c>
      <c r="M6893" s="38">
        <f t="shared" si="110"/>
        <v>2104.5191925637378</v>
      </c>
      <c r="N6893" s="9" t="s">
        <v>5475</v>
      </c>
    </row>
    <row r="6894" spans="1:14">
      <c r="A6894" s="31" t="s">
        <v>1318</v>
      </c>
      <c r="B6894" s="31" t="s">
        <v>1299</v>
      </c>
      <c r="C6894" s="31" t="s">
        <v>50</v>
      </c>
      <c r="D6894" s="31" t="s">
        <v>346</v>
      </c>
      <c r="E6894" s="31" t="s">
        <v>17</v>
      </c>
      <c r="F6894" s="31" t="s">
        <v>1300</v>
      </c>
      <c r="G6894" s="24">
        <f>IF(ISERROR(VLOOKUP(A6894,'2011 County-Level Acres Tilled'!$A$2:$F$3069,6,FALSE)),0,VLOOKUP(A6894,'2011 County-Level Acres Tilled'!$A$2:$F$3069,6,FALSE))</f>
        <v>229801.47590844124</v>
      </c>
      <c r="H6894" s="32" t="s">
        <v>5474</v>
      </c>
      <c r="I6894" s="9" t="s">
        <v>5411</v>
      </c>
      <c r="J6894" s="36">
        <f>IF(ISERROR(VLOOKUP(A6894&amp;I6894,'County-level Emissions Factors'!$E$2:$F$12273,2,FALSE)),0,VLOOKUP(A6894&amp;I6894,'County-level Emissions Factors'!$E$2:$F$12273,2,FALSE))</f>
        <v>9.5845351867940902</v>
      </c>
      <c r="K6894" s="19" t="s">
        <v>5473</v>
      </c>
      <c r="L6894" s="19" t="s">
        <v>5474</v>
      </c>
      <c r="M6894" s="38">
        <f t="shared" si="110"/>
        <v>1101.2701659108347</v>
      </c>
      <c r="N6894" s="9" t="s">
        <v>5475</v>
      </c>
    </row>
    <row r="6895" spans="1:14">
      <c r="A6895" s="31" t="s">
        <v>1319</v>
      </c>
      <c r="B6895" s="31" t="s">
        <v>1299</v>
      </c>
      <c r="C6895" s="31" t="s">
        <v>53</v>
      </c>
      <c r="D6895" s="31" t="s">
        <v>57</v>
      </c>
      <c r="E6895" s="31" t="s">
        <v>17</v>
      </c>
      <c r="F6895" s="31" t="s">
        <v>1300</v>
      </c>
      <c r="G6895" s="24">
        <f>IF(ISERROR(VLOOKUP(A6895,'2011 County-Level Acres Tilled'!$A$2:$F$3069,6,FALSE)),0,VLOOKUP(A6895,'2011 County-Level Acres Tilled'!$A$2:$F$3069,6,FALSE))</f>
        <v>206139.62338423141</v>
      </c>
      <c r="H6895" s="32" t="s">
        <v>5474</v>
      </c>
      <c r="I6895" s="9" t="s">
        <v>5411</v>
      </c>
      <c r="J6895" s="36">
        <f>IF(ISERROR(VLOOKUP(A6895&amp;I6895,'County-level Emissions Factors'!$E$2:$F$12273,2,FALSE)),0,VLOOKUP(A6895&amp;I6895,'County-level Emissions Factors'!$E$2:$F$12273,2,FALSE))</f>
        <v>5.9387573687657902</v>
      </c>
      <c r="K6895" s="19" t="s">
        <v>5473</v>
      </c>
      <c r="L6895" s="19" t="s">
        <v>5474</v>
      </c>
      <c r="M6895" s="38">
        <f t="shared" si="110"/>
        <v>612.10660368385459</v>
      </c>
      <c r="N6895" s="9" t="s">
        <v>5475</v>
      </c>
    </row>
    <row r="6896" spans="1:14">
      <c r="A6896" s="31" t="s">
        <v>1320</v>
      </c>
      <c r="B6896" s="31" t="s">
        <v>1299</v>
      </c>
      <c r="C6896" s="31" t="s">
        <v>56</v>
      </c>
      <c r="D6896" s="31" t="s">
        <v>1321</v>
      </c>
      <c r="E6896" s="31" t="s">
        <v>17</v>
      </c>
      <c r="F6896" s="31" t="s">
        <v>1300</v>
      </c>
      <c r="G6896" s="24">
        <f>IF(ISERROR(VLOOKUP(A6896,'2011 County-Level Acres Tilled'!$A$2:$F$3069,6,FALSE)),0,VLOOKUP(A6896,'2011 County-Level Acres Tilled'!$A$2:$F$3069,6,FALSE))</f>
        <v>222202.33635559489</v>
      </c>
      <c r="H6896" s="32" t="s">
        <v>5474</v>
      </c>
      <c r="I6896" s="9" t="s">
        <v>5411</v>
      </c>
      <c r="J6896" s="36">
        <f>IF(ISERROR(VLOOKUP(A6896&amp;I6896,'County-level Emissions Factors'!$E$2:$F$12273,2,FALSE)),0,VLOOKUP(A6896&amp;I6896,'County-level Emissions Factors'!$E$2:$F$12273,2,FALSE))</f>
        <v>7.4810678794003698</v>
      </c>
      <c r="K6896" s="19" t="s">
        <v>5473</v>
      </c>
      <c r="L6896" s="19" t="s">
        <v>5474</v>
      </c>
      <c r="M6896" s="38">
        <f t="shared" si="110"/>
        <v>831.15538061877896</v>
      </c>
      <c r="N6896" s="9" t="s">
        <v>5475</v>
      </c>
    </row>
    <row r="6897" spans="1:14">
      <c r="A6897" s="31" t="s">
        <v>1322</v>
      </c>
      <c r="B6897" s="31" t="s">
        <v>1299</v>
      </c>
      <c r="C6897" s="31" t="s">
        <v>59</v>
      </c>
      <c r="D6897" s="31" t="s">
        <v>1323</v>
      </c>
      <c r="E6897" s="31" t="s">
        <v>17</v>
      </c>
      <c r="F6897" s="31" t="s">
        <v>1300</v>
      </c>
      <c r="G6897" s="24">
        <f>IF(ISERROR(VLOOKUP(A6897,'2011 County-Level Acres Tilled'!$A$2:$F$3069,6,FALSE)),0,VLOOKUP(A6897,'2011 County-Level Acres Tilled'!$A$2:$F$3069,6,FALSE))</f>
        <v>235905.23031043087</v>
      </c>
      <c r="H6897" s="32" t="s">
        <v>5474</v>
      </c>
      <c r="I6897" s="9" t="s">
        <v>5411</v>
      </c>
      <c r="J6897" s="36">
        <f>IF(ISERROR(VLOOKUP(A6897&amp;I6897,'County-level Emissions Factors'!$E$2:$F$12273,2,FALSE)),0,VLOOKUP(A6897&amp;I6897,'County-level Emissions Factors'!$E$2:$F$12273,2,FALSE))</f>
        <v>9.9518625863097778</v>
      </c>
      <c r="K6897" s="19" t="s">
        <v>5473</v>
      </c>
      <c r="L6897" s="19" t="s">
        <v>5474</v>
      </c>
      <c r="M6897" s="38">
        <f t="shared" si="110"/>
        <v>1173.8482177205842</v>
      </c>
      <c r="N6897" s="9" t="s">
        <v>5475</v>
      </c>
    </row>
    <row r="6898" spans="1:14">
      <c r="A6898" s="31" t="s">
        <v>1324</v>
      </c>
      <c r="B6898" s="31" t="s">
        <v>1299</v>
      </c>
      <c r="C6898" s="31" t="s">
        <v>62</v>
      </c>
      <c r="D6898" s="31" t="s">
        <v>921</v>
      </c>
      <c r="E6898" s="31" t="s">
        <v>17</v>
      </c>
      <c r="F6898" s="31" t="s">
        <v>1300</v>
      </c>
      <c r="G6898" s="24">
        <f>IF(ISERROR(VLOOKUP(A6898,'2011 County-Level Acres Tilled'!$A$2:$F$3069,6,FALSE)),0,VLOOKUP(A6898,'2011 County-Level Acres Tilled'!$A$2:$F$3069,6,FALSE))</f>
        <v>12394.530847579308</v>
      </c>
      <c r="H6898" s="32" t="s">
        <v>5474</v>
      </c>
      <c r="I6898" s="9" t="s">
        <v>5411</v>
      </c>
      <c r="J6898" s="36">
        <f>IF(ISERROR(VLOOKUP(A6898&amp;I6898,'County-level Emissions Factors'!$E$2:$F$12273,2,FALSE)),0,VLOOKUP(A6898&amp;I6898,'County-level Emissions Factors'!$E$2:$F$12273,2,FALSE))</f>
        <v>8.6065234685759737</v>
      </c>
      <c r="K6898" s="19" t="s">
        <v>5473</v>
      </c>
      <c r="L6898" s="19" t="s">
        <v>5474</v>
      </c>
      <c r="M6898" s="38">
        <f t="shared" si="110"/>
        <v>53.336910310840089</v>
      </c>
      <c r="N6898" s="9" t="s">
        <v>5475</v>
      </c>
    </row>
    <row r="6899" spans="1:14">
      <c r="A6899" s="31" t="s">
        <v>1325</v>
      </c>
      <c r="B6899" s="31" t="s">
        <v>1299</v>
      </c>
      <c r="C6899" s="31" t="s">
        <v>65</v>
      </c>
      <c r="D6899" s="31" t="s">
        <v>358</v>
      </c>
      <c r="E6899" s="31" t="s">
        <v>17</v>
      </c>
      <c r="F6899" s="31" t="s">
        <v>1300</v>
      </c>
      <c r="G6899" s="24">
        <f>IF(ISERROR(VLOOKUP(A6899,'2011 County-Level Acres Tilled'!$A$2:$F$3069,6,FALSE)),0,VLOOKUP(A6899,'2011 County-Level Acres Tilled'!$A$2:$F$3069,6,FALSE))</f>
        <v>168867.39846739618</v>
      </c>
      <c r="H6899" s="32" t="s">
        <v>5474</v>
      </c>
      <c r="I6899" s="9" t="s">
        <v>5411</v>
      </c>
      <c r="J6899" s="36">
        <f>IF(ISERROR(VLOOKUP(A6899&amp;I6899,'County-level Emissions Factors'!$E$2:$F$12273,2,FALSE)),0,VLOOKUP(A6899&amp;I6899,'County-level Emissions Factors'!$E$2:$F$12273,2,FALSE))</f>
        <v>8.8702785107006736</v>
      </c>
      <c r="K6899" s="19" t="s">
        <v>5473</v>
      </c>
      <c r="L6899" s="19" t="s">
        <v>5474</v>
      </c>
      <c r="M6899" s="38">
        <f t="shared" si="110"/>
        <v>748.9504278916362</v>
      </c>
      <c r="N6899" s="9" t="s">
        <v>5475</v>
      </c>
    </row>
    <row r="6900" spans="1:14">
      <c r="A6900" s="31" t="s">
        <v>1326</v>
      </c>
      <c r="B6900" s="31" t="s">
        <v>1299</v>
      </c>
      <c r="C6900" s="31" t="s">
        <v>68</v>
      </c>
      <c r="D6900" s="31" t="s">
        <v>1327</v>
      </c>
      <c r="E6900" s="31" t="s">
        <v>17</v>
      </c>
      <c r="F6900" s="31" t="s">
        <v>1300</v>
      </c>
      <c r="G6900" s="24">
        <f>IF(ISERROR(VLOOKUP(A6900,'2011 County-Level Acres Tilled'!$A$2:$F$3069,6,FALSE)),0,VLOOKUP(A6900,'2011 County-Level Acres Tilled'!$A$2:$F$3069,6,FALSE))</f>
        <v>155934.01638687516</v>
      </c>
      <c r="H6900" s="32" t="s">
        <v>5474</v>
      </c>
      <c r="I6900" s="9" t="s">
        <v>5411</v>
      </c>
      <c r="J6900" s="36">
        <f>IF(ISERROR(VLOOKUP(A6900&amp;I6900,'County-level Emissions Factors'!$E$2:$F$12273,2,FALSE)),0,VLOOKUP(A6900&amp;I6900,'County-level Emissions Factors'!$E$2:$F$12273,2,FALSE))</f>
        <v>9.473582598622821</v>
      </c>
      <c r="K6900" s="19" t="s">
        <v>5473</v>
      </c>
      <c r="L6900" s="19" t="s">
        <v>5474</v>
      </c>
      <c r="M6900" s="38">
        <f t="shared" si="110"/>
        <v>738.62689208803317</v>
      </c>
      <c r="N6900" s="9" t="s">
        <v>5475</v>
      </c>
    </row>
    <row r="6901" spans="1:14">
      <c r="A6901" s="31" t="s">
        <v>1328</v>
      </c>
      <c r="B6901" s="31" t="s">
        <v>1299</v>
      </c>
      <c r="C6901" s="31" t="s">
        <v>71</v>
      </c>
      <c r="D6901" s="31" t="s">
        <v>90</v>
      </c>
      <c r="E6901" s="31" t="s">
        <v>17</v>
      </c>
      <c r="F6901" s="31" t="s">
        <v>1300</v>
      </c>
      <c r="G6901" s="24">
        <f>IF(ISERROR(VLOOKUP(A6901,'2011 County-Level Acres Tilled'!$A$2:$F$3069,6,FALSE)),0,VLOOKUP(A6901,'2011 County-Level Acres Tilled'!$A$2:$F$3069,6,FALSE))</f>
        <v>328109.9340582916</v>
      </c>
      <c r="H6901" s="32" t="s">
        <v>5474</v>
      </c>
      <c r="I6901" s="9" t="s">
        <v>5411</v>
      </c>
      <c r="J6901" s="36">
        <f>IF(ISERROR(VLOOKUP(A6901&amp;I6901,'County-level Emissions Factors'!$E$2:$F$12273,2,FALSE)),0,VLOOKUP(A6901&amp;I6901,'County-level Emissions Factors'!$E$2:$F$12273,2,FALSE))</f>
        <v>6.6745247616118109</v>
      </c>
      <c r="K6901" s="19" t="s">
        <v>5473</v>
      </c>
      <c r="L6901" s="19" t="s">
        <v>5474</v>
      </c>
      <c r="M6901" s="38">
        <f t="shared" si="110"/>
        <v>1094.9889397014429</v>
      </c>
      <c r="N6901" s="9" t="s">
        <v>5475</v>
      </c>
    </row>
    <row r="6902" spans="1:14">
      <c r="A6902" s="31" t="s">
        <v>1329</v>
      </c>
      <c r="B6902" s="31" t="s">
        <v>1299</v>
      </c>
      <c r="C6902" s="31" t="s">
        <v>74</v>
      </c>
      <c r="D6902" s="31" t="s">
        <v>1330</v>
      </c>
      <c r="E6902" s="31" t="s">
        <v>17</v>
      </c>
      <c r="F6902" s="31" t="s">
        <v>1300</v>
      </c>
      <c r="G6902" s="24">
        <f>IF(ISERROR(VLOOKUP(A6902,'2011 County-Level Acres Tilled'!$A$2:$F$3069,6,FALSE)),0,VLOOKUP(A6902,'2011 County-Level Acres Tilled'!$A$2:$F$3069,6,FALSE))</f>
        <v>155318.25151113086</v>
      </c>
      <c r="H6902" s="32" t="s">
        <v>5474</v>
      </c>
      <c r="I6902" s="9" t="s">
        <v>5411</v>
      </c>
      <c r="J6902" s="36">
        <f>IF(ISERROR(VLOOKUP(A6902&amp;I6902,'County-level Emissions Factors'!$E$2:$F$12273,2,FALSE)),0,VLOOKUP(A6902&amp;I6902,'County-level Emissions Factors'!$E$2:$F$12273,2,FALSE))</f>
        <v>9.8648801313628898</v>
      </c>
      <c r="K6902" s="19" t="s">
        <v>5473</v>
      </c>
      <c r="L6902" s="19" t="s">
        <v>5474</v>
      </c>
      <c r="M6902" s="38">
        <f t="shared" si="110"/>
        <v>766.09796668508955</v>
      </c>
      <c r="N6902" s="9" t="s">
        <v>5475</v>
      </c>
    </row>
    <row r="6903" spans="1:14">
      <c r="A6903" s="31" t="s">
        <v>1331</v>
      </c>
      <c r="B6903" s="31" t="s">
        <v>1299</v>
      </c>
      <c r="C6903" s="31" t="s">
        <v>77</v>
      </c>
      <c r="D6903" s="31" t="s">
        <v>624</v>
      </c>
      <c r="E6903" s="31" t="s">
        <v>17</v>
      </c>
      <c r="F6903" s="31" t="s">
        <v>1300</v>
      </c>
      <c r="G6903" s="24">
        <f>IF(ISERROR(VLOOKUP(A6903,'2011 County-Level Acres Tilled'!$A$2:$F$3069,6,FALSE)),0,VLOOKUP(A6903,'2011 County-Level Acres Tilled'!$A$2:$F$3069,6,FALSE))</f>
        <v>243803.43714144704</v>
      </c>
      <c r="H6903" s="32" t="s">
        <v>5474</v>
      </c>
      <c r="I6903" s="9" t="s">
        <v>5411</v>
      </c>
      <c r="J6903" s="36">
        <f>IF(ISERROR(VLOOKUP(A6903&amp;I6903,'County-level Emissions Factors'!$E$2:$F$12273,2,FALSE)),0,VLOOKUP(A6903&amp;I6903,'County-level Emissions Factors'!$E$2:$F$12273,2,FALSE))</f>
        <v>10.161252317198764</v>
      </c>
      <c r="K6903" s="19" t="s">
        <v>5473</v>
      </c>
      <c r="L6903" s="19" t="s">
        <v>5474</v>
      </c>
      <c r="M6903" s="38">
        <f t="shared" si="110"/>
        <v>1238.674120297276</v>
      </c>
      <c r="N6903" s="9" t="s">
        <v>5475</v>
      </c>
    </row>
    <row r="6904" spans="1:14">
      <c r="A6904" s="31" t="s">
        <v>1332</v>
      </c>
      <c r="B6904" s="31" t="s">
        <v>1299</v>
      </c>
      <c r="C6904" s="31" t="s">
        <v>80</v>
      </c>
      <c r="D6904" s="31" t="s">
        <v>1333</v>
      </c>
      <c r="E6904" s="31" t="s">
        <v>17</v>
      </c>
      <c r="F6904" s="31" t="s">
        <v>1300</v>
      </c>
      <c r="G6904" s="24">
        <f>IF(ISERROR(VLOOKUP(A6904,'2011 County-Level Acres Tilled'!$A$2:$F$3069,6,FALSE)),0,VLOOKUP(A6904,'2011 County-Level Acres Tilled'!$A$2:$F$3069,6,FALSE))</f>
        <v>9172.6719612330071</v>
      </c>
      <c r="H6904" s="32" t="s">
        <v>5474</v>
      </c>
      <c r="I6904" s="9" t="s">
        <v>5411</v>
      </c>
      <c r="J6904" s="36">
        <f>IF(ISERROR(VLOOKUP(A6904&amp;I6904,'County-level Emissions Factors'!$E$2:$F$12273,2,FALSE)),0,VLOOKUP(A6904&amp;I6904,'County-level Emissions Factors'!$E$2:$F$12273,2,FALSE))</f>
        <v>9.3641304347826075</v>
      </c>
      <c r="K6904" s="19" t="s">
        <v>5473</v>
      </c>
      <c r="L6904" s="19" t="s">
        <v>5474</v>
      </c>
      <c r="M6904" s="38">
        <f t="shared" si="110"/>
        <v>42.947048340229536</v>
      </c>
      <c r="N6904" s="9" t="s">
        <v>5475</v>
      </c>
    </row>
    <row r="6905" spans="1:14">
      <c r="A6905" s="31" t="s">
        <v>1334</v>
      </c>
      <c r="B6905" s="31" t="s">
        <v>1299</v>
      </c>
      <c r="C6905" s="31" t="s">
        <v>83</v>
      </c>
      <c r="D6905" s="31" t="s">
        <v>1335</v>
      </c>
      <c r="E6905" s="31" t="s">
        <v>17</v>
      </c>
      <c r="F6905" s="31" t="s">
        <v>1300</v>
      </c>
      <c r="G6905" s="24">
        <f>IF(ISERROR(VLOOKUP(A6905,'2011 County-Level Acres Tilled'!$A$2:$F$3069,6,FALSE)),0,VLOOKUP(A6905,'2011 County-Level Acres Tilled'!$A$2:$F$3069,6,FALSE))</f>
        <v>318726.92968033906</v>
      </c>
      <c r="H6905" s="32" t="s">
        <v>5474</v>
      </c>
      <c r="I6905" s="9" t="s">
        <v>5411</v>
      </c>
      <c r="J6905" s="36">
        <f>IF(ISERROR(VLOOKUP(A6905&amp;I6905,'County-level Emissions Factors'!$E$2:$F$12273,2,FALSE)),0,VLOOKUP(A6905&amp;I6905,'County-level Emissions Factors'!$E$2:$F$12273,2,FALSE))</f>
        <v>7.8254184397163105</v>
      </c>
      <c r="K6905" s="19" t="s">
        <v>5473</v>
      </c>
      <c r="L6905" s="19" t="s">
        <v>5474</v>
      </c>
      <c r="M6905" s="38">
        <f t="shared" si="110"/>
        <v>1247.0857963773444</v>
      </c>
      <c r="N6905" s="9" t="s">
        <v>5475</v>
      </c>
    </row>
    <row r="6906" spans="1:14">
      <c r="A6906" s="31" t="s">
        <v>1336</v>
      </c>
      <c r="B6906" s="31" t="s">
        <v>1299</v>
      </c>
      <c r="C6906" s="31" t="s">
        <v>86</v>
      </c>
      <c r="D6906" s="31" t="s">
        <v>1337</v>
      </c>
      <c r="E6906" s="31" t="s">
        <v>17</v>
      </c>
      <c r="F6906" s="31" t="s">
        <v>1300</v>
      </c>
      <c r="G6906" s="24">
        <f>IF(ISERROR(VLOOKUP(A6906,'2011 County-Level Acres Tilled'!$A$2:$F$3069,6,FALSE)),0,VLOOKUP(A6906,'2011 County-Level Acres Tilled'!$A$2:$F$3069,6,FALSE))</f>
        <v>85753.442020973147</v>
      </c>
      <c r="H6906" s="32" t="s">
        <v>5474</v>
      </c>
      <c r="I6906" s="9" t="s">
        <v>5411</v>
      </c>
      <c r="J6906" s="36">
        <f>IF(ISERROR(VLOOKUP(A6906&amp;I6906,'County-level Emissions Factors'!$E$2:$F$12273,2,FALSE)),0,VLOOKUP(A6906&amp;I6906,'County-level Emissions Factors'!$E$2:$F$12273,2,FALSE))</f>
        <v>5.7097954545454543</v>
      </c>
      <c r="K6906" s="19" t="s">
        <v>5473</v>
      </c>
      <c r="L6906" s="19" t="s">
        <v>5474</v>
      </c>
      <c r="M6906" s="38">
        <f t="shared" si="110"/>
        <v>244.81730673148979</v>
      </c>
      <c r="N6906" s="9" t="s">
        <v>5475</v>
      </c>
    </row>
    <row r="6907" spans="1:14">
      <c r="A6907" s="31" t="s">
        <v>1338</v>
      </c>
      <c r="B6907" s="31" t="s">
        <v>1299</v>
      </c>
      <c r="C6907" s="31" t="s">
        <v>89</v>
      </c>
      <c r="D6907" s="31" t="s">
        <v>946</v>
      </c>
      <c r="E6907" s="31" t="s">
        <v>17</v>
      </c>
      <c r="F6907" s="31" t="s">
        <v>1300</v>
      </c>
      <c r="G6907" s="24">
        <f>IF(ISERROR(VLOOKUP(A6907,'2011 County-Level Acres Tilled'!$A$2:$F$3069,6,FALSE)),0,VLOOKUP(A6907,'2011 County-Level Acres Tilled'!$A$2:$F$3069,6,FALSE))</f>
        <v>208628.93193661908</v>
      </c>
      <c r="H6907" s="32" t="s">
        <v>5474</v>
      </c>
      <c r="I6907" s="9" t="s">
        <v>5411</v>
      </c>
      <c r="J6907" s="36">
        <f>IF(ISERROR(VLOOKUP(A6907&amp;I6907,'County-level Emissions Factors'!$E$2:$F$12273,2,FALSE)),0,VLOOKUP(A6907&amp;I6907,'County-level Emissions Factors'!$E$2:$F$12273,2,FALSE))</f>
        <v>9.5141110065851358</v>
      </c>
      <c r="K6907" s="19" t="s">
        <v>5473</v>
      </c>
      <c r="L6907" s="19" t="s">
        <v>5474</v>
      </c>
      <c r="M6907" s="38">
        <f t="shared" si="110"/>
        <v>992.45940881514434</v>
      </c>
      <c r="N6907" s="9" t="s">
        <v>5475</v>
      </c>
    </row>
    <row r="6908" spans="1:14">
      <c r="A6908" s="31" t="s">
        <v>1339</v>
      </c>
      <c r="B6908" s="31" t="s">
        <v>1299</v>
      </c>
      <c r="C6908" s="31" t="s">
        <v>92</v>
      </c>
      <c r="D6908" s="31" t="s">
        <v>102</v>
      </c>
      <c r="E6908" s="31" t="s">
        <v>17</v>
      </c>
      <c r="F6908" s="31" t="s">
        <v>1300</v>
      </c>
      <c r="G6908" s="24">
        <f>IF(ISERROR(VLOOKUP(A6908,'2011 County-Level Acres Tilled'!$A$2:$F$3069,6,FALSE)),0,VLOOKUP(A6908,'2011 County-Level Acres Tilled'!$A$2:$F$3069,6,FALSE))</f>
        <v>268335.130585415</v>
      </c>
      <c r="H6908" s="32" t="s">
        <v>5474</v>
      </c>
      <c r="I6908" s="9" t="s">
        <v>5411</v>
      </c>
      <c r="J6908" s="36">
        <f>IF(ISERROR(VLOOKUP(A6908&amp;I6908,'County-level Emissions Factors'!$E$2:$F$12273,2,FALSE)),0,VLOOKUP(A6908&amp;I6908,'County-level Emissions Factors'!$E$2:$F$12273,2,FALSE))</f>
        <v>8.0614553314121018</v>
      </c>
      <c r="K6908" s="19" t="s">
        <v>5473</v>
      </c>
      <c r="L6908" s="19" t="s">
        <v>5474</v>
      </c>
      <c r="M6908" s="38">
        <f t="shared" si="110"/>
        <v>1081.5858345314782</v>
      </c>
      <c r="N6908" s="9" t="s">
        <v>5475</v>
      </c>
    </row>
    <row r="6909" spans="1:14">
      <c r="A6909" s="31" t="s">
        <v>1340</v>
      </c>
      <c r="B6909" s="31" t="s">
        <v>1299</v>
      </c>
      <c r="C6909" s="31" t="s">
        <v>95</v>
      </c>
      <c r="D6909" s="31" t="s">
        <v>1341</v>
      </c>
      <c r="E6909" s="31" t="s">
        <v>17</v>
      </c>
      <c r="F6909" s="31" t="s">
        <v>1300</v>
      </c>
      <c r="G6909" s="24">
        <f>IF(ISERROR(VLOOKUP(A6909,'2011 County-Level Acres Tilled'!$A$2:$F$3069,6,FALSE)),0,VLOOKUP(A6909,'2011 County-Level Acres Tilled'!$A$2:$F$3069,6,FALSE))</f>
        <v>281117.35835753073</v>
      </c>
      <c r="H6909" s="32" t="s">
        <v>5474</v>
      </c>
      <c r="I6909" s="9" t="s">
        <v>5411</v>
      </c>
      <c r="J6909" s="36">
        <f>IF(ISERROR(VLOOKUP(A6909&amp;I6909,'County-level Emissions Factors'!$E$2:$F$12273,2,FALSE)),0,VLOOKUP(A6909&amp;I6909,'County-level Emissions Factors'!$E$2:$F$12273,2,FALSE))</f>
        <v>9.468760271525543</v>
      </c>
      <c r="K6909" s="19" t="s">
        <v>5473</v>
      </c>
      <c r="L6909" s="19" t="s">
        <v>5474</v>
      </c>
      <c r="M6909" s="38">
        <f t="shared" si="110"/>
        <v>1330.9164372259979</v>
      </c>
      <c r="N6909" s="9" t="s">
        <v>5475</v>
      </c>
    </row>
    <row r="6910" spans="1:14">
      <c r="A6910" s="31" t="s">
        <v>1342</v>
      </c>
      <c r="B6910" s="31" t="s">
        <v>1299</v>
      </c>
      <c r="C6910" s="31" t="s">
        <v>98</v>
      </c>
      <c r="D6910" s="31" t="s">
        <v>105</v>
      </c>
      <c r="E6910" s="31" t="s">
        <v>17</v>
      </c>
      <c r="F6910" s="31" t="s">
        <v>1300</v>
      </c>
      <c r="G6910" s="24">
        <f>IF(ISERROR(VLOOKUP(A6910,'2011 County-Level Acres Tilled'!$A$2:$F$3069,6,FALSE)),0,VLOOKUP(A6910,'2011 County-Level Acres Tilled'!$A$2:$F$3069,6,FALSE))</f>
        <v>119102.14527687505</v>
      </c>
      <c r="H6910" s="32" t="s">
        <v>5474</v>
      </c>
      <c r="I6910" s="9" t="s">
        <v>5411</v>
      </c>
      <c r="J6910" s="36">
        <f>IF(ISERROR(VLOOKUP(A6910&amp;I6910,'County-level Emissions Factors'!$E$2:$F$12273,2,FALSE)),0,VLOOKUP(A6910&amp;I6910,'County-level Emissions Factors'!$E$2:$F$12273,2,FALSE))</f>
        <v>7.2068749498032281</v>
      </c>
      <c r="K6910" s="19" t="s">
        <v>5473</v>
      </c>
      <c r="L6910" s="19" t="s">
        <v>5474</v>
      </c>
      <c r="M6910" s="38">
        <f t="shared" si="110"/>
        <v>429.17713363186783</v>
      </c>
      <c r="N6910" s="9" t="s">
        <v>5475</v>
      </c>
    </row>
    <row r="6911" spans="1:14">
      <c r="A6911" s="31" t="s">
        <v>1343</v>
      </c>
      <c r="B6911" s="31" t="s">
        <v>1299</v>
      </c>
      <c r="C6911" s="31" t="s">
        <v>101</v>
      </c>
      <c r="D6911" s="31" t="s">
        <v>372</v>
      </c>
      <c r="E6911" s="31" t="s">
        <v>17</v>
      </c>
      <c r="F6911" s="31" t="s">
        <v>1300</v>
      </c>
      <c r="G6911" s="24">
        <f>IF(ISERROR(VLOOKUP(A6911,'2011 County-Level Acres Tilled'!$A$2:$F$3069,6,FALSE)),0,VLOOKUP(A6911,'2011 County-Level Acres Tilled'!$A$2:$F$3069,6,FALSE))</f>
        <v>273973.41419405298</v>
      </c>
      <c r="H6911" s="32" t="s">
        <v>5474</v>
      </c>
      <c r="I6911" s="9" t="s">
        <v>5411</v>
      </c>
      <c r="J6911" s="36">
        <f>IF(ISERROR(VLOOKUP(A6911&amp;I6911,'County-level Emissions Factors'!$E$2:$F$12273,2,FALSE)),0,VLOOKUP(A6911&amp;I6911,'County-level Emissions Factors'!$E$2:$F$12273,2,FALSE))</f>
        <v>6.2409181050312146</v>
      </c>
      <c r="K6911" s="19" t="s">
        <v>5473</v>
      </c>
      <c r="L6911" s="19" t="s">
        <v>5474</v>
      </c>
      <c r="M6911" s="38">
        <f t="shared" si="110"/>
        <v>854.92282047044057</v>
      </c>
      <c r="N6911" s="9" t="s">
        <v>5475</v>
      </c>
    </row>
    <row r="6912" spans="1:14">
      <c r="A6912" s="31" t="s">
        <v>1344</v>
      </c>
      <c r="B6912" s="31" t="s">
        <v>1299</v>
      </c>
      <c r="C6912" s="31" t="s">
        <v>104</v>
      </c>
      <c r="D6912" s="31" t="s">
        <v>1345</v>
      </c>
      <c r="E6912" s="31" t="s">
        <v>17</v>
      </c>
      <c r="F6912" s="31" t="s">
        <v>1300</v>
      </c>
      <c r="G6912" s="24">
        <f>IF(ISERROR(VLOOKUP(A6912,'2011 County-Level Acres Tilled'!$A$2:$F$3069,6,FALSE)),0,VLOOKUP(A6912,'2011 County-Level Acres Tilled'!$A$2:$F$3069,6,FALSE))</f>
        <v>151305.20203962596</v>
      </c>
      <c r="H6912" s="32" t="s">
        <v>5474</v>
      </c>
      <c r="I6912" s="9" t="s">
        <v>5411</v>
      </c>
      <c r="J6912" s="36">
        <f>IF(ISERROR(VLOOKUP(A6912&amp;I6912,'County-level Emissions Factors'!$E$2:$F$12273,2,FALSE)),0,VLOOKUP(A6912&amp;I6912,'County-level Emissions Factors'!$E$2:$F$12273,2,FALSE))</f>
        <v>10.336641669383763</v>
      </c>
      <c r="K6912" s="19" t="s">
        <v>5473</v>
      </c>
      <c r="L6912" s="19" t="s">
        <v>5474</v>
      </c>
      <c r="M6912" s="38">
        <f t="shared" si="110"/>
        <v>781.99382809866336</v>
      </c>
      <c r="N6912" s="9" t="s">
        <v>5475</v>
      </c>
    </row>
    <row r="6913" spans="1:14">
      <c r="A6913" s="31" t="s">
        <v>1346</v>
      </c>
      <c r="B6913" s="31" t="s">
        <v>1299</v>
      </c>
      <c r="C6913" s="31" t="s">
        <v>107</v>
      </c>
      <c r="D6913" s="31" t="s">
        <v>111</v>
      </c>
      <c r="E6913" s="31" t="s">
        <v>17</v>
      </c>
      <c r="F6913" s="31" t="s">
        <v>1300</v>
      </c>
      <c r="G6913" s="24">
        <f>IF(ISERROR(VLOOKUP(A6913,'2011 County-Level Acres Tilled'!$A$2:$F$3069,6,FALSE)),0,VLOOKUP(A6913,'2011 County-Level Acres Tilled'!$A$2:$F$3069,6,FALSE))</f>
        <v>242641.74834464685</v>
      </c>
      <c r="H6913" s="32" t="s">
        <v>5474</v>
      </c>
      <c r="I6913" s="9" t="s">
        <v>5411</v>
      </c>
      <c r="J6913" s="36">
        <f>IF(ISERROR(VLOOKUP(A6913&amp;I6913,'County-level Emissions Factors'!$E$2:$F$12273,2,FALSE)),0,VLOOKUP(A6913&amp;I6913,'County-level Emissions Factors'!$E$2:$F$12273,2,FALSE))</f>
        <v>8.8798843453118561</v>
      </c>
      <c r="K6913" s="19" t="s">
        <v>5473</v>
      </c>
      <c r="L6913" s="19" t="s">
        <v>5474</v>
      </c>
      <c r="M6913" s="38">
        <f t="shared" si="110"/>
        <v>1077.3153313223643</v>
      </c>
      <c r="N6913" s="9" t="s">
        <v>5475</v>
      </c>
    </row>
    <row r="6914" spans="1:14">
      <c r="A6914" s="31" t="s">
        <v>1347</v>
      </c>
      <c r="B6914" s="31" t="s">
        <v>1299</v>
      </c>
      <c r="C6914" s="31" t="s">
        <v>110</v>
      </c>
      <c r="D6914" s="31" t="s">
        <v>1348</v>
      </c>
      <c r="E6914" s="31" t="s">
        <v>17</v>
      </c>
      <c r="F6914" s="31" t="s">
        <v>1300</v>
      </c>
      <c r="G6914" s="24">
        <f>IF(ISERROR(VLOOKUP(A6914,'2011 County-Level Acres Tilled'!$A$2:$F$3069,6,FALSE)),0,VLOOKUP(A6914,'2011 County-Level Acres Tilled'!$A$2:$F$3069,6,FALSE))</f>
        <v>202852.82323455706</v>
      </c>
      <c r="H6914" s="32" t="s">
        <v>5474</v>
      </c>
      <c r="I6914" s="9" t="s">
        <v>5411</v>
      </c>
      <c r="J6914" s="36">
        <f>IF(ISERROR(VLOOKUP(A6914&amp;I6914,'County-level Emissions Factors'!$E$2:$F$12273,2,FALSE)),0,VLOOKUP(A6914&amp;I6914,'County-level Emissions Factors'!$E$2:$F$12273,2,FALSE))</f>
        <v>9.2087904430064711</v>
      </c>
      <c r="K6914" s="19" t="s">
        <v>5473</v>
      </c>
      <c r="L6914" s="19" t="s">
        <v>5474</v>
      </c>
      <c r="M6914" s="38">
        <f t="shared" si="110"/>
        <v>934.01456996963498</v>
      </c>
      <c r="N6914" s="9" t="s">
        <v>5475</v>
      </c>
    </row>
    <row r="6915" spans="1:14">
      <c r="A6915" s="31" t="s">
        <v>1349</v>
      </c>
      <c r="B6915" s="31" t="s">
        <v>1299</v>
      </c>
      <c r="C6915" s="31" t="s">
        <v>113</v>
      </c>
      <c r="D6915" s="31" t="s">
        <v>779</v>
      </c>
      <c r="E6915" s="31" t="s">
        <v>17</v>
      </c>
      <c r="F6915" s="31" t="s">
        <v>1300</v>
      </c>
      <c r="G6915" s="24">
        <f>IF(ISERROR(VLOOKUP(A6915,'2011 County-Level Acres Tilled'!$A$2:$F$3069,6,FALSE)),0,VLOOKUP(A6915,'2011 County-Level Acres Tilled'!$A$2:$F$3069,6,FALSE))</f>
        <v>146976.66304508073</v>
      </c>
      <c r="H6915" s="32" t="s">
        <v>5474</v>
      </c>
      <c r="I6915" s="9" t="s">
        <v>5411</v>
      </c>
      <c r="J6915" s="36">
        <f>IF(ISERROR(VLOOKUP(A6915&amp;I6915,'County-level Emissions Factors'!$E$2:$F$12273,2,FALSE)),0,VLOOKUP(A6915&amp;I6915,'County-level Emissions Factors'!$E$2:$F$12273,2,FALSE))</f>
        <v>6.605219123505977</v>
      </c>
      <c r="K6915" s="19" t="s">
        <v>5473</v>
      </c>
      <c r="L6915" s="19" t="s">
        <v>5474</v>
      </c>
      <c r="M6915" s="38">
        <f t="shared" si="110"/>
        <v>485.40653272723074</v>
      </c>
      <c r="N6915" s="9" t="s">
        <v>5475</v>
      </c>
    </row>
    <row r="6916" spans="1:14">
      <c r="A6916" s="31" t="s">
        <v>1350</v>
      </c>
      <c r="B6916" s="31" t="s">
        <v>1299</v>
      </c>
      <c r="C6916" s="31" t="s">
        <v>116</v>
      </c>
      <c r="D6916" s="31" t="s">
        <v>979</v>
      </c>
      <c r="E6916" s="31" t="s">
        <v>17</v>
      </c>
      <c r="F6916" s="31" t="s">
        <v>1300</v>
      </c>
      <c r="G6916" s="24">
        <f>IF(ISERROR(VLOOKUP(A6916,'2011 County-Level Acres Tilled'!$A$2:$F$3069,6,FALSE)),0,VLOOKUP(A6916,'2011 County-Level Acres Tilled'!$A$2:$F$3069,6,FALSE))</f>
        <v>287682.21839765663</v>
      </c>
      <c r="H6916" s="32" t="s">
        <v>5474</v>
      </c>
      <c r="I6916" s="9" t="s">
        <v>5411</v>
      </c>
      <c r="J6916" s="36">
        <f>IF(ISERROR(VLOOKUP(A6916&amp;I6916,'County-level Emissions Factors'!$E$2:$F$12273,2,FALSE)),0,VLOOKUP(A6916&amp;I6916,'County-level Emissions Factors'!$E$2:$F$12273,2,FALSE))</f>
        <v>7.3199308078187153</v>
      </c>
      <c r="K6916" s="19" t="s">
        <v>5473</v>
      </c>
      <c r="L6916" s="19" t="s">
        <v>5474</v>
      </c>
      <c r="M6916" s="38">
        <f t="shared" si="110"/>
        <v>1052.9069666553194</v>
      </c>
      <c r="N6916" s="9" t="s">
        <v>5475</v>
      </c>
    </row>
    <row r="6917" spans="1:14">
      <c r="A6917" s="31" t="s">
        <v>1351</v>
      </c>
      <c r="B6917" s="31" t="s">
        <v>1299</v>
      </c>
      <c r="C6917" s="31" t="s">
        <v>119</v>
      </c>
      <c r="D6917" s="31" t="s">
        <v>1352</v>
      </c>
      <c r="E6917" s="31" t="s">
        <v>17</v>
      </c>
      <c r="F6917" s="31" t="s">
        <v>1300</v>
      </c>
      <c r="G6917" s="24">
        <f>IF(ISERROR(VLOOKUP(A6917,'2011 County-Level Acres Tilled'!$A$2:$F$3069,6,FALSE)),0,VLOOKUP(A6917,'2011 County-Level Acres Tilled'!$A$2:$F$3069,6,FALSE))</f>
        <v>8894.1871222173068</v>
      </c>
      <c r="H6917" s="32" t="s">
        <v>5474</v>
      </c>
      <c r="I6917" s="9" t="s">
        <v>5411</v>
      </c>
      <c r="J6917" s="36">
        <f>IF(ISERROR(VLOOKUP(A6917&amp;I6917,'County-level Emissions Factors'!$E$2:$F$12273,2,FALSE)),0,VLOOKUP(A6917&amp;I6917,'County-level Emissions Factors'!$E$2:$F$12273,2,FALSE))</f>
        <v>4.6892341842397336</v>
      </c>
      <c r="K6917" s="19" t="s">
        <v>5473</v>
      </c>
      <c r="L6917" s="19" t="s">
        <v>5474</v>
      </c>
      <c r="M6917" s="38">
        <f t="shared" si="110"/>
        <v>20.85346314726311</v>
      </c>
      <c r="N6917" s="9" t="s">
        <v>5475</v>
      </c>
    </row>
    <row r="6918" spans="1:14">
      <c r="A6918" s="31" t="s">
        <v>1353</v>
      </c>
      <c r="B6918" s="31" t="s">
        <v>1299</v>
      </c>
      <c r="C6918" s="31" t="s">
        <v>122</v>
      </c>
      <c r="D6918" s="31" t="s">
        <v>1354</v>
      </c>
      <c r="E6918" s="31" t="s">
        <v>17</v>
      </c>
      <c r="F6918" s="31" t="s">
        <v>1300</v>
      </c>
      <c r="G6918" s="24">
        <f>IF(ISERROR(VLOOKUP(A6918,'2011 County-Level Acres Tilled'!$A$2:$F$3069,6,FALSE)),0,VLOOKUP(A6918,'2011 County-Level Acres Tilled'!$A$2:$F$3069,6,FALSE))</f>
        <v>160539.58910223137</v>
      </c>
      <c r="H6918" s="32" t="s">
        <v>5474</v>
      </c>
      <c r="I6918" s="9" t="s">
        <v>5411</v>
      </c>
      <c r="J6918" s="36">
        <f>IF(ISERROR(VLOOKUP(A6918&amp;I6918,'County-level Emissions Factors'!$E$2:$F$12273,2,FALSE)),0,VLOOKUP(A6918&amp;I6918,'County-level Emissions Factors'!$E$2:$F$12273,2,FALSE))</f>
        <v>6.5976359635334791</v>
      </c>
      <c r="K6918" s="19" t="s">
        <v>5473</v>
      </c>
      <c r="L6918" s="19" t="s">
        <v>5474</v>
      </c>
      <c r="M6918" s="38">
        <f t="shared" si="110"/>
        <v>529.59088331588453</v>
      </c>
      <c r="N6918" s="9" t="s">
        <v>5475</v>
      </c>
    </row>
    <row r="6919" spans="1:14">
      <c r="A6919" s="31" t="s">
        <v>1355</v>
      </c>
      <c r="B6919" s="31" t="s">
        <v>1299</v>
      </c>
      <c r="C6919" s="31" t="s">
        <v>125</v>
      </c>
      <c r="D6919" s="31" t="s">
        <v>117</v>
      </c>
      <c r="E6919" s="31" t="s">
        <v>17</v>
      </c>
      <c r="F6919" s="31" t="s">
        <v>1300</v>
      </c>
      <c r="G6919" s="24">
        <f>IF(ISERROR(VLOOKUP(A6919,'2011 County-Level Acres Tilled'!$A$2:$F$3069,6,FALSE)),0,VLOOKUP(A6919,'2011 County-Level Acres Tilled'!$A$2:$F$3069,6,FALSE))</f>
        <v>402010.24460127309</v>
      </c>
      <c r="H6919" s="32" t="s">
        <v>5474</v>
      </c>
      <c r="I6919" s="9" t="s">
        <v>5411</v>
      </c>
      <c r="J6919" s="36">
        <f>IF(ISERROR(VLOOKUP(A6919&amp;I6919,'County-level Emissions Factors'!$E$2:$F$12273,2,FALSE)),0,VLOOKUP(A6919&amp;I6919,'County-level Emissions Factors'!$E$2:$F$12273,2,FALSE))</f>
        <v>6.9916193823750934</v>
      </c>
      <c r="K6919" s="19" t="s">
        <v>5473</v>
      </c>
      <c r="L6919" s="19" t="s">
        <v>5474</v>
      </c>
      <c r="M6919" s="38">
        <f t="shared" si="110"/>
        <v>1405.3513090338067</v>
      </c>
      <c r="N6919" s="9" t="s">
        <v>5475</v>
      </c>
    </row>
    <row r="6920" spans="1:14">
      <c r="A6920" s="31" t="s">
        <v>1356</v>
      </c>
      <c r="B6920" s="31" t="s">
        <v>1299</v>
      </c>
      <c r="C6920" s="31" t="s">
        <v>128</v>
      </c>
      <c r="D6920" s="31" t="s">
        <v>1357</v>
      </c>
      <c r="E6920" s="31" t="s">
        <v>17</v>
      </c>
      <c r="F6920" s="31" t="s">
        <v>1300</v>
      </c>
      <c r="G6920" s="24">
        <f>IF(ISERROR(VLOOKUP(A6920,'2011 County-Level Acres Tilled'!$A$2:$F$3069,6,FALSE)),0,VLOOKUP(A6920,'2011 County-Level Acres Tilled'!$A$2:$F$3069,6,FALSE))</f>
        <v>606447.69320199487</v>
      </c>
      <c r="H6920" s="32" t="s">
        <v>5474</v>
      </c>
      <c r="I6920" s="9" t="s">
        <v>5411</v>
      </c>
      <c r="J6920" s="36">
        <f>IF(ISERROR(VLOOKUP(A6920&amp;I6920,'County-level Emissions Factors'!$E$2:$F$12273,2,FALSE)),0,VLOOKUP(A6920&amp;I6920,'County-level Emissions Factors'!$E$2:$F$12273,2,FALSE))</f>
        <v>6.2389434462200883</v>
      </c>
      <c r="K6920" s="19" t="s">
        <v>5473</v>
      </c>
      <c r="L6920" s="19" t="s">
        <v>5474</v>
      </c>
      <c r="M6920" s="38">
        <f t="shared" si="110"/>
        <v>1891.7964304889385</v>
      </c>
      <c r="N6920" s="9" t="s">
        <v>5475</v>
      </c>
    </row>
    <row r="6921" spans="1:14">
      <c r="A6921" s="31" t="s">
        <v>1358</v>
      </c>
      <c r="B6921" s="31" t="s">
        <v>1299</v>
      </c>
      <c r="C6921" s="31" t="s">
        <v>131</v>
      </c>
      <c r="D6921" s="31" t="s">
        <v>123</v>
      </c>
      <c r="E6921" s="31" t="s">
        <v>17</v>
      </c>
      <c r="F6921" s="31" t="s">
        <v>1300</v>
      </c>
      <c r="G6921" s="24">
        <f>IF(ISERROR(VLOOKUP(A6921,'2011 County-Level Acres Tilled'!$A$2:$F$3069,6,FALSE)),0,VLOOKUP(A6921,'2011 County-Level Acres Tilled'!$A$2:$F$3069,6,FALSE))</f>
        <v>124917.17723336475</v>
      </c>
      <c r="H6921" s="32" t="s">
        <v>5474</v>
      </c>
      <c r="I6921" s="9" t="s">
        <v>5411</v>
      </c>
      <c r="J6921" s="36">
        <f>IF(ISERROR(VLOOKUP(A6921&amp;I6921,'County-level Emissions Factors'!$E$2:$F$12273,2,FALSE)),0,VLOOKUP(A6921&amp;I6921,'County-level Emissions Factors'!$E$2:$F$12273,2,FALSE))</f>
        <v>8.5017179506757277</v>
      </c>
      <c r="K6921" s="19" t="s">
        <v>5473</v>
      </c>
      <c r="L6921" s="19" t="s">
        <v>5474</v>
      </c>
      <c r="M6921" s="38">
        <f t="shared" ref="M6921:M6984" si="111">G6921*J6921/2000</f>
        <v>531.0053040163192</v>
      </c>
      <c r="N6921" s="9" t="s">
        <v>5475</v>
      </c>
    </row>
    <row r="6922" spans="1:14">
      <c r="A6922" s="31" t="s">
        <v>1359</v>
      </c>
      <c r="B6922" s="31" t="s">
        <v>1299</v>
      </c>
      <c r="C6922" s="31" t="s">
        <v>134</v>
      </c>
      <c r="D6922" s="31" t="s">
        <v>999</v>
      </c>
      <c r="E6922" s="31" t="s">
        <v>17</v>
      </c>
      <c r="F6922" s="31" t="s">
        <v>1300</v>
      </c>
      <c r="G6922" s="24">
        <f>IF(ISERROR(VLOOKUP(A6922,'2011 County-Level Acres Tilled'!$A$2:$F$3069,6,FALSE)),0,VLOOKUP(A6922,'2011 County-Level Acres Tilled'!$A$2:$F$3069,6,FALSE))</f>
        <v>224971.78746097983</v>
      </c>
      <c r="H6922" s="32" t="s">
        <v>5474</v>
      </c>
      <c r="I6922" s="9" t="s">
        <v>5411</v>
      </c>
      <c r="J6922" s="36">
        <f>IF(ISERROR(VLOOKUP(A6922&amp;I6922,'County-level Emissions Factors'!$E$2:$F$12273,2,FALSE)),0,VLOOKUP(A6922&amp;I6922,'County-level Emissions Factors'!$E$2:$F$12273,2,FALSE))</f>
        <v>7.8611707958780981</v>
      </c>
      <c r="K6922" s="19" t="s">
        <v>5473</v>
      </c>
      <c r="L6922" s="19" t="s">
        <v>5474</v>
      </c>
      <c r="M6922" s="38">
        <f t="shared" si="111"/>
        <v>884.27082274237466</v>
      </c>
      <c r="N6922" s="9" t="s">
        <v>5475</v>
      </c>
    </row>
    <row r="6923" spans="1:14">
      <c r="A6923" s="31" t="s">
        <v>1360</v>
      </c>
      <c r="B6923" s="31" t="s">
        <v>1299</v>
      </c>
      <c r="C6923" s="31" t="s">
        <v>137</v>
      </c>
      <c r="D6923" s="31" t="s">
        <v>126</v>
      </c>
      <c r="E6923" s="31" t="s">
        <v>17</v>
      </c>
      <c r="F6923" s="31" t="s">
        <v>1300</v>
      </c>
      <c r="G6923" s="24">
        <f>IF(ISERROR(VLOOKUP(A6923,'2011 County-Level Acres Tilled'!$A$2:$F$3069,6,FALSE)),0,VLOOKUP(A6923,'2011 County-Level Acres Tilled'!$A$2:$F$3069,6,FALSE))</f>
        <v>151376.02317814998</v>
      </c>
      <c r="H6923" s="32" t="s">
        <v>5474</v>
      </c>
      <c r="I6923" s="9" t="s">
        <v>5411</v>
      </c>
      <c r="J6923" s="36">
        <f>IF(ISERROR(VLOOKUP(A6923&amp;I6923,'County-level Emissions Factors'!$E$2:$F$12273,2,FALSE)),0,VLOOKUP(A6923&amp;I6923,'County-level Emissions Factors'!$E$2:$F$12273,2,FALSE))</f>
        <v>7.1326849642004762</v>
      </c>
      <c r="K6923" s="19" t="s">
        <v>5473</v>
      </c>
      <c r="L6923" s="19" t="s">
        <v>5474</v>
      </c>
      <c r="M6923" s="38">
        <f t="shared" si="111"/>
        <v>539.85874223162648</v>
      </c>
      <c r="N6923" s="9" t="s">
        <v>5475</v>
      </c>
    </row>
    <row r="6924" spans="1:14">
      <c r="A6924" s="31" t="s">
        <v>1361</v>
      </c>
      <c r="B6924" s="31" t="s">
        <v>1299</v>
      </c>
      <c r="C6924" s="31" t="s">
        <v>140</v>
      </c>
      <c r="D6924" s="31" t="s">
        <v>1362</v>
      </c>
      <c r="E6924" s="31" t="s">
        <v>17</v>
      </c>
      <c r="F6924" s="31" t="s">
        <v>1300</v>
      </c>
      <c r="G6924" s="24">
        <f>IF(ISERROR(VLOOKUP(A6924,'2011 County-Level Acres Tilled'!$A$2:$F$3069,6,FALSE)),0,VLOOKUP(A6924,'2011 County-Level Acres Tilled'!$A$2:$F$3069,6,FALSE))</f>
        <v>131245.02769071021</v>
      </c>
      <c r="H6924" s="32" t="s">
        <v>5474</v>
      </c>
      <c r="I6924" s="9" t="s">
        <v>5411</v>
      </c>
      <c r="J6924" s="36">
        <f>IF(ISERROR(VLOOKUP(A6924&amp;I6924,'County-level Emissions Factors'!$E$2:$F$12273,2,FALSE)),0,VLOOKUP(A6924&amp;I6924,'County-level Emissions Factors'!$E$2:$F$12273,2,FALSE))</f>
        <v>6.5174639331814728</v>
      </c>
      <c r="K6924" s="19" t="s">
        <v>5473</v>
      </c>
      <c r="L6924" s="19" t="s">
        <v>5474</v>
      </c>
      <c r="M6924" s="38">
        <f t="shared" si="111"/>
        <v>427.69236719180378</v>
      </c>
      <c r="N6924" s="9" t="s">
        <v>5475</v>
      </c>
    </row>
    <row r="6925" spans="1:14">
      <c r="A6925" s="31" t="s">
        <v>1363</v>
      </c>
      <c r="B6925" s="31" t="s">
        <v>1299</v>
      </c>
      <c r="C6925" s="31" t="s">
        <v>143</v>
      </c>
      <c r="D6925" s="31" t="s">
        <v>1364</v>
      </c>
      <c r="E6925" s="31" t="s">
        <v>17</v>
      </c>
      <c r="F6925" s="31" t="s">
        <v>1300</v>
      </c>
      <c r="G6925" s="24">
        <f>IF(ISERROR(VLOOKUP(A6925,'2011 County-Level Acres Tilled'!$A$2:$F$3069,6,FALSE)),0,VLOOKUP(A6925,'2011 County-Level Acres Tilled'!$A$2:$F$3069,6,FALSE))</f>
        <v>144486.79851803428</v>
      </c>
      <c r="H6925" s="32" t="s">
        <v>5474</v>
      </c>
      <c r="I6925" s="9" t="s">
        <v>5411</v>
      </c>
      <c r="J6925" s="36">
        <f>IF(ISERROR(VLOOKUP(A6925&amp;I6925,'County-level Emissions Factors'!$E$2:$F$12273,2,FALSE)),0,VLOOKUP(A6925&amp;I6925,'County-level Emissions Factors'!$E$2:$F$12273,2,FALSE))</f>
        <v>5.637245674740484</v>
      </c>
      <c r="K6925" s="19" t="s">
        <v>5473</v>
      </c>
      <c r="L6925" s="19" t="s">
        <v>5474</v>
      </c>
      <c r="M6925" s="38">
        <f t="shared" si="111"/>
        <v>407.25379000144426</v>
      </c>
      <c r="N6925" s="9" t="s">
        <v>5475</v>
      </c>
    </row>
    <row r="6926" spans="1:14">
      <c r="A6926" s="31" t="s">
        <v>1365</v>
      </c>
      <c r="B6926" s="31" t="s">
        <v>1299</v>
      </c>
      <c r="C6926" s="31" t="s">
        <v>146</v>
      </c>
      <c r="D6926" s="31" t="s">
        <v>391</v>
      </c>
      <c r="E6926" s="31" t="s">
        <v>17</v>
      </c>
      <c r="F6926" s="31" t="s">
        <v>1300</v>
      </c>
      <c r="G6926" s="24">
        <f>IF(ISERROR(VLOOKUP(A6926,'2011 County-Level Acres Tilled'!$A$2:$F$3069,6,FALSE)),0,VLOOKUP(A6926,'2011 County-Level Acres Tilled'!$A$2:$F$3069,6,FALSE))</f>
        <v>25964.51683075976</v>
      </c>
      <c r="H6926" s="32" t="s">
        <v>5474</v>
      </c>
      <c r="I6926" s="9" t="s">
        <v>5411</v>
      </c>
      <c r="J6926" s="36">
        <f>IF(ISERROR(VLOOKUP(A6926&amp;I6926,'County-level Emissions Factors'!$E$2:$F$12273,2,FALSE)),0,VLOOKUP(A6926&amp;I6926,'County-level Emissions Factors'!$E$2:$F$12273,2,FALSE))</f>
        <v>7.0503512014787431</v>
      </c>
      <c r="K6926" s="19" t="s">
        <v>5473</v>
      </c>
      <c r="L6926" s="19" t="s">
        <v>5474</v>
      </c>
      <c r="M6926" s="38">
        <f t="shared" si="111"/>
        <v>91.529481216781065</v>
      </c>
      <c r="N6926" s="9" t="s">
        <v>5475</v>
      </c>
    </row>
    <row r="6927" spans="1:14">
      <c r="A6927" s="31" t="s">
        <v>1366</v>
      </c>
      <c r="B6927" s="31" t="s">
        <v>1299</v>
      </c>
      <c r="C6927" s="31" t="s">
        <v>149</v>
      </c>
      <c r="D6927" s="31" t="s">
        <v>1367</v>
      </c>
      <c r="E6927" s="31" t="s">
        <v>17</v>
      </c>
      <c r="F6927" s="31" t="s">
        <v>1300</v>
      </c>
      <c r="G6927" s="24">
        <f>IF(ISERROR(VLOOKUP(A6927,'2011 County-Level Acres Tilled'!$A$2:$F$3069,6,FALSE)),0,VLOOKUP(A6927,'2011 County-Level Acres Tilled'!$A$2:$F$3069,6,FALSE))</f>
        <v>159929.39037170939</v>
      </c>
      <c r="H6927" s="32" t="s">
        <v>5474</v>
      </c>
      <c r="I6927" s="9" t="s">
        <v>5411</v>
      </c>
      <c r="J6927" s="36">
        <f>IF(ISERROR(VLOOKUP(A6927&amp;I6927,'County-level Emissions Factors'!$E$2:$F$12273,2,FALSE)),0,VLOOKUP(A6927&amp;I6927,'County-level Emissions Factors'!$E$2:$F$12273,2,FALSE))</f>
        <v>6.9837305053025576</v>
      </c>
      <c r="K6927" s="19" t="s">
        <v>5473</v>
      </c>
      <c r="L6927" s="19" t="s">
        <v>5474</v>
      </c>
      <c r="M6927" s="38">
        <f t="shared" si="111"/>
        <v>558.45188111667403</v>
      </c>
      <c r="N6927" s="9" t="s">
        <v>5475</v>
      </c>
    </row>
    <row r="6928" spans="1:14">
      <c r="A6928" s="31" t="s">
        <v>1368</v>
      </c>
      <c r="B6928" s="31" t="s">
        <v>1299</v>
      </c>
      <c r="C6928" s="31" t="s">
        <v>152</v>
      </c>
      <c r="D6928" s="31" t="s">
        <v>1369</v>
      </c>
      <c r="E6928" s="31" t="s">
        <v>17</v>
      </c>
      <c r="F6928" s="31" t="s">
        <v>1300</v>
      </c>
      <c r="G6928" s="24">
        <f>IF(ISERROR(VLOOKUP(A6928,'2011 County-Level Acres Tilled'!$A$2:$F$3069,6,FALSE)),0,VLOOKUP(A6928,'2011 County-Level Acres Tilled'!$A$2:$F$3069,6,FALSE))</f>
        <v>333059.43754847487</v>
      </c>
      <c r="H6928" s="32" t="s">
        <v>5474</v>
      </c>
      <c r="I6928" s="9" t="s">
        <v>5411</v>
      </c>
      <c r="J6928" s="36">
        <f>IF(ISERROR(VLOOKUP(A6928&amp;I6928,'County-level Emissions Factors'!$E$2:$F$12273,2,FALSE)),0,VLOOKUP(A6928&amp;I6928,'County-level Emissions Factors'!$E$2:$F$12273,2,FALSE))</f>
        <v>9.399307541773295</v>
      </c>
      <c r="K6928" s="19" t="s">
        <v>5473</v>
      </c>
      <c r="L6928" s="19" t="s">
        <v>5474</v>
      </c>
      <c r="M6928" s="38">
        <f t="shared" si="111"/>
        <v>1565.2640416040758</v>
      </c>
      <c r="N6928" s="9" t="s">
        <v>5475</v>
      </c>
    </row>
    <row r="6929" spans="1:14">
      <c r="A6929" s="31" t="s">
        <v>1370</v>
      </c>
      <c r="B6929" s="31" t="s">
        <v>1299</v>
      </c>
      <c r="C6929" s="31" t="s">
        <v>155</v>
      </c>
      <c r="D6929" s="31" t="s">
        <v>1371</v>
      </c>
      <c r="E6929" s="31" t="s">
        <v>17</v>
      </c>
      <c r="F6929" s="31" t="s">
        <v>1300</v>
      </c>
      <c r="G6929" s="24">
        <f>IF(ISERROR(VLOOKUP(A6929,'2011 County-Level Acres Tilled'!$A$2:$F$3069,6,FALSE)),0,VLOOKUP(A6929,'2011 County-Level Acres Tilled'!$A$2:$F$3069,6,FALSE))</f>
        <v>149824.85673903435</v>
      </c>
      <c r="H6929" s="32" t="s">
        <v>5474</v>
      </c>
      <c r="I6929" s="9" t="s">
        <v>5411</v>
      </c>
      <c r="J6929" s="36">
        <f>IF(ISERROR(VLOOKUP(A6929&amp;I6929,'County-level Emissions Factors'!$E$2:$F$12273,2,FALSE)),0,VLOOKUP(A6929&amp;I6929,'County-level Emissions Factors'!$E$2:$F$12273,2,FALSE))</f>
        <v>9.1024016010673776</v>
      </c>
      <c r="K6929" s="19" t="s">
        <v>5473</v>
      </c>
      <c r="L6929" s="19" t="s">
        <v>5474</v>
      </c>
      <c r="M6929" s="38">
        <f t="shared" si="111"/>
        <v>681.88300793053838</v>
      </c>
      <c r="N6929" s="9" t="s">
        <v>5475</v>
      </c>
    </row>
    <row r="6930" spans="1:14">
      <c r="A6930" s="31" t="s">
        <v>1372</v>
      </c>
      <c r="B6930" s="31" t="s">
        <v>1299</v>
      </c>
      <c r="C6930" s="31" t="s">
        <v>158</v>
      </c>
      <c r="D6930" s="31" t="s">
        <v>1373</v>
      </c>
      <c r="E6930" s="31" t="s">
        <v>17</v>
      </c>
      <c r="F6930" s="31" t="s">
        <v>1300</v>
      </c>
      <c r="G6930" s="24">
        <f>IF(ISERROR(VLOOKUP(A6930,'2011 County-Level Acres Tilled'!$A$2:$F$3069,6,FALSE)),0,VLOOKUP(A6930,'2011 County-Level Acres Tilled'!$A$2:$F$3069,6,FALSE))</f>
        <v>300028.5640572019</v>
      </c>
      <c r="H6930" s="32" t="s">
        <v>5474</v>
      </c>
      <c r="I6930" s="9" t="s">
        <v>5411</v>
      </c>
      <c r="J6930" s="36">
        <f>IF(ISERROR(VLOOKUP(A6930&amp;I6930,'County-level Emissions Factors'!$E$2:$F$12273,2,FALSE)),0,VLOOKUP(A6930&amp;I6930,'County-level Emissions Factors'!$E$2:$F$12273,2,FALSE))</f>
        <v>7.5073131313131301</v>
      </c>
      <c r="K6930" s="19" t="s">
        <v>5473</v>
      </c>
      <c r="L6930" s="19" t="s">
        <v>5474</v>
      </c>
      <c r="M6930" s="38">
        <f t="shared" si="111"/>
        <v>1126.2041893578271</v>
      </c>
      <c r="N6930" s="9" t="s">
        <v>5475</v>
      </c>
    </row>
    <row r="6931" spans="1:14">
      <c r="A6931" s="31" t="s">
        <v>1374</v>
      </c>
      <c r="B6931" s="31" t="s">
        <v>1299</v>
      </c>
      <c r="C6931" s="31" t="s">
        <v>161</v>
      </c>
      <c r="D6931" s="31" t="s">
        <v>503</v>
      </c>
      <c r="E6931" s="31" t="s">
        <v>17</v>
      </c>
      <c r="F6931" s="31" t="s">
        <v>1300</v>
      </c>
      <c r="G6931" s="24">
        <f>IF(ISERROR(VLOOKUP(A6931,'2011 County-Level Acres Tilled'!$A$2:$F$3069,6,FALSE)),0,VLOOKUP(A6931,'2011 County-Level Acres Tilled'!$A$2:$F$3069,6,FALSE))</f>
        <v>1862.6086956521742</v>
      </c>
      <c r="H6931" s="32" t="s">
        <v>5474</v>
      </c>
      <c r="I6931" s="9" t="s">
        <v>5411</v>
      </c>
      <c r="J6931" s="36">
        <f>IF(ISERROR(VLOOKUP(A6931&amp;I6931,'County-level Emissions Factors'!$E$2:$F$12273,2,FALSE)),0,VLOOKUP(A6931&amp;I6931,'County-level Emissions Factors'!$E$2:$F$12273,2,FALSE))</f>
        <v>9.8785714285714281</v>
      </c>
      <c r="K6931" s="19" t="s">
        <v>5473</v>
      </c>
      <c r="L6931" s="19" t="s">
        <v>5474</v>
      </c>
      <c r="M6931" s="38">
        <f t="shared" si="111"/>
        <v>9.1999565217391321</v>
      </c>
      <c r="N6931" s="9" t="s">
        <v>5475</v>
      </c>
    </row>
    <row r="6932" spans="1:14">
      <c r="A6932" s="31" t="s">
        <v>1375</v>
      </c>
      <c r="B6932" s="31" t="s">
        <v>1299</v>
      </c>
      <c r="C6932" s="31" t="s">
        <v>164</v>
      </c>
      <c r="D6932" s="31" t="s">
        <v>1376</v>
      </c>
      <c r="E6932" s="31" t="s">
        <v>17</v>
      </c>
      <c r="F6932" s="31" t="s">
        <v>1300</v>
      </c>
      <c r="G6932" s="24">
        <f>IF(ISERROR(VLOOKUP(A6932,'2011 County-Level Acres Tilled'!$A$2:$F$3069,6,FALSE)),0,VLOOKUP(A6932,'2011 County-Level Acres Tilled'!$A$2:$F$3069,6,FALSE))</f>
        <v>546751.89360870223</v>
      </c>
      <c r="H6932" s="32" t="s">
        <v>5474</v>
      </c>
      <c r="I6932" s="9" t="s">
        <v>5411</v>
      </c>
      <c r="J6932" s="36">
        <f>IF(ISERROR(VLOOKUP(A6932&amp;I6932,'County-level Emissions Factors'!$E$2:$F$12273,2,FALSE)),0,VLOOKUP(A6932&amp;I6932,'County-level Emissions Factors'!$E$2:$F$12273,2,FALSE))</f>
        <v>9.7600626151012904</v>
      </c>
      <c r="K6932" s="19" t="s">
        <v>5473</v>
      </c>
      <c r="L6932" s="19" t="s">
        <v>5474</v>
      </c>
      <c r="M6932" s="38">
        <f t="shared" si="111"/>
        <v>2668.1663582730666</v>
      </c>
      <c r="N6932" s="9" t="s">
        <v>5475</v>
      </c>
    </row>
    <row r="6933" spans="1:14">
      <c r="A6933" s="31" t="s">
        <v>1377</v>
      </c>
      <c r="B6933" s="31" t="s">
        <v>1299</v>
      </c>
      <c r="C6933" s="31" t="s">
        <v>167</v>
      </c>
      <c r="D6933" s="31" t="s">
        <v>135</v>
      </c>
      <c r="E6933" s="31" t="s">
        <v>17</v>
      </c>
      <c r="F6933" s="31" t="s">
        <v>1300</v>
      </c>
      <c r="G6933" s="24">
        <f>IF(ISERROR(VLOOKUP(A6933,'2011 County-Level Acres Tilled'!$A$2:$F$3069,6,FALSE)),0,VLOOKUP(A6933,'2011 County-Level Acres Tilled'!$A$2:$F$3069,6,FALSE))</f>
        <v>175327.4734502497</v>
      </c>
      <c r="H6933" s="32" t="s">
        <v>5474</v>
      </c>
      <c r="I6933" s="9" t="s">
        <v>5411</v>
      </c>
      <c r="J6933" s="36">
        <f>IF(ISERROR(VLOOKUP(A6933&amp;I6933,'County-level Emissions Factors'!$E$2:$F$12273,2,FALSE)),0,VLOOKUP(A6933&amp;I6933,'County-level Emissions Factors'!$E$2:$F$12273,2,FALSE))</f>
        <v>6.4273659699506558</v>
      </c>
      <c r="K6933" s="19" t="s">
        <v>5473</v>
      </c>
      <c r="L6933" s="19" t="s">
        <v>5474</v>
      </c>
      <c r="M6933" s="38">
        <f t="shared" si="111"/>
        <v>563.44691822578102</v>
      </c>
      <c r="N6933" s="9" t="s">
        <v>5475</v>
      </c>
    </row>
    <row r="6934" spans="1:14">
      <c r="A6934" s="31" t="s">
        <v>1378</v>
      </c>
      <c r="B6934" s="31" t="s">
        <v>1299</v>
      </c>
      <c r="C6934" s="31" t="s">
        <v>170</v>
      </c>
      <c r="D6934" s="31" t="s">
        <v>138</v>
      </c>
      <c r="E6934" s="31" t="s">
        <v>17</v>
      </c>
      <c r="F6934" s="31" t="s">
        <v>1300</v>
      </c>
      <c r="G6934" s="24">
        <f>IF(ISERROR(VLOOKUP(A6934,'2011 County-Level Acres Tilled'!$A$2:$F$3069,6,FALSE)),0,VLOOKUP(A6934,'2011 County-Level Acres Tilled'!$A$2:$F$3069,6,FALSE))</f>
        <v>361129.18957239657</v>
      </c>
      <c r="H6934" s="32" t="s">
        <v>5474</v>
      </c>
      <c r="I6934" s="9" t="s">
        <v>5411</v>
      </c>
      <c r="J6934" s="36">
        <f>IF(ISERROR(VLOOKUP(A6934&amp;I6934,'County-level Emissions Factors'!$E$2:$F$12273,2,FALSE)),0,VLOOKUP(A6934&amp;I6934,'County-level Emissions Factors'!$E$2:$F$12273,2,FALSE))</f>
        <v>8.446740046049305</v>
      </c>
      <c r="K6934" s="19" t="s">
        <v>5473</v>
      </c>
      <c r="L6934" s="19" t="s">
        <v>5474</v>
      </c>
      <c r="M6934" s="38">
        <f t="shared" si="111"/>
        <v>1525.1821936792467</v>
      </c>
      <c r="N6934" s="9" t="s">
        <v>5475</v>
      </c>
    </row>
    <row r="6935" spans="1:14">
      <c r="A6935" s="31" t="s">
        <v>1379</v>
      </c>
      <c r="B6935" s="31" t="s">
        <v>1299</v>
      </c>
      <c r="C6935" s="31" t="s">
        <v>173</v>
      </c>
      <c r="D6935" s="31" t="s">
        <v>1380</v>
      </c>
      <c r="E6935" s="31" t="s">
        <v>17</v>
      </c>
      <c r="F6935" s="31" t="s">
        <v>1300</v>
      </c>
      <c r="G6935" s="24">
        <f>IF(ISERROR(VLOOKUP(A6935,'2011 County-Level Acres Tilled'!$A$2:$F$3069,6,FALSE)),0,VLOOKUP(A6935,'2011 County-Level Acres Tilled'!$A$2:$F$3069,6,FALSE))</f>
        <v>580368.84610823751</v>
      </c>
      <c r="H6935" s="32" t="s">
        <v>5474</v>
      </c>
      <c r="I6935" s="9" t="s">
        <v>5411</v>
      </c>
      <c r="J6935" s="36">
        <f>IF(ISERROR(VLOOKUP(A6935&amp;I6935,'County-level Emissions Factors'!$E$2:$F$12273,2,FALSE)),0,VLOOKUP(A6935&amp;I6935,'County-level Emissions Factors'!$E$2:$F$12273,2,FALSE))</f>
        <v>9.831699741156168</v>
      </c>
      <c r="K6935" s="19" t="s">
        <v>5473</v>
      </c>
      <c r="L6935" s="19" t="s">
        <v>5474</v>
      </c>
      <c r="M6935" s="38">
        <f t="shared" si="111"/>
        <v>2853.0061170287313</v>
      </c>
      <c r="N6935" s="9" t="s">
        <v>5475</v>
      </c>
    </row>
    <row r="6936" spans="1:14">
      <c r="A6936" s="31" t="s">
        <v>1381</v>
      </c>
      <c r="B6936" s="31" t="s">
        <v>1299</v>
      </c>
      <c r="C6936" s="31" t="s">
        <v>176</v>
      </c>
      <c r="D6936" s="31" t="s">
        <v>401</v>
      </c>
      <c r="E6936" s="31" t="s">
        <v>17</v>
      </c>
      <c r="F6936" s="31" t="s">
        <v>1300</v>
      </c>
      <c r="G6936" s="24">
        <f>IF(ISERROR(VLOOKUP(A6936,'2011 County-Level Acres Tilled'!$A$2:$F$3069,6,FALSE)),0,VLOOKUP(A6936,'2011 County-Level Acres Tilled'!$A$2:$F$3069,6,FALSE))</f>
        <v>346703.00102878688</v>
      </c>
      <c r="H6936" s="32" t="s">
        <v>5474</v>
      </c>
      <c r="I6936" s="9" t="s">
        <v>5411</v>
      </c>
      <c r="J6936" s="36">
        <f>IF(ISERROR(VLOOKUP(A6936&amp;I6936,'County-level Emissions Factors'!$E$2:$F$12273,2,FALSE)),0,VLOOKUP(A6936&amp;I6936,'County-level Emissions Factors'!$E$2:$F$12273,2,FALSE))</f>
        <v>6.9454503141726782</v>
      </c>
      <c r="K6936" s="19" t="s">
        <v>5473</v>
      </c>
      <c r="L6936" s="19" t="s">
        <v>5474</v>
      </c>
      <c r="M6936" s="38">
        <f t="shared" si="111"/>
        <v>1204.0042337099992</v>
      </c>
      <c r="N6936" s="9" t="s">
        <v>5475</v>
      </c>
    </row>
    <row r="6937" spans="1:14">
      <c r="A6937" s="31" t="s">
        <v>1382</v>
      </c>
      <c r="B6937" s="31" t="s">
        <v>1299</v>
      </c>
      <c r="C6937" s="31" t="s">
        <v>179</v>
      </c>
      <c r="D6937" s="31" t="s">
        <v>1383</v>
      </c>
      <c r="E6937" s="31" t="s">
        <v>17</v>
      </c>
      <c r="F6937" s="31" t="s">
        <v>1300</v>
      </c>
      <c r="G6937" s="24">
        <f>IF(ISERROR(VLOOKUP(A6937,'2011 County-Level Acres Tilled'!$A$2:$F$3069,6,FALSE)),0,VLOOKUP(A6937,'2011 County-Level Acres Tilled'!$A$2:$F$3069,6,FALSE))</f>
        <v>268599.76462896378</v>
      </c>
      <c r="H6937" s="32" t="s">
        <v>5474</v>
      </c>
      <c r="I6937" s="9" t="s">
        <v>5411</v>
      </c>
      <c r="J6937" s="36">
        <f>IF(ISERROR(VLOOKUP(A6937&amp;I6937,'County-level Emissions Factors'!$E$2:$F$12273,2,FALSE)),0,VLOOKUP(A6937&amp;I6937,'County-level Emissions Factors'!$E$2:$F$12273,2,FALSE))</f>
        <v>8.0503834586466159</v>
      </c>
      <c r="K6937" s="19" t="s">
        <v>5473</v>
      </c>
      <c r="L6937" s="19" t="s">
        <v>5474</v>
      </c>
      <c r="M6937" s="38">
        <f t="shared" si="111"/>
        <v>1081.1655510826922</v>
      </c>
      <c r="N6937" s="9" t="s">
        <v>5475</v>
      </c>
    </row>
    <row r="6938" spans="1:14">
      <c r="A6938" s="31" t="s">
        <v>1384</v>
      </c>
      <c r="B6938" s="31" t="s">
        <v>1299</v>
      </c>
      <c r="C6938" s="31" t="s">
        <v>182</v>
      </c>
      <c r="D6938" s="31" t="s">
        <v>1385</v>
      </c>
      <c r="E6938" s="31" t="s">
        <v>17</v>
      </c>
      <c r="F6938" s="31" t="s">
        <v>1300</v>
      </c>
      <c r="G6938" s="24">
        <f>IF(ISERROR(VLOOKUP(A6938,'2011 County-Level Acres Tilled'!$A$2:$F$3069,6,FALSE)),0,VLOOKUP(A6938,'2011 County-Level Acres Tilled'!$A$2:$F$3069,6,FALSE))</f>
        <v>176953.48359710022</v>
      </c>
      <c r="H6938" s="32" t="s">
        <v>5474</v>
      </c>
      <c r="I6938" s="9" t="s">
        <v>5411</v>
      </c>
      <c r="J6938" s="36">
        <f>IF(ISERROR(VLOOKUP(A6938&amp;I6938,'County-level Emissions Factors'!$E$2:$F$12273,2,FALSE)),0,VLOOKUP(A6938&amp;I6938,'County-level Emissions Factors'!$E$2:$F$12273,2,FALSE))</f>
        <v>8.8559666666666672</v>
      </c>
      <c r="K6938" s="19" t="s">
        <v>5473</v>
      </c>
      <c r="L6938" s="19" t="s">
        <v>5474</v>
      </c>
      <c r="M6938" s="38">
        <f t="shared" si="111"/>
        <v>783.5470761432332</v>
      </c>
      <c r="N6938" s="9" t="s">
        <v>5475</v>
      </c>
    </row>
    <row r="6939" spans="1:14">
      <c r="A6939" s="31" t="s">
        <v>1386</v>
      </c>
      <c r="B6939" s="31" t="s">
        <v>1299</v>
      </c>
      <c r="C6939" s="31" t="s">
        <v>185</v>
      </c>
      <c r="D6939" s="31" t="s">
        <v>1387</v>
      </c>
      <c r="E6939" s="31" t="s">
        <v>17</v>
      </c>
      <c r="F6939" s="31" t="s">
        <v>1300</v>
      </c>
      <c r="G6939" s="24">
        <f>IF(ISERROR(VLOOKUP(A6939,'2011 County-Level Acres Tilled'!$A$2:$F$3069,6,FALSE)),0,VLOOKUP(A6939,'2011 County-Level Acres Tilled'!$A$2:$F$3069,6,FALSE))</f>
        <v>491171.14746585157</v>
      </c>
      <c r="H6939" s="32" t="s">
        <v>5474</v>
      </c>
      <c r="I6939" s="9" t="s">
        <v>5411</v>
      </c>
      <c r="J6939" s="36">
        <f>IF(ISERROR(VLOOKUP(A6939&amp;I6939,'County-level Emissions Factors'!$E$2:$F$12273,2,FALSE)),0,VLOOKUP(A6939&amp;I6939,'County-level Emissions Factors'!$E$2:$F$12273,2,FALSE))</f>
        <v>8.1647558650418652</v>
      </c>
      <c r="K6939" s="19" t="s">
        <v>5473</v>
      </c>
      <c r="L6939" s="19" t="s">
        <v>5474</v>
      </c>
      <c r="M6939" s="38">
        <f t="shared" si="111"/>
        <v>2005.1462535055773</v>
      </c>
      <c r="N6939" s="9" t="s">
        <v>5475</v>
      </c>
    </row>
    <row r="6940" spans="1:14">
      <c r="A6940" s="31" t="s">
        <v>1388</v>
      </c>
      <c r="B6940" s="31" t="s">
        <v>1299</v>
      </c>
      <c r="C6940" s="31" t="s">
        <v>188</v>
      </c>
      <c r="D6940" s="31" t="s">
        <v>147</v>
      </c>
      <c r="E6940" s="31" t="s">
        <v>17</v>
      </c>
      <c r="F6940" s="31" t="s">
        <v>1300</v>
      </c>
      <c r="G6940" s="24">
        <f>IF(ISERROR(VLOOKUP(A6940,'2011 County-Level Acres Tilled'!$A$2:$F$3069,6,FALSE)),0,VLOOKUP(A6940,'2011 County-Level Acres Tilled'!$A$2:$F$3069,6,FALSE))</f>
        <v>320785.53262952791</v>
      </c>
      <c r="H6940" s="32" t="s">
        <v>5474</v>
      </c>
      <c r="I6940" s="9" t="s">
        <v>5411</v>
      </c>
      <c r="J6940" s="36">
        <f>IF(ISERROR(VLOOKUP(A6940&amp;I6940,'County-level Emissions Factors'!$E$2:$F$12273,2,FALSE)),0,VLOOKUP(A6940&amp;I6940,'County-level Emissions Factors'!$E$2:$F$12273,2,FALSE))</f>
        <v>11.552471626733922</v>
      </c>
      <c r="K6940" s="19" t="s">
        <v>5473</v>
      </c>
      <c r="L6940" s="19" t="s">
        <v>5474</v>
      </c>
      <c r="M6940" s="38">
        <f t="shared" si="111"/>
        <v>1852.9328819846751</v>
      </c>
      <c r="N6940" s="9" t="s">
        <v>5475</v>
      </c>
    </row>
    <row r="6941" spans="1:14">
      <c r="A6941" s="31" t="s">
        <v>1389</v>
      </c>
      <c r="B6941" s="31" t="s">
        <v>1299</v>
      </c>
      <c r="C6941" s="31" t="s">
        <v>191</v>
      </c>
      <c r="D6941" s="31" t="s">
        <v>1390</v>
      </c>
      <c r="E6941" s="31" t="s">
        <v>17</v>
      </c>
      <c r="F6941" s="31" t="s">
        <v>1300</v>
      </c>
      <c r="G6941" s="24">
        <f>IF(ISERROR(VLOOKUP(A6941,'2011 County-Level Acres Tilled'!$A$2:$F$3069,6,FALSE)),0,VLOOKUP(A6941,'2011 County-Level Acres Tilled'!$A$2:$F$3069,6,FALSE))</f>
        <v>363549.52506746416</v>
      </c>
      <c r="H6941" s="32" t="s">
        <v>5474</v>
      </c>
      <c r="I6941" s="9" t="s">
        <v>5411</v>
      </c>
      <c r="J6941" s="36">
        <f>IF(ISERROR(VLOOKUP(A6941&amp;I6941,'County-level Emissions Factors'!$E$2:$F$12273,2,FALSE)),0,VLOOKUP(A6941&amp;I6941,'County-level Emissions Factors'!$E$2:$F$12273,2,FALSE))</f>
        <v>9.3977371962103522</v>
      </c>
      <c r="K6941" s="19" t="s">
        <v>5473</v>
      </c>
      <c r="L6941" s="19" t="s">
        <v>5474</v>
      </c>
      <c r="M6941" s="38">
        <f t="shared" si="111"/>
        <v>1708.2714471955578</v>
      </c>
      <c r="N6941" s="9" t="s">
        <v>5475</v>
      </c>
    </row>
    <row r="6942" spans="1:14">
      <c r="A6942" s="31" t="s">
        <v>1391</v>
      </c>
      <c r="B6942" s="31" t="s">
        <v>1299</v>
      </c>
      <c r="C6942" s="31" t="s">
        <v>194</v>
      </c>
      <c r="D6942" s="31" t="s">
        <v>150</v>
      </c>
      <c r="E6942" s="31" t="s">
        <v>17</v>
      </c>
      <c r="F6942" s="31" t="s">
        <v>1300</v>
      </c>
      <c r="G6942" s="24">
        <f>IF(ISERROR(VLOOKUP(A6942,'2011 County-Level Acres Tilled'!$A$2:$F$3069,6,FALSE)),0,VLOOKUP(A6942,'2011 County-Level Acres Tilled'!$A$2:$F$3069,6,FALSE))</f>
        <v>261153.6121547583</v>
      </c>
      <c r="H6942" s="32" t="s">
        <v>5474</v>
      </c>
      <c r="I6942" s="9" t="s">
        <v>5411</v>
      </c>
      <c r="J6942" s="36">
        <f>IF(ISERROR(VLOOKUP(A6942&amp;I6942,'County-level Emissions Factors'!$E$2:$F$12273,2,FALSE)),0,VLOOKUP(A6942&amp;I6942,'County-level Emissions Factors'!$E$2:$F$12273,2,FALSE))</f>
        <v>8.63682191780822</v>
      </c>
      <c r="K6942" s="19" t="s">
        <v>5473</v>
      </c>
      <c r="L6942" s="19" t="s">
        <v>5474</v>
      </c>
      <c r="M6942" s="38">
        <f t="shared" si="111"/>
        <v>1127.7686206865017</v>
      </c>
      <c r="N6942" s="9" t="s">
        <v>5475</v>
      </c>
    </row>
    <row r="6943" spans="1:14">
      <c r="A6943" s="31" t="s">
        <v>1392</v>
      </c>
      <c r="B6943" s="31" t="s">
        <v>1299</v>
      </c>
      <c r="C6943" s="31" t="s">
        <v>197</v>
      </c>
      <c r="D6943" s="31" t="s">
        <v>156</v>
      </c>
      <c r="E6943" s="31" t="s">
        <v>17</v>
      </c>
      <c r="F6943" s="31" t="s">
        <v>1300</v>
      </c>
      <c r="G6943" s="24">
        <f>IF(ISERROR(VLOOKUP(A6943,'2011 County-Level Acres Tilled'!$A$2:$F$3069,6,FALSE)),0,VLOOKUP(A6943,'2011 County-Level Acres Tilled'!$A$2:$F$3069,6,FALSE))</f>
        <v>185229.37740771365</v>
      </c>
      <c r="H6943" s="32" t="s">
        <v>5474</v>
      </c>
      <c r="I6943" s="9" t="s">
        <v>5411</v>
      </c>
      <c r="J6943" s="36">
        <f>IF(ISERROR(VLOOKUP(A6943&amp;I6943,'County-level Emissions Factors'!$E$2:$F$12273,2,FALSE)),0,VLOOKUP(A6943&amp;I6943,'County-level Emissions Factors'!$E$2:$F$12273,2,FALSE))</f>
        <v>7.4910561566203002</v>
      </c>
      <c r="K6943" s="19" t="s">
        <v>5473</v>
      </c>
      <c r="L6943" s="19" t="s">
        <v>5474</v>
      </c>
      <c r="M6943" s="38">
        <f t="shared" si="111"/>
        <v>693.78183400849923</v>
      </c>
      <c r="N6943" s="9" t="s">
        <v>5475</v>
      </c>
    </row>
    <row r="6944" spans="1:14">
      <c r="A6944" s="31" t="s">
        <v>1393</v>
      </c>
      <c r="B6944" s="31" t="s">
        <v>1299</v>
      </c>
      <c r="C6944" s="31" t="s">
        <v>200</v>
      </c>
      <c r="D6944" s="31" t="s">
        <v>159</v>
      </c>
      <c r="E6944" s="31" t="s">
        <v>17</v>
      </c>
      <c r="F6944" s="31" t="s">
        <v>1300</v>
      </c>
      <c r="G6944" s="24">
        <f>IF(ISERROR(VLOOKUP(A6944,'2011 County-Level Acres Tilled'!$A$2:$F$3069,6,FALSE)),0,VLOOKUP(A6944,'2011 County-Level Acres Tilled'!$A$2:$F$3069,6,FALSE))</f>
        <v>178205.95875878961</v>
      </c>
      <c r="H6944" s="32" t="s">
        <v>5474</v>
      </c>
      <c r="I6944" s="9" t="s">
        <v>5411</v>
      </c>
      <c r="J6944" s="36">
        <f>IF(ISERROR(VLOOKUP(A6944&amp;I6944,'County-level Emissions Factors'!$E$2:$F$12273,2,FALSE)),0,VLOOKUP(A6944&amp;I6944,'County-level Emissions Factors'!$E$2:$F$12273,2,FALSE))</f>
        <v>7.1725545629311318</v>
      </c>
      <c r="K6944" s="19" t="s">
        <v>5473</v>
      </c>
      <c r="L6944" s="19" t="s">
        <v>5474</v>
      </c>
      <c r="M6944" s="38">
        <f t="shared" si="111"/>
        <v>639.09598131843677</v>
      </c>
      <c r="N6944" s="9" t="s">
        <v>5475</v>
      </c>
    </row>
    <row r="6945" spans="1:14">
      <c r="A6945" s="31" t="s">
        <v>1394</v>
      </c>
      <c r="B6945" s="31" t="s">
        <v>1299</v>
      </c>
      <c r="C6945" s="31" t="s">
        <v>203</v>
      </c>
      <c r="D6945" s="31" t="s">
        <v>1395</v>
      </c>
      <c r="E6945" s="31" t="s">
        <v>17</v>
      </c>
      <c r="F6945" s="31" t="s">
        <v>1300</v>
      </c>
      <c r="G6945" s="24">
        <f>IF(ISERROR(VLOOKUP(A6945,'2011 County-Level Acres Tilled'!$A$2:$F$3069,6,FALSE)),0,VLOOKUP(A6945,'2011 County-Level Acres Tilled'!$A$2:$F$3069,6,FALSE))</f>
        <v>227017.34574607879</v>
      </c>
      <c r="H6945" s="32" t="s">
        <v>5474</v>
      </c>
      <c r="I6945" s="9" t="s">
        <v>5411</v>
      </c>
      <c r="J6945" s="36">
        <f>IF(ISERROR(VLOOKUP(A6945&amp;I6945,'County-level Emissions Factors'!$E$2:$F$12273,2,FALSE)),0,VLOOKUP(A6945&amp;I6945,'County-level Emissions Factors'!$E$2:$F$12273,2,FALSE))</f>
        <v>6.9559858844287605</v>
      </c>
      <c r="K6945" s="19" t="s">
        <v>5473</v>
      </c>
      <c r="L6945" s="19" t="s">
        <v>5474</v>
      </c>
      <c r="M6945" s="38">
        <f t="shared" si="111"/>
        <v>789.56472626510379</v>
      </c>
      <c r="N6945" s="9" t="s">
        <v>5475</v>
      </c>
    </row>
    <row r="6946" spans="1:14">
      <c r="A6946" s="31" t="s">
        <v>1396</v>
      </c>
      <c r="B6946" s="31" t="s">
        <v>1299</v>
      </c>
      <c r="C6946" s="31" t="s">
        <v>206</v>
      </c>
      <c r="D6946" s="31" t="s">
        <v>1397</v>
      </c>
      <c r="E6946" s="31" t="s">
        <v>17</v>
      </c>
      <c r="F6946" s="31" t="s">
        <v>1300</v>
      </c>
      <c r="G6946" s="24">
        <f>IF(ISERROR(VLOOKUP(A6946,'2011 County-Level Acres Tilled'!$A$2:$F$3069,6,FALSE)),0,VLOOKUP(A6946,'2011 County-Level Acres Tilled'!$A$2:$F$3069,6,FALSE))</f>
        <v>63875.736728329772</v>
      </c>
      <c r="H6946" s="32" t="s">
        <v>5474</v>
      </c>
      <c r="I6946" s="9" t="s">
        <v>5411</v>
      </c>
      <c r="J6946" s="36">
        <f>IF(ISERROR(VLOOKUP(A6946&amp;I6946,'County-level Emissions Factors'!$E$2:$F$12273,2,FALSE)),0,VLOOKUP(A6946&amp;I6946,'County-level Emissions Factors'!$E$2:$F$12273,2,FALSE))</f>
        <v>5.2685338230792773</v>
      </c>
      <c r="K6946" s="19" t="s">
        <v>5473</v>
      </c>
      <c r="L6946" s="19" t="s">
        <v>5474</v>
      </c>
      <c r="M6946" s="38">
        <f t="shared" si="111"/>
        <v>168.26573971365633</v>
      </c>
      <c r="N6946" s="9" t="s">
        <v>5475</v>
      </c>
    </row>
    <row r="6947" spans="1:14">
      <c r="A6947" s="31" t="s">
        <v>1398</v>
      </c>
      <c r="B6947" s="31" t="s">
        <v>1299</v>
      </c>
      <c r="C6947" s="31" t="s">
        <v>209</v>
      </c>
      <c r="D6947" s="31" t="s">
        <v>1399</v>
      </c>
      <c r="E6947" s="31" t="s">
        <v>17</v>
      </c>
      <c r="F6947" s="31" t="s">
        <v>1300</v>
      </c>
      <c r="G6947" s="24">
        <f>IF(ISERROR(VLOOKUP(A6947,'2011 County-Level Acres Tilled'!$A$2:$F$3069,6,FALSE)),0,VLOOKUP(A6947,'2011 County-Level Acres Tilled'!$A$2:$F$3069,6,FALSE))</f>
        <v>158085.27577575657</v>
      </c>
      <c r="H6947" s="32" t="s">
        <v>5474</v>
      </c>
      <c r="I6947" s="9" t="s">
        <v>5411</v>
      </c>
      <c r="J6947" s="36">
        <f>IF(ISERROR(VLOOKUP(A6947&amp;I6947,'County-level Emissions Factors'!$E$2:$F$12273,2,FALSE)),0,VLOOKUP(A6947&amp;I6947,'County-level Emissions Factors'!$E$2:$F$12273,2,FALSE))</f>
        <v>6.7488555482891943</v>
      </c>
      <c r="K6947" s="19" t="s">
        <v>5473</v>
      </c>
      <c r="L6947" s="19" t="s">
        <v>5474</v>
      </c>
      <c r="M6947" s="38">
        <f t="shared" si="111"/>
        <v>533.44734526102104</v>
      </c>
      <c r="N6947" s="9" t="s">
        <v>5475</v>
      </c>
    </row>
    <row r="6948" spans="1:14">
      <c r="A6948" s="31" t="s">
        <v>1400</v>
      </c>
      <c r="B6948" s="31" t="s">
        <v>1299</v>
      </c>
      <c r="C6948" s="31" t="s">
        <v>212</v>
      </c>
      <c r="D6948" s="31" t="s">
        <v>1401</v>
      </c>
      <c r="E6948" s="31" t="s">
        <v>17</v>
      </c>
      <c r="F6948" s="31" t="s">
        <v>1300</v>
      </c>
      <c r="G6948" s="24">
        <f>IF(ISERROR(VLOOKUP(A6948,'2011 County-Level Acres Tilled'!$A$2:$F$3069,6,FALSE)),0,VLOOKUP(A6948,'2011 County-Level Acres Tilled'!$A$2:$F$3069,6,FALSE))</f>
        <v>244216.04010025071</v>
      </c>
      <c r="H6948" s="32" t="s">
        <v>5474</v>
      </c>
      <c r="I6948" s="9" t="s">
        <v>5411</v>
      </c>
      <c r="J6948" s="36">
        <f>IF(ISERROR(VLOOKUP(A6948&amp;I6948,'County-level Emissions Factors'!$E$2:$F$12273,2,FALSE)),0,VLOOKUP(A6948&amp;I6948,'County-level Emissions Factors'!$E$2:$F$12273,2,FALSE))</f>
        <v>5.8091164327002458</v>
      </c>
      <c r="K6948" s="19" t="s">
        <v>5473</v>
      </c>
      <c r="L6948" s="19" t="s">
        <v>5474</v>
      </c>
      <c r="M6948" s="38">
        <f t="shared" si="111"/>
        <v>709.33970583767427</v>
      </c>
      <c r="N6948" s="9" t="s">
        <v>5475</v>
      </c>
    </row>
    <row r="6949" spans="1:14">
      <c r="A6949" s="31" t="s">
        <v>1402</v>
      </c>
      <c r="B6949" s="31" t="s">
        <v>1299</v>
      </c>
      <c r="C6949" s="31" t="s">
        <v>215</v>
      </c>
      <c r="D6949" s="31" t="s">
        <v>165</v>
      </c>
      <c r="E6949" s="31" t="s">
        <v>17</v>
      </c>
      <c r="F6949" s="31" t="s">
        <v>1300</v>
      </c>
      <c r="G6949" s="24">
        <f>IF(ISERROR(VLOOKUP(A6949,'2011 County-Level Acres Tilled'!$A$2:$F$3069,6,FALSE)),0,VLOOKUP(A6949,'2011 County-Level Acres Tilled'!$A$2:$F$3069,6,FALSE))</f>
        <v>153582.16168618479</v>
      </c>
      <c r="H6949" s="32" t="s">
        <v>5474</v>
      </c>
      <c r="I6949" s="9" t="s">
        <v>5411</v>
      </c>
      <c r="J6949" s="36">
        <f>IF(ISERROR(VLOOKUP(A6949&amp;I6949,'County-level Emissions Factors'!$E$2:$F$12273,2,FALSE)),0,VLOOKUP(A6949&amp;I6949,'County-level Emissions Factors'!$E$2:$F$12273,2,FALSE))</f>
        <v>9.0509806295399517</v>
      </c>
      <c r="K6949" s="19" t="s">
        <v>5473</v>
      </c>
      <c r="L6949" s="19" t="s">
        <v>5474</v>
      </c>
      <c r="M6949" s="38">
        <f t="shared" si="111"/>
        <v>695.03458523226573</v>
      </c>
      <c r="N6949" s="9" t="s">
        <v>5475</v>
      </c>
    </row>
    <row r="6950" spans="1:14">
      <c r="A6950" s="31" t="s">
        <v>1403</v>
      </c>
      <c r="B6950" s="31" t="s">
        <v>1299</v>
      </c>
      <c r="C6950" s="31" t="s">
        <v>446</v>
      </c>
      <c r="D6950" s="31" t="s">
        <v>168</v>
      </c>
      <c r="E6950" s="31" t="s">
        <v>17</v>
      </c>
      <c r="F6950" s="31" t="s">
        <v>1300</v>
      </c>
      <c r="G6950" s="24">
        <f>IF(ISERROR(VLOOKUP(A6950,'2011 County-Level Acres Tilled'!$A$2:$F$3069,6,FALSE)),0,VLOOKUP(A6950,'2011 County-Level Acres Tilled'!$A$2:$F$3069,6,FALSE))</f>
        <v>326175.17330730928</v>
      </c>
      <c r="H6950" s="32" t="s">
        <v>5474</v>
      </c>
      <c r="I6950" s="9" t="s">
        <v>5411</v>
      </c>
      <c r="J6950" s="36">
        <f>IF(ISERROR(VLOOKUP(A6950&amp;I6950,'County-level Emissions Factors'!$E$2:$F$12273,2,FALSE)),0,VLOOKUP(A6950&amp;I6950,'County-level Emissions Factors'!$E$2:$F$12273,2,FALSE))</f>
        <v>8.1978291273943462</v>
      </c>
      <c r="K6950" s="19" t="s">
        <v>5473</v>
      </c>
      <c r="L6950" s="19" t="s">
        <v>5474</v>
      </c>
      <c r="M6950" s="38">
        <f t="shared" si="111"/>
        <v>1336.9641681857793</v>
      </c>
      <c r="N6950" s="9" t="s">
        <v>5475</v>
      </c>
    </row>
    <row r="6951" spans="1:14">
      <c r="A6951" s="31" t="s">
        <v>1404</v>
      </c>
      <c r="B6951" s="31" t="s">
        <v>1299</v>
      </c>
      <c r="C6951" s="31" t="s">
        <v>449</v>
      </c>
      <c r="D6951" s="31" t="s">
        <v>171</v>
      </c>
      <c r="E6951" s="31" t="s">
        <v>17</v>
      </c>
      <c r="F6951" s="31" t="s">
        <v>1300</v>
      </c>
      <c r="G6951" s="24">
        <f>IF(ISERROR(VLOOKUP(A6951,'2011 County-Level Acres Tilled'!$A$2:$F$3069,6,FALSE)),0,VLOOKUP(A6951,'2011 County-Level Acres Tilled'!$A$2:$F$3069,6,FALSE))</f>
        <v>259228.44371158083</v>
      </c>
      <c r="H6951" s="32" t="s">
        <v>5474</v>
      </c>
      <c r="I6951" s="9" t="s">
        <v>5411</v>
      </c>
      <c r="J6951" s="36">
        <f>IF(ISERROR(VLOOKUP(A6951&amp;I6951,'County-level Emissions Factors'!$E$2:$F$12273,2,FALSE)),0,VLOOKUP(A6951&amp;I6951,'County-level Emissions Factors'!$E$2:$F$12273,2,FALSE))</f>
        <v>8.8562449137764023</v>
      </c>
      <c r="K6951" s="19" t="s">
        <v>5473</v>
      </c>
      <c r="L6951" s="19" t="s">
        <v>5474</v>
      </c>
      <c r="M6951" s="38">
        <f t="shared" si="111"/>
        <v>1147.89529306343</v>
      </c>
      <c r="N6951" s="9" t="s">
        <v>5475</v>
      </c>
    </row>
    <row r="6952" spans="1:14">
      <c r="A6952" s="31" t="s">
        <v>1405</v>
      </c>
      <c r="B6952" s="31" t="s">
        <v>1299</v>
      </c>
      <c r="C6952" s="31" t="s">
        <v>452</v>
      </c>
      <c r="D6952" s="31" t="s">
        <v>1406</v>
      </c>
      <c r="E6952" s="31" t="s">
        <v>17</v>
      </c>
      <c r="F6952" s="31" t="s">
        <v>1300</v>
      </c>
      <c r="G6952" s="24">
        <f>IF(ISERROR(VLOOKUP(A6952,'2011 County-Level Acres Tilled'!$A$2:$F$3069,6,FALSE)),0,VLOOKUP(A6952,'2011 County-Level Acres Tilled'!$A$2:$F$3069,6,FALSE))</f>
        <v>174135.81345467255</v>
      </c>
      <c r="H6952" s="32" t="s">
        <v>5474</v>
      </c>
      <c r="I6952" s="9" t="s">
        <v>5411</v>
      </c>
      <c r="J6952" s="36">
        <f>IF(ISERROR(VLOOKUP(A6952&amp;I6952,'County-level Emissions Factors'!$E$2:$F$12273,2,FALSE)),0,VLOOKUP(A6952&amp;I6952,'County-level Emissions Factors'!$E$2:$F$12273,2,FALSE))</f>
        <v>9.275479768786127</v>
      </c>
      <c r="K6952" s="19" t="s">
        <v>5473</v>
      </c>
      <c r="L6952" s="19" t="s">
        <v>5474</v>
      </c>
      <c r="M6952" s="38">
        <f t="shared" si="111"/>
        <v>807.59660735996511</v>
      </c>
      <c r="N6952" s="9" t="s">
        <v>5475</v>
      </c>
    </row>
    <row r="6953" spans="1:14">
      <c r="A6953" s="31" t="s">
        <v>1407</v>
      </c>
      <c r="B6953" s="31" t="s">
        <v>1299</v>
      </c>
      <c r="C6953" s="31" t="s">
        <v>455</v>
      </c>
      <c r="D6953" s="31" t="s">
        <v>1408</v>
      </c>
      <c r="E6953" s="31" t="s">
        <v>17</v>
      </c>
      <c r="F6953" s="31" t="s">
        <v>1300</v>
      </c>
      <c r="G6953" s="24">
        <f>IF(ISERROR(VLOOKUP(A6953,'2011 County-Level Acres Tilled'!$A$2:$F$3069,6,FALSE)),0,VLOOKUP(A6953,'2011 County-Level Acres Tilled'!$A$2:$F$3069,6,FALSE))</f>
        <v>331934.74503073556</v>
      </c>
      <c r="H6953" s="32" t="s">
        <v>5474</v>
      </c>
      <c r="I6953" s="9" t="s">
        <v>5411</v>
      </c>
      <c r="J6953" s="36">
        <f>IF(ISERROR(VLOOKUP(A6953&amp;I6953,'County-level Emissions Factors'!$E$2:$F$12273,2,FALSE)),0,VLOOKUP(A6953&amp;I6953,'County-level Emissions Factors'!$E$2:$F$12273,2,FALSE))</f>
        <v>8.8836840500152494</v>
      </c>
      <c r="K6953" s="19" t="s">
        <v>5473</v>
      </c>
      <c r="L6953" s="19" t="s">
        <v>5474</v>
      </c>
      <c r="M6953" s="38">
        <f t="shared" si="111"/>
        <v>1474.4017000377121</v>
      </c>
      <c r="N6953" s="9" t="s">
        <v>5475</v>
      </c>
    </row>
    <row r="6954" spans="1:14">
      <c r="A6954" s="31" t="s">
        <v>1409</v>
      </c>
      <c r="B6954" s="31" t="s">
        <v>1299</v>
      </c>
      <c r="C6954" s="31" t="s">
        <v>458</v>
      </c>
      <c r="D6954" s="31" t="s">
        <v>1410</v>
      </c>
      <c r="E6954" s="31" t="s">
        <v>17</v>
      </c>
      <c r="F6954" s="31" t="s">
        <v>1300</v>
      </c>
      <c r="G6954" s="24">
        <f>IF(ISERROR(VLOOKUP(A6954,'2011 County-Level Acres Tilled'!$A$2:$F$3069,6,FALSE)),0,VLOOKUP(A6954,'2011 County-Level Acres Tilled'!$A$2:$F$3069,6,FALSE))</f>
        <v>157413.36775442446</v>
      </c>
      <c r="H6954" s="32" t="s">
        <v>5474</v>
      </c>
      <c r="I6954" s="9" t="s">
        <v>5411</v>
      </c>
      <c r="J6954" s="36">
        <f>IF(ISERROR(VLOOKUP(A6954&amp;I6954,'County-level Emissions Factors'!$E$2:$F$12273,2,FALSE)),0,VLOOKUP(A6954&amp;I6954,'County-level Emissions Factors'!$E$2:$F$12273,2,FALSE))</f>
        <v>5.7688748019017435</v>
      </c>
      <c r="K6954" s="19" t="s">
        <v>5473</v>
      </c>
      <c r="L6954" s="19" t="s">
        <v>5474</v>
      </c>
      <c r="M6954" s="38">
        <f t="shared" si="111"/>
        <v>454.04900536049581</v>
      </c>
      <c r="N6954" s="9" t="s">
        <v>5475</v>
      </c>
    </row>
    <row r="6955" spans="1:14">
      <c r="A6955" s="31" t="s">
        <v>1411</v>
      </c>
      <c r="B6955" s="31" t="s">
        <v>1299</v>
      </c>
      <c r="C6955" s="31" t="s">
        <v>460</v>
      </c>
      <c r="D6955" s="31" t="s">
        <v>174</v>
      </c>
      <c r="E6955" s="31" t="s">
        <v>17</v>
      </c>
      <c r="F6955" s="31" t="s">
        <v>1300</v>
      </c>
      <c r="G6955" s="24">
        <f>IF(ISERROR(VLOOKUP(A6955,'2011 County-Level Acres Tilled'!$A$2:$F$3069,6,FALSE)),0,VLOOKUP(A6955,'2011 County-Level Acres Tilled'!$A$2:$F$3069,6,FALSE))</f>
        <v>154326.85146369762</v>
      </c>
      <c r="H6955" s="32" t="s">
        <v>5474</v>
      </c>
      <c r="I6955" s="9" t="s">
        <v>5411</v>
      </c>
      <c r="J6955" s="36">
        <f>IF(ISERROR(VLOOKUP(A6955&amp;I6955,'County-level Emissions Factors'!$E$2:$F$12273,2,FALSE)),0,VLOOKUP(A6955&amp;I6955,'County-level Emissions Factors'!$E$2:$F$12273,2,FALSE))</f>
        <v>6.2350168763424367</v>
      </c>
      <c r="K6955" s="19" t="s">
        <v>5473</v>
      </c>
      <c r="L6955" s="19" t="s">
        <v>5474</v>
      </c>
      <c r="M6955" s="38">
        <f t="shared" si="111"/>
        <v>481.11526167447357</v>
      </c>
      <c r="N6955" s="9" t="s">
        <v>5475</v>
      </c>
    </row>
    <row r="6956" spans="1:14">
      <c r="A6956" s="31" t="s">
        <v>1412</v>
      </c>
      <c r="B6956" s="31" t="s">
        <v>1299</v>
      </c>
      <c r="C6956" s="31" t="s">
        <v>463</v>
      </c>
      <c r="D6956" s="31" t="s">
        <v>1413</v>
      </c>
      <c r="E6956" s="31" t="s">
        <v>17</v>
      </c>
      <c r="F6956" s="31" t="s">
        <v>1300</v>
      </c>
      <c r="G6956" s="24">
        <f>IF(ISERROR(VLOOKUP(A6956,'2011 County-Level Acres Tilled'!$A$2:$F$3069,6,FALSE)),0,VLOOKUP(A6956,'2011 County-Level Acres Tilled'!$A$2:$F$3069,6,FALSE))</f>
        <v>257540.03204943315</v>
      </c>
      <c r="H6956" s="32" t="s">
        <v>5474</v>
      </c>
      <c r="I6956" s="9" t="s">
        <v>5411</v>
      </c>
      <c r="J6956" s="36">
        <f>IF(ISERROR(VLOOKUP(A6956&amp;I6956,'County-level Emissions Factors'!$E$2:$F$12273,2,FALSE)),0,VLOOKUP(A6956&amp;I6956,'County-level Emissions Factors'!$E$2:$F$12273,2,FALSE))</f>
        <v>9.5560781250000009</v>
      </c>
      <c r="K6956" s="19" t="s">
        <v>5473</v>
      </c>
      <c r="L6956" s="19" t="s">
        <v>5474</v>
      </c>
      <c r="M6956" s="38">
        <f t="shared" si="111"/>
        <v>1230.5363332896936</v>
      </c>
      <c r="N6956" s="9" t="s">
        <v>5475</v>
      </c>
    </row>
    <row r="6957" spans="1:14">
      <c r="A6957" s="31" t="s">
        <v>1414</v>
      </c>
      <c r="B6957" s="31" t="s">
        <v>1299</v>
      </c>
      <c r="C6957" s="31" t="s">
        <v>466</v>
      </c>
      <c r="D6957" s="31" t="s">
        <v>180</v>
      </c>
      <c r="E6957" s="31" t="s">
        <v>17</v>
      </c>
      <c r="F6957" s="31" t="s">
        <v>1300</v>
      </c>
      <c r="G6957" s="24">
        <f>IF(ISERROR(VLOOKUP(A6957,'2011 County-Level Acres Tilled'!$A$2:$F$3069,6,FALSE)),0,VLOOKUP(A6957,'2011 County-Level Acres Tilled'!$A$2:$F$3069,6,FALSE))</f>
        <v>273061.28231384099</v>
      </c>
      <c r="H6957" s="32" t="s">
        <v>5474</v>
      </c>
      <c r="I6957" s="9" t="s">
        <v>5411</v>
      </c>
      <c r="J6957" s="36">
        <f>IF(ISERROR(VLOOKUP(A6957&amp;I6957,'County-level Emissions Factors'!$E$2:$F$12273,2,FALSE)),0,VLOOKUP(A6957&amp;I6957,'County-level Emissions Factors'!$E$2:$F$12273,2,FALSE))</f>
        <v>8.8301982378854618</v>
      </c>
      <c r="K6957" s="19" t="s">
        <v>5473</v>
      </c>
      <c r="L6957" s="19" t="s">
        <v>5474</v>
      </c>
      <c r="M6957" s="38">
        <f t="shared" si="111"/>
        <v>1205.5926269612116</v>
      </c>
      <c r="N6957" s="9" t="s">
        <v>5475</v>
      </c>
    </row>
    <row r="6958" spans="1:14">
      <c r="A6958" s="31" t="s">
        <v>1415</v>
      </c>
      <c r="B6958" s="31" t="s">
        <v>1299</v>
      </c>
      <c r="C6958" s="31" t="s">
        <v>989</v>
      </c>
      <c r="D6958" s="31" t="s">
        <v>427</v>
      </c>
      <c r="E6958" s="31" t="s">
        <v>17</v>
      </c>
      <c r="F6958" s="31" t="s">
        <v>1300</v>
      </c>
      <c r="G6958" s="24">
        <f>IF(ISERROR(VLOOKUP(A6958,'2011 County-Level Acres Tilled'!$A$2:$F$3069,6,FALSE)),0,VLOOKUP(A6958,'2011 County-Level Acres Tilled'!$A$2:$F$3069,6,FALSE))</f>
        <v>17462.245687748782</v>
      </c>
      <c r="H6958" s="32" t="s">
        <v>5474</v>
      </c>
      <c r="I6958" s="9" t="s">
        <v>5411</v>
      </c>
      <c r="J6958" s="36">
        <f>IF(ISERROR(VLOOKUP(A6958&amp;I6958,'County-level Emissions Factors'!$E$2:$F$12273,2,FALSE)),0,VLOOKUP(A6958&amp;I6958,'County-level Emissions Factors'!$E$2:$F$12273,2,FALSE))</f>
        <v>6.2738461538461543</v>
      </c>
      <c r="K6958" s="19" t="s">
        <v>5473</v>
      </c>
      <c r="L6958" s="19" t="s">
        <v>5474</v>
      </c>
      <c r="M6958" s="38">
        <f t="shared" si="111"/>
        <v>54.777721472799648</v>
      </c>
      <c r="N6958" s="9" t="s">
        <v>5475</v>
      </c>
    </row>
    <row r="6959" spans="1:14">
      <c r="A6959" s="31" t="s">
        <v>1416</v>
      </c>
      <c r="B6959" s="31" t="s">
        <v>1299</v>
      </c>
      <c r="C6959" s="31" t="s">
        <v>991</v>
      </c>
      <c r="D6959" s="31" t="s">
        <v>431</v>
      </c>
      <c r="E6959" s="31" t="s">
        <v>17</v>
      </c>
      <c r="F6959" s="31" t="s">
        <v>1300</v>
      </c>
      <c r="G6959" s="24">
        <f>IF(ISERROR(VLOOKUP(A6959,'2011 County-Level Acres Tilled'!$A$2:$F$3069,6,FALSE)),0,VLOOKUP(A6959,'2011 County-Level Acres Tilled'!$A$2:$F$3069,6,FALSE))</f>
        <v>58505.825304950355</v>
      </c>
      <c r="H6959" s="32" t="s">
        <v>5474</v>
      </c>
      <c r="I6959" s="9" t="s">
        <v>5411</v>
      </c>
      <c r="J6959" s="36">
        <f>IF(ISERROR(VLOOKUP(A6959&amp;I6959,'County-level Emissions Factors'!$E$2:$F$12273,2,FALSE)),0,VLOOKUP(A6959&amp;I6959,'County-level Emissions Factors'!$E$2:$F$12273,2,FALSE))</f>
        <v>6.1143377483443713</v>
      </c>
      <c r="K6959" s="19" t="s">
        <v>5473</v>
      </c>
      <c r="L6959" s="19" t="s">
        <v>5474</v>
      </c>
      <c r="M6959" s="38">
        <f t="shared" si="111"/>
        <v>178.86218808004963</v>
      </c>
      <c r="N6959" s="9" t="s">
        <v>5475</v>
      </c>
    </row>
    <row r="6960" spans="1:14">
      <c r="A6960" s="31" t="s">
        <v>1417</v>
      </c>
      <c r="B6960" s="31" t="s">
        <v>1299</v>
      </c>
      <c r="C6960" s="31" t="s">
        <v>993</v>
      </c>
      <c r="D6960" s="31" t="s">
        <v>832</v>
      </c>
      <c r="E6960" s="31" t="s">
        <v>17</v>
      </c>
      <c r="F6960" s="31" t="s">
        <v>1300</v>
      </c>
      <c r="G6960" s="24">
        <f>IF(ISERROR(VLOOKUP(A6960,'2011 County-Level Acres Tilled'!$A$2:$F$3069,6,FALSE)),0,VLOOKUP(A6960,'2011 County-Level Acres Tilled'!$A$2:$F$3069,6,FALSE))</f>
        <v>65289.699768923609</v>
      </c>
      <c r="H6960" s="32" t="s">
        <v>5474</v>
      </c>
      <c r="I6960" s="9" t="s">
        <v>5411</v>
      </c>
      <c r="J6960" s="36">
        <f>IF(ISERROR(VLOOKUP(A6960&amp;I6960,'County-level Emissions Factors'!$E$2:$F$12273,2,FALSE)),0,VLOOKUP(A6960&amp;I6960,'County-level Emissions Factors'!$E$2:$F$12273,2,FALSE))</f>
        <v>8.0506881088603688</v>
      </c>
      <c r="K6960" s="19" t="s">
        <v>5473</v>
      </c>
      <c r="L6960" s="19" t="s">
        <v>5474</v>
      </c>
      <c r="M6960" s="38">
        <f t="shared" si="111"/>
        <v>262.81350478036842</v>
      </c>
      <c r="N6960" s="9" t="s">
        <v>5475</v>
      </c>
    </row>
    <row r="6961" spans="1:14">
      <c r="A6961" s="31" t="s">
        <v>1418</v>
      </c>
      <c r="B6961" s="31" t="s">
        <v>1299</v>
      </c>
      <c r="C6961" s="31" t="s">
        <v>996</v>
      </c>
      <c r="D6961" s="31" t="s">
        <v>183</v>
      </c>
      <c r="E6961" s="31" t="s">
        <v>17</v>
      </c>
      <c r="F6961" s="31" t="s">
        <v>1300</v>
      </c>
      <c r="G6961" s="24">
        <f>IF(ISERROR(VLOOKUP(A6961,'2011 County-Level Acres Tilled'!$A$2:$F$3069,6,FALSE)),0,VLOOKUP(A6961,'2011 County-Level Acres Tilled'!$A$2:$F$3069,6,FALSE))</f>
        <v>195819.20922831379</v>
      </c>
      <c r="H6961" s="32" t="s">
        <v>5474</v>
      </c>
      <c r="I6961" s="9" t="s">
        <v>5411</v>
      </c>
      <c r="J6961" s="36">
        <f>IF(ISERROR(VLOOKUP(A6961&amp;I6961,'County-level Emissions Factors'!$E$2:$F$12273,2,FALSE)),0,VLOOKUP(A6961&amp;I6961,'County-level Emissions Factors'!$E$2:$F$12273,2,FALSE))</f>
        <v>7.7125398866504735</v>
      </c>
      <c r="K6961" s="19" t="s">
        <v>5473</v>
      </c>
      <c r="L6961" s="19" t="s">
        <v>5474</v>
      </c>
      <c r="M6961" s="38">
        <f t="shared" si="111"/>
        <v>755.13173087286225</v>
      </c>
      <c r="N6961" s="9" t="s">
        <v>5475</v>
      </c>
    </row>
    <row r="6962" spans="1:14">
      <c r="A6962" s="31" t="s">
        <v>1419</v>
      </c>
      <c r="B6962" s="31" t="s">
        <v>1299</v>
      </c>
      <c r="C6962" s="31" t="s">
        <v>998</v>
      </c>
      <c r="D6962" s="31" t="s">
        <v>1420</v>
      </c>
      <c r="E6962" s="31" t="s">
        <v>17</v>
      </c>
      <c r="F6962" s="31" t="s">
        <v>1300</v>
      </c>
      <c r="G6962" s="24">
        <f>IF(ISERROR(VLOOKUP(A6962,'2011 County-Level Acres Tilled'!$A$2:$F$3069,6,FALSE)),0,VLOOKUP(A6962,'2011 County-Level Acres Tilled'!$A$2:$F$3069,6,FALSE))</f>
        <v>196991.52045715312</v>
      </c>
      <c r="H6962" s="32" t="s">
        <v>5474</v>
      </c>
      <c r="I6962" s="9" t="s">
        <v>5411</v>
      </c>
      <c r="J6962" s="36">
        <f>IF(ISERROR(VLOOKUP(A6962&amp;I6962,'County-level Emissions Factors'!$E$2:$F$12273,2,FALSE)),0,VLOOKUP(A6962&amp;I6962,'County-level Emissions Factors'!$E$2:$F$12273,2,FALSE))</f>
        <v>6.0845761881430676</v>
      </c>
      <c r="K6962" s="19" t="s">
        <v>5473</v>
      </c>
      <c r="L6962" s="19" t="s">
        <v>5474</v>
      </c>
      <c r="M6962" s="38">
        <f t="shared" si="111"/>
        <v>599.30495731984593</v>
      </c>
      <c r="N6962" s="9" t="s">
        <v>5475</v>
      </c>
    </row>
    <row r="6963" spans="1:14">
      <c r="A6963" s="31" t="s">
        <v>1421</v>
      </c>
      <c r="B6963" s="31" t="s">
        <v>1299</v>
      </c>
      <c r="C6963" s="31" t="s">
        <v>1001</v>
      </c>
      <c r="D6963" s="31" t="s">
        <v>1422</v>
      </c>
      <c r="E6963" s="31" t="s">
        <v>17</v>
      </c>
      <c r="F6963" s="31" t="s">
        <v>1300</v>
      </c>
      <c r="G6963" s="24">
        <f>IF(ISERROR(VLOOKUP(A6963,'2011 County-Level Acres Tilled'!$A$2:$F$3069,6,FALSE)),0,VLOOKUP(A6963,'2011 County-Level Acres Tilled'!$A$2:$F$3069,6,FALSE))</f>
        <v>122785.31568691554</v>
      </c>
      <c r="H6963" s="32" t="s">
        <v>5474</v>
      </c>
      <c r="I6963" s="9" t="s">
        <v>5411</v>
      </c>
      <c r="J6963" s="36">
        <f>IF(ISERROR(VLOOKUP(A6963&amp;I6963,'County-level Emissions Factors'!$E$2:$F$12273,2,FALSE)),0,VLOOKUP(A6963&amp;I6963,'County-level Emissions Factors'!$E$2:$F$12273,2,FALSE))</f>
        <v>5.7726065573770491</v>
      </c>
      <c r="K6963" s="19" t="s">
        <v>5473</v>
      </c>
      <c r="L6963" s="19" t="s">
        <v>5474</v>
      </c>
      <c r="M6963" s="38">
        <f t="shared" si="111"/>
        <v>354.39565924194983</v>
      </c>
      <c r="N6963" s="9" t="s">
        <v>5475</v>
      </c>
    </row>
    <row r="6964" spans="1:14">
      <c r="A6964" s="31" t="s">
        <v>1423</v>
      </c>
      <c r="B6964" s="31" t="s">
        <v>1299</v>
      </c>
      <c r="C6964" s="31" t="s">
        <v>1004</v>
      </c>
      <c r="D6964" s="31" t="s">
        <v>189</v>
      </c>
      <c r="E6964" s="31" t="s">
        <v>17</v>
      </c>
      <c r="F6964" s="31" t="s">
        <v>1300</v>
      </c>
      <c r="G6964" s="24">
        <f>IF(ISERROR(VLOOKUP(A6964,'2011 County-Level Acres Tilled'!$A$2:$F$3069,6,FALSE)),0,VLOOKUP(A6964,'2011 County-Level Acres Tilled'!$A$2:$F$3069,6,FALSE))</f>
        <v>240168.90644129511</v>
      </c>
      <c r="H6964" s="32" t="s">
        <v>5474</v>
      </c>
      <c r="I6964" s="9" t="s">
        <v>5411</v>
      </c>
      <c r="J6964" s="36">
        <f>IF(ISERROR(VLOOKUP(A6964&amp;I6964,'County-level Emissions Factors'!$E$2:$F$12273,2,FALSE)),0,VLOOKUP(A6964&amp;I6964,'County-level Emissions Factors'!$E$2:$F$12273,2,FALSE))</f>
        <v>9.5014000000000003</v>
      </c>
      <c r="K6964" s="19" t="s">
        <v>5473</v>
      </c>
      <c r="L6964" s="19" t="s">
        <v>5474</v>
      </c>
      <c r="M6964" s="38">
        <f t="shared" si="111"/>
        <v>1140.9704238306608</v>
      </c>
      <c r="N6964" s="9" t="s">
        <v>5475</v>
      </c>
    </row>
    <row r="6965" spans="1:14">
      <c r="A6965" s="31" t="s">
        <v>1424</v>
      </c>
      <c r="B6965" s="31" t="s">
        <v>1299</v>
      </c>
      <c r="C6965" s="31" t="s">
        <v>1006</v>
      </c>
      <c r="D6965" s="31" t="s">
        <v>436</v>
      </c>
      <c r="E6965" s="31" t="s">
        <v>17</v>
      </c>
      <c r="F6965" s="31" t="s">
        <v>1300</v>
      </c>
      <c r="G6965" s="24">
        <f>IF(ISERROR(VLOOKUP(A6965,'2011 County-Level Acres Tilled'!$A$2:$F$3069,6,FALSE)),0,VLOOKUP(A6965,'2011 County-Level Acres Tilled'!$A$2:$F$3069,6,FALSE))</f>
        <v>94508.90982251025</v>
      </c>
      <c r="H6965" s="32" t="s">
        <v>5474</v>
      </c>
      <c r="I6965" s="9" t="s">
        <v>5411</v>
      </c>
      <c r="J6965" s="36">
        <f>IF(ISERROR(VLOOKUP(A6965&amp;I6965,'County-level Emissions Factors'!$E$2:$F$12273,2,FALSE)),0,VLOOKUP(A6965&amp;I6965,'County-level Emissions Factors'!$E$2:$F$12273,2,FALSE))</f>
        <v>6.9824973985431837</v>
      </c>
      <c r="K6965" s="19" t="s">
        <v>5473</v>
      </c>
      <c r="L6965" s="19" t="s">
        <v>5474</v>
      </c>
      <c r="M6965" s="38">
        <f t="shared" si="111"/>
        <v>329.95410848741506</v>
      </c>
      <c r="N6965" s="9" t="s">
        <v>5475</v>
      </c>
    </row>
    <row r="6966" spans="1:14">
      <c r="A6966" s="31" t="s">
        <v>1425</v>
      </c>
      <c r="B6966" s="31" t="s">
        <v>1299</v>
      </c>
      <c r="C6966" s="31" t="s">
        <v>1009</v>
      </c>
      <c r="D6966" s="31" t="s">
        <v>1426</v>
      </c>
      <c r="E6966" s="31" t="s">
        <v>17</v>
      </c>
      <c r="F6966" s="31" t="s">
        <v>1300</v>
      </c>
      <c r="G6966" s="24">
        <f>IF(ISERROR(VLOOKUP(A6966,'2011 County-Level Acres Tilled'!$A$2:$F$3069,6,FALSE)),0,VLOOKUP(A6966,'2011 County-Level Acres Tilled'!$A$2:$F$3069,6,FALSE))</f>
        <v>405566.77419251465</v>
      </c>
      <c r="H6966" s="32" t="s">
        <v>5474</v>
      </c>
      <c r="I6966" s="9" t="s">
        <v>5411</v>
      </c>
      <c r="J6966" s="36">
        <f>IF(ISERROR(VLOOKUP(A6966&amp;I6966,'County-level Emissions Factors'!$E$2:$F$12273,2,FALSE)),0,VLOOKUP(A6966&amp;I6966,'County-level Emissions Factors'!$E$2:$F$12273,2,FALSE))</f>
        <v>9.0547460159362547</v>
      </c>
      <c r="K6966" s="19" t="s">
        <v>5473</v>
      </c>
      <c r="L6966" s="19" t="s">
        <v>5474</v>
      </c>
      <c r="M6966" s="38">
        <f t="shared" si="111"/>
        <v>1836.1520664078955</v>
      </c>
      <c r="N6966" s="9" t="s">
        <v>5475</v>
      </c>
    </row>
    <row r="6967" spans="1:14">
      <c r="A6967" s="31" t="s">
        <v>1427</v>
      </c>
      <c r="B6967" s="31" t="s">
        <v>1299</v>
      </c>
      <c r="C6967" s="31" t="s">
        <v>1011</v>
      </c>
      <c r="D6967" s="31" t="s">
        <v>1428</v>
      </c>
      <c r="E6967" s="31" t="s">
        <v>17</v>
      </c>
      <c r="F6967" s="31" t="s">
        <v>1300</v>
      </c>
      <c r="G6967" s="24">
        <f>IF(ISERROR(VLOOKUP(A6967,'2011 County-Level Acres Tilled'!$A$2:$F$3069,6,FALSE)),0,VLOOKUP(A6967,'2011 County-Level Acres Tilled'!$A$2:$F$3069,6,FALSE))</f>
        <v>129018.28199014165</v>
      </c>
      <c r="H6967" s="32" t="s">
        <v>5474</v>
      </c>
      <c r="I6967" s="9" t="s">
        <v>5411</v>
      </c>
      <c r="J6967" s="36">
        <f>IF(ISERROR(VLOOKUP(A6967&amp;I6967,'County-level Emissions Factors'!$E$2:$F$12273,2,FALSE)),0,VLOOKUP(A6967&amp;I6967,'County-level Emissions Factors'!$E$2:$F$12273,2,FALSE))</f>
        <v>7.0481544401544403</v>
      </c>
      <c r="K6967" s="19" t="s">
        <v>5473</v>
      </c>
      <c r="L6967" s="19" t="s">
        <v>5474</v>
      </c>
      <c r="M6967" s="38">
        <f t="shared" si="111"/>
        <v>454.67038853495723</v>
      </c>
      <c r="N6967" s="9" t="s">
        <v>5475</v>
      </c>
    </row>
    <row r="6968" spans="1:14">
      <c r="A6968" s="31" t="s">
        <v>1429</v>
      </c>
      <c r="B6968" s="31" t="s">
        <v>1299</v>
      </c>
      <c r="C6968" s="31" t="s">
        <v>1014</v>
      </c>
      <c r="D6968" s="31" t="s">
        <v>438</v>
      </c>
      <c r="E6968" s="31" t="s">
        <v>17</v>
      </c>
      <c r="F6968" s="31" t="s">
        <v>1300</v>
      </c>
      <c r="G6968" s="24">
        <f>IF(ISERROR(VLOOKUP(A6968,'2011 County-Level Acres Tilled'!$A$2:$F$3069,6,FALSE)),0,VLOOKUP(A6968,'2011 County-Level Acres Tilled'!$A$2:$F$3069,6,FALSE))</f>
        <v>112850.9358754944</v>
      </c>
      <c r="H6968" s="32" t="s">
        <v>5474</v>
      </c>
      <c r="I6968" s="9" t="s">
        <v>5411</v>
      </c>
      <c r="J6968" s="36">
        <f>IF(ISERROR(VLOOKUP(A6968&amp;I6968,'County-level Emissions Factors'!$E$2:$F$12273,2,FALSE)),0,VLOOKUP(A6968&amp;I6968,'County-level Emissions Factors'!$E$2:$F$12273,2,FALSE))</f>
        <v>6.3970601336302888</v>
      </c>
      <c r="K6968" s="19" t="s">
        <v>5473</v>
      </c>
      <c r="L6968" s="19" t="s">
        <v>5474</v>
      </c>
      <c r="M6968" s="38">
        <f t="shared" si="111"/>
        <v>360.95711146599666</v>
      </c>
      <c r="N6968" s="9" t="s">
        <v>5475</v>
      </c>
    </row>
    <row r="6969" spans="1:14">
      <c r="A6969" s="31" t="s">
        <v>1430</v>
      </c>
      <c r="B6969" s="31" t="s">
        <v>1299</v>
      </c>
      <c r="C6969" s="31" t="s">
        <v>1016</v>
      </c>
      <c r="D6969" s="31" t="s">
        <v>192</v>
      </c>
      <c r="E6969" s="31" t="s">
        <v>17</v>
      </c>
      <c r="F6969" s="31" t="s">
        <v>1300</v>
      </c>
      <c r="G6969" s="24">
        <f>IF(ISERROR(VLOOKUP(A6969,'2011 County-Level Acres Tilled'!$A$2:$F$3069,6,FALSE)),0,VLOOKUP(A6969,'2011 County-Level Acres Tilled'!$A$2:$F$3069,6,FALSE))</f>
        <v>352011.83008672588</v>
      </c>
      <c r="H6969" s="32" t="s">
        <v>5474</v>
      </c>
      <c r="I6969" s="9" t="s">
        <v>5411</v>
      </c>
      <c r="J6969" s="36">
        <f>IF(ISERROR(VLOOKUP(A6969&amp;I6969,'County-level Emissions Factors'!$E$2:$F$12273,2,FALSE)),0,VLOOKUP(A6969&amp;I6969,'County-level Emissions Factors'!$E$2:$F$12273,2,FALSE))</f>
        <v>10.950328678233884</v>
      </c>
      <c r="K6969" s="19" t="s">
        <v>5473</v>
      </c>
      <c r="L6969" s="19" t="s">
        <v>5474</v>
      </c>
      <c r="M6969" s="38">
        <f t="shared" si="111"/>
        <v>1927.3226190381338</v>
      </c>
      <c r="N6969" s="9" t="s">
        <v>5475</v>
      </c>
    </row>
    <row r="6970" spans="1:14">
      <c r="A6970" s="31" t="s">
        <v>1431</v>
      </c>
      <c r="B6970" s="31" t="s">
        <v>1299</v>
      </c>
      <c r="C6970" s="31" t="s">
        <v>1019</v>
      </c>
      <c r="D6970" s="31" t="s">
        <v>1432</v>
      </c>
      <c r="E6970" s="31" t="s">
        <v>17</v>
      </c>
      <c r="F6970" s="31" t="s">
        <v>1300</v>
      </c>
      <c r="G6970" s="24">
        <f>IF(ISERROR(VLOOKUP(A6970,'2011 County-Level Acres Tilled'!$A$2:$F$3069,6,FALSE)),0,VLOOKUP(A6970,'2011 County-Level Acres Tilled'!$A$2:$F$3069,6,FALSE))</f>
        <v>165367.18099596826</v>
      </c>
      <c r="H6970" s="32" t="s">
        <v>5474</v>
      </c>
      <c r="I6970" s="9" t="s">
        <v>5411</v>
      </c>
      <c r="J6970" s="36">
        <f>IF(ISERROR(VLOOKUP(A6970&amp;I6970,'County-level Emissions Factors'!$E$2:$F$12273,2,FALSE)),0,VLOOKUP(A6970&amp;I6970,'County-level Emissions Factors'!$E$2:$F$12273,2,FALSE))</f>
        <v>7.4258293115034517</v>
      </c>
      <c r="K6970" s="19" t="s">
        <v>5473</v>
      </c>
      <c r="L6970" s="19" t="s">
        <v>5474</v>
      </c>
      <c r="M6970" s="38">
        <f t="shared" si="111"/>
        <v>613.99422990027881</v>
      </c>
      <c r="N6970" s="9" t="s">
        <v>5475</v>
      </c>
    </row>
    <row r="6971" spans="1:14">
      <c r="A6971" s="31" t="s">
        <v>1433</v>
      </c>
      <c r="B6971" s="31" t="s">
        <v>1299</v>
      </c>
      <c r="C6971" s="31" t="s">
        <v>1022</v>
      </c>
      <c r="D6971" s="31" t="s">
        <v>1434</v>
      </c>
      <c r="E6971" s="31" t="s">
        <v>17</v>
      </c>
      <c r="F6971" s="31" t="s">
        <v>1300</v>
      </c>
      <c r="G6971" s="24">
        <f>IF(ISERROR(VLOOKUP(A6971,'2011 County-Level Acres Tilled'!$A$2:$F$3069,6,FALSE)),0,VLOOKUP(A6971,'2011 County-Level Acres Tilled'!$A$2:$F$3069,6,FALSE))</f>
        <v>255582.79148959363</v>
      </c>
      <c r="H6971" s="32" t="s">
        <v>5474</v>
      </c>
      <c r="I6971" s="9" t="s">
        <v>5411</v>
      </c>
      <c r="J6971" s="36">
        <f>IF(ISERROR(VLOOKUP(A6971&amp;I6971,'County-level Emissions Factors'!$E$2:$F$12273,2,FALSE)),0,VLOOKUP(A6971&amp;I6971,'County-level Emissions Factors'!$E$2:$F$12273,2,FALSE))</f>
        <v>6.7448401105408591</v>
      </c>
      <c r="K6971" s="19" t="s">
        <v>5473</v>
      </c>
      <c r="L6971" s="19" t="s">
        <v>5474</v>
      </c>
      <c r="M6971" s="38">
        <f t="shared" si="111"/>
        <v>861.93253180150612</v>
      </c>
      <c r="N6971" s="9" t="s">
        <v>5475</v>
      </c>
    </row>
    <row r="6972" spans="1:14">
      <c r="A6972" s="31" t="s">
        <v>1435</v>
      </c>
      <c r="B6972" s="31" t="s">
        <v>1299</v>
      </c>
      <c r="C6972" s="31" t="s">
        <v>1024</v>
      </c>
      <c r="D6972" s="31" t="s">
        <v>1436</v>
      </c>
      <c r="E6972" s="31" t="s">
        <v>17</v>
      </c>
      <c r="F6972" s="31" t="s">
        <v>1300</v>
      </c>
      <c r="G6972" s="24">
        <f>IF(ISERROR(VLOOKUP(A6972,'2011 County-Level Acres Tilled'!$A$2:$F$3069,6,FALSE)),0,VLOOKUP(A6972,'2011 County-Level Acres Tilled'!$A$2:$F$3069,6,FALSE))</f>
        <v>274421.78787762258</v>
      </c>
      <c r="H6972" s="32" t="s">
        <v>5474</v>
      </c>
      <c r="I6972" s="9" t="s">
        <v>5411</v>
      </c>
      <c r="J6972" s="36">
        <f>IF(ISERROR(VLOOKUP(A6972&amp;I6972,'County-level Emissions Factors'!$E$2:$F$12273,2,FALSE)),0,VLOOKUP(A6972&amp;I6972,'County-level Emissions Factors'!$E$2:$F$12273,2,FALSE))</f>
        <v>7.1983382137628107</v>
      </c>
      <c r="K6972" s="19" t="s">
        <v>5473</v>
      </c>
      <c r="L6972" s="19" t="s">
        <v>5474</v>
      </c>
      <c r="M6972" s="38">
        <f t="shared" si="111"/>
        <v>987.69042118430139</v>
      </c>
      <c r="N6972" s="9" t="s">
        <v>5475</v>
      </c>
    </row>
    <row r="6973" spans="1:14">
      <c r="A6973" s="31" t="s">
        <v>1437</v>
      </c>
      <c r="B6973" s="31" t="s">
        <v>1299</v>
      </c>
      <c r="C6973" s="31" t="s">
        <v>1026</v>
      </c>
      <c r="D6973" s="31" t="s">
        <v>453</v>
      </c>
      <c r="E6973" s="31" t="s">
        <v>17</v>
      </c>
      <c r="F6973" s="31" t="s">
        <v>1300</v>
      </c>
      <c r="G6973" s="24">
        <f>IF(ISERROR(VLOOKUP(A6973,'2011 County-Level Acres Tilled'!$A$2:$F$3069,6,FALSE)),0,VLOOKUP(A6973,'2011 County-Level Acres Tilled'!$A$2:$F$3069,6,FALSE))</f>
        <v>47658.133216673392</v>
      </c>
      <c r="H6973" s="32" t="s">
        <v>5474</v>
      </c>
      <c r="I6973" s="9" t="s">
        <v>5411</v>
      </c>
      <c r="J6973" s="36">
        <f>IF(ISERROR(VLOOKUP(A6973&amp;I6973,'County-level Emissions Factors'!$E$2:$F$12273,2,FALSE)),0,VLOOKUP(A6973&amp;I6973,'County-level Emissions Factors'!$E$2:$F$12273,2,FALSE))</f>
        <v>5.2885132382892053</v>
      </c>
      <c r="K6973" s="19" t="s">
        <v>5473</v>
      </c>
      <c r="L6973" s="19" t="s">
        <v>5474</v>
      </c>
      <c r="M6973" s="38">
        <f t="shared" si="111"/>
        <v>126.02033421426387</v>
      </c>
      <c r="N6973" s="9" t="s">
        <v>5475</v>
      </c>
    </row>
    <row r="6974" spans="1:14">
      <c r="A6974" s="31" t="s">
        <v>1438</v>
      </c>
      <c r="B6974" s="31" t="s">
        <v>1299</v>
      </c>
      <c r="C6974" s="31" t="s">
        <v>1028</v>
      </c>
      <c r="D6974" s="31" t="s">
        <v>1439</v>
      </c>
      <c r="E6974" s="31" t="s">
        <v>17</v>
      </c>
      <c r="F6974" s="31" t="s">
        <v>1300</v>
      </c>
      <c r="G6974" s="24">
        <f>IF(ISERROR(VLOOKUP(A6974,'2011 County-Level Acres Tilled'!$A$2:$F$3069,6,FALSE)),0,VLOOKUP(A6974,'2011 County-Level Acres Tilled'!$A$2:$F$3069,6,FALSE))</f>
        <v>438926.85635123629</v>
      </c>
      <c r="H6974" s="32" t="s">
        <v>5474</v>
      </c>
      <c r="I6974" s="9" t="s">
        <v>5411</v>
      </c>
      <c r="J6974" s="36">
        <f>IF(ISERROR(VLOOKUP(A6974&amp;I6974,'County-level Emissions Factors'!$E$2:$F$12273,2,FALSE)),0,VLOOKUP(A6974&amp;I6974,'County-level Emissions Factors'!$E$2:$F$12273,2,FALSE))</f>
        <v>10.114175824175822</v>
      </c>
      <c r="K6974" s="19" t="s">
        <v>5473</v>
      </c>
      <c r="L6974" s="19" t="s">
        <v>5474</v>
      </c>
      <c r="M6974" s="38">
        <f t="shared" si="111"/>
        <v>2219.691699544584</v>
      </c>
      <c r="N6974" s="9" t="s">
        <v>5475</v>
      </c>
    </row>
    <row r="6975" spans="1:14">
      <c r="A6975" s="31" t="s">
        <v>1440</v>
      </c>
      <c r="B6975" s="31" t="s">
        <v>1299</v>
      </c>
      <c r="C6975" s="31" t="s">
        <v>269</v>
      </c>
      <c r="D6975" s="31" t="s">
        <v>1441</v>
      </c>
      <c r="E6975" s="31" t="s">
        <v>17</v>
      </c>
      <c r="F6975" s="31" t="s">
        <v>1300</v>
      </c>
      <c r="G6975" s="24">
        <f>IF(ISERROR(VLOOKUP(A6975,'2011 County-Level Acres Tilled'!$A$2:$F$3069,6,FALSE)),0,VLOOKUP(A6975,'2011 County-Level Acres Tilled'!$A$2:$F$3069,6,FALSE))</f>
        <v>120900.51197366822</v>
      </c>
      <c r="H6975" s="32" t="s">
        <v>5474</v>
      </c>
      <c r="I6975" s="9" t="s">
        <v>5411</v>
      </c>
      <c r="J6975" s="36">
        <f>IF(ISERROR(VLOOKUP(A6975&amp;I6975,'County-level Emissions Factors'!$E$2:$F$12273,2,FALSE)),0,VLOOKUP(A6975&amp;I6975,'County-level Emissions Factors'!$E$2:$F$12273,2,FALSE))</f>
        <v>6.8193485342019553</v>
      </c>
      <c r="K6975" s="19" t="s">
        <v>5473</v>
      </c>
      <c r="L6975" s="19" t="s">
        <v>5474</v>
      </c>
      <c r="M6975" s="38">
        <f t="shared" si="111"/>
        <v>412.23136455595017</v>
      </c>
      <c r="N6975" s="9" t="s">
        <v>5475</v>
      </c>
    </row>
    <row r="6976" spans="1:14">
      <c r="A6976" s="31" t="s">
        <v>1442</v>
      </c>
      <c r="B6976" s="31" t="s">
        <v>1299</v>
      </c>
      <c r="C6976" s="31" t="s">
        <v>1032</v>
      </c>
      <c r="D6976" s="31" t="s">
        <v>1179</v>
      </c>
      <c r="E6976" s="31" t="s">
        <v>17</v>
      </c>
      <c r="F6976" s="31" t="s">
        <v>1300</v>
      </c>
      <c r="G6976" s="24">
        <f>IF(ISERROR(VLOOKUP(A6976,'2011 County-Level Acres Tilled'!$A$2:$F$3069,6,FALSE)),0,VLOOKUP(A6976,'2011 County-Level Acres Tilled'!$A$2:$F$3069,6,FALSE))</f>
        <v>272897.77620201407</v>
      </c>
      <c r="H6976" s="32" t="s">
        <v>5474</v>
      </c>
      <c r="I6976" s="9" t="s">
        <v>5411</v>
      </c>
      <c r="J6976" s="36">
        <f>IF(ISERROR(VLOOKUP(A6976&amp;I6976,'County-level Emissions Factors'!$E$2:$F$12273,2,FALSE)),0,VLOOKUP(A6976&amp;I6976,'County-level Emissions Factors'!$E$2:$F$12273,2,FALSE))</f>
        <v>5.428725526413003</v>
      </c>
      <c r="K6976" s="19" t="s">
        <v>5473</v>
      </c>
      <c r="L6976" s="19" t="s">
        <v>5474</v>
      </c>
      <c r="M6976" s="38">
        <f t="shared" si="111"/>
        <v>740.74356188460831</v>
      </c>
      <c r="N6976" s="9" t="s">
        <v>5475</v>
      </c>
    </row>
    <row r="6977" spans="1:14">
      <c r="A6977" s="31" t="s">
        <v>1443</v>
      </c>
      <c r="B6977" s="31" t="s">
        <v>1299</v>
      </c>
      <c r="C6977" s="31" t="s">
        <v>1035</v>
      </c>
      <c r="D6977" s="31" t="s">
        <v>210</v>
      </c>
      <c r="E6977" s="31" t="s">
        <v>17</v>
      </c>
      <c r="F6977" s="31" t="s">
        <v>1300</v>
      </c>
      <c r="G6977" s="24">
        <f>IF(ISERROR(VLOOKUP(A6977,'2011 County-Level Acres Tilled'!$A$2:$F$3069,6,FALSE)),0,VLOOKUP(A6977,'2011 County-Level Acres Tilled'!$A$2:$F$3069,6,FALSE))</f>
        <v>287708.39046144782</v>
      </c>
      <c r="H6977" s="32" t="s">
        <v>5474</v>
      </c>
      <c r="I6977" s="9" t="s">
        <v>5411</v>
      </c>
      <c r="J6977" s="36">
        <f>IF(ISERROR(VLOOKUP(A6977&amp;I6977,'County-level Emissions Factors'!$E$2:$F$12273,2,FALSE)),0,VLOOKUP(A6977&amp;I6977,'County-level Emissions Factors'!$E$2:$F$12273,2,FALSE))</f>
        <v>7.4021069484470061</v>
      </c>
      <c r="K6977" s="19" t="s">
        <v>5473</v>
      </c>
      <c r="L6977" s="19" t="s">
        <v>5474</v>
      </c>
      <c r="M6977" s="38">
        <f t="shared" si="111"/>
        <v>1064.8241380805937</v>
      </c>
      <c r="N6977" s="9" t="s">
        <v>5475</v>
      </c>
    </row>
    <row r="6978" spans="1:14">
      <c r="A6978" s="31" t="s">
        <v>1444</v>
      </c>
      <c r="B6978" s="31" t="s">
        <v>1299</v>
      </c>
      <c r="C6978" s="31" t="s">
        <v>1038</v>
      </c>
      <c r="D6978" s="31" t="s">
        <v>1184</v>
      </c>
      <c r="E6978" s="31" t="s">
        <v>17</v>
      </c>
      <c r="F6978" s="31" t="s">
        <v>1300</v>
      </c>
      <c r="G6978" s="24">
        <f>IF(ISERROR(VLOOKUP(A6978,'2011 County-Level Acres Tilled'!$A$2:$F$3069,6,FALSE)),0,VLOOKUP(A6978,'2011 County-Level Acres Tilled'!$A$2:$F$3069,6,FALSE))</f>
        <v>234313.34264369364</v>
      </c>
      <c r="H6978" s="32" t="s">
        <v>5474</v>
      </c>
      <c r="I6978" s="9" t="s">
        <v>5411</v>
      </c>
      <c r="J6978" s="36">
        <f>IF(ISERROR(VLOOKUP(A6978&amp;I6978,'County-level Emissions Factors'!$E$2:$F$12273,2,FALSE)),0,VLOOKUP(A6978&amp;I6978,'County-level Emissions Factors'!$E$2:$F$12273,2,FALSE))</f>
        <v>5.6455064721594415</v>
      </c>
      <c r="K6978" s="19" t="s">
        <v>5473</v>
      </c>
      <c r="L6978" s="19" t="s">
        <v>5474</v>
      </c>
      <c r="M6978" s="38">
        <f t="shared" si="111"/>
        <v>661.40874620414274</v>
      </c>
      <c r="N6978" s="9" t="s">
        <v>5475</v>
      </c>
    </row>
    <row r="6979" spans="1:14">
      <c r="A6979" s="31" t="s">
        <v>1445</v>
      </c>
      <c r="B6979" s="31" t="s">
        <v>1299</v>
      </c>
      <c r="C6979" s="31" t="s">
        <v>1041</v>
      </c>
      <c r="D6979" s="31" t="s">
        <v>461</v>
      </c>
      <c r="E6979" s="31" t="s">
        <v>17</v>
      </c>
      <c r="F6979" s="31" t="s">
        <v>1300</v>
      </c>
      <c r="G6979" s="24">
        <f>IF(ISERROR(VLOOKUP(A6979,'2011 County-Level Acres Tilled'!$A$2:$F$3069,6,FALSE)),0,VLOOKUP(A6979,'2011 County-Level Acres Tilled'!$A$2:$F$3069,6,FALSE))</f>
        <v>232015.93286284775</v>
      </c>
      <c r="H6979" s="32" t="s">
        <v>5474</v>
      </c>
      <c r="I6979" s="9" t="s">
        <v>5411</v>
      </c>
      <c r="J6979" s="36">
        <f>IF(ISERROR(VLOOKUP(A6979&amp;I6979,'County-level Emissions Factors'!$E$2:$F$12273,2,FALSE)),0,VLOOKUP(A6979&amp;I6979,'County-level Emissions Factors'!$E$2:$F$12273,2,FALSE))</f>
        <v>5.8826613406565968</v>
      </c>
      <c r="K6979" s="19" t="s">
        <v>5473</v>
      </c>
      <c r="L6979" s="19" t="s">
        <v>5474</v>
      </c>
      <c r="M6979" s="38">
        <f t="shared" si="111"/>
        <v>682.43557933432555</v>
      </c>
      <c r="N6979" s="9" t="s">
        <v>5475</v>
      </c>
    </row>
    <row r="6980" spans="1:14">
      <c r="A6980" s="31" t="s">
        <v>1446</v>
      </c>
      <c r="B6980" s="31" t="s">
        <v>1299</v>
      </c>
      <c r="C6980" s="31" t="s">
        <v>1043</v>
      </c>
      <c r="D6980" s="31" t="s">
        <v>1447</v>
      </c>
      <c r="E6980" s="31" t="s">
        <v>17</v>
      </c>
      <c r="F6980" s="31" t="s">
        <v>1300</v>
      </c>
      <c r="G6980" s="24">
        <f>IF(ISERROR(VLOOKUP(A6980,'2011 County-Level Acres Tilled'!$A$2:$F$3069,6,FALSE)),0,VLOOKUP(A6980,'2011 County-Level Acres Tilled'!$A$2:$F$3069,6,FALSE))</f>
        <v>331845.06180733175</v>
      </c>
      <c r="H6980" s="32" t="s">
        <v>5474</v>
      </c>
      <c r="I6980" s="9" t="s">
        <v>5411</v>
      </c>
      <c r="J6980" s="36">
        <f>IF(ISERROR(VLOOKUP(A6980&amp;I6980,'County-level Emissions Factors'!$E$2:$F$12273,2,FALSE)),0,VLOOKUP(A6980&amp;I6980,'County-level Emissions Factors'!$E$2:$F$12273,2,FALSE))</f>
        <v>7.2842861510241512</v>
      </c>
      <c r="K6980" s="19" t="s">
        <v>5473</v>
      </c>
      <c r="L6980" s="19" t="s">
        <v>5474</v>
      </c>
      <c r="M6980" s="38">
        <f t="shared" si="111"/>
        <v>1208.6271940044501</v>
      </c>
      <c r="N6980" s="9" t="s">
        <v>5475</v>
      </c>
    </row>
    <row r="6981" spans="1:14">
      <c r="A6981" s="31" t="s">
        <v>1448</v>
      </c>
      <c r="B6981" s="31" t="s">
        <v>1299</v>
      </c>
      <c r="C6981" s="31" t="s">
        <v>1045</v>
      </c>
      <c r="D6981" s="31" t="s">
        <v>1449</v>
      </c>
      <c r="E6981" s="31" t="s">
        <v>17</v>
      </c>
      <c r="F6981" s="31" t="s">
        <v>1300</v>
      </c>
      <c r="G6981" s="24">
        <f>IF(ISERROR(VLOOKUP(A6981,'2011 County-Level Acres Tilled'!$A$2:$F$3069,6,FALSE)),0,VLOOKUP(A6981,'2011 County-Level Acres Tilled'!$A$2:$F$3069,6,FALSE))</f>
        <v>235127.77692312625</v>
      </c>
      <c r="H6981" s="32" t="s">
        <v>5474</v>
      </c>
      <c r="I6981" s="9" t="s">
        <v>5411</v>
      </c>
      <c r="J6981" s="36">
        <f>IF(ISERROR(VLOOKUP(A6981&amp;I6981,'County-level Emissions Factors'!$E$2:$F$12273,2,FALSE)),0,VLOOKUP(A6981&amp;I6981,'County-level Emissions Factors'!$E$2:$F$12273,2,FALSE))</f>
        <v>8.8382748414376326</v>
      </c>
      <c r="K6981" s="19" t="s">
        <v>5473</v>
      </c>
      <c r="L6981" s="19" t="s">
        <v>5474</v>
      </c>
      <c r="M6981" s="38">
        <f t="shared" si="111"/>
        <v>1039.0619576514134</v>
      </c>
      <c r="N6981" s="9" t="s">
        <v>5475</v>
      </c>
    </row>
    <row r="6982" spans="1:14">
      <c r="A6982" s="31" t="s">
        <v>1450</v>
      </c>
      <c r="B6982" s="31" t="s">
        <v>1299</v>
      </c>
      <c r="C6982" s="31" t="s">
        <v>1047</v>
      </c>
      <c r="D6982" s="31" t="s">
        <v>1451</v>
      </c>
      <c r="E6982" s="31" t="s">
        <v>17</v>
      </c>
      <c r="F6982" s="31" t="s">
        <v>1300</v>
      </c>
      <c r="G6982" s="24">
        <f>IF(ISERROR(VLOOKUP(A6982,'2011 County-Level Acres Tilled'!$A$2:$F$3069,6,FALSE)),0,VLOOKUP(A6982,'2011 County-Level Acres Tilled'!$A$2:$F$3069,6,FALSE))</f>
        <v>33182.446381298512</v>
      </c>
      <c r="H6982" s="32" t="s">
        <v>5474</v>
      </c>
      <c r="I6982" s="9" t="s">
        <v>5411</v>
      </c>
      <c r="J6982" s="36">
        <f>IF(ISERROR(VLOOKUP(A6982&amp;I6982,'County-level Emissions Factors'!$E$2:$F$12273,2,FALSE)),0,VLOOKUP(A6982&amp;I6982,'County-level Emissions Factors'!$E$2:$F$12273,2,FALSE))</f>
        <v>6.9136470588235293</v>
      </c>
      <c r="K6982" s="19" t="s">
        <v>5473</v>
      </c>
      <c r="L6982" s="19" t="s">
        <v>5474</v>
      </c>
      <c r="M6982" s="38">
        <f t="shared" si="111"/>
        <v>114.70586141431696</v>
      </c>
      <c r="N6982" s="9" t="s">
        <v>5475</v>
      </c>
    </row>
    <row r="6983" spans="1:14">
      <c r="A6983" s="31" t="s">
        <v>1452</v>
      </c>
      <c r="B6983" s="31" t="s">
        <v>1299</v>
      </c>
      <c r="C6983" s="31" t="s">
        <v>274</v>
      </c>
      <c r="D6983" s="31" t="s">
        <v>1453</v>
      </c>
      <c r="E6983" s="31" t="s">
        <v>17</v>
      </c>
      <c r="F6983" s="31" t="s">
        <v>1300</v>
      </c>
      <c r="G6983" s="24">
        <f>IF(ISERROR(VLOOKUP(A6983,'2011 County-Level Acres Tilled'!$A$2:$F$3069,6,FALSE)),0,VLOOKUP(A6983,'2011 County-Level Acres Tilled'!$A$2:$F$3069,6,FALSE))</f>
        <v>153109.47057541559</v>
      </c>
      <c r="H6983" s="32" t="s">
        <v>5474</v>
      </c>
      <c r="I6983" s="9" t="s">
        <v>5411</v>
      </c>
      <c r="J6983" s="36">
        <f>IF(ISERROR(VLOOKUP(A6983&amp;I6983,'County-level Emissions Factors'!$E$2:$F$12273,2,FALSE)),0,VLOOKUP(A6983&amp;I6983,'County-level Emissions Factors'!$E$2:$F$12273,2,FALSE))</f>
        <v>6.9889528795811522</v>
      </c>
      <c r="K6983" s="19" t="s">
        <v>5473</v>
      </c>
      <c r="L6983" s="19" t="s">
        <v>5474</v>
      </c>
      <c r="M6983" s="38">
        <f t="shared" si="111"/>
        <v>535.03743763459818</v>
      </c>
      <c r="N6983" s="9" t="s">
        <v>5475</v>
      </c>
    </row>
    <row r="6984" spans="1:14">
      <c r="A6984" s="31" t="s">
        <v>1454</v>
      </c>
      <c r="B6984" s="31" t="s">
        <v>1299</v>
      </c>
      <c r="C6984" s="31" t="s">
        <v>1455</v>
      </c>
      <c r="D6984" s="31" t="s">
        <v>1456</v>
      </c>
      <c r="E6984" s="31" t="s">
        <v>17</v>
      </c>
      <c r="F6984" s="31" t="s">
        <v>1300</v>
      </c>
      <c r="G6984" s="24">
        <f>IF(ISERROR(VLOOKUP(A6984,'2011 County-Level Acres Tilled'!$A$2:$F$3069,6,FALSE)),0,VLOOKUP(A6984,'2011 County-Level Acres Tilled'!$A$2:$F$3069,6,FALSE))</f>
        <v>263777.73908877058</v>
      </c>
      <c r="H6984" s="32" t="s">
        <v>5474</v>
      </c>
      <c r="I6984" s="9" t="s">
        <v>5411</v>
      </c>
      <c r="J6984" s="36">
        <f>IF(ISERROR(VLOOKUP(A6984&amp;I6984,'County-level Emissions Factors'!$E$2:$F$12273,2,FALSE)),0,VLOOKUP(A6984&amp;I6984,'County-level Emissions Factors'!$E$2:$F$12273,2,FALSE))</f>
        <v>8.5202515243902432</v>
      </c>
      <c r="K6984" s="19" t="s">
        <v>5473</v>
      </c>
      <c r="L6984" s="19" t="s">
        <v>5474</v>
      </c>
      <c r="M6984" s="38">
        <f t="shared" si="111"/>
        <v>1123.7263417856548</v>
      </c>
      <c r="N6984" s="9" t="s">
        <v>5475</v>
      </c>
    </row>
    <row r="6985" spans="1:14">
      <c r="A6985" s="31" t="s">
        <v>1457</v>
      </c>
      <c r="B6985" s="31" t="s">
        <v>1458</v>
      </c>
      <c r="C6985" s="31" t="s">
        <v>15</v>
      </c>
      <c r="D6985" s="31" t="s">
        <v>586</v>
      </c>
      <c r="E6985" s="31" t="s">
        <v>17</v>
      </c>
      <c r="F6985" s="31" t="s">
        <v>1459</v>
      </c>
      <c r="G6985" s="24">
        <f>IF(ISERROR(VLOOKUP(A6985,'2011 County-Level Acres Tilled'!$A$2:$F$3069,6,FALSE)),0,VLOOKUP(A6985,'2011 County-Level Acres Tilled'!$A$2:$F$3069,6,FALSE))</f>
        <v>164428.44352700686</v>
      </c>
      <c r="H6985" s="32" t="s">
        <v>5474</v>
      </c>
      <c r="I6985" s="9" t="s">
        <v>5411</v>
      </c>
      <c r="J6985" s="36">
        <f>IF(ISERROR(VLOOKUP(A6985&amp;I6985,'County-level Emissions Factors'!$E$2:$F$12273,2,FALSE)),0,VLOOKUP(A6985&amp;I6985,'County-level Emissions Factors'!$E$2:$F$12273,2,FALSE))</f>
        <v>7.6411090060422779</v>
      </c>
      <c r="K6985" s="19" t="s">
        <v>5473</v>
      </c>
      <c r="L6985" s="19" t="s">
        <v>5474</v>
      </c>
      <c r="M6985" s="38">
        <f t="shared" ref="M6985:M7048" si="112">G6985*J6985/2000</f>
        <v>628.20783034186309</v>
      </c>
      <c r="N6985" s="9" t="s">
        <v>5475</v>
      </c>
    </row>
    <row r="6986" spans="1:14">
      <c r="A6986" s="31" t="s">
        <v>1460</v>
      </c>
      <c r="B6986" s="31" t="s">
        <v>1458</v>
      </c>
      <c r="C6986" s="31" t="s">
        <v>20</v>
      </c>
      <c r="D6986" s="31" t="s">
        <v>1461</v>
      </c>
      <c r="E6986" s="31" t="s">
        <v>17</v>
      </c>
      <c r="F6986" s="31" t="s">
        <v>1459</v>
      </c>
      <c r="G6986" s="24">
        <f>IF(ISERROR(VLOOKUP(A6986,'2011 County-Level Acres Tilled'!$A$2:$F$3069,6,FALSE)),0,VLOOKUP(A6986,'2011 County-Level Acres Tilled'!$A$2:$F$3069,6,FALSE))</f>
        <v>200722.96716451106</v>
      </c>
      <c r="H6986" s="32" t="s">
        <v>5474</v>
      </c>
      <c r="I6986" s="9" t="s">
        <v>5411</v>
      </c>
      <c r="J6986" s="36">
        <f>IF(ISERROR(VLOOKUP(A6986&amp;I6986,'County-level Emissions Factors'!$E$2:$F$12273,2,FALSE)),0,VLOOKUP(A6986&amp;I6986,'County-level Emissions Factors'!$E$2:$F$12273,2,FALSE))</f>
        <v>6.3874202235946846</v>
      </c>
      <c r="K6986" s="19" t="s">
        <v>5473</v>
      </c>
      <c r="L6986" s="19" t="s">
        <v>5474</v>
      </c>
      <c r="M6986" s="38">
        <f t="shared" si="112"/>
        <v>641.0509699032649</v>
      </c>
      <c r="N6986" s="9" t="s">
        <v>5475</v>
      </c>
    </row>
    <row r="6987" spans="1:14">
      <c r="A6987" s="31" t="s">
        <v>1462</v>
      </c>
      <c r="B6987" s="31" t="s">
        <v>1458</v>
      </c>
      <c r="C6987" s="31" t="s">
        <v>23</v>
      </c>
      <c r="D6987" s="31" t="s">
        <v>1463</v>
      </c>
      <c r="E6987" s="31" t="s">
        <v>17</v>
      </c>
      <c r="F6987" s="31" t="s">
        <v>1459</v>
      </c>
      <c r="G6987" s="24">
        <f>IF(ISERROR(VLOOKUP(A6987,'2011 County-Level Acres Tilled'!$A$2:$F$3069,6,FALSE)),0,VLOOKUP(A6987,'2011 County-Level Acres Tilled'!$A$2:$F$3069,6,FALSE))</f>
        <v>139745.55893185979</v>
      </c>
      <c r="H6987" s="32" t="s">
        <v>5474</v>
      </c>
      <c r="I6987" s="9" t="s">
        <v>5411</v>
      </c>
      <c r="J6987" s="36">
        <f>IF(ISERROR(VLOOKUP(A6987&amp;I6987,'County-level Emissions Factors'!$E$2:$F$12273,2,FALSE)),0,VLOOKUP(A6987&amp;I6987,'County-level Emissions Factors'!$E$2:$F$12273,2,FALSE))</f>
        <v>6.8473683076900986</v>
      </c>
      <c r="K6987" s="19" t="s">
        <v>5473</v>
      </c>
      <c r="L6987" s="19" t="s">
        <v>5474</v>
      </c>
      <c r="M6987" s="38">
        <f t="shared" si="112"/>
        <v>478.44465568522787</v>
      </c>
      <c r="N6987" s="9" t="s">
        <v>5475</v>
      </c>
    </row>
    <row r="6988" spans="1:14">
      <c r="A6988" s="31" t="s">
        <v>1464</v>
      </c>
      <c r="B6988" s="31" t="s">
        <v>1458</v>
      </c>
      <c r="C6988" s="31" t="s">
        <v>26</v>
      </c>
      <c r="D6988" s="31" t="s">
        <v>335</v>
      </c>
      <c r="E6988" s="31" t="s">
        <v>17</v>
      </c>
      <c r="F6988" s="31" t="s">
        <v>1459</v>
      </c>
      <c r="G6988" s="24">
        <f>IF(ISERROR(VLOOKUP(A6988,'2011 County-Level Acres Tilled'!$A$2:$F$3069,6,FALSE)),0,VLOOKUP(A6988,'2011 County-Level Acres Tilled'!$A$2:$F$3069,6,FALSE))</f>
        <v>236201.42104304492</v>
      </c>
      <c r="H6988" s="32" t="s">
        <v>5474</v>
      </c>
      <c r="I6988" s="9" t="s">
        <v>5411</v>
      </c>
      <c r="J6988" s="36">
        <f>IF(ISERROR(VLOOKUP(A6988&amp;I6988,'County-level Emissions Factors'!$E$2:$F$12273,2,FALSE)),0,VLOOKUP(A6988&amp;I6988,'County-level Emissions Factors'!$E$2:$F$12273,2,FALSE))</f>
        <v>8.8846203640569303</v>
      </c>
      <c r="K6988" s="19" t="s">
        <v>5473</v>
      </c>
      <c r="L6988" s="19" t="s">
        <v>5474</v>
      </c>
      <c r="M6988" s="38">
        <f t="shared" si="112"/>
        <v>1049.2799777091111</v>
      </c>
      <c r="N6988" s="9" t="s">
        <v>5475</v>
      </c>
    </row>
    <row r="6989" spans="1:14">
      <c r="A6989" s="31" t="s">
        <v>1465</v>
      </c>
      <c r="B6989" s="31" t="s">
        <v>1458</v>
      </c>
      <c r="C6989" s="31" t="s">
        <v>29</v>
      </c>
      <c r="D6989" s="31" t="s">
        <v>1466</v>
      </c>
      <c r="E6989" s="31" t="s">
        <v>17</v>
      </c>
      <c r="F6989" s="31" t="s">
        <v>1459</v>
      </c>
      <c r="G6989" s="24">
        <f>IF(ISERROR(VLOOKUP(A6989,'2011 County-Level Acres Tilled'!$A$2:$F$3069,6,FALSE)),0,VLOOKUP(A6989,'2011 County-Level Acres Tilled'!$A$2:$F$3069,6,FALSE))</f>
        <v>58209.010523546363</v>
      </c>
      <c r="H6989" s="32" t="s">
        <v>5474</v>
      </c>
      <c r="I6989" s="9" t="s">
        <v>5411</v>
      </c>
      <c r="J6989" s="36">
        <f>IF(ISERROR(VLOOKUP(A6989&amp;I6989,'County-level Emissions Factors'!$E$2:$F$12273,2,FALSE)),0,VLOOKUP(A6989&amp;I6989,'County-level Emissions Factors'!$E$2:$F$12273,2,FALSE))</f>
        <v>5.8447567418252131</v>
      </c>
      <c r="K6989" s="19" t="s">
        <v>5473</v>
      </c>
      <c r="L6989" s="19" t="s">
        <v>5474</v>
      </c>
      <c r="M6989" s="38">
        <f t="shared" si="112"/>
        <v>170.1087533462362</v>
      </c>
      <c r="N6989" s="9" t="s">
        <v>5475</v>
      </c>
    </row>
    <row r="6990" spans="1:14">
      <c r="A6990" s="31" t="s">
        <v>1467</v>
      </c>
      <c r="B6990" s="31" t="s">
        <v>1458</v>
      </c>
      <c r="C6990" s="31" t="s">
        <v>32</v>
      </c>
      <c r="D6990" s="31" t="s">
        <v>337</v>
      </c>
      <c r="E6990" s="31" t="s">
        <v>17</v>
      </c>
      <c r="F6990" s="31" t="s">
        <v>1459</v>
      </c>
      <c r="G6990" s="24">
        <f>IF(ISERROR(VLOOKUP(A6990,'2011 County-Level Acres Tilled'!$A$2:$F$3069,6,FALSE)),0,VLOOKUP(A6990,'2011 County-Level Acres Tilled'!$A$2:$F$3069,6,FALSE))</f>
        <v>220595.9037196686</v>
      </c>
      <c r="H6990" s="32" t="s">
        <v>5474</v>
      </c>
      <c r="I6990" s="9" t="s">
        <v>5411</v>
      </c>
      <c r="J6990" s="36">
        <f>IF(ISERROR(VLOOKUP(A6990&amp;I6990,'County-level Emissions Factors'!$E$2:$F$12273,2,FALSE)),0,VLOOKUP(A6990&amp;I6990,'County-level Emissions Factors'!$E$2:$F$12273,2,FALSE))</f>
        <v>7.355209322714984</v>
      </c>
      <c r="K6990" s="19" t="s">
        <v>5473</v>
      </c>
      <c r="L6990" s="19" t="s">
        <v>5474</v>
      </c>
      <c r="M6990" s="38">
        <f t="shared" si="112"/>
        <v>811.26452379582167</v>
      </c>
      <c r="N6990" s="9" t="s">
        <v>5475</v>
      </c>
    </row>
    <row r="6991" spans="1:14">
      <c r="A6991" s="31" t="s">
        <v>1468</v>
      </c>
      <c r="B6991" s="31" t="s">
        <v>1458</v>
      </c>
      <c r="C6991" s="31" t="s">
        <v>35</v>
      </c>
      <c r="D6991" s="31" t="s">
        <v>1307</v>
      </c>
      <c r="E6991" s="31" t="s">
        <v>17</v>
      </c>
      <c r="F6991" s="31" t="s">
        <v>1459</v>
      </c>
      <c r="G6991" s="24">
        <f>IF(ISERROR(VLOOKUP(A6991,'2011 County-Level Acres Tilled'!$A$2:$F$3069,6,FALSE)),0,VLOOKUP(A6991,'2011 County-Level Acres Tilled'!$A$2:$F$3069,6,FALSE))</f>
        <v>4196.9538178212151</v>
      </c>
      <c r="H6991" s="32" t="s">
        <v>5474</v>
      </c>
      <c r="I6991" s="9" t="s">
        <v>5411</v>
      </c>
      <c r="J6991" s="36">
        <f>IF(ISERROR(VLOOKUP(A6991&amp;I6991,'County-level Emissions Factors'!$E$2:$F$12273,2,FALSE)),0,VLOOKUP(A6991&amp;I6991,'County-level Emissions Factors'!$E$2:$F$12273,2,FALSE))</f>
        <v>7.6377612298822966</v>
      </c>
      <c r="K6991" s="19" t="s">
        <v>5473</v>
      </c>
      <c r="L6991" s="19" t="s">
        <v>5474</v>
      </c>
      <c r="M6991" s="38">
        <f t="shared" si="112"/>
        <v>16.027665576680683</v>
      </c>
      <c r="N6991" s="9" t="s">
        <v>5475</v>
      </c>
    </row>
    <row r="6992" spans="1:14">
      <c r="A6992" s="31" t="s">
        <v>1469</v>
      </c>
      <c r="B6992" s="31" t="s">
        <v>1458</v>
      </c>
      <c r="C6992" s="31" t="s">
        <v>38</v>
      </c>
      <c r="D6992" s="31" t="s">
        <v>342</v>
      </c>
      <c r="E6992" s="31" t="s">
        <v>17</v>
      </c>
      <c r="F6992" s="31" t="s">
        <v>1459</v>
      </c>
      <c r="G6992" s="24">
        <f>IF(ISERROR(VLOOKUP(A6992,'2011 County-Level Acres Tilled'!$A$2:$F$3069,6,FALSE)),0,VLOOKUP(A6992,'2011 County-Level Acres Tilled'!$A$2:$F$3069,6,FALSE))</f>
        <v>182449.89426871439</v>
      </c>
      <c r="H6992" s="32" t="s">
        <v>5474</v>
      </c>
      <c r="I6992" s="9" t="s">
        <v>5411</v>
      </c>
      <c r="J6992" s="36">
        <f>IF(ISERROR(VLOOKUP(A6992&amp;I6992,'County-level Emissions Factors'!$E$2:$F$12273,2,FALSE)),0,VLOOKUP(A6992&amp;I6992,'County-level Emissions Factors'!$E$2:$F$12273,2,FALSE))</f>
        <v>10.715921146913587</v>
      </c>
      <c r="K6992" s="19" t="s">
        <v>5473</v>
      </c>
      <c r="L6992" s="19" t="s">
        <v>5474</v>
      </c>
      <c r="M6992" s="38">
        <f t="shared" si="112"/>
        <v>977.55934012313219</v>
      </c>
      <c r="N6992" s="9" t="s">
        <v>5475</v>
      </c>
    </row>
    <row r="6993" spans="1:14">
      <c r="A6993" s="31" t="s">
        <v>1470</v>
      </c>
      <c r="B6993" s="31" t="s">
        <v>1458</v>
      </c>
      <c r="C6993" s="31" t="s">
        <v>41</v>
      </c>
      <c r="D6993" s="31" t="s">
        <v>1313</v>
      </c>
      <c r="E6993" s="31" t="s">
        <v>17</v>
      </c>
      <c r="F6993" s="31" t="s">
        <v>1459</v>
      </c>
      <c r="G6993" s="24">
        <f>IF(ISERROR(VLOOKUP(A6993,'2011 County-Level Acres Tilled'!$A$2:$F$3069,6,FALSE)),0,VLOOKUP(A6993,'2011 County-Level Acres Tilled'!$A$2:$F$3069,6,FALSE))</f>
        <v>172979.26294699745</v>
      </c>
      <c r="H6993" s="32" t="s">
        <v>5474</v>
      </c>
      <c r="I6993" s="9" t="s">
        <v>5411</v>
      </c>
      <c r="J6993" s="36">
        <f>IF(ISERROR(VLOOKUP(A6993&amp;I6993,'County-level Emissions Factors'!$E$2:$F$12273,2,FALSE)),0,VLOOKUP(A6993&amp;I6993,'County-level Emissions Factors'!$E$2:$F$12273,2,FALSE))</f>
        <v>8.0493485380392542</v>
      </c>
      <c r="K6993" s="19" t="s">
        <v>5473</v>
      </c>
      <c r="L6993" s="19" t="s">
        <v>5474</v>
      </c>
      <c r="M6993" s="38">
        <f t="shared" si="112"/>
        <v>696.18518865676083</v>
      </c>
      <c r="N6993" s="9" t="s">
        <v>5475</v>
      </c>
    </row>
    <row r="6994" spans="1:14">
      <c r="A6994" s="31" t="s">
        <v>1471</v>
      </c>
      <c r="B6994" s="31" t="s">
        <v>1458</v>
      </c>
      <c r="C6994" s="31" t="s">
        <v>44</v>
      </c>
      <c r="D6994" s="31" t="s">
        <v>346</v>
      </c>
      <c r="E6994" s="31" t="s">
        <v>17</v>
      </c>
      <c r="F6994" s="31" t="s">
        <v>1459</v>
      </c>
      <c r="G6994" s="24">
        <f>IF(ISERROR(VLOOKUP(A6994,'2011 County-Level Acres Tilled'!$A$2:$F$3069,6,FALSE)),0,VLOOKUP(A6994,'2011 County-Level Acres Tilled'!$A$2:$F$3069,6,FALSE))</f>
        <v>41392.40226256242</v>
      </c>
      <c r="H6994" s="32" t="s">
        <v>5474</v>
      </c>
      <c r="I6994" s="9" t="s">
        <v>5411</v>
      </c>
      <c r="J6994" s="36">
        <f>IF(ISERROR(VLOOKUP(A6994&amp;I6994,'County-level Emissions Factors'!$E$2:$F$12273,2,FALSE)),0,VLOOKUP(A6994&amp;I6994,'County-level Emissions Factors'!$E$2:$F$12273,2,FALSE))</f>
        <v>4.3692676249144418</v>
      </c>
      <c r="K6994" s="19" t="s">
        <v>5473</v>
      </c>
      <c r="L6994" s="19" t="s">
        <v>5474</v>
      </c>
      <c r="M6994" s="38">
        <f t="shared" si="112"/>
        <v>90.427241561624626</v>
      </c>
      <c r="N6994" s="9" t="s">
        <v>5475</v>
      </c>
    </row>
    <row r="6995" spans="1:14">
      <c r="A6995" s="31" t="s">
        <v>1472</v>
      </c>
      <c r="B6995" s="31" t="s">
        <v>1458</v>
      </c>
      <c r="C6995" s="31" t="s">
        <v>47</v>
      </c>
      <c r="D6995" s="31" t="s">
        <v>57</v>
      </c>
      <c r="E6995" s="31" t="s">
        <v>17</v>
      </c>
      <c r="F6995" s="31" t="s">
        <v>1459</v>
      </c>
      <c r="G6995" s="24">
        <f>IF(ISERROR(VLOOKUP(A6995,'2011 County-Level Acres Tilled'!$A$2:$F$3069,6,FALSE)),0,VLOOKUP(A6995,'2011 County-Level Acres Tilled'!$A$2:$F$3069,6,FALSE))</f>
        <v>123924.07791471858</v>
      </c>
      <c r="H6995" s="32" t="s">
        <v>5474</v>
      </c>
      <c r="I6995" s="9" t="s">
        <v>5411</v>
      </c>
      <c r="J6995" s="36">
        <f>IF(ISERROR(VLOOKUP(A6995&amp;I6995,'County-level Emissions Factors'!$E$2:$F$12273,2,FALSE)),0,VLOOKUP(A6995&amp;I6995,'County-level Emissions Factors'!$E$2:$F$12273,2,FALSE))</f>
        <v>7.6157444643238197</v>
      </c>
      <c r="K6995" s="19" t="s">
        <v>5473</v>
      </c>
      <c r="L6995" s="19" t="s">
        <v>5474</v>
      </c>
      <c r="M6995" s="38">
        <f t="shared" si="112"/>
        <v>471.88705518772588</v>
      </c>
      <c r="N6995" s="9" t="s">
        <v>5475</v>
      </c>
    </row>
    <row r="6996" spans="1:14">
      <c r="A6996" s="31" t="s">
        <v>1473</v>
      </c>
      <c r="B6996" s="31" t="s">
        <v>1458</v>
      </c>
      <c r="C6996" s="31" t="s">
        <v>50</v>
      </c>
      <c r="D6996" s="31" t="s">
        <v>1321</v>
      </c>
      <c r="E6996" s="31" t="s">
        <v>17</v>
      </c>
      <c r="F6996" s="31" t="s">
        <v>1459</v>
      </c>
      <c r="G6996" s="24">
        <f>IF(ISERROR(VLOOKUP(A6996,'2011 County-Level Acres Tilled'!$A$2:$F$3069,6,FALSE)),0,VLOOKUP(A6996,'2011 County-Level Acres Tilled'!$A$2:$F$3069,6,FALSE))</f>
        <v>211838.90897132299</v>
      </c>
      <c r="H6996" s="32" t="s">
        <v>5474</v>
      </c>
      <c r="I6996" s="9" t="s">
        <v>5411</v>
      </c>
      <c r="J6996" s="36">
        <f>IF(ISERROR(VLOOKUP(A6996&amp;I6996,'County-level Emissions Factors'!$E$2:$F$12273,2,FALSE)),0,VLOOKUP(A6996&amp;I6996,'County-level Emissions Factors'!$E$2:$F$12273,2,FALSE))</f>
        <v>9.4662314380757913</v>
      </c>
      <c r="K6996" s="19" t="s">
        <v>5473</v>
      </c>
      <c r="L6996" s="19" t="s">
        <v>5474</v>
      </c>
      <c r="M6996" s="38">
        <f t="shared" si="112"/>
        <v>1002.6580699560067</v>
      </c>
      <c r="N6996" s="9" t="s">
        <v>5475</v>
      </c>
    </row>
    <row r="6997" spans="1:14">
      <c r="A6997" s="31" t="s">
        <v>1474</v>
      </c>
      <c r="B6997" s="31" t="s">
        <v>1458</v>
      </c>
      <c r="C6997" s="31" t="s">
        <v>53</v>
      </c>
      <c r="D6997" s="31" t="s">
        <v>358</v>
      </c>
      <c r="E6997" s="31" t="s">
        <v>17</v>
      </c>
      <c r="F6997" s="31" t="s">
        <v>1459</v>
      </c>
      <c r="G6997" s="24">
        <f>IF(ISERROR(VLOOKUP(A6997,'2011 County-Level Acres Tilled'!$A$2:$F$3069,6,FALSE)),0,VLOOKUP(A6997,'2011 County-Level Acres Tilled'!$A$2:$F$3069,6,FALSE))</f>
        <v>5235.677261044656</v>
      </c>
      <c r="H6997" s="32" t="s">
        <v>5474</v>
      </c>
      <c r="I6997" s="9" t="s">
        <v>5411</v>
      </c>
      <c r="J6997" s="36">
        <f>IF(ISERROR(VLOOKUP(A6997&amp;I6997,'County-level Emissions Factors'!$E$2:$F$12273,2,FALSE)),0,VLOOKUP(A6997&amp;I6997,'County-level Emissions Factors'!$E$2:$F$12273,2,FALSE))</f>
        <v>8.2554399243140946</v>
      </c>
      <c r="K6997" s="19" t="s">
        <v>5473</v>
      </c>
      <c r="L6997" s="19" t="s">
        <v>5474</v>
      </c>
      <c r="M6997" s="38">
        <f t="shared" si="112"/>
        <v>21.611409545825762</v>
      </c>
      <c r="N6997" s="9" t="s">
        <v>5475</v>
      </c>
    </row>
    <row r="6998" spans="1:14">
      <c r="A6998" s="31" t="s">
        <v>1475</v>
      </c>
      <c r="B6998" s="31" t="s">
        <v>1458</v>
      </c>
      <c r="C6998" s="31" t="s">
        <v>56</v>
      </c>
      <c r="D6998" s="31" t="s">
        <v>1476</v>
      </c>
      <c r="E6998" s="31" t="s">
        <v>17</v>
      </c>
      <c r="F6998" s="31" t="s">
        <v>1459</v>
      </c>
      <c r="G6998" s="24">
        <f>IF(ISERROR(VLOOKUP(A6998,'2011 County-Level Acres Tilled'!$A$2:$F$3069,6,FALSE)),0,VLOOKUP(A6998,'2011 County-Level Acres Tilled'!$A$2:$F$3069,6,FALSE))</f>
        <v>128156.75472041743</v>
      </c>
      <c r="H6998" s="32" t="s">
        <v>5474</v>
      </c>
      <c r="I6998" s="9" t="s">
        <v>5411</v>
      </c>
      <c r="J6998" s="36">
        <f>IF(ISERROR(VLOOKUP(A6998&amp;I6998,'County-level Emissions Factors'!$E$2:$F$12273,2,FALSE)),0,VLOOKUP(A6998&amp;I6998,'County-level Emissions Factors'!$E$2:$F$12273,2,FALSE))</f>
        <v>7.8234980462066179</v>
      </c>
      <c r="K6998" s="19" t="s">
        <v>5473</v>
      </c>
      <c r="L6998" s="19" t="s">
        <v>5474</v>
      </c>
      <c r="M6998" s="38">
        <f t="shared" si="112"/>
        <v>501.31706008168328</v>
      </c>
      <c r="N6998" s="9" t="s">
        <v>5475</v>
      </c>
    </row>
    <row r="6999" spans="1:14">
      <c r="A6999" s="31" t="s">
        <v>1477</v>
      </c>
      <c r="B6999" s="31" t="s">
        <v>1458</v>
      </c>
      <c r="C6999" s="31" t="s">
        <v>59</v>
      </c>
      <c r="D6999" s="31" t="s">
        <v>1478</v>
      </c>
      <c r="E6999" s="31" t="s">
        <v>17</v>
      </c>
      <c r="F6999" s="31" t="s">
        <v>1459</v>
      </c>
      <c r="G6999" s="24">
        <f>IF(ISERROR(VLOOKUP(A6999,'2011 County-Level Acres Tilled'!$A$2:$F$3069,6,FALSE)),0,VLOOKUP(A6999,'2011 County-Level Acres Tilled'!$A$2:$F$3069,6,FALSE))</f>
        <v>14811.492006152199</v>
      </c>
      <c r="H6999" s="32" t="s">
        <v>5474</v>
      </c>
      <c r="I6999" s="9" t="s">
        <v>5411</v>
      </c>
      <c r="J6999" s="36">
        <f>IF(ISERROR(VLOOKUP(A6999&amp;I6999,'County-level Emissions Factors'!$E$2:$F$12273,2,FALSE)),0,VLOOKUP(A6999&amp;I6999,'County-level Emissions Factors'!$E$2:$F$12273,2,FALSE))</f>
        <v>7.8473240594805729</v>
      </c>
      <c r="K6999" s="19" t="s">
        <v>5473</v>
      </c>
      <c r="L6999" s="19" t="s">
        <v>5474</v>
      </c>
      <c r="M6999" s="38">
        <f t="shared" si="112"/>
        <v>58.115288788341161</v>
      </c>
      <c r="N6999" s="9" t="s">
        <v>5475</v>
      </c>
    </row>
    <row r="7000" spans="1:14">
      <c r="A7000" s="31" t="s">
        <v>1479</v>
      </c>
      <c r="B7000" s="31" t="s">
        <v>1458</v>
      </c>
      <c r="C7000" s="31" t="s">
        <v>62</v>
      </c>
      <c r="D7000" s="31" t="s">
        <v>932</v>
      </c>
      <c r="E7000" s="31" t="s">
        <v>17</v>
      </c>
      <c r="F7000" s="31" t="s">
        <v>1459</v>
      </c>
      <c r="G7000" s="24">
        <f>IF(ISERROR(VLOOKUP(A7000,'2011 County-Level Acres Tilled'!$A$2:$F$3069,6,FALSE)),0,VLOOKUP(A7000,'2011 County-Level Acres Tilled'!$A$2:$F$3069,6,FALSE))</f>
        <v>146694.12595875558</v>
      </c>
      <c r="H7000" s="32" t="s">
        <v>5474</v>
      </c>
      <c r="I7000" s="9" t="s">
        <v>5411</v>
      </c>
      <c r="J7000" s="36">
        <f>IF(ISERROR(VLOOKUP(A7000&amp;I7000,'County-level Emissions Factors'!$E$2:$F$12273,2,FALSE)),0,VLOOKUP(A7000&amp;I7000,'County-level Emissions Factors'!$E$2:$F$12273,2,FALSE))</f>
        <v>6.3456742573780751</v>
      </c>
      <c r="K7000" s="19" t="s">
        <v>5473</v>
      </c>
      <c r="L7000" s="19" t="s">
        <v>5474</v>
      </c>
      <c r="M7000" s="38">
        <f t="shared" si="112"/>
        <v>465.43656940252606</v>
      </c>
      <c r="N7000" s="9" t="s">
        <v>5475</v>
      </c>
    </row>
    <row r="7001" spans="1:14">
      <c r="A7001" s="31" t="s">
        <v>1480</v>
      </c>
      <c r="B7001" s="31" t="s">
        <v>1458</v>
      </c>
      <c r="C7001" s="31" t="s">
        <v>65</v>
      </c>
      <c r="D7001" s="31" t="s">
        <v>1481</v>
      </c>
      <c r="E7001" s="31" t="s">
        <v>17</v>
      </c>
      <c r="F7001" s="31" t="s">
        <v>1459</v>
      </c>
      <c r="G7001" s="24">
        <f>IF(ISERROR(VLOOKUP(A7001,'2011 County-Level Acres Tilled'!$A$2:$F$3069,6,FALSE)),0,VLOOKUP(A7001,'2011 County-Level Acres Tilled'!$A$2:$F$3069,6,FALSE))</f>
        <v>101895.51964058027</v>
      </c>
      <c r="H7001" s="32" t="s">
        <v>5474</v>
      </c>
      <c r="I7001" s="9" t="s">
        <v>5411</v>
      </c>
      <c r="J7001" s="36">
        <f>IF(ISERROR(VLOOKUP(A7001&amp;I7001,'County-level Emissions Factors'!$E$2:$F$12273,2,FALSE)),0,VLOOKUP(A7001&amp;I7001,'County-level Emissions Factors'!$E$2:$F$12273,2,FALSE))</f>
        <v>6.2526841982416546</v>
      </c>
      <c r="K7001" s="19" t="s">
        <v>5473</v>
      </c>
      <c r="L7001" s="19" t="s">
        <v>5474</v>
      </c>
      <c r="M7001" s="38">
        <f t="shared" si="112"/>
        <v>318.56025276413919</v>
      </c>
      <c r="N7001" s="9" t="s">
        <v>5475</v>
      </c>
    </row>
    <row r="7002" spans="1:14">
      <c r="A7002" s="31" t="s">
        <v>1482</v>
      </c>
      <c r="B7002" s="31" t="s">
        <v>1458</v>
      </c>
      <c r="C7002" s="31" t="s">
        <v>68</v>
      </c>
      <c r="D7002" s="31" t="s">
        <v>1483</v>
      </c>
      <c r="E7002" s="31" t="s">
        <v>17</v>
      </c>
      <c r="F7002" s="31" t="s">
        <v>1459</v>
      </c>
      <c r="G7002" s="24">
        <f>IF(ISERROR(VLOOKUP(A7002,'2011 County-Level Acres Tilled'!$A$2:$F$3069,6,FALSE)),0,VLOOKUP(A7002,'2011 County-Level Acres Tilled'!$A$2:$F$3069,6,FALSE))</f>
        <v>151217.97223402726</v>
      </c>
      <c r="H7002" s="32" t="s">
        <v>5474</v>
      </c>
      <c r="I7002" s="9" t="s">
        <v>5411</v>
      </c>
      <c r="J7002" s="36">
        <f>IF(ISERROR(VLOOKUP(A7002&amp;I7002,'County-level Emissions Factors'!$E$2:$F$12273,2,FALSE)),0,VLOOKUP(A7002&amp;I7002,'County-level Emissions Factors'!$E$2:$F$12273,2,FALSE))</f>
        <v>6.7474626228677366</v>
      </c>
      <c r="K7002" s="19" t="s">
        <v>5473</v>
      </c>
      <c r="L7002" s="19" t="s">
        <v>5474</v>
      </c>
      <c r="M7002" s="38">
        <f t="shared" si="112"/>
        <v>510.16880777747502</v>
      </c>
      <c r="N7002" s="9" t="s">
        <v>5475</v>
      </c>
    </row>
    <row r="7003" spans="1:14">
      <c r="A7003" s="31" t="s">
        <v>1484</v>
      </c>
      <c r="B7003" s="31" t="s">
        <v>1458</v>
      </c>
      <c r="C7003" s="31" t="s">
        <v>71</v>
      </c>
      <c r="D7003" s="31" t="s">
        <v>1485</v>
      </c>
      <c r="E7003" s="31" t="s">
        <v>17</v>
      </c>
      <c r="F7003" s="31" t="s">
        <v>1459</v>
      </c>
      <c r="G7003" s="24">
        <f>IF(ISERROR(VLOOKUP(A7003,'2011 County-Level Acres Tilled'!$A$2:$F$3069,6,FALSE)),0,VLOOKUP(A7003,'2011 County-Level Acres Tilled'!$A$2:$F$3069,6,FALSE))</f>
        <v>105384.0476797602</v>
      </c>
      <c r="H7003" s="32" t="s">
        <v>5474</v>
      </c>
      <c r="I7003" s="9" t="s">
        <v>5411</v>
      </c>
      <c r="J7003" s="36">
        <f>IF(ISERROR(VLOOKUP(A7003&amp;I7003,'County-level Emissions Factors'!$E$2:$F$12273,2,FALSE)),0,VLOOKUP(A7003&amp;I7003,'County-level Emissions Factors'!$E$2:$F$12273,2,FALSE))</f>
        <v>6.4037805098363627</v>
      </c>
      <c r="K7003" s="19" t="s">
        <v>5473</v>
      </c>
      <c r="L7003" s="19" t="s">
        <v>5474</v>
      </c>
      <c r="M7003" s="38">
        <f t="shared" si="112"/>
        <v>337.42815528965718</v>
      </c>
      <c r="N7003" s="9" t="s">
        <v>5475</v>
      </c>
    </row>
    <row r="7004" spans="1:14">
      <c r="A7004" s="31" t="s">
        <v>1486</v>
      </c>
      <c r="B7004" s="31" t="s">
        <v>1458</v>
      </c>
      <c r="C7004" s="31" t="s">
        <v>74</v>
      </c>
      <c r="D7004" s="31" t="s">
        <v>1487</v>
      </c>
      <c r="E7004" s="31" t="s">
        <v>17</v>
      </c>
      <c r="F7004" s="31" t="s">
        <v>1459</v>
      </c>
      <c r="G7004" s="24">
        <f>IF(ISERROR(VLOOKUP(A7004,'2011 County-Level Acres Tilled'!$A$2:$F$3069,6,FALSE)),0,VLOOKUP(A7004,'2011 County-Level Acres Tilled'!$A$2:$F$3069,6,FALSE))</f>
        <v>96581.451025033733</v>
      </c>
      <c r="H7004" s="32" t="s">
        <v>5474</v>
      </c>
      <c r="I7004" s="9" t="s">
        <v>5411</v>
      </c>
      <c r="J7004" s="36">
        <f>IF(ISERROR(VLOOKUP(A7004&amp;I7004,'County-level Emissions Factors'!$E$2:$F$12273,2,FALSE)),0,VLOOKUP(A7004&amp;I7004,'County-level Emissions Factors'!$E$2:$F$12273,2,FALSE))</f>
        <v>7.3895694858479137</v>
      </c>
      <c r="K7004" s="19" t="s">
        <v>5473</v>
      </c>
      <c r="L7004" s="19" t="s">
        <v>5474</v>
      </c>
      <c r="M7004" s="38">
        <f t="shared" si="112"/>
        <v>356.847671696752</v>
      </c>
      <c r="N7004" s="9" t="s">
        <v>5475</v>
      </c>
    </row>
    <row r="7005" spans="1:14">
      <c r="A7005" s="31" t="s">
        <v>1488</v>
      </c>
      <c r="B7005" s="31" t="s">
        <v>1458</v>
      </c>
      <c r="C7005" s="31" t="s">
        <v>77</v>
      </c>
      <c r="D7005" s="31" t="s">
        <v>102</v>
      </c>
      <c r="E7005" s="31" t="s">
        <v>17</v>
      </c>
      <c r="F7005" s="31" t="s">
        <v>1459</v>
      </c>
      <c r="G7005" s="24">
        <f>IF(ISERROR(VLOOKUP(A7005,'2011 County-Level Acres Tilled'!$A$2:$F$3069,6,FALSE)),0,VLOOKUP(A7005,'2011 County-Level Acres Tilled'!$A$2:$F$3069,6,FALSE))</f>
        <v>85802.365996802342</v>
      </c>
      <c r="H7005" s="32" t="s">
        <v>5474</v>
      </c>
      <c r="I7005" s="9" t="s">
        <v>5411</v>
      </c>
      <c r="J7005" s="36">
        <f>IF(ISERROR(VLOOKUP(A7005&amp;I7005,'County-level Emissions Factors'!$E$2:$F$12273,2,FALSE)),0,VLOOKUP(A7005&amp;I7005,'County-level Emissions Factors'!$E$2:$F$12273,2,FALSE))</f>
        <v>6.1250727708823325</v>
      </c>
      <c r="K7005" s="19" t="s">
        <v>5473</v>
      </c>
      <c r="L7005" s="19" t="s">
        <v>5474</v>
      </c>
      <c r="M7005" s="38">
        <f t="shared" si="112"/>
        <v>262.77286782214708</v>
      </c>
      <c r="N7005" s="9" t="s">
        <v>5475</v>
      </c>
    </row>
    <row r="7006" spans="1:14">
      <c r="A7006" s="31" t="s">
        <v>1489</v>
      </c>
      <c r="B7006" s="31" t="s">
        <v>1458</v>
      </c>
      <c r="C7006" s="31" t="s">
        <v>80</v>
      </c>
      <c r="D7006" s="31" t="s">
        <v>956</v>
      </c>
      <c r="E7006" s="31" t="s">
        <v>17</v>
      </c>
      <c r="F7006" s="31" t="s">
        <v>1459</v>
      </c>
      <c r="G7006" s="24">
        <f>IF(ISERROR(VLOOKUP(A7006,'2011 County-Level Acres Tilled'!$A$2:$F$3069,6,FALSE)),0,VLOOKUP(A7006,'2011 County-Level Acres Tilled'!$A$2:$F$3069,6,FALSE))</f>
        <v>4795.0999635723338</v>
      </c>
      <c r="H7006" s="32" t="s">
        <v>5474</v>
      </c>
      <c r="I7006" s="9" t="s">
        <v>5411</v>
      </c>
      <c r="J7006" s="36">
        <f>IF(ISERROR(VLOOKUP(A7006&amp;I7006,'County-level Emissions Factors'!$E$2:$F$12273,2,FALSE)),0,VLOOKUP(A7006&amp;I7006,'County-level Emissions Factors'!$E$2:$F$12273,2,FALSE))</f>
        <v>6.2035854110859248</v>
      </c>
      <c r="K7006" s="19" t="s">
        <v>5473</v>
      </c>
      <c r="L7006" s="19" t="s">
        <v>5474</v>
      </c>
      <c r="M7006" s="38">
        <f t="shared" si="112"/>
        <v>14.87340608935799</v>
      </c>
      <c r="N7006" s="9" t="s">
        <v>5475</v>
      </c>
    </row>
    <row r="7007" spans="1:14">
      <c r="A7007" s="31" t="s">
        <v>1490</v>
      </c>
      <c r="B7007" s="31" t="s">
        <v>1458</v>
      </c>
      <c r="C7007" s="31" t="s">
        <v>83</v>
      </c>
      <c r="D7007" s="31" t="s">
        <v>1491</v>
      </c>
      <c r="E7007" s="31" t="s">
        <v>17</v>
      </c>
      <c r="F7007" s="31" t="s">
        <v>1459</v>
      </c>
      <c r="G7007" s="24">
        <f>IF(ISERROR(VLOOKUP(A7007,'2011 County-Level Acres Tilled'!$A$2:$F$3069,6,FALSE)),0,VLOOKUP(A7007,'2011 County-Level Acres Tilled'!$A$2:$F$3069,6,FALSE))</f>
        <v>193393.42003116559</v>
      </c>
      <c r="H7007" s="32" t="s">
        <v>5474</v>
      </c>
      <c r="I7007" s="9" t="s">
        <v>5411</v>
      </c>
      <c r="J7007" s="36">
        <f>IF(ISERROR(VLOOKUP(A7007&amp;I7007,'County-level Emissions Factors'!$E$2:$F$12273,2,FALSE)),0,VLOOKUP(A7007&amp;I7007,'County-level Emissions Factors'!$E$2:$F$12273,2,FALSE))</f>
        <v>6.5238641062278555</v>
      </c>
      <c r="K7007" s="19" t="s">
        <v>5473</v>
      </c>
      <c r="L7007" s="19" t="s">
        <v>5474</v>
      </c>
      <c r="M7007" s="38">
        <f t="shared" si="112"/>
        <v>630.83619566098412</v>
      </c>
      <c r="N7007" s="9" t="s">
        <v>5475</v>
      </c>
    </row>
    <row r="7008" spans="1:14">
      <c r="A7008" s="31" t="s">
        <v>1492</v>
      </c>
      <c r="B7008" s="31" t="s">
        <v>1458</v>
      </c>
      <c r="C7008" s="31" t="s">
        <v>86</v>
      </c>
      <c r="D7008" s="31" t="s">
        <v>105</v>
      </c>
      <c r="E7008" s="31" t="s">
        <v>17</v>
      </c>
      <c r="F7008" s="31" t="s">
        <v>1459</v>
      </c>
      <c r="G7008" s="24">
        <f>IF(ISERROR(VLOOKUP(A7008,'2011 County-Level Acres Tilled'!$A$2:$F$3069,6,FALSE)),0,VLOOKUP(A7008,'2011 County-Level Acres Tilled'!$A$2:$F$3069,6,FALSE))</f>
        <v>63825.322364559819</v>
      </c>
      <c r="H7008" s="32" t="s">
        <v>5474</v>
      </c>
      <c r="I7008" s="9" t="s">
        <v>5411</v>
      </c>
      <c r="J7008" s="36">
        <f>IF(ISERROR(VLOOKUP(A7008&amp;I7008,'County-level Emissions Factors'!$E$2:$F$12273,2,FALSE)),0,VLOOKUP(A7008&amp;I7008,'County-level Emissions Factors'!$E$2:$F$12273,2,FALSE))</f>
        <v>7.1274184894107231</v>
      </c>
      <c r="K7008" s="19" t="s">
        <v>5473</v>
      </c>
      <c r="L7008" s="19" t="s">
        <v>5474</v>
      </c>
      <c r="M7008" s="38">
        <f t="shared" si="112"/>
        <v>227.45489135688169</v>
      </c>
      <c r="N7008" s="9" t="s">
        <v>5475</v>
      </c>
    </row>
    <row r="7009" spans="1:14">
      <c r="A7009" s="31" t="s">
        <v>1493</v>
      </c>
      <c r="B7009" s="31" t="s">
        <v>1458</v>
      </c>
      <c r="C7009" s="31" t="s">
        <v>89</v>
      </c>
      <c r="D7009" s="31" t="s">
        <v>372</v>
      </c>
      <c r="E7009" s="31" t="s">
        <v>17</v>
      </c>
      <c r="F7009" s="31" t="s">
        <v>1459</v>
      </c>
      <c r="G7009" s="24">
        <f>IF(ISERROR(VLOOKUP(A7009,'2011 County-Level Acres Tilled'!$A$2:$F$3069,6,FALSE)),0,VLOOKUP(A7009,'2011 County-Level Acres Tilled'!$A$2:$F$3069,6,FALSE))</f>
        <v>154052.99273470516</v>
      </c>
      <c r="H7009" s="32" t="s">
        <v>5474</v>
      </c>
      <c r="I7009" s="9" t="s">
        <v>5411</v>
      </c>
      <c r="J7009" s="36">
        <f>IF(ISERROR(VLOOKUP(A7009&amp;I7009,'County-level Emissions Factors'!$E$2:$F$12273,2,FALSE)),0,VLOOKUP(A7009&amp;I7009,'County-level Emissions Factors'!$E$2:$F$12273,2,FALSE))</f>
        <v>7.0892308908594996</v>
      </c>
      <c r="K7009" s="19" t="s">
        <v>5473</v>
      </c>
      <c r="L7009" s="19" t="s">
        <v>5474</v>
      </c>
      <c r="M7009" s="38">
        <f t="shared" si="112"/>
        <v>546.05861746211292</v>
      </c>
      <c r="N7009" s="9" t="s">
        <v>5475</v>
      </c>
    </row>
    <row r="7010" spans="1:14">
      <c r="A7010" s="31" t="s">
        <v>1494</v>
      </c>
      <c r="B7010" s="31" t="s">
        <v>1458</v>
      </c>
      <c r="C7010" s="31" t="s">
        <v>92</v>
      </c>
      <c r="D7010" s="31" t="s">
        <v>1495</v>
      </c>
      <c r="E7010" s="31" t="s">
        <v>17</v>
      </c>
      <c r="F7010" s="31" t="s">
        <v>1459</v>
      </c>
      <c r="G7010" s="24">
        <f>IF(ISERROR(VLOOKUP(A7010,'2011 County-Level Acres Tilled'!$A$2:$F$3069,6,FALSE)),0,VLOOKUP(A7010,'2011 County-Level Acres Tilled'!$A$2:$F$3069,6,FALSE))</f>
        <v>209692.8119219635</v>
      </c>
      <c r="H7010" s="32" t="s">
        <v>5474</v>
      </c>
      <c r="I7010" s="9" t="s">
        <v>5411</v>
      </c>
      <c r="J7010" s="36">
        <f>IF(ISERROR(VLOOKUP(A7010&amp;I7010,'County-level Emissions Factors'!$E$2:$F$12273,2,FALSE)),0,VLOOKUP(A7010&amp;I7010,'County-level Emissions Factors'!$E$2:$F$12273,2,FALSE))</f>
        <v>9.8276752053676333</v>
      </c>
      <c r="K7010" s="19" t="s">
        <v>5473</v>
      </c>
      <c r="L7010" s="19" t="s">
        <v>5474</v>
      </c>
      <c r="M7010" s="38">
        <f t="shared" si="112"/>
        <v>1030.3964242346494</v>
      </c>
      <c r="N7010" s="9" t="s">
        <v>5475</v>
      </c>
    </row>
    <row r="7011" spans="1:14">
      <c r="A7011" s="31" t="s">
        <v>1496</v>
      </c>
      <c r="B7011" s="31" t="s">
        <v>1458</v>
      </c>
      <c r="C7011" s="31" t="s">
        <v>95</v>
      </c>
      <c r="D7011" s="31" t="s">
        <v>376</v>
      </c>
      <c r="E7011" s="31" t="s">
        <v>17</v>
      </c>
      <c r="F7011" s="31" t="s">
        <v>1459</v>
      </c>
      <c r="G7011" s="24">
        <f>IF(ISERROR(VLOOKUP(A7011,'2011 County-Level Acres Tilled'!$A$2:$F$3069,6,FALSE)),0,VLOOKUP(A7011,'2011 County-Level Acres Tilled'!$A$2:$F$3069,6,FALSE))</f>
        <v>181624.02957723651</v>
      </c>
      <c r="H7011" s="32" t="s">
        <v>5474</v>
      </c>
      <c r="I7011" s="9" t="s">
        <v>5411</v>
      </c>
      <c r="J7011" s="36">
        <f>IF(ISERROR(VLOOKUP(A7011&amp;I7011,'County-level Emissions Factors'!$E$2:$F$12273,2,FALSE)),0,VLOOKUP(A7011&amp;I7011,'County-level Emissions Factors'!$E$2:$F$12273,2,FALSE))</f>
        <v>8.587789740623748</v>
      </c>
      <c r="K7011" s="19" t="s">
        <v>5473</v>
      </c>
      <c r="L7011" s="19" t="s">
        <v>5474</v>
      </c>
      <c r="M7011" s="38">
        <f t="shared" si="112"/>
        <v>779.874488927068</v>
      </c>
      <c r="N7011" s="9" t="s">
        <v>5475</v>
      </c>
    </row>
    <row r="7012" spans="1:14">
      <c r="A7012" s="31" t="s">
        <v>1497</v>
      </c>
      <c r="B7012" s="31" t="s">
        <v>1458</v>
      </c>
      <c r="C7012" s="31" t="s">
        <v>98</v>
      </c>
      <c r="D7012" s="31" t="s">
        <v>111</v>
      </c>
      <c r="E7012" s="31" t="s">
        <v>17</v>
      </c>
      <c r="F7012" s="31" t="s">
        <v>1459</v>
      </c>
      <c r="G7012" s="24">
        <f>IF(ISERROR(VLOOKUP(A7012,'2011 County-Level Acres Tilled'!$A$2:$F$3069,6,FALSE)),0,VLOOKUP(A7012,'2011 County-Level Acres Tilled'!$A$2:$F$3069,6,FALSE))</f>
        <v>80963.162264990824</v>
      </c>
      <c r="H7012" s="32" t="s">
        <v>5474</v>
      </c>
      <c r="I7012" s="9" t="s">
        <v>5411</v>
      </c>
      <c r="J7012" s="36">
        <f>IF(ISERROR(VLOOKUP(A7012&amp;I7012,'County-level Emissions Factors'!$E$2:$F$12273,2,FALSE)),0,VLOOKUP(A7012&amp;I7012,'County-level Emissions Factors'!$E$2:$F$12273,2,FALSE))</f>
        <v>8.7618323512640188</v>
      </c>
      <c r="K7012" s="19" t="s">
        <v>5473</v>
      </c>
      <c r="L7012" s="19" t="s">
        <v>5474</v>
      </c>
      <c r="M7012" s="38">
        <f t="shared" si="112"/>
        <v>354.69282719701744</v>
      </c>
      <c r="N7012" s="9" t="s">
        <v>5475</v>
      </c>
    </row>
    <row r="7013" spans="1:14">
      <c r="A7013" s="31" t="s">
        <v>1498</v>
      </c>
      <c r="B7013" s="31" t="s">
        <v>1458</v>
      </c>
      <c r="C7013" s="31" t="s">
        <v>101</v>
      </c>
      <c r="D7013" s="31" t="s">
        <v>779</v>
      </c>
      <c r="E7013" s="31" t="s">
        <v>17</v>
      </c>
      <c r="F7013" s="31" t="s">
        <v>1459</v>
      </c>
      <c r="G7013" s="24">
        <f>IF(ISERROR(VLOOKUP(A7013,'2011 County-Level Acres Tilled'!$A$2:$F$3069,6,FALSE)),0,VLOOKUP(A7013,'2011 County-Level Acres Tilled'!$A$2:$F$3069,6,FALSE))</f>
        <v>112175.46174083724</v>
      </c>
      <c r="H7013" s="32" t="s">
        <v>5474</v>
      </c>
      <c r="I7013" s="9" t="s">
        <v>5411</v>
      </c>
      <c r="J7013" s="36">
        <f>IF(ISERROR(VLOOKUP(A7013&amp;I7013,'County-level Emissions Factors'!$E$2:$F$12273,2,FALSE)),0,VLOOKUP(A7013&amp;I7013,'County-level Emissions Factors'!$E$2:$F$12273,2,FALSE))</f>
        <v>7.4091752373061466</v>
      </c>
      <c r="K7013" s="19" t="s">
        <v>5473</v>
      </c>
      <c r="L7013" s="19" t="s">
        <v>5474</v>
      </c>
      <c r="M7013" s="38">
        <f t="shared" si="112"/>
        <v>415.56382668179714</v>
      </c>
      <c r="N7013" s="9" t="s">
        <v>5475</v>
      </c>
    </row>
    <row r="7014" spans="1:14">
      <c r="A7014" s="31" t="s">
        <v>1499</v>
      </c>
      <c r="B7014" s="31" t="s">
        <v>1458</v>
      </c>
      <c r="C7014" s="31" t="s">
        <v>104</v>
      </c>
      <c r="D7014" s="31" t="s">
        <v>979</v>
      </c>
      <c r="E7014" s="31" t="s">
        <v>17</v>
      </c>
      <c r="F7014" s="31" t="s">
        <v>1459</v>
      </c>
      <c r="G7014" s="24">
        <f>IF(ISERROR(VLOOKUP(A7014,'2011 County-Level Acres Tilled'!$A$2:$F$3069,6,FALSE)),0,VLOOKUP(A7014,'2011 County-Level Acres Tilled'!$A$2:$F$3069,6,FALSE))</f>
        <v>147506.25844413388</v>
      </c>
      <c r="H7014" s="32" t="s">
        <v>5474</v>
      </c>
      <c r="I7014" s="9" t="s">
        <v>5411</v>
      </c>
      <c r="J7014" s="36">
        <f>IF(ISERROR(VLOOKUP(A7014&amp;I7014,'County-level Emissions Factors'!$E$2:$F$12273,2,FALSE)),0,VLOOKUP(A7014&amp;I7014,'County-level Emissions Factors'!$E$2:$F$12273,2,FALSE))</f>
        <v>6.2472427286571843</v>
      </c>
      <c r="K7014" s="19" t="s">
        <v>5473</v>
      </c>
      <c r="L7014" s="19" t="s">
        <v>5474</v>
      </c>
      <c r="M7014" s="38">
        <f t="shared" si="112"/>
        <v>460.7537002482714</v>
      </c>
      <c r="N7014" s="9" t="s">
        <v>5475</v>
      </c>
    </row>
    <row r="7015" spans="1:14">
      <c r="A7015" s="31" t="s">
        <v>1500</v>
      </c>
      <c r="B7015" s="31" t="s">
        <v>1458</v>
      </c>
      <c r="C7015" s="31" t="s">
        <v>107</v>
      </c>
      <c r="D7015" s="31" t="s">
        <v>1501</v>
      </c>
      <c r="E7015" s="31" t="s">
        <v>17</v>
      </c>
      <c r="F7015" s="31" t="s">
        <v>1459</v>
      </c>
      <c r="G7015" s="24">
        <f>IF(ISERROR(VLOOKUP(A7015,'2011 County-Level Acres Tilled'!$A$2:$F$3069,6,FALSE)),0,VLOOKUP(A7015,'2011 County-Level Acres Tilled'!$A$2:$F$3069,6,FALSE))</f>
        <v>46573.444144253459</v>
      </c>
      <c r="H7015" s="32" t="s">
        <v>5474</v>
      </c>
      <c r="I7015" s="9" t="s">
        <v>5411</v>
      </c>
      <c r="J7015" s="36">
        <f>IF(ISERROR(VLOOKUP(A7015&amp;I7015,'County-level Emissions Factors'!$E$2:$F$12273,2,FALSE)),0,VLOOKUP(A7015&amp;I7015,'County-level Emissions Factors'!$E$2:$F$12273,2,FALSE))</f>
        <v>4.8850376244377651</v>
      </c>
      <c r="K7015" s="19" t="s">
        <v>5473</v>
      </c>
      <c r="L7015" s="19" t="s">
        <v>5474</v>
      </c>
      <c r="M7015" s="38">
        <f t="shared" si="112"/>
        <v>113.75651347216443</v>
      </c>
      <c r="N7015" s="9" t="s">
        <v>5475</v>
      </c>
    </row>
    <row r="7016" spans="1:14">
      <c r="A7016" s="31" t="s">
        <v>1502</v>
      </c>
      <c r="B7016" s="31" t="s">
        <v>1458</v>
      </c>
      <c r="C7016" s="31" t="s">
        <v>110</v>
      </c>
      <c r="D7016" s="31" t="s">
        <v>1503</v>
      </c>
      <c r="E7016" s="31" t="s">
        <v>17</v>
      </c>
      <c r="F7016" s="31" t="s">
        <v>1459</v>
      </c>
      <c r="G7016" s="24">
        <f>IF(ISERROR(VLOOKUP(A7016,'2011 County-Level Acres Tilled'!$A$2:$F$3069,6,FALSE)),0,VLOOKUP(A7016,'2011 County-Level Acres Tilled'!$A$2:$F$3069,6,FALSE))</f>
        <v>119096.14110659118</v>
      </c>
      <c r="H7016" s="32" t="s">
        <v>5474</v>
      </c>
      <c r="I7016" s="9" t="s">
        <v>5411</v>
      </c>
      <c r="J7016" s="36">
        <f>IF(ISERROR(VLOOKUP(A7016&amp;I7016,'County-level Emissions Factors'!$E$2:$F$12273,2,FALSE)),0,VLOOKUP(A7016&amp;I7016,'County-level Emissions Factors'!$E$2:$F$12273,2,FALSE))</f>
        <v>6.7469634253918711</v>
      </c>
      <c r="K7016" s="19" t="s">
        <v>5473</v>
      </c>
      <c r="L7016" s="19" t="s">
        <v>5474</v>
      </c>
      <c r="M7016" s="38">
        <f t="shared" si="112"/>
        <v>401.76865407574002</v>
      </c>
      <c r="N7016" s="9" t="s">
        <v>5475</v>
      </c>
    </row>
    <row r="7017" spans="1:14">
      <c r="A7017" s="31" t="s">
        <v>1504</v>
      </c>
      <c r="B7017" s="31" t="s">
        <v>1458</v>
      </c>
      <c r="C7017" s="31" t="s">
        <v>113</v>
      </c>
      <c r="D7017" s="31" t="s">
        <v>117</v>
      </c>
      <c r="E7017" s="31" t="s">
        <v>17</v>
      </c>
      <c r="F7017" s="31" t="s">
        <v>1459</v>
      </c>
      <c r="G7017" s="24">
        <f>IF(ISERROR(VLOOKUP(A7017,'2011 County-Level Acres Tilled'!$A$2:$F$3069,6,FALSE)),0,VLOOKUP(A7017,'2011 County-Level Acres Tilled'!$A$2:$F$3069,6,FALSE))</f>
        <v>165755.06293890247</v>
      </c>
      <c r="H7017" s="32" t="s">
        <v>5474</v>
      </c>
      <c r="I7017" s="9" t="s">
        <v>5411</v>
      </c>
      <c r="J7017" s="36">
        <f>IF(ISERROR(VLOOKUP(A7017&amp;I7017,'County-level Emissions Factors'!$E$2:$F$12273,2,FALSE)),0,VLOOKUP(A7017&amp;I7017,'County-level Emissions Factors'!$E$2:$F$12273,2,FALSE))</f>
        <v>4.6855483729593503</v>
      </c>
      <c r="K7017" s="19" t="s">
        <v>5473</v>
      </c>
      <c r="L7017" s="19" t="s">
        <v>5474</v>
      </c>
      <c r="M7017" s="38">
        <f t="shared" si="112"/>
        <v>388.32668273157458</v>
      </c>
      <c r="N7017" s="9" t="s">
        <v>5475</v>
      </c>
    </row>
    <row r="7018" spans="1:14">
      <c r="A7018" s="31" t="s">
        <v>1505</v>
      </c>
      <c r="B7018" s="31" t="s">
        <v>1458</v>
      </c>
      <c r="C7018" s="31" t="s">
        <v>116</v>
      </c>
      <c r="D7018" s="31" t="s">
        <v>383</v>
      </c>
      <c r="E7018" s="31" t="s">
        <v>17</v>
      </c>
      <c r="F7018" s="31" t="s">
        <v>1459</v>
      </c>
      <c r="G7018" s="24">
        <f>IF(ISERROR(VLOOKUP(A7018,'2011 County-Level Acres Tilled'!$A$2:$F$3069,6,FALSE)),0,VLOOKUP(A7018,'2011 County-Level Acres Tilled'!$A$2:$F$3069,6,FALSE))</f>
        <v>138017.49707566816</v>
      </c>
      <c r="H7018" s="32" t="s">
        <v>5474</v>
      </c>
      <c r="I7018" s="9" t="s">
        <v>5411</v>
      </c>
      <c r="J7018" s="36">
        <f>IF(ISERROR(VLOOKUP(A7018&amp;I7018,'County-level Emissions Factors'!$E$2:$F$12273,2,FALSE)),0,VLOOKUP(A7018&amp;I7018,'County-level Emissions Factors'!$E$2:$F$12273,2,FALSE))</f>
        <v>10.239923968271377</v>
      </c>
      <c r="K7018" s="19" t="s">
        <v>5473</v>
      </c>
      <c r="L7018" s="19" t="s">
        <v>5474</v>
      </c>
      <c r="M7018" s="38">
        <f t="shared" si="112"/>
        <v>706.64433817297959</v>
      </c>
      <c r="N7018" s="9" t="s">
        <v>5475</v>
      </c>
    </row>
    <row r="7019" spans="1:14">
      <c r="A7019" s="31" t="s">
        <v>1506</v>
      </c>
      <c r="B7019" s="31" t="s">
        <v>1458</v>
      </c>
      <c r="C7019" s="31" t="s">
        <v>119</v>
      </c>
      <c r="D7019" s="31" t="s">
        <v>1507</v>
      </c>
      <c r="E7019" s="31" t="s">
        <v>17</v>
      </c>
      <c r="F7019" s="31" t="s">
        <v>1459</v>
      </c>
      <c r="G7019" s="24">
        <f>IF(ISERROR(VLOOKUP(A7019,'2011 County-Level Acres Tilled'!$A$2:$F$3069,6,FALSE)),0,VLOOKUP(A7019,'2011 County-Level Acres Tilled'!$A$2:$F$3069,6,FALSE))</f>
        <v>149505.47437921175</v>
      </c>
      <c r="H7019" s="32" t="s">
        <v>5474</v>
      </c>
      <c r="I7019" s="9" t="s">
        <v>5411</v>
      </c>
      <c r="J7019" s="36">
        <f>IF(ISERROR(VLOOKUP(A7019&amp;I7019,'County-level Emissions Factors'!$E$2:$F$12273,2,FALSE)),0,VLOOKUP(A7019&amp;I7019,'County-level Emissions Factors'!$E$2:$F$12273,2,FALSE))</f>
        <v>6.2567448729567348</v>
      </c>
      <c r="K7019" s="19" t="s">
        <v>5473</v>
      </c>
      <c r="L7019" s="19" t="s">
        <v>5474</v>
      </c>
      <c r="M7019" s="38">
        <f t="shared" si="112"/>
        <v>467.70880515054881</v>
      </c>
      <c r="N7019" s="9" t="s">
        <v>5475</v>
      </c>
    </row>
    <row r="7020" spans="1:14">
      <c r="A7020" s="31" t="s">
        <v>1508</v>
      </c>
      <c r="B7020" s="31" t="s">
        <v>1458</v>
      </c>
      <c r="C7020" s="31" t="s">
        <v>122</v>
      </c>
      <c r="D7020" s="31" t="s">
        <v>123</v>
      </c>
      <c r="E7020" s="31" t="s">
        <v>17</v>
      </c>
      <c r="F7020" s="31" t="s">
        <v>1459</v>
      </c>
      <c r="G7020" s="24">
        <f>IF(ISERROR(VLOOKUP(A7020,'2011 County-Level Acres Tilled'!$A$2:$F$3069,6,FALSE)),0,VLOOKUP(A7020,'2011 County-Level Acres Tilled'!$A$2:$F$3069,6,FALSE))</f>
        <v>125260.40514641875</v>
      </c>
      <c r="H7020" s="32" t="s">
        <v>5474</v>
      </c>
      <c r="I7020" s="9" t="s">
        <v>5411</v>
      </c>
      <c r="J7020" s="36">
        <f>IF(ISERROR(VLOOKUP(A7020&amp;I7020,'County-level Emissions Factors'!$E$2:$F$12273,2,FALSE)),0,VLOOKUP(A7020&amp;I7020,'County-level Emissions Factors'!$E$2:$F$12273,2,FALSE))</f>
        <v>6.4631502481940366</v>
      </c>
      <c r="K7020" s="19" t="s">
        <v>5473</v>
      </c>
      <c r="L7020" s="19" t="s">
        <v>5474</v>
      </c>
      <c r="M7020" s="38">
        <f t="shared" si="112"/>
        <v>404.78840930548097</v>
      </c>
      <c r="N7020" s="9" t="s">
        <v>5475</v>
      </c>
    </row>
    <row r="7021" spans="1:14">
      <c r="A7021" s="31" t="s">
        <v>1509</v>
      </c>
      <c r="B7021" s="31" t="s">
        <v>1458</v>
      </c>
      <c r="C7021" s="31" t="s">
        <v>125</v>
      </c>
      <c r="D7021" s="31" t="s">
        <v>999</v>
      </c>
      <c r="E7021" s="31" t="s">
        <v>17</v>
      </c>
      <c r="F7021" s="31" t="s">
        <v>1459</v>
      </c>
      <c r="G7021" s="24">
        <f>IF(ISERROR(VLOOKUP(A7021,'2011 County-Level Acres Tilled'!$A$2:$F$3069,6,FALSE)),0,VLOOKUP(A7021,'2011 County-Level Acres Tilled'!$A$2:$F$3069,6,FALSE))</f>
        <v>255705.96016230495</v>
      </c>
      <c r="H7021" s="32" t="s">
        <v>5474</v>
      </c>
      <c r="I7021" s="9" t="s">
        <v>5411</v>
      </c>
      <c r="J7021" s="36">
        <f>IF(ISERROR(VLOOKUP(A7021&amp;I7021,'County-level Emissions Factors'!$E$2:$F$12273,2,FALSE)),0,VLOOKUP(A7021&amp;I7021,'County-level Emissions Factors'!$E$2:$F$12273,2,FALSE))</f>
        <v>7.4377220195136049</v>
      </c>
      <c r="K7021" s="19" t="s">
        <v>5473</v>
      </c>
      <c r="L7021" s="19" t="s">
        <v>5474</v>
      </c>
      <c r="M7021" s="38">
        <f t="shared" si="112"/>
        <v>950.93492521002213</v>
      </c>
      <c r="N7021" s="9" t="s">
        <v>5475</v>
      </c>
    </row>
    <row r="7022" spans="1:14">
      <c r="A7022" s="31" t="s">
        <v>1510</v>
      </c>
      <c r="B7022" s="31" t="s">
        <v>1458</v>
      </c>
      <c r="C7022" s="31" t="s">
        <v>128</v>
      </c>
      <c r="D7022" s="31" t="s">
        <v>1511</v>
      </c>
      <c r="E7022" s="31" t="s">
        <v>17</v>
      </c>
      <c r="F7022" s="31" t="s">
        <v>1459</v>
      </c>
      <c r="G7022" s="24">
        <f>IF(ISERROR(VLOOKUP(A7022,'2011 County-Level Acres Tilled'!$A$2:$F$3069,6,FALSE)),0,VLOOKUP(A7022,'2011 County-Level Acres Tilled'!$A$2:$F$3069,6,FALSE))</f>
        <v>161900.12841762268</v>
      </c>
      <c r="H7022" s="32" t="s">
        <v>5474</v>
      </c>
      <c r="I7022" s="9" t="s">
        <v>5411</v>
      </c>
      <c r="J7022" s="36">
        <f>IF(ISERROR(VLOOKUP(A7022&amp;I7022,'County-level Emissions Factors'!$E$2:$F$12273,2,FALSE)),0,VLOOKUP(A7022&amp;I7022,'County-level Emissions Factors'!$E$2:$F$12273,2,FALSE))</f>
        <v>6.3797982291056048</v>
      </c>
      <c r="K7022" s="19" t="s">
        <v>5473</v>
      </c>
      <c r="L7022" s="19" t="s">
        <v>5474</v>
      </c>
      <c r="M7022" s="38">
        <f t="shared" si="112"/>
        <v>516.44507628535962</v>
      </c>
      <c r="N7022" s="9" t="s">
        <v>5475</v>
      </c>
    </row>
    <row r="7023" spans="1:14">
      <c r="A7023" s="31" t="s">
        <v>1512</v>
      </c>
      <c r="B7023" s="31" t="s">
        <v>1458</v>
      </c>
      <c r="C7023" s="31" t="s">
        <v>131</v>
      </c>
      <c r="D7023" s="31" t="s">
        <v>126</v>
      </c>
      <c r="E7023" s="31" t="s">
        <v>17</v>
      </c>
      <c r="F7023" s="31" t="s">
        <v>1459</v>
      </c>
      <c r="G7023" s="24">
        <f>IF(ISERROR(VLOOKUP(A7023,'2011 County-Level Acres Tilled'!$A$2:$F$3069,6,FALSE)),0,VLOOKUP(A7023,'2011 County-Level Acres Tilled'!$A$2:$F$3069,6,FALSE))</f>
        <v>56946.226246129489</v>
      </c>
      <c r="H7023" s="32" t="s">
        <v>5474</v>
      </c>
      <c r="I7023" s="9" t="s">
        <v>5411</v>
      </c>
      <c r="J7023" s="36">
        <f>IF(ISERROR(VLOOKUP(A7023&amp;I7023,'County-level Emissions Factors'!$E$2:$F$12273,2,FALSE)),0,VLOOKUP(A7023&amp;I7023,'County-level Emissions Factors'!$E$2:$F$12273,2,FALSE))</f>
        <v>6.4775693381708139</v>
      </c>
      <c r="K7023" s="19" t="s">
        <v>5473</v>
      </c>
      <c r="L7023" s="19" t="s">
        <v>5474</v>
      </c>
      <c r="M7023" s="38">
        <f t="shared" si="112"/>
        <v>184.43656452823322</v>
      </c>
      <c r="N7023" s="9" t="s">
        <v>5475</v>
      </c>
    </row>
    <row r="7024" spans="1:14">
      <c r="A7024" s="31" t="s">
        <v>1513</v>
      </c>
      <c r="B7024" s="31" t="s">
        <v>1458</v>
      </c>
      <c r="C7024" s="31" t="s">
        <v>134</v>
      </c>
      <c r="D7024" s="31" t="s">
        <v>1514</v>
      </c>
      <c r="E7024" s="31" t="s">
        <v>17</v>
      </c>
      <c r="F7024" s="31" t="s">
        <v>1459</v>
      </c>
      <c r="G7024" s="24">
        <f>IF(ISERROR(VLOOKUP(A7024,'2011 County-Level Acres Tilled'!$A$2:$F$3069,6,FALSE)),0,VLOOKUP(A7024,'2011 County-Level Acres Tilled'!$A$2:$F$3069,6,FALSE))</f>
        <v>74500.257766174778</v>
      </c>
      <c r="H7024" s="32" t="s">
        <v>5474</v>
      </c>
      <c r="I7024" s="9" t="s">
        <v>5411</v>
      </c>
      <c r="J7024" s="36">
        <f>IF(ISERROR(VLOOKUP(A7024&amp;I7024,'County-level Emissions Factors'!$E$2:$F$12273,2,FALSE)),0,VLOOKUP(A7024&amp;I7024,'County-level Emissions Factors'!$E$2:$F$12273,2,FALSE))</f>
        <v>7.464675675675676</v>
      </c>
      <c r="K7024" s="19" t="s">
        <v>5473</v>
      </c>
      <c r="L7024" s="19" t="s">
        <v>5474</v>
      </c>
      <c r="M7024" s="38">
        <f t="shared" si="112"/>
        <v>278.06013098936637</v>
      </c>
      <c r="N7024" s="9" t="s">
        <v>5475</v>
      </c>
    </row>
    <row r="7025" spans="1:14">
      <c r="A7025" s="31" t="s">
        <v>1515</v>
      </c>
      <c r="B7025" s="31" t="s">
        <v>1458</v>
      </c>
      <c r="C7025" s="31" t="s">
        <v>137</v>
      </c>
      <c r="D7025" s="31" t="s">
        <v>391</v>
      </c>
      <c r="E7025" s="31" t="s">
        <v>17</v>
      </c>
      <c r="F7025" s="31" t="s">
        <v>1459</v>
      </c>
      <c r="G7025" s="24">
        <f>IF(ISERROR(VLOOKUP(A7025,'2011 County-Level Acres Tilled'!$A$2:$F$3069,6,FALSE)),0,VLOOKUP(A7025,'2011 County-Level Acres Tilled'!$A$2:$F$3069,6,FALSE))</f>
        <v>99950.786068443354</v>
      </c>
      <c r="H7025" s="32" t="s">
        <v>5474</v>
      </c>
      <c r="I7025" s="9" t="s">
        <v>5411</v>
      </c>
      <c r="J7025" s="36">
        <f>IF(ISERROR(VLOOKUP(A7025&amp;I7025,'County-level Emissions Factors'!$E$2:$F$12273,2,FALSE)),0,VLOOKUP(A7025&amp;I7025,'County-level Emissions Factors'!$E$2:$F$12273,2,FALSE))</f>
        <v>8.6026498780327341</v>
      </c>
      <c r="K7025" s="19" t="s">
        <v>5473</v>
      </c>
      <c r="L7025" s="19" t="s">
        <v>5474</v>
      </c>
      <c r="M7025" s="38">
        <f t="shared" si="112"/>
        <v>429.92080879048507</v>
      </c>
      <c r="N7025" s="9" t="s">
        <v>5475</v>
      </c>
    </row>
    <row r="7026" spans="1:14">
      <c r="A7026" s="31" t="s">
        <v>1516</v>
      </c>
      <c r="B7026" s="31" t="s">
        <v>1458</v>
      </c>
      <c r="C7026" s="31" t="s">
        <v>140</v>
      </c>
      <c r="D7026" s="31" t="s">
        <v>1373</v>
      </c>
      <c r="E7026" s="31" t="s">
        <v>17</v>
      </c>
      <c r="F7026" s="31" t="s">
        <v>1459</v>
      </c>
      <c r="G7026" s="24">
        <f>IF(ISERROR(VLOOKUP(A7026,'2011 County-Level Acres Tilled'!$A$2:$F$3069,6,FALSE)),0,VLOOKUP(A7026,'2011 County-Level Acres Tilled'!$A$2:$F$3069,6,FALSE))</f>
        <v>220016.53061947218</v>
      </c>
      <c r="H7026" s="32" t="s">
        <v>5474</v>
      </c>
      <c r="I7026" s="9" t="s">
        <v>5411</v>
      </c>
      <c r="J7026" s="36">
        <f>IF(ISERROR(VLOOKUP(A7026&amp;I7026,'County-level Emissions Factors'!$E$2:$F$12273,2,FALSE)),0,VLOOKUP(A7026&amp;I7026,'County-level Emissions Factors'!$E$2:$F$12273,2,FALSE))</f>
        <v>7.7256232106059777</v>
      </c>
      <c r="K7026" s="19" t="s">
        <v>5473</v>
      </c>
      <c r="L7026" s="19" t="s">
        <v>5474</v>
      </c>
      <c r="M7026" s="38">
        <f t="shared" si="112"/>
        <v>849.88240783539754</v>
      </c>
      <c r="N7026" s="9" t="s">
        <v>5475</v>
      </c>
    </row>
    <row r="7027" spans="1:14">
      <c r="A7027" s="31" t="s">
        <v>1517</v>
      </c>
      <c r="B7027" s="31" t="s">
        <v>1458</v>
      </c>
      <c r="C7027" s="31" t="s">
        <v>143</v>
      </c>
      <c r="D7027" s="31" t="s">
        <v>1518</v>
      </c>
      <c r="E7027" s="31" t="s">
        <v>17</v>
      </c>
      <c r="F7027" s="31" t="s">
        <v>1459</v>
      </c>
      <c r="G7027" s="24">
        <f>IF(ISERROR(VLOOKUP(A7027,'2011 County-Level Acres Tilled'!$A$2:$F$3069,6,FALSE)),0,VLOOKUP(A7027,'2011 County-Level Acres Tilled'!$A$2:$F$3069,6,FALSE))</f>
        <v>170071.58038370439</v>
      </c>
      <c r="H7027" s="32" t="s">
        <v>5474</v>
      </c>
      <c r="I7027" s="9" t="s">
        <v>5411</v>
      </c>
      <c r="J7027" s="36">
        <f>IF(ISERROR(VLOOKUP(A7027&amp;I7027,'County-level Emissions Factors'!$E$2:$F$12273,2,FALSE)),0,VLOOKUP(A7027&amp;I7027,'County-level Emissions Factors'!$E$2:$F$12273,2,FALSE))</f>
        <v>6.1258238394931874</v>
      </c>
      <c r="K7027" s="19" t="s">
        <v>5473</v>
      </c>
      <c r="L7027" s="19" t="s">
        <v>5474</v>
      </c>
      <c r="M7027" s="38">
        <f t="shared" si="112"/>
        <v>520.91427076738921</v>
      </c>
      <c r="N7027" s="9" t="s">
        <v>5475</v>
      </c>
    </row>
    <row r="7028" spans="1:14">
      <c r="A7028" s="31" t="s">
        <v>1519</v>
      </c>
      <c r="B7028" s="31" t="s">
        <v>1458</v>
      </c>
      <c r="C7028" s="31" t="s">
        <v>146</v>
      </c>
      <c r="D7028" s="31" t="s">
        <v>1520</v>
      </c>
      <c r="E7028" s="31" t="s">
        <v>17</v>
      </c>
      <c r="F7028" s="31" t="s">
        <v>1459</v>
      </c>
      <c r="G7028" s="24">
        <f>IF(ISERROR(VLOOKUP(A7028,'2011 County-Level Acres Tilled'!$A$2:$F$3069,6,FALSE)),0,VLOOKUP(A7028,'2011 County-Level Acres Tilled'!$A$2:$F$3069,6,FALSE))</f>
        <v>65091.06280735827</v>
      </c>
      <c r="H7028" s="32" t="s">
        <v>5474</v>
      </c>
      <c r="I7028" s="9" t="s">
        <v>5411</v>
      </c>
      <c r="J7028" s="36">
        <f>IF(ISERROR(VLOOKUP(A7028&amp;I7028,'County-level Emissions Factors'!$E$2:$F$12273,2,FALSE)),0,VLOOKUP(A7028&amp;I7028,'County-level Emissions Factors'!$E$2:$F$12273,2,FALSE))</f>
        <v>8.5081608249343859</v>
      </c>
      <c r="K7028" s="19" t="s">
        <v>5473</v>
      </c>
      <c r="L7028" s="19" t="s">
        <v>5474</v>
      </c>
      <c r="M7028" s="38">
        <f t="shared" si="112"/>
        <v>276.90261531545463</v>
      </c>
      <c r="N7028" s="9" t="s">
        <v>5475</v>
      </c>
    </row>
    <row r="7029" spans="1:14">
      <c r="A7029" s="31" t="s">
        <v>1521</v>
      </c>
      <c r="B7029" s="31" t="s">
        <v>1458</v>
      </c>
      <c r="C7029" s="31" t="s">
        <v>149</v>
      </c>
      <c r="D7029" s="31" t="s">
        <v>503</v>
      </c>
      <c r="E7029" s="31" t="s">
        <v>17</v>
      </c>
      <c r="F7029" s="31" t="s">
        <v>1459</v>
      </c>
      <c r="G7029" s="24">
        <f>IF(ISERROR(VLOOKUP(A7029,'2011 County-Level Acres Tilled'!$A$2:$F$3069,6,FALSE)),0,VLOOKUP(A7029,'2011 County-Level Acres Tilled'!$A$2:$F$3069,6,FALSE))</f>
        <v>111968.11251087753</v>
      </c>
      <c r="H7029" s="32" t="s">
        <v>5474</v>
      </c>
      <c r="I7029" s="9" t="s">
        <v>5411</v>
      </c>
      <c r="J7029" s="36">
        <f>IF(ISERROR(VLOOKUP(A7029&amp;I7029,'County-level Emissions Factors'!$E$2:$F$12273,2,FALSE)),0,VLOOKUP(A7029&amp;I7029,'County-level Emissions Factors'!$E$2:$F$12273,2,FALSE))</f>
        <v>6.0933500040477444</v>
      </c>
      <c r="K7029" s="19" t="s">
        <v>5473</v>
      </c>
      <c r="L7029" s="19" t="s">
        <v>5474</v>
      </c>
      <c r="M7029" s="38">
        <f t="shared" si="112"/>
        <v>341.13044941068699</v>
      </c>
      <c r="N7029" s="9" t="s">
        <v>5475</v>
      </c>
    </row>
    <row r="7030" spans="1:14">
      <c r="A7030" s="31" t="s">
        <v>1522</v>
      </c>
      <c r="B7030" s="31" t="s">
        <v>1458</v>
      </c>
      <c r="C7030" s="31" t="s">
        <v>152</v>
      </c>
      <c r="D7030" s="31" t="s">
        <v>1523</v>
      </c>
      <c r="E7030" s="31" t="s">
        <v>17</v>
      </c>
      <c r="F7030" s="31" t="s">
        <v>1459</v>
      </c>
      <c r="G7030" s="24">
        <f>IF(ISERROR(VLOOKUP(A7030,'2011 County-Level Acres Tilled'!$A$2:$F$3069,6,FALSE)),0,VLOOKUP(A7030,'2011 County-Level Acres Tilled'!$A$2:$F$3069,6,FALSE))</f>
        <v>190956.53709550083</v>
      </c>
      <c r="H7030" s="32" t="s">
        <v>5474</v>
      </c>
      <c r="I7030" s="9" t="s">
        <v>5411</v>
      </c>
      <c r="J7030" s="36">
        <f>IF(ISERROR(VLOOKUP(A7030&amp;I7030,'County-level Emissions Factors'!$E$2:$F$12273,2,FALSE)),0,VLOOKUP(A7030&amp;I7030,'County-level Emissions Factors'!$E$2:$F$12273,2,FALSE))</f>
        <v>6.8502161548425615</v>
      </c>
      <c r="K7030" s="19" t="s">
        <v>5473</v>
      </c>
      <c r="L7030" s="19" t="s">
        <v>5474</v>
      </c>
      <c r="M7030" s="38">
        <f t="shared" si="112"/>
        <v>654.04677764219628</v>
      </c>
      <c r="N7030" s="9" t="s">
        <v>5475</v>
      </c>
    </row>
    <row r="7031" spans="1:14">
      <c r="A7031" s="31" t="s">
        <v>1524</v>
      </c>
      <c r="B7031" s="31" t="s">
        <v>1458</v>
      </c>
      <c r="C7031" s="31" t="s">
        <v>155</v>
      </c>
      <c r="D7031" s="31" t="s">
        <v>135</v>
      </c>
      <c r="E7031" s="31" t="s">
        <v>17</v>
      </c>
      <c r="F7031" s="31" t="s">
        <v>1459</v>
      </c>
      <c r="G7031" s="24">
        <f>IF(ISERROR(VLOOKUP(A7031,'2011 County-Level Acres Tilled'!$A$2:$F$3069,6,FALSE)),0,VLOOKUP(A7031,'2011 County-Level Acres Tilled'!$A$2:$F$3069,6,FALSE))</f>
        <v>28661.837724890163</v>
      </c>
      <c r="H7031" s="32" t="s">
        <v>5474</v>
      </c>
      <c r="I7031" s="9" t="s">
        <v>5411</v>
      </c>
      <c r="J7031" s="36">
        <f>IF(ISERROR(VLOOKUP(A7031&amp;I7031,'County-level Emissions Factors'!$E$2:$F$12273,2,FALSE)),0,VLOOKUP(A7031&amp;I7031,'County-level Emissions Factors'!$E$2:$F$12273,2,FALSE))</f>
        <v>5.8439875302112156</v>
      </c>
      <c r="K7031" s="19" t="s">
        <v>5473</v>
      </c>
      <c r="L7031" s="19" t="s">
        <v>5474</v>
      </c>
      <c r="M7031" s="38">
        <f t="shared" si="112"/>
        <v>83.749711128597752</v>
      </c>
      <c r="N7031" s="9" t="s">
        <v>5475</v>
      </c>
    </row>
    <row r="7032" spans="1:14">
      <c r="A7032" s="31" t="s">
        <v>1525</v>
      </c>
      <c r="B7032" s="31" t="s">
        <v>1458</v>
      </c>
      <c r="C7032" s="31" t="s">
        <v>158</v>
      </c>
      <c r="D7032" s="31" t="s">
        <v>150</v>
      </c>
      <c r="E7032" s="31" t="s">
        <v>17</v>
      </c>
      <c r="F7032" s="31" t="s">
        <v>1459</v>
      </c>
      <c r="G7032" s="24">
        <f>IF(ISERROR(VLOOKUP(A7032,'2011 County-Level Acres Tilled'!$A$2:$F$3069,6,FALSE)),0,VLOOKUP(A7032,'2011 County-Level Acres Tilled'!$A$2:$F$3069,6,FALSE))</f>
        <v>173410.79461882479</v>
      </c>
      <c r="H7032" s="32" t="s">
        <v>5474</v>
      </c>
      <c r="I7032" s="9" t="s">
        <v>5411</v>
      </c>
      <c r="J7032" s="36">
        <f>IF(ISERROR(VLOOKUP(A7032&amp;I7032,'County-level Emissions Factors'!$E$2:$F$12273,2,FALSE)),0,VLOOKUP(A7032&amp;I7032,'County-level Emissions Factors'!$E$2:$F$12273,2,FALSE))</f>
        <v>7.5623781107309256</v>
      </c>
      <c r="K7032" s="19" t="s">
        <v>5473</v>
      </c>
      <c r="L7032" s="19" t="s">
        <v>5474</v>
      </c>
      <c r="M7032" s="38">
        <f t="shared" si="112"/>
        <v>655.69899869492838</v>
      </c>
      <c r="N7032" s="9" t="s">
        <v>5475</v>
      </c>
    </row>
    <row r="7033" spans="1:14">
      <c r="A7033" s="31" t="s">
        <v>1526</v>
      </c>
      <c r="B7033" s="31" t="s">
        <v>1458</v>
      </c>
      <c r="C7033" s="31" t="s">
        <v>161</v>
      </c>
      <c r="D7033" s="31" t="s">
        <v>156</v>
      </c>
      <c r="E7033" s="31" t="s">
        <v>17</v>
      </c>
      <c r="F7033" s="31" t="s">
        <v>1459</v>
      </c>
      <c r="G7033" s="24">
        <f>IF(ISERROR(VLOOKUP(A7033,'2011 County-Level Acres Tilled'!$A$2:$F$3069,6,FALSE)),0,VLOOKUP(A7033,'2011 County-Level Acres Tilled'!$A$2:$F$3069,6,FALSE))</f>
        <v>214.28571428571422</v>
      </c>
      <c r="H7033" s="32" t="s">
        <v>5474</v>
      </c>
      <c r="I7033" s="9" t="s">
        <v>5411</v>
      </c>
      <c r="J7033" s="36">
        <f>IF(ISERROR(VLOOKUP(A7033&amp;I7033,'County-level Emissions Factors'!$E$2:$F$12273,2,FALSE)),0,VLOOKUP(A7033&amp;I7033,'County-level Emissions Factors'!$E$2:$F$12273,2,FALSE))</f>
        <v>8.0399999999999991</v>
      </c>
      <c r="K7033" s="19" t="s">
        <v>5473</v>
      </c>
      <c r="L7033" s="19" t="s">
        <v>5474</v>
      </c>
      <c r="M7033" s="38">
        <f t="shared" si="112"/>
        <v>0.8614285714285711</v>
      </c>
      <c r="N7033" s="9" t="s">
        <v>5475</v>
      </c>
    </row>
    <row r="7034" spans="1:14">
      <c r="A7034" s="31" t="s">
        <v>1527</v>
      </c>
      <c r="B7034" s="31" t="s">
        <v>1458</v>
      </c>
      <c r="C7034" s="31" t="s">
        <v>164</v>
      </c>
      <c r="D7034" s="31" t="s">
        <v>159</v>
      </c>
      <c r="E7034" s="31" t="s">
        <v>17</v>
      </c>
      <c r="F7034" s="31" t="s">
        <v>1459</v>
      </c>
      <c r="G7034" s="24">
        <f>IF(ISERROR(VLOOKUP(A7034,'2011 County-Level Acres Tilled'!$A$2:$F$3069,6,FALSE)),0,VLOOKUP(A7034,'2011 County-Level Acres Tilled'!$A$2:$F$3069,6,FALSE))</f>
        <v>148768.96864185511</v>
      </c>
      <c r="H7034" s="32" t="s">
        <v>5474</v>
      </c>
      <c r="I7034" s="9" t="s">
        <v>5411</v>
      </c>
      <c r="J7034" s="36">
        <f>IF(ISERROR(VLOOKUP(A7034&amp;I7034,'County-level Emissions Factors'!$E$2:$F$12273,2,FALSE)),0,VLOOKUP(A7034&amp;I7034,'County-level Emissions Factors'!$E$2:$F$12273,2,FALSE))</f>
        <v>8.861856712461659</v>
      </c>
      <c r="K7034" s="19" t="s">
        <v>5473</v>
      </c>
      <c r="L7034" s="19" t="s">
        <v>5474</v>
      </c>
      <c r="M7034" s="38">
        <f t="shared" si="112"/>
        <v>659.18464168241087</v>
      </c>
      <c r="N7034" s="9" t="s">
        <v>5475</v>
      </c>
    </row>
    <row r="7035" spans="1:14">
      <c r="A7035" s="31" t="s">
        <v>1528</v>
      </c>
      <c r="B7035" s="31" t="s">
        <v>1458</v>
      </c>
      <c r="C7035" s="31" t="s">
        <v>167</v>
      </c>
      <c r="D7035" s="31" t="s">
        <v>810</v>
      </c>
      <c r="E7035" s="31" t="s">
        <v>17</v>
      </c>
      <c r="F7035" s="31" t="s">
        <v>1459</v>
      </c>
      <c r="G7035" s="24">
        <f>IF(ISERROR(VLOOKUP(A7035,'2011 County-Level Acres Tilled'!$A$2:$F$3069,6,FALSE)),0,VLOOKUP(A7035,'2011 County-Level Acres Tilled'!$A$2:$F$3069,6,FALSE))</f>
        <v>25159.723008115223</v>
      </c>
      <c r="H7035" s="32" t="s">
        <v>5474</v>
      </c>
      <c r="I7035" s="9" t="s">
        <v>5411</v>
      </c>
      <c r="J7035" s="36">
        <f>IF(ISERROR(VLOOKUP(A7035&amp;I7035,'County-level Emissions Factors'!$E$2:$F$12273,2,FALSE)),0,VLOOKUP(A7035&amp;I7035,'County-level Emissions Factors'!$E$2:$F$12273,2,FALSE))</f>
        <v>8.1459356357290691</v>
      </c>
      <c r="K7035" s="19" t="s">
        <v>5473</v>
      </c>
      <c r="L7035" s="19" t="s">
        <v>5474</v>
      </c>
      <c r="M7035" s="38">
        <f t="shared" si="112"/>
        <v>102.47474211843918</v>
      </c>
      <c r="N7035" s="9" t="s">
        <v>5475</v>
      </c>
    </row>
    <row r="7036" spans="1:14">
      <c r="A7036" s="31" t="s">
        <v>1529</v>
      </c>
      <c r="B7036" s="31" t="s">
        <v>1458</v>
      </c>
      <c r="C7036" s="31" t="s">
        <v>170</v>
      </c>
      <c r="D7036" s="31" t="s">
        <v>1530</v>
      </c>
      <c r="E7036" s="31" t="s">
        <v>17</v>
      </c>
      <c r="F7036" s="31" t="s">
        <v>1459</v>
      </c>
      <c r="G7036" s="24">
        <f>IF(ISERROR(VLOOKUP(A7036,'2011 County-Level Acres Tilled'!$A$2:$F$3069,6,FALSE)),0,VLOOKUP(A7036,'2011 County-Level Acres Tilled'!$A$2:$F$3069,6,FALSE))</f>
        <v>143769.16720296259</v>
      </c>
      <c r="H7036" s="32" t="s">
        <v>5474</v>
      </c>
      <c r="I7036" s="9" t="s">
        <v>5411</v>
      </c>
      <c r="J7036" s="36">
        <f>IF(ISERROR(VLOOKUP(A7036&amp;I7036,'County-level Emissions Factors'!$E$2:$F$12273,2,FALSE)),0,VLOOKUP(A7036&amp;I7036,'County-level Emissions Factors'!$E$2:$F$12273,2,FALSE))</f>
        <v>7.6535239240807318</v>
      </c>
      <c r="K7036" s="19" t="s">
        <v>5473</v>
      </c>
      <c r="L7036" s="19" t="s">
        <v>5474</v>
      </c>
      <c r="M7036" s="38">
        <f t="shared" si="112"/>
        <v>550.17038036651854</v>
      </c>
      <c r="N7036" s="9" t="s">
        <v>5475</v>
      </c>
    </row>
    <row r="7037" spans="1:14">
      <c r="A7037" s="31" t="s">
        <v>1531</v>
      </c>
      <c r="B7037" s="31" t="s">
        <v>1458</v>
      </c>
      <c r="C7037" s="31" t="s">
        <v>173</v>
      </c>
      <c r="D7037" s="31" t="s">
        <v>165</v>
      </c>
      <c r="E7037" s="31" t="s">
        <v>17</v>
      </c>
      <c r="F7037" s="31" t="s">
        <v>1459</v>
      </c>
      <c r="G7037" s="24">
        <f>IF(ISERROR(VLOOKUP(A7037,'2011 County-Level Acres Tilled'!$A$2:$F$3069,6,FALSE)),0,VLOOKUP(A7037,'2011 County-Level Acres Tilled'!$A$2:$F$3069,6,FALSE))</f>
        <v>10901.144273774091</v>
      </c>
      <c r="H7037" s="32" t="s">
        <v>5474</v>
      </c>
      <c r="I7037" s="9" t="s">
        <v>5411</v>
      </c>
      <c r="J7037" s="36">
        <f>IF(ISERROR(VLOOKUP(A7037&amp;I7037,'County-level Emissions Factors'!$E$2:$F$12273,2,FALSE)),0,VLOOKUP(A7037&amp;I7037,'County-level Emissions Factors'!$E$2:$F$12273,2,FALSE))</f>
        <v>7.2021563342318062</v>
      </c>
      <c r="K7037" s="19" t="s">
        <v>5473</v>
      </c>
      <c r="L7037" s="19" t="s">
        <v>5474</v>
      </c>
      <c r="M7037" s="38">
        <f t="shared" si="112"/>
        <v>39.255872640868425</v>
      </c>
      <c r="N7037" s="9" t="s">
        <v>5475</v>
      </c>
    </row>
    <row r="7038" spans="1:14">
      <c r="A7038" s="31" t="s">
        <v>1532</v>
      </c>
      <c r="B7038" s="31" t="s">
        <v>1458</v>
      </c>
      <c r="C7038" s="31" t="s">
        <v>176</v>
      </c>
      <c r="D7038" s="31" t="s">
        <v>168</v>
      </c>
      <c r="E7038" s="31" t="s">
        <v>17</v>
      </c>
      <c r="F7038" s="31" t="s">
        <v>1459</v>
      </c>
      <c r="G7038" s="24">
        <f>IF(ISERROR(VLOOKUP(A7038,'2011 County-Level Acres Tilled'!$A$2:$F$3069,6,FALSE)),0,VLOOKUP(A7038,'2011 County-Level Acres Tilled'!$A$2:$F$3069,6,FALSE))</f>
        <v>232409.02107744888</v>
      </c>
      <c r="H7038" s="32" t="s">
        <v>5474</v>
      </c>
      <c r="I7038" s="9" t="s">
        <v>5411</v>
      </c>
      <c r="J7038" s="36">
        <f>IF(ISERROR(VLOOKUP(A7038&amp;I7038,'County-level Emissions Factors'!$E$2:$F$12273,2,FALSE)),0,VLOOKUP(A7038&amp;I7038,'County-level Emissions Factors'!$E$2:$F$12273,2,FALSE))</f>
        <v>6.4607946661546922</v>
      </c>
      <c r="K7038" s="19" t="s">
        <v>5473</v>
      </c>
      <c r="L7038" s="19" t="s">
        <v>5474</v>
      </c>
      <c r="M7038" s="38">
        <f t="shared" si="112"/>
        <v>750.77348187170765</v>
      </c>
      <c r="N7038" s="9" t="s">
        <v>5475</v>
      </c>
    </row>
    <row r="7039" spans="1:14">
      <c r="A7039" s="31" t="s">
        <v>1533</v>
      </c>
      <c r="B7039" s="31" t="s">
        <v>1458</v>
      </c>
      <c r="C7039" s="31" t="s">
        <v>179</v>
      </c>
      <c r="D7039" s="31" t="s">
        <v>171</v>
      </c>
      <c r="E7039" s="31" t="s">
        <v>17</v>
      </c>
      <c r="F7039" s="31" t="s">
        <v>1459</v>
      </c>
      <c r="G7039" s="24">
        <f>IF(ISERROR(VLOOKUP(A7039,'2011 County-Level Acres Tilled'!$A$2:$F$3069,6,FALSE)),0,VLOOKUP(A7039,'2011 County-Level Acres Tilled'!$A$2:$F$3069,6,FALSE))</f>
        <v>95133.776617489173</v>
      </c>
      <c r="H7039" s="32" t="s">
        <v>5474</v>
      </c>
      <c r="I7039" s="9" t="s">
        <v>5411</v>
      </c>
      <c r="J7039" s="36">
        <f>IF(ISERROR(VLOOKUP(A7039&amp;I7039,'County-level Emissions Factors'!$E$2:$F$12273,2,FALSE)),0,VLOOKUP(A7039&amp;I7039,'County-level Emissions Factors'!$E$2:$F$12273,2,FALSE))</f>
        <v>7.56507669544298</v>
      </c>
      <c r="K7039" s="19" t="s">
        <v>5473</v>
      </c>
      <c r="L7039" s="19" t="s">
        <v>5474</v>
      </c>
      <c r="M7039" s="38">
        <f t="shared" si="112"/>
        <v>359.84715821922282</v>
      </c>
      <c r="N7039" s="9" t="s">
        <v>5475</v>
      </c>
    </row>
    <row r="7040" spans="1:14">
      <c r="A7040" s="31" t="s">
        <v>1534</v>
      </c>
      <c r="B7040" s="31" t="s">
        <v>1458</v>
      </c>
      <c r="C7040" s="31" t="s">
        <v>182</v>
      </c>
      <c r="D7040" s="31" t="s">
        <v>415</v>
      </c>
      <c r="E7040" s="31" t="s">
        <v>17</v>
      </c>
      <c r="F7040" s="31" t="s">
        <v>1459</v>
      </c>
      <c r="G7040" s="24">
        <f>IF(ISERROR(VLOOKUP(A7040,'2011 County-Level Acres Tilled'!$A$2:$F$3069,6,FALSE)),0,VLOOKUP(A7040,'2011 County-Level Acres Tilled'!$A$2:$F$3069,6,FALSE))</f>
        <v>170144.56475016664</v>
      </c>
      <c r="H7040" s="32" t="s">
        <v>5474</v>
      </c>
      <c r="I7040" s="9" t="s">
        <v>5411</v>
      </c>
      <c r="J7040" s="36">
        <f>IF(ISERROR(VLOOKUP(A7040&amp;I7040,'County-level Emissions Factors'!$E$2:$F$12273,2,FALSE)),0,VLOOKUP(A7040&amp;I7040,'County-level Emissions Factors'!$E$2:$F$12273,2,FALSE))</f>
        <v>7.4826079377768693</v>
      </c>
      <c r="K7040" s="19" t="s">
        <v>5473</v>
      </c>
      <c r="L7040" s="19" t="s">
        <v>5474</v>
      </c>
      <c r="M7040" s="38">
        <f t="shared" si="112"/>
        <v>636.56253538459362</v>
      </c>
      <c r="N7040" s="9" t="s">
        <v>5475</v>
      </c>
    </row>
    <row r="7041" spans="1:14">
      <c r="A7041" s="31" t="s">
        <v>1535</v>
      </c>
      <c r="B7041" s="31" t="s">
        <v>1458</v>
      </c>
      <c r="C7041" s="31" t="s">
        <v>185</v>
      </c>
      <c r="D7041" s="31" t="s">
        <v>1536</v>
      </c>
      <c r="E7041" s="31" t="s">
        <v>17</v>
      </c>
      <c r="F7041" s="31" t="s">
        <v>1459</v>
      </c>
      <c r="G7041" s="24">
        <f>IF(ISERROR(VLOOKUP(A7041,'2011 County-Level Acres Tilled'!$A$2:$F$3069,6,FALSE)),0,VLOOKUP(A7041,'2011 County-Level Acres Tilled'!$A$2:$F$3069,6,FALSE))</f>
        <v>108406.62723372373</v>
      </c>
      <c r="H7041" s="32" t="s">
        <v>5474</v>
      </c>
      <c r="I7041" s="9" t="s">
        <v>5411</v>
      </c>
      <c r="J7041" s="36">
        <f>IF(ISERROR(VLOOKUP(A7041&amp;I7041,'County-level Emissions Factors'!$E$2:$F$12273,2,FALSE)),0,VLOOKUP(A7041&amp;I7041,'County-level Emissions Factors'!$E$2:$F$12273,2,FALSE))</f>
        <v>6.2232554672431304</v>
      </c>
      <c r="K7041" s="19" t="s">
        <v>5473</v>
      </c>
      <c r="L7041" s="19" t="s">
        <v>5474</v>
      </c>
      <c r="M7041" s="38">
        <f t="shared" si="112"/>
        <v>337.32106780882958</v>
      </c>
      <c r="N7041" s="9" t="s">
        <v>5475</v>
      </c>
    </row>
    <row r="7042" spans="1:14">
      <c r="A7042" s="31" t="s">
        <v>1537</v>
      </c>
      <c r="B7042" s="31" t="s">
        <v>1458</v>
      </c>
      <c r="C7042" s="31" t="s">
        <v>188</v>
      </c>
      <c r="D7042" s="31" t="s">
        <v>1538</v>
      </c>
      <c r="E7042" s="31" t="s">
        <v>17</v>
      </c>
      <c r="F7042" s="31" t="s">
        <v>1459</v>
      </c>
      <c r="G7042" s="24">
        <f>IF(ISERROR(VLOOKUP(A7042,'2011 County-Level Acres Tilled'!$A$2:$F$3069,6,FALSE)),0,VLOOKUP(A7042,'2011 County-Level Acres Tilled'!$A$2:$F$3069,6,FALSE))</f>
        <v>5794.8144921376888</v>
      </c>
      <c r="H7042" s="32" t="s">
        <v>5474</v>
      </c>
      <c r="I7042" s="9" t="s">
        <v>5411</v>
      </c>
      <c r="J7042" s="36">
        <f>IF(ISERROR(VLOOKUP(A7042&amp;I7042,'County-level Emissions Factors'!$E$2:$F$12273,2,FALSE)),0,VLOOKUP(A7042&amp;I7042,'County-level Emissions Factors'!$E$2:$F$12273,2,FALSE))</f>
        <v>4.5161513214717566</v>
      </c>
      <c r="K7042" s="19" t="s">
        <v>5473</v>
      </c>
      <c r="L7042" s="19" t="s">
        <v>5474</v>
      </c>
      <c r="M7042" s="38">
        <f t="shared" si="112"/>
        <v>13.085129563175654</v>
      </c>
      <c r="N7042" s="9" t="s">
        <v>5475</v>
      </c>
    </row>
    <row r="7043" spans="1:14">
      <c r="A7043" s="31" t="s">
        <v>1539</v>
      </c>
      <c r="B7043" s="31" t="s">
        <v>1458</v>
      </c>
      <c r="C7043" s="31" t="s">
        <v>191</v>
      </c>
      <c r="D7043" s="31" t="s">
        <v>528</v>
      </c>
      <c r="E7043" s="31" t="s">
        <v>17</v>
      </c>
      <c r="F7043" s="31" t="s">
        <v>1459</v>
      </c>
      <c r="G7043" s="24">
        <f>IF(ISERROR(VLOOKUP(A7043,'2011 County-Level Acres Tilled'!$A$2:$F$3069,6,FALSE)),0,VLOOKUP(A7043,'2011 County-Level Acres Tilled'!$A$2:$F$3069,6,FALSE))</f>
        <v>40371.546394673402</v>
      </c>
      <c r="H7043" s="32" t="s">
        <v>5474</v>
      </c>
      <c r="I7043" s="9" t="s">
        <v>5411</v>
      </c>
      <c r="J7043" s="36">
        <f>IF(ISERROR(VLOOKUP(A7043&amp;I7043,'County-level Emissions Factors'!$E$2:$F$12273,2,FALSE)),0,VLOOKUP(A7043&amp;I7043,'County-level Emissions Factors'!$E$2:$F$12273,2,FALSE))</f>
        <v>6.3119510510214134</v>
      </c>
      <c r="K7043" s="19" t="s">
        <v>5473</v>
      </c>
      <c r="L7043" s="19" t="s">
        <v>5474</v>
      </c>
      <c r="M7043" s="38">
        <f t="shared" si="112"/>
        <v>127.41161234860927</v>
      </c>
      <c r="N7043" s="9" t="s">
        <v>5475</v>
      </c>
    </row>
    <row r="7044" spans="1:14">
      <c r="A7044" s="31" t="s">
        <v>1540</v>
      </c>
      <c r="B7044" s="31" t="s">
        <v>1458</v>
      </c>
      <c r="C7044" s="31" t="s">
        <v>194</v>
      </c>
      <c r="D7044" s="31" t="s">
        <v>1541</v>
      </c>
      <c r="E7044" s="31" t="s">
        <v>17</v>
      </c>
      <c r="F7044" s="31" t="s">
        <v>1459</v>
      </c>
      <c r="G7044" s="24">
        <f>IF(ISERROR(VLOOKUP(A7044,'2011 County-Level Acres Tilled'!$A$2:$F$3069,6,FALSE)),0,VLOOKUP(A7044,'2011 County-Level Acres Tilled'!$A$2:$F$3069,6,FALSE))</f>
        <v>31522.575415376472</v>
      </c>
      <c r="H7044" s="32" t="s">
        <v>5474</v>
      </c>
      <c r="I7044" s="9" t="s">
        <v>5411</v>
      </c>
      <c r="J7044" s="36">
        <f>IF(ISERROR(VLOOKUP(A7044&amp;I7044,'County-level Emissions Factors'!$E$2:$F$12273,2,FALSE)),0,VLOOKUP(A7044&amp;I7044,'County-level Emissions Factors'!$E$2:$F$12273,2,FALSE))</f>
        <v>6.7242133282631427</v>
      </c>
      <c r="K7044" s="19" t="s">
        <v>5473</v>
      </c>
      <c r="L7044" s="19" t="s">
        <v>5474</v>
      </c>
      <c r="M7044" s="38">
        <f t="shared" si="112"/>
        <v>105.98226087462727</v>
      </c>
      <c r="N7044" s="9" t="s">
        <v>5475</v>
      </c>
    </row>
    <row r="7045" spans="1:14">
      <c r="A7045" s="31" t="s">
        <v>1542</v>
      </c>
      <c r="B7045" s="31" t="s">
        <v>1458</v>
      </c>
      <c r="C7045" s="31" t="s">
        <v>197</v>
      </c>
      <c r="D7045" s="31" t="s">
        <v>1543</v>
      </c>
      <c r="E7045" s="31" t="s">
        <v>17</v>
      </c>
      <c r="F7045" s="31" t="s">
        <v>1459</v>
      </c>
      <c r="G7045" s="24">
        <f>IF(ISERROR(VLOOKUP(A7045,'2011 County-Level Acres Tilled'!$A$2:$F$3069,6,FALSE)),0,VLOOKUP(A7045,'2011 County-Level Acres Tilled'!$A$2:$F$3069,6,FALSE))</f>
        <v>118813.03970997874</v>
      </c>
      <c r="H7045" s="32" t="s">
        <v>5474</v>
      </c>
      <c r="I7045" s="9" t="s">
        <v>5411</v>
      </c>
      <c r="J7045" s="36">
        <f>IF(ISERROR(VLOOKUP(A7045&amp;I7045,'County-level Emissions Factors'!$E$2:$F$12273,2,FALSE)),0,VLOOKUP(A7045&amp;I7045,'County-level Emissions Factors'!$E$2:$F$12273,2,FALSE))</f>
        <v>4.5063721614337577</v>
      </c>
      <c r="K7045" s="19" t="s">
        <v>5473</v>
      </c>
      <c r="L7045" s="19" t="s">
        <v>5474</v>
      </c>
      <c r="M7045" s="38">
        <f t="shared" si="112"/>
        <v>267.70788728218588</v>
      </c>
      <c r="N7045" s="9" t="s">
        <v>5475</v>
      </c>
    </row>
    <row r="7046" spans="1:14">
      <c r="A7046" s="31" t="s">
        <v>1544</v>
      </c>
      <c r="B7046" s="31" t="s">
        <v>1458</v>
      </c>
      <c r="C7046" s="31" t="s">
        <v>200</v>
      </c>
      <c r="D7046" s="31" t="s">
        <v>174</v>
      </c>
      <c r="E7046" s="31" t="s">
        <v>17</v>
      </c>
      <c r="F7046" s="31" t="s">
        <v>1459</v>
      </c>
      <c r="G7046" s="24">
        <f>IF(ISERROR(VLOOKUP(A7046,'2011 County-Level Acres Tilled'!$A$2:$F$3069,6,FALSE)),0,VLOOKUP(A7046,'2011 County-Level Acres Tilled'!$A$2:$F$3069,6,FALSE))</f>
        <v>22766.913372998974</v>
      </c>
      <c r="H7046" s="32" t="s">
        <v>5474</v>
      </c>
      <c r="I7046" s="9" t="s">
        <v>5411</v>
      </c>
      <c r="J7046" s="36">
        <f>IF(ISERROR(VLOOKUP(A7046&amp;I7046,'County-level Emissions Factors'!$E$2:$F$12273,2,FALSE)),0,VLOOKUP(A7046&amp;I7046,'County-level Emissions Factors'!$E$2:$F$12273,2,FALSE))</f>
        <v>6.8423977768955959</v>
      </c>
      <c r="K7046" s="19" t="s">
        <v>5473</v>
      </c>
      <c r="L7046" s="19" t="s">
        <v>5474</v>
      </c>
      <c r="M7046" s="38">
        <f t="shared" si="112"/>
        <v>77.890138725091404</v>
      </c>
      <c r="N7046" s="9" t="s">
        <v>5475</v>
      </c>
    </row>
    <row r="7047" spans="1:14">
      <c r="A7047" s="31" t="s">
        <v>1545</v>
      </c>
      <c r="B7047" s="31" t="s">
        <v>1458</v>
      </c>
      <c r="C7047" s="31" t="s">
        <v>203</v>
      </c>
      <c r="D7047" s="31" t="s">
        <v>180</v>
      </c>
      <c r="E7047" s="31" t="s">
        <v>17</v>
      </c>
      <c r="F7047" s="31" t="s">
        <v>1459</v>
      </c>
      <c r="G7047" s="24">
        <f>IF(ISERROR(VLOOKUP(A7047,'2011 County-Level Acres Tilled'!$A$2:$F$3069,6,FALSE)),0,VLOOKUP(A7047,'2011 County-Level Acres Tilled'!$A$2:$F$3069,6,FALSE))</f>
        <v>71351.07959443859</v>
      </c>
      <c r="H7047" s="32" t="s">
        <v>5474</v>
      </c>
      <c r="I7047" s="9" t="s">
        <v>5411</v>
      </c>
      <c r="J7047" s="36">
        <f>IF(ISERROR(VLOOKUP(A7047&amp;I7047,'County-level Emissions Factors'!$E$2:$F$12273,2,FALSE)),0,VLOOKUP(A7047&amp;I7047,'County-level Emissions Factors'!$E$2:$F$12273,2,FALSE))</f>
        <v>7.8306694365540359</v>
      </c>
      <c r="K7047" s="19" t="s">
        <v>5473</v>
      </c>
      <c r="L7047" s="19" t="s">
        <v>5474</v>
      </c>
      <c r="M7047" s="38">
        <f t="shared" si="112"/>
        <v>279.36335912265235</v>
      </c>
      <c r="N7047" s="9" t="s">
        <v>5475</v>
      </c>
    </row>
    <row r="7048" spans="1:14">
      <c r="A7048" s="31" t="s">
        <v>1546</v>
      </c>
      <c r="B7048" s="31" t="s">
        <v>1458</v>
      </c>
      <c r="C7048" s="31" t="s">
        <v>206</v>
      </c>
      <c r="D7048" s="31" t="s">
        <v>1547</v>
      </c>
      <c r="E7048" s="31" t="s">
        <v>17</v>
      </c>
      <c r="F7048" s="31" t="s">
        <v>1459</v>
      </c>
      <c r="G7048" s="24">
        <f>IF(ISERROR(VLOOKUP(A7048,'2011 County-Level Acres Tilled'!$A$2:$F$3069,6,FALSE)),0,VLOOKUP(A7048,'2011 County-Level Acres Tilled'!$A$2:$F$3069,6,FALSE))</f>
        <v>110580.99176330098</v>
      </c>
      <c r="H7048" s="32" t="s">
        <v>5474</v>
      </c>
      <c r="I7048" s="9" t="s">
        <v>5411</v>
      </c>
      <c r="J7048" s="36">
        <f>IF(ISERROR(VLOOKUP(A7048&amp;I7048,'County-level Emissions Factors'!$E$2:$F$12273,2,FALSE)),0,VLOOKUP(A7048&amp;I7048,'County-level Emissions Factors'!$E$2:$F$12273,2,FALSE))</f>
        <v>7.2667980385866819</v>
      </c>
      <c r="K7048" s="19" t="s">
        <v>5473</v>
      </c>
      <c r="L7048" s="19" t="s">
        <v>5474</v>
      </c>
      <c r="M7048" s="38">
        <f t="shared" si="112"/>
        <v>401.78486702526277</v>
      </c>
      <c r="N7048" s="9" t="s">
        <v>5475</v>
      </c>
    </row>
    <row r="7049" spans="1:14">
      <c r="A7049" s="31" t="s">
        <v>1548</v>
      </c>
      <c r="B7049" s="31" t="s">
        <v>1458</v>
      </c>
      <c r="C7049" s="31" t="s">
        <v>209</v>
      </c>
      <c r="D7049" s="31" t="s">
        <v>1549</v>
      </c>
      <c r="E7049" s="31" t="s">
        <v>17</v>
      </c>
      <c r="F7049" s="31" t="s">
        <v>1459</v>
      </c>
      <c r="G7049" s="24">
        <f>IF(ISERROR(VLOOKUP(A7049,'2011 County-Level Acres Tilled'!$A$2:$F$3069,6,FALSE)),0,VLOOKUP(A7049,'2011 County-Level Acres Tilled'!$A$2:$F$3069,6,FALSE))</f>
        <v>186589.12017080488</v>
      </c>
      <c r="H7049" s="32" t="s">
        <v>5474</v>
      </c>
      <c r="I7049" s="9" t="s">
        <v>5411</v>
      </c>
      <c r="J7049" s="36">
        <f>IF(ISERROR(VLOOKUP(A7049&amp;I7049,'County-level Emissions Factors'!$E$2:$F$12273,2,FALSE)),0,VLOOKUP(A7049&amp;I7049,'County-level Emissions Factors'!$E$2:$F$12273,2,FALSE))</f>
        <v>9.886298453546539</v>
      </c>
      <c r="K7049" s="19" t="s">
        <v>5473</v>
      </c>
      <c r="L7049" s="19" t="s">
        <v>5474</v>
      </c>
      <c r="M7049" s="38">
        <f t="shared" ref="M7049:M7112" si="113">G7049*J7049/2000</f>
        <v>922.33786509661877</v>
      </c>
      <c r="N7049" s="9" t="s">
        <v>5475</v>
      </c>
    </row>
    <row r="7050" spans="1:14">
      <c r="A7050" s="31" t="s">
        <v>1550</v>
      </c>
      <c r="B7050" s="31" t="s">
        <v>1458</v>
      </c>
      <c r="C7050" s="31" t="s">
        <v>212</v>
      </c>
      <c r="D7050" s="31" t="s">
        <v>431</v>
      </c>
      <c r="E7050" s="31" t="s">
        <v>17</v>
      </c>
      <c r="F7050" s="31" t="s">
        <v>1459</v>
      </c>
      <c r="G7050" s="24">
        <f>IF(ISERROR(VLOOKUP(A7050,'2011 County-Level Acres Tilled'!$A$2:$F$3069,6,FALSE)),0,VLOOKUP(A7050,'2011 County-Level Acres Tilled'!$A$2:$F$3069,6,FALSE))</f>
        <v>203196.71089591767</v>
      </c>
      <c r="H7050" s="32" t="s">
        <v>5474</v>
      </c>
      <c r="I7050" s="9" t="s">
        <v>5411</v>
      </c>
      <c r="J7050" s="36">
        <f>IF(ISERROR(VLOOKUP(A7050&amp;I7050,'County-level Emissions Factors'!$E$2:$F$12273,2,FALSE)),0,VLOOKUP(A7050&amp;I7050,'County-level Emissions Factors'!$E$2:$F$12273,2,FALSE))</f>
        <v>4.9827402063517647</v>
      </c>
      <c r="K7050" s="19" t="s">
        <v>5473</v>
      </c>
      <c r="L7050" s="19" t="s">
        <v>5474</v>
      </c>
      <c r="M7050" s="38">
        <f t="shared" si="113"/>
        <v>506.23821058976239</v>
      </c>
      <c r="N7050" s="9" t="s">
        <v>5475</v>
      </c>
    </row>
    <row r="7051" spans="1:14">
      <c r="A7051" s="31" t="s">
        <v>1551</v>
      </c>
      <c r="B7051" s="31" t="s">
        <v>1458</v>
      </c>
      <c r="C7051" s="31" t="s">
        <v>215</v>
      </c>
      <c r="D7051" s="31" t="s">
        <v>832</v>
      </c>
      <c r="E7051" s="31" t="s">
        <v>17</v>
      </c>
      <c r="F7051" s="31" t="s">
        <v>1459</v>
      </c>
      <c r="G7051" s="24">
        <f>IF(ISERROR(VLOOKUP(A7051,'2011 County-Level Acres Tilled'!$A$2:$F$3069,6,FALSE)),0,VLOOKUP(A7051,'2011 County-Level Acres Tilled'!$A$2:$F$3069,6,FALSE))</f>
        <v>134716.90278873959</v>
      </c>
      <c r="H7051" s="32" t="s">
        <v>5474</v>
      </c>
      <c r="I7051" s="9" t="s">
        <v>5411</v>
      </c>
      <c r="J7051" s="36">
        <f>IF(ISERROR(VLOOKUP(A7051&amp;I7051,'County-level Emissions Factors'!$E$2:$F$12273,2,FALSE)),0,VLOOKUP(A7051&amp;I7051,'County-level Emissions Factors'!$E$2:$F$12273,2,FALSE))</f>
        <v>5.3307516123199328</v>
      </c>
      <c r="K7051" s="19" t="s">
        <v>5473</v>
      </c>
      <c r="L7051" s="19" t="s">
        <v>5474</v>
      </c>
      <c r="M7051" s="38">
        <f t="shared" si="113"/>
        <v>359.0711733739106</v>
      </c>
      <c r="N7051" s="9" t="s">
        <v>5475</v>
      </c>
    </row>
    <row r="7052" spans="1:14">
      <c r="A7052" s="31" t="s">
        <v>1552</v>
      </c>
      <c r="B7052" s="31" t="s">
        <v>1458</v>
      </c>
      <c r="C7052" s="31" t="s">
        <v>446</v>
      </c>
      <c r="D7052" s="31" t="s">
        <v>183</v>
      </c>
      <c r="E7052" s="31" t="s">
        <v>17</v>
      </c>
      <c r="F7052" s="31" t="s">
        <v>1459</v>
      </c>
      <c r="G7052" s="24">
        <f>IF(ISERROR(VLOOKUP(A7052,'2011 County-Level Acres Tilled'!$A$2:$F$3069,6,FALSE)),0,VLOOKUP(A7052,'2011 County-Level Acres Tilled'!$A$2:$F$3069,6,FALSE))</f>
        <v>193552.41129864586</v>
      </c>
      <c r="H7052" s="32" t="s">
        <v>5474</v>
      </c>
      <c r="I7052" s="9" t="s">
        <v>5411</v>
      </c>
      <c r="J7052" s="36">
        <f>IF(ISERROR(VLOOKUP(A7052&amp;I7052,'County-level Emissions Factors'!$E$2:$F$12273,2,FALSE)),0,VLOOKUP(A7052&amp;I7052,'County-level Emissions Factors'!$E$2:$F$12273,2,FALSE))</f>
        <v>6.6761698883632521</v>
      </c>
      <c r="K7052" s="19" t="s">
        <v>5473</v>
      </c>
      <c r="L7052" s="19" t="s">
        <v>5474</v>
      </c>
      <c r="M7052" s="38">
        <f t="shared" si="113"/>
        <v>646.09439006605942</v>
      </c>
      <c r="N7052" s="9" t="s">
        <v>5475</v>
      </c>
    </row>
    <row r="7053" spans="1:14">
      <c r="A7053" s="31" t="s">
        <v>1553</v>
      </c>
      <c r="B7053" s="31" t="s">
        <v>1458</v>
      </c>
      <c r="C7053" s="31" t="s">
        <v>449</v>
      </c>
      <c r="D7053" s="31" t="s">
        <v>1554</v>
      </c>
      <c r="E7053" s="31" t="s">
        <v>17</v>
      </c>
      <c r="F7053" s="31" t="s">
        <v>1459</v>
      </c>
      <c r="G7053" s="24">
        <f>IF(ISERROR(VLOOKUP(A7053,'2011 County-Level Acres Tilled'!$A$2:$F$3069,6,FALSE)),0,VLOOKUP(A7053,'2011 County-Level Acres Tilled'!$A$2:$F$3069,6,FALSE))</f>
        <v>89631.240807074908</v>
      </c>
      <c r="H7053" s="32" t="s">
        <v>5474</v>
      </c>
      <c r="I7053" s="9" t="s">
        <v>5411</v>
      </c>
      <c r="J7053" s="36">
        <f>IF(ISERROR(VLOOKUP(A7053&amp;I7053,'County-level Emissions Factors'!$E$2:$F$12273,2,FALSE)),0,VLOOKUP(A7053&amp;I7053,'County-level Emissions Factors'!$E$2:$F$12273,2,FALSE))</f>
        <v>6.4325028643317674</v>
      </c>
      <c r="K7053" s="19" t="s">
        <v>5473</v>
      </c>
      <c r="L7053" s="19" t="s">
        <v>5474</v>
      </c>
      <c r="M7053" s="38">
        <f t="shared" si="113"/>
        <v>288.27660661255987</v>
      </c>
      <c r="N7053" s="9" t="s">
        <v>5475</v>
      </c>
    </row>
    <row r="7054" spans="1:14">
      <c r="A7054" s="31" t="s">
        <v>1555</v>
      </c>
      <c r="B7054" s="31" t="s">
        <v>1458</v>
      </c>
      <c r="C7054" s="31" t="s">
        <v>452</v>
      </c>
      <c r="D7054" s="31" t="s">
        <v>1556</v>
      </c>
      <c r="E7054" s="31" t="s">
        <v>17</v>
      </c>
      <c r="F7054" s="31" t="s">
        <v>1459</v>
      </c>
      <c r="G7054" s="24">
        <f>IF(ISERROR(VLOOKUP(A7054,'2011 County-Level Acres Tilled'!$A$2:$F$3069,6,FALSE)),0,VLOOKUP(A7054,'2011 County-Level Acres Tilled'!$A$2:$F$3069,6,FALSE))</f>
        <v>202274.75577277204</v>
      </c>
      <c r="H7054" s="32" t="s">
        <v>5474</v>
      </c>
      <c r="I7054" s="9" t="s">
        <v>5411</v>
      </c>
      <c r="J7054" s="36">
        <f>IF(ISERROR(VLOOKUP(A7054&amp;I7054,'County-level Emissions Factors'!$E$2:$F$12273,2,FALSE)),0,VLOOKUP(A7054&amp;I7054,'County-level Emissions Factors'!$E$2:$F$12273,2,FALSE))</f>
        <v>6.1705333592608662</v>
      </c>
      <c r="K7054" s="19" t="s">
        <v>5473</v>
      </c>
      <c r="L7054" s="19" t="s">
        <v>5474</v>
      </c>
      <c r="M7054" s="38">
        <f t="shared" si="113"/>
        <v>624.0715641161172</v>
      </c>
      <c r="N7054" s="9" t="s">
        <v>5475</v>
      </c>
    </row>
    <row r="7055" spans="1:14">
      <c r="A7055" s="31" t="s">
        <v>1557</v>
      </c>
      <c r="B7055" s="31" t="s">
        <v>1458</v>
      </c>
      <c r="C7055" s="31" t="s">
        <v>455</v>
      </c>
      <c r="D7055" s="31" t="s">
        <v>1558</v>
      </c>
      <c r="E7055" s="31" t="s">
        <v>17</v>
      </c>
      <c r="F7055" s="31" t="s">
        <v>1459</v>
      </c>
      <c r="G7055" s="24">
        <f>IF(ISERROR(VLOOKUP(A7055,'2011 County-Level Acres Tilled'!$A$2:$F$3069,6,FALSE)),0,VLOOKUP(A7055,'2011 County-Level Acres Tilled'!$A$2:$F$3069,6,FALSE))</f>
        <v>108219.0147329648</v>
      </c>
      <c r="H7055" s="32" t="s">
        <v>5474</v>
      </c>
      <c r="I7055" s="9" t="s">
        <v>5411</v>
      </c>
      <c r="J7055" s="36">
        <f>IF(ISERROR(VLOOKUP(A7055&amp;I7055,'County-level Emissions Factors'!$E$2:$F$12273,2,FALSE)),0,VLOOKUP(A7055&amp;I7055,'County-level Emissions Factors'!$E$2:$F$12273,2,FALSE))</f>
        <v>6.9246910570630256</v>
      </c>
      <c r="K7055" s="19" t="s">
        <v>5473</v>
      </c>
      <c r="L7055" s="19" t="s">
        <v>5474</v>
      </c>
      <c r="M7055" s="38">
        <f t="shared" si="113"/>
        <v>374.69162176276654</v>
      </c>
      <c r="N7055" s="9" t="s">
        <v>5475</v>
      </c>
    </row>
    <row r="7056" spans="1:14">
      <c r="A7056" s="31" t="s">
        <v>1559</v>
      </c>
      <c r="B7056" s="31" t="s">
        <v>1458</v>
      </c>
      <c r="C7056" s="31" t="s">
        <v>458</v>
      </c>
      <c r="D7056" s="31" t="s">
        <v>438</v>
      </c>
      <c r="E7056" s="31" t="s">
        <v>17</v>
      </c>
      <c r="F7056" s="31" t="s">
        <v>1459</v>
      </c>
      <c r="G7056" s="24">
        <f>IF(ISERROR(VLOOKUP(A7056,'2011 County-Level Acres Tilled'!$A$2:$F$3069,6,FALSE)),0,VLOOKUP(A7056,'2011 County-Level Acres Tilled'!$A$2:$F$3069,6,FALSE))</f>
        <v>34287.144020804189</v>
      </c>
      <c r="H7056" s="32" t="s">
        <v>5474</v>
      </c>
      <c r="I7056" s="9" t="s">
        <v>5411</v>
      </c>
      <c r="J7056" s="36">
        <f>IF(ISERROR(VLOOKUP(A7056&amp;I7056,'County-level Emissions Factors'!$E$2:$F$12273,2,FALSE)),0,VLOOKUP(A7056&amp;I7056,'County-level Emissions Factors'!$E$2:$F$12273,2,FALSE))</f>
        <v>4.3396943166641941</v>
      </c>
      <c r="K7056" s="19" t="s">
        <v>5473</v>
      </c>
      <c r="L7056" s="19" t="s">
        <v>5474</v>
      </c>
      <c r="M7056" s="38">
        <f t="shared" si="113"/>
        <v>74.397862020865333</v>
      </c>
      <c r="N7056" s="9" t="s">
        <v>5475</v>
      </c>
    </row>
    <row r="7057" spans="1:14">
      <c r="A7057" s="31" t="s">
        <v>1560</v>
      </c>
      <c r="B7057" s="31" t="s">
        <v>1458</v>
      </c>
      <c r="C7057" s="31" t="s">
        <v>460</v>
      </c>
      <c r="D7057" s="31" t="s">
        <v>192</v>
      </c>
      <c r="E7057" s="31" t="s">
        <v>17</v>
      </c>
      <c r="F7057" s="31" t="s">
        <v>1459</v>
      </c>
      <c r="G7057" s="24">
        <f>IF(ISERROR(VLOOKUP(A7057,'2011 County-Level Acres Tilled'!$A$2:$F$3069,6,FALSE)),0,VLOOKUP(A7057,'2011 County-Level Acres Tilled'!$A$2:$F$3069,6,FALSE))</f>
        <v>204512.19888490849</v>
      </c>
      <c r="H7057" s="32" t="s">
        <v>5474</v>
      </c>
      <c r="I7057" s="9" t="s">
        <v>5411</v>
      </c>
      <c r="J7057" s="36">
        <f>IF(ISERROR(VLOOKUP(A7057&amp;I7057,'County-level Emissions Factors'!$E$2:$F$12273,2,FALSE)),0,VLOOKUP(A7057&amp;I7057,'County-level Emissions Factors'!$E$2:$F$12273,2,FALSE))</f>
        <v>5.0650690035470509</v>
      </c>
      <c r="K7057" s="19" t="s">
        <v>5473</v>
      </c>
      <c r="L7057" s="19" t="s">
        <v>5474</v>
      </c>
      <c r="M7057" s="38">
        <f t="shared" si="113"/>
        <v>517.93419970959985</v>
      </c>
      <c r="N7057" s="9" t="s">
        <v>5475</v>
      </c>
    </row>
    <row r="7058" spans="1:14">
      <c r="A7058" s="31" t="s">
        <v>1561</v>
      </c>
      <c r="B7058" s="31" t="s">
        <v>1458</v>
      </c>
      <c r="C7058" s="31" t="s">
        <v>463</v>
      </c>
      <c r="D7058" s="31" t="s">
        <v>1562</v>
      </c>
      <c r="E7058" s="31" t="s">
        <v>17</v>
      </c>
      <c r="F7058" s="31" t="s">
        <v>1459</v>
      </c>
      <c r="G7058" s="24">
        <f>IF(ISERROR(VLOOKUP(A7058,'2011 County-Level Acres Tilled'!$A$2:$F$3069,6,FALSE)),0,VLOOKUP(A7058,'2011 County-Level Acres Tilled'!$A$2:$F$3069,6,FALSE))</f>
        <v>112743.72611458502</v>
      </c>
      <c r="H7058" s="32" t="s">
        <v>5474</v>
      </c>
      <c r="I7058" s="9" t="s">
        <v>5411</v>
      </c>
      <c r="J7058" s="36">
        <f>IF(ISERROR(VLOOKUP(A7058&amp;I7058,'County-level Emissions Factors'!$E$2:$F$12273,2,FALSE)),0,VLOOKUP(A7058&amp;I7058,'County-level Emissions Factors'!$E$2:$F$12273,2,FALSE))</f>
        <v>8.3217162934308124</v>
      </c>
      <c r="K7058" s="19" t="s">
        <v>5473</v>
      </c>
      <c r="L7058" s="19" t="s">
        <v>5474</v>
      </c>
      <c r="M7058" s="38">
        <f t="shared" si="113"/>
        <v>469.11065129492158</v>
      </c>
      <c r="N7058" s="9" t="s">
        <v>5475</v>
      </c>
    </row>
    <row r="7059" spans="1:14">
      <c r="A7059" s="31" t="s">
        <v>1563</v>
      </c>
      <c r="B7059" s="31" t="s">
        <v>1458</v>
      </c>
      <c r="C7059" s="31" t="s">
        <v>466</v>
      </c>
      <c r="D7059" s="31" t="s">
        <v>1564</v>
      </c>
      <c r="E7059" s="31" t="s">
        <v>17</v>
      </c>
      <c r="F7059" s="31" t="s">
        <v>1459</v>
      </c>
      <c r="G7059" s="24">
        <f>IF(ISERROR(VLOOKUP(A7059,'2011 County-Level Acres Tilled'!$A$2:$F$3069,6,FALSE)),0,VLOOKUP(A7059,'2011 County-Level Acres Tilled'!$A$2:$F$3069,6,FALSE))</f>
        <v>91157.780371561967</v>
      </c>
      <c r="H7059" s="32" t="s">
        <v>5474</v>
      </c>
      <c r="I7059" s="9" t="s">
        <v>5411</v>
      </c>
      <c r="J7059" s="36">
        <f>IF(ISERROR(VLOOKUP(A7059&amp;I7059,'County-level Emissions Factors'!$E$2:$F$12273,2,FALSE)),0,VLOOKUP(A7059&amp;I7059,'County-level Emissions Factors'!$E$2:$F$12273,2,FALSE))</f>
        <v>7.380533145873085</v>
      </c>
      <c r="K7059" s="19" t="s">
        <v>5473</v>
      </c>
      <c r="L7059" s="19" t="s">
        <v>5474</v>
      </c>
      <c r="M7059" s="38">
        <f t="shared" si="113"/>
        <v>336.39650976826601</v>
      </c>
      <c r="N7059" s="9" t="s">
        <v>5475</v>
      </c>
    </row>
    <row r="7060" spans="1:14">
      <c r="A7060" s="31" t="s">
        <v>1565</v>
      </c>
      <c r="B7060" s="31" t="s">
        <v>1458</v>
      </c>
      <c r="C7060" s="31" t="s">
        <v>989</v>
      </c>
      <c r="D7060" s="31" t="s">
        <v>1566</v>
      </c>
      <c r="E7060" s="31" t="s">
        <v>17</v>
      </c>
      <c r="F7060" s="31" t="s">
        <v>1459</v>
      </c>
      <c r="G7060" s="24">
        <f>IF(ISERROR(VLOOKUP(A7060,'2011 County-Level Acres Tilled'!$A$2:$F$3069,6,FALSE)),0,VLOOKUP(A7060,'2011 County-Level Acres Tilled'!$A$2:$F$3069,6,FALSE))</f>
        <v>63301.039574605784</v>
      </c>
      <c r="H7060" s="32" t="s">
        <v>5474</v>
      </c>
      <c r="I7060" s="9" t="s">
        <v>5411</v>
      </c>
      <c r="J7060" s="36">
        <f>IF(ISERROR(VLOOKUP(A7060&amp;I7060,'County-level Emissions Factors'!$E$2:$F$12273,2,FALSE)),0,VLOOKUP(A7060&amp;I7060,'County-level Emissions Factors'!$E$2:$F$12273,2,FALSE))</f>
        <v>4.5297355096392744</v>
      </c>
      <c r="K7060" s="19" t="s">
        <v>5473</v>
      </c>
      <c r="L7060" s="19" t="s">
        <v>5474</v>
      </c>
      <c r="M7060" s="38">
        <f t="shared" si="113"/>
        <v>143.3684833790864</v>
      </c>
      <c r="N7060" s="9" t="s">
        <v>5475</v>
      </c>
    </row>
    <row r="7061" spans="1:14">
      <c r="A7061" s="31" t="s">
        <v>1567</v>
      </c>
      <c r="B7061" s="31" t="s">
        <v>1458</v>
      </c>
      <c r="C7061" s="31" t="s">
        <v>991</v>
      </c>
      <c r="D7061" s="31" t="s">
        <v>1568</v>
      </c>
      <c r="E7061" s="31" t="s">
        <v>17</v>
      </c>
      <c r="F7061" s="31" t="s">
        <v>1459</v>
      </c>
      <c r="G7061" s="24">
        <f>IF(ISERROR(VLOOKUP(A7061,'2011 County-Level Acres Tilled'!$A$2:$F$3069,6,FALSE)),0,VLOOKUP(A7061,'2011 County-Level Acres Tilled'!$A$2:$F$3069,6,FALSE))</f>
        <v>130483.48489263936</v>
      </c>
      <c r="H7061" s="32" t="s">
        <v>5474</v>
      </c>
      <c r="I7061" s="9" t="s">
        <v>5411</v>
      </c>
      <c r="J7061" s="36">
        <f>IF(ISERROR(VLOOKUP(A7061&amp;I7061,'County-level Emissions Factors'!$E$2:$F$12273,2,FALSE)),0,VLOOKUP(A7061&amp;I7061,'County-level Emissions Factors'!$E$2:$F$12273,2,FALSE))</f>
        <v>8.3465333488354077</v>
      </c>
      <c r="K7061" s="19" t="s">
        <v>5473</v>
      </c>
      <c r="L7061" s="19" t="s">
        <v>5474</v>
      </c>
      <c r="M7061" s="38">
        <f t="shared" si="113"/>
        <v>544.54237906433787</v>
      </c>
      <c r="N7061" s="9" t="s">
        <v>5475</v>
      </c>
    </row>
    <row r="7062" spans="1:14">
      <c r="A7062" s="31" t="s">
        <v>1569</v>
      </c>
      <c r="B7062" s="31" t="s">
        <v>1458</v>
      </c>
      <c r="C7062" s="31" t="s">
        <v>993</v>
      </c>
      <c r="D7062" s="31" t="s">
        <v>1570</v>
      </c>
      <c r="E7062" s="31" t="s">
        <v>17</v>
      </c>
      <c r="F7062" s="31" t="s">
        <v>1459</v>
      </c>
      <c r="G7062" s="24">
        <f>IF(ISERROR(VLOOKUP(A7062,'2011 County-Level Acres Tilled'!$A$2:$F$3069,6,FALSE)),0,VLOOKUP(A7062,'2011 County-Level Acres Tilled'!$A$2:$F$3069,6,FALSE))</f>
        <v>11413.011292574816</v>
      </c>
      <c r="H7062" s="32" t="s">
        <v>5474</v>
      </c>
      <c r="I7062" s="9" t="s">
        <v>5411</v>
      </c>
      <c r="J7062" s="36">
        <f>IF(ISERROR(VLOOKUP(A7062&amp;I7062,'County-level Emissions Factors'!$E$2:$F$12273,2,FALSE)),0,VLOOKUP(A7062&amp;I7062,'County-level Emissions Factors'!$E$2:$F$12273,2,FALSE))</f>
        <v>4.5363469761759321</v>
      </c>
      <c r="K7062" s="19" t="s">
        <v>5473</v>
      </c>
      <c r="L7062" s="19" t="s">
        <v>5474</v>
      </c>
      <c r="M7062" s="38">
        <f t="shared" si="113"/>
        <v>25.886689633066766</v>
      </c>
      <c r="N7062" s="9" t="s">
        <v>5475</v>
      </c>
    </row>
    <row r="7063" spans="1:14">
      <c r="A7063" s="31" t="s">
        <v>1571</v>
      </c>
      <c r="B7063" s="31" t="s">
        <v>1458</v>
      </c>
      <c r="C7063" s="31" t="s">
        <v>996</v>
      </c>
      <c r="D7063" s="31" t="s">
        <v>1572</v>
      </c>
      <c r="E7063" s="31" t="s">
        <v>17</v>
      </c>
      <c r="F7063" s="31" t="s">
        <v>1459</v>
      </c>
      <c r="G7063" s="24">
        <f>IF(ISERROR(VLOOKUP(A7063,'2011 County-Level Acres Tilled'!$A$2:$F$3069,6,FALSE)),0,VLOOKUP(A7063,'2011 County-Level Acres Tilled'!$A$2:$F$3069,6,FALSE))</f>
        <v>194915.52675409275</v>
      </c>
      <c r="H7063" s="32" t="s">
        <v>5474</v>
      </c>
      <c r="I7063" s="9" t="s">
        <v>5411</v>
      </c>
      <c r="J7063" s="36">
        <f>IF(ISERROR(VLOOKUP(A7063&amp;I7063,'County-level Emissions Factors'!$E$2:$F$12273,2,FALSE)),0,VLOOKUP(A7063&amp;I7063,'County-level Emissions Factors'!$E$2:$F$12273,2,FALSE))</f>
        <v>7.871643535880736</v>
      </c>
      <c r="K7063" s="19" t="s">
        <v>5473</v>
      </c>
      <c r="L7063" s="19" t="s">
        <v>5474</v>
      </c>
      <c r="M7063" s="38">
        <f t="shared" si="113"/>
        <v>767.15277310832141</v>
      </c>
      <c r="N7063" s="9" t="s">
        <v>5475</v>
      </c>
    </row>
    <row r="7064" spans="1:14">
      <c r="A7064" s="31" t="s">
        <v>1573</v>
      </c>
      <c r="B7064" s="31" t="s">
        <v>1458</v>
      </c>
      <c r="C7064" s="31" t="s">
        <v>998</v>
      </c>
      <c r="D7064" s="31" t="s">
        <v>1574</v>
      </c>
      <c r="E7064" s="31" t="s">
        <v>17</v>
      </c>
      <c r="F7064" s="31" t="s">
        <v>1459</v>
      </c>
      <c r="G7064" s="24">
        <f>IF(ISERROR(VLOOKUP(A7064,'2011 County-Level Acres Tilled'!$A$2:$F$3069,6,FALSE)),0,VLOOKUP(A7064,'2011 County-Level Acres Tilled'!$A$2:$F$3069,6,FALSE))</f>
        <v>145993.11880476773</v>
      </c>
      <c r="H7064" s="32" t="s">
        <v>5474</v>
      </c>
      <c r="I7064" s="9" t="s">
        <v>5411</v>
      </c>
      <c r="J7064" s="36">
        <f>IF(ISERROR(VLOOKUP(A7064&amp;I7064,'County-level Emissions Factors'!$E$2:$F$12273,2,FALSE)),0,VLOOKUP(A7064&amp;I7064,'County-level Emissions Factors'!$E$2:$F$12273,2,FALSE))</f>
        <v>8.7949086915114734</v>
      </c>
      <c r="K7064" s="19" t="s">
        <v>5473</v>
      </c>
      <c r="L7064" s="19" t="s">
        <v>5474</v>
      </c>
      <c r="M7064" s="38">
        <f t="shared" si="113"/>
        <v>641.99807473845942</v>
      </c>
      <c r="N7064" s="9" t="s">
        <v>5475</v>
      </c>
    </row>
    <row r="7065" spans="1:14">
      <c r="A7065" s="31" t="s">
        <v>1575</v>
      </c>
      <c r="B7065" s="31" t="s">
        <v>1458</v>
      </c>
      <c r="C7065" s="31" t="s">
        <v>1001</v>
      </c>
      <c r="D7065" s="31" t="s">
        <v>453</v>
      </c>
      <c r="E7065" s="31" t="s">
        <v>17</v>
      </c>
      <c r="F7065" s="31" t="s">
        <v>1459</v>
      </c>
      <c r="G7065" s="24">
        <f>IF(ISERROR(VLOOKUP(A7065,'2011 County-Level Acres Tilled'!$A$2:$F$3069,6,FALSE)),0,VLOOKUP(A7065,'2011 County-Level Acres Tilled'!$A$2:$F$3069,6,FALSE))</f>
        <v>70055.92611256137</v>
      </c>
      <c r="H7065" s="32" t="s">
        <v>5474</v>
      </c>
      <c r="I7065" s="9" t="s">
        <v>5411</v>
      </c>
      <c r="J7065" s="36">
        <f>IF(ISERROR(VLOOKUP(A7065&amp;I7065,'County-level Emissions Factors'!$E$2:$F$12273,2,FALSE)),0,VLOOKUP(A7065&amp;I7065,'County-level Emissions Factors'!$E$2:$F$12273,2,FALSE))</f>
        <v>7.7811482113902812</v>
      </c>
      <c r="K7065" s="19" t="s">
        <v>5473</v>
      </c>
      <c r="L7065" s="19" t="s">
        <v>5474</v>
      </c>
      <c r="M7065" s="38">
        <f t="shared" si="113"/>
        <v>272.55777208402327</v>
      </c>
      <c r="N7065" s="9" t="s">
        <v>5475</v>
      </c>
    </row>
    <row r="7066" spans="1:14">
      <c r="A7066" s="31" t="s">
        <v>1576</v>
      </c>
      <c r="B7066" s="31" t="s">
        <v>1458</v>
      </c>
      <c r="C7066" s="31" t="s">
        <v>1004</v>
      </c>
      <c r="D7066" s="31" t="s">
        <v>1577</v>
      </c>
      <c r="E7066" s="31" t="s">
        <v>17</v>
      </c>
      <c r="F7066" s="31" t="s">
        <v>1459</v>
      </c>
      <c r="G7066" s="24">
        <f>IF(ISERROR(VLOOKUP(A7066,'2011 County-Level Acres Tilled'!$A$2:$F$3069,6,FALSE)),0,VLOOKUP(A7066,'2011 County-Level Acres Tilled'!$A$2:$F$3069,6,FALSE))</f>
        <v>71929.218980834878</v>
      </c>
      <c r="H7066" s="32" t="s">
        <v>5474</v>
      </c>
      <c r="I7066" s="9" t="s">
        <v>5411</v>
      </c>
      <c r="J7066" s="36">
        <f>IF(ISERROR(VLOOKUP(A7066&amp;I7066,'County-level Emissions Factors'!$E$2:$F$12273,2,FALSE)),0,VLOOKUP(A7066&amp;I7066,'County-level Emissions Factors'!$E$2:$F$12273,2,FALSE))</f>
        <v>9.6491678766893774</v>
      </c>
      <c r="K7066" s="19" t="s">
        <v>5473</v>
      </c>
      <c r="L7066" s="19" t="s">
        <v>5474</v>
      </c>
      <c r="M7066" s="38">
        <f t="shared" si="113"/>
        <v>347.02855459261389</v>
      </c>
      <c r="N7066" s="9" t="s">
        <v>5475</v>
      </c>
    </row>
    <row r="7067" spans="1:14">
      <c r="A7067" s="31" t="s">
        <v>1578</v>
      </c>
      <c r="B7067" s="31" t="s">
        <v>1458</v>
      </c>
      <c r="C7067" s="31" t="s">
        <v>1006</v>
      </c>
      <c r="D7067" s="31" t="s">
        <v>1579</v>
      </c>
      <c r="E7067" s="31" t="s">
        <v>17</v>
      </c>
      <c r="F7067" s="31" t="s">
        <v>1459</v>
      </c>
      <c r="G7067" s="24">
        <f>IF(ISERROR(VLOOKUP(A7067,'2011 County-Level Acres Tilled'!$A$2:$F$3069,6,FALSE)),0,VLOOKUP(A7067,'2011 County-Level Acres Tilled'!$A$2:$F$3069,6,FALSE))</f>
        <v>61711.568878635073</v>
      </c>
      <c r="H7067" s="32" t="s">
        <v>5474</v>
      </c>
      <c r="I7067" s="9" t="s">
        <v>5411</v>
      </c>
      <c r="J7067" s="36">
        <f>IF(ISERROR(VLOOKUP(A7067&amp;I7067,'County-level Emissions Factors'!$E$2:$F$12273,2,FALSE)),0,VLOOKUP(A7067&amp;I7067,'County-level Emissions Factors'!$E$2:$F$12273,2,FALSE))</f>
        <v>6.8909132614608239</v>
      </c>
      <c r="K7067" s="19" t="s">
        <v>5473</v>
      </c>
      <c r="L7067" s="19" t="s">
        <v>5474</v>
      </c>
      <c r="M7067" s="38">
        <f t="shared" si="113"/>
        <v>212.62453418566975</v>
      </c>
      <c r="N7067" s="9" t="s">
        <v>5475</v>
      </c>
    </row>
    <row r="7068" spans="1:14">
      <c r="A7068" s="31" t="s">
        <v>1580</v>
      </c>
      <c r="B7068" s="31" t="s">
        <v>1458</v>
      </c>
      <c r="C7068" s="31" t="s">
        <v>1009</v>
      </c>
      <c r="D7068" s="31" t="s">
        <v>1581</v>
      </c>
      <c r="E7068" s="31" t="s">
        <v>17</v>
      </c>
      <c r="F7068" s="31" t="s">
        <v>1459</v>
      </c>
      <c r="G7068" s="24">
        <f>IF(ISERROR(VLOOKUP(A7068,'2011 County-Level Acres Tilled'!$A$2:$F$3069,6,FALSE)),0,VLOOKUP(A7068,'2011 County-Level Acres Tilled'!$A$2:$F$3069,6,FALSE))</f>
        <v>103417.5341509318</v>
      </c>
      <c r="H7068" s="32" t="s">
        <v>5474</v>
      </c>
      <c r="I7068" s="9" t="s">
        <v>5411</v>
      </c>
      <c r="J7068" s="36">
        <f>IF(ISERROR(VLOOKUP(A7068&amp;I7068,'County-level Emissions Factors'!$E$2:$F$12273,2,FALSE)),0,VLOOKUP(A7068&amp;I7068,'County-level Emissions Factors'!$E$2:$F$12273,2,FALSE))</f>
        <v>8.5631917881179493</v>
      </c>
      <c r="K7068" s="19" t="s">
        <v>5473</v>
      </c>
      <c r="L7068" s="19" t="s">
        <v>5474</v>
      </c>
      <c r="M7068" s="38">
        <f t="shared" si="113"/>
        <v>442.79208959433339</v>
      </c>
      <c r="N7068" s="9" t="s">
        <v>5475</v>
      </c>
    </row>
    <row r="7069" spans="1:14">
      <c r="A7069" s="31" t="s">
        <v>1582</v>
      </c>
      <c r="B7069" s="31" t="s">
        <v>1458</v>
      </c>
      <c r="C7069" s="31" t="s">
        <v>1011</v>
      </c>
      <c r="D7069" s="31" t="s">
        <v>1441</v>
      </c>
      <c r="E7069" s="31" t="s">
        <v>17</v>
      </c>
      <c r="F7069" s="31" t="s">
        <v>1459</v>
      </c>
      <c r="G7069" s="24">
        <f>IF(ISERROR(VLOOKUP(A7069,'2011 County-Level Acres Tilled'!$A$2:$F$3069,6,FALSE)),0,VLOOKUP(A7069,'2011 County-Level Acres Tilled'!$A$2:$F$3069,6,FALSE))</f>
        <v>164845.33513447858</v>
      </c>
      <c r="H7069" s="32" t="s">
        <v>5474</v>
      </c>
      <c r="I7069" s="9" t="s">
        <v>5411</v>
      </c>
      <c r="J7069" s="36">
        <f>IF(ISERROR(VLOOKUP(A7069&amp;I7069,'County-level Emissions Factors'!$E$2:$F$12273,2,FALSE)),0,VLOOKUP(A7069&amp;I7069,'County-level Emissions Factors'!$E$2:$F$12273,2,FALSE))</f>
        <v>7.4612954661692594</v>
      </c>
      <c r="K7069" s="19" t="s">
        <v>5473</v>
      </c>
      <c r="L7069" s="19" t="s">
        <v>5474</v>
      </c>
      <c r="M7069" s="38">
        <f t="shared" si="113"/>
        <v>614.97987582901851</v>
      </c>
      <c r="N7069" s="9" t="s">
        <v>5475</v>
      </c>
    </row>
    <row r="7070" spans="1:14">
      <c r="A7070" s="31" t="s">
        <v>1583</v>
      </c>
      <c r="B7070" s="31" t="s">
        <v>1458</v>
      </c>
      <c r="C7070" s="31" t="s">
        <v>1014</v>
      </c>
      <c r="D7070" s="31" t="s">
        <v>1179</v>
      </c>
      <c r="E7070" s="31" t="s">
        <v>17</v>
      </c>
      <c r="F7070" s="31" t="s">
        <v>1459</v>
      </c>
      <c r="G7070" s="24">
        <f>IF(ISERROR(VLOOKUP(A7070,'2011 County-Level Acres Tilled'!$A$2:$F$3069,6,FALSE)),0,VLOOKUP(A7070,'2011 County-Level Acres Tilled'!$A$2:$F$3069,6,FALSE))</f>
        <v>173853.23662801256</v>
      </c>
      <c r="H7070" s="32" t="s">
        <v>5474</v>
      </c>
      <c r="I7070" s="9" t="s">
        <v>5411</v>
      </c>
      <c r="J7070" s="36">
        <f>IF(ISERROR(VLOOKUP(A7070&amp;I7070,'County-level Emissions Factors'!$E$2:$F$12273,2,FALSE)),0,VLOOKUP(A7070&amp;I7070,'County-level Emissions Factors'!$E$2:$F$12273,2,FALSE))</f>
        <v>6.937989395695074</v>
      </c>
      <c r="K7070" s="19" t="s">
        <v>5473</v>
      </c>
      <c r="L7070" s="19" t="s">
        <v>5474</v>
      </c>
      <c r="M7070" s="38">
        <f t="shared" si="113"/>
        <v>603.09595606620883</v>
      </c>
      <c r="N7070" s="9" t="s">
        <v>5475</v>
      </c>
    </row>
    <row r="7071" spans="1:14">
      <c r="A7071" s="31" t="s">
        <v>1584</v>
      </c>
      <c r="B7071" s="31" t="s">
        <v>1458</v>
      </c>
      <c r="C7071" s="31" t="s">
        <v>1016</v>
      </c>
      <c r="D7071" s="31" t="s">
        <v>1585</v>
      </c>
      <c r="E7071" s="31" t="s">
        <v>17</v>
      </c>
      <c r="F7071" s="31" t="s">
        <v>1459</v>
      </c>
      <c r="G7071" s="24">
        <f>IF(ISERROR(VLOOKUP(A7071,'2011 County-Level Acres Tilled'!$A$2:$F$3069,6,FALSE)),0,VLOOKUP(A7071,'2011 County-Level Acres Tilled'!$A$2:$F$3069,6,FALSE))</f>
        <v>74797.647744520567</v>
      </c>
      <c r="H7071" s="32" t="s">
        <v>5474</v>
      </c>
      <c r="I7071" s="9" t="s">
        <v>5411</v>
      </c>
      <c r="J7071" s="36">
        <f>IF(ISERROR(VLOOKUP(A7071&amp;I7071,'County-level Emissions Factors'!$E$2:$F$12273,2,FALSE)),0,VLOOKUP(A7071&amp;I7071,'County-level Emissions Factors'!$E$2:$F$12273,2,FALSE))</f>
        <v>8.9586061961900896</v>
      </c>
      <c r="K7071" s="19" t="s">
        <v>5473</v>
      </c>
      <c r="L7071" s="19" t="s">
        <v>5474</v>
      </c>
      <c r="M7071" s="38">
        <f t="shared" si="113"/>
        <v>335.04133527225281</v>
      </c>
      <c r="N7071" s="9" t="s">
        <v>5475</v>
      </c>
    </row>
    <row r="7072" spans="1:14">
      <c r="A7072" s="31" t="s">
        <v>1586</v>
      </c>
      <c r="B7072" s="31" t="s">
        <v>1458</v>
      </c>
      <c r="C7072" s="31" t="s">
        <v>1019</v>
      </c>
      <c r="D7072" s="31" t="s">
        <v>210</v>
      </c>
      <c r="E7072" s="31" t="s">
        <v>17</v>
      </c>
      <c r="F7072" s="31" t="s">
        <v>1459</v>
      </c>
      <c r="G7072" s="24">
        <f>IF(ISERROR(VLOOKUP(A7072,'2011 County-Level Acres Tilled'!$A$2:$F$3069,6,FALSE)),0,VLOOKUP(A7072,'2011 County-Level Acres Tilled'!$A$2:$F$3069,6,FALSE))</f>
        <v>64289.110982939601</v>
      </c>
      <c r="H7072" s="32" t="s">
        <v>5474</v>
      </c>
      <c r="I7072" s="9" t="s">
        <v>5411</v>
      </c>
      <c r="J7072" s="36">
        <f>IF(ISERROR(VLOOKUP(A7072&amp;I7072,'County-level Emissions Factors'!$E$2:$F$12273,2,FALSE)),0,VLOOKUP(A7072&amp;I7072,'County-level Emissions Factors'!$E$2:$F$12273,2,FALSE))</f>
        <v>4.5155470555422745</v>
      </c>
      <c r="K7072" s="19" t="s">
        <v>5473</v>
      </c>
      <c r="L7072" s="19" t="s">
        <v>5474</v>
      </c>
      <c r="M7072" s="38">
        <f t="shared" si="113"/>
        <v>145.15025290122171</v>
      </c>
      <c r="N7072" s="9" t="s">
        <v>5475</v>
      </c>
    </row>
    <row r="7073" spans="1:14">
      <c r="A7073" s="31" t="s">
        <v>1587</v>
      </c>
      <c r="B7073" s="31" t="s">
        <v>1458</v>
      </c>
      <c r="C7073" s="31" t="s">
        <v>1022</v>
      </c>
      <c r="D7073" s="31" t="s">
        <v>1184</v>
      </c>
      <c r="E7073" s="31" t="s">
        <v>17</v>
      </c>
      <c r="F7073" s="31" t="s">
        <v>1459</v>
      </c>
      <c r="G7073" s="24">
        <f>IF(ISERROR(VLOOKUP(A7073,'2011 County-Level Acres Tilled'!$A$2:$F$3069,6,FALSE)),0,VLOOKUP(A7073,'2011 County-Level Acres Tilled'!$A$2:$F$3069,6,FALSE))</f>
        <v>121718.94461983671</v>
      </c>
      <c r="H7073" s="32" t="s">
        <v>5474</v>
      </c>
      <c r="I7073" s="9" t="s">
        <v>5411</v>
      </c>
      <c r="J7073" s="36">
        <f>IF(ISERROR(VLOOKUP(A7073&amp;I7073,'County-level Emissions Factors'!$E$2:$F$12273,2,FALSE)),0,VLOOKUP(A7073&amp;I7073,'County-level Emissions Factors'!$E$2:$F$12273,2,FALSE))</f>
        <v>5.1732402386788472</v>
      </c>
      <c r="K7073" s="19" t="s">
        <v>5473</v>
      </c>
      <c r="L7073" s="19" t="s">
        <v>5474</v>
      </c>
      <c r="M7073" s="38">
        <f t="shared" si="113"/>
        <v>314.84067105843076</v>
      </c>
      <c r="N7073" s="9" t="s">
        <v>5475</v>
      </c>
    </row>
    <row r="7074" spans="1:14">
      <c r="A7074" s="31" t="s">
        <v>1588</v>
      </c>
      <c r="B7074" s="31" t="s">
        <v>1458</v>
      </c>
      <c r="C7074" s="31" t="s">
        <v>1024</v>
      </c>
      <c r="D7074" s="31" t="s">
        <v>1589</v>
      </c>
      <c r="E7074" s="31" t="s">
        <v>17</v>
      </c>
      <c r="F7074" s="31" t="s">
        <v>1459</v>
      </c>
      <c r="G7074" s="24">
        <f>IF(ISERROR(VLOOKUP(A7074,'2011 County-Level Acres Tilled'!$A$2:$F$3069,6,FALSE)),0,VLOOKUP(A7074,'2011 County-Level Acres Tilled'!$A$2:$F$3069,6,FALSE))</f>
        <v>180795.69641592266</v>
      </c>
      <c r="H7074" s="32" t="s">
        <v>5474</v>
      </c>
      <c r="I7074" s="9" t="s">
        <v>5411</v>
      </c>
      <c r="J7074" s="36">
        <f>IF(ISERROR(VLOOKUP(A7074&amp;I7074,'County-level Emissions Factors'!$E$2:$F$12273,2,FALSE)),0,VLOOKUP(A7074&amp;I7074,'County-level Emissions Factors'!$E$2:$F$12273,2,FALSE))</f>
        <v>8.2661743511825616</v>
      </c>
      <c r="K7074" s="19" t="s">
        <v>5473</v>
      </c>
      <c r="L7074" s="19" t="s">
        <v>5474</v>
      </c>
      <c r="M7074" s="38">
        <f t="shared" si="113"/>
        <v>747.24437425874441</v>
      </c>
      <c r="N7074" s="9" t="s">
        <v>5475</v>
      </c>
    </row>
    <row r="7075" spans="1:14">
      <c r="A7075" s="31" t="s">
        <v>1590</v>
      </c>
      <c r="B7075" s="31" t="s">
        <v>1458</v>
      </c>
      <c r="C7075" s="31" t="s">
        <v>1026</v>
      </c>
      <c r="D7075" s="31" t="s">
        <v>461</v>
      </c>
      <c r="E7075" s="31" t="s">
        <v>17</v>
      </c>
      <c r="F7075" s="31" t="s">
        <v>1459</v>
      </c>
      <c r="G7075" s="24">
        <f>IF(ISERROR(VLOOKUP(A7075,'2011 County-Level Acres Tilled'!$A$2:$F$3069,6,FALSE)),0,VLOOKUP(A7075,'2011 County-Level Acres Tilled'!$A$2:$F$3069,6,FALSE))</f>
        <v>259214.45965636524</v>
      </c>
      <c r="H7075" s="32" t="s">
        <v>5474</v>
      </c>
      <c r="I7075" s="9" t="s">
        <v>5411</v>
      </c>
      <c r="J7075" s="36">
        <f>IF(ISERROR(VLOOKUP(A7075&amp;I7075,'County-level Emissions Factors'!$E$2:$F$12273,2,FALSE)),0,VLOOKUP(A7075&amp;I7075,'County-level Emissions Factors'!$E$2:$F$12273,2,FALSE))</f>
        <v>8.9016037802828887</v>
      </c>
      <c r="K7075" s="19" t="s">
        <v>5473</v>
      </c>
      <c r="L7075" s="19" t="s">
        <v>5474</v>
      </c>
      <c r="M7075" s="38">
        <f t="shared" si="113"/>
        <v>1153.7122069905436</v>
      </c>
      <c r="N7075" s="9" t="s">
        <v>5475</v>
      </c>
    </row>
    <row r="7076" spans="1:14">
      <c r="A7076" s="31" t="s">
        <v>1591</v>
      </c>
      <c r="B7076" s="31" t="s">
        <v>1458</v>
      </c>
      <c r="C7076" s="31" t="s">
        <v>1028</v>
      </c>
      <c r="D7076" s="31" t="s">
        <v>1592</v>
      </c>
      <c r="E7076" s="31" t="s">
        <v>17</v>
      </c>
      <c r="F7076" s="31" t="s">
        <v>1459</v>
      </c>
      <c r="G7076" s="24">
        <f>IF(ISERROR(VLOOKUP(A7076,'2011 County-Level Acres Tilled'!$A$2:$F$3069,6,FALSE)),0,VLOOKUP(A7076,'2011 County-Level Acres Tilled'!$A$2:$F$3069,6,FALSE))</f>
        <v>117130.40216137438</v>
      </c>
      <c r="H7076" s="32" t="s">
        <v>5474</v>
      </c>
      <c r="I7076" s="9" t="s">
        <v>5411</v>
      </c>
      <c r="J7076" s="36">
        <f>IF(ISERROR(VLOOKUP(A7076&amp;I7076,'County-level Emissions Factors'!$E$2:$F$12273,2,FALSE)),0,VLOOKUP(A7076&amp;I7076,'County-level Emissions Factors'!$E$2:$F$12273,2,FALSE))</f>
        <v>6.3361160300193946</v>
      </c>
      <c r="K7076" s="19" t="s">
        <v>5473</v>
      </c>
      <c r="L7076" s="19" t="s">
        <v>5474</v>
      </c>
      <c r="M7076" s="38">
        <f t="shared" si="113"/>
        <v>371.07590936865125</v>
      </c>
      <c r="N7076" s="9" t="s">
        <v>5475</v>
      </c>
    </row>
    <row r="7077" spans="1:14">
      <c r="A7077" s="31" t="s">
        <v>1593</v>
      </c>
      <c r="B7077" s="31" t="s">
        <v>1594</v>
      </c>
      <c r="C7077" s="31" t="s">
        <v>15</v>
      </c>
      <c r="D7077" s="31" t="s">
        <v>1595</v>
      </c>
      <c r="E7077" s="31" t="s">
        <v>17</v>
      </c>
      <c r="F7077" s="31" t="s">
        <v>1596</v>
      </c>
      <c r="G7077" s="24">
        <f>IF(ISERROR(VLOOKUP(A7077,'2011 County-Level Acres Tilled'!$A$2:$F$3069,6,FALSE)),0,VLOOKUP(A7077,'2011 County-Level Acres Tilled'!$A$2:$F$3069,6,FALSE))</f>
        <v>242915.62573347954</v>
      </c>
      <c r="H7077" s="32" t="s">
        <v>5474</v>
      </c>
      <c r="I7077" s="9" t="s">
        <v>5411</v>
      </c>
      <c r="J7077" s="36">
        <f>IF(ISERROR(VLOOKUP(A7077&amp;I7077,'County-level Emissions Factors'!$E$2:$F$12273,2,FALSE)),0,VLOOKUP(A7077&amp;I7077,'County-level Emissions Factors'!$E$2:$F$12273,2,FALSE))</f>
        <v>5.6380168283916969</v>
      </c>
      <c r="K7077" s="19" t="s">
        <v>5473</v>
      </c>
      <c r="L7077" s="19" t="s">
        <v>5474</v>
      </c>
      <c r="M7077" s="38">
        <f t="shared" si="113"/>
        <v>684.78119288232836</v>
      </c>
      <c r="N7077" s="9" t="s">
        <v>5475</v>
      </c>
    </row>
    <row r="7078" spans="1:14">
      <c r="A7078" s="31" t="s">
        <v>1597</v>
      </c>
      <c r="B7078" s="31" t="s">
        <v>1594</v>
      </c>
      <c r="C7078" s="31" t="s">
        <v>20</v>
      </c>
      <c r="D7078" s="31" t="s">
        <v>586</v>
      </c>
      <c r="E7078" s="31" t="s">
        <v>17</v>
      </c>
      <c r="F7078" s="31" t="s">
        <v>1596</v>
      </c>
      <c r="G7078" s="24">
        <f>IF(ISERROR(VLOOKUP(A7078,'2011 County-Level Acres Tilled'!$A$2:$F$3069,6,FALSE)),0,VLOOKUP(A7078,'2011 County-Level Acres Tilled'!$A$2:$F$3069,6,FALSE))</f>
        <v>131205.60022136761</v>
      </c>
      <c r="H7078" s="32" t="s">
        <v>5474</v>
      </c>
      <c r="I7078" s="9" t="s">
        <v>5411</v>
      </c>
      <c r="J7078" s="36">
        <f>IF(ISERROR(VLOOKUP(A7078&amp;I7078,'County-level Emissions Factors'!$E$2:$F$12273,2,FALSE)),0,VLOOKUP(A7078&amp;I7078,'County-level Emissions Factors'!$E$2:$F$12273,2,FALSE))</f>
        <v>8.7744121256087109</v>
      </c>
      <c r="K7078" s="19" t="s">
        <v>5473</v>
      </c>
      <c r="L7078" s="19" t="s">
        <v>5474</v>
      </c>
      <c r="M7078" s="38">
        <f t="shared" si="113"/>
        <v>575.62600476506839</v>
      </c>
      <c r="N7078" s="9" t="s">
        <v>5475</v>
      </c>
    </row>
    <row r="7079" spans="1:14">
      <c r="A7079" s="31" t="s">
        <v>1598</v>
      </c>
      <c r="B7079" s="31" t="s">
        <v>1594</v>
      </c>
      <c r="C7079" s="31" t="s">
        <v>23</v>
      </c>
      <c r="D7079" s="31" t="s">
        <v>1599</v>
      </c>
      <c r="E7079" s="31" t="s">
        <v>17</v>
      </c>
      <c r="F7079" s="31" t="s">
        <v>1596</v>
      </c>
      <c r="G7079" s="24">
        <f>IF(ISERROR(VLOOKUP(A7079,'2011 County-Level Acres Tilled'!$A$2:$F$3069,6,FALSE)),0,VLOOKUP(A7079,'2011 County-Level Acres Tilled'!$A$2:$F$3069,6,FALSE))</f>
        <v>130215.32562603361</v>
      </c>
      <c r="H7079" s="32" t="s">
        <v>5474</v>
      </c>
      <c r="I7079" s="9" t="s">
        <v>5411</v>
      </c>
      <c r="J7079" s="36">
        <f>IF(ISERROR(VLOOKUP(A7079&amp;I7079,'County-level Emissions Factors'!$E$2:$F$12273,2,FALSE)),0,VLOOKUP(A7079&amp;I7079,'County-level Emissions Factors'!$E$2:$F$12273,2,FALSE))</f>
        <v>8.4733484701048774</v>
      </c>
      <c r="K7079" s="19" t="s">
        <v>5473</v>
      </c>
      <c r="L7079" s="19" t="s">
        <v>5474</v>
      </c>
      <c r="M7079" s="38">
        <f t="shared" si="113"/>
        <v>551.67991508878015</v>
      </c>
      <c r="N7079" s="9" t="s">
        <v>5475</v>
      </c>
    </row>
    <row r="7080" spans="1:14">
      <c r="A7080" s="31" t="s">
        <v>1600</v>
      </c>
      <c r="B7080" s="31" t="s">
        <v>1594</v>
      </c>
      <c r="C7080" s="31" t="s">
        <v>26</v>
      </c>
      <c r="D7080" s="31" t="s">
        <v>1601</v>
      </c>
      <c r="E7080" s="31" t="s">
        <v>17</v>
      </c>
      <c r="F7080" s="31" t="s">
        <v>1596</v>
      </c>
      <c r="G7080" s="24">
        <f>IF(ISERROR(VLOOKUP(A7080,'2011 County-Level Acres Tilled'!$A$2:$F$3069,6,FALSE)),0,VLOOKUP(A7080,'2011 County-Level Acres Tilled'!$A$2:$F$3069,6,FALSE))</f>
        <v>58371.00504944416</v>
      </c>
      <c r="H7080" s="32" t="s">
        <v>5474</v>
      </c>
      <c r="I7080" s="9" t="s">
        <v>5411</v>
      </c>
      <c r="J7080" s="36">
        <f>IF(ISERROR(VLOOKUP(A7080&amp;I7080,'County-level Emissions Factors'!$E$2:$F$12273,2,FALSE)),0,VLOOKUP(A7080&amp;I7080,'County-level Emissions Factors'!$E$2:$F$12273,2,FALSE))</f>
        <v>8.0454490594665433</v>
      </c>
      <c r="K7080" s="19" t="s">
        <v>5473</v>
      </c>
      <c r="L7080" s="19" t="s">
        <v>5474</v>
      </c>
      <c r="M7080" s="38">
        <f t="shared" si="113"/>
        <v>234.81047383758369</v>
      </c>
      <c r="N7080" s="9" t="s">
        <v>5475</v>
      </c>
    </row>
    <row r="7081" spans="1:14">
      <c r="A7081" s="31" t="s">
        <v>1602</v>
      </c>
      <c r="B7081" s="31" t="s">
        <v>1594</v>
      </c>
      <c r="C7081" s="31" t="s">
        <v>29</v>
      </c>
      <c r="D7081" s="31" t="s">
        <v>1603</v>
      </c>
      <c r="E7081" s="31" t="s">
        <v>17</v>
      </c>
      <c r="F7081" s="31" t="s">
        <v>1596</v>
      </c>
      <c r="G7081" s="24">
        <f>IF(ISERROR(VLOOKUP(A7081,'2011 County-Level Acres Tilled'!$A$2:$F$3069,6,FALSE)),0,VLOOKUP(A7081,'2011 County-Level Acres Tilled'!$A$2:$F$3069,6,FALSE))</f>
        <v>207438.47962178994</v>
      </c>
      <c r="H7081" s="32" t="s">
        <v>5474</v>
      </c>
      <c r="I7081" s="9" t="s">
        <v>5411</v>
      </c>
      <c r="J7081" s="36">
        <f>IF(ISERROR(VLOOKUP(A7081&amp;I7081,'County-level Emissions Factors'!$E$2:$F$12273,2,FALSE)),0,VLOOKUP(A7081&amp;I7081,'County-level Emissions Factors'!$E$2:$F$12273,2,FALSE))</f>
        <v>4.1272261629135887</v>
      </c>
      <c r="K7081" s="19" t="s">
        <v>5473</v>
      </c>
      <c r="L7081" s="19" t="s">
        <v>5474</v>
      </c>
      <c r="M7081" s="38">
        <f t="shared" si="113"/>
        <v>428.07276014503441</v>
      </c>
      <c r="N7081" s="9" t="s">
        <v>5475</v>
      </c>
    </row>
    <row r="7082" spans="1:14">
      <c r="A7082" s="31" t="s">
        <v>1604</v>
      </c>
      <c r="B7082" s="31" t="s">
        <v>1594</v>
      </c>
      <c r="C7082" s="31" t="s">
        <v>32</v>
      </c>
      <c r="D7082" s="31" t="s">
        <v>335</v>
      </c>
      <c r="E7082" s="31" t="s">
        <v>17</v>
      </c>
      <c r="F7082" s="31" t="s">
        <v>1596</v>
      </c>
      <c r="G7082" s="24">
        <f>IF(ISERROR(VLOOKUP(A7082,'2011 County-Level Acres Tilled'!$A$2:$F$3069,6,FALSE)),0,VLOOKUP(A7082,'2011 County-Level Acres Tilled'!$A$2:$F$3069,6,FALSE))</f>
        <v>351180.61815220967</v>
      </c>
      <c r="H7082" s="32" t="s">
        <v>5474</v>
      </c>
      <c r="I7082" s="9" t="s">
        <v>5411</v>
      </c>
      <c r="J7082" s="36">
        <f>IF(ISERROR(VLOOKUP(A7082&amp;I7082,'County-level Emissions Factors'!$E$2:$F$12273,2,FALSE)),0,VLOOKUP(A7082&amp;I7082,'County-level Emissions Factors'!$E$2:$F$12273,2,FALSE))</f>
        <v>6.9441657958899334</v>
      </c>
      <c r="K7082" s="19" t="s">
        <v>5473</v>
      </c>
      <c r="L7082" s="19" t="s">
        <v>5474</v>
      </c>
      <c r="M7082" s="38">
        <f t="shared" si="113"/>
        <v>1219.3282183760291</v>
      </c>
      <c r="N7082" s="9" t="s">
        <v>5475</v>
      </c>
    </row>
    <row r="7083" spans="1:14">
      <c r="A7083" s="31" t="s">
        <v>1605</v>
      </c>
      <c r="B7083" s="31" t="s">
        <v>1594</v>
      </c>
      <c r="C7083" s="31" t="s">
        <v>35</v>
      </c>
      <c r="D7083" s="31" t="s">
        <v>1606</v>
      </c>
      <c r="E7083" s="31" t="s">
        <v>17</v>
      </c>
      <c r="F7083" s="31" t="s">
        <v>1596</v>
      </c>
      <c r="G7083" s="24">
        <f>IF(ISERROR(VLOOKUP(A7083,'2011 County-Level Acres Tilled'!$A$2:$F$3069,6,FALSE)),0,VLOOKUP(A7083,'2011 County-Level Acres Tilled'!$A$2:$F$3069,6,FALSE))</f>
        <v>263647.2975628436</v>
      </c>
      <c r="H7083" s="32" t="s">
        <v>5474</v>
      </c>
      <c r="I7083" s="9" t="s">
        <v>5411</v>
      </c>
      <c r="J7083" s="36">
        <f>IF(ISERROR(VLOOKUP(A7083&amp;I7083,'County-level Emissions Factors'!$E$2:$F$12273,2,FALSE)),0,VLOOKUP(A7083&amp;I7083,'County-level Emissions Factors'!$E$2:$F$12273,2,FALSE))</f>
        <v>7.601476610716964</v>
      </c>
      <c r="K7083" s="19" t="s">
        <v>5473</v>
      </c>
      <c r="L7083" s="19" t="s">
        <v>5474</v>
      </c>
      <c r="M7083" s="38">
        <f t="shared" si="113"/>
        <v>1002.0543829513456</v>
      </c>
      <c r="N7083" s="9" t="s">
        <v>5475</v>
      </c>
    </row>
    <row r="7084" spans="1:14">
      <c r="A7084" s="31" t="s">
        <v>1607</v>
      </c>
      <c r="B7084" s="31" t="s">
        <v>1594</v>
      </c>
      <c r="C7084" s="31" t="s">
        <v>38</v>
      </c>
      <c r="D7084" s="31" t="s">
        <v>337</v>
      </c>
      <c r="E7084" s="31" t="s">
        <v>17</v>
      </c>
      <c r="F7084" s="31" t="s">
        <v>1596</v>
      </c>
      <c r="G7084" s="24">
        <f>IF(ISERROR(VLOOKUP(A7084,'2011 County-Level Acres Tilled'!$A$2:$F$3069,6,FALSE)),0,VLOOKUP(A7084,'2011 County-Level Acres Tilled'!$A$2:$F$3069,6,FALSE))</f>
        <v>272528.73140018538</v>
      </c>
      <c r="H7084" s="32" t="s">
        <v>5474</v>
      </c>
      <c r="I7084" s="9" t="s">
        <v>5411</v>
      </c>
      <c r="J7084" s="36">
        <f>IF(ISERROR(VLOOKUP(A7084&amp;I7084,'County-level Emissions Factors'!$E$2:$F$12273,2,FALSE)),0,VLOOKUP(A7084&amp;I7084,'County-level Emissions Factors'!$E$2:$F$12273,2,FALSE))</f>
        <v>5.2237171358999968</v>
      </c>
      <c r="K7084" s="19" t="s">
        <v>5473</v>
      </c>
      <c r="L7084" s="19" t="s">
        <v>5474</v>
      </c>
      <c r="M7084" s="38">
        <f t="shared" si="113"/>
        <v>711.8065021201179</v>
      </c>
      <c r="N7084" s="9" t="s">
        <v>5475</v>
      </c>
    </row>
    <row r="7085" spans="1:14">
      <c r="A7085" s="31" t="s">
        <v>1608</v>
      </c>
      <c r="B7085" s="31" t="s">
        <v>1594</v>
      </c>
      <c r="C7085" s="31" t="s">
        <v>41</v>
      </c>
      <c r="D7085" s="31" t="s">
        <v>1609</v>
      </c>
      <c r="E7085" s="31" t="s">
        <v>17</v>
      </c>
      <c r="F7085" s="31" t="s">
        <v>1596</v>
      </c>
      <c r="G7085" s="24">
        <f>IF(ISERROR(VLOOKUP(A7085,'2011 County-Level Acres Tilled'!$A$2:$F$3069,6,FALSE)),0,VLOOKUP(A7085,'2011 County-Level Acres Tilled'!$A$2:$F$3069,6,FALSE))</f>
        <v>202560.72365671321</v>
      </c>
      <c r="H7085" s="32" t="s">
        <v>5474</v>
      </c>
      <c r="I7085" s="9" t="s">
        <v>5411</v>
      </c>
      <c r="J7085" s="36">
        <f>IF(ISERROR(VLOOKUP(A7085&amp;I7085,'County-level Emissions Factors'!$E$2:$F$12273,2,FALSE)),0,VLOOKUP(A7085&amp;I7085,'County-level Emissions Factors'!$E$2:$F$12273,2,FALSE))</f>
        <v>7.1350356660785517</v>
      </c>
      <c r="K7085" s="19" t="s">
        <v>5473</v>
      </c>
      <c r="L7085" s="19" t="s">
        <v>5474</v>
      </c>
      <c r="M7085" s="38">
        <f t="shared" si="113"/>
        <v>722.63899391866505</v>
      </c>
      <c r="N7085" s="9" t="s">
        <v>5475</v>
      </c>
    </row>
    <row r="7086" spans="1:14">
      <c r="A7086" s="31" t="s">
        <v>1610</v>
      </c>
      <c r="B7086" s="31" t="s">
        <v>1594</v>
      </c>
      <c r="C7086" s="31" t="s">
        <v>44</v>
      </c>
      <c r="D7086" s="31" t="s">
        <v>1611</v>
      </c>
      <c r="E7086" s="31" t="s">
        <v>17</v>
      </c>
      <c r="F7086" s="31" t="s">
        <v>1596</v>
      </c>
      <c r="G7086" s="24">
        <f>IF(ISERROR(VLOOKUP(A7086,'2011 County-Level Acres Tilled'!$A$2:$F$3069,6,FALSE)),0,VLOOKUP(A7086,'2011 County-Level Acres Tilled'!$A$2:$F$3069,6,FALSE))</f>
        <v>305226.97054123599</v>
      </c>
      <c r="H7086" s="32" t="s">
        <v>5474</v>
      </c>
      <c r="I7086" s="9" t="s">
        <v>5411</v>
      </c>
      <c r="J7086" s="36">
        <f>IF(ISERROR(VLOOKUP(A7086&amp;I7086,'County-level Emissions Factors'!$E$2:$F$12273,2,FALSE)),0,VLOOKUP(A7086&amp;I7086,'County-level Emissions Factors'!$E$2:$F$12273,2,FALSE))</f>
        <v>5.3088649649552613</v>
      </c>
      <c r="K7086" s="19" t="s">
        <v>5473</v>
      </c>
      <c r="L7086" s="19" t="s">
        <v>5474</v>
      </c>
      <c r="M7086" s="38">
        <f t="shared" si="113"/>
        <v>810.20438513289969</v>
      </c>
      <c r="N7086" s="9" t="s">
        <v>5475</v>
      </c>
    </row>
    <row r="7087" spans="1:14">
      <c r="A7087" s="31" t="s">
        <v>1612</v>
      </c>
      <c r="B7087" s="31" t="s">
        <v>1594</v>
      </c>
      <c r="C7087" s="31" t="s">
        <v>47</v>
      </c>
      <c r="D7087" s="31" t="s">
        <v>1613</v>
      </c>
      <c r="E7087" s="31" t="s">
        <v>17</v>
      </c>
      <c r="F7087" s="31" t="s">
        <v>1596</v>
      </c>
      <c r="G7087" s="24">
        <f>IF(ISERROR(VLOOKUP(A7087,'2011 County-Level Acres Tilled'!$A$2:$F$3069,6,FALSE)),0,VLOOKUP(A7087,'2011 County-Level Acres Tilled'!$A$2:$F$3069,6,FALSE))</f>
        <v>305547.78567735263</v>
      </c>
      <c r="H7087" s="32" t="s">
        <v>5474</v>
      </c>
      <c r="I7087" s="9" t="s">
        <v>5411</v>
      </c>
      <c r="J7087" s="36">
        <f>IF(ISERROR(VLOOKUP(A7087&amp;I7087,'County-level Emissions Factors'!$E$2:$F$12273,2,FALSE)),0,VLOOKUP(A7087&amp;I7087,'County-level Emissions Factors'!$E$2:$F$12273,2,FALSE))</f>
        <v>5.0963921057468964</v>
      </c>
      <c r="K7087" s="19" t="s">
        <v>5473</v>
      </c>
      <c r="L7087" s="19" t="s">
        <v>5474</v>
      </c>
      <c r="M7087" s="38">
        <f t="shared" si="113"/>
        <v>778.59566142725225</v>
      </c>
      <c r="N7087" s="9" t="s">
        <v>5475</v>
      </c>
    </row>
    <row r="7088" spans="1:14">
      <c r="A7088" s="31" t="s">
        <v>1614</v>
      </c>
      <c r="B7088" s="31" t="s">
        <v>1594</v>
      </c>
      <c r="C7088" s="31" t="s">
        <v>50</v>
      </c>
      <c r="D7088" s="31" t="s">
        <v>36</v>
      </c>
      <c r="E7088" s="31" t="s">
        <v>17</v>
      </c>
      <c r="F7088" s="31" t="s">
        <v>1596</v>
      </c>
      <c r="G7088" s="24">
        <f>IF(ISERROR(VLOOKUP(A7088,'2011 County-Level Acres Tilled'!$A$2:$F$3069,6,FALSE)),0,VLOOKUP(A7088,'2011 County-Level Acres Tilled'!$A$2:$F$3069,6,FALSE))</f>
        <v>270301.1261391546</v>
      </c>
      <c r="H7088" s="32" t="s">
        <v>5474</v>
      </c>
      <c r="I7088" s="9" t="s">
        <v>5411</v>
      </c>
      <c r="J7088" s="36">
        <f>IF(ISERROR(VLOOKUP(A7088&amp;I7088,'County-level Emissions Factors'!$E$2:$F$12273,2,FALSE)),0,VLOOKUP(A7088&amp;I7088,'County-level Emissions Factors'!$E$2:$F$12273,2,FALSE))</f>
        <v>7.4375753623078502</v>
      </c>
      <c r="K7088" s="19" t="s">
        <v>5473</v>
      </c>
      <c r="L7088" s="19" t="s">
        <v>5474</v>
      </c>
      <c r="M7088" s="38">
        <f t="shared" si="113"/>
        <v>1005.1924980883213</v>
      </c>
      <c r="N7088" s="9" t="s">
        <v>5475</v>
      </c>
    </row>
    <row r="7089" spans="1:14">
      <c r="A7089" s="31" t="s">
        <v>1615</v>
      </c>
      <c r="B7089" s="31" t="s">
        <v>1594</v>
      </c>
      <c r="C7089" s="31" t="s">
        <v>53</v>
      </c>
      <c r="D7089" s="31" t="s">
        <v>39</v>
      </c>
      <c r="E7089" s="31" t="s">
        <v>17</v>
      </c>
      <c r="F7089" s="31" t="s">
        <v>1596</v>
      </c>
      <c r="G7089" s="24">
        <f>IF(ISERROR(VLOOKUP(A7089,'2011 County-Level Acres Tilled'!$A$2:$F$3069,6,FALSE)),0,VLOOKUP(A7089,'2011 County-Level Acres Tilled'!$A$2:$F$3069,6,FALSE))</f>
        <v>271587.02961801965</v>
      </c>
      <c r="H7089" s="32" t="s">
        <v>5474</v>
      </c>
      <c r="I7089" s="9" t="s">
        <v>5411</v>
      </c>
      <c r="J7089" s="36">
        <f>IF(ISERROR(VLOOKUP(A7089&amp;I7089,'County-level Emissions Factors'!$E$2:$F$12273,2,FALSE)),0,VLOOKUP(A7089&amp;I7089,'County-level Emissions Factors'!$E$2:$F$12273,2,FALSE))</f>
        <v>4.0559807029737192</v>
      </c>
      <c r="K7089" s="19" t="s">
        <v>5473</v>
      </c>
      <c r="L7089" s="19" t="s">
        <v>5474</v>
      </c>
      <c r="M7089" s="38">
        <f t="shared" si="113"/>
        <v>550.77587565431975</v>
      </c>
      <c r="N7089" s="9" t="s">
        <v>5475</v>
      </c>
    </row>
    <row r="7090" spans="1:14">
      <c r="A7090" s="31" t="s">
        <v>1616</v>
      </c>
      <c r="B7090" s="31" t="s">
        <v>1594</v>
      </c>
      <c r="C7090" s="31" t="s">
        <v>56</v>
      </c>
      <c r="D7090" s="31" t="s">
        <v>342</v>
      </c>
      <c r="E7090" s="31" t="s">
        <v>17</v>
      </c>
      <c r="F7090" s="31" t="s">
        <v>1596</v>
      </c>
      <c r="G7090" s="24">
        <f>IF(ISERROR(VLOOKUP(A7090,'2011 County-Level Acres Tilled'!$A$2:$F$3069,6,FALSE)),0,VLOOKUP(A7090,'2011 County-Level Acres Tilled'!$A$2:$F$3069,6,FALSE))</f>
        <v>304376.24612202693</v>
      </c>
      <c r="H7090" s="32" t="s">
        <v>5474</v>
      </c>
      <c r="I7090" s="9" t="s">
        <v>5411</v>
      </c>
      <c r="J7090" s="36">
        <f>IF(ISERROR(VLOOKUP(A7090&amp;I7090,'County-level Emissions Factors'!$E$2:$F$12273,2,FALSE)),0,VLOOKUP(A7090&amp;I7090,'County-level Emissions Factors'!$E$2:$F$12273,2,FALSE))</f>
        <v>3.0658234252466476</v>
      </c>
      <c r="K7090" s="19" t="s">
        <v>5473</v>
      </c>
      <c r="L7090" s="19" t="s">
        <v>5474</v>
      </c>
      <c r="M7090" s="38">
        <f t="shared" si="113"/>
        <v>466.58191272477461</v>
      </c>
      <c r="N7090" s="9" t="s">
        <v>5475</v>
      </c>
    </row>
    <row r="7091" spans="1:14">
      <c r="A7091" s="31" t="s">
        <v>1617</v>
      </c>
      <c r="B7091" s="31" t="s">
        <v>1594</v>
      </c>
      <c r="C7091" s="31" t="s">
        <v>59</v>
      </c>
      <c r="D7091" s="31" t="s">
        <v>1313</v>
      </c>
      <c r="E7091" s="31" t="s">
        <v>17</v>
      </c>
      <c r="F7091" s="31" t="s">
        <v>1596</v>
      </c>
      <c r="G7091" s="24">
        <f>IF(ISERROR(VLOOKUP(A7091,'2011 County-Level Acres Tilled'!$A$2:$F$3069,6,FALSE)),0,VLOOKUP(A7091,'2011 County-Level Acres Tilled'!$A$2:$F$3069,6,FALSE))</f>
        <v>233515.36244775512</v>
      </c>
      <c r="H7091" s="32" t="s">
        <v>5474</v>
      </c>
      <c r="I7091" s="9" t="s">
        <v>5411</v>
      </c>
      <c r="J7091" s="36">
        <f>IF(ISERROR(VLOOKUP(A7091&amp;I7091,'County-level Emissions Factors'!$E$2:$F$12273,2,FALSE)),0,VLOOKUP(A7091&amp;I7091,'County-level Emissions Factors'!$E$2:$F$12273,2,FALSE))</f>
        <v>4.1169110815903034</v>
      </c>
      <c r="K7091" s="19" t="s">
        <v>5473</v>
      </c>
      <c r="L7091" s="19" t="s">
        <v>5474</v>
      </c>
      <c r="M7091" s="38">
        <f t="shared" si="113"/>
        <v>480.68099169136963</v>
      </c>
      <c r="N7091" s="9" t="s">
        <v>5475</v>
      </c>
    </row>
    <row r="7092" spans="1:14">
      <c r="A7092" s="31" t="s">
        <v>1618</v>
      </c>
      <c r="B7092" s="31" t="s">
        <v>1594</v>
      </c>
      <c r="C7092" s="31" t="s">
        <v>62</v>
      </c>
      <c r="D7092" s="31" t="s">
        <v>1619</v>
      </c>
      <c r="E7092" s="31" t="s">
        <v>17</v>
      </c>
      <c r="F7092" s="31" t="s">
        <v>1596</v>
      </c>
      <c r="G7092" s="24">
        <f>IF(ISERROR(VLOOKUP(A7092,'2011 County-Level Acres Tilled'!$A$2:$F$3069,6,FALSE)),0,VLOOKUP(A7092,'2011 County-Level Acres Tilled'!$A$2:$F$3069,6,FALSE))</f>
        <v>287495.59913960623</v>
      </c>
      <c r="H7092" s="32" t="s">
        <v>5474</v>
      </c>
      <c r="I7092" s="9" t="s">
        <v>5411</v>
      </c>
      <c r="J7092" s="36">
        <f>IF(ISERROR(VLOOKUP(A7092&amp;I7092,'County-level Emissions Factors'!$E$2:$F$12273,2,FALSE)),0,VLOOKUP(A7092&amp;I7092,'County-level Emissions Factors'!$E$2:$F$12273,2,FALSE))</f>
        <v>6.4569710795339468</v>
      </c>
      <c r="K7092" s="19" t="s">
        <v>5473</v>
      </c>
      <c r="L7092" s="19" t="s">
        <v>5474</v>
      </c>
      <c r="M7092" s="38">
        <f t="shared" si="113"/>
        <v>928.17538456886098</v>
      </c>
      <c r="N7092" s="9" t="s">
        <v>5475</v>
      </c>
    </row>
    <row r="7093" spans="1:14">
      <c r="A7093" s="31" t="s">
        <v>1620</v>
      </c>
      <c r="B7093" s="31" t="s">
        <v>1594</v>
      </c>
      <c r="C7093" s="31" t="s">
        <v>65</v>
      </c>
      <c r="D7093" s="31" t="s">
        <v>1621</v>
      </c>
      <c r="E7093" s="31" t="s">
        <v>17</v>
      </c>
      <c r="F7093" s="31" t="s">
        <v>1596</v>
      </c>
      <c r="G7093" s="24">
        <f>IF(ISERROR(VLOOKUP(A7093,'2011 County-Level Acres Tilled'!$A$2:$F$3069,6,FALSE)),0,VLOOKUP(A7093,'2011 County-Level Acres Tilled'!$A$2:$F$3069,6,FALSE))</f>
        <v>296617.02133693127</v>
      </c>
      <c r="H7093" s="32" t="s">
        <v>5474</v>
      </c>
      <c r="I7093" s="9" t="s">
        <v>5411</v>
      </c>
      <c r="J7093" s="36">
        <f>IF(ISERROR(VLOOKUP(A7093&amp;I7093,'County-level Emissions Factors'!$E$2:$F$12273,2,FALSE)),0,VLOOKUP(A7093&amp;I7093,'County-level Emissions Factors'!$E$2:$F$12273,2,FALSE))</f>
        <v>5.4378501771050525</v>
      </c>
      <c r="K7093" s="19" t="s">
        <v>5473</v>
      </c>
      <c r="L7093" s="19" t="s">
        <v>5474</v>
      </c>
      <c r="M7093" s="38">
        <f t="shared" si="113"/>
        <v>806.47946100470233</v>
      </c>
      <c r="N7093" s="9" t="s">
        <v>5475</v>
      </c>
    </row>
    <row r="7094" spans="1:14">
      <c r="A7094" s="31" t="s">
        <v>1622</v>
      </c>
      <c r="B7094" s="31" t="s">
        <v>1594</v>
      </c>
      <c r="C7094" s="31" t="s">
        <v>68</v>
      </c>
      <c r="D7094" s="31" t="s">
        <v>45</v>
      </c>
      <c r="E7094" s="31" t="s">
        <v>17</v>
      </c>
      <c r="F7094" s="31" t="s">
        <v>1596</v>
      </c>
      <c r="G7094" s="24">
        <f>IF(ISERROR(VLOOKUP(A7094,'2011 County-Level Acres Tilled'!$A$2:$F$3069,6,FALSE)),0,VLOOKUP(A7094,'2011 County-Level Acres Tilled'!$A$2:$F$3069,6,FALSE))</f>
        <v>288075.6923462706</v>
      </c>
      <c r="H7094" s="32" t="s">
        <v>5474</v>
      </c>
      <c r="I7094" s="9" t="s">
        <v>5411</v>
      </c>
      <c r="J7094" s="36">
        <f>IF(ISERROR(VLOOKUP(A7094&amp;I7094,'County-level Emissions Factors'!$E$2:$F$12273,2,FALSE)),0,VLOOKUP(A7094&amp;I7094,'County-level Emissions Factors'!$E$2:$F$12273,2,FALSE))</f>
        <v>5.563034980175928</v>
      </c>
      <c r="K7094" s="19" t="s">
        <v>5473</v>
      </c>
      <c r="L7094" s="19" t="s">
        <v>5474</v>
      </c>
      <c r="M7094" s="38">
        <f t="shared" si="113"/>
        <v>801.28757673035113</v>
      </c>
      <c r="N7094" s="9" t="s">
        <v>5475</v>
      </c>
    </row>
    <row r="7095" spans="1:14">
      <c r="A7095" s="31" t="s">
        <v>1623</v>
      </c>
      <c r="B7095" s="31" t="s">
        <v>1594</v>
      </c>
      <c r="C7095" s="31" t="s">
        <v>71</v>
      </c>
      <c r="D7095" s="31" t="s">
        <v>1624</v>
      </c>
      <c r="E7095" s="31" t="s">
        <v>17</v>
      </c>
      <c r="F7095" s="31" t="s">
        <v>1596</v>
      </c>
      <c r="G7095" s="24">
        <f>IF(ISERROR(VLOOKUP(A7095,'2011 County-Level Acres Tilled'!$A$2:$F$3069,6,FALSE)),0,VLOOKUP(A7095,'2011 County-Level Acres Tilled'!$A$2:$F$3069,6,FALSE))</f>
        <v>237196.08499224402</v>
      </c>
      <c r="H7095" s="32" t="s">
        <v>5474</v>
      </c>
      <c r="I7095" s="9" t="s">
        <v>5411</v>
      </c>
      <c r="J7095" s="36">
        <f>IF(ISERROR(VLOOKUP(A7095&amp;I7095,'County-level Emissions Factors'!$E$2:$F$12273,2,FALSE)),0,VLOOKUP(A7095&amp;I7095,'County-level Emissions Factors'!$E$2:$F$12273,2,FALSE))</f>
        <v>6.4415698728016419</v>
      </c>
      <c r="K7095" s="19" t="s">
        <v>5473</v>
      </c>
      <c r="L7095" s="19" t="s">
        <v>5474</v>
      </c>
      <c r="M7095" s="38">
        <f t="shared" si="113"/>
        <v>763.95757751626832</v>
      </c>
      <c r="N7095" s="9" t="s">
        <v>5475</v>
      </c>
    </row>
    <row r="7096" spans="1:14">
      <c r="A7096" s="31" t="s">
        <v>1625</v>
      </c>
      <c r="B7096" s="31" t="s">
        <v>1594</v>
      </c>
      <c r="C7096" s="31" t="s">
        <v>74</v>
      </c>
      <c r="D7096" s="31" t="s">
        <v>54</v>
      </c>
      <c r="E7096" s="31" t="s">
        <v>17</v>
      </c>
      <c r="F7096" s="31" t="s">
        <v>1596</v>
      </c>
      <c r="G7096" s="24">
        <f>IF(ISERROR(VLOOKUP(A7096,'2011 County-Level Acres Tilled'!$A$2:$F$3069,6,FALSE)),0,VLOOKUP(A7096,'2011 County-Level Acres Tilled'!$A$2:$F$3069,6,FALSE))</f>
        <v>70221.708370266424</v>
      </c>
      <c r="H7096" s="32" t="s">
        <v>5474</v>
      </c>
      <c r="I7096" s="9" t="s">
        <v>5411</v>
      </c>
      <c r="J7096" s="36">
        <f>IF(ISERROR(VLOOKUP(A7096&amp;I7096,'County-level Emissions Factors'!$E$2:$F$12273,2,FALSE)),0,VLOOKUP(A7096&amp;I7096,'County-level Emissions Factors'!$E$2:$F$12273,2,FALSE))</f>
        <v>7.2859728506787329</v>
      </c>
      <c r="K7096" s="19" t="s">
        <v>5473</v>
      </c>
      <c r="L7096" s="19" t="s">
        <v>5474</v>
      </c>
      <c r="M7096" s="38">
        <f t="shared" si="113"/>
        <v>255.81673035702033</v>
      </c>
      <c r="N7096" s="9" t="s">
        <v>5475</v>
      </c>
    </row>
    <row r="7097" spans="1:14">
      <c r="A7097" s="31" t="s">
        <v>1626</v>
      </c>
      <c r="B7097" s="31" t="s">
        <v>1594</v>
      </c>
      <c r="C7097" s="31" t="s">
        <v>77</v>
      </c>
      <c r="D7097" s="31" t="s">
        <v>57</v>
      </c>
      <c r="E7097" s="31" t="s">
        <v>17</v>
      </c>
      <c r="F7097" s="31" t="s">
        <v>1596</v>
      </c>
      <c r="G7097" s="24">
        <f>IF(ISERROR(VLOOKUP(A7097,'2011 County-Level Acres Tilled'!$A$2:$F$3069,6,FALSE)),0,VLOOKUP(A7097,'2011 County-Level Acres Tilled'!$A$2:$F$3069,6,FALSE))</f>
        <v>290226.48627089796</v>
      </c>
      <c r="H7097" s="32" t="s">
        <v>5474</v>
      </c>
      <c r="I7097" s="9" t="s">
        <v>5411</v>
      </c>
      <c r="J7097" s="36">
        <f>IF(ISERROR(VLOOKUP(A7097&amp;I7097,'County-level Emissions Factors'!$E$2:$F$12273,2,FALSE)),0,VLOOKUP(A7097&amp;I7097,'County-level Emissions Factors'!$E$2:$F$12273,2,FALSE))</f>
        <v>3.8339026070053865</v>
      </c>
      <c r="K7097" s="19" t="s">
        <v>5473</v>
      </c>
      <c r="L7097" s="19" t="s">
        <v>5474</v>
      </c>
      <c r="M7097" s="38">
        <f t="shared" si="113"/>
        <v>556.3500411680044</v>
      </c>
      <c r="N7097" s="9" t="s">
        <v>5475</v>
      </c>
    </row>
    <row r="7098" spans="1:14">
      <c r="A7098" s="31" t="s">
        <v>1627</v>
      </c>
      <c r="B7098" s="31" t="s">
        <v>1594</v>
      </c>
      <c r="C7098" s="31" t="s">
        <v>80</v>
      </c>
      <c r="D7098" s="31" t="s">
        <v>911</v>
      </c>
      <c r="E7098" s="31" t="s">
        <v>17</v>
      </c>
      <c r="F7098" s="31" t="s">
        <v>1596</v>
      </c>
      <c r="G7098" s="24">
        <f>IF(ISERROR(VLOOKUP(A7098,'2011 County-Level Acres Tilled'!$A$2:$F$3069,6,FALSE)),0,VLOOKUP(A7098,'2011 County-Level Acres Tilled'!$A$2:$F$3069,6,FALSE))</f>
        <v>209731.1999388226</v>
      </c>
      <c r="H7098" s="32" t="s">
        <v>5474</v>
      </c>
      <c r="I7098" s="9" t="s">
        <v>5411</v>
      </c>
      <c r="J7098" s="36">
        <f>IF(ISERROR(VLOOKUP(A7098&amp;I7098,'County-level Emissions Factors'!$E$2:$F$12273,2,FALSE)),0,VLOOKUP(A7098&amp;I7098,'County-level Emissions Factors'!$E$2:$F$12273,2,FALSE))</f>
        <v>7.6149484384640234</v>
      </c>
      <c r="K7098" s="19" t="s">
        <v>5473</v>
      </c>
      <c r="L7098" s="19" t="s">
        <v>5474</v>
      </c>
      <c r="M7098" s="38">
        <f t="shared" si="113"/>
        <v>798.54613673566155</v>
      </c>
      <c r="N7098" s="9" t="s">
        <v>5475</v>
      </c>
    </row>
    <row r="7099" spans="1:14">
      <c r="A7099" s="31" t="s">
        <v>1628</v>
      </c>
      <c r="B7099" s="31" t="s">
        <v>1594</v>
      </c>
      <c r="C7099" s="31" t="s">
        <v>83</v>
      </c>
      <c r="D7099" s="31" t="s">
        <v>1321</v>
      </c>
      <c r="E7099" s="31" t="s">
        <v>17</v>
      </c>
      <c r="F7099" s="31" t="s">
        <v>1596</v>
      </c>
      <c r="G7099" s="24">
        <f>IF(ISERROR(VLOOKUP(A7099,'2011 County-Level Acres Tilled'!$A$2:$F$3069,6,FALSE)),0,VLOOKUP(A7099,'2011 County-Level Acres Tilled'!$A$2:$F$3069,6,FALSE))</f>
        <v>311064.02046438731</v>
      </c>
      <c r="H7099" s="32" t="s">
        <v>5474</v>
      </c>
      <c r="I7099" s="9" t="s">
        <v>5411</v>
      </c>
      <c r="J7099" s="36">
        <f>IF(ISERROR(VLOOKUP(A7099&amp;I7099,'County-level Emissions Factors'!$E$2:$F$12273,2,FALSE)),0,VLOOKUP(A7099&amp;I7099,'County-level Emissions Factors'!$E$2:$F$12273,2,FALSE))</f>
        <v>6.5704875660599438</v>
      </c>
      <c r="K7099" s="19" t="s">
        <v>5473</v>
      </c>
      <c r="L7099" s="19" t="s">
        <v>5474</v>
      </c>
      <c r="M7099" s="38">
        <f t="shared" si="113"/>
        <v>1021.9211393549365</v>
      </c>
      <c r="N7099" s="9" t="s">
        <v>5475</v>
      </c>
    </row>
    <row r="7100" spans="1:14">
      <c r="A7100" s="31" t="s">
        <v>1629</v>
      </c>
      <c r="B7100" s="31" t="s">
        <v>1594</v>
      </c>
      <c r="C7100" s="31" t="s">
        <v>86</v>
      </c>
      <c r="D7100" s="31" t="s">
        <v>358</v>
      </c>
      <c r="E7100" s="31" t="s">
        <v>17</v>
      </c>
      <c r="F7100" s="31" t="s">
        <v>1596</v>
      </c>
      <c r="G7100" s="24">
        <f>IF(ISERROR(VLOOKUP(A7100,'2011 County-Level Acres Tilled'!$A$2:$F$3069,6,FALSE)),0,VLOOKUP(A7100,'2011 County-Level Acres Tilled'!$A$2:$F$3069,6,FALSE))</f>
        <v>366893.59111082385</v>
      </c>
      <c r="H7100" s="32" t="s">
        <v>5474</v>
      </c>
      <c r="I7100" s="9" t="s">
        <v>5411</v>
      </c>
      <c r="J7100" s="36">
        <f>IF(ISERROR(VLOOKUP(A7100&amp;I7100,'County-level Emissions Factors'!$E$2:$F$12273,2,FALSE)),0,VLOOKUP(A7100&amp;I7100,'County-level Emissions Factors'!$E$2:$F$12273,2,FALSE))</f>
        <v>2.5970801909638142</v>
      </c>
      <c r="K7100" s="19" t="s">
        <v>5473</v>
      </c>
      <c r="L7100" s="19" t="s">
        <v>5474</v>
      </c>
      <c r="M7100" s="38">
        <f t="shared" si="113"/>
        <v>476.42603883274893</v>
      </c>
      <c r="N7100" s="9" t="s">
        <v>5475</v>
      </c>
    </row>
    <row r="7101" spans="1:14">
      <c r="A7101" s="31" t="s">
        <v>1630</v>
      </c>
      <c r="B7101" s="31" t="s">
        <v>1594</v>
      </c>
      <c r="C7101" s="31" t="s">
        <v>89</v>
      </c>
      <c r="D7101" s="31" t="s">
        <v>87</v>
      </c>
      <c r="E7101" s="31" t="s">
        <v>17</v>
      </c>
      <c r="F7101" s="31" t="s">
        <v>1596</v>
      </c>
      <c r="G7101" s="24">
        <f>IF(ISERROR(VLOOKUP(A7101,'2011 County-Level Acres Tilled'!$A$2:$F$3069,6,FALSE)),0,VLOOKUP(A7101,'2011 County-Level Acres Tilled'!$A$2:$F$3069,6,FALSE))</f>
        <v>246561.19696333163</v>
      </c>
      <c r="H7101" s="32" t="s">
        <v>5474</v>
      </c>
      <c r="I7101" s="9" t="s">
        <v>5411</v>
      </c>
      <c r="J7101" s="36">
        <f>IF(ISERROR(VLOOKUP(A7101&amp;I7101,'County-level Emissions Factors'!$E$2:$F$12273,2,FALSE)),0,VLOOKUP(A7101&amp;I7101,'County-level Emissions Factors'!$E$2:$F$12273,2,FALSE))</f>
        <v>6.9061897276154847</v>
      </c>
      <c r="K7101" s="19" t="s">
        <v>5473</v>
      </c>
      <c r="L7101" s="19" t="s">
        <v>5474</v>
      </c>
      <c r="M7101" s="38">
        <f t="shared" si="113"/>
        <v>851.39920284836955</v>
      </c>
      <c r="N7101" s="9" t="s">
        <v>5475</v>
      </c>
    </row>
    <row r="7102" spans="1:14">
      <c r="A7102" s="31" t="s">
        <v>1631</v>
      </c>
      <c r="B7102" s="31" t="s">
        <v>1594</v>
      </c>
      <c r="C7102" s="31" t="s">
        <v>92</v>
      </c>
      <c r="D7102" s="31" t="s">
        <v>1632</v>
      </c>
      <c r="E7102" s="31" t="s">
        <v>17</v>
      </c>
      <c r="F7102" s="31" t="s">
        <v>1596</v>
      </c>
      <c r="G7102" s="24">
        <f>IF(ISERROR(VLOOKUP(A7102,'2011 County-Level Acres Tilled'!$A$2:$F$3069,6,FALSE)),0,VLOOKUP(A7102,'2011 County-Level Acres Tilled'!$A$2:$F$3069,6,FALSE))</f>
        <v>63163.231016783007</v>
      </c>
      <c r="H7102" s="32" t="s">
        <v>5474</v>
      </c>
      <c r="I7102" s="9" t="s">
        <v>5411</v>
      </c>
      <c r="J7102" s="36">
        <f>IF(ISERROR(VLOOKUP(A7102&amp;I7102,'County-level Emissions Factors'!$E$2:$F$12273,2,FALSE)),0,VLOOKUP(A7102&amp;I7102,'County-level Emissions Factors'!$E$2:$F$12273,2,FALSE))</f>
        <v>7.4228705618886179</v>
      </c>
      <c r="K7102" s="19" t="s">
        <v>5473</v>
      </c>
      <c r="L7102" s="19" t="s">
        <v>5474</v>
      </c>
      <c r="M7102" s="38">
        <f t="shared" si="113"/>
        <v>234.42624405412434</v>
      </c>
      <c r="N7102" s="9" t="s">
        <v>5475</v>
      </c>
    </row>
    <row r="7103" spans="1:14">
      <c r="A7103" s="31" t="s">
        <v>1633</v>
      </c>
      <c r="B7103" s="31" t="s">
        <v>1594</v>
      </c>
      <c r="C7103" s="31" t="s">
        <v>95</v>
      </c>
      <c r="D7103" s="31" t="s">
        <v>932</v>
      </c>
      <c r="E7103" s="31" t="s">
        <v>17</v>
      </c>
      <c r="F7103" s="31" t="s">
        <v>1596</v>
      </c>
      <c r="G7103" s="24">
        <f>IF(ISERROR(VLOOKUP(A7103,'2011 County-Level Acres Tilled'!$A$2:$F$3069,6,FALSE)),0,VLOOKUP(A7103,'2011 County-Level Acres Tilled'!$A$2:$F$3069,6,FALSE))</f>
        <v>70865.113800044317</v>
      </c>
      <c r="H7103" s="32" t="s">
        <v>5474</v>
      </c>
      <c r="I7103" s="9" t="s">
        <v>5411</v>
      </c>
      <c r="J7103" s="36">
        <f>IF(ISERROR(VLOOKUP(A7103&amp;I7103,'County-level Emissions Factors'!$E$2:$F$12273,2,FALSE)),0,VLOOKUP(A7103&amp;I7103,'County-level Emissions Factors'!$E$2:$F$12273,2,FALSE))</f>
        <v>8.4270803949224273</v>
      </c>
      <c r="K7103" s="19" t="s">
        <v>5473</v>
      </c>
      <c r="L7103" s="19" t="s">
        <v>5474</v>
      </c>
      <c r="M7103" s="38">
        <f t="shared" si="113"/>
        <v>298.5930055941501</v>
      </c>
      <c r="N7103" s="9" t="s">
        <v>5475</v>
      </c>
    </row>
    <row r="7104" spans="1:14">
      <c r="A7104" s="31" t="s">
        <v>1634</v>
      </c>
      <c r="B7104" s="31" t="s">
        <v>1594</v>
      </c>
      <c r="C7104" s="31" t="s">
        <v>98</v>
      </c>
      <c r="D7104" s="31" t="s">
        <v>1483</v>
      </c>
      <c r="E7104" s="31" t="s">
        <v>17</v>
      </c>
      <c r="F7104" s="31" t="s">
        <v>1596</v>
      </c>
      <c r="G7104" s="24">
        <f>IF(ISERROR(VLOOKUP(A7104,'2011 County-Level Acres Tilled'!$A$2:$F$3069,6,FALSE)),0,VLOOKUP(A7104,'2011 County-Level Acres Tilled'!$A$2:$F$3069,6,FALSE))</f>
        <v>259738.4634792828</v>
      </c>
      <c r="H7104" s="32" t="s">
        <v>5474</v>
      </c>
      <c r="I7104" s="9" t="s">
        <v>5411</v>
      </c>
      <c r="J7104" s="36">
        <f>IF(ISERROR(VLOOKUP(A7104&amp;I7104,'County-level Emissions Factors'!$E$2:$F$12273,2,FALSE)),0,VLOOKUP(A7104&amp;I7104,'County-level Emissions Factors'!$E$2:$F$12273,2,FALSE))</f>
        <v>6.2314449553776363</v>
      </c>
      <c r="K7104" s="19" t="s">
        <v>5473</v>
      </c>
      <c r="L7104" s="19" t="s">
        <v>5474</v>
      </c>
      <c r="M7104" s="38">
        <f t="shared" si="113"/>
        <v>809.27296898275767</v>
      </c>
      <c r="N7104" s="9" t="s">
        <v>5475</v>
      </c>
    </row>
    <row r="7105" spans="1:14">
      <c r="A7105" s="31" t="s">
        <v>1635</v>
      </c>
      <c r="B7105" s="31" t="s">
        <v>1594</v>
      </c>
      <c r="C7105" s="31" t="s">
        <v>101</v>
      </c>
      <c r="D7105" s="31" t="s">
        <v>1636</v>
      </c>
      <c r="E7105" s="31" t="s">
        <v>17</v>
      </c>
      <c r="F7105" s="31" t="s">
        <v>1596</v>
      </c>
      <c r="G7105" s="24">
        <f>IF(ISERROR(VLOOKUP(A7105,'2011 County-Level Acres Tilled'!$A$2:$F$3069,6,FALSE)),0,VLOOKUP(A7105,'2011 County-Level Acres Tilled'!$A$2:$F$3069,6,FALSE))</f>
        <v>159373.91682555585</v>
      </c>
      <c r="H7105" s="32" t="s">
        <v>5474</v>
      </c>
      <c r="I7105" s="9" t="s">
        <v>5411</v>
      </c>
      <c r="J7105" s="36">
        <f>IF(ISERROR(VLOOKUP(A7105&amp;I7105,'County-level Emissions Factors'!$E$2:$F$12273,2,FALSE)),0,VLOOKUP(A7105&amp;I7105,'County-level Emissions Factors'!$E$2:$F$12273,2,FALSE))</f>
        <v>7.141554604726978</v>
      </c>
      <c r="K7105" s="19" t="s">
        <v>5473</v>
      </c>
      <c r="L7105" s="19" t="s">
        <v>5474</v>
      </c>
      <c r="M7105" s="38">
        <f t="shared" si="113"/>
        <v>569.08876478946138</v>
      </c>
      <c r="N7105" s="9" t="s">
        <v>5475</v>
      </c>
    </row>
    <row r="7106" spans="1:14">
      <c r="A7106" s="31" t="s">
        <v>1637</v>
      </c>
      <c r="B7106" s="31" t="s">
        <v>1594</v>
      </c>
      <c r="C7106" s="31" t="s">
        <v>104</v>
      </c>
      <c r="D7106" s="31" t="s">
        <v>1638</v>
      </c>
      <c r="E7106" s="31" t="s">
        <v>17</v>
      </c>
      <c r="F7106" s="31" t="s">
        <v>1596</v>
      </c>
      <c r="G7106" s="24">
        <f>IF(ISERROR(VLOOKUP(A7106,'2011 County-Level Acres Tilled'!$A$2:$F$3069,6,FALSE)),0,VLOOKUP(A7106,'2011 County-Level Acres Tilled'!$A$2:$F$3069,6,FALSE))</f>
        <v>169418.86726269795</v>
      </c>
      <c r="H7106" s="32" t="s">
        <v>5474</v>
      </c>
      <c r="I7106" s="9" t="s">
        <v>5411</v>
      </c>
      <c r="J7106" s="36">
        <f>IF(ISERROR(VLOOKUP(A7106&amp;I7106,'County-level Emissions Factors'!$E$2:$F$12273,2,FALSE)),0,VLOOKUP(A7106&amp;I7106,'County-level Emissions Factors'!$E$2:$F$12273,2,FALSE))</f>
        <v>5.7688213289562107</v>
      </c>
      <c r="K7106" s="19" t="s">
        <v>5473</v>
      </c>
      <c r="L7106" s="19" t="s">
        <v>5474</v>
      </c>
      <c r="M7106" s="38">
        <f t="shared" si="113"/>
        <v>488.67358749632655</v>
      </c>
      <c r="N7106" s="9" t="s">
        <v>5475</v>
      </c>
    </row>
    <row r="7107" spans="1:14">
      <c r="A7107" s="31" t="s">
        <v>1639</v>
      </c>
      <c r="B7107" s="31" t="s">
        <v>1594</v>
      </c>
      <c r="C7107" s="31" t="s">
        <v>107</v>
      </c>
      <c r="D7107" s="31" t="s">
        <v>1640</v>
      </c>
      <c r="E7107" s="31" t="s">
        <v>17</v>
      </c>
      <c r="F7107" s="31" t="s">
        <v>1596</v>
      </c>
      <c r="G7107" s="24">
        <f>IF(ISERROR(VLOOKUP(A7107,'2011 County-Level Acres Tilled'!$A$2:$F$3069,6,FALSE)),0,VLOOKUP(A7107,'2011 County-Level Acres Tilled'!$A$2:$F$3069,6,FALSE))</f>
        <v>217669.83374123462</v>
      </c>
      <c r="H7107" s="32" t="s">
        <v>5474</v>
      </c>
      <c r="I7107" s="9" t="s">
        <v>5411</v>
      </c>
      <c r="J7107" s="36">
        <f>IF(ISERROR(VLOOKUP(A7107&amp;I7107,'County-level Emissions Factors'!$E$2:$F$12273,2,FALSE)),0,VLOOKUP(A7107&amp;I7107,'County-level Emissions Factors'!$E$2:$F$12273,2,FALSE))</f>
        <v>8.1599522504200195</v>
      </c>
      <c r="K7107" s="19" t="s">
        <v>5473</v>
      </c>
      <c r="L7107" s="19" t="s">
        <v>5474</v>
      </c>
      <c r="M7107" s="38">
        <f t="shared" si="113"/>
        <v>888.08772484266945</v>
      </c>
      <c r="N7107" s="9" t="s">
        <v>5475</v>
      </c>
    </row>
    <row r="7108" spans="1:14">
      <c r="A7108" s="31" t="s">
        <v>1641</v>
      </c>
      <c r="B7108" s="31" t="s">
        <v>1594</v>
      </c>
      <c r="C7108" s="31" t="s">
        <v>110</v>
      </c>
      <c r="D7108" s="31" t="s">
        <v>1642</v>
      </c>
      <c r="E7108" s="31" t="s">
        <v>17</v>
      </c>
      <c r="F7108" s="31" t="s">
        <v>1596</v>
      </c>
      <c r="G7108" s="24">
        <f>IF(ISERROR(VLOOKUP(A7108,'2011 County-Level Acres Tilled'!$A$2:$F$3069,6,FALSE)),0,VLOOKUP(A7108,'2011 County-Level Acres Tilled'!$A$2:$F$3069,6,FALSE))</f>
        <v>217825.52651564119</v>
      </c>
      <c r="H7108" s="32" t="s">
        <v>5474</v>
      </c>
      <c r="I7108" s="9" t="s">
        <v>5411</v>
      </c>
      <c r="J7108" s="36">
        <f>IF(ISERROR(VLOOKUP(A7108&amp;I7108,'County-level Emissions Factors'!$E$2:$F$12273,2,FALSE)),0,VLOOKUP(A7108&amp;I7108,'County-level Emissions Factors'!$E$2:$F$12273,2,FALSE))</f>
        <v>5.57028480568676</v>
      </c>
      <c r="K7108" s="19" t="s">
        <v>5473</v>
      </c>
      <c r="L7108" s="19" t="s">
        <v>5474</v>
      </c>
      <c r="M7108" s="38">
        <f t="shared" si="113"/>
        <v>606.67511032039727</v>
      </c>
      <c r="N7108" s="9" t="s">
        <v>5475</v>
      </c>
    </row>
    <row r="7109" spans="1:14">
      <c r="A7109" s="31" t="s">
        <v>1643</v>
      </c>
      <c r="B7109" s="31" t="s">
        <v>1594</v>
      </c>
      <c r="C7109" s="31" t="s">
        <v>113</v>
      </c>
      <c r="D7109" s="31" t="s">
        <v>102</v>
      </c>
      <c r="E7109" s="31" t="s">
        <v>17</v>
      </c>
      <c r="F7109" s="31" t="s">
        <v>1596</v>
      </c>
      <c r="G7109" s="24">
        <f>IF(ISERROR(VLOOKUP(A7109,'2011 County-Level Acres Tilled'!$A$2:$F$3069,6,FALSE)),0,VLOOKUP(A7109,'2011 County-Level Acres Tilled'!$A$2:$F$3069,6,FALSE))</f>
        <v>320929.01595966954</v>
      </c>
      <c r="H7109" s="32" t="s">
        <v>5474</v>
      </c>
      <c r="I7109" s="9" t="s">
        <v>5411</v>
      </c>
      <c r="J7109" s="36">
        <f>IF(ISERROR(VLOOKUP(A7109&amp;I7109,'County-level Emissions Factors'!$E$2:$F$12273,2,FALSE)),0,VLOOKUP(A7109&amp;I7109,'County-level Emissions Factors'!$E$2:$F$12273,2,FALSE))</f>
        <v>3.8748018316753514</v>
      </c>
      <c r="K7109" s="19" t="s">
        <v>5473</v>
      </c>
      <c r="L7109" s="19" t="s">
        <v>5474</v>
      </c>
      <c r="M7109" s="38">
        <f t="shared" si="113"/>
        <v>621.76816943914775</v>
      </c>
      <c r="N7109" s="9" t="s">
        <v>5475</v>
      </c>
    </row>
    <row r="7110" spans="1:14">
      <c r="A7110" s="31" t="s">
        <v>1644</v>
      </c>
      <c r="B7110" s="31" t="s">
        <v>1594</v>
      </c>
      <c r="C7110" s="31" t="s">
        <v>116</v>
      </c>
      <c r="D7110" s="31" t="s">
        <v>956</v>
      </c>
      <c r="E7110" s="31" t="s">
        <v>17</v>
      </c>
      <c r="F7110" s="31" t="s">
        <v>1596</v>
      </c>
      <c r="G7110" s="24">
        <f>IF(ISERROR(VLOOKUP(A7110,'2011 County-Level Acres Tilled'!$A$2:$F$3069,6,FALSE)),0,VLOOKUP(A7110,'2011 County-Level Acres Tilled'!$A$2:$F$3069,6,FALSE))</f>
        <v>3116.75</v>
      </c>
      <c r="H7110" s="32" t="s">
        <v>5474</v>
      </c>
      <c r="I7110" s="9" t="s">
        <v>5411</v>
      </c>
      <c r="J7110" s="36">
        <f>IF(ISERROR(VLOOKUP(A7110&amp;I7110,'County-level Emissions Factors'!$E$2:$F$12273,2,FALSE)),0,VLOOKUP(A7110&amp;I7110,'County-level Emissions Factors'!$E$2:$F$12273,2,FALSE))</f>
        <v>3.6984890109890109</v>
      </c>
      <c r="K7110" s="19" t="s">
        <v>5473</v>
      </c>
      <c r="L7110" s="19" t="s">
        <v>5474</v>
      </c>
      <c r="M7110" s="38">
        <f t="shared" si="113"/>
        <v>5.7636328125</v>
      </c>
      <c r="N7110" s="9" t="s">
        <v>5475</v>
      </c>
    </row>
    <row r="7111" spans="1:14">
      <c r="A7111" s="31" t="s">
        <v>1645</v>
      </c>
      <c r="B7111" s="31" t="s">
        <v>1594</v>
      </c>
      <c r="C7111" s="31" t="s">
        <v>119</v>
      </c>
      <c r="D7111" s="31" t="s">
        <v>105</v>
      </c>
      <c r="E7111" s="31" t="s">
        <v>17</v>
      </c>
      <c r="F7111" s="31" t="s">
        <v>1596</v>
      </c>
      <c r="G7111" s="24">
        <f>IF(ISERROR(VLOOKUP(A7111,'2011 County-Level Acres Tilled'!$A$2:$F$3069,6,FALSE)),0,VLOOKUP(A7111,'2011 County-Level Acres Tilled'!$A$2:$F$3069,6,FALSE))</f>
        <v>330566.0238656929</v>
      </c>
      <c r="H7111" s="32" t="s">
        <v>5474</v>
      </c>
      <c r="I7111" s="9" t="s">
        <v>5411</v>
      </c>
      <c r="J7111" s="36">
        <f>IF(ISERROR(VLOOKUP(A7111&amp;I7111,'County-level Emissions Factors'!$E$2:$F$12273,2,FALSE)),0,VLOOKUP(A7111&amp;I7111,'County-level Emissions Factors'!$E$2:$F$12273,2,FALSE))</f>
        <v>6.2012093632141632</v>
      </c>
      <c r="K7111" s="19" t="s">
        <v>5473</v>
      </c>
      <c r="L7111" s="19" t="s">
        <v>5474</v>
      </c>
      <c r="M7111" s="38">
        <f t="shared" si="113"/>
        <v>1024.9545611782057</v>
      </c>
      <c r="N7111" s="9" t="s">
        <v>5475</v>
      </c>
    </row>
    <row r="7112" spans="1:14">
      <c r="A7112" s="31" t="s">
        <v>1646</v>
      </c>
      <c r="B7112" s="31" t="s">
        <v>1594</v>
      </c>
      <c r="C7112" s="31" t="s">
        <v>122</v>
      </c>
      <c r="D7112" s="31" t="s">
        <v>632</v>
      </c>
      <c r="E7112" s="31" t="s">
        <v>17</v>
      </c>
      <c r="F7112" s="31" t="s">
        <v>1596</v>
      </c>
      <c r="G7112" s="24">
        <f>IF(ISERROR(VLOOKUP(A7112,'2011 County-Level Acres Tilled'!$A$2:$F$3069,6,FALSE)),0,VLOOKUP(A7112,'2011 County-Level Acres Tilled'!$A$2:$F$3069,6,FALSE))</f>
        <v>249804.89139503372</v>
      </c>
      <c r="H7112" s="32" t="s">
        <v>5474</v>
      </c>
      <c r="I7112" s="9" t="s">
        <v>5411</v>
      </c>
      <c r="J7112" s="36">
        <f>IF(ISERROR(VLOOKUP(A7112&amp;I7112,'County-level Emissions Factors'!$E$2:$F$12273,2,FALSE)),0,VLOOKUP(A7112&amp;I7112,'County-level Emissions Factors'!$E$2:$F$12273,2,FALSE))</f>
        <v>4.4707052492408952</v>
      </c>
      <c r="K7112" s="19" t="s">
        <v>5473</v>
      </c>
      <c r="L7112" s="19" t="s">
        <v>5474</v>
      </c>
      <c r="M7112" s="38">
        <f t="shared" si="113"/>
        <v>558.40201962291451</v>
      </c>
      <c r="N7112" s="9" t="s">
        <v>5475</v>
      </c>
    </row>
    <row r="7113" spans="1:14">
      <c r="A7113" s="31" t="s">
        <v>1647</v>
      </c>
      <c r="B7113" s="31" t="s">
        <v>1594</v>
      </c>
      <c r="C7113" s="31" t="s">
        <v>125</v>
      </c>
      <c r="D7113" s="31" t="s">
        <v>111</v>
      </c>
      <c r="E7113" s="31" t="s">
        <v>17</v>
      </c>
      <c r="F7113" s="31" t="s">
        <v>1596</v>
      </c>
      <c r="G7113" s="24">
        <f>IF(ISERROR(VLOOKUP(A7113,'2011 County-Level Acres Tilled'!$A$2:$F$3069,6,FALSE)),0,VLOOKUP(A7113,'2011 County-Level Acres Tilled'!$A$2:$F$3069,6,FALSE))</f>
        <v>317451.30317047716</v>
      </c>
      <c r="H7113" s="32" t="s">
        <v>5474</v>
      </c>
      <c r="I7113" s="9" t="s">
        <v>5411</v>
      </c>
      <c r="J7113" s="36">
        <f>IF(ISERROR(VLOOKUP(A7113&amp;I7113,'County-level Emissions Factors'!$E$2:$F$12273,2,FALSE)),0,VLOOKUP(A7113&amp;I7113,'County-level Emissions Factors'!$E$2:$F$12273,2,FALSE))</f>
        <v>5.7415894214578023</v>
      </c>
      <c r="K7113" s="19" t="s">
        <v>5473</v>
      </c>
      <c r="L7113" s="19" t="s">
        <v>5474</v>
      </c>
      <c r="M7113" s="38">
        <f t="shared" ref="M7113:M7176" si="114">G7113*J7113/2000</f>
        <v>911.33752205580265</v>
      </c>
      <c r="N7113" s="9" t="s">
        <v>5475</v>
      </c>
    </row>
    <row r="7114" spans="1:14">
      <c r="A7114" s="31" t="s">
        <v>1648</v>
      </c>
      <c r="B7114" s="31" t="s">
        <v>1594</v>
      </c>
      <c r="C7114" s="31" t="s">
        <v>128</v>
      </c>
      <c r="D7114" s="31" t="s">
        <v>1348</v>
      </c>
      <c r="E7114" s="31" t="s">
        <v>17</v>
      </c>
      <c r="F7114" s="31" t="s">
        <v>1596</v>
      </c>
      <c r="G7114" s="24">
        <f>IF(ISERROR(VLOOKUP(A7114,'2011 County-Level Acres Tilled'!$A$2:$F$3069,6,FALSE)),0,VLOOKUP(A7114,'2011 County-Level Acres Tilled'!$A$2:$F$3069,6,FALSE))</f>
        <v>311019.53143366118</v>
      </c>
      <c r="H7114" s="32" t="s">
        <v>5474</v>
      </c>
      <c r="I7114" s="9" t="s">
        <v>5411</v>
      </c>
      <c r="J7114" s="36">
        <f>IF(ISERROR(VLOOKUP(A7114&amp;I7114,'County-level Emissions Factors'!$E$2:$F$12273,2,FALSE)),0,VLOOKUP(A7114&amp;I7114,'County-level Emissions Factors'!$E$2:$F$12273,2,FALSE))</f>
        <v>6.9483413050514429</v>
      </c>
      <c r="K7114" s="19" t="s">
        <v>5473</v>
      </c>
      <c r="L7114" s="19" t="s">
        <v>5474</v>
      </c>
      <c r="M7114" s="38">
        <f t="shared" si="114"/>
        <v>1080.5349284691267</v>
      </c>
      <c r="N7114" s="9" t="s">
        <v>5475</v>
      </c>
    </row>
    <row r="7115" spans="1:14">
      <c r="A7115" s="31" t="s">
        <v>1649</v>
      </c>
      <c r="B7115" s="31" t="s">
        <v>1594</v>
      </c>
      <c r="C7115" s="31" t="s">
        <v>131</v>
      </c>
      <c r="D7115" s="31" t="s">
        <v>1650</v>
      </c>
      <c r="E7115" s="31" t="s">
        <v>17</v>
      </c>
      <c r="F7115" s="31" t="s">
        <v>1596</v>
      </c>
      <c r="G7115" s="24">
        <f>IF(ISERROR(VLOOKUP(A7115,'2011 County-Level Acres Tilled'!$A$2:$F$3069,6,FALSE)),0,VLOOKUP(A7115,'2011 County-Level Acres Tilled'!$A$2:$F$3069,6,FALSE))</f>
        <v>217418.91670554006</v>
      </c>
      <c r="H7115" s="32" t="s">
        <v>5474</v>
      </c>
      <c r="I7115" s="9" t="s">
        <v>5411</v>
      </c>
      <c r="J7115" s="36">
        <f>IF(ISERROR(VLOOKUP(A7115&amp;I7115,'County-level Emissions Factors'!$E$2:$F$12273,2,FALSE)),0,VLOOKUP(A7115&amp;I7115,'County-level Emissions Factors'!$E$2:$F$12273,2,FALSE))</f>
        <v>4.0665975237028809</v>
      </c>
      <c r="K7115" s="19" t="s">
        <v>5473</v>
      </c>
      <c r="L7115" s="19" t="s">
        <v>5474</v>
      </c>
      <c r="M7115" s="38">
        <f t="shared" si="114"/>
        <v>442.07761414045609</v>
      </c>
      <c r="N7115" s="9" t="s">
        <v>5475</v>
      </c>
    </row>
    <row r="7116" spans="1:14">
      <c r="A7116" s="31" t="s">
        <v>1651</v>
      </c>
      <c r="B7116" s="31" t="s">
        <v>1594</v>
      </c>
      <c r="C7116" s="31" t="s">
        <v>134</v>
      </c>
      <c r="D7116" s="31" t="s">
        <v>779</v>
      </c>
      <c r="E7116" s="31" t="s">
        <v>17</v>
      </c>
      <c r="F7116" s="31" t="s">
        <v>1596</v>
      </c>
      <c r="G7116" s="24">
        <f>IF(ISERROR(VLOOKUP(A7116,'2011 County-Level Acres Tilled'!$A$2:$F$3069,6,FALSE)),0,VLOOKUP(A7116,'2011 County-Level Acres Tilled'!$A$2:$F$3069,6,FALSE))</f>
        <v>313536.29216848087</v>
      </c>
      <c r="H7116" s="32" t="s">
        <v>5474</v>
      </c>
      <c r="I7116" s="9" t="s">
        <v>5411</v>
      </c>
      <c r="J7116" s="36">
        <f>IF(ISERROR(VLOOKUP(A7116&amp;I7116,'County-level Emissions Factors'!$E$2:$F$12273,2,FALSE)),0,VLOOKUP(A7116&amp;I7116,'County-level Emissions Factors'!$E$2:$F$12273,2,FALSE))</f>
        <v>6.516468604252851</v>
      </c>
      <c r="K7116" s="19" t="s">
        <v>5473</v>
      </c>
      <c r="L7116" s="19" t="s">
        <v>5474</v>
      </c>
      <c r="M7116" s="38">
        <f t="shared" si="114"/>
        <v>1021.5747021048774</v>
      </c>
      <c r="N7116" s="9" t="s">
        <v>5475</v>
      </c>
    </row>
    <row r="7117" spans="1:14">
      <c r="A7117" s="31" t="s">
        <v>1652</v>
      </c>
      <c r="B7117" s="31" t="s">
        <v>1594</v>
      </c>
      <c r="C7117" s="31" t="s">
        <v>137</v>
      </c>
      <c r="D7117" s="31" t="s">
        <v>979</v>
      </c>
      <c r="E7117" s="31" t="s">
        <v>17</v>
      </c>
      <c r="F7117" s="31" t="s">
        <v>1596</v>
      </c>
      <c r="G7117" s="24">
        <f>IF(ISERROR(VLOOKUP(A7117,'2011 County-Level Acres Tilled'!$A$2:$F$3069,6,FALSE)),0,VLOOKUP(A7117,'2011 County-Level Acres Tilled'!$A$2:$F$3069,6,FALSE))</f>
        <v>312699.333905901</v>
      </c>
      <c r="H7117" s="32" t="s">
        <v>5474</v>
      </c>
      <c r="I7117" s="9" t="s">
        <v>5411</v>
      </c>
      <c r="J7117" s="36">
        <f>IF(ISERROR(VLOOKUP(A7117&amp;I7117,'County-level Emissions Factors'!$E$2:$F$12273,2,FALSE)),0,VLOOKUP(A7117&amp;I7117,'County-level Emissions Factors'!$E$2:$F$12273,2,FALSE))</f>
        <v>7.8452059917721382</v>
      </c>
      <c r="K7117" s="19" t="s">
        <v>5473</v>
      </c>
      <c r="L7117" s="19" t="s">
        <v>5474</v>
      </c>
      <c r="M7117" s="38">
        <f t="shared" si="114"/>
        <v>1226.5953439908656</v>
      </c>
      <c r="N7117" s="9" t="s">
        <v>5475</v>
      </c>
    </row>
    <row r="7118" spans="1:14">
      <c r="A7118" s="31" t="s">
        <v>1653</v>
      </c>
      <c r="B7118" s="31" t="s">
        <v>1594</v>
      </c>
      <c r="C7118" s="31" t="s">
        <v>140</v>
      </c>
      <c r="D7118" s="31" t="s">
        <v>1352</v>
      </c>
      <c r="E7118" s="31" t="s">
        <v>17</v>
      </c>
      <c r="F7118" s="31" t="s">
        <v>1596</v>
      </c>
      <c r="G7118" s="24">
        <f>IF(ISERROR(VLOOKUP(A7118,'2011 County-Level Acres Tilled'!$A$2:$F$3069,6,FALSE)),0,VLOOKUP(A7118,'2011 County-Level Acres Tilled'!$A$2:$F$3069,6,FALSE))</f>
        <v>295372.00024237332</v>
      </c>
      <c r="H7118" s="32" t="s">
        <v>5474</v>
      </c>
      <c r="I7118" s="9" t="s">
        <v>5411</v>
      </c>
      <c r="J7118" s="36">
        <f>IF(ISERROR(VLOOKUP(A7118&amp;I7118,'County-level Emissions Factors'!$E$2:$F$12273,2,FALSE)),0,VLOOKUP(A7118&amp;I7118,'County-level Emissions Factors'!$E$2:$F$12273,2,FALSE))</f>
        <v>4.7774005598707872</v>
      </c>
      <c r="K7118" s="19" t="s">
        <v>5473</v>
      </c>
      <c r="L7118" s="19" t="s">
        <v>5474</v>
      </c>
      <c r="M7118" s="38">
        <f t="shared" si="114"/>
        <v>705.55517966403431</v>
      </c>
      <c r="N7118" s="9" t="s">
        <v>5475</v>
      </c>
    </row>
    <row r="7119" spans="1:14">
      <c r="A7119" s="31" t="s">
        <v>1654</v>
      </c>
      <c r="B7119" s="31" t="s">
        <v>1594</v>
      </c>
      <c r="C7119" s="31" t="s">
        <v>143</v>
      </c>
      <c r="D7119" s="31" t="s">
        <v>1501</v>
      </c>
      <c r="E7119" s="31" t="s">
        <v>17</v>
      </c>
      <c r="F7119" s="31" t="s">
        <v>1596</v>
      </c>
      <c r="G7119" s="24">
        <f>IF(ISERROR(VLOOKUP(A7119,'2011 County-Level Acres Tilled'!$A$2:$F$3069,6,FALSE)),0,VLOOKUP(A7119,'2011 County-Level Acres Tilled'!$A$2:$F$3069,6,FALSE))</f>
        <v>300187.70079013699</v>
      </c>
      <c r="H7119" s="32" t="s">
        <v>5474</v>
      </c>
      <c r="I7119" s="9" t="s">
        <v>5411</v>
      </c>
      <c r="J7119" s="36">
        <f>IF(ISERROR(VLOOKUP(A7119&amp;I7119,'County-level Emissions Factors'!$E$2:$F$12273,2,FALSE)),0,VLOOKUP(A7119&amp;I7119,'County-level Emissions Factors'!$E$2:$F$12273,2,FALSE))</f>
        <v>5.1689450430410444</v>
      </c>
      <c r="K7119" s="19" t="s">
        <v>5473</v>
      </c>
      <c r="L7119" s="19" t="s">
        <v>5474</v>
      </c>
      <c r="M7119" s="38">
        <f t="shared" si="114"/>
        <v>775.82686399053341</v>
      </c>
      <c r="N7119" s="9" t="s">
        <v>5475</v>
      </c>
    </row>
    <row r="7120" spans="1:14">
      <c r="A7120" s="31" t="s">
        <v>1655</v>
      </c>
      <c r="B7120" s="31" t="s">
        <v>1594</v>
      </c>
      <c r="C7120" s="31" t="s">
        <v>146</v>
      </c>
      <c r="D7120" s="31" t="s">
        <v>117</v>
      </c>
      <c r="E7120" s="31" t="s">
        <v>17</v>
      </c>
      <c r="F7120" s="31" t="s">
        <v>1596</v>
      </c>
      <c r="G7120" s="24">
        <f>IF(ISERROR(VLOOKUP(A7120,'2011 County-Level Acres Tilled'!$A$2:$F$3069,6,FALSE)),0,VLOOKUP(A7120,'2011 County-Level Acres Tilled'!$A$2:$F$3069,6,FALSE))</f>
        <v>161866.05590797489</v>
      </c>
      <c r="H7120" s="32" t="s">
        <v>5474</v>
      </c>
      <c r="I7120" s="9" t="s">
        <v>5411</v>
      </c>
      <c r="J7120" s="36">
        <f>IF(ISERROR(VLOOKUP(A7120&amp;I7120,'County-level Emissions Factors'!$E$2:$F$12273,2,FALSE)),0,VLOOKUP(A7120&amp;I7120,'County-level Emissions Factors'!$E$2:$F$12273,2,FALSE))</f>
        <v>9.270355899516618</v>
      </c>
      <c r="K7120" s="19" t="s">
        <v>5473</v>
      </c>
      <c r="L7120" s="19" t="s">
        <v>5474</v>
      </c>
      <c r="M7120" s="38">
        <f t="shared" si="114"/>
        <v>750.2779731589909</v>
      </c>
      <c r="N7120" s="9" t="s">
        <v>5475</v>
      </c>
    </row>
    <row r="7121" spans="1:14">
      <c r="A7121" s="31" t="s">
        <v>1656</v>
      </c>
      <c r="B7121" s="31" t="s">
        <v>1594</v>
      </c>
      <c r="C7121" s="31" t="s">
        <v>149</v>
      </c>
      <c r="D7121" s="31" t="s">
        <v>383</v>
      </c>
      <c r="E7121" s="31" t="s">
        <v>17</v>
      </c>
      <c r="F7121" s="31" t="s">
        <v>1596</v>
      </c>
      <c r="G7121" s="24">
        <f>IF(ISERROR(VLOOKUP(A7121,'2011 County-Level Acres Tilled'!$A$2:$F$3069,6,FALSE)),0,VLOOKUP(A7121,'2011 County-Level Acres Tilled'!$A$2:$F$3069,6,FALSE))</f>
        <v>210848.79689385128</v>
      </c>
      <c r="H7121" s="32" t="s">
        <v>5474</v>
      </c>
      <c r="I7121" s="9" t="s">
        <v>5411</v>
      </c>
      <c r="J7121" s="36">
        <f>IF(ISERROR(VLOOKUP(A7121&amp;I7121,'County-level Emissions Factors'!$E$2:$F$12273,2,FALSE)),0,VLOOKUP(A7121&amp;I7121,'County-level Emissions Factors'!$E$2:$F$12273,2,FALSE))</f>
        <v>5.6888564444166958</v>
      </c>
      <c r="K7121" s="19" t="s">
        <v>5473</v>
      </c>
      <c r="L7121" s="19" t="s">
        <v>5474</v>
      </c>
      <c r="M7121" s="38">
        <f t="shared" si="114"/>
        <v>599.74426850354632</v>
      </c>
      <c r="N7121" s="9" t="s">
        <v>5475</v>
      </c>
    </row>
    <row r="7122" spans="1:14">
      <c r="A7122" s="31" t="s">
        <v>1657</v>
      </c>
      <c r="B7122" s="31" t="s">
        <v>1594</v>
      </c>
      <c r="C7122" s="31" t="s">
        <v>152</v>
      </c>
      <c r="D7122" s="31" t="s">
        <v>493</v>
      </c>
      <c r="E7122" s="31" t="s">
        <v>17</v>
      </c>
      <c r="F7122" s="31" t="s">
        <v>1596</v>
      </c>
      <c r="G7122" s="24">
        <f>IF(ISERROR(VLOOKUP(A7122,'2011 County-Level Acres Tilled'!$A$2:$F$3069,6,FALSE)),0,VLOOKUP(A7122,'2011 County-Level Acres Tilled'!$A$2:$F$3069,6,FALSE))</f>
        <v>259701.04836963548</v>
      </c>
      <c r="H7122" s="32" t="s">
        <v>5474</v>
      </c>
      <c r="I7122" s="9" t="s">
        <v>5411</v>
      </c>
      <c r="J7122" s="36">
        <f>IF(ISERROR(VLOOKUP(A7122&amp;I7122,'County-level Emissions Factors'!$E$2:$F$12273,2,FALSE)),0,VLOOKUP(A7122&amp;I7122,'County-level Emissions Factors'!$E$2:$F$12273,2,FALSE))</f>
        <v>5.1762640780359082</v>
      </c>
      <c r="K7122" s="19" t="s">
        <v>5473</v>
      </c>
      <c r="L7122" s="19" t="s">
        <v>5474</v>
      </c>
      <c r="M7122" s="38">
        <f t="shared" si="114"/>
        <v>672.14060385200503</v>
      </c>
      <c r="N7122" s="9" t="s">
        <v>5475</v>
      </c>
    </row>
    <row r="7123" spans="1:14">
      <c r="A7123" s="31" t="s">
        <v>1658</v>
      </c>
      <c r="B7123" s="31" t="s">
        <v>1594</v>
      </c>
      <c r="C7123" s="31" t="s">
        <v>155</v>
      </c>
      <c r="D7123" s="31" t="s">
        <v>1659</v>
      </c>
      <c r="E7123" s="31" t="s">
        <v>17</v>
      </c>
      <c r="F7123" s="31" t="s">
        <v>1596</v>
      </c>
      <c r="G7123" s="24">
        <f>IF(ISERROR(VLOOKUP(A7123,'2011 County-Level Acres Tilled'!$A$2:$F$3069,6,FALSE)),0,VLOOKUP(A7123,'2011 County-Level Acres Tilled'!$A$2:$F$3069,6,FALSE))</f>
        <v>226856.62997546091</v>
      </c>
      <c r="H7123" s="32" t="s">
        <v>5474</v>
      </c>
      <c r="I7123" s="9" t="s">
        <v>5411</v>
      </c>
      <c r="J7123" s="36">
        <f>IF(ISERROR(VLOOKUP(A7123&amp;I7123,'County-level Emissions Factors'!$E$2:$F$12273,2,FALSE)),0,VLOOKUP(A7123&amp;I7123,'County-level Emissions Factors'!$E$2:$F$12273,2,FALSE))</f>
        <v>3.7386251137599609</v>
      </c>
      <c r="K7123" s="19" t="s">
        <v>5473</v>
      </c>
      <c r="L7123" s="19" t="s">
        <v>5474</v>
      </c>
      <c r="M7123" s="38">
        <f t="shared" si="114"/>
        <v>424.06594702460444</v>
      </c>
      <c r="N7123" s="9" t="s">
        <v>5475</v>
      </c>
    </row>
    <row r="7124" spans="1:14">
      <c r="A7124" s="31" t="s">
        <v>1660</v>
      </c>
      <c r="B7124" s="31" t="s">
        <v>1594</v>
      </c>
      <c r="C7124" s="31" t="s">
        <v>158</v>
      </c>
      <c r="D7124" s="31" t="s">
        <v>1661</v>
      </c>
      <c r="E7124" s="31" t="s">
        <v>17</v>
      </c>
      <c r="F7124" s="31" t="s">
        <v>1596</v>
      </c>
      <c r="G7124" s="24">
        <f>IF(ISERROR(VLOOKUP(A7124,'2011 County-Level Acres Tilled'!$A$2:$F$3069,6,FALSE)),0,VLOOKUP(A7124,'2011 County-Level Acres Tilled'!$A$2:$F$3069,6,FALSE))</f>
        <v>226961.50342795617</v>
      </c>
      <c r="H7124" s="32" t="s">
        <v>5474</v>
      </c>
      <c r="I7124" s="9" t="s">
        <v>5411</v>
      </c>
      <c r="J7124" s="36">
        <f>IF(ISERROR(VLOOKUP(A7124&amp;I7124,'County-level Emissions Factors'!$E$2:$F$12273,2,FALSE)),0,VLOOKUP(A7124&amp;I7124,'County-level Emissions Factors'!$E$2:$F$12273,2,FALSE))</f>
        <v>7.3911411848474939</v>
      </c>
      <c r="K7124" s="19" t="s">
        <v>5473</v>
      </c>
      <c r="L7124" s="19" t="s">
        <v>5474</v>
      </c>
      <c r="M7124" s="38">
        <f t="shared" si="114"/>
        <v>838.75225768063626</v>
      </c>
      <c r="N7124" s="9" t="s">
        <v>5475</v>
      </c>
    </row>
    <row r="7125" spans="1:14">
      <c r="A7125" s="31" t="s">
        <v>1662</v>
      </c>
      <c r="B7125" s="31" t="s">
        <v>1594</v>
      </c>
      <c r="C7125" s="31" t="s">
        <v>161</v>
      </c>
      <c r="D7125" s="31" t="s">
        <v>123</v>
      </c>
      <c r="E7125" s="31" t="s">
        <v>17</v>
      </c>
      <c r="F7125" s="31" t="s">
        <v>1596</v>
      </c>
      <c r="G7125" s="24">
        <f>IF(ISERROR(VLOOKUP(A7125,'2011 County-Level Acres Tilled'!$A$2:$F$3069,6,FALSE)),0,VLOOKUP(A7125,'2011 County-Level Acres Tilled'!$A$2:$F$3069,6,FALSE))</f>
        <v>218120.06189859545</v>
      </c>
      <c r="H7125" s="32" t="s">
        <v>5474</v>
      </c>
      <c r="I7125" s="9" t="s">
        <v>5411</v>
      </c>
      <c r="J7125" s="36">
        <f>IF(ISERROR(VLOOKUP(A7125&amp;I7125,'County-level Emissions Factors'!$E$2:$F$12273,2,FALSE)),0,VLOOKUP(A7125&amp;I7125,'County-level Emissions Factors'!$E$2:$F$12273,2,FALSE))</f>
        <v>5.3104771882606352</v>
      </c>
      <c r="K7125" s="19" t="s">
        <v>5473</v>
      </c>
      <c r="L7125" s="19" t="s">
        <v>5474</v>
      </c>
      <c r="M7125" s="38">
        <f t="shared" si="114"/>
        <v>579.1608065072445</v>
      </c>
      <c r="N7125" s="9" t="s">
        <v>5475</v>
      </c>
    </row>
    <row r="7126" spans="1:14">
      <c r="A7126" s="31" t="s">
        <v>1663</v>
      </c>
      <c r="B7126" s="31" t="s">
        <v>1594</v>
      </c>
      <c r="C7126" s="31" t="s">
        <v>164</v>
      </c>
      <c r="D7126" s="31" t="s">
        <v>999</v>
      </c>
      <c r="E7126" s="31" t="s">
        <v>17</v>
      </c>
      <c r="F7126" s="31" t="s">
        <v>1596</v>
      </c>
      <c r="G7126" s="24">
        <f>IF(ISERROR(VLOOKUP(A7126,'2011 County-Level Acres Tilled'!$A$2:$F$3069,6,FALSE)),0,VLOOKUP(A7126,'2011 County-Level Acres Tilled'!$A$2:$F$3069,6,FALSE))</f>
        <v>330008.26030355913</v>
      </c>
      <c r="H7126" s="32" t="s">
        <v>5474</v>
      </c>
      <c r="I7126" s="9" t="s">
        <v>5411</v>
      </c>
      <c r="J7126" s="36">
        <f>IF(ISERROR(VLOOKUP(A7126&amp;I7126,'County-level Emissions Factors'!$E$2:$F$12273,2,FALSE)),0,VLOOKUP(A7126&amp;I7126,'County-level Emissions Factors'!$E$2:$F$12273,2,FALSE))</f>
        <v>8.4523087668548786</v>
      </c>
      <c r="K7126" s="19" t="s">
        <v>5473</v>
      </c>
      <c r="L7126" s="19" t="s">
        <v>5474</v>
      </c>
      <c r="M7126" s="38">
        <f t="shared" si="114"/>
        <v>1394.6658558491499</v>
      </c>
      <c r="N7126" s="9" t="s">
        <v>5475</v>
      </c>
    </row>
    <row r="7127" spans="1:14">
      <c r="A7127" s="31" t="s">
        <v>1664</v>
      </c>
      <c r="B7127" s="31" t="s">
        <v>1594</v>
      </c>
      <c r="C7127" s="31" t="s">
        <v>167</v>
      </c>
      <c r="D7127" s="31" t="s">
        <v>126</v>
      </c>
      <c r="E7127" s="31" t="s">
        <v>17</v>
      </c>
      <c r="F7127" s="31" t="s">
        <v>1596</v>
      </c>
      <c r="G7127" s="24">
        <f>IF(ISERROR(VLOOKUP(A7127,'2011 County-Level Acres Tilled'!$A$2:$F$3069,6,FALSE)),0,VLOOKUP(A7127,'2011 County-Level Acres Tilled'!$A$2:$F$3069,6,FALSE))</f>
        <v>146699.28112999612</v>
      </c>
      <c r="H7127" s="32" t="s">
        <v>5474</v>
      </c>
      <c r="I7127" s="9" t="s">
        <v>5411</v>
      </c>
      <c r="J7127" s="36">
        <f>IF(ISERROR(VLOOKUP(A7127&amp;I7127,'County-level Emissions Factors'!$E$2:$F$12273,2,FALSE)),0,VLOOKUP(A7127&amp;I7127,'County-level Emissions Factors'!$E$2:$F$12273,2,FALSE))</f>
        <v>4.8742315112110903</v>
      </c>
      <c r="K7127" s="19" t="s">
        <v>5473</v>
      </c>
      <c r="L7127" s="19" t="s">
        <v>5474</v>
      </c>
      <c r="M7127" s="38">
        <f t="shared" si="114"/>
        <v>357.52312937792078</v>
      </c>
      <c r="N7127" s="9" t="s">
        <v>5475</v>
      </c>
    </row>
    <row r="7128" spans="1:14">
      <c r="A7128" s="31" t="s">
        <v>1665</v>
      </c>
      <c r="B7128" s="31" t="s">
        <v>1594</v>
      </c>
      <c r="C7128" s="31" t="s">
        <v>170</v>
      </c>
      <c r="D7128" s="31" t="s">
        <v>391</v>
      </c>
      <c r="E7128" s="31" t="s">
        <v>17</v>
      </c>
      <c r="F7128" s="31" t="s">
        <v>1596</v>
      </c>
      <c r="G7128" s="24">
        <f>IF(ISERROR(VLOOKUP(A7128,'2011 County-Level Acres Tilled'!$A$2:$F$3069,6,FALSE)),0,VLOOKUP(A7128,'2011 County-Level Acres Tilled'!$A$2:$F$3069,6,FALSE))</f>
        <v>169886.91616306879</v>
      </c>
      <c r="H7128" s="32" t="s">
        <v>5474</v>
      </c>
      <c r="I7128" s="9" t="s">
        <v>5411</v>
      </c>
      <c r="J7128" s="36">
        <f>IF(ISERROR(VLOOKUP(A7128&amp;I7128,'County-level Emissions Factors'!$E$2:$F$12273,2,FALSE)),0,VLOOKUP(A7128&amp;I7128,'County-level Emissions Factors'!$E$2:$F$12273,2,FALSE))</f>
        <v>6.3322899456276849</v>
      </c>
      <c r="K7128" s="19" t="s">
        <v>5473</v>
      </c>
      <c r="L7128" s="19" t="s">
        <v>5474</v>
      </c>
      <c r="M7128" s="38">
        <f t="shared" si="114"/>
        <v>537.8866055565469</v>
      </c>
      <c r="N7128" s="9" t="s">
        <v>5475</v>
      </c>
    </row>
    <row r="7129" spans="1:14">
      <c r="A7129" s="31" t="s">
        <v>1666</v>
      </c>
      <c r="B7129" s="31" t="s">
        <v>1594</v>
      </c>
      <c r="C7129" s="31" t="s">
        <v>173</v>
      </c>
      <c r="D7129" s="31" t="s">
        <v>1012</v>
      </c>
      <c r="E7129" s="31" t="s">
        <v>17</v>
      </c>
      <c r="F7129" s="31" t="s">
        <v>1596</v>
      </c>
      <c r="G7129" s="24">
        <f>IF(ISERROR(VLOOKUP(A7129,'2011 County-Level Acres Tilled'!$A$2:$F$3069,6,FALSE)),0,VLOOKUP(A7129,'2011 County-Level Acres Tilled'!$A$2:$F$3069,6,FALSE))</f>
        <v>229815.42257609894</v>
      </c>
      <c r="H7129" s="32" t="s">
        <v>5474</v>
      </c>
      <c r="I7129" s="9" t="s">
        <v>5411</v>
      </c>
      <c r="J7129" s="36">
        <f>IF(ISERROR(VLOOKUP(A7129&amp;I7129,'County-level Emissions Factors'!$E$2:$F$12273,2,FALSE)),0,VLOOKUP(A7129&amp;I7129,'County-level Emissions Factors'!$E$2:$F$12273,2,FALSE))</f>
        <v>6.3294448005923094</v>
      </c>
      <c r="K7129" s="19" t="s">
        <v>5473</v>
      </c>
      <c r="L7129" s="19" t="s">
        <v>5474</v>
      </c>
      <c r="M7129" s="38">
        <f t="shared" si="114"/>
        <v>727.302015760107</v>
      </c>
      <c r="N7129" s="9" t="s">
        <v>5475</v>
      </c>
    </row>
    <row r="7130" spans="1:14">
      <c r="A7130" s="31" t="s">
        <v>1667</v>
      </c>
      <c r="B7130" s="31" t="s">
        <v>1594</v>
      </c>
      <c r="C7130" s="31" t="s">
        <v>176</v>
      </c>
      <c r="D7130" s="31" t="s">
        <v>1668</v>
      </c>
      <c r="E7130" s="31" t="s">
        <v>17</v>
      </c>
      <c r="F7130" s="31" t="s">
        <v>1596</v>
      </c>
      <c r="G7130" s="24">
        <f>IF(ISERROR(VLOOKUP(A7130,'2011 County-Level Acres Tilled'!$A$2:$F$3069,6,FALSE)),0,VLOOKUP(A7130,'2011 County-Level Acres Tilled'!$A$2:$F$3069,6,FALSE))</f>
        <v>200993.99012494154</v>
      </c>
      <c r="H7130" s="32" t="s">
        <v>5474</v>
      </c>
      <c r="I7130" s="9" t="s">
        <v>5411</v>
      </c>
      <c r="J7130" s="36">
        <f>IF(ISERROR(VLOOKUP(A7130&amp;I7130,'County-level Emissions Factors'!$E$2:$F$12273,2,FALSE)),0,VLOOKUP(A7130&amp;I7130,'County-level Emissions Factors'!$E$2:$F$12273,2,FALSE))</f>
        <v>8.1153354095202168</v>
      </c>
      <c r="K7130" s="19" t="s">
        <v>5473</v>
      </c>
      <c r="L7130" s="19" t="s">
        <v>5474</v>
      </c>
      <c r="M7130" s="38">
        <f t="shared" si="114"/>
        <v>815.56682258084743</v>
      </c>
      <c r="N7130" s="9" t="s">
        <v>5475</v>
      </c>
    </row>
    <row r="7131" spans="1:14">
      <c r="A7131" s="31" t="s">
        <v>1669</v>
      </c>
      <c r="B7131" s="31" t="s">
        <v>1594</v>
      </c>
      <c r="C7131" s="31" t="s">
        <v>179</v>
      </c>
      <c r="D7131" s="31" t="s">
        <v>1670</v>
      </c>
      <c r="E7131" s="31" t="s">
        <v>17</v>
      </c>
      <c r="F7131" s="31" t="s">
        <v>1596</v>
      </c>
      <c r="G7131" s="24">
        <f>IF(ISERROR(VLOOKUP(A7131,'2011 County-Level Acres Tilled'!$A$2:$F$3069,6,FALSE)),0,VLOOKUP(A7131,'2011 County-Level Acres Tilled'!$A$2:$F$3069,6,FALSE))</f>
        <v>547690.28917812847</v>
      </c>
      <c r="H7131" s="32" t="s">
        <v>5474</v>
      </c>
      <c r="I7131" s="9" t="s">
        <v>5411</v>
      </c>
      <c r="J7131" s="36">
        <f>IF(ISERROR(VLOOKUP(A7131&amp;I7131,'County-level Emissions Factors'!$E$2:$F$12273,2,FALSE)),0,VLOOKUP(A7131&amp;I7131,'County-level Emissions Factors'!$E$2:$F$12273,2,FALSE))</f>
        <v>5.8561177046258379</v>
      </c>
      <c r="K7131" s="19" t="s">
        <v>5473</v>
      </c>
      <c r="L7131" s="19" t="s">
        <v>5474</v>
      </c>
      <c r="M7131" s="38">
        <f t="shared" si="114"/>
        <v>1603.6693995538415</v>
      </c>
      <c r="N7131" s="9" t="s">
        <v>5475</v>
      </c>
    </row>
    <row r="7132" spans="1:14">
      <c r="A7132" s="31" t="s">
        <v>1671</v>
      </c>
      <c r="B7132" s="31" t="s">
        <v>1594</v>
      </c>
      <c r="C7132" s="31" t="s">
        <v>182</v>
      </c>
      <c r="D7132" s="31" t="s">
        <v>138</v>
      </c>
      <c r="E7132" s="31" t="s">
        <v>17</v>
      </c>
      <c r="F7132" s="31" t="s">
        <v>1596</v>
      </c>
      <c r="G7132" s="24">
        <f>IF(ISERROR(VLOOKUP(A7132,'2011 County-Level Acres Tilled'!$A$2:$F$3069,6,FALSE)),0,VLOOKUP(A7132,'2011 County-Level Acres Tilled'!$A$2:$F$3069,6,FALSE))</f>
        <v>143844.88413201112</v>
      </c>
      <c r="H7132" s="32" t="s">
        <v>5474</v>
      </c>
      <c r="I7132" s="9" t="s">
        <v>5411</v>
      </c>
      <c r="J7132" s="36">
        <f>IF(ISERROR(VLOOKUP(A7132&amp;I7132,'County-level Emissions Factors'!$E$2:$F$12273,2,FALSE)),0,VLOOKUP(A7132&amp;I7132,'County-level Emissions Factors'!$E$2:$F$12273,2,FALSE))</f>
        <v>7.2871790231305216</v>
      </c>
      <c r="K7132" s="19" t="s">
        <v>5473</v>
      </c>
      <c r="L7132" s="19" t="s">
        <v>5474</v>
      </c>
      <c r="M7132" s="38">
        <f t="shared" si="114"/>
        <v>524.11171111571593</v>
      </c>
      <c r="N7132" s="9" t="s">
        <v>5475</v>
      </c>
    </row>
    <row r="7133" spans="1:14">
      <c r="A7133" s="31" t="s">
        <v>1672</v>
      </c>
      <c r="B7133" s="31" t="s">
        <v>1594</v>
      </c>
      <c r="C7133" s="31" t="s">
        <v>185</v>
      </c>
      <c r="D7133" s="31" t="s">
        <v>1673</v>
      </c>
      <c r="E7133" s="31" t="s">
        <v>17</v>
      </c>
      <c r="F7133" s="31" t="s">
        <v>1596</v>
      </c>
      <c r="G7133" s="24">
        <f>IF(ISERROR(VLOOKUP(A7133,'2011 County-Level Acres Tilled'!$A$2:$F$3069,6,FALSE)),0,VLOOKUP(A7133,'2011 County-Level Acres Tilled'!$A$2:$F$3069,6,FALSE))</f>
        <v>272008.57997133216</v>
      </c>
      <c r="H7133" s="32" t="s">
        <v>5474</v>
      </c>
      <c r="I7133" s="9" t="s">
        <v>5411</v>
      </c>
      <c r="J7133" s="36">
        <f>IF(ISERROR(VLOOKUP(A7133&amp;I7133,'County-level Emissions Factors'!$E$2:$F$12273,2,FALSE)),0,VLOOKUP(A7133&amp;I7133,'County-level Emissions Factors'!$E$2:$F$12273,2,FALSE))</f>
        <v>5.9739423907071663</v>
      </c>
      <c r="K7133" s="19" t="s">
        <v>5473</v>
      </c>
      <c r="L7133" s="19" t="s">
        <v>5474</v>
      </c>
      <c r="M7133" s="38">
        <f t="shared" si="114"/>
        <v>812.48179326340073</v>
      </c>
      <c r="N7133" s="9" t="s">
        <v>5475</v>
      </c>
    </row>
    <row r="7134" spans="1:14">
      <c r="A7134" s="31" t="s">
        <v>1674</v>
      </c>
      <c r="B7134" s="31" t="s">
        <v>1594</v>
      </c>
      <c r="C7134" s="31" t="s">
        <v>188</v>
      </c>
      <c r="D7134" s="31" t="s">
        <v>1675</v>
      </c>
      <c r="E7134" s="31" t="s">
        <v>17</v>
      </c>
      <c r="F7134" s="31" t="s">
        <v>1596</v>
      </c>
      <c r="G7134" s="24">
        <f>IF(ISERROR(VLOOKUP(A7134,'2011 County-Level Acres Tilled'!$A$2:$F$3069,6,FALSE)),0,VLOOKUP(A7134,'2011 County-Level Acres Tilled'!$A$2:$F$3069,6,FALSE))</f>
        <v>151702.21705877286</v>
      </c>
      <c r="H7134" s="32" t="s">
        <v>5474</v>
      </c>
      <c r="I7134" s="9" t="s">
        <v>5411</v>
      </c>
      <c r="J7134" s="36">
        <f>IF(ISERROR(VLOOKUP(A7134&amp;I7134,'County-level Emissions Factors'!$E$2:$F$12273,2,FALSE)),0,VLOOKUP(A7134&amp;I7134,'County-level Emissions Factors'!$E$2:$F$12273,2,FALSE))</f>
        <v>6.7726646349542863</v>
      </c>
      <c r="K7134" s="19" t="s">
        <v>5473</v>
      </c>
      <c r="L7134" s="19" t="s">
        <v>5474</v>
      </c>
      <c r="M7134" s="38">
        <f t="shared" si="114"/>
        <v>513.71412025905488</v>
      </c>
      <c r="N7134" s="9" t="s">
        <v>5475</v>
      </c>
    </row>
    <row r="7135" spans="1:14">
      <c r="A7135" s="31" t="s">
        <v>1676</v>
      </c>
      <c r="B7135" s="31" t="s">
        <v>1594</v>
      </c>
      <c r="C7135" s="31" t="s">
        <v>191</v>
      </c>
      <c r="D7135" s="31" t="s">
        <v>1677</v>
      </c>
      <c r="E7135" s="31" t="s">
        <v>17</v>
      </c>
      <c r="F7135" s="31" t="s">
        <v>1596</v>
      </c>
      <c r="G7135" s="24">
        <f>IF(ISERROR(VLOOKUP(A7135,'2011 County-Level Acres Tilled'!$A$2:$F$3069,6,FALSE)),0,VLOOKUP(A7135,'2011 County-Level Acres Tilled'!$A$2:$F$3069,6,FALSE))</f>
        <v>87789.393694761267</v>
      </c>
      <c r="H7135" s="32" t="s">
        <v>5474</v>
      </c>
      <c r="I7135" s="9" t="s">
        <v>5411</v>
      </c>
      <c r="J7135" s="36">
        <f>IF(ISERROR(VLOOKUP(A7135&amp;I7135,'County-level Emissions Factors'!$E$2:$F$12273,2,FALSE)),0,VLOOKUP(A7135&amp;I7135,'County-level Emissions Factors'!$E$2:$F$12273,2,FALSE))</f>
        <v>4.674142720524614</v>
      </c>
      <c r="K7135" s="19" t="s">
        <v>5473</v>
      </c>
      <c r="L7135" s="19" t="s">
        <v>5474</v>
      </c>
      <c r="M7135" s="38">
        <f t="shared" si="114"/>
        <v>205.17007773881892</v>
      </c>
      <c r="N7135" s="9" t="s">
        <v>5475</v>
      </c>
    </row>
    <row r="7136" spans="1:14">
      <c r="A7136" s="31" t="s">
        <v>1678</v>
      </c>
      <c r="B7136" s="31" t="s">
        <v>1594</v>
      </c>
      <c r="C7136" s="31" t="s">
        <v>194</v>
      </c>
      <c r="D7136" s="31" t="s">
        <v>1679</v>
      </c>
      <c r="E7136" s="31" t="s">
        <v>17</v>
      </c>
      <c r="F7136" s="31" t="s">
        <v>1596</v>
      </c>
      <c r="G7136" s="24">
        <f>IF(ISERROR(VLOOKUP(A7136,'2011 County-Level Acres Tilled'!$A$2:$F$3069,6,FALSE)),0,VLOOKUP(A7136,'2011 County-Level Acres Tilled'!$A$2:$F$3069,6,FALSE))</f>
        <v>303179.38421826524</v>
      </c>
      <c r="H7136" s="32" t="s">
        <v>5474</v>
      </c>
      <c r="I7136" s="9" t="s">
        <v>5411</v>
      </c>
      <c r="J7136" s="36">
        <f>IF(ISERROR(VLOOKUP(A7136&amp;I7136,'County-level Emissions Factors'!$E$2:$F$12273,2,FALSE)),0,VLOOKUP(A7136&amp;I7136,'County-level Emissions Factors'!$E$2:$F$12273,2,FALSE))</f>
        <v>7.1647828193121263</v>
      </c>
      <c r="K7136" s="19" t="s">
        <v>5473</v>
      </c>
      <c r="L7136" s="19" t="s">
        <v>5474</v>
      </c>
      <c r="M7136" s="38">
        <f t="shared" si="114"/>
        <v>1086.1072216083285</v>
      </c>
      <c r="N7136" s="9" t="s">
        <v>5475</v>
      </c>
    </row>
    <row r="7137" spans="1:14">
      <c r="A7137" s="31" t="s">
        <v>1680</v>
      </c>
      <c r="B7137" s="31" t="s">
        <v>1594</v>
      </c>
      <c r="C7137" s="31" t="s">
        <v>197</v>
      </c>
      <c r="D7137" s="31" t="s">
        <v>150</v>
      </c>
      <c r="E7137" s="31" t="s">
        <v>17</v>
      </c>
      <c r="F7137" s="31" t="s">
        <v>1596</v>
      </c>
      <c r="G7137" s="24">
        <f>IF(ISERROR(VLOOKUP(A7137,'2011 County-Level Acres Tilled'!$A$2:$F$3069,6,FALSE)),0,VLOOKUP(A7137,'2011 County-Level Acres Tilled'!$A$2:$F$3069,6,FALSE))</f>
        <v>130631.75791438075</v>
      </c>
      <c r="H7137" s="32" t="s">
        <v>5474</v>
      </c>
      <c r="I7137" s="9" t="s">
        <v>5411</v>
      </c>
      <c r="J7137" s="36">
        <f>IF(ISERROR(VLOOKUP(A7137&amp;I7137,'County-level Emissions Factors'!$E$2:$F$12273,2,FALSE)),0,VLOOKUP(A7137&amp;I7137,'County-level Emissions Factors'!$E$2:$F$12273,2,FALSE))</f>
        <v>7.4753327629925925</v>
      </c>
      <c r="K7137" s="19" t="s">
        <v>5473</v>
      </c>
      <c r="L7137" s="19" t="s">
        <v>5474</v>
      </c>
      <c r="M7137" s="38">
        <f t="shared" si="114"/>
        <v>488.25792991234368</v>
      </c>
      <c r="N7137" s="9" t="s">
        <v>5475</v>
      </c>
    </row>
    <row r="7138" spans="1:14">
      <c r="A7138" s="31" t="s">
        <v>1681</v>
      </c>
      <c r="B7138" s="31" t="s">
        <v>1594</v>
      </c>
      <c r="C7138" s="31" t="s">
        <v>200</v>
      </c>
      <c r="D7138" s="31" t="s">
        <v>1682</v>
      </c>
      <c r="E7138" s="31" t="s">
        <v>17</v>
      </c>
      <c r="F7138" s="31" t="s">
        <v>1596</v>
      </c>
      <c r="G7138" s="24">
        <f>IF(ISERROR(VLOOKUP(A7138,'2011 County-Level Acres Tilled'!$A$2:$F$3069,6,FALSE)),0,VLOOKUP(A7138,'2011 County-Level Acres Tilled'!$A$2:$F$3069,6,FALSE))</f>
        <v>276274.88924341922</v>
      </c>
      <c r="H7138" s="32" t="s">
        <v>5474</v>
      </c>
      <c r="I7138" s="9" t="s">
        <v>5411</v>
      </c>
      <c r="J7138" s="36">
        <f>IF(ISERROR(VLOOKUP(A7138&amp;I7138,'County-level Emissions Factors'!$E$2:$F$12273,2,FALSE)),0,VLOOKUP(A7138&amp;I7138,'County-level Emissions Factors'!$E$2:$F$12273,2,FALSE))</f>
        <v>6.7189463716966502</v>
      </c>
      <c r="K7138" s="19" t="s">
        <v>5473</v>
      </c>
      <c r="L7138" s="19" t="s">
        <v>5474</v>
      </c>
      <c r="M7138" s="38">
        <f t="shared" si="114"/>
        <v>928.13808233648274</v>
      </c>
      <c r="N7138" s="9" t="s">
        <v>5475</v>
      </c>
    </row>
    <row r="7139" spans="1:14">
      <c r="A7139" s="31" t="s">
        <v>1683</v>
      </c>
      <c r="B7139" s="31" t="s">
        <v>1594</v>
      </c>
      <c r="C7139" s="31" t="s">
        <v>203</v>
      </c>
      <c r="D7139" s="31" t="s">
        <v>156</v>
      </c>
      <c r="E7139" s="31" t="s">
        <v>17</v>
      </c>
      <c r="F7139" s="31" t="s">
        <v>1596</v>
      </c>
      <c r="G7139" s="24">
        <f>IF(ISERROR(VLOOKUP(A7139,'2011 County-Level Acres Tilled'!$A$2:$F$3069,6,FALSE)),0,VLOOKUP(A7139,'2011 County-Level Acres Tilled'!$A$2:$F$3069,6,FALSE))</f>
        <v>166105.4378858211</v>
      </c>
      <c r="H7139" s="32" t="s">
        <v>5474</v>
      </c>
      <c r="I7139" s="9" t="s">
        <v>5411</v>
      </c>
      <c r="J7139" s="36">
        <f>IF(ISERROR(VLOOKUP(A7139&amp;I7139,'County-level Emissions Factors'!$E$2:$F$12273,2,FALSE)),0,VLOOKUP(A7139&amp;I7139,'County-level Emissions Factors'!$E$2:$F$12273,2,FALSE))</f>
        <v>5.1932066872049631</v>
      </c>
      <c r="K7139" s="19" t="s">
        <v>5473</v>
      </c>
      <c r="L7139" s="19" t="s">
        <v>5474</v>
      </c>
      <c r="M7139" s="38">
        <f t="shared" si="114"/>
        <v>431.30993540487736</v>
      </c>
      <c r="N7139" s="9" t="s">
        <v>5475</v>
      </c>
    </row>
    <row r="7140" spans="1:14">
      <c r="A7140" s="31" t="s">
        <v>1684</v>
      </c>
      <c r="B7140" s="31" t="s">
        <v>1594</v>
      </c>
      <c r="C7140" s="31" t="s">
        <v>206</v>
      </c>
      <c r="D7140" s="31" t="s">
        <v>159</v>
      </c>
      <c r="E7140" s="31" t="s">
        <v>17</v>
      </c>
      <c r="F7140" s="31" t="s">
        <v>1596</v>
      </c>
      <c r="G7140" s="24">
        <f>IF(ISERROR(VLOOKUP(A7140,'2011 County-Level Acres Tilled'!$A$2:$F$3069,6,FALSE)),0,VLOOKUP(A7140,'2011 County-Level Acres Tilled'!$A$2:$F$3069,6,FALSE))</f>
        <v>269227.08937920112</v>
      </c>
      <c r="H7140" s="32" t="s">
        <v>5474</v>
      </c>
      <c r="I7140" s="9" t="s">
        <v>5411</v>
      </c>
      <c r="J7140" s="36">
        <f>IF(ISERROR(VLOOKUP(A7140&amp;I7140,'County-level Emissions Factors'!$E$2:$F$12273,2,FALSE)),0,VLOOKUP(A7140&amp;I7140,'County-level Emissions Factors'!$E$2:$F$12273,2,FALSE))</f>
        <v>3.1867255968570563</v>
      </c>
      <c r="K7140" s="19" t="s">
        <v>5473</v>
      </c>
      <c r="L7140" s="19" t="s">
        <v>5474</v>
      </c>
      <c r="M7140" s="38">
        <f t="shared" si="114"/>
        <v>428.97642854601133</v>
      </c>
      <c r="N7140" s="9" t="s">
        <v>5475</v>
      </c>
    </row>
    <row r="7141" spans="1:14">
      <c r="A7141" s="31" t="s">
        <v>1685</v>
      </c>
      <c r="B7141" s="31" t="s">
        <v>1594</v>
      </c>
      <c r="C7141" s="31" t="s">
        <v>209</v>
      </c>
      <c r="D7141" s="31" t="s">
        <v>1686</v>
      </c>
      <c r="E7141" s="31" t="s">
        <v>17</v>
      </c>
      <c r="F7141" s="31" t="s">
        <v>1596</v>
      </c>
      <c r="G7141" s="24">
        <f>IF(ISERROR(VLOOKUP(A7141,'2011 County-Level Acres Tilled'!$A$2:$F$3069,6,FALSE)),0,VLOOKUP(A7141,'2011 County-Level Acres Tilled'!$A$2:$F$3069,6,FALSE))</f>
        <v>186537.6966132368</v>
      </c>
      <c r="H7141" s="32" t="s">
        <v>5474</v>
      </c>
      <c r="I7141" s="9" t="s">
        <v>5411</v>
      </c>
      <c r="J7141" s="36">
        <f>IF(ISERROR(VLOOKUP(A7141&amp;I7141,'County-level Emissions Factors'!$E$2:$F$12273,2,FALSE)),0,VLOOKUP(A7141&amp;I7141,'County-level Emissions Factors'!$E$2:$F$12273,2,FALSE))</f>
        <v>2.8141107183648284</v>
      </c>
      <c r="K7141" s="19" t="s">
        <v>5473</v>
      </c>
      <c r="L7141" s="19" t="s">
        <v>5474</v>
      </c>
      <c r="M7141" s="38">
        <f t="shared" si="114"/>
        <v>262.4688657091981</v>
      </c>
      <c r="N7141" s="9" t="s">
        <v>5475</v>
      </c>
    </row>
    <row r="7142" spans="1:14">
      <c r="A7142" s="31" t="s">
        <v>1687</v>
      </c>
      <c r="B7142" s="31" t="s">
        <v>1594</v>
      </c>
      <c r="C7142" s="31" t="s">
        <v>212</v>
      </c>
      <c r="D7142" s="31" t="s">
        <v>1052</v>
      </c>
      <c r="E7142" s="31" t="s">
        <v>17</v>
      </c>
      <c r="F7142" s="31" t="s">
        <v>1596</v>
      </c>
      <c r="G7142" s="24">
        <f>IF(ISERROR(VLOOKUP(A7142,'2011 County-Level Acres Tilled'!$A$2:$F$3069,6,FALSE)),0,VLOOKUP(A7142,'2011 County-Level Acres Tilled'!$A$2:$F$3069,6,FALSE))</f>
        <v>225841.642598976</v>
      </c>
      <c r="H7142" s="32" t="s">
        <v>5474</v>
      </c>
      <c r="I7142" s="9" t="s">
        <v>5411</v>
      </c>
      <c r="J7142" s="36">
        <f>IF(ISERROR(VLOOKUP(A7142&amp;I7142,'County-level Emissions Factors'!$E$2:$F$12273,2,FALSE)),0,VLOOKUP(A7142&amp;I7142,'County-level Emissions Factors'!$E$2:$F$12273,2,FALSE))</f>
        <v>6.1167936820248716</v>
      </c>
      <c r="K7142" s="19" t="s">
        <v>5473</v>
      </c>
      <c r="L7142" s="19" t="s">
        <v>5474</v>
      </c>
      <c r="M7142" s="38">
        <f t="shared" si="114"/>
        <v>690.71336629376776</v>
      </c>
      <c r="N7142" s="9" t="s">
        <v>5475</v>
      </c>
    </row>
    <row r="7143" spans="1:14">
      <c r="A7143" s="31" t="s">
        <v>1688</v>
      </c>
      <c r="B7143" s="31" t="s">
        <v>1594</v>
      </c>
      <c r="C7143" s="31" t="s">
        <v>215</v>
      </c>
      <c r="D7143" s="31" t="s">
        <v>1689</v>
      </c>
      <c r="E7143" s="31" t="s">
        <v>17</v>
      </c>
      <c r="F7143" s="31" t="s">
        <v>1596</v>
      </c>
      <c r="G7143" s="24">
        <f>IF(ISERROR(VLOOKUP(A7143,'2011 County-Level Acres Tilled'!$A$2:$F$3069,6,FALSE)),0,VLOOKUP(A7143,'2011 County-Level Acres Tilled'!$A$2:$F$3069,6,FALSE))</f>
        <v>307176.80181941576</v>
      </c>
      <c r="H7143" s="32" t="s">
        <v>5474</v>
      </c>
      <c r="I7143" s="9" t="s">
        <v>5411</v>
      </c>
      <c r="J7143" s="36">
        <f>IF(ISERROR(VLOOKUP(A7143&amp;I7143,'County-level Emissions Factors'!$E$2:$F$12273,2,FALSE)),0,VLOOKUP(A7143&amp;I7143,'County-level Emissions Factors'!$E$2:$F$12273,2,FALSE))</f>
        <v>6.640850655452553</v>
      </c>
      <c r="K7143" s="19" t="s">
        <v>5473</v>
      </c>
      <c r="L7143" s="19" t="s">
        <v>5474</v>
      </c>
      <c r="M7143" s="38">
        <f t="shared" si="114"/>
        <v>1019.9576328511431</v>
      </c>
      <c r="N7143" s="9" t="s">
        <v>5475</v>
      </c>
    </row>
    <row r="7144" spans="1:14">
      <c r="A7144" s="31" t="s">
        <v>1690</v>
      </c>
      <c r="B7144" s="31" t="s">
        <v>1594</v>
      </c>
      <c r="C7144" s="31" t="s">
        <v>446</v>
      </c>
      <c r="D7144" s="31" t="s">
        <v>165</v>
      </c>
      <c r="E7144" s="31" t="s">
        <v>17</v>
      </c>
      <c r="F7144" s="31" t="s">
        <v>1596</v>
      </c>
      <c r="G7144" s="24">
        <f>IF(ISERROR(VLOOKUP(A7144,'2011 County-Level Acres Tilled'!$A$2:$F$3069,6,FALSE)),0,VLOOKUP(A7144,'2011 County-Level Acres Tilled'!$A$2:$F$3069,6,FALSE))</f>
        <v>58366.070161536052</v>
      </c>
      <c r="H7144" s="32" t="s">
        <v>5474</v>
      </c>
      <c r="I7144" s="9" t="s">
        <v>5411</v>
      </c>
      <c r="J7144" s="36">
        <f>IF(ISERROR(VLOOKUP(A7144&amp;I7144,'County-level Emissions Factors'!$E$2:$F$12273,2,FALSE)),0,VLOOKUP(A7144&amp;I7144,'County-level Emissions Factors'!$E$2:$F$12273,2,FALSE))</f>
        <v>7.9877589293325384</v>
      </c>
      <c r="K7144" s="19" t="s">
        <v>5473</v>
      </c>
      <c r="L7144" s="19" t="s">
        <v>5474</v>
      </c>
      <c r="M7144" s="38">
        <f t="shared" si="114"/>
        <v>233.10704905142953</v>
      </c>
      <c r="N7144" s="9" t="s">
        <v>5475</v>
      </c>
    </row>
    <row r="7145" spans="1:14">
      <c r="A7145" s="31" t="s">
        <v>1691</v>
      </c>
      <c r="B7145" s="31" t="s">
        <v>1594</v>
      </c>
      <c r="C7145" s="31" t="s">
        <v>449</v>
      </c>
      <c r="D7145" s="31" t="s">
        <v>168</v>
      </c>
      <c r="E7145" s="31" t="s">
        <v>17</v>
      </c>
      <c r="F7145" s="31" t="s">
        <v>1596</v>
      </c>
      <c r="G7145" s="24">
        <f>IF(ISERROR(VLOOKUP(A7145,'2011 County-Level Acres Tilled'!$A$2:$F$3069,6,FALSE)),0,VLOOKUP(A7145,'2011 County-Level Acres Tilled'!$A$2:$F$3069,6,FALSE))</f>
        <v>179396.64001906672</v>
      </c>
      <c r="H7145" s="32" t="s">
        <v>5474</v>
      </c>
      <c r="I7145" s="9" t="s">
        <v>5411</v>
      </c>
      <c r="J7145" s="36">
        <f>IF(ISERROR(VLOOKUP(A7145&amp;I7145,'County-level Emissions Factors'!$E$2:$F$12273,2,FALSE)),0,VLOOKUP(A7145&amp;I7145,'County-level Emissions Factors'!$E$2:$F$12273,2,FALSE))</f>
        <v>2.6827353123415754</v>
      </c>
      <c r="K7145" s="19" t="s">
        <v>5473</v>
      </c>
      <c r="L7145" s="19" t="s">
        <v>5474</v>
      </c>
      <c r="M7145" s="38">
        <f t="shared" si="114"/>
        <v>240.63685054729007</v>
      </c>
      <c r="N7145" s="9" t="s">
        <v>5475</v>
      </c>
    </row>
    <row r="7146" spans="1:14">
      <c r="A7146" s="31" t="s">
        <v>1692</v>
      </c>
      <c r="B7146" s="31" t="s">
        <v>1594</v>
      </c>
      <c r="C7146" s="31" t="s">
        <v>452</v>
      </c>
      <c r="D7146" s="31" t="s">
        <v>1693</v>
      </c>
      <c r="E7146" s="31" t="s">
        <v>17</v>
      </c>
      <c r="F7146" s="31" t="s">
        <v>1596</v>
      </c>
      <c r="G7146" s="24">
        <f>IF(ISERROR(VLOOKUP(A7146,'2011 County-Level Acres Tilled'!$A$2:$F$3069,6,FALSE)),0,VLOOKUP(A7146,'2011 County-Level Acres Tilled'!$A$2:$F$3069,6,FALSE))</f>
        <v>490.86436768053568</v>
      </c>
      <c r="H7146" s="32" t="s">
        <v>5474</v>
      </c>
      <c r="I7146" s="9" t="s">
        <v>5411</v>
      </c>
      <c r="J7146" s="36">
        <f>IF(ISERROR(VLOOKUP(A7146&amp;I7146,'County-level Emissions Factors'!$E$2:$F$12273,2,FALSE)),0,VLOOKUP(A7146&amp;I7146,'County-level Emissions Factors'!$E$2:$F$12273,2,FALSE))</f>
        <v>6.6694560669456049</v>
      </c>
      <c r="K7146" s="19" t="s">
        <v>5473</v>
      </c>
      <c r="L7146" s="19" t="s">
        <v>5474</v>
      </c>
      <c r="M7146" s="38">
        <f t="shared" si="114"/>
        <v>1.6368991675371833</v>
      </c>
      <c r="N7146" s="9" t="s">
        <v>5475</v>
      </c>
    </row>
    <row r="7147" spans="1:14">
      <c r="A7147" s="31" t="s">
        <v>1694</v>
      </c>
      <c r="B7147" s="31" t="s">
        <v>1594</v>
      </c>
      <c r="C7147" s="31" t="s">
        <v>455</v>
      </c>
      <c r="D7147" s="31" t="s">
        <v>1695</v>
      </c>
      <c r="E7147" s="31" t="s">
        <v>17</v>
      </c>
      <c r="F7147" s="31" t="s">
        <v>1596</v>
      </c>
      <c r="G7147" s="24">
        <f>IF(ISERROR(VLOOKUP(A7147,'2011 County-Level Acres Tilled'!$A$2:$F$3069,6,FALSE)),0,VLOOKUP(A7147,'2011 County-Level Acres Tilled'!$A$2:$F$3069,6,FALSE))</f>
        <v>323095.85822696943</v>
      </c>
      <c r="H7147" s="32" t="s">
        <v>5474</v>
      </c>
      <c r="I7147" s="9" t="s">
        <v>5411</v>
      </c>
      <c r="J7147" s="36">
        <f>IF(ISERROR(VLOOKUP(A7147&amp;I7147,'County-level Emissions Factors'!$E$2:$F$12273,2,FALSE)),0,VLOOKUP(A7147&amp;I7147,'County-level Emissions Factors'!$E$2:$F$12273,2,FALSE))</f>
        <v>5.632026917564958</v>
      </c>
      <c r="K7147" s="19" t="s">
        <v>5473</v>
      </c>
      <c r="L7147" s="19" t="s">
        <v>5474</v>
      </c>
      <c r="M7147" s="38">
        <f t="shared" si="114"/>
        <v>909.8422852440217</v>
      </c>
      <c r="N7147" s="9" t="s">
        <v>5475</v>
      </c>
    </row>
    <row r="7148" spans="1:14">
      <c r="A7148" s="31" t="s">
        <v>1696</v>
      </c>
      <c r="B7148" s="31" t="s">
        <v>1594</v>
      </c>
      <c r="C7148" s="31" t="s">
        <v>458</v>
      </c>
      <c r="D7148" s="31" t="s">
        <v>823</v>
      </c>
      <c r="E7148" s="31" t="s">
        <v>17</v>
      </c>
      <c r="F7148" s="31" t="s">
        <v>1596</v>
      </c>
      <c r="G7148" s="24">
        <f>IF(ISERROR(VLOOKUP(A7148,'2011 County-Level Acres Tilled'!$A$2:$F$3069,6,FALSE)),0,VLOOKUP(A7148,'2011 County-Level Acres Tilled'!$A$2:$F$3069,6,FALSE))</f>
        <v>225297.81540847983</v>
      </c>
      <c r="H7148" s="32" t="s">
        <v>5474</v>
      </c>
      <c r="I7148" s="9" t="s">
        <v>5411</v>
      </c>
      <c r="J7148" s="36">
        <f>IF(ISERROR(VLOOKUP(A7148&amp;I7148,'County-level Emissions Factors'!$E$2:$F$12273,2,FALSE)),0,VLOOKUP(A7148&amp;I7148,'County-level Emissions Factors'!$E$2:$F$12273,2,FALSE))</f>
        <v>4.3974686940966006</v>
      </c>
      <c r="K7148" s="19" t="s">
        <v>5473</v>
      </c>
      <c r="L7148" s="19" t="s">
        <v>5474</v>
      </c>
      <c r="M7148" s="38">
        <f t="shared" si="114"/>
        <v>495.37004505357237</v>
      </c>
      <c r="N7148" s="9" t="s">
        <v>5475</v>
      </c>
    </row>
    <row r="7149" spans="1:14">
      <c r="A7149" s="31" t="s">
        <v>1697</v>
      </c>
      <c r="B7149" s="31" t="s">
        <v>1594</v>
      </c>
      <c r="C7149" s="31" t="s">
        <v>460</v>
      </c>
      <c r="D7149" s="31" t="s">
        <v>1698</v>
      </c>
      <c r="E7149" s="31" t="s">
        <v>17</v>
      </c>
      <c r="F7149" s="31" t="s">
        <v>1596</v>
      </c>
      <c r="G7149" s="24">
        <f>IF(ISERROR(VLOOKUP(A7149,'2011 County-Level Acres Tilled'!$A$2:$F$3069,6,FALSE)),0,VLOOKUP(A7149,'2011 County-Level Acres Tilled'!$A$2:$F$3069,6,FALSE))</f>
        <v>751826.50341715605</v>
      </c>
      <c r="H7149" s="32" t="s">
        <v>5474</v>
      </c>
      <c r="I7149" s="9" t="s">
        <v>5411</v>
      </c>
      <c r="J7149" s="36">
        <f>IF(ISERROR(VLOOKUP(A7149&amp;I7149,'County-level Emissions Factors'!$E$2:$F$12273,2,FALSE)),0,VLOOKUP(A7149&amp;I7149,'County-level Emissions Factors'!$E$2:$F$12273,2,FALSE))</f>
        <v>8.0888935183686339</v>
      </c>
      <c r="K7149" s="19" t="s">
        <v>5473</v>
      </c>
      <c r="L7149" s="19" t="s">
        <v>5474</v>
      </c>
      <c r="M7149" s="38">
        <f t="shared" si="114"/>
        <v>3040.7222652143932</v>
      </c>
      <c r="N7149" s="9" t="s">
        <v>5475</v>
      </c>
    </row>
    <row r="7150" spans="1:14">
      <c r="A7150" s="31" t="s">
        <v>1699</v>
      </c>
      <c r="B7150" s="31" t="s">
        <v>1594</v>
      </c>
      <c r="C7150" s="31" t="s">
        <v>463</v>
      </c>
      <c r="D7150" s="31" t="s">
        <v>1700</v>
      </c>
      <c r="E7150" s="31" t="s">
        <v>17</v>
      </c>
      <c r="F7150" s="31" t="s">
        <v>1596</v>
      </c>
      <c r="G7150" s="24">
        <f>IF(ISERROR(VLOOKUP(A7150,'2011 County-Level Acres Tilled'!$A$2:$F$3069,6,FALSE)),0,VLOOKUP(A7150,'2011 County-Level Acres Tilled'!$A$2:$F$3069,6,FALSE))</f>
        <v>294624.87305531261</v>
      </c>
      <c r="H7150" s="32" t="s">
        <v>5474</v>
      </c>
      <c r="I7150" s="9" t="s">
        <v>5411</v>
      </c>
      <c r="J7150" s="36">
        <f>IF(ISERROR(VLOOKUP(A7150&amp;I7150,'County-level Emissions Factors'!$E$2:$F$12273,2,FALSE)),0,VLOOKUP(A7150&amp;I7150,'County-level Emissions Factors'!$E$2:$F$12273,2,FALSE))</f>
        <v>2.9813985771299669</v>
      </c>
      <c r="K7150" s="19" t="s">
        <v>5473</v>
      </c>
      <c r="L7150" s="19" t="s">
        <v>5474</v>
      </c>
      <c r="M7150" s="38">
        <f t="shared" si="114"/>
        <v>439.19708865710305</v>
      </c>
      <c r="N7150" s="9" t="s">
        <v>5475</v>
      </c>
    </row>
    <row r="7151" spans="1:14">
      <c r="A7151" s="31" t="s">
        <v>1701</v>
      </c>
      <c r="B7151" s="31" t="s">
        <v>1594</v>
      </c>
      <c r="C7151" s="31" t="s">
        <v>466</v>
      </c>
      <c r="D7151" s="31" t="s">
        <v>1702</v>
      </c>
      <c r="E7151" s="31" t="s">
        <v>17</v>
      </c>
      <c r="F7151" s="31" t="s">
        <v>1596</v>
      </c>
      <c r="G7151" s="24">
        <f>IF(ISERROR(VLOOKUP(A7151,'2011 County-Level Acres Tilled'!$A$2:$F$3069,6,FALSE)),0,VLOOKUP(A7151,'2011 County-Level Acres Tilled'!$A$2:$F$3069,6,FALSE))</f>
        <v>416978.79532650381</v>
      </c>
      <c r="H7151" s="32" t="s">
        <v>5474</v>
      </c>
      <c r="I7151" s="9" t="s">
        <v>5411</v>
      </c>
      <c r="J7151" s="36">
        <f>IF(ISERROR(VLOOKUP(A7151&amp;I7151,'County-level Emissions Factors'!$E$2:$F$12273,2,FALSE)),0,VLOOKUP(A7151&amp;I7151,'County-level Emissions Factors'!$E$2:$F$12273,2,FALSE))</f>
        <v>6.0507368457086397</v>
      </c>
      <c r="K7151" s="19" t="s">
        <v>5473</v>
      </c>
      <c r="L7151" s="19" t="s">
        <v>5474</v>
      </c>
      <c r="M7151" s="38">
        <f t="shared" si="114"/>
        <v>1261.514480380639</v>
      </c>
      <c r="N7151" s="9" t="s">
        <v>5475</v>
      </c>
    </row>
    <row r="7152" spans="1:14">
      <c r="A7152" s="31" t="s">
        <v>1703</v>
      </c>
      <c r="B7152" s="31" t="s">
        <v>1594</v>
      </c>
      <c r="C7152" s="31" t="s">
        <v>989</v>
      </c>
      <c r="D7152" s="31" t="s">
        <v>1704</v>
      </c>
      <c r="E7152" s="31" t="s">
        <v>17</v>
      </c>
      <c r="F7152" s="31" t="s">
        <v>1596</v>
      </c>
      <c r="G7152" s="24">
        <f>IF(ISERROR(VLOOKUP(A7152,'2011 County-Level Acres Tilled'!$A$2:$F$3069,6,FALSE)),0,VLOOKUP(A7152,'2011 County-Level Acres Tilled'!$A$2:$F$3069,6,FALSE))</f>
        <v>340821.00523555744</v>
      </c>
      <c r="H7152" s="32" t="s">
        <v>5474</v>
      </c>
      <c r="I7152" s="9" t="s">
        <v>5411</v>
      </c>
      <c r="J7152" s="36">
        <f>IF(ISERROR(VLOOKUP(A7152&amp;I7152,'County-level Emissions Factors'!$E$2:$F$12273,2,FALSE)),0,VLOOKUP(A7152&amp;I7152,'County-level Emissions Factors'!$E$2:$F$12273,2,FALSE))</f>
        <v>4.912533765854298</v>
      </c>
      <c r="K7152" s="19" t="s">
        <v>5473</v>
      </c>
      <c r="L7152" s="19" t="s">
        <v>5474</v>
      </c>
      <c r="M7152" s="38">
        <f t="shared" si="114"/>
        <v>837.14734816604027</v>
      </c>
      <c r="N7152" s="9" t="s">
        <v>5475</v>
      </c>
    </row>
    <row r="7153" spans="1:14">
      <c r="A7153" s="31" t="s">
        <v>1705</v>
      </c>
      <c r="B7153" s="31" t="s">
        <v>1594</v>
      </c>
      <c r="C7153" s="31" t="s">
        <v>991</v>
      </c>
      <c r="D7153" s="31" t="s">
        <v>425</v>
      </c>
      <c r="E7153" s="31" t="s">
        <v>17</v>
      </c>
      <c r="F7153" s="31" t="s">
        <v>1596</v>
      </c>
      <c r="G7153" s="24">
        <f>IF(ISERROR(VLOOKUP(A7153,'2011 County-Level Acres Tilled'!$A$2:$F$3069,6,FALSE)),0,VLOOKUP(A7153,'2011 County-Level Acres Tilled'!$A$2:$F$3069,6,FALSE))</f>
        <v>185619.18736324058</v>
      </c>
      <c r="H7153" s="32" t="s">
        <v>5474</v>
      </c>
      <c r="I7153" s="9" t="s">
        <v>5411</v>
      </c>
      <c r="J7153" s="36">
        <f>IF(ISERROR(VLOOKUP(A7153&amp;I7153,'County-level Emissions Factors'!$E$2:$F$12273,2,FALSE)),0,VLOOKUP(A7153&amp;I7153,'County-level Emissions Factors'!$E$2:$F$12273,2,FALSE))</f>
        <v>5.8344505494505494</v>
      </c>
      <c r="K7153" s="19" t="s">
        <v>5473</v>
      </c>
      <c r="L7153" s="19" t="s">
        <v>5474</v>
      </c>
      <c r="M7153" s="38">
        <f t="shared" si="114"/>
        <v>541.49298485001179</v>
      </c>
      <c r="N7153" s="9" t="s">
        <v>5475</v>
      </c>
    </row>
    <row r="7154" spans="1:14">
      <c r="A7154" s="31" t="s">
        <v>1706</v>
      </c>
      <c r="B7154" s="31" t="s">
        <v>1594</v>
      </c>
      <c r="C7154" s="31" t="s">
        <v>993</v>
      </c>
      <c r="D7154" s="31" t="s">
        <v>1707</v>
      </c>
      <c r="E7154" s="31" t="s">
        <v>17</v>
      </c>
      <c r="F7154" s="31" t="s">
        <v>1596</v>
      </c>
      <c r="G7154" s="24">
        <f>IF(ISERROR(VLOOKUP(A7154,'2011 County-Level Acres Tilled'!$A$2:$F$3069,6,FALSE)),0,VLOOKUP(A7154,'2011 County-Level Acres Tilled'!$A$2:$F$3069,6,FALSE))</f>
        <v>426658.97249266377</v>
      </c>
      <c r="H7154" s="32" t="s">
        <v>5474</v>
      </c>
      <c r="I7154" s="9" t="s">
        <v>5411</v>
      </c>
      <c r="J7154" s="36">
        <f>IF(ISERROR(VLOOKUP(A7154&amp;I7154,'County-level Emissions Factors'!$E$2:$F$12273,2,FALSE)),0,VLOOKUP(A7154&amp;I7154,'County-level Emissions Factors'!$E$2:$F$12273,2,FALSE))</f>
        <v>3.1978110237717305</v>
      </c>
      <c r="K7154" s="19" t="s">
        <v>5473</v>
      </c>
      <c r="L7154" s="19" t="s">
        <v>5474</v>
      </c>
      <c r="M7154" s="38">
        <f t="shared" si="114"/>
        <v>682.18738281407991</v>
      </c>
      <c r="N7154" s="9" t="s">
        <v>5475</v>
      </c>
    </row>
    <row r="7155" spans="1:14">
      <c r="A7155" s="31" t="s">
        <v>1708</v>
      </c>
      <c r="B7155" s="31" t="s">
        <v>1594</v>
      </c>
      <c r="C7155" s="31" t="s">
        <v>996</v>
      </c>
      <c r="D7155" s="31" t="s">
        <v>1709</v>
      </c>
      <c r="E7155" s="31" t="s">
        <v>17</v>
      </c>
      <c r="F7155" s="31" t="s">
        <v>1596</v>
      </c>
      <c r="G7155" s="24">
        <f>IF(ISERROR(VLOOKUP(A7155,'2011 County-Level Acres Tilled'!$A$2:$F$3069,6,FALSE)),0,VLOOKUP(A7155,'2011 County-Level Acres Tilled'!$A$2:$F$3069,6,FALSE))</f>
        <v>241564.59933805154</v>
      </c>
      <c r="H7155" s="32" t="s">
        <v>5474</v>
      </c>
      <c r="I7155" s="9" t="s">
        <v>5411</v>
      </c>
      <c r="J7155" s="36">
        <f>IF(ISERROR(VLOOKUP(A7155&amp;I7155,'County-level Emissions Factors'!$E$2:$F$12273,2,FALSE)),0,VLOOKUP(A7155&amp;I7155,'County-level Emissions Factors'!$E$2:$F$12273,2,FALSE))</f>
        <v>7.4423126119212064</v>
      </c>
      <c r="K7155" s="19" t="s">
        <v>5473</v>
      </c>
      <c r="L7155" s="19" t="s">
        <v>5474</v>
      </c>
      <c r="M7155" s="38">
        <f t="shared" si="114"/>
        <v>898.89963212363705</v>
      </c>
      <c r="N7155" s="9" t="s">
        <v>5475</v>
      </c>
    </row>
    <row r="7156" spans="1:14">
      <c r="A7156" s="31" t="s">
        <v>1710</v>
      </c>
      <c r="B7156" s="31" t="s">
        <v>1594</v>
      </c>
      <c r="C7156" s="31" t="s">
        <v>998</v>
      </c>
      <c r="D7156" s="31" t="s">
        <v>1711</v>
      </c>
      <c r="E7156" s="31" t="s">
        <v>17</v>
      </c>
      <c r="F7156" s="31" t="s">
        <v>1596</v>
      </c>
      <c r="G7156" s="24">
        <f>IF(ISERROR(VLOOKUP(A7156,'2011 County-Level Acres Tilled'!$A$2:$F$3069,6,FALSE)),0,VLOOKUP(A7156,'2011 County-Level Acres Tilled'!$A$2:$F$3069,6,FALSE))</f>
        <v>185922.09578072137</v>
      </c>
      <c r="H7156" s="32" t="s">
        <v>5474</v>
      </c>
      <c r="I7156" s="9" t="s">
        <v>5411</v>
      </c>
      <c r="J7156" s="36">
        <f>IF(ISERROR(VLOOKUP(A7156&amp;I7156,'County-level Emissions Factors'!$E$2:$F$12273,2,FALSE)),0,VLOOKUP(A7156&amp;I7156,'County-level Emissions Factors'!$E$2:$F$12273,2,FALSE))</f>
        <v>4.1986785804829339</v>
      </c>
      <c r="K7156" s="19" t="s">
        <v>5473</v>
      </c>
      <c r="L7156" s="19" t="s">
        <v>5474</v>
      </c>
      <c r="M7156" s="38">
        <f t="shared" si="114"/>
        <v>390.31356059650562</v>
      </c>
      <c r="N7156" s="9" t="s">
        <v>5475</v>
      </c>
    </row>
    <row r="7157" spans="1:14">
      <c r="A7157" s="31" t="s">
        <v>1712</v>
      </c>
      <c r="B7157" s="31" t="s">
        <v>1594</v>
      </c>
      <c r="C7157" s="31" t="s">
        <v>1001</v>
      </c>
      <c r="D7157" s="31" t="s">
        <v>1713</v>
      </c>
      <c r="E7157" s="31" t="s">
        <v>17</v>
      </c>
      <c r="F7157" s="31" t="s">
        <v>1596</v>
      </c>
      <c r="G7157" s="24">
        <f>IF(ISERROR(VLOOKUP(A7157,'2011 County-Level Acres Tilled'!$A$2:$F$3069,6,FALSE)),0,VLOOKUP(A7157,'2011 County-Level Acres Tilled'!$A$2:$F$3069,6,FALSE))</f>
        <v>303487.54416849802</v>
      </c>
      <c r="H7157" s="32" t="s">
        <v>5474</v>
      </c>
      <c r="I7157" s="9" t="s">
        <v>5411</v>
      </c>
      <c r="J7157" s="36">
        <f>IF(ISERROR(VLOOKUP(A7157&amp;I7157,'County-level Emissions Factors'!$E$2:$F$12273,2,FALSE)),0,VLOOKUP(A7157&amp;I7157,'County-level Emissions Factors'!$E$2:$F$12273,2,FALSE))</f>
        <v>5.1707078475820376</v>
      </c>
      <c r="K7157" s="19" t="s">
        <v>5473</v>
      </c>
      <c r="L7157" s="19" t="s">
        <v>5474</v>
      </c>
      <c r="M7157" s="38">
        <f t="shared" si="114"/>
        <v>784.62271313772658</v>
      </c>
      <c r="N7157" s="9" t="s">
        <v>5475</v>
      </c>
    </row>
    <row r="7158" spans="1:14">
      <c r="A7158" s="31" t="s">
        <v>1714</v>
      </c>
      <c r="B7158" s="31" t="s">
        <v>1594</v>
      </c>
      <c r="C7158" s="31" t="s">
        <v>1004</v>
      </c>
      <c r="D7158" s="31" t="s">
        <v>438</v>
      </c>
      <c r="E7158" s="31" t="s">
        <v>17</v>
      </c>
      <c r="F7158" s="31" t="s">
        <v>1596</v>
      </c>
      <c r="G7158" s="24">
        <f>IF(ISERROR(VLOOKUP(A7158,'2011 County-Level Acres Tilled'!$A$2:$F$3069,6,FALSE)),0,VLOOKUP(A7158,'2011 County-Level Acres Tilled'!$A$2:$F$3069,6,FALSE))</f>
        <v>182174.94922669273</v>
      </c>
      <c r="H7158" s="32" t="s">
        <v>5474</v>
      </c>
      <c r="I7158" s="9" t="s">
        <v>5411</v>
      </c>
      <c r="J7158" s="36">
        <f>IF(ISERROR(VLOOKUP(A7158&amp;I7158,'County-level Emissions Factors'!$E$2:$F$12273,2,FALSE)),0,VLOOKUP(A7158&amp;I7158,'County-level Emissions Factors'!$E$2:$F$12273,2,FALSE))</f>
        <v>6.8178279551773526</v>
      </c>
      <c r="K7158" s="19" t="s">
        <v>5473</v>
      </c>
      <c r="L7158" s="19" t="s">
        <v>5474</v>
      </c>
      <c r="M7158" s="38">
        <f t="shared" si="114"/>
        <v>621.01873078538028</v>
      </c>
      <c r="N7158" s="9" t="s">
        <v>5475</v>
      </c>
    </row>
    <row r="7159" spans="1:14">
      <c r="A7159" s="31" t="s">
        <v>1715</v>
      </c>
      <c r="B7159" s="31" t="s">
        <v>1594</v>
      </c>
      <c r="C7159" s="31" t="s">
        <v>1006</v>
      </c>
      <c r="D7159" s="31" t="s">
        <v>192</v>
      </c>
      <c r="E7159" s="31" t="s">
        <v>17</v>
      </c>
      <c r="F7159" s="31" t="s">
        <v>1596</v>
      </c>
      <c r="G7159" s="24">
        <f>IF(ISERROR(VLOOKUP(A7159,'2011 County-Level Acres Tilled'!$A$2:$F$3069,6,FALSE)),0,VLOOKUP(A7159,'2011 County-Level Acres Tilled'!$A$2:$F$3069,6,FALSE))</f>
        <v>320729.70109532302</v>
      </c>
      <c r="H7159" s="32" t="s">
        <v>5474</v>
      </c>
      <c r="I7159" s="9" t="s">
        <v>5411</v>
      </c>
      <c r="J7159" s="36">
        <f>IF(ISERROR(VLOOKUP(A7159&amp;I7159,'County-level Emissions Factors'!$E$2:$F$12273,2,FALSE)),0,VLOOKUP(A7159&amp;I7159,'County-level Emissions Factors'!$E$2:$F$12273,2,FALSE))</f>
        <v>3.0188044295297787</v>
      </c>
      <c r="K7159" s="19" t="s">
        <v>5473</v>
      </c>
      <c r="L7159" s="19" t="s">
        <v>5474</v>
      </c>
      <c r="M7159" s="38">
        <f t="shared" si="114"/>
        <v>484.11012117416152</v>
      </c>
      <c r="N7159" s="9" t="s">
        <v>5475</v>
      </c>
    </row>
    <row r="7160" spans="1:14">
      <c r="A7160" s="31" t="s">
        <v>1716</v>
      </c>
      <c r="B7160" s="31" t="s">
        <v>1594</v>
      </c>
      <c r="C7160" s="31" t="s">
        <v>1009</v>
      </c>
      <c r="D7160" s="31" t="s">
        <v>1717</v>
      </c>
      <c r="E7160" s="31" t="s">
        <v>17</v>
      </c>
      <c r="F7160" s="31" t="s">
        <v>1596</v>
      </c>
      <c r="G7160" s="24">
        <f>IF(ISERROR(VLOOKUP(A7160,'2011 County-Level Acres Tilled'!$A$2:$F$3069,6,FALSE)),0,VLOOKUP(A7160,'2011 County-Level Acres Tilled'!$A$2:$F$3069,6,FALSE))</f>
        <v>422194.37176782044</v>
      </c>
      <c r="H7160" s="32" t="s">
        <v>5474</v>
      </c>
      <c r="I7160" s="9" t="s">
        <v>5411</v>
      </c>
      <c r="J7160" s="36">
        <f>IF(ISERROR(VLOOKUP(A7160&amp;I7160,'County-level Emissions Factors'!$E$2:$F$12273,2,FALSE)),0,VLOOKUP(A7160&amp;I7160,'County-level Emissions Factors'!$E$2:$F$12273,2,FALSE))</f>
        <v>6.057566236083634</v>
      </c>
      <c r="K7160" s="19" t="s">
        <v>5473</v>
      </c>
      <c r="L7160" s="19" t="s">
        <v>5474</v>
      </c>
      <c r="M7160" s="38">
        <f t="shared" si="114"/>
        <v>1278.7351857426454</v>
      </c>
      <c r="N7160" s="9" t="s">
        <v>5475</v>
      </c>
    </row>
    <row r="7161" spans="1:14">
      <c r="A7161" s="31" t="s">
        <v>1718</v>
      </c>
      <c r="B7161" s="31" t="s">
        <v>1594</v>
      </c>
      <c r="C7161" s="31" t="s">
        <v>1011</v>
      </c>
      <c r="D7161" s="31" t="s">
        <v>1719</v>
      </c>
      <c r="E7161" s="31" t="s">
        <v>17</v>
      </c>
      <c r="F7161" s="31" t="s">
        <v>1596</v>
      </c>
      <c r="G7161" s="24">
        <f>IF(ISERROR(VLOOKUP(A7161,'2011 County-Level Acres Tilled'!$A$2:$F$3069,6,FALSE)),0,VLOOKUP(A7161,'2011 County-Level Acres Tilled'!$A$2:$F$3069,6,FALSE))</f>
        <v>294710.11771963706</v>
      </c>
      <c r="H7161" s="32" t="s">
        <v>5474</v>
      </c>
      <c r="I7161" s="9" t="s">
        <v>5411</v>
      </c>
      <c r="J7161" s="36">
        <f>IF(ISERROR(VLOOKUP(A7161&amp;I7161,'County-level Emissions Factors'!$E$2:$F$12273,2,FALSE)),0,VLOOKUP(A7161&amp;I7161,'County-level Emissions Factors'!$E$2:$F$12273,2,FALSE))</f>
        <v>5.2889583333333325</v>
      </c>
      <c r="K7161" s="19" t="s">
        <v>5473</v>
      </c>
      <c r="L7161" s="19" t="s">
        <v>5474</v>
      </c>
      <c r="M7161" s="38">
        <f t="shared" si="114"/>
        <v>779.35476651546094</v>
      </c>
      <c r="N7161" s="9" t="s">
        <v>5475</v>
      </c>
    </row>
    <row r="7162" spans="1:14">
      <c r="A7162" s="31" t="s">
        <v>1720</v>
      </c>
      <c r="B7162" s="31" t="s">
        <v>1594</v>
      </c>
      <c r="C7162" s="31" t="s">
        <v>1014</v>
      </c>
      <c r="D7162" s="31" t="s">
        <v>1721</v>
      </c>
      <c r="E7162" s="31" t="s">
        <v>17</v>
      </c>
      <c r="F7162" s="31" t="s">
        <v>1596</v>
      </c>
      <c r="G7162" s="24">
        <f>IF(ISERROR(VLOOKUP(A7162,'2011 County-Level Acres Tilled'!$A$2:$F$3069,6,FALSE)),0,VLOOKUP(A7162,'2011 County-Level Acres Tilled'!$A$2:$F$3069,6,FALSE))</f>
        <v>312118.94174422615</v>
      </c>
      <c r="H7162" s="32" t="s">
        <v>5474</v>
      </c>
      <c r="I7162" s="9" t="s">
        <v>5411</v>
      </c>
      <c r="J7162" s="36">
        <f>IF(ISERROR(VLOOKUP(A7162&amp;I7162,'County-level Emissions Factors'!$E$2:$F$12273,2,FALSE)),0,VLOOKUP(A7162&amp;I7162,'County-level Emissions Factors'!$E$2:$F$12273,2,FALSE))</f>
        <v>4.5211467444120501</v>
      </c>
      <c r="K7162" s="19" t="s">
        <v>5473</v>
      </c>
      <c r="L7162" s="19" t="s">
        <v>5474</v>
      </c>
      <c r="M7162" s="38">
        <f t="shared" si="114"/>
        <v>705.56776866812118</v>
      </c>
      <c r="N7162" s="9" t="s">
        <v>5475</v>
      </c>
    </row>
    <row r="7163" spans="1:14">
      <c r="A7163" s="31" t="s">
        <v>1722</v>
      </c>
      <c r="B7163" s="31" t="s">
        <v>1594</v>
      </c>
      <c r="C7163" s="31" t="s">
        <v>1016</v>
      </c>
      <c r="D7163" s="31" t="s">
        <v>847</v>
      </c>
      <c r="E7163" s="31" t="s">
        <v>17</v>
      </c>
      <c r="F7163" s="31" t="s">
        <v>1596</v>
      </c>
      <c r="G7163" s="24">
        <f>IF(ISERROR(VLOOKUP(A7163,'2011 County-Level Acres Tilled'!$A$2:$F$3069,6,FALSE)),0,VLOOKUP(A7163,'2011 County-Level Acres Tilled'!$A$2:$F$3069,6,FALSE))</f>
        <v>138873.94509436403</v>
      </c>
      <c r="H7163" s="32" t="s">
        <v>5474</v>
      </c>
      <c r="I7163" s="9" t="s">
        <v>5411</v>
      </c>
      <c r="J7163" s="36">
        <f>IF(ISERROR(VLOOKUP(A7163&amp;I7163,'County-level Emissions Factors'!$E$2:$F$12273,2,FALSE)),0,VLOOKUP(A7163&amp;I7163,'County-level Emissions Factors'!$E$2:$F$12273,2,FALSE))</f>
        <v>5.2051855424504163</v>
      </c>
      <c r="K7163" s="19" t="s">
        <v>5473</v>
      </c>
      <c r="L7163" s="19" t="s">
        <v>5474</v>
      </c>
      <c r="M7163" s="38">
        <f t="shared" si="114"/>
        <v>361.43232561411827</v>
      </c>
      <c r="N7163" s="9" t="s">
        <v>5475</v>
      </c>
    </row>
    <row r="7164" spans="1:14">
      <c r="A7164" s="31" t="s">
        <v>1723</v>
      </c>
      <c r="B7164" s="31" t="s">
        <v>1594</v>
      </c>
      <c r="C7164" s="31" t="s">
        <v>1019</v>
      </c>
      <c r="D7164" s="31" t="s">
        <v>453</v>
      </c>
      <c r="E7164" s="31" t="s">
        <v>17</v>
      </c>
      <c r="F7164" s="31" t="s">
        <v>1596</v>
      </c>
      <c r="G7164" s="24">
        <f>IF(ISERROR(VLOOKUP(A7164,'2011 County-Level Acres Tilled'!$A$2:$F$3069,6,FALSE)),0,VLOOKUP(A7164,'2011 County-Level Acres Tilled'!$A$2:$F$3069,6,FALSE))</f>
        <v>112110.60080944996</v>
      </c>
      <c r="H7164" s="32" t="s">
        <v>5474</v>
      </c>
      <c r="I7164" s="9" t="s">
        <v>5411</v>
      </c>
      <c r="J7164" s="36">
        <f>IF(ISERROR(VLOOKUP(A7164&amp;I7164,'County-level Emissions Factors'!$E$2:$F$12273,2,FALSE)),0,VLOOKUP(A7164&amp;I7164,'County-level Emissions Factors'!$E$2:$F$12273,2,FALSE))</f>
        <v>4.9194177374427168</v>
      </c>
      <c r="K7164" s="19" t="s">
        <v>5473</v>
      </c>
      <c r="L7164" s="19" t="s">
        <v>5474</v>
      </c>
      <c r="M7164" s="38">
        <f t="shared" si="114"/>
        <v>275.75943908868396</v>
      </c>
      <c r="N7164" s="9" t="s">
        <v>5475</v>
      </c>
    </row>
    <row r="7165" spans="1:14">
      <c r="A7165" s="31" t="s">
        <v>1724</v>
      </c>
      <c r="B7165" s="31" t="s">
        <v>1594</v>
      </c>
      <c r="C7165" s="31" t="s">
        <v>1022</v>
      </c>
      <c r="D7165" s="31" t="s">
        <v>456</v>
      </c>
      <c r="E7165" s="31" t="s">
        <v>17</v>
      </c>
      <c r="F7165" s="31" t="s">
        <v>1596</v>
      </c>
      <c r="G7165" s="24">
        <f>IF(ISERROR(VLOOKUP(A7165,'2011 County-Level Acres Tilled'!$A$2:$F$3069,6,FALSE)),0,VLOOKUP(A7165,'2011 County-Level Acres Tilled'!$A$2:$F$3069,6,FALSE))</f>
        <v>108959.90339065724</v>
      </c>
      <c r="H7165" s="32" t="s">
        <v>5474</v>
      </c>
      <c r="I7165" s="9" t="s">
        <v>5411</v>
      </c>
      <c r="J7165" s="36">
        <f>IF(ISERROR(VLOOKUP(A7165&amp;I7165,'County-level Emissions Factors'!$E$2:$F$12273,2,FALSE)),0,VLOOKUP(A7165&amp;I7165,'County-level Emissions Factors'!$E$2:$F$12273,2,FALSE))</f>
        <v>3.9754042042459918</v>
      </c>
      <c r="K7165" s="19" t="s">
        <v>5473</v>
      </c>
      <c r="L7165" s="19" t="s">
        <v>5474</v>
      </c>
      <c r="M7165" s="38">
        <f t="shared" si="114"/>
        <v>216.57982901672796</v>
      </c>
      <c r="N7165" s="9" t="s">
        <v>5475</v>
      </c>
    </row>
    <row r="7166" spans="1:14">
      <c r="A7166" s="31" t="s">
        <v>1725</v>
      </c>
      <c r="B7166" s="31" t="s">
        <v>1594</v>
      </c>
      <c r="C7166" s="31" t="s">
        <v>1024</v>
      </c>
      <c r="D7166" s="31" t="s">
        <v>1726</v>
      </c>
      <c r="E7166" s="31" t="s">
        <v>17</v>
      </c>
      <c r="F7166" s="31" t="s">
        <v>1596</v>
      </c>
      <c r="G7166" s="24">
        <f>IF(ISERROR(VLOOKUP(A7166,'2011 County-Level Acres Tilled'!$A$2:$F$3069,6,FALSE)),0,VLOOKUP(A7166,'2011 County-Level Acres Tilled'!$A$2:$F$3069,6,FALSE))</f>
        <v>115050.19805362684</v>
      </c>
      <c r="H7166" s="32" t="s">
        <v>5474</v>
      </c>
      <c r="I7166" s="9" t="s">
        <v>5411</v>
      </c>
      <c r="J7166" s="36">
        <f>IF(ISERROR(VLOOKUP(A7166&amp;I7166,'County-level Emissions Factors'!$E$2:$F$12273,2,FALSE)),0,VLOOKUP(A7166&amp;I7166,'County-level Emissions Factors'!$E$2:$F$12273,2,FALSE))</f>
        <v>9.7127929515418501</v>
      </c>
      <c r="K7166" s="19" t="s">
        <v>5473</v>
      </c>
      <c r="L7166" s="19" t="s">
        <v>5474</v>
      </c>
      <c r="M7166" s="38">
        <f t="shared" si="114"/>
        <v>558.7293763643803</v>
      </c>
      <c r="N7166" s="9" t="s">
        <v>5475</v>
      </c>
    </row>
    <row r="7167" spans="1:14">
      <c r="A7167" s="31" t="s">
        <v>1727</v>
      </c>
      <c r="B7167" s="31" t="s">
        <v>1594</v>
      </c>
      <c r="C7167" s="31" t="s">
        <v>1026</v>
      </c>
      <c r="D7167" s="31" t="s">
        <v>1179</v>
      </c>
      <c r="E7167" s="31" t="s">
        <v>17</v>
      </c>
      <c r="F7167" s="31" t="s">
        <v>1596</v>
      </c>
      <c r="G7167" s="24">
        <f>IF(ISERROR(VLOOKUP(A7167,'2011 County-Level Acres Tilled'!$A$2:$F$3069,6,FALSE)),0,VLOOKUP(A7167,'2011 County-Level Acres Tilled'!$A$2:$F$3069,6,FALSE))</f>
        <v>282515.72373902652</v>
      </c>
      <c r="H7167" s="32" t="s">
        <v>5474</v>
      </c>
      <c r="I7167" s="9" t="s">
        <v>5411</v>
      </c>
      <c r="J7167" s="36">
        <f>IF(ISERROR(VLOOKUP(A7167&amp;I7167,'County-level Emissions Factors'!$E$2:$F$12273,2,FALSE)),0,VLOOKUP(A7167&amp;I7167,'County-level Emissions Factors'!$E$2:$F$12273,2,FALSE))</f>
        <v>5.8354062736137919</v>
      </c>
      <c r="K7167" s="19" t="s">
        <v>5473</v>
      </c>
      <c r="L7167" s="19" t="s">
        <v>5474</v>
      </c>
      <c r="M7167" s="38">
        <f t="shared" si="114"/>
        <v>824.29701335062805</v>
      </c>
      <c r="N7167" s="9" t="s">
        <v>5475</v>
      </c>
    </row>
    <row r="7168" spans="1:14">
      <c r="A7168" s="31" t="s">
        <v>1728</v>
      </c>
      <c r="B7168" s="31" t="s">
        <v>1594</v>
      </c>
      <c r="C7168" s="31" t="s">
        <v>1028</v>
      </c>
      <c r="D7168" s="31" t="s">
        <v>210</v>
      </c>
      <c r="E7168" s="31" t="s">
        <v>17</v>
      </c>
      <c r="F7168" s="31" t="s">
        <v>1596</v>
      </c>
      <c r="G7168" s="24">
        <f>IF(ISERROR(VLOOKUP(A7168,'2011 County-Level Acres Tilled'!$A$2:$F$3069,6,FALSE)),0,VLOOKUP(A7168,'2011 County-Level Acres Tilled'!$A$2:$F$3069,6,FALSE))</f>
        <v>221537.93518726525</v>
      </c>
      <c r="H7168" s="32" t="s">
        <v>5474</v>
      </c>
      <c r="I7168" s="9" t="s">
        <v>5411</v>
      </c>
      <c r="J7168" s="36">
        <f>IF(ISERROR(VLOOKUP(A7168&amp;I7168,'County-level Emissions Factors'!$E$2:$F$12273,2,FALSE)),0,VLOOKUP(A7168&amp;I7168,'County-level Emissions Factors'!$E$2:$F$12273,2,FALSE))</f>
        <v>5.2884015563201388</v>
      </c>
      <c r="K7168" s="19" t="s">
        <v>5473</v>
      </c>
      <c r="L7168" s="19" t="s">
        <v>5474</v>
      </c>
      <c r="M7168" s="38">
        <f t="shared" si="114"/>
        <v>585.7907806141418</v>
      </c>
      <c r="N7168" s="9" t="s">
        <v>5475</v>
      </c>
    </row>
    <row r="7169" spans="1:14">
      <c r="A7169" s="31" t="s">
        <v>1729</v>
      </c>
      <c r="B7169" s="31" t="s">
        <v>1594</v>
      </c>
      <c r="C7169" s="31" t="s">
        <v>269</v>
      </c>
      <c r="D7169" s="31" t="s">
        <v>1184</v>
      </c>
      <c r="E7169" s="31" t="s">
        <v>17</v>
      </c>
      <c r="F7169" s="31" t="s">
        <v>1596</v>
      </c>
      <c r="G7169" s="24">
        <f>IF(ISERROR(VLOOKUP(A7169,'2011 County-Level Acres Tilled'!$A$2:$F$3069,6,FALSE)),0,VLOOKUP(A7169,'2011 County-Level Acres Tilled'!$A$2:$F$3069,6,FALSE))</f>
        <v>100225.25157065607</v>
      </c>
      <c r="H7169" s="32" t="s">
        <v>5474</v>
      </c>
      <c r="I7169" s="9" t="s">
        <v>5411</v>
      </c>
      <c r="J7169" s="36">
        <f>IF(ISERROR(VLOOKUP(A7169&amp;I7169,'County-level Emissions Factors'!$E$2:$F$12273,2,FALSE)),0,VLOOKUP(A7169&amp;I7169,'County-level Emissions Factors'!$E$2:$F$12273,2,FALSE))</f>
        <v>6.7684234633422626</v>
      </c>
      <c r="K7169" s="19" t="s">
        <v>5473</v>
      </c>
      <c r="L7169" s="19" t="s">
        <v>5474</v>
      </c>
      <c r="M7169" s="38">
        <f t="shared" si="114"/>
        <v>339.18347217510473</v>
      </c>
      <c r="N7169" s="9" t="s">
        <v>5475</v>
      </c>
    </row>
    <row r="7170" spans="1:14">
      <c r="A7170" s="31" t="s">
        <v>1730</v>
      </c>
      <c r="B7170" s="31" t="s">
        <v>1594</v>
      </c>
      <c r="C7170" s="31" t="s">
        <v>1032</v>
      </c>
      <c r="D7170" s="31" t="s">
        <v>1187</v>
      </c>
      <c r="E7170" s="31" t="s">
        <v>17</v>
      </c>
      <c r="F7170" s="31" t="s">
        <v>1596</v>
      </c>
      <c r="G7170" s="24">
        <f>IF(ISERROR(VLOOKUP(A7170,'2011 County-Level Acres Tilled'!$A$2:$F$3069,6,FALSE)),0,VLOOKUP(A7170,'2011 County-Level Acres Tilled'!$A$2:$F$3069,6,FALSE))</f>
        <v>361446.80774948292</v>
      </c>
      <c r="H7170" s="32" t="s">
        <v>5474</v>
      </c>
      <c r="I7170" s="9" t="s">
        <v>5411</v>
      </c>
      <c r="J7170" s="36">
        <f>IF(ISERROR(VLOOKUP(A7170&amp;I7170,'County-level Emissions Factors'!$E$2:$F$12273,2,FALSE)),0,VLOOKUP(A7170&amp;I7170,'County-level Emissions Factors'!$E$2:$F$12273,2,FALSE))</f>
        <v>5.0600151865451739</v>
      </c>
      <c r="K7170" s="19" t="s">
        <v>5473</v>
      </c>
      <c r="L7170" s="19" t="s">
        <v>5474</v>
      </c>
      <c r="M7170" s="38">
        <f t="shared" si="114"/>
        <v>914.46316817032869</v>
      </c>
      <c r="N7170" s="9" t="s">
        <v>5475</v>
      </c>
    </row>
    <row r="7171" spans="1:14">
      <c r="A7171" s="31" t="s">
        <v>1731</v>
      </c>
      <c r="B7171" s="31" t="s">
        <v>1594</v>
      </c>
      <c r="C7171" s="31" t="s">
        <v>1035</v>
      </c>
      <c r="D7171" s="31" t="s">
        <v>1453</v>
      </c>
      <c r="E7171" s="31" t="s">
        <v>17</v>
      </c>
      <c r="F7171" s="31" t="s">
        <v>1596</v>
      </c>
      <c r="G7171" s="24">
        <f>IF(ISERROR(VLOOKUP(A7171,'2011 County-Level Acres Tilled'!$A$2:$F$3069,6,FALSE)),0,VLOOKUP(A7171,'2011 County-Level Acres Tilled'!$A$2:$F$3069,6,FALSE))</f>
        <v>226111.82384316501</v>
      </c>
      <c r="H7171" s="32" t="s">
        <v>5474</v>
      </c>
      <c r="I7171" s="9" t="s">
        <v>5411</v>
      </c>
      <c r="J7171" s="36">
        <f>IF(ISERROR(VLOOKUP(A7171&amp;I7171,'County-level Emissions Factors'!$E$2:$F$12273,2,FALSE)),0,VLOOKUP(A7171&amp;I7171,'County-level Emissions Factors'!$E$2:$F$12273,2,FALSE))</f>
        <v>4.8602518964176031</v>
      </c>
      <c r="K7171" s="19" t="s">
        <v>5473</v>
      </c>
      <c r="L7171" s="19" t="s">
        <v>5474</v>
      </c>
      <c r="M7171" s="38">
        <f t="shared" si="114"/>
        <v>549.48021031809287</v>
      </c>
      <c r="N7171" s="9" t="s">
        <v>5475</v>
      </c>
    </row>
    <row r="7172" spans="1:14">
      <c r="A7172" s="31" t="s">
        <v>1732</v>
      </c>
      <c r="B7172" s="31" t="s">
        <v>1594</v>
      </c>
      <c r="C7172" s="31" t="s">
        <v>1038</v>
      </c>
      <c r="D7172" s="31" t="s">
        <v>1733</v>
      </c>
      <c r="E7172" s="31" t="s">
        <v>17</v>
      </c>
      <c r="F7172" s="31" t="s">
        <v>1596</v>
      </c>
      <c r="G7172" s="24">
        <f>IF(ISERROR(VLOOKUP(A7172,'2011 County-Level Acres Tilled'!$A$2:$F$3069,6,FALSE)),0,VLOOKUP(A7172,'2011 County-Level Acres Tilled'!$A$2:$F$3069,6,FALSE))</f>
        <v>249198.74848934682</v>
      </c>
      <c r="H7172" s="32" t="s">
        <v>5474</v>
      </c>
      <c r="I7172" s="9" t="s">
        <v>5411</v>
      </c>
      <c r="J7172" s="36">
        <f>IF(ISERROR(VLOOKUP(A7172&amp;I7172,'County-level Emissions Factors'!$E$2:$F$12273,2,FALSE)),0,VLOOKUP(A7172&amp;I7172,'County-level Emissions Factors'!$E$2:$F$12273,2,FALSE))</f>
        <v>5.0260477528977043</v>
      </c>
      <c r="K7172" s="19" t="s">
        <v>5473</v>
      </c>
      <c r="L7172" s="19" t="s">
        <v>5474</v>
      </c>
      <c r="M7172" s="38">
        <f t="shared" si="114"/>
        <v>626.24240493490095</v>
      </c>
      <c r="N7172" s="9" t="s">
        <v>5475</v>
      </c>
    </row>
    <row r="7173" spans="1:14">
      <c r="A7173" s="31" t="s">
        <v>1734</v>
      </c>
      <c r="B7173" s="31" t="s">
        <v>1594</v>
      </c>
      <c r="C7173" s="31" t="s">
        <v>1041</v>
      </c>
      <c r="D7173" s="31" t="s">
        <v>1735</v>
      </c>
      <c r="E7173" s="31" t="s">
        <v>17</v>
      </c>
      <c r="F7173" s="31" t="s">
        <v>1596</v>
      </c>
      <c r="G7173" s="24">
        <f>IF(ISERROR(VLOOKUP(A7173,'2011 County-Level Acres Tilled'!$A$2:$F$3069,6,FALSE)),0,VLOOKUP(A7173,'2011 County-Level Acres Tilled'!$A$2:$F$3069,6,FALSE))</f>
        <v>393863.55540654087</v>
      </c>
      <c r="H7173" s="32" t="s">
        <v>5474</v>
      </c>
      <c r="I7173" s="9" t="s">
        <v>5411</v>
      </c>
      <c r="J7173" s="36">
        <f>IF(ISERROR(VLOOKUP(A7173&amp;I7173,'County-level Emissions Factors'!$E$2:$F$12273,2,FALSE)),0,VLOOKUP(A7173&amp;I7173,'County-level Emissions Factors'!$E$2:$F$12273,2,FALSE))</f>
        <v>4.5728287770676292</v>
      </c>
      <c r="K7173" s="19" t="s">
        <v>5473</v>
      </c>
      <c r="L7173" s="19" t="s">
        <v>5474</v>
      </c>
      <c r="M7173" s="38">
        <f t="shared" si="114"/>
        <v>900.53530020060032</v>
      </c>
      <c r="N7173" s="9" t="s">
        <v>5475</v>
      </c>
    </row>
    <row r="7174" spans="1:14">
      <c r="A7174" s="31" t="s">
        <v>1736</v>
      </c>
      <c r="B7174" s="31" t="s">
        <v>1594</v>
      </c>
      <c r="C7174" s="31" t="s">
        <v>1043</v>
      </c>
      <c r="D7174" s="31" t="s">
        <v>1206</v>
      </c>
      <c r="E7174" s="31" t="s">
        <v>17</v>
      </c>
      <c r="F7174" s="31" t="s">
        <v>1596</v>
      </c>
      <c r="G7174" s="24">
        <f>IF(ISERROR(VLOOKUP(A7174,'2011 County-Level Acres Tilled'!$A$2:$F$3069,6,FALSE)),0,VLOOKUP(A7174,'2011 County-Level Acres Tilled'!$A$2:$F$3069,6,FALSE))</f>
        <v>201702.02238721561</v>
      </c>
      <c r="H7174" s="32" t="s">
        <v>5474</v>
      </c>
      <c r="I7174" s="9" t="s">
        <v>5411</v>
      </c>
      <c r="J7174" s="36">
        <f>IF(ISERROR(VLOOKUP(A7174&amp;I7174,'County-level Emissions Factors'!$E$2:$F$12273,2,FALSE)),0,VLOOKUP(A7174&amp;I7174,'County-level Emissions Factors'!$E$2:$F$12273,2,FALSE))</f>
        <v>3.4932655757287394</v>
      </c>
      <c r="K7174" s="19" t="s">
        <v>5473</v>
      </c>
      <c r="L7174" s="19" t="s">
        <v>5474</v>
      </c>
      <c r="M7174" s="38">
        <f t="shared" si="114"/>
        <v>352.29936568006389</v>
      </c>
      <c r="N7174" s="9" t="s">
        <v>5475</v>
      </c>
    </row>
    <row r="7175" spans="1:14">
      <c r="A7175" s="31" t="s">
        <v>1737</v>
      </c>
      <c r="B7175" s="31" t="s">
        <v>1594</v>
      </c>
      <c r="C7175" s="31" t="s">
        <v>1045</v>
      </c>
      <c r="D7175" s="31" t="s">
        <v>1738</v>
      </c>
      <c r="E7175" s="31" t="s">
        <v>17</v>
      </c>
      <c r="F7175" s="31" t="s">
        <v>1596</v>
      </c>
      <c r="G7175" s="24">
        <f>IF(ISERROR(VLOOKUP(A7175,'2011 County-Level Acres Tilled'!$A$2:$F$3069,6,FALSE)),0,VLOOKUP(A7175,'2011 County-Level Acres Tilled'!$A$2:$F$3069,6,FALSE))</f>
        <v>173281.9013055843</v>
      </c>
      <c r="H7175" s="32" t="s">
        <v>5474</v>
      </c>
      <c r="I7175" s="9" t="s">
        <v>5411</v>
      </c>
      <c r="J7175" s="36">
        <f>IF(ISERROR(VLOOKUP(A7175&amp;I7175,'County-level Emissions Factors'!$E$2:$F$12273,2,FALSE)),0,VLOOKUP(A7175&amp;I7175,'County-level Emissions Factors'!$E$2:$F$12273,2,FALSE))</f>
        <v>6.4472559935033598</v>
      </c>
      <c r="K7175" s="19" t="s">
        <v>5473</v>
      </c>
      <c r="L7175" s="19" t="s">
        <v>5474</v>
      </c>
      <c r="M7175" s="38">
        <f t="shared" si="114"/>
        <v>558.59638837904299</v>
      </c>
      <c r="N7175" s="9" t="s">
        <v>5475</v>
      </c>
    </row>
    <row r="7176" spans="1:14">
      <c r="A7176" s="31" t="s">
        <v>1739</v>
      </c>
      <c r="B7176" s="31" t="s">
        <v>1740</v>
      </c>
      <c r="C7176" s="31" t="s">
        <v>15</v>
      </c>
      <c r="D7176" s="31" t="s">
        <v>1461</v>
      </c>
      <c r="E7176" s="31" t="s">
        <v>17</v>
      </c>
      <c r="F7176" s="31" t="s">
        <v>1741</v>
      </c>
      <c r="G7176" s="24">
        <f>IF(ISERROR(VLOOKUP(A7176,'2011 County-Level Acres Tilled'!$A$2:$F$3069,6,FALSE)),0,VLOOKUP(A7176,'2011 County-Level Acres Tilled'!$A$2:$F$3069,6,FALSE))</f>
        <v>133590.8388012292</v>
      </c>
      <c r="H7176" s="32" t="s">
        <v>5474</v>
      </c>
      <c r="I7176" s="9" t="s">
        <v>5411</v>
      </c>
      <c r="J7176" s="36">
        <f>IF(ISERROR(VLOOKUP(A7176&amp;I7176,'County-level Emissions Factors'!$E$2:$F$12273,2,FALSE)),0,VLOOKUP(A7176&amp;I7176,'County-level Emissions Factors'!$E$2:$F$12273,2,FALSE))</f>
        <v>10.717894037381299</v>
      </c>
      <c r="K7176" s="19" t="s">
        <v>5473</v>
      </c>
      <c r="L7176" s="19" t="s">
        <v>5474</v>
      </c>
      <c r="M7176" s="38">
        <f t="shared" si="114"/>
        <v>715.90622731823032</v>
      </c>
      <c r="N7176" s="9" t="s">
        <v>5475</v>
      </c>
    </row>
    <row r="7177" spans="1:14">
      <c r="A7177" s="31" t="s">
        <v>1742</v>
      </c>
      <c r="B7177" s="31" t="s">
        <v>1740</v>
      </c>
      <c r="C7177" s="31" t="s">
        <v>20</v>
      </c>
      <c r="D7177" s="31" t="s">
        <v>1743</v>
      </c>
      <c r="E7177" s="31" t="s">
        <v>17</v>
      </c>
      <c r="F7177" s="31" t="s">
        <v>1741</v>
      </c>
      <c r="G7177" s="24">
        <f>IF(ISERROR(VLOOKUP(A7177,'2011 County-Level Acres Tilled'!$A$2:$F$3069,6,FALSE)),0,VLOOKUP(A7177,'2011 County-Level Acres Tilled'!$A$2:$F$3069,6,FALSE))</f>
        <v>184228.20139002946</v>
      </c>
      <c r="H7177" s="32" t="s">
        <v>5474</v>
      </c>
      <c r="I7177" s="9" t="s">
        <v>5411</v>
      </c>
      <c r="J7177" s="36">
        <f>IF(ISERROR(VLOOKUP(A7177&amp;I7177,'County-level Emissions Factors'!$E$2:$F$12273,2,FALSE)),0,VLOOKUP(A7177&amp;I7177,'County-level Emissions Factors'!$E$2:$F$12273,2,FALSE))</f>
        <v>8.8563804034582141</v>
      </c>
      <c r="K7177" s="19" t="s">
        <v>5473</v>
      </c>
      <c r="L7177" s="19" t="s">
        <v>5474</v>
      </c>
      <c r="M7177" s="38">
        <f t="shared" ref="M7177:M7240" si="115">G7177*J7177/2000</f>
        <v>815.79751627750511</v>
      </c>
      <c r="N7177" s="9" t="s">
        <v>5475</v>
      </c>
    </row>
    <row r="7178" spans="1:14">
      <c r="A7178" s="31" t="s">
        <v>1744</v>
      </c>
      <c r="B7178" s="31" t="s">
        <v>1740</v>
      </c>
      <c r="C7178" s="31" t="s">
        <v>23</v>
      </c>
      <c r="D7178" s="31" t="s">
        <v>1745</v>
      </c>
      <c r="E7178" s="31" t="s">
        <v>17</v>
      </c>
      <c r="F7178" s="31" t="s">
        <v>1741</v>
      </c>
      <c r="G7178" s="24">
        <f>IF(ISERROR(VLOOKUP(A7178,'2011 County-Level Acres Tilled'!$A$2:$F$3069,6,FALSE)),0,VLOOKUP(A7178,'2011 County-Level Acres Tilled'!$A$2:$F$3069,6,FALSE))</f>
        <v>139780.51803529274</v>
      </c>
      <c r="H7178" s="32" t="s">
        <v>5474</v>
      </c>
      <c r="I7178" s="9" t="s">
        <v>5411</v>
      </c>
      <c r="J7178" s="36">
        <f>IF(ISERROR(VLOOKUP(A7178&amp;I7178,'County-level Emissions Factors'!$E$2:$F$12273,2,FALSE)),0,VLOOKUP(A7178&amp;I7178,'County-level Emissions Factors'!$E$2:$F$12273,2,FALSE))</f>
        <v>4.2259616150354393</v>
      </c>
      <c r="K7178" s="19" t="s">
        <v>5473</v>
      </c>
      <c r="L7178" s="19" t="s">
        <v>5474</v>
      </c>
      <c r="M7178" s="38">
        <f t="shared" si="115"/>
        <v>295.353551873458</v>
      </c>
      <c r="N7178" s="9" t="s">
        <v>5475</v>
      </c>
    </row>
    <row r="7179" spans="1:14">
      <c r="A7179" s="31" t="s">
        <v>1746</v>
      </c>
      <c r="B7179" s="31" t="s">
        <v>1740</v>
      </c>
      <c r="C7179" s="31" t="s">
        <v>26</v>
      </c>
      <c r="D7179" s="31" t="s">
        <v>1747</v>
      </c>
      <c r="E7179" s="31" t="s">
        <v>17</v>
      </c>
      <c r="F7179" s="31" t="s">
        <v>1741</v>
      </c>
      <c r="G7179" s="24">
        <f>IF(ISERROR(VLOOKUP(A7179,'2011 County-Level Acres Tilled'!$A$2:$F$3069,6,FALSE)),0,VLOOKUP(A7179,'2011 County-Level Acres Tilled'!$A$2:$F$3069,6,FALSE))</f>
        <v>181944.59094114936</v>
      </c>
      <c r="H7179" s="32" t="s">
        <v>5474</v>
      </c>
      <c r="I7179" s="9" t="s">
        <v>5411</v>
      </c>
      <c r="J7179" s="36">
        <f>IF(ISERROR(VLOOKUP(A7179&amp;I7179,'County-level Emissions Factors'!$E$2:$F$12273,2,FALSE)),0,VLOOKUP(A7179&amp;I7179,'County-level Emissions Factors'!$E$2:$F$12273,2,FALSE))</f>
        <v>5.9984215885947059</v>
      </c>
      <c r="K7179" s="19" t="s">
        <v>5473</v>
      </c>
      <c r="L7179" s="19" t="s">
        <v>5474</v>
      </c>
      <c r="M7179" s="38">
        <f t="shared" si="115"/>
        <v>545.69018111471155</v>
      </c>
      <c r="N7179" s="9" t="s">
        <v>5475</v>
      </c>
    </row>
    <row r="7180" spans="1:14">
      <c r="A7180" s="31" t="s">
        <v>1748</v>
      </c>
      <c r="B7180" s="31" t="s">
        <v>1740</v>
      </c>
      <c r="C7180" s="31" t="s">
        <v>29</v>
      </c>
      <c r="D7180" s="31" t="s">
        <v>1749</v>
      </c>
      <c r="E7180" s="31" t="s">
        <v>17</v>
      </c>
      <c r="F7180" s="31" t="s">
        <v>1741</v>
      </c>
      <c r="G7180" s="24">
        <f>IF(ISERROR(VLOOKUP(A7180,'2011 County-Level Acres Tilled'!$A$2:$F$3069,6,FALSE)),0,VLOOKUP(A7180,'2011 County-Level Acres Tilled'!$A$2:$F$3069,6,FALSE))</f>
        <v>351071.78438874695</v>
      </c>
      <c r="H7180" s="32" t="s">
        <v>5474</v>
      </c>
      <c r="I7180" s="9" t="s">
        <v>5411</v>
      </c>
      <c r="J7180" s="36">
        <f>IF(ISERROR(VLOOKUP(A7180&amp;I7180,'County-level Emissions Factors'!$E$2:$F$12273,2,FALSE)),0,VLOOKUP(A7180&amp;I7180,'County-level Emissions Factors'!$E$2:$F$12273,2,FALSE))</f>
        <v>3.7916748094586672</v>
      </c>
      <c r="K7180" s="19" t="s">
        <v>5473</v>
      </c>
      <c r="L7180" s="19" t="s">
        <v>5474</v>
      </c>
      <c r="M7180" s="38">
        <f t="shared" si="115"/>
        <v>665.5750205892582</v>
      </c>
      <c r="N7180" s="9" t="s">
        <v>5475</v>
      </c>
    </row>
    <row r="7181" spans="1:14">
      <c r="A7181" s="31" t="s">
        <v>1750</v>
      </c>
      <c r="B7181" s="31" t="s">
        <v>1740</v>
      </c>
      <c r="C7181" s="31" t="s">
        <v>32</v>
      </c>
      <c r="D7181" s="31" t="s">
        <v>1751</v>
      </c>
      <c r="E7181" s="31" t="s">
        <v>17</v>
      </c>
      <c r="F7181" s="31" t="s">
        <v>1741</v>
      </c>
      <c r="G7181" s="24">
        <f>IF(ISERROR(VLOOKUP(A7181,'2011 County-Level Acres Tilled'!$A$2:$F$3069,6,FALSE)),0,VLOOKUP(A7181,'2011 County-Level Acres Tilled'!$A$2:$F$3069,6,FALSE))</f>
        <v>110264.44990147722</v>
      </c>
      <c r="H7181" s="32" t="s">
        <v>5474</v>
      </c>
      <c r="I7181" s="9" t="s">
        <v>5411</v>
      </c>
      <c r="J7181" s="36">
        <f>IF(ISERROR(VLOOKUP(A7181&amp;I7181,'County-level Emissions Factors'!$E$2:$F$12273,2,FALSE)),0,VLOOKUP(A7181&amp;I7181,'County-level Emissions Factors'!$E$2:$F$12273,2,FALSE))</f>
        <v>10.896235078053261</v>
      </c>
      <c r="K7181" s="19" t="s">
        <v>5473</v>
      </c>
      <c r="L7181" s="19" t="s">
        <v>5474</v>
      </c>
      <c r="M7181" s="38">
        <f t="shared" si="115"/>
        <v>600.73368343936113</v>
      </c>
      <c r="N7181" s="9" t="s">
        <v>5475</v>
      </c>
    </row>
    <row r="7182" spans="1:14">
      <c r="A7182" s="31" t="s">
        <v>1752</v>
      </c>
      <c r="B7182" s="31" t="s">
        <v>1740</v>
      </c>
      <c r="C7182" s="31" t="s">
        <v>35</v>
      </c>
      <c r="D7182" s="31" t="s">
        <v>1307</v>
      </c>
      <c r="E7182" s="31" t="s">
        <v>17</v>
      </c>
      <c r="F7182" s="31" t="s">
        <v>1741</v>
      </c>
      <c r="G7182" s="24">
        <f>IF(ISERROR(VLOOKUP(A7182,'2011 County-Level Acres Tilled'!$A$2:$F$3069,6,FALSE)),0,VLOOKUP(A7182,'2011 County-Level Acres Tilled'!$A$2:$F$3069,6,FALSE))</f>
        <v>262020.44043800893</v>
      </c>
      <c r="H7182" s="32" t="s">
        <v>5474</v>
      </c>
      <c r="I7182" s="9" t="s">
        <v>5411</v>
      </c>
      <c r="J7182" s="36">
        <f>IF(ISERROR(VLOOKUP(A7182&amp;I7182,'County-level Emissions Factors'!$E$2:$F$12273,2,FALSE)),0,VLOOKUP(A7182&amp;I7182,'County-level Emissions Factors'!$E$2:$F$12273,2,FALSE))</f>
        <v>3.72023346303502</v>
      </c>
      <c r="K7182" s="19" t="s">
        <v>5473</v>
      </c>
      <c r="L7182" s="19" t="s">
        <v>5474</v>
      </c>
      <c r="M7182" s="38">
        <f t="shared" si="115"/>
        <v>487.38860525832757</v>
      </c>
      <c r="N7182" s="9" t="s">
        <v>5475</v>
      </c>
    </row>
    <row r="7183" spans="1:14">
      <c r="A7183" s="31" t="s">
        <v>1753</v>
      </c>
      <c r="B7183" s="31" t="s">
        <v>1740</v>
      </c>
      <c r="C7183" s="31" t="s">
        <v>38</v>
      </c>
      <c r="D7183" s="31" t="s">
        <v>36</v>
      </c>
      <c r="E7183" s="31" t="s">
        <v>17</v>
      </c>
      <c r="F7183" s="31" t="s">
        <v>1741</v>
      </c>
      <c r="G7183" s="24">
        <f>IF(ISERROR(VLOOKUP(A7183,'2011 County-Level Acres Tilled'!$A$2:$F$3069,6,FALSE)),0,VLOOKUP(A7183,'2011 County-Level Acres Tilled'!$A$2:$F$3069,6,FALSE))</f>
        <v>85965.307692307557</v>
      </c>
      <c r="H7183" s="32" t="s">
        <v>5474</v>
      </c>
      <c r="I7183" s="9" t="s">
        <v>5411</v>
      </c>
      <c r="J7183" s="36">
        <f>IF(ISERROR(VLOOKUP(A7183&amp;I7183,'County-level Emissions Factors'!$E$2:$F$12273,2,FALSE)),0,VLOOKUP(A7183&amp;I7183,'County-level Emissions Factors'!$E$2:$F$12273,2,FALSE))</f>
        <v>7.6925688710548652</v>
      </c>
      <c r="K7183" s="19" t="s">
        <v>5473</v>
      </c>
      <c r="L7183" s="19" t="s">
        <v>5474</v>
      </c>
      <c r="M7183" s="38">
        <f t="shared" si="115"/>
        <v>330.64702497224926</v>
      </c>
      <c r="N7183" s="9" t="s">
        <v>5475</v>
      </c>
    </row>
    <row r="7184" spans="1:14">
      <c r="A7184" s="31" t="s">
        <v>1754</v>
      </c>
      <c r="B7184" s="31" t="s">
        <v>1740</v>
      </c>
      <c r="C7184" s="31" t="s">
        <v>41</v>
      </c>
      <c r="D7184" s="31" t="s">
        <v>1755</v>
      </c>
      <c r="E7184" s="31" t="s">
        <v>17</v>
      </c>
      <c r="F7184" s="31" t="s">
        <v>1741</v>
      </c>
      <c r="G7184" s="24">
        <f>IF(ISERROR(VLOOKUP(A7184,'2011 County-Level Acres Tilled'!$A$2:$F$3069,6,FALSE)),0,VLOOKUP(A7184,'2011 County-Level Acres Tilled'!$A$2:$F$3069,6,FALSE))</f>
        <v>58140.031869730432</v>
      </c>
      <c r="H7184" s="32" t="s">
        <v>5474</v>
      </c>
      <c r="I7184" s="9" t="s">
        <v>5411</v>
      </c>
      <c r="J7184" s="36">
        <f>IF(ISERROR(VLOOKUP(A7184&amp;I7184,'County-level Emissions Factors'!$E$2:$F$12273,2,FALSE)),0,VLOOKUP(A7184&amp;I7184,'County-level Emissions Factors'!$E$2:$F$12273,2,FALSE))</f>
        <v>6.6279276823839375</v>
      </c>
      <c r="K7184" s="19" t="s">
        <v>5473</v>
      </c>
      <c r="L7184" s="19" t="s">
        <v>5474</v>
      </c>
      <c r="M7184" s="38">
        <f t="shared" si="115"/>
        <v>192.67396334203534</v>
      </c>
      <c r="N7184" s="9" t="s">
        <v>5475</v>
      </c>
    </row>
    <row r="7185" spans="1:14">
      <c r="A7185" s="31" t="s">
        <v>1756</v>
      </c>
      <c r="B7185" s="31" t="s">
        <v>1740</v>
      </c>
      <c r="C7185" s="31" t="s">
        <v>44</v>
      </c>
      <c r="D7185" s="31" t="s">
        <v>1757</v>
      </c>
      <c r="E7185" s="31" t="s">
        <v>17</v>
      </c>
      <c r="F7185" s="31" t="s">
        <v>1741</v>
      </c>
      <c r="G7185" s="24">
        <f>IF(ISERROR(VLOOKUP(A7185,'2011 County-Level Acres Tilled'!$A$2:$F$3069,6,FALSE)),0,VLOOKUP(A7185,'2011 County-Level Acres Tilled'!$A$2:$F$3069,6,FALSE))</f>
        <v>15379.827067722854</v>
      </c>
      <c r="H7185" s="32" t="s">
        <v>5474</v>
      </c>
      <c r="I7185" s="9" t="s">
        <v>5411</v>
      </c>
      <c r="J7185" s="36">
        <f>IF(ISERROR(VLOOKUP(A7185&amp;I7185,'County-level Emissions Factors'!$E$2:$F$12273,2,FALSE)),0,VLOOKUP(A7185&amp;I7185,'County-level Emissions Factors'!$E$2:$F$12273,2,FALSE))</f>
        <v>8.7596503026227293</v>
      </c>
      <c r="K7185" s="19" t="s">
        <v>5473</v>
      </c>
      <c r="L7185" s="19" t="s">
        <v>5474</v>
      </c>
      <c r="M7185" s="38">
        <f t="shared" si="115"/>
        <v>67.360953414031869</v>
      </c>
      <c r="N7185" s="9" t="s">
        <v>5475</v>
      </c>
    </row>
    <row r="7186" spans="1:14">
      <c r="A7186" s="31" t="s">
        <v>1758</v>
      </c>
      <c r="B7186" s="31" t="s">
        <v>1740</v>
      </c>
      <c r="C7186" s="31" t="s">
        <v>47</v>
      </c>
      <c r="D7186" s="31" t="s">
        <v>45</v>
      </c>
      <c r="E7186" s="31" t="s">
        <v>17</v>
      </c>
      <c r="F7186" s="31" t="s">
        <v>1741</v>
      </c>
      <c r="G7186" s="24">
        <f>IF(ISERROR(VLOOKUP(A7186,'2011 County-Level Acres Tilled'!$A$2:$F$3069,6,FALSE)),0,VLOOKUP(A7186,'2011 County-Level Acres Tilled'!$A$2:$F$3069,6,FALSE))</f>
        <v>272964.16064995562</v>
      </c>
      <c r="H7186" s="32" t="s">
        <v>5474</v>
      </c>
      <c r="I7186" s="9" t="s">
        <v>5411</v>
      </c>
      <c r="J7186" s="36">
        <f>IF(ISERROR(VLOOKUP(A7186&amp;I7186,'County-level Emissions Factors'!$E$2:$F$12273,2,FALSE)),0,VLOOKUP(A7186&amp;I7186,'County-level Emissions Factors'!$E$2:$F$12273,2,FALSE))</f>
        <v>9.5469833656883996</v>
      </c>
      <c r="K7186" s="19" t="s">
        <v>5473</v>
      </c>
      <c r="L7186" s="19" t="s">
        <v>5474</v>
      </c>
      <c r="M7186" s="38">
        <f t="shared" si="115"/>
        <v>1302.9921505771113</v>
      </c>
      <c r="N7186" s="9" t="s">
        <v>5475</v>
      </c>
    </row>
    <row r="7187" spans="1:14">
      <c r="A7187" s="31" t="s">
        <v>1759</v>
      </c>
      <c r="B7187" s="31" t="s">
        <v>1740</v>
      </c>
      <c r="C7187" s="31" t="s">
        <v>50</v>
      </c>
      <c r="D7187" s="31" t="s">
        <v>606</v>
      </c>
      <c r="E7187" s="31" t="s">
        <v>17</v>
      </c>
      <c r="F7187" s="31" t="s">
        <v>1741</v>
      </c>
      <c r="G7187" s="24">
        <f>IF(ISERROR(VLOOKUP(A7187,'2011 County-Level Acres Tilled'!$A$2:$F$3069,6,FALSE)),0,VLOOKUP(A7187,'2011 County-Level Acres Tilled'!$A$2:$F$3069,6,FALSE))</f>
        <v>318200.74011622102</v>
      </c>
      <c r="H7187" s="32" t="s">
        <v>5474</v>
      </c>
      <c r="I7187" s="9" t="s">
        <v>5411</v>
      </c>
      <c r="J7187" s="36">
        <f>IF(ISERROR(VLOOKUP(A7187&amp;I7187,'County-level Emissions Factors'!$E$2:$F$12273,2,FALSE)),0,VLOOKUP(A7187&amp;I7187,'County-level Emissions Factors'!$E$2:$F$12273,2,FALSE))</f>
        <v>6.7481240493744847</v>
      </c>
      <c r="K7187" s="19" t="s">
        <v>5473</v>
      </c>
      <c r="L7187" s="19" t="s">
        <v>5474</v>
      </c>
      <c r="M7187" s="38">
        <f t="shared" si="115"/>
        <v>1073.6290334535158</v>
      </c>
      <c r="N7187" s="9" t="s">
        <v>5475</v>
      </c>
    </row>
    <row r="7188" spans="1:14">
      <c r="A7188" s="31" t="s">
        <v>1760</v>
      </c>
      <c r="B7188" s="31" t="s">
        <v>1740</v>
      </c>
      <c r="C7188" s="31" t="s">
        <v>53</v>
      </c>
      <c r="D7188" s="31" t="s">
        <v>346</v>
      </c>
      <c r="E7188" s="31" t="s">
        <v>17</v>
      </c>
      <c r="F7188" s="31" t="s">
        <v>1741</v>
      </c>
      <c r="G7188" s="24">
        <f>IF(ISERROR(VLOOKUP(A7188,'2011 County-Level Acres Tilled'!$A$2:$F$3069,6,FALSE)),0,VLOOKUP(A7188,'2011 County-Level Acres Tilled'!$A$2:$F$3069,6,FALSE))</f>
        <v>157327.02006199452</v>
      </c>
      <c r="H7188" s="32" t="s">
        <v>5474</v>
      </c>
      <c r="I7188" s="9" t="s">
        <v>5411</v>
      </c>
      <c r="J7188" s="36">
        <f>IF(ISERROR(VLOOKUP(A7188&amp;I7188,'County-level Emissions Factors'!$E$2:$F$12273,2,FALSE)),0,VLOOKUP(A7188&amp;I7188,'County-level Emissions Factors'!$E$2:$F$12273,2,FALSE))</f>
        <v>4.2093782646330187</v>
      </c>
      <c r="K7188" s="19" t="s">
        <v>5473</v>
      </c>
      <c r="L7188" s="19" t="s">
        <v>5474</v>
      </c>
      <c r="M7188" s="38">
        <f t="shared" si="115"/>
        <v>331.12446934422127</v>
      </c>
      <c r="N7188" s="9" t="s">
        <v>5475</v>
      </c>
    </row>
    <row r="7189" spans="1:14">
      <c r="A7189" s="31" t="s">
        <v>1761</v>
      </c>
      <c r="B7189" s="31" t="s">
        <v>1740</v>
      </c>
      <c r="C7189" s="31" t="s">
        <v>56</v>
      </c>
      <c r="D7189" s="31" t="s">
        <v>57</v>
      </c>
      <c r="E7189" s="31" t="s">
        <v>17</v>
      </c>
      <c r="F7189" s="31" t="s">
        <v>1741</v>
      </c>
      <c r="G7189" s="24">
        <f>IF(ISERROR(VLOOKUP(A7189,'2011 County-Level Acres Tilled'!$A$2:$F$3069,6,FALSE)),0,VLOOKUP(A7189,'2011 County-Level Acres Tilled'!$A$2:$F$3069,6,FALSE))</f>
        <v>175658.44767387849</v>
      </c>
      <c r="H7189" s="32" t="s">
        <v>5474</v>
      </c>
      <c r="I7189" s="9" t="s">
        <v>5411</v>
      </c>
      <c r="J7189" s="36">
        <f>IF(ISERROR(VLOOKUP(A7189&amp;I7189,'County-level Emissions Factors'!$E$2:$F$12273,2,FALSE)),0,VLOOKUP(A7189&amp;I7189,'County-level Emissions Factors'!$E$2:$F$12273,2,FALSE))</f>
        <v>6.2472083431139129</v>
      </c>
      <c r="K7189" s="19" t="s">
        <v>5473</v>
      </c>
      <c r="L7189" s="19" t="s">
        <v>5474</v>
      </c>
      <c r="M7189" s="38">
        <f t="shared" si="115"/>
        <v>548.68745992334618</v>
      </c>
      <c r="N7189" s="9" t="s">
        <v>5475</v>
      </c>
    </row>
    <row r="7190" spans="1:14">
      <c r="A7190" s="31" t="s">
        <v>1762</v>
      </c>
      <c r="B7190" s="31" t="s">
        <v>1740</v>
      </c>
      <c r="C7190" s="31" t="s">
        <v>59</v>
      </c>
      <c r="D7190" s="31" t="s">
        <v>1763</v>
      </c>
      <c r="E7190" s="31" t="s">
        <v>17</v>
      </c>
      <c r="F7190" s="31" t="s">
        <v>1741</v>
      </c>
      <c r="G7190" s="24">
        <f>IF(ISERROR(VLOOKUP(A7190,'2011 County-Level Acres Tilled'!$A$2:$F$3069,6,FALSE)),0,VLOOKUP(A7190,'2011 County-Level Acres Tilled'!$A$2:$F$3069,6,FALSE))</f>
        <v>170640.93562402434</v>
      </c>
      <c r="H7190" s="32" t="s">
        <v>5474</v>
      </c>
      <c r="I7190" s="9" t="s">
        <v>5411</v>
      </c>
      <c r="J7190" s="36">
        <f>IF(ISERROR(VLOOKUP(A7190&amp;I7190,'County-level Emissions Factors'!$E$2:$F$12273,2,FALSE)),0,VLOOKUP(A7190&amp;I7190,'County-level Emissions Factors'!$E$2:$F$12273,2,FALSE))</f>
        <v>9.6364906443132661</v>
      </c>
      <c r="K7190" s="19" t="s">
        <v>5473</v>
      </c>
      <c r="L7190" s="19" t="s">
        <v>5474</v>
      </c>
      <c r="M7190" s="38">
        <f t="shared" si="115"/>
        <v>822.18988983888642</v>
      </c>
      <c r="N7190" s="9" t="s">
        <v>5475</v>
      </c>
    </row>
    <row r="7191" spans="1:14">
      <c r="A7191" s="31" t="s">
        <v>1764</v>
      </c>
      <c r="B7191" s="31" t="s">
        <v>1740</v>
      </c>
      <c r="C7191" s="31" t="s">
        <v>62</v>
      </c>
      <c r="D7191" s="31" t="s">
        <v>1765</v>
      </c>
      <c r="E7191" s="31" t="s">
        <v>17</v>
      </c>
      <c r="F7191" s="31" t="s">
        <v>1741</v>
      </c>
      <c r="G7191" s="24">
        <f>IF(ISERROR(VLOOKUP(A7191,'2011 County-Level Acres Tilled'!$A$2:$F$3069,6,FALSE)),0,VLOOKUP(A7191,'2011 County-Level Acres Tilled'!$A$2:$F$3069,6,FALSE))</f>
        <v>142974.16174734331</v>
      </c>
      <c r="H7191" s="32" t="s">
        <v>5474</v>
      </c>
      <c r="I7191" s="9" t="s">
        <v>5411</v>
      </c>
      <c r="J7191" s="36">
        <f>IF(ISERROR(VLOOKUP(A7191&amp;I7191,'County-level Emissions Factors'!$E$2:$F$12273,2,FALSE)),0,VLOOKUP(A7191&amp;I7191,'County-level Emissions Factors'!$E$2:$F$12273,2,FALSE))</f>
        <v>7.9830081719796802</v>
      </c>
      <c r="K7191" s="19" t="s">
        <v>5473</v>
      </c>
      <c r="L7191" s="19" t="s">
        <v>5474</v>
      </c>
      <c r="M7191" s="38">
        <f t="shared" si="115"/>
        <v>570.68195080549322</v>
      </c>
      <c r="N7191" s="9" t="s">
        <v>5475</v>
      </c>
    </row>
    <row r="7192" spans="1:14">
      <c r="A7192" s="31" t="s">
        <v>1766</v>
      </c>
      <c r="B7192" s="31" t="s">
        <v>1740</v>
      </c>
      <c r="C7192" s="31" t="s">
        <v>65</v>
      </c>
      <c r="D7192" s="31" t="s">
        <v>1767</v>
      </c>
      <c r="E7192" s="31" t="s">
        <v>17</v>
      </c>
      <c r="F7192" s="31" t="s">
        <v>1741</v>
      </c>
      <c r="G7192" s="24">
        <f>IF(ISERROR(VLOOKUP(A7192,'2011 County-Level Acres Tilled'!$A$2:$F$3069,6,FALSE)),0,VLOOKUP(A7192,'2011 County-Level Acres Tilled'!$A$2:$F$3069,6,FALSE))</f>
        <v>105590.29227011326</v>
      </c>
      <c r="H7192" s="32" t="s">
        <v>5474</v>
      </c>
      <c r="I7192" s="9" t="s">
        <v>5411</v>
      </c>
      <c r="J7192" s="36">
        <f>IF(ISERROR(VLOOKUP(A7192&amp;I7192,'County-level Emissions Factors'!$E$2:$F$12273,2,FALSE)),0,VLOOKUP(A7192&amp;I7192,'County-level Emissions Factors'!$E$2:$F$12273,2,FALSE))</f>
        <v>4.7372606647361364</v>
      </c>
      <c r="K7192" s="19" t="s">
        <v>5473</v>
      </c>
      <c r="L7192" s="19" t="s">
        <v>5474</v>
      </c>
      <c r="M7192" s="38">
        <f t="shared" si="115"/>
        <v>250.10436907459984</v>
      </c>
      <c r="N7192" s="9" t="s">
        <v>5475</v>
      </c>
    </row>
    <row r="7193" spans="1:14">
      <c r="A7193" s="31" t="s">
        <v>1768</v>
      </c>
      <c r="B7193" s="31" t="s">
        <v>1740</v>
      </c>
      <c r="C7193" s="31" t="s">
        <v>68</v>
      </c>
      <c r="D7193" s="31" t="s">
        <v>1769</v>
      </c>
      <c r="E7193" s="31" t="s">
        <v>17</v>
      </c>
      <c r="F7193" s="31" t="s">
        <v>1741</v>
      </c>
      <c r="G7193" s="24">
        <f>IF(ISERROR(VLOOKUP(A7193,'2011 County-Level Acres Tilled'!$A$2:$F$3069,6,FALSE)),0,VLOOKUP(A7193,'2011 County-Level Acres Tilled'!$A$2:$F$3069,6,FALSE))</f>
        <v>196728.27345828139</v>
      </c>
      <c r="H7193" s="32" t="s">
        <v>5474</v>
      </c>
      <c r="I7193" s="9" t="s">
        <v>5411</v>
      </c>
      <c r="J7193" s="36">
        <f>IF(ISERROR(VLOOKUP(A7193&amp;I7193,'County-level Emissions Factors'!$E$2:$F$12273,2,FALSE)),0,VLOOKUP(A7193&amp;I7193,'County-level Emissions Factors'!$E$2:$F$12273,2,FALSE))</f>
        <v>5.9721284912914916</v>
      </c>
      <c r="K7193" s="19" t="s">
        <v>5473</v>
      </c>
      <c r="L7193" s="19" t="s">
        <v>5474</v>
      </c>
      <c r="M7193" s="38">
        <f t="shared" si="115"/>
        <v>587.44326348139305</v>
      </c>
      <c r="N7193" s="9" t="s">
        <v>5475</v>
      </c>
    </row>
    <row r="7194" spans="1:14">
      <c r="A7194" s="31" t="s">
        <v>1770</v>
      </c>
      <c r="B7194" s="31" t="s">
        <v>1740</v>
      </c>
      <c r="C7194" s="31" t="s">
        <v>71</v>
      </c>
      <c r="D7194" s="31" t="s">
        <v>358</v>
      </c>
      <c r="E7194" s="31" t="s">
        <v>17</v>
      </c>
      <c r="F7194" s="31" t="s">
        <v>1741</v>
      </c>
      <c r="G7194" s="24">
        <f>IF(ISERROR(VLOOKUP(A7194,'2011 County-Level Acres Tilled'!$A$2:$F$3069,6,FALSE)),0,VLOOKUP(A7194,'2011 County-Level Acres Tilled'!$A$2:$F$3069,6,FALSE))</f>
        <v>225722.26207568351</v>
      </c>
      <c r="H7194" s="32" t="s">
        <v>5474</v>
      </c>
      <c r="I7194" s="9" t="s">
        <v>5411</v>
      </c>
      <c r="J7194" s="36">
        <f>IF(ISERROR(VLOOKUP(A7194&amp;I7194,'County-level Emissions Factors'!$E$2:$F$12273,2,FALSE)),0,VLOOKUP(A7194&amp;I7194,'County-level Emissions Factors'!$E$2:$F$12273,2,FALSE))</f>
        <v>8.6135928411633138</v>
      </c>
      <c r="K7194" s="19" t="s">
        <v>5473</v>
      </c>
      <c r="L7194" s="19" t="s">
        <v>5474</v>
      </c>
      <c r="M7194" s="38">
        <f t="shared" si="115"/>
        <v>972.13983035314845</v>
      </c>
      <c r="N7194" s="9" t="s">
        <v>5475</v>
      </c>
    </row>
    <row r="7195" spans="1:14">
      <c r="A7195" s="31" t="s">
        <v>1771</v>
      </c>
      <c r="B7195" s="31" t="s">
        <v>1740</v>
      </c>
      <c r="C7195" s="31" t="s">
        <v>74</v>
      </c>
      <c r="D7195" s="31" t="s">
        <v>932</v>
      </c>
      <c r="E7195" s="31" t="s">
        <v>17</v>
      </c>
      <c r="F7195" s="31" t="s">
        <v>1741</v>
      </c>
      <c r="G7195" s="24">
        <f>IF(ISERROR(VLOOKUP(A7195,'2011 County-Level Acres Tilled'!$A$2:$F$3069,6,FALSE)),0,VLOOKUP(A7195,'2011 County-Level Acres Tilled'!$A$2:$F$3069,6,FALSE))</f>
        <v>178322.39955215872</v>
      </c>
      <c r="H7195" s="32" t="s">
        <v>5474</v>
      </c>
      <c r="I7195" s="9" t="s">
        <v>5411</v>
      </c>
      <c r="J7195" s="36">
        <f>IF(ISERROR(VLOOKUP(A7195&amp;I7195,'County-level Emissions Factors'!$E$2:$F$12273,2,FALSE)),0,VLOOKUP(A7195&amp;I7195,'County-level Emissions Factors'!$E$2:$F$12273,2,FALSE))</f>
        <v>7.9873303951400683</v>
      </c>
      <c r="K7195" s="19" t="s">
        <v>5473</v>
      </c>
      <c r="L7195" s="19" t="s">
        <v>5474</v>
      </c>
      <c r="M7195" s="38">
        <f t="shared" si="115"/>
        <v>712.15996103863449</v>
      </c>
      <c r="N7195" s="9" t="s">
        <v>5475</v>
      </c>
    </row>
    <row r="7196" spans="1:14">
      <c r="A7196" s="31" t="s">
        <v>1772</v>
      </c>
      <c r="B7196" s="31" t="s">
        <v>1740</v>
      </c>
      <c r="C7196" s="31" t="s">
        <v>77</v>
      </c>
      <c r="D7196" s="31" t="s">
        <v>1638</v>
      </c>
      <c r="E7196" s="31" t="s">
        <v>17</v>
      </c>
      <c r="F7196" s="31" t="s">
        <v>1741</v>
      </c>
      <c r="G7196" s="24">
        <f>IF(ISERROR(VLOOKUP(A7196,'2011 County-Level Acres Tilled'!$A$2:$F$3069,6,FALSE)),0,VLOOKUP(A7196,'2011 County-Level Acres Tilled'!$A$2:$F$3069,6,FALSE))</f>
        <v>267678.41204590414</v>
      </c>
      <c r="H7196" s="32" t="s">
        <v>5474</v>
      </c>
      <c r="I7196" s="9" t="s">
        <v>5411</v>
      </c>
      <c r="J7196" s="36">
        <f>IF(ISERROR(VLOOKUP(A7196&amp;I7196,'County-level Emissions Factors'!$E$2:$F$12273,2,FALSE)),0,VLOOKUP(A7196&amp;I7196,'County-level Emissions Factors'!$E$2:$F$12273,2,FALSE))</f>
        <v>6.7906861413043478</v>
      </c>
      <c r="K7196" s="19" t="s">
        <v>5473</v>
      </c>
      <c r="L7196" s="19" t="s">
        <v>5474</v>
      </c>
      <c r="M7196" s="38">
        <f t="shared" si="115"/>
        <v>908.86004150323799</v>
      </c>
      <c r="N7196" s="9" t="s">
        <v>5475</v>
      </c>
    </row>
    <row r="7197" spans="1:14">
      <c r="A7197" s="31" t="s">
        <v>1773</v>
      </c>
      <c r="B7197" s="31" t="s">
        <v>1740</v>
      </c>
      <c r="C7197" s="31" t="s">
        <v>80</v>
      </c>
      <c r="D7197" s="31" t="s">
        <v>1774</v>
      </c>
      <c r="E7197" s="31" t="s">
        <v>17</v>
      </c>
      <c r="F7197" s="31" t="s">
        <v>1741</v>
      </c>
      <c r="G7197" s="24">
        <f>IF(ISERROR(VLOOKUP(A7197,'2011 County-Level Acres Tilled'!$A$2:$F$3069,6,FALSE)),0,VLOOKUP(A7197,'2011 County-Level Acres Tilled'!$A$2:$F$3069,6,FALSE))</f>
        <v>190266.11772293053</v>
      </c>
      <c r="H7197" s="32" t="s">
        <v>5474</v>
      </c>
      <c r="I7197" s="9" t="s">
        <v>5411</v>
      </c>
      <c r="J7197" s="36">
        <f>IF(ISERROR(VLOOKUP(A7197&amp;I7197,'County-level Emissions Factors'!$E$2:$F$12273,2,FALSE)),0,VLOOKUP(A7197&amp;I7197,'County-level Emissions Factors'!$E$2:$F$12273,2,FALSE))</f>
        <v>3.2822704097007094</v>
      </c>
      <c r="K7197" s="19" t="s">
        <v>5473</v>
      </c>
      <c r="L7197" s="19" t="s">
        <v>5474</v>
      </c>
      <c r="M7197" s="38">
        <f t="shared" si="115"/>
        <v>312.25242408530335</v>
      </c>
      <c r="N7197" s="9" t="s">
        <v>5475</v>
      </c>
    </row>
    <row r="7198" spans="1:14">
      <c r="A7198" s="31" t="s">
        <v>1775</v>
      </c>
      <c r="B7198" s="31" t="s">
        <v>1740</v>
      </c>
      <c r="C7198" s="31" t="s">
        <v>83</v>
      </c>
      <c r="D7198" s="31" t="s">
        <v>624</v>
      </c>
      <c r="E7198" s="31" t="s">
        <v>17</v>
      </c>
      <c r="F7198" s="31" t="s">
        <v>1741</v>
      </c>
      <c r="G7198" s="24">
        <f>IF(ISERROR(VLOOKUP(A7198,'2011 County-Level Acres Tilled'!$A$2:$F$3069,6,FALSE)),0,VLOOKUP(A7198,'2011 County-Level Acres Tilled'!$A$2:$F$3069,6,FALSE))</f>
        <v>88732.421587605277</v>
      </c>
      <c r="H7198" s="32" t="s">
        <v>5474</v>
      </c>
      <c r="I7198" s="9" t="s">
        <v>5411</v>
      </c>
      <c r="J7198" s="36">
        <f>IF(ISERROR(VLOOKUP(A7198&amp;I7198,'County-level Emissions Factors'!$E$2:$F$12273,2,FALSE)),0,VLOOKUP(A7198&amp;I7198,'County-level Emissions Factors'!$E$2:$F$12273,2,FALSE))</f>
        <v>8.6157681520722971</v>
      </c>
      <c r="K7198" s="19" t="s">
        <v>5473</v>
      </c>
      <c r="L7198" s="19" t="s">
        <v>5474</v>
      </c>
      <c r="M7198" s="38">
        <f t="shared" si="115"/>
        <v>382.24898598537095</v>
      </c>
      <c r="N7198" s="9" t="s">
        <v>5475</v>
      </c>
    </row>
    <row r="7199" spans="1:14">
      <c r="A7199" s="31" t="s">
        <v>1776</v>
      </c>
      <c r="B7199" s="31" t="s">
        <v>1740</v>
      </c>
      <c r="C7199" s="31" t="s">
        <v>86</v>
      </c>
      <c r="D7199" s="31" t="s">
        <v>1337</v>
      </c>
      <c r="E7199" s="31" t="s">
        <v>17</v>
      </c>
      <c r="F7199" s="31" t="s">
        <v>1741</v>
      </c>
      <c r="G7199" s="24">
        <f>IF(ISERROR(VLOOKUP(A7199,'2011 County-Level Acres Tilled'!$A$2:$F$3069,6,FALSE)),0,VLOOKUP(A7199,'2011 County-Level Acres Tilled'!$A$2:$F$3069,6,FALSE))</f>
        <v>262951.22391029459</v>
      </c>
      <c r="H7199" s="32" t="s">
        <v>5474</v>
      </c>
      <c r="I7199" s="9" t="s">
        <v>5411</v>
      </c>
      <c r="J7199" s="36">
        <f>IF(ISERROR(VLOOKUP(A7199&amp;I7199,'County-level Emissions Factors'!$E$2:$F$12273,2,FALSE)),0,VLOOKUP(A7199&amp;I7199,'County-level Emissions Factors'!$E$2:$F$12273,2,FALSE))</f>
        <v>3.0758418253481916</v>
      </c>
      <c r="K7199" s="19" t="s">
        <v>5473</v>
      </c>
      <c r="L7199" s="19" t="s">
        <v>5474</v>
      </c>
      <c r="M7199" s="38">
        <f t="shared" si="115"/>
        <v>404.3981862648908</v>
      </c>
      <c r="N7199" s="9" t="s">
        <v>5475</v>
      </c>
    </row>
    <row r="7200" spans="1:14">
      <c r="A7200" s="31" t="s">
        <v>1777</v>
      </c>
      <c r="B7200" s="31" t="s">
        <v>1740</v>
      </c>
      <c r="C7200" s="31" t="s">
        <v>89</v>
      </c>
      <c r="D7200" s="31" t="s">
        <v>1778</v>
      </c>
      <c r="E7200" s="31" t="s">
        <v>17</v>
      </c>
      <c r="F7200" s="31" t="s">
        <v>1741</v>
      </c>
      <c r="G7200" s="24">
        <f>IF(ISERROR(VLOOKUP(A7200,'2011 County-Level Acres Tilled'!$A$2:$F$3069,6,FALSE)),0,VLOOKUP(A7200,'2011 County-Level Acres Tilled'!$A$2:$F$3069,6,FALSE))</f>
        <v>29293.755495440841</v>
      </c>
      <c r="H7200" s="32" t="s">
        <v>5474</v>
      </c>
      <c r="I7200" s="9" t="s">
        <v>5411</v>
      </c>
      <c r="J7200" s="36">
        <f>IF(ISERROR(VLOOKUP(A7200&amp;I7200,'County-level Emissions Factors'!$E$2:$F$12273,2,FALSE)),0,VLOOKUP(A7200&amp;I7200,'County-level Emissions Factors'!$E$2:$F$12273,2,FALSE))</f>
        <v>7.788980322003578</v>
      </c>
      <c r="K7200" s="19" t="s">
        <v>5473</v>
      </c>
      <c r="L7200" s="19" t="s">
        <v>5474</v>
      </c>
      <c r="M7200" s="38">
        <f t="shared" si="115"/>
        <v>114.08424255578645</v>
      </c>
      <c r="N7200" s="9" t="s">
        <v>5475</v>
      </c>
    </row>
    <row r="7201" spans="1:14">
      <c r="A7201" s="31" t="s">
        <v>1779</v>
      </c>
      <c r="B7201" s="31" t="s">
        <v>1740</v>
      </c>
      <c r="C7201" s="31" t="s">
        <v>92</v>
      </c>
      <c r="D7201" s="31" t="s">
        <v>1780</v>
      </c>
      <c r="E7201" s="31" t="s">
        <v>17</v>
      </c>
      <c r="F7201" s="31" t="s">
        <v>1741</v>
      </c>
      <c r="G7201" s="24">
        <f>IF(ISERROR(VLOOKUP(A7201,'2011 County-Level Acres Tilled'!$A$2:$F$3069,6,FALSE)),0,VLOOKUP(A7201,'2011 County-Level Acres Tilled'!$A$2:$F$3069,6,FALSE))</f>
        <v>212107.03133058207</v>
      </c>
      <c r="H7201" s="32" t="s">
        <v>5474</v>
      </c>
      <c r="I7201" s="9" t="s">
        <v>5411</v>
      </c>
      <c r="J7201" s="36">
        <f>IF(ISERROR(VLOOKUP(A7201&amp;I7201,'County-level Emissions Factors'!$E$2:$F$12273,2,FALSE)),0,VLOOKUP(A7201&amp;I7201,'County-level Emissions Factors'!$E$2:$F$12273,2,FALSE))</f>
        <v>6.7317206185968601</v>
      </c>
      <c r="K7201" s="19" t="s">
        <v>5473</v>
      </c>
      <c r="L7201" s="19" t="s">
        <v>5474</v>
      </c>
      <c r="M7201" s="38">
        <f t="shared" si="115"/>
        <v>713.92263807872473</v>
      </c>
      <c r="N7201" s="9" t="s">
        <v>5475</v>
      </c>
    </row>
    <row r="7202" spans="1:14">
      <c r="A7202" s="31" t="s">
        <v>1781</v>
      </c>
      <c r="B7202" s="31" t="s">
        <v>1740</v>
      </c>
      <c r="C7202" s="31" t="s">
        <v>95</v>
      </c>
      <c r="D7202" s="31" t="s">
        <v>1782</v>
      </c>
      <c r="E7202" s="31" t="s">
        <v>17</v>
      </c>
      <c r="F7202" s="31" t="s">
        <v>1741</v>
      </c>
      <c r="G7202" s="24">
        <f>IF(ISERROR(VLOOKUP(A7202,'2011 County-Level Acres Tilled'!$A$2:$F$3069,6,FALSE)),0,VLOOKUP(A7202,'2011 County-Level Acres Tilled'!$A$2:$F$3069,6,FALSE))</f>
        <v>110338.37856561206</v>
      </c>
      <c r="H7202" s="32" t="s">
        <v>5474</v>
      </c>
      <c r="I7202" s="9" t="s">
        <v>5411</v>
      </c>
      <c r="J7202" s="36">
        <f>IF(ISERROR(VLOOKUP(A7202&amp;I7202,'County-level Emissions Factors'!$E$2:$F$12273,2,FALSE)),0,VLOOKUP(A7202&amp;I7202,'County-level Emissions Factors'!$E$2:$F$12273,2,FALSE))</f>
        <v>11.29791218050744</v>
      </c>
      <c r="K7202" s="19" t="s">
        <v>5473</v>
      </c>
      <c r="L7202" s="19" t="s">
        <v>5474</v>
      </c>
      <c r="M7202" s="38">
        <f t="shared" si="115"/>
        <v>623.29665558693478</v>
      </c>
      <c r="N7202" s="9" t="s">
        <v>5475</v>
      </c>
    </row>
    <row r="7203" spans="1:14">
      <c r="A7203" s="31" t="s">
        <v>1783</v>
      </c>
      <c r="B7203" s="31" t="s">
        <v>1740</v>
      </c>
      <c r="C7203" s="31" t="s">
        <v>98</v>
      </c>
      <c r="D7203" s="31" t="s">
        <v>1784</v>
      </c>
      <c r="E7203" s="31" t="s">
        <v>17</v>
      </c>
      <c r="F7203" s="31" t="s">
        <v>1741</v>
      </c>
      <c r="G7203" s="24">
        <f>IF(ISERROR(VLOOKUP(A7203,'2011 County-Level Acres Tilled'!$A$2:$F$3069,6,FALSE)),0,VLOOKUP(A7203,'2011 County-Level Acres Tilled'!$A$2:$F$3069,6,FALSE))</f>
        <v>402925.09298554016</v>
      </c>
      <c r="H7203" s="32" t="s">
        <v>5474</v>
      </c>
      <c r="I7203" s="9" t="s">
        <v>5411</v>
      </c>
      <c r="J7203" s="36">
        <f>IF(ISERROR(VLOOKUP(A7203&amp;I7203,'County-level Emissions Factors'!$E$2:$F$12273,2,FALSE)),0,VLOOKUP(A7203&amp;I7203,'County-level Emissions Factors'!$E$2:$F$12273,2,FALSE))</f>
        <v>7.8516578701602393</v>
      </c>
      <c r="K7203" s="19" t="s">
        <v>5473</v>
      </c>
      <c r="L7203" s="19" t="s">
        <v>5474</v>
      </c>
      <c r="M7203" s="38">
        <f t="shared" si="115"/>
        <v>1581.8149887124812</v>
      </c>
      <c r="N7203" s="9" t="s">
        <v>5475</v>
      </c>
    </row>
    <row r="7204" spans="1:14">
      <c r="A7204" s="31" t="s">
        <v>1785</v>
      </c>
      <c r="B7204" s="31" t="s">
        <v>1740</v>
      </c>
      <c r="C7204" s="31" t="s">
        <v>101</v>
      </c>
      <c r="D7204" s="31" t="s">
        <v>1341</v>
      </c>
      <c r="E7204" s="31" t="s">
        <v>17</v>
      </c>
      <c r="F7204" s="31" t="s">
        <v>1741</v>
      </c>
      <c r="G7204" s="24">
        <f>IF(ISERROR(VLOOKUP(A7204,'2011 County-Level Acres Tilled'!$A$2:$F$3069,6,FALSE)),0,VLOOKUP(A7204,'2011 County-Level Acres Tilled'!$A$2:$F$3069,6,FALSE))</f>
        <v>367920.31371803198</v>
      </c>
      <c r="H7204" s="32" t="s">
        <v>5474</v>
      </c>
      <c r="I7204" s="9" t="s">
        <v>5411</v>
      </c>
      <c r="J7204" s="36">
        <f>IF(ISERROR(VLOOKUP(A7204&amp;I7204,'County-level Emissions Factors'!$E$2:$F$12273,2,FALSE)),0,VLOOKUP(A7204&amp;I7204,'County-level Emissions Factors'!$E$2:$F$12273,2,FALSE))</f>
        <v>4.9992006109979625</v>
      </c>
      <c r="K7204" s="19" t="s">
        <v>5473</v>
      </c>
      <c r="L7204" s="19" t="s">
        <v>5474</v>
      </c>
      <c r="M7204" s="38">
        <f t="shared" si="115"/>
        <v>919.6537285688737</v>
      </c>
      <c r="N7204" s="9" t="s">
        <v>5475</v>
      </c>
    </row>
    <row r="7205" spans="1:14">
      <c r="A7205" s="31" t="s">
        <v>1786</v>
      </c>
      <c r="B7205" s="31" t="s">
        <v>1740</v>
      </c>
      <c r="C7205" s="31" t="s">
        <v>104</v>
      </c>
      <c r="D7205" s="31" t="s">
        <v>105</v>
      </c>
      <c r="E7205" s="31" t="s">
        <v>17</v>
      </c>
      <c r="F7205" s="31" t="s">
        <v>1741</v>
      </c>
      <c r="G7205" s="24">
        <f>IF(ISERROR(VLOOKUP(A7205,'2011 County-Level Acres Tilled'!$A$2:$F$3069,6,FALSE)),0,VLOOKUP(A7205,'2011 County-Level Acres Tilled'!$A$2:$F$3069,6,FALSE))</f>
        <v>130341.22553085293</v>
      </c>
      <c r="H7205" s="32" t="s">
        <v>5474</v>
      </c>
      <c r="I7205" s="9" t="s">
        <v>5411</v>
      </c>
      <c r="J7205" s="36">
        <f>IF(ISERROR(VLOOKUP(A7205&amp;I7205,'County-level Emissions Factors'!$E$2:$F$12273,2,FALSE)),0,VLOOKUP(A7205&amp;I7205,'County-level Emissions Factors'!$E$2:$F$12273,2,FALSE))</f>
        <v>11.842998968322425</v>
      </c>
      <c r="K7205" s="19" t="s">
        <v>5473</v>
      </c>
      <c r="L7205" s="19" t="s">
        <v>5474</v>
      </c>
      <c r="M7205" s="38">
        <f t="shared" si="115"/>
        <v>771.81549974588586</v>
      </c>
      <c r="N7205" s="9" t="s">
        <v>5475</v>
      </c>
    </row>
    <row r="7206" spans="1:14">
      <c r="A7206" s="31" t="s">
        <v>1787</v>
      </c>
      <c r="B7206" s="31" t="s">
        <v>1740</v>
      </c>
      <c r="C7206" s="31" t="s">
        <v>107</v>
      </c>
      <c r="D7206" s="31" t="s">
        <v>1788</v>
      </c>
      <c r="E7206" s="31" t="s">
        <v>17</v>
      </c>
      <c r="F7206" s="31" t="s">
        <v>1741</v>
      </c>
      <c r="G7206" s="24">
        <f>IF(ISERROR(VLOOKUP(A7206,'2011 County-Level Acres Tilled'!$A$2:$F$3069,6,FALSE)),0,VLOOKUP(A7206,'2011 County-Level Acres Tilled'!$A$2:$F$3069,6,FALSE))</f>
        <v>32589.131562300438</v>
      </c>
      <c r="H7206" s="32" t="s">
        <v>5474</v>
      </c>
      <c r="I7206" s="9" t="s">
        <v>5411</v>
      </c>
      <c r="J7206" s="36">
        <f>IF(ISERROR(VLOOKUP(A7206&amp;I7206,'County-level Emissions Factors'!$E$2:$F$12273,2,FALSE)),0,VLOOKUP(A7206&amp;I7206,'County-level Emissions Factors'!$E$2:$F$12273,2,FALSE))</f>
        <v>7.5224293039393295</v>
      </c>
      <c r="K7206" s="19" t="s">
        <v>5473</v>
      </c>
      <c r="L7206" s="19" t="s">
        <v>5474</v>
      </c>
      <c r="M7206" s="38">
        <f t="shared" si="115"/>
        <v>122.57471912709147</v>
      </c>
      <c r="N7206" s="9" t="s">
        <v>5475</v>
      </c>
    </row>
    <row r="7207" spans="1:14">
      <c r="A7207" s="31" t="s">
        <v>1789</v>
      </c>
      <c r="B7207" s="31" t="s">
        <v>1740</v>
      </c>
      <c r="C7207" s="31" t="s">
        <v>110</v>
      </c>
      <c r="D7207" s="31" t="s">
        <v>1790</v>
      </c>
      <c r="E7207" s="31" t="s">
        <v>17</v>
      </c>
      <c r="F7207" s="31" t="s">
        <v>1741</v>
      </c>
      <c r="G7207" s="24">
        <f>IF(ISERROR(VLOOKUP(A7207,'2011 County-Level Acres Tilled'!$A$2:$F$3069,6,FALSE)),0,VLOOKUP(A7207,'2011 County-Level Acres Tilled'!$A$2:$F$3069,6,FALSE))</f>
        <v>116146.31636664324</v>
      </c>
      <c r="H7207" s="32" t="s">
        <v>5474</v>
      </c>
      <c r="I7207" s="9" t="s">
        <v>5411</v>
      </c>
      <c r="J7207" s="36">
        <f>IF(ISERROR(VLOOKUP(A7207&amp;I7207,'County-level Emissions Factors'!$E$2:$F$12273,2,FALSE)),0,VLOOKUP(A7207&amp;I7207,'County-level Emissions Factors'!$E$2:$F$12273,2,FALSE))</f>
        <v>5.8417140502678198</v>
      </c>
      <c r="K7207" s="19" t="s">
        <v>5473</v>
      </c>
      <c r="L7207" s="19" t="s">
        <v>5474</v>
      </c>
      <c r="M7207" s="38">
        <f t="shared" si="115"/>
        <v>339.24678410293552</v>
      </c>
      <c r="N7207" s="9" t="s">
        <v>5475</v>
      </c>
    </row>
    <row r="7208" spans="1:14">
      <c r="A7208" s="31" t="s">
        <v>1791</v>
      </c>
      <c r="B7208" s="31" t="s">
        <v>1740</v>
      </c>
      <c r="C7208" s="31" t="s">
        <v>113</v>
      </c>
      <c r="D7208" s="31" t="s">
        <v>304</v>
      </c>
      <c r="E7208" s="31" t="s">
        <v>17</v>
      </c>
      <c r="F7208" s="31" t="s">
        <v>1741</v>
      </c>
      <c r="G7208" s="24">
        <f>IF(ISERROR(VLOOKUP(A7208,'2011 County-Level Acres Tilled'!$A$2:$F$3069,6,FALSE)),0,VLOOKUP(A7208,'2011 County-Level Acres Tilled'!$A$2:$F$3069,6,FALSE))</f>
        <v>195180.46901534367</v>
      </c>
      <c r="H7208" s="32" t="s">
        <v>5474</v>
      </c>
      <c r="I7208" s="9" t="s">
        <v>5411</v>
      </c>
      <c r="J7208" s="36">
        <f>IF(ISERROR(VLOOKUP(A7208&amp;I7208,'County-level Emissions Factors'!$E$2:$F$12273,2,FALSE)),0,VLOOKUP(A7208&amp;I7208,'County-level Emissions Factors'!$E$2:$F$12273,2,FALSE))</f>
        <v>6.3223043794615643</v>
      </c>
      <c r="K7208" s="19" t="s">
        <v>5473</v>
      </c>
      <c r="L7208" s="19" t="s">
        <v>5474</v>
      </c>
      <c r="M7208" s="38">
        <f t="shared" si="115"/>
        <v>616.99516702053472</v>
      </c>
      <c r="N7208" s="9" t="s">
        <v>5475</v>
      </c>
    </row>
    <row r="7209" spans="1:14">
      <c r="A7209" s="31" t="s">
        <v>1792</v>
      </c>
      <c r="B7209" s="31" t="s">
        <v>1740</v>
      </c>
      <c r="C7209" s="31" t="s">
        <v>116</v>
      </c>
      <c r="D7209" s="31" t="s">
        <v>376</v>
      </c>
      <c r="E7209" s="31" t="s">
        <v>17</v>
      </c>
      <c r="F7209" s="31" t="s">
        <v>1741</v>
      </c>
      <c r="G7209" s="24">
        <f>IF(ISERROR(VLOOKUP(A7209,'2011 County-Level Acres Tilled'!$A$2:$F$3069,6,FALSE)),0,VLOOKUP(A7209,'2011 County-Level Acres Tilled'!$A$2:$F$3069,6,FALSE))</f>
        <v>227560.35606602454</v>
      </c>
      <c r="H7209" s="32" t="s">
        <v>5474</v>
      </c>
      <c r="I7209" s="9" t="s">
        <v>5411</v>
      </c>
      <c r="J7209" s="36">
        <f>IF(ISERROR(VLOOKUP(A7209&amp;I7209,'County-level Emissions Factors'!$E$2:$F$12273,2,FALSE)),0,VLOOKUP(A7209&amp;I7209,'County-level Emissions Factors'!$E$2:$F$12273,2,FALSE))</f>
        <v>7.3343681426165661</v>
      </c>
      <c r="K7209" s="19" t="s">
        <v>5473</v>
      </c>
      <c r="L7209" s="19" t="s">
        <v>5474</v>
      </c>
      <c r="M7209" s="38">
        <f t="shared" si="115"/>
        <v>834.50571302656647</v>
      </c>
      <c r="N7209" s="9" t="s">
        <v>5475</v>
      </c>
    </row>
    <row r="7210" spans="1:14">
      <c r="A7210" s="31" t="s">
        <v>1793</v>
      </c>
      <c r="B7210" s="31" t="s">
        <v>1740</v>
      </c>
      <c r="C7210" s="31" t="s">
        <v>119</v>
      </c>
      <c r="D7210" s="31" t="s">
        <v>1794</v>
      </c>
      <c r="E7210" s="31" t="s">
        <v>17</v>
      </c>
      <c r="F7210" s="31" t="s">
        <v>1741</v>
      </c>
      <c r="G7210" s="24">
        <f>IF(ISERROR(VLOOKUP(A7210,'2011 County-Level Acres Tilled'!$A$2:$F$3069,6,FALSE)),0,VLOOKUP(A7210,'2011 County-Level Acres Tilled'!$A$2:$F$3069,6,FALSE))</f>
        <v>416139.45609446731</v>
      </c>
      <c r="H7210" s="32" t="s">
        <v>5474</v>
      </c>
      <c r="I7210" s="9" t="s">
        <v>5411</v>
      </c>
      <c r="J7210" s="36">
        <f>IF(ISERROR(VLOOKUP(A7210&amp;I7210,'County-level Emissions Factors'!$E$2:$F$12273,2,FALSE)),0,VLOOKUP(A7210&amp;I7210,'County-level Emissions Factors'!$E$2:$F$12273,2,FALSE))</f>
        <v>6.407884356473061</v>
      </c>
      <c r="K7210" s="19" t="s">
        <v>5473</v>
      </c>
      <c r="L7210" s="19" t="s">
        <v>5474</v>
      </c>
      <c r="M7210" s="38">
        <f t="shared" si="115"/>
        <v>1333.2867554094726</v>
      </c>
      <c r="N7210" s="9" t="s">
        <v>5475</v>
      </c>
    </row>
    <row r="7211" spans="1:14">
      <c r="A7211" s="31" t="s">
        <v>1795</v>
      </c>
      <c r="B7211" s="31" t="s">
        <v>1740</v>
      </c>
      <c r="C7211" s="31" t="s">
        <v>122</v>
      </c>
      <c r="D7211" s="31" t="s">
        <v>1796</v>
      </c>
      <c r="E7211" s="31" t="s">
        <v>17</v>
      </c>
      <c r="F7211" s="31" t="s">
        <v>1741</v>
      </c>
      <c r="G7211" s="24">
        <f>IF(ISERROR(VLOOKUP(A7211,'2011 County-Level Acres Tilled'!$A$2:$F$3069,6,FALSE)),0,VLOOKUP(A7211,'2011 County-Level Acres Tilled'!$A$2:$F$3069,6,FALSE))</f>
        <v>377989.24079754931</v>
      </c>
      <c r="H7211" s="32" t="s">
        <v>5474</v>
      </c>
      <c r="I7211" s="9" t="s">
        <v>5411</v>
      </c>
      <c r="J7211" s="36">
        <f>IF(ISERROR(VLOOKUP(A7211&amp;I7211,'County-level Emissions Factors'!$E$2:$F$12273,2,FALSE)),0,VLOOKUP(A7211&amp;I7211,'County-level Emissions Factors'!$E$2:$F$12273,2,FALSE))</f>
        <v>7.0212592945496102</v>
      </c>
      <c r="K7211" s="19" t="s">
        <v>5473</v>
      </c>
      <c r="L7211" s="19" t="s">
        <v>5474</v>
      </c>
      <c r="M7211" s="38">
        <f t="shared" si="115"/>
        <v>1326.9802350947718</v>
      </c>
      <c r="N7211" s="9" t="s">
        <v>5475</v>
      </c>
    </row>
    <row r="7212" spans="1:14">
      <c r="A7212" s="31" t="s">
        <v>1797</v>
      </c>
      <c r="B7212" s="31" t="s">
        <v>1740</v>
      </c>
      <c r="C7212" s="31" t="s">
        <v>125</v>
      </c>
      <c r="D7212" s="31" t="s">
        <v>1798</v>
      </c>
      <c r="E7212" s="31" t="s">
        <v>17</v>
      </c>
      <c r="F7212" s="31" t="s">
        <v>1741</v>
      </c>
      <c r="G7212" s="24">
        <f>IF(ISERROR(VLOOKUP(A7212,'2011 County-Level Acres Tilled'!$A$2:$F$3069,6,FALSE)),0,VLOOKUP(A7212,'2011 County-Level Acres Tilled'!$A$2:$F$3069,6,FALSE))</f>
        <v>54838.680444512829</v>
      </c>
      <c r="H7212" s="32" t="s">
        <v>5474</v>
      </c>
      <c r="I7212" s="9" t="s">
        <v>5411</v>
      </c>
      <c r="J7212" s="36">
        <f>IF(ISERROR(VLOOKUP(A7212&amp;I7212,'County-level Emissions Factors'!$E$2:$F$12273,2,FALSE)),0,VLOOKUP(A7212&amp;I7212,'County-level Emissions Factors'!$E$2:$F$12273,2,FALSE))</f>
        <v>4.8378934980876735</v>
      </c>
      <c r="K7212" s="19" t="s">
        <v>5473</v>
      </c>
      <c r="L7212" s="19" t="s">
        <v>5474</v>
      </c>
      <c r="M7212" s="38">
        <f t="shared" si="115"/>
        <v>132.65184778310814</v>
      </c>
      <c r="N7212" s="9" t="s">
        <v>5475</v>
      </c>
    </row>
    <row r="7213" spans="1:14">
      <c r="A7213" s="31" t="s">
        <v>1799</v>
      </c>
      <c r="B7213" s="31" t="s">
        <v>1740</v>
      </c>
      <c r="C7213" s="31" t="s">
        <v>128</v>
      </c>
      <c r="D7213" s="31" t="s">
        <v>779</v>
      </c>
      <c r="E7213" s="31" t="s">
        <v>17</v>
      </c>
      <c r="F7213" s="31" t="s">
        <v>1741</v>
      </c>
      <c r="G7213" s="24">
        <f>IF(ISERROR(VLOOKUP(A7213,'2011 County-Level Acres Tilled'!$A$2:$F$3069,6,FALSE)),0,VLOOKUP(A7213,'2011 County-Level Acres Tilled'!$A$2:$F$3069,6,FALSE))</f>
        <v>277589.85892044625</v>
      </c>
      <c r="H7213" s="32" t="s">
        <v>5474</v>
      </c>
      <c r="I7213" s="9" t="s">
        <v>5411</v>
      </c>
      <c r="J7213" s="36">
        <f>IF(ISERROR(VLOOKUP(A7213&amp;I7213,'County-level Emissions Factors'!$E$2:$F$12273,2,FALSE)),0,VLOOKUP(A7213&amp;I7213,'County-level Emissions Factors'!$E$2:$F$12273,2,FALSE))</f>
        <v>6.9974841244214838</v>
      </c>
      <c r="K7213" s="19" t="s">
        <v>5473</v>
      </c>
      <c r="L7213" s="19" t="s">
        <v>5474</v>
      </c>
      <c r="M7213" s="38">
        <f t="shared" si="115"/>
        <v>971.21531544811103</v>
      </c>
      <c r="N7213" s="9" t="s">
        <v>5475</v>
      </c>
    </row>
    <row r="7214" spans="1:14">
      <c r="A7214" s="31" t="s">
        <v>1800</v>
      </c>
      <c r="B7214" s="31" t="s">
        <v>1740</v>
      </c>
      <c r="C7214" s="31" t="s">
        <v>131</v>
      </c>
      <c r="D7214" s="31" t="s">
        <v>1801</v>
      </c>
      <c r="E7214" s="31" t="s">
        <v>17</v>
      </c>
      <c r="F7214" s="31" t="s">
        <v>1741</v>
      </c>
      <c r="G7214" s="24">
        <f>IF(ISERROR(VLOOKUP(A7214,'2011 County-Level Acres Tilled'!$A$2:$F$3069,6,FALSE)),0,VLOOKUP(A7214,'2011 County-Level Acres Tilled'!$A$2:$F$3069,6,FALSE))</f>
        <v>268290.99071821087</v>
      </c>
      <c r="H7214" s="32" t="s">
        <v>5474</v>
      </c>
      <c r="I7214" s="9" t="s">
        <v>5411</v>
      </c>
      <c r="J7214" s="36">
        <f>IF(ISERROR(VLOOKUP(A7214&amp;I7214,'County-level Emissions Factors'!$E$2:$F$12273,2,FALSE)),0,VLOOKUP(A7214&amp;I7214,'County-level Emissions Factors'!$E$2:$F$12273,2,FALSE))</f>
        <v>10.062157765323827</v>
      </c>
      <c r="K7214" s="19" t="s">
        <v>5473</v>
      </c>
      <c r="L7214" s="19" t="s">
        <v>5474</v>
      </c>
      <c r="M7214" s="38">
        <f t="shared" si="115"/>
        <v>1349.7931378108342</v>
      </c>
      <c r="N7214" s="9" t="s">
        <v>5475</v>
      </c>
    </row>
    <row r="7215" spans="1:14">
      <c r="A7215" s="31" t="s">
        <v>1802</v>
      </c>
      <c r="B7215" s="31" t="s">
        <v>1740</v>
      </c>
      <c r="C7215" s="31" t="s">
        <v>134</v>
      </c>
      <c r="D7215" s="31" t="s">
        <v>1803</v>
      </c>
      <c r="E7215" s="31" t="s">
        <v>17</v>
      </c>
      <c r="F7215" s="31" t="s">
        <v>1741</v>
      </c>
      <c r="G7215" s="24">
        <f>IF(ISERROR(VLOOKUP(A7215,'2011 County-Level Acres Tilled'!$A$2:$F$3069,6,FALSE)),0,VLOOKUP(A7215,'2011 County-Level Acres Tilled'!$A$2:$F$3069,6,FALSE))</f>
        <v>218490.55485017519</v>
      </c>
      <c r="H7215" s="32" t="s">
        <v>5474</v>
      </c>
      <c r="I7215" s="9" t="s">
        <v>5411</v>
      </c>
      <c r="J7215" s="36">
        <f>IF(ISERROR(VLOOKUP(A7215&amp;I7215,'County-level Emissions Factors'!$E$2:$F$12273,2,FALSE)),0,VLOOKUP(A7215&amp;I7215,'County-level Emissions Factors'!$E$2:$F$12273,2,FALSE))</f>
        <v>11.322955129277256</v>
      </c>
      <c r="K7215" s="19" t="s">
        <v>5473</v>
      </c>
      <c r="L7215" s="19" t="s">
        <v>5474</v>
      </c>
      <c r="M7215" s="38">
        <f t="shared" si="115"/>
        <v>1236.9793743697123</v>
      </c>
      <c r="N7215" s="9" t="s">
        <v>5475</v>
      </c>
    </row>
    <row r="7216" spans="1:14">
      <c r="A7216" s="31" t="s">
        <v>1804</v>
      </c>
      <c r="B7216" s="31" t="s">
        <v>1740</v>
      </c>
      <c r="C7216" s="31" t="s">
        <v>137</v>
      </c>
      <c r="D7216" s="31" t="s">
        <v>1805</v>
      </c>
      <c r="E7216" s="31" t="s">
        <v>17</v>
      </c>
      <c r="F7216" s="31" t="s">
        <v>1741</v>
      </c>
      <c r="G7216" s="24">
        <f>IF(ISERROR(VLOOKUP(A7216,'2011 County-Level Acres Tilled'!$A$2:$F$3069,6,FALSE)),0,VLOOKUP(A7216,'2011 County-Level Acres Tilled'!$A$2:$F$3069,6,FALSE))</f>
        <v>293135.67156835156</v>
      </c>
      <c r="H7216" s="32" t="s">
        <v>5474</v>
      </c>
      <c r="I7216" s="9" t="s">
        <v>5411</v>
      </c>
      <c r="J7216" s="36">
        <f>IF(ISERROR(VLOOKUP(A7216&amp;I7216,'County-level Emissions Factors'!$E$2:$F$12273,2,FALSE)),0,VLOOKUP(A7216&amp;I7216,'County-level Emissions Factors'!$E$2:$F$12273,2,FALSE))</f>
        <v>7.3000210125024392</v>
      </c>
      <c r="K7216" s="19" t="s">
        <v>5473</v>
      </c>
      <c r="L7216" s="19" t="s">
        <v>5474</v>
      </c>
      <c r="M7216" s="38">
        <f t="shared" si="115"/>
        <v>1069.9482809814901</v>
      </c>
      <c r="N7216" s="9" t="s">
        <v>5475</v>
      </c>
    </row>
    <row r="7217" spans="1:14">
      <c r="A7217" s="31" t="s">
        <v>1806</v>
      </c>
      <c r="B7217" s="31" t="s">
        <v>1740</v>
      </c>
      <c r="C7217" s="31" t="s">
        <v>140</v>
      </c>
      <c r="D7217" s="31" t="s">
        <v>1807</v>
      </c>
      <c r="E7217" s="31" t="s">
        <v>17</v>
      </c>
      <c r="F7217" s="31" t="s">
        <v>1741</v>
      </c>
      <c r="G7217" s="24">
        <f>IF(ISERROR(VLOOKUP(A7217,'2011 County-Level Acres Tilled'!$A$2:$F$3069,6,FALSE)),0,VLOOKUP(A7217,'2011 County-Level Acres Tilled'!$A$2:$F$3069,6,FALSE))</f>
        <v>259817.84250852995</v>
      </c>
      <c r="H7217" s="32" t="s">
        <v>5474</v>
      </c>
      <c r="I7217" s="9" t="s">
        <v>5411</v>
      </c>
      <c r="J7217" s="36">
        <f>IF(ISERROR(VLOOKUP(A7217&amp;I7217,'County-level Emissions Factors'!$E$2:$F$12273,2,FALSE)),0,VLOOKUP(A7217&amp;I7217,'County-level Emissions Factors'!$E$2:$F$12273,2,FALSE))</f>
        <v>6.854906821555713</v>
      </c>
      <c r="K7217" s="19" t="s">
        <v>5473</v>
      </c>
      <c r="L7217" s="19" t="s">
        <v>5474</v>
      </c>
      <c r="M7217" s="38">
        <f t="shared" si="115"/>
        <v>890.51355048680489</v>
      </c>
      <c r="N7217" s="9" t="s">
        <v>5475</v>
      </c>
    </row>
    <row r="7218" spans="1:14">
      <c r="A7218" s="31" t="s">
        <v>1808</v>
      </c>
      <c r="B7218" s="31" t="s">
        <v>1740</v>
      </c>
      <c r="C7218" s="31" t="s">
        <v>143</v>
      </c>
      <c r="D7218" s="31" t="s">
        <v>123</v>
      </c>
      <c r="E7218" s="31" t="s">
        <v>17</v>
      </c>
      <c r="F7218" s="31" t="s">
        <v>1741</v>
      </c>
      <c r="G7218" s="24">
        <f>IF(ISERROR(VLOOKUP(A7218,'2011 County-Level Acres Tilled'!$A$2:$F$3069,6,FALSE)),0,VLOOKUP(A7218,'2011 County-Level Acres Tilled'!$A$2:$F$3069,6,FALSE))</f>
        <v>85425.27469126026</v>
      </c>
      <c r="H7218" s="32" t="s">
        <v>5474</v>
      </c>
      <c r="I7218" s="9" t="s">
        <v>5411</v>
      </c>
      <c r="J7218" s="36">
        <f>IF(ISERROR(VLOOKUP(A7218&amp;I7218,'County-level Emissions Factors'!$E$2:$F$12273,2,FALSE)),0,VLOOKUP(A7218&amp;I7218,'County-level Emissions Factors'!$E$2:$F$12273,2,FALSE))</f>
        <v>3.7857898715041567</v>
      </c>
      <c r="K7218" s="19" t="s">
        <v>5473</v>
      </c>
      <c r="L7218" s="19" t="s">
        <v>5474</v>
      </c>
      <c r="M7218" s="38">
        <f t="shared" si="115"/>
        <v>161.70106984831673</v>
      </c>
      <c r="N7218" s="9" t="s">
        <v>5475</v>
      </c>
    </row>
    <row r="7219" spans="1:14">
      <c r="A7219" s="31" t="s">
        <v>1809</v>
      </c>
      <c r="B7219" s="31" t="s">
        <v>1740</v>
      </c>
      <c r="C7219" s="31" t="s">
        <v>146</v>
      </c>
      <c r="D7219" s="31" t="s">
        <v>126</v>
      </c>
      <c r="E7219" s="31" t="s">
        <v>17</v>
      </c>
      <c r="F7219" s="31" t="s">
        <v>1741</v>
      </c>
      <c r="G7219" s="24">
        <f>IF(ISERROR(VLOOKUP(A7219,'2011 County-Level Acres Tilled'!$A$2:$F$3069,6,FALSE)),0,VLOOKUP(A7219,'2011 County-Level Acres Tilled'!$A$2:$F$3069,6,FALSE))</f>
        <v>118669.49922039126</v>
      </c>
      <c r="H7219" s="32" t="s">
        <v>5474</v>
      </c>
      <c r="I7219" s="9" t="s">
        <v>5411</v>
      </c>
      <c r="J7219" s="36">
        <f>IF(ISERROR(VLOOKUP(A7219&amp;I7219,'County-level Emissions Factors'!$E$2:$F$12273,2,FALSE)),0,VLOOKUP(A7219&amp;I7219,'County-level Emissions Factors'!$E$2:$F$12273,2,FALSE))</f>
        <v>4.2519095515389855</v>
      </c>
      <c r="K7219" s="19" t="s">
        <v>5473</v>
      </c>
      <c r="L7219" s="19" t="s">
        <v>5474</v>
      </c>
      <c r="M7219" s="38">
        <f t="shared" si="115"/>
        <v>252.28598860576489</v>
      </c>
      <c r="N7219" s="9" t="s">
        <v>5475</v>
      </c>
    </row>
    <row r="7220" spans="1:14">
      <c r="A7220" s="31" t="s">
        <v>1810</v>
      </c>
      <c r="B7220" s="31" t="s">
        <v>1740</v>
      </c>
      <c r="C7220" s="31" t="s">
        <v>149</v>
      </c>
      <c r="D7220" s="31" t="s">
        <v>1811</v>
      </c>
      <c r="E7220" s="31" t="s">
        <v>17</v>
      </c>
      <c r="F7220" s="31" t="s">
        <v>1741</v>
      </c>
      <c r="G7220" s="24">
        <f>IF(ISERROR(VLOOKUP(A7220,'2011 County-Level Acres Tilled'!$A$2:$F$3069,6,FALSE)),0,VLOOKUP(A7220,'2011 County-Level Acres Tilled'!$A$2:$F$3069,6,FALSE))</f>
        <v>237205.1062675406</v>
      </c>
      <c r="H7220" s="32" t="s">
        <v>5474</v>
      </c>
      <c r="I7220" s="9" t="s">
        <v>5411</v>
      </c>
      <c r="J7220" s="36">
        <f>IF(ISERROR(VLOOKUP(A7220&amp;I7220,'County-level Emissions Factors'!$E$2:$F$12273,2,FALSE)),0,VLOOKUP(A7220&amp;I7220,'County-level Emissions Factors'!$E$2:$F$12273,2,FALSE))</f>
        <v>9.151658189526982</v>
      </c>
      <c r="K7220" s="19" t="s">
        <v>5473</v>
      </c>
      <c r="L7220" s="19" t="s">
        <v>5474</v>
      </c>
      <c r="M7220" s="38">
        <f t="shared" si="115"/>
        <v>1085.410026685478</v>
      </c>
      <c r="N7220" s="9" t="s">
        <v>5475</v>
      </c>
    </row>
    <row r="7221" spans="1:14">
      <c r="A7221" s="31" t="s">
        <v>1812</v>
      </c>
      <c r="B7221" s="31" t="s">
        <v>1740</v>
      </c>
      <c r="C7221" s="31" t="s">
        <v>152</v>
      </c>
      <c r="D7221" s="31" t="s">
        <v>391</v>
      </c>
      <c r="E7221" s="31" t="s">
        <v>17</v>
      </c>
      <c r="F7221" s="31" t="s">
        <v>1741</v>
      </c>
      <c r="G7221" s="24">
        <f>IF(ISERROR(VLOOKUP(A7221,'2011 County-Level Acres Tilled'!$A$2:$F$3069,6,FALSE)),0,VLOOKUP(A7221,'2011 County-Level Acres Tilled'!$A$2:$F$3069,6,FALSE))</f>
        <v>50089.135362594403</v>
      </c>
      <c r="H7221" s="32" t="s">
        <v>5474</v>
      </c>
      <c r="I7221" s="9" t="s">
        <v>5411</v>
      </c>
      <c r="J7221" s="36">
        <f>IF(ISERROR(VLOOKUP(A7221&amp;I7221,'County-level Emissions Factors'!$E$2:$F$12273,2,FALSE)),0,VLOOKUP(A7221&amp;I7221,'County-level Emissions Factors'!$E$2:$F$12273,2,FALSE))</f>
        <v>8.2545526350432219</v>
      </c>
      <c r="K7221" s="19" t="s">
        <v>5473</v>
      </c>
      <c r="L7221" s="19" t="s">
        <v>5474</v>
      </c>
      <c r="M7221" s="38">
        <f t="shared" si="115"/>
        <v>206.73170214717013</v>
      </c>
      <c r="N7221" s="9" t="s">
        <v>5475</v>
      </c>
    </row>
    <row r="7222" spans="1:14">
      <c r="A7222" s="31" t="s">
        <v>1813</v>
      </c>
      <c r="B7222" s="31" t="s">
        <v>1740</v>
      </c>
      <c r="C7222" s="31" t="s">
        <v>155</v>
      </c>
      <c r="D7222" s="31" t="s">
        <v>1814</v>
      </c>
      <c r="E7222" s="31" t="s">
        <v>17</v>
      </c>
      <c r="F7222" s="31" t="s">
        <v>1741</v>
      </c>
      <c r="G7222" s="24">
        <f>IF(ISERROR(VLOOKUP(A7222,'2011 County-Level Acres Tilled'!$A$2:$F$3069,6,FALSE)),0,VLOOKUP(A7222,'2011 County-Level Acres Tilled'!$A$2:$F$3069,6,FALSE))</f>
        <v>330555.66076892131</v>
      </c>
      <c r="H7222" s="32" t="s">
        <v>5474</v>
      </c>
      <c r="I7222" s="9" t="s">
        <v>5411</v>
      </c>
      <c r="J7222" s="36">
        <f>IF(ISERROR(VLOOKUP(A7222&amp;I7222,'County-level Emissions Factors'!$E$2:$F$12273,2,FALSE)),0,VLOOKUP(A7222&amp;I7222,'County-level Emissions Factors'!$E$2:$F$12273,2,FALSE))</f>
        <v>5.4532472088655926</v>
      </c>
      <c r="K7222" s="19" t="s">
        <v>5473</v>
      </c>
      <c r="L7222" s="19" t="s">
        <v>5474</v>
      </c>
      <c r="M7222" s="38">
        <f t="shared" si="115"/>
        <v>901.30086723142097</v>
      </c>
      <c r="N7222" s="9" t="s">
        <v>5475</v>
      </c>
    </row>
    <row r="7223" spans="1:14">
      <c r="A7223" s="31" t="s">
        <v>1815</v>
      </c>
      <c r="B7223" s="31" t="s">
        <v>1740</v>
      </c>
      <c r="C7223" s="31" t="s">
        <v>158</v>
      </c>
      <c r="D7223" s="31" t="s">
        <v>1816</v>
      </c>
      <c r="E7223" s="31" t="s">
        <v>17</v>
      </c>
      <c r="F7223" s="31" t="s">
        <v>1741</v>
      </c>
      <c r="G7223" s="24">
        <f>IF(ISERROR(VLOOKUP(A7223,'2011 County-Level Acres Tilled'!$A$2:$F$3069,6,FALSE)),0,VLOOKUP(A7223,'2011 County-Level Acres Tilled'!$A$2:$F$3069,6,FALSE))</f>
        <v>235909.20235383519</v>
      </c>
      <c r="H7223" s="32" t="s">
        <v>5474</v>
      </c>
      <c r="I7223" s="9" t="s">
        <v>5411</v>
      </c>
      <c r="J7223" s="36">
        <f>IF(ISERROR(VLOOKUP(A7223&amp;I7223,'County-level Emissions Factors'!$E$2:$F$12273,2,FALSE)),0,VLOOKUP(A7223&amp;I7223,'County-level Emissions Factors'!$E$2:$F$12273,2,FALSE))</f>
        <v>9.9447835673668319</v>
      </c>
      <c r="K7223" s="19" t="s">
        <v>5473</v>
      </c>
      <c r="L7223" s="19" t="s">
        <v>5474</v>
      </c>
      <c r="M7223" s="38">
        <f t="shared" si="115"/>
        <v>1173.0329794795184</v>
      </c>
      <c r="N7223" s="9" t="s">
        <v>5475</v>
      </c>
    </row>
    <row r="7224" spans="1:14">
      <c r="A7224" s="31" t="s">
        <v>1817</v>
      </c>
      <c r="B7224" s="31" t="s">
        <v>1740</v>
      </c>
      <c r="C7224" s="31" t="s">
        <v>161</v>
      </c>
      <c r="D7224" s="31" t="s">
        <v>648</v>
      </c>
      <c r="E7224" s="31" t="s">
        <v>17</v>
      </c>
      <c r="F7224" s="31" t="s">
        <v>1741</v>
      </c>
      <c r="G7224" s="24">
        <f>IF(ISERROR(VLOOKUP(A7224,'2011 County-Level Acres Tilled'!$A$2:$F$3069,6,FALSE)),0,VLOOKUP(A7224,'2011 County-Level Acres Tilled'!$A$2:$F$3069,6,FALSE))</f>
        <v>189888.42871164242</v>
      </c>
      <c r="H7224" s="32" t="s">
        <v>5474</v>
      </c>
      <c r="I7224" s="9" t="s">
        <v>5411</v>
      </c>
      <c r="J7224" s="36">
        <f>IF(ISERROR(VLOOKUP(A7224&amp;I7224,'County-level Emissions Factors'!$E$2:$F$12273,2,FALSE)),0,VLOOKUP(A7224&amp;I7224,'County-level Emissions Factors'!$E$2:$F$12273,2,FALSE))</f>
        <v>3.2527036327647743</v>
      </c>
      <c r="K7224" s="19" t="s">
        <v>5473</v>
      </c>
      <c r="L7224" s="19" t="s">
        <v>5474</v>
      </c>
      <c r="M7224" s="38">
        <f t="shared" si="115"/>
        <v>308.82539094517705</v>
      </c>
      <c r="N7224" s="9" t="s">
        <v>5475</v>
      </c>
    </row>
    <row r="7225" spans="1:14">
      <c r="A7225" s="31" t="s">
        <v>1818</v>
      </c>
      <c r="B7225" s="31" t="s">
        <v>1740</v>
      </c>
      <c r="C7225" s="31" t="s">
        <v>164</v>
      </c>
      <c r="D7225" s="31" t="s">
        <v>1819</v>
      </c>
      <c r="E7225" s="31" t="s">
        <v>17</v>
      </c>
      <c r="F7225" s="31" t="s">
        <v>1741</v>
      </c>
      <c r="G7225" s="24">
        <f>IF(ISERROR(VLOOKUP(A7225,'2011 County-Level Acres Tilled'!$A$2:$F$3069,6,FALSE)),0,VLOOKUP(A7225,'2011 County-Level Acres Tilled'!$A$2:$F$3069,6,FALSE))</f>
        <v>243703.27935598604</v>
      </c>
      <c r="H7225" s="32" t="s">
        <v>5474</v>
      </c>
      <c r="I7225" s="9" t="s">
        <v>5411</v>
      </c>
      <c r="J7225" s="36">
        <f>IF(ISERROR(VLOOKUP(A7225&amp;I7225,'County-level Emissions Factors'!$E$2:$F$12273,2,FALSE)),0,VLOOKUP(A7225&amp;I7225,'County-level Emissions Factors'!$E$2:$F$12273,2,FALSE))</f>
        <v>11.268754098360656</v>
      </c>
      <c r="K7225" s="19" t="s">
        <v>5473</v>
      </c>
      <c r="L7225" s="19" t="s">
        <v>5474</v>
      </c>
      <c r="M7225" s="38">
        <f t="shared" si="115"/>
        <v>1373.1161640133496</v>
      </c>
      <c r="N7225" s="9" t="s">
        <v>5475</v>
      </c>
    </row>
    <row r="7226" spans="1:14">
      <c r="A7226" s="31" t="s">
        <v>1820</v>
      </c>
      <c r="B7226" s="31" t="s">
        <v>1740</v>
      </c>
      <c r="C7226" s="31" t="s">
        <v>167</v>
      </c>
      <c r="D7226" s="31" t="s">
        <v>1821</v>
      </c>
      <c r="E7226" s="31" t="s">
        <v>17</v>
      </c>
      <c r="F7226" s="31" t="s">
        <v>1741</v>
      </c>
      <c r="G7226" s="24">
        <f>IF(ISERROR(VLOOKUP(A7226,'2011 County-Level Acres Tilled'!$A$2:$F$3069,6,FALSE)),0,VLOOKUP(A7226,'2011 County-Level Acres Tilled'!$A$2:$F$3069,6,FALSE))</f>
        <v>229082.13616233104</v>
      </c>
      <c r="H7226" s="32" t="s">
        <v>5474</v>
      </c>
      <c r="I7226" s="9" t="s">
        <v>5411</v>
      </c>
      <c r="J7226" s="36">
        <f>IF(ISERROR(VLOOKUP(A7226&amp;I7226,'County-level Emissions Factors'!$E$2:$F$12273,2,FALSE)),0,VLOOKUP(A7226&amp;I7226,'County-level Emissions Factors'!$E$2:$F$12273,2,FALSE))</f>
        <v>7.4146864391638374</v>
      </c>
      <c r="K7226" s="19" t="s">
        <v>5473</v>
      </c>
      <c r="L7226" s="19" t="s">
        <v>5474</v>
      </c>
      <c r="M7226" s="38">
        <f t="shared" si="115"/>
        <v>849.28610422875988</v>
      </c>
      <c r="N7226" s="9" t="s">
        <v>5475</v>
      </c>
    </row>
    <row r="7227" spans="1:14">
      <c r="A7227" s="31" t="s">
        <v>1822</v>
      </c>
      <c r="B7227" s="31" t="s">
        <v>1740</v>
      </c>
      <c r="C7227" s="31" t="s">
        <v>170</v>
      </c>
      <c r="D7227" s="31" t="s">
        <v>1823</v>
      </c>
      <c r="E7227" s="31" t="s">
        <v>17</v>
      </c>
      <c r="F7227" s="31" t="s">
        <v>1741</v>
      </c>
      <c r="G7227" s="24">
        <f>IF(ISERROR(VLOOKUP(A7227,'2011 County-Level Acres Tilled'!$A$2:$F$3069,6,FALSE)),0,VLOOKUP(A7227,'2011 County-Level Acres Tilled'!$A$2:$F$3069,6,FALSE))</f>
        <v>76357.511393271227</v>
      </c>
      <c r="H7227" s="32" t="s">
        <v>5474</v>
      </c>
      <c r="I7227" s="9" t="s">
        <v>5411</v>
      </c>
      <c r="J7227" s="36">
        <f>IF(ISERROR(VLOOKUP(A7227&amp;I7227,'County-level Emissions Factors'!$E$2:$F$12273,2,FALSE)),0,VLOOKUP(A7227&amp;I7227,'County-level Emissions Factors'!$E$2:$F$12273,2,FALSE))</f>
        <v>6.4498737518650291</v>
      </c>
      <c r="K7227" s="19" t="s">
        <v>5473</v>
      </c>
      <c r="L7227" s="19" t="s">
        <v>5474</v>
      </c>
      <c r="M7227" s="38">
        <f t="shared" si="115"/>
        <v>246.24815424659749</v>
      </c>
      <c r="N7227" s="9" t="s">
        <v>5475</v>
      </c>
    </row>
    <row r="7228" spans="1:14">
      <c r="A7228" s="31" t="s">
        <v>1824</v>
      </c>
      <c r="B7228" s="31" t="s">
        <v>1740</v>
      </c>
      <c r="C7228" s="31" t="s">
        <v>173</v>
      </c>
      <c r="D7228" s="31" t="s">
        <v>397</v>
      </c>
      <c r="E7228" s="31" t="s">
        <v>17</v>
      </c>
      <c r="F7228" s="31" t="s">
        <v>1741</v>
      </c>
      <c r="G7228" s="24">
        <f>IF(ISERROR(VLOOKUP(A7228,'2011 County-Level Acres Tilled'!$A$2:$F$3069,6,FALSE)),0,VLOOKUP(A7228,'2011 County-Level Acres Tilled'!$A$2:$F$3069,6,FALSE))</f>
        <v>167426.11467418345</v>
      </c>
      <c r="H7228" s="32" t="s">
        <v>5474</v>
      </c>
      <c r="I7228" s="9" t="s">
        <v>5411</v>
      </c>
      <c r="J7228" s="36">
        <f>IF(ISERROR(VLOOKUP(A7228&amp;I7228,'County-level Emissions Factors'!$E$2:$F$12273,2,FALSE)),0,VLOOKUP(A7228&amp;I7228,'County-level Emissions Factors'!$E$2:$F$12273,2,FALSE))</f>
        <v>9.2187423719819588</v>
      </c>
      <c r="K7228" s="19" t="s">
        <v>5473</v>
      </c>
      <c r="L7228" s="19" t="s">
        <v>5474</v>
      </c>
      <c r="M7228" s="38">
        <f t="shared" si="115"/>
        <v>771.72910876160267</v>
      </c>
      <c r="N7228" s="9" t="s">
        <v>5475</v>
      </c>
    </row>
    <row r="7229" spans="1:14">
      <c r="A7229" s="31" t="s">
        <v>1825</v>
      </c>
      <c r="B7229" s="31" t="s">
        <v>1740</v>
      </c>
      <c r="C7229" s="31" t="s">
        <v>176</v>
      </c>
      <c r="D7229" s="31" t="s">
        <v>1673</v>
      </c>
      <c r="E7229" s="31" t="s">
        <v>17</v>
      </c>
      <c r="F7229" s="31" t="s">
        <v>1741</v>
      </c>
      <c r="G7229" s="24">
        <f>IF(ISERROR(VLOOKUP(A7229,'2011 County-Level Acres Tilled'!$A$2:$F$3069,6,FALSE)),0,VLOOKUP(A7229,'2011 County-Level Acres Tilled'!$A$2:$F$3069,6,FALSE))</f>
        <v>102531.36766025919</v>
      </c>
      <c r="H7229" s="32" t="s">
        <v>5474</v>
      </c>
      <c r="I7229" s="9" t="s">
        <v>5411</v>
      </c>
      <c r="J7229" s="36">
        <f>IF(ISERROR(VLOOKUP(A7229&amp;I7229,'County-level Emissions Factors'!$E$2:$F$12273,2,FALSE)),0,VLOOKUP(A7229&amp;I7229,'County-level Emissions Factors'!$E$2:$F$12273,2,FALSE))</f>
        <v>8.1391920154059605</v>
      </c>
      <c r="K7229" s="19" t="s">
        <v>5473</v>
      </c>
      <c r="L7229" s="19" t="s">
        <v>5474</v>
      </c>
      <c r="M7229" s="38">
        <f t="shared" si="115"/>
        <v>417.26124449451726</v>
      </c>
      <c r="N7229" s="9" t="s">
        <v>5475</v>
      </c>
    </row>
    <row r="7230" spans="1:14">
      <c r="A7230" s="31" t="s">
        <v>1826</v>
      </c>
      <c r="B7230" s="31" t="s">
        <v>1740</v>
      </c>
      <c r="C7230" s="31" t="s">
        <v>179</v>
      </c>
      <c r="D7230" s="31" t="s">
        <v>401</v>
      </c>
      <c r="E7230" s="31" t="s">
        <v>17</v>
      </c>
      <c r="F7230" s="31" t="s">
        <v>1741</v>
      </c>
      <c r="G7230" s="24">
        <f>IF(ISERROR(VLOOKUP(A7230,'2011 County-Level Acres Tilled'!$A$2:$F$3069,6,FALSE)),0,VLOOKUP(A7230,'2011 County-Level Acres Tilled'!$A$2:$F$3069,6,FALSE))</f>
        <v>237196.96244953547</v>
      </c>
      <c r="H7230" s="32" t="s">
        <v>5474</v>
      </c>
      <c r="I7230" s="9" t="s">
        <v>5411</v>
      </c>
      <c r="J7230" s="36">
        <f>IF(ISERROR(VLOOKUP(A7230&amp;I7230,'County-level Emissions Factors'!$E$2:$F$12273,2,FALSE)),0,VLOOKUP(A7230&amp;I7230,'County-level Emissions Factors'!$E$2:$F$12273,2,FALSE))</f>
        <v>5.4646461859814375</v>
      </c>
      <c r="K7230" s="19" t="s">
        <v>5473</v>
      </c>
      <c r="L7230" s="19" t="s">
        <v>5474</v>
      </c>
      <c r="M7230" s="38">
        <f t="shared" si="115"/>
        <v>648.09873808811813</v>
      </c>
      <c r="N7230" s="9" t="s">
        <v>5475</v>
      </c>
    </row>
    <row r="7231" spans="1:14">
      <c r="A7231" s="31" t="s">
        <v>1827</v>
      </c>
      <c r="B7231" s="31" t="s">
        <v>1740</v>
      </c>
      <c r="C7231" s="31" t="s">
        <v>182</v>
      </c>
      <c r="D7231" s="31" t="s">
        <v>1679</v>
      </c>
      <c r="E7231" s="31" t="s">
        <v>17</v>
      </c>
      <c r="F7231" s="31" t="s">
        <v>1741</v>
      </c>
      <c r="G7231" s="24">
        <f>IF(ISERROR(VLOOKUP(A7231,'2011 County-Level Acres Tilled'!$A$2:$F$3069,6,FALSE)),0,VLOOKUP(A7231,'2011 County-Level Acres Tilled'!$A$2:$F$3069,6,FALSE))</f>
        <v>160103.65283626798</v>
      </c>
      <c r="H7231" s="32" t="s">
        <v>5474</v>
      </c>
      <c r="I7231" s="9" t="s">
        <v>5411</v>
      </c>
      <c r="J7231" s="36">
        <f>IF(ISERROR(VLOOKUP(A7231&amp;I7231,'County-level Emissions Factors'!$E$2:$F$12273,2,FALSE)),0,VLOOKUP(A7231&amp;I7231,'County-level Emissions Factors'!$E$2:$F$12273,2,FALSE))</f>
        <v>11.082216048373919</v>
      </c>
      <c r="K7231" s="19" t="s">
        <v>5473</v>
      </c>
      <c r="L7231" s="19" t="s">
        <v>5474</v>
      </c>
      <c r="M7231" s="38">
        <f t="shared" si="115"/>
        <v>887.15163543268784</v>
      </c>
      <c r="N7231" s="9" t="s">
        <v>5475</v>
      </c>
    </row>
    <row r="7232" spans="1:14">
      <c r="A7232" s="31" t="s">
        <v>1828</v>
      </c>
      <c r="B7232" s="31" t="s">
        <v>1740</v>
      </c>
      <c r="C7232" s="31" t="s">
        <v>185</v>
      </c>
      <c r="D7232" s="31" t="s">
        <v>1829</v>
      </c>
      <c r="E7232" s="31" t="s">
        <v>17</v>
      </c>
      <c r="F7232" s="31" t="s">
        <v>1741</v>
      </c>
      <c r="G7232" s="24">
        <f>IF(ISERROR(VLOOKUP(A7232,'2011 County-Level Acres Tilled'!$A$2:$F$3069,6,FALSE)),0,VLOOKUP(A7232,'2011 County-Level Acres Tilled'!$A$2:$F$3069,6,FALSE))</f>
        <v>288798.77963286272</v>
      </c>
      <c r="H7232" s="32" t="s">
        <v>5474</v>
      </c>
      <c r="I7232" s="9" t="s">
        <v>5411</v>
      </c>
      <c r="J7232" s="36">
        <f>IF(ISERROR(VLOOKUP(A7232&amp;I7232,'County-level Emissions Factors'!$E$2:$F$12273,2,FALSE)),0,VLOOKUP(A7232&amp;I7232,'County-level Emissions Factors'!$E$2:$F$12273,2,FALSE))</f>
        <v>10.233138744856815</v>
      </c>
      <c r="K7232" s="19" t="s">
        <v>5473</v>
      </c>
      <c r="L7232" s="19" t="s">
        <v>5474</v>
      </c>
      <c r="M7232" s="38">
        <f t="shared" si="115"/>
        <v>1477.6589906642062</v>
      </c>
      <c r="N7232" s="9" t="s">
        <v>5475</v>
      </c>
    </row>
    <row r="7233" spans="1:14">
      <c r="A7233" s="31" t="s">
        <v>1830</v>
      </c>
      <c r="B7233" s="31" t="s">
        <v>1740</v>
      </c>
      <c r="C7233" s="31" t="s">
        <v>188</v>
      </c>
      <c r="D7233" s="31" t="s">
        <v>156</v>
      </c>
      <c r="E7233" s="31" t="s">
        <v>17</v>
      </c>
      <c r="F7233" s="31" t="s">
        <v>1741</v>
      </c>
      <c r="G7233" s="24">
        <f>IF(ISERROR(VLOOKUP(A7233,'2011 County-Level Acres Tilled'!$A$2:$F$3069,6,FALSE)),0,VLOOKUP(A7233,'2011 County-Level Acres Tilled'!$A$2:$F$3069,6,FALSE))</f>
        <v>236744.52548302888</v>
      </c>
      <c r="H7233" s="32" t="s">
        <v>5474</v>
      </c>
      <c r="I7233" s="9" t="s">
        <v>5411</v>
      </c>
      <c r="J7233" s="36">
        <f>IF(ISERROR(VLOOKUP(A7233&amp;I7233,'County-level Emissions Factors'!$E$2:$F$12273,2,FALSE)),0,VLOOKUP(A7233&amp;I7233,'County-level Emissions Factors'!$E$2:$F$12273,2,FALSE))</f>
        <v>6.552410058027081</v>
      </c>
      <c r="K7233" s="19" t="s">
        <v>5473</v>
      </c>
      <c r="L7233" s="19" t="s">
        <v>5474</v>
      </c>
      <c r="M7233" s="38">
        <f t="shared" si="115"/>
        <v>775.62360497892348</v>
      </c>
      <c r="N7233" s="9" t="s">
        <v>5475</v>
      </c>
    </row>
    <row r="7234" spans="1:14">
      <c r="A7234" s="31" t="s">
        <v>1831</v>
      </c>
      <c r="B7234" s="31" t="s">
        <v>1740</v>
      </c>
      <c r="C7234" s="31" t="s">
        <v>191</v>
      </c>
      <c r="D7234" s="31" t="s">
        <v>159</v>
      </c>
      <c r="E7234" s="31" t="s">
        <v>17</v>
      </c>
      <c r="F7234" s="31" t="s">
        <v>1741</v>
      </c>
      <c r="G7234" s="24">
        <f>IF(ISERROR(VLOOKUP(A7234,'2011 County-Level Acres Tilled'!$A$2:$F$3069,6,FALSE)),0,VLOOKUP(A7234,'2011 County-Level Acres Tilled'!$A$2:$F$3069,6,FALSE))</f>
        <v>303391.96630318899</v>
      </c>
      <c r="H7234" s="32" t="s">
        <v>5474</v>
      </c>
      <c r="I7234" s="9" t="s">
        <v>5411</v>
      </c>
      <c r="J7234" s="36">
        <f>IF(ISERROR(VLOOKUP(A7234&amp;I7234,'County-level Emissions Factors'!$E$2:$F$12273,2,FALSE)),0,VLOOKUP(A7234&amp;I7234,'County-level Emissions Factors'!$E$2:$F$12273,2,FALSE))</f>
        <v>7.4541527443123581</v>
      </c>
      <c r="K7234" s="19" t="s">
        <v>5473</v>
      </c>
      <c r="L7234" s="19" t="s">
        <v>5474</v>
      </c>
      <c r="M7234" s="38">
        <f t="shared" si="115"/>
        <v>1130.7650291106193</v>
      </c>
      <c r="N7234" s="9" t="s">
        <v>5475</v>
      </c>
    </row>
    <row r="7235" spans="1:14">
      <c r="A7235" s="31" t="s">
        <v>1832</v>
      </c>
      <c r="B7235" s="31" t="s">
        <v>1740</v>
      </c>
      <c r="C7235" s="31" t="s">
        <v>194</v>
      </c>
      <c r="D7235" s="31" t="s">
        <v>1833</v>
      </c>
      <c r="E7235" s="31" t="s">
        <v>17</v>
      </c>
      <c r="F7235" s="31" t="s">
        <v>1741</v>
      </c>
      <c r="G7235" s="24">
        <f>IF(ISERROR(VLOOKUP(A7235,'2011 County-Level Acres Tilled'!$A$2:$F$3069,6,FALSE)),0,VLOOKUP(A7235,'2011 County-Level Acres Tilled'!$A$2:$F$3069,6,FALSE))</f>
        <v>257844.8054914102</v>
      </c>
      <c r="H7235" s="32" t="s">
        <v>5474</v>
      </c>
      <c r="I7235" s="9" t="s">
        <v>5411</v>
      </c>
      <c r="J7235" s="36">
        <f>IF(ISERROR(VLOOKUP(A7235&amp;I7235,'County-level Emissions Factors'!$E$2:$F$12273,2,FALSE)),0,VLOOKUP(A7235&amp;I7235,'County-level Emissions Factors'!$E$2:$F$12273,2,FALSE))</f>
        <v>3.7778118848732043</v>
      </c>
      <c r="K7235" s="19" t="s">
        <v>5473</v>
      </c>
      <c r="L7235" s="19" t="s">
        <v>5474</v>
      </c>
      <c r="M7235" s="38">
        <f t="shared" si="115"/>
        <v>487.04458531913451</v>
      </c>
      <c r="N7235" s="9" t="s">
        <v>5475</v>
      </c>
    </row>
    <row r="7236" spans="1:14">
      <c r="A7236" s="31" t="s">
        <v>1834</v>
      </c>
      <c r="B7236" s="31" t="s">
        <v>1740</v>
      </c>
      <c r="C7236" s="31" t="s">
        <v>197</v>
      </c>
      <c r="D7236" s="31" t="s">
        <v>1530</v>
      </c>
      <c r="E7236" s="31" t="s">
        <v>17</v>
      </c>
      <c r="F7236" s="31" t="s">
        <v>1741</v>
      </c>
      <c r="G7236" s="24">
        <f>IF(ISERROR(VLOOKUP(A7236,'2011 County-Level Acres Tilled'!$A$2:$F$3069,6,FALSE)),0,VLOOKUP(A7236,'2011 County-Level Acres Tilled'!$A$2:$F$3069,6,FALSE))</f>
        <v>69443.222693207223</v>
      </c>
      <c r="H7236" s="32" t="s">
        <v>5474</v>
      </c>
      <c r="I7236" s="9" t="s">
        <v>5411</v>
      </c>
      <c r="J7236" s="36">
        <f>IF(ISERROR(VLOOKUP(A7236&amp;I7236,'County-level Emissions Factors'!$E$2:$F$12273,2,FALSE)),0,VLOOKUP(A7236&amp;I7236,'County-level Emissions Factors'!$E$2:$F$12273,2,FALSE))</f>
        <v>8.3829401088929227</v>
      </c>
      <c r="K7236" s="19" t="s">
        <v>5473</v>
      </c>
      <c r="L7236" s="19" t="s">
        <v>5474</v>
      </c>
      <c r="M7236" s="38">
        <f t="shared" si="115"/>
        <v>291.06918840283504</v>
      </c>
      <c r="N7236" s="9" t="s">
        <v>5475</v>
      </c>
    </row>
    <row r="7237" spans="1:14">
      <c r="A7237" s="31" t="s">
        <v>1835</v>
      </c>
      <c r="B7237" s="31" t="s">
        <v>1740</v>
      </c>
      <c r="C7237" s="31" t="s">
        <v>200</v>
      </c>
      <c r="D7237" s="31" t="s">
        <v>1052</v>
      </c>
      <c r="E7237" s="31" t="s">
        <v>17</v>
      </c>
      <c r="F7237" s="31" t="s">
        <v>1741</v>
      </c>
      <c r="G7237" s="24">
        <f>IF(ISERROR(VLOOKUP(A7237,'2011 County-Level Acres Tilled'!$A$2:$F$3069,6,FALSE)),0,VLOOKUP(A7237,'2011 County-Level Acres Tilled'!$A$2:$F$3069,6,FALSE))</f>
        <v>259868.22141718923</v>
      </c>
      <c r="H7237" s="32" t="s">
        <v>5474</v>
      </c>
      <c r="I7237" s="9" t="s">
        <v>5411</v>
      </c>
      <c r="J7237" s="36">
        <f>IF(ISERROR(VLOOKUP(A7237&amp;I7237,'County-level Emissions Factors'!$E$2:$F$12273,2,FALSE)),0,VLOOKUP(A7237&amp;I7237,'County-level Emissions Factors'!$E$2:$F$12273,2,FALSE))</f>
        <v>9.6365375776661839</v>
      </c>
      <c r="K7237" s="19" t="s">
        <v>5473</v>
      </c>
      <c r="L7237" s="19" t="s">
        <v>5474</v>
      </c>
      <c r="M7237" s="38">
        <f t="shared" si="115"/>
        <v>1252.11494046401</v>
      </c>
      <c r="N7237" s="9" t="s">
        <v>5475</v>
      </c>
    </row>
    <row r="7238" spans="1:14">
      <c r="A7238" s="31" t="s">
        <v>1836</v>
      </c>
      <c r="B7238" s="31" t="s">
        <v>1740</v>
      </c>
      <c r="C7238" s="31" t="s">
        <v>203</v>
      </c>
      <c r="D7238" s="31" t="s">
        <v>168</v>
      </c>
      <c r="E7238" s="31" t="s">
        <v>17</v>
      </c>
      <c r="F7238" s="31" t="s">
        <v>1741</v>
      </c>
      <c r="G7238" s="24">
        <f>IF(ISERROR(VLOOKUP(A7238,'2011 County-Level Acres Tilled'!$A$2:$F$3069,6,FALSE)),0,VLOOKUP(A7238,'2011 County-Level Acres Tilled'!$A$2:$F$3069,6,FALSE))</f>
        <v>125342.36540782997</v>
      </c>
      <c r="H7238" s="32" t="s">
        <v>5474</v>
      </c>
      <c r="I7238" s="9" t="s">
        <v>5411</v>
      </c>
      <c r="J7238" s="36">
        <f>IF(ISERROR(VLOOKUP(A7238&amp;I7238,'County-level Emissions Factors'!$E$2:$F$12273,2,FALSE)),0,VLOOKUP(A7238&amp;I7238,'County-level Emissions Factors'!$E$2:$F$12273,2,FALSE))</f>
        <v>11.521619393139842</v>
      </c>
      <c r="K7238" s="19" t="s">
        <v>5473</v>
      </c>
      <c r="L7238" s="19" t="s">
        <v>5474</v>
      </c>
      <c r="M7238" s="38">
        <f t="shared" si="115"/>
        <v>722.07351403243706</v>
      </c>
      <c r="N7238" s="9" t="s">
        <v>5475</v>
      </c>
    </row>
    <row r="7239" spans="1:14">
      <c r="A7239" s="31" t="s">
        <v>1837</v>
      </c>
      <c r="B7239" s="31" t="s">
        <v>1740</v>
      </c>
      <c r="C7239" s="31" t="s">
        <v>206</v>
      </c>
      <c r="D7239" s="31" t="s">
        <v>1838</v>
      </c>
      <c r="E7239" s="31" t="s">
        <v>17</v>
      </c>
      <c r="F7239" s="31" t="s">
        <v>1741</v>
      </c>
      <c r="G7239" s="24">
        <f>IF(ISERROR(VLOOKUP(A7239,'2011 County-Level Acres Tilled'!$A$2:$F$3069,6,FALSE)),0,VLOOKUP(A7239,'2011 County-Level Acres Tilled'!$A$2:$F$3069,6,FALSE))</f>
        <v>95972.757387232996</v>
      </c>
      <c r="H7239" s="32" t="s">
        <v>5474</v>
      </c>
      <c r="I7239" s="9" t="s">
        <v>5411</v>
      </c>
      <c r="J7239" s="36">
        <f>IF(ISERROR(VLOOKUP(A7239&amp;I7239,'County-level Emissions Factors'!$E$2:$F$12273,2,FALSE)),0,VLOOKUP(A7239&amp;I7239,'County-level Emissions Factors'!$E$2:$F$12273,2,FALSE))</f>
        <v>6.9866770199027348</v>
      </c>
      <c r="K7239" s="19" t="s">
        <v>5473</v>
      </c>
      <c r="L7239" s="19" t="s">
        <v>5474</v>
      </c>
      <c r="M7239" s="38">
        <f t="shared" si="115"/>
        <v>335.26532928704063</v>
      </c>
      <c r="N7239" s="9" t="s">
        <v>5475</v>
      </c>
    </row>
    <row r="7240" spans="1:14">
      <c r="A7240" s="31" t="s">
        <v>1839</v>
      </c>
      <c r="B7240" s="31" t="s">
        <v>1740</v>
      </c>
      <c r="C7240" s="31" t="s">
        <v>209</v>
      </c>
      <c r="D7240" s="31" t="s">
        <v>1840</v>
      </c>
      <c r="E7240" s="31" t="s">
        <v>17</v>
      </c>
      <c r="F7240" s="31" t="s">
        <v>1741</v>
      </c>
      <c r="G7240" s="24">
        <f>IF(ISERROR(VLOOKUP(A7240,'2011 County-Level Acres Tilled'!$A$2:$F$3069,6,FALSE)),0,VLOOKUP(A7240,'2011 County-Level Acres Tilled'!$A$2:$F$3069,6,FALSE))</f>
        <v>193015.26647509792</v>
      </c>
      <c r="H7240" s="32" t="s">
        <v>5474</v>
      </c>
      <c r="I7240" s="9" t="s">
        <v>5411</v>
      </c>
      <c r="J7240" s="36">
        <f>IF(ISERROR(VLOOKUP(A7240&amp;I7240,'County-level Emissions Factors'!$E$2:$F$12273,2,FALSE)),0,VLOOKUP(A7240&amp;I7240,'County-level Emissions Factors'!$E$2:$F$12273,2,FALSE))</f>
        <v>9.011263042546096</v>
      </c>
      <c r="K7240" s="19" t="s">
        <v>5473</v>
      </c>
      <c r="L7240" s="19" t="s">
        <v>5474</v>
      </c>
      <c r="M7240" s="38">
        <f t="shared" si="115"/>
        <v>869.65566871711826</v>
      </c>
      <c r="N7240" s="9" t="s">
        <v>5475</v>
      </c>
    </row>
    <row r="7241" spans="1:14">
      <c r="A7241" s="31" t="s">
        <v>1841</v>
      </c>
      <c r="B7241" s="31" t="s">
        <v>1740</v>
      </c>
      <c r="C7241" s="31" t="s">
        <v>212</v>
      </c>
      <c r="D7241" s="31" t="s">
        <v>1842</v>
      </c>
      <c r="E7241" s="31" t="s">
        <v>17</v>
      </c>
      <c r="F7241" s="31" t="s">
        <v>1741</v>
      </c>
      <c r="G7241" s="24">
        <f>IF(ISERROR(VLOOKUP(A7241,'2011 County-Level Acres Tilled'!$A$2:$F$3069,6,FALSE)),0,VLOOKUP(A7241,'2011 County-Level Acres Tilled'!$A$2:$F$3069,6,FALSE))</f>
        <v>193526.37825810519</v>
      </c>
      <c r="H7241" s="32" t="s">
        <v>5474</v>
      </c>
      <c r="I7241" s="9" t="s">
        <v>5411</v>
      </c>
      <c r="J7241" s="36">
        <f>IF(ISERROR(VLOOKUP(A7241&amp;I7241,'County-level Emissions Factors'!$E$2:$F$12273,2,FALSE)),0,VLOOKUP(A7241&amp;I7241,'County-level Emissions Factors'!$E$2:$F$12273,2,FALSE))</f>
        <v>7.1494046466318082</v>
      </c>
      <c r="K7241" s="19" t="s">
        <v>5473</v>
      </c>
      <c r="L7241" s="19" t="s">
        <v>5474</v>
      </c>
      <c r="M7241" s="38">
        <f t="shared" ref="M7241:M7304" si="116">G7241*J7241/2000</f>
        <v>691.79919398216111</v>
      </c>
      <c r="N7241" s="9" t="s">
        <v>5475</v>
      </c>
    </row>
    <row r="7242" spans="1:14">
      <c r="A7242" s="31" t="s">
        <v>1843</v>
      </c>
      <c r="B7242" s="31" t="s">
        <v>1740</v>
      </c>
      <c r="C7242" s="31" t="s">
        <v>215</v>
      </c>
      <c r="D7242" s="31" t="s">
        <v>1844</v>
      </c>
      <c r="E7242" s="31" t="s">
        <v>17</v>
      </c>
      <c r="F7242" s="31" t="s">
        <v>1741</v>
      </c>
      <c r="G7242" s="24">
        <f>IF(ISERROR(VLOOKUP(A7242,'2011 County-Level Acres Tilled'!$A$2:$F$3069,6,FALSE)),0,VLOOKUP(A7242,'2011 County-Level Acres Tilled'!$A$2:$F$3069,6,FALSE))</f>
        <v>118125.57469088606</v>
      </c>
      <c r="H7242" s="32" t="s">
        <v>5474</v>
      </c>
      <c r="I7242" s="9" t="s">
        <v>5411</v>
      </c>
      <c r="J7242" s="36">
        <f>IF(ISERROR(VLOOKUP(A7242&amp;I7242,'County-level Emissions Factors'!$E$2:$F$12273,2,FALSE)),0,VLOOKUP(A7242&amp;I7242,'County-level Emissions Factors'!$E$2:$F$12273,2,FALSE))</f>
        <v>11.341538461538459</v>
      </c>
      <c r="K7242" s="19" t="s">
        <v>5473</v>
      </c>
      <c r="L7242" s="19" t="s">
        <v>5474</v>
      </c>
      <c r="M7242" s="38">
        <f t="shared" si="116"/>
        <v>669.862874324009</v>
      </c>
      <c r="N7242" s="9" t="s">
        <v>5475</v>
      </c>
    </row>
    <row r="7243" spans="1:14">
      <c r="A7243" s="31" t="s">
        <v>1845</v>
      </c>
      <c r="B7243" s="31" t="s">
        <v>1740</v>
      </c>
      <c r="C7243" s="31" t="s">
        <v>446</v>
      </c>
      <c r="D7243" s="31" t="s">
        <v>1846</v>
      </c>
      <c r="E7243" s="31" t="s">
        <v>17</v>
      </c>
      <c r="F7243" s="31" t="s">
        <v>1741</v>
      </c>
      <c r="G7243" s="24">
        <f>IF(ISERROR(VLOOKUP(A7243,'2011 County-Level Acres Tilled'!$A$2:$F$3069,6,FALSE)),0,VLOOKUP(A7243,'2011 County-Level Acres Tilled'!$A$2:$F$3069,6,FALSE))</f>
        <v>315682.74180871475</v>
      </c>
      <c r="H7243" s="32" t="s">
        <v>5474</v>
      </c>
      <c r="I7243" s="9" t="s">
        <v>5411</v>
      </c>
      <c r="J7243" s="36">
        <f>IF(ISERROR(VLOOKUP(A7243&amp;I7243,'County-level Emissions Factors'!$E$2:$F$12273,2,FALSE)),0,VLOOKUP(A7243&amp;I7243,'County-level Emissions Factors'!$E$2:$F$12273,2,FALSE))</f>
        <v>7.112505845006404</v>
      </c>
      <c r="K7243" s="19" t="s">
        <v>5473</v>
      </c>
      <c r="L7243" s="19" t="s">
        <v>5474</v>
      </c>
      <c r="M7243" s="38">
        <f t="shared" si="116"/>
        <v>1122.6476731410655</v>
      </c>
      <c r="N7243" s="9" t="s">
        <v>5475</v>
      </c>
    </row>
    <row r="7244" spans="1:14">
      <c r="A7244" s="31" t="s">
        <v>1847</v>
      </c>
      <c r="B7244" s="31" t="s">
        <v>1740</v>
      </c>
      <c r="C7244" s="31" t="s">
        <v>449</v>
      </c>
      <c r="D7244" s="31" t="s">
        <v>1848</v>
      </c>
      <c r="E7244" s="31" t="s">
        <v>17</v>
      </c>
      <c r="F7244" s="31" t="s">
        <v>1741</v>
      </c>
      <c r="G7244" s="24">
        <f>IF(ISERROR(VLOOKUP(A7244,'2011 County-Level Acres Tilled'!$A$2:$F$3069,6,FALSE)),0,VLOOKUP(A7244,'2011 County-Level Acres Tilled'!$A$2:$F$3069,6,FALSE))</f>
        <v>242914.56460191571</v>
      </c>
      <c r="H7244" s="32" t="s">
        <v>5474</v>
      </c>
      <c r="I7244" s="9" t="s">
        <v>5411</v>
      </c>
      <c r="J7244" s="36">
        <f>IF(ISERROR(VLOOKUP(A7244&amp;I7244,'County-level Emissions Factors'!$E$2:$F$12273,2,FALSE)),0,VLOOKUP(A7244&amp;I7244,'County-level Emissions Factors'!$E$2:$F$12273,2,FALSE))</f>
        <v>5.9438689424369455</v>
      </c>
      <c r="K7244" s="19" t="s">
        <v>5473</v>
      </c>
      <c r="L7244" s="19" t="s">
        <v>5474</v>
      </c>
      <c r="M7244" s="38">
        <f t="shared" si="116"/>
        <v>721.92616810146001</v>
      </c>
      <c r="N7244" s="9" t="s">
        <v>5475</v>
      </c>
    </row>
    <row r="7245" spans="1:14">
      <c r="A7245" s="31" t="s">
        <v>1849</v>
      </c>
      <c r="B7245" s="31" t="s">
        <v>1740</v>
      </c>
      <c r="C7245" s="31" t="s">
        <v>452</v>
      </c>
      <c r="D7245" s="31" t="s">
        <v>1850</v>
      </c>
      <c r="E7245" s="31" t="s">
        <v>17</v>
      </c>
      <c r="F7245" s="31" t="s">
        <v>1741</v>
      </c>
      <c r="G7245" s="24">
        <f>IF(ISERROR(VLOOKUP(A7245,'2011 County-Level Acres Tilled'!$A$2:$F$3069,6,FALSE)),0,VLOOKUP(A7245,'2011 County-Level Acres Tilled'!$A$2:$F$3069,6,FALSE))</f>
        <v>153068.69506091854</v>
      </c>
      <c r="H7245" s="32" t="s">
        <v>5474</v>
      </c>
      <c r="I7245" s="9" t="s">
        <v>5411</v>
      </c>
      <c r="J7245" s="36">
        <f>IF(ISERROR(VLOOKUP(A7245&amp;I7245,'County-level Emissions Factors'!$E$2:$F$12273,2,FALSE)),0,VLOOKUP(A7245&amp;I7245,'County-level Emissions Factors'!$E$2:$F$12273,2,FALSE))</f>
        <v>6.5826073623907559</v>
      </c>
      <c r="K7245" s="19" t="s">
        <v>5473</v>
      </c>
      <c r="L7245" s="19" t="s">
        <v>5474</v>
      </c>
      <c r="M7245" s="38">
        <f t="shared" si="116"/>
        <v>503.79555952977393</v>
      </c>
      <c r="N7245" s="9" t="s">
        <v>5475</v>
      </c>
    </row>
    <row r="7246" spans="1:14">
      <c r="A7246" s="31" t="s">
        <v>1851</v>
      </c>
      <c r="B7246" s="31" t="s">
        <v>1740</v>
      </c>
      <c r="C7246" s="31" t="s">
        <v>455</v>
      </c>
      <c r="D7246" s="31" t="s">
        <v>1852</v>
      </c>
      <c r="E7246" s="31" t="s">
        <v>17</v>
      </c>
      <c r="F7246" s="31" t="s">
        <v>1741</v>
      </c>
      <c r="G7246" s="24">
        <f>IF(ISERROR(VLOOKUP(A7246,'2011 County-Level Acres Tilled'!$A$2:$F$3069,6,FALSE)),0,VLOOKUP(A7246,'2011 County-Level Acres Tilled'!$A$2:$F$3069,6,FALSE))</f>
        <v>201885.71478104801</v>
      </c>
      <c r="H7246" s="32" t="s">
        <v>5474</v>
      </c>
      <c r="I7246" s="9" t="s">
        <v>5411</v>
      </c>
      <c r="J7246" s="36">
        <f>IF(ISERROR(VLOOKUP(A7246&amp;I7246,'County-level Emissions Factors'!$E$2:$F$12273,2,FALSE)),0,VLOOKUP(A7246&amp;I7246,'County-level Emissions Factors'!$E$2:$F$12273,2,FALSE))</f>
        <v>8.3668573943661979</v>
      </c>
      <c r="K7246" s="19" t="s">
        <v>5473</v>
      </c>
      <c r="L7246" s="19" t="s">
        <v>5474</v>
      </c>
      <c r="M7246" s="38">
        <f t="shared" si="116"/>
        <v>844.57449276635839</v>
      </c>
      <c r="N7246" s="9" t="s">
        <v>5475</v>
      </c>
    </row>
    <row r="7247" spans="1:14">
      <c r="A7247" s="31" t="s">
        <v>1853</v>
      </c>
      <c r="B7247" s="31" t="s">
        <v>1740</v>
      </c>
      <c r="C7247" s="31" t="s">
        <v>458</v>
      </c>
      <c r="D7247" s="31" t="s">
        <v>1854</v>
      </c>
      <c r="E7247" s="31" t="s">
        <v>17</v>
      </c>
      <c r="F7247" s="31" t="s">
        <v>1741</v>
      </c>
      <c r="G7247" s="24">
        <f>IF(ISERROR(VLOOKUP(A7247,'2011 County-Level Acres Tilled'!$A$2:$F$3069,6,FALSE)),0,VLOOKUP(A7247,'2011 County-Level Acres Tilled'!$A$2:$F$3069,6,FALSE))</f>
        <v>185832.14750609439</v>
      </c>
      <c r="H7247" s="32" t="s">
        <v>5474</v>
      </c>
      <c r="I7247" s="9" t="s">
        <v>5411</v>
      </c>
      <c r="J7247" s="36">
        <f>IF(ISERROR(VLOOKUP(A7247&amp;I7247,'County-level Emissions Factors'!$E$2:$F$12273,2,FALSE)),0,VLOOKUP(A7247&amp;I7247,'County-level Emissions Factors'!$E$2:$F$12273,2,FALSE))</f>
        <v>9.4283711124864613</v>
      </c>
      <c r="K7247" s="19" t="s">
        <v>5473</v>
      </c>
      <c r="L7247" s="19" t="s">
        <v>5474</v>
      </c>
      <c r="M7247" s="38">
        <f t="shared" si="116"/>
        <v>876.04722565889176</v>
      </c>
      <c r="N7247" s="9" t="s">
        <v>5475</v>
      </c>
    </row>
    <row r="7248" spans="1:14">
      <c r="A7248" s="31" t="s">
        <v>1855</v>
      </c>
      <c r="B7248" s="31" t="s">
        <v>1740</v>
      </c>
      <c r="C7248" s="31" t="s">
        <v>460</v>
      </c>
      <c r="D7248" s="31" t="s">
        <v>1856</v>
      </c>
      <c r="E7248" s="31" t="s">
        <v>17</v>
      </c>
      <c r="F7248" s="31" t="s">
        <v>1741</v>
      </c>
      <c r="G7248" s="24">
        <f>IF(ISERROR(VLOOKUP(A7248,'2011 County-Level Acres Tilled'!$A$2:$F$3069,6,FALSE)),0,VLOOKUP(A7248,'2011 County-Level Acres Tilled'!$A$2:$F$3069,6,FALSE))</f>
        <v>227518.39685206255</v>
      </c>
      <c r="H7248" s="32" t="s">
        <v>5474</v>
      </c>
      <c r="I7248" s="9" t="s">
        <v>5411</v>
      </c>
      <c r="J7248" s="36">
        <f>IF(ISERROR(VLOOKUP(A7248&amp;I7248,'County-level Emissions Factors'!$E$2:$F$12273,2,FALSE)),0,VLOOKUP(A7248&amp;I7248,'County-level Emissions Factors'!$E$2:$F$12273,2,FALSE))</f>
        <v>4.5353643575693141</v>
      </c>
      <c r="K7248" s="19" t="s">
        <v>5473</v>
      </c>
      <c r="L7248" s="19" t="s">
        <v>5474</v>
      </c>
      <c r="M7248" s="38">
        <f t="shared" si="116"/>
        <v>515.93941388707742</v>
      </c>
      <c r="N7248" s="9" t="s">
        <v>5475</v>
      </c>
    </row>
    <row r="7249" spans="1:14">
      <c r="A7249" s="31" t="s">
        <v>1857</v>
      </c>
      <c r="B7249" s="31" t="s">
        <v>1740</v>
      </c>
      <c r="C7249" s="31" t="s">
        <v>463</v>
      </c>
      <c r="D7249" s="31" t="s">
        <v>420</v>
      </c>
      <c r="E7249" s="31" t="s">
        <v>17</v>
      </c>
      <c r="F7249" s="31" t="s">
        <v>1741</v>
      </c>
      <c r="G7249" s="24">
        <f>IF(ISERROR(VLOOKUP(A7249,'2011 County-Level Acres Tilled'!$A$2:$F$3069,6,FALSE)),0,VLOOKUP(A7249,'2011 County-Level Acres Tilled'!$A$2:$F$3069,6,FALSE))</f>
        <v>205727.62448863694</v>
      </c>
      <c r="H7249" s="32" t="s">
        <v>5474</v>
      </c>
      <c r="I7249" s="9" t="s">
        <v>5411</v>
      </c>
      <c r="J7249" s="36">
        <f>IF(ISERROR(VLOOKUP(A7249&amp;I7249,'County-level Emissions Factors'!$E$2:$F$12273,2,FALSE)),0,VLOOKUP(A7249&amp;I7249,'County-level Emissions Factors'!$E$2:$F$12273,2,FALSE))</f>
        <v>6.2181901279707494</v>
      </c>
      <c r="K7249" s="19" t="s">
        <v>5473</v>
      </c>
      <c r="L7249" s="19" t="s">
        <v>5474</v>
      </c>
      <c r="M7249" s="38">
        <f t="shared" si="116"/>
        <v>639.62674182305773</v>
      </c>
      <c r="N7249" s="9" t="s">
        <v>5475</v>
      </c>
    </row>
    <row r="7250" spans="1:14">
      <c r="A7250" s="31" t="s">
        <v>1858</v>
      </c>
      <c r="B7250" s="31" t="s">
        <v>1740</v>
      </c>
      <c r="C7250" s="31" t="s">
        <v>466</v>
      </c>
      <c r="D7250" s="31" t="s">
        <v>1859</v>
      </c>
      <c r="E7250" s="31" t="s">
        <v>17</v>
      </c>
      <c r="F7250" s="31" t="s">
        <v>1741</v>
      </c>
      <c r="G7250" s="24">
        <f>IF(ISERROR(VLOOKUP(A7250,'2011 County-Level Acres Tilled'!$A$2:$F$3069,6,FALSE)),0,VLOOKUP(A7250,'2011 County-Level Acres Tilled'!$A$2:$F$3069,6,FALSE))</f>
        <v>90139.918556077755</v>
      </c>
      <c r="H7250" s="32" t="s">
        <v>5474</v>
      </c>
      <c r="I7250" s="9" t="s">
        <v>5411</v>
      </c>
      <c r="J7250" s="36">
        <f>IF(ISERROR(VLOOKUP(A7250&amp;I7250,'County-level Emissions Factors'!$E$2:$F$12273,2,FALSE)),0,VLOOKUP(A7250&amp;I7250,'County-level Emissions Factors'!$E$2:$F$12273,2,FALSE))</f>
        <v>6.9222155760258408</v>
      </c>
      <c r="K7250" s="19" t="s">
        <v>5473</v>
      </c>
      <c r="L7250" s="19" t="s">
        <v>5474</v>
      </c>
      <c r="M7250" s="38">
        <f t="shared" si="116"/>
        <v>311.98397412529113</v>
      </c>
      <c r="N7250" s="9" t="s">
        <v>5475</v>
      </c>
    </row>
    <row r="7251" spans="1:14">
      <c r="A7251" s="31" t="s">
        <v>1860</v>
      </c>
      <c r="B7251" s="31" t="s">
        <v>1740</v>
      </c>
      <c r="C7251" s="31" t="s">
        <v>989</v>
      </c>
      <c r="D7251" s="31" t="s">
        <v>1861</v>
      </c>
      <c r="E7251" s="31" t="s">
        <v>17</v>
      </c>
      <c r="F7251" s="31" t="s">
        <v>1741</v>
      </c>
      <c r="G7251" s="24">
        <f>IF(ISERROR(VLOOKUP(A7251,'2011 County-Level Acres Tilled'!$A$2:$F$3069,6,FALSE)),0,VLOOKUP(A7251,'2011 County-Level Acres Tilled'!$A$2:$F$3069,6,FALSE))</f>
        <v>296048.37638453377</v>
      </c>
      <c r="H7251" s="32" t="s">
        <v>5474</v>
      </c>
      <c r="I7251" s="9" t="s">
        <v>5411</v>
      </c>
      <c r="J7251" s="36">
        <f>IF(ISERROR(VLOOKUP(A7251&amp;I7251,'County-level Emissions Factors'!$E$2:$F$12273,2,FALSE)),0,VLOOKUP(A7251&amp;I7251,'County-level Emissions Factors'!$E$2:$F$12273,2,FALSE))</f>
        <v>9.497132001511762</v>
      </c>
      <c r="K7251" s="19" t="s">
        <v>5473</v>
      </c>
      <c r="L7251" s="19" t="s">
        <v>5474</v>
      </c>
      <c r="M7251" s="38">
        <f t="shared" si="116"/>
        <v>1405.8052546785775</v>
      </c>
      <c r="N7251" s="9" t="s">
        <v>5475</v>
      </c>
    </row>
    <row r="7252" spans="1:14">
      <c r="A7252" s="31" t="s">
        <v>1862</v>
      </c>
      <c r="B7252" s="31" t="s">
        <v>1740</v>
      </c>
      <c r="C7252" s="31" t="s">
        <v>991</v>
      </c>
      <c r="D7252" s="31" t="s">
        <v>1863</v>
      </c>
      <c r="E7252" s="31" t="s">
        <v>17</v>
      </c>
      <c r="F7252" s="31" t="s">
        <v>1741</v>
      </c>
      <c r="G7252" s="24">
        <f>IF(ISERROR(VLOOKUP(A7252,'2011 County-Level Acres Tilled'!$A$2:$F$3069,6,FALSE)),0,VLOOKUP(A7252,'2011 County-Level Acres Tilled'!$A$2:$F$3069,6,FALSE))</f>
        <v>317814.5861735302</v>
      </c>
      <c r="H7252" s="32" t="s">
        <v>5474</v>
      </c>
      <c r="I7252" s="9" t="s">
        <v>5411</v>
      </c>
      <c r="J7252" s="36">
        <f>IF(ISERROR(VLOOKUP(A7252&amp;I7252,'County-level Emissions Factors'!$E$2:$F$12273,2,FALSE)),0,VLOOKUP(A7252&amp;I7252,'County-level Emissions Factors'!$E$2:$F$12273,2,FALSE))</f>
        <v>6.5046751865593597</v>
      </c>
      <c r="K7252" s="19" t="s">
        <v>5473</v>
      </c>
      <c r="L7252" s="19" t="s">
        <v>5474</v>
      </c>
      <c r="M7252" s="38">
        <f t="shared" si="116"/>
        <v>1033.6403263047966</v>
      </c>
      <c r="N7252" s="9" t="s">
        <v>5475</v>
      </c>
    </row>
    <row r="7253" spans="1:14">
      <c r="A7253" s="31" t="s">
        <v>1864</v>
      </c>
      <c r="B7253" s="31" t="s">
        <v>1740</v>
      </c>
      <c r="C7253" s="31" t="s">
        <v>993</v>
      </c>
      <c r="D7253" s="31" t="s">
        <v>1865</v>
      </c>
      <c r="E7253" s="31" t="s">
        <v>17</v>
      </c>
      <c r="F7253" s="31" t="s">
        <v>1741</v>
      </c>
      <c r="G7253" s="24">
        <f>IF(ISERROR(VLOOKUP(A7253,'2011 County-Level Acres Tilled'!$A$2:$F$3069,6,FALSE)),0,VLOOKUP(A7253,'2011 County-Level Acres Tilled'!$A$2:$F$3069,6,FALSE))</f>
        <v>342680.86001542531</v>
      </c>
      <c r="H7253" s="32" t="s">
        <v>5474</v>
      </c>
      <c r="I7253" s="9" t="s">
        <v>5411</v>
      </c>
      <c r="J7253" s="36">
        <f>IF(ISERROR(VLOOKUP(A7253&amp;I7253,'County-level Emissions Factors'!$E$2:$F$12273,2,FALSE)),0,VLOOKUP(A7253&amp;I7253,'County-level Emissions Factors'!$E$2:$F$12273,2,FALSE))</f>
        <v>9.3591146939331527</v>
      </c>
      <c r="K7253" s="19" t="s">
        <v>5473</v>
      </c>
      <c r="L7253" s="19" t="s">
        <v>5474</v>
      </c>
      <c r="M7253" s="38">
        <f t="shared" si="116"/>
        <v>1603.5947361500084</v>
      </c>
      <c r="N7253" s="9" t="s">
        <v>5475</v>
      </c>
    </row>
    <row r="7254" spans="1:14">
      <c r="A7254" s="31" t="s">
        <v>1866</v>
      </c>
      <c r="B7254" s="31" t="s">
        <v>1740</v>
      </c>
      <c r="C7254" s="31" t="s">
        <v>996</v>
      </c>
      <c r="D7254" s="31" t="s">
        <v>1867</v>
      </c>
      <c r="E7254" s="31" t="s">
        <v>17</v>
      </c>
      <c r="F7254" s="31" t="s">
        <v>1741</v>
      </c>
      <c r="G7254" s="24">
        <f>IF(ISERROR(VLOOKUP(A7254,'2011 County-Level Acres Tilled'!$A$2:$F$3069,6,FALSE)),0,VLOOKUP(A7254,'2011 County-Level Acres Tilled'!$A$2:$F$3069,6,FALSE))</f>
        <v>244843.37279948487</v>
      </c>
      <c r="H7254" s="32" t="s">
        <v>5474</v>
      </c>
      <c r="I7254" s="9" t="s">
        <v>5411</v>
      </c>
      <c r="J7254" s="36">
        <f>IF(ISERROR(VLOOKUP(A7254&amp;I7254,'County-level Emissions Factors'!$E$2:$F$12273,2,FALSE)),0,VLOOKUP(A7254&amp;I7254,'County-level Emissions Factors'!$E$2:$F$12273,2,FALSE))</f>
        <v>8.4247068516947614</v>
      </c>
      <c r="K7254" s="19" t="s">
        <v>5473</v>
      </c>
      <c r="L7254" s="19" t="s">
        <v>5474</v>
      </c>
      <c r="M7254" s="38">
        <f t="shared" si="116"/>
        <v>1031.3668202079375</v>
      </c>
      <c r="N7254" s="9" t="s">
        <v>5475</v>
      </c>
    </row>
    <row r="7255" spans="1:14">
      <c r="A7255" s="31" t="s">
        <v>1868</v>
      </c>
      <c r="B7255" s="31" t="s">
        <v>1740</v>
      </c>
      <c r="C7255" s="31" t="s">
        <v>998</v>
      </c>
      <c r="D7255" s="31" t="s">
        <v>1869</v>
      </c>
      <c r="E7255" s="31" t="s">
        <v>17</v>
      </c>
      <c r="F7255" s="31" t="s">
        <v>1741</v>
      </c>
      <c r="G7255" s="24">
        <f>IF(ISERROR(VLOOKUP(A7255,'2011 County-Level Acres Tilled'!$A$2:$F$3069,6,FALSE)),0,VLOOKUP(A7255,'2011 County-Level Acres Tilled'!$A$2:$F$3069,6,FALSE))</f>
        <v>255830.64459078951</v>
      </c>
      <c r="H7255" s="32" t="s">
        <v>5474</v>
      </c>
      <c r="I7255" s="9" t="s">
        <v>5411</v>
      </c>
      <c r="J7255" s="36">
        <f>IF(ISERROR(VLOOKUP(A7255&amp;I7255,'County-level Emissions Factors'!$E$2:$F$12273,2,FALSE)),0,VLOOKUP(A7255&amp;I7255,'County-level Emissions Factors'!$E$2:$F$12273,2,FALSE))</f>
        <v>9.2516822739411371</v>
      </c>
      <c r="K7255" s="19" t="s">
        <v>5473</v>
      </c>
      <c r="L7255" s="19" t="s">
        <v>5474</v>
      </c>
      <c r="M7255" s="38">
        <f t="shared" si="116"/>
        <v>1183.4319198457713</v>
      </c>
      <c r="N7255" s="9" t="s">
        <v>5475</v>
      </c>
    </row>
    <row r="7256" spans="1:14">
      <c r="A7256" s="31" t="s">
        <v>1870</v>
      </c>
      <c r="B7256" s="31" t="s">
        <v>1740</v>
      </c>
      <c r="C7256" s="31" t="s">
        <v>1001</v>
      </c>
      <c r="D7256" s="31" t="s">
        <v>1871</v>
      </c>
      <c r="E7256" s="31" t="s">
        <v>17</v>
      </c>
      <c r="F7256" s="31" t="s">
        <v>1741</v>
      </c>
      <c r="G7256" s="24">
        <f>IF(ISERROR(VLOOKUP(A7256,'2011 County-Level Acres Tilled'!$A$2:$F$3069,6,FALSE)),0,VLOOKUP(A7256,'2011 County-Level Acres Tilled'!$A$2:$F$3069,6,FALSE))</f>
        <v>89520.623214034757</v>
      </c>
      <c r="H7256" s="32" t="s">
        <v>5474</v>
      </c>
      <c r="I7256" s="9" t="s">
        <v>5411</v>
      </c>
      <c r="J7256" s="36">
        <f>IF(ISERROR(VLOOKUP(A7256&amp;I7256,'County-level Emissions Factors'!$E$2:$F$12273,2,FALSE)),0,VLOOKUP(A7256&amp;I7256,'County-level Emissions Factors'!$E$2:$F$12273,2,FALSE))</f>
        <v>5.5196230598669622</v>
      </c>
      <c r="K7256" s="19" t="s">
        <v>5473</v>
      </c>
      <c r="L7256" s="19" t="s">
        <v>5474</v>
      </c>
      <c r="M7256" s="38">
        <f t="shared" si="116"/>
        <v>247.06004811292397</v>
      </c>
      <c r="N7256" s="9" t="s">
        <v>5475</v>
      </c>
    </row>
    <row r="7257" spans="1:14">
      <c r="A7257" s="31" t="s">
        <v>1872</v>
      </c>
      <c r="B7257" s="31" t="s">
        <v>1740</v>
      </c>
      <c r="C7257" s="31" t="s">
        <v>1004</v>
      </c>
      <c r="D7257" s="31" t="s">
        <v>1873</v>
      </c>
      <c r="E7257" s="31" t="s">
        <v>17</v>
      </c>
      <c r="F7257" s="31" t="s">
        <v>1741</v>
      </c>
      <c r="G7257" s="24">
        <f>IF(ISERROR(VLOOKUP(A7257,'2011 County-Level Acres Tilled'!$A$2:$F$3069,6,FALSE)),0,VLOOKUP(A7257,'2011 County-Level Acres Tilled'!$A$2:$F$3069,6,FALSE))</f>
        <v>315986.65453264816</v>
      </c>
      <c r="H7257" s="32" t="s">
        <v>5474</v>
      </c>
      <c r="I7257" s="9" t="s">
        <v>5411</v>
      </c>
      <c r="J7257" s="36">
        <f>IF(ISERROR(VLOOKUP(A7257&amp;I7257,'County-level Emissions Factors'!$E$2:$F$12273,2,FALSE)),0,VLOOKUP(A7257&amp;I7257,'County-level Emissions Factors'!$E$2:$F$12273,2,FALSE))</f>
        <v>4.405614123687478</v>
      </c>
      <c r="K7257" s="19" t="s">
        <v>5473</v>
      </c>
      <c r="L7257" s="19" t="s">
        <v>5474</v>
      </c>
      <c r="M7257" s="38">
        <f t="shared" si="116"/>
        <v>696.0576340528952</v>
      </c>
      <c r="N7257" s="9" t="s">
        <v>5475</v>
      </c>
    </row>
    <row r="7258" spans="1:14">
      <c r="A7258" s="31" t="s">
        <v>1874</v>
      </c>
      <c r="B7258" s="31" t="s">
        <v>1740</v>
      </c>
      <c r="C7258" s="31" t="s">
        <v>1006</v>
      </c>
      <c r="D7258" s="31" t="s">
        <v>1556</v>
      </c>
      <c r="E7258" s="31" t="s">
        <v>17</v>
      </c>
      <c r="F7258" s="31" t="s">
        <v>1741</v>
      </c>
      <c r="G7258" s="24">
        <f>IF(ISERROR(VLOOKUP(A7258,'2011 County-Level Acres Tilled'!$A$2:$F$3069,6,FALSE)),0,VLOOKUP(A7258,'2011 County-Level Acres Tilled'!$A$2:$F$3069,6,FALSE))</f>
        <v>118164.21032151367</v>
      </c>
      <c r="H7258" s="32" t="s">
        <v>5474</v>
      </c>
      <c r="I7258" s="9" t="s">
        <v>5411</v>
      </c>
      <c r="J7258" s="36">
        <f>IF(ISERROR(VLOOKUP(A7258&amp;I7258,'County-level Emissions Factors'!$E$2:$F$12273,2,FALSE)),0,VLOOKUP(A7258&amp;I7258,'County-level Emissions Factors'!$E$2:$F$12273,2,FALSE))</f>
        <v>10.525127819548873</v>
      </c>
      <c r="K7258" s="19" t="s">
        <v>5473</v>
      </c>
      <c r="L7258" s="19" t="s">
        <v>5474</v>
      </c>
      <c r="M7258" s="38">
        <f t="shared" si="116"/>
        <v>621.8467086649938</v>
      </c>
      <c r="N7258" s="9" t="s">
        <v>5475</v>
      </c>
    </row>
    <row r="7259" spans="1:14">
      <c r="A7259" s="31" t="s">
        <v>1875</v>
      </c>
      <c r="B7259" s="31" t="s">
        <v>1740</v>
      </c>
      <c r="C7259" s="31" t="s">
        <v>1009</v>
      </c>
      <c r="D7259" s="31" t="s">
        <v>186</v>
      </c>
      <c r="E7259" s="31" t="s">
        <v>17</v>
      </c>
      <c r="F7259" s="31" t="s">
        <v>1741</v>
      </c>
      <c r="G7259" s="24">
        <f>IF(ISERROR(VLOOKUP(A7259,'2011 County-Level Acres Tilled'!$A$2:$F$3069,6,FALSE)),0,VLOOKUP(A7259,'2011 County-Level Acres Tilled'!$A$2:$F$3069,6,FALSE))</f>
        <v>182240.43899365445</v>
      </c>
      <c r="H7259" s="32" t="s">
        <v>5474</v>
      </c>
      <c r="I7259" s="9" t="s">
        <v>5411</v>
      </c>
      <c r="J7259" s="36">
        <f>IF(ISERROR(VLOOKUP(A7259&amp;I7259,'County-level Emissions Factors'!$E$2:$F$12273,2,FALSE)),0,VLOOKUP(A7259&amp;I7259,'County-level Emissions Factors'!$E$2:$F$12273,2,FALSE))</f>
        <v>7.2805134049061371</v>
      </c>
      <c r="K7259" s="19" t="s">
        <v>5473</v>
      </c>
      <c r="L7259" s="19" t="s">
        <v>5474</v>
      </c>
      <c r="M7259" s="38">
        <f t="shared" si="116"/>
        <v>663.40197950464005</v>
      </c>
      <c r="N7259" s="9" t="s">
        <v>5475</v>
      </c>
    </row>
    <row r="7260" spans="1:14">
      <c r="A7260" s="31" t="s">
        <v>1876</v>
      </c>
      <c r="B7260" s="31" t="s">
        <v>1740</v>
      </c>
      <c r="C7260" s="31" t="s">
        <v>1011</v>
      </c>
      <c r="D7260" s="31" t="s">
        <v>436</v>
      </c>
      <c r="E7260" s="31" t="s">
        <v>17</v>
      </c>
      <c r="F7260" s="31" t="s">
        <v>1741</v>
      </c>
      <c r="G7260" s="24">
        <f>IF(ISERROR(VLOOKUP(A7260,'2011 County-Level Acres Tilled'!$A$2:$F$3069,6,FALSE)),0,VLOOKUP(A7260,'2011 County-Level Acres Tilled'!$A$2:$F$3069,6,FALSE))</f>
        <v>167890.60436295051</v>
      </c>
      <c r="H7260" s="32" t="s">
        <v>5474</v>
      </c>
      <c r="I7260" s="9" t="s">
        <v>5411</v>
      </c>
      <c r="J7260" s="36">
        <f>IF(ISERROR(VLOOKUP(A7260&amp;I7260,'County-level Emissions Factors'!$E$2:$F$12273,2,FALSE)),0,VLOOKUP(A7260&amp;I7260,'County-level Emissions Factors'!$E$2:$F$12273,2,FALSE))</f>
        <v>10.306360593533226</v>
      </c>
      <c r="K7260" s="19" t="s">
        <v>5473</v>
      </c>
      <c r="L7260" s="19" t="s">
        <v>5474</v>
      </c>
      <c r="M7260" s="38">
        <f t="shared" si="116"/>
        <v>865.17055441539537</v>
      </c>
      <c r="N7260" s="9" t="s">
        <v>5475</v>
      </c>
    </row>
    <row r="7261" spans="1:14">
      <c r="A7261" s="31" t="s">
        <v>1877</v>
      </c>
      <c r="B7261" s="31" t="s">
        <v>1740</v>
      </c>
      <c r="C7261" s="31" t="s">
        <v>1014</v>
      </c>
      <c r="D7261" s="31" t="s">
        <v>438</v>
      </c>
      <c r="E7261" s="31" t="s">
        <v>17</v>
      </c>
      <c r="F7261" s="31" t="s">
        <v>1741</v>
      </c>
      <c r="G7261" s="24">
        <f>IF(ISERROR(VLOOKUP(A7261,'2011 County-Level Acres Tilled'!$A$2:$F$3069,6,FALSE)),0,VLOOKUP(A7261,'2011 County-Level Acres Tilled'!$A$2:$F$3069,6,FALSE))</f>
        <v>319713.57343875483</v>
      </c>
      <c r="H7261" s="32" t="s">
        <v>5474</v>
      </c>
      <c r="I7261" s="9" t="s">
        <v>5411</v>
      </c>
      <c r="J7261" s="36">
        <f>IF(ISERROR(VLOOKUP(A7261&amp;I7261,'County-level Emissions Factors'!$E$2:$F$12273,2,FALSE)),0,VLOOKUP(A7261&amp;I7261,'County-level Emissions Factors'!$E$2:$F$12273,2,FALSE))</f>
        <v>7.0869834313043221</v>
      </c>
      <c r="K7261" s="19" t="s">
        <v>5473</v>
      </c>
      <c r="L7261" s="19" t="s">
        <v>5474</v>
      </c>
      <c r="M7261" s="38">
        <f t="shared" si="116"/>
        <v>1132.9023988617766</v>
      </c>
      <c r="N7261" s="9" t="s">
        <v>5475</v>
      </c>
    </row>
    <row r="7262" spans="1:14">
      <c r="A7262" s="31" t="s">
        <v>1878</v>
      </c>
      <c r="B7262" s="31" t="s">
        <v>1740</v>
      </c>
      <c r="C7262" s="31" t="s">
        <v>1016</v>
      </c>
      <c r="D7262" s="31" t="s">
        <v>697</v>
      </c>
      <c r="E7262" s="31" t="s">
        <v>17</v>
      </c>
      <c r="F7262" s="31" t="s">
        <v>1741</v>
      </c>
      <c r="G7262" s="24">
        <f>IF(ISERROR(VLOOKUP(A7262,'2011 County-Level Acres Tilled'!$A$2:$F$3069,6,FALSE)),0,VLOOKUP(A7262,'2011 County-Level Acres Tilled'!$A$2:$F$3069,6,FALSE))</f>
        <v>327478.69804378436</v>
      </c>
      <c r="H7262" s="32" t="s">
        <v>5474</v>
      </c>
      <c r="I7262" s="9" t="s">
        <v>5411</v>
      </c>
      <c r="J7262" s="36">
        <f>IF(ISERROR(VLOOKUP(A7262&amp;I7262,'County-level Emissions Factors'!$E$2:$F$12273,2,FALSE)),0,VLOOKUP(A7262&amp;I7262,'County-level Emissions Factors'!$E$2:$F$12273,2,FALSE))</f>
        <v>10.890622794586749</v>
      </c>
      <c r="K7262" s="19" t="s">
        <v>5473</v>
      </c>
      <c r="L7262" s="19" t="s">
        <v>5474</v>
      </c>
      <c r="M7262" s="38">
        <f t="shared" si="116"/>
        <v>1783.2234868286146</v>
      </c>
      <c r="N7262" s="9" t="s">
        <v>5475</v>
      </c>
    </row>
    <row r="7263" spans="1:14">
      <c r="A7263" s="31" t="s">
        <v>1879</v>
      </c>
      <c r="B7263" s="31" t="s">
        <v>1740</v>
      </c>
      <c r="C7263" s="31" t="s">
        <v>1019</v>
      </c>
      <c r="D7263" s="31" t="s">
        <v>1880</v>
      </c>
      <c r="E7263" s="31" t="s">
        <v>17</v>
      </c>
      <c r="F7263" s="31" t="s">
        <v>1741</v>
      </c>
      <c r="G7263" s="24">
        <f>IF(ISERROR(VLOOKUP(A7263,'2011 County-Level Acres Tilled'!$A$2:$F$3069,6,FALSE)),0,VLOOKUP(A7263,'2011 County-Level Acres Tilled'!$A$2:$F$3069,6,FALSE))</f>
        <v>211526.90170919901</v>
      </c>
      <c r="H7263" s="32" t="s">
        <v>5474</v>
      </c>
      <c r="I7263" s="9" t="s">
        <v>5411</v>
      </c>
      <c r="J7263" s="36">
        <f>IF(ISERROR(VLOOKUP(A7263&amp;I7263,'County-level Emissions Factors'!$E$2:$F$12273,2,FALSE)),0,VLOOKUP(A7263&amp;I7263,'County-level Emissions Factors'!$E$2:$F$12273,2,FALSE))</f>
        <v>3.7813709528034241</v>
      </c>
      <c r="K7263" s="19" t="s">
        <v>5473</v>
      </c>
      <c r="L7263" s="19" t="s">
        <v>5474</v>
      </c>
      <c r="M7263" s="38">
        <f t="shared" si="116"/>
        <v>399.93084092983503</v>
      </c>
      <c r="N7263" s="9" t="s">
        <v>5475</v>
      </c>
    </row>
    <row r="7264" spans="1:14">
      <c r="A7264" s="31" t="s">
        <v>1881</v>
      </c>
      <c r="B7264" s="31" t="s">
        <v>1740</v>
      </c>
      <c r="C7264" s="31" t="s">
        <v>1022</v>
      </c>
      <c r="D7264" s="31" t="s">
        <v>1882</v>
      </c>
      <c r="E7264" s="31" t="s">
        <v>17</v>
      </c>
      <c r="F7264" s="31" t="s">
        <v>1741</v>
      </c>
      <c r="G7264" s="24">
        <f>IF(ISERROR(VLOOKUP(A7264,'2011 County-Level Acres Tilled'!$A$2:$F$3069,6,FALSE)),0,VLOOKUP(A7264,'2011 County-Level Acres Tilled'!$A$2:$F$3069,6,FALSE))</f>
        <v>92932.471110095066</v>
      </c>
      <c r="H7264" s="32" t="s">
        <v>5474</v>
      </c>
      <c r="I7264" s="9" t="s">
        <v>5411</v>
      </c>
      <c r="J7264" s="36">
        <f>IF(ISERROR(VLOOKUP(A7264&amp;I7264,'County-level Emissions Factors'!$E$2:$F$12273,2,FALSE)),0,VLOOKUP(A7264&amp;I7264,'County-level Emissions Factors'!$E$2:$F$12273,2,FALSE))</f>
        <v>7.8196499723786133</v>
      </c>
      <c r="K7264" s="19" t="s">
        <v>5473</v>
      </c>
      <c r="L7264" s="19" t="s">
        <v>5474</v>
      </c>
      <c r="M7264" s="38">
        <f t="shared" si="116"/>
        <v>363.3496975745656</v>
      </c>
      <c r="N7264" s="9" t="s">
        <v>5475</v>
      </c>
    </row>
    <row r="7265" spans="1:14">
      <c r="A7265" s="31" t="s">
        <v>1883</v>
      </c>
      <c r="B7265" s="31" t="s">
        <v>1740</v>
      </c>
      <c r="C7265" s="31" t="s">
        <v>1024</v>
      </c>
      <c r="D7265" s="31" t="s">
        <v>1884</v>
      </c>
      <c r="E7265" s="31" t="s">
        <v>17</v>
      </c>
      <c r="F7265" s="31" t="s">
        <v>1741</v>
      </c>
      <c r="G7265" s="24">
        <f>IF(ISERROR(VLOOKUP(A7265,'2011 County-Level Acres Tilled'!$A$2:$F$3069,6,FALSE)),0,VLOOKUP(A7265,'2011 County-Level Acres Tilled'!$A$2:$F$3069,6,FALSE))</f>
        <v>179978.43368752458</v>
      </c>
      <c r="H7265" s="32" t="s">
        <v>5474</v>
      </c>
      <c r="I7265" s="9" t="s">
        <v>5411</v>
      </c>
      <c r="J7265" s="36">
        <f>IF(ISERROR(VLOOKUP(A7265&amp;I7265,'County-level Emissions Factors'!$E$2:$F$12273,2,FALSE)),0,VLOOKUP(A7265&amp;I7265,'County-level Emissions Factors'!$E$2:$F$12273,2,FALSE))</f>
        <v>6.8028206686930091</v>
      </c>
      <c r="K7265" s="19" t="s">
        <v>5473</v>
      </c>
      <c r="L7265" s="19" t="s">
        <v>5474</v>
      </c>
      <c r="M7265" s="38">
        <f t="shared" si="116"/>
        <v>612.18050430424319</v>
      </c>
      <c r="N7265" s="9" t="s">
        <v>5475</v>
      </c>
    </row>
    <row r="7266" spans="1:14">
      <c r="A7266" s="31" t="s">
        <v>1885</v>
      </c>
      <c r="B7266" s="31" t="s">
        <v>1740</v>
      </c>
      <c r="C7266" s="31" t="s">
        <v>1026</v>
      </c>
      <c r="D7266" s="31" t="s">
        <v>1886</v>
      </c>
      <c r="E7266" s="31" t="s">
        <v>17</v>
      </c>
      <c r="F7266" s="31" t="s">
        <v>1741</v>
      </c>
      <c r="G7266" s="24">
        <f>IF(ISERROR(VLOOKUP(A7266,'2011 County-Level Acres Tilled'!$A$2:$F$3069,6,FALSE)),0,VLOOKUP(A7266,'2011 County-Level Acres Tilled'!$A$2:$F$3069,6,FALSE))</f>
        <v>172592.80898876401</v>
      </c>
      <c r="H7266" s="32" t="s">
        <v>5474</v>
      </c>
      <c r="I7266" s="9" t="s">
        <v>5411</v>
      </c>
      <c r="J7266" s="36">
        <f>IF(ISERROR(VLOOKUP(A7266&amp;I7266,'County-level Emissions Factors'!$E$2:$F$12273,2,FALSE)),0,VLOOKUP(A7266&amp;I7266,'County-level Emissions Factors'!$E$2:$F$12273,2,FALSE))</f>
        <v>10.359483645340465</v>
      </c>
      <c r="K7266" s="19" t="s">
        <v>5473</v>
      </c>
      <c r="L7266" s="19" t="s">
        <v>5474</v>
      </c>
      <c r="M7266" s="38">
        <f t="shared" si="116"/>
        <v>893.98619101123575</v>
      </c>
      <c r="N7266" s="9" t="s">
        <v>5475</v>
      </c>
    </row>
    <row r="7267" spans="1:14">
      <c r="A7267" s="31" t="s">
        <v>1887</v>
      </c>
      <c r="B7267" s="31" t="s">
        <v>1740</v>
      </c>
      <c r="C7267" s="31" t="s">
        <v>1028</v>
      </c>
      <c r="D7267" s="31" t="s">
        <v>1888</v>
      </c>
      <c r="E7267" s="31" t="s">
        <v>17</v>
      </c>
      <c r="F7267" s="31" t="s">
        <v>1741</v>
      </c>
      <c r="G7267" s="24">
        <f>IF(ISERROR(VLOOKUP(A7267,'2011 County-Level Acres Tilled'!$A$2:$F$3069,6,FALSE)),0,VLOOKUP(A7267,'2011 County-Level Acres Tilled'!$A$2:$F$3069,6,FALSE))</f>
        <v>244426.13484021931</v>
      </c>
      <c r="H7267" s="32" t="s">
        <v>5474</v>
      </c>
      <c r="I7267" s="9" t="s">
        <v>5411</v>
      </c>
      <c r="J7267" s="36">
        <f>IF(ISERROR(VLOOKUP(A7267&amp;I7267,'County-level Emissions Factors'!$E$2:$F$12273,2,FALSE)),0,VLOOKUP(A7267&amp;I7267,'County-level Emissions Factors'!$E$2:$F$12273,2,FALSE))</f>
        <v>7.9012906777813514</v>
      </c>
      <c r="K7267" s="19" t="s">
        <v>5473</v>
      </c>
      <c r="L7267" s="19" t="s">
        <v>5474</v>
      </c>
      <c r="M7267" s="38">
        <f t="shared" si="116"/>
        <v>965.64097030957623</v>
      </c>
      <c r="N7267" s="9" t="s">
        <v>5475</v>
      </c>
    </row>
    <row r="7268" spans="1:14">
      <c r="A7268" s="31" t="s">
        <v>1889</v>
      </c>
      <c r="B7268" s="31" t="s">
        <v>1740</v>
      </c>
      <c r="C7268" s="31" t="s">
        <v>269</v>
      </c>
      <c r="D7268" s="31" t="s">
        <v>1890</v>
      </c>
      <c r="E7268" s="31" t="s">
        <v>17</v>
      </c>
      <c r="F7268" s="31" t="s">
        <v>1741</v>
      </c>
      <c r="G7268" s="24">
        <f>IF(ISERROR(VLOOKUP(A7268,'2011 County-Level Acres Tilled'!$A$2:$F$3069,6,FALSE)),0,VLOOKUP(A7268,'2011 County-Level Acres Tilled'!$A$2:$F$3069,6,FALSE))</f>
        <v>403813.09778740996</v>
      </c>
      <c r="H7268" s="32" t="s">
        <v>5474</v>
      </c>
      <c r="I7268" s="9" t="s">
        <v>5411</v>
      </c>
      <c r="J7268" s="36">
        <f>IF(ISERROR(VLOOKUP(A7268&amp;I7268,'County-level Emissions Factors'!$E$2:$F$12273,2,FALSE)),0,VLOOKUP(A7268&amp;I7268,'County-level Emissions Factors'!$E$2:$F$12273,2,FALSE))</f>
        <v>2.8850644593833628</v>
      </c>
      <c r="K7268" s="19" t="s">
        <v>5473</v>
      </c>
      <c r="L7268" s="19" t="s">
        <v>5474</v>
      </c>
      <c r="M7268" s="38">
        <f t="shared" si="116"/>
        <v>582.51340832997744</v>
      </c>
      <c r="N7268" s="9" t="s">
        <v>5475</v>
      </c>
    </row>
    <row r="7269" spans="1:14">
      <c r="A7269" s="31" t="s">
        <v>1891</v>
      </c>
      <c r="B7269" s="31" t="s">
        <v>1740</v>
      </c>
      <c r="C7269" s="31" t="s">
        <v>1032</v>
      </c>
      <c r="D7269" s="31" t="s">
        <v>1892</v>
      </c>
      <c r="E7269" s="31" t="s">
        <v>17</v>
      </c>
      <c r="F7269" s="31" t="s">
        <v>1741</v>
      </c>
      <c r="G7269" s="24">
        <f>IF(ISERROR(VLOOKUP(A7269,'2011 County-Level Acres Tilled'!$A$2:$F$3069,6,FALSE)),0,VLOOKUP(A7269,'2011 County-Level Acres Tilled'!$A$2:$F$3069,6,FALSE))</f>
        <v>277116.0099533383</v>
      </c>
      <c r="H7269" s="32" t="s">
        <v>5474</v>
      </c>
      <c r="I7269" s="9" t="s">
        <v>5411</v>
      </c>
      <c r="J7269" s="36">
        <f>IF(ISERROR(VLOOKUP(A7269&amp;I7269,'County-level Emissions Factors'!$E$2:$F$12273,2,FALSE)),0,VLOOKUP(A7269&amp;I7269,'County-level Emissions Factors'!$E$2:$F$12273,2,FALSE))</f>
        <v>8.3128934371767755</v>
      </c>
      <c r="K7269" s="19" t="s">
        <v>5473</v>
      </c>
      <c r="L7269" s="19" t="s">
        <v>5474</v>
      </c>
      <c r="M7269" s="38">
        <f t="shared" si="116"/>
        <v>1151.8179302388601</v>
      </c>
      <c r="N7269" s="9" t="s">
        <v>5475</v>
      </c>
    </row>
    <row r="7270" spans="1:14">
      <c r="A7270" s="31" t="s">
        <v>1893</v>
      </c>
      <c r="B7270" s="31" t="s">
        <v>1740</v>
      </c>
      <c r="C7270" s="31" t="s">
        <v>1035</v>
      </c>
      <c r="D7270" s="31" t="s">
        <v>1894</v>
      </c>
      <c r="E7270" s="31" t="s">
        <v>17</v>
      </c>
      <c r="F7270" s="31" t="s">
        <v>1741</v>
      </c>
      <c r="G7270" s="24">
        <f>IF(ISERROR(VLOOKUP(A7270,'2011 County-Level Acres Tilled'!$A$2:$F$3069,6,FALSE)),0,VLOOKUP(A7270,'2011 County-Level Acres Tilled'!$A$2:$F$3069,6,FALSE))</f>
        <v>383440.40378170862</v>
      </c>
      <c r="H7270" s="32" t="s">
        <v>5474</v>
      </c>
      <c r="I7270" s="9" t="s">
        <v>5411</v>
      </c>
      <c r="J7270" s="36">
        <f>IF(ISERROR(VLOOKUP(A7270&amp;I7270,'County-level Emissions Factors'!$E$2:$F$12273,2,FALSE)),0,VLOOKUP(A7270&amp;I7270,'County-level Emissions Factors'!$E$2:$F$12273,2,FALSE))</f>
        <v>5.0329838504676774</v>
      </c>
      <c r="K7270" s="19" t="s">
        <v>5473</v>
      </c>
      <c r="L7270" s="19" t="s">
        <v>5474</v>
      </c>
      <c r="M7270" s="38">
        <f t="shared" si="116"/>
        <v>964.92467992507238</v>
      </c>
      <c r="N7270" s="9" t="s">
        <v>5475</v>
      </c>
    </row>
    <row r="7271" spans="1:14">
      <c r="A7271" s="31" t="s">
        <v>1895</v>
      </c>
      <c r="B7271" s="31" t="s">
        <v>1740</v>
      </c>
      <c r="C7271" s="31" t="s">
        <v>1038</v>
      </c>
      <c r="D7271" s="31" t="s">
        <v>1896</v>
      </c>
      <c r="E7271" s="31" t="s">
        <v>17</v>
      </c>
      <c r="F7271" s="31" t="s">
        <v>1741</v>
      </c>
      <c r="G7271" s="24">
        <f>IF(ISERROR(VLOOKUP(A7271,'2011 County-Level Acres Tilled'!$A$2:$F$3069,6,FALSE)),0,VLOOKUP(A7271,'2011 County-Level Acres Tilled'!$A$2:$F$3069,6,FALSE))</f>
        <v>500567.51604013948</v>
      </c>
      <c r="H7271" s="32" t="s">
        <v>5474</v>
      </c>
      <c r="I7271" s="9" t="s">
        <v>5411</v>
      </c>
      <c r="J7271" s="36">
        <f>IF(ISERROR(VLOOKUP(A7271&amp;I7271,'County-level Emissions Factors'!$E$2:$F$12273,2,FALSE)),0,VLOOKUP(A7271&amp;I7271,'County-level Emissions Factors'!$E$2:$F$12273,2,FALSE))</f>
        <v>9.9909252410992675</v>
      </c>
      <c r="K7271" s="19" t="s">
        <v>5473</v>
      </c>
      <c r="L7271" s="19" t="s">
        <v>5474</v>
      </c>
      <c r="M7271" s="38">
        <f t="shared" si="116"/>
        <v>2500.5663154398962</v>
      </c>
      <c r="N7271" s="9" t="s">
        <v>5475</v>
      </c>
    </row>
    <row r="7272" spans="1:14">
      <c r="A7272" s="31" t="s">
        <v>1897</v>
      </c>
      <c r="B7272" s="31" t="s">
        <v>1740</v>
      </c>
      <c r="C7272" s="31" t="s">
        <v>1041</v>
      </c>
      <c r="D7272" s="31" t="s">
        <v>1143</v>
      </c>
      <c r="E7272" s="31" t="s">
        <v>17</v>
      </c>
      <c r="F7272" s="31" t="s">
        <v>1741</v>
      </c>
      <c r="G7272" s="24">
        <f>IF(ISERROR(VLOOKUP(A7272,'2011 County-Level Acres Tilled'!$A$2:$F$3069,6,FALSE)),0,VLOOKUP(A7272,'2011 County-Level Acres Tilled'!$A$2:$F$3069,6,FALSE))</f>
        <v>640823.20380929927</v>
      </c>
      <c r="H7272" s="32" t="s">
        <v>5474</v>
      </c>
      <c r="I7272" s="9" t="s">
        <v>5411</v>
      </c>
      <c r="J7272" s="36">
        <f>IF(ISERROR(VLOOKUP(A7272&amp;I7272,'County-level Emissions Factors'!$E$2:$F$12273,2,FALSE)),0,VLOOKUP(A7272&amp;I7272,'County-level Emissions Factors'!$E$2:$F$12273,2,FALSE))</f>
        <v>6.802854534388314</v>
      </c>
      <c r="K7272" s="19" t="s">
        <v>5473</v>
      </c>
      <c r="L7272" s="19" t="s">
        <v>5474</v>
      </c>
      <c r="M7272" s="38">
        <f t="shared" si="116"/>
        <v>2179.7135188876691</v>
      </c>
      <c r="N7272" s="9" t="s">
        <v>5475</v>
      </c>
    </row>
    <row r="7273" spans="1:14">
      <c r="A7273" s="31" t="s">
        <v>1898</v>
      </c>
      <c r="B7273" s="31" t="s">
        <v>1740</v>
      </c>
      <c r="C7273" s="31" t="s">
        <v>1043</v>
      </c>
      <c r="D7273" s="31" t="s">
        <v>1899</v>
      </c>
      <c r="E7273" s="31" t="s">
        <v>17</v>
      </c>
      <c r="F7273" s="31" t="s">
        <v>1741</v>
      </c>
      <c r="G7273" s="24">
        <f>IF(ISERROR(VLOOKUP(A7273,'2011 County-Level Acres Tilled'!$A$2:$F$3069,6,FALSE)),0,VLOOKUP(A7273,'2011 County-Level Acres Tilled'!$A$2:$F$3069,6,FALSE))</f>
        <v>95696.516853932539</v>
      </c>
      <c r="H7273" s="32" t="s">
        <v>5474</v>
      </c>
      <c r="I7273" s="9" t="s">
        <v>5411</v>
      </c>
      <c r="J7273" s="36">
        <f>IF(ISERROR(VLOOKUP(A7273&amp;I7273,'County-level Emissions Factors'!$E$2:$F$12273,2,FALSE)),0,VLOOKUP(A7273&amp;I7273,'County-level Emissions Factors'!$E$2:$F$12273,2,FALSE))</f>
        <v>10.715276875985531</v>
      </c>
      <c r="K7273" s="19" t="s">
        <v>5473</v>
      </c>
      <c r="L7273" s="19" t="s">
        <v>5474</v>
      </c>
      <c r="M7273" s="38">
        <f t="shared" si="116"/>
        <v>512.70733707865145</v>
      </c>
      <c r="N7273" s="9" t="s">
        <v>5475</v>
      </c>
    </row>
    <row r="7274" spans="1:14">
      <c r="A7274" s="31" t="s">
        <v>1900</v>
      </c>
      <c r="B7274" s="31" t="s">
        <v>1740</v>
      </c>
      <c r="C7274" s="31" t="s">
        <v>1045</v>
      </c>
      <c r="D7274" s="31" t="s">
        <v>1901</v>
      </c>
      <c r="E7274" s="31" t="s">
        <v>17</v>
      </c>
      <c r="F7274" s="31" t="s">
        <v>1741</v>
      </c>
      <c r="G7274" s="24">
        <f>IF(ISERROR(VLOOKUP(A7274,'2011 County-Level Acres Tilled'!$A$2:$F$3069,6,FALSE)),0,VLOOKUP(A7274,'2011 County-Level Acres Tilled'!$A$2:$F$3069,6,FALSE))</f>
        <v>60305.988792616896</v>
      </c>
      <c r="H7274" s="32" t="s">
        <v>5474</v>
      </c>
      <c r="I7274" s="9" t="s">
        <v>5411</v>
      </c>
      <c r="J7274" s="36">
        <f>IF(ISERROR(VLOOKUP(A7274&amp;I7274,'County-level Emissions Factors'!$E$2:$F$12273,2,FALSE)),0,VLOOKUP(A7274&amp;I7274,'County-level Emissions Factors'!$E$2:$F$12273,2,FALSE))</f>
        <v>9.4149199277332443</v>
      </c>
      <c r="K7274" s="19" t="s">
        <v>5473</v>
      </c>
      <c r="L7274" s="19" t="s">
        <v>5474</v>
      </c>
      <c r="M7274" s="38">
        <f t="shared" si="116"/>
        <v>283.88802782263326</v>
      </c>
      <c r="N7274" s="9" t="s">
        <v>5475</v>
      </c>
    </row>
    <row r="7275" spans="1:14">
      <c r="A7275" s="31" t="s">
        <v>1902</v>
      </c>
      <c r="B7275" s="31" t="s">
        <v>1740</v>
      </c>
      <c r="C7275" s="31" t="s">
        <v>1047</v>
      </c>
      <c r="D7275" s="31" t="s">
        <v>1903</v>
      </c>
      <c r="E7275" s="31" t="s">
        <v>17</v>
      </c>
      <c r="F7275" s="31" t="s">
        <v>1741</v>
      </c>
      <c r="G7275" s="24">
        <f>IF(ISERROR(VLOOKUP(A7275,'2011 County-Level Acres Tilled'!$A$2:$F$3069,6,FALSE)),0,VLOOKUP(A7275,'2011 County-Level Acres Tilled'!$A$2:$F$3069,6,FALSE))</f>
        <v>171926.03209506275</v>
      </c>
      <c r="H7275" s="32" t="s">
        <v>5474</v>
      </c>
      <c r="I7275" s="9" t="s">
        <v>5411</v>
      </c>
      <c r="J7275" s="36">
        <f>IF(ISERROR(VLOOKUP(A7275&amp;I7275,'County-level Emissions Factors'!$E$2:$F$12273,2,FALSE)),0,VLOOKUP(A7275&amp;I7275,'County-level Emissions Factors'!$E$2:$F$12273,2,FALSE))</f>
        <v>10.309302505498392</v>
      </c>
      <c r="K7275" s="19" t="s">
        <v>5473</v>
      </c>
      <c r="L7275" s="19" t="s">
        <v>5474</v>
      </c>
      <c r="M7275" s="38">
        <f t="shared" si="116"/>
        <v>886.21873671901369</v>
      </c>
      <c r="N7275" s="9" t="s">
        <v>5475</v>
      </c>
    </row>
    <row r="7276" spans="1:14">
      <c r="A7276" s="31" t="s">
        <v>1904</v>
      </c>
      <c r="B7276" s="31" t="s">
        <v>1740</v>
      </c>
      <c r="C7276" s="31" t="s">
        <v>274</v>
      </c>
      <c r="D7276" s="31" t="s">
        <v>210</v>
      </c>
      <c r="E7276" s="31" t="s">
        <v>17</v>
      </c>
      <c r="F7276" s="31" t="s">
        <v>1741</v>
      </c>
      <c r="G7276" s="24">
        <f>IF(ISERROR(VLOOKUP(A7276,'2011 County-Level Acres Tilled'!$A$2:$F$3069,6,FALSE)),0,VLOOKUP(A7276,'2011 County-Level Acres Tilled'!$A$2:$F$3069,6,FALSE))</f>
        <v>234530.34858621092</v>
      </c>
      <c r="H7276" s="32" t="s">
        <v>5474</v>
      </c>
      <c r="I7276" s="9" t="s">
        <v>5411</v>
      </c>
      <c r="J7276" s="36">
        <f>IF(ISERROR(VLOOKUP(A7276&amp;I7276,'County-level Emissions Factors'!$E$2:$F$12273,2,FALSE)),0,VLOOKUP(A7276&amp;I7276,'County-level Emissions Factors'!$E$2:$F$12273,2,FALSE))</f>
        <v>7.0558618957217147</v>
      </c>
      <c r="K7276" s="19" t="s">
        <v>5473</v>
      </c>
      <c r="L7276" s="19" t="s">
        <v>5474</v>
      </c>
      <c r="M7276" s="38">
        <f t="shared" si="116"/>
        <v>827.40687498988837</v>
      </c>
      <c r="N7276" s="9" t="s">
        <v>5475</v>
      </c>
    </row>
    <row r="7277" spans="1:14">
      <c r="A7277" s="31" t="s">
        <v>1905</v>
      </c>
      <c r="B7277" s="31" t="s">
        <v>1740</v>
      </c>
      <c r="C7277" s="31" t="s">
        <v>1455</v>
      </c>
      <c r="D7277" s="31" t="s">
        <v>1906</v>
      </c>
      <c r="E7277" s="31" t="s">
        <v>17</v>
      </c>
      <c r="F7277" s="31" t="s">
        <v>1741</v>
      </c>
      <c r="G7277" s="24">
        <f>IF(ISERROR(VLOOKUP(A7277,'2011 County-Level Acres Tilled'!$A$2:$F$3069,6,FALSE)),0,VLOOKUP(A7277,'2011 County-Level Acres Tilled'!$A$2:$F$3069,6,FALSE))</f>
        <v>289291.24014690187</v>
      </c>
      <c r="H7277" s="32" t="s">
        <v>5474</v>
      </c>
      <c r="I7277" s="9" t="s">
        <v>5411</v>
      </c>
      <c r="J7277" s="36">
        <f>IF(ISERROR(VLOOKUP(A7277&amp;I7277,'County-level Emissions Factors'!$E$2:$F$12273,2,FALSE)),0,VLOOKUP(A7277&amp;I7277,'County-level Emissions Factors'!$E$2:$F$12273,2,FALSE))</f>
        <v>6.6217543165941741</v>
      </c>
      <c r="K7277" s="19" t="s">
        <v>5473</v>
      </c>
      <c r="L7277" s="19" t="s">
        <v>5474</v>
      </c>
      <c r="M7277" s="38">
        <f t="shared" si="116"/>
        <v>957.80775909781471</v>
      </c>
      <c r="N7277" s="9" t="s">
        <v>5475</v>
      </c>
    </row>
    <row r="7278" spans="1:14">
      <c r="A7278" s="31" t="s">
        <v>1907</v>
      </c>
      <c r="B7278" s="31" t="s">
        <v>1740</v>
      </c>
      <c r="C7278" s="31" t="s">
        <v>1051</v>
      </c>
      <c r="D7278" s="31" t="s">
        <v>1908</v>
      </c>
      <c r="E7278" s="31" t="s">
        <v>17</v>
      </c>
      <c r="F7278" s="31" t="s">
        <v>1741</v>
      </c>
      <c r="G7278" s="24">
        <f>IF(ISERROR(VLOOKUP(A7278,'2011 County-Level Acres Tilled'!$A$2:$F$3069,6,FALSE)),0,VLOOKUP(A7278,'2011 County-Level Acres Tilled'!$A$2:$F$3069,6,FALSE))</f>
        <v>148939.03005077125</v>
      </c>
      <c r="H7278" s="32" t="s">
        <v>5474</v>
      </c>
      <c r="I7278" s="9" t="s">
        <v>5411</v>
      </c>
      <c r="J7278" s="36">
        <f>IF(ISERROR(VLOOKUP(A7278&amp;I7278,'County-level Emissions Factors'!$E$2:$F$12273,2,FALSE)),0,VLOOKUP(A7278&amp;I7278,'County-level Emissions Factors'!$E$2:$F$12273,2,FALSE))</f>
        <v>8.986119246434459</v>
      </c>
      <c r="K7278" s="19" t="s">
        <v>5473</v>
      </c>
      <c r="L7278" s="19" t="s">
        <v>5474</v>
      </c>
      <c r="M7278" s="38">
        <f t="shared" si="116"/>
        <v>669.19194224225782</v>
      </c>
      <c r="N7278" s="9" t="s">
        <v>5475</v>
      </c>
    </row>
    <row r="7279" spans="1:14">
      <c r="A7279" s="31" t="s">
        <v>1909</v>
      </c>
      <c r="B7279" s="31" t="s">
        <v>1740</v>
      </c>
      <c r="C7279" s="31" t="s">
        <v>1054</v>
      </c>
      <c r="D7279" s="31" t="s">
        <v>1910</v>
      </c>
      <c r="E7279" s="31" t="s">
        <v>17</v>
      </c>
      <c r="F7279" s="31" t="s">
        <v>1741</v>
      </c>
      <c r="G7279" s="24">
        <f>IF(ISERROR(VLOOKUP(A7279,'2011 County-Level Acres Tilled'!$A$2:$F$3069,6,FALSE)),0,VLOOKUP(A7279,'2011 County-Level Acres Tilled'!$A$2:$F$3069,6,FALSE))</f>
        <v>67057.501311188724</v>
      </c>
      <c r="H7279" s="32" t="s">
        <v>5474</v>
      </c>
      <c r="I7279" s="9" t="s">
        <v>5411</v>
      </c>
      <c r="J7279" s="36">
        <f>IF(ISERROR(VLOOKUP(A7279&amp;I7279,'County-level Emissions Factors'!$E$2:$F$12273,2,FALSE)),0,VLOOKUP(A7279&amp;I7279,'County-level Emissions Factors'!$E$2:$F$12273,2,FALSE))</f>
        <v>8.7276827893084654</v>
      </c>
      <c r="K7279" s="19" t="s">
        <v>5473</v>
      </c>
      <c r="L7279" s="19" t="s">
        <v>5474</v>
      </c>
      <c r="M7279" s="38">
        <f t="shared" si="116"/>
        <v>292.62830004384585</v>
      </c>
      <c r="N7279" s="9" t="s">
        <v>5475</v>
      </c>
    </row>
    <row r="7280" spans="1:14">
      <c r="A7280" s="31" t="s">
        <v>1911</v>
      </c>
      <c r="B7280" s="31" t="s">
        <v>1740</v>
      </c>
      <c r="C7280" s="31" t="s">
        <v>1056</v>
      </c>
      <c r="D7280" s="31" t="s">
        <v>1912</v>
      </c>
      <c r="E7280" s="31" t="s">
        <v>17</v>
      </c>
      <c r="F7280" s="31" t="s">
        <v>1741</v>
      </c>
      <c r="G7280" s="24">
        <f>IF(ISERROR(VLOOKUP(A7280,'2011 County-Level Acres Tilled'!$A$2:$F$3069,6,FALSE)),0,VLOOKUP(A7280,'2011 County-Level Acres Tilled'!$A$2:$F$3069,6,FALSE))</f>
        <v>11994.687807935998</v>
      </c>
      <c r="H7280" s="32" t="s">
        <v>5474</v>
      </c>
      <c r="I7280" s="9" t="s">
        <v>5411</v>
      </c>
      <c r="J7280" s="36">
        <f>IF(ISERROR(VLOOKUP(A7280&amp;I7280,'County-level Emissions Factors'!$E$2:$F$12273,2,FALSE)),0,VLOOKUP(A7280&amp;I7280,'County-level Emissions Factors'!$E$2:$F$12273,2,FALSE))</f>
        <v>8.6285977859778598</v>
      </c>
      <c r="K7280" s="19" t="s">
        <v>5473</v>
      </c>
      <c r="L7280" s="19" t="s">
        <v>5474</v>
      </c>
      <c r="M7280" s="38">
        <f t="shared" si="116"/>
        <v>51.74866833152609</v>
      </c>
      <c r="N7280" s="9" t="s">
        <v>5475</v>
      </c>
    </row>
    <row r="7281" spans="1:14">
      <c r="A7281" s="31" t="s">
        <v>1913</v>
      </c>
      <c r="B7281" s="31" t="s">
        <v>1914</v>
      </c>
      <c r="C7281" s="31" t="s">
        <v>15</v>
      </c>
      <c r="D7281" s="31" t="s">
        <v>1595</v>
      </c>
      <c r="E7281" s="31" t="s">
        <v>17</v>
      </c>
      <c r="F7281" s="31" t="s">
        <v>1915</v>
      </c>
      <c r="G7281" s="24">
        <f>IF(ISERROR(VLOOKUP(A7281,'2011 County-Level Acres Tilled'!$A$2:$F$3069,6,FALSE)),0,VLOOKUP(A7281,'2011 County-Level Acres Tilled'!$A$2:$F$3069,6,FALSE))</f>
        <v>21325.85562897045</v>
      </c>
      <c r="H7281" s="32" t="s">
        <v>5474</v>
      </c>
      <c r="I7281" s="9" t="s">
        <v>5411</v>
      </c>
      <c r="J7281" s="36">
        <f>IF(ISERROR(VLOOKUP(A7281&amp;I7281,'County-level Emissions Factors'!$E$2:$F$12273,2,FALSE)),0,VLOOKUP(A7281&amp;I7281,'County-level Emissions Factors'!$E$2:$F$12273,2,FALSE))</f>
        <v>4.7562376237623765</v>
      </c>
      <c r="K7281" s="19" t="s">
        <v>5473</v>
      </c>
      <c r="L7281" s="19" t="s">
        <v>5474</v>
      </c>
      <c r="M7281" s="38">
        <f t="shared" si="116"/>
        <v>50.715418450716953</v>
      </c>
      <c r="N7281" s="9" t="s">
        <v>5475</v>
      </c>
    </row>
    <row r="7282" spans="1:14">
      <c r="A7282" s="31" t="s">
        <v>1916</v>
      </c>
      <c r="B7282" s="31" t="s">
        <v>1914</v>
      </c>
      <c r="C7282" s="31" t="s">
        <v>20</v>
      </c>
      <c r="D7282" s="31" t="s">
        <v>1461</v>
      </c>
      <c r="E7282" s="31" t="s">
        <v>17</v>
      </c>
      <c r="F7282" s="31" t="s">
        <v>1915</v>
      </c>
      <c r="G7282" s="24">
        <f>IF(ISERROR(VLOOKUP(A7282,'2011 County-Level Acres Tilled'!$A$2:$F$3069,6,FALSE)),0,VLOOKUP(A7282,'2011 County-Level Acres Tilled'!$A$2:$F$3069,6,FALSE))</f>
        <v>3897.0480564712816</v>
      </c>
      <c r="H7282" s="32" t="s">
        <v>5474</v>
      </c>
      <c r="I7282" s="9" t="s">
        <v>5411</v>
      </c>
      <c r="J7282" s="36">
        <f>IF(ISERROR(VLOOKUP(A7282&amp;I7282,'County-level Emissions Factors'!$E$2:$F$12273,2,FALSE)),0,VLOOKUP(A7282&amp;I7282,'County-level Emissions Factors'!$E$2:$F$12273,2,FALSE))</f>
        <v>4.0356857523302265</v>
      </c>
      <c r="K7282" s="19" t="s">
        <v>5473</v>
      </c>
      <c r="L7282" s="19" t="s">
        <v>5474</v>
      </c>
      <c r="M7282" s="38">
        <f t="shared" si="116"/>
        <v>7.8636306588236753</v>
      </c>
      <c r="N7282" s="9" t="s">
        <v>5475</v>
      </c>
    </row>
    <row r="7283" spans="1:14">
      <c r="A7283" s="31" t="s">
        <v>1917</v>
      </c>
      <c r="B7283" s="31" t="s">
        <v>1914</v>
      </c>
      <c r="C7283" s="31" t="s">
        <v>23</v>
      </c>
      <c r="D7283" s="31" t="s">
        <v>1743</v>
      </c>
      <c r="E7283" s="31" t="s">
        <v>17</v>
      </c>
      <c r="F7283" s="31" t="s">
        <v>1915</v>
      </c>
      <c r="G7283" s="24">
        <f>IF(ISERROR(VLOOKUP(A7283,'2011 County-Level Acres Tilled'!$A$2:$F$3069,6,FALSE)),0,VLOOKUP(A7283,'2011 County-Level Acres Tilled'!$A$2:$F$3069,6,FALSE))</f>
        <v>2664.6790566033292</v>
      </c>
      <c r="H7283" s="32" t="s">
        <v>5474</v>
      </c>
      <c r="I7283" s="9" t="s">
        <v>5411</v>
      </c>
      <c r="J7283" s="36">
        <f>IF(ISERROR(VLOOKUP(A7283&amp;I7283,'County-level Emissions Factors'!$E$2:$F$12273,2,FALSE)),0,VLOOKUP(A7283&amp;I7283,'County-level Emissions Factors'!$E$2:$F$12273,2,FALSE))</f>
        <v>4.6329020332717192</v>
      </c>
      <c r="K7283" s="19" t="s">
        <v>5473</v>
      </c>
      <c r="L7283" s="19" t="s">
        <v>5474</v>
      </c>
      <c r="M7283" s="38">
        <f t="shared" si="116"/>
        <v>6.1725985096770657</v>
      </c>
      <c r="N7283" s="9" t="s">
        <v>5475</v>
      </c>
    </row>
    <row r="7284" spans="1:14">
      <c r="A7284" s="31" t="s">
        <v>1918</v>
      </c>
      <c r="B7284" s="31" t="s">
        <v>1914</v>
      </c>
      <c r="C7284" s="31" t="s">
        <v>26</v>
      </c>
      <c r="D7284" s="31" t="s">
        <v>1919</v>
      </c>
      <c r="E7284" s="31" t="s">
        <v>17</v>
      </c>
      <c r="F7284" s="31" t="s">
        <v>1915</v>
      </c>
      <c r="G7284" s="24">
        <f>IF(ISERROR(VLOOKUP(A7284,'2011 County-Level Acres Tilled'!$A$2:$F$3069,6,FALSE)),0,VLOOKUP(A7284,'2011 County-Level Acres Tilled'!$A$2:$F$3069,6,FALSE))</f>
        <v>104864.54610516092</v>
      </c>
      <c r="H7284" s="32" t="s">
        <v>5474</v>
      </c>
      <c r="I7284" s="9" t="s">
        <v>5411</v>
      </c>
      <c r="J7284" s="36">
        <f>IF(ISERROR(VLOOKUP(A7284&amp;I7284,'County-level Emissions Factors'!$E$2:$F$12273,2,FALSE)),0,VLOOKUP(A7284&amp;I7284,'County-level Emissions Factors'!$E$2:$F$12273,2,FALSE))</f>
        <v>5.4319837232960326</v>
      </c>
      <c r="K7284" s="19" t="s">
        <v>5473</v>
      </c>
      <c r="L7284" s="19" t="s">
        <v>5474</v>
      </c>
      <c r="M7284" s="38">
        <f t="shared" si="116"/>
        <v>284.81125379703025</v>
      </c>
      <c r="N7284" s="9" t="s">
        <v>5475</v>
      </c>
    </row>
    <row r="7285" spans="1:14">
      <c r="A7285" s="31" t="s">
        <v>1920</v>
      </c>
      <c r="B7285" s="31" t="s">
        <v>1914</v>
      </c>
      <c r="C7285" s="31" t="s">
        <v>29</v>
      </c>
      <c r="D7285" s="31" t="s">
        <v>1921</v>
      </c>
      <c r="E7285" s="31" t="s">
        <v>17</v>
      </c>
      <c r="F7285" s="31" t="s">
        <v>1915</v>
      </c>
      <c r="G7285" s="24">
        <f>IF(ISERROR(VLOOKUP(A7285,'2011 County-Level Acres Tilled'!$A$2:$F$3069,6,FALSE)),0,VLOOKUP(A7285,'2011 County-Level Acres Tilled'!$A$2:$F$3069,6,FALSE))</f>
        <v>67286.005213712764</v>
      </c>
      <c r="H7285" s="32" t="s">
        <v>5474</v>
      </c>
      <c r="I7285" s="9" t="s">
        <v>5411</v>
      </c>
      <c r="J7285" s="36">
        <f>IF(ISERROR(VLOOKUP(A7285&amp;I7285,'County-level Emissions Factors'!$E$2:$F$12273,2,FALSE)),0,VLOOKUP(A7285&amp;I7285,'County-level Emissions Factors'!$E$2:$F$12273,2,FALSE))</f>
        <v>4.9478693623639183</v>
      </c>
      <c r="K7285" s="19" t="s">
        <v>5473</v>
      </c>
      <c r="L7285" s="19" t="s">
        <v>5474</v>
      </c>
      <c r="M7285" s="38">
        <f t="shared" si="116"/>
        <v>166.46118185639415</v>
      </c>
      <c r="N7285" s="9" t="s">
        <v>5475</v>
      </c>
    </row>
    <row r="7286" spans="1:14">
      <c r="A7286" s="31" t="s">
        <v>1922</v>
      </c>
      <c r="B7286" s="31" t="s">
        <v>1914</v>
      </c>
      <c r="C7286" s="31" t="s">
        <v>32</v>
      </c>
      <c r="D7286" s="31" t="s">
        <v>1923</v>
      </c>
      <c r="E7286" s="31" t="s">
        <v>17</v>
      </c>
      <c r="F7286" s="31" t="s">
        <v>1915</v>
      </c>
      <c r="G7286" s="24">
        <f>IF(ISERROR(VLOOKUP(A7286,'2011 County-Level Acres Tilled'!$A$2:$F$3069,6,FALSE)),0,VLOOKUP(A7286,'2011 County-Level Acres Tilled'!$A$2:$F$3069,6,FALSE))</f>
        <v>13167.572463768127</v>
      </c>
      <c r="H7286" s="32" t="s">
        <v>5474</v>
      </c>
      <c r="I7286" s="9" t="s">
        <v>5411</v>
      </c>
      <c r="J7286" s="36">
        <f>IF(ISERROR(VLOOKUP(A7286&amp;I7286,'County-level Emissions Factors'!$E$2:$F$12273,2,FALSE)),0,VLOOKUP(A7286&amp;I7286,'County-level Emissions Factors'!$E$2:$F$12273,2,FALSE))</f>
        <v>5.5596850393700787</v>
      </c>
      <c r="K7286" s="19" t="s">
        <v>5473</v>
      </c>
      <c r="L7286" s="19" t="s">
        <v>5474</v>
      </c>
      <c r="M7286" s="38">
        <f t="shared" si="116"/>
        <v>36.603777815816528</v>
      </c>
      <c r="N7286" s="9" t="s">
        <v>5475</v>
      </c>
    </row>
    <row r="7287" spans="1:14">
      <c r="A7287" s="31" t="s">
        <v>1924</v>
      </c>
      <c r="B7287" s="31" t="s">
        <v>1914</v>
      </c>
      <c r="C7287" s="31" t="s">
        <v>35</v>
      </c>
      <c r="D7287" s="31" t="s">
        <v>1925</v>
      </c>
      <c r="E7287" s="31" t="s">
        <v>17</v>
      </c>
      <c r="F7287" s="31" t="s">
        <v>1915</v>
      </c>
      <c r="G7287" s="24">
        <f>IF(ISERROR(VLOOKUP(A7287,'2011 County-Level Acres Tilled'!$A$2:$F$3069,6,FALSE)),0,VLOOKUP(A7287,'2011 County-Level Acres Tilled'!$A$2:$F$3069,6,FALSE))</f>
        <v>1069.3633540372682</v>
      </c>
      <c r="H7287" s="32" t="s">
        <v>5474</v>
      </c>
      <c r="I7287" s="9" t="s">
        <v>5411</v>
      </c>
      <c r="J7287" s="36">
        <f>IF(ISERROR(VLOOKUP(A7287&amp;I7287,'County-level Emissions Factors'!$E$2:$F$12273,2,FALSE)),0,VLOOKUP(A7287&amp;I7287,'County-level Emissions Factors'!$E$2:$F$12273,2,FALSE))</f>
        <v>7.5981308411214963</v>
      </c>
      <c r="K7287" s="19" t="s">
        <v>5473</v>
      </c>
      <c r="L7287" s="19" t="s">
        <v>5474</v>
      </c>
      <c r="M7287" s="38">
        <f t="shared" si="116"/>
        <v>4.0625813403378466</v>
      </c>
      <c r="N7287" s="9" t="s">
        <v>5475</v>
      </c>
    </row>
    <row r="7288" spans="1:14">
      <c r="A7288" s="31" t="s">
        <v>1926</v>
      </c>
      <c r="B7288" s="31" t="s">
        <v>1914</v>
      </c>
      <c r="C7288" s="31" t="s">
        <v>38</v>
      </c>
      <c r="D7288" s="31" t="s">
        <v>337</v>
      </c>
      <c r="E7288" s="31" t="s">
        <v>17</v>
      </c>
      <c r="F7288" s="31" t="s">
        <v>1915</v>
      </c>
      <c r="G7288" s="24">
        <f>IF(ISERROR(VLOOKUP(A7288,'2011 County-Level Acres Tilled'!$A$2:$F$3069,6,FALSE)),0,VLOOKUP(A7288,'2011 County-Level Acres Tilled'!$A$2:$F$3069,6,FALSE))</f>
        <v>9917.9378881987705</v>
      </c>
      <c r="H7288" s="32" t="s">
        <v>5474</v>
      </c>
      <c r="I7288" s="9" t="s">
        <v>5411</v>
      </c>
      <c r="J7288" s="36">
        <f>IF(ISERROR(VLOOKUP(A7288&amp;I7288,'County-level Emissions Factors'!$E$2:$F$12273,2,FALSE)),0,VLOOKUP(A7288&amp;I7288,'County-level Emissions Factors'!$E$2:$F$12273,2,FALSE))</f>
        <v>6.4850413749204332</v>
      </c>
      <c r="K7288" s="19" t="s">
        <v>5473</v>
      </c>
      <c r="L7288" s="19" t="s">
        <v>5474</v>
      </c>
      <c r="M7288" s="38">
        <f t="shared" si="116"/>
        <v>32.159118779430003</v>
      </c>
      <c r="N7288" s="9" t="s">
        <v>5475</v>
      </c>
    </row>
    <row r="7289" spans="1:14">
      <c r="A7289" s="31" t="s">
        <v>1927</v>
      </c>
      <c r="B7289" s="31" t="s">
        <v>1914</v>
      </c>
      <c r="C7289" s="31" t="s">
        <v>41</v>
      </c>
      <c r="D7289" s="31" t="s">
        <v>1751</v>
      </c>
      <c r="E7289" s="31" t="s">
        <v>17</v>
      </c>
      <c r="F7289" s="31" t="s">
        <v>1915</v>
      </c>
      <c r="G7289" s="24">
        <f>IF(ISERROR(VLOOKUP(A7289,'2011 County-Level Acres Tilled'!$A$2:$F$3069,6,FALSE)),0,VLOOKUP(A7289,'2011 County-Level Acres Tilled'!$A$2:$F$3069,6,FALSE))</f>
        <v>29768.163928936949</v>
      </c>
      <c r="H7289" s="32" t="s">
        <v>5474</v>
      </c>
      <c r="I7289" s="9" t="s">
        <v>5411</v>
      </c>
      <c r="J7289" s="36">
        <f>IF(ISERROR(VLOOKUP(A7289&amp;I7289,'County-level Emissions Factors'!$E$2:$F$12273,2,FALSE)),0,VLOOKUP(A7289&amp;I7289,'County-level Emissions Factors'!$E$2:$F$12273,2,FALSE))</f>
        <v>5.946250424160163</v>
      </c>
      <c r="K7289" s="19" t="s">
        <v>5473</v>
      </c>
      <c r="L7289" s="19" t="s">
        <v>5474</v>
      </c>
      <c r="M7289" s="38">
        <f t="shared" si="116"/>
        <v>88.504478694455301</v>
      </c>
      <c r="N7289" s="9" t="s">
        <v>5475</v>
      </c>
    </row>
    <row r="7290" spans="1:14">
      <c r="A7290" s="31" t="s">
        <v>1928</v>
      </c>
      <c r="B7290" s="31" t="s">
        <v>1914</v>
      </c>
      <c r="C7290" s="31" t="s">
        <v>44</v>
      </c>
      <c r="D7290" s="31" t="s">
        <v>1929</v>
      </c>
      <c r="E7290" s="31" t="s">
        <v>17</v>
      </c>
      <c r="F7290" s="31" t="s">
        <v>1915</v>
      </c>
      <c r="G7290" s="24">
        <f>IF(ISERROR(VLOOKUP(A7290,'2011 County-Level Acres Tilled'!$A$2:$F$3069,6,FALSE)),0,VLOOKUP(A7290,'2011 County-Level Acres Tilled'!$A$2:$F$3069,6,FALSE))</f>
        <v>813.5859690761539</v>
      </c>
      <c r="H7290" s="32" t="s">
        <v>5474</v>
      </c>
      <c r="I7290" s="9" t="s">
        <v>5411</v>
      </c>
      <c r="J7290" s="36">
        <f>IF(ISERROR(VLOOKUP(A7290&amp;I7290,'County-level Emissions Factors'!$E$2:$F$12273,2,FALSE)),0,VLOOKUP(A7290&amp;I7290,'County-level Emissions Factors'!$E$2:$F$12273,2,FALSE))</f>
        <v>9.7377483443708606</v>
      </c>
      <c r="K7290" s="19" t="s">
        <v>5473</v>
      </c>
      <c r="L7290" s="19" t="s">
        <v>5474</v>
      </c>
      <c r="M7290" s="38">
        <f t="shared" si="116"/>
        <v>3.9612477116873395</v>
      </c>
      <c r="N7290" s="9" t="s">
        <v>5475</v>
      </c>
    </row>
    <row r="7291" spans="1:14">
      <c r="A7291" s="31" t="s">
        <v>1930</v>
      </c>
      <c r="B7291" s="31" t="s">
        <v>1914</v>
      </c>
      <c r="C7291" s="31" t="s">
        <v>47</v>
      </c>
      <c r="D7291" s="31" t="s">
        <v>1931</v>
      </c>
      <c r="E7291" s="31" t="s">
        <v>17</v>
      </c>
      <c r="F7291" s="31" t="s">
        <v>1915</v>
      </c>
      <c r="G7291" s="24">
        <f>IF(ISERROR(VLOOKUP(A7291,'2011 County-Level Acres Tilled'!$A$2:$F$3069,6,FALSE)),0,VLOOKUP(A7291,'2011 County-Level Acres Tilled'!$A$2:$F$3069,6,FALSE))</f>
        <v>14645.755693581796</v>
      </c>
      <c r="H7291" s="32" t="s">
        <v>5474</v>
      </c>
      <c r="I7291" s="9" t="s">
        <v>5411</v>
      </c>
      <c r="J7291" s="36">
        <f>IF(ISERROR(VLOOKUP(A7291&amp;I7291,'County-level Emissions Factors'!$E$2:$F$12273,2,FALSE)),0,VLOOKUP(A7291&amp;I7291,'County-level Emissions Factors'!$E$2:$F$12273,2,FALSE))</f>
        <v>4.0127335640138408</v>
      </c>
      <c r="K7291" s="19" t="s">
        <v>5473</v>
      </c>
      <c r="L7291" s="19" t="s">
        <v>5474</v>
      </c>
      <c r="M7291" s="38">
        <f t="shared" si="116"/>
        <v>29.384757720991242</v>
      </c>
      <c r="N7291" s="9" t="s">
        <v>5475</v>
      </c>
    </row>
    <row r="7292" spans="1:14">
      <c r="A7292" s="31" t="s">
        <v>1932</v>
      </c>
      <c r="B7292" s="31" t="s">
        <v>1914</v>
      </c>
      <c r="C7292" s="31" t="s">
        <v>50</v>
      </c>
      <c r="D7292" s="31" t="s">
        <v>1933</v>
      </c>
      <c r="E7292" s="31" t="s">
        <v>17</v>
      </c>
      <c r="F7292" s="31" t="s">
        <v>1915</v>
      </c>
      <c r="G7292" s="24">
        <f>IF(ISERROR(VLOOKUP(A7292,'2011 County-Level Acres Tilled'!$A$2:$F$3069,6,FALSE)),0,VLOOKUP(A7292,'2011 County-Level Acres Tilled'!$A$2:$F$3069,6,FALSE))</f>
        <v>2491.0714285714321</v>
      </c>
      <c r="H7292" s="32" t="s">
        <v>5474</v>
      </c>
      <c r="I7292" s="9" t="s">
        <v>5411</v>
      </c>
      <c r="J7292" s="36">
        <f>IF(ISERROR(VLOOKUP(A7292&amp;I7292,'County-level Emissions Factors'!$E$2:$F$12273,2,FALSE)),0,VLOOKUP(A7292&amp;I7292,'County-level Emissions Factors'!$E$2:$F$12273,2,FALSE))</f>
        <v>2.2591999999999999</v>
      </c>
      <c r="K7292" s="19" t="s">
        <v>5473</v>
      </c>
      <c r="L7292" s="19" t="s">
        <v>5474</v>
      </c>
      <c r="M7292" s="38">
        <f t="shared" si="116"/>
        <v>2.8139142857142896</v>
      </c>
      <c r="N7292" s="9" t="s">
        <v>5475</v>
      </c>
    </row>
    <row r="7293" spans="1:14">
      <c r="A7293" s="31" t="s">
        <v>1934</v>
      </c>
      <c r="B7293" s="31" t="s">
        <v>1914</v>
      </c>
      <c r="C7293" s="31" t="s">
        <v>53</v>
      </c>
      <c r="D7293" s="31" t="s">
        <v>1935</v>
      </c>
      <c r="E7293" s="31" t="s">
        <v>17</v>
      </c>
      <c r="F7293" s="31" t="s">
        <v>1915</v>
      </c>
      <c r="G7293" s="24">
        <f>IF(ISERROR(VLOOKUP(A7293,'2011 County-Level Acres Tilled'!$A$2:$F$3069,6,FALSE)),0,VLOOKUP(A7293,'2011 County-Level Acres Tilled'!$A$2:$F$3069,6,FALSE))</f>
        <v>1179.9849495606909</v>
      </c>
      <c r="H7293" s="32" t="s">
        <v>5474</v>
      </c>
      <c r="I7293" s="9" t="s">
        <v>5411</v>
      </c>
      <c r="J7293" s="36">
        <f>IF(ISERROR(VLOOKUP(A7293&amp;I7293,'County-level Emissions Factors'!$E$2:$F$12273,2,FALSE)),0,VLOOKUP(A7293&amp;I7293,'County-level Emissions Factors'!$E$2:$F$12273,2,FALSE))</f>
        <v>5.1566666666666672</v>
      </c>
      <c r="K7293" s="19" t="s">
        <v>5473</v>
      </c>
      <c r="L7293" s="19" t="s">
        <v>5474</v>
      </c>
      <c r="M7293" s="38">
        <f t="shared" si="116"/>
        <v>3.0423945282839817</v>
      </c>
      <c r="N7293" s="9" t="s">
        <v>5475</v>
      </c>
    </row>
    <row r="7294" spans="1:14">
      <c r="A7294" s="31" t="s">
        <v>1936</v>
      </c>
      <c r="B7294" s="31" t="s">
        <v>1914</v>
      </c>
      <c r="C7294" s="31" t="s">
        <v>56</v>
      </c>
      <c r="D7294" s="31" t="s">
        <v>1937</v>
      </c>
      <c r="E7294" s="31" t="s">
        <v>17</v>
      </c>
      <c r="F7294" s="31" t="s">
        <v>1915</v>
      </c>
      <c r="G7294" s="24">
        <f>IF(ISERROR(VLOOKUP(A7294,'2011 County-Level Acres Tilled'!$A$2:$F$3069,6,FALSE)),0,VLOOKUP(A7294,'2011 County-Level Acres Tilled'!$A$2:$F$3069,6,FALSE))</f>
        <v>73339.983116154341</v>
      </c>
      <c r="H7294" s="32" t="s">
        <v>5474</v>
      </c>
      <c r="I7294" s="9" t="s">
        <v>5411</v>
      </c>
      <c r="J7294" s="36">
        <f>IF(ISERROR(VLOOKUP(A7294&amp;I7294,'County-level Emissions Factors'!$E$2:$F$12273,2,FALSE)),0,VLOOKUP(A7294&amp;I7294,'County-level Emissions Factors'!$E$2:$F$12273,2,FALSE))</f>
        <v>5.4487896253602308</v>
      </c>
      <c r="K7294" s="19" t="s">
        <v>5473</v>
      </c>
      <c r="L7294" s="19" t="s">
        <v>5474</v>
      </c>
      <c r="M7294" s="38">
        <f t="shared" si="116"/>
        <v>199.80706956369815</v>
      </c>
      <c r="N7294" s="9" t="s">
        <v>5475</v>
      </c>
    </row>
    <row r="7295" spans="1:14">
      <c r="A7295" s="31" t="s">
        <v>1938</v>
      </c>
      <c r="B7295" s="31" t="s">
        <v>1914</v>
      </c>
      <c r="C7295" s="31" t="s">
        <v>59</v>
      </c>
      <c r="D7295" s="31" t="s">
        <v>1939</v>
      </c>
      <c r="E7295" s="31" t="s">
        <v>17</v>
      </c>
      <c r="F7295" s="31" t="s">
        <v>1915</v>
      </c>
      <c r="G7295" s="24">
        <f>IF(ISERROR(VLOOKUP(A7295,'2011 County-Level Acres Tilled'!$A$2:$F$3069,6,FALSE)),0,VLOOKUP(A7295,'2011 County-Level Acres Tilled'!$A$2:$F$3069,6,FALSE))</f>
        <v>12438.431677018641</v>
      </c>
      <c r="H7295" s="32" t="s">
        <v>5474</v>
      </c>
      <c r="I7295" s="9" t="s">
        <v>5411</v>
      </c>
      <c r="J7295" s="36">
        <f>IF(ISERROR(VLOOKUP(A7295&amp;I7295,'County-level Emissions Factors'!$E$2:$F$12273,2,FALSE)),0,VLOOKUP(A7295&amp;I7295,'County-level Emissions Factors'!$E$2:$F$12273,2,FALSE))</f>
        <v>4.7125106382978723</v>
      </c>
      <c r="K7295" s="19" t="s">
        <v>5473</v>
      </c>
      <c r="L7295" s="19" t="s">
        <v>5474</v>
      </c>
      <c r="M7295" s="38">
        <f t="shared" si="116"/>
        <v>29.308120800845799</v>
      </c>
      <c r="N7295" s="9" t="s">
        <v>5475</v>
      </c>
    </row>
    <row r="7296" spans="1:14">
      <c r="A7296" s="31" t="s">
        <v>1940</v>
      </c>
      <c r="B7296" s="31" t="s">
        <v>1914</v>
      </c>
      <c r="C7296" s="31" t="s">
        <v>62</v>
      </c>
      <c r="D7296" s="31" t="s">
        <v>36</v>
      </c>
      <c r="E7296" s="31" t="s">
        <v>17</v>
      </c>
      <c r="F7296" s="31" t="s">
        <v>1915</v>
      </c>
      <c r="G7296" s="24">
        <f>IF(ISERROR(VLOOKUP(A7296,'2011 County-Level Acres Tilled'!$A$2:$F$3069,6,FALSE)),0,VLOOKUP(A7296,'2011 County-Level Acres Tilled'!$A$2:$F$3069,6,FALSE))</f>
        <v>43353.738763753499</v>
      </c>
      <c r="H7296" s="32" t="s">
        <v>5474</v>
      </c>
      <c r="I7296" s="9" t="s">
        <v>5411</v>
      </c>
      <c r="J7296" s="36">
        <f>IF(ISERROR(VLOOKUP(A7296&amp;I7296,'County-level Emissions Factors'!$E$2:$F$12273,2,FALSE)),0,VLOOKUP(A7296&amp;I7296,'County-level Emissions Factors'!$E$2:$F$12273,2,FALSE))</f>
        <v>6.0078657314629256</v>
      </c>
      <c r="K7296" s="19" t="s">
        <v>5473</v>
      </c>
      <c r="L7296" s="19" t="s">
        <v>5474</v>
      </c>
      <c r="M7296" s="38">
        <f t="shared" si="116"/>
        <v>130.23172072477524</v>
      </c>
      <c r="N7296" s="9" t="s">
        <v>5475</v>
      </c>
    </row>
    <row r="7297" spans="1:14">
      <c r="A7297" s="31" t="s">
        <v>1941</v>
      </c>
      <c r="B7297" s="31" t="s">
        <v>1914</v>
      </c>
      <c r="C7297" s="31" t="s">
        <v>65</v>
      </c>
      <c r="D7297" s="31" t="s">
        <v>1942</v>
      </c>
      <c r="E7297" s="31" t="s">
        <v>17</v>
      </c>
      <c r="F7297" s="31" t="s">
        <v>1915</v>
      </c>
      <c r="G7297" s="24">
        <f>IF(ISERROR(VLOOKUP(A7297,'2011 County-Level Acres Tilled'!$A$2:$F$3069,6,FALSE)),0,VLOOKUP(A7297,'2011 County-Level Acres Tilled'!$A$2:$F$3069,6,FALSE))</f>
        <v>57551.90098779933</v>
      </c>
      <c r="H7297" s="32" t="s">
        <v>5474</v>
      </c>
      <c r="I7297" s="9" t="s">
        <v>5411</v>
      </c>
      <c r="J7297" s="36">
        <f>IF(ISERROR(VLOOKUP(A7297&amp;I7297,'County-level Emissions Factors'!$E$2:$F$12273,2,FALSE)),0,VLOOKUP(A7297&amp;I7297,'County-level Emissions Factors'!$E$2:$F$12273,2,FALSE))</f>
        <v>4.7763167781200702</v>
      </c>
      <c r="K7297" s="19" t="s">
        <v>5473</v>
      </c>
      <c r="L7297" s="19" t="s">
        <v>5474</v>
      </c>
      <c r="M7297" s="38">
        <f t="shared" si="116"/>
        <v>137.4430551503655</v>
      </c>
      <c r="N7297" s="9" t="s">
        <v>5475</v>
      </c>
    </row>
    <row r="7298" spans="1:14">
      <c r="A7298" s="31" t="s">
        <v>1943</v>
      </c>
      <c r="B7298" s="31" t="s">
        <v>1914</v>
      </c>
      <c r="C7298" s="31" t="s">
        <v>68</v>
      </c>
      <c r="D7298" s="31" t="s">
        <v>1944</v>
      </c>
      <c r="E7298" s="31" t="s">
        <v>17</v>
      </c>
      <c r="F7298" s="31" t="s">
        <v>1915</v>
      </c>
      <c r="G7298" s="24">
        <f>IF(ISERROR(VLOOKUP(A7298,'2011 County-Level Acres Tilled'!$A$2:$F$3069,6,FALSE)),0,VLOOKUP(A7298,'2011 County-Level Acres Tilled'!$A$2:$F$3069,6,FALSE))</f>
        <v>117418.15944976594</v>
      </c>
      <c r="H7298" s="32" t="s">
        <v>5474</v>
      </c>
      <c r="I7298" s="9" t="s">
        <v>5411</v>
      </c>
      <c r="J7298" s="36">
        <f>IF(ISERROR(VLOOKUP(A7298&amp;I7298,'County-level Emissions Factors'!$E$2:$F$12273,2,FALSE)),0,VLOOKUP(A7298&amp;I7298,'County-level Emissions Factors'!$E$2:$F$12273,2,FALSE))</f>
        <v>5.3099422695126304</v>
      </c>
      <c r="K7298" s="19" t="s">
        <v>5473</v>
      </c>
      <c r="L7298" s="19" t="s">
        <v>5474</v>
      </c>
      <c r="M7298" s="38">
        <f t="shared" si="116"/>
        <v>311.74182403534303</v>
      </c>
      <c r="N7298" s="9" t="s">
        <v>5475</v>
      </c>
    </row>
    <row r="7299" spans="1:14">
      <c r="A7299" s="31" t="s">
        <v>1945</v>
      </c>
      <c r="B7299" s="31" t="s">
        <v>1914</v>
      </c>
      <c r="C7299" s="31" t="s">
        <v>71</v>
      </c>
      <c r="D7299" s="31" t="s">
        <v>1946</v>
      </c>
      <c r="E7299" s="31" t="s">
        <v>17</v>
      </c>
      <c r="F7299" s="31" t="s">
        <v>1915</v>
      </c>
      <c r="G7299" s="24">
        <f>IF(ISERROR(VLOOKUP(A7299,'2011 County-Level Acres Tilled'!$A$2:$F$3069,6,FALSE)),0,VLOOKUP(A7299,'2011 County-Level Acres Tilled'!$A$2:$F$3069,6,FALSE))</f>
        <v>699.01785714285859</v>
      </c>
      <c r="H7299" s="32" t="s">
        <v>5474</v>
      </c>
      <c r="I7299" s="9" t="s">
        <v>5411</v>
      </c>
      <c r="J7299" s="36">
        <f>IF(ISERROR(VLOOKUP(A7299&amp;I7299,'County-level Emissions Factors'!$E$2:$F$12273,2,FALSE)),0,VLOOKUP(A7299&amp;I7299,'County-level Emissions Factors'!$E$2:$F$12273,2,FALSE))</f>
        <v>4.5303703703703713</v>
      </c>
      <c r="K7299" s="19" t="s">
        <v>5473</v>
      </c>
      <c r="L7299" s="19" t="s">
        <v>5474</v>
      </c>
      <c r="M7299" s="38">
        <f t="shared" si="116"/>
        <v>1.5834048941798979</v>
      </c>
      <c r="N7299" s="9" t="s">
        <v>5475</v>
      </c>
    </row>
    <row r="7300" spans="1:14">
      <c r="A7300" s="31" t="s">
        <v>1947</v>
      </c>
      <c r="B7300" s="31" t="s">
        <v>1914</v>
      </c>
      <c r="C7300" s="31" t="s">
        <v>74</v>
      </c>
      <c r="D7300" s="31" t="s">
        <v>1948</v>
      </c>
      <c r="E7300" s="31" t="s">
        <v>17</v>
      </c>
      <c r="F7300" s="31" t="s">
        <v>1915</v>
      </c>
      <c r="G7300" s="24">
        <f>IF(ISERROR(VLOOKUP(A7300,'2011 County-Level Acres Tilled'!$A$2:$F$3069,6,FALSE)),0,VLOOKUP(A7300,'2011 County-Level Acres Tilled'!$A$2:$F$3069,6,FALSE))</f>
        <v>69893.53694756105</v>
      </c>
      <c r="H7300" s="32" t="s">
        <v>5474</v>
      </c>
      <c r="I7300" s="9" t="s">
        <v>5411</v>
      </c>
      <c r="J7300" s="36">
        <f>IF(ISERROR(VLOOKUP(A7300&amp;I7300,'County-level Emissions Factors'!$E$2:$F$12273,2,FALSE)),0,VLOOKUP(A7300&amp;I7300,'County-level Emissions Factors'!$E$2:$F$12273,2,FALSE))</f>
        <v>4.447902549963394</v>
      </c>
      <c r="K7300" s="19" t="s">
        <v>5473</v>
      </c>
      <c r="L7300" s="19" t="s">
        <v>5474</v>
      </c>
      <c r="M7300" s="38">
        <f t="shared" si="116"/>
        <v>155.43982060750875</v>
      </c>
      <c r="N7300" s="9" t="s">
        <v>5475</v>
      </c>
    </row>
    <row r="7301" spans="1:14">
      <c r="A7301" s="31" t="s">
        <v>1949</v>
      </c>
      <c r="B7301" s="31" t="s">
        <v>1914</v>
      </c>
      <c r="C7301" s="31" t="s">
        <v>77</v>
      </c>
      <c r="D7301" s="31" t="s">
        <v>342</v>
      </c>
      <c r="E7301" s="31" t="s">
        <v>17</v>
      </c>
      <c r="F7301" s="31" t="s">
        <v>1915</v>
      </c>
      <c r="G7301" s="24">
        <f>IF(ISERROR(VLOOKUP(A7301,'2011 County-Level Acres Tilled'!$A$2:$F$3069,6,FALSE)),0,VLOOKUP(A7301,'2011 County-Level Acres Tilled'!$A$2:$F$3069,6,FALSE))</f>
        <v>4620.4050207039318</v>
      </c>
      <c r="H7301" s="32" t="s">
        <v>5474</v>
      </c>
      <c r="I7301" s="9" t="s">
        <v>5411</v>
      </c>
      <c r="J7301" s="36">
        <f>IF(ISERROR(VLOOKUP(A7301&amp;I7301,'County-level Emissions Factors'!$E$2:$F$12273,2,FALSE)),0,VLOOKUP(A7301&amp;I7301,'County-level Emissions Factors'!$E$2:$F$12273,2,FALSE))</f>
        <v>3.2452574525745264</v>
      </c>
      <c r="K7301" s="19" t="s">
        <v>5473</v>
      </c>
      <c r="L7301" s="19" t="s">
        <v>5474</v>
      </c>
      <c r="M7301" s="38">
        <f t="shared" si="116"/>
        <v>7.4972019136760961</v>
      </c>
      <c r="N7301" s="9" t="s">
        <v>5475</v>
      </c>
    </row>
    <row r="7302" spans="1:14">
      <c r="A7302" s="31" t="s">
        <v>1950</v>
      </c>
      <c r="B7302" s="31" t="s">
        <v>1914</v>
      </c>
      <c r="C7302" s="31" t="s">
        <v>80</v>
      </c>
      <c r="D7302" s="31" t="s">
        <v>1951</v>
      </c>
      <c r="E7302" s="31" t="s">
        <v>17</v>
      </c>
      <c r="F7302" s="31" t="s">
        <v>1915</v>
      </c>
      <c r="G7302" s="24">
        <f>IF(ISERROR(VLOOKUP(A7302,'2011 County-Level Acres Tilled'!$A$2:$F$3069,6,FALSE)),0,VLOOKUP(A7302,'2011 County-Level Acres Tilled'!$A$2:$F$3069,6,FALSE))</f>
        <v>3268.9311594202941</v>
      </c>
      <c r="H7302" s="32" t="s">
        <v>5474</v>
      </c>
      <c r="I7302" s="9" t="s">
        <v>5411</v>
      </c>
      <c r="J7302" s="36">
        <f>IF(ISERROR(VLOOKUP(A7302&amp;I7302,'County-level Emissions Factors'!$E$2:$F$12273,2,FALSE)),0,VLOOKUP(A7302&amp;I7302,'County-level Emissions Factors'!$E$2:$F$12273,2,FALSE))</f>
        <v>5.264496124031008</v>
      </c>
      <c r="K7302" s="19" t="s">
        <v>5473</v>
      </c>
      <c r="L7302" s="19" t="s">
        <v>5474</v>
      </c>
      <c r="M7302" s="38">
        <f t="shared" si="116"/>
        <v>8.6046377092461643</v>
      </c>
      <c r="N7302" s="9" t="s">
        <v>5475</v>
      </c>
    </row>
    <row r="7303" spans="1:14">
      <c r="A7303" s="31" t="s">
        <v>1952</v>
      </c>
      <c r="B7303" s="31" t="s">
        <v>1914</v>
      </c>
      <c r="C7303" s="31" t="s">
        <v>83</v>
      </c>
      <c r="D7303" s="31" t="s">
        <v>1953</v>
      </c>
      <c r="E7303" s="31" t="s">
        <v>17</v>
      </c>
      <c r="F7303" s="31" t="s">
        <v>1915</v>
      </c>
      <c r="G7303" s="24">
        <f>IF(ISERROR(VLOOKUP(A7303,'2011 County-Level Acres Tilled'!$A$2:$F$3069,6,FALSE)),0,VLOOKUP(A7303,'2011 County-Level Acres Tilled'!$A$2:$F$3069,6,FALSE))</f>
        <v>20726.486801242256</v>
      </c>
      <c r="H7303" s="32" t="s">
        <v>5474</v>
      </c>
      <c r="I7303" s="9" t="s">
        <v>5411</v>
      </c>
      <c r="J7303" s="36">
        <f>IF(ISERROR(VLOOKUP(A7303&amp;I7303,'County-level Emissions Factors'!$E$2:$F$12273,2,FALSE)),0,VLOOKUP(A7303&amp;I7303,'County-level Emissions Factors'!$E$2:$F$12273,2,FALSE))</f>
        <v>4.8464910120659939</v>
      </c>
      <c r="K7303" s="19" t="s">
        <v>5473</v>
      </c>
      <c r="L7303" s="19" t="s">
        <v>5474</v>
      </c>
      <c r="M7303" s="38">
        <f t="shared" si="116"/>
        <v>50.225365996962523</v>
      </c>
      <c r="N7303" s="9" t="s">
        <v>5475</v>
      </c>
    </row>
    <row r="7304" spans="1:14">
      <c r="A7304" s="31" t="s">
        <v>1954</v>
      </c>
      <c r="B7304" s="31" t="s">
        <v>1914</v>
      </c>
      <c r="C7304" s="31" t="s">
        <v>86</v>
      </c>
      <c r="D7304" s="31" t="s">
        <v>1317</v>
      </c>
      <c r="E7304" s="31" t="s">
        <v>17</v>
      </c>
      <c r="F7304" s="31" t="s">
        <v>1915</v>
      </c>
      <c r="G7304" s="24">
        <f>IF(ISERROR(VLOOKUP(A7304,'2011 County-Level Acres Tilled'!$A$2:$F$3069,6,FALSE)),0,VLOOKUP(A7304,'2011 County-Level Acres Tilled'!$A$2:$F$3069,6,FALSE))</f>
        <v>210566.97658545471</v>
      </c>
      <c r="H7304" s="32" t="s">
        <v>5474</v>
      </c>
      <c r="I7304" s="9" t="s">
        <v>5411</v>
      </c>
      <c r="J7304" s="36">
        <f>IF(ISERROR(VLOOKUP(A7304&amp;I7304,'County-level Emissions Factors'!$E$2:$F$12273,2,FALSE)),0,VLOOKUP(A7304&amp;I7304,'County-level Emissions Factors'!$E$2:$F$12273,2,FALSE))</f>
        <v>6.8837228537605402</v>
      </c>
      <c r="K7304" s="19" t="s">
        <v>5473</v>
      </c>
      <c r="L7304" s="19" t="s">
        <v>5474</v>
      </c>
      <c r="M7304" s="38">
        <f t="shared" si="116"/>
        <v>724.7423544842776</v>
      </c>
      <c r="N7304" s="9" t="s">
        <v>5475</v>
      </c>
    </row>
    <row r="7305" spans="1:14">
      <c r="A7305" s="31" t="s">
        <v>1955</v>
      </c>
      <c r="B7305" s="31" t="s">
        <v>1914</v>
      </c>
      <c r="C7305" s="31" t="s">
        <v>89</v>
      </c>
      <c r="D7305" s="31" t="s">
        <v>346</v>
      </c>
      <c r="E7305" s="31" t="s">
        <v>17</v>
      </c>
      <c r="F7305" s="31" t="s">
        <v>1915</v>
      </c>
      <c r="G7305" s="24">
        <f>IF(ISERROR(VLOOKUP(A7305,'2011 County-Level Acres Tilled'!$A$2:$F$3069,6,FALSE)),0,VLOOKUP(A7305,'2011 County-Level Acres Tilled'!$A$2:$F$3069,6,FALSE))</f>
        <v>22662.556935817825</v>
      </c>
      <c r="H7305" s="32" t="s">
        <v>5474</v>
      </c>
      <c r="I7305" s="9" t="s">
        <v>5411</v>
      </c>
      <c r="J7305" s="36">
        <f>IF(ISERROR(VLOOKUP(A7305&amp;I7305,'County-level Emissions Factors'!$E$2:$F$12273,2,FALSE)),0,VLOOKUP(A7305&amp;I7305,'County-level Emissions Factors'!$E$2:$F$12273,2,FALSE))</f>
        <v>3.5315140845070423</v>
      </c>
      <c r="K7305" s="19" t="s">
        <v>5473</v>
      </c>
      <c r="L7305" s="19" t="s">
        <v>5474</v>
      </c>
      <c r="M7305" s="38">
        <f t="shared" ref="M7305:M7368" si="117">G7305*J7305/2000</f>
        <v>40.016569504891706</v>
      </c>
      <c r="N7305" s="9" t="s">
        <v>5475</v>
      </c>
    </row>
    <row r="7306" spans="1:14">
      <c r="A7306" s="31" t="s">
        <v>1956</v>
      </c>
      <c r="B7306" s="31" t="s">
        <v>1914</v>
      </c>
      <c r="C7306" s="31" t="s">
        <v>92</v>
      </c>
      <c r="D7306" s="31" t="s">
        <v>57</v>
      </c>
      <c r="E7306" s="31" t="s">
        <v>17</v>
      </c>
      <c r="F7306" s="31" t="s">
        <v>1915</v>
      </c>
      <c r="G7306" s="24">
        <f>IF(ISERROR(VLOOKUP(A7306,'2011 County-Level Acres Tilled'!$A$2:$F$3069,6,FALSE)),0,VLOOKUP(A7306,'2011 County-Level Acres Tilled'!$A$2:$F$3069,6,FALSE))</f>
        <v>1556.0714285714321</v>
      </c>
      <c r="H7306" s="32" t="s">
        <v>5474</v>
      </c>
      <c r="I7306" s="9" t="s">
        <v>5411</v>
      </c>
      <c r="J7306" s="36">
        <f>IF(ISERROR(VLOOKUP(A7306&amp;I7306,'County-level Emissions Factors'!$E$2:$F$12273,2,FALSE)),0,VLOOKUP(A7306&amp;I7306,'County-level Emissions Factors'!$E$2:$F$12273,2,FALSE))</f>
        <v>7.7123287671232879</v>
      </c>
      <c r="K7306" s="19" t="s">
        <v>5473</v>
      </c>
      <c r="L7306" s="19" t="s">
        <v>5474</v>
      </c>
      <c r="M7306" s="38">
        <f t="shared" si="117"/>
        <v>6.0004672211350432</v>
      </c>
      <c r="N7306" s="9" t="s">
        <v>5475</v>
      </c>
    </row>
    <row r="7307" spans="1:14">
      <c r="A7307" s="31" t="s">
        <v>1957</v>
      </c>
      <c r="B7307" s="31" t="s">
        <v>1914</v>
      </c>
      <c r="C7307" s="31" t="s">
        <v>95</v>
      </c>
      <c r="D7307" s="31" t="s">
        <v>1321</v>
      </c>
      <c r="E7307" s="31" t="s">
        <v>17</v>
      </c>
      <c r="F7307" s="31" t="s">
        <v>1915</v>
      </c>
      <c r="G7307" s="24">
        <f>IF(ISERROR(VLOOKUP(A7307,'2011 County-Level Acres Tilled'!$A$2:$F$3069,6,FALSE)),0,VLOOKUP(A7307,'2011 County-Level Acres Tilled'!$A$2:$F$3069,6,FALSE))</f>
        <v>5514.5962732919297</v>
      </c>
      <c r="H7307" s="32" t="s">
        <v>5474</v>
      </c>
      <c r="I7307" s="9" t="s">
        <v>5411</v>
      </c>
      <c r="J7307" s="36">
        <f>IF(ISERROR(VLOOKUP(A7307&amp;I7307,'County-level Emissions Factors'!$E$2:$F$12273,2,FALSE)),0,VLOOKUP(A7307&amp;I7307,'County-level Emissions Factors'!$E$2:$F$12273,2,FALSE))</f>
        <v>3.0440740740740742</v>
      </c>
      <c r="K7307" s="19" t="s">
        <v>5473</v>
      </c>
      <c r="L7307" s="19" t="s">
        <v>5474</v>
      </c>
      <c r="M7307" s="38">
        <f t="shared" si="117"/>
        <v>8.3934197722567347</v>
      </c>
      <c r="N7307" s="9" t="s">
        <v>5475</v>
      </c>
    </row>
    <row r="7308" spans="1:14">
      <c r="A7308" s="31" t="s">
        <v>1958</v>
      </c>
      <c r="B7308" s="31" t="s">
        <v>1914</v>
      </c>
      <c r="C7308" s="31" t="s">
        <v>98</v>
      </c>
      <c r="D7308" s="31" t="s">
        <v>360</v>
      </c>
      <c r="E7308" s="31" t="s">
        <v>17</v>
      </c>
      <c r="F7308" s="31" t="s">
        <v>1915</v>
      </c>
      <c r="G7308" s="24">
        <f>IF(ISERROR(VLOOKUP(A7308,'2011 County-Level Acres Tilled'!$A$2:$F$3069,6,FALSE)),0,VLOOKUP(A7308,'2011 County-Level Acres Tilled'!$A$2:$F$3069,6,FALSE))</f>
        <v>35508.540372670832</v>
      </c>
      <c r="H7308" s="32" t="s">
        <v>5474</v>
      </c>
      <c r="I7308" s="9" t="s">
        <v>5411</v>
      </c>
      <c r="J7308" s="36">
        <f>IF(ISERROR(VLOOKUP(A7308&amp;I7308,'County-level Emissions Factors'!$E$2:$F$12273,2,FALSE)),0,VLOOKUP(A7308&amp;I7308,'County-level Emissions Factors'!$E$2:$F$12273,2,FALSE))</f>
        <v>3.9623849056603775</v>
      </c>
      <c r="K7308" s="19" t="s">
        <v>5473</v>
      </c>
      <c r="L7308" s="19" t="s">
        <v>5474</v>
      </c>
      <c r="M7308" s="38">
        <f t="shared" si="117"/>
        <v>70.349252197351504</v>
      </c>
      <c r="N7308" s="9" t="s">
        <v>5475</v>
      </c>
    </row>
    <row r="7309" spans="1:14">
      <c r="A7309" s="31" t="s">
        <v>1959</v>
      </c>
      <c r="B7309" s="31" t="s">
        <v>1914</v>
      </c>
      <c r="C7309" s="31" t="s">
        <v>101</v>
      </c>
      <c r="D7309" s="31" t="s">
        <v>1327</v>
      </c>
      <c r="E7309" s="31" t="s">
        <v>17</v>
      </c>
      <c r="F7309" s="31" t="s">
        <v>1915</v>
      </c>
      <c r="G7309" s="24">
        <f>IF(ISERROR(VLOOKUP(A7309,'2011 County-Level Acres Tilled'!$A$2:$F$3069,6,FALSE)),0,VLOOKUP(A7309,'2011 County-Level Acres Tilled'!$A$2:$F$3069,6,FALSE))</f>
        <v>6115.7298136645977</v>
      </c>
      <c r="H7309" s="32" t="s">
        <v>5474</v>
      </c>
      <c r="I7309" s="9" t="s">
        <v>5411</v>
      </c>
      <c r="J7309" s="36">
        <f>IF(ISERROR(VLOOKUP(A7309&amp;I7309,'County-level Emissions Factors'!$E$2:$F$12273,2,FALSE)),0,VLOOKUP(A7309&amp;I7309,'County-level Emissions Factors'!$E$2:$F$12273,2,FALSE))</f>
        <v>4.4795847750865052</v>
      </c>
      <c r="K7309" s="19" t="s">
        <v>5473</v>
      </c>
      <c r="L7309" s="19" t="s">
        <v>5474</v>
      </c>
      <c r="M7309" s="38">
        <f t="shared" si="117"/>
        <v>13.69796508091728</v>
      </c>
      <c r="N7309" s="9" t="s">
        <v>5475</v>
      </c>
    </row>
    <row r="7310" spans="1:14">
      <c r="A7310" s="31" t="s">
        <v>1960</v>
      </c>
      <c r="B7310" s="31" t="s">
        <v>1914</v>
      </c>
      <c r="C7310" s="31" t="s">
        <v>104</v>
      </c>
      <c r="D7310" s="31" t="s">
        <v>1476</v>
      </c>
      <c r="E7310" s="31" t="s">
        <v>17</v>
      </c>
      <c r="F7310" s="31" t="s">
        <v>1915</v>
      </c>
      <c r="G7310" s="24">
        <f>IF(ISERROR(VLOOKUP(A7310,'2011 County-Level Acres Tilled'!$A$2:$F$3069,6,FALSE)),0,VLOOKUP(A7310,'2011 County-Level Acres Tilled'!$A$2:$F$3069,6,FALSE))</f>
        <v>165532.98732473596</v>
      </c>
      <c r="H7310" s="32" t="s">
        <v>5474</v>
      </c>
      <c r="I7310" s="9" t="s">
        <v>5411</v>
      </c>
      <c r="J7310" s="36">
        <f>IF(ISERROR(VLOOKUP(A7310&amp;I7310,'County-level Emissions Factors'!$E$2:$F$12273,2,FALSE)),0,VLOOKUP(A7310&amp;I7310,'County-level Emissions Factors'!$E$2:$F$12273,2,FALSE))</f>
        <v>6.8547782720043129</v>
      </c>
      <c r="K7310" s="19" t="s">
        <v>5473</v>
      </c>
      <c r="L7310" s="19" t="s">
        <v>5474</v>
      </c>
      <c r="M7310" s="38">
        <f t="shared" si="117"/>
        <v>567.34596240678263</v>
      </c>
      <c r="N7310" s="9" t="s">
        <v>5475</v>
      </c>
    </row>
    <row r="7311" spans="1:14">
      <c r="A7311" s="31" t="s">
        <v>1961</v>
      </c>
      <c r="B7311" s="31" t="s">
        <v>1914</v>
      </c>
      <c r="C7311" s="31" t="s">
        <v>107</v>
      </c>
      <c r="D7311" s="31" t="s">
        <v>1962</v>
      </c>
      <c r="E7311" s="31" t="s">
        <v>17</v>
      </c>
      <c r="F7311" s="31" t="s">
        <v>1915</v>
      </c>
      <c r="G7311" s="24">
        <f>IF(ISERROR(VLOOKUP(A7311,'2011 County-Level Acres Tilled'!$A$2:$F$3069,6,FALSE)),0,VLOOKUP(A7311,'2011 County-Level Acres Tilled'!$A$2:$F$3069,6,FALSE))</f>
        <v>12003.863871635614</v>
      </c>
      <c r="H7311" s="32" t="s">
        <v>5474</v>
      </c>
      <c r="I7311" s="9" t="s">
        <v>5411</v>
      </c>
      <c r="J7311" s="36">
        <f>IF(ISERROR(VLOOKUP(A7311&amp;I7311,'County-level Emissions Factors'!$E$2:$F$12273,2,FALSE)),0,VLOOKUP(A7311&amp;I7311,'County-level Emissions Factors'!$E$2:$F$12273,2,FALSE))</f>
        <v>5.205729166666667</v>
      </c>
      <c r="K7311" s="19" t="s">
        <v>5473</v>
      </c>
      <c r="L7311" s="19" t="s">
        <v>5474</v>
      </c>
      <c r="M7311" s="38">
        <f t="shared" si="117"/>
        <v>31.244432134634888</v>
      </c>
      <c r="N7311" s="9" t="s">
        <v>5475</v>
      </c>
    </row>
    <row r="7312" spans="1:14">
      <c r="A7312" s="31" t="s">
        <v>1963</v>
      </c>
      <c r="B7312" s="31" t="s">
        <v>1914</v>
      </c>
      <c r="C7312" s="31" t="s">
        <v>110</v>
      </c>
      <c r="D7312" s="31" t="s">
        <v>1964</v>
      </c>
      <c r="E7312" s="31" t="s">
        <v>17</v>
      </c>
      <c r="F7312" s="31" t="s">
        <v>1915</v>
      </c>
      <c r="G7312" s="24">
        <f>IF(ISERROR(VLOOKUP(A7312,'2011 County-Level Acres Tilled'!$A$2:$F$3069,6,FALSE)),0,VLOOKUP(A7312,'2011 County-Level Acres Tilled'!$A$2:$F$3069,6,FALSE))</f>
        <v>1311.6071428571458</v>
      </c>
      <c r="H7312" s="32" t="s">
        <v>5474</v>
      </c>
      <c r="I7312" s="9" t="s">
        <v>5411</v>
      </c>
      <c r="J7312" s="36">
        <f>IF(ISERROR(VLOOKUP(A7312&amp;I7312,'County-level Emissions Factors'!$E$2:$F$12273,2,FALSE)),0,VLOOKUP(A7312&amp;I7312,'County-level Emissions Factors'!$E$2:$F$12273,2,FALSE))</f>
        <v>7.3663999999999996</v>
      </c>
      <c r="K7312" s="19" t="s">
        <v>5473</v>
      </c>
      <c r="L7312" s="19" t="s">
        <v>5474</v>
      </c>
      <c r="M7312" s="38">
        <f t="shared" si="117"/>
        <v>4.8309114285714392</v>
      </c>
      <c r="N7312" s="9" t="s">
        <v>5475</v>
      </c>
    </row>
    <row r="7313" spans="1:14">
      <c r="A7313" s="31" t="s">
        <v>1965</v>
      </c>
      <c r="B7313" s="31" t="s">
        <v>1914</v>
      </c>
      <c r="C7313" s="31" t="s">
        <v>113</v>
      </c>
      <c r="D7313" s="31" t="s">
        <v>1966</v>
      </c>
      <c r="E7313" s="31" t="s">
        <v>17</v>
      </c>
      <c r="F7313" s="31" t="s">
        <v>1915</v>
      </c>
      <c r="G7313" s="24">
        <f>IF(ISERROR(VLOOKUP(A7313,'2011 County-Level Acres Tilled'!$A$2:$F$3069,6,FALSE)),0,VLOOKUP(A7313,'2011 County-Level Acres Tilled'!$A$2:$F$3069,6,FALSE))</f>
        <v>4651.4149741554547</v>
      </c>
      <c r="H7313" s="32" t="s">
        <v>5474</v>
      </c>
      <c r="I7313" s="9" t="s">
        <v>5411</v>
      </c>
      <c r="J7313" s="36">
        <f>IF(ISERROR(VLOOKUP(A7313&amp;I7313,'County-level Emissions Factors'!$E$2:$F$12273,2,FALSE)),0,VLOOKUP(A7313&amp;I7313,'County-level Emissions Factors'!$E$2:$F$12273,2,FALSE))</f>
        <v>5.0285714285714294</v>
      </c>
      <c r="K7313" s="19" t="s">
        <v>5473</v>
      </c>
      <c r="L7313" s="19" t="s">
        <v>5474</v>
      </c>
      <c r="M7313" s="38">
        <f t="shared" si="117"/>
        <v>11.694986220733718</v>
      </c>
      <c r="N7313" s="9" t="s">
        <v>5475</v>
      </c>
    </row>
    <row r="7314" spans="1:14">
      <c r="A7314" s="31" t="s">
        <v>1967</v>
      </c>
      <c r="B7314" s="31" t="s">
        <v>1914</v>
      </c>
      <c r="C7314" s="31" t="s">
        <v>116</v>
      </c>
      <c r="D7314" s="31" t="s">
        <v>102</v>
      </c>
      <c r="E7314" s="31" t="s">
        <v>17</v>
      </c>
      <c r="F7314" s="31" t="s">
        <v>1915</v>
      </c>
      <c r="G7314" s="24">
        <f>IF(ISERROR(VLOOKUP(A7314,'2011 County-Level Acres Tilled'!$A$2:$F$3069,6,FALSE)),0,VLOOKUP(A7314,'2011 County-Level Acres Tilled'!$A$2:$F$3069,6,FALSE))</f>
        <v>29516.079387088113</v>
      </c>
      <c r="H7314" s="32" t="s">
        <v>5474</v>
      </c>
      <c r="I7314" s="9" t="s">
        <v>5411</v>
      </c>
      <c r="J7314" s="36">
        <f>IF(ISERROR(VLOOKUP(A7314&amp;I7314,'County-level Emissions Factors'!$E$2:$F$12273,2,FALSE)),0,VLOOKUP(A7314&amp;I7314,'County-level Emissions Factors'!$E$2:$F$12273,2,FALSE))</f>
        <v>4.7758528428093641</v>
      </c>
      <c r="K7314" s="19" t="s">
        <v>5473</v>
      </c>
      <c r="L7314" s="19" t="s">
        <v>5474</v>
      </c>
      <c r="M7314" s="38">
        <f t="shared" si="117"/>
        <v>70.482225824705822</v>
      </c>
      <c r="N7314" s="9" t="s">
        <v>5475</v>
      </c>
    </row>
    <row r="7315" spans="1:14">
      <c r="A7315" s="31" t="s">
        <v>1968</v>
      </c>
      <c r="B7315" s="31" t="s">
        <v>1914</v>
      </c>
      <c r="C7315" s="31" t="s">
        <v>119</v>
      </c>
      <c r="D7315" s="31" t="s">
        <v>1969</v>
      </c>
      <c r="E7315" s="31" t="s">
        <v>17</v>
      </c>
      <c r="F7315" s="31" t="s">
        <v>1915</v>
      </c>
      <c r="G7315" s="24">
        <f>IF(ISERROR(VLOOKUP(A7315,'2011 County-Level Acres Tilled'!$A$2:$F$3069,6,FALSE)),0,VLOOKUP(A7315,'2011 County-Level Acres Tilled'!$A$2:$F$3069,6,FALSE))</f>
        <v>19831.216873706027</v>
      </c>
      <c r="H7315" s="32" t="s">
        <v>5474</v>
      </c>
      <c r="I7315" s="9" t="s">
        <v>5411</v>
      </c>
      <c r="J7315" s="36">
        <f>IF(ISERROR(VLOOKUP(A7315&amp;I7315,'County-level Emissions Factors'!$E$2:$F$12273,2,FALSE)),0,VLOOKUP(A7315&amp;I7315,'County-level Emissions Factors'!$E$2:$F$12273,2,FALSE))</f>
        <v>7.4487146330109137</v>
      </c>
      <c r="K7315" s="19" t="s">
        <v>5473</v>
      </c>
      <c r="L7315" s="19" t="s">
        <v>5474</v>
      </c>
      <c r="M7315" s="38">
        <f t="shared" si="117"/>
        <v>73.858537658793523</v>
      </c>
      <c r="N7315" s="9" t="s">
        <v>5475</v>
      </c>
    </row>
    <row r="7316" spans="1:14">
      <c r="A7316" s="31" t="s">
        <v>1970</v>
      </c>
      <c r="B7316" s="31" t="s">
        <v>1914</v>
      </c>
      <c r="C7316" s="31" t="s">
        <v>122</v>
      </c>
      <c r="D7316" s="31" t="s">
        <v>956</v>
      </c>
      <c r="E7316" s="31" t="s">
        <v>17</v>
      </c>
      <c r="F7316" s="31" t="s">
        <v>1915</v>
      </c>
      <c r="G7316" s="24">
        <f>IF(ISERROR(VLOOKUP(A7316,'2011 County-Level Acres Tilled'!$A$2:$F$3069,6,FALSE)),0,VLOOKUP(A7316,'2011 County-Level Acres Tilled'!$A$2:$F$3069,6,FALSE))</f>
        <v>680.35714285714494</v>
      </c>
      <c r="H7316" s="32" t="s">
        <v>5474</v>
      </c>
      <c r="I7316" s="9" t="s">
        <v>5411</v>
      </c>
      <c r="J7316" s="36">
        <f>IF(ISERROR(VLOOKUP(A7316&amp;I7316,'County-level Emissions Factors'!$E$2:$F$12273,2,FALSE)),0,VLOOKUP(A7316&amp;I7316,'County-level Emissions Factors'!$E$2:$F$12273,2,FALSE))</f>
        <v>11.213333333333335</v>
      </c>
      <c r="K7316" s="19" t="s">
        <v>5473</v>
      </c>
      <c r="L7316" s="19" t="s">
        <v>5474</v>
      </c>
      <c r="M7316" s="38">
        <f t="shared" si="117"/>
        <v>3.8145357142857264</v>
      </c>
      <c r="N7316" s="9" t="s">
        <v>5475</v>
      </c>
    </row>
    <row r="7317" spans="1:14">
      <c r="A7317" s="31" t="s">
        <v>1971</v>
      </c>
      <c r="B7317" s="31" t="s">
        <v>1914</v>
      </c>
      <c r="C7317" s="31" t="s">
        <v>125</v>
      </c>
      <c r="D7317" s="31" t="s">
        <v>105</v>
      </c>
      <c r="E7317" s="31" t="s">
        <v>17</v>
      </c>
      <c r="F7317" s="31" t="s">
        <v>1915</v>
      </c>
      <c r="G7317" s="24">
        <f>IF(ISERROR(VLOOKUP(A7317,'2011 County-Level Acres Tilled'!$A$2:$F$3069,6,FALSE)),0,VLOOKUP(A7317,'2011 County-Level Acres Tilled'!$A$2:$F$3069,6,FALSE))</f>
        <v>9580.6159420289878</v>
      </c>
      <c r="H7317" s="32" t="s">
        <v>5474</v>
      </c>
      <c r="I7317" s="9" t="s">
        <v>5411</v>
      </c>
      <c r="J7317" s="36">
        <f>IF(ISERROR(VLOOKUP(A7317&amp;I7317,'County-level Emissions Factors'!$E$2:$F$12273,2,FALSE)),0,VLOOKUP(A7317&amp;I7317,'County-level Emissions Factors'!$E$2:$F$12273,2,FALSE))</f>
        <v>4.760837696335078</v>
      </c>
      <c r="K7317" s="19" t="s">
        <v>5473</v>
      </c>
      <c r="L7317" s="19" t="s">
        <v>5474</v>
      </c>
      <c r="M7317" s="38">
        <f t="shared" si="117"/>
        <v>22.805878765460207</v>
      </c>
      <c r="N7317" s="9" t="s">
        <v>5475</v>
      </c>
    </row>
    <row r="7318" spans="1:14">
      <c r="A7318" s="31" t="s">
        <v>1972</v>
      </c>
      <c r="B7318" s="31" t="s">
        <v>1914</v>
      </c>
      <c r="C7318" s="31" t="s">
        <v>128</v>
      </c>
      <c r="D7318" s="31" t="s">
        <v>372</v>
      </c>
      <c r="E7318" s="31" t="s">
        <v>17</v>
      </c>
      <c r="F7318" s="31" t="s">
        <v>1915</v>
      </c>
      <c r="G7318" s="24">
        <f>IF(ISERROR(VLOOKUP(A7318,'2011 County-Level Acres Tilled'!$A$2:$F$3069,6,FALSE)),0,VLOOKUP(A7318,'2011 County-Level Acres Tilled'!$A$2:$F$3069,6,FALSE))</f>
        <v>99453.234989648001</v>
      </c>
      <c r="H7318" s="32" t="s">
        <v>5474</v>
      </c>
      <c r="I7318" s="9" t="s">
        <v>5411</v>
      </c>
      <c r="J7318" s="36">
        <f>IF(ISERROR(VLOOKUP(A7318&amp;I7318,'County-level Emissions Factors'!$E$2:$F$12273,2,FALSE)),0,VLOOKUP(A7318&amp;I7318,'County-level Emissions Factors'!$E$2:$F$12273,2,FALSE))</f>
        <v>4.4922426868905738</v>
      </c>
      <c r="K7318" s="19" t="s">
        <v>5473</v>
      </c>
      <c r="L7318" s="19" t="s">
        <v>5474</v>
      </c>
      <c r="M7318" s="38">
        <f t="shared" si="117"/>
        <v>223.38403378492796</v>
      </c>
      <c r="N7318" s="9" t="s">
        <v>5475</v>
      </c>
    </row>
    <row r="7319" spans="1:14">
      <c r="A7319" s="31" t="s">
        <v>1973</v>
      </c>
      <c r="B7319" s="31" t="s">
        <v>1914</v>
      </c>
      <c r="C7319" s="31" t="s">
        <v>131</v>
      </c>
      <c r="D7319" s="31" t="s">
        <v>1345</v>
      </c>
      <c r="E7319" s="31" t="s">
        <v>17</v>
      </c>
      <c r="F7319" s="31" t="s">
        <v>1915</v>
      </c>
      <c r="G7319" s="24">
        <f>IF(ISERROR(VLOOKUP(A7319,'2011 County-Level Acres Tilled'!$A$2:$F$3069,6,FALSE)),0,VLOOKUP(A7319,'2011 County-Level Acres Tilled'!$A$2:$F$3069,6,FALSE))</f>
        <v>2471.2776915113886</v>
      </c>
      <c r="H7319" s="32" t="s">
        <v>5474</v>
      </c>
      <c r="I7319" s="9" t="s">
        <v>5411</v>
      </c>
      <c r="J7319" s="36">
        <f>IF(ISERROR(VLOOKUP(A7319&amp;I7319,'County-level Emissions Factors'!$E$2:$F$12273,2,FALSE)),0,VLOOKUP(A7319&amp;I7319,'County-level Emissions Factors'!$E$2:$F$12273,2,FALSE))</f>
        <v>5.7343402932030214</v>
      </c>
      <c r="K7319" s="19" t="s">
        <v>5473</v>
      </c>
      <c r="L7319" s="19" t="s">
        <v>5474</v>
      </c>
      <c r="M7319" s="38">
        <f t="shared" si="117"/>
        <v>7.0855736210637517</v>
      </c>
      <c r="N7319" s="9" t="s">
        <v>5475</v>
      </c>
    </row>
    <row r="7320" spans="1:14">
      <c r="A7320" s="31" t="s">
        <v>1974</v>
      </c>
      <c r="B7320" s="31" t="s">
        <v>1914</v>
      </c>
      <c r="C7320" s="31" t="s">
        <v>134</v>
      </c>
      <c r="D7320" s="31" t="s">
        <v>1975</v>
      </c>
      <c r="E7320" s="31" t="s">
        <v>17</v>
      </c>
      <c r="F7320" s="31" t="s">
        <v>1915</v>
      </c>
      <c r="G7320" s="24">
        <f>IF(ISERROR(VLOOKUP(A7320,'2011 County-Level Acres Tilled'!$A$2:$F$3069,6,FALSE)),0,VLOOKUP(A7320,'2011 County-Level Acres Tilled'!$A$2:$F$3069,6,FALSE))</f>
        <v>14916.95146365965</v>
      </c>
      <c r="H7320" s="32" t="s">
        <v>5474</v>
      </c>
      <c r="I7320" s="9" t="s">
        <v>5411</v>
      </c>
      <c r="J7320" s="36">
        <f>IF(ISERROR(VLOOKUP(A7320&amp;I7320,'County-level Emissions Factors'!$E$2:$F$12273,2,FALSE)),0,VLOOKUP(A7320&amp;I7320,'County-level Emissions Factors'!$E$2:$F$12273,2,FALSE))</f>
        <v>3.6230263157894735</v>
      </c>
      <c r="K7320" s="19" t="s">
        <v>5473</v>
      </c>
      <c r="L7320" s="19" t="s">
        <v>5474</v>
      </c>
      <c r="M7320" s="38">
        <f t="shared" si="117"/>
        <v>27.022253852096608</v>
      </c>
      <c r="N7320" s="9" t="s">
        <v>5475</v>
      </c>
    </row>
    <row r="7321" spans="1:14">
      <c r="A7321" s="31" t="s">
        <v>1976</v>
      </c>
      <c r="B7321" s="31" t="s">
        <v>1914</v>
      </c>
      <c r="C7321" s="31" t="s">
        <v>137</v>
      </c>
      <c r="D7321" s="31" t="s">
        <v>376</v>
      </c>
      <c r="E7321" s="31" t="s">
        <v>17</v>
      </c>
      <c r="F7321" s="31" t="s">
        <v>1915</v>
      </c>
      <c r="G7321" s="24">
        <f>IF(ISERROR(VLOOKUP(A7321,'2011 County-Level Acres Tilled'!$A$2:$F$3069,6,FALSE)),0,VLOOKUP(A7321,'2011 County-Level Acres Tilled'!$A$2:$F$3069,6,FALSE))</f>
        <v>5078.0327254205649</v>
      </c>
      <c r="H7321" s="32" t="s">
        <v>5474</v>
      </c>
      <c r="I7321" s="9" t="s">
        <v>5411</v>
      </c>
      <c r="J7321" s="36">
        <f>IF(ISERROR(VLOOKUP(A7321&amp;I7321,'County-level Emissions Factors'!$E$2:$F$12273,2,FALSE)),0,VLOOKUP(A7321&amp;I7321,'County-level Emissions Factors'!$E$2:$F$12273,2,FALSE))</f>
        <v>5.8639175257731972</v>
      </c>
      <c r="K7321" s="19" t="s">
        <v>5473</v>
      </c>
      <c r="L7321" s="19" t="s">
        <v>5474</v>
      </c>
      <c r="M7321" s="38">
        <f t="shared" si="117"/>
        <v>14.888582547521743</v>
      </c>
      <c r="N7321" s="9" t="s">
        <v>5475</v>
      </c>
    </row>
    <row r="7322" spans="1:14">
      <c r="A7322" s="31" t="s">
        <v>1977</v>
      </c>
      <c r="B7322" s="31" t="s">
        <v>1914</v>
      </c>
      <c r="C7322" s="31" t="s">
        <v>140</v>
      </c>
      <c r="D7322" s="31" t="s">
        <v>1978</v>
      </c>
      <c r="E7322" s="31" t="s">
        <v>17</v>
      </c>
      <c r="F7322" s="31" t="s">
        <v>1915</v>
      </c>
      <c r="G7322" s="24">
        <f>IF(ISERROR(VLOOKUP(A7322,'2011 County-Level Acres Tilled'!$A$2:$F$3069,6,FALSE)),0,VLOOKUP(A7322,'2011 County-Level Acres Tilled'!$A$2:$F$3069,6,FALSE))</f>
        <v>187646.91658767115</v>
      </c>
      <c r="H7322" s="32" t="s">
        <v>5474</v>
      </c>
      <c r="I7322" s="9" t="s">
        <v>5411</v>
      </c>
      <c r="J7322" s="36">
        <f>IF(ISERROR(VLOOKUP(A7322&amp;I7322,'County-level Emissions Factors'!$E$2:$F$12273,2,FALSE)),0,VLOOKUP(A7322&amp;I7322,'County-level Emissions Factors'!$E$2:$F$12273,2,FALSE))</f>
        <v>6.2032255078902301</v>
      </c>
      <c r="K7322" s="19" t="s">
        <v>5473</v>
      </c>
      <c r="L7322" s="19" t="s">
        <v>5474</v>
      </c>
      <c r="M7322" s="38">
        <f t="shared" si="117"/>
        <v>582.00806972679595</v>
      </c>
      <c r="N7322" s="9" t="s">
        <v>5475</v>
      </c>
    </row>
    <row r="7323" spans="1:14">
      <c r="A7323" s="31" t="s">
        <v>1979</v>
      </c>
      <c r="B7323" s="31" t="s">
        <v>1914</v>
      </c>
      <c r="C7323" s="31" t="s">
        <v>143</v>
      </c>
      <c r="D7323" s="31" t="s">
        <v>1980</v>
      </c>
      <c r="E7323" s="31" t="s">
        <v>17</v>
      </c>
      <c r="F7323" s="31" t="s">
        <v>1915</v>
      </c>
      <c r="G7323" s="24">
        <f>IF(ISERROR(VLOOKUP(A7323,'2011 County-Level Acres Tilled'!$A$2:$F$3069,6,FALSE)),0,VLOOKUP(A7323,'2011 County-Level Acres Tilled'!$A$2:$F$3069,6,FALSE))</f>
        <v>25738.08144333302</v>
      </c>
      <c r="H7323" s="32" t="s">
        <v>5474</v>
      </c>
      <c r="I7323" s="9" t="s">
        <v>5411</v>
      </c>
      <c r="J7323" s="36">
        <f>IF(ISERROR(VLOOKUP(A7323&amp;I7323,'County-level Emissions Factors'!$E$2:$F$12273,2,FALSE)),0,VLOOKUP(A7323&amp;I7323,'County-level Emissions Factors'!$E$2:$F$12273,2,FALSE))</f>
        <v>5.9309024241189636</v>
      </c>
      <c r="K7323" s="19" t="s">
        <v>5473</v>
      </c>
      <c r="L7323" s="19" t="s">
        <v>5474</v>
      </c>
      <c r="M7323" s="38">
        <f t="shared" si="117"/>
        <v>76.325024812217549</v>
      </c>
      <c r="N7323" s="9" t="s">
        <v>5475</v>
      </c>
    </row>
    <row r="7324" spans="1:14">
      <c r="A7324" s="31" t="s">
        <v>1981</v>
      </c>
      <c r="B7324" s="31" t="s">
        <v>1914</v>
      </c>
      <c r="C7324" s="31" t="s">
        <v>146</v>
      </c>
      <c r="D7324" s="31" t="s">
        <v>1982</v>
      </c>
      <c r="E7324" s="31" t="s">
        <v>17</v>
      </c>
      <c r="F7324" s="31" t="s">
        <v>1915</v>
      </c>
      <c r="G7324" s="24">
        <f>IF(ISERROR(VLOOKUP(A7324,'2011 County-Level Acres Tilled'!$A$2:$F$3069,6,FALSE)),0,VLOOKUP(A7324,'2011 County-Level Acres Tilled'!$A$2:$F$3069,6,FALSE))</f>
        <v>16524.534161490708</v>
      </c>
      <c r="H7324" s="32" t="s">
        <v>5474</v>
      </c>
      <c r="I7324" s="9" t="s">
        <v>5411</v>
      </c>
      <c r="J7324" s="36">
        <f>IF(ISERROR(VLOOKUP(A7324&amp;I7324,'County-level Emissions Factors'!$E$2:$F$12273,2,FALSE)),0,VLOOKUP(A7324&amp;I7324,'County-level Emissions Factors'!$E$2:$F$12273,2,FALSE))</f>
        <v>6.1583492063492065</v>
      </c>
      <c r="K7324" s="19" t="s">
        <v>5473</v>
      </c>
      <c r="L7324" s="19" t="s">
        <v>5474</v>
      </c>
      <c r="M7324" s="38">
        <f t="shared" si="117"/>
        <v>50.881925919353328</v>
      </c>
      <c r="N7324" s="9" t="s">
        <v>5475</v>
      </c>
    </row>
    <row r="7325" spans="1:14">
      <c r="A7325" s="31" t="s">
        <v>1983</v>
      </c>
      <c r="B7325" s="31" t="s">
        <v>1914</v>
      </c>
      <c r="C7325" s="31" t="s">
        <v>149</v>
      </c>
      <c r="D7325" s="31" t="s">
        <v>1984</v>
      </c>
      <c r="E7325" s="31" t="s">
        <v>17</v>
      </c>
      <c r="F7325" s="31" t="s">
        <v>1915</v>
      </c>
      <c r="G7325" s="24">
        <f>IF(ISERROR(VLOOKUP(A7325,'2011 County-Level Acres Tilled'!$A$2:$F$3069,6,FALSE)),0,VLOOKUP(A7325,'2011 County-Level Acres Tilled'!$A$2:$F$3069,6,FALSE))</f>
        <v>4669.5972283139317</v>
      </c>
      <c r="H7325" s="32" t="s">
        <v>5474</v>
      </c>
      <c r="I7325" s="9" t="s">
        <v>5411</v>
      </c>
      <c r="J7325" s="36">
        <f>IF(ISERROR(VLOOKUP(A7325&amp;I7325,'County-level Emissions Factors'!$E$2:$F$12273,2,FALSE)),0,VLOOKUP(A7325&amp;I7325,'County-level Emissions Factors'!$E$2:$F$12273,2,FALSE))</f>
        <v>7.3906010928961745</v>
      </c>
      <c r="K7325" s="19" t="s">
        <v>5473</v>
      </c>
      <c r="L7325" s="19" t="s">
        <v>5474</v>
      </c>
      <c r="M7325" s="38">
        <f t="shared" si="117"/>
        <v>17.255565189480944</v>
      </c>
      <c r="N7325" s="9" t="s">
        <v>5475</v>
      </c>
    </row>
    <row r="7326" spans="1:14">
      <c r="A7326" s="31" t="s">
        <v>1985</v>
      </c>
      <c r="B7326" s="31" t="s">
        <v>1914</v>
      </c>
      <c r="C7326" s="31" t="s">
        <v>152</v>
      </c>
      <c r="D7326" s="31" t="s">
        <v>979</v>
      </c>
      <c r="E7326" s="31" t="s">
        <v>17</v>
      </c>
      <c r="F7326" s="31" t="s">
        <v>1915</v>
      </c>
      <c r="G7326" s="24">
        <f>IF(ISERROR(VLOOKUP(A7326,'2011 County-Level Acres Tilled'!$A$2:$F$3069,6,FALSE)),0,VLOOKUP(A7326,'2011 County-Level Acres Tilled'!$A$2:$F$3069,6,FALSE))</f>
        <v>22349.795548654241</v>
      </c>
      <c r="H7326" s="32" t="s">
        <v>5474</v>
      </c>
      <c r="I7326" s="9" t="s">
        <v>5411</v>
      </c>
      <c r="J7326" s="36">
        <f>IF(ISERROR(VLOOKUP(A7326&amp;I7326,'County-level Emissions Factors'!$E$2:$F$12273,2,FALSE)),0,VLOOKUP(A7326&amp;I7326,'County-level Emissions Factors'!$E$2:$F$12273,2,FALSE))</f>
        <v>6.3077588277684367</v>
      </c>
      <c r="K7326" s="19" t="s">
        <v>5473</v>
      </c>
      <c r="L7326" s="19" t="s">
        <v>5474</v>
      </c>
      <c r="M7326" s="38">
        <f t="shared" si="117"/>
        <v>70.488560085421753</v>
      </c>
      <c r="N7326" s="9" t="s">
        <v>5475</v>
      </c>
    </row>
    <row r="7327" spans="1:14">
      <c r="A7327" s="31" t="s">
        <v>1986</v>
      </c>
      <c r="B7327" s="31" t="s">
        <v>1914</v>
      </c>
      <c r="C7327" s="31" t="s">
        <v>155</v>
      </c>
      <c r="D7327" s="31" t="s">
        <v>1352</v>
      </c>
      <c r="E7327" s="31" t="s">
        <v>17</v>
      </c>
      <c r="F7327" s="31" t="s">
        <v>1915</v>
      </c>
      <c r="G7327" s="24">
        <f>IF(ISERROR(VLOOKUP(A7327,'2011 County-Level Acres Tilled'!$A$2:$F$3069,6,FALSE)),0,VLOOKUP(A7327,'2011 County-Level Acres Tilled'!$A$2:$F$3069,6,FALSE))</f>
        <v>69368.621219409892</v>
      </c>
      <c r="H7327" s="32" t="s">
        <v>5474</v>
      </c>
      <c r="I7327" s="9" t="s">
        <v>5411</v>
      </c>
      <c r="J7327" s="36">
        <f>IF(ISERROR(VLOOKUP(A7327&amp;I7327,'County-level Emissions Factors'!$E$2:$F$12273,2,FALSE)),0,VLOOKUP(A7327&amp;I7327,'County-level Emissions Factors'!$E$2:$F$12273,2,FALSE))</f>
        <v>3.3372062481652582</v>
      </c>
      <c r="K7327" s="19" t="s">
        <v>5473</v>
      </c>
      <c r="L7327" s="19" t="s">
        <v>5474</v>
      </c>
      <c r="M7327" s="38">
        <f t="shared" si="117"/>
        <v>115.74869808001191</v>
      </c>
      <c r="N7327" s="9" t="s">
        <v>5475</v>
      </c>
    </row>
    <row r="7328" spans="1:14">
      <c r="A7328" s="31" t="s">
        <v>1987</v>
      </c>
      <c r="B7328" s="31" t="s">
        <v>1914</v>
      </c>
      <c r="C7328" s="31" t="s">
        <v>158</v>
      </c>
      <c r="D7328" s="31" t="s">
        <v>1988</v>
      </c>
      <c r="E7328" s="31" t="s">
        <v>17</v>
      </c>
      <c r="F7328" s="31" t="s">
        <v>1915</v>
      </c>
      <c r="G7328" s="24">
        <f>IF(ISERROR(VLOOKUP(A7328,'2011 County-Level Acres Tilled'!$A$2:$F$3069,6,FALSE)),0,VLOOKUP(A7328,'2011 County-Level Acres Tilled'!$A$2:$F$3069,6,FALSE))</f>
        <v>514.93400621118076</v>
      </c>
      <c r="H7328" s="32" t="s">
        <v>5474</v>
      </c>
      <c r="I7328" s="9" t="s">
        <v>5411</v>
      </c>
      <c r="J7328" s="36">
        <f>IF(ISERROR(VLOOKUP(A7328&amp;I7328,'County-level Emissions Factors'!$E$2:$F$12273,2,FALSE)),0,VLOOKUP(A7328&amp;I7328,'County-level Emissions Factors'!$E$2:$F$12273,2,FALSE))</f>
        <v>9.0368932038834959</v>
      </c>
      <c r="K7328" s="19" t="s">
        <v>5473</v>
      </c>
      <c r="L7328" s="19" t="s">
        <v>5474</v>
      </c>
      <c r="M7328" s="38">
        <f t="shared" si="117"/>
        <v>2.3267018105891606</v>
      </c>
      <c r="N7328" s="9" t="s">
        <v>5475</v>
      </c>
    </row>
    <row r="7329" spans="1:14">
      <c r="A7329" s="31" t="s">
        <v>1989</v>
      </c>
      <c r="B7329" s="31" t="s">
        <v>1914</v>
      </c>
      <c r="C7329" s="31" t="s">
        <v>161</v>
      </c>
      <c r="D7329" s="31" t="s">
        <v>1501</v>
      </c>
      <c r="E7329" s="31" t="s">
        <v>17</v>
      </c>
      <c r="F7329" s="31" t="s">
        <v>1915</v>
      </c>
      <c r="G7329" s="24">
        <f>IF(ISERROR(VLOOKUP(A7329,'2011 County-Level Acres Tilled'!$A$2:$F$3069,6,FALSE)),0,VLOOKUP(A7329,'2011 County-Level Acres Tilled'!$A$2:$F$3069,6,FALSE))</f>
        <v>16853.286749482413</v>
      </c>
      <c r="H7329" s="32" t="s">
        <v>5474</v>
      </c>
      <c r="I7329" s="9" t="s">
        <v>5411</v>
      </c>
      <c r="J7329" s="36">
        <f>IF(ISERROR(VLOOKUP(A7329&amp;I7329,'County-level Emissions Factors'!$E$2:$F$12273,2,FALSE)),0,VLOOKUP(A7329&amp;I7329,'County-level Emissions Factors'!$E$2:$F$12273,2,FALSE))</f>
        <v>3.9685207100591717</v>
      </c>
      <c r="K7329" s="19" t="s">
        <v>5473</v>
      </c>
      <c r="L7329" s="19" t="s">
        <v>5474</v>
      </c>
      <c r="M7329" s="38">
        <f t="shared" si="117"/>
        <v>33.441308748943392</v>
      </c>
      <c r="N7329" s="9" t="s">
        <v>5475</v>
      </c>
    </row>
    <row r="7330" spans="1:14">
      <c r="A7330" s="31" t="s">
        <v>1990</v>
      </c>
      <c r="B7330" s="31" t="s">
        <v>1914</v>
      </c>
      <c r="C7330" s="31" t="s">
        <v>164</v>
      </c>
      <c r="D7330" s="31" t="s">
        <v>985</v>
      </c>
      <c r="E7330" s="31" t="s">
        <v>17</v>
      </c>
      <c r="F7330" s="31" t="s">
        <v>1915</v>
      </c>
      <c r="G7330" s="24">
        <f>IF(ISERROR(VLOOKUP(A7330,'2011 County-Level Acres Tilled'!$A$2:$F$3069,6,FALSE)),0,VLOOKUP(A7330,'2011 County-Level Acres Tilled'!$A$2:$F$3069,6,FALSE))</f>
        <v>21922.660455486577</v>
      </c>
      <c r="H7330" s="32" t="s">
        <v>5474</v>
      </c>
      <c r="I7330" s="9" t="s">
        <v>5411</v>
      </c>
      <c r="J7330" s="36">
        <f>IF(ISERROR(VLOOKUP(A7330&amp;I7330,'County-level Emissions Factors'!$E$2:$F$12273,2,FALSE)),0,VLOOKUP(A7330&amp;I7330,'County-level Emissions Factors'!$E$2:$F$12273,2,FALSE))</f>
        <v>5.3503766478342749</v>
      </c>
      <c r="K7330" s="19" t="s">
        <v>5473</v>
      </c>
      <c r="L7330" s="19" t="s">
        <v>5474</v>
      </c>
      <c r="M7330" s="38">
        <f t="shared" si="117"/>
        <v>58.647245279717644</v>
      </c>
      <c r="N7330" s="9" t="s">
        <v>5475</v>
      </c>
    </row>
    <row r="7331" spans="1:14">
      <c r="A7331" s="31" t="s">
        <v>1991</v>
      </c>
      <c r="B7331" s="31" t="s">
        <v>1914</v>
      </c>
      <c r="C7331" s="31" t="s">
        <v>167</v>
      </c>
      <c r="D7331" s="31" t="s">
        <v>1354</v>
      </c>
      <c r="E7331" s="31" t="s">
        <v>17</v>
      </c>
      <c r="F7331" s="31" t="s">
        <v>1915</v>
      </c>
      <c r="G7331" s="24">
        <f>IF(ISERROR(VLOOKUP(A7331,'2011 County-Level Acres Tilled'!$A$2:$F$3069,6,FALSE)),0,VLOOKUP(A7331,'2011 County-Level Acres Tilled'!$A$2:$F$3069,6,FALSE))</f>
        <v>170749.06323837378</v>
      </c>
      <c r="H7331" s="32" t="s">
        <v>5474</v>
      </c>
      <c r="I7331" s="9" t="s">
        <v>5411</v>
      </c>
      <c r="J7331" s="36">
        <f>IF(ISERROR(VLOOKUP(A7331&amp;I7331,'County-level Emissions Factors'!$E$2:$F$12273,2,FALSE)),0,VLOOKUP(A7331&amp;I7331,'County-level Emissions Factors'!$E$2:$F$12273,2,FALSE))</f>
        <v>6.9838286942391372</v>
      </c>
      <c r="K7331" s="19" t="s">
        <v>5473</v>
      </c>
      <c r="L7331" s="19" t="s">
        <v>5474</v>
      </c>
      <c r="M7331" s="38">
        <f t="shared" si="117"/>
        <v>596.24110367930393</v>
      </c>
      <c r="N7331" s="9" t="s">
        <v>5475</v>
      </c>
    </row>
    <row r="7332" spans="1:14">
      <c r="A7332" s="31" t="s">
        <v>1992</v>
      </c>
      <c r="B7332" s="31" t="s">
        <v>1914</v>
      </c>
      <c r="C7332" s="31" t="s">
        <v>170</v>
      </c>
      <c r="D7332" s="31" t="s">
        <v>117</v>
      </c>
      <c r="E7332" s="31" t="s">
        <v>17</v>
      </c>
      <c r="F7332" s="31" t="s">
        <v>1915</v>
      </c>
      <c r="G7332" s="24">
        <f>IF(ISERROR(VLOOKUP(A7332,'2011 County-Level Acres Tilled'!$A$2:$F$3069,6,FALSE)),0,VLOOKUP(A7332,'2011 County-Level Acres Tilled'!$A$2:$F$3069,6,FALSE))</f>
        <v>28039.49275362321</v>
      </c>
      <c r="H7332" s="32" t="s">
        <v>5474</v>
      </c>
      <c r="I7332" s="9" t="s">
        <v>5411</v>
      </c>
      <c r="J7332" s="36">
        <f>IF(ISERROR(VLOOKUP(A7332&amp;I7332,'County-level Emissions Factors'!$E$2:$F$12273,2,FALSE)),0,VLOOKUP(A7332&amp;I7332,'County-level Emissions Factors'!$E$2:$F$12273,2,FALSE))</f>
        <v>4.8639856373429087</v>
      </c>
      <c r="K7332" s="19" t="s">
        <v>5473</v>
      </c>
      <c r="L7332" s="19" t="s">
        <v>5474</v>
      </c>
      <c r="M7332" s="38">
        <f t="shared" si="117"/>
        <v>68.19184501600192</v>
      </c>
      <c r="N7332" s="9" t="s">
        <v>5475</v>
      </c>
    </row>
    <row r="7333" spans="1:14">
      <c r="A7333" s="31" t="s">
        <v>1993</v>
      </c>
      <c r="B7333" s="31" t="s">
        <v>1914</v>
      </c>
      <c r="C7333" s="31" t="s">
        <v>173</v>
      </c>
      <c r="D7333" s="31" t="s">
        <v>1994</v>
      </c>
      <c r="E7333" s="31" t="s">
        <v>17</v>
      </c>
      <c r="F7333" s="31" t="s">
        <v>1915</v>
      </c>
      <c r="G7333" s="24">
        <f>IF(ISERROR(VLOOKUP(A7333,'2011 County-Level Acres Tilled'!$A$2:$F$3069,6,FALSE)),0,VLOOKUP(A7333,'2011 County-Level Acres Tilled'!$A$2:$F$3069,6,FALSE))</f>
        <v>121364.80719461708</v>
      </c>
      <c r="H7333" s="32" t="s">
        <v>5474</v>
      </c>
      <c r="I7333" s="9" t="s">
        <v>5411</v>
      </c>
      <c r="J7333" s="36">
        <f>IF(ISERROR(VLOOKUP(A7333&amp;I7333,'County-level Emissions Factors'!$E$2:$F$12273,2,FALSE)),0,VLOOKUP(A7333&amp;I7333,'County-level Emissions Factors'!$E$2:$F$12273,2,FALSE))</f>
        <v>4.6451393913408543</v>
      </c>
      <c r="K7333" s="19" t="s">
        <v>5473</v>
      </c>
      <c r="L7333" s="19" t="s">
        <v>5474</v>
      </c>
      <c r="M7333" s="38">
        <f t="shared" si="117"/>
        <v>281.87822331110186</v>
      </c>
      <c r="N7333" s="9" t="s">
        <v>5475</v>
      </c>
    </row>
    <row r="7334" spans="1:14">
      <c r="A7334" s="31" t="s">
        <v>1995</v>
      </c>
      <c r="B7334" s="31" t="s">
        <v>1914</v>
      </c>
      <c r="C7334" s="31" t="s">
        <v>176</v>
      </c>
      <c r="D7334" s="31" t="s">
        <v>1996</v>
      </c>
      <c r="E7334" s="31" t="s">
        <v>17</v>
      </c>
      <c r="F7334" s="31" t="s">
        <v>1915</v>
      </c>
      <c r="G7334" s="24">
        <f>IF(ISERROR(VLOOKUP(A7334,'2011 County-Level Acres Tilled'!$A$2:$F$3069,6,FALSE)),0,VLOOKUP(A7334,'2011 County-Level Acres Tilled'!$A$2:$F$3069,6,FALSE))</f>
        <v>87597.67387295622</v>
      </c>
      <c r="H7334" s="32" t="s">
        <v>5474</v>
      </c>
      <c r="I7334" s="9" t="s">
        <v>5411</v>
      </c>
      <c r="J7334" s="36">
        <f>IF(ISERROR(VLOOKUP(A7334&amp;I7334,'County-level Emissions Factors'!$E$2:$F$12273,2,FALSE)),0,VLOOKUP(A7334&amp;I7334,'County-level Emissions Factors'!$E$2:$F$12273,2,FALSE))</f>
        <v>5.8783169882948441</v>
      </c>
      <c r="K7334" s="19" t="s">
        <v>5473</v>
      </c>
      <c r="L7334" s="19" t="s">
        <v>5474</v>
      </c>
      <c r="M7334" s="38">
        <f t="shared" si="117"/>
        <v>257.46344723125497</v>
      </c>
      <c r="N7334" s="9" t="s">
        <v>5475</v>
      </c>
    </row>
    <row r="7335" spans="1:14">
      <c r="A7335" s="31" t="s">
        <v>1997</v>
      </c>
      <c r="B7335" s="31" t="s">
        <v>1914</v>
      </c>
      <c r="C7335" s="31" t="s">
        <v>179</v>
      </c>
      <c r="D7335" s="31" t="s">
        <v>123</v>
      </c>
      <c r="E7335" s="31" t="s">
        <v>17</v>
      </c>
      <c r="F7335" s="31" t="s">
        <v>1915</v>
      </c>
      <c r="G7335" s="24">
        <f>IF(ISERROR(VLOOKUP(A7335,'2011 County-Level Acres Tilled'!$A$2:$F$3069,6,FALSE)),0,VLOOKUP(A7335,'2011 County-Level Acres Tilled'!$A$2:$F$3069,6,FALSE))</f>
        <v>4017.497478034501</v>
      </c>
      <c r="H7335" s="32" t="s">
        <v>5474</v>
      </c>
      <c r="I7335" s="9" t="s">
        <v>5411</v>
      </c>
      <c r="J7335" s="36">
        <f>IF(ISERROR(VLOOKUP(A7335&amp;I7335,'County-level Emissions Factors'!$E$2:$F$12273,2,FALSE)),0,VLOOKUP(A7335&amp;I7335,'County-level Emissions Factors'!$E$2:$F$12273,2,FALSE))</f>
        <v>5.1108254049884296</v>
      </c>
      <c r="K7335" s="19" t="s">
        <v>5473</v>
      </c>
      <c r="L7335" s="19" t="s">
        <v>5474</v>
      </c>
      <c r="M7335" s="38">
        <f t="shared" si="117"/>
        <v>10.266364087607837</v>
      </c>
      <c r="N7335" s="9" t="s">
        <v>5475</v>
      </c>
    </row>
    <row r="7336" spans="1:14">
      <c r="A7336" s="31" t="s">
        <v>1998</v>
      </c>
      <c r="B7336" s="31" t="s">
        <v>1914</v>
      </c>
      <c r="C7336" s="31" t="s">
        <v>182</v>
      </c>
      <c r="D7336" s="31" t="s">
        <v>126</v>
      </c>
      <c r="E7336" s="31" t="s">
        <v>17</v>
      </c>
      <c r="F7336" s="31" t="s">
        <v>1915</v>
      </c>
      <c r="G7336" s="24">
        <f>IF(ISERROR(VLOOKUP(A7336,'2011 County-Level Acres Tilled'!$A$2:$F$3069,6,FALSE)),0,VLOOKUP(A7336,'2011 County-Level Acres Tilled'!$A$2:$F$3069,6,FALSE))</f>
        <v>4861.4492753623244</v>
      </c>
      <c r="H7336" s="32" t="s">
        <v>5474</v>
      </c>
      <c r="I7336" s="9" t="s">
        <v>5411</v>
      </c>
      <c r="J7336" s="36">
        <f>IF(ISERROR(VLOOKUP(A7336&amp;I7336,'County-level Emissions Factors'!$E$2:$F$12273,2,FALSE)),0,VLOOKUP(A7336&amp;I7336,'County-level Emissions Factors'!$E$2:$F$12273,2,FALSE))</f>
        <v>6.3162280701754385</v>
      </c>
      <c r="K7336" s="19" t="s">
        <v>5473</v>
      </c>
      <c r="L7336" s="19" t="s">
        <v>5474</v>
      </c>
      <c r="M7336" s="38">
        <f t="shared" si="117"/>
        <v>15.35301118738878</v>
      </c>
      <c r="N7336" s="9" t="s">
        <v>5475</v>
      </c>
    </row>
    <row r="7337" spans="1:14">
      <c r="A7337" s="31" t="s">
        <v>1999</v>
      </c>
      <c r="B7337" s="31" t="s">
        <v>1914</v>
      </c>
      <c r="C7337" s="31" t="s">
        <v>185</v>
      </c>
      <c r="D7337" s="31" t="s">
        <v>2000</v>
      </c>
      <c r="E7337" s="31" t="s">
        <v>17</v>
      </c>
      <c r="F7337" s="31" t="s">
        <v>1915</v>
      </c>
      <c r="G7337" s="24">
        <f>IF(ISERROR(VLOOKUP(A7337,'2011 County-Level Acres Tilled'!$A$2:$F$3069,6,FALSE)),0,VLOOKUP(A7337,'2011 County-Level Acres Tilled'!$A$2:$F$3069,6,FALSE))</f>
        <v>8691.949989860268</v>
      </c>
      <c r="H7337" s="32" t="s">
        <v>5474</v>
      </c>
      <c r="I7337" s="9" t="s">
        <v>5411</v>
      </c>
      <c r="J7337" s="36">
        <f>IF(ISERROR(VLOOKUP(A7337&amp;I7337,'County-level Emissions Factors'!$E$2:$F$12273,2,FALSE)),0,VLOOKUP(A7337&amp;I7337,'County-level Emissions Factors'!$E$2:$F$12273,2,FALSE))</f>
        <v>5.230804597701149</v>
      </c>
      <c r="K7337" s="19" t="s">
        <v>5473</v>
      </c>
      <c r="L7337" s="19" t="s">
        <v>5474</v>
      </c>
      <c r="M7337" s="38">
        <f t="shared" si="117"/>
        <v>22.732945984974773</v>
      </c>
      <c r="N7337" s="9" t="s">
        <v>5475</v>
      </c>
    </row>
    <row r="7338" spans="1:14">
      <c r="A7338" s="31" t="s">
        <v>2001</v>
      </c>
      <c r="B7338" s="31" t="s">
        <v>1914</v>
      </c>
      <c r="C7338" s="31" t="s">
        <v>188</v>
      </c>
      <c r="D7338" s="31" t="s">
        <v>391</v>
      </c>
      <c r="E7338" s="31" t="s">
        <v>17</v>
      </c>
      <c r="F7338" s="31" t="s">
        <v>1915</v>
      </c>
      <c r="G7338" s="24">
        <f>IF(ISERROR(VLOOKUP(A7338,'2011 County-Level Acres Tilled'!$A$2:$F$3069,6,FALSE)),0,VLOOKUP(A7338,'2011 County-Level Acres Tilled'!$A$2:$F$3069,6,FALSE))</f>
        <v>1341.9642857142878</v>
      </c>
      <c r="H7338" s="32" t="s">
        <v>5474</v>
      </c>
      <c r="I7338" s="9" t="s">
        <v>5411</v>
      </c>
      <c r="J7338" s="36">
        <f>IF(ISERROR(VLOOKUP(A7338&amp;I7338,'County-level Emissions Factors'!$E$2:$F$12273,2,FALSE)),0,VLOOKUP(A7338&amp;I7338,'County-level Emissions Factors'!$E$2:$F$12273,2,FALSE))</f>
        <v>5.6625954198473281</v>
      </c>
      <c r="K7338" s="19" t="s">
        <v>5473</v>
      </c>
      <c r="L7338" s="19" t="s">
        <v>5474</v>
      </c>
      <c r="M7338" s="38">
        <f t="shared" si="117"/>
        <v>3.7995004089422086</v>
      </c>
      <c r="N7338" s="9" t="s">
        <v>5475</v>
      </c>
    </row>
    <row r="7339" spans="1:14">
      <c r="A7339" s="31" t="s">
        <v>2002</v>
      </c>
      <c r="B7339" s="31" t="s">
        <v>1914</v>
      </c>
      <c r="C7339" s="31" t="s">
        <v>191</v>
      </c>
      <c r="D7339" s="31" t="s">
        <v>2003</v>
      </c>
      <c r="E7339" s="31" t="s">
        <v>17</v>
      </c>
      <c r="F7339" s="31" t="s">
        <v>1915</v>
      </c>
      <c r="G7339" s="24">
        <f>IF(ISERROR(VLOOKUP(A7339,'2011 County-Level Acres Tilled'!$A$2:$F$3069,6,FALSE)),0,VLOOKUP(A7339,'2011 County-Level Acres Tilled'!$A$2:$F$3069,6,FALSE))</f>
        <v>495.00000000000085</v>
      </c>
      <c r="H7339" s="32" t="s">
        <v>5474</v>
      </c>
      <c r="I7339" s="9" t="s">
        <v>5411</v>
      </c>
      <c r="J7339" s="36">
        <f>IF(ISERROR(VLOOKUP(A7339&amp;I7339,'County-level Emissions Factors'!$E$2:$F$12273,2,FALSE)),0,VLOOKUP(A7339&amp;I7339,'County-level Emissions Factors'!$E$2:$F$12273,2,FALSE))</f>
        <v>4.3499999999999996</v>
      </c>
      <c r="K7339" s="19" t="s">
        <v>5473</v>
      </c>
      <c r="L7339" s="19" t="s">
        <v>5474</v>
      </c>
      <c r="M7339" s="38">
        <f t="shared" si="117"/>
        <v>1.0766250000000017</v>
      </c>
      <c r="N7339" s="9" t="s">
        <v>5475</v>
      </c>
    </row>
    <row r="7340" spans="1:14">
      <c r="A7340" s="31" t="s">
        <v>2004</v>
      </c>
      <c r="B7340" s="31" t="s">
        <v>1914</v>
      </c>
      <c r="C7340" s="31" t="s">
        <v>194</v>
      </c>
      <c r="D7340" s="31" t="s">
        <v>2005</v>
      </c>
      <c r="E7340" s="31" t="s">
        <v>17</v>
      </c>
      <c r="F7340" s="31" t="s">
        <v>1915</v>
      </c>
      <c r="G7340" s="24">
        <f>IF(ISERROR(VLOOKUP(A7340,'2011 County-Level Acres Tilled'!$A$2:$F$3069,6,FALSE)),0,VLOOKUP(A7340,'2011 County-Level Acres Tilled'!$A$2:$F$3069,6,FALSE))</f>
        <v>651.78571428571604</v>
      </c>
      <c r="H7340" s="32" t="s">
        <v>5474</v>
      </c>
      <c r="I7340" s="9" t="s">
        <v>5411</v>
      </c>
      <c r="J7340" s="36">
        <f>IF(ISERROR(VLOOKUP(A7340&amp;I7340,'County-level Emissions Factors'!$E$2:$F$12273,2,FALSE)),0,VLOOKUP(A7340&amp;I7340,'County-level Emissions Factors'!$E$2:$F$12273,2,FALSE))</f>
        <v>9.053333333333331</v>
      </c>
      <c r="K7340" s="19" t="s">
        <v>5473</v>
      </c>
      <c r="L7340" s="19" t="s">
        <v>5474</v>
      </c>
      <c r="M7340" s="38">
        <f t="shared" si="117"/>
        <v>2.9504166666666736</v>
      </c>
      <c r="N7340" s="9" t="s">
        <v>5475</v>
      </c>
    </row>
    <row r="7341" spans="1:14">
      <c r="A7341" s="31" t="s">
        <v>2006</v>
      </c>
      <c r="B7341" s="31" t="s">
        <v>1914</v>
      </c>
      <c r="C7341" s="31" t="s">
        <v>197</v>
      </c>
      <c r="D7341" s="31" t="s">
        <v>1373</v>
      </c>
      <c r="E7341" s="31" t="s">
        <v>17</v>
      </c>
      <c r="F7341" s="31" t="s">
        <v>1915</v>
      </c>
      <c r="G7341" s="24">
        <f>IF(ISERROR(VLOOKUP(A7341,'2011 County-Level Acres Tilled'!$A$2:$F$3069,6,FALSE)),0,VLOOKUP(A7341,'2011 County-Level Acres Tilled'!$A$2:$F$3069,6,FALSE))</f>
        <v>3867.5646997929653</v>
      </c>
      <c r="H7341" s="32" t="s">
        <v>5474</v>
      </c>
      <c r="I7341" s="9" t="s">
        <v>5411</v>
      </c>
      <c r="J7341" s="36">
        <f>IF(ISERROR(VLOOKUP(A7341&amp;I7341,'County-level Emissions Factors'!$E$2:$F$12273,2,FALSE)),0,VLOOKUP(A7341&amp;I7341,'County-level Emissions Factors'!$E$2:$F$12273,2,FALSE))</f>
        <v>5.0730245231607638</v>
      </c>
      <c r="K7341" s="19" t="s">
        <v>5473</v>
      </c>
      <c r="L7341" s="19" t="s">
        <v>5474</v>
      </c>
      <c r="M7341" s="38">
        <f t="shared" si="117"/>
        <v>9.8101252834803052</v>
      </c>
      <c r="N7341" s="9" t="s">
        <v>5475</v>
      </c>
    </row>
    <row r="7342" spans="1:14">
      <c r="A7342" s="31" t="s">
        <v>2007</v>
      </c>
      <c r="B7342" s="31" t="s">
        <v>1914</v>
      </c>
      <c r="C7342" s="31" t="s">
        <v>200</v>
      </c>
      <c r="D7342" s="31" t="s">
        <v>2008</v>
      </c>
      <c r="E7342" s="31" t="s">
        <v>17</v>
      </c>
      <c r="F7342" s="31" t="s">
        <v>1915</v>
      </c>
      <c r="G7342" s="24">
        <f>IF(ISERROR(VLOOKUP(A7342,'2011 County-Level Acres Tilled'!$A$2:$F$3069,6,FALSE)),0,VLOOKUP(A7342,'2011 County-Level Acres Tilled'!$A$2:$F$3069,6,FALSE))</f>
        <v>42453.387439456346</v>
      </c>
      <c r="H7342" s="32" t="s">
        <v>5474</v>
      </c>
      <c r="I7342" s="9" t="s">
        <v>5411</v>
      </c>
      <c r="J7342" s="36">
        <f>IF(ISERROR(VLOOKUP(A7342&amp;I7342,'County-level Emissions Factors'!$E$2:$F$12273,2,FALSE)),0,VLOOKUP(A7342&amp;I7342,'County-level Emissions Factors'!$E$2:$F$12273,2,FALSE))</f>
        <v>3.9907585675779744</v>
      </c>
      <c r="K7342" s="19" t="s">
        <v>5473</v>
      </c>
      <c r="L7342" s="19" t="s">
        <v>5474</v>
      </c>
      <c r="M7342" s="38">
        <f t="shared" si="117"/>
        <v>84.71060982335878</v>
      </c>
      <c r="N7342" s="9" t="s">
        <v>5475</v>
      </c>
    </row>
    <row r="7343" spans="1:14">
      <c r="A7343" s="31" t="s">
        <v>2009</v>
      </c>
      <c r="B7343" s="31" t="s">
        <v>1914</v>
      </c>
      <c r="C7343" s="31" t="s">
        <v>203</v>
      </c>
      <c r="D7343" s="31" t="s">
        <v>2010</v>
      </c>
      <c r="E7343" s="31" t="s">
        <v>17</v>
      </c>
      <c r="F7343" s="31" t="s">
        <v>1915</v>
      </c>
      <c r="G7343" s="24">
        <f>IF(ISERROR(VLOOKUP(A7343,'2011 County-Level Acres Tilled'!$A$2:$F$3069,6,FALSE)),0,VLOOKUP(A7343,'2011 County-Level Acres Tilled'!$A$2:$F$3069,6,FALSE))</f>
        <v>6889.6609730848968</v>
      </c>
      <c r="H7343" s="32" t="s">
        <v>5474</v>
      </c>
      <c r="I7343" s="9" t="s">
        <v>5411</v>
      </c>
      <c r="J7343" s="36">
        <f>IF(ISERROR(VLOOKUP(A7343&amp;I7343,'County-level Emissions Factors'!$E$2:$F$12273,2,FALSE)),0,VLOOKUP(A7343&amp;I7343,'County-level Emissions Factors'!$E$2:$F$12273,2,FALSE))</f>
        <v>4.6075187969924816</v>
      </c>
      <c r="K7343" s="19" t="s">
        <v>5473</v>
      </c>
      <c r="L7343" s="19" t="s">
        <v>5474</v>
      </c>
      <c r="M7343" s="38">
        <f t="shared" si="117"/>
        <v>15.872121219197087</v>
      </c>
      <c r="N7343" s="9" t="s">
        <v>5475</v>
      </c>
    </row>
    <row r="7344" spans="1:14">
      <c r="A7344" s="31" t="s">
        <v>2011</v>
      </c>
      <c r="B7344" s="31" t="s">
        <v>1914</v>
      </c>
      <c r="C7344" s="31" t="s">
        <v>206</v>
      </c>
      <c r="D7344" s="31" t="s">
        <v>135</v>
      </c>
      <c r="E7344" s="31" t="s">
        <v>17</v>
      </c>
      <c r="F7344" s="31" t="s">
        <v>1915</v>
      </c>
      <c r="G7344" s="24">
        <f>IF(ISERROR(VLOOKUP(A7344,'2011 County-Level Acres Tilled'!$A$2:$F$3069,6,FALSE)),0,VLOOKUP(A7344,'2011 County-Level Acres Tilled'!$A$2:$F$3069,6,FALSE))</f>
        <v>1162.0357142857172</v>
      </c>
      <c r="H7344" s="32" t="s">
        <v>5474</v>
      </c>
      <c r="I7344" s="9" t="s">
        <v>5411</v>
      </c>
      <c r="J7344" s="36">
        <f>IF(ISERROR(VLOOKUP(A7344&amp;I7344,'County-level Emissions Factors'!$E$2:$F$12273,2,FALSE)),0,VLOOKUP(A7344&amp;I7344,'County-level Emissions Factors'!$E$2:$F$12273,2,FALSE))</f>
        <v>8.1457564575645733</v>
      </c>
      <c r="K7344" s="19" t="s">
        <v>5473</v>
      </c>
      <c r="L7344" s="19" t="s">
        <v>5474</v>
      </c>
      <c r="M7344" s="38">
        <f t="shared" si="117"/>
        <v>4.7328299617817713</v>
      </c>
      <c r="N7344" s="9" t="s">
        <v>5475</v>
      </c>
    </row>
    <row r="7345" spans="1:14">
      <c r="A7345" s="31" t="s">
        <v>2012</v>
      </c>
      <c r="B7345" s="31" t="s">
        <v>1914</v>
      </c>
      <c r="C7345" s="31" t="s">
        <v>209</v>
      </c>
      <c r="D7345" s="31" t="s">
        <v>138</v>
      </c>
      <c r="E7345" s="31" t="s">
        <v>17</v>
      </c>
      <c r="F7345" s="31" t="s">
        <v>1915</v>
      </c>
      <c r="G7345" s="24">
        <f>IF(ISERROR(VLOOKUP(A7345,'2011 County-Level Acres Tilled'!$A$2:$F$3069,6,FALSE)),0,VLOOKUP(A7345,'2011 County-Level Acres Tilled'!$A$2:$F$3069,6,FALSE))</f>
        <v>1638.913520989264</v>
      </c>
      <c r="H7345" s="32" t="s">
        <v>5474</v>
      </c>
      <c r="I7345" s="9" t="s">
        <v>5411</v>
      </c>
      <c r="J7345" s="36">
        <f>IF(ISERROR(VLOOKUP(A7345&amp;I7345,'County-level Emissions Factors'!$E$2:$F$12273,2,FALSE)),0,VLOOKUP(A7345&amp;I7345,'County-level Emissions Factors'!$E$2:$F$12273,2,FALSE))</f>
        <v>6.5770897832817328</v>
      </c>
      <c r="K7345" s="19" t="s">
        <v>5473</v>
      </c>
      <c r="L7345" s="19" t="s">
        <v>5474</v>
      </c>
      <c r="M7345" s="38">
        <f t="shared" si="117"/>
        <v>5.3896406872903899</v>
      </c>
      <c r="N7345" s="9" t="s">
        <v>5475</v>
      </c>
    </row>
    <row r="7346" spans="1:14">
      <c r="A7346" s="31" t="s">
        <v>2013</v>
      </c>
      <c r="B7346" s="31" t="s">
        <v>1914</v>
      </c>
      <c r="C7346" s="31" t="s">
        <v>212</v>
      </c>
      <c r="D7346" s="31" t="s">
        <v>2014</v>
      </c>
      <c r="E7346" s="31" t="s">
        <v>17</v>
      </c>
      <c r="F7346" s="31" t="s">
        <v>1915</v>
      </c>
      <c r="G7346" s="24">
        <f>IF(ISERROR(VLOOKUP(A7346,'2011 County-Level Acres Tilled'!$A$2:$F$3069,6,FALSE)),0,VLOOKUP(A7346,'2011 County-Level Acres Tilled'!$A$2:$F$3069,6,FALSE))</f>
        <v>406.25000000000153</v>
      </c>
      <c r="H7346" s="32" t="s">
        <v>5474</v>
      </c>
      <c r="I7346" s="9" t="s">
        <v>5411</v>
      </c>
      <c r="J7346" s="36">
        <f>IF(ISERROR(VLOOKUP(A7346&amp;I7346,'County-level Emissions Factors'!$E$2:$F$12273,2,FALSE)),0,VLOOKUP(A7346&amp;I7346,'County-level Emissions Factors'!$E$2:$F$12273,2,FALSE))</f>
        <v>13.051428571428572</v>
      </c>
      <c r="K7346" s="19" t="s">
        <v>5473</v>
      </c>
      <c r="L7346" s="19" t="s">
        <v>5474</v>
      </c>
      <c r="M7346" s="38">
        <f t="shared" si="117"/>
        <v>2.6510714285714383</v>
      </c>
      <c r="N7346" s="9" t="s">
        <v>5475</v>
      </c>
    </row>
    <row r="7347" spans="1:14">
      <c r="A7347" s="31" t="s">
        <v>2015</v>
      </c>
      <c r="B7347" s="31" t="s">
        <v>1914</v>
      </c>
      <c r="C7347" s="31" t="s">
        <v>215</v>
      </c>
      <c r="D7347" s="31" t="s">
        <v>2016</v>
      </c>
      <c r="E7347" s="31" t="s">
        <v>17</v>
      </c>
      <c r="F7347" s="31" t="s">
        <v>1915</v>
      </c>
      <c r="G7347" s="24">
        <f>IF(ISERROR(VLOOKUP(A7347,'2011 County-Level Acres Tilled'!$A$2:$F$3069,6,FALSE)),0,VLOOKUP(A7347,'2011 County-Level Acres Tilled'!$A$2:$F$3069,6,FALSE))</f>
        <v>78.035714285714505</v>
      </c>
      <c r="H7347" s="32" t="s">
        <v>5474</v>
      </c>
      <c r="I7347" s="9" t="s">
        <v>5411</v>
      </c>
      <c r="J7347" s="36">
        <f>IF(ISERROR(VLOOKUP(A7347&amp;I7347,'County-level Emissions Factors'!$E$2:$F$12273,2,FALSE)),0,VLOOKUP(A7347&amp;I7347,'County-level Emissions Factors'!$E$2:$F$12273,2,FALSE))</f>
        <v>10.4</v>
      </c>
      <c r="K7347" s="19" t="s">
        <v>5473</v>
      </c>
      <c r="L7347" s="19" t="s">
        <v>5474</v>
      </c>
      <c r="M7347" s="38">
        <f t="shared" si="117"/>
        <v>0.40578571428571542</v>
      </c>
      <c r="N7347" s="9" t="s">
        <v>5475</v>
      </c>
    </row>
    <row r="7348" spans="1:14">
      <c r="A7348" s="31" t="s">
        <v>2017</v>
      </c>
      <c r="B7348" s="31" t="s">
        <v>1914</v>
      </c>
      <c r="C7348" s="31" t="s">
        <v>446</v>
      </c>
      <c r="D7348" s="31" t="s">
        <v>1274</v>
      </c>
      <c r="E7348" s="31" t="s">
        <v>17</v>
      </c>
      <c r="F7348" s="31" t="s">
        <v>1915</v>
      </c>
      <c r="G7348" s="24">
        <f>IF(ISERROR(VLOOKUP(A7348,'2011 County-Level Acres Tilled'!$A$2:$F$3069,6,FALSE)),0,VLOOKUP(A7348,'2011 County-Level Acres Tilled'!$A$2:$F$3069,6,FALSE))</f>
        <v>12916.970755693588</v>
      </c>
      <c r="H7348" s="32" t="s">
        <v>5474</v>
      </c>
      <c r="I7348" s="9" t="s">
        <v>5411</v>
      </c>
      <c r="J7348" s="36">
        <f>IF(ISERROR(VLOOKUP(A7348&amp;I7348,'County-level Emissions Factors'!$E$2:$F$12273,2,FALSE)),0,VLOOKUP(A7348&amp;I7348,'County-level Emissions Factors'!$E$2:$F$12273,2,FALSE))</f>
        <v>5.992110453648916</v>
      </c>
      <c r="K7348" s="19" t="s">
        <v>5473</v>
      </c>
      <c r="L7348" s="19" t="s">
        <v>5474</v>
      </c>
      <c r="M7348" s="38">
        <f t="shared" si="117"/>
        <v>38.699957747334444</v>
      </c>
      <c r="N7348" s="9" t="s">
        <v>5475</v>
      </c>
    </row>
    <row r="7349" spans="1:14">
      <c r="A7349" s="31" t="s">
        <v>2018</v>
      </c>
      <c r="B7349" s="31" t="s">
        <v>1914</v>
      </c>
      <c r="C7349" s="31" t="s">
        <v>449</v>
      </c>
      <c r="D7349" s="31" t="s">
        <v>397</v>
      </c>
      <c r="E7349" s="31" t="s">
        <v>17</v>
      </c>
      <c r="F7349" s="31" t="s">
        <v>1915</v>
      </c>
      <c r="G7349" s="24">
        <f>IF(ISERROR(VLOOKUP(A7349,'2011 County-Level Acres Tilled'!$A$2:$F$3069,6,FALSE)),0,VLOOKUP(A7349,'2011 County-Level Acres Tilled'!$A$2:$F$3069,6,FALSE))</f>
        <v>16890.704487895993</v>
      </c>
      <c r="H7349" s="32" t="s">
        <v>5474</v>
      </c>
      <c r="I7349" s="9" t="s">
        <v>5411</v>
      </c>
      <c r="J7349" s="36">
        <f>IF(ISERROR(VLOOKUP(A7349&amp;I7349,'County-level Emissions Factors'!$E$2:$F$12273,2,FALSE)),0,VLOOKUP(A7349&amp;I7349,'County-level Emissions Factors'!$E$2:$F$12273,2,FALSE))</f>
        <v>4.640024367956137</v>
      </c>
      <c r="K7349" s="19" t="s">
        <v>5473</v>
      </c>
      <c r="L7349" s="19" t="s">
        <v>5474</v>
      </c>
      <c r="M7349" s="38">
        <f t="shared" si="117"/>
        <v>39.186640207891749</v>
      </c>
      <c r="N7349" s="9" t="s">
        <v>5475</v>
      </c>
    </row>
    <row r="7350" spans="1:14">
      <c r="A7350" s="31" t="s">
        <v>2019</v>
      </c>
      <c r="B7350" s="31" t="s">
        <v>1914</v>
      </c>
      <c r="C7350" s="31" t="s">
        <v>452</v>
      </c>
      <c r="D7350" s="31" t="s">
        <v>1380</v>
      </c>
      <c r="E7350" s="31" t="s">
        <v>17</v>
      </c>
      <c r="F7350" s="31" t="s">
        <v>1915</v>
      </c>
      <c r="G7350" s="24">
        <f>IF(ISERROR(VLOOKUP(A7350,'2011 County-Level Acres Tilled'!$A$2:$F$3069,6,FALSE)),0,VLOOKUP(A7350,'2011 County-Level Acres Tilled'!$A$2:$F$3069,6,FALSE))</f>
        <v>27687.057590774268</v>
      </c>
      <c r="H7350" s="32" t="s">
        <v>5474</v>
      </c>
      <c r="I7350" s="9" t="s">
        <v>5411</v>
      </c>
      <c r="J7350" s="36">
        <f>IF(ISERROR(VLOOKUP(A7350&amp;I7350,'County-level Emissions Factors'!$E$2:$F$12273,2,FALSE)),0,VLOOKUP(A7350&amp;I7350,'County-level Emissions Factors'!$E$2:$F$12273,2,FALSE))</f>
        <v>4.8006804874188944</v>
      </c>
      <c r="K7350" s="19" t="s">
        <v>5473</v>
      </c>
      <c r="L7350" s="19" t="s">
        <v>5474</v>
      </c>
      <c r="M7350" s="38">
        <f t="shared" si="117"/>
        <v>66.458358565036605</v>
      </c>
      <c r="N7350" s="9" t="s">
        <v>5475</v>
      </c>
    </row>
    <row r="7351" spans="1:14">
      <c r="A7351" s="31" t="s">
        <v>2020</v>
      </c>
      <c r="B7351" s="31" t="s">
        <v>1914</v>
      </c>
      <c r="C7351" s="31" t="s">
        <v>455</v>
      </c>
      <c r="D7351" s="31" t="s">
        <v>401</v>
      </c>
      <c r="E7351" s="31" t="s">
        <v>17</v>
      </c>
      <c r="F7351" s="31" t="s">
        <v>1915</v>
      </c>
      <c r="G7351" s="24">
        <f>IF(ISERROR(VLOOKUP(A7351,'2011 County-Level Acres Tilled'!$A$2:$F$3069,6,FALSE)),0,VLOOKUP(A7351,'2011 County-Level Acres Tilled'!$A$2:$F$3069,6,FALSE))</f>
        <v>174054.07731905294</v>
      </c>
      <c r="H7351" s="32" t="s">
        <v>5474</v>
      </c>
      <c r="I7351" s="9" t="s">
        <v>5411</v>
      </c>
      <c r="J7351" s="36">
        <f>IF(ISERROR(VLOOKUP(A7351&amp;I7351,'County-level Emissions Factors'!$E$2:$F$12273,2,FALSE)),0,VLOOKUP(A7351&amp;I7351,'County-level Emissions Factors'!$E$2:$F$12273,2,FALSE))</f>
        <v>5.0365365242389242</v>
      </c>
      <c r="K7351" s="19" t="s">
        <v>5473</v>
      </c>
      <c r="L7351" s="19" t="s">
        <v>5474</v>
      </c>
      <c r="M7351" s="38">
        <f t="shared" si="117"/>
        <v>438.31485880505795</v>
      </c>
      <c r="N7351" s="9" t="s">
        <v>5475</v>
      </c>
    </row>
    <row r="7352" spans="1:14">
      <c r="A7352" s="31" t="s">
        <v>2021</v>
      </c>
      <c r="B7352" s="31" t="s">
        <v>1914</v>
      </c>
      <c r="C7352" s="31" t="s">
        <v>458</v>
      </c>
      <c r="D7352" s="31" t="s">
        <v>1679</v>
      </c>
      <c r="E7352" s="31" t="s">
        <v>17</v>
      </c>
      <c r="F7352" s="31" t="s">
        <v>1915</v>
      </c>
      <c r="G7352" s="24">
        <f>IF(ISERROR(VLOOKUP(A7352,'2011 County-Level Acres Tilled'!$A$2:$F$3069,6,FALSE)),0,VLOOKUP(A7352,'2011 County-Level Acres Tilled'!$A$2:$F$3069,6,FALSE))</f>
        <v>14629.846353466624</v>
      </c>
      <c r="H7352" s="32" t="s">
        <v>5474</v>
      </c>
      <c r="I7352" s="9" t="s">
        <v>5411</v>
      </c>
      <c r="J7352" s="36">
        <f>IF(ISERROR(VLOOKUP(A7352&amp;I7352,'County-level Emissions Factors'!$E$2:$F$12273,2,FALSE)),0,VLOOKUP(A7352&amp;I7352,'County-level Emissions Factors'!$E$2:$F$12273,2,FALSE))</f>
        <v>4.6966475878986103</v>
      </c>
      <c r="K7352" s="19" t="s">
        <v>5473</v>
      </c>
      <c r="L7352" s="19" t="s">
        <v>5474</v>
      </c>
      <c r="M7352" s="38">
        <f t="shared" si="117"/>
        <v>34.355616293668149</v>
      </c>
      <c r="N7352" s="9" t="s">
        <v>5475</v>
      </c>
    </row>
    <row r="7353" spans="1:14">
      <c r="A7353" s="31" t="s">
        <v>2022</v>
      </c>
      <c r="B7353" s="31" t="s">
        <v>1914</v>
      </c>
      <c r="C7353" s="31" t="s">
        <v>460</v>
      </c>
      <c r="D7353" s="31" t="s">
        <v>2023</v>
      </c>
      <c r="E7353" s="31" t="s">
        <v>17</v>
      </c>
      <c r="F7353" s="31" t="s">
        <v>1915</v>
      </c>
      <c r="G7353" s="24">
        <f>IF(ISERROR(VLOOKUP(A7353,'2011 County-Level Acres Tilled'!$A$2:$F$3069,6,FALSE)),0,VLOOKUP(A7353,'2011 County-Level Acres Tilled'!$A$2:$F$3069,6,FALSE))</f>
        <v>50078.881987577653</v>
      </c>
      <c r="H7353" s="32" t="s">
        <v>5474</v>
      </c>
      <c r="I7353" s="9" t="s">
        <v>5411</v>
      </c>
      <c r="J7353" s="36">
        <f>IF(ISERROR(VLOOKUP(A7353&amp;I7353,'County-level Emissions Factors'!$E$2:$F$12273,2,FALSE)),0,VLOOKUP(A7353&amp;I7353,'County-level Emissions Factors'!$E$2:$F$12273,2,FALSE))</f>
        <v>6.8873318872017357</v>
      </c>
      <c r="K7353" s="19" t="s">
        <v>5473</v>
      </c>
      <c r="L7353" s="19" t="s">
        <v>5474</v>
      </c>
      <c r="M7353" s="38">
        <f t="shared" si="117"/>
        <v>172.45494039422809</v>
      </c>
      <c r="N7353" s="9" t="s">
        <v>5475</v>
      </c>
    </row>
    <row r="7354" spans="1:14">
      <c r="A7354" s="31" t="s">
        <v>2024</v>
      </c>
      <c r="B7354" s="31" t="s">
        <v>1914</v>
      </c>
      <c r="C7354" s="31" t="s">
        <v>463</v>
      </c>
      <c r="D7354" s="31" t="s">
        <v>2025</v>
      </c>
      <c r="E7354" s="31" t="s">
        <v>17</v>
      </c>
      <c r="F7354" s="31" t="s">
        <v>1915</v>
      </c>
      <c r="G7354" s="24">
        <f>IF(ISERROR(VLOOKUP(A7354,'2011 County-Level Acres Tilled'!$A$2:$F$3069,6,FALSE)),0,VLOOKUP(A7354,'2011 County-Level Acres Tilled'!$A$2:$F$3069,6,FALSE))</f>
        <v>552.55450699642211</v>
      </c>
      <c r="H7354" s="32" t="s">
        <v>5474</v>
      </c>
      <c r="I7354" s="9" t="s">
        <v>5411</v>
      </c>
      <c r="J7354" s="36">
        <f>IF(ISERROR(VLOOKUP(A7354&amp;I7354,'County-level Emissions Factors'!$E$2:$F$12273,2,FALSE)),0,VLOOKUP(A7354&amp;I7354,'County-level Emissions Factors'!$E$2:$F$12273,2,FALSE))</f>
        <v>8.968</v>
      </c>
      <c r="K7354" s="19" t="s">
        <v>5473</v>
      </c>
      <c r="L7354" s="19" t="s">
        <v>5474</v>
      </c>
      <c r="M7354" s="38">
        <f t="shared" si="117"/>
        <v>2.4776544093719566</v>
      </c>
      <c r="N7354" s="9" t="s">
        <v>5475</v>
      </c>
    </row>
    <row r="7355" spans="1:14">
      <c r="A7355" s="31" t="s">
        <v>2026</v>
      </c>
      <c r="B7355" s="31" t="s">
        <v>1914</v>
      </c>
      <c r="C7355" s="31" t="s">
        <v>466</v>
      </c>
      <c r="D7355" s="31" t="s">
        <v>1387</v>
      </c>
      <c r="E7355" s="31" t="s">
        <v>17</v>
      </c>
      <c r="F7355" s="31" t="s">
        <v>1915</v>
      </c>
      <c r="G7355" s="24">
        <f>IF(ISERROR(VLOOKUP(A7355,'2011 County-Level Acres Tilled'!$A$2:$F$3069,6,FALSE)),0,VLOOKUP(A7355,'2011 County-Level Acres Tilled'!$A$2:$F$3069,6,FALSE))</f>
        <v>131231.05785075255</v>
      </c>
      <c r="H7355" s="32" t="s">
        <v>5474</v>
      </c>
      <c r="I7355" s="9" t="s">
        <v>5411</v>
      </c>
      <c r="J7355" s="36">
        <f>IF(ISERROR(VLOOKUP(A7355&amp;I7355,'County-level Emissions Factors'!$E$2:$F$12273,2,FALSE)),0,VLOOKUP(A7355&amp;I7355,'County-level Emissions Factors'!$E$2:$F$12273,2,FALSE))</f>
        <v>7.40427097443101</v>
      </c>
      <c r="K7355" s="19" t="s">
        <v>5473</v>
      </c>
      <c r="L7355" s="19" t="s">
        <v>5474</v>
      </c>
      <c r="M7355" s="38">
        <f t="shared" si="117"/>
        <v>485.83515629410192</v>
      </c>
      <c r="N7355" s="9" t="s">
        <v>5475</v>
      </c>
    </row>
    <row r="7356" spans="1:14">
      <c r="A7356" s="31" t="s">
        <v>2027</v>
      </c>
      <c r="B7356" s="31" t="s">
        <v>1914</v>
      </c>
      <c r="C7356" s="31" t="s">
        <v>989</v>
      </c>
      <c r="D7356" s="31" t="s">
        <v>150</v>
      </c>
      <c r="E7356" s="31" t="s">
        <v>17</v>
      </c>
      <c r="F7356" s="31" t="s">
        <v>1915</v>
      </c>
      <c r="G7356" s="24">
        <f>IF(ISERROR(VLOOKUP(A7356,'2011 County-Level Acres Tilled'!$A$2:$F$3069,6,FALSE)),0,VLOOKUP(A7356,'2011 County-Level Acres Tilled'!$A$2:$F$3069,6,FALSE))</f>
        <v>9473.0331262940035</v>
      </c>
      <c r="H7356" s="32" t="s">
        <v>5474</v>
      </c>
      <c r="I7356" s="9" t="s">
        <v>5411</v>
      </c>
      <c r="J7356" s="36">
        <f>IF(ISERROR(VLOOKUP(A7356&amp;I7356,'County-level Emissions Factors'!$E$2:$F$12273,2,FALSE)),0,VLOOKUP(A7356&amp;I7356,'County-level Emissions Factors'!$E$2:$F$12273,2,FALSE))</f>
        <v>5.6490526315789484</v>
      </c>
      <c r="K7356" s="19" t="s">
        <v>5473</v>
      </c>
      <c r="L7356" s="19" t="s">
        <v>5474</v>
      </c>
      <c r="M7356" s="38">
        <f t="shared" si="117"/>
        <v>26.756831355562849</v>
      </c>
      <c r="N7356" s="9" t="s">
        <v>5475</v>
      </c>
    </row>
    <row r="7357" spans="1:14">
      <c r="A7357" s="31" t="s">
        <v>2028</v>
      </c>
      <c r="B7357" s="31" t="s">
        <v>1914</v>
      </c>
      <c r="C7357" s="31" t="s">
        <v>991</v>
      </c>
      <c r="D7357" s="31" t="s">
        <v>2029</v>
      </c>
      <c r="E7357" s="31" t="s">
        <v>17</v>
      </c>
      <c r="F7357" s="31" t="s">
        <v>1915</v>
      </c>
      <c r="G7357" s="24">
        <f>IF(ISERROR(VLOOKUP(A7357,'2011 County-Level Acres Tilled'!$A$2:$F$3069,6,FALSE)),0,VLOOKUP(A7357,'2011 County-Level Acres Tilled'!$A$2:$F$3069,6,FALSE))</f>
        <v>1454.0319908789506</v>
      </c>
      <c r="H7357" s="32" t="s">
        <v>5474</v>
      </c>
      <c r="I7357" s="9" t="s">
        <v>5411</v>
      </c>
      <c r="J7357" s="36">
        <f>IF(ISERROR(VLOOKUP(A7357&amp;I7357,'County-level Emissions Factors'!$E$2:$F$12273,2,FALSE)),0,VLOOKUP(A7357&amp;I7357,'County-level Emissions Factors'!$E$2:$F$12273,2,FALSE))</f>
        <v>5.8609836065573768</v>
      </c>
      <c r="K7357" s="19" t="s">
        <v>5473</v>
      </c>
      <c r="L7357" s="19" t="s">
        <v>5474</v>
      </c>
      <c r="M7357" s="38">
        <f t="shared" si="117"/>
        <v>4.2610288309757571</v>
      </c>
      <c r="N7357" s="9" t="s">
        <v>5475</v>
      </c>
    </row>
    <row r="7358" spans="1:14">
      <c r="A7358" s="31" t="s">
        <v>2030</v>
      </c>
      <c r="B7358" s="31" t="s">
        <v>1914</v>
      </c>
      <c r="C7358" s="31" t="s">
        <v>993</v>
      </c>
      <c r="D7358" s="31" t="s">
        <v>156</v>
      </c>
      <c r="E7358" s="31" t="s">
        <v>17</v>
      </c>
      <c r="F7358" s="31" t="s">
        <v>1915</v>
      </c>
      <c r="G7358" s="24">
        <f>IF(ISERROR(VLOOKUP(A7358,'2011 County-Level Acres Tilled'!$A$2:$F$3069,6,FALSE)),0,VLOOKUP(A7358,'2011 County-Level Acres Tilled'!$A$2:$F$3069,6,FALSE))</f>
        <v>4875.0000000000182</v>
      </c>
      <c r="H7358" s="32" t="s">
        <v>5474</v>
      </c>
      <c r="I7358" s="9" t="s">
        <v>5411</v>
      </c>
      <c r="J7358" s="36">
        <f>IF(ISERROR(VLOOKUP(A7358&amp;I7358,'County-level Emissions Factors'!$E$2:$F$12273,2,FALSE)),0,VLOOKUP(A7358&amp;I7358,'County-level Emissions Factors'!$E$2:$F$12273,2,FALSE))</f>
        <v>4.3252380952380953</v>
      </c>
      <c r="K7358" s="19" t="s">
        <v>5473</v>
      </c>
      <c r="L7358" s="19" t="s">
        <v>5474</v>
      </c>
      <c r="M7358" s="38">
        <f t="shared" si="117"/>
        <v>10.542767857142897</v>
      </c>
      <c r="N7358" s="9" t="s">
        <v>5475</v>
      </c>
    </row>
    <row r="7359" spans="1:14">
      <c r="A7359" s="31" t="s">
        <v>2031</v>
      </c>
      <c r="B7359" s="31" t="s">
        <v>1914</v>
      </c>
      <c r="C7359" s="31" t="s">
        <v>996</v>
      </c>
      <c r="D7359" s="31" t="s">
        <v>159</v>
      </c>
      <c r="E7359" s="31" t="s">
        <v>17</v>
      </c>
      <c r="F7359" s="31" t="s">
        <v>1915</v>
      </c>
      <c r="G7359" s="24">
        <f>IF(ISERROR(VLOOKUP(A7359,'2011 County-Level Acres Tilled'!$A$2:$F$3069,6,FALSE)),0,VLOOKUP(A7359,'2011 County-Level Acres Tilled'!$A$2:$F$3069,6,FALSE))</f>
        <v>36286.72590161152</v>
      </c>
      <c r="H7359" s="32" t="s">
        <v>5474</v>
      </c>
      <c r="I7359" s="9" t="s">
        <v>5411</v>
      </c>
      <c r="J7359" s="36">
        <f>IF(ISERROR(VLOOKUP(A7359&amp;I7359,'County-level Emissions Factors'!$E$2:$F$12273,2,FALSE)),0,VLOOKUP(A7359&amp;I7359,'County-level Emissions Factors'!$E$2:$F$12273,2,FALSE))</f>
        <v>5.9316234247590787</v>
      </c>
      <c r="K7359" s="19" t="s">
        <v>5473</v>
      </c>
      <c r="L7359" s="19" t="s">
        <v>5474</v>
      </c>
      <c r="M7359" s="38">
        <f t="shared" si="117"/>
        <v>107.61959668290545</v>
      </c>
      <c r="N7359" s="9" t="s">
        <v>5475</v>
      </c>
    </row>
    <row r="7360" spans="1:14">
      <c r="A7360" s="31" t="s">
        <v>2032</v>
      </c>
      <c r="B7360" s="31" t="s">
        <v>1914</v>
      </c>
      <c r="C7360" s="31" t="s">
        <v>998</v>
      </c>
      <c r="D7360" s="31" t="s">
        <v>810</v>
      </c>
      <c r="E7360" s="31" t="s">
        <v>17</v>
      </c>
      <c r="F7360" s="31" t="s">
        <v>1915</v>
      </c>
      <c r="G7360" s="24">
        <f>IF(ISERROR(VLOOKUP(A7360,'2011 County-Level Acres Tilled'!$A$2:$F$3069,6,FALSE)),0,VLOOKUP(A7360,'2011 County-Level Acres Tilled'!$A$2:$F$3069,6,FALSE))</f>
        <v>237.05357142857176</v>
      </c>
      <c r="H7360" s="32" t="s">
        <v>5474</v>
      </c>
      <c r="I7360" s="9" t="s">
        <v>5411</v>
      </c>
      <c r="J7360" s="36">
        <f>IF(ISERROR(VLOOKUP(A7360&amp;I7360,'County-level Emissions Factors'!$E$2:$F$12273,2,FALSE)),0,VLOOKUP(A7360&amp;I7360,'County-level Emissions Factors'!$E$2:$F$12273,2,FALSE))</f>
        <v>5.92</v>
      </c>
      <c r="K7360" s="19" t="s">
        <v>5473</v>
      </c>
      <c r="L7360" s="19" t="s">
        <v>5474</v>
      </c>
      <c r="M7360" s="38">
        <f t="shared" si="117"/>
        <v>0.70167857142857237</v>
      </c>
      <c r="N7360" s="9" t="s">
        <v>5475</v>
      </c>
    </row>
    <row r="7361" spans="1:14">
      <c r="A7361" s="31" t="s">
        <v>2033</v>
      </c>
      <c r="B7361" s="31" t="s">
        <v>1914</v>
      </c>
      <c r="C7361" s="31" t="s">
        <v>1001</v>
      </c>
      <c r="D7361" s="31" t="s">
        <v>1395</v>
      </c>
      <c r="E7361" s="31" t="s">
        <v>17</v>
      </c>
      <c r="F7361" s="31" t="s">
        <v>1915</v>
      </c>
      <c r="G7361" s="24">
        <f>IF(ISERROR(VLOOKUP(A7361,'2011 County-Level Acres Tilled'!$A$2:$F$3069,6,FALSE)),0,VLOOKUP(A7361,'2011 County-Level Acres Tilled'!$A$2:$F$3069,6,FALSE))</f>
        <v>21839.192546583883</v>
      </c>
      <c r="H7361" s="32" t="s">
        <v>5474</v>
      </c>
      <c r="I7361" s="9" t="s">
        <v>5411</v>
      </c>
      <c r="J7361" s="36">
        <f>IF(ISERROR(VLOOKUP(A7361&amp;I7361,'County-level Emissions Factors'!$E$2:$F$12273,2,FALSE)),0,VLOOKUP(A7361&amp;I7361,'County-level Emissions Factors'!$E$2:$F$12273,2,FALSE))</f>
        <v>6.1757460918995744</v>
      </c>
      <c r="K7361" s="19" t="s">
        <v>5473</v>
      </c>
      <c r="L7361" s="19" t="s">
        <v>5474</v>
      </c>
      <c r="M7361" s="38">
        <f t="shared" si="117"/>
        <v>67.436654009903862</v>
      </c>
      <c r="N7361" s="9" t="s">
        <v>5475</v>
      </c>
    </row>
    <row r="7362" spans="1:14">
      <c r="A7362" s="31" t="s">
        <v>2034</v>
      </c>
      <c r="B7362" s="31" t="s">
        <v>1914</v>
      </c>
      <c r="C7362" s="31" t="s">
        <v>1004</v>
      </c>
      <c r="D7362" s="31" t="s">
        <v>1833</v>
      </c>
      <c r="E7362" s="31" t="s">
        <v>17</v>
      </c>
      <c r="F7362" s="31" t="s">
        <v>1915</v>
      </c>
      <c r="G7362" s="24">
        <f>IF(ISERROR(VLOOKUP(A7362,'2011 County-Level Acres Tilled'!$A$2:$F$3069,6,FALSE)),0,VLOOKUP(A7362,'2011 County-Level Acres Tilled'!$A$2:$F$3069,6,FALSE))</f>
        <v>36726.929757542333</v>
      </c>
      <c r="H7362" s="32" t="s">
        <v>5474</v>
      </c>
      <c r="I7362" s="9" t="s">
        <v>5411</v>
      </c>
      <c r="J7362" s="36">
        <f>IF(ISERROR(VLOOKUP(A7362&amp;I7362,'County-level Emissions Factors'!$E$2:$F$12273,2,FALSE)),0,VLOOKUP(A7362&amp;I7362,'County-level Emissions Factors'!$E$2:$F$12273,2,FALSE))</f>
        <v>4.4802089378990129</v>
      </c>
      <c r="K7362" s="19" t="s">
        <v>5473</v>
      </c>
      <c r="L7362" s="19" t="s">
        <v>5474</v>
      </c>
      <c r="M7362" s="38">
        <f t="shared" si="117"/>
        <v>82.272159480665195</v>
      </c>
      <c r="N7362" s="9" t="s">
        <v>5475</v>
      </c>
    </row>
    <row r="7363" spans="1:14">
      <c r="A7363" s="31" t="s">
        <v>2035</v>
      </c>
      <c r="B7363" s="31" t="s">
        <v>1914</v>
      </c>
      <c r="C7363" s="31" t="s">
        <v>1006</v>
      </c>
      <c r="D7363" s="31" t="s">
        <v>2036</v>
      </c>
      <c r="E7363" s="31" t="s">
        <v>17</v>
      </c>
      <c r="F7363" s="31" t="s">
        <v>1915</v>
      </c>
      <c r="G7363" s="24">
        <f>IF(ISERROR(VLOOKUP(A7363,'2011 County-Level Acres Tilled'!$A$2:$F$3069,6,FALSE)),0,VLOOKUP(A7363,'2011 County-Level Acres Tilled'!$A$2:$F$3069,6,FALSE))</f>
        <v>2701.0998964803362</v>
      </c>
      <c r="H7363" s="32" t="s">
        <v>5474</v>
      </c>
      <c r="I7363" s="9" t="s">
        <v>5411</v>
      </c>
      <c r="J7363" s="36">
        <f>IF(ISERROR(VLOOKUP(A7363&amp;I7363,'County-level Emissions Factors'!$E$2:$F$12273,2,FALSE)),0,VLOOKUP(A7363&amp;I7363,'County-level Emissions Factors'!$E$2:$F$12273,2,FALSE))</f>
        <v>6.6156862745098035</v>
      </c>
      <c r="K7363" s="19" t="s">
        <v>5473</v>
      </c>
      <c r="L7363" s="19" t="s">
        <v>5474</v>
      </c>
      <c r="M7363" s="38">
        <f t="shared" si="117"/>
        <v>8.9348147556124058</v>
      </c>
      <c r="N7363" s="9" t="s">
        <v>5475</v>
      </c>
    </row>
    <row r="7364" spans="1:14">
      <c r="A7364" s="31" t="s">
        <v>2037</v>
      </c>
      <c r="B7364" s="31" t="s">
        <v>1914</v>
      </c>
      <c r="C7364" s="31" t="s">
        <v>1009</v>
      </c>
      <c r="D7364" s="31" t="s">
        <v>1401</v>
      </c>
      <c r="E7364" s="31" t="s">
        <v>17</v>
      </c>
      <c r="F7364" s="31" t="s">
        <v>1915</v>
      </c>
      <c r="G7364" s="24">
        <f>IF(ISERROR(VLOOKUP(A7364,'2011 County-Level Acres Tilled'!$A$2:$F$3069,6,FALSE)),0,VLOOKUP(A7364,'2011 County-Level Acres Tilled'!$A$2:$F$3069,6,FALSE))</f>
        <v>17201.416498064031</v>
      </c>
      <c r="H7364" s="32" t="s">
        <v>5474</v>
      </c>
      <c r="I7364" s="9" t="s">
        <v>5411</v>
      </c>
      <c r="J7364" s="36">
        <f>IF(ISERROR(VLOOKUP(A7364&amp;I7364,'County-level Emissions Factors'!$E$2:$F$12273,2,FALSE)),0,VLOOKUP(A7364&amp;I7364,'County-level Emissions Factors'!$E$2:$F$12273,2,FALSE))</f>
        <v>4.529460580912863</v>
      </c>
      <c r="K7364" s="19" t="s">
        <v>5473</v>
      </c>
      <c r="L7364" s="19" t="s">
        <v>5474</v>
      </c>
      <c r="M7364" s="38">
        <f t="shared" si="117"/>
        <v>38.956568981922601</v>
      </c>
      <c r="N7364" s="9" t="s">
        <v>5475</v>
      </c>
    </row>
    <row r="7365" spans="1:14">
      <c r="A7365" s="31" t="s">
        <v>2038</v>
      </c>
      <c r="B7365" s="31" t="s">
        <v>1914</v>
      </c>
      <c r="C7365" s="31" t="s">
        <v>1011</v>
      </c>
      <c r="D7365" s="31" t="s">
        <v>2039</v>
      </c>
      <c r="E7365" s="31" t="s">
        <v>17</v>
      </c>
      <c r="F7365" s="31" t="s">
        <v>1915</v>
      </c>
      <c r="G7365" s="24">
        <f>IF(ISERROR(VLOOKUP(A7365,'2011 County-Level Acres Tilled'!$A$2:$F$3069,6,FALSE)),0,VLOOKUP(A7365,'2011 County-Level Acres Tilled'!$A$2:$F$3069,6,FALSE))</f>
        <v>13887.996375632563</v>
      </c>
      <c r="H7365" s="32" t="s">
        <v>5474</v>
      </c>
      <c r="I7365" s="9" t="s">
        <v>5411</v>
      </c>
      <c r="J7365" s="36">
        <f>IF(ISERROR(VLOOKUP(A7365&amp;I7365,'County-level Emissions Factors'!$E$2:$F$12273,2,FALSE)),0,VLOOKUP(A7365&amp;I7365,'County-level Emissions Factors'!$E$2:$F$12273,2,FALSE))</f>
        <v>5.3803266787658801</v>
      </c>
      <c r="K7365" s="19" t="s">
        <v>5473</v>
      </c>
      <c r="L7365" s="19" t="s">
        <v>5474</v>
      </c>
      <c r="M7365" s="38">
        <f t="shared" si="117"/>
        <v>37.36097870720986</v>
      </c>
      <c r="N7365" s="9" t="s">
        <v>5475</v>
      </c>
    </row>
    <row r="7366" spans="1:14">
      <c r="A7366" s="31" t="s">
        <v>2040</v>
      </c>
      <c r="B7366" s="31" t="s">
        <v>1914</v>
      </c>
      <c r="C7366" s="31" t="s">
        <v>1014</v>
      </c>
      <c r="D7366" s="31" t="s">
        <v>165</v>
      </c>
      <c r="E7366" s="31" t="s">
        <v>17</v>
      </c>
      <c r="F7366" s="31" t="s">
        <v>1915</v>
      </c>
      <c r="G7366" s="24">
        <f>IF(ISERROR(VLOOKUP(A7366,'2011 County-Level Acres Tilled'!$A$2:$F$3069,6,FALSE)),0,VLOOKUP(A7366,'2011 County-Level Acres Tilled'!$A$2:$F$3069,6,FALSE))</f>
        <v>18893.737060041432</v>
      </c>
      <c r="H7366" s="32" t="s">
        <v>5474</v>
      </c>
      <c r="I7366" s="9" t="s">
        <v>5411</v>
      </c>
      <c r="J7366" s="36">
        <f>IF(ISERROR(VLOOKUP(A7366&amp;I7366,'County-level Emissions Factors'!$E$2:$F$12273,2,FALSE)),0,VLOOKUP(A7366&amp;I7366,'County-level Emissions Factors'!$E$2:$F$12273,2,FALSE))</f>
        <v>3.7318478260869563</v>
      </c>
      <c r="K7366" s="19" t="s">
        <v>5473</v>
      </c>
      <c r="L7366" s="19" t="s">
        <v>5474</v>
      </c>
      <c r="M7366" s="38">
        <f t="shared" si="117"/>
        <v>35.254275787087089</v>
      </c>
      <c r="N7366" s="9" t="s">
        <v>5475</v>
      </c>
    </row>
    <row r="7367" spans="1:14">
      <c r="A7367" s="31" t="s">
        <v>2041</v>
      </c>
      <c r="B7367" s="31" t="s">
        <v>1914</v>
      </c>
      <c r="C7367" s="31" t="s">
        <v>1016</v>
      </c>
      <c r="D7367" s="31" t="s">
        <v>168</v>
      </c>
      <c r="E7367" s="31" t="s">
        <v>17</v>
      </c>
      <c r="F7367" s="31" t="s">
        <v>1915</v>
      </c>
      <c r="G7367" s="24">
        <f>IF(ISERROR(VLOOKUP(A7367,'2011 County-Level Acres Tilled'!$A$2:$F$3069,6,FALSE)),0,VLOOKUP(A7367,'2011 County-Level Acres Tilled'!$A$2:$F$3069,6,FALSE))</f>
        <v>17955.952498856339</v>
      </c>
      <c r="H7367" s="32" t="s">
        <v>5474</v>
      </c>
      <c r="I7367" s="9" t="s">
        <v>5411</v>
      </c>
      <c r="J7367" s="36">
        <f>IF(ISERROR(VLOOKUP(A7367&amp;I7367,'County-level Emissions Factors'!$E$2:$F$12273,2,FALSE)),0,VLOOKUP(A7367&amp;I7367,'County-level Emissions Factors'!$E$2:$F$12273,2,FALSE))</f>
        <v>4.6393451568894957</v>
      </c>
      <c r="K7367" s="19" t="s">
        <v>5473</v>
      </c>
      <c r="L7367" s="19" t="s">
        <v>5474</v>
      </c>
      <c r="M7367" s="38">
        <f t="shared" si="117"/>
        <v>41.651930631453496</v>
      </c>
      <c r="N7367" s="9" t="s">
        <v>5475</v>
      </c>
    </row>
    <row r="7368" spans="1:14">
      <c r="A7368" s="31" t="s">
        <v>2042</v>
      </c>
      <c r="B7368" s="31" t="s">
        <v>1914</v>
      </c>
      <c r="C7368" s="31" t="s">
        <v>1019</v>
      </c>
      <c r="D7368" s="31" t="s">
        <v>171</v>
      </c>
      <c r="E7368" s="31" t="s">
        <v>17</v>
      </c>
      <c r="F7368" s="31" t="s">
        <v>1915</v>
      </c>
      <c r="G7368" s="24">
        <f>IF(ISERROR(VLOOKUP(A7368,'2011 County-Level Acres Tilled'!$A$2:$F$3069,6,FALSE)),0,VLOOKUP(A7368,'2011 County-Level Acres Tilled'!$A$2:$F$3069,6,FALSE))</f>
        <v>2975.8623494956105</v>
      </c>
      <c r="H7368" s="32" t="s">
        <v>5474</v>
      </c>
      <c r="I7368" s="9" t="s">
        <v>5411</v>
      </c>
      <c r="J7368" s="36">
        <f>IF(ISERROR(VLOOKUP(A7368&amp;I7368,'County-level Emissions Factors'!$E$2:$F$12273,2,FALSE)),0,VLOOKUP(A7368&amp;I7368,'County-level Emissions Factors'!$E$2:$F$12273,2,FALSE))</f>
        <v>6.7919191919191908</v>
      </c>
      <c r="K7368" s="19" t="s">
        <v>5473</v>
      </c>
      <c r="L7368" s="19" t="s">
        <v>5474</v>
      </c>
      <c r="M7368" s="38">
        <f t="shared" si="117"/>
        <v>10.105908302024485</v>
      </c>
      <c r="N7368" s="9" t="s">
        <v>5475</v>
      </c>
    </row>
    <row r="7369" spans="1:14">
      <c r="A7369" s="31" t="s">
        <v>2043</v>
      </c>
      <c r="B7369" s="31" t="s">
        <v>1914</v>
      </c>
      <c r="C7369" s="31" t="s">
        <v>1022</v>
      </c>
      <c r="D7369" s="31" t="s">
        <v>2044</v>
      </c>
      <c r="E7369" s="31" t="s">
        <v>17</v>
      </c>
      <c r="F7369" s="31" t="s">
        <v>1915</v>
      </c>
      <c r="G7369" s="24">
        <f>IF(ISERROR(VLOOKUP(A7369,'2011 County-Level Acres Tilled'!$A$2:$F$3069,6,FALSE)),0,VLOOKUP(A7369,'2011 County-Level Acres Tilled'!$A$2:$F$3069,6,FALSE))</f>
        <v>48520.748447205006</v>
      </c>
      <c r="H7369" s="32" t="s">
        <v>5474</v>
      </c>
      <c r="I7369" s="9" t="s">
        <v>5411</v>
      </c>
      <c r="J7369" s="36">
        <f>IF(ISERROR(VLOOKUP(A7369&amp;I7369,'County-level Emissions Factors'!$E$2:$F$12273,2,FALSE)),0,VLOOKUP(A7369&amp;I7369,'County-level Emissions Factors'!$E$2:$F$12273,2,FALSE))</f>
        <v>4.128817073445564</v>
      </c>
      <c r="K7369" s="19" t="s">
        <v>5473</v>
      </c>
      <c r="L7369" s="19" t="s">
        <v>5474</v>
      </c>
      <c r="M7369" s="38">
        <f t="shared" ref="M7369:M7432" si="118">G7369*J7369/2000</f>
        <v>100.16664730258869</v>
      </c>
      <c r="N7369" s="9" t="s">
        <v>5475</v>
      </c>
    </row>
    <row r="7370" spans="1:14">
      <c r="A7370" s="31" t="s">
        <v>2045</v>
      </c>
      <c r="B7370" s="31" t="s">
        <v>1914</v>
      </c>
      <c r="C7370" s="31" t="s">
        <v>1024</v>
      </c>
      <c r="D7370" s="31" t="s">
        <v>2046</v>
      </c>
      <c r="E7370" s="31" t="s">
        <v>17</v>
      </c>
      <c r="F7370" s="31" t="s">
        <v>1915</v>
      </c>
      <c r="G7370" s="24">
        <f>IF(ISERROR(VLOOKUP(A7370,'2011 County-Level Acres Tilled'!$A$2:$F$3069,6,FALSE)),0,VLOOKUP(A7370,'2011 County-Level Acres Tilled'!$A$2:$F$3069,6,FALSE))</f>
        <v>51704.541247518158</v>
      </c>
      <c r="H7370" s="32" t="s">
        <v>5474</v>
      </c>
      <c r="I7370" s="9" t="s">
        <v>5411</v>
      </c>
      <c r="J7370" s="36">
        <f>IF(ISERROR(VLOOKUP(A7370&amp;I7370,'County-level Emissions Factors'!$E$2:$F$12273,2,FALSE)),0,VLOOKUP(A7370&amp;I7370,'County-level Emissions Factors'!$E$2:$F$12273,2,FALSE))</f>
        <v>4.5670731707317076</v>
      </c>
      <c r="K7370" s="19" t="s">
        <v>5473</v>
      </c>
      <c r="L7370" s="19" t="s">
        <v>5474</v>
      </c>
      <c r="M7370" s="38">
        <f t="shared" si="118"/>
        <v>118.06921156826556</v>
      </c>
      <c r="N7370" s="9" t="s">
        <v>5475</v>
      </c>
    </row>
    <row r="7371" spans="1:14">
      <c r="A7371" s="31" t="s">
        <v>2047</v>
      </c>
      <c r="B7371" s="31" t="s">
        <v>1914</v>
      </c>
      <c r="C7371" s="31" t="s">
        <v>1026</v>
      </c>
      <c r="D7371" s="31" t="s">
        <v>2048</v>
      </c>
      <c r="E7371" s="31" t="s">
        <v>17</v>
      </c>
      <c r="F7371" s="31" t="s">
        <v>1915</v>
      </c>
      <c r="G7371" s="24">
        <f>IF(ISERROR(VLOOKUP(A7371,'2011 County-Level Acres Tilled'!$A$2:$F$3069,6,FALSE)),0,VLOOKUP(A7371,'2011 County-Level Acres Tilled'!$A$2:$F$3069,6,FALSE))</f>
        <v>6835.9860248447258</v>
      </c>
      <c r="H7371" s="32" t="s">
        <v>5474</v>
      </c>
      <c r="I7371" s="9" t="s">
        <v>5411</v>
      </c>
      <c r="J7371" s="36">
        <f>IF(ISERROR(VLOOKUP(A7371&amp;I7371,'County-level Emissions Factors'!$E$2:$F$12273,2,FALSE)),0,VLOOKUP(A7371&amp;I7371,'County-level Emissions Factors'!$E$2:$F$12273,2,FALSE))</f>
        <v>3.0616058394160586</v>
      </c>
      <c r="K7371" s="19" t="s">
        <v>5473</v>
      </c>
      <c r="L7371" s="19" t="s">
        <v>5474</v>
      </c>
      <c r="M7371" s="38">
        <f t="shared" si="118"/>
        <v>10.464547365915591</v>
      </c>
      <c r="N7371" s="9" t="s">
        <v>5475</v>
      </c>
    </row>
    <row r="7372" spans="1:14">
      <c r="A7372" s="31" t="s">
        <v>2049</v>
      </c>
      <c r="B7372" s="31" t="s">
        <v>1914</v>
      </c>
      <c r="C7372" s="31" t="s">
        <v>1028</v>
      </c>
      <c r="D7372" s="31" t="s">
        <v>1538</v>
      </c>
      <c r="E7372" s="31" t="s">
        <v>17</v>
      </c>
      <c r="F7372" s="31" t="s">
        <v>1915</v>
      </c>
      <c r="G7372" s="24">
        <f>IF(ISERROR(VLOOKUP(A7372,'2011 County-Level Acres Tilled'!$A$2:$F$3069,6,FALSE)),0,VLOOKUP(A7372,'2011 County-Level Acres Tilled'!$A$2:$F$3069,6,FALSE))</f>
        <v>69103.14046015554</v>
      </c>
      <c r="H7372" s="32" t="s">
        <v>5474</v>
      </c>
      <c r="I7372" s="9" t="s">
        <v>5411</v>
      </c>
      <c r="J7372" s="36">
        <f>IF(ISERROR(VLOOKUP(A7372&amp;I7372,'County-level Emissions Factors'!$E$2:$F$12273,2,FALSE)),0,VLOOKUP(A7372&amp;I7372,'County-level Emissions Factors'!$E$2:$F$12273,2,FALSE))</f>
        <v>3.6111390337375133</v>
      </c>
      <c r="K7372" s="19" t="s">
        <v>5473</v>
      </c>
      <c r="L7372" s="19" t="s">
        <v>5474</v>
      </c>
      <c r="M7372" s="38">
        <f t="shared" si="118"/>
        <v>124.77052393475687</v>
      </c>
      <c r="N7372" s="9" t="s">
        <v>5475</v>
      </c>
    </row>
    <row r="7373" spans="1:14">
      <c r="A7373" s="31" t="s">
        <v>2050</v>
      </c>
      <c r="B7373" s="31" t="s">
        <v>1914</v>
      </c>
      <c r="C7373" s="31" t="s">
        <v>269</v>
      </c>
      <c r="D7373" s="31" t="s">
        <v>2051</v>
      </c>
      <c r="E7373" s="31" t="s">
        <v>17</v>
      </c>
      <c r="F7373" s="31" t="s">
        <v>1915</v>
      </c>
      <c r="G7373" s="24">
        <f>IF(ISERROR(VLOOKUP(A7373,'2011 County-Level Acres Tilled'!$A$2:$F$3069,6,FALSE)),0,VLOOKUP(A7373,'2011 County-Level Acres Tilled'!$A$2:$F$3069,6,FALSE))</f>
        <v>12287.91149068324</v>
      </c>
      <c r="H7373" s="32" t="s">
        <v>5474</v>
      </c>
      <c r="I7373" s="9" t="s">
        <v>5411</v>
      </c>
      <c r="J7373" s="36">
        <f>IF(ISERROR(VLOOKUP(A7373&amp;I7373,'County-level Emissions Factors'!$E$2:$F$12273,2,FALSE)),0,VLOOKUP(A7373&amp;I7373,'County-level Emissions Factors'!$E$2:$F$12273,2,FALSE))</f>
        <v>5.4270091997917023</v>
      </c>
      <c r="K7373" s="19" t="s">
        <v>5473</v>
      </c>
      <c r="L7373" s="19" t="s">
        <v>5474</v>
      </c>
      <c r="M7373" s="38">
        <f t="shared" si="118"/>
        <v>33.343304353082061</v>
      </c>
      <c r="N7373" s="9" t="s">
        <v>5475</v>
      </c>
    </row>
    <row r="7374" spans="1:14">
      <c r="A7374" s="31" t="s">
        <v>2052</v>
      </c>
      <c r="B7374" s="31" t="s">
        <v>1914</v>
      </c>
      <c r="C7374" s="31" t="s">
        <v>1032</v>
      </c>
      <c r="D7374" s="31" t="s">
        <v>1541</v>
      </c>
      <c r="E7374" s="31" t="s">
        <v>17</v>
      </c>
      <c r="F7374" s="31" t="s">
        <v>1915</v>
      </c>
      <c r="G7374" s="24">
        <f>IF(ISERROR(VLOOKUP(A7374,'2011 County-Level Acres Tilled'!$A$2:$F$3069,6,FALSE)),0,VLOOKUP(A7374,'2011 County-Level Acres Tilled'!$A$2:$F$3069,6,FALSE))</f>
        <v>3470.4873176615415</v>
      </c>
      <c r="H7374" s="32" t="s">
        <v>5474</v>
      </c>
      <c r="I7374" s="9" t="s">
        <v>5411</v>
      </c>
      <c r="J7374" s="36">
        <f>IF(ISERROR(VLOOKUP(A7374&amp;I7374,'County-level Emissions Factors'!$E$2:$F$12273,2,FALSE)),0,VLOOKUP(A7374&amp;I7374,'County-level Emissions Factors'!$E$2:$F$12273,2,FALSE))</f>
        <v>5.2202816901408449</v>
      </c>
      <c r="K7374" s="19" t="s">
        <v>5473</v>
      </c>
      <c r="L7374" s="19" t="s">
        <v>5474</v>
      </c>
      <c r="M7374" s="38">
        <f t="shared" si="118"/>
        <v>9.058460700127279</v>
      </c>
      <c r="N7374" s="9" t="s">
        <v>5475</v>
      </c>
    </row>
    <row r="7375" spans="1:14">
      <c r="A7375" s="31" t="s">
        <v>2053</v>
      </c>
      <c r="B7375" s="31" t="s">
        <v>1914</v>
      </c>
      <c r="C7375" s="31" t="s">
        <v>1035</v>
      </c>
      <c r="D7375" s="31" t="s">
        <v>2054</v>
      </c>
      <c r="E7375" s="31" t="s">
        <v>17</v>
      </c>
      <c r="F7375" s="31" t="s">
        <v>1915</v>
      </c>
      <c r="G7375" s="24">
        <f>IF(ISERROR(VLOOKUP(A7375,'2011 County-Level Acres Tilled'!$A$2:$F$3069,6,FALSE)),0,VLOOKUP(A7375,'2011 County-Level Acres Tilled'!$A$2:$F$3069,6,FALSE))</f>
        <v>1998.6230881874424</v>
      </c>
      <c r="H7375" s="32" t="s">
        <v>5474</v>
      </c>
      <c r="I7375" s="9" t="s">
        <v>5411</v>
      </c>
      <c r="J7375" s="36">
        <f>IF(ISERROR(VLOOKUP(A7375&amp;I7375,'County-level Emissions Factors'!$E$2:$F$12273,2,FALSE)),0,VLOOKUP(A7375&amp;I7375,'County-level Emissions Factors'!$E$2:$F$12273,2,FALSE))</f>
        <v>7.9490000000000007</v>
      </c>
      <c r="K7375" s="19" t="s">
        <v>5473</v>
      </c>
      <c r="L7375" s="19" t="s">
        <v>5474</v>
      </c>
      <c r="M7375" s="38">
        <f t="shared" si="118"/>
        <v>7.9435274640009901</v>
      </c>
      <c r="N7375" s="9" t="s">
        <v>5475</v>
      </c>
    </row>
    <row r="7376" spans="1:14">
      <c r="A7376" s="31" t="s">
        <v>2055</v>
      </c>
      <c r="B7376" s="31" t="s">
        <v>1914</v>
      </c>
      <c r="C7376" s="31" t="s">
        <v>1038</v>
      </c>
      <c r="D7376" s="31" t="s">
        <v>2056</v>
      </c>
      <c r="E7376" s="31" t="s">
        <v>17</v>
      </c>
      <c r="F7376" s="31" t="s">
        <v>1915</v>
      </c>
      <c r="G7376" s="24">
        <f>IF(ISERROR(VLOOKUP(A7376,'2011 County-Level Acres Tilled'!$A$2:$F$3069,6,FALSE)),0,VLOOKUP(A7376,'2011 County-Level Acres Tilled'!$A$2:$F$3069,6,FALSE))</f>
        <v>13692.995856855174</v>
      </c>
      <c r="H7376" s="32" t="s">
        <v>5474</v>
      </c>
      <c r="I7376" s="9" t="s">
        <v>5411</v>
      </c>
      <c r="J7376" s="36">
        <f>IF(ISERROR(VLOOKUP(A7376&amp;I7376,'County-level Emissions Factors'!$E$2:$F$12273,2,FALSE)),0,VLOOKUP(A7376&amp;I7376,'County-level Emissions Factors'!$E$2:$F$12273,2,FALSE))</f>
        <v>4.5791489361702125</v>
      </c>
      <c r="K7376" s="19" t="s">
        <v>5473</v>
      </c>
      <c r="L7376" s="19" t="s">
        <v>5474</v>
      </c>
      <c r="M7376" s="38">
        <f t="shared" si="118"/>
        <v>31.351133705450749</v>
      </c>
      <c r="N7376" s="9" t="s">
        <v>5475</v>
      </c>
    </row>
    <row r="7377" spans="1:14">
      <c r="A7377" s="31" t="s">
        <v>2057</v>
      </c>
      <c r="B7377" s="31" t="s">
        <v>1914</v>
      </c>
      <c r="C7377" s="31" t="s">
        <v>1041</v>
      </c>
      <c r="D7377" s="31" t="s">
        <v>174</v>
      </c>
      <c r="E7377" s="31" t="s">
        <v>17</v>
      </c>
      <c r="F7377" s="31" t="s">
        <v>1915</v>
      </c>
      <c r="G7377" s="24">
        <f>IF(ISERROR(VLOOKUP(A7377,'2011 County-Level Acres Tilled'!$A$2:$F$3069,6,FALSE)),0,VLOOKUP(A7377,'2011 County-Level Acres Tilled'!$A$2:$F$3069,6,FALSE))</f>
        <v>920.53571428571445</v>
      </c>
      <c r="H7377" s="32" t="s">
        <v>5474</v>
      </c>
      <c r="I7377" s="9" t="s">
        <v>5411</v>
      </c>
      <c r="J7377" s="36">
        <f>IF(ISERROR(VLOOKUP(A7377&amp;I7377,'County-level Emissions Factors'!$E$2:$F$12273,2,FALSE)),0,VLOOKUP(A7377&amp;I7377,'County-level Emissions Factors'!$E$2:$F$12273,2,FALSE))</f>
        <v>1.224</v>
      </c>
      <c r="K7377" s="19" t="s">
        <v>5473</v>
      </c>
      <c r="L7377" s="19" t="s">
        <v>5474</v>
      </c>
      <c r="M7377" s="38">
        <f t="shared" si="118"/>
        <v>0.5633678571428572</v>
      </c>
      <c r="N7377" s="9" t="s">
        <v>5475</v>
      </c>
    </row>
    <row r="7378" spans="1:14">
      <c r="A7378" s="31" t="s">
        <v>2058</v>
      </c>
      <c r="B7378" s="31" t="s">
        <v>1914</v>
      </c>
      <c r="C7378" s="31" t="s">
        <v>1043</v>
      </c>
      <c r="D7378" s="31" t="s">
        <v>180</v>
      </c>
      <c r="E7378" s="31" t="s">
        <v>17</v>
      </c>
      <c r="F7378" s="31" t="s">
        <v>1915</v>
      </c>
      <c r="G7378" s="24">
        <f>IF(ISERROR(VLOOKUP(A7378,'2011 County-Level Acres Tilled'!$A$2:$F$3069,6,FALSE)),0,VLOOKUP(A7378,'2011 County-Level Acres Tilled'!$A$2:$F$3069,6,FALSE))</f>
        <v>1069.642857142858</v>
      </c>
      <c r="H7378" s="32" t="s">
        <v>5474</v>
      </c>
      <c r="I7378" s="9" t="s">
        <v>5411</v>
      </c>
      <c r="J7378" s="36">
        <f>IF(ISERROR(VLOOKUP(A7378&amp;I7378,'County-level Emissions Factors'!$E$2:$F$12273,2,FALSE)),0,VLOOKUP(A7378&amp;I7378,'County-level Emissions Factors'!$E$2:$F$12273,2,FALSE))</f>
        <v>3.1727272727272724</v>
      </c>
      <c r="K7378" s="19" t="s">
        <v>5473</v>
      </c>
      <c r="L7378" s="19" t="s">
        <v>5474</v>
      </c>
      <c r="M7378" s="38">
        <f t="shared" si="118"/>
        <v>1.6968425324675336</v>
      </c>
      <c r="N7378" s="9" t="s">
        <v>5475</v>
      </c>
    </row>
    <row r="7379" spans="1:14">
      <c r="A7379" s="31" t="s">
        <v>2059</v>
      </c>
      <c r="B7379" s="31" t="s">
        <v>1914</v>
      </c>
      <c r="C7379" s="31" t="s">
        <v>1045</v>
      </c>
      <c r="D7379" s="31" t="s">
        <v>2060</v>
      </c>
      <c r="E7379" s="31" t="s">
        <v>17</v>
      </c>
      <c r="F7379" s="31" t="s">
        <v>1915</v>
      </c>
      <c r="G7379" s="24">
        <f>IF(ISERROR(VLOOKUP(A7379,'2011 County-Level Acres Tilled'!$A$2:$F$3069,6,FALSE)),0,VLOOKUP(A7379,'2011 County-Level Acres Tilled'!$A$2:$F$3069,6,FALSE))</f>
        <v>3151.3651656314705</v>
      </c>
      <c r="H7379" s="32" t="s">
        <v>5474</v>
      </c>
      <c r="I7379" s="9" t="s">
        <v>5411</v>
      </c>
      <c r="J7379" s="36">
        <f>IF(ISERROR(VLOOKUP(A7379&amp;I7379,'County-level Emissions Factors'!$E$2:$F$12273,2,FALSE)),0,VLOOKUP(A7379&amp;I7379,'County-level Emissions Factors'!$E$2:$F$12273,2,FALSE))</f>
        <v>7.7777049180327866</v>
      </c>
      <c r="K7379" s="19" t="s">
        <v>5473</v>
      </c>
      <c r="L7379" s="19" t="s">
        <v>5474</v>
      </c>
      <c r="M7379" s="38">
        <f t="shared" si="118"/>
        <v>12.255194173624549</v>
      </c>
      <c r="N7379" s="9" t="s">
        <v>5475</v>
      </c>
    </row>
    <row r="7380" spans="1:14">
      <c r="A7380" s="31" t="s">
        <v>2061</v>
      </c>
      <c r="B7380" s="31" t="s">
        <v>1914</v>
      </c>
      <c r="C7380" s="31" t="s">
        <v>1047</v>
      </c>
      <c r="D7380" s="31" t="s">
        <v>431</v>
      </c>
      <c r="E7380" s="31" t="s">
        <v>17</v>
      </c>
      <c r="F7380" s="31" t="s">
        <v>1915</v>
      </c>
      <c r="G7380" s="24">
        <f>IF(ISERROR(VLOOKUP(A7380,'2011 County-Level Acres Tilled'!$A$2:$F$3069,6,FALSE)),0,VLOOKUP(A7380,'2011 County-Level Acres Tilled'!$A$2:$F$3069,6,FALSE))</f>
        <v>22809.226190476227</v>
      </c>
      <c r="H7380" s="32" t="s">
        <v>5474</v>
      </c>
      <c r="I7380" s="9" t="s">
        <v>5411</v>
      </c>
      <c r="J7380" s="36">
        <f>IF(ISERROR(VLOOKUP(A7380&amp;I7380,'County-level Emissions Factors'!$E$2:$F$12273,2,FALSE)),0,VLOOKUP(A7380&amp;I7380,'County-level Emissions Factors'!$E$2:$F$12273,2,FALSE))</f>
        <v>3.5492636579572445</v>
      </c>
      <c r="K7380" s="19" t="s">
        <v>5473</v>
      </c>
      <c r="L7380" s="19" t="s">
        <v>5474</v>
      </c>
      <c r="M7380" s="38">
        <f t="shared" si="118"/>
        <v>40.477978791991916</v>
      </c>
      <c r="N7380" s="9" t="s">
        <v>5475</v>
      </c>
    </row>
    <row r="7381" spans="1:14">
      <c r="A7381" s="31" t="s">
        <v>2062</v>
      </c>
      <c r="B7381" s="31" t="s">
        <v>1914</v>
      </c>
      <c r="C7381" s="31" t="s">
        <v>274</v>
      </c>
      <c r="D7381" s="31" t="s">
        <v>2063</v>
      </c>
      <c r="E7381" s="31" t="s">
        <v>17</v>
      </c>
      <c r="F7381" s="31" t="s">
        <v>1915</v>
      </c>
      <c r="G7381" s="24">
        <f>IF(ISERROR(VLOOKUP(A7381,'2011 County-Level Acres Tilled'!$A$2:$F$3069,6,FALSE)),0,VLOOKUP(A7381,'2011 County-Level Acres Tilled'!$A$2:$F$3069,6,FALSE))</f>
        <v>2064.1925465838526</v>
      </c>
      <c r="H7381" s="32" t="s">
        <v>5474</v>
      </c>
      <c r="I7381" s="9" t="s">
        <v>5411</v>
      </c>
      <c r="J7381" s="36">
        <f>IF(ISERROR(VLOOKUP(A7381&amp;I7381,'County-level Emissions Factors'!$E$2:$F$12273,2,FALSE)),0,VLOOKUP(A7381&amp;I7381,'County-level Emissions Factors'!$E$2:$F$12273,2,FALSE))</f>
        <v>7.783177570093458</v>
      </c>
      <c r="K7381" s="19" t="s">
        <v>5473</v>
      </c>
      <c r="L7381" s="19" t="s">
        <v>5474</v>
      </c>
      <c r="M7381" s="38">
        <f t="shared" si="118"/>
        <v>8.0329885644627677</v>
      </c>
      <c r="N7381" s="9" t="s">
        <v>5475</v>
      </c>
    </row>
    <row r="7382" spans="1:14">
      <c r="A7382" s="31" t="s">
        <v>2064</v>
      </c>
      <c r="B7382" s="31" t="s">
        <v>1914</v>
      </c>
      <c r="C7382" s="31" t="s">
        <v>1455</v>
      </c>
      <c r="D7382" s="31" t="s">
        <v>2065</v>
      </c>
      <c r="E7382" s="31" t="s">
        <v>17</v>
      </c>
      <c r="F7382" s="31" t="s">
        <v>1915</v>
      </c>
      <c r="G7382" s="24">
        <f>IF(ISERROR(VLOOKUP(A7382,'2011 County-Level Acres Tilled'!$A$2:$F$3069,6,FALSE)),0,VLOOKUP(A7382,'2011 County-Level Acres Tilled'!$A$2:$F$3069,6,FALSE))</f>
        <v>7698.4585874163513</v>
      </c>
      <c r="H7382" s="32" t="s">
        <v>5474</v>
      </c>
      <c r="I7382" s="9" t="s">
        <v>5411</v>
      </c>
      <c r="J7382" s="36">
        <f>IF(ISERROR(VLOOKUP(A7382&amp;I7382,'County-level Emissions Factors'!$E$2:$F$12273,2,FALSE)),0,VLOOKUP(A7382&amp;I7382,'County-level Emissions Factors'!$E$2:$F$12273,2,FALSE))</f>
        <v>3.2663992754560751</v>
      </c>
      <c r="K7382" s="19" t="s">
        <v>5473</v>
      </c>
      <c r="L7382" s="19" t="s">
        <v>5474</v>
      </c>
      <c r="M7382" s="38">
        <f t="shared" si="118"/>
        <v>12.573119776032685</v>
      </c>
      <c r="N7382" s="9" t="s">
        <v>5475</v>
      </c>
    </row>
    <row r="7383" spans="1:14">
      <c r="A7383" s="31" t="s">
        <v>2066</v>
      </c>
      <c r="B7383" s="31" t="s">
        <v>1914</v>
      </c>
      <c r="C7383" s="31" t="s">
        <v>1051</v>
      </c>
      <c r="D7383" s="31" t="s">
        <v>2067</v>
      </c>
      <c r="E7383" s="31" t="s">
        <v>17</v>
      </c>
      <c r="F7383" s="31" t="s">
        <v>1915</v>
      </c>
      <c r="G7383" s="24">
        <f>IF(ISERROR(VLOOKUP(A7383,'2011 County-Level Acres Tilled'!$A$2:$F$3069,6,FALSE)),0,VLOOKUP(A7383,'2011 County-Level Acres Tilled'!$A$2:$F$3069,6,FALSE))</f>
        <v>3174.7541407867525</v>
      </c>
      <c r="H7383" s="32" t="s">
        <v>5474</v>
      </c>
      <c r="I7383" s="9" t="s">
        <v>5411</v>
      </c>
      <c r="J7383" s="36">
        <f>IF(ISERROR(VLOOKUP(A7383&amp;I7383,'County-level Emissions Factors'!$E$2:$F$12273,2,FALSE)),0,VLOOKUP(A7383&amp;I7383,'County-level Emissions Factors'!$E$2:$F$12273,2,FALSE))</f>
        <v>4.9170247933884292</v>
      </c>
      <c r="K7383" s="19" t="s">
        <v>5473</v>
      </c>
      <c r="L7383" s="19" t="s">
        <v>5474</v>
      </c>
      <c r="M7383" s="38">
        <f t="shared" si="118"/>
        <v>7.8051724115805206</v>
      </c>
      <c r="N7383" s="9" t="s">
        <v>5475</v>
      </c>
    </row>
    <row r="7384" spans="1:14">
      <c r="A7384" s="31" t="s">
        <v>2068</v>
      </c>
      <c r="B7384" s="31" t="s">
        <v>1914</v>
      </c>
      <c r="C7384" s="31" t="s">
        <v>1054</v>
      </c>
      <c r="D7384" s="31" t="s">
        <v>186</v>
      </c>
      <c r="E7384" s="31" t="s">
        <v>17</v>
      </c>
      <c r="F7384" s="31" t="s">
        <v>1915</v>
      </c>
      <c r="G7384" s="24">
        <f>IF(ISERROR(VLOOKUP(A7384,'2011 County-Level Acres Tilled'!$A$2:$F$3069,6,FALSE)),0,VLOOKUP(A7384,'2011 County-Level Acres Tilled'!$A$2:$F$3069,6,FALSE))</f>
        <v>33366.796066252602</v>
      </c>
      <c r="H7384" s="32" t="s">
        <v>5474</v>
      </c>
      <c r="I7384" s="9" t="s">
        <v>5411</v>
      </c>
      <c r="J7384" s="36">
        <f>IF(ISERROR(VLOOKUP(A7384&amp;I7384,'County-level Emissions Factors'!$E$2:$F$12273,2,FALSE)),0,VLOOKUP(A7384&amp;I7384,'County-level Emissions Factors'!$E$2:$F$12273,2,FALSE))</f>
        <v>3.6848648648648643</v>
      </c>
      <c r="K7384" s="19" t="s">
        <v>5473</v>
      </c>
      <c r="L7384" s="19" t="s">
        <v>5474</v>
      </c>
      <c r="M7384" s="38">
        <f t="shared" si="118"/>
        <v>61.476067238822687</v>
      </c>
      <c r="N7384" s="9" t="s">
        <v>5475</v>
      </c>
    </row>
    <row r="7385" spans="1:14">
      <c r="A7385" s="31" t="s">
        <v>2069</v>
      </c>
      <c r="B7385" s="31" t="s">
        <v>1914</v>
      </c>
      <c r="C7385" s="31" t="s">
        <v>1056</v>
      </c>
      <c r="D7385" s="31" t="s">
        <v>438</v>
      </c>
      <c r="E7385" s="31" t="s">
        <v>17</v>
      </c>
      <c r="F7385" s="31" t="s">
        <v>1915</v>
      </c>
      <c r="G7385" s="24">
        <f>IF(ISERROR(VLOOKUP(A7385,'2011 County-Level Acres Tilled'!$A$2:$F$3069,6,FALSE)),0,VLOOKUP(A7385,'2011 County-Level Acres Tilled'!$A$2:$F$3069,6,FALSE))</f>
        <v>21220.924430641837</v>
      </c>
      <c r="H7385" s="32" t="s">
        <v>5474</v>
      </c>
      <c r="I7385" s="9" t="s">
        <v>5411</v>
      </c>
      <c r="J7385" s="36">
        <f>IF(ISERROR(VLOOKUP(A7385&amp;I7385,'County-level Emissions Factors'!$E$2:$F$12273,2,FALSE)),0,VLOOKUP(A7385&amp;I7385,'County-level Emissions Factors'!$E$2:$F$12273,2,FALSE))</f>
        <v>5.425107733106028</v>
      </c>
      <c r="K7385" s="19" t="s">
        <v>5473</v>
      </c>
      <c r="L7385" s="19" t="s">
        <v>5474</v>
      </c>
      <c r="M7385" s="38">
        <f t="shared" si="118"/>
        <v>57.562900616166829</v>
      </c>
      <c r="N7385" s="9" t="s">
        <v>5475</v>
      </c>
    </row>
    <row r="7386" spans="1:14">
      <c r="A7386" s="31" t="s">
        <v>2070</v>
      </c>
      <c r="B7386" s="31" t="s">
        <v>1914</v>
      </c>
      <c r="C7386" s="31" t="s">
        <v>1058</v>
      </c>
      <c r="D7386" s="31" t="s">
        <v>192</v>
      </c>
      <c r="E7386" s="31" t="s">
        <v>17</v>
      </c>
      <c r="F7386" s="31" t="s">
        <v>1915</v>
      </c>
      <c r="G7386" s="24">
        <f>IF(ISERROR(VLOOKUP(A7386,'2011 County-Level Acres Tilled'!$A$2:$F$3069,6,FALSE)),0,VLOOKUP(A7386,'2011 County-Level Acres Tilled'!$A$2:$F$3069,6,FALSE))</f>
        <v>45280.865780500593</v>
      </c>
      <c r="H7386" s="32" t="s">
        <v>5474</v>
      </c>
      <c r="I7386" s="9" t="s">
        <v>5411</v>
      </c>
      <c r="J7386" s="36">
        <f>IF(ISERROR(VLOOKUP(A7386&amp;I7386,'County-level Emissions Factors'!$E$2:$F$12273,2,FALSE)),0,VLOOKUP(A7386&amp;I7386,'County-level Emissions Factors'!$E$2:$F$12273,2,FALSE))</f>
        <v>5.0636705882352953</v>
      </c>
      <c r="K7386" s="19" t="s">
        <v>5473</v>
      </c>
      <c r="L7386" s="19" t="s">
        <v>5474</v>
      </c>
      <c r="M7386" s="38">
        <f t="shared" si="118"/>
        <v>114.64369413127545</v>
      </c>
      <c r="N7386" s="9" t="s">
        <v>5475</v>
      </c>
    </row>
    <row r="7387" spans="1:14">
      <c r="A7387" s="31" t="s">
        <v>2071</v>
      </c>
      <c r="B7387" s="31" t="s">
        <v>1914</v>
      </c>
      <c r="C7387" s="31" t="s">
        <v>1060</v>
      </c>
      <c r="D7387" s="31" t="s">
        <v>2072</v>
      </c>
      <c r="E7387" s="31" t="s">
        <v>17</v>
      </c>
      <c r="F7387" s="31" t="s">
        <v>1915</v>
      </c>
      <c r="G7387" s="24">
        <f>IF(ISERROR(VLOOKUP(A7387,'2011 County-Level Acres Tilled'!$A$2:$F$3069,6,FALSE)),0,VLOOKUP(A7387,'2011 County-Level Acres Tilled'!$A$2:$F$3069,6,FALSE))</f>
        <v>94480.116677749713</v>
      </c>
      <c r="H7387" s="32" t="s">
        <v>5474</v>
      </c>
      <c r="I7387" s="9" t="s">
        <v>5411</v>
      </c>
      <c r="J7387" s="36">
        <f>IF(ISERROR(VLOOKUP(A7387&amp;I7387,'County-level Emissions Factors'!$E$2:$F$12273,2,FALSE)),0,VLOOKUP(A7387&amp;I7387,'County-level Emissions Factors'!$E$2:$F$12273,2,FALSE))</f>
        <v>5.0523685698134528</v>
      </c>
      <c r="K7387" s="19" t="s">
        <v>5473</v>
      </c>
      <c r="L7387" s="19" t="s">
        <v>5474</v>
      </c>
      <c r="M7387" s="38">
        <f t="shared" si="118"/>
        <v>238.67418598748523</v>
      </c>
      <c r="N7387" s="9" t="s">
        <v>5475</v>
      </c>
    </row>
    <row r="7388" spans="1:14">
      <c r="A7388" s="31" t="s">
        <v>2073</v>
      </c>
      <c r="B7388" s="31" t="s">
        <v>1914</v>
      </c>
      <c r="C7388" s="31" t="s">
        <v>1063</v>
      </c>
      <c r="D7388" s="31" t="s">
        <v>1562</v>
      </c>
      <c r="E7388" s="31" t="s">
        <v>17</v>
      </c>
      <c r="F7388" s="31" t="s">
        <v>1915</v>
      </c>
      <c r="G7388" s="24">
        <f>IF(ISERROR(VLOOKUP(A7388,'2011 County-Level Acres Tilled'!$A$2:$F$3069,6,FALSE)),0,VLOOKUP(A7388,'2011 County-Level Acres Tilled'!$A$2:$F$3069,6,FALSE))</f>
        <v>16889.889751552804</v>
      </c>
      <c r="H7388" s="32" t="s">
        <v>5474</v>
      </c>
      <c r="I7388" s="9" t="s">
        <v>5411</v>
      </c>
      <c r="J7388" s="36">
        <f>IF(ISERROR(VLOOKUP(A7388&amp;I7388,'County-level Emissions Factors'!$E$2:$F$12273,2,FALSE)),0,VLOOKUP(A7388&amp;I7388,'County-level Emissions Factors'!$E$2:$F$12273,2,FALSE))</f>
        <v>4.1606717633788692</v>
      </c>
      <c r="K7388" s="19" t="s">
        <v>5473</v>
      </c>
      <c r="L7388" s="19" t="s">
        <v>5474</v>
      </c>
      <c r="M7388" s="38">
        <f t="shared" si="118"/>
        <v>35.136643687933947</v>
      </c>
      <c r="N7388" s="9" t="s">
        <v>5475</v>
      </c>
    </row>
    <row r="7389" spans="1:14">
      <c r="A7389" s="31" t="s">
        <v>2074</v>
      </c>
      <c r="B7389" s="31" t="s">
        <v>1914</v>
      </c>
      <c r="C7389" s="31" t="s">
        <v>1066</v>
      </c>
      <c r="D7389" s="31" t="s">
        <v>847</v>
      </c>
      <c r="E7389" s="31" t="s">
        <v>17</v>
      </c>
      <c r="F7389" s="31" t="s">
        <v>1915</v>
      </c>
      <c r="G7389" s="24">
        <f>IF(ISERROR(VLOOKUP(A7389,'2011 County-Level Acres Tilled'!$A$2:$F$3069,6,FALSE)),0,VLOOKUP(A7389,'2011 County-Level Acres Tilled'!$A$2:$F$3069,6,FALSE))</f>
        <v>32293.750913755637</v>
      </c>
      <c r="H7389" s="32" t="s">
        <v>5474</v>
      </c>
      <c r="I7389" s="9" t="s">
        <v>5411</v>
      </c>
      <c r="J7389" s="36">
        <f>IF(ISERROR(VLOOKUP(A7389&amp;I7389,'County-level Emissions Factors'!$E$2:$F$12273,2,FALSE)),0,VLOOKUP(A7389&amp;I7389,'County-level Emissions Factors'!$E$2:$F$12273,2,FALSE))</f>
        <v>4.3010459587955623</v>
      </c>
      <c r="K7389" s="19" t="s">
        <v>5473</v>
      </c>
      <c r="L7389" s="19" t="s">
        <v>5474</v>
      </c>
      <c r="M7389" s="38">
        <f t="shared" si="118"/>
        <v>69.448453430979583</v>
      </c>
      <c r="N7389" s="9" t="s">
        <v>5475</v>
      </c>
    </row>
    <row r="7390" spans="1:14">
      <c r="A7390" s="31" t="s">
        <v>2075</v>
      </c>
      <c r="B7390" s="31" t="s">
        <v>1914</v>
      </c>
      <c r="C7390" s="31" t="s">
        <v>1068</v>
      </c>
      <c r="D7390" s="31" t="s">
        <v>2076</v>
      </c>
      <c r="E7390" s="31" t="s">
        <v>17</v>
      </c>
      <c r="F7390" s="31" t="s">
        <v>1915</v>
      </c>
      <c r="G7390" s="24">
        <f>IF(ISERROR(VLOOKUP(A7390,'2011 County-Level Acres Tilled'!$A$2:$F$3069,6,FALSE)),0,VLOOKUP(A7390,'2011 County-Level Acres Tilled'!$A$2:$F$3069,6,FALSE))</f>
        <v>148526.87658580826</v>
      </c>
      <c r="H7390" s="32" t="s">
        <v>5474</v>
      </c>
      <c r="I7390" s="9" t="s">
        <v>5411</v>
      </c>
      <c r="J7390" s="36">
        <f>IF(ISERROR(VLOOKUP(A7390&amp;I7390,'County-level Emissions Factors'!$E$2:$F$12273,2,FALSE)),0,VLOOKUP(A7390&amp;I7390,'County-level Emissions Factors'!$E$2:$F$12273,2,FALSE))</f>
        <v>4.6778018248621294</v>
      </c>
      <c r="K7390" s="19" t="s">
        <v>5473</v>
      </c>
      <c r="L7390" s="19" t="s">
        <v>5474</v>
      </c>
      <c r="M7390" s="38">
        <f t="shared" si="118"/>
        <v>347.38964716708313</v>
      </c>
      <c r="N7390" s="9" t="s">
        <v>5475</v>
      </c>
    </row>
    <row r="7391" spans="1:14">
      <c r="A7391" s="31" t="s">
        <v>2077</v>
      </c>
      <c r="B7391" s="31" t="s">
        <v>1914</v>
      </c>
      <c r="C7391" s="31" t="s">
        <v>1071</v>
      </c>
      <c r="D7391" s="31" t="s">
        <v>2078</v>
      </c>
      <c r="E7391" s="31" t="s">
        <v>17</v>
      </c>
      <c r="F7391" s="31" t="s">
        <v>1915</v>
      </c>
      <c r="G7391" s="24">
        <f>IF(ISERROR(VLOOKUP(A7391,'2011 County-Level Acres Tilled'!$A$2:$F$3069,6,FALSE)),0,VLOOKUP(A7391,'2011 County-Level Acres Tilled'!$A$2:$F$3069,6,FALSE))</f>
        <v>65521.172159811802</v>
      </c>
      <c r="H7391" s="32" t="s">
        <v>5474</v>
      </c>
      <c r="I7391" s="9" t="s">
        <v>5411</v>
      </c>
      <c r="J7391" s="36">
        <f>IF(ISERROR(VLOOKUP(A7391&amp;I7391,'County-level Emissions Factors'!$E$2:$F$12273,2,FALSE)),0,VLOOKUP(A7391&amp;I7391,'County-level Emissions Factors'!$E$2:$F$12273,2,FALSE))</f>
        <v>4.3311092851273632</v>
      </c>
      <c r="K7391" s="19" t="s">
        <v>5473</v>
      </c>
      <c r="L7391" s="19" t="s">
        <v>5474</v>
      </c>
      <c r="M7391" s="38">
        <f t="shared" si="118"/>
        <v>141.88967855689469</v>
      </c>
      <c r="N7391" s="9" t="s">
        <v>5475</v>
      </c>
    </row>
    <row r="7392" spans="1:14">
      <c r="A7392" s="31" t="s">
        <v>2079</v>
      </c>
      <c r="B7392" s="31" t="s">
        <v>1914</v>
      </c>
      <c r="C7392" s="31" t="s">
        <v>1074</v>
      </c>
      <c r="D7392" s="31" t="s">
        <v>2080</v>
      </c>
      <c r="E7392" s="31" t="s">
        <v>17</v>
      </c>
      <c r="F7392" s="31" t="s">
        <v>1915</v>
      </c>
      <c r="G7392" s="24">
        <f>IF(ISERROR(VLOOKUP(A7392,'2011 County-Level Acres Tilled'!$A$2:$F$3069,6,FALSE)),0,VLOOKUP(A7392,'2011 County-Level Acres Tilled'!$A$2:$F$3069,6,FALSE))</f>
        <v>15581.625258799182</v>
      </c>
      <c r="H7392" s="32" t="s">
        <v>5474</v>
      </c>
      <c r="I7392" s="9" t="s">
        <v>5411</v>
      </c>
      <c r="J7392" s="36">
        <f>IF(ISERROR(VLOOKUP(A7392&amp;I7392,'County-level Emissions Factors'!$E$2:$F$12273,2,FALSE)),0,VLOOKUP(A7392&amp;I7392,'County-level Emissions Factors'!$E$2:$F$12273,2,FALSE))</f>
        <v>5.6221782178217818</v>
      </c>
      <c r="K7392" s="19" t="s">
        <v>5473</v>
      </c>
      <c r="L7392" s="19" t="s">
        <v>5474</v>
      </c>
      <c r="M7392" s="38">
        <f t="shared" si="118"/>
        <v>43.801337064141222</v>
      </c>
      <c r="N7392" s="9" t="s">
        <v>5475</v>
      </c>
    </row>
    <row r="7393" spans="1:14">
      <c r="A7393" s="31" t="s">
        <v>2081</v>
      </c>
      <c r="B7393" s="31" t="s">
        <v>1914</v>
      </c>
      <c r="C7393" s="31" t="s">
        <v>1077</v>
      </c>
      <c r="D7393" s="31" t="s">
        <v>453</v>
      </c>
      <c r="E7393" s="31" t="s">
        <v>17</v>
      </c>
      <c r="F7393" s="31" t="s">
        <v>1915</v>
      </c>
      <c r="G7393" s="24">
        <f>IF(ISERROR(VLOOKUP(A7393,'2011 County-Level Acres Tilled'!$A$2:$F$3069,6,FALSE)),0,VLOOKUP(A7393,'2011 County-Level Acres Tilled'!$A$2:$F$3069,6,FALSE))</f>
        <v>173026.64288779817</v>
      </c>
      <c r="H7393" s="32" t="s">
        <v>5474</v>
      </c>
      <c r="I7393" s="9" t="s">
        <v>5411</v>
      </c>
      <c r="J7393" s="36">
        <f>IF(ISERROR(VLOOKUP(A7393&amp;I7393,'County-level Emissions Factors'!$E$2:$F$12273,2,FALSE)),0,VLOOKUP(A7393&amp;I7393,'County-level Emissions Factors'!$E$2:$F$12273,2,FALSE))</f>
        <v>9.4422054944347931</v>
      </c>
      <c r="K7393" s="19" t="s">
        <v>5473</v>
      </c>
      <c r="L7393" s="19" t="s">
        <v>5474</v>
      </c>
      <c r="M7393" s="38">
        <f t="shared" si="118"/>
        <v>816.87655907938733</v>
      </c>
      <c r="N7393" s="9" t="s">
        <v>5475</v>
      </c>
    </row>
    <row r="7394" spans="1:14">
      <c r="A7394" s="31" t="s">
        <v>2082</v>
      </c>
      <c r="B7394" s="31" t="s">
        <v>1914</v>
      </c>
      <c r="C7394" s="31" t="s">
        <v>1080</v>
      </c>
      <c r="D7394" s="31" t="s">
        <v>1179</v>
      </c>
      <c r="E7394" s="31" t="s">
        <v>17</v>
      </c>
      <c r="F7394" s="31" t="s">
        <v>1915</v>
      </c>
      <c r="G7394" s="24">
        <f>IF(ISERROR(VLOOKUP(A7394,'2011 County-Level Acres Tilled'!$A$2:$F$3069,6,FALSE)),0,VLOOKUP(A7394,'2011 County-Level Acres Tilled'!$A$2:$F$3069,6,FALSE))</f>
        <v>102618.83811787573</v>
      </c>
      <c r="H7394" s="32" t="s">
        <v>5474</v>
      </c>
      <c r="I7394" s="9" t="s">
        <v>5411</v>
      </c>
      <c r="J7394" s="36">
        <f>IF(ISERROR(VLOOKUP(A7394&amp;I7394,'County-level Emissions Factors'!$E$2:$F$12273,2,FALSE)),0,VLOOKUP(A7394&amp;I7394,'County-level Emissions Factors'!$E$2:$F$12273,2,FALSE))</f>
        <v>3.9618842432723573</v>
      </c>
      <c r="K7394" s="19" t="s">
        <v>5473</v>
      </c>
      <c r="L7394" s="19" t="s">
        <v>5474</v>
      </c>
      <c r="M7394" s="38">
        <f t="shared" si="118"/>
        <v>203.28197890106432</v>
      </c>
      <c r="N7394" s="9" t="s">
        <v>5475</v>
      </c>
    </row>
    <row r="7395" spans="1:14">
      <c r="A7395" s="31" t="s">
        <v>2083</v>
      </c>
      <c r="B7395" s="31" t="s">
        <v>1914</v>
      </c>
      <c r="C7395" s="31" t="s">
        <v>1082</v>
      </c>
      <c r="D7395" s="31" t="s">
        <v>210</v>
      </c>
      <c r="E7395" s="31" t="s">
        <v>17</v>
      </c>
      <c r="F7395" s="31" t="s">
        <v>1915</v>
      </c>
      <c r="G7395" s="24">
        <f>IF(ISERROR(VLOOKUP(A7395,'2011 County-Level Acres Tilled'!$A$2:$F$3069,6,FALSE)),0,VLOOKUP(A7395,'2011 County-Level Acres Tilled'!$A$2:$F$3069,6,FALSE))</f>
        <v>20238.328157349908</v>
      </c>
      <c r="H7395" s="32" t="s">
        <v>5474</v>
      </c>
      <c r="I7395" s="9" t="s">
        <v>5411</v>
      </c>
      <c r="J7395" s="36">
        <f>IF(ISERROR(VLOOKUP(A7395&amp;I7395,'County-level Emissions Factors'!$E$2:$F$12273,2,FALSE)),0,VLOOKUP(A7395&amp;I7395,'County-level Emissions Factors'!$E$2:$F$12273,2,FALSE))</f>
        <v>2.8566019417475728</v>
      </c>
      <c r="K7395" s="19" t="s">
        <v>5473</v>
      </c>
      <c r="L7395" s="19" t="s">
        <v>5474</v>
      </c>
      <c r="M7395" s="38">
        <f t="shared" si="118"/>
        <v>28.906423756005161</v>
      </c>
      <c r="N7395" s="9" t="s">
        <v>5475</v>
      </c>
    </row>
    <row r="7396" spans="1:14">
      <c r="A7396" s="31" t="s">
        <v>2084</v>
      </c>
      <c r="B7396" s="31" t="s">
        <v>1914</v>
      </c>
      <c r="C7396" s="31" t="s">
        <v>1085</v>
      </c>
      <c r="D7396" s="31" t="s">
        <v>1184</v>
      </c>
      <c r="E7396" s="31" t="s">
        <v>17</v>
      </c>
      <c r="F7396" s="31" t="s">
        <v>1915</v>
      </c>
      <c r="G7396" s="24">
        <f>IF(ISERROR(VLOOKUP(A7396,'2011 County-Level Acres Tilled'!$A$2:$F$3069,6,FALSE)),0,VLOOKUP(A7396,'2011 County-Level Acres Tilled'!$A$2:$F$3069,6,FALSE))</f>
        <v>18843.320910973107</v>
      </c>
      <c r="H7396" s="32" t="s">
        <v>5474</v>
      </c>
      <c r="I7396" s="9" t="s">
        <v>5411</v>
      </c>
      <c r="J7396" s="36">
        <f>IF(ISERROR(VLOOKUP(A7396&amp;I7396,'County-level Emissions Factors'!$E$2:$F$12273,2,FALSE)),0,VLOOKUP(A7396&amp;I7396,'County-level Emissions Factors'!$E$2:$F$12273,2,FALSE))</f>
        <v>4.6293215639676353</v>
      </c>
      <c r="K7396" s="19" t="s">
        <v>5473</v>
      </c>
      <c r="L7396" s="19" t="s">
        <v>5474</v>
      </c>
      <c r="M7396" s="38">
        <f t="shared" si="118"/>
        <v>43.61589591496503</v>
      </c>
      <c r="N7396" s="9" t="s">
        <v>5475</v>
      </c>
    </row>
    <row r="7397" spans="1:14">
      <c r="A7397" s="31" t="s">
        <v>2085</v>
      </c>
      <c r="B7397" s="31" t="s">
        <v>1914</v>
      </c>
      <c r="C7397" s="31" t="s">
        <v>1087</v>
      </c>
      <c r="D7397" s="31" t="s">
        <v>1187</v>
      </c>
      <c r="E7397" s="31" t="s">
        <v>17</v>
      </c>
      <c r="F7397" s="31" t="s">
        <v>1915</v>
      </c>
      <c r="G7397" s="24">
        <f>IF(ISERROR(VLOOKUP(A7397,'2011 County-Level Acres Tilled'!$A$2:$F$3069,6,FALSE)),0,VLOOKUP(A7397,'2011 County-Level Acres Tilled'!$A$2:$F$3069,6,FALSE))</f>
        <v>114915.92971391804</v>
      </c>
      <c r="H7397" s="32" t="s">
        <v>5474</v>
      </c>
      <c r="I7397" s="9" t="s">
        <v>5411</v>
      </c>
      <c r="J7397" s="36">
        <f>IF(ISERROR(VLOOKUP(A7397&amp;I7397,'County-level Emissions Factors'!$E$2:$F$12273,2,FALSE)),0,VLOOKUP(A7397&amp;I7397,'County-level Emissions Factors'!$E$2:$F$12273,2,FALSE))</f>
        <v>6.0784802727715537</v>
      </c>
      <c r="K7397" s="19" t="s">
        <v>5473</v>
      </c>
      <c r="L7397" s="19" t="s">
        <v>5474</v>
      </c>
      <c r="M7397" s="38">
        <f t="shared" si="118"/>
        <v>349.25710589662663</v>
      </c>
      <c r="N7397" s="9" t="s">
        <v>5475</v>
      </c>
    </row>
    <row r="7398" spans="1:14">
      <c r="A7398" s="31" t="s">
        <v>2086</v>
      </c>
      <c r="B7398" s="31" t="s">
        <v>1914</v>
      </c>
      <c r="C7398" s="31" t="s">
        <v>1089</v>
      </c>
      <c r="D7398" s="31" t="s">
        <v>1592</v>
      </c>
      <c r="E7398" s="31" t="s">
        <v>17</v>
      </c>
      <c r="F7398" s="31" t="s">
        <v>1915</v>
      </c>
      <c r="G7398" s="24">
        <f>IF(ISERROR(VLOOKUP(A7398,'2011 County-Level Acres Tilled'!$A$2:$F$3069,6,FALSE)),0,VLOOKUP(A7398,'2011 County-Level Acres Tilled'!$A$2:$F$3069,6,FALSE))</f>
        <v>8813.8716356107707</v>
      </c>
      <c r="H7398" s="32" t="s">
        <v>5474</v>
      </c>
      <c r="I7398" s="9" t="s">
        <v>5411</v>
      </c>
      <c r="J7398" s="36">
        <f>IF(ISERROR(VLOOKUP(A7398&amp;I7398,'County-level Emissions Factors'!$E$2:$F$12273,2,FALSE)),0,VLOOKUP(A7398&amp;I7398,'County-level Emissions Factors'!$E$2:$F$12273,2,FALSE))</f>
        <v>3.9325842696629212</v>
      </c>
      <c r="K7398" s="19" t="s">
        <v>5473</v>
      </c>
      <c r="L7398" s="19" t="s">
        <v>5474</v>
      </c>
      <c r="M7398" s="38">
        <f t="shared" si="118"/>
        <v>17.330646474515561</v>
      </c>
      <c r="N7398" s="9" t="s">
        <v>5475</v>
      </c>
    </row>
    <row r="7399" spans="1:14">
      <c r="A7399" s="31" t="s">
        <v>2087</v>
      </c>
      <c r="B7399" s="31" t="s">
        <v>1914</v>
      </c>
      <c r="C7399" s="31" t="s">
        <v>1091</v>
      </c>
      <c r="D7399" s="31" t="s">
        <v>2088</v>
      </c>
      <c r="E7399" s="31" t="s">
        <v>17</v>
      </c>
      <c r="F7399" s="31" t="s">
        <v>1915</v>
      </c>
      <c r="G7399" s="24">
        <f>IF(ISERROR(VLOOKUP(A7399,'2011 County-Level Acres Tilled'!$A$2:$F$3069,6,FALSE)),0,VLOOKUP(A7399,'2011 County-Level Acres Tilled'!$A$2:$F$3069,6,FALSE))</f>
        <v>2259.4720496894438</v>
      </c>
      <c r="H7399" s="32" t="s">
        <v>5474</v>
      </c>
      <c r="I7399" s="9" t="s">
        <v>5411</v>
      </c>
      <c r="J7399" s="36">
        <f>IF(ISERROR(VLOOKUP(A7399&amp;I7399,'County-level Emissions Factors'!$E$2:$F$12273,2,FALSE)),0,VLOOKUP(A7399&amp;I7399,'County-level Emissions Factors'!$E$2:$F$12273,2,FALSE))</f>
        <v>7.6995555555555537</v>
      </c>
      <c r="K7399" s="19" t="s">
        <v>5473</v>
      </c>
      <c r="L7399" s="19" t="s">
        <v>5474</v>
      </c>
      <c r="M7399" s="38">
        <f t="shared" si="118"/>
        <v>8.6984652864044261</v>
      </c>
      <c r="N7399" s="9" t="s">
        <v>5475</v>
      </c>
    </row>
    <row r="7400" spans="1:14">
      <c r="A7400" s="31" t="s">
        <v>2089</v>
      </c>
      <c r="B7400" s="31" t="s">
        <v>1914</v>
      </c>
      <c r="C7400" s="31" t="s">
        <v>1093</v>
      </c>
      <c r="D7400" s="31" t="s">
        <v>1456</v>
      </c>
      <c r="E7400" s="31" t="s">
        <v>17</v>
      </c>
      <c r="F7400" s="31" t="s">
        <v>1915</v>
      </c>
      <c r="G7400" s="24">
        <f>IF(ISERROR(VLOOKUP(A7400,'2011 County-Level Acres Tilled'!$A$2:$F$3069,6,FALSE)),0,VLOOKUP(A7400,'2011 County-Level Acres Tilled'!$A$2:$F$3069,6,FALSE))</f>
        <v>16432.943141998814</v>
      </c>
      <c r="H7400" s="32" t="s">
        <v>5474</v>
      </c>
      <c r="I7400" s="9" t="s">
        <v>5411</v>
      </c>
      <c r="J7400" s="36">
        <f>IF(ISERROR(VLOOKUP(A7400&amp;I7400,'County-level Emissions Factors'!$E$2:$F$12273,2,FALSE)),0,VLOOKUP(A7400&amp;I7400,'County-level Emissions Factors'!$E$2:$F$12273,2,FALSE))</f>
        <v>4.8305084745762716</v>
      </c>
      <c r="K7400" s="19" t="s">
        <v>5473</v>
      </c>
      <c r="L7400" s="19" t="s">
        <v>5474</v>
      </c>
      <c r="M7400" s="38">
        <f t="shared" si="118"/>
        <v>39.689735554827649</v>
      </c>
      <c r="N7400" s="9" t="s">
        <v>5475</v>
      </c>
    </row>
    <row r="7401" spans="1:14">
      <c r="A7401" s="31" t="s">
        <v>2090</v>
      </c>
      <c r="B7401" s="31" t="s">
        <v>2091</v>
      </c>
      <c r="C7401" s="31" t="s">
        <v>15</v>
      </c>
      <c r="D7401" s="31" t="s">
        <v>2092</v>
      </c>
      <c r="E7401" s="31" t="s">
        <v>2093</v>
      </c>
      <c r="F7401" s="31" t="s">
        <v>2094</v>
      </c>
      <c r="G7401" s="24">
        <f>IF(ISERROR(VLOOKUP(A7401,'2011 County-Level Acres Tilled'!$A$2:$F$3069,6,FALSE)),0,VLOOKUP(A7401,'2011 County-Level Acres Tilled'!$A$2:$F$3069,6,FALSE))</f>
        <v>191710.23051053076</v>
      </c>
      <c r="H7401" s="32" t="s">
        <v>5474</v>
      </c>
      <c r="I7401" s="9" t="s">
        <v>5411</v>
      </c>
      <c r="J7401" s="36">
        <f>IF(ISERROR(VLOOKUP(A7401&amp;I7401,'County-level Emissions Factors'!$E$2:$F$12273,2,FALSE)),0,VLOOKUP(A7401&amp;I7401,'County-level Emissions Factors'!$E$2:$F$12273,2,FALSE))</f>
        <v>6.8716998286533553</v>
      </c>
      <c r="K7401" s="19" t="s">
        <v>5473</v>
      </c>
      <c r="L7401" s="19" t="s">
        <v>5474</v>
      </c>
      <c r="M7401" s="38">
        <f t="shared" si="118"/>
        <v>658.68757907515476</v>
      </c>
      <c r="N7401" s="9" t="s">
        <v>5475</v>
      </c>
    </row>
    <row r="7402" spans="1:14">
      <c r="A7402" s="31" t="s">
        <v>2095</v>
      </c>
      <c r="B7402" s="31" t="s">
        <v>2091</v>
      </c>
      <c r="C7402" s="31" t="s">
        <v>20</v>
      </c>
      <c r="D7402" s="31" t="s">
        <v>1461</v>
      </c>
      <c r="E7402" s="31" t="s">
        <v>2093</v>
      </c>
      <c r="F7402" s="31" t="s">
        <v>2094</v>
      </c>
      <c r="G7402" s="24">
        <f>IF(ISERROR(VLOOKUP(A7402,'2011 County-Level Acres Tilled'!$A$2:$F$3069,6,FALSE)),0,VLOOKUP(A7402,'2011 County-Level Acres Tilled'!$A$2:$F$3069,6,FALSE))</f>
        <v>66026.627243106661</v>
      </c>
      <c r="H7402" s="32" t="s">
        <v>5474</v>
      </c>
      <c r="I7402" s="9" t="s">
        <v>5411</v>
      </c>
      <c r="J7402" s="36">
        <f>IF(ISERROR(VLOOKUP(A7402&amp;I7402,'County-level Emissions Factors'!$E$2:$F$12273,2,FALSE)),0,VLOOKUP(A7402&amp;I7402,'County-level Emissions Factors'!$E$2:$F$12273,2,FALSE))</f>
        <v>2.8919433222085602</v>
      </c>
      <c r="K7402" s="19" t="s">
        <v>5473</v>
      </c>
      <c r="L7402" s="19" t="s">
        <v>5474</v>
      </c>
      <c r="M7402" s="38">
        <f t="shared" si="118"/>
        <v>95.472631871828057</v>
      </c>
      <c r="N7402" s="9" t="s">
        <v>5475</v>
      </c>
    </row>
    <row r="7403" spans="1:14">
      <c r="A7403" s="31" t="s">
        <v>2096</v>
      </c>
      <c r="B7403" s="31" t="s">
        <v>2091</v>
      </c>
      <c r="C7403" s="31" t="s">
        <v>23</v>
      </c>
      <c r="D7403" s="31" t="s">
        <v>2097</v>
      </c>
      <c r="E7403" s="31" t="s">
        <v>2093</v>
      </c>
      <c r="F7403" s="31" t="s">
        <v>2094</v>
      </c>
      <c r="G7403" s="24">
        <f>IF(ISERROR(VLOOKUP(A7403,'2011 County-Level Acres Tilled'!$A$2:$F$3069,6,FALSE)),0,VLOOKUP(A7403,'2011 County-Level Acres Tilled'!$A$2:$F$3069,6,FALSE))</f>
        <v>11357.125879917185</v>
      </c>
      <c r="H7403" s="32" t="s">
        <v>5474</v>
      </c>
      <c r="I7403" s="9" t="s">
        <v>5411</v>
      </c>
      <c r="J7403" s="36">
        <f>IF(ISERROR(VLOOKUP(A7403&amp;I7403,'County-level Emissions Factors'!$E$2:$F$12273,2,FALSE)),0,VLOOKUP(A7403&amp;I7403,'County-level Emissions Factors'!$E$2:$F$12273,2,FALSE))</f>
        <v>2.745749053106616</v>
      </c>
      <c r="K7403" s="19" t="s">
        <v>5473</v>
      </c>
      <c r="L7403" s="19" t="s">
        <v>5474</v>
      </c>
      <c r="M7403" s="38">
        <f t="shared" si="118"/>
        <v>15.591908815397627</v>
      </c>
      <c r="N7403" s="9" t="s">
        <v>5475</v>
      </c>
    </row>
    <row r="7404" spans="1:14">
      <c r="A7404" s="31" t="s">
        <v>2098</v>
      </c>
      <c r="B7404" s="31" t="s">
        <v>2091</v>
      </c>
      <c r="C7404" s="31" t="s">
        <v>26</v>
      </c>
      <c r="D7404" s="31" t="s">
        <v>2099</v>
      </c>
      <c r="E7404" s="31" t="s">
        <v>2093</v>
      </c>
      <c r="F7404" s="31" t="s">
        <v>2094</v>
      </c>
      <c r="G7404" s="24">
        <f>IF(ISERROR(VLOOKUP(A7404,'2011 County-Level Acres Tilled'!$A$2:$F$3069,6,FALSE)),0,VLOOKUP(A7404,'2011 County-Level Acres Tilled'!$A$2:$F$3069,6,FALSE))</f>
        <v>16508.530086084778</v>
      </c>
      <c r="H7404" s="32" t="s">
        <v>5474</v>
      </c>
      <c r="I7404" s="9" t="s">
        <v>5411</v>
      </c>
      <c r="J7404" s="36">
        <f>IF(ISERROR(VLOOKUP(A7404&amp;I7404,'County-level Emissions Factors'!$E$2:$F$12273,2,FALSE)),0,VLOOKUP(A7404&amp;I7404,'County-level Emissions Factors'!$E$2:$F$12273,2,FALSE))</f>
        <v>2.7085645880944607</v>
      </c>
      <c r="K7404" s="19" t="s">
        <v>5473</v>
      </c>
      <c r="L7404" s="19" t="s">
        <v>5474</v>
      </c>
      <c r="M7404" s="38">
        <f t="shared" si="118"/>
        <v>22.357209996330614</v>
      </c>
      <c r="N7404" s="9" t="s">
        <v>5475</v>
      </c>
    </row>
    <row r="7405" spans="1:14">
      <c r="A7405" s="31" t="s">
        <v>2100</v>
      </c>
      <c r="B7405" s="31" t="s">
        <v>2091</v>
      </c>
      <c r="C7405" s="31" t="s">
        <v>29</v>
      </c>
      <c r="D7405" s="31" t="s">
        <v>2101</v>
      </c>
      <c r="E7405" s="31" t="s">
        <v>2093</v>
      </c>
      <c r="F7405" s="31" t="s">
        <v>2094</v>
      </c>
      <c r="G7405" s="24">
        <f>IF(ISERROR(VLOOKUP(A7405,'2011 County-Level Acres Tilled'!$A$2:$F$3069,6,FALSE)),0,VLOOKUP(A7405,'2011 County-Level Acres Tilled'!$A$2:$F$3069,6,FALSE))</f>
        <v>153963.76903851517</v>
      </c>
      <c r="H7405" s="32" t="s">
        <v>5474</v>
      </c>
      <c r="I7405" s="9" t="s">
        <v>5411</v>
      </c>
      <c r="J7405" s="36">
        <f>IF(ISERROR(VLOOKUP(A7405&amp;I7405,'County-level Emissions Factors'!$E$2:$F$12273,2,FALSE)),0,VLOOKUP(A7405&amp;I7405,'County-level Emissions Factors'!$E$2:$F$12273,2,FALSE))</f>
        <v>7.1165883385838971</v>
      </c>
      <c r="K7405" s="19" t="s">
        <v>5473</v>
      </c>
      <c r="L7405" s="19" t="s">
        <v>5474</v>
      </c>
      <c r="M7405" s="38">
        <f t="shared" si="118"/>
        <v>547.84838165196084</v>
      </c>
      <c r="N7405" s="9" t="s">
        <v>5475</v>
      </c>
    </row>
    <row r="7406" spans="1:14">
      <c r="A7406" s="31" t="s">
        <v>2102</v>
      </c>
      <c r="B7406" s="31" t="s">
        <v>2091</v>
      </c>
      <c r="C7406" s="31" t="s">
        <v>32</v>
      </c>
      <c r="D7406" s="31" t="s">
        <v>2103</v>
      </c>
      <c r="E7406" s="31" t="s">
        <v>2093</v>
      </c>
      <c r="F7406" s="31" t="s">
        <v>2094</v>
      </c>
      <c r="G7406" s="24">
        <f>IF(ISERROR(VLOOKUP(A7406,'2011 County-Level Acres Tilled'!$A$2:$F$3069,6,FALSE)),0,VLOOKUP(A7406,'2011 County-Level Acres Tilled'!$A$2:$F$3069,6,FALSE))</f>
        <v>15781.408484722697</v>
      </c>
      <c r="H7406" s="32" t="s">
        <v>5474</v>
      </c>
      <c r="I7406" s="9" t="s">
        <v>5411</v>
      </c>
      <c r="J7406" s="36">
        <f>IF(ISERROR(VLOOKUP(A7406&amp;I7406,'County-level Emissions Factors'!$E$2:$F$12273,2,FALSE)),0,VLOOKUP(A7406&amp;I7406,'County-level Emissions Factors'!$E$2:$F$12273,2,FALSE))</f>
        <v>6.9481481481481477</v>
      </c>
      <c r="K7406" s="19" t="s">
        <v>5473</v>
      </c>
      <c r="L7406" s="19" t="s">
        <v>5474</v>
      </c>
      <c r="M7406" s="38">
        <f t="shared" si="118"/>
        <v>54.825782069147742</v>
      </c>
      <c r="N7406" s="9" t="s">
        <v>5475</v>
      </c>
    </row>
    <row r="7407" spans="1:14">
      <c r="A7407" s="31" t="s">
        <v>2104</v>
      </c>
      <c r="B7407" s="31" t="s">
        <v>2091</v>
      </c>
      <c r="C7407" s="31" t="s">
        <v>35</v>
      </c>
      <c r="D7407" s="31" t="s">
        <v>2105</v>
      </c>
      <c r="E7407" s="31" t="s">
        <v>2093</v>
      </c>
      <c r="F7407" s="31" t="s">
        <v>2094</v>
      </c>
      <c r="G7407" s="24">
        <f>IF(ISERROR(VLOOKUP(A7407,'2011 County-Level Acres Tilled'!$A$2:$F$3069,6,FALSE)),0,VLOOKUP(A7407,'2011 County-Level Acres Tilled'!$A$2:$F$3069,6,FALSE))</f>
        <v>1527.5986261536138</v>
      </c>
      <c r="H7407" s="32" t="s">
        <v>5474</v>
      </c>
      <c r="I7407" s="9" t="s">
        <v>5411</v>
      </c>
      <c r="J7407" s="36">
        <f>IF(ISERROR(VLOOKUP(A7407&amp;I7407,'County-level Emissions Factors'!$E$2:$F$12273,2,FALSE)),0,VLOOKUP(A7407&amp;I7407,'County-level Emissions Factors'!$E$2:$F$12273,2,FALSE))</f>
        <v>9.3807106598984777</v>
      </c>
      <c r="K7407" s="19" t="s">
        <v>5473</v>
      </c>
      <c r="L7407" s="19" t="s">
        <v>5474</v>
      </c>
      <c r="M7407" s="38">
        <f t="shared" si="118"/>
        <v>7.1649803582027367</v>
      </c>
      <c r="N7407" s="9" t="s">
        <v>5475</v>
      </c>
    </row>
    <row r="7408" spans="1:14">
      <c r="A7408" s="31" t="s">
        <v>2106</v>
      </c>
      <c r="B7408" s="31" t="s">
        <v>2091</v>
      </c>
      <c r="C7408" s="31" t="s">
        <v>38</v>
      </c>
      <c r="D7408" s="31" t="s">
        <v>2107</v>
      </c>
      <c r="E7408" s="31" t="s">
        <v>2093</v>
      </c>
      <c r="F7408" s="31" t="s">
        <v>2094</v>
      </c>
      <c r="G7408" s="24">
        <f>IF(ISERROR(VLOOKUP(A7408,'2011 County-Level Acres Tilled'!$A$2:$F$3069,6,FALSE)),0,VLOOKUP(A7408,'2011 County-Level Acres Tilled'!$A$2:$F$3069,6,FALSE))</f>
        <v>14882.278469248287</v>
      </c>
      <c r="H7408" s="32" t="s">
        <v>5474</v>
      </c>
      <c r="I7408" s="9" t="s">
        <v>5411</v>
      </c>
      <c r="J7408" s="36">
        <f>IF(ISERROR(VLOOKUP(A7408&amp;I7408,'County-level Emissions Factors'!$E$2:$F$12273,2,FALSE)),0,VLOOKUP(A7408&amp;I7408,'County-level Emissions Factors'!$E$2:$F$12273,2,FALSE))</f>
        <v>8.5823764511831531</v>
      </c>
      <c r="K7408" s="19" t="s">
        <v>5473</v>
      </c>
      <c r="L7408" s="19" t="s">
        <v>5474</v>
      </c>
      <c r="M7408" s="38">
        <f t="shared" si="118"/>
        <v>63.86265813721328</v>
      </c>
      <c r="N7408" s="9" t="s">
        <v>5475</v>
      </c>
    </row>
    <row r="7409" spans="1:14">
      <c r="A7409" s="31" t="s">
        <v>2108</v>
      </c>
      <c r="B7409" s="31" t="s">
        <v>2091</v>
      </c>
      <c r="C7409" s="31" t="s">
        <v>41</v>
      </c>
      <c r="D7409" s="31" t="s">
        <v>2109</v>
      </c>
      <c r="E7409" s="31" t="s">
        <v>2093</v>
      </c>
      <c r="F7409" s="31" t="s">
        <v>2094</v>
      </c>
      <c r="G7409" s="24">
        <f>IF(ISERROR(VLOOKUP(A7409,'2011 County-Level Acres Tilled'!$A$2:$F$3069,6,FALSE)),0,VLOOKUP(A7409,'2011 County-Level Acres Tilled'!$A$2:$F$3069,6,FALSE))</f>
        <v>50379.230150643365</v>
      </c>
      <c r="H7409" s="32" t="s">
        <v>5474</v>
      </c>
      <c r="I7409" s="9" t="s">
        <v>5411</v>
      </c>
      <c r="J7409" s="36">
        <f>IF(ISERROR(VLOOKUP(A7409&amp;I7409,'County-level Emissions Factors'!$E$2:$F$12273,2,FALSE)),0,VLOOKUP(A7409&amp;I7409,'County-level Emissions Factors'!$E$2:$F$12273,2,FALSE))</f>
        <v>6.6565022020522679</v>
      </c>
      <c r="K7409" s="19" t="s">
        <v>5473</v>
      </c>
      <c r="L7409" s="19" t="s">
        <v>5474</v>
      </c>
      <c r="M7409" s="38">
        <f t="shared" si="118"/>
        <v>167.67472821772779</v>
      </c>
      <c r="N7409" s="9" t="s">
        <v>5475</v>
      </c>
    </row>
    <row r="7410" spans="1:14">
      <c r="A7410" s="31" t="s">
        <v>2110</v>
      </c>
      <c r="B7410" s="31" t="s">
        <v>2091</v>
      </c>
      <c r="C7410" s="31" t="s">
        <v>44</v>
      </c>
      <c r="D7410" s="31" t="s">
        <v>2111</v>
      </c>
      <c r="E7410" s="31" t="s">
        <v>2093</v>
      </c>
      <c r="F7410" s="31" t="s">
        <v>2094</v>
      </c>
      <c r="G7410" s="24">
        <f>IF(ISERROR(VLOOKUP(A7410,'2011 County-Level Acres Tilled'!$A$2:$F$3069,6,FALSE)),0,VLOOKUP(A7410,'2011 County-Level Acres Tilled'!$A$2:$F$3069,6,FALSE))</f>
        <v>17455.407384841408</v>
      </c>
      <c r="H7410" s="32" t="s">
        <v>5474</v>
      </c>
      <c r="I7410" s="9" t="s">
        <v>5411</v>
      </c>
      <c r="J7410" s="36">
        <f>IF(ISERROR(VLOOKUP(A7410&amp;I7410,'County-level Emissions Factors'!$E$2:$F$12273,2,FALSE)),0,VLOOKUP(A7410&amp;I7410,'County-level Emissions Factors'!$E$2:$F$12273,2,FALSE))</f>
        <v>7.9712531969309497</v>
      </c>
      <c r="K7410" s="19" t="s">
        <v>5473</v>
      </c>
      <c r="L7410" s="19" t="s">
        <v>5474</v>
      </c>
      <c r="M7410" s="38">
        <f t="shared" si="118"/>
        <v>69.5707359600746</v>
      </c>
      <c r="N7410" s="9" t="s">
        <v>5475</v>
      </c>
    </row>
    <row r="7411" spans="1:14">
      <c r="A7411" s="31" t="s">
        <v>2112</v>
      </c>
      <c r="B7411" s="31" t="s">
        <v>2091</v>
      </c>
      <c r="C7411" s="31" t="s">
        <v>47</v>
      </c>
      <c r="D7411" s="31" t="s">
        <v>1942</v>
      </c>
      <c r="E7411" s="31" t="s">
        <v>2093</v>
      </c>
      <c r="F7411" s="31" t="s">
        <v>2094</v>
      </c>
      <c r="G7411" s="24">
        <f>IF(ISERROR(VLOOKUP(A7411,'2011 County-Level Acres Tilled'!$A$2:$F$3069,6,FALSE)),0,VLOOKUP(A7411,'2011 County-Level Acres Tilled'!$A$2:$F$3069,6,FALSE))</f>
        <v>22495.364175546034</v>
      </c>
      <c r="H7411" s="32" t="s">
        <v>5474</v>
      </c>
      <c r="I7411" s="9" t="s">
        <v>5411</v>
      </c>
      <c r="J7411" s="36">
        <f>IF(ISERROR(VLOOKUP(A7411&amp;I7411,'County-level Emissions Factors'!$E$2:$F$12273,2,FALSE)),0,VLOOKUP(A7411&amp;I7411,'County-level Emissions Factors'!$E$2:$F$12273,2,FALSE))</f>
        <v>7.8054160512063024</v>
      </c>
      <c r="K7411" s="19" t="s">
        <v>5473</v>
      </c>
      <c r="L7411" s="19" t="s">
        <v>5474</v>
      </c>
      <c r="M7411" s="38">
        <f t="shared" si="118"/>
        <v>87.792838306769113</v>
      </c>
      <c r="N7411" s="9" t="s">
        <v>5475</v>
      </c>
    </row>
    <row r="7412" spans="1:14">
      <c r="A7412" s="31" t="s">
        <v>2113</v>
      </c>
      <c r="B7412" s="31" t="s">
        <v>2091</v>
      </c>
      <c r="C7412" s="31" t="s">
        <v>50</v>
      </c>
      <c r="D7412" s="31" t="s">
        <v>2114</v>
      </c>
      <c r="E7412" s="31" t="s">
        <v>2093</v>
      </c>
      <c r="F7412" s="31" t="s">
        <v>2094</v>
      </c>
      <c r="G7412" s="24">
        <f>IF(ISERROR(VLOOKUP(A7412,'2011 County-Level Acres Tilled'!$A$2:$F$3069,6,FALSE)),0,VLOOKUP(A7412,'2011 County-Level Acres Tilled'!$A$2:$F$3069,6,FALSE))</f>
        <v>20313.293466621093</v>
      </c>
      <c r="H7412" s="32" t="s">
        <v>5474</v>
      </c>
      <c r="I7412" s="9" t="s">
        <v>5411</v>
      </c>
      <c r="J7412" s="36">
        <f>IF(ISERROR(VLOOKUP(A7412&amp;I7412,'County-level Emissions Factors'!$E$2:$F$12273,2,FALSE)),0,VLOOKUP(A7412&amp;I7412,'County-level Emissions Factors'!$E$2:$F$12273,2,FALSE))</f>
        <v>9.0226126126126136</v>
      </c>
      <c r="K7412" s="19" t="s">
        <v>5473</v>
      </c>
      <c r="L7412" s="19" t="s">
        <v>5474</v>
      </c>
      <c r="M7412" s="38">
        <f t="shared" si="118"/>
        <v>91.63948891781844</v>
      </c>
      <c r="N7412" s="9" t="s">
        <v>5475</v>
      </c>
    </row>
    <row r="7413" spans="1:14">
      <c r="A7413" s="31" t="s">
        <v>2115</v>
      </c>
      <c r="B7413" s="31" t="s">
        <v>2091</v>
      </c>
      <c r="C7413" s="31" t="s">
        <v>53</v>
      </c>
      <c r="D7413" s="31" t="s">
        <v>2116</v>
      </c>
      <c r="E7413" s="31" t="s">
        <v>2093</v>
      </c>
      <c r="F7413" s="31" t="s">
        <v>2094</v>
      </c>
      <c r="G7413" s="24">
        <f>IF(ISERROR(VLOOKUP(A7413,'2011 County-Level Acres Tilled'!$A$2:$F$3069,6,FALSE)),0,VLOOKUP(A7413,'2011 County-Level Acres Tilled'!$A$2:$F$3069,6,FALSE))</f>
        <v>185426.93238526091</v>
      </c>
      <c r="H7413" s="32" t="s">
        <v>5474</v>
      </c>
      <c r="I7413" s="9" t="s">
        <v>5411</v>
      </c>
      <c r="J7413" s="36">
        <f>IF(ISERROR(VLOOKUP(A7413&amp;I7413,'County-level Emissions Factors'!$E$2:$F$12273,2,FALSE)),0,VLOOKUP(A7413&amp;I7413,'County-level Emissions Factors'!$E$2:$F$12273,2,FALSE))</f>
        <v>7.2558543740850254</v>
      </c>
      <c r="K7413" s="19" t="s">
        <v>5473</v>
      </c>
      <c r="L7413" s="19" t="s">
        <v>5474</v>
      </c>
      <c r="M7413" s="38">
        <f t="shared" si="118"/>
        <v>672.71540921038184</v>
      </c>
      <c r="N7413" s="9" t="s">
        <v>5475</v>
      </c>
    </row>
    <row r="7414" spans="1:14">
      <c r="A7414" s="31" t="s">
        <v>2117</v>
      </c>
      <c r="B7414" s="31" t="s">
        <v>2091</v>
      </c>
      <c r="C7414" s="31" t="s">
        <v>56</v>
      </c>
      <c r="D7414" s="31" t="s">
        <v>2118</v>
      </c>
      <c r="E7414" s="31" t="s">
        <v>2093</v>
      </c>
      <c r="F7414" s="31" t="s">
        <v>2094</v>
      </c>
      <c r="G7414" s="24">
        <f>IF(ISERROR(VLOOKUP(A7414,'2011 County-Level Acres Tilled'!$A$2:$F$3069,6,FALSE)),0,VLOOKUP(A7414,'2011 County-Level Acres Tilled'!$A$2:$F$3069,6,FALSE))</f>
        <v>491.06447005679757</v>
      </c>
      <c r="H7414" s="32" t="s">
        <v>5474</v>
      </c>
      <c r="I7414" s="9" t="s">
        <v>5411</v>
      </c>
      <c r="J7414" s="36">
        <f>IF(ISERROR(VLOOKUP(A7414&amp;I7414,'County-level Emissions Factors'!$E$2:$F$12273,2,FALSE)),0,VLOOKUP(A7414&amp;I7414,'County-level Emissions Factors'!$E$2:$F$12273,2,FALSE))</f>
        <v>8.0229885057471275</v>
      </c>
      <c r="K7414" s="19" t="s">
        <v>5473</v>
      </c>
      <c r="L7414" s="19" t="s">
        <v>5474</v>
      </c>
      <c r="M7414" s="38">
        <f t="shared" si="118"/>
        <v>1.9699022994232458</v>
      </c>
      <c r="N7414" s="9" t="s">
        <v>5475</v>
      </c>
    </row>
    <row r="7415" spans="1:14">
      <c r="A7415" s="31" t="s">
        <v>2119</v>
      </c>
      <c r="B7415" s="31" t="s">
        <v>2091</v>
      </c>
      <c r="C7415" s="31" t="s">
        <v>59</v>
      </c>
      <c r="D7415" s="31" t="s">
        <v>2120</v>
      </c>
      <c r="E7415" s="31" t="s">
        <v>2093</v>
      </c>
      <c r="F7415" s="31" t="s">
        <v>2094</v>
      </c>
      <c r="G7415" s="24">
        <f>IF(ISERROR(VLOOKUP(A7415,'2011 County-Level Acres Tilled'!$A$2:$F$3069,6,FALSE)),0,VLOOKUP(A7415,'2011 County-Level Acres Tilled'!$A$2:$F$3069,6,FALSE))</f>
        <v>214743.79953599311</v>
      </c>
      <c r="H7415" s="32" t="s">
        <v>5474</v>
      </c>
      <c r="I7415" s="9" t="s">
        <v>5411</v>
      </c>
      <c r="J7415" s="36">
        <f>IF(ISERROR(VLOOKUP(A7415&amp;I7415,'County-level Emissions Factors'!$E$2:$F$12273,2,FALSE)),0,VLOOKUP(A7415&amp;I7415,'County-level Emissions Factors'!$E$2:$F$12273,2,FALSE))</f>
        <v>8.1974719653747776</v>
      </c>
      <c r="K7415" s="19" t="s">
        <v>5473</v>
      </c>
      <c r="L7415" s="19" t="s">
        <v>5474</v>
      </c>
      <c r="M7415" s="38">
        <f t="shared" si="118"/>
        <v>880.17813821718232</v>
      </c>
      <c r="N7415" s="9" t="s">
        <v>5475</v>
      </c>
    </row>
    <row r="7416" spans="1:14">
      <c r="A7416" s="31" t="s">
        <v>2121</v>
      </c>
      <c r="B7416" s="31" t="s">
        <v>2091</v>
      </c>
      <c r="C7416" s="31" t="s">
        <v>62</v>
      </c>
      <c r="D7416" s="31" t="s">
        <v>2122</v>
      </c>
      <c r="E7416" s="31" t="s">
        <v>2093</v>
      </c>
      <c r="F7416" s="31" t="s">
        <v>2094</v>
      </c>
      <c r="G7416" s="24">
        <f>IF(ISERROR(VLOOKUP(A7416,'2011 County-Level Acres Tilled'!$A$2:$F$3069,6,FALSE)),0,VLOOKUP(A7416,'2011 County-Level Acres Tilled'!$A$2:$F$3069,6,FALSE))</f>
        <v>2726.5759222306542</v>
      </c>
      <c r="H7416" s="32" t="s">
        <v>5474</v>
      </c>
      <c r="I7416" s="9" t="s">
        <v>5411</v>
      </c>
      <c r="J7416" s="36">
        <f>IF(ISERROR(VLOOKUP(A7416&amp;I7416,'County-level Emissions Factors'!$E$2:$F$12273,2,FALSE)),0,VLOOKUP(A7416&amp;I7416,'County-level Emissions Factors'!$E$2:$F$12273,2,FALSE))</f>
        <v>7.3119743692430914</v>
      </c>
      <c r="K7416" s="19" t="s">
        <v>5473</v>
      </c>
      <c r="L7416" s="19" t="s">
        <v>5474</v>
      </c>
      <c r="M7416" s="38">
        <f t="shared" si="118"/>
        <v>9.9683266295729442</v>
      </c>
      <c r="N7416" s="9" t="s">
        <v>5475</v>
      </c>
    </row>
    <row r="7417" spans="1:14">
      <c r="A7417" s="31" t="s">
        <v>2123</v>
      </c>
      <c r="B7417" s="31" t="s">
        <v>2091</v>
      </c>
      <c r="C7417" s="31" t="s">
        <v>65</v>
      </c>
      <c r="D7417" s="31" t="s">
        <v>2124</v>
      </c>
      <c r="E7417" s="31" t="s">
        <v>2093</v>
      </c>
      <c r="F7417" s="31" t="s">
        <v>2094</v>
      </c>
      <c r="G7417" s="24">
        <f>IF(ISERROR(VLOOKUP(A7417,'2011 County-Level Acres Tilled'!$A$2:$F$3069,6,FALSE)),0,VLOOKUP(A7417,'2011 County-Level Acres Tilled'!$A$2:$F$3069,6,FALSE))</f>
        <v>5088.8181130575804</v>
      </c>
      <c r="H7417" s="32" t="s">
        <v>5474</v>
      </c>
      <c r="I7417" s="9" t="s">
        <v>5411</v>
      </c>
      <c r="J7417" s="36">
        <f>IF(ISERROR(VLOOKUP(A7417&amp;I7417,'County-level Emissions Factors'!$E$2:$F$12273,2,FALSE)),0,VLOOKUP(A7417&amp;I7417,'County-level Emissions Factors'!$E$2:$F$12273,2,FALSE))</f>
        <v>1.1552581261950288</v>
      </c>
      <c r="K7417" s="19" t="s">
        <v>5473</v>
      </c>
      <c r="L7417" s="19" t="s">
        <v>5474</v>
      </c>
      <c r="M7417" s="38">
        <f t="shared" si="118"/>
        <v>2.9394492389191114</v>
      </c>
      <c r="N7417" s="9" t="s">
        <v>5475</v>
      </c>
    </row>
    <row r="7418" spans="1:14">
      <c r="A7418" s="31" t="s">
        <v>2125</v>
      </c>
      <c r="B7418" s="31" t="s">
        <v>2091</v>
      </c>
      <c r="C7418" s="31" t="s">
        <v>68</v>
      </c>
      <c r="D7418" s="31" t="s">
        <v>2126</v>
      </c>
      <c r="E7418" s="31" t="s">
        <v>2093</v>
      </c>
      <c r="F7418" s="31" t="s">
        <v>2094</v>
      </c>
      <c r="G7418" s="24">
        <f>IF(ISERROR(VLOOKUP(A7418,'2011 County-Level Acres Tilled'!$A$2:$F$3069,6,FALSE)),0,VLOOKUP(A7418,'2011 County-Level Acres Tilled'!$A$2:$F$3069,6,FALSE))</f>
        <v>192400.65459553385</v>
      </c>
      <c r="H7418" s="32" t="s">
        <v>5474</v>
      </c>
      <c r="I7418" s="9" t="s">
        <v>5411</v>
      </c>
      <c r="J7418" s="36">
        <f>IF(ISERROR(VLOOKUP(A7418&amp;I7418,'County-level Emissions Factors'!$E$2:$F$12273,2,FALSE)),0,VLOOKUP(A7418&amp;I7418,'County-level Emissions Factors'!$E$2:$F$12273,2,FALSE))</f>
        <v>5.3449158219576747</v>
      </c>
      <c r="K7418" s="19" t="s">
        <v>5473</v>
      </c>
      <c r="L7418" s="19" t="s">
        <v>5474</v>
      </c>
      <c r="M7418" s="38">
        <f t="shared" si="118"/>
        <v>514.18265145134126</v>
      </c>
      <c r="N7418" s="9" t="s">
        <v>5475</v>
      </c>
    </row>
    <row r="7419" spans="1:14">
      <c r="A7419" s="31" t="s">
        <v>2127</v>
      </c>
      <c r="B7419" s="31" t="s">
        <v>2091</v>
      </c>
      <c r="C7419" s="31" t="s">
        <v>71</v>
      </c>
      <c r="D7419" s="31" t="s">
        <v>2128</v>
      </c>
      <c r="E7419" s="31" t="s">
        <v>2093</v>
      </c>
      <c r="F7419" s="31" t="s">
        <v>2094</v>
      </c>
      <c r="G7419" s="24">
        <f>IF(ISERROR(VLOOKUP(A7419,'2011 County-Level Acres Tilled'!$A$2:$F$3069,6,FALSE)),0,VLOOKUP(A7419,'2011 County-Level Acres Tilled'!$A$2:$F$3069,6,FALSE))</f>
        <v>4592.7711163516806</v>
      </c>
      <c r="H7419" s="32" t="s">
        <v>5474</v>
      </c>
      <c r="I7419" s="9" t="s">
        <v>5411</v>
      </c>
      <c r="J7419" s="36">
        <f>IF(ISERROR(VLOOKUP(A7419&amp;I7419,'County-level Emissions Factors'!$E$2:$F$12273,2,FALSE)),0,VLOOKUP(A7419&amp;I7419,'County-level Emissions Factors'!$E$2:$F$12273,2,FALSE))</f>
        <v>1.6840517241379311</v>
      </c>
      <c r="K7419" s="19" t="s">
        <v>5473</v>
      </c>
      <c r="L7419" s="19" t="s">
        <v>5474</v>
      </c>
      <c r="M7419" s="38">
        <f t="shared" si="118"/>
        <v>3.867232058531469</v>
      </c>
      <c r="N7419" s="9" t="s">
        <v>5475</v>
      </c>
    </row>
    <row r="7420" spans="1:14">
      <c r="A7420" s="31" t="s">
        <v>2129</v>
      </c>
      <c r="B7420" s="31" t="s">
        <v>2091</v>
      </c>
      <c r="C7420" s="31" t="s">
        <v>74</v>
      </c>
      <c r="D7420" s="31" t="s">
        <v>2130</v>
      </c>
      <c r="E7420" s="31" t="s">
        <v>2093</v>
      </c>
      <c r="F7420" s="31" t="s">
        <v>2094</v>
      </c>
      <c r="G7420" s="24">
        <f>IF(ISERROR(VLOOKUP(A7420,'2011 County-Level Acres Tilled'!$A$2:$F$3069,6,FALSE)),0,VLOOKUP(A7420,'2011 County-Level Acres Tilled'!$A$2:$F$3069,6,FALSE))</f>
        <v>89585.861225781235</v>
      </c>
      <c r="H7420" s="32" t="s">
        <v>5474</v>
      </c>
      <c r="I7420" s="9" t="s">
        <v>5411</v>
      </c>
      <c r="J7420" s="36">
        <f>IF(ISERROR(VLOOKUP(A7420&amp;I7420,'County-level Emissions Factors'!$E$2:$F$12273,2,FALSE)),0,VLOOKUP(A7420&amp;I7420,'County-level Emissions Factors'!$E$2:$F$12273,2,FALSE))</f>
        <v>8.2468269484808463</v>
      </c>
      <c r="K7420" s="19" t="s">
        <v>5473</v>
      </c>
      <c r="L7420" s="19" t="s">
        <v>5474</v>
      </c>
      <c r="M7420" s="38">
        <f t="shared" si="118"/>
        <v>369.39954727981905</v>
      </c>
      <c r="N7420" s="9" t="s">
        <v>5475</v>
      </c>
    </row>
    <row r="7421" spans="1:14">
      <c r="A7421" s="31" t="s">
        <v>2131</v>
      </c>
      <c r="B7421" s="31" t="s">
        <v>2091</v>
      </c>
      <c r="C7421" s="31" t="s">
        <v>77</v>
      </c>
      <c r="D7421" s="31" t="s">
        <v>105</v>
      </c>
      <c r="E7421" s="31" t="s">
        <v>2093</v>
      </c>
      <c r="F7421" s="31" t="s">
        <v>2094</v>
      </c>
      <c r="G7421" s="24">
        <f>IF(ISERROR(VLOOKUP(A7421,'2011 County-Level Acres Tilled'!$A$2:$F$3069,6,FALSE)),0,VLOOKUP(A7421,'2011 County-Level Acres Tilled'!$A$2:$F$3069,6,FALSE))</f>
        <v>210973.07918025801</v>
      </c>
      <c r="H7421" s="32" t="s">
        <v>5474</v>
      </c>
      <c r="I7421" s="9" t="s">
        <v>5411</v>
      </c>
      <c r="J7421" s="36">
        <f>IF(ISERROR(VLOOKUP(A7421&amp;I7421,'County-level Emissions Factors'!$E$2:$F$12273,2,FALSE)),0,VLOOKUP(A7421&amp;I7421,'County-level Emissions Factors'!$E$2:$F$12273,2,FALSE))</f>
        <v>4.8553712648870837</v>
      </c>
      <c r="K7421" s="19" t="s">
        <v>5473</v>
      </c>
      <c r="L7421" s="19" t="s">
        <v>5474</v>
      </c>
      <c r="M7421" s="38">
        <f t="shared" si="118"/>
        <v>512.17631315828612</v>
      </c>
      <c r="N7421" s="9" t="s">
        <v>5475</v>
      </c>
    </row>
    <row r="7422" spans="1:14">
      <c r="A7422" s="31" t="s">
        <v>2132</v>
      </c>
      <c r="B7422" s="31" t="s">
        <v>2091</v>
      </c>
      <c r="C7422" s="31" t="s">
        <v>80</v>
      </c>
      <c r="D7422" s="31" t="s">
        <v>376</v>
      </c>
      <c r="E7422" s="31" t="s">
        <v>2093</v>
      </c>
      <c r="F7422" s="31" t="s">
        <v>2094</v>
      </c>
      <c r="G7422" s="24">
        <f>IF(ISERROR(VLOOKUP(A7422,'2011 County-Level Acres Tilled'!$A$2:$F$3069,6,FALSE)),0,VLOOKUP(A7422,'2011 County-Level Acres Tilled'!$A$2:$F$3069,6,FALSE))</f>
        <v>15064.290423078062</v>
      </c>
      <c r="H7422" s="32" t="s">
        <v>5474</v>
      </c>
      <c r="I7422" s="9" t="s">
        <v>5411</v>
      </c>
      <c r="J7422" s="36">
        <f>IF(ISERROR(VLOOKUP(A7422&amp;I7422,'County-level Emissions Factors'!$E$2:$F$12273,2,FALSE)),0,VLOOKUP(A7422&amp;I7422,'County-level Emissions Factors'!$E$2:$F$12273,2,FALSE))</f>
        <v>8.3790921595598356</v>
      </c>
      <c r="K7422" s="19" t="s">
        <v>5473</v>
      </c>
      <c r="L7422" s="19" t="s">
        <v>5474</v>
      </c>
      <c r="M7422" s="38">
        <f t="shared" si="118"/>
        <v>63.112538886672851</v>
      </c>
      <c r="N7422" s="9" t="s">
        <v>5475</v>
      </c>
    </row>
    <row r="7423" spans="1:14">
      <c r="A7423" s="31" t="s">
        <v>2133</v>
      </c>
      <c r="B7423" s="31" t="s">
        <v>2091</v>
      </c>
      <c r="C7423" s="31" t="s">
        <v>83</v>
      </c>
      <c r="D7423" s="31" t="s">
        <v>2134</v>
      </c>
      <c r="E7423" s="31" t="s">
        <v>2093</v>
      </c>
      <c r="F7423" s="31" t="s">
        <v>2094</v>
      </c>
      <c r="G7423" s="24">
        <f>IF(ISERROR(VLOOKUP(A7423,'2011 County-Level Acres Tilled'!$A$2:$F$3069,6,FALSE)),0,VLOOKUP(A7423,'2011 County-Level Acres Tilled'!$A$2:$F$3069,6,FALSE))</f>
        <v>63962.96786132735</v>
      </c>
      <c r="H7423" s="32" t="s">
        <v>5474</v>
      </c>
      <c r="I7423" s="9" t="s">
        <v>5411</v>
      </c>
      <c r="J7423" s="36">
        <f>IF(ISERROR(VLOOKUP(A7423&amp;I7423,'County-level Emissions Factors'!$E$2:$F$12273,2,FALSE)),0,VLOOKUP(A7423&amp;I7423,'County-level Emissions Factors'!$E$2:$F$12273,2,FALSE))</f>
        <v>5.2388801938708545</v>
      </c>
      <c r="K7423" s="19" t="s">
        <v>5473</v>
      </c>
      <c r="L7423" s="19" t="s">
        <v>5474</v>
      </c>
      <c r="M7423" s="38">
        <f t="shared" si="118"/>
        <v>167.54716273495293</v>
      </c>
      <c r="N7423" s="9" t="s">
        <v>5475</v>
      </c>
    </row>
    <row r="7424" spans="1:14">
      <c r="A7424" s="31" t="s">
        <v>2135</v>
      </c>
      <c r="B7424" s="31" t="s">
        <v>2091</v>
      </c>
      <c r="C7424" s="31" t="s">
        <v>86</v>
      </c>
      <c r="D7424" s="31" t="s">
        <v>2136</v>
      </c>
      <c r="E7424" s="31" t="s">
        <v>2093</v>
      </c>
      <c r="F7424" s="31" t="s">
        <v>2094</v>
      </c>
      <c r="G7424" s="24">
        <f>IF(ISERROR(VLOOKUP(A7424,'2011 County-Level Acres Tilled'!$A$2:$F$3069,6,FALSE)),0,VLOOKUP(A7424,'2011 County-Level Acres Tilled'!$A$2:$F$3069,6,FALSE))</f>
        <v>51371.511064940154</v>
      </c>
      <c r="H7424" s="32" t="s">
        <v>5474</v>
      </c>
      <c r="I7424" s="9" t="s">
        <v>5411</v>
      </c>
      <c r="J7424" s="36">
        <f>IF(ISERROR(VLOOKUP(A7424&amp;I7424,'County-level Emissions Factors'!$E$2:$F$12273,2,FALSE)),0,VLOOKUP(A7424&amp;I7424,'County-level Emissions Factors'!$E$2:$F$12273,2,FALSE))</f>
        <v>4.9189963690834793</v>
      </c>
      <c r="K7424" s="19" t="s">
        <v>5473</v>
      </c>
      <c r="L7424" s="19" t="s">
        <v>5474</v>
      </c>
      <c r="M7424" s="38">
        <f t="shared" si="118"/>
        <v>126.34813820138621</v>
      </c>
      <c r="N7424" s="9" t="s">
        <v>5475</v>
      </c>
    </row>
    <row r="7425" spans="1:14">
      <c r="A7425" s="31" t="s">
        <v>2137</v>
      </c>
      <c r="B7425" s="31" t="s">
        <v>2091</v>
      </c>
      <c r="C7425" s="31" t="s">
        <v>89</v>
      </c>
      <c r="D7425" s="31" t="s">
        <v>123</v>
      </c>
      <c r="E7425" s="31" t="s">
        <v>2093</v>
      </c>
      <c r="F7425" s="31" t="s">
        <v>2094</v>
      </c>
      <c r="G7425" s="24">
        <f>IF(ISERROR(VLOOKUP(A7425,'2011 County-Level Acres Tilled'!$A$2:$F$3069,6,FALSE)),0,VLOOKUP(A7425,'2011 County-Level Acres Tilled'!$A$2:$F$3069,6,FALSE))</f>
        <v>189.4240542066629</v>
      </c>
      <c r="H7425" s="32" t="s">
        <v>5474</v>
      </c>
      <c r="I7425" s="9" t="s">
        <v>5411</v>
      </c>
      <c r="J7425" s="36">
        <f>IF(ISERROR(VLOOKUP(A7425&amp;I7425,'County-level Emissions Factors'!$E$2:$F$12273,2,FALSE)),0,VLOOKUP(A7425&amp;I7425,'County-level Emissions Factors'!$E$2:$F$12273,2,FALSE))</f>
        <v>4.7652173913043478</v>
      </c>
      <c r="K7425" s="19" t="s">
        <v>5473</v>
      </c>
      <c r="L7425" s="19" t="s">
        <v>5474</v>
      </c>
      <c r="M7425" s="38">
        <f t="shared" si="118"/>
        <v>0.45132339871848376</v>
      </c>
      <c r="N7425" s="9" t="s">
        <v>5475</v>
      </c>
    </row>
    <row r="7426" spans="1:14">
      <c r="A7426" s="31" t="s">
        <v>2138</v>
      </c>
      <c r="B7426" s="31" t="s">
        <v>2091</v>
      </c>
      <c r="C7426" s="31" t="s">
        <v>92</v>
      </c>
      <c r="D7426" s="31" t="s">
        <v>126</v>
      </c>
      <c r="E7426" s="31" t="s">
        <v>2093</v>
      </c>
      <c r="F7426" s="31" t="s">
        <v>2094</v>
      </c>
      <c r="G7426" s="24">
        <f>IF(ISERROR(VLOOKUP(A7426,'2011 County-Level Acres Tilled'!$A$2:$F$3069,6,FALSE)),0,VLOOKUP(A7426,'2011 County-Level Acres Tilled'!$A$2:$F$3069,6,FALSE))</f>
        <v>0</v>
      </c>
      <c r="H7426" s="32" t="s">
        <v>5474</v>
      </c>
      <c r="I7426" s="9" t="s">
        <v>5411</v>
      </c>
      <c r="J7426" s="36">
        <f>IF(ISERROR(VLOOKUP(A7426&amp;I7426,'County-level Emissions Factors'!$E$2:$F$12273,2,FALSE)),0,VLOOKUP(A7426&amp;I7426,'County-level Emissions Factors'!$E$2:$F$12273,2,FALSE))</f>
        <v>0</v>
      </c>
      <c r="K7426" s="19" t="s">
        <v>5473</v>
      </c>
      <c r="L7426" s="19" t="s">
        <v>5474</v>
      </c>
      <c r="M7426" s="38">
        <f t="shared" si="118"/>
        <v>0</v>
      </c>
      <c r="N7426" s="9" t="s">
        <v>5475</v>
      </c>
    </row>
    <row r="7427" spans="1:14">
      <c r="A7427" s="31" t="s">
        <v>2139</v>
      </c>
      <c r="B7427" s="31" t="s">
        <v>2091</v>
      </c>
      <c r="C7427" s="31" t="s">
        <v>95</v>
      </c>
      <c r="D7427" s="31" t="s">
        <v>2140</v>
      </c>
      <c r="E7427" s="31" t="s">
        <v>2093</v>
      </c>
      <c r="F7427" s="31" t="s">
        <v>2094</v>
      </c>
      <c r="G7427" s="24">
        <f>IF(ISERROR(VLOOKUP(A7427,'2011 County-Level Acres Tilled'!$A$2:$F$3069,6,FALSE)),0,VLOOKUP(A7427,'2011 County-Level Acres Tilled'!$A$2:$F$3069,6,FALSE))</f>
        <v>252280.59425623823</v>
      </c>
      <c r="H7427" s="32" t="s">
        <v>5474</v>
      </c>
      <c r="I7427" s="9" t="s">
        <v>5411</v>
      </c>
      <c r="J7427" s="36">
        <f>IF(ISERROR(VLOOKUP(A7427&amp;I7427,'County-level Emissions Factors'!$E$2:$F$12273,2,FALSE)),0,VLOOKUP(A7427&amp;I7427,'County-level Emissions Factors'!$E$2:$F$12273,2,FALSE))</f>
        <v>5.2193702878457158</v>
      </c>
      <c r="K7427" s="19" t="s">
        <v>5473</v>
      </c>
      <c r="L7427" s="19" t="s">
        <v>5474</v>
      </c>
      <c r="M7427" s="38">
        <f t="shared" si="118"/>
        <v>658.37291893053521</v>
      </c>
      <c r="N7427" s="9" t="s">
        <v>5475</v>
      </c>
    </row>
    <row r="7428" spans="1:14">
      <c r="A7428" s="31" t="s">
        <v>2141</v>
      </c>
      <c r="B7428" s="31" t="s">
        <v>2091</v>
      </c>
      <c r="C7428" s="31" t="s">
        <v>98</v>
      </c>
      <c r="D7428" s="31" t="s">
        <v>393</v>
      </c>
      <c r="E7428" s="31" t="s">
        <v>2093</v>
      </c>
      <c r="F7428" s="31" t="s">
        <v>2094</v>
      </c>
      <c r="G7428" s="24">
        <f>IF(ISERROR(VLOOKUP(A7428,'2011 County-Level Acres Tilled'!$A$2:$F$3069,6,FALSE)),0,VLOOKUP(A7428,'2011 County-Level Acres Tilled'!$A$2:$F$3069,6,FALSE))</f>
        <v>50022.551411158638</v>
      </c>
      <c r="H7428" s="32" t="s">
        <v>5474</v>
      </c>
      <c r="I7428" s="9" t="s">
        <v>5411</v>
      </c>
      <c r="J7428" s="36">
        <f>IF(ISERROR(VLOOKUP(A7428&amp;I7428,'County-level Emissions Factors'!$E$2:$F$12273,2,FALSE)),0,VLOOKUP(A7428&amp;I7428,'County-level Emissions Factors'!$E$2:$F$12273,2,FALSE))</f>
        <v>4.0746666666666664</v>
      </c>
      <c r="K7428" s="19" t="s">
        <v>5473</v>
      </c>
      <c r="L7428" s="19" t="s">
        <v>5474</v>
      </c>
      <c r="M7428" s="38">
        <f t="shared" si="118"/>
        <v>101.91261140833386</v>
      </c>
      <c r="N7428" s="9" t="s">
        <v>5475</v>
      </c>
    </row>
    <row r="7429" spans="1:14">
      <c r="A7429" s="31" t="s">
        <v>2142</v>
      </c>
      <c r="B7429" s="31" t="s">
        <v>2091</v>
      </c>
      <c r="C7429" s="31" t="s">
        <v>101</v>
      </c>
      <c r="D7429" s="31" t="s">
        <v>2143</v>
      </c>
      <c r="E7429" s="31" t="s">
        <v>2093</v>
      </c>
      <c r="F7429" s="31" t="s">
        <v>2094</v>
      </c>
      <c r="G7429" s="24">
        <f>IF(ISERROR(VLOOKUP(A7429,'2011 County-Level Acres Tilled'!$A$2:$F$3069,6,FALSE)),0,VLOOKUP(A7429,'2011 County-Level Acres Tilled'!$A$2:$F$3069,6,FALSE))</f>
        <v>34785.886923831305</v>
      </c>
      <c r="H7429" s="32" t="s">
        <v>5474</v>
      </c>
      <c r="I7429" s="9" t="s">
        <v>5411</v>
      </c>
      <c r="J7429" s="36">
        <f>IF(ISERROR(VLOOKUP(A7429&amp;I7429,'County-level Emissions Factors'!$E$2:$F$12273,2,FALSE)),0,VLOOKUP(A7429&amp;I7429,'County-level Emissions Factors'!$E$2:$F$12273,2,FALSE))</f>
        <v>4.9386167554570743</v>
      </c>
      <c r="K7429" s="19" t="s">
        <v>5473</v>
      </c>
      <c r="L7429" s="19" t="s">
        <v>5474</v>
      </c>
      <c r="M7429" s="38">
        <f t="shared" si="118"/>
        <v>85.897082007734227</v>
      </c>
      <c r="N7429" s="9" t="s">
        <v>5475</v>
      </c>
    </row>
    <row r="7430" spans="1:14">
      <c r="A7430" s="31" t="s">
        <v>2144</v>
      </c>
      <c r="B7430" s="31" t="s">
        <v>2091</v>
      </c>
      <c r="C7430" s="31" t="s">
        <v>104</v>
      </c>
      <c r="D7430" s="31" t="s">
        <v>1376</v>
      </c>
      <c r="E7430" s="31" t="s">
        <v>2093</v>
      </c>
      <c r="F7430" s="31" t="s">
        <v>2094</v>
      </c>
      <c r="G7430" s="24">
        <f>IF(ISERROR(VLOOKUP(A7430,'2011 County-Level Acres Tilled'!$A$2:$F$3069,6,FALSE)),0,VLOOKUP(A7430,'2011 County-Level Acres Tilled'!$A$2:$F$3069,6,FALSE))</f>
        <v>733.88258641942889</v>
      </c>
      <c r="H7430" s="32" t="s">
        <v>5474</v>
      </c>
      <c r="I7430" s="9" t="s">
        <v>5411</v>
      </c>
      <c r="J7430" s="36">
        <f>IF(ISERROR(VLOOKUP(A7430&amp;I7430,'County-level Emissions Factors'!$E$2:$F$12273,2,FALSE)),0,VLOOKUP(A7430&amp;I7430,'County-level Emissions Factors'!$E$2:$F$12273,2,FALSE))</f>
        <v>5.5913312693498449</v>
      </c>
      <c r="K7430" s="19" t="s">
        <v>5473</v>
      </c>
      <c r="L7430" s="19" t="s">
        <v>5474</v>
      </c>
      <c r="M7430" s="38">
        <f t="shared" si="118"/>
        <v>2.0516903267391462</v>
      </c>
      <c r="N7430" s="9" t="s">
        <v>5475</v>
      </c>
    </row>
    <row r="7431" spans="1:14">
      <c r="A7431" s="31" t="s">
        <v>2145</v>
      </c>
      <c r="B7431" s="31" t="s">
        <v>2091</v>
      </c>
      <c r="C7431" s="31" t="s">
        <v>107</v>
      </c>
      <c r="D7431" s="31" t="s">
        <v>397</v>
      </c>
      <c r="E7431" s="31" t="s">
        <v>2093</v>
      </c>
      <c r="F7431" s="31" t="s">
        <v>2094</v>
      </c>
      <c r="G7431" s="24">
        <f>IF(ISERROR(VLOOKUP(A7431,'2011 County-Level Acres Tilled'!$A$2:$F$3069,6,FALSE)),0,VLOOKUP(A7431,'2011 County-Level Acres Tilled'!$A$2:$F$3069,6,FALSE))</f>
        <v>628.89610389610402</v>
      </c>
      <c r="H7431" s="32" t="s">
        <v>5474</v>
      </c>
      <c r="I7431" s="9" t="s">
        <v>5411</v>
      </c>
      <c r="J7431" s="36">
        <f>IF(ISERROR(VLOOKUP(A7431&amp;I7431,'County-level Emissions Factors'!$E$2:$F$12273,2,FALSE)),0,VLOOKUP(A7431&amp;I7431,'County-level Emissions Factors'!$E$2:$F$12273,2,FALSE))</f>
        <v>3.1792592592592595</v>
      </c>
      <c r="K7431" s="19" t="s">
        <v>5473</v>
      </c>
      <c r="L7431" s="19" t="s">
        <v>5474</v>
      </c>
      <c r="M7431" s="38">
        <f t="shared" si="118"/>
        <v>0.999711880711881</v>
      </c>
      <c r="N7431" s="9" t="s">
        <v>5475</v>
      </c>
    </row>
    <row r="7432" spans="1:14">
      <c r="A7432" s="31" t="s">
        <v>2146</v>
      </c>
      <c r="B7432" s="31" t="s">
        <v>2091</v>
      </c>
      <c r="C7432" s="31" t="s">
        <v>110</v>
      </c>
      <c r="D7432" s="31" t="s">
        <v>1380</v>
      </c>
      <c r="E7432" s="31" t="s">
        <v>2093</v>
      </c>
      <c r="F7432" s="31" t="s">
        <v>2094</v>
      </c>
      <c r="G7432" s="24">
        <f>IF(ISERROR(VLOOKUP(A7432,'2011 County-Level Acres Tilled'!$A$2:$F$3069,6,FALSE)),0,VLOOKUP(A7432,'2011 County-Level Acres Tilled'!$A$2:$F$3069,6,FALSE))</f>
        <v>2073.9130434782614</v>
      </c>
      <c r="H7432" s="32" t="s">
        <v>5474</v>
      </c>
      <c r="I7432" s="9" t="s">
        <v>5411</v>
      </c>
      <c r="J7432" s="36">
        <f>IF(ISERROR(VLOOKUP(A7432&amp;I7432,'County-level Emissions Factors'!$E$2:$F$12273,2,FALSE)),0,VLOOKUP(A7432&amp;I7432,'County-level Emissions Factors'!$E$2:$F$12273,2,FALSE))</f>
        <v>8.380952380952382E-2</v>
      </c>
      <c r="K7432" s="19" t="s">
        <v>5473</v>
      </c>
      <c r="L7432" s="19" t="s">
        <v>5474</v>
      </c>
      <c r="M7432" s="38">
        <f t="shared" si="118"/>
        <v>8.6906832298136671E-2</v>
      </c>
      <c r="N7432" s="9" t="s">
        <v>5475</v>
      </c>
    </row>
    <row r="7433" spans="1:14">
      <c r="A7433" s="31" t="s">
        <v>2147</v>
      </c>
      <c r="B7433" s="31" t="s">
        <v>2091</v>
      </c>
      <c r="C7433" s="31" t="s">
        <v>113</v>
      </c>
      <c r="D7433" s="31" t="s">
        <v>150</v>
      </c>
      <c r="E7433" s="31" t="s">
        <v>2093</v>
      </c>
      <c r="F7433" s="31" t="s">
        <v>2094</v>
      </c>
      <c r="G7433" s="24">
        <f>IF(ISERROR(VLOOKUP(A7433,'2011 County-Level Acres Tilled'!$A$2:$F$3069,6,FALSE)),0,VLOOKUP(A7433,'2011 County-Level Acres Tilled'!$A$2:$F$3069,6,FALSE))</f>
        <v>231977.79487065165</v>
      </c>
      <c r="H7433" s="32" t="s">
        <v>5474</v>
      </c>
      <c r="I7433" s="9" t="s">
        <v>5411</v>
      </c>
      <c r="J7433" s="36">
        <f>IF(ISERROR(VLOOKUP(A7433&amp;I7433,'County-level Emissions Factors'!$E$2:$F$12273,2,FALSE)),0,VLOOKUP(A7433&amp;I7433,'County-level Emissions Factors'!$E$2:$F$12273,2,FALSE))</f>
        <v>9.3489382423710055</v>
      </c>
      <c r="K7433" s="19" t="s">
        <v>5473</v>
      </c>
      <c r="L7433" s="19" t="s">
        <v>5474</v>
      </c>
      <c r="M7433" s="38">
        <f t="shared" ref="M7433:M7496" si="119">G7433*J7433/2000</f>
        <v>1084.3730389235657</v>
      </c>
      <c r="N7433" s="9" t="s">
        <v>5475</v>
      </c>
    </row>
    <row r="7434" spans="1:14">
      <c r="A7434" s="31" t="s">
        <v>2148</v>
      </c>
      <c r="B7434" s="31" t="s">
        <v>2091</v>
      </c>
      <c r="C7434" s="31" t="s">
        <v>116</v>
      </c>
      <c r="D7434" s="31" t="s">
        <v>2149</v>
      </c>
      <c r="E7434" s="31" t="s">
        <v>2093</v>
      </c>
      <c r="F7434" s="31" t="s">
        <v>2094</v>
      </c>
      <c r="G7434" s="24">
        <f>IF(ISERROR(VLOOKUP(A7434,'2011 County-Level Acres Tilled'!$A$2:$F$3069,6,FALSE)),0,VLOOKUP(A7434,'2011 County-Level Acres Tilled'!$A$2:$F$3069,6,FALSE))</f>
        <v>238805.84403997264</v>
      </c>
      <c r="H7434" s="32" t="s">
        <v>5474</v>
      </c>
      <c r="I7434" s="9" t="s">
        <v>5411</v>
      </c>
      <c r="J7434" s="36">
        <f>IF(ISERROR(VLOOKUP(A7434&amp;I7434,'County-level Emissions Factors'!$E$2:$F$12273,2,FALSE)),0,VLOOKUP(A7434&amp;I7434,'County-level Emissions Factors'!$E$2:$F$12273,2,FALSE))</f>
        <v>8.6647567043270524</v>
      </c>
      <c r="K7434" s="19" t="s">
        <v>5473</v>
      </c>
      <c r="L7434" s="19" t="s">
        <v>5474</v>
      </c>
      <c r="M7434" s="38">
        <f t="shared" si="119"/>
        <v>1034.5972690889166</v>
      </c>
      <c r="N7434" s="9" t="s">
        <v>5475</v>
      </c>
    </row>
    <row r="7435" spans="1:14">
      <c r="A7435" s="31" t="s">
        <v>2150</v>
      </c>
      <c r="B7435" s="31" t="s">
        <v>2091</v>
      </c>
      <c r="C7435" s="31" t="s">
        <v>119</v>
      </c>
      <c r="D7435" s="31" t="s">
        <v>2151</v>
      </c>
      <c r="E7435" s="31" t="s">
        <v>2093</v>
      </c>
      <c r="F7435" s="31" t="s">
        <v>2094</v>
      </c>
      <c r="G7435" s="24">
        <f>IF(ISERROR(VLOOKUP(A7435,'2011 County-Level Acres Tilled'!$A$2:$F$3069,6,FALSE)),0,VLOOKUP(A7435,'2011 County-Level Acres Tilled'!$A$2:$F$3069,6,FALSE))</f>
        <v>47680.073025022903</v>
      </c>
      <c r="H7435" s="32" t="s">
        <v>5474</v>
      </c>
      <c r="I7435" s="9" t="s">
        <v>5411</v>
      </c>
      <c r="J7435" s="36">
        <f>IF(ISERROR(VLOOKUP(A7435&amp;I7435,'County-level Emissions Factors'!$E$2:$F$12273,2,FALSE)),0,VLOOKUP(A7435&amp;I7435,'County-level Emissions Factors'!$E$2:$F$12273,2,FALSE))</f>
        <v>8.601996025419842</v>
      </c>
      <c r="K7435" s="19" t="s">
        <v>5473</v>
      </c>
      <c r="L7435" s="19" t="s">
        <v>5474</v>
      </c>
      <c r="M7435" s="38">
        <f t="shared" si="119"/>
        <v>205.07189932648743</v>
      </c>
      <c r="N7435" s="9" t="s">
        <v>5475</v>
      </c>
    </row>
    <row r="7436" spans="1:14">
      <c r="A7436" s="31" t="s">
        <v>2152</v>
      </c>
      <c r="B7436" s="31" t="s">
        <v>2091</v>
      </c>
      <c r="C7436" s="31" t="s">
        <v>122</v>
      </c>
      <c r="D7436" s="31" t="s">
        <v>2153</v>
      </c>
      <c r="E7436" s="31" t="s">
        <v>2093</v>
      </c>
      <c r="F7436" s="31" t="s">
        <v>2094</v>
      </c>
      <c r="G7436" s="24">
        <f>IF(ISERROR(VLOOKUP(A7436,'2011 County-Level Acres Tilled'!$A$2:$F$3069,6,FALSE)),0,VLOOKUP(A7436,'2011 County-Level Acres Tilled'!$A$2:$F$3069,6,FALSE))</f>
        <v>0</v>
      </c>
      <c r="H7436" s="32" t="s">
        <v>5474</v>
      </c>
      <c r="I7436" s="9" t="s">
        <v>5411</v>
      </c>
      <c r="J7436" s="36">
        <f>IF(ISERROR(VLOOKUP(A7436&amp;I7436,'County-level Emissions Factors'!$E$2:$F$12273,2,FALSE)),0,VLOOKUP(A7436&amp;I7436,'County-level Emissions Factors'!$E$2:$F$12273,2,FALSE))</f>
        <v>0</v>
      </c>
      <c r="K7436" s="19" t="s">
        <v>5473</v>
      </c>
      <c r="L7436" s="19" t="s">
        <v>5474</v>
      </c>
      <c r="M7436" s="38">
        <f t="shared" si="119"/>
        <v>0</v>
      </c>
      <c r="N7436" s="9" t="s">
        <v>5475</v>
      </c>
    </row>
    <row r="7437" spans="1:14">
      <c r="A7437" s="31" t="s">
        <v>2154</v>
      </c>
      <c r="B7437" s="31" t="s">
        <v>2091</v>
      </c>
      <c r="C7437" s="31" t="s">
        <v>125</v>
      </c>
      <c r="D7437" s="31" t="s">
        <v>417</v>
      </c>
      <c r="E7437" s="31" t="s">
        <v>2093</v>
      </c>
      <c r="F7437" s="31" t="s">
        <v>2094</v>
      </c>
      <c r="G7437" s="24">
        <f>IF(ISERROR(VLOOKUP(A7437,'2011 County-Level Acres Tilled'!$A$2:$F$3069,6,FALSE)),0,VLOOKUP(A7437,'2011 County-Level Acres Tilled'!$A$2:$F$3069,6,FALSE))</f>
        <v>45497.802280763724</v>
      </c>
      <c r="H7437" s="32" t="s">
        <v>5474</v>
      </c>
      <c r="I7437" s="9" t="s">
        <v>5411</v>
      </c>
      <c r="J7437" s="36">
        <f>IF(ISERROR(VLOOKUP(A7437&amp;I7437,'County-level Emissions Factors'!$E$2:$F$12273,2,FALSE)),0,VLOOKUP(A7437&amp;I7437,'County-level Emissions Factors'!$E$2:$F$12273,2,FALSE))</f>
        <v>8.4171122994652414</v>
      </c>
      <c r="K7437" s="19" t="s">
        <v>5473</v>
      </c>
      <c r="L7437" s="19" t="s">
        <v>5474</v>
      </c>
      <c r="M7437" s="38">
        <f t="shared" si="119"/>
        <v>191.48005558802703</v>
      </c>
      <c r="N7437" s="9" t="s">
        <v>5475</v>
      </c>
    </row>
    <row r="7438" spans="1:14">
      <c r="A7438" s="31" t="s">
        <v>2155</v>
      </c>
      <c r="B7438" s="31" t="s">
        <v>2091</v>
      </c>
      <c r="C7438" s="31" t="s">
        <v>128</v>
      </c>
      <c r="D7438" s="31" t="s">
        <v>2156</v>
      </c>
      <c r="E7438" s="31" t="s">
        <v>2093</v>
      </c>
      <c r="F7438" s="31" t="s">
        <v>2094</v>
      </c>
      <c r="G7438" s="24">
        <f>IF(ISERROR(VLOOKUP(A7438,'2011 County-Level Acres Tilled'!$A$2:$F$3069,6,FALSE)),0,VLOOKUP(A7438,'2011 County-Level Acres Tilled'!$A$2:$F$3069,6,FALSE))</f>
        <v>0</v>
      </c>
      <c r="H7438" s="32" t="s">
        <v>5474</v>
      </c>
      <c r="I7438" s="9" t="s">
        <v>5411</v>
      </c>
      <c r="J7438" s="36">
        <f>IF(ISERROR(VLOOKUP(A7438&amp;I7438,'County-level Emissions Factors'!$E$2:$F$12273,2,FALSE)),0,VLOOKUP(A7438&amp;I7438,'County-level Emissions Factors'!$E$2:$F$12273,2,FALSE))</f>
        <v>0</v>
      </c>
      <c r="K7438" s="19" t="s">
        <v>5473</v>
      </c>
      <c r="L7438" s="19" t="s">
        <v>5474</v>
      </c>
      <c r="M7438" s="38">
        <f t="shared" si="119"/>
        <v>0</v>
      </c>
      <c r="N7438" s="9" t="s">
        <v>5475</v>
      </c>
    </row>
    <row r="7439" spans="1:14">
      <c r="A7439" s="31" t="s">
        <v>2157</v>
      </c>
      <c r="B7439" s="31" t="s">
        <v>2091</v>
      </c>
      <c r="C7439" s="31" t="s">
        <v>131</v>
      </c>
      <c r="D7439" s="31" t="s">
        <v>2158</v>
      </c>
      <c r="E7439" s="31" t="s">
        <v>2093</v>
      </c>
      <c r="F7439" s="31" t="s">
        <v>2094</v>
      </c>
      <c r="G7439" s="24">
        <f>IF(ISERROR(VLOOKUP(A7439,'2011 County-Level Acres Tilled'!$A$2:$F$3069,6,FALSE)),0,VLOOKUP(A7439,'2011 County-Level Acres Tilled'!$A$2:$F$3069,6,FALSE))</f>
        <v>130380.94448012453</v>
      </c>
      <c r="H7439" s="32" t="s">
        <v>5474</v>
      </c>
      <c r="I7439" s="9" t="s">
        <v>5411</v>
      </c>
      <c r="J7439" s="36">
        <f>IF(ISERROR(VLOOKUP(A7439&amp;I7439,'County-level Emissions Factors'!$E$2:$F$12273,2,FALSE)),0,VLOOKUP(A7439&amp;I7439,'County-level Emissions Factors'!$E$2:$F$12273,2,FALSE))</f>
        <v>4.6607748098354858</v>
      </c>
      <c r="K7439" s="19" t="s">
        <v>5473</v>
      </c>
      <c r="L7439" s="19" t="s">
        <v>5474</v>
      </c>
      <c r="M7439" s="38">
        <f t="shared" si="119"/>
        <v>303.83811085776171</v>
      </c>
      <c r="N7439" s="9" t="s">
        <v>5475</v>
      </c>
    </row>
    <row r="7440" spans="1:14">
      <c r="A7440" s="31" t="s">
        <v>2159</v>
      </c>
      <c r="B7440" s="31" t="s">
        <v>2091</v>
      </c>
      <c r="C7440" s="31" t="s">
        <v>134</v>
      </c>
      <c r="D7440" s="31" t="s">
        <v>2160</v>
      </c>
      <c r="E7440" s="31" t="s">
        <v>2093</v>
      </c>
      <c r="F7440" s="31" t="s">
        <v>2094</v>
      </c>
      <c r="G7440" s="24">
        <f>IF(ISERROR(VLOOKUP(A7440,'2011 County-Level Acres Tilled'!$A$2:$F$3069,6,FALSE)),0,VLOOKUP(A7440,'2011 County-Level Acres Tilled'!$A$2:$F$3069,6,FALSE))</f>
        <v>68580.979496145155</v>
      </c>
      <c r="H7440" s="32" t="s">
        <v>5474</v>
      </c>
      <c r="I7440" s="9" t="s">
        <v>5411</v>
      </c>
      <c r="J7440" s="36">
        <f>IF(ISERROR(VLOOKUP(A7440&amp;I7440,'County-level Emissions Factors'!$E$2:$F$12273,2,FALSE)),0,VLOOKUP(A7440&amp;I7440,'County-level Emissions Factors'!$E$2:$F$12273,2,FALSE))</f>
        <v>8.8263641973494753</v>
      </c>
      <c r="K7440" s="19" t="s">
        <v>5473</v>
      </c>
      <c r="L7440" s="19" t="s">
        <v>5474</v>
      </c>
      <c r="M7440" s="38">
        <f t="shared" si="119"/>
        <v>302.66035102196702</v>
      </c>
      <c r="N7440" s="9" t="s">
        <v>5475</v>
      </c>
    </row>
    <row r="7441" spans="1:14">
      <c r="A7441" s="31" t="s">
        <v>2161</v>
      </c>
      <c r="B7441" s="31" t="s">
        <v>2091</v>
      </c>
      <c r="C7441" s="31" t="s">
        <v>137</v>
      </c>
      <c r="D7441" s="31" t="s">
        <v>2162</v>
      </c>
      <c r="E7441" s="31" t="s">
        <v>2093</v>
      </c>
      <c r="F7441" s="31" t="s">
        <v>2094</v>
      </c>
      <c r="G7441" s="24">
        <f>IF(ISERROR(VLOOKUP(A7441,'2011 County-Level Acres Tilled'!$A$2:$F$3069,6,FALSE)),0,VLOOKUP(A7441,'2011 County-Level Acres Tilled'!$A$2:$F$3069,6,FALSE))</f>
        <v>16890.759924348993</v>
      </c>
      <c r="H7441" s="32" t="s">
        <v>5474</v>
      </c>
      <c r="I7441" s="9" t="s">
        <v>5411</v>
      </c>
      <c r="J7441" s="36">
        <f>IF(ISERROR(VLOOKUP(A7441&amp;I7441,'County-level Emissions Factors'!$E$2:$F$12273,2,FALSE)),0,VLOOKUP(A7441&amp;I7441,'County-level Emissions Factors'!$E$2:$F$12273,2,FALSE))</f>
        <v>9.3713077544928787</v>
      </c>
      <c r="K7441" s="19" t="s">
        <v>5473</v>
      </c>
      <c r="L7441" s="19" t="s">
        <v>5474</v>
      </c>
      <c r="M7441" s="38">
        <f t="shared" si="119"/>
        <v>79.144254729164629</v>
      </c>
      <c r="N7441" s="9" t="s">
        <v>5475</v>
      </c>
    </row>
    <row r="7442" spans="1:14">
      <c r="A7442" s="31" t="s">
        <v>2163</v>
      </c>
      <c r="B7442" s="31" t="s">
        <v>2091</v>
      </c>
      <c r="C7442" s="31" t="s">
        <v>140</v>
      </c>
      <c r="D7442" s="31" t="s">
        <v>1420</v>
      </c>
      <c r="E7442" s="31" t="s">
        <v>2093</v>
      </c>
      <c r="F7442" s="31" t="s">
        <v>2094</v>
      </c>
      <c r="G7442" s="24">
        <f>IF(ISERROR(VLOOKUP(A7442,'2011 County-Level Acres Tilled'!$A$2:$F$3069,6,FALSE)),0,VLOOKUP(A7442,'2011 County-Level Acres Tilled'!$A$2:$F$3069,6,FALSE))</f>
        <v>207136.64093333838</v>
      </c>
      <c r="H7442" s="32" t="s">
        <v>5474</v>
      </c>
      <c r="I7442" s="9" t="s">
        <v>5411</v>
      </c>
      <c r="J7442" s="36">
        <f>IF(ISERROR(VLOOKUP(A7442&amp;I7442,'County-level Emissions Factors'!$E$2:$F$12273,2,FALSE)),0,VLOOKUP(A7442&amp;I7442,'County-level Emissions Factors'!$E$2:$F$12273,2,FALSE))</f>
        <v>8.23862661790365</v>
      </c>
      <c r="K7442" s="19" t="s">
        <v>5473</v>
      </c>
      <c r="L7442" s="19" t="s">
        <v>5474</v>
      </c>
      <c r="M7442" s="38">
        <f t="shared" si="119"/>
        <v>853.2607217682762</v>
      </c>
      <c r="N7442" s="9" t="s">
        <v>5475</v>
      </c>
    </row>
    <row r="7443" spans="1:14">
      <c r="A7443" s="31" t="s">
        <v>2164</v>
      </c>
      <c r="B7443" s="31" t="s">
        <v>2091</v>
      </c>
      <c r="C7443" s="31" t="s">
        <v>143</v>
      </c>
      <c r="D7443" s="31" t="s">
        <v>2165</v>
      </c>
      <c r="E7443" s="31" t="s">
        <v>2093</v>
      </c>
      <c r="F7443" s="31" t="s">
        <v>2094</v>
      </c>
      <c r="G7443" s="24">
        <f>IF(ISERROR(VLOOKUP(A7443,'2011 County-Level Acres Tilled'!$A$2:$F$3069,6,FALSE)),0,VLOOKUP(A7443,'2011 County-Level Acres Tilled'!$A$2:$F$3069,6,FALSE))</f>
        <v>790.06211180124228</v>
      </c>
      <c r="H7443" s="32" t="s">
        <v>5474</v>
      </c>
      <c r="I7443" s="9" t="s">
        <v>5411</v>
      </c>
      <c r="J7443" s="36">
        <f>IF(ISERROR(VLOOKUP(A7443&amp;I7443,'County-level Emissions Factors'!$E$2:$F$12273,2,FALSE)),0,VLOOKUP(A7443&amp;I7443,'County-level Emissions Factors'!$E$2:$F$12273,2,FALSE))</f>
        <v>3.5000000000000003E-2</v>
      </c>
      <c r="K7443" s="19" t="s">
        <v>5473</v>
      </c>
      <c r="L7443" s="19" t="s">
        <v>5474</v>
      </c>
      <c r="M7443" s="38">
        <f t="shared" si="119"/>
        <v>1.3826086956521742E-2</v>
      </c>
      <c r="N7443" s="9" t="s">
        <v>5475</v>
      </c>
    </row>
    <row r="7444" spans="1:14">
      <c r="A7444" s="31" t="s">
        <v>2166</v>
      </c>
      <c r="B7444" s="31" t="s">
        <v>2091</v>
      </c>
      <c r="C7444" s="31" t="s">
        <v>146</v>
      </c>
      <c r="D7444" s="31" t="s">
        <v>2167</v>
      </c>
      <c r="E7444" s="31" t="s">
        <v>2093</v>
      </c>
      <c r="F7444" s="31" t="s">
        <v>2094</v>
      </c>
      <c r="G7444" s="24">
        <f>IF(ISERROR(VLOOKUP(A7444,'2011 County-Level Acres Tilled'!$A$2:$F$3069,6,FALSE)),0,VLOOKUP(A7444,'2011 County-Level Acres Tilled'!$A$2:$F$3069,6,FALSE))</f>
        <v>0</v>
      </c>
      <c r="H7444" s="32" t="s">
        <v>5474</v>
      </c>
      <c r="I7444" s="9" t="s">
        <v>5411</v>
      </c>
      <c r="J7444" s="36">
        <f>IF(ISERROR(VLOOKUP(A7444&amp;I7444,'County-level Emissions Factors'!$E$2:$F$12273,2,FALSE)),0,VLOOKUP(A7444&amp;I7444,'County-level Emissions Factors'!$E$2:$F$12273,2,FALSE))</f>
        <v>0</v>
      </c>
      <c r="K7444" s="19" t="s">
        <v>5473</v>
      </c>
      <c r="L7444" s="19" t="s">
        <v>5474</v>
      </c>
      <c r="M7444" s="38">
        <f t="shared" si="119"/>
        <v>0</v>
      </c>
      <c r="N7444" s="9" t="s">
        <v>5475</v>
      </c>
    </row>
    <row r="7445" spans="1:14">
      <c r="A7445" s="31" t="s">
        <v>2168</v>
      </c>
      <c r="B7445" s="31" t="s">
        <v>2091</v>
      </c>
      <c r="C7445" s="31" t="s">
        <v>149</v>
      </c>
      <c r="D7445" s="31" t="s">
        <v>2169</v>
      </c>
      <c r="E7445" s="31" t="s">
        <v>2093</v>
      </c>
      <c r="F7445" s="31" t="s">
        <v>2094</v>
      </c>
      <c r="G7445" s="24">
        <f>IF(ISERROR(VLOOKUP(A7445,'2011 County-Level Acres Tilled'!$A$2:$F$3069,6,FALSE)),0,VLOOKUP(A7445,'2011 County-Level Acres Tilled'!$A$2:$F$3069,6,FALSE))</f>
        <v>325.8333333333332</v>
      </c>
      <c r="H7445" s="32" t="s">
        <v>5474</v>
      </c>
      <c r="I7445" s="9" t="s">
        <v>5411</v>
      </c>
      <c r="J7445" s="36">
        <f>IF(ISERROR(VLOOKUP(A7445&amp;I7445,'County-level Emissions Factors'!$E$2:$F$12273,2,FALSE)),0,VLOOKUP(A7445&amp;I7445,'County-level Emissions Factors'!$E$2:$F$12273,2,FALSE))</f>
        <v>5.0800915331807772</v>
      </c>
      <c r="K7445" s="19" t="s">
        <v>5473</v>
      </c>
      <c r="L7445" s="19" t="s">
        <v>5474</v>
      </c>
      <c r="M7445" s="38">
        <f t="shared" si="119"/>
        <v>0.82763157894736794</v>
      </c>
      <c r="N7445" s="9" t="s">
        <v>5475</v>
      </c>
    </row>
    <row r="7446" spans="1:14">
      <c r="A7446" s="31" t="s">
        <v>2170</v>
      </c>
      <c r="B7446" s="31" t="s">
        <v>2091</v>
      </c>
      <c r="C7446" s="31" t="s">
        <v>152</v>
      </c>
      <c r="D7446" s="31" t="s">
        <v>2171</v>
      </c>
      <c r="E7446" s="31" t="s">
        <v>2093</v>
      </c>
      <c r="F7446" s="31" t="s">
        <v>2094</v>
      </c>
      <c r="G7446" s="24">
        <f>IF(ISERROR(VLOOKUP(A7446,'2011 County-Level Acres Tilled'!$A$2:$F$3069,6,FALSE)),0,VLOOKUP(A7446,'2011 County-Level Acres Tilled'!$A$2:$F$3069,6,FALSE))</f>
        <v>16969.711362806</v>
      </c>
      <c r="H7446" s="32" t="s">
        <v>5474</v>
      </c>
      <c r="I7446" s="9" t="s">
        <v>5411</v>
      </c>
      <c r="J7446" s="36">
        <f>IF(ISERROR(VLOOKUP(A7446&amp;I7446,'County-level Emissions Factors'!$E$2:$F$12273,2,FALSE)),0,VLOOKUP(A7446&amp;I7446,'County-level Emissions Factors'!$E$2:$F$12273,2,FALSE))</f>
        <v>1.028284023668639</v>
      </c>
      <c r="K7446" s="19" t="s">
        <v>5473</v>
      </c>
      <c r="L7446" s="19" t="s">
        <v>5474</v>
      </c>
      <c r="M7446" s="38">
        <f t="shared" si="119"/>
        <v>8.7248415403207886</v>
      </c>
      <c r="N7446" s="9" t="s">
        <v>5475</v>
      </c>
    </row>
    <row r="7447" spans="1:14">
      <c r="A7447" s="31" t="s">
        <v>2172</v>
      </c>
      <c r="B7447" s="31" t="s">
        <v>2091</v>
      </c>
      <c r="C7447" s="31" t="s">
        <v>155</v>
      </c>
      <c r="D7447" s="31" t="s">
        <v>2173</v>
      </c>
      <c r="E7447" s="31" t="s">
        <v>2093</v>
      </c>
      <c r="F7447" s="31" t="s">
        <v>2094</v>
      </c>
      <c r="G7447" s="24">
        <f>IF(ISERROR(VLOOKUP(A7447,'2011 County-Level Acres Tilled'!$A$2:$F$3069,6,FALSE)),0,VLOOKUP(A7447,'2011 County-Level Acres Tilled'!$A$2:$F$3069,6,FALSE))</f>
        <v>15736.612662090009</v>
      </c>
      <c r="H7447" s="32" t="s">
        <v>5474</v>
      </c>
      <c r="I7447" s="9" t="s">
        <v>5411</v>
      </c>
      <c r="J7447" s="36">
        <f>IF(ISERROR(VLOOKUP(A7447&amp;I7447,'County-level Emissions Factors'!$E$2:$F$12273,2,FALSE)),0,VLOOKUP(A7447&amp;I7447,'County-level Emissions Factors'!$E$2:$F$12273,2,FALSE))</f>
        <v>2.8886839222920391</v>
      </c>
      <c r="K7447" s="19" t="s">
        <v>5473</v>
      </c>
      <c r="L7447" s="19" t="s">
        <v>5474</v>
      </c>
      <c r="M7447" s="38">
        <f t="shared" si="119"/>
        <v>22.729049994158366</v>
      </c>
      <c r="N7447" s="9" t="s">
        <v>5475</v>
      </c>
    </row>
    <row r="7448" spans="1:14">
      <c r="A7448" s="31" t="s">
        <v>2174</v>
      </c>
      <c r="B7448" s="31" t="s">
        <v>2091</v>
      </c>
      <c r="C7448" s="31" t="s">
        <v>158</v>
      </c>
      <c r="D7448" s="31" t="s">
        <v>2175</v>
      </c>
      <c r="E7448" s="31" t="s">
        <v>2093</v>
      </c>
      <c r="F7448" s="31" t="s">
        <v>2094</v>
      </c>
      <c r="G7448" s="24">
        <f>IF(ISERROR(VLOOKUP(A7448,'2011 County-Level Acres Tilled'!$A$2:$F$3069,6,FALSE)),0,VLOOKUP(A7448,'2011 County-Level Acres Tilled'!$A$2:$F$3069,6,FALSE))</f>
        <v>2124.736842105262</v>
      </c>
      <c r="H7448" s="32" t="s">
        <v>5474</v>
      </c>
      <c r="I7448" s="9" t="s">
        <v>5411</v>
      </c>
      <c r="J7448" s="36">
        <f>IF(ISERROR(VLOOKUP(A7448&amp;I7448,'County-level Emissions Factors'!$E$2:$F$12273,2,FALSE)),0,VLOOKUP(A7448&amp;I7448,'County-level Emissions Factors'!$E$2:$F$12273,2,FALSE))</f>
        <v>5.6256880733944952</v>
      </c>
      <c r="K7448" s="19" t="s">
        <v>5473</v>
      </c>
      <c r="L7448" s="19" t="s">
        <v>5474</v>
      </c>
      <c r="M7448" s="38">
        <f t="shared" si="119"/>
        <v>5.9765533558667272</v>
      </c>
      <c r="N7448" s="9" t="s">
        <v>5475</v>
      </c>
    </row>
    <row r="7449" spans="1:14">
      <c r="A7449" s="31" t="s">
        <v>2176</v>
      </c>
      <c r="B7449" s="31" t="s">
        <v>2091</v>
      </c>
      <c r="C7449" s="31" t="s">
        <v>161</v>
      </c>
      <c r="D7449" s="31" t="s">
        <v>2177</v>
      </c>
      <c r="E7449" s="31" t="s">
        <v>2093</v>
      </c>
      <c r="F7449" s="31" t="s">
        <v>2094</v>
      </c>
      <c r="G7449" s="24">
        <f>IF(ISERROR(VLOOKUP(A7449,'2011 County-Level Acres Tilled'!$A$2:$F$3069,6,FALSE)),0,VLOOKUP(A7449,'2011 County-Level Acres Tilled'!$A$2:$F$3069,6,FALSE))</f>
        <v>137354.68274070296</v>
      </c>
      <c r="H7449" s="32" t="s">
        <v>5474</v>
      </c>
      <c r="I7449" s="9" t="s">
        <v>5411</v>
      </c>
      <c r="J7449" s="36">
        <f>IF(ISERROR(VLOOKUP(A7449&amp;I7449,'County-level Emissions Factors'!$E$2:$F$12273,2,FALSE)),0,VLOOKUP(A7449&amp;I7449,'County-level Emissions Factors'!$E$2:$F$12273,2,FALSE))</f>
        <v>8.7077927681730571</v>
      </c>
      <c r="K7449" s="19" t="s">
        <v>5473</v>
      </c>
      <c r="L7449" s="19" t="s">
        <v>5474</v>
      </c>
      <c r="M7449" s="38">
        <f t="shared" si="119"/>
        <v>598.02805652209895</v>
      </c>
      <c r="N7449" s="9" t="s">
        <v>5475</v>
      </c>
    </row>
    <row r="7450" spans="1:14">
      <c r="A7450" s="31" t="s">
        <v>2178</v>
      </c>
      <c r="B7450" s="31" t="s">
        <v>2091</v>
      </c>
      <c r="C7450" s="31" t="s">
        <v>164</v>
      </c>
      <c r="D7450" s="31" t="s">
        <v>2179</v>
      </c>
      <c r="E7450" s="31" t="s">
        <v>2093</v>
      </c>
      <c r="F7450" s="31" t="s">
        <v>2094</v>
      </c>
      <c r="G7450" s="24">
        <f>IF(ISERROR(VLOOKUP(A7450,'2011 County-Level Acres Tilled'!$A$2:$F$3069,6,FALSE)),0,VLOOKUP(A7450,'2011 County-Level Acres Tilled'!$A$2:$F$3069,6,FALSE))</f>
        <v>51547.799157445508</v>
      </c>
      <c r="H7450" s="32" t="s">
        <v>5474</v>
      </c>
      <c r="I7450" s="9" t="s">
        <v>5411</v>
      </c>
      <c r="J7450" s="36">
        <f>IF(ISERROR(VLOOKUP(A7450&amp;I7450,'County-level Emissions Factors'!$E$2:$F$12273,2,FALSE)),0,VLOOKUP(A7450&amp;I7450,'County-level Emissions Factors'!$E$2:$F$12273,2,FALSE))</f>
        <v>4.3859496964440599</v>
      </c>
      <c r="K7450" s="19" t="s">
        <v>5473</v>
      </c>
      <c r="L7450" s="19" t="s">
        <v>5474</v>
      </c>
      <c r="M7450" s="38">
        <f t="shared" si="119"/>
        <v>113.04302703347875</v>
      </c>
      <c r="N7450" s="9" t="s">
        <v>5475</v>
      </c>
    </row>
    <row r="7451" spans="1:14">
      <c r="A7451" s="31" t="s">
        <v>2180</v>
      </c>
      <c r="B7451" s="31" t="s">
        <v>2091</v>
      </c>
      <c r="C7451" s="31" t="s">
        <v>167</v>
      </c>
      <c r="D7451" s="31" t="s">
        <v>2181</v>
      </c>
      <c r="E7451" s="31" t="s">
        <v>2093</v>
      </c>
      <c r="F7451" s="31" t="s">
        <v>2094</v>
      </c>
      <c r="G7451" s="24">
        <f>IF(ISERROR(VLOOKUP(A7451,'2011 County-Level Acres Tilled'!$A$2:$F$3069,6,FALSE)),0,VLOOKUP(A7451,'2011 County-Level Acres Tilled'!$A$2:$F$3069,6,FALSE))</f>
        <v>21069.9915292183</v>
      </c>
      <c r="H7451" s="32" t="s">
        <v>5474</v>
      </c>
      <c r="I7451" s="9" t="s">
        <v>5411</v>
      </c>
      <c r="J7451" s="36">
        <f>IF(ISERROR(VLOOKUP(A7451&amp;I7451,'County-level Emissions Factors'!$E$2:$F$12273,2,FALSE)),0,VLOOKUP(A7451&amp;I7451,'County-level Emissions Factors'!$E$2:$F$12273,2,FALSE))</f>
        <v>5.6158918147074885</v>
      </c>
      <c r="K7451" s="19" t="s">
        <v>5473</v>
      </c>
      <c r="L7451" s="19" t="s">
        <v>5474</v>
      </c>
      <c r="M7451" s="38">
        <f t="shared" si="119"/>
        <v>59.163396482446586</v>
      </c>
      <c r="N7451" s="9" t="s">
        <v>5475</v>
      </c>
    </row>
    <row r="7452" spans="1:14">
      <c r="A7452" s="31" t="s">
        <v>2182</v>
      </c>
      <c r="B7452" s="31" t="s">
        <v>2091</v>
      </c>
      <c r="C7452" s="31" t="s">
        <v>170</v>
      </c>
      <c r="D7452" s="31" t="s">
        <v>2183</v>
      </c>
      <c r="E7452" s="31" t="s">
        <v>2093</v>
      </c>
      <c r="F7452" s="31" t="s">
        <v>2094</v>
      </c>
      <c r="G7452" s="24">
        <f>IF(ISERROR(VLOOKUP(A7452,'2011 County-Level Acres Tilled'!$A$2:$F$3069,6,FALSE)),0,VLOOKUP(A7452,'2011 County-Level Acres Tilled'!$A$2:$F$3069,6,FALSE))</f>
        <v>5650.5784106860992</v>
      </c>
      <c r="H7452" s="32" t="s">
        <v>5474</v>
      </c>
      <c r="I7452" s="9" t="s">
        <v>5411</v>
      </c>
      <c r="J7452" s="36">
        <f>IF(ISERROR(VLOOKUP(A7452&amp;I7452,'County-level Emissions Factors'!$E$2:$F$12273,2,FALSE)),0,VLOOKUP(A7452&amp;I7452,'County-level Emissions Factors'!$E$2:$F$12273,2,FALSE))</f>
        <v>2.3317857142857141</v>
      </c>
      <c r="K7452" s="19" t="s">
        <v>5473</v>
      </c>
      <c r="L7452" s="19" t="s">
        <v>5474</v>
      </c>
      <c r="M7452" s="38">
        <f t="shared" si="119"/>
        <v>6.5879690077445598</v>
      </c>
      <c r="N7452" s="9" t="s">
        <v>5475</v>
      </c>
    </row>
    <row r="7453" spans="1:14">
      <c r="A7453" s="31" t="s">
        <v>2184</v>
      </c>
      <c r="B7453" s="31" t="s">
        <v>2091</v>
      </c>
      <c r="C7453" s="31" t="s">
        <v>173</v>
      </c>
      <c r="D7453" s="31" t="s">
        <v>2185</v>
      </c>
      <c r="E7453" s="31" t="s">
        <v>2093</v>
      </c>
      <c r="F7453" s="31" t="s">
        <v>2094</v>
      </c>
      <c r="G7453" s="24">
        <f>IF(ISERROR(VLOOKUP(A7453,'2011 County-Level Acres Tilled'!$A$2:$F$3069,6,FALSE)),0,VLOOKUP(A7453,'2011 County-Level Acres Tilled'!$A$2:$F$3069,6,FALSE))</f>
        <v>16124.004384362446</v>
      </c>
      <c r="H7453" s="32" t="s">
        <v>5474</v>
      </c>
      <c r="I7453" s="9" t="s">
        <v>5411</v>
      </c>
      <c r="J7453" s="36">
        <f>IF(ISERROR(VLOOKUP(A7453&amp;I7453,'County-level Emissions Factors'!$E$2:$F$12273,2,FALSE)),0,VLOOKUP(A7453&amp;I7453,'County-level Emissions Factors'!$E$2:$F$12273,2,FALSE))</f>
        <v>1.2293670886075947</v>
      </c>
      <c r="K7453" s="19" t="s">
        <v>5473</v>
      </c>
      <c r="L7453" s="19" t="s">
        <v>5474</v>
      </c>
      <c r="M7453" s="38">
        <f t="shared" si="119"/>
        <v>9.9111601633498765</v>
      </c>
      <c r="N7453" s="9" t="s">
        <v>5475</v>
      </c>
    </row>
    <row r="7454" spans="1:14">
      <c r="A7454" s="31" t="s">
        <v>2186</v>
      </c>
      <c r="B7454" s="31" t="s">
        <v>2091</v>
      </c>
      <c r="C7454" s="31" t="s">
        <v>176</v>
      </c>
      <c r="D7454" s="31" t="s">
        <v>2187</v>
      </c>
      <c r="E7454" s="31" t="s">
        <v>2093</v>
      </c>
      <c r="F7454" s="31" t="s">
        <v>2094</v>
      </c>
      <c r="G7454" s="24">
        <f>IF(ISERROR(VLOOKUP(A7454,'2011 County-Level Acres Tilled'!$A$2:$F$3069,6,FALSE)),0,VLOOKUP(A7454,'2011 County-Level Acres Tilled'!$A$2:$F$3069,6,FALSE))</f>
        <v>206662.48781220472</v>
      </c>
      <c r="H7454" s="32" t="s">
        <v>5474</v>
      </c>
      <c r="I7454" s="9" t="s">
        <v>5411</v>
      </c>
      <c r="J7454" s="36">
        <f>IF(ISERROR(VLOOKUP(A7454&amp;I7454,'County-level Emissions Factors'!$E$2:$F$12273,2,FALSE)),0,VLOOKUP(A7454&amp;I7454,'County-level Emissions Factors'!$E$2:$F$12273,2,FALSE))</f>
        <v>7.2429262123962301</v>
      </c>
      <c r="K7454" s="19" t="s">
        <v>5473</v>
      </c>
      <c r="L7454" s="19" t="s">
        <v>5474</v>
      </c>
      <c r="M7454" s="38">
        <f t="shared" si="119"/>
        <v>748.420575047017</v>
      </c>
      <c r="N7454" s="9" t="s">
        <v>5475</v>
      </c>
    </row>
    <row r="7455" spans="1:14">
      <c r="A7455" s="31" t="s">
        <v>2188</v>
      </c>
      <c r="B7455" s="31" t="s">
        <v>2091</v>
      </c>
      <c r="C7455" s="31" t="s">
        <v>179</v>
      </c>
      <c r="D7455" s="31" t="s">
        <v>2189</v>
      </c>
      <c r="E7455" s="31" t="s">
        <v>2093</v>
      </c>
      <c r="F7455" s="31" t="s">
        <v>2094</v>
      </c>
      <c r="G7455" s="24">
        <f>IF(ISERROR(VLOOKUP(A7455,'2011 County-Level Acres Tilled'!$A$2:$F$3069,6,FALSE)),0,VLOOKUP(A7455,'2011 County-Level Acres Tilled'!$A$2:$F$3069,6,FALSE))</f>
        <v>14755.201405688131</v>
      </c>
      <c r="H7455" s="32" t="s">
        <v>5474</v>
      </c>
      <c r="I7455" s="9" t="s">
        <v>5411</v>
      </c>
      <c r="J7455" s="36">
        <f>IF(ISERROR(VLOOKUP(A7455&amp;I7455,'County-level Emissions Factors'!$E$2:$F$12273,2,FALSE)),0,VLOOKUP(A7455&amp;I7455,'County-level Emissions Factors'!$E$2:$F$12273,2,FALSE))</f>
        <v>5.5032544208282932</v>
      </c>
      <c r="K7455" s="19" t="s">
        <v>5473</v>
      </c>
      <c r="L7455" s="19" t="s">
        <v>5474</v>
      </c>
      <c r="M7455" s="38">
        <f t="shared" si="119"/>
        <v>40.600813683032527</v>
      </c>
      <c r="N7455" s="9" t="s">
        <v>5475</v>
      </c>
    </row>
    <row r="7456" spans="1:14">
      <c r="A7456" s="31" t="s">
        <v>2190</v>
      </c>
      <c r="B7456" s="31" t="s">
        <v>2091</v>
      </c>
      <c r="C7456" s="31" t="s">
        <v>182</v>
      </c>
      <c r="D7456" s="31" t="s">
        <v>453</v>
      </c>
      <c r="E7456" s="31" t="s">
        <v>2093</v>
      </c>
      <c r="F7456" s="31" t="s">
        <v>2094</v>
      </c>
      <c r="G7456" s="24">
        <f>IF(ISERROR(VLOOKUP(A7456,'2011 County-Level Acres Tilled'!$A$2:$F$3069,6,FALSE)),0,VLOOKUP(A7456,'2011 County-Level Acres Tilled'!$A$2:$F$3069,6,FALSE))</f>
        <v>1081.8532140628249</v>
      </c>
      <c r="H7456" s="32" t="s">
        <v>5474</v>
      </c>
      <c r="I7456" s="9" t="s">
        <v>5411</v>
      </c>
      <c r="J7456" s="36">
        <f>IF(ISERROR(VLOOKUP(A7456&amp;I7456,'County-level Emissions Factors'!$E$2:$F$12273,2,FALSE)),0,VLOOKUP(A7456&amp;I7456,'County-level Emissions Factors'!$E$2:$F$12273,2,FALSE))</f>
        <v>5.2123745819397991</v>
      </c>
      <c r="K7456" s="19" t="s">
        <v>5473</v>
      </c>
      <c r="L7456" s="19" t="s">
        <v>5474</v>
      </c>
      <c r="M7456" s="38">
        <f t="shared" si="119"/>
        <v>2.8195120971854726</v>
      </c>
      <c r="N7456" s="9" t="s">
        <v>5475</v>
      </c>
    </row>
    <row r="7457" spans="1:14">
      <c r="A7457" s="31" t="s">
        <v>2191</v>
      </c>
      <c r="B7457" s="31" t="s">
        <v>2091</v>
      </c>
      <c r="C7457" s="31" t="s">
        <v>185</v>
      </c>
      <c r="D7457" s="31" t="s">
        <v>1439</v>
      </c>
      <c r="E7457" s="31" t="s">
        <v>2093</v>
      </c>
      <c r="F7457" s="31" t="s">
        <v>2094</v>
      </c>
      <c r="G7457" s="24">
        <f>IF(ISERROR(VLOOKUP(A7457,'2011 County-Level Acres Tilled'!$A$2:$F$3069,6,FALSE)),0,VLOOKUP(A7457,'2011 County-Level Acres Tilled'!$A$2:$F$3069,6,FALSE))</f>
        <v>217990.09922025233</v>
      </c>
      <c r="H7457" s="32" t="s">
        <v>5474</v>
      </c>
      <c r="I7457" s="9" t="s">
        <v>5411</v>
      </c>
      <c r="J7457" s="36">
        <f>IF(ISERROR(VLOOKUP(A7457&amp;I7457,'County-level Emissions Factors'!$E$2:$F$12273,2,FALSE)),0,VLOOKUP(A7457&amp;I7457,'County-level Emissions Factors'!$E$2:$F$12273,2,FALSE))</f>
        <v>4.159214961076148</v>
      </c>
      <c r="K7457" s="19" t="s">
        <v>5473</v>
      </c>
      <c r="L7457" s="19" t="s">
        <v>5474</v>
      </c>
      <c r="M7457" s="38">
        <f t="shared" si="119"/>
        <v>453.33384102167372</v>
      </c>
      <c r="N7457" s="9" t="s">
        <v>5475</v>
      </c>
    </row>
    <row r="7458" spans="1:14">
      <c r="A7458" s="31" t="s">
        <v>2192</v>
      </c>
      <c r="B7458" s="31" t="s">
        <v>2091</v>
      </c>
      <c r="C7458" s="31" t="s">
        <v>188</v>
      </c>
      <c r="D7458" s="31" t="s">
        <v>2193</v>
      </c>
      <c r="E7458" s="31" t="s">
        <v>2093</v>
      </c>
      <c r="F7458" s="31" t="s">
        <v>2094</v>
      </c>
      <c r="G7458" s="24">
        <f>IF(ISERROR(VLOOKUP(A7458,'2011 County-Level Acres Tilled'!$A$2:$F$3069,6,FALSE)),0,VLOOKUP(A7458,'2011 County-Level Acres Tilled'!$A$2:$F$3069,6,FALSE))</f>
        <v>2024.5341614906833</v>
      </c>
      <c r="H7458" s="32" t="s">
        <v>5474</v>
      </c>
      <c r="I7458" s="9" t="s">
        <v>5411</v>
      </c>
      <c r="J7458" s="36">
        <f>IF(ISERROR(VLOOKUP(A7458&amp;I7458,'County-level Emissions Factors'!$E$2:$F$12273,2,FALSE)),0,VLOOKUP(A7458&amp;I7458,'County-level Emissions Factors'!$E$2:$F$12273,2,FALSE))</f>
        <v>1.2156097560975612</v>
      </c>
      <c r="K7458" s="19" t="s">
        <v>5473</v>
      </c>
      <c r="L7458" s="19" t="s">
        <v>5474</v>
      </c>
      <c r="M7458" s="38">
        <f t="shared" si="119"/>
        <v>1.2305217391304351</v>
      </c>
      <c r="N7458" s="9" t="s">
        <v>5475</v>
      </c>
    </row>
    <row r="7459" spans="1:14">
      <c r="A7459" s="31" t="s">
        <v>2194</v>
      </c>
      <c r="B7459" s="31" t="s">
        <v>2091</v>
      </c>
      <c r="C7459" s="31" t="s">
        <v>191</v>
      </c>
      <c r="D7459" s="31" t="s">
        <v>210</v>
      </c>
      <c r="E7459" s="31" t="s">
        <v>2093</v>
      </c>
      <c r="F7459" s="31" t="s">
        <v>2094</v>
      </c>
      <c r="G7459" s="24">
        <f>IF(ISERROR(VLOOKUP(A7459,'2011 County-Level Acres Tilled'!$A$2:$F$3069,6,FALSE)),0,VLOOKUP(A7459,'2011 County-Level Acres Tilled'!$A$2:$F$3069,6,FALSE))</f>
        <v>30928.95235065111</v>
      </c>
      <c r="H7459" s="32" t="s">
        <v>5474</v>
      </c>
      <c r="I7459" s="9" t="s">
        <v>5411</v>
      </c>
      <c r="J7459" s="36">
        <f>IF(ISERROR(VLOOKUP(A7459&amp;I7459,'County-level Emissions Factors'!$E$2:$F$12273,2,FALSE)),0,VLOOKUP(A7459&amp;I7459,'County-level Emissions Factors'!$E$2:$F$12273,2,FALSE))</f>
        <v>0.95203619909502246</v>
      </c>
      <c r="K7459" s="19" t="s">
        <v>5473</v>
      </c>
      <c r="L7459" s="19" t="s">
        <v>5474</v>
      </c>
      <c r="M7459" s="38">
        <f t="shared" si="119"/>
        <v>14.722741118952472</v>
      </c>
      <c r="N7459" s="9" t="s">
        <v>5475</v>
      </c>
    </row>
    <row r="7460" spans="1:14">
      <c r="A7460" s="31" t="s">
        <v>2195</v>
      </c>
      <c r="B7460" s="31" t="s">
        <v>2091</v>
      </c>
      <c r="C7460" s="31" t="s">
        <v>194</v>
      </c>
      <c r="D7460" s="31" t="s">
        <v>1187</v>
      </c>
      <c r="E7460" s="31" t="s">
        <v>2093</v>
      </c>
      <c r="F7460" s="31" t="s">
        <v>2094</v>
      </c>
      <c r="G7460" s="24">
        <f>IF(ISERROR(VLOOKUP(A7460,'2011 County-Level Acres Tilled'!$A$2:$F$3069,6,FALSE)),0,VLOOKUP(A7460,'2011 County-Level Acres Tilled'!$A$2:$F$3069,6,FALSE))</f>
        <v>664.03607134553442</v>
      </c>
      <c r="H7460" s="32" t="s">
        <v>5474</v>
      </c>
      <c r="I7460" s="9" t="s">
        <v>5411</v>
      </c>
      <c r="J7460" s="36">
        <f>IF(ISERROR(VLOOKUP(A7460&amp;I7460,'County-level Emissions Factors'!$E$2:$F$12273,2,FALSE)),0,VLOOKUP(A7460&amp;I7460,'County-level Emissions Factors'!$E$2:$F$12273,2,FALSE))</f>
        <v>5.6426426426426426</v>
      </c>
      <c r="K7460" s="19" t="s">
        <v>5473</v>
      </c>
      <c r="L7460" s="19" t="s">
        <v>5474</v>
      </c>
      <c r="M7460" s="38">
        <f t="shared" si="119"/>
        <v>1.8734591262136022</v>
      </c>
      <c r="N7460" s="9" t="s">
        <v>5475</v>
      </c>
    </row>
    <row r="7461" spans="1:14">
      <c r="A7461" s="31" t="s">
        <v>2196</v>
      </c>
      <c r="B7461" s="31" t="s">
        <v>2091</v>
      </c>
      <c r="C7461" s="31" t="s">
        <v>197</v>
      </c>
      <c r="D7461" s="31" t="s">
        <v>2197</v>
      </c>
      <c r="E7461" s="31" t="s">
        <v>2093</v>
      </c>
      <c r="F7461" s="31" t="s">
        <v>2094</v>
      </c>
      <c r="G7461" s="24">
        <f>IF(ISERROR(VLOOKUP(A7461,'2011 County-Level Acres Tilled'!$A$2:$F$3069,6,FALSE)),0,VLOOKUP(A7461,'2011 County-Level Acres Tilled'!$A$2:$F$3069,6,FALSE))</f>
        <v>25486.576949465023</v>
      </c>
      <c r="H7461" s="32" t="s">
        <v>5474</v>
      </c>
      <c r="I7461" s="9" t="s">
        <v>5411</v>
      </c>
      <c r="J7461" s="36">
        <f>IF(ISERROR(VLOOKUP(A7461&amp;I7461,'County-level Emissions Factors'!$E$2:$F$12273,2,FALSE)),0,VLOOKUP(A7461&amp;I7461,'County-level Emissions Factors'!$E$2:$F$12273,2,FALSE))</f>
        <v>5.7122591006423988</v>
      </c>
      <c r="K7461" s="19" t="s">
        <v>5473</v>
      </c>
      <c r="L7461" s="19" t="s">
        <v>5474</v>
      </c>
      <c r="M7461" s="38">
        <f t="shared" si="119"/>
        <v>72.792965561902179</v>
      </c>
      <c r="N7461" s="9" t="s">
        <v>5475</v>
      </c>
    </row>
    <row r="7462" spans="1:14">
      <c r="A7462" s="31" t="s">
        <v>2198</v>
      </c>
      <c r="B7462" s="31" t="s">
        <v>2091</v>
      </c>
      <c r="C7462" s="31" t="s">
        <v>200</v>
      </c>
      <c r="D7462" s="31" t="s">
        <v>2199</v>
      </c>
      <c r="E7462" s="31" t="s">
        <v>2093</v>
      </c>
      <c r="F7462" s="31" t="s">
        <v>2094</v>
      </c>
      <c r="G7462" s="24">
        <f>IF(ISERROR(VLOOKUP(A7462,'2011 County-Level Acres Tilled'!$A$2:$F$3069,6,FALSE)),0,VLOOKUP(A7462,'2011 County-Level Acres Tilled'!$A$2:$F$3069,6,FALSE))</f>
        <v>103821.29242983187</v>
      </c>
      <c r="H7462" s="32" t="s">
        <v>5474</v>
      </c>
      <c r="I7462" s="9" t="s">
        <v>5411</v>
      </c>
      <c r="J7462" s="36">
        <f>IF(ISERROR(VLOOKUP(A7462&amp;I7462,'County-level Emissions Factors'!$E$2:$F$12273,2,FALSE)),0,VLOOKUP(A7462&amp;I7462,'County-level Emissions Factors'!$E$2:$F$12273,2,FALSE))</f>
        <v>10.934739941118746</v>
      </c>
      <c r="K7462" s="19" t="s">
        <v>5473</v>
      </c>
      <c r="L7462" s="19" t="s">
        <v>5474</v>
      </c>
      <c r="M7462" s="38">
        <f t="shared" si="119"/>
        <v>567.62941653552593</v>
      </c>
      <c r="N7462" s="9" t="s">
        <v>5475</v>
      </c>
    </row>
    <row r="7463" spans="1:14">
      <c r="A7463" s="31" t="s">
        <v>2200</v>
      </c>
      <c r="B7463" s="31" t="s">
        <v>2091</v>
      </c>
      <c r="C7463" s="31" t="s">
        <v>203</v>
      </c>
      <c r="D7463" s="31" t="s">
        <v>2201</v>
      </c>
      <c r="E7463" s="31" t="s">
        <v>2093</v>
      </c>
      <c r="F7463" s="31" t="s">
        <v>2094</v>
      </c>
      <c r="G7463" s="24">
        <f>IF(ISERROR(VLOOKUP(A7463,'2011 County-Level Acres Tilled'!$A$2:$F$3069,6,FALSE)),0,VLOOKUP(A7463,'2011 County-Level Acres Tilled'!$A$2:$F$3069,6,FALSE))</f>
        <v>6100.6651627638284</v>
      </c>
      <c r="H7463" s="32" t="s">
        <v>5474</v>
      </c>
      <c r="I7463" s="9" t="s">
        <v>5411</v>
      </c>
      <c r="J7463" s="36">
        <f>IF(ISERROR(VLOOKUP(A7463&amp;I7463,'County-level Emissions Factors'!$E$2:$F$12273,2,FALSE)),0,VLOOKUP(A7463&amp;I7463,'County-level Emissions Factors'!$E$2:$F$12273,2,FALSE))</f>
        <v>5.2007617838438343</v>
      </c>
      <c r="K7463" s="19" t="s">
        <v>5473</v>
      </c>
      <c r="L7463" s="19" t="s">
        <v>5474</v>
      </c>
      <c r="M7463" s="38">
        <f t="shared" si="119"/>
        <v>15.864053117264772</v>
      </c>
      <c r="N7463" s="9" t="s">
        <v>5475</v>
      </c>
    </row>
    <row r="7464" spans="1:14">
      <c r="A7464" s="31" t="s">
        <v>2202</v>
      </c>
      <c r="B7464" s="31" t="s">
        <v>2091</v>
      </c>
      <c r="C7464" s="31" t="s">
        <v>206</v>
      </c>
      <c r="D7464" s="31" t="s">
        <v>2203</v>
      </c>
      <c r="E7464" s="31" t="s">
        <v>2093</v>
      </c>
      <c r="F7464" s="31" t="s">
        <v>2094</v>
      </c>
      <c r="G7464" s="24">
        <f>IF(ISERROR(VLOOKUP(A7464,'2011 County-Level Acres Tilled'!$A$2:$F$3069,6,FALSE)),0,VLOOKUP(A7464,'2011 County-Level Acres Tilled'!$A$2:$F$3069,6,FALSE))</f>
        <v>197.5155279503106</v>
      </c>
      <c r="H7464" s="32" t="s">
        <v>5474</v>
      </c>
      <c r="I7464" s="9" t="s">
        <v>5411</v>
      </c>
      <c r="J7464" s="36">
        <f>IF(ISERROR(VLOOKUP(A7464&amp;I7464,'County-level Emissions Factors'!$E$2:$F$12273,2,FALSE)),0,VLOOKUP(A7464&amp;I7464,'County-level Emissions Factors'!$E$2:$F$12273,2,FALSE))</f>
        <v>1.7800000000000002</v>
      </c>
      <c r="K7464" s="19" t="s">
        <v>5473</v>
      </c>
      <c r="L7464" s="19" t="s">
        <v>5474</v>
      </c>
      <c r="M7464" s="38">
        <f t="shared" si="119"/>
        <v>0.17578881987577646</v>
      </c>
      <c r="N7464" s="9" t="s">
        <v>5475</v>
      </c>
    </row>
    <row r="7465" spans="1:14">
      <c r="A7465" s="31" t="s">
        <v>2204</v>
      </c>
      <c r="B7465" s="31" t="s">
        <v>2205</v>
      </c>
      <c r="C7465" s="31" t="s">
        <v>15</v>
      </c>
      <c r="D7465" s="31" t="s">
        <v>2206</v>
      </c>
      <c r="E7465" s="31" t="s">
        <v>17</v>
      </c>
      <c r="F7465" s="31" t="s">
        <v>2207</v>
      </c>
      <c r="G7465" s="24">
        <f>IF(ISERROR(VLOOKUP(A7465,'2011 County-Level Acres Tilled'!$A$2:$F$3069,6,FALSE)),0,VLOOKUP(A7465,'2011 County-Level Acres Tilled'!$A$2:$F$3069,6,FALSE))</f>
        <v>4889.5602794064243</v>
      </c>
      <c r="H7465" s="32" t="s">
        <v>5474</v>
      </c>
      <c r="I7465" s="9" t="s">
        <v>5411</v>
      </c>
      <c r="J7465" s="36">
        <f>IF(ISERROR(VLOOKUP(A7465&amp;I7465,'County-level Emissions Factors'!$E$2:$F$12273,2,FALSE)),0,VLOOKUP(A7465&amp;I7465,'County-level Emissions Factors'!$E$2:$F$12273,2,FALSE))</f>
        <v>6.0888190214187468</v>
      </c>
      <c r="K7465" s="19" t="s">
        <v>5473</v>
      </c>
      <c r="L7465" s="19" t="s">
        <v>5474</v>
      </c>
      <c r="M7465" s="38">
        <f t="shared" si="119"/>
        <v>14.885823817811699</v>
      </c>
      <c r="N7465" s="9" t="s">
        <v>5475</v>
      </c>
    </row>
    <row r="7466" spans="1:14">
      <c r="A7466" s="31" t="s">
        <v>2208</v>
      </c>
      <c r="B7466" s="31" t="s">
        <v>2205</v>
      </c>
      <c r="C7466" s="31" t="s">
        <v>20</v>
      </c>
      <c r="D7466" s="31" t="s">
        <v>2209</v>
      </c>
      <c r="E7466" s="31" t="s">
        <v>17</v>
      </c>
      <c r="F7466" s="31" t="s">
        <v>2207</v>
      </c>
      <c r="G7466" s="24">
        <f>IF(ISERROR(VLOOKUP(A7466,'2011 County-Level Acres Tilled'!$A$2:$F$3069,6,FALSE)),0,VLOOKUP(A7466,'2011 County-Level Acres Tilled'!$A$2:$F$3069,6,FALSE))</f>
        <v>130125.74256051687</v>
      </c>
      <c r="H7466" s="32" t="s">
        <v>5474</v>
      </c>
      <c r="I7466" s="9" t="s">
        <v>5411</v>
      </c>
      <c r="J7466" s="36">
        <f>IF(ISERROR(VLOOKUP(A7466&amp;I7466,'County-level Emissions Factors'!$E$2:$F$12273,2,FALSE)),0,VLOOKUP(A7466&amp;I7466,'County-level Emissions Factors'!$E$2:$F$12273,2,FALSE))</f>
        <v>7.3137263122589298</v>
      </c>
      <c r="K7466" s="19" t="s">
        <v>5473</v>
      </c>
      <c r="L7466" s="19" t="s">
        <v>5474</v>
      </c>
      <c r="M7466" s="38">
        <f t="shared" si="119"/>
        <v>475.85203363354196</v>
      </c>
      <c r="N7466" s="9" t="s">
        <v>5475</v>
      </c>
    </row>
    <row r="7467" spans="1:14">
      <c r="A7467" s="31" t="s">
        <v>2210</v>
      </c>
      <c r="B7467" s="31" t="s">
        <v>2205</v>
      </c>
      <c r="C7467" s="31" t="s">
        <v>23</v>
      </c>
      <c r="D7467" s="31" t="s">
        <v>1327</v>
      </c>
      <c r="E7467" s="31" t="s">
        <v>17</v>
      </c>
      <c r="F7467" s="31" t="s">
        <v>2207</v>
      </c>
      <c r="G7467" s="24">
        <f>IF(ISERROR(VLOOKUP(A7467,'2011 County-Level Acres Tilled'!$A$2:$F$3069,6,FALSE)),0,VLOOKUP(A7467,'2011 County-Level Acres Tilled'!$A$2:$F$3069,6,FALSE))</f>
        <v>3416.9354838709678</v>
      </c>
      <c r="H7467" s="32" t="s">
        <v>5474</v>
      </c>
      <c r="I7467" s="9" t="s">
        <v>5411</v>
      </c>
      <c r="J7467" s="36">
        <f>IF(ISERROR(VLOOKUP(A7467&amp;I7467,'County-level Emissions Factors'!$E$2:$F$12273,2,FALSE)),0,VLOOKUP(A7467&amp;I7467,'County-level Emissions Factors'!$E$2:$F$12273,2,FALSE))</f>
        <v>5.9362318840579711</v>
      </c>
      <c r="K7467" s="19" t="s">
        <v>5473</v>
      </c>
      <c r="L7467" s="19" t="s">
        <v>5474</v>
      </c>
      <c r="M7467" s="38">
        <f t="shared" si="119"/>
        <v>10.141860682561944</v>
      </c>
      <c r="N7467" s="9" t="s">
        <v>5475</v>
      </c>
    </row>
    <row r="7468" spans="1:14">
      <c r="A7468" s="31" t="s">
        <v>2211</v>
      </c>
      <c r="B7468" s="31" t="s">
        <v>2205</v>
      </c>
      <c r="C7468" s="31" t="s">
        <v>26</v>
      </c>
      <c r="D7468" s="31" t="s">
        <v>105</v>
      </c>
      <c r="E7468" s="31" t="s">
        <v>17</v>
      </c>
      <c r="F7468" s="31" t="s">
        <v>2207</v>
      </c>
      <c r="G7468" s="24">
        <f>IF(ISERROR(VLOOKUP(A7468,'2011 County-Level Acres Tilled'!$A$2:$F$3069,6,FALSE)),0,VLOOKUP(A7468,'2011 County-Level Acres Tilled'!$A$2:$F$3069,6,FALSE))</f>
        <v>1552.4354838709676</v>
      </c>
      <c r="H7468" s="32" t="s">
        <v>5474</v>
      </c>
      <c r="I7468" s="9" t="s">
        <v>5411</v>
      </c>
      <c r="J7468" s="36">
        <f>IF(ISERROR(VLOOKUP(A7468&amp;I7468,'County-level Emissions Factors'!$E$2:$F$12273,2,FALSE)),0,VLOOKUP(A7468&amp;I7468,'County-level Emissions Factors'!$E$2:$F$12273,2,FALSE))</f>
        <v>10.110616656071201</v>
      </c>
      <c r="K7468" s="19" t="s">
        <v>5473</v>
      </c>
      <c r="L7468" s="19" t="s">
        <v>5474</v>
      </c>
      <c r="M7468" s="38">
        <f t="shared" si="119"/>
        <v>7.8480400303508793</v>
      </c>
      <c r="N7468" s="9" t="s">
        <v>5475</v>
      </c>
    </row>
    <row r="7469" spans="1:14">
      <c r="A7469" s="31" t="s">
        <v>2212</v>
      </c>
      <c r="B7469" s="31" t="s">
        <v>2205</v>
      </c>
      <c r="C7469" s="31" t="s">
        <v>29</v>
      </c>
      <c r="D7469" s="31" t="s">
        <v>979</v>
      </c>
      <c r="E7469" s="31" t="s">
        <v>17</v>
      </c>
      <c r="F7469" s="31" t="s">
        <v>2207</v>
      </c>
      <c r="G7469" s="24">
        <f>IF(ISERROR(VLOOKUP(A7469,'2011 County-Level Acres Tilled'!$A$2:$F$3069,6,FALSE)),0,VLOOKUP(A7469,'2011 County-Level Acres Tilled'!$A$2:$F$3069,6,FALSE))</f>
        <v>689.40530575790774</v>
      </c>
      <c r="H7469" s="32" t="s">
        <v>5474</v>
      </c>
      <c r="I7469" s="9" t="s">
        <v>5411</v>
      </c>
      <c r="J7469" s="36">
        <f>IF(ISERROR(VLOOKUP(A7469&amp;I7469,'County-level Emissions Factors'!$E$2:$F$12273,2,FALSE)),0,VLOOKUP(A7469&amp;I7469,'County-level Emissions Factors'!$E$2:$F$12273,2,FALSE))</f>
        <v>1.7410071942446044</v>
      </c>
      <c r="K7469" s="19" t="s">
        <v>5473</v>
      </c>
      <c r="L7469" s="19" t="s">
        <v>5474</v>
      </c>
      <c r="M7469" s="38">
        <f t="shared" si="119"/>
        <v>0.60012979853745929</v>
      </c>
      <c r="N7469" s="9" t="s">
        <v>5475</v>
      </c>
    </row>
    <row r="7470" spans="1:14">
      <c r="A7470" s="31" t="s">
        <v>2213</v>
      </c>
      <c r="B7470" s="31" t="s">
        <v>2205</v>
      </c>
      <c r="C7470" s="31" t="s">
        <v>32</v>
      </c>
      <c r="D7470" s="31" t="s">
        <v>2214</v>
      </c>
      <c r="E7470" s="31" t="s">
        <v>17</v>
      </c>
      <c r="F7470" s="31" t="s">
        <v>2207</v>
      </c>
      <c r="G7470" s="24">
        <f>IF(ISERROR(VLOOKUP(A7470,'2011 County-Level Acres Tilled'!$A$2:$F$3069,6,FALSE)),0,VLOOKUP(A7470,'2011 County-Level Acres Tilled'!$A$2:$F$3069,6,FALSE))</f>
        <v>7685.5263157894733</v>
      </c>
      <c r="H7470" s="32" t="s">
        <v>5474</v>
      </c>
      <c r="I7470" s="9" t="s">
        <v>5411</v>
      </c>
      <c r="J7470" s="36">
        <f>IF(ISERROR(VLOOKUP(A7470&amp;I7470,'County-level Emissions Factors'!$E$2:$F$12273,2,FALSE)),0,VLOOKUP(A7470&amp;I7470,'County-level Emissions Factors'!$E$2:$F$12273,2,FALSE))</f>
        <v>6.331096774193548</v>
      </c>
      <c r="K7470" s="19" t="s">
        <v>5473</v>
      </c>
      <c r="L7470" s="19" t="s">
        <v>5474</v>
      </c>
      <c r="M7470" s="38">
        <f t="shared" si="119"/>
        <v>24.32890543293718</v>
      </c>
      <c r="N7470" s="9" t="s">
        <v>5475</v>
      </c>
    </row>
    <row r="7471" spans="1:14">
      <c r="A7471" s="31" t="s">
        <v>2215</v>
      </c>
      <c r="B7471" s="31" t="s">
        <v>2205</v>
      </c>
      <c r="C7471" s="31" t="s">
        <v>35</v>
      </c>
      <c r="D7471" s="31" t="s">
        <v>1373</v>
      </c>
      <c r="E7471" s="31" t="s">
        <v>17</v>
      </c>
      <c r="F7471" s="31" t="s">
        <v>2207</v>
      </c>
      <c r="G7471" s="24">
        <f>IF(ISERROR(VLOOKUP(A7471,'2011 County-Level Acres Tilled'!$A$2:$F$3069,6,FALSE)),0,VLOOKUP(A7471,'2011 County-Level Acres Tilled'!$A$2:$F$3069,6,FALSE))</f>
        <v>86.875</v>
      </c>
      <c r="H7471" s="32" t="s">
        <v>5474</v>
      </c>
      <c r="I7471" s="9" t="s">
        <v>5411</v>
      </c>
      <c r="J7471" s="36">
        <f>IF(ISERROR(VLOOKUP(A7471&amp;I7471,'County-level Emissions Factors'!$E$2:$F$12273,2,FALSE)),0,VLOOKUP(A7471&amp;I7471,'County-level Emissions Factors'!$E$2:$F$12273,2,FALSE))</f>
        <v>2.8666666666666667</v>
      </c>
      <c r="K7471" s="19" t="s">
        <v>5473</v>
      </c>
      <c r="L7471" s="19" t="s">
        <v>5474</v>
      </c>
      <c r="M7471" s="38">
        <f t="shared" si="119"/>
        <v>0.12452083333333333</v>
      </c>
      <c r="N7471" s="9" t="s">
        <v>5475</v>
      </c>
    </row>
    <row r="7472" spans="1:14">
      <c r="A7472" s="31" t="s">
        <v>2216</v>
      </c>
      <c r="B7472" s="31" t="s">
        <v>2205</v>
      </c>
      <c r="C7472" s="31" t="s">
        <v>38</v>
      </c>
      <c r="D7472" s="31" t="s">
        <v>397</v>
      </c>
      <c r="E7472" s="31" t="s">
        <v>17</v>
      </c>
      <c r="F7472" s="31" t="s">
        <v>2207</v>
      </c>
      <c r="G7472" s="24">
        <f>IF(ISERROR(VLOOKUP(A7472,'2011 County-Level Acres Tilled'!$A$2:$F$3069,6,FALSE)),0,VLOOKUP(A7472,'2011 County-Level Acres Tilled'!$A$2:$F$3069,6,FALSE))</f>
        <v>255.13709677419354</v>
      </c>
      <c r="H7472" s="32" t="s">
        <v>5474</v>
      </c>
      <c r="I7472" s="9" t="s">
        <v>5411</v>
      </c>
      <c r="J7472" s="36">
        <f>IF(ISERROR(VLOOKUP(A7472&amp;I7472,'County-level Emissions Factors'!$E$2:$F$12273,2,FALSE)),0,VLOOKUP(A7472&amp;I7472,'County-level Emissions Factors'!$E$2:$F$12273,2,FALSE))</f>
        <v>7.3992395437262362</v>
      </c>
      <c r="K7472" s="19" t="s">
        <v>5473</v>
      </c>
      <c r="L7472" s="19" t="s">
        <v>5474</v>
      </c>
      <c r="M7472" s="38">
        <f t="shared" si="119"/>
        <v>0.94391024776156018</v>
      </c>
      <c r="N7472" s="9" t="s">
        <v>5475</v>
      </c>
    </row>
    <row r="7473" spans="1:14">
      <c r="A7473" s="31" t="s">
        <v>2217</v>
      </c>
      <c r="B7473" s="31" t="s">
        <v>2205</v>
      </c>
      <c r="C7473" s="31" t="s">
        <v>41</v>
      </c>
      <c r="D7473" s="31" t="s">
        <v>2218</v>
      </c>
      <c r="E7473" s="31" t="s">
        <v>17</v>
      </c>
      <c r="F7473" s="31" t="s">
        <v>2207</v>
      </c>
      <c r="G7473" s="24">
        <f>IF(ISERROR(VLOOKUP(A7473,'2011 County-Level Acres Tilled'!$A$2:$F$3069,6,FALSE)),0,VLOOKUP(A7473,'2011 County-Level Acres Tilled'!$A$2:$F$3069,6,FALSE))</f>
        <v>2373.677419354839</v>
      </c>
      <c r="H7473" s="32" t="s">
        <v>5474</v>
      </c>
      <c r="I7473" s="9" t="s">
        <v>5411</v>
      </c>
      <c r="J7473" s="36">
        <f>IF(ISERROR(VLOOKUP(A7473&amp;I7473,'County-level Emissions Factors'!$E$2:$F$12273,2,FALSE)),0,VLOOKUP(A7473&amp;I7473,'County-level Emissions Factors'!$E$2:$F$12273,2,FALSE))</f>
        <v>11.497716894977168</v>
      </c>
      <c r="K7473" s="19" t="s">
        <v>5473</v>
      </c>
      <c r="L7473" s="19" t="s">
        <v>5474</v>
      </c>
      <c r="M7473" s="38">
        <f t="shared" si="119"/>
        <v>13.64593548387097</v>
      </c>
      <c r="N7473" s="9" t="s">
        <v>5475</v>
      </c>
    </row>
    <row r="7474" spans="1:14">
      <c r="A7474" s="31" t="s">
        <v>2219</v>
      </c>
      <c r="B7474" s="31" t="s">
        <v>2205</v>
      </c>
      <c r="C7474" s="31" t="s">
        <v>44</v>
      </c>
      <c r="D7474" s="31" t="s">
        <v>2220</v>
      </c>
      <c r="E7474" s="31" t="s">
        <v>17</v>
      </c>
      <c r="F7474" s="31" t="s">
        <v>2207</v>
      </c>
      <c r="G7474" s="24">
        <f>IF(ISERROR(VLOOKUP(A7474,'2011 County-Level Acres Tilled'!$A$2:$F$3069,6,FALSE)),0,VLOOKUP(A7474,'2011 County-Level Acres Tilled'!$A$2:$F$3069,6,FALSE))</f>
        <v>13672.491935483871</v>
      </c>
      <c r="H7474" s="32" t="s">
        <v>5474</v>
      </c>
      <c r="I7474" s="9" t="s">
        <v>5411</v>
      </c>
      <c r="J7474" s="36">
        <f>IF(ISERROR(VLOOKUP(A7474&amp;I7474,'County-level Emissions Factors'!$E$2:$F$12273,2,FALSE)),0,VLOOKUP(A7474&amp;I7474,'County-level Emissions Factors'!$E$2:$F$12273,2,FALSE))</f>
        <v>8.2973164844526472</v>
      </c>
      <c r="K7474" s="19" t="s">
        <v>5473</v>
      </c>
      <c r="L7474" s="19" t="s">
        <v>5474</v>
      </c>
      <c r="M7474" s="38">
        <f t="shared" si="119"/>
        <v>56.722496359918097</v>
      </c>
      <c r="N7474" s="9" t="s">
        <v>5475</v>
      </c>
    </row>
    <row r="7475" spans="1:14">
      <c r="A7475" s="31" t="s">
        <v>2221</v>
      </c>
      <c r="B7475" s="31" t="s">
        <v>2205</v>
      </c>
      <c r="C7475" s="31" t="s">
        <v>47</v>
      </c>
      <c r="D7475" s="31" t="s">
        <v>2222</v>
      </c>
      <c r="E7475" s="31" t="s">
        <v>17</v>
      </c>
      <c r="F7475" s="31" t="s">
        <v>2207</v>
      </c>
      <c r="G7475" s="24">
        <f>IF(ISERROR(VLOOKUP(A7475,'2011 County-Level Acres Tilled'!$A$2:$F$3069,6,FALSE)),0,VLOOKUP(A7475,'2011 County-Level Acres Tilled'!$A$2:$F$3069,6,FALSE))</f>
        <v>2453.3963089300182</v>
      </c>
      <c r="H7475" s="32" t="s">
        <v>5474</v>
      </c>
      <c r="I7475" s="9" t="s">
        <v>5411</v>
      </c>
      <c r="J7475" s="36">
        <f>IF(ISERROR(VLOOKUP(A7475&amp;I7475,'County-level Emissions Factors'!$E$2:$F$12273,2,FALSE)),0,VLOOKUP(A7475&amp;I7475,'County-level Emissions Factors'!$E$2:$F$12273,2,FALSE))</f>
        <v>9.0026871401151638</v>
      </c>
      <c r="K7475" s="19" t="s">
        <v>5473</v>
      </c>
      <c r="L7475" s="19" t="s">
        <v>5474</v>
      </c>
      <c r="M7475" s="38">
        <f t="shared" si="119"/>
        <v>11.043579700005143</v>
      </c>
      <c r="N7475" s="9" t="s">
        <v>5475</v>
      </c>
    </row>
    <row r="7476" spans="1:14">
      <c r="A7476" s="31" t="s">
        <v>2223</v>
      </c>
      <c r="B7476" s="31" t="s">
        <v>2205</v>
      </c>
      <c r="C7476" s="31" t="s">
        <v>50</v>
      </c>
      <c r="D7476" s="31" t="s">
        <v>2224</v>
      </c>
      <c r="E7476" s="31" t="s">
        <v>17</v>
      </c>
      <c r="F7476" s="31" t="s">
        <v>2207</v>
      </c>
      <c r="G7476" s="24">
        <f>IF(ISERROR(VLOOKUP(A7476,'2011 County-Level Acres Tilled'!$A$2:$F$3069,6,FALSE)),0,VLOOKUP(A7476,'2011 County-Level Acres Tilled'!$A$2:$F$3069,6,FALSE))</f>
        <v>614.7177419354839</v>
      </c>
      <c r="H7476" s="32" t="s">
        <v>5474</v>
      </c>
      <c r="I7476" s="9" t="s">
        <v>5411</v>
      </c>
      <c r="J7476" s="36">
        <f>IF(ISERROR(VLOOKUP(A7476&amp;I7476,'County-level Emissions Factors'!$E$2:$F$12273,2,FALSE)),0,VLOOKUP(A7476&amp;I7476,'County-level Emissions Factors'!$E$2:$F$12273,2,FALSE))</f>
        <v>3.7888000000000002</v>
      </c>
      <c r="K7476" s="19" t="s">
        <v>5473</v>
      </c>
      <c r="L7476" s="19" t="s">
        <v>5474</v>
      </c>
      <c r="M7476" s="38">
        <f t="shared" si="119"/>
        <v>1.1645212903225808</v>
      </c>
      <c r="N7476" s="9" t="s">
        <v>5475</v>
      </c>
    </row>
    <row r="7477" spans="1:14">
      <c r="A7477" s="31" t="s">
        <v>2225</v>
      </c>
      <c r="B7477" s="31" t="s">
        <v>2205</v>
      </c>
      <c r="C7477" s="31" t="s">
        <v>53</v>
      </c>
      <c r="D7477" s="31" t="s">
        <v>2226</v>
      </c>
      <c r="E7477" s="31" t="s">
        <v>17</v>
      </c>
      <c r="F7477" s="31" t="s">
        <v>2207</v>
      </c>
      <c r="G7477" s="24">
        <f>IF(ISERROR(VLOOKUP(A7477,'2011 County-Level Acres Tilled'!$A$2:$F$3069,6,FALSE)),0,VLOOKUP(A7477,'2011 County-Level Acres Tilled'!$A$2:$F$3069,6,FALSE))</f>
        <v>4729.0403225806449</v>
      </c>
      <c r="H7477" s="32" t="s">
        <v>5474</v>
      </c>
      <c r="I7477" s="9" t="s">
        <v>5411</v>
      </c>
      <c r="J7477" s="36">
        <f>IF(ISERROR(VLOOKUP(A7477&amp;I7477,'County-level Emissions Factors'!$E$2:$F$12273,2,FALSE)),0,VLOOKUP(A7477&amp;I7477,'County-level Emissions Factors'!$E$2:$F$12273,2,FALSE))</f>
        <v>12.350987810004204</v>
      </c>
      <c r="K7477" s="19" t="s">
        <v>5473</v>
      </c>
      <c r="L7477" s="19" t="s">
        <v>5474</v>
      </c>
      <c r="M7477" s="38">
        <f t="shared" si="119"/>
        <v>29.204159688605948</v>
      </c>
      <c r="N7477" s="9" t="s">
        <v>5475</v>
      </c>
    </row>
    <row r="7478" spans="1:14">
      <c r="A7478" s="31" t="s">
        <v>2227</v>
      </c>
      <c r="B7478" s="31" t="s">
        <v>2205</v>
      </c>
      <c r="C7478" s="31" t="s">
        <v>56</v>
      </c>
      <c r="D7478" s="31" t="s">
        <v>2228</v>
      </c>
      <c r="E7478" s="31" t="s">
        <v>17</v>
      </c>
      <c r="F7478" s="31" t="s">
        <v>2207</v>
      </c>
      <c r="G7478" s="24">
        <f>IF(ISERROR(VLOOKUP(A7478,'2011 County-Level Acres Tilled'!$A$2:$F$3069,6,FALSE)),0,VLOOKUP(A7478,'2011 County-Level Acres Tilled'!$A$2:$F$3069,6,FALSE))</f>
        <v>3888.3064516129034</v>
      </c>
      <c r="H7478" s="32" t="s">
        <v>5474</v>
      </c>
      <c r="I7478" s="9" t="s">
        <v>5411</v>
      </c>
      <c r="J7478" s="36">
        <f>IF(ISERROR(VLOOKUP(A7478&amp;I7478,'County-level Emissions Factors'!$E$2:$F$12273,2,FALSE)),0,VLOOKUP(A7478&amp;I7478,'County-level Emissions Factors'!$E$2:$F$12273,2,FALSE))</f>
        <v>8.4070440251572336</v>
      </c>
      <c r="K7478" s="19" t="s">
        <v>5473</v>
      </c>
      <c r="L7478" s="19" t="s">
        <v>5474</v>
      </c>
      <c r="M7478" s="38">
        <f t="shared" si="119"/>
        <v>16.344581761006292</v>
      </c>
      <c r="N7478" s="9" t="s">
        <v>5475</v>
      </c>
    </row>
    <row r="7479" spans="1:14">
      <c r="A7479" s="31" t="s">
        <v>2229</v>
      </c>
      <c r="B7479" s="31" t="s">
        <v>2205</v>
      </c>
      <c r="C7479" s="31" t="s">
        <v>59</v>
      </c>
      <c r="D7479" s="31" t="s">
        <v>210</v>
      </c>
      <c r="E7479" s="31" t="s">
        <v>17</v>
      </c>
      <c r="F7479" s="31" t="s">
        <v>2207</v>
      </c>
      <c r="G7479" s="24">
        <f>IF(ISERROR(VLOOKUP(A7479,'2011 County-Level Acres Tilled'!$A$2:$F$3069,6,FALSE)),0,VLOOKUP(A7479,'2011 County-Level Acres Tilled'!$A$2:$F$3069,6,FALSE))</f>
        <v>868.875</v>
      </c>
      <c r="H7479" s="32" t="s">
        <v>5474</v>
      </c>
      <c r="I7479" s="9" t="s">
        <v>5411</v>
      </c>
      <c r="J7479" s="36">
        <f>IF(ISERROR(VLOOKUP(A7479&amp;I7479,'County-level Emissions Factors'!$E$2:$F$12273,2,FALSE)),0,VLOOKUP(A7479&amp;I7479,'County-level Emissions Factors'!$E$2:$F$12273,2,FALSE))</f>
        <v>2.1376146788990824</v>
      </c>
      <c r="K7479" s="19" t="s">
        <v>5473</v>
      </c>
      <c r="L7479" s="19" t="s">
        <v>5474</v>
      </c>
      <c r="M7479" s="38">
        <f t="shared" si="119"/>
        <v>0.9286599770642201</v>
      </c>
      <c r="N7479" s="9" t="s">
        <v>5475</v>
      </c>
    </row>
    <row r="7480" spans="1:14">
      <c r="A7480" s="31" t="s">
        <v>2230</v>
      </c>
      <c r="B7480" s="31" t="s">
        <v>2205</v>
      </c>
      <c r="C7480" s="31" t="s">
        <v>62</v>
      </c>
      <c r="D7480" s="31" t="s">
        <v>2231</v>
      </c>
      <c r="E7480" s="31" t="s">
        <v>17</v>
      </c>
      <c r="F7480" s="31" t="s">
        <v>2207</v>
      </c>
      <c r="G7480" s="24">
        <f>IF(ISERROR(VLOOKUP(A7480,'2011 County-Level Acres Tilled'!$A$2:$F$3069,6,FALSE)),0,VLOOKUP(A7480,'2011 County-Level Acres Tilled'!$A$2:$F$3069,6,FALSE))</f>
        <v>1500.483870967742</v>
      </c>
      <c r="H7480" s="32" t="s">
        <v>5474</v>
      </c>
      <c r="I7480" s="9" t="s">
        <v>5411</v>
      </c>
      <c r="J7480" s="36">
        <f>IF(ISERROR(VLOOKUP(A7480&amp;I7480,'County-level Emissions Factors'!$E$2:$F$12273,2,FALSE)),0,VLOOKUP(A7480&amp;I7480,'County-level Emissions Factors'!$E$2:$F$12273,2,FALSE))</f>
        <v>7.9012987012987024</v>
      </c>
      <c r="K7480" s="19" t="s">
        <v>5473</v>
      </c>
      <c r="L7480" s="19" t="s">
        <v>5474</v>
      </c>
      <c r="M7480" s="38">
        <f t="shared" si="119"/>
        <v>5.927885630498535</v>
      </c>
      <c r="N7480" s="9" t="s">
        <v>5475</v>
      </c>
    </row>
    <row r="7481" spans="1:14">
      <c r="A7481" s="31" t="s">
        <v>2232</v>
      </c>
      <c r="B7481" s="31" t="s">
        <v>2233</v>
      </c>
      <c r="C7481" s="31" t="s">
        <v>15</v>
      </c>
      <c r="D7481" s="31" t="s">
        <v>2234</v>
      </c>
      <c r="E7481" s="31" t="s">
        <v>17</v>
      </c>
      <c r="F7481" s="31" t="s">
        <v>2235</v>
      </c>
      <c r="G7481" s="24">
        <f>IF(ISERROR(VLOOKUP(A7481,'2011 County-Level Acres Tilled'!$A$2:$F$3069,6,FALSE)),0,VLOOKUP(A7481,'2011 County-Level Acres Tilled'!$A$2:$F$3069,6,FALSE))</f>
        <v>2843.6309523809541</v>
      </c>
      <c r="H7481" s="32" t="s">
        <v>5474</v>
      </c>
      <c r="I7481" s="9" t="s">
        <v>5411</v>
      </c>
      <c r="J7481" s="36">
        <f>IF(ISERROR(VLOOKUP(A7481&amp;I7481,'County-level Emissions Factors'!$E$2:$F$12273,2,FALSE)),0,VLOOKUP(A7481&amp;I7481,'County-level Emissions Factors'!$E$2:$F$12273,2,FALSE))</f>
        <v>5.3142857142857141</v>
      </c>
      <c r="K7481" s="19" t="s">
        <v>5473</v>
      </c>
      <c r="L7481" s="19" t="s">
        <v>5474</v>
      </c>
      <c r="M7481" s="38">
        <f t="shared" si="119"/>
        <v>7.5559336734693918</v>
      </c>
      <c r="N7481" s="9" t="s">
        <v>5475</v>
      </c>
    </row>
    <row r="7482" spans="1:14">
      <c r="A7482" s="31" t="s">
        <v>2236</v>
      </c>
      <c r="B7482" s="31" t="s">
        <v>2233</v>
      </c>
      <c r="C7482" s="31" t="s">
        <v>20</v>
      </c>
      <c r="D7482" s="31" t="s">
        <v>2237</v>
      </c>
      <c r="E7482" s="31" t="s">
        <v>17</v>
      </c>
      <c r="F7482" s="31" t="s">
        <v>2235</v>
      </c>
      <c r="G7482" s="24">
        <f>IF(ISERROR(VLOOKUP(A7482,'2011 County-Level Acres Tilled'!$A$2:$F$3069,6,FALSE)),0,VLOOKUP(A7482,'2011 County-Level Acres Tilled'!$A$2:$F$3069,6,FALSE))</f>
        <v>14345.985197185419</v>
      </c>
      <c r="H7482" s="32" t="s">
        <v>5474</v>
      </c>
      <c r="I7482" s="9" t="s">
        <v>5411</v>
      </c>
      <c r="J7482" s="36">
        <f>IF(ISERROR(VLOOKUP(A7482&amp;I7482,'County-level Emissions Factors'!$E$2:$F$12273,2,FALSE)),0,VLOOKUP(A7482&amp;I7482,'County-level Emissions Factors'!$E$2:$F$12273,2,FALSE))</f>
        <v>5.1392637603334981</v>
      </c>
      <c r="K7482" s="19" t="s">
        <v>5473</v>
      </c>
      <c r="L7482" s="19" t="s">
        <v>5474</v>
      </c>
      <c r="M7482" s="38">
        <f t="shared" si="119"/>
        <v>36.86390091508791</v>
      </c>
      <c r="N7482" s="9" t="s">
        <v>5475</v>
      </c>
    </row>
    <row r="7483" spans="1:14">
      <c r="A7483" s="31" t="s">
        <v>2238</v>
      </c>
      <c r="B7483" s="31" t="s">
        <v>2233</v>
      </c>
      <c r="C7483" s="31" t="s">
        <v>23</v>
      </c>
      <c r="D7483" s="31" t="s">
        <v>2239</v>
      </c>
      <c r="E7483" s="31" t="s">
        <v>17</v>
      </c>
      <c r="F7483" s="31" t="s">
        <v>2235</v>
      </c>
      <c r="G7483" s="24">
        <f>IF(ISERROR(VLOOKUP(A7483,'2011 County-Level Acres Tilled'!$A$2:$F$3069,6,FALSE)),0,VLOOKUP(A7483,'2011 County-Level Acres Tilled'!$A$2:$F$3069,6,FALSE))</f>
        <v>46440.392734413377</v>
      </c>
      <c r="H7483" s="32" t="s">
        <v>5474</v>
      </c>
      <c r="I7483" s="9" t="s">
        <v>5411</v>
      </c>
      <c r="J7483" s="36">
        <f>IF(ISERROR(VLOOKUP(A7483&amp;I7483,'County-level Emissions Factors'!$E$2:$F$12273,2,FALSE)),0,VLOOKUP(A7483&amp;I7483,'County-level Emissions Factors'!$E$2:$F$12273,2,FALSE))</f>
        <v>5.1988037217545422</v>
      </c>
      <c r="K7483" s="19" t="s">
        <v>5473</v>
      </c>
      <c r="L7483" s="19" t="s">
        <v>5474</v>
      </c>
      <c r="M7483" s="38">
        <f t="shared" si="119"/>
        <v>120.71724329370544</v>
      </c>
      <c r="N7483" s="9" t="s">
        <v>5475</v>
      </c>
    </row>
    <row r="7484" spans="1:14">
      <c r="A7484" s="31" t="s">
        <v>2240</v>
      </c>
      <c r="B7484" s="31" t="s">
        <v>2233</v>
      </c>
      <c r="C7484" s="31" t="s">
        <v>29</v>
      </c>
      <c r="D7484" s="31" t="s">
        <v>2241</v>
      </c>
      <c r="E7484" s="31" t="s">
        <v>17</v>
      </c>
      <c r="F7484" s="31" t="s">
        <v>2235</v>
      </c>
      <c r="G7484" s="24">
        <f>IF(ISERROR(VLOOKUP(A7484,'2011 County-Level Acres Tilled'!$A$2:$F$3069,6,FALSE)),0,VLOOKUP(A7484,'2011 County-Level Acres Tilled'!$A$2:$F$3069,6,FALSE))</f>
        <v>14639.164539355279</v>
      </c>
      <c r="H7484" s="32" t="s">
        <v>5474</v>
      </c>
      <c r="I7484" s="9" t="s">
        <v>5411</v>
      </c>
      <c r="J7484" s="36">
        <f>IF(ISERROR(VLOOKUP(A7484&amp;I7484,'County-level Emissions Factors'!$E$2:$F$12273,2,FALSE)),0,VLOOKUP(A7484&amp;I7484,'County-level Emissions Factors'!$E$2:$F$12273,2,FALSE))</f>
        <v>6.3689788053949901</v>
      </c>
      <c r="K7484" s="19" t="s">
        <v>5473</v>
      </c>
      <c r="L7484" s="19" t="s">
        <v>5474</v>
      </c>
      <c r="M7484" s="38">
        <f t="shared" si="119"/>
        <v>46.618264339921843</v>
      </c>
      <c r="N7484" s="9" t="s">
        <v>5475</v>
      </c>
    </row>
    <row r="7485" spans="1:14">
      <c r="A7485" s="31" t="s">
        <v>2242</v>
      </c>
      <c r="B7485" s="31" t="s">
        <v>2233</v>
      </c>
      <c r="C7485" s="31" t="s">
        <v>32</v>
      </c>
      <c r="D7485" s="31" t="s">
        <v>2243</v>
      </c>
      <c r="E7485" s="31" t="s">
        <v>17</v>
      </c>
      <c r="F7485" s="31" t="s">
        <v>2235</v>
      </c>
      <c r="G7485" s="24">
        <f>IF(ISERROR(VLOOKUP(A7485,'2011 County-Level Acres Tilled'!$A$2:$F$3069,6,FALSE)),0,VLOOKUP(A7485,'2011 County-Level Acres Tilled'!$A$2:$F$3069,6,FALSE))</f>
        <v>152272.60518736712</v>
      </c>
      <c r="H7485" s="32" t="s">
        <v>5474</v>
      </c>
      <c r="I7485" s="9" t="s">
        <v>5411</v>
      </c>
      <c r="J7485" s="36">
        <f>IF(ISERROR(VLOOKUP(A7485&amp;I7485,'County-level Emissions Factors'!$E$2:$F$12273,2,FALSE)),0,VLOOKUP(A7485&amp;I7485,'County-level Emissions Factors'!$E$2:$F$12273,2,FALSE))</f>
        <v>3.24726548470304</v>
      </c>
      <c r="K7485" s="19" t="s">
        <v>5473</v>
      </c>
      <c r="L7485" s="19" t="s">
        <v>5474</v>
      </c>
      <c r="M7485" s="38">
        <f t="shared" si="119"/>
        <v>247.23478754537518</v>
      </c>
      <c r="N7485" s="9" t="s">
        <v>5475</v>
      </c>
    </row>
    <row r="7486" spans="1:14">
      <c r="A7486" s="31" t="s">
        <v>2244</v>
      </c>
      <c r="B7486" s="31" t="s">
        <v>2233</v>
      </c>
      <c r="C7486" s="31" t="s">
        <v>35</v>
      </c>
      <c r="D7486" s="31" t="s">
        <v>342</v>
      </c>
      <c r="E7486" s="31" t="s">
        <v>17</v>
      </c>
      <c r="F7486" s="31" t="s">
        <v>2235</v>
      </c>
      <c r="G7486" s="24">
        <f>IF(ISERROR(VLOOKUP(A7486,'2011 County-Level Acres Tilled'!$A$2:$F$3069,6,FALSE)),0,VLOOKUP(A7486,'2011 County-Level Acres Tilled'!$A$2:$F$3069,6,FALSE))</f>
        <v>100012.90255277372</v>
      </c>
      <c r="H7486" s="32" t="s">
        <v>5474</v>
      </c>
      <c r="I7486" s="9" t="s">
        <v>5411</v>
      </c>
      <c r="J7486" s="36">
        <f>IF(ISERROR(VLOOKUP(A7486&amp;I7486,'County-level Emissions Factors'!$E$2:$F$12273,2,FALSE)),0,VLOOKUP(A7486&amp;I7486,'County-level Emissions Factors'!$E$2:$F$12273,2,FALSE))</f>
        <v>5.4117216861350927</v>
      </c>
      <c r="K7486" s="19" t="s">
        <v>5473</v>
      </c>
      <c r="L7486" s="19" t="s">
        <v>5474</v>
      </c>
      <c r="M7486" s="38">
        <f t="shared" si="119"/>
        <v>270.62099681908069</v>
      </c>
      <c r="N7486" s="9" t="s">
        <v>5475</v>
      </c>
    </row>
    <row r="7487" spans="1:14">
      <c r="A7487" s="31" t="s">
        <v>2245</v>
      </c>
      <c r="B7487" s="31" t="s">
        <v>2233</v>
      </c>
      <c r="C7487" s="31" t="s">
        <v>38</v>
      </c>
      <c r="D7487" s="31" t="s">
        <v>2246</v>
      </c>
      <c r="E7487" s="31" t="s">
        <v>17</v>
      </c>
      <c r="F7487" s="31" t="s">
        <v>2235</v>
      </c>
      <c r="G7487" s="24">
        <f>IF(ISERROR(VLOOKUP(A7487,'2011 County-Level Acres Tilled'!$A$2:$F$3069,6,FALSE)),0,VLOOKUP(A7487,'2011 County-Level Acres Tilled'!$A$2:$F$3069,6,FALSE))</f>
        <v>51305.208312878443</v>
      </c>
      <c r="H7487" s="32" t="s">
        <v>5474</v>
      </c>
      <c r="I7487" s="9" t="s">
        <v>5411</v>
      </c>
      <c r="J7487" s="36">
        <f>IF(ISERROR(VLOOKUP(A7487&amp;I7487,'County-level Emissions Factors'!$E$2:$F$12273,2,FALSE)),0,VLOOKUP(A7487&amp;I7487,'County-level Emissions Factors'!$E$2:$F$12273,2,FALSE))</f>
        <v>7.4785156250000009</v>
      </c>
      <c r="K7487" s="19" t="s">
        <v>5473</v>
      </c>
      <c r="L7487" s="19" t="s">
        <v>5474</v>
      </c>
      <c r="M7487" s="38">
        <f t="shared" si="119"/>
        <v>191.8434010058707</v>
      </c>
      <c r="N7487" s="9" t="s">
        <v>5475</v>
      </c>
    </row>
    <row r="7488" spans="1:14">
      <c r="A7488" s="31" t="s">
        <v>2247</v>
      </c>
      <c r="B7488" s="31" t="s">
        <v>2233</v>
      </c>
      <c r="C7488" s="31" t="s">
        <v>41</v>
      </c>
      <c r="D7488" s="31" t="s">
        <v>2248</v>
      </c>
      <c r="E7488" s="31" t="s">
        <v>17</v>
      </c>
      <c r="F7488" s="31" t="s">
        <v>2235</v>
      </c>
      <c r="G7488" s="24">
        <f>IF(ISERROR(VLOOKUP(A7488,'2011 County-Level Acres Tilled'!$A$2:$F$3069,6,FALSE)),0,VLOOKUP(A7488,'2011 County-Level Acres Tilled'!$A$2:$F$3069,6,FALSE))</f>
        <v>17114.072164948448</v>
      </c>
      <c r="H7488" s="32" t="s">
        <v>5474</v>
      </c>
      <c r="I7488" s="9" t="s">
        <v>5411</v>
      </c>
      <c r="J7488" s="36">
        <f>IF(ISERROR(VLOOKUP(A7488&amp;I7488,'County-level Emissions Factors'!$E$2:$F$12273,2,FALSE)),0,VLOOKUP(A7488&amp;I7488,'County-level Emissions Factors'!$E$2:$F$12273,2,FALSE))</f>
        <v>7.1029912023460406</v>
      </c>
      <c r="K7488" s="19" t="s">
        <v>5473</v>
      </c>
      <c r="L7488" s="19" t="s">
        <v>5474</v>
      </c>
      <c r="M7488" s="38">
        <f t="shared" si="119"/>
        <v>60.780552011972041</v>
      </c>
      <c r="N7488" s="9" t="s">
        <v>5475</v>
      </c>
    </row>
    <row r="7489" spans="1:14">
      <c r="A7489" s="31" t="s">
        <v>2249</v>
      </c>
      <c r="B7489" s="31" t="s">
        <v>2233</v>
      </c>
      <c r="C7489" s="31" t="s">
        <v>44</v>
      </c>
      <c r="D7489" s="31" t="s">
        <v>2250</v>
      </c>
      <c r="E7489" s="31" t="s">
        <v>17</v>
      </c>
      <c r="F7489" s="31" t="s">
        <v>2235</v>
      </c>
      <c r="G7489" s="24">
        <f>IF(ISERROR(VLOOKUP(A7489,'2011 County-Level Acres Tilled'!$A$2:$F$3069,6,FALSE)),0,VLOOKUP(A7489,'2011 County-Level Acres Tilled'!$A$2:$F$3069,6,FALSE))</f>
        <v>109703.26869579454</v>
      </c>
      <c r="H7489" s="32" t="s">
        <v>5474</v>
      </c>
      <c r="I7489" s="9" t="s">
        <v>5411</v>
      </c>
      <c r="J7489" s="36">
        <f>IF(ISERROR(VLOOKUP(A7489&amp;I7489,'County-level Emissions Factors'!$E$2:$F$12273,2,FALSE)),0,VLOOKUP(A7489&amp;I7489,'County-level Emissions Factors'!$E$2:$F$12273,2,FALSE))</f>
        <v>1.698130671506352</v>
      </c>
      <c r="K7489" s="19" t="s">
        <v>5473</v>
      </c>
      <c r="L7489" s="19" t="s">
        <v>5474</v>
      </c>
      <c r="M7489" s="38">
        <f t="shared" si="119"/>
        <v>93.145242668415662</v>
      </c>
      <c r="N7489" s="9" t="s">
        <v>5475</v>
      </c>
    </row>
    <row r="7490" spans="1:14">
      <c r="A7490" s="31" t="s">
        <v>2251</v>
      </c>
      <c r="B7490" s="31" t="s">
        <v>2233</v>
      </c>
      <c r="C7490" s="31" t="s">
        <v>47</v>
      </c>
      <c r="D7490" s="31" t="s">
        <v>2252</v>
      </c>
      <c r="E7490" s="31" t="s">
        <v>17</v>
      </c>
      <c r="F7490" s="31" t="s">
        <v>2235</v>
      </c>
      <c r="G7490" s="24">
        <f>IF(ISERROR(VLOOKUP(A7490,'2011 County-Level Acres Tilled'!$A$2:$F$3069,6,FALSE)),0,VLOOKUP(A7490,'2011 County-Level Acres Tilled'!$A$2:$F$3069,6,FALSE))</f>
        <v>98004.654622811402</v>
      </c>
      <c r="H7490" s="32" t="s">
        <v>5474</v>
      </c>
      <c r="I7490" s="9" t="s">
        <v>5411</v>
      </c>
      <c r="J7490" s="36">
        <f>IF(ISERROR(VLOOKUP(A7490&amp;I7490,'County-level Emissions Factors'!$E$2:$F$12273,2,FALSE)),0,VLOOKUP(A7490&amp;I7490,'County-level Emissions Factors'!$E$2:$F$12273,2,FALSE))</f>
        <v>7.9327650025690213</v>
      </c>
      <c r="K7490" s="19" t="s">
        <v>5473</v>
      </c>
      <c r="L7490" s="19" t="s">
        <v>5474</v>
      </c>
      <c r="M7490" s="38">
        <f t="shared" si="119"/>
        <v>388.7239471403513</v>
      </c>
      <c r="N7490" s="9" t="s">
        <v>5475</v>
      </c>
    </row>
    <row r="7491" spans="1:14">
      <c r="A7491" s="31" t="s">
        <v>2253</v>
      </c>
      <c r="B7491" s="31" t="s">
        <v>2233</v>
      </c>
      <c r="C7491" s="31" t="s">
        <v>50</v>
      </c>
      <c r="D7491" s="31" t="s">
        <v>2254</v>
      </c>
      <c r="E7491" s="31" t="s">
        <v>17</v>
      </c>
      <c r="F7491" s="31" t="s">
        <v>2235</v>
      </c>
      <c r="G7491" s="24">
        <f>IF(ISERROR(VLOOKUP(A7491,'2011 County-Level Acres Tilled'!$A$2:$F$3069,6,FALSE)),0,VLOOKUP(A7491,'2011 County-Level Acres Tilled'!$A$2:$F$3069,6,FALSE))</f>
        <v>28985.810014727547</v>
      </c>
      <c r="H7491" s="32" t="s">
        <v>5474</v>
      </c>
      <c r="I7491" s="9" t="s">
        <v>5411</v>
      </c>
      <c r="J7491" s="36">
        <f>IF(ISERROR(VLOOKUP(A7491&amp;I7491,'County-level Emissions Factors'!$E$2:$F$12273,2,FALSE)),0,VLOOKUP(A7491&amp;I7491,'County-level Emissions Factors'!$E$2:$F$12273,2,FALSE))</f>
        <v>8.2598773841961854</v>
      </c>
      <c r="K7491" s="19" t="s">
        <v>5473</v>
      </c>
      <c r="L7491" s="19" t="s">
        <v>5474</v>
      </c>
      <c r="M7491" s="38">
        <f t="shared" si="119"/>
        <v>119.70961830162767</v>
      </c>
      <c r="N7491" s="9" t="s">
        <v>5475</v>
      </c>
    </row>
    <row r="7492" spans="1:14">
      <c r="A7492" s="31" t="s">
        <v>2255</v>
      </c>
      <c r="B7492" s="31" t="s">
        <v>2233</v>
      </c>
      <c r="C7492" s="31" t="s">
        <v>53</v>
      </c>
      <c r="D7492" s="31" t="s">
        <v>2256</v>
      </c>
      <c r="E7492" s="31" t="s">
        <v>17</v>
      </c>
      <c r="F7492" s="31" t="s">
        <v>2235</v>
      </c>
      <c r="G7492" s="24">
        <f>IF(ISERROR(VLOOKUP(A7492,'2011 County-Level Acres Tilled'!$A$2:$F$3069,6,FALSE)),0,VLOOKUP(A7492,'2011 County-Level Acres Tilled'!$A$2:$F$3069,6,FALSE))</f>
        <v>54548.273175421382</v>
      </c>
      <c r="H7492" s="32" t="s">
        <v>5474</v>
      </c>
      <c r="I7492" s="9" t="s">
        <v>5411</v>
      </c>
      <c r="J7492" s="36">
        <f>IF(ISERROR(VLOOKUP(A7492&amp;I7492,'County-level Emissions Factors'!$E$2:$F$12273,2,FALSE)),0,VLOOKUP(A7492&amp;I7492,'County-level Emissions Factors'!$E$2:$F$12273,2,FALSE))</f>
        <v>5.2520878207308321</v>
      </c>
      <c r="K7492" s="19" t="s">
        <v>5473</v>
      </c>
      <c r="L7492" s="19" t="s">
        <v>5474</v>
      </c>
      <c r="M7492" s="38">
        <f t="shared" si="119"/>
        <v>143.24616059326451</v>
      </c>
      <c r="N7492" s="9" t="s">
        <v>5475</v>
      </c>
    </row>
    <row r="7493" spans="1:14">
      <c r="A7493" s="31" t="s">
        <v>2257</v>
      </c>
      <c r="B7493" s="31" t="s">
        <v>2233</v>
      </c>
      <c r="C7493" s="31" t="s">
        <v>56</v>
      </c>
      <c r="D7493" s="31" t="s">
        <v>383</v>
      </c>
      <c r="E7493" s="31" t="s">
        <v>17</v>
      </c>
      <c r="F7493" s="31" t="s">
        <v>2235</v>
      </c>
      <c r="G7493" s="24">
        <f>IF(ISERROR(VLOOKUP(A7493,'2011 County-Level Acres Tilled'!$A$2:$F$3069,6,FALSE)),0,VLOOKUP(A7493,'2011 County-Level Acres Tilled'!$A$2:$F$3069,6,FALSE))</f>
        <v>24071.168384879744</v>
      </c>
      <c r="H7493" s="32" t="s">
        <v>5474</v>
      </c>
      <c r="I7493" s="9" t="s">
        <v>5411</v>
      </c>
      <c r="J7493" s="36">
        <f>IF(ISERROR(VLOOKUP(A7493&amp;I7493,'County-level Emissions Factors'!$E$2:$F$12273,2,FALSE)),0,VLOOKUP(A7493&amp;I7493,'County-level Emissions Factors'!$E$2:$F$12273,2,FALSE))</f>
        <v>3.6973791973791972</v>
      </c>
      <c r="K7493" s="19" t="s">
        <v>5473</v>
      </c>
      <c r="L7493" s="19" t="s">
        <v>5474</v>
      </c>
      <c r="M7493" s="38">
        <f t="shared" si="119"/>
        <v>44.500118621433089</v>
      </c>
      <c r="N7493" s="9" t="s">
        <v>5475</v>
      </c>
    </row>
    <row r="7494" spans="1:14">
      <c r="A7494" s="31" t="s">
        <v>2258</v>
      </c>
      <c r="B7494" s="31" t="s">
        <v>2233</v>
      </c>
      <c r="C7494" s="31" t="s">
        <v>59</v>
      </c>
      <c r="D7494" s="31" t="s">
        <v>726</v>
      </c>
      <c r="E7494" s="31" t="s">
        <v>17</v>
      </c>
      <c r="F7494" s="31" t="s">
        <v>2235</v>
      </c>
      <c r="G7494" s="24">
        <f>IF(ISERROR(VLOOKUP(A7494,'2011 County-Level Acres Tilled'!$A$2:$F$3069,6,FALSE)),0,VLOOKUP(A7494,'2011 County-Level Acres Tilled'!$A$2:$F$3069,6,FALSE))</f>
        <v>109131.97758141064</v>
      </c>
      <c r="H7494" s="32" t="s">
        <v>5474</v>
      </c>
      <c r="I7494" s="9" t="s">
        <v>5411</v>
      </c>
      <c r="J7494" s="36">
        <f>IF(ISERROR(VLOOKUP(A7494&amp;I7494,'County-level Emissions Factors'!$E$2:$F$12273,2,FALSE)),0,VLOOKUP(A7494&amp;I7494,'County-level Emissions Factors'!$E$2:$F$12273,2,FALSE))</f>
        <v>2.1432306255835671</v>
      </c>
      <c r="K7494" s="19" t="s">
        <v>5473</v>
      </c>
      <c r="L7494" s="19" t="s">
        <v>5474</v>
      </c>
      <c r="M7494" s="38">
        <f t="shared" si="119"/>
        <v>116.94749829148928</v>
      </c>
      <c r="N7494" s="9" t="s">
        <v>5475</v>
      </c>
    </row>
    <row r="7495" spans="1:14">
      <c r="A7495" s="31" t="s">
        <v>2259</v>
      </c>
      <c r="B7495" s="31" t="s">
        <v>2233</v>
      </c>
      <c r="C7495" s="31" t="s">
        <v>62</v>
      </c>
      <c r="D7495" s="31" t="s">
        <v>168</v>
      </c>
      <c r="E7495" s="31" t="s">
        <v>17</v>
      </c>
      <c r="F7495" s="31" t="s">
        <v>2235</v>
      </c>
      <c r="G7495" s="24">
        <f>IF(ISERROR(VLOOKUP(A7495,'2011 County-Level Acres Tilled'!$A$2:$F$3069,6,FALSE)),0,VLOOKUP(A7495,'2011 County-Level Acres Tilled'!$A$2:$F$3069,6,FALSE))</f>
        <v>39887.527614138453</v>
      </c>
      <c r="H7495" s="32" t="s">
        <v>5474</v>
      </c>
      <c r="I7495" s="9" t="s">
        <v>5411</v>
      </c>
      <c r="J7495" s="36">
        <f>IF(ISERROR(VLOOKUP(A7495&amp;I7495,'County-level Emissions Factors'!$E$2:$F$12273,2,FALSE)),0,VLOOKUP(A7495&amp;I7495,'County-level Emissions Factors'!$E$2:$F$12273,2,FALSE))</f>
        <v>4.3442302878598236</v>
      </c>
      <c r="K7495" s="19" t="s">
        <v>5473</v>
      </c>
      <c r="L7495" s="19" t="s">
        <v>5474</v>
      </c>
      <c r="M7495" s="38">
        <f t="shared" si="119"/>
        <v>86.640302784592663</v>
      </c>
      <c r="N7495" s="9" t="s">
        <v>5475</v>
      </c>
    </row>
    <row r="7496" spans="1:14">
      <c r="A7496" s="31" t="s">
        <v>2260</v>
      </c>
      <c r="B7496" s="31" t="s">
        <v>2233</v>
      </c>
      <c r="C7496" s="31" t="s">
        <v>65</v>
      </c>
      <c r="D7496" s="31" t="s">
        <v>2261</v>
      </c>
      <c r="E7496" s="31" t="s">
        <v>17</v>
      </c>
      <c r="F7496" s="31" t="s">
        <v>2235</v>
      </c>
      <c r="G7496" s="24">
        <f>IF(ISERROR(VLOOKUP(A7496,'2011 County-Level Acres Tilled'!$A$2:$F$3069,6,FALSE)),0,VLOOKUP(A7496,'2011 County-Level Acres Tilled'!$A$2:$F$3069,6,FALSE))</f>
        <v>13219.072164948464</v>
      </c>
      <c r="H7496" s="32" t="s">
        <v>5474</v>
      </c>
      <c r="I7496" s="9" t="s">
        <v>5411</v>
      </c>
      <c r="J7496" s="36">
        <f>IF(ISERROR(VLOOKUP(A7496&amp;I7496,'County-level Emissions Factors'!$E$2:$F$12273,2,FALSE)),0,VLOOKUP(A7496&amp;I7496,'County-level Emissions Factors'!$E$2:$F$12273,2,FALSE))</f>
        <v>4.4250769230769222</v>
      </c>
      <c r="K7496" s="19" t="s">
        <v>5473</v>
      </c>
      <c r="L7496" s="19" t="s">
        <v>5474</v>
      </c>
      <c r="M7496" s="38">
        <f t="shared" si="119"/>
        <v>29.247705590800969</v>
      </c>
      <c r="N7496" s="9" t="s">
        <v>5475</v>
      </c>
    </row>
    <row r="7497" spans="1:14">
      <c r="A7497" s="31" t="s">
        <v>2262</v>
      </c>
      <c r="B7497" s="31" t="s">
        <v>2233</v>
      </c>
      <c r="C7497" s="31" t="s">
        <v>68</v>
      </c>
      <c r="D7497" s="31" t="s">
        <v>2263</v>
      </c>
      <c r="E7497" s="31" t="s">
        <v>17</v>
      </c>
      <c r="F7497" s="31" t="s">
        <v>2235</v>
      </c>
      <c r="G7497" s="24">
        <f>IF(ISERROR(VLOOKUP(A7497,'2011 County-Level Acres Tilled'!$A$2:$F$3069,6,FALSE)),0,VLOOKUP(A7497,'2011 County-Level Acres Tilled'!$A$2:$F$3069,6,FALSE))</f>
        <v>171237.5772377681</v>
      </c>
      <c r="H7497" s="32" t="s">
        <v>5474</v>
      </c>
      <c r="I7497" s="9" t="s">
        <v>5411</v>
      </c>
      <c r="J7497" s="36">
        <f>IF(ISERROR(VLOOKUP(A7497&amp;I7497,'County-level Emissions Factors'!$E$2:$F$12273,2,FALSE)),0,VLOOKUP(A7497&amp;I7497,'County-level Emissions Factors'!$E$2:$F$12273,2,FALSE))</f>
        <v>3.1164831261101242</v>
      </c>
      <c r="K7497" s="19" t="s">
        <v>5473</v>
      </c>
      <c r="L7497" s="19" t="s">
        <v>5474</v>
      </c>
      <c r="M7497" s="38">
        <f t="shared" ref="M7497:M7560" si="120">G7497*J7497/2000</f>
        <v>266.82951000874169</v>
      </c>
      <c r="N7497" s="9" t="s">
        <v>5475</v>
      </c>
    </row>
    <row r="7498" spans="1:14">
      <c r="A7498" s="31" t="s">
        <v>2264</v>
      </c>
      <c r="B7498" s="31" t="s">
        <v>2233</v>
      </c>
      <c r="C7498" s="31" t="s">
        <v>71</v>
      </c>
      <c r="D7498" s="31" t="s">
        <v>2265</v>
      </c>
      <c r="E7498" s="31" t="s">
        <v>17</v>
      </c>
      <c r="F7498" s="31" t="s">
        <v>2235</v>
      </c>
      <c r="G7498" s="24">
        <f>IF(ISERROR(VLOOKUP(A7498,'2011 County-Level Acres Tilled'!$A$2:$F$3069,6,FALSE)),0,VLOOKUP(A7498,'2011 County-Level Acres Tilled'!$A$2:$F$3069,6,FALSE))</f>
        <v>30308.05774423173</v>
      </c>
      <c r="H7498" s="32" t="s">
        <v>5474</v>
      </c>
      <c r="I7498" s="9" t="s">
        <v>5411</v>
      </c>
      <c r="J7498" s="36">
        <f>IF(ISERROR(VLOOKUP(A7498&amp;I7498,'County-level Emissions Factors'!$E$2:$F$12273,2,FALSE)),0,VLOOKUP(A7498&amp;I7498,'County-level Emissions Factors'!$E$2:$F$12273,2,FALSE))</f>
        <v>2.0123152709359604</v>
      </c>
      <c r="K7498" s="19" t="s">
        <v>5473</v>
      </c>
      <c r="L7498" s="19" t="s">
        <v>5474</v>
      </c>
      <c r="M7498" s="38">
        <f t="shared" si="120"/>
        <v>30.494683715563202</v>
      </c>
      <c r="N7498" s="9" t="s">
        <v>5475</v>
      </c>
    </row>
    <row r="7499" spans="1:14">
      <c r="A7499" s="31" t="s">
        <v>2266</v>
      </c>
      <c r="B7499" s="31" t="s">
        <v>2233</v>
      </c>
      <c r="C7499" s="31" t="s">
        <v>74</v>
      </c>
      <c r="D7499" s="31" t="s">
        <v>2226</v>
      </c>
      <c r="E7499" s="31" t="s">
        <v>17</v>
      </c>
      <c r="F7499" s="31" t="s">
        <v>2235</v>
      </c>
      <c r="G7499" s="24">
        <f>IF(ISERROR(VLOOKUP(A7499,'2011 County-Level Acres Tilled'!$A$2:$F$3069,6,FALSE)),0,VLOOKUP(A7499,'2011 County-Level Acres Tilled'!$A$2:$F$3069,6,FALSE))</f>
        <v>38429.10939289807</v>
      </c>
      <c r="H7499" s="32" t="s">
        <v>5474</v>
      </c>
      <c r="I7499" s="9" t="s">
        <v>5411</v>
      </c>
      <c r="J7499" s="36">
        <f>IF(ISERROR(VLOOKUP(A7499&amp;I7499,'County-level Emissions Factors'!$E$2:$F$12273,2,FALSE)),0,VLOOKUP(A7499&amp;I7499,'County-level Emissions Factors'!$E$2:$F$12273,2,FALSE))</f>
        <v>2.068407310704961</v>
      </c>
      <c r="K7499" s="19" t="s">
        <v>5473</v>
      </c>
      <c r="L7499" s="19" t="s">
        <v>5474</v>
      </c>
      <c r="M7499" s="38">
        <f t="shared" si="120"/>
        <v>39.743525406075527</v>
      </c>
      <c r="N7499" s="9" t="s">
        <v>5475</v>
      </c>
    </row>
    <row r="7500" spans="1:14">
      <c r="A7500" s="31" t="s">
        <v>2267</v>
      </c>
      <c r="B7500" s="31" t="s">
        <v>2233</v>
      </c>
      <c r="C7500" s="31" t="s">
        <v>77</v>
      </c>
      <c r="D7500" s="31" t="s">
        <v>1126</v>
      </c>
      <c r="E7500" s="31" t="s">
        <v>17</v>
      </c>
      <c r="F7500" s="31" t="s">
        <v>2235</v>
      </c>
      <c r="G7500" s="24">
        <f>IF(ISERROR(VLOOKUP(A7500,'2011 County-Level Acres Tilled'!$A$2:$F$3069,6,FALSE)),0,VLOOKUP(A7500,'2011 County-Level Acres Tilled'!$A$2:$F$3069,6,FALSE))</f>
        <v>92402.997087219817</v>
      </c>
      <c r="H7500" s="32" t="s">
        <v>5474</v>
      </c>
      <c r="I7500" s="9" t="s">
        <v>5411</v>
      </c>
      <c r="J7500" s="36">
        <f>IF(ISERROR(VLOOKUP(A7500&amp;I7500,'County-level Emissions Factors'!$E$2:$F$12273,2,FALSE)),0,VLOOKUP(A7500&amp;I7500,'County-level Emissions Factors'!$E$2:$F$12273,2,FALSE))</f>
        <v>3.9227040395713106</v>
      </c>
      <c r="K7500" s="19" t="s">
        <v>5473</v>
      </c>
      <c r="L7500" s="19" t="s">
        <v>5474</v>
      </c>
      <c r="M7500" s="38">
        <f t="shared" si="120"/>
        <v>181.23480497126661</v>
      </c>
      <c r="N7500" s="9" t="s">
        <v>5475</v>
      </c>
    </row>
    <row r="7501" spans="1:14">
      <c r="A7501" s="31" t="s">
        <v>2268</v>
      </c>
      <c r="B7501" s="31" t="s">
        <v>2233</v>
      </c>
      <c r="C7501" s="31" t="s">
        <v>80</v>
      </c>
      <c r="D7501" s="31" t="s">
        <v>210</v>
      </c>
      <c r="E7501" s="31" t="s">
        <v>17</v>
      </c>
      <c r="F7501" s="31" t="s">
        <v>2235</v>
      </c>
      <c r="G7501" s="24">
        <f>IF(ISERROR(VLOOKUP(A7501,'2011 County-Level Acres Tilled'!$A$2:$F$3069,6,FALSE)),0,VLOOKUP(A7501,'2011 County-Level Acres Tilled'!$A$2:$F$3069,6,FALSE))</f>
        <v>74032.269677630553</v>
      </c>
      <c r="H7501" s="32" t="s">
        <v>5474</v>
      </c>
      <c r="I7501" s="9" t="s">
        <v>5411</v>
      </c>
      <c r="J7501" s="36">
        <f>IF(ISERROR(VLOOKUP(A7501&amp;I7501,'County-level Emissions Factors'!$E$2:$F$12273,2,FALSE)),0,VLOOKUP(A7501&amp;I7501,'County-level Emissions Factors'!$E$2:$F$12273,2,FALSE))</f>
        <v>5.1116052814454482</v>
      </c>
      <c r="K7501" s="19" t="s">
        <v>5473</v>
      </c>
      <c r="L7501" s="19" t="s">
        <v>5474</v>
      </c>
      <c r="M7501" s="38">
        <f t="shared" si="120"/>
        <v>189.211870340785</v>
      </c>
      <c r="N7501" s="9" t="s">
        <v>5475</v>
      </c>
    </row>
    <row r="7502" spans="1:14">
      <c r="A7502" s="31" t="s">
        <v>2269</v>
      </c>
      <c r="B7502" s="31" t="s">
        <v>2233</v>
      </c>
      <c r="C7502" s="31" t="s">
        <v>83</v>
      </c>
      <c r="D7502" s="31" t="s">
        <v>2270</v>
      </c>
      <c r="E7502" s="31" t="s">
        <v>17</v>
      </c>
      <c r="F7502" s="31" t="s">
        <v>2235</v>
      </c>
      <c r="G7502" s="24">
        <f>IF(ISERROR(VLOOKUP(A7502,'2011 County-Level Acres Tilled'!$A$2:$F$3069,6,FALSE)),0,VLOOKUP(A7502,'2011 County-Level Acres Tilled'!$A$2:$F$3069,6,FALSE))</f>
        <v>56146.84994272625</v>
      </c>
      <c r="H7502" s="32" t="s">
        <v>5474</v>
      </c>
      <c r="I7502" s="9" t="s">
        <v>5411</v>
      </c>
      <c r="J7502" s="36">
        <f>IF(ISERROR(VLOOKUP(A7502&amp;I7502,'County-level Emissions Factors'!$E$2:$F$12273,2,FALSE)),0,VLOOKUP(A7502&amp;I7502,'County-level Emissions Factors'!$E$2:$F$12273,2,FALSE))</f>
        <v>2.6344827586206896</v>
      </c>
      <c r="K7502" s="19" t="s">
        <v>5473</v>
      </c>
      <c r="L7502" s="19" t="s">
        <v>5474</v>
      </c>
      <c r="M7502" s="38">
        <f t="shared" si="120"/>
        <v>73.958954062487678</v>
      </c>
      <c r="N7502" s="9" t="s">
        <v>5475</v>
      </c>
    </row>
    <row r="7503" spans="1:14">
      <c r="A7503" s="31" t="s">
        <v>2271</v>
      </c>
      <c r="B7503" s="31" t="s">
        <v>2233</v>
      </c>
      <c r="C7503" s="31" t="s">
        <v>86</v>
      </c>
      <c r="D7503" s="31" t="s">
        <v>2272</v>
      </c>
      <c r="E7503" s="31" t="s">
        <v>17</v>
      </c>
      <c r="F7503" s="31" t="s">
        <v>2235</v>
      </c>
      <c r="G7503" s="24">
        <f>IF(ISERROR(VLOOKUP(A7503,'2011 County-Level Acres Tilled'!$A$2:$F$3069,6,FALSE)),0,VLOOKUP(A7503,'2011 County-Level Acres Tilled'!$A$2:$F$3069,6,FALSE))</f>
        <v>82165.258386516114</v>
      </c>
      <c r="H7503" s="32" t="s">
        <v>5474</v>
      </c>
      <c r="I7503" s="9" t="s">
        <v>5411</v>
      </c>
      <c r="J7503" s="36">
        <f>IF(ISERROR(VLOOKUP(A7503&amp;I7503,'County-level Emissions Factors'!$E$2:$F$12273,2,FALSE)),0,VLOOKUP(A7503&amp;I7503,'County-level Emissions Factors'!$E$2:$F$12273,2,FALSE))</f>
        <v>1.9757781186600034</v>
      </c>
      <c r="K7503" s="19" t="s">
        <v>5473</v>
      </c>
      <c r="L7503" s="19" t="s">
        <v>5474</v>
      </c>
      <c r="M7503" s="38">
        <f t="shared" si="120"/>
        <v>81.170159817061943</v>
      </c>
      <c r="N7503" s="9" t="s">
        <v>5475</v>
      </c>
    </row>
    <row r="7504" spans="1:14">
      <c r="A7504" s="31" t="s">
        <v>2273</v>
      </c>
      <c r="B7504" s="31" t="s">
        <v>2233</v>
      </c>
      <c r="C7504" s="31" t="s">
        <v>2274</v>
      </c>
      <c r="D7504" s="31" t="s">
        <v>2239</v>
      </c>
      <c r="E7504" s="31" t="s">
        <v>735</v>
      </c>
      <c r="F7504" s="31" t="s">
        <v>2235</v>
      </c>
      <c r="G7504" s="24">
        <f>IF(ISERROR(VLOOKUP(A7504,'2011 County-Level Acres Tilled'!$A$2:$F$3069,6,FALSE)),0,VLOOKUP(A7504,'2011 County-Level Acres Tilled'!$A$2:$F$3069,6,FALSE))</f>
        <v>0</v>
      </c>
      <c r="H7504" s="32" t="s">
        <v>5474</v>
      </c>
      <c r="I7504" s="9" t="s">
        <v>5411</v>
      </c>
      <c r="J7504" s="36">
        <f>IF(ISERROR(VLOOKUP(A7504&amp;I7504,'County-level Emissions Factors'!$E$2:$F$12273,2,FALSE)),0,VLOOKUP(A7504&amp;I7504,'County-level Emissions Factors'!$E$2:$F$12273,2,FALSE))</f>
        <v>0</v>
      </c>
      <c r="K7504" s="19" t="s">
        <v>5473</v>
      </c>
      <c r="L7504" s="19" t="s">
        <v>5474</v>
      </c>
      <c r="M7504" s="38">
        <f t="shared" si="120"/>
        <v>0</v>
      </c>
      <c r="N7504" s="9" t="s">
        <v>5475</v>
      </c>
    </row>
    <row r="7505" spans="1:14">
      <c r="A7505" s="31" t="s">
        <v>2275</v>
      </c>
      <c r="B7505" s="31" t="s">
        <v>2276</v>
      </c>
      <c r="C7505" s="31" t="s">
        <v>15</v>
      </c>
      <c r="D7505" s="31" t="s">
        <v>2277</v>
      </c>
      <c r="E7505" s="31" t="s">
        <v>17</v>
      </c>
      <c r="F7505" s="31" t="s">
        <v>2278</v>
      </c>
      <c r="G7505" s="24">
        <f>IF(ISERROR(VLOOKUP(A7505,'2011 County-Level Acres Tilled'!$A$2:$F$3069,6,FALSE)),0,VLOOKUP(A7505,'2011 County-Level Acres Tilled'!$A$2:$F$3069,6,FALSE))</f>
        <v>50.625</v>
      </c>
      <c r="H7505" s="32" t="s">
        <v>5474</v>
      </c>
      <c r="I7505" s="9" t="s">
        <v>5411</v>
      </c>
      <c r="J7505" s="36">
        <f>IF(ISERROR(VLOOKUP(A7505&amp;I7505,'County-level Emissions Factors'!$E$2:$F$12273,2,FALSE)),0,VLOOKUP(A7505&amp;I7505,'County-level Emissions Factors'!$E$2:$F$12273,2,FALSE))</f>
        <v>2.8800000000000008</v>
      </c>
      <c r="K7505" s="19" t="s">
        <v>5473</v>
      </c>
      <c r="L7505" s="19" t="s">
        <v>5474</v>
      </c>
      <c r="M7505" s="38">
        <f t="shared" si="120"/>
        <v>7.290000000000002E-2</v>
      </c>
      <c r="N7505" s="9" t="s">
        <v>5475</v>
      </c>
    </row>
    <row r="7506" spans="1:14">
      <c r="A7506" s="31" t="s">
        <v>2279</v>
      </c>
      <c r="B7506" s="31" t="s">
        <v>2276</v>
      </c>
      <c r="C7506" s="31" t="s">
        <v>20</v>
      </c>
      <c r="D7506" s="31" t="s">
        <v>2280</v>
      </c>
      <c r="E7506" s="31" t="s">
        <v>17</v>
      </c>
      <c r="F7506" s="31" t="s">
        <v>2278</v>
      </c>
      <c r="G7506" s="24">
        <f>IF(ISERROR(VLOOKUP(A7506,'2011 County-Level Acres Tilled'!$A$2:$F$3069,6,FALSE)),0,VLOOKUP(A7506,'2011 County-Level Acres Tilled'!$A$2:$F$3069,6,FALSE))</f>
        <v>9682.5</v>
      </c>
      <c r="H7506" s="32" t="s">
        <v>5474</v>
      </c>
      <c r="I7506" s="9" t="s">
        <v>5411</v>
      </c>
      <c r="J7506" s="36">
        <f>IF(ISERROR(VLOOKUP(A7506&amp;I7506,'County-level Emissions Factors'!$E$2:$F$12273,2,FALSE)),0,VLOOKUP(A7506&amp;I7506,'County-level Emissions Factors'!$E$2:$F$12273,2,FALSE))</f>
        <v>11.629313929313929</v>
      </c>
      <c r="K7506" s="19" t="s">
        <v>5473</v>
      </c>
      <c r="L7506" s="19" t="s">
        <v>5474</v>
      </c>
      <c r="M7506" s="38">
        <f t="shared" si="120"/>
        <v>56.300416060291056</v>
      </c>
      <c r="N7506" s="9" t="s">
        <v>5475</v>
      </c>
    </row>
    <row r="7507" spans="1:14">
      <c r="A7507" s="31" t="s">
        <v>2281</v>
      </c>
      <c r="B7507" s="31" t="s">
        <v>2276</v>
      </c>
      <c r="C7507" s="31" t="s">
        <v>23</v>
      </c>
      <c r="D7507" s="31" t="s">
        <v>2282</v>
      </c>
      <c r="E7507" s="31" t="s">
        <v>17</v>
      </c>
      <c r="F7507" s="31" t="s">
        <v>2278</v>
      </c>
      <c r="G7507" s="24">
        <f>IF(ISERROR(VLOOKUP(A7507,'2011 County-Level Acres Tilled'!$A$2:$F$3069,6,FALSE)),0,VLOOKUP(A7507,'2011 County-Level Acres Tilled'!$A$2:$F$3069,6,FALSE))</f>
        <v>4025</v>
      </c>
      <c r="H7507" s="32" t="s">
        <v>5474</v>
      </c>
      <c r="I7507" s="9" t="s">
        <v>5411</v>
      </c>
      <c r="J7507" s="36">
        <f>IF(ISERROR(VLOOKUP(A7507&amp;I7507,'County-level Emissions Factors'!$E$2:$F$12273,2,FALSE)),0,VLOOKUP(A7507&amp;I7507,'County-level Emissions Factors'!$E$2:$F$12273,2,FALSE))</f>
        <v>5.0289999999999999</v>
      </c>
      <c r="K7507" s="19" t="s">
        <v>5473</v>
      </c>
      <c r="L7507" s="19" t="s">
        <v>5474</v>
      </c>
      <c r="M7507" s="38">
        <f t="shared" si="120"/>
        <v>10.120862499999999</v>
      </c>
      <c r="N7507" s="9" t="s">
        <v>5475</v>
      </c>
    </row>
    <row r="7508" spans="1:14">
      <c r="A7508" s="31" t="s">
        <v>2283</v>
      </c>
      <c r="B7508" s="31" t="s">
        <v>2276</v>
      </c>
      <c r="C7508" s="31" t="s">
        <v>26</v>
      </c>
      <c r="D7508" s="31" t="s">
        <v>2284</v>
      </c>
      <c r="E7508" s="31" t="s">
        <v>17</v>
      </c>
      <c r="F7508" s="31" t="s">
        <v>2278</v>
      </c>
      <c r="G7508" s="24">
        <f>IF(ISERROR(VLOOKUP(A7508,'2011 County-Level Acres Tilled'!$A$2:$F$3069,6,FALSE)),0,VLOOKUP(A7508,'2011 County-Level Acres Tilled'!$A$2:$F$3069,6,FALSE))</f>
        <v>101.875</v>
      </c>
      <c r="H7508" s="32" t="s">
        <v>5474</v>
      </c>
      <c r="I7508" s="9" t="s">
        <v>5411</v>
      </c>
      <c r="J7508" s="36">
        <f>IF(ISERROR(VLOOKUP(A7508&amp;I7508,'County-level Emissions Factors'!$E$2:$F$12273,2,FALSE)),0,VLOOKUP(A7508&amp;I7508,'County-level Emissions Factors'!$E$2:$F$12273,2,FALSE))</f>
        <v>4.5</v>
      </c>
      <c r="K7508" s="19" t="s">
        <v>5473</v>
      </c>
      <c r="L7508" s="19" t="s">
        <v>5474</v>
      </c>
      <c r="M7508" s="38">
        <f t="shared" si="120"/>
        <v>0.22921875</v>
      </c>
      <c r="N7508" s="9" t="s">
        <v>5475</v>
      </c>
    </row>
    <row r="7509" spans="1:14">
      <c r="A7509" s="31" t="s">
        <v>2285</v>
      </c>
      <c r="B7509" s="31" t="s">
        <v>2276</v>
      </c>
      <c r="C7509" s="31" t="s">
        <v>29</v>
      </c>
      <c r="D7509" s="31" t="s">
        <v>2286</v>
      </c>
      <c r="E7509" s="31" t="s">
        <v>17</v>
      </c>
      <c r="F7509" s="31" t="s">
        <v>2278</v>
      </c>
      <c r="G7509" s="24">
        <f>IF(ISERROR(VLOOKUP(A7509,'2011 County-Level Acres Tilled'!$A$2:$F$3069,6,FALSE)),0,VLOOKUP(A7509,'2011 County-Level Acres Tilled'!$A$2:$F$3069,6,FALSE))</f>
        <v>1547.5</v>
      </c>
      <c r="H7509" s="32" t="s">
        <v>5474</v>
      </c>
      <c r="I7509" s="9" t="s">
        <v>5411</v>
      </c>
      <c r="J7509" s="36">
        <f>IF(ISERROR(VLOOKUP(A7509&amp;I7509,'County-level Emissions Factors'!$E$2:$F$12273,2,FALSE)),0,VLOOKUP(A7509&amp;I7509,'County-level Emissions Factors'!$E$2:$F$12273,2,FALSE))</f>
        <v>6.5576158940397349</v>
      </c>
      <c r="K7509" s="19" t="s">
        <v>5473</v>
      </c>
      <c r="L7509" s="19" t="s">
        <v>5474</v>
      </c>
      <c r="M7509" s="38">
        <f t="shared" si="120"/>
        <v>5.073955298013245</v>
      </c>
      <c r="N7509" s="9" t="s">
        <v>5475</v>
      </c>
    </row>
    <row r="7510" spans="1:14">
      <c r="A7510" s="31" t="s">
        <v>2287</v>
      </c>
      <c r="B7510" s="31" t="s">
        <v>2276</v>
      </c>
      <c r="C7510" s="31" t="s">
        <v>32</v>
      </c>
      <c r="D7510" s="31" t="s">
        <v>105</v>
      </c>
      <c r="E7510" s="31" t="s">
        <v>17</v>
      </c>
      <c r="F7510" s="31" t="s">
        <v>2278</v>
      </c>
      <c r="G7510" s="24">
        <f>IF(ISERROR(VLOOKUP(A7510,'2011 County-Level Acres Tilled'!$A$2:$F$3069,6,FALSE)),0,VLOOKUP(A7510,'2011 County-Level Acres Tilled'!$A$2:$F$3069,6,FALSE))</f>
        <v>8362.5</v>
      </c>
      <c r="H7510" s="32" t="s">
        <v>5474</v>
      </c>
      <c r="I7510" s="9" t="s">
        <v>5411</v>
      </c>
      <c r="J7510" s="36">
        <f>IF(ISERROR(VLOOKUP(A7510&amp;I7510,'County-level Emissions Factors'!$E$2:$F$12273,2,FALSE)),0,VLOOKUP(A7510&amp;I7510,'County-level Emissions Factors'!$E$2:$F$12273,2,FALSE))</f>
        <v>8.4946987951807227</v>
      </c>
      <c r="K7510" s="19" t="s">
        <v>5473</v>
      </c>
      <c r="L7510" s="19" t="s">
        <v>5474</v>
      </c>
      <c r="M7510" s="38">
        <f t="shared" si="120"/>
        <v>35.518459337349398</v>
      </c>
      <c r="N7510" s="9" t="s">
        <v>5475</v>
      </c>
    </row>
    <row r="7511" spans="1:14">
      <c r="A7511" s="31" t="s">
        <v>2288</v>
      </c>
      <c r="B7511" s="31" t="s">
        <v>2276</v>
      </c>
      <c r="C7511" s="31" t="s">
        <v>35</v>
      </c>
      <c r="D7511" s="31" t="s">
        <v>2289</v>
      </c>
      <c r="E7511" s="31" t="s">
        <v>17</v>
      </c>
      <c r="F7511" s="31" t="s">
        <v>2278</v>
      </c>
      <c r="G7511" s="24">
        <f>IF(ISERROR(VLOOKUP(A7511,'2011 County-Level Acres Tilled'!$A$2:$F$3069,6,FALSE)),0,VLOOKUP(A7511,'2011 County-Level Acres Tilled'!$A$2:$F$3069,6,FALSE))</f>
        <v>4530</v>
      </c>
      <c r="H7511" s="32" t="s">
        <v>5474</v>
      </c>
      <c r="I7511" s="9" t="s">
        <v>5411</v>
      </c>
      <c r="J7511" s="36">
        <f>IF(ISERROR(VLOOKUP(A7511&amp;I7511,'County-level Emissions Factors'!$E$2:$F$12273,2,FALSE)),0,VLOOKUP(A7511&amp;I7511,'County-level Emissions Factors'!$E$2:$F$12273,2,FALSE))</f>
        <v>7.1571428571428575</v>
      </c>
      <c r="K7511" s="19" t="s">
        <v>5473</v>
      </c>
      <c r="L7511" s="19" t="s">
        <v>5474</v>
      </c>
      <c r="M7511" s="38">
        <f t="shared" si="120"/>
        <v>16.210928571428571</v>
      </c>
      <c r="N7511" s="9" t="s">
        <v>5475</v>
      </c>
    </row>
    <row r="7512" spans="1:14">
      <c r="A7512" s="31" t="s">
        <v>2290</v>
      </c>
      <c r="B7512" s="31" t="s">
        <v>2276</v>
      </c>
      <c r="C7512" s="31" t="s">
        <v>38</v>
      </c>
      <c r="D7512" s="31" t="s">
        <v>2291</v>
      </c>
      <c r="E7512" s="31" t="s">
        <v>17</v>
      </c>
      <c r="F7512" s="31" t="s">
        <v>2278</v>
      </c>
      <c r="G7512" s="24">
        <f>IF(ISERROR(VLOOKUP(A7512,'2011 County-Level Acres Tilled'!$A$2:$F$3069,6,FALSE)),0,VLOOKUP(A7512,'2011 County-Level Acres Tilled'!$A$2:$F$3069,6,FALSE))</f>
        <v>9562.5</v>
      </c>
      <c r="H7512" s="32" t="s">
        <v>5474</v>
      </c>
      <c r="I7512" s="9" t="s">
        <v>5411</v>
      </c>
      <c r="J7512" s="36">
        <f>IF(ISERROR(VLOOKUP(A7512&amp;I7512,'County-level Emissions Factors'!$E$2:$F$12273,2,FALSE)),0,VLOOKUP(A7512&amp;I7512,'County-level Emissions Factors'!$E$2:$F$12273,2,FALSE))</f>
        <v>7.9576842105263159</v>
      </c>
      <c r="K7512" s="19" t="s">
        <v>5473</v>
      </c>
      <c r="L7512" s="19" t="s">
        <v>5474</v>
      </c>
      <c r="M7512" s="38">
        <f t="shared" si="120"/>
        <v>38.047677631578949</v>
      </c>
      <c r="N7512" s="9" t="s">
        <v>5475</v>
      </c>
    </row>
    <row r="7513" spans="1:14">
      <c r="A7513" s="31" t="s">
        <v>2292</v>
      </c>
      <c r="B7513" s="31" t="s">
        <v>2276</v>
      </c>
      <c r="C7513" s="31" t="s">
        <v>41</v>
      </c>
      <c r="D7513" s="31" t="s">
        <v>715</v>
      </c>
      <c r="E7513" s="31" t="s">
        <v>17</v>
      </c>
      <c r="F7513" s="31" t="s">
        <v>2278</v>
      </c>
      <c r="G7513" s="24">
        <f>IF(ISERROR(VLOOKUP(A7513,'2011 County-Level Acres Tilled'!$A$2:$F$3069,6,FALSE)),0,VLOOKUP(A7513,'2011 County-Level Acres Tilled'!$A$2:$F$3069,6,FALSE))</f>
        <v>1740</v>
      </c>
      <c r="H7513" s="32" t="s">
        <v>5474</v>
      </c>
      <c r="I7513" s="9" t="s">
        <v>5411</v>
      </c>
      <c r="J7513" s="36">
        <f>IF(ISERROR(VLOOKUP(A7513&amp;I7513,'County-level Emissions Factors'!$E$2:$F$12273,2,FALSE)),0,VLOOKUP(A7513&amp;I7513,'County-level Emissions Factors'!$E$2:$F$12273,2,FALSE))</f>
        <v>6.2863905325443774</v>
      </c>
      <c r="K7513" s="19" t="s">
        <v>5473</v>
      </c>
      <c r="L7513" s="19" t="s">
        <v>5474</v>
      </c>
      <c r="M7513" s="38">
        <f t="shared" si="120"/>
        <v>5.4691597633136082</v>
      </c>
      <c r="N7513" s="9" t="s">
        <v>5475</v>
      </c>
    </row>
    <row r="7514" spans="1:14">
      <c r="A7514" s="31" t="s">
        <v>2293</v>
      </c>
      <c r="B7514" s="31" t="s">
        <v>2276</v>
      </c>
      <c r="C7514" s="31" t="s">
        <v>44</v>
      </c>
      <c r="D7514" s="31" t="s">
        <v>2294</v>
      </c>
      <c r="E7514" s="31" t="s">
        <v>17</v>
      </c>
      <c r="F7514" s="31" t="s">
        <v>2278</v>
      </c>
      <c r="G7514" s="24">
        <f>IF(ISERROR(VLOOKUP(A7514,'2011 County-Level Acres Tilled'!$A$2:$F$3069,6,FALSE)),0,VLOOKUP(A7514,'2011 County-Level Acres Tilled'!$A$2:$F$3069,6,FALSE))</f>
        <v>0</v>
      </c>
      <c r="H7514" s="32" t="s">
        <v>5474</v>
      </c>
      <c r="I7514" s="9" t="s">
        <v>5411</v>
      </c>
      <c r="J7514" s="36">
        <f>IF(ISERROR(VLOOKUP(A7514&amp;I7514,'County-level Emissions Factors'!$E$2:$F$12273,2,FALSE)),0,VLOOKUP(A7514&amp;I7514,'County-level Emissions Factors'!$E$2:$F$12273,2,FALSE))</f>
        <v>0</v>
      </c>
      <c r="K7514" s="19" t="s">
        <v>5473</v>
      </c>
      <c r="L7514" s="19" t="s">
        <v>5474</v>
      </c>
      <c r="M7514" s="38">
        <f t="shared" si="120"/>
        <v>0</v>
      </c>
      <c r="N7514" s="9" t="s">
        <v>5475</v>
      </c>
    </row>
    <row r="7515" spans="1:14">
      <c r="A7515" s="31" t="s">
        <v>2295</v>
      </c>
      <c r="B7515" s="31" t="s">
        <v>2276</v>
      </c>
      <c r="C7515" s="31" t="s">
        <v>47</v>
      </c>
      <c r="D7515" s="31" t="s">
        <v>2296</v>
      </c>
      <c r="E7515" s="31" t="s">
        <v>17</v>
      </c>
      <c r="F7515" s="31" t="s">
        <v>2278</v>
      </c>
      <c r="G7515" s="24">
        <f>IF(ISERROR(VLOOKUP(A7515,'2011 County-Level Acres Tilled'!$A$2:$F$3069,6,FALSE)),0,VLOOKUP(A7515,'2011 County-Level Acres Tilled'!$A$2:$F$3069,6,FALSE))</f>
        <v>153.75</v>
      </c>
      <c r="H7515" s="32" t="s">
        <v>5474</v>
      </c>
      <c r="I7515" s="9" t="s">
        <v>5411</v>
      </c>
      <c r="J7515" s="36">
        <f>IF(ISERROR(VLOOKUP(A7515&amp;I7515,'County-level Emissions Factors'!$E$2:$F$12273,2,FALSE)),0,VLOOKUP(A7515&amp;I7515,'County-level Emissions Factors'!$E$2:$F$12273,2,FALSE))</f>
        <v>7.8533333333333335</v>
      </c>
      <c r="K7515" s="19" t="s">
        <v>5473</v>
      </c>
      <c r="L7515" s="19" t="s">
        <v>5474</v>
      </c>
      <c r="M7515" s="38">
        <f t="shared" si="120"/>
        <v>0.60372500000000007</v>
      </c>
      <c r="N7515" s="9" t="s">
        <v>5475</v>
      </c>
    </row>
    <row r="7516" spans="1:14">
      <c r="A7516" s="31" t="s">
        <v>2297</v>
      </c>
      <c r="B7516" s="31" t="s">
        <v>2276</v>
      </c>
      <c r="C7516" s="31" t="s">
        <v>50</v>
      </c>
      <c r="D7516" s="31" t="s">
        <v>1702</v>
      </c>
      <c r="E7516" s="31" t="s">
        <v>17</v>
      </c>
      <c r="F7516" s="31" t="s">
        <v>2278</v>
      </c>
      <c r="G7516" s="24">
        <f>IF(ISERROR(VLOOKUP(A7516,'2011 County-Level Acres Tilled'!$A$2:$F$3069,6,FALSE)),0,VLOOKUP(A7516,'2011 County-Level Acres Tilled'!$A$2:$F$3069,6,FALSE))</f>
        <v>1947.5</v>
      </c>
      <c r="H7516" s="32" t="s">
        <v>5474</v>
      </c>
      <c r="I7516" s="9" t="s">
        <v>5411</v>
      </c>
      <c r="J7516" s="36">
        <f>IF(ISERROR(VLOOKUP(A7516&amp;I7516,'County-level Emissions Factors'!$E$2:$F$12273,2,FALSE)),0,VLOOKUP(A7516&amp;I7516,'County-level Emissions Factors'!$E$2:$F$12273,2,FALSE))</f>
        <v>9.4989690721649485</v>
      </c>
      <c r="K7516" s="19" t="s">
        <v>5473</v>
      </c>
      <c r="L7516" s="19" t="s">
        <v>5474</v>
      </c>
      <c r="M7516" s="38">
        <f t="shared" si="120"/>
        <v>9.2496211340206198</v>
      </c>
      <c r="N7516" s="9" t="s">
        <v>5475</v>
      </c>
    </row>
    <row r="7517" spans="1:14">
      <c r="A7517" s="31" t="s">
        <v>2298</v>
      </c>
      <c r="B7517" s="31" t="s">
        <v>2276</v>
      </c>
      <c r="C7517" s="31" t="s">
        <v>53</v>
      </c>
      <c r="D7517" s="31" t="s">
        <v>2299</v>
      </c>
      <c r="E7517" s="31" t="s">
        <v>17</v>
      </c>
      <c r="F7517" s="31" t="s">
        <v>2278</v>
      </c>
      <c r="G7517" s="24">
        <f>IF(ISERROR(VLOOKUP(A7517,'2011 County-Level Acres Tilled'!$A$2:$F$3069,6,FALSE)),0,VLOOKUP(A7517,'2011 County-Level Acres Tilled'!$A$2:$F$3069,6,FALSE))</f>
        <v>0</v>
      </c>
      <c r="H7517" s="32" t="s">
        <v>5474</v>
      </c>
      <c r="I7517" s="9" t="s">
        <v>5411</v>
      </c>
      <c r="J7517" s="36">
        <f>IF(ISERROR(VLOOKUP(A7517&amp;I7517,'County-level Emissions Factors'!$E$2:$F$12273,2,FALSE)),0,VLOOKUP(A7517&amp;I7517,'County-level Emissions Factors'!$E$2:$F$12273,2,FALSE))</f>
        <v>0</v>
      </c>
      <c r="K7517" s="19" t="s">
        <v>5473</v>
      </c>
      <c r="L7517" s="19" t="s">
        <v>5474</v>
      </c>
      <c r="M7517" s="38">
        <f t="shared" si="120"/>
        <v>0</v>
      </c>
      <c r="N7517" s="9" t="s">
        <v>5475</v>
      </c>
    </row>
    <row r="7518" spans="1:14">
      <c r="A7518" s="31" t="s">
        <v>2300</v>
      </c>
      <c r="B7518" s="31" t="s">
        <v>2276</v>
      </c>
      <c r="C7518" s="31" t="s">
        <v>56</v>
      </c>
      <c r="D7518" s="31" t="s">
        <v>2272</v>
      </c>
      <c r="E7518" s="31" t="s">
        <v>17</v>
      </c>
      <c r="F7518" s="31" t="s">
        <v>2278</v>
      </c>
      <c r="G7518" s="24">
        <f>IF(ISERROR(VLOOKUP(A7518,'2011 County-Level Acres Tilled'!$A$2:$F$3069,6,FALSE)),0,VLOOKUP(A7518,'2011 County-Level Acres Tilled'!$A$2:$F$3069,6,FALSE))</f>
        <v>5400</v>
      </c>
      <c r="H7518" s="32" t="s">
        <v>5474</v>
      </c>
      <c r="I7518" s="9" t="s">
        <v>5411</v>
      </c>
      <c r="J7518" s="36">
        <f>IF(ISERROR(VLOOKUP(A7518&amp;I7518,'County-level Emissions Factors'!$E$2:$F$12273,2,FALSE)),0,VLOOKUP(A7518&amp;I7518,'County-level Emissions Factors'!$E$2:$F$12273,2,FALSE))</f>
        <v>8.8336448598130861</v>
      </c>
      <c r="K7518" s="19" t="s">
        <v>5473</v>
      </c>
      <c r="L7518" s="19" t="s">
        <v>5474</v>
      </c>
      <c r="M7518" s="38">
        <f t="shared" si="120"/>
        <v>23.850841121495336</v>
      </c>
      <c r="N7518" s="9" t="s">
        <v>5475</v>
      </c>
    </row>
    <row r="7519" spans="1:14">
      <c r="A7519" s="31" t="s">
        <v>2301</v>
      </c>
      <c r="B7519" s="31" t="s">
        <v>2302</v>
      </c>
      <c r="C7519" s="31" t="s">
        <v>15</v>
      </c>
      <c r="D7519" s="31" t="s">
        <v>2303</v>
      </c>
      <c r="E7519" s="31" t="s">
        <v>17</v>
      </c>
      <c r="F7519" s="31" t="s">
        <v>2304</v>
      </c>
      <c r="G7519" s="24">
        <f>IF(ISERROR(VLOOKUP(A7519,'2011 County-Level Acres Tilled'!$A$2:$F$3069,6,FALSE)),0,VLOOKUP(A7519,'2011 County-Level Acres Tilled'!$A$2:$F$3069,6,FALSE))</f>
        <v>8333.5233538515804</v>
      </c>
      <c r="H7519" s="32" t="s">
        <v>5474</v>
      </c>
      <c r="I7519" s="9" t="s">
        <v>5411</v>
      </c>
      <c r="J7519" s="36">
        <f>IF(ISERROR(VLOOKUP(A7519&amp;I7519,'County-level Emissions Factors'!$E$2:$F$12273,2,FALSE)),0,VLOOKUP(A7519&amp;I7519,'County-level Emissions Factors'!$E$2:$F$12273,2,FALSE))</f>
        <v>2.6890016920473774</v>
      </c>
      <c r="K7519" s="19" t="s">
        <v>5473</v>
      </c>
      <c r="L7519" s="19" t="s">
        <v>5474</v>
      </c>
      <c r="M7519" s="38">
        <f t="shared" si="120"/>
        <v>11.204429199611617</v>
      </c>
      <c r="N7519" s="9" t="s">
        <v>5475</v>
      </c>
    </row>
    <row r="7520" spans="1:14">
      <c r="A7520" s="31" t="s">
        <v>2305</v>
      </c>
      <c r="B7520" s="31" t="s">
        <v>2302</v>
      </c>
      <c r="C7520" s="31" t="s">
        <v>20</v>
      </c>
      <c r="D7520" s="31" t="s">
        <v>2306</v>
      </c>
      <c r="E7520" s="31" t="s">
        <v>17</v>
      </c>
      <c r="F7520" s="31" t="s">
        <v>2304</v>
      </c>
      <c r="G7520" s="24">
        <f>IF(ISERROR(VLOOKUP(A7520,'2011 County-Level Acres Tilled'!$A$2:$F$3069,6,FALSE)),0,VLOOKUP(A7520,'2011 County-Level Acres Tilled'!$A$2:$F$3069,6,FALSE))</f>
        <v>4888.5631449329903</v>
      </c>
      <c r="H7520" s="32" t="s">
        <v>5474</v>
      </c>
      <c r="I7520" s="9" t="s">
        <v>5411</v>
      </c>
      <c r="J7520" s="36">
        <f>IF(ISERROR(VLOOKUP(A7520&amp;I7520,'County-level Emissions Factors'!$E$2:$F$12273,2,FALSE)),0,VLOOKUP(A7520&amp;I7520,'County-level Emissions Factors'!$E$2:$F$12273,2,FALSE))</f>
        <v>3.2408985282726568</v>
      </c>
      <c r="K7520" s="19" t="s">
        <v>5473</v>
      </c>
      <c r="L7520" s="19" t="s">
        <v>5474</v>
      </c>
      <c r="M7520" s="38">
        <f t="shared" si="120"/>
        <v>7.9216685508906393</v>
      </c>
      <c r="N7520" s="9" t="s">
        <v>5475</v>
      </c>
    </row>
    <row r="7521" spans="1:14">
      <c r="A7521" s="31" t="s">
        <v>2307</v>
      </c>
      <c r="B7521" s="31" t="s">
        <v>2302</v>
      </c>
      <c r="C7521" s="31" t="s">
        <v>23</v>
      </c>
      <c r="D7521" s="31" t="s">
        <v>2308</v>
      </c>
      <c r="E7521" s="31" t="s">
        <v>17</v>
      </c>
      <c r="F7521" s="31" t="s">
        <v>2304</v>
      </c>
      <c r="G7521" s="24">
        <f>IF(ISERROR(VLOOKUP(A7521,'2011 County-Level Acres Tilled'!$A$2:$F$3069,6,FALSE)),0,VLOOKUP(A7521,'2011 County-Level Acres Tilled'!$A$2:$F$3069,6,FALSE))</f>
        <v>151146.23940741934</v>
      </c>
      <c r="H7521" s="32" t="s">
        <v>5474</v>
      </c>
      <c r="I7521" s="9" t="s">
        <v>5411</v>
      </c>
      <c r="J7521" s="36">
        <f>IF(ISERROR(VLOOKUP(A7521&amp;I7521,'County-level Emissions Factors'!$E$2:$F$12273,2,FALSE)),0,VLOOKUP(A7521&amp;I7521,'County-level Emissions Factors'!$E$2:$F$12273,2,FALSE))</f>
        <v>7.9009754043014055</v>
      </c>
      <c r="K7521" s="19" t="s">
        <v>5473</v>
      </c>
      <c r="L7521" s="19" t="s">
        <v>5474</v>
      </c>
      <c r="M7521" s="38">
        <f t="shared" si="120"/>
        <v>597.10136000533601</v>
      </c>
      <c r="N7521" s="9" t="s">
        <v>5475</v>
      </c>
    </row>
    <row r="7522" spans="1:14">
      <c r="A7522" s="31" t="s">
        <v>2309</v>
      </c>
      <c r="B7522" s="31" t="s">
        <v>2302</v>
      </c>
      <c r="C7522" s="31" t="s">
        <v>26</v>
      </c>
      <c r="D7522" s="31" t="s">
        <v>2310</v>
      </c>
      <c r="E7522" s="31" t="s">
        <v>17</v>
      </c>
      <c r="F7522" s="31" t="s">
        <v>2304</v>
      </c>
      <c r="G7522" s="24">
        <f>IF(ISERROR(VLOOKUP(A7522,'2011 County-Level Acres Tilled'!$A$2:$F$3069,6,FALSE)),0,VLOOKUP(A7522,'2011 County-Level Acres Tilled'!$A$2:$F$3069,6,FALSE))</f>
        <v>19506.527138404828</v>
      </c>
      <c r="H7522" s="32" t="s">
        <v>5474</v>
      </c>
      <c r="I7522" s="9" t="s">
        <v>5411</v>
      </c>
      <c r="J7522" s="36">
        <f>IF(ISERROR(VLOOKUP(A7522&amp;I7522,'County-level Emissions Factors'!$E$2:$F$12273,2,FALSE)),0,VLOOKUP(A7522&amp;I7522,'County-level Emissions Factors'!$E$2:$F$12273,2,FALSE))</f>
        <v>3.3745675150481067</v>
      </c>
      <c r="K7522" s="19" t="s">
        <v>5473</v>
      </c>
      <c r="L7522" s="19" t="s">
        <v>5474</v>
      </c>
      <c r="M7522" s="38">
        <f t="shared" si="120"/>
        <v>32.913046406332619</v>
      </c>
      <c r="N7522" s="9" t="s">
        <v>5475</v>
      </c>
    </row>
    <row r="7523" spans="1:14">
      <c r="A7523" s="31" t="s">
        <v>2311</v>
      </c>
      <c r="B7523" s="31" t="s">
        <v>2302</v>
      </c>
      <c r="C7523" s="31" t="s">
        <v>29</v>
      </c>
      <c r="D7523" s="31" t="s">
        <v>2312</v>
      </c>
      <c r="E7523" s="31" t="s">
        <v>17</v>
      </c>
      <c r="F7523" s="31" t="s">
        <v>2304</v>
      </c>
      <c r="G7523" s="24">
        <f>IF(ISERROR(VLOOKUP(A7523,'2011 County-Level Acres Tilled'!$A$2:$F$3069,6,FALSE)),0,VLOOKUP(A7523,'2011 County-Level Acres Tilled'!$A$2:$F$3069,6,FALSE))</f>
        <v>10361.529137696973</v>
      </c>
      <c r="H7523" s="32" t="s">
        <v>5474</v>
      </c>
      <c r="I7523" s="9" t="s">
        <v>5411</v>
      </c>
      <c r="J7523" s="36">
        <f>IF(ISERROR(VLOOKUP(A7523&amp;I7523,'County-level Emissions Factors'!$E$2:$F$12273,2,FALSE)),0,VLOOKUP(A7523&amp;I7523,'County-level Emissions Factors'!$E$2:$F$12273,2,FALSE))</f>
        <v>2.6943737630760536</v>
      </c>
      <c r="K7523" s="19" t="s">
        <v>5473</v>
      </c>
      <c r="L7523" s="19" t="s">
        <v>5474</v>
      </c>
      <c r="M7523" s="38">
        <f t="shared" si="120"/>
        <v>13.958916126979384</v>
      </c>
      <c r="N7523" s="9" t="s">
        <v>5475</v>
      </c>
    </row>
    <row r="7524" spans="1:14">
      <c r="A7524" s="31" t="s">
        <v>2313</v>
      </c>
      <c r="B7524" s="31" t="s">
        <v>2302</v>
      </c>
      <c r="C7524" s="31" t="s">
        <v>32</v>
      </c>
      <c r="D7524" s="31" t="s">
        <v>2314</v>
      </c>
      <c r="E7524" s="31" t="s">
        <v>17</v>
      </c>
      <c r="F7524" s="31" t="s">
        <v>2304</v>
      </c>
      <c r="G7524" s="24">
        <f>IF(ISERROR(VLOOKUP(A7524,'2011 County-Level Acres Tilled'!$A$2:$F$3069,6,FALSE)),0,VLOOKUP(A7524,'2011 County-Level Acres Tilled'!$A$2:$F$3069,6,FALSE))</f>
        <v>56433.627506624871</v>
      </c>
      <c r="H7524" s="32" t="s">
        <v>5474</v>
      </c>
      <c r="I7524" s="9" t="s">
        <v>5411</v>
      </c>
      <c r="J7524" s="36">
        <f>IF(ISERROR(VLOOKUP(A7524&amp;I7524,'County-level Emissions Factors'!$E$2:$F$12273,2,FALSE)),0,VLOOKUP(A7524&amp;I7524,'County-level Emissions Factors'!$E$2:$F$12273,2,FALSE))</f>
        <v>3.3145690689630838</v>
      </c>
      <c r="K7524" s="19" t="s">
        <v>5473</v>
      </c>
      <c r="L7524" s="19" t="s">
        <v>5474</v>
      </c>
      <c r="M7524" s="38">
        <f t="shared" si="120"/>
        <v>93.526578091421541</v>
      </c>
      <c r="N7524" s="9" t="s">
        <v>5475</v>
      </c>
    </row>
    <row r="7525" spans="1:14">
      <c r="A7525" s="31" t="s">
        <v>2315</v>
      </c>
      <c r="B7525" s="31" t="s">
        <v>2302</v>
      </c>
      <c r="C7525" s="31" t="s">
        <v>35</v>
      </c>
      <c r="D7525" s="31" t="s">
        <v>2316</v>
      </c>
      <c r="E7525" s="31" t="s">
        <v>17</v>
      </c>
      <c r="F7525" s="31" t="s">
        <v>2304</v>
      </c>
      <c r="G7525" s="24">
        <f>IF(ISERROR(VLOOKUP(A7525,'2011 County-Level Acres Tilled'!$A$2:$F$3069,6,FALSE)),0,VLOOKUP(A7525,'2011 County-Level Acres Tilled'!$A$2:$F$3069,6,FALSE))</f>
        <v>2259.7643143088317</v>
      </c>
      <c r="H7525" s="32" t="s">
        <v>5474</v>
      </c>
      <c r="I7525" s="9" t="s">
        <v>5411</v>
      </c>
      <c r="J7525" s="36">
        <f>IF(ISERROR(VLOOKUP(A7525&amp;I7525,'County-level Emissions Factors'!$E$2:$F$12273,2,FALSE)),0,VLOOKUP(A7525&amp;I7525,'County-level Emissions Factors'!$E$2:$F$12273,2,FALSE))</f>
        <v>4.1786378861183477</v>
      </c>
      <c r="K7525" s="19" t="s">
        <v>5473</v>
      </c>
      <c r="L7525" s="19" t="s">
        <v>5474</v>
      </c>
      <c r="M7525" s="38">
        <f t="shared" si="120"/>
        <v>4.7213683887345672</v>
      </c>
      <c r="N7525" s="9" t="s">
        <v>5475</v>
      </c>
    </row>
    <row r="7526" spans="1:14">
      <c r="A7526" s="31" t="s">
        <v>2317</v>
      </c>
      <c r="B7526" s="31" t="s">
        <v>2302</v>
      </c>
      <c r="C7526" s="31" t="s">
        <v>38</v>
      </c>
      <c r="D7526" s="31" t="s">
        <v>2318</v>
      </c>
      <c r="E7526" s="31" t="s">
        <v>17</v>
      </c>
      <c r="F7526" s="31" t="s">
        <v>2304</v>
      </c>
      <c r="G7526" s="24">
        <f>IF(ISERROR(VLOOKUP(A7526,'2011 County-Level Acres Tilled'!$A$2:$F$3069,6,FALSE)),0,VLOOKUP(A7526,'2011 County-Level Acres Tilled'!$A$2:$F$3069,6,FALSE))</f>
        <v>96922.596042810444</v>
      </c>
      <c r="H7526" s="32" t="s">
        <v>5474</v>
      </c>
      <c r="I7526" s="9" t="s">
        <v>5411</v>
      </c>
      <c r="J7526" s="36">
        <f>IF(ISERROR(VLOOKUP(A7526&amp;I7526,'County-level Emissions Factors'!$E$2:$F$12273,2,FALSE)),0,VLOOKUP(A7526&amp;I7526,'County-level Emissions Factors'!$E$2:$F$12273,2,FALSE))</f>
        <v>6.0548366006288985</v>
      </c>
      <c r="K7526" s="19" t="s">
        <v>5473</v>
      </c>
      <c r="L7526" s="19" t="s">
        <v>5474</v>
      </c>
      <c r="M7526" s="38">
        <f t="shared" si="120"/>
        <v>293.42524097398916</v>
      </c>
      <c r="N7526" s="9" t="s">
        <v>5475</v>
      </c>
    </row>
    <row r="7527" spans="1:14">
      <c r="A7527" s="31" t="s">
        <v>2319</v>
      </c>
      <c r="B7527" s="31" t="s">
        <v>2302</v>
      </c>
      <c r="C7527" s="31" t="s">
        <v>41</v>
      </c>
      <c r="D7527" s="31" t="s">
        <v>744</v>
      </c>
      <c r="E7527" s="31" t="s">
        <v>17</v>
      </c>
      <c r="F7527" s="31" t="s">
        <v>2304</v>
      </c>
      <c r="G7527" s="24">
        <f>IF(ISERROR(VLOOKUP(A7527,'2011 County-Level Acres Tilled'!$A$2:$F$3069,6,FALSE)),0,VLOOKUP(A7527,'2011 County-Level Acres Tilled'!$A$2:$F$3069,6,FALSE))</f>
        <v>145095.85013508445</v>
      </c>
      <c r="H7527" s="32" t="s">
        <v>5474</v>
      </c>
      <c r="I7527" s="9" t="s">
        <v>5411</v>
      </c>
      <c r="J7527" s="36">
        <f>IF(ISERROR(VLOOKUP(A7527&amp;I7527,'County-level Emissions Factors'!$E$2:$F$12273,2,FALSE)),0,VLOOKUP(A7527&amp;I7527,'County-level Emissions Factors'!$E$2:$F$12273,2,FALSE))</f>
        <v>7.7958245998806204</v>
      </c>
      <c r="K7527" s="19" t="s">
        <v>5473</v>
      </c>
      <c r="L7527" s="19" t="s">
        <v>5474</v>
      </c>
      <c r="M7527" s="38">
        <f t="shared" si="120"/>
        <v>565.5708989118416</v>
      </c>
      <c r="N7527" s="9" t="s">
        <v>5475</v>
      </c>
    </row>
    <row r="7528" spans="1:14">
      <c r="A7528" s="31" t="s">
        <v>2320</v>
      </c>
      <c r="B7528" s="31" t="s">
        <v>2302</v>
      </c>
      <c r="C7528" s="31" t="s">
        <v>44</v>
      </c>
      <c r="D7528" s="31" t="s">
        <v>2321</v>
      </c>
      <c r="E7528" s="31" t="s">
        <v>17</v>
      </c>
      <c r="F7528" s="31" t="s">
        <v>2304</v>
      </c>
      <c r="G7528" s="24">
        <f>IF(ISERROR(VLOOKUP(A7528,'2011 County-Level Acres Tilled'!$A$2:$F$3069,6,FALSE)),0,VLOOKUP(A7528,'2011 County-Level Acres Tilled'!$A$2:$F$3069,6,FALSE))</f>
        <v>3421.5477999688901</v>
      </c>
      <c r="H7528" s="32" t="s">
        <v>5474</v>
      </c>
      <c r="I7528" s="9" t="s">
        <v>5411</v>
      </c>
      <c r="J7528" s="36">
        <f>IF(ISERROR(VLOOKUP(A7528&amp;I7528,'County-level Emissions Factors'!$E$2:$F$12273,2,FALSE)),0,VLOOKUP(A7528&amp;I7528,'County-level Emissions Factors'!$E$2:$F$12273,2,FALSE))</f>
        <v>3.640906449738524</v>
      </c>
      <c r="K7528" s="19" t="s">
        <v>5473</v>
      </c>
      <c r="L7528" s="19" t="s">
        <v>5474</v>
      </c>
      <c r="M7528" s="38">
        <f t="shared" si="120"/>
        <v>6.2287677264976944</v>
      </c>
      <c r="N7528" s="9" t="s">
        <v>5475</v>
      </c>
    </row>
    <row r="7529" spans="1:14">
      <c r="A7529" s="31" t="s">
        <v>2322</v>
      </c>
      <c r="B7529" s="31" t="s">
        <v>2302</v>
      </c>
      <c r="C7529" s="31" t="s">
        <v>47</v>
      </c>
      <c r="D7529" s="31" t="s">
        <v>875</v>
      </c>
      <c r="E7529" s="31" t="s">
        <v>17</v>
      </c>
      <c r="F7529" s="31" t="s">
        <v>2304</v>
      </c>
      <c r="G7529" s="24">
        <f>IF(ISERROR(VLOOKUP(A7529,'2011 County-Level Acres Tilled'!$A$2:$F$3069,6,FALSE)),0,VLOOKUP(A7529,'2011 County-Level Acres Tilled'!$A$2:$F$3069,6,FALSE))</f>
        <v>100633.81527323704</v>
      </c>
      <c r="H7529" s="32" t="s">
        <v>5474</v>
      </c>
      <c r="I7529" s="9" t="s">
        <v>5411</v>
      </c>
      <c r="J7529" s="36">
        <f>IF(ISERROR(VLOOKUP(A7529&amp;I7529,'County-level Emissions Factors'!$E$2:$F$12273,2,FALSE)),0,VLOOKUP(A7529&amp;I7529,'County-level Emissions Factors'!$E$2:$F$12273,2,FALSE))</f>
        <v>7.1746349958487743</v>
      </c>
      <c r="K7529" s="19" t="s">
        <v>5473</v>
      </c>
      <c r="L7529" s="19" t="s">
        <v>5474</v>
      </c>
      <c r="M7529" s="38">
        <f t="shared" si="120"/>
        <v>361.00544641257369</v>
      </c>
      <c r="N7529" s="9" t="s">
        <v>5475</v>
      </c>
    </row>
    <row r="7530" spans="1:14">
      <c r="A7530" s="31" t="s">
        <v>2323</v>
      </c>
      <c r="B7530" s="31" t="s">
        <v>2302</v>
      </c>
      <c r="C7530" s="31" t="s">
        <v>50</v>
      </c>
      <c r="D7530" s="31" t="s">
        <v>2324</v>
      </c>
      <c r="E7530" s="31" t="s">
        <v>17</v>
      </c>
      <c r="F7530" s="31" t="s">
        <v>2304</v>
      </c>
      <c r="G7530" s="24">
        <f>IF(ISERROR(VLOOKUP(A7530,'2011 County-Level Acres Tilled'!$A$2:$F$3069,6,FALSE)),0,VLOOKUP(A7530,'2011 County-Level Acres Tilled'!$A$2:$F$3069,6,FALSE))</f>
        <v>165353.19905539285</v>
      </c>
      <c r="H7530" s="32" t="s">
        <v>5474</v>
      </c>
      <c r="I7530" s="9" t="s">
        <v>5411</v>
      </c>
      <c r="J7530" s="36">
        <f>IF(ISERROR(VLOOKUP(A7530&amp;I7530,'County-level Emissions Factors'!$E$2:$F$12273,2,FALSE)),0,VLOOKUP(A7530&amp;I7530,'County-level Emissions Factors'!$E$2:$F$12273,2,FALSE))</f>
        <v>6.1720829769296568</v>
      </c>
      <c r="K7530" s="19" t="s">
        <v>5473</v>
      </c>
      <c r="L7530" s="19" t="s">
        <v>5474</v>
      </c>
      <c r="M7530" s="38">
        <f t="shared" si="120"/>
        <v>510.28683253532563</v>
      </c>
      <c r="N7530" s="9" t="s">
        <v>5475</v>
      </c>
    </row>
    <row r="7531" spans="1:14">
      <c r="A7531" s="31" t="s">
        <v>2325</v>
      </c>
      <c r="B7531" s="31" t="s">
        <v>2302</v>
      </c>
      <c r="C7531" s="31" t="s">
        <v>53</v>
      </c>
      <c r="D7531" s="31" t="s">
        <v>39</v>
      </c>
      <c r="E7531" s="31" t="s">
        <v>17</v>
      </c>
      <c r="F7531" s="31" t="s">
        <v>2304</v>
      </c>
      <c r="G7531" s="24">
        <f>IF(ISERROR(VLOOKUP(A7531,'2011 County-Level Acres Tilled'!$A$2:$F$3069,6,FALSE)),0,VLOOKUP(A7531,'2011 County-Level Acres Tilled'!$A$2:$F$3069,6,FALSE))</f>
        <v>159014.73419994954</v>
      </c>
      <c r="H7531" s="32" t="s">
        <v>5474</v>
      </c>
      <c r="I7531" s="9" t="s">
        <v>5411</v>
      </c>
      <c r="J7531" s="36">
        <f>IF(ISERROR(VLOOKUP(A7531&amp;I7531,'County-level Emissions Factors'!$E$2:$F$12273,2,FALSE)),0,VLOOKUP(A7531&amp;I7531,'County-level Emissions Factors'!$E$2:$F$12273,2,FALSE))</f>
        <v>5.7492086184008988</v>
      </c>
      <c r="K7531" s="19" t="s">
        <v>5473</v>
      </c>
      <c r="L7531" s="19" t="s">
        <v>5474</v>
      </c>
      <c r="M7531" s="38">
        <f t="shared" si="120"/>
        <v>457.10444015753905</v>
      </c>
      <c r="N7531" s="9" t="s">
        <v>5475</v>
      </c>
    </row>
    <row r="7532" spans="1:14">
      <c r="A7532" s="31" t="s">
        <v>2326</v>
      </c>
      <c r="B7532" s="31" t="s">
        <v>2302</v>
      </c>
      <c r="C7532" s="31" t="s">
        <v>56</v>
      </c>
      <c r="D7532" s="31" t="s">
        <v>1313</v>
      </c>
      <c r="E7532" s="31" t="s">
        <v>17</v>
      </c>
      <c r="F7532" s="31" t="s">
        <v>2304</v>
      </c>
      <c r="G7532" s="24">
        <f>IF(ISERROR(VLOOKUP(A7532,'2011 County-Level Acres Tilled'!$A$2:$F$3069,6,FALSE)),0,VLOOKUP(A7532,'2011 County-Level Acres Tilled'!$A$2:$F$3069,6,FALSE))</f>
        <v>138224.16968234265</v>
      </c>
      <c r="H7532" s="32" t="s">
        <v>5474</v>
      </c>
      <c r="I7532" s="9" t="s">
        <v>5411</v>
      </c>
      <c r="J7532" s="36">
        <f>IF(ISERROR(VLOOKUP(A7532&amp;I7532,'County-level Emissions Factors'!$E$2:$F$12273,2,FALSE)),0,VLOOKUP(A7532&amp;I7532,'County-level Emissions Factors'!$E$2:$F$12273,2,FALSE))</f>
        <v>6.9906559877955745</v>
      </c>
      <c r="K7532" s="19" t="s">
        <v>5473</v>
      </c>
      <c r="L7532" s="19" t="s">
        <v>5474</v>
      </c>
      <c r="M7532" s="38">
        <f t="shared" si="120"/>
        <v>483.1388097239701</v>
      </c>
      <c r="N7532" s="9" t="s">
        <v>5475</v>
      </c>
    </row>
    <row r="7533" spans="1:14">
      <c r="A7533" s="31" t="s">
        <v>2327</v>
      </c>
      <c r="B7533" s="31" t="s">
        <v>2302</v>
      </c>
      <c r="C7533" s="31" t="s">
        <v>59</v>
      </c>
      <c r="D7533" s="31" t="s">
        <v>2328</v>
      </c>
      <c r="E7533" s="31" t="s">
        <v>17</v>
      </c>
      <c r="F7533" s="31" t="s">
        <v>2304</v>
      </c>
      <c r="G7533" s="24">
        <f>IF(ISERROR(VLOOKUP(A7533,'2011 County-Level Acres Tilled'!$A$2:$F$3069,6,FALSE)),0,VLOOKUP(A7533,'2011 County-Level Acres Tilled'!$A$2:$F$3069,6,FALSE))</f>
        <v>6807.6332827021715</v>
      </c>
      <c r="H7533" s="32" t="s">
        <v>5474</v>
      </c>
      <c r="I7533" s="9" t="s">
        <v>5411</v>
      </c>
      <c r="J7533" s="36">
        <f>IF(ISERROR(VLOOKUP(A7533&amp;I7533,'County-level Emissions Factors'!$E$2:$F$12273,2,FALSE)),0,VLOOKUP(A7533&amp;I7533,'County-level Emissions Factors'!$E$2:$F$12273,2,FALSE))</f>
        <v>2.4221971194577803</v>
      </c>
      <c r="K7533" s="19" t="s">
        <v>5473</v>
      </c>
      <c r="L7533" s="19" t="s">
        <v>5474</v>
      </c>
      <c r="M7533" s="38">
        <f t="shared" si="120"/>
        <v>8.2447148638430576</v>
      </c>
      <c r="N7533" s="9" t="s">
        <v>5475</v>
      </c>
    </row>
    <row r="7534" spans="1:14">
      <c r="A7534" s="31" t="s">
        <v>2329</v>
      </c>
      <c r="B7534" s="31" t="s">
        <v>2302</v>
      </c>
      <c r="C7534" s="31" t="s">
        <v>62</v>
      </c>
      <c r="D7534" s="31" t="s">
        <v>2330</v>
      </c>
      <c r="E7534" s="31" t="s">
        <v>17</v>
      </c>
      <c r="F7534" s="31" t="s">
        <v>2304</v>
      </c>
      <c r="G7534" s="24">
        <f>IF(ISERROR(VLOOKUP(A7534,'2011 County-Level Acres Tilled'!$A$2:$F$3069,6,FALSE)),0,VLOOKUP(A7534,'2011 County-Level Acres Tilled'!$A$2:$F$3069,6,FALSE))</f>
        <v>4231.8569475805234</v>
      </c>
      <c r="H7534" s="32" t="s">
        <v>5474</v>
      </c>
      <c r="I7534" s="9" t="s">
        <v>5411</v>
      </c>
      <c r="J7534" s="36">
        <f>IF(ISERROR(VLOOKUP(A7534&amp;I7534,'County-level Emissions Factors'!$E$2:$F$12273,2,FALSE)),0,VLOOKUP(A7534&amp;I7534,'County-level Emissions Factors'!$E$2:$F$12273,2,FALSE))</f>
        <v>1.9373472561652958</v>
      </c>
      <c r="K7534" s="19" t="s">
        <v>5473</v>
      </c>
      <c r="L7534" s="19" t="s">
        <v>5474</v>
      </c>
      <c r="M7534" s="38">
        <f t="shared" si="120"/>
        <v>4.0992882229395855</v>
      </c>
      <c r="N7534" s="9" t="s">
        <v>5475</v>
      </c>
    </row>
    <row r="7535" spans="1:14">
      <c r="A7535" s="31" t="s">
        <v>2331</v>
      </c>
      <c r="B7535" s="31" t="s">
        <v>2302</v>
      </c>
      <c r="C7535" s="31" t="s">
        <v>65</v>
      </c>
      <c r="D7535" s="31" t="s">
        <v>2332</v>
      </c>
      <c r="E7535" s="31" t="s">
        <v>17</v>
      </c>
      <c r="F7535" s="31" t="s">
        <v>2304</v>
      </c>
      <c r="G7535" s="24">
        <f>IF(ISERROR(VLOOKUP(A7535,'2011 County-Level Acres Tilled'!$A$2:$F$3069,6,FALSE)),0,VLOOKUP(A7535,'2011 County-Level Acres Tilled'!$A$2:$F$3069,6,FALSE))</f>
        <v>6161.5459695575264</v>
      </c>
      <c r="H7535" s="32" t="s">
        <v>5474</v>
      </c>
      <c r="I7535" s="9" t="s">
        <v>5411</v>
      </c>
      <c r="J7535" s="36">
        <f>IF(ISERROR(VLOOKUP(A7535&amp;I7535,'County-level Emissions Factors'!$E$2:$F$12273,2,FALSE)),0,VLOOKUP(A7535&amp;I7535,'County-level Emissions Factors'!$E$2:$F$12273,2,FALSE))</f>
        <v>2.6481124276660237</v>
      </c>
      <c r="K7535" s="19" t="s">
        <v>5473</v>
      </c>
      <c r="L7535" s="19" t="s">
        <v>5474</v>
      </c>
      <c r="M7535" s="38">
        <f t="shared" si="120"/>
        <v>8.158233227810392</v>
      </c>
      <c r="N7535" s="9" t="s">
        <v>5475</v>
      </c>
    </row>
    <row r="7536" spans="1:14">
      <c r="A7536" s="31" t="s">
        <v>2333</v>
      </c>
      <c r="B7536" s="31" t="s">
        <v>2302</v>
      </c>
      <c r="C7536" s="31" t="s">
        <v>68</v>
      </c>
      <c r="D7536" s="31" t="s">
        <v>2334</v>
      </c>
      <c r="E7536" s="31" t="s">
        <v>17</v>
      </c>
      <c r="F7536" s="31" t="s">
        <v>2304</v>
      </c>
      <c r="G7536" s="24">
        <f>IF(ISERROR(VLOOKUP(A7536,'2011 County-Level Acres Tilled'!$A$2:$F$3069,6,FALSE)),0,VLOOKUP(A7536,'2011 County-Level Acres Tilled'!$A$2:$F$3069,6,FALSE))</f>
        <v>13969.900227411556</v>
      </c>
      <c r="H7536" s="32" t="s">
        <v>5474</v>
      </c>
      <c r="I7536" s="9" t="s">
        <v>5411</v>
      </c>
      <c r="J7536" s="36">
        <f>IF(ISERROR(VLOOKUP(A7536&amp;I7536,'County-level Emissions Factors'!$E$2:$F$12273,2,FALSE)),0,VLOOKUP(A7536&amp;I7536,'County-level Emissions Factors'!$E$2:$F$12273,2,FALSE))</f>
        <v>2.6992217094841244</v>
      </c>
      <c r="K7536" s="19" t="s">
        <v>5473</v>
      </c>
      <c r="L7536" s="19" t="s">
        <v>5474</v>
      </c>
      <c r="M7536" s="38">
        <f t="shared" si="120"/>
        <v>18.853928986578236</v>
      </c>
      <c r="N7536" s="9" t="s">
        <v>5475</v>
      </c>
    </row>
    <row r="7537" spans="1:14">
      <c r="A7537" s="31" t="s">
        <v>2335</v>
      </c>
      <c r="B7537" s="31" t="s">
        <v>2302</v>
      </c>
      <c r="C7537" s="31" t="s">
        <v>71</v>
      </c>
      <c r="D7537" s="31" t="s">
        <v>1321</v>
      </c>
      <c r="E7537" s="31" t="s">
        <v>17</v>
      </c>
      <c r="F7537" s="31" t="s">
        <v>2304</v>
      </c>
      <c r="G7537" s="24">
        <f>IF(ISERROR(VLOOKUP(A7537,'2011 County-Level Acres Tilled'!$A$2:$F$3069,6,FALSE)),0,VLOOKUP(A7537,'2011 County-Level Acres Tilled'!$A$2:$F$3069,6,FALSE))</f>
        <v>197703.05935997871</v>
      </c>
      <c r="H7537" s="32" t="s">
        <v>5474</v>
      </c>
      <c r="I7537" s="9" t="s">
        <v>5411</v>
      </c>
      <c r="J7537" s="36">
        <f>IF(ISERROR(VLOOKUP(A7537&amp;I7537,'County-level Emissions Factors'!$E$2:$F$12273,2,FALSE)),0,VLOOKUP(A7537&amp;I7537,'County-level Emissions Factors'!$E$2:$F$12273,2,FALSE))</f>
        <v>5.6014417129504714</v>
      </c>
      <c r="K7537" s="19" t="s">
        <v>5473</v>
      </c>
      <c r="L7537" s="19" t="s">
        <v>5474</v>
      </c>
      <c r="M7537" s="38">
        <f t="shared" si="120"/>
        <v>553.71108173845391</v>
      </c>
      <c r="N7537" s="9" t="s">
        <v>5475</v>
      </c>
    </row>
    <row r="7538" spans="1:14">
      <c r="A7538" s="31" t="s">
        <v>2336</v>
      </c>
      <c r="B7538" s="31" t="s">
        <v>2302</v>
      </c>
      <c r="C7538" s="31" t="s">
        <v>74</v>
      </c>
      <c r="D7538" s="31" t="s">
        <v>358</v>
      </c>
      <c r="E7538" s="31" t="s">
        <v>17</v>
      </c>
      <c r="F7538" s="31" t="s">
        <v>2304</v>
      </c>
      <c r="G7538" s="24">
        <f>IF(ISERROR(VLOOKUP(A7538,'2011 County-Level Acres Tilled'!$A$2:$F$3069,6,FALSE)),0,VLOOKUP(A7538,'2011 County-Level Acres Tilled'!$A$2:$F$3069,6,FALSE))</f>
        <v>100.44070625964798</v>
      </c>
      <c r="H7538" s="32" t="s">
        <v>5474</v>
      </c>
      <c r="I7538" s="9" t="s">
        <v>5411</v>
      </c>
      <c r="J7538" s="36">
        <f>IF(ISERROR(VLOOKUP(A7538&amp;I7538,'County-level Emissions Factors'!$E$2:$F$12273,2,FALSE)),0,VLOOKUP(A7538&amp;I7538,'County-level Emissions Factors'!$E$2:$F$12273,2,FALSE))</f>
        <v>3.6140350877192988</v>
      </c>
      <c r="K7538" s="19" t="s">
        <v>5473</v>
      </c>
      <c r="L7538" s="19" t="s">
        <v>5474</v>
      </c>
      <c r="M7538" s="38">
        <f t="shared" si="120"/>
        <v>0.18149811832883761</v>
      </c>
      <c r="N7538" s="9" t="s">
        <v>5475</v>
      </c>
    </row>
    <row r="7539" spans="1:14">
      <c r="A7539" s="31" t="s">
        <v>2337</v>
      </c>
      <c r="B7539" s="31" t="s">
        <v>2302</v>
      </c>
      <c r="C7539" s="31" t="s">
        <v>77</v>
      </c>
      <c r="D7539" s="31" t="s">
        <v>618</v>
      </c>
      <c r="E7539" s="31" t="s">
        <v>17</v>
      </c>
      <c r="F7539" s="31" t="s">
        <v>2304</v>
      </c>
      <c r="G7539" s="24">
        <f>IF(ISERROR(VLOOKUP(A7539,'2011 County-Level Acres Tilled'!$A$2:$F$3069,6,FALSE)),0,VLOOKUP(A7539,'2011 County-Level Acres Tilled'!$A$2:$F$3069,6,FALSE))</f>
        <v>17379.592481429423</v>
      </c>
      <c r="H7539" s="32" t="s">
        <v>5474</v>
      </c>
      <c r="I7539" s="9" t="s">
        <v>5411</v>
      </c>
      <c r="J7539" s="36">
        <f>IF(ISERROR(VLOOKUP(A7539&amp;I7539,'County-level Emissions Factors'!$E$2:$F$12273,2,FALSE)),0,VLOOKUP(A7539&amp;I7539,'County-level Emissions Factors'!$E$2:$F$12273,2,FALSE))</f>
        <v>4.379468573257923</v>
      </c>
      <c r="K7539" s="19" t="s">
        <v>5473</v>
      </c>
      <c r="L7539" s="19" t="s">
        <v>5474</v>
      </c>
      <c r="M7539" s="38">
        <f t="shared" si="120"/>
        <v>38.056689544224923</v>
      </c>
      <c r="N7539" s="9" t="s">
        <v>5475</v>
      </c>
    </row>
    <row r="7540" spans="1:14">
      <c r="A7540" s="31" t="s">
        <v>2338</v>
      </c>
      <c r="B7540" s="31" t="s">
        <v>2302</v>
      </c>
      <c r="C7540" s="31" t="s">
        <v>80</v>
      </c>
      <c r="D7540" s="31" t="s">
        <v>1638</v>
      </c>
      <c r="E7540" s="31" t="s">
        <v>17</v>
      </c>
      <c r="F7540" s="31" t="s">
        <v>2304</v>
      </c>
      <c r="G7540" s="24">
        <f>IF(ISERROR(VLOOKUP(A7540,'2011 County-Level Acres Tilled'!$A$2:$F$3069,6,FALSE)),0,VLOOKUP(A7540,'2011 County-Level Acres Tilled'!$A$2:$F$3069,6,FALSE))</f>
        <v>8146.3003787028247</v>
      </c>
      <c r="H7540" s="32" t="s">
        <v>5474</v>
      </c>
      <c r="I7540" s="9" t="s">
        <v>5411</v>
      </c>
      <c r="J7540" s="36">
        <f>IF(ISERROR(VLOOKUP(A7540&amp;I7540,'County-level Emissions Factors'!$E$2:$F$12273,2,FALSE)),0,VLOOKUP(A7540&amp;I7540,'County-level Emissions Factors'!$E$2:$F$12273,2,FALSE))</f>
        <v>4.6067209542378711</v>
      </c>
      <c r="K7540" s="19" t="s">
        <v>5473</v>
      </c>
      <c r="L7540" s="19" t="s">
        <v>5474</v>
      </c>
      <c r="M7540" s="38">
        <f t="shared" si="120"/>
        <v>18.763866327043104</v>
      </c>
      <c r="N7540" s="9" t="s">
        <v>5475</v>
      </c>
    </row>
    <row r="7541" spans="1:14">
      <c r="A7541" s="31" t="s">
        <v>2339</v>
      </c>
      <c r="B7541" s="31" t="s">
        <v>2302</v>
      </c>
      <c r="C7541" s="31" t="s">
        <v>83</v>
      </c>
      <c r="D7541" s="31" t="s">
        <v>2340</v>
      </c>
      <c r="E7541" s="31" t="s">
        <v>17</v>
      </c>
      <c r="F7541" s="31" t="s">
        <v>2304</v>
      </c>
      <c r="G7541" s="24">
        <f>IF(ISERROR(VLOOKUP(A7541,'2011 County-Level Acres Tilled'!$A$2:$F$3069,6,FALSE)),0,VLOOKUP(A7541,'2011 County-Level Acres Tilled'!$A$2:$F$3069,6,FALSE))</f>
        <v>170948.62287424598</v>
      </c>
      <c r="H7541" s="32" t="s">
        <v>5474</v>
      </c>
      <c r="I7541" s="9" t="s">
        <v>5411</v>
      </c>
      <c r="J7541" s="36">
        <f>IF(ISERROR(VLOOKUP(A7541&amp;I7541,'County-level Emissions Factors'!$E$2:$F$12273,2,FALSE)),0,VLOOKUP(A7541&amp;I7541,'County-level Emissions Factors'!$E$2:$F$12273,2,FALSE))</f>
        <v>6.5123166098450165</v>
      </c>
      <c r="K7541" s="19" t="s">
        <v>5473</v>
      </c>
      <c r="L7541" s="19" t="s">
        <v>5474</v>
      </c>
      <c r="M7541" s="38">
        <f t="shared" si="120"/>
        <v>556.6357780870419</v>
      </c>
      <c r="N7541" s="9" t="s">
        <v>5475</v>
      </c>
    </row>
    <row r="7542" spans="1:14">
      <c r="A7542" s="31" t="s">
        <v>2341</v>
      </c>
      <c r="B7542" s="31" t="s">
        <v>2302</v>
      </c>
      <c r="C7542" s="31" t="s">
        <v>86</v>
      </c>
      <c r="D7542" s="31" t="s">
        <v>1642</v>
      </c>
      <c r="E7542" s="31" t="s">
        <v>17</v>
      </c>
      <c r="F7542" s="31" t="s">
        <v>2304</v>
      </c>
      <c r="G7542" s="24">
        <f>IF(ISERROR(VLOOKUP(A7542,'2011 County-Level Acres Tilled'!$A$2:$F$3069,6,FALSE)),0,VLOOKUP(A7542,'2011 County-Level Acres Tilled'!$A$2:$F$3069,6,FALSE))</f>
        <v>5669.6475140682933</v>
      </c>
      <c r="H7542" s="32" t="s">
        <v>5474</v>
      </c>
      <c r="I7542" s="9" t="s">
        <v>5411</v>
      </c>
      <c r="J7542" s="36">
        <f>IF(ISERROR(VLOOKUP(A7542&amp;I7542,'County-level Emissions Factors'!$E$2:$F$12273,2,FALSE)),0,VLOOKUP(A7542&amp;I7542,'County-level Emissions Factors'!$E$2:$F$12273,2,FALSE))</f>
        <v>2.148061886541341</v>
      </c>
      <c r="K7542" s="19" t="s">
        <v>5473</v>
      </c>
      <c r="L7542" s="19" t="s">
        <v>5474</v>
      </c>
      <c r="M7542" s="38">
        <f t="shared" si="120"/>
        <v>6.0893768675469806</v>
      </c>
      <c r="N7542" s="9" t="s">
        <v>5475</v>
      </c>
    </row>
    <row r="7543" spans="1:14">
      <c r="A7543" s="31" t="s">
        <v>2342</v>
      </c>
      <c r="B7543" s="31" t="s">
        <v>2302</v>
      </c>
      <c r="C7543" s="31" t="s">
        <v>89</v>
      </c>
      <c r="D7543" s="31" t="s">
        <v>2343</v>
      </c>
      <c r="E7543" s="31" t="s">
        <v>17</v>
      </c>
      <c r="F7543" s="31" t="s">
        <v>2304</v>
      </c>
      <c r="G7543" s="24">
        <f>IF(ISERROR(VLOOKUP(A7543,'2011 County-Level Acres Tilled'!$A$2:$F$3069,6,FALSE)),0,VLOOKUP(A7543,'2011 County-Level Acres Tilled'!$A$2:$F$3069,6,FALSE))</f>
        <v>93872.394830887177</v>
      </c>
      <c r="H7543" s="32" t="s">
        <v>5474</v>
      </c>
      <c r="I7543" s="9" t="s">
        <v>5411</v>
      </c>
      <c r="J7543" s="36">
        <f>IF(ISERROR(VLOOKUP(A7543&amp;I7543,'County-level Emissions Factors'!$E$2:$F$12273,2,FALSE)),0,VLOOKUP(A7543&amp;I7543,'County-level Emissions Factors'!$E$2:$F$12273,2,FALSE))</f>
        <v>8.0462264861202222</v>
      </c>
      <c r="K7543" s="19" t="s">
        <v>5473</v>
      </c>
      <c r="L7543" s="19" t="s">
        <v>5474</v>
      </c>
      <c r="M7543" s="38">
        <f t="shared" si="120"/>
        <v>377.6592748019097</v>
      </c>
      <c r="N7543" s="9" t="s">
        <v>5475</v>
      </c>
    </row>
    <row r="7544" spans="1:14">
      <c r="A7544" s="31" t="s">
        <v>2344</v>
      </c>
      <c r="B7544" s="31" t="s">
        <v>2302</v>
      </c>
      <c r="C7544" s="31" t="s">
        <v>92</v>
      </c>
      <c r="D7544" s="31" t="s">
        <v>2345</v>
      </c>
      <c r="E7544" s="31" t="s">
        <v>17</v>
      </c>
      <c r="F7544" s="31" t="s">
        <v>2304</v>
      </c>
      <c r="G7544" s="24">
        <f>IF(ISERROR(VLOOKUP(A7544,'2011 County-Level Acres Tilled'!$A$2:$F$3069,6,FALSE)),0,VLOOKUP(A7544,'2011 County-Level Acres Tilled'!$A$2:$F$3069,6,FALSE))</f>
        <v>24565.242788859756</v>
      </c>
      <c r="H7544" s="32" t="s">
        <v>5474</v>
      </c>
      <c r="I7544" s="9" t="s">
        <v>5411</v>
      </c>
      <c r="J7544" s="36">
        <f>IF(ISERROR(VLOOKUP(A7544&amp;I7544,'County-level Emissions Factors'!$E$2:$F$12273,2,FALSE)),0,VLOOKUP(A7544&amp;I7544,'County-level Emissions Factors'!$E$2:$F$12273,2,FALSE))</f>
        <v>5.638387778319518</v>
      </c>
      <c r="K7544" s="19" t="s">
        <v>5473</v>
      </c>
      <c r="L7544" s="19" t="s">
        <v>5474</v>
      </c>
      <c r="M7544" s="38">
        <f t="shared" si="120"/>
        <v>69.254182356079255</v>
      </c>
      <c r="N7544" s="9" t="s">
        <v>5475</v>
      </c>
    </row>
    <row r="7545" spans="1:14">
      <c r="A7545" s="31" t="s">
        <v>2346</v>
      </c>
      <c r="B7545" s="31" t="s">
        <v>2302</v>
      </c>
      <c r="C7545" s="31" t="s">
        <v>95</v>
      </c>
      <c r="D7545" s="31" t="s">
        <v>2347</v>
      </c>
      <c r="E7545" s="31" t="s">
        <v>17</v>
      </c>
      <c r="F7545" s="31" t="s">
        <v>2304</v>
      </c>
      <c r="G7545" s="24">
        <f>IF(ISERROR(VLOOKUP(A7545,'2011 County-Level Acres Tilled'!$A$2:$F$3069,6,FALSE)),0,VLOOKUP(A7545,'2011 County-Level Acres Tilled'!$A$2:$F$3069,6,FALSE))</f>
        <v>1351.772727272727</v>
      </c>
      <c r="H7545" s="32" t="s">
        <v>5474</v>
      </c>
      <c r="I7545" s="9" t="s">
        <v>5411</v>
      </c>
      <c r="J7545" s="36">
        <f>IF(ISERROR(VLOOKUP(A7545&amp;I7545,'County-level Emissions Factors'!$E$2:$F$12273,2,FALSE)),0,VLOOKUP(A7545&amp;I7545,'County-level Emissions Factors'!$E$2:$F$12273,2,FALSE))</f>
        <v>0.63444520081688227</v>
      </c>
      <c r="K7545" s="19" t="s">
        <v>5473</v>
      </c>
      <c r="L7545" s="19" t="s">
        <v>5474</v>
      </c>
      <c r="M7545" s="38">
        <f t="shared" si="120"/>
        <v>0.42881285970666494</v>
      </c>
      <c r="N7545" s="9" t="s">
        <v>5475</v>
      </c>
    </row>
    <row r="7546" spans="1:14">
      <c r="A7546" s="31" t="s">
        <v>2348</v>
      </c>
      <c r="B7546" s="31" t="s">
        <v>2302</v>
      </c>
      <c r="C7546" s="31" t="s">
        <v>98</v>
      </c>
      <c r="D7546" s="31" t="s">
        <v>2349</v>
      </c>
      <c r="E7546" s="31" t="s">
        <v>17</v>
      </c>
      <c r="F7546" s="31" t="s">
        <v>2304</v>
      </c>
      <c r="G7546" s="24">
        <f>IF(ISERROR(VLOOKUP(A7546,'2011 County-Level Acres Tilled'!$A$2:$F$3069,6,FALSE)),0,VLOOKUP(A7546,'2011 County-Level Acres Tilled'!$A$2:$F$3069,6,FALSE))</f>
        <v>15201.415225996914</v>
      </c>
      <c r="H7546" s="32" t="s">
        <v>5474</v>
      </c>
      <c r="I7546" s="9" t="s">
        <v>5411</v>
      </c>
      <c r="J7546" s="36">
        <f>IF(ISERROR(VLOOKUP(A7546&amp;I7546,'County-level Emissions Factors'!$E$2:$F$12273,2,FALSE)),0,VLOOKUP(A7546&amp;I7546,'County-level Emissions Factors'!$E$2:$F$12273,2,FALSE))</f>
        <v>3.298480620155039</v>
      </c>
      <c r="K7546" s="19" t="s">
        <v>5473</v>
      </c>
      <c r="L7546" s="19" t="s">
        <v>5474</v>
      </c>
      <c r="M7546" s="38">
        <f t="shared" si="120"/>
        <v>25.07078676094028</v>
      </c>
      <c r="N7546" s="9" t="s">
        <v>5475</v>
      </c>
    </row>
    <row r="7547" spans="1:14">
      <c r="A7547" s="31" t="s">
        <v>2350</v>
      </c>
      <c r="B7547" s="31" t="s">
        <v>2302</v>
      </c>
      <c r="C7547" s="31" t="s">
        <v>101</v>
      </c>
      <c r="D7547" s="31" t="s">
        <v>2351</v>
      </c>
      <c r="E7547" s="31" t="s">
        <v>17</v>
      </c>
      <c r="F7547" s="31" t="s">
        <v>2304</v>
      </c>
      <c r="G7547" s="24">
        <f>IF(ISERROR(VLOOKUP(A7547,'2011 County-Level Acres Tilled'!$A$2:$F$3069,6,FALSE)),0,VLOOKUP(A7547,'2011 County-Level Acres Tilled'!$A$2:$F$3069,6,FALSE))</f>
        <v>255779.99388711032</v>
      </c>
      <c r="H7547" s="32" t="s">
        <v>5474</v>
      </c>
      <c r="I7547" s="9" t="s">
        <v>5411</v>
      </c>
      <c r="J7547" s="36">
        <f>IF(ISERROR(VLOOKUP(A7547&amp;I7547,'County-level Emissions Factors'!$E$2:$F$12273,2,FALSE)),0,VLOOKUP(A7547&amp;I7547,'County-level Emissions Factors'!$E$2:$F$12273,2,FALSE))</f>
        <v>6.5286995885743924</v>
      </c>
      <c r="K7547" s="19" t="s">
        <v>5473</v>
      </c>
      <c r="L7547" s="19" t="s">
        <v>5474</v>
      </c>
      <c r="M7547" s="38">
        <f t="shared" si="120"/>
        <v>834.95537042816886</v>
      </c>
      <c r="N7547" s="9" t="s">
        <v>5475</v>
      </c>
    </row>
    <row r="7548" spans="1:14">
      <c r="A7548" s="31" t="s">
        <v>2352</v>
      </c>
      <c r="B7548" s="31" t="s">
        <v>2302</v>
      </c>
      <c r="C7548" s="31" t="s">
        <v>104</v>
      </c>
      <c r="D7548" s="31" t="s">
        <v>2353</v>
      </c>
      <c r="E7548" s="31" t="s">
        <v>17</v>
      </c>
      <c r="F7548" s="31" t="s">
        <v>2304</v>
      </c>
      <c r="G7548" s="24">
        <f>IF(ISERROR(VLOOKUP(A7548,'2011 County-Level Acres Tilled'!$A$2:$F$3069,6,FALSE)),0,VLOOKUP(A7548,'2011 County-Level Acres Tilled'!$A$2:$F$3069,6,FALSE))</f>
        <v>164069.07352089541</v>
      </c>
      <c r="H7548" s="32" t="s">
        <v>5474</v>
      </c>
      <c r="I7548" s="9" t="s">
        <v>5411</v>
      </c>
      <c r="J7548" s="36">
        <f>IF(ISERROR(VLOOKUP(A7548&amp;I7548,'County-level Emissions Factors'!$E$2:$F$12273,2,FALSE)),0,VLOOKUP(A7548&amp;I7548,'County-level Emissions Factors'!$E$2:$F$12273,2,FALSE))</f>
        <v>4.7163908438758702</v>
      </c>
      <c r="K7548" s="19" t="s">
        <v>5473</v>
      </c>
      <c r="L7548" s="19" t="s">
        <v>5474</v>
      </c>
      <c r="M7548" s="38">
        <f t="shared" si="120"/>
        <v>386.90693805857404</v>
      </c>
      <c r="N7548" s="9" t="s">
        <v>5475</v>
      </c>
    </row>
    <row r="7549" spans="1:14">
      <c r="A7549" s="31" t="s">
        <v>2354</v>
      </c>
      <c r="B7549" s="31" t="s">
        <v>2302</v>
      </c>
      <c r="C7549" s="31" t="s">
        <v>107</v>
      </c>
      <c r="D7549" s="31" t="s">
        <v>2355</v>
      </c>
      <c r="E7549" s="31" t="s">
        <v>17</v>
      </c>
      <c r="F7549" s="31" t="s">
        <v>2304</v>
      </c>
      <c r="G7549" s="24">
        <f>IF(ISERROR(VLOOKUP(A7549,'2011 County-Level Acres Tilled'!$A$2:$F$3069,6,FALSE)),0,VLOOKUP(A7549,'2011 County-Level Acres Tilled'!$A$2:$F$3069,6,FALSE))</f>
        <v>3444.591543805288</v>
      </c>
      <c r="H7549" s="32" t="s">
        <v>5474</v>
      </c>
      <c r="I7549" s="9" t="s">
        <v>5411</v>
      </c>
      <c r="J7549" s="36">
        <f>IF(ISERROR(VLOOKUP(A7549&amp;I7549,'County-level Emissions Factors'!$E$2:$F$12273,2,FALSE)),0,VLOOKUP(A7549&amp;I7549,'County-level Emissions Factors'!$E$2:$F$12273,2,FALSE))</f>
        <v>3.603598835670812</v>
      </c>
      <c r="K7549" s="19" t="s">
        <v>5473</v>
      </c>
      <c r="L7549" s="19" t="s">
        <v>5474</v>
      </c>
      <c r="M7549" s="38">
        <f t="shared" si="120"/>
        <v>6.2064630383091295</v>
      </c>
      <c r="N7549" s="9" t="s">
        <v>5475</v>
      </c>
    </row>
    <row r="7550" spans="1:14">
      <c r="A7550" s="31" t="s">
        <v>2356</v>
      </c>
      <c r="B7550" s="31" t="s">
        <v>2302</v>
      </c>
      <c r="C7550" s="31" t="s">
        <v>110</v>
      </c>
      <c r="D7550" s="31" t="s">
        <v>2357</v>
      </c>
      <c r="E7550" s="31" t="s">
        <v>17</v>
      </c>
      <c r="F7550" s="31" t="s">
        <v>2304</v>
      </c>
      <c r="G7550" s="24">
        <f>IF(ISERROR(VLOOKUP(A7550,'2011 County-Level Acres Tilled'!$A$2:$F$3069,6,FALSE)),0,VLOOKUP(A7550,'2011 County-Level Acres Tilled'!$A$2:$F$3069,6,FALSE))</f>
        <v>369939.61266969482</v>
      </c>
      <c r="H7550" s="32" t="s">
        <v>5474</v>
      </c>
      <c r="I7550" s="9" t="s">
        <v>5411</v>
      </c>
      <c r="J7550" s="36">
        <f>IF(ISERROR(VLOOKUP(A7550&amp;I7550,'County-level Emissions Factors'!$E$2:$F$12273,2,FALSE)),0,VLOOKUP(A7550&amp;I7550,'County-level Emissions Factors'!$E$2:$F$12273,2,FALSE))</f>
        <v>6.404495933426622</v>
      </c>
      <c r="K7550" s="19" t="s">
        <v>5473</v>
      </c>
      <c r="L7550" s="19" t="s">
        <v>5474</v>
      </c>
      <c r="M7550" s="38">
        <f t="shared" si="120"/>
        <v>1184.6383724782402</v>
      </c>
      <c r="N7550" s="9" t="s">
        <v>5475</v>
      </c>
    </row>
    <row r="7551" spans="1:14">
      <c r="A7551" s="31" t="s">
        <v>2358</v>
      </c>
      <c r="B7551" s="31" t="s">
        <v>2302</v>
      </c>
      <c r="C7551" s="31" t="s">
        <v>113</v>
      </c>
      <c r="D7551" s="31" t="s">
        <v>2359</v>
      </c>
      <c r="E7551" s="31" t="s">
        <v>17</v>
      </c>
      <c r="F7551" s="31" t="s">
        <v>2304</v>
      </c>
      <c r="G7551" s="24">
        <f>IF(ISERROR(VLOOKUP(A7551,'2011 County-Level Acres Tilled'!$A$2:$F$3069,6,FALSE)),0,VLOOKUP(A7551,'2011 County-Level Acres Tilled'!$A$2:$F$3069,6,FALSE))</f>
        <v>142805.88484333598</v>
      </c>
      <c r="H7551" s="32" t="s">
        <v>5474</v>
      </c>
      <c r="I7551" s="9" t="s">
        <v>5411</v>
      </c>
      <c r="J7551" s="36">
        <f>IF(ISERROR(VLOOKUP(A7551&amp;I7551,'County-level Emissions Factors'!$E$2:$F$12273,2,FALSE)),0,VLOOKUP(A7551&amp;I7551,'County-level Emissions Factors'!$E$2:$F$12273,2,FALSE))</f>
        <v>6.9528557770617185</v>
      </c>
      <c r="K7551" s="19" t="s">
        <v>5473</v>
      </c>
      <c r="L7551" s="19" t="s">
        <v>5474</v>
      </c>
      <c r="M7551" s="38">
        <f t="shared" si="120"/>
        <v>496.45436071569958</v>
      </c>
      <c r="N7551" s="9" t="s">
        <v>5475</v>
      </c>
    </row>
    <row r="7552" spans="1:14">
      <c r="A7552" s="31" t="s">
        <v>2360</v>
      </c>
      <c r="B7552" s="31" t="s">
        <v>2302</v>
      </c>
      <c r="C7552" s="31" t="s">
        <v>116</v>
      </c>
      <c r="D7552" s="31" t="s">
        <v>2361</v>
      </c>
      <c r="E7552" s="31" t="s">
        <v>17</v>
      </c>
      <c r="F7552" s="31" t="s">
        <v>2304</v>
      </c>
      <c r="G7552" s="24">
        <f>IF(ISERROR(VLOOKUP(A7552,'2011 County-Level Acres Tilled'!$A$2:$F$3069,6,FALSE)),0,VLOOKUP(A7552,'2011 County-Level Acres Tilled'!$A$2:$F$3069,6,FALSE))</f>
        <v>184639.81662775099</v>
      </c>
      <c r="H7552" s="32" t="s">
        <v>5474</v>
      </c>
      <c r="I7552" s="9" t="s">
        <v>5411</v>
      </c>
      <c r="J7552" s="36">
        <f>IF(ISERROR(VLOOKUP(A7552&amp;I7552,'County-level Emissions Factors'!$E$2:$F$12273,2,FALSE)),0,VLOOKUP(A7552&amp;I7552,'County-level Emissions Factors'!$E$2:$F$12273,2,FALSE))</f>
        <v>5.9407262322258028</v>
      </c>
      <c r="K7552" s="19" t="s">
        <v>5473</v>
      </c>
      <c r="L7552" s="19" t="s">
        <v>5474</v>
      </c>
      <c r="M7552" s="38">
        <f t="shared" si="120"/>
        <v>548.44730107692112</v>
      </c>
      <c r="N7552" s="9" t="s">
        <v>5475</v>
      </c>
    </row>
    <row r="7553" spans="1:14">
      <c r="A7553" s="31" t="s">
        <v>2362</v>
      </c>
      <c r="B7553" s="31" t="s">
        <v>2302</v>
      </c>
      <c r="C7553" s="31" t="s">
        <v>119</v>
      </c>
      <c r="D7553" s="31" t="s">
        <v>2363</v>
      </c>
      <c r="E7553" s="31" t="s">
        <v>17</v>
      </c>
      <c r="F7553" s="31" t="s">
        <v>2304</v>
      </c>
      <c r="G7553" s="24">
        <f>IF(ISERROR(VLOOKUP(A7553,'2011 County-Level Acres Tilled'!$A$2:$F$3069,6,FALSE)),0,VLOOKUP(A7553,'2011 County-Level Acres Tilled'!$A$2:$F$3069,6,FALSE))</f>
        <v>19627.667675691595</v>
      </c>
      <c r="H7553" s="32" t="s">
        <v>5474</v>
      </c>
      <c r="I7553" s="9" t="s">
        <v>5411</v>
      </c>
      <c r="J7553" s="36">
        <f>IF(ISERROR(VLOOKUP(A7553&amp;I7553,'County-level Emissions Factors'!$E$2:$F$12273,2,FALSE)),0,VLOOKUP(A7553&amp;I7553,'County-level Emissions Factors'!$E$2:$F$12273,2,FALSE))</f>
        <v>3.7076463214733391</v>
      </c>
      <c r="K7553" s="19" t="s">
        <v>5473</v>
      </c>
      <c r="L7553" s="19" t="s">
        <v>5474</v>
      </c>
      <c r="M7553" s="38">
        <f t="shared" si="120"/>
        <v>36.386224928439553</v>
      </c>
      <c r="N7553" s="9" t="s">
        <v>5475</v>
      </c>
    </row>
    <row r="7554" spans="1:14">
      <c r="A7554" s="31" t="s">
        <v>2364</v>
      </c>
      <c r="B7554" s="31" t="s">
        <v>2302</v>
      </c>
      <c r="C7554" s="31" t="s">
        <v>122</v>
      </c>
      <c r="D7554" s="31" t="s">
        <v>2365</v>
      </c>
      <c r="E7554" s="31" t="s">
        <v>17</v>
      </c>
      <c r="F7554" s="31" t="s">
        <v>2304</v>
      </c>
      <c r="G7554" s="24">
        <f>IF(ISERROR(VLOOKUP(A7554,'2011 County-Level Acres Tilled'!$A$2:$F$3069,6,FALSE)),0,VLOOKUP(A7554,'2011 County-Level Acres Tilled'!$A$2:$F$3069,6,FALSE))</f>
        <v>4400.4585961669363</v>
      </c>
      <c r="H7554" s="32" t="s">
        <v>5474</v>
      </c>
      <c r="I7554" s="9" t="s">
        <v>5411</v>
      </c>
      <c r="J7554" s="36">
        <f>IF(ISERROR(VLOOKUP(A7554&amp;I7554,'County-level Emissions Factors'!$E$2:$F$12273,2,FALSE)),0,VLOOKUP(A7554&amp;I7554,'County-level Emissions Factors'!$E$2:$F$12273,2,FALSE))</f>
        <v>4.6401925391095062</v>
      </c>
      <c r="K7554" s="19" t="s">
        <v>5473</v>
      </c>
      <c r="L7554" s="19" t="s">
        <v>5474</v>
      </c>
      <c r="M7554" s="38">
        <f t="shared" si="120"/>
        <v>10.209487573297054</v>
      </c>
      <c r="N7554" s="9" t="s">
        <v>5475</v>
      </c>
    </row>
    <row r="7555" spans="1:14">
      <c r="A7555" s="31" t="s">
        <v>2366</v>
      </c>
      <c r="B7555" s="31" t="s">
        <v>2302</v>
      </c>
      <c r="C7555" s="31" t="s">
        <v>125</v>
      </c>
      <c r="D7555" s="31" t="s">
        <v>2367</v>
      </c>
      <c r="E7555" s="31" t="s">
        <v>17</v>
      </c>
      <c r="F7555" s="31" t="s">
        <v>2304</v>
      </c>
      <c r="G7555" s="24">
        <f>IF(ISERROR(VLOOKUP(A7555,'2011 County-Level Acres Tilled'!$A$2:$F$3069,6,FALSE)),0,VLOOKUP(A7555,'2011 County-Level Acres Tilled'!$A$2:$F$3069,6,FALSE))</f>
        <v>116545.59997739874</v>
      </c>
      <c r="H7555" s="32" t="s">
        <v>5474</v>
      </c>
      <c r="I7555" s="9" t="s">
        <v>5411</v>
      </c>
      <c r="J7555" s="36">
        <f>IF(ISERROR(VLOOKUP(A7555&amp;I7555,'County-level Emissions Factors'!$E$2:$F$12273,2,FALSE)),0,VLOOKUP(A7555&amp;I7555,'County-level Emissions Factors'!$E$2:$F$12273,2,FALSE))</f>
        <v>7.6781776718506203</v>
      </c>
      <c r="K7555" s="19" t="s">
        <v>5473</v>
      </c>
      <c r="L7555" s="19" t="s">
        <v>5474</v>
      </c>
      <c r="M7555" s="38">
        <f t="shared" si="120"/>
        <v>447.42891174944856</v>
      </c>
      <c r="N7555" s="9" t="s">
        <v>5475</v>
      </c>
    </row>
    <row r="7556" spans="1:14">
      <c r="A7556" s="31" t="s">
        <v>2368</v>
      </c>
      <c r="B7556" s="31" t="s">
        <v>2302</v>
      </c>
      <c r="C7556" s="31" t="s">
        <v>128</v>
      </c>
      <c r="D7556" s="31" t="s">
        <v>123</v>
      </c>
      <c r="E7556" s="31" t="s">
        <v>17</v>
      </c>
      <c r="F7556" s="31" t="s">
        <v>2304</v>
      </c>
      <c r="G7556" s="24">
        <f>IF(ISERROR(VLOOKUP(A7556,'2011 County-Level Acres Tilled'!$A$2:$F$3069,6,FALSE)),0,VLOOKUP(A7556,'2011 County-Level Acres Tilled'!$A$2:$F$3069,6,FALSE))</f>
        <v>114296.71478664415</v>
      </c>
      <c r="H7556" s="32" t="s">
        <v>5474</v>
      </c>
      <c r="I7556" s="9" t="s">
        <v>5411</v>
      </c>
      <c r="J7556" s="36">
        <f>IF(ISERROR(VLOOKUP(A7556&amp;I7556,'County-level Emissions Factors'!$E$2:$F$12273,2,FALSE)),0,VLOOKUP(A7556&amp;I7556,'County-level Emissions Factors'!$E$2:$F$12273,2,FALSE))</f>
        <v>5.9647682119205294</v>
      </c>
      <c r="K7556" s="19" t="s">
        <v>5473</v>
      </c>
      <c r="L7556" s="19" t="s">
        <v>5474</v>
      </c>
      <c r="M7556" s="38">
        <f t="shared" si="120"/>
        <v>340.87670554316105</v>
      </c>
      <c r="N7556" s="9" t="s">
        <v>5475</v>
      </c>
    </row>
    <row r="7557" spans="1:14">
      <c r="A7557" s="31" t="s">
        <v>2369</v>
      </c>
      <c r="B7557" s="31" t="s">
        <v>2302</v>
      </c>
      <c r="C7557" s="31" t="s">
        <v>131</v>
      </c>
      <c r="D7557" s="31" t="s">
        <v>2370</v>
      </c>
      <c r="E7557" s="31" t="s">
        <v>17</v>
      </c>
      <c r="F7557" s="31" t="s">
        <v>2304</v>
      </c>
      <c r="G7557" s="24">
        <f>IF(ISERROR(VLOOKUP(A7557,'2011 County-Level Acres Tilled'!$A$2:$F$3069,6,FALSE)),0,VLOOKUP(A7557,'2011 County-Level Acres Tilled'!$A$2:$F$3069,6,FALSE))</f>
        <v>110472.84896576553</v>
      </c>
      <c r="H7557" s="32" t="s">
        <v>5474</v>
      </c>
      <c r="I7557" s="9" t="s">
        <v>5411</v>
      </c>
      <c r="J7557" s="36">
        <f>IF(ISERROR(VLOOKUP(A7557&amp;I7557,'County-level Emissions Factors'!$E$2:$F$12273,2,FALSE)),0,VLOOKUP(A7557&amp;I7557,'County-level Emissions Factors'!$E$2:$F$12273,2,FALSE))</f>
        <v>7.6495127027349143</v>
      </c>
      <c r="K7557" s="19" t="s">
        <v>5473</v>
      </c>
      <c r="L7557" s="19" t="s">
        <v>5474</v>
      </c>
      <c r="M7557" s="38">
        <f t="shared" si="120"/>
        <v>422.53173073546952</v>
      </c>
      <c r="N7557" s="9" t="s">
        <v>5475</v>
      </c>
    </row>
    <row r="7558" spans="1:14">
      <c r="A7558" s="31" t="s">
        <v>2371</v>
      </c>
      <c r="B7558" s="31" t="s">
        <v>2302</v>
      </c>
      <c r="C7558" s="31" t="s">
        <v>134</v>
      </c>
      <c r="D7558" s="31" t="s">
        <v>2372</v>
      </c>
      <c r="E7558" s="31" t="s">
        <v>17</v>
      </c>
      <c r="F7558" s="31" t="s">
        <v>2304</v>
      </c>
      <c r="G7558" s="24">
        <f>IF(ISERROR(VLOOKUP(A7558,'2011 County-Level Acres Tilled'!$A$2:$F$3069,6,FALSE)),0,VLOOKUP(A7558,'2011 County-Level Acres Tilled'!$A$2:$F$3069,6,FALSE))</f>
        <v>7418.9174781299334</v>
      </c>
      <c r="H7558" s="32" t="s">
        <v>5474</v>
      </c>
      <c r="I7558" s="9" t="s">
        <v>5411</v>
      </c>
      <c r="J7558" s="36">
        <f>IF(ISERROR(VLOOKUP(A7558&amp;I7558,'County-level Emissions Factors'!$E$2:$F$12273,2,FALSE)),0,VLOOKUP(A7558&amp;I7558,'County-level Emissions Factors'!$E$2:$F$12273,2,FALSE))</f>
        <v>3.2659941598088666</v>
      </c>
      <c r="K7558" s="19" t="s">
        <v>5473</v>
      </c>
      <c r="L7558" s="19" t="s">
        <v>5474</v>
      </c>
      <c r="M7558" s="38">
        <f t="shared" si="120"/>
        <v>12.115070577838143</v>
      </c>
      <c r="N7558" s="9" t="s">
        <v>5475</v>
      </c>
    </row>
    <row r="7559" spans="1:14">
      <c r="A7559" s="31" t="s">
        <v>2373</v>
      </c>
      <c r="B7559" s="31" t="s">
        <v>2302</v>
      </c>
      <c r="C7559" s="31" t="s">
        <v>137</v>
      </c>
      <c r="D7559" s="31" t="s">
        <v>726</v>
      </c>
      <c r="E7559" s="31" t="s">
        <v>17</v>
      </c>
      <c r="F7559" s="31" t="s">
        <v>2304</v>
      </c>
      <c r="G7559" s="24">
        <f>IF(ISERROR(VLOOKUP(A7559,'2011 County-Level Acres Tilled'!$A$2:$F$3069,6,FALSE)),0,VLOOKUP(A7559,'2011 County-Level Acres Tilled'!$A$2:$F$3069,6,FALSE))</f>
        <v>84076.729748113619</v>
      </c>
      <c r="H7559" s="32" t="s">
        <v>5474</v>
      </c>
      <c r="I7559" s="9" t="s">
        <v>5411</v>
      </c>
      <c r="J7559" s="36">
        <f>IF(ISERROR(VLOOKUP(A7559&amp;I7559,'County-level Emissions Factors'!$E$2:$F$12273,2,FALSE)),0,VLOOKUP(A7559&amp;I7559,'County-level Emissions Factors'!$E$2:$F$12273,2,FALSE))</f>
        <v>6.6516899413074286</v>
      </c>
      <c r="K7559" s="19" t="s">
        <v>5473</v>
      </c>
      <c r="L7559" s="19" t="s">
        <v>5474</v>
      </c>
      <c r="M7559" s="38">
        <f t="shared" si="120"/>
        <v>279.62616878177522</v>
      </c>
      <c r="N7559" s="9" t="s">
        <v>5475</v>
      </c>
    </row>
    <row r="7560" spans="1:14">
      <c r="A7560" s="31" t="s">
        <v>2374</v>
      </c>
      <c r="B7560" s="31" t="s">
        <v>2302</v>
      </c>
      <c r="C7560" s="31" t="s">
        <v>140</v>
      </c>
      <c r="D7560" s="31" t="s">
        <v>2375</v>
      </c>
      <c r="E7560" s="31" t="s">
        <v>17</v>
      </c>
      <c r="F7560" s="31" t="s">
        <v>2304</v>
      </c>
      <c r="G7560" s="24">
        <f>IF(ISERROR(VLOOKUP(A7560,'2011 County-Level Acres Tilled'!$A$2:$F$3069,6,FALSE)),0,VLOOKUP(A7560,'2011 County-Level Acres Tilled'!$A$2:$F$3069,6,FALSE))</f>
        <v>138.63636363636363</v>
      </c>
      <c r="H7560" s="32" t="s">
        <v>5474</v>
      </c>
      <c r="I7560" s="9" t="s">
        <v>5411</v>
      </c>
      <c r="J7560" s="36">
        <f>IF(ISERROR(VLOOKUP(A7560&amp;I7560,'County-level Emissions Factors'!$E$2:$F$12273,2,FALSE)),0,VLOOKUP(A7560&amp;I7560,'County-level Emissions Factors'!$E$2:$F$12273,2,FALSE))</f>
        <v>1.6137931034482758</v>
      </c>
      <c r="K7560" s="19" t="s">
        <v>5473</v>
      </c>
      <c r="L7560" s="19" t="s">
        <v>5474</v>
      </c>
      <c r="M7560" s="38">
        <f t="shared" si="120"/>
        <v>0.11186520376175546</v>
      </c>
      <c r="N7560" s="9" t="s">
        <v>5475</v>
      </c>
    </row>
    <row r="7561" spans="1:14">
      <c r="A7561" s="31" t="s">
        <v>2376</v>
      </c>
      <c r="B7561" s="31" t="s">
        <v>2302</v>
      </c>
      <c r="C7561" s="31" t="s">
        <v>143</v>
      </c>
      <c r="D7561" s="31" t="s">
        <v>503</v>
      </c>
      <c r="E7561" s="31" t="s">
        <v>17</v>
      </c>
      <c r="F7561" s="31" t="s">
        <v>2304</v>
      </c>
      <c r="G7561" s="24">
        <f>IF(ISERROR(VLOOKUP(A7561,'2011 County-Level Acres Tilled'!$A$2:$F$3069,6,FALSE)),0,VLOOKUP(A7561,'2011 County-Level Acres Tilled'!$A$2:$F$3069,6,FALSE))</f>
        <v>1601.4529898165556</v>
      </c>
      <c r="H7561" s="32" t="s">
        <v>5474</v>
      </c>
      <c r="I7561" s="9" t="s">
        <v>5411</v>
      </c>
      <c r="J7561" s="36">
        <f>IF(ISERROR(VLOOKUP(A7561&amp;I7561,'County-level Emissions Factors'!$E$2:$F$12273,2,FALSE)),0,VLOOKUP(A7561&amp;I7561,'County-level Emissions Factors'!$E$2:$F$12273,2,FALSE))</f>
        <v>6.2383361439010683</v>
      </c>
      <c r="K7561" s="19" t="s">
        <v>5473</v>
      </c>
      <c r="L7561" s="19" t="s">
        <v>5474</v>
      </c>
      <c r="M7561" s="38">
        <f t="shared" ref="M7561:M7624" si="121">G7561*J7561/2000</f>
        <v>4.9952010345655244</v>
      </c>
      <c r="N7561" s="9" t="s">
        <v>5475</v>
      </c>
    </row>
    <row r="7562" spans="1:14">
      <c r="A7562" s="31" t="s">
        <v>2377</v>
      </c>
      <c r="B7562" s="31" t="s">
        <v>2302</v>
      </c>
      <c r="C7562" s="31" t="s">
        <v>146</v>
      </c>
      <c r="D7562" s="31" t="s">
        <v>2378</v>
      </c>
      <c r="E7562" s="31" t="s">
        <v>17</v>
      </c>
      <c r="F7562" s="31" t="s">
        <v>2304</v>
      </c>
      <c r="G7562" s="24">
        <f>IF(ISERROR(VLOOKUP(A7562,'2011 County-Level Acres Tilled'!$A$2:$F$3069,6,FALSE)),0,VLOOKUP(A7562,'2011 County-Level Acres Tilled'!$A$2:$F$3069,6,FALSE))</f>
        <v>113928.53554238909</v>
      </c>
      <c r="H7562" s="32" t="s">
        <v>5474</v>
      </c>
      <c r="I7562" s="9" t="s">
        <v>5411</v>
      </c>
      <c r="J7562" s="36">
        <f>IF(ISERROR(VLOOKUP(A7562&amp;I7562,'County-level Emissions Factors'!$E$2:$F$12273,2,FALSE)),0,VLOOKUP(A7562&amp;I7562,'County-level Emissions Factors'!$E$2:$F$12273,2,FALSE))</f>
        <v>8.4998892678389506</v>
      </c>
      <c r="K7562" s="19" t="s">
        <v>5473</v>
      </c>
      <c r="L7562" s="19" t="s">
        <v>5474</v>
      </c>
      <c r="M7562" s="38">
        <f t="shared" si="121"/>
        <v>484.18996827868068</v>
      </c>
      <c r="N7562" s="9" t="s">
        <v>5475</v>
      </c>
    </row>
    <row r="7563" spans="1:14">
      <c r="A7563" s="31" t="s">
        <v>2379</v>
      </c>
      <c r="B7563" s="31" t="s">
        <v>2302</v>
      </c>
      <c r="C7563" s="31" t="s">
        <v>149</v>
      </c>
      <c r="D7563" s="31" t="s">
        <v>2380</v>
      </c>
      <c r="E7563" s="31" t="s">
        <v>17</v>
      </c>
      <c r="F7563" s="31" t="s">
        <v>2304</v>
      </c>
      <c r="G7563" s="24">
        <f>IF(ISERROR(VLOOKUP(A7563,'2011 County-Level Acres Tilled'!$A$2:$F$3069,6,FALSE)),0,VLOOKUP(A7563,'2011 County-Level Acres Tilled'!$A$2:$F$3069,6,FALSE))</f>
        <v>7296.6299424414019</v>
      </c>
      <c r="H7563" s="32" t="s">
        <v>5474</v>
      </c>
      <c r="I7563" s="9" t="s">
        <v>5411</v>
      </c>
      <c r="J7563" s="36">
        <f>IF(ISERROR(VLOOKUP(A7563&amp;I7563,'County-level Emissions Factors'!$E$2:$F$12273,2,FALSE)),0,VLOOKUP(A7563&amp;I7563,'County-level Emissions Factors'!$E$2:$F$12273,2,FALSE))</f>
        <v>3.684042127716304</v>
      </c>
      <c r="K7563" s="19" t="s">
        <v>5473</v>
      </c>
      <c r="L7563" s="19" t="s">
        <v>5474</v>
      </c>
      <c r="M7563" s="38">
        <f t="shared" si="121"/>
        <v>13.440546049155158</v>
      </c>
      <c r="N7563" s="9" t="s">
        <v>5475</v>
      </c>
    </row>
    <row r="7564" spans="1:14">
      <c r="A7564" s="31" t="s">
        <v>2381</v>
      </c>
      <c r="B7564" s="31" t="s">
        <v>2302</v>
      </c>
      <c r="C7564" s="31" t="s">
        <v>152</v>
      </c>
      <c r="D7564" s="31" t="s">
        <v>2382</v>
      </c>
      <c r="E7564" s="31" t="s">
        <v>17</v>
      </c>
      <c r="F7564" s="31" t="s">
        <v>2304</v>
      </c>
      <c r="G7564" s="24">
        <f>IF(ISERROR(VLOOKUP(A7564,'2011 County-Level Acres Tilled'!$A$2:$F$3069,6,FALSE)),0,VLOOKUP(A7564,'2011 County-Level Acres Tilled'!$A$2:$F$3069,6,FALSE))</f>
        <v>278024.03342867928</v>
      </c>
      <c r="H7564" s="32" t="s">
        <v>5474</v>
      </c>
      <c r="I7564" s="9" t="s">
        <v>5411</v>
      </c>
      <c r="J7564" s="36">
        <f>IF(ISERROR(VLOOKUP(A7564&amp;I7564,'County-level Emissions Factors'!$E$2:$F$12273,2,FALSE)),0,VLOOKUP(A7564&amp;I7564,'County-level Emissions Factors'!$E$2:$F$12273,2,FALSE))</f>
        <v>7.1448868185457455</v>
      </c>
      <c r="K7564" s="19" t="s">
        <v>5473</v>
      </c>
      <c r="L7564" s="19" t="s">
        <v>5474</v>
      </c>
      <c r="M7564" s="38">
        <f t="shared" si="121"/>
        <v>993.22512584174615</v>
      </c>
      <c r="N7564" s="9" t="s">
        <v>5475</v>
      </c>
    </row>
    <row r="7565" spans="1:14">
      <c r="A7565" s="31" t="s">
        <v>2383</v>
      </c>
      <c r="B7565" s="31" t="s">
        <v>2302</v>
      </c>
      <c r="C7565" s="31" t="s">
        <v>155</v>
      </c>
      <c r="D7565" s="31" t="s">
        <v>1380</v>
      </c>
      <c r="E7565" s="31" t="s">
        <v>17</v>
      </c>
      <c r="F7565" s="31" t="s">
        <v>2304</v>
      </c>
      <c r="G7565" s="24">
        <f>IF(ISERROR(VLOOKUP(A7565,'2011 County-Level Acres Tilled'!$A$2:$F$3069,6,FALSE)),0,VLOOKUP(A7565,'2011 County-Level Acres Tilled'!$A$2:$F$3069,6,FALSE))</f>
        <v>58192.105709680654</v>
      </c>
      <c r="H7565" s="32" t="s">
        <v>5474</v>
      </c>
      <c r="I7565" s="9" t="s">
        <v>5411</v>
      </c>
      <c r="J7565" s="36">
        <f>IF(ISERROR(VLOOKUP(A7565&amp;I7565,'County-level Emissions Factors'!$E$2:$F$12273,2,FALSE)),0,VLOOKUP(A7565&amp;I7565,'County-level Emissions Factors'!$E$2:$F$12273,2,FALSE))</f>
        <v>3.994271219781548</v>
      </c>
      <c r="K7565" s="19" t="s">
        <v>5473</v>
      </c>
      <c r="L7565" s="19" t="s">
        <v>5474</v>
      </c>
      <c r="M7565" s="38">
        <f t="shared" si="121"/>
        <v>116.21752652733146</v>
      </c>
      <c r="N7565" s="9" t="s">
        <v>5475</v>
      </c>
    </row>
    <row r="7566" spans="1:14">
      <c r="A7566" s="31" t="s">
        <v>2384</v>
      </c>
      <c r="B7566" s="31" t="s">
        <v>2302</v>
      </c>
      <c r="C7566" s="31" t="s">
        <v>158</v>
      </c>
      <c r="D7566" s="31" t="s">
        <v>2385</v>
      </c>
      <c r="E7566" s="31" t="s">
        <v>17</v>
      </c>
      <c r="F7566" s="31" t="s">
        <v>2304</v>
      </c>
      <c r="G7566" s="24">
        <f>IF(ISERROR(VLOOKUP(A7566,'2011 County-Level Acres Tilled'!$A$2:$F$3069,6,FALSE)),0,VLOOKUP(A7566,'2011 County-Level Acres Tilled'!$A$2:$F$3069,6,FALSE))</f>
        <v>2955.2517532603292</v>
      </c>
      <c r="H7566" s="32" t="s">
        <v>5474</v>
      </c>
      <c r="I7566" s="9" t="s">
        <v>5411</v>
      </c>
      <c r="J7566" s="36">
        <f>IF(ISERROR(VLOOKUP(A7566&amp;I7566,'County-level Emissions Factors'!$E$2:$F$12273,2,FALSE)),0,VLOOKUP(A7566&amp;I7566,'County-level Emissions Factors'!$E$2:$F$12273,2,FALSE))</f>
        <v>3.0257245197004234</v>
      </c>
      <c r="K7566" s="19" t="s">
        <v>5473</v>
      </c>
      <c r="L7566" s="19" t="s">
        <v>5474</v>
      </c>
      <c r="M7566" s="38">
        <f t="shared" si="121"/>
        <v>4.4708888458637217</v>
      </c>
      <c r="N7566" s="9" t="s">
        <v>5475</v>
      </c>
    </row>
    <row r="7567" spans="1:14">
      <c r="A7567" s="31" t="s">
        <v>2386</v>
      </c>
      <c r="B7567" s="31" t="s">
        <v>2302</v>
      </c>
      <c r="C7567" s="31" t="s">
        <v>161</v>
      </c>
      <c r="D7567" s="31" t="s">
        <v>2387</v>
      </c>
      <c r="E7567" s="31" t="s">
        <v>17</v>
      </c>
      <c r="F7567" s="31" t="s">
        <v>2304</v>
      </c>
      <c r="G7567" s="24">
        <f>IF(ISERROR(VLOOKUP(A7567,'2011 County-Level Acres Tilled'!$A$2:$F$3069,6,FALSE)),0,VLOOKUP(A7567,'2011 County-Level Acres Tilled'!$A$2:$F$3069,6,FALSE))</f>
        <v>2296.0751405693363</v>
      </c>
      <c r="H7567" s="32" t="s">
        <v>5474</v>
      </c>
      <c r="I7567" s="9" t="s">
        <v>5411</v>
      </c>
      <c r="J7567" s="36">
        <f>IF(ISERROR(VLOOKUP(A7567&amp;I7567,'County-level Emissions Factors'!$E$2:$F$12273,2,FALSE)),0,VLOOKUP(A7567&amp;I7567,'County-level Emissions Factors'!$E$2:$F$12273,2,FALSE))</f>
        <v>4.5265977803291246</v>
      </c>
      <c r="K7567" s="19" t="s">
        <v>5473</v>
      </c>
      <c r="L7567" s="19" t="s">
        <v>5474</v>
      </c>
      <c r="M7567" s="38">
        <f t="shared" si="121"/>
        <v>5.1967043173850209</v>
      </c>
      <c r="N7567" s="9" t="s">
        <v>5475</v>
      </c>
    </row>
    <row r="7568" spans="1:14">
      <c r="A7568" s="31" t="s">
        <v>2388</v>
      </c>
      <c r="B7568" s="31" t="s">
        <v>2302</v>
      </c>
      <c r="C7568" s="31" t="s">
        <v>164</v>
      </c>
      <c r="D7568" s="31" t="s">
        <v>2389</v>
      </c>
      <c r="E7568" s="31" t="s">
        <v>17</v>
      </c>
      <c r="F7568" s="31" t="s">
        <v>2304</v>
      </c>
      <c r="G7568" s="24">
        <f>IF(ISERROR(VLOOKUP(A7568,'2011 County-Level Acres Tilled'!$A$2:$F$3069,6,FALSE)),0,VLOOKUP(A7568,'2011 County-Level Acres Tilled'!$A$2:$F$3069,6,FALSE))</f>
        <v>44471.215163804198</v>
      </c>
      <c r="H7568" s="32" t="s">
        <v>5474</v>
      </c>
      <c r="I7568" s="9" t="s">
        <v>5411</v>
      </c>
      <c r="J7568" s="36">
        <f>IF(ISERROR(VLOOKUP(A7568&amp;I7568,'County-level Emissions Factors'!$E$2:$F$12273,2,FALSE)),0,VLOOKUP(A7568&amp;I7568,'County-level Emissions Factors'!$E$2:$F$12273,2,FALSE))</f>
        <v>5.8231044463182844</v>
      </c>
      <c r="K7568" s="19" t="s">
        <v>5473</v>
      </c>
      <c r="L7568" s="19" t="s">
        <v>5474</v>
      </c>
      <c r="M7568" s="38">
        <f t="shared" si="121"/>
        <v>129.48026537676267</v>
      </c>
      <c r="N7568" s="9" t="s">
        <v>5475</v>
      </c>
    </row>
    <row r="7569" spans="1:14">
      <c r="A7569" s="31" t="s">
        <v>2390</v>
      </c>
      <c r="B7569" s="31" t="s">
        <v>2302</v>
      </c>
      <c r="C7569" s="31" t="s">
        <v>167</v>
      </c>
      <c r="D7569" s="31" t="s">
        <v>2391</v>
      </c>
      <c r="E7569" s="31" t="s">
        <v>17</v>
      </c>
      <c r="F7569" s="31" t="s">
        <v>2304</v>
      </c>
      <c r="G7569" s="24">
        <f>IF(ISERROR(VLOOKUP(A7569,'2011 County-Level Acres Tilled'!$A$2:$F$3069,6,FALSE)),0,VLOOKUP(A7569,'2011 County-Level Acres Tilled'!$A$2:$F$3069,6,FALSE))</f>
        <v>6083.4219810295644</v>
      </c>
      <c r="H7569" s="32" t="s">
        <v>5474</v>
      </c>
      <c r="I7569" s="9" t="s">
        <v>5411</v>
      </c>
      <c r="J7569" s="36">
        <f>IF(ISERROR(VLOOKUP(A7569&amp;I7569,'County-level Emissions Factors'!$E$2:$F$12273,2,FALSE)),0,VLOOKUP(A7569&amp;I7569,'County-level Emissions Factors'!$E$2:$F$12273,2,FALSE))</f>
        <v>2.5521588402143078</v>
      </c>
      <c r="K7569" s="19" t="s">
        <v>5473</v>
      </c>
      <c r="L7569" s="19" t="s">
        <v>5474</v>
      </c>
      <c r="M7569" s="38">
        <f t="shared" si="121"/>
        <v>7.7629295938193197</v>
      </c>
      <c r="N7569" s="9" t="s">
        <v>5475</v>
      </c>
    </row>
    <row r="7570" spans="1:14">
      <c r="A7570" s="31" t="s">
        <v>2392</v>
      </c>
      <c r="B7570" s="31" t="s">
        <v>2302</v>
      </c>
      <c r="C7570" s="31" t="s">
        <v>170</v>
      </c>
      <c r="D7570" s="31" t="s">
        <v>2393</v>
      </c>
      <c r="E7570" s="31" t="s">
        <v>17</v>
      </c>
      <c r="F7570" s="31" t="s">
        <v>2304</v>
      </c>
      <c r="G7570" s="24">
        <f>IF(ISERROR(VLOOKUP(A7570,'2011 County-Level Acres Tilled'!$A$2:$F$3069,6,FALSE)),0,VLOOKUP(A7570,'2011 County-Level Acres Tilled'!$A$2:$F$3069,6,FALSE))</f>
        <v>2775.9720825628483</v>
      </c>
      <c r="H7570" s="32" t="s">
        <v>5474</v>
      </c>
      <c r="I7570" s="9" t="s">
        <v>5411</v>
      </c>
      <c r="J7570" s="36">
        <f>IF(ISERROR(VLOOKUP(A7570&amp;I7570,'County-level Emissions Factors'!$E$2:$F$12273,2,FALSE)),0,VLOOKUP(A7570&amp;I7570,'County-level Emissions Factors'!$E$2:$F$12273,2,FALSE))</f>
        <v>5.7281362594169671</v>
      </c>
      <c r="K7570" s="19" t="s">
        <v>5473</v>
      </c>
      <c r="L7570" s="19" t="s">
        <v>5474</v>
      </c>
      <c r="M7570" s="38">
        <f t="shared" si="121"/>
        <v>7.9505731706287408</v>
      </c>
      <c r="N7570" s="9" t="s">
        <v>5475</v>
      </c>
    </row>
    <row r="7571" spans="1:14">
      <c r="A7571" s="31" t="s">
        <v>2394</v>
      </c>
      <c r="B7571" s="31" t="s">
        <v>2302</v>
      </c>
      <c r="C7571" s="31" t="s">
        <v>173</v>
      </c>
      <c r="D7571" s="31" t="s">
        <v>1395</v>
      </c>
      <c r="E7571" s="31" t="s">
        <v>17</v>
      </c>
      <c r="F7571" s="31" t="s">
        <v>2304</v>
      </c>
      <c r="G7571" s="24">
        <f>IF(ISERROR(VLOOKUP(A7571,'2011 County-Level Acres Tilled'!$A$2:$F$3069,6,FALSE)),0,VLOOKUP(A7571,'2011 County-Level Acres Tilled'!$A$2:$F$3069,6,FALSE))</f>
        <v>28664.410104767117</v>
      </c>
      <c r="H7571" s="32" t="s">
        <v>5474</v>
      </c>
      <c r="I7571" s="9" t="s">
        <v>5411</v>
      </c>
      <c r="J7571" s="36">
        <f>IF(ISERROR(VLOOKUP(A7571&amp;I7571,'County-level Emissions Factors'!$E$2:$F$12273,2,FALSE)),0,VLOOKUP(A7571&amp;I7571,'County-level Emissions Factors'!$E$2:$F$12273,2,FALSE))</f>
        <v>2.9734561213434452</v>
      </c>
      <c r="K7571" s="19" t="s">
        <v>5473</v>
      </c>
      <c r="L7571" s="19" t="s">
        <v>5474</v>
      </c>
      <c r="M7571" s="38">
        <f t="shared" si="121"/>
        <v>42.616182845359347</v>
      </c>
      <c r="N7571" s="9" t="s">
        <v>5475</v>
      </c>
    </row>
    <row r="7572" spans="1:14">
      <c r="A7572" s="31" t="s">
        <v>2395</v>
      </c>
      <c r="B7572" s="31" t="s">
        <v>2302</v>
      </c>
      <c r="C7572" s="31" t="s">
        <v>176</v>
      </c>
      <c r="D7572" s="31" t="s">
        <v>2396</v>
      </c>
      <c r="E7572" s="31" t="s">
        <v>17</v>
      </c>
      <c r="F7572" s="31" t="s">
        <v>2304</v>
      </c>
      <c r="G7572" s="24">
        <f>IF(ISERROR(VLOOKUP(A7572,'2011 County-Level Acres Tilled'!$A$2:$F$3069,6,FALSE)),0,VLOOKUP(A7572,'2011 County-Level Acres Tilled'!$A$2:$F$3069,6,FALSE))</f>
        <v>39565.688853589083</v>
      </c>
      <c r="H7572" s="32" t="s">
        <v>5474</v>
      </c>
      <c r="I7572" s="9" t="s">
        <v>5411</v>
      </c>
      <c r="J7572" s="36">
        <f>IF(ISERROR(VLOOKUP(A7572&amp;I7572,'County-level Emissions Factors'!$E$2:$F$12273,2,FALSE)),0,VLOOKUP(A7572&amp;I7572,'County-level Emissions Factors'!$E$2:$F$12273,2,FALSE))</f>
        <v>6.5046423531159476</v>
      </c>
      <c r="K7572" s="19" t="s">
        <v>5473</v>
      </c>
      <c r="L7572" s="19" t="s">
        <v>5474</v>
      </c>
      <c r="M7572" s="38">
        <f t="shared" si="121"/>
        <v>128.68032772363156</v>
      </c>
      <c r="N7572" s="9" t="s">
        <v>5475</v>
      </c>
    </row>
    <row r="7573" spans="1:14">
      <c r="A7573" s="31" t="s">
        <v>2397</v>
      </c>
      <c r="B7573" s="31" t="s">
        <v>2302</v>
      </c>
      <c r="C7573" s="31" t="s">
        <v>179</v>
      </c>
      <c r="D7573" s="31" t="s">
        <v>2398</v>
      </c>
      <c r="E7573" s="31" t="s">
        <v>17</v>
      </c>
      <c r="F7573" s="31" t="s">
        <v>2304</v>
      </c>
      <c r="G7573" s="24">
        <f>IF(ISERROR(VLOOKUP(A7573,'2011 County-Level Acres Tilled'!$A$2:$F$3069,6,FALSE)),0,VLOOKUP(A7573,'2011 County-Level Acres Tilled'!$A$2:$F$3069,6,FALSE))</f>
        <v>26148.066476267239</v>
      </c>
      <c r="H7573" s="32" t="s">
        <v>5474</v>
      </c>
      <c r="I7573" s="9" t="s">
        <v>5411</v>
      </c>
      <c r="J7573" s="36">
        <f>IF(ISERROR(VLOOKUP(A7573&amp;I7573,'County-level Emissions Factors'!$E$2:$F$12273,2,FALSE)),0,VLOOKUP(A7573&amp;I7573,'County-level Emissions Factors'!$E$2:$F$12273,2,FALSE))</f>
        <v>6.7862742303306725</v>
      </c>
      <c r="K7573" s="19" t="s">
        <v>5473</v>
      </c>
      <c r="L7573" s="19" t="s">
        <v>5474</v>
      </c>
      <c r="M7573" s="38">
        <f t="shared" si="121"/>
        <v>88.723974850432853</v>
      </c>
      <c r="N7573" s="9" t="s">
        <v>5475</v>
      </c>
    </row>
    <row r="7574" spans="1:14">
      <c r="A7574" s="31" t="s">
        <v>2399</v>
      </c>
      <c r="B7574" s="31" t="s">
        <v>2302</v>
      </c>
      <c r="C7574" s="31" t="s">
        <v>182</v>
      </c>
      <c r="D7574" s="31" t="s">
        <v>2400</v>
      </c>
      <c r="E7574" s="31" t="s">
        <v>17</v>
      </c>
      <c r="F7574" s="31" t="s">
        <v>2304</v>
      </c>
      <c r="G7574" s="24">
        <f>IF(ISERROR(VLOOKUP(A7574,'2011 County-Level Acres Tilled'!$A$2:$F$3069,6,FALSE)),0,VLOOKUP(A7574,'2011 County-Level Acres Tilled'!$A$2:$F$3069,6,FALSE))</f>
        <v>67338.680285462076</v>
      </c>
      <c r="H7574" s="32" t="s">
        <v>5474</v>
      </c>
      <c r="I7574" s="9" t="s">
        <v>5411</v>
      </c>
      <c r="J7574" s="36">
        <f>IF(ISERROR(VLOOKUP(A7574&amp;I7574,'County-level Emissions Factors'!$E$2:$F$12273,2,FALSE)),0,VLOOKUP(A7574&amp;I7574,'County-level Emissions Factors'!$E$2:$F$12273,2,FALSE))</f>
        <v>6.896962960737782</v>
      </c>
      <c r="K7574" s="19" t="s">
        <v>5473</v>
      </c>
      <c r="L7574" s="19" t="s">
        <v>5474</v>
      </c>
      <c r="M7574" s="38">
        <f t="shared" si="121"/>
        <v>232.21619187689771</v>
      </c>
      <c r="N7574" s="9" t="s">
        <v>5475</v>
      </c>
    </row>
    <row r="7575" spans="1:14">
      <c r="A7575" s="31" t="s">
        <v>2401</v>
      </c>
      <c r="B7575" s="31" t="s">
        <v>2302</v>
      </c>
      <c r="C7575" s="31" t="s">
        <v>185</v>
      </c>
      <c r="D7575" s="31" t="s">
        <v>2402</v>
      </c>
      <c r="E7575" s="31" t="s">
        <v>17</v>
      </c>
      <c r="F7575" s="31" t="s">
        <v>2304</v>
      </c>
      <c r="G7575" s="24">
        <f>IF(ISERROR(VLOOKUP(A7575,'2011 County-Level Acres Tilled'!$A$2:$F$3069,6,FALSE)),0,VLOOKUP(A7575,'2011 County-Level Acres Tilled'!$A$2:$F$3069,6,FALSE))</f>
        <v>22246.901690937815</v>
      </c>
      <c r="H7575" s="32" t="s">
        <v>5474</v>
      </c>
      <c r="I7575" s="9" t="s">
        <v>5411</v>
      </c>
      <c r="J7575" s="36">
        <f>IF(ISERROR(VLOOKUP(A7575&amp;I7575,'County-level Emissions Factors'!$E$2:$F$12273,2,FALSE)),0,VLOOKUP(A7575&amp;I7575,'County-level Emissions Factors'!$E$2:$F$12273,2,FALSE))</f>
        <v>3.2577085786558508</v>
      </c>
      <c r="K7575" s="19" t="s">
        <v>5473</v>
      </c>
      <c r="L7575" s="19" t="s">
        <v>5474</v>
      </c>
      <c r="M7575" s="38">
        <f t="shared" si="121"/>
        <v>36.23696124354074</v>
      </c>
      <c r="N7575" s="9" t="s">
        <v>5475</v>
      </c>
    </row>
    <row r="7576" spans="1:14">
      <c r="A7576" s="31" t="s">
        <v>2403</v>
      </c>
      <c r="B7576" s="31" t="s">
        <v>2302</v>
      </c>
      <c r="C7576" s="31" t="s">
        <v>188</v>
      </c>
      <c r="D7576" s="31" t="s">
        <v>165</v>
      </c>
      <c r="E7576" s="31" t="s">
        <v>17</v>
      </c>
      <c r="F7576" s="31" t="s">
        <v>2304</v>
      </c>
      <c r="G7576" s="24">
        <f>IF(ISERROR(VLOOKUP(A7576,'2011 County-Level Acres Tilled'!$A$2:$F$3069,6,FALSE)),0,VLOOKUP(A7576,'2011 County-Level Acres Tilled'!$A$2:$F$3069,6,FALSE))</f>
        <v>180063.72466073785</v>
      </c>
      <c r="H7576" s="32" t="s">
        <v>5474</v>
      </c>
      <c r="I7576" s="9" t="s">
        <v>5411</v>
      </c>
      <c r="J7576" s="36">
        <f>IF(ISERROR(VLOOKUP(A7576&amp;I7576,'County-level Emissions Factors'!$E$2:$F$12273,2,FALSE)),0,VLOOKUP(A7576&amp;I7576,'County-level Emissions Factors'!$E$2:$F$12273,2,FALSE))</f>
        <v>6.6499462678547445</v>
      </c>
      <c r="K7576" s="19" t="s">
        <v>5473</v>
      </c>
      <c r="L7576" s="19" t="s">
        <v>5474</v>
      </c>
      <c r="M7576" s="38">
        <f t="shared" si="121"/>
        <v>598.70704689184902</v>
      </c>
      <c r="N7576" s="9" t="s">
        <v>5475</v>
      </c>
    </row>
    <row r="7577" spans="1:14">
      <c r="A7577" s="31" t="s">
        <v>2404</v>
      </c>
      <c r="B7577" s="31" t="s">
        <v>2302</v>
      </c>
      <c r="C7577" s="31" t="s">
        <v>191</v>
      </c>
      <c r="D7577" s="31" t="s">
        <v>2405</v>
      </c>
      <c r="E7577" s="31" t="s">
        <v>17</v>
      </c>
      <c r="F7577" s="31" t="s">
        <v>2304</v>
      </c>
      <c r="G7577" s="24">
        <f>IF(ISERROR(VLOOKUP(A7577,'2011 County-Level Acres Tilled'!$A$2:$F$3069,6,FALSE)),0,VLOOKUP(A7577,'2011 County-Level Acres Tilled'!$A$2:$F$3069,6,FALSE))</f>
        <v>165742.50561177844</v>
      </c>
      <c r="H7577" s="32" t="s">
        <v>5474</v>
      </c>
      <c r="I7577" s="9" t="s">
        <v>5411</v>
      </c>
      <c r="J7577" s="36">
        <f>IF(ISERROR(VLOOKUP(A7577&amp;I7577,'County-level Emissions Factors'!$E$2:$F$12273,2,FALSE)),0,VLOOKUP(A7577&amp;I7577,'County-level Emissions Factors'!$E$2:$F$12273,2,FALSE))</f>
        <v>6.4255073567472047</v>
      </c>
      <c r="K7577" s="19" t="s">
        <v>5473</v>
      </c>
      <c r="L7577" s="19" t="s">
        <v>5474</v>
      </c>
      <c r="M7577" s="38">
        <f t="shared" si="121"/>
        <v>532.48984456709866</v>
      </c>
      <c r="N7577" s="9" t="s">
        <v>5475</v>
      </c>
    </row>
    <row r="7578" spans="1:14">
      <c r="A7578" s="31" t="s">
        <v>2406</v>
      </c>
      <c r="B7578" s="31" t="s">
        <v>2302</v>
      </c>
      <c r="C7578" s="31" t="s">
        <v>194</v>
      </c>
      <c r="D7578" s="31" t="s">
        <v>2407</v>
      </c>
      <c r="E7578" s="31" t="s">
        <v>17</v>
      </c>
      <c r="F7578" s="31" t="s">
        <v>2304</v>
      </c>
      <c r="G7578" s="24">
        <f>IF(ISERROR(VLOOKUP(A7578,'2011 County-Level Acres Tilled'!$A$2:$F$3069,6,FALSE)),0,VLOOKUP(A7578,'2011 County-Level Acres Tilled'!$A$2:$F$3069,6,FALSE))</f>
        <v>7030.1185309320726</v>
      </c>
      <c r="H7578" s="32" t="s">
        <v>5474</v>
      </c>
      <c r="I7578" s="9" t="s">
        <v>5411</v>
      </c>
      <c r="J7578" s="36">
        <f>IF(ISERROR(VLOOKUP(A7578&amp;I7578,'County-level Emissions Factors'!$E$2:$F$12273,2,FALSE)),0,VLOOKUP(A7578&amp;I7578,'County-level Emissions Factors'!$E$2:$F$12273,2,FALSE))</f>
        <v>3.8427838624705388</v>
      </c>
      <c r="K7578" s="19" t="s">
        <v>5473</v>
      </c>
      <c r="L7578" s="19" t="s">
        <v>5474</v>
      </c>
      <c r="M7578" s="38">
        <f t="shared" si="121"/>
        <v>13.507613020960431</v>
      </c>
      <c r="N7578" s="9" t="s">
        <v>5475</v>
      </c>
    </row>
    <row r="7579" spans="1:14">
      <c r="A7579" s="31" t="s">
        <v>2408</v>
      </c>
      <c r="B7579" s="31" t="s">
        <v>2302</v>
      </c>
      <c r="C7579" s="31" t="s">
        <v>197</v>
      </c>
      <c r="D7579" s="31" t="s">
        <v>2409</v>
      </c>
      <c r="E7579" s="31" t="s">
        <v>17</v>
      </c>
      <c r="F7579" s="31" t="s">
        <v>2304</v>
      </c>
      <c r="G7579" s="24">
        <f>IF(ISERROR(VLOOKUP(A7579,'2011 County-Level Acres Tilled'!$A$2:$F$3069,6,FALSE)),0,VLOOKUP(A7579,'2011 County-Level Acres Tilled'!$A$2:$F$3069,6,FALSE))</f>
        <v>32576.414529430956</v>
      </c>
      <c r="H7579" s="32" t="s">
        <v>5474</v>
      </c>
      <c r="I7579" s="9" t="s">
        <v>5411</v>
      </c>
      <c r="J7579" s="36">
        <f>IF(ISERROR(VLOOKUP(A7579&amp;I7579,'County-level Emissions Factors'!$E$2:$F$12273,2,FALSE)),0,VLOOKUP(A7579&amp;I7579,'County-level Emissions Factors'!$E$2:$F$12273,2,FALSE))</f>
        <v>6.303515255169045</v>
      </c>
      <c r="K7579" s="19" t="s">
        <v>5473</v>
      </c>
      <c r="L7579" s="19" t="s">
        <v>5474</v>
      </c>
      <c r="M7579" s="38">
        <f t="shared" si="121"/>
        <v>102.67296297248927</v>
      </c>
      <c r="N7579" s="9" t="s">
        <v>5475</v>
      </c>
    </row>
    <row r="7580" spans="1:14">
      <c r="A7580" s="31" t="s">
        <v>2410</v>
      </c>
      <c r="B7580" s="31" t="s">
        <v>2302</v>
      </c>
      <c r="C7580" s="31" t="s">
        <v>200</v>
      </c>
      <c r="D7580" s="31" t="s">
        <v>2411</v>
      </c>
      <c r="E7580" s="31" t="s">
        <v>17</v>
      </c>
      <c r="F7580" s="31" t="s">
        <v>2304</v>
      </c>
      <c r="G7580" s="24">
        <f>IF(ISERROR(VLOOKUP(A7580,'2011 County-Level Acres Tilled'!$A$2:$F$3069,6,FALSE)),0,VLOOKUP(A7580,'2011 County-Level Acres Tilled'!$A$2:$F$3069,6,FALSE))</f>
        <v>42836.178610004303</v>
      </c>
      <c r="H7580" s="32" t="s">
        <v>5474</v>
      </c>
      <c r="I7580" s="9" t="s">
        <v>5411</v>
      </c>
      <c r="J7580" s="36">
        <f>IF(ISERROR(VLOOKUP(A7580&amp;I7580,'County-level Emissions Factors'!$E$2:$F$12273,2,FALSE)),0,VLOOKUP(A7580&amp;I7580,'County-level Emissions Factors'!$E$2:$F$12273,2,FALSE))</f>
        <v>6.3133277762341393</v>
      </c>
      <c r="K7580" s="19" t="s">
        <v>5473</v>
      </c>
      <c r="L7580" s="19" t="s">
        <v>5474</v>
      </c>
      <c r="M7580" s="38">
        <f t="shared" si="121"/>
        <v>135.21941812313341</v>
      </c>
      <c r="N7580" s="9" t="s">
        <v>5475</v>
      </c>
    </row>
    <row r="7581" spans="1:14">
      <c r="A7581" s="31" t="s">
        <v>2412</v>
      </c>
      <c r="B7581" s="31" t="s">
        <v>2302</v>
      </c>
      <c r="C7581" s="31" t="s">
        <v>203</v>
      </c>
      <c r="D7581" s="31" t="s">
        <v>2413</v>
      </c>
      <c r="E7581" s="31" t="s">
        <v>17</v>
      </c>
      <c r="F7581" s="31" t="s">
        <v>2304</v>
      </c>
      <c r="G7581" s="24">
        <f>IF(ISERROR(VLOOKUP(A7581,'2011 County-Level Acres Tilled'!$A$2:$F$3069,6,FALSE)),0,VLOOKUP(A7581,'2011 County-Level Acres Tilled'!$A$2:$F$3069,6,FALSE))</f>
        <v>12153.839466662483</v>
      </c>
      <c r="H7581" s="32" t="s">
        <v>5474</v>
      </c>
      <c r="I7581" s="9" t="s">
        <v>5411</v>
      </c>
      <c r="J7581" s="36">
        <f>IF(ISERROR(VLOOKUP(A7581&amp;I7581,'County-level Emissions Factors'!$E$2:$F$12273,2,FALSE)),0,VLOOKUP(A7581&amp;I7581,'County-level Emissions Factors'!$E$2:$F$12273,2,FALSE))</f>
        <v>6.3917713152676807</v>
      </c>
      <c r="K7581" s="19" t="s">
        <v>5473</v>
      </c>
      <c r="L7581" s="19" t="s">
        <v>5474</v>
      </c>
      <c r="M7581" s="38">
        <f t="shared" si="121"/>
        <v>38.842281236690752</v>
      </c>
      <c r="N7581" s="9" t="s">
        <v>5475</v>
      </c>
    </row>
    <row r="7582" spans="1:14">
      <c r="A7582" s="31" t="s">
        <v>2414</v>
      </c>
      <c r="B7582" s="31" t="s">
        <v>2302</v>
      </c>
      <c r="C7582" s="31" t="s">
        <v>206</v>
      </c>
      <c r="D7582" s="31" t="s">
        <v>2415</v>
      </c>
      <c r="E7582" s="31" t="s">
        <v>17</v>
      </c>
      <c r="F7582" s="31" t="s">
        <v>2304</v>
      </c>
      <c r="G7582" s="24">
        <f>IF(ISERROR(VLOOKUP(A7582,'2011 County-Level Acres Tilled'!$A$2:$F$3069,6,FALSE)),0,VLOOKUP(A7582,'2011 County-Level Acres Tilled'!$A$2:$F$3069,6,FALSE))</f>
        <v>27560.332422063133</v>
      </c>
      <c r="H7582" s="32" t="s">
        <v>5474</v>
      </c>
      <c r="I7582" s="9" t="s">
        <v>5411</v>
      </c>
      <c r="J7582" s="36">
        <f>IF(ISERROR(VLOOKUP(A7582&amp;I7582,'County-level Emissions Factors'!$E$2:$F$12273,2,FALSE)),0,VLOOKUP(A7582&amp;I7582,'County-level Emissions Factors'!$E$2:$F$12273,2,FALSE))</f>
        <v>5.9844055968953604</v>
      </c>
      <c r="K7582" s="19" t="s">
        <v>5473</v>
      </c>
      <c r="L7582" s="19" t="s">
        <v>5474</v>
      </c>
      <c r="M7582" s="38">
        <f t="shared" si="121"/>
        <v>82.466103799445648</v>
      </c>
      <c r="N7582" s="9" t="s">
        <v>5475</v>
      </c>
    </row>
    <row r="7583" spans="1:14">
      <c r="A7583" s="31" t="s">
        <v>2416</v>
      </c>
      <c r="B7583" s="31" t="s">
        <v>2302</v>
      </c>
      <c r="C7583" s="31" t="s">
        <v>209</v>
      </c>
      <c r="D7583" s="31" t="s">
        <v>2417</v>
      </c>
      <c r="E7583" s="31" t="s">
        <v>17</v>
      </c>
      <c r="F7583" s="31" t="s">
        <v>2304</v>
      </c>
      <c r="G7583" s="24">
        <f>IF(ISERROR(VLOOKUP(A7583,'2011 County-Level Acres Tilled'!$A$2:$F$3069,6,FALSE)),0,VLOOKUP(A7583,'2011 County-Level Acres Tilled'!$A$2:$F$3069,6,FALSE))</f>
        <v>26529.199844247862</v>
      </c>
      <c r="H7583" s="32" t="s">
        <v>5474</v>
      </c>
      <c r="I7583" s="9" t="s">
        <v>5411</v>
      </c>
      <c r="J7583" s="36">
        <f>IF(ISERROR(VLOOKUP(A7583&amp;I7583,'County-level Emissions Factors'!$E$2:$F$12273,2,FALSE)),0,VLOOKUP(A7583&amp;I7583,'County-level Emissions Factors'!$E$2:$F$12273,2,FALSE))</f>
        <v>2.7343558723986461</v>
      </c>
      <c r="K7583" s="19" t="s">
        <v>5473</v>
      </c>
      <c r="L7583" s="19" t="s">
        <v>5474</v>
      </c>
      <c r="M7583" s="38">
        <f t="shared" si="121"/>
        <v>36.270136692078196</v>
      </c>
      <c r="N7583" s="9" t="s">
        <v>5475</v>
      </c>
    </row>
    <row r="7584" spans="1:14">
      <c r="A7584" s="31" t="s">
        <v>2418</v>
      </c>
      <c r="B7584" s="31" t="s">
        <v>2302</v>
      </c>
      <c r="C7584" s="31" t="s">
        <v>212</v>
      </c>
      <c r="D7584" s="31" t="s">
        <v>2419</v>
      </c>
      <c r="E7584" s="31" t="s">
        <v>17</v>
      </c>
      <c r="F7584" s="31" t="s">
        <v>2304</v>
      </c>
      <c r="G7584" s="24">
        <f>IF(ISERROR(VLOOKUP(A7584,'2011 County-Level Acres Tilled'!$A$2:$F$3069,6,FALSE)),0,VLOOKUP(A7584,'2011 County-Level Acres Tilled'!$A$2:$F$3069,6,FALSE))</f>
        <v>4890.4444908539954</v>
      </c>
      <c r="H7584" s="32" t="s">
        <v>5474</v>
      </c>
      <c r="I7584" s="9" t="s">
        <v>5411</v>
      </c>
      <c r="J7584" s="36">
        <f>IF(ISERROR(VLOOKUP(A7584&amp;I7584,'County-level Emissions Factors'!$E$2:$F$12273,2,FALSE)),0,VLOOKUP(A7584&amp;I7584,'County-level Emissions Factors'!$E$2:$F$12273,2,FALSE))</f>
        <v>2.5277112870557907</v>
      </c>
      <c r="K7584" s="19" t="s">
        <v>5473</v>
      </c>
      <c r="L7584" s="19" t="s">
        <v>5474</v>
      </c>
      <c r="M7584" s="38">
        <f t="shared" si="121"/>
        <v>6.1808158691257269</v>
      </c>
      <c r="N7584" s="9" t="s">
        <v>5475</v>
      </c>
    </row>
    <row r="7585" spans="1:14">
      <c r="A7585" s="31" t="s">
        <v>2420</v>
      </c>
      <c r="B7585" s="31" t="s">
        <v>2302</v>
      </c>
      <c r="C7585" s="31" t="s">
        <v>215</v>
      </c>
      <c r="D7585" s="31" t="s">
        <v>823</v>
      </c>
      <c r="E7585" s="31" t="s">
        <v>17</v>
      </c>
      <c r="F7585" s="31" t="s">
        <v>2304</v>
      </c>
      <c r="G7585" s="24">
        <f>IF(ISERROR(VLOOKUP(A7585,'2011 County-Level Acres Tilled'!$A$2:$F$3069,6,FALSE)),0,VLOOKUP(A7585,'2011 County-Level Acres Tilled'!$A$2:$F$3069,6,FALSE))</f>
        <v>16717.52901074315</v>
      </c>
      <c r="H7585" s="32" t="s">
        <v>5474</v>
      </c>
      <c r="I7585" s="9" t="s">
        <v>5411</v>
      </c>
      <c r="J7585" s="36">
        <f>IF(ISERROR(VLOOKUP(A7585&amp;I7585,'County-level Emissions Factors'!$E$2:$F$12273,2,FALSE)),0,VLOOKUP(A7585&amp;I7585,'County-level Emissions Factors'!$E$2:$F$12273,2,FALSE))</f>
        <v>2.6975451597962015</v>
      </c>
      <c r="K7585" s="19" t="s">
        <v>5473</v>
      </c>
      <c r="L7585" s="19" t="s">
        <v>5474</v>
      </c>
      <c r="M7585" s="38">
        <f t="shared" si="121"/>
        <v>22.548144733341381</v>
      </c>
      <c r="N7585" s="9" t="s">
        <v>5475</v>
      </c>
    </row>
    <row r="7586" spans="1:14">
      <c r="A7586" s="31" t="s">
        <v>2421</v>
      </c>
      <c r="B7586" s="31" t="s">
        <v>2302</v>
      </c>
      <c r="C7586" s="31" t="s">
        <v>446</v>
      </c>
      <c r="D7586" s="31" t="s">
        <v>2422</v>
      </c>
      <c r="E7586" s="31" t="s">
        <v>17</v>
      </c>
      <c r="F7586" s="31" t="s">
        <v>2304</v>
      </c>
      <c r="G7586" s="24">
        <f>IF(ISERROR(VLOOKUP(A7586,'2011 County-Level Acres Tilled'!$A$2:$F$3069,6,FALSE)),0,VLOOKUP(A7586,'2011 County-Level Acres Tilled'!$A$2:$F$3069,6,FALSE))</f>
        <v>2596.6578852896496</v>
      </c>
      <c r="H7586" s="32" t="s">
        <v>5474</v>
      </c>
      <c r="I7586" s="9" t="s">
        <v>5411</v>
      </c>
      <c r="J7586" s="36">
        <f>IF(ISERROR(VLOOKUP(A7586&amp;I7586,'County-level Emissions Factors'!$E$2:$F$12273,2,FALSE)),0,VLOOKUP(A7586&amp;I7586,'County-level Emissions Factors'!$E$2:$F$12273,2,FALSE))</f>
        <v>3.1877551020408164</v>
      </c>
      <c r="K7586" s="19" t="s">
        <v>5473</v>
      </c>
      <c r="L7586" s="19" t="s">
        <v>5474</v>
      </c>
      <c r="M7586" s="38">
        <f t="shared" si="121"/>
        <v>4.1387547110432985</v>
      </c>
      <c r="N7586" s="9" t="s">
        <v>5475</v>
      </c>
    </row>
    <row r="7587" spans="1:14">
      <c r="A7587" s="31" t="s">
        <v>2423</v>
      </c>
      <c r="B7587" s="31" t="s">
        <v>2302</v>
      </c>
      <c r="C7587" s="31" t="s">
        <v>449</v>
      </c>
      <c r="D7587" s="31" t="s">
        <v>2424</v>
      </c>
      <c r="E7587" s="31" t="s">
        <v>17</v>
      </c>
      <c r="F7587" s="31" t="s">
        <v>2304</v>
      </c>
      <c r="G7587" s="24">
        <f>IF(ISERROR(VLOOKUP(A7587,'2011 County-Level Acres Tilled'!$A$2:$F$3069,6,FALSE)),0,VLOOKUP(A7587,'2011 County-Level Acres Tilled'!$A$2:$F$3069,6,FALSE))</f>
        <v>4336.6589173293742</v>
      </c>
      <c r="H7587" s="32" t="s">
        <v>5474</v>
      </c>
      <c r="I7587" s="9" t="s">
        <v>5411</v>
      </c>
      <c r="J7587" s="36">
        <f>IF(ISERROR(VLOOKUP(A7587&amp;I7587,'County-level Emissions Factors'!$E$2:$F$12273,2,FALSE)),0,VLOOKUP(A7587&amp;I7587,'County-level Emissions Factors'!$E$2:$F$12273,2,FALSE))</f>
        <v>3.014211886304909</v>
      </c>
      <c r="K7587" s="19" t="s">
        <v>5473</v>
      </c>
      <c r="L7587" s="19" t="s">
        <v>5474</v>
      </c>
      <c r="M7587" s="38">
        <f t="shared" si="121"/>
        <v>6.5358044277321889</v>
      </c>
      <c r="N7587" s="9" t="s">
        <v>5475</v>
      </c>
    </row>
    <row r="7588" spans="1:14">
      <c r="A7588" s="31" t="s">
        <v>2425</v>
      </c>
      <c r="B7588" s="31" t="s">
        <v>2302</v>
      </c>
      <c r="C7588" s="31" t="s">
        <v>452</v>
      </c>
      <c r="D7588" s="31" t="s">
        <v>1854</v>
      </c>
      <c r="E7588" s="31" t="s">
        <v>17</v>
      </c>
      <c r="F7588" s="31" t="s">
        <v>2304</v>
      </c>
      <c r="G7588" s="24">
        <f>IF(ISERROR(VLOOKUP(A7588,'2011 County-Level Acres Tilled'!$A$2:$F$3069,6,FALSE)),0,VLOOKUP(A7588,'2011 County-Level Acres Tilled'!$A$2:$F$3069,6,FALSE))</f>
        <v>77205.056087817502</v>
      </c>
      <c r="H7588" s="32" t="s">
        <v>5474</v>
      </c>
      <c r="I7588" s="9" t="s">
        <v>5411</v>
      </c>
      <c r="J7588" s="36">
        <f>IF(ISERROR(VLOOKUP(A7588&amp;I7588,'County-level Emissions Factors'!$E$2:$F$12273,2,FALSE)),0,VLOOKUP(A7588&amp;I7588,'County-level Emissions Factors'!$E$2:$F$12273,2,FALSE))</f>
        <v>7.5955646109239074</v>
      </c>
      <c r="K7588" s="19" t="s">
        <v>5473</v>
      </c>
      <c r="L7588" s="19" t="s">
        <v>5474</v>
      </c>
      <c r="M7588" s="38">
        <f t="shared" si="121"/>
        <v>293.20799590251102</v>
      </c>
      <c r="N7588" s="9" t="s">
        <v>5475</v>
      </c>
    </row>
    <row r="7589" spans="1:14">
      <c r="A7589" s="31" t="s">
        <v>2426</v>
      </c>
      <c r="B7589" s="31" t="s">
        <v>2302</v>
      </c>
      <c r="C7589" s="31" t="s">
        <v>455</v>
      </c>
      <c r="D7589" s="31" t="s">
        <v>2427</v>
      </c>
      <c r="E7589" s="31" t="s">
        <v>17</v>
      </c>
      <c r="F7589" s="31" t="s">
        <v>2304</v>
      </c>
      <c r="G7589" s="24">
        <f>IF(ISERROR(VLOOKUP(A7589,'2011 County-Level Acres Tilled'!$A$2:$F$3069,6,FALSE)),0,VLOOKUP(A7589,'2011 County-Level Acres Tilled'!$A$2:$F$3069,6,FALSE))</f>
        <v>21421.344803443924</v>
      </c>
      <c r="H7589" s="32" t="s">
        <v>5474</v>
      </c>
      <c r="I7589" s="9" t="s">
        <v>5411</v>
      </c>
      <c r="J7589" s="36">
        <f>IF(ISERROR(VLOOKUP(A7589&amp;I7589,'County-level Emissions Factors'!$E$2:$F$12273,2,FALSE)),0,VLOOKUP(A7589&amp;I7589,'County-level Emissions Factors'!$E$2:$F$12273,2,FALSE))</f>
        <v>2.772135416666667</v>
      </c>
      <c r="K7589" s="19" t="s">
        <v>5473</v>
      </c>
      <c r="L7589" s="19" t="s">
        <v>5474</v>
      </c>
      <c r="M7589" s="38">
        <f t="shared" si="121"/>
        <v>29.691434301127682</v>
      </c>
      <c r="N7589" s="9" t="s">
        <v>5475</v>
      </c>
    </row>
    <row r="7590" spans="1:14">
      <c r="A7590" s="31" t="s">
        <v>2428</v>
      </c>
      <c r="B7590" s="31" t="s">
        <v>2302</v>
      </c>
      <c r="C7590" s="31" t="s">
        <v>458</v>
      </c>
      <c r="D7590" s="31" t="s">
        <v>2429</v>
      </c>
      <c r="E7590" s="31" t="s">
        <v>17</v>
      </c>
      <c r="F7590" s="31" t="s">
        <v>2304</v>
      </c>
      <c r="G7590" s="24">
        <f>IF(ISERROR(VLOOKUP(A7590,'2011 County-Level Acres Tilled'!$A$2:$F$3069,6,FALSE)),0,VLOOKUP(A7590,'2011 County-Level Acres Tilled'!$A$2:$F$3069,6,FALSE))</f>
        <v>274.90824129141896</v>
      </c>
      <c r="H7590" s="32" t="s">
        <v>5474</v>
      </c>
      <c r="I7590" s="9" t="s">
        <v>5411</v>
      </c>
      <c r="J7590" s="36">
        <f>IF(ISERROR(VLOOKUP(A7590&amp;I7590,'County-level Emissions Factors'!$E$2:$F$12273,2,FALSE)),0,VLOOKUP(A7590&amp;I7590,'County-level Emissions Factors'!$E$2:$F$12273,2,FALSE))</f>
        <v>2.5825242718446604</v>
      </c>
      <c r="K7590" s="19" t="s">
        <v>5473</v>
      </c>
      <c r="L7590" s="19" t="s">
        <v>5474</v>
      </c>
      <c r="M7590" s="38">
        <f t="shared" si="121"/>
        <v>0.35497860283260901</v>
      </c>
      <c r="N7590" s="9" t="s">
        <v>5475</v>
      </c>
    </row>
    <row r="7591" spans="1:14">
      <c r="A7591" s="31" t="s">
        <v>2430</v>
      </c>
      <c r="B7591" s="31" t="s">
        <v>2302</v>
      </c>
      <c r="C7591" s="31" t="s">
        <v>460</v>
      </c>
      <c r="D7591" s="31" t="s">
        <v>2431</v>
      </c>
      <c r="E7591" s="31" t="s">
        <v>17</v>
      </c>
      <c r="F7591" s="31" t="s">
        <v>2304</v>
      </c>
      <c r="G7591" s="24">
        <f>IF(ISERROR(VLOOKUP(A7591,'2011 County-Level Acres Tilled'!$A$2:$F$3069,6,FALSE)),0,VLOOKUP(A7591,'2011 County-Level Acres Tilled'!$A$2:$F$3069,6,FALSE))</f>
        <v>256838.33166431735</v>
      </c>
      <c r="H7591" s="32" t="s">
        <v>5474</v>
      </c>
      <c r="I7591" s="9" t="s">
        <v>5411</v>
      </c>
      <c r="J7591" s="36">
        <f>IF(ISERROR(VLOOKUP(A7591&amp;I7591,'County-level Emissions Factors'!$E$2:$F$12273,2,FALSE)),0,VLOOKUP(A7591&amp;I7591,'County-level Emissions Factors'!$E$2:$F$12273,2,FALSE))</f>
        <v>6.9575568703135389</v>
      </c>
      <c r="K7591" s="19" t="s">
        <v>5473</v>
      </c>
      <c r="L7591" s="19" t="s">
        <v>5474</v>
      </c>
      <c r="M7591" s="38">
        <f t="shared" si="121"/>
        <v>893.48364951546921</v>
      </c>
      <c r="N7591" s="9" t="s">
        <v>5475</v>
      </c>
    </row>
    <row r="7592" spans="1:14">
      <c r="A7592" s="31" t="s">
        <v>2432</v>
      </c>
      <c r="B7592" s="31" t="s">
        <v>2302</v>
      </c>
      <c r="C7592" s="31" t="s">
        <v>463</v>
      </c>
      <c r="D7592" s="31" t="s">
        <v>189</v>
      </c>
      <c r="E7592" s="31" t="s">
        <v>17</v>
      </c>
      <c r="F7592" s="31" t="s">
        <v>2304</v>
      </c>
      <c r="G7592" s="24">
        <f>IF(ISERROR(VLOOKUP(A7592,'2011 County-Level Acres Tilled'!$A$2:$F$3069,6,FALSE)),0,VLOOKUP(A7592,'2011 County-Level Acres Tilled'!$A$2:$F$3069,6,FALSE))</f>
        <v>131740.12762537572</v>
      </c>
      <c r="H7592" s="32" t="s">
        <v>5474</v>
      </c>
      <c r="I7592" s="9" t="s">
        <v>5411</v>
      </c>
      <c r="J7592" s="36">
        <f>IF(ISERROR(VLOOKUP(A7592&amp;I7592,'County-level Emissions Factors'!$E$2:$F$12273,2,FALSE)),0,VLOOKUP(A7592&amp;I7592,'County-level Emissions Factors'!$E$2:$F$12273,2,FALSE))</f>
        <v>6.8057461406518005</v>
      </c>
      <c r="K7592" s="19" t="s">
        <v>5473</v>
      </c>
      <c r="L7592" s="19" t="s">
        <v>5474</v>
      </c>
      <c r="M7592" s="38">
        <f t="shared" si="121"/>
        <v>448.29493257768826</v>
      </c>
      <c r="N7592" s="9" t="s">
        <v>5475</v>
      </c>
    </row>
    <row r="7593" spans="1:14">
      <c r="A7593" s="31" t="s">
        <v>2433</v>
      </c>
      <c r="B7593" s="31" t="s">
        <v>2302</v>
      </c>
      <c r="C7593" s="31" t="s">
        <v>466</v>
      </c>
      <c r="D7593" s="31" t="s">
        <v>1558</v>
      </c>
      <c r="E7593" s="31" t="s">
        <v>17</v>
      </c>
      <c r="F7593" s="31" t="s">
        <v>2304</v>
      </c>
      <c r="G7593" s="24">
        <f>IF(ISERROR(VLOOKUP(A7593,'2011 County-Level Acres Tilled'!$A$2:$F$3069,6,FALSE)),0,VLOOKUP(A7593,'2011 County-Level Acres Tilled'!$A$2:$F$3069,6,FALSE))</f>
        <v>161364.82811841808</v>
      </c>
      <c r="H7593" s="32" t="s">
        <v>5474</v>
      </c>
      <c r="I7593" s="9" t="s">
        <v>5411</v>
      </c>
      <c r="J7593" s="36">
        <f>IF(ISERROR(VLOOKUP(A7593&amp;I7593,'County-level Emissions Factors'!$E$2:$F$12273,2,FALSE)),0,VLOOKUP(A7593&amp;I7593,'County-level Emissions Factors'!$E$2:$F$12273,2,FALSE))</f>
        <v>6.9605797793171016</v>
      </c>
      <c r="K7593" s="19" t="s">
        <v>5473</v>
      </c>
      <c r="L7593" s="19" t="s">
        <v>5474</v>
      </c>
      <c r="M7593" s="38">
        <f t="shared" si="121"/>
        <v>561.59637984702022</v>
      </c>
      <c r="N7593" s="9" t="s">
        <v>5475</v>
      </c>
    </row>
    <row r="7594" spans="1:14">
      <c r="A7594" s="31" t="s">
        <v>2434</v>
      </c>
      <c r="B7594" s="31" t="s">
        <v>2302</v>
      </c>
      <c r="C7594" s="31" t="s">
        <v>989</v>
      </c>
      <c r="D7594" s="31" t="s">
        <v>2435</v>
      </c>
      <c r="E7594" s="31" t="s">
        <v>17</v>
      </c>
      <c r="F7594" s="31" t="s">
        <v>2304</v>
      </c>
      <c r="G7594" s="24">
        <f>IF(ISERROR(VLOOKUP(A7594,'2011 County-Level Acres Tilled'!$A$2:$F$3069,6,FALSE)),0,VLOOKUP(A7594,'2011 County-Level Acres Tilled'!$A$2:$F$3069,6,FALSE))</f>
        <v>335415.89947471087</v>
      </c>
      <c r="H7594" s="32" t="s">
        <v>5474</v>
      </c>
      <c r="I7594" s="9" t="s">
        <v>5411</v>
      </c>
      <c r="J7594" s="36">
        <f>IF(ISERROR(VLOOKUP(A7594&amp;I7594,'County-level Emissions Factors'!$E$2:$F$12273,2,FALSE)),0,VLOOKUP(A7594&amp;I7594,'County-level Emissions Factors'!$E$2:$F$12273,2,FALSE))</f>
        <v>8.2193235385609356</v>
      </c>
      <c r="K7594" s="19" t="s">
        <v>5473</v>
      </c>
      <c r="L7594" s="19" t="s">
        <v>5474</v>
      </c>
      <c r="M7594" s="38">
        <f t="shared" si="121"/>
        <v>1378.4458988800397</v>
      </c>
      <c r="N7594" s="9" t="s">
        <v>5475</v>
      </c>
    </row>
    <row r="7595" spans="1:14">
      <c r="A7595" s="31" t="s">
        <v>2436</v>
      </c>
      <c r="B7595" s="31" t="s">
        <v>2302</v>
      </c>
      <c r="C7595" s="31" t="s">
        <v>991</v>
      </c>
      <c r="D7595" s="31" t="s">
        <v>2437</v>
      </c>
      <c r="E7595" s="31" t="s">
        <v>17</v>
      </c>
      <c r="F7595" s="31" t="s">
        <v>2304</v>
      </c>
      <c r="G7595" s="24">
        <f>IF(ISERROR(VLOOKUP(A7595,'2011 County-Level Acres Tilled'!$A$2:$F$3069,6,FALSE)),0,VLOOKUP(A7595,'2011 County-Level Acres Tilled'!$A$2:$F$3069,6,FALSE))</f>
        <v>2543.4034590298684</v>
      </c>
      <c r="H7595" s="32" t="s">
        <v>5474</v>
      </c>
      <c r="I7595" s="9" t="s">
        <v>5411</v>
      </c>
      <c r="J7595" s="36">
        <f>IF(ISERROR(VLOOKUP(A7595&amp;I7595,'County-level Emissions Factors'!$E$2:$F$12273,2,FALSE)),0,VLOOKUP(A7595&amp;I7595,'County-level Emissions Factors'!$E$2:$F$12273,2,FALSE))</f>
        <v>2.5679094540612515</v>
      </c>
      <c r="K7595" s="19" t="s">
        <v>5473</v>
      </c>
      <c r="L7595" s="19" t="s">
        <v>5474</v>
      </c>
      <c r="M7595" s="38">
        <f t="shared" si="121"/>
        <v>3.2656148939674439</v>
      </c>
      <c r="N7595" s="9" t="s">
        <v>5475</v>
      </c>
    </row>
    <row r="7596" spans="1:14">
      <c r="A7596" s="31" t="s">
        <v>2438</v>
      </c>
      <c r="B7596" s="31" t="s">
        <v>2302</v>
      </c>
      <c r="C7596" s="31" t="s">
        <v>993</v>
      </c>
      <c r="D7596" s="31" t="s">
        <v>2439</v>
      </c>
      <c r="E7596" s="31" t="s">
        <v>17</v>
      </c>
      <c r="F7596" s="31" t="s">
        <v>2304</v>
      </c>
      <c r="G7596" s="24">
        <f>IF(ISERROR(VLOOKUP(A7596,'2011 County-Level Acres Tilled'!$A$2:$F$3069,6,FALSE)),0,VLOOKUP(A7596,'2011 County-Level Acres Tilled'!$A$2:$F$3069,6,FALSE))</f>
        <v>177260.78954060079</v>
      </c>
      <c r="H7596" s="32" t="s">
        <v>5474</v>
      </c>
      <c r="I7596" s="9" t="s">
        <v>5411</v>
      </c>
      <c r="J7596" s="36">
        <f>IF(ISERROR(VLOOKUP(A7596&amp;I7596,'County-level Emissions Factors'!$E$2:$F$12273,2,FALSE)),0,VLOOKUP(A7596&amp;I7596,'County-level Emissions Factors'!$E$2:$F$12273,2,FALSE))</f>
        <v>6.8207550379333401</v>
      </c>
      <c r="K7596" s="19" t="s">
        <v>5473</v>
      </c>
      <c r="L7596" s="19" t="s">
        <v>5474</v>
      </c>
      <c r="M7596" s="38">
        <f t="shared" si="121"/>
        <v>604.52621164354719</v>
      </c>
      <c r="N7596" s="9" t="s">
        <v>5475</v>
      </c>
    </row>
    <row r="7597" spans="1:14">
      <c r="A7597" s="31" t="s">
        <v>2440</v>
      </c>
      <c r="B7597" s="31" t="s">
        <v>2302</v>
      </c>
      <c r="C7597" s="31" t="s">
        <v>996</v>
      </c>
      <c r="D7597" s="31" t="s">
        <v>2441</v>
      </c>
      <c r="E7597" s="31" t="s">
        <v>17</v>
      </c>
      <c r="F7597" s="31" t="s">
        <v>2304</v>
      </c>
      <c r="G7597" s="24">
        <f>IF(ISERROR(VLOOKUP(A7597,'2011 County-Level Acres Tilled'!$A$2:$F$3069,6,FALSE)),0,VLOOKUP(A7597,'2011 County-Level Acres Tilled'!$A$2:$F$3069,6,FALSE))</f>
        <v>259389.49686446332</v>
      </c>
      <c r="H7597" s="32" t="s">
        <v>5474</v>
      </c>
      <c r="I7597" s="9" t="s">
        <v>5411</v>
      </c>
      <c r="J7597" s="36">
        <f>IF(ISERROR(VLOOKUP(A7597&amp;I7597,'County-level Emissions Factors'!$E$2:$F$12273,2,FALSE)),0,VLOOKUP(A7597&amp;I7597,'County-level Emissions Factors'!$E$2:$F$12273,2,FALSE))</f>
        <v>7.1562982923438918</v>
      </c>
      <c r="K7597" s="19" t="s">
        <v>5473</v>
      </c>
      <c r="L7597" s="19" t="s">
        <v>5474</v>
      </c>
      <c r="M7597" s="38">
        <f t="shared" si="121"/>
        <v>928.13430673155005</v>
      </c>
      <c r="N7597" s="9" t="s">
        <v>5475</v>
      </c>
    </row>
    <row r="7598" spans="1:14">
      <c r="A7598" s="31" t="s">
        <v>2442</v>
      </c>
      <c r="B7598" s="31" t="s">
        <v>2302</v>
      </c>
      <c r="C7598" s="31" t="s">
        <v>998</v>
      </c>
      <c r="D7598" s="31" t="s">
        <v>456</v>
      </c>
      <c r="E7598" s="31" t="s">
        <v>17</v>
      </c>
      <c r="F7598" s="31" t="s">
        <v>2304</v>
      </c>
      <c r="G7598" s="24">
        <f>IF(ISERROR(VLOOKUP(A7598,'2011 County-Level Acres Tilled'!$A$2:$F$3069,6,FALSE)),0,VLOOKUP(A7598,'2011 County-Level Acres Tilled'!$A$2:$F$3069,6,FALSE))</f>
        <v>65516.532611783761</v>
      </c>
      <c r="H7598" s="32" t="s">
        <v>5474</v>
      </c>
      <c r="I7598" s="9" t="s">
        <v>5411</v>
      </c>
      <c r="J7598" s="36">
        <f>IF(ISERROR(VLOOKUP(A7598&amp;I7598,'County-level Emissions Factors'!$E$2:$F$12273,2,FALSE)),0,VLOOKUP(A7598&amp;I7598,'County-level Emissions Factors'!$E$2:$F$12273,2,FALSE))</f>
        <v>7.5195297393456579</v>
      </c>
      <c r="K7598" s="19" t="s">
        <v>5473</v>
      </c>
      <c r="L7598" s="19" t="s">
        <v>5474</v>
      </c>
      <c r="M7598" s="38">
        <f t="shared" si="121"/>
        <v>246.32675769655881</v>
      </c>
      <c r="N7598" s="9" t="s">
        <v>5475</v>
      </c>
    </row>
    <row r="7599" spans="1:14">
      <c r="A7599" s="31" t="s">
        <v>2443</v>
      </c>
      <c r="B7599" s="31" t="s">
        <v>2302</v>
      </c>
      <c r="C7599" s="31" t="s">
        <v>1001</v>
      </c>
      <c r="D7599" s="31" t="s">
        <v>2444</v>
      </c>
      <c r="E7599" s="31" t="s">
        <v>17</v>
      </c>
      <c r="F7599" s="31" t="s">
        <v>2304</v>
      </c>
      <c r="G7599" s="24">
        <f>IF(ISERROR(VLOOKUP(A7599,'2011 County-Level Acres Tilled'!$A$2:$F$3069,6,FALSE)),0,VLOOKUP(A7599,'2011 County-Level Acres Tilled'!$A$2:$F$3069,6,FALSE))</f>
        <v>118102.83415380373</v>
      </c>
      <c r="H7599" s="32" t="s">
        <v>5474</v>
      </c>
      <c r="I7599" s="9" t="s">
        <v>5411</v>
      </c>
      <c r="J7599" s="36">
        <f>IF(ISERROR(VLOOKUP(A7599&amp;I7599,'County-level Emissions Factors'!$E$2:$F$12273,2,FALSE)),0,VLOOKUP(A7599&amp;I7599,'County-level Emissions Factors'!$E$2:$F$12273,2,FALSE))</f>
        <v>4.9569931888122625</v>
      </c>
      <c r="K7599" s="19" t="s">
        <v>5473</v>
      </c>
      <c r="L7599" s="19" t="s">
        <v>5474</v>
      </c>
      <c r="M7599" s="38">
        <f t="shared" si="121"/>
        <v>292.71747223991468</v>
      </c>
      <c r="N7599" s="9" t="s">
        <v>5475</v>
      </c>
    </row>
    <row r="7600" spans="1:14">
      <c r="A7600" s="31" t="s">
        <v>2445</v>
      </c>
      <c r="B7600" s="31" t="s">
        <v>2302</v>
      </c>
      <c r="C7600" s="31" t="s">
        <v>1004</v>
      </c>
      <c r="D7600" s="31" t="s">
        <v>1184</v>
      </c>
      <c r="E7600" s="31" t="s">
        <v>17</v>
      </c>
      <c r="F7600" s="31" t="s">
        <v>2304</v>
      </c>
      <c r="G7600" s="24">
        <f>IF(ISERROR(VLOOKUP(A7600,'2011 County-Level Acres Tilled'!$A$2:$F$3069,6,FALSE)),0,VLOOKUP(A7600,'2011 County-Level Acres Tilled'!$A$2:$F$3069,6,FALSE))</f>
        <v>9650.7748749858474</v>
      </c>
      <c r="H7600" s="32" t="s">
        <v>5474</v>
      </c>
      <c r="I7600" s="9" t="s">
        <v>5411</v>
      </c>
      <c r="J7600" s="36">
        <f>IF(ISERROR(VLOOKUP(A7600&amp;I7600,'County-level Emissions Factors'!$E$2:$F$12273,2,FALSE)),0,VLOOKUP(A7600&amp;I7600,'County-level Emissions Factors'!$E$2:$F$12273,2,FALSE))</f>
        <v>5.470998646256378</v>
      </c>
      <c r="K7600" s="19" t="s">
        <v>5473</v>
      </c>
      <c r="L7600" s="19" t="s">
        <v>5474</v>
      </c>
      <c r="M7600" s="38">
        <f t="shared" si="121"/>
        <v>26.399688138186317</v>
      </c>
      <c r="N7600" s="9" t="s">
        <v>5475</v>
      </c>
    </row>
    <row r="7601" spans="1:14">
      <c r="A7601" s="31" t="s">
        <v>2446</v>
      </c>
      <c r="B7601" s="31" t="s">
        <v>2302</v>
      </c>
      <c r="C7601" s="31" t="s">
        <v>1006</v>
      </c>
      <c r="D7601" s="31" t="s">
        <v>2447</v>
      </c>
      <c r="E7601" s="31" t="s">
        <v>17</v>
      </c>
      <c r="F7601" s="31" t="s">
        <v>2304</v>
      </c>
      <c r="G7601" s="24">
        <f>IF(ISERROR(VLOOKUP(A7601,'2011 County-Level Acres Tilled'!$A$2:$F$3069,6,FALSE)),0,VLOOKUP(A7601,'2011 County-Level Acres Tilled'!$A$2:$F$3069,6,FALSE))</f>
        <v>8475.5459129202518</v>
      </c>
      <c r="H7601" s="32" t="s">
        <v>5474</v>
      </c>
      <c r="I7601" s="9" t="s">
        <v>5411</v>
      </c>
      <c r="J7601" s="36">
        <f>IF(ISERROR(VLOOKUP(A7601&amp;I7601,'County-level Emissions Factors'!$E$2:$F$12273,2,FALSE)),0,VLOOKUP(A7601&amp;I7601,'County-level Emissions Factors'!$E$2:$F$12273,2,FALSE))</f>
        <v>2.774186332624986</v>
      </c>
      <c r="K7601" s="19" t="s">
        <v>5473</v>
      </c>
      <c r="L7601" s="19" t="s">
        <v>5474</v>
      </c>
      <c r="M7601" s="38">
        <f t="shared" si="121"/>
        <v>11.756371816579462</v>
      </c>
      <c r="N7601" s="9" t="s">
        <v>5475</v>
      </c>
    </row>
    <row r="7602" spans="1:14">
      <c r="A7602" s="31" t="s">
        <v>2448</v>
      </c>
      <c r="B7602" s="31" t="s">
        <v>2449</v>
      </c>
      <c r="C7602" s="31" t="s">
        <v>15</v>
      </c>
      <c r="D7602" s="31" t="s">
        <v>2450</v>
      </c>
      <c r="E7602" s="31" t="s">
        <v>17</v>
      </c>
      <c r="F7602" s="31" t="s">
        <v>2451</v>
      </c>
      <c r="G7602" s="24">
        <f>IF(ISERROR(VLOOKUP(A7602,'2011 County-Level Acres Tilled'!$A$2:$F$3069,6,FALSE)),0,VLOOKUP(A7602,'2011 County-Level Acres Tilled'!$A$2:$F$3069,6,FALSE))</f>
        <v>5365.5182161051089</v>
      </c>
      <c r="H7602" s="32" t="s">
        <v>5474</v>
      </c>
      <c r="I7602" s="9" t="s">
        <v>5411</v>
      </c>
      <c r="J7602" s="36">
        <f>IF(ISERROR(VLOOKUP(A7602&amp;I7602,'County-level Emissions Factors'!$E$2:$F$12273,2,FALSE)),0,VLOOKUP(A7602&amp;I7602,'County-level Emissions Factors'!$E$2:$F$12273,2,FALSE))</f>
        <v>6.2409506897964775</v>
      </c>
      <c r="K7602" s="19" t="s">
        <v>5473</v>
      </c>
      <c r="L7602" s="19" t="s">
        <v>5474</v>
      </c>
      <c r="M7602" s="38">
        <f t="shared" si="121"/>
        <v>16.742967305958373</v>
      </c>
      <c r="N7602" s="9" t="s">
        <v>5475</v>
      </c>
    </row>
    <row r="7603" spans="1:14">
      <c r="A7603" s="31" t="s">
        <v>2452</v>
      </c>
      <c r="B7603" s="31" t="s">
        <v>2449</v>
      </c>
      <c r="C7603" s="31" t="s">
        <v>20</v>
      </c>
      <c r="D7603" s="31" t="s">
        <v>2453</v>
      </c>
      <c r="E7603" s="31" t="s">
        <v>17</v>
      </c>
      <c r="F7603" s="31" t="s">
        <v>2451</v>
      </c>
      <c r="G7603" s="24">
        <f>IF(ISERROR(VLOOKUP(A7603,'2011 County-Level Acres Tilled'!$A$2:$F$3069,6,FALSE)),0,VLOOKUP(A7603,'2011 County-Level Acres Tilled'!$A$2:$F$3069,6,FALSE))</f>
        <v>15706.37082610319</v>
      </c>
      <c r="H7603" s="32" t="s">
        <v>5474</v>
      </c>
      <c r="I7603" s="9" t="s">
        <v>5411</v>
      </c>
      <c r="J7603" s="36">
        <f>IF(ISERROR(VLOOKUP(A7603&amp;I7603,'County-level Emissions Factors'!$E$2:$F$12273,2,FALSE)),0,VLOOKUP(A7603&amp;I7603,'County-level Emissions Factors'!$E$2:$F$12273,2,FALSE))</f>
        <v>7.048645161290322</v>
      </c>
      <c r="K7603" s="19" t="s">
        <v>5473</v>
      </c>
      <c r="L7603" s="19" t="s">
        <v>5474</v>
      </c>
      <c r="M7603" s="38">
        <f t="shared" si="121"/>
        <v>55.35431736242186</v>
      </c>
      <c r="N7603" s="9" t="s">
        <v>5475</v>
      </c>
    </row>
    <row r="7604" spans="1:14">
      <c r="A7604" s="31" t="s">
        <v>2454</v>
      </c>
      <c r="B7604" s="31" t="s">
        <v>2449</v>
      </c>
      <c r="C7604" s="31" t="s">
        <v>23</v>
      </c>
      <c r="D7604" s="31" t="s">
        <v>2455</v>
      </c>
      <c r="E7604" s="31" t="s">
        <v>17</v>
      </c>
      <c r="F7604" s="31" t="s">
        <v>2451</v>
      </c>
      <c r="G7604" s="24">
        <f>IF(ISERROR(VLOOKUP(A7604,'2011 County-Level Acres Tilled'!$A$2:$F$3069,6,FALSE)),0,VLOOKUP(A7604,'2011 County-Level Acres Tilled'!$A$2:$F$3069,6,FALSE))</f>
        <v>157653.56533410723</v>
      </c>
      <c r="H7604" s="32" t="s">
        <v>5474</v>
      </c>
      <c r="I7604" s="9" t="s">
        <v>5411</v>
      </c>
      <c r="J7604" s="36">
        <f>IF(ISERROR(VLOOKUP(A7604&amp;I7604,'County-level Emissions Factors'!$E$2:$F$12273,2,FALSE)),0,VLOOKUP(A7604&amp;I7604,'County-level Emissions Factors'!$E$2:$F$12273,2,FALSE))</f>
        <v>8.047113396987891</v>
      </c>
      <c r="K7604" s="19" t="s">
        <v>5473</v>
      </c>
      <c r="L7604" s="19" t="s">
        <v>5474</v>
      </c>
      <c r="M7604" s="38">
        <f t="shared" si="121"/>
        <v>634.32805884150014</v>
      </c>
      <c r="N7604" s="9" t="s">
        <v>5475</v>
      </c>
    </row>
    <row r="7605" spans="1:14">
      <c r="A7605" s="31" t="s">
        <v>2456</v>
      </c>
      <c r="B7605" s="31" t="s">
        <v>2449</v>
      </c>
      <c r="C7605" s="31" t="s">
        <v>26</v>
      </c>
      <c r="D7605" s="31" t="s">
        <v>2457</v>
      </c>
      <c r="E7605" s="31" t="s">
        <v>17</v>
      </c>
      <c r="F7605" s="31" t="s">
        <v>2451</v>
      </c>
      <c r="G7605" s="24">
        <f>IF(ISERROR(VLOOKUP(A7605,'2011 County-Level Acres Tilled'!$A$2:$F$3069,6,FALSE)),0,VLOOKUP(A7605,'2011 County-Level Acres Tilled'!$A$2:$F$3069,6,FALSE))</f>
        <v>19173.104801036818</v>
      </c>
      <c r="H7605" s="32" t="s">
        <v>5474</v>
      </c>
      <c r="I7605" s="9" t="s">
        <v>5411</v>
      </c>
      <c r="J7605" s="36">
        <f>IF(ISERROR(VLOOKUP(A7605&amp;I7605,'County-level Emissions Factors'!$E$2:$F$12273,2,FALSE)),0,VLOOKUP(A7605&amp;I7605,'County-level Emissions Factors'!$E$2:$F$12273,2,FALSE))</f>
        <v>4.5199270072992697</v>
      </c>
      <c r="K7605" s="19" t="s">
        <v>5473</v>
      </c>
      <c r="L7605" s="19" t="s">
        <v>5474</v>
      </c>
      <c r="M7605" s="38">
        <f t="shared" si="121"/>
        <v>43.330517101992804</v>
      </c>
      <c r="N7605" s="9" t="s">
        <v>5475</v>
      </c>
    </row>
    <row r="7606" spans="1:14">
      <c r="A7606" s="31" t="s">
        <v>2458</v>
      </c>
      <c r="B7606" s="31" t="s">
        <v>2449</v>
      </c>
      <c r="C7606" s="31" t="s">
        <v>29</v>
      </c>
      <c r="D7606" s="31" t="s">
        <v>335</v>
      </c>
      <c r="E7606" s="31" t="s">
        <v>17</v>
      </c>
      <c r="F7606" s="31" t="s">
        <v>2451</v>
      </c>
      <c r="G7606" s="24">
        <f>IF(ISERROR(VLOOKUP(A7606,'2011 County-Level Acres Tilled'!$A$2:$F$3069,6,FALSE)),0,VLOOKUP(A7606,'2011 County-Level Acres Tilled'!$A$2:$F$3069,6,FALSE))</f>
        <v>106906.86347933693</v>
      </c>
      <c r="H7606" s="32" t="s">
        <v>5474</v>
      </c>
      <c r="I7606" s="9" t="s">
        <v>5411</v>
      </c>
      <c r="J7606" s="36">
        <f>IF(ISERROR(VLOOKUP(A7606&amp;I7606,'County-level Emissions Factors'!$E$2:$F$12273,2,FALSE)),0,VLOOKUP(A7606&amp;I7606,'County-level Emissions Factors'!$E$2:$F$12273,2,FALSE))</f>
        <v>6.7314892589910693</v>
      </c>
      <c r="K7606" s="19" t="s">
        <v>5473</v>
      </c>
      <c r="L7606" s="19" t="s">
        <v>5474</v>
      </c>
      <c r="M7606" s="38">
        <f t="shared" si="121"/>
        <v>359.82120161179057</v>
      </c>
      <c r="N7606" s="9" t="s">
        <v>5475</v>
      </c>
    </row>
    <row r="7607" spans="1:14">
      <c r="A7607" s="31" t="s">
        <v>2459</v>
      </c>
      <c r="B7607" s="31" t="s">
        <v>2449</v>
      </c>
      <c r="C7607" s="31" t="s">
        <v>32</v>
      </c>
      <c r="D7607" s="31" t="s">
        <v>2460</v>
      </c>
      <c r="E7607" s="31" t="s">
        <v>17</v>
      </c>
      <c r="F7607" s="31" t="s">
        <v>2451</v>
      </c>
      <c r="G7607" s="24">
        <f>IF(ISERROR(VLOOKUP(A7607,'2011 County-Level Acres Tilled'!$A$2:$F$3069,6,FALSE)),0,VLOOKUP(A7607,'2011 County-Level Acres Tilled'!$A$2:$F$3069,6,FALSE))</f>
        <v>204318.64796368411</v>
      </c>
      <c r="H7607" s="32" t="s">
        <v>5474</v>
      </c>
      <c r="I7607" s="9" t="s">
        <v>5411</v>
      </c>
      <c r="J7607" s="36">
        <f>IF(ISERROR(VLOOKUP(A7607&amp;I7607,'County-level Emissions Factors'!$E$2:$F$12273,2,FALSE)),0,VLOOKUP(A7607&amp;I7607,'County-level Emissions Factors'!$E$2:$F$12273,2,FALSE))</f>
        <v>4.6264245014245011</v>
      </c>
      <c r="K7607" s="19" t="s">
        <v>5473</v>
      </c>
      <c r="L7607" s="19" t="s">
        <v>5474</v>
      </c>
      <c r="M7607" s="38">
        <f t="shared" si="121"/>
        <v>472.63239951855769</v>
      </c>
      <c r="N7607" s="9" t="s">
        <v>5475</v>
      </c>
    </row>
    <row r="7608" spans="1:14">
      <c r="A7608" s="31" t="s">
        <v>2461</v>
      </c>
      <c r="B7608" s="31" t="s">
        <v>2449</v>
      </c>
      <c r="C7608" s="31" t="s">
        <v>35</v>
      </c>
      <c r="D7608" s="31" t="s">
        <v>2462</v>
      </c>
      <c r="E7608" s="31" t="s">
        <v>17</v>
      </c>
      <c r="F7608" s="31" t="s">
        <v>2451</v>
      </c>
      <c r="G7608" s="24">
        <f>IF(ISERROR(VLOOKUP(A7608,'2011 County-Level Acres Tilled'!$A$2:$F$3069,6,FALSE)),0,VLOOKUP(A7608,'2011 County-Level Acres Tilled'!$A$2:$F$3069,6,FALSE))</f>
        <v>358660.14680664777</v>
      </c>
      <c r="H7608" s="32" t="s">
        <v>5474</v>
      </c>
      <c r="I7608" s="9" t="s">
        <v>5411</v>
      </c>
      <c r="J7608" s="36">
        <f>IF(ISERROR(VLOOKUP(A7608&amp;I7608,'County-level Emissions Factors'!$E$2:$F$12273,2,FALSE)),0,VLOOKUP(A7608&amp;I7608,'County-level Emissions Factors'!$E$2:$F$12273,2,FALSE))</f>
        <v>7.2445509873971572</v>
      </c>
      <c r="K7608" s="19" t="s">
        <v>5473</v>
      </c>
      <c r="L7608" s="19" t="s">
        <v>5474</v>
      </c>
      <c r="M7608" s="38">
        <f t="shared" si="121"/>
        <v>1299.1658603440546</v>
      </c>
      <c r="N7608" s="9" t="s">
        <v>5475</v>
      </c>
    </row>
    <row r="7609" spans="1:14">
      <c r="A7609" s="31" t="s">
        <v>2463</v>
      </c>
      <c r="B7609" s="31" t="s">
        <v>2449</v>
      </c>
      <c r="C7609" s="31" t="s">
        <v>38</v>
      </c>
      <c r="D7609" s="31" t="s">
        <v>1307</v>
      </c>
      <c r="E7609" s="31" t="s">
        <v>17</v>
      </c>
      <c r="F7609" s="31" t="s">
        <v>2451</v>
      </c>
      <c r="G7609" s="24">
        <f>IF(ISERROR(VLOOKUP(A7609,'2011 County-Level Acres Tilled'!$A$2:$F$3069,6,FALSE)),0,VLOOKUP(A7609,'2011 County-Level Acres Tilled'!$A$2:$F$3069,6,FALSE))</f>
        <v>299184.65389186476</v>
      </c>
      <c r="H7609" s="32" t="s">
        <v>5474</v>
      </c>
      <c r="I7609" s="9" t="s">
        <v>5411</v>
      </c>
      <c r="J7609" s="36">
        <f>IF(ISERROR(VLOOKUP(A7609&amp;I7609,'County-level Emissions Factors'!$E$2:$F$12273,2,FALSE)),0,VLOOKUP(A7609&amp;I7609,'County-level Emissions Factors'!$E$2:$F$12273,2,FALSE))</f>
        <v>7.0298846417355563</v>
      </c>
      <c r="K7609" s="19" t="s">
        <v>5473</v>
      </c>
      <c r="L7609" s="19" t="s">
        <v>5474</v>
      </c>
      <c r="M7609" s="38">
        <f t="shared" si="121"/>
        <v>1051.616801718694</v>
      </c>
      <c r="N7609" s="9" t="s">
        <v>5475</v>
      </c>
    </row>
    <row r="7610" spans="1:14">
      <c r="A7610" s="31" t="s">
        <v>2464</v>
      </c>
      <c r="B7610" s="31" t="s">
        <v>2449</v>
      </c>
      <c r="C7610" s="31" t="s">
        <v>41</v>
      </c>
      <c r="D7610" s="31" t="s">
        <v>2465</v>
      </c>
      <c r="E7610" s="31" t="s">
        <v>17</v>
      </c>
      <c r="F7610" s="31" t="s">
        <v>2451</v>
      </c>
      <c r="G7610" s="24">
        <f>IF(ISERROR(VLOOKUP(A7610,'2011 County-Level Acres Tilled'!$A$2:$F$3069,6,FALSE)),0,VLOOKUP(A7610,'2011 County-Level Acres Tilled'!$A$2:$F$3069,6,FALSE))</f>
        <v>13651.679762491151</v>
      </c>
      <c r="H7610" s="32" t="s">
        <v>5474</v>
      </c>
      <c r="I7610" s="9" t="s">
        <v>5411</v>
      </c>
      <c r="J7610" s="36">
        <f>IF(ISERROR(VLOOKUP(A7610&amp;I7610,'County-level Emissions Factors'!$E$2:$F$12273,2,FALSE)),0,VLOOKUP(A7610&amp;I7610,'County-level Emissions Factors'!$E$2:$F$12273,2,FALSE))</f>
        <v>4.7113268297371338</v>
      </c>
      <c r="K7610" s="19" t="s">
        <v>5473</v>
      </c>
      <c r="L7610" s="19" t="s">
        <v>5474</v>
      </c>
      <c r="M7610" s="38">
        <f t="shared" si="121"/>
        <v>32.158762568002011</v>
      </c>
      <c r="N7610" s="9" t="s">
        <v>5475</v>
      </c>
    </row>
    <row r="7611" spans="1:14">
      <c r="A7611" s="31" t="s">
        <v>2466</v>
      </c>
      <c r="B7611" s="31" t="s">
        <v>2449</v>
      </c>
      <c r="C7611" s="31" t="s">
        <v>44</v>
      </c>
      <c r="D7611" s="31" t="s">
        <v>2467</v>
      </c>
      <c r="E7611" s="31" t="s">
        <v>17</v>
      </c>
      <c r="F7611" s="31" t="s">
        <v>2451</v>
      </c>
      <c r="G7611" s="24">
        <f>IF(ISERROR(VLOOKUP(A7611,'2011 County-Level Acres Tilled'!$A$2:$F$3069,6,FALSE)),0,VLOOKUP(A7611,'2011 County-Level Acres Tilled'!$A$2:$F$3069,6,FALSE))</f>
        <v>115437.14386391398</v>
      </c>
      <c r="H7611" s="32" t="s">
        <v>5474</v>
      </c>
      <c r="I7611" s="9" t="s">
        <v>5411</v>
      </c>
      <c r="J7611" s="36">
        <f>IF(ISERROR(VLOOKUP(A7611&amp;I7611,'County-level Emissions Factors'!$E$2:$F$12273,2,FALSE)),0,VLOOKUP(A7611&amp;I7611,'County-level Emissions Factors'!$E$2:$F$12273,2,FALSE))</f>
        <v>7.9664456058676274</v>
      </c>
      <c r="K7611" s="19" t="s">
        <v>5473</v>
      </c>
      <c r="L7611" s="19" t="s">
        <v>5474</v>
      </c>
      <c r="M7611" s="38">
        <f t="shared" si="121"/>
        <v>459.81186374429336</v>
      </c>
      <c r="N7611" s="9" t="s">
        <v>5475</v>
      </c>
    </row>
    <row r="7612" spans="1:14">
      <c r="A7612" s="31" t="s">
        <v>2468</v>
      </c>
      <c r="B7612" s="31" t="s">
        <v>2449</v>
      </c>
      <c r="C7612" s="31" t="s">
        <v>47</v>
      </c>
      <c r="D7612" s="31" t="s">
        <v>1313</v>
      </c>
      <c r="E7612" s="31" t="s">
        <v>17</v>
      </c>
      <c r="F7612" s="31" t="s">
        <v>2451</v>
      </c>
      <c r="G7612" s="24">
        <f>IF(ISERROR(VLOOKUP(A7612,'2011 County-Level Acres Tilled'!$A$2:$F$3069,6,FALSE)),0,VLOOKUP(A7612,'2011 County-Level Acres Tilled'!$A$2:$F$3069,6,FALSE))</f>
        <v>18740.649733655446</v>
      </c>
      <c r="H7612" s="32" t="s">
        <v>5474</v>
      </c>
      <c r="I7612" s="9" t="s">
        <v>5411</v>
      </c>
      <c r="J7612" s="36">
        <f>IF(ISERROR(VLOOKUP(A7612&amp;I7612,'County-level Emissions Factors'!$E$2:$F$12273,2,FALSE)),0,VLOOKUP(A7612&amp;I7612,'County-level Emissions Factors'!$E$2:$F$12273,2,FALSE))</f>
        <v>5.7457692307692305</v>
      </c>
      <c r="K7612" s="19" t="s">
        <v>5473</v>
      </c>
      <c r="L7612" s="19" t="s">
        <v>5474</v>
      </c>
      <c r="M7612" s="38">
        <f t="shared" si="121"/>
        <v>53.83972430213052</v>
      </c>
      <c r="N7612" s="9" t="s">
        <v>5475</v>
      </c>
    </row>
    <row r="7613" spans="1:14">
      <c r="A7613" s="31" t="s">
        <v>2469</v>
      </c>
      <c r="B7613" s="31" t="s">
        <v>2449</v>
      </c>
      <c r="C7613" s="31" t="s">
        <v>50</v>
      </c>
      <c r="D7613" s="31" t="s">
        <v>2332</v>
      </c>
      <c r="E7613" s="31" t="s">
        <v>17</v>
      </c>
      <c r="F7613" s="31" t="s">
        <v>2451</v>
      </c>
      <c r="G7613" s="24">
        <f>IF(ISERROR(VLOOKUP(A7613,'2011 County-Level Acres Tilled'!$A$2:$F$3069,6,FALSE)),0,VLOOKUP(A7613,'2011 County-Level Acres Tilled'!$A$2:$F$3069,6,FALSE))</f>
        <v>306548.88487248396</v>
      </c>
      <c r="H7613" s="32" t="s">
        <v>5474</v>
      </c>
      <c r="I7613" s="9" t="s">
        <v>5411</v>
      </c>
      <c r="J7613" s="36">
        <f>IF(ISERROR(VLOOKUP(A7613&amp;I7613,'County-level Emissions Factors'!$E$2:$F$12273,2,FALSE)),0,VLOOKUP(A7613&amp;I7613,'County-level Emissions Factors'!$E$2:$F$12273,2,FALSE))</f>
        <v>7.0264991394148009</v>
      </c>
      <c r="K7613" s="19" t="s">
        <v>5473</v>
      </c>
      <c r="L7613" s="19" t="s">
        <v>5474</v>
      </c>
      <c r="M7613" s="38">
        <f t="shared" si="121"/>
        <v>1076.9827378725377</v>
      </c>
      <c r="N7613" s="9" t="s">
        <v>5475</v>
      </c>
    </row>
    <row r="7614" spans="1:14">
      <c r="A7614" s="31" t="s">
        <v>2470</v>
      </c>
      <c r="B7614" s="31" t="s">
        <v>2449</v>
      </c>
      <c r="C7614" s="31" t="s">
        <v>53</v>
      </c>
      <c r="D7614" s="31" t="s">
        <v>2471</v>
      </c>
      <c r="E7614" s="31" t="s">
        <v>17</v>
      </c>
      <c r="F7614" s="31" t="s">
        <v>2451</v>
      </c>
      <c r="G7614" s="24">
        <f>IF(ISERROR(VLOOKUP(A7614,'2011 County-Level Acres Tilled'!$A$2:$F$3069,6,FALSE)),0,VLOOKUP(A7614,'2011 County-Level Acres Tilled'!$A$2:$F$3069,6,FALSE))</f>
        <v>69590.456540599698</v>
      </c>
      <c r="H7614" s="32" t="s">
        <v>5474</v>
      </c>
      <c r="I7614" s="9" t="s">
        <v>5411</v>
      </c>
      <c r="J7614" s="36">
        <f>IF(ISERROR(VLOOKUP(A7614&amp;I7614,'County-level Emissions Factors'!$E$2:$F$12273,2,FALSE)),0,VLOOKUP(A7614&amp;I7614,'County-level Emissions Factors'!$E$2:$F$12273,2,FALSE))</f>
        <v>3.9424843334191784</v>
      </c>
      <c r="K7614" s="19" t="s">
        <v>5473</v>
      </c>
      <c r="L7614" s="19" t="s">
        <v>5474</v>
      </c>
      <c r="M7614" s="38">
        <f t="shared" si="121"/>
        <v>137.17964233340126</v>
      </c>
      <c r="N7614" s="9" t="s">
        <v>5475</v>
      </c>
    </row>
    <row r="7615" spans="1:14">
      <c r="A7615" s="31" t="s">
        <v>2472</v>
      </c>
      <c r="B7615" s="31" t="s">
        <v>2449</v>
      </c>
      <c r="C7615" s="31" t="s">
        <v>56</v>
      </c>
      <c r="D7615" s="31" t="s">
        <v>57</v>
      </c>
      <c r="E7615" s="31" t="s">
        <v>17</v>
      </c>
      <c r="F7615" s="31" t="s">
        <v>2451</v>
      </c>
      <c r="G7615" s="24">
        <f>IF(ISERROR(VLOOKUP(A7615,'2011 County-Level Acres Tilled'!$A$2:$F$3069,6,FALSE)),0,VLOOKUP(A7615,'2011 County-Level Acres Tilled'!$A$2:$F$3069,6,FALSE))</f>
        <v>332059.50575970305</v>
      </c>
      <c r="H7615" s="32" t="s">
        <v>5474</v>
      </c>
      <c r="I7615" s="9" t="s">
        <v>5411</v>
      </c>
      <c r="J7615" s="36">
        <f>IF(ISERROR(VLOOKUP(A7615&amp;I7615,'County-level Emissions Factors'!$E$2:$F$12273,2,FALSE)),0,VLOOKUP(A7615&amp;I7615,'County-level Emissions Factors'!$E$2:$F$12273,2,FALSE))</f>
        <v>8.1978114016213759</v>
      </c>
      <c r="K7615" s="19" t="s">
        <v>5473</v>
      </c>
      <c r="L7615" s="19" t="s">
        <v>5474</v>
      </c>
      <c r="M7615" s="38">
        <f t="shared" si="121"/>
        <v>1361.0806011668262</v>
      </c>
      <c r="N7615" s="9" t="s">
        <v>5475</v>
      </c>
    </row>
    <row r="7616" spans="1:14">
      <c r="A7616" s="31" t="s">
        <v>2473</v>
      </c>
      <c r="B7616" s="31" t="s">
        <v>2449</v>
      </c>
      <c r="C7616" s="31" t="s">
        <v>59</v>
      </c>
      <c r="D7616" s="31" t="s">
        <v>1253</v>
      </c>
      <c r="E7616" s="31" t="s">
        <v>17</v>
      </c>
      <c r="F7616" s="31" t="s">
        <v>2451</v>
      </c>
      <c r="G7616" s="24">
        <f>IF(ISERROR(VLOOKUP(A7616,'2011 County-Level Acres Tilled'!$A$2:$F$3069,6,FALSE)),0,VLOOKUP(A7616,'2011 County-Level Acres Tilled'!$A$2:$F$3069,6,FALSE))</f>
        <v>9867.1740721810147</v>
      </c>
      <c r="H7616" s="32" t="s">
        <v>5474</v>
      </c>
      <c r="I7616" s="9" t="s">
        <v>5411</v>
      </c>
      <c r="J7616" s="36">
        <f>IF(ISERROR(VLOOKUP(A7616&amp;I7616,'County-level Emissions Factors'!$E$2:$F$12273,2,FALSE)),0,VLOOKUP(A7616&amp;I7616,'County-level Emissions Factors'!$E$2:$F$12273,2,FALSE))</f>
        <v>5.831423182939214</v>
      </c>
      <c r="K7616" s="19" t="s">
        <v>5473</v>
      </c>
      <c r="L7616" s="19" t="s">
        <v>5474</v>
      </c>
      <c r="M7616" s="38">
        <f t="shared" si="121"/>
        <v>28.769833817306548</v>
      </c>
      <c r="N7616" s="9" t="s">
        <v>5475</v>
      </c>
    </row>
    <row r="7617" spans="1:14">
      <c r="A7617" s="31" t="s">
        <v>2474</v>
      </c>
      <c r="B7617" s="31" t="s">
        <v>2449</v>
      </c>
      <c r="C7617" s="31" t="s">
        <v>62</v>
      </c>
      <c r="D7617" s="31" t="s">
        <v>921</v>
      </c>
      <c r="E7617" s="31" t="s">
        <v>17</v>
      </c>
      <c r="F7617" s="31" t="s">
        <v>2451</v>
      </c>
      <c r="G7617" s="24">
        <f>IF(ISERROR(VLOOKUP(A7617,'2011 County-Level Acres Tilled'!$A$2:$F$3069,6,FALSE)),0,VLOOKUP(A7617,'2011 County-Level Acres Tilled'!$A$2:$F$3069,6,FALSE))</f>
        <v>35.153439153439166</v>
      </c>
      <c r="H7617" s="32" t="s">
        <v>5474</v>
      </c>
      <c r="I7617" s="9" t="s">
        <v>5411</v>
      </c>
      <c r="J7617" s="36">
        <f>IF(ISERROR(VLOOKUP(A7617&amp;I7617,'County-level Emissions Factors'!$E$2:$F$12273,2,FALSE)),0,VLOOKUP(A7617&amp;I7617,'County-level Emissions Factors'!$E$2:$F$12273,2,FALSE))</f>
        <v>6.16</v>
      </c>
      <c r="K7617" s="19" t="s">
        <v>5473</v>
      </c>
      <c r="L7617" s="19" t="s">
        <v>5474</v>
      </c>
      <c r="M7617" s="38">
        <f t="shared" si="121"/>
        <v>0.10827259259259263</v>
      </c>
      <c r="N7617" s="9" t="s">
        <v>5475</v>
      </c>
    </row>
    <row r="7618" spans="1:14">
      <c r="A7618" s="31" t="s">
        <v>2475</v>
      </c>
      <c r="B7618" s="31" t="s">
        <v>2449</v>
      </c>
      <c r="C7618" s="31" t="s">
        <v>65</v>
      </c>
      <c r="D7618" s="31" t="s">
        <v>2476</v>
      </c>
      <c r="E7618" s="31" t="s">
        <v>17</v>
      </c>
      <c r="F7618" s="31" t="s">
        <v>2451</v>
      </c>
      <c r="G7618" s="24">
        <f>IF(ISERROR(VLOOKUP(A7618,'2011 County-Level Acres Tilled'!$A$2:$F$3069,6,FALSE)),0,VLOOKUP(A7618,'2011 County-Level Acres Tilled'!$A$2:$F$3069,6,FALSE))</f>
        <v>357155.49912427494</v>
      </c>
      <c r="H7618" s="32" t="s">
        <v>5474</v>
      </c>
      <c r="I7618" s="9" t="s">
        <v>5411</v>
      </c>
      <c r="J7618" s="36">
        <f>IF(ISERROR(VLOOKUP(A7618&amp;I7618,'County-level Emissions Factors'!$E$2:$F$12273,2,FALSE)),0,VLOOKUP(A7618&amp;I7618,'County-level Emissions Factors'!$E$2:$F$12273,2,FALSE))</f>
        <v>5.5839365162720815</v>
      </c>
      <c r="K7618" s="19" t="s">
        <v>5473</v>
      </c>
      <c r="L7618" s="19" t="s">
        <v>5474</v>
      </c>
      <c r="M7618" s="38">
        <f t="shared" si="121"/>
        <v>997.16681677371014</v>
      </c>
      <c r="N7618" s="9" t="s">
        <v>5475</v>
      </c>
    </row>
    <row r="7619" spans="1:14">
      <c r="A7619" s="31" t="s">
        <v>2477</v>
      </c>
      <c r="B7619" s="31" t="s">
        <v>2449</v>
      </c>
      <c r="C7619" s="31" t="s">
        <v>68</v>
      </c>
      <c r="D7619" s="31" t="s">
        <v>2478</v>
      </c>
      <c r="E7619" s="31" t="s">
        <v>17</v>
      </c>
      <c r="F7619" s="31" t="s">
        <v>2451</v>
      </c>
      <c r="G7619" s="24">
        <f>IF(ISERROR(VLOOKUP(A7619,'2011 County-Level Acres Tilled'!$A$2:$F$3069,6,FALSE)),0,VLOOKUP(A7619,'2011 County-Level Acres Tilled'!$A$2:$F$3069,6,FALSE))</f>
        <v>14361.789584351602</v>
      </c>
      <c r="H7619" s="32" t="s">
        <v>5474</v>
      </c>
      <c r="I7619" s="9" t="s">
        <v>5411</v>
      </c>
      <c r="J7619" s="36">
        <f>IF(ISERROR(VLOOKUP(A7619&amp;I7619,'County-level Emissions Factors'!$E$2:$F$12273,2,FALSE)),0,VLOOKUP(A7619&amp;I7619,'County-level Emissions Factors'!$E$2:$F$12273,2,FALSE))</f>
        <v>5.2840634920634919</v>
      </c>
      <c r="K7619" s="19" t="s">
        <v>5473</v>
      </c>
      <c r="L7619" s="19" t="s">
        <v>5474</v>
      </c>
      <c r="M7619" s="38">
        <f t="shared" si="121"/>
        <v>37.944304011685006</v>
      </c>
      <c r="N7619" s="9" t="s">
        <v>5475</v>
      </c>
    </row>
    <row r="7620" spans="1:14">
      <c r="A7620" s="31" t="s">
        <v>2479</v>
      </c>
      <c r="B7620" s="31" t="s">
        <v>2449</v>
      </c>
      <c r="C7620" s="31" t="s">
        <v>71</v>
      </c>
      <c r="D7620" s="31" t="s">
        <v>2480</v>
      </c>
      <c r="E7620" s="31" t="s">
        <v>17</v>
      </c>
      <c r="F7620" s="31" t="s">
        <v>2451</v>
      </c>
      <c r="G7620" s="24">
        <f>IF(ISERROR(VLOOKUP(A7620,'2011 County-Level Acres Tilled'!$A$2:$F$3069,6,FALSE)),0,VLOOKUP(A7620,'2011 County-Level Acres Tilled'!$A$2:$F$3069,6,FALSE))</f>
        <v>176432.92817007116</v>
      </c>
      <c r="H7620" s="32" t="s">
        <v>5474</v>
      </c>
      <c r="I7620" s="9" t="s">
        <v>5411</v>
      </c>
      <c r="J7620" s="36">
        <f>IF(ISERROR(VLOOKUP(A7620&amp;I7620,'County-level Emissions Factors'!$E$2:$F$12273,2,FALSE)),0,VLOOKUP(A7620&amp;I7620,'County-level Emissions Factors'!$E$2:$F$12273,2,FALSE))</f>
        <v>6.9118651201945562</v>
      </c>
      <c r="K7620" s="19" t="s">
        <v>5473</v>
      </c>
      <c r="L7620" s="19" t="s">
        <v>5474</v>
      </c>
      <c r="M7620" s="38">
        <f t="shared" si="121"/>
        <v>609.74030113625315</v>
      </c>
      <c r="N7620" s="9" t="s">
        <v>5475</v>
      </c>
    </row>
    <row r="7621" spans="1:14">
      <c r="A7621" s="31" t="s">
        <v>2481</v>
      </c>
      <c r="B7621" s="31" t="s">
        <v>2449</v>
      </c>
      <c r="C7621" s="31" t="s">
        <v>74</v>
      </c>
      <c r="D7621" s="31" t="s">
        <v>935</v>
      </c>
      <c r="E7621" s="31" t="s">
        <v>17</v>
      </c>
      <c r="F7621" s="31" t="s">
        <v>2451</v>
      </c>
      <c r="G7621" s="24">
        <f>IF(ISERROR(VLOOKUP(A7621,'2011 County-Level Acres Tilled'!$A$2:$F$3069,6,FALSE)),0,VLOOKUP(A7621,'2011 County-Level Acres Tilled'!$A$2:$F$3069,6,FALSE))</f>
        <v>225933.50129144429</v>
      </c>
      <c r="H7621" s="32" t="s">
        <v>5474</v>
      </c>
      <c r="I7621" s="9" t="s">
        <v>5411</v>
      </c>
      <c r="J7621" s="36">
        <f>IF(ISERROR(VLOOKUP(A7621&amp;I7621,'County-level Emissions Factors'!$E$2:$F$12273,2,FALSE)),0,VLOOKUP(A7621&amp;I7621,'County-level Emissions Factors'!$E$2:$F$12273,2,FALSE))</f>
        <v>5.9655229086393602</v>
      </c>
      <c r="K7621" s="19" t="s">
        <v>5473</v>
      </c>
      <c r="L7621" s="19" t="s">
        <v>5474</v>
      </c>
      <c r="M7621" s="38">
        <f t="shared" si="121"/>
        <v>673.90573889160578</v>
      </c>
      <c r="N7621" s="9" t="s">
        <v>5475</v>
      </c>
    </row>
    <row r="7622" spans="1:14">
      <c r="A7622" s="31" t="s">
        <v>2482</v>
      </c>
      <c r="B7622" s="31" t="s">
        <v>2449</v>
      </c>
      <c r="C7622" s="31" t="s">
        <v>77</v>
      </c>
      <c r="D7622" s="31" t="s">
        <v>624</v>
      </c>
      <c r="E7622" s="31" t="s">
        <v>17</v>
      </c>
      <c r="F7622" s="31" t="s">
        <v>2451</v>
      </c>
      <c r="G7622" s="24">
        <f>IF(ISERROR(VLOOKUP(A7622,'2011 County-Level Acres Tilled'!$A$2:$F$3069,6,FALSE)),0,VLOOKUP(A7622,'2011 County-Level Acres Tilled'!$A$2:$F$3069,6,FALSE))</f>
        <v>140009.14974927946</v>
      </c>
      <c r="H7622" s="32" t="s">
        <v>5474</v>
      </c>
      <c r="I7622" s="9" t="s">
        <v>5411</v>
      </c>
      <c r="J7622" s="36">
        <f>IF(ISERROR(VLOOKUP(A7622&amp;I7622,'County-level Emissions Factors'!$E$2:$F$12273,2,FALSE)),0,VLOOKUP(A7622&amp;I7622,'County-level Emissions Factors'!$E$2:$F$12273,2,FALSE))</f>
        <v>7.5448614673265189</v>
      </c>
      <c r="K7622" s="19" t="s">
        <v>5473</v>
      </c>
      <c r="L7622" s="19" t="s">
        <v>5474</v>
      </c>
      <c r="M7622" s="38">
        <f t="shared" si="121"/>
        <v>528.17481950824344</v>
      </c>
      <c r="N7622" s="9" t="s">
        <v>5475</v>
      </c>
    </row>
    <row r="7623" spans="1:14">
      <c r="A7623" s="31" t="s">
        <v>2483</v>
      </c>
      <c r="B7623" s="31" t="s">
        <v>2449</v>
      </c>
      <c r="C7623" s="31" t="s">
        <v>80</v>
      </c>
      <c r="D7623" s="31" t="s">
        <v>2484</v>
      </c>
      <c r="E7623" s="31" t="s">
        <v>17</v>
      </c>
      <c r="F7623" s="31" t="s">
        <v>2451</v>
      </c>
      <c r="G7623" s="24">
        <f>IF(ISERROR(VLOOKUP(A7623,'2011 County-Level Acres Tilled'!$A$2:$F$3069,6,FALSE)),0,VLOOKUP(A7623,'2011 County-Level Acres Tilled'!$A$2:$F$3069,6,FALSE))</f>
        <v>391906.09942858515</v>
      </c>
      <c r="H7623" s="32" t="s">
        <v>5474</v>
      </c>
      <c r="I7623" s="9" t="s">
        <v>5411</v>
      </c>
      <c r="J7623" s="36">
        <f>IF(ISERROR(VLOOKUP(A7623&amp;I7623,'County-level Emissions Factors'!$E$2:$F$12273,2,FALSE)),0,VLOOKUP(A7623&amp;I7623,'County-level Emissions Factors'!$E$2:$F$12273,2,FALSE))</f>
        <v>6.6041417454155988</v>
      </c>
      <c r="K7623" s="19" t="s">
        <v>5473</v>
      </c>
      <c r="L7623" s="19" t="s">
        <v>5474</v>
      </c>
      <c r="M7623" s="38">
        <f t="shared" si="121"/>
        <v>1294.1017157596577</v>
      </c>
      <c r="N7623" s="9" t="s">
        <v>5475</v>
      </c>
    </row>
    <row r="7624" spans="1:14">
      <c r="A7624" s="31" t="s">
        <v>2485</v>
      </c>
      <c r="B7624" s="31" t="s">
        <v>2449</v>
      </c>
      <c r="C7624" s="31" t="s">
        <v>83</v>
      </c>
      <c r="D7624" s="31" t="s">
        <v>2486</v>
      </c>
      <c r="E7624" s="31" t="s">
        <v>17</v>
      </c>
      <c r="F7624" s="31" t="s">
        <v>2451</v>
      </c>
      <c r="G7624" s="24">
        <f>IF(ISERROR(VLOOKUP(A7624,'2011 County-Level Acres Tilled'!$A$2:$F$3069,6,FALSE)),0,VLOOKUP(A7624,'2011 County-Level Acres Tilled'!$A$2:$F$3069,6,FALSE))</f>
        <v>311788.33829962835</v>
      </c>
      <c r="H7624" s="32" t="s">
        <v>5474</v>
      </c>
      <c r="I7624" s="9" t="s">
        <v>5411</v>
      </c>
      <c r="J7624" s="36">
        <f>IF(ISERROR(VLOOKUP(A7624&amp;I7624,'County-level Emissions Factors'!$E$2:$F$12273,2,FALSE)),0,VLOOKUP(A7624&amp;I7624,'County-level Emissions Factors'!$E$2:$F$12273,2,FALSE))</f>
        <v>7.6328576441312528</v>
      </c>
      <c r="K7624" s="19" t="s">
        <v>5473</v>
      </c>
      <c r="L7624" s="19" t="s">
        <v>5474</v>
      </c>
      <c r="M7624" s="38">
        <f t="shared" si="121"/>
        <v>1189.9180006706497</v>
      </c>
      <c r="N7624" s="9" t="s">
        <v>5475</v>
      </c>
    </row>
    <row r="7625" spans="1:14">
      <c r="A7625" s="31" t="s">
        <v>2487</v>
      </c>
      <c r="B7625" s="31" t="s">
        <v>2449</v>
      </c>
      <c r="C7625" s="31" t="s">
        <v>86</v>
      </c>
      <c r="D7625" s="31" t="s">
        <v>2488</v>
      </c>
      <c r="E7625" s="31" t="s">
        <v>17</v>
      </c>
      <c r="F7625" s="31" t="s">
        <v>2451</v>
      </c>
      <c r="G7625" s="24">
        <f>IF(ISERROR(VLOOKUP(A7625,'2011 County-Level Acres Tilled'!$A$2:$F$3069,6,FALSE)),0,VLOOKUP(A7625,'2011 County-Level Acres Tilled'!$A$2:$F$3069,6,FALSE))</f>
        <v>352371.62043575168</v>
      </c>
      <c r="H7625" s="32" t="s">
        <v>5474</v>
      </c>
      <c r="I7625" s="9" t="s">
        <v>5411</v>
      </c>
      <c r="J7625" s="36">
        <f>IF(ISERROR(VLOOKUP(A7625&amp;I7625,'County-level Emissions Factors'!$E$2:$F$12273,2,FALSE)),0,VLOOKUP(A7625&amp;I7625,'County-level Emissions Factors'!$E$2:$F$12273,2,FALSE))</f>
        <v>8.6131288387119671</v>
      </c>
      <c r="K7625" s="19" t="s">
        <v>5473</v>
      </c>
      <c r="L7625" s="19" t="s">
        <v>5474</v>
      </c>
      <c r="M7625" s="38">
        <f t="shared" ref="M7625:M7688" si="122">G7625*J7625/2000</f>
        <v>1517.51108295942</v>
      </c>
      <c r="N7625" s="9" t="s">
        <v>5475</v>
      </c>
    </row>
    <row r="7626" spans="1:14">
      <c r="A7626" s="31" t="s">
        <v>2489</v>
      </c>
      <c r="B7626" s="31" t="s">
        <v>2449</v>
      </c>
      <c r="C7626" s="31" t="s">
        <v>89</v>
      </c>
      <c r="D7626" s="31" t="s">
        <v>2490</v>
      </c>
      <c r="E7626" s="31" t="s">
        <v>17</v>
      </c>
      <c r="F7626" s="31" t="s">
        <v>2451</v>
      </c>
      <c r="G7626" s="24">
        <f>IF(ISERROR(VLOOKUP(A7626,'2011 County-Level Acres Tilled'!$A$2:$F$3069,6,FALSE)),0,VLOOKUP(A7626,'2011 County-Level Acres Tilled'!$A$2:$F$3069,6,FALSE))</f>
        <v>285201.39617959113</v>
      </c>
      <c r="H7626" s="32" t="s">
        <v>5474</v>
      </c>
      <c r="I7626" s="9" t="s">
        <v>5411</v>
      </c>
      <c r="J7626" s="36">
        <f>IF(ISERROR(VLOOKUP(A7626&amp;I7626,'County-level Emissions Factors'!$E$2:$F$12273,2,FALSE)),0,VLOOKUP(A7626&amp;I7626,'County-level Emissions Factors'!$E$2:$F$12273,2,FALSE))</f>
        <v>7.855506764564705</v>
      </c>
      <c r="K7626" s="19" t="s">
        <v>5473</v>
      </c>
      <c r="L7626" s="19" t="s">
        <v>5474</v>
      </c>
      <c r="M7626" s="38">
        <f t="shared" si="122"/>
        <v>1120.2007484760381</v>
      </c>
      <c r="N7626" s="9" t="s">
        <v>5475</v>
      </c>
    </row>
    <row r="7627" spans="1:14">
      <c r="A7627" s="31" t="s">
        <v>2491</v>
      </c>
      <c r="B7627" s="31" t="s">
        <v>2449</v>
      </c>
      <c r="C7627" s="31" t="s">
        <v>92</v>
      </c>
      <c r="D7627" s="31" t="s">
        <v>376</v>
      </c>
      <c r="E7627" s="31" t="s">
        <v>17</v>
      </c>
      <c r="F7627" s="31" t="s">
        <v>2451</v>
      </c>
      <c r="G7627" s="24">
        <f>IF(ISERROR(VLOOKUP(A7627,'2011 County-Level Acres Tilled'!$A$2:$F$3069,6,FALSE)),0,VLOOKUP(A7627,'2011 County-Level Acres Tilled'!$A$2:$F$3069,6,FALSE))</f>
        <v>235811.05623917907</v>
      </c>
      <c r="H7627" s="32" t="s">
        <v>5474</v>
      </c>
      <c r="I7627" s="9" t="s">
        <v>5411</v>
      </c>
      <c r="J7627" s="36">
        <f>IF(ISERROR(VLOOKUP(A7627&amp;I7627,'County-level Emissions Factors'!$E$2:$F$12273,2,FALSE)),0,VLOOKUP(A7627&amp;I7627,'County-level Emissions Factors'!$E$2:$F$12273,2,FALSE))</f>
        <v>5.5112127092138259</v>
      </c>
      <c r="K7627" s="19" t="s">
        <v>5473</v>
      </c>
      <c r="L7627" s="19" t="s">
        <v>5474</v>
      </c>
      <c r="M7627" s="38">
        <f t="shared" si="122"/>
        <v>649.80244505924998</v>
      </c>
      <c r="N7627" s="9" t="s">
        <v>5475</v>
      </c>
    </row>
    <row r="7628" spans="1:14">
      <c r="A7628" s="31" t="s">
        <v>2492</v>
      </c>
      <c r="B7628" s="31" t="s">
        <v>2449</v>
      </c>
      <c r="C7628" s="31" t="s">
        <v>95</v>
      </c>
      <c r="D7628" s="31" t="s">
        <v>2493</v>
      </c>
      <c r="E7628" s="31" t="s">
        <v>17</v>
      </c>
      <c r="F7628" s="31" t="s">
        <v>2451</v>
      </c>
      <c r="G7628" s="24">
        <f>IF(ISERROR(VLOOKUP(A7628,'2011 County-Level Acres Tilled'!$A$2:$F$3069,6,FALSE)),0,VLOOKUP(A7628,'2011 County-Level Acres Tilled'!$A$2:$F$3069,6,FALSE))</f>
        <v>36233.266689383679</v>
      </c>
      <c r="H7628" s="32" t="s">
        <v>5474</v>
      </c>
      <c r="I7628" s="9" t="s">
        <v>5411</v>
      </c>
      <c r="J7628" s="36">
        <f>IF(ISERROR(VLOOKUP(A7628&amp;I7628,'County-level Emissions Factors'!$E$2:$F$12273,2,FALSE)),0,VLOOKUP(A7628&amp;I7628,'County-level Emissions Factors'!$E$2:$F$12273,2,FALSE))</f>
        <v>6.3865513823108273</v>
      </c>
      <c r="K7628" s="19" t="s">
        <v>5473</v>
      </c>
      <c r="L7628" s="19" t="s">
        <v>5474</v>
      </c>
      <c r="M7628" s="38">
        <f t="shared" si="122"/>
        <v>115.7028097303601</v>
      </c>
      <c r="N7628" s="9" t="s">
        <v>5475</v>
      </c>
    </row>
    <row r="7629" spans="1:14">
      <c r="A7629" s="31" t="s">
        <v>2494</v>
      </c>
      <c r="B7629" s="31" t="s">
        <v>2449</v>
      </c>
      <c r="C7629" s="31" t="s">
        <v>98</v>
      </c>
      <c r="D7629" s="31" t="s">
        <v>120</v>
      </c>
      <c r="E7629" s="31" t="s">
        <v>17</v>
      </c>
      <c r="F7629" s="31" t="s">
        <v>2451</v>
      </c>
      <c r="G7629" s="24">
        <f>IF(ISERROR(VLOOKUP(A7629,'2011 County-Level Acres Tilled'!$A$2:$F$3069,6,FALSE)),0,VLOOKUP(A7629,'2011 County-Level Acres Tilled'!$A$2:$F$3069,6,FALSE))</f>
        <v>119703.86776680847</v>
      </c>
      <c r="H7629" s="32" t="s">
        <v>5474</v>
      </c>
      <c r="I7629" s="9" t="s">
        <v>5411</v>
      </c>
      <c r="J7629" s="36">
        <f>IF(ISERROR(VLOOKUP(A7629&amp;I7629,'County-level Emissions Factors'!$E$2:$F$12273,2,FALSE)),0,VLOOKUP(A7629&amp;I7629,'County-level Emissions Factors'!$E$2:$F$12273,2,FALSE))</f>
        <v>4.8760821332042434</v>
      </c>
      <c r="K7629" s="19" t="s">
        <v>5473</v>
      </c>
      <c r="L7629" s="19" t="s">
        <v>5474</v>
      </c>
      <c r="M7629" s="38">
        <f t="shared" si="122"/>
        <v>291.84294544658911</v>
      </c>
      <c r="N7629" s="9" t="s">
        <v>5475</v>
      </c>
    </row>
    <row r="7630" spans="1:14">
      <c r="A7630" s="31" t="s">
        <v>2495</v>
      </c>
      <c r="B7630" s="31" t="s">
        <v>2449</v>
      </c>
      <c r="C7630" s="31" t="s">
        <v>101</v>
      </c>
      <c r="D7630" s="31" t="s">
        <v>2496</v>
      </c>
      <c r="E7630" s="31" t="s">
        <v>17</v>
      </c>
      <c r="F7630" s="31" t="s">
        <v>2451</v>
      </c>
      <c r="G7630" s="24">
        <f>IF(ISERROR(VLOOKUP(A7630,'2011 County-Level Acres Tilled'!$A$2:$F$3069,6,FALSE)),0,VLOOKUP(A7630,'2011 County-Level Acres Tilled'!$A$2:$F$3069,6,FALSE))</f>
        <v>26932.237325947292</v>
      </c>
      <c r="H7630" s="32" t="s">
        <v>5474</v>
      </c>
      <c r="I7630" s="9" t="s">
        <v>5411</v>
      </c>
      <c r="J7630" s="36">
        <f>IF(ISERROR(VLOOKUP(A7630&amp;I7630,'County-level Emissions Factors'!$E$2:$F$12273,2,FALSE)),0,VLOOKUP(A7630&amp;I7630,'County-level Emissions Factors'!$E$2:$F$12273,2,FALSE))</f>
        <v>5.5326388888888882</v>
      </c>
      <c r="K7630" s="19" t="s">
        <v>5473</v>
      </c>
      <c r="L7630" s="19" t="s">
        <v>5474</v>
      </c>
      <c r="M7630" s="38">
        <f t="shared" si="122"/>
        <v>74.503171797160434</v>
      </c>
      <c r="N7630" s="9" t="s">
        <v>5475</v>
      </c>
    </row>
    <row r="7631" spans="1:14">
      <c r="A7631" s="31" t="s">
        <v>2497</v>
      </c>
      <c r="B7631" s="31" t="s">
        <v>2449</v>
      </c>
      <c r="C7631" s="31" t="s">
        <v>104</v>
      </c>
      <c r="D7631" s="31" t="s">
        <v>2498</v>
      </c>
      <c r="E7631" s="31" t="s">
        <v>17</v>
      </c>
      <c r="F7631" s="31" t="s">
        <v>2451</v>
      </c>
      <c r="G7631" s="24">
        <f>IF(ISERROR(VLOOKUP(A7631,'2011 County-Level Acres Tilled'!$A$2:$F$3069,6,FALSE)),0,VLOOKUP(A7631,'2011 County-Level Acres Tilled'!$A$2:$F$3069,6,FALSE))</f>
        <v>72955.880200391621</v>
      </c>
      <c r="H7631" s="32" t="s">
        <v>5474</v>
      </c>
      <c r="I7631" s="9" t="s">
        <v>5411</v>
      </c>
      <c r="J7631" s="36">
        <f>IF(ISERROR(VLOOKUP(A7631&amp;I7631,'County-level Emissions Factors'!$E$2:$F$12273,2,FALSE)),0,VLOOKUP(A7631&amp;I7631,'County-level Emissions Factors'!$E$2:$F$12273,2,FALSE))</f>
        <v>5.9662047707644899</v>
      </c>
      <c r="K7631" s="19" t="s">
        <v>5473</v>
      </c>
      <c r="L7631" s="19" t="s">
        <v>5474</v>
      </c>
      <c r="M7631" s="38">
        <f t="shared" si="122"/>
        <v>217.63486025344952</v>
      </c>
      <c r="N7631" s="9" t="s">
        <v>5475</v>
      </c>
    </row>
    <row r="7632" spans="1:14">
      <c r="A7632" s="31" t="s">
        <v>2499</v>
      </c>
      <c r="B7632" s="31" t="s">
        <v>2449</v>
      </c>
      <c r="C7632" s="31" t="s">
        <v>107</v>
      </c>
      <c r="D7632" s="31" t="s">
        <v>2500</v>
      </c>
      <c r="E7632" s="31" t="s">
        <v>17</v>
      </c>
      <c r="F7632" s="31" t="s">
        <v>2451</v>
      </c>
      <c r="G7632" s="24">
        <f>IF(ISERROR(VLOOKUP(A7632,'2011 County-Level Acres Tilled'!$A$2:$F$3069,6,FALSE)),0,VLOOKUP(A7632,'2011 County-Level Acres Tilled'!$A$2:$F$3069,6,FALSE))</f>
        <v>6750.9229307523738</v>
      </c>
      <c r="H7632" s="32" t="s">
        <v>5474</v>
      </c>
      <c r="I7632" s="9" t="s">
        <v>5411</v>
      </c>
      <c r="J7632" s="36">
        <f>IF(ISERROR(VLOOKUP(A7632&amp;I7632,'County-level Emissions Factors'!$E$2:$F$12273,2,FALSE)),0,VLOOKUP(A7632&amp;I7632,'County-level Emissions Factors'!$E$2:$F$12273,2,FALSE))</f>
        <v>5.9556521739130437</v>
      </c>
      <c r="K7632" s="19" t="s">
        <v>5473</v>
      </c>
      <c r="L7632" s="19" t="s">
        <v>5474</v>
      </c>
      <c r="M7632" s="38">
        <f t="shared" si="122"/>
        <v>20.103074414227393</v>
      </c>
      <c r="N7632" s="9" t="s">
        <v>5475</v>
      </c>
    </row>
    <row r="7633" spans="1:14">
      <c r="A7633" s="31" t="s">
        <v>2501</v>
      </c>
      <c r="B7633" s="31" t="s">
        <v>2449</v>
      </c>
      <c r="C7633" s="31" t="s">
        <v>110</v>
      </c>
      <c r="D7633" s="31" t="s">
        <v>123</v>
      </c>
      <c r="E7633" s="31" t="s">
        <v>17</v>
      </c>
      <c r="F7633" s="31" t="s">
        <v>2451</v>
      </c>
      <c r="G7633" s="24">
        <f>IF(ISERROR(VLOOKUP(A7633,'2011 County-Level Acres Tilled'!$A$2:$F$3069,6,FALSE)),0,VLOOKUP(A7633,'2011 County-Level Acres Tilled'!$A$2:$F$3069,6,FALSE))</f>
        <v>349388.01123864157</v>
      </c>
      <c r="H7633" s="32" t="s">
        <v>5474</v>
      </c>
      <c r="I7633" s="9" t="s">
        <v>5411</v>
      </c>
      <c r="J7633" s="36">
        <f>IF(ISERROR(VLOOKUP(A7633&amp;I7633,'County-level Emissions Factors'!$E$2:$F$12273,2,FALSE)),0,VLOOKUP(A7633&amp;I7633,'County-level Emissions Factors'!$E$2:$F$12273,2,FALSE))</f>
        <v>5.1204273603530366</v>
      </c>
      <c r="K7633" s="19" t="s">
        <v>5473</v>
      </c>
      <c r="L7633" s="19" t="s">
        <v>5474</v>
      </c>
      <c r="M7633" s="38">
        <f t="shared" si="122"/>
        <v>894.50796606283723</v>
      </c>
      <c r="N7633" s="9" t="s">
        <v>5475</v>
      </c>
    </row>
    <row r="7634" spans="1:14">
      <c r="A7634" s="31" t="s">
        <v>2502</v>
      </c>
      <c r="B7634" s="31" t="s">
        <v>2449</v>
      </c>
      <c r="C7634" s="31" t="s">
        <v>113</v>
      </c>
      <c r="D7634" s="31" t="s">
        <v>2503</v>
      </c>
      <c r="E7634" s="31" t="s">
        <v>17</v>
      </c>
      <c r="F7634" s="31" t="s">
        <v>2451</v>
      </c>
      <c r="G7634" s="24">
        <f>IF(ISERROR(VLOOKUP(A7634,'2011 County-Level Acres Tilled'!$A$2:$F$3069,6,FALSE)),0,VLOOKUP(A7634,'2011 County-Level Acres Tilled'!$A$2:$F$3069,6,FALSE))</f>
        <v>27896.959630365836</v>
      </c>
      <c r="H7634" s="32" t="s">
        <v>5474</v>
      </c>
      <c r="I7634" s="9" t="s">
        <v>5411</v>
      </c>
      <c r="J7634" s="36">
        <f>IF(ISERROR(VLOOKUP(A7634&amp;I7634,'County-level Emissions Factors'!$E$2:$F$12273,2,FALSE)),0,VLOOKUP(A7634&amp;I7634,'County-level Emissions Factors'!$E$2:$F$12273,2,FALSE))</f>
        <v>8.8864784651803692</v>
      </c>
      <c r="K7634" s="19" t="s">
        <v>5473</v>
      </c>
      <c r="L7634" s="19" t="s">
        <v>5474</v>
      </c>
      <c r="M7634" s="38">
        <f t="shared" si="122"/>
        <v>123.95286549962606</v>
      </c>
      <c r="N7634" s="9" t="s">
        <v>5475</v>
      </c>
    </row>
    <row r="7635" spans="1:14">
      <c r="A7635" s="31" t="s">
        <v>2504</v>
      </c>
      <c r="B7635" s="31" t="s">
        <v>2449</v>
      </c>
      <c r="C7635" s="31" t="s">
        <v>116</v>
      </c>
      <c r="D7635" s="31" t="s">
        <v>2505</v>
      </c>
      <c r="E7635" s="31" t="s">
        <v>17</v>
      </c>
      <c r="F7635" s="31" t="s">
        <v>2451</v>
      </c>
      <c r="G7635" s="24">
        <f>IF(ISERROR(VLOOKUP(A7635,'2011 County-Level Acres Tilled'!$A$2:$F$3069,6,FALSE)),0,VLOOKUP(A7635,'2011 County-Level Acres Tilled'!$A$2:$F$3069,6,FALSE))</f>
        <v>307094.80278063513</v>
      </c>
      <c r="H7635" s="32" t="s">
        <v>5474</v>
      </c>
      <c r="I7635" s="9" t="s">
        <v>5411</v>
      </c>
      <c r="J7635" s="36">
        <f>IF(ISERROR(VLOOKUP(A7635&amp;I7635,'County-level Emissions Factors'!$E$2:$F$12273,2,FALSE)),0,VLOOKUP(A7635&amp;I7635,'County-level Emissions Factors'!$E$2:$F$12273,2,FALSE))</f>
        <v>5.7830811804391296</v>
      </c>
      <c r="K7635" s="19" t="s">
        <v>5473</v>
      </c>
      <c r="L7635" s="19" t="s">
        <v>5474</v>
      </c>
      <c r="M7635" s="38">
        <f t="shared" si="122"/>
        <v>887.97708728567864</v>
      </c>
      <c r="N7635" s="9" t="s">
        <v>5475</v>
      </c>
    </row>
    <row r="7636" spans="1:14">
      <c r="A7636" s="31" t="s">
        <v>2506</v>
      </c>
      <c r="B7636" s="31" t="s">
        <v>2449</v>
      </c>
      <c r="C7636" s="31" t="s">
        <v>119</v>
      </c>
      <c r="D7636" s="31" t="s">
        <v>2507</v>
      </c>
      <c r="E7636" s="31" t="s">
        <v>17</v>
      </c>
      <c r="F7636" s="31" t="s">
        <v>2451</v>
      </c>
      <c r="G7636" s="24">
        <f>IF(ISERROR(VLOOKUP(A7636,'2011 County-Level Acres Tilled'!$A$2:$F$3069,6,FALSE)),0,VLOOKUP(A7636,'2011 County-Level Acres Tilled'!$A$2:$F$3069,6,FALSE))</f>
        <v>173386.50043209756</v>
      </c>
      <c r="H7636" s="32" t="s">
        <v>5474</v>
      </c>
      <c r="I7636" s="9" t="s">
        <v>5411</v>
      </c>
      <c r="J7636" s="36">
        <f>IF(ISERROR(VLOOKUP(A7636&amp;I7636,'County-level Emissions Factors'!$E$2:$F$12273,2,FALSE)),0,VLOOKUP(A7636&amp;I7636,'County-level Emissions Factors'!$E$2:$F$12273,2,FALSE))</f>
        <v>6.3972732313513161</v>
      </c>
      <c r="K7636" s="19" t="s">
        <v>5473</v>
      </c>
      <c r="L7636" s="19" t="s">
        <v>5474</v>
      </c>
      <c r="M7636" s="38">
        <f t="shared" si="122"/>
        <v>554.60040894597057</v>
      </c>
      <c r="N7636" s="9" t="s">
        <v>5475</v>
      </c>
    </row>
    <row r="7637" spans="1:14">
      <c r="A7637" s="31" t="s">
        <v>2508</v>
      </c>
      <c r="B7637" s="31" t="s">
        <v>2449</v>
      </c>
      <c r="C7637" s="31" t="s">
        <v>122</v>
      </c>
      <c r="D7637" s="31" t="s">
        <v>2509</v>
      </c>
      <c r="E7637" s="31" t="s">
        <v>17</v>
      </c>
      <c r="F7637" s="31" t="s">
        <v>2451</v>
      </c>
      <c r="G7637" s="24">
        <f>IF(ISERROR(VLOOKUP(A7637,'2011 County-Level Acres Tilled'!$A$2:$F$3069,6,FALSE)),0,VLOOKUP(A7637,'2011 County-Level Acres Tilled'!$A$2:$F$3069,6,FALSE))</f>
        <v>1618.4259259259243</v>
      </c>
      <c r="H7637" s="32" t="s">
        <v>5474</v>
      </c>
      <c r="I7637" s="9" t="s">
        <v>5411</v>
      </c>
      <c r="J7637" s="36">
        <f>IF(ISERROR(VLOOKUP(A7637&amp;I7637,'County-level Emissions Factors'!$E$2:$F$12273,2,FALSE)),0,VLOOKUP(A7637&amp;I7637,'County-level Emissions Factors'!$E$2:$F$12273,2,FALSE))</f>
        <v>5.6669767441860461</v>
      </c>
      <c r="K7637" s="19" t="s">
        <v>5473</v>
      </c>
      <c r="L7637" s="19" t="s">
        <v>5474</v>
      </c>
      <c r="M7637" s="38">
        <f t="shared" si="122"/>
        <v>4.585791042204991</v>
      </c>
      <c r="N7637" s="9" t="s">
        <v>5475</v>
      </c>
    </row>
    <row r="7638" spans="1:14">
      <c r="A7638" s="31" t="s">
        <v>2510</v>
      </c>
      <c r="B7638" s="31" t="s">
        <v>2449</v>
      </c>
      <c r="C7638" s="31" t="s">
        <v>125</v>
      </c>
      <c r="D7638" s="31" t="s">
        <v>2511</v>
      </c>
      <c r="E7638" s="31" t="s">
        <v>17</v>
      </c>
      <c r="F7638" s="31" t="s">
        <v>2451</v>
      </c>
      <c r="G7638" s="24">
        <f>IF(ISERROR(VLOOKUP(A7638,'2011 County-Level Acres Tilled'!$A$2:$F$3069,6,FALSE)),0,VLOOKUP(A7638,'2011 County-Level Acres Tilled'!$A$2:$F$3069,6,FALSE))</f>
        <v>351777.6257214892</v>
      </c>
      <c r="H7638" s="32" t="s">
        <v>5474</v>
      </c>
      <c r="I7638" s="9" t="s">
        <v>5411</v>
      </c>
      <c r="J7638" s="36">
        <f>IF(ISERROR(VLOOKUP(A7638&amp;I7638,'County-level Emissions Factors'!$E$2:$F$12273,2,FALSE)),0,VLOOKUP(A7638&amp;I7638,'County-level Emissions Factors'!$E$2:$F$12273,2,FALSE))</f>
        <v>5.7878680776858973</v>
      </c>
      <c r="K7638" s="19" t="s">
        <v>5473</v>
      </c>
      <c r="L7638" s="19" t="s">
        <v>5474</v>
      </c>
      <c r="M7638" s="38">
        <f t="shared" si="122"/>
        <v>1018.0212451787723</v>
      </c>
      <c r="N7638" s="9" t="s">
        <v>5475</v>
      </c>
    </row>
    <row r="7639" spans="1:14">
      <c r="A7639" s="31" t="s">
        <v>2512</v>
      </c>
      <c r="B7639" s="31" t="s">
        <v>2449</v>
      </c>
      <c r="C7639" s="31" t="s">
        <v>128</v>
      </c>
      <c r="D7639" s="31" t="s">
        <v>503</v>
      </c>
      <c r="E7639" s="31" t="s">
        <v>17</v>
      </c>
      <c r="F7639" s="31" t="s">
        <v>2451</v>
      </c>
      <c r="G7639" s="24">
        <f>IF(ISERROR(VLOOKUP(A7639,'2011 County-Level Acres Tilled'!$A$2:$F$3069,6,FALSE)),0,VLOOKUP(A7639,'2011 County-Level Acres Tilled'!$A$2:$F$3069,6,FALSE))</f>
        <v>57.735449735449762</v>
      </c>
      <c r="H7639" s="32" t="s">
        <v>5474</v>
      </c>
      <c r="I7639" s="9" t="s">
        <v>5411</v>
      </c>
      <c r="J7639" s="36">
        <f>IF(ISERROR(VLOOKUP(A7639&amp;I7639,'County-level Emissions Factors'!$E$2:$F$12273,2,FALSE)),0,VLOOKUP(A7639&amp;I7639,'County-level Emissions Factors'!$E$2:$F$12273,2,FALSE))</f>
        <v>5</v>
      </c>
      <c r="K7639" s="19" t="s">
        <v>5473</v>
      </c>
      <c r="L7639" s="19" t="s">
        <v>5474</v>
      </c>
      <c r="M7639" s="38">
        <f t="shared" si="122"/>
        <v>0.1443386243386244</v>
      </c>
      <c r="N7639" s="9" t="s">
        <v>5475</v>
      </c>
    </row>
    <row r="7640" spans="1:14">
      <c r="A7640" s="31" t="s">
        <v>2513</v>
      </c>
      <c r="B7640" s="31" t="s">
        <v>2449</v>
      </c>
      <c r="C7640" s="31" t="s">
        <v>131</v>
      </c>
      <c r="D7640" s="31" t="s">
        <v>2514</v>
      </c>
      <c r="E7640" s="31" t="s">
        <v>17</v>
      </c>
      <c r="F7640" s="31" t="s">
        <v>2451</v>
      </c>
      <c r="G7640" s="24">
        <f>IF(ISERROR(VLOOKUP(A7640,'2011 County-Level Acres Tilled'!$A$2:$F$3069,6,FALSE)),0,VLOOKUP(A7640,'2011 County-Level Acres Tilled'!$A$2:$F$3069,6,FALSE))</f>
        <v>7784.4118212941657</v>
      </c>
      <c r="H7640" s="32" t="s">
        <v>5474</v>
      </c>
      <c r="I7640" s="9" t="s">
        <v>5411</v>
      </c>
      <c r="J7640" s="36">
        <f>IF(ISERROR(VLOOKUP(A7640&amp;I7640,'County-level Emissions Factors'!$E$2:$F$12273,2,FALSE)),0,VLOOKUP(A7640&amp;I7640,'County-level Emissions Factors'!$E$2:$F$12273,2,FALSE))</f>
        <v>6.0359621451104086</v>
      </c>
      <c r="K7640" s="19" t="s">
        <v>5473</v>
      </c>
      <c r="L7640" s="19" t="s">
        <v>5474</v>
      </c>
      <c r="M7640" s="38">
        <f t="shared" si="122"/>
        <v>23.493207537640778</v>
      </c>
      <c r="N7640" s="9" t="s">
        <v>5475</v>
      </c>
    </row>
    <row r="7641" spans="1:14">
      <c r="A7641" s="31" t="s">
        <v>2515</v>
      </c>
      <c r="B7641" s="31" t="s">
        <v>2449</v>
      </c>
      <c r="C7641" s="31" t="s">
        <v>134</v>
      </c>
      <c r="D7641" s="31" t="s">
        <v>2516</v>
      </c>
      <c r="E7641" s="31" t="s">
        <v>17</v>
      </c>
      <c r="F7641" s="31" t="s">
        <v>2451</v>
      </c>
      <c r="G7641" s="24">
        <f>IF(ISERROR(VLOOKUP(A7641,'2011 County-Level Acres Tilled'!$A$2:$F$3069,6,FALSE)),0,VLOOKUP(A7641,'2011 County-Level Acres Tilled'!$A$2:$F$3069,6,FALSE))</f>
        <v>190947.22423481572</v>
      </c>
      <c r="H7641" s="32" t="s">
        <v>5474</v>
      </c>
      <c r="I7641" s="9" t="s">
        <v>5411</v>
      </c>
      <c r="J7641" s="36">
        <f>IF(ISERROR(VLOOKUP(A7641&amp;I7641,'County-level Emissions Factors'!$E$2:$F$12273,2,FALSE)),0,VLOOKUP(A7641&amp;I7641,'County-level Emissions Factors'!$E$2:$F$12273,2,FALSE))</f>
        <v>5.6468731653982678</v>
      </c>
      <c r="K7641" s="19" t="s">
        <v>5473</v>
      </c>
      <c r="L7641" s="19" t="s">
        <v>5474</v>
      </c>
      <c r="M7641" s="38">
        <f t="shared" si="122"/>
        <v>539.12737826943328</v>
      </c>
      <c r="N7641" s="9" t="s">
        <v>5475</v>
      </c>
    </row>
    <row r="7642" spans="1:14">
      <c r="A7642" s="31" t="s">
        <v>2517</v>
      </c>
      <c r="B7642" s="31" t="s">
        <v>2449</v>
      </c>
      <c r="C7642" s="31" t="s">
        <v>137</v>
      </c>
      <c r="D7642" s="31" t="s">
        <v>397</v>
      </c>
      <c r="E7642" s="31" t="s">
        <v>17</v>
      </c>
      <c r="F7642" s="31" t="s">
        <v>2451</v>
      </c>
      <c r="G7642" s="24">
        <f>IF(ISERROR(VLOOKUP(A7642,'2011 County-Level Acres Tilled'!$A$2:$F$3069,6,FALSE)),0,VLOOKUP(A7642,'2011 County-Level Acres Tilled'!$A$2:$F$3069,6,FALSE))</f>
        <v>209783.59296835243</v>
      </c>
      <c r="H7642" s="32" t="s">
        <v>5474</v>
      </c>
      <c r="I7642" s="9" t="s">
        <v>5411</v>
      </c>
      <c r="J7642" s="36">
        <f>IF(ISERROR(VLOOKUP(A7642&amp;I7642,'County-level Emissions Factors'!$E$2:$F$12273,2,FALSE)),0,VLOOKUP(A7642&amp;I7642,'County-level Emissions Factors'!$E$2:$F$12273,2,FALSE))</f>
        <v>5.5153930956129074</v>
      </c>
      <c r="K7642" s="19" t="s">
        <v>5473</v>
      </c>
      <c r="L7642" s="19" t="s">
        <v>5474</v>
      </c>
      <c r="M7642" s="38">
        <f t="shared" si="122"/>
        <v>578.51949011525983</v>
      </c>
      <c r="N7642" s="9" t="s">
        <v>5475</v>
      </c>
    </row>
    <row r="7643" spans="1:14">
      <c r="A7643" s="31" t="s">
        <v>2518</v>
      </c>
      <c r="B7643" s="31" t="s">
        <v>2449</v>
      </c>
      <c r="C7643" s="31" t="s">
        <v>140</v>
      </c>
      <c r="D7643" s="31" t="s">
        <v>1679</v>
      </c>
      <c r="E7643" s="31" t="s">
        <v>17</v>
      </c>
      <c r="F7643" s="31" t="s">
        <v>2451</v>
      </c>
      <c r="G7643" s="24">
        <f>IF(ISERROR(VLOOKUP(A7643,'2011 County-Level Acres Tilled'!$A$2:$F$3069,6,FALSE)),0,VLOOKUP(A7643,'2011 County-Level Acres Tilled'!$A$2:$F$3069,6,FALSE))</f>
        <v>360125.38194586744</v>
      </c>
      <c r="H7643" s="32" t="s">
        <v>5474</v>
      </c>
      <c r="I7643" s="9" t="s">
        <v>5411</v>
      </c>
      <c r="J7643" s="36">
        <f>IF(ISERROR(VLOOKUP(A7643&amp;I7643,'County-level Emissions Factors'!$E$2:$F$12273,2,FALSE)),0,VLOOKUP(A7643&amp;I7643,'County-level Emissions Factors'!$E$2:$F$12273,2,FALSE))</f>
        <v>3.248455579032095</v>
      </c>
      <c r="K7643" s="19" t="s">
        <v>5473</v>
      </c>
      <c r="L7643" s="19" t="s">
        <v>5474</v>
      </c>
      <c r="M7643" s="38">
        <f t="shared" si="122"/>
        <v>584.92565306655865</v>
      </c>
      <c r="N7643" s="9" t="s">
        <v>5475</v>
      </c>
    </row>
    <row r="7644" spans="1:14">
      <c r="A7644" s="31" t="s">
        <v>2519</v>
      </c>
      <c r="B7644" s="31" t="s">
        <v>2449</v>
      </c>
      <c r="C7644" s="31" t="s">
        <v>143</v>
      </c>
      <c r="D7644" s="31" t="s">
        <v>2520</v>
      </c>
      <c r="E7644" s="31" t="s">
        <v>17</v>
      </c>
      <c r="F7644" s="31" t="s">
        <v>2451</v>
      </c>
      <c r="G7644" s="24">
        <f>IF(ISERROR(VLOOKUP(A7644,'2011 County-Level Acres Tilled'!$A$2:$F$3069,6,FALSE)),0,VLOOKUP(A7644,'2011 County-Level Acres Tilled'!$A$2:$F$3069,6,FALSE))</f>
        <v>205242.30101918094</v>
      </c>
      <c r="H7644" s="32" t="s">
        <v>5474</v>
      </c>
      <c r="I7644" s="9" t="s">
        <v>5411</v>
      </c>
      <c r="J7644" s="36">
        <f>IF(ISERROR(VLOOKUP(A7644&amp;I7644,'County-level Emissions Factors'!$E$2:$F$12273,2,FALSE)),0,VLOOKUP(A7644&amp;I7644,'County-level Emissions Factors'!$E$2:$F$12273,2,FALSE))</f>
        <v>6.8965426394293123</v>
      </c>
      <c r="K7644" s="19" t="s">
        <v>5473</v>
      </c>
      <c r="L7644" s="19" t="s">
        <v>5474</v>
      </c>
      <c r="M7644" s="38">
        <f t="shared" si="122"/>
        <v>707.73114019668378</v>
      </c>
      <c r="N7644" s="9" t="s">
        <v>5475</v>
      </c>
    </row>
    <row r="7645" spans="1:14">
      <c r="A7645" s="31" t="s">
        <v>2521</v>
      </c>
      <c r="B7645" s="31" t="s">
        <v>2449</v>
      </c>
      <c r="C7645" s="31" t="s">
        <v>146</v>
      </c>
      <c r="D7645" s="31" t="s">
        <v>2522</v>
      </c>
      <c r="E7645" s="31" t="s">
        <v>17</v>
      </c>
      <c r="F7645" s="31" t="s">
        <v>2451</v>
      </c>
      <c r="G7645" s="24">
        <f>IF(ISERROR(VLOOKUP(A7645,'2011 County-Level Acres Tilled'!$A$2:$F$3069,6,FALSE)),0,VLOOKUP(A7645,'2011 County-Level Acres Tilled'!$A$2:$F$3069,6,FALSE))</f>
        <v>97514.44623075462</v>
      </c>
      <c r="H7645" s="32" t="s">
        <v>5474</v>
      </c>
      <c r="I7645" s="9" t="s">
        <v>5411</v>
      </c>
      <c r="J7645" s="36">
        <f>IF(ISERROR(VLOOKUP(A7645&amp;I7645,'County-level Emissions Factors'!$E$2:$F$12273,2,FALSE)),0,VLOOKUP(A7645&amp;I7645,'County-level Emissions Factors'!$E$2:$F$12273,2,FALSE))</f>
        <v>9.6317020175892392</v>
      </c>
      <c r="K7645" s="19" t="s">
        <v>5473</v>
      </c>
      <c r="L7645" s="19" t="s">
        <v>5474</v>
      </c>
      <c r="M7645" s="38">
        <f t="shared" si="122"/>
        <v>469.61504425242833</v>
      </c>
      <c r="N7645" s="9" t="s">
        <v>5475</v>
      </c>
    </row>
    <row r="7646" spans="1:14">
      <c r="A7646" s="31" t="s">
        <v>2523</v>
      </c>
      <c r="B7646" s="31" t="s">
        <v>2449</v>
      </c>
      <c r="C7646" s="31" t="s">
        <v>149</v>
      </c>
      <c r="D7646" s="31" t="s">
        <v>159</v>
      </c>
      <c r="E7646" s="31" t="s">
        <v>17</v>
      </c>
      <c r="F7646" s="31" t="s">
        <v>2451</v>
      </c>
      <c r="G7646" s="24">
        <f>IF(ISERROR(VLOOKUP(A7646,'2011 County-Level Acres Tilled'!$A$2:$F$3069,6,FALSE)),0,VLOOKUP(A7646,'2011 County-Level Acres Tilled'!$A$2:$F$3069,6,FALSE))</f>
        <v>303911.05925868754</v>
      </c>
      <c r="H7646" s="32" t="s">
        <v>5474</v>
      </c>
      <c r="I7646" s="9" t="s">
        <v>5411</v>
      </c>
      <c r="J7646" s="36">
        <f>IF(ISERROR(VLOOKUP(A7646&amp;I7646,'County-level Emissions Factors'!$E$2:$F$12273,2,FALSE)),0,VLOOKUP(A7646&amp;I7646,'County-level Emissions Factors'!$E$2:$F$12273,2,FALSE))</f>
        <v>6.2236729709822249</v>
      </c>
      <c r="K7646" s="19" t="s">
        <v>5473</v>
      </c>
      <c r="L7646" s="19" t="s">
        <v>5474</v>
      </c>
      <c r="M7646" s="38">
        <f t="shared" si="122"/>
        <v>945.7215225454355</v>
      </c>
      <c r="N7646" s="9" t="s">
        <v>5475</v>
      </c>
    </row>
    <row r="7647" spans="1:14">
      <c r="A7647" s="31" t="s">
        <v>2524</v>
      </c>
      <c r="B7647" s="31" t="s">
        <v>2449</v>
      </c>
      <c r="C7647" s="31" t="s">
        <v>152</v>
      </c>
      <c r="D7647" s="31" t="s">
        <v>810</v>
      </c>
      <c r="E7647" s="31" t="s">
        <v>17</v>
      </c>
      <c r="F7647" s="31" t="s">
        <v>2451</v>
      </c>
      <c r="G7647" s="24">
        <f>IF(ISERROR(VLOOKUP(A7647,'2011 County-Level Acres Tilled'!$A$2:$F$3069,6,FALSE)),0,VLOOKUP(A7647,'2011 County-Level Acres Tilled'!$A$2:$F$3069,6,FALSE))</f>
        <v>425637.92175129626</v>
      </c>
      <c r="H7647" s="32" t="s">
        <v>5474</v>
      </c>
      <c r="I7647" s="9" t="s">
        <v>5411</v>
      </c>
      <c r="J7647" s="36">
        <f>IF(ISERROR(VLOOKUP(A7647&amp;I7647,'County-level Emissions Factors'!$E$2:$F$12273,2,FALSE)),0,VLOOKUP(A7647&amp;I7647,'County-level Emissions Factors'!$E$2:$F$12273,2,FALSE))</f>
        <v>6.1226019228787223</v>
      </c>
      <c r="K7647" s="19" t="s">
        <v>5473</v>
      </c>
      <c r="L7647" s="19" t="s">
        <v>5474</v>
      </c>
      <c r="M7647" s="38">
        <f t="shared" si="122"/>
        <v>1303.0057790822948</v>
      </c>
      <c r="N7647" s="9" t="s">
        <v>5475</v>
      </c>
    </row>
    <row r="7648" spans="1:14">
      <c r="A7648" s="31" t="s">
        <v>2525</v>
      </c>
      <c r="B7648" s="31" t="s">
        <v>2449</v>
      </c>
      <c r="C7648" s="31" t="s">
        <v>155</v>
      </c>
      <c r="D7648" s="31" t="s">
        <v>2526</v>
      </c>
      <c r="E7648" s="31" t="s">
        <v>17</v>
      </c>
      <c r="F7648" s="31" t="s">
        <v>2451</v>
      </c>
      <c r="G7648" s="24">
        <f>IF(ISERROR(VLOOKUP(A7648,'2011 County-Level Acres Tilled'!$A$2:$F$3069,6,FALSE)),0,VLOOKUP(A7648,'2011 County-Level Acres Tilled'!$A$2:$F$3069,6,FALSE))</f>
        <v>238287.47614530474</v>
      </c>
      <c r="H7648" s="32" t="s">
        <v>5474</v>
      </c>
      <c r="I7648" s="9" t="s">
        <v>5411</v>
      </c>
      <c r="J7648" s="36">
        <f>IF(ISERROR(VLOOKUP(A7648&amp;I7648,'County-level Emissions Factors'!$E$2:$F$12273,2,FALSE)),0,VLOOKUP(A7648&amp;I7648,'County-level Emissions Factors'!$E$2:$F$12273,2,FALSE))</f>
        <v>8.386377017385886</v>
      </c>
      <c r="K7648" s="19" t="s">
        <v>5473</v>
      </c>
      <c r="L7648" s="19" t="s">
        <v>5474</v>
      </c>
      <c r="M7648" s="38">
        <f t="shared" si="122"/>
        <v>999.18430673793569</v>
      </c>
      <c r="N7648" s="9" t="s">
        <v>5475</v>
      </c>
    </row>
    <row r="7649" spans="1:14">
      <c r="A7649" s="31" t="s">
        <v>2527</v>
      </c>
      <c r="B7649" s="31" t="s">
        <v>2449</v>
      </c>
      <c r="C7649" s="31" t="s">
        <v>158</v>
      </c>
      <c r="D7649" s="31" t="s">
        <v>2528</v>
      </c>
      <c r="E7649" s="31" t="s">
        <v>17</v>
      </c>
      <c r="F7649" s="31" t="s">
        <v>2451</v>
      </c>
      <c r="G7649" s="24">
        <f>IF(ISERROR(VLOOKUP(A7649,'2011 County-Level Acres Tilled'!$A$2:$F$3069,6,FALSE)),0,VLOOKUP(A7649,'2011 County-Level Acres Tilled'!$A$2:$F$3069,6,FALSE))</f>
        <v>43955.321706509581</v>
      </c>
      <c r="H7649" s="32" t="s">
        <v>5474</v>
      </c>
      <c r="I7649" s="9" t="s">
        <v>5411</v>
      </c>
      <c r="J7649" s="36">
        <f>IF(ISERROR(VLOOKUP(A7649&amp;I7649,'County-level Emissions Factors'!$E$2:$F$12273,2,FALSE)),0,VLOOKUP(A7649&amp;I7649,'County-level Emissions Factors'!$E$2:$F$12273,2,FALSE))</f>
        <v>8.0614320493276583</v>
      </c>
      <c r="K7649" s="19" t="s">
        <v>5473</v>
      </c>
      <c r="L7649" s="19" t="s">
        <v>5474</v>
      </c>
      <c r="M7649" s="38">
        <f t="shared" si="122"/>
        <v>177.17141957168204</v>
      </c>
      <c r="N7649" s="9" t="s">
        <v>5475</v>
      </c>
    </row>
    <row r="7650" spans="1:14">
      <c r="A7650" s="31" t="s">
        <v>2529</v>
      </c>
      <c r="B7650" s="31" t="s">
        <v>2449</v>
      </c>
      <c r="C7650" s="31" t="s">
        <v>161</v>
      </c>
      <c r="D7650" s="31" t="s">
        <v>2530</v>
      </c>
      <c r="E7650" s="31" t="s">
        <v>17</v>
      </c>
      <c r="F7650" s="31" t="s">
        <v>2451</v>
      </c>
      <c r="G7650" s="24">
        <f>IF(ISERROR(VLOOKUP(A7650,'2011 County-Level Acres Tilled'!$A$2:$F$3069,6,FALSE)),0,VLOOKUP(A7650,'2011 County-Level Acres Tilled'!$A$2:$F$3069,6,FALSE))</f>
        <v>187105.22409025783</v>
      </c>
      <c r="H7650" s="32" t="s">
        <v>5474</v>
      </c>
      <c r="I7650" s="9" t="s">
        <v>5411</v>
      </c>
      <c r="J7650" s="36">
        <f>IF(ISERROR(VLOOKUP(A7650&amp;I7650,'County-level Emissions Factors'!$E$2:$F$12273,2,FALSE)),0,VLOOKUP(A7650&amp;I7650,'County-level Emissions Factors'!$E$2:$F$12273,2,FALSE))</f>
        <v>5.1381323454920365</v>
      </c>
      <c r="K7650" s="19" t="s">
        <v>5473</v>
      </c>
      <c r="L7650" s="19" t="s">
        <v>5474</v>
      </c>
      <c r="M7650" s="38">
        <f t="shared" si="122"/>
        <v>480.68570195434484</v>
      </c>
      <c r="N7650" s="9" t="s">
        <v>5475</v>
      </c>
    </row>
    <row r="7651" spans="1:14">
      <c r="A7651" s="31" t="s">
        <v>2531</v>
      </c>
      <c r="B7651" s="31" t="s">
        <v>2449</v>
      </c>
      <c r="C7651" s="31" t="s">
        <v>164</v>
      </c>
      <c r="D7651" s="31" t="s">
        <v>2532</v>
      </c>
      <c r="E7651" s="31" t="s">
        <v>17</v>
      </c>
      <c r="F7651" s="31" t="s">
        <v>2451</v>
      </c>
      <c r="G7651" s="24">
        <f>IF(ISERROR(VLOOKUP(A7651,'2011 County-Level Acres Tilled'!$A$2:$F$3069,6,FALSE)),0,VLOOKUP(A7651,'2011 County-Level Acres Tilled'!$A$2:$F$3069,6,FALSE))</f>
        <v>376633.69219820952</v>
      </c>
      <c r="H7651" s="32" t="s">
        <v>5474</v>
      </c>
      <c r="I7651" s="9" t="s">
        <v>5411</v>
      </c>
      <c r="J7651" s="36">
        <f>IF(ISERROR(VLOOKUP(A7651&amp;I7651,'County-level Emissions Factors'!$E$2:$F$12273,2,FALSE)),0,VLOOKUP(A7651&amp;I7651,'County-level Emissions Factors'!$E$2:$F$12273,2,FALSE))</f>
        <v>6.3654415934711936</v>
      </c>
      <c r="K7651" s="19" t="s">
        <v>5473</v>
      </c>
      <c r="L7651" s="19" t="s">
        <v>5474</v>
      </c>
      <c r="M7651" s="38">
        <f t="shared" si="122"/>
        <v>1198.7198849105548</v>
      </c>
      <c r="N7651" s="9" t="s">
        <v>5475</v>
      </c>
    </row>
    <row r="7652" spans="1:14">
      <c r="A7652" s="31" t="s">
        <v>2533</v>
      </c>
      <c r="B7652" s="31" t="s">
        <v>2449</v>
      </c>
      <c r="C7652" s="31" t="s">
        <v>167</v>
      </c>
      <c r="D7652" s="31" t="s">
        <v>1061</v>
      </c>
      <c r="E7652" s="31" t="s">
        <v>17</v>
      </c>
      <c r="F7652" s="31" t="s">
        <v>2451</v>
      </c>
      <c r="G7652" s="24">
        <f>IF(ISERROR(VLOOKUP(A7652,'2011 County-Level Acres Tilled'!$A$2:$F$3069,6,FALSE)),0,VLOOKUP(A7652,'2011 County-Level Acres Tilled'!$A$2:$F$3069,6,FALSE))</f>
        <v>363877.52952221507</v>
      </c>
      <c r="H7652" s="32" t="s">
        <v>5474</v>
      </c>
      <c r="I7652" s="9" t="s">
        <v>5411</v>
      </c>
      <c r="J7652" s="36">
        <f>IF(ISERROR(VLOOKUP(A7652&amp;I7652,'County-level Emissions Factors'!$E$2:$F$12273,2,FALSE)),0,VLOOKUP(A7652&amp;I7652,'County-level Emissions Factors'!$E$2:$F$12273,2,FALSE))</f>
        <v>5.7449737624977875</v>
      </c>
      <c r="K7652" s="19" t="s">
        <v>5473</v>
      </c>
      <c r="L7652" s="19" t="s">
        <v>5474</v>
      </c>
      <c r="M7652" s="38">
        <f t="shared" si="122"/>
        <v>1045.2334299338197</v>
      </c>
      <c r="N7652" s="9" t="s">
        <v>5475</v>
      </c>
    </row>
    <row r="7653" spans="1:14">
      <c r="A7653" s="31" t="s">
        <v>2534</v>
      </c>
      <c r="B7653" s="31" t="s">
        <v>2449</v>
      </c>
      <c r="C7653" s="31" t="s">
        <v>170</v>
      </c>
      <c r="D7653" s="31" t="s">
        <v>2535</v>
      </c>
      <c r="E7653" s="31" t="s">
        <v>17</v>
      </c>
      <c r="F7653" s="31" t="s">
        <v>2451</v>
      </c>
      <c r="G7653" s="24">
        <f>IF(ISERROR(VLOOKUP(A7653,'2011 County-Level Acres Tilled'!$A$2:$F$3069,6,FALSE)),0,VLOOKUP(A7653,'2011 County-Level Acres Tilled'!$A$2:$F$3069,6,FALSE))</f>
        <v>221293.54996880412</v>
      </c>
      <c r="H7653" s="32" t="s">
        <v>5474</v>
      </c>
      <c r="I7653" s="9" t="s">
        <v>5411</v>
      </c>
      <c r="J7653" s="36">
        <f>IF(ISERROR(VLOOKUP(A7653&amp;I7653,'County-level Emissions Factors'!$E$2:$F$12273,2,FALSE)),0,VLOOKUP(A7653&amp;I7653,'County-level Emissions Factors'!$E$2:$F$12273,2,FALSE))</f>
        <v>6.60432307292528</v>
      </c>
      <c r="K7653" s="19" t="s">
        <v>5473</v>
      </c>
      <c r="L7653" s="19" t="s">
        <v>5474</v>
      </c>
      <c r="M7653" s="38">
        <f t="shared" si="122"/>
        <v>730.74704897425829</v>
      </c>
      <c r="N7653" s="9" t="s">
        <v>5475</v>
      </c>
    </row>
    <row r="7654" spans="1:14">
      <c r="A7654" s="31" t="s">
        <v>2536</v>
      </c>
      <c r="B7654" s="31" t="s">
        <v>2449</v>
      </c>
      <c r="C7654" s="31" t="s">
        <v>173</v>
      </c>
      <c r="D7654" s="31" t="s">
        <v>2537</v>
      </c>
      <c r="E7654" s="31" t="s">
        <v>17</v>
      </c>
      <c r="F7654" s="31" t="s">
        <v>2451</v>
      </c>
      <c r="G7654" s="24">
        <f>IF(ISERROR(VLOOKUP(A7654,'2011 County-Level Acres Tilled'!$A$2:$F$3069,6,FALSE)),0,VLOOKUP(A7654,'2011 County-Level Acres Tilled'!$A$2:$F$3069,6,FALSE))</f>
        <v>395541.00707681413</v>
      </c>
      <c r="H7654" s="32" t="s">
        <v>5474</v>
      </c>
      <c r="I7654" s="9" t="s">
        <v>5411</v>
      </c>
      <c r="J7654" s="36">
        <f>IF(ISERROR(VLOOKUP(A7654&amp;I7654,'County-level Emissions Factors'!$E$2:$F$12273,2,FALSE)),0,VLOOKUP(A7654&amp;I7654,'County-level Emissions Factors'!$E$2:$F$12273,2,FALSE))</f>
        <v>4.5131141154421215</v>
      </c>
      <c r="K7654" s="19" t="s">
        <v>5473</v>
      </c>
      <c r="L7654" s="19" t="s">
        <v>5474</v>
      </c>
      <c r="M7654" s="38">
        <f t="shared" si="122"/>
        <v>892.56085113728091</v>
      </c>
      <c r="N7654" s="9" t="s">
        <v>5475</v>
      </c>
    </row>
    <row r="7655" spans="1:14">
      <c r="A7655" s="31" t="s">
        <v>2538</v>
      </c>
      <c r="B7655" s="31" t="s">
        <v>2449</v>
      </c>
      <c r="C7655" s="31" t="s">
        <v>176</v>
      </c>
      <c r="D7655" s="31" t="s">
        <v>2539</v>
      </c>
      <c r="E7655" s="31" t="s">
        <v>17</v>
      </c>
      <c r="F7655" s="31" t="s">
        <v>2451</v>
      </c>
      <c r="G7655" s="24">
        <f>IF(ISERROR(VLOOKUP(A7655,'2011 County-Level Acres Tilled'!$A$2:$F$3069,6,FALSE)),0,VLOOKUP(A7655,'2011 County-Level Acres Tilled'!$A$2:$F$3069,6,FALSE))</f>
        <v>315415.01258457627</v>
      </c>
      <c r="H7655" s="32" t="s">
        <v>5474</v>
      </c>
      <c r="I7655" s="9" t="s">
        <v>5411</v>
      </c>
      <c r="J7655" s="36">
        <f>IF(ISERROR(VLOOKUP(A7655&amp;I7655,'County-level Emissions Factors'!$E$2:$F$12273,2,FALSE)),0,VLOOKUP(A7655&amp;I7655,'County-level Emissions Factors'!$E$2:$F$12273,2,FALSE))</f>
        <v>8.3206902888850678</v>
      </c>
      <c r="K7655" s="19" t="s">
        <v>5473</v>
      </c>
      <c r="L7655" s="19" t="s">
        <v>5474</v>
      </c>
      <c r="M7655" s="38">
        <f t="shared" si="122"/>
        <v>1312.2353160905225</v>
      </c>
      <c r="N7655" s="9" t="s">
        <v>5475</v>
      </c>
    </row>
    <row r="7656" spans="1:14">
      <c r="A7656" s="31" t="s">
        <v>2540</v>
      </c>
      <c r="B7656" s="31" t="s">
        <v>2449</v>
      </c>
      <c r="C7656" s="31" t="s">
        <v>179</v>
      </c>
      <c r="D7656" s="31" t="s">
        <v>2541</v>
      </c>
      <c r="E7656" s="31" t="s">
        <v>17</v>
      </c>
      <c r="F7656" s="31" t="s">
        <v>2451</v>
      </c>
      <c r="G7656" s="24">
        <f>IF(ISERROR(VLOOKUP(A7656,'2011 County-Level Acres Tilled'!$A$2:$F$3069,6,FALSE)),0,VLOOKUP(A7656,'2011 County-Level Acres Tilled'!$A$2:$F$3069,6,FALSE))</f>
        <v>211596.37600589404</v>
      </c>
      <c r="H7656" s="32" t="s">
        <v>5474</v>
      </c>
      <c r="I7656" s="9" t="s">
        <v>5411</v>
      </c>
      <c r="J7656" s="36">
        <f>IF(ISERROR(VLOOKUP(A7656&amp;I7656,'County-level Emissions Factors'!$E$2:$F$12273,2,FALSE)),0,VLOOKUP(A7656&amp;I7656,'County-level Emissions Factors'!$E$2:$F$12273,2,FALSE))</f>
        <v>10.122639841248011</v>
      </c>
      <c r="K7656" s="19" t="s">
        <v>5473</v>
      </c>
      <c r="L7656" s="19" t="s">
        <v>5474</v>
      </c>
      <c r="M7656" s="38">
        <f t="shared" si="122"/>
        <v>1070.9569530104789</v>
      </c>
      <c r="N7656" s="9" t="s">
        <v>5475</v>
      </c>
    </row>
    <row r="7657" spans="1:14">
      <c r="A7657" s="31" t="s">
        <v>2542</v>
      </c>
      <c r="B7657" s="31" t="s">
        <v>2449</v>
      </c>
      <c r="C7657" s="31" t="s">
        <v>182</v>
      </c>
      <c r="D7657" s="31" t="s">
        <v>2543</v>
      </c>
      <c r="E7657" s="31" t="s">
        <v>17</v>
      </c>
      <c r="F7657" s="31" t="s">
        <v>2451</v>
      </c>
      <c r="G7657" s="24">
        <f>IF(ISERROR(VLOOKUP(A7657,'2011 County-Level Acres Tilled'!$A$2:$F$3069,6,FALSE)),0,VLOOKUP(A7657,'2011 County-Level Acres Tilled'!$A$2:$F$3069,6,FALSE))</f>
        <v>388595.36048982077</v>
      </c>
      <c r="H7657" s="32" t="s">
        <v>5474</v>
      </c>
      <c r="I7657" s="9" t="s">
        <v>5411</v>
      </c>
      <c r="J7657" s="36">
        <f>IF(ISERROR(VLOOKUP(A7657&amp;I7657,'County-level Emissions Factors'!$E$2:$F$12273,2,FALSE)),0,VLOOKUP(A7657&amp;I7657,'County-level Emissions Factors'!$E$2:$F$12273,2,FALSE))</f>
        <v>6.1317191468235022</v>
      </c>
      <c r="K7657" s="19" t="s">
        <v>5473</v>
      </c>
      <c r="L7657" s="19" t="s">
        <v>5474</v>
      </c>
      <c r="M7657" s="38">
        <f t="shared" si="122"/>
        <v>1191.3788061411076</v>
      </c>
      <c r="N7657" s="9" t="s">
        <v>5475</v>
      </c>
    </row>
    <row r="7658" spans="1:14">
      <c r="A7658" s="31" t="s">
        <v>2544</v>
      </c>
      <c r="B7658" s="31" t="s">
        <v>2449</v>
      </c>
      <c r="C7658" s="31" t="s">
        <v>185</v>
      </c>
      <c r="D7658" s="31" t="s">
        <v>2545</v>
      </c>
      <c r="E7658" s="31" t="s">
        <v>17</v>
      </c>
      <c r="F7658" s="31" t="s">
        <v>2451</v>
      </c>
      <c r="G7658" s="24">
        <f>IF(ISERROR(VLOOKUP(A7658,'2011 County-Level Acres Tilled'!$A$2:$F$3069,6,FALSE)),0,VLOOKUP(A7658,'2011 County-Level Acres Tilled'!$A$2:$F$3069,6,FALSE))</f>
        <v>109611.00109204881</v>
      </c>
      <c r="H7658" s="32" t="s">
        <v>5474</v>
      </c>
      <c r="I7658" s="9" t="s">
        <v>5411</v>
      </c>
      <c r="J7658" s="36">
        <f>IF(ISERROR(VLOOKUP(A7658&amp;I7658,'County-level Emissions Factors'!$E$2:$F$12273,2,FALSE)),0,VLOOKUP(A7658&amp;I7658,'County-level Emissions Factors'!$E$2:$F$12273,2,FALSE))</f>
        <v>5.6161867549339233</v>
      </c>
      <c r="K7658" s="19" t="s">
        <v>5473</v>
      </c>
      <c r="L7658" s="19" t="s">
        <v>5474</v>
      </c>
      <c r="M7658" s="38">
        <f t="shared" si="122"/>
        <v>307.7979262641062</v>
      </c>
      <c r="N7658" s="9" t="s">
        <v>5475</v>
      </c>
    </row>
    <row r="7659" spans="1:14">
      <c r="A7659" s="31" t="s">
        <v>2546</v>
      </c>
      <c r="B7659" s="31" t="s">
        <v>2449</v>
      </c>
      <c r="C7659" s="31" t="s">
        <v>188</v>
      </c>
      <c r="D7659" s="31" t="s">
        <v>2547</v>
      </c>
      <c r="E7659" s="31" t="s">
        <v>17</v>
      </c>
      <c r="F7659" s="31" t="s">
        <v>2451</v>
      </c>
      <c r="G7659" s="24">
        <f>IF(ISERROR(VLOOKUP(A7659,'2011 County-Level Acres Tilled'!$A$2:$F$3069,6,FALSE)),0,VLOOKUP(A7659,'2011 County-Level Acres Tilled'!$A$2:$F$3069,6,FALSE))</f>
        <v>31790.05020109106</v>
      </c>
      <c r="H7659" s="32" t="s">
        <v>5474</v>
      </c>
      <c r="I7659" s="9" t="s">
        <v>5411</v>
      </c>
      <c r="J7659" s="36">
        <f>IF(ISERROR(VLOOKUP(A7659&amp;I7659,'County-level Emissions Factors'!$E$2:$F$12273,2,FALSE)),0,VLOOKUP(A7659&amp;I7659,'County-level Emissions Factors'!$E$2:$F$12273,2,FALSE))</f>
        <v>8.1039592868802615</v>
      </c>
      <c r="K7659" s="19" t="s">
        <v>5473</v>
      </c>
      <c r="L7659" s="19" t="s">
        <v>5474</v>
      </c>
      <c r="M7659" s="38">
        <f t="shared" si="122"/>
        <v>128.81263627876081</v>
      </c>
      <c r="N7659" s="9" t="s">
        <v>5475</v>
      </c>
    </row>
    <row r="7660" spans="1:14">
      <c r="A7660" s="31" t="s">
        <v>2548</v>
      </c>
      <c r="B7660" s="31" t="s">
        <v>2449</v>
      </c>
      <c r="C7660" s="31" t="s">
        <v>191</v>
      </c>
      <c r="D7660" s="31" t="s">
        <v>2549</v>
      </c>
      <c r="E7660" s="31" t="s">
        <v>17</v>
      </c>
      <c r="F7660" s="31" t="s">
        <v>2451</v>
      </c>
      <c r="G7660" s="24">
        <f>IF(ISERROR(VLOOKUP(A7660,'2011 County-Level Acres Tilled'!$A$2:$F$3069,6,FALSE)),0,VLOOKUP(A7660,'2011 County-Level Acres Tilled'!$A$2:$F$3069,6,FALSE))</f>
        <v>211475.89401156112</v>
      </c>
      <c r="H7660" s="32" t="s">
        <v>5474</v>
      </c>
      <c r="I7660" s="9" t="s">
        <v>5411</v>
      </c>
      <c r="J7660" s="36">
        <f>IF(ISERROR(VLOOKUP(A7660&amp;I7660,'County-level Emissions Factors'!$E$2:$F$12273,2,FALSE)),0,VLOOKUP(A7660&amp;I7660,'County-level Emissions Factors'!$E$2:$F$12273,2,FALSE))</f>
        <v>6.4396698698078128</v>
      </c>
      <c r="K7660" s="19" t="s">
        <v>5473</v>
      </c>
      <c r="L7660" s="19" t="s">
        <v>5474</v>
      </c>
      <c r="M7660" s="38">
        <f t="shared" si="122"/>
        <v>680.91747142846032</v>
      </c>
      <c r="N7660" s="9" t="s">
        <v>5475</v>
      </c>
    </row>
    <row r="7661" spans="1:14">
      <c r="A7661" s="31" t="s">
        <v>2550</v>
      </c>
      <c r="B7661" s="31" t="s">
        <v>2449</v>
      </c>
      <c r="C7661" s="31" t="s">
        <v>194</v>
      </c>
      <c r="D7661" s="31" t="s">
        <v>425</v>
      </c>
      <c r="E7661" s="31" t="s">
        <v>17</v>
      </c>
      <c r="F7661" s="31" t="s">
        <v>2451</v>
      </c>
      <c r="G7661" s="24">
        <f>IF(ISERROR(VLOOKUP(A7661,'2011 County-Level Acres Tilled'!$A$2:$F$3069,6,FALSE)),0,VLOOKUP(A7661,'2011 County-Level Acres Tilled'!$A$2:$F$3069,6,FALSE))</f>
        <v>532398.6985890771</v>
      </c>
      <c r="H7661" s="32" t="s">
        <v>5474</v>
      </c>
      <c r="I7661" s="9" t="s">
        <v>5411</v>
      </c>
      <c r="J7661" s="36">
        <f>IF(ISERROR(VLOOKUP(A7661&amp;I7661,'County-level Emissions Factors'!$E$2:$F$12273,2,FALSE)),0,VLOOKUP(A7661&amp;I7661,'County-level Emissions Factors'!$E$2:$F$12273,2,FALSE))</f>
        <v>4.8999791029464852</v>
      </c>
      <c r="K7661" s="19" t="s">
        <v>5473</v>
      </c>
      <c r="L7661" s="19" t="s">
        <v>5474</v>
      </c>
      <c r="M7661" s="38">
        <f t="shared" si="122"/>
        <v>1304.3712487611911</v>
      </c>
      <c r="N7661" s="9" t="s">
        <v>5475</v>
      </c>
    </row>
    <row r="7662" spans="1:14">
      <c r="A7662" s="31" t="s">
        <v>2551</v>
      </c>
      <c r="B7662" s="31" t="s">
        <v>2449</v>
      </c>
      <c r="C7662" s="31" t="s">
        <v>197</v>
      </c>
      <c r="D7662" s="31" t="s">
        <v>427</v>
      </c>
      <c r="E7662" s="31" t="s">
        <v>17</v>
      </c>
      <c r="F7662" s="31" t="s">
        <v>2451</v>
      </c>
      <c r="G7662" s="24">
        <f>IF(ISERROR(VLOOKUP(A7662,'2011 County-Level Acres Tilled'!$A$2:$F$3069,6,FALSE)),0,VLOOKUP(A7662,'2011 County-Level Acres Tilled'!$A$2:$F$3069,6,FALSE))</f>
        <v>193616.96430384464</v>
      </c>
      <c r="H7662" s="32" t="s">
        <v>5474</v>
      </c>
      <c r="I7662" s="9" t="s">
        <v>5411</v>
      </c>
      <c r="J7662" s="36">
        <f>IF(ISERROR(VLOOKUP(A7662&amp;I7662,'County-level Emissions Factors'!$E$2:$F$12273,2,FALSE)),0,VLOOKUP(A7662&amp;I7662,'County-level Emissions Factors'!$E$2:$F$12273,2,FALSE))</f>
        <v>7.5938410454155951</v>
      </c>
      <c r="K7662" s="19" t="s">
        <v>5473</v>
      </c>
      <c r="L7662" s="19" t="s">
        <v>5474</v>
      </c>
      <c r="M7662" s="38">
        <f t="shared" si="122"/>
        <v>735.1482253096508</v>
      </c>
      <c r="N7662" s="9" t="s">
        <v>5475</v>
      </c>
    </row>
    <row r="7663" spans="1:14">
      <c r="A7663" s="31" t="s">
        <v>2552</v>
      </c>
      <c r="B7663" s="31" t="s">
        <v>2449</v>
      </c>
      <c r="C7663" s="31" t="s">
        <v>200</v>
      </c>
      <c r="D7663" s="31" t="s">
        <v>2553</v>
      </c>
      <c r="E7663" s="31" t="s">
        <v>17</v>
      </c>
      <c r="F7663" s="31" t="s">
        <v>2451</v>
      </c>
      <c r="G7663" s="24">
        <f>IF(ISERROR(VLOOKUP(A7663,'2011 County-Level Acres Tilled'!$A$2:$F$3069,6,FALSE)),0,VLOOKUP(A7663,'2011 County-Level Acres Tilled'!$A$2:$F$3069,6,FALSE))</f>
        <v>474.2112682471361</v>
      </c>
      <c r="H7663" s="32" t="s">
        <v>5474</v>
      </c>
      <c r="I7663" s="9" t="s">
        <v>5411</v>
      </c>
      <c r="J7663" s="36">
        <f>IF(ISERROR(VLOOKUP(A7663&amp;I7663,'County-level Emissions Factors'!$E$2:$F$12273,2,FALSE)),0,VLOOKUP(A7663&amp;I7663,'County-level Emissions Factors'!$E$2:$F$12273,2,FALSE))</f>
        <v>6.2959999999999994</v>
      </c>
      <c r="K7663" s="19" t="s">
        <v>5473</v>
      </c>
      <c r="L7663" s="19" t="s">
        <v>5474</v>
      </c>
      <c r="M7663" s="38">
        <f t="shared" si="122"/>
        <v>1.4928170724419842</v>
      </c>
      <c r="N7663" s="9" t="s">
        <v>5475</v>
      </c>
    </row>
    <row r="7664" spans="1:14">
      <c r="A7664" s="31" t="s">
        <v>2554</v>
      </c>
      <c r="B7664" s="31" t="s">
        <v>2449</v>
      </c>
      <c r="C7664" s="31" t="s">
        <v>203</v>
      </c>
      <c r="D7664" s="31" t="s">
        <v>2555</v>
      </c>
      <c r="E7664" s="31" t="s">
        <v>17</v>
      </c>
      <c r="F7664" s="31" t="s">
        <v>2451</v>
      </c>
      <c r="G7664" s="24">
        <f>IF(ISERROR(VLOOKUP(A7664,'2011 County-Level Acres Tilled'!$A$2:$F$3069,6,FALSE)),0,VLOOKUP(A7664,'2011 County-Level Acres Tilled'!$A$2:$F$3069,6,FALSE))</f>
        <v>93734.923977001643</v>
      </c>
      <c r="H7664" s="32" t="s">
        <v>5474</v>
      </c>
      <c r="I7664" s="9" t="s">
        <v>5411</v>
      </c>
      <c r="J7664" s="36">
        <f>IF(ISERROR(VLOOKUP(A7664&amp;I7664,'County-level Emissions Factors'!$E$2:$F$12273,2,FALSE)),0,VLOOKUP(A7664&amp;I7664,'County-level Emissions Factors'!$E$2:$F$12273,2,FALSE))</f>
        <v>5.5836801688258397</v>
      </c>
      <c r="K7664" s="19" t="s">
        <v>5473</v>
      </c>
      <c r="L7664" s="19" t="s">
        <v>5474</v>
      </c>
      <c r="M7664" s="38">
        <f t="shared" si="122"/>
        <v>261.6929180683909</v>
      </c>
      <c r="N7664" s="9" t="s">
        <v>5475</v>
      </c>
    </row>
    <row r="7665" spans="1:14">
      <c r="A7665" s="31" t="s">
        <v>2556</v>
      </c>
      <c r="B7665" s="31" t="s">
        <v>2449</v>
      </c>
      <c r="C7665" s="31" t="s">
        <v>206</v>
      </c>
      <c r="D7665" s="31" t="s">
        <v>2557</v>
      </c>
      <c r="E7665" s="31" t="s">
        <v>17</v>
      </c>
      <c r="F7665" s="31" t="s">
        <v>2451</v>
      </c>
      <c r="G7665" s="24">
        <f>IF(ISERROR(VLOOKUP(A7665,'2011 County-Level Acres Tilled'!$A$2:$F$3069,6,FALSE)),0,VLOOKUP(A7665,'2011 County-Level Acres Tilled'!$A$2:$F$3069,6,FALSE))</f>
        <v>476532.2320025122</v>
      </c>
      <c r="H7665" s="32" t="s">
        <v>5474</v>
      </c>
      <c r="I7665" s="9" t="s">
        <v>5411</v>
      </c>
      <c r="J7665" s="36">
        <f>IF(ISERROR(VLOOKUP(A7665&amp;I7665,'County-level Emissions Factors'!$E$2:$F$12273,2,FALSE)),0,VLOOKUP(A7665&amp;I7665,'County-level Emissions Factors'!$E$2:$F$12273,2,FALSE))</f>
        <v>3.8170954596334119</v>
      </c>
      <c r="K7665" s="19" t="s">
        <v>5473</v>
      </c>
      <c r="L7665" s="19" t="s">
        <v>5474</v>
      </c>
      <c r="M7665" s="38">
        <f t="shared" si="122"/>
        <v>909.48450957288253</v>
      </c>
      <c r="N7665" s="9" t="s">
        <v>5475</v>
      </c>
    </row>
    <row r="7666" spans="1:14">
      <c r="A7666" s="31" t="s">
        <v>2558</v>
      </c>
      <c r="B7666" s="31" t="s">
        <v>2449</v>
      </c>
      <c r="C7666" s="31" t="s">
        <v>209</v>
      </c>
      <c r="D7666" s="31" t="s">
        <v>2559</v>
      </c>
      <c r="E7666" s="31" t="s">
        <v>17</v>
      </c>
      <c r="F7666" s="31" t="s">
        <v>2451</v>
      </c>
      <c r="G7666" s="24">
        <f>IF(ISERROR(VLOOKUP(A7666,'2011 County-Level Acres Tilled'!$A$2:$F$3069,6,FALSE)),0,VLOOKUP(A7666,'2011 County-Level Acres Tilled'!$A$2:$F$3069,6,FALSE))</f>
        <v>597624.22536141856</v>
      </c>
      <c r="H7666" s="32" t="s">
        <v>5474</v>
      </c>
      <c r="I7666" s="9" t="s">
        <v>5411</v>
      </c>
      <c r="J7666" s="36">
        <f>IF(ISERROR(VLOOKUP(A7666&amp;I7666,'County-level Emissions Factors'!$E$2:$F$12273,2,FALSE)),0,VLOOKUP(A7666&amp;I7666,'County-level Emissions Factors'!$E$2:$F$12273,2,FALSE))</f>
        <v>5.9586082393662512</v>
      </c>
      <c r="K7666" s="19" t="s">
        <v>5473</v>
      </c>
      <c r="L7666" s="19" t="s">
        <v>5474</v>
      </c>
      <c r="M7666" s="38">
        <f t="shared" si="122"/>
        <v>1780.5043166417108</v>
      </c>
      <c r="N7666" s="9" t="s">
        <v>5475</v>
      </c>
    </row>
    <row r="7667" spans="1:14">
      <c r="A7667" s="31" t="s">
        <v>2560</v>
      </c>
      <c r="B7667" s="31" t="s">
        <v>2449</v>
      </c>
      <c r="C7667" s="31" t="s">
        <v>212</v>
      </c>
      <c r="D7667" s="31" t="s">
        <v>1869</v>
      </c>
      <c r="E7667" s="31" t="s">
        <v>17</v>
      </c>
      <c r="F7667" s="31" t="s">
        <v>2451</v>
      </c>
      <c r="G7667" s="24">
        <f>IF(ISERROR(VLOOKUP(A7667,'2011 County-Level Acres Tilled'!$A$2:$F$3069,6,FALSE)),0,VLOOKUP(A7667,'2011 County-Level Acres Tilled'!$A$2:$F$3069,6,FALSE))</f>
        <v>149978.85349115237</v>
      </c>
      <c r="H7667" s="32" t="s">
        <v>5474</v>
      </c>
      <c r="I7667" s="9" t="s">
        <v>5411</v>
      </c>
      <c r="J7667" s="36">
        <f>IF(ISERROR(VLOOKUP(A7667&amp;I7667,'County-level Emissions Factors'!$E$2:$F$12273,2,FALSE)),0,VLOOKUP(A7667&amp;I7667,'County-level Emissions Factors'!$E$2:$F$12273,2,FALSE))</f>
        <v>6.748698224030437</v>
      </c>
      <c r="K7667" s="19" t="s">
        <v>5473</v>
      </c>
      <c r="L7667" s="19" t="s">
        <v>5474</v>
      </c>
      <c r="M7667" s="38">
        <f t="shared" si="122"/>
        <v>506.08101109893056</v>
      </c>
      <c r="N7667" s="9" t="s">
        <v>5475</v>
      </c>
    </row>
    <row r="7668" spans="1:14">
      <c r="A7668" s="31" t="s">
        <v>2561</v>
      </c>
      <c r="B7668" s="31" t="s">
        <v>2449</v>
      </c>
      <c r="C7668" s="31" t="s">
        <v>215</v>
      </c>
      <c r="D7668" s="31" t="s">
        <v>2562</v>
      </c>
      <c r="E7668" s="31" t="s">
        <v>17</v>
      </c>
      <c r="F7668" s="31" t="s">
        <v>2451</v>
      </c>
      <c r="G7668" s="24">
        <f>IF(ISERROR(VLOOKUP(A7668,'2011 County-Level Acres Tilled'!$A$2:$F$3069,6,FALSE)),0,VLOOKUP(A7668,'2011 County-Level Acres Tilled'!$A$2:$F$3069,6,FALSE))</f>
        <v>259869.62030983096</v>
      </c>
      <c r="H7668" s="32" t="s">
        <v>5474</v>
      </c>
      <c r="I7668" s="9" t="s">
        <v>5411</v>
      </c>
      <c r="J7668" s="36">
        <f>IF(ISERROR(VLOOKUP(A7668&amp;I7668,'County-level Emissions Factors'!$E$2:$F$12273,2,FALSE)),0,VLOOKUP(A7668&amp;I7668,'County-level Emissions Factors'!$E$2:$F$12273,2,FALSE))</f>
        <v>3.188572345075082</v>
      </c>
      <c r="K7668" s="19" t="s">
        <v>5473</v>
      </c>
      <c r="L7668" s="19" t="s">
        <v>5474</v>
      </c>
      <c r="M7668" s="38">
        <f t="shared" si="122"/>
        <v>414.30654232254443</v>
      </c>
      <c r="N7668" s="9" t="s">
        <v>5475</v>
      </c>
    </row>
    <row r="7669" spans="1:14">
      <c r="A7669" s="31" t="s">
        <v>2563</v>
      </c>
      <c r="B7669" s="31" t="s">
        <v>2449</v>
      </c>
      <c r="C7669" s="31" t="s">
        <v>446</v>
      </c>
      <c r="D7669" s="31" t="s">
        <v>2564</v>
      </c>
      <c r="E7669" s="31" t="s">
        <v>17</v>
      </c>
      <c r="F7669" s="31" t="s">
        <v>2451</v>
      </c>
      <c r="G7669" s="24">
        <f>IF(ISERROR(VLOOKUP(A7669,'2011 County-Level Acres Tilled'!$A$2:$F$3069,6,FALSE)),0,VLOOKUP(A7669,'2011 County-Level Acres Tilled'!$A$2:$F$3069,6,FALSE))</f>
        <v>120092.67497790069</v>
      </c>
      <c r="H7669" s="32" t="s">
        <v>5474</v>
      </c>
      <c r="I7669" s="9" t="s">
        <v>5411</v>
      </c>
      <c r="J7669" s="36">
        <f>IF(ISERROR(VLOOKUP(A7669&amp;I7669,'County-level Emissions Factors'!$E$2:$F$12273,2,FALSE)),0,VLOOKUP(A7669&amp;I7669,'County-level Emissions Factors'!$E$2:$F$12273,2,FALSE))</f>
        <v>8.5422709370134005</v>
      </c>
      <c r="K7669" s="19" t="s">
        <v>5473</v>
      </c>
      <c r="L7669" s="19" t="s">
        <v>5474</v>
      </c>
      <c r="M7669" s="38">
        <f t="shared" si="122"/>
        <v>512.93208360595872</v>
      </c>
      <c r="N7669" s="9" t="s">
        <v>5475</v>
      </c>
    </row>
    <row r="7670" spans="1:14">
      <c r="A7670" s="31" t="s">
        <v>2565</v>
      </c>
      <c r="B7670" s="31" t="s">
        <v>2449</v>
      </c>
      <c r="C7670" s="31" t="s">
        <v>449</v>
      </c>
      <c r="D7670" s="31" t="s">
        <v>2566</v>
      </c>
      <c r="E7670" s="31" t="s">
        <v>17</v>
      </c>
      <c r="F7670" s="31" t="s">
        <v>2451</v>
      </c>
      <c r="G7670" s="24">
        <f>IF(ISERROR(VLOOKUP(A7670,'2011 County-Level Acres Tilled'!$A$2:$F$3069,6,FALSE)),0,VLOOKUP(A7670,'2011 County-Level Acres Tilled'!$A$2:$F$3069,6,FALSE))</f>
        <v>7307.9584135482883</v>
      </c>
      <c r="H7670" s="32" t="s">
        <v>5474</v>
      </c>
      <c r="I7670" s="9" t="s">
        <v>5411</v>
      </c>
      <c r="J7670" s="36">
        <f>IF(ISERROR(VLOOKUP(A7670&amp;I7670,'County-level Emissions Factors'!$E$2:$F$12273,2,FALSE)),0,VLOOKUP(A7670&amp;I7670,'County-level Emissions Factors'!$E$2:$F$12273,2,FALSE))</f>
        <v>4.3862295081967213</v>
      </c>
      <c r="K7670" s="19" t="s">
        <v>5473</v>
      </c>
      <c r="L7670" s="19" t="s">
        <v>5474</v>
      </c>
      <c r="M7670" s="38">
        <f t="shared" si="122"/>
        <v>16.027191419090002</v>
      </c>
      <c r="N7670" s="9" t="s">
        <v>5475</v>
      </c>
    </row>
    <row r="7671" spans="1:14">
      <c r="A7671" s="31" t="s">
        <v>2567</v>
      </c>
      <c r="B7671" s="31" t="s">
        <v>2449</v>
      </c>
      <c r="C7671" s="31" t="s">
        <v>452</v>
      </c>
      <c r="D7671" s="31" t="s">
        <v>438</v>
      </c>
      <c r="E7671" s="31" t="s">
        <v>17</v>
      </c>
      <c r="F7671" s="31" t="s">
        <v>2451</v>
      </c>
      <c r="G7671" s="24">
        <f>IF(ISERROR(VLOOKUP(A7671,'2011 County-Level Acres Tilled'!$A$2:$F$3069,6,FALSE)),0,VLOOKUP(A7671,'2011 County-Level Acres Tilled'!$A$2:$F$3069,6,FALSE))</f>
        <v>79898.26324540803</v>
      </c>
      <c r="H7671" s="32" t="s">
        <v>5474</v>
      </c>
      <c r="I7671" s="9" t="s">
        <v>5411</v>
      </c>
      <c r="J7671" s="36">
        <f>IF(ISERROR(VLOOKUP(A7671&amp;I7671,'County-level Emissions Factors'!$E$2:$F$12273,2,FALSE)),0,VLOOKUP(A7671&amp;I7671,'County-level Emissions Factors'!$E$2:$F$12273,2,FALSE))</f>
        <v>4.9700589651176106</v>
      </c>
      <c r="K7671" s="19" t="s">
        <v>5473</v>
      </c>
      <c r="L7671" s="19" t="s">
        <v>5474</v>
      </c>
      <c r="M7671" s="38">
        <f t="shared" si="122"/>
        <v>198.54953977008353</v>
      </c>
      <c r="N7671" s="9" t="s">
        <v>5475</v>
      </c>
    </row>
    <row r="7672" spans="1:14">
      <c r="A7672" s="31" t="s">
        <v>2568</v>
      </c>
      <c r="B7672" s="31" t="s">
        <v>2449</v>
      </c>
      <c r="C7672" s="31" t="s">
        <v>455</v>
      </c>
      <c r="D7672" s="31" t="s">
        <v>2569</v>
      </c>
      <c r="E7672" s="31" t="s">
        <v>17</v>
      </c>
      <c r="F7672" s="31" t="s">
        <v>2451</v>
      </c>
      <c r="G7672" s="24">
        <f>IF(ISERROR(VLOOKUP(A7672,'2011 County-Level Acres Tilled'!$A$2:$F$3069,6,FALSE)),0,VLOOKUP(A7672,'2011 County-Level Acres Tilled'!$A$2:$F$3069,6,FALSE))</f>
        <v>56344.842141143556</v>
      </c>
      <c r="H7672" s="32" t="s">
        <v>5474</v>
      </c>
      <c r="I7672" s="9" t="s">
        <v>5411</v>
      </c>
      <c r="J7672" s="36">
        <f>IF(ISERROR(VLOOKUP(A7672&amp;I7672,'County-level Emissions Factors'!$E$2:$F$12273,2,FALSE)),0,VLOOKUP(A7672&amp;I7672,'County-level Emissions Factors'!$E$2:$F$12273,2,FALSE))</f>
        <v>8.007867907801419</v>
      </c>
      <c r="K7672" s="19" t="s">
        <v>5473</v>
      </c>
      <c r="L7672" s="19" t="s">
        <v>5474</v>
      </c>
      <c r="M7672" s="38">
        <f t="shared" si="122"/>
        <v>225.60102657610022</v>
      </c>
      <c r="N7672" s="9" t="s">
        <v>5475</v>
      </c>
    </row>
    <row r="7673" spans="1:14">
      <c r="A7673" s="31" t="s">
        <v>2570</v>
      </c>
      <c r="B7673" s="31" t="s">
        <v>2449</v>
      </c>
      <c r="C7673" s="31" t="s">
        <v>458</v>
      </c>
      <c r="D7673" s="31" t="s">
        <v>2571</v>
      </c>
      <c r="E7673" s="31" t="s">
        <v>17</v>
      </c>
      <c r="F7673" s="31" t="s">
        <v>2451</v>
      </c>
      <c r="G7673" s="24">
        <f>IF(ISERROR(VLOOKUP(A7673,'2011 County-Level Acres Tilled'!$A$2:$F$3069,6,FALSE)),0,VLOOKUP(A7673,'2011 County-Level Acres Tilled'!$A$2:$F$3069,6,FALSE))</f>
        <v>275690.47148688283</v>
      </c>
      <c r="H7673" s="32" t="s">
        <v>5474</v>
      </c>
      <c r="I7673" s="9" t="s">
        <v>5411</v>
      </c>
      <c r="J7673" s="36">
        <f>IF(ISERROR(VLOOKUP(A7673&amp;I7673,'County-level Emissions Factors'!$E$2:$F$12273,2,FALSE)),0,VLOOKUP(A7673&amp;I7673,'County-level Emissions Factors'!$E$2:$F$12273,2,FALSE))</f>
        <v>6.8301846669122313</v>
      </c>
      <c r="K7673" s="19" t="s">
        <v>5473</v>
      </c>
      <c r="L7673" s="19" t="s">
        <v>5474</v>
      </c>
      <c r="M7673" s="38">
        <f t="shared" si="122"/>
        <v>941.50841558175534</v>
      </c>
      <c r="N7673" s="9" t="s">
        <v>5475</v>
      </c>
    </row>
    <row r="7674" spans="1:14">
      <c r="A7674" s="31" t="s">
        <v>2572</v>
      </c>
      <c r="B7674" s="31" t="s">
        <v>2449</v>
      </c>
      <c r="C7674" s="31" t="s">
        <v>460</v>
      </c>
      <c r="D7674" s="31" t="s">
        <v>2573</v>
      </c>
      <c r="E7674" s="31" t="s">
        <v>17</v>
      </c>
      <c r="F7674" s="31" t="s">
        <v>2451</v>
      </c>
      <c r="G7674" s="24">
        <f>IF(ISERROR(VLOOKUP(A7674,'2011 County-Level Acres Tilled'!$A$2:$F$3069,6,FALSE)),0,VLOOKUP(A7674,'2011 County-Level Acres Tilled'!$A$2:$F$3069,6,FALSE))</f>
        <v>423742.97830537608</v>
      </c>
      <c r="H7674" s="32" t="s">
        <v>5474</v>
      </c>
      <c r="I7674" s="9" t="s">
        <v>5411</v>
      </c>
      <c r="J7674" s="36">
        <f>IF(ISERROR(VLOOKUP(A7674&amp;I7674,'County-level Emissions Factors'!$E$2:$F$12273,2,FALSE)),0,VLOOKUP(A7674&amp;I7674,'County-level Emissions Factors'!$E$2:$F$12273,2,FALSE))</f>
        <v>6.4665609183598622</v>
      </c>
      <c r="K7674" s="19" t="s">
        <v>5473</v>
      </c>
      <c r="L7674" s="19" t="s">
        <v>5474</v>
      </c>
      <c r="M7674" s="38">
        <f t="shared" si="122"/>
        <v>1370.0798914694778</v>
      </c>
      <c r="N7674" s="9" t="s">
        <v>5475</v>
      </c>
    </row>
    <row r="7675" spans="1:14">
      <c r="A7675" s="31" t="s">
        <v>2574</v>
      </c>
      <c r="B7675" s="31" t="s">
        <v>2449</v>
      </c>
      <c r="C7675" s="31" t="s">
        <v>463</v>
      </c>
      <c r="D7675" s="31" t="s">
        <v>2575</v>
      </c>
      <c r="E7675" s="31" t="s">
        <v>17</v>
      </c>
      <c r="F7675" s="31" t="s">
        <v>2451</v>
      </c>
      <c r="G7675" s="24">
        <f>IF(ISERROR(VLOOKUP(A7675,'2011 County-Level Acres Tilled'!$A$2:$F$3069,6,FALSE)),0,VLOOKUP(A7675,'2011 County-Level Acres Tilled'!$A$2:$F$3069,6,FALSE))</f>
        <v>216668.31862218276</v>
      </c>
      <c r="H7675" s="32" t="s">
        <v>5474</v>
      </c>
      <c r="I7675" s="9" t="s">
        <v>5411</v>
      </c>
      <c r="J7675" s="36">
        <f>IF(ISERROR(VLOOKUP(A7675&amp;I7675,'County-level Emissions Factors'!$E$2:$F$12273,2,FALSE)),0,VLOOKUP(A7675&amp;I7675,'County-level Emissions Factors'!$E$2:$F$12273,2,FALSE))</f>
        <v>6.9084307186607168</v>
      </c>
      <c r="K7675" s="19" t="s">
        <v>5473</v>
      </c>
      <c r="L7675" s="19" t="s">
        <v>5474</v>
      </c>
      <c r="M7675" s="38">
        <f t="shared" si="122"/>
        <v>748.41903406502763</v>
      </c>
      <c r="N7675" s="9" t="s">
        <v>5475</v>
      </c>
    </row>
    <row r="7676" spans="1:14">
      <c r="A7676" s="31" t="s">
        <v>2576</v>
      </c>
      <c r="B7676" s="31" t="s">
        <v>2449</v>
      </c>
      <c r="C7676" s="31" t="s">
        <v>466</v>
      </c>
      <c r="D7676" s="31" t="s">
        <v>1894</v>
      </c>
      <c r="E7676" s="31" t="s">
        <v>17</v>
      </c>
      <c r="F7676" s="31" t="s">
        <v>2451</v>
      </c>
      <c r="G7676" s="24">
        <f>IF(ISERROR(VLOOKUP(A7676,'2011 County-Level Acres Tilled'!$A$2:$F$3069,6,FALSE)),0,VLOOKUP(A7676,'2011 County-Level Acres Tilled'!$A$2:$F$3069,6,FALSE))</f>
        <v>297194.9549183214</v>
      </c>
      <c r="H7676" s="32" t="s">
        <v>5474</v>
      </c>
      <c r="I7676" s="9" t="s">
        <v>5411</v>
      </c>
      <c r="J7676" s="36">
        <f>IF(ISERROR(VLOOKUP(A7676&amp;I7676,'County-level Emissions Factors'!$E$2:$F$12273,2,FALSE)),0,VLOOKUP(A7676&amp;I7676,'County-level Emissions Factors'!$E$2:$F$12273,2,FALSE))</f>
        <v>8.6633443494378284</v>
      </c>
      <c r="K7676" s="19" t="s">
        <v>5473</v>
      </c>
      <c r="L7676" s="19" t="s">
        <v>5474</v>
      </c>
      <c r="M7676" s="38">
        <f t="shared" si="122"/>
        <v>1287.3511166865349</v>
      </c>
      <c r="N7676" s="9" t="s">
        <v>5475</v>
      </c>
    </row>
    <row r="7677" spans="1:14">
      <c r="A7677" s="31" t="s">
        <v>2577</v>
      </c>
      <c r="B7677" s="31" t="s">
        <v>2449</v>
      </c>
      <c r="C7677" s="31" t="s">
        <v>989</v>
      </c>
      <c r="D7677" s="31" t="s">
        <v>2578</v>
      </c>
      <c r="E7677" s="31" t="s">
        <v>17</v>
      </c>
      <c r="F7677" s="31" t="s">
        <v>2451</v>
      </c>
      <c r="G7677" s="24">
        <f>IF(ISERROR(VLOOKUP(A7677,'2011 County-Level Acres Tilled'!$A$2:$F$3069,6,FALSE)),0,VLOOKUP(A7677,'2011 County-Level Acres Tilled'!$A$2:$F$3069,6,FALSE))</f>
        <v>321164.71792959765</v>
      </c>
      <c r="H7677" s="32" t="s">
        <v>5474</v>
      </c>
      <c r="I7677" s="9" t="s">
        <v>5411</v>
      </c>
      <c r="J7677" s="36">
        <f>IF(ISERROR(VLOOKUP(A7677&amp;I7677,'County-level Emissions Factors'!$E$2:$F$12273,2,FALSE)),0,VLOOKUP(A7677&amp;I7677,'County-level Emissions Factors'!$E$2:$F$12273,2,FALSE))</f>
        <v>5.0459934360339558</v>
      </c>
      <c r="K7677" s="19" t="s">
        <v>5473</v>
      </c>
      <c r="L7677" s="19" t="s">
        <v>5474</v>
      </c>
      <c r="M7677" s="38">
        <f t="shared" si="122"/>
        <v>810.29752927922334</v>
      </c>
      <c r="N7677" s="9" t="s">
        <v>5475</v>
      </c>
    </row>
    <row r="7678" spans="1:14">
      <c r="A7678" s="31" t="s">
        <v>2579</v>
      </c>
      <c r="B7678" s="31" t="s">
        <v>2449</v>
      </c>
      <c r="C7678" s="31" t="s">
        <v>991</v>
      </c>
      <c r="D7678" s="31" t="s">
        <v>2076</v>
      </c>
      <c r="E7678" s="31" t="s">
        <v>17</v>
      </c>
      <c r="F7678" s="31" t="s">
        <v>2451</v>
      </c>
      <c r="G7678" s="24">
        <f>IF(ISERROR(VLOOKUP(A7678,'2011 County-Level Acres Tilled'!$A$2:$F$3069,6,FALSE)),0,VLOOKUP(A7678,'2011 County-Level Acres Tilled'!$A$2:$F$3069,6,FALSE))</f>
        <v>164706.68250682484</v>
      </c>
      <c r="H7678" s="32" t="s">
        <v>5474</v>
      </c>
      <c r="I7678" s="9" t="s">
        <v>5411</v>
      </c>
      <c r="J7678" s="36">
        <f>IF(ISERROR(VLOOKUP(A7678&amp;I7678,'County-level Emissions Factors'!$E$2:$F$12273,2,FALSE)),0,VLOOKUP(A7678&amp;I7678,'County-level Emissions Factors'!$E$2:$F$12273,2,FALSE))</f>
        <v>5.6751970430587297</v>
      </c>
      <c r="K7678" s="19" t="s">
        <v>5473</v>
      </c>
      <c r="L7678" s="19" t="s">
        <v>5474</v>
      </c>
      <c r="M7678" s="38">
        <f t="shared" si="122"/>
        <v>467.37143876737269</v>
      </c>
      <c r="N7678" s="9" t="s">
        <v>5475</v>
      </c>
    </row>
    <row r="7679" spans="1:14">
      <c r="A7679" s="31" t="s">
        <v>2580</v>
      </c>
      <c r="B7679" s="31" t="s">
        <v>2449</v>
      </c>
      <c r="C7679" s="31" t="s">
        <v>993</v>
      </c>
      <c r="D7679" s="31" t="s">
        <v>2581</v>
      </c>
      <c r="E7679" s="31" t="s">
        <v>17</v>
      </c>
      <c r="F7679" s="31" t="s">
        <v>2451</v>
      </c>
      <c r="G7679" s="24">
        <f>IF(ISERROR(VLOOKUP(A7679,'2011 County-Level Acres Tilled'!$A$2:$F$3069,6,FALSE)),0,VLOOKUP(A7679,'2011 County-Level Acres Tilled'!$A$2:$F$3069,6,FALSE))</f>
        <v>288789.20066785795</v>
      </c>
      <c r="H7679" s="32" t="s">
        <v>5474</v>
      </c>
      <c r="I7679" s="9" t="s">
        <v>5411</v>
      </c>
      <c r="J7679" s="36">
        <f>IF(ISERROR(VLOOKUP(A7679&amp;I7679,'County-level Emissions Factors'!$E$2:$F$12273,2,FALSE)),0,VLOOKUP(A7679&amp;I7679,'County-level Emissions Factors'!$E$2:$F$12273,2,FALSE))</f>
        <v>4.015115879983381</v>
      </c>
      <c r="K7679" s="19" t="s">
        <v>5473</v>
      </c>
      <c r="L7679" s="19" t="s">
        <v>5474</v>
      </c>
      <c r="M7679" s="38">
        <f t="shared" si="122"/>
        <v>579.76105278461182</v>
      </c>
      <c r="N7679" s="9" t="s">
        <v>5475</v>
      </c>
    </row>
    <row r="7680" spans="1:14">
      <c r="A7680" s="31" t="s">
        <v>2582</v>
      </c>
      <c r="B7680" s="31" t="s">
        <v>2449</v>
      </c>
      <c r="C7680" s="31" t="s">
        <v>996</v>
      </c>
      <c r="D7680" s="31" t="s">
        <v>2583</v>
      </c>
      <c r="E7680" s="31" t="s">
        <v>17</v>
      </c>
      <c r="F7680" s="31" t="s">
        <v>2451</v>
      </c>
      <c r="G7680" s="24">
        <f>IF(ISERROR(VLOOKUP(A7680,'2011 County-Level Acres Tilled'!$A$2:$F$3069,6,FALSE)),0,VLOOKUP(A7680,'2011 County-Level Acres Tilled'!$A$2:$F$3069,6,FALSE))</f>
        <v>162060.11421429866</v>
      </c>
      <c r="H7680" s="32" t="s">
        <v>5474</v>
      </c>
      <c r="I7680" s="9" t="s">
        <v>5411</v>
      </c>
      <c r="J7680" s="36">
        <f>IF(ISERROR(VLOOKUP(A7680&amp;I7680,'County-level Emissions Factors'!$E$2:$F$12273,2,FALSE)),0,VLOOKUP(A7680&amp;I7680,'County-level Emissions Factors'!$E$2:$F$12273,2,FALSE))</f>
        <v>7.7946759670726404</v>
      </c>
      <c r="K7680" s="19" t="s">
        <v>5473</v>
      </c>
      <c r="L7680" s="19" t="s">
        <v>5474</v>
      </c>
      <c r="M7680" s="38">
        <f t="shared" si="122"/>
        <v>631.60303874362046</v>
      </c>
      <c r="N7680" s="9" t="s">
        <v>5475</v>
      </c>
    </row>
    <row r="7681" spans="1:14">
      <c r="A7681" s="31" t="s">
        <v>2584</v>
      </c>
      <c r="B7681" s="31" t="s">
        <v>2449</v>
      </c>
      <c r="C7681" s="31" t="s">
        <v>998</v>
      </c>
      <c r="D7681" s="31" t="s">
        <v>2585</v>
      </c>
      <c r="E7681" s="31" t="s">
        <v>17</v>
      </c>
      <c r="F7681" s="31" t="s">
        <v>2451</v>
      </c>
      <c r="G7681" s="24">
        <f>IF(ISERROR(VLOOKUP(A7681,'2011 County-Level Acres Tilled'!$A$2:$F$3069,6,FALSE)),0,VLOOKUP(A7681,'2011 County-Level Acres Tilled'!$A$2:$F$3069,6,FALSE))</f>
        <v>60616.698567024025</v>
      </c>
      <c r="H7681" s="32" t="s">
        <v>5474</v>
      </c>
      <c r="I7681" s="9" t="s">
        <v>5411</v>
      </c>
      <c r="J7681" s="36">
        <f>IF(ISERROR(VLOOKUP(A7681&amp;I7681,'County-level Emissions Factors'!$E$2:$F$12273,2,FALSE)),0,VLOOKUP(A7681&amp;I7681,'County-level Emissions Factors'!$E$2:$F$12273,2,FALSE))</f>
        <v>5.4057478652098059</v>
      </c>
      <c r="K7681" s="19" t="s">
        <v>5473</v>
      </c>
      <c r="L7681" s="19" t="s">
        <v>5474</v>
      </c>
      <c r="M7681" s="38">
        <f t="shared" si="122"/>
        <v>163.83929443737821</v>
      </c>
      <c r="N7681" s="9" t="s">
        <v>5475</v>
      </c>
    </row>
    <row r="7682" spans="1:14">
      <c r="A7682" s="31" t="s">
        <v>2586</v>
      </c>
      <c r="B7682" s="31" t="s">
        <v>2449</v>
      </c>
      <c r="C7682" s="31" t="s">
        <v>1001</v>
      </c>
      <c r="D7682" s="31" t="s">
        <v>2587</v>
      </c>
      <c r="E7682" s="31" t="s">
        <v>17</v>
      </c>
      <c r="F7682" s="31" t="s">
        <v>2451</v>
      </c>
      <c r="G7682" s="24">
        <f>IF(ISERROR(VLOOKUP(A7682,'2011 County-Level Acres Tilled'!$A$2:$F$3069,6,FALSE)),0,VLOOKUP(A7682,'2011 County-Level Acres Tilled'!$A$2:$F$3069,6,FALSE))</f>
        <v>237218.26234043256</v>
      </c>
      <c r="H7682" s="32" t="s">
        <v>5474</v>
      </c>
      <c r="I7682" s="9" t="s">
        <v>5411</v>
      </c>
      <c r="J7682" s="36">
        <f>IF(ISERROR(VLOOKUP(A7682&amp;I7682,'County-level Emissions Factors'!$E$2:$F$12273,2,FALSE)),0,VLOOKUP(A7682&amp;I7682,'County-level Emissions Factors'!$E$2:$F$12273,2,FALSE))</f>
        <v>6.7476043663028094</v>
      </c>
      <c r="K7682" s="19" t="s">
        <v>5473</v>
      </c>
      <c r="L7682" s="19" t="s">
        <v>5474</v>
      </c>
      <c r="M7682" s="38">
        <f t="shared" si="122"/>
        <v>800.32749136753398</v>
      </c>
      <c r="N7682" s="9" t="s">
        <v>5475</v>
      </c>
    </row>
    <row r="7683" spans="1:14">
      <c r="A7683" s="31" t="s">
        <v>2588</v>
      </c>
      <c r="B7683" s="31" t="s">
        <v>2449</v>
      </c>
      <c r="C7683" s="31" t="s">
        <v>1004</v>
      </c>
      <c r="D7683" s="31" t="s">
        <v>210</v>
      </c>
      <c r="E7683" s="31" t="s">
        <v>17</v>
      </c>
      <c r="F7683" s="31" t="s">
        <v>2451</v>
      </c>
      <c r="G7683" s="24">
        <f>IF(ISERROR(VLOOKUP(A7683,'2011 County-Level Acres Tilled'!$A$2:$F$3069,6,FALSE)),0,VLOOKUP(A7683,'2011 County-Level Acres Tilled'!$A$2:$F$3069,6,FALSE))</f>
        <v>37756.491190746223</v>
      </c>
      <c r="H7683" s="32" t="s">
        <v>5474</v>
      </c>
      <c r="I7683" s="9" t="s">
        <v>5411</v>
      </c>
      <c r="J7683" s="36">
        <f>IF(ISERROR(VLOOKUP(A7683&amp;I7683,'County-level Emissions Factors'!$E$2:$F$12273,2,FALSE)),0,VLOOKUP(A7683&amp;I7683,'County-level Emissions Factors'!$E$2:$F$12273,2,FALSE))</f>
        <v>6.7050296748078662</v>
      </c>
      <c r="K7683" s="19" t="s">
        <v>5473</v>
      </c>
      <c r="L7683" s="19" t="s">
        <v>5474</v>
      </c>
      <c r="M7683" s="38">
        <f t="shared" si="122"/>
        <v>126.5791969252876</v>
      </c>
      <c r="N7683" s="9" t="s">
        <v>5475</v>
      </c>
    </row>
    <row r="7684" spans="1:14">
      <c r="A7684" s="31" t="s">
        <v>2589</v>
      </c>
      <c r="B7684" s="31" t="s">
        <v>2449</v>
      </c>
      <c r="C7684" s="31" t="s">
        <v>1006</v>
      </c>
      <c r="D7684" s="31" t="s">
        <v>2590</v>
      </c>
      <c r="E7684" s="31" t="s">
        <v>17</v>
      </c>
      <c r="F7684" s="31" t="s">
        <v>2451</v>
      </c>
      <c r="G7684" s="24">
        <f>IF(ISERROR(VLOOKUP(A7684,'2011 County-Level Acres Tilled'!$A$2:$F$3069,6,FALSE)),0,VLOOKUP(A7684,'2011 County-Level Acres Tilled'!$A$2:$F$3069,6,FALSE))</f>
        <v>244336.5293413765</v>
      </c>
      <c r="H7684" s="32" t="s">
        <v>5474</v>
      </c>
      <c r="I7684" s="9" t="s">
        <v>5411</v>
      </c>
      <c r="J7684" s="36">
        <f>IF(ISERROR(VLOOKUP(A7684&amp;I7684,'County-level Emissions Factors'!$E$2:$F$12273,2,FALSE)),0,VLOOKUP(A7684&amp;I7684,'County-level Emissions Factors'!$E$2:$F$12273,2,FALSE))</f>
        <v>6.2030361178627773</v>
      </c>
      <c r="K7684" s="19" t="s">
        <v>5473</v>
      </c>
      <c r="L7684" s="19" t="s">
        <v>5474</v>
      </c>
      <c r="M7684" s="38">
        <f t="shared" si="122"/>
        <v>757.81415820889833</v>
      </c>
      <c r="N7684" s="9" t="s">
        <v>5475</v>
      </c>
    </row>
    <row r="7685" spans="1:14">
      <c r="A7685" s="31" t="s">
        <v>2591</v>
      </c>
      <c r="B7685" s="31" t="s">
        <v>2449</v>
      </c>
      <c r="C7685" s="31" t="s">
        <v>1009</v>
      </c>
      <c r="D7685" s="31" t="s">
        <v>2592</v>
      </c>
      <c r="E7685" s="31" t="s">
        <v>17</v>
      </c>
      <c r="F7685" s="31" t="s">
        <v>2451</v>
      </c>
      <c r="G7685" s="24">
        <f>IF(ISERROR(VLOOKUP(A7685,'2011 County-Level Acres Tilled'!$A$2:$F$3069,6,FALSE)),0,VLOOKUP(A7685,'2011 County-Level Acres Tilled'!$A$2:$F$3069,6,FALSE))</f>
        <v>286555.06342691998</v>
      </c>
      <c r="H7685" s="32" t="s">
        <v>5474</v>
      </c>
      <c r="I7685" s="9" t="s">
        <v>5411</v>
      </c>
      <c r="J7685" s="36">
        <f>IF(ISERROR(VLOOKUP(A7685&amp;I7685,'County-level Emissions Factors'!$E$2:$F$12273,2,FALSE)),0,VLOOKUP(A7685&amp;I7685,'County-level Emissions Factors'!$E$2:$F$12273,2,FALSE))</f>
        <v>8.0146630213769523</v>
      </c>
      <c r="K7685" s="19" t="s">
        <v>5473</v>
      </c>
      <c r="L7685" s="19" t="s">
        <v>5474</v>
      </c>
      <c r="M7685" s="38">
        <f t="shared" si="122"/>
        <v>1148.3211352180313</v>
      </c>
      <c r="N7685" s="9" t="s">
        <v>5475</v>
      </c>
    </row>
    <row r="7686" spans="1:14">
      <c r="A7686" s="31" t="s">
        <v>2593</v>
      </c>
      <c r="B7686" s="31" t="s">
        <v>2449</v>
      </c>
      <c r="C7686" s="31" t="s">
        <v>1011</v>
      </c>
      <c r="D7686" s="31" t="s">
        <v>2594</v>
      </c>
      <c r="E7686" s="31" t="s">
        <v>17</v>
      </c>
      <c r="F7686" s="31" t="s">
        <v>2451</v>
      </c>
      <c r="G7686" s="24">
        <f>IF(ISERROR(VLOOKUP(A7686,'2011 County-Level Acres Tilled'!$A$2:$F$3069,6,FALSE)),0,VLOOKUP(A7686,'2011 County-Level Acres Tilled'!$A$2:$F$3069,6,FALSE))</f>
        <v>153094.83905839946</v>
      </c>
      <c r="H7686" s="32" t="s">
        <v>5474</v>
      </c>
      <c r="I7686" s="9" t="s">
        <v>5411</v>
      </c>
      <c r="J7686" s="36">
        <f>IF(ISERROR(VLOOKUP(A7686&amp;I7686,'County-level Emissions Factors'!$E$2:$F$12273,2,FALSE)),0,VLOOKUP(A7686&amp;I7686,'County-level Emissions Factors'!$E$2:$F$12273,2,FALSE))</f>
        <v>4.9094870700365059</v>
      </c>
      <c r="K7686" s="19" t="s">
        <v>5473</v>
      </c>
      <c r="L7686" s="19" t="s">
        <v>5474</v>
      </c>
      <c r="M7686" s="38">
        <f t="shared" si="122"/>
        <v>375.80856642326603</v>
      </c>
      <c r="N7686" s="9" t="s">
        <v>5475</v>
      </c>
    </row>
    <row r="7687" spans="1:14">
      <c r="A7687" s="31" t="s">
        <v>2595</v>
      </c>
      <c r="B7687" s="31" t="s">
        <v>2449</v>
      </c>
      <c r="C7687" s="31" t="s">
        <v>1014</v>
      </c>
      <c r="D7687" s="31" t="s">
        <v>1738</v>
      </c>
      <c r="E7687" s="31" t="s">
        <v>17</v>
      </c>
      <c r="F7687" s="31" t="s">
        <v>2451</v>
      </c>
      <c r="G7687" s="24">
        <f>IF(ISERROR(VLOOKUP(A7687,'2011 County-Level Acres Tilled'!$A$2:$F$3069,6,FALSE)),0,VLOOKUP(A7687,'2011 County-Level Acres Tilled'!$A$2:$F$3069,6,FALSE))</f>
        <v>171591.67946497153</v>
      </c>
      <c r="H7687" s="32" t="s">
        <v>5474</v>
      </c>
      <c r="I7687" s="9" t="s">
        <v>5411</v>
      </c>
      <c r="J7687" s="36">
        <f>IF(ISERROR(VLOOKUP(A7687&amp;I7687,'County-level Emissions Factors'!$E$2:$F$12273,2,FALSE)),0,VLOOKUP(A7687&amp;I7687,'County-level Emissions Factors'!$E$2:$F$12273,2,FALSE))</f>
        <v>7.5646588621457118</v>
      </c>
      <c r="K7687" s="19" t="s">
        <v>5473</v>
      </c>
      <c r="L7687" s="19" t="s">
        <v>5474</v>
      </c>
      <c r="M7687" s="38">
        <f t="shared" si="122"/>
        <v>649.0162593675816</v>
      </c>
      <c r="N7687" s="9" t="s">
        <v>5475</v>
      </c>
    </row>
    <row r="7688" spans="1:14">
      <c r="A7688" s="31" t="s">
        <v>2596</v>
      </c>
      <c r="B7688" s="31" t="s">
        <v>2449</v>
      </c>
      <c r="C7688" s="31" t="s">
        <v>1016</v>
      </c>
      <c r="D7688" s="31" t="s">
        <v>2597</v>
      </c>
      <c r="E7688" s="31" t="s">
        <v>17</v>
      </c>
      <c r="F7688" s="31" t="s">
        <v>2451</v>
      </c>
      <c r="G7688" s="24">
        <f>IF(ISERROR(VLOOKUP(A7688,'2011 County-Level Acres Tilled'!$A$2:$F$3069,6,FALSE)),0,VLOOKUP(A7688,'2011 County-Level Acres Tilled'!$A$2:$F$3069,6,FALSE))</f>
        <v>375741.64295267896</v>
      </c>
      <c r="H7688" s="32" t="s">
        <v>5474</v>
      </c>
      <c r="I7688" s="9" t="s">
        <v>5411</v>
      </c>
      <c r="J7688" s="36">
        <f>IF(ISERROR(VLOOKUP(A7688&amp;I7688,'County-level Emissions Factors'!$E$2:$F$12273,2,FALSE)),0,VLOOKUP(A7688&amp;I7688,'County-level Emissions Factors'!$E$2:$F$12273,2,FALSE))</f>
        <v>7.0711130632235824</v>
      </c>
      <c r="K7688" s="19" t="s">
        <v>5473</v>
      </c>
      <c r="L7688" s="19" t="s">
        <v>5474</v>
      </c>
      <c r="M7688" s="38">
        <f t="shared" si="122"/>
        <v>1328.4558199398898</v>
      </c>
      <c r="N7688" s="9" t="s">
        <v>5475</v>
      </c>
    </row>
    <row r="7689" spans="1:14">
      <c r="A7689" s="31" t="s">
        <v>2598</v>
      </c>
      <c r="B7689" s="31" t="s">
        <v>2599</v>
      </c>
      <c r="C7689" s="31" t="s">
        <v>15</v>
      </c>
      <c r="D7689" s="31" t="s">
        <v>586</v>
      </c>
      <c r="E7689" s="31" t="s">
        <v>17</v>
      </c>
      <c r="F7689" s="31" t="s">
        <v>2600</v>
      </c>
      <c r="G7689" s="24">
        <f>IF(ISERROR(VLOOKUP(A7689,'2011 County-Level Acres Tilled'!$A$2:$F$3069,6,FALSE)),0,VLOOKUP(A7689,'2011 County-Level Acres Tilled'!$A$2:$F$3069,6,FALSE))</f>
        <v>20339.349838420418</v>
      </c>
      <c r="H7689" s="32" t="s">
        <v>5474</v>
      </c>
      <c r="I7689" s="9" t="s">
        <v>5411</v>
      </c>
      <c r="J7689" s="36">
        <f>IF(ISERROR(VLOOKUP(A7689&amp;I7689,'County-level Emissions Factors'!$E$2:$F$12273,2,FALSE)),0,VLOOKUP(A7689&amp;I7689,'County-level Emissions Factors'!$E$2:$F$12273,2,FALSE))</f>
        <v>7.2647119341563782</v>
      </c>
      <c r="K7689" s="19" t="s">
        <v>5473</v>
      </c>
      <c r="L7689" s="19" t="s">
        <v>5474</v>
      </c>
      <c r="M7689" s="38">
        <f t="shared" ref="M7689:M7752" si="123">G7689*J7689/2000</f>
        <v>73.879758752077208</v>
      </c>
      <c r="N7689" s="9" t="s">
        <v>5475</v>
      </c>
    </row>
    <row r="7690" spans="1:14">
      <c r="A7690" s="31" t="s">
        <v>2601</v>
      </c>
      <c r="B7690" s="31" t="s">
        <v>2599</v>
      </c>
      <c r="C7690" s="31" t="s">
        <v>20</v>
      </c>
      <c r="D7690" s="31" t="s">
        <v>2602</v>
      </c>
      <c r="E7690" s="31" t="s">
        <v>17</v>
      </c>
      <c r="F7690" s="31" t="s">
        <v>2600</v>
      </c>
      <c r="G7690" s="24">
        <f>IF(ISERROR(VLOOKUP(A7690,'2011 County-Level Acres Tilled'!$A$2:$F$3069,6,FALSE)),0,VLOOKUP(A7690,'2011 County-Level Acres Tilled'!$A$2:$F$3069,6,FALSE))</f>
        <v>21377.431833485771</v>
      </c>
      <c r="H7690" s="32" t="s">
        <v>5474</v>
      </c>
      <c r="I7690" s="9" t="s">
        <v>5411</v>
      </c>
      <c r="J7690" s="36">
        <f>IF(ISERROR(VLOOKUP(A7690&amp;I7690,'County-level Emissions Factors'!$E$2:$F$12273,2,FALSE)),0,VLOOKUP(A7690&amp;I7690,'County-level Emissions Factors'!$E$2:$F$12273,2,FALSE))</f>
        <v>6.7902283105022816</v>
      </c>
      <c r="K7690" s="19" t="s">
        <v>5473</v>
      </c>
      <c r="L7690" s="19" t="s">
        <v>5474</v>
      </c>
      <c r="M7690" s="38">
        <f t="shared" si="123"/>
        <v>72.578821420783896</v>
      </c>
      <c r="N7690" s="9" t="s">
        <v>5475</v>
      </c>
    </row>
    <row r="7691" spans="1:14">
      <c r="A7691" s="31" t="s">
        <v>2603</v>
      </c>
      <c r="B7691" s="31" t="s">
        <v>2599</v>
      </c>
      <c r="C7691" s="31" t="s">
        <v>23</v>
      </c>
      <c r="D7691" s="31" t="s">
        <v>2604</v>
      </c>
      <c r="E7691" s="31" t="s">
        <v>17</v>
      </c>
      <c r="F7691" s="31" t="s">
        <v>2600</v>
      </c>
      <c r="G7691" s="24">
        <f>IF(ISERROR(VLOOKUP(A7691,'2011 County-Level Acres Tilled'!$A$2:$F$3069,6,FALSE)),0,VLOOKUP(A7691,'2011 County-Level Acres Tilled'!$A$2:$F$3069,6,FALSE))</f>
        <v>18836.632653061166</v>
      </c>
      <c r="H7691" s="32" t="s">
        <v>5474</v>
      </c>
      <c r="I7691" s="9" t="s">
        <v>5411</v>
      </c>
      <c r="J7691" s="36">
        <f>IF(ISERROR(VLOOKUP(A7691&amp;I7691,'County-level Emissions Factors'!$E$2:$F$12273,2,FALSE)),0,VLOOKUP(A7691&amp;I7691,'County-level Emissions Factors'!$E$2:$F$12273,2,FALSE))</f>
        <v>1.1596765498652291</v>
      </c>
      <c r="K7691" s="19" t="s">
        <v>5473</v>
      </c>
      <c r="L7691" s="19" t="s">
        <v>5474</v>
      </c>
      <c r="M7691" s="38">
        <f t="shared" si="123"/>
        <v>10.922200583090346</v>
      </c>
      <c r="N7691" s="9" t="s">
        <v>5475</v>
      </c>
    </row>
    <row r="7692" spans="1:14">
      <c r="A7692" s="31" t="s">
        <v>2605</v>
      </c>
      <c r="B7692" s="31" t="s">
        <v>2599</v>
      </c>
      <c r="C7692" s="31" t="s">
        <v>26</v>
      </c>
      <c r="D7692" s="31" t="s">
        <v>2606</v>
      </c>
      <c r="E7692" s="31" t="s">
        <v>17</v>
      </c>
      <c r="F7692" s="31" t="s">
        <v>2600</v>
      </c>
      <c r="G7692" s="24">
        <f>IF(ISERROR(VLOOKUP(A7692,'2011 County-Level Acres Tilled'!$A$2:$F$3069,6,FALSE)),0,VLOOKUP(A7692,'2011 County-Level Acres Tilled'!$A$2:$F$3069,6,FALSE))</f>
        <v>16768.931339310497</v>
      </c>
      <c r="H7692" s="32" t="s">
        <v>5474</v>
      </c>
      <c r="I7692" s="9" t="s">
        <v>5411</v>
      </c>
      <c r="J7692" s="36">
        <f>IF(ISERROR(VLOOKUP(A7692&amp;I7692,'County-level Emissions Factors'!$E$2:$F$12273,2,FALSE)),0,VLOOKUP(A7692&amp;I7692,'County-level Emissions Factors'!$E$2:$F$12273,2,FALSE))</f>
        <v>9.952</v>
      </c>
      <c r="K7692" s="19" t="s">
        <v>5473</v>
      </c>
      <c r="L7692" s="19" t="s">
        <v>5474</v>
      </c>
      <c r="M7692" s="38">
        <f t="shared" si="123"/>
        <v>83.442202344409026</v>
      </c>
      <c r="N7692" s="9" t="s">
        <v>5475</v>
      </c>
    </row>
    <row r="7693" spans="1:14">
      <c r="A7693" s="31" t="s">
        <v>2607</v>
      </c>
      <c r="B7693" s="31" t="s">
        <v>2599</v>
      </c>
      <c r="C7693" s="31" t="s">
        <v>29</v>
      </c>
      <c r="D7693" s="31" t="s">
        <v>335</v>
      </c>
      <c r="E7693" s="31" t="s">
        <v>17</v>
      </c>
      <c r="F7693" s="31" t="s">
        <v>2600</v>
      </c>
      <c r="G7693" s="24">
        <f>IF(ISERROR(VLOOKUP(A7693,'2011 County-Level Acres Tilled'!$A$2:$F$3069,6,FALSE)),0,VLOOKUP(A7693,'2011 County-Level Acres Tilled'!$A$2:$F$3069,6,FALSE))</f>
        <v>18736.113868540251</v>
      </c>
      <c r="H7693" s="32" t="s">
        <v>5474</v>
      </c>
      <c r="I7693" s="9" t="s">
        <v>5411</v>
      </c>
      <c r="J7693" s="36">
        <f>IF(ISERROR(VLOOKUP(A7693&amp;I7693,'County-level Emissions Factors'!$E$2:$F$12273,2,FALSE)),0,VLOOKUP(A7693&amp;I7693,'County-level Emissions Factors'!$E$2:$F$12273,2,FALSE))</f>
        <v>8.2984759671746779</v>
      </c>
      <c r="K7693" s="19" t="s">
        <v>5473</v>
      </c>
      <c r="L7693" s="19" t="s">
        <v>5474</v>
      </c>
      <c r="M7693" s="38">
        <f t="shared" si="123"/>
        <v>77.74059532816473</v>
      </c>
      <c r="N7693" s="9" t="s">
        <v>5475</v>
      </c>
    </row>
    <row r="7694" spans="1:14">
      <c r="A7694" s="31" t="s">
        <v>2608</v>
      </c>
      <c r="B7694" s="31" t="s">
        <v>2599</v>
      </c>
      <c r="C7694" s="31" t="s">
        <v>32</v>
      </c>
      <c r="D7694" s="31" t="s">
        <v>2609</v>
      </c>
      <c r="E7694" s="31" t="s">
        <v>17</v>
      </c>
      <c r="F7694" s="31" t="s">
        <v>2600</v>
      </c>
      <c r="G7694" s="24">
        <f>IF(ISERROR(VLOOKUP(A7694,'2011 County-Level Acres Tilled'!$A$2:$F$3069,6,FALSE)),0,VLOOKUP(A7694,'2011 County-Level Acres Tilled'!$A$2:$F$3069,6,FALSE))</f>
        <v>358701.9547411481</v>
      </c>
      <c r="H7694" s="32" t="s">
        <v>5474</v>
      </c>
      <c r="I7694" s="9" t="s">
        <v>5411</v>
      </c>
      <c r="J7694" s="36">
        <f>IF(ISERROR(VLOOKUP(A7694&amp;I7694,'County-level Emissions Factors'!$E$2:$F$12273,2,FALSE)),0,VLOOKUP(A7694&amp;I7694,'County-level Emissions Factors'!$E$2:$F$12273,2,FALSE))</f>
        <v>8.508774583531924</v>
      </c>
      <c r="K7694" s="19" t="s">
        <v>5473</v>
      </c>
      <c r="L7694" s="19" t="s">
        <v>5474</v>
      </c>
      <c r="M7694" s="38">
        <f t="shared" si="123"/>
        <v>1526.0570377823499</v>
      </c>
      <c r="N7694" s="9" t="s">
        <v>5475</v>
      </c>
    </row>
    <row r="7695" spans="1:14">
      <c r="A7695" s="31" t="s">
        <v>2610</v>
      </c>
      <c r="B7695" s="31" t="s">
        <v>2599</v>
      </c>
      <c r="C7695" s="31" t="s">
        <v>35</v>
      </c>
      <c r="D7695" s="31" t="s">
        <v>39</v>
      </c>
      <c r="E7695" s="31" t="s">
        <v>17</v>
      </c>
      <c r="F7695" s="31" t="s">
        <v>2600</v>
      </c>
      <c r="G7695" s="24">
        <f>IF(ISERROR(VLOOKUP(A7695,'2011 County-Level Acres Tilled'!$A$2:$F$3069,6,FALSE)),0,VLOOKUP(A7695,'2011 County-Level Acres Tilled'!$A$2:$F$3069,6,FALSE))</f>
        <v>89780.782719208932</v>
      </c>
      <c r="H7695" s="32" t="s">
        <v>5474</v>
      </c>
      <c r="I7695" s="9" t="s">
        <v>5411</v>
      </c>
      <c r="J7695" s="36">
        <f>IF(ISERROR(VLOOKUP(A7695&amp;I7695,'County-level Emissions Factors'!$E$2:$F$12273,2,FALSE)),0,VLOOKUP(A7695&amp;I7695,'County-level Emissions Factors'!$E$2:$F$12273,2,FALSE))</f>
        <v>5.2463970055872027</v>
      </c>
      <c r="K7695" s="19" t="s">
        <v>5473</v>
      </c>
      <c r="L7695" s="19" t="s">
        <v>5474</v>
      </c>
      <c r="M7695" s="38">
        <f t="shared" si="123"/>
        <v>235.51281480866649</v>
      </c>
      <c r="N7695" s="9" t="s">
        <v>5475</v>
      </c>
    </row>
    <row r="7696" spans="1:14">
      <c r="A7696" s="31" t="s">
        <v>2611</v>
      </c>
      <c r="B7696" s="31" t="s">
        <v>2599</v>
      </c>
      <c r="C7696" s="31" t="s">
        <v>38</v>
      </c>
      <c r="D7696" s="31" t="s">
        <v>342</v>
      </c>
      <c r="E7696" s="31" t="s">
        <v>17</v>
      </c>
      <c r="F7696" s="31" t="s">
        <v>2600</v>
      </c>
      <c r="G7696" s="24">
        <f>IF(ISERROR(VLOOKUP(A7696,'2011 County-Level Acres Tilled'!$A$2:$F$3069,6,FALSE)),0,VLOOKUP(A7696,'2011 County-Level Acres Tilled'!$A$2:$F$3069,6,FALSE))</f>
        <v>62550.376984037568</v>
      </c>
      <c r="H7696" s="32" t="s">
        <v>5474</v>
      </c>
      <c r="I7696" s="9" t="s">
        <v>5411</v>
      </c>
      <c r="J7696" s="36">
        <f>IF(ISERROR(VLOOKUP(A7696&amp;I7696,'County-level Emissions Factors'!$E$2:$F$12273,2,FALSE)),0,VLOOKUP(A7696&amp;I7696,'County-level Emissions Factors'!$E$2:$F$12273,2,FALSE))</f>
        <v>6.5914702795534765</v>
      </c>
      <c r="K7696" s="19" t="s">
        <v>5473</v>
      </c>
      <c r="L7696" s="19" t="s">
        <v>5474</v>
      </c>
      <c r="M7696" s="38">
        <f t="shared" si="123"/>
        <v>206.14947543257472</v>
      </c>
      <c r="N7696" s="9" t="s">
        <v>5475</v>
      </c>
    </row>
    <row r="7697" spans="1:14">
      <c r="A7697" s="31" t="s">
        <v>2612</v>
      </c>
      <c r="B7697" s="31" t="s">
        <v>2599</v>
      </c>
      <c r="C7697" s="31" t="s">
        <v>41</v>
      </c>
      <c r="D7697" s="31" t="s">
        <v>1624</v>
      </c>
      <c r="E7697" s="31" t="s">
        <v>17</v>
      </c>
      <c r="F7697" s="31" t="s">
        <v>2600</v>
      </c>
      <c r="G7697" s="24">
        <f>IF(ISERROR(VLOOKUP(A7697,'2011 County-Level Acres Tilled'!$A$2:$F$3069,6,FALSE)),0,VLOOKUP(A7697,'2011 County-Level Acres Tilled'!$A$2:$F$3069,6,FALSE))</f>
        <v>54287.95160169973</v>
      </c>
      <c r="H7697" s="32" t="s">
        <v>5474</v>
      </c>
      <c r="I7697" s="9" t="s">
        <v>5411</v>
      </c>
      <c r="J7697" s="36">
        <f>IF(ISERROR(VLOOKUP(A7697&amp;I7697,'County-level Emissions Factors'!$E$2:$F$12273,2,FALSE)),0,VLOOKUP(A7697&amp;I7697,'County-level Emissions Factors'!$E$2:$F$12273,2,FALSE))</f>
        <v>7.3523843757488621</v>
      </c>
      <c r="K7697" s="19" t="s">
        <v>5473</v>
      </c>
      <c r="L7697" s="19" t="s">
        <v>5474</v>
      </c>
      <c r="M7697" s="38">
        <f t="shared" si="123"/>
        <v>199.57294357387374</v>
      </c>
      <c r="N7697" s="9" t="s">
        <v>5475</v>
      </c>
    </row>
    <row r="7698" spans="1:14">
      <c r="A7698" s="31" t="s">
        <v>2613</v>
      </c>
      <c r="B7698" s="31" t="s">
        <v>2599</v>
      </c>
      <c r="C7698" s="31" t="s">
        <v>44</v>
      </c>
      <c r="D7698" s="31" t="s">
        <v>51</v>
      </c>
      <c r="E7698" s="31" t="s">
        <v>17</v>
      </c>
      <c r="F7698" s="31" t="s">
        <v>2600</v>
      </c>
      <c r="G7698" s="24">
        <f>IF(ISERROR(VLOOKUP(A7698,'2011 County-Level Acres Tilled'!$A$2:$F$3069,6,FALSE)),0,VLOOKUP(A7698,'2011 County-Level Acres Tilled'!$A$2:$F$3069,6,FALSE))</f>
        <v>3933.828643578644</v>
      </c>
      <c r="H7698" s="32" t="s">
        <v>5474</v>
      </c>
      <c r="I7698" s="9" t="s">
        <v>5411</v>
      </c>
      <c r="J7698" s="36">
        <f>IF(ISERROR(VLOOKUP(A7698&amp;I7698,'County-level Emissions Factors'!$E$2:$F$12273,2,FALSE)),0,VLOOKUP(A7698&amp;I7698,'County-level Emissions Factors'!$E$2:$F$12273,2,FALSE))</f>
        <v>5.2365657813465099</v>
      </c>
      <c r="K7698" s="19" t="s">
        <v>5473</v>
      </c>
      <c r="L7698" s="19" t="s">
        <v>5474</v>
      </c>
      <c r="M7698" s="38">
        <f t="shared" si="123"/>
        <v>10.299876232322342</v>
      </c>
      <c r="N7698" s="9" t="s">
        <v>5475</v>
      </c>
    </row>
    <row r="7699" spans="1:14">
      <c r="A7699" s="31" t="s">
        <v>2614</v>
      </c>
      <c r="B7699" s="31" t="s">
        <v>2599</v>
      </c>
      <c r="C7699" s="31" t="s">
        <v>47</v>
      </c>
      <c r="D7699" s="31" t="s">
        <v>2118</v>
      </c>
      <c r="E7699" s="31" t="s">
        <v>17</v>
      </c>
      <c r="F7699" s="31" t="s">
        <v>2600</v>
      </c>
      <c r="G7699" s="24">
        <f>IF(ISERROR(VLOOKUP(A7699,'2011 County-Level Acres Tilled'!$A$2:$F$3069,6,FALSE)),0,VLOOKUP(A7699,'2011 County-Level Acres Tilled'!$A$2:$F$3069,6,FALSE))</f>
        <v>24997.931340167812</v>
      </c>
      <c r="H7699" s="32" t="s">
        <v>5474</v>
      </c>
      <c r="I7699" s="9" t="s">
        <v>5411</v>
      </c>
      <c r="J7699" s="36">
        <f>IF(ISERROR(VLOOKUP(A7699&amp;I7699,'County-level Emissions Factors'!$E$2:$F$12273,2,FALSE)),0,VLOOKUP(A7699&amp;I7699,'County-level Emissions Factors'!$E$2:$F$12273,2,FALSE))</f>
        <v>5.0667586682766945</v>
      </c>
      <c r="K7699" s="19" t="s">
        <v>5473</v>
      </c>
      <c r="L7699" s="19" t="s">
        <v>5474</v>
      </c>
      <c r="M7699" s="38">
        <f t="shared" si="123"/>
        <v>63.329242653390452</v>
      </c>
      <c r="N7699" s="9" t="s">
        <v>5475</v>
      </c>
    </row>
    <row r="7700" spans="1:14">
      <c r="A7700" s="31" t="s">
        <v>2615</v>
      </c>
      <c r="B7700" s="31" t="s">
        <v>2599</v>
      </c>
      <c r="C7700" s="31" t="s">
        <v>50</v>
      </c>
      <c r="D7700" s="31" t="s">
        <v>54</v>
      </c>
      <c r="E7700" s="31" t="s">
        <v>17</v>
      </c>
      <c r="F7700" s="31" t="s">
        <v>2600</v>
      </c>
      <c r="G7700" s="24">
        <f>IF(ISERROR(VLOOKUP(A7700,'2011 County-Level Acres Tilled'!$A$2:$F$3069,6,FALSE)),0,VLOOKUP(A7700,'2011 County-Level Acres Tilled'!$A$2:$F$3069,6,FALSE))</f>
        <v>2992.6246753246646</v>
      </c>
      <c r="H7700" s="32" t="s">
        <v>5474</v>
      </c>
      <c r="I7700" s="9" t="s">
        <v>5411</v>
      </c>
      <c r="J7700" s="36">
        <f>IF(ISERROR(VLOOKUP(A7700&amp;I7700,'County-level Emissions Factors'!$E$2:$F$12273,2,FALSE)),0,VLOOKUP(A7700&amp;I7700,'County-level Emissions Factors'!$E$2:$F$12273,2,FALSE))</f>
        <v>0.52324397692568714</v>
      </c>
      <c r="K7700" s="19" t="s">
        <v>5473</v>
      </c>
      <c r="L7700" s="19" t="s">
        <v>5474</v>
      </c>
      <c r="M7700" s="38">
        <f t="shared" si="123"/>
        <v>0.78293641828141036</v>
      </c>
      <c r="N7700" s="9" t="s">
        <v>5475</v>
      </c>
    </row>
    <row r="7701" spans="1:14">
      <c r="A7701" s="31" t="s">
        <v>2616</v>
      </c>
      <c r="B7701" s="31" t="s">
        <v>2599</v>
      </c>
      <c r="C7701" s="31" t="s">
        <v>53</v>
      </c>
      <c r="D7701" s="31" t="s">
        <v>57</v>
      </c>
      <c r="E7701" s="31" t="s">
        <v>17</v>
      </c>
      <c r="F7701" s="31" t="s">
        <v>2600</v>
      </c>
      <c r="G7701" s="24">
        <f>IF(ISERROR(VLOOKUP(A7701,'2011 County-Level Acres Tilled'!$A$2:$F$3069,6,FALSE)),0,VLOOKUP(A7701,'2011 County-Level Acres Tilled'!$A$2:$F$3069,6,FALSE))</f>
        <v>16962.317231269059</v>
      </c>
      <c r="H7701" s="32" t="s">
        <v>5474</v>
      </c>
      <c r="I7701" s="9" t="s">
        <v>5411</v>
      </c>
      <c r="J7701" s="36">
        <f>IF(ISERROR(VLOOKUP(A7701&amp;I7701,'County-level Emissions Factors'!$E$2:$F$12273,2,FALSE)),0,VLOOKUP(A7701&amp;I7701,'County-level Emissions Factors'!$E$2:$F$12273,2,FALSE))</f>
        <v>8.1264870862355885</v>
      </c>
      <c r="K7701" s="19" t="s">
        <v>5473</v>
      </c>
      <c r="L7701" s="19" t="s">
        <v>5474</v>
      </c>
      <c r="M7701" s="38">
        <f t="shared" si="123"/>
        <v>68.9220259662697</v>
      </c>
      <c r="N7701" s="9" t="s">
        <v>5475</v>
      </c>
    </row>
    <row r="7702" spans="1:14">
      <c r="A7702" s="31" t="s">
        <v>2617</v>
      </c>
      <c r="B7702" s="31" t="s">
        <v>2599</v>
      </c>
      <c r="C7702" s="31" t="s">
        <v>56</v>
      </c>
      <c r="D7702" s="31" t="s">
        <v>2618</v>
      </c>
      <c r="E7702" s="31" t="s">
        <v>17</v>
      </c>
      <c r="F7702" s="31" t="s">
        <v>2600</v>
      </c>
      <c r="G7702" s="24">
        <f>IF(ISERROR(VLOOKUP(A7702,'2011 County-Level Acres Tilled'!$A$2:$F$3069,6,FALSE)),0,VLOOKUP(A7702,'2011 County-Level Acres Tilled'!$A$2:$F$3069,6,FALSE))</f>
        <v>360431.14081288374</v>
      </c>
      <c r="H7702" s="32" t="s">
        <v>5474</v>
      </c>
      <c r="I7702" s="9" t="s">
        <v>5411</v>
      </c>
      <c r="J7702" s="36">
        <f>IF(ISERROR(VLOOKUP(A7702&amp;I7702,'County-level Emissions Factors'!$E$2:$F$12273,2,FALSE)),0,VLOOKUP(A7702&amp;I7702,'County-level Emissions Factors'!$E$2:$F$12273,2,FALSE))</f>
        <v>9.4397113435718829</v>
      </c>
      <c r="K7702" s="19" t="s">
        <v>5473</v>
      </c>
      <c r="L7702" s="19" t="s">
        <v>5474</v>
      </c>
      <c r="M7702" s="38">
        <f t="shared" si="123"/>
        <v>1701.1829642539667</v>
      </c>
      <c r="N7702" s="9" t="s">
        <v>5475</v>
      </c>
    </row>
    <row r="7703" spans="1:14">
      <c r="A7703" s="31" t="s">
        <v>2619</v>
      </c>
      <c r="B7703" s="31" t="s">
        <v>2599</v>
      </c>
      <c r="C7703" s="31" t="s">
        <v>59</v>
      </c>
      <c r="D7703" s="31" t="s">
        <v>2620</v>
      </c>
      <c r="E7703" s="31" t="s">
        <v>17</v>
      </c>
      <c r="F7703" s="31" t="s">
        <v>2600</v>
      </c>
      <c r="G7703" s="24">
        <f>IF(ISERROR(VLOOKUP(A7703,'2011 County-Level Acres Tilled'!$A$2:$F$3069,6,FALSE)),0,VLOOKUP(A7703,'2011 County-Level Acres Tilled'!$A$2:$F$3069,6,FALSE))</f>
        <v>16657.189148852245</v>
      </c>
      <c r="H7703" s="32" t="s">
        <v>5474</v>
      </c>
      <c r="I7703" s="9" t="s">
        <v>5411</v>
      </c>
      <c r="J7703" s="36">
        <f>IF(ISERROR(VLOOKUP(A7703&amp;I7703,'County-level Emissions Factors'!$E$2:$F$12273,2,FALSE)),0,VLOOKUP(A7703&amp;I7703,'County-level Emissions Factors'!$E$2:$F$12273,2,FALSE))</f>
        <v>3.2790726506322838</v>
      </c>
      <c r="K7703" s="19" t="s">
        <v>5473</v>
      </c>
      <c r="L7703" s="19" t="s">
        <v>5474</v>
      </c>
      <c r="M7703" s="38">
        <f t="shared" si="123"/>
        <v>27.310066687205122</v>
      </c>
      <c r="N7703" s="9" t="s">
        <v>5475</v>
      </c>
    </row>
    <row r="7704" spans="1:14">
      <c r="A7704" s="31" t="s">
        <v>2621</v>
      </c>
      <c r="B7704" s="31" t="s">
        <v>2599</v>
      </c>
      <c r="C7704" s="31" t="s">
        <v>62</v>
      </c>
      <c r="D7704" s="31" t="s">
        <v>75</v>
      </c>
      <c r="E7704" s="31" t="s">
        <v>17</v>
      </c>
      <c r="F7704" s="31" t="s">
        <v>2600</v>
      </c>
      <c r="G7704" s="24">
        <f>IF(ISERROR(VLOOKUP(A7704,'2011 County-Level Acres Tilled'!$A$2:$F$3069,6,FALSE)),0,VLOOKUP(A7704,'2011 County-Level Acres Tilled'!$A$2:$F$3069,6,FALSE))</f>
        <v>15513.807919293924</v>
      </c>
      <c r="H7704" s="32" t="s">
        <v>5474</v>
      </c>
      <c r="I7704" s="9" t="s">
        <v>5411</v>
      </c>
      <c r="J7704" s="36">
        <f>IF(ISERROR(VLOOKUP(A7704&amp;I7704,'County-level Emissions Factors'!$E$2:$F$12273,2,FALSE)),0,VLOOKUP(A7704&amp;I7704,'County-level Emissions Factors'!$E$2:$F$12273,2,FALSE))</f>
        <v>4.3373092926490981</v>
      </c>
      <c r="K7704" s="19" t="s">
        <v>5473</v>
      </c>
      <c r="L7704" s="19" t="s">
        <v>5474</v>
      </c>
      <c r="M7704" s="38">
        <f t="shared" si="123"/>
        <v>33.644091626363355</v>
      </c>
      <c r="N7704" s="9" t="s">
        <v>5475</v>
      </c>
    </row>
    <row r="7705" spans="1:14">
      <c r="A7705" s="31" t="s">
        <v>2622</v>
      </c>
      <c r="B7705" s="31" t="s">
        <v>2599</v>
      </c>
      <c r="C7705" s="31" t="s">
        <v>65</v>
      </c>
      <c r="D7705" s="31" t="s">
        <v>761</v>
      </c>
      <c r="E7705" s="31" t="s">
        <v>17</v>
      </c>
      <c r="F7705" s="31" t="s">
        <v>2600</v>
      </c>
      <c r="G7705" s="24">
        <f>IF(ISERROR(VLOOKUP(A7705,'2011 County-Level Acres Tilled'!$A$2:$F$3069,6,FALSE)),0,VLOOKUP(A7705,'2011 County-Level Acres Tilled'!$A$2:$F$3069,6,FALSE))</f>
        <v>62450.188003652875</v>
      </c>
      <c r="H7705" s="32" t="s">
        <v>5474</v>
      </c>
      <c r="I7705" s="9" t="s">
        <v>5411</v>
      </c>
      <c r="J7705" s="36">
        <f>IF(ISERROR(VLOOKUP(A7705&amp;I7705,'County-level Emissions Factors'!$E$2:$F$12273,2,FALSE)),0,VLOOKUP(A7705&amp;I7705,'County-level Emissions Factors'!$E$2:$F$12273,2,FALSE))</f>
        <v>5.7787324079120319</v>
      </c>
      <c r="K7705" s="19" t="s">
        <v>5473</v>
      </c>
      <c r="L7705" s="19" t="s">
        <v>5474</v>
      </c>
      <c r="M7705" s="38">
        <f t="shared" si="123"/>
        <v>180.44146264845403</v>
      </c>
      <c r="N7705" s="9" t="s">
        <v>5475</v>
      </c>
    </row>
    <row r="7706" spans="1:14">
      <c r="A7706" s="31" t="s">
        <v>2623</v>
      </c>
      <c r="B7706" s="31" t="s">
        <v>2599</v>
      </c>
      <c r="C7706" s="31" t="s">
        <v>68</v>
      </c>
      <c r="D7706" s="31" t="s">
        <v>2624</v>
      </c>
      <c r="E7706" s="31" t="s">
        <v>17</v>
      </c>
      <c r="F7706" s="31" t="s">
        <v>2600</v>
      </c>
      <c r="G7706" s="24">
        <f>IF(ISERROR(VLOOKUP(A7706,'2011 County-Level Acres Tilled'!$A$2:$F$3069,6,FALSE)),0,VLOOKUP(A7706,'2011 County-Level Acres Tilled'!$A$2:$F$3069,6,FALSE))</f>
        <v>3135.7182539682617</v>
      </c>
      <c r="H7706" s="32" t="s">
        <v>5474</v>
      </c>
      <c r="I7706" s="9" t="s">
        <v>5411</v>
      </c>
      <c r="J7706" s="36">
        <f>IF(ISERROR(VLOOKUP(A7706&amp;I7706,'County-level Emissions Factors'!$E$2:$F$12273,2,FALSE)),0,VLOOKUP(A7706&amp;I7706,'County-level Emissions Factors'!$E$2:$F$12273,2,FALSE))</f>
        <v>7.2447129909365557</v>
      </c>
      <c r="K7706" s="19" t="s">
        <v>5473</v>
      </c>
      <c r="L7706" s="19" t="s">
        <v>5474</v>
      </c>
      <c r="M7706" s="38">
        <f t="shared" si="123"/>
        <v>11.35868938522038</v>
      </c>
      <c r="N7706" s="9" t="s">
        <v>5475</v>
      </c>
    </row>
    <row r="7707" spans="1:14">
      <c r="A7707" s="31" t="s">
        <v>2625</v>
      </c>
      <c r="B7707" s="31" t="s">
        <v>2599</v>
      </c>
      <c r="C7707" s="31" t="s">
        <v>71</v>
      </c>
      <c r="D7707" s="31" t="s">
        <v>105</v>
      </c>
      <c r="E7707" s="31" t="s">
        <v>17</v>
      </c>
      <c r="F7707" s="31" t="s">
        <v>2600</v>
      </c>
      <c r="G7707" s="24">
        <f>IF(ISERROR(VLOOKUP(A7707,'2011 County-Level Acres Tilled'!$A$2:$F$3069,6,FALSE)),0,VLOOKUP(A7707,'2011 County-Level Acres Tilled'!$A$2:$F$3069,6,FALSE))</f>
        <v>10442.421150278267</v>
      </c>
      <c r="H7707" s="32" t="s">
        <v>5474</v>
      </c>
      <c r="I7707" s="9" t="s">
        <v>5411</v>
      </c>
      <c r="J7707" s="36">
        <f>IF(ISERROR(VLOOKUP(A7707&amp;I7707,'County-level Emissions Factors'!$E$2:$F$12273,2,FALSE)),0,VLOOKUP(A7707&amp;I7707,'County-level Emissions Factors'!$E$2:$F$12273,2,FALSE))</f>
        <v>2.4521153846153845</v>
      </c>
      <c r="K7707" s="19" t="s">
        <v>5473</v>
      </c>
      <c r="L7707" s="19" t="s">
        <v>5474</v>
      </c>
      <c r="M7707" s="38">
        <f t="shared" si="123"/>
        <v>12.803010777615208</v>
      </c>
      <c r="N7707" s="9" t="s">
        <v>5475</v>
      </c>
    </row>
    <row r="7708" spans="1:14">
      <c r="A7708" s="31" t="s">
        <v>2626</v>
      </c>
      <c r="B7708" s="31" t="s">
        <v>2599</v>
      </c>
      <c r="C7708" s="31" t="s">
        <v>74</v>
      </c>
      <c r="D7708" s="31" t="s">
        <v>2627</v>
      </c>
      <c r="E7708" s="31" t="s">
        <v>17</v>
      </c>
      <c r="F7708" s="31" t="s">
        <v>2600</v>
      </c>
      <c r="G7708" s="24">
        <f>IF(ISERROR(VLOOKUP(A7708,'2011 County-Level Acres Tilled'!$A$2:$F$3069,6,FALSE)),0,VLOOKUP(A7708,'2011 County-Level Acres Tilled'!$A$2:$F$3069,6,FALSE))</f>
        <v>14071.59170428248</v>
      </c>
      <c r="H7708" s="32" t="s">
        <v>5474</v>
      </c>
      <c r="I7708" s="9" t="s">
        <v>5411</v>
      </c>
      <c r="J7708" s="36">
        <f>IF(ISERROR(VLOOKUP(A7708&amp;I7708,'County-level Emissions Factors'!$E$2:$F$12273,2,FALSE)),0,VLOOKUP(A7708&amp;I7708,'County-level Emissions Factors'!$E$2:$F$12273,2,FALSE))</f>
        <v>7.2953803756617592</v>
      </c>
      <c r="K7708" s="19" t="s">
        <v>5473</v>
      </c>
      <c r="L7708" s="19" t="s">
        <v>5474</v>
      </c>
      <c r="M7708" s="38">
        <f t="shared" si="123"/>
        <v>51.328806986873609</v>
      </c>
      <c r="N7708" s="9" t="s">
        <v>5475</v>
      </c>
    </row>
    <row r="7709" spans="1:14">
      <c r="A7709" s="31" t="s">
        <v>2628</v>
      </c>
      <c r="B7709" s="31" t="s">
        <v>2599</v>
      </c>
      <c r="C7709" s="31" t="s">
        <v>77</v>
      </c>
      <c r="D7709" s="31" t="s">
        <v>111</v>
      </c>
      <c r="E7709" s="31" t="s">
        <v>17</v>
      </c>
      <c r="F7709" s="31" t="s">
        <v>2600</v>
      </c>
      <c r="G7709" s="24">
        <f>IF(ISERROR(VLOOKUP(A7709,'2011 County-Level Acres Tilled'!$A$2:$F$3069,6,FALSE)),0,VLOOKUP(A7709,'2011 County-Level Acres Tilled'!$A$2:$F$3069,6,FALSE))</f>
        <v>5586.2356661502545</v>
      </c>
      <c r="H7709" s="32" t="s">
        <v>5474</v>
      </c>
      <c r="I7709" s="9" t="s">
        <v>5411</v>
      </c>
      <c r="J7709" s="36">
        <f>IF(ISERROR(VLOOKUP(A7709&amp;I7709,'County-level Emissions Factors'!$E$2:$F$12273,2,FALSE)),0,VLOOKUP(A7709&amp;I7709,'County-level Emissions Factors'!$E$2:$F$12273,2,FALSE))</f>
        <v>7.2614481409001961</v>
      </c>
      <c r="K7709" s="19" t="s">
        <v>5473</v>
      </c>
      <c r="L7709" s="19" t="s">
        <v>5474</v>
      </c>
      <c r="M7709" s="38">
        <f t="shared" si="123"/>
        <v>20.282080296298567</v>
      </c>
      <c r="N7709" s="9" t="s">
        <v>5475</v>
      </c>
    </row>
    <row r="7710" spans="1:14">
      <c r="A7710" s="31" t="s">
        <v>2629</v>
      </c>
      <c r="B7710" s="31" t="s">
        <v>2599</v>
      </c>
      <c r="C7710" s="31" t="s">
        <v>80</v>
      </c>
      <c r="D7710" s="31" t="s">
        <v>2630</v>
      </c>
      <c r="E7710" s="31" t="s">
        <v>17</v>
      </c>
      <c r="F7710" s="31" t="s">
        <v>2600</v>
      </c>
      <c r="G7710" s="24">
        <f>IF(ISERROR(VLOOKUP(A7710,'2011 County-Level Acres Tilled'!$A$2:$F$3069,6,FALSE)),0,VLOOKUP(A7710,'2011 County-Level Acres Tilled'!$A$2:$F$3069,6,FALSE))</f>
        <v>19070.370035221629</v>
      </c>
      <c r="H7710" s="32" t="s">
        <v>5474</v>
      </c>
      <c r="I7710" s="9" t="s">
        <v>5411</v>
      </c>
      <c r="J7710" s="36">
        <f>IF(ISERROR(VLOOKUP(A7710&amp;I7710,'County-level Emissions Factors'!$E$2:$F$12273,2,FALSE)),0,VLOOKUP(A7710&amp;I7710,'County-level Emissions Factors'!$E$2:$F$12273,2,FALSE))</f>
        <v>11.89987261146497</v>
      </c>
      <c r="K7710" s="19" t="s">
        <v>5473</v>
      </c>
      <c r="L7710" s="19" t="s">
        <v>5474</v>
      </c>
      <c r="M7710" s="38">
        <f t="shared" si="123"/>
        <v>113.46748703631805</v>
      </c>
      <c r="N7710" s="9" t="s">
        <v>5475</v>
      </c>
    </row>
    <row r="7711" spans="1:14">
      <c r="A7711" s="31" t="s">
        <v>2631</v>
      </c>
      <c r="B7711" s="31" t="s">
        <v>2599</v>
      </c>
      <c r="C7711" s="31" t="s">
        <v>83</v>
      </c>
      <c r="D7711" s="31" t="s">
        <v>979</v>
      </c>
      <c r="E7711" s="31" t="s">
        <v>17</v>
      </c>
      <c r="F7711" s="31" t="s">
        <v>2600</v>
      </c>
      <c r="G7711" s="24">
        <f>IF(ISERROR(VLOOKUP(A7711,'2011 County-Level Acres Tilled'!$A$2:$F$3069,6,FALSE)),0,VLOOKUP(A7711,'2011 County-Level Acres Tilled'!$A$2:$F$3069,6,FALSE))</f>
        <v>5841.2526883475894</v>
      </c>
      <c r="H7711" s="32" t="s">
        <v>5474</v>
      </c>
      <c r="I7711" s="9" t="s">
        <v>5411</v>
      </c>
      <c r="J7711" s="36">
        <f>IF(ISERROR(VLOOKUP(A7711&amp;I7711,'County-level Emissions Factors'!$E$2:$F$12273,2,FALSE)),0,VLOOKUP(A7711&amp;I7711,'County-level Emissions Factors'!$E$2:$F$12273,2,FALSE))</f>
        <v>1.3996575342465751</v>
      </c>
      <c r="K7711" s="19" t="s">
        <v>5473</v>
      </c>
      <c r="L7711" s="19" t="s">
        <v>5474</v>
      </c>
      <c r="M7711" s="38">
        <f t="shared" si="123"/>
        <v>4.0878766673418827</v>
      </c>
      <c r="N7711" s="9" t="s">
        <v>5475</v>
      </c>
    </row>
    <row r="7712" spans="1:14">
      <c r="A7712" s="31" t="s">
        <v>2632</v>
      </c>
      <c r="B7712" s="31" t="s">
        <v>2599</v>
      </c>
      <c r="C7712" s="31" t="s">
        <v>86</v>
      </c>
      <c r="D7712" s="31" t="s">
        <v>1501</v>
      </c>
      <c r="E7712" s="31" t="s">
        <v>17</v>
      </c>
      <c r="F7712" s="31" t="s">
        <v>2600</v>
      </c>
      <c r="G7712" s="24">
        <f>IF(ISERROR(VLOOKUP(A7712,'2011 County-Level Acres Tilled'!$A$2:$F$3069,6,FALSE)),0,VLOOKUP(A7712,'2011 County-Level Acres Tilled'!$A$2:$F$3069,6,FALSE))</f>
        <v>149.32440608172283</v>
      </c>
      <c r="H7712" s="32" t="s">
        <v>5474</v>
      </c>
      <c r="I7712" s="9" t="s">
        <v>5411</v>
      </c>
      <c r="J7712" s="36">
        <f>IF(ISERROR(VLOOKUP(A7712&amp;I7712,'County-level Emissions Factors'!$E$2:$F$12273,2,FALSE)),0,VLOOKUP(A7712&amp;I7712,'County-level Emissions Factors'!$E$2:$F$12273,2,FALSE))</f>
        <v>5.1213872832369942</v>
      </c>
      <c r="K7712" s="19" t="s">
        <v>5473</v>
      </c>
      <c r="L7712" s="19" t="s">
        <v>5474</v>
      </c>
      <c r="M7712" s="38">
        <f t="shared" si="123"/>
        <v>0.38237405719192608</v>
      </c>
      <c r="N7712" s="9" t="s">
        <v>5475</v>
      </c>
    </row>
    <row r="7713" spans="1:14">
      <c r="A7713" s="31" t="s">
        <v>2633</v>
      </c>
      <c r="B7713" s="31" t="s">
        <v>2599</v>
      </c>
      <c r="C7713" s="31" t="s">
        <v>89</v>
      </c>
      <c r="D7713" s="31" t="s">
        <v>2634</v>
      </c>
      <c r="E7713" s="31" t="s">
        <v>17</v>
      </c>
      <c r="F7713" s="31" t="s">
        <v>2600</v>
      </c>
      <c r="G7713" s="24">
        <f>IF(ISERROR(VLOOKUP(A7713,'2011 County-Level Acres Tilled'!$A$2:$F$3069,6,FALSE)),0,VLOOKUP(A7713,'2011 County-Level Acres Tilled'!$A$2:$F$3069,6,FALSE))</f>
        <v>63605.737625571921</v>
      </c>
      <c r="H7713" s="32" t="s">
        <v>5474</v>
      </c>
      <c r="I7713" s="9" t="s">
        <v>5411</v>
      </c>
      <c r="J7713" s="36">
        <f>IF(ISERROR(VLOOKUP(A7713&amp;I7713,'County-level Emissions Factors'!$E$2:$F$12273,2,FALSE)),0,VLOOKUP(A7713&amp;I7713,'County-level Emissions Factors'!$E$2:$F$12273,2,FALSE))</f>
        <v>5.4371428571428568</v>
      </c>
      <c r="K7713" s="19" t="s">
        <v>5473</v>
      </c>
      <c r="L7713" s="19" t="s">
        <v>5474</v>
      </c>
      <c r="M7713" s="38">
        <f t="shared" si="123"/>
        <v>172.9167410020905</v>
      </c>
      <c r="N7713" s="9" t="s">
        <v>5475</v>
      </c>
    </row>
    <row r="7714" spans="1:14">
      <c r="A7714" s="31" t="s">
        <v>2635</v>
      </c>
      <c r="B7714" s="31" t="s">
        <v>2599</v>
      </c>
      <c r="C7714" s="31" t="s">
        <v>92</v>
      </c>
      <c r="D7714" s="31" t="s">
        <v>791</v>
      </c>
      <c r="E7714" s="31" t="s">
        <v>17</v>
      </c>
      <c r="F7714" s="31" t="s">
        <v>2600</v>
      </c>
      <c r="G7714" s="24">
        <f>IF(ISERROR(VLOOKUP(A7714,'2011 County-Level Acres Tilled'!$A$2:$F$3069,6,FALSE)),0,VLOOKUP(A7714,'2011 County-Level Acres Tilled'!$A$2:$F$3069,6,FALSE))</f>
        <v>117046.93465055371</v>
      </c>
      <c r="H7714" s="32" t="s">
        <v>5474</v>
      </c>
      <c r="I7714" s="9" t="s">
        <v>5411</v>
      </c>
      <c r="J7714" s="36">
        <f>IF(ISERROR(VLOOKUP(A7714&amp;I7714,'County-level Emissions Factors'!$E$2:$F$12273,2,FALSE)),0,VLOOKUP(A7714&amp;I7714,'County-level Emissions Factors'!$E$2:$F$12273,2,FALSE))</f>
        <v>13.505793331756916</v>
      </c>
      <c r="K7714" s="19" t="s">
        <v>5473</v>
      </c>
      <c r="L7714" s="19" t="s">
        <v>5474</v>
      </c>
      <c r="M7714" s="38">
        <f t="shared" si="123"/>
        <v>790.40585475301793</v>
      </c>
      <c r="N7714" s="9" t="s">
        <v>5475</v>
      </c>
    </row>
    <row r="7715" spans="1:14">
      <c r="A7715" s="31" t="s">
        <v>2636</v>
      </c>
      <c r="B7715" s="31" t="s">
        <v>2599</v>
      </c>
      <c r="C7715" s="31" t="s">
        <v>95</v>
      </c>
      <c r="D7715" s="31" t="s">
        <v>2637</v>
      </c>
      <c r="E7715" s="31" t="s">
        <v>17</v>
      </c>
      <c r="F7715" s="31" t="s">
        <v>2600</v>
      </c>
      <c r="G7715" s="24">
        <f>IF(ISERROR(VLOOKUP(A7715,'2011 County-Level Acres Tilled'!$A$2:$F$3069,6,FALSE)),0,VLOOKUP(A7715,'2011 County-Level Acres Tilled'!$A$2:$F$3069,6,FALSE))</f>
        <v>191121.80597961886</v>
      </c>
      <c r="H7715" s="32" t="s">
        <v>5474</v>
      </c>
      <c r="I7715" s="9" t="s">
        <v>5411</v>
      </c>
      <c r="J7715" s="36">
        <f>IF(ISERROR(VLOOKUP(A7715&amp;I7715,'County-level Emissions Factors'!$E$2:$F$12273,2,FALSE)),0,VLOOKUP(A7715&amp;I7715,'County-level Emissions Factors'!$E$2:$F$12273,2,FALSE))</f>
        <v>9.6559258816647695</v>
      </c>
      <c r="K7715" s="19" t="s">
        <v>5473</v>
      </c>
      <c r="L7715" s="19" t="s">
        <v>5474</v>
      </c>
      <c r="M7715" s="38">
        <f t="shared" si="123"/>
        <v>922.7289964545572</v>
      </c>
      <c r="N7715" s="9" t="s">
        <v>5475</v>
      </c>
    </row>
    <row r="7716" spans="1:14">
      <c r="A7716" s="31" t="s">
        <v>2638</v>
      </c>
      <c r="B7716" s="31" t="s">
        <v>2599</v>
      </c>
      <c r="C7716" s="31" t="s">
        <v>98</v>
      </c>
      <c r="D7716" s="31" t="s">
        <v>2639</v>
      </c>
      <c r="E7716" s="31" t="s">
        <v>17</v>
      </c>
      <c r="F7716" s="31" t="s">
        <v>2600</v>
      </c>
      <c r="G7716" s="24">
        <f>IF(ISERROR(VLOOKUP(A7716,'2011 County-Level Acres Tilled'!$A$2:$F$3069,6,FALSE)),0,VLOOKUP(A7716,'2011 County-Level Acres Tilled'!$A$2:$F$3069,6,FALSE))</f>
        <v>104236.40422031164</v>
      </c>
      <c r="H7716" s="32" t="s">
        <v>5474</v>
      </c>
      <c r="I7716" s="9" t="s">
        <v>5411</v>
      </c>
      <c r="J7716" s="36">
        <f>IF(ISERROR(VLOOKUP(A7716&amp;I7716,'County-level Emissions Factors'!$E$2:$F$12273,2,FALSE)),0,VLOOKUP(A7716&amp;I7716,'County-level Emissions Factors'!$E$2:$F$12273,2,FALSE))</f>
        <v>7.3504296679459369</v>
      </c>
      <c r="K7716" s="19" t="s">
        <v>5473</v>
      </c>
      <c r="L7716" s="19" t="s">
        <v>5474</v>
      </c>
      <c r="M7716" s="38">
        <f t="shared" si="123"/>
        <v>383.09117903049184</v>
      </c>
      <c r="N7716" s="9" t="s">
        <v>5475</v>
      </c>
    </row>
    <row r="7717" spans="1:14">
      <c r="A7717" s="31" t="s">
        <v>2640</v>
      </c>
      <c r="B7717" s="31" t="s">
        <v>2599</v>
      </c>
      <c r="C7717" s="31" t="s">
        <v>101</v>
      </c>
      <c r="D7717" s="31" t="s">
        <v>2641</v>
      </c>
      <c r="E7717" s="31" t="s">
        <v>17</v>
      </c>
      <c r="F7717" s="31" t="s">
        <v>2600</v>
      </c>
      <c r="G7717" s="24">
        <f>IF(ISERROR(VLOOKUP(A7717,'2011 County-Level Acres Tilled'!$A$2:$F$3069,6,FALSE)),0,VLOOKUP(A7717,'2011 County-Level Acres Tilled'!$A$2:$F$3069,6,FALSE))</f>
        <v>22543.17901745205</v>
      </c>
      <c r="H7717" s="32" t="s">
        <v>5474</v>
      </c>
      <c r="I7717" s="9" t="s">
        <v>5411</v>
      </c>
      <c r="J7717" s="36">
        <f>IF(ISERROR(VLOOKUP(A7717&amp;I7717,'County-level Emissions Factors'!$E$2:$F$12273,2,FALSE)),0,VLOOKUP(A7717&amp;I7717,'County-level Emissions Factors'!$E$2:$F$12273,2,FALSE))</f>
        <v>5.8666861855267651</v>
      </c>
      <c r="K7717" s="19" t="s">
        <v>5473</v>
      </c>
      <c r="L7717" s="19" t="s">
        <v>5474</v>
      </c>
      <c r="M7717" s="38">
        <f t="shared" si="123"/>
        <v>66.126878459771376</v>
      </c>
      <c r="N7717" s="9" t="s">
        <v>5475</v>
      </c>
    </row>
    <row r="7718" spans="1:14">
      <c r="A7718" s="31" t="s">
        <v>2642</v>
      </c>
      <c r="B7718" s="31" t="s">
        <v>2599</v>
      </c>
      <c r="C7718" s="31" t="s">
        <v>104</v>
      </c>
      <c r="D7718" s="31" t="s">
        <v>123</v>
      </c>
      <c r="E7718" s="31" t="s">
        <v>17</v>
      </c>
      <c r="F7718" s="31" t="s">
        <v>2600</v>
      </c>
      <c r="G7718" s="24">
        <f>IF(ISERROR(VLOOKUP(A7718,'2011 County-Level Acres Tilled'!$A$2:$F$3069,6,FALSE)),0,VLOOKUP(A7718,'2011 County-Level Acres Tilled'!$A$2:$F$3069,6,FALSE))</f>
        <v>9001.8537208822818</v>
      </c>
      <c r="H7718" s="32" t="s">
        <v>5474</v>
      </c>
      <c r="I7718" s="9" t="s">
        <v>5411</v>
      </c>
      <c r="J7718" s="36">
        <f>IF(ISERROR(VLOOKUP(A7718&amp;I7718,'County-level Emissions Factors'!$E$2:$F$12273,2,FALSE)),0,VLOOKUP(A7718&amp;I7718,'County-level Emissions Factors'!$E$2:$F$12273,2,FALSE))</f>
        <v>3.7684468999386129</v>
      </c>
      <c r="K7718" s="19" t="s">
        <v>5473</v>
      </c>
      <c r="L7718" s="19" t="s">
        <v>5474</v>
      </c>
      <c r="M7718" s="38">
        <f t="shared" si="123"/>
        <v>16.961503874079852</v>
      </c>
      <c r="N7718" s="9" t="s">
        <v>5475</v>
      </c>
    </row>
    <row r="7719" spans="1:14">
      <c r="A7719" s="31" t="s">
        <v>2643</v>
      </c>
      <c r="B7719" s="31" t="s">
        <v>2599</v>
      </c>
      <c r="C7719" s="31" t="s">
        <v>107</v>
      </c>
      <c r="D7719" s="31" t="s">
        <v>999</v>
      </c>
      <c r="E7719" s="31" t="s">
        <v>17</v>
      </c>
      <c r="F7719" s="31" t="s">
        <v>2600</v>
      </c>
      <c r="G7719" s="24">
        <f>IF(ISERROR(VLOOKUP(A7719,'2011 County-Level Acres Tilled'!$A$2:$F$3069,6,FALSE)),0,VLOOKUP(A7719,'2011 County-Level Acres Tilled'!$A$2:$F$3069,6,FALSE))</f>
        <v>2842.1804063143568</v>
      </c>
      <c r="H7719" s="32" t="s">
        <v>5474</v>
      </c>
      <c r="I7719" s="9" t="s">
        <v>5411</v>
      </c>
      <c r="J7719" s="36">
        <f>IF(ISERROR(VLOOKUP(A7719&amp;I7719,'County-level Emissions Factors'!$E$2:$F$12273,2,FALSE)),0,VLOOKUP(A7719&amp;I7719,'County-level Emissions Factors'!$E$2:$F$12273,2,FALSE))</f>
        <v>7.7709923664122149</v>
      </c>
      <c r="K7719" s="19" t="s">
        <v>5473</v>
      </c>
      <c r="L7719" s="19" t="s">
        <v>5474</v>
      </c>
      <c r="M7719" s="38">
        <f t="shared" si="123"/>
        <v>11.043281120717616</v>
      </c>
      <c r="N7719" s="9" t="s">
        <v>5475</v>
      </c>
    </row>
    <row r="7720" spans="1:14">
      <c r="A7720" s="31" t="s">
        <v>2644</v>
      </c>
      <c r="B7720" s="31" t="s">
        <v>2599</v>
      </c>
      <c r="C7720" s="31" t="s">
        <v>110</v>
      </c>
      <c r="D7720" s="31" t="s">
        <v>126</v>
      </c>
      <c r="E7720" s="31" t="s">
        <v>17</v>
      </c>
      <c r="F7720" s="31" t="s">
        <v>2600</v>
      </c>
      <c r="G7720" s="24">
        <f>IF(ISERROR(VLOOKUP(A7720,'2011 County-Level Acres Tilled'!$A$2:$F$3069,6,FALSE)),0,VLOOKUP(A7720,'2011 County-Level Acres Tilled'!$A$2:$F$3069,6,FALSE))</f>
        <v>16980.106093227678</v>
      </c>
      <c r="H7720" s="32" t="s">
        <v>5474</v>
      </c>
      <c r="I7720" s="9" t="s">
        <v>5411</v>
      </c>
      <c r="J7720" s="36">
        <f>IF(ISERROR(VLOOKUP(A7720&amp;I7720,'County-level Emissions Factors'!$E$2:$F$12273,2,FALSE)),0,VLOOKUP(A7720&amp;I7720,'County-level Emissions Factors'!$E$2:$F$12273,2,FALSE))</f>
        <v>9.2927980196487958</v>
      </c>
      <c r="K7720" s="19" t="s">
        <v>5473</v>
      </c>
      <c r="L7720" s="19" t="s">
        <v>5474</v>
      </c>
      <c r="M7720" s="38">
        <f t="shared" si="123"/>
        <v>78.896348138286314</v>
      </c>
      <c r="N7720" s="9" t="s">
        <v>5475</v>
      </c>
    </row>
    <row r="7721" spans="1:14">
      <c r="A7721" s="31" t="s">
        <v>2645</v>
      </c>
      <c r="B7721" s="31" t="s">
        <v>2599</v>
      </c>
      <c r="C7721" s="31" t="s">
        <v>113</v>
      </c>
      <c r="D7721" s="31" t="s">
        <v>2140</v>
      </c>
      <c r="E7721" s="31" t="s">
        <v>17</v>
      </c>
      <c r="F7721" s="31" t="s">
        <v>2600</v>
      </c>
      <c r="G7721" s="24">
        <f>IF(ISERROR(VLOOKUP(A7721,'2011 County-Level Acres Tilled'!$A$2:$F$3069,6,FALSE)),0,VLOOKUP(A7721,'2011 County-Level Acres Tilled'!$A$2:$F$3069,6,FALSE))</f>
        <v>7027.9679102193786</v>
      </c>
      <c r="H7721" s="32" t="s">
        <v>5474</v>
      </c>
      <c r="I7721" s="9" t="s">
        <v>5411</v>
      </c>
      <c r="J7721" s="36">
        <f>IF(ISERROR(VLOOKUP(A7721&amp;I7721,'County-level Emissions Factors'!$E$2:$F$12273,2,FALSE)),0,VLOOKUP(A7721&amp;I7721,'County-level Emissions Factors'!$E$2:$F$12273,2,FALSE))</f>
        <v>6.2343812709030111</v>
      </c>
      <c r="K7721" s="19" t="s">
        <v>5473</v>
      </c>
      <c r="L7721" s="19" t="s">
        <v>5474</v>
      </c>
      <c r="M7721" s="38">
        <f t="shared" si="123"/>
        <v>21.907515755989536</v>
      </c>
      <c r="N7721" s="9" t="s">
        <v>5475</v>
      </c>
    </row>
    <row r="7722" spans="1:14">
      <c r="A7722" s="31" t="s">
        <v>2646</v>
      </c>
      <c r="B7722" s="31" t="s">
        <v>2599</v>
      </c>
      <c r="C7722" s="31" t="s">
        <v>116</v>
      </c>
      <c r="D7722" s="31" t="s">
        <v>1012</v>
      </c>
      <c r="E7722" s="31" t="s">
        <v>17</v>
      </c>
      <c r="F7722" s="31" t="s">
        <v>2600</v>
      </c>
      <c r="G7722" s="24">
        <f>IF(ISERROR(VLOOKUP(A7722,'2011 County-Level Acres Tilled'!$A$2:$F$3069,6,FALSE)),0,VLOOKUP(A7722,'2011 County-Level Acres Tilled'!$A$2:$F$3069,6,FALSE))</f>
        <v>400.00000000000017</v>
      </c>
      <c r="H7722" s="32" t="s">
        <v>5474</v>
      </c>
      <c r="I7722" s="9" t="s">
        <v>5411</v>
      </c>
      <c r="J7722" s="36">
        <f>IF(ISERROR(VLOOKUP(A7722&amp;I7722,'County-level Emissions Factors'!$E$2:$F$12273,2,FALSE)),0,VLOOKUP(A7722&amp;I7722,'County-level Emissions Factors'!$E$2:$F$12273,2,FALSE))</f>
        <v>4.9733333333333336</v>
      </c>
      <c r="K7722" s="19" t="s">
        <v>5473</v>
      </c>
      <c r="L7722" s="19" t="s">
        <v>5474</v>
      </c>
      <c r="M7722" s="38">
        <f t="shared" si="123"/>
        <v>0.99466666666666714</v>
      </c>
      <c r="N7722" s="9" t="s">
        <v>5475</v>
      </c>
    </row>
    <row r="7723" spans="1:14">
      <c r="A7723" s="31" t="s">
        <v>2647</v>
      </c>
      <c r="B7723" s="31" t="s">
        <v>2599</v>
      </c>
      <c r="C7723" s="31" t="s">
        <v>119</v>
      </c>
      <c r="D7723" s="31" t="s">
        <v>2648</v>
      </c>
      <c r="E7723" s="31" t="s">
        <v>17</v>
      </c>
      <c r="F7723" s="31" t="s">
        <v>2600</v>
      </c>
      <c r="G7723" s="24">
        <f>IF(ISERROR(VLOOKUP(A7723,'2011 County-Level Acres Tilled'!$A$2:$F$3069,6,FALSE)),0,VLOOKUP(A7723,'2011 County-Level Acres Tilled'!$A$2:$F$3069,6,FALSE))</f>
        <v>7554.2903525046149</v>
      </c>
      <c r="H7723" s="32" t="s">
        <v>5474</v>
      </c>
      <c r="I7723" s="9" t="s">
        <v>5411</v>
      </c>
      <c r="J7723" s="36">
        <f>IF(ISERROR(VLOOKUP(A7723&amp;I7723,'County-level Emissions Factors'!$E$2:$F$12273,2,FALSE)),0,VLOOKUP(A7723&amp;I7723,'County-level Emissions Factors'!$E$2:$F$12273,2,FALSE))</f>
        <v>1.5140939597315437</v>
      </c>
      <c r="K7723" s="19" t="s">
        <v>5473</v>
      </c>
      <c r="L7723" s="19" t="s">
        <v>5474</v>
      </c>
      <c r="M7723" s="38">
        <f t="shared" si="123"/>
        <v>5.7189526963927557</v>
      </c>
      <c r="N7723" s="9" t="s">
        <v>5475</v>
      </c>
    </row>
    <row r="7724" spans="1:14">
      <c r="A7724" s="31" t="s">
        <v>2649</v>
      </c>
      <c r="B7724" s="31" t="s">
        <v>2599</v>
      </c>
      <c r="C7724" s="31" t="s">
        <v>122</v>
      </c>
      <c r="D7724" s="31" t="s">
        <v>393</v>
      </c>
      <c r="E7724" s="31" t="s">
        <v>17</v>
      </c>
      <c r="F7724" s="31" t="s">
        <v>2600</v>
      </c>
      <c r="G7724" s="24">
        <f>IF(ISERROR(VLOOKUP(A7724,'2011 County-Level Acres Tilled'!$A$2:$F$3069,6,FALSE)),0,VLOOKUP(A7724,'2011 County-Level Acres Tilled'!$A$2:$F$3069,6,FALSE))</f>
        <v>14830.834338280793</v>
      </c>
      <c r="H7724" s="32" t="s">
        <v>5474</v>
      </c>
      <c r="I7724" s="9" t="s">
        <v>5411</v>
      </c>
      <c r="J7724" s="36">
        <f>IF(ISERROR(VLOOKUP(A7724&amp;I7724,'County-level Emissions Factors'!$E$2:$F$12273,2,FALSE)),0,VLOOKUP(A7724&amp;I7724,'County-level Emissions Factors'!$E$2:$F$12273,2,FALSE))</f>
        <v>7.2329931972789119</v>
      </c>
      <c r="K7724" s="19" t="s">
        <v>5473</v>
      </c>
      <c r="L7724" s="19" t="s">
        <v>5474</v>
      </c>
      <c r="M7724" s="38">
        <f t="shared" si="123"/>
        <v>53.635661939377727</v>
      </c>
      <c r="N7724" s="9" t="s">
        <v>5475</v>
      </c>
    </row>
    <row r="7725" spans="1:14">
      <c r="A7725" s="31" t="s">
        <v>2650</v>
      </c>
      <c r="B7725" s="31" t="s">
        <v>2599</v>
      </c>
      <c r="C7725" s="31" t="s">
        <v>125</v>
      </c>
      <c r="D7725" s="31" t="s">
        <v>129</v>
      </c>
      <c r="E7725" s="31" t="s">
        <v>17</v>
      </c>
      <c r="F7725" s="31" t="s">
        <v>2600</v>
      </c>
      <c r="G7725" s="24">
        <f>IF(ISERROR(VLOOKUP(A7725,'2011 County-Level Acres Tilled'!$A$2:$F$3069,6,FALSE)),0,VLOOKUP(A7725,'2011 County-Level Acres Tilled'!$A$2:$F$3069,6,FALSE))</f>
        <v>80.454449821165596</v>
      </c>
      <c r="H7725" s="32" t="s">
        <v>5474</v>
      </c>
      <c r="I7725" s="9" t="s">
        <v>5411</v>
      </c>
      <c r="J7725" s="36">
        <f>IF(ISERROR(VLOOKUP(A7725&amp;I7725,'County-level Emissions Factors'!$E$2:$F$12273,2,FALSE)),0,VLOOKUP(A7725&amp;I7725,'County-level Emissions Factors'!$E$2:$F$12273,2,FALSE))</f>
        <v>5.2</v>
      </c>
      <c r="K7725" s="19" t="s">
        <v>5473</v>
      </c>
      <c r="L7725" s="19" t="s">
        <v>5474</v>
      </c>
      <c r="M7725" s="38">
        <f t="shared" si="123"/>
        <v>0.20918156953503056</v>
      </c>
      <c r="N7725" s="9" t="s">
        <v>5475</v>
      </c>
    </row>
    <row r="7726" spans="1:14">
      <c r="A7726" s="31" t="s">
        <v>2651</v>
      </c>
      <c r="B7726" s="31" t="s">
        <v>2599</v>
      </c>
      <c r="C7726" s="31" t="s">
        <v>128</v>
      </c>
      <c r="D7726" s="31" t="s">
        <v>132</v>
      </c>
      <c r="E7726" s="31" t="s">
        <v>17</v>
      </c>
      <c r="F7726" s="31" t="s">
        <v>2600</v>
      </c>
      <c r="G7726" s="24">
        <f>IF(ISERROR(VLOOKUP(A7726,'2011 County-Level Acres Tilled'!$A$2:$F$3069,6,FALSE)),0,VLOOKUP(A7726,'2011 County-Level Acres Tilled'!$A$2:$F$3069,6,FALSE))</f>
        <v>515.51948051948</v>
      </c>
      <c r="H7726" s="32" t="s">
        <v>5474</v>
      </c>
      <c r="I7726" s="9" t="s">
        <v>5411</v>
      </c>
      <c r="J7726" s="36">
        <f>IF(ISERROR(VLOOKUP(A7726&amp;I7726,'County-level Emissions Factors'!$E$2:$F$12273,2,FALSE)),0,VLOOKUP(A7726&amp;I7726,'County-level Emissions Factors'!$E$2:$F$12273,2,FALSE))</f>
        <v>4.492</v>
      </c>
      <c r="K7726" s="19" t="s">
        <v>5473</v>
      </c>
      <c r="L7726" s="19" t="s">
        <v>5474</v>
      </c>
      <c r="M7726" s="38">
        <f t="shared" si="123"/>
        <v>1.1578567532467521</v>
      </c>
      <c r="N7726" s="9" t="s">
        <v>5475</v>
      </c>
    </row>
    <row r="7727" spans="1:14">
      <c r="A7727" s="31" t="s">
        <v>2652</v>
      </c>
      <c r="B7727" s="31" t="s">
        <v>2599</v>
      </c>
      <c r="C7727" s="31" t="s">
        <v>131</v>
      </c>
      <c r="D7727" s="31" t="s">
        <v>135</v>
      </c>
      <c r="E7727" s="31" t="s">
        <v>17</v>
      </c>
      <c r="F7727" s="31" t="s">
        <v>2600</v>
      </c>
      <c r="G7727" s="24">
        <f>IF(ISERROR(VLOOKUP(A7727,'2011 County-Level Acres Tilled'!$A$2:$F$3069,6,FALSE)),0,VLOOKUP(A7727,'2011 County-Level Acres Tilled'!$A$2:$F$3069,6,FALSE))</f>
        <v>5431.6787670519698</v>
      </c>
      <c r="H7727" s="32" t="s">
        <v>5474</v>
      </c>
      <c r="I7727" s="9" t="s">
        <v>5411</v>
      </c>
      <c r="J7727" s="36">
        <f>IF(ISERROR(VLOOKUP(A7727&amp;I7727,'County-level Emissions Factors'!$E$2:$F$12273,2,FALSE)),0,VLOOKUP(A7727&amp;I7727,'County-level Emissions Factors'!$E$2:$F$12273,2,FALSE))</f>
        <v>8.2159835298521404</v>
      </c>
      <c r="K7727" s="19" t="s">
        <v>5473</v>
      </c>
      <c r="L7727" s="19" t="s">
        <v>5474</v>
      </c>
      <c r="M7727" s="38">
        <f t="shared" si="123"/>
        <v>22.313291644773283</v>
      </c>
      <c r="N7727" s="9" t="s">
        <v>5475</v>
      </c>
    </row>
    <row r="7728" spans="1:14">
      <c r="A7728" s="31" t="s">
        <v>2653</v>
      </c>
      <c r="B7728" s="31" t="s">
        <v>2599</v>
      </c>
      <c r="C7728" s="31" t="s">
        <v>134</v>
      </c>
      <c r="D7728" s="31" t="s">
        <v>2654</v>
      </c>
      <c r="E7728" s="31" t="s">
        <v>17</v>
      </c>
      <c r="F7728" s="31" t="s">
        <v>2600</v>
      </c>
      <c r="G7728" s="24">
        <f>IF(ISERROR(VLOOKUP(A7728,'2011 County-Level Acres Tilled'!$A$2:$F$3069,6,FALSE)),0,VLOOKUP(A7728,'2011 County-Level Acres Tilled'!$A$2:$F$3069,6,FALSE))</f>
        <v>7792.686322407736</v>
      </c>
      <c r="H7728" s="32" t="s">
        <v>5474</v>
      </c>
      <c r="I7728" s="9" t="s">
        <v>5411</v>
      </c>
      <c r="J7728" s="36">
        <f>IF(ISERROR(VLOOKUP(A7728&amp;I7728,'County-level Emissions Factors'!$E$2:$F$12273,2,FALSE)),0,VLOOKUP(A7728&amp;I7728,'County-level Emissions Factors'!$E$2:$F$12273,2,FALSE))</f>
        <v>3.1122816745217632</v>
      </c>
      <c r="K7728" s="19" t="s">
        <v>5473</v>
      </c>
      <c r="L7728" s="19" t="s">
        <v>5474</v>
      </c>
      <c r="M7728" s="38">
        <f t="shared" si="123"/>
        <v>12.126517418262994</v>
      </c>
      <c r="N7728" s="9" t="s">
        <v>5475</v>
      </c>
    </row>
    <row r="7729" spans="1:14">
      <c r="A7729" s="31" t="s">
        <v>2655</v>
      </c>
      <c r="B7729" s="31" t="s">
        <v>2599</v>
      </c>
      <c r="C7729" s="31" t="s">
        <v>137</v>
      </c>
      <c r="D7729" s="31" t="s">
        <v>138</v>
      </c>
      <c r="E7729" s="31" t="s">
        <v>17</v>
      </c>
      <c r="F7729" s="31" t="s">
        <v>2600</v>
      </c>
      <c r="G7729" s="24">
        <f>IF(ISERROR(VLOOKUP(A7729,'2011 County-Level Acres Tilled'!$A$2:$F$3069,6,FALSE)),0,VLOOKUP(A7729,'2011 County-Level Acres Tilled'!$A$2:$F$3069,6,FALSE))</f>
        <v>63680.985402238461</v>
      </c>
      <c r="H7729" s="32" t="s">
        <v>5474</v>
      </c>
      <c r="I7729" s="9" t="s">
        <v>5411</v>
      </c>
      <c r="J7729" s="36">
        <f>IF(ISERROR(VLOOKUP(A7729&amp;I7729,'County-level Emissions Factors'!$E$2:$F$12273,2,FALSE)),0,VLOOKUP(A7729&amp;I7729,'County-level Emissions Factors'!$E$2:$F$12273,2,FALSE))</f>
        <v>8.5095613963707386</v>
      </c>
      <c r="K7729" s="19" t="s">
        <v>5473</v>
      </c>
      <c r="L7729" s="19" t="s">
        <v>5474</v>
      </c>
      <c r="M7729" s="38">
        <f t="shared" si="123"/>
        <v>270.94862753086846</v>
      </c>
      <c r="N7729" s="9" t="s">
        <v>5475</v>
      </c>
    </row>
    <row r="7730" spans="1:14">
      <c r="A7730" s="31" t="s">
        <v>2656</v>
      </c>
      <c r="B7730" s="31" t="s">
        <v>2599</v>
      </c>
      <c r="C7730" s="31" t="s">
        <v>140</v>
      </c>
      <c r="D7730" s="31" t="s">
        <v>2657</v>
      </c>
      <c r="E7730" s="31" t="s">
        <v>17</v>
      </c>
      <c r="F7730" s="31" t="s">
        <v>2600</v>
      </c>
      <c r="G7730" s="24">
        <f>IF(ISERROR(VLOOKUP(A7730,'2011 County-Level Acres Tilled'!$A$2:$F$3069,6,FALSE)),0,VLOOKUP(A7730,'2011 County-Level Acres Tilled'!$A$2:$F$3069,6,FALSE))</f>
        <v>263556.0646962446</v>
      </c>
      <c r="H7730" s="32" t="s">
        <v>5474</v>
      </c>
      <c r="I7730" s="9" t="s">
        <v>5411</v>
      </c>
      <c r="J7730" s="36">
        <f>IF(ISERROR(VLOOKUP(A7730&amp;I7730,'County-level Emissions Factors'!$E$2:$F$12273,2,FALSE)),0,VLOOKUP(A7730&amp;I7730,'County-level Emissions Factors'!$E$2:$F$12273,2,FALSE))</f>
        <v>8.6009933922472595</v>
      </c>
      <c r="K7730" s="19" t="s">
        <v>5473</v>
      </c>
      <c r="L7730" s="19" t="s">
        <v>5474</v>
      </c>
      <c r="M7730" s="38">
        <f t="shared" si="123"/>
        <v>1133.4219854695455</v>
      </c>
      <c r="N7730" s="9" t="s">
        <v>5475</v>
      </c>
    </row>
    <row r="7731" spans="1:14">
      <c r="A7731" s="31" t="s">
        <v>2658</v>
      </c>
      <c r="B7731" s="31" t="s">
        <v>2599</v>
      </c>
      <c r="C7731" s="31" t="s">
        <v>143</v>
      </c>
      <c r="D7731" s="31" t="s">
        <v>397</v>
      </c>
      <c r="E7731" s="31" t="s">
        <v>17</v>
      </c>
      <c r="F7731" s="31" t="s">
        <v>2600</v>
      </c>
      <c r="G7731" s="24">
        <f>IF(ISERROR(VLOOKUP(A7731,'2011 County-Level Acres Tilled'!$A$2:$F$3069,6,FALSE)),0,VLOOKUP(A7731,'2011 County-Level Acres Tilled'!$A$2:$F$3069,6,FALSE))</f>
        <v>69861.856848725947</v>
      </c>
      <c r="H7731" s="32" t="s">
        <v>5474</v>
      </c>
      <c r="I7731" s="9" t="s">
        <v>5411</v>
      </c>
      <c r="J7731" s="36">
        <f>IF(ISERROR(VLOOKUP(A7731&amp;I7731,'County-level Emissions Factors'!$E$2:$F$12273,2,FALSE)),0,VLOOKUP(A7731&amp;I7731,'County-level Emissions Factors'!$E$2:$F$12273,2,FALSE))</f>
        <v>0.49327132684202879</v>
      </c>
      <c r="K7731" s="19" t="s">
        <v>5473</v>
      </c>
      <c r="L7731" s="19" t="s">
        <v>5474</v>
      </c>
      <c r="M7731" s="38">
        <f t="shared" si="123"/>
        <v>17.230425411709462</v>
      </c>
      <c r="N7731" s="9" t="s">
        <v>5475</v>
      </c>
    </row>
    <row r="7732" spans="1:14">
      <c r="A7732" s="31" t="s">
        <v>2659</v>
      </c>
      <c r="B7732" s="31" t="s">
        <v>2599</v>
      </c>
      <c r="C7732" s="31" t="s">
        <v>146</v>
      </c>
      <c r="D7732" s="31" t="s">
        <v>144</v>
      </c>
      <c r="E7732" s="31" t="s">
        <v>17</v>
      </c>
      <c r="F7732" s="31" t="s">
        <v>2600</v>
      </c>
      <c r="G7732" s="24">
        <f>IF(ISERROR(VLOOKUP(A7732,'2011 County-Level Acres Tilled'!$A$2:$F$3069,6,FALSE)),0,VLOOKUP(A7732,'2011 County-Level Acres Tilled'!$A$2:$F$3069,6,FALSE))</f>
        <v>37348.519855932391</v>
      </c>
      <c r="H7732" s="32" t="s">
        <v>5474</v>
      </c>
      <c r="I7732" s="9" t="s">
        <v>5411</v>
      </c>
      <c r="J7732" s="36">
        <f>IF(ISERROR(VLOOKUP(A7732&amp;I7732,'County-level Emissions Factors'!$E$2:$F$12273,2,FALSE)),0,VLOOKUP(A7732&amp;I7732,'County-level Emissions Factors'!$E$2:$F$12273,2,FALSE))</f>
        <v>7.8175950691940921</v>
      </c>
      <c r="K7732" s="19" t="s">
        <v>5473</v>
      </c>
      <c r="L7732" s="19" t="s">
        <v>5474</v>
      </c>
      <c r="M7732" s="38">
        <f t="shared" si="123"/>
        <v>145.98780233371735</v>
      </c>
      <c r="N7732" s="9" t="s">
        <v>5475</v>
      </c>
    </row>
    <row r="7733" spans="1:14">
      <c r="A7733" s="31" t="s">
        <v>2660</v>
      </c>
      <c r="B7733" s="31" t="s">
        <v>2599</v>
      </c>
      <c r="C7733" s="31" t="s">
        <v>149</v>
      </c>
      <c r="D7733" s="31" t="s">
        <v>150</v>
      </c>
      <c r="E7733" s="31" t="s">
        <v>17</v>
      </c>
      <c r="F7733" s="31" t="s">
        <v>2600</v>
      </c>
      <c r="G7733" s="24">
        <f>IF(ISERROR(VLOOKUP(A7733,'2011 County-Level Acres Tilled'!$A$2:$F$3069,6,FALSE)),0,VLOOKUP(A7733,'2011 County-Level Acres Tilled'!$A$2:$F$3069,6,FALSE))</f>
        <v>45451.520672510618</v>
      </c>
      <c r="H7733" s="32" t="s">
        <v>5474</v>
      </c>
      <c r="I7733" s="9" t="s">
        <v>5411</v>
      </c>
      <c r="J7733" s="36">
        <f>IF(ISERROR(VLOOKUP(A7733&amp;I7733,'County-level Emissions Factors'!$E$2:$F$12273,2,FALSE)),0,VLOOKUP(A7733&amp;I7733,'County-level Emissions Factors'!$E$2:$F$12273,2,FALSE))</f>
        <v>6.9578970331588144</v>
      </c>
      <c r="K7733" s="19" t="s">
        <v>5473</v>
      </c>
      <c r="L7733" s="19" t="s">
        <v>5474</v>
      </c>
      <c r="M7733" s="38">
        <f t="shared" si="123"/>
        <v>158.12350041990908</v>
      </c>
      <c r="N7733" s="9" t="s">
        <v>5475</v>
      </c>
    </row>
    <row r="7734" spans="1:14">
      <c r="A7734" s="31" t="s">
        <v>2661</v>
      </c>
      <c r="B7734" s="31" t="s">
        <v>2599</v>
      </c>
      <c r="C7734" s="31" t="s">
        <v>152</v>
      </c>
      <c r="D7734" s="31" t="s">
        <v>156</v>
      </c>
      <c r="E7734" s="31" t="s">
        <v>17</v>
      </c>
      <c r="F7734" s="31" t="s">
        <v>2600</v>
      </c>
      <c r="G7734" s="24">
        <f>IF(ISERROR(VLOOKUP(A7734,'2011 County-Level Acres Tilled'!$A$2:$F$3069,6,FALSE)),0,VLOOKUP(A7734,'2011 County-Level Acres Tilled'!$A$2:$F$3069,6,FALSE))</f>
        <v>10102.600841713667</v>
      </c>
      <c r="H7734" s="32" t="s">
        <v>5474</v>
      </c>
      <c r="I7734" s="9" t="s">
        <v>5411</v>
      </c>
      <c r="J7734" s="36">
        <f>IF(ISERROR(VLOOKUP(A7734&amp;I7734,'County-level Emissions Factors'!$E$2:$F$12273,2,FALSE)),0,VLOOKUP(A7734&amp;I7734,'County-level Emissions Factors'!$E$2:$F$12273,2,FALSE))</f>
        <v>2.0450486207580871</v>
      </c>
      <c r="K7734" s="19" t="s">
        <v>5473</v>
      </c>
      <c r="L7734" s="19" t="s">
        <v>5474</v>
      </c>
      <c r="M7734" s="38">
        <f t="shared" si="123"/>
        <v>10.330154958708013</v>
      </c>
      <c r="N7734" s="9" t="s">
        <v>5475</v>
      </c>
    </row>
    <row r="7735" spans="1:14">
      <c r="A7735" s="31" t="s">
        <v>2662</v>
      </c>
      <c r="B7735" s="31" t="s">
        <v>2599</v>
      </c>
      <c r="C7735" s="31" t="s">
        <v>155</v>
      </c>
      <c r="D7735" s="31" t="s">
        <v>159</v>
      </c>
      <c r="E7735" s="31" t="s">
        <v>17</v>
      </c>
      <c r="F7735" s="31" t="s">
        <v>2600</v>
      </c>
      <c r="G7735" s="24">
        <f>IF(ISERROR(VLOOKUP(A7735,'2011 County-Level Acres Tilled'!$A$2:$F$3069,6,FALSE)),0,VLOOKUP(A7735,'2011 County-Level Acres Tilled'!$A$2:$F$3069,6,FALSE))</f>
        <v>34007.587570643693</v>
      </c>
      <c r="H7735" s="32" t="s">
        <v>5474</v>
      </c>
      <c r="I7735" s="9" t="s">
        <v>5411</v>
      </c>
      <c r="J7735" s="36">
        <f>IF(ISERROR(VLOOKUP(A7735&amp;I7735,'County-level Emissions Factors'!$E$2:$F$12273,2,FALSE)),0,VLOOKUP(A7735&amp;I7735,'County-level Emissions Factors'!$E$2:$F$12273,2,FALSE))</f>
        <v>7.7191770968206033</v>
      </c>
      <c r="K7735" s="19" t="s">
        <v>5473</v>
      </c>
      <c r="L7735" s="19" t="s">
        <v>5474</v>
      </c>
      <c r="M7735" s="38">
        <f t="shared" si="123"/>
        <v>131.25529554671689</v>
      </c>
      <c r="N7735" s="9" t="s">
        <v>5475</v>
      </c>
    </row>
    <row r="7736" spans="1:14">
      <c r="A7736" s="31" t="s">
        <v>2663</v>
      </c>
      <c r="B7736" s="31" t="s">
        <v>2599</v>
      </c>
      <c r="C7736" s="31" t="s">
        <v>158</v>
      </c>
      <c r="D7736" s="31" t="s">
        <v>165</v>
      </c>
      <c r="E7736" s="31" t="s">
        <v>17</v>
      </c>
      <c r="F7736" s="31" t="s">
        <v>2600</v>
      </c>
      <c r="G7736" s="24">
        <f>IF(ISERROR(VLOOKUP(A7736,'2011 County-Level Acres Tilled'!$A$2:$F$3069,6,FALSE)),0,VLOOKUP(A7736,'2011 County-Level Acres Tilled'!$A$2:$F$3069,6,FALSE))</f>
        <v>78183.534085264459</v>
      </c>
      <c r="H7736" s="32" t="s">
        <v>5474</v>
      </c>
      <c r="I7736" s="9" t="s">
        <v>5411</v>
      </c>
      <c r="J7736" s="36">
        <f>IF(ISERROR(VLOOKUP(A7736&amp;I7736,'County-level Emissions Factors'!$E$2:$F$12273,2,FALSE)),0,VLOOKUP(A7736&amp;I7736,'County-level Emissions Factors'!$E$2:$F$12273,2,FALSE))</f>
        <v>7.7628092622997222</v>
      </c>
      <c r="K7736" s="19" t="s">
        <v>5473</v>
      </c>
      <c r="L7736" s="19" t="s">
        <v>5474</v>
      </c>
      <c r="M7736" s="38">
        <f t="shared" si="123"/>
        <v>303.46193127820851</v>
      </c>
      <c r="N7736" s="9" t="s">
        <v>5475</v>
      </c>
    </row>
    <row r="7737" spans="1:14">
      <c r="A7737" s="31" t="s">
        <v>2664</v>
      </c>
      <c r="B7737" s="31" t="s">
        <v>2599</v>
      </c>
      <c r="C7737" s="31" t="s">
        <v>161</v>
      </c>
      <c r="D7737" s="31" t="s">
        <v>168</v>
      </c>
      <c r="E7737" s="31" t="s">
        <v>17</v>
      </c>
      <c r="F7737" s="31" t="s">
        <v>2600</v>
      </c>
      <c r="G7737" s="24">
        <f>IF(ISERROR(VLOOKUP(A7737,'2011 County-Level Acres Tilled'!$A$2:$F$3069,6,FALSE)),0,VLOOKUP(A7737,'2011 County-Level Acres Tilled'!$A$2:$F$3069,6,FALSE))</f>
        <v>19873.849100349114</v>
      </c>
      <c r="H7737" s="32" t="s">
        <v>5474</v>
      </c>
      <c r="I7737" s="9" t="s">
        <v>5411</v>
      </c>
      <c r="J7737" s="36">
        <f>IF(ISERROR(VLOOKUP(A7737&amp;I7737,'County-level Emissions Factors'!$E$2:$F$12273,2,FALSE)),0,VLOOKUP(A7737&amp;I7737,'County-level Emissions Factors'!$E$2:$F$12273,2,FALSE))</f>
        <v>13.578167938931299</v>
      </c>
      <c r="K7737" s="19" t="s">
        <v>5473</v>
      </c>
      <c r="L7737" s="19" t="s">
        <v>5474</v>
      </c>
      <c r="M7737" s="38">
        <f t="shared" si="123"/>
        <v>134.92523033875949</v>
      </c>
      <c r="N7737" s="9" t="s">
        <v>5475</v>
      </c>
    </row>
    <row r="7738" spans="1:14">
      <c r="A7738" s="31" t="s">
        <v>2665</v>
      </c>
      <c r="B7738" s="31" t="s">
        <v>2599</v>
      </c>
      <c r="C7738" s="31" t="s">
        <v>164</v>
      </c>
      <c r="D7738" s="31" t="s">
        <v>2666</v>
      </c>
      <c r="E7738" s="31" t="s">
        <v>17</v>
      </c>
      <c r="F7738" s="31" t="s">
        <v>2600</v>
      </c>
      <c r="G7738" s="24">
        <f>IF(ISERROR(VLOOKUP(A7738,'2011 County-Level Acres Tilled'!$A$2:$F$3069,6,FALSE)),0,VLOOKUP(A7738,'2011 County-Level Acres Tilled'!$A$2:$F$3069,6,FALSE))</f>
        <v>1026.06890594947</v>
      </c>
      <c r="H7738" s="32" t="s">
        <v>5474</v>
      </c>
      <c r="I7738" s="9" t="s">
        <v>5411</v>
      </c>
      <c r="J7738" s="36">
        <f>IF(ISERROR(VLOOKUP(A7738&amp;I7738,'County-level Emissions Factors'!$E$2:$F$12273,2,FALSE)),0,VLOOKUP(A7738&amp;I7738,'County-level Emissions Factors'!$E$2:$F$12273,2,FALSE))</f>
        <v>7.5792000000000002</v>
      </c>
      <c r="K7738" s="19" t="s">
        <v>5473</v>
      </c>
      <c r="L7738" s="19" t="s">
        <v>5474</v>
      </c>
      <c r="M7738" s="38">
        <f t="shared" si="123"/>
        <v>3.8883907259861115</v>
      </c>
      <c r="N7738" s="9" t="s">
        <v>5475</v>
      </c>
    </row>
    <row r="7739" spans="1:14">
      <c r="A7739" s="31" t="s">
        <v>2667</v>
      </c>
      <c r="B7739" s="31" t="s">
        <v>2599</v>
      </c>
      <c r="C7739" s="31" t="s">
        <v>167</v>
      </c>
      <c r="D7739" s="31" t="s">
        <v>415</v>
      </c>
      <c r="E7739" s="31" t="s">
        <v>17</v>
      </c>
      <c r="F7739" s="31" t="s">
        <v>2600</v>
      </c>
      <c r="G7739" s="24">
        <f>IF(ISERROR(VLOOKUP(A7739,'2011 County-Level Acres Tilled'!$A$2:$F$3069,6,FALSE)),0,VLOOKUP(A7739,'2011 County-Level Acres Tilled'!$A$2:$F$3069,6,FALSE))</f>
        <v>9169.0589347441983</v>
      </c>
      <c r="H7739" s="32" t="s">
        <v>5474</v>
      </c>
      <c r="I7739" s="9" t="s">
        <v>5411</v>
      </c>
      <c r="J7739" s="36">
        <f>IF(ISERROR(VLOOKUP(A7739&amp;I7739,'County-level Emissions Factors'!$E$2:$F$12273,2,FALSE)),0,VLOOKUP(A7739&amp;I7739,'County-level Emissions Factors'!$E$2:$F$12273,2,FALSE))</f>
        <v>4.1727222528989518</v>
      </c>
      <c r="K7739" s="19" t="s">
        <v>5473</v>
      </c>
      <c r="L7739" s="19" t="s">
        <v>5474</v>
      </c>
      <c r="M7739" s="38">
        <f t="shared" si="123"/>
        <v>19.129968127574539</v>
      </c>
      <c r="N7739" s="9" t="s">
        <v>5475</v>
      </c>
    </row>
    <row r="7740" spans="1:14">
      <c r="A7740" s="31" t="s">
        <v>2668</v>
      </c>
      <c r="B7740" s="31" t="s">
        <v>2599</v>
      </c>
      <c r="C7740" s="31" t="s">
        <v>170</v>
      </c>
      <c r="D7740" s="31" t="s">
        <v>2669</v>
      </c>
      <c r="E7740" s="31" t="s">
        <v>17</v>
      </c>
      <c r="F7740" s="31" t="s">
        <v>2600</v>
      </c>
      <c r="G7740" s="24">
        <f>IF(ISERROR(VLOOKUP(A7740,'2011 County-Level Acres Tilled'!$A$2:$F$3069,6,FALSE)),0,VLOOKUP(A7740,'2011 County-Level Acres Tilled'!$A$2:$F$3069,6,FALSE))</f>
        <v>68230.323592270302</v>
      </c>
      <c r="H7740" s="32" t="s">
        <v>5474</v>
      </c>
      <c r="I7740" s="9" t="s">
        <v>5411</v>
      </c>
      <c r="J7740" s="36">
        <f>IF(ISERROR(VLOOKUP(A7740&amp;I7740,'County-level Emissions Factors'!$E$2:$F$12273,2,FALSE)),0,VLOOKUP(A7740&amp;I7740,'County-level Emissions Factors'!$E$2:$F$12273,2,FALSE))</f>
        <v>9.0319088319088312</v>
      </c>
      <c r="K7740" s="19" t="s">
        <v>5473</v>
      </c>
      <c r="L7740" s="19" t="s">
        <v>5474</v>
      </c>
      <c r="M7740" s="38">
        <f t="shared" si="123"/>
        <v>308.12503112851181</v>
      </c>
      <c r="N7740" s="9" t="s">
        <v>5475</v>
      </c>
    </row>
    <row r="7741" spans="1:14">
      <c r="A7741" s="31" t="s">
        <v>2670</v>
      </c>
      <c r="B7741" s="31" t="s">
        <v>2599</v>
      </c>
      <c r="C7741" s="31" t="s">
        <v>173</v>
      </c>
      <c r="D7741" s="31" t="s">
        <v>2671</v>
      </c>
      <c r="E7741" s="31" t="s">
        <v>17</v>
      </c>
      <c r="F7741" s="31" t="s">
        <v>2600</v>
      </c>
      <c r="G7741" s="24">
        <f>IF(ISERROR(VLOOKUP(A7741,'2011 County-Level Acres Tilled'!$A$2:$F$3069,6,FALSE)),0,VLOOKUP(A7741,'2011 County-Level Acres Tilled'!$A$2:$F$3069,6,FALSE))</f>
        <v>4270.3093949701088</v>
      </c>
      <c r="H7741" s="32" t="s">
        <v>5474</v>
      </c>
      <c r="I7741" s="9" t="s">
        <v>5411</v>
      </c>
      <c r="J7741" s="36">
        <f>IF(ISERROR(VLOOKUP(A7741&amp;I7741,'County-level Emissions Factors'!$E$2:$F$12273,2,FALSE)),0,VLOOKUP(A7741&amp;I7741,'County-level Emissions Factors'!$E$2:$F$12273,2,FALSE))</f>
        <v>6.1220373171961677</v>
      </c>
      <c r="K7741" s="19" t="s">
        <v>5473</v>
      </c>
      <c r="L7741" s="19" t="s">
        <v>5474</v>
      </c>
      <c r="M7741" s="38">
        <f t="shared" si="123"/>
        <v>13.071496735990197</v>
      </c>
      <c r="N7741" s="9" t="s">
        <v>5475</v>
      </c>
    </row>
    <row r="7742" spans="1:14">
      <c r="A7742" s="31" t="s">
        <v>2672</v>
      </c>
      <c r="B7742" s="31" t="s">
        <v>2599</v>
      </c>
      <c r="C7742" s="31" t="s">
        <v>176</v>
      </c>
      <c r="D7742" s="31" t="s">
        <v>2673</v>
      </c>
      <c r="E7742" s="31" t="s">
        <v>17</v>
      </c>
      <c r="F7742" s="31" t="s">
        <v>2600</v>
      </c>
      <c r="G7742" s="24">
        <f>IF(ISERROR(VLOOKUP(A7742,'2011 County-Level Acres Tilled'!$A$2:$F$3069,6,FALSE)),0,VLOOKUP(A7742,'2011 County-Level Acres Tilled'!$A$2:$F$3069,6,FALSE))</f>
        <v>126510.35106744121</v>
      </c>
      <c r="H7742" s="32" t="s">
        <v>5474</v>
      </c>
      <c r="I7742" s="9" t="s">
        <v>5411</v>
      </c>
      <c r="J7742" s="36">
        <f>IF(ISERROR(VLOOKUP(A7742&amp;I7742,'County-level Emissions Factors'!$E$2:$F$12273,2,FALSE)),0,VLOOKUP(A7742&amp;I7742,'County-level Emissions Factors'!$E$2:$F$12273,2,FALSE))</f>
        <v>7.8250800506366822</v>
      </c>
      <c r="K7742" s="19" t="s">
        <v>5473</v>
      </c>
      <c r="L7742" s="19" t="s">
        <v>5474</v>
      </c>
      <c r="M7742" s="38">
        <f t="shared" si="123"/>
        <v>494.97681216843864</v>
      </c>
      <c r="N7742" s="9" t="s">
        <v>5475</v>
      </c>
    </row>
    <row r="7743" spans="1:14">
      <c r="A7743" s="31" t="s">
        <v>2674</v>
      </c>
      <c r="B7743" s="31" t="s">
        <v>2599</v>
      </c>
      <c r="C7743" s="31" t="s">
        <v>179</v>
      </c>
      <c r="D7743" s="31" t="s">
        <v>2675</v>
      </c>
      <c r="E7743" s="31" t="s">
        <v>17</v>
      </c>
      <c r="F7743" s="31" t="s">
        <v>2600</v>
      </c>
      <c r="G7743" s="24">
        <f>IF(ISERROR(VLOOKUP(A7743,'2011 County-Level Acres Tilled'!$A$2:$F$3069,6,FALSE)),0,VLOOKUP(A7743,'2011 County-Level Acres Tilled'!$A$2:$F$3069,6,FALSE))</f>
        <v>15089.344329312435</v>
      </c>
      <c r="H7743" s="32" t="s">
        <v>5474</v>
      </c>
      <c r="I7743" s="9" t="s">
        <v>5411</v>
      </c>
      <c r="J7743" s="36">
        <f>IF(ISERROR(VLOOKUP(A7743&amp;I7743,'County-level Emissions Factors'!$E$2:$F$12273,2,FALSE)),0,VLOOKUP(A7743&amp;I7743,'County-level Emissions Factors'!$E$2:$F$12273,2,FALSE))</f>
        <v>1.0822652367250851</v>
      </c>
      <c r="K7743" s="19" t="s">
        <v>5473</v>
      </c>
      <c r="L7743" s="19" t="s">
        <v>5474</v>
      </c>
      <c r="M7743" s="38">
        <f t="shared" si="123"/>
        <v>8.1653364062948217</v>
      </c>
      <c r="N7743" s="9" t="s">
        <v>5475</v>
      </c>
    </row>
    <row r="7744" spans="1:14">
      <c r="A7744" s="31" t="s">
        <v>2676</v>
      </c>
      <c r="B7744" s="31" t="s">
        <v>2599</v>
      </c>
      <c r="C7744" s="31" t="s">
        <v>182</v>
      </c>
      <c r="D7744" s="31" t="s">
        <v>174</v>
      </c>
      <c r="E7744" s="31" t="s">
        <v>17</v>
      </c>
      <c r="F7744" s="31" t="s">
        <v>2600</v>
      </c>
      <c r="G7744" s="24">
        <f>IF(ISERROR(VLOOKUP(A7744,'2011 County-Level Acres Tilled'!$A$2:$F$3069,6,FALSE)),0,VLOOKUP(A7744,'2011 County-Level Acres Tilled'!$A$2:$F$3069,6,FALSE))</f>
        <v>4621.0386002885989</v>
      </c>
      <c r="H7744" s="32" t="s">
        <v>5474</v>
      </c>
      <c r="I7744" s="9" t="s">
        <v>5411</v>
      </c>
      <c r="J7744" s="36">
        <f>IF(ISERROR(VLOOKUP(A7744&amp;I7744,'County-level Emissions Factors'!$E$2:$F$12273,2,FALSE)),0,VLOOKUP(A7744&amp;I7744,'County-level Emissions Factors'!$E$2:$F$12273,2,FALSE))</f>
        <v>4.3766793409378968</v>
      </c>
      <c r="K7744" s="19" t="s">
        <v>5473</v>
      </c>
      <c r="L7744" s="19" t="s">
        <v>5474</v>
      </c>
      <c r="M7744" s="38">
        <f t="shared" si="123"/>
        <v>10.112402087779843</v>
      </c>
      <c r="N7744" s="9" t="s">
        <v>5475</v>
      </c>
    </row>
    <row r="7745" spans="1:14">
      <c r="A7745" s="31" t="s">
        <v>2677</v>
      </c>
      <c r="B7745" s="31" t="s">
        <v>2599</v>
      </c>
      <c r="C7745" s="31" t="s">
        <v>185</v>
      </c>
      <c r="D7745" s="31" t="s">
        <v>180</v>
      </c>
      <c r="E7745" s="31" t="s">
        <v>17</v>
      </c>
      <c r="F7745" s="31" t="s">
        <v>2600</v>
      </c>
      <c r="G7745" s="24">
        <f>IF(ISERROR(VLOOKUP(A7745,'2011 County-Level Acres Tilled'!$A$2:$F$3069,6,FALSE)),0,VLOOKUP(A7745,'2011 County-Level Acres Tilled'!$A$2:$F$3069,6,FALSE))</f>
        <v>11298.739890914165</v>
      </c>
      <c r="H7745" s="32" t="s">
        <v>5474</v>
      </c>
      <c r="I7745" s="9" t="s">
        <v>5411</v>
      </c>
      <c r="J7745" s="36">
        <f>IF(ISERROR(VLOOKUP(A7745&amp;I7745,'County-level Emissions Factors'!$E$2:$F$12273,2,FALSE)),0,VLOOKUP(A7745&amp;I7745,'County-level Emissions Factors'!$E$2:$F$12273,2,FALSE))</f>
        <v>4.0065009224281827</v>
      </c>
      <c r="K7745" s="19" t="s">
        <v>5473</v>
      </c>
      <c r="L7745" s="19" t="s">
        <v>5474</v>
      </c>
      <c r="M7745" s="38">
        <f t="shared" si="123"/>
        <v>22.634205897611853</v>
      </c>
      <c r="N7745" s="9" t="s">
        <v>5475</v>
      </c>
    </row>
    <row r="7746" spans="1:14">
      <c r="A7746" s="31" t="s">
        <v>2678</v>
      </c>
      <c r="B7746" s="31" t="s">
        <v>2599</v>
      </c>
      <c r="C7746" s="31" t="s">
        <v>188</v>
      </c>
      <c r="D7746" s="31" t="s">
        <v>2679</v>
      </c>
      <c r="E7746" s="31" t="s">
        <v>17</v>
      </c>
      <c r="F7746" s="31" t="s">
        <v>2600</v>
      </c>
      <c r="G7746" s="24">
        <f>IF(ISERROR(VLOOKUP(A7746,'2011 County-Level Acres Tilled'!$A$2:$F$3069,6,FALSE)),0,VLOOKUP(A7746,'2011 County-Level Acres Tilled'!$A$2:$F$3069,6,FALSE))</f>
        <v>17019.210152545857</v>
      </c>
      <c r="H7746" s="32" t="s">
        <v>5474</v>
      </c>
      <c r="I7746" s="9" t="s">
        <v>5411</v>
      </c>
      <c r="J7746" s="36">
        <f>IF(ISERROR(VLOOKUP(A7746&amp;I7746,'County-level Emissions Factors'!$E$2:$F$12273,2,FALSE)),0,VLOOKUP(A7746&amp;I7746,'County-level Emissions Factors'!$E$2:$F$12273,2,FALSE))</f>
        <v>2.7305663255577448</v>
      </c>
      <c r="K7746" s="19" t="s">
        <v>5473</v>
      </c>
      <c r="L7746" s="19" t="s">
        <v>5474</v>
      </c>
      <c r="M7746" s="38">
        <f t="shared" si="123"/>
        <v>23.236041065066104</v>
      </c>
      <c r="N7746" s="9" t="s">
        <v>5475</v>
      </c>
    </row>
    <row r="7747" spans="1:14">
      <c r="A7747" s="31" t="s">
        <v>2680</v>
      </c>
      <c r="B7747" s="31" t="s">
        <v>2599</v>
      </c>
      <c r="C7747" s="31" t="s">
        <v>191</v>
      </c>
      <c r="D7747" s="31" t="s">
        <v>2681</v>
      </c>
      <c r="E7747" s="31" t="s">
        <v>17</v>
      </c>
      <c r="F7747" s="31" t="s">
        <v>2600</v>
      </c>
      <c r="G7747" s="24">
        <f>IF(ISERROR(VLOOKUP(A7747,'2011 County-Level Acres Tilled'!$A$2:$F$3069,6,FALSE)),0,VLOOKUP(A7747,'2011 County-Level Acres Tilled'!$A$2:$F$3069,6,FALSE))</f>
        <v>27971.580617876647</v>
      </c>
      <c r="H7747" s="32" t="s">
        <v>5474</v>
      </c>
      <c r="I7747" s="9" t="s">
        <v>5411</v>
      </c>
      <c r="J7747" s="36">
        <f>IF(ISERROR(VLOOKUP(A7747&amp;I7747,'County-level Emissions Factors'!$E$2:$F$12273,2,FALSE)),0,VLOOKUP(A7747&amp;I7747,'County-level Emissions Factors'!$E$2:$F$12273,2,FALSE))</f>
        <v>7.737000000000001</v>
      </c>
      <c r="K7747" s="19" t="s">
        <v>5473</v>
      </c>
      <c r="L7747" s="19" t="s">
        <v>5474</v>
      </c>
      <c r="M7747" s="38">
        <f t="shared" si="123"/>
        <v>108.20805962025582</v>
      </c>
      <c r="N7747" s="9" t="s">
        <v>5475</v>
      </c>
    </row>
    <row r="7748" spans="1:14">
      <c r="A7748" s="31" t="s">
        <v>2682</v>
      </c>
      <c r="B7748" s="31" t="s">
        <v>2599</v>
      </c>
      <c r="C7748" s="31" t="s">
        <v>194</v>
      </c>
      <c r="D7748" s="31" t="s">
        <v>1094</v>
      </c>
      <c r="E7748" s="31" t="s">
        <v>17</v>
      </c>
      <c r="F7748" s="31" t="s">
        <v>2600</v>
      </c>
      <c r="G7748" s="24">
        <f>IF(ISERROR(VLOOKUP(A7748,'2011 County-Level Acres Tilled'!$A$2:$F$3069,6,FALSE)),0,VLOOKUP(A7748,'2011 County-Level Acres Tilled'!$A$2:$F$3069,6,FALSE))</f>
        <v>116868.55773140685</v>
      </c>
      <c r="H7748" s="32" t="s">
        <v>5474</v>
      </c>
      <c r="I7748" s="9" t="s">
        <v>5411</v>
      </c>
      <c r="J7748" s="36">
        <f>IF(ISERROR(VLOOKUP(A7748&amp;I7748,'County-level Emissions Factors'!$E$2:$F$12273,2,FALSE)),0,VLOOKUP(A7748&amp;I7748,'County-level Emissions Factors'!$E$2:$F$12273,2,FALSE))</f>
        <v>7.5522337078651685</v>
      </c>
      <c r="K7748" s="19" t="s">
        <v>5473</v>
      </c>
      <c r="L7748" s="19" t="s">
        <v>5474</v>
      </c>
      <c r="M7748" s="38">
        <f t="shared" si="123"/>
        <v>441.30933054435866</v>
      </c>
      <c r="N7748" s="9" t="s">
        <v>5475</v>
      </c>
    </row>
    <row r="7749" spans="1:14">
      <c r="A7749" s="31" t="s">
        <v>2683</v>
      </c>
      <c r="B7749" s="31" t="s">
        <v>2599</v>
      </c>
      <c r="C7749" s="31" t="s">
        <v>197</v>
      </c>
      <c r="D7749" s="31" t="s">
        <v>2684</v>
      </c>
      <c r="E7749" s="31" t="s">
        <v>17</v>
      </c>
      <c r="F7749" s="31" t="s">
        <v>2600</v>
      </c>
      <c r="G7749" s="24">
        <f>IF(ISERROR(VLOOKUP(A7749,'2011 County-Level Acres Tilled'!$A$2:$F$3069,6,FALSE)),0,VLOOKUP(A7749,'2011 County-Level Acres Tilled'!$A$2:$F$3069,6,FALSE))</f>
        <v>18490.96104756806</v>
      </c>
      <c r="H7749" s="32" t="s">
        <v>5474</v>
      </c>
      <c r="I7749" s="9" t="s">
        <v>5411</v>
      </c>
      <c r="J7749" s="36">
        <f>IF(ISERROR(VLOOKUP(A7749&amp;I7749,'County-level Emissions Factors'!$E$2:$F$12273,2,FALSE)),0,VLOOKUP(A7749&amp;I7749,'County-level Emissions Factors'!$E$2:$F$12273,2,FALSE))</f>
        <v>11.074823465507873</v>
      </c>
      <c r="K7749" s="19" t="s">
        <v>5473</v>
      </c>
      <c r="L7749" s="19" t="s">
        <v>5474</v>
      </c>
      <c r="M7749" s="38">
        <f t="shared" si="123"/>
        <v>102.3920646546994</v>
      </c>
      <c r="N7749" s="9" t="s">
        <v>5475</v>
      </c>
    </row>
    <row r="7750" spans="1:14">
      <c r="A7750" s="31" t="s">
        <v>2685</v>
      </c>
      <c r="B7750" s="31" t="s">
        <v>2599</v>
      </c>
      <c r="C7750" s="31" t="s">
        <v>200</v>
      </c>
      <c r="D7750" s="31" t="s">
        <v>438</v>
      </c>
      <c r="E7750" s="31" t="s">
        <v>17</v>
      </c>
      <c r="F7750" s="31" t="s">
        <v>2600</v>
      </c>
      <c r="G7750" s="24">
        <f>IF(ISERROR(VLOOKUP(A7750,'2011 County-Level Acres Tilled'!$A$2:$F$3069,6,FALSE)),0,VLOOKUP(A7750,'2011 County-Level Acres Tilled'!$A$2:$F$3069,6,FALSE))</f>
        <v>6707.6066790352615</v>
      </c>
      <c r="H7750" s="32" t="s">
        <v>5474</v>
      </c>
      <c r="I7750" s="9" t="s">
        <v>5411</v>
      </c>
      <c r="J7750" s="36">
        <f>IF(ISERROR(VLOOKUP(A7750&amp;I7750,'County-level Emissions Factors'!$E$2:$F$12273,2,FALSE)),0,VLOOKUP(A7750&amp;I7750,'County-level Emissions Factors'!$E$2:$F$12273,2,FALSE))</f>
        <v>5.0431734317343171</v>
      </c>
      <c r="K7750" s="19" t="s">
        <v>5473</v>
      </c>
      <c r="L7750" s="19" t="s">
        <v>5474</v>
      </c>
      <c r="M7750" s="38">
        <f t="shared" si="123"/>
        <v>16.913811897117142</v>
      </c>
      <c r="N7750" s="9" t="s">
        <v>5475</v>
      </c>
    </row>
    <row r="7751" spans="1:14">
      <c r="A7751" s="31" t="s">
        <v>2686</v>
      </c>
      <c r="B7751" s="31" t="s">
        <v>2599</v>
      </c>
      <c r="C7751" s="31" t="s">
        <v>203</v>
      </c>
      <c r="D7751" s="31" t="s">
        <v>2687</v>
      </c>
      <c r="E7751" s="31" t="s">
        <v>17</v>
      </c>
      <c r="F7751" s="31" t="s">
        <v>2600</v>
      </c>
      <c r="G7751" s="24">
        <f>IF(ISERROR(VLOOKUP(A7751,'2011 County-Level Acres Tilled'!$A$2:$F$3069,6,FALSE)),0,VLOOKUP(A7751,'2011 County-Level Acres Tilled'!$A$2:$F$3069,6,FALSE))</f>
        <v>150970.76257263069</v>
      </c>
      <c r="H7751" s="32" t="s">
        <v>5474</v>
      </c>
      <c r="I7751" s="9" t="s">
        <v>5411</v>
      </c>
      <c r="J7751" s="36">
        <f>IF(ISERROR(VLOOKUP(A7751&amp;I7751,'County-level Emissions Factors'!$E$2:$F$12273,2,FALSE)),0,VLOOKUP(A7751&amp;I7751,'County-level Emissions Factors'!$E$2:$F$12273,2,FALSE))</f>
        <v>6.9243123839911638</v>
      </c>
      <c r="K7751" s="19" t="s">
        <v>5473</v>
      </c>
      <c r="L7751" s="19" t="s">
        <v>5474</v>
      </c>
      <c r="M7751" s="38">
        <f t="shared" si="123"/>
        <v>522.68436045112821</v>
      </c>
      <c r="N7751" s="9" t="s">
        <v>5475</v>
      </c>
    </row>
    <row r="7752" spans="1:14">
      <c r="A7752" s="31" t="s">
        <v>2688</v>
      </c>
      <c r="B7752" s="31" t="s">
        <v>2599</v>
      </c>
      <c r="C7752" s="31" t="s">
        <v>206</v>
      </c>
      <c r="D7752" s="31" t="s">
        <v>2072</v>
      </c>
      <c r="E7752" s="31" t="s">
        <v>17</v>
      </c>
      <c r="F7752" s="31" t="s">
        <v>2600</v>
      </c>
      <c r="G7752" s="24">
        <f>IF(ISERROR(VLOOKUP(A7752,'2011 County-Level Acres Tilled'!$A$2:$F$3069,6,FALSE)),0,VLOOKUP(A7752,'2011 County-Level Acres Tilled'!$A$2:$F$3069,6,FALSE))</f>
        <v>13114.684336527453</v>
      </c>
      <c r="H7752" s="32" t="s">
        <v>5474</v>
      </c>
      <c r="I7752" s="9" t="s">
        <v>5411</v>
      </c>
      <c r="J7752" s="36">
        <f>IF(ISERROR(VLOOKUP(A7752&amp;I7752,'County-level Emissions Factors'!$E$2:$F$12273,2,FALSE)),0,VLOOKUP(A7752&amp;I7752,'County-level Emissions Factors'!$E$2:$F$12273,2,FALSE))</f>
        <v>1.2739495798319331</v>
      </c>
      <c r="K7752" s="19" t="s">
        <v>5473</v>
      </c>
      <c r="L7752" s="19" t="s">
        <v>5474</v>
      </c>
      <c r="M7752" s="38">
        <f t="shared" si="123"/>
        <v>8.3537233000737903</v>
      </c>
      <c r="N7752" s="9" t="s">
        <v>5475</v>
      </c>
    </row>
    <row r="7753" spans="1:14">
      <c r="A7753" s="31" t="s">
        <v>2689</v>
      </c>
      <c r="B7753" s="31" t="s">
        <v>2599</v>
      </c>
      <c r="C7753" s="31" t="s">
        <v>209</v>
      </c>
      <c r="D7753" s="31" t="s">
        <v>1888</v>
      </c>
      <c r="E7753" s="31" t="s">
        <v>17</v>
      </c>
      <c r="F7753" s="31" t="s">
        <v>2600</v>
      </c>
      <c r="G7753" s="24">
        <f>IF(ISERROR(VLOOKUP(A7753,'2011 County-Level Acres Tilled'!$A$2:$F$3069,6,FALSE)),0,VLOOKUP(A7753,'2011 County-Level Acres Tilled'!$A$2:$F$3069,6,FALSE))</f>
        <v>19981.350496337174</v>
      </c>
      <c r="H7753" s="32" t="s">
        <v>5474</v>
      </c>
      <c r="I7753" s="9" t="s">
        <v>5411</v>
      </c>
      <c r="J7753" s="36">
        <f>IF(ISERROR(VLOOKUP(A7753&amp;I7753,'County-level Emissions Factors'!$E$2:$F$12273,2,FALSE)),0,VLOOKUP(A7753&amp;I7753,'County-level Emissions Factors'!$E$2:$F$12273,2,FALSE))</f>
        <v>1.4504805260495703</v>
      </c>
      <c r="K7753" s="19" t="s">
        <v>5473</v>
      </c>
      <c r="L7753" s="19" t="s">
        <v>5474</v>
      </c>
      <c r="M7753" s="38">
        <f t="shared" ref="M7753:M7816" si="124">G7753*J7753/2000</f>
        <v>14.491279889553995</v>
      </c>
      <c r="N7753" s="9" t="s">
        <v>5475</v>
      </c>
    </row>
    <row r="7754" spans="1:14">
      <c r="A7754" s="31" t="s">
        <v>2690</v>
      </c>
      <c r="B7754" s="31" t="s">
        <v>2599</v>
      </c>
      <c r="C7754" s="31" t="s">
        <v>212</v>
      </c>
      <c r="D7754" s="31" t="s">
        <v>450</v>
      </c>
      <c r="E7754" s="31" t="s">
        <v>17</v>
      </c>
      <c r="F7754" s="31" t="s">
        <v>2600</v>
      </c>
      <c r="G7754" s="24">
        <f>IF(ISERROR(VLOOKUP(A7754,'2011 County-Level Acres Tilled'!$A$2:$F$3069,6,FALSE)),0,VLOOKUP(A7754,'2011 County-Level Acres Tilled'!$A$2:$F$3069,6,FALSE))</f>
        <v>3269.7365969040529</v>
      </c>
      <c r="H7754" s="32" t="s">
        <v>5474</v>
      </c>
      <c r="I7754" s="9" t="s">
        <v>5411</v>
      </c>
      <c r="J7754" s="36">
        <f>IF(ISERROR(VLOOKUP(A7754&amp;I7754,'County-level Emissions Factors'!$E$2:$F$12273,2,FALSE)),0,VLOOKUP(A7754&amp;I7754,'County-level Emissions Factors'!$E$2:$F$12273,2,FALSE))</f>
        <v>3.658792650918635</v>
      </c>
      <c r="K7754" s="19" t="s">
        <v>5473</v>
      </c>
      <c r="L7754" s="19" t="s">
        <v>5474</v>
      </c>
      <c r="M7754" s="38">
        <f t="shared" si="124"/>
        <v>5.9816441155961284</v>
      </c>
      <c r="N7754" s="9" t="s">
        <v>5475</v>
      </c>
    </row>
    <row r="7755" spans="1:14">
      <c r="A7755" s="31" t="s">
        <v>2691</v>
      </c>
      <c r="B7755" s="31" t="s">
        <v>2599</v>
      </c>
      <c r="C7755" s="31" t="s">
        <v>215</v>
      </c>
      <c r="D7755" s="31" t="s">
        <v>2692</v>
      </c>
      <c r="E7755" s="31" t="s">
        <v>17</v>
      </c>
      <c r="F7755" s="31" t="s">
        <v>2600</v>
      </c>
      <c r="G7755" s="24">
        <f>IF(ISERROR(VLOOKUP(A7755,'2011 County-Level Acres Tilled'!$A$2:$F$3069,6,FALSE)),0,VLOOKUP(A7755,'2011 County-Level Acres Tilled'!$A$2:$F$3069,6,FALSE))</f>
        <v>322707.65676130698</v>
      </c>
      <c r="H7755" s="32" t="s">
        <v>5474</v>
      </c>
      <c r="I7755" s="9" t="s">
        <v>5411</v>
      </c>
      <c r="J7755" s="36">
        <f>IF(ISERROR(VLOOKUP(A7755&amp;I7755,'County-level Emissions Factors'!$E$2:$F$12273,2,FALSE)),0,VLOOKUP(A7755&amp;I7755,'County-level Emissions Factors'!$E$2:$F$12273,2,FALSE))</f>
        <v>4.5122477691907417</v>
      </c>
      <c r="K7755" s="19" t="s">
        <v>5473</v>
      </c>
      <c r="L7755" s="19" t="s">
        <v>5474</v>
      </c>
      <c r="M7755" s="38">
        <f t="shared" si="124"/>
        <v>728.06845216098952</v>
      </c>
      <c r="N7755" s="9" t="s">
        <v>5475</v>
      </c>
    </row>
    <row r="7756" spans="1:14">
      <c r="A7756" s="31" t="s">
        <v>2693</v>
      </c>
      <c r="B7756" s="31" t="s">
        <v>2599</v>
      </c>
      <c r="C7756" s="31" t="s">
        <v>446</v>
      </c>
      <c r="D7756" s="31" t="s">
        <v>2694</v>
      </c>
      <c r="E7756" s="31" t="s">
        <v>17</v>
      </c>
      <c r="F7756" s="31" t="s">
        <v>2600</v>
      </c>
      <c r="G7756" s="24">
        <f>IF(ISERROR(VLOOKUP(A7756,'2011 County-Level Acres Tilled'!$A$2:$F$3069,6,FALSE)),0,VLOOKUP(A7756,'2011 County-Level Acres Tilled'!$A$2:$F$3069,6,FALSE))</f>
        <v>254047.18730206566</v>
      </c>
      <c r="H7756" s="32" t="s">
        <v>5474</v>
      </c>
      <c r="I7756" s="9" t="s">
        <v>5411</v>
      </c>
      <c r="J7756" s="36">
        <f>IF(ISERROR(VLOOKUP(A7756&amp;I7756,'County-level Emissions Factors'!$E$2:$F$12273,2,FALSE)),0,VLOOKUP(A7756&amp;I7756,'County-level Emissions Factors'!$E$2:$F$12273,2,FALSE))</f>
        <v>6.8552020983253747</v>
      </c>
      <c r="K7756" s="19" t="s">
        <v>5473</v>
      </c>
      <c r="L7756" s="19" t="s">
        <v>5474</v>
      </c>
      <c r="M7756" s="38">
        <f t="shared" si="124"/>
        <v>870.77240573338997</v>
      </c>
      <c r="N7756" s="9" t="s">
        <v>5475</v>
      </c>
    </row>
    <row r="7757" spans="1:14">
      <c r="A7757" s="31" t="s">
        <v>2695</v>
      </c>
      <c r="B7757" s="31" t="s">
        <v>2599</v>
      </c>
      <c r="C7757" s="31" t="s">
        <v>449</v>
      </c>
      <c r="D7757" s="31" t="s">
        <v>2696</v>
      </c>
      <c r="E7757" s="31" t="s">
        <v>17</v>
      </c>
      <c r="F7757" s="31" t="s">
        <v>2600</v>
      </c>
      <c r="G7757" s="24">
        <f>IF(ISERROR(VLOOKUP(A7757,'2011 County-Level Acres Tilled'!$A$2:$F$3069,6,FALSE)),0,VLOOKUP(A7757,'2011 County-Level Acres Tilled'!$A$2:$F$3069,6,FALSE))</f>
        <v>67171.534967328422</v>
      </c>
      <c r="H7757" s="32" t="s">
        <v>5474</v>
      </c>
      <c r="I7757" s="9" t="s">
        <v>5411</v>
      </c>
      <c r="J7757" s="36">
        <f>IF(ISERROR(VLOOKUP(A7757&amp;I7757,'County-level Emissions Factors'!$E$2:$F$12273,2,FALSE)),0,VLOOKUP(A7757&amp;I7757,'County-level Emissions Factors'!$E$2:$F$12273,2,FALSE))</f>
        <v>5.2743546049593091</v>
      </c>
      <c r="K7757" s="19" t="s">
        <v>5473</v>
      </c>
      <c r="L7757" s="19" t="s">
        <v>5474</v>
      </c>
      <c r="M7757" s="38">
        <f t="shared" si="124"/>
        <v>177.14324738855694</v>
      </c>
      <c r="N7757" s="9" t="s">
        <v>5475</v>
      </c>
    </row>
    <row r="7758" spans="1:14">
      <c r="A7758" s="31" t="s">
        <v>2697</v>
      </c>
      <c r="B7758" s="31" t="s">
        <v>2599</v>
      </c>
      <c r="C7758" s="31" t="s">
        <v>452</v>
      </c>
      <c r="D7758" s="31" t="s">
        <v>2698</v>
      </c>
      <c r="E7758" s="31" t="s">
        <v>17</v>
      </c>
      <c r="F7758" s="31" t="s">
        <v>2600</v>
      </c>
      <c r="G7758" s="24">
        <f>IF(ISERROR(VLOOKUP(A7758,'2011 County-Level Acres Tilled'!$A$2:$F$3069,6,FALSE)),0,VLOOKUP(A7758,'2011 County-Level Acres Tilled'!$A$2:$F$3069,6,FALSE))</f>
        <v>16998.686876550073</v>
      </c>
      <c r="H7758" s="32" t="s">
        <v>5474</v>
      </c>
      <c r="I7758" s="9" t="s">
        <v>5411</v>
      </c>
      <c r="J7758" s="36">
        <f>IF(ISERROR(VLOOKUP(A7758&amp;I7758,'County-level Emissions Factors'!$E$2:$F$12273,2,FALSE)),0,VLOOKUP(A7758&amp;I7758,'County-level Emissions Factors'!$E$2:$F$12273,2,FALSE))</f>
        <v>5.6300828080583374</v>
      </c>
      <c r="K7758" s="19" t="s">
        <v>5473</v>
      </c>
      <c r="L7758" s="19" t="s">
        <v>5474</v>
      </c>
      <c r="M7758" s="38">
        <f t="shared" si="124"/>
        <v>47.85200737161572</v>
      </c>
      <c r="N7758" s="9" t="s">
        <v>5475</v>
      </c>
    </row>
    <row r="7759" spans="1:14">
      <c r="A7759" s="31" t="s">
        <v>2699</v>
      </c>
      <c r="B7759" s="31" t="s">
        <v>2599</v>
      </c>
      <c r="C7759" s="31" t="s">
        <v>455</v>
      </c>
      <c r="D7759" s="31" t="s">
        <v>2700</v>
      </c>
      <c r="E7759" s="31" t="s">
        <v>17</v>
      </c>
      <c r="F7759" s="31" t="s">
        <v>2600</v>
      </c>
      <c r="G7759" s="24">
        <f>IF(ISERROR(VLOOKUP(A7759,'2011 County-Level Acres Tilled'!$A$2:$F$3069,6,FALSE)),0,VLOOKUP(A7759,'2011 County-Level Acres Tilled'!$A$2:$F$3069,6,FALSE))</f>
        <v>8709.6067396030721</v>
      </c>
      <c r="H7759" s="32" t="s">
        <v>5474</v>
      </c>
      <c r="I7759" s="9" t="s">
        <v>5411</v>
      </c>
      <c r="J7759" s="36">
        <f>IF(ISERROR(VLOOKUP(A7759&amp;I7759,'County-level Emissions Factors'!$E$2:$F$12273,2,FALSE)),0,VLOOKUP(A7759&amp;I7759,'County-level Emissions Factors'!$E$2:$F$12273,2,FALSE))</f>
        <v>9.3260240963855416</v>
      </c>
      <c r="K7759" s="19" t="s">
        <v>5473</v>
      </c>
      <c r="L7759" s="19" t="s">
        <v>5474</v>
      </c>
      <c r="M7759" s="38">
        <f t="shared" si="124"/>
        <v>40.613001161790081</v>
      </c>
      <c r="N7759" s="9" t="s">
        <v>5475</v>
      </c>
    </row>
    <row r="7760" spans="1:14">
      <c r="A7760" s="31" t="s">
        <v>2701</v>
      </c>
      <c r="B7760" s="31" t="s">
        <v>2599</v>
      </c>
      <c r="C7760" s="31" t="s">
        <v>458</v>
      </c>
      <c r="D7760" s="31" t="s">
        <v>2702</v>
      </c>
      <c r="E7760" s="31" t="s">
        <v>17</v>
      </c>
      <c r="F7760" s="31" t="s">
        <v>2600</v>
      </c>
      <c r="G7760" s="24">
        <f>IF(ISERROR(VLOOKUP(A7760,'2011 County-Level Acres Tilled'!$A$2:$F$3069,6,FALSE)),0,VLOOKUP(A7760,'2011 County-Level Acres Tilled'!$A$2:$F$3069,6,FALSE))</f>
        <v>207213.84533846364</v>
      </c>
      <c r="H7760" s="32" t="s">
        <v>5474</v>
      </c>
      <c r="I7760" s="9" t="s">
        <v>5411</v>
      </c>
      <c r="J7760" s="36">
        <f>IF(ISERROR(VLOOKUP(A7760&amp;I7760,'County-level Emissions Factors'!$E$2:$F$12273,2,FALSE)),0,VLOOKUP(A7760&amp;I7760,'County-level Emissions Factors'!$E$2:$F$12273,2,FALSE))</f>
        <v>8.6338538761851638</v>
      </c>
      <c r="K7760" s="19" t="s">
        <v>5473</v>
      </c>
      <c r="L7760" s="19" t="s">
        <v>5474</v>
      </c>
      <c r="M7760" s="38">
        <f t="shared" si="124"/>
        <v>894.52703088736359</v>
      </c>
      <c r="N7760" s="9" t="s">
        <v>5475</v>
      </c>
    </row>
    <row r="7761" spans="1:14">
      <c r="A7761" s="31" t="s">
        <v>2703</v>
      </c>
      <c r="B7761" s="31" t="s">
        <v>2599</v>
      </c>
      <c r="C7761" s="31" t="s">
        <v>460</v>
      </c>
      <c r="D7761" s="31" t="s">
        <v>453</v>
      </c>
      <c r="E7761" s="31" t="s">
        <v>17</v>
      </c>
      <c r="F7761" s="31" t="s">
        <v>2600</v>
      </c>
      <c r="G7761" s="24">
        <f>IF(ISERROR(VLOOKUP(A7761,'2011 County-Level Acres Tilled'!$A$2:$F$3069,6,FALSE)),0,VLOOKUP(A7761,'2011 County-Level Acres Tilled'!$A$2:$F$3069,6,FALSE))</f>
        <v>32808.408253184018</v>
      </c>
      <c r="H7761" s="32" t="s">
        <v>5474</v>
      </c>
      <c r="I7761" s="9" t="s">
        <v>5411</v>
      </c>
      <c r="J7761" s="36">
        <f>IF(ISERROR(VLOOKUP(A7761&amp;I7761,'County-level Emissions Factors'!$E$2:$F$12273,2,FALSE)),0,VLOOKUP(A7761&amp;I7761,'County-level Emissions Factors'!$E$2:$F$12273,2,FALSE))</f>
        <v>6.7255499360185214</v>
      </c>
      <c r="K7761" s="19" t="s">
        <v>5473</v>
      </c>
      <c r="L7761" s="19" t="s">
        <v>5474</v>
      </c>
      <c r="M7761" s="38">
        <f t="shared" si="124"/>
        <v>110.32729401403566</v>
      </c>
      <c r="N7761" s="9" t="s">
        <v>5475</v>
      </c>
    </row>
    <row r="7762" spans="1:14">
      <c r="A7762" s="31" t="s">
        <v>2704</v>
      </c>
      <c r="B7762" s="31" t="s">
        <v>2599</v>
      </c>
      <c r="C7762" s="31" t="s">
        <v>463</v>
      </c>
      <c r="D7762" s="31" t="s">
        <v>2705</v>
      </c>
      <c r="E7762" s="31" t="s">
        <v>17</v>
      </c>
      <c r="F7762" s="31" t="s">
        <v>2600</v>
      </c>
      <c r="G7762" s="24">
        <f>IF(ISERROR(VLOOKUP(A7762,'2011 County-Level Acres Tilled'!$A$2:$F$3069,6,FALSE)),0,VLOOKUP(A7762,'2011 County-Level Acres Tilled'!$A$2:$F$3069,6,FALSE))</f>
        <v>9401.6100771691308</v>
      </c>
      <c r="H7762" s="32" t="s">
        <v>5474</v>
      </c>
      <c r="I7762" s="9" t="s">
        <v>5411</v>
      </c>
      <c r="J7762" s="36">
        <f>IF(ISERROR(VLOOKUP(A7762&amp;I7762,'County-level Emissions Factors'!$E$2:$F$12273,2,FALSE)),0,VLOOKUP(A7762&amp;I7762,'County-level Emissions Factors'!$E$2:$F$12273,2,FALSE))</f>
        <v>4.1246511627906974</v>
      </c>
      <c r="K7762" s="19" t="s">
        <v>5473</v>
      </c>
      <c r="L7762" s="19" t="s">
        <v>5474</v>
      </c>
      <c r="M7762" s="38">
        <f t="shared" si="124"/>
        <v>19.389180968450198</v>
      </c>
      <c r="N7762" s="9" t="s">
        <v>5475</v>
      </c>
    </row>
    <row r="7763" spans="1:14">
      <c r="A7763" s="31" t="s">
        <v>2706</v>
      </c>
      <c r="B7763" s="31" t="s">
        <v>2599</v>
      </c>
      <c r="C7763" s="31" t="s">
        <v>466</v>
      </c>
      <c r="D7763" s="31" t="s">
        <v>1179</v>
      </c>
      <c r="E7763" s="31" t="s">
        <v>17</v>
      </c>
      <c r="F7763" s="31" t="s">
        <v>2600</v>
      </c>
      <c r="G7763" s="24">
        <f>IF(ISERROR(VLOOKUP(A7763,'2011 County-Level Acres Tilled'!$A$2:$F$3069,6,FALSE)),0,VLOOKUP(A7763,'2011 County-Level Acres Tilled'!$A$2:$F$3069,6,FALSE))</f>
        <v>50464.034229736913</v>
      </c>
      <c r="H7763" s="32" t="s">
        <v>5474</v>
      </c>
      <c r="I7763" s="9" t="s">
        <v>5411</v>
      </c>
      <c r="J7763" s="36">
        <f>IF(ISERROR(VLOOKUP(A7763&amp;I7763,'County-level Emissions Factors'!$E$2:$F$12273,2,FALSE)),0,VLOOKUP(A7763&amp;I7763,'County-level Emissions Factors'!$E$2:$F$12273,2,FALSE))</f>
        <v>6.0292405398253504</v>
      </c>
      <c r="K7763" s="19" t="s">
        <v>5473</v>
      </c>
      <c r="L7763" s="19" t="s">
        <v>5474</v>
      </c>
      <c r="M7763" s="38">
        <f t="shared" si="124"/>
        <v>152.12990049053195</v>
      </c>
      <c r="N7763" s="9" t="s">
        <v>5475</v>
      </c>
    </row>
    <row r="7764" spans="1:14">
      <c r="A7764" s="31" t="s">
        <v>2707</v>
      </c>
      <c r="B7764" s="31" t="s">
        <v>2599</v>
      </c>
      <c r="C7764" s="31" t="s">
        <v>989</v>
      </c>
      <c r="D7764" s="31" t="s">
        <v>210</v>
      </c>
      <c r="E7764" s="31" t="s">
        <v>17</v>
      </c>
      <c r="F7764" s="31" t="s">
        <v>2600</v>
      </c>
      <c r="G7764" s="24">
        <f>IF(ISERROR(VLOOKUP(A7764,'2011 County-Level Acres Tilled'!$A$2:$F$3069,6,FALSE)),0,VLOOKUP(A7764,'2011 County-Level Acres Tilled'!$A$2:$F$3069,6,FALSE))</f>
        <v>420553.71908551775</v>
      </c>
      <c r="H7764" s="32" t="s">
        <v>5474</v>
      </c>
      <c r="I7764" s="9" t="s">
        <v>5411</v>
      </c>
      <c r="J7764" s="36">
        <f>IF(ISERROR(VLOOKUP(A7764&amp;I7764,'County-level Emissions Factors'!$E$2:$F$12273,2,FALSE)),0,VLOOKUP(A7764&amp;I7764,'County-level Emissions Factors'!$E$2:$F$12273,2,FALSE))</f>
        <v>7.7349686847599166</v>
      </c>
      <c r="K7764" s="19" t="s">
        <v>5473</v>
      </c>
      <c r="L7764" s="19" t="s">
        <v>5474</v>
      </c>
      <c r="M7764" s="38">
        <f t="shared" si="124"/>
        <v>1626.4849236928992</v>
      </c>
      <c r="N7764" s="9" t="s">
        <v>5475</v>
      </c>
    </row>
    <row r="7765" spans="1:14">
      <c r="A7765" s="31" t="s">
        <v>2708</v>
      </c>
      <c r="B7765" s="31" t="s">
        <v>2599</v>
      </c>
      <c r="C7765" s="31" t="s">
        <v>991</v>
      </c>
      <c r="D7765" s="31" t="s">
        <v>1184</v>
      </c>
      <c r="E7765" s="31" t="s">
        <v>17</v>
      </c>
      <c r="F7765" s="31" t="s">
        <v>2600</v>
      </c>
      <c r="G7765" s="24">
        <f>IF(ISERROR(VLOOKUP(A7765,'2011 County-Level Acres Tilled'!$A$2:$F$3069,6,FALSE)),0,VLOOKUP(A7765,'2011 County-Level Acres Tilled'!$A$2:$F$3069,6,FALSE))</f>
        <v>4615.2486085343189</v>
      </c>
      <c r="H7765" s="32" t="s">
        <v>5474</v>
      </c>
      <c r="I7765" s="9" t="s">
        <v>5411</v>
      </c>
      <c r="J7765" s="36">
        <f>IF(ISERROR(VLOOKUP(A7765&amp;I7765,'County-level Emissions Factors'!$E$2:$F$12273,2,FALSE)),0,VLOOKUP(A7765&amp;I7765,'County-level Emissions Factors'!$E$2:$F$12273,2,FALSE))</f>
        <v>5.2017817371937634</v>
      </c>
      <c r="K7765" s="19" t="s">
        <v>5473</v>
      </c>
      <c r="L7765" s="19" t="s">
        <v>5474</v>
      </c>
      <c r="M7765" s="38">
        <f t="shared" si="124"/>
        <v>12.003757962241375</v>
      </c>
      <c r="N7765" s="9" t="s">
        <v>5475</v>
      </c>
    </row>
    <row r="7766" spans="1:14">
      <c r="A7766" s="31" t="s">
        <v>2709</v>
      </c>
      <c r="B7766" s="31" t="s">
        <v>2599</v>
      </c>
      <c r="C7766" s="31" t="s">
        <v>993</v>
      </c>
      <c r="D7766" s="31" t="s">
        <v>1187</v>
      </c>
      <c r="E7766" s="31" t="s">
        <v>17</v>
      </c>
      <c r="F7766" s="31" t="s">
        <v>2600</v>
      </c>
      <c r="G7766" s="24">
        <f>IF(ISERROR(VLOOKUP(A7766,'2011 County-Level Acres Tilled'!$A$2:$F$3069,6,FALSE)),0,VLOOKUP(A7766,'2011 County-Level Acres Tilled'!$A$2:$F$3069,6,FALSE))</f>
        <v>25245.870270982556</v>
      </c>
      <c r="H7766" s="32" t="s">
        <v>5474</v>
      </c>
      <c r="I7766" s="9" t="s">
        <v>5411</v>
      </c>
      <c r="J7766" s="36">
        <f>IF(ISERROR(VLOOKUP(A7766&amp;I7766,'County-level Emissions Factors'!$E$2:$F$12273,2,FALSE)),0,VLOOKUP(A7766&amp;I7766,'County-level Emissions Factors'!$E$2:$F$12273,2,FALSE))</f>
        <v>8.8364023550043829</v>
      </c>
      <c r="K7766" s="19" t="s">
        <v>5473</v>
      </c>
      <c r="L7766" s="19" t="s">
        <v>5474</v>
      </c>
      <c r="M7766" s="38">
        <f t="shared" si="124"/>
        <v>111.54133375832269</v>
      </c>
      <c r="N7766" s="9" t="s">
        <v>5475</v>
      </c>
    </row>
    <row r="7767" spans="1:14">
      <c r="A7767" s="31" t="s">
        <v>2710</v>
      </c>
      <c r="B7767" s="31" t="s">
        <v>2599</v>
      </c>
      <c r="C7767" s="31" t="s">
        <v>996</v>
      </c>
      <c r="D7767" s="31" t="s">
        <v>1203</v>
      </c>
      <c r="E7767" s="31" t="s">
        <v>17</v>
      </c>
      <c r="F7767" s="31" t="s">
        <v>2600</v>
      </c>
      <c r="G7767" s="24">
        <f>IF(ISERROR(VLOOKUP(A7767,'2011 County-Level Acres Tilled'!$A$2:$F$3069,6,FALSE)),0,VLOOKUP(A7767,'2011 County-Level Acres Tilled'!$A$2:$F$3069,6,FALSE))</f>
        <v>9875.3098330240919</v>
      </c>
      <c r="H7767" s="32" t="s">
        <v>5474</v>
      </c>
      <c r="I7767" s="9" t="s">
        <v>5411</v>
      </c>
      <c r="J7767" s="36">
        <f>IF(ISERROR(VLOOKUP(A7767&amp;I7767,'County-level Emissions Factors'!$E$2:$F$12273,2,FALSE)),0,VLOOKUP(A7767&amp;I7767,'County-level Emissions Factors'!$E$2:$F$12273,2,FALSE))</f>
        <v>1.7057517658930372</v>
      </c>
      <c r="K7767" s="19" t="s">
        <v>5473</v>
      </c>
      <c r="L7767" s="19" t="s">
        <v>5474</v>
      </c>
      <c r="M7767" s="38">
        <f t="shared" si="124"/>
        <v>8.4224135932108606</v>
      </c>
      <c r="N7767" s="9" t="s">
        <v>5475</v>
      </c>
    </row>
    <row r="7768" spans="1:14">
      <c r="A7768" s="31" t="s">
        <v>2711</v>
      </c>
      <c r="B7768" s="31" t="s">
        <v>2599</v>
      </c>
      <c r="C7768" s="31" t="s">
        <v>998</v>
      </c>
      <c r="D7768" s="31" t="s">
        <v>216</v>
      </c>
      <c r="E7768" s="31" t="s">
        <v>17</v>
      </c>
      <c r="F7768" s="31" t="s">
        <v>2600</v>
      </c>
      <c r="G7768" s="24">
        <f>IF(ISERROR(VLOOKUP(A7768,'2011 County-Level Acres Tilled'!$A$2:$F$3069,6,FALSE)),0,VLOOKUP(A7768,'2011 County-Level Acres Tilled'!$A$2:$F$3069,6,FALSE))</f>
        <v>8043.6202115731612</v>
      </c>
      <c r="H7768" s="32" t="s">
        <v>5474</v>
      </c>
      <c r="I7768" s="9" t="s">
        <v>5411</v>
      </c>
      <c r="J7768" s="36">
        <f>IF(ISERROR(VLOOKUP(A7768&amp;I7768,'County-level Emissions Factors'!$E$2:$F$12273,2,FALSE)),0,VLOOKUP(A7768&amp;I7768,'County-level Emissions Factors'!$E$2:$F$12273,2,FALSE))</f>
        <v>2.3335989375830013</v>
      </c>
      <c r="K7768" s="19" t="s">
        <v>5473</v>
      </c>
      <c r="L7768" s="19" t="s">
        <v>5474</v>
      </c>
      <c r="M7768" s="38">
        <f t="shared" si="124"/>
        <v>9.3852917900241426</v>
      </c>
      <c r="N7768" s="9" t="s">
        <v>5475</v>
      </c>
    </row>
    <row r="7769" spans="1:14">
      <c r="A7769" s="31" t="s">
        <v>2712</v>
      </c>
      <c r="B7769" s="31" t="s">
        <v>2599</v>
      </c>
      <c r="C7769" s="31" t="s">
        <v>1001</v>
      </c>
      <c r="D7769" s="31" t="s">
        <v>2713</v>
      </c>
      <c r="E7769" s="31" t="s">
        <v>17</v>
      </c>
      <c r="F7769" s="31" t="s">
        <v>2600</v>
      </c>
      <c r="G7769" s="24">
        <f>IF(ISERROR(VLOOKUP(A7769,'2011 County-Level Acres Tilled'!$A$2:$F$3069,6,FALSE)),0,VLOOKUP(A7769,'2011 County-Level Acres Tilled'!$A$2:$F$3069,6,FALSE))</f>
        <v>25760.254526895489</v>
      </c>
      <c r="H7769" s="32" t="s">
        <v>5474</v>
      </c>
      <c r="I7769" s="9" t="s">
        <v>5411</v>
      </c>
      <c r="J7769" s="36">
        <f>IF(ISERROR(VLOOKUP(A7769&amp;I7769,'County-level Emissions Factors'!$E$2:$F$12273,2,FALSE)),0,VLOOKUP(A7769&amp;I7769,'County-level Emissions Factors'!$E$2:$F$12273,2,FALSE))</f>
        <v>6.8706498951781958</v>
      </c>
      <c r="K7769" s="19" t="s">
        <v>5473</v>
      </c>
      <c r="L7769" s="19" t="s">
        <v>5474</v>
      </c>
      <c r="M7769" s="38">
        <f t="shared" si="124"/>
        <v>88.494845032489067</v>
      </c>
      <c r="N7769" s="9" t="s">
        <v>5475</v>
      </c>
    </row>
    <row r="7770" spans="1:14">
      <c r="A7770" s="31" t="s">
        <v>2714</v>
      </c>
      <c r="B7770" s="31" t="s">
        <v>2599</v>
      </c>
      <c r="C7770" s="31" t="s">
        <v>1004</v>
      </c>
      <c r="D7770" s="31" t="s">
        <v>2715</v>
      </c>
      <c r="E7770" s="31" t="s">
        <v>17</v>
      </c>
      <c r="F7770" s="31" t="s">
        <v>2600</v>
      </c>
      <c r="G7770" s="24">
        <f>IF(ISERROR(VLOOKUP(A7770,'2011 County-Level Acres Tilled'!$A$2:$F$3069,6,FALSE)),0,VLOOKUP(A7770,'2011 County-Level Acres Tilled'!$A$2:$F$3069,6,FALSE))</f>
        <v>213017.64433097909</v>
      </c>
      <c r="H7770" s="32" t="s">
        <v>5474</v>
      </c>
      <c r="I7770" s="9" t="s">
        <v>5411</v>
      </c>
      <c r="J7770" s="36">
        <f>IF(ISERROR(VLOOKUP(A7770&amp;I7770,'County-level Emissions Factors'!$E$2:$F$12273,2,FALSE)),0,VLOOKUP(A7770&amp;I7770,'County-level Emissions Factors'!$E$2:$F$12273,2,FALSE))</f>
        <v>12.480502647788573</v>
      </c>
      <c r="K7770" s="19" t="s">
        <v>5473</v>
      </c>
      <c r="L7770" s="19" t="s">
        <v>5474</v>
      </c>
      <c r="M7770" s="38">
        <f t="shared" si="124"/>
        <v>1329.2836370492346</v>
      </c>
      <c r="N7770" s="9" t="s">
        <v>5475</v>
      </c>
    </row>
    <row r="7771" spans="1:14">
      <c r="A7771" s="31" t="s">
        <v>2716</v>
      </c>
      <c r="B7771" s="31" t="s">
        <v>2717</v>
      </c>
      <c r="C7771" s="31" t="s">
        <v>15</v>
      </c>
      <c r="D7771" s="31" t="s">
        <v>1595</v>
      </c>
      <c r="E7771" s="31" t="s">
        <v>17</v>
      </c>
      <c r="F7771" s="31" t="s">
        <v>2718</v>
      </c>
      <c r="G7771" s="24">
        <f>IF(ISERROR(VLOOKUP(A7771,'2011 County-Level Acres Tilled'!$A$2:$F$3069,6,FALSE)),0,VLOOKUP(A7771,'2011 County-Level Acres Tilled'!$A$2:$F$3069,6,FALSE))</f>
        <v>65519.184909815718</v>
      </c>
      <c r="H7771" s="32" t="s">
        <v>5474</v>
      </c>
      <c r="I7771" s="9" t="s">
        <v>5411</v>
      </c>
      <c r="J7771" s="36">
        <f>IF(ISERROR(VLOOKUP(A7771&amp;I7771,'County-level Emissions Factors'!$E$2:$F$12273,2,FALSE)),0,VLOOKUP(A7771&amp;I7771,'County-level Emissions Factors'!$E$2:$F$12273,2,FALSE))</f>
        <v>8.0297834661514926</v>
      </c>
      <c r="K7771" s="19" t="s">
        <v>5473</v>
      </c>
      <c r="L7771" s="19" t="s">
        <v>5474</v>
      </c>
      <c r="M7771" s="38">
        <f t="shared" si="124"/>
        <v>263.05243385228033</v>
      </c>
      <c r="N7771" s="9" t="s">
        <v>5475</v>
      </c>
    </row>
    <row r="7772" spans="1:14">
      <c r="A7772" s="31" t="s">
        <v>2719</v>
      </c>
      <c r="B7772" s="31" t="s">
        <v>2717</v>
      </c>
      <c r="C7772" s="31" t="s">
        <v>20</v>
      </c>
      <c r="D7772" s="31" t="s">
        <v>2720</v>
      </c>
      <c r="E7772" s="31" t="s">
        <v>17</v>
      </c>
      <c r="F7772" s="31" t="s">
        <v>2718</v>
      </c>
      <c r="G7772" s="24">
        <f>IF(ISERROR(VLOOKUP(A7772,'2011 County-Level Acres Tilled'!$A$2:$F$3069,6,FALSE)),0,VLOOKUP(A7772,'2011 County-Level Acres Tilled'!$A$2:$F$3069,6,FALSE))</f>
        <v>125726.33140441684</v>
      </c>
      <c r="H7772" s="32" t="s">
        <v>5474</v>
      </c>
      <c r="I7772" s="9" t="s">
        <v>5411</v>
      </c>
      <c r="J7772" s="36">
        <f>IF(ISERROR(VLOOKUP(A7772&amp;I7772,'County-level Emissions Factors'!$E$2:$F$12273,2,FALSE)),0,VLOOKUP(A7772&amp;I7772,'County-level Emissions Factors'!$E$2:$F$12273,2,FALSE))</f>
        <v>4.0710601522472345</v>
      </c>
      <c r="K7772" s="19" t="s">
        <v>5473</v>
      </c>
      <c r="L7772" s="19" t="s">
        <v>5474</v>
      </c>
      <c r="M7772" s="38">
        <f t="shared" si="124"/>
        <v>255.91972893437574</v>
      </c>
      <c r="N7772" s="9" t="s">
        <v>5475</v>
      </c>
    </row>
    <row r="7773" spans="1:14">
      <c r="A7773" s="31" t="s">
        <v>2721</v>
      </c>
      <c r="B7773" s="31" t="s">
        <v>2717</v>
      </c>
      <c r="C7773" s="31" t="s">
        <v>23</v>
      </c>
      <c r="D7773" s="31" t="s">
        <v>1745</v>
      </c>
      <c r="E7773" s="31" t="s">
        <v>17</v>
      </c>
      <c r="F7773" s="31" t="s">
        <v>2718</v>
      </c>
      <c r="G7773" s="24">
        <f>IF(ISERROR(VLOOKUP(A7773,'2011 County-Level Acres Tilled'!$A$2:$F$3069,6,FALSE)),0,VLOOKUP(A7773,'2011 County-Level Acres Tilled'!$A$2:$F$3069,6,FALSE))</f>
        <v>266601.47390951862</v>
      </c>
      <c r="H7773" s="32" t="s">
        <v>5474</v>
      </c>
      <c r="I7773" s="9" t="s">
        <v>5411</v>
      </c>
      <c r="J7773" s="36">
        <f>IF(ISERROR(VLOOKUP(A7773&amp;I7773,'County-level Emissions Factors'!$E$2:$F$12273,2,FALSE)),0,VLOOKUP(A7773&amp;I7773,'County-level Emissions Factors'!$E$2:$F$12273,2,FALSE))</f>
        <v>4.1385072854073268</v>
      </c>
      <c r="K7773" s="19" t="s">
        <v>5473</v>
      </c>
      <c r="L7773" s="19" t="s">
        <v>5474</v>
      </c>
      <c r="M7773" s="38">
        <f t="shared" si="124"/>
        <v>551.66607103743706</v>
      </c>
      <c r="N7773" s="9" t="s">
        <v>5475</v>
      </c>
    </row>
    <row r="7774" spans="1:14">
      <c r="A7774" s="31" t="s">
        <v>2722</v>
      </c>
      <c r="B7774" s="31" t="s">
        <v>2717</v>
      </c>
      <c r="C7774" s="31" t="s">
        <v>26</v>
      </c>
      <c r="D7774" s="31" t="s">
        <v>2723</v>
      </c>
      <c r="E7774" s="31" t="s">
        <v>17</v>
      </c>
      <c r="F7774" s="31" t="s">
        <v>2718</v>
      </c>
      <c r="G7774" s="24">
        <f>IF(ISERROR(VLOOKUP(A7774,'2011 County-Level Acres Tilled'!$A$2:$F$3069,6,FALSE)),0,VLOOKUP(A7774,'2011 County-Level Acres Tilled'!$A$2:$F$3069,6,FALSE))</f>
        <v>281315.93375862314</v>
      </c>
      <c r="H7774" s="32" t="s">
        <v>5474</v>
      </c>
      <c r="I7774" s="9" t="s">
        <v>5411</v>
      </c>
      <c r="J7774" s="36">
        <f>IF(ISERROR(VLOOKUP(A7774&amp;I7774,'County-level Emissions Factors'!$E$2:$F$12273,2,FALSE)),0,VLOOKUP(A7774&amp;I7774,'County-level Emissions Factors'!$E$2:$F$12273,2,FALSE))</f>
        <v>8.1325785653347484</v>
      </c>
      <c r="K7774" s="19" t="s">
        <v>5473</v>
      </c>
      <c r="L7774" s="19" t="s">
        <v>5474</v>
      </c>
      <c r="M7774" s="38">
        <f t="shared" si="124"/>
        <v>1143.9119664862542</v>
      </c>
      <c r="N7774" s="9" t="s">
        <v>5475</v>
      </c>
    </row>
    <row r="7775" spans="1:14">
      <c r="A7775" s="31" t="s">
        <v>2724</v>
      </c>
      <c r="B7775" s="31" t="s">
        <v>2717</v>
      </c>
      <c r="C7775" s="31" t="s">
        <v>29</v>
      </c>
      <c r="D7775" s="31" t="s">
        <v>2318</v>
      </c>
      <c r="E7775" s="31" t="s">
        <v>17</v>
      </c>
      <c r="F7775" s="31" t="s">
        <v>2718</v>
      </c>
      <c r="G7775" s="24">
        <f>IF(ISERROR(VLOOKUP(A7775,'2011 County-Level Acres Tilled'!$A$2:$F$3069,6,FALSE)),0,VLOOKUP(A7775,'2011 County-Level Acres Tilled'!$A$2:$F$3069,6,FALSE))</f>
        <v>20506.761295752844</v>
      </c>
      <c r="H7775" s="32" t="s">
        <v>5474</v>
      </c>
      <c r="I7775" s="9" t="s">
        <v>5411</v>
      </c>
      <c r="J7775" s="36">
        <f>IF(ISERROR(VLOOKUP(A7775&amp;I7775,'County-level Emissions Factors'!$E$2:$F$12273,2,FALSE)),0,VLOOKUP(A7775&amp;I7775,'County-level Emissions Factors'!$E$2:$F$12273,2,FALSE))</f>
        <v>4.4585926280516999</v>
      </c>
      <c r="K7775" s="19" t="s">
        <v>5473</v>
      </c>
      <c r="L7775" s="19" t="s">
        <v>5474</v>
      </c>
      <c r="M7775" s="38">
        <f t="shared" si="124"/>
        <v>45.715647369229771</v>
      </c>
      <c r="N7775" s="9" t="s">
        <v>5475</v>
      </c>
    </row>
    <row r="7776" spans="1:14">
      <c r="A7776" s="31" t="s">
        <v>2725</v>
      </c>
      <c r="B7776" s="31" t="s">
        <v>2717</v>
      </c>
      <c r="C7776" s="31" t="s">
        <v>32</v>
      </c>
      <c r="D7776" s="31" t="s">
        <v>1749</v>
      </c>
      <c r="E7776" s="31" t="s">
        <v>17</v>
      </c>
      <c r="F7776" s="31" t="s">
        <v>2718</v>
      </c>
      <c r="G7776" s="24">
        <f>IF(ISERROR(VLOOKUP(A7776,'2011 County-Level Acres Tilled'!$A$2:$F$3069,6,FALSE)),0,VLOOKUP(A7776,'2011 County-Level Acres Tilled'!$A$2:$F$3069,6,FALSE))</f>
        <v>134910.40977860623</v>
      </c>
      <c r="H7776" s="32" t="s">
        <v>5474</v>
      </c>
      <c r="I7776" s="9" t="s">
        <v>5411</v>
      </c>
      <c r="J7776" s="36">
        <f>IF(ISERROR(VLOOKUP(A7776&amp;I7776,'County-level Emissions Factors'!$E$2:$F$12273,2,FALSE)),0,VLOOKUP(A7776&amp;I7776,'County-level Emissions Factors'!$E$2:$F$12273,2,FALSE))</f>
        <v>8.9684615038203468</v>
      </c>
      <c r="K7776" s="19" t="s">
        <v>5473</v>
      </c>
      <c r="L7776" s="19" t="s">
        <v>5474</v>
      </c>
      <c r="M7776" s="38">
        <f t="shared" si="124"/>
        <v>604.96940828202912</v>
      </c>
      <c r="N7776" s="9" t="s">
        <v>5475</v>
      </c>
    </row>
    <row r="7777" spans="1:14">
      <c r="A7777" s="31" t="s">
        <v>2726</v>
      </c>
      <c r="B7777" s="31" t="s">
        <v>2717</v>
      </c>
      <c r="C7777" s="31" t="s">
        <v>35</v>
      </c>
      <c r="D7777" s="31" t="s">
        <v>2727</v>
      </c>
      <c r="E7777" s="31" t="s">
        <v>17</v>
      </c>
      <c r="F7777" s="31" t="s">
        <v>2718</v>
      </c>
      <c r="G7777" s="24">
        <f>IF(ISERROR(VLOOKUP(A7777,'2011 County-Level Acres Tilled'!$A$2:$F$3069,6,FALSE)),0,VLOOKUP(A7777,'2011 County-Level Acres Tilled'!$A$2:$F$3069,6,FALSE))</f>
        <v>166176.87522104575</v>
      </c>
      <c r="H7777" s="32" t="s">
        <v>5474</v>
      </c>
      <c r="I7777" s="9" t="s">
        <v>5411</v>
      </c>
      <c r="J7777" s="36">
        <f>IF(ISERROR(VLOOKUP(A7777&amp;I7777,'County-level Emissions Factors'!$E$2:$F$12273,2,FALSE)),0,VLOOKUP(A7777&amp;I7777,'County-level Emissions Factors'!$E$2:$F$12273,2,FALSE))</f>
        <v>7.1974230769230756</v>
      </c>
      <c r="K7777" s="19" t="s">
        <v>5473</v>
      </c>
      <c r="L7777" s="19" t="s">
        <v>5474</v>
      </c>
      <c r="M7777" s="38">
        <f t="shared" si="124"/>
        <v>598.02263828346054</v>
      </c>
      <c r="N7777" s="9" t="s">
        <v>5475</v>
      </c>
    </row>
    <row r="7778" spans="1:14">
      <c r="A7778" s="31" t="s">
        <v>2728</v>
      </c>
      <c r="B7778" s="31" t="s">
        <v>2717</v>
      </c>
      <c r="C7778" s="31" t="s">
        <v>38</v>
      </c>
      <c r="D7778" s="31" t="s">
        <v>335</v>
      </c>
      <c r="E7778" s="31" t="s">
        <v>17</v>
      </c>
      <c r="F7778" s="31" t="s">
        <v>2718</v>
      </c>
      <c r="G7778" s="24">
        <f>IF(ISERROR(VLOOKUP(A7778,'2011 County-Level Acres Tilled'!$A$2:$F$3069,6,FALSE)),0,VLOOKUP(A7778,'2011 County-Level Acres Tilled'!$A$2:$F$3069,6,FALSE))</f>
        <v>40725.835939539116</v>
      </c>
      <c r="H7778" s="32" t="s">
        <v>5474</v>
      </c>
      <c r="I7778" s="9" t="s">
        <v>5411</v>
      </c>
      <c r="J7778" s="36">
        <f>IF(ISERROR(VLOOKUP(A7778&amp;I7778,'County-level Emissions Factors'!$E$2:$F$12273,2,FALSE)),0,VLOOKUP(A7778&amp;I7778,'County-level Emissions Factors'!$E$2:$F$12273,2,FALSE))</f>
        <v>6.0625972189488584</v>
      </c>
      <c r="K7778" s="19" t="s">
        <v>5473</v>
      </c>
      <c r="L7778" s="19" t="s">
        <v>5474</v>
      </c>
      <c r="M7778" s="38">
        <f t="shared" si="124"/>
        <v>123.45216985320866</v>
      </c>
      <c r="N7778" s="9" t="s">
        <v>5475</v>
      </c>
    </row>
    <row r="7779" spans="1:14">
      <c r="A7779" s="31" t="s">
        <v>2729</v>
      </c>
      <c r="B7779" s="31" t="s">
        <v>2717</v>
      </c>
      <c r="C7779" s="31" t="s">
        <v>41</v>
      </c>
      <c r="D7779" s="31" t="s">
        <v>2730</v>
      </c>
      <c r="E7779" s="31" t="s">
        <v>17</v>
      </c>
      <c r="F7779" s="31" t="s">
        <v>2718</v>
      </c>
      <c r="G7779" s="24">
        <f>IF(ISERROR(VLOOKUP(A7779,'2011 County-Level Acres Tilled'!$A$2:$F$3069,6,FALSE)),0,VLOOKUP(A7779,'2011 County-Level Acres Tilled'!$A$2:$F$3069,6,FALSE))</f>
        <v>59912.60548921673</v>
      </c>
      <c r="H7779" s="32" t="s">
        <v>5474</v>
      </c>
      <c r="I7779" s="9" t="s">
        <v>5411</v>
      </c>
      <c r="J7779" s="36">
        <f>IF(ISERROR(VLOOKUP(A7779&amp;I7779,'County-level Emissions Factors'!$E$2:$F$12273,2,FALSE)),0,VLOOKUP(A7779&amp;I7779,'County-level Emissions Factors'!$E$2:$F$12273,2,FALSE))</f>
        <v>8.0835350318471342</v>
      </c>
      <c r="K7779" s="19" t="s">
        <v>5473</v>
      </c>
      <c r="L7779" s="19" t="s">
        <v>5474</v>
      </c>
      <c r="M7779" s="38">
        <f t="shared" si="124"/>
        <v>242.15282266066018</v>
      </c>
      <c r="N7779" s="9" t="s">
        <v>5475</v>
      </c>
    </row>
    <row r="7780" spans="1:14">
      <c r="A7780" s="31" t="s">
        <v>2731</v>
      </c>
      <c r="B7780" s="31" t="s">
        <v>2717</v>
      </c>
      <c r="C7780" s="31" t="s">
        <v>44</v>
      </c>
      <c r="D7780" s="31" t="s">
        <v>337</v>
      </c>
      <c r="E7780" s="31" t="s">
        <v>17</v>
      </c>
      <c r="F7780" s="31" t="s">
        <v>2718</v>
      </c>
      <c r="G7780" s="24">
        <f>IF(ISERROR(VLOOKUP(A7780,'2011 County-Level Acres Tilled'!$A$2:$F$3069,6,FALSE)),0,VLOOKUP(A7780,'2011 County-Level Acres Tilled'!$A$2:$F$3069,6,FALSE))</f>
        <v>87061.653898820252</v>
      </c>
      <c r="H7780" s="32" t="s">
        <v>5474</v>
      </c>
      <c r="I7780" s="9" t="s">
        <v>5411</v>
      </c>
      <c r="J7780" s="36">
        <f>IF(ISERROR(VLOOKUP(A7780&amp;I7780,'County-level Emissions Factors'!$E$2:$F$12273,2,FALSE)),0,VLOOKUP(A7780&amp;I7780,'County-level Emissions Factors'!$E$2:$F$12273,2,FALSE))</f>
        <v>3.4573614653373523</v>
      </c>
      <c r="K7780" s="19" t="s">
        <v>5473</v>
      </c>
      <c r="L7780" s="19" t="s">
        <v>5474</v>
      </c>
      <c r="M7780" s="38">
        <f t="shared" si="124"/>
        <v>150.50180364915929</v>
      </c>
      <c r="N7780" s="9" t="s">
        <v>5475</v>
      </c>
    </row>
    <row r="7781" spans="1:14">
      <c r="A7781" s="31" t="s">
        <v>2732</v>
      </c>
      <c r="B7781" s="31" t="s">
        <v>2717</v>
      </c>
      <c r="C7781" s="31" t="s">
        <v>47</v>
      </c>
      <c r="D7781" s="31" t="s">
        <v>1611</v>
      </c>
      <c r="E7781" s="31" t="s">
        <v>17</v>
      </c>
      <c r="F7781" s="31" t="s">
        <v>2718</v>
      </c>
      <c r="G7781" s="24">
        <f>IF(ISERROR(VLOOKUP(A7781,'2011 County-Level Acres Tilled'!$A$2:$F$3069,6,FALSE)),0,VLOOKUP(A7781,'2011 County-Level Acres Tilled'!$A$2:$F$3069,6,FALSE))</f>
        <v>110858.05862573431</v>
      </c>
      <c r="H7781" s="32" t="s">
        <v>5474</v>
      </c>
      <c r="I7781" s="9" t="s">
        <v>5411</v>
      </c>
      <c r="J7781" s="36">
        <f>IF(ISERROR(VLOOKUP(A7781&amp;I7781,'County-level Emissions Factors'!$E$2:$F$12273,2,FALSE)),0,VLOOKUP(A7781&amp;I7781,'County-level Emissions Factors'!$E$2:$F$12273,2,FALSE))</f>
        <v>3.3584272999875457</v>
      </c>
      <c r="K7781" s="19" t="s">
        <v>5473</v>
      </c>
      <c r="L7781" s="19" t="s">
        <v>5474</v>
      </c>
      <c r="M7781" s="38">
        <f t="shared" si="124"/>
        <v>186.15436525614297</v>
      </c>
      <c r="N7781" s="9" t="s">
        <v>5475</v>
      </c>
    </row>
    <row r="7782" spans="1:14">
      <c r="A7782" s="31" t="s">
        <v>2733</v>
      </c>
      <c r="B7782" s="31" t="s">
        <v>2717</v>
      </c>
      <c r="C7782" s="31" t="s">
        <v>50</v>
      </c>
      <c r="D7782" s="31" t="s">
        <v>36</v>
      </c>
      <c r="E7782" s="31" t="s">
        <v>17</v>
      </c>
      <c r="F7782" s="31" t="s">
        <v>2718</v>
      </c>
      <c r="G7782" s="24">
        <f>IF(ISERROR(VLOOKUP(A7782,'2011 County-Level Acres Tilled'!$A$2:$F$3069,6,FALSE)),0,VLOOKUP(A7782,'2011 County-Level Acres Tilled'!$A$2:$F$3069,6,FALSE))</f>
        <v>188774.65108225631</v>
      </c>
      <c r="H7782" s="32" t="s">
        <v>5474</v>
      </c>
      <c r="I7782" s="9" t="s">
        <v>5411</v>
      </c>
      <c r="J7782" s="36">
        <f>IF(ISERROR(VLOOKUP(A7782&amp;I7782,'County-level Emissions Factors'!$E$2:$F$12273,2,FALSE)),0,VLOOKUP(A7782&amp;I7782,'County-level Emissions Factors'!$E$2:$F$12273,2,FALSE))</f>
        <v>4.9842612792637535</v>
      </c>
      <c r="K7782" s="19" t="s">
        <v>5473</v>
      </c>
      <c r="L7782" s="19" t="s">
        <v>5474</v>
      </c>
      <c r="M7782" s="38">
        <f t="shared" si="124"/>
        <v>470.45109194790774</v>
      </c>
      <c r="N7782" s="9" t="s">
        <v>5475</v>
      </c>
    </row>
    <row r="7783" spans="1:14">
      <c r="A7783" s="31" t="s">
        <v>2734</v>
      </c>
      <c r="B7783" s="31" t="s">
        <v>2717</v>
      </c>
      <c r="C7783" s="31" t="s">
        <v>53</v>
      </c>
      <c r="D7783" s="31" t="s">
        <v>1942</v>
      </c>
      <c r="E7783" s="31" t="s">
        <v>17</v>
      </c>
      <c r="F7783" s="31" t="s">
        <v>2718</v>
      </c>
      <c r="G7783" s="24">
        <f>IF(ISERROR(VLOOKUP(A7783,'2011 County-Level Acres Tilled'!$A$2:$F$3069,6,FALSE)),0,VLOOKUP(A7783,'2011 County-Level Acres Tilled'!$A$2:$F$3069,6,FALSE))</f>
        <v>138749.38772039101</v>
      </c>
      <c r="H7783" s="32" t="s">
        <v>5474</v>
      </c>
      <c r="I7783" s="9" t="s">
        <v>5411</v>
      </c>
      <c r="J7783" s="36">
        <f>IF(ISERROR(VLOOKUP(A7783&amp;I7783,'County-level Emissions Factors'!$E$2:$F$12273,2,FALSE)),0,VLOOKUP(A7783&amp;I7783,'County-level Emissions Factors'!$E$2:$F$12273,2,FALSE))</f>
        <v>5.944007653630079</v>
      </c>
      <c r="K7783" s="19" t="s">
        <v>5473</v>
      </c>
      <c r="L7783" s="19" t="s">
        <v>5474</v>
      </c>
      <c r="M7783" s="38">
        <f t="shared" si="124"/>
        <v>412.36371127324577</v>
      </c>
      <c r="N7783" s="9" t="s">
        <v>5475</v>
      </c>
    </row>
    <row r="7784" spans="1:14">
      <c r="A7784" s="31" t="s">
        <v>2735</v>
      </c>
      <c r="B7784" s="31" t="s">
        <v>2717</v>
      </c>
      <c r="C7784" s="31" t="s">
        <v>56</v>
      </c>
      <c r="D7784" s="31" t="s">
        <v>2736</v>
      </c>
      <c r="E7784" s="31" t="s">
        <v>17</v>
      </c>
      <c r="F7784" s="31" t="s">
        <v>2718</v>
      </c>
      <c r="G7784" s="24">
        <f>IF(ISERROR(VLOOKUP(A7784,'2011 County-Level Acres Tilled'!$A$2:$F$3069,6,FALSE)),0,VLOOKUP(A7784,'2011 County-Level Acres Tilled'!$A$2:$F$3069,6,FALSE))</f>
        <v>110991.22104038768</v>
      </c>
      <c r="H7784" s="32" t="s">
        <v>5474</v>
      </c>
      <c r="I7784" s="9" t="s">
        <v>5411</v>
      </c>
      <c r="J7784" s="36">
        <f>IF(ISERROR(VLOOKUP(A7784&amp;I7784,'County-level Emissions Factors'!$E$2:$F$12273,2,FALSE)),0,VLOOKUP(A7784&amp;I7784,'County-level Emissions Factors'!$E$2:$F$12273,2,FALSE))</f>
        <v>5.6522488888888889</v>
      </c>
      <c r="K7784" s="19" t="s">
        <v>5473</v>
      </c>
      <c r="L7784" s="19" t="s">
        <v>5474</v>
      </c>
      <c r="M7784" s="38">
        <f t="shared" si="124"/>
        <v>313.67500290097615</v>
      </c>
      <c r="N7784" s="9" t="s">
        <v>5475</v>
      </c>
    </row>
    <row r="7785" spans="1:14">
      <c r="A7785" s="31" t="s">
        <v>2737</v>
      </c>
      <c r="B7785" s="31" t="s">
        <v>2717</v>
      </c>
      <c r="C7785" s="31" t="s">
        <v>59</v>
      </c>
      <c r="D7785" s="31" t="s">
        <v>893</v>
      </c>
      <c r="E7785" s="31" t="s">
        <v>17</v>
      </c>
      <c r="F7785" s="31" t="s">
        <v>2718</v>
      </c>
      <c r="G7785" s="24">
        <f>IF(ISERROR(VLOOKUP(A7785,'2011 County-Level Acres Tilled'!$A$2:$F$3069,6,FALSE)),0,VLOOKUP(A7785,'2011 County-Level Acres Tilled'!$A$2:$F$3069,6,FALSE))</f>
        <v>1607.6044842532672</v>
      </c>
      <c r="H7785" s="32" t="s">
        <v>5474</v>
      </c>
      <c r="I7785" s="9" t="s">
        <v>5411</v>
      </c>
      <c r="J7785" s="36">
        <f>IF(ISERROR(VLOOKUP(A7785&amp;I7785,'County-level Emissions Factors'!$E$2:$F$12273,2,FALSE)),0,VLOOKUP(A7785&amp;I7785,'County-level Emissions Factors'!$E$2:$F$12273,2,FALSE))</f>
        <v>4.4609331084879154</v>
      </c>
      <c r="K7785" s="19" t="s">
        <v>5473</v>
      </c>
      <c r="L7785" s="19" t="s">
        <v>5474</v>
      </c>
      <c r="M7785" s="38">
        <f t="shared" si="124"/>
        <v>3.5857080345795191</v>
      </c>
      <c r="N7785" s="9" t="s">
        <v>5475</v>
      </c>
    </row>
    <row r="7786" spans="1:14">
      <c r="A7786" s="31" t="s">
        <v>2738</v>
      </c>
      <c r="B7786" s="31" t="s">
        <v>2717</v>
      </c>
      <c r="C7786" s="31" t="s">
        <v>62</v>
      </c>
      <c r="D7786" s="31" t="s">
        <v>2739</v>
      </c>
      <c r="E7786" s="31" t="s">
        <v>17</v>
      </c>
      <c r="F7786" s="31" t="s">
        <v>2718</v>
      </c>
      <c r="G7786" s="24">
        <f>IF(ISERROR(VLOOKUP(A7786,'2011 County-Level Acres Tilled'!$A$2:$F$3069,6,FALSE)),0,VLOOKUP(A7786,'2011 County-Level Acres Tilled'!$A$2:$F$3069,6,FALSE))</f>
        <v>114114.9031926006</v>
      </c>
      <c r="H7786" s="32" t="s">
        <v>5474</v>
      </c>
      <c r="I7786" s="9" t="s">
        <v>5411</v>
      </c>
      <c r="J7786" s="36">
        <f>IF(ISERROR(VLOOKUP(A7786&amp;I7786,'County-level Emissions Factors'!$E$2:$F$12273,2,FALSE)),0,VLOOKUP(A7786&amp;I7786,'County-level Emissions Factors'!$E$2:$F$12273,2,FALSE))</f>
        <v>7.2956218047535675</v>
      </c>
      <c r="K7786" s="19" t="s">
        <v>5473</v>
      </c>
      <c r="L7786" s="19" t="s">
        <v>5474</v>
      </c>
      <c r="M7786" s="38">
        <f t="shared" si="124"/>
        <v>416.26958798963972</v>
      </c>
      <c r="N7786" s="9" t="s">
        <v>5475</v>
      </c>
    </row>
    <row r="7787" spans="1:14">
      <c r="A7787" s="31" t="s">
        <v>2740</v>
      </c>
      <c r="B7787" s="31" t="s">
        <v>2717</v>
      </c>
      <c r="C7787" s="31" t="s">
        <v>65</v>
      </c>
      <c r="D7787" s="31" t="s">
        <v>342</v>
      </c>
      <c r="E7787" s="31" t="s">
        <v>17</v>
      </c>
      <c r="F7787" s="31" t="s">
        <v>2718</v>
      </c>
      <c r="G7787" s="24">
        <f>IF(ISERROR(VLOOKUP(A7787,'2011 County-Level Acres Tilled'!$A$2:$F$3069,6,FALSE)),0,VLOOKUP(A7787,'2011 County-Level Acres Tilled'!$A$2:$F$3069,6,FALSE))</f>
        <v>214643.86842862357</v>
      </c>
      <c r="H7787" s="32" t="s">
        <v>5474</v>
      </c>
      <c r="I7787" s="9" t="s">
        <v>5411</v>
      </c>
      <c r="J7787" s="36">
        <f>IF(ISERROR(VLOOKUP(A7787&amp;I7787,'County-level Emissions Factors'!$E$2:$F$12273,2,FALSE)),0,VLOOKUP(A7787&amp;I7787,'County-level Emissions Factors'!$E$2:$F$12273,2,FALSE))</f>
        <v>10.409407606294396</v>
      </c>
      <c r="K7787" s="19" t="s">
        <v>5473</v>
      </c>
      <c r="L7787" s="19" t="s">
        <v>5474</v>
      </c>
      <c r="M7787" s="38">
        <f t="shared" si="124"/>
        <v>1117.1577583326839</v>
      </c>
      <c r="N7787" s="9" t="s">
        <v>5475</v>
      </c>
    </row>
    <row r="7788" spans="1:14">
      <c r="A7788" s="31" t="s">
        <v>2741</v>
      </c>
      <c r="B7788" s="31" t="s">
        <v>2717</v>
      </c>
      <c r="C7788" s="31" t="s">
        <v>68</v>
      </c>
      <c r="D7788" s="31" t="s">
        <v>1951</v>
      </c>
      <c r="E7788" s="31" t="s">
        <v>17</v>
      </c>
      <c r="F7788" s="31" t="s">
        <v>2718</v>
      </c>
      <c r="G7788" s="24">
        <f>IF(ISERROR(VLOOKUP(A7788,'2011 County-Level Acres Tilled'!$A$2:$F$3069,6,FALSE)),0,VLOOKUP(A7788,'2011 County-Level Acres Tilled'!$A$2:$F$3069,6,FALSE))</f>
        <v>1078.7172627665466</v>
      </c>
      <c r="H7788" s="32" t="s">
        <v>5474</v>
      </c>
      <c r="I7788" s="9" t="s">
        <v>5411</v>
      </c>
      <c r="J7788" s="36">
        <f>IF(ISERROR(VLOOKUP(A7788&amp;I7788,'County-level Emissions Factors'!$E$2:$F$12273,2,FALSE)),0,VLOOKUP(A7788&amp;I7788,'County-level Emissions Factors'!$E$2:$F$12273,2,FALSE))</f>
        <v>8.5885521885521889</v>
      </c>
      <c r="K7788" s="19" t="s">
        <v>5473</v>
      </c>
      <c r="L7788" s="19" t="s">
        <v>5474</v>
      </c>
      <c r="M7788" s="38">
        <f t="shared" si="124"/>
        <v>4.6323097539813256</v>
      </c>
      <c r="N7788" s="9" t="s">
        <v>5475</v>
      </c>
    </row>
    <row r="7789" spans="1:14">
      <c r="A7789" s="31" t="s">
        <v>2742</v>
      </c>
      <c r="B7789" s="31" t="s">
        <v>2717</v>
      </c>
      <c r="C7789" s="31" t="s">
        <v>71</v>
      </c>
      <c r="D7789" s="31" t="s">
        <v>1313</v>
      </c>
      <c r="E7789" s="31" t="s">
        <v>17</v>
      </c>
      <c r="F7789" s="31" t="s">
        <v>2718</v>
      </c>
      <c r="G7789" s="24">
        <f>IF(ISERROR(VLOOKUP(A7789,'2011 County-Level Acres Tilled'!$A$2:$F$3069,6,FALSE)),0,VLOOKUP(A7789,'2011 County-Level Acres Tilled'!$A$2:$F$3069,6,FALSE))</f>
        <v>103443.07339232338</v>
      </c>
      <c r="H7789" s="32" t="s">
        <v>5474</v>
      </c>
      <c r="I7789" s="9" t="s">
        <v>5411</v>
      </c>
      <c r="J7789" s="36">
        <f>IF(ISERROR(VLOOKUP(A7789&amp;I7789,'County-level Emissions Factors'!$E$2:$F$12273,2,FALSE)),0,VLOOKUP(A7789&amp;I7789,'County-level Emissions Factors'!$E$2:$F$12273,2,FALSE))</f>
        <v>5.9349515217454103</v>
      </c>
      <c r="K7789" s="19" t="s">
        <v>5473</v>
      </c>
      <c r="L7789" s="19" t="s">
        <v>5474</v>
      </c>
      <c r="M7789" s="38">
        <f t="shared" si="124"/>
        <v>306.96481292189588</v>
      </c>
      <c r="N7789" s="9" t="s">
        <v>5475</v>
      </c>
    </row>
    <row r="7790" spans="1:14">
      <c r="A7790" s="31" t="s">
        <v>2743</v>
      </c>
      <c r="B7790" s="31" t="s">
        <v>2717</v>
      </c>
      <c r="C7790" s="31" t="s">
        <v>74</v>
      </c>
      <c r="D7790" s="31" t="s">
        <v>1619</v>
      </c>
      <c r="E7790" s="31" t="s">
        <v>17</v>
      </c>
      <c r="F7790" s="31" t="s">
        <v>2718</v>
      </c>
      <c r="G7790" s="24">
        <f>IF(ISERROR(VLOOKUP(A7790,'2011 County-Level Acres Tilled'!$A$2:$F$3069,6,FALSE)),0,VLOOKUP(A7790,'2011 County-Level Acres Tilled'!$A$2:$F$3069,6,FALSE))</f>
        <v>11305.620238259831</v>
      </c>
      <c r="H7790" s="32" t="s">
        <v>5474</v>
      </c>
      <c r="I7790" s="9" t="s">
        <v>5411</v>
      </c>
      <c r="J7790" s="36">
        <f>IF(ISERROR(VLOOKUP(A7790&amp;I7790,'County-level Emissions Factors'!$E$2:$F$12273,2,FALSE)),0,VLOOKUP(A7790&amp;I7790,'County-level Emissions Factors'!$E$2:$F$12273,2,FALSE))</f>
        <v>6.8897180043383948</v>
      </c>
      <c r="K7790" s="19" t="s">
        <v>5473</v>
      </c>
      <c r="L7790" s="19" t="s">
        <v>5474</v>
      </c>
      <c r="M7790" s="38">
        <f t="shared" si="124"/>
        <v>38.946267652875648</v>
      </c>
      <c r="N7790" s="9" t="s">
        <v>5475</v>
      </c>
    </row>
    <row r="7791" spans="1:14">
      <c r="A7791" s="31" t="s">
        <v>2744</v>
      </c>
      <c r="B7791" s="31" t="s">
        <v>2717</v>
      </c>
      <c r="C7791" s="31" t="s">
        <v>77</v>
      </c>
      <c r="D7791" s="31" t="s">
        <v>2745</v>
      </c>
      <c r="E7791" s="31" t="s">
        <v>17</v>
      </c>
      <c r="F7791" s="31" t="s">
        <v>2718</v>
      </c>
      <c r="G7791" s="24">
        <f>IF(ISERROR(VLOOKUP(A7791,'2011 County-Level Acres Tilled'!$A$2:$F$3069,6,FALSE)),0,VLOOKUP(A7791,'2011 County-Level Acres Tilled'!$A$2:$F$3069,6,FALSE))</f>
        <v>212794.65939128149</v>
      </c>
      <c r="H7791" s="32" t="s">
        <v>5474</v>
      </c>
      <c r="I7791" s="9" t="s">
        <v>5411</v>
      </c>
      <c r="J7791" s="36">
        <f>IF(ISERROR(VLOOKUP(A7791&amp;I7791,'County-level Emissions Factors'!$E$2:$F$12273,2,FALSE)),0,VLOOKUP(A7791&amp;I7791,'County-level Emissions Factors'!$E$2:$F$12273,2,FALSE))</f>
        <v>12.425444583010105</v>
      </c>
      <c r="K7791" s="19" t="s">
        <v>5473</v>
      </c>
      <c r="L7791" s="19" t="s">
        <v>5474</v>
      </c>
      <c r="M7791" s="38">
        <f t="shared" si="124"/>
        <v>1322.0341239134395</v>
      </c>
      <c r="N7791" s="9" t="s">
        <v>5475</v>
      </c>
    </row>
    <row r="7792" spans="1:14">
      <c r="A7792" s="31" t="s">
        <v>2746</v>
      </c>
      <c r="B7792" s="31" t="s">
        <v>2717</v>
      </c>
      <c r="C7792" s="31" t="s">
        <v>80</v>
      </c>
      <c r="D7792" s="31" t="s">
        <v>1317</v>
      </c>
      <c r="E7792" s="31" t="s">
        <v>17</v>
      </c>
      <c r="F7792" s="31" t="s">
        <v>2718</v>
      </c>
      <c r="G7792" s="24">
        <f>IF(ISERROR(VLOOKUP(A7792,'2011 County-Level Acres Tilled'!$A$2:$F$3069,6,FALSE)),0,VLOOKUP(A7792,'2011 County-Level Acres Tilled'!$A$2:$F$3069,6,FALSE))</f>
        <v>9595.4808807942427</v>
      </c>
      <c r="H7792" s="32" t="s">
        <v>5474</v>
      </c>
      <c r="I7792" s="9" t="s">
        <v>5411</v>
      </c>
      <c r="J7792" s="36">
        <f>IF(ISERROR(VLOOKUP(A7792&amp;I7792,'County-level Emissions Factors'!$E$2:$F$12273,2,FALSE)),0,VLOOKUP(A7792&amp;I7792,'County-level Emissions Factors'!$E$2:$F$12273,2,FALSE))</f>
        <v>3.6623666835957338</v>
      </c>
      <c r="K7792" s="19" t="s">
        <v>5473</v>
      </c>
      <c r="L7792" s="19" t="s">
        <v>5474</v>
      </c>
      <c r="M7792" s="38">
        <f t="shared" si="124"/>
        <v>17.571084745450342</v>
      </c>
      <c r="N7792" s="9" t="s">
        <v>5475</v>
      </c>
    </row>
    <row r="7793" spans="1:14">
      <c r="A7793" s="31" t="s">
        <v>2747</v>
      </c>
      <c r="B7793" s="31" t="s">
        <v>2717</v>
      </c>
      <c r="C7793" s="31" t="s">
        <v>83</v>
      </c>
      <c r="D7793" s="31" t="s">
        <v>346</v>
      </c>
      <c r="E7793" s="31" t="s">
        <v>17</v>
      </c>
      <c r="F7793" s="31" t="s">
        <v>2718</v>
      </c>
      <c r="G7793" s="24">
        <f>IF(ISERROR(VLOOKUP(A7793,'2011 County-Level Acres Tilled'!$A$2:$F$3069,6,FALSE)),0,VLOOKUP(A7793,'2011 County-Level Acres Tilled'!$A$2:$F$3069,6,FALSE))</f>
        <v>151447.92898924858</v>
      </c>
      <c r="H7793" s="32" t="s">
        <v>5474</v>
      </c>
      <c r="I7793" s="9" t="s">
        <v>5411</v>
      </c>
      <c r="J7793" s="36">
        <f>IF(ISERROR(VLOOKUP(A7793&amp;I7793,'County-level Emissions Factors'!$E$2:$F$12273,2,FALSE)),0,VLOOKUP(A7793&amp;I7793,'County-level Emissions Factors'!$E$2:$F$12273,2,FALSE))</f>
        <v>8.8700405082958742</v>
      </c>
      <c r="K7793" s="19" t="s">
        <v>5473</v>
      </c>
      <c r="L7793" s="19" t="s">
        <v>5474</v>
      </c>
      <c r="M7793" s="38">
        <f t="shared" si="124"/>
        <v>671.67463251607592</v>
      </c>
      <c r="N7793" s="9" t="s">
        <v>5475</v>
      </c>
    </row>
    <row r="7794" spans="1:14">
      <c r="A7794" s="31" t="s">
        <v>2748</v>
      </c>
      <c r="B7794" s="31" t="s">
        <v>2717</v>
      </c>
      <c r="C7794" s="31" t="s">
        <v>86</v>
      </c>
      <c r="D7794" s="31" t="s">
        <v>57</v>
      </c>
      <c r="E7794" s="31" t="s">
        <v>17</v>
      </c>
      <c r="F7794" s="31" t="s">
        <v>2718</v>
      </c>
      <c r="G7794" s="24">
        <f>IF(ISERROR(VLOOKUP(A7794,'2011 County-Level Acres Tilled'!$A$2:$F$3069,6,FALSE)),0,VLOOKUP(A7794,'2011 County-Level Acres Tilled'!$A$2:$F$3069,6,FALSE))</f>
        <v>37364.517059353471</v>
      </c>
      <c r="H7794" s="32" t="s">
        <v>5474</v>
      </c>
      <c r="I7794" s="9" t="s">
        <v>5411</v>
      </c>
      <c r="J7794" s="36">
        <f>IF(ISERROR(VLOOKUP(A7794&amp;I7794,'County-level Emissions Factors'!$E$2:$F$12273,2,FALSE)),0,VLOOKUP(A7794&amp;I7794,'County-level Emissions Factors'!$E$2:$F$12273,2,FALSE))</f>
        <v>5.6827079709544712</v>
      </c>
      <c r="K7794" s="19" t="s">
        <v>5473</v>
      </c>
      <c r="L7794" s="19" t="s">
        <v>5474</v>
      </c>
      <c r="M7794" s="38">
        <f t="shared" si="124"/>
        <v>106.16581946202615</v>
      </c>
      <c r="N7794" s="9" t="s">
        <v>5475</v>
      </c>
    </row>
    <row r="7795" spans="1:14">
      <c r="A7795" s="31" t="s">
        <v>2749</v>
      </c>
      <c r="B7795" s="31" t="s">
        <v>2717</v>
      </c>
      <c r="C7795" s="31" t="s">
        <v>89</v>
      </c>
      <c r="D7795" s="31" t="s">
        <v>1321</v>
      </c>
      <c r="E7795" s="31" t="s">
        <v>17</v>
      </c>
      <c r="F7795" s="31" t="s">
        <v>2718</v>
      </c>
      <c r="G7795" s="24">
        <f>IF(ISERROR(VLOOKUP(A7795,'2011 County-Level Acres Tilled'!$A$2:$F$3069,6,FALSE)),0,VLOOKUP(A7795,'2011 County-Level Acres Tilled'!$A$2:$F$3069,6,FALSE))</f>
        <v>82211.576631598218</v>
      </c>
      <c r="H7795" s="32" t="s">
        <v>5474</v>
      </c>
      <c r="I7795" s="9" t="s">
        <v>5411</v>
      </c>
      <c r="J7795" s="36">
        <f>IF(ISERROR(VLOOKUP(A7795&amp;I7795,'County-level Emissions Factors'!$E$2:$F$12273,2,FALSE)),0,VLOOKUP(A7795&amp;I7795,'County-level Emissions Factors'!$E$2:$F$12273,2,FALSE))</f>
        <v>4.9336715737146228</v>
      </c>
      <c r="K7795" s="19" t="s">
        <v>5473</v>
      </c>
      <c r="L7795" s="19" t="s">
        <v>5474</v>
      </c>
      <c r="M7795" s="38">
        <f t="shared" si="124"/>
        <v>202.80245932878873</v>
      </c>
      <c r="N7795" s="9" t="s">
        <v>5475</v>
      </c>
    </row>
    <row r="7796" spans="1:14">
      <c r="A7796" s="31" t="s">
        <v>2750</v>
      </c>
      <c r="B7796" s="31" t="s">
        <v>2717</v>
      </c>
      <c r="C7796" s="31" t="s">
        <v>92</v>
      </c>
      <c r="D7796" s="31" t="s">
        <v>2751</v>
      </c>
      <c r="E7796" s="31" t="s">
        <v>17</v>
      </c>
      <c r="F7796" s="31" t="s">
        <v>2718</v>
      </c>
      <c r="G7796" s="24">
        <f>IF(ISERROR(VLOOKUP(A7796,'2011 County-Level Acres Tilled'!$A$2:$F$3069,6,FALSE)),0,VLOOKUP(A7796,'2011 County-Level Acres Tilled'!$A$2:$F$3069,6,FALSE))</f>
        <v>20508.360663086591</v>
      </c>
      <c r="H7796" s="32" t="s">
        <v>5474</v>
      </c>
      <c r="I7796" s="9" t="s">
        <v>5411</v>
      </c>
      <c r="J7796" s="36">
        <f>IF(ISERROR(VLOOKUP(A7796&amp;I7796,'County-level Emissions Factors'!$E$2:$F$12273,2,FALSE)),0,VLOOKUP(A7796&amp;I7796,'County-level Emissions Factors'!$E$2:$F$12273,2,FALSE))</f>
        <v>8.1214705882352938</v>
      </c>
      <c r="K7796" s="19" t="s">
        <v>5473</v>
      </c>
      <c r="L7796" s="19" t="s">
        <v>5474</v>
      </c>
      <c r="M7796" s="38">
        <f t="shared" si="124"/>
        <v>83.279023969089707</v>
      </c>
      <c r="N7796" s="9" t="s">
        <v>5475</v>
      </c>
    </row>
    <row r="7797" spans="1:14">
      <c r="A7797" s="31" t="s">
        <v>2752</v>
      </c>
      <c r="B7797" s="31" t="s">
        <v>2717</v>
      </c>
      <c r="C7797" s="31" t="s">
        <v>95</v>
      </c>
      <c r="D7797" s="31" t="s">
        <v>2753</v>
      </c>
      <c r="E7797" s="31" t="s">
        <v>17</v>
      </c>
      <c r="F7797" s="31" t="s">
        <v>2718</v>
      </c>
      <c r="G7797" s="24">
        <f>IF(ISERROR(VLOOKUP(A7797,'2011 County-Level Acres Tilled'!$A$2:$F$3069,6,FALSE)),0,VLOOKUP(A7797,'2011 County-Level Acres Tilled'!$A$2:$F$3069,6,FALSE))</f>
        <v>127042.60225892533</v>
      </c>
      <c r="H7797" s="32" t="s">
        <v>5474</v>
      </c>
      <c r="I7797" s="9" t="s">
        <v>5411</v>
      </c>
      <c r="J7797" s="36">
        <f>IF(ISERROR(VLOOKUP(A7797&amp;I7797,'County-level Emissions Factors'!$E$2:$F$12273,2,FALSE)),0,VLOOKUP(A7797&amp;I7797,'County-level Emissions Factors'!$E$2:$F$12273,2,FALSE))</f>
        <v>4.2362812500000011</v>
      </c>
      <c r="K7797" s="19" t="s">
        <v>5473</v>
      </c>
      <c r="L7797" s="19" t="s">
        <v>5474</v>
      </c>
      <c r="M7797" s="38">
        <f t="shared" si="124"/>
        <v>269.09409695034657</v>
      </c>
      <c r="N7797" s="9" t="s">
        <v>5475</v>
      </c>
    </row>
    <row r="7798" spans="1:14">
      <c r="A7798" s="31" t="s">
        <v>2754</v>
      </c>
      <c r="B7798" s="31" t="s">
        <v>2717</v>
      </c>
      <c r="C7798" s="31" t="s">
        <v>98</v>
      </c>
      <c r="D7798" s="31" t="s">
        <v>358</v>
      </c>
      <c r="E7798" s="31" t="s">
        <v>17</v>
      </c>
      <c r="F7798" s="31" t="s">
        <v>2718</v>
      </c>
      <c r="G7798" s="24">
        <f>IF(ISERROR(VLOOKUP(A7798,'2011 County-Level Acres Tilled'!$A$2:$F$3069,6,FALSE)),0,VLOOKUP(A7798,'2011 County-Level Acres Tilled'!$A$2:$F$3069,6,FALSE))</f>
        <v>821.36312324080427</v>
      </c>
      <c r="H7798" s="32" t="s">
        <v>5474</v>
      </c>
      <c r="I7798" s="9" t="s">
        <v>5411</v>
      </c>
      <c r="J7798" s="36">
        <f>IF(ISERROR(VLOOKUP(A7798&amp;I7798,'County-level Emissions Factors'!$E$2:$F$12273,2,FALSE)),0,VLOOKUP(A7798&amp;I7798,'County-level Emissions Factors'!$E$2:$F$12273,2,FALSE))</f>
        <v>10.851985559566787</v>
      </c>
      <c r="K7798" s="19" t="s">
        <v>5473</v>
      </c>
      <c r="L7798" s="19" t="s">
        <v>5474</v>
      </c>
      <c r="M7798" s="38">
        <f t="shared" si="124"/>
        <v>4.4567103762849412</v>
      </c>
      <c r="N7798" s="9" t="s">
        <v>5475</v>
      </c>
    </row>
    <row r="7799" spans="1:14">
      <c r="A7799" s="31" t="s">
        <v>2755</v>
      </c>
      <c r="B7799" s="31" t="s">
        <v>2717</v>
      </c>
      <c r="C7799" s="31" t="s">
        <v>101</v>
      </c>
      <c r="D7799" s="31" t="s">
        <v>928</v>
      </c>
      <c r="E7799" s="31" t="s">
        <v>17</v>
      </c>
      <c r="F7799" s="31" t="s">
        <v>2718</v>
      </c>
      <c r="G7799" s="24">
        <f>IF(ISERROR(VLOOKUP(A7799,'2011 County-Level Acres Tilled'!$A$2:$F$3069,6,FALSE)),0,VLOOKUP(A7799,'2011 County-Level Acres Tilled'!$A$2:$F$3069,6,FALSE))</f>
        <v>49458.051725475874</v>
      </c>
      <c r="H7799" s="32" t="s">
        <v>5474</v>
      </c>
      <c r="I7799" s="9" t="s">
        <v>5411</v>
      </c>
      <c r="J7799" s="36">
        <f>IF(ISERROR(VLOOKUP(A7799&amp;I7799,'County-level Emissions Factors'!$E$2:$F$12273,2,FALSE)),0,VLOOKUP(A7799&amp;I7799,'County-level Emissions Factors'!$E$2:$F$12273,2,FALSE))</f>
        <v>9.1740767559739318</v>
      </c>
      <c r="K7799" s="19" t="s">
        <v>5473</v>
      </c>
      <c r="L7799" s="19" t="s">
        <v>5474</v>
      </c>
      <c r="M7799" s="38">
        <f t="shared" si="124"/>
        <v>226.8659813652223</v>
      </c>
      <c r="N7799" s="9" t="s">
        <v>5475</v>
      </c>
    </row>
    <row r="7800" spans="1:14">
      <c r="A7800" s="31" t="s">
        <v>2756</v>
      </c>
      <c r="B7800" s="31" t="s">
        <v>2717</v>
      </c>
      <c r="C7800" s="31" t="s">
        <v>104</v>
      </c>
      <c r="D7800" s="31" t="s">
        <v>87</v>
      </c>
      <c r="E7800" s="31" t="s">
        <v>17</v>
      </c>
      <c r="F7800" s="31" t="s">
        <v>2718</v>
      </c>
      <c r="G7800" s="24">
        <f>IF(ISERROR(VLOOKUP(A7800,'2011 County-Level Acres Tilled'!$A$2:$F$3069,6,FALSE)),0,VLOOKUP(A7800,'2011 County-Level Acres Tilled'!$A$2:$F$3069,6,FALSE))</f>
        <v>6718.8178600861575</v>
      </c>
      <c r="H7800" s="32" t="s">
        <v>5474</v>
      </c>
      <c r="I7800" s="9" t="s">
        <v>5411</v>
      </c>
      <c r="J7800" s="36">
        <f>IF(ISERROR(VLOOKUP(A7800&amp;I7800,'County-level Emissions Factors'!$E$2:$F$12273,2,FALSE)),0,VLOOKUP(A7800&amp;I7800,'County-level Emissions Factors'!$E$2:$F$12273,2,FALSE))</f>
        <v>2.0648392198207697</v>
      </c>
      <c r="K7800" s="19" t="s">
        <v>5473</v>
      </c>
      <c r="L7800" s="19" t="s">
        <v>5474</v>
      </c>
      <c r="M7800" s="38">
        <f t="shared" si="124"/>
        <v>6.936639314169077</v>
      </c>
      <c r="N7800" s="9" t="s">
        <v>5475</v>
      </c>
    </row>
    <row r="7801" spans="1:14">
      <c r="A7801" s="31" t="s">
        <v>2757</v>
      </c>
      <c r="B7801" s="31" t="s">
        <v>2717</v>
      </c>
      <c r="C7801" s="31" t="s">
        <v>107</v>
      </c>
      <c r="D7801" s="31" t="s">
        <v>1476</v>
      </c>
      <c r="E7801" s="31" t="s">
        <v>17</v>
      </c>
      <c r="F7801" s="31" t="s">
        <v>2718</v>
      </c>
      <c r="G7801" s="24">
        <f>IF(ISERROR(VLOOKUP(A7801,'2011 County-Level Acres Tilled'!$A$2:$F$3069,6,FALSE)),0,VLOOKUP(A7801,'2011 County-Level Acres Tilled'!$A$2:$F$3069,6,FALSE))</f>
        <v>109822.99949872983</v>
      </c>
      <c r="H7801" s="32" t="s">
        <v>5474</v>
      </c>
      <c r="I7801" s="9" t="s">
        <v>5411</v>
      </c>
      <c r="J7801" s="36">
        <f>IF(ISERROR(VLOOKUP(A7801&amp;I7801,'County-level Emissions Factors'!$E$2:$F$12273,2,FALSE)),0,VLOOKUP(A7801&amp;I7801,'County-level Emissions Factors'!$E$2:$F$12273,2,FALSE))</f>
        <v>7.0537132626045222</v>
      </c>
      <c r="K7801" s="19" t="s">
        <v>5473</v>
      </c>
      <c r="L7801" s="19" t="s">
        <v>5474</v>
      </c>
      <c r="M7801" s="38">
        <f t="shared" si="124"/>
        <v>387.32997405160023</v>
      </c>
      <c r="N7801" s="9" t="s">
        <v>5475</v>
      </c>
    </row>
    <row r="7802" spans="1:14">
      <c r="A7802" s="31" t="s">
        <v>2758</v>
      </c>
      <c r="B7802" s="31" t="s">
        <v>2717</v>
      </c>
      <c r="C7802" s="31" t="s">
        <v>110</v>
      </c>
      <c r="D7802" s="31" t="s">
        <v>90</v>
      </c>
      <c r="E7802" s="31" t="s">
        <v>17</v>
      </c>
      <c r="F7802" s="31" t="s">
        <v>2718</v>
      </c>
      <c r="G7802" s="24">
        <f>IF(ISERROR(VLOOKUP(A7802,'2011 County-Level Acres Tilled'!$A$2:$F$3069,6,FALSE)),0,VLOOKUP(A7802,'2011 County-Level Acres Tilled'!$A$2:$F$3069,6,FALSE))</f>
        <v>74967.563796444956</v>
      </c>
      <c r="H7802" s="32" t="s">
        <v>5474</v>
      </c>
      <c r="I7802" s="9" t="s">
        <v>5411</v>
      </c>
      <c r="J7802" s="36">
        <f>IF(ISERROR(VLOOKUP(A7802&amp;I7802,'County-level Emissions Factors'!$E$2:$F$12273,2,FALSE)),0,VLOOKUP(A7802&amp;I7802,'County-level Emissions Factors'!$E$2:$F$12273,2,FALSE))</f>
        <v>5.261991093709069</v>
      </c>
      <c r="K7802" s="19" t="s">
        <v>5473</v>
      </c>
      <c r="L7802" s="19" t="s">
        <v>5474</v>
      </c>
      <c r="M7802" s="38">
        <f t="shared" si="124"/>
        <v>197.23932650697992</v>
      </c>
      <c r="N7802" s="9" t="s">
        <v>5475</v>
      </c>
    </row>
    <row r="7803" spans="1:14">
      <c r="A7803" s="31" t="s">
        <v>2759</v>
      </c>
      <c r="B7803" s="31" t="s">
        <v>2717</v>
      </c>
      <c r="C7803" s="31" t="s">
        <v>113</v>
      </c>
      <c r="D7803" s="31" t="s">
        <v>2760</v>
      </c>
      <c r="E7803" s="31" t="s">
        <v>17</v>
      </c>
      <c r="F7803" s="31" t="s">
        <v>2718</v>
      </c>
      <c r="G7803" s="24">
        <f>IF(ISERROR(VLOOKUP(A7803,'2011 County-Level Acres Tilled'!$A$2:$F$3069,6,FALSE)),0,VLOOKUP(A7803,'2011 County-Level Acres Tilled'!$A$2:$F$3069,6,FALSE))</f>
        <v>5764.647507082861</v>
      </c>
      <c r="H7803" s="32" t="s">
        <v>5474</v>
      </c>
      <c r="I7803" s="9" t="s">
        <v>5411</v>
      </c>
      <c r="J7803" s="36">
        <f>IF(ISERROR(VLOOKUP(A7803&amp;I7803,'County-level Emissions Factors'!$E$2:$F$12273,2,FALSE)),0,VLOOKUP(A7803&amp;I7803,'County-level Emissions Factors'!$E$2:$F$12273,2,FALSE))</f>
        <v>4.4689868522815166</v>
      </c>
      <c r="K7803" s="19" t="s">
        <v>5473</v>
      </c>
      <c r="L7803" s="19" t="s">
        <v>5474</v>
      </c>
      <c r="M7803" s="38">
        <f t="shared" si="124"/>
        <v>12.881066958595364</v>
      </c>
      <c r="N7803" s="9" t="s">
        <v>5475</v>
      </c>
    </row>
    <row r="7804" spans="1:14">
      <c r="A7804" s="31" t="s">
        <v>2761</v>
      </c>
      <c r="B7804" s="31" t="s">
        <v>2717</v>
      </c>
      <c r="C7804" s="31" t="s">
        <v>116</v>
      </c>
      <c r="D7804" s="31" t="s">
        <v>624</v>
      </c>
      <c r="E7804" s="31" t="s">
        <v>17</v>
      </c>
      <c r="F7804" s="31" t="s">
        <v>2718</v>
      </c>
      <c r="G7804" s="24">
        <f>IF(ISERROR(VLOOKUP(A7804,'2011 County-Level Acres Tilled'!$A$2:$F$3069,6,FALSE)),0,VLOOKUP(A7804,'2011 County-Level Acres Tilled'!$A$2:$F$3069,6,FALSE))</f>
        <v>3883.8476282463444</v>
      </c>
      <c r="H7804" s="32" t="s">
        <v>5474</v>
      </c>
      <c r="I7804" s="9" t="s">
        <v>5411</v>
      </c>
      <c r="J7804" s="36">
        <f>IF(ISERROR(VLOOKUP(A7804&amp;I7804,'County-level Emissions Factors'!$E$2:$F$12273,2,FALSE)),0,VLOOKUP(A7804&amp;I7804,'County-level Emissions Factors'!$E$2:$F$12273,2,FALSE))</f>
        <v>3.5973033707865172</v>
      </c>
      <c r="K7804" s="19" t="s">
        <v>5473</v>
      </c>
      <c r="L7804" s="19" t="s">
        <v>5474</v>
      </c>
      <c r="M7804" s="38">
        <f t="shared" si="124"/>
        <v>6.985689082355897</v>
      </c>
      <c r="N7804" s="9" t="s">
        <v>5475</v>
      </c>
    </row>
    <row r="7805" spans="1:14">
      <c r="A7805" s="31" t="s">
        <v>2762</v>
      </c>
      <c r="B7805" s="31" t="s">
        <v>2717</v>
      </c>
      <c r="C7805" s="31" t="s">
        <v>119</v>
      </c>
      <c r="D7805" s="31" t="s">
        <v>2763</v>
      </c>
      <c r="E7805" s="31" t="s">
        <v>17</v>
      </c>
      <c r="F7805" s="31" t="s">
        <v>2718</v>
      </c>
      <c r="G7805" s="24">
        <f>IF(ISERROR(VLOOKUP(A7805,'2011 County-Level Acres Tilled'!$A$2:$F$3069,6,FALSE)),0,VLOOKUP(A7805,'2011 County-Level Acres Tilled'!$A$2:$F$3069,6,FALSE))</f>
        <v>343258.45541578537</v>
      </c>
      <c r="H7805" s="32" t="s">
        <v>5474</v>
      </c>
      <c r="I7805" s="9" t="s">
        <v>5411</v>
      </c>
      <c r="J7805" s="36">
        <f>IF(ISERROR(VLOOKUP(A7805&amp;I7805,'County-level Emissions Factors'!$E$2:$F$12273,2,FALSE)),0,VLOOKUP(A7805&amp;I7805,'County-level Emissions Factors'!$E$2:$F$12273,2,FALSE))</f>
        <v>7.4430463657455714</v>
      </c>
      <c r="K7805" s="19" t="s">
        <v>5473</v>
      </c>
      <c r="L7805" s="19" t="s">
        <v>5474</v>
      </c>
      <c r="M7805" s="38">
        <f t="shared" si="124"/>
        <v>1277.4442995469499</v>
      </c>
      <c r="N7805" s="9" t="s">
        <v>5475</v>
      </c>
    </row>
    <row r="7806" spans="1:14">
      <c r="A7806" s="31" t="s">
        <v>2764</v>
      </c>
      <c r="B7806" s="31" t="s">
        <v>2717</v>
      </c>
      <c r="C7806" s="31" t="s">
        <v>122</v>
      </c>
      <c r="D7806" s="31" t="s">
        <v>105</v>
      </c>
      <c r="E7806" s="31" t="s">
        <v>17</v>
      </c>
      <c r="F7806" s="31" t="s">
        <v>2718</v>
      </c>
      <c r="G7806" s="24">
        <f>IF(ISERROR(VLOOKUP(A7806,'2011 County-Level Acres Tilled'!$A$2:$F$3069,6,FALSE)),0,VLOOKUP(A7806,'2011 County-Level Acres Tilled'!$A$2:$F$3069,6,FALSE))</f>
        <v>54309.483229280326</v>
      </c>
      <c r="H7806" s="32" t="s">
        <v>5474</v>
      </c>
      <c r="I7806" s="9" t="s">
        <v>5411</v>
      </c>
      <c r="J7806" s="36">
        <f>IF(ISERROR(VLOOKUP(A7806&amp;I7806,'County-level Emissions Factors'!$E$2:$F$12273,2,FALSE)),0,VLOOKUP(A7806&amp;I7806,'County-level Emissions Factors'!$E$2:$F$12273,2,FALSE))</f>
        <v>5.5545304172027201</v>
      </c>
      <c r="K7806" s="19" t="s">
        <v>5473</v>
      </c>
      <c r="L7806" s="19" t="s">
        <v>5474</v>
      </c>
      <c r="M7806" s="38">
        <f t="shared" si="124"/>
        <v>150.83183826979928</v>
      </c>
      <c r="N7806" s="9" t="s">
        <v>5475</v>
      </c>
    </row>
    <row r="7807" spans="1:14">
      <c r="A7807" s="31" t="s">
        <v>2765</v>
      </c>
      <c r="B7807" s="31" t="s">
        <v>2717</v>
      </c>
      <c r="C7807" s="31" t="s">
        <v>125</v>
      </c>
      <c r="D7807" s="31" t="s">
        <v>2766</v>
      </c>
      <c r="E7807" s="31" t="s">
        <v>17</v>
      </c>
      <c r="F7807" s="31" t="s">
        <v>2718</v>
      </c>
      <c r="G7807" s="24">
        <f>IF(ISERROR(VLOOKUP(A7807,'2011 County-Level Acres Tilled'!$A$2:$F$3069,6,FALSE)),0,VLOOKUP(A7807,'2011 County-Level Acres Tilled'!$A$2:$F$3069,6,FALSE))</f>
        <v>21243.675175068674</v>
      </c>
      <c r="H7807" s="32" t="s">
        <v>5474</v>
      </c>
      <c r="I7807" s="9" t="s">
        <v>5411</v>
      </c>
      <c r="J7807" s="36">
        <f>IF(ISERROR(VLOOKUP(A7807&amp;I7807,'County-level Emissions Factors'!$E$2:$F$12273,2,FALSE)),0,VLOOKUP(A7807&amp;I7807,'County-level Emissions Factors'!$E$2:$F$12273,2,FALSE))</f>
        <v>6.1408280165789613</v>
      </c>
      <c r="K7807" s="19" t="s">
        <v>5473</v>
      </c>
      <c r="L7807" s="19" t="s">
        <v>5474</v>
      </c>
      <c r="M7807" s="38">
        <f t="shared" si="124"/>
        <v>65.226877845082342</v>
      </c>
      <c r="N7807" s="9" t="s">
        <v>5475</v>
      </c>
    </row>
    <row r="7808" spans="1:14">
      <c r="A7808" s="31" t="s">
        <v>2767</v>
      </c>
      <c r="B7808" s="31" t="s">
        <v>2717</v>
      </c>
      <c r="C7808" s="31" t="s">
        <v>128</v>
      </c>
      <c r="D7808" s="31" t="s">
        <v>2768</v>
      </c>
      <c r="E7808" s="31" t="s">
        <v>17</v>
      </c>
      <c r="F7808" s="31" t="s">
        <v>2718</v>
      </c>
      <c r="G7808" s="24">
        <f>IF(ISERROR(VLOOKUP(A7808,'2011 County-Level Acres Tilled'!$A$2:$F$3069,6,FALSE)),0,VLOOKUP(A7808,'2011 County-Level Acres Tilled'!$A$2:$F$3069,6,FALSE))</f>
        <v>84860.534266360264</v>
      </c>
      <c r="H7808" s="32" t="s">
        <v>5474</v>
      </c>
      <c r="I7808" s="9" t="s">
        <v>5411</v>
      </c>
      <c r="J7808" s="36">
        <f>IF(ISERROR(VLOOKUP(A7808&amp;I7808,'County-level Emissions Factors'!$E$2:$F$12273,2,FALSE)),0,VLOOKUP(A7808&amp;I7808,'County-level Emissions Factors'!$E$2:$F$12273,2,FALSE))</f>
        <v>6.436512595071874</v>
      </c>
      <c r="K7808" s="19" t="s">
        <v>5473</v>
      </c>
      <c r="L7808" s="19" t="s">
        <v>5474</v>
      </c>
      <c r="M7808" s="38">
        <f t="shared" si="124"/>
        <v>273.10294881497811</v>
      </c>
      <c r="N7808" s="9" t="s">
        <v>5475</v>
      </c>
    </row>
    <row r="7809" spans="1:14">
      <c r="A7809" s="31" t="s">
        <v>2769</v>
      </c>
      <c r="B7809" s="31" t="s">
        <v>2717</v>
      </c>
      <c r="C7809" s="31" t="s">
        <v>131</v>
      </c>
      <c r="D7809" s="31" t="s">
        <v>111</v>
      </c>
      <c r="E7809" s="31" t="s">
        <v>17</v>
      </c>
      <c r="F7809" s="31" t="s">
        <v>2718</v>
      </c>
      <c r="G7809" s="24">
        <f>IF(ISERROR(VLOOKUP(A7809,'2011 County-Level Acres Tilled'!$A$2:$F$3069,6,FALSE)),0,VLOOKUP(A7809,'2011 County-Level Acres Tilled'!$A$2:$F$3069,6,FALSE))</f>
        <v>6595.7983875408745</v>
      </c>
      <c r="H7809" s="32" t="s">
        <v>5474</v>
      </c>
      <c r="I7809" s="9" t="s">
        <v>5411</v>
      </c>
      <c r="J7809" s="36">
        <f>IF(ISERROR(VLOOKUP(A7809&amp;I7809,'County-level Emissions Factors'!$E$2:$F$12273,2,FALSE)),0,VLOOKUP(A7809&amp;I7809,'County-level Emissions Factors'!$E$2:$F$12273,2,FALSE))</f>
        <v>8.2589566310496547</v>
      </c>
      <c r="K7809" s="19" t="s">
        <v>5473</v>
      </c>
      <c r="L7809" s="19" t="s">
        <v>5474</v>
      </c>
      <c r="M7809" s="38">
        <f t="shared" si="124"/>
        <v>27.237206414923662</v>
      </c>
      <c r="N7809" s="9" t="s">
        <v>5475</v>
      </c>
    </row>
    <row r="7810" spans="1:14">
      <c r="A7810" s="31" t="s">
        <v>2770</v>
      </c>
      <c r="B7810" s="31" t="s">
        <v>2717</v>
      </c>
      <c r="C7810" s="31" t="s">
        <v>134</v>
      </c>
      <c r="D7810" s="31" t="s">
        <v>1348</v>
      </c>
      <c r="E7810" s="31" t="s">
        <v>17</v>
      </c>
      <c r="F7810" s="31" t="s">
        <v>2718</v>
      </c>
      <c r="G7810" s="24">
        <f>IF(ISERROR(VLOOKUP(A7810,'2011 County-Level Acres Tilled'!$A$2:$F$3069,6,FALSE)),0,VLOOKUP(A7810,'2011 County-Level Acres Tilled'!$A$2:$F$3069,6,FALSE))</f>
        <v>97111.129343344641</v>
      </c>
      <c r="H7810" s="32" t="s">
        <v>5474</v>
      </c>
      <c r="I7810" s="9" t="s">
        <v>5411</v>
      </c>
      <c r="J7810" s="36">
        <f>IF(ISERROR(VLOOKUP(A7810&amp;I7810,'County-level Emissions Factors'!$E$2:$F$12273,2,FALSE)),0,VLOOKUP(A7810&amp;I7810,'County-level Emissions Factors'!$E$2:$F$12273,2,FALSE))</f>
        <v>8.2760413364610415</v>
      </c>
      <c r="K7810" s="19" t="s">
        <v>5473</v>
      </c>
      <c r="L7810" s="19" t="s">
        <v>5474</v>
      </c>
      <c r="M7810" s="38">
        <f t="shared" si="124"/>
        <v>401.84786033796752</v>
      </c>
      <c r="N7810" s="9" t="s">
        <v>5475</v>
      </c>
    </row>
    <row r="7811" spans="1:14">
      <c r="A7811" s="31" t="s">
        <v>2771</v>
      </c>
      <c r="B7811" s="31" t="s">
        <v>2717</v>
      </c>
      <c r="C7811" s="31" t="s">
        <v>137</v>
      </c>
      <c r="D7811" s="31" t="s">
        <v>1501</v>
      </c>
      <c r="E7811" s="31" t="s">
        <v>17</v>
      </c>
      <c r="F7811" s="31" t="s">
        <v>2718</v>
      </c>
      <c r="G7811" s="24">
        <f>IF(ISERROR(VLOOKUP(A7811,'2011 County-Level Acres Tilled'!$A$2:$F$3069,6,FALSE)),0,VLOOKUP(A7811,'2011 County-Level Acres Tilled'!$A$2:$F$3069,6,FALSE))</f>
        <v>115621.6737190245</v>
      </c>
      <c r="H7811" s="32" t="s">
        <v>5474</v>
      </c>
      <c r="I7811" s="9" t="s">
        <v>5411</v>
      </c>
      <c r="J7811" s="36">
        <f>IF(ISERROR(VLOOKUP(A7811&amp;I7811,'County-level Emissions Factors'!$E$2:$F$12273,2,FALSE)),0,VLOOKUP(A7811&amp;I7811,'County-level Emissions Factors'!$E$2:$F$12273,2,FALSE))</f>
        <v>9.2680670329163011</v>
      </c>
      <c r="K7811" s="19" t="s">
        <v>5473</v>
      </c>
      <c r="L7811" s="19" t="s">
        <v>5474</v>
      </c>
      <c r="M7811" s="38">
        <f t="shared" si="124"/>
        <v>535.7947112429481</v>
      </c>
      <c r="N7811" s="9" t="s">
        <v>5475</v>
      </c>
    </row>
    <row r="7812" spans="1:14">
      <c r="A7812" s="31" t="s">
        <v>2772</v>
      </c>
      <c r="B7812" s="31" t="s">
        <v>2717</v>
      </c>
      <c r="C7812" s="31" t="s">
        <v>140</v>
      </c>
      <c r="D7812" s="31" t="s">
        <v>117</v>
      </c>
      <c r="E7812" s="31" t="s">
        <v>17</v>
      </c>
      <c r="F7812" s="31" t="s">
        <v>2718</v>
      </c>
      <c r="G7812" s="24">
        <f>IF(ISERROR(VLOOKUP(A7812,'2011 County-Level Acres Tilled'!$A$2:$F$3069,6,FALSE)),0,VLOOKUP(A7812,'2011 County-Level Acres Tilled'!$A$2:$F$3069,6,FALSE))</f>
        <v>108175.30972889683</v>
      </c>
      <c r="H7812" s="32" t="s">
        <v>5474</v>
      </c>
      <c r="I7812" s="9" t="s">
        <v>5411</v>
      </c>
      <c r="J7812" s="36">
        <f>IF(ISERROR(VLOOKUP(A7812&amp;I7812,'County-level Emissions Factors'!$E$2:$F$12273,2,FALSE)),0,VLOOKUP(A7812&amp;I7812,'County-level Emissions Factors'!$E$2:$F$12273,2,FALSE))</f>
        <v>9.654318584070797</v>
      </c>
      <c r="K7812" s="19" t="s">
        <v>5473</v>
      </c>
      <c r="L7812" s="19" t="s">
        <v>5474</v>
      </c>
      <c r="M7812" s="38">
        <f t="shared" si="124"/>
        <v>522.17945152665152</v>
      </c>
      <c r="N7812" s="9" t="s">
        <v>5475</v>
      </c>
    </row>
    <row r="7813" spans="1:14">
      <c r="A7813" s="31" t="s">
        <v>2773</v>
      </c>
      <c r="B7813" s="31" t="s">
        <v>2717</v>
      </c>
      <c r="C7813" s="31" t="s">
        <v>143</v>
      </c>
      <c r="D7813" s="31" t="s">
        <v>2774</v>
      </c>
      <c r="E7813" s="31" t="s">
        <v>17</v>
      </c>
      <c r="F7813" s="31" t="s">
        <v>2718</v>
      </c>
      <c r="G7813" s="24">
        <f>IF(ISERROR(VLOOKUP(A7813,'2011 County-Level Acres Tilled'!$A$2:$F$3069,6,FALSE)),0,VLOOKUP(A7813,'2011 County-Level Acres Tilled'!$A$2:$F$3069,6,FALSE))</f>
        <v>5473.1018772953221</v>
      </c>
      <c r="H7813" s="32" t="s">
        <v>5474</v>
      </c>
      <c r="I7813" s="9" t="s">
        <v>5411</v>
      </c>
      <c r="J7813" s="36">
        <f>IF(ISERROR(VLOOKUP(A7813&amp;I7813,'County-level Emissions Factors'!$E$2:$F$12273,2,FALSE)),0,VLOOKUP(A7813&amp;I7813,'County-level Emissions Factors'!$E$2:$F$12273,2,FALSE))</f>
        <v>8.0881042166609536</v>
      </c>
      <c r="K7813" s="19" t="s">
        <v>5473</v>
      </c>
      <c r="L7813" s="19" t="s">
        <v>5474</v>
      </c>
      <c r="M7813" s="38">
        <f t="shared" si="124"/>
        <v>22.133509185983641</v>
      </c>
      <c r="N7813" s="9" t="s">
        <v>5475</v>
      </c>
    </row>
    <row r="7814" spans="1:14">
      <c r="A7814" s="31" t="s">
        <v>2775</v>
      </c>
      <c r="B7814" s="31" t="s">
        <v>2717</v>
      </c>
      <c r="C7814" s="31" t="s">
        <v>146</v>
      </c>
      <c r="D7814" s="31" t="s">
        <v>2776</v>
      </c>
      <c r="E7814" s="31" t="s">
        <v>17</v>
      </c>
      <c r="F7814" s="31" t="s">
        <v>2718</v>
      </c>
      <c r="G7814" s="24">
        <f>IF(ISERROR(VLOOKUP(A7814,'2011 County-Level Acres Tilled'!$A$2:$F$3069,6,FALSE)),0,VLOOKUP(A7814,'2011 County-Level Acres Tilled'!$A$2:$F$3069,6,FALSE))</f>
        <v>224806.68466270735</v>
      </c>
      <c r="H7814" s="32" t="s">
        <v>5474</v>
      </c>
      <c r="I7814" s="9" t="s">
        <v>5411</v>
      </c>
      <c r="J7814" s="36">
        <f>IF(ISERROR(VLOOKUP(A7814&amp;I7814,'County-level Emissions Factors'!$E$2:$F$12273,2,FALSE)),0,VLOOKUP(A7814&amp;I7814,'County-level Emissions Factors'!$E$2:$F$12273,2,FALSE))</f>
        <v>5.5050223512873275</v>
      </c>
      <c r="K7814" s="19" t="s">
        <v>5473</v>
      </c>
      <c r="L7814" s="19" t="s">
        <v>5474</v>
      </c>
      <c r="M7814" s="38">
        <f t="shared" si="124"/>
        <v>618.78291189350307</v>
      </c>
      <c r="N7814" s="9" t="s">
        <v>5475</v>
      </c>
    </row>
    <row r="7815" spans="1:14">
      <c r="A7815" s="31" t="s">
        <v>2777</v>
      </c>
      <c r="B7815" s="31" t="s">
        <v>2717</v>
      </c>
      <c r="C7815" s="31" t="s">
        <v>149</v>
      </c>
      <c r="D7815" s="31" t="s">
        <v>383</v>
      </c>
      <c r="E7815" s="31" t="s">
        <v>17</v>
      </c>
      <c r="F7815" s="31" t="s">
        <v>2718</v>
      </c>
      <c r="G7815" s="24">
        <f>IF(ISERROR(VLOOKUP(A7815,'2011 County-Level Acres Tilled'!$A$2:$F$3069,6,FALSE)),0,VLOOKUP(A7815,'2011 County-Level Acres Tilled'!$A$2:$F$3069,6,FALSE))</f>
        <v>78723.431680223424</v>
      </c>
      <c r="H7815" s="32" t="s">
        <v>5474</v>
      </c>
      <c r="I7815" s="9" t="s">
        <v>5411</v>
      </c>
      <c r="J7815" s="36">
        <f>IF(ISERROR(VLOOKUP(A7815&amp;I7815,'County-level Emissions Factors'!$E$2:$F$12273,2,FALSE)),0,VLOOKUP(A7815&amp;I7815,'County-level Emissions Factors'!$E$2:$F$12273,2,FALSE))</f>
        <v>6.7252657935790037</v>
      </c>
      <c r="K7815" s="19" t="s">
        <v>5473</v>
      </c>
      <c r="L7815" s="19" t="s">
        <v>5474</v>
      </c>
      <c r="M7815" s="38">
        <f t="shared" si="124"/>
        <v>264.71800111608013</v>
      </c>
      <c r="N7815" s="9" t="s">
        <v>5475</v>
      </c>
    </row>
    <row r="7816" spans="1:14">
      <c r="A7816" s="31" t="s">
        <v>2778</v>
      </c>
      <c r="B7816" s="31" t="s">
        <v>2717</v>
      </c>
      <c r="C7816" s="31" t="s">
        <v>152</v>
      </c>
      <c r="D7816" s="31" t="s">
        <v>2779</v>
      </c>
      <c r="E7816" s="31" t="s">
        <v>17</v>
      </c>
      <c r="F7816" s="31" t="s">
        <v>2718</v>
      </c>
      <c r="G7816" s="24">
        <f>IF(ISERROR(VLOOKUP(A7816,'2011 County-Level Acres Tilled'!$A$2:$F$3069,6,FALSE)),0,VLOOKUP(A7816,'2011 County-Level Acres Tilled'!$A$2:$F$3069,6,FALSE))</f>
        <v>6981.6017706266211</v>
      </c>
      <c r="H7816" s="32" t="s">
        <v>5474</v>
      </c>
      <c r="I7816" s="9" t="s">
        <v>5411</v>
      </c>
      <c r="J7816" s="36">
        <f>IF(ISERROR(VLOOKUP(A7816&amp;I7816,'County-level Emissions Factors'!$E$2:$F$12273,2,FALSE)),0,VLOOKUP(A7816&amp;I7816,'County-level Emissions Factors'!$E$2:$F$12273,2,FALSE))</f>
        <v>1.8939252336448598</v>
      </c>
      <c r="K7816" s="19" t="s">
        <v>5473</v>
      </c>
      <c r="L7816" s="19" t="s">
        <v>5474</v>
      </c>
      <c r="M7816" s="38">
        <f t="shared" si="124"/>
        <v>6.6113158823246954</v>
      </c>
      <c r="N7816" s="9" t="s">
        <v>5475</v>
      </c>
    </row>
    <row r="7817" spans="1:14">
      <c r="A7817" s="31" t="s">
        <v>2780</v>
      </c>
      <c r="B7817" s="31" t="s">
        <v>2717</v>
      </c>
      <c r="C7817" s="31" t="s">
        <v>155</v>
      </c>
      <c r="D7817" s="31" t="s">
        <v>2365</v>
      </c>
      <c r="E7817" s="31" t="s">
        <v>17</v>
      </c>
      <c r="F7817" s="31" t="s">
        <v>2718</v>
      </c>
      <c r="G7817" s="24">
        <f>IF(ISERROR(VLOOKUP(A7817,'2011 County-Level Acres Tilled'!$A$2:$F$3069,6,FALSE)),0,VLOOKUP(A7817,'2011 County-Level Acres Tilled'!$A$2:$F$3069,6,FALSE))</f>
        <v>488.52134901807767</v>
      </c>
      <c r="H7817" s="32" t="s">
        <v>5474</v>
      </c>
      <c r="I7817" s="9" t="s">
        <v>5411</v>
      </c>
      <c r="J7817" s="36">
        <f>IF(ISERROR(VLOOKUP(A7817&amp;I7817,'County-level Emissions Factors'!$E$2:$F$12273,2,FALSE)),0,VLOOKUP(A7817&amp;I7817,'County-level Emissions Factors'!$E$2:$F$12273,2,FALSE))</f>
        <v>7.881904761904762</v>
      </c>
      <c r="K7817" s="19" t="s">
        <v>5473</v>
      </c>
      <c r="L7817" s="19" t="s">
        <v>5474</v>
      </c>
      <c r="M7817" s="38">
        <f t="shared" ref="M7817:M7880" si="125">G7817*J7817/2000</f>
        <v>1.9252393735588624</v>
      </c>
      <c r="N7817" s="9" t="s">
        <v>5475</v>
      </c>
    </row>
    <row r="7818" spans="1:14">
      <c r="A7818" s="31" t="s">
        <v>2781</v>
      </c>
      <c r="B7818" s="31" t="s">
        <v>2717</v>
      </c>
      <c r="C7818" s="31" t="s">
        <v>158</v>
      </c>
      <c r="D7818" s="31" t="s">
        <v>123</v>
      </c>
      <c r="E7818" s="31" t="s">
        <v>17</v>
      </c>
      <c r="F7818" s="31" t="s">
        <v>2718</v>
      </c>
      <c r="G7818" s="24">
        <f>IF(ISERROR(VLOOKUP(A7818,'2011 County-Level Acres Tilled'!$A$2:$F$3069,6,FALSE)),0,VLOOKUP(A7818,'2011 County-Level Acres Tilled'!$A$2:$F$3069,6,FALSE))</f>
        <v>74142.44561679491</v>
      </c>
      <c r="H7818" s="32" t="s">
        <v>5474</v>
      </c>
      <c r="I7818" s="9" t="s">
        <v>5411</v>
      </c>
      <c r="J7818" s="36">
        <f>IF(ISERROR(VLOOKUP(A7818&amp;I7818,'County-level Emissions Factors'!$E$2:$F$12273,2,FALSE)),0,VLOOKUP(A7818&amp;I7818,'County-level Emissions Factors'!$E$2:$F$12273,2,FALSE))</f>
        <v>3.063665437987857</v>
      </c>
      <c r="K7818" s="19" t="s">
        <v>5473</v>
      </c>
      <c r="L7818" s="19" t="s">
        <v>5474</v>
      </c>
      <c r="M7818" s="38">
        <f t="shared" si="125"/>
        <v>113.57382406203442</v>
      </c>
      <c r="N7818" s="9" t="s">
        <v>5475</v>
      </c>
    </row>
    <row r="7819" spans="1:14">
      <c r="A7819" s="31" t="s">
        <v>2782</v>
      </c>
      <c r="B7819" s="31" t="s">
        <v>2717</v>
      </c>
      <c r="C7819" s="31" t="s">
        <v>161</v>
      </c>
      <c r="D7819" s="31" t="s">
        <v>999</v>
      </c>
      <c r="E7819" s="31" t="s">
        <v>17</v>
      </c>
      <c r="F7819" s="31" t="s">
        <v>2718</v>
      </c>
      <c r="G7819" s="24">
        <f>IF(ISERROR(VLOOKUP(A7819,'2011 County-Level Acres Tilled'!$A$2:$F$3069,6,FALSE)),0,VLOOKUP(A7819,'2011 County-Level Acres Tilled'!$A$2:$F$3069,6,FALSE))</f>
        <v>78467.569324891345</v>
      </c>
      <c r="H7819" s="32" t="s">
        <v>5474</v>
      </c>
      <c r="I7819" s="9" t="s">
        <v>5411</v>
      </c>
      <c r="J7819" s="36">
        <f>IF(ISERROR(VLOOKUP(A7819&amp;I7819,'County-level Emissions Factors'!$E$2:$F$12273,2,FALSE)),0,VLOOKUP(A7819&amp;I7819,'County-level Emissions Factors'!$E$2:$F$12273,2,FALSE))</f>
        <v>10.592250772009555</v>
      </c>
      <c r="K7819" s="19" t="s">
        <v>5473</v>
      </c>
      <c r="L7819" s="19" t="s">
        <v>5474</v>
      </c>
      <c r="M7819" s="38">
        <f t="shared" si="125"/>
        <v>415.57408587964682</v>
      </c>
      <c r="N7819" s="9" t="s">
        <v>5475</v>
      </c>
    </row>
    <row r="7820" spans="1:14">
      <c r="A7820" s="31" t="s">
        <v>2783</v>
      </c>
      <c r="B7820" s="31" t="s">
        <v>2717</v>
      </c>
      <c r="C7820" s="31" t="s">
        <v>164</v>
      </c>
      <c r="D7820" s="31" t="s">
        <v>126</v>
      </c>
      <c r="E7820" s="31" t="s">
        <v>17</v>
      </c>
      <c r="F7820" s="31" t="s">
        <v>2718</v>
      </c>
      <c r="G7820" s="24">
        <f>IF(ISERROR(VLOOKUP(A7820,'2011 County-Level Acres Tilled'!$A$2:$F$3069,6,FALSE)),0,VLOOKUP(A7820,'2011 County-Level Acres Tilled'!$A$2:$F$3069,6,FALSE))</f>
        <v>14038.504192800261</v>
      </c>
      <c r="H7820" s="32" t="s">
        <v>5474</v>
      </c>
      <c r="I7820" s="9" t="s">
        <v>5411</v>
      </c>
      <c r="J7820" s="36">
        <f>IF(ISERROR(VLOOKUP(A7820&amp;I7820,'County-level Emissions Factors'!$E$2:$F$12273,2,FALSE)),0,VLOOKUP(A7820&amp;I7820,'County-level Emissions Factors'!$E$2:$F$12273,2,FALSE))</f>
        <v>6.6666216216216219</v>
      </c>
      <c r="K7820" s="19" t="s">
        <v>5473</v>
      </c>
      <c r="L7820" s="19" t="s">
        <v>5474</v>
      </c>
      <c r="M7820" s="38">
        <f t="shared" si="125"/>
        <v>46.794697793474008</v>
      </c>
      <c r="N7820" s="9" t="s">
        <v>5475</v>
      </c>
    </row>
    <row r="7821" spans="1:14">
      <c r="A7821" s="31" t="s">
        <v>2784</v>
      </c>
      <c r="B7821" s="31" t="s">
        <v>2717</v>
      </c>
      <c r="C7821" s="31" t="s">
        <v>167</v>
      </c>
      <c r="D7821" s="31" t="s">
        <v>391</v>
      </c>
      <c r="E7821" s="31" t="s">
        <v>17</v>
      </c>
      <c r="F7821" s="31" t="s">
        <v>2718</v>
      </c>
      <c r="G7821" s="24">
        <f>IF(ISERROR(VLOOKUP(A7821,'2011 County-Level Acres Tilled'!$A$2:$F$3069,6,FALSE)),0,VLOOKUP(A7821,'2011 County-Level Acres Tilled'!$A$2:$F$3069,6,FALSE))</f>
        <v>106790.61498193668</v>
      </c>
      <c r="H7821" s="32" t="s">
        <v>5474</v>
      </c>
      <c r="I7821" s="9" t="s">
        <v>5411</v>
      </c>
      <c r="J7821" s="36">
        <f>IF(ISERROR(VLOOKUP(A7821&amp;I7821,'County-level Emissions Factors'!$E$2:$F$12273,2,FALSE)),0,VLOOKUP(A7821&amp;I7821,'County-level Emissions Factors'!$E$2:$F$12273,2,FALSE))</f>
        <v>6.7445204575865514</v>
      </c>
      <c r="K7821" s="19" t="s">
        <v>5473</v>
      </c>
      <c r="L7821" s="19" t="s">
        <v>5474</v>
      </c>
      <c r="M7821" s="38">
        <f t="shared" si="125"/>
        <v>360.12574371196047</v>
      </c>
      <c r="N7821" s="9" t="s">
        <v>5475</v>
      </c>
    </row>
    <row r="7822" spans="1:14">
      <c r="A7822" s="31" t="s">
        <v>2785</v>
      </c>
      <c r="B7822" s="31" t="s">
        <v>2717</v>
      </c>
      <c r="C7822" s="31" t="s">
        <v>170</v>
      </c>
      <c r="D7822" s="31" t="s">
        <v>1373</v>
      </c>
      <c r="E7822" s="31" t="s">
        <v>17</v>
      </c>
      <c r="F7822" s="31" t="s">
        <v>2718</v>
      </c>
      <c r="G7822" s="24">
        <f>IF(ISERROR(VLOOKUP(A7822,'2011 County-Level Acres Tilled'!$A$2:$F$3069,6,FALSE)),0,VLOOKUP(A7822,'2011 County-Level Acres Tilled'!$A$2:$F$3069,6,FALSE))</f>
        <v>118679.22213843382</v>
      </c>
      <c r="H7822" s="32" t="s">
        <v>5474</v>
      </c>
      <c r="I7822" s="9" t="s">
        <v>5411</v>
      </c>
      <c r="J7822" s="36">
        <f>IF(ISERROR(VLOOKUP(A7822&amp;I7822,'County-level Emissions Factors'!$E$2:$F$12273,2,FALSE)),0,VLOOKUP(A7822&amp;I7822,'County-level Emissions Factors'!$E$2:$F$12273,2,FALSE))</f>
        <v>6.3226532361765964</v>
      </c>
      <c r="K7822" s="19" t="s">
        <v>5473</v>
      </c>
      <c r="L7822" s="19" t="s">
        <v>5474</v>
      </c>
      <c r="M7822" s="38">
        <f t="shared" si="125"/>
        <v>375.18378396024485</v>
      </c>
      <c r="N7822" s="9" t="s">
        <v>5475</v>
      </c>
    </row>
    <row r="7823" spans="1:14">
      <c r="A7823" s="31" t="s">
        <v>2786</v>
      </c>
      <c r="B7823" s="31" t="s">
        <v>2717</v>
      </c>
      <c r="C7823" s="31" t="s">
        <v>173</v>
      </c>
      <c r="D7823" s="31" t="s">
        <v>2787</v>
      </c>
      <c r="E7823" s="31" t="s">
        <v>17</v>
      </c>
      <c r="F7823" s="31" t="s">
        <v>2718</v>
      </c>
      <c r="G7823" s="24">
        <f>IF(ISERROR(VLOOKUP(A7823,'2011 County-Level Acres Tilled'!$A$2:$F$3069,6,FALSE)),0,VLOOKUP(A7823,'2011 County-Level Acres Tilled'!$A$2:$F$3069,6,FALSE))</f>
        <v>12770.013120521104</v>
      </c>
      <c r="H7823" s="32" t="s">
        <v>5474</v>
      </c>
      <c r="I7823" s="9" t="s">
        <v>5411</v>
      </c>
      <c r="J7823" s="36">
        <f>IF(ISERROR(VLOOKUP(A7823&amp;I7823,'County-level Emissions Factors'!$E$2:$F$12273,2,FALSE)),0,VLOOKUP(A7823&amp;I7823,'County-level Emissions Factors'!$E$2:$F$12273,2,FALSE))</f>
        <v>4.794473476984753</v>
      </c>
      <c r="K7823" s="19" t="s">
        <v>5473</v>
      </c>
      <c r="L7823" s="19" t="s">
        <v>5474</v>
      </c>
      <c r="M7823" s="38">
        <f t="shared" si="125"/>
        <v>30.612744603542865</v>
      </c>
      <c r="N7823" s="9" t="s">
        <v>5475</v>
      </c>
    </row>
    <row r="7824" spans="1:14">
      <c r="A7824" s="31" t="s">
        <v>2788</v>
      </c>
      <c r="B7824" s="31" t="s">
        <v>2717</v>
      </c>
      <c r="C7824" s="31" t="s">
        <v>176</v>
      </c>
      <c r="D7824" s="31" t="s">
        <v>393</v>
      </c>
      <c r="E7824" s="31" t="s">
        <v>17</v>
      </c>
      <c r="F7824" s="31" t="s">
        <v>2718</v>
      </c>
      <c r="G7824" s="24">
        <f>IF(ISERROR(VLOOKUP(A7824,'2011 County-Level Acres Tilled'!$A$2:$F$3069,6,FALSE)),0,VLOOKUP(A7824,'2011 County-Level Acres Tilled'!$A$2:$F$3069,6,FALSE))</f>
        <v>194491.46319221973</v>
      </c>
      <c r="H7824" s="32" t="s">
        <v>5474</v>
      </c>
      <c r="I7824" s="9" t="s">
        <v>5411</v>
      </c>
      <c r="J7824" s="36">
        <f>IF(ISERROR(VLOOKUP(A7824&amp;I7824,'County-level Emissions Factors'!$E$2:$F$12273,2,FALSE)),0,VLOOKUP(A7824&amp;I7824,'County-level Emissions Factors'!$E$2:$F$12273,2,FALSE))</f>
        <v>5.378349030470913</v>
      </c>
      <c r="K7824" s="19" t="s">
        <v>5473</v>
      </c>
      <c r="L7824" s="19" t="s">
        <v>5474</v>
      </c>
      <c r="M7824" s="38">
        <f t="shared" si="125"/>
        <v>523.02148624737208</v>
      </c>
      <c r="N7824" s="9" t="s">
        <v>5475</v>
      </c>
    </row>
    <row r="7825" spans="1:14">
      <c r="A7825" s="31" t="s">
        <v>2789</v>
      </c>
      <c r="B7825" s="31" t="s">
        <v>2717</v>
      </c>
      <c r="C7825" s="31" t="s">
        <v>179</v>
      </c>
      <c r="D7825" s="31" t="s">
        <v>135</v>
      </c>
      <c r="E7825" s="31" t="s">
        <v>17</v>
      </c>
      <c r="F7825" s="31" t="s">
        <v>2718</v>
      </c>
      <c r="G7825" s="24">
        <f>IF(ISERROR(VLOOKUP(A7825,'2011 County-Level Acres Tilled'!$A$2:$F$3069,6,FALSE)),0,VLOOKUP(A7825,'2011 County-Level Acres Tilled'!$A$2:$F$3069,6,FALSE))</f>
        <v>23242.369471271439</v>
      </c>
      <c r="H7825" s="32" t="s">
        <v>5474</v>
      </c>
      <c r="I7825" s="9" t="s">
        <v>5411</v>
      </c>
      <c r="J7825" s="36">
        <f>IF(ISERROR(VLOOKUP(A7825&amp;I7825,'County-level Emissions Factors'!$E$2:$F$12273,2,FALSE)),0,VLOOKUP(A7825&amp;I7825,'County-level Emissions Factors'!$E$2:$F$12273,2,FALSE))</f>
        <v>6.4197849462365584</v>
      </c>
      <c r="K7825" s="19" t="s">
        <v>5473</v>
      </c>
      <c r="L7825" s="19" t="s">
        <v>5474</v>
      </c>
      <c r="M7825" s="38">
        <f t="shared" si="125"/>
        <v>74.605506823268271</v>
      </c>
      <c r="N7825" s="9" t="s">
        <v>5475</v>
      </c>
    </row>
    <row r="7826" spans="1:14">
      <c r="A7826" s="31" t="s">
        <v>2790</v>
      </c>
      <c r="B7826" s="31" t="s">
        <v>2717</v>
      </c>
      <c r="C7826" s="31" t="s">
        <v>182</v>
      </c>
      <c r="D7826" s="31" t="s">
        <v>1274</v>
      </c>
      <c r="E7826" s="31" t="s">
        <v>17</v>
      </c>
      <c r="F7826" s="31" t="s">
        <v>2718</v>
      </c>
      <c r="G7826" s="24">
        <f>IF(ISERROR(VLOOKUP(A7826,'2011 County-Level Acres Tilled'!$A$2:$F$3069,6,FALSE)),0,VLOOKUP(A7826,'2011 County-Level Acres Tilled'!$A$2:$F$3069,6,FALSE))</f>
        <v>140513.05108909911</v>
      </c>
      <c r="H7826" s="32" t="s">
        <v>5474</v>
      </c>
      <c r="I7826" s="9" t="s">
        <v>5411</v>
      </c>
      <c r="J7826" s="36">
        <f>IF(ISERROR(VLOOKUP(A7826&amp;I7826,'County-level Emissions Factors'!$E$2:$F$12273,2,FALSE)),0,VLOOKUP(A7826&amp;I7826,'County-level Emissions Factors'!$E$2:$F$12273,2,FALSE))</f>
        <v>5.6674854962630015</v>
      </c>
      <c r="K7826" s="19" t="s">
        <v>5473</v>
      </c>
      <c r="L7826" s="19" t="s">
        <v>5474</v>
      </c>
      <c r="M7826" s="38">
        <f t="shared" si="125"/>
        <v>398.17783954156567</v>
      </c>
      <c r="N7826" s="9" t="s">
        <v>5475</v>
      </c>
    </row>
    <row r="7827" spans="1:14">
      <c r="A7827" s="31" t="s">
        <v>2791</v>
      </c>
      <c r="B7827" s="31" t="s">
        <v>2717</v>
      </c>
      <c r="C7827" s="31" t="s">
        <v>185</v>
      </c>
      <c r="D7827" s="31" t="s">
        <v>397</v>
      </c>
      <c r="E7827" s="31" t="s">
        <v>17</v>
      </c>
      <c r="F7827" s="31" t="s">
        <v>2718</v>
      </c>
      <c r="G7827" s="24">
        <f>IF(ISERROR(VLOOKUP(A7827,'2011 County-Level Acres Tilled'!$A$2:$F$3069,6,FALSE)),0,VLOOKUP(A7827,'2011 County-Level Acres Tilled'!$A$2:$F$3069,6,FALSE))</f>
        <v>124748.50855876206</v>
      </c>
      <c r="H7827" s="32" t="s">
        <v>5474</v>
      </c>
      <c r="I7827" s="9" t="s">
        <v>5411</v>
      </c>
      <c r="J7827" s="36">
        <f>IF(ISERROR(VLOOKUP(A7827&amp;I7827,'County-level Emissions Factors'!$E$2:$F$12273,2,FALSE)),0,VLOOKUP(A7827&amp;I7827,'County-level Emissions Factors'!$E$2:$F$12273,2,FALSE))</f>
        <v>8.7891399584966567</v>
      </c>
      <c r="K7827" s="19" t="s">
        <v>5473</v>
      </c>
      <c r="L7827" s="19" t="s">
        <v>5474</v>
      </c>
      <c r="M7827" s="38">
        <f t="shared" si="125"/>
        <v>548.21605066833888</v>
      </c>
      <c r="N7827" s="9" t="s">
        <v>5475</v>
      </c>
    </row>
    <row r="7828" spans="1:14">
      <c r="A7828" s="31" t="s">
        <v>2792</v>
      </c>
      <c r="B7828" s="31" t="s">
        <v>2717</v>
      </c>
      <c r="C7828" s="31" t="s">
        <v>188</v>
      </c>
      <c r="D7828" s="31" t="s">
        <v>1673</v>
      </c>
      <c r="E7828" s="31" t="s">
        <v>17</v>
      </c>
      <c r="F7828" s="31" t="s">
        <v>2718</v>
      </c>
      <c r="G7828" s="24">
        <f>IF(ISERROR(VLOOKUP(A7828,'2011 County-Level Acres Tilled'!$A$2:$F$3069,6,FALSE)),0,VLOOKUP(A7828,'2011 County-Level Acres Tilled'!$A$2:$F$3069,6,FALSE))</f>
        <v>77047.173460484119</v>
      </c>
      <c r="H7828" s="32" t="s">
        <v>5474</v>
      </c>
      <c r="I7828" s="9" t="s">
        <v>5411</v>
      </c>
      <c r="J7828" s="36">
        <f>IF(ISERROR(VLOOKUP(A7828&amp;I7828,'County-level Emissions Factors'!$E$2:$F$12273,2,FALSE)),0,VLOOKUP(A7828&amp;I7828,'County-level Emissions Factors'!$E$2:$F$12273,2,FALSE))</f>
        <v>8.2015940237262299</v>
      </c>
      <c r="K7828" s="19" t="s">
        <v>5473</v>
      </c>
      <c r="L7828" s="19" t="s">
        <v>5474</v>
      </c>
      <c r="M7828" s="38">
        <f t="shared" si="125"/>
        <v>315.95481869925237</v>
      </c>
      <c r="N7828" s="9" t="s">
        <v>5475</v>
      </c>
    </row>
    <row r="7829" spans="1:14">
      <c r="A7829" s="31" t="s">
        <v>2793</v>
      </c>
      <c r="B7829" s="31" t="s">
        <v>2717</v>
      </c>
      <c r="C7829" s="31" t="s">
        <v>191</v>
      </c>
      <c r="D7829" s="31" t="s">
        <v>1380</v>
      </c>
      <c r="E7829" s="31" t="s">
        <v>17</v>
      </c>
      <c r="F7829" s="31" t="s">
        <v>2718</v>
      </c>
      <c r="G7829" s="24">
        <f>IF(ISERROR(VLOOKUP(A7829,'2011 County-Level Acres Tilled'!$A$2:$F$3069,6,FALSE)),0,VLOOKUP(A7829,'2011 County-Level Acres Tilled'!$A$2:$F$3069,6,FALSE))</f>
        <v>152738.69297349345</v>
      </c>
      <c r="H7829" s="32" t="s">
        <v>5474</v>
      </c>
      <c r="I7829" s="9" t="s">
        <v>5411</v>
      </c>
      <c r="J7829" s="36">
        <f>IF(ISERROR(VLOOKUP(A7829&amp;I7829,'County-level Emissions Factors'!$E$2:$F$12273,2,FALSE)),0,VLOOKUP(A7829&amp;I7829,'County-level Emissions Factors'!$E$2:$F$12273,2,FALSE))</f>
        <v>10.545266324198685</v>
      </c>
      <c r="K7829" s="19" t="s">
        <v>5473</v>
      </c>
      <c r="L7829" s="19" t="s">
        <v>5474</v>
      </c>
      <c r="M7829" s="38">
        <f t="shared" si="125"/>
        <v>805.3350977077514</v>
      </c>
      <c r="N7829" s="9" t="s">
        <v>5475</v>
      </c>
    </row>
    <row r="7830" spans="1:14">
      <c r="A7830" s="31" t="s">
        <v>2794</v>
      </c>
      <c r="B7830" s="31" t="s">
        <v>2717</v>
      </c>
      <c r="C7830" s="31" t="s">
        <v>194</v>
      </c>
      <c r="D7830" s="31" t="s">
        <v>2795</v>
      </c>
      <c r="E7830" s="31" t="s">
        <v>17</v>
      </c>
      <c r="F7830" s="31" t="s">
        <v>2718</v>
      </c>
      <c r="G7830" s="24">
        <f>IF(ISERROR(VLOOKUP(A7830,'2011 County-Level Acres Tilled'!$A$2:$F$3069,6,FALSE)),0,VLOOKUP(A7830,'2011 County-Level Acres Tilled'!$A$2:$F$3069,6,FALSE))</f>
        <v>3249.5621128062667</v>
      </c>
      <c r="H7830" s="32" t="s">
        <v>5474</v>
      </c>
      <c r="I7830" s="9" t="s">
        <v>5411</v>
      </c>
      <c r="J7830" s="36">
        <f>IF(ISERROR(VLOOKUP(A7830&amp;I7830,'County-level Emissions Factors'!$E$2:$F$12273,2,FALSE)),0,VLOOKUP(A7830&amp;I7830,'County-level Emissions Factors'!$E$2:$F$12273,2,FALSE))</f>
        <v>5.7496635262449525</v>
      </c>
      <c r="K7830" s="19" t="s">
        <v>5473</v>
      </c>
      <c r="L7830" s="19" t="s">
        <v>5474</v>
      </c>
      <c r="M7830" s="38">
        <f t="shared" si="125"/>
        <v>9.3419443781348388</v>
      </c>
      <c r="N7830" s="9" t="s">
        <v>5475</v>
      </c>
    </row>
    <row r="7831" spans="1:14">
      <c r="A7831" s="31" t="s">
        <v>2796</v>
      </c>
      <c r="B7831" s="31" t="s">
        <v>2717</v>
      </c>
      <c r="C7831" s="31" t="s">
        <v>197</v>
      </c>
      <c r="D7831" s="31" t="s">
        <v>147</v>
      </c>
      <c r="E7831" s="31" t="s">
        <v>17</v>
      </c>
      <c r="F7831" s="31" t="s">
        <v>2718</v>
      </c>
      <c r="G7831" s="24">
        <f>IF(ISERROR(VLOOKUP(A7831,'2011 County-Level Acres Tilled'!$A$2:$F$3069,6,FALSE)),0,VLOOKUP(A7831,'2011 County-Level Acres Tilled'!$A$2:$F$3069,6,FALSE))</f>
        <v>107555.98262154465</v>
      </c>
      <c r="H7831" s="32" t="s">
        <v>5474</v>
      </c>
      <c r="I7831" s="9" t="s">
        <v>5411</v>
      </c>
      <c r="J7831" s="36">
        <f>IF(ISERROR(VLOOKUP(A7831&amp;I7831,'County-level Emissions Factors'!$E$2:$F$12273,2,FALSE)),0,VLOOKUP(A7831&amp;I7831,'County-level Emissions Factors'!$E$2:$F$12273,2,FALSE))</f>
        <v>9.455929396710701</v>
      </c>
      <c r="K7831" s="19" t="s">
        <v>5473</v>
      </c>
      <c r="L7831" s="19" t="s">
        <v>5474</v>
      </c>
      <c r="M7831" s="38">
        <f t="shared" si="125"/>
        <v>508.52088893158464</v>
      </c>
      <c r="N7831" s="9" t="s">
        <v>5475</v>
      </c>
    </row>
    <row r="7832" spans="1:14">
      <c r="A7832" s="31" t="s">
        <v>2797</v>
      </c>
      <c r="B7832" s="31" t="s">
        <v>2717</v>
      </c>
      <c r="C7832" s="31" t="s">
        <v>200</v>
      </c>
      <c r="D7832" s="31" t="s">
        <v>150</v>
      </c>
      <c r="E7832" s="31" t="s">
        <v>17</v>
      </c>
      <c r="F7832" s="31" t="s">
        <v>2718</v>
      </c>
      <c r="G7832" s="24">
        <f>IF(ISERROR(VLOOKUP(A7832,'2011 County-Level Acres Tilled'!$A$2:$F$3069,6,FALSE)),0,VLOOKUP(A7832,'2011 County-Level Acres Tilled'!$A$2:$F$3069,6,FALSE))</f>
        <v>2503.1036951687101</v>
      </c>
      <c r="H7832" s="32" t="s">
        <v>5474</v>
      </c>
      <c r="I7832" s="9" t="s">
        <v>5411</v>
      </c>
      <c r="J7832" s="36">
        <f>IF(ISERROR(VLOOKUP(A7832&amp;I7832,'County-level Emissions Factors'!$E$2:$F$12273,2,FALSE)),0,VLOOKUP(A7832&amp;I7832,'County-level Emissions Factors'!$E$2:$F$12273,2,FALSE))</f>
        <v>4.6137130011240162</v>
      </c>
      <c r="K7832" s="19" t="s">
        <v>5473</v>
      </c>
      <c r="L7832" s="19" t="s">
        <v>5474</v>
      </c>
      <c r="M7832" s="38">
        <f t="shared" si="125"/>
        <v>5.7743010307807214</v>
      </c>
      <c r="N7832" s="9" t="s">
        <v>5475</v>
      </c>
    </row>
    <row r="7833" spans="1:14">
      <c r="A7833" s="31" t="s">
        <v>2798</v>
      </c>
      <c r="B7833" s="31" t="s">
        <v>2717</v>
      </c>
      <c r="C7833" s="31" t="s">
        <v>203</v>
      </c>
      <c r="D7833" s="31" t="s">
        <v>2799</v>
      </c>
      <c r="E7833" s="31" t="s">
        <v>17</v>
      </c>
      <c r="F7833" s="31" t="s">
        <v>2718</v>
      </c>
      <c r="G7833" s="24">
        <f>IF(ISERROR(VLOOKUP(A7833,'2011 County-Level Acres Tilled'!$A$2:$F$3069,6,FALSE)),0,VLOOKUP(A7833,'2011 County-Level Acres Tilled'!$A$2:$F$3069,6,FALSE))</f>
        <v>23683.117237154791</v>
      </c>
      <c r="H7833" s="32" t="s">
        <v>5474</v>
      </c>
      <c r="I7833" s="9" t="s">
        <v>5411</v>
      </c>
      <c r="J7833" s="36">
        <f>IF(ISERROR(VLOOKUP(A7833&amp;I7833,'County-level Emissions Factors'!$E$2:$F$12273,2,FALSE)),0,VLOOKUP(A7833&amp;I7833,'County-level Emissions Factors'!$E$2:$F$12273,2,FALSE))</f>
        <v>3.6581389515926754</v>
      </c>
      <c r="K7833" s="19" t="s">
        <v>5473</v>
      </c>
      <c r="L7833" s="19" t="s">
        <v>5474</v>
      </c>
      <c r="M7833" s="38">
        <f t="shared" si="125"/>
        <v>43.318066830185927</v>
      </c>
      <c r="N7833" s="9" t="s">
        <v>5475</v>
      </c>
    </row>
    <row r="7834" spans="1:14">
      <c r="A7834" s="31" t="s">
        <v>2800</v>
      </c>
      <c r="B7834" s="31" t="s">
        <v>2717</v>
      </c>
      <c r="C7834" s="31" t="s">
        <v>206</v>
      </c>
      <c r="D7834" s="31" t="s">
        <v>156</v>
      </c>
      <c r="E7834" s="31" t="s">
        <v>17</v>
      </c>
      <c r="F7834" s="31" t="s">
        <v>2718</v>
      </c>
      <c r="G7834" s="24">
        <f>IF(ISERROR(VLOOKUP(A7834,'2011 County-Level Acres Tilled'!$A$2:$F$3069,6,FALSE)),0,VLOOKUP(A7834,'2011 County-Level Acres Tilled'!$A$2:$F$3069,6,FALSE))</f>
        <v>139685.59354402765</v>
      </c>
      <c r="H7834" s="32" t="s">
        <v>5474</v>
      </c>
      <c r="I7834" s="9" t="s">
        <v>5411</v>
      </c>
      <c r="J7834" s="36">
        <f>IF(ISERROR(VLOOKUP(A7834&amp;I7834,'County-level Emissions Factors'!$E$2:$F$12273,2,FALSE)),0,VLOOKUP(A7834&amp;I7834,'County-level Emissions Factors'!$E$2:$F$12273,2,FALSE))</f>
        <v>10.256529543754676</v>
      </c>
      <c r="K7834" s="19" t="s">
        <v>5473</v>
      </c>
      <c r="L7834" s="19" t="s">
        <v>5474</v>
      </c>
      <c r="M7834" s="38">
        <f t="shared" si="125"/>
        <v>716.34470851061349</v>
      </c>
      <c r="N7834" s="9" t="s">
        <v>5475</v>
      </c>
    </row>
    <row r="7835" spans="1:14">
      <c r="A7835" s="31" t="s">
        <v>2801</v>
      </c>
      <c r="B7835" s="31" t="s">
        <v>2717</v>
      </c>
      <c r="C7835" s="31" t="s">
        <v>209</v>
      </c>
      <c r="D7835" s="31" t="s">
        <v>1401</v>
      </c>
      <c r="E7835" s="31" t="s">
        <v>17</v>
      </c>
      <c r="F7835" s="31" t="s">
        <v>2718</v>
      </c>
      <c r="G7835" s="24">
        <f>IF(ISERROR(VLOOKUP(A7835,'2011 County-Level Acres Tilled'!$A$2:$F$3069,6,FALSE)),0,VLOOKUP(A7835,'2011 County-Level Acres Tilled'!$A$2:$F$3069,6,FALSE))</f>
        <v>47814.209475468357</v>
      </c>
      <c r="H7835" s="32" t="s">
        <v>5474</v>
      </c>
      <c r="I7835" s="9" t="s">
        <v>5411</v>
      </c>
      <c r="J7835" s="36">
        <f>IF(ISERROR(VLOOKUP(A7835&amp;I7835,'County-level Emissions Factors'!$E$2:$F$12273,2,FALSE)),0,VLOOKUP(A7835&amp;I7835,'County-level Emissions Factors'!$E$2:$F$12273,2,FALSE))</f>
        <v>8.2864791901012378</v>
      </c>
      <c r="K7835" s="19" t="s">
        <v>5473</v>
      </c>
      <c r="L7835" s="19" t="s">
        <v>5474</v>
      </c>
      <c r="M7835" s="38">
        <f t="shared" si="125"/>
        <v>198.10572590480498</v>
      </c>
      <c r="N7835" s="9" t="s">
        <v>5475</v>
      </c>
    </row>
    <row r="7836" spans="1:14">
      <c r="A7836" s="31" t="s">
        <v>2802</v>
      </c>
      <c r="B7836" s="31" t="s">
        <v>2717</v>
      </c>
      <c r="C7836" s="31" t="s">
        <v>212</v>
      </c>
      <c r="D7836" s="31" t="s">
        <v>407</v>
      </c>
      <c r="E7836" s="31" t="s">
        <v>17</v>
      </c>
      <c r="F7836" s="31" t="s">
        <v>2718</v>
      </c>
      <c r="G7836" s="24">
        <f>IF(ISERROR(VLOOKUP(A7836,'2011 County-Level Acres Tilled'!$A$2:$F$3069,6,FALSE)),0,VLOOKUP(A7836,'2011 County-Level Acres Tilled'!$A$2:$F$3069,6,FALSE))</f>
        <v>5263.3741894575533</v>
      </c>
      <c r="H7836" s="32" t="s">
        <v>5474</v>
      </c>
      <c r="I7836" s="9" t="s">
        <v>5411</v>
      </c>
      <c r="J7836" s="36">
        <f>IF(ISERROR(VLOOKUP(A7836&amp;I7836,'County-level Emissions Factors'!$E$2:$F$12273,2,FALSE)),0,VLOOKUP(A7836&amp;I7836,'County-level Emissions Factors'!$E$2:$F$12273,2,FALSE))</f>
        <v>10.189252336448599</v>
      </c>
      <c r="K7836" s="19" t="s">
        <v>5473</v>
      </c>
      <c r="L7836" s="19" t="s">
        <v>5474</v>
      </c>
      <c r="M7836" s="38">
        <f t="shared" si="125"/>
        <v>26.814923878766812</v>
      </c>
      <c r="N7836" s="9" t="s">
        <v>5475</v>
      </c>
    </row>
    <row r="7837" spans="1:14">
      <c r="A7837" s="31" t="s">
        <v>2803</v>
      </c>
      <c r="B7837" s="31" t="s">
        <v>2717</v>
      </c>
      <c r="C7837" s="31" t="s">
        <v>215</v>
      </c>
      <c r="D7837" s="31" t="s">
        <v>409</v>
      </c>
      <c r="E7837" s="31" t="s">
        <v>17</v>
      </c>
      <c r="F7837" s="31" t="s">
        <v>2718</v>
      </c>
      <c r="G7837" s="24">
        <f>IF(ISERROR(VLOOKUP(A7837,'2011 County-Level Acres Tilled'!$A$2:$F$3069,6,FALSE)),0,VLOOKUP(A7837,'2011 County-Level Acres Tilled'!$A$2:$F$3069,6,FALSE))</f>
        <v>289920.24874805746</v>
      </c>
      <c r="H7837" s="32" t="s">
        <v>5474</v>
      </c>
      <c r="I7837" s="9" t="s">
        <v>5411</v>
      </c>
      <c r="J7837" s="36">
        <f>IF(ISERROR(VLOOKUP(A7837&amp;I7837,'County-level Emissions Factors'!$E$2:$F$12273,2,FALSE)),0,VLOOKUP(A7837&amp;I7837,'County-level Emissions Factors'!$E$2:$F$12273,2,FALSE))</f>
        <v>7.2983813159517892</v>
      </c>
      <c r="K7837" s="19" t="s">
        <v>5473</v>
      </c>
      <c r="L7837" s="19" t="s">
        <v>5474</v>
      </c>
      <c r="M7837" s="38">
        <f t="shared" si="125"/>
        <v>1057.9742632894588</v>
      </c>
      <c r="N7837" s="9" t="s">
        <v>5475</v>
      </c>
    </row>
    <row r="7838" spans="1:14">
      <c r="A7838" s="31" t="s">
        <v>2804</v>
      </c>
      <c r="B7838" s="31" t="s">
        <v>2717</v>
      </c>
      <c r="C7838" s="31" t="s">
        <v>446</v>
      </c>
      <c r="D7838" s="31" t="s">
        <v>2805</v>
      </c>
      <c r="E7838" s="31" t="s">
        <v>17</v>
      </c>
      <c r="F7838" s="31" t="s">
        <v>2718</v>
      </c>
      <c r="G7838" s="24">
        <f>IF(ISERROR(VLOOKUP(A7838,'2011 County-Level Acres Tilled'!$A$2:$F$3069,6,FALSE)),0,VLOOKUP(A7838,'2011 County-Level Acres Tilled'!$A$2:$F$3069,6,FALSE))</f>
        <v>36609.820629895861</v>
      </c>
      <c r="H7838" s="32" t="s">
        <v>5474</v>
      </c>
      <c r="I7838" s="9" t="s">
        <v>5411</v>
      </c>
      <c r="J7838" s="36">
        <f>IF(ISERROR(VLOOKUP(A7838&amp;I7838,'County-level Emissions Factors'!$E$2:$F$12273,2,FALSE)),0,VLOOKUP(A7838&amp;I7838,'County-level Emissions Factors'!$E$2:$F$12273,2,FALSE))</f>
        <v>8.6651541362978932</v>
      </c>
      <c r="K7838" s="19" t="s">
        <v>5473</v>
      </c>
      <c r="L7838" s="19" t="s">
        <v>5474</v>
      </c>
      <c r="M7838" s="38">
        <f t="shared" si="125"/>
        <v>158.61486933013302</v>
      </c>
      <c r="N7838" s="9" t="s">
        <v>5475</v>
      </c>
    </row>
    <row r="7839" spans="1:14">
      <c r="A7839" s="31" t="s">
        <v>2806</v>
      </c>
      <c r="B7839" s="31" t="s">
        <v>2717</v>
      </c>
      <c r="C7839" s="31" t="s">
        <v>449</v>
      </c>
      <c r="D7839" s="31" t="s">
        <v>165</v>
      </c>
      <c r="E7839" s="31" t="s">
        <v>17</v>
      </c>
      <c r="F7839" s="31" t="s">
        <v>2718</v>
      </c>
      <c r="G7839" s="24">
        <f>IF(ISERROR(VLOOKUP(A7839,'2011 County-Level Acres Tilled'!$A$2:$F$3069,6,FALSE)),0,VLOOKUP(A7839,'2011 County-Level Acres Tilled'!$A$2:$F$3069,6,FALSE))</f>
        <v>141675.27295984799</v>
      </c>
      <c r="H7839" s="32" t="s">
        <v>5474</v>
      </c>
      <c r="I7839" s="9" t="s">
        <v>5411</v>
      </c>
      <c r="J7839" s="36">
        <f>IF(ISERROR(VLOOKUP(A7839&amp;I7839,'County-level Emissions Factors'!$E$2:$F$12273,2,FALSE)),0,VLOOKUP(A7839&amp;I7839,'County-level Emissions Factors'!$E$2:$F$12273,2,FALSE))</f>
        <v>6.8944926279271463</v>
      </c>
      <c r="K7839" s="19" t="s">
        <v>5473</v>
      </c>
      <c r="L7839" s="19" t="s">
        <v>5474</v>
      </c>
      <c r="M7839" s="38">
        <f t="shared" si="125"/>
        <v>488.38956249061908</v>
      </c>
      <c r="N7839" s="9" t="s">
        <v>5475</v>
      </c>
    </row>
    <row r="7840" spans="1:14">
      <c r="A7840" s="31" t="s">
        <v>2807</v>
      </c>
      <c r="B7840" s="31" t="s">
        <v>2717</v>
      </c>
      <c r="C7840" s="31" t="s">
        <v>452</v>
      </c>
      <c r="D7840" s="31" t="s">
        <v>168</v>
      </c>
      <c r="E7840" s="31" t="s">
        <v>17</v>
      </c>
      <c r="F7840" s="31" t="s">
        <v>2718</v>
      </c>
      <c r="G7840" s="24">
        <f>IF(ISERROR(VLOOKUP(A7840,'2011 County-Level Acres Tilled'!$A$2:$F$3069,6,FALSE)),0,VLOOKUP(A7840,'2011 County-Level Acres Tilled'!$A$2:$F$3069,6,FALSE))</f>
        <v>142570.37391525935</v>
      </c>
      <c r="H7840" s="32" t="s">
        <v>5474</v>
      </c>
      <c r="I7840" s="9" t="s">
        <v>5411</v>
      </c>
      <c r="J7840" s="36">
        <f>IF(ISERROR(VLOOKUP(A7840&amp;I7840,'County-level Emissions Factors'!$E$2:$F$12273,2,FALSE)),0,VLOOKUP(A7840&amp;I7840,'County-level Emissions Factors'!$E$2:$F$12273,2,FALSE))</f>
        <v>4.1213275613275613</v>
      </c>
      <c r="K7840" s="19" t="s">
        <v>5473</v>
      </c>
      <c r="L7840" s="19" t="s">
        <v>5474</v>
      </c>
      <c r="M7840" s="38">
        <f t="shared" si="125"/>
        <v>293.78960572286718</v>
      </c>
      <c r="N7840" s="9" t="s">
        <v>5475</v>
      </c>
    </row>
    <row r="7841" spans="1:14">
      <c r="A7841" s="31" t="s">
        <v>2808</v>
      </c>
      <c r="B7841" s="31" t="s">
        <v>2717</v>
      </c>
      <c r="C7841" s="31" t="s">
        <v>455</v>
      </c>
      <c r="D7841" s="31" t="s">
        <v>171</v>
      </c>
      <c r="E7841" s="31" t="s">
        <v>17</v>
      </c>
      <c r="F7841" s="31" t="s">
        <v>2718</v>
      </c>
      <c r="G7841" s="24">
        <f>IF(ISERROR(VLOOKUP(A7841,'2011 County-Level Acres Tilled'!$A$2:$F$3069,6,FALSE)),0,VLOOKUP(A7841,'2011 County-Level Acres Tilled'!$A$2:$F$3069,6,FALSE))</f>
        <v>22605.715608695496</v>
      </c>
      <c r="H7841" s="32" t="s">
        <v>5474</v>
      </c>
      <c r="I7841" s="9" t="s">
        <v>5411</v>
      </c>
      <c r="J7841" s="36">
        <f>IF(ISERROR(VLOOKUP(A7841&amp;I7841,'County-level Emissions Factors'!$E$2:$F$12273,2,FALSE)),0,VLOOKUP(A7841&amp;I7841,'County-level Emissions Factors'!$E$2:$F$12273,2,FALSE))</f>
        <v>4.7481885532850283</v>
      </c>
      <c r="K7841" s="19" t="s">
        <v>5473</v>
      </c>
      <c r="L7841" s="19" t="s">
        <v>5474</v>
      </c>
      <c r="M7841" s="38">
        <f t="shared" si="125"/>
        <v>53.668100046012327</v>
      </c>
      <c r="N7841" s="9" t="s">
        <v>5475</v>
      </c>
    </row>
    <row r="7842" spans="1:14">
      <c r="A7842" s="31" t="s">
        <v>2809</v>
      </c>
      <c r="B7842" s="31" t="s">
        <v>2717</v>
      </c>
      <c r="C7842" s="31" t="s">
        <v>458</v>
      </c>
      <c r="D7842" s="31" t="s">
        <v>2810</v>
      </c>
      <c r="E7842" s="31" t="s">
        <v>17</v>
      </c>
      <c r="F7842" s="31" t="s">
        <v>2718</v>
      </c>
      <c r="G7842" s="24">
        <f>IF(ISERROR(VLOOKUP(A7842,'2011 County-Level Acres Tilled'!$A$2:$F$3069,6,FALSE)),0,VLOOKUP(A7842,'2011 County-Level Acres Tilled'!$A$2:$F$3069,6,FALSE))</f>
        <v>466940.33727770724</v>
      </c>
      <c r="H7842" s="32" t="s">
        <v>5474</v>
      </c>
      <c r="I7842" s="9" t="s">
        <v>5411</v>
      </c>
      <c r="J7842" s="36">
        <f>IF(ISERROR(VLOOKUP(A7842&amp;I7842,'County-level Emissions Factors'!$E$2:$F$12273,2,FALSE)),0,VLOOKUP(A7842&amp;I7842,'County-level Emissions Factors'!$E$2:$F$12273,2,FALSE))</f>
        <v>9.2525840335206873</v>
      </c>
      <c r="K7842" s="19" t="s">
        <v>5473</v>
      </c>
      <c r="L7842" s="19" t="s">
        <v>5474</v>
      </c>
      <c r="M7842" s="38">
        <f t="shared" si="125"/>
        <v>2160.2023546512391</v>
      </c>
      <c r="N7842" s="9" t="s">
        <v>5475</v>
      </c>
    </row>
    <row r="7843" spans="1:14">
      <c r="A7843" s="31" t="s">
        <v>2811</v>
      </c>
      <c r="B7843" s="31" t="s">
        <v>2717</v>
      </c>
      <c r="C7843" s="31" t="s">
        <v>460</v>
      </c>
      <c r="D7843" s="31" t="s">
        <v>415</v>
      </c>
      <c r="E7843" s="31" t="s">
        <v>17</v>
      </c>
      <c r="F7843" s="31" t="s">
        <v>2718</v>
      </c>
      <c r="G7843" s="24">
        <f>IF(ISERROR(VLOOKUP(A7843,'2011 County-Level Acres Tilled'!$A$2:$F$3069,6,FALSE)),0,VLOOKUP(A7843,'2011 County-Level Acres Tilled'!$A$2:$F$3069,6,FALSE))</f>
        <v>14014.077113263242</v>
      </c>
      <c r="H7843" s="32" t="s">
        <v>5474</v>
      </c>
      <c r="I7843" s="9" t="s">
        <v>5411</v>
      </c>
      <c r="J7843" s="36">
        <f>IF(ISERROR(VLOOKUP(A7843&amp;I7843,'County-level Emissions Factors'!$E$2:$F$12273,2,FALSE)),0,VLOOKUP(A7843&amp;I7843,'County-level Emissions Factors'!$E$2:$F$12273,2,FALSE))</f>
        <v>8.3342971393417411</v>
      </c>
      <c r="K7843" s="19" t="s">
        <v>5473</v>
      </c>
      <c r="L7843" s="19" t="s">
        <v>5474</v>
      </c>
      <c r="M7843" s="38">
        <f t="shared" si="125"/>
        <v>58.3987413977922</v>
      </c>
      <c r="N7843" s="9" t="s">
        <v>5475</v>
      </c>
    </row>
    <row r="7844" spans="1:14">
      <c r="A7844" s="31" t="s">
        <v>2812</v>
      </c>
      <c r="B7844" s="31" t="s">
        <v>2717</v>
      </c>
      <c r="C7844" s="31" t="s">
        <v>463</v>
      </c>
      <c r="D7844" s="31" t="s">
        <v>2813</v>
      </c>
      <c r="E7844" s="31" t="s">
        <v>17</v>
      </c>
      <c r="F7844" s="31" t="s">
        <v>2718</v>
      </c>
      <c r="G7844" s="24">
        <f>IF(ISERROR(VLOOKUP(A7844,'2011 County-Level Acres Tilled'!$A$2:$F$3069,6,FALSE)),0,VLOOKUP(A7844,'2011 County-Level Acres Tilled'!$A$2:$F$3069,6,FALSE))</f>
        <v>391515.67192120082</v>
      </c>
      <c r="H7844" s="32" t="s">
        <v>5474</v>
      </c>
      <c r="I7844" s="9" t="s">
        <v>5411</v>
      </c>
      <c r="J7844" s="36">
        <f>IF(ISERROR(VLOOKUP(A7844&amp;I7844,'County-level Emissions Factors'!$E$2:$F$12273,2,FALSE)),0,VLOOKUP(A7844&amp;I7844,'County-level Emissions Factors'!$E$2:$F$12273,2,FALSE))</f>
        <v>3.1262485478881668</v>
      </c>
      <c r="K7844" s="19" t="s">
        <v>5473</v>
      </c>
      <c r="L7844" s="19" t="s">
        <v>5474</v>
      </c>
      <c r="M7844" s="38">
        <f t="shared" si="125"/>
        <v>611.98765040955698</v>
      </c>
      <c r="N7844" s="9" t="s">
        <v>5475</v>
      </c>
    </row>
    <row r="7845" spans="1:14">
      <c r="A7845" s="31" t="s">
        <v>2814</v>
      </c>
      <c r="B7845" s="31" t="s">
        <v>2717</v>
      </c>
      <c r="C7845" s="31" t="s">
        <v>466</v>
      </c>
      <c r="D7845" s="31" t="s">
        <v>2815</v>
      </c>
      <c r="E7845" s="31" t="s">
        <v>17</v>
      </c>
      <c r="F7845" s="31" t="s">
        <v>2718</v>
      </c>
      <c r="G7845" s="24">
        <f>IF(ISERROR(VLOOKUP(A7845,'2011 County-Level Acres Tilled'!$A$2:$F$3069,6,FALSE)),0,VLOOKUP(A7845,'2011 County-Level Acres Tilled'!$A$2:$F$3069,6,FALSE))</f>
        <v>5082.8771181419597</v>
      </c>
      <c r="H7845" s="32" t="s">
        <v>5474</v>
      </c>
      <c r="I7845" s="9" t="s">
        <v>5411</v>
      </c>
      <c r="J7845" s="36">
        <f>IF(ISERROR(VLOOKUP(A7845&amp;I7845,'County-level Emissions Factors'!$E$2:$F$12273,2,FALSE)),0,VLOOKUP(A7845&amp;I7845,'County-level Emissions Factors'!$E$2:$F$12273,2,FALSE))</f>
        <v>2.4557692307692309</v>
      </c>
      <c r="K7845" s="19" t="s">
        <v>5473</v>
      </c>
      <c r="L7845" s="19" t="s">
        <v>5474</v>
      </c>
      <c r="M7845" s="38">
        <f t="shared" si="125"/>
        <v>6.2411866152570026</v>
      </c>
      <c r="N7845" s="9" t="s">
        <v>5475</v>
      </c>
    </row>
    <row r="7846" spans="1:14">
      <c r="A7846" s="31" t="s">
        <v>2816</v>
      </c>
      <c r="B7846" s="31" t="s">
        <v>2717</v>
      </c>
      <c r="C7846" s="31" t="s">
        <v>989</v>
      </c>
      <c r="D7846" s="31" t="s">
        <v>1850</v>
      </c>
      <c r="E7846" s="31" t="s">
        <v>17</v>
      </c>
      <c r="F7846" s="31" t="s">
        <v>2718</v>
      </c>
      <c r="G7846" s="24">
        <f>IF(ISERROR(VLOOKUP(A7846,'2011 County-Level Acres Tilled'!$A$2:$F$3069,6,FALSE)),0,VLOOKUP(A7846,'2011 County-Level Acres Tilled'!$A$2:$F$3069,6,FALSE))</f>
        <v>27940.194523916343</v>
      </c>
      <c r="H7846" s="32" t="s">
        <v>5474</v>
      </c>
      <c r="I7846" s="9" t="s">
        <v>5411</v>
      </c>
      <c r="J7846" s="36">
        <f>IF(ISERROR(VLOOKUP(A7846&amp;I7846,'County-level Emissions Factors'!$E$2:$F$12273,2,FALSE)),0,VLOOKUP(A7846&amp;I7846,'County-level Emissions Factors'!$E$2:$F$12273,2,FALSE))</f>
        <v>7.5983796296296289</v>
      </c>
      <c r="K7846" s="19" t="s">
        <v>5473</v>
      </c>
      <c r="L7846" s="19" t="s">
        <v>5474</v>
      </c>
      <c r="M7846" s="38">
        <f t="shared" si="125"/>
        <v>106.15010245920763</v>
      </c>
      <c r="N7846" s="9" t="s">
        <v>5475</v>
      </c>
    </row>
    <row r="7847" spans="1:14">
      <c r="A7847" s="31" t="s">
        <v>2817</v>
      </c>
      <c r="B7847" s="31" t="s">
        <v>2717</v>
      </c>
      <c r="C7847" s="31" t="s">
        <v>991</v>
      </c>
      <c r="D7847" s="31" t="s">
        <v>2818</v>
      </c>
      <c r="E7847" s="31" t="s">
        <v>17</v>
      </c>
      <c r="F7847" s="31" t="s">
        <v>2718</v>
      </c>
      <c r="G7847" s="24">
        <f>IF(ISERROR(VLOOKUP(A7847,'2011 County-Level Acres Tilled'!$A$2:$F$3069,6,FALSE)),0,VLOOKUP(A7847,'2011 County-Level Acres Tilled'!$A$2:$F$3069,6,FALSE))</f>
        <v>2757.1583053299269</v>
      </c>
      <c r="H7847" s="32" t="s">
        <v>5474</v>
      </c>
      <c r="I7847" s="9" t="s">
        <v>5411</v>
      </c>
      <c r="J7847" s="36">
        <f>IF(ISERROR(VLOOKUP(A7847&amp;I7847,'County-level Emissions Factors'!$E$2:$F$12273,2,FALSE)),0,VLOOKUP(A7847&amp;I7847,'County-level Emissions Factors'!$E$2:$F$12273,2,FALSE))</f>
        <v>3.3613793103448271</v>
      </c>
      <c r="K7847" s="19" t="s">
        <v>5473</v>
      </c>
      <c r="L7847" s="19" t="s">
        <v>5474</v>
      </c>
      <c r="M7847" s="38">
        <f t="shared" si="125"/>
        <v>4.6339274414407106</v>
      </c>
      <c r="N7847" s="9" t="s">
        <v>5475</v>
      </c>
    </row>
    <row r="7848" spans="1:14">
      <c r="A7848" s="31" t="s">
        <v>2819</v>
      </c>
      <c r="B7848" s="31" t="s">
        <v>2717</v>
      </c>
      <c r="C7848" s="31" t="s">
        <v>993</v>
      </c>
      <c r="D7848" s="31" t="s">
        <v>2820</v>
      </c>
      <c r="E7848" s="31" t="s">
        <v>17</v>
      </c>
      <c r="F7848" s="31" t="s">
        <v>2718</v>
      </c>
      <c r="G7848" s="24">
        <f>IF(ISERROR(VLOOKUP(A7848,'2011 County-Level Acres Tilled'!$A$2:$F$3069,6,FALSE)),0,VLOOKUP(A7848,'2011 County-Level Acres Tilled'!$A$2:$F$3069,6,FALSE))</f>
        <v>304754.574616317</v>
      </c>
      <c r="H7848" s="32" t="s">
        <v>5474</v>
      </c>
      <c r="I7848" s="9" t="s">
        <v>5411</v>
      </c>
      <c r="J7848" s="36">
        <f>IF(ISERROR(VLOOKUP(A7848&amp;I7848,'County-level Emissions Factors'!$E$2:$F$12273,2,FALSE)),0,VLOOKUP(A7848&amp;I7848,'County-level Emissions Factors'!$E$2:$F$12273,2,FALSE))</f>
        <v>7.8758057483192099</v>
      </c>
      <c r="K7848" s="19" t="s">
        <v>5473</v>
      </c>
      <c r="L7848" s="19" t="s">
        <v>5474</v>
      </c>
      <c r="M7848" s="38">
        <f t="shared" si="125"/>
        <v>1200.0939152948824</v>
      </c>
      <c r="N7848" s="9" t="s">
        <v>5475</v>
      </c>
    </row>
    <row r="7849" spans="1:14">
      <c r="A7849" s="31" t="s">
        <v>2821</v>
      </c>
      <c r="B7849" s="31" t="s">
        <v>2717</v>
      </c>
      <c r="C7849" s="31" t="s">
        <v>996</v>
      </c>
      <c r="D7849" s="31" t="s">
        <v>174</v>
      </c>
      <c r="E7849" s="31" t="s">
        <v>17</v>
      </c>
      <c r="F7849" s="31" t="s">
        <v>2718</v>
      </c>
      <c r="G7849" s="24">
        <f>IF(ISERROR(VLOOKUP(A7849,'2011 County-Level Acres Tilled'!$A$2:$F$3069,6,FALSE)),0,VLOOKUP(A7849,'2011 County-Level Acres Tilled'!$A$2:$F$3069,6,FALSE))</f>
        <v>79663.538406573731</v>
      </c>
      <c r="H7849" s="32" t="s">
        <v>5474</v>
      </c>
      <c r="I7849" s="9" t="s">
        <v>5411</v>
      </c>
      <c r="J7849" s="36">
        <f>IF(ISERROR(VLOOKUP(A7849&amp;I7849,'County-level Emissions Factors'!$E$2:$F$12273,2,FALSE)),0,VLOOKUP(A7849&amp;I7849,'County-level Emissions Factors'!$E$2:$F$12273,2,FALSE))</f>
        <v>6.2118530636525868</v>
      </c>
      <c r="K7849" s="19" t="s">
        <v>5473</v>
      </c>
      <c r="L7849" s="19" t="s">
        <v>5474</v>
      </c>
      <c r="M7849" s="38">
        <f t="shared" si="125"/>
        <v>247.42909755614028</v>
      </c>
      <c r="N7849" s="9" t="s">
        <v>5475</v>
      </c>
    </row>
    <row r="7850" spans="1:14">
      <c r="A7850" s="31" t="s">
        <v>2822</v>
      </c>
      <c r="B7850" s="31" t="s">
        <v>2717</v>
      </c>
      <c r="C7850" s="31" t="s">
        <v>998</v>
      </c>
      <c r="D7850" s="31" t="s">
        <v>2823</v>
      </c>
      <c r="E7850" s="31" t="s">
        <v>17</v>
      </c>
      <c r="F7850" s="31" t="s">
        <v>2718</v>
      </c>
      <c r="G7850" s="24">
        <f>IF(ISERROR(VLOOKUP(A7850,'2011 County-Level Acres Tilled'!$A$2:$F$3069,6,FALSE)),0,VLOOKUP(A7850,'2011 County-Level Acres Tilled'!$A$2:$F$3069,6,FALSE))</f>
        <v>184463.86050989159</v>
      </c>
      <c r="H7850" s="32" t="s">
        <v>5474</v>
      </c>
      <c r="I7850" s="9" t="s">
        <v>5411</v>
      </c>
      <c r="J7850" s="36">
        <f>IF(ISERROR(VLOOKUP(A7850&amp;I7850,'County-level Emissions Factors'!$E$2:$F$12273,2,FALSE)),0,VLOOKUP(A7850&amp;I7850,'County-level Emissions Factors'!$E$2:$F$12273,2,FALSE))</f>
        <v>5.4387465227605594</v>
      </c>
      <c r="K7850" s="19" t="s">
        <v>5473</v>
      </c>
      <c r="L7850" s="19" t="s">
        <v>5474</v>
      </c>
      <c r="M7850" s="38">
        <f t="shared" si="125"/>
        <v>501.62608996158087</v>
      </c>
      <c r="N7850" s="9" t="s">
        <v>5475</v>
      </c>
    </row>
    <row r="7851" spans="1:14">
      <c r="A7851" s="31" t="s">
        <v>2824</v>
      </c>
      <c r="B7851" s="31" t="s">
        <v>2717</v>
      </c>
      <c r="C7851" s="31" t="s">
        <v>1001</v>
      </c>
      <c r="D7851" s="31" t="s">
        <v>2825</v>
      </c>
      <c r="E7851" s="31" t="s">
        <v>17</v>
      </c>
      <c r="F7851" s="31" t="s">
        <v>2718</v>
      </c>
      <c r="G7851" s="24">
        <f>IF(ISERROR(VLOOKUP(A7851,'2011 County-Level Acres Tilled'!$A$2:$F$3069,6,FALSE)),0,VLOOKUP(A7851,'2011 County-Level Acres Tilled'!$A$2:$F$3069,6,FALSE))</f>
        <v>707.8998815992818</v>
      </c>
      <c r="H7851" s="32" t="s">
        <v>5474</v>
      </c>
      <c r="I7851" s="9" t="s">
        <v>5411</v>
      </c>
      <c r="J7851" s="36">
        <f>IF(ISERROR(VLOOKUP(A7851&amp;I7851,'County-level Emissions Factors'!$E$2:$F$12273,2,FALSE)),0,VLOOKUP(A7851&amp;I7851,'County-level Emissions Factors'!$E$2:$F$12273,2,FALSE))</f>
        <v>10.026666666666667</v>
      </c>
      <c r="K7851" s="19" t="s">
        <v>5473</v>
      </c>
      <c r="L7851" s="19" t="s">
        <v>5474</v>
      </c>
      <c r="M7851" s="38">
        <f t="shared" si="125"/>
        <v>3.5489380730843996</v>
      </c>
      <c r="N7851" s="9" t="s">
        <v>5475</v>
      </c>
    </row>
    <row r="7852" spans="1:14">
      <c r="A7852" s="31" t="s">
        <v>2826</v>
      </c>
      <c r="B7852" s="31" t="s">
        <v>2717</v>
      </c>
      <c r="C7852" s="31" t="s">
        <v>1004</v>
      </c>
      <c r="D7852" s="31" t="s">
        <v>180</v>
      </c>
      <c r="E7852" s="31" t="s">
        <v>17</v>
      </c>
      <c r="F7852" s="31" t="s">
        <v>2718</v>
      </c>
      <c r="G7852" s="24">
        <f>IF(ISERROR(VLOOKUP(A7852,'2011 County-Level Acres Tilled'!$A$2:$F$3069,6,FALSE)),0,VLOOKUP(A7852,'2011 County-Level Acres Tilled'!$A$2:$F$3069,6,FALSE))</f>
        <v>139255.14652811139</v>
      </c>
      <c r="H7852" s="32" t="s">
        <v>5474</v>
      </c>
      <c r="I7852" s="9" t="s">
        <v>5411</v>
      </c>
      <c r="J7852" s="36">
        <f>IF(ISERROR(VLOOKUP(A7852&amp;I7852,'County-level Emissions Factors'!$E$2:$F$12273,2,FALSE)),0,VLOOKUP(A7852&amp;I7852,'County-level Emissions Factors'!$E$2:$F$12273,2,FALSE))</f>
        <v>8.9559334484151769</v>
      </c>
      <c r="K7852" s="19" t="s">
        <v>5473</v>
      </c>
      <c r="L7852" s="19" t="s">
        <v>5474</v>
      </c>
      <c r="M7852" s="38">
        <f t="shared" si="125"/>
        <v>623.57991232753477</v>
      </c>
      <c r="N7852" s="9" t="s">
        <v>5475</v>
      </c>
    </row>
    <row r="7853" spans="1:14">
      <c r="A7853" s="31" t="s">
        <v>2827</v>
      </c>
      <c r="B7853" s="31" t="s">
        <v>2717</v>
      </c>
      <c r="C7853" s="31" t="s">
        <v>1006</v>
      </c>
      <c r="D7853" s="31" t="s">
        <v>2828</v>
      </c>
      <c r="E7853" s="31" t="s">
        <v>17</v>
      </c>
      <c r="F7853" s="31" t="s">
        <v>2718</v>
      </c>
      <c r="G7853" s="24">
        <f>IF(ISERROR(VLOOKUP(A7853,'2011 County-Level Acres Tilled'!$A$2:$F$3069,6,FALSE)),0,VLOOKUP(A7853,'2011 County-Level Acres Tilled'!$A$2:$F$3069,6,FALSE))</f>
        <v>103105.32075275188</v>
      </c>
      <c r="H7853" s="32" t="s">
        <v>5474</v>
      </c>
      <c r="I7853" s="9" t="s">
        <v>5411</v>
      </c>
      <c r="J7853" s="36">
        <f>IF(ISERROR(VLOOKUP(A7853&amp;I7853,'County-level Emissions Factors'!$E$2:$F$12273,2,FALSE)),0,VLOOKUP(A7853&amp;I7853,'County-level Emissions Factors'!$E$2:$F$12273,2,FALSE))</f>
        <v>4.4003517957948128</v>
      </c>
      <c r="K7853" s="19" t="s">
        <v>5473</v>
      </c>
      <c r="L7853" s="19" t="s">
        <v>5474</v>
      </c>
      <c r="M7853" s="38">
        <f t="shared" si="125"/>
        <v>226.84984166518595</v>
      </c>
      <c r="N7853" s="9" t="s">
        <v>5475</v>
      </c>
    </row>
    <row r="7854" spans="1:14">
      <c r="A7854" s="31" t="s">
        <v>2829</v>
      </c>
      <c r="B7854" s="31" t="s">
        <v>2717</v>
      </c>
      <c r="C7854" s="31" t="s">
        <v>1009</v>
      </c>
      <c r="D7854" s="31" t="s">
        <v>425</v>
      </c>
      <c r="E7854" s="31" t="s">
        <v>17</v>
      </c>
      <c r="F7854" s="31" t="s">
        <v>2718</v>
      </c>
      <c r="G7854" s="24">
        <f>IF(ISERROR(VLOOKUP(A7854,'2011 County-Level Acres Tilled'!$A$2:$F$3069,6,FALSE)),0,VLOOKUP(A7854,'2011 County-Level Acres Tilled'!$A$2:$F$3069,6,FALSE))</f>
        <v>12660.868324187893</v>
      </c>
      <c r="H7854" s="32" t="s">
        <v>5474</v>
      </c>
      <c r="I7854" s="9" t="s">
        <v>5411</v>
      </c>
      <c r="J7854" s="36">
        <f>IF(ISERROR(VLOOKUP(A7854&amp;I7854,'County-level Emissions Factors'!$E$2:$F$12273,2,FALSE)),0,VLOOKUP(A7854&amp;I7854,'County-level Emissions Factors'!$E$2:$F$12273,2,FALSE))</f>
        <v>5.9714685314685312</v>
      </c>
      <c r="K7854" s="19" t="s">
        <v>5473</v>
      </c>
      <c r="L7854" s="19" t="s">
        <v>5474</v>
      </c>
      <c r="M7854" s="38">
        <f t="shared" si="125"/>
        <v>37.801988389477359</v>
      </c>
      <c r="N7854" s="9" t="s">
        <v>5475</v>
      </c>
    </row>
    <row r="7855" spans="1:14">
      <c r="A7855" s="31" t="s">
        <v>2830</v>
      </c>
      <c r="B7855" s="31" t="s">
        <v>2717</v>
      </c>
      <c r="C7855" s="31" t="s">
        <v>1011</v>
      </c>
      <c r="D7855" s="31" t="s">
        <v>431</v>
      </c>
      <c r="E7855" s="31" t="s">
        <v>17</v>
      </c>
      <c r="F7855" s="31" t="s">
        <v>2718</v>
      </c>
      <c r="G7855" s="24">
        <f>IF(ISERROR(VLOOKUP(A7855,'2011 County-Level Acres Tilled'!$A$2:$F$3069,6,FALSE)),0,VLOOKUP(A7855,'2011 County-Level Acres Tilled'!$A$2:$F$3069,6,FALSE))</f>
        <v>7676.2694486468499</v>
      </c>
      <c r="H7855" s="32" t="s">
        <v>5474</v>
      </c>
      <c r="I7855" s="9" t="s">
        <v>5411</v>
      </c>
      <c r="J7855" s="36">
        <f>IF(ISERROR(VLOOKUP(A7855&amp;I7855,'County-level Emissions Factors'!$E$2:$F$12273,2,FALSE)),0,VLOOKUP(A7855&amp;I7855,'County-level Emissions Factors'!$E$2:$F$12273,2,FALSE))</f>
        <v>3.917114914425428</v>
      </c>
      <c r="K7855" s="19" t="s">
        <v>5473</v>
      </c>
      <c r="L7855" s="19" t="s">
        <v>5474</v>
      </c>
      <c r="M7855" s="38">
        <f t="shared" si="125"/>
        <v>15.034414772221417</v>
      </c>
      <c r="N7855" s="9" t="s">
        <v>5475</v>
      </c>
    </row>
    <row r="7856" spans="1:14">
      <c r="A7856" s="31" t="s">
        <v>2831</v>
      </c>
      <c r="B7856" s="31" t="s">
        <v>2717</v>
      </c>
      <c r="C7856" s="31" t="s">
        <v>1014</v>
      </c>
      <c r="D7856" s="31" t="s">
        <v>832</v>
      </c>
      <c r="E7856" s="31" t="s">
        <v>17</v>
      </c>
      <c r="F7856" s="31" t="s">
        <v>2718</v>
      </c>
      <c r="G7856" s="24">
        <f>IF(ISERROR(VLOOKUP(A7856,'2011 County-Level Acres Tilled'!$A$2:$F$3069,6,FALSE)),0,VLOOKUP(A7856,'2011 County-Level Acres Tilled'!$A$2:$F$3069,6,FALSE))</f>
        <v>37793.299752783489</v>
      </c>
      <c r="H7856" s="32" t="s">
        <v>5474</v>
      </c>
      <c r="I7856" s="9" t="s">
        <v>5411</v>
      </c>
      <c r="J7856" s="36">
        <f>IF(ISERROR(VLOOKUP(A7856&amp;I7856,'County-level Emissions Factors'!$E$2:$F$12273,2,FALSE)),0,VLOOKUP(A7856&amp;I7856,'County-level Emissions Factors'!$E$2:$F$12273,2,FALSE))</f>
        <v>6.7418837111079828</v>
      </c>
      <c r="K7856" s="19" t="s">
        <v>5473</v>
      </c>
      <c r="L7856" s="19" t="s">
        <v>5474</v>
      </c>
      <c r="M7856" s="38">
        <f t="shared" si="125"/>
        <v>127.39901599615618</v>
      </c>
      <c r="N7856" s="9" t="s">
        <v>5475</v>
      </c>
    </row>
    <row r="7857" spans="1:14">
      <c r="A7857" s="31" t="s">
        <v>2832</v>
      </c>
      <c r="B7857" s="31" t="s">
        <v>2717</v>
      </c>
      <c r="C7857" s="31" t="s">
        <v>1016</v>
      </c>
      <c r="D7857" s="31" t="s">
        <v>2833</v>
      </c>
      <c r="E7857" s="31" t="s">
        <v>17</v>
      </c>
      <c r="F7857" s="31" t="s">
        <v>2718</v>
      </c>
      <c r="G7857" s="24">
        <f>IF(ISERROR(VLOOKUP(A7857,'2011 County-Level Acres Tilled'!$A$2:$F$3069,6,FALSE)),0,VLOOKUP(A7857,'2011 County-Level Acres Tilled'!$A$2:$F$3069,6,FALSE))</f>
        <v>146086.93862039223</v>
      </c>
      <c r="H7857" s="32" t="s">
        <v>5474</v>
      </c>
      <c r="I7857" s="9" t="s">
        <v>5411</v>
      </c>
      <c r="J7857" s="36">
        <f>IF(ISERROR(VLOOKUP(A7857&amp;I7857,'County-level Emissions Factors'!$E$2:$F$12273,2,FALSE)),0,VLOOKUP(A7857&amp;I7857,'County-level Emissions Factors'!$E$2:$F$12273,2,FALSE))</f>
        <v>6.5757108467362109</v>
      </c>
      <c r="K7857" s="19" t="s">
        <v>5473</v>
      </c>
      <c r="L7857" s="19" t="s">
        <v>5474</v>
      </c>
      <c r="M7857" s="38">
        <f t="shared" si="125"/>
        <v>480.3127334263001</v>
      </c>
      <c r="N7857" s="9" t="s">
        <v>5475</v>
      </c>
    </row>
    <row r="7858" spans="1:14">
      <c r="A7858" s="31" t="s">
        <v>2834</v>
      </c>
      <c r="B7858" s="31" t="s">
        <v>2717</v>
      </c>
      <c r="C7858" s="31" t="s">
        <v>1019</v>
      </c>
      <c r="D7858" s="31" t="s">
        <v>183</v>
      </c>
      <c r="E7858" s="31" t="s">
        <v>17</v>
      </c>
      <c r="F7858" s="31" t="s">
        <v>2718</v>
      </c>
      <c r="G7858" s="24">
        <f>IF(ISERROR(VLOOKUP(A7858,'2011 County-Level Acres Tilled'!$A$2:$F$3069,6,FALSE)),0,VLOOKUP(A7858,'2011 County-Level Acres Tilled'!$A$2:$F$3069,6,FALSE))</f>
        <v>60958.604262564208</v>
      </c>
      <c r="H7858" s="32" t="s">
        <v>5474</v>
      </c>
      <c r="I7858" s="9" t="s">
        <v>5411</v>
      </c>
      <c r="J7858" s="36">
        <f>IF(ISERROR(VLOOKUP(A7858&amp;I7858,'County-level Emissions Factors'!$E$2:$F$12273,2,FALSE)),0,VLOOKUP(A7858&amp;I7858,'County-level Emissions Factors'!$E$2:$F$12273,2,FALSE))</f>
        <v>10.746199104882914</v>
      </c>
      <c r="K7858" s="19" t="s">
        <v>5473</v>
      </c>
      <c r="L7858" s="19" t="s">
        <v>5474</v>
      </c>
      <c r="M7858" s="38">
        <f t="shared" si="125"/>
        <v>327.53664928063966</v>
      </c>
      <c r="N7858" s="9" t="s">
        <v>5475</v>
      </c>
    </row>
    <row r="7859" spans="1:14">
      <c r="A7859" s="31" t="s">
        <v>2835</v>
      </c>
      <c r="B7859" s="31" t="s">
        <v>2717</v>
      </c>
      <c r="C7859" s="31" t="s">
        <v>1022</v>
      </c>
      <c r="D7859" s="31" t="s">
        <v>2836</v>
      </c>
      <c r="E7859" s="31" t="s">
        <v>17</v>
      </c>
      <c r="F7859" s="31" t="s">
        <v>2718</v>
      </c>
      <c r="G7859" s="24">
        <f>IF(ISERROR(VLOOKUP(A7859,'2011 County-Level Acres Tilled'!$A$2:$F$3069,6,FALSE)),0,VLOOKUP(A7859,'2011 County-Level Acres Tilled'!$A$2:$F$3069,6,FALSE))</f>
        <v>174906.91638559318</v>
      </c>
      <c r="H7859" s="32" t="s">
        <v>5474</v>
      </c>
      <c r="I7859" s="9" t="s">
        <v>5411</v>
      </c>
      <c r="J7859" s="36">
        <f>IF(ISERROR(VLOOKUP(A7859&amp;I7859,'County-level Emissions Factors'!$E$2:$F$12273,2,FALSE)),0,VLOOKUP(A7859&amp;I7859,'County-level Emissions Factors'!$E$2:$F$12273,2,FALSE))</f>
        <v>7.4714542273781346</v>
      </c>
      <c r="K7859" s="19" t="s">
        <v>5473</v>
      </c>
      <c r="L7859" s="19" t="s">
        <v>5474</v>
      </c>
      <c r="M7859" s="38">
        <f t="shared" si="125"/>
        <v>653.40450991340708</v>
      </c>
      <c r="N7859" s="9" t="s">
        <v>5475</v>
      </c>
    </row>
    <row r="7860" spans="1:14">
      <c r="A7860" s="31" t="s">
        <v>2837</v>
      </c>
      <c r="B7860" s="31" t="s">
        <v>2717</v>
      </c>
      <c r="C7860" s="31" t="s">
        <v>1024</v>
      </c>
      <c r="D7860" s="31" t="s">
        <v>2838</v>
      </c>
      <c r="E7860" s="31" t="s">
        <v>17</v>
      </c>
      <c r="F7860" s="31" t="s">
        <v>2718</v>
      </c>
      <c r="G7860" s="24">
        <f>IF(ISERROR(VLOOKUP(A7860,'2011 County-Level Acres Tilled'!$A$2:$F$3069,6,FALSE)),0,VLOOKUP(A7860,'2011 County-Level Acres Tilled'!$A$2:$F$3069,6,FALSE))</f>
        <v>1018.6744855421937</v>
      </c>
      <c r="H7860" s="32" t="s">
        <v>5474</v>
      </c>
      <c r="I7860" s="9" t="s">
        <v>5411</v>
      </c>
      <c r="J7860" s="36">
        <f>IF(ISERROR(VLOOKUP(A7860&amp;I7860,'County-level Emissions Factors'!$E$2:$F$12273,2,FALSE)),0,VLOOKUP(A7860&amp;I7860,'County-level Emissions Factors'!$E$2:$F$12273,2,FALSE))</f>
        <v>6.1724137931034466</v>
      </c>
      <c r="K7860" s="19" t="s">
        <v>5473</v>
      </c>
      <c r="L7860" s="19" t="s">
        <v>5474</v>
      </c>
      <c r="M7860" s="38">
        <f t="shared" si="125"/>
        <v>3.1438402226215967</v>
      </c>
      <c r="N7860" s="9" t="s">
        <v>5475</v>
      </c>
    </row>
    <row r="7861" spans="1:14">
      <c r="A7861" s="31" t="s">
        <v>2839</v>
      </c>
      <c r="B7861" s="31" t="s">
        <v>2717</v>
      </c>
      <c r="C7861" s="31" t="s">
        <v>1026</v>
      </c>
      <c r="D7861" s="31" t="s">
        <v>1554</v>
      </c>
      <c r="E7861" s="31" t="s">
        <v>17</v>
      </c>
      <c r="F7861" s="31" t="s">
        <v>2718</v>
      </c>
      <c r="G7861" s="24">
        <f>IF(ISERROR(VLOOKUP(A7861,'2011 County-Level Acres Tilled'!$A$2:$F$3069,6,FALSE)),0,VLOOKUP(A7861,'2011 County-Level Acres Tilled'!$A$2:$F$3069,6,FALSE))</f>
        <v>24130.86454593861</v>
      </c>
      <c r="H7861" s="32" t="s">
        <v>5474</v>
      </c>
      <c r="I7861" s="9" t="s">
        <v>5411</v>
      </c>
      <c r="J7861" s="36">
        <f>IF(ISERROR(VLOOKUP(A7861&amp;I7861,'County-level Emissions Factors'!$E$2:$F$12273,2,FALSE)),0,VLOOKUP(A7861&amp;I7861,'County-level Emissions Factors'!$E$2:$F$12273,2,FALSE))</f>
        <v>9.573322619525916</v>
      </c>
      <c r="K7861" s="19" t="s">
        <v>5473</v>
      </c>
      <c r="L7861" s="19" t="s">
        <v>5474</v>
      </c>
      <c r="M7861" s="38">
        <f t="shared" si="125"/>
        <v>115.50627569317503</v>
      </c>
      <c r="N7861" s="9" t="s">
        <v>5475</v>
      </c>
    </row>
    <row r="7862" spans="1:14">
      <c r="A7862" s="31" t="s">
        <v>2840</v>
      </c>
      <c r="B7862" s="31" t="s">
        <v>2717</v>
      </c>
      <c r="C7862" s="31" t="s">
        <v>1028</v>
      </c>
      <c r="D7862" s="31" t="s">
        <v>2169</v>
      </c>
      <c r="E7862" s="31" t="s">
        <v>17</v>
      </c>
      <c r="F7862" s="31" t="s">
        <v>2718</v>
      </c>
      <c r="G7862" s="24">
        <f>IF(ISERROR(VLOOKUP(A7862,'2011 County-Level Acres Tilled'!$A$2:$F$3069,6,FALSE)),0,VLOOKUP(A7862,'2011 County-Level Acres Tilled'!$A$2:$F$3069,6,FALSE))</f>
        <v>114396.54809028062</v>
      </c>
      <c r="H7862" s="32" t="s">
        <v>5474</v>
      </c>
      <c r="I7862" s="9" t="s">
        <v>5411</v>
      </c>
      <c r="J7862" s="36">
        <f>IF(ISERROR(VLOOKUP(A7862&amp;I7862,'County-level Emissions Factors'!$E$2:$F$12273,2,FALSE)),0,VLOOKUP(A7862&amp;I7862,'County-level Emissions Factors'!$E$2:$F$12273,2,FALSE))</f>
        <v>9.6103540481681939</v>
      </c>
      <c r="K7862" s="19" t="s">
        <v>5473</v>
      </c>
      <c r="L7862" s="19" t="s">
        <v>5474</v>
      </c>
      <c r="M7862" s="38">
        <f t="shared" si="125"/>
        <v>549.69566451794799</v>
      </c>
      <c r="N7862" s="9" t="s">
        <v>5475</v>
      </c>
    </row>
    <row r="7863" spans="1:14">
      <c r="A7863" s="31" t="s">
        <v>2841</v>
      </c>
      <c r="B7863" s="31" t="s">
        <v>2717</v>
      </c>
      <c r="C7863" s="31" t="s">
        <v>269</v>
      </c>
      <c r="D7863" s="31" t="s">
        <v>189</v>
      </c>
      <c r="E7863" s="31" t="s">
        <v>17</v>
      </c>
      <c r="F7863" s="31" t="s">
        <v>2718</v>
      </c>
      <c r="G7863" s="24">
        <f>IF(ISERROR(VLOOKUP(A7863,'2011 County-Level Acres Tilled'!$A$2:$F$3069,6,FALSE)),0,VLOOKUP(A7863,'2011 County-Level Acres Tilled'!$A$2:$F$3069,6,FALSE))</f>
        <v>105214.69523319238</v>
      </c>
      <c r="H7863" s="32" t="s">
        <v>5474</v>
      </c>
      <c r="I7863" s="9" t="s">
        <v>5411</v>
      </c>
      <c r="J7863" s="36">
        <f>IF(ISERROR(VLOOKUP(A7863&amp;I7863,'County-level Emissions Factors'!$E$2:$F$12273,2,FALSE)),0,VLOOKUP(A7863&amp;I7863,'County-level Emissions Factors'!$E$2:$F$12273,2,FALSE))</f>
        <v>7.0379690949227385</v>
      </c>
      <c r="K7863" s="19" t="s">
        <v>5473</v>
      </c>
      <c r="L7863" s="19" t="s">
        <v>5474</v>
      </c>
      <c r="M7863" s="38">
        <f t="shared" si="125"/>
        <v>370.24888669146139</v>
      </c>
      <c r="N7863" s="9" t="s">
        <v>5475</v>
      </c>
    </row>
    <row r="7864" spans="1:14">
      <c r="A7864" s="31" t="s">
        <v>2842</v>
      </c>
      <c r="B7864" s="31" t="s">
        <v>2717</v>
      </c>
      <c r="C7864" s="31" t="s">
        <v>2843</v>
      </c>
      <c r="D7864" s="31" t="s">
        <v>2844</v>
      </c>
      <c r="E7864" s="31" t="s">
        <v>17</v>
      </c>
      <c r="F7864" s="31" t="s">
        <v>2718</v>
      </c>
      <c r="G7864" s="24">
        <f>IF(ISERROR(VLOOKUP(A7864,'2011 County-Level Acres Tilled'!$A$2:$F$3069,6,FALSE)),0,VLOOKUP(A7864,'2011 County-Level Acres Tilled'!$A$2:$F$3069,6,FALSE))</f>
        <v>40933.374449298208</v>
      </c>
      <c r="H7864" s="32" t="s">
        <v>5474</v>
      </c>
      <c r="I7864" s="9" t="s">
        <v>5411</v>
      </c>
      <c r="J7864" s="36">
        <f>IF(ISERROR(VLOOKUP(A7864&amp;I7864,'County-level Emissions Factors'!$E$2:$F$12273,2,FALSE)),0,VLOOKUP(A7864&amp;I7864,'County-level Emissions Factors'!$E$2:$F$12273,2,FALSE))</f>
        <v>4.4762476547842409</v>
      </c>
      <c r="K7864" s="19" t="s">
        <v>5473</v>
      </c>
      <c r="L7864" s="19" t="s">
        <v>5474</v>
      </c>
      <c r="M7864" s="38">
        <f t="shared" si="125"/>
        <v>91.613960690538136</v>
      </c>
      <c r="N7864" s="9" t="s">
        <v>5475</v>
      </c>
    </row>
    <row r="7865" spans="1:14">
      <c r="A7865" s="31" t="s">
        <v>2845</v>
      </c>
      <c r="B7865" s="31" t="s">
        <v>2717</v>
      </c>
      <c r="C7865" s="31" t="s">
        <v>1032</v>
      </c>
      <c r="D7865" s="31" t="s">
        <v>2846</v>
      </c>
      <c r="E7865" s="31" t="s">
        <v>17</v>
      </c>
      <c r="F7865" s="31" t="s">
        <v>2718</v>
      </c>
      <c r="G7865" s="24">
        <f>IF(ISERROR(VLOOKUP(A7865,'2011 County-Level Acres Tilled'!$A$2:$F$3069,6,FALSE)),0,VLOOKUP(A7865,'2011 County-Level Acres Tilled'!$A$2:$F$3069,6,FALSE))</f>
        <v>4454.3936717958995</v>
      </c>
      <c r="H7865" s="32" t="s">
        <v>5474</v>
      </c>
      <c r="I7865" s="9" t="s">
        <v>5411</v>
      </c>
      <c r="J7865" s="36">
        <f>IF(ISERROR(VLOOKUP(A7865&amp;I7865,'County-level Emissions Factors'!$E$2:$F$12273,2,FALSE)),0,VLOOKUP(A7865&amp;I7865,'County-level Emissions Factors'!$E$2:$F$12273,2,FALSE))</f>
        <v>7.7502183406113536</v>
      </c>
      <c r="K7865" s="19" t="s">
        <v>5473</v>
      </c>
      <c r="L7865" s="19" t="s">
        <v>5474</v>
      </c>
      <c r="M7865" s="38">
        <f t="shared" si="125"/>
        <v>17.261261765727863</v>
      </c>
      <c r="N7865" s="9" t="s">
        <v>5475</v>
      </c>
    </row>
    <row r="7866" spans="1:14">
      <c r="A7866" s="31" t="s">
        <v>2847</v>
      </c>
      <c r="B7866" s="31" t="s">
        <v>2717</v>
      </c>
      <c r="C7866" s="31" t="s">
        <v>1035</v>
      </c>
      <c r="D7866" s="31" t="s">
        <v>2566</v>
      </c>
      <c r="E7866" s="31" t="s">
        <v>17</v>
      </c>
      <c r="F7866" s="31" t="s">
        <v>2718</v>
      </c>
      <c r="G7866" s="24">
        <f>IF(ISERROR(VLOOKUP(A7866,'2011 County-Level Acres Tilled'!$A$2:$F$3069,6,FALSE)),0,VLOOKUP(A7866,'2011 County-Level Acres Tilled'!$A$2:$F$3069,6,FALSE))</f>
        <v>17813.848656196493</v>
      </c>
      <c r="H7866" s="32" t="s">
        <v>5474</v>
      </c>
      <c r="I7866" s="9" t="s">
        <v>5411</v>
      </c>
      <c r="J7866" s="36">
        <f>IF(ISERROR(VLOOKUP(A7866&amp;I7866,'County-level Emissions Factors'!$E$2:$F$12273,2,FALSE)),0,VLOOKUP(A7866&amp;I7866,'County-level Emissions Factors'!$E$2:$F$12273,2,FALSE))</f>
        <v>8.4560369728480644</v>
      </c>
      <c r="K7866" s="19" t="s">
        <v>5473</v>
      </c>
      <c r="L7866" s="19" t="s">
        <v>5474</v>
      </c>
      <c r="M7866" s="38">
        <f t="shared" si="125"/>
        <v>75.317281432758676</v>
      </c>
      <c r="N7866" s="9" t="s">
        <v>5475</v>
      </c>
    </row>
    <row r="7867" spans="1:14">
      <c r="A7867" s="31" t="s">
        <v>2848</v>
      </c>
      <c r="B7867" s="31" t="s">
        <v>2717</v>
      </c>
      <c r="C7867" s="31" t="s">
        <v>1043</v>
      </c>
      <c r="D7867" s="31" t="s">
        <v>436</v>
      </c>
      <c r="E7867" s="31" t="s">
        <v>17</v>
      </c>
      <c r="F7867" s="31" t="s">
        <v>2718</v>
      </c>
      <c r="G7867" s="24">
        <f>IF(ISERROR(VLOOKUP(A7867,'2011 County-Level Acres Tilled'!$A$2:$F$3069,6,FALSE)),0,VLOOKUP(A7867,'2011 County-Level Acres Tilled'!$A$2:$F$3069,6,FALSE))</f>
        <v>302206.92440794589</v>
      </c>
      <c r="H7867" s="32" t="s">
        <v>5474</v>
      </c>
      <c r="I7867" s="9" t="s">
        <v>5411</v>
      </c>
      <c r="J7867" s="36">
        <f>IF(ISERROR(VLOOKUP(A7867&amp;I7867,'County-level Emissions Factors'!$E$2:$F$12273,2,FALSE)),0,VLOOKUP(A7867&amp;I7867,'County-level Emissions Factors'!$E$2:$F$12273,2,FALSE))</f>
        <v>8.8107363878953038</v>
      </c>
      <c r="K7867" s="19" t="s">
        <v>5473</v>
      </c>
      <c r="L7867" s="19" t="s">
        <v>5474</v>
      </c>
      <c r="M7867" s="38">
        <f t="shared" si="125"/>
        <v>1331.332772777507</v>
      </c>
      <c r="N7867" s="9" t="s">
        <v>5475</v>
      </c>
    </row>
    <row r="7868" spans="1:14">
      <c r="A7868" s="31" t="s">
        <v>2849</v>
      </c>
      <c r="B7868" s="31" t="s">
        <v>2717</v>
      </c>
      <c r="C7868" s="31" t="s">
        <v>1045</v>
      </c>
      <c r="D7868" s="31" t="s">
        <v>1428</v>
      </c>
      <c r="E7868" s="31" t="s">
        <v>17</v>
      </c>
      <c r="F7868" s="31" t="s">
        <v>2718</v>
      </c>
      <c r="G7868" s="24">
        <f>IF(ISERROR(VLOOKUP(A7868,'2011 County-Level Acres Tilled'!$A$2:$F$3069,6,FALSE)),0,VLOOKUP(A7868,'2011 County-Level Acres Tilled'!$A$2:$F$3069,6,FALSE))</f>
        <v>30350.032639735371</v>
      </c>
      <c r="H7868" s="32" t="s">
        <v>5474</v>
      </c>
      <c r="I7868" s="9" t="s">
        <v>5411</v>
      </c>
      <c r="J7868" s="36">
        <f>IF(ISERROR(VLOOKUP(A7868&amp;I7868,'County-level Emissions Factors'!$E$2:$F$12273,2,FALSE)),0,VLOOKUP(A7868&amp;I7868,'County-level Emissions Factors'!$E$2:$F$12273,2,FALSE))</f>
        <v>6.1438461538461535</v>
      </c>
      <c r="K7868" s="19" t="s">
        <v>5473</v>
      </c>
      <c r="L7868" s="19" t="s">
        <v>5474</v>
      </c>
      <c r="M7868" s="38">
        <f t="shared" si="125"/>
        <v>93.232965651371686</v>
      </c>
      <c r="N7868" s="9" t="s">
        <v>5475</v>
      </c>
    </row>
    <row r="7869" spans="1:14">
      <c r="A7869" s="31" t="s">
        <v>2850</v>
      </c>
      <c r="B7869" s="31" t="s">
        <v>2717</v>
      </c>
      <c r="C7869" s="31" t="s">
        <v>1047</v>
      </c>
      <c r="D7869" s="31" t="s">
        <v>2851</v>
      </c>
      <c r="E7869" s="31" t="s">
        <v>17</v>
      </c>
      <c r="F7869" s="31" t="s">
        <v>2718</v>
      </c>
      <c r="G7869" s="24">
        <f>IF(ISERROR(VLOOKUP(A7869,'2011 County-Level Acres Tilled'!$A$2:$F$3069,6,FALSE)),0,VLOOKUP(A7869,'2011 County-Level Acres Tilled'!$A$2:$F$3069,6,FALSE))</f>
        <v>101691.6747085051</v>
      </c>
      <c r="H7869" s="32" t="s">
        <v>5474</v>
      </c>
      <c r="I7869" s="9" t="s">
        <v>5411</v>
      </c>
      <c r="J7869" s="36">
        <f>IF(ISERROR(VLOOKUP(A7869&amp;I7869,'County-level Emissions Factors'!$E$2:$F$12273,2,FALSE)),0,VLOOKUP(A7869&amp;I7869,'County-level Emissions Factors'!$E$2:$F$12273,2,FALSE))</f>
        <v>8.3572849693187283</v>
      </c>
      <c r="K7869" s="19" t="s">
        <v>5473</v>
      </c>
      <c r="L7869" s="19" t="s">
        <v>5474</v>
      </c>
      <c r="M7869" s="38">
        <f t="shared" si="125"/>
        <v>424.93315227311962</v>
      </c>
      <c r="N7869" s="9" t="s">
        <v>5475</v>
      </c>
    </row>
    <row r="7870" spans="1:14">
      <c r="A7870" s="31" t="s">
        <v>2852</v>
      </c>
      <c r="B7870" s="31" t="s">
        <v>2717</v>
      </c>
      <c r="C7870" s="31" t="s">
        <v>274</v>
      </c>
      <c r="D7870" s="31" t="s">
        <v>438</v>
      </c>
      <c r="E7870" s="31" t="s">
        <v>17</v>
      </c>
      <c r="F7870" s="31" t="s">
        <v>2718</v>
      </c>
      <c r="G7870" s="24">
        <f>IF(ISERROR(VLOOKUP(A7870,'2011 County-Level Acres Tilled'!$A$2:$F$3069,6,FALSE)),0,VLOOKUP(A7870,'2011 County-Level Acres Tilled'!$A$2:$F$3069,6,FALSE))</f>
        <v>191862.10121289865</v>
      </c>
      <c r="H7870" s="32" t="s">
        <v>5474</v>
      </c>
      <c r="I7870" s="9" t="s">
        <v>5411</v>
      </c>
      <c r="J7870" s="36">
        <f>IF(ISERROR(VLOOKUP(A7870&amp;I7870,'County-level Emissions Factors'!$E$2:$F$12273,2,FALSE)),0,VLOOKUP(A7870&amp;I7870,'County-level Emissions Factors'!$E$2:$F$12273,2,FALSE))</f>
        <v>7.4144008821229459</v>
      </c>
      <c r="K7870" s="19" t="s">
        <v>5473</v>
      </c>
      <c r="L7870" s="19" t="s">
        <v>5474</v>
      </c>
      <c r="M7870" s="38">
        <f t="shared" si="125"/>
        <v>711.27126623943877</v>
      </c>
      <c r="N7870" s="9" t="s">
        <v>5475</v>
      </c>
    </row>
    <row r="7871" spans="1:14">
      <c r="A7871" s="31" t="s">
        <v>2853</v>
      </c>
      <c r="B7871" s="31" t="s">
        <v>2717</v>
      </c>
      <c r="C7871" s="31" t="s">
        <v>1455</v>
      </c>
      <c r="D7871" s="31" t="s">
        <v>2854</v>
      </c>
      <c r="E7871" s="31" t="s">
        <v>17</v>
      </c>
      <c r="F7871" s="31" t="s">
        <v>2718</v>
      </c>
      <c r="G7871" s="24">
        <f>IF(ISERROR(VLOOKUP(A7871,'2011 County-Level Acres Tilled'!$A$2:$F$3069,6,FALSE)),0,VLOOKUP(A7871,'2011 County-Level Acres Tilled'!$A$2:$F$3069,6,FALSE))</f>
        <v>1266.6797225466792</v>
      </c>
      <c r="H7871" s="32" t="s">
        <v>5474</v>
      </c>
      <c r="I7871" s="9" t="s">
        <v>5411</v>
      </c>
      <c r="J7871" s="36">
        <f>IF(ISERROR(VLOOKUP(A7871&amp;I7871,'County-level Emissions Factors'!$E$2:$F$12273,2,FALSE)),0,VLOOKUP(A7871&amp;I7871,'County-level Emissions Factors'!$E$2:$F$12273,2,FALSE))</f>
        <v>3.4414035087719297</v>
      </c>
      <c r="K7871" s="19" t="s">
        <v>5473</v>
      </c>
      <c r="L7871" s="19" t="s">
        <v>5474</v>
      </c>
      <c r="M7871" s="38">
        <f t="shared" si="125"/>
        <v>2.1795780208311979</v>
      </c>
      <c r="N7871" s="9" t="s">
        <v>5475</v>
      </c>
    </row>
    <row r="7872" spans="1:14">
      <c r="A7872" s="31" t="s">
        <v>2855</v>
      </c>
      <c r="B7872" s="31" t="s">
        <v>2717</v>
      </c>
      <c r="C7872" s="31" t="s">
        <v>1051</v>
      </c>
      <c r="D7872" s="31" t="s">
        <v>192</v>
      </c>
      <c r="E7872" s="31" t="s">
        <v>17</v>
      </c>
      <c r="F7872" s="31" t="s">
        <v>2718</v>
      </c>
      <c r="G7872" s="24">
        <f>IF(ISERROR(VLOOKUP(A7872,'2011 County-Level Acres Tilled'!$A$2:$F$3069,6,FALSE)),0,VLOOKUP(A7872,'2011 County-Level Acres Tilled'!$A$2:$F$3069,6,FALSE))</f>
        <v>156839.81027710409</v>
      </c>
      <c r="H7872" s="32" t="s">
        <v>5474</v>
      </c>
      <c r="I7872" s="9" t="s">
        <v>5411</v>
      </c>
      <c r="J7872" s="36">
        <f>IF(ISERROR(VLOOKUP(A7872&amp;I7872,'County-level Emissions Factors'!$E$2:$F$12273,2,FALSE)),0,VLOOKUP(A7872&amp;I7872,'County-level Emissions Factors'!$E$2:$F$12273,2,FALSE))</f>
        <v>10.277548353371667</v>
      </c>
      <c r="K7872" s="19" t="s">
        <v>5473</v>
      </c>
      <c r="L7872" s="19" t="s">
        <v>5474</v>
      </c>
      <c r="M7872" s="38">
        <f t="shared" si="125"/>
        <v>805.96436692828786</v>
      </c>
      <c r="N7872" s="9" t="s">
        <v>5475</v>
      </c>
    </row>
    <row r="7873" spans="1:14">
      <c r="A7873" s="31" t="s">
        <v>2856</v>
      </c>
      <c r="B7873" s="31" t="s">
        <v>2717</v>
      </c>
      <c r="C7873" s="31" t="s">
        <v>1054</v>
      </c>
      <c r="D7873" s="31" t="s">
        <v>2857</v>
      </c>
      <c r="E7873" s="31" t="s">
        <v>17</v>
      </c>
      <c r="F7873" s="31" t="s">
        <v>2718</v>
      </c>
      <c r="G7873" s="24">
        <f>IF(ISERROR(VLOOKUP(A7873,'2011 County-Level Acres Tilled'!$A$2:$F$3069,6,FALSE)),0,VLOOKUP(A7873,'2011 County-Level Acres Tilled'!$A$2:$F$3069,6,FALSE))</f>
        <v>427025.80939641263</v>
      </c>
      <c r="H7873" s="32" t="s">
        <v>5474</v>
      </c>
      <c r="I7873" s="9" t="s">
        <v>5411</v>
      </c>
      <c r="J7873" s="36">
        <f>IF(ISERROR(VLOOKUP(A7873&amp;I7873,'County-level Emissions Factors'!$E$2:$F$12273,2,FALSE)),0,VLOOKUP(A7873&amp;I7873,'County-level Emissions Factors'!$E$2:$F$12273,2,FALSE))</f>
        <v>7.1143294281383751</v>
      </c>
      <c r="K7873" s="19" t="s">
        <v>5473</v>
      </c>
      <c r="L7873" s="19" t="s">
        <v>5474</v>
      </c>
      <c r="M7873" s="38">
        <f t="shared" si="125"/>
        <v>1519.0011411817534</v>
      </c>
      <c r="N7873" s="9" t="s">
        <v>5475</v>
      </c>
    </row>
    <row r="7874" spans="1:14">
      <c r="A7874" s="31" t="s">
        <v>2858</v>
      </c>
      <c r="B7874" s="31" t="s">
        <v>2717</v>
      </c>
      <c r="C7874" s="31" t="s">
        <v>1056</v>
      </c>
      <c r="D7874" s="31" t="s">
        <v>450</v>
      </c>
      <c r="E7874" s="31" t="s">
        <v>17</v>
      </c>
      <c r="F7874" s="31" t="s">
        <v>2718</v>
      </c>
      <c r="G7874" s="24">
        <f>IF(ISERROR(VLOOKUP(A7874,'2011 County-Level Acres Tilled'!$A$2:$F$3069,6,FALSE)),0,VLOOKUP(A7874,'2011 County-Level Acres Tilled'!$A$2:$F$3069,6,FALSE))</f>
        <v>4342.7642442082388</v>
      </c>
      <c r="H7874" s="32" t="s">
        <v>5474</v>
      </c>
      <c r="I7874" s="9" t="s">
        <v>5411</v>
      </c>
      <c r="J7874" s="36">
        <f>IF(ISERROR(VLOOKUP(A7874&amp;I7874,'County-level Emissions Factors'!$E$2:$F$12273,2,FALSE)),0,VLOOKUP(A7874&amp;I7874,'County-level Emissions Factors'!$E$2:$F$12273,2,FALSE))</f>
        <v>2.9966400671986553</v>
      </c>
      <c r="K7874" s="19" t="s">
        <v>5473</v>
      </c>
      <c r="L7874" s="19" t="s">
        <v>5474</v>
      </c>
      <c r="M7874" s="38">
        <f t="shared" si="125"/>
        <v>6.506850668296047</v>
      </c>
      <c r="N7874" s="9" t="s">
        <v>5475</v>
      </c>
    </row>
    <row r="7875" spans="1:14">
      <c r="A7875" s="31" t="s">
        <v>2859</v>
      </c>
      <c r="B7875" s="31" t="s">
        <v>2717</v>
      </c>
      <c r="C7875" s="31" t="s">
        <v>1058</v>
      </c>
      <c r="D7875" s="31" t="s">
        <v>1568</v>
      </c>
      <c r="E7875" s="31" t="s">
        <v>17</v>
      </c>
      <c r="F7875" s="31" t="s">
        <v>2718</v>
      </c>
      <c r="G7875" s="24">
        <f>IF(ISERROR(VLOOKUP(A7875,'2011 County-Level Acres Tilled'!$A$2:$F$3069,6,FALSE)),0,VLOOKUP(A7875,'2011 County-Level Acres Tilled'!$A$2:$F$3069,6,FALSE))</f>
        <v>37905.107916801942</v>
      </c>
      <c r="H7875" s="32" t="s">
        <v>5474</v>
      </c>
      <c r="I7875" s="9" t="s">
        <v>5411</v>
      </c>
      <c r="J7875" s="36">
        <f>IF(ISERROR(VLOOKUP(A7875&amp;I7875,'County-level Emissions Factors'!$E$2:$F$12273,2,FALSE)),0,VLOOKUP(A7875&amp;I7875,'County-level Emissions Factors'!$E$2:$F$12273,2,FALSE))</f>
        <v>6.324653739612188</v>
      </c>
      <c r="K7875" s="19" t="s">
        <v>5473</v>
      </c>
      <c r="L7875" s="19" t="s">
        <v>5474</v>
      </c>
      <c r="M7875" s="38">
        <f t="shared" si="125"/>
        <v>119.86834126820249</v>
      </c>
      <c r="N7875" s="9" t="s">
        <v>5475</v>
      </c>
    </row>
    <row r="7876" spans="1:14">
      <c r="A7876" s="31" t="s">
        <v>2860</v>
      </c>
      <c r="B7876" s="31" t="s">
        <v>2717</v>
      </c>
      <c r="C7876" s="31" t="s">
        <v>1060</v>
      </c>
      <c r="D7876" s="31" t="s">
        <v>2861</v>
      </c>
      <c r="E7876" s="31" t="s">
        <v>17</v>
      </c>
      <c r="F7876" s="31" t="s">
        <v>2718</v>
      </c>
      <c r="G7876" s="24">
        <f>IF(ISERROR(VLOOKUP(A7876,'2011 County-Level Acres Tilled'!$A$2:$F$3069,6,FALSE)),0,VLOOKUP(A7876,'2011 County-Level Acres Tilled'!$A$2:$F$3069,6,FALSE))</f>
        <v>1692.7150997698373</v>
      </c>
      <c r="H7876" s="32" t="s">
        <v>5474</v>
      </c>
      <c r="I7876" s="9" t="s">
        <v>5411</v>
      </c>
      <c r="J7876" s="36">
        <f>IF(ISERROR(VLOOKUP(A7876&amp;I7876,'County-level Emissions Factors'!$E$2:$F$12273,2,FALSE)),0,VLOOKUP(A7876&amp;I7876,'County-level Emissions Factors'!$E$2:$F$12273,2,FALSE))</f>
        <v>4.6603960396039614</v>
      </c>
      <c r="K7876" s="19" t="s">
        <v>5473</v>
      </c>
      <c r="L7876" s="19" t="s">
        <v>5474</v>
      </c>
      <c r="M7876" s="38">
        <f t="shared" si="125"/>
        <v>3.9443613735725873</v>
      </c>
      <c r="N7876" s="9" t="s">
        <v>5475</v>
      </c>
    </row>
    <row r="7877" spans="1:14">
      <c r="A7877" s="31" t="s">
        <v>2862</v>
      </c>
      <c r="B7877" s="31" t="s">
        <v>2717</v>
      </c>
      <c r="C7877" s="31" t="s">
        <v>1063</v>
      </c>
      <c r="D7877" s="31" t="s">
        <v>2863</v>
      </c>
      <c r="E7877" s="31" t="s">
        <v>17</v>
      </c>
      <c r="F7877" s="31" t="s">
        <v>2718</v>
      </c>
      <c r="G7877" s="24">
        <f>IF(ISERROR(VLOOKUP(A7877,'2011 County-Level Acres Tilled'!$A$2:$F$3069,6,FALSE)),0,VLOOKUP(A7877,'2011 County-Level Acres Tilled'!$A$2:$F$3069,6,FALSE))</f>
        <v>8429.9499983248061</v>
      </c>
      <c r="H7877" s="32" t="s">
        <v>5474</v>
      </c>
      <c r="I7877" s="9" t="s">
        <v>5411</v>
      </c>
      <c r="J7877" s="36">
        <f>IF(ISERROR(VLOOKUP(A7877&amp;I7877,'County-level Emissions Factors'!$E$2:$F$12273,2,FALSE)),0,VLOOKUP(A7877&amp;I7877,'County-level Emissions Factors'!$E$2:$F$12273,2,FALSE))</f>
        <v>5.3902386117136656</v>
      </c>
      <c r="K7877" s="19" t="s">
        <v>5473</v>
      </c>
      <c r="L7877" s="19" t="s">
        <v>5474</v>
      </c>
      <c r="M7877" s="38">
        <f t="shared" si="125"/>
        <v>22.719720987892959</v>
      </c>
      <c r="N7877" s="9" t="s">
        <v>5475</v>
      </c>
    </row>
    <row r="7878" spans="1:14">
      <c r="A7878" s="31" t="s">
        <v>2864</v>
      </c>
      <c r="B7878" s="31" t="s">
        <v>2717</v>
      </c>
      <c r="C7878" s="31" t="s">
        <v>1066</v>
      </c>
      <c r="D7878" s="31" t="s">
        <v>2193</v>
      </c>
      <c r="E7878" s="31" t="s">
        <v>17</v>
      </c>
      <c r="F7878" s="31" t="s">
        <v>2718</v>
      </c>
      <c r="G7878" s="24">
        <f>IF(ISERROR(VLOOKUP(A7878,'2011 County-Level Acres Tilled'!$A$2:$F$3069,6,FALSE)),0,VLOOKUP(A7878,'2011 County-Level Acres Tilled'!$A$2:$F$3069,6,FALSE))</f>
        <v>159349.30383385369</v>
      </c>
      <c r="H7878" s="32" t="s">
        <v>5474</v>
      </c>
      <c r="I7878" s="9" t="s">
        <v>5411</v>
      </c>
      <c r="J7878" s="36">
        <f>IF(ISERROR(VLOOKUP(A7878&amp;I7878,'County-level Emissions Factors'!$E$2:$F$12273,2,FALSE)),0,VLOOKUP(A7878&amp;I7878,'County-level Emissions Factors'!$E$2:$F$12273,2,FALSE))</f>
        <v>10.5949477455957</v>
      </c>
      <c r="K7878" s="19" t="s">
        <v>5473</v>
      </c>
      <c r="L7878" s="19" t="s">
        <v>5474</v>
      </c>
      <c r="M7878" s="38">
        <f t="shared" si="125"/>
        <v>844.14877370836621</v>
      </c>
      <c r="N7878" s="9" t="s">
        <v>5475</v>
      </c>
    </row>
    <row r="7879" spans="1:14">
      <c r="A7879" s="31" t="s">
        <v>2865</v>
      </c>
      <c r="B7879" s="31" t="s">
        <v>2717</v>
      </c>
      <c r="C7879" s="31" t="s">
        <v>1068</v>
      </c>
      <c r="D7879" s="31" t="s">
        <v>1179</v>
      </c>
      <c r="E7879" s="31" t="s">
        <v>17</v>
      </c>
      <c r="F7879" s="31" t="s">
        <v>2718</v>
      </c>
      <c r="G7879" s="24">
        <f>IF(ISERROR(VLOOKUP(A7879,'2011 County-Level Acres Tilled'!$A$2:$F$3069,6,FALSE)),0,VLOOKUP(A7879,'2011 County-Level Acres Tilled'!$A$2:$F$3069,6,FALSE))</f>
        <v>59601.562935335343</v>
      </c>
      <c r="H7879" s="32" t="s">
        <v>5474</v>
      </c>
      <c r="I7879" s="9" t="s">
        <v>5411</v>
      </c>
      <c r="J7879" s="36">
        <f>IF(ISERROR(VLOOKUP(A7879&amp;I7879,'County-level Emissions Factors'!$E$2:$F$12273,2,FALSE)),0,VLOOKUP(A7879&amp;I7879,'County-level Emissions Factors'!$E$2:$F$12273,2,FALSE))</f>
        <v>9.0976819407008076</v>
      </c>
      <c r="K7879" s="19" t="s">
        <v>5473</v>
      </c>
      <c r="L7879" s="19" t="s">
        <v>5474</v>
      </c>
      <c r="M7879" s="38">
        <f t="shared" si="125"/>
        <v>271.11803137717146</v>
      </c>
      <c r="N7879" s="9" t="s">
        <v>5475</v>
      </c>
    </row>
    <row r="7880" spans="1:14">
      <c r="A7880" s="31" t="s">
        <v>2866</v>
      </c>
      <c r="B7880" s="31" t="s">
        <v>2717</v>
      </c>
      <c r="C7880" s="31" t="s">
        <v>1071</v>
      </c>
      <c r="D7880" s="31" t="s">
        <v>210</v>
      </c>
      <c r="E7880" s="31" t="s">
        <v>17</v>
      </c>
      <c r="F7880" s="31" t="s">
        <v>2718</v>
      </c>
      <c r="G7880" s="24">
        <f>IF(ISERROR(VLOOKUP(A7880,'2011 County-Level Acres Tilled'!$A$2:$F$3069,6,FALSE)),0,VLOOKUP(A7880,'2011 County-Level Acres Tilled'!$A$2:$F$3069,6,FALSE))</f>
        <v>679.96788655162527</v>
      </c>
      <c r="H7880" s="32" t="s">
        <v>5474</v>
      </c>
      <c r="I7880" s="9" t="s">
        <v>5411</v>
      </c>
      <c r="J7880" s="36">
        <f>IF(ISERROR(VLOOKUP(A7880&amp;I7880,'County-level Emissions Factors'!$E$2:$F$12273,2,FALSE)),0,VLOOKUP(A7880&amp;I7880,'County-level Emissions Factors'!$E$2:$F$12273,2,FALSE))</f>
        <v>2.1333333333333333</v>
      </c>
      <c r="K7880" s="19" t="s">
        <v>5473</v>
      </c>
      <c r="L7880" s="19" t="s">
        <v>5474</v>
      </c>
      <c r="M7880" s="38">
        <f t="shared" si="125"/>
        <v>0.72529907898840029</v>
      </c>
      <c r="N7880" s="9" t="s">
        <v>5475</v>
      </c>
    </row>
    <row r="7881" spans="1:14">
      <c r="A7881" s="31" t="s">
        <v>2867</v>
      </c>
      <c r="B7881" s="31" t="s">
        <v>2717</v>
      </c>
      <c r="C7881" s="31" t="s">
        <v>1074</v>
      </c>
      <c r="D7881" s="31" t="s">
        <v>1184</v>
      </c>
      <c r="E7881" s="31" t="s">
        <v>17</v>
      </c>
      <c r="F7881" s="31" t="s">
        <v>2718</v>
      </c>
      <c r="G7881" s="24">
        <f>IF(ISERROR(VLOOKUP(A7881,'2011 County-Level Acres Tilled'!$A$2:$F$3069,6,FALSE)),0,VLOOKUP(A7881,'2011 County-Level Acres Tilled'!$A$2:$F$3069,6,FALSE))</f>
        <v>13687.209920837999</v>
      </c>
      <c r="H7881" s="32" t="s">
        <v>5474</v>
      </c>
      <c r="I7881" s="9" t="s">
        <v>5411</v>
      </c>
      <c r="J7881" s="36">
        <f>IF(ISERROR(VLOOKUP(A7881&amp;I7881,'County-level Emissions Factors'!$E$2:$F$12273,2,FALSE)),0,VLOOKUP(A7881&amp;I7881,'County-level Emissions Factors'!$E$2:$F$12273,2,FALSE))</f>
        <v>5.655718352892162</v>
      </c>
      <c r="K7881" s="19" t="s">
        <v>5473</v>
      </c>
      <c r="L7881" s="19" t="s">
        <v>5474</v>
      </c>
      <c r="M7881" s="38">
        <f t="shared" ref="M7881:M7944" si="126">G7881*J7881/2000</f>
        <v>38.705502174585568</v>
      </c>
      <c r="N7881" s="9" t="s">
        <v>5475</v>
      </c>
    </row>
    <row r="7882" spans="1:14">
      <c r="A7882" s="31" t="s">
        <v>2868</v>
      </c>
      <c r="B7882" s="31" t="s">
        <v>2717</v>
      </c>
      <c r="C7882" s="31" t="s">
        <v>1077</v>
      </c>
      <c r="D7882" s="31" t="s">
        <v>1187</v>
      </c>
      <c r="E7882" s="31" t="s">
        <v>17</v>
      </c>
      <c r="F7882" s="31" t="s">
        <v>2718</v>
      </c>
      <c r="G7882" s="24">
        <f>IF(ISERROR(VLOOKUP(A7882,'2011 County-Level Acres Tilled'!$A$2:$F$3069,6,FALSE)),0,VLOOKUP(A7882,'2011 County-Level Acres Tilled'!$A$2:$F$3069,6,FALSE))</f>
        <v>12645.102393571431</v>
      </c>
      <c r="H7882" s="32" t="s">
        <v>5474</v>
      </c>
      <c r="I7882" s="9" t="s">
        <v>5411</v>
      </c>
      <c r="J7882" s="36">
        <f>IF(ISERROR(VLOOKUP(A7882&amp;I7882,'County-level Emissions Factors'!$E$2:$F$12273,2,FALSE)),0,VLOOKUP(A7882&amp;I7882,'County-level Emissions Factors'!$E$2:$F$12273,2,FALSE))</f>
        <v>6.2637486763148607</v>
      </c>
      <c r="K7882" s="19" t="s">
        <v>5473</v>
      </c>
      <c r="L7882" s="19" t="s">
        <v>5474</v>
      </c>
      <c r="M7882" s="38">
        <f t="shared" si="126"/>
        <v>39.602871689799464</v>
      </c>
      <c r="N7882" s="9" t="s">
        <v>5475</v>
      </c>
    </row>
    <row r="7883" spans="1:14">
      <c r="A7883" s="31" t="s">
        <v>2869</v>
      </c>
      <c r="B7883" s="31" t="s">
        <v>2717</v>
      </c>
      <c r="C7883" s="31" t="s">
        <v>1080</v>
      </c>
      <c r="D7883" s="31" t="s">
        <v>1206</v>
      </c>
      <c r="E7883" s="31" t="s">
        <v>17</v>
      </c>
      <c r="F7883" s="31" t="s">
        <v>2718</v>
      </c>
      <c r="G7883" s="24">
        <f>IF(ISERROR(VLOOKUP(A7883,'2011 County-Level Acres Tilled'!$A$2:$F$3069,6,FALSE)),0,VLOOKUP(A7883,'2011 County-Level Acres Tilled'!$A$2:$F$3069,6,FALSE))</f>
        <v>34201.144828965931</v>
      </c>
      <c r="H7883" s="32" t="s">
        <v>5474</v>
      </c>
      <c r="I7883" s="9" t="s">
        <v>5411</v>
      </c>
      <c r="J7883" s="36">
        <f>IF(ISERROR(VLOOKUP(A7883&amp;I7883,'County-level Emissions Factors'!$E$2:$F$12273,2,FALSE)),0,VLOOKUP(A7883&amp;I7883,'County-level Emissions Factors'!$E$2:$F$12273,2,FALSE))</f>
        <v>6.541107908259181</v>
      </c>
      <c r="K7883" s="19" t="s">
        <v>5473</v>
      </c>
      <c r="L7883" s="19" t="s">
        <v>5474</v>
      </c>
      <c r="M7883" s="38">
        <f t="shared" si="126"/>
        <v>111.85668945613332</v>
      </c>
      <c r="N7883" s="9" t="s">
        <v>5475</v>
      </c>
    </row>
    <row r="7884" spans="1:14">
      <c r="A7884" s="31" t="s">
        <v>2870</v>
      </c>
      <c r="B7884" s="31" t="s">
        <v>2717</v>
      </c>
      <c r="C7884" s="31" t="s">
        <v>1082</v>
      </c>
      <c r="D7884" s="31" t="s">
        <v>1738</v>
      </c>
      <c r="E7884" s="31" t="s">
        <v>17</v>
      </c>
      <c r="F7884" s="31" t="s">
        <v>2718</v>
      </c>
      <c r="G7884" s="24">
        <f>IF(ISERROR(VLOOKUP(A7884,'2011 County-Level Acres Tilled'!$A$2:$F$3069,6,FALSE)),0,VLOOKUP(A7884,'2011 County-Level Acres Tilled'!$A$2:$F$3069,6,FALSE))</f>
        <v>6229.2352494626866</v>
      </c>
      <c r="H7884" s="32" t="s">
        <v>5474</v>
      </c>
      <c r="I7884" s="9" t="s">
        <v>5411</v>
      </c>
      <c r="J7884" s="36">
        <f>IF(ISERROR(VLOOKUP(A7884&amp;I7884,'County-level Emissions Factors'!$E$2:$F$12273,2,FALSE)),0,VLOOKUP(A7884&amp;I7884,'County-level Emissions Factors'!$E$2:$F$12273,2,FALSE))</f>
        <v>4.9820408163265304</v>
      </c>
      <c r="K7884" s="19" t="s">
        <v>5473</v>
      </c>
      <c r="L7884" s="19" t="s">
        <v>5474</v>
      </c>
      <c r="M7884" s="38">
        <f t="shared" si="126"/>
        <v>15.51715213366154</v>
      </c>
      <c r="N7884" s="9" t="s">
        <v>5475</v>
      </c>
    </row>
    <row r="7885" spans="1:14">
      <c r="A7885" s="31" t="s">
        <v>2871</v>
      </c>
      <c r="B7885" s="31" t="s">
        <v>2717</v>
      </c>
      <c r="C7885" s="31" t="s">
        <v>2274</v>
      </c>
      <c r="D7885" s="31" t="s">
        <v>2566</v>
      </c>
      <c r="E7885" s="31" t="s">
        <v>735</v>
      </c>
      <c r="F7885" s="31" t="s">
        <v>2718</v>
      </c>
      <c r="G7885" s="24">
        <f>IF(ISERROR(VLOOKUP(A7885,'2011 County-Level Acres Tilled'!$A$2:$F$3069,6,FALSE)),0,VLOOKUP(A7885,'2011 County-Level Acres Tilled'!$A$2:$F$3069,6,FALSE))</f>
        <v>0</v>
      </c>
      <c r="H7885" s="32" t="s">
        <v>5474</v>
      </c>
      <c r="I7885" s="9" t="s">
        <v>5411</v>
      </c>
      <c r="J7885" s="36">
        <f>IF(ISERROR(VLOOKUP(A7885&amp;I7885,'County-level Emissions Factors'!$E$2:$F$12273,2,FALSE)),0,VLOOKUP(A7885&amp;I7885,'County-level Emissions Factors'!$E$2:$F$12273,2,FALSE))</f>
        <v>0</v>
      </c>
      <c r="K7885" s="19" t="s">
        <v>5473</v>
      </c>
      <c r="L7885" s="19" t="s">
        <v>5474</v>
      </c>
      <c r="M7885" s="38">
        <f t="shared" si="126"/>
        <v>0</v>
      </c>
      <c r="N7885" s="9" t="s">
        <v>5475</v>
      </c>
    </row>
    <row r="7886" spans="1:14">
      <c r="A7886" s="31" t="s">
        <v>2872</v>
      </c>
      <c r="B7886" s="31" t="s">
        <v>2873</v>
      </c>
      <c r="C7886" s="31" t="s">
        <v>15</v>
      </c>
      <c r="D7886" s="31" t="s">
        <v>2874</v>
      </c>
      <c r="E7886" s="31" t="s">
        <v>17</v>
      </c>
      <c r="F7886" s="31" t="s">
        <v>2875</v>
      </c>
      <c r="G7886" s="24">
        <f>IF(ISERROR(VLOOKUP(A7886,'2011 County-Level Acres Tilled'!$A$2:$F$3069,6,FALSE)),0,VLOOKUP(A7886,'2011 County-Level Acres Tilled'!$A$2:$F$3069,6,FALSE))</f>
        <v>34635.961102843983</v>
      </c>
      <c r="H7886" s="32" t="s">
        <v>5474</v>
      </c>
      <c r="I7886" s="9" t="s">
        <v>5411</v>
      </c>
      <c r="J7886" s="36">
        <f>IF(ISERROR(VLOOKUP(A7886&amp;I7886,'County-level Emissions Factors'!$E$2:$F$12273,2,FALSE)),0,VLOOKUP(A7886&amp;I7886,'County-level Emissions Factors'!$E$2:$F$12273,2,FALSE))</f>
        <v>3.9943549069970929</v>
      </c>
      <c r="K7886" s="19" t="s">
        <v>5473</v>
      </c>
      <c r="L7886" s="19" t="s">
        <v>5474</v>
      </c>
      <c r="M7886" s="38">
        <f t="shared" si="126"/>
        <v>69.174160594852651</v>
      </c>
      <c r="N7886" s="9" t="s">
        <v>5475</v>
      </c>
    </row>
    <row r="7887" spans="1:14">
      <c r="A7887" s="31" t="s">
        <v>2876</v>
      </c>
      <c r="B7887" s="31" t="s">
        <v>2873</v>
      </c>
      <c r="C7887" s="31" t="s">
        <v>20</v>
      </c>
      <c r="D7887" s="31" t="s">
        <v>2877</v>
      </c>
      <c r="E7887" s="31" t="s">
        <v>17</v>
      </c>
      <c r="F7887" s="31" t="s">
        <v>2875</v>
      </c>
      <c r="G7887" s="24">
        <f>IF(ISERROR(VLOOKUP(A7887,'2011 County-Level Acres Tilled'!$A$2:$F$3069,6,FALSE)),0,VLOOKUP(A7887,'2011 County-Level Acres Tilled'!$A$2:$F$3069,6,FALSE))</f>
        <v>118621.59917805248</v>
      </c>
      <c r="H7887" s="32" t="s">
        <v>5474</v>
      </c>
      <c r="I7887" s="9" t="s">
        <v>5411</v>
      </c>
      <c r="J7887" s="36">
        <f>IF(ISERROR(VLOOKUP(A7887&amp;I7887,'County-level Emissions Factors'!$E$2:$F$12273,2,FALSE)),0,VLOOKUP(A7887&amp;I7887,'County-level Emissions Factors'!$E$2:$F$12273,2,FALSE))</f>
        <v>8.4195598500320035</v>
      </c>
      <c r="K7887" s="19" t="s">
        <v>5473</v>
      </c>
      <c r="L7887" s="19" t="s">
        <v>5474</v>
      </c>
      <c r="M7887" s="38">
        <f t="shared" si="126"/>
        <v>499.37082689305998</v>
      </c>
      <c r="N7887" s="9" t="s">
        <v>5475</v>
      </c>
    </row>
    <row r="7888" spans="1:14">
      <c r="A7888" s="31" t="s">
        <v>2878</v>
      </c>
      <c r="B7888" s="31" t="s">
        <v>2873</v>
      </c>
      <c r="C7888" s="31" t="s">
        <v>23</v>
      </c>
      <c r="D7888" s="31" t="s">
        <v>1233</v>
      </c>
      <c r="E7888" s="31" t="s">
        <v>17</v>
      </c>
      <c r="F7888" s="31" t="s">
        <v>2875</v>
      </c>
      <c r="G7888" s="24">
        <f>IF(ISERROR(VLOOKUP(A7888,'2011 County-Level Acres Tilled'!$A$2:$F$3069,6,FALSE)),0,VLOOKUP(A7888,'2011 County-Level Acres Tilled'!$A$2:$F$3069,6,FALSE))</f>
        <v>410596.24890841963</v>
      </c>
      <c r="H7888" s="32" t="s">
        <v>5474</v>
      </c>
      <c r="I7888" s="9" t="s">
        <v>5411</v>
      </c>
      <c r="J7888" s="36">
        <f>IF(ISERROR(VLOOKUP(A7888&amp;I7888,'County-level Emissions Factors'!$E$2:$F$12273,2,FALSE)),0,VLOOKUP(A7888&amp;I7888,'County-level Emissions Factors'!$E$2:$F$12273,2,FALSE))</f>
        <v>5.4814350132871601</v>
      </c>
      <c r="K7888" s="19" t="s">
        <v>5473</v>
      </c>
      <c r="L7888" s="19" t="s">
        <v>5474</v>
      </c>
      <c r="M7888" s="38">
        <f t="shared" si="126"/>
        <v>1125.3283275454905</v>
      </c>
      <c r="N7888" s="9" t="s">
        <v>5475</v>
      </c>
    </row>
    <row r="7889" spans="1:14">
      <c r="A7889" s="31" t="s">
        <v>2879</v>
      </c>
      <c r="B7889" s="31" t="s">
        <v>2873</v>
      </c>
      <c r="C7889" s="31" t="s">
        <v>26</v>
      </c>
      <c r="D7889" s="31" t="s">
        <v>2880</v>
      </c>
      <c r="E7889" s="31" t="s">
        <v>17</v>
      </c>
      <c r="F7889" s="31" t="s">
        <v>2875</v>
      </c>
      <c r="G7889" s="24">
        <f>IF(ISERROR(VLOOKUP(A7889,'2011 County-Level Acres Tilled'!$A$2:$F$3069,6,FALSE)),0,VLOOKUP(A7889,'2011 County-Level Acres Tilled'!$A$2:$F$3069,6,FALSE))</f>
        <v>68181.004828290621</v>
      </c>
      <c r="H7889" s="32" t="s">
        <v>5474</v>
      </c>
      <c r="I7889" s="9" t="s">
        <v>5411</v>
      </c>
      <c r="J7889" s="36">
        <f>IF(ISERROR(VLOOKUP(A7889&amp;I7889,'County-level Emissions Factors'!$E$2:$F$12273,2,FALSE)),0,VLOOKUP(A7889&amp;I7889,'County-level Emissions Factors'!$E$2:$F$12273,2,FALSE))</f>
        <v>5.2613139499261985</v>
      </c>
      <c r="K7889" s="19" t="s">
        <v>5473</v>
      </c>
      <c r="L7889" s="19" t="s">
        <v>5474</v>
      </c>
      <c r="M7889" s="38">
        <f t="shared" si="126"/>
        <v>179.36083591153547</v>
      </c>
      <c r="N7889" s="9" t="s">
        <v>5475</v>
      </c>
    </row>
    <row r="7890" spans="1:14">
      <c r="A7890" s="31" t="s">
        <v>2881</v>
      </c>
      <c r="B7890" s="31" t="s">
        <v>2873</v>
      </c>
      <c r="C7890" s="31" t="s">
        <v>29</v>
      </c>
      <c r="D7890" s="31" t="s">
        <v>2882</v>
      </c>
      <c r="E7890" s="31" t="s">
        <v>17</v>
      </c>
      <c r="F7890" s="31" t="s">
        <v>2875</v>
      </c>
      <c r="G7890" s="24">
        <f>IF(ISERROR(VLOOKUP(A7890,'2011 County-Level Acres Tilled'!$A$2:$F$3069,6,FALSE)),0,VLOOKUP(A7890,'2011 County-Level Acres Tilled'!$A$2:$F$3069,6,FALSE))</f>
        <v>40432.834745023902</v>
      </c>
      <c r="H7890" s="32" t="s">
        <v>5474</v>
      </c>
      <c r="I7890" s="9" t="s">
        <v>5411</v>
      </c>
      <c r="J7890" s="36">
        <f>IF(ISERROR(VLOOKUP(A7890&amp;I7890,'County-level Emissions Factors'!$E$2:$F$12273,2,FALSE)),0,VLOOKUP(A7890&amp;I7890,'County-level Emissions Factors'!$E$2:$F$12273,2,FALSE))</f>
        <v>6.3716469500024342</v>
      </c>
      <c r="K7890" s="19" t="s">
        <v>5473</v>
      </c>
      <c r="L7890" s="19" t="s">
        <v>5474</v>
      </c>
      <c r="M7890" s="38">
        <f t="shared" si="126"/>
        <v>128.81187409154199</v>
      </c>
      <c r="N7890" s="9" t="s">
        <v>5475</v>
      </c>
    </row>
    <row r="7891" spans="1:14">
      <c r="A7891" s="31" t="s">
        <v>2883</v>
      </c>
      <c r="B7891" s="31" t="s">
        <v>2873</v>
      </c>
      <c r="C7891" s="31" t="s">
        <v>32</v>
      </c>
      <c r="D7891" s="31" t="s">
        <v>1951</v>
      </c>
      <c r="E7891" s="31" t="s">
        <v>17</v>
      </c>
      <c r="F7891" s="31" t="s">
        <v>2875</v>
      </c>
      <c r="G7891" s="24">
        <f>IF(ISERROR(VLOOKUP(A7891,'2011 County-Level Acres Tilled'!$A$2:$F$3069,6,FALSE)),0,VLOOKUP(A7891,'2011 County-Level Acres Tilled'!$A$2:$F$3069,6,FALSE))</f>
        <v>75313.382097388443</v>
      </c>
      <c r="H7891" s="32" t="s">
        <v>5474</v>
      </c>
      <c r="I7891" s="9" t="s">
        <v>5411</v>
      </c>
      <c r="J7891" s="36">
        <f>IF(ISERROR(VLOOKUP(A7891&amp;I7891,'County-level Emissions Factors'!$E$2:$F$12273,2,FALSE)),0,VLOOKUP(A7891&amp;I7891,'County-level Emissions Factors'!$E$2:$F$12273,2,FALSE))</f>
        <v>4.9503250723391892</v>
      </c>
      <c r="K7891" s="19" t="s">
        <v>5473</v>
      </c>
      <c r="L7891" s="19" t="s">
        <v>5474</v>
      </c>
      <c r="M7891" s="38">
        <f t="shared" si="126"/>
        <v>186.41286183968171</v>
      </c>
      <c r="N7891" s="9" t="s">
        <v>5475</v>
      </c>
    </row>
    <row r="7892" spans="1:14">
      <c r="A7892" s="31" t="s">
        <v>2884</v>
      </c>
      <c r="B7892" s="31" t="s">
        <v>2873</v>
      </c>
      <c r="C7892" s="31" t="s">
        <v>35</v>
      </c>
      <c r="D7892" s="31" t="s">
        <v>2885</v>
      </c>
      <c r="E7892" s="31" t="s">
        <v>17</v>
      </c>
      <c r="F7892" s="31" t="s">
        <v>2875</v>
      </c>
      <c r="G7892" s="24">
        <f>IF(ISERROR(VLOOKUP(A7892,'2011 County-Level Acres Tilled'!$A$2:$F$3069,6,FALSE)),0,VLOOKUP(A7892,'2011 County-Level Acres Tilled'!$A$2:$F$3069,6,FALSE))</f>
        <v>287437.7444426585</v>
      </c>
      <c r="H7892" s="32" t="s">
        <v>5474</v>
      </c>
      <c r="I7892" s="9" t="s">
        <v>5411</v>
      </c>
      <c r="J7892" s="36">
        <f>IF(ISERROR(VLOOKUP(A7892&amp;I7892,'County-level Emissions Factors'!$E$2:$F$12273,2,FALSE)),0,VLOOKUP(A7892&amp;I7892,'County-level Emissions Factors'!$E$2:$F$12273,2,FALSE))</f>
        <v>3.265114822751245</v>
      </c>
      <c r="K7892" s="19" t="s">
        <v>5473</v>
      </c>
      <c r="L7892" s="19" t="s">
        <v>5474</v>
      </c>
      <c r="M7892" s="38">
        <f t="shared" si="126"/>
        <v>469.25861999895432</v>
      </c>
      <c r="N7892" s="9" t="s">
        <v>5475</v>
      </c>
    </row>
    <row r="7893" spans="1:14">
      <c r="A7893" s="31" t="s">
        <v>2886</v>
      </c>
      <c r="B7893" s="31" t="s">
        <v>2873</v>
      </c>
      <c r="C7893" s="31" t="s">
        <v>38</v>
      </c>
      <c r="D7893" s="31" t="s">
        <v>2887</v>
      </c>
      <c r="E7893" s="31" t="s">
        <v>17</v>
      </c>
      <c r="F7893" s="31" t="s">
        <v>2875</v>
      </c>
      <c r="G7893" s="24">
        <f>IF(ISERROR(VLOOKUP(A7893,'2011 County-Level Acres Tilled'!$A$2:$F$3069,6,FALSE)),0,VLOOKUP(A7893,'2011 County-Level Acres Tilled'!$A$2:$F$3069,6,FALSE))</f>
        <v>564097.72590111278</v>
      </c>
      <c r="H7893" s="32" t="s">
        <v>5474</v>
      </c>
      <c r="I7893" s="9" t="s">
        <v>5411</v>
      </c>
      <c r="J7893" s="36">
        <f>IF(ISERROR(VLOOKUP(A7893&amp;I7893,'County-level Emissions Factors'!$E$2:$F$12273,2,FALSE)),0,VLOOKUP(A7893&amp;I7893,'County-level Emissions Factors'!$E$2:$F$12273,2,FALSE))</f>
        <v>4.7764944028405312</v>
      </c>
      <c r="K7893" s="19" t="s">
        <v>5473</v>
      </c>
      <c r="L7893" s="19" t="s">
        <v>5474</v>
      </c>
      <c r="M7893" s="38">
        <f t="shared" si="126"/>
        <v>1347.2048152108687</v>
      </c>
      <c r="N7893" s="9" t="s">
        <v>5475</v>
      </c>
    </row>
    <row r="7894" spans="1:14">
      <c r="A7894" s="31" t="s">
        <v>2888</v>
      </c>
      <c r="B7894" s="31" t="s">
        <v>2873</v>
      </c>
      <c r="C7894" s="31" t="s">
        <v>41</v>
      </c>
      <c r="D7894" s="31" t="s">
        <v>616</v>
      </c>
      <c r="E7894" s="31" t="s">
        <v>17</v>
      </c>
      <c r="F7894" s="31" t="s">
        <v>2875</v>
      </c>
      <c r="G7894" s="24">
        <f>IF(ISERROR(VLOOKUP(A7894,'2011 County-Level Acres Tilled'!$A$2:$F$3069,6,FALSE)),0,VLOOKUP(A7894,'2011 County-Level Acres Tilled'!$A$2:$F$3069,6,FALSE))</f>
        <v>75575.51350981697</v>
      </c>
      <c r="H7894" s="32" t="s">
        <v>5474</v>
      </c>
      <c r="I7894" s="9" t="s">
        <v>5411</v>
      </c>
      <c r="J7894" s="36">
        <f>IF(ISERROR(VLOOKUP(A7894&amp;I7894,'County-level Emissions Factors'!$E$2:$F$12273,2,FALSE)),0,VLOOKUP(A7894&amp;I7894,'County-level Emissions Factors'!$E$2:$F$12273,2,FALSE))</f>
        <v>5.8681371013221391</v>
      </c>
      <c r="K7894" s="19" t="s">
        <v>5473</v>
      </c>
      <c r="L7894" s="19" t="s">
        <v>5474</v>
      </c>
      <c r="M7894" s="38">
        <f t="shared" si="126"/>
        <v>221.74373738921474</v>
      </c>
      <c r="N7894" s="9" t="s">
        <v>5475</v>
      </c>
    </row>
    <row r="7895" spans="1:14">
      <c r="A7895" s="31" t="s">
        <v>2889</v>
      </c>
      <c r="B7895" s="31" t="s">
        <v>2873</v>
      </c>
      <c r="C7895" s="31" t="s">
        <v>44</v>
      </c>
      <c r="D7895" s="31" t="s">
        <v>2890</v>
      </c>
      <c r="E7895" s="31" t="s">
        <v>17</v>
      </c>
      <c r="F7895" s="31" t="s">
        <v>2875</v>
      </c>
      <c r="G7895" s="24">
        <f>IF(ISERROR(VLOOKUP(A7895,'2011 County-Level Acres Tilled'!$A$2:$F$3069,6,FALSE)),0,VLOOKUP(A7895,'2011 County-Level Acres Tilled'!$A$2:$F$3069,6,FALSE))</f>
        <v>399485.14575637988</v>
      </c>
      <c r="H7895" s="32" t="s">
        <v>5474</v>
      </c>
      <c r="I7895" s="9" t="s">
        <v>5411</v>
      </c>
      <c r="J7895" s="36">
        <f>IF(ISERROR(VLOOKUP(A7895&amp;I7895,'County-level Emissions Factors'!$E$2:$F$12273,2,FALSE)),0,VLOOKUP(A7895&amp;I7895,'County-level Emissions Factors'!$E$2:$F$12273,2,FALSE))</f>
        <v>3.5168609790182166</v>
      </c>
      <c r="K7895" s="19" t="s">
        <v>5473</v>
      </c>
      <c r="L7895" s="19" t="s">
        <v>5474</v>
      </c>
      <c r="M7895" s="38">
        <f t="shared" si="126"/>
        <v>702.46686040400857</v>
      </c>
      <c r="N7895" s="9" t="s">
        <v>5475</v>
      </c>
    </row>
    <row r="7896" spans="1:14">
      <c r="A7896" s="31" t="s">
        <v>2891</v>
      </c>
      <c r="B7896" s="31" t="s">
        <v>2873</v>
      </c>
      <c r="C7896" s="31" t="s">
        <v>47</v>
      </c>
      <c r="D7896" s="31" t="s">
        <v>930</v>
      </c>
      <c r="E7896" s="31" t="s">
        <v>17</v>
      </c>
      <c r="F7896" s="31" t="s">
        <v>2875</v>
      </c>
      <c r="G7896" s="24">
        <f>IF(ISERROR(VLOOKUP(A7896,'2011 County-Level Acres Tilled'!$A$2:$F$3069,6,FALSE)),0,VLOOKUP(A7896,'2011 County-Level Acres Tilled'!$A$2:$F$3069,6,FALSE))</f>
        <v>1157279.143389385</v>
      </c>
      <c r="H7896" s="32" t="s">
        <v>5474</v>
      </c>
      <c r="I7896" s="9" t="s">
        <v>5411</v>
      </c>
      <c r="J7896" s="36">
        <f>IF(ISERROR(VLOOKUP(A7896&amp;I7896,'County-level Emissions Factors'!$E$2:$F$12273,2,FALSE)),0,VLOOKUP(A7896&amp;I7896,'County-level Emissions Factors'!$E$2:$F$12273,2,FALSE))</f>
        <v>2.5628518046004545</v>
      </c>
      <c r="K7896" s="19" t="s">
        <v>5473</v>
      </c>
      <c r="L7896" s="19" t="s">
        <v>5474</v>
      </c>
      <c r="M7896" s="38">
        <f t="shared" si="126"/>
        <v>1482.9674705309767</v>
      </c>
      <c r="N7896" s="9" t="s">
        <v>5475</v>
      </c>
    </row>
    <row r="7897" spans="1:14">
      <c r="A7897" s="31" t="s">
        <v>2892</v>
      </c>
      <c r="B7897" s="31" t="s">
        <v>2873</v>
      </c>
      <c r="C7897" s="31" t="s">
        <v>50</v>
      </c>
      <c r="D7897" s="31" t="s">
        <v>2893</v>
      </c>
      <c r="E7897" s="31" t="s">
        <v>17</v>
      </c>
      <c r="F7897" s="31" t="s">
        <v>2875</v>
      </c>
      <c r="G7897" s="24">
        <f>IF(ISERROR(VLOOKUP(A7897,'2011 County-Level Acres Tilled'!$A$2:$F$3069,6,FALSE)),0,VLOOKUP(A7897,'2011 County-Level Acres Tilled'!$A$2:$F$3069,6,FALSE))</f>
        <v>2219.21757522296</v>
      </c>
      <c r="H7897" s="32" t="s">
        <v>5474</v>
      </c>
      <c r="I7897" s="9" t="s">
        <v>5411</v>
      </c>
      <c r="J7897" s="36">
        <f>IF(ISERROR(VLOOKUP(A7897&amp;I7897,'County-level Emissions Factors'!$E$2:$F$12273,2,FALSE)),0,VLOOKUP(A7897&amp;I7897,'County-level Emissions Factors'!$E$2:$F$12273,2,FALSE))</f>
        <v>6.2109740535942155</v>
      </c>
      <c r="K7897" s="19" t="s">
        <v>5473</v>
      </c>
      <c r="L7897" s="19" t="s">
        <v>5474</v>
      </c>
      <c r="M7897" s="38">
        <f t="shared" si="126"/>
        <v>6.8917513894950373</v>
      </c>
      <c r="N7897" s="9" t="s">
        <v>5475</v>
      </c>
    </row>
    <row r="7898" spans="1:14">
      <c r="A7898" s="31" t="s">
        <v>2894</v>
      </c>
      <c r="B7898" s="31" t="s">
        <v>2873</v>
      </c>
      <c r="C7898" s="31" t="s">
        <v>53</v>
      </c>
      <c r="D7898" s="31" t="s">
        <v>2895</v>
      </c>
      <c r="E7898" s="31" t="s">
        <v>17</v>
      </c>
      <c r="F7898" s="31" t="s">
        <v>2875</v>
      </c>
      <c r="G7898" s="24">
        <f>IF(ISERROR(VLOOKUP(A7898,'2011 County-Level Acres Tilled'!$A$2:$F$3069,6,FALSE)),0,VLOOKUP(A7898,'2011 County-Level Acres Tilled'!$A$2:$F$3069,6,FALSE))</f>
        <v>76683.626848576198</v>
      </c>
      <c r="H7898" s="32" t="s">
        <v>5474</v>
      </c>
      <c r="I7898" s="9" t="s">
        <v>5411</v>
      </c>
      <c r="J7898" s="36">
        <f>IF(ISERROR(VLOOKUP(A7898&amp;I7898,'County-level Emissions Factors'!$E$2:$F$12273,2,FALSE)),0,VLOOKUP(A7898&amp;I7898,'County-level Emissions Factors'!$E$2:$F$12273,2,FALSE))</f>
        <v>5.3700554083353405</v>
      </c>
      <c r="K7898" s="19" t="s">
        <v>5473</v>
      </c>
      <c r="L7898" s="19" t="s">
        <v>5474</v>
      </c>
      <c r="M7898" s="38">
        <f t="shared" si="126"/>
        <v>205.89766254448284</v>
      </c>
      <c r="N7898" s="9" t="s">
        <v>5475</v>
      </c>
    </row>
    <row r="7899" spans="1:14">
      <c r="A7899" s="31" t="s">
        <v>2896</v>
      </c>
      <c r="B7899" s="31" t="s">
        <v>2873</v>
      </c>
      <c r="C7899" s="31" t="s">
        <v>56</v>
      </c>
      <c r="D7899" s="31" t="s">
        <v>2897</v>
      </c>
      <c r="E7899" s="31" t="s">
        <v>17</v>
      </c>
      <c r="F7899" s="31" t="s">
        <v>2875</v>
      </c>
      <c r="G7899" s="24">
        <f>IF(ISERROR(VLOOKUP(A7899,'2011 County-Level Acres Tilled'!$A$2:$F$3069,6,FALSE)),0,VLOOKUP(A7899,'2011 County-Level Acres Tilled'!$A$2:$F$3069,6,FALSE))</f>
        <v>312318.05478259304</v>
      </c>
      <c r="H7899" s="32" t="s">
        <v>5474</v>
      </c>
      <c r="I7899" s="9" t="s">
        <v>5411</v>
      </c>
      <c r="J7899" s="36">
        <f>IF(ISERROR(VLOOKUP(A7899&amp;I7899,'County-level Emissions Factors'!$E$2:$F$12273,2,FALSE)),0,VLOOKUP(A7899&amp;I7899,'County-level Emissions Factors'!$E$2:$F$12273,2,FALSE))</f>
        <v>4.4652635211929708</v>
      </c>
      <c r="K7899" s="19" t="s">
        <v>5473</v>
      </c>
      <c r="L7899" s="19" t="s">
        <v>5474</v>
      </c>
      <c r="M7899" s="38">
        <f t="shared" si="126"/>
        <v>697.29120851533025</v>
      </c>
      <c r="N7899" s="9" t="s">
        <v>5475</v>
      </c>
    </row>
    <row r="7900" spans="1:14">
      <c r="A7900" s="31" t="s">
        <v>2898</v>
      </c>
      <c r="B7900" s="31" t="s">
        <v>2873</v>
      </c>
      <c r="C7900" s="31" t="s">
        <v>59</v>
      </c>
      <c r="D7900" s="31" t="s">
        <v>2899</v>
      </c>
      <c r="E7900" s="31" t="s">
        <v>17</v>
      </c>
      <c r="F7900" s="31" t="s">
        <v>2875</v>
      </c>
      <c r="G7900" s="24">
        <f>IF(ISERROR(VLOOKUP(A7900,'2011 County-Level Acres Tilled'!$A$2:$F$3069,6,FALSE)),0,VLOOKUP(A7900,'2011 County-Level Acres Tilled'!$A$2:$F$3069,6,FALSE))</f>
        <v>38020.289205871057</v>
      </c>
      <c r="H7900" s="32" t="s">
        <v>5474</v>
      </c>
      <c r="I7900" s="9" t="s">
        <v>5411</v>
      </c>
      <c r="J7900" s="36">
        <f>IF(ISERROR(VLOOKUP(A7900&amp;I7900,'County-level Emissions Factors'!$E$2:$F$12273,2,FALSE)),0,VLOOKUP(A7900&amp;I7900,'County-level Emissions Factors'!$E$2:$F$12273,2,FALSE))</f>
        <v>5.329717736965363</v>
      </c>
      <c r="K7900" s="19" t="s">
        <v>5473</v>
      </c>
      <c r="L7900" s="19" t="s">
        <v>5474</v>
      </c>
      <c r="M7900" s="38">
        <f t="shared" si="126"/>
        <v>101.31870487254186</v>
      </c>
      <c r="N7900" s="9" t="s">
        <v>5475</v>
      </c>
    </row>
    <row r="7901" spans="1:14">
      <c r="A7901" s="31" t="s">
        <v>2900</v>
      </c>
      <c r="B7901" s="31" t="s">
        <v>2873</v>
      </c>
      <c r="C7901" s="31" t="s">
        <v>62</v>
      </c>
      <c r="D7901" s="31" t="s">
        <v>1345</v>
      </c>
      <c r="E7901" s="31" t="s">
        <v>17</v>
      </c>
      <c r="F7901" s="31" t="s">
        <v>2875</v>
      </c>
      <c r="G7901" s="24">
        <f>IF(ISERROR(VLOOKUP(A7901,'2011 County-Level Acres Tilled'!$A$2:$F$3069,6,FALSE)),0,VLOOKUP(A7901,'2011 County-Level Acres Tilled'!$A$2:$F$3069,6,FALSE))</f>
        <v>63513.37700203502</v>
      </c>
      <c r="H7901" s="32" t="s">
        <v>5474</v>
      </c>
      <c r="I7901" s="9" t="s">
        <v>5411</v>
      </c>
      <c r="J7901" s="36">
        <f>IF(ISERROR(VLOOKUP(A7901&amp;I7901,'County-level Emissions Factors'!$E$2:$F$12273,2,FALSE)),0,VLOOKUP(A7901&amp;I7901,'County-level Emissions Factors'!$E$2:$F$12273,2,FALSE))</f>
        <v>2.1063401393011083</v>
      </c>
      <c r="K7901" s="19" t="s">
        <v>5473</v>
      </c>
      <c r="L7901" s="19" t="s">
        <v>5474</v>
      </c>
      <c r="M7901" s="38">
        <f t="shared" si="126"/>
        <v>66.890387680975124</v>
      </c>
      <c r="N7901" s="9" t="s">
        <v>5475</v>
      </c>
    </row>
    <row r="7902" spans="1:14">
      <c r="A7902" s="31" t="s">
        <v>2901</v>
      </c>
      <c r="B7902" s="31" t="s">
        <v>2873</v>
      </c>
      <c r="C7902" s="31" t="s">
        <v>65</v>
      </c>
      <c r="D7902" s="31" t="s">
        <v>634</v>
      </c>
      <c r="E7902" s="31" t="s">
        <v>17</v>
      </c>
      <c r="F7902" s="31" t="s">
        <v>2875</v>
      </c>
      <c r="G7902" s="24">
        <f>IF(ISERROR(VLOOKUP(A7902,'2011 County-Level Acres Tilled'!$A$2:$F$3069,6,FALSE)),0,VLOOKUP(A7902,'2011 County-Level Acres Tilled'!$A$2:$F$3069,6,FALSE))</f>
        <v>210475.82794628828</v>
      </c>
      <c r="H7902" s="32" t="s">
        <v>5474</v>
      </c>
      <c r="I7902" s="9" t="s">
        <v>5411</v>
      </c>
      <c r="J7902" s="36">
        <f>IF(ISERROR(VLOOKUP(A7902&amp;I7902,'County-level Emissions Factors'!$E$2:$F$12273,2,FALSE)),0,VLOOKUP(A7902&amp;I7902,'County-level Emissions Factors'!$E$2:$F$12273,2,FALSE))</f>
        <v>3.9502315645867743</v>
      </c>
      <c r="K7902" s="19" t="s">
        <v>5473</v>
      </c>
      <c r="L7902" s="19" t="s">
        <v>5474</v>
      </c>
      <c r="M7902" s="38">
        <f t="shared" si="126"/>
        <v>415.7141295679815</v>
      </c>
      <c r="N7902" s="9" t="s">
        <v>5475</v>
      </c>
    </row>
    <row r="7903" spans="1:14">
      <c r="A7903" s="31" t="s">
        <v>2902</v>
      </c>
      <c r="B7903" s="31" t="s">
        <v>2873</v>
      </c>
      <c r="C7903" s="31" t="s">
        <v>68</v>
      </c>
      <c r="D7903" s="31" t="s">
        <v>2903</v>
      </c>
      <c r="E7903" s="31" t="s">
        <v>17</v>
      </c>
      <c r="F7903" s="31" t="s">
        <v>2875</v>
      </c>
      <c r="G7903" s="24">
        <f>IF(ISERROR(VLOOKUP(A7903,'2011 County-Level Acres Tilled'!$A$2:$F$3069,6,FALSE)),0,VLOOKUP(A7903,'2011 County-Level Acres Tilled'!$A$2:$F$3069,6,FALSE))</f>
        <v>412324.45916817925</v>
      </c>
      <c r="H7903" s="32" t="s">
        <v>5474</v>
      </c>
      <c r="I7903" s="9" t="s">
        <v>5411</v>
      </c>
      <c r="J7903" s="36">
        <f>IF(ISERROR(VLOOKUP(A7903&amp;I7903,'County-level Emissions Factors'!$E$2:$F$12273,2,FALSE)),0,VLOOKUP(A7903&amp;I7903,'County-level Emissions Factors'!$E$2:$F$12273,2,FALSE))</f>
        <v>2.6426230979846492</v>
      </c>
      <c r="K7903" s="19" t="s">
        <v>5473</v>
      </c>
      <c r="L7903" s="19" t="s">
        <v>5474</v>
      </c>
      <c r="M7903" s="38">
        <f t="shared" si="126"/>
        <v>544.80906983092939</v>
      </c>
      <c r="N7903" s="9" t="s">
        <v>5475</v>
      </c>
    </row>
    <row r="7904" spans="1:14">
      <c r="A7904" s="31" t="s">
        <v>2904</v>
      </c>
      <c r="B7904" s="31" t="s">
        <v>2873</v>
      </c>
      <c r="C7904" s="31" t="s">
        <v>71</v>
      </c>
      <c r="D7904" s="31" t="s">
        <v>2905</v>
      </c>
      <c r="E7904" s="31" t="s">
        <v>17</v>
      </c>
      <c r="F7904" s="31" t="s">
        <v>2875</v>
      </c>
      <c r="G7904" s="24">
        <f>IF(ISERROR(VLOOKUP(A7904,'2011 County-Level Acres Tilled'!$A$2:$F$3069,6,FALSE)),0,VLOOKUP(A7904,'2011 County-Level Acres Tilled'!$A$2:$F$3069,6,FALSE))</f>
        <v>47261.914060297968</v>
      </c>
      <c r="H7904" s="32" t="s">
        <v>5474</v>
      </c>
      <c r="I7904" s="9" t="s">
        <v>5411</v>
      </c>
      <c r="J7904" s="36">
        <f>IF(ISERROR(VLOOKUP(A7904&amp;I7904,'County-level Emissions Factors'!$E$2:$F$12273,2,FALSE)),0,VLOOKUP(A7904&amp;I7904,'County-level Emissions Factors'!$E$2:$F$12273,2,FALSE))</f>
        <v>4.2794650374982863</v>
      </c>
      <c r="K7904" s="19" t="s">
        <v>5473</v>
      </c>
      <c r="L7904" s="19" t="s">
        <v>5474</v>
      </c>
      <c r="M7904" s="38">
        <f t="shared" si="126"/>
        <v>101.12785441314691</v>
      </c>
      <c r="N7904" s="9" t="s">
        <v>5475</v>
      </c>
    </row>
    <row r="7905" spans="1:14">
      <c r="A7905" s="31" t="s">
        <v>2906</v>
      </c>
      <c r="B7905" s="31" t="s">
        <v>2873</v>
      </c>
      <c r="C7905" s="31" t="s">
        <v>74</v>
      </c>
      <c r="D7905" s="31" t="s">
        <v>2907</v>
      </c>
      <c r="E7905" s="31" t="s">
        <v>17</v>
      </c>
      <c r="F7905" s="31" t="s">
        <v>2875</v>
      </c>
      <c r="G7905" s="24">
        <f>IF(ISERROR(VLOOKUP(A7905,'2011 County-Level Acres Tilled'!$A$2:$F$3069,6,FALSE)),0,VLOOKUP(A7905,'2011 County-Level Acres Tilled'!$A$2:$F$3069,6,FALSE))</f>
        <v>1633.9626507928133</v>
      </c>
      <c r="H7905" s="32" t="s">
        <v>5474</v>
      </c>
      <c r="I7905" s="9" t="s">
        <v>5411</v>
      </c>
      <c r="J7905" s="36">
        <f>IF(ISERROR(VLOOKUP(A7905&amp;I7905,'County-level Emissions Factors'!$E$2:$F$12273,2,FALSE)),0,VLOOKUP(A7905&amp;I7905,'County-level Emissions Factors'!$E$2:$F$12273,2,FALSE))</f>
        <v>8.7442348008385729</v>
      </c>
      <c r="K7905" s="19" t="s">
        <v>5473</v>
      </c>
      <c r="L7905" s="19" t="s">
        <v>5474</v>
      </c>
      <c r="M7905" s="38">
        <f t="shared" si="126"/>
        <v>7.1438765371664816</v>
      </c>
      <c r="N7905" s="9" t="s">
        <v>5475</v>
      </c>
    </row>
    <row r="7906" spans="1:14">
      <c r="A7906" s="31" t="s">
        <v>2908</v>
      </c>
      <c r="B7906" s="31" t="s">
        <v>2873</v>
      </c>
      <c r="C7906" s="31" t="s">
        <v>77</v>
      </c>
      <c r="D7906" s="31" t="s">
        <v>2909</v>
      </c>
      <c r="E7906" s="31" t="s">
        <v>17</v>
      </c>
      <c r="F7906" s="31" t="s">
        <v>2875</v>
      </c>
      <c r="G7906" s="24">
        <f>IF(ISERROR(VLOOKUP(A7906,'2011 County-Level Acres Tilled'!$A$2:$F$3069,6,FALSE)),0,VLOOKUP(A7906,'2011 County-Level Acres Tilled'!$A$2:$F$3069,6,FALSE))</f>
        <v>1054021.080608468</v>
      </c>
      <c r="H7906" s="32" t="s">
        <v>5474</v>
      </c>
      <c r="I7906" s="9" t="s">
        <v>5411</v>
      </c>
      <c r="J7906" s="36">
        <f>IF(ISERROR(VLOOKUP(A7906&amp;I7906,'County-level Emissions Factors'!$E$2:$F$12273,2,FALSE)),0,VLOOKUP(A7906&amp;I7906,'County-level Emissions Factors'!$E$2:$F$12273,2,FALSE))</f>
        <v>2.4904073716516795</v>
      </c>
      <c r="K7906" s="19" t="s">
        <v>5473</v>
      </c>
      <c r="L7906" s="19" t="s">
        <v>5474</v>
      </c>
      <c r="M7906" s="38">
        <f t="shared" si="126"/>
        <v>1312.470934511799</v>
      </c>
      <c r="N7906" s="9" t="s">
        <v>5475</v>
      </c>
    </row>
    <row r="7907" spans="1:14">
      <c r="A7907" s="31" t="s">
        <v>2910</v>
      </c>
      <c r="B7907" s="31" t="s">
        <v>2873</v>
      </c>
      <c r="C7907" s="31" t="s">
        <v>80</v>
      </c>
      <c r="D7907" s="31" t="s">
        <v>126</v>
      </c>
      <c r="E7907" s="31" t="s">
        <v>17</v>
      </c>
      <c r="F7907" s="31" t="s">
        <v>2875</v>
      </c>
      <c r="G7907" s="24">
        <f>IF(ISERROR(VLOOKUP(A7907,'2011 County-Level Acres Tilled'!$A$2:$F$3069,6,FALSE)),0,VLOOKUP(A7907,'2011 County-Level Acres Tilled'!$A$2:$F$3069,6,FALSE))</f>
        <v>4162.8747037209951</v>
      </c>
      <c r="H7907" s="32" t="s">
        <v>5474</v>
      </c>
      <c r="I7907" s="9" t="s">
        <v>5411</v>
      </c>
      <c r="J7907" s="36">
        <f>IF(ISERROR(VLOOKUP(A7907&amp;I7907,'County-level Emissions Factors'!$E$2:$F$12273,2,FALSE)),0,VLOOKUP(A7907&amp;I7907,'County-level Emissions Factors'!$E$2:$F$12273,2,FALSE))</f>
        <v>4.3722844729018968</v>
      </c>
      <c r="K7907" s="19" t="s">
        <v>5473</v>
      </c>
      <c r="L7907" s="19" t="s">
        <v>5474</v>
      </c>
      <c r="M7907" s="38">
        <f t="shared" si="126"/>
        <v>9.1006362148576958</v>
      </c>
      <c r="N7907" s="9" t="s">
        <v>5475</v>
      </c>
    </row>
    <row r="7908" spans="1:14">
      <c r="A7908" s="31" t="s">
        <v>2911</v>
      </c>
      <c r="B7908" s="31" t="s">
        <v>2873</v>
      </c>
      <c r="C7908" s="31" t="s">
        <v>83</v>
      </c>
      <c r="D7908" s="31" t="s">
        <v>2912</v>
      </c>
      <c r="E7908" s="31" t="s">
        <v>17</v>
      </c>
      <c r="F7908" s="31" t="s">
        <v>2875</v>
      </c>
      <c r="G7908" s="24">
        <f>IF(ISERROR(VLOOKUP(A7908,'2011 County-Level Acres Tilled'!$A$2:$F$3069,6,FALSE)),0,VLOOKUP(A7908,'2011 County-Level Acres Tilled'!$A$2:$F$3069,6,FALSE))</f>
        <v>133171.15742251193</v>
      </c>
      <c r="H7908" s="32" t="s">
        <v>5474</v>
      </c>
      <c r="I7908" s="9" t="s">
        <v>5411</v>
      </c>
      <c r="J7908" s="36">
        <f>IF(ISERROR(VLOOKUP(A7908&amp;I7908,'County-level Emissions Factors'!$E$2:$F$12273,2,FALSE)),0,VLOOKUP(A7908&amp;I7908,'County-level Emissions Factors'!$E$2:$F$12273,2,FALSE))</f>
        <v>5.87488990421667</v>
      </c>
      <c r="K7908" s="19" t="s">
        <v>5473</v>
      </c>
      <c r="L7908" s="19" t="s">
        <v>5474</v>
      </c>
      <c r="M7908" s="38">
        <f t="shared" si="126"/>
        <v>391.18294413718206</v>
      </c>
      <c r="N7908" s="9" t="s">
        <v>5475</v>
      </c>
    </row>
    <row r="7909" spans="1:14">
      <c r="A7909" s="31" t="s">
        <v>2913</v>
      </c>
      <c r="B7909" s="31" t="s">
        <v>2873</v>
      </c>
      <c r="C7909" s="31" t="s">
        <v>86</v>
      </c>
      <c r="D7909" s="31" t="s">
        <v>503</v>
      </c>
      <c r="E7909" s="31" t="s">
        <v>17</v>
      </c>
      <c r="F7909" s="31" t="s">
        <v>2875</v>
      </c>
      <c r="G7909" s="24">
        <f>IF(ISERROR(VLOOKUP(A7909,'2011 County-Level Acres Tilled'!$A$2:$F$3069,6,FALSE)),0,VLOOKUP(A7909,'2011 County-Level Acres Tilled'!$A$2:$F$3069,6,FALSE))</f>
        <v>53758.776934897905</v>
      </c>
      <c r="H7909" s="32" t="s">
        <v>5474</v>
      </c>
      <c r="I7909" s="9" t="s">
        <v>5411</v>
      </c>
      <c r="J7909" s="36">
        <f>IF(ISERROR(VLOOKUP(A7909&amp;I7909,'County-level Emissions Factors'!$E$2:$F$12273,2,FALSE)),0,VLOOKUP(A7909&amp;I7909,'County-level Emissions Factors'!$E$2:$F$12273,2,FALSE))</f>
        <v>3.3406615776081421</v>
      </c>
      <c r="K7909" s="19" t="s">
        <v>5473</v>
      </c>
      <c r="L7909" s="19" t="s">
        <v>5474</v>
      </c>
      <c r="M7909" s="38">
        <f t="shared" si="126"/>
        <v>89.794940282810117</v>
      </c>
      <c r="N7909" s="9" t="s">
        <v>5475</v>
      </c>
    </row>
    <row r="7910" spans="1:14">
      <c r="A7910" s="31" t="s">
        <v>2914</v>
      </c>
      <c r="B7910" s="31" t="s">
        <v>2873</v>
      </c>
      <c r="C7910" s="31" t="s">
        <v>89</v>
      </c>
      <c r="D7910" s="31" t="s">
        <v>2915</v>
      </c>
      <c r="E7910" s="31" t="s">
        <v>17</v>
      </c>
      <c r="F7910" s="31" t="s">
        <v>2875</v>
      </c>
      <c r="G7910" s="24">
        <f>IF(ISERROR(VLOOKUP(A7910,'2011 County-Level Acres Tilled'!$A$2:$F$3069,6,FALSE)),0,VLOOKUP(A7910,'2011 County-Level Acres Tilled'!$A$2:$F$3069,6,FALSE))</f>
        <v>36778.575164744361</v>
      </c>
      <c r="H7910" s="32" t="s">
        <v>5474</v>
      </c>
      <c r="I7910" s="9" t="s">
        <v>5411</v>
      </c>
      <c r="J7910" s="36">
        <f>IF(ISERROR(VLOOKUP(A7910&amp;I7910,'County-level Emissions Factors'!$E$2:$F$12273,2,FALSE)),0,VLOOKUP(A7910&amp;I7910,'County-level Emissions Factors'!$E$2:$F$12273,2,FALSE))</f>
        <v>3.7968393782383418</v>
      </c>
      <c r="K7910" s="19" t="s">
        <v>5473</v>
      </c>
      <c r="L7910" s="19" t="s">
        <v>5474</v>
      </c>
      <c r="M7910" s="38">
        <f t="shared" si="126"/>
        <v>69.821171230500056</v>
      </c>
      <c r="N7910" s="9" t="s">
        <v>5475</v>
      </c>
    </row>
    <row r="7911" spans="1:14">
      <c r="A7911" s="31" t="s">
        <v>2916</v>
      </c>
      <c r="B7911" s="31" t="s">
        <v>2873</v>
      </c>
      <c r="C7911" s="31" t="s">
        <v>92</v>
      </c>
      <c r="D7911" s="31" t="s">
        <v>804</v>
      </c>
      <c r="E7911" s="31" t="s">
        <v>17</v>
      </c>
      <c r="F7911" s="31" t="s">
        <v>2875</v>
      </c>
      <c r="G7911" s="24">
        <f>IF(ISERROR(VLOOKUP(A7911,'2011 County-Level Acres Tilled'!$A$2:$F$3069,6,FALSE)),0,VLOOKUP(A7911,'2011 County-Level Acres Tilled'!$A$2:$F$3069,6,FALSE))</f>
        <v>472844.18928254943</v>
      </c>
      <c r="H7911" s="32" t="s">
        <v>5474</v>
      </c>
      <c r="I7911" s="9" t="s">
        <v>5411</v>
      </c>
      <c r="J7911" s="36">
        <f>IF(ISERROR(VLOOKUP(A7911&amp;I7911,'County-level Emissions Factors'!$E$2:$F$12273,2,FALSE)),0,VLOOKUP(A7911&amp;I7911,'County-level Emissions Factors'!$E$2:$F$12273,2,FALSE))</f>
        <v>4.1149117453383228</v>
      </c>
      <c r="K7911" s="19" t="s">
        <v>5473</v>
      </c>
      <c r="L7911" s="19" t="s">
        <v>5474</v>
      </c>
      <c r="M7911" s="38">
        <f t="shared" si="126"/>
        <v>972.85605409686991</v>
      </c>
      <c r="N7911" s="9" t="s">
        <v>5475</v>
      </c>
    </row>
    <row r="7912" spans="1:14">
      <c r="A7912" s="31" t="s">
        <v>2917</v>
      </c>
      <c r="B7912" s="31" t="s">
        <v>2873</v>
      </c>
      <c r="C7912" s="31" t="s">
        <v>95</v>
      </c>
      <c r="D7912" s="31" t="s">
        <v>397</v>
      </c>
      <c r="E7912" s="31" t="s">
        <v>17</v>
      </c>
      <c r="F7912" s="31" t="s">
        <v>2875</v>
      </c>
      <c r="G7912" s="24">
        <f>IF(ISERROR(VLOOKUP(A7912,'2011 County-Level Acres Tilled'!$A$2:$F$3069,6,FALSE)),0,VLOOKUP(A7912,'2011 County-Level Acres Tilled'!$A$2:$F$3069,6,FALSE))</f>
        <v>117.11711711711715</v>
      </c>
      <c r="H7912" s="32" t="s">
        <v>5474</v>
      </c>
      <c r="I7912" s="9" t="s">
        <v>5411</v>
      </c>
      <c r="J7912" s="36">
        <f>IF(ISERROR(VLOOKUP(A7912&amp;I7912,'County-level Emissions Factors'!$E$2:$F$12273,2,FALSE)),0,VLOOKUP(A7912&amp;I7912,'County-level Emissions Factors'!$E$2:$F$12273,2,FALSE))</f>
        <v>9.4266666666666659</v>
      </c>
      <c r="K7912" s="19" t="s">
        <v>5473</v>
      </c>
      <c r="L7912" s="19" t="s">
        <v>5474</v>
      </c>
      <c r="M7912" s="38">
        <f t="shared" si="126"/>
        <v>0.55201201201201211</v>
      </c>
      <c r="N7912" s="9" t="s">
        <v>5475</v>
      </c>
    </row>
    <row r="7913" spans="1:14">
      <c r="A7913" s="31" t="s">
        <v>2918</v>
      </c>
      <c r="B7913" s="31" t="s">
        <v>2873</v>
      </c>
      <c r="C7913" s="31" t="s">
        <v>98</v>
      </c>
      <c r="D7913" s="31" t="s">
        <v>2919</v>
      </c>
      <c r="E7913" s="31" t="s">
        <v>17</v>
      </c>
      <c r="F7913" s="31" t="s">
        <v>2875</v>
      </c>
      <c r="G7913" s="24">
        <f>IF(ISERROR(VLOOKUP(A7913,'2011 County-Level Acres Tilled'!$A$2:$F$3069,6,FALSE)),0,VLOOKUP(A7913,'2011 County-Level Acres Tilled'!$A$2:$F$3069,6,FALSE))</f>
        <v>367724.71257730777</v>
      </c>
      <c r="H7913" s="32" t="s">
        <v>5474</v>
      </c>
      <c r="I7913" s="9" t="s">
        <v>5411</v>
      </c>
      <c r="J7913" s="36">
        <f>IF(ISERROR(VLOOKUP(A7913&amp;I7913,'County-level Emissions Factors'!$E$2:$F$12273,2,FALSE)),0,VLOOKUP(A7913&amp;I7913,'County-level Emissions Factors'!$E$2:$F$12273,2,FALSE))</f>
        <v>3.7668982589826916</v>
      </c>
      <c r="K7913" s="19" t="s">
        <v>5473</v>
      </c>
      <c r="L7913" s="19" t="s">
        <v>5474</v>
      </c>
      <c r="M7913" s="38">
        <f t="shared" si="126"/>
        <v>692.59078979618573</v>
      </c>
      <c r="N7913" s="9" t="s">
        <v>5475</v>
      </c>
    </row>
    <row r="7914" spans="1:14">
      <c r="A7914" s="31" t="s">
        <v>2920</v>
      </c>
      <c r="B7914" s="31" t="s">
        <v>2873</v>
      </c>
      <c r="C7914" s="31" t="s">
        <v>101</v>
      </c>
      <c r="D7914" s="31" t="s">
        <v>150</v>
      </c>
      <c r="E7914" s="31" t="s">
        <v>17</v>
      </c>
      <c r="F7914" s="31" t="s">
        <v>2875</v>
      </c>
      <c r="G7914" s="24">
        <f>IF(ISERROR(VLOOKUP(A7914,'2011 County-Level Acres Tilled'!$A$2:$F$3069,6,FALSE)),0,VLOOKUP(A7914,'2011 County-Level Acres Tilled'!$A$2:$F$3069,6,FALSE))</f>
        <v>66943.548719279497</v>
      </c>
      <c r="H7914" s="32" t="s">
        <v>5474</v>
      </c>
      <c r="I7914" s="9" t="s">
        <v>5411</v>
      </c>
      <c r="J7914" s="36">
        <f>IF(ISERROR(VLOOKUP(A7914&amp;I7914,'County-level Emissions Factors'!$E$2:$F$12273,2,FALSE)),0,VLOOKUP(A7914&amp;I7914,'County-level Emissions Factors'!$E$2:$F$12273,2,FALSE))</f>
        <v>2.2146397730461076</v>
      </c>
      <c r="K7914" s="19" t="s">
        <v>5473</v>
      </c>
      <c r="L7914" s="19" t="s">
        <v>5474</v>
      </c>
      <c r="M7914" s="38">
        <f t="shared" si="126"/>
        <v>74.127922771283096</v>
      </c>
      <c r="N7914" s="9" t="s">
        <v>5475</v>
      </c>
    </row>
    <row r="7915" spans="1:14">
      <c r="A7915" s="31" t="s">
        <v>2921</v>
      </c>
      <c r="B7915" s="31" t="s">
        <v>2873</v>
      </c>
      <c r="C7915" s="31" t="s">
        <v>104</v>
      </c>
      <c r="D7915" s="31" t="s">
        <v>2922</v>
      </c>
      <c r="E7915" s="31" t="s">
        <v>17</v>
      </c>
      <c r="F7915" s="31" t="s">
        <v>2875</v>
      </c>
      <c r="G7915" s="24">
        <f>IF(ISERROR(VLOOKUP(A7915,'2011 County-Level Acres Tilled'!$A$2:$F$3069,6,FALSE)),0,VLOOKUP(A7915,'2011 County-Level Acres Tilled'!$A$2:$F$3069,6,FALSE))</f>
        <v>34721.050094606486</v>
      </c>
      <c r="H7915" s="32" t="s">
        <v>5474</v>
      </c>
      <c r="I7915" s="9" t="s">
        <v>5411</v>
      </c>
      <c r="J7915" s="36">
        <f>IF(ISERROR(VLOOKUP(A7915&amp;I7915,'County-level Emissions Factors'!$E$2:$F$12273,2,FALSE)),0,VLOOKUP(A7915&amp;I7915,'County-level Emissions Factors'!$E$2:$F$12273,2,FALSE))</f>
        <v>4.7985483870967744</v>
      </c>
      <c r="K7915" s="19" t="s">
        <v>5473</v>
      </c>
      <c r="L7915" s="19" t="s">
        <v>5474</v>
      </c>
      <c r="M7915" s="38">
        <f t="shared" si="126"/>
        <v>83.305319464890133</v>
      </c>
      <c r="N7915" s="9" t="s">
        <v>5475</v>
      </c>
    </row>
    <row r="7916" spans="1:14">
      <c r="A7916" s="31" t="s">
        <v>2923</v>
      </c>
      <c r="B7916" s="31" t="s">
        <v>2873</v>
      </c>
      <c r="C7916" s="31" t="s">
        <v>107</v>
      </c>
      <c r="D7916" s="31" t="s">
        <v>663</v>
      </c>
      <c r="E7916" s="31" t="s">
        <v>17</v>
      </c>
      <c r="F7916" s="31" t="s">
        <v>2875</v>
      </c>
      <c r="G7916" s="24">
        <f>IF(ISERROR(VLOOKUP(A7916,'2011 County-Level Acres Tilled'!$A$2:$F$3069,6,FALSE)),0,VLOOKUP(A7916,'2011 County-Level Acres Tilled'!$A$2:$F$3069,6,FALSE))</f>
        <v>2443.672694361589</v>
      </c>
      <c r="H7916" s="32" t="s">
        <v>5474</v>
      </c>
      <c r="I7916" s="9" t="s">
        <v>5411</v>
      </c>
      <c r="J7916" s="36">
        <f>IF(ISERROR(VLOOKUP(A7916&amp;I7916,'County-level Emissions Factors'!$E$2:$F$12273,2,FALSE)),0,VLOOKUP(A7916&amp;I7916,'County-level Emissions Factors'!$E$2:$F$12273,2,FALSE))</f>
        <v>2.3777596075224854</v>
      </c>
      <c r="K7916" s="19" t="s">
        <v>5473</v>
      </c>
      <c r="L7916" s="19" t="s">
        <v>5474</v>
      </c>
      <c r="M7916" s="38">
        <f t="shared" si="126"/>
        <v>2.9052331133293134</v>
      </c>
      <c r="N7916" s="9" t="s">
        <v>5475</v>
      </c>
    </row>
    <row r="7917" spans="1:14">
      <c r="A7917" s="31" t="s">
        <v>2924</v>
      </c>
      <c r="B7917" s="31" t="s">
        <v>2873</v>
      </c>
      <c r="C7917" s="31" t="s">
        <v>110</v>
      </c>
      <c r="D7917" s="31" t="s">
        <v>2925</v>
      </c>
      <c r="E7917" s="31" t="s">
        <v>17</v>
      </c>
      <c r="F7917" s="31" t="s">
        <v>2875</v>
      </c>
      <c r="G7917" s="24">
        <f>IF(ISERROR(VLOOKUP(A7917,'2011 County-Level Acres Tilled'!$A$2:$F$3069,6,FALSE)),0,VLOOKUP(A7917,'2011 County-Level Acres Tilled'!$A$2:$F$3069,6,FALSE))</f>
        <v>12520.152549712668</v>
      </c>
      <c r="H7917" s="32" t="s">
        <v>5474</v>
      </c>
      <c r="I7917" s="9" t="s">
        <v>5411</v>
      </c>
      <c r="J7917" s="36">
        <f>IF(ISERROR(VLOOKUP(A7917&amp;I7917,'County-level Emissions Factors'!$E$2:$F$12273,2,FALSE)),0,VLOOKUP(A7917&amp;I7917,'County-level Emissions Factors'!$E$2:$F$12273,2,FALSE))</f>
        <v>3.04619946933042</v>
      </c>
      <c r="K7917" s="19" t="s">
        <v>5473</v>
      </c>
      <c r="L7917" s="19" t="s">
        <v>5474</v>
      </c>
      <c r="M7917" s="38">
        <f t="shared" si="126"/>
        <v>19.069441026435317</v>
      </c>
      <c r="N7917" s="9" t="s">
        <v>5475</v>
      </c>
    </row>
    <row r="7918" spans="1:14">
      <c r="A7918" s="31" t="s">
        <v>2926</v>
      </c>
      <c r="B7918" s="31" t="s">
        <v>2873</v>
      </c>
      <c r="C7918" s="31" t="s">
        <v>113</v>
      </c>
      <c r="D7918" s="31" t="s">
        <v>2927</v>
      </c>
      <c r="E7918" s="31" t="s">
        <v>17</v>
      </c>
      <c r="F7918" s="31" t="s">
        <v>2875</v>
      </c>
      <c r="G7918" s="24">
        <f>IF(ISERROR(VLOOKUP(A7918,'2011 County-Level Acres Tilled'!$A$2:$F$3069,6,FALSE)),0,VLOOKUP(A7918,'2011 County-Level Acres Tilled'!$A$2:$F$3069,6,FALSE))</f>
        <v>49112.777041964277</v>
      </c>
      <c r="H7918" s="32" t="s">
        <v>5474</v>
      </c>
      <c r="I7918" s="9" t="s">
        <v>5411</v>
      </c>
      <c r="J7918" s="36">
        <f>IF(ISERROR(VLOOKUP(A7918&amp;I7918,'County-level Emissions Factors'!$E$2:$F$12273,2,FALSE)),0,VLOOKUP(A7918&amp;I7918,'County-level Emissions Factors'!$E$2:$F$12273,2,FALSE))</f>
        <v>4.7843093759242823</v>
      </c>
      <c r="K7918" s="19" t="s">
        <v>5473</v>
      </c>
      <c r="L7918" s="19" t="s">
        <v>5474</v>
      </c>
      <c r="M7918" s="38">
        <f t="shared" si="126"/>
        <v>117.48535983977426</v>
      </c>
      <c r="N7918" s="9" t="s">
        <v>5475</v>
      </c>
    </row>
    <row r="7919" spans="1:14">
      <c r="A7919" s="31" t="s">
        <v>2928</v>
      </c>
      <c r="B7919" s="31" t="s">
        <v>2873</v>
      </c>
      <c r="C7919" s="31" t="s">
        <v>116</v>
      </c>
      <c r="D7919" s="31" t="s">
        <v>676</v>
      </c>
      <c r="E7919" s="31" t="s">
        <v>17</v>
      </c>
      <c r="F7919" s="31" t="s">
        <v>2875</v>
      </c>
      <c r="G7919" s="24">
        <f>IF(ISERROR(VLOOKUP(A7919,'2011 County-Level Acres Tilled'!$A$2:$F$3069,6,FALSE)),0,VLOOKUP(A7919,'2011 County-Level Acres Tilled'!$A$2:$F$3069,6,FALSE))</f>
        <v>70897.92100509358</v>
      </c>
      <c r="H7919" s="32" t="s">
        <v>5474</v>
      </c>
      <c r="I7919" s="9" t="s">
        <v>5411</v>
      </c>
      <c r="J7919" s="36">
        <f>IF(ISERROR(VLOOKUP(A7919&amp;I7919,'County-level Emissions Factors'!$E$2:$F$12273,2,FALSE)),0,VLOOKUP(A7919&amp;I7919,'County-level Emissions Factors'!$E$2:$F$12273,2,FALSE))</f>
        <v>3.1686622279415877</v>
      </c>
      <c r="K7919" s="19" t="s">
        <v>5473</v>
      </c>
      <c r="L7919" s="19" t="s">
        <v>5474</v>
      </c>
      <c r="M7919" s="38">
        <f t="shared" si="126"/>
        <v>112.32578216421327</v>
      </c>
      <c r="N7919" s="9" t="s">
        <v>5475</v>
      </c>
    </row>
    <row r="7920" spans="1:14">
      <c r="A7920" s="31" t="s">
        <v>2929</v>
      </c>
      <c r="B7920" s="31" t="s">
        <v>2873</v>
      </c>
      <c r="C7920" s="31" t="s">
        <v>119</v>
      </c>
      <c r="D7920" s="31" t="s">
        <v>2930</v>
      </c>
      <c r="E7920" s="31" t="s">
        <v>17</v>
      </c>
      <c r="F7920" s="31" t="s">
        <v>2875</v>
      </c>
      <c r="G7920" s="24">
        <f>IF(ISERROR(VLOOKUP(A7920,'2011 County-Level Acres Tilled'!$A$2:$F$3069,6,FALSE)),0,VLOOKUP(A7920,'2011 County-Level Acres Tilled'!$A$2:$F$3069,6,FALSE))</f>
        <v>46305.074830013815</v>
      </c>
      <c r="H7920" s="32" t="s">
        <v>5474</v>
      </c>
      <c r="I7920" s="9" t="s">
        <v>5411</v>
      </c>
      <c r="J7920" s="36">
        <f>IF(ISERROR(VLOOKUP(A7920&amp;I7920,'County-level Emissions Factors'!$E$2:$F$12273,2,FALSE)),0,VLOOKUP(A7920&amp;I7920,'County-level Emissions Factors'!$E$2:$F$12273,2,FALSE))</f>
        <v>4.477851163182029</v>
      </c>
      <c r="K7920" s="19" t="s">
        <v>5473</v>
      </c>
      <c r="L7920" s="19" t="s">
        <v>5474</v>
      </c>
      <c r="M7920" s="38">
        <f t="shared" si="126"/>
        <v>103.67361659440412</v>
      </c>
      <c r="N7920" s="9" t="s">
        <v>5475</v>
      </c>
    </row>
    <row r="7921" spans="1:14">
      <c r="A7921" s="31" t="s">
        <v>2931</v>
      </c>
      <c r="B7921" s="31" t="s">
        <v>2873</v>
      </c>
      <c r="C7921" s="31" t="s">
        <v>122</v>
      </c>
      <c r="D7921" s="31" t="s">
        <v>420</v>
      </c>
      <c r="E7921" s="31" t="s">
        <v>17</v>
      </c>
      <c r="F7921" s="31" t="s">
        <v>2875</v>
      </c>
      <c r="G7921" s="24">
        <f>IF(ISERROR(VLOOKUP(A7921,'2011 County-Level Acres Tilled'!$A$2:$F$3069,6,FALSE)),0,VLOOKUP(A7921,'2011 County-Level Acres Tilled'!$A$2:$F$3069,6,FALSE))</f>
        <v>259520.67178251964</v>
      </c>
      <c r="H7921" s="32" t="s">
        <v>5474</v>
      </c>
      <c r="I7921" s="9" t="s">
        <v>5411</v>
      </c>
      <c r="J7921" s="36">
        <f>IF(ISERROR(VLOOKUP(A7921&amp;I7921,'County-level Emissions Factors'!$E$2:$F$12273,2,FALSE)),0,VLOOKUP(A7921&amp;I7921,'County-level Emissions Factors'!$E$2:$F$12273,2,FALSE))</f>
        <v>3.4861128104735108</v>
      </c>
      <c r="K7921" s="19" t="s">
        <v>5473</v>
      </c>
      <c r="L7921" s="19" t="s">
        <v>5474</v>
      </c>
      <c r="M7921" s="38">
        <f t="shared" si="126"/>
        <v>452.35916924186654</v>
      </c>
      <c r="N7921" s="9" t="s">
        <v>5475</v>
      </c>
    </row>
    <row r="7922" spans="1:14">
      <c r="A7922" s="31" t="s">
        <v>2932</v>
      </c>
      <c r="B7922" s="31" t="s">
        <v>2873</v>
      </c>
      <c r="C7922" s="31" t="s">
        <v>125</v>
      </c>
      <c r="D7922" s="31" t="s">
        <v>2933</v>
      </c>
      <c r="E7922" s="31" t="s">
        <v>17</v>
      </c>
      <c r="F7922" s="31" t="s">
        <v>2875</v>
      </c>
      <c r="G7922" s="24">
        <f>IF(ISERROR(VLOOKUP(A7922,'2011 County-Level Acres Tilled'!$A$2:$F$3069,6,FALSE)),0,VLOOKUP(A7922,'2011 County-Level Acres Tilled'!$A$2:$F$3069,6,FALSE))</f>
        <v>426176.48392773728</v>
      </c>
      <c r="H7922" s="32" t="s">
        <v>5474</v>
      </c>
      <c r="I7922" s="9" t="s">
        <v>5411</v>
      </c>
      <c r="J7922" s="36">
        <f>IF(ISERROR(VLOOKUP(A7922&amp;I7922,'County-level Emissions Factors'!$E$2:$F$12273,2,FALSE)),0,VLOOKUP(A7922&amp;I7922,'County-level Emissions Factors'!$E$2:$F$12273,2,FALSE))</f>
        <v>3.5753387874246956</v>
      </c>
      <c r="K7922" s="19" t="s">
        <v>5473</v>
      </c>
      <c r="L7922" s="19" t="s">
        <v>5474</v>
      </c>
      <c r="M7922" s="38">
        <f t="shared" si="126"/>
        <v>761.8626566375583</v>
      </c>
      <c r="N7922" s="9" t="s">
        <v>5475</v>
      </c>
    </row>
    <row r="7923" spans="1:14">
      <c r="A7923" s="31" t="s">
        <v>2934</v>
      </c>
      <c r="B7923" s="31" t="s">
        <v>2873</v>
      </c>
      <c r="C7923" s="31" t="s">
        <v>128</v>
      </c>
      <c r="D7923" s="31" t="s">
        <v>2935</v>
      </c>
      <c r="E7923" s="31" t="s">
        <v>17</v>
      </c>
      <c r="F7923" s="31" t="s">
        <v>2875</v>
      </c>
      <c r="G7923" s="24">
        <f>IF(ISERROR(VLOOKUP(A7923,'2011 County-Level Acres Tilled'!$A$2:$F$3069,6,FALSE)),0,VLOOKUP(A7923,'2011 County-Level Acres Tilled'!$A$2:$F$3069,6,FALSE))</f>
        <v>203245.14952442393</v>
      </c>
      <c r="H7923" s="32" t="s">
        <v>5474</v>
      </c>
      <c r="I7923" s="9" t="s">
        <v>5411</v>
      </c>
      <c r="J7923" s="36">
        <f>IF(ISERROR(VLOOKUP(A7923&amp;I7923,'County-level Emissions Factors'!$E$2:$F$12273,2,FALSE)),0,VLOOKUP(A7923&amp;I7923,'County-level Emissions Factors'!$E$2:$F$12273,2,FALSE))</f>
        <v>2.4320965479074323</v>
      </c>
      <c r="K7923" s="19" t="s">
        <v>5473</v>
      </c>
      <c r="L7923" s="19" t="s">
        <v>5474</v>
      </c>
      <c r="M7923" s="38">
        <f t="shared" si="126"/>
        <v>247.15591326864069</v>
      </c>
      <c r="N7923" s="9" t="s">
        <v>5475</v>
      </c>
    </row>
    <row r="7924" spans="1:14">
      <c r="A7924" s="31" t="s">
        <v>2936</v>
      </c>
      <c r="B7924" s="31" t="s">
        <v>2873</v>
      </c>
      <c r="C7924" s="31" t="s">
        <v>131</v>
      </c>
      <c r="D7924" s="31" t="s">
        <v>2060</v>
      </c>
      <c r="E7924" s="31" t="s">
        <v>17</v>
      </c>
      <c r="F7924" s="31" t="s">
        <v>2875</v>
      </c>
      <c r="G7924" s="24">
        <f>IF(ISERROR(VLOOKUP(A7924,'2011 County-Level Acres Tilled'!$A$2:$F$3069,6,FALSE)),0,VLOOKUP(A7924,'2011 County-Level Acres Tilled'!$A$2:$F$3069,6,FALSE))</f>
        <v>5555.8604566125514</v>
      </c>
      <c r="H7924" s="32" t="s">
        <v>5474</v>
      </c>
      <c r="I7924" s="9" t="s">
        <v>5411</v>
      </c>
      <c r="J7924" s="36">
        <f>IF(ISERROR(VLOOKUP(A7924&amp;I7924,'County-level Emissions Factors'!$E$2:$F$12273,2,FALSE)),0,VLOOKUP(A7924&amp;I7924,'County-level Emissions Factors'!$E$2:$F$12273,2,FALSE))</f>
        <v>7.0062872270019856</v>
      </c>
      <c r="K7924" s="19" t="s">
        <v>5473</v>
      </c>
      <c r="L7924" s="19" t="s">
        <v>5474</v>
      </c>
      <c r="M7924" s="38">
        <f t="shared" si="126"/>
        <v>19.462977076084968</v>
      </c>
      <c r="N7924" s="9" t="s">
        <v>5475</v>
      </c>
    </row>
    <row r="7925" spans="1:14">
      <c r="A7925" s="31" t="s">
        <v>2937</v>
      </c>
      <c r="B7925" s="31" t="s">
        <v>2873</v>
      </c>
      <c r="C7925" s="31" t="s">
        <v>134</v>
      </c>
      <c r="D7925" s="31" t="s">
        <v>429</v>
      </c>
      <c r="E7925" s="31" t="s">
        <v>17</v>
      </c>
      <c r="F7925" s="31" t="s">
        <v>2875</v>
      </c>
      <c r="G7925" s="24">
        <f>IF(ISERROR(VLOOKUP(A7925,'2011 County-Level Acres Tilled'!$A$2:$F$3069,6,FALSE)),0,VLOOKUP(A7925,'2011 County-Level Acres Tilled'!$A$2:$F$3069,6,FALSE))</f>
        <v>66075.311833960674</v>
      </c>
      <c r="H7925" s="32" t="s">
        <v>5474</v>
      </c>
      <c r="I7925" s="9" t="s">
        <v>5411</v>
      </c>
      <c r="J7925" s="36">
        <f>IF(ISERROR(VLOOKUP(A7925&amp;I7925,'County-level Emissions Factors'!$E$2:$F$12273,2,FALSE)),0,VLOOKUP(A7925&amp;I7925,'County-level Emissions Factors'!$E$2:$F$12273,2,FALSE))</f>
        <v>5.2811431854085882</v>
      </c>
      <c r="K7925" s="19" t="s">
        <v>5473</v>
      </c>
      <c r="L7925" s="19" t="s">
        <v>5474</v>
      </c>
      <c r="M7925" s="38">
        <f t="shared" si="126"/>
        <v>174.47659140783443</v>
      </c>
      <c r="N7925" s="9" t="s">
        <v>5475</v>
      </c>
    </row>
    <row r="7926" spans="1:14">
      <c r="A7926" s="31" t="s">
        <v>2938</v>
      </c>
      <c r="B7926" s="31" t="s">
        <v>2873</v>
      </c>
      <c r="C7926" s="31" t="s">
        <v>137</v>
      </c>
      <c r="D7926" s="31" t="s">
        <v>2939</v>
      </c>
      <c r="E7926" s="31" t="s">
        <v>17</v>
      </c>
      <c r="F7926" s="31" t="s">
        <v>2875</v>
      </c>
      <c r="G7926" s="24">
        <f>IF(ISERROR(VLOOKUP(A7926,'2011 County-Level Acres Tilled'!$A$2:$F$3069,6,FALSE)),0,VLOOKUP(A7926,'2011 County-Level Acres Tilled'!$A$2:$F$3069,6,FALSE))</f>
        <v>144438.99459804667</v>
      </c>
      <c r="H7926" s="32" t="s">
        <v>5474</v>
      </c>
      <c r="I7926" s="9" t="s">
        <v>5411</v>
      </c>
      <c r="J7926" s="36">
        <f>IF(ISERROR(VLOOKUP(A7926&amp;I7926,'County-level Emissions Factors'!$E$2:$F$12273,2,FALSE)),0,VLOOKUP(A7926&amp;I7926,'County-level Emissions Factors'!$E$2:$F$12273,2,FALSE))</f>
        <v>1.6591326296466267</v>
      </c>
      <c r="K7926" s="19" t="s">
        <v>5473</v>
      </c>
      <c r="L7926" s="19" t="s">
        <v>5474</v>
      </c>
      <c r="M7926" s="38">
        <f t="shared" si="126"/>
        <v>119.82172446548604</v>
      </c>
      <c r="N7926" s="9" t="s">
        <v>5475</v>
      </c>
    </row>
    <row r="7927" spans="1:14">
      <c r="A7927" s="31" t="s">
        <v>2940</v>
      </c>
      <c r="B7927" s="31" t="s">
        <v>2873</v>
      </c>
      <c r="C7927" s="31" t="s">
        <v>140</v>
      </c>
      <c r="D7927" s="31" t="s">
        <v>1420</v>
      </c>
      <c r="E7927" s="31" t="s">
        <v>17</v>
      </c>
      <c r="F7927" s="31" t="s">
        <v>2875</v>
      </c>
      <c r="G7927" s="24">
        <f>IF(ISERROR(VLOOKUP(A7927,'2011 County-Level Acres Tilled'!$A$2:$F$3069,6,FALSE)),0,VLOOKUP(A7927,'2011 County-Level Acres Tilled'!$A$2:$F$3069,6,FALSE))</f>
        <v>955709.91229239898</v>
      </c>
      <c r="H7927" s="32" t="s">
        <v>5474</v>
      </c>
      <c r="I7927" s="9" t="s">
        <v>5411</v>
      </c>
      <c r="J7927" s="36">
        <f>IF(ISERROR(VLOOKUP(A7927&amp;I7927,'County-level Emissions Factors'!$E$2:$F$12273,2,FALSE)),0,VLOOKUP(A7927&amp;I7927,'County-level Emissions Factors'!$E$2:$F$12273,2,FALSE))</f>
        <v>2.5093265014432329</v>
      </c>
      <c r="K7927" s="19" t="s">
        <v>5473</v>
      </c>
      <c r="L7927" s="19" t="s">
        <v>5474</v>
      </c>
      <c r="M7927" s="38">
        <f t="shared" si="126"/>
        <v>1199.0941053036524</v>
      </c>
      <c r="N7927" s="9" t="s">
        <v>5475</v>
      </c>
    </row>
    <row r="7928" spans="1:14">
      <c r="A7928" s="31" t="s">
        <v>2941</v>
      </c>
      <c r="B7928" s="31" t="s">
        <v>2873</v>
      </c>
      <c r="C7928" s="31" t="s">
        <v>143</v>
      </c>
      <c r="D7928" s="31" t="s">
        <v>2942</v>
      </c>
      <c r="E7928" s="31" t="s">
        <v>17</v>
      </c>
      <c r="F7928" s="31" t="s">
        <v>2875</v>
      </c>
      <c r="G7928" s="24">
        <f>IF(ISERROR(VLOOKUP(A7928,'2011 County-Level Acres Tilled'!$A$2:$F$3069,6,FALSE)),0,VLOOKUP(A7928,'2011 County-Level Acres Tilled'!$A$2:$F$3069,6,FALSE))</f>
        <v>490789.26435401198</v>
      </c>
      <c r="H7928" s="32" t="s">
        <v>5474</v>
      </c>
      <c r="I7928" s="9" t="s">
        <v>5411</v>
      </c>
      <c r="J7928" s="36">
        <f>IF(ISERROR(VLOOKUP(A7928&amp;I7928,'County-level Emissions Factors'!$E$2:$F$12273,2,FALSE)),0,VLOOKUP(A7928&amp;I7928,'County-level Emissions Factors'!$E$2:$F$12273,2,FALSE))</f>
        <v>1.9746726904454763</v>
      </c>
      <c r="K7928" s="19" t="s">
        <v>5473</v>
      </c>
      <c r="L7928" s="19" t="s">
        <v>5474</v>
      </c>
      <c r="M7928" s="38">
        <f t="shared" si="126"/>
        <v>484.57407854184646</v>
      </c>
      <c r="N7928" s="9" t="s">
        <v>5475</v>
      </c>
    </row>
    <row r="7929" spans="1:14">
      <c r="A7929" s="31" t="s">
        <v>2943</v>
      </c>
      <c r="B7929" s="31" t="s">
        <v>2873</v>
      </c>
      <c r="C7929" s="31" t="s">
        <v>146</v>
      </c>
      <c r="D7929" s="31" t="s">
        <v>2944</v>
      </c>
      <c r="E7929" s="31" t="s">
        <v>17</v>
      </c>
      <c r="F7929" s="31" t="s">
        <v>2875</v>
      </c>
      <c r="G7929" s="24">
        <f>IF(ISERROR(VLOOKUP(A7929,'2011 County-Level Acres Tilled'!$A$2:$F$3069,6,FALSE)),0,VLOOKUP(A7929,'2011 County-Level Acres Tilled'!$A$2:$F$3069,6,FALSE))</f>
        <v>97509.233661196267</v>
      </c>
      <c r="H7929" s="32" t="s">
        <v>5474</v>
      </c>
      <c r="I7929" s="9" t="s">
        <v>5411</v>
      </c>
      <c r="J7929" s="36">
        <f>IF(ISERROR(VLOOKUP(A7929&amp;I7929,'County-level Emissions Factors'!$E$2:$F$12273,2,FALSE)),0,VLOOKUP(A7929&amp;I7929,'County-level Emissions Factors'!$E$2:$F$12273,2,FALSE))</f>
        <v>5.7760414621696956</v>
      </c>
      <c r="K7929" s="19" t="s">
        <v>5473</v>
      </c>
      <c r="L7929" s="19" t="s">
        <v>5474</v>
      </c>
      <c r="M7929" s="38">
        <f t="shared" si="126"/>
        <v>281.60868828573132</v>
      </c>
      <c r="N7929" s="9" t="s">
        <v>5475</v>
      </c>
    </row>
    <row r="7930" spans="1:14">
      <c r="A7930" s="31" t="s">
        <v>2945</v>
      </c>
      <c r="B7930" s="31" t="s">
        <v>2873</v>
      </c>
      <c r="C7930" s="31" t="s">
        <v>149</v>
      </c>
      <c r="D7930" s="31" t="s">
        <v>2946</v>
      </c>
      <c r="E7930" s="31" t="s">
        <v>17</v>
      </c>
      <c r="F7930" s="31" t="s">
        <v>2875</v>
      </c>
      <c r="G7930" s="24">
        <f>IF(ISERROR(VLOOKUP(A7930,'2011 County-Level Acres Tilled'!$A$2:$F$3069,6,FALSE)),0,VLOOKUP(A7930,'2011 County-Level Acres Tilled'!$A$2:$F$3069,6,FALSE))</f>
        <v>5094.6363215178872</v>
      </c>
      <c r="H7930" s="32" t="s">
        <v>5474</v>
      </c>
      <c r="I7930" s="9" t="s">
        <v>5411</v>
      </c>
      <c r="J7930" s="36">
        <f>IF(ISERROR(VLOOKUP(A7930&amp;I7930,'County-level Emissions Factors'!$E$2:$F$12273,2,FALSE)),0,VLOOKUP(A7930&amp;I7930,'County-level Emissions Factors'!$E$2:$F$12273,2,FALSE))</f>
        <v>4.6833333333333336</v>
      </c>
      <c r="K7930" s="19" t="s">
        <v>5473</v>
      </c>
      <c r="L7930" s="19" t="s">
        <v>5474</v>
      </c>
      <c r="M7930" s="38">
        <f t="shared" si="126"/>
        <v>11.929940052887719</v>
      </c>
      <c r="N7930" s="9" t="s">
        <v>5475</v>
      </c>
    </row>
    <row r="7931" spans="1:14">
      <c r="A7931" s="31" t="s">
        <v>2947</v>
      </c>
      <c r="B7931" s="31" t="s">
        <v>2873</v>
      </c>
      <c r="C7931" s="31" t="s">
        <v>152</v>
      </c>
      <c r="D7931" s="31" t="s">
        <v>1884</v>
      </c>
      <c r="E7931" s="31" t="s">
        <v>17</v>
      </c>
      <c r="F7931" s="31" t="s">
        <v>2875</v>
      </c>
      <c r="G7931" s="24">
        <f>IF(ISERROR(VLOOKUP(A7931,'2011 County-Level Acres Tilled'!$A$2:$F$3069,6,FALSE)),0,VLOOKUP(A7931,'2011 County-Level Acres Tilled'!$A$2:$F$3069,6,FALSE))</f>
        <v>411443.39451128017</v>
      </c>
      <c r="H7931" s="32" t="s">
        <v>5474</v>
      </c>
      <c r="I7931" s="9" t="s">
        <v>5411</v>
      </c>
      <c r="J7931" s="36">
        <f>IF(ISERROR(VLOOKUP(A7931&amp;I7931,'County-level Emissions Factors'!$E$2:$F$12273,2,FALSE)),0,VLOOKUP(A7931&amp;I7931,'County-level Emissions Factors'!$E$2:$F$12273,2,FALSE))</f>
        <v>3.556834071574845</v>
      </c>
      <c r="K7931" s="19" t="s">
        <v>5473</v>
      </c>
      <c r="L7931" s="19" t="s">
        <v>5474</v>
      </c>
      <c r="M7931" s="38">
        <f t="shared" si="126"/>
        <v>731.71794206106597</v>
      </c>
      <c r="N7931" s="9" t="s">
        <v>5475</v>
      </c>
    </row>
    <row r="7932" spans="1:14">
      <c r="A7932" s="31" t="s">
        <v>2948</v>
      </c>
      <c r="B7932" s="31" t="s">
        <v>2873</v>
      </c>
      <c r="C7932" s="31" t="s">
        <v>155</v>
      </c>
      <c r="D7932" s="31" t="s">
        <v>2949</v>
      </c>
      <c r="E7932" s="31" t="s">
        <v>17</v>
      </c>
      <c r="F7932" s="31" t="s">
        <v>2875</v>
      </c>
      <c r="G7932" s="24">
        <f>IF(ISERROR(VLOOKUP(A7932,'2011 County-Level Acres Tilled'!$A$2:$F$3069,6,FALSE)),0,VLOOKUP(A7932,'2011 County-Level Acres Tilled'!$A$2:$F$3069,6,FALSE))</f>
        <v>826.94572368421052</v>
      </c>
      <c r="H7932" s="32" t="s">
        <v>5474</v>
      </c>
      <c r="I7932" s="9" t="s">
        <v>5411</v>
      </c>
      <c r="J7932" s="36">
        <f>IF(ISERROR(VLOOKUP(A7932&amp;I7932,'County-level Emissions Factors'!$E$2:$F$12273,2,FALSE)),0,VLOOKUP(A7932&amp;I7932,'County-level Emissions Factors'!$E$2:$F$12273,2,FALSE))</f>
        <v>2.6419161676646712</v>
      </c>
      <c r="K7932" s="19" t="s">
        <v>5473</v>
      </c>
      <c r="L7932" s="19" t="s">
        <v>5474</v>
      </c>
      <c r="M7932" s="38">
        <f t="shared" si="126"/>
        <v>1.0923606385912388</v>
      </c>
      <c r="N7932" s="9" t="s">
        <v>5475</v>
      </c>
    </row>
    <row r="7933" spans="1:14">
      <c r="A7933" s="31" t="s">
        <v>2950</v>
      </c>
      <c r="B7933" s="31" t="s">
        <v>2873</v>
      </c>
      <c r="C7933" s="31" t="s">
        <v>158</v>
      </c>
      <c r="D7933" s="31" t="s">
        <v>2951</v>
      </c>
      <c r="E7933" s="31" t="s">
        <v>17</v>
      </c>
      <c r="F7933" s="31" t="s">
        <v>2875</v>
      </c>
      <c r="G7933" s="24">
        <f>IF(ISERROR(VLOOKUP(A7933,'2011 County-Level Acres Tilled'!$A$2:$F$3069,6,FALSE)),0,VLOOKUP(A7933,'2011 County-Level Acres Tilled'!$A$2:$F$3069,6,FALSE))</f>
        <v>86718.226043709044</v>
      </c>
      <c r="H7933" s="32" t="s">
        <v>5474</v>
      </c>
      <c r="I7933" s="9" t="s">
        <v>5411</v>
      </c>
      <c r="J7933" s="36">
        <f>IF(ISERROR(VLOOKUP(A7933&amp;I7933,'County-level Emissions Factors'!$E$2:$F$12273,2,FALSE)),0,VLOOKUP(A7933&amp;I7933,'County-level Emissions Factors'!$E$2:$F$12273,2,FALSE))</f>
        <v>3.7666063192378982</v>
      </c>
      <c r="K7933" s="19" t="s">
        <v>5473</v>
      </c>
      <c r="L7933" s="19" t="s">
        <v>5474</v>
      </c>
      <c r="M7933" s="38">
        <f t="shared" si="126"/>
        <v>163.31670910466747</v>
      </c>
      <c r="N7933" s="9" t="s">
        <v>5475</v>
      </c>
    </row>
    <row r="7934" spans="1:14">
      <c r="A7934" s="31" t="s">
        <v>2952</v>
      </c>
      <c r="B7934" s="31" t="s">
        <v>2873</v>
      </c>
      <c r="C7934" s="31" t="s">
        <v>161</v>
      </c>
      <c r="D7934" s="31" t="s">
        <v>2953</v>
      </c>
      <c r="E7934" s="31" t="s">
        <v>17</v>
      </c>
      <c r="F7934" s="31" t="s">
        <v>2875</v>
      </c>
      <c r="G7934" s="24">
        <f>IF(ISERROR(VLOOKUP(A7934,'2011 County-Level Acres Tilled'!$A$2:$F$3069,6,FALSE)),0,VLOOKUP(A7934,'2011 County-Level Acres Tilled'!$A$2:$F$3069,6,FALSE))</f>
        <v>6283.637179815194</v>
      </c>
      <c r="H7934" s="32" t="s">
        <v>5474</v>
      </c>
      <c r="I7934" s="9" t="s">
        <v>5411</v>
      </c>
      <c r="J7934" s="36">
        <f>IF(ISERROR(VLOOKUP(A7934&amp;I7934,'County-level Emissions Factors'!$E$2:$F$12273,2,FALSE)),0,VLOOKUP(A7934&amp;I7934,'County-level Emissions Factors'!$E$2:$F$12273,2,FALSE))</f>
        <v>5.0288885726483565</v>
      </c>
      <c r="K7934" s="19" t="s">
        <v>5473</v>
      </c>
      <c r="L7934" s="19" t="s">
        <v>5474</v>
      </c>
      <c r="M7934" s="38">
        <f t="shared" si="126"/>
        <v>15.799855604120488</v>
      </c>
      <c r="N7934" s="9" t="s">
        <v>5475</v>
      </c>
    </row>
    <row r="7935" spans="1:14">
      <c r="A7935" s="31" t="s">
        <v>2954</v>
      </c>
      <c r="B7935" s="31" t="s">
        <v>2873</v>
      </c>
      <c r="C7935" s="31" t="s">
        <v>164</v>
      </c>
      <c r="D7935" s="31" t="s">
        <v>1292</v>
      </c>
      <c r="E7935" s="31" t="s">
        <v>17</v>
      </c>
      <c r="F7935" s="31" t="s">
        <v>2875</v>
      </c>
      <c r="G7935" s="24">
        <f>IF(ISERROR(VLOOKUP(A7935,'2011 County-Level Acres Tilled'!$A$2:$F$3069,6,FALSE)),0,VLOOKUP(A7935,'2011 County-Level Acres Tilled'!$A$2:$F$3069,6,FALSE))</f>
        <v>743549.74429383245</v>
      </c>
      <c r="H7935" s="32" t="s">
        <v>5474</v>
      </c>
      <c r="I7935" s="9" t="s">
        <v>5411</v>
      </c>
      <c r="J7935" s="36">
        <f>IF(ISERROR(VLOOKUP(A7935&amp;I7935,'County-level Emissions Factors'!$E$2:$F$12273,2,FALSE)),0,VLOOKUP(A7935&amp;I7935,'County-level Emissions Factors'!$E$2:$F$12273,2,FALSE))</f>
        <v>2.2511754061648737</v>
      </c>
      <c r="K7935" s="19" t="s">
        <v>5473</v>
      </c>
      <c r="L7935" s="19" t="s">
        <v>5474</v>
      </c>
      <c r="M7935" s="38">
        <f t="shared" si="126"/>
        <v>836.93044880722812</v>
      </c>
      <c r="N7935" s="9" t="s">
        <v>5475</v>
      </c>
    </row>
    <row r="7936" spans="1:14">
      <c r="A7936" s="31" t="s">
        <v>2955</v>
      </c>
      <c r="B7936" s="31" t="s">
        <v>2873</v>
      </c>
      <c r="C7936" s="31" t="s">
        <v>167</v>
      </c>
      <c r="D7936" s="31" t="s">
        <v>2956</v>
      </c>
      <c r="E7936" s="31" t="s">
        <v>17</v>
      </c>
      <c r="F7936" s="31" t="s">
        <v>2875</v>
      </c>
      <c r="G7936" s="24">
        <f>IF(ISERROR(VLOOKUP(A7936,'2011 County-Level Acres Tilled'!$A$2:$F$3069,6,FALSE)),0,VLOOKUP(A7936,'2011 County-Level Acres Tilled'!$A$2:$F$3069,6,FALSE))</f>
        <v>472525.43722796458</v>
      </c>
      <c r="H7936" s="32" t="s">
        <v>5474</v>
      </c>
      <c r="I7936" s="9" t="s">
        <v>5411</v>
      </c>
      <c r="J7936" s="36">
        <f>IF(ISERROR(VLOOKUP(A7936&amp;I7936,'County-level Emissions Factors'!$E$2:$F$12273,2,FALSE)),0,VLOOKUP(A7936&amp;I7936,'County-level Emissions Factors'!$E$2:$F$12273,2,FALSE))</f>
        <v>2.5159870772039405</v>
      </c>
      <c r="K7936" s="19" t="s">
        <v>5473</v>
      </c>
      <c r="L7936" s="19" t="s">
        <v>5474</v>
      </c>
      <c r="M7936" s="38">
        <f t="shared" si="126"/>
        <v>594.43394685785029</v>
      </c>
      <c r="N7936" s="9" t="s">
        <v>5475</v>
      </c>
    </row>
    <row r="7937" spans="1:14">
      <c r="A7937" s="31" t="s">
        <v>2957</v>
      </c>
      <c r="B7937" s="31" t="s">
        <v>2873</v>
      </c>
      <c r="C7937" s="31" t="s">
        <v>170</v>
      </c>
      <c r="D7937" s="31" t="s">
        <v>2958</v>
      </c>
      <c r="E7937" s="31" t="s">
        <v>17</v>
      </c>
      <c r="F7937" s="31" t="s">
        <v>2875</v>
      </c>
      <c r="G7937" s="24">
        <f>IF(ISERROR(VLOOKUP(A7937,'2011 County-Level Acres Tilled'!$A$2:$F$3069,6,FALSE)),0,VLOOKUP(A7937,'2011 County-Level Acres Tilled'!$A$2:$F$3069,6,FALSE))</f>
        <v>20103.584412265936</v>
      </c>
      <c r="H7937" s="32" t="s">
        <v>5474</v>
      </c>
      <c r="I7937" s="9" t="s">
        <v>5411</v>
      </c>
      <c r="J7937" s="36">
        <f>IF(ISERROR(VLOOKUP(A7937&amp;I7937,'County-level Emissions Factors'!$E$2:$F$12273,2,FALSE)),0,VLOOKUP(A7937&amp;I7937,'County-level Emissions Factors'!$E$2:$F$12273,2,FALSE))</f>
        <v>7.0363125689637878</v>
      </c>
      <c r="K7937" s="19" t="s">
        <v>5473</v>
      </c>
      <c r="L7937" s="19" t="s">
        <v>5474</v>
      </c>
      <c r="M7937" s="38">
        <f t="shared" si="126"/>
        <v>70.727551840625651</v>
      </c>
      <c r="N7937" s="9" t="s">
        <v>5475</v>
      </c>
    </row>
    <row r="7938" spans="1:14">
      <c r="A7938" s="31" t="s">
        <v>2959</v>
      </c>
      <c r="B7938" s="31" t="s">
        <v>2873</v>
      </c>
      <c r="C7938" s="31" t="s">
        <v>173</v>
      </c>
      <c r="D7938" s="31" t="s">
        <v>1296</v>
      </c>
      <c r="E7938" s="31" t="s">
        <v>17</v>
      </c>
      <c r="F7938" s="31" t="s">
        <v>2875</v>
      </c>
      <c r="G7938" s="24">
        <f>IF(ISERROR(VLOOKUP(A7938,'2011 County-Level Acres Tilled'!$A$2:$F$3069,6,FALSE)),0,VLOOKUP(A7938,'2011 County-Level Acres Tilled'!$A$2:$F$3069,6,FALSE))</f>
        <v>470515.27801069326</v>
      </c>
      <c r="H7938" s="32" t="s">
        <v>5474</v>
      </c>
      <c r="I7938" s="9" t="s">
        <v>5411</v>
      </c>
      <c r="J7938" s="36">
        <f>IF(ISERROR(VLOOKUP(A7938&amp;I7938,'County-level Emissions Factors'!$E$2:$F$12273,2,FALSE)),0,VLOOKUP(A7938&amp;I7938,'County-level Emissions Factors'!$E$2:$F$12273,2,FALSE))</f>
        <v>2.8746709638400172</v>
      </c>
      <c r="K7938" s="19" t="s">
        <v>5473</v>
      </c>
      <c r="L7938" s="19" t="s">
        <v>5474</v>
      </c>
      <c r="M7938" s="38">
        <f t="shared" si="126"/>
        <v>676.28830387022663</v>
      </c>
      <c r="N7938" s="9" t="s">
        <v>5475</v>
      </c>
    </row>
    <row r="7939" spans="1:14">
      <c r="A7939" s="31" t="s">
        <v>2960</v>
      </c>
      <c r="B7939" s="31" t="s">
        <v>2873</v>
      </c>
      <c r="C7939" s="31" t="s">
        <v>176</v>
      </c>
      <c r="D7939" s="31" t="s">
        <v>2961</v>
      </c>
      <c r="E7939" s="31" t="s">
        <v>17</v>
      </c>
      <c r="F7939" s="31" t="s">
        <v>2875</v>
      </c>
      <c r="G7939" s="24">
        <f>IF(ISERROR(VLOOKUP(A7939,'2011 County-Level Acres Tilled'!$A$2:$F$3069,6,FALSE)),0,VLOOKUP(A7939,'2011 County-Level Acres Tilled'!$A$2:$F$3069,6,FALSE))</f>
        <v>73140.401054086789</v>
      </c>
      <c r="H7939" s="32" t="s">
        <v>5474</v>
      </c>
      <c r="I7939" s="9" t="s">
        <v>5411</v>
      </c>
      <c r="J7939" s="36">
        <f>IF(ISERROR(VLOOKUP(A7939&amp;I7939,'County-level Emissions Factors'!$E$2:$F$12273,2,FALSE)),0,VLOOKUP(A7939&amp;I7939,'County-level Emissions Factors'!$E$2:$F$12273,2,FALSE))</f>
        <v>3.2804828973843061</v>
      </c>
      <c r="K7939" s="19" t="s">
        <v>5473</v>
      </c>
      <c r="L7939" s="19" t="s">
        <v>5474</v>
      </c>
      <c r="M7939" s="38">
        <f t="shared" si="126"/>
        <v>119.96791738288039</v>
      </c>
      <c r="N7939" s="9" t="s">
        <v>5475</v>
      </c>
    </row>
    <row r="7940" spans="1:14">
      <c r="A7940" s="31" t="s">
        <v>2962</v>
      </c>
      <c r="B7940" s="31" t="s">
        <v>2873</v>
      </c>
      <c r="C7940" s="31" t="s">
        <v>179</v>
      </c>
      <c r="D7940" s="31" t="s">
        <v>2963</v>
      </c>
      <c r="E7940" s="31" t="s">
        <v>17</v>
      </c>
      <c r="F7940" s="31" t="s">
        <v>2875</v>
      </c>
      <c r="G7940" s="24">
        <f>IF(ISERROR(VLOOKUP(A7940,'2011 County-Level Acres Tilled'!$A$2:$F$3069,6,FALSE)),0,VLOOKUP(A7940,'2011 County-Level Acres Tilled'!$A$2:$F$3069,6,FALSE))</f>
        <v>64037.563516223126</v>
      </c>
      <c r="H7940" s="32" t="s">
        <v>5474</v>
      </c>
      <c r="I7940" s="9" t="s">
        <v>5411</v>
      </c>
      <c r="J7940" s="36">
        <f>IF(ISERROR(VLOOKUP(A7940&amp;I7940,'County-level Emissions Factors'!$E$2:$F$12273,2,FALSE)),0,VLOOKUP(A7940&amp;I7940,'County-level Emissions Factors'!$E$2:$F$12273,2,FALSE))</f>
        <v>4.7105653912050256</v>
      </c>
      <c r="K7940" s="19" t="s">
        <v>5473</v>
      </c>
      <c r="L7940" s="19" t="s">
        <v>5474</v>
      </c>
      <c r="M7940" s="38">
        <f t="shared" si="126"/>
        <v>150.82656521830714</v>
      </c>
      <c r="N7940" s="9" t="s">
        <v>5475</v>
      </c>
    </row>
    <row r="7941" spans="1:14">
      <c r="A7941" s="31" t="s">
        <v>2964</v>
      </c>
      <c r="B7941" s="31" t="s">
        <v>2873</v>
      </c>
      <c r="C7941" s="31" t="s">
        <v>182</v>
      </c>
      <c r="D7941" s="31" t="s">
        <v>2965</v>
      </c>
      <c r="E7941" s="31" t="s">
        <v>17</v>
      </c>
      <c r="F7941" s="31" t="s">
        <v>2875</v>
      </c>
      <c r="G7941" s="24">
        <f>IF(ISERROR(VLOOKUP(A7941,'2011 County-Level Acres Tilled'!$A$2:$F$3069,6,FALSE)),0,VLOOKUP(A7941,'2011 County-Level Acres Tilled'!$A$2:$F$3069,6,FALSE))</f>
        <v>227634.09282107581</v>
      </c>
      <c r="H7941" s="32" t="s">
        <v>5474</v>
      </c>
      <c r="I7941" s="9" t="s">
        <v>5411</v>
      </c>
      <c r="J7941" s="36">
        <f>IF(ISERROR(VLOOKUP(A7941&amp;I7941,'County-level Emissions Factors'!$E$2:$F$12273,2,FALSE)),0,VLOOKUP(A7941&amp;I7941,'County-level Emissions Factors'!$E$2:$F$12273,2,FALSE))</f>
        <v>5.3704672770373136</v>
      </c>
      <c r="K7941" s="19" t="s">
        <v>5473</v>
      </c>
      <c r="L7941" s="19" t="s">
        <v>5474</v>
      </c>
      <c r="M7941" s="38">
        <f t="shared" si="126"/>
        <v>611.250723316831</v>
      </c>
      <c r="N7941" s="9" t="s">
        <v>5475</v>
      </c>
    </row>
    <row r="7942" spans="1:14">
      <c r="A7942" s="31" t="s">
        <v>2966</v>
      </c>
      <c r="B7942" s="31" t="s">
        <v>2967</v>
      </c>
      <c r="C7942" s="31" t="s">
        <v>15</v>
      </c>
      <c r="D7942" s="31" t="s">
        <v>586</v>
      </c>
      <c r="E7942" s="31" t="s">
        <v>17</v>
      </c>
      <c r="F7942" s="31" t="s">
        <v>2968</v>
      </c>
      <c r="G7942" s="24">
        <f>IF(ISERROR(VLOOKUP(A7942,'2011 County-Level Acres Tilled'!$A$2:$F$3069,6,FALSE)),0,VLOOKUP(A7942,'2011 County-Level Acres Tilled'!$A$2:$F$3069,6,FALSE))</f>
        <v>282698.27887458174</v>
      </c>
      <c r="H7942" s="32" t="s">
        <v>5474</v>
      </c>
      <c r="I7942" s="9" t="s">
        <v>5411</v>
      </c>
      <c r="J7942" s="36">
        <f>IF(ISERROR(VLOOKUP(A7942&amp;I7942,'County-level Emissions Factors'!$E$2:$F$12273,2,FALSE)),0,VLOOKUP(A7942&amp;I7942,'County-level Emissions Factors'!$E$2:$F$12273,2,FALSE))</f>
        <v>5.7443126536493354</v>
      </c>
      <c r="K7942" s="19" t="s">
        <v>5473</v>
      </c>
      <c r="L7942" s="19" t="s">
        <v>5474</v>
      </c>
      <c r="M7942" s="38">
        <f t="shared" si="126"/>
        <v>811.95365025207423</v>
      </c>
      <c r="N7942" s="9" t="s">
        <v>5475</v>
      </c>
    </row>
    <row r="7943" spans="1:14">
      <c r="A7943" s="31" t="s">
        <v>2969</v>
      </c>
      <c r="B7943" s="31" t="s">
        <v>2967</v>
      </c>
      <c r="C7943" s="31" t="s">
        <v>20</v>
      </c>
      <c r="D7943" s="31" t="s">
        <v>2970</v>
      </c>
      <c r="E7943" s="31" t="s">
        <v>17</v>
      </c>
      <c r="F7943" s="31" t="s">
        <v>2968</v>
      </c>
      <c r="G7943" s="24">
        <f>IF(ISERROR(VLOOKUP(A7943,'2011 County-Level Acres Tilled'!$A$2:$F$3069,6,FALSE)),0,VLOOKUP(A7943,'2011 County-Level Acres Tilled'!$A$2:$F$3069,6,FALSE))</f>
        <v>328478.6355704075</v>
      </c>
      <c r="H7943" s="32" t="s">
        <v>5474</v>
      </c>
      <c r="I7943" s="9" t="s">
        <v>5411</v>
      </c>
      <c r="J7943" s="36">
        <f>IF(ISERROR(VLOOKUP(A7943&amp;I7943,'County-level Emissions Factors'!$E$2:$F$12273,2,FALSE)),0,VLOOKUP(A7943&amp;I7943,'County-level Emissions Factors'!$E$2:$F$12273,2,FALSE))</f>
        <v>2.8067006300070001</v>
      </c>
      <c r="K7943" s="19" t="s">
        <v>5473</v>
      </c>
      <c r="L7943" s="19" t="s">
        <v>5474</v>
      </c>
      <c r="M7943" s="38">
        <f t="shared" si="126"/>
        <v>460.97059669965125</v>
      </c>
      <c r="N7943" s="9" t="s">
        <v>5475</v>
      </c>
    </row>
    <row r="7944" spans="1:14">
      <c r="A7944" s="31" t="s">
        <v>2971</v>
      </c>
      <c r="B7944" s="31" t="s">
        <v>2967</v>
      </c>
      <c r="C7944" s="31" t="s">
        <v>23</v>
      </c>
      <c r="D7944" s="31" t="s">
        <v>2972</v>
      </c>
      <c r="E7944" s="31" t="s">
        <v>17</v>
      </c>
      <c r="F7944" s="31" t="s">
        <v>2968</v>
      </c>
      <c r="G7944" s="24">
        <f>IF(ISERROR(VLOOKUP(A7944,'2011 County-Level Acres Tilled'!$A$2:$F$3069,6,FALSE)),0,VLOOKUP(A7944,'2011 County-Level Acres Tilled'!$A$2:$F$3069,6,FALSE))</f>
        <v>9649.530549038378</v>
      </c>
      <c r="H7944" s="32" t="s">
        <v>5474</v>
      </c>
      <c r="I7944" s="9" t="s">
        <v>5411</v>
      </c>
      <c r="J7944" s="36">
        <f>IF(ISERROR(VLOOKUP(A7944&amp;I7944,'County-level Emissions Factors'!$E$2:$F$12273,2,FALSE)),0,VLOOKUP(A7944&amp;I7944,'County-level Emissions Factors'!$E$2:$F$12273,2,FALSE))</f>
        <v>2.31280353200883</v>
      </c>
      <c r="K7944" s="19" t="s">
        <v>5473</v>
      </c>
      <c r="L7944" s="19" t="s">
        <v>5474</v>
      </c>
      <c r="M7944" s="38">
        <f t="shared" si="126"/>
        <v>11.158734168021532</v>
      </c>
      <c r="N7944" s="9" t="s">
        <v>5475</v>
      </c>
    </row>
    <row r="7945" spans="1:14">
      <c r="A7945" s="31" t="s">
        <v>2973</v>
      </c>
      <c r="B7945" s="31" t="s">
        <v>2967</v>
      </c>
      <c r="C7945" s="31" t="s">
        <v>26</v>
      </c>
      <c r="D7945" s="31" t="s">
        <v>2974</v>
      </c>
      <c r="E7945" s="31" t="s">
        <v>17</v>
      </c>
      <c r="F7945" s="31" t="s">
        <v>2968</v>
      </c>
      <c r="G7945" s="24">
        <f>IF(ISERROR(VLOOKUP(A7945,'2011 County-Level Acres Tilled'!$A$2:$F$3069,6,FALSE)),0,VLOOKUP(A7945,'2011 County-Level Acres Tilled'!$A$2:$F$3069,6,FALSE))</f>
        <v>145502.5521090595</v>
      </c>
      <c r="H7945" s="32" t="s">
        <v>5474</v>
      </c>
      <c r="I7945" s="9" t="s">
        <v>5411</v>
      </c>
      <c r="J7945" s="36">
        <f>IF(ISERROR(VLOOKUP(A7945&amp;I7945,'County-level Emissions Factors'!$E$2:$F$12273,2,FALSE)),0,VLOOKUP(A7945&amp;I7945,'County-level Emissions Factors'!$E$2:$F$12273,2,FALSE))</f>
        <v>3.7371768345864167</v>
      </c>
      <c r="K7945" s="19" t="s">
        <v>5473</v>
      </c>
      <c r="L7945" s="19" t="s">
        <v>5474</v>
      </c>
      <c r="M7945" s="38">
        <f t="shared" ref="M7945:M8008" si="127">G7945*J7945/2000</f>
        <v>271.88438355759007</v>
      </c>
      <c r="N7945" s="9" t="s">
        <v>5475</v>
      </c>
    </row>
    <row r="7946" spans="1:14">
      <c r="A7946" s="31" t="s">
        <v>2975</v>
      </c>
      <c r="B7946" s="31" t="s">
        <v>2967</v>
      </c>
      <c r="C7946" s="31" t="s">
        <v>29</v>
      </c>
      <c r="D7946" s="31" t="s">
        <v>1233</v>
      </c>
      <c r="E7946" s="31" t="s">
        <v>17</v>
      </c>
      <c r="F7946" s="31" t="s">
        <v>2968</v>
      </c>
      <c r="G7946" s="24">
        <f>IF(ISERROR(VLOOKUP(A7946,'2011 County-Level Acres Tilled'!$A$2:$F$3069,6,FALSE)),0,VLOOKUP(A7946,'2011 County-Level Acres Tilled'!$A$2:$F$3069,6,FALSE))</f>
        <v>14468.995158684866</v>
      </c>
      <c r="H7946" s="32" t="s">
        <v>5474</v>
      </c>
      <c r="I7946" s="9" t="s">
        <v>5411</v>
      </c>
      <c r="J7946" s="36">
        <f>IF(ISERROR(VLOOKUP(A7946&amp;I7946,'County-level Emissions Factors'!$E$2:$F$12273,2,FALSE)),0,VLOOKUP(A7946&amp;I7946,'County-level Emissions Factors'!$E$2:$F$12273,2,FALSE))</f>
        <v>2.8125757575757575</v>
      </c>
      <c r="K7946" s="19" t="s">
        <v>5473</v>
      </c>
      <c r="L7946" s="19" t="s">
        <v>5474</v>
      </c>
      <c r="M7946" s="38">
        <f t="shared" si="127"/>
        <v>20.347572509899027</v>
      </c>
      <c r="N7946" s="9" t="s">
        <v>5475</v>
      </c>
    </row>
    <row r="7947" spans="1:14">
      <c r="A7947" s="31" t="s">
        <v>2976</v>
      </c>
      <c r="B7947" s="31" t="s">
        <v>2967</v>
      </c>
      <c r="C7947" s="31" t="s">
        <v>32</v>
      </c>
      <c r="D7947" s="31" t="s">
        <v>337</v>
      </c>
      <c r="E7947" s="31" t="s">
        <v>17</v>
      </c>
      <c r="F7947" s="31" t="s">
        <v>2968</v>
      </c>
      <c r="G7947" s="24">
        <f>IF(ISERROR(VLOOKUP(A7947,'2011 County-Level Acres Tilled'!$A$2:$F$3069,6,FALSE)),0,VLOOKUP(A7947,'2011 County-Level Acres Tilled'!$A$2:$F$3069,6,FALSE))</f>
        <v>270114.22384665365</v>
      </c>
      <c r="H7947" s="32" t="s">
        <v>5474</v>
      </c>
      <c r="I7947" s="9" t="s">
        <v>5411</v>
      </c>
      <c r="J7947" s="36">
        <f>IF(ISERROR(VLOOKUP(A7947&amp;I7947,'County-level Emissions Factors'!$E$2:$F$12273,2,FALSE)),0,VLOOKUP(A7947&amp;I7947,'County-level Emissions Factors'!$E$2:$F$12273,2,FALSE))</f>
        <v>1.9561785465752062</v>
      </c>
      <c r="K7947" s="19" t="s">
        <v>5473</v>
      </c>
      <c r="L7947" s="19" t="s">
        <v>5474</v>
      </c>
      <c r="M7947" s="38">
        <f t="shared" si="127"/>
        <v>264.19582490681842</v>
      </c>
      <c r="N7947" s="9" t="s">
        <v>5475</v>
      </c>
    </row>
    <row r="7948" spans="1:14">
      <c r="A7948" s="31" t="s">
        <v>2977</v>
      </c>
      <c r="B7948" s="31" t="s">
        <v>2967</v>
      </c>
      <c r="C7948" s="31" t="s">
        <v>35</v>
      </c>
      <c r="D7948" s="31" t="s">
        <v>2978</v>
      </c>
      <c r="E7948" s="31" t="s">
        <v>17</v>
      </c>
      <c r="F7948" s="31" t="s">
        <v>2968</v>
      </c>
      <c r="G7948" s="24">
        <f>IF(ISERROR(VLOOKUP(A7948,'2011 County-Level Acres Tilled'!$A$2:$F$3069,6,FALSE)),0,VLOOKUP(A7948,'2011 County-Level Acres Tilled'!$A$2:$F$3069,6,FALSE))</f>
        <v>291503.19112294482</v>
      </c>
      <c r="H7948" s="32" t="s">
        <v>5474</v>
      </c>
      <c r="I7948" s="9" t="s">
        <v>5411</v>
      </c>
      <c r="J7948" s="36">
        <f>IF(ISERROR(VLOOKUP(A7948&amp;I7948,'County-level Emissions Factors'!$E$2:$F$12273,2,FALSE)),0,VLOOKUP(A7948&amp;I7948,'County-level Emissions Factors'!$E$2:$F$12273,2,FALSE))</f>
        <v>5.8080917708014832</v>
      </c>
      <c r="K7948" s="19" t="s">
        <v>5473</v>
      </c>
      <c r="L7948" s="19" t="s">
        <v>5474</v>
      </c>
      <c r="M7948" s="38">
        <f t="shared" si="127"/>
        <v>846.53864276177387</v>
      </c>
      <c r="N7948" s="9" t="s">
        <v>5475</v>
      </c>
    </row>
    <row r="7949" spans="1:14">
      <c r="A7949" s="31" t="s">
        <v>2979</v>
      </c>
      <c r="B7949" s="31" t="s">
        <v>2967</v>
      </c>
      <c r="C7949" s="31" t="s">
        <v>38</v>
      </c>
      <c r="D7949" s="31" t="s">
        <v>1929</v>
      </c>
      <c r="E7949" s="31" t="s">
        <v>17</v>
      </c>
      <c r="F7949" s="31" t="s">
        <v>2968</v>
      </c>
      <c r="G7949" s="24">
        <f>IF(ISERROR(VLOOKUP(A7949,'2011 County-Level Acres Tilled'!$A$2:$F$3069,6,FALSE)),0,VLOOKUP(A7949,'2011 County-Level Acres Tilled'!$A$2:$F$3069,6,FALSE))</f>
        <v>61894.87531910948</v>
      </c>
      <c r="H7949" s="32" t="s">
        <v>5474</v>
      </c>
      <c r="I7949" s="9" t="s">
        <v>5411</v>
      </c>
      <c r="J7949" s="36">
        <f>IF(ISERROR(VLOOKUP(A7949&amp;I7949,'County-level Emissions Factors'!$E$2:$F$12273,2,FALSE)),0,VLOOKUP(A7949&amp;I7949,'County-level Emissions Factors'!$E$2:$F$12273,2,FALSE))</f>
        <v>6.2437380191693288</v>
      </c>
      <c r="K7949" s="19" t="s">
        <v>5473</v>
      </c>
      <c r="L7949" s="19" t="s">
        <v>5474</v>
      </c>
      <c r="M7949" s="38">
        <f t="shared" si="127"/>
        <v>193.22769311083459</v>
      </c>
      <c r="N7949" s="9" t="s">
        <v>5475</v>
      </c>
    </row>
    <row r="7950" spans="1:14">
      <c r="A7950" s="31" t="s">
        <v>2980</v>
      </c>
      <c r="B7950" s="31" t="s">
        <v>2967</v>
      </c>
      <c r="C7950" s="31" t="s">
        <v>41</v>
      </c>
      <c r="D7950" s="31" t="s">
        <v>1307</v>
      </c>
      <c r="E7950" s="31" t="s">
        <v>17</v>
      </c>
      <c r="F7950" s="31" t="s">
        <v>2968</v>
      </c>
      <c r="G7950" s="24">
        <f>IF(ISERROR(VLOOKUP(A7950,'2011 County-Level Acres Tilled'!$A$2:$F$3069,6,FALSE)),0,VLOOKUP(A7950,'2011 County-Level Acres Tilled'!$A$2:$F$3069,6,FALSE))</f>
        <v>55738.054567499319</v>
      </c>
      <c r="H7950" s="32" t="s">
        <v>5474</v>
      </c>
      <c r="I7950" s="9" t="s">
        <v>5411</v>
      </c>
      <c r="J7950" s="36">
        <f>IF(ISERROR(VLOOKUP(A7950&amp;I7950,'County-level Emissions Factors'!$E$2:$F$12273,2,FALSE)),0,VLOOKUP(A7950&amp;I7950,'County-level Emissions Factors'!$E$2:$F$12273,2,FALSE))</f>
        <v>4.444854368932039</v>
      </c>
      <c r="K7950" s="19" t="s">
        <v>5473</v>
      </c>
      <c r="L7950" s="19" t="s">
        <v>5474</v>
      </c>
      <c r="M7950" s="38">
        <f t="shared" si="127"/>
        <v>123.87376768006088</v>
      </c>
      <c r="N7950" s="9" t="s">
        <v>5475</v>
      </c>
    </row>
    <row r="7951" spans="1:14">
      <c r="A7951" s="31" t="s">
        <v>2981</v>
      </c>
      <c r="B7951" s="31" t="s">
        <v>2967</v>
      </c>
      <c r="C7951" s="31" t="s">
        <v>44</v>
      </c>
      <c r="D7951" s="31" t="s">
        <v>2982</v>
      </c>
      <c r="E7951" s="31" t="s">
        <v>17</v>
      </c>
      <c r="F7951" s="31" t="s">
        <v>2968</v>
      </c>
      <c r="G7951" s="24">
        <f>IF(ISERROR(VLOOKUP(A7951,'2011 County-Level Acres Tilled'!$A$2:$F$3069,6,FALSE)),0,VLOOKUP(A7951,'2011 County-Level Acres Tilled'!$A$2:$F$3069,6,FALSE))</f>
        <v>295483.47031056241</v>
      </c>
      <c r="H7951" s="32" t="s">
        <v>5474</v>
      </c>
      <c r="I7951" s="9" t="s">
        <v>5411</v>
      </c>
      <c r="J7951" s="36">
        <f>IF(ISERROR(VLOOKUP(A7951&amp;I7951,'County-level Emissions Factors'!$E$2:$F$12273,2,FALSE)),0,VLOOKUP(A7951&amp;I7951,'County-level Emissions Factors'!$E$2:$F$12273,2,FALSE))</f>
        <v>7.2487516825148708</v>
      </c>
      <c r="K7951" s="19" t="s">
        <v>5473</v>
      </c>
      <c r="L7951" s="19" t="s">
        <v>5474</v>
      </c>
      <c r="M7951" s="38">
        <f t="shared" si="127"/>
        <v>1070.943151284511</v>
      </c>
      <c r="N7951" s="9" t="s">
        <v>5475</v>
      </c>
    </row>
    <row r="7952" spans="1:14">
      <c r="A7952" s="31" t="s">
        <v>2983</v>
      </c>
      <c r="B7952" s="31" t="s">
        <v>2967</v>
      </c>
      <c r="C7952" s="31" t="s">
        <v>47</v>
      </c>
      <c r="D7952" s="31" t="s">
        <v>2984</v>
      </c>
      <c r="E7952" s="31" t="s">
        <v>17</v>
      </c>
      <c r="F7952" s="31" t="s">
        <v>2968</v>
      </c>
      <c r="G7952" s="24">
        <f>IF(ISERROR(VLOOKUP(A7952,'2011 County-Level Acres Tilled'!$A$2:$F$3069,6,FALSE)),0,VLOOKUP(A7952,'2011 County-Level Acres Tilled'!$A$2:$F$3069,6,FALSE))</f>
        <v>252538.22597444357</v>
      </c>
      <c r="H7952" s="32" t="s">
        <v>5474</v>
      </c>
      <c r="I7952" s="9" t="s">
        <v>5411</v>
      </c>
      <c r="J7952" s="36">
        <f>IF(ISERROR(VLOOKUP(A7952&amp;I7952,'County-level Emissions Factors'!$E$2:$F$12273,2,FALSE)),0,VLOOKUP(A7952&amp;I7952,'County-level Emissions Factors'!$E$2:$F$12273,2,FALSE))</f>
        <v>4.1051450955445992</v>
      </c>
      <c r="K7952" s="19" t="s">
        <v>5473</v>
      </c>
      <c r="L7952" s="19" t="s">
        <v>5474</v>
      </c>
      <c r="M7952" s="38">
        <f t="shared" si="127"/>
        <v>518.35302989826039</v>
      </c>
      <c r="N7952" s="9" t="s">
        <v>5475</v>
      </c>
    </row>
    <row r="7953" spans="1:14">
      <c r="A7953" s="31" t="s">
        <v>2985</v>
      </c>
      <c r="B7953" s="31" t="s">
        <v>2967</v>
      </c>
      <c r="C7953" s="31" t="s">
        <v>50</v>
      </c>
      <c r="D7953" s="31" t="s">
        <v>36</v>
      </c>
      <c r="E7953" s="31" t="s">
        <v>17</v>
      </c>
      <c r="F7953" s="31" t="s">
        <v>2968</v>
      </c>
      <c r="G7953" s="24">
        <f>IF(ISERROR(VLOOKUP(A7953,'2011 County-Level Acres Tilled'!$A$2:$F$3069,6,FALSE)),0,VLOOKUP(A7953,'2011 County-Level Acres Tilled'!$A$2:$F$3069,6,FALSE))</f>
        <v>265717.57183266443</v>
      </c>
      <c r="H7953" s="32" t="s">
        <v>5474</v>
      </c>
      <c r="I7953" s="9" t="s">
        <v>5411</v>
      </c>
      <c r="J7953" s="36">
        <f>IF(ISERROR(VLOOKUP(A7953&amp;I7953,'County-level Emissions Factors'!$E$2:$F$12273,2,FALSE)),0,VLOOKUP(A7953&amp;I7953,'County-level Emissions Factors'!$E$2:$F$12273,2,FALSE))</f>
        <v>7.536784545094795</v>
      </c>
      <c r="K7953" s="19" t="s">
        <v>5473</v>
      </c>
      <c r="L7953" s="19" t="s">
        <v>5474</v>
      </c>
      <c r="M7953" s="38">
        <f t="shared" si="127"/>
        <v>1001.3280443742706</v>
      </c>
      <c r="N7953" s="9" t="s">
        <v>5475</v>
      </c>
    </row>
    <row r="7954" spans="1:14">
      <c r="A7954" s="31" t="s">
        <v>2986</v>
      </c>
      <c r="B7954" s="31" t="s">
        <v>2967</v>
      </c>
      <c r="C7954" s="31" t="s">
        <v>53</v>
      </c>
      <c r="D7954" s="31" t="s">
        <v>1313</v>
      </c>
      <c r="E7954" s="31" t="s">
        <v>17</v>
      </c>
      <c r="F7954" s="31" t="s">
        <v>2968</v>
      </c>
      <c r="G7954" s="24">
        <f>IF(ISERROR(VLOOKUP(A7954,'2011 County-Level Acres Tilled'!$A$2:$F$3069,6,FALSE)),0,VLOOKUP(A7954,'2011 County-Level Acres Tilled'!$A$2:$F$3069,6,FALSE))</f>
        <v>260184.75438596494</v>
      </c>
      <c r="H7954" s="32" t="s">
        <v>5474</v>
      </c>
      <c r="I7954" s="9" t="s">
        <v>5411</v>
      </c>
      <c r="J7954" s="36">
        <f>IF(ISERROR(VLOOKUP(A7954&amp;I7954,'County-level Emissions Factors'!$E$2:$F$12273,2,FALSE)),0,VLOOKUP(A7954&amp;I7954,'County-level Emissions Factors'!$E$2:$F$12273,2,FALSE))</f>
        <v>2.8898670557717248</v>
      </c>
      <c r="K7954" s="19" t="s">
        <v>5473</v>
      </c>
      <c r="L7954" s="19" t="s">
        <v>5474</v>
      </c>
      <c r="M7954" s="38">
        <f t="shared" si="127"/>
        <v>375.94967505702897</v>
      </c>
      <c r="N7954" s="9" t="s">
        <v>5475</v>
      </c>
    </row>
    <row r="7955" spans="1:14">
      <c r="A7955" s="31" t="s">
        <v>2987</v>
      </c>
      <c r="B7955" s="31" t="s">
        <v>2967</v>
      </c>
      <c r="C7955" s="31" t="s">
        <v>56</v>
      </c>
      <c r="D7955" s="31" t="s">
        <v>1619</v>
      </c>
      <c r="E7955" s="31" t="s">
        <v>17</v>
      </c>
      <c r="F7955" s="31" t="s">
        <v>2968</v>
      </c>
      <c r="G7955" s="24">
        <f>IF(ISERROR(VLOOKUP(A7955,'2011 County-Level Acres Tilled'!$A$2:$F$3069,6,FALSE)),0,VLOOKUP(A7955,'2011 County-Level Acres Tilled'!$A$2:$F$3069,6,FALSE))</f>
        <v>318456.96486498951</v>
      </c>
      <c r="H7955" s="32" t="s">
        <v>5474</v>
      </c>
      <c r="I7955" s="9" t="s">
        <v>5411</v>
      </c>
      <c r="J7955" s="36">
        <f>IF(ISERROR(VLOOKUP(A7955&amp;I7955,'County-level Emissions Factors'!$E$2:$F$12273,2,FALSE)),0,VLOOKUP(A7955&amp;I7955,'County-level Emissions Factors'!$E$2:$F$12273,2,FALSE))</f>
        <v>4.8345628707096253</v>
      </c>
      <c r="K7955" s="19" t="s">
        <v>5473</v>
      </c>
      <c r="L7955" s="19" t="s">
        <v>5474</v>
      </c>
      <c r="M7955" s="38">
        <f t="shared" si="127"/>
        <v>769.80010912757905</v>
      </c>
      <c r="N7955" s="9" t="s">
        <v>5475</v>
      </c>
    </row>
    <row r="7956" spans="1:14">
      <c r="A7956" s="31" t="s">
        <v>2988</v>
      </c>
      <c r="B7956" s="31" t="s">
        <v>2967</v>
      </c>
      <c r="C7956" s="31" t="s">
        <v>59</v>
      </c>
      <c r="D7956" s="31" t="s">
        <v>1755</v>
      </c>
      <c r="E7956" s="31" t="s">
        <v>17</v>
      </c>
      <c r="F7956" s="31" t="s">
        <v>2968</v>
      </c>
      <c r="G7956" s="24">
        <f>IF(ISERROR(VLOOKUP(A7956,'2011 County-Level Acres Tilled'!$A$2:$F$3069,6,FALSE)),0,VLOOKUP(A7956,'2011 County-Level Acres Tilled'!$A$2:$F$3069,6,FALSE))</f>
        <v>297887.90649318462</v>
      </c>
      <c r="H7956" s="32" t="s">
        <v>5474</v>
      </c>
      <c r="I7956" s="9" t="s">
        <v>5411</v>
      </c>
      <c r="J7956" s="36">
        <f>IF(ISERROR(VLOOKUP(A7956&amp;I7956,'County-level Emissions Factors'!$E$2:$F$12273,2,FALSE)),0,VLOOKUP(A7956&amp;I7956,'County-level Emissions Factors'!$E$2:$F$12273,2,FALSE))</f>
        <v>5.6238118408157938</v>
      </c>
      <c r="K7956" s="19" t="s">
        <v>5473</v>
      </c>
      <c r="L7956" s="19" t="s">
        <v>5474</v>
      </c>
      <c r="M7956" s="38">
        <f t="shared" si="127"/>
        <v>837.63276788609983</v>
      </c>
      <c r="N7956" s="9" t="s">
        <v>5475</v>
      </c>
    </row>
    <row r="7957" spans="1:14">
      <c r="A7957" s="31" t="s">
        <v>2989</v>
      </c>
      <c r="B7957" s="31" t="s">
        <v>2967</v>
      </c>
      <c r="C7957" s="31" t="s">
        <v>62</v>
      </c>
      <c r="D7957" s="31" t="s">
        <v>2990</v>
      </c>
      <c r="E7957" s="31" t="s">
        <v>17</v>
      </c>
      <c r="F7957" s="31" t="s">
        <v>2968</v>
      </c>
      <c r="G7957" s="24">
        <f>IF(ISERROR(VLOOKUP(A7957,'2011 County-Level Acres Tilled'!$A$2:$F$3069,6,FALSE)),0,VLOOKUP(A7957,'2011 County-Level Acres Tilled'!$A$2:$F$3069,6,FALSE))</f>
        <v>26782.183661970375</v>
      </c>
      <c r="H7957" s="32" t="s">
        <v>5474</v>
      </c>
      <c r="I7957" s="9" t="s">
        <v>5411</v>
      </c>
      <c r="J7957" s="36">
        <f>IF(ISERROR(VLOOKUP(A7957&amp;I7957,'County-level Emissions Factors'!$E$2:$F$12273,2,FALSE)),0,VLOOKUP(A7957&amp;I7957,'County-level Emissions Factors'!$E$2:$F$12273,2,FALSE))</f>
        <v>1.6619718309859157</v>
      </c>
      <c r="K7957" s="19" t="s">
        <v>5473</v>
      </c>
      <c r="L7957" s="19" t="s">
        <v>5474</v>
      </c>
      <c r="M7957" s="38">
        <f t="shared" si="127"/>
        <v>22.255617409242991</v>
      </c>
      <c r="N7957" s="9" t="s">
        <v>5475</v>
      </c>
    </row>
    <row r="7958" spans="1:14">
      <c r="A7958" s="31" t="s">
        <v>2991</v>
      </c>
      <c r="B7958" s="31" t="s">
        <v>2967</v>
      </c>
      <c r="C7958" s="31" t="s">
        <v>65</v>
      </c>
      <c r="D7958" s="31" t="s">
        <v>606</v>
      </c>
      <c r="E7958" s="31" t="s">
        <v>17</v>
      </c>
      <c r="F7958" s="31" t="s">
        <v>2968</v>
      </c>
      <c r="G7958" s="24">
        <f>IF(ISERROR(VLOOKUP(A7958,'2011 County-Level Acres Tilled'!$A$2:$F$3069,6,FALSE)),0,VLOOKUP(A7958,'2011 County-Level Acres Tilled'!$A$2:$F$3069,6,FALSE))</f>
        <v>562275.37036105501</v>
      </c>
      <c r="H7958" s="32" t="s">
        <v>5474</v>
      </c>
      <c r="I7958" s="9" t="s">
        <v>5411</v>
      </c>
      <c r="J7958" s="36">
        <f>IF(ISERROR(VLOOKUP(A7958&amp;I7958,'County-level Emissions Factors'!$E$2:$F$12273,2,FALSE)),0,VLOOKUP(A7958&amp;I7958,'County-level Emissions Factors'!$E$2:$F$12273,2,FALSE))</f>
        <v>4.1746203812844884</v>
      </c>
      <c r="K7958" s="19" t="s">
        <v>5473</v>
      </c>
      <c r="L7958" s="19" t="s">
        <v>5474</v>
      </c>
      <c r="M7958" s="38">
        <f t="shared" si="127"/>
        <v>1173.6431105017723</v>
      </c>
      <c r="N7958" s="9" t="s">
        <v>5475</v>
      </c>
    </row>
    <row r="7959" spans="1:14">
      <c r="A7959" s="31" t="s">
        <v>2992</v>
      </c>
      <c r="B7959" s="31" t="s">
        <v>2967</v>
      </c>
      <c r="C7959" s="31" t="s">
        <v>68</v>
      </c>
      <c r="D7959" s="31" t="s">
        <v>57</v>
      </c>
      <c r="E7959" s="31" t="s">
        <v>17</v>
      </c>
      <c r="F7959" s="31" t="s">
        <v>2968</v>
      </c>
      <c r="G7959" s="24">
        <f>IF(ISERROR(VLOOKUP(A7959,'2011 County-Level Acres Tilled'!$A$2:$F$3069,6,FALSE)),0,VLOOKUP(A7959,'2011 County-Level Acres Tilled'!$A$2:$F$3069,6,FALSE))</f>
        <v>266909.01364326727</v>
      </c>
      <c r="H7959" s="32" t="s">
        <v>5474</v>
      </c>
      <c r="I7959" s="9" t="s">
        <v>5411</v>
      </c>
      <c r="J7959" s="36">
        <f>IF(ISERROR(VLOOKUP(A7959&amp;I7959,'County-level Emissions Factors'!$E$2:$F$12273,2,FALSE)),0,VLOOKUP(A7959&amp;I7959,'County-level Emissions Factors'!$E$2:$F$12273,2,FALSE))</f>
        <v>4.4957526806851416</v>
      </c>
      <c r="K7959" s="19" t="s">
        <v>5473</v>
      </c>
      <c r="L7959" s="19" t="s">
        <v>5474</v>
      </c>
      <c r="M7959" s="38">
        <f t="shared" si="127"/>
        <v>599.97845679287298</v>
      </c>
      <c r="N7959" s="9" t="s">
        <v>5475</v>
      </c>
    </row>
    <row r="7960" spans="1:14">
      <c r="A7960" s="31" t="s">
        <v>2993</v>
      </c>
      <c r="B7960" s="31" t="s">
        <v>2967</v>
      </c>
      <c r="C7960" s="31" t="s">
        <v>71</v>
      </c>
      <c r="D7960" s="31" t="s">
        <v>2994</v>
      </c>
      <c r="E7960" s="31" t="s">
        <v>17</v>
      </c>
      <c r="F7960" s="31" t="s">
        <v>2968</v>
      </c>
      <c r="G7960" s="24">
        <f>IF(ISERROR(VLOOKUP(A7960,'2011 County-Level Acres Tilled'!$A$2:$F$3069,6,FALSE)),0,VLOOKUP(A7960,'2011 County-Level Acres Tilled'!$A$2:$F$3069,6,FALSE))</f>
        <v>191404.9022092268</v>
      </c>
      <c r="H7960" s="32" t="s">
        <v>5474</v>
      </c>
      <c r="I7960" s="9" t="s">
        <v>5411</v>
      </c>
      <c r="J7960" s="36">
        <f>IF(ISERROR(VLOOKUP(A7960&amp;I7960,'County-level Emissions Factors'!$E$2:$F$12273,2,FALSE)),0,VLOOKUP(A7960&amp;I7960,'County-level Emissions Factors'!$E$2:$F$12273,2,FALSE))</f>
        <v>4.8517472350013042</v>
      </c>
      <c r="K7960" s="19" t="s">
        <v>5473</v>
      </c>
      <c r="L7960" s="19" t="s">
        <v>5474</v>
      </c>
      <c r="M7960" s="38">
        <f t="shared" si="127"/>
        <v>464.32410252965553</v>
      </c>
      <c r="N7960" s="9" t="s">
        <v>5475</v>
      </c>
    </row>
    <row r="7961" spans="1:14">
      <c r="A7961" s="31" t="s">
        <v>2995</v>
      </c>
      <c r="B7961" s="31" t="s">
        <v>2967</v>
      </c>
      <c r="C7961" s="31" t="s">
        <v>74</v>
      </c>
      <c r="D7961" s="31" t="s">
        <v>2996</v>
      </c>
      <c r="E7961" s="31" t="s">
        <v>17</v>
      </c>
      <c r="F7961" s="31" t="s">
        <v>2968</v>
      </c>
      <c r="G7961" s="24">
        <f>IF(ISERROR(VLOOKUP(A7961,'2011 County-Level Acres Tilled'!$A$2:$F$3069,6,FALSE)),0,VLOOKUP(A7961,'2011 County-Level Acres Tilled'!$A$2:$F$3069,6,FALSE))</f>
        <v>297353.3412118259</v>
      </c>
      <c r="H7961" s="32" t="s">
        <v>5474</v>
      </c>
      <c r="I7961" s="9" t="s">
        <v>5411</v>
      </c>
      <c r="J7961" s="36">
        <f>IF(ISERROR(VLOOKUP(A7961&amp;I7961,'County-level Emissions Factors'!$E$2:$F$12273,2,FALSE)),0,VLOOKUP(A7961&amp;I7961,'County-level Emissions Factors'!$E$2:$F$12273,2,FALSE))</f>
        <v>3.2090028930709518</v>
      </c>
      <c r="K7961" s="19" t="s">
        <v>5473</v>
      </c>
      <c r="L7961" s="19" t="s">
        <v>5474</v>
      </c>
      <c r="M7961" s="38">
        <f t="shared" si="127"/>
        <v>477.1038661065316</v>
      </c>
      <c r="N7961" s="9" t="s">
        <v>5475</v>
      </c>
    </row>
    <row r="7962" spans="1:14">
      <c r="A7962" s="31" t="s">
        <v>2997</v>
      </c>
      <c r="B7962" s="31" t="s">
        <v>2967</v>
      </c>
      <c r="C7962" s="31" t="s">
        <v>77</v>
      </c>
      <c r="D7962" s="31" t="s">
        <v>616</v>
      </c>
      <c r="E7962" s="31" t="s">
        <v>17</v>
      </c>
      <c r="F7962" s="31" t="s">
        <v>2968</v>
      </c>
      <c r="G7962" s="24">
        <f>IF(ISERROR(VLOOKUP(A7962,'2011 County-Level Acres Tilled'!$A$2:$F$3069,6,FALSE)),0,VLOOKUP(A7962,'2011 County-Level Acres Tilled'!$A$2:$F$3069,6,FALSE))</f>
        <v>338863.10124030529</v>
      </c>
      <c r="H7962" s="32" t="s">
        <v>5474</v>
      </c>
      <c r="I7962" s="9" t="s">
        <v>5411</v>
      </c>
      <c r="J7962" s="36">
        <f>IF(ISERROR(VLOOKUP(A7962&amp;I7962,'County-level Emissions Factors'!$E$2:$F$12273,2,FALSE)),0,VLOOKUP(A7962&amp;I7962,'County-level Emissions Factors'!$E$2:$F$12273,2,FALSE))</f>
        <v>9.5235658855751684</v>
      </c>
      <c r="K7962" s="19" t="s">
        <v>5473</v>
      </c>
      <c r="L7962" s="19" t="s">
        <v>5474</v>
      </c>
      <c r="M7962" s="38">
        <f t="shared" si="127"/>
        <v>1613.5925354261881</v>
      </c>
      <c r="N7962" s="9" t="s">
        <v>5475</v>
      </c>
    </row>
    <row r="7963" spans="1:14">
      <c r="A7963" s="31" t="s">
        <v>2998</v>
      </c>
      <c r="B7963" s="31" t="s">
        <v>2967</v>
      </c>
      <c r="C7963" s="31" t="s">
        <v>80</v>
      </c>
      <c r="D7963" s="31" t="s">
        <v>2480</v>
      </c>
      <c r="E7963" s="31" t="s">
        <v>17</v>
      </c>
      <c r="F7963" s="31" t="s">
        <v>2968</v>
      </c>
      <c r="G7963" s="24">
        <f>IF(ISERROR(VLOOKUP(A7963,'2011 County-Level Acres Tilled'!$A$2:$F$3069,6,FALSE)),0,VLOOKUP(A7963,'2011 County-Level Acres Tilled'!$A$2:$F$3069,6,FALSE))</f>
        <v>116948.67649088836</v>
      </c>
      <c r="H7963" s="32" t="s">
        <v>5474</v>
      </c>
      <c r="I7963" s="9" t="s">
        <v>5411</v>
      </c>
      <c r="J7963" s="36">
        <f>IF(ISERROR(VLOOKUP(A7963&amp;I7963,'County-level Emissions Factors'!$E$2:$F$12273,2,FALSE)),0,VLOOKUP(A7963&amp;I7963,'County-level Emissions Factors'!$E$2:$F$12273,2,FALSE))</f>
        <v>2.806117931900515</v>
      </c>
      <c r="K7963" s="19" t="s">
        <v>5473</v>
      </c>
      <c r="L7963" s="19" t="s">
        <v>5474</v>
      </c>
      <c r="M7963" s="38">
        <f t="shared" si="127"/>
        <v>164.085889106557</v>
      </c>
      <c r="N7963" s="9" t="s">
        <v>5475</v>
      </c>
    </row>
    <row r="7964" spans="1:14">
      <c r="A7964" s="31" t="s">
        <v>2999</v>
      </c>
      <c r="B7964" s="31" t="s">
        <v>2967</v>
      </c>
      <c r="C7964" s="31" t="s">
        <v>83</v>
      </c>
      <c r="D7964" s="31" t="s">
        <v>3000</v>
      </c>
      <c r="E7964" s="31" t="s">
        <v>17</v>
      </c>
      <c r="F7964" s="31" t="s">
        <v>2968</v>
      </c>
      <c r="G7964" s="24">
        <f>IF(ISERROR(VLOOKUP(A7964,'2011 County-Level Acres Tilled'!$A$2:$F$3069,6,FALSE)),0,VLOOKUP(A7964,'2011 County-Level Acres Tilled'!$A$2:$F$3069,6,FALSE))</f>
        <v>84388.994100621028</v>
      </c>
      <c r="H7964" s="32" t="s">
        <v>5474</v>
      </c>
      <c r="I7964" s="9" t="s">
        <v>5411</v>
      </c>
      <c r="J7964" s="36">
        <f>IF(ISERROR(VLOOKUP(A7964&amp;I7964,'County-level Emissions Factors'!$E$2:$F$12273,2,FALSE)),0,VLOOKUP(A7964&amp;I7964,'County-level Emissions Factors'!$E$2:$F$12273,2,FALSE))</f>
        <v>5.5943655820048042</v>
      </c>
      <c r="K7964" s="19" t="s">
        <v>5473</v>
      </c>
      <c r="L7964" s="19" t="s">
        <v>5474</v>
      </c>
      <c r="M7964" s="38">
        <f t="shared" si="127"/>
        <v>236.05144204826036</v>
      </c>
      <c r="N7964" s="9" t="s">
        <v>5475</v>
      </c>
    </row>
    <row r="7965" spans="1:14">
      <c r="A7965" s="31" t="s">
        <v>3001</v>
      </c>
      <c r="B7965" s="31" t="s">
        <v>2967</v>
      </c>
      <c r="C7965" s="31" t="s">
        <v>86</v>
      </c>
      <c r="D7965" s="31" t="s">
        <v>930</v>
      </c>
      <c r="E7965" s="31" t="s">
        <v>17</v>
      </c>
      <c r="F7965" s="31" t="s">
        <v>2968</v>
      </c>
      <c r="G7965" s="24">
        <f>IF(ISERROR(VLOOKUP(A7965,'2011 County-Level Acres Tilled'!$A$2:$F$3069,6,FALSE)),0,VLOOKUP(A7965,'2011 County-Level Acres Tilled'!$A$2:$F$3069,6,FALSE))</f>
        <v>269132.24798356503</v>
      </c>
      <c r="H7965" s="32" t="s">
        <v>5474</v>
      </c>
      <c r="I7965" s="9" t="s">
        <v>5411</v>
      </c>
      <c r="J7965" s="36">
        <f>IF(ISERROR(VLOOKUP(A7965&amp;I7965,'County-level Emissions Factors'!$E$2:$F$12273,2,FALSE)),0,VLOOKUP(A7965&amp;I7965,'County-level Emissions Factors'!$E$2:$F$12273,2,FALSE))</f>
        <v>6.4805707248302573</v>
      </c>
      <c r="K7965" s="19" t="s">
        <v>5473</v>
      </c>
      <c r="L7965" s="19" t="s">
        <v>5474</v>
      </c>
      <c r="M7965" s="38">
        <f t="shared" si="127"/>
        <v>872.06528369502428</v>
      </c>
      <c r="N7965" s="9" t="s">
        <v>5475</v>
      </c>
    </row>
    <row r="7966" spans="1:14">
      <c r="A7966" s="31" t="s">
        <v>3002</v>
      </c>
      <c r="B7966" s="31" t="s">
        <v>2967</v>
      </c>
      <c r="C7966" s="31" t="s">
        <v>89</v>
      </c>
      <c r="D7966" s="31" t="s">
        <v>3003</v>
      </c>
      <c r="E7966" s="31" t="s">
        <v>17</v>
      </c>
      <c r="F7966" s="31" t="s">
        <v>2968</v>
      </c>
      <c r="G7966" s="24">
        <f>IF(ISERROR(VLOOKUP(A7966,'2011 County-Level Acres Tilled'!$A$2:$F$3069,6,FALSE)),0,VLOOKUP(A7966,'2011 County-Level Acres Tilled'!$A$2:$F$3069,6,FALSE))</f>
        <v>214758.89201569735</v>
      </c>
      <c r="H7966" s="32" t="s">
        <v>5474</v>
      </c>
      <c r="I7966" s="9" t="s">
        <v>5411</v>
      </c>
      <c r="J7966" s="36">
        <f>IF(ISERROR(VLOOKUP(A7966&amp;I7966,'County-level Emissions Factors'!$E$2:$F$12273,2,FALSE)),0,VLOOKUP(A7966&amp;I7966,'County-level Emissions Factors'!$E$2:$F$12273,2,FALSE))</f>
        <v>6.4822953480900267</v>
      </c>
      <c r="K7966" s="19" t="s">
        <v>5473</v>
      </c>
      <c r="L7966" s="19" t="s">
        <v>5474</v>
      </c>
      <c r="M7966" s="38">
        <f t="shared" si="127"/>
        <v>696.06528333716165</v>
      </c>
      <c r="N7966" s="9" t="s">
        <v>5475</v>
      </c>
    </row>
    <row r="7967" spans="1:14">
      <c r="A7967" s="31" t="s">
        <v>3004</v>
      </c>
      <c r="B7967" s="31" t="s">
        <v>2967</v>
      </c>
      <c r="C7967" s="31" t="s">
        <v>92</v>
      </c>
      <c r="D7967" s="31" t="s">
        <v>3005</v>
      </c>
      <c r="E7967" s="31" t="s">
        <v>17</v>
      </c>
      <c r="F7967" s="31" t="s">
        <v>2968</v>
      </c>
      <c r="G7967" s="24">
        <f>IF(ISERROR(VLOOKUP(A7967,'2011 County-Level Acres Tilled'!$A$2:$F$3069,6,FALSE)),0,VLOOKUP(A7967,'2011 County-Level Acres Tilled'!$A$2:$F$3069,6,FALSE))</f>
        <v>172599.50739285853</v>
      </c>
      <c r="H7967" s="32" t="s">
        <v>5474</v>
      </c>
      <c r="I7967" s="9" t="s">
        <v>5411</v>
      </c>
      <c r="J7967" s="36">
        <f>IF(ISERROR(VLOOKUP(A7967&amp;I7967,'County-level Emissions Factors'!$E$2:$F$12273,2,FALSE)),0,VLOOKUP(A7967&amp;I7967,'County-level Emissions Factors'!$E$2:$F$12273,2,FALSE))</f>
        <v>3.5248951014832164</v>
      </c>
      <c r="K7967" s="19" t="s">
        <v>5473</v>
      </c>
      <c r="L7967" s="19" t="s">
        <v>5474</v>
      </c>
      <c r="M7967" s="38">
        <f t="shared" si="127"/>
        <v>304.19757906375162</v>
      </c>
      <c r="N7967" s="9" t="s">
        <v>5475</v>
      </c>
    </row>
    <row r="7968" spans="1:14">
      <c r="A7968" s="31" t="s">
        <v>3006</v>
      </c>
      <c r="B7968" s="31" t="s">
        <v>2967</v>
      </c>
      <c r="C7968" s="31" t="s">
        <v>95</v>
      </c>
      <c r="D7968" s="31" t="s">
        <v>935</v>
      </c>
      <c r="E7968" s="31" t="s">
        <v>17</v>
      </c>
      <c r="F7968" s="31" t="s">
        <v>2968</v>
      </c>
      <c r="G7968" s="24">
        <f>IF(ISERROR(VLOOKUP(A7968,'2011 County-Level Acres Tilled'!$A$2:$F$3069,6,FALSE)),0,VLOOKUP(A7968,'2011 County-Level Acres Tilled'!$A$2:$F$3069,6,FALSE))</f>
        <v>281282.5429662118</v>
      </c>
      <c r="H7968" s="32" t="s">
        <v>5474</v>
      </c>
      <c r="I7968" s="9" t="s">
        <v>5411</v>
      </c>
      <c r="J7968" s="36">
        <f>IF(ISERROR(VLOOKUP(A7968&amp;I7968,'County-level Emissions Factors'!$E$2:$F$12273,2,FALSE)),0,VLOOKUP(A7968&amp;I7968,'County-level Emissions Factors'!$E$2:$F$12273,2,FALSE))</f>
        <v>5.3943136789162738</v>
      </c>
      <c r="K7968" s="19" t="s">
        <v>5473</v>
      </c>
      <c r="L7968" s="19" t="s">
        <v>5474</v>
      </c>
      <c r="M7968" s="38">
        <f t="shared" si="127"/>
        <v>758.66313458149546</v>
      </c>
      <c r="N7968" s="9" t="s">
        <v>5475</v>
      </c>
    </row>
    <row r="7969" spans="1:14">
      <c r="A7969" s="31" t="s">
        <v>3007</v>
      </c>
      <c r="B7969" s="31" t="s">
        <v>2967</v>
      </c>
      <c r="C7969" s="31" t="s">
        <v>98</v>
      </c>
      <c r="D7969" s="31" t="s">
        <v>624</v>
      </c>
      <c r="E7969" s="31" t="s">
        <v>17</v>
      </c>
      <c r="F7969" s="31" t="s">
        <v>2968</v>
      </c>
      <c r="G7969" s="24">
        <f>IF(ISERROR(VLOOKUP(A7969,'2011 County-Level Acres Tilled'!$A$2:$F$3069,6,FALSE)),0,VLOOKUP(A7969,'2011 County-Level Acres Tilled'!$A$2:$F$3069,6,FALSE))</f>
        <v>59632.741022290429</v>
      </c>
      <c r="H7969" s="32" t="s">
        <v>5474</v>
      </c>
      <c r="I7969" s="9" t="s">
        <v>5411</v>
      </c>
      <c r="J7969" s="36">
        <f>IF(ISERROR(VLOOKUP(A7969&amp;I7969,'County-level Emissions Factors'!$E$2:$F$12273,2,FALSE)),0,VLOOKUP(A7969&amp;I7969,'County-level Emissions Factors'!$E$2:$F$12273,2,FALSE))</f>
        <v>3.7893196007195522</v>
      </c>
      <c r="K7969" s="19" t="s">
        <v>5473</v>
      </c>
      <c r="L7969" s="19" t="s">
        <v>5474</v>
      </c>
      <c r="M7969" s="38">
        <f t="shared" si="127"/>
        <v>112.98375720019902</v>
      </c>
      <c r="N7969" s="9" t="s">
        <v>5475</v>
      </c>
    </row>
    <row r="7970" spans="1:14">
      <c r="A7970" s="31" t="s">
        <v>3008</v>
      </c>
      <c r="B7970" s="31" t="s">
        <v>2967</v>
      </c>
      <c r="C7970" s="31" t="s">
        <v>101</v>
      </c>
      <c r="D7970" s="31" t="s">
        <v>3009</v>
      </c>
      <c r="E7970" s="31" t="s">
        <v>17</v>
      </c>
      <c r="F7970" s="31" t="s">
        <v>2968</v>
      </c>
      <c r="G7970" s="24">
        <f>IF(ISERROR(VLOOKUP(A7970,'2011 County-Level Acres Tilled'!$A$2:$F$3069,6,FALSE)),0,VLOOKUP(A7970,'2011 County-Level Acres Tilled'!$A$2:$F$3069,6,FALSE))</f>
        <v>189223.62531599234</v>
      </c>
      <c r="H7970" s="32" t="s">
        <v>5474</v>
      </c>
      <c r="I7970" s="9" t="s">
        <v>5411</v>
      </c>
      <c r="J7970" s="36">
        <f>IF(ISERROR(VLOOKUP(A7970&amp;I7970,'County-level Emissions Factors'!$E$2:$F$12273,2,FALSE)),0,VLOOKUP(A7970&amp;I7970,'County-level Emissions Factors'!$E$2:$F$12273,2,FALSE))</f>
        <v>5.3856204348921155</v>
      </c>
      <c r="K7970" s="19" t="s">
        <v>5473</v>
      </c>
      <c r="L7970" s="19" t="s">
        <v>5474</v>
      </c>
      <c r="M7970" s="38">
        <f t="shared" si="127"/>
        <v>509.54331163308871</v>
      </c>
      <c r="N7970" s="9" t="s">
        <v>5475</v>
      </c>
    </row>
    <row r="7971" spans="1:14">
      <c r="A7971" s="31" t="s">
        <v>3010</v>
      </c>
      <c r="B7971" s="31" t="s">
        <v>2967</v>
      </c>
      <c r="C7971" s="31" t="s">
        <v>104</v>
      </c>
      <c r="D7971" s="31" t="s">
        <v>2486</v>
      </c>
      <c r="E7971" s="31" t="s">
        <v>17</v>
      </c>
      <c r="F7971" s="31" t="s">
        <v>2968</v>
      </c>
      <c r="G7971" s="24">
        <f>IF(ISERROR(VLOOKUP(A7971,'2011 County-Level Acres Tilled'!$A$2:$F$3069,6,FALSE)),0,VLOOKUP(A7971,'2011 County-Level Acres Tilled'!$A$2:$F$3069,6,FALSE))</f>
        <v>305196.37069525663</v>
      </c>
      <c r="H7971" s="32" t="s">
        <v>5474</v>
      </c>
      <c r="I7971" s="9" t="s">
        <v>5411</v>
      </c>
      <c r="J7971" s="36">
        <f>IF(ISERROR(VLOOKUP(A7971&amp;I7971,'County-level Emissions Factors'!$E$2:$F$12273,2,FALSE)),0,VLOOKUP(A7971&amp;I7971,'County-level Emissions Factors'!$E$2:$F$12273,2,FALSE))</f>
        <v>8.2237212148716594</v>
      </c>
      <c r="K7971" s="19" t="s">
        <v>5473</v>
      </c>
      <c r="L7971" s="19" t="s">
        <v>5474</v>
      </c>
      <c r="M7971" s="38">
        <f t="shared" si="127"/>
        <v>1254.9249341942086</v>
      </c>
      <c r="N7971" s="9" t="s">
        <v>5475</v>
      </c>
    </row>
    <row r="7972" spans="1:14">
      <c r="A7972" s="31" t="s">
        <v>3011</v>
      </c>
      <c r="B7972" s="31" t="s">
        <v>2967</v>
      </c>
      <c r="C7972" s="31" t="s">
        <v>107</v>
      </c>
      <c r="D7972" s="31" t="s">
        <v>105</v>
      </c>
      <c r="E7972" s="31" t="s">
        <v>17</v>
      </c>
      <c r="F7972" s="31" t="s">
        <v>2968</v>
      </c>
      <c r="G7972" s="24">
        <f>IF(ISERROR(VLOOKUP(A7972,'2011 County-Level Acres Tilled'!$A$2:$F$3069,6,FALSE)),0,VLOOKUP(A7972,'2011 County-Level Acres Tilled'!$A$2:$F$3069,6,FALSE))</f>
        <v>154299.32152785841</v>
      </c>
      <c r="H7972" s="32" t="s">
        <v>5474</v>
      </c>
      <c r="I7972" s="9" t="s">
        <v>5411</v>
      </c>
      <c r="J7972" s="36">
        <f>IF(ISERROR(VLOOKUP(A7972&amp;I7972,'County-level Emissions Factors'!$E$2:$F$12273,2,FALSE)),0,VLOOKUP(A7972&amp;I7972,'County-level Emissions Factors'!$E$2:$F$12273,2,FALSE))</f>
        <v>5.6642467527371201</v>
      </c>
      <c r="K7972" s="19" t="s">
        <v>5473</v>
      </c>
      <c r="L7972" s="19" t="s">
        <v>5474</v>
      </c>
      <c r="M7972" s="38">
        <f t="shared" si="127"/>
        <v>436.9947154568564</v>
      </c>
      <c r="N7972" s="9" t="s">
        <v>5475</v>
      </c>
    </row>
    <row r="7973" spans="1:14">
      <c r="A7973" s="31" t="s">
        <v>3012</v>
      </c>
      <c r="B7973" s="31" t="s">
        <v>2967</v>
      </c>
      <c r="C7973" s="31" t="s">
        <v>110</v>
      </c>
      <c r="D7973" s="31" t="s">
        <v>3013</v>
      </c>
      <c r="E7973" s="31" t="s">
        <v>17</v>
      </c>
      <c r="F7973" s="31" t="s">
        <v>2968</v>
      </c>
      <c r="G7973" s="24">
        <f>IF(ISERROR(VLOOKUP(A7973,'2011 County-Level Acres Tilled'!$A$2:$F$3069,6,FALSE)),0,VLOOKUP(A7973,'2011 County-Level Acres Tilled'!$A$2:$F$3069,6,FALSE))</f>
        <v>190377.35767951707</v>
      </c>
      <c r="H7973" s="32" t="s">
        <v>5474</v>
      </c>
      <c r="I7973" s="9" t="s">
        <v>5411</v>
      </c>
      <c r="J7973" s="36">
        <f>IF(ISERROR(VLOOKUP(A7973&amp;I7973,'County-level Emissions Factors'!$E$2:$F$12273,2,FALSE)),0,VLOOKUP(A7973&amp;I7973,'County-level Emissions Factors'!$E$2:$F$12273,2,FALSE))</f>
        <v>6.5574003941923698</v>
      </c>
      <c r="K7973" s="19" t="s">
        <v>5473</v>
      </c>
      <c r="L7973" s="19" t="s">
        <v>5474</v>
      </c>
      <c r="M7973" s="38">
        <f t="shared" si="127"/>
        <v>624.19028014648347</v>
      </c>
      <c r="N7973" s="9" t="s">
        <v>5475</v>
      </c>
    </row>
    <row r="7974" spans="1:14">
      <c r="A7974" s="31" t="s">
        <v>3014</v>
      </c>
      <c r="B7974" s="31" t="s">
        <v>2967</v>
      </c>
      <c r="C7974" s="31" t="s">
        <v>113</v>
      </c>
      <c r="D7974" s="31" t="s">
        <v>3015</v>
      </c>
      <c r="E7974" s="31" t="s">
        <v>17</v>
      </c>
      <c r="F7974" s="31" t="s">
        <v>2968</v>
      </c>
      <c r="G7974" s="24">
        <f>IF(ISERROR(VLOOKUP(A7974,'2011 County-Level Acres Tilled'!$A$2:$F$3069,6,FALSE)),0,VLOOKUP(A7974,'2011 County-Level Acres Tilled'!$A$2:$F$3069,6,FALSE))</f>
        <v>222007.55362478885</v>
      </c>
      <c r="H7974" s="32" t="s">
        <v>5474</v>
      </c>
      <c r="I7974" s="9" t="s">
        <v>5411</v>
      </c>
      <c r="J7974" s="36">
        <f>IF(ISERROR(VLOOKUP(A7974&amp;I7974,'County-level Emissions Factors'!$E$2:$F$12273,2,FALSE)),0,VLOOKUP(A7974&amp;I7974,'County-level Emissions Factors'!$E$2:$F$12273,2,FALSE))</f>
        <v>6.3352408819029691</v>
      </c>
      <c r="K7974" s="19" t="s">
        <v>5473</v>
      </c>
      <c r="L7974" s="19" t="s">
        <v>5474</v>
      </c>
      <c r="M7974" s="38">
        <f t="shared" si="127"/>
        <v>703.23566490751398</v>
      </c>
      <c r="N7974" s="9" t="s">
        <v>5475</v>
      </c>
    </row>
    <row r="7975" spans="1:14">
      <c r="A7975" s="31" t="s">
        <v>3016</v>
      </c>
      <c r="B7975" s="31" t="s">
        <v>2967</v>
      </c>
      <c r="C7975" s="31" t="s">
        <v>116</v>
      </c>
      <c r="D7975" s="31" t="s">
        <v>3017</v>
      </c>
      <c r="E7975" s="31" t="s">
        <v>17</v>
      </c>
      <c r="F7975" s="31" t="s">
        <v>2968</v>
      </c>
      <c r="G7975" s="24">
        <f>IF(ISERROR(VLOOKUP(A7975,'2011 County-Level Acres Tilled'!$A$2:$F$3069,6,FALSE)),0,VLOOKUP(A7975,'2011 County-Level Acres Tilled'!$A$2:$F$3069,6,FALSE))</f>
        <v>318897.00506200077</v>
      </c>
      <c r="H7975" s="32" t="s">
        <v>5474</v>
      </c>
      <c r="I7975" s="9" t="s">
        <v>5411</v>
      </c>
      <c r="J7975" s="36">
        <f>IF(ISERROR(VLOOKUP(A7975&amp;I7975,'County-level Emissions Factors'!$E$2:$F$12273,2,FALSE)),0,VLOOKUP(A7975&amp;I7975,'County-level Emissions Factors'!$E$2:$F$12273,2,FALSE))</f>
        <v>5.6420265460572798</v>
      </c>
      <c r="K7975" s="19" t="s">
        <v>5473</v>
      </c>
      <c r="L7975" s="19" t="s">
        <v>5474</v>
      </c>
      <c r="M7975" s="38">
        <f t="shared" si="127"/>
        <v>899.61268400898552</v>
      </c>
      <c r="N7975" s="9" t="s">
        <v>5475</v>
      </c>
    </row>
    <row r="7976" spans="1:14">
      <c r="A7976" s="31" t="s">
        <v>3018</v>
      </c>
      <c r="B7976" s="31" t="s">
        <v>2967</v>
      </c>
      <c r="C7976" s="31" t="s">
        <v>119</v>
      </c>
      <c r="D7976" s="31" t="s">
        <v>3019</v>
      </c>
      <c r="E7976" s="31" t="s">
        <v>17</v>
      </c>
      <c r="F7976" s="31" t="s">
        <v>2968</v>
      </c>
      <c r="G7976" s="24">
        <f>IF(ISERROR(VLOOKUP(A7976,'2011 County-Level Acres Tilled'!$A$2:$F$3069,6,FALSE)),0,VLOOKUP(A7976,'2011 County-Level Acres Tilled'!$A$2:$F$3069,6,FALSE))</f>
        <v>110514.31321692228</v>
      </c>
      <c r="H7976" s="32" t="s">
        <v>5474</v>
      </c>
      <c r="I7976" s="9" t="s">
        <v>5411</v>
      </c>
      <c r="J7976" s="36">
        <f>IF(ISERROR(VLOOKUP(A7976&amp;I7976,'County-level Emissions Factors'!$E$2:$F$12273,2,FALSE)),0,VLOOKUP(A7976&amp;I7976,'County-level Emissions Factors'!$E$2:$F$12273,2,FALSE))</f>
        <v>6.0180991608415511</v>
      </c>
      <c r="K7976" s="19" t="s">
        <v>5473</v>
      </c>
      <c r="L7976" s="19" t="s">
        <v>5474</v>
      </c>
      <c r="M7976" s="38">
        <f t="shared" si="127"/>
        <v>332.54304781587012</v>
      </c>
      <c r="N7976" s="9" t="s">
        <v>5475</v>
      </c>
    </row>
    <row r="7977" spans="1:14">
      <c r="A7977" s="31" t="s">
        <v>3020</v>
      </c>
      <c r="B7977" s="31" t="s">
        <v>2967</v>
      </c>
      <c r="C7977" s="31" t="s">
        <v>122</v>
      </c>
      <c r="D7977" s="31" t="s">
        <v>634</v>
      </c>
      <c r="E7977" s="31" t="s">
        <v>17</v>
      </c>
      <c r="F7977" s="31" t="s">
        <v>2968</v>
      </c>
      <c r="G7977" s="24">
        <f>IF(ISERROR(VLOOKUP(A7977,'2011 County-Level Acres Tilled'!$A$2:$F$3069,6,FALSE)),0,VLOOKUP(A7977,'2011 County-Level Acres Tilled'!$A$2:$F$3069,6,FALSE))</f>
        <v>35718.661965204519</v>
      </c>
      <c r="H7977" s="32" t="s">
        <v>5474</v>
      </c>
      <c r="I7977" s="9" t="s">
        <v>5411</v>
      </c>
      <c r="J7977" s="36">
        <f>IF(ISERROR(VLOOKUP(A7977&amp;I7977,'County-level Emissions Factors'!$E$2:$F$12273,2,FALSE)),0,VLOOKUP(A7977&amp;I7977,'County-level Emissions Factors'!$E$2:$F$12273,2,FALSE))</f>
        <v>2.2754997144488858</v>
      </c>
      <c r="K7977" s="19" t="s">
        <v>5473</v>
      </c>
      <c r="L7977" s="19" t="s">
        <v>5474</v>
      </c>
      <c r="M7977" s="38">
        <f t="shared" si="127"/>
        <v>40.638902551159582</v>
      </c>
      <c r="N7977" s="9" t="s">
        <v>5475</v>
      </c>
    </row>
    <row r="7978" spans="1:14">
      <c r="A7978" s="31" t="s">
        <v>3021</v>
      </c>
      <c r="B7978" s="31" t="s">
        <v>2967</v>
      </c>
      <c r="C7978" s="31" t="s">
        <v>125</v>
      </c>
      <c r="D7978" s="31" t="s">
        <v>3022</v>
      </c>
      <c r="E7978" s="31" t="s">
        <v>17</v>
      </c>
      <c r="F7978" s="31" t="s">
        <v>2968</v>
      </c>
      <c r="G7978" s="24">
        <f>IF(ISERROR(VLOOKUP(A7978,'2011 County-Level Acres Tilled'!$A$2:$F$3069,6,FALSE)),0,VLOOKUP(A7978,'2011 County-Level Acres Tilled'!$A$2:$F$3069,6,FALSE))</f>
        <v>130134.51597999717</v>
      </c>
      <c r="H7978" s="32" t="s">
        <v>5474</v>
      </c>
      <c r="I7978" s="9" t="s">
        <v>5411</v>
      </c>
      <c r="J7978" s="36">
        <f>IF(ISERROR(VLOOKUP(A7978&amp;I7978,'County-level Emissions Factors'!$E$2:$F$12273,2,FALSE)),0,VLOOKUP(A7978&amp;I7978,'County-level Emissions Factors'!$E$2:$F$12273,2,FALSE))</f>
        <v>6.08113955434834</v>
      </c>
      <c r="K7978" s="19" t="s">
        <v>5473</v>
      </c>
      <c r="L7978" s="19" t="s">
        <v>5474</v>
      </c>
      <c r="M7978" s="38">
        <f t="shared" si="127"/>
        <v>395.6830762559685</v>
      </c>
      <c r="N7978" s="9" t="s">
        <v>5475</v>
      </c>
    </row>
    <row r="7979" spans="1:14">
      <c r="A7979" s="31" t="s">
        <v>3023</v>
      </c>
      <c r="B7979" s="31" t="s">
        <v>2967</v>
      </c>
      <c r="C7979" s="31" t="s">
        <v>128</v>
      </c>
      <c r="D7979" s="31" t="s">
        <v>376</v>
      </c>
      <c r="E7979" s="31" t="s">
        <v>17</v>
      </c>
      <c r="F7979" s="31" t="s">
        <v>2968</v>
      </c>
      <c r="G7979" s="24">
        <f>IF(ISERROR(VLOOKUP(A7979,'2011 County-Level Acres Tilled'!$A$2:$F$3069,6,FALSE)),0,VLOOKUP(A7979,'2011 County-Level Acres Tilled'!$A$2:$F$3069,6,FALSE))</f>
        <v>104.53608247422677</v>
      </c>
      <c r="H7979" s="32" t="s">
        <v>5474</v>
      </c>
      <c r="I7979" s="9" t="s">
        <v>5411</v>
      </c>
      <c r="J7979" s="36">
        <f>IF(ISERROR(VLOOKUP(A7979&amp;I7979,'County-level Emissions Factors'!$E$2:$F$12273,2,FALSE)),0,VLOOKUP(A7979&amp;I7979,'County-level Emissions Factors'!$E$2:$F$12273,2,FALSE))</f>
        <v>0.12307692307692308</v>
      </c>
      <c r="K7979" s="19" t="s">
        <v>5473</v>
      </c>
      <c r="L7979" s="19" t="s">
        <v>5474</v>
      </c>
      <c r="M7979" s="38">
        <f t="shared" si="127"/>
        <v>6.4329896907216483E-3</v>
      </c>
      <c r="N7979" s="9" t="s">
        <v>5475</v>
      </c>
    </row>
    <row r="7980" spans="1:14">
      <c r="A7980" s="31" t="s">
        <v>3024</v>
      </c>
      <c r="B7980" s="31" t="s">
        <v>2967</v>
      </c>
      <c r="C7980" s="31" t="s">
        <v>131</v>
      </c>
      <c r="D7980" s="31" t="s">
        <v>1796</v>
      </c>
      <c r="E7980" s="31" t="s">
        <v>17</v>
      </c>
      <c r="F7980" s="31" t="s">
        <v>2968</v>
      </c>
      <c r="G7980" s="24">
        <f>IF(ISERROR(VLOOKUP(A7980,'2011 County-Level Acres Tilled'!$A$2:$F$3069,6,FALSE)),0,VLOOKUP(A7980,'2011 County-Level Acres Tilled'!$A$2:$F$3069,6,FALSE))</f>
        <v>118758.97192481619</v>
      </c>
      <c r="H7980" s="32" t="s">
        <v>5474</v>
      </c>
      <c r="I7980" s="9" t="s">
        <v>5411</v>
      </c>
      <c r="J7980" s="36">
        <f>IF(ISERROR(VLOOKUP(A7980&amp;I7980,'County-level Emissions Factors'!$E$2:$F$12273,2,FALSE)),0,VLOOKUP(A7980&amp;I7980,'County-level Emissions Factors'!$E$2:$F$12273,2,FALSE))</f>
        <v>5.4223505331557629</v>
      </c>
      <c r="K7980" s="19" t="s">
        <v>5473</v>
      </c>
      <c r="L7980" s="19" t="s">
        <v>5474</v>
      </c>
      <c r="M7980" s="38">
        <f t="shared" si="127"/>
        <v>321.97638736677868</v>
      </c>
      <c r="N7980" s="9" t="s">
        <v>5475</v>
      </c>
    </row>
    <row r="7981" spans="1:14">
      <c r="A7981" s="31" t="s">
        <v>3025</v>
      </c>
      <c r="B7981" s="31" t="s">
        <v>2967</v>
      </c>
      <c r="C7981" s="31" t="s">
        <v>134</v>
      </c>
      <c r="D7981" s="31" t="s">
        <v>977</v>
      </c>
      <c r="E7981" s="31" t="s">
        <v>17</v>
      </c>
      <c r="F7981" s="31" t="s">
        <v>2968</v>
      </c>
      <c r="G7981" s="24">
        <f>IF(ISERROR(VLOOKUP(A7981,'2011 County-Level Acres Tilled'!$A$2:$F$3069,6,FALSE)),0,VLOOKUP(A7981,'2011 County-Level Acres Tilled'!$A$2:$F$3069,6,FALSE))</f>
        <v>255352.55739941631</v>
      </c>
      <c r="H7981" s="32" t="s">
        <v>5474</v>
      </c>
      <c r="I7981" s="9" t="s">
        <v>5411</v>
      </c>
      <c r="J7981" s="36">
        <f>IF(ISERROR(VLOOKUP(A7981&amp;I7981,'County-level Emissions Factors'!$E$2:$F$12273,2,FALSE)),0,VLOOKUP(A7981&amp;I7981,'County-level Emissions Factors'!$E$2:$F$12273,2,FALSE))</f>
        <v>7.0489939616361195</v>
      </c>
      <c r="K7981" s="19" t="s">
        <v>5473</v>
      </c>
      <c r="L7981" s="19" t="s">
        <v>5474</v>
      </c>
      <c r="M7981" s="38">
        <f t="shared" si="127"/>
        <v>899.98931759841309</v>
      </c>
      <c r="N7981" s="9" t="s">
        <v>5475</v>
      </c>
    </row>
    <row r="7982" spans="1:14">
      <c r="A7982" s="31" t="s">
        <v>3026</v>
      </c>
      <c r="B7982" s="31" t="s">
        <v>2967</v>
      </c>
      <c r="C7982" s="31" t="s">
        <v>137</v>
      </c>
      <c r="D7982" s="31" t="s">
        <v>779</v>
      </c>
      <c r="E7982" s="31" t="s">
        <v>17</v>
      </c>
      <c r="F7982" s="31" t="s">
        <v>2968</v>
      </c>
      <c r="G7982" s="24">
        <f>IF(ISERROR(VLOOKUP(A7982,'2011 County-Level Acres Tilled'!$A$2:$F$3069,6,FALSE)),0,VLOOKUP(A7982,'2011 County-Level Acres Tilled'!$A$2:$F$3069,6,FALSE))</f>
        <v>309268.16032636014</v>
      </c>
      <c r="H7982" s="32" t="s">
        <v>5474</v>
      </c>
      <c r="I7982" s="9" t="s">
        <v>5411</v>
      </c>
      <c r="J7982" s="36">
        <f>IF(ISERROR(VLOOKUP(A7982&amp;I7982,'County-level Emissions Factors'!$E$2:$F$12273,2,FALSE)),0,VLOOKUP(A7982&amp;I7982,'County-level Emissions Factors'!$E$2:$F$12273,2,FALSE))</f>
        <v>4.8046978515584353</v>
      </c>
      <c r="K7982" s="19" t="s">
        <v>5473</v>
      </c>
      <c r="L7982" s="19" t="s">
        <v>5474</v>
      </c>
      <c r="M7982" s="38">
        <f t="shared" si="127"/>
        <v>742.97003273774612</v>
      </c>
      <c r="N7982" s="9" t="s">
        <v>5475</v>
      </c>
    </row>
    <row r="7983" spans="1:14">
      <c r="A7983" s="31" t="s">
        <v>3027</v>
      </c>
      <c r="B7983" s="31" t="s">
        <v>2967</v>
      </c>
      <c r="C7983" s="31" t="s">
        <v>140</v>
      </c>
      <c r="D7983" s="31" t="s">
        <v>1988</v>
      </c>
      <c r="E7983" s="31" t="s">
        <v>17</v>
      </c>
      <c r="F7983" s="31" t="s">
        <v>2968</v>
      </c>
      <c r="G7983" s="24">
        <f>IF(ISERROR(VLOOKUP(A7983,'2011 County-Level Acres Tilled'!$A$2:$F$3069,6,FALSE)),0,VLOOKUP(A7983,'2011 County-Level Acres Tilled'!$A$2:$F$3069,6,FALSE))</f>
        <v>168384.40509384935</v>
      </c>
      <c r="H7983" s="32" t="s">
        <v>5474</v>
      </c>
      <c r="I7983" s="9" t="s">
        <v>5411</v>
      </c>
      <c r="J7983" s="36">
        <f>IF(ISERROR(VLOOKUP(A7983&amp;I7983,'County-level Emissions Factors'!$E$2:$F$12273,2,FALSE)),0,VLOOKUP(A7983&amp;I7983,'County-level Emissions Factors'!$E$2:$F$12273,2,FALSE))</f>
        <v>5.5078513145965546</v>
      </c>
      <c r="K7983" s="19" t="s">
        <v>5473</v>
      </c>
      <c r="L7983" s="19" t="s">
        <v>5474</v>
      </c>
      <c r="M7983" s="38">
        <f t="shared" si="127"/>
        <v>463.71813347685844</v>
      </c>
      <c r="N7983" s="9" t="s">
        <v>5475</v>
      </c>
    </row>
    <row r="7984" spans="1:14">
      <c r="A7984" s="31" t="s">
        <v>3028</v>
      </c>
      <c r="B7984" s="31" t="s">
        <v>2967</v>
      </c>
      <c r="C7984" s="31" t="s">
        <v>143</v>
      </c>
      <c r="D7984" s="31" t="s">
        <v>3029</v>
      </c>
      <c r="E7984" s="31" t="s">
        <v>17</v>
      </c>
      <c r="F7984" s="31" t="s">
        <v>2968</v>
      </c>
      <c r="G7984" s="24">
        <f>IF(ISERROR(VLOOKUP(A7984,'2011 County-Level Acres Tilled'!$A$2:$F$3069,6,FALSE)),0,VLOOKUP(A7984,'2011 County-Level Acres Tilled'!$A$2:$F$3069,6,FALSE))</f>
        <v>147786.44463035566</v>
      </c>
      <c r="H7984" s="32" t="s">
        <v>5474</v>
      </c>
      <c r="I7984" s="9" t="s">
        <v>5411</v>
      </c>
      <c r="J7984" s="36">
        <f>IF(ISERROR(VLOOKUP(A7984&amp;I7984,'County-level Emissions Factors'!$E$2:$F$12273,2,FALSE)),0,VLOOKUP(A7984&amp;I7984,'County-level Emissions Factors'!$E$2:$F$12273,2,FALSE))</f>
        <v>6.2745618066040842</v>
      </c>
      <c r="K7984" s="19" t="s">
        <v>5473</v>
      </c>
      <c r="L7984" s="19" t="s">
        <v>5474</v>
      </c>
      <c r="M7984" s="38">
        <f t="shared" si="127"/>
        <v>463.64759050571939</v>
      </c>
      <c r="N7984" s="9" t="s">
        <v>5475</v>
      </c>
    </row>
    <row r="7985" spans="1:14">
      <c r="A7985" s="31" t="s">
        <v>3030</v>
      </c>
      <c r="B7985" s="31" t="s">
        <v>2967</v>
      </c>
      <c r="C7985" s="31" t="s">
        <v>146</v>
      </c>
      <c r="D7985" s="31" t="s">
        <v>3031</v>
      </c>
      <c r="E7985" s="31" t="s">
        <v>17</v>
      </c>
      <c r="F7985" s="31" t="s">
        <v>2968</v>
      </c>
      <c r="G7985" s="24">
        <f>IF(ISERROR(VLOOKUP(A7985,'2011 County-Level Acres Tilled'!$A$2:$F$3069,6,FALSE)),0,VLOOKUP(A7985,'2011 County-Level Acres Tilled'!$A$2:$F$3069,6,FALSE))</f>
        <v>191736.86466466228</v>
      </c>
      <c r="H7985" s="32" t="s">
        <v>5474</v>
      </c>
      <c r="I7985" s="9" t="s">
        <v>5411</v>
      </c>
      <c r="J7985" s="36">
        <f>IF(ISERROR(VLOOKUP(A7985&amp;I7985,'County-level Emissions Factors'!$E$2:$F$12273,2,FALSE)),0,VLOOKUP(A7985&amp;I7985,'County-level Emissions Factors'!$E$2:$F$12273,2,FALSE))</f>
        <v>6.2329260177847683</v>
      </c>
      <c r="K7985" s="19" t="s">
        <v>5473</v>
      </c>
      <c r="L7985" s="19" t="s">
        <v>5474</v>
      </c>
      <c r="M7985" s="38">
        <f t="shared" si="127"/>
        <v>597.54084616842533</v>
      </c>
      <c r="N7985" s="9" t="s">
        <v>5475</v>
      </c>
    </row>
    <row r="7986" spans="1:14">
      <c r="A7986" s="31" t="s">
        <v>3032</v>
      </c>
      <c r="B7986" s="31" t="s">
        <v>2967</v>
      </c>
      <c r="C7986" s="31" t="s">
        <v>149</v>
      </c>
      <c r="D7986" s="31" t="s">
        <v>2776</v>
      </c>
      <c r="E7986" s="31" t="s">
        <v>17</v>
      </c>
      <c r="F7986" s="31" t="s">
        <v>2968</v>
      </c>
      <c r="G7986" s="24">
        <f>IF(ISERROR(VLOOKUP(A7986,'2011 County-Level Acres Tilled'!$A$2:$F$3069,6,FALSE)),0,VLOOKUP(A7986,'2011 County-Level Acres Tilled'!$A$2:$F$3069,6,FALSE))</f>
        <v>275904.33674081159</v>
      </c>
      <c r="H7986" s="32" t="s">
        <v>5474</v>
      </c>
      <c r="I7986" s="9" t="s">
        <v>5411</v>
      </c>
      <c r="J7986" s="36">
        <f>IF(ISERROR(VLOOKUP(A7986&amp;I7986,'County-level Emissions Factors'!$E$2:$F$12273,2,FALSE)),0,VLOOKUP(A7986&amp;I7986,'County-level Emissions Factors'!$E$2:$F$12273,2,FALSE))</f>
        <v>3.659844813105356</v>
      </c>
      <c r="K7986" s="19" t="s">
        <v>5473</v>
      </c>
      <c r="L7986" s="19" t="s">
        <v>5474</v>
      </c>
      <c r="M7986" s="38">
        <f t="shared" si="127"/>
        <v>504.88352786706639</v>
      </c>
      <c r="N7986" s="9" t="s">
        <v>5475</v>
      </c>
    </row>
    <row r="7987" spans="1:14">
      <c r="A7987" s="31" t="s">
        <v>3033</v>
      </c>
      <c r="B7987" s="31" t="s">
        <v>2967</v>
      </c>
      <c r="C7987" s="31" t="s">
        <v>152</v>
      </c>
      <c r="D7987" s="31" t="s">
        <v>3034</v>
      </c>
      <c r="E7987" s="31" t="s">
        <v>17</v>
      </c>
      <c r="F7987" s="31" t="s">
        <v>2968</v>
      </c>
      <c r="G7987" s="24">
        <f>IF(ISERROR(VLOOKUP(A7987,'2011 County-Level Acres Tilled'!$A$2:$F$3069,6,FALSE)),0,VLOOKUP(A7987,'2011 County-Level Acres Tilled'!$A$2:$F$3069,6,FALSE))</f>
        <v>160.82474226804121</v>
      </c>
      <c r="H7987" s="32" t="s">
        <v>5474</v>
      </c>
      <c r="I7987" s="9" t="s">
        <v>5411</v>
      </c>
      <c r="J7987" s="36">
        <f>IF(ISERROR(VLOOKUP(A7987&amp;I7987,'County-level Emissions Factors'!$E$2:$F$12273,2,FALSE)),0,VLOOKUP(A7987&amp;I7987,'County-level Emissions Factors'!$E$2:$F$12273,2,FALSE))</f>
        <v>0.08</v>
      </c>
      <c r="K7987" s="19" t="s">
        <v>5473</v>
      </c>
      <c r="L7987" s="19" t="s">
        <v>5474</v>
      </c>
      <c r="M7987" s="38">
        <f t="shared" si="127"/>
        <v>6.4329896907216483E-3</v>
      </c>
      <c r="N7987" s="9" t="s">
        <v>5475</v>
      </c>
    </row>
    <row r="7988" spans="1:14">
      <c r="A7988" s="31" t="s">
        <v>3035</v>
      </c>
      <c r="B7988" s="31" t="s">
        <v>2967</v>
      </c>
      <c r="C7988" s="31" t="s">
        <v>155</v>
      </c>
      <c r="D7988" s="31" t="s">
        <v>383</v>
      </c>
      <c r="E7988" s="31" t="s">
        <v>17</v>
      </c>
      <c r="F7988" s="31" t="s">
        <v>2968</v>
      </c>
      <c r="G7988" s="24">
        <f>IF(ISERROR(VLOOKUP(A7988,'2011 County-Level Acres Tilled'!$A$2:$F$3069,6,FALSE)),0,VLOOKUP(A7988,'2011 County-Level Acres Tilled'!$A$2:$F$3069,6,FALSE))</f>
        <v>189550.4545531469</v>
      </c>
      <c r="H7988" s="32" t="s">
        <v>5474</v>
      </c>
      <c r="I7988" s="9" t="s">
        <v>5411</v>
      </c>
      <c r="J7988" s="36">
        <f>IF(ISERROR(VLOOKUP(A7988&amp;I7988,'County-level Emissions Factors'!$E$2:$F$12273,2,FALSE)),0,VLOOKUP(A7988&amp;I7988,'County-level Emissions Factors'!$E$2:$F$12273,2,FALSE))</f>
        <v>4.5856201066731455</v>
      </c>
      <c r="K7988" s="19" t="s">
        <v>5473</v>
      </c>
      <c r="L7988" s="19" t="s">
        <v>5474</v>
      </c>
      <c r="M7988" s="38">
        <f t="shared" si="127"/>
        <v>434.60318781397234</v>
      </c>
      <c r="N7988" s="9" t="s">
        <v>5475</v>
      </c>
    </row>
    <row r="7989" spans="1:14">
      <c r="A7989" s="31" t="s">
        <v>3036</v>
      </c>
      <c r="B7989" s="31" t="s">
        <v>2967</v>
      </c>
      <c r="C7989" s="31" t="s">
        <v>158</v>
      </c>
      <c r="D7989" s="31" t="s">
        <v>126</v>
      </c>
      <c r="E7989" s="31" t="s">
        <v>17</v>
      </c>
      <c r="F7989" s="31" t="s">
        <v>2968</v>
      </c>
      <c r="G7989" s="24">
        <f>IF(ISERROR(VLOOKUP(A7989,'2011 County-Level Acres Tilled'!$A$2:$F$3069,6,FALSE)),0,VLOOKUP(A7989,'2011 County-Level Acres Tilled'!$A$2:$F$3069,6,FALSE))</f>
        <v>199008.99290780732</v>
      </c>
      <c r="H7989" s="32" t="s">
        <v>5474</v>
      </c>
      <c r="I7989" s="9" t="s">
        <v>5411</v>
      </c>
      <c r="J7989" s="36">
        <f>IF(ISERROR(VLOOKUP(A7989&amp;I7989,'County-level Emissions Factors'!$E$2:$F$12273,2,FALSE)),0,VLOOKUP(A7989&amp;I7989,'County-level Emissions Factors'!$E$2:$F$12273,2,FALSE))</f>
        <v>6.4789292527581237</v>
      </c>
      <c r="K7989" s="19" t="s">
        <v>5473</v>
      </c>
      <c r="L7989" s="19" t="s">
        <v>5474</v>
      </c>
      <c r="M7989" s="38">
        <f t="shared" si="127"/>
        <v>644.68259285616341</v>
      </c>
      <c r="N7989" s="9" t="s">
        <v>5475</v>
      </c>
    </row>
    <row r="7990" spans="1:14">
      <c r="A7990" s="31" t="s">
        <v>3037</v>
      </c>
      <c r="B7990" s="31" t="s">
        <v>2967</v>
      </c>
      <c r="C7990" s="31" t="s">
        <v>161</v>
      </c>
      <c r="D7990" s="31" t="s">
        <v>391</v>
      </c>
      <c r="E7990" s="31" t="s">
        <v>17</v>
      </c>
      <c r="F7990" s="31" t="s">
        <v>2968</v>
      </c>
      <c r="G7990" s="24">
        <f>IF(ISERROR(VLOOKUP(A7990,'2011 County-Level Acres Tilled'!$A$2:$F$3069,6,FALSE)),0,VLOOKUP(A7990,'2011 County-Level Acres Tilled'!$A$2:$F$3069,6,FALSE))</f>
        <v>90723.489779421958</v>
      </c>
      <c r="H7990" s="32" t="s">
        <v>5474</v>
      </c>
      <c r="I7990" s="9" t="s">
        <v>5411</v>
      </c>
      <c r="J7990" s="36">
        <f>IF(ISERROR(VLOOKUP(A7990&amp;I7990,'County-level Emissions Factors'!$E$2:$F$12273,2,FALSE)),0,VLOOKUP(A7990&amp;I7990,'County-level Emissions Factors'!$E$2:$F$12273,2,FALSE))</f>
        <v>6.9325641713621318</v>
      </c>
      <c r="K7990" s="19" t="s">
        <v>5473</v>
      </c>
      <c r="L7990" s="19" t="s">
        <v>5474</v>
      </c>
      <c r="M7990" s="38">
        <f t="shared" si="127"/>
        <v>314.47320737287959</v>
      </c>
      <c r="N7990" s="9" t="s">
        <v>5475</v>
      </c>
    </row>
    <row r="7991" spans="1:14">
      <c r="A7991" s="31" t="s">
        <v>3038</v>
      </c>
      <c r="B7991" s="31" t="s">
        <v>2967</v>
      </c>
      <c r="C7991" s="31" t="s">
        <v>164</v>
      </c>
      <c r="D7991" s="31" t="s">
        <v>3039</v>
      </c>
      <c r="E7991" s="31" t="s">
        <v>17</v>
      </c>
      <c r="F7991" s="31" t="s">
        <v>2968</v>
      </c>
      <c r="G7991" s="24">
        <f>IF(ISERROR(VLOOKUP(A7991,'2011 County-Level Acres Tilled'!$A$2:$F$3069,6,FALSE)),0,VLOOKUP(A7991,'2011 County-Level Acres Tilled'!$A$2:$F$3069,6,FALSE))</f>
        <v>273097.03191878111</v>
      </c>
      <c r="H7991" s="32" t="s">
        <v>5474</v>
      </c>
      <c r="I7991" s="9" t="s">
        <v>5411</v>
      </c>
      <c r="J7991" s="36">
        <f>IF(ISERROR(VLOOKUP(A7991&amp;I7991,'County-level Emissions Factors'!$E$2:$F$12273,2,FALSE)),0,VLOOKUP(A7991&amp;I7991,'County-level Emissions Factors'!$E$2:$F$12273,2,FALSE))</f>
        <v>6.7742625069938835</v>
      </c>
      <c r="K7991" s="19" t="s">
        <v>5473</v>
      </c>
      <c r="L7991" s="19" t="s">
        <v>5474</v>
      </c>
      <c r="M7991" s="38">
        <f t="shared" si="127"/>
        <v>925.01549204935543</v>
      </c>
      <c r="N7991" s="9" t="s">
        <v>5475</v>
      </c>
    </row>
    <row r="7992" spans="1:14">
      <c r="A7992" s="31" t="s">
        <v>3040</v>
      </c>
      <c r="B7992" s="31" t="s">
        <v>2967</v>
      </c>
      <c r="C7992" s="31" t="s">
        <v>167</v>
      </c>
      <c r="D7992" s="31" t="s">
        <v>3041</v>
      </c>
      <c r="E7992" s="31" t="s">
        <v>17</v>
      </c>
      <c r="F7992" s="31" t="s">
        <v>2968</v>
      </c>
      <c r="G7992" s="24">
        <f>IF(ISERROR(VLOOKUP(A7992,'2011 County-Level Acres Tilled'!$A$2:$F$3069,6,FALSE)),0,VLOOKUP(A7992,'2011 County-Level Acres Tilled'!$A$2:$F$3069,6,FALSE))</f>
        <v>193978.8017858385</v>
      </c>
      <c r="H7992" s="32" t="s">
        <v>5474</v>
      </c>
      <c r="I7992" s="9" t="s">
        <v>5411</v>
      </c>
      <c r="J7992" s="36">
        <f>IF(ISERROR(VLOOKUP(A7992&amp;I7992,'County-level Emissions Factors'!$E$2:$F$12273,2,FALSE)),0,VLOOKUP(A7992&amp;I7992,'County-level Emissions Factors'!$E$2:$F$12273,2,FALSE))</f>
        <v>7.4655030359007739</v>
      </c>
      <c r="K7992" s="19" t="s">
        <v>5473</v>
      </c>
      <c r="L7992" s="19" t="s">
        <v>5474</v>
      </c>
      <c r="M7992" s="38">
        <f t="shared" si="127"/>
        <v>724.07466681628591</v>
      </c>
      <c r="N7992" s="9" t="s">
        <v>5475</v>
      </c>
    </row>
    <row r="7993" spans="1:14">
      <c r="A7993" s="31" t="s">
        <v>3042</v>
      </c>
      <c r="B7993" s="31" t="s">
        <v>2967</v>
      </c>
      <c r="C7993" s="31" t="s">
        <v>170</v>
      </c>
      <c r="D7993" s="31" t="s">
        <v>3043</v>
      </c>
      <c r="E7993" s="31" t="s">
        <v>17</v>
      </c>
      <c r="F7993" s="31" t="s">
        <v>2968</v>
      </c>
      <c r="G7993" s="24">
        <f>IF(ISERROR(VLOOKUP(A7993,'2011 County-Level Acres Tilled'!$A$2:$F$3069,6,FALSE)),0,VLOOKUP(A7993,'2011 County-Level Acres Tilled'!$A$2:$F$3069,6,FALSE))</f>
        <v>27721.457511171306</v>
      </c>
      <c r="H7993" s="32" t="s">
        <v>5474</v>
      </c>
      <c r="I7993" s="9" t="s">
        <v>5411</v>
      </c>
      <c r="J7993" s="36">
        <f>IF(ISERROR(VLOOKUP(A7993&amp;I7993,'County-level Emissions Factors'!$E$2:$F$12273,2,FALSE)),0,VLOOKUP(A7993&amp;I7993,'County-level Emissions Factors'!$E$2:$F$12273,2,FALSE))</f>
        <v>2.6759718622732316</v>
      </c>
      <c r="K7993" s="19" t="s">
        <v>5473</v>
      </c>
      <c r="L7993" s="19" t="s">
        <v>5474</v>
      </c>
      <c r="M7993" s="38">
        <f t="shared" si="127"/>
        <v>37.090920140548675</v>
      </c>
      <c r="N7993" s="9" t="s">
        <v>5475</v>
      </c>
    </row>
    <row r="7994" spans="1:14">
      <c r="A7994" s="31" t="s">
        <v>3044</v>
      </c>
      <c r="B7994" s="31" t="s">
        <v>2967</v>
      </c>
      <c r="C7994" s="31" t="s">
        <v>173</v>
      </c>
      <c r="D7994" s="31" t="s">
        <v>3045</v>
      </c>
      <c r="E7994" s="31" t="s">
        <v>17</v>
      </c>
      <c r="F7994" s="31" t="s">
        <v>2968</v>
      </c>
      <c r="G7994" s="24">
        <f>IF(ISERROR(VLOOKUP(A7994,'2011 County-Level Acres Tilled'!$A$2:$F$3069,6,FALSE)),0,VLOOKUP(A7994,'2011 County-Level Acres Tilled'!$A$2:$F$3069,6,FALSE))</f>
        <v>223362.75272322656</v>
      </c>
      <c r="H7994" s="32" t="s">
        <v>5474</v>
      </c>
      <c r="I7994" s="9" t="s">
        <v>5411</v>
      </c>
      <c r="J7994" s="36">
        <f>IF(ISERROR(VLOOKUP(A7994&amp;I7994,'County-level Emissions Factors'!$E$2:$F$12273,2,FALSE)),0,VLOOKUP(A7994&amp;I7994,'County-level Emissions Factors'!$E$2:$F$12273,2,FALSE))</f>
        <v>3.8415382022326239</v>
      </c>
      <c r="K7994" s="19" t="s">
        <v>5473</v>
      </c>
      <c r="L7994" s="19" t="s">
        <v>5474</v>
      </c>
      <c r="M7994" s="38">
        <f t="shared" si="127"/>
        <v>429.02827377105689</v>
      </c>
      <c r="N7994" s="9" t="s">
        <v>5475</v>
      </c>
    </row>
    <row r="7995" spans="1:14">
      <c r="A7995" s="31" t="s">
        <v>3046</v>
      </c>
      <c r="B7995" s="31" t="s">
        <v>2967</v>
      </c>
      <c r="C7995" s="31" t="s">
        <v>176</v>
      </c>
      <c r="D7995" s="31" t="s">
        <v>1373</v>
      </c>
      <c r="E7995" s="31" t="s">
        <v>17</v>
      </c>
      <c r="F7995" s="31" t="s">
        <v>2968</v>
      </c>
      <c r="G7995" s="24">
        <f>IF(ISERROR(VLOOKUP(A7995,'2011 County-Level Acres Tilled'!$A$2:$F$3069,6,FALSE)),0,VLOOKUP(A7995,'2011 County-Level Acres Tilled'!$A$2:$F$3069,6,FALSE))</f>
        <v>484714.45194189087</v>
      </c>
      <c r="H7995" s="32" t="s">
        <v>5474</v>
      </c>
      <c r="I7995" s="9" t="s">
        <v>5411</v>
      </c>
      <c r="J7995" s="36">
        <f>IF(ISERROR(VLOOKUP(A7995&amp;I7995,'County-level Emissions Factors'!$E$2:$F$12273,2,FALSE)),0,VLOOKUP(A7995&amp;I7995,'County-level Emissions Factors'!$E$2:$F$12273,2,FALSE))</f>
        <v>3.6514351761058519</v>
      </c>
      <c r="K7995" s="19" t="s">
        <v>5473</v>
      </c>
      <c r="L7995" s="19" t="s">
        <v>5474</v>
      </c>
      <c r="M7995" s="38">
        <f t="shared" si="127"/>
        <v>884.95170009374488</v>
      </c>
      <c r="N7995" s="9" t="s">
        <v>5475</v>
      </c>
    </row>
    <row r="7996" spans="1:14">
      <c r="A7996" s="31" t="s">
        <v>3047</v>
      </c>
      <c r="B7996" s="31" t="s">
        <v>2967</v>
      </c>
      <c r="C7996" s="31" t="s">
        <v>179</v>
      </c>
      <c r="D7996" s="31" t="s">
        <v>3048</v>
      </c>
      <c r="E7996" s="31" t="s">
        <v>17</v>
      </c>
      <c r="F7996" s="31" t="s">
        <v>2968</v>
      </c>
      <c r="G7996" s="24">
        <f>IF(ISERROR(VLOOKUP(A7996,'2011 County-Level Acres Tilled'!$A$2:$F$3069,6,FALSE)),0,VLOOKUP(A7996,'2011 County-Level Acres Tilled'!$A$2:$F$3069,6,FALSE))</f>
        <v>278197.7936357861</v>
      </c>
      <c r="H7996" s="32" t="s">
        <v>5474</v>
      </c>
      <c r="I7996" s="9" t="s">
        <v>5411</v>
      </c>
      <c r="J7996" s="36">
        <f>IF(ISERROR(VLOOKUP(A7996&amp;I7996,'County-level Emissions Factors'!$E$2:$F$12273,2,FALSE)),0,VLOOKUP(A7996&amp;I7996,'County-level Emissions Factors'!$E$2:$F$12273,2,FALSE))</f>
        <v>4.7945857726803123</v>
      </c>
      <c r="K7996" s="19" t="s">
        <v>5473</v>
      </c>
      <c r="L7996" s="19" t="s">
        <v>5474</v>
      </c>
      <c r="M7996" s="38">
        <f t="shared" si="127"/>
        <v>666.92159167859677</v>
      </c>
      <c r="N7996" s="9" t="s">
        <v>5475</v>
      </c>
    </row>
    <row r="7997" spans="1:14">
      <c r="A7997" s="31" t="s">
        <v>3049</v>
      </c>
      <c r="B7997" s="31" t="s">
        <v>2967</v>
      </c>
      <c r="C7997" s="31" t="s">
        <v>182</v>
      </c>
      <c r="D7997" s="31" t="s">
        <v>397</v>
      </c>
      <c r="E7997" s="31" t="s">
        <v>17</v>
      </c>
      <c r="F7997" s="31" t="s">
        <v>2968</v>
      </c>
      <c r="G7997" s="24">
        <f>IF(ISERROR(VLOOKUP(A7997,'2011 County-Level Acres Tilled'!$A$2:$F$3069,6,FALSE)),0,VLOOKUP(A7997,'2011 County-Level Acres Tilled'!$A$2:$F$3069,6,FALSE))</f>
        <v>342406.24304505641</v>
      </c>
      <c r="H7997" s="32" t="s">
        <v>5474</v>
      </c>
      <c r="I7997" s="9" t="s">
        <v>5411</v>
      </c>
      <c r="J7997" s="36">
        <f>IF(ISERROR(VLOOKUP(A7997&amp;I7997,'County-level Emissions Factors'!$E$2:$F$12273,2,FALSE)),0,VLOOKUP(A7997&amp;I7997,'County-level Emissions Factors'!$E$2:$F$12273,2,FALSE))</f>
        <v>3.8917014371812702</v>
      </c>
      <c r="K7997" s="19" t="s">
        <v>5473</v>
      </c>
      <c r="L7997" s="19" t="s">
        <v>5474</v>
      </c>
      <c r="M7997" s="38">
        <f t="shared" si="127"/>
        <v>666.27143407914264</v>
      </c>
      <c r="N7997" s="9" t="s">
        <v>5475</v>
      </c>
    </row>
    <row r="7998" spans="1:14">
      <c r="A7998" s="31" t="s">
        <v>3050</v>
      </c>
      <c r="B7998" s="31" t="s">
        <v>2967</v>
      </c>
      <c r="C7998" s="31" t="s">
        <v>185</v>
      </c>
      <c r="D7998" s="31" t="s">
        <v>401</v>
      </c>
      <c r="E7998" s="31" t="s">
        <v>17</v>
      </c>
      <c r="F7998" s="31" t="s">
        <v>2968</v>
      </c>
      <c r="G7998" s="24">
        <f>IF(ISERROR(VLOOKUP(A7998,'2011 County-Level Acres Tilled'!$A$2:$F$3069,6,FALSE)),0,VLOOKUP(A7998,'2011 County-Level Acres Tilled'!$A$2:$F$3069,6,FALSE))</f>
        <v>38915.221676290799</v>
      </c>
      <c r="H7998" s="32" t="s">
        <v>5474</v>
      </c>
      <c r="I7998" s="9" t="s">
        <v>5411</v>
      </c>
      <c r="J7998" s="36">
        <f>IF(ISERROR(VLOOKUP(A7998&amp;I7998,'County-level Emissions Factors'!$E$2:$F$12273,2,FALSE)),0,VLOOKUP(A7998&amp;I7998,'County-level Emissions Factors'!$E$2:$F$12273,2,FALSE))</f>
        <v>3.4324575807334434</v>
      </c>
      <c r="K7998" s="19" t="s">
        <v>5473</v>
      </c>
      <c r="L7998" s="19" t="s">
        <v>5474</v>
      </c>
      <c r="M7998" s="38">
        <f t="shared" si="127"/>
        <v>66.787423824353397</v>
      </c>
      <c r="N7998" s="9" t="s">
        <v>5475</v>
      </c>
    </row>
    <row r="7999" spans="1:14">
      <c r="A7999" s="31" t="s">
        <v>3051</v>
      </c>
      <c r="B7999" s="31" t="s">
        <v>2967</v>
      </c>
      <c r="C7999" s="31" t="s">
        <v>188</v>
      </c>
      <c r="D7999" s="31" t="s">
        <v>3052</v>
      </c>
      <c r="E7999" s="31" t="s">
        <v>17</v>
      </c>
      <c r="F7999" s="31" t="s">
        <v>2968</v>
      </c>
      <c r="G7999" s="24">
        <f>IF(ISERROR(VLOOKUP(A7999,'2011 County-Level Acres Tilled'!$A$2:$F$3069,6,FALSE)),0,VLOOKUP(A7999,'2011 County-Level Acres Tilled'!$A$2:$F$3069,6,FALSE))</f>
        <v>22746.77975797595</v>
      </c>
      <c r="H7999" s="32" t="s">
        <v>5474</v>
      </c>
      <c r="I7999" s="9" t="s">
        <v>5411</v>
      </c>
      <c r="J7999" s="36">
        <f>IF(ISERROR(VLOOKUP(A7999&amp;I7999,'County-level Emissions Factors'!$E$2:$F$12273,2,FALSE)),0,VLOOKUP(A7999&amp;I7999,'County-level Emissions Factors'!$E$2:$F$12273,2,FALSE))</f>
        <v>2.6712268314210061</v>
      </c>
      <c r="K7999" s="19" t="s">
        <v>5473</v>
      </c>
      <c r="L7999" s="19" t="s">
        <v>5474</v>
      </c>
      <c r="M7999" s="38">
        <f t="shared" si="127"/>
        <v>30.38090420896479</v>
      </c>
      <c r="N7999" s="9" t="s">
        <v>5475</v>
      </c>
    </row>
    <row r="8000" spans="1:14">
      <c r="A8000" s="31" t="s">
        <v>3053</v>
      </c>
      <c r="B8000" s="31" t="s">
        <v>2967</v>
      </c>
      <c r="C8000" s="31" t="s">
        <v>191</v>
      </c>
      <c r="D8000" s="31" t="s">
        <v>1829</v>
      </c>
      <c r="E8000" s="31" t="s">
        <v>17</v>
      </c>
      <c r="F8000" s="31" t="s">
        <v>2968</v>
      </c>
      <c r="G8000" s="24">
        <f>IF(ISERROR(VLOOKUP(A8000,'2011 County-Level Acres Tilled'!$A$2:$F$3069,6,FALSE)),0,VLOOKUP(A8000,'2011 County-Level Acres Tilled'!$A$2:$F$3069,6,FALSE))</f>
        <v>8394.6017232322429</v>
      </c>
      <c r="H8000" s="32" t="s">
        <v>5474</v>
      </c>
      <c r="I8000" s="9" t="s">
        <v>5411</v>
      </c>
      <c r="J8000" s="36">
        <f>IF(ISERROR(VLOOKUP(A8000&amp;I8000,'County-level Emissions Factors'!$E$2:$F$12273,2,FALSE)),0,VLOOKUP(A8000&amp;I8000,'County-level Emissions Factors'!$E$2:$F$12273,2,FALSE))</f>
        <v>2.4879689521345409</v>
      </c>
      <c r="K8000" s="19" t="s">
        <v>5473</v>
      </c>
      <c r="L8000" s="19" t="s">
        <v>5474</v>
      </c>
      <c r="M8000" s="38">
        <f t="shared" si="127"/>
        <v>10.442754226468468</v>
      </c>
      <c r="N8000" s="9" t="s">
        <v>5475</v>
      </c>
    </row>
    <row r="8001" spans="1:14">
      <c r="A8001" s="31" t="s">
        <v>3054</v>
      </c>
      <c r="B8001" s="31" t="s">
        <v>2967</v>
      </c>
      <c r="C8001" s="31" t="s">
        <v>194</v>
      </c>
      <c r="D8001" s="31" t="s">
        <v>150</v>
      </c>
      <c r="E8001" s="31" t="s">
        <v>17</v>
      </c>
      <c r="F8001" s="31" t="s">
        <v>2968</v>
      </c>
      <c r="G8001" s="24">
        <f>IF(ISERROR(VLOOKUP(A8001,'2011 County-Level Acres Tilled'!$A$2:$F$3069,6,FALSE)),0,VLOOKUP(A8001,'2011 County-Level Acres Tilled'!$A$2:$F$3069,6,FALSE))</f>
        <v>261973.99543408316</v>
      </c>
      <c r="H8001" s="32" t="s">
        <v>5474</v>
      </c>
      <c r="I8001" s="9" t="s">
        <v>5411</v>
      </c>
      <c r="J8001" s="36">
        <f>IF(ISERROR(VLOOKUP(A8001&amp;I8001,'County-level Emissions Factors'!$E$2:$F$12273,2,FALSE)),0,VLOOKUP(A8001&amp;I8001,'County-level Emissions Factors'!$E$2:$F$12273,2,FALSE))</f>
        <v>1.6324692247302863</v>
      </c>
      <c r="K8001" s="19" t="s">
        <v>5473</v>
      </c>
      <c r="L8001" s="19" t="s">
        <v>5474</v>
      </c>
      <c r="M8001" s="38">
        <f t="shared" si="127"/>
        <v>213.83224261288666</v>
      </c>
      <c r="N8001" s="9" t="s">
        <v>5475</v>
      </c>
    </row>
    <row r="8002" spans="1:14">
      <c r="A8002" s="31" t="s">
        <v>3055</v>
      </c>
      <c r="B8002" s="31" t="s">
        <v>2967</v>
      </c>
      <c r="C8002" s="31" t="s">
        <v>197</v>
      </c>
      <c r="D8002" s="31" t="s">
        <v>3056</v>
      </c>
      <c r="E8002" s="31" t="s">
        <v>17</v>
      </c>
      <c r="F8002" s="31" t="s">
        <v>2968</v>
      </c>
      <c r="G8002" s="24">
        <f>IF(ISERROR(VLOOKUP(A8002,'2011 County-Level Acres Tilled'!$A$2:$F$3069,6,FALSE)),0,VLOOKUP(A8002,'2011 County-Level Acres Tilled'!$A$2:$F$3069,6,FALSE))</f>
        <v>211936.23463956045</v>
      </c>
      <c r="H8002" s="32" t="s">
        <v>5474</v>
      </c>
      <c r="I8002" s="9" t="s">
        <v>5411</v>
      </c>
      <c r="J8002" s="36">
        <f>IF(ISERROR(VLOOKUP(A8002&amp;I8002,'County-level Emissions Factors'!$E$2:$F$12273,2,FALSE)),0,VLOOKUP(A8002&amp;I8002,'County-level Emissions Factors'!$E$2:$F$12273,2,FALSE))</f>
        <v>7.5991923726308501</v>
      </c>
      <c r="K8002" s="19" t="s">
        <v>5473</v>
      </c>
      <c r="L8002" s="19" t="s">
        <v>5474</v>
      </c>
      <c r="M8002" s="38">
        <f t="shared" si="127"/>
        <v>805.27210887852493</v>
      </c>
      <c r="N8002" s="9" t="s">
        <v>5475</v>
      </c>
    </row>
    <row r="8003" spans="1:14">
      <c r="A8003" s="31" t="s">
        <v>3057</v>
      </c>
      <c r="B8003" s="31" t="s">
        <v>2967</v>
      </c>
      <c r="C8003" s="31" t="s">
        <v>200</v>
      </c>
      <c r="D8003" s="31" t="s">
        <v>3058</v>
      </c>
      <c r="E8003" s="31" t="s">
        <v>17</v>
      </c>
      <c r="F8003" s="31" t="s">
        <v>2968</v>
      </c>
      <c r="G8003" s="24">
        <f>IF(ISERROR(VLOOKUP(A8003,'2011 County-Level Acres Tilled'!$A$2:$F$3069,6,FALSE)),0,VLOOKUP(A8003,'2011 County-Level Acres Tilled'!$A$2:$F$3069,6,FALSE))</f>
        <v>137208.2450128952</v>
      </c>
      <c r="H8003" s="32" t="s">
        <v>5474</v>
      </c>
      <c r="I8003" s="9" t="s">
        <v>5411</v>
      </c>
      <c r="J8003" s="36">
        <f>IF(ISERROR(VLOOKUP(A8003&amp;I8003,'County-level Emissions Factors'!$E$2:$F$12273,2,FALSE)),0,VLOOKUP(A8003&amp;I8003,'County-level Emissions Factors'!$E$2:$F$12273,2,FALSE))</f>
        <v>7.008595862231104</v>
      </c>
      <c r="K8003" s="19" t="s">
        <v>5473</v>
      </c>
      <c r="L8003" s="19" t="s">
        <v>5474</v>
      </c>
      <c r="M8003" s="38">
        <f t="shared" si="127"/>
        <v>480.81856913068441</v>
      </c>
      <c r="N8003" s="9" t="s">
        <v>5475</v>
      </c>
    </row>
    <row r="8004" spans="1:14">
      <c r="A8004" s="31" t="s">
        <v>3059</v>
      </c>
      <c r="B8004" s="31" t="s">
        <v>2967</v>
      </c>
      <c r="C8004" s="31" t="s">
        <v>203</v>
      </c>
      <c r="D8004" s="31" t="s">
        <v>3060</v>
      </c>
      <c r="E8004" s="31" t="s">
        <v>17</v>
      </c>
      <c r="F8004" s="31" t="s">
        <v>2968</v>
      </c>
      <c r="G8004" s="24">
        <f>IF(ISERROR(VLOOKUP(A8004,'2011 County-Level Acres Tilled'!$A$2:$F$3069,6,FALSE)),0,VLOOKUP(A8004,'2011 County-Level Acres Tilled'!$A$2:$F$3069,6,FALSE))</f>
        <v>135384.87930377063</v>
      </c>
      <c r="H8004" s="32" t="s">
        <v>5474</v>
      </c>
      <c r="I8004" s="9" t="s">
        <v>5411</v>
      </c>
      <c r="J8004" s="36">
        <f>IF(ISERROR(VLOOKUP(A8004&amp;I8004,'County-level Emissions Factors'!$E$2:$F$12273,2,FALSE)),0,VLOOKUP(A8004&amp;I8004,'County-level Emissions Factors'!$E$2:$F$12273,2,FALSE))</f>
        <v>6.5357064312419499</v>
      </c>
      <c r="K8004" s="19" t="s">
        <v>5473</v>
      </c>
      <c r="L8004" s="19" t="s">
        <v>5474</v>
      </c>
      <c r="M8004" s="38">
        <f t="shared" si="127"/>
        <v>442.41791317928443</v>
      </c>
      <c r="N8004" s="9" t="s">
        <v>5475</v>
      </c>
    </row>
    <row r="8005" spans="1:14">
      <c r="A8005" s="31" t="s">
        <v>3061</v>
      </c>
      <c r="B8005" s="31" t="s">
        <v>2967</v>
      </c>
      <c r="C8005" s="31" t="s">
        <v>206</v>
      </c>
      <c r="D8005" s="31" t="s">
        <v>1842</v>
      </c>
      <c r="E8005" s="31" t="s">
        <v>17</v>
      </c>
      <c r="F8005" s="31" t="s">
        <v>2968</v>
      </c>
      <c r="G8005" s="24">
        <f>IF(ISERROR(VLOOKUP(A8005,'2011 County-Level Acres Tilled'!$A$2:$F$3069,6,FALSE)),0,VLOOKUP(A8005,'2011 County-Level Acres Tilled'!$A$2:$F$3069,6,FALSE))</f>
        <v>144380.08479532166</v>
      </c>
      <c r="H8005" s="32" t="s">
        <v>5474</v>
      </c>
      <c r="I8005" s="9" t="s">
        <v>5411</v>
      </c>
      <c r="J8005" s="36">
        <f>IF(ISERROR(VLOOKUP(A8005&amp;I8005,'County-level Emissions Factors'!$E$2:$F$12273,2,FALSE)),0,VLOOKUP(A8005&amp;I8005,'County-level Emissions Factors'!$E$2:$F$12273,2,FALSE))</f>
        <v>5.6048532714807902</v>
      </c>
      <c r="K8005" s="19" t="s">
        <v>5473</v>
      </c>
      <c r="L8005" s="19" t="s">
        <v>5474</v>
      </c>
      <c r="M8005" s="38">
        <f t="shared" si="127"/>
        <v>404.61459530086626</v>
      </c>
      <c r="N8005" s="9" t="s">
        <v>5475</v>
      </c>
    </row>
    <row r="8006" spans="1:14">
      <c r="A8006" s="31" t="s">
        <v>3062</v>
      </c>
      <c r="B8006" s="31" t="s">
        <v>2967</v>
      </c>
      <c r="C8006" s="31" t="s">
        <v>209</v>
      </c>
      <c r="D8006" s="31" t="s">
        <v>3063</v>
      </c>
      <c r="E8006" s="31" t="s">
        <v>17</v>
      </c>
      <c r="F8006" s="31" t="s">
        <v>2968</v>
      </c>
      <c r="G8006" s="24">
        <f>IF(ISERROR(VLOOKUP(A8006,'2011 County-Level Acres Tilled'!$A$2:$F$3069,6,FALSE)),0,VLOOKUP(A8006,'2011 County-Level Acres Tilled'!$A$2:$F$3069,6,FALSE))</f>
        <v>181387.87797616716</v>
      </c>
      <c r="H8006" s="32" t="s">
        <v>5474</v>
      </c>
      <c r="I8006" s="9" t="s">
        <v>5411</v>
      </c>
      <c r="J8006" s="36">
        <f>IF(ISERROR(VLOOKUP(A8006&amp;I8006,'County-level Emissions Factors'!$E$2:$F$12273,2,FALSE)),0,VLOOKUP(A8006&amp;I8006,'County-level Emissions Factors'!$E$2:$F$12273,2,FALSE))</f>
        <v>8.133436599844039</v>
      </c>
      <c r="K8006" s="19" t="s">
        <v>5473</v>
      </c>
      <c r="L8006" s="19" t="s">
        <v>5474</v>
      </c>
      <c r="M8006" s="38">
        <f t="shared" si="127"/>
        <v>737.65340274970129</v>
      </c>
      <c r="N8006" s="9" t="s">
        <v>5475</v>
      </c>
    </row>
    <row r="8007" spans="1:14">
      <c r="A8007" s="31" t="s">
        <v>3064</v>
      </c>
      <c r="B8007" s="31" t="s">
        <v>2967</v>
      </c>
      <c r="C8007" s="31" t="s">
        <v>212</v>
      </c>
      <c r="D8007" s="31" t="s">
        <v>3065</v>
      </c>
      <c r="E8007" s="31" t="s">
        <v>17</v>
      </c>
      <c r="F8007" s="31" t="s">
        <v>2968</v>
      </c>
      <c r="G8007" s="24">
        <f>IF(ISERROR(VLOOKUP(A8007,'2011 County-Level Acres Tilled'!$A$2:$F$3069,6,FALSE)),0,VLOOKUP(A8007,'2011 County-Level Acres Tilled'!$A$2:$F$3069,6,FALSE))</f>
        <v>250871.34372969466</v>
      </c>
      <c r="H8007" s="32" t="s">
        <v>5474</v>
      </c>
      <c r="I8007" s="9" t="s">
        <v>5411</v>
      </c>
      <c r="J8007" s="36">
        <f>IF(ISERROR(VLOOKUP(A8007&amp;I8007,'County-level Emissions Factors'!$E$2:$F$12273,2,FALSE)),0,VLOOKUP(A8007&amp;I8007,'County-level Emissions Factors'!$E$2:$F$12273,2,FALSE))</f>
        <v>4.6008162508897472</v>
      </c>
      <c r="K8007" s="19" t="s">
        <v>5473</v>
      </c>
      <c r="L8007" s="19" t="s">
        <v>5474</v>
      </c>
      <c r="M8007" s="38">
        <f t="shared" si="127"/>
        <v>577.1064775570635</v>
      </c>
      <c r="N8007" s="9" t="s">
        <v>5475</v>
      </c>
    </row>
    <row r="8008" spans="1:14">
      <c r="A8008" s="31" t="s">
        <v>3066</v>
      </c>
      <c r="B8008" s="31" t="s">
        <v>2967</v>
      </c>
      <c r="C8008" s="31" t="s">
        <v>215</v>
      </c>
      <c r="D8008" s="31" t="s">
        <v>1856</v>
      </c>
      <c r="E8008" s="31" t="s">
        <v>17</v>
      </c>
      <c r="F8008" s="31" t="s">
        <v>2968</v>
      </c>
      <c r="G8008" s="24">
        <f>IF(ISERROR(VLOOKUP(A8008,'2011 County-Level Acres Tilled'!$A$2:$F$3069,6,FALSE)),0,VLOOKUP(A8008,'2011 County-Level Acres Tilled'!$A$2:$F$3069,6,FALSE))</f>
        <v>101528.3408699171</v>
      </c>
      <c r="H8008" s="32" t="s">
        <v>5474</v>
      </c>
      <c r="I8008" s="9" t="s">
        <v>5411</v>
      </c>
      <c r="J8008" s="36">
        <f>IF(ISERROR(VLOOKUP(A8008&amp;I8008,'County-level Emissions Factors'!$E$2:$F$12273,2,FALSE)),0,VLOOKUP(A8008&amp;I8008,'County-level Emissions Factors'!$E$2:$F$12273,2,FALSE))</f>
        <v>6.7101296741267351</v>
      </c>
      <c r="K8008" s="19" t="s">
        <v>5473</v>
      </c>
      <c r="L8008" s="19" t="s">
        <v>5474</v>
      </c>
      <c r="M8008" s="38">
        <f t="shared" si="127"/>
        <v>340.63416641804247</v>
      </c>
      <c r="N8008" s="9" t="s">
        <v>5475</v>
      </c>
    </row>
    <row r="8009" spans="1:14">
      <c r="A8009" s="31" t="s">
        <v>3067</v>
      </c>
      <c r="B8009" s="31" t="s">
        <v>2967</v>
      </c>
      <c r="C8009" s="31" t="s">
        <v>446</v>
      </c>
      <c r="D8009" s="31" t="s">
        <v>3068</v>
      </c>
      <c r="E8009" s="31" t="s">
        <v>17</v>
      </c>
      <c r="F8009" s="31" t="s">
        <v>2968</v>
      </c>
      <c r="G8009" s="24">
        <f>IF(ISERROR(VLOOKUP(A8009,'2011 County-Level Acres Tilled'!$A$2:$F$3069,6,FALSE)),0,VLOOKUP(A8009,'2011 County-Level Acres Tilled'!$A$2:$F$3069,6,FALSE))</f>
        <v>470722.87360567553</v>
      </c>
      <c r="H8009" s="32" t="s">
        <v>5474</v>
      </c>
      <c r="I8009" s="9" t="s">
        <v>5411</v>
      </c>
      <c r="J8009" s="36">
        <f>IF(ISERROR(VLOOKUP(A8009&amp;I8009,'County-level Emissions Factors'!$E$2:$F$12273,2,FALSE)),0,VLOOKUP(A8009&amp;I8009,'County-level Emissions Factors'!$E$2:$F$12273,2,FALSE))</f>
        <v>6.8888870046676871</v>
      </c>
      <c r="K8009" s="19" t="s">
        <v>5473</v>
      </c>
      <c r="L8009" s="19" t="s">
        <v>5474</v>
      </c>
      <c r="M8009" s="38">
        <f t="shared" ref="M8009:M8072" si="128">G8009*J8009/2000</f>
        <v>1621.3783433909841</v>
      </c>
      <c r="N8009" s="9" t="s">
        <v>5475</v>
      </c>
    </row>
    <row r="8010" spans="1:14">
      <c r="A8010" s="31" t="s">
        <v>3069</v>
      </c>
      <c r="B8010" s="31" t="s">
        <v>2967</v>
      </c>
      <c r="C8010" s="31" t="s">
        <v>449</v>
      </c>
      <c r="D8010" s="31" t="s">
        <v>2825</v>
      </c>
      <c r="E8010" s="31" t="s">
        <v>17</v>
      </c>
      <c r="F8010" s="31" t="s">
        <v>2968</v>
      </c>
      <c r="G8010" s="24">
        <f>IF(ISERROR(VLOOKUP(A8010,'2011 County-Level Acres Tilled'!$A$2:$F$3069,6,FALSE)),0,VLOOKUP(A8010,'2011 County-Level Acres Tilled'!$A$2:$F$3069,6,FALSE))</f>
        <v>279003.94221148058</v>
      </c>
      <c r="H8010" s="32" t="s">
        <v>5474</v>
      </c>
      <c r="I8010" s="9" t="s">
        <v>5411</v>
      </c>
      <c r="J8010" s="36">
        <f>IF(ISERROR(VLOOKUP(A8010&amp;I8010,'County-level Emissions Factors'!$E$2:$F$12273,2,FALSE)),0,VLOOKUP(A8010&amp;I8010,'County-level Emissions Factors'!$E$2:$F$12273,2,FALSE))</f>
        <v>5.2686762479362734</v>
      </c>
      <c r="K8010" s="19" t="s">
        <v>5473</v>
      </c>
      <c r="L8010" s="19" t="s">
        <v>5474</v>
      </c>
      <c r="M8010" s="38">
        <f t="shared" si="128"/>
        <v>734.99072170510624</v>
      </c>
      <c r="N8010" s="9" t="s">
        <v>5475</v>
      </c>
    </row>
    <row r="8011" spans="1:14">
      <c r="A8011" s="31" t="s">
        <v>3070</v>
      </c>
      <c r="B8011" s="31" t="s">
        <v>2967</v>
      </c>
      <c r="C8011" s="31" t="s">
        <v>452</v>
      </c>
      <c r="D8011" s="31" t="s">
        <v>1083</v>
      </c>
      <c r="E8011" s="31" t="s">
        <v>17</v>
      </c>
      <c r="F8011" s="31" t="s">
        <v>2968</v>
      </c>
      <c r="G8011" s="24">
        <f>IF(ISERROR(VLOOKUP(A8011,'2011 County-Level Acres Tilled'!$A$2:$F$3069,6,FALSE)),0,VLOOKUP(A8011,'2011 County-Level Acres Tilled'!$A$2:$F$3069,6,FALSE))</f>
        <v>251073.16783750139</v>
      </c>
      <c r="H8011" s="32" t="s">
        <v>5474</v>
      </c>
      <c r="I8011" s="9" t="s">
        <v>5411</v>
      </c>
      <c r="J8011" s="36">
        <f>IF(ISERROR(VLOOKUP(A8011&amp;I8011,'County-level Emissions Factors'!$E$2:$F$12273,2,FALSE)),0,VLOOKUP(A8011&amp;I8011,'County-level Emissions Factors'!$E$2:$F$12273,2,FALSE))</f>
        <v>6.0044949494949504</v>
      </c>
      <c r="K8011" s="19" t="s">
        <v>5473</v>
      </c>
      <c r="L8011" s="19" t="s">
        <v>5474</v>
      </c>
      <c r="M8011" s="38">
        <f t="shared" si="128"/>
        <v>753.78378411698759</v>
      </c>
      <c r="N8011" s="9" t="s">
        <v>5475</v>
      </c>
    </row>
    <row r="8012" spans="1:14">
      <c r="A8012" s="31" t="s">
        <v>3071</v>
      </c>
      <c r="B8012" s="31" t="s">
        <v>2967</v>
      </c>
      <c r="C8012" s="31" t="s">
        <v>455</v>
      </c>
      <c r="D8012" s="31" t="s">
        <v>2828</v>
      </c>
      <c r="E8012" s="31" t="s">
        <v>17</v>
      </c>
      <c r="F8012" s="31" t="s">
        <v>2968</v>
      </c>
      <c r="G8012" s="24">
        <f>IF(ISERROR(VLOOKUP(A8012,'2011 County-Level Acres Tilled'!$A$2:$F$3069,6,FALSE)),0,VLOOKUP(A8012,'2011 County-Level Acres Tilled'!$A$2:$F$3069,6,FALSE))</f>
        <v>347676.64035087725</v>
      </c>
      <c r="H8012" s="32" t="s">
        <v>5474</v>
      </c>
      <c r="I8012" s="9" t="s">
        <v>5411</v>
      </c>
      <c r="J8012" s="36">
        <f>IF(ISERROR(VLOOKUP(A8012&amp;I8012,'County-level Emissions Factors'!$E$2:$F$12273,2,FALSE)),0,VLOOKUP(A8012&amp;I8012,'County-level Emissions Factors'!$E$2:$F$12273,2,FALSE))</f>
        <v>6.1582496461860554</v>
      </c>
      <c r="K8012" s="19" t="s">
        <v>5473</v>
      </c>
      <c r="L8012" s="19" t="s">
        <v>5474</v>
      </c>
      <c r="M8012" s="38">
        <f t="shared" si="128"/>
        <v>1070.5397737139731</v>
      </c>
      <c r="N8012" s="9" t="s">
        <v>5475</v>
      </c>
    </row>
    <row r="8013" spans="1:14">
      <c r="A8013" s="31" t="s">
        <v>3072</v>
      </c>
      <c r="B8013" s="31" t="s">
        <v>2967</v>
      </c>
      <c r="C8013" s="31" t="s">
        <v>458</v>
      </c>
      <c r="D8013" s="31" t="s">
        <v>425</v>
      </c>
      <c r="E8013" s="31" t="s">
        <v>17</v>
      </c>
      <c r="F8013" s="31" t="s">
        <v>2968</v>
      </c>
      <c r="G8013" s="24">
        <f>IF(ISERROR(VLOOKUP(A8013,'2011 County-Level Acres Tilled'!$A$2:$F$3069,6,FALSE)),0,VLOOKUP(A8013,'2011 County-Level Acres Tilled'!$A$2:$F$3069,6,FALSE))</f>
        <v>221640.90924506084</v>
      </c>
      <c r="H8013" s="32" t="s">
        <v>5474</v>
      </c>
      <c r="I8013" s="9" t="s">
        <v>5411</v>
      </c>
      <c r="J8013" s="36">
        <f>IF(ISERROR(VLOOKUP(A8013&amp;I8013,'County-level Emissions Factors'!$E$2:$F$12273,2,FALSE)),0,VLOOKUP(A8013&amp;I8013,'County-level Emissions Factors'!$E$2:$F$12273,2,FALSE))</f>
        <v>5.2701628524284372</v>
      </c>
      <c r="K8013" s="19" t="s">
        <v>5473</v>
      </c>
      <c r="L8013" s="19" t="s">
        <v>5474</v>
      </c>
      <c r="M8013" s="38">
        <f t="shared" si="128"/>
        <v>584.04184324089113</v>
      </c>
      <c r="N8013" s="9" t="s">
        <v>5475</v>
      </c>
    </row>
    <row r="8014" spans="1:14">
      <c r="A8014" s="31" t="s">
        <v>3073</v>
      </c>
      <c r="B8014" s="31" t="s">
        <v>2967</v>
      </c>
      <c r="C8014" s="31" t="s">
        <v>460</v>
      </c>
      <c r="D8014" s="31" t="s">
        <v>3074</v>
      </c>
      <c r="E8014" s="31" t="s">
        <v>17</v>
      </c>
      <c r="F8014" s="31" t="s">
        <v>2968</v>
      </c>
      <c r="G8014" s="24">
        <f>IF(ISERROR(VLOOKUP(A8014,'2011 County-Level Acres Tilled'!$A$2:$F$3069,6,FALSE)),0,VLOOKUP(A8014,'2011 County-Level Acres Tilled'!$A$2:$F$3069,6,FALSE))</f>
        <v>215244.26963309597</v>
      </c>
      <c r="H8014" s="32" t="s">
        <v>5474</v>
      </c>
      <c r="I8014" s="9" t="s">
        <v>5411</v>
      </c>
      <c r="J8014" s="36">
        <f>IF(ISERROR(VLOOKUP(A8014&amp;I8014,'County-level Emissions Factors'!$E$2:$F$12273,2,FALSE)),0,VLOOKUP(A8014&amp;I8014,'County-level Emissions Factors'!$E$2:$F$12273,2,FALSE))</f>
        <v>6.8326290166411789</v>
      </c>
      <c r="K8014" s="19" t="s">
        <v>5473</v>
      </c>
      <c r="L8014" s="19" t="s">
        <v>5474</v>
      </c>
      <c r="M8014" s="38">
        <f t="shared" si="128"/>
        <v>735.34212118041467</v>
      </c>
      <c r="N8014" s="9" t="s">
        <v>5475</v>
      </c>
    </row>
    <row r="8015" spans="1:14">
      <c r="A8015" s="31" t="s">
        <v>3075</v>
      </c>
      <c r="B8015" s="31" t="s">
        <v>2967</v>
      </c>
      <c r="C8015" s="31" t="s">
        <v>463</v>
      </c>
      <c r="D8015" s="31" t="s">
        <v>3076</v>
      </c>
      <c r="E8015" s="31" t="s">
        <v>17</v>
      </c>
      <c r="F8015" s="31" t="s">
        <v>2968</v>
      </c>
      <c r="G8015" s="24">
        <f>IF(ISERROR(VLOOKUP(A8015,'2011 County-Level Acres Tilled'!$A$2:$F$3069,6,FALSE)),0,VLOOKUP(A8015,'2011 County-Level Acres Tilled'!$A$2:$F$3069,6,FALSE))</f>
        <v>201973.35737491882</v>
      </c>
      <c r="H8015" s="32" t="s">
        <v>5474</v>
      </c>
      <c r="I8015" s="9" t="s">
        <v>5411</v>
      </c>
      <c r="J8015" s="36">
        <f>IF(ISERROR(VLOOKUP(A8015&amp;I8015,'County-level Emissions Factors'!$E$2:$F$12273,2,FALSE)),0,VLOOKUP(A8015&amp;I8015,'County-level Emissions Factors'!$E$2:$F$12273,2,FALSE))</f>
        <v>4.1412590480368499</v>
      </c>
      <c r="K8015" s="19" t="s">
        <v>5473</v>
      </c>
      <c r="L8015" s="19" t="s">
        <v>5474</v>
      </c>
      <c r="M8015" s="38">
        <f t="shared" si="128"/>
        <v>418.2119968456314</v>
      </c>
      <c r="N8015" s="9" t="s">
        <v>5475</v>
      </c>
    </row>
    <row r="8016" spans="1:14">
      <c r="A8016" s="31" t="s">
        <v>3077</v>
      </c>
      <c r="B8016" s="31" t="s">
        <v>2967</v>
      </c>
      <c r="C8016" s="31" t="s">
        <v>466</v>
      </c>
      <c r="D8016" s="31" t="s">
        <v>2562</v>
      </c>
      <c r="E8016" s="31" t="s">
        <v>17</v>
      </c>
      <c r="F8016" s="31" t="s">
        <v>2968</v>
      </c>
      <c r="G8016" s="24">
        <f>IF(ISERROR(VLOOKUP(A8016,'2011 County-Level Acres Tilled'!$A$2:$F$3069,6,FALSE)),0,VLOOKUP(A8016,'2011 County-Level Acres Tilled'!$A$2:$F$3069,6,FALSE))</f>
        <v>37460.042603645423</v>
      </c>
      <c r="H8016" s="32" t="s">
        <v>5474</v>
      </c>
      <c r="I8016" s="9" t="s">
        <v>5411</v>
      </c>
      <c r="J8016" s="36">
        <f>IF(ISERROR(VLOOKUP(A8016&amp;I8016,'County-level Emissions Factors'!$E$2:$F$12273,2,FALSE)),0,VLOOKUP(A8016&amp;I8016,'County-level Emissions Factors'!$E$2:$F$12273,2,FALSE))</f>
        <v>4.76884965831435</v>
      </c>
      <c r="K8016" s="19" t="s">
        <v>5473</v>
      </c>
      <c r="L8016" s="19" t="s">
        <v>5474</v>
      </c>
      <c r="M8016" s="38">
        <f t="shared" si="128"/>
        <v>89.320655685417734</v>
      </c>
      <c r="N8016" s="9" t="s">
        <v>5475</v>
      </c>
    </row>
    <row r="8017" spans="1:14">
      <c r="A8017" s="31" t="s">
        <v>3078</v>
      </c>
      <c r="B8017" s="31" t="s">
        <v>2967</v>
      </c>
      <c r="C8017" s="31" t="s">
        <v>989</v>
      </c>
      <c r="D8017" s="31" t="s">
        <v>436</v>
      </c>
      <c r="E8017" s="31" t="s">
        <v>17</v>
      </c>
      <c r="F8017" s="31" t="s">
        <v>2968</v>
      </c>
      <c r="G8017" s="24">
        <f>IF(ISERROR(VLOOKUP(A8017,'2011 County-Level Acres Tilled'!$A$2:$F$3069,6,FALSE)),0,VLOOKUP(A8017,'2011 County-Level Acres Tilled'!$A$2:$F$3069,6,FALSE))</f>
        <v>247575.37402207564</v>
      </c>
      <c r="H8017" s="32" t="s">
        <v>5474</v>
      </c>
      <c r="I8017" s="9" t="s">
        <v>5411</v>
      </c>
      <c r="J8017" s="36">
        <f>IF(ISERROR(VLOOKUP(A8017&amp;I8017,'County-level Emissions Factors'!$E$2:$F$12273,2,FALSE)),0,VLOOKUP(A8017&amp;I8017,'County-level Emissions Factors'!$E$2:$F$12273,2,FALSE))</f>
        <v>6.0852259711359107</v>
      </c>
      <c r="K8017" s="19" t="s">
        <v>5473</v>
      </c>
      <c r="L8017" s="19" t="s">
        <v>5474</v>
      </c>
      <c r="M8017" s="38">
        <f t="shared" si="128"/>
        <v>753.27604790641078</v>
      </c>
      <c r="N8017" s="9" t="s">
        <v>5475</v>
      </c>
    </row>
    <row r="8018" spans="1:14">
      <c r="A8018" s="31" t="s">
        <v>3079</v>
      </c>
      <c r="B8018" s="31" t="s">
        <v>2967</v>
      </c>
      <c r="C8018" s="31" t="s">
        <v>991</v>
      </c>
      <c r="D8018" s="31" t="s">
        <v>3080</v>
      </c>
      <c r="E8018" s="31" t="s">
        <v>17</v>
      </c>
      <c r="F8018" s="31" t="s">
        <v>2968</v>
      </c>
      <c r="G8018" s="24">
        <f>IF(ISERROR(VLOOKUP(A8018,'2011 County-Level Acres Tilled'!$A$2:$F$3069,6,FALSE)),0,VLOOKUP(A8018,'2011 County-Level Acres Tilled'!$A$2:$F$3069,6,FALSE))</f>
        <v>73985.625570678385</v>
      </c>
      <c r="H8018" s="32" t="s">
        <v>5474</v>
      </c>
      <c r="I8018" s="9" t="s">
        <v>5411</v>
      </c>
      <c r="J8018" s="36">
        <f>IF(ISERROR(VLOOKUP(A8018&amp;I8018,'County-level Emissions Factors'!$E$2:$F$12273,2,FALSE)),0,VLOOKUP(A8018&amp;I8018,'County-level Emissions Factors'!$E$2:$F$12273,2,FALSE))</f>
        <v>2.9117922254671234</v>
      </c>
      <c r="K8018" s="19" t="s">
        <v>5473</v>
      </c>
      <c r="L8018" s="19" t="s">
        <v>5474</v>
      </c>
      <c r="M8018" s="38">
        <f t="shared" si="128"/>
        <v>107.71538466651145</v>
      </c>
      <c r="N8018" s="9" t="s">
        <v>5475</v>
      </c>
    </row>
    <row r="8019" spans="1:14">
      <c r="A8019" s="31" t="s">
        <v>3081</v>
      </c>
      <c r="B8019" s="31" t="s">
        <v>2967</v>
      </c>
      <c r="C8019" s="31" t="s">
        <v>993</v>
      </c>
      <c r="D8019" s="31" t="s">
        <v>3082</v>
      </c>
      <c r="E8019" s="31" t="s">
        <v>17</v>
      </c>
      <c r="F8019" s="31" t="s">
        <v>2968</v>
      </c>
      <c r="G8019" s="24">
        <f>IF(ISERROR(VLOOKUP(A8019,'2011 County-Level Acres Tilled'!$A$2:$F$3069,6,FALSE)),0,VLOOKUP(A8019,'2011 County-Level Acres Tilled'!$A$2:$F$3069,6,FALSE))</f>
        <v>357078.03898635483</v>
      </c>
      <c r="H8019" s="32" t="s">
        <v>5474</v>
      </c>
      <c r="I8019" s="9" t="s">
        <v>5411</v>
      </c>
      <c r="J8019" s="36">
        <f>IF(ISERROR(VLOOKUP(A8019&amp;I8019,'County-level Emissions Factors'!$E$2:$F$12273,2,FALSE)),0,VLOOKUP(A8019&amp;I8019,'County-level Emissions Factors'!$E$2:$F$12273,2,FALSE))</f>
        <v>4.0179859207113742</v>
      </c>
      <c r="K8019" s="19" t="s">
        <v>5473</v>
      </c>
      <c r="L8019" s="19" t="s">
        <v>5474</v>
      </c>
      <c r="M8019" s="38">
        <f t="shared" si="128"/>
        <v>717.36726662120043</v>
      </c>
      <c r="N8019" s="9" t="s">
        <v>5475</v>
      </c>
    </row>
    <row r="8020" spans="1:14">
      <c r="A8020" s="31" t="s">
        <v>3083</v>
      </c>
      <c r="B8020" s="31" t="s">
        <v>2967</v>
      </c>
      <c r="C8020" s="31" t="s">
        <v>996</v>
      </c>
      <c r="D8020" s="31" t="s">
        <v>3084</v>
      </c>
      <c r="E8020" s="31" t="s">
        <v>17</v>
      </c>
      <c r="F8020" s="31" t="s">
        <v>2968</v>
      </c>
      <c r="G8020" s="24">
        <f>IF(ISERROR(VLOOKUP(A8020,'2011 County-Level Acres Tilled'!$A$2:$F$3069,6,FALSE)),0,VLOOKUP(A8020,'2011 County-Level Acres Tilled'!$A$2:$F$3069,6,FALSE))</f>
        <v>185125.00213275495</v>
      </c>
      <c r="H8020" s="32" t="s">
        <v>5474</v>
      </c>
      <c r="I8020" s="9" t="s">
        <v>5411</v>
      </c>
      <c r="J8020" s="36">
        <f>IF(ISERROR(VLOOKUP(A8020&amp;I8020,'County-level Emissions Factors'!$E$2:$F$12273,2,FALSE)),0,VLOOKUP(A8020&amp;I8020,'County-level Emissions Factors'!$E$2:$F$12273,2,FALSE))</f>
        <v>5.6223804905085224</v>
      </c>
      <c r="K8020" s="19" t="s">
        <v>5473</v>
      </c>
      <c r="L8020" s="19" t="s">
        <v>5474</v>
      </c>
      <c r="M8020" s="38">
        <f t="shared" si="128"/>
        <v>520.42160014827505</v>
      </c>
      <c r="N8020" s="9" t="s">
        <v>5475</v>
      </c>
    </row>
    <row r="8021" spans="1:14">
      <c r="A8021" s="31" t="s">
        <v>3085</v>
      </c>
      <c r="B8021" s="31" t="s">
        <v>2967</v>
      </c>
      <c r="C8021" s="31" t="s">
        <v>998</v>
      </c>
      <c r="D8021" s="31" t="s">
        <v>1880</v>
      </c>
      <c r="E8021" s="31" t="s">
        <v>17</v>
      </c>
      <c r="F8021" s="31" t="s">
        <v>2968</v>
      </c>
      <c r="G8021" s="24">
        <f>IF(ISERROR(VLOOKUP(A8021,'2011 County-Level Acres Tilled'!$A$2:$F$3069,6,FALSE)),0,VLOOKUP(A8021,'2011 County-Level Acres Tilled'!$A$2:$F$3069,6,FALSE))</f>
        <v>265423.22616421297</v>
      </c>
      <c r="H8021" s="32" t="s">
        <v>5474</v>
      </c>
      <c r="I8021" s="9" t="s">
        <v>5411</v>
      </c>
      <c r="J8021" s="36">
        <f>IF(ISERROR(VLOOKUP(A8021&amp;I8021,'County-level Emissions Factors'!$E$2:$F$12273,2,FALSE)),0,VLOOKUP(A8021&amp;I8021,'County-level Emissions Factors'!$E$2:$F$12273,2,FALSE))</f>
        <v>4.7994442273457523</v>
      </c>
      <c r="K8021" s="19" t="s">
        <v>5473</v>
      </c>
      <c r="L8021" s="19" t="s">
        <v>5474</v>
      </c>
      <c r="M8021" s="38">
        <f t="shared" si="128"/>
        <v>636.94198530865901</v>
      </c>
      <c r="N8021" s="9" t="s">
        <v>5475</v>
      </c>
    </row>
    <row r="8022" spans="1:14">
      <c r="A8022" s="31" t="s">
        <v>3086</v>
      </c>
      <c r="B8022" s="31" t="s">
        <v>2967</v>
      </c>
      <c r="C8022" s="31" t="s">
        <v>1001</v>
      </c>
      <c r="D8022" s="31" t="s">
        <v>1884</v>
      </c>
      <c r="E8022" s="31" t="s">
        <v>17</v>
      </c>
      <c r="F8022" s="31" t="s">
        <v>2968</v>
      </c>
      <c r="G8022" s="24">
        <f>IF(ISERROR(VLOOKUP(A8022,'2011 County-Level Acres Tilled'!$A$2:$F$3069,6,FALSE)),0,VLOOKUP(A8022,'2011 County-Level Acres Tilled'!$A$2:$F$3069,6,FALSE))</f>
        <v>138297.94963195678</v>
      </c>
      <c r="H8022" s="32" t="s">
        <v>5474</v>
      </c>
      <c r="I8022" s="9" t="s">
        <v>5411</v>
      </c>
      <c r="J8022" s="36">
        <f>IF(ISERROR(VLOOKUP(A8022&amp;I8022,'County-level Emissions Factors'!$E$2:$F$12273,2,FALSE)),0,VLOOKUP(A8022&amp;I8022,'County-level Emissions Factors'!$E$2:$F$12273,2,FALSE))</f>
        <v>5.0746932930840973</v>
      </c>
      <c r="K8022" s="19" t="s">
        <v>5473</v>
      </c>
      <c r="L8022" s="19" t="s">
        <v>5474</v>
      </c>
      <c r="M8022" s="38">
        <f t="shared" si="128"/>
        <v>350.90983872228668</v>
      </c>
      <c r="N8022" s="9" t="s">
        <v>5475</v>
      </c>
    </row>
    <row r="8023" spans="1:14">
      <c r="A8023" s="31" t="s">
        <v>3087</v>
      </c>
      <c r="B8023" s="31" t="s">
        <v>2967</v>
      </c>
      <c r="C8023" s="31" t="s">
        <v>1004</v>
      </c>
      <c r="D8023" s="31" t="s">
        <v>1886</v>
      </c>
      <c r="E8023" s="31" t="s">
        <v>17</v>
      </c>
      <c r="F8023" s="31" t="s">
        <v>2968</v>
      </c>
      <c r="G8023" s="24">
        <f>IF(ISERROR(VLOOKUP(A8023,'2011 County-Level Acres Tilled'!$A$2:$F$3069,6,FALSE)),0,VLOOKUP(A8023,'2011 County-Level Acres Tilled'!$A$2:$F$3069,6,FALSE))</f>
        <v>113569.11963392608</v>
      </c>
      <c r="H8023" s="32" t="s">
        <v>5474</v>
      </c>
      <c r="I8023" s="9" t="s">
        <v>5411</v>
      </c>
      <c r="J8023" s="36">
        <f>IF(ISERROR(VLOOKUP(A8023&amp;I8023,'County-level Emissions Factors'!$E$2:$F$12273,2,FALSE)),0,VLOOKUP(A8023&amp;I8023,'County-level Emissions Factors'!$E$2:$F$12273,2,FALSE))</f>
        <v>7.2565661478599237</v>
      </c>
      <c r="K8023" s="19" t="s">
        <v>5473</v>
      </c>
      <c r="L8023" s="19" t="s">
        <v>5474</v>
      </c>
      <c r="M8023" s="38">
        <f t="shared" si="128"/>
        <v>412.06091448890089</v>
      </c>
      <c r="N8023" s="9" t="s">
        <v>5475</v>
      </c>
    </row>
    <row r="8024" spans="1:14">
      <c r="A8024" s="31" t="s">
        <v>3088</v>
      </c>
      <c r="B8024" s="31" t="s">
        <v>2967</v>
      </c>
      <c r="C8024" s="31" t="s">
        <v>1006</v>
      </c>
      <c r="D8024" s="31" t="s">
        <v>1717</v>
      </c>
      <c r="E8024" s="31" t="s">
        <v>17</v>
      </c>
      <c r="F8024" s="31" t="s">
        <v>2968</v>
      </c>
      <c r="G8024" s="24">
        <f>IF(ISERROR(VLOOKUP(A8024,'2011 County-Level Acres Tilled'!$A$2:$F$3069,6,FALSE)),0,VLOOKUP(A8024,'2011 County-Level Acres Tilled'!$A$2:$F$3069,6,FALSE))</f>
        <v>49603.896824905445</v>
      </c>
      <c r="H8024" s="32" t="s">
        <v>5474</v>
      </c>
      <c r="I8024" s="9" t="s">
        <v>5411</v>
      </c>
      <c r="J8024" s="36">
        <f>IF(ISERROR(VLOOKUP(A8024&amp;I8024,'County-level Emissions Factors'!$E$2:$F$12273,2,FALSE)),0,VLOOKUP(A8024&amp;I8024,'County-level Emissions Factors'!$E$2:$F$12273,2,FALSE))</f>
        <v>6.8531687242798345</v>
      </c>
      <c r="K8024" s="19" t="s">
        <v>5473</v>
      </c>
      <c r="L8024" s="19" t="s">
        <v>5474</v>
      </c>
      <c r="M8024" s="38">
        <f t="shared" si="128"/>
        <v>169.97193716142289</v>
      </c>
      <c r="N8024" s="9" t="s">
        <v>5475</v>
      </c>
    </row>
    <row r="8025" spans="1:14">
      <c r="A8025" s="31" t="s">
        <v>3089</v>
      </c>
      <c r="B8025" s="31" t="s">
        <v>2967</v>
      </c>
      <c r="C8025" s="31" t="s">
        <v>1009</v>
      </c>
      <c r="D8025" s="31" t="s">
        <v>1892</v>
      </c>
      <c r="E8025" s="31" t="s">
        <v>17</v>
      </c>
      <c r="F8025" s="31" t="s">
        <v>2968</v>
      </c>
      <c r="G8025" s="24">
        <f>IF(ISERROR(VLOOKUP(A8025,'2011 County-Level Acres Tilled'!$A$2:$F$3069,6,FALSE)),0,VLOOKUP(A8025,'2011 County-Level Acres Tilled'!$A$2:$F$3069,6,FALSE))</f>
        <v>152238.50809863448</v>
      </c>
      <c r="H8025" s="32" t="s">
        <v>5474</v>
      </c>
      <c r="I8025" s="9" t="s">
        <v>5411</v>
      </c>
      <c r="J8025" s="36">
        <f>IF(ISERROR(VLOOKUP(A8025&amp;I8025,'County-level Emissions Factors'!$E$2:$F$12273,2,FALSE)),0,VLOOKUP(A8025&amp;I8025,'County-level Emissions Factors'!$E$2:$F$12273,2,FALSE))</f>
        <v>3.700793178389004</v>
      </c>
      <c r="K8025" s="19" t="s">
        <v>5473</v>
      </c>
      <c r="L8025" s="19" t="s">
        <v>5474</v>
      </c>
      <c r="M8025" s="38">
        <f t="shared" si="128"/>
        <v>281.70161612977279</v>
      </c>
      <c r="N8025" s="9" t="s">
        <v>5475</v>
      </c>
    </row>
    <row r="8026" spans="1:14">
      <c r="A8026" s="31" t="s">
        <v>3090</v>
      </c>
      <c r="B8026" s="31" t="s">
        <v>2967</v>
      </c>
      <c r="C8026" s="31" t="s">
        <v>1011</v>
      </c>
      <c r="D8026" s="31" t="s">
        <v>3091</v>
      </c>
      <c r="E8026" s="31" t="s">
        <v>17</v>
      </c>
      <c r="F8026" s="31" t="s">
        <v>2968</v>
      </c>
      <c r="G8026" s="24">
        <f>IF(ISERROR(VLOOKUP(A8026,'2011 County-Level Acres Tilled'!$A$2:$F$3069,6,FALSE)),0,VLOOKUP(A8026,'2011 County-Level Acres Tilled'!$A$2:$F$3069,6,FALSE))</f>
        <v>247975.3523931471</v>
      </c>
      <c r="H8026" s="32" t="s">
        <v>5474</v>
      </c>
      <c r="I8026" s="9" t="s">
        <v>5411</v>
      </c>
      <c r="J8026" s="36">
        <f>IF(ISERROR(VLOOKUP(A8026&amp;I8026,'County-level Emissions Factors'!$E$2:$F$12273,2,FALSE)),0,VLOOKUP(A8026&amp;I8026,'County-level Emissions Factors'!$E$2:$F$12273,2,FALSE))</f>
        <v>8.5415487134786385</v>
      </c>
      <c r="K8026" s="19" t="s">
        <v>5473</v>
      </c>
      <c r="L8026" s="19" t="s">
        <v>5474</v>
      </c>
      <c r="M8026" s="38">
        <f t="shared" si="128"/>
        <v>1059.0467761040488</v>
      </c>
      <c r="N8026" s="9" t="s">
        <v>5475</v>
      </c>
    </row>
    <row r="8027" spans="1:14">
      <c r="A8027" s="31" t="s">
        <v>3092</v>
      </c>
      <c r="B8027" s="31" t="s">
        <v>2967</v>
      </c>
      <c r="C8027" s="31" t="s">
        <v>1014</v>
      </c>
      <c r="D8027" s="31" t="s">
        <v>1143</v>
      </c>
      <c r="E8027" s="31" t="s">
        <v>17</v>
      </c>
      <c r="F8027" s="31" t="s">
        <v>2968</v>
      </c>
      <c r="G8027" s="24">
        <f>IF(ISERROR(VLOOKUP(A8027,'2011 County-Level Acres Tilled'!$A$2:$F$3069,6,FALSE)),0,VLOOKUP(A8027,'2011 County-Level Acres Tilled'!$A$2:$F$3069,6,FALSE))</f>
        <v>1985.7569180683674</v>
      </c>
      <c r="H8027" s="32" t="s">
        <v>5474</v>
      </c>
      <c r="I8027" s="9" t="s">
        <v>5411</v>
      </c>
      <c r="J8027" s="36">
        <f>IF(ISERROR(VLOOKUP(A8027&amp;I8027,'County-level Emissions Factors'!$E$2:$F$12273,2,FALSE)),0,VLOOKUP(A8027&amp;I8027,'County-level Emissions Factors'!$E$2:$F$12273,2,FALSE))</f>
        <v>4.3061333333333334</v>
      </c>
      <c r="K8027" s="19" t="s">
        <v>5473</v>
      </c>
      <c r="L8027" s="19" t="s">
        <v>5474</v>
      </c>
      <c r="M8027" s="38">
        <f t="shared" si="128"/>
        <v>4.2754670283957328</v>
      </c>
      <c r="N8027" s="9" t="s">
        <v>5475</v>
      </c>
    </row>
    <row r="8028" spans="1:14">
      <c r="A8028" s="31" t="s">
        <v>3093</v>
      </c>
      <c r="B8028" s="31" t="s">
        <v>2967</v>
      </c>
      <c r="C8028" s="31" t="s">
        <v>1016</v>
      </c>
      <c r="D8028" s="31" t="s">
        <v>3094</v>
      </c>
      <c r="E8028" s="31" t="s">
        <v>17</v>
      </c>
      <c r="F8028" s="31" t="s">
        <v>2968</v>
      </c>
      <c r="G8028" s="24">
        <f>IF(ISERROR(VLOOKUP(A8028,'2011 County-Level Acres Tilled'!$A$2:$F$3069,6,FALSE)),0,VLOOKUP(A8028,'2011 County-Level Acres Tilled'!$A$2:$F$3069,6,FALSE))</f>
        <v>176775.05401763832</v>
      </c>
      <c r="H8028" s="32" t="s">
        <v>5474</v>
      </c>
      <c r="I8028" s="9" t="s">
        <v>5411</v>
      </c>
      <c r="J8028" s="36">
        <f>IF(ISERROR(VLOOKUP(A8028&amp;I8028,'County-level Emissions Factors'!$E$2:$F$12273,2,FALSE)),0,VLOOKUP(A8028&amp;I8028,'County-level Emissions Factors'!$E$2:$F$12273,2,FALSE))</f>
        <v>2.6514417668304811</v>
      </c>
      <c r="K8028" s="19" t="s">
        <v>5473</v>
      </c>
      <c r="L8028" s="19" t="s">
        <v>5474</v>
      </c>
      <c r="M8028" s="38">
        <f t="shared" si="128"/>
        <v>234.35438077804034</v>
      </c>
      <c r="N8028" s="9" t="s">
        <v>5475</v>
      </c>
    </row>
    <row r="8029" spans="1:14">
      <c r="A8029" s="31" t="s">
        <v>3095</v>
      </c>
      <c r="B8029" s="31" t="s">
        <v>2967</v>
      </c>
      <c r="C8029" s="31" t="s">
        <v>1019</v>
      </c>
      <c r="D8029" s="31" t="s">
        <v>1296</v>
      </c>
      <c r="E8029" s="31" t="s">
        <v>17</v>
      </c>
      <c r="F8029" s="31" t="s">
        <v>2968</v>
      </c>
      <c r="G8029" s="24">
        <f>IF(ISERROR(VLOOKUP(A8029,'2011 County-Level Acres Tilled'!$A$2:$F$3069,6,FALSE)),0,VLOOKUP(A8029,'2011 County-Level Acres Tilled'!$A$2:$F$3069,6,FALSE))</f>
        <v>102374.86439877092</v>
      </c>
      <c r="H8029" s="32" t="s">
        <v>5474</v>
      </c>
      <c r="I8029" s="9" t="s">
        <v>5411</v>
      </c>
      <c r="J8029" s="36">
        <f>IF(ISERROR(VLOOKUP(A8029&amp;I8029,'County-level Emissions Factors'!$E$2:$F$12273,2,FALSE)),0,VLOOKUP(A8029&amp;I8029,'County-level Emissions Factors'!$E$2:$F$12273,2,FALSE))</f>
        <v>10.624109414758269</v>
      </c>
      <c r="K8029" s="19" t="s">
        <v>5473</v>
      </c>
      <c r="L8029" s="19" t="s">
        <v>5474</v>
      </c>
      <c r="M8029" s="38">
        <f t="shared" si="128"/>
        <v>543.82088034679168</v>
      </c>
      <c r="N8029" s="9" t="s">
        <v>5475</v>
      </c>
    </row>
    <row r="8030" spans="1:14">
      <c r="A8030" s="31" t="s">
        <v>3096</v>
      </c>
      <c r="B8030" s="31" t="s">
        <v>2967</v>
      </c>
      <c r="C8030" s="31" t="s">
        <v>1022</v>
      </c>
      <c r="D8030" s="31" t="s">
        <v>210</v>
      </c>
      <c r="E8030" s="31" t="s">
        <v>17</v>
      </c>
      <c r="F8030" s="31" t="s">
        <v>2968</v>
      </c>
      <c r="G8030" s="24">
        <f>IF(ISERROR(VLOOKUP(A8030,'2011 County-Level Acres Tilled'!$A$2:$F$3069,6,FALSE)),0,VLOOKUP(A8030,'2011 County-Level Acres Tilled'!$A$2:$F$3069,6,FALSE))</f>
        <v>169082.0086502239</v>
      </c>
      <c r="H8030" s="32" t="s">
        <v>5474</v>
      </c>
      <c r="I8030" s="9" t="s">
        <v>5411</v>
      </c>
      <c r="J8030" s="36">
        <f>IF(ISERROR(VLOOKUP(A8030&amp;I8030,'County-level Emissions Factors'!$E$2:$F$12273,2,FALSE)),0,VLOOKUP(A8030&amp;I8030,'County-level Emissions Factors'!$E$2:$F$12273,2,FALSE))</f>
        <v>3.8550751623034056</v>
      </c>
      <c r="K8030" s="19" t="s">
        <v>5473</v>
      </c>
      <c r="L8030" s="19" t="s">
        <v>5474</v>
      </c>
      <c r="M8030" s="38">
        <f t="shared" si="128"/>
        <v>325.91192596992386</v>
      </c>
      <c r="N8030" s="9" t="s">
        <v>5475</v>
      </c>
    </row>
    <row r="8031" spans="1:14">
      <c r="A8031" s="31" t="s">
        <v>3097</v>
      </c>
      <c r="B8031" s="31" t="s">
        <v>2967</v>
      </c>
      <c r="C8031" s="31" t="s">
        <v>1024</v>
      </c>
      <c r="D8031" s="31" t="s">
        <v>1184</v>
      </c>
      <c r="E8031" s="31" t="s">
        <v>17</v>
      </c>
      <c r="F8031" s="31" t="s">
        <v>2968</v>
      </c>
      <c r="G8031" s="24">
        <f>IF(ISERROR(VLOOKUP(A8031,'2011 County-Level Acres Tilled'!$A$2:$F$3069,6,FALSE)),0,VLOOKUP(A8031,'2011 County-Level Acres Tilled'!$A$2:$F$3069,6,FALSE))</f>
        <v>251318.89230257159</v>
      </c>
      <c r="H8031" s="32" t="s">
        <v>5474</v>
      </c>
      <c r="I8031" s="9" t="s">
        <v>5411</v>
      </c>
      <c r="J8031" s="36">
        <f>IF(ISERROR(VLOOKUP(A8031&amp;I8031,'County-level Emissions Factors'!$E$2:$F$12273,2,FALSE)),0,VLOOKUP(A8031&amp;I8031,'County-level Emissions Factors'!$E$2:$F$12273,2,FALSE))</f>
        <v>2.4795133803754492</v>
      </c>
      <c r="K8031" s="19" t="s">
        <v>5473</v>
      </c>
      <c r="L8031" s="19" t="s">
        <v>5474</v>
      </c>
      <c r="M8031" s="38">
        <f t="shared" si="128"/>
        <v>311.57427810268138</v>
      </c>
      <c r="N8031" s="9" t="s">
        <v>5475</v>
      </c>
    </row>
    <row r="8032" spans="1:14">
      <c r="A8032" s="31" t="s">
        <v>3098</v>
      </c>
      <c r="B8032" s="31" t="s">
        <v>2967</v>
      </c>
      <c r="C8032" s="31" t="s">
        <v>1026</v>
      </c>
      <c r="D8032" s="31" t="s">
        <v>1187</v>
      </c>
      <c r="E8032" s="31" t="s">
        <v>17</v>
      </c>
      <c r="F8032" s="31" t="s">
        <v>2968</v>
      </c>
      <c r="G8032" s="24">
        <f>IF(ISERROR(VLOOKUP(A8032,'2011 County-Level Acres Tilled'!$A$2:$F$3069,6,FALSE)),0,VLOOKUP(A8032,'2011 County-Level Acres Tilled'!$A$2:$F$3069,6,FALSE))</f>
        <v>140756.53626001754</v>
      </c>
      <c r="H8032" s="32" t="s">
        <v>5474</v>
      </c>
      <c r="I8032" s="9" t="s">
        <v>5411</v>
      </c>
      <c r="J8032" s="36">
        <f>IF(ISERROR(VLOOKUP(A8032&amp;I8032,'County-level Emissions Factors'!$E$2:$F$12273,2,FALSE)),0,VLOOKUP(A8032&amp;I8032,'County-level Emissions Factors'!$E$2:$F$12273,2,FALSE))</f>
        <v>8.1153582245756546</v>
      </c>
      <c r="K8032" s="19" t="s">
        <v>5473</v>
      </c>
      <c r="L8032" s="19" t="s">
        <v>5474</v>
      </c>
      <c r="M8032" s="38">
        <f t="shared" si="128"/>
        <v>571.14485710025735</v>
      </c>
      <c r="N8032" s="9" t="s">
        <v>5475</v>
      </c>
    </row>
    <row r="8033" spans="1:14">
      <c r="A8033" s="31" t="s">
        <v>3099</v>
      </c>
      <c r="B8033" s="31" t="s">
        <v>2967</v>
      </c>
      <c r="C8033" s="31" t="s">
        <v>1028</v>
      </c>
      <c r="D8033" s="31" t="s">
        <v>1190</v>
      </c>
      <c r="E8033" s="31" t="s">
        <v>17</v>
      </c>
      <c r="F8033" s="31" t="s">
        <v>2968</v>
      </c>
      <c r="G8033" s="24">
        <f>IF(ISERROR(VLOOKUP(A8033,'2011 County-Level Acres Tilled'!$A$2:$F$3069,6,FALSE)),0,VLOOKUP(A8033,'2011 County-Level Acres Tilled'!$A$2:$F$3069,6,FALSE))</f>
        <v>53019.092266038802</v>
      </c>
      <c r="H8033" s="32" t="s">
        <v>5474</v>
      </c>
      <c r="I8033" s="9" t="s">
        <v>5411</v>
      </c>
      <c r="J8033" s="36">
        <f>IF(ISERROR(VLOOKUP(A8033&amp;I8033,'County-level Emissions Factors'!$E$2:$F$12273,2,FALSE)),0,VLOOKUP(A8033&amp;I8033,'County-level Emissions Factors'!$E$2:$F$12273,2,FALSE))</f>
        <v>2.6675786051306449</v>
      </c>
      <c r="K8033" s="19" t="s">
        <v>5473</v>
      </c>
      <c r="L8033" s="19" t="s">
        <v>5474</v>
      </c>
      <c r="M8033" s="38">
        <f t="shared" si="128"/>
        <v>70.716298096166369</v>
      </c>
      <c r="N8033" s="9" t="s">
        <v>5475</v>
      </c>
    </row>
    <row r="8034" spans="1:14">
      <c r="A8034" s="31" t="s">
        <v>3100</v>
      </c>
      <c r="B8034" s="31" t="s">
        <v>2967</v>
      </c>
      <c r="C8034" s="31" t="s">
        <v>269</v>
      </c>
      <c r="D8034" s="31" t="s">
        <v>2231</v>
      </c>
      <c r="E8034" s="31" t="s">
        <v>17</v>
      </c>
      <c r="F8034" s="31" t="s">
        <v>2968</v>
      </c>
      <c r="G8034" s="24">
        <f>IF(ISERROR(VLOOKUP(A8034,'2011 County-Level Acres Tilled'!$A$2:$F$3069,6,FALSE)),0,VLOOKUP(A8034,'2011 County-Level Acres Tilled'!$A$2:$F$3069,6,FALSE))</f>
        <v>329084.11504731432</v>
      </c>
      <c r="H8034" s="32" t="s">
        <v>5474</v>
      </c>
      <c r="I8034" s="9" t="s">
        <v>5411</v>
      </c>
      <c r="J8034" s="36">
        <f>IF(ISERROR(VLOOKUP(A8034&amp;I8034,'County-level Emissions Factors'!$E$2:$F$12273,2,FALSE)),0,VLOOKUP(A8034&amp;I8034,'County-level Emissions Factors'!$E$2:$F$12273,2,FALSE))</f>
        <v>6.9071386025793764</v>
      </c>
      <c r="K8034" s="19" t="s">
        <v>5473</v>
      </c>
      <c r="L8034" s="19" t="s">
        <v>5474</v>
      </c>
      <c r="M8034" s="38">
        <f t="shared" si="128"/>
        <v>1136.5147972694888</v>
      </c>
      <c r="N8034" s="9" t="s">
        <v>5475</v>
      </c>
    </row>
    <row r="8035" spans="1:14">
      <c r="A8035" s="31" t="s">
        <v>3101</v>
      </c>
      <c r="B8035" s="31" t="s">
        <v>3102</v>
      </c>
      <c r="C8035" s="31" t="s">
        <v>15</v>
      </c>
      <c r="D8035" s="31" t="s">
        <v>3103</v>
      </c>
      <c r="E8035" s="31" t="s">
        <v>17</v>
      </c>
      <c r="F8035" s="31" t="s">
        <v>3104</v>
      </c>
      <c r="G8035" s="24">
        <f>IF(ISERROR(VLOOKUP(A8035,'2011 County-Level Acres Tilled'!$A$2:$F$3069,6,FALSE)),0,VLOOKUP(A8035,'2011 County-Level Acres Tilled'!$A$2:$F$3069,6,FALSE))</f>
        <v>20588.101552245629</v>
      </c>
      <c r="H8035" s="32" t="s">
        <v>5474</v>
      </c>
      <c r="I8035" s="9" t="s">
        <v>5411</v>
      </c>
      <c r="J8035" s="36">
        <f>IF(ISERROR(VLOOKUP(A8035&amp;I8035,'County-level Emissions Factors'!$E$2:$F$12273,2,FALSE)),0,VLOOKUP(A8035&amp;I8035,'County-level Emissions Factors'!$E$2:$F$12273,2,FALSE))</f>
        <v>4.1999716218133658</v>
      </c>
      <c r="K8035" s="19" t="s">
        <v>5473</v>
      </c>
      <c r="L8035" s="19" t="s">
        <v>5474</v>
      </c>
      <c r="M8035" s="38">
        <f t="shared" si="128"/>
        <v>43.234721133221676</v>
      </c>
      <c r="N8035" s="9" t="s">
        <v>5475</v>
      </c>
    </row>
    <row r="8036" spans="1:14">
      <c r="A8036" s="31" t="s">
        <v>3105</v>
      </c>
      <c r="B8036" s="31" t="s">
        <v>3102</v>
      </c>
      <c r="C8036" s="31" t="s">
        <v>20</v>
      </c>
      <c r="D8036" s="31" t="s">
        <v>346</v>
      </c>
      <c r="E8036" s="31" t="s">
        <v>17</v>
      </c>
      <c r="F8036" s="31" t="s">
        <v>3104</v>
      </c>
      <c r="G8036" s="24">
        <f>IF(ISERROR(VLOOKUP(A8036,'2011 County-Level Acres Tilled'!$A$2:$F$3069,6,FALSE)),0,VLOOKUP(A8036,'2011 County-Level Acres Tilled'!$A$2:$F$3069,6,FALSE))</f>
        <v>0</v>
      </c>
      <c r="H8036" s="32" t="s">
        <v>5474</v>
      </c>
      <c r="I8036" s="9" t="s">
        <v>5411</v>
      </c>
      <c r="J8036" s="36">
        <f>IF(ISERROR(VLOOKUP(A8036&amp;I8036,'County-level Emissions Factors'!$E$2:$F$12273,2,FALSE)),0,VLOOKUP(A8036&amp;I8036,'County-level Emissions Factors'!$E$2:$F$12273,2,FALSE))</f>
        <v>0</v>
      </c>
      <c r="K8036" s="19" t="s">
        <v>5473</v>
      </c>
      <c r="L8036" s="19" t="s">
        <v>5474</v>
      </c>
      <c r="M8036" s="38">
        <f t="shared" si="128"/>
        <v>0</v>
      </c>
      <c r="N8036" s="9" t="s">
        <v>5475</v>
      </c>
    </row>
    <row r="8037" spans="1:14">
      <c r="A8037" s="31" t="s">
        <v>3106</v>
      </c>
      <c r="B8037" s="31" t="s">
        <v>3102</v>
      </c>
      <c r="C8037" s="31" t="s">
        <v>23</v>
      </c>
      <c r="D8037" s="31" t="s">
        <v>624</v>
      </c>
      <c r="E8037" s="31" t="s">
        <v>17</v>
      </c>
      <c r="F8037" s="31" t="s">
        <v>3104</v>
      </c>
      <c r="G8037" s="24">
        <f>IF(ISERROR(VLOOKUP(A8037,'2011 County-Level Acres Tilled'!$A$2:$F$3069,6,FALSE)),0,VLOOKUP(A8037,'2011 County-Level Acres Tilled'!$A$2:$F$3069,6,FALSE))</f>
        <v>0</v>
      </c>
      <c r="H8037" s="32" t="s">
        <v>5474</v>
      </c>
      <c r="I8037" s="9" t="s">
        <v>5411</v>
      </c>
      <c r="J8037" s="36">
        <f>IF(ISERROR(VLOOKUP(A8037&amp;I8037,'County-level Emissions Factors'!$E$2:$F$12273,2,FALSE)),0,VLOOKUP(A8037&amp;I8037,'County-level Emissions Factors'!$E$2:$F$12273,2,FALSE))</f>
        <v>0</v>
      </c>
      <c r="K8037" s="19" t="s">
        <v>5473</v>
      </c>
      <c r="L8037" s="19" t="s">
        <v>5474</v>
      </c>
      <c r="M8037" s="38">
        <f t="shared" si="128"/>
        <v>0</v>
      </c>
      <c r="N8037" s="9" t="s">
        <v>5475</v>
      </c>
    </row>
    <row r="8038" spans="1:14">
      <c r="A8038" s="31" t="s">
        <v>3107</v>
      </c>
      <c r="B8038" s="31" t="s">
        <v>3102</v>
      </c>
      <c r="C8038" s="31" t="s">
        <v>26</v>
      </c>
      <c r="D8038" s="31" t="s">
        <v>3108</v>
      </c>
      <c r="E8038" s="31" t="s">
        <v>17</v>
      </c>
      <c r="F8038" s="31" t="s">
        <v>3104</v>
      </c>
      <c r="G8038" s="24">
        <f>IF(ISERROR(VLOOKUP(A8038,'2011 County-Level Acres Tilled'!$A$2:$F$3069,6,FALSE)),0,VLOOKUP(A8038,'2011 County-Level Acres Tilled'!$A$2:$F$3069,6,FALSE))</f>
        <v>660.3697996918338</v>
      </c>
      <c r="H8038" s="32" t="s">
        <v>5474</v>
      </c>
      <c r="I8038" s="9" t="s">
        <v>5411</v>
      </c>
      <c r="J8038" s="36">
        <f>IF(ISERROR(VLOOKUP(A8038&amp;I8038,'County-level Emissions Factors'!$E$2:$F$12273,2,FALSE)),0,VLOOKUP(A8038&amp;I8038,'County-level Emissions Factors'!$E$2:$F$12273,2,FALSE))</f>
        <v>9.2666666666666675</v>
      </c>
      <c r="K8038" s="19" t="s">
        <v>5473</v>
      </c>
      <c r="L8038" s="19" t="s">
        <v>5474</v>
      </c>
      <c r="M8038" s="38">
        <f t="shared" si="128"/>
        <v>3.05971340523883</v>
      </c>
      <c r="N8038" s="9" t="s">
        <v>5475</v>
      </c>
    </row>
    <row r="8039" spans="1:14">
      <c r="A8039" s="31" t="s">
        <v>3109</v>
      </c>
      <c r="B8039" s="31" t="s">
        <v>3102</v>
      </c>
      <c r="C8039" s="31" t="s">
        <v>29</v>
      </c>
      <c r="D8039" s="31" t="s">
        <v>3110</v>
      </c>
      <c r="E8039" s="31" t="s">
        <v>17</v>
      </c>
      <c r="F8039" s="31" t="s">
        <v>3104</v>
      </c>
      <c r="G8039" s="24">
        <f>IF(ISERROR(VLOOKUP(A8039,'2011 County-Level Acres Tilled'!$A$2:$F$3069,6,FALSE)),0,VLOOKUP(A8039,'2011 County-Level Acres Tilled'!$A$2:$F$3069,6,FALSE))</f>
        <v>820.06277463904598</v>
      </c>
      <c r="H8039" s="32" t="s">
        <v>5474</v>
      </c>
      <c r="I8039" s="9" t="s">
        <v>5411</v>
      </c>
      <c r="J8039" s="36">
        <f>IF(ISERROR(VLOOKUP(A8039&amp;I8039,'County-level Emissions Factors'!$E$2:$F$12273,2,FALSE)),0,VLOOKUP(A8039&amp;I8039,'County-level Emissions Factors'!$E$2:$F$12273,2,FALSE))</f>
        <v>0.18181818181818182</v>
      </c>
      <c r="K8039" s="19" t="s">
        <v>5473</v>
      </c>
      <c r="L8039" s="19" t="s">
        <v>5474</v>
      </c>
      <c r="M8039" s="38">
        <f t="shared" si="128"/>
        <v>7.4551161330822374E-2</v>
      </c>
      <c r="N8039" s="9" t="s">
        <v>5475</v>
      </c>
    </row>
    <row r="8040" spans="1:14">
      <c r="A8040" s="31" t="s">
        <v>3111</v>
      </c>
      <c r="B8040" s="31" t="s">
        <v>3102</v>
      </c>
      <c r="C8040" s="31" t="s">
        <v>32</v>
      </c>
      <c r="D8040" s="31" t="s">
        <v>3112</v>
      </c>
      <c r="E8040" s="31" t="s">
        <v>17</v>
      </c>
      <c r="F8040" s="31" t="s">
        <v>3104</v>
      </c>
      <c r="G8040" s="24">
        <f>IF(ISERROR(VLOOKUP(A8040,'2011 County-Level Acres Tilled'!$A$2:$F$3069,6,FALSE)),0,VLOOKUP(A8040,'2011 County-Level Acres Tilled'!$A$2:$F$3069,6,FALSE))</f>
        <v>719.90755007704161</v>
      </c>
      <c r="H8040" s="32" t="s">
        <v>5474</v>
      </c>
      <c r="I8040" s="9" t="s">
        <v>5411</v>
      </c>
      <c r="J8040" s="36">
        <f>IF(ISERROR(VLOOKUP(A8040&amp;I8040,'County-level Emissions Factors'!$E$2:$F$12273,2,FALSE)),0,VLOOKUP(A8040&amp;I8040,'County-level Emissions Factors'!$E$2:$F$12273,2,FALSE))</f>
        <v>9.2628571428571433</v>
      </c>
      <c r="K8040" s="19" t="s">
        <v>5473</v>
      </c>
      <c r="L8040" s="19" t="s">
        <v>5474</v>
      </c>
      <c r="M8040" s="38">
        <f t="shared" si="128"/>
        <v>3.3342003962139555</v>
      </c>
      <c r="N8040" s="9" t="s">
        <v>5475</v>
      </c>
    </row>
    <row r="8041" spans="1:14">
      <c r="A8041" s="31" t="s">
        <v>3113</v>
      </c>
      <c r="B8041" s="31" t="s">
        <v>3102</v>
      </c>
      <c r="C8041" s="31" t="s">
        <v>35</v>
      </c>
      <c r="D8041" s="31" t="s">
        <v>493</v>
      </c>
      <c r="E8041" s="31" t="s">
        <v>17</v>
      </c>
      <c r="F8041" s="31" t="s">
        <v>3104</v>
      </c>
      <c r="G8041" s="24">
        <f>IF(ISERROR(VLOOKUP(A8041,'2011 County-Level Acres Tilled'!$A$2:$F$3069,6,FALSE)),0,VLOOKUP(A8041,'2011 County-Level Acres Tilled'!$A$2:$F$3069,6,FALSE))</f>
        <v>13334.85307065817</v>
      </c>
      <c r="H8041" s="32" t="s">
        <v>5474</v>
      </c>
      <c r="I8041" s="9" t="s">
        <v>5411</v>
      </c>
      <c r="J8041" s="36">
        <f>IF(ISERROR(VLOOKUP(A8041&amp;I8041,'County-level Emissions Factors'!$E$2:$F$12273,2,FALSE)),0,VLOOKUP(A8041&amp;I8041,'County-level Emissions Factors'!$E$2:$F$12273,2,FALSE))</f>
        <v>7.0272924885274941</v>
      </c>
      <c r="K8041" s="19" t="s">
        <v>5473</v>
      </c>
      <c r="L8041" s="19" t="s">
        <v>5474</v>
      </c>
      <c r="M8041" s="38">
        <f t="shared" si="128"/>
        <v>46.853956409526972</v>
      </c>
      <c r="N8041" s="9" t="s">
        <v>5475</v>
      </c>
    </row>
    <row r="8042" spans="1:14">
      <c r="A8042" s="31" t="s">
        <v>3114</v>
      </c>
      <c r="B8042" s="31" t="s">
        <v>3102</v>
      </c>
      <c r="C8042" s="31" t="s">
        <v>38</v>
      </c>
      <c r="D8042" s="31" t="s">
        <v>3115</v>
      </c>
      <c r="E8042" s="31" t="s">
        <v>17</v>
      </c>
      <c r="F8042" s="31" t="s">
        <v>3104</v>
      </c>
      <c r="G8042" s="24">
        <f>IF(ISERROR(VLOOKUP(A8042,'2011 County-Level Acres Tilled'!$A$2:$F$3069,6,FALSE)),0,VLOOKUP(A8042,'2011 County-Level Acres Tilled'!$A$2:$F$3069,6,FALSE))</f>
        <v>0</v>
      </c>
      <c r="H8042" s="32" t="s">
        <v>5474</v>
      </c>
      <c r="I8042" s="9" t="s">
        <v>5411</v>
      </c>
      <c r="J8042" s="36">
        <f>IF(ISERROR(VLOOKUP(A8042&amp;I8042,'County-level Emissions Factors'!$E$2:$F$12273,2,FALSE)),0,VLOOKUP(A8042&amp;I8042,'County-level Emissions Factors'!$E$2:$F$12273,2,FALSE))</f>
        <v>0</v>
      </c>
      <c r="K8042" s="19" t="s">
        <v>5473</v>
      </c>
      <c r="L8042" s="19" t="s">
        <v>5474</v>
      </c>
      <c r="M8042" s="38">
        <f t="shared" si="128"/>
        <v>0</v>
      </c>
      <c r="N8042" s="9" t="s">
        <v>5475</v>
      </c>
    </row>
    <row r="8043" spans="1:14">
      <c r="A8043" s="31" t="s">
        <v>3116</v>
      </c>
      <c r="B8043" s="31" t="s">
        <v>3102</v>
      </c>
      <c r="C8043" s="31" t="s">
        <v>41</v>
      </c>
      <c r="D8043" s="31" t="s">
        <v>397</v>
      </c>
      <c r="E8043" s="31" t="s">
        <v>17</v>
      </c>
      <c r="F8043" s="31" t="s">
        <v>3104</v>
      </c>
      <c r="G8043" s="24">
        <f>IF(ISERROR(VLOOKUP(A8043,'2011 County-Level Acres Tilled'!$A$2:$F$3069,6,FALSE)),0,VLOOKUP(A8043,'2011 County-Level Acres Tilled'!$A$2:$F$3069,6,FALSE))</f>
        <v>0</v>
      </c>
      <c r="H8043" s="32" t="s">
        <v>5474</v>
      </c>
      <c r="I8043" s="9" t="s">
        <v>5411</v>
      </c>
      <c r="J8043" s="36">
        <f>IF(ISERROR(VLOOKUP(A8043&amp;I8043,'County-level Emissions Factors'!$E$2:$F$12273,2,FALSE)),0,VLOOKUP(A8043&amp;I8043,'County-level Emissions Factors'!$E$2:$F$12273,2,FALSE))</f>
        <v>0</v>
      </c>
      <c r="K8043" s="19" t="s">
        <v>5473</v>
      </c>
      <c r="L8043" s="19" t="s">
        <v>5474</v>
      </c>
      <c r="M8043" s="38">
        <f t="shared" si="128"/>
        <v>0</v>
      </c>
      <c r="N8043" s="9" t="s">
        <v>5475</v>
      </c>
    </row>
    <row r="8044" spans="1:14">
      <c r="A8044" s="31" t="s">
        <v>3117</v>
      </c>
      <c r="B8044" s="31" t="s">
        <v>3102</v>
      </c>
      <c r="C8044" s="31" t="s">
        <v>44</v>
      </c>
      <c r="D8044" s="31" t="s">
        <v>1679</v>
      </c>
      <c r="E8044" s="31" t="s">
        <v>17</v>
      </c>
      <c r="F8044" s="31" t="s">
        <v>3104</v>
      </c>
      <c r="G8044" s="24">
        <f>IF(ISERROR(VLOOKUP(A8044,'2011 County-Level Acres Tilled'!$A$2:$F$3069,6,FALSE)),0,VLOOKUP(A8044,'2011 County-Level Acres Tilled'!$A$2:$F$3069,6,FALSE))</f>
        <v>6735.4642877524257</v>
      </c>
      <c r="H8044" s="32" t="s">
        <v>5474</v>
      </c>
      <c r="I8044" s="9" t="s">
        <v>5411</v>
      </c>
      <c r="J8044" s="36">
        <f>IF(ISERROR(VLOOKUP(A8044&amp;I8044,'County-level Emissions Factors'!$E$2:$F$12273,2,FALSE)),0,VLOOKUP(A8044&amp;I8044,'County-level Emissions Factors'!$E$2:$F$12273,2,FALSE))</f>
        <v>4.2959641255605385</v>
      </c>
      <c r="K8044" s="19" t="s">
        <v>5473</v>
      </c>
      <c r="L8044" s="19" t="s">
        <v>5474</v>
      </c>
      <c r="M8044" s="38">
        <f t="shared" si="128"/>
        <v>14.467656474589292</v>
      </c>
      <c r="N8044" s="9" t="s">
        <v>5475</v>
      </c>
    </row>
    <row r="8045" spans="1:14">
      <c r="A8045" s="31" t="s">
        <v>3118</v>
      </c>
      <c r="B8045" s="31" t="s">
        <v>3102</v>
      </c>
      <c r="C8045" s="31" t="s">
        <v>47</v>
      </c>
      <c r="D8045" s="31" t="s">
        <v>663</v>
      </c>
      <c r="E8045" s="31" t="s">
        <v>17</v>
      </c>
      <c r="F8045" s="31" t="s">
        <v>3104</v>
      </c>
      <c r="G8045" s="24">
        <f>IF(ISERROR(VLOOKUP(A8045,'2011 County-Level Acres Tilled'!$A$2:$F$3069,6,FALSE)),0,VLOOKUP(A8045,'2011 County-Level Acres Tilled'!$A$2:$F$3069,6,FALSE))</f>
        <v>0</v>
      </c>
      <c r="H8045" s="32" t="s">
        <v>5474</v>
      </c>
      <c r="I8045" s="9" t="s">
        <v>5411</v>
      </c>
      <c r="J8045" s="36">
        <f>IF(ISERROR(VLOOKUP(A8045&amp;I8045,'County-level Emissions Factors'!$E$2:$F$12273,2,FALSE)),0,VLOOKUP(A8045&amp;I8045,'County-level Emissions Factors'!$E$2:$F$12273,2,FALSE))</f>
        <v>0</v>
      </c>
      <c r="K8045" s="19" t="s">
        <v>5473</v>
      </c>
      <c r="L8045" s="19" t="s">
        <v>5474</v>
      </c>
      <c r="M8045" s="38">
        <f t="shared" si="128"/>
        <v>0</v>
      </c>
      <c r="N8045" s="9" t="s">
        <v>5475</v>
      </c>
    </row>
    <row r="8046" spans="1:14">
      <c r="A8046" s="31" t="s">
        <v>3119</v>
      </c>
      <c r="B8046" s="31" t="s">
        <v>3102</v>
      </c>
      <c r="C8046" s="31" t="s">
        <v>50</v>
      </c>
      <c r="D8046" s="31" t="s">
        <v>3120</v>
      </c>
      <c r="E8046" s="31" t="s">
        <v>17</v>
      </c>
      <c r="F8046" s="31" t="s">
        <v>3104</v>
      </c>
      <c r="G8046" s="24">
        <f>IF(ISERROR(VLOOKUP(A8046,'2011 County-Level Acres Tilled'!$A$2:$F$3069,6,FALSE)),0,VLOOKUP(A8046,'2011 County-Level Acres Tilled'!$A$2:$F$3069,6,FALSE))</f>
        <v>0</v>
      </c>
      <c r="H8046" s="32" t="s">
        <v>5474</v>
      </c>
      <c r="I8046" s="9" t="s">
        <v>5411</v>
      </c>
      <c r="J8046" s="36">
        <f>IF(ISERROR(VLOOKUP(A8046&amp;I8046,'County-level Emissions Factors'!$E$2:$F$12273,2,FALSE)),0,VLOOKUP(A8046&amp;I8046,'County-level Emissions Factors'!$E$2:$F$12273,2,FALSE))</f>
        <v>0</v>
      </c>
      <c r="K8046" s="19" t="s">
        <v>5473</v>
      </c>
      <c r="L8046" s="19" t="s">
        <v>5474</v>
      </c>
      <c r="M8046" s="38">
        <f t="shared" si="128"/>
        <v>0</v>
      </c>
      <c r="N8046" s="9" t="s">
        <v>5475</v>
      </c>
    </row>
    <row r="8047" spans="1:14">
      <c r="A8047" s="31" t="s">
        <v>3121</v>
      </c>
      <c r="B8047" s="31" t="s">
        <v>3102</v>
      </c>
      <c r="C8047" s="31" t="s">
        <v>56</v>
      </c>
      <c r="D8047" s="31" t="s">
        <v>3122</v>
      </c>
      <c r="E8047" s="31" t="s">
        <v>17</v>
      </c>
      <c r="F8047" s="31" t="s">
        <v>3104</v>
      </c>
      <c r="G8047" s="24">
        <f>IF(ISERROR(VLOOKUP(A8047,'2011 County-Level Acres Tilled'!$A$2:$F$3069,6,FALSE)),0,VLOOKUP(A8047,'2011 County-Level Acres Tilled'!$A$2:$F$3069,6,FALSE))</f>
        <v>4454.5519480519533</v>
      </c>
      <c r="H8047" s="32" t="s">
        <v>5474</v>
      </c>
      <c r="I8047" s="9" t="s">
        <v>5411</v>
      </c>
      <c r="J8047" s="36">
        <f>IF(ISERROR(VLOOKUP(A8047&amp;I8047,'County-level Emissions Factors'!$E$2:$F$12273,2,FALSE)),0,VLOOKUP(A8047&amp;I8047,'County-level Emissions Factors'!$E$2:$F$12273,2,FALSE))</f>
        <v>3.5007125890736344</v>
      </c>
      <c r="K8047" s="19" t="s">
        <v>5473</v>
      </c>
      <c r="L8047" s="19" t="s">
        <v>5474</v>
      </c>
      <c r="M8047" s="38">
        <f t="shared" si="128"/>
        <v>7.7970530416139772</v>
      </c>
      <c r="N8047" s="9" t="s">
        <v>5475</v>
      </c>
    </row>
    <row r="8048" spans="1:14">
      <c r="A8048" s="31" t="s">
        <v>3123</v>
      </c>
      <c r="B8048" s="31" t="s">
        <v>3102</v>
      </c>
      <c r="C8048" s="31" t="s">
        <v>59</v>
      </c>
      <c r="D8048" s="31" t="s">
        <v>3124</v>
      </c>
      <c r="E8048" s="31" t="s">
        <v>17</v>
      </c>
      <c r="F8048" s="31" t="s">
        <v>3104</v>
      </c>
      <c r="G8048" s="24">
        <f>IF(ISERROR(VLOOKUP(A8048,'2011 County-Level Acres Tilled'!$A$2:$F$3069,6,FALSE)),0,VLOOKUP(A8048,'2011 County-Level Acres Tilled'!$A$2:$F$3069,6,FALSE))</f>
        <v>0</v>
      </c>
      <c r="H8048" s="32" t="s">
        <v>5474</v>
      </c>
      <c r="I8048" s="9" t="s">
        <v>5411</v>
      </c>
      <c r="J8048" s="36">
        <f>IF(ISERROR(VLOOKUP(A8048&amp;I8048,'County-level Emissions Factors'!$E$2:$F$12273,2,FALSE)),0,VLOOKUP(A8048&amp;I8048,'County-level Emissions Factors'!$E$2:$F$12273,2,FALSE))</f>
        <v>0</v>
      </c>
      <c r="K8048" s="19" t="s">
        <v>5473</v>
      </c>
      <c r="L8048" s="19" t="s">
        <v>5474</v>
      </c>
      <c r="M8048" s="38">
        <f t="shared" si="128"/>
        <v>0</v>
      </c>
      <c r="N8048" s="9" t="s">
        <v>5475</v>
      </c>
    </row>
    <row r="8049" spans="1:14">
      <c r="A8049" s="31" t="s">
        <v>3125</v>
      </c>
      <c r="B8049" s="31" t="s">
        <v>3102</v>
      </c>
      <c r="C8049" s="31" t="s">
        <v>62</v>
      </c>
      <c r="D8049" s="31" t="s">
        <v>3126</v>
      </c>
      <c r="E8049" s="31" t="s">
        <v>17</v>
      </c>
      <c r="F8049" s="31" t="s">
        <v>3104</v>
      </c>
      <c r="G8049" s="24">
        <f>IF(ISERROR(VLOOKUP(A8049,'2011 County-Level Acres Tilled'!$A$2:$F$3069,6,FALSE)),0,VLOOKUP(A8049,'2011 County-Level Acres Tilled'!$A$2:$F$3069,6,FALSE))</f>
        <v>0</v>
      </c>
      <c r="H8049" s="32" t="s">
        <v>5474</v>
      </c>
      <c r="I8049" s="9" t="s">
        <v>5411</v>
      </c>
      <c r="J8049" s="36">
        <f>IF(ISERROR(VLOOKUP(A8049&amp;I8049,'County-level Emissions Factors'!$E$2:$F$12273,2,FALSE)),0,VLOOKUP(A8049&amp;I8049,'County-level Emissions Factors'!$E$2:$F$12273,2,FALSE))</f>
        <v>0</v>
      </c>
      <c r="K8049" s="19" t="s">
        <v>5473</v>
      </c>
      <c r="L8049" s="19" t="s">
        <v>5474</v>
      </c>
      <c r="M8049" s="38">
        <f t="shared" si="128"/>
        <v>0</v>
      </c>
      <c r="N8049" s="9" t="s">
        <v>5475</v>
      </c>
    </row>
    <row r="8050" spans="1:14">
      <c r="A8050" s="31" t="s">
        <v>3127</v>
      </c>
      <c r="B8050" s="31" t="s">
        <v>3102</v>
      </c>
      <c r="C8050" s="31" t="s">
        <v>65</v>
      </c>
      <c r="D8050" s="31" t="s">
        <v>3128</v>
      </c>
      <c r="E8050" s="31" t="s">
        <v>17</v>
      </c>
      <c r="F8050" s="31" t="s">
        <v>3104</v>
      </c>
      <c r="G8050" s="24">
        <f>IF(ISERROR(VLOOKUP(A8050,'2011 County-Level Acres Tilled'!$A$2:$F$3069,6,FALSE)),0,VLOOKUP(A8050,'2011 County-Level Acres Tilled'!$A$2:$F$3069,6,FALSE))</f>
        <v>1469.4365976145641</v>
      </c>
      <c r="H8050" s="32" t="s">
        <v>5474</v>
      </c>
      <c r="I8050" s="9" t="s">
        <v>5411</v>
      </c>
      <c r="J8050" s="36">
        <f>IF(ISERROR(VLOOKUP(A8050&amp;I8050,'County-level Emissions Factors'!$E$2:$F$12273,2,FALSE)),0,VLOOKUP(A8050&amp;I8050,'County-level Emissions Factors'!$E$2:$F$12273,2,FALSE))</f>
        <v>5.7036065573770491</v>
      </c>
      <c r="K8050" s="19" t="s">
        <v>5473</v>
      </c>
      <c r="L8050" s="19" t="s">
        <v>5474</v>
      </c>
      <c r="M8050" s="38">
        <f t="shared" si="128"/>
        <v>4.1905441069021245</v>
      </c>
      <c r="N8050" s="9" t="s">
        <v>5475</v>
      </c>
    </row>
    <row r="8051" spans="1:14">
      <c r="A8051" s="31" t="s">
        <v>3129</v>
      </c>
      <c r="B8051" s="31" t="s">
        <v>3102</v>
      </c>
      <c r="C8051" s="31" t="s">
        <v>2274</v>
      </c>
      <c r="D8051" s="31" t="s">
        <v>3130</v>
      </c>
      <c r="E8051" s="31" t="s">
        <v>735</v>
      </c>
      <c r="F8051" s="31" t="s">
        <v>3104</v>
      </c>
      <c r="G8051" s="24">
        <f>IF(ISERROR(VLOOKUP(A8051,'2011 County-Level Acres Tilled'!$A$2:$F$3069,6,FALSE)),0,VLOOKUP(A8051,'2011 County-Level Acres Tilled'!$A$2:$F$3069,6,FALSE))</f>
        <v>0</v>
      </c>
      <c r="H8051" s="32" t="s">
        <v>5474</v>
      </c>
      <c r="I8051" s="9" t="s">
        <v>5411</v>
      </c>
      <c r="J8051" s="36">
        <f>IF(ISERROR(VLOOKUP(A8051&amp;I8051,'County-level Emissions Factors'!$E$2:$F$12273,2,FALSE)),0,VLOOKUP(A8051&amp;I8051,'County-level Emissions Factors'!$E$2:$F$12273,2,FALSE))</f>
        <v>0</v>
      </c>
      <c r="K8051" s="19" t="s">
        <v>5473</v>
      </c>
      <c r="L8051" s="19" t="s">
        <v>5474</v>
      </c>
      <c r="M8051" s="38">
        <f t="shared" si="128"/>
        <v>0</v>
      </c>
      <c r="N8051" s="9" t="s">
        <v>5475</v>
      </c>
    </row>
    <row r="8052" spans="1:14">
      <c r="A8052" s="31" t="s">
        <v>3131</v>
      </c>
      <c r="B8052" s="31" t="s">
        <v>3132</v>
      </c>
      <c r="C8052" s="31" t="s">
        <v>15</v>
      </c>
      <c r="D8052" s="31" t="s">
        <v>3133</v>
      </c>
      <c r="E8052" s="31" t="s">
        <v>17</v>
      </c>
      <c r="F8052" s="31" t="s">
        <v>3134</v>
      </c>
      <c r="G8052" s="24">
        <f>IF(ISERROR(VLOOKUP(A8052,'2011 County-Level Acres Tilled'!$A$2:$F$3069,6,FALSE)),0,VLOOKUP(A8052,'2011 County-Level Acres Tilled'!$A$2:$F$3069,6,FALSE))</f>
        <v>282</v>
      </c>
      <c r="H8052" s="32" t="s">
        <v>5474</v>
      </c>
      <c r="I8052" s="9" t="s">
        <v>5411</v>
      </c>
      <c r="J8052" s="36">
        <f>IF(ISERROR(VLOOKUP(A8052&amp;I8052,'County-level Emissions Factors'!$E$2:$F$12273,2,FALSE)),0,VLOOKUP(A8052&amp;I8052,'County-level Emissions Factors'!$E$2:$F$12273,2,FALSE))</f>
        <v>8.5931034482758619</v>
      </c>
      <c r="K8052" s="19" t="s">
        <v>5473</v>
      </c>
      <c r="L8052" s="19" t="s">
        <v>5474</v>
      </c>
      <c r="M8052" s="38">
        <f t="shared" si="128"/>
        <v>1.2116275862068964</v>
      </c>
      <c r="N8052" s="9" t="s">
        <v>5475</v>
      </c>
    </row>
    <row r="8053" spans="1:14">
      <c r="A8053" s="31" t="s">
        <v>3135</v>
      </c>
      <c r="B8053" s="31" t="s">
        <v>3132</v>
      </c>
      <c r="C8053" s="31" t="s">
        <v>20</v>
      </c>
      <c r="D8053" s="31" t="s">
        <v>342</v>
      </c>
      <c r="E8053" s="31" t="s">
        <v>17</v>
      </c>
      <c r="F8053" s="31" t="s">
        <v>3134</v>
      </c>
      <c r="G8053" s="24">
        <f>IF(ISERROR(VLOOKUP(A8053,'2011 County-Level Acres Tilled'!$A$2:$F$3069,6,FALSE)),0,VLOOKUP(A8053,'2011 County-Level Acres Tilled'!$A$2:$F$3069,6,FALSE))</f>
        <v>380</v>
      </c>
      <c r="H8053" s="32" t="s">
        <v>5474</v>
      </c>
      <c r="I8053" s="9" t="s">
        <v>5411</v>
      </c>
      <c r="J8053" s="36">
        <f>IF(ISERROR(VLOOKUP(A8053&amp;I8053,'County-level Emissions Factors'!$E$2:$F$12273,2,FALSE)),0,VLOOKUP(A8053&amp;I8053,'County-level Emissions Factors'!$E$2:$F$12273,2,FALSE))</f>
        <v>10.799999999999997</v>
      </c>
      <c r="K8053" s="19" t="s">
        <v>5473</v>
      </c>
      <c r="L8053" s="19" t="s">
        <v>5474</v>
      </c>
      <c r="M8053" s="38">
        <f t="shared" si="128"/>
        <v>2.0519999999999996</v>
      </c>
      <c r="N8053" s="9" t="s">
        <v>5475</v>
      </c>
    </row>
    <row r="8054" spans="1:14">
      <c r="A8054" s="31" t="s">
        <v>3136</v>
      </c>
      <c r="B8054" s="31" t="s">
        <v>3132</v>
      </c>
      <c r="C8054" s="31" t="s">
        <v>23</v>
      </c>
      <c r="D8054" s="31" t="s">
        <v>3137</v>
      </c>
      <c r="E8054" s="31" t="s">
        <v>17</v>
      </c>
      <c r="F8054" s="31" t="s">
        <v>3134</v>
      </c>
      <c r="G8054" s="24">
        <f>IF(ISERROR(VLOOKUP(A8054,'2011 County-Level Acres Tilled'!$A$2:$F$3069,6,FALSE)),0,VLOOKUP(A8054,'2011 County-Level Acres Tilled'!$A$2:$F$3069,6,FALSE))</f>
        <v>2560</v>
      </c>
      <c r="H8054" s="32" t="s">
        <v>5474</v>
      </c>
      <c r="I8054" s="9" t="s">
        <v>5411</v>
      </c>
      <c r="J8054" s="36">
        <f>IF(ISERROR(VLOOKUP(A8054&amp;I8054,'County-level Emissions Factors'!$E$2:$F$12273,2,FALSE)),0,VLOOKUP(A8054&amp;I8054,'County-level Emissions Factors'!$E$2:$F$12273,2,FALSE))</f>
        <v>9.1092307692307699</v>
      </c>
      <c r="K8054" s="19" t="s">
        <v>5473</v>
      </c>
      <c r="L8054" s="19" t="s">
        <v>5474</v>
      </c>
      <c r="M8054" s="38">
        <f t="shared" si="128"/>
        <v>11.659815384615385</v>
      </c>
      <c r="N8054" s="9" t="s">
        <v>5475</v>
      </c>
    </row>
    <row r="8055" spans="1:14">
      <c r="A8055" s="31" t="s">
        <v>3138</v>
      </c>
      <c r="B8055" s="31" t="s">
        <v>3132</v>
      </c>
      <c r="C8055" s="31" t="s">
        <v>26</v>
      </c>
      <c r="D8055" s="31" t="s">
        <v>3139</v>
      </c>
      <c r="E8055" s="31" t="s">
        <v>17</v>
      </c>
      <c r="F8055" s="31" t="s">
        <v>3134</v>
      </c>
      <c r="G8055" s="24">
        <f>IF(ISERROR(VLOOKUP(A8055,'2011 County-Level Acres Tilled'!$A$2:$F$3069,6,FALSE)),0,VLOOKUP(A8055,'2011 County-Level Acres Tilled'!$A$2:$F$3069,6,FALSE))</f>
        <v>1750</v>
      </c>
      <c r="H8055" s="32" t="s">
        <v>5474</v>
      </c>
      <c r="I8055" s="9" t="s">
        <v>5411</v>
      </c>
      <c r="J8055" s="36">
        <f>IF(ISERROR(VLOOKUP(A8055&amp;I8055,'County-level Emissions Factors'!$E$2:$F$12273,2,FALSE)),0,VLOOKUP(A8055&amp;I8055,'County-level Emissions Factors'!$E$2:$F$12273,2,FALSE))</f>
        <v>10.811049723756906</v>
      </c>
      <c r="K8055" s="19" t="s">
        <v>5473</v>
      </c>
      <c r="L8055" s="19" t="s">
        <v>5474</v>
      </c>
      <c r="M8055" s="38">
        <f t="shared" si="128"/>
        <v>9.459668508287292</v>
      </c>
      <c r="N8055" s="9" t="s">
        <v>5475</v>
      </c>
    </row>
    <row r="8056" spans="1:14">
      <c r="A8056" s="31" t="s">
        <v>3140</v>
      </c>
      <c r="B8056" s="31" t="s">
        <v>3132</v>
      </c>
      <c r="C8056" s="31" t="s">
        <v>29</v>
      </c>
      <c r="D8056" s="31" t="s">
        <v>3141</v>
      </c>
      <c r="E8056" s="31" t="s">
        <v>17</v>
      </c>
      <c r="F8056" s="31" t="s">
        <v>3134</v>
      </c>
      <c r="G8056" s="24">
        <f>IF(ISERROR(VLOOKUP(A8056,'2011 County-Level Acres Tilled'!$A$2:$F$3069,6,FALSE)),0,VLOOKUP(A8056,'2011 County-Level Acres Tilled'!$A$2:$F$3069,6,FALSE))</f>
        <v>3194</v>
      </c>
      <c r="H8056" s="32" t="s">
        <v>5474</v>
      </c>
      <c r="I8056" s="9" t="s">
        <v>5411</v>
      </c>
      <c r="J8056" s="36">
        <f>IF(ISERROR(VLOOKUP(A8056&amp;I8056,'County-level Emissions Factors'!$E$2:$F$12273,2,FALSE)),0,VLOOKUP(A8056&amp;I8056,'County-level Emissions Factors'!$E$2:$F$12273,2,FALSE))</f>
        <v>11.737461300309597</v>
      </c>
      <c r="K8056" s="19" t="s">
        <v>5473</v>
      </c>
      <c r="L8056" s="19" t="s">
        <v>5474</v>
      </c>
      <c r="M8056" s="38">
        <f t="shared" si="128"/>
        <v>18.744725696594426</v>
      </c>
      <c r="N8056" s="9" t="s">
        <v>5475</v>
      </c>
    </row>
    <row r="8057" spans="1:14">
      <c r="A8057" s="31" t="s">
        <v>3142</v>
      </c>
      <c r="B8057" s="31" t="s">
        <v>3132</v>
      </c>
      <c r="C8057" s="31" t="s">
        <v>32</v>
      </c>
      <c r="D8057" s="31" t="s">
        <v>789</v>
      </c>
      <c r="E8057" s="31" t="s">
        <v>17</v>
      </c>
      <c r="F8057" s="31" t="s">
        <v>3134</v>
      </c>
      <c r="G8057" s="24">
        <f>IF(ISERROR(VLOOKUP(A8057,'2011 County-Level Acres Tilled'!$A$2:$F$3069,6,FALSE)),0,VLOOKUP(A8057,'2011 County-Level Acres Tilled'!$A$2:$F$3069,6,FALSE))</f>
        <v>1590</v>
      </c>
      <c r="H8057" s="32" t="s">
        <v>5474</v>
      </c>
      <c r="I8057" s="9" t="s">
        <v>5411</v>
      </c>
      <c r="J8057" s="36">
        <f>IF(ISERROR(VLOOKUP(A8057&amp;I8057,'County-level Emissions Factors'!$E$2:$F$12273,2,FALSE)),0,VLOOKUP(A8057&amp;I8057,'County-level Emissions Factors'!$E$2:$F$12273,2,FALSE))</f>
        <v>7.3852760736196306</v>
      </c>
      <c r="K8057" s="19" t="s">
        <v>5473</v>
      </c>
      <c r="L8057" s="19" t="s">
        <v>5474</v>
      </c>
      <c r="M8057" s="38">
        <f t="shared" si="128"/>
        <v>5.8712944785276058</v>
      </c>
      <c r="N8057" s="9" t="s">
        <v>5475</v>
      </c>
    </row>
    <row r="8058" spans="1:14">
      <c r="A8058" s="31" t="s">
        <v>3143</v>
      </c>
      <c r="B8058" s="31" t="s">
        <v>3132</v>
      </c>
      <c r="C8058" s="31" t="s">
        <v>35</v>
      </c>
      <c r="D8058" s="31" t="s">
        <v>3144</v>
      </c>
      <c r="E8058" s="31" t="s">
        <v>17</v>
      </c>
      <c r="F8058" s="31" t="s">
        <v>3134</v>
      </c>
      <c r="G8058" s="24">
        <f>IF(ISERROR(VLOOKUP(A8058,'2011 County-Level Acres Tilled'!$A$2:$F$3069,6,FALSE)),0,VLOOKUP(A8058,'2011 County-Level Acres Tilled'!$A$2:$F$3069,6,FALSE))</f>
        <v>3042</v>
      </c>
      <c r="H8058" s="32" t="s">
        <v>5474</v>
      </c>
      <c r="I8058" s="9" t="s">
        <v>5411</v>
      </c>
      <c r="J8058" s="36">
        <f>IF(ISERROR(VLOOKUP(A8058&amp;I8058,'County-level Emissions Factors'!$E$2:$F$12273,2,FALSE)),0,VLOOKUP(A8058&amp;I8058,'County-level Emissions Factors'!$E$2:$F$12273,2,FALSE))</f>
        <v>7.3993485342019536</v>
      </c>
      <c r="K8058" s="19" t="s">
        <v>5473</v>
      </c>
      <c r="L8058" s="19" t="s">
        <v>5474</v>
      </c>
      <c r="M8058" s="38">
        <f t="shared" si="128"/>
        <v>11.254409120521172</v>
      </c>
      <c r="N8058" s="9" t="s">
        <v>5475</v>
      </c>
    </row>
    <row r="8059" spans="1:14">
      <c r="A8059" s="31" t="s">
        <v>3145</v>
      </c>
      <c r="B8059" s="31" t="s">
        <v>3132</v>
      </c>
      <c r="C8059" s="31" t="s">
        <v>38</v>
      </c>
      <c r="D8059" s="31" t="s">
        <v>3146</v>
      </c>
      <c r="E8059" s="31" t="s">
        <v>17</v>
      </c>
      <c r="F8059" s="31" t="s">
        <v>3134</v>
      </c>
      <c r="G8059" s="24">
        <f>IF(ISERROR(VLOOKUP(A8059,'2011 County-Level Acres Tilled'!$A$2:$F$3069,6,FALSE)),0,VLOOKUP(A8059,'2011 County-Level Acres Tilled'!$A$2:$F$3069,6,FALSE))</f>
        <v>808</v>
      </c>
      <c r="H8059" s="32" t="s">
        <v>5474</v>
      </c>
      <c r="I8059" s="9" t="s">
        <v>5411</v>
      </c>
      <c r="J8059" s="36">
        <f>IF(ISERROR(VLOOKUP(A8059&amp;I8059,'County-level Emissions Factors'!$E$2:$F$12273,2,FALSE)),0,VLOOKUP(A8059&amp;I8059,'County-level Emissions Factors'!$E$2:$F$12273,2,FALSE))</f>
        <v>4.9037037037037035</v>
      </c>
      <c r="K8059" s="19" t="s">
        <v>5473</v>
      </c>
      <c r="L8059" s="19" t="s">
        <v>5474</v>
      </c>
      <c r="M8059" s="38">
        <f t="shared" si="128"/>
        <v>1.9810962962962964</v>
      </c>
      <c r="N8059" s="9" t="s">
        <v>5475</v>
      </c>
    </row>
    <row r="8060" spans="1:14">
      <c r="A8060" s="31" t="s">
        <v>3147</v>
      </c>
      <c r="B8060" s="31" t="s">
        <v>3132</v>
      </c>
      <c r="C8060" s="31" t="s">
        <v>41</v>
      </c>
      <c r="D8060" s="31" t="s">
        <v>3148</v>
      </c>
      <c r="E8060" s="31" t="s">
        <v>17</v>
      </c>
      <c r="F8060" s="31" t="s">
        <v>3134</v>
      </c>
      <c r="G8060" s="24">
        <f>IF(ISERROR(VLOOKUP(A8060,'2011 County-Level Acres Tilled'!$A$2:$F$3069,6,FALSE)),0,VLOOKUP(A8060,'2011 County-Level Acres Tilled'!$A$2:$F$3069,6,FALSE))</f>
        <v>600</v>
      </c>
      <c r="H8060" s="32" t="s">
        <v>5474</v>
      </c>
      <c r="I8060" s="9" t="s">
        <v>5411</v>
      </c>
      <c r="J8060" s="36">
        <f>IF(ISERROR(VLOOKUP(A8060&amp;I8060,'County-level Emissions Factors'!$E$2:$F$12273,2,FALSE)),0,VLOOKUP(A8060&amp;I8060,'County-level Emissions Factors'!$E$2:$F$12273,2,FALSE))</f>
        <v>9.9033333333333342</v>
      </c>
      <c r="K8060" s="19" t="s">
        <v>5473</v>
      </c>
      <c r="L8060" s="19" t="s">
        <v>5474</v>
      </c>
      <c r="M8060" s="38">
        <f t="shared" si="128"/>
        <v>2.9710000000000005</v>
      </c>
      <c r="N8060" s="9" t="s">
        <v>5475</v>
      </c>
    </row>
    <row r="8061" spans="1:14">
      <c r="A8061" s="31" t="s">
        <v>3149</v>
      </c>
      <c r="B8061" s="31" t="s">
        <v>3132</v>
      </c>
      <c r="C8061" s="31" t="s">
        <v>44</v>
      </c>
      <c r="D8061" s="31" t="s">
        <v>1568</v>
      </c>
      <c r="E8061" s="31" t="s">
        <v>17</v>
      </c>
      <c r="F8061" s="31" t="s">
        <v>3134</v>
      </c>
      <c r="G8061" s="24">
        <f>IF(ISERROR(VLOOKUP(A8061,'2011 County-Level Acres Tilled'!$A$2:$F$3069,6,FALSE)),0,VLOOKUP(A8061,'2011 County-Level Acres Tilled'!$A$2:$F$3069,6,FALSE))</f>
        <v>2100</v>
      </c>
      <c r="H8061" s="32" t="s">
        <v>5474</v>
      </c>
      <c r="I8061" s="9" t="s">
        <v>5411</v>
      </c>
      <c r="J8061" s="36">
        <f>IF(ISERROR(VLOOKUP(A8061&amp;I8061,'County-level Emissions Factors'!$E$2:$F$12273,2,FALSE)),0,VLOOKUP(A8061&amp;I8061,'County-level Emissions Factors'!$E$2:$F$12273,2,FALSE))</f>
        <v>6.5457142857142854</v>
      </c>
      <c r="K8061" s="19" t="s">
        <v>5473</v>
      </c>
      <c r="L8061" s="19" t="s">
        <v>5474</v>
      </c>
      <c r="M8061" s="38">
        <f t="shared" si="128"/>
        <v>6.8730000000000002</v>
      </c>
      <c r="N8061" s="9" t="s">
        <v>5475</v>
      </c>
    </row>
    <row r="8062" spans="1:14">
      <c r="A8062" s="31" t="s">
        <v>3150</v>
      </c>
      <c r="B8062" s="31" t="s">
        <v>3151</v>
      </c>
      <c r="C8062" s="31" t="s">
        <v>15</v>
      </c>
      <c r="D8062" s="31" t="s">
        <v>3152</v>
      </c>
      <c r="E8062" s="31" t="s">
        <v>17</v>
      </c>
      <c r="F8062" s="31" t="s">
        <v>3153</v>
      </c>
      <c r="G8062" s="24">
        <f>IF(ISERROR(VLOOKUP(A8062,'2011 County-Level Acres Tilled'!$A$2:$F$3069,6,FALSE)),0,VLOOKUP(A8062,'2011 County-Level Acres Tilled'!$A$2:$F$3069,6,FALSE))</f>
        <v>3178.0221130221103</v>
      </c>
      <c r="H8062" s="32" t="s">
        <v>5474</v>
      </c>
      <c r="I8062" s="9" t="s">
        <v>5411</v>
      </c>
      <c r="J8062" s="36">
        <f>IF(ISERROR(VLOOKUP(A8062&amp;I8062,'County-level Emissions Factors'!$E$2:$F$12273,2,FALSE)),0,VLOOKUP(A8062&amp;I8062,'County-level Emissions Factors'!$E$2:$F$12273,2,FALSE))</f>
        <v>7.2369230769230759</v>
      </c>
      <c r="K8062" s="19" t="s">
        <v>5473</v>
      </c>
      <c r="L8062" s="19" t="s">
        <v>5474</v>
      </c>
      <c r="M8062" s="38">
        <f t="shared" si="128"/>
        <v>11.499550784350774</v>
      </c>
      <c r="N8062" s="9" t="s">
        <v>5475</v>
      </c>
    </row>
    <row r="8063" spans="1:14">
      <c r="A8063" s="31" t="s">
        <v>3154</v>
      </c>
      <c r="B8063" s="31" t="s">
        <v>3151</v>
      </c>
      <c r="C8063" s="31" t="s">
        <v>20</v>
      </c>
      <c r="D8063" s="31" t="s">
        <v>3155</v>
      </c>
      <c r="E8063" s="31" t="s">
        <v>17</v>
      </c>
      <c r="F8063" s="31" t="s">
        <v>3153</v>
      </c>
      <c r="G8063" s="24">
        <f>IF(ISERROR(VLOOKUP(A8063,'2011 County-Level Acres Tilled'!$A$2:$F$3069,6,FALSE)),0,VLOOKUP(A8063,'2011 County-Level Acres Tilled'!$A$2:$F$3069,6,FALSE))</f>
        <v>0</v>
      </c>
      <c r="H8063" s="32" t="s">
        <v>5474</v>
      </c>
      <c r="I8063" s="9" t="s">
        <v>5411</v>
      </c>
      <c r="J8063" s="36">
        <f>IF(ISERROR(VLOOKUP(A8063&amp;I8063,'County-level Emissions Factors'!$E$2:$F$12273,2,FALSE)),0,VLOOKUP(A8063&amp;I8063,'County-level Emissions Factors'!$E$2:$F$12273,2,FALSE))</f>
        <v>0</v>
      </c>
      <c r="K8063" s="19" t="s">
        <v>5473</v>
      </c>
      <c r="L8063" s="19" t="s">
        <v>5474</v>
      </c>
      <c r="M8063" s="38">
        <f t="shared" si="128"/>
        <v>0</v>
      </c>
      <c r="N8063" s="9" t="s">
        <v>5475</v>
      </c>
    </row>
    <row r="8064" spans="1:14">
      <c r="A8064" s="31" t="s">
        <v>3156</v>
      </c>
      <c r="B8064" s="31" t="s">
        <v>3151</v>
      </c>
      <c r="C8064" s="31" t="s">
        <v>23</v>
      </c>
      <c r="D8064" s="31" t="s">
        <v>3157</v>
      </c>
      <c r="E8064" s="31" t="s">
        <v>17</v>
      </c>
      <c r="F8064" s="31" t="s">
        <v>3153</v>
      </c>
      <c r="G8064" s="24">
        <f>IF(ISERROR(VLOOKUP(A8064,'2011 County-Level Acres Tilled'!$A$2:$F$3069,6,FALSE)),0,VLOOKUP(A8064,'2011 County-Level Acres Tilled'!$A$2:$F$3069,6,FALSE))</f>
        <v>54878.067158067119</v>
      </c>
      <c r="H8064" s="32" t="s">
        <v>5474</v>
      </c>
      <c r="I8064" s="9" t="s">
        <v>5411</v>
      </c>
      <c r="J8064" s="36">
        <f>IF(ISERROR(VLOOKUP(A8064&amp;I8064,'County-level Emissions Factors'!$E$2:$F$12273,2,FALSE)),0,VLOOKUP(A8064&amp;I8064,'County-level Emissions Factors'!$E$2:$F$12273,2,FALSE))</f>
        <v>5.1416428571428572</v>
      </c>
      <c r="K8064" s="19" t="s">
        <v>5473</v>
      </c>
      <c r="L8064" s="19" t="s">
        <v>5474</v>
      </c>
      <c r="M8064" s="38">
        <f t="shared" si="128"/>
        <v>141.08171100854091</v>
      </c>
      <c r="N8064" s="9" t="s">
        <v>5475</v>
      </c>
    </row>
    <row r="8065" spans="1:14">
      <c r="A8065" s="31" t="s">
        <v>3158</v>
      </c>
      <c r="B8065" s="31" t="s">
        <v>3151</v>
      </c>
      <c r="C8065" s="31" t="s">
        <v>26</v>
      </c>
      <c r="D8065" s="31" t="s">
        <v>893</v>
      </c>
      <c r="E8065" s="31" t="s">
        <v>17</v>
      </c>
      <c r="F8065" s="31" t="s">
        <v>3153</v>
      </c>
      <c r="G8065" s="24">
        <f>IF(ISERROR(VLOOKUP(A8065,'2011 County-Level Acres Tilled'!$A$2:$F$3069,6,FALSE)),0,VLOOKUP(A8065,'2011 County-Level Acres Tilled'!$A$2:$F$3069,6,FALSE))</f>
        <v>1686.7622167622158</v>
      </c>
      <c r="H8065" s="32" t="s">
        <v>5474</v>
      </c>
      <c r="I8065" s="9" t="s">
        <v>5411</v>
      </c>
      <c r="J8065" s="36">
        <f>IF(ISERROR(VLOOKUP(A8065&amp;I8065,'County-level Emissions Factors'!$E$2:$F$12273,2,FALSE)),0,VLOOKUP(A8065&amp;I8065,'County-level Emissions Factors'!$E$2:$F$12273,2,FALSE))</f>
        <v>5.4282352941176475</v>
      </c>
      <c r="K8065" s="19" t="s">
        <v>5473</v>
      </c>
      <c r="L8065" s="19" t="s">
        <v>5474</v>
      </c>
      <c r="M8065" s="38">
        <f t="shared" si="128"/>
        <v>4.5780710989063911</v>
      </c>
      <c r="N8065" s="9" t="s">
        <v>5475</v>
      </c>
    </row>
    <row r="8066" spans="1:14">
      <c r="A8066" s="31" t="s">
        <v>3159</v>
      </c>
      <c r="B8066" s="31" t="s">
        <v>3151</v>
      </c>
      <c r="C8066" s="31" t="s">
        <v>29</v>
      </c>
      <c r="D8066" s="31" t="s">
        <v>3160</v>
      </c>
      <c r="E8066" s="31" t="s">
        <v>17</v>
      </c>
      <c r="F8066" s="31" t="s">
        <v>3153</v>
      </c>
      <c r="G8066" s="24">
        <f>IF(ISERROR(VLOOKUP(A8066,'2011 County-Level Acres Tilled'!$A$2:$F$3069,6,FALSE)),0,VLOOKUP(A8066,'2011 County-Level Acres Tilled'!$A$2:$F$3069,6,FALSE))</f>
        <v>2831.1233961233952</v>
      </c>
      <c r="H8066" s="32" t="s">
        <v>5474</v>
      </c>
      <c r="I8066" s="9" t="s">
        <v>5411</v>
      </c>
      <c r="J8066" s="36">
        <f>IF(ISERROR(VLOOKUP(A8066&amp;I8066,'County-level Emissions Factors'!$E$2:$F$12273,2,FALSE)),0,VLOOKUP(A8066&amp;I8066,'County-level Emissions Factors'!$E$2:$F$12273,2,FALSE))</f>
        <v>5.1034722222222229</v>
      </c>
      <c r="K8066" s="19" t="s">
        <v>5473</v>
      </c>
      <c r="L8066" s="19" t="s">
        <v>5474</v>
      </c>
      <c r="M8066" s="38">
        <f t="shared" si="128"/>
        <v>7.224279804899596</v>
      </c>
      <c r="N8066" s="9" t="s">
        <v>5475</v>
      </c>
    </row>
    <row r="8067" spans="1:14">
      <c r="A8067" s="31" t="s">
        <v>3161</v>
      </c>
      <c r="B8067" s="31" t="s">
        <v>3151</v>
      </c>
      <c r="C8067" s="31" t="s">
        <v>32</v>
      </c>
      <c r="D8067" s="31" t="s">
        <v>1327</v>
      </c>
      <c r="E8067" s="31" t="s">
        <v>17</v>
      </c>
      <c r="F8067" s="31" t="s">
        <v>3153</v>
      </c>
      <c r="G8067" s="24">
        <f>IF(ISERROR(VLOOKUP(A8067,'2011 County-Level Acres Tilled'!$A$2:$F$3069,6,FALSE)),0,VLOOKUP(A8067,'2011 County-Level Acres Tilled'!$A$2:$F$3069,6,FALSE))</f>
        <v>25657.806306306298</v>
      </c>
      <c r="H8067" s="32" t="s">
        <v>5474</v>
      </c>
      <c r="I8067" s="9" t="s">
        <v>5411</v>
      </c>
      <c r="J8067" s="36">
        <f>IF(ISERROR(VLOOKUP(A8067&amp;I8067,'County-level Emissions Factors'!$E$2:$F$12273,2,FALSE)),0,VLOOKUP(A8067&amp;I8067,'County-level Emissions Factors'!$E$2:$F$12273,2,FALSE))</f>
        <v>5.1775265449545493</v>
      </c>
      <c r="K8067" s="19" t="s">
        <v>5473</v>
      </c>
      <c r="L8067" s="19" t="s">
        <v>5474</v>
      </c>
      <c r="M8067" s="38">
        <f t="shared" si="128"/>
        <v>66.421986618101556</v>
      </c>
      <c r="N8067" s="9" t="s">
        <v>5475</v>
      </c>
    </row>
    <row r="8068" spans="1:14">
      <c r="A8068" s="31" t="s">
        <v>3162</v>
      </c>
      <c r="B8068" s="31" t="s">
        <v>3151</v>
      </c>
      <c r="C8068" s="31" t="s">
        <v>35</v>
      </c>
      <c r="D8068" s="31" t="s">
        <v>2286</v>
      </c>
      <c r="E8068" s="31" t="s">
        <v>17</v>
      </c>
      <c r="F8068" s="31" t="s">
        <v>3153</v>
      </c>
      <c r="G8068" s="24">
        <f>IF(ISERROR(VLOOKUP(A8068,'2011 County-Level Acres Tilled'!$A$2:$F$3069,6,FALSE)),0,VLOOKUP(A8068,'2011 County-Level Acres Tilled'!$A$2:$F$3069,6,FALSE))</f>
        <v>0</v>
      </c>
      <c r="H8068" s="32" t="s">
        <v>5474</v>
      </c>
      <c r="I8068" s="9" t="s">
        <v>5411</v>
      </c>
      <c r="J8068" s="36">
        <f>IF(ISERROR(VLOOKUP(A8068&amp;I8068,'County-level Emissions Factors'!$E$2:$F$12273,2,FALSE)),0,VLOOKUP(A8068&amp;I8068,'County-level Emissions Factors'!$E$2:$F$12273,2,FALSE))</f>
        <v>0</v>
      </c>
      <c r="K8068" s="19" t="s">
        <v>5473</v>
      </c>
      <c r="L8068" s="19" t="s">
        <v>5474</v>
      </c>
      <c r="M8068" s="38">
        <f t="shared" si="128"/>
        <v>0</v>
      </c>
      <c r="N8068" s="9" t="s">
        <v>5475</v>
      </c>
    </row>
    <row r="8069" spans="1:14">
      <c r="A8069" s="31" t="s">
        <v>3163</v>
      </c>
      <c r="B8069" s="31" t="s">
        <v>3151</v>
      </c>
      <c r="C8069" s="31" t="s">
        <v>38</v>
      </c>
      <c r="D8069" s="31" t="s">
        <v>3164</v>
      </c>
      <c r="E8069" s="31" t="s">
        <v>17</v>
      </c>
      <c r="F8069" s="31" t="s">
        <v>3153</v>
      </c>
      <c r="G8069" s="24">
        <f>IF(ISERROR(VLOOKUP(A8069,'2011 County-Level Acres Tilled'!$A$2:$F$3069,6,FALSE)),0,VLOOKUP(A8069,'2011 County-Level Acres Tilled'!$A$2:$F$3069,6,FALSE))</f>
        <v>26549.322959322944</v>
      </c>
      <c r="H8069" s="32" t="s">
        <v>5474</v>
      </c>
      <c r="I8069" s="9" t="s">
        <v>5411</v>
      </c>
      <c r="J8069" s="36">
        <f>IF(ISERROR(VLOOKUP(A8069&amp;I8069,'County-level Emissions Factors'!$E$2:$F$12273,2,FALSE)),0,VLOOKUP(A8069&amp;I8069,'County-level Emissions Factors'!$E$2:$F$12273,2,FALSE))</f>
        <v>6.6749999999999989</v>
      </c>
      <c r="K8069" s="19" t="s">
        <v>5473</v>
      </c>
      <c r="L8069" s="19" t="s">
        <v>5474</v>
      </c>
      <c r="M8069" s="38">
        <f t="shared" si="128"/>
        <v>88.608365376740309</v>
      </c>
      <c r="N8069" s="9" t="s">
        <v>5475</v>
      </c>
    </row>
    <row r="8070" spans="1:14">
      <c r="A8070" s="31" t="s">
        <v>3165</v>
      </c>
      <c r="B8070" s="31" t="s">
        <v>3151</v>
      </c>
      <c r="C8070" s="31" t="s">
        <v>41</v>
      </c>
      <c r="D8070" s="31" t="s">
        <v>3166</v>
      </c>
      <c r="E8070" s="31" t="s">
        <v>17</v>
      </c>
      <c r="F8070" s="31" t="s">
        <v>3153</v>
      </c>
      <c r="G8070" s="24">
        <f>IF(ISERROR(VLOOKUP(A8070,'2011 County-Level Acres Tilled'!$A$2:$F$3069,6,FALSE)),0,VLOOKUP(A8070,'2011 County-Level Acres Tilled'!$A$2:$F$3069,6,FALSE))</f>
        <v>0</v>
      </c>
      <c r="H8070" s="32" t="s">
        <v>5474</v>
      </c>
      <c r="I8070" s="9" t="s">
        <v>5411</v>
      </c>
      <c r="J8070" s="36">
        <f>IF(ISERROR(VLOOKUP(A8070&amp;I8070,'County-level Emissions Factors'!$E$2:$F$12273,2,FALSE)),0,VLOOKUP(A8070&amp;I8070,'County-level Emissions Factors'!$E$2:$F$12273,2,FALSE))</f>
        <v>0</v>
      </c>
      <c r="K8070" s="19" t="s">
        <v>5473</v>
      </c>
      <c r="L8070" s="19" t="s">
        <v>5474</v>
      </c>
      <c r="M8070" s="38">
        <f t="shared" si="128"/>
        <v>0</v>
      </c>
      <c r="N8070" s="9" t="s">
        <v>5475</v>
      </c>
    </row>
    <row r="8071" spans="1:14">
      <c r="A8071" s="31" t="s">
        <v>3167</v>
      </c>
      <c r="B8071" s="31" t="s">
        <v>3151</v>
      </c>
      <c r="C8071" s="31" t="s">
        <v>44</v>
      </c>
      <c r="D8071" s="31" t="s">
        <v>3168</v>
      </c>
      <c r="E8071" s="31" t="s">
        <v>17</v>
      </c>
      <c r="F8071" s="31" t="s">
        <v>3153</v>
      </c>
      <c r="G8071" s="24">
        <f>IF(ISERROR(VLOOKUP(A8071,'2011 County-Level Acres Tilled'!$A$2:$F$3069,6,FALSE)),0,VLOOKUP(A8071,'2011 County-Level Acres Tilled'!$A$2:$F$3069,6,FALSE))</f>
        <v>31824.963144963094</v>
      </c>
      <c r="H8071" s="32" t="s">
        <v>5474</v>
      </c>
      <c r="I8071" s="9" t="s">
        <v>5411</v>
      </c>
      <c r="J8071" s="36">
        <f>IF(ISERROR(VLOOKUP(A8071&amp;I8071,'County-level Emissions Factors'!$E$2:$F$12273,2,FALSE)),0,VLOOKUP(A8071&amp;I8071,'County-level Emissions Factors'!$E$2:$F$12273,2,FALSE))</f>
        <v>6.1709160794362585</v>
      </c>
      <c r="K8071" s="19" t="s">
        <v>5473</v>
      </c>
      <c r="L8071" s="19" t="s">
        <v>5474</v>
      </c>
      <c r="M8071" s="38">
        <f t="shared" si="128"/>
        <v>98.194588399359532</v>
      </c>
      <c r="N8071" s="9" t="s">
        <v>5475</v>
      </c>
    </row>
    <row r="8072" spans="1:14">
      <c r="A8072" s="31" t="s">
        <v>3169</v>
      </c>
      <c r="B8072" s="31" t="s">
        <v>3151</v>
      </c>
      <c r="C8072" s="31" t="s">
        <v>47</v>
      </c>
      <c r="D8072" s="31" t="s">
        <v>1401</v>
      </c>
      <c r="E8072" s="31" t="s">
        <v>17</v>
      </c>
      <c r="F8072" s="31" t="s">
        <v>3153</v>
      </c>
      <c r="G8072" s="24">
        <f>IF(ISERROR(VLOOKUP(A8072,'2011 County-Level Acres Tilled'!$A$2:$F$3069,6,FALSE)),0,VLOOKUP(A8072,'2011 County-Level Acres Tilled'!$A$2:$F$3069,6,FALSE))</f>
        <v>19236.704886704865</v>
      </c>
      <c r="H8072" s="32" t="s">
        <v>5474</v>
      </c>
      <c r="I8072" s="9" t="s">
        <v>5411</v>
      </c>
      <c r="J8072" s="36">
        <f>IF(ISERROR(VLOOKUP(A8072&amp;I8072,'County-level Emissions Factors'!$E$2:$F$12273,2,FALSE)),0,VLOOKUP(A8072&amp;I8072,'County-level Emissions Factors'!$E$2:$F$12273,2,FALSE))</f>
        <v>7.2474558670820342</v>
      </c>
      <c r="K8072" s="19" t="s">
        <v>5473</v>
      </c>
      <c r="L8072" s="19" t="s">
        <v>5474</v>
      </c>
      <c r="M8072" s="38">
        <f t="shared" si="128"/>
        <v>69.708584847237404</v>
      </c>
      <c r="N8072" s="9" t="s">
        <v>5475</v>
      </c>
    </row>
    <row r="8073" spans="1:14">
      <c r="A8073" s="31" t="s">
        <v>3170</v>
      </c>
      <c r="B8073" s="31" t="s">
        <v>3151</v>
      </c>
      <c r="C8073" s="31" t="s">
        <v>50</v>
      </c>
      <c r="D8073" s="31" t="s">
        <v>715</v>
      </c>
      <c r="E8073" s="31" t="s">
        <v>17</v>
      </c>
      <c r="F8073" s="31" t="s">
        <v>3153</v>
      </c>
      <c r="G8073" s="24">
        <f>IF(ISERROR(VLOOKUP(A8073,'2011 County-Level Acres Tilled'!$A$2:$F$3069,6,FALSE)),0,VLOOKUP(A8073,'2011 County-Level Acres Tilled'!$A$2:$F$3069,6,FALSE))</f>
        <v>17966.262626262615</v>
      </c>
      <c r="H8073" s="32" t="s">
        <v>5474</v>
      </c>
      <c r="I8073" s="9" t="s">
        <v>5411</v>
      </c>
      <c r="J8073" s="36">
        <f>IF(ISERROR(VLOOKUP(A8073&amp;I8073,'County-level Emissions Factors'!$E$2:$F$12273,2,FALSE)),0,VLOOKUP(A8073&amp;I8073,'County-level Emissions Factors'!$E$2:$F$12273,2,FALSE))</f>
        <v>6.0604958677685952</v>
      </c>
      <c r="K8073" s="19" t="s">
        <v>5473</v>
      </c>
      <c r="L8073" s="19" t="s">
        <v>5474</v>
      </c>
      <c r="M8073" s="38">
        <f t="shared" ref="M8073:M8136" si="129">G8073*J8073/2000</f>
        <v>54.442230202854958</v>
      </c>
      <c r="N8073" s="9" t="s">
        <v>5475</v>
      </c>
    </row>
    <row r="8074" spans="1:14">
      <c r="A8074" s="31" t="s">
        <v>3171</v>
      </c>
      <c r="B8074" s="31" t="s">
        <v>3151</v>
      </c>
      <c r="C8074" s="31" t="s">
        <v>53</v>
      </c>
      <c r="D8074" s="31" t="s">
        <v>3172</v>
      </c>
      <c r="E8074" s="31" t="s">
        <v>17</v>
      </c>
      <c r="F8074" s="31" t="s">
        <v>3153</v>
      </c>
      <c r="G8074" s="24">
        <f>IF(ISERROR(VLOOKUP(A8074,'2011 County-Level Acres Tilled'!$A$2:$F$3069,6,FALSE)),0,VLOOKUP(A8074,'2011 County-Level Acres Tilled'!$A$2:$F$3069,6,FALSE))</f>
        <v>20747.917007916971</v>
      </c>
      <c r="H8074" s="32" t="s">
        <v>5474</v>
      </c>
      <c r="I8074" s="9" t="s">
        <v>5411</v>
      </c>
      <c r="J8074" s="36">
        <f>IF(ISERROR(VLOOKUP(A8074&amp;I8074,'County-level Emissions Factors'!$E$2:$F$12273,2,FALSE)),0,VLOOKUP(A8074&amp;I8074,'County-level Emissions Factors'!$E$2:$F$12273,2,FALSE))</f>
        <v>6.5483168316831675</v>
      </c>
      <c r="K8074" s="19" t="s">
        <v>5473</v>
      </c>
      <c r="L8074" s="19" t="s">
        <v>5474</v>
      </c>
      <c r="M8074" s="38">
        <f t="shared" si="129"/>
        <v>67.931967082654083</v>
      </c>
      <c r="N8074" s="9" t="s">
        <v>5475</v>
      </c>
    </row>
    <row r="8075" spans="1:14">
      <c r="A8075" s="31" t="s">
        <v>3173</v>
      </c>
      <c r="B8075" s="31" t="s">
        <v>3151</v>
      </c>
      <c r="C8075" s="31" t="s">
        <v>56</v>
      </c>
      <c r="D8075" s="31" t="s">
        <v>1838</v>
      </c>
      <c r="E8075" s="31" t="s">
        <v>17</v>
      </c>
      <c r="F8075" s="31" t="s">
        <v>3153</v>
      </c>
      <c r="G8075" s="24">
        <f>IF(ISERROR(VLOOKUP(A8075,'2011 County-Level Acres Tilled'!$A$2:$F$3069,6,FALSE)),0,VLOOKUP(A8075,'2011 County-Level Acres Tilled'!$A$2:$F$3069,6,FALSE))</f>
        <v>2940.4586404586339</v>
      </c>
      <c r="H8075" s="32" t="s">
        <v>5474</v>
      </c>
      <c r="I8075" s="9" t="s">
        <v>5411</v>
      </c>
      <c r="J8075" s="36">
        <f>IF(ISERROR(VLOOKUP(A8075&amp;I8075,'County-level Emissions Factors'!$E$2:$F$12273,2,FALSE)),0,VLOOKUP(A8075&amp;I8075,'County-level Emissions Factors'!$E$2:$F$12273,2,FALSE))</f>
        <v>7.5063380281690142</v>
      </c>
      <c r="K8075" s="19" t="s">
        <v>5473</v>
      </c>
      <c r="L8075" s="19" t="s">
        <v>5474</v>
      </c>
      <c r="M8075" s="38">
        <f t="shared" si="129"/>
        <v>11.0360382565664</v>
      </c>
      <c r="N8075" s="9" t="s">
        <v>5475</v>
      </c>
    </row>
    <row r="8076" spans="1:14">
      <c r="A8076" s="31" t="s">
        <v>3174</v>
      </c>
      <c r="B8076" s="31" t="s">
        <v>3151</v>
      </c>
      <c r="C8076" s="31" t="s">
        <v>59</v>
      </c>
      <c r="D8076" s="31" t="s">
        <v>3175</v>
      </c>
      <c r="E8076" s="31" t="s">
        <v>17</v>
      </c>
      <c r="F8076" s="31" t="s">
        <v>3153</v>
      </c>
      <c r="G8076" s="24">
        <f>IF(ISERROR(VLOOKUP(A8076,'2011 County-Level Acres Tilled'!$A$2:$F$3069,6,FALSE)),0,VLOOKUP(A8076,'2011 County-Level Acres Tilled'!$A$2:$F$3069,6,FALSE))</f>
        <v>4037.00655200655</v>
      </c>
      <c r="H8076" s="32" t="s">
        <v>5474</v>
      </c>
      <c r="I8076" s="9" t="s">
        <v>5411</v>
      </c>
      <c r="J8076" s="36">
        <f>IF(ISERROR(VLOOKUP(A8076&amp;I8076,'County-level Emissions Factors'!$E$2:$F$12273,2,FALSE)),0,VLOOKUP(A8076&amp;I8076,'County-level Emissions Factors'!$E$2:$F$12273,2,FALSE))</f>
        <v>5.5160975609756111</v>
      </c>
      <c r="K8076" s="19" t="s">
        <v>5473</v>
      </c>
      <c r="L8076" s="19" t="s">
        <v>5474</v>
      </c>
      <c r="M8076" s="38">
        <f t="shared" si="129"/>
        <v>11.134260997582945</v>
      </c>
      <c r="N8076" s="9" t="s">
        <v>5475</v>
      </c>
    </row>
    <row r="8077" spans="1:14">
      <c r="A8077" s="31" t="s">
        <v>3176</v>
      </c>
      <c r="B8077" s="31" t="s">
        <v>3151</v>
      </c>
      <c r="C8077" s="31" t="s">
        <v>62</v>
      </c>
      <c r="D8077" s="31" t="s">
        <v>3177</v>
      </c>
      <c r="E8077" s="31" t="s">
        <v>17</v>
      </c>
      <c r="F8077" s="31" t="s">
        <v>3153</v>
      </c>
      <c r="G8077" s="24">
        <f>IF(ISERROR(VLOOKUP(A8077,'2011 County-Level Acres Tilled'!$A$2:$F$3069,6,FALSE)),0,VLOOKUP(A8077,'2011 County-Level Acres Tilled'!$A$2:$F$3069,6,FALSE))</f>
        <v>50</v>
      </c>
      <c r="H8077" s="32" t="s">
        <v>5474</v>
      </c>
      <c r="I8077" s="9" t="s">
        <v>5411</v>
      </c>
      <c r="J8077" s="36">
        <f>IF(ISERROR(VLOOKUP(A8077&amp;I8077,'County-level Emissions Factors'!$E$2:$F$12273,2,FALSE)),0,VLOOKUP(A8077&amp;I8077,'County-level Emissions Factors'!$E$2:$F$12273,2,FALSE))</f>
        <v>0.56000000000000005</v>
      </c>
      <c r="K8077" s="19" t="s">
        <v>5473</v>
      </c>
      <c r="L8077" s="19" t="s">
        <v>5474</v>
      </c>
      <c r="M8077" s="38">
        <f t="shared" si="129"/>
        <v>1.4000000000000002E-2</v>
      </c>
      <c r="N8077" s="9" t="s">
        <v>5475</v>
      </c>
    </row>
    <row r="8078" spans="1:14">
      <c r="A8078" s="31" t="s">
        <v>3178</v>
      </c>
      <c r="B8078" s="31" t="s">
        <v>3151</v>
      </c>
      <c r="C8078" s="31" t="s">
        <v>65</v>
      </c>
      <c r="D8078" s="31" t="s">
        <v>3179</v>
      </c>
      <c r="E8078" s="31" t="s">
        <v>17</v>
      </c>
      <c r="F8078" s="31" t="s">
        <v>3153</v>
      </c>
      <c r="G8078" s="24">
        <f>IF(ISERROR(VLOOKUP(A8078,'2011 County-Level Acres Tilled'!$A$2:$F$3069,6,FALSE)),0,VLOOKUP(A8078,'2011 County-Level Acres Tilled'!$A$2:$F$3069,6,FALSE))</f>
        <v>54776.317226317165</v>
      </c>
      <c r="H8078" s="32" t="s">
        <v>5474</v>
      </c>
      <c r="I8078" s="9" t="s">
        <v>5411</v>
      </c>
      <c r="J8078" s="36">
        <f>IF(ISERROR(VLOOKUP(A8078&amp;I8078,'County-level Emissions Factors'!$E$2:$F$12273,2,FALSE)),0,VLOOKUP(A8078&amp;I8078,'County-level Emissions Factors'!$E$2:$F$12273,2,FALSE))</f>
        <v>5.9722587719298241</v>
      </c>
      <c r="K8078" s="19" t="s">
        <v>5473</v>
      </c>
      <c r="L8078" s="19" t="s">
        <v>5474</v>
      </c>
      <c r="M8078" s="38">
        <f t="shared" si="129"/>
        <v>163.56917052444172</v>
      </c>
      <c r="N8078" s="9" t="s">
        <v>5475</v>
      </c>
    </row>
    <row r="8079" spans="1:14">
      <c r="A8079" s="31" t="s">
        <v>3180</v>
      </c>
      <c r="B8079" s="31" t="s">
        <v>3151</v>
      </c>
      <c r="C8079" s="31" t="s">
        <v>68</v>
      </c>
      <c r="D8079" s="31" t="s">
        <v>2226</v>
      </c>
      <c r="E8079" s="31" t="s">
        <v>17</v>
      </c>
      <c r="F8079" s="31" t="s">
        <v>3153</v>
      </c>
      <c r="G8079" s="24">
        <f>IF(ISERROR(VLOOKUP(A8079,'2011 County-Level Acres Tilled'!$A$2:$F$3069,6,FALSE)),0,VLOOKUP(A8079,'2011 County-Level Acres Tilled'!$A$2:$F$3069,6,FALSE))</f>
        <v>13766.446901446885</v>
      </c>
      <c r="H8079" s="32" t="s">
        <v>5474</v>
      </c>
      <c r="I8079" s="9" t="s">
        <v>5411</v>
      </c>
      <c r="J8079" s="36">
        <f>IF(ISERROR(VLOOKUP(A8079&amp;I8079,'County-level Emissions Factors'!$E$2:$F$12273,2,FALSE)),0,VLOOKUP(A8079&amp;I8079,'County-level Emissions Factors'!$E$2:$F$12273,2,FALSE))</f>
        <v>5.8188235294117643</v>
      </c>
      <c r="K8079" s="19" t="s">
        <v>5473</v>
      </c>
      <c r="L8079" s="19" t="s">
        <v>5474</v>
      </c>
      <c r="M8079" s="38">
        <f t="shared" si="129"/>
        <v>40.052262573268401</v>
      </c>
      <c r="N8079" s="9" t="s">
        <v>5475</v>
      </c>
    </row>
    <row r="8080" spans="1:14">
      <c r="A8080" s="31" t="s">
        <v>3181</v>
      </c>
      <c r="B8080" s="31" t="s">
        <v>3151</v>
      </c>
      <c r="C8080" s="31" t="s">
        <v>71</v>
      </c>
      <c r="D8080" s="31" t="s">
        <v>731</v>
      </c>
      <c r="E8080" s="31" t="s">
        <v>17</v>
      </c>
      <c r="F8080" s="31" t="s">
        <v>3153</v>
      </c>
      <c r="G8080" s="24">
        <f>IF(ISERROR(VLOOKUP(A8080,'2011 County-Level Acres Tilled'!$A$2:$F$3069,6,FALSE)),0,VLOOKUP(A8080,'2011 County-Level Acres Tilled'!$A$2:$F$3069,6,FALSE))</f>
        <v>10570.338520338488</v>
      </c>
      <c r="H8080" s="32" t="s">
        <v>5474</v>
      </c>
      <c r="I8080" s="9" t="s">
        <v>5411</v>
      </c>
      <c r="J8080" s="36">
        <f>IF(ISERROR(VLOOKUP(A8080&amp;I8080,'County-level Emissions Factors'!$E$2:$F$12273,2,FALSE)),0,VLOOKUP(A8080&amp;I8080,'County-level Emissions Factors'!$E$2:$F$12273,2,FALSE))</f>
        <v>4.317373737373738</v>
      </c>
      <c r="K8080" s="19" t="s">
        <v>5473</v>
      </c>
      <c r="L8080" s="19" t="s">
        <v>5474</v>
      </c>
      <c r="M8080" s="38">
        <f t="shared" si="129"/>
        <v>22.818050961429684</v>
      </c>
      <c r="N8080" s="9" t="s">
        <v>5475</v>
      </c>
    </row>
    <row r="8081" spans="1:14">
      <c r="A8081" s="31" t="s">
        <v>3182</v>
      </c>
      <c r="B8081" s="31" t="s">
        <v>3151</v>
      </c>
      <c r="C8081" s="31" t="s">
        <v>74</v>
      </c>
      <c r="D8081" s="31" t="s">
        <v>453</v>
      </c>
      <c r="E8081" s="31" t="s">
        <v>17</v>
      </c>
      <c r="F8081" s="31" t="s">
        <v>3153</v>
      </c>
      <c r="G8081" s="24">
        <f>IF(ISERROR(VLOOKUP(A8081,'2011 County-Level Acres Tilled'!$A$2:$F$3069,6,FALSE)),0,VLOOKUP(A8081,'2011 County-Level Acres Tilled'!$A$2:$F$3069,6,FALSE))</f>
        <v>50</v>
      </c>
      <c r="H8081" s="32" t="s">
        <v>5474</v>
      </c>
      <c r="I8081" s="9" t="s">
        <v>5411</v>
      </c>
      <c r="J8081" s="36">
        <f>IF(ISERROR(VLOOKUP(A8081&amp;I8081,'County-level Emissions Factors'!$E$2:$F$12273,2,FALSE)),0,VLOOKUP(A8081&amp;I8081,'County-level Emissions Factors'!$E$2:$F$12273,2,FALSE))</f>
        <v>1.8</v>
      </c>
      <c r="K8081" s="19" t="s">
        <v>5473</v>
      </c>
      <c r="L8081" s="19" t="s">
        <v>5474</v>
      </c>
      <c r="M8081" s="38">
        <f t="shared" si="129"/>
        <v>4.4999999999999998E-2</v>
      </c>
      <c r="N8081" s="9" t="s">
        <v>5475</v>
      </c>
    </row>
    <row r="8082" spans="1:14">
      <c r="A8082" s="31" t="s">
        <v>3183</v>
      </c>
      <c r="B8082" s="31" t="s">
        <v>3151</v>
      </c>
      <c r="C8082" s="31" t="s">
        <v>77</v>
      </c>
      <c r="D8082" s="31" t="s">
        <v>1179</v>
      </c>
      <c r="E8082" s="31" t="s">
        <v>17</v>
      </c>
      <c r="F8082" s="31" t="s">
        <v>3153</v>
      </c>
      <c r="G8082" s="24">
        <f>IF(ISERROR(VLOOKUP(A8082,'2011 County-Level Acres Tilled'!$A$2:$F$3069,6,FALSE)),0,VLOOKUP(A8082,'2011 County-Level Acres Tilled'!$A$2:$F$3069,6,FALSE))</f>
        <v>40430.382200382097</v>
      </c>
      <c r="H8082" s="32" t="s">
        <v>5474</v>
      </c>
      <c r="I8082" s="9" t="s">
        <v>5411</v>
      </c>
      <c r="J8082" s="36">
        <f>IF(ISERROR(VLOOKUP(A8082&amp;I8082,'County-level Emissions Factors'!$E$2:$F$12273,2,FALSE)),0,VLOOKUP(A8082&amp;I8082,'County-level Emissions Factors'!$E$2:$F$12273,2,FALSE))</f>
        <v>5.7177231565329869</v>
      </c>
      <c r="K8082" s="19" t="s">
        <v>5473</v>
      </c>
      <c r="L8082" s="19" t="s">
        <v>5474</v>
      </c>
      <c r="M8082" s="38">
        <f t="shared" si="129"/>
        <v>115.5848662673019</v>
      </c>
      <c r="N8082" s="9" t="s">
        <v>5475</v>
      </c>
    </row>
    <row r="8083" spans="1:14">
      <c r="A8083" s="31" t="s">
        <v>3184</v>
      </c>
      <c r="B8083" s="31" t="s">
        <v>3185</v>
      </c>
      <c r="C8083" s="31" t="s">
        <v>15</v>
      </c>
      <c r="D8083" s="31" t="s">
        <v>3186</v>
      </c>
      <c r="E8083" s="31" t="s">
        <v>17</v>
      </c>
      <c r="F8083" s="31" t="s">
        <v>3187</v>
      </c>
      <c r="G8083" s="24">
        <f>IF(ISERROR(VLOOKUP(A8083,'2011 County-Level Acres Tilled'!$A$2:$F$3069,6,FALSE)),0,VLOOKUP(A8083,'2011 County-Level Acres Tilled'!$A$2:$F$3069,6,FALSE))</f>
        <v>7181.5361673210773</v>
      </c>
      <c r="H8083" s="32" t="s">
        <v>5474</v>
      </c>
      <c r="I8083" s="9" t="s">
        <v>5411</v>
      </c>
      <c r="J8083" s="36">
        <f>IF(ISERROR(VLOOKUP(A8083&amp;I8083,'County-level Emissions Factors'!$E$2:$F$12273,2,FALSE)),0,VLOOKUP(A8083&amp;I8083,'County-level Emissions Factors'!$E$2:$F$12273,2,FALSE))</f>
        <v>2.5375163398692813</v>
      </c>
      <c r="K8083" s="19" t="s">
        <v>5473</v>
      </c>
      <c r="L8083" s="19" t="s">
        <v>5474</v>
      </c>
      <c r="M8083" s="38">
        <f t="shared" si="129"/>
        <v>9.1116326849697238</v>
      </c>
      <c r="N8083" s="9" t="s">
        <v>5475</v>
      </c>
    </row>
    <row r="8084" spans="1:14">
      <c r="A8084" s="31" t="s">
        <v>3188</v>
      </c>
      <c r="B8084" s="31" t="s">
        <v>3185</v>
      </c>
      <c r="C8084" s="31" t="s">
        <v>20</v>
      </c>
      <c r="D8084" s="31" t="s">
        <v>3189</v>
      </c>
      <c r="E8084" s="31" t="s">
        <v>17</v>
      </c>
      <c r="F8084" s="31" t="s">
        <v>3187</v>
      </c>
      <c r="G8084" s="24">
        <f>IF(ISERROR(VLOOKUP(A8084,'2011 County-Level Acres Tilled'!$A$2:$F$3069,6,FALSE)),0,VLOOKUP(A8084,'2011 County-Level Acres Tilled'!$A$2:$F$3069,6,FALSE))</f>
        <v>365.5357142857145</v>
      </c>
      <c r="H8084" s="32" t="s">
        <v>5474</v>
      </c>
      <c r="I8084" s="9" t="s">
        <v>5411</v>
      </c>
      <c r="J8084" s="36">
        <f>IF(ISERROR(VLOOKUP(A8084&amp;I8084,'County-level Emissions Factors'!$E$2:$F$12273,2,FALSE)),0,VLOOKUP(A8084&amp;I8084,'County-level Emissions Factors'!$E$2:$F$12273,2,FALSE))</f>
        <v>9.58</v>
      </c>
      <c r="K8084" s="19" t="s">
        <v>5473</v>
      </c>
      <c r="L8084" s="19" t="s">
        <v>5474</v>
      </c>
      <c r="M8084" s="38">
        <f t="shared" si="129"/>
        <v>1.7509160714285725</v>
      </c>
      <c r="N8084" s="9" t="s">
        <v>5475</v>
      </c>
    </row>
    <row r="8085" spans="1:14">
      <c r="A8085" s="31" t="s">
        <v>3190</v>
      </c>
      <c r="B8085" s="31" t="s">
        <v>3185</v>
      </c>
      <c r="C8085" s="31" t="s">
        <v>23</v>
      </c>
      <c r="D8085" s="31" t="s">
        <v>3191</v>
      </c>
      <c r="E8085" s="31" t="s">
        <v>17</v>
      </c>
      <c r="F8085" s="31" t="s">
        <v>3187</v>
      </c>
      <c r="G8085" s="24">
        <f>IF(ISERROR(VLOOKUP(A8085,'2011 County-Level Acres Tilled'!$A$2:$F$3069,6,FALSE)),0,VLOOKUP(A8085,'2011 County-Level Acres Tilled'!$A$2:$F$3069,6,FALSE))</f>
        <v>61861.844869773944</v>
      </c>
      <c r="H8085" s="32" t="s">
        <v>5474</v>
      </c>
      <c r="I8085" s="9" t="s">
        <v>5411</v>
      </c>
      <c r="J8085" s="36">
        <f>IF(ISERROR(VLOOKUP(A8085&amp;I8085,'County-level Emissions Factors'!$E$2:$F$12273,2,FALSE)),0,VLOOKUP(A8085&amp;I8085,'County-level Emissions Factors'!$E$2:$F$12273,2,FALSE))</f>
        <v>7.0804906204906208</v>
      </c>
      <c r="K8085" s="19" t="s">
        <v>5473</v>
      </c>
      <c r="L8085" s="19" t="s">
        <v>5474</v>
      </c>
      <c r="M8085" s="38">
        <f t="shared" si="129"/>
        <v>219.00610618334014</v>
      </c>
      <c r="N8085" s="9" t="s">
        <v>5475</v>
      </c>
    </row>
    <row r="8086" spans="1:14">
      <c r="A8086" s="31" t="s">
        <v>3192</v>
      </c>
      <c r="B8086" s="31" t="s">
        <v>3185</v>
      </c>
      <c r="C8086" s="31" t="s">
        <v>3193</v>
      </c>
      <c r="D8086" s="31" t="s">
        <v>3194</v>
      </c>
      <c r="E8086" s="31" t="s">
        <v>17</v>
      </c>
      <c r="F8086" s="31" t="s">
        <v>3187</v>
      </c>
      <c r="G8086" s="24">
        <f>IF(ISERROR(VLOOKUP(A8086,'2011 County-Level Acres Tilled'!$A$2:$F$3069,6,FALSE)),0,VLOOKUP(A8086,'2011 County-Level Acres Tilled'!$A$2:$F$3069,6,FALSE))</f>
        <v>576.33509513742149</v>
      </c>
      <c r="H8086" s="32" t="s">
        <v>5474</v>
      </c>
      <c r="I8086" s="9" t="s">
        <v>5411</v>
      </c>
      <c r="J8086" s="36">
        <f>IF(ISERROR(VLOOKUP(A8086&amp;I8086,'County-level Emissions Factors'!$E$2:$F$12273,2,FALSE)),0,VLOOKUP(A8086&amp;I8086,'County-level Emissions Factors'!$E$2:$F$12273,2,FALSE))</f>
        <v>8.2977099236641223</v>
      </c>
      <c r="K8086" s="19" t="s">
        <v>5473</v>
      </c>
      <c r="L8086" s="19" t="s">
        <v>5474</v>
      </c>
      <c r="M8086" s="38">
        <f t="shared" si="129"/>
        <v>2.391130719138844</v>
      </c>
      <c r="N8086" s="9" t="s">
        <v>5475</v>
      </c>
    </row>
    <row r="8087" spans="1:14">
      <c r="A8087" s="31" t="s">
        <v>3195</v>
      </c>
      <c r="B8087" s="31" t="s">
        <v>3185</v>
      </c>
      <c r="C8087" s="31" t="s">
        <v>26</v>
      </c>
      <c r="D8087" s="31" t="s">
        <v>2994</v>
      </c>
      <c r="E8087" s="31" t="s">
        <v>17</v>
      </c>
      <c r="F8087" s="31" t="s">
        <v>3187</v>
      </c>
      <c r="G8087" s="24">
        <f>IF(ISERROR(VLOOKUP(A8087,'2011 County-Level Acres Tilled'!$A$2:$F$3069,6,FALSE)),0,VLOOKUP(A8087,'2011 County-Level Acres Tilled'!$A$2:$F$3069,6,FALSE))</f>
        <v>3490.7807308970191</v>
      </c>
      <c r="H8087" s="32" t="s">
        <v>5474</v>
      </c>
      <c r="I8087" s="9" t="s">
        <v>5411</v>
      </c>
      <c r="J8087" s="36">
        <f>IF(ISERROR(VLOOKUP(A8087&amp;I8087,'County-level Emissions Factors'!$E$2:$F$12273,2,FALSE)),0,VLOOKUP(A8087&amp;I8087,'County-level Emissions Factors'!$E$2:$F$12273,2,FALSE))</f>
        <v>6.7971764705882345</v>
      </c>
      <c r="K8087" s="19" t="s">
        <v>5473</v>
      </c>
      <c r="L8087" s="19" t="s">
        <v>5474</v>
      </c>
      <c r="M8087" s="38">
        <f t="shared" si="129"/>
        <v>11.863726324018009</v>
      </c>
      <c r="N8087" s="9" t="s">
        <v>5475</v>
      </c>
    </row>
    <row r="8088" spans="1:14">
      <c r="A8088" s="31" t="s">
        <v>3196</v>
      </c>
      <c r="B8088" s="31" t="s">
        <v>3185</v>
      </c>
      <c r="C8088" s="31" t="s">
        <v>29</v>
      </c>
      <c r="D8088" s="31" t="s">
        <v>3197</v>
      </c>
      <c r="E8088" s="31" t="s">
        <v>17</v>
      </c>
      <c r="F8088" s="31" t="s">
        <v>3187</v>
      </c>
      <c r="G8088" s="24">
        <f>IF(ISERROR(VLOOKUP(A8088,'2011 County-Level Acres Tilled'!$A$2:$F$3069,6,FALSE)),0,VLOOKUP(A8088,'2011 County-Level Acres Tilled'!$A$2:$F$3069,6,FALSE))</f>
        <v>173815.31401794474</v>
      </c>
      <c r="H8088" s="32" t="s">
        <v>5474</v>
      </c>
      <c r="I8088" s="9" t="s">
        <v>5411</v>
      </c>
      <c r="J8088" s="36">
        <f>IF(ISERROR(VLOOKUP(A8088&amp;I8088,'County-level Emissions Factors'!$E$2:$F$12273,2,FALSE)),0,VLOOKUP(A8088&amp;I8088,'County-level Emissions Factors'!$E$2:$F$12273,2,FALSE))</f>
        <v>7.1546773741712579</v>
      </c>
      <c r="K8088" s="19" t="s">
        <v>5473</v>
      </c>
      <c r="L8088" s="19" t="s">
        <v>5474</v>
      </c>
      <c r="M8088" s="38">
        <f t="shared" si="129"/>
        <v>621.79624724433074</v>
      </c>
      <c r="N8088" s="9" t="s">
        <v>5475</v>
      </c>
    </row>
    <row r="8089" spans="1:14">
      <c r="A8089" s="31" t="s">
        <v>3198</v>
      </c>
      <c r="B8089" s="31" t="s">
        <v>3185</v>
      </c>
      <c r="C8089" s="31" t="s">
        <v>32</v>
      </c>
      <c r="D8089" s="31" t="s">
        <v>3199</v>
      </c>
      <c r="E8089" s="31" t="s">
        <v>17</v>
      </c>
      <c r="F8089" s="31" t="s">
        <v>3187</v>
      </c>
      <c r="G8089" s="24">
        <f>IF(ISERROR(VLOOKUP(A8089,'2011 County-Level Acres Tilled'!$A$2:$F$3069,6,FALSE)),0,VLOOKUP(A8089,'2011 County-Level Acres Tilled'!$A$2:$F$3069,6,FALSE))</f>
        <v>11252.56718514048</v>
      </c>
      <c r="H8089" s="32" t="s">
        <v>5474</v>
      </c>
      <c r="I8089" s="9" t="s">
        <v>5411</v>
      </c>
      <c r="J8089" s="36">
        <f>IF(ISERROR(VLOOKUP(A8089&amp;I8089,'County-level Emissions Factors'!$E$2:$F$12273,2,FALSE)),0,VLOOKUP(A8089&amp;I8089,'County-level Emissions Factors'!$E$2:$F$12273,2,FALSE))</f>
        <v>3.2866791439498737</v>
      </c>
      <c r="K8089" s="19" t="s">
        <v>5473</v>
      </c>
      <c r="L8089" s="19" t="s">
        <v>5474</v>
      </c>
      <c r="M8089" s="38">
        <f t="shared" si="129"/>
        <v>18.491788941647979</v>
      </c>
      <c r="N8089" s="9" t="s">
        <v>5475</v>
      </c>
    </row>
    <row r="8090" spans="1:14">
      <c r="A8090" s="31" t="s">
        <v>3200</v>
      </c>
      <c r="B8090" s="31" t="s">
        <v>3185</v>
      </c>
      <c r="C8090" s="31" t="s">
        <v>35</v>
      </c>
      <c r="D8090" s="31" t="s">
        <v>3201</v>
      </c>
      <c r="E8090" s="31" t="s">
        <v>17</v>
      </c>
      <c r="F8090" s="31" t="s">
        <v>3187</v>
      </c>
      <c r="G8090" s="24">
        <f>IF(ISERROR(VLOOKUP(A8090,'2011 County-Level Acres Tilled'!$A$2:$F$3069,6,FALSE)),0,VLOOKUP(A8090,'2011 County-Level Acres Tilled'!$A$2:$F$3069,6,FALSE))</f>
        <v>60212.285237923556</v>
      </c>
      <c r="H8090" s="32" t="s">
        <v>5474</v>
      </c>
      <c r="I8090" s="9" t="s">
        <v>5411</v>
      </c>
      <c r="J8090" s="36">
        <f>IF(ISERROR(VLOOKUP(A8090&amp;I8090,'County-level Emissions Factors'!$E$2:$F$12273,2,FALSE)),0,VLOOKUP(A8090&amp;I8090,'County-level Emissions Factors'!$E$2:$F$12273,2,FALSE))</f>
        <v>6.1885964060223406</v>
      </c>
      <c r="K8090" s="19" t="s">
        <v>5473</v>
      </c>
      <c r="L8090" s="19" t="s">
        <v>5474</v>
      </c>
      <c r="M8090" s="38">
        <f t="shared" si="129"/>
        <v>186.31476601090287</v>
      </c>
      <c r="N8090" s="9" t="s">
        <v>5475</v>
      </c>
    </row>
    <row r="8091" spans="1:14">
      <c r="A8091" s="31" t="s">
        <v>3202</v>
      </c>
      <c r="B8091" s="31" t="s">
        <v>3185</v>
      </c>
      <c r="C8091" s="31" t="s">
        <v>38</v>
      </c>
      <c r="D8091" s="31" t="s">
        <v>3203</v>
      </c>
      <c r="E8091" s="31" t="s">
        <v>17</v>
      </c>
      <c r="F8091" s="31" t="s">
        <v>3187</v>
      </c>
      <c r="G8091" s="24">
        <f>IF(ISERROR(VLOOKUP(A8091,'2011 County-Level Acres Tilled'!$A$2:$F$3069,6,FALSE)),0,VLOOKUP(A8091,'2011 County-Level Acres Tilled'!$A$2:$F$3069,6,FALSE))</f>
        <v>57486.067013625659</v>
      </c>
      <c r="H8091" s="32" t="s">
        <v>5474</v>
      </c>
      <c r="I8091" s="9" t="s">
        <v>5411</v>
      </c>
      <c r="J8091" s="36">
        <f>IF(ISERROR(VLOOKUP(A8091&amp;I8091,'County-level Emissions Factors'!$E$2:$F$12273,2,FALSE)),0,VLOOKUP(A8091&amp;I8091,'County-level Emissions Factors'!$E$2:$F$12273,2,FALSE))</f>
        <v>4.5679389312977099</v>
      </c>
      <c r="K8091" s="19" t="s">
        <v>5473</v>
      </c>
      <c r="L8091" s="19" t="s">
        <v>5474</v>
      </c>
      <c r="M8091" s="38">
        <f t="shared" si="129"/>
        <v>131.29642175936488</v>
      </c>
      <c r="N8091" s="9" t="s">
        <v>5475</v>
      </c>
    </row>
    <row r="8092" spans="1:14">
      <c r="A8092" s="31" t="s">
        <v>3204</v>
      </c>
      <c r="B8092" s="31" t="s">
        <v>3185</v>
      </c>
      <c r="C8092" s="31" t="s">
        <v>41</v>
      </c>
      <c r="D8092" s="31" t="s">
        <v>376</v>
      </c>
      <c r="E8092" s="31" t="s">
        <v>17</v>
      </c>
      <c r="F8092" s="31" t="s">
        <v>3187</v>
      </c>
      <c r="G8092" s="24">
        <f>IF(ISERROR(VLOOKUP(A8092,'2011 County-Level Acres Tilled'!$A$2:$F$3069,6,FALSE)),0,VLOOKUP(A8092,'2011 County-Level Acres Tilled'!$A$2:$F$3069,6,FALSE))</f>
        <v>263.66233766233785</v>
      </c>
      <c r="H8092" s="32" t="s">
        <v>5474</v>
      </c>
      <c r="I8092" s="9" t="s">
        <v>5411</v>
      </c>
      <c r="J8092" s="36">
        <f>IF(ISERROR(VLOOKUP(A8092&amp;I8092,'County-level Emissions Factors'!$E$2:$F$12273,2,FALSE)),0,VLOOKUP(A8092&amp;I8092,'County-level Emissions Factors'!$E$2:$F$12273,2,FALSE))</f>
        <v>8.7767441860465105</v>
      </c>
      <c r="K8092" s="19" t="s">
        <v>5473</v>
      </c>
      <c r="L8092" s="19" t="s">
        <v>5474</v>
      </c>
      <c r="M8092" s="38">
        <f t="shared" si="129"/>
        <v>1.1570484445786779</v>
      </c>
      <c r="N8092" s="9" t="s">
        <v>5475</v>
      </c>
    </row>
    <row r="8093" spans="1:14">
      <c r="A8093" s="31" t="s">
        <v>3205</v>
      </c>
      <c r="B8093" s="31" t="s">
        <v>3185</v>
      </c>
      <c r="C8093" s="31" t="s">
        <v>44</v>
      </c>
      <c r="D8093" s="31" t="s">
        <v>3206</v>
      </c>
      <c r="E8093" s="31" t="s">
        <v>17</v>
      </c>
      <c r="F8093" s="31" t="s">
        <v>3187</v>
      </c>
      <c r="G8093" s="24">
        <f>IF(ISERROR(VLOOKUP(A8093,'2011 County-Level Acres Tilled'!$A$2:$F$3069,6,FALSE)),0,VLOOKUP(A8093,'2011 County-Level Acres Tilled'!$A$2:$F$3069,6,FALSE))</f>
        <v>978.73189368771114</v>
      </c>
      <c r="H8093" s="32" t="s">
        <v>5474</v>
      </c>
      <c r="I8093" s="9" t="s">
        <v>5411</v>
      </c>
      <c r="J8093" s="36">
        <f>IF(ISERROR(VLOOKUP(A8093&amp;I8093,'County-level Emissions Factors'!$E$2:$F$12273,2,FALSE)),0,VLOOKUP(A8093&amp;I8093,'County-level Emissions Factors'!$E$2:$F$12273,2,FALSE))</f>
        <v>5.2055921052631575</v>
      </c>
      <c r="K8093" s="19" t="s">
        <v>5473</v>
      </c>
      <c r="L8093" s="19" t="s">
        <v>5474</v>
      </c>
      <c r="M8093" s="38">
        <f t="shared" si="129"/>
        <v>2.5474395094750042</v>
      </c>
      <c r="N8093" s="9" t="s">
        <v>5475</v>
      </c>
    </row>
    <row r="8094" spans="1:14">
      <c r="A8094" s="31" t="s">
        <v>3207</v>
      </c>
      <c r="B8094" s="31" t="s">
        <v>3185</v>
      </c>
      <c r="C8094" s="31" t="s">
        <v>47</v>
      </c>
      <c r="D8094" s="31" t="s">
        <v>3208</v>
      </c>
      <c r="E8094" s="31" t="s">
        <v>17</v>
      </c>
      <c r="F8094" s="31" t="s">
        <v>3187</v>
      </c>
      <c r="G8094" s="24">
        <f>IF(ISERROR(VLOOKUP(A8094,'2011 County-Level Acres Tilled'!$A$2:$F$3069,6,FALSE)),0,VLOOKUP(A8094,'2011 County-Level Acres Tilled'!$A$2:$F$3069,6,FALSE))</f>
        <v>3981.6090448505024</v>
      </c>
      <c r="H8094" s="32" t="s">
        <v>5474</v>
      </c>
      <c r="I8094" s="9" t="s">
        <v>5411</v>
      </c>
      <c r="J8094" s="36">
        <f>IF(ISERROR(VLOOKUP(A8094&amp;I8094,'County-level Emissions Factors'!$E$2:$F$12273,2,FALSE)),0,VLOOKUP(A8094&amp;I8094,'County-level Emissions Factors'!$E$2:$F$12273,2,FALSE))</f>
        <v>5.4400887573964489</v>
      </c>
      <c r="K8094" s="19" t="s">
        <v>5473</v>
      </c>
      <c r="L8094" s="19" t="s">
        <v>5474</v>
      </c>
      <c r="M8094" s="38">
        <f t="shared" si="129"/>
        <v>10.830153300619616</v>
      </c>
      <c r="N8094" s="9" t="s">
        <v>5475</v>
      </c>
    </row>
    <row r="8095" spans="1:14">
      <c r="A8095" s="31" t="s">
        <v>3209</v>
      </c>
      <c r="B8095" s="31" t="s">
        <v>3185</v>
      </c>
      <c r="C8095" s="31" t="s">
        <v>50</v>
      </c>
      <c r="D8095" s="31" t="s">
        <v>3210</v>
      </c>
      <c r="E8095" s="31" t="s">
        <v>17</v>
      </c>
      <c r="F8095" s="31" t="s">
        <v>3187</v>
      </c>
      <c r="G8095" s="24">
        <f>IF(ISERROR(VLOOKUP(A8095,'2011 County-Level Acres Tilled'!$A$2:$F$3069,6,FALSE)),0,VLOOKUP(A8095,'2011 County-Level Acres Tilled'!$A$2:$F$3069,6,FALSE))</f>
        <v>23361.073101352325</v>
      </c>
      <c r="H8095" s="32" t="s">
        <v>5474</v>
      </c>
      <c r="I8095" s="9" t="s">
        <v>5411</v>
      </c>
      <c r="J8095" s="36">
        <f>IF(ISERROR(VLOOKUP(A8095&amp;I8095,'County-level Emissions Factors'!$E$2:$F$12273,2,FALSE)),0,VLOOKUP(A8095&amp;I8095,'County-level Emissions Factors'!$E$2:$F$12273,2,FALSE))</f>
        <v>3.6098533028067497</v>
      </c>
      <c r="K8095" s="19" t="s">
        <v>5473</v>
      </c>
      <c r="L8095" s="19" t="s">
        <v>5474</v>
      </c>
      <c r="M8095" s="38">
        <f t="shared" si="129"/>
        <v>42.165023446013308</v>
      </c>
      <c r="N8095" s="9" t="s">
        <v>5475</v>
      </c>
    </row>
    <row r="8096" spans="1:14">
      <c r="A8096" s="31" t="s">
        <v>3211</v>
      </c>
      <c r="B8096" s="31" t="s">
        <v>3185</v>
      </c>
      <c r="C8096" s="31" t="s">
        <v>53</v>
      </c>
      <c r="D8096" s="31" t="s">
        <v>3212</v>
      </c>
      <c r="E8096" s="31" t="s">
        <v>17</v>
      </c>
      <c r="F8096" s="31" t="s">
        <v>3187</v>
      </c>
      <c r="G8096" s="24">
        <f>IF(ISERROR(VLOOKUP(A8096,'2011 County-Level Acres Tilled'!$A$2:$F$3069,6,FALSE)),0,VLOOKUP(A8096,'2011 County-Level Acres Tilled'!$A$2:$F$3069,6,FALSE))</f>
        <v>91624.814846692505</v>
      </c>
      <c r="H8096" s="32" t="s">
        <v>5474</v>
      </c>
      <c r="I8096" s="9" t="s">
        <v>5411</v>
      </c>
      <c r="J8096" s="36">
        <f>IF(ISERROR(VLOOKUP(A8096&amp;I8096,'County-level Emissions Factors'!$E$2:$F$12273,2,FALSE)),0,VLOOKUP(A8096&amp;I8096,'County-level Emissions Factors'!$E$2:$F$12273,2,FALSE))</f>
        <v>8.867841513340549</v>
      </c>
      <c r="K8096" s="19" t="s">
        <v>5473</v>
      </c>
      <c r="L8096" s="19" t="s">
        <v>5474</v>
      </c>
      <c r="M8096" s="38">
        <f t="shared" si="129"/>
        <v>406.25716837482059</v>
      </c>
      <c r="N8096" s="9" t="s">
        <v>5475</v>
      </c>
    </row>
    <row r="8097" spans="1:14">
      <c r="A8097" s="31" t="s">
        <v>3213</v>
      </c>
      <c r="B8097" s="31" t="s">
        <v>3185</v>
      </c>
      <c r="C8097" s="31" t="s">
        <v>56</v>
      </c>
      <c r="D8097" s="31" t="s">
        <v>397</v>
      </c>
      <c r="E8097" s="31" t="s">
        <v>17</v>
      </c>
      <c r="F8097" s="31" t="s">
        <v>3187</v>
      </c>
      <c r="G8097" s="24">
        <f>IF(ISERROR(VLOOKUP(A8097,'2011 County-Level Acres Tilled'!$A$2:$F$3069,6,FALSE)),0,VLOOKUP(A8097,'2011 County-Level Acres Tilled'!$A$2:$F$3069,6,FALSE))</f>
        <v>2250.7441860465219</v>
      </c>
      <c r="H8097" s="32" t="s">
        <v>5474</v>
      </c>
      <c r="I8097" s="9" t="s">
        <v>5411</v>
      </c>
      <c r="J8097" s="36">
        <f>IF(ISERROR(VLOOKUP(A8097&amp;I8097,'County-level Emissions Factors'!$E$2:$F$12273,2,FALSE)),0,VLOOKUP(A8097&amp;I8097,'County-level Emissions Factors'!$E$2:$F$12273,2,FALSE))</f>
        <v>1.8582959641255605</v>
      </c>
      <c r="K8097" s="19" t="s">
        <v>5473</v>
      </c>
      <c r="L8097" s="19" t="s">
        <v>5474</v>
      </c>
      <c r="M8097" s="38">
        <f t="shared" si="129"/>
        <v>2.0912744186046606</v>
      </c>
      <c r="N8097" s="9" t="s">
        <v>5475</v>
      </c>
    </row>
    <row r="8098" spans="1:14">
      <c r="A8098" s="31" t="s">
        <v>3214</v>
      </c>
      <c r="B8098" s="31" t="s">
        <v>3185</v>
      </c>
      <c r="C8098" s="31" t="s">
        <v>3215</v>
      </c>
      <c r="D8098" s="31" t="s">
        <v>3216</v>
      </c>
      <c r="E8098" s="31" t="s">
        <v>17</v>
      </c>
      <c r="F8098" s="31" t="s">
        <v>3187</v>
      </c>
      <c r="G8098" s="24">
        <f>IF(ISERROR(VLOOKUP(A8098,'2011 County-Level Acres Tilled'!$A$2:$F$3069,6,FALSE)),0,VLOOKUP(A8098,'2011 County-Level Acres Tilled'!$A$2:$F$3069,6,FALSE))</f>
        <v>0</v>
      </c>
      <c r="H8098" s="32" t="s">
        <v>5474</v>
      </c>
      <c r="I8098" s="9" t="s">
        <v>5411</v>
      </c>
      <c r="J8098" s="36">
        <f>IF(ISERROR(VLOOKUP(A8098&amp;I8098,'County-level Emissions Factors'!$E$2:$F$12273,2,FALSE)),0,VLOOKUP(A8098&amp;I8098,'County-level Emissions Factors'!$E$2:$F$12273,2,FALSE))</f>
        <v>0</v>
      </c>
      <c r="K8098" s="19" t="s">
        <v>5473</v>
      </c>
      <c r="L8098" s="19" t="s">
        <v>5474</v>
      </c>
      <c r="M8098" s="38">
        <f t="shared" si="129"/>
        <v>0</v>
      </c>
      <c r="N8098" s="9" t="s">
        <v>5475</v>
      </c>
    </row>
    <row r="8099" spans="1:14">
      <c r="A8099" s="31" t="s">
        <v>3217</v>
      </c>
      <c r="B8099" s="31" t="s">
        <v>3185</v>
      </c>
      <c r="C8099" s="31" t="s">
        <v>59</v>
      </c>
      <c r="D8099" s="31" t="s">
        <v>3218</v>
      </c>
      <c r="E8099" s="31" t="s">
        <v>17</v>
      </c>
      <c r="F8099" s="31" t="s">
        <v>3187</v>
      </c>
      <c r="G8099" s="24">
        <f>IF(ISERROR(VLOOKUP(A8099,'2011 County-Level Acres Tilled'!$A$2:$F$3069,6,FALSE)),0,VLOOKUP(A8099,'2011 County-Level Acres Tilled'!$A$2:$F$3069,6,FALSE))</f>
        <v>36188.041064706849</v>
      </c>
      <c r="H8099" s="32" t="s">
        <v>5474</v>
      </c>
      <c r="I8099" s="9" t="s">
        <v>5411</v>
      </c>
      <c r="J8099" s="36">
        <f>IF(ISERROR(VLOOKUP(A8099&amp;I8099,'County-level Emissions Factors'!$E$2:$F$12273,2,FALSE)),0,VLOOKUP(A8099&amp;I8099,'County-level Emissions Factors'!$E$2:$F$12273,2,FALSE))</f>
        <v>4.995222614840988</v>
      </c>
      <c r="K8099" s="19" t="s">
        <v>5473</v>
      </c>
      <c r="L8099" s="19" t="s">
        <v>5474</v>
      </c>
      <c r="M8099" s="38">
        <f t="shared" si="129"/>
        <v>90.383660556609001</v>
      </c>
      <c r="N8099" s="9" t="s">
        <v>5475</v>
      </c>
    </row>
    <row r="8100" spans="1:14">
      <c r="A8100" s="31" t="s">
        <v>3219</v>
      </c>
      <c r="B8100" s="31" t="s">
        <v>3185</v>
      </c>
      <c r="C8100" s="31" t="s">
        <v>62</v>
      </c>
      <c r="D8100" s="31" t="s">
        <v>3220</v>
      </c>
      <c r="E8100" s="31" t="s">
        <v>17</v>
      </c>
      <c r="F8100" s="31" t="s">
        <v>3187</v>
      </c>
      <c r="G8100" s="24">
        <f>IF(ISERROR(VLOOKUP(A8100,'2011 County-Level Acres Tilled'!$A$2:$F$3069,6,FALSE)),0,VLOOKUP(A8100,'2011 County-Level Acres Tilled'!$A$2:$F$3069,6,FALSE))</f>
        <v>495.64935064935094</v>
      </c>
      <c r="H8100" s="32" t="s">
        <v>5474</v>
      </c>
      <c r="I8100" s="9" t="s">
        <v>5411</v>
      </c>
      <c r="J8100" s="36">
        <f>IF(ISERROR(VLOOKUP(A8100&amp;I8100,'County-level Emissions Factors'!$E$2:$F$12273,2,FALSE)),0,VLOOKUP(A8100&amp;I8100,'County-level Emissions Factors'!$E$2:$F$12273,2,FALSE))</f>
        <v>8.7228571428571424</v>
      </c>
      <c r="K8100" s="19" t="s">
        <v>5473</v>
      </c>
      <c r="L8100" s="19" t="s">
        <v>5474</v>
      </c>
      <c r="M8100" s="38">
        <f t="shared" si="129"/>
        <v>2.1617392393320976</v>
      </c>
      <c r="N8100" s="9" t="s">
        <v>5475</v>
      </c>
    </row>
    <row r="8101" spans="1:14">
      <c r="A8101" s="31" t="s">
        <v>3221</v>
      </c>
      <c r="B8101" s="31" t="s">
        <v>3185</v>
      </c>
      <c r="C8101" s="31" t="s">
        <v>65</v>
      </c>
      <c r="D8101" s="31" t="s">
        <v>3222</v>
      </c>
      <c r="E8101" s="31" t="s">
        <v>17</v>
      </c>
      <c r="F8101" s="31" t="s">
        <v>3187</v>
      </c>
      <c r="G8101" s="24">
        <f>IF(ISERROR(VLOOKUP(A8101,'2011 County-Level Acres Tilled'!$A$2:$F$3069,6,FALSE)),0,VLOOKUP(A8101,'2011 County-Level Acres Tilled'!$A$2:$F$3069,6,FALSE))</f>
        <v>864.33781334944342</v>
      </c>
      <c r="H8101" s="32" t="s">
        <v>5474</v>
      </c>
      <c r="I8101" s="9" t="s">
        <v>5411</v>
      </c>
      <c r="J8101" s="36">
        <f>IF(ISERROR(VLOOKUP(A8101&amp;I8101,'County-level Emissions Factors'!$E$2:$F$12273,2,FALSE)),0,VLOOKUP(A8101&amp;I8101,'County-level Emissions Factors'!$E$2:$F$12273,2,FALSE))</f>
        <v>2.4297674418604651</v>
      </c>
      <c r="K8101" s="19" t="s">
        <v>5473</v>
      </c>
      <c r="L8101" s="19" t="s">
        <v>5474</v>
      </c>
      <c r="M8101" s="38">
        <f t="shared" si="129"/>
        <v>1.0500699388226726</v>
      </c>
      <c r="N8101" s="9" t="s">
        <v>5475</v>
      </c>
    </row>
    <row r="8102" spans="1:14">
      <c r="A8102" s="31" t="s">
        <v>3223</v>
      </c>
      <c r="B8102" s="31" t="s">
        <v>3185</v>
      </c>
      <c r="C8102" s="31" t="s">
        <v>68</v>
      </c>
      <c r="D8102" s="31" t="s">
        <v>672</v>
      </c>
      <c r="E8102" s="31" t="s">
        <v>17</v>
      </c>
      <c r="F8102" s="31" t="s">
        <v>3187</v>
      </c>
      <c r="G8102" s="24">
        <f>IF(ISERROR(VLOOKUP(A8102,'2011 County-Level Acres Tilled'!$A$2:$F$3069,6,FALSE)),0,VLOOKUP(A8102,'2011 County-Level Acres Tilled'!$A$2:$F$3069,6,FALSE))</f>
        <v>5359.9307058511658</v>
      </c>
      <c r="H8102" s="32" t="s">
        <v>5474</v>
      </c>
      <c r="I8102" s="9" t="s">
        <v>5411</v>
      </c>
      <c r="J8102" s="36">
        <f>IF(ISERROR(VLOOKUP(A8102&amp;I8102,'County-level Emissions Factors'!$E$2:$F$12273,2,FALSE)),0,VLOOKUP(A8102&amp;I8102,'County-level Emissions Factors'!$E$2:$F$12273,2,FALSE))</f>
        <v>8.400587371512481</v>
      </c>
      <c r="K8102" s="19" t="s">
        <v>5473</v>
      </c>
      <c r="L8102" s="19" t="s">
        <v>5474</v>
      </c>
      <c r="M8102" s="38">
        <f t="shared" si="129"/>
        <v>22.51328309987764</v>
      </c>
      <c r="N8102" s="9" t="s">
        <v>5475</v>
      </c>
    </row>
    <row r="8103" spans="1:14">
      <c r="A8103" s="31" t="s">
        <v>3224</v>
      </c>
      <c r="B8103" s="31" t="s">
        <v>3185</v>
      </c>
      <c r="C8103" s="31" t="s">
        <v>71</v>
      </c>
      <c r="D8103" s="31" t="s">
        <v>3225</v>
      </c>
      <c r="E8103" s="31" t="s">
        <v>17</v>
      </c>
      <c r="F8103" s="31" t="s">
        <v>3187</v>
      </c>
      <c r="G8103" s="24">
        <f>IF(ISERROR(VLOOKUP(A8103,'2011 County-Level Acres Tilled'!$A$2:$F$3069,6,FALSE)),0,VLOOKUP(A8103,'2011 County-Level Acres Tilled'!$A$2:$F$3069,6,FALSE))</f>
        <v>93934.741463156897</v>
      </c>
      <c r="H8103" s="32" t="s">
        <v>5474</v>
      </c>
      <c r="I8103" s="9" t="s">
        <v>5411</v>
      </c>
      <c r="J8103" s="36">
        <f>IF(ISERROR(VLOOKUP(A8103&amp;I8103,'County-level Emissions Factors'!$E$2:$F$12273,2,FALSE)),0,VLOOKUP(A8103&amp;I8103,'County-level Emissions Factors'!$E$2:$F$12273,2,FALSE))</f>
        <v>7.2992110833172994</v>
      </c>
      <c r="K8103" s="19" t="s">
        <v>5473</v>
      </c>
      <c r="L8103" s="19" t="s">
        <v>5474</v>
      </c>
      <c r="M8103" s="38">
        <f t="shared" si="129"/>
        <v>342.82475299820999</v>
      </c>
      <c r="N8103" s="9" t="s">
        <v>5475</v>
      </c>
    </row>
    <row r="8104" spans="1:14">
      <c r="A8104" s="31" t="s">
        <v>3226</v>
      </c>
      <c r="B8104" s="31" t="s">
        <v>3185</v>
      </c>
      <c r="C8104" s="31" t="s">
        <v>74</v>
      </c>
      <c r="D8104" s="31" t="s">
        <v>3227</v>
      </c>
      <c r="E8104" s="31" t="s">
        <v>17</v>
      </c>
      <c r="F8104" s="31" t="s">
        <v>3187</v>
      </c>
      <c r="G8104" s="24">
        <f>IF(ISERROR(VLOOKUP(A8104,'2011 County-Level Acres Tilled'!$A$2:$F$3069,6,FALSE)),0,VLOOKUP(A8104,'2011 County-Level Acres Tilled'!$A$2:$F$3069,6,FALSE))</f>
        <v>2618.1916339474496</v>
      </c>
      <c r="H8104" s="32" t="s">
        <v>5474</v>
      </c>
      <c r="I8104" s="9" t="s">
        <v>5411</v>
      </c>
      <c r="J8104" s="36">
        <f>IF(ISERROR(VLOOKUP(A8104&amp;I8104,'County-level Emissions Factors'!$E$2:$F$12273,2,FALSE)),0,VLOOKUP(A8104&amp;I8104,'County-level Emissions Factors'!$E$2:$F$12273,2,FALSE))</f>
        <v>5.21</v>
      </c>
      <c r="K8104" s="19" t="s">
        <v>5473</v>
      </c>
      <c r="L8104" s="19" t="s">
        <v>5474</v>
      </c>
      <c r="M8104" s="38">
        <f t="shared" si="129"/>
        <v>6.8203892064331066</v>
      </c>
      <c r="N8104" s="9" t="s">
        <v>5475</v>
      </c>
    </row>
    <row r="8105" spans="1:14">
      <c r="A8105" s="31" t="s">
        <v>3228</v>
      </c>
      <c r="B8105" s="31" t="s">
        <v>3185</v>
      </c>
      <c r="C8105" s="31" t="s">
        <v>77</v>
      </c>
      <c r="D8105" s="31" t="s">
        <v>2942</v>
      </c>
      <c r="E8105" s="31" t="s">
        <v>17</v>
      </c>
      <c r="F8105" s="31" t="s">
        <v>3187</v>
      </c>
      <c r="G8105" s="24">
        <f>IF(ISERROR(VLOOKUP(A8105,'2011 County-Level Acres Tilled'!$A$2:$F$3069,6,FALSE)),0,VLOOKUP(A8105,'2011 County-Level Acres Tilled'!$A$2:$F$3069,6,FALSE))</f>
        <v>195498.6405205795</v>
      </c>
      <c r="H8105" s="32" t="s">
        <v>5474</v>
      </c>
      <c r="I8105" s="9" t="s">
        <v>5411</v>
      </c>
      <c r="J8105" s="36">
        <f>IF(ISERROR(VLOOKUP(A8105&amp;I8105,'County-level Emissions Factors'!$E$2:$F$12273,2,FALSE)),0,VLOOKUP(A8105&amp;I8105,'County-level Emissions Factors'!$E$2:$F$12273,2,FALSE))</f>
        <v>8.2631760509667025</v>
      </c>
      <c r="K8105" s="19" t="s">
        <v>5473</v>
      </c>
      <c r="L8105" s="19" t="s">
        <v>5474</v>
      </c>
      <c r="M8105" s="38">
        <f t="shared" si="129"/>
        <v>807.71984217310057</v>
      </c>
      <c r="N8105" s="9" t="s">
        <v>5475</v>
      </c>
    </row>
    <row r="8106" spans="1:14">
      <c r="A8106" s="31" t="s">
        <v>3229</v>
      </c>
      <c r="B8106" s="31" t="s">
        <v>3185</v>
      </c>
      <c r="C8106" s="31" t="s">
        <v>80</v>
      </c>
      <c r="D8106" s="31" t="s">
        <v>3230</v>
      </c>
      <c r="E8106" s="31" t="s">
        <v>17</v>
      </c>
      <c r="F8106" s="31" t="s">
        <v>3187</v>
      </c>
      <c r="G8106" s="24">
        <f>IF(ISERROR(VLOOKUP(A8106,'2011 County-Level Acres Tilled'!$A$2:$F$3069,6,FALSE)),0,VLOOKUP(A8106,'2011 County-Level Acres Tilled'!$A$2:$F$3069,6,FALSE))</f>
        <v>4255.4485351857584</v>
      </c>
      <c r="H8106" s="32" t="s">
        <v>5474</v>
      </c>
      <c r="I8106" s="9" t="s">
        <v>5411</v>
      </c>
      <c r="J8106" s="36">
        <f>IF(ISERROR(VLOOKUP(A8106&amp;I8106,'County-level Emissions Factors'!$E$2:$F$12273,2,FALSE)),0,VLOOKUP(A8106&amp;I8106,'County-level Emissions Factors'!$E$2:$F$12273,2,FALSE))</f>
        <v>3.3557483731019526</v>
      </c>
      <c r="K8106" s="19" t="s">
        <v>5473</v>
      </c>
      <c r="L8106" s="19" t="s">
        <v>5474</v>
      </c>
      <c r="M8106" s="38">
        <f t="shared" si="129"/>
        <v>7.1401072493843474</v>
      </c>
      <c r="N8106" s="9" t="s">
        <v>5475</v>
      </c>
    </row>
    <row r="8107" spans="1:14">
      <c r="A8107" s="31" t="s">
        <v>3231</v>
      </c>
      <c r="B8107" s="31" t="s">
        <v>3185</v>
      </c>
      <c r="C8107" s="31" t="s">
        <v>83</v>
      </c>
      <c r="D8107" s="31" t="s">
        <v>693</v>
      </c>
      <c r="E8107" s="31" t="s">
        <v>17</v>
      </c>
      <c r="F8107" s="31" t="s">
        <v>3187</v>
      </c>
      <c r="G8107" s="24">
        <f>IF(ISERROR(VLOOKUP(A8107,'2011 County-Level Acres Tilled'!$A$2:$F$3069,6,FALSE)),0,VLOOKUP(A8107,'2011 County-Level Acres Tilled'!$A$2:$F$3069,6,FALSE))</f>
        <v>102788.14255511953</v>
      </c>
      <c r="H8107" s="32" t="s">
        <v>5474</v>
      </c>
      <c r="I8107" s="9" t="s">
        <v>5411</v>
      </c>
      <c r="J8107" s="36">
        <f>IF(ISERROR(VLOOKUP(A8107&amp;I8107,'County-level Emissions Factors'!$E$2:$F$12273,2,FALSE)),0,VLOOKUP(A8107&amp;I8107,'County-level Emissions Factors'!$E$2:$F$12273,2,FALSE))</f>
        <v>4.1166694146743614</v>
      </c>
      <c r="K8107" s="19" t="s">
        <v>5473</v>
      </c>
      <c r="L8107" s="19" t="s">
        <v>5474</v>
      </c>
      <c r="M8107" s="38">
        <f t="shared" si="129"/>
        <v>211.57240132392437</v>
      </c>
      <c r="N8107" s="9" t="s">
        <v>5475</v>
      </c>
    </row>
    <row r="8108" spans="1:14">
      <c r="A8108" s="31" t="s">
        <v>3232</v>
      </c>
      <c r="B8108" s="31" t="s">
        <v>3185</v>
      </c>
      <c r="C8108" s="31" t="s">
        <v>86</v>
      </c>
      <c r="D8108" s="31" t="s">
        <v>695</v>
      </c>
      <c r="E8108" s="31" t="s">
        <v>17</v>
      </c>
      <c r="F8108" s="31" t="s">
        <v>3187</v>
      </c>
      <c r="G8108" s="24">
        <f>IF(ISERROR(VLOOKUP(A8108,'2011 County-Level Acres Tilled'!$A$2:$F$3069,6,FALSE)),0,VLOOKUP(A8108,'2011 County-Level Acres Tilled'!$A$2:$F$3069,6,FALSE))</f>
        <v>574.86371186952681</v>
      </c>
      <c r="H8108" s="32" t="s">
        <v>5474</v>
      </c>
      <c r="I8108" s="9" t="s">
        <v>5411</v>
      </c>
      <c r="J8108" s="36">
        <f>IF(ISERROR(VLOOKUP(A8108&amp;I8108,'County-level Emissions Factors'!$E$2:$F$12273,2,FALSE)),0,VLOOKUP(A8108&amp;I8108,'County-level Emissions Factors'!$E$2:$F$12273,2,FALSE))</f>
        <v>2.0195918367346937</v>
      </c>
      <c r="K8108" s="19" t="s">
        <v>5473</v>
      </c>
      <c r="L8108" s="19" t="s">
        <v>5474</v>
      </c>
      <c r="M8108" s="38">
        <f t="shared" si="129"/>
        <v>0.58049502986335078</v>
      </c>
      <c r="N8108" s="9" t="s">
        <v>5475</v>
      </c>
    </row>
    <row r="8109" spans="1:14">
      <c r="A8109" s="31" t="s">
        <v>3233</v>
      </c>
      <c r="B8109" s="31" t="s">
        <v>3185</v>
      </c>
      <c r="C8109" s="31" t="s">
        <v>89</v>
      </c>
      <c r="D8109" s="31" t="s">
        <v>3234</v>
      </c>
      <c r="E8109" s="31" t="s">
        <v>17</v>
      </c>
      <c r="F8109" s="31" t="s">
        <v>3187</v>
      </c>
      <c r="G8109" s="24">
        <f>IF(ISERROR(VLOOKUP(A8109,'2011 County-Level Acres Tilled'!$A$2:$F$3069,6,FALSE)),0,VLOOKUP(A8109,'2011 County-Level Acres Tilled'!$A$2:$F$3069,6,FALSE))</f>
        <v>18658.913077620062</v>
      </c>
      <c r="H8109" s="32" t="s">
        <v>5474</v>
      </c>
      <c r="I8109" s="9" t="s">
        <v>5411</v>
      </c>
      <c r="J8109" s="36">
        <f>IF(ISERROR(VLOOKUP(A8109&amp;I8109,'County-level Emissions Factors'!$E$2:$F$12273,2,FALSE)),0,VLOOKUP(A8109&amp;I8109,'County-level Emissions Factors'!$E$2:$F$12273,2,FALSE))</f>
        <v>4.9695074276778737</v>
      </c>
      <c r="K8109" s="19" t="s">
        <v>5473</v>
      </c>
      <c r="L8109" s="19" t="s">
        <v>5474</v>
      </c>
      <c r="M8109" s="38">
        <f t="shared" si="129"/>
        <v>46.362803565814353</v>
      </c>
      <c r="N8109" s="9" t="s">
        <v>5475</v>
      </c>
    </row>
    <row r="8110" spans="1:14">
      <c r="A8110" s="31" t="s">
        <v>3235</v>
      </c>
      <c r="B8110" s="31" t="s">
        <v>3185</v>
      </c>
      <c r="C8110" s="31" t="s">
        <v>92</v>
      </c>
      <c r="D8110" s="31" t="s">
        <v>559</v>
      </c>
      <c r="E8110" s="31" t="s">
        <v>17</v>
      </c>
      <c r="F8110" s="31" t="s">
        <v>3187</v>
      </c>
      <c r="G8110" s="24">
        <f>IF(ISERROR(VLOOKUP(A8110,'2011 County-Level Acres Tilled'!$A$2:$F$3069,6,FALSE)),0,VLOOKUP(A8110,'2011 County-Level Acres Tilled'!$A$2:$F$3069,6,FALSE))</f>
        <v>5562.8821260985269</v>
      </c>
      <c r="H8110" s="32" t="s">
        <v>5474</v>
      </c>
      <c r="I8110" s="9" t="s">
        <v>5411</v>
      </c>
      <c r="J8110" s="36">
        <f>IF(ISERROR(VLOOKUP(A8110&amp;I8110,'County-level Emissions Factors'!$E$2:$F$12273,2,FALSE)),0,VLOOKUP(A8110&amp;I8110,'County-level Emissions Factors'!$E$2:$F$12273,2,FALSE))</f>
        <v>5.9578219533275716</v>
      </c>
      <c r="K8110" s="19" t="s">
        <v>5473</v>
      </c>
      <c r="L8110" s="19" t="s">
        <v>5474</v>
      </c>
      <c r="M8110" s="38">
        <f t="shared" si="129"/>
        <v>16.571330627321679</v>
      </c>
      <c r="N8110" s="9" t="s">
        <v>5475</v>
      </c>
    </row>
    <row r="8111" spans="1:14">
      <c r="A8111" s="31" t="s">
        <v>3236</v>
      </c>
      <c r="B8111" s="31" t="s">
        <v>3185</v>
      </c>
      <c r="C8111" s="31" t="s">
        <v>95</v>
      </c>
      <c r="D8111" s="31" t="s">
        <v>3237</v>
      </c>
      <c r="E8111" s="31" t="s">
        <v>17</v>
      </c>
      <c r="F8111" s="31" t="s">
        <v>3187</v>
      </c>
      <c r="G8111" s="24">
        <f>IF(ISERROR(VLOOKUP(A8111,'2011 County-Level Acres Tilled'!$A$2:$F$3069,6,FALSE)),0,VLOOKUP(A8111,'2011 County-Level Acres Tilled'!$A$2:$F$3069,6,FALSE))</f>
        <v>1697.1932950770174</v>
      </c>
      <c r="H8111" s="32" t="s">
        <v>5474</v>
      </c>
      <c r="I8111" s="9" t="s">
        <v>5411</v>
      </c>
      <c r="J8111" s="36">
        <f>IF(ISERROR(VLOOKUP(A8111&amp;I8111,'County-level Emissions Factors'!$E$2:$F$12273,2,FALSE)),0,VLOOKUP(A8111&amp;I8111,'County-level Emissions Factors'!$E$2:$F$12273,2,FALSE))</f>
        <v>2.3210000000000002</v>
      </c>
      <c r="K8111" s="19" t="s">
        <v>5473</v>
      </c>
      <c r="L8111" s="19" t="s">
        <v>5474</v>
      </c>
      <c r="M8111" s="38">
        <f t="shared" si="129"/>
        <v>1.9695928189368788</v>
      </c>
      <c r="N8111" s="9" t="s">
        <v>5475</v>
      </c>
    </row>
    <row r="8112" spans="1:14">
      <c r="A8112" s="31" t="s">
        <v>3238</v>
      </c>
      <c r="B8112" s="31" t="s">
        <v>3185</v>
      </c>
      <c r="C8112" s="31" t="s">
        <v>98</v>
      </c>
      <c r="D8112" s="31" t="s">
        <v>3239</v>
      </c>
      <c r="E8112" s="31" t="s">
        <v>17</v>
      </c>
      <c r="F8112" s="31" t="s">
        <v>3187</v>
      </c>
      <c r="G8112" s="24">
        <f>IF(ISERROR(VLOOKUP(A8112,'2011 County-Level Acres Tilled'!$A$2:$F$3069,6,FALSE)),0,VLOOKUP(A8112,'2011 County-Level Acres Tilled'!$A$2:$F$3069,6,FALSE))</f>
        <v>518.04469948656083</v>
      </c>
      <c r="H8112" s="32" t="s">
        <v>5474</v>
      </c>
      <c r="I8112" s="9" t="s">
        <v>5411</v>
      </c>
      <c r="J8112" s="36">
        <f>IF(ISERROR(VLOOKUP(A8112&amp;I8112,'County-level Emissions Factors'!$E$2:$F$12273,2,FALSE)),0,VLOOKUP(A8112&amp;I8112,'County-level Emissions Factors'!$E$2:$F$12273,2,FALSE))</f>
        <v>6.7474452554744522</v>
      </c>
      <c r="K8112" s="19" t="s">
        <v>5473</v>
      </c>
      <c r="L8112" s="19" t="s">
        <v>5474</v>
      </c>
      <c r="M8112" s="38">
        <f t="shared" si="129"/>
        <v>1.7477391248371417</v>
      </c>
      <c r="N8112" s="9" t="s">
        <v>5475</v>
      </c>
    </row>
    <row r="8113" spans="1:14">
      <c r="A8113" s="31" t="s">
        <v>3240</v>
      </c>
      <c r="B8113" s="31" t="s">
        <v>3185</v>
      </c>
      <c r="C8113" s="31" t="s">
        <v>101</v>
      </c>
      <c r="D8113" s="31" t="s">
        <v>3241</v>
      </c>
      <c r="E8113" s="31" t="s">
        <v>17</v>
      </c>
      <c r="F8113" s="31" t="s">
        <v>3187</v>
      </c>
      <c r="G8113" s="24">
        <f>IF(ISERROR(VLOOKUP(A8113,'2011 County-Level Acres Tilled'!$A$2:$F$3069,6,FALSE)),0,VLOOKUP(A8113,'2011 County-Level Acres Tilled'!$A$2:$F$3069,6,FALSE))</f>
        <v>16284.977801268516</v>
      </c>
      <c r="H8113" s="32" t="s">
        <v>5474</v>
      </c>
      <c r="I8113" s="9" t="s">
        <v>5411</v>
      </c>
      <c r="J8113" s="36">
        <f>IF(ISERROR(VLOOKUP(A8113&amp;I8113,'County-level Emissions Factors'!$E$2:$F$12273,2,FALSE)),0,VLOOKUP(A8113&amp;I8113,'County-level Emissions Factors'!$E$2:$F$12273,2,FALSE))</f>
        <v>8.6070278184480244</v>
      </c>
      <c r="K8113" s="19" t="s">
        <v>5473</v>
      </c>
      <c r="L8113" s="19" t="s">
        <v>5474</v>
      </c>
      <c r="M8113" s="38">
        <f t="shared" si="129"/>
        <v>70.082628479163333</v>
      </c>
      <c r="N8113" s="9" t="s">
        <v>5475</v>
      </c>
    </row>
    <row r="8114" spans="1:14">
      <c r="A8114" s="31" t="s">
        <v>3242</v>
      </c>
      <c r="B8114" s="31" t="s">
        <v>3185</v>
      </c>
      <c r="C8114" s="31" t="s">
        <v>104</v>
      </c>
      <c r="D8114" s="31" t="s">
        <v>453</v>
      </c>
      <c r="E8114" s="31" t="s">
        <v>17</v>
      </c>
      <c r="F8114" s="31" t="s">
        <v>3187</v>
      </c>
      <c r="G8114" s="24">
        <f>IF(ISERROR(VLOOKUP(A8114,'2011 County-Level Acres Tilled'!$A$2:$F$3069,6,FALSE)),0,VLOOKUP(A8114,'2011 County-Level Acres Tilled'!$A$2:$F$3069,6,FALSE))</f>
        <v>74704.159679855075</v>
      </c>
      <c r="H8114" s="32" t="s">
        <v>5474</v>
      </c>
      <c r="I8114" s="9" t="s">
        <v>5411</v>
      </c>
      <c r="J8114" s="36">
        <f>IF(ISERROR(VLOOKUP(A8114&amp;I8114,'County-level Emissions Factors'!$E$2:$F$12273,2,FALSE)),0,VLOOKUP(A8114&amp;I8114,'County-level Emissions Factors'!$E$2:$F$12273,2,FALSE))</f>
        <v>7.2585085818054011</v>
      </c>
      <c r="K8114" s="19" t="s">
        <v>5473</v>
      </c>
      <c r="L8114" s="19" t="s">
        <v>5474</v>
      </c>
      <c r="M8114" s="38">
        <f t="shared" si="129"/>
        <v>271.12039206639457</v>
      </c>
      <c r="N8114" s="9" t="s">
        <v>5475</v>
      </c>
    </row>
    <row r="8115" spans="1:14">
      <c r="A8115" s="31" t="s">
        <v>3243</v>
      </c>
      <c r="B8115" s="31" t="s">
        <v>3185</v>
      </c>
      <c r="C8115" s="31" t="s">
        <v>107</v>
      </c>
      <c r="D8115" s="31" t="s">
        <v>3244</v>
      </c>
      <c r="E8115" s="31" t="s">
        <v>17</v>
      </c>
      <c r="F8115" s="31" t="s">
        <v>3187</v>
      </c>
      <c r="G8115" s="24">
        <f>IF(ISERROR(VLOOKUP(A8115,'2011 County-Level Acres Tilled'!$A$2:$F$3069,6,FALSE)),0,VLOOKUP(A8115,'2011 County-Level Acres Tilled'!$A$2:$F$3069,6,FALSE))</f>
        <v>7724.0842645726543</v>
      </c>
      <c r="H8115" s="32" t="s">
        <v>5474</v>
      </c>
      <c r="I8115" s="9" t="s">
        <v>5411</v>
      </c>
      <c r="J8115" s="36">
        <f>IF(ISERROR(VLOOKUP(A8115&amp;I8115,'County-level Emissions Factors'!$E$2:$F$12273,2,FALSE)),0,VLOOKUP(A8115&amp;I8115,'County-level Emissions Factors'!$E$2:$F$12273,2,FALSE))</f>
        <v>3.5798687089715542</v>
      </c>
      <c r="K8115" s="19" t="s">
        <v>5473</v>
      </c>
      <c r="L8115" s="19" t="s">
        <v>5474</v>
      </c>
      <c r="M8115" s="38">
        <f t="shared" si="129"/>
        <v>13.825603782101602</v>
      </c>
      <c r="N8115" s="9" t="s">
        <v>5475</v>
      </c>
    </row>
    <row r="8116" spans="1:14">
      <c r="A8116" s="31" t="s">
        <v>3245</v>
      </c>
      <c r="B8116" s="31" t="s">
        <v>3246</v>
      </c>
      <c r="C8116" s="31" t="s">
        <v>15</v>
      </c>
      <c r="D8116" s="31" t="s">
        <v>3247</v>
      </c>
      <c r="E8116" s="31" t="s">
        <v>17</v>
      </c>
      <c r="F8116" s="31" t="s">
        <v>3248</v>
      </c>
      <c r="G8116" s="24">
        <f>IF(ISERROR(VLOOKUP(A8116,'2011 County-Level Acres Tilled'!$A$2:$F$3069,6,FALSE)),0,VLOOKUP(A8116,'2011 County-Level Acres Tilled'!$A$2:$F$3069,6,FALSE))</f>
        <v>7980.0182250108801</v>
      </c>
      <c r="H8116" s="32" t="s">
        <v>5474</v>
      </c>
      <c r="I8116" s="9" t="s">
        <v>5411</v>
      </c>
      <c r="J8116" s="36">
        <f>IF(ISERROR(VLOOKUP(A8116&amp;I8116,'County-level Emissions Factors'!$E$2:$F$12273,2,FALSE)),0,VLOOKUP(A8116&amp;I8116,'County-level Emissions Factors'!$E$2:$F$12273,2,FALSE))</f>
        <v>8.5846341463414646</v>
      </c>
      <c r="K8116" s="19" t="s">
        <v>5473</v>
      </c>
      <c r="L8116" s="19" t="s">
        <v>5474</v>
      </c>
      <c r="M8116" s="38">
        <f t="shared" si="129"/>
        <v>34.2527684714278</v>
      </c>
      <c r="N8116" s="9" t="s">
        <v>5475</v>
      </c>
    </row>
    <row r="8117" spans="1:14">
      <c r="A8117" s="31" t="s">
        <v>3249</v>
      </c>
      <c r="B8117" s="31" t="s">
        <v>3246</v>
      </c>
      <c r="C8117" s="31" t="s">
        <v>20</v>
      </c>
      <c r="D8117" s="31" t="s">
        <v>2234</v>
      </c>
      <c r="E8117" s="31" t="s">
        <v>17</v>
      </c>
      <c r="F8117" s="31" t="s">
        <v>3248</v>
      </c>
      <c r="G8117" s="24">
        <f>IF(ISERROR(VLOOKUP(A8117,'2011 County-Level Acres Tilled'!$A$2:$F$3069,6,FALSE)),0,VLOOKUP(A8117,'2011 County-Level Acres Tilled'!$A$2:$F$3069,6,FALSE))</f>
        <v>21336.968391846807</v>
      </c>
      <c r="H8117" s="32" t="s">
        <v>5474</v>
      </c>
      <c r="I8117" s="9" t="s">
        <v>5411</v>
      </c>
      <c r="J8117" s="36">
        <f>IF(ISERROR(VLOOKUP(A8117&amp;I8117,'County-level Emissions Factors'!$E$2:$F$12273,2,FALSE)),0,VLOOKUP(A8117&amp;I8117,'County-level Emissions Factors'!$E$2:$F$12273,2,FALSE))</f>
        <v>7.5102163204112227</v>
      </c>
      <c r="K8117" s="19" t="s">
        <v>5473</v>
      </c>
      <c r="L8117" s="19" t="s">
        <v>5474</v>
      </c>
      <c r="M8117" s="38">
        <f t="shared" si="129"/>
        <v>80.122624122273152</v>
      </c>
      <c r="N8117" s="9" t="s">
        <v>5475</v>
      </c>
    </row>
    <row r="8118" spans="1:14">
      <c r="A8118" s="31" t="s">
        <v>3250</v>
      </c>
      <c r="B8118" s="31" t="s">
        <v>3246</v>
      </c>
      <c r="C8118" s="31" t="s">
        <v>23</v>
      </c>
      <c r="D8118" s="31" t="s">
        <v>3251</v>
      </c>
      <c r="E8118" s="31" t="s">
        <v>17</v>
      </c>
      <c r="F8118" s="31" t="s">
        <v>3248</v>
      </c>
      <c r="G8118" s="24">
        <f>IF(ISERROR(VLOOKUP(A8118,'2011 County-Level Acres Tilled'!$A$2:$F$3069,6,FALSE)),0,VLOOKUP(A8118,'2011 County-Level Acres Tilled'!$A$2:$F$3069,6,FALSE))</f>
        <v>0</v>
      </c>
      <c r="H8118" s="32" t="s">
        <v>5474</v>
      </c>
      <c r="I8118" s="9" t="s">
        <v>5411</v>
      </c>
      <c r="J8118" s="36">
        <f>IF(ISERROR(VLOOKUP(A8118&amp;I8118,'County-level Emissions Factors'!$E$2:$F$12273,2,FALSE)),0,VLOOKUP(A8118&amp;I8118,'County-level Emissions Factors'!$E$2:$F$12273,2,FALSE))</f>
        <v>0</v>
      </c>
      <c r="K8118" s="19" t="s">
        <v>5473</v>
      </c>
      <c r="L8118" s="19" t="s">
        <v>5474</v>
      </c>
      <c r="M8118" s="38">
        <f t="shared" si="129"/>
        <v>0</v>
      </c>
      <c r="N8118" s="9" t="s">
        <v>5475</v>
      </c>
    </row>
    <row r="8119" spans="1:14">
      <c r="A8119" s="31" t="s">
        <v>3252</v>
      </c>
      <c r="B8119" s="31" t="s">
        <v>3246</v>
      </c>
      <c r="C8119" s="31" t="s">
        <v>26</v>
      </c>
      <c r="D8119" s="31" t="s">
        <v>3253</v>
      </c>
      <c r="E8119" s="31" t="s">
        <v>17</v>
      </c>
      <c r="F8119" s="31" t="s">
        <v>3248</v>
      </c>
      <c r="G8119" s="24">
        <f>IF(ISERROR(VLOOKUP(A8119,'2011 County-Level Acres Tilled'!$A$2:$F$3069,6,FALSE)),0,VLOOKUP(A8119,'2011 County-Level Acres Tilled'!$A$2:$F$3069,6,FALSE))</f>
        <v>9527.69885018073</v>
      </c>
      <c r="H8119" s="32" t="s">
        <v>5474</v>
      </c>
      <c r="I8119" s="9" t="s">
        <v>5411</v>
      </c>
      <c r="J8119" s="36">
        <f>IF(ISERROR(VLOOKUP(A8119&amp;I8119,'County-level Emissions Factors'!$E$2:$F$12273,2,FALSE)),0,VLOOKUP(A8119&amp;I8119,'County-level Emissions Factors'!$E$2:$F$12273,2,FALSE))</f>
        <v>6.8520627309959057</v>
      </c>
      <c r="K8119" s="19" t="s">
        <v>5473</v>
      </c>
      <c r="L8119" s="19" t="s">
        <v>5474</v>
      </c>
      <c r="M8119" s="38">
        <f t="shared" si="129"/>
        <v>32.642195101737961</v>
      </c>
      <c r="N8119" s="9" t="s">
        <v>5475</v>
      </c>
    </row>
    <row r="8120" spans="1:14">
      <c r="A8120" s="31" t="s">
        <v>3254</v>
      </c>
      <c r="B8120" s="31" t="s">
        <v>3246</v>
      </c>
      <c r="C8120" s="31" t="s">
        <v>29</v>
      </c>
      <c r="D8120" s="31" t="s">
        <v>3255</v>
      </c>
      <c r="E8120" s="31" t="s">
        <v>17</v>
      </c>
      <c r="F8120" s="31" t="s">
        <v>3248</v>
      </c>
      <c r="G8120" s="24">
        <f>IF(ISERROR(VLOOKUP(A8120,'2011 County-Level Acres Tilled'!$A$2:$F$3069,6,FALSE)),0,VLOOKUP(A8120,'2011 County-Level Acres Tilled'!$A$2:$F$3069,6,FALSE))</f>
        <v>28446.619410089952</v>
      </c>
      <c r="H8120" s="32" t="s">
        <v>5474</v>
      </c>
      <c r="I8120" s="9" t="s">
        <v>5411</v>
      </c>
      <c r="J8120" s="36">
        <f>IF(ISERROR(VLOOKUP(A8120&amp;I8120,'County-level Emissions Factors'!$E$2:$F$12273,2,FALSE)),0,VLOOKUP(A8120&amp;I8120,'County-level Emissions Factors'!$E$2:$F$12273,2,FALSE))</f>
        <v>8.3250279670497314</v>
      </c>
      <c r="K8120" s="19" t="s">
        <v>5473</v>
      </c>
      <c r="L8120" s="19" t="s">
        <v>5474</v>
      </c>
      <c r="M8120" s="38">
        <f t="shared" si="129"/>
        <v>118.40945107850929</v>
      </c>
      <c r="N8120" s="9" t="s">
        <v>5475</v>
      </c>
    </row>
    <row r="8121" spans="1:14">
      <c r="A8121" s="31" t="s">
        <v>3256</v>
      </c>
      <c r="B8121" s="31" t="s">
        <v>3246</v>
      </c>
      <c r="C8121" s="31" t="s">
        <v>32</v>
      </c>
      <c r="D8121" s="31" t="s">
        <v>3257</v>
      </c>
      <c r="E8121" s="31" t="s">
        <v>17</v>
      </c>
      <c r="F8121" s="31" t="s">
        <v>3248</v>
      </c>
      <c r="G8121" s="24">
        <f>IF(ISERROR(VLOOKUP(A8121,'2011 County-Level Acres Tilled'!$A$2:$F$3069,6,FALSE)),0,VLOOKUP(A8121,'2011 County-Level Acres Tilled'!$A$2:$F$3069,6,FALSE))</f>
        <v>108184.2983313343</v>
      </c>
      <c r="H8121" s="32" t="s">
        <v>5474</v>
      </c>
      <c r="I8121" s="9" t="s">
        <v>5411</v>
      </c>
      <c r="J8121" s="36">
        <f>IF(ISERROR(VLOOKUP(A8121&amp;I8121,'County-level Emissions Factors'!$E$2:$F$12273,2,FALSE)),0,VLOOKUP(A8121&amp;I8121,'County-level Emissions Factors'!$E$2:$F$12273,2,FALSE))</f>
        <v>9.6566911764705861</v>
      </c>
      <c r="K8121" s="19" t="s">
        <v>5473</v>
      </c>
      <c r="L8121" s="19" t="s">
        <v>5474</v>
      </c>
      <c r="M8121" s="38">
        <f t="shared" si="129"/>
        <v>522.35117956442878</v>
      </c>
      <c r="N8121" s="9" t="s">
        <v>5475</v>
      </c>
    </row>
    <row r="8122" spans="1:14">
      <c r="A8122" s="31" t="s">
        <v>3258</v>
      </c>
      <c r="B8122" s="31" t="s">
        <v>3246</v>
      </c>
      <c r="C8122" s="31" t="s">
        <v>35</v>
      </c>
      <c r="D8122" s="31" t="s">
        <v>1757</v>
      </c>
      <c r="E8122" s="31" t="s">
        <v>17</v>
      </c>
      <c r="F8122" s="31" t="s">
        <v>3248</v>
      </c>
      <c r="G8122" s="24">
        <f>IF(ISERROR(VLOOKUP(A8122,'2011 County-Level Acres Tilled'!$A$2:$F$3069,6,FALSE)),0,VLOOKUP(A8122,'2011 County-Level Acres Tilled'!$A$2:$F$3069,6,FALSE))</f>
        <v>38687.079808448347</v>
      </c>
      <c r="H8122" s="32" t="s">
        <v>5474</v>
      </c>
      <c r="I8122" s="9" t="s">
        <v>5411</v>
      </c>
      <c r="J8122" s="36">
        <f>IF(ISERROR(VLOOKUP(A8122&amp;I8122,'County-level Emissions Factors'!$E$2:$F$12273,2,FALSE)),0,VLOOKUP(A8122&amp;I8122,'County-level Emissions Factors'!$E$2:$F$12273,2,FALSE))</f>
        <v>8.2144458281444575</v>
      </c>
      <c r="K8122" s="19" t="s">
        <v>5473</v>
      </c>
      <c r="L8122" s="19" t="s">
        <v>5474</v>
      </c>
      <c r="M8122" s="38">
        <f t="shared" si="129"/>
        <v>158.89646066780011</v>
      </c>
      <c r="N8122" s="9" t="s">
        <v>5475</v>
      </c>
    </row>
    <row r="8123" spans="1:14">
      <c r="A8123" s="31" t="s">
        <v>3259</v>
      </c>
      <c r="B8123" s="31" t="s">
        <v>3246</v>
      </c>
      <c r="C8123" s="31" t="s">
        <v>38</v>
      </c>
      <c r="D8123" s="31" t="s">
        <v>3260</v>
      </c>
      <c r="E8123" s="31" t="s">
        <v>17</v>
      </c>
      <c r="F8123" s="31" t="s">
        <v>3248</v>
      </c>
      <c r="G8123" s="24">
        <f>IF(ISERROR(VLOOKUP(A8123,'2011 County-Level Acres Tilled'!$A$2:$F$3069,6,FALSE)),0,VLOOKUP(A8123,'2011 County-Level Acres Tilled'!$A$2:$F$3069,6,FALSE))</f>
        <v>8448.8028637459574</v>
      </c>
      <c r="H8123" s="32" t="s">
        <v>5474</v>
      </c>
      <c r="I8123" s="9" t="s">
        <v>5411</v>
      </c>
      <c r="J8123" s="36">
        <f>IF(ISERROR(VLOOKUP(A8123&amp;I8123,'County-level Emissions Factors'!$E$2:$F$12273,2,FALSE)),0,VLOOKUP(A8123&amp;I8123,'County-level Emissions Factors'!$E$2:$F$12273,2,FALSE))</f>
        <v>10.28</v>
      </c>
      <c r="K8123" s="19" t="s">
        <v>5473</v>
      </c>
      <c r="L8123" s="19" t="s">
        <v>5474</v>
      </c>
      <c r="M8123" s="38">
        <f t="shared" si="129"/>
        <v>43.426846719654222</v>
      </c>
      <c r="N8123" s="9" t="s">
        <v>5475</v>
      </c>
    </row>
    <row r="8124" spans="1:14">
      <c r="A8124" s="31" t="s">
        <v>3261</v>
      </c>
      <c r="B8124" s="31" t="s">
        <v>3246</v>
      </c>
      <c r="C8124" s="31" t="s">
        <v>41</v>
      </c>
      <c r="D8124" s="31" t="s">
        <v>3262</v>
      </c>
      <c r="E8124" s="31" t="s">
        <v>17</v>
      </c>
      <c r="F8124" s="31" t="s">
        <v>3248</v>
      </c>
      <c r="G8124" s="24">
        <f>IF(ISERROR(VLOOKUP(A8124,'2011 County-Level Acres Tilled'!$A$2:$F$3069,6,FALSE)),0,VLOOKUP(A8124,'2011 County-Level Acres Tilled'!$A$2:$F$3069,6,FALSE))</f>
        <v>24864.00686908335</v>
      </c>
      <c r="H8124" s="32" t="s">
        <v>5474</v>
      </c>
      <c r="I8124" s="9" t="s">
        <v>5411</v>
      </c>
      <c r="J8124" s="36">
        <f>IF(ISERROR(VLOOKUP(A8124&amp;I8124,'County-level Emissions Factors'!$E$2:$F$12273,2,FALSE)),0,VLOOKUP(A8124&amp;I8124,'County-level Emissions Factors'!$E$2:$F$12273,2,FALSE))</f>
        <v>9.9560715645222686</v>
      </c>
      <c r="K8124" s="19" t="s">
        <v>5473</v>
      </c>
      <c r="L8124" s="19" t="s">
        <v>5474</v>
      </c>
      <c r="M8124" s="38">
        <f t="shared" si="129"/>
        <v>123.77391588468355</v>
      </c>
      <c r="N8124" s="9" t="s">
        <v>5475</v>
      </c>
    </row>
    <row r="8125" spans="1:14">
      <c r="A8125" s="31" t="s">
        <v>3263</v>
      </c>
      <c r="B8125" s="31" t="s">
        <v>3246</v>
      </c>
      <c r="C8125" s="31" t="s">
        <v>44</v>
      </c>
      <c r="D8125" s="31" t="s">
        <v>1321</v>
      </c>
      <c r="E8125" s="31" t="s">
        <v>17</v>
      </c>
      <c r="F8125" s="31" t="s">
        <v>3248</v>
      </c>
      <c r="G8125" s="24">
        <f>IF(ISERROR(VLOOKUP(A8125,'2011 County-Level Acres Tilled'!$A$2:$F$3069,6,FALSE)),0,VLOOKUP(A8125,'2011 County-Level Acres Tilled'!$A$2:$F$3069,6,FALSE))</f>
        <v>23690.342162175602</v>
      </c>
      <c r="H8125" s="32" t="s">
        <v>5474</v>
      </c>
      <c r="I8125" s="9" t="s">
        <v>5411</v>
      </c>
      <c r="J8125" s="36">
        <f>IF(ISERROR(VLOOKUP(A8125&amp;I8125,'County-level Emissions Factors'!$E$2:$F$12273,2,FALSE)),0,VLOOKUP(A8125&amp;I8125,'County-level Emissions Factors'!$E$2:$F$12273,2,FALSE))</f>
        <v>10.371816076744956</v>
      </c>
      <c r="K8125" s="19" t="s">
        <v>5473</v>
      </c>
      <c r="L8125" s="19" t="s">
        <v>5474</v>
      </c>
      <c r="M8125" s="38">
        <f t="shared" si="129"/>
        <v>122.8559358506209</v>
      </c>
      <c r="N8125" s="9" t="s">
        <v>5475</v>
      </c>
    </row>
    <row r="8126" spans="1:14">
      <c r="A8126" s="31" t="s">
        <v>3264</v>
      </c>
      <c r="B8126" s="31" t="s">
        <v>3246</v>
      </c>
      <c r="C8126" s="31" t="s">
        <v>47</v>
      </c>
      <c r="D8126" s="31" t="s">
        <v>352</v>
      </c>
      <c r="E8126" s="31" t="s">
        <v>17</v>
      </c>
      <c r="F8126" s="31" t="s">
        <v>3248</v>
      </c>
      <c r="G8126" s="24">
        <f>IF(ISERROR(VLOOKUP(A8126,'2011 County-Level Acres Tilled'!$A$2:$F$3069,6,FALSE)),0,VLOOKUP(A8126,'2011 County-Level Acres Tilled'!$A$2:$F$3069,6,FALSE))</f>
        <v>23213.488544972141</v>
      </c>
      <c r="H8126" s="32" t="s">
        <v>5474</v>
      </c>
      <c r="I8126" s="9" t="s">
        <v>5411</v>
      </c>
      <c r="J8126" s="36">
        <f>IF(ISERROR(VLOOKUP(A8126&amp;I8126,'County-level Emissions Factors'!$E$2:$F$12273,2,FALSE)),0,VLOOKUP(A8126&amp;I8126,'County-level Emissions Factors'!$E$2:$F$12273,2,FALSE))</f>
        <v>4.6944842105263156</v>
      </c>
      <c r="K8126" s="19" t="s">
        <v>5473</v>
      </c>
      <c r="L8126" s="19" t="s">
        <v>5474</v>
      </c>
      <c r="M8126" s="38">
        <f t="shared" si="129"/>
        <v>54.487677722802601</v>
      </c>
      <c r="N8126" s="9" t="s">
        <v>5475</v>
      </c>
    </row>
    <row r="8127" spans="1:14">
      <c r="A8127" s="31" t="s">
        <v>3265</v>
      </c>
      <c r="B8127" s="31" t="s">
        <v>3246</v>
      </c>
      <c r="C8127" s="31" t="s">
        <v>50</v>
      </c>
      <c r="D8127" s="31" t="s">
        <v>3266</v>
      </c>
      <c r="E8127" s="31" t="s">
        <v>17</v>
      </c>
      <c r="F8127" s="31" t="s">
        <v>3248</v>
      </c>
      <c r="G8127" s="24">
        <f>IF(ISERROR(VLOOKUP(A8127,'2011 County-Level Acres Tilled'!$A$2:$F$3069,6,FALSE)),0,VLOOKUP(A8127,'2011 County-Level Acres Tilled'!$A$2:$F$3069,6,FALSE))</f>
        <v>21991.247312542018</v>
      </c>
      <c r="H8127" s="32" t="s">
        <v>5474</v>
      </c>
      <c r="I8127" s="9" t="s">
        <v>5411</v>
      </c>
      <c r="J8127" s="36">
        <f>IF(ISERROR(VLOOKUP(A8127&amp;I8127,'County-level Emissions Factors'!$E$2:$F$12273,2,FALSE)),0,VLOOKUP(A8127&amp;I8127,'County-level Emissions Factors'!$E$2:$F$12273,2,FALSE))</f>
        <v>8.8134298529999562</v>
      </c>
      <c r="K8127" s="19" t="s">
        <v>5473</v>
      </c>
      <c r="L8127" s="19" t="s">
        <v>5474</v>
      </c>
      <c r="M8127" s="38">
        <f t="shared" si="129"/>
        <v>96.909157784531445</v>
      </c>
      <c r="N8127" s="9" t="s">
        <v>5475</v>
      </c>
    </row>
    <row r="8128" spans="1:14">
      <c r="A8128" s="31" t="s">
        <v>3267</v>
      </c>
      <c r="B8128" s="31" t="s">
        <v>3246</v>
      </c>
      <c r="C8128" s="31" t="s">
        <v>53</v>
      </c>
      <c r="D8128" s="31" t="s">
        <v>1483</v>
      </c>
      <c r="E8128" s="31" t="s">
        <v>17</v>
      </c>
      <c r="F8128" s="31" t="s">
        <v>3248</v>
      </c>
      <c r="G8128" s="24">
        <f>IF(ISERROR(VLOOKUP(A8128,'2011 County-Level Acres Tilled'!$A$2:$F$3069,6,FALSE)),0,VLOOKUP(A8128,'2011 County-Level Acres Tilled'!$A$2:$F$3069,6,FALSE))</f>
        <v>16690.791099053335</v>
      </c>
      <c r="H8128" s="32" t="s">
        <v>5474</v>
      </c>
      <c r="I8128" s="9" t="s">
        <v>5411</v>
      </c>
      <c r="J8128" s="36">
        <f>IF(ISERROR(VLOOKUP(A8128&amp;I8128,'County-level Emissions Factors'!$E$2:$F$12273,2,FALSE)),0,VLOOKUP(A8128&amp;I8128,'County-level Emissions Factors'!$E$2:$F$12273,2,FALSE))</f>
        <v>7.6685005393743255</v>
      </c>
      <c r="K8128" s="19" t="s">
        <v>5473</v>
      </c>
      <c r="L8128" s="19" t="s">
        <v>5474</v>
      </c>
      <c r="M8128" s="38">
        <f t="shared" si="129"/>
        <v>63.996670272837342</v>
      </c>
      <c r="N8128" s="9" t="s">
        <v>5475</v>
      </c>
    </row>
    <row r="8129" spans="1:14">
      <c r="A8129" s="31" t="s">
        <v>3268</v>
      </c>
      <c r="B8129" s="31" t="s">
        <v>3246</v>
      </c>
      <c r="C8129" s="31" t="s">
        <v>56</v>
      </c>
      <c r="D8129" s="31" t="s">
        <v>3269</v>
      </c>
      <c r="E8129" s="31" t="s">
        <v>17</v>
      </c>
      <c r="F8129" s="31" t="s">
        <v>3248</v>
      </c>
      <c r="G8129" s="24">
        <f>IF(ISERROR(VLOOKUP(A8129,'2011 County-Level Acres Tilled'!$A$2:$F$3069,6,FALSE)),0,VLOOKUP(A8129,'2011 County-Level Acres Tilled'!$A$2:$F$3069,6,FALSE))</f>
        <v>18162.494352174999</v>
      </c>
      <c r="H8129" s="32" t="s">
        <v>5474</v>
      </c>
      <c r="I8129" s="9" t="s">
        <v>5411</v>
      </c>
      <c r="J8129" s="36">
        <f>IF(ISERROR(VLOOKUP(A8129&amp;I8129,'County-level Emissions Factors'!$E$2:$F$12273,2,FALSE)),0,VLOOKUP(A8129&amp;I8129,'County-level Emissions Factors'!$E$2:$F$12273,2,FALSE))</f>
        <v>3.0989735278227983</v>
      </c>
      <c r="K8129" s="19" t="s">
        <v>5473</v>
      </c>
      <c r="L8129" s="19" t="s">
        <v>5474</v>
      </c>
      <c r="M8129" s="38">
        <f t="shared" si="129"/>
        <v>28.142544598310703</v>
      </c>
      <c r="N8129" s="9" t="s">
        <v>5475</v>
      </c>
    </row>
    <row r="8130" spans="1:14">
      <c r="A8130" s="31" t="s">
        <v>3270</v>
      </c>
      <c r="B8130" s="31" t="s">
        <v>3246</v>
      </c>
      <c r="C8130" s="31" t="s">
        <v>59</v>
      </c>
      <c r="D8130" s="31" t="s">
        <v>3271</v>
      </c>
      <c r="E8130" s="31" t="s">
        <v>17</v>
      </c>
      <c r="F8130" s="31" t="s">
        <v>3248</v>
      </c>
      <c r="G8130" s="24">
        <f>IF(ISERROR(VLOOKUP(A8130,'2011 County-Level Acres Tilled'!$A$2:$F$3069,6,FALSE)),0,VLOOKUP(A8130,'2011 County-Level Acres Tilled'!$A$2:$F$3069,6,FALSE))</f>
        <v>39222.830403339518</v>
      </c>
      <c r="H8130" s="32" t="s">
        <v>5474</v>
      </c>
      <c r="I8130" s="9" t="s">
        <v>5411</v>
      </c>
      <c r="J8130" s="36">
        <f>IF(ISERROR(VLOOKUP(A8130&amp;I8130,'County-level Emissions Factors'!$E$2:$F$12273,2,FALSE)),0,VLOOKUP(A8130&amp;I8130,'County-level Emissions Factors'!$E$2:$F$12273,2,FALSE))</f>
        <v>9.4245939675174029</v>
      </c>
      <c r="K8130" s="19" t="s">
        <v>5473</v>
      </c>
      <c r="L8130" s="19" t="s">
        <v>5474</v>
      </c>
      <c r="M8130" s="38">
        <f t="shared" si="129"/>
        <v>184.8296254041359</v>
      </c>
      <c r="N8130" s="9" t="s">
        <v>5475</v>
      </c>
    </row>
    <row r="8131" spans="1:14">
      <c r="A8131" s="31" t="s">
        <v>3272</v>
      </c>
      <c r="B8131" s="31" t="s">
        <v>3246</v>
      </c>
      <c r="C8131" s="31" t="s">
        <v>62</v>
      </c>
      <c r="D8131" s="31" t="s">
        <v>2286</v>
      </c>
      <c r="E8131" s="31" t="s">
        <v>17</v>
      </c>
      <c r="F8131" s="31" t="s">
        <v>3248</v>
      </c>
      <c r="G8131" s="24">
        <f>IF(ISERROR(VLOOKUP(A8131,'2011 County-Level Acres Tilled'!$A$2:$F$3069,6,FALSE)),0,VLOOKUP(A8131,'2011 County-Level Acres Tilled'!$A$2:$F$3069,6,FALSE))</f>
        <v>4126.9588648695462</v>
      </c>
      <c r="H8131" s="32" t="s">
        <v>5474</v>
      </c>
      <c r="I8131" s="9" t="s">
        <v>5411</v>
      </c>
      <c r="J8131" s="36">
        <f>IF(ISERROR(VLOOKUP(A8131&amp;I8131,'County-level Emissions Factors'!$E$2:$F$12273,2,FALSE)),0,VLOOKUP(A8131&amp;I8131,'County-level Emissions Factors'!$E$2:$F$12273,2,FALSE))</f>
        <v>10.340217632689319</v>
      </c>
      <c r="K8131" s="19" t="s">
        <v>5473</v>
      </c>
      <c r="L8131" s="19" t="s">
        <v>5474</v>
      </c>
      <c r="M8131" s="38">
        <f t="shared" si="129"/>
        <v>21.33682641195379</v>
      </c>
      <c r="N8131" s="9" t="s">
        <v>5475</v>
      </c>
    </row>
    <row r="8132" spans="1:14">
      <c r="A8132" s="31" t="s">
        <v>3273</v>
      </c>
      <c r="B8132" s="31" t="s">
        <v>3246</v>
      </c>
      <c r="C8132" s="31" t="s">
        <v>65</v>
      </c>
      <c r="D8132" s="31" t="s">
        <v>105</v>
      </c>
      <c r="E8132" s="31" t="s">
        <v>17</v>
      </c>
      <c r="F8132" s="31" t="s">
        <v>3248</v>
      </c>
      <c r="G8132" s="24">
        <f>IF(ISERROR(VLOOKUP(A8132,'2011 County-Level Acres Tilled'!$A$2:$F$3069,6,FALSE)),0,VLOOKUP(A8132,'2011 County-Level Acres Tilled'!$A$2:$F$3069,6,FALSE))</f>
        <v>16510.69347500935</v>
      </c>
      <c r="H8132" s="32" t="s">
        <v>5474</v>
      </c>
      <c r="I8132" s="9" t="s">
        <v>5411</v>
      </c>
      <c r="J8132" s="36">
        <f>IF(ISERROR(VLOOKUP(A8132&amp;I8132,'County-level Emissions Factors'!$E$2:$F$12273,2,FALSE)),0,VLOOKUP(A8132&amp;I8132,'County-level Emissions Factors'!$E$2:$F$12273,2,FALSE))</f>
        <v>9.2907374631268436</v>
      </c>
      <c r="K8132" s="19" t="s">
        <v>5473</v>
      </c>
      <c r="L8132" s="19" t="s">
        <v>5474</v>
      </c>
      <c r="M8132" s="38">
        <f t="shared" si="129"/>
        <v>76.698259205236653</v>
      </c>
      <c r="N8132" s="9" t="s">
        <v>5475</v>
      </c>
    </row>
    <row r="8133" spans="1:14">
      <c r="A8133" s="31" t="s">
        <v>3274</v>
      </c>
      <c r="B8133" s="31" t="s">
        <v>3246</v>
      </c>
      <c r="C8133" s="31" t="s">
        <v>68</v>
      </c>
      <c r="D8133" s="31" t="s">
        <v>372</v>
      </c>
      <c r="E8133" s="31" t="s">
        <v>17</v>
      </c>
      <c r="F8133" s="31" t="s">
        <v>3248</v>
      </c>
      <c r="G8133" s="24">
        <f>IF(ISERROR(VLOOKUP(A8133,'2011 County-Level Acres Tilled'!$A$2:$F$3069,6,FALSE)),0,VLOOKUP(A8133,'2011 County-Level Acres Tilled'!$A$2:$F$3069,6,FALSE))</f>
        <v>7164.0383283306401</v>
      </c>
      <c r="H8133" s="32" t="s">
        <v>5474</v>
      </c>
      <c r="I8133" s="9" t="s">
        <v>5411</v>
      </c>
      <c r="J8133" s="36">
        <f>IF(ISERROR(VLOOKUP(A8133&amp;I8133,'County-level Emissions Factors'!$E$2:$F$12273,2,FALSE)),0,VLOOKUP(A8133&amp;I8133,'County-level Emissions Factors'!$E$2:$F$12273,2,FALSE))</f>
        <v>8.2611371237458187</v>
      </c>
      <c r="K8133" s="19" t="s">
        <v>5473</v>
      </c>
      <c r="L8133" s="19" t="s">
        <v>5474</v>
      </c>
      <c r="M8133" s="38">
        <f t="shared" si="129"/>
        <v>29.591551495055093</v>
      </c>
      <c r="N8133" s="9" t="s">
        <v>5475</v>
      </c>
    </row>
    <row r="8134" spans="1:14">
      <c r="A8134" s="31" t="s">
        <v>3275</v>
      </c>
      <c r="B8134" s="31" t="s">
        <v>3246</v>
      </c>
      <c r="C8134" s="31" t="s">
        <v>71</v>
      </c>
      <c r="D8134" s="31" t="s">
        <v>2343</v>
      </c>
      <c r="E8134" s="31" t="s">
        <v>17</v>
      </c>
      <c r="F8134" s="31" t="s">
        <v>3248</v>
      </c>
      <c r="G8134" s="24">
        <f>IF(ISERROR(VLOOKUP(A8134,'2011 County-Level Acres Tilled'!$A$2:$F$3069,6,FALSE)),0,VLOOKUP(A8134,'2011 County-Level Acres Tilled'!$A$2:$F$3069,6,FALSE))</f>
        <v>77719.688372714809</v>
      </c>
      <c r="H8134" s="32" t="s">
        <v>5474</v>
      </c>
      <c r="I8134" s="9" t="s">
        <v>5411</v>
      </c>
      <c r="J8134" s="36">
        <f>IF(ISERROR(VLOOKUP(A8134&amp;I8134,'County-level Emissions Factors'!$E$2:$F$12273,2,FALSE)),0,VLOOKUP(A8134&amp;I8134,'County-level Emissions Factors'!$E$2:$F$12273,2,FALSE))</f>
        <v>7.6500070425841589</v>
      </c>
      <c r="K8134" s="19" t="s">
        <v>5473</v>
      </c>
      <c r="L8134" s="19" t="s">
        <v>5474</v>
      </c>
      <c r="M8134" s="38">
        <f t="shared" si="129"/>
        <v>297.27808169935724</v>
      </c>
      <c r="N8134" s="9" t="s">
        <v>5475</v>
      </c>
    </row>
    <row r="8135" spans="1:14">
      <c r="A8135" s="31" t="s">
        <v>3276</v>
      </c>
      <c r="B8135" s="31" t="s">
        <v>3246</v>
      </c>
      <c r="C8135" s="31" t="s">
        <v>74</v>
      </c>
      <c r="D8135" s="31" t="s">
        <v>111</v>
      </c>
      <c r="E8135" s="31" t="s">
        <v>17</v>
      </c>
      <c r="F8135" s="31" t="s">
        <v>3248</v>
      </c>
      <c r="G8135" s="24">
        <f>IF(ISERROR(VLOOKUP(A8135,'2011 County-Level Acres Tilled'!$A$2:$F$3069,6,FALSE)),0,VLOOKUP(A8135,'2011 County-Level Acres Tilled'!$A$2:$F$3069,6,FALSE))</f>
        <v>3318.1190655166956</v>
      </c>
      <c r="H8135" s="32" t="s">
        <v>5474</v>
      </c>
      <c r="I8135" s="9" t="s">
        <v>5411</v>
      </c>
      <c r="J8135" s="36">
        <f>IF(ISERROR(VLOOKUP(A8135&amp;I8135,'County-level Emissions Factors'!$E$2:$F$12273,2,FALSE)),0,VLOOKUP(A8135&amp;I8135,'County-level Emissions Factors'!$E$2:$F$12273,2,FALSE))</f>
        <v>4.4856304985337241</v>
      </c>
      <c r="K8135" s="19" t="s">
        <v>5473</v>
      </c>
      <c r="L8135" s="19" t="s">
        <v>5474</v>
      </c>
      <c r="M8135" s="38">
        <f t="shared" si="129"/>
        <v>7.4419280390239546</v>
      </c>
      <c r="N8135" s="9" t="s">
        <v>5475</v>
      </c>
    </row>
    <row r="8136" spans="1:14">
      <c r="A8136" s="31" t="s">
        <v>3277</v>
      </c>
      <c r="B8136" s="31" t="s">
        <v>3246</v>
      </c>
      <c r="C8136" s="31" t="s">
        <v>77</v>
      </c>
      <c r="D8136" s="31" t="s">
        <v>779</v>
      </c>
      <c r="E8136" s="31" t="s">
        <v>17</v>
      </c>
      <c r="F8136" s="31" t="s">
        <v>3248</v>
      </c>
      <c r="G8136" s="24">
        <f>IF(ISERROR(VLOOKUP(A8136,'2011 County-Level Acres Tilled'!$A$2:$F$3069,6,FALSE)),0,VLOOKUP(A8136,'2011 County-Level Acres Tilled'!$A$2:$F$3069,6,FALSE))</f>
        <v>0</v>
      </c>
      <c r="H8136" s="32" t="s">
        <v>5474</v>
      </c>
      <c r="I8136" s="9" t="s">
        <v>5411</v>
      </c>
      <c r="J8136" s="36">
        <f>IF(ISERROR(VLOOKUP(A8136&amp;I8136,'County-level Emissions Factors'!$E$2:$F$12273,2,FALSE)),0,VLOOKUP(A8136&amp;I8136,'County-level Emissions Factors'!$E$2:$F$12273,2,FALSE))</f>
        <v>0</v>
      </c>
      <c r="K8136" s="19" t="s">
        <v>5473</v>
      </c>
      <c r="L8136" s="19" t="s">
        <v>5474</v>
      </c>
      <c r="M8136" s="38">
        <f t="shared" si="129"/>
        <v>0</v>
      </c>
      <c r="N8136" s="9" t="s">
        <v>5475</v>
      </c>
    </row>
    <row r="8137" spans="1:14">
      <c r="A8137" s="31" t="s">
        <v>3278</v>
      </c>
      <c r="B8137" s="31" t="s">
        <v>3246</v>
      </c>
      <c r="C8137" s="31" t="s">
        <v>80</v>
      </c>
      <c r="D8137" s="31" t="s">
        <v>3279</v>
      </c>
      <c r="E8137" s="31" t="s">
        <v>17</v>
      </c>
      <c r="F8137" s="31" t="s">
        <v>3248</v>
      </c>
      <c r="G8137" s="24">
        <f>IF(ISERROR(VLOOKUP(A8137,'2011 County-Level Acres Tilled'!$A$2:$F$3069,6,FALSE)),0,VLOOKUP(A8137,'2011 County-Level Acres Tilled'!$A$2:$F$3069,6,FALSE))</f>
        <v>23484.124625710159</v>
      </c>
      <c r="H8137" s="32" t="s">
        <v>5474</v>
      </c>
      <c r="I8137" s="9" t="s">
        <v>5411</v>
      </c>
      <c r="J8137" s="36">
        <f>IF(ISERROR(VLOOKUP(A8137&amp;I8137,'County-level Emissions Factors'!$E$2:$F$12273,2,FALSE)),0,VLOOKUP(A8137&amp;I8137,'County-level Emissions Factors'!$E$2:$F$12273,2,FALSE))</f>
        <v>7.2204897959183674</v>
      </c>
      <c r="K8137" s="19" t="s">
        <v>5473</v>
      </c>
      <c r="L8137" s="19" t="s">
        <v>5474</v>
      </c>
      <c r="M8137" s="38">
        <f t="shared" ref="M8137:M8200" si="130">G8137*J8137/2000</f>
        <v>84.783441113007726</v>
      </c>
      <c r="N8137" s="9" t="s">
        <v>5475</v>
      </c>
    </row>
    <row r="8138" spans="1:14">
      <c r="A8138" s="31" t="s">
        <v>3280</v>
      </c>
      <c r="B8138" s="31" t="s">
        <v>3246</v>
      </c>
      <c r="C8138" s="31" t="s">
        <v>83</v>
      </c>
      <c r="D8138" s="31" t="s">
        <v>126</v>
      </c>
      <c r="E8138" s="31" t="s">
        <v>17</v>
      </c>
      <c r="F8138" s="31" t="s">
        <v>3248</v>
      </c>
      <c r="G8138" s="24">
        <f>IF(ISERROR(VLOOKUP(A8138,'2011 County-Level Acres Tilled'!$A$2:$F$3069,6,FALSE)),0,VLOOKUP(A8138,'2011 County-Level Acres Tilled'!$A$2:$F$3069,6,FALSE))</f>
        <v>49723.039058557057</v>
      </c>
      <c r="H8138" s="32" t="s">
        <v>5474</v>
      </c>
      <c r="I8138" s="9" t="s">
        <v>5411</v>
      </c>
      <c r="J8138" s="36">
        <f>IF(ISERROR(VLOOKUP(A8138&amp;I8138,'County-level Emissions Factors'!$E$2:$F$12273,2,FALSE)),0,VLOOKUP(A8138&amp;I8138,'County-level Emissions Factors'!$E$2:$F$12273,2,FALSE))</f>
        <v>8.4234241245136179</v>
      </c>
      <c r="K8138" s="19" t="s">
        <v>5473</v>
      </c>
      <c r="L8138" s="19" t="s">
        <v>5474</v>
      </c>
      <c r="M8138" s="38">
        <f t="shared" si="130"/>
        <v>209.41912337499122</v>
      </c>
      <c r="N8138" s="9" t="s">
        <v>5475</v>
      </c>
    </row>
    <row r="8139" spans="1:14">
      <c r="A8139" s="31" t="s">
        <v>3281</v>
      </c>
      <c r="B8139" s="31" t="s">
        <v>3246</v>
      </c>
      <c r="C8139" s="31" t="s">
        <v>86</v>
      </c>
      <c r="D8139" s="31" t="s">
        <v>501</v>
      </c>
      <c r="E8139" s="31" t="s">
        <v>17</v>
      </c>
      <c r="F8139" s="31" t="s">
        <v>3248</v>
      </c>
      <c r="G8139" s="24">
        <f>IF(ISERROR(VLOOKUP(A8139,'2011 County-Level Acres Tilled'!$A$2:$F$3069,6,FALSE)),0,VLOOKUP(A8139,'2011 County-Level Acres Tilled'!$A$2:$F$3069,6,FALSE))</f>
        <v>0</v>
      </c>
      <c r="H8139" s="32" t="s">
        <v>5474</v>
      </c>
      <c r="I8139" s="9" t="s">
        <v>5411</v>
      </c>
      <c r="J8139" s="36">
        <f>IF(ISERROR(VLOOKUP(A8139&amp;I8139,'County-level Emissions Factors'!$E$2:$F$12273,2,FALSE)),0,VLOOKUP(A8139&amp;I8139,'County-level Emissions Factors'!$E$2:$F$12273,2,FALSE))</f>
        <v>0</v>
      </c>
      <c r="K8139" s="19" t="s">
        <v>5473</v>
      </c>
      <c r="L8139" s="19" t="s">
        <v>5474</v>
      </c>
      <c r="M8139" s="38">
        <f t="shared" si="130"/>
        <v>0</v>
      </c>
      <c r="N8139" s="9" t="s">
        <v>5475</v>
      </c>
    </row>
    <row r="8140" spans="1:14">
      <c r="A8140" s="31" t="s">
        <v>3282</v>
      </c>
      <c r="B8140" s="31" t="s">
        <v>3246</v>
      </c>
      <c r="C8140" s="31" t="s">
        <v>89</v>
      </c>
      <c r="D8140" s="31" t="s">
        <v>1274</v>
      </c>
      <c r="E8140" s="31" t="s">
        <v>17</v>
      </c>
      <c r="F8140" s="31" t="s">
        <v>3248</v>
      </c>
      <c r="G8140" s="24">
        <f>IF(ISERROR(VLOOKUP(A8140,'2011 County-Level Acres Tilled'!$A$2:$F$3069,6,FALSE)),0,VLOOKUP(A8140,'2011 County-Level Acres Tilled'!$A$2:$F$3069,6,FALSE))</f>
        <v>27878.011108687522</v>
      </c>
      <c r="H8140" s="32" t="s">
        <v>5474</v>
      </c>
      <c r="I8140" s="9" t="s">
        <v>5411</v>
      </c>
      <c r="J8140" s="36">
        <f>IF(ISERROR(VLOOKUP(A8140&amp;I8140,'County-level Emissions Factors'!$E$2:$F$12273,2,FALSE)),0,VLOOKUP(A8140&amp;I8140,'County-level Emissions Factors'!$E$2:$F$12273,2,FALSE))</f>
        <v>7.7574965612104538</v>
      </c>
      <c r="K8140" s="19" t="s">
        <v>5473</v>
      </c>
      <c r="L8140" s="19" t="s">
        <v>5474</v>
      </c>
      <c r="M8140" s="38">
        <f t="shared" si="130"/>
        <v>108.13178765451514</v>
      </c>
      <c r="N8140" s="9" t="s">
        <v>5475</v>
      </c>
    </row>
    <row r="8141" spans="1:14">
      <c r="A8141" s="31" t="s">
        <v>3283</v>
      </c>
      <c r="B8141" s="31" t="s">
        <v>3246</v>
      </c>
      <c r="C8141" s="31" t="s">
        <v>92</v>
      </c>
      <c r="D8141" s="31" t="s">
        <v>1380</v>
      </c>
      <c r="E8141" s="31" t="s">
        <v>17</v>
      </c>
      <c r="F8141" s="31" t="s">
        <v>3248</v>
      </c>
      <c r="G8141" s="24">
        <f>IF(ISERROR(VLOOKUP(A8141,'2011 County-Level Acres Tilled'!$A$2:$F$3069,6,FALSE)),0,VLOOKUP(A8141,'2011 County-Level Acres Tilled'!$A$2:$F$3069,6,FALSE))</f>
        <v>86175.909868624483</v>
      </c>
      <c r="H8141" s="32" t="s">
        <v>5474</v>
      </c>
      <c r="I8141" s="9" t="s">
        <v>5411</v>
      </c>
      <c r="J8141" s="36">
        <f>IF(ISERROR(VLOOKUP(A8141&amp;I8141,'County-level Emissions Factors'!$E$2:$F$12273,2,FALSE)),0,VLOOKUP(A8141&amp;I8141,'County-level Emissions Factors'!$E$2:$F$12273,2,FALSE))</f>
        <v>8.5940971683260532</v>
      </c>
      <c r="K8141" s="19" t="s">
        <v>5473</v>
      </c>
      <c r="L8141" s="19" t="s">
        <v>5474</v>
      </c>
      <c r="M8141" s="38">
        <f t="shared" si="130"/>
        <v>370.30207148993344</v>
      </c>
      <c r="N8141" s="9" t="s">
        <v>5475</v>
      </c>
    </row>
    <row r="8142" spans="1:14">
      <c r="A8142" s="31" t="s">
        <v>3284</v>
      </c>
      <c r="B8142" s="31" t="s">
        <v>3246</v>
      </c>
      <c r="C8142" s="31" t="s">
        <v>95</v>
      </c>
      <c r="D8142" s="31" t="s">
        <v>150</v>
      </c>
      <c r="E8142" s="31" t="s">
        <v>17</v>
      </c>
      <c r="F8142" s="31" t="s">
        <v>3248</v>
      </c>
      <c r="G8142" s="24">
        <f>IF(ISERROR(VLOOKUP(A8142,'2011 County-Level Acres Tilled'!$A$2:$F$3069,6,FALSE)),0,VLOOKUP(A8142,'2011 County-Level Acres Tilled'!$A$2:$F$3069,6,FALSE))</f>
        <v>38901.629003398593</v>
      </c>
      <c r="H8142" s="32" t="s">
        <v>5474</v>
      </c>
      <c r="I8142" s="9" t="s">
        <v>5411</v>
      </c>
      <c r="J8142" s="36">
        <f>IF(ISERROR(VLOOKUP(A8142&amp;I8142,'County-level Emissions Factors'!$E$2:$F$12273,2,FALSE)),0,VLOOKUP(A8142&amp;I8142,'County-level Emissions Factors'!$E$2:$F$12273,2,FALSE))</f>
        <v>8.9449595290654909</v>
      </c>
      <c r="K8142" s="19" t="s">
        <v>5473</v>
      </c>
      <c r="L8142" s="19" t="s">
        <v>5474</v>
      </c>
      <c r="M8142" s="38">
        <f t="shared" si="130"/>
        <v>173.98674852506036</v>
      </c>
      <c r="N8142" s="9" t="s">
        <v>5475</v>
      </c>
    </row>
    <row r="8143" spans="1:14">
      <c r="A8143" s="31" t="s">
        <v>3285</v>
      </c>
      <c r="B8143" s="31" t="s">
        <v>3246</v>
      </c>
      <c r="C8143" s="31" t="s">
        <v>98</v>
      </c>
      <c r="D8143" s="31" t="s">
        <v>165</v>
      </c>
      <c r="E8143" s="31" t="s">
        <v>17</v>
      </c>
      <c r="F8143" s="31" t="s">
        <v>3248</v>
      </c>
      <c r="G8143" s="24">
        <f>IF(ISERROR(VLOOKUP(A8143,'2011 County-Level Acres Tilled'!$A$2:$F$3069,6,FALSE)),0,VLOOKUP(A8143,'2011 County-Level Acres Tilled'!$A$2:$F$3069,6,FALSE))</f>
        <v>60187.967791953044</v>
      </c>
      <c r="H8143" s="32" t="s">
        <v>5474</v>
      </c>
      <c r="I8143" s="9" t="s">
        <v>5411</v>
      </c>
      <c r="J8143" s="36">
        <f>IF(ISERROR(VLOOKUP(A8143&amp;I8143,'County-level Emissions Factors'!$E$2:$F$12273,2,FALSE)),0,VLOOKUP(A8143&amp;I8143,'County-level Emissions Factors'!$E$2:$F$12273,2,FALSE))</f>
        <v>8.7988213560512367</v>
      </c>
      <c r="K8143" s="19" t="s">
        <v>5473</v>
      </c>
      <c r="L8143" s="19" t="s">
        <v>5474</v>
      </c>
      <c r="M8143" s="38">
        <f t="shared" si="130"/>
        <v>264.79158819258021</v>
      </c>
      <c r="N8143" s="9" t="s">
        <v>5475</v>
      </c>
    </row>
    <row r="8144" spans="1:14">
      <c r="A8144" s="31" t="s">
        <v>3286</v>
      </c>
      <c r="B8144" s="31" t="s">
        <v>3246</v>
      </c>
      <c r="C8144" s="31" t="s">
        <v>101</v>
      </c>
      <c r="D8144" s="31" t="s">
        <v>168</v>
      </c>
      <c r="E8144" s="31" t="s">
        <v>17</v>
      </c>
      <c r="F8144" s="31" t="s">
        <v>3248</v>
      </c>
      <c r="G8144" s="24">
        <f>IF(ISERROR(VLOOKUP(A8144,'2011 County-Level Acres Tilled'!$A$2:$F$3069,6,FALSE)),0,VLOOKUP(A8144,'2011 County-Level Acres Tilled'!$A$2:$F$3069,6,FALSE))</f>
        <v>35643.748352584684</v>
      </c>
      <c r="H8144" s="32" t="s">
        <v>5474</v>
      </c>
      <c r="I8144" s="9" t="s">
        <v>5411</v>
      </c>
      <c r="J8144" s="36">
        <f>IF(ISERROR(VLOOKUP(A8144&amp;I8144,'County-level Emissions Factors'!$E$2:$F$12273,2,FALSE)),0,VLOOKUP(A8144&amp;I8144,'County-level Emissions Factors'!$E$2:$F$12273,2,FALSE))</f>
        <v>9.4760433604336036</v>
      </c>
      <c r="K8144" s="19" t="s">
        <v>5473</v>
      </c>
      <c r="L8144" s="19" t="s">
        <v>5474</v>
      </c>
      <c r="M8144" s="38">
        <f t="shared" si="130"/>
        <v>168.88085245873813</v>
      </c>
      <c r="N8144" s="9" t="s">
        <v>5475</v>
      </c>
    </row>
    <row r="8145" spans="1:14">
      <c r="A8145" s="31" t="s">
        <v>3287</v>
      </c>
      <c r="B8145" s="31" t="s">
        <v>3246</v>
      </c>
      <c r="C8145" s="31" t="s">
        <v>104</v>
      </c>
      <c r="D8145" s="31" t="s">
        <v>816</v>
      </c>
      <c r="E8145" s="31" t="s">
        <v>17</v>
      </c>
      <c r="F8145" s="31" t="s">
        <v>3248</v>
      </c>
      <c r="G8145" s="24">
        <f>IF(ISERROR(VLOOKUP(A8145,'2011 County-Level Acres Tilled'!$A$2:$F$3069,6,FALSE)),0,VLOOKUP(A8145,'2011 County-Level Acres Tilled'!$A$2:$F$3069,6,FALSE))</f>
        <v>0</v>
      </c>
      <c r="H8145" s="32" t="s">
        <v>5474</v>
      </c>
      <c r="I8145" s="9" t="s">
        <v>5411</v>
      </c>
      <c r="J8145" s="36">
        <f>IF(ISERROR(VLOOKUP(A8145&amp;I8145,'County-level Emissions Factors'!$E$2:$F$12273,2,FALSE)),0,VLOOKUP(A8145&amp;I8145,'County-level Emissions Factors'!$E$2:$F$12273,2,FALSE))</f>
        <v>0</v>
      </c>
      <c r="K8145" s="19" t="s">
        <v>5473</v>
      </c>
      <c r="L8145" s="19" t="s">
        <v>5474</v>
      </c>
      <c r="M8145" s="38">
        <f t="shared" si="130"/>
        <v>0</v>
      </c>
      <c r="N8145" s="9" t="s">
        <v>5475</v>
      </c>
    </row>
    <row r="8146" spans="1:14">
      <c r="A8146" s="31" t="s">
        <v>3288</v>
      </c>
      <c r="B8146" s="31" t="s">
        <v>3246</v>
      </c>
      <c r="C8146" s="31" t="s">
        <v>107</v>
      </c>
      <c r="D8146" s="31" t="s">
        <v>3289</v>
      </c>
      <c r="E8146" s="31" t="s">
        <v>17</v>
      </c>
      <c r="F8146" s="31" t="s">
        <v>3248</v>
      </c>
      <c r="G8146" s="24">
        <f>IF(ISERROR(VLOOKUP(A8146,'2011 County-Level Acres Tilled'!$A$2:$F$3069,6,FALSE)),0,VLOOKUP(A8146,'2011 County-Level Acres Tilled'!$A$2:$F$3069,6,FALSE))</f>
        <v>0</v>
      </c>
      <c r="H8146" s="32" t="s">
        <v>5474</v>
      </c>
      <c r="I8146" s="9" t="s">
        <v>5411</v>
      </c>
      <c r="J8146" s="36">
        <f>IF(ISERROR(VLOOKUP(A8146&amp;I8146,'County-level Emissions Factors'!$E$2:$F$12273,2,FALSE)),0,VLOOKUP(A8146&amp;I8146,'County-level Emissions Factors'!$E$2:$F$12273,2,FALSE))</f>
        <v>0</v>
      </c>
      <c r="K8146" s="19" t="s">
        <v>5473</v>
      </c>
      <c r="L8146" s="19" t="s">
        <v>5474</v>
      </c>
      <c r="M8146" s="38">
        <f t="shared" si="130"/>
        <v>0</v>
      </c>
      <c r="N8146" s="9" t="s">
        <v>5475</v>
      </c>
    </row>
    <row r="8147" spans="1:14">
      <c r="A8147" s="31" t="s">
        <v>3290</v>
      </c>
      <c r="B8147" s="31" t="s">
        <v>3246</v>
      </c>
      <c r="C8147" s="31" t="s">
        <v>110</v>
      </c>
      <c r="D8147" s="31" t="s">
        <v>3291</v>
      </c>
      <c r="E8147" s="31" t="s">
        <v>17</v>
      </c>
      <c r="F8147" s="31" t="s">
        <v>3248</v>
      </c>
      <c r="G8147" s="24">
        <f>IF(ISERROR(VLOOKUP(A8147,'2011 County-Level Acres Tilled'!$A$2:$F$3069,6,FALSE)),0,VLOOKUP(A8147,'2011 County-Level Acres Tilled'!$A$2:$F$3069,6,FALSE))</f>
        <v>71699.039965529431</v>
      </c>
      <c r="H8147" s="32" t="s">
        <v>5474</v>
      </c>
      <c r="I8147" s="9" t="s">
        <v>5411</v>
      </c>
      <c r="J8147" s="36">
        <f>IF(ISERROR(VLOOKUP(A8147&amp;I8147,'County-level Emissions Factors'!$E$2:$F$12273,2,FALSE)),0,VLOOKUP(A8147&amp;I8147,'County-level Emissions Factors'!$E$2:$F$12273,2,FALSE))</f>
        <v>10.635910878112712</v>
      </c>
      <c r="K8147" s="19" t="s">
        <v>5473</v>
      </c>
      <c r="L8147" s="19" t="s">
        <v>5474</v>
      </c>
      <c r="M8147" s="38">
        <f t="shared" si="130"/>
        <v>381.29229955980628</v>
      </c>
      <c r="N8147" s="9" t="s">
        <v>5475</v>
      </c>
    </row>
    <row r="8148" spans="1:14">
      <c r="A8148" s="31" t="s">
        <v>3292</v>
      </c>
      <c r="B8148" s="31" t="s">
        <v>3246</v>
      </c>
      <c r="C8148" s="31" t="s">
        <v>113</v>
      </c>
      <c r="D8148" s="31" t="s">
        <v>1282</v>
      </c>
      <c r="E8148" s="31" t="s">
        <v>17</v>
      </c>
      <c r="F8148" s="31" t="s">
        <v>3248</v>
      </c>
      <c r="G8148" s="24">
        <f>IF(ISERROR(VLOOKUP(A8148,'2011 County-Level Acres Tilled'!$A$2:$F$3069,6,FALSE)),0,VLOOKUP(A8148,'2011 County-Level Acres Tilled'!$A$2:$F$3069,6,FALSE))</f>
        <v>113537.68304419734</v>
      </c>
      <c r="H8148" s="32" t="s">
        <v>5474</v>
      </c>
      <c r="I8148" s="9" t="s">
        <v>5411</v>
      </c>
      <c r="J8148" s="36">
        <f>IF(ISERROR(VLOOKUP(A8148&amp;I8148,'County-level Emissions Factors'!$E$2:$F$12273,2,FALSE)),0,VLOOKUP(A8148&amp;I8148,'County-level Emissions Factors'!$E$2:$F$12273,2,FALSE))</f>
        <v>5.1562550900564945</v>
      </c>
      <c r="K8148" s="19" t="s">
        <v>5473</v>
      </c>
      <c r="L8148" s="19" t="s">
        <v>5474</v>
      </c>
      <c r="M8148" s="38">
        <f t="shared" si="130"/>
        <v>292.71462805493178</v>
      </c>
      <c r="N8148" s="9" t="s">
        <v>5475</v>
      </c>
    </row>
    <row r="8149" spans="1:14">
      <c r="A8149" s="31" t="s">
        <v>3293</v>
      </c>
      <c r="B8149" s="31" t="s">
        <v>3246</v>
      </c>
      <c r="C8149" s="31" t="s">
        <v>116</v>
      </c>
      <c r="D8149" s="31" t="s">
        <v>3294</v>
      </c>
      <c r="E8149" s="31" t="s">
        <v>17</v>
      </c>
      <c r="F8149" s="31" t="s">
        <v>3248</v>
      </c>
      <c r="G8149" s="24">
        <f>IF(ISERROR(VLOOKUP(A8149,'2011 County-Level Acres Tilled'!$A$2:$F$3069,6,FALSE)),0,VLOOKUP(A8149,'2011 County-Level Acres Tilled'!$A$2:$F$3069,6,FALSE))</f>
        <v>83130.321145482332</v>
      </c>
      <c r="H8149" s="32" t="s">
        <v>5474</v>
      </c>
      <c r="I8149" s="9" t="s">
        <v>5411</v>
      </c>
      <c r="J8149" s="36">
        <f>IF(ISERROR(VLOOKUP(A8149&amp;I8149,'County-level Emissions Factors'!$E$2:$F$12273,2,FALSE)),0,VLOOKUP(A8149&amp;I8149,'County-level Emissions Factors'!$E$2:$F$12273,2,FALSE))</f>
        <v>7.653925271660178</v>
      </c>
      <c r="K8149" s="19" t="s">
        <v>5473</v>
      </c>
      <c r="L8149" s="19" t="s">
        <v>5474</v>
      </c>
      <c r="M8149" s="38">
        <f t="shared" si="130"/>
        <v>318.13663292831683</v>
      </c>
      <c r="N8149" s="9" t="s">
        <v>5475</v>
      </c>
    </row>
    <row r="8150" spans="1:14">
      <c r="A8150" s="31" t="s">
        <v>3295</v>
      </c>
      <c r="B8150" s="31" t="s">
        <v>3246</v>
      </c>
      <c r="C8150" s="31" t="s">
        <v>119</v>
      </c>
      <c r="D8150" s="31" t="s">
        <v>3296</v>
      </c>
      <c r="E8150" s="31" t="s">
        <v>17</v>
      </c>
      <c r="F8150" s="31" t="s">
        <v>3248</v>
      </c>
      <c r="G8150" s="24">
        <f>IF(ISERROR(VLOOKUP(A8150,'2011 County-Level Acres Tilled'!$A$2:$F$3069,6,FALSE)),0,VLOOKUP(A8150,'2011 County-Level Acres Tilled'!$A$2:$F$3069,6,FALSE))</f>
        <v>87046.757908152751</v>
      </c>
      <c r="H8150" s="32" t="s">
        <v>5474</v>
      </c>
      <c r="I8150" s="9" t="s">
        <v>5411</v>
      </c>
      <c r="J8150" s="36">
        <f>IF(ISERROR(VLOOKUP(A8150&amp;I8150,'County-level Emissions Factors'!$E$2:$F$12273,2,FALSE)),0,VLOOKUP(A8150&amp;I8150,'County-level Emissions Factors'!$E$2:$F$12273,2,FALSE))</f>
        <v>8.9312707182320441</v>
      </c>
      <c r="K8150" s="19" t="s">
        <v>5473</v>
      </c>
      <c r="L8150" s="19" t="s">
        <v>5474</v>
      </c>
      <c r="M8150" s="38">
        <f t="shared" si="130"/>
        <v>388.71908001105913</v>
      </c>
      <c r="N8150" s="9" t="s">
        <v>5475</v>
      </c>
    </row>
    <row r="8151" spans="1:14">
      <c r="A8151" s="31" t="s">
        <v>3297</v>
      </c>
      <c r="B8151" s="31" t="s">
        <v>3246</v>
      </c>
      <c r="C8151" s="31" t="s">
        <v>122</v>
      </c>
      <c r="D8151" s="31" t="s">
        <v>528</v>
      </c>
      <c r="E8151" s="31" t="s">
        <v>17</v>
      </c>
      <c r="F8151" s="31" t="s">
        <v>3248</v>
      </c>
      <c r="G8151" s="24">
        <f>IF(ISERROR(VLOOKUP(A8151,'2011 County-Level Acres Tilled'!$A$2:$F$3069,6,FALSE)),0,VLOOKUP(A8151,'2011 County-Level Acres Tilled'!$A$2:$F$3069,6,FALSE))</f>
        <v>17155.187235136484</v>
      </c>
      <c r="H8151" s="32" t="s">
        <v>5474</v>
      </c>
      <c r="I8151" s="9" t="s">
        <v>5411</v>
      </c>
      <c r="J8151" s="36">
        <f>IF(ISERROR(VLOOKUP(A8151&amp;I8151,'County-level Emissions Factors'!$E$2:$F$12273,2,FALSE)),0,VLOOKUP(A8151&amp;I8151,'County-level Emissions Factors'!$E$2:$F$12273,2,FALSE))</f>
        <v>6.0023856858846907</v>
      </c>
      <c r="K8151" s="19" t="s">
        <v>5473</v>
      </c>
      <c r="L8151" s="19" t="s">
        <v>5474</v>
      </c>
      <c r="M8151" s="38">
        <f t="shared" si="130"/>
        <v>51.486025149427498</v>
      </c>
      <c r="N8151" s="9" t="s">
        <v>5475</v>
      </c>
    </row>
    <row r="8152" spans="1:14">
      <c r="A8152" s="31" t="s">
        <v>3298</v>
      </c>
      <c r="B8152" s="31" t="s">
        <v>3246</v>
      </c>
      <c r="C8152" s="31" t="s">
        <v>125</v>
      </c>
      <c r="D8152" s="31" t="s">
        <v>2153</v>
      </c>
      <c r="E8152" s="31" t="s">
        <v>17</v>
      </c>
      <c r="F8152" s="31" t="s">
        <v>3248</v>
      </c>
      <c r="G8152" s="24">
        <f>IF(ISERROR(VLOOKUP(A8152,'2011 County-Level Acres Tilled'!$A$2:$F$3069,6,FALSE)),0,VLOOKUP(A8152,'2011 County-Level Acres Tilled'!$A$2:$F$3069,6,FALSE))</f>
        <v>60430.04548577786</v>
      </c>
      <c r="H8152" s="32" t="s">
        <v>5474</v>
      </c>
      <c r="I8152" s="9" t="s">
        <v>5411</v>
      </c>
      <c r="J8152" s="36">
        <f>IF(ISERROR(VLOOKUP(A8152&amp;I8152,'County-level Emissions Factors'!$E$2:$F$12273,2,FALSE)),0,VLOOKUP(A8152&amp;I8152,'County-level Emissions Factors'!$E$2:$F$12273,2,FALSE))</f>
        <v>9.6353896103896108</v>
      </c>
      <c r="K8152" s="19" t="s">
        <v>5473</v>
      </c>
      <c r="L8152" s="19" t="s">
        <v>5474</v>
      </c>
      <c r="M8152" s="38">
        <f t="shared" si="130"/>
        <v>291.13351621451784</v>
      </c>
      <c r="N8152" s="9" t="s">
        <v>5475</v>
      </c>
    </row>
    <row r="8153" spans="1:14">
      <c r="A8153" s="31" t="s">
        <v>3299</v>
      </c>
      <c r="B8153" s="31" t="s">
        <v>3246</v>
      </c>
      <c r="C8153" s="31" t="s">
        <v>128</v>
      </c>
      <c r="D8153" s="31" t="s">
        <v>3300</v>
      </c>
      <c r="E8153" s="31" t="s">
        <v>17</v>
      </c>
      <c r="F8153" s="31" t="s">
        <v>3248</v>
      </c>
      <c r="G8153" s="24">
        <f>IF(ISERROR(VLOOKUP(A8153,'2011 County-Level Acres Tilled'!$A$2:$F$3069,6,FALSE)),0,VLOOKUP(A8153,'2011 County-Level Acres Tilled'!$A$2:$F$3069,6,FALSE))</f>
        <v>18851.229650016663</v>
      </c>
      <c r="H8153" s="32" t="s">
        <v>5474</v>
      </c>
      <c r="I8153" s="9" t="s">
        <v>5411</v>
      </c>
      <c r="J8153" s="36">
        <f>IF(ISERROR(VLOOKUP(A8153&amp;I8153,'County-level Emissions Factors'!$E$2:$F$12273,2,FALSE)),0,VLOOKUP(A8153&amp;I8153,'County-level Emissions Factors'!$E$2:$F$12273,2,FALSE))</f>
        <v>5.7699232736572901</v>
      </c>
      <c r="K8153" s="19" t="s">
        <v>5473</v>
      </c>
      <c r="L8153" s="19" t="s">
        <v>5474</v>
      </c>
      <c r="M8153" s="38">
        <f t="shared" si="130"/>
        <v>54.385074347344755</v>
      </c>
      <c r="N8153" s="9" t="s">
        <v>5475</v>
      </c>
    </row>
    <row r="8154" spans="1:14">
      <c r="A8154" s="31" t="s">
        <v>3301</v>
      </c>
      <c r="B8154" s="31" t="s">
        <v>3246</v>
      </c>
      <c r="C8154" s="31" t="s">
        <v>131</v>
      </c>
      <c r="D8154" s="31" t="s">
        <v>2424</v>
      </c>
      <c r="E8154" s="31" t="s">
        <v>17</v>
      </c>
      <c r="F8154" s="31" t="s">
        <v>3248</v>
      </c>
      <c r="G8154" s="24">
        <f>IF(ISERROR(VLOOKUP(A8154,'2011 County-Level Acres Tilled'!$A$2:$F$3069,6,FALSE)),0,VLOOKUP(A8154,'2011 County-Level Acres Tilled'!$A$2:$F$3069,6,FALSE))</f>
        <v>27359.832008462356</v>
      </c>
      <c r="H8154" s="32" t="s">
        <v>5474</v>
      </c>
      <c r="I8154" s="9" t="s">
        <v>5411</v>
      </c>
      <c r="J8154" s="36">
        <f>IF(ISERROR(VLOOKUP(A8154&amp;I8154,'County-level Emissions Factors'!$E$2:$F$12273,2,FALSE)),0,VLOOKUP(A8154&amp;I8154,'County-level Emissions Factors'!$E$2:$F$12273,2,FALSE))</f>
        <v>8.2111165626971339</v>
      </c>
      <c r="K8154" s="19" t="s">
        <v>5473</v>
      </c>
      <c r="L8154" s="19" t="s">
        <v>5474</v>
      </c>
      <c r="M8154" s="38">
        <f t="shared" si="130"/>
        <v>112.32738487864822</v>
      </c>
      <c r="N8154" s="9" t="s">
        <v>5475</v>
      </c>
    </row>
    <row r="8155" spans="1:14">
      <c r="A8155" s="31" t="s">
        <v>3302</v>
      </c>
      <c r="B8155" s="31" t="s">
        <v>3246</v>
      </c>
      <c r="C8155" s="31" t="s">
        <v>134</v>
      </c>
      <c r="D8155" s="31" t="s">
        <v>832</v>
      </c>
      <c r="E8155" s="31" t="s">
        <v>17</v>
      </c>
      <c r="F8155" s="31" t="s">
        <v>3248</v>
      </c>
      <c r="G8155" s="24">
        <f>IF(ISERROR(VLOOKUP(A8155,'2011 County-Level Acres Tilled'!$A$2:$F$3069,6,FALSE)),0,VLOOKUP(A8155,'2011 County-Level Acres Tilled'!$A$2:$F$3069,6,FALSE))</f>
        <v>227.38996478873241</v>
      </c>
      <c r="H8155" s="32" t="s">
        <v>5474</v>
      </c>
      <c r="I8155" s="9" t="s">
        <v>5411</v>
      </c>
      <c r="J8155" s="36">
        <f>IF(ISERROR(VLOOKUP(A8155&amp;I8155,'County-level Emissions Factors'!$E$2:$F$12273,2,FALSE)),0,VLOOKUP(A8155&amp;I8155,'County-level Emissions Factors'!$E$2:$F$12273,2,FALSE))</f>
        <v>3.3391304347826085</v>
      </c>
      <c r="K8155" s="19" t="s">
        <v>5473</v>
      </c>
      <c r="L8155" s="19" t="s">
        <v>5474</v>
      </c>
      <c r="M8155" s="38">
        <f t="shared" si="130"/>
        <v>0.37964237599510109</v>
      </c>
      <c r="N8155" s="9" t="s">
        <v>5475</v>
      </c>
    </row>
    <row r="8156" spans="1:14">
      <c r="A8156" s="31" t="s">
        <v>3303</v>
      </c>
      <c r="B8156" s="31" t="s">
        <v>3246</v>
      </c>
      <c r="C8156" s="31" t="s">
        <v>137</v>
      </c>
      <c r="D8156" s="31" t="s">
        <v>3304</v>
      </c>
      <c r="E8156" s="31" t="s">
        <v>17</v>
      </c>
      <c r="F8156" s="31" t="s">
        <v>3248</v>
      </c>
      <c r="G8156" s="24">
        <f>IF(ISERROR(VLOOKUP(A8156,'2011 County-Level Acres Tilled'!$A$2:$F$3069,6,FALSE)),0,VLOOKUP(A8156,'2011 County-Level Acres Tilled'!$A$2:$F$3069,6,FALSE))</f>
        <v>0</v>
      </c>
      <c r="H8156" s="32" t="s">
        <v>5474</v>
      </c>
      <c r="I8156" s="9" t="s">
        <v>5411</v>
      </c>
      <c r="J8156" s="36">
        <f>IF(ISERROR(VLOOKUP(A8156&amp;I8156,'County-level Emissions Factors'!$E$2:$F$12273,2,FALSE)),0,VLOOKUP(A8156&amp;I8156,'County-level Emissions Factors'!$E$2:$F$12273,2,FALSE))</f>
        <v>0</v>
      </c>
      <c r="K8156" s="19" t="s">
        <v>5473</v>
      </c>
      <c r="L8156" s="19" t="s">
        <v>5474</v>
      </c>
      <c r="M8156" s="38">
        <f t="shared" si="130"/>
        <v>0</v>
      </c>
      <c r="N8156" s="9" t="s">
        <v>5475</v>
      </c>
    </row>
    <row r="8157" spans="1:14">
      <c r="A8157" s="31" t="s">
        <v>3305</v>
      </c>
      <c r="B8157" s="31" t="s">
        <v>3246</v>
      </c>
      <c r="C8157" s="31" t="s">
        <v>140</v>
      </c>
      <c r="D8157" s="31" t="s">
        <v>3306</v>
      </c>
      <c r="E8157" s="31" t="s">
        <v>17</v>
      </c>
      <c r="F8157" s="31" t="s">
        <v>3248</v>
      </c>
      <c r="G8157" s="24">
        <f>IF(ISERROR(VLOOKUP(A8157,'2011 County-Level Acres Tilled'!$A$2:$F$3069,6,FALSE)),0,VLOOKUP(A8157,'2011 County-Level Acres Tilled'!$A$2:$F$3069,6,FALSE))</f>
        <v>23421.410301173062</v>
      </c>
      <c r="H8157" s="32" t="s">
        <v>5474</v>
      </c>
      <c r="I8157" s="9" t="s">
        <v>5411</v>
      </c>
      <c r="J8157" s="36">
        <f>IF(ISERROR(VLOOKUP(A8157&amp;I8157,'County-level Emissions Factors'!$E$2:$F$12273,2,FALSE)),0,VLOOKUP(A8157&amp;I8157,'County-level Emissions Factors'!$E$2:$F$12273,2,FALSE))</f>
        <v>5.5166324435318277</v>
      </c>
      <c r="K8157" s="19" t="s">
        <v>5473</v>
      </c>
      <c r="L8157" s="19" t="s">
        <v>5474</v>
      </c>
      <c r="M8157" s="38">
        <f t="shared" si="130"/>
        <v>64.603655970360933</v>
      </c>
      <c r="N8157" s="9" t="s">
        <v>5475</v>
      </c>
    </row>
    <row r="8158" spans="1:14">
      <c r="A8158" s="31" t="s">
        <v>3307</v>
      </c>
      <c r="B8158" s="31" t="s">
        <v>3246</v>
      </c>
      <c r="C8158" s="31" t="s">
        <v>143</v>
      </c>
      <c r="D8158" s="31" t="s">
        <v>1102</v>
      </c>
      <c r="E8158" s="31" t="s">
        <v>17</v>
      </c>
      <c r="F8158" s="31" t="s">
        <v>3248</v>
      </c>
      <c r="G8158" s="24">
        <f>IF(ISERROR(VLOOKUP(A8158,'2011 County-Level Acres Tilled'!$A$2:$F$3069,6,FALSE)),0,VLOOKUP(A8158,'2011 County-Level Acres Tilled'!$A$2:$F$3069,6,FALSE))</f>
        <v>0</v>
      </c>
      <c r="H8158" s="32" t="s">
        <v>5474</v>
      </c>
      <c r="I8158" s="9" t="s">
        <v>5411</v>
      </c>
      <c r="J8158" s="36">
        <f>IF(ISERROR(VLOOKUP(A8158&amp;I8158,'County-level Emissions Factors'!$E$2:$F$12273,2,FALSE)),0,VLOOKUP(A8158&amp;I8158,'County-level Emissions Factors'!$E$2:$F$12273,2,FALSE))</f>
        <v>0</v>
      </c>
      <c r="K8158" s="19" t="s">
        <v>5473</v>
      </c>
      <c r="L8158" s="19" t="s">
        <v>5474</v>
      </c>
      <c r="M8158" s="38">
        <f t="shared" si="130"/>
        <v>0</v>
      </c>
      <c r="N8158" s="9" t="s">
        <v>5475</v>
      </c>
    </row>
    <row r="8159" spans="1:14">
      <c r="A8159" s="31" t="s">
        <v>3308</v>
      </c>
      <c r="B8159" s="31" t="s">
        <v>3246</v>
      </c>
      <c r="C8159" s="31" t="s">
        <v>146</v>
      </c>
      <c r="D8159" s="31" t="s">
        <v>3309</v>
      </c>
      <c r="E8159" s="31" t="s">
        <v>17</v>
      </c>
      <c r="F8159" s="31" t="s">
        <v>3248</v>
      </c>
      <c r="G8159" s="24">
        <f>IF(ISERROR(VLOOKUP(A8159,'2011 County-Level Acres Tilled'!$A$2:$F$3069,6,FALSE)),0,VLOOKUP(A8159,'2011 County-Level Acres Tilled'!$A$2:$F$3069,6,FALSE))</f>
        <v>0</v>
      </c>
      <c r="H8159" s="32" t="s">
        <v>5474</v>
      </c>
      <c r="I8159" s="9" t="s">
        <v>5411</v>
      </c>
      <c r="J8159" s="36">
        <f>IF(ISERROR(VLOOKUP(A8159&amp;I8159,'County-level Emissions Factors'!$E$2:$F$12273,2,FALSE)),0,VLOOKUP(A8159&amp;I8159,'County-level Emissions Factors'!$E$2:$F$12273,2,FALSE))</f>
        <v>0</v>
      </c>
      <c r="K8159" s="19" t="s">
        <v>5473</v>
      </c>
      <c r="L8159" s="19" t="s">
        <v>5474</v>
      </c>
      <c r="M8159" s="38">
        <f t="shared" si="130"/>
        <v>0</v>
      </c>
      <c r="N8159" s="9" t="s">
        <v>5475</v>
      </c>
    </row>
    <row r="8160" spans="1:14">
      <c r="A8160" s="31" t="s">
        <v>3310</v>
      </c>
      <c r="B8160" s="31" t="s">
        <v>3246</v>
      </c>
      <c r="C8160" s="31" t="s">
        <v>149</v>
      </c>
      <c r="D8160" s="31" t="s">
        <v>3311</v>
      </c>
      <c r="E8160" s="31" t="s">
        <v>17</v>
      </c>
      <c r="F8160" s="31" t="s">
        <v>3248</v>
      </c>
      <c r="G8160" s="24">
        <f>IF(ISERROR(VLOOKUP(A8160,'2011 County-Level Acres Tilled'!$A$2:$F$3069,6,FALSE)),0,VLOOKUP(A8160,'2011 County-Level Acres Tilled'!$A$2:$F$3069,6,FALSE))</f>
        <v>111431.76372858875</v>
      </c>
      <c r="H8160" s="32" t="s">
        <v>5474</v>
      </c>
      <c r="I8160" s="9" t="s">
        <v>5411</v>
      </c>
      <c r="J8160" s="36">
        <f>IF(ISERROR(VLOOKUP(A8160&amp;I8160,'County-level Emissions Factors'!$E$2:$F$12273,2,FALSE)),0,VLOOKUP(A8160&amp;I8160,'County-level Emissions Factors'!$E$2:$F$12273,2,FALSE))</f>
        <v>4.5763731473408891</v>
      </c>
      <c r="K8160" s="19" t="s">
        <v>5473</v>
      </c>
      <c r="L8160" s="19" t="s">
        <v>5474</v>
      </c>
      <c r="M8160" s="38">
        <f t="shared" si="130"/>
        <v>254.97666564417401</v>
      </c>
      <c r="N8160" s="9" t="s">
        <v>5475</v>
      </c>
    </row>
    <row r="8161" spans="1:14">
      <c r="A8161" s="31" t="s">
        <v>3312</v>
      </c>
      <c r="B8161" s="31" t="s">
        <v>3246</v>
      </c>
      <c r="C8161" s="31" t="s">
        <v>152</v>
      </c>
      <c r="D8161" s="31" t="s">
        <v>3313</v>
      </c>
      <c r="E8161" s="31" t="s">
        <v>17</v>
      </c>
      <c r="F8161" s="31" t="s">
        <v>3248</v>
      </c>
      <c r="G8161" s="24">
        <f>IF(ISERROR(VLOOKUP(A8161,'2011 County-Level Acres Tilled'!$A$2:$F$3069,6,FALSE)),0,VLOOKUP(A8161,'2011 County-Level Acres Tilled'!$A$2:$F$3069,6,FALSE))</f>
        <v>16644.816544660025</v>
      </c>
      <c r="H8161" s="32" t="s">
        <v>5474</v>
      </c>
      <c r="I8161" s="9" t="s">
        <v>5411</v>
      </c>
      <c r="J8161" s="36">
        <f>IF(ISERROR(VLOOKUP(A8161&amp;I8161,'County-level Emissions Factors'!$E$2:$F$12273,2,FALSE)),0,VLOOKUP(A8161&amp;I8161,'County-level Emissions Factors'!$E$2:$F$12273,2,FALSE))</f>
        <v>5.1751588677065277</v>
      </c>
      <c r="K8161" s="19" t="s">
        <v>5473</v>
      </c>
      <c r="L8161" s="19" t="s">
        <v>5474</v>
      </c>
      <c r="M8161" s="38">
        <f t="shared" si="130"/>
        <v>43.06978497122283</v>
      </c>
      <c r="N8161" s="9" t="s">
        <v>5475</v>
      </c>
    </row>
    <row r="8162" spans="1:14">
      <c r="A8162" s="31" t="s">
        <v>3314</v>
      </c>
      <c r="B8162" s="31" t="s">
        <v>3246</v>
      </c>
      <c r="C8162" s="31" t="s">
        <v>155</v>
      </c>
      <c r="D8162" s="31" t="s">
        <v>3315</v>
      </c>
      <c r="E8162" s="31" t="s">
        <v>17</v>
      </c>
      <c r="F8162" s="31" t="s">
        <v>3248</v>
      </c>
      <c r="G8162" s="24">
        <f>IF(ISERROR(VLOOKUP(A8162,'2011 County-Level Acres Tilled'!$A$2:$F$3069,6,FALSE)),0,VLOOKUP(A8162,'2011 County-Level Acres Tilled'!$A$2:$F$3069,6,FALSE))</f>
        <v>2103.2790492957747</v>
      </c>
      <c r="H8162" s="32" t="s">
        <v>5474</v>
      </c>
      <c r="I8162" s="9" t="s">
        <v>5411</v>
      </c>
      <c r="J8162" s="36">
        <f>IF(ISERROR(VLOOKUP(A8162&amp;I8162,'County-level Emissions Factors'!$E$2:$F$12273,2,FALSE)),0,VLOOKUP(A8162&amp;I8162,'County-level Emissions Factors'!$E$2:$F$12273,2,FALSE))</f>
        <v>6.7786666666666671</v>
      </c>
      <c r="K8162" s="19" t="s">
        <v>5473</v>
      </c>
      <c r="L8162" s="19" t="s">
        <v>5474</v>
      </c>
      <c r="M8162" s="38">
        <f t="shared" si="130"/>
        <v>7.1287137910798126</v>
      </c>
      <c r="N8162" s="9" t="s">
        <v>5475</v>
      </c>
    </row>
    <row r="8163" spans="1:14">
      <c r="A8163" s="31" t="s">
        <v>3316</v>
      </c>
      <c r="B8163" s="31" t="s">
        <v>3246</v>
      </c>
      <c r="C8163" s="31" t="s">
        <v>158</v>
      </c>
      <c r="D8163" s="31" t="s">
        <v>3317</v>
      </c>
      <c r="E8163" s="31" t="s">
        <v>17</v>
      </c>
      <c r="F8163" s="31" t="s">
        <v>3248</v>
      </c>
      <c r="G8163" s="24">
        <f>IF(ISERROR(VLOOKUP(A8163,'2011 County-Level Acres Tilled'!$A$2:$F$3069,6,FALSE)),0,VLOOKUP(A8163,'2011 County-Level Acres Tilled'!$A$2:$F$3069,6,FALSE))</f>
        <v>18086.899731060203</v>
      </c>
      <c r="H8163" s="32" t="s">
        <v>5474</v>
      </c>
      <c r="I8163" s="9" t="s">
        <v>5411</v>
      </c>
      <c r="J8163" s="36">
        <f>IF(ISERROR(VLOOKUP(A8163&amp;I8163,'County-level Emissions Factors'!$E$2:$F$12273,2,FALSE)),0,VLOOKUP(A8163&amp;I8163,'County-level Emissions Factors'!$E$2:$F$12273,2,FALSE))</f>
        <v>7.8189812332439681</v>
      </c>
      <c r="K8163" s="19" t="s">
        <v>5473</v>
      </c>
      <c r="L8163" s="19" t="s">
        <v>5474</v>
      </c>
      <c r="M8163" s="38">
        <f t="shared" si="130"/>
        <v>70.710564782362553</v>
      </c>
      <c r="N8163" s="9" t="s">
        <v>5475</v>
      </c>
    </row>
    <row r="8164" spans="1:14">
      <c r="A8164" s="31" t="s">
        <v>3318</v>
      </c>
      <c r="B8164" s="31" t="s">
        <v>3246</v>
      </c>
      <c r="C8164" s="31" t="s">
        <v>161</v>
      </c>
      <c r="D8164" s="31" t="s">
        <v>1428</v>
      </c>
      <c r="E8164" s="31" t="s">
        <v>17</v>
      </c>
      <c r="F8164" s="31" t="s">
        <v>3248</v>
      </c>
      <c r="G8164" s="24">
        <f>IF(ISERROR(VLOOKUP(A8164,'2011 County-Level Acres Tilled'!$A$2:$F$3069,6,FALSE)),0,VLOOKUP(A8164,'2011 County-Level Acres Tilled'!$A$2:$F$3069,6,FALSE))</f>
        <v>8557.2761673406167</v>
      </c>
      <c r="H8164" s="32" t="s">
        <v>5474</v>
      </c>
      <c r="I8164" s="9" t="s">
        <v>5411</v>
      </c>
      <c r="J8164" s="36">
        <f>IF(ISERROR(VLOOKUP(A8164&amp;I8164,'County-level Emissions Factors'!$E$2:$F$12273,2,FALSE)),0,VLOOKUP(A8164&amp;I8164,'County-level Emissions Factors'!$E$2:$F$12273,2,FALSE))</f>
        <v>8.4047311827956985</v>
      </c>
      <c r="K8164" s="19" t="s">
        <v>5473</v>
      </c>
      <c r="L8164" s="19" t="s">
        <v>5474</v>
      </c>
      <c r="M8164" s="38">
        <f t="shared" si="130"/>
        <v>35.960802921721069</v>
      </c>
      <c r="N8164" s="9" t="s">
        <v>5475</v>
      </c>
    </row>
    <row r="8165" spans="1:14">
      <c r="A8165" s="31" t="s">
        <v>3319</v>
      </c>
      <c r="B8165" s="31" t="s">
        <v>3246</v>
      </c>
      <c r="C8165" s="31" t="s">
        <v>164</v>
      </c>
      <c r="D8165" s="31" t="s">
        <v>3320</v>
      </c>
      <c r="E8165" s="31" t="s">
        <v>17</v>
      </c>
      <c r="F8165" s="31" t="s">
        <v>3248</v>
      </c>
      <c r="G8165" s="24">
        <f>IF(ISERROR(VLOOKUP(A8165,'2011 County-Level Acres Tilled'!$A$2:$F$3069,6,FALSE)),0,VLOOKUP(A8165,'2011 County-Level Acres Tilled'!$A$2:$F$3069,6,FALSE))</f>
        <v>61099.502174460533</v>
      </c>
      <c r="H8165" s="32" t="s">
        <v>5474</v>
      </c>
      <c r="I8165" s="9" t="s">
        <v>5411</v>
      </c>
      <c r="J8165" s="36">
        <f>IF(ISERROR(VLOOKUP(A8165&amp;I8165,'County-level Emissions Factors'!$E$2:$F$12273,2,FALSE)),0,VLOOKUP(A8165&amp;I8165,'County-level Emissions Factors'!$E$2:$F$12273,2,FALSE))</f>
        <v>6.373325676063712</v>
      </c>
      <c r="K8165" s="19" t="s">
        <v>5473</v>
      </c>
      <c r="L8165" s="19" t="s">
        <v>5474</v>
      </c>
      <c r="M8165" s="38">
        <f t="shared" si="130"/>
        <v>194.70351300159996</v>
      </c>
      <c r="N8165" s="9" t="s">
        <v>5475</v>
      </c>
    </row>
    <row r="8166" spans="1:14">
      <c r="A8166" s="31" t="s">
        <v>3321</v>
      </c>
      <c r="B8166" s="31" t="s">
        <v>3246</v>
      </c>
      <c r="C8166" s="31" t="s">
        <v>167</v>
      </c>
      <c r="D8166" s="31" t="s">
        <v>1566</v>
      </c>
      <c r="E8166" s="31" t="s">
        <v>17</v>
      </c>
      <c r="F8166" s="31" t="s">
        <v>3248</v>
      </c>
      <c r="G8166" s="24">
        <f>IF(ISERROR(VLOOKUP(A8166,'2011 County-Level Acres Tilled'!$A$2:$F$3069,6,FALSE)),0,VLOOKUP(A8166,'2011 County-Level Acres Tilled'!$A$2:$F$3069,6,FALSE))</f>
        <v>68111.874883726181</v>
      </c>
      <c r="H8166" s="32" t="s">
        <v>5474</v>
      </c>
      <c r="I8166" s="9" t="s">
        <v>5411</v>
      </c>
      <c r="J8166" s="36">
        <f>IF(ISERROR(VLOOKUP(A8166&amp;I8166,'County-level Emissions Factors'!$E$2:$F$12273,2,FALSE)),0,VLOOKUP(A8166&amp;I8166,'County-level Emissions Factors'!$E$2:$F$12273,2,FALSE))</f>
        <v>9.5120208604954364</v>
      </c>
      <c r="K8166" s="19" t="s">
        <v>5473</v>
      </c>
      <c r="L8166" s="19" t="s">
        <v>5474</v>
      </c>
      <c r="M8166" s="38">
        <f t="shared" si="130"/>
        <v>323.94078737072931</v>
      </c>
      <c r="N8166" s="9" t="s">
        <v>5475</v>
      </c>
    </row>
    <row r="8167" spans="1:14">
      <c r="A8167" s="31" t="s">
        <v>3322</v>
      </c>
      <c r="B8167" s="31" t="s">
        <v>3246</v>
      </c>
      <c r="C8167" s="31" t="s">
        <v>170</v>
      </c>
      <c r="D8167" s="31" t="s">
        <v>2299</v>
      </c>
      <c r="E8167" s="31" t="s">
        <v>17</v>
      </c>
      <c r="F8167" s="31" t="s">
        <v>3248</v>
      </c>
      <c r="G8167" s="24">
        <f>IF(ISERROR(VLOOKUP(A8167,'2011 County-Level Acres Tilled'!$A$2:$F$3069,6,FALSE)),0,VLOOKUP(A8167,'2011 County-Level Acres Tilled'!$A$2:$F$3069,6,FALSE))</f>
        <v>5466.875504025722</v>
      </c>
      <c r="H8167" s="32" t="s">
        <v>5474</v>
      </c>
      <c r="I8167" s="9" t="s">
        <v>5411</v>
      </c>
      <c r="J8167" s="36">
        <f>IF(ISERROR(VLOOKUP(A8167&amp;I8167,'County-level Emissions Factors'!$E$2:$F$12273,2,FALSE)),0,VLOOKUP(A8167&amp;I8167,'County-level Emissions Factors'!$E$2:$F$12273,2,FALSE))</f>
        <v>3.4662390276839972</v>
      </c>
      <c r="K8167" s="19" t="s">
        <v>5473</v>
      </c>
      <c r="L8167" s="19" t="s">
        <v>5474</v>
      </c>
      <c r="M8167" s="38">
        <f t="shared" si="130"/>
        <v>9.4747486157717908</v>
      </c>
      <c r="N8167" s="9" t="s">
        <v>5475</v>
      </c>
    </row>
    <row r="8168" spans="1:14">
      <c r="A8168" s="31" t="s">
        <v>3323</v>
      </c>
      <c r="B8168" s="31" t="s">
        <v>3246</v>
      </c>
      <c r="C8168" s="31" t="s">
        <v>173</v>
      </c>
      <c r="D8168" s="31" t="s">
        <v>1568</v>
      </c>
      <c r="E8168" s="31" t="s">
        <v>17</v>
      </c>
      <c r="F8168" s="31" t="s">
        <v>3248</v>
      </c>
      <c r="G8168" s="24">
        <f>IF(ISERROR(VLOOKUP(A8168,'2011 County-Level Acres Tilled'!$A$2:$F$3069,6,FALSE)),0,VLOOKUP(A8168,'2011 County-Level Acres Tilled'!$A$2:$F$3069,6,FALSE))</f>
        <v>4264.3164963230711</v>
      </c>
      <c r="H8168" s="32" t="s">
        <v>5474</v>
      </c>
      <c r="I8168" s="9" t="s">
        <v>5411</v>
      </c>
      <c r="J8168" s="36">
        <f>IF(ISERROR(VLOOKUP(A8168&amp;I8168,'County-level Emissions Factors'!$E$2:$F$12273,2,FALSE)),0,VLOOKUP(A8168&amp;I8168,'County-level Emissions Factors'!$E$2:$F$12273,2,FALSE))</f>
        <v>7.7605442176870767</v>
      </c>
      <c r="K8168" s="19" t="s">
        <v>5473</v>
      </c>
      <c r="L8168" s="19" t="s">
        <v>5474</v>
      </c>
      <c r="M8168" s="38">
        <f t="shared" si="130"/>
        <v>16.546708363963813</v>
      </c>
      <c r="N8168" s="9" t="s">
        <v>5475</v>
      </c>
    </row>
    <row r="8169" spans="1:14">
      <c r="A8169" s="31" t="s">
        <v>3324</v>
      </c>
      <c r="B8169" s="31" t="s">
        <v>3246</v>
      </c>
      <c r="C8169" s="31" t="s">
        <v>176</v>
      </c>
      <c r="D8169" s="31" t="s">
        <v>3325</v>
      </c>
      <c r="E8169" s="31" t="s">
        <v>17</v>
      </c>
      <c r="F8169" s="31" t="s">
        <v>3248</v>
      </c>
      <c r="G8169" s="24">
        <f>IF(ISERROR(VLOOKUP(A8169,'2011 County-Level Acres Tilled'!$A$2:$F$3069,6,FALSE)),0,VLOOKUP(A8169,'2011 County-Level Acres Tilled'!$A$2:$F$3069,6,FALSE))</f>
        <v>15739.773693663503</v>
      </c>
      <c r="H8169" s="32" t="s">
        <v>5474</v>
      </c>
      <c r="I8169" s="9" t="s">
        <v>5411</v>
      </c>
      <c r="J8169" s="36">
        <f>IF(ISERROR(VLOOKUP(A8169&amp;I8169,'County-level Emissions Factors'!$E$2:$F$12273,2,FALSE)),0,VLOOKUP(A8169&amp;I8169,'County-level Emissions Factors'!$E$2:$F$12273,2,FALSE))</f>
        <v>9.8667066946862789</v>
      </c>
      <c r="K8169" s="19" t="s">
        <v>5473</v>
      </c>
      <c r="L8169" s="19" t="s">
        <v>5474</v>
      </c>
      <c r="M8169" s="38">
        <f t="shared" si="130"/>
        <v>77.649865238058339</v>
      </c>
      <c r="N8169" s="9" t="s">
        <v>5475</v>
      </c>
    </row>
    <row r="8170" spans="1:14">
      <c r="A8170" s="31" t="s">
        <v>3326</v>
      </c>
      <c r="B8170" s="31" t="s">
        <v>3246</v>
      </c>
      <c r="C8170" s="31" t="s">
        <v>179</v>
      </c>
      <c r="D8170" s="31" t="s">
        <v>3327</v>
      </c>
      <c r="E8170" s="31" t="s">
        <v>17</v>
      </c>
      <c r="F8170" s="31" t="s">
        <v>3248</v>
      </c>
      <c r="G8170" s="24">
        <f>IF(ISERROR(VLOOKUP(A8170,'2011 County-Level Acres Tilled'!$A$2:$F$3069,6,FALSE)),0,VLOOKUP(A8170,'2011 County-Level Acres Tilled'!$A$2:$F$3069,6,FALSE))</f>
        <v>21648.590087055047</v>
      </c>
      <c r="H8170" s="32" t="s">
        <v>5474</v>
      </c>
      <c r="I8170" s="9" t="s">
        <v>5411</v>
      </c>
      <c r="J8170" s="36">
        <f>IF(ISERROR(VLOOKUP(A8170&amp;I8170,'County-level Emissions Factors'!$E$2:$F$12273,2,FALSE)),0,VLOOKUP(A8170&amp;I8170,'County-level Emissions Factors'!$E$2:$F$12273,2,FALSE))</f>
        <v>10.156153846153847</v>
      </c>
      <c r="K8170" s="19" t="s">
        <v>5473</v>
      </c>
      <c r="L8170" s="19" t="s">
        <v>5474</v>
      </c>
      <c r="M8170" s="38">
        <f t="shared" si="130"/>
        <v>109.93320573822608</v>
      </c>
      <c r="N8170" s="9" t="s">
        <v>5475</v>
      </c>
    </row>
    <row r="8171" spans="1:14">
      <c r="A8171" s="31" t="s">
        <v>3328</v>
      </c>
      <c r="B8171" s="31" t="s">
        <v>3246</v>
      </c>
      <c r="C8171" s="31" t="s">
        <v>182</v>
      </c>
      <c r="D8171" s="31" t="s">
        <v>3329</v>
      </c>
      <c r="E8171" s="31" t="s">
        <v>17</v>
      </c>
      <c r="F8171" s="31" t="s">
        <v>3248</v>
      </c>
      <c r="G8171" s="24">
        <f>IF(ISERROR(VLOOKUP(A8171,'2011 County-Level Acres Tilled'!$A$2:$F$3069,6,FALSE)),0,VLOOKUP(A8171,'2011 County-Level Acres Tilled'!$A$2:$F$3069,6,FALSE))</f>
        <v>4745.9499724664538</v>
      </c>
      <c r="H8171" s="32" t="s">
        <v>5474</v>
      </c>
      <c r="I8171" s="9" t="s">
        <v>5411</v>
      </c>
      <c r="J8171" s="36">
        <f>IF(ISERROR(VLOOKUP(A8171&amp;I8171,'County-level Emissions Factors'!$E$2:$F$12273,2,FALSE)),0,VLOOKUP(A8171&amp;I8171,'County-level Emissions Factors'!$E$2:$F$12273,2,FALSE))</f>
        <v>7.857940941739824</v>
      </c>
      <c r="K8171" s="19" t="s">
        <v>5473</v>
      </c>
      <c r="L8171" s="19" t="s">
        <v>5474</v>
      </c>
      <c r="M8171" s="38">
        <f t="shared" si="130"/>
        <v>18.646697298046568</v>
      </c>
      <c r="N8171" s="9" t="s">
        <v>5475</v>
      </c>
    </row>
    <row r="8172" spans="1:14">
      <c r="A8172" s="31" t="s">
        <v>3330</v>
      </c>
      <c r="B8172" s="31" t="s">
        <v>3246</v>
      </c>
      <c r="C8172" s="31" t="s">
        <v>185</v>
      </c>
      <c r="D8172" s="31" t="s">
        <v>1179</v>
      </c>
      <c r="E8172" s="31" t="s">
        <v>17</v>
      </c>
      <c r="F8172" s="31" t="s">
        <v>3248</v>
      </c>
      <c r="G8172" s="24">
        <f>IF(ISERROR(VLOOKUP(A8172,'2011 County-Level Acres Tilled'!$A$2:$F$3069,6,FALSE)),0,VLOOKUP(A8172,'2011 County-Level Acres Tilled'!$A$2:$F$3069,6,FALSE))</f>
        <v>455.65580985915489</v>
      </c>
      <c r="H8172" s="32" t="s">
        <v>5474</v>
      </c>
      <c r="I8172" s="9" t="s">
        <v>5411</v>
      </c>
      <c r="J8172" s="36">
        <f>IF(ISERROR(VLOOKUP(A8172&amp;I8172,'County-level Emissions Factors'!$E$2:$F$12273,2,FALSE)),0,VLOOKUP(A8172&amp;I8172,'County-level Emissions Factors'!$E$2:$F$12273,2,FALSE))</f>
        <v>7.0595744680851054</v>
      </c>
      <c r="K8172" s="19" t="s">
        <v>5473</v>
      </c>
      <c r="L8172" s="19" t="s">
        <v>5474</v>
      </c>
      <c r="M8172" s="38">
        <f t="shared" si="130"/>
        <v>1.6083680607581656</v>
      </c>
      <c r="N8172" s="9" t="s">
        <v>5475</v>
      </c>
    </row>
    <row r="8173" spans="1:14">
      <c r="A8173" s="31" t="s">
        <v>3331</v>
      </c>
      <c r="B8173" s="31" t="s">
        <v>3246</v>
      </c>
      <c r="C8173" s="31" t="s">
        <v>188</v>
      </c>
      <c r="D8173" s="31" t="s">
        <v>210</v>
      </c>
      <c r="E8173" s="31" t="s">
        <v>17</v>
      </c>
      <c r="F8173" s="31" t="s">
        <v>3248</v>
      </c>
      <c r="G8173" s="24">
        <f>IF(ISERROR(VLOOKUP(A8173,'2011 County-Level Acres Tilled'!$A$2:$F$3069,6,FALSE)),0,VLOOKUP(A8173,'2011 County-Level Acres Tilled'!$A$2:$F$3069,6,FALSE))</f>
        <v>42068.112255733686</v>
      </c>
      <c r="H8173" s="32" t="s">
        <v>5474</v>
      </c>
      <c r="I8173" s="9" t="s">
        <v>5411</v>
      </c>
      <c r="J8173" s="36">
        <f>IF(ISERROR(VLOOKUP(A8173&amp;I8173,'County-level Emissions Factors'!$E$2:$F$12273,2,FALSE)),0,VLOOKUP(A8173&amp;I8173,'County-level Emissions Factors'!$E$2:$F$12273,2,FALSE))</f>
        <v>6.6774555873925499</v>
      </c>
      <c r="K8173" s="19" t="s">
        <v>5473</v>
      </c>
      <c r="L8173" s="19" t="s">
        <v>5474</v>
      </c>
      <c r="M8173" s="38">
        <f t="shared" si="130"/>
        <v>140.45397561655295</v>
      </c>
      <c r="N8173" s="9" t="s">
        <v>5475</v>
      </c>
    </row>
    <row r="8174" spans="1:14">
      <c r="A8174" s="31" t="s">
        <v>3332</v>
      </c>
      <c r="B8174" s="31" t="s">
        <v>3246</v>
      </c>
      <c r="C8174" s="31" t="s">
        <v>191</v>
      </c>
      <c r="D8174" s="31" t="s">
        <v>1184</v>
      </c>
      <c r="E8174" s="31" t="s">
        <v>17</v>
      </c>
      <c r="F8174" s="31" t="s">
        <v>3248</v>
      </c>
      <c r="G8174" s="24">
        <f>IF(ISERROR(VLOOKUP(A8174,'2011 County-Level Acres Tilled'!$A$2:$F$3069,6,FALSE)),0,VLOOKUP(A8174,'2011 County-Level Acres Tilled'!$A$2:$F$3069,6,FALSE))</f>
        <v>67319.853069767007</v>
      </c>
      <c r="H8174" s="32" t="s">
        <v>5474</v>
      </c>
      <c r="I8174" s="9" t="s">
        <v>5411</v>
      </c>
      <c r="J8174" s="36">
        <f>IF(ISERROR(VLOOKUP(A8174&amp;I8174,'County-level Emissions Factors'!$E$2:$F$12273,2,FALSE)),0,VLOOKUP(A8174&amp;I8174,'County-level Emissions Factors'!$E$2:$F$12273,2,FALSE))</f>
        <v>8.6219281663516067</v>
      </c>
      <c r="K8174" s="19" t="s">
        <v>5473</v>
      </c>
      <c r="L8174" s="19" t="s">
        <v>5474</v>
      </c>
      <c r="M8174" s="38">
        <f t="shared" si="130"/>
        <v>290.21346866843794</v>
      </c>
      <c r="N8174" s="9" t="s">
        <v>5475</v>
      </c>
    </row>
    <row r="8175" spans="1:14">
      <c r="A8175" s="31" t="s">
        <v>3333</v>
      </c>
      <c r="B8175" s="31" t="s">
        <v>3246</v>
      </c>
      <c r="C8175" s="31" t="s">
        <v>194</v>
      </c>
      <c r="D8175" s="31" t="s">
        <v>3334</v>
      </c>
      <c r="E8175" s="31" t="s">
        <v>17</v>
      </c>
      <c r="F8175" s="31" t="s">
        <v>3248</v>
      </c>
      <c r="G8175" s="24">
        <f>IF(ISERROR(VLOOKUP(A8175,'2011 County-Level Acres Tilled'!$A$2:$F$3069,6,FALSE)),0,VLOOKUP(A8175,'2011 County-Level Acres Tilled'!$A$2:$F$3069,6,FALSE))</f>
        <v>447.18309859154942</v>
      </c>
      <c r="H8175" s="32" t="s">
        <v>5474</v>
      </c>
      <c r="I8175" s="9" t="s">
        <v>5411</v>
      </c>
      <c r="J8175" s="36">
        <f>IF(ISERROR(VLOOKUP(A8175&amp;I8175,'County-level Emissions Factors'!$E$2:$F$12273,2,FALSE)),0,VLOOKUP(A8175&amp;I8175,'County-level Emissions Factors'!$E$2:$F$12273,2,FALSE))</f>
        <v>0.79111111111111121</v>
      </c>
      <c r="K8175" s="19" t="s">
        <v>5473</v>
      </c>
      <c r="L8175" s="19" t="s">
        <v>5474</v>
      </c>
      <c r="M8175" s="38">
        <f t="shared" si="130"/>
        <v>0.17688575899843514</v>
      </c>
      <c r="N8175" s="9" t="s">
        <v>5475</v>
      </c>
    </row>
    <row r="8176" spans="1:14">
      <c r="A8176" s="31" t="s">
        <v>3335</v>
      </c>
      <c r="B8176" s="31" t="s">
        <v>3246</v>
      </c>
      <c r="C8176" s="31" t="s">
        <v>197</v>
      </c>
      <c r="D8176" s="31" t="s">
        <v>3336</v>
      </c>
      <c r="E8176" s="31" t="s">
        <v>17</v>
      </c>
      <c r="F8176" s="31" t="s">
        <v>3248</v>
      </c>
      <c r="G8176" s="24">
        <f>IF(ISERROR(VLOOKUP(A8176,'2011 County-Level Acres Tilled'!$A$2:$F$3069,6,FALSE)),0,VLOOKUP(A8176,'2011 County-Level Acres Tilled'!$A$2:$F$3069,6,FALSE))</f>
        <v>115990.81849471717</v>
      </c>
      <c r="H8176" s="32" t="s">
        <v>5474</v>
      </c>
      <c r="I8176" s="9" t="s">
        <v>5411</v>
      </c>
      <c r="J8176" s="36">
        <f>IF(ISERROR(VLOOKUP(A8176&amp;I8176,'County-level Emissions Factors'!$E$2:$F$12273,2,FALSE)),0,VLOOKUP(A8176&amp;I8176,'County-level Emissions Factors'!$E$2:$F$12273,2,FALSE))</f>
        <v>4.9064241422075234</v>
      </c>
      <c r="K8176" s="19" t="s">
        <v>5473</v>
      </c>
      <c r="L8176" s="19" t="s">
        <v>5474</v>
      </c>
      <c r="M8176" s="38">
        <f t="shared" si="130"/>
        <v>284.55007606844561</v>
      </c>
      <c r="N8176" s="9" t="s">
        <v>5475</v>
      </c>
    </row>
    <row r="8177" spans="1:14">
      <c r="A8177" s="31" t="s">
        <v>3337</v>
      </c>
      <c r="B8177" s="31" t="s">
        <v>3246</v>
      </c>
      <c r="C8177" s="31" t="s">
        <v>200</v>
      </c>
      <c r="D8177" s="31" t="s">
        <v>3338</v>
      </c>
      <c r="E8177" s="31" t="s">
        <v>17</v>
      </c>
      <c r="F8177" s="31" t="s">
        <v>3248</v>
      </c>
      <c r="G8177" s="24">
        <f>IF(ISERROR(VLOOKUP(A8177,'2011 County-Level Acres Tilled'!$A$2:$F$3069,6,FALSE)),0,VLOOKUP(A8177,'2011 County-Level Acres Tilled'!$A$2:$F$3069,6,FALSE))</f>
        <v>28515.927843464386</v>
      </c>
      <c r="H8177" s="32" t="s">
        <v>5474</v>
      </c>
      <c r="I8177" s="9" t="s">
        <v>5411</v>
      </c>
      <c r="J8177" s="36">
        <f>IF(ISERROR(VLOOKUP(A8177&amp;I8177,'County-level Emissions Factors'!$E$2:$F$12273,2,FALSE)),0,VLOOKUP(A8177&amp;I8177,'County-level Emissions Factors'!$E$2:$F$12273,2,FALSE))</f>
        <v>9.9161056105610541</v>
      </c>
      <c r="K8177" s="19" t="s">
        <v>5473</v>
      </c>
      <c r="L8177" s="19" t="s">
        <v>5474</v>
      </c>
      <c r="M8177" s="38">
        <f t="shared" si="130"/>
        <v>141.38347603946571</v>
      </c>
      <c r="N8177" s="9" t="s">
        <v>5475</v>
      </c>
    </row>
    <row r="8178" spans="1:14">
      <c r="A8178" s="31" t="s">
        <v>3339</v>
      </c>
      <c r="B8178" s="31" t="s">
        <v>3340</v>
      </c>
      <c r="C8178" s="31" t="s">
        <v>15</v>
      </c>
      <c r="D8178" s="31" t="s">
        <v>3341</v>
      </c>
      <c r="E8178" s="31" t="s">
        <v>17</v>
      </c>
      <c r="F8178" s="31" t="s">
        <v>3342</v>
      </c>
      <c r="G8178" s="24">
        <f>IF(ISERROR(VLOOKUP(A8178,'2011 County-Level Acres Tilled'!$A$2:$F$3069,6,FALSE)),0,VLOOKUP(A8178,'2011 County-Level Acres Tilled'!$A$2:$F$3069,6,FALSE))</f>
        <v>16108.834873049665</v>
      </c>
      <c r="H8178" s="32" t="s">
        <v>5474</v>
      </c>
      <c r="I8178" s="9" t="s">
        <v>5411</v>
      </c>
      <c r="J8178" s="36">
        <f>IF(ISERROR(VLOOKUP(A8178&amp;I8178,'County-level Emissions Factors'!$E$2:$F$12273,2,FALSE)),0,VLOOKUP(A8178&amp;I8178,'County-level Emissions Factors'!$E$2:$F$12273,2,FALSE))</f>
        <v>4.649823800487936</v>
      </c>
      <c r="K8178" s="19" t="s">
        <v>5473</v>
      </c>
      <c r="L8178" s="19" t="s">
        <v>5474</v>
      </c>
      <c r="M8178" s="38">
        <f t="shared" si="130"/>
        <v>37.451621895418199</v>
      </c>
      <c r="N8178" s="9" t="s">
        <v>5475</v>
      </c>
    </row>
    <row r="8179" spans="1:14">
      <c r="A8179" s="31" t="s">
        <v>3343</v>
      </c>
      <c r="B8179" s="31" t="s">
        <v>3340</v>
      </c>
      <c r="C8179" s="31" t="s">
        <v>20</v>
      </c>
      <c r="D8179" s="31" t="s">
        <v>1302</v>
      </c>
      <c r="E8179" s="31" t="s">
        <v>17</v>
      </c>
      <c r="F8179" s="31" t="s">
        <v>3342</v>
      </c>
      <c r="G8179" s="24">
        <f>IF(ISERROR(VLOOKUP(A8179,'2011 County-Level Acres Tilled'!$A$2:$F$3069,6,FALSE)),0,VLOOKUP(A8179,'2011 County-Level Acres Tilled'!$A$2:$F$3069,6,FALSE))</f>
        <v>9212.9916717286578</v>
      </c>
      <c r="H8179" s="32" t="s">
        <v>5474</v>
      </c>
      <c r="I8179" s="9" t="s">
        <v>5411</v>
      </c>
      <c r="J8179" s="36">
        <f>IF(ISERROR(VLOOKUP(A8179&amp;I8179,'County-level Emissions Factors'!$E$2:$F$12273,2,FALSE)),0,VLOOKUP(A8179&amp;I8179,'County-level Emissions Factors'!$E$2:$F$12273,2,FALSE))</f>
        <v>4.7423387096774201</v>
      </c>
      <c r="K8179" s="19" t="s">
        <v>5473</v>
      </c>
      <c r="L8179" s="19" t="s">
        <v>5474</v>
      </c>
      <c r="M8179" s="38">
        <f t="shared" si="130"/>
        <v>21.845563518387252</v>
      </c>
      <c r="N8179" s="9" t="s">
        <v>5475</v>
      </c>
    </row>
    <row r="8180" spans="1:14">
      <c r="A8180" s="31" t="s">
        <v>3344</v>
      </c>
      <c r="B8180" s="31" t="s">
        <v>3340</v>
      </c>
      <c r="C8180" s="31" t="s">
        <v>23</v>
      </c>
      <c r="D8180" s="31" t="s">
        <v>3345</v>
      </c>
      <c r="E8180" s="31" t="s">
        <v>17</v>
      </c>
      <c r="F8180" s="31" t="s">
        <v>3342</v>
      </c>
      <c r="G8180" s="24">
        <f>IF(ISERROR(VLOOKUP(A8180,'2011 County-Level Acres Tilled'!$A$2:$F$3069,6,FALSE)),0,VLOOKUP(A8180,'2011 County-Level Acres Tilled'!$A$2:$F$3069,6,FALSE))</f>
        <v>3914.4260763986163</v>
      </c>
      <c r="H8180" s="32" t="s">
        <v>5474</v>
      </c>
      <c r="I8180" s="9" t="s">
        <v>5411</v>
      </c>
      <c r="J8180" s="36">
        <f>IF(ISERROR(VLOOKUP(A8180&amp;I8180,'County-level Emissions Factors'!$E$2:$F$12273,2,FALSE)),0,VLOOKUP(A8180&amp;I8180,'County-level Emissions Factors'!$E$2:$F$12273,2,FALSE))</f>
        <v>3.54975369458128</v>
      </c>
      <c r="K8180" s="19" t="s">
        <v>5473</v>
      </c>
      <c r="L8180" s="19" t="s">
        <v>5474</v>
      </c>
      <c r="M8180" s="38">
        <f t="shared" si="130"/>
        <v>6.9476242134306458</v>
      </c>
      <c r="N8180" s="9" t="s">
        <v>5475</v>
      </c>
    </row>
    <row r="8181" spans="1:14">
      <c r="A8181" s="31" t="s">
        <v>3346</v>
      </c>
      <c r="B8181" s="31" t="s">
        <v>3340</v>
      </c>
      <c r="C8181" s="31" t="s">
        <v>26</v>
      </c>
      <c r="D8181" s="31" t="s">
        <v>3347</v>
      </c>
      <c r="E8181" s="31" t="s">
        <v>17</v>
      </c>
      <c r="F8181" s="31" t="s">
        <v>3342</v>
      </c>
      <c r="G8181" s="24">
        <f>IF(ISERROR(VLOOKUP(A8181,'2011 County-Level Acres Tilled'!$A$2:$F$3069,6,FALSE)),0,VLOOKUP(A8181,'2011 County-Level Acres Tilled'!$A$2:$F$3069,6,FALSE))</f>
        <v>29216.109079196136</v>
      </c>
      <c r="H8181" s="32" t="s">
        <v>5474</v>
      </c>
      <c r="I8181" s="9" t="s">
        <v>5411</v>
      </c>
      <c r="J8181" s="36">
        <f>IF(ISERROR(VLOOKUP(A8181&amp;I8181,'County-level Emissions Factors'!$E$2:$F$12273,2,FALSE)),0,VLOOKUP(A8181&amp;I8181,'County-level Emissions Factors'!$E$2:$F$12273,2,FALSE))</f>
        <v>3.7417002361439087</v>
      </c>
      <c r="K8181" s="19" t="s">
        <v>5473</v>
      </c>
      <c r="L8181" s="19" t="s">
        <v>5474</v>
      </c>
      <c r="M8181" s="38">
        <f t="shared" si="130"/>
        <v>54.658961120417189</v>
      </c>
      <c r="N8181" s="9" t="s">
        <v>5475</v>
      </c>
    </row>
    <row r="8182" spans="1:14">
      <c r="A8182" s="31" t="s">
        <v>3348</v>
      </c>
      <c r="B8182" s="31" t="s">
        <v>3340</v>
      </c>
      <c r="C8182" s="31" t="s">
        <v>29</v>
      </c>
      <c r="D8182" s="31" t="s">
        <v>3349</v>
      </c>
      <c r="E8182" s="31" t="s">
        <v>17</v>
      </c>
      <c r="F8182" s="31" t="s">
        <v>3342</v>
      </c>
      <c r="G8182" s="24">
        <f>IF(ISERROR(VLOOKUP(A8182,'2011 County-Level Acres Tilled'!$A$2:$F$3069,6,FALSE)),0,VLOOKUP(A8182,'2011 County-Level Acres Tilled'!$A$2:$F$3069,6,FALSE))</f>
        <v>1804.6566109398832</v>
      </c>
      <c r="H8182" s="32" t="s">
        <v>5474</v>
      </c>
      <c r="I8182" s="9" t="s">
        <v>5411</v>
      </c>
      <c r="J8182" s="36">
        <f>IF(ISERROR(VLOOKUP(A8182&amp;I8182,'County-level Emissions Factors'!$E$2:$F$12273,2,FALSE)),0,VLOOKUP(A8182&amp;I8182,'County-level Emissions Factors'!$E$2:$F$12273,2,FALSE))</f>
        <v>7.321658986175116</v>
      </c>
      <c r="K8182" s="19" t="s">
        <v>5473</v>
      </c>
      <c r="L8182" s="19" t="s">
        <v>5474</v>
      </c>
      <c r="M8182" s="38">
        <f t="shared" si="130"/>
        <v>6.6065401462241633</v>
      </c>
      <c r="N8182" s="9" t="s">
        <v>5475</v>
      </c>
    </row>
    <row r="8183" spans="1:14">
      <c r="A8183" s="31" t="s">
        <v>3350</v>
      </c>
      <c r="B8183" s="31" t="s">
        <v>3340</v>
      </c>
      <c r="C8183" s="31" t="s">
        <v>32</v>
      </c>
      <c r="D8183" s="31" t="s">
        <v>3351</v>
      </c>
      <c r="E8183" s="31" t="s">
        <v>17</v>
      </c>
      <c r="F8183" s="31" t="s">
        <v>3342</v>
      </c>
      <c r="G8183" s="24">
        <f>IF(ISERROR(VLOOKUP(A8183,'2011 County-Level Acres Tilled'!$A$2:$F$3069,6,FALSE)),0,VLOOKUP(A8183,'2011 County-Level Acres Tilled'!$A$2:$F$3069,6,FALSE))</f>
        <v>670.80390220905781</v>
      </c>
      <c r="H8183" s="32" t="s">
        <v>5474</v>
      </c>
      <c r="I8183" s="9" t="s">
        <v>5411</v>
      </c>
      <c r="J8183" s="36">
        <f>IF(ISERROR(VLOOKUP(A8183&amp;I8183,'County-level Emissions Factors'!$E$2:$F$12273,2,FALSE)),0,VLOOKUP(A8183&amp;I8183,'County-level Emissions Factors'!$E$2:$F$12273,2,FALSE))</f>
        <v>3.8425000000000011</v>
      </c>
      <c r="K8183" s="19" t="s">
        <v>5473</v>
      </c>
      <c r="L8183" s="19" t="s">
        <v>5474</v>
      </c>
      <c r="M8183" s="38">
        <f t="shared" si="130"/>
        <v>1.2887819971191528</v>
      </c>
      <c r="N8183" s="9" t="s">
        <v>5475</v>
      </c>
    </row>
    <row r="8184" spans="1:14">
      <c r="A8184" s="31" t="s">
        <v>3352</v>
      </c>
      <c r="B8184" s="31" t="s">
        <v>3340</v>
      </c>
      <c r="C8184" s="31" t="s">
        <v>35</v>
      </c>
      <c r="D8184" s="31" t="s">
        <v>3353</v>
      </c>
      <c r="E8184" s="31" t="s">
        <v>17</v>
      </c>
      <c r="F8184" s="31" t="s">
        <v>3342</v>
      </c>
      <c r="G8184" s="24">
        <f>IF(ISERROR(VLOOKUP(A8184,'2011 County-Level Acres Tilled'!$A$2:$F$3069,6,FALSE)),0,VLOOKUP(A8184,'2011 County-Level Acres Tilled'!$A$2:$F$3069,6,FALSE))</f>
        <v>167312.75334684592</v>
      </c>
      <c r="H8184" s="32" t="s">
        <v>5474</v>
      </c>
      <c r="I8184" s="9" t="s">
        <v>5411</v>
      </c>
      <c r="J8184" s="36">
        <f>IF(ISERROR(VLOOKUP(A8184&amp;I8184,'County-level Emissions Factors'!$E$2:$F$12273,2,FALSE)),0,VLOOKUP(A8184&amp;I8184,'County-level Emissions Factors'!$E$2:$F$12273,2,FALSE))</f>
        <v>3.0016444584169668</v>
      </c>
      <c r="K8184" s="19" t="s">
        <v>5473</v>
      </c>
      <c r="L8184" s="19" t="s">
        <v>5474</v>
      </c>
      <c r="M8184" s="38">
        <f t="shared" si="130"/>
        <v>251.10669945302243</v>
      </c>
      <c r="N8184" s="9" t="s">
        <v>5475</v>
      </c>
    </row>
    <row r="8185" spans="1:14">
      <c r="A8185" s="31" t="s">
        <v>3354</v>
      </c>
      <c r="B8185" s="31" t="s">
        <v>3340</v>
      </c>
      <c r="C8185" s="31" t="s">
        <v>38</v>
      </c>
      <c r="D8185" s="31" t="s">
        <v>3355</v>
      </c>
      <c r="E8185" s="31" t="s">
        <v>17</v>
      </c>
      <c r="F8185" s="31" t="s">
        <v>3342</v>
      </c>
      <c r="G8185" s="24">
        <f>IF(ISERROR(VLOOKUP(A8185,'2011 County-Level Acres Tilled'!$A$2:$F$3069,6,FALSE)),0,VLOOKUP(A8185,'2011 County-Level Acres Tilled'!$A$2:$F$3069,6,FALSE))</f>
        <v>116682.26655141531</v>
      </c>
      <c r="H8185" s="32" t="s">
        <v>5474</v>
      </c>
      <c r="I8185" s="9" t="s">
        <v>5411</v>
      </c>
      <c r="J8185" s="36">
        <f>IF(ISERROR(VLOOKUP(A8185&amp;I8185,'County-level Emissions Factors'!$E$2:$F$12273,2,FALSE)),0,VLOOKUP(A8185&amp;I8185,'County-level Emissions Factors'!$E$2:$F$12273,2,FALSE))</f>
        <v>5.0893573330766513</v>
      </c>
      <c r="K8185" s="19" t="s">
        <v>5473</v>
      </c>
      <c r="L8185" s="19" t="s">
        <v>5474</v>
      </c>
      <c r="M8185" s="38">
        <f t="shared" si="130"/>
        <v>296.91887445672495</v>
      </c>
      <c r="N8185" s="9" t="s">
        <v>5475</v>
      </c>
    </row>
    <row r="8186" spans="1:14">
      <c r="A8186" s="31" t="s">
        <v>3356</v>
      </c>
      <c r="B8186" s="31" t="s">
        <v>3340</v>
      </c>
      <c r="C8186" s="31" t="s">
        <v>41</v>
      </c>
      <c r="D8186" s="31" t="s">
        <v>3357</v>
      </c>
      <c r="E8186" s="31" t="s">
        <v>17</v>
      </c>
      <c r="F8186" s="31" t="s">
        <v>3342</v>
      </c>
      <c r="G8186" s="24">
        <f>IF(ISERROR(VLOOKUP(A8186,'2011 County-Level Acres Tilled'!$A$2:$F$3069,6,FALSE)),0,VLOOKUP(A8186,'2011 County-Level Acres Tilled'!$A$2:$F$3069,6,FALSE))</f>
        <v>83472.071045973382</v>
      </c>
      <c r="H8186" s="32" t="s">
        <v>5474</v>
      </c>
      <c r="I8186" s="9" t="s">
        <v>5411</v>
      </c>
      <c r="J8186" s="36">
        <f>IF(ISERROR(VLOOKUP(A8186&amp;I8186,'County-level Emissions Factors'!$E$2:$F$12273,2,FALSE)),0,VLOOKUP(A8186&amp;I8186,'County-level Emissions Factors'!$E$2:$F$12273,2,FALSE))</f>
        <v>7.6406357817593467</v>
      </c>
      <c r="K8186" s="19" t="s">
        <v>5473</v>
      </c>
      <c r="L8186" s="19" t="s">
        <v>5474</v>
      </c>
      <c r="M8186" s="38">
        <f t="shared" si="130"/>
        <v>318.88984640571124</v>
      </c>
      <c r="N8186" s="9" t="s">
        <v>5475</v>
      </c>
    </row>
    <row r="8187" spans="1:14">
      <c r="A8187" s="31" t="s">
        <v>3358</v>
      </c>
      <c r="B8187" s="31" t="s">
        <v>3340</v>
      </c>
      <c r="C8187" s="31" t="s">
        <v>44</v>
      </c>
      <c r="D8187" s="31" t="s">
        <v>3359</v>
      </c>
      <c r="E8187" s="31" t="s">
        <v>17</v>
      </c>
      <c r="F8187" s="31" t="s">
        <v>3342</v>
      </c>
      <c r="G8187" s="24">
        <f>IF(ISERROR(VLOOKUP(A8187,'2011 County-Level Acres Tilled'!$A$2:$F$3069,6,FALSE)),0,VLOOKUP(A8187,'2011 County-Level Acres Tilled'!$A$2:$F$3069,6,FALSE))</f>
        <v>17622.677812462705</v>
      </c>
      <c r="H8187" s="32" t="s">
        <v>5474</v>
      </c>
      <c r="I8187" s="9" t="s">
        <v>5411</v>
      </c>
      <c r="J8187" s="36">
        <f>IF(ISERROR(VLOOKUP(A8187&amp;I8187,'County-level Emissions Factors'!$E$2:$F$12273,2,FALSE)),0,VLOOKUP(A8187&amp;I8187,'County-level Emissions Factors'!$E$2:$F$12273,2,FALSE))</f>
        <v>3.880098039215687</v>
      </c>
      <c r="K8187" s="19" t="s">
        <v>5473</v>
      </c>
      <c r="L8187" s="19" t="s">
        <v>5474</v>
      </c>
      <c r="M8187" s="38">
        <f t="shared" si="130"/>
        <v>34.188858812933169</v>
      </c>
      <c r="N8187" s="9" t="s">
        <v>5475</v>
      </c>
    </row>
    <row r="8188" spans="1:14">
      <c r="A8188" s="31" t="s">
        <v>3360</v>
      </c>
      <c r="B8188" s="31" t="s">
        <v>3340</v>
      </c>
      <c r="C8188" s="31" t="s">
        <v>47</v>
      </c>
      <c r="D8188" s="31" t="s">
        <v>3361</v>
      </c>
      <c r="E8188" s="31" t="s">
        <v>17</v>
      </c>
      <c r="F8188" s="31" t="s">
        <v>3342</v>
      </c>
      <c r="G8188" s="24">
        <f>IF(ISERROR(VLOOKUP(A8188,'2011 County-Level Acres Tilled'!$A$2:$F$3069,6,FALSE)),0,VLOOKUP(A8188,'2011 County-Level Acres Tilled'!$A$2:$F$3069,6,FALSE))</f>
        <v>9085.1020694071922</v>
      </c>
      <c r="H8188" s="32" t="s">
        <v>5474</v>
      </c>
      <c r="I8188" s="9" t="s">
        <v>5411</v>
      </c>
      <c r="J8188" s="36">
        <f>IF(ISERROR(VLOOKUP(A8188&amp;I8188,'County-level Emissions Factors'!$E$2:$F$12273,2,FALSE)),0,VLOOKUP(A8188&amp;I8188,'County-level Emissions Factors'!$E$2:$F$12273,2,FALSE))</f>
        <v>6.73886426008022</v>
      </c>
      <c r="K8188" s="19" t="s">
        <v>5473</v>
      </c>
      <c r="L8188" s="19" t="s">
        <v>5474</v>
      </c>
      <c r="M8188" s="38">
        <f t="shared" si="130"/>
        <v>30.611634817354485</v>
      </c>
      <c r="N8188" s="9" t="s">
        <v>5475</v>
      </c>
    </row>
    <row r="8189" spans="1:14">
      <c r="A8189" s="31" t="s">
        <v>3362</v>
      </c>
      <c r="B8189" s="31" t="s">
        <v>3340</v>
      </c>
      <c r="C8189" s="31" t="s">
        <v>50</v>
      </c>
      <c r="D8189" s="31" t="s">
        <v>888</v>
      </c>
      <c r="E8189" s="31" t="s">
        <v>17</v>
      </c>
      <c r="F8189" s="31" t="s">
        <v>3342</v>
      </c>
      <c r="G8189" s="24">
        <f>IF(ISERROR(VLOOKUP(A8189,'2011 County-Level Acres Tilled'!$A$2:$F$3069,6,FALSE)),0,VLOOKUP(A8189,'2011 County-Level Acres Tilled'!$A$2:$F$3069,6,FALSE))</f>
        <v>3882.7235996858444</v>
      </c>
      <c r="H8189" s="32" t="s">
        <v>5474</v>
      </c>
      <c r="I8189" s="9" t="s">
        <v>5411</v>
      </c>
      <c r="J8189" s="36">
        <f>IF(ISERROR(VLOOKUP(A8189&amp;I8189,'County-level Emissions Factors'!$E$2:$F$12273,2,FALSE)),0,VLOOKUP(A8189&amp;I8189,'County-level Emissions Factors'!$E$2:$F$12273,2,FALSE))</f>
        <v>3.8272941176470585</v>
      </c>
      <c r="K8189" s="19" t="s">
        <v>5473</v>
      </c>
      <c r="L8189" s="19" t="s">
        <v>5474</v>
      </c>
      <c r="M8189" s="38">
        <f t="shared" si="130"/>
        <v>7.4301625967635223</v>
      </c>
      <c r="N8189" s="9" t="s">
        <v>5475</v>
      </c>
    </row>
    <row r="8190" spans="1:14">
      <c r="A8190" s="31" t="s">
        <v>3363</v>
      </c>
      <c r="B8190" s="31" t="s">
        <v>3340</v>
      </c>
      <c r="C8190" s="31" t="s">
        <v>53</v>
      </c>
      <c r="D8190" s="31" t="s">
        <v>3364</v>
      </c>
      <c r="E8190" s="31" t="s">
        <v>17</v>
      </c>
      <c r="F8190" s="31" t="s">
        <v>3342</v>
      </c>
      <c r="G8190" s="24">
        <f>IF(ISERROR(VLOOKUP(A8190,'2011 County-Level Acres Tilled'!$A$2:$F$3069,6,FALSE)),0,VLOOKUP(A8190,'2011 County-Level Acres Tilled'!$A$2:$F$3069,6,FALSE))</f>
        <v>16858.954503363901</v>
      </c>
      <c r="H8190" s="32" t="s">
        <v>5474</v>
      </c>
      <c r="I8190" s="9" t="s">
        <v>5411</v>
      </c>
      <c r="J8190" s="36">
        <f>IF(ISERROR(VLOOKUP(A8190&amp;I8190,'County-level Emissions Factors'!$E$2:$F$12273,2,FALSE)),0,VLOOKUP(A8190&amp;I8190,'County-level Emissions Factors'!$E$2:$F$12273,2,FALSE))</f>
        <v>4.5306558210472803</v>
      </c>
      <c r="K8190" s="19" t="s">
        <v>5473</v>
      </c>
      <c r="L8190" s="19" t="s">
        <v>5474</v>
      </c>
      <c r="M8190" s="38">
        <f t="shared" si="130"/>
        <v>38.191060178718459</v>
      </c>
      <c r="N8190" s="9" t="s">
        <v>5475</v>
      </c>
    </row>
    <row r="8191" spans="1:14">
      <c r="A8191" s="31" t="s">
        <v>3365</v>
      </c>
      <c r="B8191" s="31" t="s">
        <v>3340</v>
      </c>
      <c r="C8191" s="31" t="s">
        <v>56</v>
      </c>
      <c r="D8191" s="31" t="s">
        <v>1942</v>
      </c>
      <c r="E8191" s="31" t="s">
        <v>17</v>
      </c>
      <c r="F8191" s="31" t="s">
        <v>3342</v>
      </c>
      <c r="G8191" s="24">
        <f>IF(ISERROR(VLOOKUP(A8191,'2011 County-Level Acres Tilled'!$A$2:$F$3069,6,FALSE)),0,VLOOKUP(A8191,'2011 County-Level Acres Tilled'!$A$2:$F$3069,6,FALSE))</f>
        <v>4801.16187510501</v>
      </c>
      <c r="H8191" s="32" t="s">
        <v>5474</v>
      </c>
      <c r="I8191" s="9" t="s">
        <v>5411</v>
      </c>
      <c r="J8191" s="36">
        <f>IF(ISERROR(VLOOKUP(A8191&amp;I8191,'County-level Emissions Factors'!$E$2:$F$12273,2,FALSE)),0,VLOOKUP(A8191&amp;I8191,'County-level Emissions Factors'!$E$2:$F$12273,2,FALSE))</f>
        <v>4.1258052292535048</v>
      </c>
      <c r="K8191" s="19" t="s">
        <v>5473</v>
      </c>
      <c r="L8191" s="19" t="s">
        <v>5474</v>
      </c>
      <c r="M8191" s="38">
        <f t="shared" si="130"/>
        <v>9.9043293854004055</v>
      </c>
      <c r="N8191" s="9" t="s">
        <v>5475</v>
      </c>
    </row>
    <row r="8192" spans="1:14">
      <c r="A8192" s="31" t="s">
        <v>3366</v>
      </c>
      <c r="B8192" s="31" t="s">
        <v>3340</v>
      </c>
      <c r="C8192" s="31" t="s">
        <v>59</v>
      </c>
      <c r="D8192" s="31" t="s">
        <v>893</v>
      </c>
      <c r="E8192" s="31" t="s">
        <v>17</v>
      </c>
      <c r="F8192" s="31" t="s">
        <v>3342</v>
      </c>
      <c r="G8192" s="24">
        <f>IF(ISERROR(VLOOKUP(A8192,'2011 County-Level Acres Tilled'!$A$2:$F$3069,6,FALSE)),0,VLOOKUP(A8192,'2011 County-Level Acres Tilled'!$A$2:$F$3069,6,FALSE))</f>
        <v>54056.141425875772</v>
      </c>
      <c r="H8192" s="32" t="s">
        <v>5474</v>
      </c>
      <c r="I8192" s="9" t="s">
        <v>5411</v>
      </c>
      <c r="J8192" s="36">
        <f>IF(ISERROR(VLOOKUP(A8192&amp;I8192,'County-level Emissions Factors'!$E$2:$F$12273,2,FALSE)),0,VLOOKUP(A8192&amp;I8192,'County-level Emissions Factors'!$E$2:$F$12273,2,FALSE))</f>
        <v>8.4058362064657981</v>
      </c>
      <c r="K8192" s="19" t="s">
        <v>5473</v>
      </c>
      <c r="L8192" s="19" t="s">
        <v>5474</v>
      </c>
      <c r="M8192" s="38">
        <f t="shared" si="130"/>
        <v>227.19353538973115</v>
      </c>
      <c r="N8192" s="9" t="s">
        <v>5475</v>
      </c>
    </row>
    <row r="8193" spans="1:14">
      <c r="A8193" s="31" t="s">
        <v>3367</v>
      </c>
      <c r="B8193" s="31" t="s">
        <v>3340</v>
      </c>
      <c r="C8193" s="31" t="s">
        <v>62</v>
      </c>
      <c r="D8193" s="31" t="s">
        <v>3368</v>
      </c>
      <c r="E8193" s="31" t="s">
        <v>17</v>
      </c>
      <c r="F8193" s="31" t="s">
        <v>3342</v>
      </c>
      <c r="G8193" s="24">
        <f>IF(ISERROR(VLOOKUP(A8193,'2011 County-Level Acres Tilled'!$A$2:$F$3069,6,FALSE)),0,VLOOKUP(A8193,'2011 County-Level Acres Tilled'!$A$2:$F$3069,6,FALSE))</f>
        <v>47730.950212888412</v>
      </c>
      <c r="H8193" s="32" t="s">
        <v>5474</v>
      </c>
      <c r="I8193" s="9" t="s">
        <v>5411</v>
      </c>
      <c r="J8193" s="36">
        <f>IF(ISERROR(VLOOKUP(A8193&amp;I8193,'County-level Emissions Factors'!$E$2:$F$12273,2,FALSE)),0,VLOOKUP(A8193&amp;I8193,'County-level Emissions Factors'!$E$2:$F$12273,2,FALSE))</f>
        <v>2.5048738858334914</v>
      </c>
      <c r="K8193" s="19" t="s">
        <v>5473</v>
      </c>
      <c r="L8193" s="19" t="s">
        <v>5474</v>
      </c>
      <c r="M8193" s="38">
        <f t="shared" si="130"/>
        <v>59.780005367141356</v>
      </c>
      <c r="N8193" s="9" t="s">
        <v>5475</v>
      </c>
    </row>
    <row r="8194" spans="1:14">
      <c r="A8194" s="31" t="s">
        <v>3369</v>
      </c>
      <c r="B8194" s="31" t="s">
        <v>3340</v>
      </c>
      <c r="C8194" s="31" t="s">
        <v>65</v>
      </c>
      <c r="D8194" s="31" t="s">
        <v>3370</v>
      </c>
      <c r="E8194" s="31" t="s">
        <v>17</v>
      </c>
      <c r="F8194" s="31" t="s">
        <v>3342</v>
      </c>
      <c r="G8194" s="24">
        <f>IF(ISERROR(VLOOKUP(A8194,'2011 County-Level Acres Tilled'!$A$2:$F$3069,6,FALSE)),0,VLOOKUP(A8194,'2011 County-Level Acres Tilled'!$A$2:$F$3069,6,FALSE))</f>
        <v>35551.001442737557</v>
      </c>
      <c r="H8194" s="32" t="s">
        <v>5474</v>
      </c>
      <c r="I8194" s="9" t="s">
        <v>5411</v>
      </c>
      <c r="J8194" s="36">
        <f>IF(ISERROR(VLOOKUP(A8194&amp;I8194,'County-level Emissions Factors'!$E$2:$F$12273,2,FALSE)),0,VLOOKUP(A8194&amp;I8194,'County-level Emissions Factors'!$E$2:$F$12273,2,FALSE))</f>
        <v>2.9584092614428124</v>
      </c>
      <c r="K8194" s="19" t="s">
        <v>5473</v>
      </c>
      <c r="L8194" s="19" t="s">
        <v>5474</v>
      </c>
      <c r="M8194" s="38">
        <f t="shared" si="130"/>
        <v>52.58720596088078</v>
      </c>
      <c r="N8194" s="9" t="s">
        <v>5475</v>
      </c>
    </row>
    <row r="8195" spans="1:14">
      <c r="A8195" s="31" t="s">
        <v>3371</v>
      </c>
      <c r="B8195" s="31" t="s">
        <v>3340</v>
      </c>
      <c r="C8195" s="31" t="s">
        <v>68</v>
      </c>
      <c r="D8195" s="31" t="s">
        <v>3372</v>
      </c>
      <c r="E8195" s="31" t="s">
        <v>17</v>
      </c>
      <c r="F8195" s="31" t="s">
        <v>3342</v>
      </c>
      <c r="G8195" s="24">
        <f>IF(ISERROR(VLOOKUP(A8195,'2011 County-Level Acres Tilled'!$A$2:$F$3069,6,FALSE)),0,VLOOKUP(A8195,'2011 County-Level Acres Tilled'!$A$2:$F$3069,6,FALSE))</f>
        <v>19173.471530238905</v>
      </c>
      <c r="H8195" s="32" t="s">
        <v>5474</v>
      </c>
      <c r="I8195" s="9" t="s">
        <v>5411</v>
      </c>
      <c r="J8195" s="36">
        <f>IF(ISERROR(VLOOKUP(A8195&amp;I8195,'County-level Emissions Factors'!$E$2:$F$12273,2,FALSE)),0,VLOOKUP(A8195&amp;I8195,'County-level Emissions Factors'!$E$2:$F$12273,2,FALSE))</f>
        <v>5.1204689331770226</v>
      </c>
      <c r="K8195" s="19" t="s">
        <v>5473</v>
      </c>
      <c r="L8195" s="19" t="s">
        <v>5474</v>
      </c>
      <c r="M8195" s="38">
        <f t="shared" si="130"/>
        <v>49.088582655871207</v>
      </c>
      <c r="N8195" s="9" t="s">
        <v>5475</v>
      </c>
    </row>
    <row r="8196" spans="1:14">
      <c r="A8196" s="31" t="s">
        <v>3373</v>
      </c>
      <c r="B8196" s="31" t="s">
        <v>3340</v>
      </c>
      <c r="C8196" s="31" t="s">
        <v>71</v>
      </c>
      <c r="D8196" s="31" t="s">
        <v>902</v>
      </c>
      <c r="E8196" s="31" t="s">
        <v>17</v>
      </c>
      <c r="F8196" s="31" t="s">
        <v>3342</v>
      </c>
      <c r="G8196" s="24">
        <f>IF(ISERROR(VLOOKUP(A8196,'2011 County-Level Acres Tilled'!$A$2:$F$3069,6,FALSE)),0,VLOOKUP(A8196,'2011 County-Level Acres Tilled'!$A$2:$F$3069,6,FALSE))</f>
        <v>14882.663257980683</v>
      </c>
      <c r="H8196" s="32" t="s">
        <v>5474</v>
      </c>
      <c r="I8196" s="9" t="s">
        <v>5411</v>
      </c>
      <c r="J8196" s="36">
        <f>IF(ISERROR(VLOOKUP(A8196&amp;I8196,'County-level Emissions Factors'!$E$2:$F$12273,2,FALSE)),0,VLOOKUP(A8196&amp;I8196,'County-level Emissions Factors'!$E$2:$F$12273,2,FALSE))</f>
        <v>3.5658333333333334</v>
      </c>
      <c r="K8196" s="19" t="s">
        <v>5473</v>
      </c>
      <c r="L8196" s="19" t="s">
        <v>5474</v>
      </c>
      <c r="M8196" s="38">
        <f t="shared" si="130"/>
        <v>26.534548367041392</v>
      </c>
      <c r="N8196" s="9" t="s">
        <v>5475</v>
      </c>
    </row>
    <row r="8197" spans="1:14">
      <c r="A8197" s="31" t="s">
        <v>3374</v>
      </c>
      <c r="B8197" s="31" t="s">
        <v>3340</v>
      </c>
      <c r="C8197" s="31" t="s">
        <v>74</v>
      </c>
      <c r="D8197" s="31" t="s">
        <v>45</v>
      </c>
      <c r="E8197" s="31" t="s">
        <v>17</v>
      </c>
      <c r="F8197" s="31" t="s">
        <v>3342</v>
      </c>
      <c r="G8197" s="24">
        <f>IF(ISERROR(VLOOKUP(A8197,'2011 County-Level Acres Tilled'!$A$2:$F$3069,6,FALSE)),0,VLOOKUP(A8197,'2011 County-Level Acres Tilled'!$A$2:$F$3069,6,FALSE))</f>
        <v>1035.8500653498268</v>
      </c>
      <c r="H8197" s="32" t="s">
        <v>5474</v>
      </c>
      <c r="I8197" s="9" t="s">
        <v>5411</v>
      </c>
      <c r="J8197" s="36">
        <f>IF(ISERROR(VLOOKUP(A8197&amp;I8197,'County-level Emissions Factors'!$E$2:$F$12273,2,FALSE)),0,VLOOKUP(A8197&amp;I8197,'County-level Emissions Factors'!$E$2:$F$12273,2,FALSE))</f>
        <v>5.3493087557603687</v>
      </c>
      <c r="K8197" s="19" t="s">
        <v>5473</v>
      </c>
      <c r="L8197" s="19" t="s">
        <v>5474</v>
      </c>
      <c r="M8197" s="38">
        <f t="shared" si="130"/>
        <v>2.7705409121153894</v>
      </c>
      <c r="N8197" s="9" t="s">
        <v>5475</v>
      </c>
    </row>
    <row r="8198" spans="1:14">
      <c r="A8198" s="31" t="s">
        <v>3375</v>
      </c>
      <c r="B8198" s="31" t="s">
        <v>3340</v>
      </c>
      <c r="C8198" s="31" t="s">
        <v>77</v>
      </c>
      <c r="D8198" s="31" t="s">
        <v>3376</v>
      </c>
      <c r="E8198" s="31" t="s">
        <v>17</v>
      </c>
      <c r="F8198" s="31" t="s">
        <v>3342</v>
      </c>
      <c r="G8198" s="24">
        <f>IF(ISERROR(VLOOKUP(A8198,'2011 County-Level Acres Tilled'!$A$2:$F$3069,6,FALSE)),0,VLOOKUP(A8198,'2011 County-Level Acres Tilled'!$A$2:$F$3069,6,FALSE))</f>
        <v>47908.155486789168</v>
      </c>
      <c r="H8198" s="32" t="s">
        <v>5474</v>
      </c>
      <c r="I8198" s="9" t="s">
        <v>5411</v>
      </c>
      <c r="J8198" s="36">
        <f>IF(ISERROR(VLOOKUP(A8198&amp;I8198,'County-level Emissions Factors'!$E$2:$F$12273,2,FALSE)),0,VLOOKUP(A8198&amp;I8198,'County-level Emissions Factors'!$E$2:$F$12273,2,FALSE))</f>
        <v>4.4513639821758506</v>
      </c>
      <c r="K8198" s="19" t="s">
        <v>5473</v>
      </c>
      <c r="L8198" s="19" t="s">
        <v>5474</v>
      </c>
      <c r="M8198" s="38">
        <f t="shared" si="130"/>
        <v>106.62831889318683</v>
      </c>
      <c r="N8198" s="9" t="s">
        <v>5475</v>
      </c>
    </row>
    <row r="8199" spans="1:14">
      <c r="A8199" s="31" t="s">
        <v>3377</v>
      </c>
      <c r="B8199" s="31" t="s">
        <v>3340</v>
      </c>
      <c r="C8199" s="31" t="s">
        <v>80</v>
      </c>
      <c r="D8199" s="31" t="s">
        <v>57</v>
      </c>
      <c r="E8199" s="31" t="s">
        <v>17</v>
      </c>
      <c r="F8199" s="31" t="s">
        <v>3342</v>
      </c>
      <c r="G8199" s="24">
        <f>IF(ISERROR(VLOOKUP(A8199,'2011 County-Level Acres Tilled'!$A$2:$F$3069,6,FALSE)),0,VLOOKUP(A8199,'2011 County-Level Acres Tilled'!$A$2:$F$3069,6,FALSE))</f>
        <v>803.04399660098852</v>
      </c>
      <c r="H8199" s="32" t="s">
        <v>5474</v>
      </c>
      <c r="I8199" s="9" t="s">
        <v>5411</v>
      </c>
      <c r="J8199" s="36">
        <f>IF(ISERROR(VLOOKUP(A8199&amp;I8199,'County-level Emissions Factors'!$E$2:$F$12273,2,FALSE)),0,VLOOKUP(A8199&amp;I8199,'County-level Emissions Factors'!$E$2:$F$12273,2,FALSE))</f>
        <v>4.3264840182648401</v>
      </c>
      <c r="K8199" s="19" t="s">
        <v>5473</v>
      </c>
      <c r="L8199" s="19" t="s">
        <v>5474</v>
      </c>
      <c r="M8199" s="38">
        <f t="shared" si="130"/>
        <v>1.7371785086288507</v>
      </c>
      <c r="N8199" s="9" t="s">
        <v>5475</v>
      </c>
    </row>
    <row r="8200" spans="1:14">
      <c r="A8200" s="31" t="s">
        <v>3378</v>
      </c>
      <c r="B8200" s="31" t="s">
        <v>3340</v>
      </c>
      <c r="C8200" s="31" t="s">
        <v>83</v>
      </c>
      <c r="D8200" s="31" t="s">
        <v>350</v>
      </c>
      <c r="E8200" s="31" t="s">
        <v>17</v>
      </c>
      <c r="F8200" s="31" t="s">
        <v>3342</v>
      </c>
      <c r="G8200" s="24">
        <f>IF(ISERROR(VLOOKUP(A8200,'2011 County-Level Acres Tilled'!$A$2:$F$3069,6,FALSE)),0,VLOOKUP(A8200,'2011 County-Level Acres Tilled'!$A$2:$F$3069,6,FALSE))</f>
        <v>29831.164284381615</v>
      </c>
      <c r="H8200" s="32" t="s">
        <v>5474</v>
      </c>
      <c r="I8200" s="9" t="s">
        <v>5411</v>
      </c>
      <c r="J8200" s="36">
        <f>IF(ISERROR(VLOOKUP(A8200&amp;I8200,'County-level Emissions Factors'!$E$2:$F$12273,2,FALSE)),0,VLOOKUP(A8200&amp;I8200,'County-level Emissions Factors'!$E$2:$F$12273,2,FALSE))</f>
        <v>4.3426893353941276</v>
      </c>
      <c r="K8200" s="19" t="s">
        <v>5473</v>
      </c>
      <c r="L8200" s="19" t="s">
        <v>5474</v>
      </c>
      <c r="M8200" s="38">
        <f t="shared" si="130"/>
        <v>64.773739500087117</v>
      </c>
      <c r="N8200" s="9" t="s">
        <v>5475</v>
      </c>
    </row>
    <row r="8201" spans="1:14">
      <c r="A8201" s="31" t="s">
        <v>3379</v>
      </c>
      <c r="B8201" s="31" t="s">
        <v>3340</v>
      </c>
      <c r="C8201" s="31" t="s">
        <v>86</v>
      </c>
      <c r="D8201" s="31" t="s">
        <v>3380</v>
      </c>
      <c r="E8201" s="31" t="s">
        <v>17</v>
      </c>
      <c r="F8201" s="31" t="s">
        <v>3342</v>
      </c>
      <c r="G8201" s="24">
        <f>IF(ISERROR(VLOOKUP(A8201,'2011 County-Level Acres Tilled'!$A$2:$F$3069,6,FALSE)),0,VLOOKUP(A8201,'2011 County-Level Acres Tilled'!$A$2:$F$3069,6,FALSE))</f>
        <v>124182.61407325479</v>
      </c>
      <c r="H8201" s="32" t="s">
        <v>5474</v>
      </c>
      <c r="I8201" s="9" t="s">
        <v>5411</v>
      </c>
      <c r="J8201" s="36">
        <f>IF(ISERROR(VLOOKUP(A8201&amp;I8201,'County-level Emissions Factors'!$E$2:$F$12273,2,FALSE)),0,VLOOKUP(A8201&amp;I8201,'County-level Emissions Factors'!$E$2:$F$12273,2,FALSE))</f>
        <v>3.4914993461035464</v>
      </c>
      <c r="K8201" s="19" t="s">
        <v>5473</v>
      </c>
      <c r="L8201" s="19" t="s">
        <v>5474</v>
      </c>
      <c r="M8201" s="38">
        <f t="shared" ref="M8201:M8264" si="131">G8201*J8201/2000</f>
        <v>216.79175791709909</v>
      </c>
      <c r="N8201" s="9" t="s">
        <v>5475</v>
      </c>
    </row>
    <row r="8202" spans="1:14">
      <c r="A8202" s="31" t="s">
        <v>3381</v>
      </c>
      <c r="B8202" s="31" t="s">
        <v>3340</v>
      </c>
      <c r="C8202" s="31" t="s">
        <v>89</v>
      </c>
      <c r="D8202" s="31" t="s">
        <v>3382</v>
      </c>
      <c r="E8202" s="31" t="s">
        <v>17</v>
      </c>
      <c r="F8202" s="31" t="s">
        <v>3342</v>
      </c>
      <c r="G8202" s="24">
        <f>IF(ISERROR(VLOOKUP(A8202,'2011 County-Level Acres Tilled'!$A$2:$F$3069,6,FALSE)),0,VLOOKUP(A8202,'2011 County-Level Acres Tilled'!$A$2:$F$3069,6,FALSE))</f>
        <v>72753.845779941563</v>
      </c>
      <c r="H8202" s="32" t="s">
        <v>5474</v>
      </c>
      <c r="I8202" s="9" t="s">
        <v>5411</v>
      </c>
      <c r="J8202" s="36">
        <f>IF(ISERROR(VLOOKUP(A8202&amp;I8202,'County-level Emissions Factors'!$E$2:$F$12273,2,FALSE)),0,VLOOKUP(A8202&amp;I8202,'County-level Emissions Factors'!$E$2:$F$12273,2,FALSE))</f>
        <v>3.8946697944662803</v>
      </c>
      <c r="K8202" s="19" t="s">
        <v>5473</v>
      </c>
      <c r="L8202" s="19" t="s">
        <v>5474</v>
      </c>
      <c r="M8202" s="38">
        <f t="shared" si="131"/>
        <v>141.67610279519823</v>
      </c>
      <c r="N8202" s="9" t="s">
        <v>5475</v>
      </c>
    </row>
    <row r="8203" spans="1:14">
      <c r="A8203" s="31" t="s">
        <v>3383</v>
      </c>
      <c r="B8203" s="31" t="s">
        <v>3340</v>
      </c>
      <c r="C8203" s="31" t="s">
        <v>92</v>
      </c>
      <c r="D8203" s="31" t="s">
        <v>1327</v>
      </c>
      <c r="E8203" s="31" t="s">
        <v>17</v>
      </c>
      <c r="F8203" s="31" t="s">
        <v>3342</v>
      </c>
      <c r="G8203" s="24">
        <f>IF(ISERROR(VLOOKUP(A8203,'2011 County-Level Acres Tilled'!$A$2:$F$3069,6,FALSE)),0,VLOOKUP(A8203,'2011 County-Level Acres Tilled'!$A$2:$F$3069,6,FALSE))</f>
        <v>56238.603019986273</v>
      </c>
      <c r="H8203" s="32" t="s">
        <v>5474</v>
      </c>
      <c r="I8203" s="9" t="s">
        <v>5411</v>
      </c>
      <c r="J8203" s="36">
        <f>IF(ISERROR(VLOOKUP(A8203&amp;I8203,'County-level Emissions Factors'!$E$2:$F$12273,2,FALSE)),0,VLOOKUP(A8203&amp;I8203,'County-level Emissions Factors'!$E$2:$F$12273,2,FALSE))</f>
        <v>5.2850388565838813</v>
      </c>
      <c r="K8203" s="19" t="s">
        <v>5473</v>
      </c>
      <c r="L8203" s="19" t="s">
        <v>5474</v>
      </c>
      <c r="M8203" s="38">
        <f t="shared" si="131"/>
        <v>148.61160110031153</v>
      </c>
      <c r="N8203" s="9" t="s">
        <v>5475</v>
      </c>
    </row>
    <row r="8204" spans="1:14">
      <c r="A8204" s="31" t="s">
        <v>3384</v>
      </c>
      <c r="B8204" s="31" t="s">
        <v>3340</v>
      </c>
      <c r="C8204" s="31" t="s">
        <v>95</v>
      </c>
      <c r="D8204" s="31" t="s">
        <v>3385</v>
      </c>
      <c r="E8204" s="31" t="s">
        <v>17</v>
      </c>
      <c r="F8204" s="31" t="s">
        <v>3342</v>
      </c>
      <c r="G8204" s="24">
        <f>IF(ISERROR(VLOOKUP(A8204,'2011 County-Level Acres Tilled'!$A$2:$F$3069,6,FALSE)),0,VLOOKUP(A8204,'2011 County-Level Acres Tilled'!$A$2:$F$3069,6,FALSE))</f>
        <v>27384.156202246872</v>
      </c>
      <c r="H8204" s="32" t="s">
        <v>5474</v>
      </c>
      <c r="I8204" s="9" t="s">
        <v>5411</v>
      </c>
      <c r="J8204" s="36">
        <f>IF(ISERROR(VLOOKUP(A8204&amp;I8204,'County-level Emissions Factors'!$E$2:$F$12273,2,FALSE)),0,VLOOKUP(A8204&amp;I8204,'County-level Emissions Factors'!$E$2:$F$12273,2,FALSE))</f>
        <v>8.6370173620108837</v>
      </c>
      <c r="K8204" s="19" t="s">
        <v>5473</v>
      </c>
      <c r="L8204" s="19" t="s">
        <v>5474</v>
      </c>
      <c r="M8204" s="38">
        <f t="shared" si="131"/>
        <v>118.25871628141212</v>
      </c>
      <c r="N8204" s="9" t="s">
        <v>5475</v>
      </c>
    </row>
    <row r="8205" spans="1:14">
      <c r="A8205" s="31" t="s">
        <v>3386</v>
      </c>
      <c r="B8205" s="31" t="s">
        <v>3340</v>
      </c>
      <c r="C8205" s="31" t="s">
        <v>98</v>
      </c>
      <c r="D8205" s="31" t="s">
        <v>3387</v>
      </c>
      <c r="E8205" s="31" t="s">
        <v>17</v>
      </c>
      <c r="F8205" s="31" t="s">
        <v>3342</v>
      </c>
      <c r="G8205" s="24">
        <f>IF(ISERROR(VLOOKUP(A8205,'2011 County-Level Acres Tilled'!$A$2:$F$3069,6,FALSE)),0,VLOOKUP(A8205,'2011 County-Level Acres Tilled'!$A$2:$F$3069,6,FALSE))</f>
        <v>2475.7891205540723</v>
      </c>
      <c r="H8205" s="32" t="s">
        <v>5474</v>
      </c>
      <c r="I8205" s="9" t="s">
        <v>5411</v>
      </c>
      <c r="J8205" s="36">
        <f>IF(ISERROR(VLOOKUP(A8205&amp;I8205,'County-level Emissions Factors'!$E$2:$F$12273,2,FALSE)),0,VLOOKUP(A8205&amp;I8205,'County-level Emissions Factors'!$E$2:$F$12273,2,FALSE))</f>
        <v>8.1592257258819849</v>
      </c>
      <c r="K8205" s="19" t="s">
        <v>5473</v>
      </c>
      <c r="L8205" s="19" t="s">
        <v>5474</v>
      </c>
      <c r="M8205" s="38">
        <f t="shared" si="131"/>
        <v>10.100261142141761</v>
      </c>
      <c r="N8205" s="9" t="s">
        <v>5475</v>
      </c>
    </row>
    <row r="8206" spans="1:14">
      <c r="A8206" s="31" t="s">
        <v>3388</v>
      </c>
      <c r="B8206" s="31" t="s">
        <v>3340</v>
      </c>
      <c r="C8206" s="31" t="s">
        <v>101</v>
      </c>
      <c r="D8206" s="31" t="s">
        <v>3389</v>
      </c>
      <c r="E8206" s="31" t="s">
        <v>17</v>
      </c>
      <c r="F8206" s="31" t="s">
        <v>3342</v>
      </c>
      <c r="G8206" s="24">
        <f>IF(ISERROR(VLOOKUP(A8206,'2011 County-Level Acres Tilled'!$A$2:$F$3069,6,FALSE)),0,VLOOKUP(A8206,'2011 County-Level Acres Tilled'!$A$2:$F$3069,6,FALSE))</f>
        <v>26509.045463677219</v>
      </c>
      <c r="H8206" s="32" t="s">
        <v>5474</v>
      </c>
      <c r="I8206" s="9" t="s">
        <v>5411</v>
      </c>
      <c r="J8206" s="36">
        <f>IF(ISERROR(VLOOKUP(A8206&amp;I8206,'County-level Emissions Factors'!$E$2:$F$12273,2,FALSE)),0,VLOOKUP(A8206&amp;I8206,'County-level Emissions Factors'!$E$2:$F$12273,2,FALSE))</f>
        <v>3.389400604894143</v>
      </c>
      <c r="K8206" s="19" t="s">
        <v>5473</v>
      </c>
      <c r="L8206" s="19" t="s">
        <v>5474</v>
      </c>
      <c r="M8206" s="38">
        <f t="shared" si="131"/>
        <v>44.924887364876952</v>
      </c>
      <c r="N8206" s="9" t="s">
        <v>5475</v>
      </c>
    </row>
    <row r="8207" spans="1:14">
      <c r="A8207" s="31" t="s">
        <v>3390</v>
      </c>
      <c r="B8207" s="31" t="s">
        <v>3340</v>
      </c>
      <c r="C8207" s="31" t="s">
        <v>104</v>
      </c>
      <c r="D8207" s="31" t="s">
        <v>3391</v>
      </c>
      <c r="E8207" s="31" t="s">
        <v>17</v>
      </c>
      <c r="F8207" s="31" t="s">
        <v>3342</v>
      </c>
      <c r="G8207" s="24">
        <f>IF(ISERROR(VLOOKUP(A8207,'2011 County-Level Acres Tilled'!$A$2:$F$3069,6,FALSE)),0,VLOOKUP(A8207,'2011 County-Level Acres Tilled'!$A$2:$F$3069,6,FALSE))</f>
        <v>15815.4695447595</v>
      </c>
      <c r="H8207" s="32" t="s">
        <v>5474</v>
      </c>
      <c r="I8207" s="9" t="s">
        <v>5411</v>
      </c>
      <c r="J8207" s="36">
        <f>IF(ISERROR(VLOOKUP(A8207&amp;I8207,'County-level Emissions Factors'!$E$2:$F$12273,2,FALSE)),0,VLOOKUP(A8207&amp;I8207,'County-level Emissions Factors'!$E$2:$F$12273,2,FALSE))</f>
        <v>3.7020916727744262</v>
      </c>
      <c r="K8207" s="19" t="s">
        <v>5473</v>
      </c>
      <c r="L8207" s="19" t="s">
        <v>5474</v>
      </c>
      <c r="M8207" s="38">
        <f t="shared" si="131"/>
        <v>29.275159051335844</v>
      </c>
      <c r="N8207" s="9" t="s">
        <v>5475</v>
      </c>
    </row>
    <row r="8208" spans="1:14">
      <c r="A8208" s="31" t="s">
        <v>3392</v>
      </c>
      <c r="B8208" s="31" t="s">
        <v>3340</v>
      </c>
      <c r="C8208" s="31" t="s">
        <v>107</v>
      </c>
      <c r="D8208" s="31" t="s">
        <v>3393</v>
      </c>
      <c r="E8208" s="31" t="s">
        <v>17</v>
      </c>
      <c r="F8208" s="31" t="s">
        <v>3342</v>
      </c>
      <c r="G8208" s="24">
        <f>IF(ISERROR(VLOOKUP(A8208,'2011 County-Level Acres Tilled'!$A$2:$F$3069,6,FALSE)),0,VLOOKUP(A8208,'2011 County-Level Acres Tilled'!$A$2:$F$3069,6,FALSE))</f>
        <v>151157.49254484251</v>
      </c>
      <c r="H8208" s="32" t="s">
        <v>5474</v>
      </c>
      <c r="I8208" s="9" t="s">
        <v>5411</v>
      </c>
      <c r="J8208" s="36">
        <f>IF(ISERROR(VLOOKUP(A8208&amp;I8208,'County-level Emissions Factors'!$E$2:$F$12273,2,FALSE)),0,VLOOKUP(A8208&amp;I8208,'County-level Emissions Factors'!$E$2:$F$12273,2,FALSE))</f>
        <v>7.0169106609014742</v>
      </c>
      <c r="K8208" s="19" t="s">
        <v>5473</v>
      </c>
      <c r="L8208" s="19" t="s">
        <v>5474</v>
      </c>
      <c r="M8208" s="38">
        <f t="shared" si="131"/>
        <v>530.32931045652026</v>
      </c>
      <c r="N8208" s="9" t="s">
        <v>5475</v>
      </c>
    </row>
    <row r="8209" spans="1:14">
      <c r="A8209" s="31" t="s">
        <v>3394</v>
      </c>
      <c r="B8209" s="31" t="s">
        <v>3340</v>
      </c>
      <c r="C8209" s="31" t="s">
        <v>110</v>
      </c>
      <c r="D8209" s="31" t="s">
        <v>3395</v>
      </c>
      <c r="E8209" s="31" t="s">
        <v>17</v>
      </c>
      <c r="F8209" s="31" t="s">
        <v>3342</v>
      </c>
      <c r="G8209" s="24">
        <f>IF(ISERROR(VLOOKUP(A8209,'2011 County-Level Acres Tilled'!$A$2:$F$3069,6,FALSE)),0,VLOOKUP(A8209,'2011 County-Level Acres Tilled'!$A$2:$F$3069,6,FALSE))</f>
        <v>4086.3581682716572</v>
      </c>
      <c r="H8209" s="32" t="s">
        <v>5474</v>
      </c>
      <c r="I8209" s="9" t="s">
        <v>5411</v>
      </c>
      <c r="J8209" s="36">
        <f>IF(ISERROR(VLOOKUP(A8209&amp;I8209,'County-level Emissions Factors'!$E$2:$F$12273,2,FALSE)),0,VLOOKUP(A8209&amp;I8209,'County-level Emissions Factors'!$E$2:$F$12273,2,FALSE))</f>
        <v>2.6462035541195474</v>
      </c>
      <c r="K8209" s="19" t="s">
        <v>5473</v>
      </c>
      <c r="L8209" s="19" t="s">
        <v>5474</v>
      </c>
      <c r="M8209" s="38">
        <f t="shared" si="131"/>
        <v>5.4066677541429513</v>
      </c>
      <c r="N8209" s="9" t="s">
        <v>5475</v>
      </c>
    </row>
    <row r="8210" spans="1:14">
      <c r="A8210" s="31" t="s">
        <v>3396</v>
      </c>
      <c r="B8210" s="31" t="s">
        <v>3340</v>
      </c>
      <c r="C8210" s="31" t="s">
        <v>113</v>
      </c>
      <c r="D8210" s="31" t="s">
        <v>3397</v>
      </c>
      <c r="E8210" s="31" t="s">
        <v>17</v>
      </c>
      <c r="F8210" s="31" t="s">
        <v>3342</v>
      </c>
      <c r="G8210" s="24">
        <f>IF(ISERROR(VLOOKUP(A8210,'2011 County-Level Acres Tilled'!$A$2:$F$3069,6,FALSE)),0,VLOOKUP(A8210,'2011 County-Level Acres Tilled'!$A$2:$F$3069,6,FALSE))</f>
        <v>147999.39972439065</v>
      </c>
      <c r="H8210" s="32" t="s">
        <v>5474</v>
      </c>
      <c r="I8210" s="9" t="s">
        <v>5411</v>
      </c>
      <c r="J8210" s="36">
        <f>IF(ISERROR(VLOOKUP(A8210&amp;I8210,'County-level Emissions Factors'!$E$2:$F$12273,2,FALSE)),0,VLOOKUP(A8210&amp;I8210,'County-level Emissions Factors'!$E$2:$F$12273,2,FALSE))</f>
        <v>5.5814946146372231</v>
      </c>
      <c r="K8210" s="19" t="s">
        <v>5473</v>
      </c>
      <c r="L8210" s="19" t="s">
        <v>5474</v>
      </c>
      <c r="M8210" s="38">
        <f t="shared" si="131"/>
        <v>413.02892626561407</v>
      </c>
      <c r="N8210" s="9" t="s">
        <v>5475</v>
      </c>
    </row>
    <row r="8211" spans="1:14">
      <c r="A8211" s="31" t="s">
        <v>3398</v>
      </c>
      <c r="B8211" s="31" t="s">
        <v>3340</v>
      </c>
      <c r="C8211" s="31" t="s">
        <v>116</v>
      </c>
      <c r="D8211" s="31" t="s">
        <v>958</v>
      </c>
      <c r="E8211" s="31" t="s">
        <v>17</v>
      </c>
      <c r="F8211" s="31" t="s">
        <v>3342</v>
      </c>
      <c r="G8211" s="24">
        <f>IF(ISERROR(VLOOKUP(A8211,'2011 County-Level Acres Tilled'!$A$2:$F$3069,6,FALSE)),0,VLOOKUP(A8211,'2011 County-Level Acres Tilled'!$A$2:$F$3069,6,FALSE))</f>
        <v>7762.6719775435313</v>
      </c>
      <c r="H8211" s="32" t="s">
        <v>5474</v>
      </c>
      <c r="I8211" s="9" t="s">
        <v>5411</v>
      </c>
      <c r="J8211" s="36">
        <f>IF(ISERROR(VLOOKUP(A8211&amp;I8211,'County-level Emissions Factors'!$E$2:$F$12273,2,FALSE)),0,VLOOKUP(A8211&amp;I8211,'County-level Emissions Factors'!$E$2:$F$12273,2,FALSE))</f>
        <v>6.1491587085038653</v>
      </c>
      <c r="K8211" s="19" t="s">
        <v>5473</v>
      </c>
      <c r="L8211" s="19" t="s">
        <v>5474</v>
      </c>
      <c r="M8211" s="38">
        <f t="shared" si="131"/>
        <v>23.866950995985363</v>
      </c>
      <c r="N8211" s="9" t="s">
        <v>5475</v>
      </c>
    </row>
    <row r="8212" spans="1:14">
      <c r="A8212" s="31" t="s">
        <v>3399</v>
      </c>
      <c r="B8212" s="31" t="s">
        <v>3340</v>
      </c>
      <c r="C8212" s="31" t="s">
        <v>119</v>
      </c>
      <c r="D8212" s="31" t="s">
        <v>105</v>
      </c>
      <c r="E8212" s="31" t="s">
        <v>17</v>
      </c>
      <c r="F8212" s="31" t="s">
        <v>3342</v>
      </c>
      <c r="G8212" s="24">
        <f>IF(ISERROR(VLOOKUP(A8212,'2011 County-Level Acres Tilled'!$A$2:$F$3069,6,FALSE)),0,VLOOKUP(A8212,'2011 County-Level Acres Tilled'!$A$2:$F$3069,6,FALSE))</f>
        <v>29783.643319706865</v>
      </c>
      <c r="H8212" s="32" t="s">
        <v>5474</v>
      </c>
      <c r="I8212" s="9" t="s">
        <v>5411</v>
      </c>
      <c r="J8212" s="36">
        <f>IF(ISERROR(VLOOKUP(A8212&amp;I8212,'County-level Emissions Factors'!$E$2:$F$12273,2,FALSE)),0,VLOOKUP(A8212&amp;I8212,'County-level Emissions Factors'!$E$2:$F$12273,2,FALSE))</f>
        <v>4.9098743267504492</v>
      </c>
      <c r="K8212" s="19" t="s">
        <v>5473</v>
      </c>
      <c r="L8212" s="19" t="s">
        <v>5474</v>
      </c>
      <c r="M8212" s="38">
        <f t="shared" si="131"/>
        <v>73.116972846260623</v>
      </c>
      <c r="N8212" s="9" t="s">
        <v>5475</v>
      </c>
    </row>
    <row r="8213" spans="1:14">
      <c r="A8213" s="31" t="s">
        <v>3400</v>
      </c>
      <c r="B8213" s="31" t="s">
        <v>3340</v>
      </c>
      <c r="C8213" s="31" t="s">
        <v>122</v>
      </c>
      <c r="D8213" s="31" t="s">
        <v>3401</v>
      </c>
      <c r="E8213" s="31" t="s">
        <v>17</v>
      </c>
      <c r="F8213" s="31" t="s">
        <v>3342</v>
      </c>
      <c r="G8213" s="24">
        <f>IF(ISERROR(VLOOKUP(A8213,'2011 County-Level Acres Tilled'!$A$2:$F$3069,6,FALSE)),0,VLOOKUP(A8213,'2011 County-Level Acres Tilled'!$A$2:$F$3069,6,FALSE))</f>
        <v>13003.538548148868</v>
      </c>
      <c r="H8213" s="32" t="s">
        <v>5474</v>
      </c>
      <c r="I8213" s="9" t="s">
        <v>5411</v>
      </c>
      <c r="J8213" s="36">
        <f>IF(ISERROR(VLOOKUP(A8213&amp;I8213,'County-level Emissions Factors'!$E$2:$F$12273,2,FALSE)),0,VLOOKUP(A8213&amp;I8213,'County-level Emissions Factors'!$E$2:$F$12273,2,FALSE))</f>
        <v>1.7619785699845003</v>
      </c>
      <c r="K8213" s="19" t="s">
        <v>5473</v>
      </c>
      <c r="L8213" s="19" t="s">
        <v>5474</v>
      </c>
      <c r="M8213" s="38">
        <f t="shared" si="131"/>
        <v>11.455978127902833</v>
      </c>
      <c r="N8213" s="9" t="s">
        <v>5475</v>
      </c>
    </row>
    <row r="8214" spans="1:14">
      <c r="A8214" s="31" t="s">
        <v>3402</v>
      </c>
      <c r="B8214" s="31" t="s">
        <v>3340</v>
      </c>
      <c r="C8214" s="31" t="s">
        <v>125</v>
      </c>
      <c r="D8214" s="31" t="s">
        <v>3403</v>
      </c>
      <c r="E8214" s="31" t="s">
        <v>17</v>
      </c>
      <c r="F8214" s="31" t="s">
        <v>3342</v>
      </c>
      <c r="G8214" s="24">
        <f>IF(ISERROR(VLOOKUP(A8214,'2011 County-Level Acres Tilled'!$A$2:$F$3069,6,FALSE)),0,VLOOKUP(A8214,'2011 County-Level Acres Tilled'!$A$2:$F$3069,6,FALSE))</f>
        <v>50890.676060553124</v>
      </c>
      <c r="H8214" s="32" t="s">
        <v>5474</v>
      </c>
      <c r="I8214" s="9" t="s">
        <v>5411</v>
      </c>
      <c r="J8214" s="36">
        <f>IF(ISERROR(VLOOKUP(A8214&amp;I8214,'County-level Emissions Factors'!$E$2:$F$12273,2,FALSE)),0,VLOOKUP(A8214&amp;I8214,'County-level Emissions Factors'!$E$2:$F$12273,2,FALSE))</f>
        <v>5.0191832411439332</v>
      </c>
      <c r="K8214" s="19" t="s">
        <v>5473</v>
      </c>
      <c r="L8214" s="19" t="s">
        <v>5474</v>
      </c>
      <c r="M8214" s="38">
        <f t="shared" si="131"/>
        <v>127.71481420680649</v>
      </c>
      <c r="N8214" s="9" t="s">
        <v>5475</v>
      </c>
    </row>
    <row r="8215" spans="1:14">
      <c r="A8215" s="31" t="s">
        <v>3404</v>
      </c>
      <c r="B8215" s="31" t="s">
        <v>3340</v>
      </c>
      <c r="C8215" s="31" t="s">
        <v>128</v>
      </c>
      <c r="D8215" s="31" t="s">
        <v>304</v>
      </c>
      <c r="E8215" s="31" t="s">
        <v>17</v>
      </c>
      <c r="F8215" s="31" t="s">
        <v>3342</v>
      </c>
      <c r="G8215" s="24">
        <f>IF(ISERROR(VLOOKUP(A8215,'2011 County-Level Acres Tilled'!$A$2:$F$3069,6,FALSE)),0,VLOOKUP(A8215,'2011 County-Level Acres Tilled'!$A$2:$F$3069,6,FALSE))</f>
        <v>108.6901893287435</v>
      </c>
      <c r="H8215" s="32" t="s">
        <v>5474</v>
      </c>
      <c r="I8215" s="9" t="s">
        <v>5411</v>
      </c>
      <c r="J8215" s="36">
        <f>IF(ISERROR(VLOOKUP(A8215&amp;I8215,'County-level Emissions Factors'!$E$2:$F$12273,2,FALSE)),0,VLOOKUP(A8215&amp;I8215,'County-level Emissions Factors'!$E$2:$F$12273,2,FALSE))</f>
        <v>8.2280701754385959</v>
      </c>
      <c r="K8215" s="19" t="s">
        <v>5473</v>
      </c>
      <c r="L8215" s="19" t="s">
        <v>5474</v>
      </c>
      <c r="M8215" s="38">
        <f t="shared" si="131"/>
        <v>0.44715525258930439</v>
      </c>
      <c r="N8215" s="9" t="s">
        <v>5475</v>
      </c>
    </row>
    <row r="8216" spans="1:14">
      <c r="A8216" s="31" t="s">
        <v>3405</v>
      </c>
      <c r="B8216" s="31" t="s">
        <v>3340</v>
      </c>
      <c r="C8216" s="31" t="s">
        <v>131</v>
      </c>
      <c r="D8216" s="31" t="s">
        <v>3406</v>
      </c>
      <c r="E8216" s="31" t="s">
        <v>17</v>
      </c>
      <c r="F8216" s="31" t="s">
        <v>3342</v>
      </c>
      <c r="G8216" s="24">
        <f>IF(ISERROR(VLOOKUP(A8216,'2011 County-Level Acres Tilled'!$A$2:$F$3069,6,FALSE)),0,VLOOKUP(A8216,'2011 County-Level Acres Tilled'!$A$2:$F$3069,6,FALSE))</f>
        <v>6998.4943275865371</v>
      </c>
      <c r="H8216" s="32" t="s">
        <v>5474</v>
      </c>
      <c r="I8216" s="9" t="s">
        <v>5411</v>
      </c>
      <c r="J8216" s="36">
        <f>IF(ISERROR(VLOOKUP(A8216&amp;I8216,'County-level Emissions Factors'!$E$2:$F$12273,2,FALSE)),0,VLOOKUP(A8216&amp;I8216,'County-level Emissions Factors'!$E$2:$F$12273,2,FALSE))</f>
        <v>6.5004875670404685</v>
      </c>
      <c r="K8216" s="19" t="s">
        <v>5473</v>
      </c>
      <c r="L8216" s="19" t="s">
        <v>5474</v>
      </c>
      <c r="M8216" s="38">
        <f t="shared" si="131"/>
        <v>22.746812682239764</v>
      </c>
      <c r="N8216" s="9" t="s">
        <v>5475</v>
      </c>
    </row>
    <row r="8217" spans="1:14">
      <c r="A8217" s="31" t="s">
        <v>3407</v>
      </c>
      <c r="B8217" s="31" t="s">
        <v>3340</v>
      </c>
      <c r="C8217" s="31" t="s">
        <v>134</v>
      </c>
      <c r="D8217" s="31" t="s">
        <v>111</v>
      </c>
      <c r="E8217" s="31" t="s">
        <v>17</v>
      </c>
      <c r="F8217" s="31" t="s">
        <v>3342</v>
      </c>
      <c r="G8217" s="24">
        <f>IF(ISERROR(VLOOKUP(A8217,'2011 County-Level Acres Tilled'!$A$2:$F$3069,6,FALSE)),0,VLOOKUP(A8217,'2011 County-Level Acres Tilled'!$A$2:$F$3069,6,FALSE))</f>
        <v>83752.807100356134</v>
      </c>
      <c r="H8217" s="32" t="s">
        <v>5474</v>
      </c>
      <c r="I8217" s="9" t="s">
        <v>5411</v>
      </c>
      <c r="J8217" s="36">
        <f>IF(ISERROR(VLOOKUP(A8217&amp;I8217,'County-level Emissions Factors'!$E$2:$F$12273,2,FALSE)),0,VLOOKUP(A8217&amp;I8217,'County-level Emissions Factors'!$E$2:$F$12273,2,FALSE))</f>
        <v>7.6023046357615875</v>
      </c>
      <c r="K8217" s="19" t="s">
        <v>5473</v>
      </c>
      <c r="L8217" s="19" t="s">
        <v>5474</v>
      </c>
      <c r="M8217" s="38">
        <f t="shared" si="131"/>
        <v>318.3571768385417</v>
      </c>
      <c r="N8217" s="9" t="s">
        <v>5475</v>
      </c>
    </row>
    <row r="8218" spans="1:14">
      <c r="A8218" s="31" t="s">
        <v>3408</v>
      </c>
      <c r="B8218" s="31" t="s">
        <v>3340</v>
      </c>
      <c r="C8218" s="31" t="s">
        <v>137</v>
      </c>
      <c r="D8218" s="31" t="s">
        <v>3409</v>
      </c>
      <c r="E8218" s="31" t="s">
        <v>17</v>
      </c>
      <c r="F8218" s="31" t="s">
        <v>3342</v>
      </c>
      <c r="G8218" s="24">
        <f>IF(ISERROR(VLOOKUP(A8218,'2011 County-Level Acres Tilled'!$A$2:$F$3069,6,FALSE)),0,VLOOKUP(A8218,'2011 County-Level Acres Tilled'!$A$2:$F$3069,6,FALSE))</f>
        <v>33498.078056631406</v>
      </c>
      <c r="H8218" s="32" t="s">
        <v>5474</v>
      </c>
      <c r="I8218" s="9" t="s">
        <v>5411</v>
      </c>
      <c r="J8218" s="36">
        <f>IF(ISERROR(VLOOKUP(A8218&amp;I8218,'County-level Emissions Factors'!$E$2:$F$12273,2,FALSE)),0,VLOOKUP(A8218&amp;I8218,'County-level Emissions Factors'!$E$2:$F$12273,2,FALSE))</f>
        <v>4.9034424853064671</v>
      </c>
      <c r="K8218" s="19" t="s">
        <v>5473</v>
      </c>
      <c r="L8218" s="19" t="s">
        <v>5474</v>
      </c>
      <c r="M8218" s="38">
        <f t="shared" si="131"/>
        <v>82.12794955949937</v>
      </c>
      <c r="N8218" s="9" t="s">
        <v>5475</v>
      </c>
    </row>
    <row r="8219" spans="1:14">
      <c r="A8219" s="31" t="s">
        <v>3410</v>
      </c>
      <c r="B8219" s="31" t="s">
        <v>3340</v>
      </c>
      <c r="C8219" s="31" t="s">
        <v>140</v>
      </c>
      <c r="D8219" s="31" t="s">
        <v>3411</v>
      </c>
      <c r="E8219" s="31" t="s">
        <v>17</v>
      </c>
      <c r="F8219" s="31" t="s">
        <v>3342</v>
      </c>
      <c r="G8219" s="24">
        <f>IF(ISERROR(VLOOKUP(A8219,'2011 County-Level Acres Tilled'!$A$2:$F$3069,6,FALSE)),0,VLOOKUP(A8219,'2011 County-Level Acres Tilled'!$A$2:$F$3069,6,FALSE))</f>
        <v>209149.51269679633</v>
      </c>
      <c r="H8219" s="32" t="s">
        <v>5474</v>
      </c>
      <c r="I8219" s="9" t="s">
        <v>5411</v>
      </c>
      <c r="J8219" s="36">
        <f>IF(ISERROR(VLOOKUP(A8219&amp;I8219,'County-level Emissions Factors'!$E$2:$F$12273,2,FALSE)),0,VLOOKUP(A8219&amp;I8219,'County-level Emissions Factors'!$E$2:$F$12273,2,FALSE))</f>
        <v>4.3389240173447572</v>
      </c>
      <c r="K8219" s="19" t="s">
        <v>5473</v>
      </c>
      <c r="L8219" s="19" t="s">
        <v>5474</v>
      </c>
      <c r="M8219" s="38">
        <f t="shared" si="131"/>
        <v>453.74192192804094</v>
      </c>
      <c r="N8219" s="9" t="s">
        <v>5475</v>
      </c>
    </row>
    <row r="8220" spans="1:14">
      <c r="A8220" s="31" t="s">
        <v>3412</v>
      </c>
      <c r="B8220" s="31" t="s">
        <v>3340</v>
      </c>
      <c r="C8220" s="31" t="s">
        <v>143</v>
      </c>
      <c r="D8220" s="31" t="s">
        <v>3413</v>
      </c>
      <c r="E8220" s="31" t="s">
        <v>17</v>
      </c>
      <c r="F8220" s="31" t="s">
        <v>3342</v>
      </c>
      <c r="G8220" s="24">
        <f>IF(ISERROR(VLOOKUP(A8220,'2011 County-Level Acres Tilled'!$A$2:$F$3069,6,FALSE)),0,VLOOKUP(A8220,'2011 County-Level Acres Tilled'!$A$2:$F$3069,6,FALSE))</f>
        <v>76266.139992160286</v>
      </c>
      <c r="H8220" s="32" t="s">
        <v>5474</v>
      </c>
      <c r="I8220" s="9" t="s">
        <v>5411</v>
      </c>
      <c r="J8220" s="36">
        <f>IF(ISERROR(VLOOKUP(A8220&amp;I8220,'County-level Emissions Factors'!$E$2:$F$12273,2,FALSE)),0,VLOOKUP(A8220&amp;I8220,'County-level Emissions Factors'!$E$2:$F$12273,2,FALSE))</f>
        <v>5.014034199572504</v>
      </c>
      <c r="K8220" s="19" t="s">
        <v>5473</v>
      </c>
      <c r="L8220" s="19" t="s">
        <v>5474</v>
      </c>
      <c r="M8220" s="38">
        <f t="shared" si="131"/>
        <v>191.20051709503798</v>
      </c>
      <c r="N8220" s="9" t="s">
        <v>5475</v>
      </c>
    </row>
    <row r="8221" spans="1:14">
      <c r="A8221" s="31" t="s">
        <v>3414</v>
      </c>
      <c r="B8221" s="31" t="s">
        <v>3340</v>
      </c>
      <c r="C8221" s="31" t="s">
        <v>146</v>
      </c>
      <c r="D8221" s="31" t="s">
        <v>3415</v>
      </c>
      <c r="E8221" s="31" t="s">
        <v>17</v>
      </c>
      <c r="F8221" s="31" t="s">
        <v>3342</v>
      </c>
      <c r="G8221" s="24">
        <f>IF(ISERROR(VLOOKUP(A8221,'2011 County-Level Acres Tilled'!$A$2:$F$3069,6,FALSE)),0,VLOOKUP(A8221,'2011 County-Level Acres Tilled'!$A$2:$F$3069,6,FALSE))</f>
        <v>3206.6557214461372</v>
      </c>
      <c r="H8221" s="32" t="s">
        <v>5474</v>
      </c>
      <c r="I8221" s="9" t="s">
        <v>5411</v>
      </c>
      <c r="J8221" s="36">
        <f>IF(ISERROR(VLOOKUP(A8221&amp;I8221,'County-level Emissions Factors'!$E$2:$F$12273,2,FALSE)),0,VLOOKUP(A8221&amp;I8221,'County-level Emissions Factors'!$E$2:$F$12273,2,FALSE))</f>
        <v>8.9821941412981037</v>
      </c>
      <c r="K8221" s="19" t="s">
        <v>5473</v>
      </c>
      <c r="L8221" s="19" t="s">
        <v>5474</v>
      </c>
      <c r="M8221" s="38">
        <f t="shared" si="131"/>
        <v>14.401402117166768</v>
      </c>
      <c r="N8221" s="9" t="s">
        <v>5475</v>
      </c>
    </row>
    <row r="8222" spans="1:14">
      <c r="A8222" s="31" t="s">
        <v>3416</v>
      </c>
      <c r="B8222" s="31" t="s">
        <v>3340</v>
      </c>
      <c r="C8222" s="31" t="s">
        <v>149</v>
      </c>
      <c r="D8222" s="31" t="s">
        <v>1354</v>
      </c>
      <c r="E8222" s="31" t="s">
        <v>17</v>
      </c>
      <c r="F8222" s="31" t="s">
        <v>3342</v>
      </c>
      <c r="G8222" s="24">
        <f>IF(ISERROR(VLOOKUP(A8222,'2011 County-Level Acres Tilled'!$A$2:$F$3069,6,FALSE)),0,VLOOKUP(A8222,'2011 County-Level Acres Tilled'!$A$2:$F$3069,6,FALSE))</f>
        <v>11231.827363365572</v>
      </c>
      <c r="H8222" s="32" t="s">
        <v>5474</v>
      </c>
      <c r="I8222" s="9" t="s">
        <v>5411</v>
      </c>
      <c r="J8222" s="36">
        <f>IF(ISERROR(VLOOKUP(A8222&amp;I8222,'County-level Emissions Factors'!$E$2:$F$12273,2,FALSE)),0,VLOOKUP(A8222&amp;I8222,'County-level Emissions Factors'!$E$2:$F$12273,2,FALSE))</f>
        <v>4.7891167852658016</v>
      </c>
      <c r="K8222" s="19" t="s">
        <v>5473</v>
      </c>
      <c r="L8222" s="19" t="s">
        <v>5474</v>
      </c>
      <c r="M8222" s="38">
        <f t="shared" si="131"/>
        <v>26.895266477550898</v>
      </c>
      <c r="N8222" s="9" t="s">
        <v>5475</v>
      </c>
    </row>
    <row r="8223" spans="1:14">
      <c r="A8223" s="31" t="s">
        <v>3417</v>
      </c>
      <c r="B8223" s="31" t="s">
        <v>3340</v>
      </c>
      <c r="C8223" s="31" t="s">
        <v>152</v>
      </c>
      <c r="D8223" s="31" t="s">
        <v>3418</v>
      </c>
      <c r="E8223" s="31" t="s">
        <v>17</v>
      </c>
      <c r="F8223" s="31" t="s">
        <v>3342</v>
      </c>
      <c r="G8223" s="24">
        <f>IF(ISERROR(VLOOKUP(A8223,'2011 County-Level Acres Tilled'!$A$2:$F$3069,6,FALSE)),0,VLOOKUP(A8223,'2011 County-Level Acres Tilled'!$A$2:$F$3069,6,FALSE))</f>
        <v>55112.714554082151</v>
      </c>
      <c r="H8223" s="32" t="s">
        <v>5474</v>
      </c>
      <c r="I8223" s="9" t="s">
        <v>5411</v>
      </c>
      <c r="J8223" s="36">
        <f>IF(ISERROR(VLOOKUP(A8223&amp;I8223,'County-level Emissions Factors'!$E$2:$F$12273,2,FALSE)),0,VLOOKUP(A8223&amp;I8223,'County-level Emissions Factors'!$E$2:$F$12273,2,FALSE))</f>
        <v>4.8648579527290545</v>
      </c>
      <c r="K8223" s="19" t="s">
        <v>5473</v>
      </c>
      <c r="L8223" s="19" t="s">
        <v>5474</v>
      </c>
      <c r="M8223" s="38">
        <f t="shared" si="131"/>
        <v>134.05776384745644</v>
      </c>
      <c r="N8223" s="9" t="s">
        <v>5475</v>
      </c>
    </row>
    <row r="8224" spans="1:14">
      <c r="A8224" s="31" t="s">
        <v>3419</v>
      </c>
      <c r="B8224" s="31" t="s">
        <v>3340</v>
      </c>
      <c r="C8224" s="31" t="s">
        <v>155</v>
      </c>
      <c r="D8224" s="31" t="s">
        <v>3420</v>
      </c>
      <c r="E8224" s="31" t="s">
        <v>17</v>
      </c>
      <c r="F8224" s="31" t="s">
        <v>3342</v>
      </c>
      <c r="G8224" s="24">
        <f>IF(ISERROR(VLOOKUP(A8224,'2011 County-Level Acres Tilled'!$A$2:$F$3069,6,FALSE)),0,VLOOKUP(A8224,'2011 County-Level Acres Tilled'!$A$2:$F$3069,6,FALSE))</f>
        <v>56478.52566597503</v>
      </c>
      <c r="H8224" s="32" t="s">
        <v>5474</v>
      </c>
      <c r="I8224" s="9" t="s">
        <v>5411</v>
      </c>
      <c r="J8224" s="36">
        <f>IF(ISERROR(VLOOKUP(A8224&amp;I8224,'County-level Emissions Factors'!$E$2:$F$12273,2,FALSE)),0,VLOOKUP(A8224&amp;I8224,'County-level Emissions Factors'!$E$2:$F$12273,2,FALSE))</f>
        <v>3.2678668374991857</v>
      </c>
      <c r="K8224" s="19" t="s">
        <v>5473</v>
      </c>
      <c r="L8224" s="19" t="s">
        <v>5474</v>
      </c>
      <c r="M8224" s="38">
        <f t="shared" si="131"/>
        <v>92.282150527343205</v>
      </c>
      <c r="N8224" s="9" t="s">
        <v>5475</v>
      </c>
    </row>
    <row r="8225" spans="1:14">
      <c r="A8225" s="31" t="s">
        <v>3421</v>
      </c>
      <c r="B8225" s="31" t="s">
        <v>3340</v>
      </c>
      <c r="C8225" s="31" t="s">
        <v>158</v>
      </c>
      <c r="D8225" s="31" t="s">
        <v>3422</v>
      </c>
      <c r="E8225" s="31" t="s">
        <v>17</v>
      </c>
      <c r="F8225" s="31" t="s">
        <v>3342</v>
      </c>
      <c r="G8225" s="24">
        <f>IF(ISERROR(VLOOKUP(A8225,'2011 County-Level Acres Tilled'!$A$2:$F$3069,6,FALSE)),0,VLOOKUP(A8225,'2011 County-Level Acres Tilled'!$A$2:$F$3069,6,FALSE))</f>
        <v>87187.05074249531</v>
      </c>
      <c r="H8225" s="32" t="s">
        <v>5474</v>
      </c>
      <c r="I8225" s="9" t="s">
        <v>5411</v>
      </c>
      <c r="J8225" s="36">
        <f>IF(ISERROR(VLOOKUP(A8225&amp;I8225,'County-level Emissions Factors'!$E$2:$F$12273,2,FALSE)),0,VLOOKUP(A8225&amp;I8225,'County-level Emissions Factors'!$E$2:$F$12273,2,FALSE))</f>
        <v>6.0367798929948986</v>
      </c>
      <c r="K8225" s="19" t="s">
        <v>5473</v>
      </c>
      <c r="L8225" s="19" t="s">
        <v>5474</v>
      </c>
      <c r="M8225" s="38">
        <f t="shared" si="131"/>
        <v>263.16451742591079</v>
      </c>
      <c r="N8225" s="9" t="s">
        <v>5475</v>
      </c>
    </row>
    <row r="8226" spans="1:14">
      <c r="A8226" s="31" t="s">
        <v>3423</v>
      </c>
      <c r="B8226" s="31" t="s">
        <v>3340</v>
      </c>
      <c r="C8226" s="31" t="s">
        <v>161</v>
      </c>
      <c r="D8226" s="31" t="s">
        <v>3424</v>
      </c>
      <c r="E8226" s="31" t="s">
        <v>17</v>
      </c>
      <c r="F8226" s="31" t="s">
        <v>3342</v>
      </c>
      <c r="G8226" s="24">
        <f>IF(ISERROR(VLOOKUP(A8226,'2011 County-Level Acres Tilled'!$A$2:$F$3069,6,FALSE)),0,VLOOKUP(A8226,'2011 County-Level Acres Tilled'!$A$2:$F$3069,6,FALSE))</f>
        <v>33140.203121390892</v>
      </c>
      <c r="H8226" s="32" t="s">
        <v>5474</v>
      </c>
      <c r="I8226" s="9" t="s">
        <v>5411</v>
      </c>
      <c r="J8226" s="36">
        <f>IF(ISERROR(VLOOKUP(A8226&amp;I8226,'County-level Emissions Factors'!$E$2:$F$12273,2,FALSE)),0,VLOOKUP(A8226&amp;I8226,'County-level Emissions Factors'!$E$2:$F$12273,2,FALSE))</f>
        <v>3.8240668523676886</v>
      </c>
      <c r="K8226" s="19" t="s">
        <v>5473</v>
      </c>
      <c r="L8226" s="19" t="s">
        <v>5474</v>
      </c>
      <c r="M8226" s="38">
        <f t="shared" si="131"/>
        <v>63.365176118621562</v>
      </c>
      <c r="N8226" s="9" t="s">
        <v>5475</v>
      </c>
    </row>
    <row r="8227" spans="1:14">
      <c r="A8227" s="31" t="s">
        <v>3425</v>
      </c>
      <c r="B8227" s="31" t="s">
        <v>3340</v>
      </c>
      <c r="C8227" s="31" t="s">
        <v>164</v>
      </c>
      <c r="D8227" s="31" t="s">
        <v>123</v>
      </c>
      <c r="E8227" s="31" t="s">
        <v>17</v>
      </c>
      <c r="F8227" s="31" t="s">
        <v>3342</v>
      </c>
      <c r="G8227" s="24">
        <f>IF(ISERROR(VLOOKUP(A8227,'2011 County-Level Acres Tilled'!$A$2:$F$3069,6,FALSE)),0,VLOOKUP(A8227,'2011 County-Level Acres Tilled'!$A$2:$F$3069,6,FALSE))</f>
        <v>1042.1808729936356</v>
      </c>
      <c r="H8227" s="32" t="s">
        <v>5474</v>
      </c>
      <c r="I8227" s="9" t="s">
        <v>5411</v>
      </c>
      <c r="J8227" s="36">
        <f>IF(ISERROR(VLOOKUP(A8227&amp;I8227,'County-level Emissions Factors'!$E$2:$F$12273,2,FALSE)),0,VLOOKUP(A8227&amp;I8227,'County-level Emissions Factors'!$E$2:$F$12273,2,FALSE))</f>
        <v>9.2504708097928443</v>
      </c>
      <c r="K8227" s="19" t="s">
        <v>5473</v>
      </c>
      <c r="L8227" s="19" t="s">
        <v>5474</v>
      </c>
      <c r="M8227" s="38">
        <f t="shared" si="131"/>
        <v>4.8203318720760251</v>
      </c>
      <c r="N8227" s="9" t="s">
        <v>5475</v>
      </c>
    </row>
    <row r="8228" spans="1:14">
      <c r="A8228" s="31" t="s">
        <v>3426</v>
      </c>
      <c r="B8228" s="31" t="s">
        <v>3340</v>
      </c>
      <c r="C8228" s="31" t="s">
        <v>167</v>
      </c>
      <c r="D8228" s="31" t="s">
        <v>3427</v>
      </c>
      <c r="E8228" s="31" t="s">
        <v>17</v>
      </c>
      <c r="F8228" s="31" t="s">
        <v>3342</v>
      </c>
      <c r="G8228" s="24">
        <f>IF(ISERROR(VLOOKUP(A8228,'2011 County-Level Acres Tilled'!$A$2:$F$3069,6,FALSE)),0,VLOOKUP(A8228,'2011 County-Level Acres Tilled'!$A$2:$F$3069,6,FALSE))</f>
        <v>102084.38986427839</v>
      </c>
      <c r="H8228" s="32" t="s">
        <v>5474</v>
      </c>
      <c r="I8228" s="9" t="s">
        <v>5411</v>
      </c>
      <c r="J8228" s="36">
        <f>IF(ISERROR(VLOOKUP(A8228&amp;I8228,'County-level Emissions Factors'!$E$2:$F$12273,2,FALSE)),0,VLOOKUP(A8228&amp;I8228,'County-level Emissions Factors'!$E$2:$F$12273,2,FALSE))</f>
        <v>7.7254610152352052</v>
      </c>
      <c r="K8228" s="19" t="s">
        <v>5473</v>
      </c>
      <c r="L8228" s="19" t="s">
        <v>5474</v>
      </c>
      <c r="M8228" s="38">
        <f t="shared" si="131"/>
        <v>394.32448708027727</v>
      </c>
      <c r="N8228" s="9" t="s">
        <v>5475</v>
      </c>
    </row>
    <row r="8229" spans="1:14">
      <c r="A8229" s="31" t="s">
        <v>3428</v>
      </c>
      <c r="B8229" s="31" t="s">
        <v>3340</v>
      </c>
      <c r="C8229" s="31" t="s">
        <v>170</v>
      </c>
      <c r="D8229" s="31" t="s">
        <v>1012</v>
      </c>
      <c r="E8229" s="31" t="s">
        <v>17</v>
      </c>
      <c r="F8229" s="31" t="s">
        <v>3342</v>
      </c>
      <c r="G8229" s="24">
        <f>IF(ISERROR(VLOOKUP(A8229,'2011 County-Level Acres Tilled'!$A$2:$F$3069,6,FALSE)),0,VLOOKUP(A8229,'2011 County-Level Acres Tilled'!$A$2:$F$3069,6,FALSE))</f>
        <v>81070.019537857253</v>
      </c>
      <c r="H8229" s="32" t="s">
        <v>5474</v>
      </c>
      <c r="I8229" s="9" t="s">
        <v>5411</v>
      </c>
      <c r="J8229" s="36">
        <f>IF(ISERROR(VLOOKUP(A8229&amp;I8229,'County-level Emissions Factors'!$E$2:$F$12273,2,FALSE)),0,VLOOKUP(A8229&amp;I8229,'County-level Emissions Factors'!$E$2:$F$12273,2,FALSE))</f>
        <v>4.3155210228335346</v>
      </c>
      <c r="K8229" s="19" t="s">
        <v>5473</v>
      </c>
      <c r="L8229" s="19" t="s">
        <v>5474</v>
      </c>
      <c r="M8229" s="38">
        <f t="shared" si="131"/>
        <v>174.92968681857417</v>
      </c>
      <c r="N8229" s="9" t="s">
        <v>5475</v>
      </c>
    </row>
    <row r="8230" spans="1:14">
      <c r="A8230" s="31" t="s">
        <v>3429</v>
      </c>
      <c r="B8230" s="31" t="s">
        <v>3340</v>
      </c>
      <c r="C8230" s="31" t="s">
        <v>173</v>
      </c>
      <c r="D8230" s="31" t="s">
        <v>138</v>
      </c>
      <c r="E8230" s="31" t="s">
        <v>17</v>
      </c>
      <c r="F8230" s="31" t="s">
        <v>3342</v>
      </c>
      <c r="G8230" s="24">
        <f>IF(ISERROR(VLOOKUP(A8230,'2011 County-Level Acres Tilled'!$A$2:$F$3069,6,FALSE)),0,VLOOKUP(A8230,'2011 County-Level Acres Tilled'!$A$2:$F$3069,6,FALSE))</f>
        <v>20521.421087926214</v>
      </c>
      <c r="H8230" s="32" t="s">
        <v>5474</v>
      </c>
      <c r="I8230" s="9" t="s">
        <v>5411</v>
      </c>
      <c r="J8230" s="36">
        <f>IF(ISERROR(VLOOKUP(A8230&amp;I8230,'County-level Emissions Factors'!$E$2:$F$12273,2,FALSE)),0,VLOOKUP(A8230&amp;I8230,'County-level Emissions Factors'!$E$2:$F$12273,2,FALSE))</f>
        <v>2.6235666609618349</v>
      </c>
      <c r="K8230" s="19" t="s">
        <v>5473</v>
      </c>
      <c r="L8230" s="19" t="s">
        <v>5474</v>
      </c>
      <c r="M8230" s="38">
        <f t="shared" si="131"/>
        <v>26.919658100921179</v>
      </c>
      <c r="N8230" s="9" t="s">
        <v>5475</v>
      </c>
    </row>
    <row r="8231" spans="1:14">
      <c r="A8231" s="31" t="s">
        <v>3430</v>
      </c>
      <c r="B8231" s="31" t="s">
        <v>3340</v>
      </c>
      <c r="C8231" s="31" t="s">
        <v>176</v>
      </c>
      <c r="D8231" s="31" t="s">
        <v>3431</v>
      </c>
      <c r="E8231" s="31" t="s">
        <v>17</v>
      </c>
      <c r="F8231" s="31" t="s">
        <v>3342</v>
      </c>
      <c r="G8231" s="24">
        <f>IF(ISERROR(VLOOKUP(A8231,'2011 County-Level Acres Tilled'!$A$2:$F$3069,6,FALSE)),0,VLOOKUP(A8231,'2011 County-Level Acres Tilled'!$A$2:$F$3069,6,FALSE))</f>
        <v>114582.0157373586</v>
      </c>
      <c r="H8231" s="32" t="s">
        <v>5474</v>
      </c>
      <c r="I8231" s="9" t="s">
        <v>5411</v>
      </c>
      <c r="J8231" s="36">
        <f>IF(ISERROR(VLOOKUP(A8231&amp;I8231,'County-level Emissions Factors'!$E$2:$F$12273,2,FALSE)),0,VLOOKUP(A8231&amp;I8231,'County-level Emissions Factors'!$E$2:$F$12273,2,FALSE))</f>
        <v>6.8132587697000524</v>
      </c>
      <c r="K8231" s="19" t="s">
        <v>5473</v>
      </c>
      <c r="L8231" s="19" t="s">
        <v>5474</v>
      </c>
      <c r="M8231" s="38">
        <f t="shared" si="131"/>
        <v>390.33846178623395</v>
      </c>
      <c r="N8231" s="9" t="s">
        <v>5475</v>
      </c>
    </row>
    <row r="8232" spans="1:14">
      <c r="A8232" s="31" t="s">
        <v>3432</v>
      </c>
      <c r="B8232" s="31" t="s">
        <v>3340</v>
      </c>
      <c r="C8232" s="31" t="s">
        <v>179</v>
      </c>
      <c r="D8232" s="31" t="s">
        <v>397</v>
      </c>
      <c r="E8232" s="31" t="s">
        <v>17</v>
      </c>
      <c r="F8232" s="31" t="s">
        <v>3342</v>
      </c>
      <c r="G8232" s="24">
        <f>IF(ISERROR(VLOOKUP(A8232,'2011 County-Level Acres Tilled'!$A$2:$F$3069,6,FALSE)),0,VLOOKUP(A8232,'2011 County-Level Acres Tilled'!$A$2:$F$3069,6,FALSE))</f>
        <v>21783.630132325798</v>
      </c>
      <c r="H8232" s="32" t="s">
        <v>5474</v>
      </c>
      <c r="I8232" s="9" t="s">
        <v>5411</v>
      </c>
      <c r="J8232" s="36">
        <f>IF(ISERROR(VLOOKUP(A8232&amp;I8232,'County-level Emissions Factors'!$E$2:$F$12273,2,FALSE)),0,VLOOKUP(A8232&amp;I8232,'County-level Emissions Factors'!$E$2:$F$12273,2,FALSE))</f>
        <v>3.2025079390929077</v>
      </c>
      <c r="K8232" s="19" t="s">
        <v>5473</v>
      </c>
      <c r="L8232" s="19" t="s">
        <v>5474</v>
      </c>
      <c r="M8232" s="38">
        <f t="shared" si="131"/>
        <v>34.881124220518423</v>
      </c>
      <c r="N8232" s="9" t="s">
        <v>5475</v>
      </c>
    </row>
    <row r="8233" spans="1:14">
      <c r="A8233" s="31" t="s">
        <v>3433</v>
      </c>
      <c r="B8233" s="31" t="s">
        <v>3340</v>
      </c>
      <c r="C8233" s="31" t="s">
        <v>182</v>
      </c>
      <c r="D8233" s="31" t="s">
        <v>3434</v>
      </c>
      <c r="E8233" s="31" t="s">
        <v>17</v>
      </c>
      <c r="F8233" s="31" t="s">
        <v>3342</v>
      </c>
      <c r="G8233" s="24">
        <f>IF(ISERROR(VLOOKUP(A8233,'2011 County-Level Acres Tilled'!$A$2:$F$3069,6,FALSE)),0,VLOOKUP(A8233,'2011 County-Level Acres Tilled'!$A$2:$F$3069,6,FALSE))</f>
        <v>3159.540198279607</v>
      </c>
      <c r="H8233" s="32" t="s">
        <v>5474</v>
      </c>
      <c r="I8233" s="9" t="s">
        <v>5411</v>
      </c>
      <c r="J8233" s="36">
        <f>IF(ISERROR(VLOOKUP(A8233&amp;I8233,'County-level Emissions Factors'!$E$2:$F$12273,2,FALSE)),0,VLOOKUP(A8233&amp;I8233,'County-level Emissions Factors'!$E$2:$F$12273,2,FALSE))</f>
        <v>4.5939939939939949</v>
      </c>
      <c r="K8233" s="19" t="s">
        <v>5473</v>
      </c>
      <c r="L8233" s="19" t="s">
        <v>5474</v>
      </c>
      <c r="M8233" s="38">
        <f t="shared" si="131"/>
        <v>7.2574543473395554</v>
      </c>
      <c r="N8233" s="9" t="s">
        <v>5475</v>
      </c>
    </row>
    <row r="8234" spans="1:14">
      <c r="A8234" s="31" t="s">
        <v>3435</v>
      </c>
      <c r="B8234" s="31" t="s">
        <v>3340</v>
      </c>
      <c r="C8234" s="31" t="s">
        <v>185</v>
      </c>
      <c r="D8234" s="31" t="s">
        <v>147</v>
      </c>
      <c r="E8234" s="31" t="s">
        <v>17</v>
      </c>
      <c r="F8234" s="31" t="s">
        <v>3342</v>
      </c>
      <c r="G8234" s="24">
        <f>IF(ISERROR(VLOOKUP(A8234,'2011 County-Level Acres Tilled'!$A$2:$F$3069,6,FALSE)),0,VLOOKUP(A8234,'2011 County-Level Acres Tilled'!$A$2:$F$3069,6,FALSE))</f>
        <v>626.25295756670084</v>
      </c>
      <c r="H8234" s="32" t="s">
        <v>5474</v>
      </c>
      <c r="I8234" s="9" t="s">
        <v>5411</v>
      </c>
      <c r="J8234" s="36">
        <f>IF(ISERROR(VLOOKUP(A8234&amp;I8234,'County-level Emissions Factors'!$E$2:$F$12273,2,FALSE)),0,VLOOKUP(A8234&amp;I8234,'County-level Emissions Factors'!$E$2:$F$12273,2,FALSE))</f>
        <v>5.4197183098591548</v>
      </c>
      <c r="K8234" s="19" t="s">
        <v>5473</v>
      </c>
      <c r="L8234" s="19" t="s">
        <v>5474</v>
      </c>
      <c r="M8234" s="38">
        <f t="shared" si="131"/>
        <v>1.6970573103638484</v>
      </c>
      <c r="N8234" s="9" t="s">
        <v>5475</v>
      </c>
    </row>
    <row r="8235" spans="1:14">
      <c r="A8235" s="31" t="s">
        <v>3436</v>
      </c>
      <c r="B8235" s="31" t="s">
        <v>3340</v>
      </c>
      <c r="C8235" s="31" t="s">
        <v>188</v>
      </c>
      <c r="D8235" s="31" t="s">
        <v>150</v>
      </c>
      <c r="E8235" s="31" t="s">
        <v>17</v>
      </c>
      <c r="F8235" s="31" t="s">
        <v>3342</v>
      </c>
      <c r="G8235" s="24">
        <f>IF(ISERROR(VLOOKUP(A8235,'2011 County-Level Acres Tilled'!$A$2:$F$3069,6,FALSE)),0,VLOOKUP(A8235,'2011 County-Level Acres Tilled'!$A$2:$F$3069,6,FALSE))</f>
        <v>6139.5254272905586</v>
      </c>
      <c r="H8235" s="32" t="s">
        <v>5474</v>
      </c>
      <c r="I8235" s="9" t="s">
        <v>5411</v>
      </c>
      <c r="J8235" s="36">
        <f>IF(ISERROR(VLOOKUP(A8235&amp;I8235,'County-level Emissions Factors'!$E$2:$F$12273,2,FALSE)),0,VLOOKUP(A8235&amp;I8235,'County-level Emissions Factors'!$E$2:$F$12273,2,FALSE))</f>
        <v>2.166457680250784</v>
      </c>
      <c r="K8235" s="19" t="s">
        <v>5473</v>
      </c>
      <c r="L8235" s="19" t="s">
        <v>5474</v>
      </c>
      <c r="M8235" s="38">
        <f t="shared" si="131"/>
        <v>6.6505110075243037</v>
      </c>
      <c r="N8235" s="9" t="s">
        <v>5475</v>
      </c>
    </row>
    <row r="8236" spans="1:14">
      <c r="A8236" s="31" t="s">
        <v>3437</v>
      </c>
      <c r="B8236" s="31" t="s">
        <v>3340</v>
      </c>
      <c r="C8236" s="31" t="s">
        <v>191</v>
      </c>
      <c r="D8236" s="31" t="s">
        <v>810</v>
      </c>
      <c r="E8236" s="31" t="s">
        <v>17</v>
      </c>
      <c r="F8236" s="31" t="s">
        <v>3342</v>
      </c>
      <c r="G8236" s="24">
        <f>IF(ISERROR(VLOOKUP(A8236,'2011 County-Level Acres Tilled'!$A$2:$F$3069,6,FALSE)),0,VLOOKUP(A8236,'2011 County-Level Acres Tilled'!$A$2:$F$3069,6,FALSE))</f>
        <v>108960.33496945762</v>
      </c>
      <c r="H8236" s="32" t="s">
        <v>5474</v>
      </c>
      <c r="I8236" s="9" t="s">
        <v>5411</v>
      </c>
      <c r="J8236" s="36">
        <f>IF(ISERROR(VLOOKUP(A8236&amp;I8236,'County-level Emissions Factors'!$E$2:$F$12273,2,FALSE)),0,VLOOKUP(A8236&amp;I8236,'County-level Emissions Factors'!$E$2:$F$12273,2,FALSE))</f>
        <v>3.7188613886239268</v>
      </c>
      <c r="K8236" s="19" t="s">
        <v>5473</v>
      </c>
      <c r="L8236" s="19" t="s">
        <v>5474</v>
      </c>
      <c r="M8236" s="38">
        <f t="shared" si="131"/>
        <v>202.60419130472269</v>
      </c>
      <c r="N8236" s="9" t="s">
        <v>5475</v>
      </c>
    </row>
    <row r="8237" spans="1:14">
      <c r="A8237" s="31" t="s">
        <v>3438</v>
      </c>
      <c r="B8237" s="31" t="s">
        <v>3340</v>
      </c>
      <c r="C8237" s="31" t="s">
        <v>194</v>
      </c>
      <c r="D8237" s="31" t="s">
        <v>3439</v>
      </c>
      <c r="E8237" s="31" t="s">
        <v>17</v>
      </c>
      <c r="F8237" s="31" t="s">
        <v>3342</v>
      </c>
      <c r="G8237" s="24">
        <f>IF(ISERROR(VLOOKUP(A8237,'2011 County-Level Acres Tilled'!$A$2:$F$3069,6,FALSE)),0,VLOOKUP(A8237,'2011 County-Level Acres Tilled'!$A$2:$F$3069,6,FALSE))</f>
        <v>3531.1348096978732</v>
      </c>
      <c r="H8237" s="32" t="s">
        <v>5474</v>
      </c>
      <c r="I8237" s="9" t="s">
        <v>5411</v>
      </c>
      <c r="J8237" s="36">
        <f>IF(ISERROR(VLOOKUP(A8237&amp;I8237,'County-level Emissions Factors'!$E$2:$F$12273,2,FALSE)),0,VLOOKUP(A8237&amp;I8237,'County-level Emissions Factors'!$E$2:$F$12273,2,FALSE))</f>
        <v>3.8692400482509046</v>
      </c>
      <c r="K8237" s="19" t="s">
        <v>5473</v>
      </c>
      <c r="L8237" s="19" t="s">
        <v>5474</v>
      </c>
      <c r="M8237" s="38">
        <f t="shared" si="131"/>
        <v>6.8314041107279238</v>
      </c>
      <c r="N8237" s="9" t="s">
        <v>5475</v>
      </c>
    </row>
    <row r="8238" spans="1:14">
      <c r="A8238" s="31" t="s">
        <v>3440</v>
      </c>
      <c r="B8238" s="31" t="s">
        <v>3340</v>
      </c>
      <c r="C8238" s="31" t="s">
        <v>197</v>
      </c>
      <c r="D8238" s="31" t="s">
        <v>1052</v>
      </c>
      <c r="E8238" s="31" t="s">
        <v>17</v>
      </c>
      <c r="F8238" s="31" t="s">
        <v>3342</v>
      </c>
      <c r="G8238" s="24">
        <f>IF(ISERROR(VLOOKUP(A8238,'2011 County-Level Acres Tilled'!$A$2:$F$3069,6,FALSE)),0,VLOOKUP(A8238,'2011 County-Level Acres Tilled'!$A$2:$F$3069,6,FALSE))</f>
        <v>877.42744232744928</v>
      </c>
      <c r="H8238" s="32" t="s">
        <v>5474</v>
      </c>
      <c r="I8238" s="9" t="s">
        <v>5411</v>
      </c>
      <c r="J8238" s="36">
        <f>IF(ISERROR(VLOOKUP(A8238&amp;I8238,'County-level Emissions Factors'!$E$2:$F$12273,2,FALSE)),0,VLOOKUP(A8238&amp;I8238,'County-level Emissions Factors'!$E$2:$F$12273,2,FALSE))</f>
        <v>6.9377510040160653</v>
      </c>
      <c r="K8238" s="19" t="s">
        <v>5473</v>
      </c>
      <c r="L8238" s="19" t="s">
        <v>5474</v>
      </c>
      <c r="M8238" s="38">
        <f t="shared" si="131"/>
        <v>3.0436865594792546</v>
      </c>
      <c r="N8238" s="9" t="s">
        <v>5475</v>
      </c>
    </row>
    <row r="8239" spans="1:14">
      <c r="A8239" s="31" t="s">
        <v>3441</v>
      </c>
      <c r="B8239" s="31" t="s">
        <v>3340</v>
      </c>
      <c r="C8239" s="31" t="s">
        <v>200</v>
      </c>
      <c r="D8239" s="31" t="s">
        <v>168</v>
      </c>
      <c r="E8239" s="31" t="s">
        <v>17</v>
      </c>
      <c r="F8239" s="31" t="s">
        <v>3342</v>
      </c>
      <c r="G8239" s="24">
        <f>IF(ISERROR(VLOOKUP(A8239,'2011 County-Level Acres Tilled'!$A$2:$F$3069,6,FALSE)),0,VLOOKUP(A8239,'2011 County-Level Acres Tilled'!$A$2:$F$3069,6,FALSE))</f>
        <v>6672.3697894619427</v>
      </c>
      <c r="H8239" s="32" t="s">
        <v>5474</v>
      </c>
      <c r="I8239" s="9" t="s">
        <v>5411</v>
      </c>
      <c r="J8239" s="36">
        <f>IF(ISERROR(VLOOKUP(A8239&amp;I8239,'County-level Emissions Factors'!$E$2:$F$12273,2,FALSE)),0,VLOOKUP(A8239&amp;I8239,'County-level Emissions Factors'!$E$2:$F$12273,2,FALSE))</f>
        <v>4.19244497323022</v>
      </c>
      <c r="K8239" s="19" t="s">
        <v>5473</v>
      </c>
      <c r="L8239" s="19" t="s">
        <v>5474</v>
      </c>
      <c r="M8239" s="38">
        <f t="shared" si="131"/>
        <v>13.986771591681451</v>
      </c>
      <c r="N8239" s="9" t="s">
        <v>5475</v>
      </c>
    </row>
    <row r="8240" spans="1:14">
      <c r="A8240" s="31" t="s">
        <v>3442</v>
      </c>
      <c r="B8240" s="31" t="s">
        <v>3340</v>
      </c>
      <c r="C8240" s="31" t="s">
        <v>203</v>
      </c>
      <c r="D8240" s="31" t="s">
        <v>3443</v>
      </c>
      <c r="E8240" s="31" t="s">
        <v>17</v>
      </c>
      <c r="F8240" s="31" t="s">
        <v>3342</v>
      </c>
      <c r="G8240" s="24">
        <f>IF(ISERROR(VLOOKUP(A8240,'2011 County-Level Acres Tilled'!$A$2:$F$3069,6,FALSE)),0,VLOOKUP(A8240,'2011 County-Level Acres Tilled'!$A$2:$F$3069,6,FALSE))</f>
        <v>11889.007490967937</v>
      </c>
      <c r="H8240" s="32" t="s">
        <v>5474</v>
      </c>
      <c r="I8240" s="9" t="s">
        <v>5411</v>
      </c>
      <c r="J8240" s="36">
        <f>IF(ISERROR(VLOOKUP(A8240&amp;I8240,'County-level Emissions Factors'!$E$2:$F$12273,2,FALSE)),0,VLOOKUP(A8240&amp;I8240,'County-level Emissions Factors'!$E$2:$F$12273,2,FALSE))</f>
        <v>3.1410100395497409</v>
      </c>
      <c r="K8240" s="19" t="s">
        <v>5473</v>
      </c>
      <c r="L8240" s="19" t="s">
        <v>5474</v>
      </c>
      <c r="M8240" s="38">
        <f t="shared" si="131"/>
        <v>18.671745944706181</v>
      </c>
      <c r="N8240" s="9" t="s">
        <v>5475</v>
      </c>
    </row>
    <row r="8241" spans="1:14">
      <c r="A8241" s="31" t="s">
        <v>3444</v>
      </c>
      <c r="B8241" s="31" t="s">
        <v>3340</v>
      </c>
      <c r="C8241" s="31" t="s">
        <v>206</v>
      </c>
      <c r="D8241" s="31" t="s">
        <v>3445</v>
      </c>
      <c r="E8241" s="31" t="s">
        <v>17</v>
      </c>
      <c r="F8241" s="31" t="s">
        <v>3342</v>
      </c>
      <c r="G8241" s="24">
        <f>IF(ISERROR(VLOOKUP(A8241,'2011 County-Level Acres Tilled'!$A$2:$F$3069,6,FALSE)),0,VLOOKUP(A8241,'2011 County-Level Acres Tilled'!$A$2:$F$3069,6,FALSE))</f>
        <v>132428.69683020838</v>
      </c>
      <c r="H8241" s="32" t="s">
        <v>5474</v>
      </c>
      <c r="I8241" s="9" t="s">
        <v>5411</v>
      </c>
      <c r="J8241" s="36">
        <f>IF(ISERROR(VLOOKUP(A8241&amp;I8241,'County-level Emissions Factors'!$E$2:$F$12273,2,FALSE)),0,VLOOKUP(A8241&amp;I8241,'County-level Emissions Factors'!$E$2:$F$12273,2,FALSE))</f>
        <v>4.4993712129873078</v>
      </c>
      <c r="K8241" s="19" t="s">
        <v>5473</v>
      </c>
      <c r="L8241" s="19" t="s">
        <v>5474</v>
      </c>
      <c r="M8241" s="38">
        <f t="shared" si="131"/>
        <v>297.92293314563159</v>
      </c>
      <c r="N8241" s="9" t="s">
        <v>5475</v>
      </c>
    </row>
    <row r="8242" spans="1:14">
      <c r="A8242" s="31" t="s">
        <v>3446</v>
      </c>
      <c r="B8242" s="31" t="s">
        <v>3340</v>
      </c>
      <c r="C8242" s="31" t="s">
        <v>209</v>
      </c>
      <c r="D8242" s="31" t="s">
        <v>3447</v>
      </c>
      <c r="E8242" s="31" t="s">
        <v>17</v>
      </c>
      <c r="F8242" s="31" t="s">
        <v>3342</v>
      </c>
      <c r="G8242" s="24">
        <f>IF(ISERROR(VLOOKUP(A8242,'2011 County-Level Acres Tilled'!$A$2:$F$3069,6,FALSE)),0,VLOOKUP(A8242,'2011 County-Level Acres Tilled'!$A$2:$F$3069,6,FALSE))</f>
        <v>1319.3255547981466</v>
      </c>
      <c r="H8242" s="32" t="s">
        <v>5474</v>
      </c>
      <c r="I8242" s="9" t="s">
        <v>5411</v>
      </c>
      <c r="J8242" s="36">
        <f>IF(ISERROR(VLOOKUP(A8242&amp;I8242,'County-level Emissions Factors'!$E$2:$F$12273,2,FALSE)),0,VLOOKUP(A8242&amp;I8242,'County-level Emissions Factors'!$E$2:$F$12273,2,FALSE))</f>
        <v>3.1098901098901108</v>
      </c>
      <c r="K8242" s="19" t="s">
        <v>5473</v>
      </c>
      <c r="L8242" s="19" t="s">
        <v>5474</v>
      </c>
      <c r="M8242" s="38">
        <f t="shared" si="131"/>
        <v>2.0514787472960196</v>
      </c>
      <c r="N8242" s="9" t="s">
        <v>5475</v>
      </c>
    </row>
    <row r="8243" spans="1:14">
      <c r="A8243" s="31" t="s">
        <v>3448</v>
      </c>
      <c r="B8243" s="31" t="s">
        <v>3340</v>
      </c>
      <c r="C8243" s="31" t="s">
        <v>212</v>
      </c>
      <c r="D8243" s="31" t="s">
        <v>3449</v>
      </c>
      <c r="E8243" s="31" t="s">
        <v>17</v>
      </c>
      <c r="F8243" s="31" t="s">
        <v>3342</v>
      </c>
      <c r="G8243" s="24">
        <f>IF(ISERROR(VLOOKUP(A8243,'2011 County-Level Acres Tilled'!$A$2:$F$3069,6,FALSE)),0,VLOOKUP(A8243,'2011 County-Level Acres Tilled'!$A$2:$F$3069,6,FALSE))</f>
        <v>186648.89048286743</v>
      </c>
      <c r="H8243" s="32" t="s">
        <v>5474</v>
      </c>
      <c r="I8243" s="9" t="s">
        <v>5411</v>
      </c>
      <c r="J8243" s="36">
        <f>IF(ISERROR(VLOOKUP(A8243&amp;I8243,'County-level Emissions Factors'!$E$2:$F$12273,2,FALSE)),0,VLOOKUP(A8243&amp;I8243,'County-level Emissions Factors'!$E$2:$F$12273,2,FALSE))</f>
        <v>6.3895344426897642</v>
      </c>
      <c r="K8243" s="19" t="s">
        <v>5473</v>
      </c>
      <c r="L8243" s="19" t="s">
        <v>5474</v>
      </c>
      <c r="M8243" s="38">
        <f t="shared" si="131"/>
        <v>596.29975721505559</v>
      </c>
      <c r="N8243" s="9" t="s">
        <v>5475</v>
      </c>
    </row>
    <row r="8244" spans="1:14">
      <c r="A8244" s="31" t="s">
        <v>3450</v>
      </c>
      <c r="B8244" s="31" t="s">
        <v>3340</v>
      </c>
      <c r="C8244" s="31" t="s">
        <v>215</v>
      </c>
      <c r="D8244" s="31" t="s">
        <v>3451</v>
      </c>
      <c r="E8244" s="31" t="s">
        <v>17</v>
      </c>
      <c r="F8244" s="31" t="s">
        <v>3342</v>
      </c>
      <c r="G8244" s="24">
        <f>IF(ISERROR(VLOOKUP(A8244,'2011 County-Level Acres Tilled'!$A$2:$F$3069,6,FALSE)),0,VLOOKUP(A8244,'2011 County-Level Acres Tilled'!$A$2:$F$3069,6,FALSE))</f>
        <v>46362.371096457464</v>
      </c>
      <c r="H8244" s="32" t="s">
        <v>5474</v>
      </c>
      <c r="I8244" s="9" t="s">
        <v>5411</v>
      </c>
      <c r="J8244" s="36">
        <f>IF(ISERROR(VLOOKUP(A8244&amp;I8244,'County-level Emissions Factors'!$E$2:$F$12273,2,FALSE)),0,VLOOKUP(A8244&amp;I8244,'County-level Emissions Factors'!$E$2:$F$12273,2,FALSE))</f>
        <v>3.4222878492963735</v>
      </c>
      <c r="K8244" s="19" t="s">
        <v>5473</v>
      </c>
      <c r="L8244" s="19" t="s">
        <v>5474</v>
      </c>
      <c r="M8244" s="38">
        <f t="shared" si="131"/>
        <v>79.332689633987883</v>
      </c>
      <c r="N8244" s="9" t="s">
        <v>5475</v>
      </c>
    </row>
    <row r="8245" spans="1:14">
      <c r="A8245" s="31" t="s">
        <v>3452</v>
      </c>
      <c r="B8245" s="31" t="s">
        <v>3340</v>
      </c>
      <c r="C8245" s="31" t="s">
        <v>446</v>
      </c>
      <c r="D8245" s="31" t="s">
        <v>528</v>
      </c>
      <c r="E8245" s="31" t="s">
        <v>17</v>
      </c>
      <c r="F8245" s="31" t="s">
        <v>3342</v>
      </c>
      <c r="G8245" s="24">
        <f>IF(ISERROR(VLOOKUP(A8245,'2011 County-Level Acres Tilled'!$A$2:$F$3069,6,FALSE)),0,VLOOKUP(A8245,'2011 County-Level Acres Tilled'!$A$2:$F$3069,6,FALSE))</f>
        <v>10926.54988831527</v>
      </c>
      <c r="H8245" s="32" t="s">
        <v>5474</v>
      </c>
      <c r="I8245" s="9" t="s">
        <v>5411</v>
      </c>
      <c r="J8245" s="36">
        <f>IF(ISERROR(VLOOKUP(A8245&amp;I8245,'County-level Emissions Factors'!$E$2:$F$12273,2,FALSE)),0,VLOOKUP(A8245&amp;I8245,'County-level Emissions Factors'!$E$2:$F$12273,2,FALSE))</f>
        <v>4.803678012582675</v>
      </c>
      <c r="K8245" s="19" t="s">
        <v>5473</v>
      </c>
      <c r="L8245" s="19" t="s">
        <v>5474</v>
      </c>
      <c r="M8245" s="38">
        <f t="shared" si="131"/>
        <v>26.243813725943873</v>
      </c>
      <c r="N8245" s="9" t="s">
        <v>5475</v>
      </c>
    </row>
    <row r="8246" spans="1:14">
      <c r="A8246" s="31" t="s">
        <v>3453</v>
      </c>
      <c r="B8246" s="31" t="s">
        <v>3340</v>
      </c>
      <c r="C8246" s="31" t="s">
        <v>449</v>
      </c>
      <c r="D8246" s="31" t="s">
        <v>3454</v>
      </c>
      <c r="E8246" s="31" t="s">
        <v>17</v>
      </c>
      <c r="F8246" s="31" t="s">
        <v>3342</v>
      </c>
      <c r="G8246" s="24">
        <f>IF(ISERROR(VLOOKUP(A8246,'2011 County-Level Acres Tilled'!$A$2:$F$3069,6,FALSE)),0,VLOOKUP(A8246,'2011 County-Level Acres Tilled'!$A$2:$F$3069,6,FALSE))</f>
        <v>43953.327380875584</v>
      </c>
      <c r="H8246" s="32" t="s">
        <v>5474</v>
      </c>
      <c r="I8246" s="9" t="s">
        <v>5411</v>
      </c>
      <c r="J8246" s="36">
        <f>IF(ISERROR(VLOOKUP(A8246&amp;I8246,'County-level Emissions Factors'!$E$2:$F$12273,2,FALSE)),0,VLOOKUP(A8246&amp;I8246,'County-level Emissions Factors'!$E$2:$F$12273,2,FALSE))</f>
        <v>3.8222755662243562</v>
      </c>
      <c r="K8246" s="19" t="s">
        <v>5473</v>
      </c>
      <c r="L8246" s="19" t="s">
        <v>5474</v>
      </c>
      <c r="M8246" s="38">
        <f t="shared" si="131"/>
        <v>84.000864651090367</v>
      </c>
      <c r="N8246" s="9" t="s">
        <v>5475</v>
      </c>
    </row>
    <row r="8247" spans="1:14">
      <c r="A8247" s="31" t="s">
        <v>3455</v>
      </c>
      <c r="B8247" s="31" t="s">
        <v>3340</v>
      </c>
      <c r="C8247" s="31" t="s">
        <v>452</v>
      </c>
      <c r="D8247" s="31" t="s">
        <v>3456</v>
      </c>
      <c r="E8247" s="31" t="s">
        <v>17</v>
      </c>
      <c r="F8247" s="31" t="s">
        <v>3342</v>
      </c>
      <c r="G8247" s="24">
        <f>IF(ISERROR(VLOOKUP(A8247,'2011 County-Level Acres Tilled'!$A$2:$F$3069,6,FALSE)),0,VLOOKUP(A8247,'2011 County-Level Acres Tilled'!$A$2:$F$3069,6,FALSE))</f>
        <v>82428.297804174712</v>
      </c>
      <c r="H8247" s="32" t="s">
        <v>5474</v>
      </c>
      <c r="I8247" s="9" t="s">
        <v>5411</v>
      </c>
      <c r="J8247" s="36">
        <f>IF(ISERROR(VLOOKUP(A8247&amp;I8247,'County-level Emissions Factors'!$E$2:$F$12273,2,FALSE)),0,VLOOKUP(A8247&amp;I8247,'County-level Emissions Factors'!$E$2:$F$12273,2,FALSE))</f>
        <v>8.4391624221844932</v>
      </c>
      <c r="K8247" s="19" t="s">
        <v>5473</v>
      </c>
      <c r="L8247" s="19" t="s">
        <v>5474</v>
      </c>
      <c r="M8247" s="38">
        <f t="shared" si="131"/>
        <v>347.81289667681193</v>
      </c>
      <c r="N8247" s="9" t="s">
        <v>5475</v>
      </c>
    </row>
    <row r="8248" spans="1:14">
      <c r="A8248" s="31" t="s">
        <v>3457</v>
      </c>
      <c r="B8248" s="31" t="s">
        <v>3340</v>
      </c>
      <c r="C8248" s="31" t="s">
        <v>455</v>
      </c>
      <c r="D8248" s="31" t="s">
        <v>3458</v>
      </c>
      <c r="E8248" s="31" t="s">
        <v>17</v>
      </c>
      <c r="F8248" s="31" t="s">
        <v>3342</v>
      </c>
      <c r="G8248" s="24">
        <f>IF(ISERROR(VLOOKUP(A8248,'2011 County-Level Acres Tilled'!$A$2:$F$3069,6,FALSE)),0,VLOOKUP(A8248,'2011 County-Level Acres Tilled'!$A$2:$F$3069,6,FALSE))</f>
        <v>42226.600934395647</v>
      </c>
      <c r="H8248" s="32" t="s">
        <v>5474</v>
      </c>
      <c r="I8248" s="9" t="s">
        <v>5411</v>
      </c>
      <c r="J8248" s="36">
        <f>IF(ISERROR(VLOOKUP(A8248&amp;I8248,'County-level Emissions Factors'!$E$2:$F$12273,2,FALSE)),0,VLOOKUP(A8248&amp;I8248,'County-level Emissions Factors'!$E$2:$F$12273,2,FALSE))</f>
        <v>3.4178100751324054</v>
      </c>
      <c r="K8248" s="19" t="s">
        <v>5473</v>
      </c>
      <c r="L8248" s="19" t="s">
        <v>5474</v>
      </c>
      <c r="M8248" s="38">
        <f t="shared" si="131"/>
        <v>72.161251056086442</v>
      </c>
      <c r="N8248" s="9" t="s">
        <v>5475</v>
      </c>
    </row>
    <row r="8249" spans="1:14">
      <c r="A8249" s="31" t="s">
        <v>3459</v>
      </c>
      <c r="B8249" s="31" t="s">
        <v>3340</v>
      </c>
      <c r="C8249" s="31" t="s">
        <v>458</v>
      </c>
      <c r="D8249" s="31" t="s">
        <v>3460</v>
      </c>
      <c r="E8249" s="31" t="s">
        <v>17</v>
      </c>
      <c r="F8249" s="31" t="s">
        <v>3342</v>
      </c>
      <c r="G8249" s="24">
        <f>IF(ISERROR(VLOOKUP(A8249,'2011 County-Level Acres Tilled'!$A$2:$F$3069,6,FALSE)),0,VLOOKUP(A8249,'2011 County-Level Acres Tilled'!$A$2:$F$3069,6,FALSE))</f>
        <v>82629.854071206064</v>
      </c>
      <c r="H8249" s="32" t="s">
        <v>5474</v>
      </c>
      <c r="I8249" s="9" t="s">
        <v>5411</v>
      </c>
      <c r="J8249" s="36">
        <f>IF(ISERROR(VLOOKUP(A8249&amp;I8249,'County-level Emissions Factors'!$E$2:$F$12273,2,FALSE)),0,VLOOKUP(A8249&amp;I8249,'County-level Emissions Factors'!$E$2:$F$12273,2,FALSE))</f>
        <v>8.751280350271994</v>
      </c>
      <c r="K8249" s="19" t="s">
        <v>5473</v>
      </c>
      <c r="L8249" s="19" t="s">
        <v>5474</v>
      </c>
      <c r="M8249" s="38">
        <f t="shared" si="131"/>
        <v>361.55850913959398</v>
      </c>
      <c r="N8249" s="9" t="s">
        <v>5475</v>
      </c>
    </row>
    <row r="8250" spans="1:14">
      <c r="A8250" s="31" t="s">
        <v>3461</v>
      </c>
      <c r="B8250" s="31" t="s">
        <v>3340</v>
      </c>
      <c r="C8250" s="31" t="s">
        <v>460</v>
      </c>
      <c r="D8250" s="31" t="s">
        <v>3462</v>
      </c>
      <c r="E8250" s="31" t="s">
        <v>17</v>
      </c>
      <c r="F8250" s="31" t="s">
        <v>3342</v>
      </c>
      <c r="G8250" s="24">
        <f>IF(ISERROR(VLOOKUP(A8250,'2011 County-Level Acres Tilled'!$A$2:$F$3069,6,FALSE)),0,VLOOKUP(A8250,'2011 County-Level Acres Tilled'!$A$2:$F$3069,6,FALSE))</f>
        <v>22095.360328669536</v>
      </c>
      <c r="H8250" s="32" t="s">
        <v>5474</v>
      </c>
      <c r="I8250" s="9" t="s">
        <v>5411</v>
      </c>
      <c r="J8250" s="36">
        <f>IF(ISERROR(VLOOKUP(A8250&amp;I8250,'County-level Emissions Factors'!$E$2:$F$12273,2,FALSE)),0,VLOOKUP(A8250&amp;I8250,'County-level Emissions Factors'!$E$2:$F$12273,2,FALSE))</f>
        <v>2.6882468963916923</v>
      </c>
      <c r="K8250" s="19" t="s">
        <v>5473</v>
      </c>
      <c r="L8250" s="19" t="s">
        <v>5474</v>
      </c>
      <c r="M8250" s="38">
        <f t="shared" si="131"/>
        <v>29.698891914101001</v>
      </c>
      <c r="N8250" s="9" t="s">
        <v>5475</v>
      </c>
    </row>
    <row r="8251" spans="1:14">
      <c r="A8251" s="31" t="s">
        <v>3463</v>
      </c>
      <c r="B8251" s="31" t="s">
        <v>3340</v>
      </c>
      <c r="C8251" s="31" t="s">
        <v>463</v>
      </c>
      <c r="D8251" s="31" t="s">
        <v>3464</v>
      </c>
      <c r="E8251" s="31" t="s">
        <v>17</v>
      </c>
      <c r="F8251" s="31" t="s">
        <v>3342</v>
      </c>
      <c r="G8251" s="24">
        <f>IF(ISERROR(VLOOKUP(A8251,'2011 County-Level Acres Tilled'!$A$2:$F$3069,6,FALSE)),0,VLOOKUP(A8251,'2011 County-Level Acres Tilled'!$A$2:$F$3069,6,FALSE))</f>
        <v>158657.44793189838</v>
      </c>
      <c r="H8251" s="32" t="s">
        <v>5474</v>
      </c>
      <c r="I8251" s="9" t="s">
        <v>5411</v>
      </c>
      <c r="J8251" s="36">
        <f>IF(ISERROR(VLOOKUP(A8251&amp;I8251,'County-level Emissions Factors'!$E$2:$F$12273,2,FALSE)),0,VLOOKUP(A8251&amp;I8251,'County-level Emissions Factors'!$E$2:$F$12273,2,FALSE))</f>
        <v>3.8469923707918121</v>
      </c>
      <c r="K8251" s="19" t="s">
        <v>5473</v>
      </c>
      <c r="L8251" s="19" t="s">
        <v>5474</v>
      </c>
      <c r="M8251" s="38">
        <f t="shared" si="131"/>
        <v>305.17699588165613</v>
      </c>
      <c r="N8251" s="9" t="s">
        <v>5475</v>
      </c>
    </row>
    <row r="8252" spans="1:14">
      <c r="A8252" s="31" t="s">
        <v>3465</v>
      </c>
      <c r="B8252" s="31" t="s">
        <v>3340</v>
      </c>
      <c r="C8252" s="31" t="s">
        <v>466</v>
      </c>
      <c r="D8252" s="31" t="s">
        <v>425</v>
      </c>
      <c r="E8252" s="31" t="s">
        <v>17</v>
      </c>
      <c r="F8252" s="31" t="s">
        <v>3342</v>
      </c>
      <c r="G8252" s="24">
        <f>IF(ISERROR(VLOOKUP(A8252,'2011 County-Level Acres Tilled'!$A$2:$F$3069,6,FALSE)),0,VLOOKUP(A8252,'2011 County-Level Acres Tilled'!$A$2:$F$3069,6,FALSE))</f>
        <v>1388.0535140142799</v>
      </c>
      <c r="H8252" s="32" t="s">
        <v>5474</v>
      </c>
      <c r="I8252" s="9" t="s">
        <v>5411</v>
      </c>
      <c r="J8252" s="36">
        <f>IF(ISERROR(VLOOKUP(A8252&amp;I8252,'County-level Emissions Factors'!$E$2:$F$12273,2,FALSE)),0,VLOOKUP(A8252&amp;I8252,'County-level Emissions Factors'!$E$2:$F$12273,2,FALSE))</f>
        <v>5.0089171974522291</v>
      </c>
      <c r="K8252" s="19" t="s">
        <v>5473</v>
      </c>
      <c r="L8252" s="19" t="s">
        <v>5474</v>
      </c>
      <c r="M8252" s="38">
        <f t="shared" si="131"/>
        <v>3.4763225586650628</v>
      </c>
      <c r="N8252" s="9" t="s">
        <v>5475</v>
      </c>
    </row>
    <row r="8253" spans="1:14">
      <c r="A8253" s="31" t="s">
        <v>3466</v>
      </c>
      <c r="B8253" s="31" t="s">
        <v>3340</v>
      </c>
      <c r="C8253" s="31" t="s">
        <v>989</v>
      </c>
      <c r="D8253" s="31" t="s">
        <v>183</v>
      </c>
      <c r="E8253" s="31" t="s">
        <v>17</v>
      </c>
      <c r="F8253" s="31" t="s">
        <v>3342</v>
      </c>
      <c r="G8253" s="24">
        <f>IF(ISERROR(VLOOKUP(A8253,'2011 County-Level Acres Tilled'!$A$2:$F$3069,6,FALSE)),0,VLOOKUP(A8253,'2011 County-Level Acres Tilled'!$A$2:$F$3069,6,FALSE))</f>
        <v>27701.6826180725</v>
      </c>
      <c r="H8253" s="32" t="s">
        <v>5474</v>
      </c>
      <c r="I8253" s="9" t="s">
        <v>5411</v>
      </c>
      <c r="J8253" s="36">
        <f>IF(ISERROR(VLOOKUP(A8253&amp;I8253,'County-level Emissions Factors'!$E$2:$F$12273,2,FALSE)),0,VLOOKUP(A8253&amp;I8253,'County-level Emissions Factors'!$E$2:$F$12273,2,FALSE))</f>
        <v>3.4782803690415172</v>
      </c>
      <c r="K8253" s="19" t="s">
        <v>5473</v>
      </c>
      <c r="L8253" s="19" t="s">
        <v>5474</v>
      </c>
      <c r="M8253" s="38">
        <f t="shared" si="131"/>
        <v>48.177109419930098</v>
      </c>
      <c r="N8253" s="9" t="s">
        <v>5475</v>
      </c>
    </row>
    <row r="8254" spans="1:14">
      <c r="A8254" s="31" t="s">
        <v>3467</v>
      </c>
      <c r="B8254" s="31" t="s">
        <v>3340</v>
      </c>
      <c r="C8254" s="31" t="s">
        <v>991</v>
      </c>
      <c r="D8254" s="31" t="s">
        <v>1102</v>
      </c>
      <c r="E8254" s="31" t="s">
        <v>17</v>
      </c>
      <c r="F8254" s="31" t="s">
        <v>3342</v>
      </c>
      <c r="G8254" s="24">
        <f>IF(ISERROR(VLOOKUP(A8254,'2011 County-Level Acres Tilled'!$A$2:$F$3069,6,FALSE)),0,VLOOKUP(A8254,'2011 County-Level Acres Tilled'!$A$2:$F$3069,6,FALSE))</f>
        <v>19569.522559320692</v>
      </c>
      <c r="H8254" s="32" t="s">
        <v>5474</v>
      </c>
      <c r="I8254" s="9" t="s">
        <v>5411</v>
      </c>
      <c r="J8254" s="36">
        <f>IF(ISERROR(VLOOKUP(A8254&amp;I8254,'County-level Emissions Factors'!$E$2:$F$12273,2,FALSE)),0,VLOOKUP(A8254&amp;I8254,'County-level Emissions Factors'!$E$2:$F$12273,2,FALSE))</f>
        <v>2.2291776073941807</v>
      </c>
      <c r="K8254" s="19" t="s">
        <v>5473</v>
      </c>
      <c r="L8254" s="19" t="s">
        <v>5474</v>
      </c>
      <c r="M8254" s="38">
        <f t="shared" si="131"/>
        <v>21.811970738316472</v>
      </c>
      <c r="N8254" s="9" t="s">
        <v>5475</v>
      </c>
    </row>
    <row r="8255" spans="1:14">
      <c r="A8255" s="31" t="s">
        <v>3468</v>
      </c>
      <c r="B8255" s="31" t="s">
        <v>3340</v>
      </c>
      <c r="C8255" s="31" t="s">
        <v>993</v>
      </c>
      <c r="D8255" s="31" t="s">
        <v>3469</v>
      </c>
      <c r="E8255" s="31" t="s">
        <v>17</v>
      </c>
      <c r="F8255" s="31" t="s">
        <v>3342</v>
      </c>
      <c r="G8255" s="24">
        <f>IF(ISERROR(VLOOKUP(A8255,'2011 County-Level Acres Tilled'!$A$2:$F$3069,6,FALSE)),0,VLOOKUP(A8255,'2011 County-Level Acres Tilled'!$A$2:$F$3069,6,FALSE))</f>
        <v>295303.70485332661</v>
      </c>
      <c r="H8255" s="32" t="s">
        <v>5474</v>
      </c>
      <c r="I8255" s="9" t="s">
        <v>5411</v>
      </c>
      <c r="J8255" s="36">
        <f>IF(ISERROR(VLOOKUP(A8255&amp;I8255,'County-level Emissions Factors'!$E$2:$F$12273,2,FALSE)),0,VLOOKUP(A8255&amp;I8255,'County-level Emissions Factors'!$E$2:$F$12273,2,FALSE))</f>
        <v>5.7497559008674264</v>
      </c>
      <c r="K8255" s="19" t="s">
        <v>5473</v>
      </c>
      <c r="L8255" s="19" t="s">
        <v>5474</v>
      </c>
      <c r="M8255" s="38">
        <f t="shared" si="131"/>
        <v>848.96210976421378</v>
      </c>
      <c r="N8255" s="9" t="s">
        <v>5475</v>
      </c>
    </row>
    <row r="8256" spans="1:14">
      <c r="A8256" s="31" t="s">
        <v>3470</v>
      </c>
      <c r="B8256" s="31" t="s">
        <v>3340</v>
      </c>
      <c r="C8256" s="31" t="s">
        <v>996</v>
      </c>
      <c r="D8256" s="31" t="s">
        <v>3146</v>
      </c>
      <c r="E8256" s="31" t="s">
        <v>17</v>
      </c>
      <c r="F8256" s="31" t="s">
        <v>3342</v>
      </c>
      <c r="G8256" s="24">
        <f>IF(ISERROR(VLOOKUP(A8256,'2011 County-Level Acres Tilled'!$A$2:$F$3069,6,FALSE)),0,VLOOKUP(A8256,'2011 County-Level Acres Tilled'!$A$2:$F$3069,6,FALSE))</f>
        <v>40673.536829165583</v>
      </c>
      <c r="H8256" s="32" t="s">
        <v>5474</v>
      </c>
      <c r="I8256" s="9" t="s">
        <v>5411</v>
      </c>
      <c r="J8256" s="36">
        <f>IF(ISERROR(VLOOKUP(A8256&amp;I8256,'County-level Emissions Factors'!$E$2:$F$12273,2,FALSE)),0,VLOOKUP(A8256&amp;I8256,'County-level Emissions Factors'!$E$2:$F$12273,2,FALSE))</f>
        <v>3.6331440491366322</v>
      </c>
      <c r="K8256" s="19" t="s">
        <v>5473</v>
      </c>
      <c r="L8256" s="19" t="s">
        <v>5474</v>
      </c>
      <c r="M8256" s="38">
        <f t="shared" si="131"/>
        <v>73.886409144111298</v>
      </c>
      <c r="N8256" s="9" t="s">
        <v>5475</v>
      </c>
    </row>
    <row r="8257" spans="1:14">
      <c r="A8257" s="31" t="s">
        <v>3471</v>
      </c>
      <c r="B8257" s="31" t="s">
        <v>3340</v>
      </c>
      <c r="C8257" s="31" t="s">
        <v>998</v>
      </c>
      <c r="D8257" s="31" t="s">
        <v>2067</v>
      </c>
      <c r="E8257" s="31" t="s">
        <v>17</v>
      </c>
      <c r="F8257" s="31" t="s">
        <v>3342</v>
      </c>
      <c r="G8257" s="24">
        <f>IF(ISERROR(VLOOKUP(A8257,'2011 County-Level Acres Tilled'!$A$2:$F$3069,6,FALSE)),0,VLOOKUP(A8257,'2011 County-Level Acres Tilled'!$A$2:$F$3069,6,FALSE))</f>
        <v>39731.295496915285</v>
      </c>
      <c r="H8257" s="32" t="s">
        <v>5474</v>
      </c>
      <c r="I8257" s="9" t="s">
        <v>5411</v>
      </c>
      <c r="J8257" s="36">
        <f>IF(ISERROR(VLOOKUP(A8257&amp;I8257,'County-level Emissions Factors'!$E$2:$F$12273,2,FALSE)),0,VLOOKUP(A8257&amp;I8257,'County-level Emissions Factors'!$E$2:$F$12273,2,FALSE))</f>
        <v>3.9477002721178729</v>
      </c>
      <c r="K8257" s="19" t="s">
        <v>5473</v>
      </c>
      <c r="L8257" s="19" t="s">
        <v>5474</v>
      </c>
      <c r="M8257" s="38">
        <f t="shared" si="131"/>
        <v>78.423623022384035</v>
      </c>
      <c r="N8257" s="9" t="s">
        <v>5475</v>
      </c>
    </row>
    <row r="8258" spans="1:14">
      <c r="A8258" s="31" t="s">
        <v>3472</v>
      </c>
      <c r="B8258" s="31" t="s">
        <v>3340</v>
      </c>
      <c r="C8258" s="31" t="s">
        <v>1001</v>
      </c>
      <c r="D8258" s="31" t="s">
        <v>3473</v>
      </c>
      <c r="E8258" s="31" t="s">
        <v>17</v>
      </c>
      <c r="F8258" s="31" t="s">
        <v>3342</v>
      </c>
      <c r="G8258" s="24">
        <f>IF(ISERROR(VLOOKUP(A8258,'2011 County-Level Acres Tilled'!$A$2:$F$3069,6,FALSE)),0,VLOOKUP(A8258,'2011 County-Level Acres Tilled'!$A$2:$F$3069,6,FALSE))</f>
        <v>21962.170538550083</v>
      </c>
      <c r="H8258" s="32" t="s">
        <v>5474</v>
      </c>
      <c r="I8258" s="9" t="s">
        <v>5411</v>
      </c>
      <c r="J8258" s="36">
        <f>IF(ISERROR(VLOOKUP(A8258&amp;I8258,'County-level Emissions Factors'!$E$2:$F$12273,2,FALSE)),0,VLOOKUP(A8258&amp;I8258,'County-level Emissions Factors'!$E$2:$F$12273,2,FALSE))</f>
        <v>2.2790243902439022</v>
      </c>
      <c r="K8258" s="19" t="s">
        <v>5473</v>
      </c>
      <c r="L8258" s="19" t="s">
        <v>5474</v>
      </c>
      <c r="M8258" s="38">
        <f t="shared" si="131"/>
        <v>25.026161160025847</v>
      </c>
      <c r="N8258" s="9" t="s">
        <v>5475</v>
      </c>
    </row>
    <row r="8259" spans="1:14">
      <c r="A8259" s="31" t="s">
        <v>3474</v>
      </c>
      <c r="B8259" s="31" t="s">
        <v>3340</v>
      </c>
      <c r="C8259" s="31" t="s">
        <v>1004</v>
      </c>
      <c r="D8259" s="31" t="s">
        <v>3475</v>
      </c>
      <c r="E8259" s="31" t="s">
        <v>17</v>
      </c>
      <c r="F8259" s="31" t="s">
        <v>3342</v>
      </c>
      <c r="G8259" s="24">
        <f>IF(ISERROR(VLOOKUP(A8259,'2011 County-Level Acres Tilled'!$A$2:$F$3069,6,FALSE)),0,VLOOKUP(A8259,'2011 County-Level Acres Tilled'!$A$2:$F$3069,6,FALSE))</f>
        <v>203147.0106456778</v>
      </c>
      <c r="H8259" s="32" t="s">
        <v>5474</v>
      </c>
      <c r="I8259" s="9" t="s">
        <v>5411</v>
      </c>
      <c r="J8259" s="36">
        <f>IF(ISERROR(VLOOKUP(A8259&amp;I8259,'County-level Emissions Factors'!$E$2:$F$12273,2,FALSE)),0,VLOOKUP(A8259&amp;I8259,'County-level Emissions Factors'!$E$2:$F$12273,2,FALSE))</f>
        <v>7.5318939983597213</v>
      </c>
      <c r="K8259" s="19" t="s">
        <v>5473</v>
      </c>
      <c r="L8259" s="19" t="s">
        <v>5474</v>
      </c>
      <c r="M8259" s="38">
        <f t="shared" si="131"/>
        <v>765.04087513344962</v>
      </c>
      <c r="N8259" s="9" t="s">
        <v>5475</v>
      </c>
    </row>
    <row r="8260" spans="1:14">
      <c r="A8260" s="31" t="s">
        <v>3476</v>
      </c>
      <c r="B8260" s="31" t="s">
        <v>3340</v>
      </c>
      <c r="C8260" s="31" t="s">
        <v>1006</v>
      </c>
      <c r="D8260" s="31" t="s">
        <v>2851</v>
      </c>
      <c r="E8260" s="31" t="s">
        <v>17</v>
      </c>
      <c r="F8260" s="31" t="s">
        <v>3342</v>
      </c>
      <c r="G8260" s="24">
        <f>IF(ISERROR(VLOOKUP(A8260,'2011 County-Level Acres Tilled'!$A$2:$F$3069,6,FALSE)),0,VLOOKUP(A8260,'2011 County-Level Acres Tilled'!$A$2:$F$3069,6,FALSE))</f>
        <v>46684.277020667185</v>
      </c>
      <c r="H8260" s="32" t="s">
        <v>5474</v>
      </c>
      <c r="I8260" s="9" t="s">
        <v>5411</v>
      </c>
      <c r="J8260" s="36">
        <f>IF(ISERROR(VLOOKUP(A8260&amp;I8260,'County-level Emissions Factors'!$E$2:$F$12273,2,FALSE)),0,VLOOKUP(A8260&amp;I8260,'County-level Emissions Factors'!$E$2:$F$12273,2,FALSE))</f>
        <v>3.8915309116664982</v>
      </c>
      <c r="K8260" s="19" t="s">
        <v>5473</v>
      </c>
      <c r="L8260" s="19" t="s">
        <v>5474</v>
      </c>
      <c r="M8260" s="38">
        <f t="shared" si="131"/>
        <v>90.836653557364158</v>
      </c>
      <c r="N8260" s="9" t="s">
        <v>5475</v>
      </c>
    </row>
    <row r="8261" spans="1:14">
      <c r="A8261" s="31" t="s">
        <v>3477</v>
      </c>
      <c r="B8261" s="31" t="s">
        <v>3340</v>
      </c>
      <c r="C8261" s="31" t="s">
        <v>1009</v>
      </c>
      <c r="D8261" s="31" t="s">
        <v>3478</v>
      </c>
      <c r="E8261" s="31" t="s">
        <v>17</v>
      </c>
      <c r="F8261" s="31" t="s">
        <v>3342</v>
      </c>
      <c r="G8261" s="24">
        <f>IF(ISERROR(VLOOKUP(A8261,'2011 County-Level Acres Tilled'!$A$2:$F$3069,6,FALSE)),0,VLOOKUP(A8261,'2011 County-Level Acres Tilled'!$A$2:$F$3069,6,FALSE))</f>
        <v>84054.15923362218</v>
      </c>
      <c r="H8261" s="32" t="s">
        <v>5474</v>
      </c>
      <c r="I8261" s="9" t="s">
        <v>5411</v>
      </c>
      <c r="J8261" s="36">
        <f>IF(ISERROR(VLOOKUP(A8261&amp;I8261,'County-level Emissions Factors'!$E$2:$F$12273,2,FALSE)),0,VLOOKUP(A8261&amp;I8261,'County-level Emissions Factors'!$E$2:$F$12273,2,FALSE))</f>
        <v>3.0714397411376946</v>
      </c>
      <c r="K8261" s="19" t="s">
        <v>5473</v>
      </c>
      <c r="L8261" s="19" t="s">
        <v>5474</v>
      </c>
      <c r="M8261" s="38">
        <f t="shared" si="131"/>
        <v>129.08364253903153</v>
      </c>
      <c r="N8261" s="9" t="s">
        <v>5475</v>
      </c>
    </row>
    <row r="8262" spans="1:14">
      <c r="A8262" s="31" t="s">
        <v>3479</v>
      </c>
      <c r="B8262" s="31" t="s">
        <v>3340</v>
      </c>
      <c r="C8262" s="31" t="s">
        <v>1011</v>
      </c>
      <c r="D8262" s="31" t="s">
        <v>3480</v>
      </c>
      <c r="E8262" s="31" t="s">
        <v>17</v>
      </c>
      <c r="F8262" s="31" t="s">
        <v>3342</v>
      </c>
      <c r="G8262" s="24">
        <f>IF(ISERROR(VLOOKUP(A8262,'2011 County-Level Acres Tilled'!$A$2:$F$3069,6,FALSE)),0,VLOOKUP(A8262,'2011 County-Level Acres Tilled'!$A$2:$F$3069,6,FALSE))</f>
        <v>28417.52739702319</v>
      </c>
      <c r="H8262" s="32" t="s">
        <v>5474</v>
      </c>
      <c r="I8262" s="9" t="s">
        <v>5411</v>
      </c>
      <c r="J8262" s="36">
        <f>IF(ISERROR(VLOOKUP(A8262&amp;I8262,'County-level Emissions Factors'!$E$2:$F$12273,2,FALSE)),0,VLOOKUP(A8262&amp;I8262,'County-level Emissions Factors'!$E$2:$F$12273,2,FALSE))</f>
        <v>3.224055564966966</v>
      </c>
      <c r="K8262" s="19" t="s">
        <v>5473</v>
      </c>
      <c r="L8262" s="19" t="s">
        <v>5474</v>
      </c>
      <c r="M8262" s="38">
        <f t="shared" si="131"/>
        <v>45.809843673486917</v>
      </c>
      <c r="N8262" s="9" t="s">
        <v>5475</v>
      </c>
    </row>
    <row r="8263" spans="1:14">
      <c r="A8263" s="31" t="s">
        <v>3481</v>
      </c>
      <c r="B8263" s="31" t="s">
        <v>3340</v>
      </c>
      <c r="C8263" s="31" t="s">
        <v>1014</v>
      </c>
      <c r="D8263" s="31" t="s">
        <v>3482</v>
      </c>
      <c r="E8263" s="31" t="s">
        <v>17</v>
      </c>
      <c r="F8263" s="31" t="s">
        <v>3342</v>
      </c>
      <c r="G8263" s="24">
        <f>IF(ISERROR(VLOOKUP(A8263,'2011 County-Level Acres Tilled'!$A$2:$F$3069,6,FALSE)),0,VLOOKUP(A8263,'2011 County-Level Acres Tilled'!$A$2:$F$3069,6,FALSE))</f>
        <v>22057.422736755736</v>
      </c>
      <c r="H8263" s="32" t="s">
        <v>5474</v>
      </c>
      <c r="I8263" s="9" t="s">
        <v>5411</v>
      </c>
      <c r="J8263" s="36">
        <f>IF(ISERROR(VLOOKUP(A8263&amp;I8263,'County-level Emissions Factors'!$E$2:$F$12273,2,FALSE)),0,VLOOKUP(A8263&amp;I8263,'County-level Emissions Factors'!$E$2:$F$12273,2,FALSE))</f>
        <v>4.253485424588086</v>
      </c>
      <c r="K8263" s="19" t="s">
        <v>5473</v>
      </c>
      <c r="L8263" s="19" t="s">
        <v>5474</v>
      </c>
      <c r="M8263" s="38">
        <f t="shared" si="131"/>
        <v>46.910463057384185</v>
      </c>
      <c r="N8263" s="9" t="s">
        <v>5475</v>
      </c>
    </row>
    <row r="8264" spans="1:14">
      <c r="A8264" s="31" t="s">
        <v>3483</v>
      </c>
      <c r="B8264" s="31" t="s">
        <v>3340</v>
      </c>
      <c r="C8264" s="31" t="s">
        <v>1016</v>
      </c>
      <c r="D8264" s="31" t="s">
        <v>3484</v>
      </c>
      <c r="E8264" s="31" t="s">
        <v>17</v>
      </c>
      <c r="F8264" s="31" t="s">
        <v>3342</v>
      </c>
      <c r="G8264" s="24">
        <f>IF(ISERROR(VLOOKUP(A8264,'2011 County-Level Acres Tilled'!$A$2:$F$3069,6,FALSE)),0,VLOOKUP(A8264,'2011 County-Level Acres Tilled'!$A$2:$F$3069,6,FALSE))</f>
        <v>940.55164011527813</v>
      </c>
      <c r="H8264" s="32" t="s">
        <v>5474</v>
      </c>
      <c r="I8264" s="9" t="s">
        <v>5411</v>
      </c>
      <c r="J8264" s="36">
        <f>IF(ISERROR(VLOOKUP(A8264&amp;I8264,'County-level Emissions Factors'!$E$2:$F$12273,2,FALSE)),0,VLOOKUP(A8264&amp;I8264,'County-level Emissions Factors'!$E$2:$F$12273,2,FALSE))</f>
        <v>9.4442148760330582</v>
      </c>
      <c r="K8264" s="19" t="s">
        <v>5473</v>
      </c>
      <c r="L8264" s="19" t="s">
        <v>5474</v>
      </c>
      <c r="M8264" s="38">
        <f t="shared" si="131"/>
        <v>4.4413858956270005</v>
      </c>
      <c r="N8264" s="9" t="s">
        <v>5475</v>
      </c>
    </row>
    <row r="8265" spans="1:14">
      <c r="A8265" s="31" t="s">
        <v>3485</v>
      </c>
      <c r="B8265" s="31" t="s">
        <v>3340</v>
      </c>
      <c r="C8265" s="31" t="s">
        <v>1019</v>
      </c>
      <c r="D8265" s="31" t="s">
        <v>3486</v>
      </c>
      <c r="E8265" s="31" t="s">
        <v>17</v>
      </c>
      <c r="F8265" s="31" t="s">
        <v>3342</v>
      </c>
      <c r="G8265" s="24">
        <f>IF(ISERROR(VLOOKUP(A8265,'2011 County-Level Acres Tilled'!$A$2:$F$3069,6,FALSE)),0,VLOOKUP(A8265,'2011 County-Level Acres Tilled'!$A$2:$F$3069,6,FALSE))</f>
        <v>2326.6960588755901</v>
      </c>
      <c r="H8265" s="32" t="s">
        <v>5474</v>
      </c>
      <c r="I8265" s="9" t="s">
        <v>5411</v>
      </c>
      <c r="J8265" s="36">
        <f>IF(ISERROR(VLOOKUP(A8265&amp;I8265,'County-level Emissions Factors'!$E$2:$F$12273,2,FALSE)),0,VLOOKUP(A8265&amp;I8265,'County-level Emissions Factors'!$E$2:$F$12273,2,FALSE))</f>
        <v>8.1377593360995846</v>
      </c>
      <c r="K8265" s="19" t="s">
        <v>5473</v>
      </c>
      <c r="L8265" s="19" t="s">
        <v>5474</v>
      </c>
      <c r="M8265" s="38">
        <f t="shared" ref="M8265:M8328" si="132">G8265*J8265/2000</f>
        <v>9.4670462876904704</v>
      </c>
      <c r="N8265" s="9" t="s">
        <v>5475</v>
      </c>
    </row>
    <row r="8266" spans="1:14">
      <c r="A8266" s="31" t="s">
        <v>3487</v>
      </c>
      <c r="B8266" s="31" t="s">
        <v>3340</v>
      </c>
      <c r="C8266" s="31" t="s">
        <v>1022</v>
      </c>
      <c r="D8266" s="31" t="s">
        <v>3488</v>
      </c>
      <c r="E8266" s="31" t="s">
        <v>17</v>
      </c>
      <c r="F8266" s="31" t="s">
        <v>3342</v>
      </c>
      <c r="G8266" s="24">
        <f>IF(ISERROR(VLOOKUP(A8266,'2011 County-Level Acres Tilled'!$A$2:$F$3069,6,FALSE)),0,VLOOKUP(A8266,'2011 County-Level Acres Tilled'!$A$2:$F$3069,6,FALSE))</f>
        <v>74965.661202896576</v>
      </c>
      <c r="H8266" s="32" t="s">
        <v>5474</v>
      </c>
      <c r="I8266" s="9" t="s">
        <v>5411</v>
      </c>
      <c r="J8266" s="36">
        <f>IF(ISERROR(VLOOKUP(A8266&amp;I8266,'County-level Emissions Factors'!$E$2:$F$12273,2,FALSE)),0,VLOOKUP(A8266&amp;I8266,'County-level Emissions Factors'!$E$2:$F$12273,2,FALSE))</f>
        <v>9.6374593884080255</v>
      </c>
      <c r="K8266" s="19" t="s">
        <v>5473</v>
      </c>
      <c r="L8266" s="19" t="s">
        <v>5474</v>
      </c>
      <c r="M8266" s="38">
        <f t="shared" si="132"/>
        <v>361.23925768403546</v>
      </c>
      <c r="N8266" s="9" t="s">
        <v>5475</v>
      </c>
    </row>
    <row r="8267" spans="1:14">
      <c r="A8267" s="31" t="s">
        <v>3489</v>
      </c>
      <c r="B8267" s="31" t="s">
        <v>3340</v>
      </c>
      <c r="C8267" s="31" t="s">
        <v>1024</v>
      </c>
      <c r="D8267" s="31" t="s">
        <v>453</v>
      </c>
      <c r="E8267" s="31" t="s">
        <v>17</v>
      </c>
      <c r="F8267" s="31" t="s">
        <v>3342</v>
      </c>
      <c r="G8267" s="24">
        <f>IF(ISERROR(VLOOKUP(A8267,'2011 County-Level Acres Tilled'!$A$2:$F$3069,6,FALSE)),0,VLOOKUP(A8267,'2011 County-Level Acres Tilled'!$A$2:$F$3069,6,FALSE))</f>
        <v>106079.65927163529</v>
      </c>
      <c r="H8267" s="32" t="s">
        <v>5474</v>
      </c>
      <c r="I8267" s="9" t="s">
        <v>5411</v>
      </c>
      <c r="J8267" s="36">
        <f>IF(ISERROR(VLOOKUP(A8267&amp;I8267,'County-level Emissions Factors'!$E$2:$F$12273,2,FALSE)),0,VLOOKUP(A8267&amp;I8267,'County-level Emissions Factors'!$E$2:$F$12273,2,FALSE))</f>
        <v>3.3840844217628239</v>
      </c>
      <c r="K8267" s="19" t="s">
        <v>5473</v>
      </c>
      <c r="L8267" s="19" t="s">
        <v>5474</v>
      </c>
      <c r="M8267" s="38">
        <f t="shared" si="132"/>
        <v>179.49126120352466</v>
      </c>
      <c r="N8267" s="9" t="s">
        <v>5475</v>
      </c>
    </row>
    <row r="8268" spans="1:14">
      <c r="A8268" s="31" t="s">
        <v>3490</v>
      </c>
      <c r="B8268" s="31" t="s">
        <v>3340</v>
      </c>
      <c r="C8268" s="31" t="s">
        <v>1026</v>
      </c>
      <c r="D8268" s="31" t="s">
        <v>3491</v>
      </c>
      <c r="E8268" s="31" t="s">
        <v>17</v>
      </c>
      <c r="F8268" s="31" t="s">
        <v>3342</v>
      </c>
      <c r="G8268" s="24">
        <f>IF(ISERROR(VLOOKUP(A8268,'2011 County-Level Acres Tilled'!$A$2:$F$3069,6,FALSE)),0,VLOOKUP(A8268,'2011 County-Level Acres Tilled'!$A$2:$F$3069,6,FALSE))</f>
        <v>14852.068602055253</v>
      </c>
      <c r="H8268" s="32" t="s">
        <v>5474</v>
      </c>
      <c r="I8268" s="9" t="s">
        <v>5411</v>
      </c>
      <c r="J8268" s="36">
        <f>IF(ISERROR(VLOOKUP(A8268&amp;I8268,'County-level Emissions Factors'!$E$2:$F$12273,2,FALSE)),0,VLOOKUP(A8268&amp;I8268,'County-level Emissions Factors'!$E$2:$F$12273,2,FALSE))</f>
        <v>3.7049829105954308</v>
      </c>
      <c r="K8268" s="19" t="s">
        <v>5473</v>
      </c>
      <c r="L8268" s="19" t="s">
        <v>5474</v>
      </c>
      <c r="M8268" s="38">
        <f t="shared" si="132"/>
        <v>27.513330178802839</v>
      </c>
      <c r="N8268" s="9" t="s">
        <v>5475</v>
      </c>
    </row>
    <row r="8269" spans="1:14">
      <c r="A8269" s="31" t="s">
        <v>3492</v>
      </c>
      <c r="B8269" s="31" t="s">
        <v>3340</v>
      </c>
      <c r="C8269" s="31" t="s">
        <v>1028</v>
      </c>
      <c r="D8269" s="31" t="s">
        <v>3493</v>
      </c>
      <c r="E8269" s="31" t="s">
        <v>17</v>
      </c>
      <c r="F8269" s="31" t="s">
        <v>3342</v>
      </c>
      <c r="G8269" s="24">
        <f>IF(ISERROR(VLOOKUP(A8269,'2011 County-Level Acres Tilled'!$A$2:$F$3069,6,FALSE)),0,VLOOKUP(A8269,'2011 County-Level Acres Tilled'!$A$2:$F$3069,6,FALSE))</f>
        <v>44375.800153538257</v>
      </c>
      <c r="H8269" s="32" t="s">
        <v>5474</v>
      </c>
      <c r="I8269" s="9" t="s">
        <v>5411</v>
      </c>
      <c r="J8269" s="36">
        <f>IF(ISERROR(VLOOKUP(A8269&amp;I8269,'County-level Emissions Factors'!$E$2:$F$12273,2,FALSE)),0,VLOOKUP(A8269&amp;I8269,'County-level Emissions Factors'!$E$2:$F$12273,2,FALSE))</f>
        <v>3.3896711696061801</v>
      </c>
      <c r="K8269" s="19" t="s">
        <v>5473</v>
      </c>
      <c r="L8269" s="19" t="s">
        <v>5474</v>
      </c>
      <c r="M8269" s="38">
        <f t="shared" si="132"/>
        <v>75.209685204327059</v>
      </c>
      <c r="N8269" s="9" t="s">
        <v>5475</v>
      </c>
    </row>
    <row r="8270" spans="1:14">
      <c r="A8270" s="31" t="s">
        <v>3494</v>
      </c>
      <c r="B8270" s="31" t="s">
        <v>3340</v>
      </c>
      <c r="C8270" s="31" t="s">
        <v>269</v>
      </c>
      <c r="D8270" s="31" t="s">
        <v>1179</v>
      </c>
      <c r="E8270" s="31" t="s">
        <v>17</v>
      </c>
      <c r="F8270" s="31" t="s">
        <v>3342</v>
      </c>
      <c r="G8270" s="24">
        <f>IF(ISERROR(VLOOKUP(A8270,'2011 County-Level Acres Tilled'!$A$2:$F$3069,6,FALSE)),0,VLOOKUP(A8270,'2011 County-Level Acres Tilled'!$A$2:$F$3069,6,FALSE))</f>
        <v>39361.455500165132</v>
      </c>
      <c r="H8270" s="32" t="s">
        <v>5474</v>
      </c>
      <c r="I8270" s="9" t="s">
        <v>5411</v>
      </c>
      <c r="J8270" s="36">
        <f>IF(ISERROR(VLOOKUP(A8270&amp;I8270,'County-level Emissions Factors'!$E$2:$F$12273,2,FALSE)),0,VLOOKUP(A8270&amp;I8270,'County-level Emissions Factors'!$E$2:$F$12273,2,FALSE))</f>
        <v>2.1886639095407712</v>
      </c>
      <c r="K8270" s="19" t="s">
        <v>5473</v>
      </c>
      <c r="L8270" s="19" t="s">
        <v>5474</v>
      </c>
      <c r="M8270" s="38">
        <f t="shared" si="132"/>
        <v>43.074498540103257</v>
      </c>
      <c r="N8270" s="9" t="s">
        <v>5475</v>
      </c>
    </row>
    <row r="8271" spans="1:14">
      <c r="A8271" s="31" t="s">
        <v>3495</v>
      </c>
      <c r="B8271" s="31" t="s">
        <v>3340</v>
      </c>
      <c r="C8271" s="31" t="s">
        <v>1032</v>
      </c>
      <c r="D8271" s="31" t="s">
        <v>210</v>
      </c>
      <c r="E8271" s="31" t="s">
        <v>17</v>
      </c>
      <c r="F8271" s="31" t="s">
        <v>3342</v>
      </c>
      <c r="G8271" s="24">
        <f>IF(ISERROR(VLOOKUP(A8271,'2011 County-Level Acres Tilled'!$A$2:$F$3069,6,FALSE)),0,VLOOKUP(A8271,'2011 County-Level Acres Tilled'!$A$2:$F$3069,6,FALSE))</f>
        <v>98776.672452523999</v>
      </c>
      <c r="H8271" s="32" t="s">
        <v>5474</v>
      </c>
      <c r="I8271" s="9" t="s">
        <v>5411</v>
      </c>
      <c r="J8271" s="36">
        <f>IF(ISERROR(VLOOKUP(A8271&amp;I8271,'County-level Emissions Factors'!$E$2:$F$12273,2,FALSE)),0,VLOOKUP(A8271&amp;I8271,'County-level Emissions Factors'!$E$2:$F$12273,2,FALSE))</f>
        <v>3.0264785425270966</v>
      </c>
      <c r="K8271" s="19" t="s">
        <v>5473</v>
      </c>
      <c r="L8271" s="19" t="s">
        <v>5474</v>
      </c>
      <c r="M8271" s="38">
        <f t="shared" si="132"/>
        <v>149.47273983989564</v>
      </c>
      <c r="N8271" s="9" t="s">
        <v>5475</v>
      </c>
    </row>
    <row r="8272" spans="1:14">
      <c r="A8272" s="31" t="s">
        <v>3496</v>
      </c>
      <c r="B8272" s="31" t="s">
        <v>3340</v>
      </c>
      <c r="C8272" s="31" t="s">
        <v>1035</v>
      </c>
      <c r="D8272" s="31" t="s">
        <v>3497</v>
      </c>
      <c r="E8272" s="31" t="s">
        <v>17</v>
      </c>
      <c r="F8272" s="31" t="s">
        <v>3342</v>
      </c>
      <c r="G8272" s="24">
        <f>IF(ISERROR(VLOOKUP(A8272,'2011 County-Level Acres Tilled'!$A$2:$F$3069,6,FALSE)),0,VLOOKUP(A8272,'2011 County-Level Acres Tilled'!$A$2:$F$3069,6,FALSE))</f>
        <v>1258.7098560354377</v>
      </c>
      <c r="H8272" s="32" t="s">
        <v>5474</v>
      </c>
      <c r="I8272" s="9" t="s">
        <v>5411</v>
      </c>
      <c r="J8272" s="36">
        <f>IF(ISERROR(VLOOKUP(A8272&amp;I8272,'County-level Emissions Factors'!$E$2:$F$12273,2,FALSE)),0,VLOOKUP(A8272&amp;I8272,'County-level Emissions Factors'!$E$2:$F$12273,2,FALSE))</f>
        <v>6.6977745872218222</v>
      </c>
      <c r="K8272" s="19" t="s">
        <v>5473</v>
      </c>
      <c r="L8272" s="19" t="s">
        <v>5474</v>
      </c>
      <c r="M8272" s="38">
        <f t="shared" si="132"/>
        <v>4.2152774432198967</v>
      </c>
      <c r="N8272" s="9" t="s">
        <v>5475</v>
      </c>
    </row>
    <row r="8273" spans="1:14">
      <c r="A8273" s="31" t="s">
        <v>3498</v>
      </c>
      <c r="B8273" s="31" t="s">
        <v>3340</v>
      </c>
      <c r="C8273" s="31" t="s">
        <v>1038</v>
      </c>
      <c r="D8273" s="31" t="s">
        <v>1184</v>
      </c>
      <c r="E8273" s="31" t="s">
        <v>17</v>
      </c>
      <c r="F8273" s="31" t="s">
        <v>3342</v>
      </c>
      <c r="G8273" s="24">
        <f>IF(ISERROR(VLOOKUP(A8273,'2011 County-Level Acres Tilled'!$A$2:$F$3069,6,FALSE)),0,VLOOKUP(A8273,'2011 County-Level Acres Tilled'!$A$2:$F$3069,6,FALSE))</f>
        <v>145926.38550829253</v>
      </c>
      <c r="H8273" s="32" t="s">
        <v>5474</v>
      </c>
      <c r="I8273" s="9" t="s">
        <v>5411</v>
      </c>
      <c r="J8273" s="36">
        <f>IF(ISERROR(VLOOKUP(A8273&amp;I8273,'County-level Emissions Factors'!$E$2:$F$12273,2,FALSE)),0,VLOOKUP(A8273&amp;I8273,'County-level Emissions Factors'!$E$2:$F$12273,2,FALSE))</f>
        <v>7.6183841275186621</v>
      </c>
      <c r="K8273" s="19" t="s">
        <v>5473</v>
      </c>
      <c r="L8273" s="19" t="s">
        <v>5474</v>
      </c>
      <c r="M8273" s="38">
        <f t="shared" si="132"/>
        <v>555.86162957127249</v>
      </c>
      <c r="N8273" s="9" t="s">
        <v>5475</v>
      </c>
    </row>
    <row r="8274" spans="1:14">
      <c r="A8274" s="31" t="s">
        <v>3499</v>
      </c>
      <c r="B8274" s="31" t="s">
        <v>3340</v>
      </c>
      <c r="C8274" s="31" t="s">
        <v>1041</v>
      </c>
      <c r="D8274" s="31" t="s">
        <v>1200</v>
      </c>
      <c r="E8274" s="31" t="s">
        <v>17</v>
      </c>
      <c r="F8274" s="31" t="s">
        <v>3342</v>
      </c>
      <c r="G8274" s="24">
        <f>IF(ISERROR(VLOOKUP(A8274,'2011 County-Level Acres Tilled'!$A$2:$F$3069,6,FALSE)),0,VLOOKUP(A8274,'2011 County-Level Acres Tilled'!$A$2:$F$3069,6,FALSE))</f>
        <v>14709.126918094054</v>
      </c>
      <c r="H8274" s="32" t="s">
        <v>5474</v>
      </c>
      <c r="I8274" s="9" t="s">
        <v>5411</v>
      </c>
      <c r="J8274" s="36">
        <f>IF(ISERROR(VLOOKUP(A8274&amp;I8274,'County-level Emissions Factors'!$E$2:$F$12273,2,FALSE)),0,VLOOKUP(A8274&amp;I8274,'County-level Emissions Factors'!$E$2:$F$12273,2,FALSE))</f>
        <v>5.0277232901791562</v>
      </c>
      <c r="K8274" s="19" t="s">
        <v>5473</v>
      </c>
      <c r="L8274" s="19" t="s">
        <v>5474</v>
      </c>
      <c r="M8274" s="38">
        <f t="shared" si="132"/>
        <v>36.976709992151314</v>
      </c>
      <c r="N8274" s="9" t="s">
        <v>5475</v>
      </c>
    </row>
    <row r="8275" spans="1:14">
      <c r="A8275" s="31" t="s">
        <v>3500</v>
      </c>
      <c r="B8275" s="31" t="s">
        <v>3340</v>
      </c>
      <c r="C8275" s="31" t="s">
        <v>1043</v>
      </c>
      <c r="D8275" s="31" t="s">
        <v>1908</v>
      </c>
      <c r="E8275" s="31" t="s">
        <v>17</v>
      </c>
      <c r="F8275" s="31" t="s">
        <v>3342</v>
      </c>
      <c r="G8275" s="24">
        <f>IF(ISERROR(VLOOKUP(A8275,'2011 County-Level Acres Tilled'!$A$2:$F$3069,6,FALSE)),0,VLOOKUP(A8275,'2011 County-Level Acres Tilled'!$A$2:$F$3069,6,FALSE))</f>
        <v>121042.88520063669</v>
      </c>
      <c r="H8275" s="32" t="s">
        <v>5474</v>
      </c>
      <c r="I8275" s="9" t="s">
        <v>5411</v>
      </c>
      <c r="J8275" s="36">
        <f>IF(ISERROR(VLOOKUP(A8275&amp;I8275,'County-level Emissions Factors'!$E$2:$F$12273,2,FALSE)),0,VLOOKUP(A8275&amp;I8275,'County-level Emissions Factors'!$E$2:$F$12273,2,FALSE))</f>
        <v>6.2165124660944526</v>
      </c>
      <c r="K8275" s="19" t="s">
        <v>5473</v>
      </c>
      <c r="L8275" s="19" t="s">
        <v>5474</v>
      </c>
      <c r="M8275" s="38">
        <f t="shared" si="132"/>
        <v>376.23230239089889</v>
      </c>
      <c r="N8275" s="9" t="s">
        <v>5475</v>
      </c>
    </row>
    <row r="8276" spans="1:14">
      <c r="A8276" s="31" t="s">
        <v>3501</v>
      </c>
      <c r="B8276" s="31" t="s">
        <v>3340</v>
      </c>
      <c r="C8276" s="31" t="s">
        <v>1045</v>
      </c>
      <c r="D8276" s="31" t="s">
        <v>3502</v>
      </c>
      <c r="E8276" s="31" t="s">
        <v>17</v>
      </c>
      <c r="F8276" s="31" t="s">
        <v>3342</v>
      </c>
      <c r="G8276" s="24">
        <f>IF(ISERROR(VLOOKUP(A8276,'2011 County-Level Acres Tilled'!$A$2:$F$3069,6,FALSE)),0,VLOOKUP(A8276,'2011 County-Level Acres Tilled'!$A$2:$F$3069,6,FALSE))</f>
        <v>40936.969766686845</v>
      </c>
      <c r="H8276" s="32" t="s">
        <v>5474</v>
      </c>
      <c r="I8276" s="9" t="s">
        <v>5411</v>
      </c>
      <c r="J8276" s="36">
        <f>IF(ISERROR(VLOOKUP(A8276&amp;I8276,'County-level Emissions Factors'!$E$2:$F$12273,2,FALSE)),0,VLOOKUP(A8276&amp;I8276,'County-level Emissions Factors'!$E$2:$F$12273,2,FALSE))</f>
        <v>5.0574605292417152</v>
      </c>
      <c r="K8276" s="19" t="s">
        <v>5473</v>
      </c>
      <c r="L8276" s="19" t="s">
        <v>5474</v>
      </c>
      <c r="M8276" s="38">
        <f t="shared" si="132"/>
        <v>103.51855439089007</v>
      </c>
      <c r="N8276" s="9" t="s">
        <v>5475</v>
      </c>
    </row>
    <row r="8277" spans="1:14">
      <c r="A8277" s="31" t="s">
        <v>3503</v>
      </c>
      <c r="B8277" s="31" t="s">
        <v>3340</v>
      </c>
      <c r="C8277" s="31" t="s">
        <v>1047</v>
      </c>
      <c r="D8277" s="31" t="s">
        <v>3504</v>
      </c>
      <c r="E8277" s="31" t="s">
        <v>17</v>
      </c>
      <c r="F8277" s="31" t="s">
        <v>3342</v>
      </c>
      <c r="G8277" s="24">
        <f>IF(ISERROR(VLOOKUP(A8277,'2011 County-Level Acres Tilled'!$A$2:$F$3069,6,FALSE)),0,VLOOKUP(A8277,'2011 County-Level Acres Tilled'!$A$2:$F$3069,6,FALSE))</f>
        <v>777.48476463995507</v>
      </c>
      <c r="H8277" s="32" t="s">
        <v>5474</v>
      </c>
      <c r="I8277" s="9" t="s">
        <v>5411</v>
      </c>
      <c r="J8277" s="36">
        <f>IF(ISERROR(VLOOKUP(A8277&amp;I8277,'County-level Emissions Factors'!$E$2:$F$12273,2,FALSE)),0,VLOOKUP(A8277&amp;I8277,'County-level Emissions Factors'!$E$2:$F$12273,2,FALSE))</f>
        <v>4.4095808383233539</v>
      </c>
      <c r="K8277" s="19" t="s">
        <v>5473</v>
      </c>
      <c r="L8277" s="19" t="s">
        <v>5474</v>
      </c>
      <c r="M8277" s="38">
        <f t="shared" si="132"/>
        <v>1.7141909601223442</v>
      </c>
      <c r="N8277" s="9" t="s">
        <v>5475</v>
      </c>
    </row>
    <row r="8278" spans="1:14">
      <c r="A8278" s="31" t="s">
        <v>3505</v>
      </c>
      <c r="B8278" s="31" t="s">
        <v>3506</v>
      </c>
      <c r="C8278" s="31" t="s">
        <v>15</v>
      </c>
      <c r="D8278" s="31" t="s">
        <v>586</v>
      </c>
      <c r="E8278" s="31" t="s">
        <v>17</v>
      </c>
      <c r="F8278" s="31" t="s">
        <v>3507</v>
      </c>
      <c r="G8278" s="24">
        <f>IF(ISERROR(VLOOKUP(A8278,'2011 County-Level Acres Tilled'!$A$2:$F$3069,6,FALSE)),0,VLOOKUP(A8278,'2011 County-Level Acres Tilled'!$A$2:$F$3069,6,FALSE))</f>
        <v>216859.6812576135</v>
      </c>
      <c r="H8278" s="32" t="s">
        <v>5474</v>
      </c>
      <c r="I8278" s="9" t="s">
        <v>5411</v>
      </c>
      <c r="J8278" s="36">
        <f>IF(ISERROR(VLOOKUP(A8278&amp;I8278,'County-level Emissions Factors'!$E$2:$F$12273,2,FALSE)),0,VLOOKUP(A8278&amp;I8278,'County-level Emissions Factors'!$E$2:$F$12273,2,FALSE))</f>
        <v>3.4099148212386643</v>
      </c>
      <c r="K8278" s="19" t="s">
        <v>5473</v>
      </c>
      <c r="L8278" s="19" t="s">
        <v>5474</v>
      </c>
      <c r="M8278" s="38">
        <f t="shared" si="132"/>
        <v>369.73652062471444</v>
      </c>
      <c r="N8278" s="9" t="s">
        <v>5475</v>
      </c>
    </row>
    <row r="8279" spans="1:14">
      <c r="A8279" s="31" t="s">
        <v>3508</v>
      </c>
      <c r="B8279" s="31" t="s">
        <v>3506</v>
      </c>
      <c r="C8279" s="31" t="s">
        <v>20</v>
      </c>
      <c r="D8279" s="31" t="s">
        <v>3509</v>
      </c>
      <c r="E8279" s="31" t="s">
        <v>17</v>
      </c>
      <c r="F8279" s="31" t="s">
        <v>3507</v>
      </c>
      <c r="G8279" s="24">
        <f>IF(ISERROR(VLOOKUP(A8279,'2011 County-Level Acres Tilled'!$A$2:$F$3069,6,FALSE)),0,VLOOKUP(A8279,'2011 County-Level Acres Tilled'!$A$2:$F$3069,6,FALSE))</f>
        <v>567648.51684194466</v>
      </c>
      <c r="H8279" s="32" t="s">
        <v>5474</v>
      </c>
      <c r="I8279" s="9" t="s">
        <v>5411</v>
      </c>
      <c r="J8279" s="36">
        <f>IF(ISERROR(VLOOKUP(A8279&amp;I8279,'County-level Emissions Factors'!$E$2:$F$12273,2,FALSE)),0,VLOOKUP(A8279&amp;I8279,'County-level Emissions Factors'!$E$2:$F$12273,2,FALSE))</f>
        <v>7.3088496877951838</v>
      </c>
      <c r="K8279" s="19" t="s">
        <v>5473</v>
      </c>
      <c r="L8279" s="19" t="s">
        <v>5474</v>
      </c>
      <c r="M8279" s="38">
        <f t="shared" si="132"/>
        <v>2074.428842548823</v>
      </c>
      <c r="N8279" s="9" t="s">
        <v>5475</v>
      </c>
    </row>
    <row r="8280" spans="1:14">
      <c r="A8280" s="31" t="s">
        <v>3510</v>
      </c>
      <c r="B8280" s="31" t="s">
        <v>3506</v>
      </c>
      <c r="C8280" s="31" t="s">
        <v>23</v>
      </c>
      <c r="D8280" s="31" t="s">
        <v>3511</v>
      </c>
      <c r="E8280" s="31" t="s">
        <v>17</v>
      </c>
      <c r="F8280" s="31" t="s">
        <v>3507</v>
      </c>
      <c r="G8280" s="24">
        <f>IF(ISERROR(VLOOKUP(A8280,'2011 County-Level Acres Tilled'!$A$2:$F$3069,6,FALSE)),0,VLOOKUP(A8280,'2011 County-Level Acres Tilled'!$A$2:$F$3069,6,FALSE))</f>
        <v>333384.39536949887</v>
      </c>
      <c r="H8280" s="32" t="s">
        <v>5474</v>
      </c>
      <c r="I8280" s="9" t="s">
        <v>5411</v>
      </c>
      <c r="J8280" s="36">
        <f>IF(ISERROR(VLOOKUP(A8280&amp;I8280,'County-level Emissions Factors'!$E$2:$F$12273,2,FALSE)),0,VLOOKUP(A8280&amp;I8280,'County-level Emissions Factors'!$E$2:$F$12273,2,FALSE))</f>
        <v>5.1986958333333328</v>
      </c>
      <c r="K8280" s="19" t="s">
        <v>5473</v>
      </c>
      <c r="L8280" s="19" t="s">
        <v>5474</v>
      </c>
      <c r="M8280" s="38">
        <f t="shared" si="132"/>
        <v>866.5820335528831</v>
      </c>
      <c r="N8280" s="9" t="s">
        <v>5475</v>
      </c>
    </row>
    <row r="8281" spans="1:14">
      <c r="A8281" s="31" t="s">
        <v>3512</v>
      </c>
      <c r="B8281" s="31" t="s">
        <v>3506</v>
      </c>
      <c r="C8281" s="31" t="s">
        <v>26</v>
      </c>
      <c r="D8281" s="31" t="s">
        <v>3513</v>
      </c>
      <c r="E8281" s="31" t="s">
        <v>17</v>
      </c>
      <c r="F8281" s="31" t="s">
        <v>3507</v>
      </c>
      <c r="G8281" s="24">
        <f>IF(ISERROR(VLOOKUP(A8281,'2011 County-Level Acres Tilled'!$A$2:$F$3069,6,FALSE)),0,VLOOKUP(A8281,'2011 County-Level Acres Tilled'!$A$2:$F$3069,6,FALSE))</f>
        <v>37837.836932922888</v>
      </c>
      <c r="H8281" s="32" t="s">
        <v>5474</v>
      </c>
      <c r="I8281" s="9" t="s">
        <v>5411</v>
      </c>
      <c r="J8281" s="36">
        <f>IF(ISERROR(VLOOKUP(A8281&amp;I8281,'County-level Emissions Factors'!$E$2:$F$12273,2,FALSE)),0,VLOOKUP(A8281&amp;I8281,'County-level Emissions Factors'!$E$2:$F$12273,2,FALSE))</f>
        <v>6.5723479763896808</v>
      </c>
      <c r="K8281" s="19" t="s">
        <v>5473</v>
      </c>
      <c r="L8281" s="19" t="s">
        <v>5474</v>
      </c>
      <c r="M8281" s="38">
        <f t="shared" si="132"/>
        <v>124.34171549852923</v>
      </c>
      <c r="N8281" s="9" t="s">
        <v>5475</v>
      </c>
    </row>
    <row r="8282" spans="1:14">
      <c r="A8282" s="31" t="s">
        <v>3514</v>
      </c>
      <c r="B8282" s="31" t="s">
        <v>3506</v>
      </c>
      <c r="C8282" s="31" t="s">
        <v>29</v>
      </c>
      <c r="D8282" s="31" t="s">
        <v>3515</v>
      </c>
      <c r="E8282" s="31" t="s">
        <v>17</v>
      </c>
      <c r="F8282" s="31" t="s">
        <v>3507</v>
      </c>
      <c r="G8282" s="24">
        <f>IF(ISERROR(VLOOKUP(A8282,'2011 County-Level Acres Tilled'!$A$2:$F$3069,6,FALSE)),0,VLOOKUP(A8282,'2011 County-Level Acres Tilled'!$A$2:$F$3069,6,FALSE))</f>
        <v>387476.45334893803</v>
      </c>
      <c r="H8282" s="32" t="s">
        <v>5474</v>
      </c>
      <c r="I8282" s="9" t="s">
        <v>5411</v>
      </c>
      <c r="J8282" s="36">
        <f>IF(ISERROR(VLOOKUP(A8282&amp;I8282,'County-level Emissions Factors'!$E$2:$F$12273,2,FALSE)),0,VLOOKUP(A8282&amp;I8282,'County-level Emissions Factors'!$E$2:$F$12273,2,FALSE))</f>
        <v>6.1801059651161321</v>
      </c>
      <c r="K8282" s="19" t="s">
        <v>5473</v>
      </c>
      <c r="L8282" s="19" t="s">
        <v>5474</v>
      </c>
      <c r="M8282" s="38">
        <f t="shared" si="132"/>
        <v>1197.3227703419075</v>
      </c>
      <c r="N8282" s="9" t="s">
        <v>5475</v>
      </c>
    </row>
    <row r="8283" spans="1:14">
      <c r="A8283" s="31" t="s">
        <v>3516</v>
      </c>
      <c r="B8283" s="31" t="s">
        <v>3506</v>
      </c>
      <c r="C8283" s="31" t="s">
        <v>32</v>
      </c>
      <c r="D8283" s="31" t="s">
        <v>3517</v>
      </c>
      <c r="E8283" s="31" t="s">
        <v>17</v>
      </c>
      <c r="F8283" s="31" t="s">
        <v>3507</v>
      </c>
      <c r="G8283" s="24">
        <f>IF(ISERROR(VLOOKUP(A8283,'2011 County-Level Acres Tilled'!$A$2:$F$3069,6,FALSE)),0,VLOOKUP(A8283,'2011 County-Level Acres Tilled'!$A$2:$F$3069,6,FALSE))</f>
        <v>88870.309856161839</v>
      </c>
      <c r="H8283" s="32" t="s">
        <v>5474</v>
      </c>
      <c r="I8283" s="9" t="s">
        <v>5411</v>
      </c>
      <c r="J8283" s="36">
        <f>IF(ISERROR(VLOOKUP(A8283&amp;I8283,'County-level Emissions Factors'!$E$2:$F$12273,2,FALSE)),0,VLOOKUP(A8283&amp;I8283,'County-level Emissions Factors'!$E$2:$F$12273,2,FALSE))</f>
        <v>3.8977938445914715</v>
      </c>
      <c r="K8283" s="19" t="s">
        <v>5473</v>
      </c>
      <c r="L8283" s="19" t="s">
        <v>5474</v>
      </c>
      <c r="M8283" s="38">
        <f t="shared" si="132"/>
        <v>173.1990733621422</v>
      </c>
      <c r="N8283" s="9" t="s">
        <v>5475</v>
      </c>
    </row>
    <row r="8284" spans="1:14">
      <c r="A8284" s="31" t="s">
        <v>3518</v>
      </c>
      <c r="B8284" s="31" t="s">
        <v>3506</v>
      </c>
      <c r="C8284" s="31" t="s">
        <v>35</v>
      </c>
      <c r="D8284" s="31" t="s">
        <v>888</v>
      </c>
      <c r="E8284" s="31" t="s">
        <v>17</v>
      </c>
      <c r="F8284" s="31" t="s">
        <v>3507</v>
      </c>
      <c r="G8284" s="24">
        <f>IF(ISERROR(VLOOKUP(A8284,'2011 County-Level Acres Tilled'!$A$2:$F$3069,6,FALSE)),0,VLOOKUP(A8284,'2011 County-Level Acres Tilled'!$A$2:$F$3069,6,FALSE))</f>
        <v>253396.0783907942</v>
      </c>
      <c r="H8284" s="32" t="s">
        <v>5474</v>
      </c>
      <c r="I8284" s="9" t="s">
        <v>5411</v>
      </c>
      <c r="J8284" s="36">
        <f>IF(ISERROR(VLOOKUP(A8284&amp;I8284,'County-level Emissions Factors'!$E$2:$F$12273,2,FALSE)),0,VLOOKUP(A8284&amp;I8284,'County-level Emissions Factors'!$E$2:$F$12273,2,FALSE))</f>
        <v>5.5759254184409146</v>
      </c>
      <c r="K8284" s="19" t="s">
        <v>5473</v>
      </c>
      <c r="L8284" s="19" t="s">
        <v>5474</v>
      </c>
      <c r="M8284" s="38">
        <f t="shared" si="132"/>
        <v>706.458817216238</v>
      </c>
      <c r="N8284" s="9" t="s">
        <v>5475</v>
      </c>
    </row>
    <row r="8285" spans="1:14">
      <c r="A8285" s="31" t="s">
        <v>3519</v>
      </c>
      <c r="B8285" s="31" t="s">
        <v>3506</v>
      </c>
      <c r="C8285" s="31" t="s">
        <v>38</v>
      </c>
      <c r="D8285" s="31" t="s">
        <v>3520</v>
      </c>
      <c r="E8285" s="31" t="s">
        <v>17</v>
      </c>
      <c r="F8285" s="31" t="s">
        <v>3507</v>
      </c>
      <c r="G8285" s="24">
        <f>IF(ISERROR(VLOOKUP(A8285,'2011 County-Level Acres Tilled'!$A$2:$F$3069,6,FALSE)),0,VLOOKUP(A8285,'2011 County-Level Acres Tilled'!$A$2:$F$3069,6,FALSE))</f>
        <v>173617.17954812248</v>
      </c>
      <c r="H8285" s="32" t="s">
        <v>5474</v>
      </c>
      <c r="I8285" s="9" t="s">
        <v>5411</v>
      </c>
      <c r="J8285" s="36">
        <f>IF(ISERROR(VLOOKUP(A8285&amp;I8285,'County-level Emissions Factors'!$E$2:$F$12273,2,FALSE)),0,VLOOKUP(A8285&amp;I8285,'County-level Emissions Factors'!$E$2:$F$12273,2,FALSE))</f>
        <v>3.2969059367044835</v>
      </c>
      <c r="K8285" s="19" t="s">
        <v>5473</v>
      </c>
      <c r="L8285" s="19" t="s">
        <v>5474</v>
      </c>
      <c r="M8285" s="38">
        <f t="shared" si="132"/>
        <v>286.1997549830466</v>
      </c>
      <c r="N8285" s="9" t="s">
        <v>5475</v>
      </c>
    </row>
    <row r="8286" spans="1:14">
      <c r="A8286" s="31" t="s">
        <v>3521</v>
      </c>
      <c r="B8286" s="31" t="s">
        <v>3506</v>
      </c>
      <c r="C8286" s="31" t="s">
        <v>41</v>
      </c>
      <c r="D8286" s="31" t="s">
        <v>1313</v>
      </c>
      <c r="E8286" s="31" t="s">
        <v>17</v>
      </c>
      <c r="F8286" s="31" t="s">
        <v>3507</v>
      </c>
      <c r="G8286" s="24">
        <f>IF(ISERROR(VLOOKUP(A8286,'2011 County-Level Acres Tilled'!$A$2:$F$3069,6,FALSE)),0,VLOOKUP(A8286,'2011 County-Level Acres Tilled'!$A$2:$F$3069,6,FALSE))</f>
        <v>862344.82083779911</v>
      </c>
      <c r="H8286" s="32" t="s">
        <v>5474</v>
      </c>
      <c r="I8286" s="9" t="s">
        <v>5411</v>
      </c>
      <c r="J8286" s="36">
        <f>IF(ISERROR(VLOOKUP(A8286&amp;I8286,'County-level Emissions Factors'!$E$2:$F$12273,2,FALSE)),0,VLOOKUP(A8286&amp;I8286,'County-level Emissions Factors'!$E$2:$F$12273,2,FALSE))</f>
        <v>6.7356088747176832</v>
      </c>
      <c r="K8286" s="19" t="s">
        <v>5473</v>
      </c>
      <c r="L8286" s="19" t="s">
        <v>5474</v>
      </c>
      <c r="M8286" s="38">
        <f t="shared" si="132"/>
        <v>2904.2087141509551</v>
      </c>
      <c r="N8286" s="9" t="s">
        <v>5475</v>
      </c>
    </row>
    <row r="8287" spans="1:14">
      <c r="A8287" s="31" t="s">
        <v>3522</v>
      </c>
      <c r="B8287" s="31" t="s">
        <v>3506</v>
      </c>
      <c r="C8287" s="31" t="s">
        <v>44</v>
      </c>
      <c r="D8287" s="31" t="s">
        <v>3523</v>
      </c>
      <c r="E8287" s="31" t="s">
        <v>17</v>
      </c>
      <c r="F8287" s="31" t="s">
        <v>3507</v>
      </c>
      <c r="G8287" s="24">
        <f>IF(ISERROR(VLOOKUP(A8287,'2011 County-Level Acres Tilled'!$A$2:$F$3069,6,FALSE)),0,VLOOKUP(A8287,'2011 County-Level Acres Tilled'!$A$2:$F$3069,6,FALSE))</f>
        <v>554144.21664996399</v>
      </c>
      <c r="H8287" s="32" t="s">
        <v>5474</v>
      </c>
      <c r="I8287" s="9" t="s">
        <v>5411</v>
      </c>
      <c r="J8287" s="36">
        <f>IF(ISERROR(VLOOKUP(A8287&amp;I8287,'County-level Emissions Factors'!$E$2:$F$12273,2,FALSE)),0,VLOOKUP(A8287&amp;I8287,'County-level Emissions Factors'!$E$2:$F$12273,2,FALSE))</f>
        <v>6.574188502361185</v>
      </c>
      <c r="K8287" s="19" t="s">
        <v>5473</v>
      </c>
      <c r="L8287" s="19" t="s">
        <v>5474</v>
      </c>
      <c r="M8287" s="38">
        <f t="shared" si="132"/>
        <v>1821.5242688750695</v>
      </c>
      <c r="N8287" s="9" t="s">
        <v>5475</v>
      </c>
    </row>
    <row r="8288" spans="1:14">
      <c r="A8288" s="31" t="s">
        <v>3524</v>
      </c>
      <c r="B8288" s="31" t="s">
        <v>3506</v>
      </c>
      <c r="C8288" s="31" t="s">
        <v>47</v>
      </c>
      <c r="D8288" s="31" t="s">
        <v>3525</v>
      </c>
      <c r="E8288" s="31" t="s">
        <v>17</v>
      </c>
      <c r="F8288" s="31" t="s">
        <v>3507</v>
      </c>
      <c r="G8288" s="24">
        <f>IF(ISERROR(VLOOKUP(A8288,'2011 County-Level Acres Tilled'!$A$2:$F$3069,6,FALSE)),0,VLOOKUP(A8288,'2011 County-Level Acres Tilled'!$A$2:$F$3069,6,FALSE))</f>
        <v>332559.55474244722</v>
      </c>
      <c r="H8288" s="32" t="s">
        <v>5474</v>
      </c>
      <c r="I8288" s="9" t="s">
        <v>5411</v>
      </c>
      <c r="J8288" s="36">
        <f>IF(ISERROR(VLOOKUP(A8288&amp;I8288,'County-level Emissions Factors'!$E$2:$F$12273,2,FALSE)),0,VLOOKUP(A8288&amp;I8288,'County-level Emissions Factors'!$E$2:$F$12273,2,FALSE))</f>
        <v>5.5472445040654854</v>
      </c>
      <c r="K8288" s="19" t="s">
        <v>5473</v>
      </c>
      <c r="L8288" s="19" t="s">
        <v>5474</v>
      </c>
      <c r="M8288" s="38">
        <f t="shared" si="132"/>
        <v>922.39458115975265</v>
      </c>
      <c r="N8288" s="9" t="s">
        <v>5475</v>
      </c>
    </row>
    <row r="8289" spans="1:14">
      <c r="A8289" s="31" t="s">
        <v>3526</v>
      </c>
      <c r="B8289" s="31" t="s">
        <v>3506</v>
      </c>
      <c r="C8289" s="31" t="s">
        <v>50</v>
      </c>
      <c r="D8289" s="31" t="s">
        <v>3527</v>
      </c>
      <c r="E8289" s="31" t="s">
        <v>17</v>
      </c>
      <c r="F8289" s="31" t="s">
        <v>3507</v>
      </c>
      <c r="G8289" s="24">
        <f>IF(ISERROR(VLOOKUP(A8289,'2011 County-Level Acres Tilled'!$A$2:$F$3069,6,FALSE)),0,VLOOKUP(A8289,'2011 County-Level Acres Tilled'!$A$2:$F$3069,6,FALSE))</f>
        <v>443176.1601248291</v>
      </c>
      <c r="H8289" s="32" t="s">
        <v>5474</v>
      </c>
      <c r="I8289" s="9" t="s">
        <v>5411</v>
      </c>
      <c r="J8289" s="36">
        <f>IF(ISERROR(VLOOKUP(A8289&amp;I8289,'County-level Emissions Factors'!$E$2:$F$12273,2,FALSE)),0,VLOOKUP(A8289&amp;I8289,'County-level Emissions Factors'!$E$2:$F$12273,2,FALSE))</f>
        <v>2.6780669219813893</v>
      </c>
      <c r="K8289" s="19" t="s">
        <v>5473</v>
      </c>
      <c r="L8289" s="19" t="s">
        <v>5474</v>
      </c>
      <c r="M8289" s="38">
        <f t="shared" si="132"/>
        <v>593.42770752051626</v>
      </c>
      <c r="N8289" s="9" t="s">
        <v>5475</v>
      </c>
    </row>
    <row r="8290" spans="1:14">
      <c r="A8290" s="31" t="s">
        <v>3528</v>
      </c>
      <c r="B8290" s="31" t="s">
        <v>3506</v>
      </c>
      <c r="C8290" s="31" t="s">
        <v>53</v>
      </c>
      <c r="D8290" s="31" t="s">
        <v>3529</v>
      </c>
      <c r="E8290" s="31" t="s">
        <v>17</v>
      </c>
      <c r="F8290" s="31" t="s">
        <v>3507</v>
      </c>
      <c r="G8290" s="24">
        <f>IF(ISERROR(VLOOKUP(A8290,'2011 County-Level Acres Tilled'!$A$2:$F$3069,6,FALSE)),0,VLOOKUP(A8290,'2011 County-Level Acres Tilled'!$A$2:$F$3069,6,FALSE))</f>
        <v>220482.40280251173</v>
      </c>
      <c r="H8290" s="32" t="s">
        <v>5474</v>
      </c>
      <c r="I8290" s="9" t="s">
        <v>5411</v>
      </c>
      <c r="J8290" s="36">
        <f>IF(ISERROR(VLOOKUP(A8290&amp;I8290,'County-level Emissions Factors'!$E$2:$F$12273,2,FALSE)),0,VLOOKUP(A8290&amp;I8290,'County-level Emissions Factors'!$E$2:$F$12273,2,FALSE))</f>
        <v>4.58680175499721</v>
      </c>
      <c r="K8290" s="19" t="s">
        <v>5473</v>
      </c>
      <c r="L8290" s="19" t="s">
        <v>5474</v>
      </c>
      <c r="M8290" s="38">
        <f t="shared" si="132"/>
        <v>505.65453606028126</v>
      </c>
      <c r="N8290" s="9" t="s">
        <v>5475</v>
      </c>
    </row>
    <row r="8291" spans="1:14">
      <c r="A8291" s="31" t="s">
        <v>3530</v>
      </c>
      <c r="B8291" s="31" t="s">
        <v>3506</v>
      </c>
      <c r="C8291" s="31" t="s">
        <v>56</v>
      </c>
      <c r="D8291" s="31" t="s">
        <v>3203</v>
      </c>
      <c r="E8291" s="31" t="s">
        <v>17</v>
      </c>
      <c r="F8291" s="31" t="s">
        <v>3507</v>
      </c>
      <c r="G8291" s="24">
        <f>IF(ISERROR(VLOOKUP(A8291,'2011 County-Level Acres Tilled'!$A$2:$F$3069,6,FALSE)),0,VLOOKUP(A8291,'2011 County-Level Acres Tilled'!$A$2:$F$3069,6,FALSE))</f>
        <v>122447.38153345921</v>
      </c>
      <c r="H8291" s="32" t="s">
        <v>5474</v>
      </c>
      <c r="I8291" s="9" t="s">
        <v>5411</v>
      </c>
      <c r="J8291" s="36">
        <f>IF(ISERROR(VLOOKUP(A8291&amp;I8291,'County-level Emissions Factors'!$E$2:$F$12273,2,FALSE)),0,VLOOKUP(A8291&amp;I8291,'County-level Emissions Factors'!$E$2:$F$12273,2,FALSE))</f>
        <v>4.8119002704075973</v>
      </c>
      <c r="K8291" s="19" t="s">
        <v>5473</v>
      </c>
      <c r="L8291" s="19" t="s">
        <v>5474</v>
      </c>
      <c r="M8291" s="38">
        <f t="shared" si="132"/>
        <v>294.60229415577732</v>
      </c>
      <c r="N8291" s="9" t="s">
        <v>5475</v>
      </c>
    </row>
    <row r="8292" spans="1:14">
      <c r="A8292" s="31" t="s">
        <v>3531</v>
      </c>
      <c r="B8292" s="31" t="s">
        <v>3506</v>
      </c>
      <c r="C8292" s="31" t="s">
        <v>59</v>
      </c>
      <c r="D8292" s="31" t="s">
        <v>3532</v>
      </c>
      <c r="E8292" s="31" t="s">
        <v>17</v>
      </c>
      <c r="F8292" s="31" t="s">
        <v>3507</v>
      </c>
      <c r="G8292" s="24">
        <f>IF(ISERROR(VLOOKUP(A8292,'2011 County-Level Acres Tilled'!$A$2:$F$3069,6,FALSE)),0,VLOOKUP(A8292,'2011 County-Level Acres Tilled'!$A$2:$F$3069,6,FALSE))</f>
        <v>228789.79992815806</v>
      </c>
      <c r="H8292" s="32" t="s">
        <v>5474</v>
      </c>
      <c r="I8292" s="9" t="s">
        <v>5411</v>
      </c>
      <c r="J8292" s="36">
        <f>IF(ISERROR(VLOOKUP(A8292&amp;I8292,'County-level Emissions Factors'!$E$2:$F$12273,2,FALSE)),0,VLOOKUP(A8292&amp;I8292,'County-level Emissions Factors'!$E$2:$F$12273,2,FALSE))</f>
        <v>4.6762079264484315</v>
      </c>
      <c r="K8292" s="19" t="s">
        <v>5473</v>
      </c>
      <c r="L8292" s="19" t="s">
        <v>5474</v>
      </c>
      <c r="M8292" s="38">
        <f t="shared" si="132"/>
        <v>534.93433795730175</v>
      </c>
      <c r="N8292" s="9" t="s">
        <v>5475</v>
      </c>
    </row>
    <row r="8293" spans="1:14">
      <c r="A8293" s="31" t="s">
        <v>3533</v>
      </c>
      <c r="B8293" s="31" t="s">
        <v>3506</v>
      </c>
      <c r="C8293" s="31" t="s">
        <v>62</v>
      </c>
      <c r="D8293" s="31" t="s">
        <v>3534</v>
      </c>
      <c r="E8293" s="31" t="s">
        <v>17</v>
      </c>
      <c r="F8293" s="31" t="s">
        <v>3507</v>
      </c>
      <c r="G8293" s="24">
        <f>IF(ISERROR(VLOOKUP(A8293,'2011 County-Level Acres Tilled'!$A$2:$F$3069,6,FALSE)),0,VLOOKUP(A8293,'2011 County-Level Acres Tilled'!$A$2:$F$3069,6,FALSE))</f>
        <v>248097.07537265439</v>
      </c>
      <c r="H8293" s="32" t="s">
        <v>5474</v>
      </c>
      <c r="I8293" s="9" t="s">
        <v>5411</v>
      </c>
      <c r="J8293" s="36">
        <f>IF(ISERROR(VLOOKUP(A8293&amp;I8293,'County-level Emissions Factors'!$E$2:$F$12273,2,FALSE)),0,VLOOKUP(A8293&amp;I8293,'County-level Emissions Factors'!$E$2:$F$12273,2,FALSE))</f>
        <v>7.369827131295021</v>
      </c>
      <c r="K8293" s="19" t="s">
        <v>5473</v>
      </c>
      <c r="L8293" s="19" t="s">
        <v>5474</v>
      </c>
      <c r="M8293" s="38">
        <f t="shared" si="132"/>
        <v>914.21627863816707</v>
      </c>
      <c r="N8293" s="9" t="s">
        <v>5475</v>
      </c>
    </row>
    <row r="8294" spans="1:14">
      <c r="A8294" s="31" t="s">
        <v>3535</v>
      </c>
      <c r="B8294" s="31" t="s">
        <v>3506</v>
      </c>
      <c r="C8294" s="31" t="s">
        <v>65</v>
      </c>
      <c r="D8294" s="31" t="s">
        <v>2905</v>
      </c>
      <c r="E8294" s="31" t="s">
        <v>17</v>
      </c>
      <c r="F8294" s="31" t="s">
        <v>3507</v>
      </c>
      <c r="G8294" s="24">
        <f>IF(ISERROR(VLOOKUP(A8294,'2011 County-Level Acres Tilled'!$A$2:$F$3069,6,FALSE)),0,VLOOKUP(A8294,'2011 County-Level Acres Tilled'!$A$2:$F$3069,6,FALSE))</f>
        <v>107986.07921966919</v>
      </c>
      <c r="H8294" s="32" t="s">
        <v>5474</v>
      </c>
      <c r="I8294" s="9" t="s">
        <v>5411</v>
      </c>
      <c r="J8294" s="36">
        <f>IF(ISERROR(VLOOKUP(A8294&amp;I8294,'County-level Emissions Factors'!$E$2:$F$12273,2,FALSE)),0,VLOOKUP(A8294&amp;I8294,'County-level Emissions Factors'!$E$2:$F$12273,2,FALSE))</f>
        <v>3.0395055728143858</v>
      </c>
      <c r="K8294" s="19" t="s">
        <v>5473</v>
      </c>
      <c r="L8294" s="19" t="s">
        <v>5474</v>
      </c>
      <c r="M8294" s="38">
        <f t="shared" si="132"/>
        <v>164.11214478728013</v>
      </c>
      <c r="N8294" s="9" t="s">
        <v>5475</v>
      </c>
    </row>
    <row r="8295" spans="1:14">
      <c r="A8295" s="31" t="s">
        <v>3536</v>
      </c>
      <c r="B8295" s="31" t="s">
        <v>3506</v>
      </c>
      <c r="C8295" s="31" t="s">
        <v>68</v>
      </c>
      <c r="D8295" s="31" t="s">
        <v>3537</v>
      </c>
      <c r="E8295" s="31" t="s">
        <v>17</v>
      </c>
      <c r="F8295" s="31" t="s">
        <v>3507</v>
      </c>
      <c r="G8295" s="24">
        <f>IF(ISERROR(VLOOKUP(A8295,'2011 County-Level Acres Tilled'!$A$2:$F$3069,6,FALSE)),0,VLOOKUP(A8295,'2011 County-Level Acres Tilled'!$A$2:$F$3069,6,FALSE))</f>
        <v>496612.50630823307</v>
      </c>
      <c r="H8295" s="32" t="s">
        <v>5474</v>
      </c>
      <c r="I8295" s="9" t="s">
        <v>5411</v>
      </c>
      <c r="J8295" s="36">
        <f>IF(ISERROR(VLOOKUP(A8295&amp;I8295,'County-level Emissions Factors'!$E$2:$F$12273,2,FALSE)),0,VLOOKUP(A8295&amp;I8295,'County-level Emissions Factors'!$E$2:$F$12273,2,FALSE))</f>
        <v>5.5374079096582847</v>
      </c>
      <c r="K8295" s="19" t="s">
        <v>5473</v>
      </c>
      <c r="L8295" s="19" t="s">
        <v>5474</v>
      </c>
      <c r="M8295" s="38">
        <f t="shared" si="132"/>
        <v>1374.9730102332173</v>
      </c>
      <c r="N8295" s="9" t="s">
        <v>5475</v>
      </c>
    </row>
    <row r="8296" spans="1:14">
      <c r="A8296" s="31" t="s">
        <v>3538</v>
      </c>
      <c r="B8296" s="31" t="s">
        <v>3506</v>
      </c>
      <c r="C8296" s="31" t="s">
        <v>71</v>
      </c>
      <c r="D8296" s="31" t="s">
        <v>376</v>
      </c>
      <c r="E8296" s="31" t="s">
        <v>17</v>
      </c>
      <c r="F8296" s="31" t="s">
        <v>3507</v>
      </c>
      <c r="G8296" s="24">
        <f>IF(ISERROR(VLOOKUP(A8296,'2011 County-Level Acres Tilled'!$A$2:$F$3069,6,FALSE)),0,VLOOKUP(A8296,'2011 County-Level Acres Tilled'!$A$2:$F$3069,6,FALSE))</f>
        <v>233324.45318430098</v>
      </c>
      <c r="H8296" s="32" t="s">
        <v>5474</v>
      </c>
      <c r="I8296" s="9" t="s">
        <v>5411</v>
      </c>
      <c r="J8296" s="36">
        <f>IF(ISERROR(VLOOKUP(A8296&amp;I8296,'County-level Emissions Factors'!$E$2:$F$12273,2,FALSE)),0,VLOOKUP(A8296&amp;I8296,'County-level Emissions Factors'!$E$2:$F$12273,2,FALSE))</f>
        <v>5.564887613313763</v>
      </c>
      <c r="K8296" s="19" t="s">
        <v>5473</v>
      </c>
      <c r="L8296" s="19" t="s">
        <v>5474</v>
      </c>
      <c r="M8296" s="38">
        <f t="shared" si="132"/>
        <v>649.21217970426176</v>
      </c>
      <c r="N8296" s="9" t="s">
        <v>5475</v>
      </c>
    </row>
    <row r="8297" spans="1:14">
      <c r="A8297" s="31" t="s">
        <v>3539</v>
      </c>
      <c r="B8297" s="31" t="s">
        <v>3506</v>
      </c>
      <c r="C8297" s="31" t="s">
        <v>74</v>
      </c>
      <c r="D8297" s="31" t="s">
        <v>3540</v>
      </c>
      <c r="E8297" s="31" t="s">
        <v>17</v>
      </c>
      <c r="F8297" s="31" t="s">
        <v>3507</v>
      </c>
      <c r="G8297" s="24">
        <f>IF(ISERROR(VLOOKUP(A8297,'2011 County-Level Acres Tilled'!$A$2:$F$3069,6,FALSE)),0,VLOOKUP(A8297,'2011 County-Level Acres Tilled'!$A$2:$F$3069,6,FALSE))</f>
        <v>194600.5290930022</v>
      </c>
      <c r="H8297" s="32" t="s">
        <v>5474</v>
      </c>
      <c r="I8297" s="9" t="s">
        <v>5411</v>
      </c>
      <c r="J8297" s="36">
        <f>IF(ISERROR(VLOOKUP(A8297&amp;I8297,'County-level Emissions Factors'!$E$2:$F$12273,2,FALSE)),0,VLOOKUP(A8297&amp;I8297,'County-level Emissions Factors'!$E$2:$F$12273,2,FALSE))</f>
        <v>6.4088582022344287</v>
      </c>
      <c r="K8297" s="19" t="s">
        <v>5473</v>
      </c>
      <c r="L8297" s="19" t="s">
        <v>5474</v>
      </c>
      <c r="M8297" s="38">
        <f t="shared" si="132"/>
        <v>623.5835985184234</v>
      </c>
      <c r="N8297" s="9" t="s">
        <v>5475</v>
      </c>
    </row>
    <row r="8298" spans="1:14">
      <c r="A8298" s="31" t="s">
        <v>3541</v>
      </c>
      <c r="B8298" s="31" t="s">
        <v>3506</v>
      </c>
      <c r="C8298" s="31" t="s">
        <v>77</v>
      </c>
      <c r="D8298" s="31" t="s">
        <v>3542</v>
      </c>
      <c r="E8298" s="31" t="s">
        <v>17</v>
      </c>
      <c r="F8298" s="31" t="s">
        <v>3507</v>
      </c>
      <c r="G8298" s="24">
        <f>IF(ISERROR(VLOOKUP(A8298,'2011 County-Level Acres Tilled'!$A$2:$F$3069,6,FALSE)),0,VLOOKUP(A8298,'2011 County-Level Acres Tilled'!$A$2:$F$3069,6,FALSE))</f>
        <v>261149.22360070498</v>
      </c>
      <c r="H8298" s="32" t="s">
        <v>5474</v>
      </c>
      <c r="I8298" s="9" t="s">
        <v>5411</v>
      </c>
      <c r="J8298" s="36">
        <f>IF(ISERROR(VLOOKUP(A8298&amp;I8298,'County-level Emissions Factors'!$E$2:$F$12273,2,FALSE)),0,VLOOKUP(A8298&amp;I8298,'County-level Emissions Factors'!$E$2:$F$12273,2,FALSE))</f>
        <v>2.9079824036901005</v>
      </c>
      <c r="K8298" s="19" t="s">
        <v>5473</v>
      </c>
      <c r="L8298" s="19" t="s">
        <v>5474</v>
      </c>
      <c r="M8298" s="38">
        <f t="shared" si="132"/>
        <v>379.70867348409075</v>
      </c>
      <c r="N8298" s="9" t="s">
        <v>5475</v>
      </c>
    </row>
    <row r="8299" spans="1:14">
      <c r="A8299" s="31" t="s">
        <v>3543</v>
      </c>
      <c r="B8299" s="31" t="s">
        <v>3506</v>
      </c>
      <c r="C8299" s="31" t="s">
        <v>80</v>
      </c>
      <c r="D8299" s="31" t="s">
        <v>3544</v>
      </c>
      <c r="E8299" s="31" t="s">
        <v>17</v>
      </c>
      <c r="F8299" s="31" t="s">
        <v>3507</v>
      </c>
      <c r="G8299" s="24">
        <f>IF(ISERROR(VLOOKUP(A8299,'2011 County-Level Acres Tilled'!$A$2:$F$3069,6,FALSE)),0,VLOOKUP(A8299,'2011 County-Level Acres Tilled'!$A$2:$F$3069,6,FALSE))</f>
        <v>118980.01880973062</v>
      </c>
      <c r="H8299" s="32" t="s">
        <v>5474</v>
      </c>
      <c r="I8299" s="9" t="s">
        <v>5411</v>
      </c>
      <c r="J8299" s="36">
        <f>IF(ISERROR(VLOOKUP(A8299&amp;I8299,'County-level Emissions Factors'!$E$2:$F$12273,2,FALSE)),0,VLOOKUP(A8299&amp;I8299,'County-level Emissions Factors'!$E$2:$F$12273,2,FALSE))</f>
        <v>6.384429229852489</v>
      </c>
      <c r="K8299" s="19" t="s">
        <v>5473</v>
      </c>
      <c r="L8299" s="19" t="s">
        <v>5474</v>
      </c>
      <c r="M8299" s="38">
        <f t="shared" si="132"/>
        <v>379.8097549286216</v>
      </c>
      <c r="N8299" s="9" t="s">
        <v>5475</v>
      </c>
    </row>
    <row r="8300" spans="1:14">
      <c r="A8300" s="31" t="s">
        <v>3545</v>
      </c>
      <c r="B8300" s="31" t="s">
        <v>3506</v>
      </c>
      <c r="C8300" s="31" t="s">
        <v>83</v>
      </c>
      <c r="D8300" s="31" t="s">
        <v>3546</v>
      </c>
      <c r="E8300" s="31" t="s">
        <v>17</v>
      </c>
      <c r="F8300" s="31" t="s">
        <v>3507</v>
      </c>
      <c r="G8300" s="24">
        <f>IF(ISERROR(VLOOKUP(A8300,'2011 County-Level Acres Tilled'!$A$2:$F$3069,6,FALSE)),0,VLOOKUP(A8300,'2011 County-Level Acres Tilled'!$A$2:$F$3069,6,FALSE))</f>
        <v>480258.97012186435</v>
      </c>
      <c r="H8300" s="32" t="s">
        <v>5474</v>
      </c>
      <c r="I8300" s="9" t="s">
        <v>5411</v>
      </c>
      <c r="J8300" s="36">
        <f>IF(ISERROR(VLOOKUP(A8300&amp;I8300,'County-level Emissions Factors'!$E$2:$F$12273,2,FALSE)),0,VLOOKUP(A8300&amp;I8300,'County-level Emissions Factors'!$E$2:$F$12273,2,FALSE))</f>
        <v>4.6803815570649814</v>
      </c>
      <c r="K8300" s="19" t="s">
        <v>5473</v>
      </c>
      <c r="L8300" s="19" t="s">
        <v>5474</v>
      </c>
      <c r="M8300" s="38">
        <f t="shared" si="132"/>
        <v>1123.897613186698</v>
      </c>
      <c r="N8300" s="9" t="s">
        <v>5475</v>
      </c>
    </row>
    <row r="8301" spans="1:14">
      <c r="A8301" s="31" t="s">
        <v>3547</v>
      </c>
      <c r="B8301" s="31" t="s">
        <v>3506</v>
      </c>
      <c r="C8301" s="31" t="s">
        <v>86</v>
      </c>
      <c r="D8301" s="31" t="s">
        <v>401</v>
      </c>
      <c r="E8301" s="31" t="s">
        <v>17</v>
      </c>
      <c r="F8301" s="31" t="s">
        <v>3507</v>
      </c>
      <c r="G8301" s="24">
        <f>IF(ISERROR(VLOOKUP(A8301,'2011 County-Level Acres Tilled'!$A$2:$F$3069,6,FALSE)),0,VLOOKUP(A8301,'2011 County-Level Acres Tilled'!$A$2:$F$3069,6,FALSE))</f>
        <v>143104.84048851131</v>
      </c>
      <c r="H8301" s="32" t="s">
        <v>5474</v>
      </c>
      <c r="I8301" s="9" t="s">
        <v>5411</v>
      </c>
      <c r="J8301" s="36">
        <f>IF(ISERROR(VLOOKUP(A8301&amp;I8301,'County-level Emissions Factors'!$E$2:$F$12273,2,FALSE)),0,VLOOKUP(A8301&amp;I8301,'County-level Emissions Factors'!$E$2:$F$12273,2,FALSE))</f>
        <v>4.5566056805352186</v>
      </c>
      <c r="K8301" s="19" t="s">
        <v>5473</v>
      </c>
      <c r="L8301" s="19" t="s">
        <v>5474</v>
      </c>
      <c r="M8301" s="38">
        <f t="shared" si="132"/>
        <v>326.03616454101848</v>
      </c>
      <c r="N8301" s="9" t="s">
        <v>5475</v>
      </c>
    </row>
    <row r="8302" spans="1:14">
      <c r="A8302" s="31" t="s">
        <v>3548</v>
      </c>
      <c r="B8302" s="31" t="s">
        <v>3506</v>
      </c>
      <c r="C8302" s="31" t="s">
        <v>89</v>
      </c>
      <c r="D8302" s="31" t="s">
        <v>1385</v>
      </c>
      <c r="E8302" s="31" t="s">
        <v>17</v>
      </c>
      <c r="F8302" s="31" t="s">
        <v>3507</v>
      </c>
      <c r="G8302" s="24">
        <f>IF(ISERROR(VLOOKUP(A8302,'2011 County-Level Acres Tilled'!$A$2:$F$3069,6,FALSE)),0,VLOOKUP(A8302,'2011 County-Level Acres Tilled'!$A$2:$F$3069,6,FALSE))</f>
        <v>258224.04137360645</v>
      </c>
      <c r="H8302" s="32" t="s">
        <v>5474</v>
      </c>
      <c r="I8302" s="9" t="s">
        <v>5411</v>
      </c>
      <c r="J8302" s="36">
        <f>IF(ISERROR(VLOOKUP(A8302&amp;I8302,'County-level Emissions Factors'!$E$2:$F$12273,2,FALSE)),0,VLOOKUP(A8302&amp;I8302,'County-level Emissions Factors'!$E$2:$F$12273,2,FALSE))</f>
        <v>6.5154117424003033</v>
      </c>
      <c r="K8302" s="19" t="s">
        <v>5473</v>
      </c>
      <c r="L8302" s="19" t="s">
        <v>5474</v>
      </c>
      <c r="M8302" s="38">
        <f t="shared" si="132"/>
        <v>841.21797566782857</v>
      </c>
      <c r="N8302" s="9" t="s">
        <v>5475</v>
      </c>
    </row>
    <row r="8303" spans="1:14">
      <c r="A8303" s="31" t="s">
        <v>3549</v>
      </c>
      <c r="B8303" s="31" t="s">
        <v>3506</v>
      </c>
      <c r="C8303" s="31" t="s">
        <v>92</v>
      </c>
      <c r="D8303" s="31" t="s">
        <v>1039</v>
      </c>
      <c r="E8303" s="31" t="s">
        <v>17</v>
      </c>
      <c r="F8303" s="31" t="s">
        <v>3507</v>
      </c>
      <c r="G8303" s="24">
        <f>IF(ISERROR(VLOOKUP(A8303,'2011 County-Level Acres Tilled'!$A$2:$F$3069,6,FALSE)),0,VLOOKUP(A8303,'2011 County-Level Acres Tilled'!$A$2:$F$3069,6,FALSE))</f>
        <v>175540.03923249416</v>
      </c>
      <c r="H8303" s="32" t="s">
        <v>5474</v>
      </c>
      <c r="I8303" s="9" t="s">
        <v>5411</v>
      </c>
      <c r="J8303" s="36">
        <f>IF(ISERROR(VLOOKUP(A8303&amp;I8303,'County-level Emissions Factors'!$E$2:$F$12273,2,FALSE)),0,VLOOKUP(A8303&amp;I8303,'County-level Emissions Factors'!$E$2:$F$12273,2,FALSE))</f>
        <v>4.7729300816305837</v>
      </c>
      <c r="K8303" s="19" t="s">
        <v>5473</v>
      </c>
      <c r="L8303" s="19" t="s">
        <v>5474</v>
      </c>
      <c r="M8303" s="38">
        <f t="shared" si="132"/>
        <v>418.92016689169213</v>
      </c>
      <c r="N8303" s="9" t="s">
        <v>5475</v>
      </c>
    </row>
    <row r="8304" spans="1:14">
      <c r="A8304" s="31" t="s">
        <v>3550</v>
      </c>
      <c r="B8304" s="31" t="s">
        <v>3506</v>
      </c>
      <c r="C8304" s="31" t="s">
        <v>95</v>
      </c>
      <c r="D8304" s="31" t="s">
        <v>3551</v>
      </c>
      <c r="E8304" s="31" t="s">
        <v>17</v>
      </c>
      <c r="F8304" s="31" t="s">
        <v>3507</v>
      </c>
      <c r="G8304" s="24">
        <f>IF(ISERROR(VLOOKUP(A8304,'2011 County-Level Acres Tilled'!$A$2:$F$3069,6,FALSE)),0,VLOOKUP(A8304,'2011 County-Level Acres Tilled'!$A$2:$F$3069,6,FALSE))</f>
        <v>363125.34647881589</v>
      </c>
      <c r="H8304" s="32" t="s">
        <v>5474</v>
      </c>
      <c r="I8304" s="9" t="s">
        <v>5411</v>
      </c>
      <c r="J8304" s="36">
        <f>IF(ISERROR(VLOOKUP(A8304&amp;I8304,'County-level Emissions Factors'!$E$2:$F$12273,2,FALSE)),0,VLOOKUP(A8304&amp;I8304,'County-level Emissions Factors'!$E$2:$F$12273,2,FALSE))</f>
        <v>4.1079846625705256</v>
      </c>
      <c r="K8304" s="19" t="s">
        <v>5473</v>
      </c>
      <c r="L8304" s="19" t="s">
        <v>5474</v>
      </c>
      <c r="M8304" s="38">
        <f t="shared" si="132"/>
        <v>745.85667696279188</v>
      </c>
      <c r="N8304" s="9" t="s">
        <v>5475</v>
      </c>
    </row>
    <row r="8305" spans="1:14">
      <c r="A8305" s="31" t="s">
        <v>3552</v>
      </c>
      <c r="B8305" s="31" t="s">
        <v>3506</v>
      </c>
      <c r="C8305" s="31" t="s">
        <v>98</v>
      </c>
      <c r="D8305" s="31" t="s">
        <v>1387</v>
      </c>
      <c r="E8305" s="31" t="s">
        <v>17</v>
      </c>
      <c r="F8305" s="31" t="s">
        <v>3507</v>
      </c>
      <c r="G8305" s="24">
        <f>IF(ISERROR(VLOOKUP(A8305,'2011 County-Level Acres Tilled'!$A$2:$F$3069,6,FALSE)),0,VLOOKUP(A8305,'2011 County-Level Acres Tilled'!$A$2:$F$3069,6,FALSE))</f>
        <v>435637.55854978401</v>
      </c>
      <c r="H8305" s="32" t="s">
        <v>5474</v>
      </c>
      <c r="I8305" s="9" t="s">
        <v>5411</v>
      </c>
      <c r="J8305" s="36">
        <f>IF(ISERROR(VLOOKUP(A8305&amp;I8305,'County-level Emissions Factors'!$E$2:$F$12273,2,FALSE)),0,VLOOKUP(A8305&amp;I8305,'County-level Emissions Factors'!$E$2:$F$12273,2,FALSE))</f>
        <v>4.9840740256480771</v>
      </c>
      <c r="K8305" s="19" t="s">
        <v>5473</v>
      </c>
      <c r="L8305" s="19" t="s">
        <v>5474</v>
      </c>
      <c r="M8305" s="38">
        <f t="shared" si="132"/>
        <v>1085.6249200823609</v>
      </c>
      <c r="N8305" s="9" t="s">
        <v>5475</v>
      </c>
    </row>
    <row r="8306" spans="1:14">
      <c r="A8306" s="31" t="s">
        <v>3553</v>
      </c>
      <c r="B8306" s="31" t="s">
        <v>3506</v>
      </c>
      <c r="C8306" s="31" t="s">
        <v>101</v>
      </c>
      <c r="D8306" s="31" t="s">
        <v>1401</v>
      </c>
      <c r="E8306" s="31" t="s">
        <v>17</v>
      </c>
      <c r="F8306" s="31" t="s">
        <v>3507</v>
      </c>
      <c r="G8306" s="24">
        <f>IF(ISERROR(VLOOKUP(A8306,'2011 County-Level Acres Tilled'!$A$2:$F$3069,6,FALSE)),0,VLOOKUP(A8306,'2011 County-Level Acres Tilled'!$A$2:$F$3069,6,FALSE))</f>
        <v>119345.54724784124</v>
      </c>
      <c r="H8306" s="32" t="s">
        <v>5474</v>
      </c>
      <c r="I8306" s="9" t="s">
        <v>5411</v>
      </c>
      <c r="J8306" s="36">
        <f>IF(ISERROR(VLOOKUP(A8306&amp;I8306,'County-level Emissions Factors'!$E$2:$F$12273,2,FALSE)),0,VLOOKUP(A8306&amp;I8306,'County-level Emissions Factors'!$E$2:$F$12273,2,FALSE))</f>
        <v>3.8143598555654896</v>
      </c>
      <c r="K8306" s="19" t="s">
        <v>5473</v>
      </c>
      <c r="L8306" s="19" t="s">
        <v>5474</v>
      </c>
      <c r="M8306" s="38">
        <f t="shared" si="132"/>
        <v>227.61343218133001</v>
      </c>
      <c r="N8306" s="9" t="s">
        <v>5475</v>
      </c>
    </row>
    <row r="8307" spans="1:14">
      <c r="A8307" s="31" t="s">
        <v>3554</v>
      </c>
      <c r="B8307" s="31" t="s">
        <v>3506</v>
      </c>
      <c r="C8307" s="31" t="s">
        <v>104</v>
      </c>
      <c r="D8307" s="31" t="s">
        <v>1840</v>
      </c>
      <c r="E8307" s="31" t="s">
        <v>17</v>
      </c>
      <c r="F8307" s="31" t="s">
        <v>3507</v>
      </c>
      <c r="G8307" s="24">
        <f>IF(ISERROR(VLOOKUP(A8307,'2011 County-Level Acres Tilled'!$A$2:$F$3069,6,FALSE)),0,VLOOKUP(A8307,'2011 County-Level Acres Tilled'!$A$2:$F$3069,6,FALSE))</f>
        <v>294135.44219373836</v>
      </c>
      <c r="H8307" s="32" t="s">
        <v>5474</v>
      </c>
      <c r="I8307" s="9" t="s">
        <v>5411</v>
      </c>
      <c r="J8307" s="36">
        <f>IF(ISERROR(VLOOKUP(A8307&amp;I8307,'County-level Emissions Factors'!$E$2:$F$12273,2,FALSE)),0,VLOOKUP(A8307&amp;I8307,'County-level Emissions Factors'!$E$2:$F$12273,2,FALSE))</f>
        <v>6.8589580991940391</v>
      </c>
      <c r="K8307" s="19" t="s">
        <v>5473</v>
      </c>
      <c r="L8307" s="19" t="s">
        <v>5474</v>
      </c>
      <c r="M8307" s="38">
        <f t="shared" si="132"/>
        <v>1008.7313367473809</v>
      </c>
      <c r="N8307" s="9" t="s">
        <v>5475</v>
      </c>
    </row>
    <row r="8308" spans="1:14">
      <c r="A8308" s="31" t="s">
        <v>3555</v>
      </c>
      <c r="B8308" s="31" t="s">
        <v>3506</v>
      </c>
      <c r="C8308" s="31" t="s">
        <v>107</v>
      </c>
      <c r="D8308" s="31" t="s">
        <v>3556</v>
      </c>
      <c r="E8308" s="31" t="s">
        <v>17</v>
      </c>
      <c r="F8308" s="31" t="s">
        <v>3507</v>
      </c>
      <c r="G8308" s="24">
        <f>IF(ISERROR(VLOOKUP(A8308,'2011 County-Level Acres Tilled'!$A$2:$F$3069,6,FALSE)),0,VLOOKUP(A8308,'2011 County-Level Acres Tilled'!$A$2:$F$3069,6,FALSE))</f>
        <v>585533.0876322086</v>
      </c>
      <c r="H8308" s="32" t="s">
        <v>5474</v>
      </c>
      <c r="I8308" s="9" t="s">
        <v>5411</v>
      </c>
      <c r="J8308" s="36">
        <f>IF(ISERROR(VLOOKUP(A8308&amp;I8308,'County-level Emissions Factors'!$E$2:$F$12273,2,FALSE)),0,VLOOKUP(A8308&amp;I8308,'County-level Emissions Factors'!$E$2:$F$12273,2,FALSE))</f>
        <v>4.2760188417224843</v>
      </c>
      <c r="K8308" s="19" t="s">
        <v>5473</v>
      </c>
      <c r="L8308" s="19" t="s">
        <v>5474</v>
      </c>
      <c r="M8308" s="38">
        <f t="shared" si="132"/>
        <v>1251.8752575836334</v>
      </c>
      <c r="N8308" s="9" t="s">
        <v>5475</v>
      </c>
    </row>
    <row r="8309" spans="1:14">
      <c r="A8309" s="31" t="s">
        <v>3557</v>
      </c>
      <c r="B8309" s="31" t="s">
        <v>3506</v>
      </c>
      <c r="C8309" s="31" t="s">
        <v>110</v>
      </c>
      <c r="D8309" s="31" t="s">
        <v>2046</v>
      </c>
      <c r="E8309" s="31" t="s">
        <v>17</v>
      </c>
      <c r="F8309" s="31" t="s">
        <v>3507</v>
      </c>
      <c r="G8309" s="24">
        <f>IF(ISERROR(VLOOKUP(A8309,'2011 County-Level Acres Tilled'!$A$2:$F$3069,6,FALSE)),0,VLOOKUP(A8309,'2011 County-Level Acres Tilled'!$A$2:$F$3069,6,FALSE))</f>
        <v>290113.1002194527</v>
      </c>
      <c r="H8309" s="32" t="s">
        <v>5474</v>
      </c>
      <c r="I8309" s="9" t="s">
        <v>5411</v>
      </c>
      <c r="J8309" s="36">
        <f>IF(ISERROR(VLOOKUP(A8309&amp;I8309,'County-level Emissions Factors'!$E$2:$F$12273,2,FALSE)),0,VLOOKUP(A8309&amp;I8309,'County-level Emissions Factors'!$E$2:$F$12273,2,FALSE))</f>
        <v>6.6784517445053408</v>
      </c>
      <c r="K8309" s="19" t="s">
        <v>5473</v>
      </c>
      <c r="L8309" s="19" t="s">
        <v>5474</v>
      </c>
      <c r="M8309" s="38">
        <f t="shared" si="132"/>
        <v>968.75317013222832</v>
      </c>
      <c r="N8309" s="9" t="s">
        <v>5475</v>
      </c>
    </row>
    <row r="8310" spans="1:14">
      <c r="A8310" s="31" t="s">
        <v>3558</v>
      </c>
      <c r="B8310" s="31" t="s">
        <v>3506</v>
      </c>
      <c r="C8310" s="31" t="s">
        <v>113</v>
      </c>
      <c r="D8310" s="31" t="s">
        <v>3559</v>
      </c>
      <c r="E8310" s="31" t="s">
        <v>17</v>
      </c>
      <c r="F8310" s="31" t="s">
        <v>3507</v>
      </c>
      <c r="G8310" s="24">
        <f>IF(ISERROR(VLOOKUP(A8310,'2011 County-Level Acres Tilled'!$A$2:$F$3069,6,FALSE)),0,VLOOKUP(A8310,'2011 County-Level Acres Tilled'!$A$2:$F$3069,6,FALSE))</f>
        <v>156279.35747730557</v>
      </c>
      <c r="H8310" s="32" t="s">
        <v>5474</v>
      </c>
      <c r="I8310" s="9" t="s">
        <v>5411</v>
      </c>
      <c r="J8310" s="36">
        <f>IF(ISERROR(VLOOKUP(A8310&amp;I8310,'County-level Emissions Factors'!$E$2:$F$12273,2,FALSE)),0,VLOOKUP(A8310&amp;I8310,'County-level Emissions Factors'!$E$2:$F$12273,2,FALSE))</f>
        <v>4.5359924591953176</v>
      </c>
      <c r="K8310" s="19" t="s">
        <v>5473</v>
      </c>
      <c r="L8310" s="19" t="s">
        <v>5474</v>
      </c>
      <c r="M8310" s="38">
        <f t="shared" si="132"/>
        <v>354.44099352247372</v>
      </c>
      <c r="N8310" s="9" t="s">
        <v>5475</v>
      </c>
    </row>
    <row r="8311" spans="1:14">
      <c r="A8311" s="31" t="s">
        <v>3560</v>
      </c>
      <c r="B8311" s="31" t="s">
        <v>3506</v>
      </c>
      <c r="C8311" s="31" t="s">
        <v>116</v>
      </c>
      <c r="D8311" s="31" t="s">
        <v>3561</v>
      </c>
      <c r="E8311" s="31" t="s">
        <v>17</v>
      </c>
      <c r="F8311" s="31" t="s">
        <v>3507</v>
      </c>
      <c r="G8311" s="24">
        <f>IF(ISERROR(VLOOKUP(A8311,'2011 County-Level Acres Tilled'!$A$2:$F$3069,6,FALSE)),0,VLOOKUP(A8311,'2011 County-Level Acres Tilled'!$A$2:$F$3069,6,FALSE))</f>
        <v>457991.42626805534</v>
      </c>
      <c r="H8311" s="32" t="s">
        <v>5474</v>
      </c>
      <c r="I8311" s="9" t="s">
        <v>5411</v>
      </c>
      <c r="J8311" s="36">
        <f>IF(ISERROR(VLOOKUP(A8311&amp;I8311,'County-level Emissions Factors'!$E$2:$F$12273,2,FALSE)),0,VLOOKUP(A8311&amp;I8311,'County-level Emissions Factors'!$E$2:$F$12273,2,FALSE))</f>
        <v>5.325754488619542</v>
      </c>
      <c r="K8311" s="19" t="s">
        <v>5473</v>
      </c>
      <c r="L8311" s="19" t="s">
        <v>5474</v>
      </c>
      <c r="M8311" s="38">
        <f t="shared" si="132"/>
        <v>1219.5749470981809</v>
      </c>
      <c r="N8311" s="9" t="s">
        <v>5475</v>
      </c>
    </row>
    <row r="8312" spans="1:14">
      <c r="A8312" s="31" t="s">
        <v>3562</v>
      </c>
      <c r="B8312" s="31" t="s">
        <v>3506</v>
      </c>
      <c r="C8312" s="31" t="s">
        <v>119</v>
      </c>
      <c r="D8312" s="31" t="s">
        <v>1083</v>
      </c>
      <c r="E8312" s="31" t="s">
        <v>17</v>
      </c>
      <c r="F8312" s="31" t="s">
        <v>3507</v>
      </c>
      <c r="G8312" s="24">
        <f>IF(ISERROR(VLOOKUP(A8312,'2011 County-Level Acres Tilled'!$A$2:$F$3069,6,FALSE)),0,VLOOKUP(A8312,'2011 County-Level Acres Tilled'!$A$2:$F$3069,6,FALSE))</f>
        <v>300486.93461681064</v>
      </c>
      <c r="H8312" s="32" t="s">
        <v>5474</v>
      </c>
      <c r="I8312" s="9" t="s">
        <v>5411</v>
      </c>
      <c r="J8312" s="36">
        <f>IF(ISERROR(VLOOKUP(A8312&amp;I8312,'County-level Emissions Factors'!$E$2:$F$12273,2,FALSE)),0,VLOOKUP(A8312&amp;I8312,'County-level Emissions Factors'!$E$2:$F$12273,2,FALSE))</f>
        <v>4.5720387945155387</v>
      </c>
      <c r="K8312" s="19" t="s">
        <v>5473</v>
      </c>
      <c r="L8312" s="19" t="s">
        <v>5474</v>
      </c>
      <c r="M8312" s="38">
        <f t="shared" si="132"/>
        <v>686.91896115655629</v>
      </c>
      <c r="N8312" s="9" t="s">
        <v>5475</v>
      </c>
    </row>
    <row r="8313" spans="1:14">
      <c r="A8313" s="31" t="s">
        <v>3563</v>
      </c>
      <c r="B8313" s="31" t="s">
        <v>3506</v>
      </c>
      <c r="C8313" s="31" t="s">
        <v>122</v>
      </c>
      <c r="D8313" s="31" t="s">
        <v>2553</v>
      </c>
      <c r="E8313" s="31" t="s">
        <v>17</v>
      </c>
      <c r="F8313" s="31" t="s">
        <v>3507</v>
      </c>
      <c r="G8313" s="24">
        <f>IF(ISERROR(VLOOKUP(A8313,'2011 County-Level Acres Tilled'!$A$2:$F$3069,6,FALSE)),0,VLOOKUP(A8313,'2011 County-Level Acres Tilled'!$A$2:$F$3069,6,FALSE))</f>
        <v>315763.89617627917</v>
      </c>
      <c r="H8313" s="32" t="s">
        <v>5474</v>
      </c>
      <c r="I8313" s="9" t="s">
        <v>5411</v>
      </c>
      <c r="J8313" s="36">
        <f>IF(ISERROR(VLOOKUP(A8313&amp;I8313,'County-level Emissions Factors'!$E$2:$F$12273,2,FALSE)),0,VLOOKUP(A8313&amp;I8313,'County-level Emissions Factors'!$E$2:$F$12273,2,FALSE))</f>
        <v>7.0759874539552863</v>
      </c>
      <c r="K8313" s="19" t="s">
        <v>5473</v>
      </c>
      <c r="L8313" s="19" t="s">
        <v>5474</v>
      </c>
      <c r="M8313" s="38">
        <f t="shared" si="132"/>
        <v>1117.1706838776956</v>
      </c>
      <c r="N8313" s="9" t="s">
        <v>5475</v>
      </c>
    </row>
    <row r="8314" spans="1:14">
      <c r="A8314" s="31" t="s">
        <v>3564</v>
      </c>
      <c r="B8314" s="31" t="s">
        <v>3506</v>
      </c>
      <c r="C8314" s="31" t="s">
        <v>125</v>
      </c>
      <c r="D8314" s="31" t="s">
        <v>3565</v>
      </c>
      <c r="E8314" s="31" t="s">
        <v>17</v>
      </c>
      <c r="F8314" s="31" t="s">
        <v>3507</v>
      </c>
      <c r="G8314" s="24">
        <f>IF(ISERROR(VLOOKUP(A8314,'2011 County-Level Acres Tilled'!$A$2:$F$3069,6,FALSE)),0,VLOOKUP(A8314,'2011 County-Level Acres Tilled'!$A$2:$F$3069,6,FALSE))</f>
        <v>270218.2140304356</v>
      </c>
      <c r="H8314" s="32" t="s">
        <v>5474</v>
      </c>
      <c r="I8314" s="9" t="s">
        <v>5411</v>
      </c>
      <c r="J8314" s="36">
        <f>IF(ISERROR(VLOOKUP(A8314&amp;I8314,'County-level Emissions Factors'!$E$2:$F$12273,2,FALSE)),0,VLOOKUP(A8314&amp;I8314,'County-level Emissions Factors'!$E$2:$F$12273,2,FALSE))</f>
        <v>4.9835421367986914</v>
      </c>
      <c r="K8314" s="19" t="s">
        <v>5473</v>
      </c>
      <c r="L8314" s="19" t="s">
        <v>5474</v>
      </c>
      <c r="M8314" s="38">
        <f t="shared" si="132"/>
        <v>673.32192787558154</v>
      </c>
      <c r="N8314" s="9" t="s">
        <v>5475</v>
      </c>
    </row>
    <row r="8315" spans="1:14">
      <c r="A8315" s="31" t="s">
        <v>3566</v>
      </c>
      <c r="B8315" s="31" t="s">
        <v>3506</v>
      </c>
      <c r="C8315" s="31" t="s">
        <v>128</v>
      </c>
      <c r="D8315" s="31" t="s">
        <v>2559</v>
      </c>
      <c r="E8315" s="31" t="s">
        <v>17</v>
      </c>
      <c r="F8315" s="31" t="s">
        <v>3507</v>
      </c>
      <c r="G8315" s="24">
        <f>IF(ISERROR(VLOOKUP(A8315,'2011 County-Level Acres Tilled'!$A$2:$F$3069,6,FALSE)),0,VLOOKUP(A8315,'2011 County-Level Acres Tilled'!$A$2:$F$3069,6,FALSE))</f>
        <v>344120.48350471235</v>
      </c>
      <c r="H8315" s="32" t="s">
        <v>5474</v>
      </c>
      <c r="I8315" s="9" t="s">
        <v>5411</v>
      </c>
      <c r="J8315" s="36">
        <f>IF(ISERROR(VLOOKUP(A8315&amp;I8315,'County-level Emissions Factors'!$E$2:$F$12273,2,FALSE)),0,VLOOKUP(A8315&amp;I8315,'County-level Emissions Factors'!$E$2:$F$12273,2,FALSE))</f>
        <v>4.9054067778663741</v>
      </c>
      <c r="K8315" s="19" t="s">
        <v>5473</v>
      </c>
      <c r="L8315" s="19" t="s">
        <v>5474</v>
      </c>
      <c r="M8315" s="38">
        <f t="shared" si="132"/>
        <v>844.02547609333487</v>
      </c>
      <c r="N8315" s="9" t="s">
        <v>5475</v>
      </c>
    </row>
    <row r="8316" spans="1:14">
      <c r="A8316" s="31" t="s">
        <v>3567</v>
      </c>
      <c r="B8316" s="31" t="s">
        <v>3506</v>
      </c>
      <c r="C8316" s="31" t="s">
        <v>131</v>
      </c>
      <c r="D8316" s="31" t="s">
        <v>1420</v>
      </c>
      <c r="E8316" s="31" t="s">
        <v>17</v>
      </c>
      <c r="F8316" s="31" t="s">
        <v>3507</v>
      </c>
      <c r="G8316" s="24">
        <f>IF(ISERROR(VLOOKUP(A8316,'2011 County-Level Acres Tilled'!$A$2:$F$3069,6,FALSE)),0,VLOOKUP(A8316,'2011 County-Level Acres Tilled'!$A$2:$F$3069,6,FALSE))</f>
        <v>683452.01416735293</v>
      </c>
      <c r="H8316" s="32" t="s">
        <v>5474</v>
      </c>
      <c r="I8316" s="9" t="s">
        <v>5411</v>
      </c>
      <c r="J8316" s="36">
        <f>IF(ISERROR(VLOOKUP(A8316&amp;I8316,'County-level Emissions Factors'!$E$2:$F$12273,2,FALSE)),0,VLOOKUP(A8316&amp;I8316,'County-level Emissions Factors'!$E$2:$F$12273,2,FALSE))</f>
        <v>6.7311535722127323</v>
      </c>
      <c r="K8316" s="19" t="s">
        <v>5473</v>
      </c>
      <c r="L8316" s="19" t="s">
        <v>5474</v>
      </c>
      <c r="M8316" s="38">
        <f t="shared" si="132"/>
        <v>2300.2102332992822</v>
      </c>
      <c r="N8316" s="9" t="s">
        <v>5475</v>
      </c>
    </row>
    <row r="8317" spans="1:14">
      <c r="A8317" s="31" t="s">
        <v>3568</v>
      </c>
      <c r="B8317" s="31" t="s">
        <v>3506</v>
      </c>
      <c r="C8317" s="31" t="s">
        <v>134</v>
      </c>
      <c r="D8317" s="31" t="s">
        <v>3569</v>
      </c>
      <c r="E8317" s="31" t="s">
        <v>17</v>
      </c>
      <c r="F8317" s="31" t="s">
        <v>3507</v>
      </c>
      <c r="G8317" s="24">
        <f>IF(ISERROR(VLOOKUP(A8317,'2011 County-Level Acres Tilled'!$A$2:$F$3069,6,FALSE)),0,VLOOKUP(A8317,'2011 County-Level Acres Tilled'!$A$2:$F$3069,6,FALSE))</f>
        <v>157756.62890928864</v>
      </c>
      <c r="H8317" s="32" t="s">
        <v>5474</v>
      </c>
      <c r="I8317" s="9" t="s">
        <v>5411</v>
      </c>
      <c r="J8317" s="36">
        <f>IF(ISERROR(VLOOKUP(A8317&amp;I8317,'County-level Emissions Factors'!$E$2:$F$12273,2,FALSE)),0,VLOOKUP(A8317&amp;I8317,'County-level Emissions Factors'!$E$2:$F$12273,2,FALSE))</f>
        <v>6.8175627365153542</v>
      </c>
      <c r="K8317" s="19" t="s">
        <v>5473</v>
      </c>
      <c r="L8317" s="19" t="s">
        <v>5474</v>
      </c>
      <c r="M8317" s="38">
        <f t="shared" si="132"/>
        <v>537.75785734512351</v>
      </c>
      <c r="N8317" s="9" t="s">
        <v>5475</v>
      </c>
    </row>
    <row r="8318" spans="1:14">
      <c r="A8318" s="31" t="s">
        <v>3570</v>
      </c>
      <c r="B8318" s="31" t="s">
        <v>3506</v>
      </c>
      <c r="C8318" s="31" t="s">
        <v>137</v>
      </c>
      <c r="D8318" s="31" t="s">
        <v>3571</v>
      </c>
      <c r="E8318" s="31" t="s">
        <v>17</v>
      </c>
      <c r="F8318" s="31" t="s">
        <v>3507</v>
      </c>
      <c r="G8318" s="24">
        <f>IF(ISERROR(VLOOKUP(A8318,'2011 County-Level Acres Tilled'!$A$2:$F$3069,6,FALSE)),0,VLOOKUP(A8318,'2011 County-Level Acres Tilled'!$A$2:$F$3069,6,FALSE))</f>
        <v>324512.04901409231</v>
      </c>
      <c r="H8318" s="32" t="s">
        <v>5474</v>
      </c>
      <c r="I8318" s="9" t="s">
        <v>5411</v>
      </c>
      <c r="J8318" s="36">
        <f>IF(ISERROR(VLOOKUP(A8318&amp;I8318,'County-level Emissions Factors'!$E$2:$F$12273,2,FALSE)),0,VLOOKUP(A8318&amp;I8318,'County-level Emissions Factors'!$E$2:$F$12273,2,FALSE))</f>
        <v>6.6988482747253704</v>
      </c>
      <c r="K8318" s="19" t="s">
        <v>5473</v>
      </c>
      <c r="L8318" s="19" t="s">
        <v>5474</v>
      </c>
      <c r="M8318" s="38">
        <f t="shared" si="132"/>
        <v>1086.9284898328237</v>
      </c>
      <c r="N8318" s="9" t="s">
        <v>5475</v>
      </c>
    </row>
    <row r="8319" spans="1:14">
      <c r="A8319" s="31" t="s">
        <v>3572</v>
      </c>
      <c r="B8319" s="31" t="s">
        <v>3506</v>
      </c>
      <c r="C8319" s="31" t="s">
        <v>140</v>
      </c>
      <c r="D8319" s="31" t="s">
        <v>1884</v>
      </c>
      <c r="E8319" s="31" t="s">
        <v>17</v>
      </c>
      <c r="F8319" s="31" t="s">
        <v>3507</v>
      </c>
      <c r="G8319" s="24">
        <f>IF(ISERROR(VLOOKUP(A8319,'2011 County-Level Acres Tilled'!$A$2:$F$3069,6,FALSE)),0,VLOOKUP(A8319,'2011 County-Level Acres Tilled'!$A$2:$F$3069,6,FALSE))</f>
        <v>138307.87116246612</v>
      </c>
      <c r="H8319" s="32" t="s">
        <v>5474</v>
      </c>
      <c r="I8319" s="9" t="s">
        <v>5411</v>
      </c>
      <c r="J8319" s="36">
        <f>IF(ISERROR(VLOOKUP(A8319&amp;I8319,'County-level Emissions Factors'!$E$2:$F$12273,2,FALSE)),0,VLOOKUP(A8319&amp;I8319,'County-level Emissions Factors'!$E$2:$F$12273,2,FALSE))</f>
        <v>4.8181791183662153</v>
      </c>
      <c r="K8319" s="19" t="s">
        <v>5473</v>
      </c>
      <c r="L8319" s="19" t="s">
        <v>5474</v>
      </c>
      <c r="M8319" s="38">
        <f t="shared" si="132"/>
        <v>333.19604837033955</v>
      </c>
      <c r="N8319" s="9" t="s">
        <v>5475</v>
      </c>
    </row>
    <row r="8320" spans="1:14">
      <c r="A8320" s="31" t="s">
        <v>3573</v>
      </c>
      <c r="B8320" s="31" t="s">
        <v>3506</v>
      </c>
      <c r="C8320" s="31" t="s">
        <v>143</v>
      </c>
      <c r="D8320" s="31" t="s">
        <v>1717</v>
      </c>
      <c r="E8320" s="31" t="s">
        <v>17</v>
      </c>
      <c r="F8320" s="31" t="s">
        <v>3507</v>
      </c>
      <c r="G8320" s="24">
        <f>IF(ISERROR(VLOOKUP(A8320,'2011 County-Level Acres Tilled'!$A$2:$F$3069,6,FALSE)),0,VLOOKUP(A8320,'2011 County-Level Acres Tilled'!$A$2:$F$3069,6,FALSE))</f>
        <v>55440.0777470229</v>
      </c>
      <c r="H8320" s="32" t="s">
        <v>5474</v>
      </c>
      <c r="I8320" s="9" t="s">
        <v>5411</v>
      </c>
      <c r="J8320" s="36">
        <f>IF(ISERROR(VLOOKUP(A8320&amp;I8320,'County-level Emissions Factors'!$E$2:$F$12273,2,FALSE)),0,VLOOKUP(A8320&amp;I8320,'County-level Emissions Factors'!$E$2:$F$12273,2,FALSE))</f>
        <v>3.5540305746178174</v>
      </c>
      <c r="K8320" s="19" t="s">
        <v>5473</v>
      </c>
      <c r="L8320" s="19" t="s">
        <v>5474</v>
      </c>
      <c r="M8320" s="38">
        <f t="shared" si="132"/>
        <v>98.517865686054137</v>
      </c>
      <c r="N8320" s="9" t="s">
        <v>5475</v>
      </c>
    </row>
    <row r="8321" spans="1:14">
      <c r="A8321" s="31" t="s">
        <v>3574</v>
      </c>
      <c r="B8321" s="31" t="s">
        <v>3506</v>
      </c>
      <c r="C8321" s="31" t="s">
        <v>146</v>
      </c>
      <c r="D8321" s="31" t="s">
        <v>3575</v>
      </c>
      <c r="E8321" s="31" t="s">
        <v>17</v>
      </c>
      <c r="F8321" s="31" t="s">
        <v>3507</v>
      </c>
      <c r="G8321" s="24">
        <f>IF(ISERROR(VLOOKUP(A8321,'2011 County-Level Acres Tilled'!$A$2:$F$3069,6,FALSE)),0,VLOOKUP(A8321,'2011 County-Level Acres Tilled'!$A$2:$F$3069,6,FALSE))</f>
        <v>142582.84741239974</v>
      </c>
      <c r="H8321" s="32" t="s">
        <v>5474</v>
      </c>
      <c r="I8321" s="9" t="s">
        <v>5411</v>
      </c>
      <c r="J8321" s="36">
        <f>IF(ISERROR(VLOOKUP(A8321&amp;I8321,'County-level Emissions Factors'!$E$2:$F$12273,2,FALSE)),0,VLOOKUP(A8321&amp;I8321,'County-level Emissions Factors'!$E$2:$F$12273,2,FALSE))</f>
        <v>2.6439484375783713</v>
      </c>
      <c r="K8321" s="19" t="s">
        <v>5473</v>
      </c>
      <c r="L8321" s="19" t="s">
        <v>5474</v>
      </c>
      <c r="M8321" s="38">
        <f t="shared" si="132"/>
        <v>188.49084832074482</v>
      </c>
      <c r="N8321" s="9" t="s">
        <v>5475</v>
      </c>
    </row>
    <row r="8322" spans="1:14">
      <c r="A8322" s="31" t="s">
        <v>3576</v>
      </c>
      <c r="B8322" s="31" t="s">
        <v>3506</v>
      </c>
      <c r="C8322" s="31" t="s">
        <v>149</v>
      </c>
      <c r="D8322" s="31" t="s">
        <v>1432</v>
      </c>
      <c r="E8322" s="31" t="s">
        <v>17</v>
      </c>
      <c r="F8322" s="31" t="s">
        <v>3507</v>
      </c>
      <c r="G8322" s="24">
        <f>IF(ISERROR(VLOOKUP(A8322,'2011 County-Level Acres Tilled'!$A$2:$F$3069,6,FALSE)),0,VLOOKUP(A8322,'2011 County-Level Acres Tilled'!$A$2:$F$3069,6,FALSE))</f>
        <v>285812.82516667637</v>
      </c>
      <c r="H8322" s="32" t="s">
        <v>5474</v>
      </c>
      <c r="I8322" s="9" t="s">
        <v>5411</v>
      </c>
      <c r="J8322" s="36">
        <f>IF(ISERROR(VLOOKUP(A8322&amp;I8322,'County-level Emissions Factors'!$E$2:$F$12273,2,FALSE)),0,VLOOKUP(A8322&amp;I8322,'County-level Emissions Factors'!$E$2:$F$12273,2,FALSE))</f>
        <v>4.2408442646807911</v>
      </c>
      <c r="K8322" s="19" t="s">
        <v>5473</v>
      </c>
      <c r="L8322" s="19" t="s">
        <v>5474</v>
      </c>
      <c r="M8322" s="38">
        <f t="shared" si="132"/>
        <v>606.04384019015663</v>
      </c>
      <c r="N8322" s="9" t="s">
        <v>5475</v>
      </c>
    </row>
    <row r="8323" spans="1:14">
      <c r="A8323" s="31" t="s">
        <v>3577</v>
      </c>
      <c r="B8323" s="31" t="s">
        <v>3506</v>
      </c>
      <c r="C8323" s="31" t="s">
        <v>152</v>
      </c>
      <c r="D8323" s="31" t="s">
        <v>2575</v>
      </c>
      <c r="E8323" s="31" t="s">
        <v>17</v>
      </c>
      <c r="F8323" s="31" t="s">
        <v>3507</v>
      </c>
      <c r="G8323" s="24">
        <f>IF(ISERROR(VLOOKUP(A8323,'2011 County-Level Acres Tilled'!$A$2:$F$3069,6,FALSE)),0,VLOOKUP(A8323,'2011 County-Level Acres Tilled'!$A$2:$F$3069,6,FALSE))</f>
        <v>298336.72478815768</v>
      </c>
      <c r="H8323" s="32" t="s">
        <v>5474</v>
      </c>
      <c r="I8323" s="9" t="s">
        <v>5411</v>
      </c>
      <c r="J8323" s="36">
        <f>IF(ISERROR(VLOOKUP(A8323&amp;I8323,'County-level Emissions Factors'!$E$2:$F$12273,2,FALSE)),0,VLOOKUP(A8323&amp;I8323,'County-level Emissions Factors'!$E$2:$F$12273,2,FALSE))</f>
        <v>6.003387304383172</v>
      </c>
      <c r="K8323" s="19" t="s">
        <v>5473</v>
      </c>
      <c r="L8323" s="19" t="s">
        <v>5474</v>
      </c>
      <c r="M8323" s="38">
        <f t="shared" si="132"/>
        <v>895.5154530122411</v>
      </c>
      <c r="N8323" s="9" t="s">
        <v>5475</v>
      </c>
    </row>
    <row r="8324" spans="1:14">
      <c r="A8324" s="31" t="s">
        <v>3578</v>
      </c>
      <c r="B8324" s="31" t="s">
        <v>3506</v>
      </c>
      <c r="C8324" s="31" t="s">
        <v>155</v>
      </c>
      <c r="D8324" s="31" t="s">
        <v>3579</v>
      </c>
      <c r="E8324" s="31" t="s">
        <v>17</v>
      </c>
      <c r="F8324" s="31" t="s">
        <v>3507</v>
      </c>
      <c r="G8324" s="24">
        <f>IF(ISERROR(VLOOKUP(A8324,'2011 County-Level Acres Tilled'!$A$2:$F$3069,6,FALSE)),0,VLOOKUP(A8324,'2011 County-Level Acres Tilled'!$A$2:$F$3069,6,FALSE))</f>
        <v>601159.24009987258</v>
      </c>
      <c r="H8324" s="32" t="s">
        <v>5474</v>
      </c>
      <c r="I8324" s="9" t="s">
        <v>5411</v>
      </c>
      <c r="J8324" s="36">
        <f>IF(ISERROR(VLOOKUP(A8324&amp;I8324,'County-level Emissions Factors'!$E$2:$F$12273,2,FALSE)),0,VLOOKUP(A8324&amp;I8324,'County-level Emissions Factors'!$E$2:$F$12273,2,FALSE))</f>
        <v>5.2454517757960168</v>
      </c>
      <c r="K8324" s="19" t="s">
        <v>5473</v>
      </c>
      <c r="L8324" s="19" t="s">
        <v>5474</v>
      </c>
      <c r="M8324" s="38">
        <f t="shared" si="132"/>
        <v>1576.6759017590302</v>
      </c>
      <c r="N8324" s="9" t="s">
        <v>5475</v>
      </c>
    </row>
    <row r="8325" spans="1:14">
      <c r="A8325" s="31" t="s">
        <v>3580</v>
      </c>
      <c r="B8325" s="31" t="s">
        <v>3506</v>
      </c>
      <c r="C8325" s="31" t="s">
        <v>158</v>
      </c>
      <c r="D8325" s="31" t="s">
        <v>3581</v>
      </c>
      <c r="E8325" s="31" t="s">
        <v>17</v>
      </c>
      <c r="F8325" s="31" t="s">
        <v>3507</v>
      </c>
      <c r="G8325" s="24">
        <f>IF(ISERROR(VLOOKUP(A8325,'2011 County-Level Acres Tilled'!$A$2:$F$3069,6,FALSE)),0,VLOOKUP(A8325,'2011 County-Level Acres Tilled'!$A$2:$F$3069,6,FALSE))</f>
        <v>431123.37997306068</v>
      </c>
      <c r="H8325" s="32" t="s">
        <v>5474</v>
      </c>
      <c r="I8325" s="9" t="s">
        <v>5411</v>
      </c>
      <c r="J8325" s="36">
        <f>IF(ISERROR(VLOOKUP(A8325&amp;I8325,'County-level Emissions Factors'!$E$2:$F$12273,2,FALSE)),0,VLOOKUP(A8325&amp;I8325,'County-level Emissions Factors'!$E$2:$F$12273,2,FALSE))</f>
        <v>5.2665737083516193</v>
      </c>
      <c r="K8325" s="19" t="s">
        <v>5473</v>
      </c>
      <c r="L8325" s="19" t="s">
        <v>5474</v>
      </c>
      <c r="M8325" s="38">
        <f t="shared" si="132"/>
        <v>1135.2715290109034</v>
      </c>
      <c r="N8325" s="9" t="s">
        <v>5475</v>
      </c>
    </row>
    <row r="8326" spans="1:14">
      <c r="A8326" s="31" t="s">
        <v>3582</v>
      </c>
      <c r="B8326" s="31" t="s">
        <v>3506</v>
      </c>
      <c r="C8326" s="31" t="s">
        <v>161</v>
      </c>
      <c r="D8326" s="31" t="s">
        <v>3583</v>
      </c>
      <c r="E8326" s="31" t="s">
        <v>17</v>
      </c>
      <c r="F8326" s="31" t="s">
        <v>3507</v>
      </c>
      <c r="G8326" s="24">
        <f>IF(ISERROR(VLOOKUP(A8326,'2011 County-Level Acres Tilled'!$A$2:$F$3069,6,FALSE)),0,VLOOKUP(A8326,'2011 County-Level Acres Tilled'!$A$2:$F$3069,6,FALSE))</f>
        <v>436394.38736019889</v>
      </c>
      <c r="H8326" s="32" t="s">
        <v>5474</v>
      </c>
      <c r="I8326" s="9" t="s">
        <v>5411</v>
      </c>
      <c r="J8326" s="36">
        <f>IF(ISERROR(VLOOKUP(A8326&amp;I8326,'County-level Emissions Factors'!$E$2:$F$12273,2,FALSE)),0,VLOOKUP(A8326&amp;I8326,'County-level Emissions Factors'!$E$2:$F$12273,2,FALSE))</f>
        <v>6.5902069769982061</v>
      </c>
      <c r="K8326" s="19" t="s">
        <v>5473</v>
      </c>
      <c r="L8326" s="19" t="s">
        <v>5474</v>
      </c>
      <c r="M8326" s="38">
        <f t="shared" si="132"/>
        <v>1437.9646681520203</v>
      </c>
      <c r="N8326" s="9" t="s">
        <v>5475</v>
      </c>
    </row>
    <row r="8327" spans="1:14">
      <c r="A8327" s="31" t="s">
        <v>3584</v>
      </c>
      <c r="B8327" s="31" t="s">
        <v>3506</v>
      </c>
      <c r="C8327" s="31" t="s">
        <v>164</v>
      </c>
      <c r="D8327" s="31" t="s">
        <v>3585</v>
      </c>
      <c r="E8327" s="31" t="s">
        <v>17</v>
      </c>
      <c r="F8327" s="31" t="s">
        <v>3507</v>
      </c>
      <c r="G8327" s="24">
        <f>IF(ISERROR(VLOOKUP(A8327,'2011 County-Level Acres Tilled'!$A$2:$F$3069,6,FALSE)),0,VLOOKUP(A8327,'2011 County-Level Acres Tilled'!$A$2:$F$3069,6,FALSE))</f>
        <v>434898.9915737753</v>
      </c>
      <c r="H8327" s="32" t="s">
        <v>5474</v>
      </c>
      <c r="I8327" s="9" t="s">
        <v>5411</v>
      </c>
      <c r="J8327" s="36">
        <f>IF(ISERROR(VLOOKUP(A8327&amp;I8327,'County-level Emissions Factors'!$E$2:$F$12273,2,FALSE)),0,VLOOKUP(A8327&amp;I8327,'County-level Emissions Factors'!$E$2:$F$12273,2,FALSE))</f>
        <v>5.1851886451353968</v>
      </c>
      <c r="K8327" s="19" t="s">
        <v>5473</v>
      </c>
      <c r="L8327" s="19" t="s">
        <v>5474</v>
      </c>
      <c r="M8327" s="38">
        <f t="shared" si="132"/>
        <v>1127.5166564445869</v>
      </c>
      <c r="N8327" s="9" t="s">
        <v>5475</v>
      </c>
    </row>
    <row r="8328" spans="1:14">
      <c r="A8328" s="31" t="s">
        <v>3586</v>
      </c>
      <c r="B8328" s="31" t="s">
        <v>3506</v>
      </c>
      <c r="C8328" s="31" t="s">
        <v>167</v>
      </c>
      <c r="D8328" s="31" t="s">
        <v>3587</v>
      </c>
      <c r="E8328" s="31" t="s">
        <v>17</v>
      </c>
      <c r="F8328" s="31" t="s">
        <v>3507</v>
      </c>
      <c r="G8328" s="24">
        <f>IF(ISERROR(VLOOKUP(A8328,'2011 County-Level Acres Tilled'!$A$2:$F$3069,6,FALSE)),0,VLOOKUP(A8328,'2011 County-Level Acres Tilled'!$A$2:$F$3069,6,FALSE))</f>
        <v>458502.24024215579</v>
      </c>
      <c r="H8328" s="32" t="s">
        <v>5474</v>
      </c>
      <c r="I8328" s="9" t="s">
        <v>5411</v>
      </c>
      <c r="J8328" s="36">
        <f>IF(ISERROR(VLOOKUP(A8328&amp;I8328,'County-level Emissions Factors'!$E$2:$F$12273,2,FALSE)),0,VLOOKUP(A8328&amp;I8328,'County-level Emissions Factors'!$E$2:$F$12273,2,FALSE))</f>
        <v>3.8169432099963885</v>
      </c>
      <c r="K8328" s="19" t="s">
        <v>5473</v>
      </c>
      <c r="L8328" s="19" t="s">
        <v>5474</v>
      </c>
      <c r="M8328" s="38">
        <f t="shared" si="132"/>
        <v>875.03850633021466</v>
      </c>
      <c r="N8328" s="9" t="s">
        <v>5475</v>
      </c>
    </row>
    <row r="8329" spans="1:14">
      <c r="A8329" s="31" t="s">
        <v>3588</v>
      </c>
      <c r="B8329" s="31" t="s">
        <v>3506</v>
      </c>
      <c r="C8329" s="31" t="s">
        <v>170</v>
      </c>
      <c r="D8329" s="31" t="s">
        <v>1589</v>
      </c>
      <c r="E8329" s="31" t="s">
        <v>17</v>
      </c>
      <c r="F8329" s="31" t="s">
        <v>3507</v>
      </c>
      <c r="G8329" s="24">
        <f>IF(ISERROR(VLOOKUP(A8329,'2011 County-Level Acres Tilled'!$A$2:$F$3069,6,FALSE)),0,VLOOKUP(A8329,'2011 County-Level Acres Tilled'!$A$2:$F$3069,6,FALSE))</f>
        <v>367086.20680091763</v>
      </c>
      <c r="H8329" s="32" t="s">
        <v>5474</v>
      </c>
      <c r="I8329" s="9" t="s">
        <v>5411</v>
      </c>
      <c r="J8329" s="36">
        <f>IF(ISERROR(VLOOKUP(A8329&amp;I8329,'County-level Emissions Factors'!$E$2:$F$12273,2,FALSE)),0,VLOOKUP(A8329&amp;I8329,'County-level Emissions Factors'!$E$2:$F$12273,2,FALSE))</f>
        <v>6.1948249504719053</v>
      </c>
      <c r="K8329" s="19" t="s">
        <v>5473</v>
      </c>
      <c r="L8329" s="19" t="s">
        <v>5474</v>
      </c>
      <c r="M8329" s="38">
        <f t="shared" ref="M8329:M8392" si="133">G8329*J8329/2000</f>
        <v>1137.0173964322071</v>
      </c>
      <c r="N8329" s="9" t="s">
        <v>5475</v>
      </c>
    </row>
    <row r="8330" spans="1:14">
      <c r="A8330" s="31" t="s">
        <v>3589</v>
      </c>
      <c r="B8330" s="31" t="s">
        <v>3506</v>
      </c>
      <c r="C8330" s="31" t="s">
        <v>173</v>
      </c>
      <c r="D8330" s="31" t="s">
        <v>3590</v>
      </c>
      <c r="E8330" s="31" t="s">
        <v>17</v>
      </c>
      <c r="F8330" s="31" t="s">
        <v>3507</v>
      </c>
      <c r="G8330" s="24">
        <f>IF(ISERROR(VLOOKUP(A8330,'2011 County-Level Acres Tilled'!$A$2:$F$3069,6,FALSE)),0,VLOOKUP(A8330,'2011 County-Level Acres Tilled'!$A$2:$F$3069,6,FALSE))</f>
        <v>398932.78908709937</v>
      </c>
      <c r="H8330" s="32" t="s">
        <v>5474</v>
      </c>
      <c r="I8330" s="9" t="s">
        <v>5411</v>
      </c>
      <c r="J8330" s="36">
        <f>IF(ISERROR(VLOOKUP(A8330&amp;I8330,'County-level Emissions Factors'!$E$2:$F$12273,2,FALSE)),0,VLOOKUP(A8330&amp;I8330,'County-level Emissions Factors'!$E$2:$F$12273,2,FALSE))</f>
        <v>2.9990990944963021</v>
      </c>
      <c r="K8330" s="19" t="s">
        <v>5473</v>
      </c>
      <c r="L8330" s="19" t="s">
        <v>5474</v>
      </c>
      <c r="M8330" s="38">
        <f t="shared" si="133"/>
        <v>598.21948325800201</v>
      </c>
      <c r="N8330" s="9" t="s">
        <v>5475</v>
      </c>
    </row>
    <row r="8331" spans="1:14">
      <c r="A8331" s="31" t="s">
        <v>3591</v>
      </c>
      <c r="B8331" s="31" t="s">
        <v>3592</v>
      </c>
      <c r="C8331" s="31" t="s">
        <v>15</v>
      </c>
      <c r="D8331" s="31" t="s">
        <v>586</v>
      </c>
      <c r="E8331" s="31" t="s">
        <v>17</v>
      </c>
      <c r="F8331" s="31" t="s">
        <v>3593</v>
      </c>
      <c r="G8331" s="24">
        <f>IF(ISERROR(VLOOKUP(A8331,'2011 County-Level Acres Tilled'!$A$2:$F$3069,6,FALSE)),0,VLOOKUP(A8331,'2011 County-Level Acres Tilled'!$A$2:$F$3069,6,FALSE))</f>
        <v>39234.839860158965</v>
      </c>
      <c r="H8331" s="32" t="s">
        <v>5474</v>
      </c>
      <c r="I8331" s="9" t="s">
        <v>5411</v>
      </c>
      <c r="J8331" s="36">
        <f>IF(ISERROR(VLOOKUP(A8331&amp;I8331,'County-level Emissions Factors'!$E$2:$F$12273,2,FALSE)),0,VLOOKUP(A8331&amp;I8331,'County-level Emissions Factors'!$E$2:$F$12273,2,FALSE))</f>
        <v>5.4269040407771296</v>
      </c>
      <c r="K8331" s="19" t="s">
        <v>5473</v>
      </c>
      <c r="L8331" s="19" t="s">
        <v>5474</v>
      </c>
      <c r="M8331" s="38">
        <f t="shared" si="133"/>
        <v>106.46185548817014</v>
      </c>
      <c r="N8331" s="9" t="s">
        <v>5475</v>
      </c>
    </row>
    <row r="8332" spans="1:14">
      <c r="A8332" s="31" t="s">
        <v>3594</v>
      </c>
      <c r="B8332" s="31" t="s">
        <v>3592</v>
      </c>
      <c r="C8332" s="31" t="s">
        <v>20</v>
      </c>
      <c r="D8332" s="31" t="s">
        <v>1461</v>
      </c>
      <c r="E8332" s="31" t="s">
        <v>17</v>
      </c>
      <c r="F8332" s="31" t="s">
        <v>3593</v>
      </c>
      <c r="G8332" s="24">
        <f>IF(ISERROR(VLOOKUP(A8332,'2011 County-Level Acres Tilled'!$A$2:$F$3069,6,FALSE)),0,VLOOKUP(A8332,'2011 County-Level Acres Tilled'!$A$2:$F$3069,6,FALSE))</f>
        <v>158605.30232922509</v>
      </c>
      <c r="H8332" s="32" t="s">
        <v>5474</v>
      </c>
      <c r="I8332" s="9" t="s">
        <v>5411</v>
      </c>
      <c r="J8332" s="36">
        <f>IF(ISERROR(VLOOKUP(A8332&amp;I8332,'County-level Emissions Factors'!$E$2:$F$12273,2,FALSE)),0,VLOOKUP(A8332&amp;I8332,'County-level Emissions Factors'!$E$2:$F$12273,2,FALSE))</f>
        <v>5.8556731772774713</v>
      </c>
      <c r="K8332" s="19" t="s">
        <v>5473</v>
      </c>
      <c r="L8332" s="19" t="s">
        <v>5474</v>
      </c>
      <c r="M8332" s="38">
        <f t="shared" si="133"/>
        <v>464.37040731161369</v>
      </c>
      <c r="N8332" s="9" t="s">
        <v>5475</v>
      </c>
    </row>
    <row r="8333" spans="1:14">
      <c r="A8333" s="31" t="s">
        <v>3595</v>
      </c>
      <c r="B8333" s="31" t="s">
        <v>3592</v>
      </c>
      <c r="C8333" s="31" t="s">
        <v>23</v>
      </c>
      <c r="D8333" s="31" t="s">
        <v>3596</v>
      </c>
      <c r="E8333" s="31" t="s">
        <v>17</v>
      </c>
      <c r="F8333" s="31" t="s">
        <v>3593</v>
      </c>
      <c r="G8333" s="24">
        <f>IF(ISERROR(VLOOKUP(A8333,'2011 County-Level Acres Tilled'!$A$2:$F$3069,6,FALSE)),0,VLOOKUP(A8333,'2011 County-Level Acres Tilled'!$A$2:$F$3069,6,FALSE))</f>
        <v>165478.05038341298</v>
      </c>
      <c r="H8333" s="32" t="s">
        <v>5474</v>
      </c>
      <c r="I8333" s="9" t="s">
        <v>5411</v>
      </c>
      <c r="J8333" s="36">
        <f>IF(ISERROR(VLOOKUP(A8333&amp;I8333,'County-level Emissions Factors'!$E$2:$F$12273,2,FALSE)),0,VLOOKUP(A8333&amp;I8333,'County-level Emissions Factors'!$E$2:$F$12273,2,FALSE))</f>
        <v>7.4214391296635727</v>
      </c>
      <c r="K8333" s="19" t="s">
        <v>5473</v>
      </c>
      <c r="L8333" s="19" t="s">
        <v>5474</v>
      </c>
      <c r="M8333" s="38">
        <f t="shared" si="133"/>
        <v>614.04263910795066</v>
      </c>
      <c r="N8333" s="9" t="s">
        <v>5475</v>
      </c>
    </row>
    <row r="8334" spans="1:14">
      <c r="A8334" s="31" t="s">
        <v>3597</v>
      </c>
      <c r="B8334" s="31" t="s">
        <v>3592</v>
      </c>
      <c r="C8334" s="31" t="s">
        <v>26</v>
      </c>
      <c r="D8334" s="31" t="s">
        <v>3598</v>
      </c>
      <c r="E8334" s="31" t="s">
        <v>17</v>
      </c>
      <c r="F8334" s="31" t="s">
        <v>3593</v>
      </c>
      <c r="G8334" s="24">
        <f>IF(ISERROR(VLOOKUP(A8334,'2011 County-Level Acres Tilled'!$A$2:$F$3069,6,FALSE)),0,VLOOKUP(A8334,'2011 County-Level Acres Tilled'!$A$2:$F$3069,6,FALSE))</f>
        <v>42227.101136917387</v>
      </c>
      <c r="H8334" s="32" t="s">
        <v>5474</v>
      </c>
      <c r="I8334" s="9" t="s">
        <v>5411</v>
      </c>
      <c r="J8334" s="36">
        <f>IF(ISERROR(VLOOKUP(A8334&amp;I8334,'County-level Emissions Factors'!$E$2:$F$12273,2,FALSE)),0,VLOOKUP(A8334&amp;I8334,'County-level Emissions Factors'!$E$2:$F$12273,2,FALSE))</f>
        <v>10.25105186080569</v>
      </c>
      <c r="K8334" s="19" t="s">
        <v>5473</v>
      </c>
      <c r="L8334" s="19" t="s">
        <v>5474</v>
      </c>
      <c r="M8334" s="38">
        <f t="shared" si="133"/>
        <v>216.43610184301352</v>
      </c>
      <c r="N8334" s="9" t="s">
        <v>5475</v>
      </c>
    </row>
    <row r="8335" spans="1:14">
      <c r="A8335" s="31" t="s">
        <v>3599</v>
      </c>
      <c r="B8335" s="31" t="s">
        <v>3592</v>
      </c>
      <c r="C8335" s="31" t="s">
        <v>29</v>
      </c>
      <c r="D8335" s="31" t="s">
        <v>3600</v>
      </c>
      <c r="E8335" s="31" t="s">
        <v>17</v>
      </c>
      <c r="F8335" s="31" t="s">
        <v>3593</v>
      </c>
      <c r="G8335" s="24">
        <f>IF(ISERROR(VLOOKUP(A8335,'2011 County-Level Acres Tilled'!$A$2:$F$3069,6,FALSE)),0,VLOOKUP(A8335,'2011 County-Level Acres Tilled'!$A$2:$F$3069,6,FALSE))</f>
        <v>53529.56987371084</v>
      </c>
      <c r="H8335" s="32" t="s">
        <v>5474</v>
      </c>
      <c r="I8335" s="9" t="s">
        <v>5411</v>
      </c>
      <c r="J8335" s="36">
        <f>IF(ISERROR(VLOOKUP(A8335&amp;I8335,'County-level Emissions Factors'!$E$2:$F$12273,2,FALSE)),0,VLOOKUP(A8335&amp;I8335,'County-level Emissions Factors'!$E$2:$F$12273,2,FALSE))</f>
        <v>2.7787397260273976</v>
      </c>
      <c r="K8335" s="19" t="s">
        <v>5473</v>
      </c>
      <c r="L8335" s="19" t="s">
        <v>5474</v>
      </c>
      <c r="M8335" s="38">
        <f t="shared" si="133"/>
        <v>74.372371162619842</v>
      </c>
      <c r="N8335" s="9" t="s">
        <v>5475</v>
      </c>
    </row>
    <row r="8336" spans="1:14">
      <c r="A8336" s="31" t="s">
        <v>3601</v>
      </c>
      <c r="B8336" s="31" t="s">
        <v>3592</v>
      </c>
      <c r="C8336" s="31" t="s">
        <v>32</v>
      </c>
      <c r="D8336" s="31" t="s">
        <v>3602</v>
      </c>
      <c r="E8336" s="31" t="s">
        <v>17</v>
      </c>
      <c r="F8336" s="31" t="s">
        <v>3593</v>
      </c>
      <c r="G8336" s="24">
        <f>IF(ISERROR(VLOOKUP(A8336,'2011 County-Level Acres Tilled'!$A$2:$F$3069,6,FALSE)),0,VLOOKUP(A8336,'2011 County-Level Acres Tilled'!$A$2:$F$3069,6,FALSE))</f>
        <v>178857.39069798714</v>
      </c>
      <c r="H8336" s="32" t="s">
        <v>5474</v>
      </c>
      <c r="I8336" s="9" t="s">
        <v>5411</v>
      </c>
      <c r="J8336" s="36">
        <f>IF(ISERROR(VLOOKUP(A8336&amp;I8336,'County-level Emissions Factors'!$E$2:$F$12273,2,FALSE)),0,VLOOKUP(A8336&amp;I8336,'County-level Emissions Factors'!$E$2:$F$12273,2,FALSE))</f>
        <v>7.5646026490066225</v>
      </c>
      <c r="K8336" s="19" t="s">
        <v>5473</v>
      </c>
      <c r="L8336" s="19" t="s">
        <v>5474</v>
      </c>
      <c r="M8336" s="38">
        <f t="shared" si="133"/>
        <v>676.49254573420296</v>
      </c>
      <c r="N8336" s="9" t="s">
        <v>5475</v>
      </c>
    </row>
    <row r="8337" spans="1:14">
      <c r="A8337" s="31" t="s">
        <v>3603</v>
      </c>
      <c r="B8337" s="31" t="s">
        <v>3592</v>
      </c>
      <c r="C8337" s="31" t="s">
        <v>35</v>
      </c>
      <c r="D8337" s="31" t="s">
        <v>3604</v>
      </c>
      <c r="E8337" s="31" t="s">
        <v>17</v>
      </c>
      <c r="F8337" s="31" t="s">
        <v>3593</v>
      </c>
      <c r="G8337" s="24">
        <f>IF(ISERROR(VLOOKUP(A8337,'2011 County-Level Acres Tilled'!$A$2:$F$3069,6,FALSE)),0,VLOOKUP(A8337,'2011 County-Level Acres Tilled'!$A$2:$F$3069,6,FALSE))</f>
        <v>2886.7059029457523</v>
      </c>
      <c r="H8337" s="32" t="s">
        <v>5474</v>
      </c>
      <c r="I8337" s="9" t="s">
        <v>5411</v>
      </c>
      <c r="J8337" s="36">
        <f>IF(ISERROR(VLOOKUP(A8337&amp;I8337,'County-level Emissions Factors'!$E$2:$F$12273,2,FALSE)),0,VLOOKUP(A8337&amp;I8337,'County-level Emissions Factors'!$E$2:$F$12273,2,FALSE))</f>
        <v>6.9186666666666667</v>
      </c>
      <c r="K8337" s="19" t="s">
        <v>5473</v>
      </c>
      <c r="L8337" s="19" t="s">
        <v>5474</v>
      </c>
      <c r="M8337" s="38">
        <f t="shared" si="133"/>
        <v>9.986077953590339</v>
      </c>
      <c r="N8337" s="9" t="s">
        <v>5475</v>
      </c>
    </row>
    <row r="8338" spans="1:14">
      <c r="A8338" s="31" t="s">
        <v>3605</v>
      </c>
      <c r="B8338" s="31" t="s">
        <v>3592</v>
      </c>
      <c r="C8338" s="31" t="s">
        <v>38</v>
      </c>
      <c r="D8338" s="31" t="s">
        <v>1307</v>
      </c>
      <c r="E8338" s="31" t="s">
        <v>17</v>
      </c>
      <c r="F8338" s="31" t="s">
        <v>3593</v>
      </c>
      <c r="G8338" s="24">
        <f>IF(ISERROR(VLOOKUP(A8338,'2011 County-Level Acres Tilled'!$A$2:$F$3069,6,FALSE)),0,VLOOKUP(A8338,'2011 County-Level Acres Tilled'!$A$2:$F$3069,6,FALSE))</f>
        <v>111776.33114533636</v>
      </c>
      <c r="H8338" s="32" t="s">
        <v>5474</v>
      </c>
      <c r="I8338" s="9" t="s">
        <v>5411</v>
      </c>
      <c r="J8338" s="36">
        <f>IF(ISERROR(VLOOKUP(A8338&amp;I8338,'County-level Emissions Factors'!$E$2:$F$12273,2,FALSE)),0,VLOOKUP(A8338&amp;I8338,'County-level Emissions Factors'!$E$2:$F$12273,2,FALSE))</f>
        <v>7.0880642283675295</v>
      </c>
      <c r="K8338" s="19" t="s">
        <v>5473</v>
      </c>
      <c r="L8338" s="19" t="s">
        <v>5474</v>
      </c>
      <c r="M8338" s="38">
        <f t="shared" si="133"/>
        <v>396.138907184711</v>
      </c>
      <c r="N8338" s="9" t="s">
        <v>5475</v>
      </c>
    </row>
    <row r="8339" spans="1:14">
      <c r="A8339" s="31" t="s">
        <v>3606</v>
      </c>
      <c r="B8339" s="31" t="s">
        <v>3592</v>
      </c>
      <c r="C8339" s="31" t="s">
        <v>41</v>
      </c>
      <c r="D8339" s="31" t="s">
        <v>36</v>
      </c>
      <c r="E8339" s="31" t="s">
        <v>17</v>
      </c>
      <c r="F8339" s="31" t="s">
        <v>3593</v>
      </c>
      <c r="G8339" s="24">
        <f>IF(ISERROR(VLOOKUP(A8339,'2011 County-Level Acres Tilled'!$A$2:$F$3069,6,FALSE)),0,VLOOKUP(A8339,'2011 County-Level Acres Tilled'!$A$2:$F$3069,6,FALSE))</f>
        <v>70248.774973115607</v>
      </c>
      <c r="H8339" s="32" t="s">
        <v>5474</v>
      </c>
      <c r="I8339" s="9" t="s">
        <v>5411</v>
      </c>
      <c r="J8339" s="36">
        <f>IF(ISERROR(VLOOKUP(A8339&amp;I8339,'County-level Emissions Factors'!$E$2:$F$12273,2,FALSE)),0,VLOOKUP(A8339&amp;I8339,'County-level Emissions Factors'!$E$2:$F$12273,2,FALSE))</f>
        <v>6.1619999999999999</v>
      </c>
      <c r="K8339" s="19" t="s">
        <v>5473</v>
      </c>
      <c r="L8339" s="19" t="s">
        <v>5474</v>
      </c>
      <c r="M8339" s="38">
        <f t="shared" si="133"/>
        <v>216.43647569216918</v>
      </c>
      <c r="N8339" s="9" t="s">
        <v>5475</v>
      </c>
    </row>
    <row r="8340" spans="1:14">
      <c r="A8340" s="31" t="s">
        <v>3607</v>
      </c>
      <c r="B8340" s="31" t="s">
        <v>3592</v>
      </c>
      <c r="C8340" s="31" t="s">
        <v>44</v>
      </c>
      <c r="D8340" s="31" t="s">
        <v>342</v>
      </c>
      <c r="E8340" s="31" t="s">
        <v>17</v>
      </c>
      <c r="F8340" s="31" t="s">
        <v>3593</v>
      </c>
      <c r="G8340" s="24">
        <f>IF(ISERROR(VLOOKUP(A8340,'2011 County-Level Acres Tilled'!$A$2:$F$3069,6,FALSE)),0,VLOOKUP(A8340,'2011 County-Level Acres Tilled'!$A$2:$F$3069,6,FALSE))</f>
        <v>16646.093650233553</v>
      </c>
      <c r="H8340" s="32" t="s">
        <v>5474</v>
      </c>
      <c r="I8340" s="9" t="s">
        <v>5411</v>
      </c>
      <c r="J8340" s="36">
        <f>IF(ISERROR(VLOOKUP(A8340&amp;I8340,'County-level Emissions Factors'!$E$2:$F$12273,2,FALSE)),0,VLOOKUP(A8340&amp;I8340,'County-level Emissions Factors'!$E$2:$F$12273,2,FALSE))</f>
        <v>8.9001788908765658</v>
      </c>
      <c r="K8340" s="19" t="s">
        <v>5473</v>
      </c>
      <c r="L8340" s="19" t="s">
        <v>5474</v>
      </c>
      <c r="M8340" s="38">
        <f t="shared" si="133"/>
        <v>74.076605660681551</v>
      </c>
      <c r="N8340" s="9" t="s">
        <v>5475</v>
      </c>
    </row>
    <row r="8341" spans="1:14">
      <c r="A8341" s="31" t="s">
        <v>3608</v>
      </c>
      <c r="B8341" s="31" t="s">
        <v>3592</v>
      </c>
      <c r="C8341" s="31" t="s">
        <v>47</v>
      </c>
      <c r="D8341" s="31" t="s">
        <v>1315</v>
      </c>
      <c r="E8341" s="31" t="s">
        <v>17</v>
      </c>
      <c r="F8341" s="31" t="s">
        <v>3593</v>
      </c>
      <c r="G8341" s="24">
        <f>IF(ISERROR(VLOOKUP(A8341,'2011 County-Level Acres Tilled'!$A$2:$F$3069,6,FALSE)),0,VLOOKUP(A8341,'2011 County-Level Acres Tilled'!$A$2:$F$3069,6,FALSE))</f>
        <v>189813.59385606754</v>
      </c>
      <c r="H8341" s="32" t="s">
        <v>5474</v>
      </c>
      <c r="I8341" s="9" t="s">
        <v>5411</v>
      </c>
      <c r="J8341" s="36">
        <f>IF(ISERROR(VLOOKUP(A8341&amp;I8341,'County-level Emissions Factors'!$E$2:$F$12273,2,FALSE)),0,VLOOKUP(A8341&amp;I8341,'County-level Emissions Factors'!$E$2:$F$12273,2,FALSE))</f>
        <v>8.0214972355365539</v>
      </c>
      <c r="K8341" s="19" t="s">
        <v>5473</v>
      </c>
      <c r="L8341" s="19" t="s">
        <v>5474</v>
      </c>
      <c r="M8341" s="38">
        <f t="shared" si="133"/>
        <v>761.29460919185203</v>
      </c>
      <c r="N8341" s="9" t="s">
        <v>5475</v>
      </c>
    </row>
    <row r="8342" spans="1:14">
      <c r="A8342" s="31" t="s">
        <v>3609</v>
      </c>
      <c r="B8342" s="31" t="s">
        <v>3592</v>
      </c>
      <c r="C8342" s="31" t="s">
        <v>50</v>
      </c>
      <c r="D8342" s="31" t="s">
        <v>346</v>
      </c>
      <c r="E8342" s="31" t="s">
        <v>17</v>
      </c>
      <c r="F8342" s="31" t="s">
        <v>3593</v>
      </c>
      <c r="G8342" s="24">
        <f>IF(ISERROR(VLOOKUP(A8342,'2011 County-Level Acres Tilled'!$A$2:$F$3069,6,FALSE)),0,VLOOKUP(A8342,'2011 County-Level Acres Tilled'!$A$2:$F$3069,6,FALSE))</f>
        <v>189310.00063929116</v>
      </c>
      <c r="H8342" s="32" t="s">
        <v>5474</v>
      </c>
      <c r="I8342" s="9" t="s">
        <v>5411</v>
      </c>
      <c r="J8342" s="36">
        <f>IF(ISERROR(VLOOKUP(A8342&amp;I8342,'County-level Emissions Factors'!$E$2:$F$12273,2,FALSE)),0,VLOOKUP(A8342&amp;I8342,'County-level Emissions Factors'!$E$2:$F$12273,2,FALSE))</f>
        <v>5.0134462735070064</v>
      </c>
      <c r="K8342" s="19" t="s">
        <v>5473</v>
      </c>
      <c r="L8342" s="19" t="s">
        <v>5474</v>
      </c>
      <c r="M8342" s="38">
        <f t="shared" si="133"/>
        <v>474.54775862133164</v>
      </c>
      <c r="N8342" s="9" t="s">
        <v>5475</v>
      </c>
    </row>
    <row r="8343" spans="1:14">
      <c r="A8343" s="31" t="s">
        <v>3610</v>
      </c>
      <c r="B8343" s="31" t="s">
        <v>3592</v>
      </c>
      <c r="C8343" s="31" t="s">
        <v>53</v>
      </c>
      <c r="D8343" s="31" t="s">
        <v>3611</v>
      </c>
      <c r="E8343" s="31" t="s">
        <v>17</v>
      </c>
      <c r="F8343" s="31" t="s">
        <v>3593</v>
      </c>
      <c r="G8343" s="24">
        <f>IF(ISERROR(VLOOKUP(A8343,'2011 County-Level Acres Tilled'!$A$2:$F$3069,6,FALSE)),0,VLOOKUP(A8343,'2011 County-Level Acres Tilled'!$A$2:$F$3069,6,FALSE))</f>
        <v>56561.631810570238</v>
      </c>
      <c r="H8343" s="32" t="s">
        <v>5474</v>
      </c>
      <c r="I8343" s="9" t="s">
        <v>5411</v>
      </c>
      <c r="J8343" s="36">
        <f>IF(ISERROR(VLOOKUP(A8343&amp;I8343,'County-level Emissions Factors'!$E$2:$F$12273,2,FALSE)),0,VLOOKUP(A8343&amp;I8343,'County-level Emissions Factors'!$E$2:$F$12273,2,FALSE))</f>
        <v>4.1932137989627769</v>
      </c>
      <c r="K8343" s="19" t="s">
        <v>5473</v>
      </c>
      <c r="L8343" s="19" t="s">
        <v>5474</v>
      </c>
      <c r="M8343" s="38">
        <f t="shared" si="133"/>
        <v>118.58750749996754</v>
      </c>
      <c r="N8343" s="9" t="s">
        <v>5475</v>
      </c>
    </row>
    <row r="8344" spans="1:14">
      <c r="A8344" s="31" t="s">
        <v>3612</v>
      </c>
      <c r="B8344" s="31" t="s">
        <v>3592</v>
      </c>
      <c r="C8344" s="31" t="s">
        <v>56</v>
      </c>
      <c r="D8344" s="31" t="s">
        <v>1321</v>
      </c>
      <c r="E8344" s="31" t="s">
        <v>17</v>
      </c>
      <c r="F8344" s="31" t="s">
        <v>3593</v>
      </c>
      <c r="G8344" s="24">
        <f>IF(ISERROR(VLOOKUP(A8344,'2011 County-Level Acres Tilled'!$A$2:$F$3069,6,FALSE)),0,VLOOKUP(A8344,'2011 County-Level Acres Tilled'!$A$2:$F$3069,6,FALSE))</f>
        <v>160813.31175282298</v>
      </c>
      <c r="H8344" s="32" t="s">
        <v>5474</v>
      </c>
      <c r="I8344" s="9" t="s">
        <v>5411</v>
      </c>
      <c r="J8344" s="36">
        <f>IF(ISERROR(VLOOKUP(A8344&amp;I8344,'County-level Emissions Factors'!$E$2:$F$12273,2,FALSE)),0,VLOOKUP(A8344&amp;I8344,'County-level Emissions Factors'!$E$2:$F$12273,2,FALSE))</f>
        <v>6.6014258424581422</v>
      </c>
      <c r="K8344" s="19" t="s">
        <v>5473</v>
      </c>
      <c r="L8344" s="19" t="s">
        <v>5474</v>
      </c>
      <c r="M8344" s="38">
        <f t="shared" si="133"/>
        <v>530.79857600818173</v>
      </c>
      <c r="N8344" s="9" t="s">
        <v>5475</v>
      </c>
    </row>
    <row r="8345" spans="1:14">
      <c r="A8345" s="31" t="s">
        <v>3613</v>
      </c>
      <c r="B8345" s="31" t="s">
        <v>3592</v>
      </c>
      <c r="C8345" s="31" t="s">
        <v>59</v>
      </c>
      <c r="D8345" s="31" t="s">
        <v>3614</v>
      </c>
      <c r="E8345" s="31" t="s">
        <v>17</v>
      </c>
      <c r="F8345" s="31" t="s">
        <v>3593</v>
      </c>
      <c r="G8345" s="24">
        <f>IF(ISERROR(VLOOKUP(A8345,'2011 County-Level Acres Tilled'!$A$2:$F$3069,6,FALSE)),0,VLOOKUP(A8345,'2011 County-Level Acres Tilled'!$A$2:$F$3069,6,FALSE))</f>
        <v>43385.783072050268</v>
      </c>
      <c r="H8345" s="32" t="s">
        <v>5474</v>
      </c>
      <c r="I8345" s="9" t="s">
        <v>5411</v>
      </c>
      <c r="J8345" s="36">
        <f>IF(ISERROR(VLOOKUP(A8345&amp;I8345,'County-level Emissions Factors'!$E$2:$F$12273,2,FALSE)),0,VLOOKUP(A8345&amp;I8345,'County-level Emissions Factors'!$E$2:$F$12273,2,FALSE))</f>
        <v>8.245239179954444</v>
      </c>
      <c r="K8345" s="19" t="s">
        <v>5473</v>
      </c>
      <c r="L8345" s="19" t="s">
        <v>5474</v>
      </c>
      <c r="M8345" s="38">
        <f t="shared" si="133"/>
        <v>178.86307921933656</v>
      </c>
      <c r="N8345" s="9" t="s">
        <v>5475</v>
      </c>
    </row>
    <row r="8346" spans="1:14">
      <c r="A8346" s="31" t="s">
        <v>3615</v>
      </c>
      <c r="B8346" s="31" t="s">
        <v>3592</v>
      </c>
      <c r="C8346" s="31" t="s">
        <v>62</v>
      </c>
      <c r="D8346" s="31" t="s">
        <v>3616</v>
      </c>
      <c r="E8346" s="31" t="s">
        <v>17</v>
      </c>
      <c r="F8346" s="31" t="s">
        <v>3593</v>
      </c>
      <c r="G8346" s="24">
        <f>IF(ISERROR(VLOOKUP(A8346,'2011 County-Level Acres Tilled'!$A$2:$F$3069,6,FALSE)),0,VLOOKUP(A8346,'2011 County-Level Acres Tilled'!$A$2:$F$3069,6,FALSE))</f>
        <v>47456.37043477226</v>
      </c>
      <c r="H8346" s="32" t="s">
        <v>5474</v>
      </c>
      <c r="I8346" s="9" t="s">
        <v>5411</v>
      </c>
      <c r="J8346" s="36">
        <f>IF(ISERROR(VLOOKUP(A8346&amp;I8346,'County-level Emissions Factors'!$E$2:$F$12273,2,FALSE)),0,VLOOKUP(A8346&amp;I8346,'County-level Emissions Factors'!$E$2:$F$12273,2,FALSE))</f>
        <v>10.235531314331798</v>
      </c>
      <c r="K8346" s="19" t="s">
        <v>5473</v>
      </c>
      <c r="L8346" s="19" t="s">
        <v>5474</v>
      </c>
      <c r="M8346" s="38">
        <f t="shared" si="133"/>
        <v>242.87058282482059</v>
      </c>
      <c r="N8346" s="9" t="s">
        <v>5475</v>
      </c>
    </row>
    <row r="8347" spans="1:14">
      <c r="A8347" s="31" t="s">
        <v>3617</v>
      </c>
      <c r="B8347" s="31" t="s">
        <v>3592</v>
      </c>
      <c r="C8347" s="31" t="s">
        <v>65</v>
      </c>
      <c r="D8347" s="31" t="s">
        <v>358</v>
      </c>
      <c r="E8347" s="31" t="s">
        <v>17</v>
      </c>
      <c r="F8347" s="31" t="s">
        <v>3593</v>
      </c>
      <c r="G8347" s="24">
        <f>IF(ISERROR(VLOOKUP(A8347,'2011 County-Level Acres Tilled'!$A$2:$F$3069,6,FALSE)),0,VLOOKUP(A8347,'2011 County-Level Acres Tilled'!$A$2:$F$3069,6,FALSE))</f>
        <v>194328.82405387584</v>
      </c>
      <c r="H8347" s="32" t="s">
        <v>5474</v>
      </c>
      <c r="I8347" s="9" t="s">
        <v>5411</v>
      </c>
      <c r="J8347" s="36">
        <f>IF(ISERROR(VLOOKUP(A8347&amp;I8347,'County-level Emissions Factors'!$E$2:$F$12273,2,FALSE)),0,VLOOKUP(A8347&amp;I8347,'County-level Emissions Factors'!$E$2:$F$12273,2,FALSE))</f>
        <v>6.9527528508570429</v>
      </c>
      <c r="K8347" s="19" t="s">
        <v>5473</v>
      </c>
      <c r="L8347" s="19" t="s">
        <v>5474</v>
      </c>
      <c r="M8347" s="38">
        <f t="shared" si="133"/>
        <v>675.56014272214099</v>
      </c>
      <c r="N8347" s="9" t="s">
        <v>5475</v>
      </c>
    </row>
    <row r="8348" spans="1:14">
      <c r="A8348" s="31" t="s">
        <v>3618</v>
      </c>
      <c r="B8348" s="31" t="s">
        <v>3592</v>
      </c>
      <c r="C8348" s="31" t="s">
        <v>68</v>
      </c>
      <c r="D8348" s="31" t="s">
        <v>3619</v>
      </c>
      <c r="E8348" s="31" t="s">
        <v>17</v>
      </c>
      <c r="F8348" s="31" t="s">
        <v>3593</v>
      </c>
      <c r="G8348" s="24">
        <f>IF(ISERROR(VLOOKUP(A8348,'2011 County-Level Acres Tilled'!$A$2:$F$3069,6,FALSE)),0,VLOOKUP(A8348,'2011 County-Level Acres Tilled'!$A$2:$F$3069,6,FALSE))</f>
        <v>2343.9858058608052</v>
      </c>
      <c r="H8348" s="32" t="s">
        <v>5474</v>
      </c>
      <c r="I8348" s="9" t="s">
        <v>5411</v>
      </c>
      <c r="J8348" s="36">
        <f>IF(ISERROR(VLOOKUP(A8348&amp;I8348,'County-level Emissions Factors'!$E$2:$F$12273,2,FALSE)),0,VLOOKUP(A8348&amp;I8348,'County-level Emissions Factors'!$E$2:$F$12273,2,FALSE))</f>
        <v>11.863529411764707</v>
      </c>
      <c r="K8348" s="19" t="s">
        <v>5473</v>
      </c>
      <c r="L8348" s="19" t="s">
        <v>5474</v>
      </c>
      <c r="M8348" s="38">
        <f t="shared" si="133"/>
        <v>13.903972274294331</v>
      </c>
      <c r="N8348" s="9" t="s">
        <v>5475</v>
      </c>
    </row>
    <row r="8349" spans="1:14">
      <c r="A8349" s="31" t="s">
        <v>3620</v>
      </c>
      <c r="B8349" s="31" t="s">
        <v>3592</v>
      </c>
      <c r="C8349" s="31" t="s">
        <v>71</v>
      </c>
      <c r="D8349" s="31" t="s">
        <v>3621</v>
      </c>
      <c r="E8349" s="31" t="s">
        <v>17</v>
      </c>
      <c r="F8349" s="31" t="s">
        <v>3593</v>
      </c>
      <c r="G8349" s="24">
        <f>IF(ISERROR(VLOOKUP(A8349,'2011 County-Level Acres Tilled'!$A$2:$F$3069,6,FALSE)),0,VLOOKUP(A8349,'2011 County-Level Acres Tilled'!$A$2:$F$3069,6,FALSE))</f>
        <v>328979.96554067114</v>
      </c>
      <c r="H8349" s="32" t="s">
        <v>5474</v>
      </c>
      <c r="I8349" s="9" t="s">
        <v>5411</v>
      </c>
      <c r="J8349" s="36">
        <f>IF(ISERROR(VLOOKUP(A8349&amp;I8349,'County-level Emissions Factors'!$E$2:$F$12273,2,FALSE)),0,VLOOKUP(A8349&amp;I8349,'County-level Emissions Factors'!$E$2:$F$12273,2,FALSE))</f>
        <v>6.8708797412346279</v>
      </c>
      <c r="K8349" s="19" t="s">
        <v>5473</v>
      </c>
      <c r="L8349" s="19" t="s">
        <v>5474</v>
      </c>
      <c r="M8349" s="38">
        <f t="shared" si="133"/>
        <v>1130.1908902527318</v>
      </c>
      <c r="N8349" s="9" t="s">
        <v>5475</v>
      </c>
    </row>
    <row r="8350" spans="1:14">
      <c r="A8350" s="31" t="s">
        <v>3622</v>
      </c>
      <c r="B8350" s="31" t="s">
        <v>3592</v>
      </c>
      <c r="C8350" s="31" t="s">
        <v>74</v>
      </c>
      <c r="D8350" s="31" t="s">
        <v>3623</v>
      </c>
      <c r="E8350" s="31" t="s">
        <v>17</v>
      </c>
      <c r="F8350" s="31" t="s">
        <v>3593</v>
      </c>
      <c r="G8350" s="24">
        <f>IF(ISERROR(VLOOKUP(A8350,'2011 County-Level Acres Tilled'!$A$2:$F$3069,6,FALSE)),0,VLOOKUP(A8350,'2011 County-Level Acres Tilled'!$A$2:$F$3069,6,FALSE))</f>
        <v>164790.64538280928</v>
      </c>
      <c r="H8350" s="32" t="s">
        <v>5474</v>
      </c>
      <c r="I8350" s="9" t="s">
        <v>5411</v>
      </c>
      <c r="J8350" s="36">
        <f>IF(ISERROR(VLOOKUP(A8350&amp;I8350,'County-level Emissions Factors'!$E$2:$F$12273,2,FALSE)),0,VLOOKUP(A8350&amp;I8350,'County-level Emissions Factors'!$E$2:$F$12273,2,FALSE))</f>
        <v>6.008693725788393</v>
      </c>
      <c r="K8350" s="19" t="s">
        <v>5473</v>
      </c>
      <c r="L8350" s="19" t="s">
        <v>5474</v>
      </c>
      <c r="M8350" s="38">
        <f t="shared" si="133"/>
        <v>495.08825849015307</v>
      </c>
      <c r="N8350" s="9" t="s">
        <v>5475</v>
      </c>
    </row>
    <row r="8351" spans="1:14">
      <c r="A8351" s="31" t="s">
        <v>3624</v>
      </c>
      <c r="B8351" s="31" t="s">
        <v>3592</v>
      </c>
      <c r="C8351" s="31" t="s">
        <v>77</v>
      </c>
      <c r="D8351" s="31" t="s">
        <v>1483</v>
      </c>
      <c r="E8351" s="31" t="s">
        <v>17</v>
      </c>
      <c r="F8351" s="31" t="s">
        <v>3593</v>
      </c>
      <c r="G8351" s="24">
        <f>IF(ISERROR(VLOOKUP(A8351,'2011 County-Level Acres Tilled'!$A$2:$F$3069,6,FALSE)),0,VLOOKUP(A8351,'2011 County-Level Acres Tilled'!$A$2:$F$3069,6,FALSE))</f>
        <v>121154.89275632639</v>
      </c>
      <c r="H8351" s="32" t="s">
        <v>5474</v>
      </c>
      <c r="I8351" s="9" t="s">
        <v>5411</v>
      </c>
      <c r="J8351" s="36">
        <f>IF(ISERROR(VLOOKUP(A8351&amp;I8351,'County-level Emissions Factors'!$E$2:$F$12273,2,FALSE)),0,VLOOKUP(A8351&amp;I8351,'County-level Emissions Factors'!$E$2:$F$12273,2,FALSE))</f>
        <v>7.7278353909465016</v>
      </c>
      <c r="K8351" s="19" t="s">
        <v>5473</v>
      </c>
      <c r="L8351" s="19" t="s">
        <v>5474</v>
      </c>
      <c r="M8351" s="38">
        <f t="shared" si="133"/>
        <v>468.13253401433349</v>
      </c>
      <c r="N8351" s="9" t="s">
        <v>5475</v>
      </c>
    </row>
    <row r="8352" spans="1:14">
      <c r="A8352" s="31" t="s">
        <v>3625</v>
      </c>
      <c r="B8352" s="31" t="s">
        <v>3592</v>
      </c>
      <c r="C8352" s="31" t="s">
        <v>80</v>
      </c>
      <c r="D8352" s="31" t="s">
        <v>3271</v>
      </c>
      <c r="E8352" s="31" t="s">
        <v>17</v>
      </c>
      <c r="F8352" s="31" t="s">
        <v>3593</v>
      </c>
      <c r="G8352" s="24">
        <f>IF(ISERROR(VLOOKUP(A8352,'2011 County-Level Acres Tilled'!$A$2:$F$3069,6,FALSE)),0,VLOOKUP(A8352,'2011 County-Level Acres Tilled'!$A$2:$F$3069,6,FALSE))</f>
        <v>77111.804942954652</v>
      </c>
      <c r="H8352" s="32" t="s">
        <v>5474</v>
      </c>
      <c r="I8352" s="9" t="s">
        <v>5411</v>
      </c>
      <c r="J8352" s="36">
        <f>IF(ISERROR(VLOOKUP(A8352&amp;I8352,'County-level Emissions Factors'!$E$2:$F$12273,2,FALSE)),0,VLOOKUP(A8352&amp;I8352,'County-level Emissions Factors'!$E$2:$F$12273,2,FALSE))</f>
        <v>6.7777375097074808</v>
      </c>
      <c r="K8352" s="19" t="s">
        <v>5473</v>
      </c>
      <c r="L8352" s="19" t="s">
        <v>5474</v>
      </c>
      <c r="M8352" s="38">
        <f t="shared" si="133"/>
        <v>261.32178640155524</v>
      </c>
      <c r="N8352" s="9" t="s">
        <v>5475</v>
      </c>
    </row>
    <row r="8353" spans="1:14">
      <c r="A8353" s="31" t="s">
        <v>3626</v>
      </c>
      <c r="B8353" s="31" t="s">
        <v>3592</v>
      </c>
      <c r="C8353" s="31" t="s">
        <v>83</v>
      </c>
      <c r="D8353" s="31" t="s">
        <v>708</v>
      </c>
      <c r="E8353" s="31" t="s">
        <v>17</v>
      </c>
      <c r="F8353" s="31" t="s">
        <v>3593</v>
      </c>
      <c r="G8353" s="24">
        <f>IF(ISERROR(VLOOKUP(A8353,'2011 County-Level Acres Tilled'!$A$2:$F$3069,6,FALSE)),0,VLOOKUP(A8353,'2011 County-Level Acres Tilled'!$A$2:$F$3069,6,FALSE))</f>
        <v>132240.92977282658</v>
      </c>
      <c r="H8353" s="32" t="s">
        <v>5474</v>
      </c>
      <c r="I8353" s="9" t="s">
        <v>5411</v>
      </c>
      <c r="J8353" s="36">
        <f>IF(ISERROR(VLOOKUP(A8353&amp;I8353,'County-level Emissions Factors'!$E$2:$F$12273,2,FALSE)),0,VLOOKUP(A8353&amp;I8353,'County-level Emissions Factors'!$E$2:$F$12273,2,FALSE))</f>
        <v>7.8088832927445315</v>
      </c>
      <c r="K8353" s="19" t="s">
        <v>5473</v>
      </c>
      <c r="L8353" s="19" t="s">
        <v>5474</v>
      </c>
      <c r="M8353" s="38">
        <f t="shared" si="133"/>
        <v>516.32699356001422</v>
      </c>
      <c r="N8353" s="9" t="s">
        <v>5475</v>
      </c>
    </row>
    <row r="8354" spans="1:14">
      <c r="A8354" s="31" t="s">
        <v>3627</v>
      </c>
      <c r="B8354" s="31" t="s">
        <v>3592</v>
      </c>
      <c r="C8354" s="31" t="s">
        <v>86</v>
      </c>
      <c r="D8354" s="31" t="s">
        <v>102</v>
      </c>
      <c r="E8354" s="31" t="s">
        <v>17</v>
      </c>
      <c r="F8354" s="31" t="s">
        <v>3593</v>
      </c>
      <c r="G8354" s="24">
        <f>IF(ISERROR(VLOOKUP(A8354,'2011 County-Level Acres Tilled'!$A$2:$F$3069,6,FALSE)),0,VLOOKUP(A8354,'2011 County-Level Acres Tilled'!$A$2:$F$3069,6,FALSE))</f>
        <v>259948.66433491991</v>
      </c>
      <c r="H8354" s="32" t="s">
        <v>5474</v>
      </c>
      <c r="I8354" s="9" t="s">
        <v>5411</v>
      </c>
      <c r="J8354" s="36">
        <f>IF(ISERROR(VLOOKUP(A8354&amp;I8354,'County-level Emissions Factors'!$E$2:$F$12273,2,FALSE)),0,VLOOKUP(A8354&amp;I8354,'County-level Emissions Factors'!$E$2:$F$12273,2,FALSE))</f>
        <v>5.2910806838400255</v>
      </c>
      <c r="K8354" s="19" t="s">
        <v>5473</v>
      </c>
      <c r="L8354" s="19" t="s">
        <v>5474</v>
      </c>
      <c r="M8354" s="38">
        <f t="shared" si="133"/>
        <v>687.70467832625468</v>
      </c>
      <c r="N8354" s="9" t="s">
        <v>5475</v>
      </c>
    </row>
    <row r="8355" spans="1:14">
      <c r="A8355" s="31" t="s">
        <v>3628</v>
      </c>
      <c r="B8355" s="31" t="s">
        <v>3592</v>
      </c>
      <c r="C8355" s="31" t="s">
        <v>89</v>
      </c>
      <c r="D8355" s="31" t="s">
        <v>105</v>
      </c>
      <c r="E8355" s="31" t="s">
        <v>17</v>
      </c>
      <c r="F8355" s="31" t="s">
        <v>3593</v>
      </c>
      <c r="G8355" s="24">
        <f>IF(ISERROR(VLOOKUP(A8355,'2011 County-Level Acres Tilled'!$A$2:$F$3069,6,FALSE)),0,VLOOKUP(A8355,'2011 County-Level Acres Tilled'!$A$2:$F$3069,6,FALSE))</f>
        <v>55718.812544107306</v>
      </c>
      <c r="H8355" s="32" t="s">
        <v>5474</v>
      </c>
      <c r="I8355" s="9" t="s">
        <v>5411</v>
      </c>
      <c r="J8355" s="36">
        <f>IF(ISERROR(VLOOKUP(A8355&amp;I8355,'County-level Emissions Factors'!$E$2:$F$12273,2,FALSE)),0,VLOOKUP(A8355&amp;I8355,'County-level Emissions Factors'!$E$2:$F$12273,2,FALSE))</f>
        <v>7.0733048804442928</v>
      </c>
      <c r="K8355" s="19" t="s">
        <v>5473</v>
      </c>
      <c r="L8355" s="19" t="s">
        <v>5474</v>
      </c>
      <c r="M8355" s="38">
        <f t="shared" si="133"/>
        <v>197.05807435039745</v>
      </c>
      <c r="N8355" s="9" t="s">
        <v>5475</v>
      </c>
    </row>
    <row r="8356" spans="1:14">
      <c r="A8356" s="31" t="s">
        <v>3629</v>
      </c>
      <c r="B8356" s="31" t="s">
        <v>3592</v>
      </c>
      <c r="C8356" s="31" t="s">
        <v>92</v>
      </c>
      <c r="D8356" s="31" t="s">
        <v>372</v>
      </c>
      <c r="E8356" s="31" t="s">
        <v>17</v>
      </c>
      <c r="F8356" s="31" t="s">
        <v>3593</v>
      </c>
      <c r="G8356" s="24">
        <f>IF(ISERROR(VLOOKUP(A8356,'2011 County-Level Acres Tilled'!$A$2:$F$3069,6,FALSE)),0,VLOOKUP(A8356,'2011 County-Level Acres Tilled'!$A$2:$F$3069,6,FALSE))</f>
        <v>193526.15122928124</v>
      </c>
      <c r="H8356" s="32" t="s">
        <v>5474</v>
      </c>
      <c r="I8356" s="9" t="s">
        <v>5411</v>
      </c>
      <c r="J8356" s="36">
        <f>IF(ISERROR(VLOOKUP(A8356&amp;I8356,'County-level Emissions Factors'!$E$2:$F$12273,2,FALSE)),0,VLOOKUP(A8356&amp;I8356,'County-level Emissions Factors'!$E$2:$F$12273,2,FALSE))</f>
        <v>5.8366634737359888</v>
      </c>
      <c r="K8356" s="19" t="s">
        <v>5473</v>
      </c>
      <c r="L8356" s="19" t="s">
        <v>5474</v>
      </c>
      <c r="M8356" s="38">
        <f t="shared" si="133"/>
        <v>564.77350904632647</v>
      </c>
      <c r="N8356" s="9" t="s">
        <v>5475</v>
      </c>
    </row>
    <row r="8357" spans="1:14">
      <c r="A8357" s="31" t="s">
        <v>3630</v>
      </c>
      <c r="B8357" s="31" t="s">
        <v>3592</v>
      </c>
      <c r="C8357" s="31" t="s">
        <v>95</v>
      </c>
      <c r="D8357" s="31" t="s">
        <v>3631</v>
      </c>
      <c r="E8357" s="31" t="s">
        <v>17</v>
      </c>
      <c r="F8357" s="31" t="s">
        <v>3593</v>
      </c>
      <c r="G8357" s="24">
        <f>IF(ISERROR(VLOOKUP(A8357,'2011 County-Level Acres Tilled'!$A$2:$F$3069,6,FALSE)),0,VLOOKUP(A8357,'2011 County-Level Acres Tilled'!$A$2:$F$3069,6,FALSE))</f>
        <v>18906.195409903543</v>
      </c>
      <c r="H8357" s="32" t="s">
        <v>5474</v>
      </c>
      <c r="I8357" s="9" t="s">
        <v>5411</v>
      </c>
      <c r="J8357" s="36">
        <f>IF(ISERROR(VLOOKUP(A8357&amp;I8357,'County-level Emissions Factors'!$E$2:$F$12273,2,FALSE)),0,VLOOKUP(A8357&amp;I8357,'County-level Emissions Factors'!$E$2:$F$12273,2,FALSE))</f>
        <v>9.6786440677966112</v>
      </c>
      <c r="K8357" s="19" t="s">
        <v>5473</v>
      </c>
      <c r="L8357" s="19" t="s">
        <v>5474</v>
      </c>
      <c r="M8357" s="38">
        <f t="shared" si="133"/>
        <v>91.493168024333229</v>
      </c>
      <c r="N8357" s="9" t="s">
        <v>5475</v>
      </c>
    </row>
    <row r="8358" spans="1:14">
      <c r="A8358" s="31" t="s">
        <v>3632</v>
      </c>
      <c r="B8358" s="31" t="s">
        <v>3592</v>
      </c>
      <c r="C8358" s="31" t="s">
        <v>98</v>
      </c>
      <c r="D8358" s="31" t="s">
        <v>3633</v>
      </c>
      <c r="E8358" s="31" t="s">
        <v>17</v>
      </c>
      <c r="F8358" s="31" t="s">
        <v>3593</v>
      </c>
      <c r="G8358" s="24">
        <f>IF(ISERROR(VLOOKUP(A8358,'2011 County-Level Acres Tilled'!$A$2:$F$3069,6,FALSE)),0,VLOOKUP(A8358,'2011 County-Level Acres Tilled'!$A$2:$F$3069,6,FALSE))</f>
        <v>16137.140668582173</v>
      </c>
      <c r="H8358" s="32" t="s">
        <v>5474</v>
      </c>
      <c r="I8358" s="9" t="s">
        <v>5411</v>
      </c>
      <c r="J8358" s="36">
        <f>IF(ISERROR(VLOOKUP(A8358&amp;I8358,'County-level Emissions Factors'!$E$2:$F$12273,2,FALSE)),0,VLOOKUP(A8358&amp;I8358,'County-level Emissions Factors'!$E$2:$F$12273,2,FALSE))</f>
        <v>8.8140466650954519</v>
      </c>
      <c r="K8358" s="19" t="s">
        <v>5473</v>
      </c>
      <c r="L8358" s="19" t="s">
        <v>5474</v>
      </c>
      <c r="M8358" s="38">
        <f t="shared" si="133"/>
        <v>71.116755447046458</v>
      </c>
      <c r="N8358" s="9" t="s">
        <v>5475</v>
      </c>
    </row>
    <row r="8359" spans="1:14">
      <c r="A8359" s="31" t="s">
        <v>3634</v>
      </c>
      <c r="B8359" s="31" t="s">
        <v>3592</v>
      </c>
      <c r="C8359" s="31" t="s">
        <v>101</v>
      </c>
      <c r="D8359" s="31" t="s">
        <v>111</v>
      </c>
      <c r="E8359" s="31" t="s">
        <v>17</v>
      </c>
      <c r="F8359" s="31" t="s">
        <v>3593</v>
      </c>
      <c r="G8359" s="24">
        <f>IF(ISERROR(VLOOKUP(A8359,'2011 County-Level Acres Tilled'!$A$2:$F$3069,6,FALSE)),0,VLOOKUP(A8359,'2011 County-Level Acres Tilled'!$A$2:$F$3069,6,FALSE))</f>
        <v>129940.75126020776</v>
      </c>
      <c r="H8359" s="32" t="s">
        <v>5474</v>
      </c>
      <c r="I8359" s="9" t="s">
        <v>5411</v>
      </c>
      <c r="J8359" s="36">
        <f>IF(ISERROR(VLOOKUP(A8359&amp;I8359,'County-level Emissions Factors'!$E$2:$F$12273,2,FALSE)),0,VLOOKUP(A8359&amp;I8359,'County-level Emissions Factors'!$E$2:$F$12273,2,FALSE))</f>
        <v>7.933657563287194</v>
      </c>
      <c r="K8359" s="19" t="s">
        <v>5473</v>
      </c>
      <c r="L8359" s="19" t="s">
        <v>5474</v>
      </c>
      <c r="M8359" s="38">
        <f t="shared" si="133"/>
        <v>515.45271200738364</v>
      </c>
      <c r="N8359" s="9" t="s">
        <v>5475</v>
      </c>
    </row>
    <row r="8360" spans="1:14">
      <c r="A8360" s="31" t="s">
        <v>3635</v>
      </c>
      <c r="B8360" s="31" t="s">
        <v>3592</v>
      </c>
      <c r="C8360" s="31" t="s">
        <v>104</v>
      </c>
      <c r="D8360" s="31" t="s">
        <v>3636</v>
      </c>
      <c r="E8360" s="31" t="s">
        <v>17</v>
      </c>
      <c r="F8360" s="31" t="s">
        <v>3593</v>
      </c>
      <c r="G8360" s="24">
        <f>IF(ISERROR(VLOOKUP(A8360,'2011 County-Level Acres Tilled'!$A$2:$F$3069,6,FALSE)),0,VLOOKUP(A8360,'2011 County-Level Acres Tilled'!$A$2:$F$3069,6,FALSE))</f>
        <v>11967.295035621861</v>
      </c>
      <c r="H8360" s="32" t="s">
        <v>5474</v>
      </c>
      <c r="I8360" s="9" t="s">
        <v>5411</v>
      </c>
      <c r="J8360" s="36">
        <f>IF(ISERROR(VLOOKUP(A8360&amp;I8360,'County-level Emissions Factors'!$E$2:$F$12273,2,FALSE)),0,VLOOKUP(A8360&amp;I8360,'County-level Emissions Factors'!$E$2:$F$12273,2,FALSE))</f>
        <v>7.2906842539159111</v>
      </c>
      <c r="K8360" s="19" t="s">
        <v>5473</v>
      </c>
      <c r="L8360" s="19" t="s">
        <v>5474</v>
      </c>
      <c r="M8360" s="38">
        <f t="shared" si="133"/>
        <v>43.624884739087172</v>
      </c>
      <c r="N8360" s="9" t="s">
        <v>5475</v>
      </c>
    </row>
    <row r="8361" spans="1:14">
      <c r="A8361" s="31" t="s">
        <v>3637</v>
      </c>
      <c r="B8361" s="31" t="s">
        <v>3592</v>
      </c>
      <c r="C8361" s="31" t="s">
        <v>107</v>
      </c>
      <c r="D8361" s="31" t="s">
        <v>779</v>
      </c>
      <c r="E8361" s="31" t="s">
        <v>17</v>
      </c>
      <c r="F8361" s="31" t="s">
        <v>3593</v>
      </c>
      <c r="G8361" s="24">
        <f>IF(ISERROR(VLOOKUP(A8361,'2011 County-Level Acres Tilled'!$A$2:$F$3069,6,FALSE)),0,VLOOKUP(A8361,'2011 County-Level Acres Tilled'!$A$2:$F$3069,6,FALSE))</f>
        <v>12558.967847901344</v>
      </c>
      <c r="H8361" s="32" t="s">
        <v>5474</v>
      </c>
      <c r="I8361" s="9" t="s">
        <v>5411</v>
      </c>
      <c r="J8361" s="36">
        <f>IF(ISERROR(VLOOKUP(A8361&amp;I8361,'County-level Emissions Factors'!$E$2:$F$12273,2,FALSE)),0,VLOOKUP(A8361&amp;I8361,'County-level Emissions Factors'!$E$2:$F$12273,2,FALSE))</f>
        <v>3.4993798449612399</v>
      </c>
      <c r="K8361" s="19" t="s">
        <v>5473</v>
      </c>
      <c r="L8361" s="19" t="s">
        <v>5474</v>
      </c>
      <c r="M8361" s="38">
        <f t="shared" si="133"/>
        <v>21.9742994802311</v>
      </c>
      <c r="N8361" s="9" t="s">
        <v>5475</v>
      </c>
    </row>
    <row r="8362" spans="1:14">
      <c r="A8362" s="31" t="s">
        <v>3638</v>
      </c>
      <c r="B8362" s="31" t="s">
        <v>3592</v>
      </c>
      <c r="C8362" s="31" t="s">
        <v>110</v>
      </c>
      <c r="D8362" s="31" t="s">
        <v>979</v>
      </c>
      <c r="E8362" s="31" t="s">
        <v>17</v>
      </c>
      <c r="F8362" s="31" t="s">
        <v>3593</v>
      </c>
      <c r="G8362" s="24">
        <f>IF(ISERROR(VLOOKUP(A8362,'2011 County-Level Acres Tilled'!$A$2:$F$3069,6,FALSE)),0,VLOOKUP(A8362,'2011 County-Level Acres Tilled'!$A$2:$F$3069,6,FALSE))</f>
        <v>249924.1739475168</v>
      </c>
      <c r="H8362" s="32" t="s">
        <v>5474</v>
      </c>
      <c r="I8362" s="9" t="s">
        <v>5411</v>
      </c>
      <c r="J8362" s="36">
        <f>IF(ISERROR(VLOOKUP(A8362&amp;I8362,'County-level Emissions Factors'!$E$2:$F$12273,2,FALSE)),0,VLOOKUP(A8362&amp;I8362,'County-level Emissions Factors'!$E$2:$F$12273,2,FALSE))</f>
        <v>8.2645446298268457</v>
      </c>
      <c r="K8362" s="19" t="s">
        <v>5473</v>
      </c>
      <c r="L8362" s="19" t="s">
        <v>5474</v>
      </c>
      <c r="M8362" s="38">
        <f t="shared" si="133"/>
        <v>1032.7547448309303</v>
      </c>
      <c r="N8362" s="9" t="s">
        <v>5475</v>
      </c>
    </row>
    <row r="8363" spans="1:14">
      <c r="A8363" s="31" t="s">
        <v>3639</v>
      </c>
      <c r="B8363" s="31" t="s">
        <v>3592</v>
      </c>
      <c r="C8363" s="31" t="s">
        <v>113</v>
      </c>
      <c r="D8363" s="31" t="s">
        <v>1352</v>
      </c>
      <c r="E8363" s="31" t="s">
        <v>17</v>
      </c>
      <c r="F8363" s="31" t="s">
        <v>3593</v>
      </c>
      <c r="G8363" s="24">
        <f>IF(ISERROR(VLOOKUP(A8363,'2011 County-Level Acres Tilled'!$A$2:$F$3069,6,FALSE)),0,VLOOKUP(A8363,'2011 County-Level Acres Tilled'!$A$2:$F$3069,6,FALSE))</f>
        <v>248685.7754041476</v>
      </c>
      <c r="H8363" s="32" t="s">
        <v>5474</v>
      </c>
      <c r="I8363" s="9" t="s">
        <v>5411</v>
      </c>
      <c r="J8363" s="36">
        <f>IF(ISERROR(VLOOKUP(A8363&amp;I8363,'County-level Emissions Factors'!$E$2:$F$12273,2,FALSE)),0,VLOOKUP(A8363&amp;I8363,'County-level Emissions Factors'!$E$2:$F$12273,2,FALSE))</f>
        <v>6.6047507300582033</v>
      </c>
      <c r="K8363" s="19" t="s">
        <v>5473</v>
      </c>
      <c r="L8363" s="19" t="s">
        <v>5474</v>
      </c>
      <c r="M8363" s="38">
        <f t="shared" si="133"/>
        <v>821.25377832781714</v>
      </c>
      <c r="N8363" s="9" t="s">
        <v>5475</v>
      </c>
    </row>
    <row r="8364" spans="1:14">
      <c r="A8364" s="31" t="s">
        <v>3640</v>
      </c>
      <c r="B8364" s="31" t="s">
        <v>3592</v>
      </c>
      <c r="C8364" s="31" t="s">
        <v>116</v>
      </c>
      <c r="D8364" s="31" t="s">
        <v>1501</v>
      </c>
      <c r="E8364" s="31" t="s">
        <v>17</v>
      </c>
      <c r="F8364" s="31" t="s">
        <v>3593</v>
      </c>
      <c r="G8364" s="24">
        <f>IF(ISERROR(VLOOKUP(A8364,'2011 County-Level Acres Tilled'!$A$2:$F$3069,6,FALSE)),0,VLOOKUP(A8364,'2011 County-Level Acres Tilled'!$A$2:$F$3069,6,FALSE))</f>
        <v>11924.795947534732</v>
      </c>
      <c r="H8364" s="32" t="s">
        <v>5474</v>
      </c>
      <c r="I8364" s="9" t="s">
        <v>5411</v>
      </c>
      <c r="J8364" s="36">
        <f>IF(ISERROR(VLOOKUP(A8364&amp;I8364,'County-level Emissions Factors'!$E$2:$F$12273,2,FALSE)),0,VLOOKUP(A8364&amp;I8364,'County-level Emissions Factors'!$E$2:$F$12273,2,FALSE))</f>
        <v>7.4509584664536739</v>
      </c>
      <c r="K8364" s="19" t="s">
        <v>5473</v>
      </c>
      <c r="L8364" s="19" t="s">
        <v>5474</v>
      </c>
      <c r="M8364" s="38">
        <f t="shared" si="133"/>
        <v>44.425579663008186</v>
      </c>
      <c r="N8364" s="9" t="s">
        <v>5475</v>
      </c>
    </row>
    <row r="8365" spans="1:14">
      <c r="A8365" s="31" t="s">
        <v>3641</v>
      </c>
      <c r="B8365" s="31" t="s">
        <v>3592</v>
      </c>
      <c r="C8365" s="31" t="s">
        <v>119</v>
      </c>
      <c r="D8365" s="31" t="s">
        <v>117</v>
      </c>
      <c r="E8365" s="31" t="s">
        <v>17</v>
      </c>
      <c r="F8365" s="31" t="s">
        <v>3593</v>
      </c>
      <c r="G8365" s="24">
        <f>IF(ISERROR(VLOOKUP(A8365,'2011 County-Level Acres Tilled'!$A$2:$F$3069,6,FALSE)),0,VLOOKUP(A8365,'2011 County-Level Acres Tilled'!$A$2:$F$3069,6,FALSE))</f>
        <v>219009.43606697477</v>
      </c>
      <c r="H8365" s="32" t="s">
        <v>5474</v>
      </c>
      <c r="I8365" s="9" t="s">
        <v>5411</v>
      </c>
      <c r="J8365" s="36">
        <f>IF(ISERROR(VLOOKUP(A8365&amp;I8365,'County-level Emissions Factors'!$E$2:$F$12273,2,FALSE)),0,VLOOKUP(A8365&amp;I8365,'County-level Emissions Factors'!$E$2:$F$12273,2,FALSE))</f>
        <v>6.6061937634533185</v>
      </c>
      <c r="K8365" s="19" t="s">
        <v>5473</v>
      </c>
      <c r="L8365" s="19" t="s">
        <v>5474</v>
      </c>
      <c r="M8365" s="38">
        <f t="shared" si="133"/>
        <v>723.4093853415385</v>
      </c>
      <c r="N8365" s="9" t="s">
        <v>5475</v>
      </c>
    </row>
    <row r="8366" spans="1:14">
      <c r="A8366" s="31" t="s">
        <v>3642</v>
      </c>
      <c r="B8366" s="31" t="s">
        <v>3592</v>
      </c>
      <c r="C8366" s="31" t="s">
        <v>122</v>
      </c>
      <c r="D8366" s="31" t="s">
        <v>3643</v>
      </c>
      <c r="E8366" s="31" t="s">
        <v>17</v>
      </c>
      <c r="F8366" s="31" t="s">
        <v>3593</v>
      </c>
      <c r="G8366" s="24">
        <f>IF(ISERROR(VLOOKUP(A8366,'2011 County-Level Acres Tilled'!$A$2:$F$3069,6,FALSE)),0,VLOOKUP(A8366,'2011 County-Level Acres Tilled'!$A$2:$F$3069,6,FALSE))</f>
        <v>140467.7212826683</v>
      </c>
      <c r="H8366" s="32" t="s">
        <v>5474</v>
      </c>
      <c r="I8366" s="9" t="s">
        <v>5411</v>
      </c>
      <c r="J8366" s="36">
        <f>IF(ISERROR(VLOOKUP(A8366&amp;I8366,'County-level Emissions Factors'!$E$2:$F$12273,2,FALSE)),0,VLOOKUP(A8366&amp;I8366,'County-level Emissions Factors'!$E$2:$F$12273,2,FALSE))</f>
        <v>4.8165413107834381</v>
      </c>
      <c r="K8366" s="19" t="s">
        <v>5473</v>
      </c>
      <c r="L8366" s="19" t="s">
        <v>5474</v>
      </c>
      <c r="M8366" s="38">
        <f t="shared" si="133"/>
        <v>338.2842911947929</v>
      </c>
      <c r="N8366" s="9" t="s">
        <v>5475</v>
      </c>
    </row>
    <row r="8367" spans="1:14">
      <c r="A8367" s="31" t="s">
        <v>3644</v>
      </c>
      <c r="B8367" s="31" t="s">
        <v>3592</v>
      </c>
      <c r="C8367" s="31" t="s">
        <v>125</v>
      </c>
      <c r="D8367" s="31" t="s">
        <v>3645</v>
      </c>
      <c r="E8367" s="31" t="s">
        <v>17</v>
      </c>
      <c r="F8367" s="31" t="s">
        <v>3593</v>
      </c>
      <c r="G8367" s="24">
        <f>IF(ISERROR(VLOOKUP(A8367,'2011 County-Level Acres Tilled'!$A$2:$F$3069,6,FALSE)),0,VLOOKUP(A8367,'2011 County-Level Acres Tilled'!$A$2:$F$3069,6,FALSE))</f>
        <v>6254.6448104647652</v>
      </c>
      <c r="H8367" s="32" t="s">
        <v>5474</v>
      </c>
      <c r="I8367" s="9" t="s">
        <v>5411</v>
      </c>
      <c r="J8367" s="36">
        <f>IF(ISERROR(VLOOKUP(A8367&amp;I8367,'County-level Emissions Factors'!$E$2:$F$12273,2,FALSE)),0,VLOOKUP(A8367&amp;I8367,'County-level Emissions Factors'!$E$2:$F$12273,2,FALSE))</f>
        <v>8.7064566929133864</v>
      </c>
      <c r="K8367" s="19" t="s">
        <v>5473</v>
      </c>
      <c r="L8367" s="19" t="s">
        <v>5474</v>
      </c>
      <c r="M8367" s="38">
        <f t="shared" si="133"/>
        <v>27.227897085933467</v>
      </c>
      <c r="N8367" s="9" t="s">
        <v>5475</v>
      </c>
    </row>
    <row r="8368" spans="1:14">
      <c r="A8368" s="31" t="s">
        <v>3646</v>
      </c>
      <c r="B8368" s="31" t="s">
        <v>3592</v>
      </c>
      <c r="C8368" s="31" t="s">
        <v>128</v>
      </c>
      <c r="D8368" s="31" t="s">
        <v>791</v>
      </c>
      <c r="E8368" s="31" t="s">
        <v>17</v>
      </c>
      <c r="F8368" s="31" t="s">
        <v>3593</v>
      </c>
      <c r="G8368" s="24">
        <f>IF(ISERROR(VLOOKUP(A8368,'2011 County-Level Acres Tilled'!$A$2:$F$3069,6,FALSE)),0,VLOOKUP(A8368,'2011 County-Level Acres Tilled'!$A$2:$F$3069,6,FALSE))</f>
        <v>56703.115239434599</v>
      </c>
      <c r="H8368" s="32" t="s">
        <v>5474</v>
      </c>
      <c r="I8368" s="9" t="s">
        <v>5411</v>
      </c>
      <c r="J8368" s="36">
        <f>IF(ISERROR(VLOOKUP(A8368&amp;I8368,'County-level Emissions Factors'!$E$2:$F$12273,2,FALSE)),0,VLOOKUP(A8368&amp;I8368,'County-level Emissions Factors'!$E$2:$F$12273,2,FALSE))</f>
        <v>7.3164745762711858</v>
      </c>
      <c r="K8368" s="19" t="s">
        <v>5473</v>
      </c>
      <c r="L8368" s="19" t="s">
        <v>5474</v>
      </c>
      <c r="M8368" s="38">
        <f t="shared" si="133"/>
        <v>207.43345052234923</v>
      </c>
      <c r="N8368" s="9" t="s">
        <v>5475</v>
      </c>
    </row>
    <row r="8369" spans="1:14">
      <c r="A8369" s="31" t="s">
        <v>3647</v>
      </c>
      <c r="B8369" s="31" t="s">
        <v>3592</v>
      </c>
      <c r="C8369" s="31" t="s">
        <v>131</v>
      </c>
      <c r="D8369" s="31" t="s">
        <v>2357</v>
      </c>
      <c r="E8369" s="31" t="s">
        <v>17</v>
      </c>
      <c r="F8369" s="31" t="s">
        <v>3593</v>
      </c>
      <c r="G8369" s="24">
        <f>IF(ISERROR(VLOOKUP(A8369,'2011 County-Level Acres Tilled'!$A$2:$F$3069,6,FALSE)),0,VLOOKUP(A8369,'2011 County-Level Acres Tilled'!$A$2:$F$3069,6,FALSE))</f>
        <v>206514.29357200561</v>
      </c>
      <c r="H8369" s="32" t="s">
        <v>5474</v>
      </c>
      <c r="I8369" s="9" t="s">
        <v>5411</v>
      </c>
      <c r="J8369" s="36">
        <f>IF(ISERROR(VLOOKUP(A8369&amp;I8369,'County-level Emissions Factors'!$E$2:$F$12273,2,FALSE)),0,VLOOKUP(A8369&amp;I8369,'County-level Emissions Factors'!$E$2:$F$12273,2,FALSE))</f>
        <v>7.3781171163008077</v>
      </c>
      <c r="K8369" s="19" t="s">
        <v>5473</v>
      </c>
      <c r="L8369" s="19" t="s">
        <v>5474</v>
      </c>
      <c r="M8369" s="38">
        <f t="shared" si="133"/>
        <v>761.84332208219234</v>
      </c>
      <c r="N8369" s="9" t="s">
        <v>5475</v>
      </c>
    </row>
    <row r="8370" spans="1:14">
      <c r="A8370" s="31" t="s">
        <v>3648</v>
      </c>
      <c r="B8370" s="31" t="s">
        <v>3592</v>
      </c>
      <c r="C8370" s="31" t="s">
        <v>134</v>
      </c>
      <c r="D8370" s="31" t="s">
        <v>123</v>
      </c>
      <c r="E8370" s="31" t="s">
        <v>17</v>
      </c>
      <c r="F8370" s="31" t="s">
        <v>3593</v>
      </c>
      <c r="G8370" s="24">
        <f>IF(ISERROR(VLOOKUP(A8370,'2011 County-Level Acres Tilled'!$A$2:$F$3069,6,FALSE)),0,VLOOKUP(A8370,'2011 County-Level Acres Tilled'!$A$2:$F$3069,6,FALSE))</f>
        <v>5441.5181259871642</v>
      </c>
      <c r="H8370" s="32" t="s">
        <v>5474</v>
      </c>
      <c r="I8370" s="9" t="s">
        <v>5411</v>
      </c>
      <c r="J8370" s="36">
        <f>IF(ISERROR(VLOOKUP(A8370&amp;I8370,'County-level Emissions Factors'!$E$2:$F$12273,2,FALSE)),0,VLOOKUP(A8370&amp;I8370,'County-level Emissions Factors'!$E$2:$F$12273,2,FALSE))</f>
        <v>7.111951043916485</v>
      </c>
      <c r="K8370" s="19" t="s">
        <v>5473</v>
      </c>
      <c r="L8370" s="19" t="s">
        <v>5474</v>
      </c>
      <c r="M8370" s="38">
        <f t="shared" si="133"/>
        <v>19.349905258302442</v>
      </c>
      <c r="N8370" s="9" t="s">
        <v>5475</v>
      </c>
    </row>
    <row r="8371" spans="1:14">
      <c r="A8371" s="31" t="s">
        <v>3649</v>
      </c>
      <c r="B8371" s="31" t="s">
        <v>3592</v>
      </c>
      <c r="C8371" s="31" t="s">
        <v>137</v>
      </c>
      <c r="D8371" s="31" t="s">
        <v>126</v>
      </c>
      <c r="E8371" s="31" t="s">
        <v>17</v>
      </c>
      <c r="F8371" s="31" t="s">
        <v>3593</v>
      </c>
      <c r="G8371" s="24">
        <f>IF(ISERROR(VLOOKUP(A8371,'2011 County-Level Acres Tilled'!$A$2:$F$3069,6,FALSE)),0,VLOOKUP(A8371,'2011 County-Level Acres Tilled'!$A$2:$F$3069,6,FALSE))</f>
        <v>10059.838828443229</v>
      </c>
      <c r="H8371" s="32" t="s">
        <v>5474</v>
      </c>
      <c r="I8371" s="9" t="s">
        <v>5411</v>
      </c>
      <c r="J8371" s="36">
        <f>IF(ISERROR(VLOOKUP(A8371&amp;I8371,'County-level Emissions Factors'!$E$2:$F$12273,2,FALSE)),0,VLOOKUP(A8371&amp;I8371,'County-level Emissions Factors'!$E$2:$F$12273,2,FALSE))</f>
        <v>7.5842307692307696</v>
      </c>
      <c r="K8371" s="19" t="s">
        <v>5473</v>
      </c>
      <c r="L8371" s="19" t="s">
        <v>5474</v>
      </c>
      <c r="M8371" s="38">
        <f t="shared" si="133"/>
        <v>38.148069588090777</v>
      </c>
      <c r="N8371" s="9" t="s">
        <v>5475</v>
      </c>
    </row>
    <row r="8372" spans="1:14">
      <c r="A8372" s="31" t="s">
        <v>3650</v>
      </c>
      <c r="B8372" s="31" t="s">
        <v>3592</v>
      </c>
      <c r="C8372" s="31" t="s">
        <v>140</v>
      </c>
      <c r="D8372" s="31" t="s">
        <v>1373</v>
      </c>
      <c r="E8372" s="31" t="s">
        <v>17</v>
      </c>
      <c r="F8372" s="31" t="s">
        <v>3593</v>
      </c>
      <c r="G8372" s="24">
        <f>IF(ISERROR(VLOOKUP(A8372,'2011 County-Level Acres Tilled'!$A$2:$F$3069,6,FALSE)),0,VLOOKUP(A8372,'2011 County-Level Acres Tilled'!$A$2:$F$3069,6,FALSE))</f>
        <v>101542.84489678903</v>
      </c>
      <c r="H8372" s="32" t="s">
        <v>5474</v>
      </c>
      <c r="I8372" s="9" t="s">
        <v>5411</v>
      </c>
      <c r="J8372" s="36">
        <f>IF(ISERROR(VLOOKUP(A8372&amp;I8372,'County-level Emissions Factors'!$E$2:$F$12273,2,FALSE)),0,VLOOKUP(A8372&amp;I8372,'County-level Emissions Factors'!$E$2:$F$12273,2,FALSE))</f>
        <v>6.9011432813659983</v>
      </c>
      <c r="K8372" s="19" t="s">
        <v>5473</v>
      </c>
      <c r="L8372" s="19" t="s">
        <v>5474</v>
      </c>
      <c r="M8372" s="38">
        <f t="shared" si="133"/>
        <v>350.38086091513264</v>
      </c>
      <c r="N8372" s="9" t="s">
        <v>5475</v>
      </c>
    </row>
    <row r="8373" spans="1:14">
      <c r="A8373" s="31" t="s">
        <v>3651</v>
      </c>
      <c r="B8373" s="31" t="s">
        <v>3592</v>
      </c>
      <c r="C8373" s="31" t="s">
        <v>143</v>
      </c>
      <c r="D8373" s="31" t="s">
        <v>503</v>
      </c>
      <c r="E8373" s="31" t="s">
        <v>17</v>
      </c>
      <c r="F8373" s="31" t="s">
        <v>3593</v>
      </c>
      <c r="G8373" s="24">
        <f>IF(ISERROR(VLOOKUP(A8373,'2011 County-Level Acres Tilled'!$A$2:$F$3069,6,FALSE)),0,VLOOKUP(A8373,'2011 County-Level Acres Tilled'!$A$2:$F$3069,6,FALSE))</f>
        <v>1697.4420924068284</v>
      </c>
      <c r="H8373" s="32" t="s">
        <v>5474</v>
      </c>
      <c r="I8373" s="9" t="s">
        <v>5411</v>
      </c>
      <c r="J8373" s="36">
        <f>IF(ISERROR(VLOOKUP(A8373&amp;I8373,'County-level Emissions Factors'!$E$2:$F$12273,2,FALSE)),0,VLOOKUP(A8373&amp;I8373,'County-level Emissions Factors'!$E$2:$F$12273,2,FALSE))</f>
        <v>8.7250135062128571</v>
      </c>
      <c r="K8373" s="19" t="s">
        <v>5473</v>
      </c>
      <c r="L8373" s="19" t="s">
        <v>5474</v>
      </c>
      <c r="M8373" s="38">
        <f t="shared" si="133"/>
        <v>7.4051025911318948</v>
      </c>
      <c r="N8373" s="9" t="s">
        <v>5475</v>
      </c>
    </row>
    <row r="8374" spans="1:14">
      <c r="A8374" s="31" t="s">
        <v>3652</v>
      </c>
      <c r="B8374" s="31" t="s">
        <v>3592</v>
      </c>
      <c r="C8374" s="31" t="s">
        <v>146</v>
      </c>
      <c r="D8374" s="31" t="s">
        <v>135</v>
      </c>
      <c r="E8374" s="31" t="s">
        <v>17</v>
      </c>
      <c r="F8374" s="31" t="s">
        <v>3593</v>
      </c>
      <c r="G8374" s="24">
        <f>IF(ISERROR(VLOOKUP(A8374,'2011 County-Level Acres Tilled'!$A$2:$F$3069,6,FALSE)),0,VLOOKUP(A8374,'2011 County-Level Acres Tilled'!$A$2:$F$3069,6,FALSE))</f>
        <v>7366.6573148754969</v>
      </c>
      <c r="H8374" s="32" t="s">
        <v>5474</v>
      </c>
      <c r="I8374" s="9" t="s">
        <v>5411</v>
      </c>
      <c r="J8374" s="36">
        <f>IF(ISERROR(VLOOKUP(A8374&amp;I8374,'County-level Emissions Factors'!$E$2:$F$12273,2,FALSE)),0,VLOOKUP(A8374&amp;I8374,'County-level Emissions Factors'!$E$2:$F$12273,2,FALSE))</f>
        <v>7.0878996865203767</v>
      </c>
      <c r="K8374" s="19" t="s">
        <v>5473</v>
      </c>
      <c r="L8374" s="19" t="s">
        <v>5474</v>
      </c>
      <c r="M8374" s="38">
        <f t="shared" si="133"/>
        <v>26.107064036404537</v>
      </c>
      <c r="N8374" s="9" t="s">
        <v>5475</v>
      </c>
    </row>
    <row r="8375" spans="1:14">
      <c r="A8375" s="31" t="s">
        <v>3653</v>
      </c>
      <c r="B8375" s="31" t="s">
        <v>3592</v>
      </c>
      <c r="C8375" s="31" t="s">
        <v>149</v>
      </c>
      <c r="D8375" s="31" t="s">
        <v>3654</v>
      </c>
      <c r="E8375" s="31" t="s">
        <v>17</v>
      </c>
      <c r="F8375" s="31" t="s">
        <v>3593</v>
      </c>
      <c r="G8375" s="24">
        <f>IF(ISERROR(VLOOKUP(A8375,'2011 County-Level Acres Tilled'!$A$2:$F$3069,6,FALSE)),0,VLOOKUP(A8375,'2011 County-Level Acres Tilled'!$A$2:$F$3069,6,FALSE))</f>
        <v>116604.44057595698</v>
      </c>
      <c r="H8375" s="32" t="s">
        <v>5474</v>
      </c>
      <c r="I8375" s="9" t="s">
        <v>5411</v>
      </c>
      <c r="J8375" s="36">
        <f>IF(ISERROR(VLOOKUP(A8375&amp;I8375,'County-level Emissions Factors'!$E$2:$F$12273,2,FALSE)),0,VLOOKUP(A8375&amp;I8375,'County-level Emissions Factors'!$E$2:$F$12273,2,FALSE))</f>
        <v>7.8735672705698247</v>
      </c>
      <c r="K8375" s="19" t="s">
        <v>5473</v>
      </c>
      <c r="L8375" s="19" t="s">
        <v>5474</v>
      </c>
      <c r="M8375" s="38">
        <f t="shared" si="133"/>
        <v>459.04645346097948</v>
      </c>
      <c r="N8375" s="9" t="s">
        <v>5475</v>
      </c>
    </row>
    <row r="8376" spans="1:14">
      <c r="A8376" s="31" t="s">
        <v>3655</v>
      </c>
      <c r="B8376" s="31" t="s">
        <v>3592</v>
      </c>
      <c r="C8376" s="31" t="s">
        <v>152</v>
      </c>
      <c r="D8376" s="31" t="s">
        <v>401</v>
      </c>
      <c r="E8376" s="31" t="s">
        <v>17</v>
      </c>
      <c r="F8376" s="31" t="s">
        <v>3593</v>
      </c>
      <c r="G8376" s="24">
        <f>IF(ISERROR(VLOOKUP(A8376,'2011 County-Level Acres Tilled'!$A$2:$F$3069,6,FALSE)),0,VLOOKUP(A8376,'2011 County-Level Acres Tilled'!$A$2:$F$3069,6,FALSE))</f>
        <v>167449.07301223252</v>
      </c>
      <c r="H8376" s="32" t="s">
        <v>5474</v>
      </c>
      <c r="I8376" s="9" t="s">
        <v>5411</v>
      </c>
      <c r="J8376" s="36">
        <f>IF(ISERROR(VLOOKUP(A8376&amp;I8376,'County-level Emissions Factors'!$E$2:$F$12273,2,FALSE)),0,VLOOKUP(A8376&amp;I8376,'County-level Emissions Factors'!$E$2:$F$12273,2,FALSE))</f>
        <v>7.4589706762417718</v>
      </c>
      <c r="K8376" s="19" t="s">
        <v>5473</v>
      </c>
      <c r="L8376" s="19" t="s">
        <v>5474</v>
      </c>
      <c r="M8376" s="38">
        <f t="shared" si="133"/>
        <v>624.4988626810549</v>
      </c>
      <c r="N8376" s="9" t="s">
        <v>5475</v>
      </c>
    </row>
    <row r="8377" spans="1:14">
      <c r="A8377" s="31" t="s">
        <v>3656</v>
      </c>
      <c r="B8377" s="31" t="s">
        <v>3592</v>
      </c>
      <c r="C8377" s="31" t="s">
        <v>155</v>
      </c>
      <c r="D8377" s="31" t="s">
        <v>3657</v>
      </c>
      <c r="E8377" s="31" t="s">
        <v>17</v>
      </c>
      <c r="F8377" s="31" t="s">
        <v>3593</v>
      </c>
      <c r="G8377" s="24">
        <f>IF(ISERROR(VLOOKUP(A8377,'2011 County-Level Acres Tilled'!$A$2:$F$3069,6,FALSE)),0,VLOOKUP(A8377,'2011 County-Level Acres Tilled'!$A$2:$F$3069,6,FALSE))</f>
        <v>92770.77697914264</v>
      </c>
      <c r="H8377" s="32" t="s">
        <v>5474</v>
      </c>
      <c r="I8377" s="9" t="s">
        <v>5411</v>
      </c>
      <c r="J8377" s="36">
        <f>IF(ISERROR(VLOOKUP(A8377&amp;I8377,'County-level Emissions Factors'!$E$2:$F$12273,2,FALSE)),0,VLOOKUP(A8377&amp;I8377,'County-level Emissions Factors'!$E$2:$F$12273,2,FALSE))</f>
        <v>8.6094483195941649</v>
      </c>
      <c r="K8377" s="19" t="s">
        <v>5473</v>
      </c>
      <c r="L8377" s="19" t="s">
        <v>5474</v>
      </c>
      <c r="M8377" s="38">
        <f t="shared" si="133"/>
        <v>399.3526049852623</v>
      </c>
      <c r="N8377" s="9" t="s">
        <v>5475</v>
      </c>
    </row>
    <row r="8378" spans="1:14">
      <c r="A8378" s="31" t="s">
        <v>3658</v>
      </c>
      <c r="B8378" s="31" t="s">
        <v>3592</v>
      </c>
      <c r="C8378" s="31" t="s">
        <v>158</v>
      </c>
      <c r="D8378" s="31" t="s">
        <v>1677</v>
      </c>
      <c r="E8378" s="31" t="s">
        <v>17</v>
      </c>
      <c r="F8378" s="31" t="s">
        <v>3593</v>
      </c>
      <c r="G8378" s="24">
        <f>IF(ISERROR(VLOOKUP(A8378,'2011 County-Level Acres Tilled'!$A$2:$F$3069,6,FALSE)),0,VLOOKUP(A8378,'2011 County-Level Acres Tilled'!$A$2:$F$3069,6,FALSE))</f>
        <v>62939.064652854831</v>
      </c>
      <c r="H8378" s="32" t="s">
        <v>5474</v>
      </c>
      <c r="I8378" s="9" t="s">
        <v>5411</v>
      </c>
      <c r="J8378" s="36">
        <f>IF(ISERROR(VLOOKUP(A8378&amp;I8378,'County-level Emissions Factors'!$E$2:$F$12273,2,FALSE)),0,VLOOKUP(A8378&amp;I8378,'County-level Emissions Factors'!$E$2:$F$12273,2,FALSE))</f>
        <v>5.4099842519685035</v>
      </c>
      <c r="K8378" s="19" t="s">
        <v>5473</v>
      </c>
      <c r="L8378" s="19" t="s">
        <v>5474</v>
      </c>
      <c r="M8378" s="38">
        <f t="shared" si="133"/>
        <v>170.24967430278608</v>
      </c>
      <c r="N8378" s="9" t="s">
        <v>5475</v>
      </c>
    </row>
    <row r="8379" spans="1:14">
      <c r="A8379" s="31" t="s">
        <v>3659</v>
      </c>
      <c r="B8379" s="31" t="s">
        <v>3592</v>
      </c>
      <c r="C8379" s="31" t="s">
        <v>161</v>
      </c>
      <c r="D8379" s="31" t="s">
        <v>150</v>
      </c>
      <c r="E8379" s="31" t="s">
        <v>17</v>
      </c>
      <c r="F8379" s="31" t="s">
        <v>3593</v>
      </c>
      <c r="G8379" s="24">
        <f>IF(ISERROR(VLOOKUP(A8379,'2011 County-Level Acres Tilled'!$A$2:$F$3069,6,FALSE)),0,VLOOKUP(A8379,'2011 County-Level Acres Tilled'!$A$2:$F$3069,6,FALSE))</f>
        <v>205571.83593206608</v>
      </c>
      <c r="H8379" s="32" t="s">
        <v>5474</v>
      </c>
      <c r="I8379" s="9" t="s">
        <v>5411</v>
      </c>
      <c r="J8379" s="36">
        <f>IF(ISERROR(VLOOKUP(A8379&amp;I8379,'County-level Emissions Factors'!$E$2:$F$12273,2,FALSE)),0,VLOOKUP(A8379&amp;I8379,'County-level Emissions Factors'!$E$2:$F$12273,2,FALSE))</f>
        <v>7.0759912434841512</v>
      </c>
      <c r="K8379" s="19" t="s">
        <v>5473</v>
      </c>
      <c r="L8379" s="19" t="s">
        <v>5474</v>
      </c>
      <c r="M8379" s="38">
        <f t="shared" si="133"/>
        <v>727.31225548113014</v>
      </c>
      <c r="N8379" s="9" t="s">
        <v>5475</v>
      </c>
    </row>
    <row r="8380" spans="1:14">
      <c r="A8380" s="31" t="s">
        <v>3660</v>
      </c>
      <c r="B8380" s="31" t="s">
        <v>3592</v>
      </c>
      <c r="C8380" s="31" t="s">
        <v>164</v>
      </c>
      <c r="D8380" s="31" t="s">
        <v>3661</v>
      </c>
      <c r="E8380" s="31" t="s">
        <v>17</v>
      </c>
      <c r="F8380" s="31" t="s">
        <v>3593</v>
      </c>
      <c r="G8380" s="24">
        <f>IF(ISERROR(VLOOKUP(A8380,'2011 County-Level Acres Tilled'!$A$2:$F$3069,6,FALSE)),0,VLOOKUP(A8380,'2011 County-Level Acres Tilled'!$A$2:$F$3069,6,FALSE))</f>
        <v>32114.576192156463</v>
      </c>
      <c r="H8380" s="32" t="s">
        <v>5474</v>
      </c>
      <c r="I8380" s="9" t="s">
        <v>5411</v>
      </c>
      <c r="J8380" s="36">
        <f>IF(ISERROR(VLOOKUP(A8380&amp;I8380,'County-level Emissions Factors'!$E$2:$F$12273,2,FALSE)),0,VLOOKUP(A8380&amp;I8380,'County-level Emissions Factors'!$E$2:$F$12273,2,FALSE))</f>
        <v>7.8857668711656421</v>
      </c>
      <c r="K8380" s="19" t="s">
        <v>5473</v>
      </c>
      <c r="L8380" s="19" t="s">
        <v>5474</v>
      </c>
      <c r="M8380" s="38">
        <f t="shared" si="133"/>
        <v>126.62403050881613</v>
      </c>
      <c r="N8380" s="9" t="s">
        <v>5475</v>
      </c>
    </row>
    <row r="8381" spans="1:14">
      <c r="A8381" s="31" t="s">
        <v>3662</v>
      </c>
      <c r="B8381" s="31" t="s">
        <v>3592</v>
      </c>
      <c r="C8381" s="31" t="s">
        <v>167</v>
      </c>
      <c r="D8381" s="31" t="s">
        <v>156</v>
      </c>
      <c r="E8381" s="31" t="s">
        <v>17</v>
      </c>
      <c r="F8381" s="31" t="s">
        <v>3593</v>
      </c>
      <c r="G8381" s="24">
        <f>IF(ISERROR(VLOOKUP(A8381,'2011 County-Level Acres Tilled'!$A$2:$F$3069,6,FALSE)),0,VLOOKUP(A8381,'2011 County-Level Acres Tilled'!$A$2:$F$3069,6,FALSE))</f>
        <v>179635.12639883073</v>
      </c>
      <c r="H8381" s="32" t="s">
        <v>5474</v>
      </c>
      <c r="I8381" s="9" t="s">
        <v>5411</v>
      </c>
      <c r="J8381" s="36">
        <f>IF(ISERROR(VLOOKUP(A8381&amp;I8381,'County-level Emissions Factors'!$E$2:$F$12273,2,FALSE)),0,VLOOKUP(A8381&amp;I8381,'County-level Emissions Factors'!$E$2:$F$12273,2,FALSE))</f>
        <v>7.6482834994462898</v>
      </c>
      <c r="K8381" s="19" t="s">
        <v>5473</v>
      </c>
      <c r="L8381" s="19" t="s">
        <v>5474</v>
      </c>
      <c r="M8381" s="38">
        <f t="shared" si="133"/>
        <v>686.95018657856281</v>
      </c>
      <c r="N8381" s="9" t="s">
        <v>5475</v>
      </c>
    </row>
    <row r="8382" spans="1:14">
      <c r="A8382" s="31" t="s">
        <v>3663</v>
      </c>
      <c r="B8382" s="31" t="s">
        <v>3592</v>
      </c>
      <c r="C8382" s="31" t="s">
        <v>170</v>
      </c>
      <c r="D8382" s="31" t="s">
        <v>3664</v>
      </c>
      <c r="E8382" s="31" t="s">
        <v>17</v>
      </c>
      <c r="F8382" s="31" t="s">
        <v>3593</v>
      </c>
      <c r="G8382" s="24">
        <f>IF(ISERROR(VLOOKUP(A8382,'2011 County-Level Acres Tilled'!$A$2:$F$3069,6,FALSE)),0,VLOOKUP(A8382,'2011 County-Level Acres Tilled'!$A$2:$F$3069,6,FALSE))</f>
        <v>56329.32984173458</v>
      </c>
      <c r="H8382" s="32" t="s">
        <v>5474</v>
      </c>
      <c r="I8382" s="9" t="s">
        <v>5411</v>
      </c>
      <c r="J8382" s="36">
        <f>IF(ISERROR(VLOOKUP(A8382&amp;I8382,'County-level Emissions Factors'!$E$2:$F$12273,2,FALSE)),0,VLOOKUP(A8382&amp;I8382,'County-level Emissions Factors'!$E$2:$F$12273,2,FALSE))</f>
        <v>8.1244000632900271</v>
      </c>
      <c r="K8382" s="19" t="s">
        <v>5473</v>
      </c>
      <c r="L8382" s="19" t="s">
        <v>5474</v>
      </c>
      <c r="M8382" s="38">
        <f t="shared" si="133"/>
        <v>228.8210054656366</v>
      </c>
      <c r="N8382" s="9" t="s">
        <v>5475</v>
      </c>
    </row>
    <row r="8383" spans="1:14">
      <c r="A8383" s="31" t="s">
        <v>3665</v>
      </c>
      <c r="B8383" s="31" t="s">
        <v>3592</v>
      </c>
      <c r="C8383" s="31" t="s">
        <v>173</v>
      </c>
      <c r="D8383" s="31" t="s">
        <v>3666</v>
      </c>
      <c r="E8383" s="31" t="s">
        <v>17</v>
      </c>
      <c r="F8383" s="31" t="s">
        <v>3593</v>
      </c>
      <c r="G8383" s="24">
        <f>IF(ISERROR(VLOOKUP(A8383,'2011 County-Level Acres Tilled'!$A$2:$F$3069,6,FALSE)),0,VLOOKUP(A8383,'2011 County-Level Acres Tilled'!$A$2:$F$3069,6,FALSE))</f>
        <v>7398.9268113385087</v>
      </c>
      <c r="H8383" s="32" t="s">
        <v>5474</v>
      </c>
      <c r="I8383" s="9" t="s">
        <v>5411</v>
      </c>
      <c r="J8383" s="36">
        <f>IF(ISERROR(VLOOKUP(A8383&amp;I8383,'County-level Emissions Factors'!$E$2:$F$12273,2,FALSE)),0,VLOOKUP(A8383&amp;I8383,'County-level Emissions Factors'!$E$2:$F$12273,2,FALSE))</f>
        <v>5.7126315789473674</v>
      </c>
      <c r="K8383" s="19" t="s">
        <v>5473</v>
      </c>
      <c r="L8383" s="19" t="s">
        <v>5474</v>
      </c>
      <c r="M8383" s="38">
        <f t="shared" si="133"/>
        <v>21.133671476386358</v>
      </c>
      <c r="N8383" s="9" t="s">
        <v>5475</v>
      </c>
    </row>
    <row r="8384" spans="1:14">
      <c r="A8384" s="31" t="s">
        <v>3667</v>
      </c>
      <c r="B8384" s="31" t="s">
        <v>3592</v>
      </c>
      <c r="C8384" s="31" t="s">
        <v>176</v>
      </c>
      <c r="D8384" s="31" t="s">
        <v>1401</v>
      </c>
      <c r="E8384" s="31" t="s">
        <v>17</v>
      </c>
      <c r="F8384" s="31" t="s">
        <v>3593</v>
      </c>
      <c r="G8384" s="24">
        <f>IF(ISERROR(VLOOKUP(A8384,'2011 County-Level Acres Tilled'!$A$2:$F$3069,6,FALSE)),0,VLOOKUP(A8384,'2011 County-Level Acres Tilled'!$A$2:$F$3069,6,FALSE))</f>
        <v>231687.04815148551</v>
      </c>
      <c r="H8384" s="32" t="s">
        <v>5474</v>
      </c>
      <c r="I8384" s="9" t="s">
        <v>5411</v>
      </c>
      <c r="J8384" s="36">
        <f>IF(ISERROR(VLOOKUP(A8384&amp;I8384,'County-level Emissions Factors'!$E$2:$F$12273,2,FALSE)),0,VLOOKUP(A8384&amp;I8384,'County-level Emissions Factors'!$E$2:$F$12273,2,FALSE))</f>
        <v>7.727230662450836</v>
      </c>
      <c r="K8384" s="19" t="s">
        <v>5473</v>
      </c>
      <c r="L8384" s="19" t="s">
        <v>5474</v>
      </c>
      <c r="M8384" s="38">
        <f t="shared" si="133"/>
        <v>895.14963128444094</v>
      </c>
      <c r="N8384" s="9" t="s">
        <v>5475</v>
      </c>
    </row>
    <row r="8385" spans="1:14">
      <c r="A8385" s="31" t="s">
        <v>3668</v>
      </c>
      <c r="B8385" s="31" t="s">
        <v>3592</v>
      </c>
      <c r="C8385" s="31" t="s">
        <v>179</v>
      </c>
      <c r="D8385" s="31" t="s">
        <v>1530</v>
      </c>
      <c r="E8385" s="31" t="s">
        <v>17</v>
      </c>
      <c r="F8385" s="31" t="s">
        <v>3593</v>
      </c>
      <c r="G8385" s="24">
        <f>IF(ISERROR(VLOOKUP(A8385,'2011 County-Level Acres Tilled'!$A$2:$F$3069,6,FALSE)),0,VLOOKUP(A8385,'2011 County-Level Acres Tilled'!$A$2:$F$3069,6,FALSE))</f>
        <v>164052.37813830253</v>
      </c>
      <c r="H8385" s="32" t="s">
        <v>5474</v>
      </c>
      <c r="I8385" s="9" t="s">
        <v>5411</v>
      </c>
      <c r="J8385" s="36">
        <f>IF(ISERROR(VLOOKUP(A8385&amp;I8385,'County-level Emissions Factors'!$E$2:$F$12273,2,FALSE)),0,VLOOKUP(A8385&amp;I8385,'County-level Emissions Factors'!$E$2:$F$12273,2,FALSE))</f>
        <v>7.3965971399274251</v>
      </c>
      <c r="K8385" s="19" t="s">
        <v>5473</v>
      </c>
      <c r="L8385" s="19" t="s">
        <v>5474</v>
      </c>
      <c r="M8385" s="38">
        <f t="shared" si="133"/>
        <v>606.71467546803046</v>
      </c>
      <c r="N8385" s="9" t="s">
        <v>5475</v>
      </c>
    </row>
    <row r="8386" spans="1:14">
      <c r="A8386" s="31" t="s">
        <v>3669</v>
      </c>
      <c r="B8386" s="31" t="s">
        <v>3592</v>
      </c>
      <c r="C8386" s="31" t="s">
        <v>182</v>
      </c>
      <c r="D8386" s="31" t="s">
        <v>165</v>
      </c>
      <c r="E8386" s="31" t="s">
        <v>17</v>
      </c>
      <c r="F8386" s="31" t="s">
        <v>3593</v>
      </c>
      <c r="G8386" s="24">
        <f>IF(ISERROR(VLOOKUP(A8386,'2011 County-Level Acres Tilled'!$A$2:$F$3069,6,FALSE)),0,VLOOKUP(A8386,'2011 County-Level Acres Tilled'!$A$2:$F$3069,6,FALSE))</f>
        <v>2984.0832763368867</v>
      </c>
      <c r="H8386" s="32" t="s">
        <v>5474</v>
      </c>
      <c r="I8386" s="9" t="s">
        <v>5411</v>
      </c>
      <c r="J8386" s="36">
        <f>IF(ISERROR(VLOOKUP(A8386&amp;I8386,'County-level Emissions Factors'!$E$2:$F$12273,2,FALSE)),0,VLOOKUP(A8386&amp;I8386,'County-level Emissions Factors'!$E$2:$F$12273,2,FALSE))</f>
        <v>8.3316129032258068</v>
      </c>
      <c r="K8386" s="19" t="s">
        <v>5473</v>
      </c>
      <c r="L8386" s="19" t="s">
        <v>5474</v>
      </c>
      <c r="M8386" s="38">
        <f t="shared" si="133"/>
        <v>12.431113364714372</v>
      </c>
      <c r="N8386" s="9" t="s">
        <v>5475</v>
      </c>
    </row>
    <row r="8387" spans="1:14">
      <c r="A8387" s="31" t="s">
        <v>3670</v>
      </c>
      <c r="B8387" s="31" t="s">
        <v>3592</v>
      </c>
      <c r="C8387" s="31" t="s">
        <v>185</v>
      </c>
      <c r="D8387" s="31" t="s">
        <v>168</v>
      </c>
      <c r="E8387" s="31" t="s">
        <v>17</v>
      </c>
      <c r="F8387" s="31" t="s">
        <v>3593</v>
      </c>
      <c r="G8387" s="24">
        <f>IF(ISERROR(VLOOKUP(A8387,'2011 County-Level Acres Tilled'!$A$2:$F$3069,6,FALSE)),0,VLOOKUP(A8387,'2011 County-Level Acres Tilled'!$A$2:$F$3069,6,FALSE))</f>
        <v>86077.216390261179</v>
      </c>
      <c r="H8387" s="32" t="s">
        <v>5474</v>
      </c>
      <c r="I8387" s="9" t="s">
        <v>5411</v>
      </c>
      <c r="J8387" s="36">
        <f>IF(ISERROR(VLOOKUP(A8387&amp;I8387,'County-level Emissions Factors'!$E$2:$F$12273,2,FALSE)),0,VLOOKUP(A8387&amp;I8387,'County-level Emissions Factors'!$E$2:$F$12273,2,FALSE))</f>
        <v>8.2556967930029153</v>
      </c>
      <c r="K8387" s="19" t="s">
        <v>5473</v>
      </c>
      <c r="L8387" s="19" t="s">
        <v>5474</v>
      </c>
      <c r="M8387" s="38">
        <f t="shared" si="133"/>
        <v>355.31369965184859</v>
      </c>
      <c r="N8387" s="9" t="s">
        <v>5475</v>
      </c>
    </row>
    <row r="8388" spans="1:14">
      <c r="A8388" s="31" t="s">
        <v>3671</v>
      </c>
      <c r="B8388" s="31" t="s">
        <v>3592</v>
      </c>
      <c r="C8388" s="31" t="s">
        <v>188</v>
      </c>
      <c r="D8388" s="31" t="s">
        <v>171</v>
      </c>
      <c r="E8388" s="31" t="s">
        <v>17</v>
      </c>
      <c r="F8388" s="31" t="s">
        <v>3593</v>
      </c>
      <c r="G8388" s="24">
        <f>IF(ISERROR(VLOOKUP(A8388,'2011 County-Level Acres Tilled'!$A$2:$F$3069,6,FALSE)),0,VLOOKUP(A8388,'2011 County-Level Acres Tilled'!$A$2:$F$3069,6,FALSE))</f>
        <v>12624.218151401341</v>
      </c>
      <c r="H8388" s="32" t="s">
        <v>5474</v>
      </c>
      <c r="I8388" s="9" t="s">
        <v>5411</v>
      </c>
      <c r="J8388" s="36">
        <f>IF(ISERROR(VLOOKUP(A8388&amp;I8388,'County-level Emissions Factors'!$E$2:$F$12273,2,FALSE)),0,VLOOKUP(A8388&amp;I8388,'County-level Emissions Factors'!$E$2:$F$12273,2,FALSE))</f>
        <v>10.158956109134046</v>
      </c>
      <c r="K8388" s="19" t="s">
        <v>5473</v>
      </c>
      <c r="L8388" s="19" t="s">
        <v>5474</v>
      </c>
      <c r="M8388" s="38">
        <f t="shared" si="133"/>
        <v>64.124439056109779</v>
      </c>
      <c r="N8388" s="9" t="s">
        <v>5475</v>
      </c>
    </row>
    <row r="8389" spans="1:14">
      <c r="A8389" s="31" t="s">
        <v>3672</v>
      </c>
      <c r="B8389" s="31" t="s">
        <v>3592</v>
      </c>
      <c r="C8389" s="31" t="s">
        <v>191</v>
      </c>
      <c r="D8389" s="31" t="s">
        <v>3673</v>
      </c>
      <c r="E8389" s="31" t="s">
        <v>17</v>
      </c>
      <c r="F8389" s="31" t="s">
        <v>3593</v>
      </c>
      <c r="G8389" s="24">
        <f>IF(ISERROR(VLOOKUP(A8389,'2011 County-Level Acres Tilled'!$A$2:$F$3069,6,FALSE)),0,VLOOKUP(A8389,'2011 County-Level Acres Tilled'!$A$2:$F$3069,6,FALSE))</f>
        <v>113730.93093351604</v>
      </c>
      <c r="H8389" s="32" t="s">
        <v>5474</v>
      </c>
      <c r="I8389" s="9" t="s">
        <v>5411</v>
      </c>
      <c r="J8389" s="36">
        <f>IF(ISERROR(VLOOKUP(A8389&amp;I8389,'County-level Emissions Factors'!$E$2:$F$12273,2,FALSE)),0,VLOOKUP(A8389&amp;I8389,'County-level Emissions Factors'!$E$2:$F$12273,2,FALSE))</f>
        <v>8.2186182516475359</v>
      </c>
      <c r="K8389" s="19" t="s">
        <v>5473</v>
      </c>
      <c r="L8389" s="19" t="s">
        <v>5474</v>
      </c>
      <c r="M8389" s="38">
        <f t="shared" si="133"/>
        <v>467.35555237353009</v>
      </c>
      <c r="N8389" s="9" t="s">
        <v>5475</v>
      </c>
    </row>
    <row r="8390" spans="1:14">
      <c r="A8390" s="31" t="s">
        <v>3674</v>
      </c>
      <c r="B8390" s="31" t="s">
        <v>3592</v>
      </c>
      <c r="C8390" s="31" t="s">
        <v>194</v>
      </c>
      <c r="D8390" s="31" t="s">
        <v>3675</v>
      </c>
      <c r="E8390" s="31" t="s">
        <v>17</v>
      </c>
      <c r="F8390" s="31" t="s">
        <v>3593</v>
      </c>
      <c r="G8390" s="24">
        <f>IF(ISERROR(VLOOKUP(A8390,'2011 County-Level Acres Tilled'!$A$2:$F$3069,6,FALSE)),0,VLOOKUP(A8390,'2011 County-Level Acres Tilled'!$A$2:$F$3069,6,FALSE))</f>
        <v>38649.976050865742</v>
      </c>
      <c r="H8390" s="32" t="s">
        <v>5474</v>
      </c>
      <c r="I8390" s="9" t="s">
        <v>5411</v>
      </c>
      <c r="J8390" s="36">
        <f>IF(ISERROR(VLOOKUP(A8390&amp;I8390,'County-level Emissions Factors'!$E$2:$F$12273,2,FALSE)),0,VLOOKUP(A8390&amp;I8390,'County-level Emissions Factors'!$E$2:$F$12273,2,FALSE))</f>
        <v>8.7604591642804657</v>
      </c>
      <c r="K8390" s="19" t="s">
        <v>5473</v>
      </c>
      <c r="L8390" s="19" t="s">
        <v>5474</v>
      </c>
      <c r="M8390" s="38">
        <f t="shared" si="133"/>
        <v>169.29576844701367</v>
      </c>
      <c r="N8390" s="9" t="s">
        <v>5475</v>
      </c>
    </row>
    <row r="8391" spans="1:14">
      <c r="A8391" s="31" t="s">
        <v>3676</v>
      </c>
      <c r="B8391" s="31" t="s">
        <v>3592</v>
      </c>
      <c r="C8391" s="31" t="s">
        <v>197</v>
      </c>
      <c r="D8391" s="31" t="s">
        <v>1536</v>
      </c>
      <c r="E8391" s="31" t="s">
        <v>17</v>
      </c>
      <c r="F8391" s="31" t="s">
        <v>3593</v>
      </c>
      <c r="G8391" s="24">
        <f>IF(ISERROR(VLOOKUP(A8391,'2011 County-Level Acres Tilled'!$A$2:$F$3069,6,FALSE)),0,VLOOKUP(A8391,'2011 County-Level Acres Tilled'!$A$2:$F$3069,6,FALSE))</f>
        <v>4631.9740947508071</v>
      </c>
      <c r="H8391" s="32" t="s">
        <v>5474</v>
      </c>
      <c r="I8391" s="9" t="s">
        <v>5411</v>
      </c>
      <c r="J8391" s="36">
        <f>IF(ISERROR(VLOOKUP(A8391&amp;I8391,'County-level Emissions Factors'!$E$2:$F$12273,2,FALSE)),0,VLOOKUP(A8391&amp;I8391,'County-level Emissions Factors'!$E$2:$F$12273,2,FALSE))</f>
        <v>10.302912621359225</v>
      </c>
      <c r="K8391" s="19" t="s">
        <v>5473</v>
      </c>
      <c r="L8391" s="19" t="s">
        <v>5474</v>
      </c>
      <c r="M8391" s="38">
        <f t="shared" si="133"/>
        <v>23.86141218130853</v>
      </c>
      <c r="N8391" s="9" t="s">
        <v>5475</v>
      </c>
    </row>
    <row r="8392" spans="1:14">
      <c r="A8392" s="31" t="s">
        <v>3677</v>
      </c>
      <c r="B8392" s="31" t="s">
        <v>3592</v>
      </c>
      <c r="C8392" s="31" t="s">
        <v>200</v>
      </c>
      <c r="D8392" s="31" t="s">
        <v>1854</v>
      </c>
      <c r="E8392" s="31" t="s">
        <v>17</v>
      </c>
      <c r="F8392" s="31" t="s">
        <v>3593</v>
      </c>
      <c r="G8392" s="24">
        <f>IF(ISERROR(VLOOKUP(A8392,'2011 County-Level Acres Tilled'!$A$2:$F$3069,6,FALSE)),0,VLOOKUP(A8392,'2011 County-Level Acres Tilled'!$A$2:$F$3069,6,FALSE))</f>
        <v>87574.297644251899</v>
      </c>
      <c r="H8392" s="32" t="s">
        <v>5474</v>
      </c>
      <c r="I8392" s="9" t="s">
        <v>5411</v>
      </c>
      <c r="J8392" s="36">
        <f>IF(ISERROR(VLOOKUP(A8392&amp;I8392,'County-level Emissions Factors'!$E$2:$F$12273,2,FALSE)),0,VLOOKUP(A8392&amp;I8392,'County-level Emissions Factors'!$E$2:$F$12273,2,FALSE))</f>
        <v>4.8492596685082869</v>
      </c>
      <c r="K8392" s="19" t="s">
        <v>5473</v>
      </c>
      <c r="L8392" s="19" t="s">
        <v>5474</v>
      </c>
      <c r="M8392" s="38">
        <f t="shared" si="133"/>
        <v>212.33525478210549</v>
      </c>
      <c r="N8392" s="9" t="s">
        <v>5475</v>
      </c>
    </row>
    <row r="8393" spans="1:14">
      <c r="A8393" s="31" t="s">
        <v>3678</v>
      </c>
      <c r="B8393" s="31" t="s">
        <v>3592</v>
      </c>
      <c r="C8393" s="31" t="s">
        <v>203</v>
      </c>
      <c r="D8393" s="31" t="s">
        <v>1075</v>
      </c>
      <c r="E8393" s="31" t="s">
        <v>17</v>
      </c>
      <c r="F8393" s="31" t="s">
        <v>3593</v>
      </c>
      <c r="G8393" s="24">
        <f>IF(ISERROR(VLOOKUP(A8393,'2011 County-Level Acres Tilled'!$A$2:$F$3069,6,FALSE)),0,VLOOKUP(A8393,'2011 County-Level Acres Tilled'!$A$2:$F$3069,6,FALSE))</f>
        <v>197153.39436939228</v>
      </c>
      <c r="H8393" s="32" t="s">
        <v>5474</v>
      </c>
      <c r="I8393" s="9" t="s">
        <v>5411</v>
      </c>
      <c r="J8393" s="36">
        <f>IF(ISERROR(VLOOKUP(A8393&amp;I8393,'County-level Emissions Factors'!$E$2:$F$12273,2,FALSE)),0,VLOOKUP(A8393&amp;I8393,'County-level Emissions Factors'!$E$2:$F$12273,2,FALSE))</f>
        <v>7.7717056530214421</v>
      </c>
      <c r="K8393" s="19" t="s">
        <v>5473</v>
      </c>
      <c r="L8393" s="19" t="s">
        <v>5474</v>
      </c>
      <c r="M8393" s="38">
        <f t="shared" ref="M8393:M8456" si="134">G8393*J8393/2000</f>
        <v>766.10907476648583</v>
      </c>
      <c r="N8393" s="9" t="s">
        <v>5475</v>
      </c>
    </row>
    <row r="8394" spans="1:14">
      <c r="A8394" s="31" t="s">
        <v>3679</v>
      </c>
      <c r="B8394" s="31" t="s">
        <v>3592</v>
      </c>
      <c r="C8394" s="31" t="s">
        <v>206</v>
      </c>
      <c r="D8394" s="31" t="s">
        <v>174</v>
      </c>
      <c r="E8394" s="31" t="s">
        <v>17</v>
      </c>
      <c r="F8394" s="31" t="s">
        <v>3593</v>
      </c>
      <c r="G8394" s="24">
        <f>IF(ISERROR(VLOOKUP(A8394,'2011 County-Level Acres Tilled'!$A$2:$F$3069,6,FALSE)),0,VLOOKUP(A8394,'2011 County-Level Acres Tilled'!$A$2:$F$3069,6,FALSE))</f>
        <v>37527.048233557522</v>
      </c>
      <c r="H8394" s="32" t="s">
        <v>5474</v>
      </c>
      <c r="I8394" s="9" t="s">
        <v>5411</v>
      </c>
      <c r="J8394" s="36">
        <f>IF(ISERROR(VLOOKUP(A8394&amp;I8394,'County-level Emissions Factors'!$E$2:$F$12273,2,FALSE)),0,VLOOKUP(A8394&amp;I8394,'County-level Emissions Factors'!$E$2:$F$12273,2,FALSE))</f>
        <v>8.9695692759034547</v>
      </c>
      <c r="K8394" s="19" t="s">
        <v>5473</v>
      </c>
      <c r="L8394" s="19" t="s">
        <v>5474</v>
      </c>
      <c r="M8394" s="38">
        <f t="shared" si="134"/>
        <v>168.30072942553227</v>
      </c>
      <c r="N8394" s="9" t="s">
        <v>5475</v>
      </c>
    </row>
    <row r="8395" spans="1:14">
      <c r="A8395" s="31" t="s">
        <v>3680</v>
      </c>
      <c r="B8395" s="31" t="s">
        <v>3592</v>
      </c>
      <c r="C8395" s="31" t="s">
        <v>209</v>
      </c>
      <c r="D8395" s="31" t="s">
        <v>3681</v>
      </c>
      <c r="E8395" s="31" t="s">
        <v>17</v>
      </c>
      <c r="F8395" s="31" t="s">
        <v>3593</v>
      </c>
      <c r="G8395" s="24">
        <f>IF(ISERROR(VLOOKUP(A8395,'2011 County-Level Acres Tilled'!$A$2:$F$3069,6,FALSE)),0,VLOOKUP(A8395,'2011 County-Level Acres Tilled'!$A$2:$F$3069,6,FALSE))</f>
        <v>243922.02230042598</v>
      </c>
      <c r="H8395" s="32" t="s">
        <v>5474</v>
      </c>
      <c r="I8395" s="9" t="s">
        <v>5411</v>
      </c>
      <c r="J8395" s="36">
        <f>IF(ISERROR(VLOOKUP(A8395&amp;I8395,'County-level Emissions Factors'!$E$2:$F$12273,2,FALSE)),0,VLOOKUP(A8395&amp;I8395,'County-level Emissions Factors'!$E$2:$F$12273,2,FALSE))</f>
        <v>7.0063761563693996</v>
      </c>
      <c r="K8395" s="19" t="s">
        <v>5473</v>
      </c>
      <c r="L8395" s="19" t="s">
        <v>5474</v>
      </c>
      <c r="M8395" s="38">
        <f t="shared" si="134"/>
        <v>854.50472052955479</v>
      </c>
      <c r="N8395" s="9" t="s">
        <v>5475</v>
      </c>
    </row>
    <row r="8396" spans="1:14">
      <c r="A8396" s="31" t="s">
        <v>3682</v>
      </c>
      <c r="B8396" s="31" t="s">
        <v>3592</v>
      </c>
      <c r="C8396" s="31" t="s">
        <v>212</v>
      </c>
      <c r="D8396" s="31" t="s">
        <v>180</v>
      </c>
      <c r="E8396" s="31" t="s">
        <v>17</v>
      </c>
      <c r="F8396" s="31" t="s">
        <v>3593</v>
      </c>
      <c r="G8396" s="24">
        <f>IF(ISERROR(VLOOKUP(A8396,'2011 County-Level Acres Tilled'!$A$2:$F$3069,6,FALSE)),0,VLOOKUP(A8396,'2011 County-Level Acres Tilled'!$A$2:$F$3069,6,FALSE))</f>
        <v>22628.63500894008</v>
      </c>
      <c r="H8396" s="32" t="s">
        <v>5474</v>
      </c>
      <c r="I8396" s="9" t="s">
        <v>5411</v>
      </c>
      <c r="J8396" s="36">
        <f>IF(ISERROR(VLOOKUP(A8396&amp;I8396,'County-level Emissions Factors'!$E$2:$F$12273,2,FALSE)),0,VLOOKUP(A8396&amp;I8396,'County-level Emissions Factors'!$E$2:$F$12273,2,FALSE))</f>
        <v>6.6780563567783444</v>
      </c>
      <c r="K8396" s="19" t="s">
        <v>5473</v>
      </c>
      <c r="L8396" s="19" t="s">
        <v>5474</v>
      </c>
      <c r="M8396" s="38">
        <f t="shared" si="134"/>
        <v>75.557649933334645</v>
      </c>
      <c r="N8396" s="9" t="s">
        <v>5475</v>
      </c>
    </row>
    <row r="8397" spans="1:14">
      <c r="A8397" s="31" t="s">
        <v>3683</v>
      </c>
      <c r="B8397" s="31" t="s">
        <v>3592</v>
      </c>
      <c r="C8397" s="31" t="s">
        <v>215</v>
      </c>
      <c r="D8397" s="31" t="s">
        <v>3684</v>
      </c>
      <c r="E8397" s="31" t="s">
        <v>17</v>
      </c>
      <c r="F8397" s="31" t="s">
        <v>3593</v>
      </c>
      <c r="G8397" s="24">
        <f>IF(ISERROR(VLOOKUP(A8397,'2011 County-Level Acres Tilled'!$A$2:$F$3069,6,FALSE)),0,VLOOKUP(A8397,'2011 County-Level Acres Tilled'!$A$2:$F$3069,6,FALSE))</f>
        <v>29449.890557305862</v>
      </c>
      <c r="H8397" s="32" t="s">
        <v>5474</v>
      </c>
      <c r="I8397" s="9" t="s">
        <v>5411</v>
      </c>
      <c r="J8397" s="36">
        <f>IF(ISERROR(VLOOKUP(A8397&amp;I8397,'County-level Emissions Factors'!$E$2:$F$12273,2,FALSE)),0,VLOOKUP(A8397&amp;I8397,'County-level Emissions Factors'!$E$2:$F$12273,2,FALSE))</f>
        <v>9.3995120157759278</v>
      </c>
      <c r="K8397" s="19" t="s">
        <v>5473</v>
      </c>
      <c r="L8397" s="19" t="s">
        <v>5474</v>
      </c>
      <c r="M8397" s="38">
        <f t="shared" si="134"/>
        <v>138.40730007834125</v>
      </c>
      <c r="N8397" s="9" t="s">
        <v>5475</v>
      </c>
    </row>
    <row r="8398" spans="1:14">
      <c r="A8398" s="31" t="s">
        <v>3685</v>
      </c>
      <c r="B8398" s="31" t="s">
        <v>3592</v>
      </c>
      <c r="C8398" s="31" t="s">
        <v>446</v>
      </c>
      <c r="D8398" s="31" t="s">
        <v>3686</v>
      </c>
      <c r="E8398" s="31" t="s">
        <v>17</v>
      </c>
      <c r="F8398" s="31" t="s">
        <v>3593</v>
      </c>
      <c r="G8398" s="24">
        <f>IF(ISERROR(VLOOKUP(A8398,'2011 County-Level Acres Tilled'!$A$2:$F$3069,6,FALSE)),0,VLOOKUP(A8398,'2011 County-Level Acres Tilled'!$A$2:$F$3069,6,FALSE))</f>
        <v>169593.97320168369</v>
      </c>
      <c r="H8398" s="32" t="s">
        <v>5474</v>
      </c>
      <c r="I8398" s="9" t="s">
        <v>5411</v>
      </c>
      <c r="J8398" s="36">
        <f>IF(ISERROR(VLOOKUP(A8398&amp;I8398,'County-level Emissions Factors'!$E$2:$F$12273,2,FALSE)),0,VLOOKUP(A8398&amp;I8398,'County-level Emissions Factors'!$E$2:$F$12273,2,FALSE))</f>
        <v>5.9368815063291889</v>
      </c>
      <c r="K8398" s="19" t="s">
        <v>5473</v>
      </c>
      <c r="L8398" s="19" t="s">
        <v>5474</v>
      </c>
      <c r="M8398" s="38">
        <f t="shared" si="134"/>
        <v>503.42966154298199</v>
      </c>
      <c r="N8398" s="9" t="s">
        <v>5475</v>
      </c>
    </row>
    <row r="8399" spans="1:14">
      <c r="A8399" s="31" t="s">
        <v>3687</v>
      </c>
      <c r="B8399" s="31" t="s">
        <v>3592</v>
      </c>
      <c r="C8399" s="31" t="s">
        <v>449</v>
      </c>
      <c r="D8399" s="31" t="s">
        <v>832</v>
      </c>
      <c r="E8399" s="31" t="s">
        <v>17</v>
      </c>
      <c r="F8399" s="31" t="s">
        <v>3593</v>
      </c>
      <c r="G8399" s="24">
        <f>IF(ISERROR(VLOOKUP(A8399,'2011 County-Level Acres Tilled'!$A$2:$F$3069,6,FALSE)),0,VLOOKUP(A8399,'2011 County-Level Acres Tilled'!$A$2:$F$3069,6,FALSE))</f>
        <v>245344.00313358821</v>
      </c>
      <c r="H8399" s="32" t="s">
        <v>5474</v>
      </c>
      <c r="I8399" s="9" t="s">
        <v>5411</v>
      </c>
      <c r="J8399" s="36">
        <f>IF(ISERROR(VLOOKUP(A8399&amp;I8399,'County-level Emissions Factors'!$E$2:$F$12273,2,FALSE)),0,VLOOKUP(A8399&amp;I8399,'County-level Emissions Factors'!$E$2:$F$12273,2,FALSE))</f>
        <v>5.3635597934048462</v>
      </c>
      <c r="K8399" s="19" t="s">
        <v>5473</v>
      </c>
      <c r="L8399" s="19" t="s">
        <v>5474</v>
      </c>
      <c r="M8399" s="38">
        <f t="shared" si="134"/>
        <v>657.95861538015322</v>
      </c>
      <c r="N8399" s="9" t="s">
        <v>5475</v>
      </c>
    </row>
    <row r="8400" spans="1:14">
      <c r="A8400" s="31" t="s">
        <v>3688</v>
      </c>
      <c r="B8400" s="31" t="s">
        <v>3592</v>
      </c>
      <c r="C8400" s="31" t="s">
        <v>452</v>
      </c>
      <c r="D8400" s="31" t="s">
        <v>1420</v>
      </c>
      <c r="E8400" s="31" t="s">
        <v>17</v>
      </c>
      <c r="F8400" s="31" t="s">
        <v>3593</v>
      </c>
      <c r="G8400" s="24">
        <f>IF(ISERROR(VLOOKUP(A8400,'2011 County-Level Acres Tilled'!$A$2:$F$3069,6,FALSE)),0,VLOOKUP(A8400,'2011 County-Level Acres Tilled'!$A$2:$F$3069,6,FALSE))</f>
        <v>84487.295006217071</v>
      </c>
      <c r="H8400" s="32" t="s">
        <v>5474</v>
      </c>
      <c r="I8400" s="9" t="s">
        <v>5411</v>
      </c>
      <c r="J8400" s="36">
        <f>IF(ISERROR(VLOOKUP(A8400&amp;I8400,'County-level Emissions Factors'!$E$2:$F$12273,2,FALSE)),0,VLOOKUP(A8400&amp;I8400,'County-level Emissions Factors'!$E$2:$F$12273,2,FALSE))</f>
        <v>8.7622743259085585</v>
      </c>
      <c r="K8400" s="19" t="s">
        <v>5473</v>
      </c>
      <c r="L8400" s="19" t="s">
        <v>5474</v>
      </c>
      <c r="M8400" s="38">
        <f t="shared" si="134"/>
        <v>370.15042794921914</v>
      </c>
      <c r="N8400" s="9" t="s">
        <v>5475</v>
      </c>
    </row>
    <row r="8401" spans="1:14">
      <c r="A8401" s="31" t="s">
        <v>3689</v>
      </c>
      <c r="B8401" s="31" t="s">
        <v>3592</v>
      </c>
      <c r="C8401" s="31" t="s">
        <v>455</v>
      </c>
      <c r="D8401" s="31" t="s">
        <v>3690</v>
      </c>
      <c r="E8401" s="31" t="s">
        <v>17</v>
      </c>
      <c r="F8401" s="31" t="s">
        <v>3593</v>
      </c>
      <c r="G8401" s="24">
        <f>IF(ISERROR(VLOOKUP(A8401,'2011 County-Level Acres Tilled'!$A$2:$F$3069,6,FALSE)),0,VLOOKUP(A8401,'2011 County-Level Acres Tilled'!$A$2:$F$3069,6,FALSE))</f>
        <v>136127.43719019907</v>
      </c>
      <c r="H8401" s="32" t="s">
        <v>5474</v>
      </c>
      <c r="I8401" s="9" t="s">
        <v>5411</v>
      </c>
      <c r="J8401" s="36">
        <f>IF(ISERROR(VLOOKUP(A8401&amp;I8401,'County-level Emissions Factors'!$E$2:$F$12273,2,FALSE)),0,VLOOKUP(A8401&amp;I8401,'County-level Emissions Factors'!$E$2:$F$12273,2,FALSE))</f>
        <v>5.7233694347664805</v>
      </c>
      <c r="K8401" s="19" t="s">
        <v>5473</v>
      </c>
      <c r="L8401" s="19" t="s">
        <v>5474</v>
      </c>
      <c r="M8401" s="38">
        <f t="shared" si="134"/>
        <v>389.5538066237396</v>
      </c>
      <c r="N8401" s="9" t="s">
        <v>5475</v>
      </c>
    </row>
    <row r="8402" spans="1:14">
      <c r="A8402" s="31" t="s">
        <v>3691</v>
      </c>
      <c r="B8402" s="31" t="s">
        <v>3592</v>
      </c>
      <c r="C8402" s="31" t="s">
        <v>458</v>
      </c>
      <c r="D8402" s="31" t="s">
        <v>3692</v>
      </c>
      <c r="E8402" s="31" t="s">
        <v>17</v>
      </c>
      <c r="F8402" s="31" t="s">
        <v>3593</v>
      </c>
      <c r="G8402" s="24">
        <f>IF(ISERROR(VLOOKUP(A8402,'2011 County-Level Acres Tilled'!$A$2:$F$3069,6,FALSE)),0,VLOOKUP(A8402,'2011 County-Level Acres Tilled'!$A$2:$F$3069,6,FALSE))</f>
        <v>175718.06206522844</v>
      </c>
      <c r="H8402" s="32" t="s">
        <v>5474</v>
      </c>
      <c r="I8402" s="9" t="s">
        <v>5411</v>
      </c>
      <c r="J8402" s="36">
        <f>IF(ISERROR(VLOOKUP(A8402&amp;I8402,'County-level Emissions Factors'!$E$2:$F$12273,2,FALSE)),0,VLOOKUP(A8402&amp;I8402,'County-level Emissions Factors'!$E$2:$F$12273,2,FALSE))</f>
        <v>5.7728376548528963</v>
      </c>
      <c r="K8402" s="19" t="s">
        <v>5473</v>
      </c>
      <c r="L8402" s="19" t="s">
        <v>5474</v>
      </c>
      <c r="M8402" s="38">
        <f t="shared" si="134"/>
        <v>507.1959226639645</v>
      </c>
      <c r="N8402" s="9" t="s">
        <v>5475</v>
      </c>
    </row>
    <row r="8403" spans="1:14">
      <c r="A8403" s="31" t="s">
        <v>3693</v>
      </c>
      <c r="B8403" s="31" t="s">
        <v>3592</v>
      </c>
      <c r="C8403" s="31" t="s">
        <v>460</v>
      </c>
      <c r="D8403" s="31" t="s">
        <v>3694</v>
      </c>
      <c r="E8403" s="31" t="s">
        <v>17</v>
      </c>
      <c r="F8403" s="31" t="s">
        <v>3593</v>
      </c>
      <c r="G8403" s="24">
        <f>IF(ISERROR(VLOOKUP(A8403,'2011 County-Level Acres Tilled'!$A$2:$F$3069,6,FALSE)),0,VLOOKUP(A8403,'2011 County-Level Acres Tilled'!$A$2:$F$3069,6,FALSE))</f>
        <v>28243.642745272038</v>
      </c>
      <c r="H8403" s="32" t="s">
        <v>5474</v>
      </c>
      <c r="I8403" s="9" t="s">
        <v>5411</v>
      </c>
      <c r="J8403" s="36">
        <f>IF(ISERROR(VLOOKUP(A8403&amp;I8403,'County-level Emissions Factors'!$E$2:$F$12273,2,FALSE)),0,VLOOKUP(A8403&amp;I8403,'County-level Emissions Factors'!$E$2:$F$12273,2,FALSE))</f>
        <v>4.7564116132218563</v>
      </c>
      <c r="K8403" s="19" t="s">
        <v>5473</v>
      </c>
      <c r="L8403" s="19" t="s">
        <v>5474</v>
      </c>
      <c r="M8403" s="38">
        <f t="shared" si="134"/>
        <v>67.169195176650575</v>
      </c>
      <c r="N8403" s="9" t="s">
        <v>5475</v>
      </c>
    </row>
    <row r="8404" spans="1:14">
      <c r="A8404" s="31" t="s">
        <v>3695</v>
      </c>
      <c r="B8404" s="31" t="s">
        <v>3592</v>
      </c>
      <c r="C8404" s="31" t="s">
        <v>463</v>
      </c>
      <c r="D8404" s="31" t="s">
        <v>3320</v>
      </c>
      <c r="E8404" s="31" t="s">
        <v>17</v>
      </c>
      <c r="F8404" s="31" t="s">
        <v>3593</v>
      </c>
      <c r="G8404" s="24">
        <f>IF(ISERROR(VLOOKUP(A8404,'2011 County-Level Acres Tilled'!$A$2:$F$3069,6,FALSE)),0,VLOOKUP(A8404,'2011 County-Level Acres Tilled'!$A$2:$F$3069,6,FALSE))</f>
        <v>225885.53152934622</v>
      </c>
      <c r="H8404" s="32" t="s">
        <v>5474</v>
      </c>
      <c r="I8404" s="9" t="s">
        <v>5411</v>
      </c>
      <c r="J8404" s="36">
        <f>IF(ISERROR(VLOOKUP(A8404&amp;I8404,'County-level Emissions Factors'!$E$2:$F$12273,2,FALSE)),0,VLOOKUP(A8404&amp;I8404,'County-level Emissions Factors'!$E$2:$F$12273,2,FALSE))</f>
        <v>5.9169668642816386</v>
      </c>
      <c r="K8404" s="19" t="s">
        <v>5473</v>
      </c>
      <c r="L8404" s="19" t="s">
        <v>5474</v>
      </c>
      <c r="M8404" s="38">
        <f t="shared" si="134"/>
        <v>668.27860258989347</v>
      </c>
      <c r="N8404" s="9" t="s">
        <v>5475</v>
      </c>
    </row>
    <row r="8405" spans="1:14">
      <c r="A8405" s="31" t="s">
        <v>3696</v>
      </c>
      <c r="B8405" s="31" t="s">
        <v>3592</v>
      </c>
      <c r="C8405" s="31" t="s">
        <v>466</v>
      </c>
      <c r="D8405" s="31" t="s">
        <v>192</v>
      </c>
      <c r="E8405" s="31" t="s">
        <v>17</v>
      </c>
      <c r="F8405" s="31" t="s">
        <v>3593</v>
      </c>
      <c r="G8405" s="24">
        <f>IF(ISERROR(VLOOKUP(A8405,'2011 County-Level Acres Tilled'!$A$2:$F$3069,6,FALSE)),0,VLOOKUP(A8405,'2011 County-Level Acres Tilled'!$A$2:$F$3069,6,FALSE))</f>
        <v>176300.20207535214</v>
      </c>
      <c r="H8405" s="32" t="s">
        <v>5474</v>
      </c>
      <c r="I8405" s="9" t="s">
        <v>5411</v>
      </c>
      <c r="J8405" s="36">
        <f>IF(ISERROR(VLOOKUP(A8405&amp;I8405,'County-level Emissions Factors'!$E$2:$F$12273,2,FALSE)),0,VLOOKUP(A8405&amp;I8405,'County-level Emissions Factors'!$E$2:$F$12273,2,FALSE))</f>
        <v>7.8666644042488194</v>
      </c>
      <c r="K8405" s="19" t="s">
        <v>5473</v>
      </c>
      <c r="L8405" s="19" t="s">
        <v>5474</v>
      </c>
      <c r="M8405" s="38">
        <f t="shared" si="134"/>
        <v>693.44726206402333</v>
      </c>
      <c r="N8405" s="9" t="s">
        <v>5475</v>
      </c>
    </row>
    <row r="8406" spans="1:14">
      <c r="A8406" s="31" t="s">
        <v>3697</v>
      </c>
      <c r="B8406" s="31" t="s">
        <v>3592</v>
      </c>
      <c r="C8406" s="31" t="s">
        <v>989</v>
      </c>
      <c r="D8406" s="31" t="s">
        <v>1432</v>
      </c>
      <c r="E8406" s="31" t="s">
        <v>17</v>
      </c>
      <c r="F8406" s="31" t="s">
        <v>3593</v>
      </c>
      <c r="G8406" s="24">
        <f>IF(ISERROR(VLOOKUP(A8406,'2011 County-Level Acres Tilled'!$A$2:$F$3069,6,FALSE)),0,VLOOKUP(A8406,'2011 County-Level Acres Tilled'!$A$2:$F$3069,6,FALSE))</f>
        <v>62876.626802096987</v>
      </c>
      <c r="H8406" s="32" t="s">
        <v>5474</v>
      </c>
      <c r="I8406" s="9" t="s">
        <v>5411</v>
      </c>
      <c r="J8406" s="36">
        <f>IF(ISERROR(VLOOKUP(A8406&amp;I8406,'County-level Emissions Factors'!$E$2:$F$12273,2,FALSE)),0,VLOOKUP(A8406&amp;I8406,'County-level Emissions Factors'!$E$2:$F$12273,2,FALSE))</f>
        <v>5.3466771159874611</v>
      </c>
      <c r="K8406" s="19" t="s">
        <v>5473</v>
      </c>
      <c r="L8406" s="19" t="s">
        <v>5474</v>
      </c>
      <c r="M8406" s="38">
        <f t="shared" si="134"/>
        <v>168.09051082662791</v>
      </c>
      <c r="N8406" s="9" t="s">
        <v>5475</v>
      </c>
    </row>
    <row r="8407" spans="1:14">
      <c r="A8407" s="31" t="s">
        <v>3698</v>
      </c>
      <c r="B8407" s="31" t="s">
        <v>3592</v>
      </c>
      <c r="C8407" s="31" t="s">
        <v>991</v>
      </c>
      <c r="D8407" s="31" t="s">
        <v>699</v>
      </c>
      <c r="E8407" s="31" t="s">
        <v>17</v>
      </c>
      <c r="F8407" s="31" t="s">
        <v>3593</v>
      </c>
      <c r="G8407" s="24">
        <f>IF(ISERROR(VLOOKUP(A8407,'2011 County-Level Acres Tilled'!$A$2:$F$3069,6,FALSE)),0,VLOOKUP(A8407,'2011 County-Level Acres Tilled'!$A$2:$F$3069,6,FALSE))</f>
        <v>3761.332451397991</v>
      </c>
      <c r="H8407" s="32" t="s">
        <v>5474</v>
      </c>
      <c r="I8407" s="9" t="s">
        <v>5411</v>
      </c>
      <c r="J8407" s="36">
        <f>IF(ISERROR(VLOOKUP(A8407&amp;I8407,'County-level Emissions Factors'!$E$2:$F$12273,2,FALSE)),0,VLOOKUP(A8407&amp;I8407,'County-level Emissions Factors'!$E$2:$F$12273,2,FALSE))</f>
        <v>7.3271767810026391</v>
      </c>
      <c r="K8407" s="19" t="s">
        <v>5473</v>
      </c>
      <c r="L8407" s="19" t="s">
        <v>5474</v>
      </c>
      <c r="M8407" s="38">
        <f t="shared" si="134"/>
        <v>13.779973901757549</v>
      </c>
      <c r="N8407" s="9" t="s">
        <v>5475</v>
      </c>
    </row>
    <row r="8408" spans="1:14">
      <c r="A8408" s="31" t="s">
        <v>3699</v>
      </c>
      <c r="B8408" s="31" t="s">
        <v>3592</v>
      </c>
      <c r="C8408" s="31" t="s">
        <v>993</v>
      </c>
      <c r="D8408" s="31" t="s">
        <v>3700</v>
      </c>
      <c r="E8408" s="31" t="s">
        <v>17</v>
      </c>
      <c r="F8408" s="31" t="s">
        <v>3593</v>
      </c>
      <c r="G8408" s="24">
        <f>IF(ISERROR(VLOOKUP(A8408,'2011 County-Level Acres Tilled'!$A$2:$F$3069,6,FALSE)),0,VLOOKUP(A8408,'2011 County-Level Acres Tilled'!$A$2:$F$3069,6,FALSE))</f>
        <v>55762.14808700476</v>
      </c>
      <c r="H8408" s="32" t="s">
        <v>5474</v>
      </c>
      <c r="I8408" s="9" t="s">
        <v>5411</v>
      </c>
      <c r="J8408" s="36">
        <f>IF(ISERROR(VLOOKUP(A8408&amp;I8408,'County-level Emissions Factors'!$E$2:$F$12273,2,FALSE)),0,VLOOKUP(A8408&amp;I8408,'County-level Emissions Factors'!$E$2:$F$12273,2,FALSE))</f>
        <v>7.6426148409893981</v>
      </c>
      <c r="K8408" s="19" t="s">
        <v>5473</v>
      </c>
      <c r="L8408" s="19" t="s">
        <v>5474</v>
      </c>
      <c r="M8408" s="38">
        <f t="shared" si="134"/>
        <v>213.08431026759558</v>
      </c>
      <c r="N8408" s="9" t="s">
        <v>5475</v>
      </c>
    </row>
    <row r="8409" spans="1:14">
      <c r="A8409" s="31" t="s">
        <v>3701</v>
      </c>
      <c r="B8409" s="31" t="s">
        <v>3592</v>
      </c>
      <c r="C8409" s="31" t="s">
        <v>996</v>
      </c>
      <c r="D8409" s="31" t="s">
        <v>3702</v>
      </c>
      <c r="E8409" s="31" t="s">
        <v>17</v>
      </c>
      <c r="F8409" s="31" t="s">
        <v>3593</v>
      </c>
      <c r="G8409" s="24">
        <f>IF(ISERROR(VLOOKUP(A8409,'2011 County-Level Acres Tilled'!$A$2:$F$3069,6,FALSE)),0,VLOOKUP(A8409,'2011 County-Level Acres Tilled'!$A$2:$F$3069,6,FALSE))</f>
        <v>41225.807346800742</v>
      </c>
      <c r="H8409" s="32" t="s">
        <v>5474</v>
      </c>
      <c r="I8409" s="9" t="s">
        <v>5411</v>
      </c>
      <c r="J8409" s="36">
        <f>IF(ISERROR(VLOOKUP(A8409&amp;I8409,'County-level Emissions Factors'!$E$2:$F$12273,2,FALSE)),0,VLOOKUP(A8409&amp;I8409,'County-level Emissions Factors'!$E$2:$F$12273,2,FALSE))</f>
        <v>7.7318654730220162</v>
      </c>
      <c r="K8409" s="19" t="s">
        <v>5473</v>
      </c>
      <c r="L8409" s="19" t="s">
        <v>5474</v>
      </c>
      <c r="M8409" s="38">
        <f t="shared" si="134"/>
        <v>159.37619821109303</v>
      </c>
      <c r="N8409" s="9" t="s">
        <v>5475</v>
      </c>
    </row>
    <row r="8410" spans="1:14">
      <c r="A8410" s="31" t="s">
        <v>3703</v>
      </c>
      <c r="B8410" s="31" t="s">
        <v>3592</v>
      </c>
      <c r="C8410" s="31" t="s">
        <v>998</v>
      </c>
      <c r="D8410" s="31" t="s">
        <v>453</v>
      </c>
      <c r="E8410" s="31" t="s">
        <v>17</v>
      </c>
      <c r="F8410" s="31" t="s">
        <v>3593</v>
      </c>
      <c r="G8410" s="24">
        <f>IF(ISERROR(VLOOKUP(A8410,'2011 County-Level Acres Tilled'!$A$2:$F$3069,6,FALSE)),0,VLOOKUP(A8410,'2011 County-Level Acres Tilled'!$A$2:$F$3069,6,FALSE))</f>
        <v>179107.42213491807</v>
      </c>
      <c r="H8410" s="32" t="s">
        <v>5474</v>
      </c>
      <c r="I8410" s="9" t="s">
        <v>5411</v>
      </c>
      <c r="J8410" s="36">
        <f>IF(ISERROR(VLOOKUP(A8410&amp;I8410,'County-level Emissions Factors'!$E$2:$F$12273,2,FALSE)),0,VLOOKUP(A8410&amp;I8410,'County-level Emissions Factors'!$E$2:$F$12273,2,FALSE))</f>
        <v>5.6954579546457254</v>
      </c>
      <c r="K8410" s="19" t="s">
        <v>5473</v>
      </c>
      <c r="L8410" s="19" t="s">
        <v>5474</v>
      </c>
      <c r="M8410" s="38">
        <f t="shared" si="134"/>
        <v>510.0493960672045</v>
      </c>
      <c r="N8410" s="9" t="s">
        <v>5475</v>
      </c>
    </row>
    <row r="8411" spans="1:14">
      <c r="A8411" s="31" t="s">
        <v>3704</v>
      </c>
      <c r="B8411" s="31" t="s">
        <v>3592</v>
      </c>
      <c r="C8411" s="31" t="s">
        <v>1001</v>
      </c>
      <c r="D8411" s="31" t="s">
        <v>3705</v>
      </c>
      <c r="E8411" s="31" t="s">
        <v>17</v>
      </c>
      <c r="F8411" s="31" t="s">
        <v>3593</v>
      </c>
      <c r="G8411" s="24">
        <f>IF(ISERROR(VLOOKUP(A8411,'2011 County-Level Acres Tilled'!$A$2:$F$3069,6,FALSE)),0,VLOOKUP(A8411,'2011 County-Level Acres Tilled'!$A$2:$F$3069,6,FALSE))</f>
        <v>221783.78524800902</v>
      </c>
      <c r="H8411" s="32" t="s">
        <v>5474</v>
      </c>
      <c r="I8411" s="9" t="s">
        <v>5411</v>
      </c>
      <c r="J8411" s="36">
        <f>IF(ISERROR(VLOOKUP(A8411&amp;I8411,'County-level Emissions Factors'!$E$2:$F$12273,2,FALSE)),0,VLOOKUP(A8411&amp;I8411,'County-level Emissions Factors'!$E$2:$F$12273,2,FALSE))</f>
        <v>6.179100981893523</v>
      </c>
      <c r="K8411" s="19" t="s">
        <v>5473</v>
      </c>
      <c r="L8411" s="19" t="s">
        <v>5474</v>
      </c>
      <c r="M8411" s="38">
        <f t="shared" si="134"/>
        <v>685.21220259701738</v>
      </c>
      <c r="N8411" s="9" t="s">
        <v>5475</v>
      </c>
    </row>
    <row r="8412" spans="1:14">
      <c r="A8412" s="31" t="s">
        <v>3706</v>
      </c>
      <c r="B8412" s="31" t="s">
        <v>3592</v>
      </c>
      <c r="C8412" s="31" t="s">
        <v>1004</v>
      </c>
      <c r="D8412" s="31" t="s">
        <v>3707</v>
      </c>
      <c r="E8412" s="31" t="s">
        <v>17</v>
      </c>
      <c r="F8412" s="31" t="s">
        <v>3593</v>
      </c>
      <c r="G8412" s="24">
        <f>IF(ISERROR(VLOOKUP(A8412,'2011 County-Level Acres Tilled'!$A$2:$F$3069,6,FALSE)),0,VLOOKUP(A8412,'2011 County-Level Acres Tilled'!$A$2:$F$3069,6,FALSE))</f>
        <v>2481.2320588432967</v>
      </c>
      <c r="H8412" s="32" t="s">
        <v>5474</v>
      </c>
      <c r="I8412" s="9" t="s">
        <v>5411</v>
      </c>
      <c r="J8412" s="36">
        <f>IF(ISERROR(VLOOKUP(A8412&amp;I8412,'County-level Emissions Factors'!$E$2:$F$12273,2,FALSE)),0,VLOOKUP(A8412&amp;I8412,'County-level Emissions Factors'!$E$2:$F$12273,2,FALSE))</f>
        <v>7.5267050123253902</v>
      </c>
      <c r="K8412" s="19" t="s">
        <v>5473</v>
      </c>
      <c r="L8412" s="19" t="s">
        <v>5474</v>
      </c>
      <c r="M8412" s="38">
        <f t="shared" si="134"/>
        <v>9.3377508870191441</v>
      </c>
      <c r="N8412" s="9" t="s">
        <v>5475</v>
      </c>
    </row>
    <row r="8413" spans="1:14">
      <c r="A8413" s="31" t="s">
        <v>3708</v>
      </c>
      <c r="B8413" s="31" t="s">
        <v>3592</v>
      </c>
      <c r="C8413" s="31" t="s">
        <v>1006</v>
      </c>
      <c r="D8413" s="31" t="s">
        <v>1179</v>
      </c>
      <c r="E8413" s="31" t="s">
        <v>17</v>
      </c>
      <c r="F8413" s="31" t="s">
        <v>3593</v>
      </c>
      <c r="G8413" s="24">
        <f>IF(ISERROR(VLOOKUP(A8413,'2011 County-Level Acres Tilled'!$A$2:$F$3069,6,FALSE)),0,VLOOKUP(A8413,'2011 County-Level Acres Tilled'!$A$2:$F$3069,6,FALSE))</f>
        <v>69973.109634956272</v>
      </c>
      <c r="H8413" s="32" t="s">
        <v>5474</v>
      </c>
      <c r="I8413" s="9" t="s">
        <v>5411</v>
      </c>
      <c r="J8413" s="36">
        <f>IF(ISERROR(VLOOKUP(A8413&amp;I8413,'County-level Emissions Factors'!$E$2:$F$12273,2,FALSE)),0,VLOOKUP(A8413&amp;I8413,'County-level Emissions Factors'!$E$2:$F$12273,2,FALSE))</f>
        <v>8.5425115108530889</v>
      </c>
      <c r="K8413" s="19" t="s">
        <v>5473</v>
      </c>
      <c r="L8413" s="19" t="s">
        <v>5474</v>
      </c>
      <c r="M8413" s="38">
        <f t="shared" si="134"/>
        <v>298.87304725339959</v>
      </c>
      <c r="N8413" s="9" t="s">
        <v>5475</v>
      </c>
    </row>
    <row r="8414" spans="1:14">
      <c r="A8414" s="31" t="s">
        <v>3709</v>
      </c>
      <c r="B8414" s="31" t="s">
        <v>3592</v>
      </c>
      <c r="C8414" s="31" t="s">
        <v>1009</v>
      </c>
      <c r="D8414" s="31" t="s">
        <v>210</v>
      </c>
      <c r="E8414" s="31" t="s">
        <v>17</v>
      </c>
      <c r="F8414" s="31" t="s">
        <v>3593</v>
      </c>
      <c r="G8414" s="24">
        <f>IF(ISERROR(VLOOKUP(A8414,'2011 County-Level Acres Tilled'!$A$2:$F$3069,6,FALSE)),0,VLOOKUP(A8414,'2011 County-Level Acres Tilled'!$A$2:$F$3069,6,FALSE))</f>
        <v>23643.379823059582</v>
      </c>
      <c r="H8414" s="32" t="s">
        <v>5474</v>
      </c>
      <c r="I8414" s="9" t="s">
        <v>5411</v>
      </c>
      <c r="J8414" s="36">
        <f>IF(ISERROR(VLOOKUP(A8414&amp;I8414,'County-level Emissions Factors'!$E$2:$F$12273,2,FALSE)),0,VLOOKUP(A8414&amp;I8414,'County-level Emissions Factors'!$E$2:$F$12273,2,FALSE))</f>
        <v>7.7637815126050418</v>
      </c>
      <c r="K8414" s="19" t="s">
        <v>5473</v>
      </c>
      <c r="L8414" s="19" t="s">
        <v>5474</v>
      </c>
      <c r="M8414" s="38">
        <f t="shared" si="134"/>
        <v>91.78101758288453</v>
      </c>
      <c r="N8414" s="9" t="s">
        <v>5475</v>
      </c>
    </row>
    <row r="8415" spans="1:14">
      <c r="A8415" s="31" t="s">
        <v>3710</v>
      </c>
      <c r="B8415" s="31" t="s">
        <v>3592</v>
      </c>
      <c r="C8415" s="31" t="s">
        <v>1011</v>
      </c>
      <c r="D8415" s="31" t="s">
        <v>1184</v>
      </c>
      <c r="E8415" s="31" t="s">
        <v>17</v>
      </c>
      <c r="F8415" s="31" t="s">
        <v>3593</v>
      </c>
      <c r="G8415" s="24">
        <f>IF(ISERROR(VLOOKUP(A8415,'2011 County-Level Acres Tilled'!$A$2:$F$3069,6,FALSE)),0,VLOOKUP(A8415,'2011 County-Level Acres Tilled'!$A$2:$F$3069,6,FALSE))</f>
        <v>117472.98492791613</v>
      </c>
      <c r="H8415" s="32" t="s">
        <v>5474</v>
      </c>
      <c r="I8415" s="9" t="s">
        <v>5411</v>
      </c>
      <c r="J8415" s="36">
        <f>IF(ISERROR(VLOOKUP(A8415&amp;I8415,'County-level Emissions Factors'!$E$2:$F$12273,2,FALSE)),0,VLOOKUP(A8415&amp;I8415,'County-level Emissions Factors'!$E$2:$F$12273,2,FALSE))</f>
        <v>9.9490832632464272</v>
      </c>
      <c r="K8415" s="19" t="s">
        <v>5473</v>
      </c>
      <c r="L8415" s="19" t="s">
        <v>5474</v>
      </c>
      <c r="M8415" s="38">
        <f t="shared" si="134"/>
        <v>584.37425411496508</v>
      </c>
      <c r="N8415" s="9" t="s">
        <v>5475</v>
      </c>
    </row>
    <row r="8416" spans="1:14">
      <c r="A8416" s="31" t="s">
        <v>3711</v>
      </c>
      <c r="B8416" s="31" t="s">
        <v>3592</v>
      </c>
      <c r="C8416" s="31" t="s">
        <v>1014</v>
      </c>
      <c r="D8416" s="31" t="s">
        <v>3590</v>
      </c>
      <c r="E8416" s="31" t="s">
        <v>17</v>
      </c>
      <c r="F8416" s="31" t="s">
        <v>3593</v>
      </c>
      <c r="G8416" s="24">
        <f>IF(ISERROR(VLOOKUP(A8416,'2011 County-Level Acres Tilled'!$A$2:$F$3069,6,FALSE)),0,VLOOKUP(A8416,'2011 County-Level Acres Tilled'!$A$2:$F$3069,6,FALSE))</f>
        <v>148635.43998050891</v>
      </c>
      <c r="H8416" s="32" t="s">
        <v>5474</v>
      </c>
      <c r="I8416" s="9" t="s">
        <v>5411</v>
      </c>
      <c r="J8416" s="36">
        <f>IF(ISERROR(VLOOKUP(A8416&amp;I8416,'County-level Emissions Factors'!$E$2:$F$12273,2,FALSE)),0,VLOOKUP(A8416&amp;I8416,'County-level Emissions Factors'!$E$2:$F$12273,2,FALSE))</f>
        <v>5.5425641025641026</v>
      </c>
      <c r="K8416" s="19" t="s">
        <v>5473</v>
      </c>
      <c r="L8416" s="19" t="s">
        <v>5474</v>
      </c>
      <c r="M8416" s="38">
        <f t="shared" si="134"/>
        <v>411.91072700239494</v>
      </c>
      <c r="N8416" s="9" t="s">
        <v>5475</v>
      </c>
    </row>
    <row r="8417" spans="1:14">
      <c r="A8417" s="31" t="s">
        <v>3712</v>
      </c>
      <c r="B8417" s="31" t="s">
        <v>3592</v>
      </c>
      <c r="C8417" s="31" t="s">
        <v>1016</v>
      </c>
      <c r="D8417" s="31" t="s">
        <v>3713</v>
      </c>
      <c r="E8417" s="31" t="s">
        <v>17</v>
      </c>
      <c r="F8417" s="31" t="s">
        <v>3593</v>
      </c>
      <c r="G8417" s="24">
        <f>IF(ISERROR(VLOOKUP(A8417,'2011 County-Level Acres Tilled'!$A$2:$F$3069,6,FALSE)),0,VLOOKUP(A8417,'2011 County-Level Acres Tilled'!$A$2:$F$3069,6,FALSE))</f>
        <v>368478.31561271317</v>
      </c>
      <c r="H8417" s="32" t="s">
        <v>5474</v>
      </c>
      <c r="I8417" s="9" t="s">
        <v>5411</v>
      </c>
      <c r="J8417" s="36">
        <f>IF(ISERROR(VLOOKUP(A8417&amp;I8417,'County-level Emissions Factors'!$E$2:$F$12273,2,FALSE)),0,VLOOKUP(A8417&amp;I8417,'County-level Emissions Factors'!$E$2:$F$12273,2,FALSE))</f>
        <v>5.9716852048604432</v>
      </c>
      <c r="K8417" s="19" t="s">
        <v>5473</v>
      </c>
      <c r="L8417" s="19" t="s">
        <v>5474</v>
      </c>
      <c r="M8417" s="38">
        <f t="shared" si="134"/>
        <v>1100.218252828168</v>
      </c>
      <c r="N8417" s="9" t="s">
        <v>5475</v>
      </c>
    </row>
    <row r="8418" spans="1:14">
      <c r="A8418" s="31" t="s">
        <v>3714</v>
      </c>
      <c r="B8418" s="31" t="s">
        <v>3592</v>
      </c>
      <c r="C8418" s="31" t="s">
        <v>1019</v>
      </c>
      <c r="D8418" s="31" t="s">
        <v>3715</v>
      </c>
      <c r="E8418" s="31" t="s">
        <v>17</v>
      </c>
      <c r="F8418" s="31" t="s">
        <v>3593</v>
      </c>
      <c r="G8418" s="24">
        <f>IF(ISERROR(VLOOKUP(A8418,'2011 County-Level Acres Tilled'!$A$2:$F$3069,6,FALSE)),0,VLOOKUP(A8418,'2011 County-Level Acres Tilled'!$A$2:$F$3069,6,FALSE))</f>
        <v>195398.23567248898</v>
      </c>
      <c r="H8418" s="32" t="s">
        <v>5474</v>
      </c>
      <c r="I8418" s="9" t="s">
        <v>5411</v>
      </c>
      <c r="J8418" s="36">
        <f>IF(ISERROR(VLOOKUP(A8418&amp;I8418,'County-level Emissions Factors'!$E$2:$F$12273,2,FALSE)),0,VLOOKUP(A8418&amp;I8418,'County-level Emissions Factors'!$E$2:$F$12273,2,FALSE))</f>
        <v>5.5668264272280537</v>
      </c>
      <c r="K8418" s="19" t="s">
        <v>5473</v>
      </c>
      <c r="L8418" s="19" t="s">
        <v>5474</v>
      </c>
      <c r="M8418" s="38">
        <f t="shared" si="134"/>
        <v>543.87403108767353</v>
      </c>
      <c r="N8418" s="9" t="s">
        <v>5475</v>
      </c>
    </row>
    <row r="8419" spans="1:14">
      <c r="A8419" s="31" t="s">
        <v>3716</v>
      </c>
      <c r="B8419" s="31" t="s">
        <v>3717</v>
      </c>
      <c r="C8419" s="31" t="s">
        <v>15</v>
      </c>
      <c r="D8419" s="31" t="s">
        <v>1595</v>
      </c>
      <c r="E8419" s="31" t="s">
        <v>17</v>
      </c>
      <c r="F8419" s="31" t="s">
        <v>3718</v>
      </c>
      <c r="G8419" s="24">
        <f>IF(ISERROR(VLOOKUP(A8419,'2011 County-Level Acres Tilled'!$A$2:$F$3069,6,FALSE)),0,VLOOKUP(A8419,'2011 County-Level Acres Tilled'!$A$2:$F$3069,6,FALSE))</f>
        <v>5563.6757306313775</v>
      </c>
      <c r="H8419" s="32" t="s">
        <v>5474</v>
      </c>
      <c r="I8419" s="9" t="s">
        <v>5411</v>
      </c>
      <c r="J8419" s="36">
        <f>IF(ISERROR(VLOOKUP(A8419&amp;I8419,'County-level Emissions Factors'!$E$2:$F$12273,2,FALSE)),0,VLOOKUP(A8419&amp;I8419,'County-level Emissions Factors'!$E$2:$F$12273,2,FALSE))</f>
        <v>5.4499999999999993</v>
      </c>
      <c r="K8419" s="19" t="s">
        <v>5473</v>
      </c>
      <c r="L8419" s="19" t="s">
        <v>5474</v>
      </c>
      <c r="M8419" s="38">
        <f t="shared" si="134"/>
        <v>15.161016365970502</v>
      </c>
      <c r="N8419" s="9" t="s">
        <v>5475</v>
      </c>
    </row>
    <row r="8420" spans="1:14">
      <c r="A8420" s="31" t="s">
        <v>3719</v>
      </c>
      <c r="B8420" s="31" t="s">
        <v>3717</v>
      </c>
      <c r="C8420" s="31" t="s">
        <v>20</v>
      </c>
      <c r="D8420" s="31" t="s">
        <v>3720</v>
      </c>
      <c r="E8420" s="31" t="s">
        <v>17</v>
      </c>
      <c r="F8420" s="31" t="s">
        <v>3718</v>
      </c>
      <c r="G8420" s="24">
        <f>IF(ISERROR(VLOOKUP(A8420,'2011 County-Level Acres Tilled'!$A$2:$F$3069,6,FALSE)),0,VLOOKUP(A8420,'2011 County-Level Acres Tilled'!$A$2:$F$3069,6,FALSE))</f>
        <v>203871.90649296937</v>
      </c>
      <c r="H8420" s="32" t="s">
        <v>5474</v>
      </c>
      <c r="I8420" s="9" t="s">
        <v>5411</v>
      </c>
      <c r="J8420" s="36">
        <f>IF(ISERROR(VLOOKUP(A8420&amp;I8420,'County-level Emissions Factors'!$E$2:$F$12273,2,FALSE)),0,VLOOKUP(A8420&amp;I8420,'County-level Emissions Factors'!$E$2:$F$12273,2,FALSE))</f>
        <v>9.5692818408480722</v>
      </c>
      <c r="K8420" s="19" t="s">
        <v>5473</v>
      </c>
      <c r="L8420" s="19" t="s">
        <v>5474</v>
      </c>
      <c r="M8420" s="38">
        <f t="shared" si="134"/>
        <v>975.453866331124</v>
      </c>
      <c r="N8420" s="9" t="s">
        <v>5475</v>
      </c>
    </row>
    <row r="8421" spans="1:14">
      <c r="A8421" s="31" t="s">
        <v>3721</v>
      </c>
      <c r="B8421" s="31" t="s">
        <v>3717</v>
      </c>
      <c r="C8421" s="31" t="s">
        <v>23</v>
      </c>
      <c r="D8421" s="31" t="s">
        <v>3722</v>
      </c>
      <c r="E8421" s="31" t="s">
        <v>17</v>
      </c>
      <c r="F8421" s="31" t="s">
        <v>3718</v>
      </c>
      <c r="G8421" s="24">
        <f>IF(ISERROR(VLOOKUP(A8421,'2011 County-Level Acres Tilled'!$A$2:$F$3069,6,FALSE)),0,VLOOKUP(A8421,'2011 County-Level Acres Tilled'!$A$2:$F$3069,6,FALSE))</f>
        <v>5558.4784934748659</v>
      </c>
      <c r="H8421" s="32" t="s">
        <v>5474</v>
      </c>
      <c r="I8421" s="9" t="s">
        <v>5411</v>
      </c>
      <c r="J8421" s="36">
        <f>IF(ISERROR(VLOOKUP(A8421&amp;I8421,'County-level Emissions Factors'!$E$2:$F$12273,2,FALSE)),0,VLOOKUP(A8421&amp;I8421,'County-level Emissions Factors'!$E$2:$F$12273,2,FALSE))</f>
        <v>4.130101685471514</v>
      </c>
      <c r="K8421" s="19" t="s">
        <v>5473</v>
      </c>
      <c r="L8421" s="19" t="s">
        <v>5474</v>
      </c>
      <c r="M8421" s="38">
        <f t="shared" si="134"/>
        <v>11.478540697278854</v>
      </c>
      <c r="N8421" s="9" t="s">
        <v>5475</v>
      </c>
    </row>
    <row r="8422" spans="1:14">
      <c r="A8422" s="31" t="s">
        <v>3723</v>
      </c>
      <c r="B8422" s="31" t="s">
        <v>3717</v>
      </c>
      <c r="C8422" s="31" t="s">
        <v>26</v>
      </c>
      <c r="D8422" s="31" t="s">
        <v>3724</v>
      </c>
      <c r="E8422" s="31" t="s">
        <v>17</v>
      </c>
      <c r="F8422" s="31" t="s">
        <v>3718</v>
      </c>
      <c r="G8422" s="24">
        <f>IF(ISERROR(VLOOKUP(A8422,'2011 County-Level Acres Tilled'!$A$2:$F$3069,6,FALSE)),0,VLOOKUP(A8422,'2011 County-Level Acres Tilled'!$A$2:$F$3069,6,FALSE))</f>
        <v>189400.05938562631</v>
      </c>
      <c r="H8422" s="32" t="s">
        <v>5474</v>
      </c>
      <c r="I8422" s="9" t="s">
        <v>5411</v>
      </c>
      <c r="J8422" s="36">
        <f>IF(ISERROR(VLOOKUP(A8422&amp;I8422,'County-level Emissions Factors'!$E$2:$F$12273,2,FALSE)),0,VLOOKUP(A8422&amp;I8422,'County-level Emissions Factors'!$E$2:$F$12273,2,FALSE))</f>
        <v>6.1043702635929913</v>
      </c>
      <c r="K8422" s="19" t="s">
        <v>5473</v>
      </c>
      <c r="L8422" s="19" t="s">
        <v>5474</v>
      </c>
      <c r="M8422" s="38">
        <f t="shared" si="134"/>
        <v>578.08404521818193</v>
      </c>
      <c r="N8422" s="9" t="s">
        <v>5475</v>
      </c>
    </row>
    <row r="8423" spans="1:14">
      <c r="A8423" s="31" t="s">
        <v>3725</v>
      </c>
      <c r="B8423" s="31" t="s">
        <v>3717</v>
      </c>
      <c r="C8423" s="31" t="s">
        <v>29</v>
      </c>
      <c r="D8423" s="31" t="s">
        <v>3726</v>
      </c>
      <c r="E8423" s="31" t="s">
        <v>17</v>
      </c>
      <c r="F8423" s="31" t="s">
        <v>3718</v>
      </c>
      <c r="G8423" s="24">
        <f>IF(ISERROR(VLOOKUP(A8423,'2011 County-Level Acres Tilled'!$A$2:$F$3069,6,FALSE)),0,VLOOKUP(A8423,'2011 County-Level Acres Tilled'!$A$2:$F$3069,6,FALSE))</f>
        <v>122516.03712894033</v>
      </c>
      <c r="H8423" s="32" t="s">
        <v>5474</v>
      </c>
      <c r="I8423" s="9" t="s">
        <v>5411</v>
      </c>
      <c r="J8423" s="36">
        <f>IF(ISERROR(VLOOKUP(A8423&amp;I8423,'County-level Emissions Factors'!$E$2:$F$12273,2,FALSE)),0,VLOOKUP(A8423&amp;I8423,'County-level Emissions Factors'!$E$2:$F$12273,2,FALSE))</f>
        <v>6.0644137101623574</v>
      </c>
      <c r="K8423" s="19" t="s">
        <v>5473</v>
      </c>
      <c r="L8423" s="19" t="s">
        <v>5474</v>
      </c>
      <c r="M8423" s="38">
        <f t="shared" si="134"/>
        <v>371.49396763975307</v>
      </c>
      <c r="N8423" s="9" t="s">
        <v>5475</v>
      </c>
    </row>
    <row r="8424" spans="1:14">
      <c r="A8424" s="31" t="s">
        <v>3727</v>
      </c>
      <c r="B8424" s="31" t="s">
        <v>3717</v>
      </c>
      <c r="C8424" s="31" t="s">
        <v>32</v>
      </c>
      <c r="D8424" s="31" t="s">
        <v>1233</v>
      </c>
      <c r="E8424" s="31" t="s">
        <v>17</v>
      </c>
      <c r="F8424" s="31" t="s">
        <v>3718</v>
      </c>
      <c r="G8424" s="24">
        <f>IF(ISERROR(VLOOKUP(A8424,'2011 County-Level Acres Tilled'!$A$2:$F$3069,6,FALSE)),0,VLOOKUP(A8424,'2011 County-Level Acres Tilled'!$A$2:$F$3069,6,FALSE))</f>
        <v>175192.29042941824</v>
      </c>
      <c r="H8424" s="32" t="s">
        <v>5474</v>
      </c>
      <c r="I8424" s="9" t="s">
        <v>5411</v>
      </c>
      <c r="J8424" s="36">
        <f>IF(ISERROR(VLOOKUP(A8424&amp;I8424,'County-level Emissions Factors'!$E$2:$F$12273,2,FALSE)),0,VLOOKUP(A8424&amp;I8424,'County-level Emissions Factors'!$E$2:$F$12273,2,FALSE))</f>
        <v>10.151580108042278</v>
      </c>
      <c r="K8424" s="19" t="s">
        <v>5473</v>
      </c>
      <c r="L8424" s="19" t="s">
        <v>5474</v>
      </c>
      <c r="M8424" s="38">
        <f t="shared" si="134"/>
        <v>889.23928530282387</v>
      </c>
      <c r="N8424" s="9" t="s">
        <v>5475</v>
      </c>
    </row>
    <row r="8425" spans="1:14">
      <c r="A8425" s="31" t="s">
        <v>3728</v>
      </c>
      <c r="B8425" s="31" t="s">
        <v>3717</v>
      </c>
      <c r="C8425" s="31" t="s">
        <v>35</v>
      </c>
      <c r="D8425" s="31" t="s">
        <v>884</v>
      </c>
      <c r="E8425" s="31" t="s">
        <v>17</v>
      </c>
      <c r="F8425" s="31" t="s">
        <v>3718</v>
      </c>
      <c r="G8425" s="24">
        <f>IF(ISERROR(VLOOKUP(A8425,'2011 County-Level Acres Tilled'!$A$2:$F$3069,6,FALSE)),0,VLOOKUP(A8425,'2011 County-Level Acres Tilled'!$A$2:$F$3069,6,FALSE))</f>
        <v>30839.40975094201</v>
      </c>
      <c r="H8425" s="32" t="s">
        <v>5474</v>
      </c>
      <c r="I8425" s="9" t="s">
        <v>5411</v>
      </c>
      <c r="J8425" s="36">
        <f>IF(ISERROR(VLOOKUP(A8425&amp;I8425,'County-level Emissions Factors'!$E$2:$F$12273,2,FALSE)),0,VLOOKUP(A8425&amp;I8425,'County-level Emissions Factors'!$E$2:$F$12273,2,FALSE))</f>
        <v>7.698234582829504</v>
      </c>
      <c r="K8425" s="19" t="s">
        <v>5473</v>
      </c>
      <c r="L8425" s="19" t="s">
        <v>5474</v>
      </c>
      <c r="M8425" s="38">
        <f t="shared" si="134"/>
        <v>118.70450532937561</v>
      </c>
      <c r="N8425" s="9" t="s">
        <v>5475</v>
      </c>
    </row>
    <row r="8426" spans="1:14">
      <c r="A8426" s="31" t="s">
        <v>3729</v>
      </c>
      <c r="B8426" s="31" t="s">
        <v>3717</v>
      </c>
      <c r="C8426" s="31" t="s">
        <v>38</v>
      </c>
      <c r="D8426" s="31" t="s">
        <v>2109</v>
      </c>
      <c r="E8426" s="31" t="s">
        <v>17</v>
      </c>
      <c r="F8426" s="31" t="s">
        <v>3718</v>
      </c>
      <c r="G8426" s="24">
        <f>IF(ISERROR(VLOOKUP(A8426,'2011 County-Level Acres Tilled'!$A$2:$F$3069,6,FALSE)),0,VLOOKUP(A8426,'2011 County-Level Acres Tilled'!$A$2:$F$3069,6,FALSE))</f>
        <v>224548.63351254477</v>
      </c>
      <c r="H8426" s="32" t="s">
        <v>5474</v>
      </c>
      <c r="I8426" s="9" t="s">
        <v>5411</v>
      </c>
      <c r="J8426" s="36">
        <f>IF(ISERROR(VLOOKUP(A8426&amp;I8426,'County-level Emissions Factors'!$E$2:$F$12273,2,FALSE)),0,VLOOKUP(A8426&amp;I8426,'County-level Emissions Factors'!$E$2:$F$12273,2,FALSE))</f>
        <v>6.9213209089422918</v>
      </c>
      <c r="K8426" s="19" t="s">
        <v>5473</v>
      </c>
      <c r="L8426" s="19" t="s">
        <v>5474</v>
      </c>
      <c r="M8426" s="38">
        <f t="shared" si="134"/>
        <v>777.086576102398</v>
      </c>
      <c r="N8426" s="9" t="s">
        <v>5475</v>
      </c>
    </row>
    <row r="8427" spans="1:14">
      <c r="A8427" s="31" t="s">
        <v>3730</v>
      </c>
      <c r="B8427" s="31" t="s">
        <v>3717</v>
      </c>
      <c r="C8427" s="31" t="s">
        <v>41</v>
      </c>
      <c r="D8427" s="31" t="s">
        <v>3731</v>
      </c>
      <c r="E8427" s="31" t="s">
        <v>17</v>
      </c>
      <c r="F8427" s="31" t="s">
        <v>3718</v>
      </c>
      <c r="G8427" s="24">
        <f>IF(ISERROR(VLOOKUP(A8427,'2011 County-Level Acres Tilled'!$A$2:$F$3069,6,FALSE)),0,VLOOKUP(A8427,'2011 County-Level Acres Tilled'!$A$2:$F$3069,6,FALSE))</f>
        <v>164942.6349778283</v>
      </c>
      <c r="H8427" s="32" t="s">
        <v>5474</v>
      </c>
      <c r="I8427" s="9" t="s">
        <v>5411</v>
      </c>
      <c r="J8427" s="36">
        <f>IF(ISERROR(VLOOKUP(A8427&amp;I8427,'County-level Emissions Factors'!$E$2:$F$12273,2,FALSE)),0,VLOOKUP(A8427&amp;I8427,'County-level Emissions Factors'!$E$2:$F$12273,2,FALSE))</f>
        <v>10.168756051790474</v>
      </c>
      <c r="K8427" s="19" t="s">
        <v>5473</v>
      </c>
      <c r="L8427" s="19" t="s">
        <v>5474</v>
      </c>
      <c r="M8427" s="38">
        <f t="shared" si="134"/>
        <v>838.63070881452938</v>
      </c>
      <c r="N8427" s="9" t="s">
        <v>5475</v>
      </c>
    </row>
    <row r="8428" spans="1:14">
      <c r="A8428" s="31" t="s">
        <v>3732</v>
      </c>
      <c r="B8428" s="31" t="s">
        <v>3717</v>
      </c>
      <c r="C8428" s="31" t="s">
        <v>44</v>
      </c>
      <c r="D8428" s="31" t="s">
        <v>1951</v>
      </c>
      <c r="E8428" s="31" t="s">
        <v>17</v>
      </c>
      <c r="F8428" s="31" t="s">
        <v>3718</v>
      </c>
      <c r="G8428" s="24">
        <f>IF(ISERROR(VLOOKUP(A8428,'2011 County-Level Acres Tilled'!$A$2:$F$3069,6,FALSE)),0,VLOOKUP(A8428,'2011 County-Level Acres Tilled'!$A$2:$F$3069,6,FALSE))</f>
        <v>12304.224060288576</v>
      </c>
      <c r="H8428" s="32" t="s">
        <v>5474</v>
      </c>
      <c r="I8428" s="9" t="s">
        <v>5411</v>
      </c>
      <c r="J8428" s="36">
        <f>IF(ISERROR(VLOOKUP(A8428&amp;I8428,'County-level Emissions Factors'!$E$2:$F$12273,2,FALSE)),0,VLOOKUP(A8428&amp;I8428,'County-level Emissions Factors'!$E$2:$F$12273,2,FALSE))</f>
        <v>7.6211876011452757</v>
      </c>
      <c r="K8428" s="19" t="s">
        <v>5473</v>
      </c>
      <c r="L8428" s="19" t="s">
        <v>5474</v>
      </c>
      <c r="M8428" s="38">
        <f t="shared" si="134"/>
        <v>46.88639992499234</v>
      </c>
      <c r="N8428" s="9" t="s">
        <v>5475</v>
      </c>
    </row>
    <row r="8429" spans="1:14">
      <c r="A8429" s="31" t="s">
        <v>3733</v>
      </c>
      <c r="B8429" s="31" t="s">
        <v>3717</v>
      </c>
      <c r="C8429" s="31" t="s">
        <v>47</v>
      </c>
      <c r="D8429" s="31" t="s">
        <v>45</v>
      </c>
      <c r="E8429" s="31" t="s">
        <v>17</v>
      </c>
      <c r="F8429" s="31" t="s">
        <v>3718</v>
      </c>
      <c r="G8429" s="24">
        <f>IF(ISERROR(VLOOKUP(A8429,'2011 County-Level Acres Tilled'!$A$2:$F$3069,6,FALSE)),0,VLOOKUP(A8429,'2011 County-Level Acres Tilled'!$A$2:$F$3069,6,FALSE))</f>
        <v>791.90216891829812</v>
      </c>
      <c r="H8429" s="32" t="s">
        <v>5474</v>
      </c>
      <c r="I8429" s="9" t="s">
        <v>5411</v>
      </c>
      <c r="J8429" s="36">
        <f>IF(ISERROR(VLOOKUP(A8429&amp;I8429,'County-level Emissions Factors'!$E$2:$F$12273,2,FALSE)),0,VLOOKUP(A8429&amp;I8429,'County-level Emissions Factors'!$E$2:$F$12273,2,FALSE))</f>
        <v>4.6183673469387756</v>
      </c>
      <c r="K8429" s="19" t="s">
        <v>5473</v>
      </c>
      <c r="L8429" s="19" t="s">
        <v>5474</v>
      </c>
      <c r="M8429" s="38">
        <f t="shared" si="134"/>
        <v>1.8286475594511311</v>
      </c>
      <c r="N8429" s="9" t="s">
        <v>5475</v>
      </c>
    </row>
    <row r="8430" spans="1:14">
      <c r="A8430" s="31" t="s">
        <v>3734</v>
      </c>
      <c r="B8430" s="31" t="s">
        <v>3717</v>
      </c>
      <c r="C8430" s="31" t="s">
        <v>50</v>
      </c>
      <c r="D8430" s="31" t="s">
        <v>51</v>
      </c>
      <c r="E8430" s="31" t="s">
        <v>17</v>
      </c>
      <c r="F8430" s="31" t="s">
        <v>3718</v>
      </c>
      <c r="G8430" s="24">
        <f>IF(ISERROR(VLOOKUP(A8430,'2011 County-Level Acres Tilled'!$A$2:$F$3069,6,FALSE)),0,VLOOKUP(A8430,'2011 County-Level Acres Tilled'!$A$2:$F$3069,6,FALSE))</f>
        <v>8189.8868727598547</v>
      </c>
      <c r="H8430" s="32" t="s">
        <v>5474</v>
      </c>
      <c r="I8430" s="9" t="s">
        <v>5411</v>
      </c>
      <c r="J8430" s="36">
        <f>IF(ISERROR(VLOOKUP(A8430&amp;I8430,'County-level Emissions Factors'!$E$2:$F$12273,2,FALSE)),0,VLOOKUP(A8430&amp;I8430,'County-level Emissions Factors'!$E$2:$F$12273,2,FALSE))</f>
        <v>8.494585448392554</v>
      </c>
      <c r="K8430" s="19" t="s">
        <v>5473</v>
      </c>
      <c r="L8430" s="19" t="s">
        <v>5474</v>
      </c>
      <c r="M8430" s="38">
        <f t="shared" si="134"/>
        <v>34.784846926663526</v>
      </c>
      <c r="N8430" s="9" t="s">
        <v>5475</v>
      </c>
    </row>
    <row r="8431" spans="1:14">
      <c r="A8431" s="31" t="s">
        <v>3735</v>
      </c>
      <c r="B8431" s="31" t="s">
        <v>3717</v>
      </c>
      <c r="C8431" s="31" t="s">
        <v>53</v>
      </c>
      <c r="D8431" s="31" t="s">
        <v>3736</v>
      </c>
      <c r="E8431" s="31" t="s">
        <v>17</v>
      </c>
      <c r="F8431" s="31" t="s">
        <v>3718</v>
      </c>
      <c r="G8431" s="24">
        <f>IF(ISERROR(VLOOKUP(A8431,'2011 County-Level Acres Tilled'!$A$2:$F$3069,6,FALSE)),0,VLOOKUP(A8431,'2011 County-Level Acres Tilled'!$A$2:$F$3069,6,FALSE))</f>
        <v>197641.40178349873</v>
      </c>
      <c r="H8431" s="32" t="s">
        <v>5474</v>
      </c>
      <c r="I8431" s="9" t="s">
        <v>5411</v>
      </c>
      <c r="J8431" s="36">
        <f>IF(ISERROR(VLOOKUP(A8431&amp;I8431,'County-level Emissions Factors'!$E$2:$F$12273,2,FALSE)),0,VLOOKUP(A8431&amp;I8431,'County-level Emissions Factors'!$E$2:$F$12273,2,FALSE))</f>
        <v>6.0157389622078687</v>
      </c>
      <c r="K8431" s="19" t="s">
        <v>5473</v>
      </c>
      <c r="L8431" s="19" t="s">
        <v>5474</v>
      </c>
      <c r="M8431" s="38">
        <f t="shared" si="134"/>
        <v>594.47954062718657</v>
      </c>
      <c r="N8431" s="9" t="s">
        <v>5475</v>
      </c>
    </row>
    <row r="8432" spans="1:14">
      <c r="A8432" s="31" t="s">
        <v>3737</v>
      </c>
      <c r="B8432" s="31" t="s">
        <v>3717</v>
      </c>
      <c r="C8432" s="31" t="s">
        <v>56</v>
      </c>
      <c r="D8432" s="31" t="s">
        <v>350</v>
      </c>
      <c r="E8432" s="31" t="s">
        <v>17</v>
      </c>
      <c r="F8432" s="31" t="s">
        <v>3718</v>
      </c>
      <c r="G8432" s="24">
        <f>IF(ISERROR(VLOOKUP(A8432,'2011 County-Level Acres Tilled'!$A$2:$F$3069,6,FALSE)),0,VLOOKUP(A8432,'2011 County-Level Acres Tilled'!$A$2:$F$3069,6,FALSE))</f>
        <v>10032.662956070215</v>
      </c>
      <c r="H8432" s="32" t="s">
        <v>5474</v>
      </c>
      <c r="I8432" s="9" t="s">
        <v>5411</v>
      </c>
      <c r="J8432" s="36">
        <f>IF(ISERROR(VLOOKUP(A8432&amp;I8432,'County-level Emissions Factors'!$E$2:$F$12273,2,FALSE)),0,VLOOKUP(A8432&amp;I8432,'County-level Emissions Factors'!$E$2:$F$12273,2,FALSE))</f>
        <v>7.6938530734632673</v>
      </c>
      <c r="K8432" s="19" t="s">
        <v>5473</v>
      </c>
      <c r="L8432" s="19" t="s">
        <v>5474</v>
      </c>
      <c r="M8432" s="38">
        <f t="shared" si="134"/>
        <v>38.594917359790948</v>
      </c>
      <c r="N8432" s="9" t="s">
        <v>5475</v>
      </c>
    </row>
    <row r="8433" spans="1:14">
      <c r="A8433" s="31" t="s">
        <v>3738</v>
      </c>
      <c r="B8433" s="31" t="s">
        <v>3717</v>
      </c>
      <c r="C8433" s="31" t="s">
        <v>59</v>
      </c>
      <c r="D8433" s="31" t="s">
        <v>3739</v>
      </c>
      <c r="E8433" s="31" t="s">
        <v>17</v>
      </c>
      <c r="F8433" s="31" t="s">
        <v>3718</v>
      </c>
      <c r="G8433" s="24">
        <f>IF(ISERROR(VLOOKUP(A8433,'2011 County-Level Acres Tilled'!$A$2:$F$3069,6,FALSE)),0,VLOOKUP(A8433,'2011 County-Level Acres Tilled'!$A$2:$F$3069,6,FALSE))</f>
        <v>2166.615660325338</v>
      </c>
      <c r="H8433" s="32" t="s">
        <v>5474</v>
      </c>
      <c r="I8433" s="9" t="s">
        <v>5411</v>
      </c>
      <c r="J8433" s="36">
        <f>IF(ISERROR(VLOOKUP(A8433&amp;I8433,'County-level Emissions Factors'!$E$2:$F$12273,2,FALSE)),0,VLOOKUP(A8433&amp;I8433,'County-level Emissions Factors'!$E$2:$F$12273,2,FALSE))</f>
        <v>4.5843137254901967</v>
      </c>
      <c r="K8433" s="19" t="s">
        <v>5473</v>
      </c>
      <c r="L8433" s="19" t="s">
        <v>5474</v>
      </c>
      <c r="M8433" s="38">
        <f t="shared" si="134"/>
        <v>4.9662229547457262</v>
      </c>
      <c r="N8433" s="9" t="s">
        <v>5475</v>
      </c>
    </row>
    <row r="8434" spans="1:14">
      <c r="A8434" s="31" t="s">
        <v>3740</v>
      </c>
      <c r="B8434" s="31" t="s">
        <v>3717</v>
      </c>
      <c r="C8434" s="31" t="s">
        <v>62</v>
      </c>
      <c r="D8434" s="31" t="s">
        <v>1767</v>
      </c>
      <c r="E8434" s="31" t="s">
        <v>17</v>
      </c>
      <c r="F8434" s="31" t="s">
        <v>3718</v>
      </c>
      <c r="G8434" s="24">
        <f>IF(ISERROR(VLOOKUP(A8434,'2011 County-Level Acres Tilled'!$A$2:$F$3069,6,FALSE)),0,VLOOKUP(A8434,'2011 County-Level Acres Tilled'!$A$2:$F$3069,6,FALSE))</f>
        <v>73641.708804337832</v>
      </c>
      <c r="H8434" s="32" t="s">
        <v>5474</v>
      </c>
      <c r="I8434" s="9" t="s">
        <v>5411</v>
      </c>
      <c r="J8434" s="36">
        <f>IF(ISERROR(VLOOKUP(A8434&amp;I8434,'County-level Emissions Factors'!$E$2:$F$12273,2,FALSE)),0,VLOOKUP(A8434&amp;I8434,'County-level Emissions Factors'!$E$2:$F$12273,2,FALSE))</f>
        <v>8.2742920191246778</v>
      </c>
      <c r="K8434" s="19" t="s">
        <v>5473</v>
      </c>
      <c r="L8434" s="19" t="s">
        <v>5474</v>
      </c>
      <c r="M8434" s="38">
        <f t="shared" si="134"/>
        <v>304.66650171721801</v>
      </c>
      <c r="N8434" s="9" t="s">
        <v>5475</v>
      </c>
    </row>
    <row r="8435" spans="1:14">
      <c r="A8435" s="31" t="s">
        <v>3741</v>
      </c>
      <c r="B8435" s="31" t="s">
        <v>3717</v>
      </c>
      <c r="C8435" s="31" t="s">
        <v>65</v>
      </c>
      <c r="D8435" s="31" t="s">
        <v>3742</v>
      </c>
      <c r="E8435" s="31" t="s">
        <v>17</v>
      </c>
      <c r="F8435" s="31" t="s">
        <v>3718</v>
      </c>
      <c r="G8435" s="24">
        <f>IF(ISERROR(VLOOKUP(A8435,'2011 County-Level Acres Tilled'!$A$2:$F$3069,6,FALSE)),0,VLOOKUP(A8435,'2011 County-Level Acres Tilled'!$A$2:$F$3069,6,FALSE))</f>
        <v>217277.25404374595</v>
      </c>
      <c r="H8435" s="32" t="s">
        <v>5474</v>
      </c>
      <c r="I8435" s="9" t="s">
        <v>5411</v>
      </c>
      <c r="J8435" s="36">
        <f>IF(ISERROR(VLOOKUP(A8435&amp;I8435,'County-level Emissions Factors'!$E$2:$F$12273,2,FALSE)),0,VLOOKUP(A8435&amp;I8435,'County-level Emissions Factors'!$E$2:$F$12273,2,FALSE))</f>
        <v>6.0328248964519515</v>
      </c>
      <c r="K8435" s="19" t="s">
        <v>5473</v>
      </c>
      <c r="L8435" s="19" t="s">
        <v>5474</v>
      </c>
      <c r="M8435" s="38">
        <f t="shared" si="134"/>
        <v>655.39781381391299</v>
      </c>
      <c r="N8435" s="9" t="s">
        <v>5475</v>
      </c>
    </row>
    <row r="8436" spans="1:14">
      <c r="A8436" s="31" t="s">
        <v>3743</v>
      </c>
      <c r="B8436" s="31" t="s">
        <v>3717</v>
      </c>
      <c r="C8436" s="31" t="s">
        <v>68</v>
      </c>
      <c r="D8436" s="31" t="s">
        <v>3744</v>
      </c>
      <c r="E8436" s="31" t="s">
        <v>17</v>
      </c>
      <c r="F8436" s="31" t="s">
        <v>3718</v>
      </c>
      <c r="G8436" s="24">
        <f>IF(ISERROR(VLOOKUP(A8436,'2011 County-Level Acres Tilled'!$A$2:$F$3069,6,FALSE)),0,VLOOKUP(A8436,'2011 County-Level Acres Tilled'!$A$2:$F$3069,6,FALSE))</f>
        <v>24539.447201543975</v>
      </c>
      <c r="H8436" s="32" t="s">
        <v>5474</v>
      </c>
      <c r="I8436" s="9" t="s">
        <v>5411</v>
      </c>
      <c r="J8436" s="36">
        <f>IF(ISERROR(VLOOKUP(A8436&amp;I8436,'County-level Emissions Factors'!$E$2:$F$12273,2,FALSE)),0,VLOOKUP(A8436&amp;I8436,'County-level Emissions Factors'!$E$2:$F$12273,2,FALSE))</f>
        <v>5.3255788005578815</v>
      </c>
      <c r="K8436" s="19" t="s">
        <v>5473</v>
      </c>
      <c r="L8436" s="19" t="s">
        <v>5474</v>
      </c>
      <c r="M8436" s="38">
        <f t="shared" si="134"/>
        <v>65.343379896976003</v>
      </c>
      <c r="N8436" s="9" t="s">
        <v>5475</v>
      </c>
    </row>
    <row r="8437" spans="1:14">
      <c r="A8437" s="31" t="s">
        <v>3745</v>
      </c>
      <c r="B8437" s="31" t="s">
        <v>3717</v>
      </c>
      <c r="C8437" s="31" t="s">
        <v>71</v>
      </c>
      <c r="D8437" s="31" t="s">
        <v>3746</v>
      </c>
      <c r="E8437" s="31" t="s">
        <v>17</v>
      </c>
      <c r="F8437" s="31" t="s">
        <v>3718</v>
      </c>
      <c r="G8437" s="24">
        <f>IF(ISERROR(VLOOKUP(A8437,'2011 County-Level Acres Tilled'!$A$2:$F$3069,6,FALSE)),0,VLOOKUP(A8437,'2011 County-Level Acres Tilled'!$A$2:$F$3069,6,FALSE))</f>
        <v>2125.6105252274615</v>
      </c>
      <c r="H8437" s="32" t="s">
        <v>5474</v>
      </c>
      <c r="I8437" s="9" t="s">
        <v>5411</v>
      </c>
      <c r="J8437" s="36">
        <f>IF(ISERROR(VLOOKUP(A8437&amp;I8437,'County-level Emissions Factors'!$E$2:$F$12273,2,FALSE)),0,VLOOKUP(A8437&amp;I8437,'County-level Emissions Factors'!$E$2:$F$12273,2,FALSE))</f>
        <v>4.3237410071942453</v>
      </c>
      <c r="K8437" s="19" t="s">
        <v>5473</v>
      </c>
      <c r="L8437" s="19" t="s">
        <v>5474</v>
      </c>
      <c r="M8437" s="38">
        <f t="shared" si="134"/>
        <v>4.595294696624836</v>
      </c>
      <c r="N8437" s="9" t="s">
        <v>5475</v>
      </c>
    </row>
    <row r="8438" spans="1:14">
      <c r="A8438" s="31" t="s">
        <v>3747</v>
      </c>
      <c r="B8438" s="31" t="s">
        <v>3717</v>
      </c>
      <c r="C8438" s="31" t="s">
        <v>74</v>
      </c>
      <c r="D8438" s="31" t="s">
        <v>616</v>
      </c>
      <c r="E8438" s="31" t="s">
        <v>17</v>
      </c>
      <c r="F8438" s="31" t="s">
        <v>3718</v>
      </c>
      <c r="G8438" s="24">
        <f>IF(ISERROR(VLOOKUP(A8438,'2011 County-Level Acres Tilled'!$A$2:$F$3069,6,FALSE)),0,VLOOKUP(A8438,'2011 County-Level Acres Tilled'!$A$2:$F$3069,6,FALSE))</f>
        <v>178466.55666988326</v>
      </c>
      <c r="H8438" s="32" t="s">
        <v>5474</v>
      </c>
      <c r="I8438" s="9" t="s">
        <v>5411</v>
      </c>
      <c r="J8438" s="36">
        <f>IF(ISERROR(VLOOKUP(A8438&amp;I8438,'County-level Emissions Factors'!$E$2:$F$12273,2,FALSE)),0,VLOOKUP(A8438&amp;I8438,'County-level Emissions Factors'!$E$2:$F$12273,2,FALSE))</f>
        <v>7.0083665338645424</v>
      </c>
      <c r="K8438" s="19" t="s">
        <v>5473</v>
      </c>
      <c r="L8438" s="19" t="s">
        <v>5474</v>
      </c>
      <c r="M8438" s="38">
        <f t="shared" si="134"/>
        <v>625.3795215896248</v>
      </c>
      <c r="N8438" s="9" t="s">
        <v>5475</v>
      </c>
    </row>
    <row r="8439" spans="1:14">
      <c r="A8439" s="31" t="s">
        <v>3748</v>
      </c>
      <c r="B8439" s="31" t="s">
        <v>3717</v>
      </c>
      <c r="C8439" s="31" t="s">
        <v>77</v>
      </c>
      <c r="D8439" s="31" t="s">
        <v>1483</v>
      </c>
      <c r="E8439" s="31" t="s">
        <v>17</v>
      </c>
      <c r="F8439" s="31" t="s">
        <v>3718</v>
      </c>
      <c r="G8439" s="24">
        <f>IF(ISERROR(VLOOKUP(A8439,'2011 County-Level Acres Tilled'!$A$2:$F$3069,6,FALSE)),0,VLOOKUP(A8439,'2011 County-Level Acres Tilled'!$A$2:$F$3069,6,FALSE))</f>
        <v>5801.143909107619</v>
      </c>
      <c r="H8439" s="32" t="s">
        <v>5474</v>
      </c>
      <c r="I8439" s="9" t="s">
        <v>5411</v>
      </c>
      <c r="J8439" s="36">
        <f>IF(ISERROR(VLOOKUP(A8439&amp;I8439,'County-level Emissions Factors'!$E$2:$F$12273,2,FALSE)),0,VLOOKUP(A8439&amp;I8439,'County-level Emissions Factors'!$E$2:$F$12273,2,FALSE))</f>
        <v>8.5543589743589745</v>
      </c>
      <c r="K8439" s="19" t="s">
        <v>5473</v>
      </c>
      <c r="L8439" s="19" t="s">
        <v>5474</v>
      </c>
      <c r="M8439" s="38">
        <f t="shared" si="134"/>
        <v>24.812533730211332</v>
      </c>
      <c r="N8439" s="9" t="s">
        <v>5475</v>
      </c>
    </row>
    <row r="8440" spans="1:14">
      <c r="A8440" s="31" t="s">
        <v>3749</v>
      </c>
      <c r="B8440" s="31" t="s">
        <v>3717</v>
      </c>
      <c r="C8440" s="31" t="s">
        <v>80</v>
      </c>
      <c r="D8440" s="31" t="s">
        <v>3750</v>
      </c>
      <c r="E8440" s="31" t="s">
        <v>17</v>
      </c>
      <c r="F8440" s="31" t="s">
        <v>3718</v>
      </c>
      <c r="G8440" s="24">
        <f>IF(ISERROR(VLOOKUP(A8440,'2011 County-Level Acres Tilled'!$A$2:$F$3069,6,FALSE)),0,VLOOKUP(A8440,'2011 County-Level Acres Tilled'!$A$2:$F$3069,6,FALSE))</f>
        <v>101631.64766967649</v>
      </c>
      <c r="H8440" s="32" t="s">
        <v>5474</v>
      </c>
      <c r="I8440" s="9" t="s">
        <v>5411</v>
      </c>
      <c r="J8440" s="36">
        <f>IF(ISERROR(VLOOKUP(A8440&amp;I8440,'County-level Emissions Factors'!$E$2:$F$12273,2,FALSE)),0,VLOOKUP(A8440&amp;I8440,'County-level Emissions Factors'!$E$2:$F$12273,2,FALSE))</f>
        <v>6.8387731602637913</v>
      </c>
      <c r="K8440" s="19" t="s">
        <v>5473</v>
      </c>
      <c r="L8440" s="19" t="s">
        <v>5474</v>
      </c>
      <c r="M8440" s="38">
        <f t="shared" si="134"/>
        <v>347.51789215838483</v>
      </c>
      <c r="N8440" s="9" t="s">
        <v>5475</v>
      </c>
    </row>
    <row r="8441" spans="1:14">
      <c r="A8441" s="31" t="s">
        <v>3751</v>
      </c>
      <c r="B8441" s="31" t="s">
        <v>3717</v>
      </c>
      <c r="C8441" s="31" t="s">
        <v>83</v>
      </c>
      <c r="D8441" s="31" t="s">
        <v>1780</v>
      </c>
      <c r="E8441" s="31" t="s">
        <v>17</v>
      </c>
      <c r="F8441" s="31" t="s">
        <v>3718</v>
      </c>
      <c r="G8441" s="24">
        <f>IF(ISERROR(VLOOKUP(A8441,'2011 County-Level Acres Tilled'!$A$2:$F$3069,6,FALSE)),0,VLOOKUP(A8441,'2011 County-Level Acres Tilled'!$A$2:$F$3069,6,FALSE))</f>
        <v>53733.574616878039</v>
      </c>
      <c r="H8441" s="32" t="s">
        <v>5474</v>
      </c>
      <c r="I8441" s="9" t="s">
        <v>5411</v>
      </c>
      <c r="J8441" s="36">
        <f>IF(ISERROR(VLOOKUP(A8441&amp;I8441,'County-level Emissions Factors'!$E$2:$F$12273,2,FALSE)),0,VLOOKUP(A8441&amp;I8441,'County-level Emissions Factors'!$E$2:$F$12273,2,FALSE))</f>
        <v>7.659299549290739</v>
      </c>
      <c r="K8441" s="19" t="s">
        <v>5473</v>
      </c>
      <c r="L8441" s="19" t="s">
        <v>5474</v>
      </c>
      <c r="M8441" s="38">
        <f t="shared" si="134"/>
        <v>205.78077192241713</v>
      </c>
      <c r="N8441" s="9" t="s">
        <v>5475</v>
      </c>
    </row>
    <row r="8442" spans="1:14">
      <c r="A8442" s="31" t="s">
        <v>3752</v>
      </c>
      <c r="B8442" s="31" t="s">
        <v>3717</v>
      </c>
      <c r="C8442" s="31" t="s">
        <v>86</v>
      </c>
      <c r="D8442" s="31" t="s">
        <v>634</v>
      </c>
      <c r="E8442" s="31" t="s">
        <v>17</v>
      </c>
      <c r="F8442" s="31" t="s">
        <v>3718</v>
      </c>
      <c r="G8442" s="24">
        <f>IF(ISERROR(VLOOKUP(A8442,'2011 County-Level Acres Tilled'!$A$2:$F$3069,6,FALSE)),0,VLOOKUP(A8442,'2011 County-Level Acres Tilled'!$A$2:$F$3069,6,FALSE))</f>
        <v>235392.91034831357</v>
      </c>
      <c r="H8442" s="32" t="s">
        <v>5474</v>
      </c>
      <c r="I8442" s="9" t="s">
        <v>5411</v>
      </c>
      <c r="J8442" s="36">
        <f>IF(ISERROR(VLOOKUP(A8442&amp;I8442,'County-level Emissions Factors'!$E$2:$F$12273,2,FALSE)),0,VLOOKUP(A8442&amp;I8442,'County-level Emissions Factors'!$E$2:$F$12273,2,FALSE))</f>
        <v>10.086776538323138</v>
      </c>
      <c r="K8442" s="19" t="s">
        <v>5473</v>
      </c>
      <c r="L8442" s="19" t="s">
        <v>5474</v>
      </c>
      <c r="M8442" s="38">
        <f t="shared" si="134"/>
        <v>1187.1778426944857</v>
      </c>
      <c r="N8442" s="9" t="s">
        <v>5475</v>
      </c>
    </row>
    <row r="8443" spans="1:14">
      <c r="A8443" s="31" t="s">
        <v>3753</v>
      </c>
      <c r="B8443" s="31" t="s">
        <v>3717</v>
      </c>
      <c r="C8443" s="31" t="s">
        <v>89</v>
      </c>
      <c r="D8443" s="31" t="s">
        <v>3754</v>
      </c>
      <c r="E8443" s="31" t="s">
        <v>17</v>
      </c>
      <c r="F8443" s="31" t="s">
        <v>3718</v>
      </c>
      <c r="G8443" s="24">
        <f>IF(ISERROR(VLOOKUP(A8443,'2011 County-Level Acres Tilled'!$A$2:$F$3069,6,FALSE)),0,VLOOKUP(A8443,'2011 County-Level Acres Tilled'!$A$2:$F$3069,6,FALSE))</f>
        <v>38876.24083838801</v>
      </c>
      <c r="H8443" s="32" t="s">
        <v>5474</v>
      </c>
      <c r="I8443" s="9" t="s">
        <v>5411</v>
      </c>
      <c r="J8443" s="36">
        <f>IF(ISERROR(VLOOKUP(A8443&amp;I8443,'County-level Emissions Factors'!$E$2:$F$12273,2,FALSE)),0,VLOOKUP(A8443&amp;I8443,'County-level Emissions Factors'!$E$2:$F$12273,2,FALSE))</f>
        <v>9.9205454545454579</v>
      </c>
      <c r="K8443" s="19" t="s">
        <v>5473</v>
      </c>
      <c r="L8443" s="19" t="s">
        <v>5474</v>
      </c>
      <c r="M8443" s="38">
        <f t="shared" si="134"/>
        <v>192.83675716954235</v>
      </c>
      <c r="N8443" s="9" t="s">
        <v>5475</v>
      </c>
    </row>
    <row r="8444" spans="1:14">
      <c r="A8444" s="31" t="s">
        <v>3755</v>
      </c>
      <c r="B8444" s="31" t="s">
        <v>3717</v>
      </c>
      <c r="C8444" s="31" t="s">
        <v>92</v>
      </c>
      <c r="D8444" s="31" t="s">
        <v>970</v>
      </c>
      <c r="E8444" s="31" t="s">
        <v>17</v>
      </c>
      <c r="F8444" s="31" t="s">
        <v>3718</v>
      </c>
      <c r="G8444" s="24">
        <f>IF(ISERROR(VLOOKUP(A8444,'2011 County-Level Acres Tilled'!$A$2:$F$3069,6,FALSE)),0,VLOOKUP(A8444,'2011 County-Level Acres Tilled'!$A$2:$F$3069,6,FALSE))</f>
        <v>113193.30281453907</v>
      </c>
      <c r="H8444" s="32" t="s">
        <v>5474</v>
      </c>
      <c r="I8444" s="9" t="s">
        <v>5411</v>
      </c>
      <c r="J8444" s="36">
        <f>IF(ISERROR(VLOOKUP(A8444&amp;I8444,'County-level Emissions Factors'!$E$2:$F$12273,2,FALSE)),0,VLOOKUP(A8444&amp;I8444,'County-level Emissions Factors'!$E$2:$F$12273,2,FALSE))</f>
        <v>9.7215369135020318</v>
      </c>
      <c r="K8444" s="19" t="s">
        <v>5473</v>
      </c>
      <c r="L8444" s="19" t="s">
        <v>5474</v>
      </c>
      <c r="M8444" s="38">
        <f t="shared" si="134"/>
        <v>550.20643583637752</v>
      </c>
      <c r="N8444" s="9" t="s">
        <v>5475</v>
      </c>
    </row>
    <row r="8445" spans="1:14">
      <c r="A8445" s="31" t="s">
        <v>3756</v>
      </c>
      <c r="B8445" s="31" t="s">
        <v>3717</v>
      </c>
      <c r="C8445" s="31" t="s">
        <v>95</v>
      </c>
      <c r="D8445" s="31" t="s">
        <v>376</v>
      </c>
      <c r="E8445" s="31" t="s">
        <v>17</v>
      </c>
      <c r="F8445" s="31" t="s">
        <v>3718</v>
      </c>
      <c r="G8445" s="24">
        <f>IF(ISERROR(VLOOKUP(A8445,'2011 County-Level Acres Tilled'!$A$2:$F$3069,6,FALSE)),0,VLOOKUP(A8445,'2011 County-Level Acres Tilled'!$A$2:$F$3069,6,FALSE))</f>
        <v>280770.21830484329</v>
      </c>
      <c r="H8445" s="32" t="s">
        <v>5474</v>
      </c>
      <c r="I8445" s="9" t="s">
        <v>5411</v>
      </c>
      <c r="J8445" s="36">
        <f>IF(ISERROR(VLOOKUP(A8445&amp;I8445,'County-level Emissions Factors'!$E$2:$F$12273,2,FALSE)),0,VLOOKUP(A8445&amp;I8445,'County-level Emissions Factors'!$E$2:$F$12273,2,FALSE))</f>
        <v>10.197958538789969</v>
      </c>
      <c r="K8445" s="19" t="s">
        <v>5473</v>
      </c>
      <c r="L8445" s="19" t="s">
        <v>5474</v>
      </c>
      <c r="M8445" s="38">
        <f t="shared" si="134"/>
        <v>1431.6415225999001</v>
      </c>
      <c r="N8445" s="9" t="s">
        <v>5475</v>
      </c>
    </row>
    <row r="8446" spans="1:14">
      <c r="A8446" s="31" t="s">
        <v>3757</v>
      </c>
      <c r="B8446" s="31" t="s">
        <v>3717</v>
      </c>
      <c r="C8446" s="31" t="s">
        <v>98</v>
      </c>
      <c r="D8446" s="31" t="s">
        <v>3758</v>
      </c>
      <c r="E8446" s="31" t="s">
        <v>17</v>
      </c>
      <c r="F8446" s="31" t="s">
        <v>3718</v>
      </c>
      <c r="G8446" s="24">
        <f>IF(ISERROR(VLOOKUP(A8446,'2011 County-Level Acres Tilled'!$A$2:$F$3069,6,FALSE)),0,VLOOKUP(A8446,'2011 County-Level Acres Tilled'!$A$2:$F$3069,6,FALSE))</f>
        <v>92049.746870692034</v>
      </c>
      <c r="H8446" s="32" t="s">
        <v>5474</v>
      </c>
      <c r="I8446" s="9" t="s">
        <v>5411</v>
      </c>
      <c r="J8446" s="36">
        <f>IF(ISERROR(VLOOKUP(A8446&amp;I8446,'County-level Emissions Factors'!$E$2:$F$12273,2,FALSE)),0,VLOOKUP(A8446&amp;I8446,'County-level Emissions Factors'!$E$2:$F$12273,2,FALSE))</f>
        <v>5.9492454207751981</v>
      </c>
      <c r="K8446" s="19" t="s">
        <v>5473</v>
      </c>
      <c r="L8446" s="19" t="s">
        <v>5474</v>
      </c>
      <c r="M8446" s="38">
        <f t="shared" si="134"/>
        <v>273.81326752699033</v>
      </c>
      <c r="N8446" s="9" t="s">
        <v>5475</v>
      </c>
    </row>
    <row r="8447" spans="1:14">
      <c r="A8447" s="31" t="s">
        <v>3759</v>
      </c>
      <c r="B8447" s="31" t="s">
        <v>3717</v>
      </c>
      <c r="C8447" s="31" t="s">
        <v>101</v>
      </c>
      <c r="D8447" s="31" t="s">
        <v>3760</v>
      </c>
      <c r="E8447" s="31" t="s">
        <v>17</v>
      </c>
      <c r="F8447" s="31" t="s">
        <v>3718</v>
      </c>
      <c r="G8447" s="24">
        <f>IF(ISERROR(VLOOKUP(A8447,'2011 County-Level Acres Tilled'!$A$2:$F$3069,6,FALSE)),0,VLOOKUP(A8447,'2011 County-Level Acres Tilled'!$A$2:$F$3069,6,FALSE))</f>
        <v>100764.12439228929</v>
      </c>
      <c r="H8447" s="32" t="s">
        <v>5474</v>
      </c>
      <c r="I8447" s="9" t="s">
        <v>5411</v>
      </c>
      <c r="J8447" s="36">
        <f>IF(ISERROR(VLOOKUP(A8447&amp;I8447,'County-level Emissions Factors'!$E$2:$F$12273,2,FALSE)),0,VLOOKUP(A8447&amp;I8447,'County-level Emissions Factors'!$E$2:$F$12273,2,FALSE))</f>
        <v>7.2761590667502523</v>
      </c>
      <c r="K8447" s="19" t="s">
        <v>5473</v>
      </c>
      <c r="L8447" s="19" t="s">
        <v>5474</v>
      </c>
      <c r="M8447" s="38">
        <f t="shared" si="134"/>
        <v>366.58789865005298</v>
      </c>
      <c r="N8447" s="9" t="s">
        <v>5475</v>
      </c>
    </row>
    <row r="8448" spans="1:14">
      <c r="A8448" s="31" t="s">
        <v>3761</v>
      </c>
      <c r="B8448" s="31" t="s">
        <v>3717</v>
      </c>
      <c r="C8448" s="31" t="s">
        <v>104</v>
      </c>
      <c r="D8448" s="31" t="s">
        <v>1801</v>
      </c>
      <c r="E8448" s="31" t="s">
        <v>17</v>
      </c>
      <c r="F8448" s="31" t="s">
        <v>3718</v>
      </c>
      <c r="G8448" s="24">
        <f>IF(ISERROR(VLOOKUP(A8448,'2011 County-Level Acres Tilled'!$A$2:$F$3069,6,FALSE)),0,VLOOKUP(A8448,'2011 County-Level Acres Tilled'!$A$2:$F$3069,6,FALSE))</f>
        <v>91617.016002665201</v>
      </c>
      <c r="H8448" s="32" t="s">
        <v>5474</v>
      </c>
      <c r="I8448" s="9" t="s">
        <v>5411</v>
      </c>
      <c r="J8448" s="36">
        <f>IF(ISERROR(VLOOKUP(A8448&amp;I8448,'County-level Emissions Factors'!$E$2:$F$12273,2,FALSE)),0,VLOOKUP(A8448&amp;I8448,'County-level Emissions Factors'!$E$2:$F$12273,2,FALSE))</f>
        <v>6.6685752036996258</v>
      </c>
      <c r="K8448" s="19" t="s">
        <v>5473</v>
      </c>
      <c r="L8448" s="19" t="s">
        <v>5474</v>
      </c>
      <c r="M8448" s="38">
        <f t="shared" si="134"/>
        <v>305.47748057616246</v>
      </c>
      <c r="N8448" s="9" t="s">
        <v>5475</v>
      </c>
    </row>
    <row r="8449" spans="1:14">
      <c r="A8449" s="31" t="s">
        <v>3762</v>
      </c>
      <c r="B8449" s="31" t="s">
        <v>3717</v>
      </c>
      <c r="C8449" s="31" t="s">
        <v>107</v>
      </c>
      <c r="D8449" s="31" t="s">
        <v>1805</v>
      </c>
      <c r="E8449" s="31" t="s">
        <v>17</v>
      </c>
      <c r="F8449" s="31" t="s">
        <v>3718</v>
      </c>
      <c r="G8449" s="24">
        <f>IF(ISERROR(VLOOKUP(A8449,'2011 County-Level Acres Tilled'!$A$2:$F$3069,6,FALSE)),0,VLOOKUP(A8449,'2011 County-Level Acres Tilled'!$A$2:$F$3069,6,FALSE))</f>
        <v>5307.9387809024902</v>
      </c>
      <c r="H8449" s="32" t="s">
        <v>5474</v>
      </c>
      <c r="I8449" s="9" t="s">
        <v>5411</v>
      </c>
      <c r="J8449" s="36">
        <f>IF(ISERROR(VLOOKUP(A8449&amp;I8449,'County-level Emissions Factors'!$E$2:$F$12273,2,FALSE)),0,VLOOKUP(A8449&amp;I8449,'County-level Emissions Factors'!$E$2:$F$12273,2,FALSE))</f>
        <v>5.995187165775401</v>
      </c>
      <c r="K8449" s="19" t="s">
        <v>5473</v>
      </c>
      <c r="L8449" s="19" t="s">
        <v>5474</v>
      </c>
      <c r="M8449" s="38">
        <f t="shared" si="134"/>
        <v>15.911043227994069</v>
      </c>
      <c r="N8449" s="9" t="s">
        <v>5475</v>
      </c>
    </row>
    <row r="8450" spans="1:14">
      <c r="A8450" s="31" t="s">
        <v>3763</v>
      </c>
      <c r="B8450" s="31" t="s">
        <v>3717</v>
      </c>
      <c r="C8450" s="31" t="s">
        <v>110</v>
      </c>
      <c r="D8450" s="31" t="s">
        <v>3764</v>
      </c>
      <c r="E8450" s="31" t="s">
        <v>17</v>
      </c>
      <c r="F8450" s="31" t="s">
        <v>3718</v>
      </c>
      <c r="G8450" s="24">
        <f>IF(ISERROR(VLOOKUP(A8450,'2011 County-Level Acres Tilled'!$A$2:$F$3069,6,FALSE)),0,VLOOKUP(A8450,'2011 County-Level Acres Tilled'!$A$2:$F$3069,6,FALSE))</f>
        <v>14471.68091972245</v>
      </c>
      <c r="H8450" s="32" t="s">
        <v>5474</v>
      </c>
      <c r="I8450" s="9" t="s">
        <v>5411</v>
      </c>
      <c r="J8450" s="36">
        <f>IF(ISERROR(VLOOKUP(A8450&amp;I8450,'County-level Emissions Factors'!$E$2:$F$12273,2,FALSE)),0,VLOOKUP(A8450&amp;I8450,'County-level Emissions Factors'!$E$2:$F$12273,2,FALSE))</f>
        <v>7.6177617469292258</v>
      </c>
      <c r="K8450" s="19" t="s">
        <v>5473</v>
      </c>
      <c r="L8450" s="19" t="s">
        <v>5474</v>
      </c>
      <c r="M8450" s="38">
        <f t="shared" si="134"/>
        <v>55.120908662013619</v>
      </c>
      <c r="N8450" s="9" t="s">
        <v>5475</v>
      </c>
    </row>
    <row r="8451" spans="1:14">
      <c r="A8451" s="31" t="s">
        <v>3765</v>
      </c>
      <c r="B8451" s="31" t="s">
        <v>3717</v>
      </c>
      <c r="C8451" s="31" t="s">
        <v>113</v>
      </c>
      <c r="D8451" s="31" t="s">
        <v>123</v>
      </c>
      <c r="E8451" s="31" t="s">
        <v>17</v>
      </c>
      <c r="F8451" s="31" t="s">
        <v>3718</v>
      </c>
      <c r="G8451" s="24">
        <f>IF(ISERROR(VLOOKUP(A8451,'2011 County-Level Acres Tilled'!$A$2:$F$3069,6,FALSE)),0,VLOOKUP(A8451,'2011 County-Level Acres Tilled'!$A$2:$F$3069,6,FALSE))</f>
        <v>185878.78605482029</v>
      </c>
      <c r="H8451" s="32" t="s">
        <v>5474</v>
      </c>
      <c r="I8451" s="9" t="s">
        <v>5411</v>
      </c>
      <c r="J8451" s="36">
        <f>IF(ISERROR(VLOOKUP(A8451&amp;I8451,'County-level Emissions Factors'!$E$2:$F$12273,2,FALSE)),0,VLOOKUP(A8451&amp;I8451,'County-level Emissions Factors'!$E$2:$F$12273,2,FALSE))</f>
        <v>7.7889482368075171</v>
      </c>
      <c r="K8451" s="19" t="s">
        <v>5473</v>
      </c>
      <c r="L8451" s="19" t="s">
        <v>5474</v>
      </c>
      <c r="M8451" s="38">
        <f t="shared" si="134"/>
        <v>723.90012145080709</v>
      </c>
      <c r="N8451" s="9" t="s">
        <v>5475</v>
      </c>
    </row>
    <row r="8452" spans="1:14">
      <c r="A8452" s="31" t="s">
        <v>3766</v>
      </c>
      <c r="B8452" s="31" t="s">
        <v>3717</v>
      </c>
      <c r="C8452" s="31" t="s">
        <v>116</v>
      </c>
      <c r="D8452" s="31" t="s">
        <v>126</v>
      </c>
      <c r="E8452" s="31" t="s">
        <v>17</v>
      </c>
      <c r="F8452" s="31" t="s">
        <v>3718</v>
      </c>
      <c r="G8452" s="24">
        <f>IF(ISERROR(VLOOKUP(A8452,'2011 County-Level Acres Tilled'!$A$2:$F$3069,6,FALSE)),0,VLOOKUP(A8452,'2011 County-Level Acres Tilled'!$A$2:$F$3069,6,FALSE))</f>
        <v>60101.614683852582</v>
      </c>
      <c r="H8452" s="32" t="s">
        <v>5474</v>
      </c>
      <c r="I8452" s="9" t="s">
        <v>5411</v>
      </c>
      <c r="J8452" s="36">
        <f>IF(ISERROR(VLOOKUP(A8452&amp;I8452,'County-level Emissions Factors'!$E$2:$F$12273,2,FALSE)),0,VLOOKUP(A8452&amp;I8452,'County-level Emissions Factors'!$E$2:$F$12273,2,FALSE))</f>
        <v>10.057827662808371</v>
      </c>
      <c r="K8452" s="19" t="s">
        <v>5473</v>
      </c>
      <c r="L8452" s="19" t="s">
        <v>5474</v>
      </c>
      <c r="M8452" s="38">
        <f t="shared" si="134"/>
        <v>302.2458413733512</v>
      </c>
      <c r="N8452" s="9" t="s">
        <v>5475</v>
      </c>
    </row>
    <row r="8453" spans="1:14">
      <c r="A8453" s="31" t="s">
        <v>3767</v>
      </c>
      <c r="B8453" s="31" t="s">
        <v>3717</v>
      </c>
      <c r="C8453" s="31" t="s">
        <v>119</v>
      </c>
      <c r="D8453" s="31" t="s">
        <v>3427</v>
      </c>
      <c r="E8453" s="31" t="s">
        <v>17</v>
      </c>
      <c r="F8453" s="31" t="s">
        <v>3718</v>
      </c>
      <c r="G8453" s="24">
        <f>IF(ISERROR(VLOOKUP(A8453,'2011 County-Level Acres Tilled'!$A$2:$F$3069,6,FALSE)),0,VLOOKUP(A8453,'2011 County-Level Acres Tilled'!$A$2:$F$3069,6,FALSE))</f>
        <v>4571.9396195202635</v>
      </c>
      <c r="H8453" s="32" t="s">
        <v>5474</v>
      </c>
      <c r="I8453" s="9" t="s">
        <v>5411</v>
      </c>
      <c r="J8453" s="36">
        <f>IF(ISERROR(VLOOKUP(A8453&amp;I8453,'County-level Emissions Factors'!$E$2:$F$12273,2,FALSE)),0,VLOOKUP(A8453&amp;I8453,'County-level Emissions Factors'!$E$2:$F$12273,2,FALSE))</f>
        <v>4.9063492063492058</v>
      </c>
      <c r="K8453" s="19" t="s">
        <v>5473</v>
      </c>
      <c r="L8453" s="19" t="s">
        <v>5474</v>
      </c>
      <c r="M8453" s="38">
        <f t="shared" si="134"/>
        <v>11.215766161854868</v>
      </c>
      <c r="N8453" s="9" t="s">
        <v>5475</v>
      </c>
    </row>
    <row r="8454" spans="1:14">
      <c r="A8454" s="31" t="s">
        <v>3768</v>
      </c>
      <c r="B8454" s="31" t="s">
        <v>3717</v>
      </c>
      <c r="C8454" s="31" t="s">
        <v>122</v>
      </c>
      <c r="D8454" s="31" t="s">
        <v>3769</v>
      </c>
      <c r="E8454" s="31" t="s">
        <v>17</v>
      </c>
      <c r="F8454" s="31" t="s">
        <v>3718</v>
      </c>
      <c r="G8454" s="24">
        <f>IF(ISERROR(VLOOKUP(A8454,'2011 County-Level Acres Tilled'!$A$2:$F$3069,6,FALSE)),0,VLOOKUP(A8454,'2011 County-Level Acres Tilled'!$A$2:$F$3069,6,FALSE))</f>
        <v>194531.16563620072</v>
      </c>
      <c r="H8454" s="32" t="s">
        <v>5474</v>
      </c>
      <c r="I8454" s="9" t="s">
        <v>5411</v>
      </c>
      <c r="J8454" s="36">
        <f>IF(ISERROR(VLOOKUP(A8454&amp;I8454,'County-level Emissions Factors'!$E$2:$F$12273,2,FALSE)),0,VLOOKUP(A8454&amp;I8454,'County-level Emissions Factors'!$E$2:$F$12273,2,FALSE))</f>
        <v>9.0188905905329264</v>
      </c>
      <c r="K8454" s="19" t="s">
        <v>5473</v>
      </c>
      <c r="L8454" s="19" t="s">
        <v>5474</v>
      </c>
      <c r="M8454" s="38">
        <f t="shared" si="134"/>
        <v>877.2276496608664</v>
      </c>
      <c r="N8454" s="9" t="s">
        <v>5475</v>
      </c>
    </row>
    <row r="8455" spans="1:14">
      <c r="A8455" s="31" t="s">
        <v>3770</v>
      </c>
      <c r="B8455" s="31" t="s">
        <v>3717</v>
      </c>
      <c r="C8455" s="31" t="s">
        <v>125</v>
      </c>
      <c r="D8455" s="31" t="s">
        <v>3771</v>
      </c>
      <c r="E8455" s="31" t="s">
        <v>17</v>
      </c>
      <c r="F8455" s="31" t="s">
        <v>3718</v>
      </c>
      <c r="G8455" s="24">
        <f>IF(ISERROR(VLOOKUP(A8455,'2011 County-Level Acres Tilled'!$A$2:$F$3069,6,FALSE)),0,VLOOKUP(A8455,'2011 County-Level Acres Tilled'!$A$2:$F$3069,6,FALSE))</f>
        <v>247524.94399641574</v>
      </c>
      <c r="H8455" s="32" t="s">
        <v>5474</v>
      </c>
      <c r="I8455" s="9" t="s">
        <v>5411</v>
      </c>
      <c r="J8455" s="36">
        <f>IF(ISERROR(VLOOKUP(A8455&amp;I8455,'County-level Emissions Factors'!$E$2:$F$12273,2,FALSE)),0,VLOOKUP(A8455&amp;I8455,'County-level Emissions Factors'!$E$2:$F$12273,2,FALSE))</f>
        <v>10.639550354173084</v>
      </c>
      <c r="K8455" s="19" t="s">
        <v>5473</v>
      </c>
      <c r="L8455" s="19" t="s">
        <v>5474</v>
      </c>
      <c r="M8455" s="38">
        <f t="shared" si="134"/>
        <v>1316.7770527818689</v>
      </c>
      <c r="N8455" s="9" t="s">
        <v>5475</v>
      </c>
    </row>
    <row r="8456" spans="1:14">
      <c r="A8456" s="31" t="s">
        <v>3772</v>
      </c>
      <c r="B8456" s="31" t="s">
        <v>3717</v>
      </c>
      <c r="C8456" s="31" t="s">
        <v>128</v>
      </c>
      <c r="D8456" s="31" t="s">
        <v>648</v>
      </c>
      <c r="E8456" s="31" t="s">
        <v>17</v>
      </c>
      <c r="F8456" s="31" t="s">
        <v>3718</v>
      </c>
      <c r="G8456" s="24">
        <f>IF(ISERROR(VLOOKUP(A8456,'2011 County-Level Acres Tilled'!$A$2:$F$3069,6,FALSE)),0,VLOOKUP(A8456,'2011 County-Level Acres Tilled'!$A$2:$F$3069,6,FALSE))</f>
        <v>212593.38239189872</v>
      </c>
      <c r="H8456" s="32" t="s">
        <v>5474</v>
      </c>
      <c r="I8456" s="9" t="s">
        <v>5411</v>
      </c>
      <c r="J8456" s="36">
        <f>IF(ISERROR(VLOOKUP(A8456&amp;I8456,'County-level Emissions Factors'!$E$2:$F$12273,2,FALSE)),0,VLOOKUP(A8456&amp;I8456,'County-level Emissions Factors'!$E$2:$F$12273,2,FALSE))</f>
        <v>6.5303364607574226</v>
      </c>
      <c r="K8456" s="19" t="s">
        <v>5473</v>
      </c>
      <c r="L8456" s="19" t="s">
        <v>5474</v>
      </c>
      <c r="M8456" s="38">
        <f t="shared" si="134"/>
        <v>694.15315817478063</v>
      </c>
      <c r="N8456" s="9" t="s">
        <v>5475</v>
      </c>
    </row>
    <row r="8457" spans="1:14">
      <c r="A8457" s="31" t="s">
        <v>3773</v>
      </c>
      <c r="B8457" s="31" t="s">
        <v>3717</v>
      </c>
      <c r="C8457" s="31" t="s">
        <v>131</v>
      </c>
      <c r="D8457" s="31" t="s">
        <v>3774</v>
      </c>
      <c r="E8457" s="31" t="s">
        <v>17</v>
      </c>
      <c r="F8457" s="31" t="s">
        <v>3718</v>
      </c>
      <c r="G8457" s="24">
        <f>IF(ISERROR(VLOOKUP(A8457,'2011 County-Level Acres Tilled'!$A$2:$F$3069,6,FALSE)),0,VLOOKUP(A8457,'2011 County-Level Acres Tilled'!$A$2:$F$3069,6,FALSE))</f>
        <v>0</v>
      </c>
      <c r="H8457" s="32" t="s">
        <v>5474</v>
      </c>
      <c r="I8457" s="9" t="s">
        <v>5411</v>
      </c>
      <c r="J8457" s="36">
        <f>IF(ISERROR(VLOOKUP(A8457&amp;I8457,'County-level Emissions Factors'!$E$2:$F$12273,2,FALSE)),0,VLOOKUP(A8457&amp;I8457,'County-level Emissions Factors'!$E$2:$F$12273,2,FALSE))</f>
        <v>0</v>
      </c>
      <c r="K8457" s="19" t="s">
        <v>5473</v>
      </c>
      <c r="L8457" s="19" t="s">
        <v>5474</v>
      </c>
      <c r="M8457" s="38">
        <f t="shared" ref="M8457:M8520" si="135">G8457*J8457/2000</f>
        <v>0</v>
      </c>
      <c r="N8457" s="9" t="s">
        <v>5475</v>
      </c>
    </row>
    <row r="8458" spans="1:14">
      <c r="A8458" s="31" t="s">
        <v>3775</v>
      </c>
      <c r="B8458" s="31" t="s">
        <v>3717</v>
      </c>
      <c r="C8458" s="31" t="s">
        <v>134</v>
      </c>
      <c r="D8458" s="31" t="s">
        <v>3776</v>
      </c>
      <c r="E8458" s="31" t="s">
        <v>17</v>
      </c>
      <c r="F8458" s="31" t="s">
        <v>3718</v>
      </c>
      <c r="G8458" s="24">
        <f>IF(ISERROR(VLOOKUP(A8458,'2011 County-Level Acres Tilled'!$A$2:$F$3069,6,FALSE)),0,VLOOKUP(A8458,'2011 County-Level Acres Tilled'!$A$2:$F$3069,6,FALSE))</f>
        <v>28131.429808841098</v>
      </c>
      <c r="H8458" s="32" t="s">
        <v>5474</v>
      </c>
      <c r="I8458" s="9" t="s">
        <v>5411</v>
      </c>
      <c r="J8458" s="36">
        <f>IF(ISERROR(VLOOKUP(A8458&amp;I8458,'County-level Emissions Factors'!$E$2:$F$12273,2,FALSE)),0,VLOOKUP(A8458&amp;I8458,'County-level Emissions Factors'!$E$2:$F$12273,2,FALSE))</f>
        <v>7.8986708365910872</v>
      </c>
      <c r="K8458" s="19" t="s">
        <v>5473</v>
      </c>
      <c r="L8458" s="19" t="s">
        <v>5474</v>
      </c>
      <c r="M8458" s="38">
        <f t="shared" si="135"/>
        <v>111.10045211135119</v>
      </c>
      <c r="N8458" s="9" t="s">
        <v>5475</v>
      </c>
    </row>
    <row r="8459" spans="1:14">
      <c r="A8459" s="31" t="s">
        <v>3777</v>
      </c>
      <c r="B8459" s="31" t="s">
        <v>3717</v>
      </c>
      <c r="C8459" s="31" t="s">
        <v>137</v>
      </c>
      <c r="D8459" s="31" t="s">
        <v>397</v>
      </c>
      <c r="E8459" s="31" t="s">
        <v>17</v>
      </c>
      <c r="F8459" s="31" t="s">
        <v>3718</v>
      </c>
      <c r="G8459" s="24">
        <f>IF(ISERROR(VLOOKUP(A8459,'2011 County-Level Acres Tilled'!$A$2:$F$3069,6,FALSE)),0,VLOOKUP(A8459,'2011 County-Level Acres Tilled'!$A$2:$F$3069,6,FALSE))</f>
        <v>15936.005822075174</v>
      </c>
      <c r="H8459" s="32" t="s">
        <v>5474</v>
      </c>
      <c r="I8459" s="9" t="s">
        <v>5411</v>
      </c>
      <c r="J8459" s="36">
        <f>IF(ISERROR(VLOOKUP(A8459&amp;I8459,'County-level Emissions Factors'!$E$2:$F$12273,2,FALSE)),0,VLOOKUP(A8459&amp;I8459,'County-level Emissions Factors'!$E$2:$F$12273,2,FALSE))</f>
        <v>8.7095106515732219</v>
      </c>
      <c r="K8459" s="19" t="s">
        <v>5473</v>
      </c>
      <c r="L8459" s="19" t="s">
        <v>5474</v>
      </c>
      <c r="M8459" s="38">
        <f t="shared" si="135"/>
        <v>69.397406225448293</v>
      </c>
      <c r="N8459" s="9" t="s">
        <v>5475</v>
      </c>
    </row>
    <row r="8460" spans="1:14">
      <c r="A8460" s="31" t="s">
        <v>3778</v>
      </c>
      <c r="B8460" s="31" t="s">
        <v>3717</v>
      </c>
      <c r="C8460" s="31" t="s">
        <v>140</v>
      </c>
      <c r="D8460" s="31" t="s">
        <v>401</v>
      </c>
      <c r="E8460" s="31" t="s">
        <v>17</v>
      </c>
      <c r="F8460" s="31" t="s">
        <v>3718</v>
      </c>
      <c r="G8460" s="24">
        <f>IF(ISERROR(VLOOKUP(A8460,'2011 County-Level Acres Tilled'!$A$2:$F$3069,6,FALSE)),0,VLOOKUP(A8460,'2011 County-Level Acres Tilled'!$A$2:$F$3069,6,FALSE))</f>
        <v>95107.384856630815</v>
      </c>
      <c r="H8460" s="32" t="s">
        <v>5474</v>
      </c>
      <c r="I8460" s="9" t="s">
        <v>5411</v>
      </c>
      <c r="J8460" s="36">
        <f>IF(ISERROR(VLOOKUP(A8460&amp;I8460,'County-level Emissions Factors'!$E$2:$F$12273,2,FALSE)),0,VLOOKUP(A8460&amp;I8460,'County-level Emissions Factors'!$E$2:$F$12273,2,FALSE))</f>
        <v>8.8329246450561509</v>
      </c>
      <c r="K8460" s="19" t="s">
        <v>5473</v>
      </c>
      <c r="L8460" s="19" t="s">
        <v>5474</v>
      </c>
      <c r="M8460" s="38">
        <f t="shared" si="135"/>
        <v>420.03818181348726</v>
      </c>
      <c r="N8460" s="9" t="s">
        <v>5475</v>
      </c>
    </row>
    <row r="8461" spans="1:14">
      <c r="A8461" s="31" t="s">
        <v>3779</v>
      </c>
      <c r="B8461" s="31" t="s">
        <v>3717</v>
      </c>
      <c r="C8461" s="31" t="s">
        <v>143</v>
      </c>
      <c r="D8461" s="31" t="s">
        <v>3780</v>
      </c>
      <c r="E8461" s="31" t="s">
        <v>17</v>
      </c>
      <c r="F8461" s="31" t="s">
        <v>3718</v>
      </c>
      <c r="G8461" s="24">
        <f>IF(ISERROR(VLOOKUP(A8461,'2011 County-Level Acres Tilled'!$A$2:$F$3069,6,FALSE)),0,VLOOKUP(A8461,'2011 County-Level Acres Tilled'!$A$2:$F$3069,6,FALSE))</f>
        <v>25195.917355941554</v>
      </c>
      <c r="H8461" s="32" t="s">
        <v>5474</v>
      </c>
      <c r="I8461" s="9" t="s">
        <v>5411</v>
      </c>
      <c r="J8461" s="36">
        <f>IF(ISERROR(VLOOKUP(A8461&amp;I8461,'County-level Emissions Factors'!$E$2:$F$12273,2,FALSE)),0,VLOOKUP(A8461&amp;I8461,'County-level Emissions Factors'!$E$2:$F$12273,2,FALSE))</f>
        <v>8.091092916100374</v>
      </c>
      <c r="K8461" s="19" t="s">
        <v>5473</v>
      </c>
      <c r="L8461" s="19" t="s">
        <v>5474</v>
      </c>
      <c r="M8461" s="38">
        <f t="shared" si="135"/>
        <v>101.93125421665459</v>
      </c>
      <c r="N8461" s="9" t="s">
        <v>5475</v>
      </c>
    </row>
    <row r="8462" spans="1:14">
      <c r="A8462" s="31" t="s">
        <v>3781</v>
      </c>
      <c r="B8462" s="31" t="s">
        <v>3717</v>
      </c>
      <c r="C8462" s="31" t="s">
        <v>146</v>
      </c>
      <c r="D8462" s="31" t="s">
        <v>3782</v>
      </c>
      <c r="E8462" s="31" t="s">
        <v>17</v>
      </c>
      <c r="F8462" s="31" t="s">
        <v>3718</v>
      </c>
      <c r="G8462" s="24">
        <f>IF(ISERROR(VLOOKUP(A8462,'2011 County-Level Acres Tilled'!$A$2:$F$3069,6,FALSE)),0,VLOOKUP(A8462,'2011 County-Level Acres Tilled'!$A$2:$F$3069,6,FALSE))</f>
        <v>24230.179797353179</v>
      </c>
      <c r="H8462" s="32" t="s">
        <v>5474</v>
      </c>
      <c r="I8462" s="9" t="s">
        <v>5411</v>
      </c>
      <c r="J8462" s="36">
        <f>IF(ISERROR(VLOOKUP(A8462&amp;I8462,'County-level Emissions Factors'!$E$2:$F$12273,2,FALSE)),0,VLOOKUP(A8462&amp;I8462,'County-level Emissions Factors'!$E$2:$F$12273,2,FALSE))</f>
        <v>7.1537466534307965</v>
      </c>
      <c r="K8462" s="19" t="s">
        <v>5473</v>
      </c>
      <c r="L8462" s="19" t="s">
        <v>5474</v>
      </c>
      <c r="M8462" s="38">
        <f t="shared" si="135"/>
        <v>86.668283818670901</v>
      </c>
      <c r="N8462" s="9" t="s">
        <v>5475</v>
      </c>
    </row>
    <row r="8463" spans="1:14">
      <c r="A8463" s="31" t="s">
        <v>3783</v>
      </c>
      <c r="B8463" s="31" t="s">
        <v>3717</v>
      </c>
      <c r="C8463" s="31" t="s">
        <v>149</v>
      </c>
      <c r="D8463" s="31" t="s">
        <v>3784</v>
      </c>
      <c r="E8463" s="31" t="s">
        <v>17</v>
      </c>
      <c r="F8463" s="31" t="s">
        <v>3718</v>
      </c>
      <c r="G8463" s="24">
        <f>IF(ISERROR(VLOOKUP(A8463,'2011 County-Level Acres Tilled'!$A$2:$F$3069,6,FALSE)),0,VLOOKUP(A8463,'2011 County-Level Acres Tilled'!$A$2:$F$3069,6,FALSE))</f>
        <v>31945.344407683126</v>
      </c>
      <c r="H8463" s="32" t="s">
        <v>5474</v>
      </c>
      <c r="I8463" s="9" t="s">
        <v>5411</v>
      </c>
      <c r="J8463" s="36">
        <f>IF(ISERROR(VLOOKUP(A8463&amp;I8463,'County-level Emissions Factors'!$E$2:$F$12273,2,FALSE)),0,VLOOKUP(A8463&amp;I8463,'County-level Emissions Factors'!$E$2:$F$12273,2,FALSE))</f>
        <v>3.3160753394656153</v>
      </c>
      <c r="K8463" s="19" t="s">
        <v>5473</v>
      </c>
      <c r="L8463" s="19" t="s">
        <v>5474</v>
      </c>
      <c r="M8463" s="38">
        <f t="shared" si="135"/>
        <v>52.966584400526912</v>
      </c>
      <c r="N8463" s="9" t="s">
        <v>5475</v>
      </c>
    </row>
    <row r="8464" spans="1:14">
      <c r="A8464" s="31" t="s">
        <v>3785</v>
      </c>
      <c r="B8464" s="31" t="s">
        <v>3717</v>
      </c>
      <c r="C8464" s="31" t="s">
        <v>152</v>
      </c>
      <c r="D8464" s="31" t="s">
        <v>1039</v>
      </c>
      <c r="E8464" s="31" t="s">
        <v>17</v>
      </c>
      <c r="F8464" s="31" t="s">
        <v>3718</v>
      </c>
      <c r="G8464" s="24">
        <f>IF(ISERROR(VLOOKUP(A8464,'2011 County-Level Acres Tilled'!$A$2:$F$3069,6,FALSE)),0,VLOOKUP(A8464,'2011 County-Level Acres Tilled'!$A$2:$F$3069,6,FALSE))</f>
        <v>1843.9070972337101</v>
      </c>
      <c r="H8464" s="32" t="s">
        <v>5474</v>
      </c>
      <c r="I8464" s="9" t="s">
        <v>5411</v>
      </c>
      <c r="J8464" s="36">
        <f>IF(ISERROR(VLOOKUP(A8464&amp;I8464,'County-level Emissions Factors'!$E$2:$F$12273,2,FALSE)),0,VLOOKUP(A8464&amp;I8464,'County-level Emissions Factors'!$E$2:$F$12273,2,FALSE))</f>
        <v>6.9379844961240309</v>
      </c>
      <c r="K8464" s="19" t="s">
        <v>5473</v>
      </c>
      <c r="L8464" s="19" t="s">
        <v>5474</v>
      </c>
      <c r="M8464" s="38">
        <f t="shared" si="135"/>
        <v>6.3964994264502737</v>
      </c>
      <c r="N8464" s="9" t="s">
        <v>5475</v>
      </c>
    </row>
    <row r="8465" spans="1:14">
      <c r="A8465" s="31" t="s">
        <v>3786</v>
      </c>
      <c r="B8465" s="31" t="s">
        <v>3717</v>
      </c>
      <c r="C8465" s="31" t="s">
        <v>155</v>
      </c>
      <c r="D8465" s="31" t="s">
        <v>3787</v>
      </c>
      <c r="E8465" s="31" t="s">
        <v>17</v>
      </c>
      <c r="F8465" s="31" t="s">
        <v>3718</v>
      </c>
      <c r="G8465" s="24">
        <f>IF(ISERROR(VLOOKUP(A8465,'2011 County-Level Acres Tilled'!$A$2:$F$3069,6,FALSE)),0,VLOOKUP(A8465,'2011 County-Level Acres Tilled'!$A$2:$F$3069,6,FALSE))</f>
        <v>135546.8506978908</v>
      </c>
      <c r="H8465" s="32" t="s">
        <v>5474</v>
      </c>
      <c r="I8465" s="9" t="s">
        <v>5411</v>
      </c>
      <c r="J8465" s="36">
        <f>IF(ISERROR(VLOOKUP(A8465&amp;I8465,'County-level Emissions Factors'!$E$2:$F$12273,2,FALSE)),0,VLOOKUP(A8465&amp;I8465,'County-level Emissions Factors'!$E$2:$F$12273,2,FALSE))</f>
        <v>9.0212984029013583</v>
      </c>
      <c r="K8465" s="19" t="s">
        <v>5473</v>
      </c>
      <c r="L8465" s="19" t="s">
        <v>5474</v>
      </c>
      <c r="M8465" s="38">
        <f t="shared" si="135"/>
        <v>611.40429385959555</v>
      </c>
      <c r="N8465" s="9" t="s">
        <v>5475</v>
      </c>
    </row>
    <row r="8466" spans="1:14">
      <c r="A8466" s="31" t="s">
        <v>3788</v>
      </c>
      <c r="B8466" s="31" t="s">
        <v>3717</v>
      </c>
      <c r="C8466" s="31" t="s">
        <v>158</v>
      </c>
      <c r="D8466" s="31" t="s">
        <v>159</v>
      </c>
      <c r="E8466" s="31" t="s">
        <v>17</v>
      </c>
      <c r="F8466" s="31" t="s">
        <v>3718</v>
      </c>
      <c r="G8466" s="24">
        <f>IF(ISERROR(VLOOKUP(A8466,'2011 County-Level Acres Tilled'!$A$2:$F$3069,6,FALSE)),0,VLOOKUP(A8466,'2011 County-Level Acres Tilled'!$A$2:$F$3069,6,FALSE))</f>
        <v>8614.1878618693136</v>
      </c>
      <c r="H8466" s="32" t="s">
        <v>5474</v>
      </c>
      <c r="I8466" s="9" t="s">
        <v>5411</v>
      </c>
      <c r="J8466" s="36">
        <f>IF(ISERROR(VLOOKUP(A8466&amp;I8466,'County-level Emissions Factors'!$E$2:$F$12273,2,FALSE)),0,VLOOKUP(A8466&amp;I8466,'County-level Emissions Factors'!$E$2:$F$12273,2,FALSE))</f>
        <v>6.2905417486143387</v>
      </c>
      <c r="K8466" s="19" t="s">
        <v>5473</v>
      </c>
      <c r="L8466" s="19" t="s">
        <v>5474</v>
      </c>
      <c r="M8466" s="38">
        <f t="shared" si="135"/>
        <v>27.093954187747901</v>
      </c>
      <c r="N8466" s="9" t="s">
        <v>5475</v>
      </c>
    </row>
    <row r="8467" spans="1:14">
      <c r="A8467" s="31" t="s">
        <v>3789</v>
      </c>
      <c r="B8467" s="31" t="s">
        <v>3717</v>
      </c>
      <c r="C8467" s="31" t="s">
        <v>161</v>
      </c>
      <c r="D8467" s="31" t="s">
        <v>3790</v>
      </c>
      <c r="E8467" s="31" t="s">
        <v>17</v>
      </c>
      <c r="F8467" s="31" t="s">
        <v>3718</v>
      </c>
      <c r="G8467" s="24">
        <f>IF(ISERROR(VLOOKUP(A8467,'2011 County-Level Acres Tilled'!$A$2:$F$3069,6,FALSE)),0,VLOOKUP(A8467,'2011 County-Level Acres Tilled'!$A$2:$F$3069,6,FALSE))</f>
        <v>23886.772517461624</v>
      </c>
      <c r="H8467" s="32" t="s">
        <v>5474</v>
      </c>
      <c r="I8467" s="9" t="s">
        <v>5411</v>
      </c>
      <c r="J8467" s="36">
        <f>IF(ISERROR(VLOOKUP(A8467&amp;I8467,'County-level Emissions Factors'!$E$2:$F$12273,2,FALSE)),0,VLOOKUP(A8467&amp;I8467,'County-level Emissions Factors'!$E$2:$F$12273,2,FALSE))</f>
        <v>11.654145571343024</v>
      </c>
      <c r="K8467" s="19" t="s">
        <v>5473</v>
      </c>
      <c r="L8467" s="19" t="s">
        <v>5474</v>
      </c>
      <c r="M8467" s="38">
        <f t="shared" si="135"/>
        <v>139.18996207402682</v>
      </c>
      <c r="N8467" s="9" t="s">
        <v>5475</v>
      </c>
    </row>
    <row r="8468" spans="1:14">
      <c r="A8468" s="31" t="s">
        <v>3791</v>
      </c>
      <c r="B8468" s="31" t="s">
        <v>3717</v>
      </c>
      <c r="C8468" s="31" t="s">
        <v>164</v>
      </c>
      <c r="D8468" s="31" t="s">
        <v>1061</v>
      </c>
      <c r="E8468" s="31" t="s">
        <v>17</v>
      </c>
      <c r="F8468" s="31" t="s">
        <v>3718</v>
      </c>
      <c r="G8468" s="24">
        <f>IF(ISERROR(VLOOKUP(A8468,'2011 County-Level Acres Tilled'!$A$2:$F$3069,6,FALSE)),0,VLOOKUP(A8468,'2011 County-Level Acres Tilled'!$A$2:$F$3069,6,FALSE))</f>
        <v>6707.622288852127</v>
      </c>
      <c r="H8468" s="32" t="s">
        <v>5474</v>
      </c>
      <c r="I8468" s="9" t="s">
        <v>5411</v>
      </c>
      <c r="J8468" s="36">
        <f>IF(ISERROR(VLOOKUP(A8468&amp;I8468,'County-level Emissions Factors'!$E$2:$F$12273,2,FALSE)),0,VLOOKUP(A8468&amp;I8468,'County-level Emissions Factors'!$E$2:$F$12273,2,FALSE))</f>
        <v>6.6530612244897975</v>
      </c>
      <c r="K8468" s="19" t="s">
        <v>5473</v>
      </c>
      <c r="L8468" s="19" t="s">
        <v>5474</v>
      </c>
      <c r="M8468" s="38">
        <f t="shared" si="135"/>
        <v>22.313110879242796</v>
      </c>
      <c r="N8468" s="9" t="s">
        <v>5475</v>
      </c>
    </row>
    <row r="8469" spans="1:14">
      <c r="A8469" s="31" t="s">
        <v>3792</v>
      </c>
      <c r="B8469" s="31" t="s">
        <v>3717</v>
      </c>
      <c r="C8469" s="31" t="s">
        <v>167</v>
      </c>
      <c r="D8469" s="31" t="s">
        <v>3793</v>
      </c>
      <c r="E8469" s="31" t="s">
        <v>17</v>
      </c>
      <c r="F8469" s="31" t="s">
        <v>3718</v>
      </c>
      <c r="G8469" s="24">
        <f>IF(ISERROR(VLOOKUP(A8469,'2011 County-Level Acres Tilled'!$A$2:$F$3069,6,FALSE)),0,VLOOKUP(A8469,'2011 County-Level Acres Tilled'!$A$2:$F$3069,6,FALSE))</f>
        <v>29742.931499862145</v>
      </c>
      <c r="H8469" s="32" t="s">
        <v>5474</v>
      </c>
      <c r="I8469" s="9" t="s">
        <v>5411</v>
      </c>
      <c r="J8469" s="36">
        <f>IF(ISERROR(VLOOKUP(A8469&amp;I8469,'County-level Emissions Factors'!$E$2:$F$12273,2,FALSE)),0,VLOOKUP(A8469&amp;I8469,'County-level Emissions Factors'!$E$2:$F$12273,2,FALSE))</f>
        <v>4.1009729528420449</v>
      </c>
      <c r="K8469" s="19" t="s">
        <v>5473</v>
      </c>
      <c r="L8469" s="19" t="s">
        <v>5474</v>
      </c>
      <c r="M8469" s="38">
        <f t="shared" si="135"/>
        <v>60.987478809584168</v>
      </c>
      <c r="N8469" s="9" t="s">
        <v>5475</v>
      </c>
    </row>
    <row r="8470" spans="1:14">
      <c r="A8470" s="31" t="s">
        <v>3794</v>
      </c>
      <c r="B8470" s="31" t="s">
        <v>3717</v>
      </c>
      <c r="C8470" s="31" t="s">
        <v>170</v>
      </c>
      <c r="D8470" s="31" t="s">
        <v>1536</v>
      </c>
      <c r="E8470" s="31" t="s">
        <v>17</v>
      </c>
      <c r="F8470" s="31" t="s">
        <v>3718</v>
      </c>
      <c r="G8470" s="24">
        <f>IF(ISERROR(VLOOKUP(A8470,'2011 County-Level Acres Tilled'!$A$2:$F$3069,6,FALSE)),0,VLOOKUP(A8470,'2011 County-Level Acres Tilled'!$A$2:$F$3069,6,FALSE))</f>
        <v>266597.66209447663</v>
      </c>
      <c r="H8470" s="32" t="s">
        <v>5474</v>
      </c>
      <c r="I8470" s="9" t="s">
        <v>5411</v>
      </c>
      <c r="J8470" s="36">
        <f>IF(ISERROR(VLOOKUP(A8470&amp;I8470,'County-level Emissions Factors'!$E$2:$F$12273,2,FALSE)),0,VLOOKUP(A8470&amp;I8470,'County-level Emissions Factors'!$E$2:$F$12273,2,FALSE))</f>
        <v>8.6644697586113377</v>
      </c>
      <c r="K8470" s="19" t="s">
        <v>5473</v>
      </c>
      <c r="L8470" s="19" t="s">
        <v>5474</v>
      </c>
      <c r="M8470" s="38">
        <f t="shared" si="135"/>
        <v>1154.9636904670385</v>
      </c>
      <c r="N8470" s="9" t="s">
        <v>5475</v>
      </c>
    </row>
    <row r="8471" spans="1:14">
      <c r="A8471" s="31" t="s">
        <v>3795</v>
      </c>
      <c r="B8471" s="31" t="s">
        <v>3717</v>
      </c>
      <c r="C8471" s="31" t="s">
        <v>173</v>
      </c>
      <c r="D8471" s="31" t="s">
        <v>3796</v>
      </c>
      <c r="E8471" s="31" t="s">
        <v>17</v>
      </c>
      <c r="F8471" s="31" t="s">
        <v>3718</v>
      </c>
      <c r="G8471" s="24">
        <f>IF(ISERROR(VLOOKUP(A8471,'2011 County-Level Acres Tilled'!$A$2:$F$3069,6,FALSE)),0,VLOOKUP(A8471,'2011 County-Level Acres Tilled'!$A$2:$F$3069,6,FALSE))</f>
        <v>17096.236674018928</v>
      </c>
      <c r="H8471" s="32" t="s">
        <v>5474</v>
      </c>
      <c r="I8471" s="9" t="s">
        <v>5411</v>
      </c>
      <c r="J8471" s="36">
        <f>IF(ISERROR(VLOOKUP(A8471&amp;I8471,'County-level Emissions Factors'!$E$2:$F$12273,2,FALSE)),0,VLOOKUP(A8471&amp;I8471,'County-level Emissions Factors'!$E$2:$F$12273,2,FALSE))</f>
        <v>10.271596911824464</v>
      </c>
      <c r="K8471" s="19" t="s">
        <v>5473</v>
      </c>
      <c r="L8471" s="19" t="s">
        <v>5474</v>
      </c>
      <c r="M8471" s="38">
        <f t="shared" si="135"/>
        <v>87.802825912336488</v>
      </c>
      <c r="N8471" s="9" t="s">
        <v>5475</v>
      </c>
    </row>
    <row r="8472" spans="1:14">
      <c r="A8472" s="31" t="s">
        <v>3797</v>
      </c>
      <c r="B8472" s="31" t="s">
        <v>3717</v>
      </c>
      <c r="C8472" s="31" t="s">
        <v>176</v>
      </c>
      <c r="D8472" s="31" t="s">
        <v>3798</v>
      </c>
      <c r="E8472" s="31" t="s">
        <v>17</v>
      </c>
      <c r="F8472" s="31" t="s">
        <v>3718</v>
      </c>
      <c r="G8472" s="24">
        <f>IF(ISERROR(VLOOKUP(A8472,'2011 County-Level Acres Tilled'!$A$2:$F$3069,6,FALSE)),0,VLOOKUP(A8472,'2011 County-Level Acres Tilled'!$A$2:$F$3069,6,FALSE))</f>
        <v>3459.750919033178</v>
      </c>
      <c r="H8472" s="32" t="s">
        <v>5474</v>
      </c>
      <c r="I8472" s="9" t="s">
        <v>5411</v>
      </c>
      <c r="J8472" s="36">
        <f>IF(ISERROR(VLOOKUP(A8472&amp;I8472,'County-level Emissions Factors'!$E$2:$F$12273,2,FALSE)),0,VLOOKUP(A8472&amp;I8472,'County-level Emissions Factors'!$E$2:$F$12273,2,FALSE))</f>
        <v>9.9087084560370222</v>
      </c>
      <c r="K8472" s="19" t="s">
        <v>5473</v>
      </c>
      <c r="L8472" s="19" t="s">
        <v>5474</v>
      </c>
      <c r="M8472" s="38">
        <f t="shared" si="135"/>
        <v>17.140831593602954</v>
      </c>
      <c r="N8472" s="9" t="s">
        <v>5475</v>
      </c>
    </row>
    <row r="8473" spans="1:14">
      <c r="A8473" s="31" t="s">
        <v>3799</v>
      </c>
      <c r="B8473" s="31" t="s">
        <v>3717</v>
      </c>
      <c r="C8473" s="31" t="s">
        <v>179</v>
      </c>
      <c r="D8473" s="31" t="s">
        <v>3800</v>
      </c>
      <c r="E8473" s="31" t="s">
        <v>17</v>
      </c>
      <c r="F8473" s="31" t="s">
        <v>3718</v>
      </c>
      <c r="G8473" s="24">
        <f>IF(ISERROR(VLOOKUP(A8473,'2011 County-Level Acres Tilled'!$A$2:$F$3069,6,FALSE)),0,VLOOKUP(A8473,'2011 County-Level Acres Tilled'!$A$2:$F$3069,6,FALSE))</f>
        <v>15952.408326440584</v>
      </c>
      <c r="H8473" s="32" t="s">
        <v>5474</v>
      </c>
      <c r="I8473" s="9" t="s">
        <v>5411</v>
      </c>
      <c r="J8473" s="36">
        <f>IF(ISERROR(VLOOKUP(A8473&amp;I8473,'County-level Emissions Factors'!$E$2:$F$12273,2,FALSE)),0,VLOOKUP(A8473&amp;I8473,'County-level Emissions Factors'!$E$2:$F$12273,2,FALSE))</f>
        <v>9.3267025089605742</v>
      </c>
      <c r="K8473" s="19" t="s">
        <v>5473</v>
      </c>
      <c r="L8473" s="19" t="s">
        <v>5474</v>
      </c>
      <c r="M8473" s="38">
        <f t="shared" si="135"/>
        <v>74.39168338108847</v>
      </c>
      <c r="N8473" s="9" t="s">
        <v>5475</v>
      </c>
    </row>
    <row r="8474" spans="1:14">
      <c r="A8474" s="31" t="s">
        <v>3801</v>
      </c>
      <c r="B8474" s="31" t="s">
        <v>3717</v>
      </c>
      <c r="C8474" s="31" t="s">
        <v>182</v>
      </c>
      <c r="D8474" s="31" t="s">
        <v>3802</v>
      </c>
      <c r="E8474" s="31" t="s">
        <v>17</v>
      </c>
      <c r="F8474" s="31" t="s">
        <v>3718</v>
      </c>
      <c r="G8474" s="24">
        <f>IF(ISERROR(VLOOKUP(A8474,'2011 County-Level Acres Tilled'!$A$2:$F$3069,6,FALSE)),0,VLOOKUP(A8474,'2011 County-Level Acres Tilled'!$A$2:$F$3069,6,FALSE))</f>
        <v>10648.927746760408</v>
      </c>
      <c r="H8474" s="32" t="s">
        <v>5474</v>
      </c>
      <c r="I8474" s="9" t="s">
        <v>5411</v>
      </c>
      <c r="J8474" s="36">
        <f>IF(ISERROR(VLOOKUP(A8474&amp;I8474,'County-level Emissions Factors'!$E$2:$F$12273,2,FALSE)),0,VLOOKUP(A8474&amp;I8474,'County-level Emissions Factors'!$E$2:$F$12273,2,FALSE))</f>
        <v>6.9282352941176475</v>
      </c>
      <c r="K8474" s="19" t="s">
        <v>5473</v>
      </c>
      <c r="L8474" s="19" t="s">
        <v>5474</v>
      </c>
      <c r="M8474" s="38">
        <f t="shared" si="135"/>
        <v>36.889138529807092</v>
      </c>
      <c r="N8474" s="9" t="s">
        <v>5475</v>
      </c>
    </row>
    <row r="8475" spans="1:14">
      <c r="A8475" s="31" t="s">
        <v>3803</v>
      </c>
      <c r="B8475" s="31" t="s">
        <v>3717</v>
      </c>
      <c r="C8475" s="31" t="s">
        <v>185</v>
      </c>
      <c r="D8475" s="31" t="s">
        <v>1850</v>
      </c>
      <c r="E8475" s="31" t="s">
        <v>17</v>
      </c>
      <c r="F8475" s="31" t="s">
        <v>3718</v>
      </c>
      <c r="G8475" s="24">
        <f>IF(ISERROR(VLOOKUP(A8475,'2011 County-Level Acres Tilled'!$A$2:$F$3069,6,FALSE)),0,VLOOKUP(A8475,'2011 County-Level Acres Tilled'!$A$2:$F$3069,6,FALSE))</f>
        <v>19971.492709769325</v>
      </c>
      <c r="H8475" s="32" t="s">
        <v>5474</v>
      </c>
      <c r="I8475" s="9" t="s">
        <v>5411</v>
      </c>
      <c r="J8475" s="36">
        <f>IF(ISERROR(VLOOKUP(A8475&amp;I8475,'County-level Emissions Factors'!$E$2:$F$12273,2,FALSE)),0,VLOOKUP(A8475&amp;I8475,'County-level Emissions Factors'!$E$2:$F$12273,2,FALSE))</f>
        <v>8.3045812455261281</v>
      </c>
      <c r="K8475" s="19" t="s">
        <v>5473</v>
      </c>
      <c r="L8475" s="19" t="s">
        <v>5474</v>
      </c>
      <c r="M8475" s="38">
        <f t="shared" si="135"/>
        <v>82.927441901356076</v>
      </c>
      <c r="N8475" s="9" t="s">
        <v>5475</v>
      </c>
    </row>
    <row r="8476" spans="1:14">
      <c r="A8476" s="31" t="s">
        <v>3804</v>
      </c>
      <c r="B8476" s="31" t="s">
        <v>3717</v>
      </c>
      <c r="C8476" s="31" t="s">
        <v>188</v>
      </c>
      <c r="D8476" s="31" t="s">
        <v>1854</v>
      </c>
      <c r="E8476" s="31" t="s">
        <v>17</v>
      </c>
      <c r="F8476" s="31" t="s">
        <v>3718</v>
      </c>
      <c r="G8476" s="24">
        <f>IF(ISERROR(VLOOKUP(A8476,'2011 County-Level Acres Tilled'!$A$2:$F$3069,6,FALSE)),0,VLOOKUP(A8476,'2011 County-Level Acres Tilled'!$A$2:$F$3069,6,FALSE))</f>
        <v>39331.530017921141</v>
      </c>
      <c r="H8476" s="32" t="s">
        <v>5474</v>
      </c>
      <c r="I8476" s="9" t="s">
        <v>5411</v>
      </c>
      <c r="J8476" s="36">
        <f>IF(ISERROR(VLOOKUP(A8476&amp;I8476,'County-level Emissions Factors'!$E$2:$F$12273,2,FALSE)),0,VLOOKUP(A8476&amp;I8476,'County-level Emissions Factors'!$E$2:$F$12273,2,FALSE))</f>
        <v>8.0062564102564107</v>
      </c>
      <c r="K8476" s="19" t="s">
        <v>5473</v>
      </c>
      <c r="L8476" s="19" t="s">
        <v>5474</v>
      </c>
      <c r="M8476" s="38">
        <f t="shared" si="135"/>
        <v>157.44915716558677</v>
      </c>
      <c r="N8476" s="9" t="s">
        <v>5475</v>
      </c>
    </row>
    <row r="8477" spans="1:14">
      <c r="A8477" s="31" t="s">
        <v>3805</v>
      </c>
      <c r="B8477" s="31" t="s">
        <v>3717</v>
      </c>
      <c r="C8477" s="31" t="s">
        <v>191</v>
      </c>
      <c r="D8477" s="31" t="s">
        <v>1856</v>
      </c>
      <c r="E8477" s="31" t="s">
        <v>17</v>
      </c>
      <c r="F8477" s="31" t="s">
        <v>3718</v>
      </c>
      <c r="G8477" s="24">
        <f>IF(ISERROR(VLOOKUP(A8477,'2011 County-Level Acres Tilled'!$A$2:$F$3069,6,FALSE)),0,VLOOKUP(A8477,'2011 County-Level Acres Tilled'!$A$2:$F$3069,6,FALSE))</f>
        <v>21652.341237018652</v>
      </c>
      <c r="H8477" s="32" t="s">
        <v>5474</v>
      </c>
      <c r="I8477" s="9" t="s">
        <v>5411</v>
      </c>
      <c r="J8477" s="36">
        <f>IF(ISERROR(VLOOKUP(A8477&amp;I8477,'County-level Emissions Factors'!$E$2:$F$12273,2,FALSE)),0,VLOOKUP(A8477&amp;I8477,'County-level Emissions Factors'!$E$2:$F$12273,2,FALSE))</f>
        <v>9.2852202283849916</v>
      </c>
      <c r="K8477" s="19" t="s">
        <v>5473</v>
      </c>
      <c r="L8477" s="19" t="s">
        <v>5474</v>
      </c>
      <c r="M8477" s="38">
        <f t="shared" si="135"/>
        <v>100.52337842293005</v>
      </c>
      <c r="N8477" s="9" t="s">
        <v>5475</v>
      </c>
    </row>
    <row r="8478" spans="1:14">
      <c r="A8478" s="31" t="s">
        <v>3806</v>
      </c>
      <c r="B8478" s="31" t="s">
        <v>3717</v>
      </c>
      <c r="C8478" s="31" t="s">
        <v>194</v>
      </c>
      <c r="D8478" s="31" t="s">
        <v>3807</v>
      </c>
      <c r="E8478" s="31" t="s">
        <v>17</v>
      </c>
      <c r="F8478" s="31" t="s">
        <v>3718</v>
      </c>
      <c r="G8478" s="24">
        <f>IF(ISERROR(VLOOKUP(A8478,'2011 County-Level Acres Tilled'!$A$2:$F$3069,6,FALSE)),0,VLOOKUP(A8478,'2011 County-Level Acres Tilled'!$A$2:$F$3069,6,FALSE))</f>
        <v>33848.770218729893</v>
      </c>
      <c r="H8478" s="32" t="s">
        <v>5474</v>
      </c>
      <c r="I8478" s="9" t="s">
        <v>5411</v>
      </c>
      <c r="J8478" s="36">
        <f>IF(ISERROR(VLOOKUP(A8478&amp;I8478,'County-level Emissions Factors'!$E$2:$F$12273,2,FALSE)),0,VLOOKUP(A8478&amp;I8478,'County-level Emissions Factors'!$E$2:$F$12273,2,FALSE))</f>
        <v>7.8214137214137214</v>
      </c>
      <c r="K8478" s="19" t="s">
        <v>5473</v>
      </c>
      <c r="L8478" s="19" t="s">
        <v>5474</v>
      </c>
      <c r="M8478" s="38">
        <f t="shared" si="135"/>
        <v>132.37261792087708</v>
      </c>
      <c r="N8478" s="9" t="s">
        <v>5475</v>
      </c>
    </row>
    <row r="8479" spans="1:14">
      <c r="A8479" s="31" t="s">
        <v>3808</v>
      </c>
      <c r="B8479" s="31" t="s">
        <v>3717</v>
      </c>
      <c r="C8479" s="31" t="s">
        <v>197</v>
      </c>
      <c r="D8479" s="31" t="s">
        <v>3809</v>
      </c>
      <c r="E8479" s="31" t="s">
        <v>17</v>
      </c>
      <c r="F8479" s="31" t="s">
        <v>3718</v>
      </c>
      <c r="G8479" s="24">
        <f>IF(ISERROR(VLOOKUP(A8479,'2011 County-Level Acres Tilled'!$A$2:$F$3069,6,FALSE)),0,VLOOKUP(A8479,'2011 County-Level Acres Tilled'!$A$2:$F$3069,6,FALSE))</f>
        <v>3596.8097446236557</v>
      </c>
      <c r="H8479" s="32" t="s">
        <v>5474</v>
      </c>
      <c r="I8479" s="9" t="s">
        <v>5411</v>
      </c>
      <c r="J8479" s="36">
        <f>IF(ISERROR(VLOOKUP(A8479&amp;I8479,'County-level Emissions Factors'!$E$2:$F$12273,2,FALSE)),0,VLOOKUP(A8479&amp;I8479,'County-level Emissions Factors'!$E$2:$F$12273,2,FALSE))</f>
        <v>7.2343414634146352</v>
      </c>
      <c r="K8479" s="19" t="s">
        <v>5473</v>
      </c>
      <c r="L8479" s="19" t="s">
        <v>5474</v>
      </c>
      <c r="M8479" s="38">
        <f t="shared" si="135"/>
        <v>13.010274935772358</v>
      </c>
      <c r="N8479" s="9" t="s">
        <v>5475</v>
      </c>
    </row>
    <row r="8480" spans="1:14">
      <c r="A8480" s="31" t="s">
        <v>3810</v>
      </c>
      <c r="B8480" s="31" t="s">
        <v>3717</v>
      </c>
      <c r="C8480" s="31" t="s">
        <v>200</v>
      </c>
      <c r="D8480" s="31" t="s">
        <v>2679</v>
      </c>
      <c r="E8480" s="31" t="s">
        <v>17</v>
      </c>
      <c r="F8480" s="31" t="s">
        <v>3718</v>
      </c>
      <c r="G8480" s="24">
        <f>IF(ISERROR(VLOOKUP(A8480,'2011 County-Level Acres Tilled'!$A$2:$F$3069,6,FALSE)),0,VLOOKUP(A8480,'2011 County-Level Acres Tilled'!$A$2:$F$3069,6,FALSE))</f>
        <v>7673.4350588181233</v>
      </c>
      <c r="H8480" s="32" t="s">
        <v>5474</v>
      </c>
      <c r="I8480" s="9" t="s">
        <v>5411</v>
      </c>
      <c r="J8480" s="36">
        <f>IF(ISERROR(VLOOKUP(A8480&amp;I8480,'County-level Emissions Factors'!$E$2:$F$12273,2,FALSE)),0,VLOOKUP(A8480&amp;I8480,'County-level Emissions Factors'!$E$2:$F$12273,2,FALSE))</f>
        <v>4.1612612612612612</v>
      </c>
      <c r="K8480" s="19" t="s">
        <v>5473</v>
      </c>
      <c r="L8480" s="19" t="s">
        <v>5474</v>
      </c>
      <c r="M8480" s="38">
        <f t="shared" si="135"/>
        <v>15.965584025531943</v>
      </c>
      <c r="N8480" s="9" t="s">
        <v>5475</v>
      </c>
    </row>
    <row r="8481" spans="1:14">
      <c r="A8481" s="31" t="s">
        <v>3811</v>
      </c>
      <c r="B8481" s="31" t="s">
        <v>3717</v>
      </c>
      <c r="C8481" s="31" t="s">
        <v>203</v>
      </c>
      <c r="D8481" s="31" t="s">
        <v>1859</v>
      </c>
      <c r="E8481" s="31" t="s">
        <v>17</v>
      </c>
      <c r="F8481" s="31" t="s">
        <v>3718</v>
      </c>
      <c r="G8481" s="24">
        <f>IF(ISERROR(VLOOKUP(A8481,'2011 County-Level Acres Tilled'!$A$2:$F$3069,6,FALSE)),0,VLOOKUP(A8481,'2011 County-Level Acres Tilled'!$A$2:$F$3069,6,FALSE))</f>
        <v>32100.699039610339</v>
      </c>
      <c r="H8481" s="32" t="s">
        <v>5474</v>
      </c>
      <c r="I8481" s="9" t="s">
        <v>5411</v>
      </c>
      <c r="J8481" s="36">
        <f>IF(ISERROR(VLOOKUP(A8481&amp;I8481,'County-level Emissions Factors'!$E$2:$F$12273,2,FALSE)),0,VLOOKUP(A8481&amp;I8481,'County-level Emissions Factors'!$E$2:$F$12273,2,FALSE))</f>
        <v>4.8934773218142551</v>
      </c>
      <c r="K8481" s="19" t="s">
        <v>5473</v>
      </c>
      <c r="L8481" s="19" t="s">
        <v>5474</v>
      </c>
      <c r="M8481" s="38">
        <f t="shared" si="135"/>
        <v>78.542021382358911</v>
      </c>
      <c r="N8481" s="9" t="s">
        <v>5475</v>
      </c>
    </row>
    <row r="8482" spans="1:14">
      <c r="A8482" s="31" t="s">
        <v>3812</v>
      </c>
      <c r="B8482" s="31" t="s">
        <v>3717</v>
      </c>
      <c r="C8482" s="31" t="s">
        <v>206</v>
      </c>
      <c r="D8482" s="31" t="s">
        <v>3813</v>
      </c>
      <c r="E8482" s="31" t="s">
        <v>17</v>
      </c>
      <c r="F8482" s="31" t="s">
        <v>3718</v>
      </c>
      <c r="G8482" s="24">
        <f>IF(ISERROR(VLOOKUP(A8482,'2011 County-Level Acres Tilled'!$A$2:$F$3069,6,FALSE)),0,VLOOKUP(A8482,'2011 County-Level Acres Tilled'!$A$2:$F$3069,6,FALSE))</f>
        <v>147.52991452991458</v>
      </c>
      <c r="H8482" s="32" t="s">
        <v>5474</v>
      </c>
      <c r="I8482" s="9" t="s">
        <v>5411</v>
      </c>
      <c r="J8482" s="36">
        <f>IF(ISERROR(VLOOKUP(A8482&amp;I8482,'County-level Emissions Factors'!$E$2:$F$12273,2,FALSE)),0,VLOOKUP(A8482&amp;I8482,'County-level Emissions Factors'!$E$2:$F$12273,2,FALSE))</f>
        <v>3.3609467455621309</v>
      </c>
      <c r="K8482" s="19" t="s">
        <v>5473</v>
      </c>
      <c r="L8482" s="19" t="s">
        <v>5474</v>
      </c>
      <c r="M8482" s="38">
        <f t="shared" si="135"/>
        <v>0.24792009305618784</v>
      </c>
      <c r="N8482" s="9" t="s">
        <v>5475</v>
      </c>
    </row>
    <row r="8483" spans="1:14">
      <c r="A8483" s="31" t="s">
        <v>3814</v>
      </c>
      <c r="B8483" s="31" t="s">
        <v>3717</v>
      </c>
      <c r="C8483" s="31" t="s">
        <v>209</v>
      </c>
      <c r="D8483" s="31" t="s">
        <v>3815</v>
      </c>
      <c r="E8483" s="31" t="s">
        <v>17</v>
      </c>
      <c r="F8483" s="31" t="s">
        <v>3718</v>
      </c>
      <c r="G8483" s="24">
        <f>IF(ISERROR(VLOOKUP(A8483,'2011 County-Level Acres Tilled'!$A$2:$F$3069,6,FALSE)),0,VLOOKUP(A8483,'2011 County-Level Acres Tilled'!$A$2:$F$3069,6,FALSE))</f>
        <v>74495.104117268638</v>
      </c>
      <c r="H8483" s="32" t="s">
        <v>5474</v>
      </c>
      <c r="I8483" s="9" t="s">
        <v>5411</v>
      </c>
      <c r="J8483" s="36">
        <f>IF(ISERROR(VLOOKUP(A8483&amp;I8483,'County-level Emissions Factors'!$E$2:$F$12273,2,FALSE)),0,VLOOKUP(A8483&amp;I8483,'County-level Emissions Factors'!$E$2:$F$12273,2,FALSE))</f>
        <v>7.155398258084289</v>
      </c>
      <c r="K8483" s="19" t="s">
        <v>5473</v>
      </c>
      <c r="L8483" s="19" t="s">
        <v>5474</v>
      </c>
      <c r="M8483" s="38">
        <f t="shared" si="135"/>
        <v>266.52106911825587</v>
      </c>
      <c r="N8483" s="9" t="s">
        <v>5475</v>
      </c>
    </row>
    <row r="8484" spans="1:14">
      <c r="A8484" s="31" t="s">
        <v>3816</v>
      </c>
      <c r="B8484" s="31" t="s">
        <v>3717</v>
      </c>
      <c r="C8484" s="31" t="s">
        <v>212</v>
      </c>
      <c r="D8484" s="31" t="s">
        <v>3817</v>
      </c>
      <c r="E8484" s="31" t="s">
        <v>17</v>
      </c>
      <c r="F8484" s="31" t="s">
        <v>3718</v>
      </c>
      <c r="G8484" s="24">
        <f>IF(ISERROR(VLOOKUP(A8484,'2011 County-Level Acres Tilled'!$A$2:$F$3069,6,FALSE)),0,VLOOKUP(A8484,'2011 County-Level Acres Tilled'!$A$2:$F$3069,6,FALSE))</f>
        <v>10544.68151135006</v>
      </c>
      <c r="H8484" s="32" t="s">
        <v>5474</v>
      </c>
      <c r="I8484" s="9" t="s">
        <v>5411</v>
      </c>
      <c r="J8484" s="36">
        <f>IF(ISERROR(VLOOKUP(A8484&amp;I8484,'County-level Emissions Factors'!$E$2:$F$12273,2,FALSE)),0,VLOOKUP(A8484&amp;I8484,'County-level Emissions Factors'!$E$2:$F$12273,2,FALSE))</f>
        <v>8.0323594916808592</v>
      </c>
      <c r="K8484" s="19" t="s">
        <v>5473</v>
      </c>
      <c r="L8484" s="19" t="s">
        <v>5474</v>
      </c>
      <c r="M8484" s="38">
        <f t="shared" si="135"/>
        <v>42.349336312222157</v>
      </c>
      <c r="N8484" s="9" t="s">
        <v>5475</v>
      </c>
    </row>
    <row r="8485" spans="1:14">
      <c r="A8485" s="31" t="s">
        <v>3818</v>
      </c>
      <c r="B8485" s="31" t="s">
        <v>3717</v>
      </c>
      <c r="C8485" s="31" t="s">
        <v>215</v>
      </c>
      <c r="D8485" s="31" t="s">
        <v>842</v>
      </c>
      <c r="E8485" s="31" t="s">
        <v>17</v>
      </c>
      <c r="F8485" s="31" t="s">
        <v>3718</v>
      </c>
      <c r="G8485" s="24">
        <f>IF(ISERROR(VLOOKUP(A8485,'2011 County-Level Acres Tilled'!$A$2:$F$3069,6,FALSE)),0,VLOOKUP(A8485,'2011 County-Level Acres Tilled'!$A$2:$F$3069,6,FALSE))</f>
        <v>3580.1232078853045</v>
      </c>
      <c r="H8485" s="32" t="s">
        <v>5474</v>
      </c>
      <c r="I8485" s="9" t="s">
        <v>5411</v>
      </c>
      <c r="J8485" s="36">
        <f>IF(ISERROR(VLOOKUP(A8485&amp;I8485,'County-level Emissions Factors'!$E$2:$F$12273,2,FALSE)),0,VLOOKUP(A8485&amp;I8485,'County-level Emissions Factors'!$E$2:$F$12273,2,FALSE))</f>
        <v>6.5336142501436507</v>
      </c>
      <c r="K8485" s="19" t="s">
        <v>5473</v>
      </c>
      <c r="L8485" s="19" t="s">
        <v>5474</v>
      </c>
      <c r="M8485" s="38">
        <f t="shared" si="135"/>
        <v>11.695572004154712</v>
      </c>
      <c r="N8485" s="9" t="s">
        <v>5475</v>
      </c>
    </row>
    <row r="8486" spans="1:14">
      <c r="A8486" s="31" t="s">
        <v>3819</v>
      </c>
      <c r="B8486" s="31" t="s">
        <v>3717</v>
      </c>
      <c r="C8486" s="31" t="s">
        <v>446</v>
      </c>
      <c r="D8486" s="31" t="s">
        <v>3820</v>
      </c>
      <c r="E8486" s="31" t="s">
        <v>17</v>
      </c>
      <c r="F8486" s="31" t="s">
        <v>3718</v>
      </c>
      <c r="G8486" s="24">
        <f>IF(ISERROR(VLOOKUP(A8486,'2011 County-Level Acres Tilled'!$A$2:$F$3069,6,FALSE)),0,VLOOKUP(A8486,'2011 County-Level Acres Tilled'!$A$2:$F$3069,6,FALSE))</f>
        <v>18634.092615568421</v>
      </c>
      <c r="H8486" s="32" t="s">
        <v>5474</v>
      </c>
      <c r="I8486" s="9" t="s">
        <v>5411</v>
      </c>
      <c r="J8486" s="36">
        <f>IF(ISERROR(VLOOKUP(A8486&amp;I8486,'County-level Emissions Factors'!$E$2:$F$12273,2,FALSE)),0,VLOOKUP(A8486&amp;I8486,'County-level Emissions Factors'!$E$2:$F$12273,2,FALSE))</f>
        <v>7.8658952450285451</v>
      </c>
      <c r="K8486" s="19" t="s">
        <v>5473</v>
      </c>
      <c r="L8486" s="19" t="s">
        <v>5474</v>
      </c>
      <c r="M8486" s="38">
        <f t="shared" si="135"/>
        <v>73.28691025011058</v>
      </c>
      <c r="N8486" s="9" t="s">
        <v>5475</v>
      </c>
    </row>
    <row r="8487" spans="1:14">
      <c r="A8487" s="31" t="s">
        <v>3821</v>
      </c>
      <c r="B8487" s="31" t="s">
        <v>3717</v>
      </c>
      <c r="C8487" s="31" t="s">
        <v>449</v>
      </c>
      <c r="D8487" s="31" t="s">
        <v>1119</v>
      </c>
      <c r="E8487" s="31" t="s">
        <v>17</v>
      </c>
      <c r="F8487" s="31" t="s">
        <v>3718</v>
      </c>
      <c r="G8487" s="24">
        <f>IF(ISERROR(VLOOKUP(A8487,'2011 County-Level Acres Tilled'!$A$2:$F$3069,6,FALSE)),0,VLOOKUP(A8487,'2011 County-Level Acres Tilled'!$A$2:$F$3069,6,FALSE))</f>
        <v>57588.187120898816</v>
      </c>
      <c r="H8487" s="32" t="s">
        <v>5474</v>
      </c>
      <c r="I8487" s="9" t="s">
        <v>5411</v>
      </c>
      <c r="J8487" s="36">
        <f>IF(ISERROR(VLOOKUP(A8487&amp;I8487,'County-level Emissions Factors'!$E$2:$F$12273,2,FALSE)),0,VLOOKUP(A8487&amp;I8487,'County-level Emissions Factors'!$E$2:$F$12273,2,FALSE))</f>
        <v>7.7874604651162791</v>
      </c>
      <c r="K8487" s="19" t="s">
        <v>5473</v>
      </c>
      <c r="L8487" s="19" t="s">
        <v>5474</v>
      </c>
      <c r="M8487" s="38">
        <f t="shared" si="135"/>
        <v>224.23286523085901</v>
      </c>
      <c r="N8487" s="9" t="s">
        <v>5475</v>
      </c>
    </row>
    <row r="8488" spans="1:14">
      <c r="A8488" s="31" t="s">
        <v>3822</v>
      </c>
      <c r="B8488" s="31" t="s">
        <v>3717</v>
      </c>
      <c r="C8488" s="31" t="s">
        <v>452</v>
      </c>
      <c r="D8488" s="31" t="s">
        <v>2863</v>
      </c>
      <c r="E8488" s="31" t="s">
        <v>17</v>
      </c>
      <c r="F8488" s="31" t="s">
        <v>3718</v>
      </c>
      <c r="G8488" s="24">
        <f>IF(ISERROR(VLOOKUP(A8488,'2011 County-Level Acres Tilled'!$A$2:$F$3069,6,FALSE)),0,VLOOKUP(A8488,'2011 County-Level Acres Tilled'!$A$2:$F$3069,6,FALSE))</f>
        <v>381411.60826957546</v>
      </c>
      <c r="H8488" s="32" t="s">
        <v>5474</v>
      </c>
      <c r="I8488" s="9" t="s">
        <v>5411</v>
      </c>
      <c r="J8488" s="36">
        <f>IF(ISERROR(VLOOKUP(A8488&amp;I8488,'County-level Emissions Factors'!$E$2:$F$12273,2,FALSE)),0,VLOOKUP(A8488&amp;I8488,'County-level Emissions Factors'!$E$2:$F$12273,2,FALSE))</f>
        <v>5.5025901881253434</v>
      </c>
      <c r="K8488" s="19" t="s">
        <v>5473</v>
      </c>
      <c r="L8488" s="19" t="s">
        <v>5474</v>
      </c>
      <c r="M8488" s="38">
        <f t="shared" si="135"/>
        <v>1049.3758866506366</v>
      </c>
      <c r="N8488" s="9" t="s">
        <v>5475</v>
      </c>
    </row>
    <row r="8489" spans="1:14">
      <c r="A8489" s="31" t="s">
        <v>3823</v>
      </c>
      <c r="B8489" s="31" t="s">
        <v>3717</v>
      </c>
      <c r="C8489" s="31" t="s">
        <v>455</v>
      </c>
      <c r="D8489" s="31" t="s">
        <v>3824</v>
      </c>
      <c r="E8489" s="31" t="s">
        <v>17</v>
      </c>
      <c r="F8489" s="31" t="s">
        <v>3718</v>
      </c>
      <c r="G8489" s="24">
        <f>IF(ISERROR(VLOOKUP(A8489,'2011 County-Level Acres Tilled'!$A$2:$F$3069,6,FALSE)),0,VLOOKUP(A8489,'2011 County-Level Acres Tilled'!$A$2:$F$3069,6,FALSE))</f>
        <v>169393.7030753147</v>
      </c>
      <c r="H8489" s="32" t="s">
        <v>5474</v>
      </c>
      <c r="I8489" s="9" t="s">
        <v>5411</v>
      </c>
      <c r="J8489" s="36">
        <f>IF(ISERROR(VLOOKUP(A8489&amp;I8489,'County-level Emissions Factors'!$E$2:$F$12273,2,FALSE)),0,VLOOKUP(A8489&amp;I8489,'County-level Emissions Factors'!$E$2:$F$12273,2,FALSE))</f>
        <v>8.1158858381829262</v>
      </c>
      <c r="K8489" s="19" t="s">
        <v>5473</v>
      </c>
      <c r="L8489" s="19" t="s">
        <v>5474</v>
      </c>
      <c r="M8489" s="38">
        <f t="shared" si="135"/>
        <v>687.38997793315502</v>
      </c>
      <c r="N8489" s="9" t="s">
        <v>5475</v>
      </c>
    </row>
    <row r="8490" spans="1:14">
      <c r="A8490" s="31" t="s">
        <v>3825</v>
      </c>
      <c r="B8490" s="31" t="s">
        <v>3717</v>
      </c>
      <c r="C8490" s="31" t="s">
        <v>458</v>
      </c>
      <c r="D8490" s="31" t="s">
        <v>3826</v>
      </c>
      <c r="E8490" s="31" t="s">
        <v>17</v>
      </c>
      <c r="F8490" s="31" t="s">
        <v>3718</v>
      </c>
      <c r="G8490" s="24">
        <f>IF(ISERROR(VLOOKUP(A8490,'2011 County-Level Acres Tilled'!$A$2:$F$3069,6,FALSE)),0,VLOOKUP(A8490,'2011 County-Level Acres Tilled'!$A$2:$F$3069,6,FALSE))</f>
        <v>10817.982630272958</v>
      </c>
      <c r="H8490" s="32" t="s">
        <v>5474</v>
      </c>
      <c r="I8490" s="9" t="s">
        <v>5411</v>
      </c>
      <c r="J8490" s="36">
        <f>IF(ISERROR(VLOOKUP(A8490&amp;I8490,'County-level Emissions Factors'!$E$2:$F$12273,2,FALSE)),0,VLOOKUP(A8490&amp;I8490,'County-level Emissions Factors'!$E$2:$F$12273,2,FALSE))</f>
        <v>5.5663479923518171</v>
      </c>
      <c r="K8490" s="19" t="s">
        <v>5473</v>
      </c>
      <c r="L8490" s="19" t="s">
        <v>5474</v>
      </c>
      <c r="M8490" s="38">
        <f t="shared" si="135"/>
        <v>30.108327947658356</v>
      </c>
      <c r="N8490" s="9" t="s">
        <v>5475</v>
      </c>
    </row>
    <row r="8491" spans="1:14">
      <c r="A8491" s="31" t="s">
        <v>3827</v>
      </c>
      <c r="B8491" s="31" t="s">
        <v>3717</v>
      </c>
      <c r="C8491" s="31" t="s">
        <v>460</v>
      </c>
      <c r="D8491" s="31" t="s">
        <v>3828</v>
      </c>
      <c r="E8491" s="31" t="s">
        <v>17</v>
      </c>
      <c r="F8491" s="31" t="s">
        <v>3718</v>
      </c>
      <c r="G8491" s="24">
        <f>IF(ISERROR(VLOOKUP(A8491,'2011 County-Level Acres Tilled'!$A$2:$F$3069,6,FALSE)),0,VLOOKUP(A8491,'2011 County-Level Acres Tilled'!$A$2:$F$3069,6,FALSE))</f>
        <v>42007.261872759853</v>
      </c>
      <c r="H8491" s="32" t="s">
        <v>5474</v>
      </c>
      <c r="I8491" s="9" t="s">
        <v>5411</v>
      </c>
      <c r="J8491" s="36">
        <f>IF(ISERROR(VLOOKUP(A8491&amp;I8491,'County-level Emissions Factors'!$E$2:$F$12273,2,FALSE)),0,VLOOKUP(A8491&amp;I8491,'County-level Emissions Factors'!$E$2:$F$12273,2,FALSE))</f>
        <v>6.0308290420489028</v>
      </c>
      <c r="K8491" s="19" t="s">
        <v>5473</v>
      </c>
      <c r="L8491" s="19" t="s">
        <v>5474</v>
      </c>
      <c r="M8491" s="38">
        <f t="shared" si="135"/>
        <v>126.66930743959686</v>
      </c>
      <c r="N8491" s="9" t="s">
        <v>5475</v>
      </c>
    </row>
    <row r="8492" spans="1:14">
      <c r="A8492" s="31" t="s">
        <v>3829</v>
      </c>
      <c r="B8492" s="31" t="s">
        <v>3717</v>
      </c>
      <c r="C8492" s="31" t="s">
        <v>463</v>
      </c>
      <c r="D8492" s="31" t="s">
        <v>210</v>
      </c>
      <c r="E8492" s="31" t="s">
        <v>17</v>
      </c>
      <c r="F8492" s="31" t="s">
        <v>3718</v>
      </c>
      <c r="G8492" s="24">
        <f>IF(ISERROR(VLOOKUP(A8492,'2011 County-Level Acres Tilled'!$A$2:$F$3069,6,FALSE)),0,VLOOKUP(A8492,'2011 County-Level Acres Tilled'!$A$2:$F$3069,6,FALSE))</f>
        <v>15950.311290322581</v>
      </c>
      <c r="H8492" s="32" t="s">
        <v>5474</v>
      </c>
      <c r="I8492" s="9" t="s">
        <v>5411</v>
      </c>
      <c r="J8492" s="36">
        <f>IF(ISERROR(VLOOKUP(A8492&amp;I8492,'County-level Emissions Factors'!$E$2:$F$12273,2,FALSE)),0,VLOOKUP(A8492&amp;I8492,'County-level Emissions Factors'!$E$2:$F$12273,2,FALSE))</f>
        <v>8.7997580157289743</v>
      </c>
      <c r="K8492" s="19" t="s">
        <v>5473</v>
      </c>
      <c r="L8492" s="19" t="s">
        <v>5474</v>
      </c>
      <c r="M8492" s="38">
        <f t="shared" si="135"/>
        <v>70.179439815194243</v>
      </c>
      <c r="N8492" s="9" t="s">
        <v>5475</v>
      </c>
    </row>
    <row r="8493" spans="1:14">
      <c r="A8493" s="31" t="s">
        <v>3830</v>
      </c>
      <c r="B8493" s="31" t="s">
        <v>3717</v>
      </c>
      <c r="C8493" s="31" t="s">
        <v>466</v>
      </c>
      <c r="D8493" s="31" t="s">
        <v>3831</v>
      </c>
      <c r="E8493" s="31" t="s">
        <v>17</v>
      </c>
      <c r="F8493" s="31" t="s">
        <v>3718</v>
      </c>
      <c r="G8493" s="24">
        <f>IF(ISERROR(VLOOKUP(A8493,'2011 County-Level Acres Tilled'!$A$2:$F$3069,6,FALSE)),0,VLOOKUP(A8493,'2011 County-Level Acres Tilled'!$A$2:$F$3069,6,FALSE))</f>
        <v>221075.3169245703</v>
      </c>
      <c r="H8493" s="32" t="s">
        <v>5474</v>
      </c>
      <c r="I8493" s="9" t="s">
        <v>5411</v>
      </c>
      <c r="J8493" s="36">
        <f>IF(ISERROR(VLOOKUP(A8493&amp;I8493,'County-level Emissions Factors'!$E$2:$F$12273,2,FALSE)),0,VLOOKUP(A8493&amp;I8493,'County-level Emissions Factors'!$E$2:$F$12273,2,FALSE))</f>
        <v>6.1768412114896618</v>
      </c>
      <c r="K8493" s="19" t="s">
        <v>5473</v>
      </c>
      <c r="L8493" s="19" t="s">
        <v>5474</v>
      </c>
      <c r="M8493" s="38">
        <f t="shared" si="135"/>
        <v>682.77356421141189</v>
      </c>
      <c r="N8493" s="9" t="s">
        <v>5475</v>
      </c>
    </row>
    <row r="8494" spans="1:14">
      <c r="A8494" s="31" t="s">
        <v>3832</v>
      </c>
      <c r="B8494" s="31" t="s">
        <v>3717</v>
      </c>
      <c r="C8494" s="31" t="s">
        <v>989</v>
      </c>
      <c r="D8494" s="31" t="s">
        <v>3833</v>
      </c>
      <c r="E8494" s="31" t="s">
        <v>17</v>
      </c>
      <c r="F8494" s="31" t="s">
        <v>3718</v>
      </c>
      <c r="G8494" s="24">
        <f>IF(ISERROR(VLOOKUP(A8494,'2011 County-Level Acres Tilled'!$A$2:$F$3069,6,FALSE)),0,VLOOKUP(A8494,'2011 County-Level Acres Tilled'!$A$2:$F$3069,6,FALSE))</f>
        <v>153097.29032258064</v>
      </c>
      <c r="H8494" s="32" t="s">
        <v>5474</v>
      </c>
      <c r="I8494" s="9" t="s">
        <v>5411</v>
      </c>
      <c r="J8494" s="36">
        <f>IF(ISERROR(VLOOKUP(A8494&amp;I8494,'County-level Emissions Factors'!$E$2:$F$12273,2,FALSE)),0,VLOOKUP(A8494&amp;I8494,'County-level Emissions Factors'!$E$2:$F$12273,2,FALSE))</f>
        <v>7.3819552697920754</v>
      </c>
      <c r="K8494" s="19" t="s">
        <v>5473</v>
      </c>
      <c r="L8494" s="19" t="s">
        <v>5474</v>
      </c>
      <c r="M8494" s="38">
        <f t="shared" si="135"/>
        <v>565.07867454383063</v>
      </c>
      <c r="N8494" s="9" t="s">
        <v>5475</v>
      </c>
    </row>
    <row r="8495" spans="1:14">
      <c r="A8495" s="31" t="s">
        <v>3834</v>
      </c>
      <c r="B8495" s="31" t="s">
        <v>3717</v>
      </c>
      <c r="C8495" s="31" t="s">
        <v>991</v>
      </c>
      <c r="D8495" s="31" t="s">
        <v>3835</v>
      </c>
      <c r="E8495" s="31" t="s">
        <v>17</v>
      </c>
      <c r="F8495" s="31" t="s">
        <v>3718</v>
      </c>
      <c r="G8495" s="24">
        <f>IF(ISERROR(VLOOKUP(A8495,'2011 County-Level Acres Tilled'!$A$2:$F$3069,6,FALSE)),0,VLOOKUP(A8495,'2011 County-Level Acres Tilled'!$A$2:$F$3069,6,FALSE))</f>
        <v>131109.79326348682</v>
      </c>
      <c r="H8495" s="32" t="s">
        <v>5474</v>
      </c>
      <c r="I8495" s="9" t="s">
        <v>5411</v>
      </c>
      <c r="J8495" s="36">
        <f>IF(ISERROR(VLOOKUP(A8495&amp;I8495,'County-level Emissions Factors'!$E$2:$F$12273,2,FALSE)),0,VLOOKUP(A8495&amp;I8495,'County-level Emissions Factors'!$E$2:$F$12273,2,FALSE))</f>
        <v>5.6812387443059427</v>
      </c>
      <c r="K8495" s="19" t="s">
        <v>5473</v>
      </c>
      <c r="L8495" s="19" t="s">
        <v>5474</v>
      </c>
      <c r="M8495" s="38">
        <f t="shared" si="135"/>
        <v>372.43301862323182</v>
      </c>
      <c r="N8495" s="9" t="s">
        <v>5475</v>
      </c>
    </row>
    <row r="8496" spans="1:14">
      <c r="A8496" s="31" t="s">
        <v>3836</v>
      </c>
      <c r="B8496" s="31" t="s">
        <v>3837</v>
      </c>
      <c r="C8496" s="31" t="s">
        <v>15</v>
      </c>
      <c r="D8496" s="31" t="s">
        <v>742</v>
      </c>
      <c r="E8496" s="31" t="s">
        <v>17</v>
      </c>
      <c r="F8496" s="31" t="s">
        <v>3838</v>
      </c>
      <c r="G8496" s="24">
        <f>IF(ISERROR(VLOOKUP(A8496,'2011 County-Level Acres Tilled'!$A$2:$F$3069,6,FALSE)),0,VLOOKUP(A8496,'2011 County-Level Acres Tilled'!$A$2:$F$3069,6,FALSE))</f>
        <v>9669.460548026449</v>
      </c>
      <c r="H8496" s="32" t="s">
        <v>5474</v>
      </c>
      <c r="I8496" s="9" t="s">
        <v>5411</v>
      </c>
      <c r="J8496" s="36">
        <f>IF(ISERROR(VLOOKUP(A8496&amp;I8496,'County-level Emissions Factors'!$E$2:$F$12273,2,FALSE)),0,VLOOKUP(A8496&amp;I8496,'County-level Emissions Factors'!$E$2:$F$12273,2,FALSE))</f>
        <v>7.3993257738277647</v>
      </c>
      <c r="K8496" s="19" t="s">
        <v>5473</v>
      </c>
      <c r="L8496" s="19" t="s">
        <v>5474</v>
      </c>
      <c r="M8496" s="38">
        <f t="shared" si="135"/>
        <v>35.773744326011425</v>
      </c>
      <c r="N8496" s="9" t="s">
        <v>5475</v>
      </c>
    </row>
    <row r="8497" spans="1:14">
      <c r="A8497" s="31" t="s">
        <v>3839</v>
      </c>
      <c r="B8497" s="31" t="s">
        <v>3837</v>
      </c>
      <c r="C8497" s="31" t="s">
        <v>20</v>
      </c>
      <c r="D8497" s="31" t="s">
        <v>335</v>
      </c>
      <c r="E8497" s="31" t="s">
        <v>17</v>
      </c>
      <c r="F8497" s="31" t="s">
        <v>3838</v>
      </c>
      <c r="G8497" s="24">
        <f>IF(ISERROR(VLOOKUP(A8497,'2011 County-Level Acres Tilled'!$A$2:$F$3069,6,FALSE)),0,VLOOKUP(A8497,'2011 County-Level Acres Tilled'!$A$2:$F$3069,6,FALSE))</f>
        <v>10706.476761924445</v>
      </c>
      <c r="H8497" s="32" t="s">
        <v>5474</v>
      </c>
      <c r="I8497" s="9" t="s">
        <v>5411</v>
      </c>
      <c r="J8497" s="36">
        <f>IF(ISERROR(VLOOKUP(A8497&amp;I8497,'County-level Emissions Factors'!$E$2:$F$12273,2,FALSE)),0,VLOOKUP(A8497&amp;I8497,'County-level Emissions Factors'!$E$2:$F$12273,2,FALSE))</f>
        <v>5.1329629629629627</v>
      </c>
      <c r="K8497" s="19" t="s">
        <v>5473</v>
      </c>
      <c r="L8497" s="19" t="s">
        <v>5474</v>
      </c>
      <c r="M8497" s="38">
        <f t="shared" si="135"/>
        <v>27.477974341390901</v>
      </c>
      <c r="N8497" s="9" t="s">
        <v>5475</v>
      </c>
    </row>
    <row r="8498" spans="1:14">
      <c r="A8498" s="31" t="s">
        <v>3840</v>
      </c>
      <c r="B8498" s="31" t="s">
        <v>3837</v>
      </c>
      <c r="C8498" s="31" t="s">
        <v>23</v>
      </c>
      <c r="D8498" s="31" t="s">
        <v>3841</v>
      </c>
      <c r="E8498" s="31" t="s">
        <v>17</v>
      </c>
      <c r="F8498" s="31" t="s">
        <v>3838</v>
      </c>
      <c r="G8498" s="24">
        <f>IF(ISERROR(VLOOKUP(A8498,'2011 County-Level Acres Tilled'!$A$2:$F$3069,6,FALSE)),0,VLOOKUP(A8498,'2011 County-Level Acres Tilled'!$A$2:$F$3069,6,FALSE))</f>
        <v>13191.335906248303</v>
      </c>
      <c r="H8498" s="32" t="s">
        <v>5474</v>
      </c>
      <c r="I8498" s="9" t="s">
        <v>5411</v>
      </c>
      <c r="J8498" s="36">
        <f>IF(ISERROR(VLOOKUP(A8498&amp;I8498,'County-level Emissions Factors'!$E$2:$F$12273,2,FALSE)),0,VLOOKUP(A8498&amp;I8498,'County-level Emissions Factors'!$E$2:$F$12273,2,FALSE))</f>
        <v>2.544624822323633</v>
      </c>
      <c r="K8498" s="19" t="s">
        <v>5473</v>
      </c>
      <c r="L8498" s="19" t="s">
        <v>5474</v>
      </c>
      <c r="M8498" s="38">
        <f t="shared" si="135"/>
        <v>16.783500393324221</v>
      </c>
      <c r="N8498" s="9" t="s">
        <v>5475</v>
      </c>
    </row>
    <row r="8499" spans="1:14">
      <c r="A8499" s="31" t="s">
        <v>3842</v>
      </c>
      <c r="B8499" s="31" t="s">
        <v>3837</v>
      </c>
      <c r="C8499" s="31" t="s">
        <v>26</v>
      </c>
      <c r="D8499" s="31" t="s">
        <v>3843</v>
      </c>
      <c r="E8499" s="31" t="s">
        <v>17</v>
      </c>
      <c r="F8499" s="31" t="s">
        <v>3838</v>
      </c>
      <c r="G8499" s="24">
        <f>IF(ISERROR(VLOOKUP(A8499,'2011 County-Level Acres Tilled'!$A$2:$F$3069,6,FALSE)),0,VLOOKUP(A8499,'2011 County-Level Acres Tilled'!$A$2:$F$3069,6,FALSE))</f>
        <v>331.28339140534251</v>
      </c>
      <c r="H8499" s="32" t="s">
        <v>5474</v>
      </c>
      <c r="I8499" s="9" t="s">
        <v>5411</v>
      </c>
      <c r="J8499" s="36">
        <f>IF(ISERROR(VLOOKUP(A8499&amp;I8499,'County-level Emissions Factors'!$E$2:$F$12273,2,FALSE)),0,VLOOKUP(A8499&amp;I8499,'County-level Emissions Factors'!$E$2:$F$12273,2,FALSE))</f>
        <v>0.95294117647058818</v>
      </c>
      <c r="K8499" s="19" t="s">
        <v>5473</v>
      </c>
      <c r="L8499" s="19" t="s">
        <v>5474</v>
      </c>
      <c r="M8499" s="38">
        <f t="shared" si="135"/>
        <v>0.15784679237548674</v>
      </c>
      <c r="N8499" s="9" t="s">
        <v>5475</v>
      </c>
    </row>
    <row r="8500" spans="1:14">
      <c r="A8500" s="31" t="s">
        <v>3844</v>
      </c>
      <c r="B8500" s="31" t="s">
        <v>3837</v>
      </c>
      <c r="C8500" s="31" t="s">
        <v>29</v>
      </c>
      <c r="D8500" s="31" t="s">
        <v>352</v>
      </c>
      <c r="E8500" s="31" t="s">
        <v>17</v>
      </c>
      <c r="F8500" s="31" t="s">
        <v>3838</v>
      </c>
      <c r="G8500" s="24">
        <f>IF(ISERROR(VLOOKUP(A8500,'2011 County-Level Acres Tilled'!$A$2:$F$3069,6,FALSE)),0,VLOOKUP(A8500,'2011 County-Level Acres Tilled'!$A$2:$F$3069,6,FALSE))</f>
        <v>1090.7720682150282</v>
      </c>
      <c r="H8500" s="32" t="s">
        <v>5474</v>
      </c>
      <c r="I8500" s="9" t="s">
        <v>5411</v>
      </c>
      <c r="J8500" s="36">
        <f>IF(ISERROR(VLOOKUP(A8500&amp;I8500,'County-level Emissions Factors'!$E$2:$F$12273,2,FALSE)),0,VLOOKUP(A8500&amp;I8500,'County-level Emissions Factors'!$E$2:$F$12273,2,FALSE))</f>
        <v>5.1251231527093593</v>
      </c>
      <c r="K8500" s="19" t="s">
        <v>5473</v>
      </c>
      <c r="L8500" s="19" t="s">
        <v>5474</v>
      </c>
      <c r="M8500" s="38">
        <f t="shared" si="135"/>
        <v>2.7951705905687567</v>
      </c>
      <c r="N8500" s="9" t="s">
        <v>5475</v>
      </c>
    </row>
    <row r="8501" spans="1:14">
      <c r="A8501" s="31" t="s">
        <v>3845</v>
      </c>
      <c r="B8501" s="31" t="s">
        <v>3837</v>
      </c>
      <c r="C8501" s="31" t="s">
        <v>32</v>
      </c>
      <c r="D8501" s="31" t="s">
        <v>3139</v>
      </c>
      <c r="E8501" s="31" t="s">
        <v>17</v>
      </c>
      <c r="F8501" s="31" t="s">
        <v>3838</v>
      </c>
      <c r="G8501" s="24">
        <f>IF(ISERROR(VLOOKUP(A8501,'2011 County-Level Acres Tilled'!$A$2:$F$3069,6,FALSE)),0,VLOOKUP(A8501,'2011 County-Level Acres Tilled'!$A$2:$F$3069,6,FALSE))</f>
        <v>1301.3276053215086</v>
      </c>
      <c r="H8501" s="32" t="s">
        <v>5474</v>
      </c>
      <c r="I8501" s="9" t="s">
        <v>5411</v>
      </c>
      <c r="J8501" s="36">
        <f>IF(ISERROR(VLOOKUP(A8501&amp;I8501,'County-level Emissions Factors'!$E$2:$F$12273,2,FALSE)),0,VLOOKUP(A8501&amp;I8501,'County-level Emissions Factors'!$E$2:$F$12273,2,FALSE))</f>
        <v>4.1378151260504197</v>
      </c>
      <c r="K8501" s="19" t="s">
        <v>5473</v>
      </c>
      <c r="L8501" s="19" t="s">
        <v>5474</v>
      </c>
      <c r="M8501" s="38">
        <f t="shared" si="135"/>
        <v>2.6923265246231542</v>
      </c>
      <c r="N8501" s="9" t="s">
        <v>5475</v>
      </c>
    </row>
    <row r="8502" spans="1:14">
      <c r="A8502" s="31" t="s">
        <v>3846</v>
      </c>
      <c r="B8502" s="31" t="s">
        <v>3837</v>
      </c>
      <c r="C8502" s="31" t="s">
        <v>35</v>
      </c>
      <c r="D8502" s="31" t="s">
        <v>3847</v>
      </c>
      <c r="E8502" s="31" t="s">
        <v>17</v>
      </c>
      <c r="F8502" s="31" t="s">
        <v>3838</v>
      </c>
      <c r="G8502" s="24">
        <f>IF(ISERROR(VLOOKUP(A8502,'2011 County-Level Acres Tilled'!$A$2:$F$3069,6,FALSE)),0,VLOOKUP(A8502,'2011 County-Level Acres Tilled'!$A$2:$F$3069,6,FALSE))</f>
        <v>8485.0713190095776</v>
      </c>
      <c r="H8502" s="32" t="s">
        <v>5474</v>
      </c>
      <c r="I8502" s="9" t="s">
        <v>5411</v>
      </c>
      <c r="J8502" s="36">
        <f>IF(ISERROR(VLOOKUP(A8502&amp;I8502,'County-level Emissions Factors'!$E$2:$F$12273,2,FALSE)),0,VLOOKUP(A8502&amp;I8502,'County-level Emissions Factors'!$E$2:$F$12273,2,FALSE))</f>
        <v>3.4739564961787184</v>
      </c>
      <c r="K8502" s="19" t="s">
        <v>5473</v>
      </c>
      <c r="L8502" s="19" t="s">
        <v>5474</v>
      </c>
      <c r="M8502" s="38">
        <f t="shared" si="135"/>
        <v>14.738384314606524</v>
      </c>
      <c r="N8502" s="9" t="s">
        <v>5475</v>
      </c>
    </row>
    <row r="8503" spans="1:14">
      <c r="A8503" s="31" t="s">
        <v>3848</v>
      </c>
      <c r="B8503" s="31" t="s">
        <v>3837</v>
      </c>
      <c r="C8503" s="31" t="s">
        <v>38</v>
      </c>
      <c r="D8503" s="31" t="s">
        <v>3197</v>
      </c>
      <c r="E8503" s="31" t="s">
        <v>17</v>
      </c>
      <c r="F8503" s="31" t="s">
        <v>3838</v>
      </c>
      <c r="G8503" s="24">
        <f>IF(ISERROR(VLOOKUP(A8503,'2011 County-Level Acres Tilled'!$A$2:$F$3069,6,FALSE)),0,VLOOKUP(A8503,'2011 County-Level Acres Tilled'!$A$2:$F$3069,6,FALSE))</f>
        <v>258.41463414634143</v>
      </c>
      <c r="H8503" s="32" t="s">
        <v>5474</v>
      </c>
      <c r="I8503" s="9" t="s">
        <v>5411</v>
      </c>
      <c r="J8503" s="36">
        <f>IF(ISERROR(VLOOKUP(A8503&amp;I8503,'County-level Emissions Factors'!$E$2:$F$12273,2,FALSE)),0,VLOOKUP(A8503&amp;I8503,'County-level Emissions Factors'!$E$2:$F$12273,2,FALSE))</f>
        <v>2.2999999999999998</v>
      </c>
      <c r="K8503" s="19" t="s">
        <v>5473</v>
      </c>
      <c r="L8503" s="19" t="s">
        <v>5474</v>
      </c>
      <c r="M8503" s="38">
        <f t="shared" si="135"/>
        <v>0.29717682926829264</v>
      </c>
      <c r="N8503" s="9" t="s">
        <v>5475</v>
      </c>
    </row>
    <row r="8504" spans="1:14">
      <c r="A8504" s="31" t="s">
        <v>3849</v>
      </c>
      <c r="B8504" s="31" t="s">
        <v>3837</v>
      </c>
      <c r="C8504" s="31" t="s">
        <v>41</v>
      </c>
      <c r="D8504" s="31" t="s">
        <v>3850</v>
      </c>
      <c r="E8504" s="31" t="s">
        <v>17</v>
      </c>
      <c r="F8504" s="31" t="s">
        <v>3838</v>
      </c>
      <c r="G8504" s="24">
        <f>IF(ISERROR(VLOOKUP(A8504,'2011 County-Level Acres Tilled'!$A$2:$F$3069,6,FALSE)),0,VLOOKUP(A8504,'2011 County-Level Acres Tilled'!$A$2:$F$3069,6,FALSE))</f>
        <v>2597.0479494279648</v>
      </c>
      <c r="H8504" s="32" t="s">
        <v>5474</v>
      </c>
      <c r="I8504" s="9" t="s">
        <v>5411</v>
      </c>
      <c r="J8504" s="36">
        <f>IF(ISERROR(VLOOKUP(A8504&amp;I8504,'County-level Emissions Factors'!$E$2:$F$12273,2,FALSE)),0,VLOOKUP(A8504&amp;I8504,'County-level Emissions Factors'!$E$2:$F$12273,2,FALSE))</f>
        <v>2.2807017543859649</v>
      </c>
      <c r="K8504" s="19" t="s">
        <v>5473</v>
      </c>
      <c r="L8504" s="19" t="s">
        <v>5474</v>
      </c>
      <c r="M8504" s="38">
        <f t="shared" si="135"/>
        <v>2.961545907242416</v>
      </c>
      <c r="N8504" s="9" t="s">
        <v>5475</v>
      </c>
    </row>
    <row r="8505" spans="1:14">
      <c r="A8505" s="31" t="s">
        <v>3851</v>
      </c>
      <c r="B8505" s="31" t="s">
        <v>3837</v>
      </c>
      <c r="C8505" s="31" t="s">
        <v>44</v>
      </c>
      <c r="D8505" s="31" t="s">
        <v>624</v>
      </c>
      <c r="E8505" s="31" t="s">
        <v>17</v>
      </c>
      <c r="F8505" s="31" t="s">
        <v>3838</v>
      </c>
      <c r="G8505" s="24">
        <f>IF(ISERROR(VLOOKUP(A8505,'2011 County-Level Acres Tilled'!$A$2:$F$3069,6,FALSE)),0,VLOOKUP(A8505,'2011 County-Level Acres Tilled'!$A$2:$F$3069,6,FALSE))</f>
        <v>6202.4645760743306</v>
      </c>
      <c r="H8505" s="32" t="s">
        <v>5474</v>
      </c>
      <c r="I8505" s="9" t="s">
        <v>5411</v>
      </c>
      <c r="J8505" s="36">
        <f>IF(ISERROR(VLOOKUP(A8505&amp;I8505,'County-level Emissions Factors'!$E$2:$F$12273,2,FALSE)),0,VLOOKUP(A8505&amp;I8505,'County-level Emissions Factors'!$E$2:$F$12273,2,FALSE))</f>
        <v>1.8724082934609254</v>
      </c>
      <c r="K8505" s="19" t="s">
        <v>5473</v>
      </c>
      <c r="L8505" s="19" t="s">
        <v>5474</v>
      </c>
      <c r="M8505" s="38">
        <f t="shared" si="135"/>
        <v>5.8067730560695896</v>
      </c>
      <c r="N8505" s="9" t="s">
        <v>5475</v>
      </c>
    </row>
    <row r="8506" spans="1:14">
      <c r="A8506" s="31" t="s">
        <v>3852</v>
      </c>
      <c r="B8506" s="31" t="s">
        <v>3837</v>
      </c>
      <c r="C8506" s="31" t="s">
        <v>47</v>
      </c>
      <c r="D8506" s="31" t="s">
        <v>3853</v>
      </c>
      <c r="E8506" s="31" t="s">
        <v>17</v>
      </c>
      <c r="F8506" s="31" t="s">
        <v>3838</v>
      </c>
      <c r="G8506" s="24">
        <f>IF(ISERROR(VLOOKUP(A8506,'2011 County-Level Acres Tilled'!$A$2:$F$3069,6,FALSE)),0,VLOOKUP(A8506,'2011 County-Level Acres Tilled'!$A$2:$F$3069,6,FALSE))</f>
        <v>187905.45993493483</v>
      </c>
      <c r="H8506" s="32" t="s">
        <v>5474</v>
      </c>
      <c r="I8506" s="9" t="s">
        <v>5411</v>
      </c>
      <c r="J8506" s="36">
        <f>IF(ISERROR(VLOOKUP(A8506&amp;I8506,'County-level Emissions Factors'!$E$2:$F$12273,2,FALSE)),0,VLOOKUP(A8506&amp;I8506,'County-level Emissions Factors'!$E$2:$F$12273,2,FALSE))</f>
        <v>4.3006018491128248</v>
      </c>
      <c r="K8506" s="19" t="s">
        <v>5473</v>
      </c>
      <c r="L8506" s="19" t="s">
        <v>5474</v>
      </c>
      <c r="M8506" s="38">
        <f t="shared" si="135"/>
        <v>404.05328422728826</v>
      </c>
      <c r="N8506" s="9" t="s">
        <v>5475</v>
      </c>
    </row>
    <row r="8507" spans="1:14">
      <c r="A8507" s="31" t="s">
        <v>3854</v>
      </c>
      <c r="B8507" s="31" t="s">
        <v>3837</v>
      </c>
      <c r="C8507" s="31" t="s">
        <v>50</v>
      </c>
      <c r="D8507" s="31" t="s">
        <v>376</v>
      </c>
      <c r="E8507" s="31" t="s">
        <v>17</v>
      </c>
      <c r="F8507" s="31" t="s">
        <v>3838</v>
      </c>
      <c r="G8507" s="24">
        <f>IF(ISERROR(VLOOKUP(A8507,'2011 County-Level Acres Tilled'!$A$2:$F$3069,6,FALSE)),0,VLOOKUP(A8507,'2011 County-Level Acres Tilled'!$A$2:$F$3069,6,FALSE))</f>
        <v>3123.5504060877784</v>
      </c>
      <c r="H8507" s="32" t="s">
        <v>5474</v>
      </c>
      <c r="I8507" s="9" t="s">
        <v>5411</v>
      </c>
      <c r="J8507" s="36">
        <f>IF(ISERROR(VLOOKUP(A8507&amp;I8507,'County-level Emissions Factors'!$E$2:$F$12273,2,FALSE)),0,VLOOKUP(A8507&amp;I8507,'County-level Emissions Factors'!$E$2:$F$12273,2,FALSE))</f>
        <v>5.1188571428571414</v>
      </c>
      <c r="K8507" s="19" t="s">
        <v>5473</v>
      </c>
      <c r="L8507" s="19" t="s">
        <v>5474</v>
      </c>
      <c r="M8507" s="38">
        <f t="shared" si="135"/>
        <v>7.9945041536383741</v>
      </c>
      <c r="N8507" s="9" t="s">
        <v>5475</v>
      </c>
    </row>
    <row r="8508" spans="1:14">
      <c r="A8508" s="31" t="s">
        <v>3855</v>
      </c>
      <c r="B8508" s="31" t="s">
        <v>3837</v>
      </c>
      <c r="C8508" s="31" t="s">
        <v>53</v>
      </c>
      <c r="D8508" s="31" t="s">
        <v>3856</v>
      </c>
      <c r="E8508" s="31" t="s">
        <v>17</v>
      </c>
      <c r="F8508" s="31" t="s">
        <v>3838</v>
      </c>
      <c r="G8508" s="24">
        <f>IF(ISERROR(VLOOKUP(A8508,'2011 County-Level Acres Tilled'!$A$2:$F$3069,6,FALSE)),0,VLOOKUP(A8508,'2011 County-Level Acres Tilled'!$A$2:$F$3069,6,FALSE))</f>
        <v>186.66666666666674</v>
      </c>
      <c r="H8508" s="32" t="s">
        <v>5474</v>
      </c>
      <c r="I8508" s="9" t="s">
        <v>5411</v>
      </c>
      <c r="J8508" s="36">
        <f>IF(ISERROR(VLOOKUP(A8508&amp;I8508,'County-level Emissions Factors'!$E$2:$F$12273,2,FALSE)),0,VLOOKUP(A8508&amp;I8508,'County-level Emissions Factors'!$E$2:$F$12273,2,FALSE))</f>
        <v>9.3285714285714292</v>
      </c>
      <c r="K8508" s="19" t="s">
        <v>5473</v>
      </c>
      <c r="L8508" s="19" t="s">
        <v>5474</v>
      </c>
      <c r="M8508" s="38">
        <f t="shared" si="135"/>
        <v>0.87066666666666703</v>
      </c>
      <c r="N8508" s="9" t="s">
        <v>5475</v>
      </c>
    </row>
    <row r="8509" spans="1:14">
      <c r="A8509" s="31" t="s">
        <v>3857</v>
      </c>
      <c r="B8509" s="31" t="s">
        <v>3837</v>
      </c>
      <c r="C8509" s="31" t="s">
        <v>56</v>
      </c>
      <c r="D8509" s="31" t="s">
        <v>3858</v>
      </c>
      <c r="E8509" s="31" t="s">
        <v>17</v>
      </c>
      <c r="F8509" s="31" t="s">
        <v>3838</v>
      </c>
      <c r="G8509" s="24">
        <f>IF(ISERROR(VLOOKUP(A8509,'2011 County-Level Acres Tilled'!$A$2:$F$3069,6,FALSE)),0,VLOOKUP(A8509,'2011 County-Level Acres Tilled'!$A$2:$F$3069,6,FALSE))</f>
        <v>915.73703676617743</v>
      </c>
      <c r="H8509" s="32" t="s">
        <v>5474</v>
      </c>
      <c r="I8509" s="9" t="s">
        <v>5411</v>
      </c>
      <c r="J8509" s="36">
        <f>IF(ISERROR(VLOOKUP(A8509&amp;I8509,'County-level Emissions Factors'!$E$2:$F$12273,2,FALSE)),0,VLOOKUP(A8509&amp;I8509,'County-level Emissions Factors'!$E$2:$F$12273,2,FALSE))</f>
        <v>3.8315565031982941</v>
      </c>
      <c r="K8509" s="19" t="s">
        <v>5473</v>
      </c>
      <c r="L8509" s="19" t="s">
        <v>5474</v>
      </c>
      <c r="M8509" s="38">
        <f t="shared" si="135"/>
        <v>1.7543490992204913</v>
      </c>
      <c r="N8509" s="9" t="s">
        <v>5475</v>
      </c>
    </row>
    <row r="8510" spans="1:14">
      <c r="A8510" s="31" t="s">
        <v>3859</v>
      </c>
      <c r="B8510" s="31" t="s">
        <v>3837</v>
      </c>
      <c r="C8510" s="31" t="s">
        <v>59</v>
      </c>
      <c r="D8510" s="31" t="s">
        <v>123</v>
      </c>
      <c r="E8510" s="31" t="s">
        <v>17</v>
      </c>
      <c r="F8510" s="31" t="s">
        <v>3838</v>
      </c>
      <c r="G8510" s="24">
        <f>IF(ISERROR(VLOOKUP(A8510,'2011 County-Level Acres Tilled'!$A$2:$F$3069,6,FALSE)),0,VLOOKUP(A8510,'2011 County-Level Acres Tilled'!$A$2:$F$3069,6,FALSE))</f>
        <v>4205.7133449317644</v>
      </c>
      <c r="H8510" s="32" t="s">
        <v>5474</v>
      </c>
      <c r="I8510" s="9" t="s">
        <v>5411</v>
      </c>
      <c r="J8510" s="36">
        <f>IF(ISERROR(VLOOKUP(A8510&amp;I8510,'County-level Emissions Factors'!$E$2:$F$12273,2,FALSE)),0,VLOOKUP(A8510&amp;I8510,'County-level Emissions Factors'!$E$2:$F$12273,2,FALSE))</f>
        <v>4.1726218097447791</v>
      </c>
      <c r="K8510" s="19" t="s">
        <v>5473</v>
      </c>
      <c r="L8510" s="19" t="s">
        <v>5474</v>
      </c>
      <c r="M8510" s="38">
        <f t="shared" si="135"/>
        <v>8.7744256142984742</v>
      </c>
      <c r="N8510" s="9" t="s">
        <v>5475</v>
      </c>
    </row>
    <row r="8511" spans="1:14">
      <c r="A8511" s="31" t="s">
        <v>3860</v>
      </c>
      <c r="B8511" s="31" t="s">
        <v>3837</v>
      </c>
      <c r="C8511" s="31" t="s">
        <v>62</v>
      </c>
      <c r="D8511" s="31" t="s">
        <v>126</v>
      </c>
      <c r="E8511" s="31" t="s">
        <v>17</v>
      </c>
      <c r="F8511" s="31" t="s">
        <v>3838</v>
      </c>
      <c r="G8511" s="24">
        <f>IF(ISERROR(VLOOKUP(A8511,'2011 County-Level Acres Tilled'!$A$2:$F$3069,6,FALSE)),0,VLOOKUP(A8511,'2011 County-Level Acres Tilled'!$A$2:$F$3069,6,FALSE))</f>
        <v>131.08037694013305</v>
      </c>
      <c r="H8511" s="32" t="s">
        <v>5474</v>
      </c>
      <c r="I8511" s="9" t="s">
        <v>5411</v>
      </c>
      <c r="J8511" s="36">
        <f>IF(ISERROR(VLOOKUP(A8511&amp;I8511,'County-level Emissions Factors'!$E$2:$F$12273,2,FALSE)),0,VLOOKUP(A8511&amp;I8511,'County-level Emissions Factors'!$E$2:$F$12273,2,FALSE))</f>
        <v>11.3125</v>
      </c>
      <c r="K8511" s="19" t="s">
        <v>5473</v>
      </c>
      <c r="L8511" s="19" t="s">
        <v>5474</v>
      </c>
      <c r="M8511" s="38">
        <f t="shared" si="135"/>
        <v>0.74142338206762759</v>
      </c>
      <c r="N8511" s="9" t="s">
        <v>5475</v>
      </c>
    </row>
    <row r="8512" spans="1:14">
      <c r="A8512" s="31" t="s">
        <v>3861</v>
      </c>
      <c r="B8512" s="31" t="s">
        <v>3837</v>
      </c>
      <c r="C8512" s="31" t="s">
        <v>65</v>
      </c>
      <c r="D8512" s="31" t="s">
        <v>3862</v>
      </c>
      <c r="E8512" s="31" t="s">
        <v>17</v>
      </c>
      <c r="F8512" s="31" t="s">
        <v>3838</v>
      </c>
      <c r="G8512" s="24">
        <f>IF(ISERROR(VLOOKUP(A8512,'2011 County-Level Acres Tilled'!$A$2:$F$3069,6,FALSE)),0,VLOOKUP(A8512,'2011 County-Level Acres Tilled'!$A$2:$F$3069,6,FALSE))</f>
        <v>2207.6992244576836</v>
      </c>
      <c r="H8512" s="32" t="s">
        <v>5474</v>
      </c>
      <c r="I8512" s="9" t="s">
        <v>5411</v>
      </c>
      <c r="J8512" s="36">
        <f>IF(ISERROR(VLOOKUP(A8512&amp;I8512,'County-level Emissions Factors'!$E$2:$F$12273,2,FALSE)),0,VLOOKUP(A8512&amp;I8512,'County-level Emissions Factors'!$E$2:$F$12273,2,FALSE))</f>
        <v>6.8857142857142861</v>
      </c>
      <c r="K8512" s="19" t="s">
        <v>5473</v>
      </c>
      <c r="L8512" s="19" t="s">
        <v>5474</v>
      </c>
      <c r="M8512" s="38">
        <f t="shared" si="135"/>
        <v>7.6007930442043108</v>
      </c>
      <c r="N8512" s="9" t="s">
        <v>5475</v>
      </c>
    </row>
    <row r="8513" spans="1:14">
      <c r="A8513" s="31" t="s">
        <v>3863</v>
      </c>
      <c r="B8513" s="31" t="s">
        <v>3837</v>
      </c>
      <c r="C8513" s="31" t="s">
        <v>68</v>
      </c>
      <c r="D8513" s="31" t="s">
        <v>3864</v>
      </c>
      <c r="E8513" s="31" t="s">
        <v>17</v>
      </c>
      <c r="F8513" s="31" t="s">
        <v>3838</v>
      </c>
      <c r="G8513" s="24">
        <f>IF(ISERROR(VLOOKUP(A8513,'2011 County-Level Acres Tilled'!$A$2:$F$3069,6,FALSE)),0,VLOOKUP(A8513,'2011 County-Level Acres Tilled'!$A$2:$F$3069,6,FALSE))</f>
        <v>152848.13971988286</v>
      </c>
      <c r="H8513" s="32" t="s">
        <v>5474</v>
      </c>
      <c r="I8513" s="9" t="s">
        <v>5411</v>
      </c>
      <c r="J8513" s="36">
        <f>IF(ISERROR(VLOOKUP(A8513&amp;I8513,'County-level Emissions Factors'!$E$2:$F$12273,2,FALSE)),0,VLOOKUP(A8513&amp;I8513,'County-level Emissions Factors'!$E$2:$F$12273,2,FALSE))</f>
        <v>3.2552461127921952</v>
      </c>
      <c r="K8513" s="19" t="s">
        <v>5473</v>
      </c>
      <c r="L8513" s="19" t="s">
        <v>5474</v>
      </c>
      <c r="M8513" s="38">
        <f t="shared" si="135"/>
        <v>248.77915633533351</v>
      </c>
      <c r="N8513" s="9" t="s">
        <v>5475</v>
      </c>
    </row>
    <row r="8514" spans="1:14">
      <c r="A8514" s="31" t="s">
        <v>3865</v>
      </c>
      <c r="B8514" s="31" t="s">
        <v>3837</v>
      </c>
      <c r="C8514" s="31" t="s">
        <v>71</v>
      </c>
      <c r="D8514" s="31" t="s">
        <v>503</v>
      </c>
      <c r="E8514" s="31" t="s">
        <v>17</v>
      </c>
      <c r="F8514" s="31" t="s">
        <v>3838</v>
      </c>
      <c r="G8514" s="24">
        <f>IF(ISERROR(VLOOKUP(A8514,'2011 County-Level Acres Tilled'!$A$2:$F$3069,6,FALSE)),0,VLOOKUP(A8514,'2011 County-Level Acres Tilled'!$A$2:$F$3069,6,FALSE))</f>
        <v>12143.297727698473</v>
      </c>
      <c r="H8514" s="32" t="s">
        <v>5474</v>
      </c>
      <c r="I8514" s="9" t="s">
        <v>5411</v>
      </c>
      <c r="J8514" s="36">
        <f>IF(ISERROR(VLOOKUP(A8514&amp;I8514,'County-level Emissions Factors'!$E$2:$F$12273,2,FALSE)),0,VLOOKUP(A8514&amp;I8514,'County-level Emissions Factors'!$E$2:$F$12273,2,FALSE))</f>
        <v>4.3663586216777697</v>
      </c>
      <c r="K8514" s="19" t="s">
        <v>5473</v>
      </c>
      <c r="L8514" s="19" t="s">
        <v>5474</v>
      </c>
      <c r="M8514" s="38">
        <f t="shared" si="135"/>
        <v>26.510996364468149</v>
      </c>
      <c r="N8514" s="9" t="s">
        <v>5475</v>
      </c>
    </row>
    <row r="8515" spans="1:14">
      <c r="A8515" s="31" t="s">
        <v>3866</v>
      </c>
      <c r="B8515" s="31" t="s">
        <v>3837</v>
      </c>
      <c r="C8515" s="31" t="s">
        <v>74</v>
      </c>
      <c r="D8515" s="31" t="s">
        <v>1821</v>
      </c>
      <c r="E8515" s="31" t="s">
        <v>17</v>
      </c>
      <c r="F8515" s="31" t="s">
        <v>3838</v>
      </c>
      <c r="G8515" s="24">
        <f>IF(ISERROR(VLOOKUP(A8515,'2011 County-Level Acres Tilled'!$A$2:$F$3069,6,FALSE)),0,VLOOKUP(A8515,'2011 County-Level Acres Tilled'!$A$2:$F$3069,6,FALSE))</f>
        <v>9880.4237629375439</v>
      </c>
      <c r="H8515" s="32" t="s">
        <v>5474</v>
      </c>
      <c r="I8515" s="9" t="s">
        <v>5411</v>
      </c>
      <c r="J8515" s="36">
        <f>IF(ISERROR(VLOOKUP(A8515&amp;I8515,'County-level Emissions Factors'!$E$2:$F$12273,2,FALSE)),0,VLOOKUP(A8515&amp;I8515,'County-level Emissions Factors'!$E$2:$F$12273,2,FALSE))</f>
        <v>6.6085714285714294</v>
      </c>
      <c r="K8515" s="19" t="s">
        <v>5473</v>
      </c>
      <c r="L8515" s="19" t="s">
        <v>5474</v>
      </c>
      <c r="M8515" s="38">
        <f t="shared" si="135"/>
        <v>32.64774309096363</v>
      </c>
      <c r="N8515" s="9" t="s">
        <v>5475</v>
      </c>
    </row>
    <row r="8516" spans="1:14">
      <c r="A8516" s="31" t="s">
        <v>3867</v>
      </c>
      <c r="B8516" s="31" t="s">
        <v>3837</v>
      </c>
      <c r="C8516" s="31" t="s">
        <v>77</v>
      </c>
      <c r="D8516" s="31" t="s">
        <v>397</v>
      </c>
      <c r="E8516" s="31" t="s">
        <v>17</v>
      </c>
      <c r="F8516" s="31" t="s">
        <v>3838</v>
      </c>
      <c r="G8516" s="24">
        <f>IF(ISERROR(VLOOKUP(A8516,'2011 County-Level Acres Tilled'!$A$2:$F$3069,6,FALSE)),0,VLOOKUP(A8516,'2011 County-Level Acres Tilled'!$A$2:$F$3069,6,FALSE))</f>
        <v>49.695121951219498</v>
      </c>
      <c r="H8516" s="32" t="s">
        <v>5474</v>
      </c>
      <c r="I8516" s="9" t="s">
        <v>5411</v>
      </c>
      <c r="J8516" s="36">
        <f>IF(ISERROR(VLOOKUP(A8516&amp;I8516,'County-level Emissions Factors'!$E$2:$F$12273,2,FALSE)),0,VLOOKUP(A8516&amp;I8516,'County-level Emissions Factors'!$E$2:$F$12273,2,FALSE))</f>
        <v>2.88</v>
      </c>
      <c r="K8516" s="19" t="s">
        <v>5473</v>
      </c>
      <c r="L8516" s="19" t="s">
        <v>5474</v>
      </c>
      <c r="M8516" s="38">
        <f t="shared" si="135"/>
        <v>7.1560975609756064E-2</v>
      </c>
      <c r="N8516" s="9" t="s">
        <v>5475</v>
      </c>
    </row>
    <row r="8517" spans="1:14">
      <c r="A8517" s="31" t="s">
        <v>3868</v>
      </c>
      <c r="B8517" s="31" t="s">
        <v>3837</v>
      </c>
      <c r="C8517" s="31" t="s">
        <v>80</v>
      </c>
      <c r="D8517" s="31" t="s">
        <v>1673</v>
      </c>
      <c r="E8517" s="31" t="s">
        <v>17</v>
      </c>
      <c r="F8517" s="31" t="s">
        <v>3838</v>
      </c>
      <c r="G8517" s="24">
        <f>IF(ISERROR(VLOOKUP(A8517,'2011 County-Level Acres Tilled'!$A$2:$F$3069,6,FALSE)),0,VLOOKUP(A8517,'2011 County-Level Acres Tilled'!$A$2:$F$3069,6,FALSE))</f>
        <v>17009.699497693226</v>
      </c>
      <c r="H8517" s="32" t="s">
        <v>5474</v>
      </c>
      <c r="I8517" s="9" t="s">
        <v>5411</v>
      </c>
      <c r="J8517" s="36">
        <f>IF(ISERROR(VLOOKUP(A8517&amp;I8517,'County-level Emissions Factors'!$E$2:$F$12273,2,FALSE)),0,VLOOKUP(A8517&amp;I8517,'County-level Emissions Factors'!$E$2:$F$12273,2,FALSE))</f>
        <v>6.4524092409240916</v>
      </c>
      <c r="K8517" s="19" t="s">
        <v>5473</v>
      </c>
      <c r="L8517" s="19" t="s">
        <v>5474</v>
      </c>
      <c r="M8517" s="38">
        <f t="shared" si="135"/>
        <v>54.876771112128822</v>
      </c>
      <c r="N8517" s="9" t="s">
        <v>5475</v>
      </c>
    </row>
    <row r="8518" spans="1:14">
      <c r="A8518" s="31" t="s">
        <v>3869</v>
      </c>
      <c r="B8518" s="31" t="s">
        <v>3837</v>
      </c>
      <c r="C8518" s="31" t="s">
        <v>83</v>
      </c>
      <c r="D8518" s="31" t="s">
        <v>3870</v>
      </c>
      <c r="E8518" s="31" t="s">
        <v>17</v>
      </c>
      <c r="F8518" s="31" t="s">
        <v>3838</v>
      </c>
      <c r="G8518" s="24">
        <f>IF(ISERROR(VLOOKUP(A8518,'2011 County-Level Acres Tilled'!$A$2:$F$3069,6,FALSE)),0,VLOOKUP(A8518,'2011 County-Level Acres Tilled'!$A$2:$F$3069,6,FALSE))</f>
        <v>83750.515208042241</v>
      </c>
      <c r="H8518" s="32" t="s">
        <v>5474</v>
      </c>
      <c r="I8518" s="9" t="s">
        <v>5411</v>
      </c>
      <c r="J8518" s="36">
        <f>IF(ISERROR(VLOOKUP(A8518&amp;I8518,'County-level Emissions Factors'!$E$2:$F$12273,2,FALSE)),0,VLOOKUP(A8518&amp;I8518,'County-level Emissions Factors'!$E$2:$F$12273,2,FALSE))</f>
        <v>8.1860101375814605</v>
      </c>
      <c r="K8518" s="19" t="s">
        <v>5473</v>
      </c>
      <c r="L8518" s="19" t="s">
        <v>5474</v>
      </c>
      <c r="M8518" s="38">
        <f t="shared" si="135"/>
        <v>342.79128326035203</v>
      </c>
      <c r="N8518" s="9" t="s">
        <v>5475</v>
      </c>
    </row>
    <row r="8519" spans="1:14">
      <c r="A8519" s="31" t="s">
        <v>3871</v>
      </c>
      <c r="B8519" s="31" t="s">
        <v>3837</v>
      </c>
      <c r="C8519" s="31" t="s">
        <v>86</v>
      </c>
      <c r="D8519" s="31" t="s">
        <v>156</v>
      </c>
      <c r="E8519" s="31" t="s">
        <v>17</v>
      </c>
      <c r="F8519" s="31" t="s">
        <v>3838</v>
      </c>
      <c r="G8519" s="24">
        <f>IF(ISERROR(VLOOKUP(A8519,'2011 County-Level Acres Tilled'!$A$2:$F$3069,6,FALSE)),0,VLOOKUP(A8519,'2011 County-Level Acres Tilled'!$A$2:$F$3069,6,FALSE))</f>
        <v>49446.564781687455</v>
      </c>
      <c r="H8519" s="32" t="s">
        <v>5474</v>
      </c>
      <c r="I8519" s="9" t="s">
        <v>5411</v>
      </c>
      <c r="J8519" s="36">
        <f>IF(ISERROR(VLOOKUP(A8519&amp;I8519,'County-level Emissions Factors'!$E$2:$F$12273,2,FALSE)),0,VLOOKUP(A8519&amp;I8519,'County-level Emissions Factors'!$E$2:$F$12273,2,FALSE))</f>
        <v>3.999424396723489</v>
      </c>
      <c r="K8519" s="19" t="s">
        <v>5473</v>
      </c>
      <c r="L8519" s="19" t="s">
        <v>5474</v>
      </c>
      <c r="M8519" s="38">
        <f t="shared" si="135"/>
        <v>98.878898761024644</v>
      </c>
      <c r="N8519" s="9" t="s">
        <v>5475</v>
      </c>
    </row>
    <row r="8520" spans="1:14">
      <c r="A8520" s="31" t="s">
        <v>3872</v>
      </c>
      <c r="B8520" s="31" t="s">
        <v>3837</v>
      </c>
      <c r="C8520" s="31" t="s">
        <v>89</v>
      </c>
      <c r="D8520" s="31" t="s">
        <v>3673</v>
      </c>
      <c r="E8520" s="31" t="s">
        <v>17</v>
      </c>
      <c r="F8520" s="31" t="s">
        <v>3838</v>
      </c>
      <c r="G8520" s="24">
        <f>IF(ISERROR(VLOOKUP(A8520,'2011 County-Level Acres Tilled'!$A$2:$F$3069,6,FALSE)),0,VLOOKUP(A8520,'2011 County-Level Acres Tilled'!$A$2:$F$3069,6,FALSE))</f>
        <v>322347.2955792463</v>
      </c>
      <c r="H8520" s="32" t="s">
        <v>5474</v>
      </c>
      <c r="I8520" s="9" t="s">
        <v>5411</v>
      </c>
      <c r="J8520" s="36">
        <f>IF(ISERROR(VLOOKUP(A8520&amp;I8520,'County-level Emissions Factors'!$E$2:$F$12273,2,FALSE)),0,VLOOKUP(A8520&amp;I8520,'County-level Emissions Factors'!$E$2:$F$12273,2,FALSE))</f>
        <v>5.7328887762330938</v>
      </c>
      <c r="K8520" s="19" t="s">
        <v>5473</v>
      </c>
      <c r="L8520" s="19" t="s">
        <v>5474</v>
      </c>
      <c r="M8520" s="38">
        <f t="shared" si="135"/>
        <v>923.99059643767634</v>
      </c>
      <c r="N8520" s="9" t="s">
        <v>5475</v>
      </c>
    </row>
    <row r="8521" spans="1:14">
      <c r="A8521" s="31" t="s">
        <v>3873</v>
      </c>
      <c r="B8521" s="31" t="s">
        <v>3837</v>
      </c>
      <c r="C8521" s="31" t="s">
        <v>92</v>
      </c>
      <c r="D8521" s="31" t="s">
        <v>3874</v>
      </c>
      <c r="E8521" s="31" t="s">
        <v>17</v>
      </c>
      <c r="F8521" s="31" t="s">
        <v>3838</v>
      </c>
      <c r="G8521" s="24">
        <f>IF(ISERROR(VLOOKUP(A8521,'2011 County-Level Acres Tilled'!$A$2:$F$3069,6,FALSE)),0,VLOOKUP(A8521,'2011 County-Level Acres Tilled'!$A$2:$F$3069,6,FALSE))</f>
        <v>3641.3207582550654</v>
      </c>
      <c r="H8521" s="32" t="s">
        <v>5474</v>
      </c>
      <c r="I8521" s="9" t="s">
        <v>5411</v>
      </c>
      <c r="J8521" s="36">
        <f>IF(ISERROR(VLOOKUP(A8521&amp;I8521,'County-level Emissions Factors'!$E$2:$F$12273,2,FALSE)),0,VLOOKUP(A8521&amp;I8521,'County-level Emissions Factors'!$E$2:$F$12273,2,FALSE))</f>
        <v>8.022764227642277</v>
      </c>
      <c r="K8521" s="19" t="s">
        <v>5473</v>
      </c>
      <c r="L8521" s="19" t="s">
        <v>5474</v>
      </c>
      <c r="M8521" s="38">
        <f t="shared" ref="M8521:M8584" si="136">G8521*J8521/2000</f>
        <v>14.606728960349995</v>
      </c>
      <c r="N8521" s="9" t="s">
        <v>5475</v>
      </c>
    </row>
    <row r="8522" spans="1:14">
      <c r="A8522" s="31" t="s">
        <v>3875</v>
      </c>
      <c r="B8522" s="31" t="s">
        <v>3837</v>
      </c>
      <c r="C8522" s="31" t="s">
        <v>95</v>
      </c>
      <c r="D8522" s="31" t="s">
        <v>425</v>
      </c>
      <c r="E8522" s="31" t="s">
        <v>17</v>
      </c>
      <c r="F8522" s="31" t="s">
        <v>3838</v>
      </c>
      <c r="G8522" s="24">
        <f>IF(ISERROR(VLOOKUP(A8522,'2011 County-Level Acres Tilled'!$A$2:$F$3069,6,FALSE)),0,VLOOKUP(A8522,'2011 County-Level Acres Tilled'!$A$2:$F$3069,6,FALSE))</f>
        <v>21243.843139937857</v>
      </c>
      <c r="H8522" s="32" t="s">
        <v>5474</v>
      </c>
      <c r="I8522" s="9" t="s">
        <v>5411</v>
      </c>
      <c r="J8522" s="36">
        <f>IF(ISERROR(VLOOKUP(A8522&amp;I8522,'County-level Emissions Factors'!$E$2:$F$12273,2,FALSE)),0,VLOOKUP(A8522&amp;I8522,'County-level Emissions Factors'!$E$2:$F$12273,2,FALSE))</f>
        <v>7.625907314349524</v>
      </c>
      <c r="K8522" s="19" t="s">
        <v>5473</v>
      </c>
      <c r="L8522" s="19" t="s">
        <v>5474</v>
      </c>
      <c r="M8522" s="38">
        <f t="shared" si="136"/>
        <v>81.001789392873036</v>
      </c>
      <c r="N8522" s="9" t="s">
        <v>5475</v>
      </c>
    </row>
    <row r="8523" spans="1:14">
      <c r="A8523" s="31" t="s">
        <v>3876</v>
      </c>
      <c r="B8523" s="31" t="s">
        <v>3837</v>
      </c>
      <c r="C8523" s="31" t="s">
        <v>98</v>
      </c>
      <c r="D8523" s="31" t="s">
        <v>1886</v>
      </c>
      <c r="E8523" s="31" t="s">
        <v>17</v>
      </c>
      <c r="F8523" s="31" t="s">
        <v>3838</v>
      </c>
      <c r="G8523" s="24">
        <f>IF(ISERROR(VLOOKUP(A8523,'2011 County-Level Acres Tilled'!$A$2:$F$3069,6,FALSE)),0,VLOOKUP(A8523,'2011 County-Level Acres Tilled'!$A$2:$F$3069,6,FALSE))</f>
        <v>218883.04173837215</v>
      </c>
      <c r="H8523" s="32" t="s">
        <v>5474</v>
      </c>
      <c r="I8523" s="9" t="s">
        <v>5411</v>
      </c>
      <c r="J8523" s="36">
        <f>IF(ISERROR(VLOOKUP(A8523&amp;I8523,'County-level Emissions Factors'!$E$2:$F$12273,2,FALSE)),0,VLOOKUP(A8523&amp;I8523,'County-level Emissions Factors'!$E$2:$F$12273,2,FALSE))</f>
        <v>5.9318971699674519</v>
      </c>
      <c r="K8523" s="19" t="s">
        <v>5473</v>
      </c>
      <c r="L8523" s="19" t="s">
        <v>5474</v>
      </c>
      <c r="M8523" s="38">
        <f t="shared" si="136"/>
        <v>649.19584792085868</v>
      </c>
      <c r="N8523" s="9" t="s">
        <v>5475</v>
      </c>
    </row>
    <row r="8524" spans="1:14">
      <c r="A8524" s="31" t="s">
        <v>3877</v>
      </c>
      <c r="B8524" s="31" t="s">
        <v>3837</v>
      </c>
      <c r="C8524" s="31" t="s">
        <v>101</v>
      </c>
      <c r="D8524" s="31" t="s">
        <v>3878</v>
      </c>
      <c r="E8524" s="31" t="s">
        <v>17</v>
      </c>
      <c r="F8524" s="31" t="s">
        <v>3838</v>
      </c>
      <c r="G8524" s="24">
        <f>IF(ISERROR(VLOOKUP(A8524,'2011 County-Level Acres Tilled'!$A$2:$F$3069,6,FALSE)),0,VLOOKUP(A8524,'2011 County-Level Acres Tilled'!$A$2:$F$3069,6,FALSE))</f>
        <v>2394.2430313588843</v>
      </c>
      <c r="H8524" s="32" t="s">
        <v>5474</v>
      </c>
      <c r="I8524" s="9" t="s">
        <v>5411</v>
      </c>
      <c r="J8524" s="36">
        <f>IF(ISERROR(VLOOKUP(A8524&amp;I8524,'County-level Emissions Factors'!$E$2:$F$12273,2,FALSE)),0,VLOOKUP(A8524&amp;I8524,'County-level Emissions Factors'!$E$2:$F$12273,2,FALSE))</f>
        <v>1.6205338809034906</v>
      </c>
      <c r="K8524" s="19" t="s">
        <v>5473</v>
      </c>
      <c r="L8524" s="19" t="s">
        <v>5474</v>
      </c>
      <c r="M8524" s="38">
        <f t="shared" si="136"/>
        <v>1.9399759757170751</v>
      </c>
      <c r="N8524" s="9" t="s">
        <v>5475</v>
      </c>
    </row>
    <row r="8525" spans="1:14">
      <c r="A8525" s="31" t="s">
        <v>3879</v>
      </c>
      <c r="B8525" s="31" t="s">
        <v>3837</v>
      </c>
      <c r="C8525" s="31" t="s">
        <v>104</v>
      </c>
      <c r="D8525" s="31" t="s">
        <v>3880</v>
      </c>
      <c r="E8525" s="31" t="s">
        <v>17</v>
      </c>
      <c r="F8525" s="31" t="s">
        <v>3838</v>
      </c>
      <c r="G8525" s="24">
        <f>IF(ISERROR(VLOOKUP(A8525,'2011 County-Level Acres Tilled'!$A$2:$F$3069,6,FALSE)),0,VLOOKUP(A8525,'2011 County-Level Acres Tilled'!$A$2:$F$3069,6,FALSE))</f>
        <v>589958.20458959555</v>
      </c>
      <c r="H8525" s="32" t="s">
        <v>5474</v>
      </c>
      <c r="I8525" s="9" t="s">
        <v>5411</v>
      </c>
      <c r="J8525" s="36">
        <f>IF(ISERROR(VLOOKUP(A8525&amp;I8525,'County-level Emissions Factors'!$E$2:$F$12273,2,FALSE)),0,VLOOKUP(A8525&amp;I8525,'County-level Emissions Factors'!$E$2:$F$12273,2,FALSE))</f>
        <v>5.7624356297842727</v>
      </c>
      <c r="K8525" s="19" t="s">
        <v>5473</v>
      </c>
      <c r="L8525" s="19" t="s">
        <v>5474</v>
      </c>
      <c r="M8525" s="38">
        <f t="shared" si="136"/>
        <v>1699.7980891053226</v>
      </c>
      <c r="N8525" s="9" t="s">
        <v>5475</v>
      </c>
    </row>
    <row r="8526" spans="1:14">
      <c r="A8526" s="31" t="s">
        <v>3881</v>
      </c>
      <c r="B8526" s="31" t="s">
        <v>3837</v>
      </c>
      <c r="C8526" s="31" t="s">
        <v>107</v>
      </c>
      <c r="D8526" s="31" t="s">
        <v>453</v>
      </c>
      <c r="E8526" s="31" t="s">
        <v>17</v>
      </c>
      <c r="F8526" s="31" t="s">
        <v>3838</v>
      </c>
      <c r="G8526" s="24">
        <f>IF(ISERROR(VLOOKUP(A8526,'2011 County-Level Acres Tilled'!$A$2:$F$3069,6,FALSE)),0,VLOOKUP(A8526,'2011 County-Level Acres Tilled'!$A$2:$F$3069,6,FALSE))</f>
        <v>47086.085493671024</v>
      </c>
      <c r="H8526" s="32" t="s">
        <v>5474</v>
      </c>
      <c r="I8526" s="9" t="s">
        <v>5411</v>
      </c>
      <c r="J8526" s="36">
        <f>IF(ISERROR(VLOOKUP(A8526&amp;I8526,'County-level Emissions Factors'!$E$2:$F$12273,2,FALSE)),0,VLOOKUP(A8526&amp;I8526,'County-level Emissions Factors'!$E$2:$F$12273,2,FALSE))</f>
        <v>7.2314089803140895</v>
      </c>
      <c r="K8526" s="19" t="s">
        <v>5473</v>
      </c>
      <c r="L8526" s="19" t="s">
        <v>5474</v>
      </c>
      <c r="M8526" s="38">
        <f t="shared" si="136"/>
        <v>170.24937074338482</v>
      </c>
      <c r="N8526" s="9" t="s">
        <v>5475</v>
      </c>
    </row>
    <row r="8527" spans="1:14">
      <c r="A8527" s="31" t="s">
        <v>3882</v>
      </c>
      <c r="B8527" s="31" t="s">
        <v>3837</v>
      </c>
      <c r="C8527" s="31" t="s">
        <v>110</v>
      </c>
      <c r="D8527" s="31" t="s">
        <v>3883</v>
      </c>
      <c r="E8527" s="31" t="s">
        <v>17</v>
      </c>
      <c r="F8527" s="31" t="s">
        <v>3838</v>
      </c>
      <c r="G8527" s="24">
        <f>IF(ISERROR(VLOOKUP(A8527,'2011 County-Level Acres Tilled'!$A$2:$F$3069,6,FALSE)),0,VLOOKUP(A8527,'2011 County-Level Acres Tilled'!$A$2:$F$3069,6,FALSE))</f>
        <v>29123.729150941446</v>
      </c>
      <c r="H8527" s="32" t="s">
        <v>5474</v>
      </c>
      <c r="I8527" s="9" t="s">
        <v>5411</v>
      </c>
      <c r="J8527" s="36">
        <f>IF(ISERROR(VLOOKUP(A8527&amp;I8527,'County-level Emissions Factors'!$E$2:$F$12273,2,FALSE)),0,VLOOKUP(A8527&amp;I8527,'County-level Emissions Factors'!$E$2:$F$12273,2,FALSE))</f>
        <v>5.0537057283901534</v>
      </c>
      <c r="K8527" s="19" t="s">
        <v>5473</v>
      </c>
      <c r="L8527" s="19" t="s">
        <v>5474</v>
      </c>
      <c r="M8527" s="38">
        <f t="shared" si="136"/>
        <v>73.591378421098042</v>
      </c>
      <c r="N8527" s="9" t="s">
        <v>5475</v>
      </c>
    </row>
    <row r="8528" spans="1:14">
      <c r="A8528" s="31" t="s">
        <v>3884</v>
      </c>
      <c r="B8528" s="31" t="s">
        <v>3837</v>
      </c>
      <c r="C8528" s="31" t="s">
        <v>113</v>
      </c>
      <c r="D8528" s="31" t="s">
        <v>3885</v>
      </c>
      <c r="E8528" s="31" t="s">
        <v>17</v>
      </c>
      <c r="F8528" s="31" t="s">
        <v>3838</v>
      </c>
      <c r="G8528" s="24">
        <f>IF(ISERROR(VLOOKUP(A8528,'2011 County-Level Acres Tilled'!$A$2:$F$3069,6,FALSE)),0,VLOOKUP(A8528,'2011 County-Level Acres Tilled'!$A$2:$F$3069,6,FALSE))</f>
        <v>133015.50911104606</v>
      </c>
      <c r="H8528" s="32" t="s">
        <v>5474</v>
      </c>
      <c r="I8528" s="9" t="s">
        <v>5411</v>
      </c>
      <c r="J8528" s="36">
        <f>IF(ISERROR(VLOOKUP(A8528&amp;I8528,'County-level Emissions Factors'!$E$2:$F$12273,2,FALSE)),0,VLOOKUP(A8528&amp;I8528,'County-level Emissions Factors'!$E$2:$F$12273,2,FALSE))</f>
        <v>4.1792090137413878</v>
      </c>
      <c r="K8528" s="19" t="s">
        <v>5473</v>
      </c>
      <c r="L8528" s="19" t="s">
        <v>5474</v>
      </c>
      <c r="M8528" s="38">
        <f t="shared" si="136"/>
        <v>277.94980732214174</v>
      </c>
      <c r="N8528" s="9" t="s">
        <v>5475</v>
      </c>
    </row>
    <row r="8529" spans="1:14">
      <c r="A8529" s="31" t="s">
        <v>3886</v>
      </c>
      <c r="B8529" s="31" t="s">
        <v>3837</v>
      </c>
      <c r="C8529" s="31" t="s">
        <v>116</v>
      </c>
      <c r="D8529" s="31" t="s">
        <v>210</v>
      </c>
      <c r="E8529" s="31" t="s">
        <v>17</v>
      </c>
      <c r="F8529" s="31" t="s">
        <v>3838</v>
      </c>
      <c r="G8529" s="24">
        <f>IF(ISERROR(VLOOKUP(A8529,'2011 County-Level Acres Tilled'!$A$2:$F$3069,6,FALSE)),0,VLOOKUP(A8529,'2011 County-Level Acres Tilled'!$A$2:$F$3069,6,FALSE))</f>
        <v>25921.397455352751</v>
      </c>
      <c r="H8529" s="32" t="s">
        <v>5474</v>
      </c>
      <c r="I8529" s="9" t="s">
        <v>5411</v>
      </c>
      <c r="J8529" s="36">
        <f>IF(ISERROR(VLOOKUP(A8529&amp;I8529,'County-level Emissions Factors'!$E$2:$F$12273,2,FALSE)),0,VLOOKUP(A8529&amp;I8529,'County-level Emissions Factors'!$E$2:$F$12273,2,FALSE))</f>
        <v>4.8275232996232402</v>
      </c>
      <c r="K8529" s="19" t="s">
        <v>5473</v>
      </c>
      <c r="L8529" s="19" t="s">
        <v>5474</v>
      </c>
      <c r="M8529" s="38">
        <f t="shared" si="136"/>
        <v>62.568075087254989</v>
      </c>
      <c r="N8529" s="9" t="s">
        <v>5475</v>
      </c>
    </row>
    <row r="8530" spans="1:14">
      <c r="A8530" s="31" t="s">
        <v>3887</v>
      </c>
      <c r="B8530" s="31" t="s">
        <v>3837</v>
      </c>
      <c r="C8530" s="31" t="s">
        <v>119</v>
      </c>
      <c r="D8530" s="31" t="s">
        <v>1190</v>
      </c>
      <c r="E8530" s="31" t="s">
        <v>17</v>
      </c>
      <c r="F8530" s="31" t="s">
        <v>3838</v>
      </c>
      <c r="G8530" s="24">
        <f>IF(ISERROR(VLOOKUP(A8530,'2011 County-Level Acres Tilled'!$A$2:$F$3069,6,FALSE)),0,VLOOKUP(A8530,'2011 County-Level Acres Tilled'!$A$2:$F$3069,6,FALSE))</f>
        <v>7824.2534021039128</v>
      </c>
      <c r="H8530" s="32" t="s">
        <v>5474</v>
      </c>
      <c r="I8530" s="9" t="s">
        <v>5411</v>
      </c>
      <c r="J8530" s="36">
        <f>IF(ISERROR(VLOOKUP(A8530&amp;I8530,'County-level Emissions Factors'!$E$2:$F$12273,2,FALSE)),0,VLOOKUP(A8530&amp;I8530,'County-level Emissions Factors'!$E$2:$F$12273,2,FALSE))</f>
        <v>2.6629754453538759</v>
      </c>
      <c r="K8530" s="19" t="s">
        <v>5473</v>
      </c>
      <c r="L8530" s="19" t="s">
        <v>5474</v>
      </c>
      <c r="M8530" s="38">
        <f t="shared" si="136"/>
        <v>10.417897344014621</v>
      </c>
      <c r="N8530" s="9" t="s">
        <v>5475</v>
      </c>
    </row>
    <row r="8531" spans="1:14">
      <c r="A8531" s="31" t="s">
        <v>3888</v>
      </c>
      <c r="B8531" s="31" t="s">
        <v>3837</v>
      </c>
      <c r="C8531" s="31" t="s">
        <v>122</v>
      </c>
      <c r="D8531" s="31" t="s">
        <v>3889</v>
      </c>
      <c r="E8531" s="31" t="s">
        <v>17</v>
      </c>
      <c r="F8531" s="31" t="s">
        <v>3838</v>
      </c>
      <c r="G8531" s="24">
        <f>IF(ISERROR(VLOOKUP(A8531,'2011 County-Level Acres Tilled'!$A$2:$F$3069,6,FALSE)),0,VLOOKUP(A8531,'2011 County-Level Acres Tilled'!$A$2:$F$3069,6,FALSE))</f>
        <v>25379.000946341781</v>
      </c>
      <c r="H8531" s="32" t="s">
        <v>5474</v>
      </c>
      <c r="I8531" s="9" t="s">
        <v>5411</v>
      </c>
      <c r="J8531" s="36">
        <f>IF(ISERROR(VLOOKUP(A8531&amp;I8531,'County-level Emissions Factors'!$E$2:$F$12273,2,FALSE)),0,VLOOKUP(A8531&amp;I8531,'County-level Emissions Factors'!$E$2:$F$12273,2,FALSE))</f>
        <v>7.4977946090443295</v>
      </c>
      <c r="K8531" s="19" t="s">
        <v>5473</v>
      </c>
      <c r="L8531" s="19" t="s">
        <v>5474</v>
      </c>
      <c r="M8531" s="38">
        <f t="shared" si="136"/>
        <v>95.143268239206165</v>
      </c>
      <c r="N8531" s="9" t="s">
        <v>5475</v>
      </c>
    </row>
    <row r="8532" spans="1:14">
      <c r="A8532" s="31" t="s">
        <v>3890</v>
      </c>
      <c r="B8532" s="31" t="s">
        <v>3891</v>
      </c>
      <c r="C8532" s="31" t="s">
        <v>15</v>
      </c>
      <c r="D8532" s="31" t="s">
        <v>586</v>
      </c>
      <c r="E8532" s="31" t="s">
        <v>17</v>
      </c>
      <c r="F8532" s="31" t="s">
        <v>3892</v>
      </c>
      <c r="G8532" s="24">
        <f>IF(ISERROR(VLOOKUP(A8532,'2011 County-Level Acres Tilled'!$A$2:$F$3069,6,FALSE)),0,VLOOKUP(A8532,'2011 County-Level Acres Tilled'!$A$2:$F$3069,6,FALSE))</f>
        <v>59549.778298382924</v>
      </c>
      <c r="H8532" s="32" t="s">
        <v>5474</v>
      </c>
      <c r="I8532" s="9" t="s">
        <v>5411</v>
      </c>
      <c r="J8532" s="36">
        <f>IF(ISERROR(VLOOKUP(A8532&amp;I8532,'County-level Emissions Factors'!$E$2:$F$12273,2,FALSE)),0,VLOOKUP(A8532&amp;I8532,'County-level Emissions Factors'!$E$2:$F$12273,2,FALSE))</f>
        <v>6.7180453752181499</v>
      </c>
      <c r="K8532" s="19" t="s">
        <v>5473</v>
      </c>
      <c r="L8532" s="19" t="s">
        <v>5474</v>
      </c>
      <c r="M8532" s="38">
        <f t="shared" si="136"/>
        <v>200.0290563463588</v>
      </c>
      <c r="N8532" s="9" t="s">
        <v>5475</v>
      </c>
    </row>
    <row r="8533" spans="1:14">
      <c r="A8533" s="31" t="s">
        <v>3893</v>
      </c>
      <c r="B8533" s="31" t="s">
        <v>3891</v>
      </c>
      <c r="C8533" s="31" t="s">
        <v>20</v>
      </c>
      <c r="D8533" s="31" t="s">
        <v>3894</v>
      </c>
      <c r="E8533" s="31" t="s">
        <v>17</v>
      </c>
      <c r="F8533" s="31" t="s">
        <v>3892</v>
      </c>
      <c r="G8533" s="24">
        <f>IF(ISERROR(VLOOKUP(A8533,'2011 County-Level Acres Tilled'!$A$2:$F$3069,6,FALSE)),0,VLOOKUP(A8533,'2011 County-Level Acres Tilled'!$A$2:$F$3069,6,FALSE))</f>
        <v>4618.9235739524538</v>
      </c>
      <c r="H8533" s="32" t="s">
        <v>5474</v>
      </c>
      <c r="I8533" s="9" t="s">
        <v>5411</v>
      </c>
      <c r="J8533" s="36">
        <f>IF(ISERROR(VLOOKUP(A8533&amp;I8533,'County-level Emissions Factors'!$E$2:$F$12273,2,FALSE)),0,VLOOKUP(A8533&amp;I8533,'County-level Emissions Factors'!$E$2:$F$12273,2,FALSE))</f>
        <v>5.5984481086323958</v>
      </c>
      <c r="K8533" s="19" t="s">
        <v>5473</v>
      </c>
      <c r="L8533" s="19" t="s">
        <v>5474</v>
      </c>
      <c r="M8533" s="38">
        <f t="shared" si="136"/>
        <v>12.92940197325585</v>
      </c>
      <c r="N8533" s="9" t="s">
        <v>5475</v>
      </c>
    </row>
    <row r="8534" spans="1:14">
      <c r="A8534" s="31" t="s">
        <v>3895</v>
      </c>
      <c r="B8534" s="31" t="s">
        <v>3891</v>
      </c>
      <c r="C8534" s="31" t="s">
        <v>23</v>
      </c>
      <c r="D8534" s="31" t="s">
        <v>3896</v>
      </c>
      <c r="E8534" s="31" t="s">
        <v>17</v>
      </c>
      <c r="F8534" s="31" t="s">
        <v>3892</v>
      </c>
      <c r="G8534" s="24">
        <f>IF(ISERROR(VLOOKUP(A8534,'2011 County-Level Acres Tilled'!$A$2:$F$3069,6,FALSE)),0,VLOOKUP(A8534,'2011 County-Level Acres Tilled'!$A$2:$F$3069,6,FALSE))</f>
        <v>31202.075236253761</v>
      </c>
      <c r="H8534" s="32" t="s">
        <v>5474</v>
      </c>
      <c r="I8534" s="9" t="s">
        <v>5411</v>
      </c>
      <c r="J8534" s="36">
        <f>IF(ISERROR(VLOOKUP(A8534&amp;I8534,'County-level Emissions Factors'!$E$2:$F$12273,2,FALSE)),0,VLOOKUP(A8534&amp;I8534,'County-level Emissions Factors'!$E$2:$F$12273,2,FALSE))</f>
        <v>8.3475513428120074</v>
      </c>
      <c r="K8534" s="19" t="s">
        <v>5473</v>
      </c>
      <c r="L8534" s="19" t="s">
        <v>5474</v>
      </c>
      <c r="M8534" s="38">
        <f t="shared" si="136"/>
        <v>130.23046251845568</v>
      </c>
      <c r="N8534" s="9" t="s">
        <v>5475</v>
      </c>
    </row>
    <row r="8535" spans="1:14">
      <c r="A8535" s="31" t="s">
        <v>3897</v>
      </c>
      <c r="B8535" s="31" t="s">
        <v>3891</v>
      </c>
      <c r="C8535" s="31" t="s">
        <v>26</v>
      </c>
      <c r="D8535" s="31" t="s">
        <v>3724</v>
      </c>
      <c r="E8535" s="31" t="s">
        <v>17</v>
      </c>
      <c r="F8535" s="31" t="s">
        <v>3892</v>
      </c>
      <c r="G8535" s="24">
        <f>IF(ISERROR(VLOOKUP(A8535,'2011 County-Level Acres Tilled'!$A$2:$F$3069,6,FALSE)),0,VLOOKUP(A8535,'2011 County-Level Acres Tilled'!$A$2:$F$3069,6,FALSE))</f>
        <v>9706.2081503176723</v>
      </c>
      <c r="H8535" s="32" t="s">
        <v>5474</v>
      </c>
      <c r="I8535" s="9" t="s">
        <v>5411</v>
      </c>
      <c r="J8535" s="36">
        <f>IF(ISERROR(VLOOKUP(A8535&amp;I8535,'County-level Emissions Factors'!$E$2:$F$12273,2,FALSE)),0,VLOOKUP(A8535&amp;I8535,'County-level Emissions Factors'!$E$2:$F$12273,2,FALSE))</f>
        <v>8.7236814891416756</v>
      </c>
      <c r="K8535" s="19" t="s">
        <v>5473</v>
      </c>
      <c r="L8535" s="19" t="s">
        <v>5474</v>
      </c>
      <c r="M8535" s="38">
        <f t="shared" si="136"/>
        <v>42.336934185341171</v>
      </c>
      <c r="N8535" s="9" t="s">
        <v>5475</v>
      </c>
    </row>
    <row r="8536" spans="1:14">
      <c r="A8536" s="31" t="s">
        <v>3898</v>
      </c>
      <c r="B8536" s="31" t="s">
        <v>3891</v>
      </c>
      <c r="C8536" s="31" t="s">
        <v>29</v>
      </c>
      <c r="D8536" s="31" t="s">
        <v>3899</v>
      </c>
      <c r="E8536" s="31" t="s">
        <v>17</v>
      </c>
      <c r="F8536" s="31" t="s">
        <v>3892</v>
      </c>
      <c r="G8536" s="24">
        <f>IF(ISERROR(VLOOKUP(A8536,'2011 County-Level Acres Tilled'!$A$2:$F$3069,6,FALSE)),0,VLOOKUP(A8536,'2011 County-Level Acres Tilled'!$A$2:$F$3069,6,FALSE))</f>
        <v>58551.061431696959</v>
      </c>
      <c r="H8536" s="32" t="s">
        <v>5474</v>
      </c>
      <c r="I8536" s="9" t="s">
        <v>5411</v>
      </c>
      <c r="J8536" s="36">
        <f>IF(ISERROR(VLOOKUP(A8536&amp;I8536,'County-level Emissions Factors'!$E$2:$F$12273,2,FALSE)),0,VLOOKUP(A8536&amp;I8536,'County-level Emissions Factors'!$E$2:$F$12273,2,FALSE))</f>
        <v>6.9567202766678982</v>
      </c>
      <c r="K8536" s="19" t="s">
        <v>5473</v>
      </c>
      <c r="L8536" s="19" t="s">
        <v>5474</v>
      </c>
      <c r="M8536" s="38">
        <f t="shared" si="136"/>
        <v>203.66167814115698</v>
      </c>
      <c r="N8536" s="9" t="s">
        <v>5475</v>
      </c>
    </row>
    <row r="8537" spans="1:14">
      <c r="A8537" s="31" t="s">
        <v>3900</v>
      </c>
      <c r="B8537" s="31" t="s">
        <v>3891</v>
      </c>
      <c r="C8537" s="31" t="s">
        <v>32</v>
      </c>
      <c r="D8537" s="31" t="s">
        <v>3901</v>
      </c>
      <c r="E8537" s="31" t="s">
        <v>17</v>
      </c>
      <c r="F8537" s="31" t="s">
        <v>3892</v>
      </c>
      <c r="G8537" s="24">
        <f>IF(ISERROR(VLOOKUP(A8537,'2011 County-Level Acres Tilled'!$A$2:$F$3069,6,FALSE)),0,VLOOKUP(A8537,'2011 County-Level Acres Tilled'!$A$2:$F$3069,6,FALSE))</f>
        <v>193479.27845345525</v>
      </c>
      <c r="H8537" s="32" t="s">
        <v>5474</v>
      </c>
      <c r="I8537" s="9" t="s">
        <v>5411</v>
      </c>
      <c r="J8537" s="36">
        <f>IF(ISERROR(VLOOKUP(A8537&amp;I8537,'County-level Emissions Factors'!$E$2:$F$12273,2,FALSE)),0,VLOOKUP(A8537&amp;I8537,'County-level Emissions Factors'!$E$2:$F$12273,2,FALSE))</f>
        <v>6.8041527503923396</v>
      </c>
      <c r="K8537" s="19" t="s">
        <v>5473</v>
      </c>
      <c r="L8537" s="19" t="s">
        <v>5474</v>
      </c>
      <c r="M8537" s="38">
        <f t="shared" si="136"/>
        <v>658.23128231650139</v>
      </c>
      <c r="N8537" s="9" t="s">
        <v>5475</v>
      </c>
    </row>
    <row r="8538" spans="1:14">
      <c r="A8538" s="31" t="s">
        <v>3902</v>
      </c>
      <c r="B8538" s="31" t="s">
        <v>3891</v>
      </c>
      <c r="C8538" s="31" t="s">
        <v>35</v>
      </c>
      <c r="D8538" s="31" t="s">
        <v>3903</v>
      </c>
      <c r="E8538" s="31" t="s">
        <v>17</v>
      </c>
      <c r="F8538" s="31" t="s">
        <v>3892</v>
      </c>
      <c r="G8538" s="24">
        <f>IF(ISERROR(VLOOKUP(A8538,'2011 County-Level Acres Tilled'!$A$2:$F$3069,6,FALSE)),0,VLOOKUP(A8538,'2011 County-Level Acres Tilled'!$A$2:$F$3069,6,FALSE))</f>
        <v>66507.282957102871</v>
      </c>
      <c r="H8538" s="32" t="s">
        <v>5474</v>
      </c>
      <c r="I8538" s="9" t="s">
        <v>5411</v>
      </c>
      <c r="J8538" s="36">
        <f>IF(ISERROR(VLOOKUP(A8538&amp;I8538,'County-level Emissions Factors'!$E$2:$F$12273,2,FALSE)),0,VLOOKUP(A8538&amp;I8538,'County-level Emissions Factors'!$E$2:$F$12273,2,FALSE))</f>
        <v>8.8014944356120832</v>
      </c>
      <c r="K8538" s="19" t="s">
        <v>5473</v>
      </c>
      <c r="L8538" s="19" t="s">
        <v>5474</v>
      </c>
      <c r="M8538" s="38">
        <f t="shared" si="136"/>
        <v>292.6817404373096</v>
      </c>
      <c r="N8538" s="9" t="s">
        <v>5475</v>
      </c>
    </row>
    <row r="8539" spans="1:14">
      <c r="A8539" s="31" t="s">
        <v>3904</v>
      </c>
      <c r="B8539" s="31" t="s">
        <v>3891</v>
      </c>
      <c r="C8539" s="31" t="s">
        <v>38</v>
      </c>
      <c r="D8539" s="31" t="s">
        <v>746</v>
      </c>
      <c r="E8539" s="31" t="s">
        <v>17</v>
      </c>
      <c r="F8539" s="31" t="s">
        <v>3892</v>
      </c>
      <c r="G8539" s="24">
        <f>IF(ISERROR(VLOOKUP(A8539,'2011 County-Level Acres Tilled'!$A$2:$F$3069,6,FALSE)),0,VLOOKUP(A8539,'2011 County-Level Acres Tilled'!$A$2:$F$3069,6,FALSE))</f>
        <v>47180.126849894252</v>
      </c>
      <c r="H8539" s="32" t="s">
        <v>5474</v>
      </c>
      <c r="I8539" s="9" t="s">
        <v>5411</v>
      </c>
      <c r="J8539" s="36">
        <f>IF(ISERROR(VLOOKUP(A8539&amp;I8539,'County-level Emissions Factors'!$E$2:$F$12273,2,FALSE)),0,VLOOKUP(A8539&amp;I8539,'County-level Emissions Factors'!$E$2:$F$12273,2,FALSE))</f>
        <v>9.7219230769230762</v>
      </c>
      <c r="K8539" s="19" t="s">
        <v>5473</v>
      </c>
      <c r="L8539" s="19" t="s">
        <v>5474</v>
      </c>
      <c r="M8539" s="38">
        <f t="shared" si="136"/>
        <v>229.34078199707247</v>
      </c>
      <c r="N8539" s="9" t="s">
        <v>5475</v>
      </c>
    </row>
    <row r="8540" spans="1:14">
      <c r="A8540" s="31" t="s">
        <v>3905</v>
      </c>
      <c r="B8540" s="31" t="s">
        <v>3891</v>
      </c>
      <c r="C8540" s="31" t="s">
        <v>41</v>
      </c>
      <c r="D8540" s="31" t="s">
        <v>3906</v>
      </c>
      <c r="E8540" s="31" t="s">
        <v>17</v>
      </c>
      <c r="F8540" s="31" t="s">
        <v>3892</v>
      </c>
      <c r="G8540" s="24">
        <f>IF(ISERROR(VLOOKUP(A8540,'2011 County-Level Acres Tilled'!$A$2:$F$3069,6,FALSE)),0,VLOOKUP(A8540,'2011 County-Level Acres Tilled'!$A$2:$F$3069,6,FALSE))</f>
        <v>21414.895417957676</v>
      </c>
      <c r="H8540" s="32" t="s">
        <v>5474</v>
      </c>
      <c r="I8540" s="9" t="s">
        <v>5411</v>
      </c>
      <c r="J8540" s="36">
        <f>IF(ISERROR(VLOOKUP(A8540&amp;I8540,'County-level Emissions Factors'!$E$2:$F$12273,2,FALSE)),0,VLOOKUP(A8540&amp;I8540,'County-level Emissions Factors'!$E$2:$F$12273,2,FALSE))</f>
        <v>6.8217068645640078</v>
      </c>
      <c r="K8540" s="19" t="s">
        <v>5473</v>
      </c>
      <c r="L8540" s="19" t="s">
        <v>5474</v>
      </c>
      <c r="M8540" s="38">
        <f t="shared" si="136"/>
        <v>73.043069538301083</v>
      </c>
      <c r="N8540" s="9" t="s">
        <v>5475</v>
      </c>
    </row>
    <row r="8541" spans="1:14">
      <c r="A8541" s="31" t="s">
        <v>3907</v>
      </c>
      <c r="B8541" s="31" t="s">
        <v>3891</v>
      </c>
      <c r="C8541" s="31" t="s">
        <v>44</v>
      </c>
      <c r="D8541" s="31" t="s">
        <v>36</v>
      </c>
      <c r="E8541" s="31" t="s">
        <v>17</v>
      </c>
      <c r="F8541" s="31" t="s">
        <v>3892</v>
      </c>
      <c r="G8541" s="24">
        <f>IF(ISERROR(VLOOKUP(A8541,'2011 County-Level Acres Tilled'!$A$2:$F$3069,6,FALSE)),0,VLOOKUP(A8541,'2011 County-Level Acres Tilled'!$A$2:$F$3069,6,FALSE))</f>
        <v>34904.819807531712</v>
      </c>
      <c r="H8541" s="32" t="s">
        <v>5474</v>
      </c>
      <c r="I8541" s="9" t="s">
        <v>5411</v>
      </c>
      <c r="J8541" s="36">
        <f>IF(ISERROR(VLOOKUP(A8541&amp;I8541,'County-level Emissions Factors'!$E$2:$F$12273,2,FALSE)),0,VLOOKUP(A8541&amp;I8541,'County-level Emissions Factors'!$E$2:$F$12273,2,FALSE))</f>
        <v>6.2530878186968835</v>
      </c>
      <c r="K8541" s="19" t="s">
        <v>5473</v>
      </c>
      <c r="L8541" s="19" t="s">
        <v>5474</v>
      </c>
      <c r="M8541" s="38">
        <f t="shared" si="136"/>
        <v>109.13145177614312</v>
      </c>
      <c r="N8541" s="9" t="s">
        <v>5475</v>
      </c>
    </row>
    <row r="8542" spans="1:14">
      <c r="A8542" s="31" t="s">
        <v>3908</v>
      </c>
      <c r="B8542" s="31" t="s">
        <v>3891</v>
      </c>
      <c r="C8542" s="31" t="s">
        <v>47</v>
      </c>
      <c r="D8542" s="31" t="s">
        <v>3909</v>
      </c>
      <c r="E8542" s="31" t="s">
        <v>17</v>
      </c>
      <c r="F8542" s="31" t="s">
        <v>3892</v>
      </c>
      <c r="G8542" s="24">
        <f>IF(ISERROR(VLOOKUP(A8542,'2011 County-Level Acres Tilled'!$A$2:$F$3069,6,FALSE)),0,VLOOKUP(A8542,'2011 County-Level Acres Tilled'!$A$2:$F$3069,6,FALSE))</f>
        <v>25255.240700773909</v>
      </c>
      <c r="H8542" s="32" t="s">
        <v>5474</v>
      </c>
      <c r="I8542" s="9" t="s">
        <v>5411</v>
      </c>
      <c r="J8542" s="36">
        <f>IF(ISERROR(VLOOKUP(A8542&amp;I8542,'County-level Emissions Factors'!$E$2:$F$12273,2,FALSE)),0,VLOOKUP(A8542&amp;I8542,'County-level Emissions Factors'!$E$2:$F$12273,2,FALSE))</f>
        <v>7.5980309936189618</v>
      </c>
      <c r="K8542" s="19" t="s">
        <v>5473</v>
      </c>
      <c r="L8542" s="19" t="s">
        <v>5474</v>
      </c>
      <c r="M8542" s="38">
        <f t="shared" si="136"/>
        <v>95.945050797893629</v>
      </c>
      <c r="N8542" s="9" t="s">
        <v>5475</v>
      </c>
    </row>
    <row r="8543" spans="1:14">
      <c r="A8543" s="31" t="s">
        <v>3910</v>
      </c>
      <c r="B8543" s="31" t="s">
        <v>3891</v>
      </c>
      <c r="C8543" s="31" t="s">
        <v>50</v>
      </c>
      <c r="D8543" s="31" t="s">
        <v>2114</v>
      </c>
      <c r="E8543" s="31" t="s">
        <v>17</v>
      </c>
      <c r="F8543" s="31" t="s">
        <v>3892</v>
      </c>
      <c r="G8543" s="24">
        <f>IF(ISERROR(VLOOKUP(A8543,'2011 County-Level Acres Tilled'!$A$2:$F$3069,6,FALSE)),0,VLOOKUP(A8543,'2011 County-Level Acres Tilled'!$A$2:$F$3069,6,FALSE))</f>
        <v>330.31818181818159</v>
      </c>
      <c r="H8543" s="32" t="s">
        <v>5474</v>
      </c>
      <c r="I8543" s="9" t="s">
        <v>5411</v>
      </c>
      <c r="J8543" s="36">
        <f>IF(ISERROR(VLOOKUP(A8543&amp;I8543,'County-level Emissions Factors'!$E$2:$F$12273,2,FALSE)),0,VLOOKUP(A8543&amp;I8543,'County-level Emissions Factors'!$E$2:$F$12273,2,FALSE))</f>
        <v>9.6628571428571419</v>
      </c>
      <c r="K8543" s="19" t="s">
        <v>5473</v>
      </c>
      <c r="L8543" s="19" t="s">
        <v>5474</v>
      </c>
      <c r="M8543" s="38">
        <f t="shared" si="136"/>
        <v>1.5959087012986999</v>
      </c>
      <c r="N8543" s="9" t="s">
        <v>5475</v>
      </c>
    </row>
    <row r="8544" spans="1:14">
      <c r="A8544" s="31" t="s">
        <v>3911</v>
      </c>
      <c r="B8544" s="31" t="s">
        <v>3891</v>
      </c>
      <c r="C8544" s="31" t="s">
        <v>53</v>
      </c>
      <c r="D8544" s="31" t="s">
        <v>2882</v>
      </c>
      <c r="E8544" s="31" t="s">
        <v>17</v>
      </c>
      <c r="F8544" s="31" t="s">
        <v>3892</v>
      </c>
      <c r="G8544" s="24">
        <f>IF(ISERROR(VLOOKUP(A8544,'2011 County-Level Acres Tilled'!$A$2:$F$3069,6,FALSE)),0,VLOOKUP(A8544,'2011 County-Level Acres Tilled'!$A$2:$F$3069,6,FALSE))</f>
        <v>8408.9487052352706</v>
      </c>
      <c r="H8544" s="32" t="s">
        <v>5474</v>
      </c>
      <c r="I8544" s="9" t="s">
        <v>5411</v>
      </c>
      <c r="J8544" s="36">
        <f>IF(ISERROR(VLOOKUP(A8544&amp;I8544,'County-level Emissions Factors'!$E$2:$F$12273,2,FALSE)),0,VLOOKUP(A8544&amp;I8544,'County-level Emissions Factors'!$E$2:$F$12273,2,FALSE))</f>
        <v>6.7721348314606749</v>
      </c>
      <c r="K8544" s="19" t="s">
        <v>5473</v>
      </c>
      <c r="L8544" s="19" t="s">
        <v>5474</v>
      </c>
      <c r="M8544" s="38">
        <f t="shared" si="136"/>
        <v>28.473267211344957</v>
      </c>
      <c r="N8544" s="9" t="s">
        <v>5475</v>
      </c>
    </row>
    <row r="8545" spans="1:14">
      <c r="A8545" s="31" t="s">
        <v>3912</v>
      </c>
      <c r="B8545" s="31" t="s">
        <v>3891</v>
      </c>
      <c r="C8545" s="31" t="s">
        <v>56</v>
      </c>
      <c r="D8545" s="31" t="s">
        <v>3913</v>
      </c>
      <c r="E8545" s="31" t="s">
        <v>17</v>
      </c>
      <c r="F8545" s="31" t="s">
        <v>3892</v>
      </c>
      <c r="G8545" s="24">
        <f>IF(ISERROR(VLOOKUP(A8545,'2011 County-Level Acres Tilled'!$A$2:$F$3069,6,FALSE)),0,VLOOKUP(A8545,'2011 County-Level Acres Tilled'!$A$2:$F$3069,6,FALSE))</f>
        <v>56138.517126210267</v>
      </c>
      <c r="H8545" s="32" t="s">
        <v>5474</v>
      </c>
      <c r="I8545" s="9" t="s">
        <v>5411</v>
      </c>
      <c r="J8545" s="36">
        <f>IF(ISERROR(VLOOKUP(A8545&amp;I8545,'County-level Emissions Factors'!$E$2:$F$12273,2,FALSE)),0,VLOOKUP(A8545&amp;I8545,'County-level Emissions Factors'!$E$2:$F$12273,2,FALSE))</f>
        <v>8.7449999999999992</v>
      </c>
      <c r="K8545" s="19" t="s">
        <v>5473</v>
      </c>
      <c r="L8545" s="19" t="s">
        <v>5474</v>
      </c>
      <c r="M8545" s="38">
        <f t="shared" si="136"/>
        <v>245.46566613435436</v>
      </c>
      <c r="N8545" s="9" t="s">
        <v>5475</v>
      </c>
    </row>
    <row r="8546" spans="1:14">
      <c r="A8546" s="31" t="s">
        <v>3914</v>
      </c>
      <c r="B8546" s="31" t="s">
        <v>3891</v>
      </c>
      <c r="C8546" s="31" t="s">
        <v>59</v>
      </c>
      <c r="D8546" s="31" t="s">
        <v>3915</v>
      </c>
      <c r="E8546" s="31" t="s">
        <v>17</v>
      </c>
      <c r="F8546" s="31" t="s">
        <v>3892</v>
      </c>
      <c r="G8546" s="24">
        <f>IF(ISERROR(VLOOKUP(A8546,'2011 County-Level Acres Tilled'!$A$2:$F$3069,6,FALSE)),0,VLOOKUP(A8546,'2011 County-Level Acres Tilled'!$A$2:$F$3069,6,FALSE))</f>
        <v>95250.400716272401</v>
      </c>
      <c r="H8546" s="32" t="s">
        <v>5474</v>
      </c>
      <c r="I8546" s="9" t="s">
        <v>5411</v>
      </c>
      <c r="J8546" s="36">
        <f>IF(ISERROR(VLOOKUP(A8546&amp;I8546,'County-level Emissions Factors'!$E$2:$F$12273,2,FALSE)),0,VLOOKUP(A8546&amp;I8546,'County-level Emissions Factors'!$E$2:$F$12273,2,FALSE))</f>
        <v>5.7117330699154865</v>
      </c>
      <c r="K8546" s="19" t="s">
        <v>5473</v>
      </c>
      <c r="L8546" s="19" t="s">
        <v>5474</v>
      </c>
      <c r="M8546" s="38">
        <f t="shared" si="136"/>
        <v>272.02243184691741</v>
      </c>
      <c r="N8546" s="9" t="s">
        <v>5475</v>
      </c>
    </row>
    <row r="8547" spans="1:14">
      <c r="A8547" s="31" t="s">
        <v>3916</v>
      </c>
      <c r="B8547" s="31" t="s">
        <v>3891</v>
      </c>
      <c r="C8547" s="31" t="s">
        <v>62</v>
      </c>
      <c r="D8547" s="31" t="s">
        <v>3917</v>
      </c>
      <c r="E8547" s="31" t="s">
        <v>17</v>
      </c>
      <c r="F8547" s="31" t="s">
        <v>3892</v>
      </c>
      <c r="G8547" s="24">
        <f>IF(ISERROR(VLOOKUP(A8547,'2011 County-Level Acres Tilled'!$A$2:$F$3069,6,FALSE)),0,VLOOKUP(A8547,'2011 County-Level Acres Tilled'!$A$2:$F$3069,6,FALSE))</f>
        <v>15690.517684703722</v>
      </c>
      <c r="H8547" s="32" t="s">
        <v>5474</v>
      </c>
      <c r="I8547" s="9" t="s">
        <v>5411</v>
      </c>
      <c r="J8547" s="36">
        <f>IF(ISERROR(VLOOKUP(A8547&amp;I8547,'County-level Emissions Factors'!$E$2:$F$12273,2,FALSE)),0,VLOOKUP(A8547&amp;I8547,'County-level Emissions Factors'!$E$2:$F$12273,2,FALSE))</f>
        <v>6.7812820512820524</v>
      </c>
      <c r="K8547" s="19" t="s">
        <v>5473</v>
      </c>
      <c r="L8547" s="19" t="s">
        <v>5474</v>
      </c>
      <c r="M8547" s="38">
        <f t="shared" si="136"/>
        <v>53.200912975302487</v>
      </c>
      <c r="N8547" s="9" t="s">
        <v>5475</v>
      </c>
    </row>
    <row r="8548" spans="1:14">
      <c r="A8548" s="31" t="s">
        <v>3918</v>
      </c>
      <c r="B8548" s="31" t="s">
        <v>3891</v>
      </c>
      <c r="C8548" s="31" t="s">
        <v>65</v>
      </c>
      <c r="D8548" s="31" t="s">
        <v>3919</v>
      </c>
      <c r="E8548" s="31" t="s">
        <v>17</v>
      </c>
      <c r="F8548" s="31" t="s">
        <v>3892</v>
      </c>
      <c r="G8548" s="24">
        <f>IF(ISERROR(VLOOKUP(A8548,'2011 County-Level Acres Tilled'!$A$2:$F$3069,6,FALSE)),0,VLOOKUP(A8548,'2011 County-Level Acres Tilled'!$A$2:$F$3069,6,FALSE))</f>
        <v>9569.888459829941</v>
      </c>
      <c r="H8548" s="32" t="s">
        <v>5474</v>
      </c>
      <c r="I8548" s="9" t="s">
        <v>5411</v>
      </c>
      <c r="J8548" s="36">
        <f>IF(ISERROR(VLOOKUP(A8548&amp;I8548,'County-level Emissions Factors'!$E$2:$F$12273,2,FALSE)),0,VLOOKUP(A8548&amp;I8548,'County-level Emissions Factors'!$E$2:$F$12273,2,FALSE))</f>
        <v>8.9277999999999995</v>
      </c>
      <c r="K8548" s="19" t="s">
        <v>5473</v>
      </c>
      <c r="L8548" s="19" t="s">
        <v>5474</v>
      </c>
      <c r="M8548" s="38">
        <f t="shared" si="136"/>
        <v>42.719025095834873</v>
      </c>
      <c r="N8548" s="9" t="s">
        <v>5475</v>
      </c>
    </row>
    <row r="8549" spans="1:14">
      <c r="A8549" s="31" t="s">
        <v>3920</v>
      </c>
      <c r="B8549" s="31" t="s">
        <v>3891</v>
      </c>
      <c r="C8549" s="31" t="s">
        <v>68</v>
      </c>
      <c r="D8549" s="31" t="s">
        <v>1321</v>
      </c>
      <c r="E8549" s="31" t="s">
        <v>17</v>
      </c>
      <c r="F8549" s="31" t="s">
        <v>3892</v>
      </c>
      <c r="G8549" s="24">
        <f>IF(ISERROR(VLOOKUP(A8549,'2011 County-Level Acres Tilled'!$A$2:$F$3069,6,FALSE)),0,VLOOKUP(A8549,'2011 County-Level Acres Tilled'!$A$2:$F$3069,6,FALSE))</f>
        <v>16062.860813483459</v>
      </c>
      <c r="H8549" s="32" t="s">
        <v>5474</v>
      </c>
      <c r="I8549" s="9" t="s">
        <v>5411</v>
      </c>
      <c r="J8549" s="36">
        <f>IF(ISERROR(VLOOKUP(A8549&amp;I8549,'County-level Emissions Factors'!$E$2:$F$12273,2,FALSE)),0,VLOOKUP(A8549&amp;I8549,'County-level Emissions Factors'!$E$2:$F$12273,2,FALSE))</f>
        <v>6.5204013377926415</v>
      </c>
      <c r="K8549" s="19" t="s">
        <v>5473</v>
      </c>
      <c r="L8549" s="19" t="s">
        <v>5474</v>
      </c>
      <c r="M8549" s="38">
        <f t="shared" si="136"/>
        <v>52.36814956850727</v>
      </c>
      <c r="N8549" s="9" t="s">
        <v>5475</v>
      </c>
    </row>
    <row r="8550" spans="1:14">
      <c r="A8550" s="31" t="s">
        <v>3921</v>
      </c>
      <c r="B8550" s="31" t="s">
        <v>3891</v>
      </c>
      <c r="C8550" s="31" t="s">
        <v>71</v>
      </c>
      <c r="D8550" s="31" t="s">
        <v>352</v>
      </c>
      <c r="E8550" s="31" t="s">
        <v>17</v>
      </c>
      <c r="F8550" s="31" t="s">
        <v>3892</v>
      </c>
      <c r="G8550" s="24">
        <f>IF(ISERROR(VLOOKUP(A8550,'2011 County-Level Acres Tilled'!$A$2:$F$3069,6,FALSE)),0,VLOOKUP(A8550,'2011 County-Level Acres Tilled'!$A$2:$F$3069,6,FALSE))</f>
        <v>37872.356918222169</v>
      </c>
      <c r="H8550" s="32" t="s">
        <v>5474</v>
      </c>
      <c r="I8550" s="9" t="s">
        <v>5411</v>
      </c>
      <c r="J8550" s="36">
        <f>IF(ISERROR(VLOOKUP(A8550&amp;I8550,'County-level Emissions Factors'!$E$2:$F$12273,2,FALSE)),0,VLOOKUP(A8550&amp;I8550,'County-level Emissions Factors'!$E$2:$F$12273,2,FALSE))</f>
        <v>7.0698466780238505</v>
      </c>
      <c r="K8550" s="19" t="s">
        <v>5473</v>
      </c>
      <c r="L8550" s="19" t="s">
        <v>5474</v>
      </c>
      <c r="M8550" s="38">
        <f t="shared" si="136"/>
        <v>133.87587837361329</v>
      </c>
      <c r="N8550" s="9" t="s">
        <v>5475</v>
      </c>
    </row>
    <row r="8551" spans="1:14">
      <c r="A8551" s="31" t="s">
        <v>3922</v>
      </c>
      <c r="B8551" s="31" t="s">
        <v>3891</v>
      </c>
      <c r="C8551" s="31" t="s">
        <v>74</v>
      </c>
      <c r="D8551" s="31" t="s">
        <v>358</v>
      </c>
      <c r="E8551" s="31" t="s">
        <v>17</v>
      </c>
      <c r="F8551" s="31" t="s">
        <v>3892</v>
      </c>
      <c r="G8551" s="24">
        <f>IF(ISERROR(VLOOKUP(A8551,'2011 County-Level Acres Tilled'!$A$2:$F$3069,6,FALSE)),0,VLOOKUP(A8551,'2011 County-Level Acres Tilled'!$A$2:$F$3069,6,FALSE))</f>
        <v>64157.618987864735</v>
      </c>
      <c r="H8551" s="32" t="s">
        <v>5474</v>
      </c>
      <c r="I8551" s="9" t="s">
        <v>5411</v>
      </c>
      <c r="J8551" s="36">
        <f>IF(ISERROR(VLOOKUP(A8551&amp;I8551,'County-level Emissions Factors'!$E$2:$F$12273,2,FALSE)),0,VLOOKUP(A8551&amp;I8551,'County-level Emissions Factors'!$E$2:$F$12273,2,FALSE))</f>
        <v>10.102742582197273</v>
      </c>
      <c r="K8551" s="19" t="s">
        <v>5473</v>
      </c>
      <c r="L8551" s="19" t="s">
        <v>5474</v>
      </c>
      <c r="M8551" s="38">
        <f t="shared" si="136"/>
        <v>324.08395466054469</v>
      </c>
      <c r="N8551" s="9" t="s">
        <v>5475</v>
      </c>
    </row>
    <row r="8552" spans="1:14">
      <c r="A8552" s="31" t="s">
        <v>3923</v>
      </c>
      <c r="B8552" s="31" t="s">
        <v>3891</v>
      </c>
      <c r="C8552" s="31" t="s">
        <v>77</v>
      </c>
      <c r="D8552" s="31" t="s">
        <v>1327</v>
      </c>
      <c r="E8552" s="31" t="s">
        <v>17</v>
      </c>
      <c r="F8552" s="31" t="s">
        <v>3892</v>
      </c>
      <c r="G8552" s="24">
        <f>IF(ISERROR(VLOOKUP(A8552,'2011 County-Level Acres Tilled'!$A$2:$F$3069,6,FALSE)),0,VLOOKUP(A8552,'2011 County-Level Acres Tilled'!$A$2:$F$3069,6,FALSE))</f>
        <v>94688.977772698636</v>
      </c>
      <c r="H8552" s="32" t="s">
        <v>5474</v>
      </c>
      <c r="I8552" s="9" t="s">
        <v>5411</v>
      </c>
      <c r="J8552" s="36">
        <f>IF(ISERROR(VLOOKUP(A8552&amp;I8552,'County-level Emissions Factors'!$E$2:$F$12273,2,FALSE)),0,VLOOKUP(A8552&amp;I8552,'County-level Emissions Factors'!$E$2:$F$12273,2,FALSE))</f>
        <v>9.4954999999999998</v>
      </c>
      <c r="K8552" s="19" t="s">
        <v>5473</v>
      </c>
      <c r="L8552" s="19" t="s">
        <v>5474</v>
      </c>
      <c r="M8552" s="38">
        <f t="shared" si="136"/>
        <v>449.55959422032993</v>
      </c>
      <c r="N8552" s="9" t="s">
        <v>5475</v>
      </c>
    </row>
    <row r="8553" spans="1:14">
      <c r="A8553" s="31" t="s">
        <v>3924</v>
      </c>
      <c r="B8553" s="31" t="s">
        <v>3891</v>
      </c>
      <c r="C8553" s="31" t="s">
        <v>80</v>
      </c>
      <c r="D8553" s="31" t="s">
        <v>3925</v>
      </c>
      <c r="E8553" s="31" t="s">
        <v>17</v>
      </c>
      <c r="F8553" s="31" t="s">
        <v>3892</v>
      </c>
      <c r="G8553" s="24">
        <f>IF(ISERROR(VLOOKUP(A8553,'2011 County-Level Acres Tilled'!$A$2:$F$3069,6,FALSE)),0,VLOOKUP(A8553,'2011 County-Level Acres Tilled'!$A$2:$F$3069,6,FALSE))</f>
        <v>45887.68928918345</v>
      </c>
      <c r="H8553" s="32" t="s">
        <v>5474</v>
      </c>
      <c r="I8553" s="9" t="s">
        <v>5411</v>
      </c>
      <c r="J8553" s="36">
        <f>IF(ISERROR(VLOOKUP(A8553&amp;I8553,'County-level Emissions Factors'!$E$2:$F$12273,2,FALSE)),0,VLOOKUP(A8553&amp;I8553,'County-level Emissions Factors'!$E$2:$F$12273,2,FALSE))</f>
        <v>7.1858057704225677</v>
      </c>
      <c r="K8553" s="19" t="s">
        <v>5473</v>
      </c>
      <c r="L8553" s="19" t="s">
        <v>5474</v>
      </c>
      <c r="M8553" s="38">
        <f t="shared" si="136"/>
        <v>164.87001124278615</v>
      </c>
      <c r="N8553" s="9" t="s">
        <v>5475</v>
      </c>
    </row>
    <row r="8554" spans="1:14">
      <c r="A8554" s="31" t="s">
        <v>3926</v>
      </c>
      <c r="B8554" s="31" t="s">
        <v>3891</v>
      </c>
      <c r="C8554" s="31" t="s">
        <v>83</v>
      </c>
      <c r="D8554" s="31" t="s">
        <v>1483</v>
      </c>
      <c r="E8554" s="31" t="s">
        <v>17</v>
      </c>
      <c r="F8554" s="31" t="s">
        <v>3892</v>
      </c>
      <c r="G8554" s="24">
        <f>IF(ISERROR(VLOOKUP(A8554,'2011 County-Level Acres Tilled'!$A$2:$F$3069,6,FALSE)),0,VLOOKUP(A8554,'2011 County-Level Acres Tilled'!$A$2:$F$3069,6,FALSE))</f>
        <v>1641.2996400205695</v>
      </c>
      <c r="H8554" s="32" t="s">
        <v>5474</v>
      </c>
      <c r="I8554" s="9" t="s">
        <v>5411</v>
      </c>
      <c r="J8554" s="36">
        <f>IF(ISERROR(VLOOKUP(A8554&amp;I8554,'County-level Emissions Factors'!$E$2:$F$12273,2,FALSE)),0,VLOOKUP(A8554&amp;I8554,'County-level Emissions Factors'!$E$2:$F$12273,2,FALSE))</f>
        <v>5.8242038216560506</v>
      </c>
      <c r="K8554" s="19" t="s">
        <v>5473</v>
      </c>
      <c r="L8554" s="19" t="s">
        <v>5474</v>
      </c>
      <c r="M8554" s="38">
        <f t="shared" si="136"/>
        <v>4.7796318179452513</v>
      </c>
      <c r="N8554" s="9" t="s">
        <v>5475</v>
      </c>
    </row>
    <row r="8555" spans="1:14">
      <c r="A8555" s="31" t="s">
        <v>3927</v>
      </c>
      <c r="B8555" s="31" t="s">
        <v>3891</v>
      </c>
      <c r="C8555" s="31" t="s">
        <v>86</v>
      </c>
      <c r="D8555" s="31" t="s">
        <v>1778</v>
      </c>
      <c r="E8555" s="31" t="s">
        <v>17</v>
      </c>
      <c r="F8555" s="31" t="s">
        <v>3892</v>
      </c>
      <c r="G8555" s="24">
        <f>IF(ISERROR(VLOOKUP(A8555,'2011 County-Level Acres Tilled'!$A$2:$F$3069,6,FALSE)),0,VLOOKUP(A8555,'2011 County-Level Acres Tilled'!$A$2:$F$3069,6,FALSE))</f>
        <v>1664.892506142505</v>
      </c>
      <c r="H8555" s="32" t="s">
        <v>5474</v>
      </c>
      <c r="I8555" s="9" t="s">
        <v>5411</v>
      </c>
      <c r="J8555" s="36">
        <f>IF(ISERROR(VLOOKUP(A8555&amp;I8555,'County-level Emissions Factors'!$E$2:$F$12273,2,FALSE)),0,VLOOKUP(A8555&amp;I8555,'County-level Emissions Factors'!$E$2:$F$12273,2,FALSE))</f>
        <v>12.04124926340601</v>
      </c>
      <c r="K8555" s="19" t="s">
        <v>5473</v>
      </c>
      <c r="L8555" s="19" t="s">
        <v>5474</v>
      </c>
      <c r="M8555" s="38">
        <f t="shared" si="136"/>
        <v>10.023692831619311</v>
      </c>
      <c r="N8555" s="9" t="s">
        <v>5475</v>
      </c>
    </row>
    <row r="8556" spans="1:14">
      <c r="A8556" s="31" t="s">
        <v>3928</v>
      </c>
      <c r="B8556" s="31" t="s">
        <v>3891</v>
      </c>
      <c r="C8556" s="31" t="s">
        <v>89</v>
      </c>
      <c r="D8556" s="31" t="s">
        <v>3271</v>
      </c>
      <c r="E8556" s="31" t="s">
        <v>17</v>
      </c>
      <c r="F8556" s="31" t="s">
        <v>3892</v>
      </c>
      <c r="G8556" s="24">
        <f>IF(ISERROR(VLOOKUP(A8556,'2011 County-Level Acres Tilled'!$A$2:$F$3069,6,FALSE)),0,VLOOKUP(A8556,'2011 County-Level Acres Tilled'!$A$2:$F$3069,6,FALSE))</f>
        <v>65582.578686408262</v>
      </c>
      <c r="H8556" s="32" t="s">
        <v>5474</v>
      </c>
      <c r="I8556" s="9" t="s">
        <v>5411</v>
      </c>
      <c r="J8556" s="36">
        <f>IF(ISERROR(VLOOKUP(A8556&amp;I8556,'County-level Emissions Factors'!$E$2:$F$12273,2,FALSE)),0,VLOOKUP(A8556&amp;I8556,'County-level Emissions Factors'!$E$2:$F$12273,2,FALSE))</f>
        <v>6.6370428504159484</v>
      </c>
      <c r="K8556" s="19" t="s">
        <v>5473</v>
      </c>
      <c r="L8556" s="19" t="s">
        <v>5474</v>
      </c>
      <c r="M8556" s="38">
        <f t="shared" si="136"/>
        <v>217.63719249123366</v>
      </c>
      <c r="N8556" s="9" t="s">
        <v>5475</v>
      </c>
    </row>
    <row r="8557" spans="1:14">
      <c r="A8557" s="31" t="s">
        <v>3929</v>
      </c>
      <c r="B8557" s="31" t="s">
        <v>3891</v>
      </c>
      <c r="C8557" s="31" t="s">
        <v>92</v>
      </c>
      <c r="D8557" s="31" t="s">
        <v>102</v>
      </c>
      <c r="E8557" s="31" t="s">
        <v>17</v>
      </c>
      <c r="F8557" s="31" t="s">
        <v>3892</v>
      </c>
      <c r="G8557" s="24">
        <f>IF(ISERROR(VLOOKUP(A8557,'2011 County-Level Acres Tilled'!$A$2:$F$3069,6,FALSE)),0,VLOOKUP(A8557,'2011 County-Level Acres Tilled'!$A$2:$F$3069,6,FALSE))</f>
        <v>15255.493971773032</v>
      </c>
      <c r="H8557" s="32" t="s">
        <v>5474</v>
      </c>
      <c r="I8557" s="9" t="s">
        <v>5411</v>
      </c>
      <c r="J8557" s="36">
        <f>IF(ISERROR(VLOOKUP(A8557&amp;I8557,'County-level Emissions Factors'!$E$2:$F$12273,2,FALSE)),0,VLOOKUP(A8557&amp;I8557,'County-level Emissions Factors'!$E$2:$F$12273,2,FALSE))</f>
        <v>8.5912925170068046</v>
      </c>
      <c r="K8557" s="19" t="s">
        <v>5473</v>
      </c>
      <c r="L8557" s="19" t="s">
        <v>5474</v>
      </c>
      <c r="M8557" s="38">
        <f t="shared" si="136"/>
        <v>65.532205601468036</v>
      </c>
      <c r="N8557" s="9" t="s">
        <v>5475</v>
      </c>
    </row>
    <row r="8558" spans="1:14">
      <c r="A8558" s="31" t="s">
        <v>3930</v>
      </c>
      <c r="B8558" s="31" t="s">
        <v>3891</v>
      </c>
      <c r="C8558" s="31" t="s">
        <v>95</v>
      </c>
      <c r="D8558" s="31" t="s">
        <v>3931</v>
      </c>
      <c r="E8558" s="31" t="s">
        <v>17</v>
      </c>
      <c r="F8558" s="31" t="s">
        <v>3892</v>
      </c>
      <c r="G8558" s="24">
        <f>IF(ISERROR(VLOOKUP(A8558,'2011 County-Level Acres Tilled'!$A$2:$F$3069,6,FALSE)),0,VLOOKUP(A8558,'2011 County-Level Acres Tilled'!$A$2:$F$3069,6,FALSE))</f>
        <v>1355.1466275659816</v>
      </c>
      <c r="H8558" s="32" t="s">
        <v>5474</v>
      </c>
      <c r="I8558" s="9" t="s">
        <v>5411</v>
      </c>
      <c r="J8558" s="36">
        <f>IF(ISERROR(VLOOKUP(A8558&amp;I8558,'County-level Emissions Factors'!$E$2:$F$12273,2,FALSE)),0,VLOOKUP(A8558&amp;I8558,'County-level Emissions Factors'!$E$2:$F$12273,2,FALSE))</f>
        <v>5.3834482758620688</v>
      </c>
      <c r="K8558" s="19" t="s">
        <v>5473</v>
      </c>
      <c r="L8558" s="19" t="s">
        <v>5474</v>
      </c>
      <c r="M8558" s="38">
        <f t="shared" si="136"/>
        <v>3.6476808878551901</v>
      </c>
      <c r="N8558" s="9" t="s">
        <v>5475</v>
      </c>
    </row>
    <row r="8559" spans="1:14">
      <c r="A8559" s="31" t="s">
        <v>3932</v>
      </c>
      <c r="B8559" s="31" t="s">
        <v>3891</v>
      </c>
      <c r="C8559" s="31" t="s">
        <v>98</v>
      </c>
      <c r="D8559" s="31" t="s">
        <v>105</v>
      </c>
      <c r="E8559" s="31" t="s">
        <v>17</v>
      </c>
      <c r="F8559" s="31" t="s">
        <v>3892</v>
      </c>
      <c r="G8559" s="24">
        <f>IF(ISERROR(VLOOKUP(A8559,'2011 County-Level Acres Tilled'!$A$2:$F$3069,6,FALSE)),0,VLOOKUP(A8559,'2011 County-Level Acres Tilled'!$A$2:$F$3069,6,FALSE))</f>
        <v>153939.22918690351</v>
      </c>
      <c r="H8559" s="32" t="s">
        <v>5474</v>
      </c>
      <c r="I8559" s="9" t="s">
        <v>5411</v>
      </c>
      <c r="J8559" s="36">
        <f>IF(ISERROR(VLOOKUP(A8559&amp;I8559,'County-level Emissions Factors'!$E$2:$F$12273,2,FALSE)),0,VLOOKUP(A8559&amp;I8559,'County-level Emissions Factors'!$E$2:$F$12273,2,FALSE))</f>
        <v>9.0874672187715664</v>
      </c>
      <c r="K8559" s="19" t="s">
        <v>5473</v>
      </c>
      <c r="L8559" s="19" t="s">
        <v>5474</v>
      </c>
      <c r="M8559" s="38">
        <f t="shared" si="136"/>
        <v>699.45884945947444</v>
      </c>
      <c r="N8559" s="9" t="s">
        <v>5475</v>
      </c>
    </row>
    <row r="8560" spans="1:14">
      <c r="A8560" s="31" t="s">
        <v>3933</v>
      </c>
      <c r="B8560" s="31" t="s">
        <v>3891</v>
      </c>
      <c r="C8560" s="31" t="s">
        <v>101</v>
      </c>
      <c r="D8560" s="31" t="s">
        <v>372</v>
      </c>
      <c r="E8560" s="31" t="s">
        <v>17</v>
      </c>
      <c r="F8560" s="31" t="s">
        <v>3892</v>
      </c>
      <c r="G8560" s="24">
        <f>IF(ISERROR(VLOOKUP(A8560,'2011 County-Level Acres Tilled'!$A$2:$F$3069,6,FALSE)),0,VLOOKUP(A8560,'2011 County-Level Acres Tilled'!$A$2:$F$3069,6,FALSE))</f>
        <v>22427.141352291375</v>
      </c>
      <c r="H8560" s="32" t="s">
        <v>5474</v>
      </c>
      <c r="I8560" s="9" t="s">
        <v>5411</v>
      </c>
      <c r="J8560" s="36">
        <f>IF(ISERROR(VLOOKUP(A8560&amp;I8560,'County-level Emissions Factors'!$E$2:$F$12273,2,FALSE)),0,VLOOKUP(A8560&amp;I8560,'County-level Emissions Factors'!$E$2:$F$12273,2,FALSE))</f>
        <v>6.8175284837861536</v>
      </c>
      <c r="K8560" s="19" t="s">
        <v>5473</v>
      </c>
      <c r="L8560" s="19" t="s">
        <v>5474</v>
      </c>
      <c r="M8560" s="38">
        <f t="shared" si="136"/>
        <v>76.448837489572384</v>
      </c>
      <c r="N8560" s="9" t="s">
        <v>5475</v>
      </c>
    </row>
    <row r="8561" spans="1:14">
      <c r="A8561" s="31" t="s">
        <v>3934</v>
      </c>
      <c r="B8561" s="31" t="s">
        <v>3891</v>
      </c>
      <c r="C8561" s="31" t="s">
        <v>104</v>
      </c>
      <c r="D8561" s="31" t="s">
        <v>111</v>
      </c>
      <c r="E8561" s="31" t="s">
        <v>17</v>
      </c>
      <c r="F8561" s="31" t="s">
        <v>3892</v>
      </c>
      <c r="G8561" s="24">
        <f>IF(ISERROR(VLOOKUP(A8561,'2011 County-Level Acres Tilled'!$A$2:$F$3069,6,FALSE)),0,VLOOKUP(A8561,'2011 County-Level Acres Tilled'!$A$2:$F$3069,6,FALSE))</f>
        <v>3570.0737100737078</v>
      </c>
      <c r="H8561" s="32" t="s">
        <v>5474</v>
      </c>
      <c r="I8561" s="9" t="s">
        <v>5411</v>
      </c>
      <c r="J8561" s="36">
        <f>IF(ISERROR(VLOOKUP(A8561&amp;I8561,'County-level Emissions Factors'!$E$2:$F$12273,2,FALSE)),0,VLOOKUP(A8561&amp;I8561,'County-level Emissions Factors'!$E$2:$F$12273,2,FALSE))</f>
        <v>4.2720000000000002</v>
      </c>
      <c r="K8561" s="19" t="s">
        <v>5473</v>
      </c>
      <c r="L8561" s="19" t="s">
        <v>5474</v>
      </c>
      <c r="M8561" s="38">
        <f t="shared" si="136"/>
        <v>7.6256774447174402</v>
      </c>
      <c r="N8561" s="9" t="s">
        <v>5475</v>
      </c>
    </row>
    <row r="8562" spans="1:14">
      <c r="A8562" s="31" t="s">
        <v>3935</v>
      </c>
      <c r="B8562" s="31" t="s">
        <v>3891</v>
      </c>
      <c r="C8562" s="31" t="s">
        <v>107</v>
      </c>
      <c r="D8562" s="31" t="s">
        <v>3936</v>
      </c>
      <c r="E8562" s="31" t="s">
        <v>17</v>
      </c>
      <c r="F8562" s="31" t="s">
        <v>3892</v>
      </c>
      <c r="G8562" s="24">
        <f>IF(ISERROR(VLOOKUP(A8562,'2011 County-Level Acres Tilled'!$A$2:$F$3069,6,FALSE)),0,VLOOKUP(A8562,'2011 County-Level Acres Tilled'!$A$2:$F$3069,6,FALSE))</f>
        <v>37138.172852795484</v>
      </c>
      <c r="H8562" s="32" t="s">
        <v>5474</v>
      </c>
      <c r="I8562" s="9" t="s">
        <v>5411</v>
      </c>
      <c r="J8562" s="36">
        <f>IF(ISERROR(VLOOKUP(A8562&amp;I8562,'County-level Emissions Factors'!$E$2:$F$12273,2,FALSE)),0,VLOOKUP(A8562&amp;I8562,'County-level Emissions Factors'!$E$2:$F$12273,2,FALSE))</f>
        <v>8.061403987981425</v>
      </c>
      <c r="K8562" s="19" t="s">
        <v>5473</v>
      </c>
      <c r="L8562" s="19" t="s">
        <v>5474</v>
      </c>
      <c r="M8562" s="38">
        <f t="shared" si="136"/>
        <v>149.69290737093451</v>
      </c>
      <c r="N8562" s="9" t="s">
        <v>5475</v>
      </c>
    </row>
    <row r="8563" spans="1:14">
      <c r="A8563" s="31" t="s">
        <v>3937</v>
      </c>
      <c r="B8563" s="31" t="s">
        <v>3891</v>
      </c>
      <c r="C8563" s="31" t="s">
        <v>110</v>
      </c>
      <c r="D8563" s="31" t="s">
        <v>3938</v>
      </c>
      <c r="E8563" s="31" t="s">
        <v>17</v>
      </c>
      <c r="F8563" s="31" t="s">
        <v>3892</v>
      </c>
      <c r="G8563" s="24">
        <f>IF(ISERROR(VLOOKUP(A8563,'2011 County-Level Acres Tilled'!$A$2:$F$3069,6,FALSE)),0,VLOOKUP(A8563,'2011 County-Level Acres Tilled'!$A$2:$F$3069,6,FALSE))</f>
        <v>45686.546683507455</v>
      </c>
      <c r="H8563" s="32" t="s">
        <v>5474</v>
      </c>
      <c r="I8563" s="9" t="s">
        <v>5411</v>
      </c>
      <c r="J8563" s="36">
        <f>IF(ISERROR(VLOOKUP(A8563&amp;I8563,'County-level Emissions Factors'!$E$2:$F$12273,2,FALSE)),0,VLOOKUP(A8563&amp;I8563,'County-level Emissions Factors'!$E$2:$F$12273,2,FALSE))</f>
        <v>6.6933361450864606</v>
      </c>
      <c r="K8563" s="19" t="s">
        <v>5473</v>
      </c>
      <c r="L8563" s="19" t="s">
        <v>5474</v>
      </c>
      <c r="M8563" s="38">
        <f t="shared" si="136"/>
        <v>152.89770713045021</v>
      </c>
      <c r="N8563" s="9" t="s">
        <v>5475</v>
      </c>
    </row>
    <row r="8564" spans="1:14">
      <c r="A8564" s="31" t="s">
        <v>3939</v>
      </c>
      <c r="B8564" s="31" t="s">
        <v>3891</v>
      </c>
      <c r="C8564" s="31" t="s">
        <v>113</v>
      </c>
      <c r="D8564" s="31" t="s">
        <v>126</v>
      </c>
      <c r="E8564" s="31" t="s">
        <v>17</v>
      </c>
      <c r="F8564" s="31" t="s">
        <v>3892</v>
      </c>
      <c r="G8564" s="24">
        <f>IF(ISERROR(VLOOKUP(A8564,'2011 County-Level Acres Tilled'!$A$2:$F$3069,6,FALSE)),0,VLOOKUP(A8564,'2011 County-Level Acres Tilled'!$A$2:$F$3069,6,FALSE))</f>
        <v>18504.534555444741</v>
      </c>
      <c r="H8564" s="32" t="s">
        <v>5474</v>
      </c>
      <c r="I8564" s="9" t="s">
        <v>5411</v>
      </c>
      <c r="J8564" s="36">
        <f>IF(ISERROR(VLOOKUP(A8564&amp;I8564,'County-level Emissions Factors'!$E$2:$F$12273,2,FALSE)),0,VLOOKUP(A8564&amp;I8564,'County-level Emissions Factors'!$E$2:$F$12273,2,FALSE))</f>
        <v>11.107972309066547</v>
      </c>
      <c r="K8564" s="19" t="s">
        <v>5473</v>
      </c>
      <c r="L8564" s="19" t="s">
        <v>5474</v>
      </c>
      <c r="M8564" s="38">
        <f t="shared" si="136"/>
        <v>102.77392871702261</v>
      </c>
      <c r="N8564" s="9" t="s">
        <v>5475</v>
      </c>
    </row>
    <row r="8565" spans="1:14">
      <c r="A8565" s="31" t="s">
        <v>3940</v>
      </c>
      <c r="B8565" s="31" t="s">
        <v>3891</v>
      </c>
      <c r="C8565" s="31" t="s">
        <v>116</v>
      </c>
      <c r="D8565" s="31" t="s">
        <v>3941</v>
      </c>
      <c r="E8565" s="31" t="s">
        <v>17</v>
      </c>
      <c r="F8565" s="31" t="s">
        <v>3892</v>
      </c>
      <c r="G8565" s="24">
        <f>IF(ISERROR(VLOOKUP(A8565,'2011 County-Level Acres Tilled'!$A$2:$F$3069,6,FALSE)),0,VLOOKUP(A8565,'2011 County-Level Acres Tilled'!$A$2:$F$3069,6,FALSE))</f>
        <v>35255.306125364237</v>
      </c>
      <c r="H8565" s="32" t="s">
        <v>5474</v>
      </c>
      <c r="I8565" s="9" t="s">
        <v>5411</v>
      </c>
      <c r="J8565" s="36">
        <f>IF(ISERROR(VLOOKUP(A8565&amp;I8565,'County-level Emissions Factors'!$E$2:$F$12273,2,FALSE)),0,VLOOKUP(A8565&amp;I8565,'County-level Emissions Factors'!$E$2:$F$12273,2,FALSE))</f>
        <v>9.7829864253393666</v>
      </c>
      <c r="K8565" s="19" t="s">
        <v>5473</v>
      </c>
      <c r="L8565" s="19" t="s">
        <v>5474</v>
      </c>
      <c r="M8565" s="38">
        <f t="shared" si="136"/>
        <v>172.45109062281108</v>
      </c>
      <c r="N8565" s="9" t="s">
        <v>5475</v>
      </c>
    </row>
    <row r="8566" spans="1:14">
      <c r="A8566" s="31" t="s">
        <v>3942</v>
      </c>
      <c r="B8566" s="31" t="s">
        <v>3891</v>
      </c>
      <c r="C8566" s="31" t="s">
        <v>119</v>
      </c>
      <c r="D8566" s="31" t="s">
        <v>3943</v>
      </c>
      <c r="E8566" s="31" t="s">
        <v>17</v>
      </c>
      <c r="F8566" s="31" t="s">
        <v>3892</v>
      </c>
      <c r="G8566" s="24">
        <f>IF(ISERROR(VLOOKUP(A8566,'2011 County-Level Acres Tilled'!$A$2:$F$3069,6,FALSE)),0,VLOOKUP(A8566,'2011 County-Level Acres Tilled'!$A$2:$F$3069,6,FALSE))</f>
        <v>3900.2739161448812</v>
      </c>
      <c r="H8566" s="32" t="s">
        <v>5474</v>
      </c>
      <c r="I8566" s="9" t="s">
        <v>5411</v>
      </c>
      <c r="J8566" s="36">
        <f>IF(ISERROR(VLOOKUP(A8566&amp;I8566,'County-level Emissions Factors'!$E$2:$F$12273,2,FALSE)),0,VLOOKUP(A8566&amp;I8566,'County-level Emissions Factors'!$E$2:$F$12273,2,FALSE))</f>
        <v>5.5608695652173914</v>
      </c>
      <c r="K8566" s="19" t="s">
        <v>5473</v>
      </c>
      <c r="L8566" s="19" t="s">
        <v>5474</v>
      </c>
      <c r="M8566" s="38">
        <f t="shared" si="136"/>
        <v>10.84445725815066</v>
      </c>
      <c r="N8566" s="9" t="s">
        <v>5475</v>
      </c>
    </row>
    <row r="8567" spans="1:14">
      <c r="A8567" s="31" t="s">
        <v>3944</v>
      </c>
      <c r="B8567" s="31" t="s">
        <v>3891</v>
      </c>
      <c r="C8567" s="31" t="s">
        <v>122</v>
      </c>
      <c r="D8567" s="31" t="s">
        <v>3048</v>
      </c>
      <c r="E8567" s="31" t="s">
        <v>17</v>
      </c>
      <c r="F8567" s="31" t="s">
        <v>3892</v>
      </c>
      <c r="G8567" s="24">
        <f>IF(ISERROR(VLOOKUP(A8567,'2011 County-Level Acres Tilled'!$A$2:$F$3069,6,FALSE)),0,VLOOKUP(A8567,'2011 County-Level Acres Tilled'!$A$2:$F$3069,6,FALSE))</f>
        <v>335628.17116098263</v>
      </c>
      <c r="H8567" s="32" t="s">
        <v>5474</v>
      </c>
      <c r="I8567" s="9" t="s">
        <v>5411</v>
      </c>
      <c r="J8567" s="36">
        <f>IF(ISERROR(VLOOKUP(A8567&amp;I8567,'County-level Emissions Factors'!$E$2:$F$12273,2,FALSE)),0,VLOOKUP(A8567&amp;I8567,'County-level Emissions Factors'!$E$2:$F$12273,2,FALSE))</f>
        <v>8.4201576966994374</v>
      </c>
      <c r="K8567" s="19" t="s">
        <v>5473</v>
      </c>
      <c r="L8567" s="19" t="s">
        <v>5474</v>
      </c>
      <c r="M8567" s="38">
        <f t="shared" si="136"/>
        <v>1413.0210643151522</v>
      </c>
      <c r="N8567" s="9" t="s">
        <v>5475</v>
      </c>
    </row>
    <row r="8568" spans="1:14">
      <c r="A8568" s="31" t="s">
        <v>3945</v>
      </c>
      <c r="B8568" s="31" t="s">
        <v>3891</v>
      </c>
      <c r="C8568" s="31" t="s">
        <v>125</v>
      </c>
      <c r="D8568" s="31" t="s">
        <v>135</v>
      </c>
      <c r="E8568" s="31" t="s">
        <v>17</v>
      </c>
      <c r="F8568" s="31" t="s">
        <v>3892</v>
      </c>
      <c r="G8568" s="24">
        <f>IF(ISERROR(VLOOKUP(A8568,'2011 County-Level Acres Tilled'!$A$2:$F$3069,6,FALSE)),0,VLOOKUP(A8568,'2011 County-Level Acres Tilled'!$A$2:$F$3069,6,FALSE))</f>
        <v>38077.614212828368</v>
      </c>
      <c r="H8568" s="32" t="s">
        <v>5474</v>
      </c>
      <c r="I8568" s="9" t="s">
        <v>5411</v>
      </c>
      <c r="J8568" s="36">
        <f>IF(ISERROR(VLOOKUP(A8568&amp;I8568,'County-level Emissions Factors'!$E$2:$F$12273,2,FALSE)),0,VLOOKUP(A8568&amp;I8568,'County-level Emissions Factors'!$E$2:$F$12273,2,FALSE))</f>
        <v>7.966359027687508</v>
      </c>
      <c r="K8568" s="19" t="s">
        <v>5473</v>
      </c>
      <c r="L8568" s="19" t="s">
        <v>5474</v>
      </c>
      <c r="M8568" s="38">
        <f t="shared" si="136"/>
        <v>151.66997286858373</v>
      </c>
      <c r="N8568" s="9" t="s">
        <v>5475</v>
      </c>
    </row>
    <row r="8569" spans="1:14">
      <c r="A8569" s="31" t="s">
        <v>3946</v>
      </c>
      <c r="B8569" s="31" t="s">
        <v>3891</v>
      </c>
      <c r="C8569" s="31" t="s">
        <v>128</v>
      </c>
      <c r="D8569" s="31" t="s">
        <v>3947</v>
      </c>
      <c r="E8569" s="31" t="s">
        <v>17</v>
      </c>
      <c r="F8569" s="31" t="s">
        <v>3892</v>
      </c>
      <c r="G8569" s="24">
        <f>IF(ISERROR(VLOOKUP(A8569,'2011 County-Level Acres Tilled'!$A$2:$F$3069,6,FALSE)),0,VLOOKUP(A8569,'2011 County-Level Acres Tilled'!$A$2:$F$3069,6,FALSE))</f>
        <v>97087.978609332858</v>
      </c>
      <c r="H8569" s="32" t="s">
        <v>5474</v>
      </c>
      <c r="I8569" s="9" t="s">
        <v>5411</v>
      </c>
      <c r="J8569" s="36">
        <f>IF(ISERROR(VLOOKUP(A8569&amp;I8569,'County-level Emissions Factors'!$E$2:$F$12273,2,FALSE)),0,VLOOKUP(A8569&amp;I8569,'County-level Emissions Factors'!$E$2:$F$12273,2,FALSE))</f>
        <v>9.5889830508474585</v>
      </c>
      <c r="K8569" s="19" t="s">
        <v>5473</v>
      </c>
      <c r="L8569" s="19" t="s">
        <v>5474</v>
      </c>
      <c r="M8569" s="38">
        <f t="shared" si="136"/>
        <v>465.48749066296671</v>
      </c>
      <c r="N8569" s="9" t="s">
        <v>5475</v>
      </c>
    </row>
    <row r="8570" spans="1:14">
      <c r="A8570" s="31" t="s">
        <v>3948</v>
      </c>
      <c r="B8570" s="31" t="s">
        <v>3891</v>
      </c>
      <c r="C8570" s="31" t="s">
        <v>131</v>
      </c>
      <c r="D8570" s="31" t="s">
        <v>3949</v>
      </c>
      <c r="E8570" s="31" t="s">
        <v>17</v>
      </c>
      <c r="F8570" s="31" t="s">
        <v>3892</v>
      </c>
      <c r="G8570" s="24">
        <f>IF(ISERROR(VLOOKUP(A8570,'2011 County-Level Acres Tilled'!$A$2:$F$3069,6,FALSE)),0,VLOOKUP(A8570,'2011 County-Level Acres Tilled'!$A$2:$F$3069,6,FALSE))</f>
        <v>67818.931268540618</v>
      </c>
      <c r="H8570" s="32" t="s">
        <v>5474</v>
      </c>
      <c r="I8570" s="9" t="s">
        <v>5411</v>
      </c>
      <c r="J8570" s="36">
        <f>IF(ISERROR(VLOOKUP(A8570&amp;I8570,'County-level Emissions Factors'!$E$2:$F$12273,2,FALSE)),0,VLOOKUP(A8570&amp;I8570,'County-level Emissions Factors'!$E$2:$F$12273,2,FALSE))</f>
        <v>7.7286628179123111</v>
      </c>
      <c r="K8570" s="19" t="s">
        <v>5473</v>
      </c>
      <c r="L8570" s="19" t="s">
        <v>5474</v>
      </c>
      <c r="M8570" s="38">
        <f t="shared" si="136"/>
        <v>262.07482622286028</v>
      </c>
      <c r="N8570" s="9" t="s">
        <v>5475</v>
      </c>
    </row>
    <row r="8571" spans="1:14">
      <c r="A8571" s="31" t="s">
        <v>3950</v>
      </c>
      <c r="B8571" s="31" t="s">
        <v>3891</v>
      </c>
      <c r="C8571" s="31" t="s">
        <v>134</v>
      </c>
      <c r="D8571" s="31" t="s">
        <v>3951</v>
      </c>
      <c r="E8571" s="31" t="s">
        <v>17</v>
      </c>
      <c r="F8571" s="31" t="s">
        <v>3892</v>
      </c>
      <c r="G8571" s="24">
        <f>IF(ISERROR(VLOOKUP(A8571,'2011 County-Level Acres Tilled'!$A$2:$F$3069,6,FALSE)),0,VLOOKUP(A8571,'2011 County-Level Acres Tilled'!$A$2:$F$3069,6,FALSE))</f>
        <v>16331.675747289331</v>
      </c>
      <c r="H8571" s="32" t="s">
        <v>5474</v>
      </c>
      <c r="I8571" s="9" t="s">
        <v>5411</v>
      </c>
      <c r="J8571" s="36">
        <f>IF(ISERROR(VLOOKUP(A8571&amp;I8571,'County-level Emissions Factors'!$E$2:$F$12273,2,FALSE)),0,VLOOKUP(A8571&amp;I8571,'County-level Emissions Factors'!$E$2:$F$12273,2,FALSE))</f>
        <v>7.1040287146481846</v>
      </c>
      <c r="K8571" s="19" t="s">
        <v>5473</v>
      </c>
      <c r="L8571" s="19" t="s">
        <v>5474</v>
      </c>
      <c r="M8571" s="38">
        <f t="shared" si="136"/>
        <v>58.010346733533375</v>
      </c>
      <c r="N8571" s="9" t="s">
        <v>5475</v>
      </c>
    </row>
    <row r="8572" spans="1:14">
      <c r="A8572" s="31" t="s">
        <v>3952</v>
      </c>
      <c r="B8572" s="31" t="s">
        <v>3891</v>
      </c>
      <c r="C8572" s="31" t="s">
        <v>137</v>
      </c>
      <c r="D8572" s="31" t="s">
        <v>3953</v>
      </c>
      <c r="E8572" s="31" t="s">
        <v>17</v>
      </c>
      <c r="F8572" s="31" t="s">
        <v>3892</v>
      </c>
      <c r="G8572" s="24">
        <f>IF(ISERROR(VLOOKUP(A8572,'2011 County-Level Acres Tilled'!$A$2:$F$3069,6,FALSE)),0,VLOOKUP(A8572,'2011 County-Level Acres Tilled'!$A$2:$F$3069,6,FALSE))</f>
        <v>43699.403232257668</v>
      </c>
      <c r="H8572" s="32" t="s">
        <v>5474</v>
      </c>
      <c r="I8572" s="9" t="s">
        <v>5411</v>
      </c>
      <c r="J8572" s="36">
        <f>IF(ISERROR(VLOOKUP(A8572&amp;I8572,'County-level Emissions Factors'!$E$2:$F$12273,2,FALSE)),0,VLOOKUP(A8572&amp;I8572,'County-level Emissions Factors'!$E$2:$F$12273,2,FALSE))</f>
        <v>8.9607637231503574</v>
      </c>
      <c r="K8572" s="19" t="s">
        <v>5473</v>
      </c>
      <c r="L8572" s="19" t="s">
        <v>5474</v>
      </c>
      <c r="M8572" s="38">
        <f t="shared" si="136"/>
        <v>195.790013603467</v>
      </c>
      <c r="N8572" s="9" t="s">
        <v>5475</v>
      </c>
    </row>
    <row r="8573" spans="1:14">
      <c r="A8573" s="31" t="s">
        <v>3954</v>
      </c>
      <c r="B8573" s="31" t="s">
        <v>3891</v>
      </c>
      <c r="C8573" s="31" t="s">
        <v>140</v>
      </c>
      <c r="D8573" s="31" t="s">
        <v>3955</v>
      </c>
      <c r="E8573" s="31" t="s">
        <v>17</v>
      </c>
      <c r="F8573" s="31" t="s">
        <v>3892</v>
      </c>
      <c r="G8573" s="24">
        <f>IF(ISERROR(VLOOKUP(A8573,'2011 County-Level Acres Tilled'!$A$2:$F$3069,6,FALSE)),0,VLOOKUP(A8573,'2011 County-Level Acres Tilled'!$A$2:$F$3069,6,FALSE))</f>
        <v>12659.42854878338</v>
      </c>
      <c r="H8573" s="32" t="s">
        <v>5474</v>
      </c>
      <c r="I8573" s="9" t="s">
        <v>5411</v>
      </c>
      <c r="J8573" s="36">
        <f>IF(ISERROR(VLOOKUP(A8573&amp;I8573,'County-level Emissions Factors'!$E$2:$F$12273,2,FALSE)),0,VLOOKUP(A8573&amp;I8573,'County-level Emissions Factors'!$E$2:$F$12273,2,FALSE))</f>
        <v>6.7974558303886923</v>
      </c>
      <c r="K8573" s="19" t="s">
        <v>5473</v>
      </c>
      <c r="L8573" s="19" t="s">
        <v>5474</v>
      </c>
      <c r="M8573" s="38">
        <f t="shared" si="136"/>
        <v>43.02595319915833</v>
      </c>
      <c r="N8573" s="9" t="s">
        <v>5475</v>
      </c>
    </row>
    <row r="8574" spans="1:14">
      <c r="A8574" s="31" t="s">
        <v>3956</v>
      </c>
      <c r="B8574" s="31" t="s">
        <v>3891</v>
      </c>
      <c r="C8574" s="31" t="s">
        <v>143</v>
      </c>
      <c r="D8574" s="31" t="s">
        <v>1401</v>
      </c>
      <c r="E8574" s="31" t="s">
        <v>17</v>
      </c>
      <c r="F8574" s="31" t="s">
        <v>3892</v>
      </c>
      <c r="G8574" s="24">
        <f>IF(ISERROR(VLOOKUP(A8574,'2011 County-Level Acres Tilled'!$A$2:$F$3069,6,FALSE)),0,VLOOKUP(A8574,'2011 County-Level Acres Tilled'!$A$2:$F$3069,6,FALSE))</f>
        <v>60559.614450602792</v>
      </c>
      <c r="H8574" s="32" t="s">
        <v>5474</v>
      </c>
      <c r="I8574" s="9" t="s">
        <v>5411</v>
      </c>
      <c r="J8574" s="36">
        <f>IF(ISERROR(VLOOKUP(A8574&amp;I8574,'County-level Emissions Factors'!$E$2:$F$12273,2,FALSE)),0,VLOOKUP(A8574&amp;I8574,'County-level Emissions Factors'!$E$2:$F$12273,2,FALSE))</f>
        <v>9.0452666666666666</v>
      </c>
      <c r="K8574" s="19" t="s">
        <v>5473</v>
      </c>
      <c r="L8574" s="19" t="s">
        <v>5474</v>
      </c>
      <c r="M8574" s="38">
        <f t="shared" si="136"/>
        <v>273.8889309681112</v>
      </c>
      <c r="N8574" s="9" t="s">
        <v>5475</v>
      </c>
    </row>
    <row r="8575" spans="1:14">
      <c r="A8575" s="31" t="s">
        <v>3957</v>
      </c>
      <c r="B8575" s="31" t="s">
        <v>3891</v>
      </c>
      <c r="C8575" s="31" t="s">
        <v>146</v>
      </c>
      <c r="D8575" s="31" t="s">
        <v>3958</v>
      </c>
      <c r="E8575" s="31" t="s">
        <v>17</v>
      </c>
      <c r="F8575" s="31" t="s">
        <v>3892</v>
      </c>
      <c r="G8575" s="24">
        <f>IF(ISERROR(VLOOKUP(A8575,'2011 County-Level Acres Tilled'!$A$2:$F$3069,6,FALSE)),0,VLOOKUP(A8575,'2011 County-Level Acres Tilled'!$A$2:$F$3069,6,FALSE))</f>
        <v>31266.223773388043</v>
      </c>
      <c r="H8575" s="32" t="s">
        <v>5474</v>
      </c>
      <c r="I8575" s="9" t="s">
        <v>5411</v>
      </c>
      <c r="J8575" s="36">
        <f>IF(ISERROR(VLOOKUP(A8575&amp;I8575,'County-level Emissions Factors'!$E$2:$F$12273,2,FALSE)),0,VLOOKUP(A8575&amp;I8575,'County-level Emissions Factors'!$E$2:$F$12273,2,FALSE))</f>
        <v>7.9114968883065835</v>
      </c>
      <c r="K8575" s="19" t="s">
        <v>5473</v>
      </c>
      <c r="L8575" s="19" t="s">
        <v>5474</v>
      </c>
      <c r="M8575" s="38">
        <f t="shared" si="136"/>
        <v>123.68131604612842</v>
      </c>
      <c r="N8575" s="9" t="s">
        <v>5475</v>
      </c>
    </row>
    <row r="8576" spans="1:14">
      <c r="A8576" s="31" t="s">
        <v>3959</v>
      </c>
      <c r="B8576" s="31" t="s">
        <v>3891</v>
      </c>
      <c r="C8576" s="31" t="s">
        <v>149</v>
      </c>
      <c r="D8576" s="31" t="s">
        <v>165</v>
      </c>
      <c r="E8576" s="31" t="s">
        <v>17</v>
      </c>
      <c r="F8576" s="31" t="s">
        <v>3892</v>
      </c>
      <c r="G8576" s="24">
        <f>IF(ISERROR(VLOOKUP(A8576,'2011 County-Level Acres Tilled'!$A$2:$F$3069,6,FALSE)),0,VLOOKUP(A8576,'2011 County-Level Acres Tilled'!$A$2:$F$3069,6,FALSE))</f>
        <v>8621.8342546324493</v>
      </c>
      <c r="H8576" s="32" t="s">
        <v>5474</v>
      </c>
      <c r="I8576" s="9" t="s">
        <v>5411</v>
      </c>
      <c r="J8576" s="36">
        <f>IF(ISERROR(VLOOKUP(A8576&amp;I8576,'County-level Emissions Factors'!$E$2:$F$12273,2,FALSE)),0,VLOOKUP(A8576&amp;I8576,'County-level Emissions Factors'!$E$2:$F$12273,2,FALSE))</f>
        <v>6.4309090909090907</v>
      </c>
      <c r="K8576" s="19" t="s">
        <v>5473</v>
      </c>
      <c r="L8576" s="19" t="s">
        <v>5474</v>
      </c>
      <c r="M8576" s="38">
        <f t="shared" si="136"/>
        <v>27.723116144213609</v>
      </c>
      <c r="N8576" s="9" t="s">
        <v>5475</v>
      </c>
    </row>
    <row r="8577" spans="1:14">
      <c r="A8577" s="31" t="s">
        <v>3960</v>
      </c>
      <c r="B8577" s="31" t="s">
        <v>3891</v>
      </c>
      <c r="C8577" s="31" t="s">
        <v>152</v>
      </c>
      <c r="D8577" s="31" t="s">
        <v>168</v>
      </c>
      <c r="E8577" s="31" t="s">
        <v>17</v>
      </c>
      <c r="F8577" s="31" t="s">
        <v>3892</v>
      </c>
      <c r="G8577" s="24">
        <f>IF(ISERROR(VLOOKUP(A8577,'2011 County-Level Acres Tilled'!$A$2:$F$3069,6,FALSE)),0,VLOOKUP(A8577,'2011 County-Level Acres Tilled'!$A$2:$F$3069,6,FALSE))</f>
        <v>21989.676833213201</v>
      </c>
      <c r="H8577" s="32" t="s">
        <v>5474</v>
      </c>
      <c r="I8577" s="9" t="s">
        <v>5411</v>
      </c>
      <c r="J8577" s="36">
        <f>IF(ISERROR(VLOOKUP(A8577&amp;I8577,'County-level Emissions Factors'!$E$2:$F$12273,2,FALSE)),0,VLOOKUP(A8577&amp;I8577,'County-level Emissions Factors'!$E$2:$F$12273,2,FALSE))</f>
        <v>8.7204605420964256</v>
      </c>
      <c r="K8577" s="19" t="s">
        <v>5473</v>
      </c>
      <c r="L8577" s="19" t="s">
        <v>5474</v>
      </c>
      <c r="M8577" s="38">
        <f t="shared" si="136"/>
        <v>95.880054578743795</v>
      </c>
      <c r="N8577" s="9" t="s">
        <v>5475</v>
      </c>
    </row>
    <row r="8578" spans="1:14">
      <c r="A8578" s="31" t="s">
        <v>3961</v>
      </c>
      <c r="B8578" s="31" t="s">
        <v>3891</v>
      </c>
      <c r="C8578" s="31" t="s">
        <v>155</v>
      </c>
      <c r="D8578" s="31" t="s">
        <v>3962</v>
      </c>
      <c r="E8578" s="31" t="s">
        <v>17</v>
      </c>
      <c r="F8578" s="31" t="s">
        <v>3892</v>
      </c>
      <c r="G8578" s="24">
        <f>IF(ISERROR(VLOOKUP(A8578,'2011 County-Level Acres Tilled'!$A$2:$F$3069,6,FALSE)),0,VLOOKUP(A8578,'2011 County-Level Acres Tilled'!$A$2:$F$3069,6,FALSE))</f>
        <v>21413.941850327436</v>
      </c>
      <c r="H8578" s="32" t="s">
        <v>5474</v>
      </c>
      <c r="I8578" s="9" t="s">
        <v>5411</v>
      </c>
      <c r="J8578" s="36">
        <f>IF(ISERROR(VLOOKUP(A8578&amp;I8578,'County-level Emissions Factors'!$E$2:$F$12273,2,FALSE)),0,VLOOKUP(A8578&amp;I8578,'County-level Emissions Factors'!$E$2:$F$12273,2,FALSE))</f>
        <v>7.7444688644688648</v>
      </c>
      <c r="K8578" s="19" t="s">
        <v>5473</v>
      </c>
      <c r="L8578" s="19" t="s">
        <v>5474</v>
      </c>
      <c r="M8578" s="38">
        <f t="shared" si="136"/>
        <v>82.919802962703798</v>
      </c>
      <c r="N8578" s="9" t="s">
        <v>5475</v>
      </c>
    </row>
    <row r="8579" spans="1:14">
      <c r="A8579" s="31" t="s">
        <v>3963</v>
      </c>
      <c r="B8579" s="31" t="s">
        <v>3891</v>
      </c>
      <c r="C8579" s="31" t="s">
        <v>158</v>
      </c>
      <c r="D8579" s="31" t="s">
        <v>3449</v>
      </c>
      <c r="E8579" s="31" t="s">
        <v>17</v>
      </c>
      <c r="F8579" s="31" t="s">
        <v>3892</v>
      </c>
      <c r="G8579" s="24">
        <f>IF(ISERROR(VLOOKUP(A8579,'2011 County-Level Acres Tilled'!$A$2:$F$3069,6,FALSE)),0,VLOOKUP(A8579,'2011 County-Level Acres Tilled'!$A$2:$F$3069,6,FALSE))</f>
        <v>63883.675704284244</v>
      </c>
      <c r="H8579" s="32" t="s">
        <v>5474</v>
      </c>
      <c r="I8579" s="9" t="s">
        <v>5411</v>
      </c>
      <c r="J8579" s="36">
        <f>IF(ISERROR(VLOOKUP(A8579&amp;I8579,'County-level Emissions Factors'!$E$2:$F$12273,2,FALSE)),0,VLOOKUP(A8579&amp;I8579,'County-level Emissions Factors'!$E$2:$F$12273,2,FALSE))</f>
        <v>9.0087552213868012</v>
      </c>
      <c r="K8579" s="19" t="s">
        <v>5473</v>
      </c>
      <c r="L8579" s="19" t="s">
        <v>5474</v>
      </c>
      <c r="M8579" s="38">
        <f t="shared" si="136"/>
        <v>287.75619853117593</v>
      </c>
      <c r="N8579" s="9" t="s">
        <v>5475</v>
      </c>
    </row>
    <row r="8580" spans="1:14">
      <c r="A8580" s="31" t="s">
        <v>3964</v>
      </c>
      <c r="B8580" s="31" t="s">
        <v>3891</v>
      </c>
      <c r="C8580" s="31" t="s">
        <v>161</v>
      </c>
      <c r="D8580" s="31" t="s">
        <v>3965</v>
      </c>
      <c r="E8580" s="31" t="s">
        <v>17</v>
      </c>
      <c r="F8580" s="31" t="s">
        <v>3892</v>
      </c>
      <c r="G8580" s="24">
        <f>IF(ISERROR(VLOOKUP(A8580,'2011 County-Level Acres Tilled'!$A$2:$F$3069,6,FALSE)),0,VLOOKUP(A8580,'2011 County-Level Acres Tilled'!$A$2:$F$3069,6,FALSE))</f>
        <v>81615.813206109189</v>
      </c>
      <c r="H8580" s="32" t="s">
        <v>5474</v>
      </c>
      <c r="I8580" s="9" t="s">
        <v>5411</v>
      </c>
      <c r="J8580" s="36">
        <f>IF(ISERROR(VLOOKUP(A8580&amp;I8580,'County-level Emissions Factors'!$E$2:$F$12273,2,FALSE)),0,VLOOKUP(A8580&amp;I8580,'County-level Emissions Factors'!$E$2:$F$12273,2,FALSE))</f>
        <v>6.7153096179183134</v>
      </c>
      <c r="K8580" s="19" t="s">
        <v>5473</v>
      </c>
      <c r="L8580" s="19" t="s">
        <v>5474</v>
      </c>
      <c r="M8580" s="38">
        <f t="shared" si="136"/>
        <v>274.03772769860473</v>
      </c>
      <c r="N8580" s="9" t="s">
        <v>5475</v>
      </c>
    </row>
    <row r="8581" spans="1:14">
      <c r="A8581" s="31" t="s">
        <v>3966</v>
      </c>
      <c r="B8581" s="31" t="s">
        <v>3891</v>
      </c>
      <c r="C8581" s="31" t="s">
        <v>164</v>
      </c>
      <c r="D8581" s="31" t="s">
        <v>174</v>
      </c>
      <c r="E8581" s="31" t="s">
        <v>17</v>
      </c>
      <c r="F8581" s="31" t="s">
        <v>3892</v>
      </c>
      <c r="G8581" s="24">
        <f>IF(ISERROR(VLOOKUP(A8581,'2011 County-Level Acres Tilled'!$A$2:$F$3069,6,FALSE)),0,VLOOKUP(A8581,'2011 County-Level Acres Tilled'!$A$2:$F$3069,6,FALSE))</f>
        <v>69661.372207302396</v>
      </c>
      <c r="H8581" s="32" t="s">
        <v>5474</v>
      </c>
      <c r="I8581" s="9" t="s">
        <v>5411</v>
      </c>
      <c r="J8581" s="36">
        <f>IF(ISERROR(VLOOKUP(A8581&amp;I8581,'County-level Emissions Factors'!$E$2:$F$12273,2,FALSE)),0,VLOOKUP(A8581&amp;I8581,'County-level Emissions Factors'!$E$2:$F$12273,2,FALSE))</f>
        <v>5.3683969465648858</v>
      </c>
      <c r="K8581" s="19" t="s">
        <v>5473</v>
      </c>
      <c r="L8581" s="19" t="s">
        <v>5474</v>
      </c>
      <c r="M8581" s="38">
        <f t="shared" si="136"/>
        <v>186.98494892560109</v>
      </c>
      <c r="N8581" s="9" t="s">
        <v>5475</v>
      </c>
    </row>
    <row r="8582" spans="1:14">
      <c r="A8582" s="31" t="s">
        <v>3967</v>
      </c>
      <c r="B8582" s="31" t="s">
        <v>3891</v>
      </c>
      <c r="C8582" s="31" t="s">
        <v>167</v>
      </c>
      <c r="D8582" s="31" t="s">
        <v>3968</v>
      </c>
      <c r="E8582" s="31" t="s">
        <v>17</v>
      </c>
      <c r="F8582" s="31" t="s">
        <v>3892</v>
      </c>
      <c r="G8582" s="24">
        <f>IF(ISERROR(VLOOKUP(A8582,'2011 County-Level Acres Tilled'!$A$2:$F$3069,6,FALSE)),0,VLOOKUP(A8582,'2011 County-Level Acres Tilled'!$A$2:$F$3069,6,FALSE))</f>
        <v>107.58139534883716</v>
      </c>
      <c r="H8582" s="32" t="s">
        <v>5474</v>
      </c>
      <c r="I8582" s="9" t="s">
        <v>5411</v>
      </c>
      <c r="J8582" s="36">
        <f>IF(ISERROR(VLOOKUP(A8582&amp;I8582,'County-level Emissions Factors'!$E$2:$F$12273,2,FALSE)),0,VLOOKUP(A8582&amp;I8582,'County-level Emissions Factors'!$E$2:$F$12273,2,FALSE))</f>
        <v>12.02</v>
      </c>
      <c r="K8582" s="19" t="s">
        <v>5473</v>
      </c>
      <c r="L8582" s="19" t="s">
        <v>5474</v>
      </c>
      <c r="M8582" s="38">
        <f t="shared" si="136"/>
        <v>0.64656418604651134</v>
      </c>
      <c r="N8582" s="9" t="s">
        <v>5475</v>
      </c>
    </row>
    <row r="8583" spans="1:14">
      <c r="A8583" s="31" t="s">
        <v>3969</v>
      </c>
      <c r="B8583" s="31" t="s">
        <v>3891</v>
      </c>
      <c r="C8583" s="31" t="s">
        <v>170</v>
      </c>
      <c r="D8583" s="31" t="s">
        <v>180</v>
      </c>
      <c r="E8583" s="31" t="s">
        <v>17</v>
      </c>
      <c r="F8583" s="31" t="s">
        <v>3892</v>
      </c>
      <c r="G8583" s="24">
        <f>IF(ISERROR(VLOOKUP(A8583,'2011 County-Level Acres Tilled'!$A$2:$F$3069,6,FALSE)),0,VLOOKUP(A8583,'2011 County-Level Acres Tilled'!$A$2:$F$3069,6,FALSE))</f>
        <v>1662.7272727272712</v>
      </c>
      <c r="H8583" s="32" t="s">
        <v>5474</v>
      </c>
      <c r="I8583" s="9" t="s">
        <v>5411</v>
      </c>
      <c r="J8583" s="36">
        <f>IF(ISERROR(VLOOKUP(A8583&amp;I8583,'County-level Emissions Factors'!$E$2:$F$12273,2,FALSE)),0,VLOOKUP(A8583&amp;I8583,'County-level Emissions Factors'!$E$2:$F$12273,2,FALSE))</f>
        <v>4.3657492354740057</v>
      </c>
      <c r="K8583" s="19" t="s">
        <v>5473</v>
      </c>
      <c r="L8583" s="19" t="s">
        <v>5474</v>
      </c>
      <c r="M8583" s="38">
        <f t="shared" si="136"/>
        <v>3.6295251598554312</v>
      </c>
      <c r="N8583" s="9" t="s">
        <v>5475</v>
      </c>
    </row>
    <row r="8584" spans="1:14">
      <c r="A8584" s="31" t="s">
        <v>3970</v>
      </c>
      <c r="B8584" s="31" t="s">
        <v>3891</v>
      </c>
      <c r="C8584" s="31" t="s">
        <v>173</v>
      </c>
      <c r="D8584" s="31" t="s">
        <v>3971</v>
      </c>
      <c r="E8584" s="31" t="s">
        <v>17</v>
      </c>
      <c r="F8584" s="31" t="s">
        <v>3892</v>
      </c>
      <c r="G8584" s="24">
        <f>IF(ISERROR(VLOOKUP(A8584,'2011 County-Level Acres Tilled'!$A$2:$F$3069,6,FALSE)),0,VLOOKUP(A8584,'2011 County-Level Acres Tilled'!$A$2:$F$3069,6,FALSE))</f>
        <v>12917.905207260039</v>
      </c>
      <c r="H8584" s="32" t="s">
        <v>5474</v>
      </c>
      <c r="I8584" s="9" t="s">
        <v>5411</v>
      </c>
      <c r="J8584" s="36">
        <f>IF(ISERROR(VLOOKUP(A8584&amp;I8584,'County-level Emissions Factors'!$E$2:$F$12273,2,FALSE)),0,VLOOKUP(A8584&amp;I8584,'County-level Emissions Factors'!$E$2:$F$12273,2,FALSE))</f>
        <v>6.6862283737024217</v>
      </c>
      <c r="K8584" s="19" t="s">
        <v>5473</v>
      </c>
      <c r="L8584" s="19" t="s">
        <v>5474</v>
      </c>
      <c r="M8584" s="38">
        <f t="shared" si="136"/>
        <v>43.186032162790163</v>
      </c>
      <c r="N8584" s="9" t="s">
        <v>5475</v>
      </c>
    </row>
    <row r="8585" spans="1:14">
      <c r="A8585" s="31" t="s">
        <v>3972</v>
      </c>
      <c r="B8585" s="31" t="s">
        <v>3891</v>
      </c>
      <c r="C8585" s="31" t="s">
        <v>176</v>
      </c>
      <c r="D8585" s="31" t="s">
        <v>3973</v>
      </c>
      <c r="E8585" s="31" t="s">
        <v>17</v>
      </c>
      <c r="F8585" s="31" t="s">
        <v>3892</v>
      </c>
      <c r="G8585" s="24">
        <f>IF(ISERROR(VLOOKUP(A8585,'2011 County-Level Acres Tilled'!$A$2:$F$3069,6,FALSE)),0,VLOOKUP(A8585,'2011 County-Level Acres Tilled'!$A$2:$F$3069,6,FALSE))</f>
        <v>53774.969132008817</v>
      </c>
      <c r="H8585" s="32" t="s">
        <v>5474</v>
      </c>
      <c r="I8585" s="9" t="s">
        <v>5411</v>
      </c>
      <c r="J8585" s="36">
        <f>IF(ISERROR(VLOOKUP(A8585&amp;I8585,'County-level Emissions Factors'!$E$2:$F$12273,2,FALSE)),0,VLOOKUP(A8585&amp;I8585,'County-level Emissions Factors'!$E$2:$F$12273,2,FALSE))</f>
        <v>6.580991580916745</v>
      </c>
      <c r="K8585" s="19" t="s">
        <v>5473</v>
      </c>
      <c r="L8585" s="19" t="s">
        <v>5474</v>
      </c>
      <c r="M8585" s="38">
        <f t="shared" ref="M8585:M8648" si="137">G8585*J8585/2000</f>
        <v>176.94630956090393</v>
      </c>
      <c r="N8585" s="9" t="s">
        <v>5475</v>
      </c>
    </row>
    <row r="8586" spans="1:14">
      <c r="A8586" s="31" t="s">
        <v>3974</v>
      </c>
      <c r="B8586" s="31" t="s">
        <v>3891</v>
      </c>
      <c r="C8586" s="31" t="s">
        <v>179</v>
      </c>
      <c r="D8586" s="31" t="s">
        <v>3975</v>
      </c>
      <c r="E8586" s="31" t="s">
        <v>17</v>
      </c>
      <c r="F8586" s="31" t="s">
        <v>3892</v>
      </c>
      <c r="G8586" s="24">
        <f>IF(ISERROR(VLOOKUP(A8586,'2011 County-Level Acres Tilled'!$A$2:$F$3069,6,FALSE)),0,VLOOKUP(A8586,'2011 County-Level Acres Tilled'!$A$2:$F$3069,6,FALSE))</f>
        <v>39020.616827392842</v>
      </c>
      <c r="H8586" s="32" t="s">
        <v>5474</v>
      </c>
      <c r="I8586" s="9" t="s">
        <v>5411</v>
      </c>
      <c r="J8586" s="36">
        <f>IF(ISERROR(VLOOKUP(A8586&amp;I8586,'County-level Emissions Factors'!$E$2:$F$12273,2,FALSE)),0,VLOOKUP(A8586&amp;I8586,'County-level Emissions Factors'!$E$2:$F$12273,2,FALSE))</f>
        <v>6.3082375684674048</v>
      </c>
      <c r="K8586" s="19" t="s">
        <v>5473</v>
      </c>
      <c r="L8586" s="19" t="s">
        <v>5474</v>
      </c>
      <c r="M8586" s="38">
        <f t="shared" si="137"/>
        <v>123.07566050766545</v>
      </c>
      <c r="N8586" s="9" t="s">
        <v>5475</v>
      </c>
    </row>
    <row r="8587" spans="1:14">
      <c r="A8587" s="31" t="s">
        <v>3976</v>
      </c>
      <c r="B8587" s="31" t="s">
        <v>3891</v>
      </c>
      <c r="C8587" s="31" t="s">
        <v>182</v>
      </c>
      <c r="D8587" s="31" t="s">
        <v>2226</v>
      </c>
      <c r="E8587" s="31" t="s">
        <v>17</v>
      </c>
      <c r="F8587" s="31" t="s">
        <v>3892</v>
      </c>
      <c r="G8587" s="24">
        <f>IF(ISERROR(VLOOKUP(A8587,'2011 County-Level Acres Tilled'!$A$2:$F$3069,6,FALSE)),0,VLOOKUP(A8587,'2011 County-Level Acres Tilled'!$A$2:$F$3069,6,FALSE))</f>
        <v>1648.9964667553797</v>
      </c>
      <c r="H8587" s="32" t="s">
        <v>5474</v>
      </c>
      <c r="I8587" s="9" t="s">
        <v>5411</v>
      </c>
      <c r="J8587" s="36">
        <f>IF(ISERROR(VLOOKUP(A8587&amp;I8587,'County-level Emissions Factors'!$E$2:$F$12273,2,FALSE)),0,VLOOKUP(A8587&amp;I8587,'County-level Emissions Factors'!$E$2:$F$12273,2,FALSE))</f>
        <v>7.2144444444444442</v>
      </c>
      <c r="K8587" s="19" t="s">
        <v>5473</v>
      </c>
      <c r="L8587" s="19" t="s">
        <v>5474</v>
      </c>
      <c r="M8587" s="38">
        <f t="shared" si="137"/>
        <v>5.9482966992459332</v>
      </c>
      <c r="N8587" s="9" t="s">
        <v>5475</v>
      </c>
    </row>
    <row r="8588" spans="1:14">
      <c r="A8588" s="31" t="s">
        <v>3977</v>
      </c>
      <c r="B8588" s="31" t="s">
        <v>3891</v>
      </c>
      <c r="C8588" s="31" t="s">
        <v>185</v>
      </c>
      <c r="D8588" s="31" t="s">
        <v>1568</v>
      </c>
      <c r="E8588" s="31" t="s">
        <v>17</v>
      </c>
      <c r="F8588" s="31" t="s">
        <v>3892</v>
      </c>
      <c r="G8588" s="24">
        <f>IF(ISERROR(VLOOKUP(A8588,'2011 County-Level Acres Tilled'!$A$2:$F$3069,6,FALSE)),0,VLOOKUP(A8588,'2011 County-Level Acres Tilled'!$A$2:$F$3069,6,FALSE))</f>
        <v>4551.980561940235</v>
      </c>
      <c r="H8588" s="32" t="s">
        <v>5474</v>
      </c>
      <c r="I8588" s="9" t="s">
        <v>5411</v>
      </c>
      <c r="J8588" s="36">
        <f>IF(ISERROR(VLOOKUP(A8588&amp;I8588,'County-level Emissions Factors'!$E$2:$F$12273,2,FALSE)),0,VLOOKUP(A8588&amp;I8588,'County-level Emissions Factors'!$E$2:$F$12273,2,FALSE))</f>
        <v>9.9015873015873019</v>
      </c>
      <c r="K8588" s="19" t="s">
        <v>5473</v>
      </c>
      <c r="L8588" s="19" t="s">
        <v>5474</v>
      </c>
      <c r="M8588" s="38">
        <f t="shared" si="137"/>
        <v>22.535916464589832</v>
      </c>
      <c r="N8588" s="9" t="s">
        <v>5475</v>
      </c>
    </row>
    <row r="8589" spans="1:14">
      <c r="A8589" s="31" t="s">
        <v>3978</v>
      </c>
      <c r="B8589" s="31" t="s">
        <v>3891</v>
      </c>
      <c r="C8589" s="31" t="s">
        <v>188</v>
      </c>
      <c r="D8589" s="31" t="s">
        <v>3979</v>
      </c>
      <c r="E8589" s="31" t="s">
        <v>17</v>
      </c>
      <c r="F8589" s="31" t="s">
        <v>3892</v>
      </c>
      <c r="G8589" s="24">
        <f>IF(ISERROR(VLOOKUP(A8589,'2011 County-Level Acres Tilled'!$A$2:$F$3069,6,FALSE)),0,VLOOKUP(A8589,'2011 County-Level Acres Tilled'!$A$2:$F$3069,6,FALSE))</f>
        <v>10695.514781643808</v>
      </c>
      <c r="H8589" s="32" t="s">
        <v>5474</v>
      </c>
      <c r="I8589" s="9" t="s">
        <v>5411</v>
      </c>
      <c r="J8589" s="36">
        <f>IF(ISERROR(VLOOKUP(A8589&amp;I8589,'County-level Emissions Factors'!$E$2:$F$12273,2,FALSE)),0,VLOOKUP(A8589&amp;I8589,'County-level Emissions Factors'!$E$2:$F$12273,2,FALSE))</f>
        <v>8.5967272727272732</v>
      </c>
      <c r="K8589" s="19" t="s">
        <v>5473</v>
      </c>
      <c r="L8589" s="19" t="s">
        <v>5474</v>
      </c>
      <c r="M8589" s="38">
        <f t="shared" si="137"/>
        <v>45.973211809607506</v>
      </c>
      <c r="N8589" s="9" t="s">
        <v>5475</v>
      </c>
    </row>
    <row r="8590" spans="1:14">
      <c r="A8590" s="31" t="s">
        <v>3980</v>
      </c>
      <c r="B8590" s="31" t="s">
        <v>3891</v>
      </c>
      <c r="C8590" s="31" t="s">
        <v>191</v>
      </c>
      <c r="D8590" s="31" t="s">
        <v>3325</v>
      </c>
      <c r="E8590" s="31" t="s">
        <v>17</v>
      </c>
      <c r="F8590" s="31" t="s">
        <v>3892</v>
      </c>
      <c r="G8590" s="24">
        <f>IF(ISERROR(VLOOKUP(A8590,'2011 County-Level Acres Tilled'!$A$2:$F$3069,6,FALSE)),0,VLOOKUP(A8590,'2011 County-Level Acres Tilled'!$A$2:$F$3069,6,FALSE))</f>
        <v>34641.960212120764</v>
      </c>
      <c r="H8590" s="32" t="s">
        <v>5474</v>
      </c>
      <c r="I8590" s="9" t="s">
        <v>5411</v>
      </c>
      <c r="J8590" s="36">
        <f>IF(ISERROR(VLOOKUP(A8590&amp;I8590,'County-level Emissions Factors'!$E$2:$F$12273,2,FALSE)),0,VLOOKUP(A8590&amp;I8590,'County-level Emissions Factors'!$E$2:$F$12273,2,FALSE))</f>
        <v>6.9212501706018834</v>
      </c>
      <c r="K8590" s="19" t="s">
        <v>5473</v>
      </c>
      <c r="L8590" s="19" t="s">
        <v>5474</v>
      </c>
      <c r="M8590" s="38">
        <f t="shared" si="137"/>
        <v>119.88283651406225</v>
      </c>
      <c r="N8590" s="9" t="s">
        <v>5475</v>
      </c>
    </row>
    <row r="8591" spans="1:14">
      <c r="A8591" s="31" t="s">
        <v>3981</v>
      </c>
      <c r="B8591" s="31" t="s">
        <v>3891</v>
      </c>
      <c r="C8591" s="31" t="s">
        <v>194</v>
      </c>
      <c r="D8591" s="31" t="s">
        <v>453</v>
      </c>
      <c r="E8591" s="31" t="s">
        <v>17</v>
      </c>
      <c r="F8591" s="31" t="s">
        <v>3892</v>
      </c>
      <c r="G8591" s="24">
        <f>IF(ISERROR(VLOOKUP(A8591,'2011 County-Level Acres Tilled'!$A$2:$F$3069,6,FALSE)),0,VLOOKUP(A8591,'2011 County-Level Acres Tilled'!$A$2:$F$3069,6,FALSE))</f>
        <v>46125.189009660244</v>
      </c>
      <c r="H8591" s="32" t="s">
        <v>5474</v>
      </c>
      <c r="I8591" s="9" t="s">
        <v>5411</v>
      </c>
      <c r="J8591" s="36">
        <f>IF(ISERROR(VLOOKUP(A8591&amp;I8591,'County-level Emissions Factors'!$E$2:$F$12273,2,FALSE)),0,VLOOKUP(A8591&amp;I8591,'County-level Emissions Factors'!$E$2:$F$12273,2,FALSE))</f>
        <v>8.6386801773856288</v>
      </c>
      <c r="K8591" s="19" t="s">
        <v>5473</v>
      </c>
      <c r="L8591" s="19" t="s">
        <v>5474</v>
      </c>
      <c r="M8591" s="38">
        <f t="shared" si="137"/>
        <v>199.23037798795869</v>
      </c>
      <c r="N8591" s="9" t="s">
        <v>5475</v>
      </c>
    </row>
    <row r="8592" spans="1:14">
      <c r="A8592" s="31" t="s">
        <v>3982</v>
      </c>
      <c r="B8592" s="31" t="s">
        <v>3891</v>
      </c>
      <c r="C8592" s="31" t="s">
        <v>197</v>
      </c>
      <c r="D8592" s="31" t="s">
        <v>3983</v>
      </c>
      <c r="E8592" s="31" t="s">
        <v>17</v>
      </c>
      <c r="F8592" s="31" t="s">
        <v>3892</v>
      </c>
      <c r="G8592" s="24">
        <f>IF(ISERROR(VLOOKUP(A8592,'2011 County-Level Acres Tilled'!$A$2:$F$3069,6,FALSE)),0,VLOOKUP(A8592,'2011 County-Level Acres Tilled'!$A$2:$F$3069,6,FALSE))</f>
        <v>11727.523920292106</v>
      </c>
      <c r="H8592" s="32" t="s">
        <v>5474</v>
      </c>
      <c r="I8592" s="9" t="s">
        <v>5411</v>
      </c>
      <c r="J8592" s="36">
        <f>IF(ISERROR(VLOOKUP(A8592&amp;I8592,'County-level Emissions Factors'!$E$2:$F$12273,2,FALSE)),0,VLOOKUP(A8592&amp;I8592,'County-level Emissions Factors'!$E$2:$F$12273,2,FALSE))</f>
        <v>6.2704000000000022</v>
      </c>
      <c r="K8592" s="19" t="s">
        <v>5473</v>
      </c>
      <c r="L8592" s="19" t="s">
        <v>5474</v>
      </c>
      <c r="M8592" s="38">
        <f t="shared" si="137"/>
        <v>36.768132994899823</v>
      </c>
      <c r="N8592" s="9" t="s">
        <v>5475</v>
      </c>
    </row>
    <row r="8593" spans="1:14">
      <c r="A8593" s="31" t="s">
        <v>3984</v>
      </c>
      <c r="B8593" s="31" t="s">
        <v>3891</v>
      </c>
      <c r="C8593" s="31" t="s">
        <v>200</v>
      </c>
      <c r="D8593" s="31" t="s">
        <v>1179</v>
      </c>
      <c r="E8593" s="31" t="s">
        <v>17</v>
      </c>
      <c r="F8593" s="31" t="s">
        <v>3892</v>
      </c>
      <c r="G8593" s="24">
        <f>IF(ISERROR(VLOOKUP(A8593,'2011 County-Level Acres Tilled'!$A$2:$F$3069,6,FALSE)),0,VLOOKUP(A8593,'2011 County-Level Acres Tilled'!$A$2:$F$3069,6,FALSE))</f>
        <v>7407.3288420385134</v>
      </c>
      <c r="H8593" s="32" t="s">
        <v>5474</v>
      </c>
      <c r="I8593" s="9" t="s">
        <v>5411</v>
      </c>
      <c r="J8593" s="36">
        <f>IF(ISERROR(VLOOKUP(A8593&amp;I8593,'County-level Emissions Factors'!$E$2:$F$12273,2,FALSE)),0,VLOOKUP(A8593&amp;I8593,'County-level Emissions Factors'!$E$2:$F$12273,2,FALSE))</f>
        <v>9.4288409703504055</v>
      </c>
      <c r="K8593" s="19" t="s">
        <v>5473</v>
      </c>
      <c r="L8593" s="19" t="s">
        <v>5474</v>
      </c>
      <c r="M8593" s="38">
        <f t="shared" si="137"/>
        <v>34.921262833335483</v>
      </c>
      <c r="N8593" s="9" t="s">
        <v>5475</v>
      </c>
    </row>
    <row r="8594" spans="1:14">
      <c r="A8594" s="31" t="s">
        <v>3985</v>
      </c>
      <c r="B8594" s="31" t="s">
        <v>3891</v>
      </c>
      <c r="C8594" s="31" t="s">
        <v>203</v>
      </c>
      <c r="D8594" s="31" t="s">
        <v>210</v>
      </c>
      <c r="E8594" s="31" t="s">
        <v>17</v>
      </c>
      <c r="F8594" s="31" t="s">
        <v>3892</v>
      </c>
      <c r="G8594" s="24">
        <f>IF(ISERROR(VLOOKUP(A8594,'2011 County-Level Acres Tilled'!$A$2:$F$3069,6,FALSE)),0,VLOOKUP(A8594,'2011 County-Level Acres Tilled'!$A$2:$F$3069,6,FALSE))</f>
        <v>20020.891728767558</v>
      </c>
      <c r="H8594" s="32" t="s">
        <v>5474</v>
      </c>
      <c r="I8594" s="9" t="s">
        <v>5411</v>
      </c>
      <c r="J8594" s="36">
        <f>IF(ISERROR(VLOOKUP(A8594&amp;I8594,'County-level Emissions Factors'!$E$2:$F$12273,2,FALSE)),0,VLOOKUP(A8594&amp;I8594,'County-level Emissions Factors'!$E$2:$F$12273,2,FALSE))</f>
        <v>7.0728821580690946</v>
      </c>
      <c r="K8594" s="19" t="s">
        <v>5473</v>
      </c>
      <c r="L8594" s="19" t="s">
        <v>5474</v>
      </c>
      <c r="M8594" s="38">
        <f t="shared" si="137"/>
        <v>70.802703948516594</v>
      </c>
      <c r="N8594" s="9" t="s">
        <v>5475</v>
      </c>
    </row>
    <row r="8595" spans="1:14">
      <c r="A8595" s="31" t="s">
        <v>3986</v>
      </c>
      <c r="B8595" s="31" t="s">
        <v>3891</v>
      </c>
      <c r="C8595" s="31" t="s">
        <v>206</v>
      </c>
      <c r="D8595" s="31" t="s">
        <v>1184</v>
      </c>
      <c r="E8595" s="31" t="s">
        <v>17</v>
      </c>
      <c r="F8595" s="31" t="s">
        <v>3892</v>
      </c>
      <c r="G8595" s="24">
        <f>IF(ISERROR(VLOOKUP(A8595,'2011 County-Level Acres Tilled'!$A$2:$F$3069,6,FALSE)),0,VLOOKUP(A8595,'2011 County-Level Acres Tilled'!$A$2:$F$3069,6,FALSE))</f>
        <v>5631.2316715542484</v>
      </c>
      <c r="H8595" s="32" t="s">
        <v>5474</v>
      </c>
      <c r="I8595" s="9" t="s">
        <v>5411</v>
      </c>
      <c r="J8595" s="36">
        <f>IF(ISERROR(VLOOKUP(A8595&amp;I8595,'County-level Emissions Factors'!$E$2:$F$12273,2,FALSE)),0,VLOOKUP(A8595&amp;I8595,'County-level Emissions Factors'!$E$2:$F$12273,2,FALSE))</f>
        <v>5.3148717948717952</v>
      </c>
      <c r="K8595" s="19" t="s">
        <v>5473</v>
      </c>
      <c r="L8595" s="19" t="s">
        <v>5474</v>
      </c>
      <c r="M8595" s="38">
        <f t="shared" si="137"/>
        <v>14.964637190766215</v>
      </c>
      <c r="N8595" s="9" t="s">
        <v>5475</v>
      </c>
    </row>
    <row r="8596" spans="1:14">
      <c r="A8596" s="31" t="s">
        <v>3987</v>
      </c>
      <c r="B8596" s="31" t="s">
        <v>3891</v>
      </c>
      <c r="C8596" s="31" t="s">
        <v>209</v>
      </c>
      <c r="D8596" s="31" t="s">
        <v>3988</v>
      </c>
      <c r="E8596" s="31" t="s">
        <v>17</v>
      </c>
      <c r="F8596" s="31" t="s">
        <v>3892</v>
      </c>
      <c r="G8596" s="24">
        <f>IF(ISERROR(VLOOKUP(A8596,'2011 County-Level Acres Tilled'!$A$2:$F$3069,6,FALSE)),0,VLOOKUP(A8596,'2011 County-Level Acres Tilled'!$A$2:$F$3069,6,FALSE))</f>
        <v>37049.926721238022</v>
      </c>
      <c r="H8596" s="32" t="s">
        <v>5474</v>
      </c>
      <c r="I8596" s="9" t="s">
        <v>5411</v>
      </c>
      <c r="J8596" s="36">
        <f>IF(ISERROR(VLOOKUP(A8596&amp;I8596,'County-level Emissions Factors'!$E$2:$F$12273,2,FALSE)),0,VLOOKUP(A8596&amp;I8596,'County-level Emissions Factors'!$E$2:$F$12273,2,FALSE))</f>
        <v>7.2014973958333348</v>
      </c>
      <c r="K8596" s="19" t="s">
        <v>5473</v>
      </c>
      <c r="L8596" s="19" t="s">
        <v>5474</v>
      </c>
      <c r="M8596" s="38">
        <f t="shared" si="137"/>
        <v>133.40747539940574</v>
      </c>
      <c r="N8596" s="9" t="s">
        <v>5475</v>
      </c>
    </row>
    <row r="8597" spans="1:14">
      <c r="A8597" s="31" t="s">
        <v>3989</v>
      </c>
      <c r="B8597" s="31" t="s">
        <v>3891</v>
      </c>
      <c r="C8597" s="31" t="s">
        <v>212</v>
      </c>
      <c r="D8597" s="31" t="s">
        <v>3336</v>
      </c>
      <c r="E8597" s="31" t="s">
        <v>17</v>
      </c>
      <c r="F8597" s="31" t="s">
        <v>3892</v>
      </c>
      <c r="G8597" s="24">
        <f>IF(ISERROR(VLOOKUP(A8597,'2011 County-Level Acres Tilled'!$A$2:$F$3069,6,FALSE)),0,VLOOKUP(A8597,'2011 County-Level Acres Tilled'!$A$2:$F$3069,6,FALSE))</f>
        <v>12851.447925832799</v>
      </c>
      <c r="H8597" s="32" t="s">
        <v>5474</v>
      </c>
      <c r="I8597" s="9" t="s">
        <v>5411</v>
      </c>
      <c r="J8597" s="36">
        <f>IF(ISERROR(VLOOKUP(A8597&amp;I8597,'County-level Emissions Factors'!$E$2:$F$12273,2,FALSE)),0,VLOOKUP(A8597&amp;I8597,'County-level Emissions Factors'!$E$2:$F$12273,2,FALSE))</f>
        <v>8.4022461246441011</v>
      </c>
      <c r="K8597" s="19" t="s">
        <v>5473</v>
      </c>
      <c r="L8597" s="19" t="s">
        <v>5474</v>
      </c>
      <c r="M8597" s="38">
        <f t="shared" si="137"/>
        <v>53.990514265447054</v>
      </c>
      <c r="N8597" s="9" t="s">
        <v>5475</v>
      </c>
    </row>
    <row r="8598" spans="1:14">
      <c r="A8598" s="31" t="s">
        <v>3990</v>
      </c>
      <c r="B8598" s="31" t="s">
        <v>3891</v>
      </c>
      <c r="C8598" s="31" t="s">
        <v>215</v>
      </c>
      <c r="D8598" s="31" t="s">
        <v>2231</v>
      </c>
      <c r="E8598" s="31" t="s">
        <v>17</v>
      </c>
      <c r="F8598" s="31" t="s">
        <v>3892</v>
      </c>
      <c r="G8598" s="24">
        <f>IF(ISERROR(VLOOKUP(A8598,'2011 County-Level Acres Tilled'!$A$2:$F$3069,6,FALSE)),0,VLOOKUP(A8598,'2011 County-Level Acres Tilled'!$A$2:$F$3069,6,FALSE))</f>
        <v>136297.29244043192</v>
      </c>
      <c r="H8598" s="32" t="s">
        <v>5474</v>
      </c>
      <c r="I8598" s="9" t="s">
        <v>5411</v>
      </c>
      <c r="J8598" s="36">
        <f>IF(ISERROR(VLOOKUP(A8598&amp;I8598,'County-level Emissions Factors'!$E$2:$F$12273,2,FALSE)),0,VLOOKUP(A8598&amp;I8598,'County-level Emissions Factors'!$E$2:$F$12273,2,FALSE))</f>
        <v>6.4802063789868685</v>
      </c>
      <c r="K8598" s="19" t="s">
        <v>5473</v>
      </c>
      <c r="L8598" s="19" t="s">
        <v>5474</v>
      </c>
      <c r="M8598" s="38">
        <f t="shared" si="137"/>
        <v>441.61729195556285</v>
      </c>
      <c r="N8598" s="9" t="s">
        <v>5475</v>
      </c>
    </row>
    <row r="8599" spans="1:14">
      <c r="A8599" s="31" t="s">
        <v>3991</v>
      </c>
      <c r="B8599" s="31" t="s">
        <v>3992</v>
      </c>
      <c r="C8599" s="31" t="s">
        <v>15</v>
      </c>
      <c r="D8599" s="31" t="s">
        <v>2282</v>
      </c>
      <c r="E8599" s="31" t="s">
        <v>17</v>
      </c>
      <c r="F8599" s="31" t="s">
        <v>3993</v>
      </c>
      <c r="G8599" s="24">
        <f>IF(ISERROR(VLOOKUP(A8599,'2011 County-Level Acres Tilled'!$A$2:$F$3069,6,FALSE)),0,VLOOKUP(A8599,'2011 County-Level Acres Tilled'!$A$2:$F$3069,6,FALSE))</f>
        <v>50</v>
      </c>
      <c r="H8599" s="32" t="s">
        <v>5474</v>
      </c>
      <c r="I8599" s="9" t="s">
        <v>5411</v>
      </c>
      <c r="J8599" s="36">
        <f>IF(ISERROR(VLOOKUP(A8599&amp;I8599,'County-level Emissions Factors'!$E$2:$F$12273,2,FALSE)),0,VLOOKUP(A8599&amp;I8599,'County-level Emissions Factors'!$E$2:$F$12273,2,FALSE))</f>
        <v>10.4</v>
      </c>
      <c r="K8599" s="19" t="s">
        <v>5473</v>
      </c>
      <c r="L8599" s="19" t="s">
        <v>5474</v>
      </c>
      <c r="M8599" s="38">
        <f t="shared" si="137"/>
        <v>0.26</v>
      </c>
      <c r="N8599" s="9" t="s">
        <v>5475</v>
      </c>
    </row>
    <row r="8600" spans="1:14">
      <c r="A8600" s="31" t="s">
        <v>3994</v>
      </c>
      <c r="B8600" s="31" t="s">
        <v>3992</v>
      </c>
      <c r="C8600" s="31" t="s">
        <v>20</v>
      </c>
      <c r="D8600" s="31" t="s">
        <v>726</v>
      </c>
      <c r="E8600" s="31" t="s">
        <v>17</v>
      </c>
      <c r="F8600" s="31" t="s">
        <v>3993</v>
      </c>
      <c r="G8600" s="24">
        <f>IF(ISERROR(VLOOKUP(A8600,'2011 County-Level Acres Tilled'!$A$2:$F$3069,6,FALSE)),0,VLOOKUP(A8600,'2011 County-Level Acres Tilled'!$A$2:$F$3069,6,FALSE))</f>
        <v>120</v>
      </c>
      <c r="H8600" s="32" t="s">
        <v>5474</v>
      </c>
      <c r="I8600" s="9" t="s">
        <v>5411</v>
      </c>
      <c r="J8600" s="36">
        <f>IF(ISERROR(VLOOKUP(A8600&amp;I8600,'County-level Emissions Factors'!$E$2:$F$12273,2,FALSE)),0,VLOOKUP(A8600&amp;I8600,'County-level Emissions Factors'!$E$2:$F$12273,2,FALSE))</f>
        <v>8.4499999999999993</v>
      </c>
      <c r="K8600" s="19" t="s">
        <v>5473</v>
      </c>
      <c r="L8600" s="19" t="s">
        <v>5474</v>
      </c>
      <c r="M8600" s="38">
        <f t="shared" si="137"/>
        <v>0.5069999999999999</v>
      </c>
      <c r="N8600" s="9" t="s">
        <v>5475</v>
      </c>
    </row>
    <row r="8601" spans="1:14">
      <c r="A8601" s="31" t="s">
        <v>3995</v>
      </c>
      <c r="B8601" s="31" t="s">
        <v>3992</v>
      </c>
      <c r="C8601" s="31" t="s">
        <v>23</v>
      </c>
      <c r="D8601" s="31" t="s">
        <v>3996</v>
      </c>
      <c r="E8601" s="31" t="s">
        <v>17</v>
      </c>
      <c r="F8601" s="31" t="s">
        <v>3993</v>
      </c>
      <c r="G8601" s="24">
        <f>IF(ISERROR(VLOOKUP(A8601,'2011 County-Level Acres Tilled'!$A$2:$F$3069,6,FALSE)),0,VLOOKUP(A8601,'2011 County-Level Acres Tilled'!$A$2:$F$3069,6,FALSE))</f>
        <v>750</v>
      </c>
      <c r="H8601" s="32" t="s">
        <v>5474</v>
      </c>
      <c r="I8601" s="9" t="s">
        <v>5411</v>
      </c>
      <c r="J8601" s="36">
        <f>IF(ISERROR(VLOOKUP(A8601&amp;I8601,'County-level Emissions Factors'!$E$2:$F$12273,2,FALSE)),0,VLOOKUP(A8601&amp;I8601,'County-level Emissions Factors'!$E$2:$F$12273,2,FALSE))</f>
        <v>6.9146666666666663</v>
      </c>
      <c r="K8601" s="19" t="s">
        <v>5473</v>
      </c>
      <c r="L8601" s="19" t="s">
        <v>5474</v>
      </c>
      <c r="M8601" s="38">
        <f t="shared" si="137"/>
        <v>2.593</v>
      </c>
      <c r="N8601" s="9" t="s">
        <v>5475</v>
      </c>
    </row>
    <row r="8602" spans="1:14">
      <c r="A8602" s="31" t="s">
        <v>3997</v>
      </c>
      <c r="B8602" s="31" t="s">
        <v>3992</v>
      </c>
      <c r="C8602" s="31" t="s">
        <v>26</v>
      </c>
      <c r="D8602" s="31" t="s">
        <v>3998</v>
      </c>
      <c r="E8602" s="31" t="s">
        <v>17</v>
      </c>
      <c r="F8602" s="31" t="s">
        <v>3993</v>
      </c>
      <c r="G8602" s="24">
        <f>IF(ISERROR(VLOOKUP(A8602,'2011 County-Level Acres Tilled'!$A$2:$F$3069,6,FALSE)),0,VLOOKUP(A8602,'2011 County-Level Acres Tilled'!$A$2:$F$3069,6,FALSE))</f>
        <v>370</v>
      </c>
      <c r="H8602" s="32" t="s">
        <v>5474</v>
      </c>
      <c r="I8602" s="9" t="s">
        <v>5411</v>
      </c>
      <c r="J8602" s="36">
        <f>IF(ISERROR(VLOOKUP(A8602&amp;I8602,'County-level Emissions Factors'!$E$2:$F$12273,2,FALSE)),0,VLOOKUP(A8602&amp;I8602,'County-level Emissions Factors'!$E$2:$F$12273,2,FALSE))</f>
        <v>5.3567567567567567</v>
      </c>
      <c r="K8602" s="19" t="s">
        <v>5473</v>
      </c>
      <c r="L8602" s="19" t="s">
        <v>5474</v>
      </c>
      <c r="M8602" s="38">
        <f t="shared" si="137"/>
        <v>0.99099999999999999</v>
      </c>
      <c r="N8602" s="9" t="s">
        <v>5475</v>
      </c>
    </row>
    <row r="8603" spans="1:14">
      <c r="A8603" s="31" t="s">
        <v>3999</v>
      </c>
      <c r="B8603" s="31" t="s">
        <v>3992</v>
      </c>
      <c r="C8603" s="31" t="s">
        <v>29</v>
      </c>
      <c r="D8603" s="31" t="s">
        <v>210</v>
      </c>
      <c r="E8603" s="31" t="s">
        <v>17</v>
      </c>
      <c r="F8603" s="31" t="s">
        <v>3993</v>
      </c>
      <c r="G8603" s="24">
        <f>IF(ISERROR(VLOOKUP(A8603,'2011 County-Level Acres Tilled'!$A$2:$F$3069,6,FALSE)),0,VLOOKUP(A8603,'2011 County-Level Acres Tilled'!$A$2:$F$3069,6,FALSE))</f>
        <v>1230</v>
      </c>
      <c r="H8603" s="32" t="s">
        <v>5474</v>
      </c>
      <c r="I8603" s="9" t="s">
        <v>5411</v>
      </c>
      <c r="J8603" s="36">
        <f>IF(ISERROR(VLOOKUP(A8603&amp;I8603,'County-level Emissions Factors'!$E$2:$F$12273,2,FALSE)),0,VLOOKUP(A8603&amp;I8603,'County-level Emissions Factors'!$E$2:$F$12273,2,FALSE))</f>
        <v>7.1804878048780489</v>
      </c>
      <c r="K8603" s="19" t="s">
        <v>5473</v>
      </c>
      <c r="L8603" s="19" t="s">
        <v>5474</v>
      </c>
      <c r="M8603" s="38">
        <f t="shared" si="137"/>
        <v>4.4160000000000004</v>
      </c>
      <c r="N8603" s="9" t="s">
        <v>5475</v>
      </c>
    </row>
    <row r="8604" spans="1:14">
      <c r="A8604" s="31" t="s">
        <v>4000</v>
      </c>
      <c r="B8604" s="31" t="s">
        <v>4001</v>
      </c>
      <c r="C8604" s="31" t="s">
        <v>15</v>
      </c>
      <c r="D8604" s="31" t="s">
        <v>4002</v>
      </c>
      <c r="E8604" s="31" t="s">
        <v>17</v>
      </c>
      <c r="F8604" s="31" t="s">
        <v>4003</v>
      </c>
      <c r="G8604" s="24">
        <f>IF(ISERROR(VLOOKUP(A8604,'2011 County-Level Acres Tilled'!$A$2:$F$3069,6,FALSE)),0,VLOOKUP(A8604,'2011 County-Level Acres Tilled'!$A$2:$F$3069,6,FALSE))</f>
        <v>4042.3701445180427</v>
      </c>
      <c r="H8604" s="32" t="s">
        <v>5474</v>
      </c>
      <c r="I8604" s="9" t="s">
        <v>5411</v>
      </c>
      <c r="J8604" s="36">
        <f>IF(ISERROR(VLOOKUP(A8604&amp;I8604,'County-level Emissions Factors'!$E$2:$F$12273,2,FALSE)),0,VLOOKUP(A8604&amp;I8604,'County-level Emissions Factors'!$E$2:$F$12273,2,FALSE))</f>
        <v>5.660606060606062</v>
      </c>
      <c r="K8604" s="19" t="s">
        <v>5473</v>
      </c>
      <c r="L8604" s="19" t="s">
        <v>5474</v>
      </c>
      <c r="M8604" s="38">
        <f t="shared" si="137"/>
        <v>11.441132469635917</v>
      </c>
      <c r="N8604" s="9" t="s">
        <v>5475</v>
      </c>
    </row>
    <row r="8605" spans="1:14">
      <c r="A8605" s="31" t="s">
        <v>4004</v>
      </c>
      <c r="B8605" s="31" t="s">
        <v>4001</v>
      </c>
      <c r="C8605" s="31" t="s">
        <v>20</v>
      </c>
      <c r="D8605" s="31" t="s">
        <v>4005</v>
      </c>
      <c r="E8605" s="31" t="s">
        <v>17</v>
      </c>
      <c r="F8605" s="31" t="s">
        <v>4003</v>
      </c>
      <c r="G8605" s="24">
        <f>IF(ISERROR(VLOOKUP(A8605,'2011 County-Level Acres Tilled'!$A$2:$F$3069,6,FALSE)),0,VLOOKUP(A8605,'2011 County-Level Acres Tilled'!$A$2:$F$3069,6,FALSE))</f>
        <v>68911.97393587789</v>
      </c>
      <c r="H8605" s="32" t="s">
        <v>5474</v>
      </c>
      <c r="I8605" s="9" t="s">
        <v>5411</v>
      </c>
      <c r="J8605" s="36">
        <f>IF(ISERROR(VLOOKUP(A8605&amp;I8605,'County-level Emissions Factors'!$E$2:$F$12273,2,FALSE)),0,VLOOKUP(A8605&amp;I8605,'County-level Emissions Factors'!$E$2:$F$12273,2,FALSE))</f>
        <v>1.9300952380952381</v>
      </c>
      <c r="K8605" s="19" t="s">
        <v>5473</v>
      </c>
      <c r="L8605" s="19" t="s">
        <v>5474</v>
      </c>
      <c r="M8605" s="38">
        <f t="shared" si="137"/>
        <v>66.503336370690533</v>
      </c>
      <c r="N8605" s="9" t="s">
        <v>5475</v>
      </c>
    </row>
    <row r="8606" spans="1:14">
      <c r="A8606" s="31" t="s">
        <v>4006</v>
      </c>
      <c r="B8606" s="31" t="s">
        <v>4001</v>
      </c>
      <c r="C8606" s="31" t="s">
        <v>23</v>
      </c>
      <c r="D8606" s="31" t="s">
        <v>4007</v>
      </c>
      <c r="E8606" s="31" t="s">
        <v>17</v>
      </c>
      <c r="F8606" s="31" t="s">
        <v>4003</v>
      </c>
      <c r="G8606" s="24">
        <f>IF(ISERROR(VLOOKUP(A8606,'2011 County-Level Acres Tilled'!$A$2:$F$3069,6,FALSE)),0,VLOOKUP(A8606,'2011 County-Level Acres Tilled'!$A$2:$F$3069,6,FALSE))</f>
        <v>52096.652814811583</v>
      </c>
      <c r="H8606" s="32" t="s">
        <v>5474</v>
      </c>
      <c r="I8606" s="9" t="s">
        <v>5411</v>
      </c>
      <c r="J8606" s="36">
        <f>IF(ISERROR(VLOOKUP(A8606&amp;I8606,'County-level Emissions Factors'!$E$2:$F$12273,2,FALSE)),0,VLOOKUP(A8606&amp;I8606,'County-level Emissions Factors'!$E$2:$F$12273,2,FALSE))</f>
        <v>2.8997237858816125</v>
      </c>
      <c r="K8606" s="19" t="s">
        <v>5473</v>
      </c>
      <c r="L8606" s="19" t="s">
        <v>5474</v>
      </c>
      <c r="M8606" s="38">
        <f t="shared" si="137"/>
        <v>75.532951665962699</v>
      </c>
      <c r="N8606" s="9" t="s">
        <v>5475</v>
      </c>
    </row>
    <row r="8607" spans="1:14">
      <c r="A8607" s="31" t="s">
        <v>4008</v>
      </c>
      <c r="B8607" s="31" t="s">
        <v>4001</v>
      </c>
      <c r="C8607" s="31" t="s">
        <v>26</v>
      </c>
      <c r="D8607" s="31" t="s">
        <v>1743</v>
      </c>
      <c r="E8607" s="31" t="s">
        <v>17</v>
      </c>
      <c r="F8607" s="31" t="s">
        <v>4003</v>
      </c>
      <c r="G8607" s="24">
        <f>IF(ISERROR(VLOOKUP(A8607,'2011 County-Level Acres Tilled'!$A$2:$F$3069,6,FALSE)),0,VLOOKUP(A8607,'2011 County-Level Acres Tilled'!$A$2:$F$3069,6,FALSE))</f>
        <v>51985.375960954516</v>
      </c>
      <c r="H8607" s="32" t="s">
        <v>5474</v>
      </c>
      <c r="I8607" s="9" t="s">
        <v>5411</v>
      </c>
      <c r="J8607" s="36">
        <f>IF(ISERROR(VLOOKUP(A8607&amp;I8607,'County-level Emissions Factors'!$E$2:$F$12273,2,FALSE)),0,VLOOKUP(A8607&amp;I8607,'County-level Emissions Factors'!$E$2:$F$12273,2,FALSE))</f>
        <v>2.788382055975994</v>
      </c>
      <c r="K8607" s="19" t="s">
        <v>5473</v>
      </c>
      <c r="L8607" s="19" t="s">
        <v>5474</v>
      </c>
      <c r="M8607" s="38">
        <f t="shared" si="137"/>
        <v>72.47754475134569</v>
      </c>
      <c r="N8607" s="9" t="s">
        <v>5475</v>
      </c>
    </row>
    <row r="8608" spans="1:14">
      <c r="A8608" s="31" t="s">
        <v>4009</v>
      </c>
      <c r="B8608" s="31" t="s">
        <v>4001</v>
      </c>
      <c r="C8608" s="31" t="s">
        <v>29</v>
      </c>
      <c r="D8608" s="31" t="s">
        <v>4010</v>
      </c>
      <c r="E8608" s="31" t="s">
        <v>17</v>
      </c>
      <c r="F8608" s="31" t="s">
        <v>4003</v>
      </c>
      <c r="G8608" s="24">
        <f>IF(ISERROR(VLOOKUP(A8608,'2011 County-Level Acres Tilled'!$A$2:$F$3069,6,FALSE)),0,VLOOKUP(A8608,'2011 County-Level Acres Tilled'!$A$2:$F$3069,6,FALSE))</f>
        <v>32115.8507830296</v>
      </c>
      <c r="H8608" s="32" t="s">
        <v>5474</v>
      </c>
      <c r="I8608" s="9" t="s">
        <v>5411</v>
      </c>
      <c r="J8608" s="36">
        <f>IF(ISERROR(VLOOKUP(A8608&amp;I8608,'County-level Emissions Factors'!$E$2:$F$12273,2,FALSE)),0,VLOOKUP(A8608&amp;I8608,'County-level Emissions Factors'!$E$2:$F$12273,2,FALSE))</f>
        <v>5.9236505681818183</v>
      </c>
      <c r="K8608" s="19" t="s">
        <v>5473</v>
      </c>
      <c r="L8608" s="19" t="s">
        <v>5474</v>
      </c>
      <c r="M8608" s="38">
        <f t="shared" si="137"/>
        <v>95.121538869267894</v>
      </c>
      <c r="N8608" s="9" t="s">
        <v>5475</v>
      </c>
    </row>
    <row r="8609" spans="1:14">
      <c r="A8609" s="31" t="s">
        <v>4011</v>
      </c>
      <c r="B8609" s="31" t="s">
        <v>4001</v>
      </c>
      <c r="C8609" s="31" t="s">
        <v>32</v>
      </c>
      <c r="D8609" s="31" t="s">
        <v>4012</v>
      </c>
      <c r="E8609" s="31" t="s">
        <v>17</v>
      </c>
      <c r="F8609" s="31" t="s">
        <v>4003</v>
      </c>
      <c r="G8609" s="24">
        <f>IF(ISERROR(VLOOKUP(A8609,'2011 County-Level Acres Tilled'!$A$2:$F$3069,6,FALSE)),0,VLOOKUP(A8609,'2011 County-Level Acres Tilled'!$A$2:$F$3069,6,FALSE))</f>
        <v>28411.693289223862</v>
      </c>
      <c r="H8609" s="32" t="s">
        <v>5474</v>
      </c>
      <c r="I8609" s="9" t="s">
        <v>5411</v>
      </c>
      <c r="J8609" s="36">
        <f>IF(ISERROR(VLOOKUP(A8609&amp;I8609,'County-level Emissions Factors'!$E$2:$F$12273,2,FALSE)),0,VLOOKUP(A8609&amp;I8609,'County-level Emissions Factors'!$E$2:$F$12273,2,FALSE))</f>
        <v>3.5278701825557803</v>
      </c>
      <c r="K8609" s="19" t="s">
        <v>5473</v>
      </c>
      <c r="L8609" s="19" t="s">
        <v>5474</v>
      </c>
      <c r="M8609" s="38">
        <f t="shared" si="137"/>
        <v>50.116382795486508</v>
      </c>
      <c r="N8609" s="9" t="s">
        <v>5475</v>
      </c>
    </row>
    <row r="8610" spans="1:14">
      <c r="A8610" s="31" t="s">
        <v>4013</v>
      </c>
      <c r="B8610" s="31" t="s">
        <v>4001</v>
      </c>
      <c r="C8610" s="31" t="s">
        <v>35</v>
      </c>
      <c r="D8610" s="31" t="s">
        <v>3353</v>
      </c>
      <c r="E8610" s="31" t="s">
        <v>17</v>
      </c>
      <c r="F8610" s="31" t="s">
        <v>4003</v>
      </c>
      <c r="G8610" s="24">
        <f>IF(ISERROR(VLOOKUP(A8610,'2011 County-Level Acres Tilled'!$A$2:$F$3069,6,FALSE)),0,VLOOKUP(A8610,'2011 County-Level Acres Tilled'!$A$2:$F$3069,6,FALSE))</f>
        <v>7271.9863164584276</v>
      </c>
      <c r="H8610" s="32" t="s">
        <v>5474</v>
      </c>
      <c r="I8610" s="9" t="s">
        <v>5411</v>
      </c>
      <c r="J8610" s="36">
        <f>IF(ISERROR(VLOOKUP(A8610&amp;I8610,'County-level Emissions Factors'!$E$2:$F$12273,2,FALSE)),0,VLOOKUP(A8610&amp;I8610,'County-level Emissions Factors'!$E$2:$F$12273,2,FALSE))</f>
        <v>1.2125511596180081</v>
      </c>
      <c r="K8610" s="19" t="s">
        <v>5473</v>
      </c>
      <c r="L8610" s="19" t="s">
        <v>5474</v>
      </c>
      <c r="M8610" s="38">
        <f t="shared" si="137"/>
        <v>4.408827720373977</v>
      </c>
      <c r="N8610" s="9" t="s">
        <v>5475</v>
      </c>
    </row>
    <row r="8611" spans="1:14">
      <c r="A8611" s="31" t="s">
        <v>4014</v>
      </c>
      <c r="B8611" s="31" t="s">
        <v>4001</v>
      </c>
      <c r="C8611" s="31" t="s">
        <v>38</v>
      </c>
      <c r="D8611" s="31" t="s">
        <v>4015</v>
      </c>
      <c r="E8611" s="31" t="s">
        <v>17</v>
      </c>
      <c r="F8611" s="31" t="s">
        <v>4003</v>
      </c>
      <c r="G8611" s="24">
        <f>IF(ISERROR(VLOOKUP(A8611,'2011 County-Level Acres Tilled'!$A$2:$F$3069,6,FALSE)),0,VLOOKUP(A8611,'2011 County-Level Acres Tilled'!$A$2:$F$3069,6,FALSE))</f>
        <v>13445.020248383878</v>
      </c>
      <c r="H8611" s="32" t="s">
        <v>5474</v>
      </c>
      <c r="I8611" s="9" t="s">
        <v>5411</v>
      </c>
      <c r="J8611" s="36">
        <f>IF(ISERROR(VLOOKUP(A8611&amp;I8611,'County-level Emissions Factors'!$E$2:$F$12273,2,FALSE)),0,VLOOKUP(A8611&amp;I8611,'County-level Emissions Factors'!$E$2:$F$12273,2,FALSE))</f>
        <v>3.2356036036036033</v>
      </c>
      <c r="K8611" s="19" t="s">
        <v>5473</v>
      </c>
      <c r="L8611" s="19" t="s">
        <v>5474</v>
      </c>
      <c r="M8611" s="38">
        <f t="shared" si="137"/>
        <v>21.751377983097147</v>
      </c>
      <c r="N8611" s="9" t="s">
        <v>5475</v>
      </c>
    </row>
    <row r="8612" spans="1:14">
      <c r="A8612" s="31" t="s">
        <v>4016</v>
      </c>
      <c r="B8612" s="31" t="s">
        <v>4001</v>
      </c>
      <c r="C8612" s="31" t="s">
        <v>41</v>
      </c>
      <c r="D8612" s="31" t="s">
        <v>39</v>
      </c>
      <c r="E8612" s="31" t="s">
        <v>17</v>
      </c>
      <c r="F8612" s="31" t="s">
        <v>4003</v>
      </c>
      <c r="G8612" s="24">
        <f>IF(ISERROR(VLOOKUP(A8612,'2011 County-Level Acres Tilled'!$A$2:$F$3069,6,FALSE)),0,VLOOKUP(A8612,'2011 County-Level Acres Tilled'!$A$2:$F$3069,6,FALSE))</f>
        <v>90410.722140430677</v>
      </c>
      <c r="H8612" s="32" t="s">
        <v>5474</v>
      </c>
      <c r="I8612" s="9" t="s">
        <v>5411</v>
      </c>
      <c r="J8612" s="36">
        <f>IF(ISERROR(VLOOKUP(A8612&amp;I8612,'County-level Emissions Factors'!$E$2:$F$12273,2,FALSE)),0,VLOOKUP(A8612&amp;I8612,'County-level Emissions Factors'!$E$2:$F$12273,2,FALSE))</f>
        <v>7.1062541920918747</v>
      </c>
      <c r="K8612" s="19" t="s">
        <v>5473</v>
      </c>
      <c r="L8612" s="19" t="s">
        <v>5474</v>
      </c>
      <c r="M8612" s="38">
        <f t="shared" si="137"/>
        <v>321.24078661024458</v>
      </c>
      <c r="N8612" s="9" t="s">
        <v>5475</v>
      </c>
    </row>
    <row r="8613" spans="1:14">
      <c r="A8613" s="31" t="s">
        <v>4017</v>
      </c>
      <c r="B8613" s="31" t="s">
        <v>4001</v>
      </c>
      <c r="C8613" s="31" t="s">
        <v>44</v>
      </c>
      <c r="D8613" s="31" t="s">
        <v>4018</v>
      </c>
      <c r="E8613" s="31" t="s">
        <v>17</v>
      </c>
      <c r="F8613" s="31" t="s">
        <v>4003</v>
      </c>
      <c r="G8613" s="24">
        <f>IF(ISERROR(VLOOKUP(A8613,'2011 County-Level Acres Tilled'!$A$2:$F$3069,6,FALSE)),0,VLOOKUP(A8613,'2011 County-Level Acres Tilled'!$A$2:$F$3069,6,FALSE))</f>
        <v>9805.1765112274497</v>
      </c>
      <c r="H8613" s="32" t="s">
        <v>5474</v>
      </c>
      <c r="I8613" s="9" t="s">
        <v>5411</v>
      </c>
      <c r="J8613" s="36">
        <f>IF(ISERROR(VLOOKUP(A8613&amp;I8613,'County-level Emissions Factors'!$E$2:$F$12273,2,FALSE)),0,VLOOKUP(A8613&amp;I8613,'County-level Emissions Factors'!$E$2:$F$12273,2,FALSE))</f>
        <v>2.0241215574548903</v>
      </c>
      <c r="K8613" s="19" t="s">
        <v>5473</v>
      </c>
      <c r="L8613" s="19" t="s">
        <v>5474</v>
      </c>
      <c r="M8613" s="38">
        <f t="shared" si="137"/>
        <v>9.923434575512907</v>
      </c>
      <c r="N8613" s="9" t="s">
        <v>5475</v>
      </c>
    </row>
    <row r="8614" spans="1:14">
      <c r="A8614" s="31" t="s">
        <v>4019</v>
      </c>
      <c r="B8614" s="31" t="s">
        <v>4001</v>
      </c>
      <c r="C8614" s="31" t="s">
        <v>47</v>
      </c>
      <c r="D8614" s="31" t="s">
        <v>45</v>
      </c>
      <c r="E8614" s="31" t="s">
        <v>17</v>
      </c>
      <c r="F8614" s="31" t="s">
        <v>4003</v>
      </c>
      <c r="G8614" s="24">
        <f>IF(ISERROR(VLOOKUP(A8614,'2011 County-Level Acres Tilled'!$A$2:$F$3069,6,FALSE)),0,VLOOKUP(A8614,'2011 County-Level Acres Tilled'!$A$2:$F$3069,6,FALSE))</f>
        <v>3860.5716517048336</v>
      </c>
      <c r="H8614" s="32" t="s">
        <v>5474</v>
      </c>
      <c r="I8614" s="9" t="s">
        <v>5411</v>
      </c>
      <c r="J8614" s="36">
        <f>IF(ISERROR(VLOOKUP(A8614&amp;I8614,'County-level Emissions Factors'!$E$2:$F$12273,2,FALSE)),0,VLOOKUP(A8614&amp;I8614,'County-level Emissions Factors'!$E$2:$F$12273,2,FALSE))</f>
        <v>3.1456410256410257</v>
      </c>
      <c r="K8614" s="19" t="s">
        <v>5473</v>
      </c>
      <c r="L8614" s="19" t="s">
        <v>5474</v>
      </c>
      <c r="M8614" s="38">
        <f t="shared" si="137"/>
        <v>6.0719862850147308</v>
      </c>
      <c r="N8614" s="9" t="s">
        <v>5475</v>
      </c>
    </row>
    <row r="8615" spans="1:14">
      <c r="A8615" s="31" t="s">
        <v>4020</v>
      </c>
      <c r="B8615" s="31" t="s">
        <v>4001</v>
      </c>
      <c r="C8615" s="31" t="s">
        <v>50</v>
      </c>
      <c r="D8615" s="31" t="s">
        <v>3915</v>
      </c>
      <c r="E8615" s="31" t="s">
        <v>17</v>
      </c>
      <c r="F8615" s="31" t="s">
        <v>4003</v>
      </c>
      <c r="G8615" s="24">
        <f>IF(ISERROR(VLOOKUP(A8615,'2011 County-Level Acres Tilled'!$A$2:$F$3069,6,FALSE)),0,VLOOKUP(A8615,'2011 County-Level Acres Tilled'!$A$2:$F$3069,6,FALSE))</f>
        <v>14643.578229698958</v>
      </c>
      <c r="H8615" s="32" t="s">
        <v>5474</v>
      </c>
      <c r="I8615" s="9" t="s">
        <v>5411</v>
      </c>
      <c r="J8615" s="36">
        <f>IF(ISERROR(VLOOKUP(A8615&amp;I8615,'County-level Emissions Factors'!$E$2:$F$12273,2,FALSE)),0,VLOOKUP(A8615&amp;I8615,'County-level Emissions Factors'!$E$2:$F$12273,2,FALSE))</f>
        <v>3.7258137774413322</v>
      </c>
      <c r="K8615" s="19" t="s">
        <v>5473</v>
      </c>
      <c r="L8615" s="19" t="s">
        <v>5474</v>
      </c>
      <c r="M8615" s="38">
        <f t="shared" si="137"/>
        <v>27.279622759626168</v>
      </c>
      <c r="N8615" s="9" t="s">
        <v>5475</v>
      </c>
    </row>
    <row r="8616" spans="1:14">
      <c r="A8616" s="31" t="s">
        <v>4021</v>
      </c>
      <c r="B8616" s="31" t="s">
        <v>4001</v>
      </c>
      <c r="C8616" s="31" t="s">
        <v>53</v>
      </c>
      <c r="D8616" s="31" t="s">
        <v>4022</v>
      </c>
      <c r="E8616" s="31" t="s">
        <v>17</v>
      </c>
      <c r="F8616" s="31" t="s">
        <v>4003</v>
      </c>
      <c r="G8616" s="24">
        <f>IF(ISERROR(VLOOKUP(A8616,'2011 County-Level Acres Tilled'!$A$2:$F$3069,6,FALSE)),0,VLOOKUP(A8616,'2011 County-Level Acres Tilled'!$A$2:$F$3069,6,FALSE))</f>
        <v>45304.750982613186</v>
      </c>
      <c r="H8616" s="32" t="s">
        <v>5474</v>
      </c>
      <c r="I8616" s="9" t="s">
        <v>5411</v>
      </c>
      <c r="J8616" s="36">
        <f>IF(ISERROR(VLOOKUP(A8616&amp;I8616,'County-level Emissions Factors'!$E$2:$F$12273,2,FALSE)),0,VLOOKUP(A8616&amp;I8616,'County-level Emissions Factors'!$E$2:$F$12273,2,FALSE))</f>
        <v>2.2970844158522001</v>
      </c>
      <c r="K8616" s="19" t="s">
        <v>5473</v>
      </c>
      <c r="L8616" s="19" t="s">
        <v>5474</v>
      </c>
      <c r="M8616" s="38">
        <f t="shared" si="137"/>
        <v>52.034418723112701</v>
      </c>
      <c r="N8616" s="9" t="s">
        <v>5475</v>
      </c>
    </row>
    <row r="8617" spans="1:14">
      <c r="A8617" s="31" t="s">
        <v>4023</v>
      </c>
      <c r="B8617" s="31" t="s">
        <v>4001</v>
      </c>
      <c r="C8617" s="31" t="s">
        <v>56</v>
      </c>
      <c r="D8617" s="31" t="s">
        <v>4024</v>
      </c>
      <c r="E8617" s="31" t="s">
        <v>17</v>
      </c>
      <c r="F8617" s="31" t="s">
        <v>4003</v>
      </c>
      <c r="G8617" s="24">
        <f>IF(ISERROR(VLOOKUP(A8617,'2011 County-Level Acres Tilled'!$A$2:$F$3069,6,FALSE)),0,VLOOKUP(A8617,'2011 County-Level Acres Tilled'!$A$2:$F$3069,6,FALSE))</f>
        <v>82772.102848668757</v>
      </c>
      <c r="H8617" s="32" t="s">
        <v>5474</v>
      </c>
      <c r="I8617" s="9" t="s">
        <v>5411</v>
      </c>
      <c r="J8617" s="36">
        <f>IF(ISERROR(VLOOKUP(A8617&amp;I8617,'County-level Emissions Factors'!$E$2:$F$12273,2,FALSE)),0,VLOOKUP(A8617&amp;I8617,'County-level Emissions Factors'!$E$2:$F$12273,2,FALSE))</f>
        <v>4.4741886881164312</v>
      </c>
      <c r="K8617" s="19" t="s">
        <v>5473</v>
      </c>
      <c r="L8617" s="19" t="s">
        <v>5474</v>
      </c>
      <c r="M8617" s="38">
        <f t="shared" si="137"/>
        <v>185.1690031285618</v>
      </c>
      <c r="N8617" s="9" t="s">
        <v>5475</v>
      </c>
    </row>
    <row r="8618" spans="1:14">
      <c r="A8618" s="31" t="s">
        <v>4025</v>
      </c>
      <c r="B8618" s="31" t="s">
        <v>4001</v>
      </c>
      <c r="C8618" s="31" t="s">
        <v>59</v>
      </c>
      <c r="D8618" s="31" t="s">
        <v>4026</v>
      </c>
      <c r="E8618" s="31" t="s">
        <v>17</v>
      </c>
      <c r="F8618" s="31" t="s">
        <v>4003</v>
      </c>
      <c r="G8618" s="24">
        <f>IF(ISERROR(VLOOKUP(A8618,'2011 County-Level Acres Tilled'!$A$2:$F$3069,6,FALSE)),0,VLOOKUP(A8618,'2011 County-Level Acres Tilled'!$A$2:$F$3069,6,FALSE))</f>
        <v>80057.130871225076</v>
      </c>
      <c r="H8618" s="32" t="s">
        <v>5474</v>
      </c>
      <c r="I8618" s="9" t="s">
        <v>5411</v>
      </c>
      <c r="J8618" s="36">
        <f>IF(ISERROR(VLOOKUP(A8618&amp;I8618,'County-level Emissions Factors'!$E$2:$F$12273,2,FALSE)),0,VLOOKUP(A8618&amp;I8618,'County-level Emissions Factors'!$E$2:$F$12273,2,FALSE))</f>
        <v>1.612717130259095</v>
      </c>
      <c r="K8618" s="19" t="s">
        <v>5473</v>
      </c>
      <c r="L8618" s="19" t="s">
        <v>5474</v>
      </c>
      <c r="M8618" s="38">
        <f t="shared" si="137"/>
        <v>64.554753177709458</v>
      </c>
      <c r="N8618" s="9" t="s">
        <v>5475</v>
      </c>
    </row>
    <row r="8619" spans="1:14">
      <c r="A8619" s="31" t="s">
        <v>4027</v>
      </c>
      <c r="B8619" s="31" t="s">
        <v>4001</v>
      </c>
      <c r="C8619" s="31" t="s">
        <v>62</v>
      </c>
      <c r="D8619" s="31" t="s">
        <v>4028</v>
      </c>
      <c r="E8619" s="31" t="s">
        <v>17</v>
      </c>
      <c r="F8619" s="31" t="s">
        <v>4003</v>
      </c>
      <c r="G8619" s="24">
        <f>IF(ISERROR(VLOOKUP(A8619,'2011 County-Level Acres Tilled'!$A$2:$F$3069,6,FALSE)),0,VLOOKUP(A8619,'2011 County-Level Acres Tilled'!$A$2:$F$3069,6,FALSE))</f>
        <v>205718.26264104841</v>
      </c>
      <c r="H8619" s="32" t="s">
        <v>5474</v>
      </c>
      <c r="I8619" s="9" t="s">
        <v>5411</v>
      </c>
      <c r="J8619" s="36">
        <f>IF(ISERROR(VLOOKUP(A8619&amp;I8619,'County-level Emissions Factors'!$E$2:$F$12273,2,FALSE)),0,VLOOKUP(A8619&amp;I8619,'County-level Emissions Factors'!$E$2:$F$12273,2,FALSE))</f>
        <v>4.0059882545489556</v>
      </c>
      <c r="K8619" s="19" t="s">
        <v>5473</v>
      </c>
      <c r="L8619" s="19" t="s">
        <v>5474</v>
      </c>
      <c r="M8619" s="38">
        <f t="shared" si="137"/>
        <v>412.05247194312858</v>
      </c>
      <c r="N8619" s="9" t="s">
        <v>5475</v>
      </c>
    </row>
    <row r="8620" spans="1:14">
      <c r="A8620" s="31" t="s">
        <v>4029</v>
      </c>
      <c r="B8620" s="31" t="s">
        <v>4001</v>
      </c>
      <c r="C8620" s="31" t="s">
        <v>65</v>
      </c>
      <c r="D8620" s="31" t="s">
        <v>4030</v>
      </c>
      <c r="E8620" s="31" t="s">
        <v>17</v>
      </c>
      <c r="F8620" s="31" t="s">
        <v>4003</v>
      </c>
      <c r="G8620" s="24">
        <f>IF(ISERROR(VLOOKUP(A8620,'2011 County-Level Acres Tilled'!$A$2:$F$3069,6,FALSE)),0,VLOOKUP(A8620,'2011 County-Level Acres Tilled'!$A$2:$F$3069,6,FALSE))</f>
        <v>97828.532237896754</v>
      </c>
      <c r="H8620" s="32" t="s">
        <v>5474</v>
      </c>
      <c r="I8620" s="9" t="s">
        <v>5411</v>
      </c>
      <c r="J8620" s="36">
        <f>IF(ISERROR(VLOOKUP(A8620&amp;I8620,'County-level Emissions Factors'!$E$2:$F$12273,2,FALSE)),0,VLOOKUP(A8620&amp;I8620,'County-level Emissions Factors'!$E$2:$F$12273,2,FALSE))</f>
        <v>3.6868097674173304</v>
      </c>
      <c r="K8620" s="19" t="s">
        <v>5473</v>
      </c>
      <c r="L8620" s="19" t="s">
        <v>5474</v>
      </c>
      <c r="M8620" s="38">
        <f t="shared" si="137"/>
        <v>180.33759409338947</v>
      </c>
      <c r="N8620" s="9" t="s">
        <v>5475</v>
      </c>
    </row>
    <row r="8621" spans="1:14">
      <c r="A8621" s="31" t="s">
        <v>4031</v>
      </c>
      <c r="B8621" s="31" t="s">
        <v>4001</v>
      </c>
      <c r="C8621" s="31" t="s">
        <v>68</v>
      </c>
      <c r="D8621" s="31" t="s">
        <v>2250</v>
      </c>
      <c r="E8621" s="31" t="s">
        <v>17</v>
      </c>
      <c r="F8621" s="31" t="s">
        <v>4003</v>
      </c>
      <c r="G8621" s="24">
        <f>IF(ISERROR(VLOOKUP(A8621,'2011 County-Level Acres Tilled'!$A$2:$F$3069,6,FALSE)),0,VLOOKUP(A8621,'2011 County-Level Acres Tilled'!$A$2:$F$3069,6,FALSE))</f>
        <v>35631.834431391304</v>
      </c>
      <c r="H8621" s="32" t="s">
        <v>5474</v>
      </c>
      <c r="I8621" s="9" t="s">
        <v>5411</v>
      </c>
      <c r="J8621" s="36">
        <f>IF(ISERROR(VLOOKUP(A8621&amp;I8621,'County-level Emissions Factors'!$E$2:$F$12273,2,FALSE)),0,VLOOKUP(A8621&amp;I8621,'County-level Emissions Factors'!$E$2:$F$12273,2,FALSE))</f>
        <v>3.5472472741957199</v>
      </c>
      <c r="K8621" s="19" t="s">
        <v>5473</v>
      </c>
      <c r="L8621" s="19" t="s">
        <v>5474</v>
      </c>
      <c r="M8621" s="38">
        <f t="shared" si="137"/>
        <v>63.197463780673004</v>
      </c>
      <c r="N8621" s="9" t="s">
        <v>5475</v>
      </c>
    </row>
    <row r="8622" spans="1:14">
      <c r="A8622" s="31" t="s">
        <v>4032</v>
      </c>
      <c r="B8622" s="31" t="s">
        <v>4001</v>
      </c>
      <c r="C8622" s="31" t="s">
        <v>71</v>
      </c>
      <c r="D8622" s="31" t="s">
        <v>4033</v>
      </c>
      <c r="E8622" s="31" t="s">
        <v>17</v>
      </c>
      <c r="F8622" s="31" t="s">
        <v>4003</v>
      </c>
      <c r="G8622" s="24">
        <f>IF(ISERROR(VLOOKUP(A8622,'2011 County-Level Acres Tilled'!$A$2:$F$3069,6,FALSE)),0,VLOOKUP(A8622,'2011 County-Level Acres Tilled'!$A$2:$F$3069,6,FALSE))</f>
        <v>10395.039417741627</v>
      </c>
      <c r="H8622" s="32" t="s">
        <v>5474</v>
      </c>
      <c r="I8622" s="9" t="s">
        <v>5411</v>
      </c>
      <c r="J8622" s="36">
        <f>IF(ISERROR(VLOOKUP(A8622&amp;I8622,'County-level Emissions Factors'!$E$2:$F$12273,2,FALSE)),0,VLOOKUP(A8622&amp;I8622,'County-level Emissions Factors'!$E$2:$F$12273,2,FALSE))</f>
        <v>3.7816643159379413</v>
      </c>
      <c r="K8622" s="19" t="s">
        <v>5473</v>
      </c>
      <c r="L8622" s="19" t="s">
        <v>5474</v>
      </c>
      <c r="M8622" s="38">
        <f t="shared" si="137"/>
        <v>19.655274814420913</v>
      </c>
      <c r="N8622" s="9" t="s">
        <v>5475</v>
      </c>
    </row>
    <row r="8623" spans="1:14">
      <c r="A8623" s="31" t="s">
        <v>4034</v>
      </c>
      <c r="B8623" s="31" t="s">
        <v>4001</v>
      </c>
      <c r="C8623" s="31" t="s">
        <v>74</v>
      </c>
      <c r="D8623" s="31" t="s">
        <v>708</v>
      </c>
      <c r="E8623" s="31" t="s">
        <v>17</v>
      </c>
      <c r="F8623" s="31" t="s">
        <v>4003</v>
      </c>
      <c r="G8623" s="24">
        <f>IF(ISERROR(VLOOKUP(A8623,'2011 County-Level Acres Tilled'!$A$2:$F$3069,6,FALSE)),0,VLOOKUP(A8623,'2011 County-Level Acres Tilled'!$A$2:$F$3069,6,FALSE))</f>
        <v>1203.8839321036141</v>
      </c>
      <c r="H8623" s="32" t="s">
        <v>5474</v>
      </c>
      <c r="I8623" s="9" t="s">
        <v>5411</v>
      </c>
      <c r="J8623" s="36">
        <f>IF(ISERROR(VLOOKUP(A8623&amp;I8623,'County-level Emissions Factors'!$E$2:$F$12273,2,FALSE)),0,VLOOKUP(A8623&amp;I8623,'County-level Emissions Factors'!$E$2:$F$12273,2,FALSE))</f>
        <v>3.45</v>
      </c>
      <c r="K8623" s="19" t="s">
        <v>5473</v>
      </c>
      <c r="L8623" s="19" t="s">
        <v>5474</v>
      </c>
      <c r="M8623" s="38">
        <f t="shared" si="137"/>
        <v>2.0766997828787344</v>
      </c>
      <c r="N8623" s="9" t="s">
        <v>5475</v>
      </c>
    </row>
    <row r="8624" spans="1:14">
      <c r="A8624" s="31" t="s">
        <v>4035</v>
      </c>
      <c r="B8624" s="31" t="s">
        <v>4001</v>
      </c>
      <c r="C8624" s="31" t="s">
        <v>77</v>
      </c>
      <c r="D8624" s="31" t="s">
        <v>4036</v>
      </c>
      <c r="E8624" s="31" t="s">
        <v>17</v>
      </c>
      <c r="F8624" s="31" t="s">
        <v>4003</v>
      </c>
      <c r="G8624" s="24">
        <f>IF(ISERROR(VLOOKUP(A8624,'2011 County-Level Acres Tilled'!$A$2:$F$3069,6,FALSE)),0,VLOOKUP(A8624,'2011 County-Level Acres Tilled'!$A$2:$F$3069,6,FALSE))</f>
        <v>96846.940190761932</v>
      </c>
      <c r="H8624" s="32" t="s">
        <v>5474</v>
      </c>
      <c r="I8624" s="9" t="s">
        <v>5411</v>
      </c>
      <c r="J8624" s="36">
        <f>IF(ISERROR(VLOOKUP(A8624&amp;I8624,'County-level Emissions Factors'!$E$2:$F$12273,2,FALSE)),0,VLOOKUP(A8624&amp;I8624,'County-level Emissions Factors'!$E$2:$F$12273,2,FALSE))</f>
        <v>3.9968809342519287</v>
      </c>
      <c r="K8624" s="19" t="s">
        <v>5473</v>
      </c>
      <c r="L8624" s="19" t="s">
        <v>5474</v>
      </c>
      <c r="M8624" s="38">
        <f t="shared" si="137"/>
        <v>193.54284439454662</v>
      </c>
      <c r="N8624" s="9" t="s">
        <v>5475</v>
      </c>
    </row>
    <row r="8625" spans="1:14">
      <c r="A8625" s="31" t="s">
        <v>4037</v>
      </c>
      <c r="B8625" s="31" t="s">
        <v>4001</v>
      </c>
      <c r="C8625" s="31" t="s">
        <v>80</v>
      </c>
      <c r="D8625" s="31" t="s">
        <v>4038</v>
      </c>
      <c r="E8625" s="31" t="s">
        <v>17</v>
      </c>
      <c r="F8625" s="31" t="s">
        <v>4003</v>
      </c>
      <c r="G8625" s="24">
        <f>IF(ISERROR(VLOOKUP(A8625,'2011 County-Level Acres Tilled'!$A$2:$F$3069,6,FALSE)),0,VLOOKUP(A8625,'2011 County-Level Acres Tilled'!$A$2:$F$3069,6,FALSE))</f>
        <v>14978.619403183049</v>
      </c>
      <c r="H8625" s="32" t="s">
        <v>5474</v>
      </c>
      <c r="I8625" s="9" t="s">
        <v>5411</v>
      </c>
      <c r="J8625" s="36">
        <f>IF(ISERROR(VLOOKUP(A8625&amp;I8625,'County-level Emissions Factors'!$E$2:$F$12273,2,FALSE)),0,VLOOKUP(A8625&amp;I8625,'County-level Emissions Factors'!$E$2:$F$12273,2,FALSE))</f>
        <v>3.5862908132224702</v>
      </c>
      <c r="K8625" s="19" t="s">
        <v>5473</v>
      </c>
      <c r="L8625" s="19" t="s">
        <v>5474</v>
      </c>
      <c r="M8625" s="38">
        <f t="shared" si="137"/>
        <v>26.858842580195603</v>
      </c>
      <c r="N8625" s="9" t="s">
        <v>5475</v>
      </c>
    </row>
    <row r="8626" spans="1:14">
      <c r="A8626" s="31" t="s">
        <v>4039</v>
      </c>
      <c r="B8626" s="31" t="s">
        <v>4001</v>
      </c>
      <c r="C8626" s="31" t="s">
        <v>83</v>
      </c>
      <c r="D8626" s="31" t="s">
        <v>4040</v>
      </c>
      <c r="E8626" s="31" t="s">
        <v>17</v>
      </c>
      <c r="F8626" s="31" t="s">
        <v>4003</v>
      </c>
      <c r="G8626" s="24">
        <f>IF(ISERROR(VLOOKUP(A8626,'2011 County-Level Acres Tilled'!$A$2:$F$3069,6,FALSE)),0,VLOOKUP(A8626,'2011 County-Level Acres Tilled'!$A$2:$F$3069,6,FALSE))</f>
        <v>16032.387284363695</v>
      </c>
      <c r="H8626" s="32" t="s">
        <v>5474</v>
      </c>
      <c r="I8626" s="9" t="s">
        <v>5411</v>
      </c>
      <c r="J8626" s="36">
        <f>IF(ISERROR(VLOOKUP(A8626&amp;I8626,'County-level Emissions Factors'!$E$2:$F$12273,2,FALSE)),0,VLOOKUP(A8626&amp;I8626,'County-level Emissions Factors'!$E$2:$F$12273,2,FALSE))</f>
        <v>2.7807185628742515</v>
      </c>
      <c r="K8626" s="19" t="s">
        <v>5473</v>
      </c>
      <c r="L8626" s="19" t="s">
        <v>5474</v>
      </c>
      <c r="M8626" s="38">
        <f t="shared" si="137"/>
        <v>22.290778464409616</v>
      </c>
      <c r="N8626" s="9" t="s">
        <v>5475</v>
      </c>
    </row>
    <row r="8627" spans="1:14">
      <c r="A8627" s="31" t="s">
        <v>4041</v>
      </c>
      <c r="B8627" s="31" t="s">
        <v>4001</v>
      </c>
      <c r="C8627" s="31" t="s">
        <v>86</v>
      </c>
      <c r="D8627" s="31" t="s">
        <v>1798</v>
      </c>
      <c r="E8627" s="31" t="s">
        <v>17</v>
      </c>
      <c r="F8627" s="31" t="s">
        <v>4003</v>
      </c>
      <c r="G8627" s="24">
        <f>IF(ISERROR(VLOOKUP(A8627,'2011 County-Level Acres Tilled'!$A$2:$F$3069,6,FALSE)),0,VLOOKUP(A8627,'2011 County-Level Acres Tilled'!$A$2:$F$3069,6,FALSE))</f>
        <v>10253.119083657451</v>
      </c>
      <c r="H8627" s="32" t="s">
        <v>5474</v>
      </c>
      <c r="I8627" s="9" t="s">
        <v>5411</v>
      </c>
      <c r="J8627" s="36">
        <f>IF(ISERROR(VLOOKUP(A8627&amp;I8627,'County-level Emissions Factors'!$E$2:$F$12273,2,FALSE)),0,VLOOKUP(A8627&amp;I8627,'County-level Emissions Factors'!$E$2:$F$12273,2,FALSE))</f>
        <v>2.3696483180428132</v>
      </c>
      <c r="K8627" s="19" t="s">
        <v>5473</v>
      </c>
      <c r="L8627" s="19" t="s">
        <v>5474</v>
      </c>
      <c r="M8627" s="38">
        <f t="shared" si="137"/>
        <v>12.148143195640774</v>
      </c>
      <c r="N8627" s="9" t="s">
        <v>5475</v>
      </c>
    </row>
    <row r="8628" spans="1:14">
      <c r="A8628" s="31" t="s">
        <v>4042</v>
      </c>
      <c r="B8628" s="31" t="s">
        <v>4001</v>
      </c>
      <c r="C8628" s="31" t="s">
        <v>89</v>
      </c>
      <c r="D8628" s="31" t="s">
        <v>4043</v>
      </c>
      <c r="E8628" s="31" t="s">
        <v>17</v>
      </c>
      <c r="F8628" s="31" t="s">
        <v>4003</v>
      </c>
      <c r="G8628" s="24">
        <f>IF(ISERROR(VLOOKUP(A8628,'2011 County-Level Acres Tilled'!$A$2:$F$3069,6,FALSE)),0,VLOOKUP(A8628,'2011 County-Level Acres Tilled'!$A$2:$F$3069,6,FALSE))</f>
        <v>50240.578308080345</v>
      </c>
      <c r="H8628" s="32" t="s">
        <v>5474</v>
      </c>
      <c r="I8628" s="9" t="s">
        <v>5411</v>
      </c>
      <c r="J8628" s="36">
        <f>IF(ISERROR(VLOOKUP(A8628&amp;I8628,'County-level Emissions Factors'!$E$2:$F$12273,2,FALSE)),0,VLOOKUP(A8628&amp;I8628,'County-level Emissions Factors'!$E$2:$F$12273,2,FALSE))</f>
        <v>3.4268783486827488</v>
      </c>
      <c r="K8628" s="19" t="s">
        <v>5473</v>
      </c>
      <c r="L8628" s="19" t="s">
        <v>5474</v>
      </c>
      <c r="M8628" s="38">
        <f t="shared" si="137"/>
        <v>86.084175014630347</v>
      </c>
      <c r="N8628" s="9" t="s">
        <v>5475</v>
      </c>
    </row>
    <row r="8629" spans="1:14">
      <c r="A8629" s="31" t="s">
        <v>4044</v>
      </c>
      <c r="B8629" s="31" t="s">
        <v>4001</v>
      </c>
      <c r="C8629" s="31" t="s">
        <v>92</v>
      </c>
      <c r="D8629" s="31" t="s">
        <v>4045</v>
      </c>
      <c r="E8629" s="31" t="s">
        <v>17</v>
      </c>
      <c r="F8629" s="31" t="s">
        <v>4003</v>
      </c>
      <c r="G8629" s="24">
        <f>IF(ISERROR(VLOOKUP(A8629,'2011 County-Level Acres Tilled'!$A$2:$F$3069,6,FALSE)),0,VLOOKUP(A8629,'2011 County-Level Acres Tilled'!$A$2:$F$3069,6,FALSE))</f>
        <v>95315.204567655062</v>
      </c>
      <c r="H8629" s="32" t="s">
        <v>5474</v>
      </c>
      <c r="I8629" s="9" t="s">
        <v>5411</v>
      </c>
      <c r="J8629" s="36">
        <f>IF(ISERROR(VLOOKUP(A8629&amp;I8629,'County-level Emissions Factors'!$E$2:$F$12273,2,FALSE)),0,VLOOKUP(A8629&amp;I8629,'County-level Emissions Factors'!$E$2:$F$12273,2,FALSE))</f>
        <v>3.1724852394949843</v>
      </c>
      <c r="K8629" s="19" t="s">
        <v>5473</v>
      </c>
      <c r="L8629" s="19" t="s">
        <v>5474</v>
      </c>
      <c r="M8629" s="38">
        <f t="shared" si="137"/>
        <v>151.1930397951653</v>
      </c>
      <c r="N8629" s="9" t="s">
        <v>5475</v>
      </c>
    </row>
    <row r="8630" spans="1:14">
      <c r="A8630" s="31" t="s">
        <v>4046</v>
      </c>
      <c r="B8630" s="31" t="s">
        <v>4001</v>
      </c>
      <c r="C8630" s="31" t="s">
        <v>95</v>
      </c>
      <c r="D8630" s="31" t="s">
        <v>999</v>
      </c>
      <c r="E8630" s="31" t="s">
        <v>17</v>
      </c>
      <c r="F8630" s="31" t="s">
        <v>4003</v>
      </c>
      <c r="G8630" s="24">
        <f>IF(ISERROR(VLOOKUP(A8630,'2011 County-Level Acres Tilled'!$A$2:$F$3069,6,FALSE)),0,VLOOKUP(A8630,'2011 County-Level Acres Tilled'!$A$2:$F$3069,6,FALSE))</f>
        <v>17015.608527762117</v>
      </c>
      <c r="H8630" s="32" t="s">
        <v>5474</v>
      </c>
      <c r="I8630" s="9" t="s">
        <v>5411</v>
      </c>
      <c r="J8630" s="36">
        <f>IF(ISERROR(VLOOKUP(A8630&amp;I8630,'County-level Emissions Factors'!$E$2:$F$12273,2,FALSE)),0,VLOOKUP(A8630&amp;I8630,'County-level Emissions Factors'!$E$2:$F$12273,2,FALSE))</f>
        <v>1.8834049871023215</v>
      </c>
      <c r="K8630" s="19" t="s">
        <v>5473</v>
      </c>
      <c r="L8630" s="19" t="s">
        <v>5474</v>
      </c>
      <c r="M8630" s="38">
        <f t="shared" si="137"/>
        <v>16.023640979883982</v>
      </c>
      <c r="N8630" s="9" t="s">
        <v>5475</v>
      </c>
    </row>
    <row r="8631" spans="1:14">
      <c r="A8631" s="31" t="s">
        <v>4047</v>
      </c>
      <c r="B8631" s="31" t="s">
        <v>4001</v>
      </c>
      <c r="C8631" s="31" t="s">
        <v>98</v>
      </c>
      <c r="D8631" s="31" t="s">
        <v>4048</v>
      </c>
      <c r="E8631" s="31" t="s">
        <v>17</v>
      </c>
      <c r="F8631" s="31" t="s">
        <v>4003</v>
      </c>
      <c r="G8631" s="24">
        <f>IF(ISERROR(VLOOKUP(A8631,'2011 County-Level Acres Tilled'!$A$2:$F$3069,6,FALSE)),0,VLOOKUP(A8631,'2011 County-Level Acres Tilled'!$A$2:$F$3069,6,FALSE))</f>
        <v>6869.4773191228969</v>
      </c>
      <c r="H8631" s="32" t="s">
        <v>5474</v>
      </c>
      <c r="I8631" s="9" t="s">
        <v>5411</v>
      </c>
      <c r="J8631" s="36">
        <f>IF(ISERROR(VLOOKUP(A8631&amp;I8631,'County-level Emissions Factors'!$E$2:$F$12273,2,FALSE)),0,VLOOKUP(A8631&amp;I8631,'County-level Emissions Factors'!$E$2:$F$12273,2,FALSE))</f>
        <v>3.6030595813204509</v>
      </c>
      <c r="K8631" s="19" t="s">
        <v>5473</v>
      </c>
      <c r="L8631" s="19" t="s">
        <v>5474</v>
      </c>
      <c r="M8631" s="38">
        <f t="shared" si="137"/>
        <v>12.375568036664639</v>
      </c>
      <c r="N8631" s="9" t="s">
        <v>5475</v>
      </c>
    </row>
    <row r="8632" spans="1:14">
      <c r="A8632" s="31" t="s">
        <v>4049</v>
      </c>
      <c r="B8632" s="31" t="s">
        <v>4001</v>
      </c>
      <c r="C8632" s="31" t="s">
        <v>101</v>
      </c>
      <c r="D8632" s="31" t="s">
        <v>3048</v>
      </c>
      <c r="E8632" s="31" t="s">
        <v>17</v>
      </c>
      <c r="F8632" s="31" t="s">
        <v>4003</v>
      </c>
      <c r="G8632" s="24">
        <f>IF(ISERROR(VLOOKUP(A8632,'2011 County-Level Acres Tilled'!$A$2:$F$3069,6,FALSE)),0,VLOOKUP(A8632,'2011 County-Level Acres Tilled'!$A$2:$F$3069,6,FALSE))</f>
        <v>2562.3852659721115</v>
      </c>
      <c r="H8632" s="32" t="s">
        <v>5474</v>
      </c>
      <c r="I8632" s="9" t="s">
        <v>5411</v>
      </c>
      <c r="J8632" s="36">
        <f>IF(ISERROR(VLOOKUP(A8632&amp;I8632,'County-level Emissions Factors'!$E$2:$F$12273,2,FALSE)),0,VLOOKUP(A8632&amp;I8632,'County-level Emissions Factors'!$E$2:$F$12273,2,FALSE))</f>
        <v>4.3767827529021561</v>
      </c>
      <c r="K8632" s="19" t="s">
        <v>5473</v>
      </c>
      <c r="L8632" s="19" t="s">
        <v>5474</v>
      </c>
      <c r="M8632" s="38">
        <f t="shared" si="137"/>
        <v>5.6075018191986707</v>
      </c>
      <c r="N8632" s="9" t="s">
        <v>5475</v>
      </c>
    </row>
    <row r="8633" spans="1:14">
      <c r="A8633" s="31" t="s">
        <v>4050</v>
      </c>
      <c r="B8633" s="31" t="s">
        <v>4001</v>
      </c>
      <c r="C8633" s="31" t="s">
        <v>104</v>
      </c>
      <c r="D8633" s="31" t="s">
        <v>1020</v>
      </c>
      <c r="E8633" s="31" t="s">
        <v>17</v>
      </c>
      <c r="F8633" s="31" t="s">
        <v>4003</v>
      </c>
      <c r="G8633" s="24">
        <f>IF(ISERROR(VLOOKUP(A8633,'2011 County-Level Acres Tilled'!$A$2:$F$3069,6,FALSE)),0,VLOOKUP(A8633,'2011 County-Level Acres Tilled'!$A$2:$F$3069,6,FALSE))</f>
        <v>11136.837872407665</v>
      </c>
      <c r="H8633" s="32" t="s">
        <v>5474</v>
      </c>
      <c r="I8633" s="9" t="s">
        <v>5411</v>
      </c>
      <c r="J8633" s="36">
        <f>IF(ISERROR(VLOOKUP(A8633&amp;I8633,'County-level Emissions Factors'!$E$2:$F$12273,2,FALSE)),0,VLOOKUP(A8633&amp;I8633,'County-level Emissions Factors'!$E$2:$F$12273,2,FALSE))</f>
        <v>3.24823779193206</v>
      </c>
      <c r="K8633" s="19" t="s">
        <v>5473</v>
      </c>
      <c r="L8633" s="19" t="s">
        <v>5474</v>
      </c>
      <c r="M8633" s="38">
        <f t="shared" si="137"/>
        <v>18.087548829887407</v>
      </c>
      <c r="N8633" s="9" t="s">
        <v>5475</v>
      </c>
    </row>
    <row r="8634" spans="1:14">
      <c r="A8634" s="31" t="s">
        <v>4051</v>
      </c>
      <c r="B8634" s="31" t="s">
        <v>4001</v>
      </c>
      <c r="C8634" s="31" t="s">
        <v>107</v>
      </c>
      <c r="D8634" s="31" t="s">
        <v>138</v>
      </c>
      <c r="E8634" s="31" t="s">
        <v>17</v>
      </c>
      <c r="F8634" s="31" t="s">
        <v>4003</v>
      </c>
      <c r="G8634" s="24">
        <f>IF(ISERROR(VLOOKUP(A8634,'2011 County-Level Acres Tilled'!$A$2:$F$3069,6,FALSE)),0,VLOOKUP(A8634,'2011 County-Level Acres Tilled'!$A$2:$F$3069,6,FALSE))</f>
        <v>101406.0749191161</v>
      </c>
      <c r="H8634" s="32" t="s">
        <v>5474</v>
      </c>
      <c r="I8634" s="9" t="s">
        <v>5411</v>
      </c>
      <c r="J8634" s="36">
        <f>IF(ISERROR(VLOOKUP(A8634&amp;I8634,'County-level Emissions Factors'!$E$2:$F$12273,2,FALSE)),0,VLOOKUP(A8634&amp;I8634,'County-level Emissions Factors'!$E$2:$F$12273,2,FALSE))</f>
        <v>5.2065452105914165</v>
      </c>
      <c r="K8634" s="19" t="s">
        <v>5473</v>
      </c>
      <c r="L8634" s="19" t="s">
        <v>5474</v>
      </c>
      <c r="M8634" s="38">
        <f t="shared" si="137"/>
        <v>263.98765684749912</v>
      </c>
      <c r="N8634" s="9" t="s">
        <v>5475</v>
      </c>
    </row>
    <row r="8635" spans="1:14">
      <c r="A8635" s="31" t="s">
        <v>4052</v>
      </c>
      <c r="B8635" s="31" t="s">
        <v>4001</v>
      </c>
      <c r="C8635" s="31" t="s">
        <v>110</v>
      </c>
      <c r="D8635" s="31" t="s">
        <v>4053</v>
      </c>
      <c r="E8635" s="31" t="s">
        <v>17</v>
      </c>
      <c r="F8635" s="31" t="s">
        <v>4003</v>
      </c>
      <c r="G8635" s="24">
        <f>IF(ISERROR(VLOOKUP(A8635,'2011 County-Level Acres Tilled'!$A$2:$F$3069,6,FALSE)),0,VLOOKUP(A8635,'2011 County-Level Acres Tilled'!$A$2:$F$3069,6,FALSE))</f>
        <v>27884.068644927695</v>
      </c>
      <c r="H8635" s="32" t="s">
        <v>5474</v>
      </c>
      <c r="I8635" s="9" t="s">
        <v>5411</v>
      </c>
      <c r="J8635" s="36">
        <f>IF(ISERROR(VLOOKUP(A8635&amp;I8635,'County-level Emissions Factors'!$E$2:$F$12273,2,FALSE)),0,VLOOKUP(A8635&amp;I8635,'County-level Emissions Factors'!$E$2:$F$12273,2,FALSE))</f>
        <v>2.4388027190445789</v>
      </c>
      <c r="K8635" s="19" t="s">
        <v>5473</v>
      </c>
      <c r="L8635" s="19" t="s">
        <v>5474</v>
      </c>
      <c r="M8635" s="38">
        <f t="shared" si="137"/>
        <v>34.001871214637674</v>
      </c>
      <c r="N8635" s="9" t="s">
        <v>5475</v>
      </c>
    </row>
    <row r="8636" spans="1:14">
      <c r="A8636" s="31" t="s">
        <v>4054</v>
      </c>
      <c r="B8636" s="31" t="s">
        <v>4001</v>
      </c>
      <c r="C8636" s="31" t="s">
        <v>113</v>
      </c>
      <c r="D8636" s="31" t="s">
        <v>4055</v>
      </c>
      <c r="E8636" s="31" t="s">
        <v>17</v>
      </c>
      <c r="F8636" s="31" t="s">
        <v>4003</v>
      </c>
      <c r="G8636" s="24">
        <f>IF(ISERROR(VLOOKUP(A8636,'2011 County-Level Acres Tilled'!$A$2:$F$3069,6,FALSE)),0,VLOOKUP(A8636,'2011 County-Level Acres Tilled'!$A$2:$F$3069,6,FALSE))</f>
        <v>174.74570572773402</v>
      </c>
      <c r="H8636" s="32" t="s">
        <v>5474</v>
      </c>
      <c r="I8636" s="9" t="s">
        <v>5411</v>
      </c>
      <c r="J8636" s="36">
        <f>IF(ISERROR(VLOOKUP(A8636&amp;I8636,'County-level Emissions Factors'!$E$2:$F$12273,2,FALSE)),0,VLOOKUP(A8636&amp;I8636,'County-level Emissions Factors'!$E$2:$F$12273,2,FALSE))</f>
        <v>3.7555555555555551</v>
      </c>
      <c r="K8636" s="19" t="s">
        <v>5473</v>
      </c>
      <c r="L8636" s="19" t="s">
        <v>5474</v>
      </c>
      <c r="M8636" s="38">
        <f t="shared" si="137"/>
        <v>0.32813360297763383</v>
      </c>
      <c r="N8636" s="9" t="s">
        <v>5475</v>
      </c>
    </row>
    <row r="8637" spans="1:14">
      <c r="A8637" s="31" t="s">
        <v>4056</v>
      </c>
      <c r="B8637" s="31" t="s">
        <v>4001</v>
      </c>
      <c r="C8637" s="31" t="s">
        <v>116</v>
      </c>
      <c r="D8637" s="31" t="s">
        <v>156</v>
      </c>
      <c r="E8637" s="31" t="s">
        <v>17</v>
      </c>
      <c r="F8637" s="31" t="s">
        <v>4003</v>
      </c>
      <c r="G8637" s="24">
        <f>IF(ISERROR(VLOOKUP(A8637,'2011 County-Level Acres Tilled'!$A$2:$F$3069,6,FALSE)),0,VLOOKUP(A8637,'2011 County-Level Acres Tilled'!$A$2:$F$3069,6,FALSE))</f>
        <v>54347.958756840533</v>
      </c>
      <c r="H8637" s="32" t="s">
        <v>5474</v>
      </c>
      <c r="I8637" s="9" t="s">
        <v>5411</v>
      </c>
      <c r="J8637" s="36">
        <f>IF(ISERROR(VLOOKUP(A8637&amp;I8637,'County-level Emissions Factors'!$E$2:$F$12273,2,FALSE)),0,VLOOKUP(A8637&amp;I8637,'County-level Emissions Factors'!$E$2:$F$12273,2,FALSE))</f>
        <v>2.9892459165301455</v>
      </c>
      <c r="K8637" s="19" t="s">
        <v>5473</v>
      </c>
      <c r="L8637" s="19" t="s">
        <v>5474</v>
      </c>
      <c r="M8637" s="38">
        <f t="shared" si="137"/>
        <v>81.229706892817163</v>
      </c>
      <c r="N8637" s="9" t="s">
        <v>5475</v>
      </c>
    </row>
    <row r="8638" spans="1:14">
      <c r="A8638" s="31" t="s">
        <v>4057</v>
      </c>
      <c r="B8638" s="31" t="s">
        <v>4001</v>
      </c>
      <c r="C8638" s="31" t="s">
        <v>119</v>
      </c>
      <c r="D8638" s="31" t="s">
        <v>4058</v>
      </c>
      <c r="E8638" s="31" t="s">
        <v>17</v>
      </c>
      <c r="F8638" s="31" t="s">
        <v>4003</v>
      </c>
      <c r="G8638" s="24">
        <f>IF(ISERROR(VLOOKUP(A8638,'2011 County-Level Acres Tilled'!$A$2:$F$3069,6,FALSE)),0,VLOOKUP(A8638,'2011 County-Level Acres Tilled'!$A$2:$F$3069,6,FALSE))</f>
        <v>91971.977963010897</v>
      </c>
      <c r="H8638" s="32" t="s">
        <v>5474</v>
      </c>
      <c r="I8638" s="9" t="s">
        <v>5411</v>
      </c>
      <c r="J8638" s="36">
        <f>IF(ISERROR(VLOOKUP(A8638&amp;I8638,'County-level Emissions Factors'!$E$2:$F$12273,2,FALSE)),0,VLOOKUP(A8638&amp;I8638,'County-level Emissions Factors'!$E$2:$F$12273,2,FALSE))</f>
        <v>9.3878495035502798</v>
      </c>
      <c r="K8638" s="19" t="s">
        <v>5473</v>
      </c>
      <c r="L8638" s="19" t="s">
        <v>5474</v>
      </c>
      <c r="M8638" s="38">
        <f t="shared" si="137"/>
        <v>431.70954383029459</v>
      </c>
      <c r="N8638" s="9" t="s">
        <v>5475</v>
      </c>
    </row>
    <row r="8639" spans="1:14">
      <c r="A8639" s="31" t="s">
        <v>4059</v>
      </c>
      <c r="B8639" s="31" t="s">
        <v>4001</v>
      </c>
      <c r="C8639" s="31" t="s">
        <v>122</v>
      </c>
      <c r="D8639" s="31" t="s">
        <v>4060</v>
      </c>
      <c r="E8639" s="31" t="s">
        <v>17</v>
      </c>
      <c r="F8639" s="31" t="s">
        <v>4003</v>
      </c>
      <c r="G8639" s="24">
        <f>IF(ISERROR(VLOOKUP(A8639,'2011 County-Level Acres Tilled'!$A$2:$F$3069,6,FALSE)),0,VLOOKUP(A8639,'2011 County-Level Acres Tilled'!$A$2:$F$3069,6,FALSE))</f>
        <v>19807.154782437283</v>
      </c>
      <c r="H8639" s="32" t="s">
        <v>5474</v>
      </c>
      <c r="I8639" s="9" t="s">
        <v>5411</v>
      </c>
      <c r="J8639" s="36">
        <f>IF(ISERROR(VLOOKUP(A8639&amp;I8639,'County-level Emissions Factors'!$E$2:$F$12273,2,FALSE)),0,VLOOKUP(A8639&amp;I8639,'County-level Emissions Factors'!$E$2:$F$12273,2,FALSE))</f>
        <v>4.6695049504950497</v>
      </c>
      <c r="K8639" s="19" t="s">
        <v>5473</v>
      </c>
      <c r="L8639" s="19" t="s">
        <v>5474</v>
      </c>
      <c r="M8639" s="38">
        <f t="shared" si="137"/>
        <v>46.244803655906296</v>
      </c>
      <c r="N8639" s="9" t="s">
        <v>5475</v>
      </c>
    </row>
    <row r="8640" spans="1:14">
      <c r="A8640" s="31" t="s">
        <v>4061</v>
      </c>
      <c r="B8640" s="31" t="s">
        <v>4001</v>
      </c>
      <c r="C8640" s="31" t="s">
        <v>125</v>
      </c>
      <c r="D8640" s="31" t="s">
        <v>1069</v>
      </c>
      <c r="E8640" s="31" t="s">
        <v>17</v>
      </c>
      <c r="F8640" s="31" t="s">
        <v>4003</v>
      </c>
      <c r="G8640" s="24">
        <f>IF(ISERROR(VLOOKUP(A8640,'2011 County-Level Acres Tilled'!$A$2:$F$3069,6,FALSE)),0,VLOOKUP(A8640,'2011 County-Level Acres Tilled'!$A$2:$F$3069,6,FALSE))</f>
        <v>2288.1725621001428</v>
      </c>
      <c r="H8640" s="32" t="s">
        <v>5474</v>
      </c>
      <c r="I8640" s="9" t="s">
        <v>5411</v>
      </c>
      <c r="J8640" s="36">
        <f>IF(ISERROR(VLOOKUP(A8640&amp;I8640,'County-level Emissions Factors'!$E$2:$F$12273,2,FALSE)),0,VLOOKUP(A8640&amp;I8640,'County-level Emissions Factors'!$E$2:$F$12273,2,FALSE))</f>
        <v>4.8005769924269748</v>
      </c>
      <c r="K8640" s="19" t="s">
        <v>5473</v>
      </c>
      <c r="L8640" s="19" t="s">
        <v>5474</v>
      </c>
      <c r="M8640" s="38">
        <f t="shared" si="137"/>
        <v>5.4922742781603144</v>
      </c>
      <c r="N8640" s="9" t="s">
        <v>5475</v>
      </c>
    </row>
    <row r="8641" spans="1:14">
      <c r="A8641" s="31" t="s">
        <v>4062</v>
      </c>
      <c r="B8641" s="31" t="s">
        <v>4001</v>
      </c>
      <c r="C8641" s="31" t="s">
        <v>128</v>
      </c>
      <c r="D8641" s="31" t="s">
        <v>4063</v>
      </c>
      <c r="E8641" s="31" t="s">
        <v>17</v>
      </c>
      <c r="F8641" s="31" t="s">
        <v>4003</v>
      </c>
      <c r="G8641" s="24">
        <f>IF(ISERROR(VLOOKUP(A8641,'2011 County-Level Acres Tilled'!$A$2:$F$3069,6,FALSE)),0,VLOOKUP(A8641,'2011 County-Level Acres Tilled'!$A$2:$F$3069,6,FALSE))</f>
        <v>130099.71769052587</v>
      </c>
      <c r="H8641" s="32" t="s">
        <v>5474</v>
      </c>
      <c r="I8641" s="9" t="s">
        <v>5411</v>
      </c>
      <c r="J8641" s="36">
        <f>IF(ISERROR(VLOOKUP(A8641&amp;I8641,'County-level Emissions Factors'!$E$2:$F$12273,2,FALSE)),0,VLOOKUP(A8641&amp;I8641,'County-level Emissions Factors'!$E$2:$F$12273,2,FALSE))</f>
        <v>5.9478485973411956</v>
      </c>
      <c r="K8641" s="19" t="s">
        <v>5473</v>
      </c>
      <c r="L8641" s="19" t="s">
        <v>5474</v>
      </c>
      <c r="M8641" s="38">
        <f t="shared" si="137"/>
        <v>386.90671169003991</v>
      </c>
      <c r="N8641" s="9" t="s">
        <v>5475</v>
      </c>
    </row>
    <row r="8642" spans="1:14">
      <c r="A8642" s="31" t="s">
        <v>4064</v>
      </c>
      <c r="B8642" s="31" t="s">
        <v>4001</v>
      </c>
      <c r="C8642" s="31" t="s">
        <v>131</v>
      </c>
      <c r="D8642" s="31" t="s">
        <v>177</v>
      </c>
      <c r="E8642" s="31" t="s">
        <v>17</v>
      </c>
      <c r="F8642" s="31" t="s">
        <v>4003</v>
      </c>
      <c r="G8642" s="24">
        <f>IF(ISERROR(VLOOKUP(A8642,'2011 County-Level Acres Tilled'!$A$2:$F$3069,6,FALSE)),0,VLOOKUP(A8642,'2011 County-Level Acres Tilled'!$A$2:$F$3069,6,FALSE))</f>
        <v>4717.266266217779</v>
      </c>
      <c r="H8642" s="32" t="s">
        <v>5474</v>
      </c>
      <c r="I8642" s="9" t="s">
        <v>5411</v>
      </c>
      <c r="J8642" s="36">
        <f>IF(ISERROR(VLOOKUP(A8642&amp;I8642,'County-level Emissions Factors'!$E$2:$F$12273,2,FALSE)),0,VLOOKUP(A8642&amp;I8642,'County-level Emissions Factors'!$E$2:$F$12273,2,FALSE))</f>
        <v>6.3197239792984483</v>
      </c>
      <c r="K8642" s="19" t="s">
        <v>5473</v>
      </c>
      <c r="L8642" s="19" t="s">
        <v>5474</v>
      </c>
      <c r="M8642" s="38">
        <f t="shared" si="137"/>
        <v>14.905910369676077</v>
      </c>
      <c r="N8642" s="9" t="s">
        <v>5475</v>
      </c>
    </row>
    <row r="8643" spans="1:14">
      <c r="A8643" s="31" t="s">
        <v>4065</v>
      </c>
      <c r="B8643" s="31" t="s">
        <v>4001</v>
      </c>
      <c r="C8643" s="31" t="s">
        <v>134</v>
      </c>
      <c r="D8643" s="31" t="s">
        <v>1420</v>
      </c>
      <c r="E8643" s="31" t="s">
        <v>17</v>
      </c>
      <c r="F8643" s="31" t="s">
        <v>4003</v>
      </c>
      <c r="G8643" s="24">
        <f>IF(ISERROR(VLOOKUP(A8643,'2011 County-Level Acres Tilled'!$A$2:$F$3069,6,FALSE)),0,VLOOKUP(A8643,'2011 County-Level Acres Tilled'!$A$2:$F$3069,6,FALSE))</f>
        <v>26119.619801542121</v>
      </c>
      <c r="H8643" s="32" t="s">
        <v>5474</v>
      </c>
      <c r="I8643" s="9" t="s">
        <v>5411</v>
      </c>
      <c r="J8643" s="36">
        <f>IF(ISERROR(VLOOKUP(A8643&amp;I8643,'County-level Emissions Factors'!$E$2:$F$12273,2,FALSE)),0,VLOOKUP(A8643&amp;I8643,'County-level Emissions Factors'!$E$2:$F$12273,2,FALSE))</f>
        <v>2.5158811073641285</v>
      </c>
      <c r="K8643" s="19" t="s">
        <v>5473</v>
      </c>
      <c r="L8643" s="19" t="s">
        <v>5474</v>
      </c>
      <c r="M8643" s="38">
        <f t="shared" si="137"/>
        <v>32.856928995116903</v>
      </c>
      <c r="N8643" s="9" t="s">
        <v>5475</v>
      </c>
    </row>
    <row r="8644" spans="1:14">
      <c r="A8644" s="31" t="s">
        <v>4066</v>
      </c>
      <c r="B8644" s="31" t="s">
        <v>4001</v>
      </c>
      <c r="C8644" s="31" t="s">
        <v>137</v>
      </c>
      <c r="D8644" s="31" t="s">
        <v>4067</v>
      </c>
      <c r="E8644" s="31" t="s">
        <v>17</v>
      </c>
      <c r="F8644" s="31" t="s">
        <v>4003</v>
      </c>
      <c r="G8644" s="24">
        <f>IF(ISERROR(VLOOKUP(A8644,'2011 County-Level Acres Tilled'!$A$2:$F$3069,6,FALSE)),0,VLOOKUP(A8644,'2011 County-Level Acres Tilled'!$A$2:$F$3069,6,FALSE))</f>
        <v>10779.859652066478</v>
      </c>
      <c r="H8644" s="32" t="s">
        <v>5474</v>
      </c>
      <c r="I8644" s="9" t="s">
        <v>5411</v>
      </c>
      <c r="J8644" s="36">
        <f>IF(ISERROR(VLOOKUP(A8644&amp;I8644,'County-level Emissions Factors'!$E$2:$F$12273,2,FALSE)),0,VLOOKUP(A8644&amp;I8644,'County-level Emissions Factors'!$E$2:$F$12273,2,FALSE))</f>
        <v>6.1644298451431254</v>
      </c>
      <c r="K8644" s="19" t="s">
        <v>5473</v>
      </c>
      <c r="L8644" s="19" t="s">
        <v>5474</v>
      </c>
      <c r="M8644" s="38">
        <f t="shared" si="137"/>
        <v>33.225844282826394</v>
      </c>
      <c r="N8644" s="9" t="s">
        <v>5475</v>
      </c>
    </row>
    <row r="8645" spans="1:14">
      <c r="A8645" s="31" t="s">
        <v>4068</v>
      </c>
      <c r="B8645" s="31" t="s">
        <v>4001</v>
      </c>
      <c r="C8645" s="31" t="s">
        <v>140</v>
      </c>
      <c r="D8645" s="31" t="s">
        <v>4069</v>
      </c>
      <c r="E8645" s="31" t="s">
        <v>17</v>
      </c>
      <c r="F8645" s="31" t="s">
        <v>4003</v>
      </c>
      <c r="G8645" s="24">
        <f>IF(ISERROR(VLOOKUP(A8645,'2011 County-Level Acres Tilled'!$A$2:$F$3069,6,FALSE)),0,VLOOKUP(A8645,'2011 County-Level Acres Tilled'!$A$2:$F$3069,6,FALSE))</f>
        <v>23697.966499313177</v>
      </c>
      <c r="H8645" s="32" t="s">
        <v>5474</v>
      </c>
      <c r="I8645" s="9" t="s">
        <v>5411</v>
      </c>
      <c r="J8645" s="36">
        <f>IF(ISERROR(VLOOKUP(A8645&amp;I8645,'County-level Emissions Factors'!$E$2:$F$12273,2,FALSE)),0,VLOOKUP(A8645&amp;I8645,'County-level Emissions Factors'!$E$2:$F$12273,2,FALSE))</f>
        <v>2.7014574898785426</v>
      </c>
      <c r="K8645" s="19" t="s">
        <v>5473</v>
      </c>
      <c r="L8645" s="19" t="s">
        <v>5474</v>
      </c>
      <c r="M8645" s="38">
        <f t="shared" si="137"/>
        <v>32.009524547230185</v>
      </c>
      <c r="N8645" s="9" t="s">
        <v>5475</v>
      </c>
    </row>
    <row r="8646" spans="1:14">
      <c r="A8646" s="31" t="s">
        <v>4070</v>
      </c>
      <c r="B8646" s="31" t="s">
        <v>4001</v>
      </c>
      <c r="C8646" s="31" t="s">
        <v>143</v>
      </c>
      <c r="D8646" s="31" t="s">
        <v>195</v>
      </c>
      <c r="E8646" s="31" t="s">
        <v>17</v>
      </c>
      <c r="F8646" s="31" t="s">
        <v>4003</v>
      </c>
      <c r="G8646" s="24">
        <f>IF(ISERROR(VLOOKUP(A8646,'2011 County-Level Acres Tilled'!$A$2:$F$3069,6,FALSE)),0,VLOOKUP(A8646,'2011 County-Level Acres Tilled'!$A$2:$F$3069,6,FALSE))</f>
        <v>75398.589542797301</v>
      </c>
      <c r="H8646" s="32" t="s">
        <v>5474</v>
      </c>
      <c r="I8646" s="9" t="s">
        <v>5411</v>
      </c>
      <c r="J8646" s="36">
        <f>IF(ISERROR(VLOOKUP(A8646&amp;I8646,'County-level Emissions Factors'!$E$2:$F$12273,2,FALSE)),0,VLOOKUP(A8646&amp;I8646,'County-level Emissions Factors'!$E$2:$F$12273,2,FALSE))</f>
        <v>5.2032573467331211</v>
      </c>
      <c r="K8646" s="19" t="s">
        <v>5473</v>
      </c>
      <c r="L8646" s="19" t="s">
        <v>5474</v>
      </c>
      <c r="M8646" s="38">
        <f t="shared" si="137"/>
        <v>196.15913248593756</v>
      </c>
      <c r="N8646" s="9" t="s">
        <v>5475</v>
      </c>
    </row>
    <row r="8647" spans="1:14">
      <c r="A8647" s="31" t="s">
        <v>4071</v>
      </c>
      <c r="B8647" s="31" t="s">
        <v>4001</v>
      </c>
      <c r="C8647" s="31" t="s">
        <v>146</v>
      </c>
      <c r="D8647" s="31" t="s">
        <v>453</v>
      </c>
      <c r="E8647" s="31" t="s">
        <v>17</v>
      </c>
      <c r="F8647" s="31" t="s">
        <v>4003</v>
      </c>
      <c r="G8647" s="24">
        <f>IF(ISERROR(VLOOKUP(A8647,'2011 County-Level Acres Tilled'!$A$2:$F$3069,6,FALSE)),0,VLOOKUP(A8647,'2011 County-Level Acres Tilled'!$A$2:$F$3069,6,FALSE))</f>
        <v>5030.8270676691736</v>
      </c>
      <c r="H8647" s="32" t="s">
        <v>5474</v>
      </c>
      <c r="I8647" s="9" t="s">
        <v>5411</v>
      </c>
      <c r="J8647" s="36">
        <f>IF(ISERROR(VLOOKUP(A8647&amp;I8647,'County-level Emissions Factors'!$E$2:$F$12273,2,FALSE)),0,VLOOKUP(A8647&amp;I8647,'County-level Emissions Factors'!$E$2:$F$12273,2,FALSE))</f>
        <v>2.2062135922330097</v>
      </c>
      <c r="K8647" s="19" t="s">
        <v>5473</v>
      </c>
      <c r="L8647" s="19" t="s">
        <v>5474</v>
      </c>
      <c r="M8647" s="38">
        <f t="shared" si="137"/>
        <v>5.5495395284327333</v>
      </c>
      <c r="N8647" s="9" t="s">
        <v>5475</v>
      </c>
    </row>
    <row r="8648" spans="1:14">
      <c r="A8648" s="31" t="s">
        <v>4072</v>
      </c>
      <c r="B8648" s="31" t="s">
        <v>4001</v>
      </c>
      <c r="C8648" s="31" t="s">
        <v>149</v>
      </c>
      <c r="D8648" s="31" t="s">
        <v>4073</v>
      </c>
      <c r="E8648" s="31" t="s">
        <v>17</v>
      </c>
      <c r="F8648" s="31" t="s">
        <v>4003</v>
      </c>
      <c r="G8648" s="24">
        <f>IF(ISERROR(VLOOKUP(A8648,'2011 County-Level Acres Tilled'!$A$2:$F$3069,6,FALSE)),0,VLOOKUP(A8648,'2011 County-Level Acres Tilled'!$A$2:$F$3069,6,FALSE))</f>
        <v>88800.614696922537</v>
      </c>
      <c r="H8648" s="32" t="s">
        <v>5474</v>
      </c>
      <c r="I8648" s="9" t="s">
        <v>5411</v>
      </c>
      <c r="J8648" s="36">
        <f>IF(ISERROR(VLOOKUP(A8648&amp;I8648,'County-level Emissions Factors'!$E$2:$F$12273,2,FALSE)),0,VLOOKUP(A8648&amp;I8648,'County-level Emissions Factors'!$E$2:$F$12273,2,FALSE))</f>
        <v>10.03149766307661</v>
      </c>
      <c r="K8648" s="19" t="s">
        <v>5473</v>
      </c>
      <c r="L8648" s="19" t="s">
        <v>5474</v>
      </c>
      <c r="M8648" s="38">
        <f t="shared" si="137"/>
        <v>445.40157940597243</v>
      </c>
      <c r="N8648" s="9" t="s">
        <v>5475</v>
      </c>
    </row>
    <row r="8649" spans="1:14">
      <c r="A8649" s="31" t="s">
        <v>4074</v>
      </c>
      <c r="B8649" s="31" t="s">
        <v>4001</v>
      </c>
      <c r="C8649" s="31" t="s">
        <v>152</v>
      </c>
      <c r="D8649" s="31" t="s">
        <v>2231</v>
      </c>
      <c r="E8649" s="31" t="s">
        <v>17</v>
      </c>
      <c r="F8649" s="31" t="s">
        <v>4003</v>
      </c>
      <c r="G8649" s="24">
        <f>IF(ISERROR(VLOOKUP(A8649,'2011 County-Level Acres Tilled'!$A$2:$F$3069,6,FALSE)),0,VLOOKUP(A8649,'2011 County-Level Acres Tilled'!$A$2:$F$3069,6,FALSE))</f>
        <v>12910.417419389019</v>
      </c>
      <c r="H8649" s="32" t="s">
        <v>5474</v>
      </c>
      <c r="I8649" s="9" t="s">
        <v>5411</v>
      </c>
      <c r="J8649" s="36">
        <f>IF(ISERROR(VLOOKUP(A8649&amp;I8649,'County-level Emissions Factors'!$E$2:$F$12273,2,FALSE)),0,VLOOKUP(A8649&amp;I8649,'County-level Emissions Factors'!$E$2:$F$12273,2,FALSE))</f>
        <v>6.1653414882772681</v>
      </c>
      <c r="K8649" s="19" t="s">
        <v>5473</v>
      </c>
      <c r="L8649" s="19" t="s">
        <v>5474</v>
      </c>
      <c r="M8649" s="38">
        <f t="shared" ref="M8649:M8712" si="138">G8649*J8649/2000</f>
        <v>39.798566073368335</v>
      </c>
      <c r="N8649" s="9" t="s">
        <v>5475</v>
      </c>
    </row>
    <row r="8650" spans="1:14">
      <c r="A8650" s="31" t="s">
        <v>4075</v>
      </c>
      <c r="B8650" s="31" t="s">
        <v>4076</v>
      </c>
      <c r="C8650" s="31" t="s">
        <v>20</v>
      </c>
      <c r="D8650" s="31" t="s">
        <v>4077</v>
      </c>
      <c r="E8650" s="31" t="s">
        <v>17</v>
      </c>
      <c r="F8650" s="31" t="s">
        <v>4078</v>
      </c>
      <c r="G8650" s="24">
        <f>IF(ISERROR(VLOOKUP(A8650,'2011 County-Level Acres Tilled'!$A$2:$F$3069,6,FALSE)),0,VLOOKUP(A8650,'2011 County-Level Acres Tilled'!$A$2:$F$3069,6,FALSE))</f>
        <v>144399.29790808226</v>
      </c>
      <c r="H8650" s="32" t="s">
        <v>5474</v>
      </c>
      <c r="I8650" s="9" t="s">
        <v>5411</v>
      </c>
      <c r="J8650" s="36">
        <f>IF(ISERROR(VLOOKUP(A8650&amp;I8650,'County-level Emissions Factors'!$E$2:$F$12273,2,FALSE)),0,VLOOKUP(A8650&amp;I8650,'County-level Emissions Factors'!$E$2:$F$12273,2,FALSE))</f>
        <v>4.4177635555555552</v>
      </c>
      <c r="K8650" s="19" t="s">
        <v>5473</v>
      </c>
      <c r="L8650" s="19" t="s">
        <v>5474</v>
      </c>
      <c r="M8650" s="38">
        <f t="shared" si="138"/>
        <v>318.96097787306769</v>
      </c>
      <c r="N8650" s="9" t="s">
        <v>5475</v>
      </c>
    </row>
    <row r="8651" spans="1:14">
      <c r="A8651" s="31" t="s">
        <v>4079</v>
      </c>
      <c r="B8651" s="31" t="s">
        <v>4076</v>
      </c>
      <c r="C8651" s="31" t="s">
        <v>23</v>
      </c>
      <c r="D8651" s="31" t="s">
        <v>4080</v>
      </c>
      <c r="E8651" s="31" t="s">
        <v>17</v>
      </c>
      <c r="F8651" s="31" t="s">
        <v>4078</v>
      </c>
      <c r="G8651" s="24">
        <f>IF(ISERROR(VLOOKUP(A8651,'2011 County-Level Acres Tilled'!$A$2:$F$3069,6,FALSE)),0,VLOOKUP(A8651,'2011 County-Level Acres Tilled'!$A$2:$F$3069,6,FALSE))</f>
        <v>409129.59472329094</v>
      </c>
      <c r="H8651" s="32" t="s">
        <v>5474</v>
      </c>
      <c r="I8651" s="9" t="s">
        <v>5411</v>
      </c>
      <c r="J8651" s="36">
        <f>IF(ISERROR(VLOOKUP(A8651&amp;I8651,'County-level Emissions Factors'!$E$2:$F$12273,2,FALSE)),0,VLOOKUP(A8651&amp;I8651,'County-level Emissions Factors'!$E$2:$F$12273,2,FALSE))</f>
        <v>5.2620795381911147</v>
      </c>
      <c r="K8651" s="19" t="s">
        <v>5473</v>
      </c>
      <c r="L8651" s="19" t="s">
        <v>5474</v>
      </c>
      <c r="M8651" s="38">
        <f t="shared" si="138"/>
        <v>1076.4362344309263</v>
      </c>
      <c r="N8651" s="9" t="s">
        <v>5475</v>
      </c>
    </row>
    <row r="8652" spans="1:14">
      <c r="A8652" s="31" t="s">
        <v>4081</v>
      </c>
      <c r="B8652" s="31" t="s">
        <v>4076</v>
      </c>
      <c r="C8652" s="31" t="s">
        <v>26</v>
      </c>
      <c r="D8652" s="31" t="s">
        <v>4082</v>
      </c>
      <c r="E8652" s="31" t="s">
        <v>17</v>
      </c>
      <c r="F8652" s="31" t="s">
        <v>4078</v>
      </c>
      <c r="G8652" s="24">
        <f>IF(ISERROR(VLOOKUP(A8652,'2011 County-Level Acres Tilled'!$A$2:$F$3069,6,FALSE)),0,VLOOKUP(A8652,'2011 County-Level Acres Tilled'!$A$2:$F$3069,6,FALSE))</f>
        <v>118932.12802704275</v>
      </c>
      <c r="H8652" s="32" t="s">
        <v>5474</v>
      </c>
      <c r="I8652" s="9" t="s">
        <v>5411</v>
      </c>
      <c r="J8652" s="36">
        <f>IF(ISERROR(VLOOKUP(A8652&amp;I8652,'County-level Emissions Factors'!$E$2:$F$12273,2,FALSE)),0,VLOOKUP(A8652&amp;I8652,'County-level Emissions Factors'!$E$2:$F$12273,2,FALSE))</f>
        <v>5.3462578562171812</v>
      </c>
      <c r="K8652" s="19" t="s">
        <v>5473</v>
      </c>
      <c r="L8652" s="19" t="s">
        <v>5474</v>
      </c>
      <c r="M8652" s="38">
        <f t="shared" si="138"/>
        <v>317.92091191060246</v>
      </c>
      <c r="N8652" s="9" t="s">
        <v>5475</v>
      </c>
    </row>
    <row r="8653" spans="1:14">
      <c r="A8653" s="31" t="s">
        <v>4083</v>
      </c>
      <c r="B8653" s="31" t="s">
        <v>4076</v>
      </c>
      <c r="C8653" s="31" t="s">
        <v>29</v>
      </c>
      <c r="D8653" s="31" t="s">
        <v>4084</v>
      </c>
      <c r="E8653" s="31" t="s">
        <v>17</v>
      </c>
      <c r="F8653" s="31" t="s">
        <v>4078</v>
      </c>
      <c r="G8653" s="24">
        <f>IF(ISERROR(VLOOKUP(A8653,'2011 County-Level Acres Tilled'!$A$2:$F$3069,6,FALSE)),0,VLOOKUP(A8653,'2011 County-Level Acres Tilled'!$A$2:$F$3069,6,FALSE))</f>
        <v>211018.5309527801</v>
      </c>
      <c r="H8653" s="32" t="s">
        <v>5474</v>
      </c>
      <c r="I8653" s="9" t="s">
        <v>5411</v>
      </c>
      <c r="J8653" s="36">
        <f>IF(ISERROR(VLOOKUP(A8653&amp;I8653,'County-level Emissions Factors'!$E$2:$F$12273,2,FALSE)),0,VLOOKUP(A8653&amp;I8653,'County-level Emissions Factors'!$E$2:$F$12273,2,FALSE))</f>
        <v>7.6144232459138035</v>
      </c>
      <c r="K8653" s="19" t="s">
        <v>5473</v>
      </c>
      <c r="L8653" s="19" t="s">
        <v>5474</v>
      </c>
      <c r="M8653" s="38">
        <f t="shared" si="138"/>
        <v>803.39220370271516</v>
      </c>
      <c r="N8653" s="9" t="s">
        <v>5475</v>
      </c>
    </row>
    <row r="8654" spans="1:14">
      <c r="A8654" s="31" t="s">
        <v>4085</v>
      </c>
      <c r="B8654" s="31" t="s">
        <v>4076</v>
      </c>
      <c r="C8654" s="31" t="s">
        <v>32</v>
      </c>
      <c r="D8654" s="31" t="s">
        <v>4086</v>
      </c>
      <c r="E8654" s="31" t="s">
        <v>17</v>
      </c>
      <c r="F8654" s="31" t="s">
        <v>4078</v>
      </c>
      <c r="G8654" s="24">
        <f>IF(ISERROR(VLOOKUP(A8654,'2011 County-Level Acres Tilled'!$A$2:$F$3069,6,FALSE)),0,VLOOKUP(A8654,'2011 County-Level Acres Tilled'!$A$2:$F$3069,6,FALSE))</f>
        <v>271107.04028952459</v>
      </c>
      <c r="H8654" s="32" t="s">
        <v>5474</v>
      </c>
      <c r="I8654" s="9" t="s">
        <v>5411</v>
      </c>
      <c r="J8654" s="36">
        <f>IF(ISERROR(VLOOKUP(A8654&amp;I8654,'County-level Emissions Factors'!$E$2:$F$12273,2,FALSE)),0,VLOOKUP(A8654&amp;I8654,'County-level Emissions Factors'!$E$2:$F$12273,2,FALSE))</f>
        <v>6.5435302600921883</v>
      </c>
      <c r="K8654" s="19" t="s">
        <v>5473</v>
      </c>
      <c r="L8654" s="19" t="s">
        <v>5474</v>
      </c>
      <c r="M8654" s="38">
        <f t="shared" si="138"/>
        <v>886.99856092926814</v>
      </c>
      <c r="N8654" s="9" t="s">
        <v>5475</v>
      </c>
    </row>
    <row r="8655" spans="1:14">
      <c r="A8655" s="31" t="s">
        <v>4087</v>
      </c>
      <c r="B8655" s="31" t="s">
        <v>4076</v>
      </c>
      <c r="C8655" s="31" t="s">
        <v>35</v>
      </c>
      <c r="D8655" s="31" t="s">
        <v>1307</v>
      </c>
      <c r="E8655" s="31" t="s">
        <v>17</v>
      </c>
      <c r="F8655" s="31" t="s">
        <v>4078</v>
      </c>
      <c r="G8655" s="24">
        <f>IF(ISERROR(VLOOKUP(A8655,'2011 County-Level Acres Tilled'!$A$2:$F$3069,6,FALSE)),0,VLOOKUP(A8655,'2011 County-Level Acres Tilled'!$A$2:$F$3069,6,FALSE))</f>
        <v>699874.48252531642</v>
      </c>
      <c r="H8655" s="32" t="s">
        <v>5474</v>
      </c>
      <c r="I8655" s="9" t="s">
        <v>5411</v>
      </c>
      <c r="J8655" s="36">
        <f>IF(ISERROR(VLOOKUP(A8655&amp;I8655,'County-level Emissions Factors'!$E$2:$F$12273,2,FALSE)),0,VLOOKUP(A8655&amp;I8655,'County-level Emissions Factors'!$E$2:$F$12273,2,FALSE))</f>
        <v>4.7110927286827433</v>
      </c>
      <c r="K8655" s="19" t="s">
        <v>5473</v>
      </c>
      <c r="L8655" s="19" t="s">
        <v>5474</v>
      </c>
      <c r="M8655" s="38">
        <f t="shared" si="138"/>
        <v>1648.586792807808</v>
      </c>
      <c r="N8655" s="9" t="s">
        <v>5475</v>
      </c>
    </row>
    <row r="8656" spans="1:14">
      <c r="A8656" s="31" t="s">
        <v>4088</v>
      </c>
      <c r="B8656" s="31" t="s">
        <v>4076</v>
      </c>
      <c r="C8656" s="31" t="s">
        <v>38</v>
      </c>
      <c r="D8656" s="31" t="s">
        <v>4089</v>
      </c>
      <c r="E8656" s="31" t="s">
        <v>17</v>
      </c>
      <c r="F8656" s="31" t="s">
        <v>4078</v>
      </c>
      <c r="G8656" s="24">
        <f>IF(ISERROR(VLOOKUP(A8656,'2011 County-Level Acres Tilled'!$A$2:$F$3069,6,FALSE)),0,VLOOKUP(A8656,'2011 County-Level Acres Tilled'!$A$2:$F$3069,6,FALSE))</f>
        <v>171179.46978550969</v>
      </c>
      <c r="H8656" s="32" t="s">
        <v>5474</v>
      </c>
      <c r="I8656" s="9" t="s">
        <v>5411</v>
      </c>
      <c r="J8656" s="36">
        <f>IF(ISERROR(VLOOKUP(A8656&amp;I8656,'County-level Emissions Factors'!$E$2:$F$12273,2,FALSE)),0,VLOOKUP(A8656&amp;I8656,'County-level Emissions Factors'!$E$2:$F$12273,2,FALSE))</f>
        <v>4.6303425142048695</v>
      </c>
      <c r="K8656" s="19" t="s">
        <v>5473</v>
      </c>
      <c r="L8656" s="19" t="s">
        <v>5474</v>
      </c>
      <c r="M8656" s="38">
        <f t="shared" si="138"/>
        <v>396.3097882534467</v>
      </c>
      <c r="N8656" s="9" t="s">
        <v>5475</v>
      </c>
    </row>
    <row r="8657" spans="1:14">
      <c r="A8657" s="31" t="s">
        <v>4090</v>
      </c>
      <c r="B8657" s="31" t="s">
        <v>4076</v>
      </c>
      <c r="C8657" s="31" t="s">
        <v>41</v>
      </c>
      <c r="D8657" s="31" t="s">
        <v>2982</v>
      </c>
      <c r="E8657" s="31" t="s">
        <v>17</v>
      </c>
      <c r="F8657" s="31" t="s">
        <v>4078</v>
      </c>
      <c r="G8657" s="24">
        <f>IF(ISERROR(VLOOKUP(A8657,'2011 County-Level Acres Tilled'!$A$2:$F$3069,6,FALSE)),0,VLOOKUP(A8657,'2011 County-Level Acres Tilled'!$A$2:$F$3069,6,FALSE))</f>
        <v>44579.975550210955</v>
      </c>
      <c r="H8657" s="32" t="s">
        <v>5474</v>
      </c>
      <c r="I8657" s="9" t="s">
        <v>5411</v>
      </c>
      <c r="J8657" s="36">
        <f>IF(ISERROR(VLOOKUP(A8657&amp;I8657,'County-level Emissions Factors'!$E$2:$F$12273,2,FALSE)),0,VLOOKUP(A8657&amp;I8657,'County-level Emissions Factors'!$E$2:$F$12273,2,FALSE))</f>
        <v>4.6962626644805976</v>
      </c>
      <c r="K8657" s="19" t="s">
        <v>5473</v>
      </c>
      <c r="L8657" s="19" t="s">
        <v>5474</v>
      </c>
      <c r="M8657" s="38">
        <f t="shared" si="138"/>
        <v>104.6796373799568</v>
      </c>
      <c r="N8657" s="9" t="s">
        <v>5475</v>
      </c>
    </row>
    <row r="8658" spans="1:14">
      <c r="A8658" s="31" t="s">
        <v>4091</v>
      </c>
      <c r="B8658" s="31" t="s">
        <v>4076</v>
      </c>
      <c r="C8658" s="31" t="s">
        <v>44</v>
      </c>
      <c r="D8658" s="31" t="s">
        <v>477</v>
      </c>
      <c r="E8658" s="31" t="s">
        <v>17</v>
      </c>
      <c r="F8658" s="31" t="s">
        <v>4078</v>
      </c>
      <c r="G8658" s="24">
        <f>IF(ISERROR(VLOOKUP(A8658,'2011 County-Level Acres Tilled'!$A$2:$F$3069,6,FALSE)),0,VLOOKUP(A8658,'2011 County-Level Acres Tilled'!$A$2:$F$3069,6,FALSE))</f>
        <v>54724.161248565717</v>
      </c>
      <c r="H8658" s="32" t="s">
        <v>5474</v>
      </c>
      <c r="I8658" s="9" t="s">
        <v>5411</v>
      </c>
      <c r="J8658" s="36">
        <f>IF(ISERROR(VLOOKUP(A8658&amp;I8658,'County-level Emissions Factors'!$E$2:$F$12273,2,FALSE)),0,VLOOKUP(A8658&amp;I8658,'County-level Emissions Factors'!$E$2:$F$12273,2,FALSE))</f>
        <v>3.2498043648378405</v>
      </c>
      <c r="K8658" s="19" t="s">
        <v>5473</v>
      </c>
      <c r="L8658" s="19" t="s">
        <v>5474</v>
      </c>
      <c r="M8658" s="38">
        <f t="shared" si="138"/>
        <v>88.921409043839333</v>
      </c>
      <c r="N8658" s="9" t="s">
        <v>5475</v>
      </c>
    </row>
    <row r="8659" spans="1:14">
      <c r="A8659" s="31" t="s">
        <v>4092</v>
      </c>
      <c r="B8659" s="31" t="s">
        <v>4076</v>
      </c>
      <c r="C8659" s="31" t="s">
        <v>47</v>
      </c>
      <c r="D8659" s="31" t="s">
        <v>1946</v>
      </c>
      <c r="E8659" s="31" t="s">
        <v>17</v>
      </c>
      <c r="F8659" s="31" t="s">
        <v>4078</v>
      </c>
      <c r="G8659" s="24">
        <f>IF(ISERROR(VLOOKUP(A8659,'2011 County-Level Acres Tilled'!$A$2:$F$3069,6,FALSE)),0,VLOOKUP(A8659,'2011 County-Level Acres Tilled'!$A$2:$F$3069,6,FALSE))</f>
        <v>143197.65017184478</v>
      </c>
      <c r="H8659" s="32" t="s">
        <v>5474</v>
      </c>
      <c r="I8659" s="9" t="s">
        <v>5411</v>
      </c>
      <c r="J8659" s="36">
        <f>IF(ISERROR(VLOOKUP(A8659&amp;I8659,'County-level Emissions Factors'!$E$2:$F$12273,2,FALSE)),0,VLOOKUP(A8659&amp;I8659,'County-level Emissions Factors'!$E$2:$F$12273,2,FALSE))</f>
        <v>3.9143489968423286</v>
      </c>
      <c r="K8659" s="19" t="s">
        <v>5473</v>
      </c>
      <c r="L8659" s="19" t="s">
        <v>5474</v>
      </c>
      <c r="M8659" s="38">
        <f t="shared" si="138"/>
        <v>280.26278915016962</v>
      </c>
      <c r="N8659" s="9" t="s">
        <v>5475</v>
      </c>
    </row>
    <row r="8660" spans="1:14">
      <c r="A8660" s="31" t="s">
        <v>4093</v>
      </c>
      <c r="B8660" s="31" t="s">
        <v>4076</v>
      </c>
      <c r="C8660" s="31" t="s">
        <v>50</v>
      </c>
      <c r="D8660" s="31" t="s">
        <v>4094</v>
      </c>
      <c r="E8660" s="31" t="s">
        <v>17</v>
      </c>
      <c r="F8660" s="31" t="s">
        <v>4078</v>
      </c>
      <c r="G8660" s="24">
        <f>IF(ISERROR(VLOOKUP(A8660,'2011 County-Level Acres Tilled'!$A$2:$F$3069,6,FALSE)),0,VLOOKUP(A8660,'2011 County-Level Acres Tilled'!$A$2:$F$3069,6,FALSE))</f>
        <v>322253.48943393072</v>
      </c>
      <c r="H8660" s="32" t="s">
        <v>5474</v>
      </c>
      <c r="I8660" s="9" t="s">
        <v>5411</v>
      </c>
      <c r="J8660" s="36">
        <f>IF(ISERROR(VLOOKUP(A8660&amp;I8660,'County-level Emissions Factors'!$E$2:$F$12273,2,FALSE)),0,VLOOKUP(A8660&amp;I8660,'County-level Emissions Factors'!$E$2:$F$12273,2,FALSE))</f>
        <v>5.5249865563405889</v>
      </c>
      <c r="K8660" s="19" t="s">
        <v>5473</v>
      </c>
      <c r="L8660" s="19" t="s">
        <v>5474</v>
      </c>
      <c r="M8660" s="38">
        <f t="shared" si="138"/>
        <v>890.22309842815559</v>
      </c>
      <c r="N8660" s="9" t="s">
        <v>5475</v>
      </c>
    </row>
    <row r="8661" spans="1:14">
      <c r="A8661" s="31" t="s">
        <v>4095</v>
      </c>
      <c r="B8661" s="31" t="s">
        <v>4076</v>
      </c>
      <c r="C8661" s="31" t="s">
        <v>53</v>
      </c>
      <c r="D8661" s="31" t="s">
        <v>346</v>
      </c>
      <c r="E8661" s="31" t="s">
        <v>17</v>
      </c>
      <c r="F8661" s="31" t="s">
        <v>4078</v>
      </c>
      <c r="G8661" s="24">
        <f>IF(ISERROR(VLOOKUP(A8661,'2011 County-Level Acres Tilled'!$A$2:$F$3069,6,FALSE)),0,VLOOKUP(A8661,'2011 County-Level Acres Tilled'!$A$2:$F$3069,6,FALSE))</f>
        <v>281809.49338438711</v>
      </c>
      <c r="H8661" s="32" t="s">
        <v>5474</v>
      </c>
      <c r="I8661" s="9" t="s">
        <v>5411</v>
      </c>
      <c r="J8661" s="36">
        <f>IF(ISERROR(VLOOKUP(A8661&amp;I8661,'County-level Emissions Factors'!$E$2:$F$12273,2,FALSE)),0,VLOOKUP(A8661&amp;I8661,'County-level Emissions Factors'!$E$2:$F$12273,2,FALSE))</f>
        <v>3.2928560932689663</v>
      </c>
      <c r="K8661" s="19" t="s">
        <v>5473</v>
      </c>
      <c r="L8661" s="19" t="s">
        <v>5474</v>
      </c>
      <c r="M8661" s="38">
        <f t="shared" si="138"/>
        <v>463.9790537159098</v>
      </c>
      <c r="N8661" s="9" t="s">
        <v>5475</v>
      </c>
    </row>
    <row r="8662" spans="1:14">
      <c r="A8662" s="31" t="s">
        <v>4096</v>
      </c>
      <c r="B8662" s="31" t="s">
        <v>4076</v>
      </c>
      <c r="C8662" s="31" t="s">
        <v>56</v>
      </c>
      <c r="D8662" s="31" t="s">
        <v>57</v>
      </c>
      <c r="E8662" s="31" t="s">
        <v>17</v>
      </c>
      <c r="F8662" s="31" t="s">
        <v>4078</v>
      </c>
      <c r="G8662" s="24">
        <f>IF(ISERROR(VLOOKUP(A8662,'2011 County-Level Acres Tilled'!$A$2:$F$3069,6,FALSE)),0,VLOOKUP(A8662,'2011 County-Level Acres Tilled'!$A$2:$F$3069,6,FALSE))</f>
        <v>215829.76075896871</v>
      </c>
      <c r="H8662" s="32" t="s">
        <v>5474</v>
      </c>
      <c r="I8662" s="9" t="s">
        <v>5411</v>
      </c>
      <c r="J8662" s="36">
        <f>IF(ISERROR(VLOOKUP(A8662&amp;I8662,'County-level Emissions Factors'!$E$2:$F$12273,2,FALSE)),0,VLOOKUP(A8662&amp;I8662,'County-level Emissions Factors'!$E$2:$F$12273,2,FALSE))</f>
        <v>6.0958215412082666</v>
      </c>
      <c r="K8662" s="19" t="s">
        <v>5473</v>
      </c>
      <c r="L8662" s="19" t="s">
        <v>5474</v>
      </c>
      <c r="M8662" s="38">
        <f t="shared" si="138"/>
        <v>657.82985243417409</v>
      </c>
      <c r="N8662" s="9" t="s">
        <v>5475</v>
      </c>
    </row>
    <row r="8663" spans="1:14">
      <c r="A8663" s="31" t="s">
        <v>4097</v>
      </c>
      <c r="B8663" s="31" t="s">
        <v>4076</v>
      </c>
      <c r="C8663" s="31" t="s">
        <v>59</v>
      </c>
      <c r="D8663" s="31" t="s">
        <v>4098</v>
      </c>
      <c r="E8663" s="31" t="s">
        <v>17</v>
      </c>
      <c r="F8663" s="31" t="s">
        <v>4078</v>
      </c>
      <c r="G8663" s="24">
        <f>IF(ISERROR(VLOOKUP(A8663,'2011 County-Level Acres Tilled'!$A$2:$F$3069,6,FALSE)),0,VLOOKUP(A8663,'2011 County-Level Acres Tilled'!$A$2:$F$3069,6,FALSE))</f>
        <v>214480.42239218715</v>
      </c>
      <c r="H8663" s="32" t="s">
        <v>5474</v>
      </c>
      <c r="I8663" s="9" t="s">
        <v>5411</v>
      </c>
      <c r="J8663" s="36">
        <f>IF(ISERROR(VLOOKUP(A8663&amp;I8663,'County-level Emissions Factors'!$E$2:$F$12273,2,FALSE)),0,VLOOKUP(A8663&amp;I8663,'County-level Emissions Factors'!$E$2:$F$12273,2,FALSE))</f>
        <v>3.9116211937796814</v>
      </c>
      <c r="K8663" s="19" t="s">
        <v>5473</v>
      </c>
      <c r="L8663" s="19" t="s">
        <v>5474</v>
      </c>
      <c r="M8663" s="38">
        <f t="shared" si="138"/>
        <v>419.48308294004869</v>
      </c>
      <c r="N8663" s="9" t="s">
        <v>5475</v>
      </c>
    </row>
    <row r="8664" spans="1:14">
      <c r="A8664" s="31" t="s">
        <v>4099</v>
      </c>
      <c r="B8664" s="31" t="s">
        <v>4076</v>
      </c>
      <c r="C8664" s="31" t="s">
        <v>62</v>
      </c>
      <c r="D8664" s="31" t="s">
        <v>4100</v>
      </c>
      <c r="E8664" s="31" t="s">
        <v>17</v>
      </c>
      <c r="F8664" s="31" t="s">
        <v>4078</v>
      </c>
      <c r="G8664" s="24">
        <f>IF(ISERROR(VLOOKUP(A8664,'2011 County-Level Acres Tilled'!$A$2:$F$3069,6,FALSE)),0,VLOOKUP(A8664,'2011 County-Level Acres Tilled'!$A$2:$F$3069,6,FALSE))</f>
        <v>133759.95971972455</v>
      </c>
      <c r="H8664" s="32" t="s">
        <v>5474</v>
      </c>
      <c r="I8664" s="9" t="s">
        <v>5411</v>
      </c>
      <c r="J8664" s="36">
        <f>IF(ISERROR(VLOOKUP(A8664&amp;I8664,'County-level Emissions Factors'!$E$2:$F$12273,2,FALSE)),0,VLOOKUP(A8664&amp;I8664,'County-level Emissions Factors'!$E$2:$F$12273,2,FALSE))</f>
        <v>4.9607690049530611</v>
      </c>
      <c r="K8664" s="19" t="s">
        <v>5473</v>
      </c>
      <c r="L8664" s="19" t="s">
        <v>5474</v>
      </c>
      <c r="M8664" s="38">
        <f t="shared" si="138"/>
        <v>331.7761311406897</v>
      </c>
      <c r="N8664" s="9" t="s">
        <v>5475</v>
      </c>
    </row>
    <row r="8665" spans="1:14">
      <c r="A8665" s="31" t="s">
        <v>4101</v>
      </c>
      <c r="B8665" s="31" t="s">
        <v>4076</v>
      </c>
      <c r="C8665" s="31" t="s">
        <v>65</v>
      </c>
      <c r="D8665" s="31" t="s">
        <v>616</v>
      </c>
      <c r="E8665" s="31" t="s">
        <v>17</v>
      </c>
      <c r="F8665" s="31" t="s">
        <v>4078</v>
      </c>
      <c r="G8665" s="24">
        <f>IF(ISERROR(VLOOKUP(A8665,'2011 County-Level Acres Tilled'!$A$2:$F$3069,6,FALSE)),0,VLOOKUP(A8665,'2011 County-Level Acres Tilled'!$A$2:$F$3069,6,FALSE))</f>
        <v>14341.440381060782</v>
      </c>
      <c r="H8665" s="32" t="s">
        <v>5474</v>
      </c>
      <c r="I8665" s="9" t="s">
        <v>5411</v>
      </c>
      <c r="J8665" s="36">
        <f>IF(ISERROR(VLOOKUP(A8665&amp;I8665,'County-level Emissions Factors'!$E$2:$F$12273,2,FALSE)),0,VLOOKUP(A8665&amp;I8665,'County-level Emissions Factors'!$E$2:$F$12273,2,FALSE))</f>
        <v>3.0484871993793639</v>
      </c>
      <c r="K8665" s="19" t="s">
        <v>5473</v>
      </c>
      <c r="L8665" s="19" t="s">
        <v>5474</v>
      </c>
      <c r="M8665" s="38">
        <f t="shared" si="138"/>
        <v>21.85984871116305</v>
      </c>
      <c r="N8665" s="9" t="s">
        <v>5475</v>
      </c>
    </row>
    <row r="8666" spans="1:14">
      <c r="A8666" s="31" t="s">
        <v>4102</v>
      </c>
      <c r="B8666" s="31" t="s">
        <v>4076</v>
      </c>
      <c r="C8666" s="31" t="s">
        <v>68</v>
      </c>
      <c r="D8666" s="31" t="s">
        <v>4103</v>
      </c>
      <c r="E8666" s="31" t="s">
        <v>17</v>
      </c>
      <c r="F8666" s="31" t="s">
        <v>4078</v>
      </c>
      <c r="G8666" s="24">
        <f>IF(ISERROR(VLOOKUP(A8666,'2011 County-Level Acres Tilled'!$A$2:$F$3069,6,FALSE)),0,VLOOKUP(A8666,'2011 County-Level Acres Tilled'!$A$2:$F$3069,6,FALSE))</f>
        <v>157775.05299270779</v>
      </c>
      <c r="H8666" s="32" t="s">
        <v>5474</v>
      </c>
      <c r="I8666" s="9" t="s">
        <v>5411</v>
      </c>
      <c r="J8666" s="36">
        <f>IF(ISERROR(VLOOKUP(A8666&amp;I8666,'County-level Emissions Factors'!$E$2:$F$12273,2,FALSE)),0,VLOOKUP(A8666&amp;I8666,'County-level Emissions Factors'!$E$2:$F$12273,2,FALSE))</f>
        <v>5.6589612927073976</v>
      </c>
      <c r="K8666" s="19" t="s">
        <v>5473</v>
      </c>
      <c r="L8666" s="19" t="s">
        <v>5474</v>
      </c>
      <c r="M8666" s="38">
        <f t="shared" si="138"/>
        <v>446.42145892029595</v>
      </c>
      <c r="N8666" s="9" t="s">
        <v>5475</v>
      </c>
    </row>
    <row r="8667" spans="1:14">
      <c r="A8667" s="31" t="s">
        <v>4104</v>
      </c>
      <c r="B8667" s="31" t="s">
        <v>4076</v>
      </c>
      <c r="C8667" s="31" t="s">
        <v>71</v>
      </c>
      <c r="D8667" s="31" t="s">
        <v>4105</v>
      </c>
      <c r="E8667" s="31" t="s">
        <v>17</v>
      </c>
      <c r="F8667" s="31" t="s">
        <v>4078</v>
      </c>
      <c r="G8667" s="24">
        <f>IF(ISERROR(VLOOKUP(A8667,'2011 County-Level Acres Tilled'!$A$2:$F$3069,6,FALSE)),0,VLOOKUP(A8667,'2011 County-Level Acres Tilled'!$A$2:$F$3069,6,FALSE))</f>
        <v>285491.37767795101</v>
      </c>
      <c r="H8667" s="32" t="s">
        <v>5474</v>
      </c>
      <c r="I8667" s="9" t="s">
        <v>5411</v>
      </c>
      <c r="J8667" s="36">
        <f>IF(ISERROR(VLOOKUP(A8667&amp;I8667,'County-level Emissions Factors'!$E$2:$F$12273,2,FALSE)),0,VLOOKUP(A8667&amp;I8667,'County-level Emissions Factors'!$E$2:$F$12273,2,FALSE))</f>
        <v>3.0921151516607361</v>
      </c>
      <c r="K8667" s="19" t="s">
        <v>5473</v>
      </c>
      <c r="L8667" s="19" t="s">
        <v>5474</v>
      </c>
      <c r="M8667" s="38">
        <f t="shared" si="138"/>
        <v>441.38610729324495</v>
      </c>
      <c r="N8667" s="9" t="s">
        <v>5475</v>
      </c>
    </row>
    <row r="8668" spans="1:14">
      <c r="A8668" s="31" t="s">
        <v>4106</v>
      </c>
      <c r="B8668" s="31" t="s">
        <v>4076</v>
      </c>
      <c r="C8668" s="31" t="s">
        <v>74</v>
      </c>
      <c r="D8668" s="31" t="s">
        <v>3003</v>
      </c>
      <c r="E8668" s="31" t="s">
        <v>17</v>
      </c>
      <c r="F8668" s="31" t="s">
        <v>4078</v>
      </c>
      <c r="G8668" s="24">
        <f>IF(ISERROR(VLOOKUP(A8668,'2011 County-Level Acres Tilled'!$A$2:$F$3069,6,FALSE)),0,VLOOKUP(A8668,'2011 County-Level Acres Tilled'!$A$2:$F$3069,6,FALSE))</f>
        <v>166142.0361247946</v>
      </c>
      <c r="H8668" s="32" t="s">
        <v>5474</v>
      </c>
      <c r="I8668" s="9" t="s">
        <v>5411</v>
      </c>
      <c r="J8668" s="36">
        <f>IF(ISERROR(VLOOKUP(A8668&amp;I8668,'County-level Emissions Factors'!$E$2:$F$12273,2,FALSE)),0,VLOOKUP(A8668&amp;I8668,'County-level Emissions Factors'!$E$2:$F$12273,2,FALSE))</f>
        <v>5.4165169230769221</v>
      </c>
      <c r="K8668" s="19" t="s">
        <v>5473</v>
      </c>
      <c r="L8668" s="19" t="s">
        <v>5474</v>
      </c>
      <c r="M8668" s="38">
        <f t="shared" si="138"/>
        <v>449.95557515220361</v>
      </c>
      <c r="N8668" s="9" t="s">
        <v>5475</v>
      </c>
    </row>
    <row r="8669" spans="1:14">
      <c r="A8669" s="31" t="s">
        <v>4107</v>
      </c>
      <c r="B8669" s="31" t="s">
        <v>4076</v>
      </c>
      <c r="C8669" s="31" t="s">
        <v>77</v>
      </c>
      <c r="D8669" s="31" t="s">
        <v>3750</v>
      </c>
      <c r="E8669" s="31" t="s">
        <v>17</v>
      </c>
      <c r="F8669" s="31" t="s">
        <v>4078</v>
      </c>
      <c r="G8669" s="24">
        <f>IF(ISERROR(VLOOKUP(A8669,'2011 County-Level Acres Tilled'!$A$2:$F$3069,6,FALSE)),0,VLOOKUP(A8669,'2011 County-Level Acres Tilled'!$A$2:$F$3069,6,FALSE))</f>
        <v>85706.072105578118</v>
      </c>
      <c r="H8669" s="32" t="s">
        <v>5474</v>
      </c>
      <c r="I8669" s="9" t="s">
        <v>5411</v>
      </c>
      <c r="J8669" s="36">
        <f>IF(ISERROR(VLOOKUP(A8669&amp;I8669,'County-level Emissions Factors'!$E$2:$F$12273,2,FALSE)),0,VLOOKUP(A8669&amp;I8669,'County-level Emissions Factors'!$E$2:$F$12273,2,FALSE))</f>
        <v>6.0899709771041612</v>
      </c>
      <c r="K8669" s="19" t="s">
        <v>5473</v>
      </c>
      <c r="L8669" s="19" t="s">
        <v>5474</v>
      </c>
      <c r="M8669" s="38">
        <f t="shared" si="138"/>
        <v>260.97374584228362</v>
      </c>
      <c r="N8669" s="9" t="s">
        <v>5475</v>
      </c>
    </row>
    <row r="8670" spans="1:14">
      <c r="A8670" s="31" t="s">
        <v>4108</v>
      </c>
      <c r="B8670" s="31" t="s">
        <v>4076</v>
      </c>
      <c r="C8670" s="31" t="s">
        <v>80</v>
      </c>
      <c r="D8670" s="31" t="s">
        <v>624</v>
      </c>
      <c r="E8670" s="31" t="s">
        <v>17</v>
      </c>
      <c r="F8670" s="31" t="s">
        <v>4078</v>
      </c>
      <c r="G8670" s="24">
        <f>IF(ISERROR(VLOOKUP(A8670,'2011 County-Level Acres Tilled'!$A$2:$F$3069,6,FALSE)),0,VLOOKUP(A8670,'2011 County-Level Acres Tilled'!$A$2:$F$3069,6,FALSE))</f>
        <v>165715.65443300092</v>
      </c>
      <c r="H8670" s="32" t="s">
        <v>5474</v>
      </c>
      <c r="I8670" s="9" t="s">
        <v>5411</v>
      </c>
      <c r="J8670" s="36">
        <f>IF(ISERROR(VLOOKUP(A8670&amp;I8670,'County-level Emissions Factors'!$E$2:$F$12273,2,FALSE)),0,VLOOKUP(A8670&amp;I8670,'County-level Emissions Factors'!$E$2:$F$12273,2,FALSE))</f>
        <v>4.9115562442050775</v>
      </c>
      <c r="K8670" s="19" t="s">
        <v>5473</v>
      </c>
      <c r="L8670" s="19" t="s">
        <v>5474</v>
      </c>
      <c r="M8670" s="38">
        <f t="shared" si="138"/>
        <v>406.9608786464683</v>
      </c>
      <c r="N8670" s="9" t="s">
        <v>5475</v>
      </c>
    </row>
    <row r="8671" spans="1:14">
      <c r="A8671" s="31" t="s">
        <v>4109</v>
      </c>
      <c r="B8671" s="31" t="s">
        <v>4076</v>
      </c>
      <c r="C8671" s="31" t="s">
        <v>83</v>
      </c>
      <c r="D8671" s="31" t="s">
        <v>4110</v>
      </c>
      <c r="E8671" s="31" t="s">
        <v>17</v>
      </c>
      <c r="F8671" s="31" t="s">
        <v>4078</v>
      </c>
      <c r="G8671" s="24">
        <f>IF(ISERROR(VLOOKUP(A8671,'2011 County-Level Acres Tilled'!$A$2:$F$3069,6,FALSE)),0,VLOOKUP(A8671,'2011 County-Level Acres Tilled'!$A$2:$F$3069,6,FALSE))</f>
        <v>356399.84185429319</v>
      </c>
      <c r="H8671" s="32" t="s">
        <v>5474</v>
      </c>
      <c r="I8671" s="9" t="s">
        <v>5411</v>
      </c>
      <c r="J8671" s="36">
        <f>IF(ISERROR(VLOOKUP(A8671&amp;I8671,'County-level Emissions Factors'!$E$2:$F$12273,2,FALSE)),0,VLOOKUP(A8671&amp;I8671,'County-level Emissions Factors'!$E$2:$F$12273,2,FALSE))</f>
        <v>3.9212052533543451</v>
      </c>
      <c r="K8671" s="19" t="s">
        <v>5473</v>
      </c>
      <c r="L8671" s="19" t="s">
        <v>5474</v>
      </c>
      <c r="M8671" s="38">
        <f t="shared" si="138"/>
        <v>698.75846608685606</v>
      </c>
      <c r="N8671" s="9" t="s">
        <v>5475</v>
      </c>
    </row>
    <row r="8672" spans="1:14">
      <c r="A8672" s="31" t="s">
        <v>4111</v>
      </c>
      <c r="B8672" s="31" t="s">
        <v>4076</v>
      </c>
      <c r="C8672" s="31" t="s">
        <v>86</v>
      </c>
      <c r="D8672" s="31" t="s">
        <v>4112</v>
      </c>
      <c r="E8672" s="31" t="s">
        <v>17</v>
      </c>
      <c r="F8672" s="31" t="s">
        <v>4078</v>
      </c>
      <c r="G8672" s="24">
        <f>IF(ISERROR(VLOOKUP(A8672,'2011 County-Level Acres Tilled'!$A$2:$F$3069,6,FALSE)),0,VLOOKUP(A8672,'2011 County-Level Acres Tilled'!$A$2:$F$3069,6,FALSE))</f>
        <v>32857.500608745191</v>
      </c>
      <c r="H8672" s="32" t="s">
        <v>5474</v>
      </c>
      <c r="I8672" s="9" t="s">
        <v>5411</v>
      </c>
      <c r="J8672" s="36">
        <f>IF(ISERROR(VLOOKUP(A8672&amp;I8672,'County-level Emissions Factors'!$E$2:$F$12273,2,FALSE)),0,VLOOKUP(A8672&amp;I8672,'County-level Emissions Factors'!$E$2:$F$12273,2,FALSE))</f>
        <v>4.7800977343402931</v>
      </c>
      <c r="K8672" s="19" t="s">
        <v>5473</v>
      </c>
      <c r="L8672" s="19" t="s">
        <v>5474</v>
      </c>
      <c r="M8672" s="38">
        <f t="shared" si="138"/>
        <v>78.531032107973843</v>
      </c>
      <c r="N8672" s="9" t="s">
        <v>5475</v>
      </c>
    </row>
    <row r="8673" spans="1:14">
      <c r="A8673" s="31" t="s">
        <v>4113</v>
      </c>
      <c r="B8673" s="31" t="s">
        <v>4076</v>
      </c>
      <c r="C8673" s="31" t="s">
        <v>89</v>
      </c>
      <c r="D8673" s="31" t="s">
        <v>4114</v>
      </c>
      <c r="E8673" s="31" t="s">
        <v>17</v>
      </c>
      <c r="F8673" s="31" t="s">
        <v>4078</v>
      </c>
      <c r="G8673" s="24">
        <f>IF(ISERROR(VLOOKUP(A8673,'2011 County-Level Acres Tilled'!$A$2:$F$3069,6,FALSE)),0,VLOOKUP(A8673,'2011 County-Level Acres Tilled'!$A$2:$F$3069,6,FALSE))</f>
        <v>245933.82567684172</v>
      </c>
      <c r="H8673" s="32" t="s">
        <v>5474</v>
      </c>
      <c r="I8673" s="9" t="s">
        <v>5411</v>
      </c>
      <c r="J8673" s="36">
        <f>IF(ISERROR(VLOOKUP(A8673&amp;I8673,'County-level Emissions Factors'!$E$2:$F$12273,2,FALSE)),0,VLOOKUP(A8673&amp;I8673,'County-level Emissions Factors'!$E$2:$F$12273,2,FALSE))</f>
        <v>3.8306673697779345</v>
      </c>
      <c r="K8673" s="19" t="s">
        <v>5473</v>
      </c>
      <c r="L8673" s="19" t="s">
        <v>5474</v>
      </c>
      <c r="M8673" s="38">
        <f t="shared" si="138"/>
        <v>471.04534057246616</v>
      </c>
      <c r="N8673" s="9" t="s">
        <v>5475</v>
      </c>
    </row>
    <row r="8674" spans="1:14">
      <c r="A8674" s="31" t="s">
        <v>4115</v>
      </c>
      <c r="B8674" s="31" t="s">
        <v>4076</v>
      </c>
      <c r="C8674" s="31" t="s">
        <v>92</v>
      </c>
      <c r="D8674" s="31" t="s">
        <v>376</v>
      </c>
      <c r="E8674" s="31" t="s">
        <v>17</v>
      </c>
      <c r="F8674" s="31" t="s">
        <v>4078</v>
      </c>
      <c r="G8674" s="24">
        <f>IF(ISERROR(VLOOKUP(A8674,'2011 County-Level Acres Tilled'!$A$2:$F$3069,6,FALSE)),0,VLOOKUP(A8674,'2011 County-Level Acres Tilled'!$A$2:$F$3069,6,FALSE))</f>
        <v>217783.57444983843</v>
      </c>
      <c r="H8674" s="32" t="s">
        <v>5474</v>
      </c>
      <c r="I8674" s="9" t="s">
        <v>5411</v>
      </c>
      <c r="J8674" s="36">
        <f>IF(ISERROR(VLOOKUP(A8674&amp;I8674,'County-level Emissions Factors'!$E$2:$F$12273,2,FALSE)),0,VLOOKUP(A8674&amp;I8674,'County-level Emissions Factors'!$E$2:$F$12273,2,FALSE))</f>
        <v>3.9104847738986406</v>
      </c>
      <c r="K8674" s="19" t="s">
        <v>5473</v>
      </c>
      <c r="L8674" s="19" t="s">
        <v>5474</v>
      </c>
      <c r="M8674" s="38">
        <f t="shared" si="138"/>
        <v>425.81967594565708</v>
      </c>
      <c r="N8674" s="9" t="s">
        <v>5475</v>
      </c>
    </row>
    <row r="8675" spans="1:14">
      <c r="A8675" s="31" t="s">
        <v>4116</v>
      </c>
      <c r="B8675" s="31" t="s">
        <v>4076</v>
      </c>
      <c r="C8675" s="31" t="s">
        <v>95</v>
      </c>
      <c r="D8675" s="31" t="s">
        <v>4117</v>
      </c>
      <c r="E8675" s="31" t="s">
        <v>17</v>
      </c>
      <c r="F8675" s="31" t="s">
        <v>4078</v>
      </c>
      <c r="G8675" s="24">
        <f>IF(ISERROR(VLOOKUP(A8675,'2011 County-Level Acres Tilled'!$A$2:$F$3069,6,FALSE)),0,VLOOKUP(A8675,'2011 County-Level Acres Tilled'!$A$2:$F$3069,6,FALSE))</f>
        <v>131605.43336868015</v>
      </c>
      <c r="H8675" s="32" t="s">
        <v>5474</v>
      </c>
      <c r="I8675" s="9" t="s">
        <v>5411</v>
      </c>
      <c r="J8675" s="36">
        <f>IF(ISERROR(VLOOKUP(A8675&amp;I8675,'County-level Emissions Factors'!$E$2:$F$12273,2,FALSE)),0,VLOOKUP(A8675&amp;I8675,'County-level Emissions Factors'!$E$2:$F$12273,2,FALSE))</f>
        <v>5.3399014052333325</v>
      </c>
      <c r="K8675" s="19" t="s">
        <v>5473</v>
      </c>
      <c r="L8675" s="19" t="s">
        <v>5474</v>
      </c>
      <c r="M8675" s="38">
        <f t="shared" si="138"/>
        <v>351.38001929087847</v>
      </c>
      <c r="N8675" s="9" t="s">
        <v>5475</v>
      </c>
    </row>
    <row r="8676" spans="1:14">
      <c r="A8676" s="31" t="s">
        <v>4118</v>
      </c>
      <c r="B8676" s="31" t="s">
        <v>4076</v>
      </c>
      <c r="C8676" s="31" t="s">
        <v>98</v>
      </c>
      <c r="D8676" s="31" t="s">
        <v>4119</v>
      </c>
      <c r="E8676" s="31" t="s">
        <v>17</v>
      </c>
      <c r="F8676" s="31" t="s">
        <v>4078</v>
      </c>
      <c r="G8676" s="24">
        <f>IF(ISERROR(VLOOKUP(A8676,'2011 County-Level Acres Tilled'!$A$2:$F$3069,6,FALSE)),0,VLOOKUP(A8676,'2011 County-Level Acres Tilled'!$A$2:$F$3069,6,FALSE))</f>
        <v>170616.36011140406</v>
      </c>
      <c r="H8676" s="32" t="s">
        <v>5474</v>
      </c>
      <c r="I8676" s="9" t="s">
        <v>5411</v>
      </c>
      <c r="J8676" s="36">
        <f>IF(ISERROR(VLOOKUP(A8676&amp;I8676,'County-level Emissions Factors'!$E$2:$F$12273,2,FALSE)),0,VLOOKUP(A8676&amp;I8676,'County-level Emissions Factors'!$E$2:$F$12273,2,FALSE))</f>
        <v>5.4577671508152523</v>
      </c>
      <c r="K8676" s="19" t="s">
        <v>5473</v>
      </c>
      <c r="L8676" s="19" t="s">
        <v>5474</v>
      </c>
      <c r="M8676" s="38">
        <f t="shared" si="138"/>
        <v>465.5921828038434</v>
      </c>
      <c r="N8676" s="9" t="s">
        <v>5475</v>
      </c>
    </row>
    <row r="8677" spans="1:14">
      <c r="A8677" s="31" t="s">
        <v>4120</v>
      </c>
      <c r="B8677" s="31" t="s">
        <v>4076</v>
      </c>
      <c r="C8677" s="31" t="s">
        <v>101</v>
      </c>
      <c r="D8677" s="31" t="s">
        <v>4121</v>
      </c>
      <c r="E8677" s="31" t="s">
        <v>17</v>
      </c>
      <c r="F8677" s="31" t="s">
        <v>4078</v>
      </c>
      <c r="G8677" s="24">
        <f>IF(ISERROR(VLOOKUP(A8677,'2011 County-Level Acres Tilled'!$A$2:$F$3069,6,FALSE)),0,VLOOKUP(A8677,'2011 County-Level Acres Tilled'!$A$2:$F$3069,6,FALSE))</f>
        <v>204657.64870335985</v>
      </c>
      <c r="H8677" s="32" t="s">
        <v>5474</v>
      </c>
      <c r="I8677" s="9" t="s">
        <v>5411</v>
      </c>
      <c r="J8677" s="36">
        <f>IF(ISERROR(VLOOKUP(A8677&amp;I8677,'County-level Emissions Factors'!$E$2:$F$12273,2,FALSE)),0,VLOOKUP(A8677&amp;I8677,'County-level Emissions Factors'!$E$2:$F$12273,2,FALSE))</f>
        <v>4.1892910023065841</v>
      </c>
      <c r="K8677" s="19" t="s">
        <v>5473</v>
      </c>
      <c r="L8677" s="19" t="s">
        <v>5474</v>
      </c>
      <c r="M8677" s="38">
        <f t="shared" si="138"/>
        <v>428.68522313310359</v>
      </c>
      <c r="N8677" s="9" t="s">
        <v>5475</v>
      </c>
    </row>
    <row r="8678" spans="1:14">
      <c r="A8678" s="31" t="s">
        <v>4122</v>
      </c>
      <c r="B8678" s="31" t="s">
        <v>4076</v>
      </c>
      <c r="C8678" s="31" t="s">
        <v>104</v>
      </c>
      <c r="D8678" s="31" t="s">
        <v>4123</v>
      </c>
      <c r="E8678" s="31" t="s">
        <v>17</v>
      </c>
      <c r="F8678" s="31" t="s">
        <v>4078</v>
      </c>
      <c r="G8678" s="24">
        <f>IF(ISERROR(VLOOKUP(A8678,'2011 County-Level Acres Tilled'!$A$2:$F$3069,6,FALSE)),0,VLOOKUP(A8678,'2011 County-Level Acres Tilled'!$A$2:$F$3069,6,FALSE))</f>
        <v>334134.85723467503</v>
      </c>
      <c r="H8678" s="32" t="s">
        <v>5474</v>
      </c>
      <c r="I8678" s="9" t="s">
        <v>5411</v>
      </c>
      <c r="J8678" s="36">
        <f>IF(ISERROR(VLOOKUP(A8678&amp;I8678,'County-level Emissions Factors'!$E$2:$F$12273,2,FALSE)),0,VLOOKUP(A8678&amp;I8678,'County-level Emissions Factors'!$E$2:$F$12273,2,FALSE))</f>
        <v>5.9581134470357506</v>
      </c>
      <c r="K8678" s="19" t="s">
        <v>5473</v>
      </c>
      <c r="L8678" s="19" t="s">
        <v>5474</v>
      </c>
      <c r="M8678" s="38">
        <f t="shared" si="138"/>
        <v>995.40669300664399</v>
      </c>
      <c r="N8678" s="9" t="s">
        <v>5475</v>
      </c>
    </row>
    <row r="8679" spans="1:14">
      <c r="A8679" s="31" t="s">
        <v>4124</v>
      </c>
      <c r="B8679" s="31" t="s">
        <v>4076</v>
      </c>
      <c r="C8679" s="31" t="s">
        <v>107</v>
      </c>
      <c r="D8679" s="31" t="s">
        <v>4125</v>
      </c>
      <c r="E8679" s="31" t="s">
        <v>17</v>
      </c>
      <c r="F8679" s="31" t="s">
        <v>4078</v>
      </c>
      <c r="G8679" s="24">
        <f>IF(ISERROR(VLOOKUP(A8679,'2011 County-Level Acres Tilled'!$A$2:$F$3069,6,FALSE)),0,VLOOKUP(A8679,'2011 County-Level Acres Tilled'!$A$2:$F$3069,6,FALSE))</f>
        <v>172261.36966776621</v>
      </c>
      <c r="H8679" s="32" t="s">
        <v>5474</v>
      </c>
      <c r="I8679" s="9" t="s">
        <v>5411</v>
      </c>
      <c r="J8679" s="36">
        <f>IF(ISERROR(VLOOKUP(A8679&amp;I8679,'County-level Emissions Factors'!$E$2:$F$12273,2,FALSE)),0,VLOOKUP(A8679&amp;I8679,'County-level Emissions Factors'!$E$2:$F$12273,2,FALSE))</f>
        <v>5.1422030604809326</v>
      </c>
      <c r="K8679" s="19" t="s">
        <v>5473</v>
      </c>
      <c r="L8679" s="19" t="s">
        <v>5474</v>
      </c>
      <c r="M8679" s="38">
        <f t="shared" si="138"/>
        <v>442.90147115411236</v>
      </c>
      <c r="N8679" s="9" t="s">
        <v>5475</v>
      </c>
    </row>
    <row r="8680" spans="1:14">
      <c r="A8680" s="31" t="s">
        <v>4126</v>
      </c>
      <c r="B8680" s="31" t="s">
        <v>4076</v>
      </c>
      <c r="C8680" s="31" t="s">
        <v>110</v>
      </c>
      <c r="D8680" s="31" t="s">
        <v>3208</v>
      </c>
      <c r="E8680" s="31" t="s">
        <v>17</v>
      </c>
      <c r="F8680" s="31" t="s">
        <v>4078</v>
      </c>
      <c r="G8680" s="24">
        <f>IF(ISERROR(VLOOKUP(A8680,'2011 County-Level Acres Tilled'!$A$2:$F$3069,6,FALSE)),0,VLOOKUP(A8680,'2011 County-Level Acres Tilled'!$A$2:$F$3069,6,FALSE))</f>
        <v>58081.139468894471</v>
      </c>
      <c r="H8680" s="32" t="s">
        <v>5474</v>
      </c>
      <c r="I8680" s="9" t="s">
        <v>5411</v>
      </c>
      <c r="J8680" s="36">
        <f>IF(ISERROR(VLOOKUP(A8680&amp;I8680,'County-level Emissions Factors'!$E$2:$F$12273,2,FALSE)),0,VLOOKUP(A8680&amp;I8680,'County-level Emissions Factors'!$E$2:$F$12273,2,FALSE))</f>
        <v>4.8679475698119354</v>
      </c>
      <c r="K8680" s="19" t="s">
        <v>5473</v>
      </c>
      <c r="L8680" s="19" t="s">
        <v>5474</v>
      </c>
      <c r="M8680" s="38">
        <f t="shared" si="138"/>
        <v>141.36797086475647</v>
      </c>
      <c r="N8680" s="9" t="s">
        <v>5475</v>
      </c>
    </row>
    <row r="8681" spans="1:14">
      <c r="A8681" s="31" t="s">
        <v>4127</v>
      </c>
      <c r="B8681" s="31" t="s">
        <v>4076</v>
      </c>
      <c r="C8681" s="31" t="s">
        <v>113</v>
      </c>
      <c r="D8681" s="31" t="s">
        <v>3764</v>
      </c>
      <c r="E8681" s="31" t="s">
        <v>17</v>
      </c>
      <c r="F8681" s="31" t="s">
        <v>4078</v>
      </c>
      <c r="G8681" s="24">
        <f>IF(ISERROR(VLOOKUP(A8681,'2011 County-Level Acres Tilled'!$A$2:$F$3069,6,FALSE)),0,VLOOKUP(A8681,'2011 County-Level Acres Tilled'!$A$2:$F$3069,6,FALSE))</f>
        <v>223001.0222011623</v>
      </c>
      <c r="H8681" s="32" t="s">
        <v>5474</v>
      </c>
      <c r="I8681" s="9" t="s">
        <v>5411</v>
      </c>
      <c r="J8681" s="36">
        <f>IF(ISERROR(VLOOKUP(A8681&amp;I8681,'County-level Emissions Factors'!$E$2:$F$12273,2,FALSE)),0,VLOOKUP(A8681&amp;I8681,'County-level Emissions Factors'!$E$2:$F$12273,2,FALSE))</f>
        <v>5.7197221431692196</v>
      </c>
      <c r="K8681" s="19" t="s">
        <v>5473</v>
      </c>
      <c r="L8681" s="19" t="s">
        <v>5474</v>
      </c>
      <c r="M8681" s="38">
        <f t="shared" si="138"/>
        <v>637.75194231667945</v>
      </c>
      <c r="N8681" s="9" t="s">
        <v>5475</v>
      </c>
    </row>
    <row r="8682" spans="1:14">
      <c r="A8682" s="31" t="s">
        <v>4128</v>
      </c>
      <c r="B8682" s="31" t="s">
        <v>4076</v>
      </c>
      <c r="C8682" s="31" t="s">
        <v>116</v>
      </c>
      <c r="D8682" s="31" t="s">
        <v>4129</v>
      </c>
      <c r="E8682" s="31" t="s">
        <v>17</v>
      </c>
      <c r="F8682" s="31" t="s">
        <v>4078</v>
      </c>
      <c r="G8682" s="24">
        <f>IF(ISERROR(VLOOKUP(A8682,'2011 County-Level Acres Tilled'!$A$2:$F$3069,6,FALSE)),0,VLOOKUP(A8682,'2011 County-Level Acres Tilled'!$A$2:$F$3069,6,FALSE))</f>
        <v>350172.06650826725</v>
      </c>
      <c r="H8682" s="32" t="s">
        <v>5474</v>
      </c>
      <c r="I8682" s="9" t="s">
        <v>5411</v>
      </c>
      <c r="J8682" s="36">
        <f>IF(ISERROR(VLOOKUP(A8682&amp;I8682,'County-level Emissions Factors'!$E$2:$F$12273,2,FALSE)),0,VLOOKUP(A8682&amp;I8682,'County-level Emissions Factors'!$E$2:$F$12273,2,FALSE))</f>
        <v>7.7768861841888741</v>
      </c>
      <c r="K8682" s="19" t="s">
        <v>5473</v>
      </c>
      <c r="L8682" s="19" t="s">
        <v>5474</v>
      </c>
      <c r="M8682" s="38">
        <f t="shared" si="138"/>
        <v>1361.6241530585057</v>
      </c>
      <c r="N8682" s="9" t="s">
        <v>5475</v>
      </c>
    </row>
    <row r="8683" spans="1:14">
      <c r="A8683" s="31" t="s">
        <v>4130</v>
      </c>
      <c r="B8683" s="31" t="s">
        <v>4076</v>
      </c>
      <c r="C8683" s="31" t="s">
        <v>119</v>
      </c>
      <c r="D8683" s="31" t="s">
        <v>3422</v>
      </c>
      <c r="E8683" s="31" t="s">
        <v>17</v>
      </c>
      <c r="F8683" s="31" t="s">
        <v>4078</v>
      </c>
      <c r="G8683" s="24">
        <f>IF(ISERROR(VLOOKUP(A8683,'2011 County-Level Acres Tilled'!$A$2:$F$3069,6,FALSE)),0,VLOOKUP(A8683,'2011 County-Level Acres Tilled'!$A$2:$F$3069,6,FALSE))</f>
        <v>131093.16535001653</v>
      </c>
      <c r="H8683" s="32" t="s">
        <v>5474</v>
      </c>
      <c r="I8683" s="9" t="s">
        <v>5411</v>
      </c>
      <c r="J8683" s="36">
        <f>IF(ISERROR(VLOOKUP(A8683&amp;I8683,'County-level Emissions Factors'!$E$2:$F$12273,2,FALSE)),0,VLOOKUP(A8683&amp;I8683,'County-level Emissions Factors'!$E$2:$F$12273,2,FALSE))</f>
        <v>6.8891073006894104</v>
      </c>
      <c r="K8683" s="19" t="s">
        <v>5473</v>
      </c>
      <c r="L8683" s="19" t="s">
        <v>5474</v>
      </c>
      <c r="M8683" s="38">
        <f t="shared" si="138"/>
        <v>451.55744124164147</v>
      </c>
      <c r="N8683" s="9" t="s">
        <v>5475</v>
      </c>
    </row>
    <row r="8684" spans="1:14">
      <c r="A8684" s="31" t="s">
        <v>4131</v>
      </c>
      <c r="B8684" s="31" t="s">
        <v>4076</v>
      </c>
      <c r="C8684" s="31" t="s">
        <v>122</v>
      </c>
      <c r="D8684" s="31" t="s">
        <v>123</v>
      </c>
      <c r="E8684" s="31" t="s">
        <v>17</v>
      </c>
      <c r="F8684" s="31" t="s">
        <v>4078</v>
      </c>
      <c r="G8684" s="24">
        <f>IF(ISERROR(VLOOKUP(A8684,'2011 County-Level Acres Tilled'!$A$2:$F$3069,6,FALSE)),0,VLOOKUP(A8684,'2011 County-Level Acres Tilled'!$A$2:$F$3069,6,FALSE))</f>
        <v>86431.801821472705</v>
      </c>
      <c r="H8684" s="32" t="s">
        <v>5474</v>
      </c>
      <c r="I8684" s="9" t="s">
        <v>5411</v>
      </c>
      <c r="J8684" s="36">
        <f>IF(ISERROR(VLOOKUP(A8684&amp;I8684,'County-level Emissions Factors'!$E$2:$F$12273,2,FALSE)),0,VLOOKUP(A8684&amp;I8684,'County-level Emissions Factors'!$E$2:$F$12273,2,FALSE))</f>
        <v>5.7880975455390518</v>
      </c>
      <c r="K8684" s="19" t="s">
        <v>5473</v>
      </c>
      <c r="L8684" s="19" t="s">
        <v>5474</v>
      </c>
      <c r="M8684" s="38">
        <f t="shared" si="138"/>
        <v>250.13784998969194</v>
      </c>
      <c r="N8684" s="9" t="s">
        <v>5475</v>
      </c>
    </row>
    <row r="8685" spans="1:14">
      <c r="A8685" s="31" t="s">
        <v>4132</v>
      </c>
      <c r="B8685" s="31" t="s">
        <v>4076</v>
      </c>
      <c r="C8685" s="31" t="s">
        <v>125</v>
      </c>
      <c r="D8685" s="31" t="s">
        <v>4133</v>
      </c>
      <c r="E8685" s="31" t="s">
        <v>17</v>
      </c>
      <c r="F8685" s="31" t="s">
        <v>4078</v>
      </c>
      <c r="G8685" s="24">
        <f>IF(ISERROR(VLOOKUP(A8685,'2011 County-Level Acres Tilled'!$A$2:$F$3069,6,FALSE)),0,VLOOKUP(A8685,'2011 County-Level Acres Tilled'!$A$2:$F$3069,6,FALSE))</f>
        <v>103232.70627514631</v>
      </c>
      <c r="H8685" s="32" t="s">
        <v>5474</v>
      </c>
      <c r="I8685" s="9" t="s">
        <v>5411</v>
      </c>
      <c r="J8685" s="36">
        <f>IF(ISERROR(VLOOKUP(A8685&amp;I8685,'County-level Emissions Factors'!$E$2:$F$12273,2,FALSE)),0,VLOOKUP(A8685&amp;I8685,'County-level Emissions Factors'!$E$2:$F$12273,2,FALSE))</f>
        <v>7.7129541200290328</v>
      </c>
      <c r="K8685" s="19" t="s">
        <v>5473</v>
      </c>
      <c r="L8685" s="19" t="s">
        <v>5474</v>
      </c>
      <c r="M8685" s="38">
        <f t="shared" si="138"/>
        <v>398.11456359331834</v>
      </c>
      <c r="N8685" s="9" t="s">
        <v>5475</v>
      </c>
    </row>
    <row r="8686" spans="1:14">
      <c r="A8686" s="31" t="s">
        <v>4134</v>
      </c>
      <c r="B8686" s="31" t="s">
        <v>4076</v>
      </c>
      <c r="C8686" s="31" t="s">
        <v>128</v>
      </c>
      <c r="D8686" s="31" t="s">
        <v>1012</v>
      </c>
      <c r="E8686" s="31" t="s">
        <v>17</v>
      </c>
      <c r="F8686" s="31" t="s">
        <v>4078</v>
      </c>
      <c r="G8686" s="24">
        <f>IF(ISERROR(VLOOKUP(A8686,'2011 County-Level Acres Tilled'!$A$2:$F$3069,6,FALSE)),0,VLOOKUP(A8686,'2011 County-Level Acres Tilled'!$A$2:$F$3069,6,FALSE))</f>
        <v>103180.73381788751</v>
      </c>
      <c r="H8686" s="32" t="s">
        <v>5474</v>
      </c>
      <c r="I8686" s="9" t="s">
        <v>5411</v>
      </c>
      <c r="J8686" s="36">
        <f>IF(ISERROR(VLOOKUP(A8686&amp;I8686,'County-level Emissions Factors'!$E$2:$F$12273,2,FALSE)),0,VLOOKUP(A8686&amp;I8686,'County-level Emissions Factors'!$E$2:$F$12273,2,FALSE))</f>
        <v>4.5890597325256053</v>
      </c>
      <c r="K8686" s="19" t="s">
        <v>5473</v>
      </c>
      <c r="L8686" s="19" t="s">
        <v>5474</v>
      </c>
      <c r="M8686" s="38">
        <f t="shared" si="138"/>
        <v>236.75127536805527</v>
      </c>
      <c r="N8686" s="9" t="s">
        <v>5475</v>
      </c>
    </row>
    <row r="8687" spans="1:14">
      <c r="A8687" s="31" t="s">
        <v>4135</v>
      </c>
      <c r="B8687" s="31" t="s">
        <v>4076</v>
      </c>
      <c r="C8687" s="31" t="s">
        <v>131</v>
      </c>
      <c r="D8687" s="31" t="s">
        <v>4136</v>
      </c>
      <c r="E8687" s="31" t="s">
        <v>17</v>
      </c>
      <c r="F8687" s="31" t="s">
        <v>4078</v>
      </c>
      <c r="G8687" s="24">
        <f>IF(ISERROR(VLOOKUP(A8687,'2011 County-Level Acres Tilled'!$A$2:$F$3069,6,FALSE)),0,VLOOKUP(A8687,'2011 County-Level Acres Tilled'!$A$2:$F$3069,6,FALSE))</f>
        <v>319787.17325615749</v>
      </c>
      <c r="H8687" s="32" t="s">
        <v>5474</v>
      </c>
      <c r="I8687" s="9" t="s">
        <v>5411</v>
      </c>
      <c r="J8687" s="36">
        <f>IF(ISERROR(VLOOKUP(A8687&amp;I8687,'County-level Emissions Factors'!$E$2:$F$12273,2,FALSE)),0,VLOOKUP(A8687&amp;I8687,'County-level Emissions Factors'!$E$2:$F$12273,2,FALSE))</f>
        <v>3.4920218537382404</v>
      </c>
      <c r="K8687" s="19" t="s">
        <v>5473</v>
      </c>
      <c r="L8687" s="19" t="s">
        <v>5474</v>
      </c>
      <c r="M8687" s="38">
        <f t="shared" si="138"/>
        <v>558.35189877783955</v>
      </c>
      <c r="N8687" s="9" t="s">
        <v>5475</v>
      </c>
    </row>
    <row r="8688" spans="1:14">
      <c r="A8688" s="31" t="s">
        <v>4137</v>
      </c>
      <c r="B8688" s="31" t="s">
        <v>4076</v>
      </c>
      <c r="C8688" s="31" t="s">
        <v>134</v>
      </c>
      <c r="D8688" s="31" t="s">
        <v>503</v>
      </c>
      <c r="E8688" s="31" t="s">
        <v>17</v>
      </c>
      <c r="F8688" s="31" t="s">
        <v>4078</v>
      </c>
      <c r="G8688" s="24">
        <f>IF(ISERROR(VLOOKUP(A8688,'2011 County-Level Acres Tilled'!$A$2:$F$3069,6,FALSE)),0,VLOOKUP(A8688,'2011 County-Level Acres Tilled'!$A$2:$F$3069,6,FALSE))</f>
        <v>251349.44568619493</v>
      </c>
      <c r="H8688" s="32" t="s">
        <v>5474</v>
      </c>
      <c r="I8688" s="9" t="s">
        <v>5411</v>
      </c>
      <c r="J8688" s="36">
        <f>IF(ISERROR(VLOOKUP(A8688&amp;I8688,'County-level Emissions Factors'!$E$2:$F$12273,2,FALSE)),0,VLOOKUP(A8688&amp;I8688,'County-level Emissions Factors'!$E$2:$F$12273,2,FALSE))</f>
        <v>3.5066919842896609</v>
      </c>
      <c r="K8688" s="19" t="s">
        <v>5473</v>
      </c>
      <c r="L8688" s="19" t="s">
        <v>5474</v>
      </c>
      <c r="M8688" s="38">
        <f t="shared" si="138"/>
        <v>440.70254322171462</v>
      </c>
      <c r="N8688" s="9" t="s">
        <v>5475</v>
      </c>
    </row>
    <row r="8689" spans="1:14">
      <c r="A8689" s="31" t="s">
        <v>4138</v>
      </c>
      <c r="B8689" s="31" t="s">
        <v>4076</v>
      </c>
      <c r="C8689" s="31" t="s">
        <v>137</v>
      </c>
      <c r="D8689" s="31" t="s">
        <v>135</v>
      </c>
      <c r="E8689" s="31" t="s">
        <v>17</v>
      </c>
      <c r="F8689" s="31" t="s">
        <v>4078</v>
      </c>
      <c r="G8689" s="24">
        <f>IF(ISERROR(VLOOKUP(A8689,'2011 County-Level Acres Tilled'!$A$2:$F$3069,6,FALSE)),0,VLOOKUP(A8689,'2011 County-Level Acres Tilled'!$A$2:$F$3069,6,FALSE))</f>
        <v>5485.804306635735</v>
      </c>
      <c r="H8689" s="32" t="s">
        <v>5474</v>
      </c>
      <c r="I8689" s="9" t="s">
        <v>5411</v>
      </c>
      <c r="J8689" s="36">
        <f>IF(ISERROR(VLOOKUP(A8689&amp;I8689,'County-level Emissions Factors'!$E$2:$F$12273,2,FALSE)),0,VLOOKUP(A8689&amp;I8689,'County-level Emissions Factors'!$E$2:$F$12273,2,FALSE))</f>
        <v>1.6287051482059283</v>
      </c>
      <c r="K8689" s="19" t="s">
        <v>5473</v>
      </c>
      <c r="L8689" s="19" t="s">
        <v>5474</v>
      </c>
      <c r="M8689" s="38">
        <f t="shared" si="138"/>
        <v>4.4673788581339364</v>
      </c>
      <c r="N8689" s="9" t="s">
        <v>5475</v>
      </c>
    </row>
    <row r="8690" spans="1:14">
      <c r="A8690" s="31" t="s">
        <v>4139</v>
      </c>
      <c r="B8690" s="31" t="s">
        <v>4076</v>
      </c>
      <c r="C8690" s="31" t="s">
        <v>140</v>
      </c>
      <c r="D8690" s="31" t="s">
        <v>397</v>
      </c>
      <c r="E8690" s="31" t="s">
        <v>17</v>
      </c>
      <c r="F8690" s="31" t="s">
        <v>4078</v>
      </c>
      <c r="G8690" s="24">
        <f>IF(ISERROR(VLOOKUP(A8690,'2011 County-Level Acres Tilled'!$A$2:$F$3069,6,FALSE)),0,VLOOKUP(A8690,'2011 County-Level Acres Tilled'!$A$2:$F$3069,6,FALSE))</f>
        <v>302081.09542136505</v>
      </c>
      <c r="H8690" s="32" t="s">
        <v>5474</v>
      </c>
      <c r="I8690" s="9" t="s">
        <v>5411</v>
      </c>
      <c r="J8690" s="36">
        <f>IF(ISERROR(VLOOKUP(A8690&amp;I8690,'County-level Emissions Factors'!$E$2:$F$12273,2,FALSE)),0,VLOOKUP(A8690&amp;I8690,'County-level Emissions Factors'!$E$2:$F$12273,2,FALSE))</f>
        <v>4.789716969472253</v>
      </c>
      <c r="K8690" s="19" t="s">
        <v>5473</v>
      </c>
      <c r="L8690" s="19" t="s">
        <v>5474</v>
      </c>
      <c r="M8690" s="38">
        <f t="shared" si="138"/>
        <v>723.44147444823955</v>
      </c>
      <c r="N8690" s="9" t="s">
        <v>5475</v>
      </c>
    </row>
    <row r="8691" spans="1:14">
      <c r="A8691" s="31" t="s">
        <v>4140</v>
      </c>
      <c r="B8691" s="31" t="s">
        <v>4076</v>
      </c>
      <c r="C8691" s="31" t="s">
        <v>143</v>
      </c>
      <c r="D8691" s="31" t="s">
        <v>4141</v>
      </c>
      <c r="E8691" s="31" t="s">
        <v>17</v>
      </c>
      <c r="F8691" s="31" t="s">
        <v>4078</v>
      </c>
      <c r="G8691" s="24">
        <f>IF(ISERROR(VLOOKUP(A8691,'2011 County-Level Acres Tilled'!$A$2:$F$3069,6,FALSE)),0,VLOOKUP(A8691,'2011 County-Level Acres Tilled'!$A$2:$F$3069,6,FALSE))</f>
        <v>217655.7993979663</v>
      </c>
      <c r="H8691" s="32" t="s">
        <v>5474</v>
      </c>
      <c r="I8691" s="9" t="s">
        <v>5411</v>
      </c>
      <c r="J8691" s="36">
        <f>IF(ISERROR(VLOOKUP(A8691&amp;I8691,'County-level Emissions Factors'!$E$2:$F$12273,2,FALSE)),0,VLOOKUP(A8691&amp;I8691,'County-level Emissions Factors'!$E$2:$F$12273,2,FALSE))</f>
        <v>6.0162714124953114</v>
      </c>
      <c r="K8691" s="19" t="s">
        <v>5473</v>
      </c>
      <c r="L8691" s="19" t="s">
        <v>5474</v>
      </c>
      <c r="M8691" s="38">
        <f t="shared" si="138"/>
        <v>654.73818184089941</v>
      </c>
      <c r="N8691" s="9" t="s">
        <v>5475</v>
      </c>
    </row>
    <row r="8692" spans="1:14">
      <c r="A8692" s="31" t="s">
        <v>4142</v>
      </c>
      <c r="B8692" s="31" t="s">
        <v>4076</v>
      </c>
      <c r="C8692" s="31" t="s">
        <v>146</v>
      </c>
      <c r="D8692" s="31" t="s">
        <v>4143</v>
      </c>
      <c r="E8692" s="31" t="s">
        <v>17</v>
      </c>
      <c r="F8692" s="31" t="s">
        <v>4078</v>
      </c>
      <c r="G8692" s="24">
        <f>IF(ISERROR(VLOOKUP(A8692,'2011 County-Level Acres Tilled'!$A$2:$F$3069,6,FALSE)),0,VLOOKUP(A8692,'2011 County-Level Acres Tilled'!$A$2:$F$3069,6,FALSE))</f>
        <v>256843.38259917637</v>
      </c>
      <c r="H8692" s="32" t="s">
        <v>5474</v>
      </c>
      <c r="I8692" s="9" t="s">
        <v>5411</v>
      </c>
      <c r="J8692" s="36">
        <f>IF(ISERROR(VLOOKUP(A8692&amp;I8692,'County-level Emissions Factors'!$E$2:$F$12273,2,FALSE)),0,VLOOKUP(A8692&amp;I8692,'County-level Emissions Factors'!$E$2:$F$12273,2,FALSE))</f>
        <v>6.7220038440076877</v>
      </c>
      <c r="K8692" s="19" t="s">
        <v>5473</v>
      </c>
      <c r="L8692" s="19" t="s">
        <v>5474</v>
      </c>
      <c r="M8692" s="38">
        <f t="shared" si="138"/>
        <v>863.25110256980042</v>
      </c>
      <c r="N8692" s="9" t="s">
        <v>5475</v>
      </c>
    </row>
    <row r="8693" spans="1:14">
      <c r="A8693" s="31" t="s">
        <v>4144</v>
      </c>
      <c r="B8693" s="31" t="s">
        <v>4076</v>
      </c>
      <c r="C8693" s="31" t="s">
        <v>149</v>
      </c>
      <c r="D8693" s="31" t="s">
        <v>1829</v>
      </c>
      <c r="E8693" s="31" t="s">
        <v>17</v>
      </c>
      <c r="F8693" s="31" t="s">
        <v>4078</v>
      </c>
      <c r="G8693" s="24">
        <f>IF(ISERROR(VLOOKUP(A8693,'2011 County-Level Acres Tilled'!$A$2:$F$3069,6,FALSE)),0,VLOOKUP(A8693,'2011 County-Level Acres Tilled'!$A$2:$F$3069,6,FALSE))</f>
        <v>154770.11092295835</v>
      </c>
      <c r="H8693" s="32" t="s">
        <v>5474</v>
      </c>
      <c r="I8693" s="9" t="s">
        <v>5411</v>
      </c>
      <c r="J8693" s="36">
        <f>IF(ISERROR(VLOOKUP(A8693&amp;I8693,'County-level Emissions Factors'!$E$2:$F$12273,2,FALSE)),0,VLOOKUP(A8693&amp;I8693,'County-level Emissions Factors'!$E$2:$F$12273,2,FALSE))</f>
        <v>5.6349343691894189</v>
      </c>
      <c r="K8693" s="19" t="s">
        <v>5473</v>
      </c>
      <c r="L8693" s="19" t="s">
        <v>5474</v>
      </c>
      <c r="M8693" s="38">
        <f t="shared" si="138"/>
        <v>436.05970868151837</v>
      </c>
      <c r="N8693" s="9" t="s">
        <v>5475</v>
      </c>
    </row>
    <row r="8694" spans="1:14">
      <c r="A8694" s="31" t="s">
        <v>4145</v>
      </c>
      <c r="B8694" s="31" t="s">
        <v>4076</v>
      </c>
      <c r="C8694" s="31" t="s">
        <v>152</v>
      </c>
      <c r="D8694" s="31" t="s">
        <v>159</v>
      </c>
      <c r="E8694" s="31" t="s">
        <v>17</v>
      </c>
      <c r="F8694" s="31" t="s">
        <v>4078</v>
      </c>
      <c r="G8694" s="24">
        <f>IF(ISERROR(VLOOKUP(A8694,'2011 County-Level Acres Tilled'!$A$2:$F$3069,6,FALSE)),0,VLOOKUP(A8694,'2011 County-Level Acres Tilled'!$A$2:$F$3069,6,FALSE))</f>
        <v>219948.2781604839</v>
      </c>
      <c r="H8694" s="32" t="s">
        <v>5474</v>
      </c>
      <c r="I8694" s="9" t="s">
        <v>5411</v>
      </c>
      <c r="J8694" s="36">
        <f>IF(ISERROR(VLOOKUP(A8694&amp;I8694,'County-level Emissions Factors'!$E$2:$F$12273,2,FALSE)),0,VLOOKUP(A8694&amp;I8694,'County-level Emissions Factors'!$E$2:$F$12273,2,FALSE))</f>
        <v>4.294171199140969</v>
      </c>
      <c r="K8694" s="19" t="s">
        <v>5473</v>
      </c>
      <c r="L8694" s="19" t="s">
        <v>5474</v>
      </c>
      <c r="M8694" s="38">
        <f t="shared" si="138"/>
        <v>472.2477806886983</v>
      </c>
      <c r="N8694" s="9" t="s">
        <v>5475</v>
      </c>
    </row>
    <row r="8695" spans="1:14">
      <c r="A8695" s="31" t="s">
        <v>4146</v>
      </c>
      <c r="B8695" s="31" t="s">
        <v>4076</v>
      </c>
      <c r="C8695" s="31" t="s">
        <v>155</v>
      </c>
      <c r="D8695" s="31" t="s">
        <v>1833</v>
      </c>
      <c r="E8695" s="31" t="s">
        <v>17</v>
      </c>
      <c r="F8695" s="31" t="s">
        <v>4078</v>
      </c>
      <c r="G8695" s="24">
        <f>IF(ISERROR(VLOOKUP(A8695,'2011 County-Level Acres Tilled'!$A$2:$F$3069,6,FALSE)),0,VLOOKUP(A8695,'2011 County-Level Acres Tilled'!$A$2:$F$3069,6,FALSE))</f>
        <v>162753.74089656508</v>
      </c>
      <c r="H8695" s="32" t="s">
        <v>5474</v>
      </c>
      <c r="I8695" s="9" t="s">
        <v>5411</v>
      </c>
      <c r="J8695" s="36">
        <f>IF(ISERROR(VLOOKUP(A8695&amp;I8695,'County-level Emissions Factors'!$E$2:$F$12273,2,FALSE)),0,VLOOKUP(A8695&amp;I8695,'County-level Emissions Factors'!$E$2:$F$12273,2,FALSE))</f>
        <v>3.7894639183134418</v>
      </c>
      <c r="K8695" s="19" t="s">
        <v>5473</v>
      </c>
      <c r="L8695" s="19" t="s">
        <v>5474</v>
      </c>
      <c r="M8695" s="38">
        <f t="shared" si="138"/>
        <v>308.37471434903409</v>
      </c>
      <c r="N8695" s="9" t="s">
        <v>5475</v>
      </c>
    </row>
    <row r="8696" spans="1:14">
      <c r="A8696" s="31" t="s">
        <v>4147</v>
      </c>
      <c r="B8696" s="31" t="s">
        <v>4076</v>
      </c>
      <c r="C8696" s="31" t="s">
        <v>158</v>
      </c>
      <c r="D8696" s="31" t="s">
        <v>4148</v>
      </c>
      <c r="E8696" s="31" t="s">
        <v>17</v>
      </c>
      <c r="F8696" s="31" t="s">
        <v>4078</v>
      </c>
      <c r="G8696" s="24">
        <f>IF(ISERROR(VLOOKUP(A8696,'2011 County-Level Acres Tilled'!$A$2:$F$3069,6,FALSE)),0,VLOOKUP(A8696,'2011 County-Level Acres Tilled'!$A$2:$F$3069,6,FALSE))</f>
        <v>59529.678806155876</v>
      </c>
      <c r="H8696" s="32" t="s">
        <v>5474</v>
      </c>
      <c r="I8696" s="9" t="s">
        <v>5411</v>
      </c>
      <c r="J8696" s="36">
        <f>IF(ISERROR(VLOOKUP(A8696&amp;I8696,'County-level Emissions Factors'!$E$2:$F$12273,2,FALSE)),0,VLOOKUP(A8696&amp;I8696,'County-level Emissions Factors'!$E$2:$F$12273,2,FALSE))</f>
        <v>4.4658914609606617</v>
      </c>
      <c r="K8696" s="19" t="s">
        <v>5473</v>
      </c>
      <c r="L8696" s="19" t="s">
        <v>5474</v>
      </c>
      <c r="M8696" s="38">
        <f t="shared" si="138"/>
        <v>132.9265421270712</v>
      </c>
      <c r="N8696" s="9" t="s">
        <v>5475</v>
      </c>
    </row>
    <row r="8697" spans="1:14">
      <c r="A8697" s="31" t="s">
        <v>4149</v>
      </c>
      <c r="B8697" s="31" t="s">
        <v>4076</v>
      </c>
      <c r="C8697" s="31" t="s">
        <v>161</v>
      </c>
      <c r="D8697" s="31" t="s">
        <v>4150</v>
      </c>
      <c r="E8697" s="31" t="s">
        <v>17</v>
      </c>
      <c r="F8697" s="31" t="s">
        <v>4078</v>
      </c>
      <c r="G8697" s="24">
        <f>IF(ISERROR(VLOOKUP(A8697,'2011 County-Level Acres Tilled'!$A$2:$F$3069,6,FALSE)),0,VLOOKUP(A8697,'2011 County-Level Acres Tilled'!$A$2:$F$3069,6,FALSE))</f>
        <v>158007.77814765848</v>
      </c>
      <c r="H8697" s="32" t="s">
        <v>5474</v>
      </c>
      <c r="I8697" s="9" t="s">
        <v>5411</v>
      </c>
      <c r="J8697" s="36">
        <f>IF(ISERROR(VLOOKUP(A8697&amp;I8697,'County-level Emissions Factors'!$E$2:$F$12273,2,FALSE)),0,VLOOKUP(A8697&amp;I8697,'County-level Emissions Factors'!$E$2:$F$12273,2,FALSE))</f>
        <v>5.9810483607093774</v>
      </c>
      <c r="K8697" s="19" t="s">
        <v>5473</v>
      </c>
      <c r="L8697" s="19" t="s">
        <v>5474</v>
      </c>
      <c r="M8697" s="38">
        <f t="shared" si="138"/>
        <v>472.52608123469184</v>
      </c>
      <c r="N8697" s="9" t="s">
        <v>5475</v>
      </c>
    </row>
    <row r="8698" spans="1:14">
      <c r="A8698" s="31" t="s">
        <v>4151</v>
      </c>
      <c r="B8698" s="31" t="s">
        <v>4076</v>
      </c>
      <c r="C8698" s="31" t="s">
        <v>164</v>
      </c>
      <c r="D8698" s="31" t="s">
        <v>4152</v>
      </c>
      <c r="E8698" s="31" t="s">
        <v>17</v>
      </c>
      <c r="F8698" s="31" t="s">
        <v>4078</v>
      </c>
      <c r="G8698" s="24">
        <f>IF(ISERROR(VLOOKUP(A8698,'2011 County-Level Acres Tilled'!$A$2:$F$3069,6,FALSE)),0,VLOOKUP(A8698,'2011 County-Level Acres Tilled'!$A$2:$F$3069,6,FALSE))</f>
        <v>326748.23746574367</v>
      </c>
      <c r="H8698" s="32" t="s">
        <v>5474</v>
      </c>
      <c r="I8698" s="9" t="s">
        <v>5411</v>
      </c>
      <c r="J8698" s="36">
        <f>IF(ISERROR(VLOOKUP(A8698&amp;I8698,'County-level Emissions Factors'!$E$2:$F$12273,2,FALSE)),0,VLOOKUP(A8698&amp;I8698,'County-level Emissions Factors'!$E$2:$F$12273,2,FALSE))</f>
        <v>6.475329674617007</v>
      </c>
      <c r="K8698" s="19" t="s">
        <v>5473</v>
      </c>
      <c r="L8698" s="19" t="s">
        <v>5474</v>
      </c>
      <c r="M8698" s="38">
        <f t="shared" si="138"/>
        <v>1057.9012790953673</v>
      </c>
      <c r="N8698" s="9" t="s">
        <v>5475</v>
      </c>
    </row>
    <row r="8699" spans="1:14">
      <c r="A8699" s="31" t="s">
        <v>4153</v>
      </c>
      <c r="B8699" s="31" t="s">
        <v>4076</v>
      </c>
      <c r="C8699" s="31" t="s">
        <v>167</v>
      </c>
      <c r="D8699" s="31" t="s">
        <v>4154</v>
      </c>
      <c r="E8699" s="31" t="s">
        <v>17</v>
      </c>
      <c r="F8699" s="31" t="s">
        <v>4078</v>
      </c>
      <c r="G8699" s="24">
        <f>IF(ISERROR(VLOOKUP(A8699,'2011 County-Level Acres Tilled'!$A$2:$F$3069,6,FALSE)),0,VLOOKUP(A8699,'2011 County-Level Acres Tilled'!$A$2:$F$3069,6,FALSE))</f>
        <v>242013.71919397067</v>
      </c>
      <c r="H8699" s="32" t="s">
        <v>5474</v>
      </c>
      <c r="I8699" s="9" t="s">
        <v>5411</v>
      </c>
      <c r="J8699" s="36">
        <f>IF(ISERROR(VLOOKUP(A8699&amp;I8699,'County-level Emissions Factors'!$E$2:$F$12273,2,FALSE)),0,VLOOKUP(A8699&amp;I8699,'County-level Emissions Factors'!$E$2:$F$12273,2,FALSE))</f>
        <v>4.4591167583686291</v>
      </c>
      <c r="K8699" s="19" t="s">
        <v>5473</v>
      </c>
      <c r="L8699" s="19" t="s">
        <v>5474</v>
      </c>
      <c r="M8699" s="38">
        <f t="shared" si="138"/>
        <v>539.58371550647701</v>
      </c>
      <c r="N8699" s="9" t="s">
        <v>5475</v>
      </c>
    </row>
    <row r="8700" spans="1:14">
      <c r="A8700" s="31" t="s">
        <v>4155</v>
      </c>
      <c r="B8700" s="31" t="s">
        <v>4076</v>
      </c>
      <c r="C8700" s="31" t="s">
        <v>170</v>
      </c>
      <c r="D8700" s="31" t="s">
        <v>2545</v>
      </c>
      <c r="E8700" s="31" t="s">
        <v>17</v>
      </c>
      <c r="F8700" s="31" t="s">
        <v>4078</v>
      </c>
      <c r="G8700" s="24">
        <f>IF(ISERROR(VLOOKUP(A8700,'2011 County-Level Acres Tilled'!$A$2:$F$3069,6,FALSE)),0,VLOOKUP(A8700,'2011 County-Level Acres Tilled'!$A$2:$F$3069,6,FALSE))</f>
        <v>120083.50667029196</v>
      </c>
      <c r="H8700" s="32" t="s">
        <v>5474</v>
      </c>
      <c r="I8700" s="9" t="s">
        <v>5411</v>
      </c>
      <c r="J8700" s="36">
        <f>IF(ISERROR(VLOOKUP(A8700&amp;I8700,'County-level Emissions Factors'!$E$2:$F$12273,2,FALSE)),0,VLOOKUP(A8700&amp;I8700,'County-level Emissions Factors'!$E$2:$F$12273,2,FALSE))</f>
        <v>4.6566355180712442</v>
      </c>
      <c r="K8700" s="19" t="s">
        <v>5473</v>
      </c>
      <c r="L8700" s="19" t="s">
        <v>5474</v>
      </c>
      <c r="M8700" s="38">
        <f t="shared" si="138"/>
        <v>279.59256114771335</v>
      </c>
      <c r="N8700" s="9" t="s">
        <v>5475</v>
      </c>
    </row>
    <row r="8701" spans="1:14">
      <c r="A8701" s="31" t="s">
        <v>4156</v>
      </c>
      <c r="B8701" s="31" t="s">
        <v>4076</v>
      </c>
      <c r="C8701" s="31" t="s">
        <v>173</v>
      </c>
      <c r="D8701" s="31" t="s">
        <v>3068</v>
      </c>
      <c r="E8701" s="31" t="s">
        <v>17</v>
      </c>
      <c r="F8701" s="31" t="s">
        <v>4078</v>
      </c>
      <c r="G8701" s="24">
        <f>IF(ISERROR(VLOOKUP(A8701,'2011 County-Level Acres Tilled'!$A$2:$F$3069,6,FALSE)),0,VLOOKUP(A8701,'2011 County-Level Acres Tilled'!$A$2:$F$3069,6,FALSE))</f>
        <v>182639.72935094908</v>
      </c>
      <c r="H8701" s="32" t="s">
        <v>5474</v>
      </c>
      <c r="I8701" s="9" t="s">
        <v>5411</v>
      </c>
      <c r="J8701" s="36">
        <f>IF(ISERROR(VLOOKUP(A8701&amp;I8701,'County-level Emissions Factors'!$E$2:$F$12273,2,FALSE)),0,VLOOKUP(A8701&amp;I8701,'County-level Emissions Factors'!$E$2:$F$12273,2,FALSE))</f>
        <v>5.9269536848022932</v>
      </c>
      <c r="K8701" s="19" t="s">
        <v>5473</v>
      </c>
      <c r="L8701" s="19" t="s">
        <v>5474</v>
      </c>
      <c r="M8701" s="38">
        <f t="shared" si="138"/>
        <v>541.24860843395061</v>
      </c>
      <c r="N8701" s="9" t="s">
        <v>5475</v>
      </c>
    </row>
    <row r="8702" spans="1:14">
      <c r="A8702" s="31" t="s">
        <v>4157</v>
      </c>
      <c r="B8702" s="31" t="s">
        <v>4076</v>
      </c>
      <c r="C8702" s="31" t="s">
        <v>176</v>
      </c>
      <c r="D8702" s="31" t="s">
        <v>3971</v>
      </c>
      <c r="E8702" s="31" t="s">
        <v>17</v>
      </c>
      <c r="F8702" s="31" t="s">
        <v>4078</v>
      </c>
      <c r="G8702" s="24">
        <f>IF(ISERROR(VLOOKUP(A8702,'2011 County-Level Acres Tilled'!$A$2:$F$3069,6,FALSE)),0,VLOOKUP(A8702,'2011 County-Level Acres Tilled'!$A$2:$F$3069,6,FALSE))</f>
        <v>267466.9193959987</v>
      </c>
      <c r="H8702" s="32" t="s">
        <v>5474</v>
      </c>
      <c r="I8702" s="9" t="s">
        <v>5411</v>
      </c>
      <c r="J8702" s="36">
        <f>IF(ISERROR(VLOOKUP(A8702&amp;I8702,'County-level Emissions Factors'!$E$2:$F$12273,2,FALSE)),0,VLOOKUP(A8702&amp;I8702,'County-level Emissions Factors'!$E$2:$F$12273,2,FALSE))</f>
        <v>4.3865893899366153</v>
      </c>
      <c r="K8702" s="19" t="s">
        <v>5473</v>
      </c>
      <c r="L8702" s="19" t="s">
        <v>5474</v>
      </c>
      <c r="M8702" s="38">
        <f t="shared" si="138"/>
        <v>586.63377539075998</v>
      </c>
      <c r="N8702" s="9" t="s">
        <v>5475</v>
      </c>
    </row>
    <row r="8703" spans="1:14">
      <c r="A8703" s="31" t="s">
        <v>4158</v>
      </c>
      <c r="B8703" s="31" t="s">
        <v>4076</v>
      </c>
      <c r="C8703" s="31" t="s">
        <v>179</v>
      </c>
      <c r="D8703" s="31" t="s">
        <v>4159</v>
      </c>
      <c r="E8703" s="31" t="s">
        <v>17</v>
      </c>
      <c r="F8703" s="31" t="s">
        <v>4078</v>
      </c>
      <c r="G8703" s="24">
        <f>IF(ISERROR(VLOOKUP(A8703,'2011 County-Level Acres Tilled'!$A$2:$F$3069,6,FALSE)),0,VLOOKUP(A8703,'2011 County-Level Acres Tilled'!$A$2:$F$3069,6,FALSE))</f>
        <v>333224.97246040188</v>
      </c>
      <c r="H8703" s="32" t="s">
        <v>5474</v>
      </c>
      <c r="I8703" s="9" t="s">
        <v>5411</v>
      </c>
      <c r="J8703" s="36">
        <f>IF(ISERROR(VLOOKUP(A8703&amp;I8703,'County-level Emissions Factors'!$E$2:$F$12273,2,FALSE)),0,VLOOKUP(A8703&amp;I8703,'County-level Emissions Factors'!$E$2:$F$12273,2,FALSE))</f>
        <v>5.9543220688389118</v>
      </c>
      <c r="K8703" s="19" t="s">
        <v>5473</v>
      </c>
      <c r="L8703" s="19" t="s">
        <v>5474</v>
      </c>
      <c r="M8703" s="38">
        <f t="shared" si="138"/>
        <v>992.06440370460484</v>
      </c>
      <c r="N8703" s="9" t="s">
        <v>5475</v>
      </c>
    </row>
    <row r="8704" spans="1:14">
      <c r="A8704" s="31" t="s">
        <v>4160</v>
      </c>
      <c r="B8704" s="31" t="s">
        <v>4076</v>
      </c>
      <c r="C8704" s="31" t="s">
        <v>182</v>
      </c>
      <c r="D8704" s="31" t="s">
        <v>4161</v>
      </c>
      <c r="E8704" s="31" t="s">
        <v>17</v>
      </c>
      <c r="F8704" s="31" t="s">
        <v>4078</v>
      </c>
      <c r="G8704" s="24">
        <f>IF(ISERROR(VLOOKUP(A8704,'2011 County-Level Acres Tilled'!$A$2:$F$3069,6,FALSE)),0,VLOOKUP(A8704,'2011 County-Level Acres Tilled'!$A$2:$F$3069,6,FALSE))</f>
        <v>134705.16116882736</v>
      </c>
      <c r="H8704" s="32" t="s">
        <v>5474</v>
      </c>
      <c r="I8704" s="9" t="s">
        <v>5411</v>
      </c>
      <c r="J8704" s="36">
        <f>IF(ISERROR(VLOOKUP(A8704&amp;I8704,'County-level Emissions Factors'!$E$2:$F$12273,2,FALSE)),0,VLOOKUP(A8704&amp;I8704,'County-level Emissions Factors'!$E$2:$F$12273,2,FALSE))</f>
        <v>5.9586586259018581</v>
      </c>
      <c r="K8704" s="19" t="s">
        <v>5473</v>
      </c>
      <c r="L8704" s="19" t="s">
        <v>5474</v>
      </c>
      <c r="M8704" s="38">
        <f t="shared" si="138"/>
        <v>401.33103527606659</v>
      </c>
      <c r="N8704" s="9" t="s">
        <v>5475</v>
      </c>
    </row>
    <row r="8705" spans="1:14">
      <c r="A8705" s="31" t="s">
        <v>4162</v>
      </c>
      <c r="B8705" s="31" t="s">
        <v>4076</v>
      </c>
      <c r="C8705" s="31" t="s">
        <v>185</v>
      </c>
      <c r="D8705" s="31" t="s">
        <v>2854</v>
      </c>
      <c r="E8705" s="31" t="s">
        <v>17</v>
      </c>
      <c r="F8705" s="31" t="s">
        <v>4078</v>
      </c>
      <c r="G8705" s="24">
        <f>IF(ISERROR(VLOOKUP(A8705,'2011 County-Level Acres Tilled'!$A$2:$F$3069,6,FALSE)),0,VLOOKUP(A8705,'2011 County-Level Acres Tilled'!$A$2:$F$3069,6,FALSE))</f>
        <v>63467.590478326703</v>
      </c>
      <c r="H8705" s="32" t="s">
        <v>5474</v>
      </c>
      <c r="I8705" s="9" t="s">
        <v>5411</v>
      </c>
      <c r="J8705" s="36">
        <f>IF(ISERROR(VLOOKUP(A8705&amp;I8705,'County-level Emissions Factors'!$E$2:$F$12273,2,FALSE)),0,VLOOKUP(A8705&amp;I8705,'County-level Emissions Factors'!$E$2:$F$12273,2,FALSE))</f>
        <v>4.9593611660711989</v>
      </c>
      <c r="K8705" s="19" t="s">
        <v>5473</v>
      </c>
      <c r="L8705" s="19" t="s">
        <v>5474</v>
      </c>
      <c r="M8705" s="38">
        <f t="shared" si="138"/>
        <v>157.37935176116181</v>
      </c>
      <c r="N8705" s="9" t="s">
        <v>5475</v>
      </c>
    </row>
    <row r="8706" spans="1:14">
      <c r="A8706" s="31" t="s">
        <v>4163</v>
      </c>
      <c r="B8706" s="31" t="s">
        <v>4076</v>
      </c>
      <c r="C8706" s="31" t="s">
        <v>188</v>
      </c>
      <c r="D8706" s="31" t="s">
        <v>4164</v>
      </c>
      <c r="E8706" s="31" t="s">
        <v>17</v>
      </c>
      <c r="F8706" s="31" t="s">
        <v>4078</v>
      </c>
      <c r="G8706" s="24">
        <f>IF(ISERROR(VLOOKUP(A8706,'2011 County-Level Acres Tilled'!$A$2:$F$3069,6,FALSE)),0,VLOOKUP(A8706,'2011 County-Level Acres Tilled'!$A$2:$F$3069,6,FALSE))</f>
        <v>635429.84202460118</v>
      </c>
      <c r="H8706" s="32" t="s">
        <v>5474</v>
      </c>
      <c r="I8706" s="9" t="s">
        <v>5411</v>
      </c>
      <c r="J8706" s="36">
        <f>IF(ISERROR(VLOOKUP(A8706&amp;I8706,'County-level Emissions Factors'!$E$2:$F$12273,2,FALSE)),0,VLOOKUP(A8706&amp;I8706,'County-level Emissions Factors'!$E$2:$F$12273,2,FALSE))</f>
        <v>4.1532471650253653</v>
      </c>
      <c r="K8706" s="19" t="s">
        <v>5473</v>
      </c>
      <c r="L8706" s="19" t="s">
        <v>5474</v>
      </c>
      <c r="M8706" s="38">
        <f t="shared" si="138"/>
        <v>1319.5485949805955</v>
      </c>
      <c r="N8706" s="9" t="s">
        <v>5475</v>
      </c>
    </row>
    <row r="8707" spans="1:14">
      <c r="A8707" s="31" t="s">
        <v>4165</v>
      </c>
      <c r="B8707" s="31" t="s">
        <v>4076</v>
      </c>
      <c r="C8707" s="31" t="s">
        <v>191</v>
      </c>
      <c r="D8707" s="31" t="s">
        <v>4166</v>
      </c>
      <c r="E8707" s="31" t="s">
        <v>17</v>
      </c>
      <c r="F8707" s="31" t="s">
        <v>4078</v>
      </c>
      <c r="G8707" s="24">
        <f>IF(ISERROR(VLOOKUP(A8707,'2011 County-Level Acres Tilled'!$A$2:$F$3069,6,FALSE)),0,VLOOKUP(A8707,'2011 County-Level Acres Tilled'!$A$2:$F$3069,6,FALSE))</f>
        <v>163661.70237279753</v>
      </c>
      <c r="H8707" s="32" t="s">
        <v>5474</v>
      </c>
      <c r="I8707" s="9" t="s">
        <v>5411</v>
      </c>
      <c r="J8707" s="36">
        <f>IF(ISERROR(VLOOKUP(A8707&amp;I8707,'County-level Emissions Factors'!$E$2:$F$12273,2,FALSE)),0,VLOOKUP(A8707&amp;I8707,'County-level Emissions Factors'!$E$2:$F$12273,2,FALSE))</f>
        <v>5.0150212143531432</v>
      </c>
      <c r="K8707" s="19" t="s">
        <v>5473</v>
      </c>
      <c r="L8707" s="19" t="s">
        <v>5474</v>
      </c>
      <c r="M8707" s="38">
        <f t="shared" si="138"/>
        <v>410.38345468836485</v>
      </c>
      <c r="N8707" s="9" t="s">
        <v>5475</v>
      </c>
    </row>
    <row r="8708" spans="1:14">
      <c r="A8708" s="31" t="s">
        <v>4167</v>
      </c>
      <c r="B8708" s="31" t="s">
        <v>4076</v>
      </c>
      <c r="C8708" s="31" t="s">
        <v>194</v>
      </c>
      <c r="D8708" s="31" t="s">
        <v>4168</v>
      </c>
      <c r="E8708" s="31" t="s">
        <v>17</v>
      </c>
      <c r="F8708" s="31" t="s">
        <v>4078</v>
      </c>
      <c r="G8708" s="24">
        <f>IF(ISERROR(VLOOKUP(A8708,'2011 County-Level Acres Tilled'!$A$2:$F$3069,6,FALSE)),0,VLOOKUP(A8708,'2011 County-Level Acres Tilled'!$A$2:$F$3069,6,FALSE))</f>
        <v>381074.08894114231</v>
      </c>
      <c r="H8708" s="32" t="s">
        <v>5474</v>
      </c>
      <c r="I8708" s="9" t="s">
        <v>5411</v>
      </c>
      <c r="J8708" s="36">
        <f>IF(ISERROR(VLOOKUP(A8708&amp;I8708,'County-level Emissions Factors'!$E$2:$F$12273,2,FALSE)),0,VLOOKUP(A8708&amp;I8708,'County-level Emissions Factors'!$E$2:$F$12273,2,FALSE))</f>
        <v>6.0835696694212968</v>
      </c>
      <c r="K8708" s="19" t="s">
        <v>5473</v>
      </c>
      <c r="L8708" s="19" t="s">
        <v>5474</v>
      </c>
      <c r="M8708" s="38">
        <f t="shared" si="138"/>
        <v>1159.1453846423435</v>
      </c>
      <c r="N8708" s="9" t="s">
        <v>5475</v>
      </c>
    </row>
    <row r="8709" spans="1:14">
      <c r="A8709" s="31" t="s">
        <v>4169</v>
      </c>
      <c r="B8709" s="31" t="s">
        <v>4076</v>
      </c>
      <c r="C8709" s="31" t="s">
        <v>197</v>
      </c>
      <c r="D8709" s="31" t="s">
        <v>2076</v>
      </c>
      <c r="E8709" s="31" t="s">
        <v>17</v>
      </c>
      <c r="F8709" s="31" t="s">
        <v>4078</v>
      </c>
      <c r="G8709" s="24">
        <f>IF(ISERROR(VLOOKUP(A8709,'2011 County-Level Acres Tilled'!$A$2:$F$3069,6,FALSE)),0,VLOOKUP(A8709,'2011 County-Level Acres Tilled'!$A$2:$F$3069,6,FALSE))</f>
        <v>29922.37154278309</v>
      </c>
      <c r="H8709" s="32" t="s">
        <v>5474</v>
      </c>
      <c r="I8709" s="9" t="s">
        <v>5411</v>
      </c>
      <c r="J8709" s="36">
        <f>IF(ISERROR(VLOOKUP(A8709&amp;I8709,'County-level Emissions Factors'!$E$2:$F$12273,2,FALSE)),0,VLOOKUP(A8709&amp;I8709,'County-level Emissions Factors'!$E$2:$F$12273,2,FALSE))</f>
        <v>6.6976543476250656</v>
      </c>
      <c r="K8709" s="19" t="s">
        <v>5473</v>
      </c>
      <c r="L8709" s="19" t="s">
        <v>5474</v>
      </c>
      <c r="M8709" s="38">
        <f t="shared" si="138"/>
        <v>100.20485092738686</v>
      </c>
      <c r="N8709" s="9" t="s">
        <v>5475</v>
      </c>
    </row>
    <row r="8710" spans="1:14">
      <c r="A8710" s="31" t="s">
        <v>4170</v>
      </c>
      <c r="B8710" s="31" t="s">
        <v>4076</v>
      </c>
      <c r="C8710" s="31" t="s">
        <v>200</v>
      </c>
      <c r="D8710" s="31" t="s">
        <v>4171</v>
      </c>
      <c r="E8710" s="31" t="s">
        <v>17</v>
      </c>
      <c r="F8710" s="31" t="s">
        <v>4078</v>
      </c>
      <c r="G8710" s="24">
        <f>IF(ISERROR(VLOOKUP(A8710,'2011 County-Level Acres Tilled'!$A$2:$F$3069,6,FALSE)),0,VLOOKUP(A8710,'2011 County-Level Acres Tilled'!$A$2:$F$3069,6,FALSE))</f>
        <v>214151.3945980868</v>
      </c>
      <c r="H8710" s="32" t="s">
        <v>5474</v>
      </c>
      <c r="I8710" s="9" t="s">
        <v>5411</v>
      </c>
      <c r="J8710" s="36">
        <f>IF(ISERROR(VLOOKUP(A8710&amp;I8710,'County-level Emissions Factors'!$E$2:$F$12273,2,FALSE)),0,VLOOKUP(A8710&amp;I8710,'County-level Emissions Factors'!$E$2:$F$12273,2,FALSE))</f>
        <v>4.6423808850058368</v>
      </c>
      <c r="K8710" s="19" t="s">
        <v>5473</v>
      </c>
      <c r="L8710" s="19" t="s">
        <v>5474</v>
      </c>
      <c r="M8710" s="38">
        <f t="shared" si="138"/>
        <v>497.08617038975024</v>
      </c>
      <c r="N8710" s="9" t="s">
        <v>5475</v>
      </c>
    </row>
    <row r="8711" spans="1:14">
      <c r="A8711" s="31" t="s">
        <v>4172</v>
      </c>
      <c r="B8711" s="31" t="s">
        <v>4076</v>
      </c>
      <c r="C8711" s="31" t="s">
        <v>203</v>
      </c>
      <c r="D8711" s="31" t="s">
        <v>1161</v>
      </c>
      <c r="E8711" s="31" t="s">
        <v>17</v>
      </c>
      <c r="F8711" s="31" t="s">
        <v>4078</v>
      </c>
      <c r="G8711" s="24">
        <f>IF(ISERROR(VLOOKUP(A8711,'2011 County-Level Acres Tilled'!$A$2:$F$3069,6,FALSE)),0,VLOOKUP(A8711,'2011 County-Level Acres Tilled'!$A$2:$F$3069,6,FALSE))</f>
        <v>335752.45052022138</v>
      </c>
      <c r="H8711" s="32" t="s">
        <v>5474</v>
      </c>
      <c r="I8711" s="9" t="s">
        <v>5411</v>
      </c>
      <c r="J8711" s="36">
        <f>IF(ISERROR(VLOOKUP(A8711&amp;I8711,'County-level Emissions Factors'!$E$2:$F$12273,2,FALSE)),0,VLOOKUP(A8711&amp;I8711,'County-level Emissions Factors'!$E$2:$F$12273,2,FALSE))</f>
        <v>4.7103842689693831</v>
      </c>
      <c r="K8711" s="19" t="s">
        <v>5473</v>
      </c>
      <c r="L8711" s="19" t="s">
        <v>5474</v>
      </c>
      <c r="M8711" s="38">
        <f t="shared" si="138"/>
        <v>790.76153059918602</v>
      </c>
      <c r="N8711" s="9" t="s">
        <v>5475</v>
      </c>
    </row>
    <row r="8712" spans="1:14">
      <c r="A8712" s="31" t="s">
        <v>4173</v>
      </c>
      <c r="B8712" s="31" t="s">
        <v>4076</v>
      </c>
      <c r="C8712" s="31" t="s">
        <v>206</v>
      </c>
      <c r="D8712" s="31" t="s">
        <v>453</v>
      </c>
      <c r="E8712" s="31" t="s">
        <v>17</v>
      </c>
      <c r="F8712" s="31" t="s">
        <v>4078</v>
      </c>
      <c r="G8712" s="24">
        <f>IF(ISERROR(VLOOKUP(A8712,'2011 County-Level Acres Tilled'!$A$2:$F$3069,6,FALSE)),0,VLOOKUP(A8712,'2011 County-Level Acres Tilled'!$A$2:$F$3069,6,FALSE))</f>
        <v>237857.4066091952</v>
      </c>
      <c r="H8712" s="32" t="s">
        <v>5474</v>
      </c>
      <c r="I8712" s="9" t="s">
        <v>5411</v>
      </c>
      <c r="J8712" s="36">
        <f>IF(ISERROR(VLOOKUP(A8712&amp;I8712,'County-level Emissions Factors'!$E$2:$F$12273,2,FALSE)),0,VLOOKUP(A8712&amp;I8712,'County-level Emissions Factors'!$E$2:$F$12273,2,FALSE))</f>
        <v>6.8149937914371144</v>
      </c>
      <c r="K8712" s="19" t="s">
        <v>5473</v>
      </c>
      <c r="L8712" s="19" t="s">
        <v>5474</v>
      </c>
      <c r="M8712" s="38">
        <f t="shared" si="138"/>
        <v>810.49837464449922</v>
      </c>
      <c r="N8712" s="9" t="s">
        <v>5475</v>
      </c>
    </row>
    <row r="8713" spans="1:14">
      <c r="A8713" s="31" t="s">
        <v>4174</v>
      </c>
      <c r="B8713" s="31" t="s">
        <v>4076</v>
      </c>
      <c r="C8713" s="31" t="s">
        <v>209</v>
      </c>
      <c r="D8713" s="31" t="s">
        <v>4175</v>
      </c>
      <c r="E8713" s="31" t="s">
        <v>17</v>
      </c>
      <c r="F8713" s="31" t="s">
        <v>4078</v>
      </c>
      <c r="G8713" s="24">
        <f>IF(ISERROR(VLOOKUP(A8713,'2011 County-Level Acres Tilled'!$A$2:$F$3069,6,FALSE)),0,VLOOKUP(A8713,'2011 County-Level Acres Tilled'!$A$2:$F$3069,6,FALSE))</f>
        <v>165783.62102655787</v>
      </c>
      <c r="H8713" s="32" t="s">
        <v>5474</v>
      </c>
      <c r="I8713" s="9" t="s">
        <v>5411</v>
      </c>
      <c r="J8713" s="36">
        <f>IF(ISERROR(VLOOKUP(A8713&amp;I8713,'County-level Emissions Factors'!$E$2:$F$12273,2,FALSE)),0,VLOOKUP(A8713&amp;I8713,'County-level Emissions Factors'!$E$2:$F$12273,2,FALSE))</f>
        <v>4.0480687368373891</v>
      </c>
      <c r="K8713" s="19" t="s">
        <v>5473</v>
      </c>
      <c r="L8713" s="19" t="s">
        <v>5474</v>
      </c>
      <c r="M8713" s="38">
        <f t="shared" ref="M8713:M8776" si="139">G8713*J8713/2000</f>
        <v>335.55174667865327</v>
      </c>
      <c r="N8713" s="9" t="s">
        <v>5475</v>
      </c>
    </row>
    <row r="8714" spans="1:14">
      <c r="A8714" s="31" t="s">
        <v>4176</v>
      </c>
      <c r="B8714" s="31" t="s">
        <v>4076</v>
      </c>
      <c r="C8714" s="31" t="s">
        <v>446</v>
      </c>
      <c r="D8714" s="31" t="s">
        <v>4177</v>
      </c>
      <c r="E8714" s="31" t="s">
        <v>17</v>
      </c>
      <c r="F8714" s="31" t="s">
        <v>4078</v>
      </c>
      <c r="G8714" s="24">
        <f>IF(ISERROR(VLOOKUP(A8714,'2011 County-Level Acres Tilled'!$A$2:$F$3069,6,FALSE)),0,VLOOKUP(A8714,'2011 County-Level Acres Tilled'!$A$2:$F$3069,6,FALSE))</f>
        <v>217667.47271735355</v>
      </c>
      <c r="H8714" s="32" t="s">
        <v>5474</v>
      </c>
      <c r="I8714" s="9" t="s">
        <v>5411</v>
      </c>
      <c r="J8714" s="36">
        <f>IF(ISERROR(VLOOKUP(A8714&amp;I8714,'County-level Emissions Factors'!$E$2:$F$12273,2,FALSE)),0,VLOOKUP(A8714&amp;I8714,'County-level Emissions Factors'!$E$2:$F$12273,2,FALSE))</f>
        <v>3.066948223115848</v>
      </c>
      <c r="K8714" s="19" t="s">
        <v>5473</v>
      </c>
      <c r="L8714" s="19" t="s">
        <v>5474</v>
      </c>
      <c r="M8714" s="38">
        <f t="shared" si="139"/>
        <v>333.78743434030241</v>
      </c>
      <c r="N8714" s="9" t="s">
        <v>5475</v>
      </c>
    </row>
    <row r="8715" spans="1:14">
      <c r="A8715" s="31" t="s">
        <v>4178</v>
      </c>
      <c r="B8715" s="31" t="s">
        <v>4076</v>
      </c>
      <c r="C8715" s="31" t="s">
        <v>449</v>
      </c>
      <c r="D8715" s="31" t="s">
        <v>4179</v>
      </c>
      <c r="E8715" s="31" t="s">
        <v>17</v>
      </c>
      <c r="F8715" s="31" t="s">
        <v>4078</v>
      </c>
      <c r="G8715" s="24">
        <f>IF(ISERROR(VLOOKUP(A8715,'2011 County-Level Acres Tilled'!$A$2:$F$3069,6,FALSE)),0,VLOOKUP(A8715,'2011 County-Level Acres Tilled'!$A$2:$F$3069,6,FALSE))</f>
        <v>98991.776253674994</v>
      </c>
      <c r="H8715" s="32" t="s">
        <v>5474</v>
      </c>
      <c r="I8715" s="9" t="s">
        <v>5411</v>
      </c>
      <c r="J8715" s="36">
        <f>IF(ISERROR(VLOOKUP(A8715&amp;I8715,'County-level Emissions Factors'!$E$2:$F$12273,2,FALSE)),0,VLOOKUP(A8715&amp;I8715,'County-level Emissions Factors'!$E$2:$F$12273,2,FALSE))</f>
        <v>6.6716146439439008</v>
      </c>
      <c r="K8715" s="19" t="s">
        <v>5473</v>
      </c>
      <c r="L8715" s="19" t="s">
        <v>5474</v>
      </c>
      <c r="M8715" s="38">
        <f t="shared" si="139"/>
        <v>330.21749204201808</v>
      </c>
      <c r="N8715" s="9" t="s">
        <v>5475</v>
      </c>
    </row>
    <row r="8716" spans="1:14">
      <c r="A8716" s="31" t="s">
        <v>4180</v>
      </c>
      <c r="B8716" s="31" t="s">
        <v>4181</v>
      </c>
      <c r="C8716" s="31" t="s">
        <v>15</v>
      </c>
      <c r="D8716" s="31" t="s">
        <v>1743</v>
      </c>
      <c r="E8716" s="31" t="s">
        <v>17</v>
      </c>
      <c r="F8716" s="31" t="s">
        <v>4182</v>
      </c>
      <c r="G8716" s="24">
        <f>IF(ISERROR(VLOOKUP(A8716,'2011 County-Level Acres Tilled'!$A$2:$F$3069,6,FALSE)),0,VLOOKUP(A8716,'2011 County-Level Acres Tilled'!$A$2:$F$3069,6,FALSE))</f>
        <v>850.17642907551237</v>
      </c>
      <c r="H8716" s="32" t="s">
        <v>5474</v>
      </c>
      <c r="I8716" s="9" t="s">
        <v>5411</v>
      </c>
      <c r="J8716" s="36">
        <f>IF(ISERROR(VLOOKUP(A8716&amp;I8716,'County-level Emissions Factors'!$E$2:$F$12273,2,FALSE)),0,VLOOKUP(A8716&amp;I8716,'County-level Emissions Factors'!$E$2:$F$12273,2,FALSE))</f>
        <v>5.1726315789473682</v>
      </c>
      <c r="K8716" s="19" t="s">
        <v>5473</v>
      </c>
      <c r="L8716" s="19" t="s">
        <v>5474</v>
      </c>
      <c r="M8716" s="38">
        <f t="shared" si="139"/>
        <v>2.1988247223563513</v>
      </c>
      <c r="N8716" s="9" t="s">
        <v>5475</v>
      </c>
    </row>
    <row r="8717" spans="1:14">
      <c r="A8717" s="31" t="s">
        <v>4183</v>
      </c>
      <c r="B8717" s="31" t="s">
        <v>4181</v>
      </c>
      <c r="C8717" s="31" t="s">
        <v>20</v>
      </c>
      <c r="D8717" s="31" t="s">
        <v>3899</v>
      </c>
      <c r="E8717" s="31" t="s">
        <v>17</v>
      </c>
      <c r="F8717" s="31" t="s">
        <v>4182</v>
      </c>
      <c r="G8717" s="24">
        <f>IF(ISERROR(VLOOKUP(A8717,'2011 County-Level Acres Tilled'!$A$2:$F$3069,6,FALSE)),0,VLOOKUP(A8717,'2011 County-Level Acres Tilled'!$A$2:$F$3069,6,FALSE))</f>
        <v>26011.979840359916</v>
      </c>
      <c r="H8717" s="32" t="s">
        <v>5474</v>
      </c>
      <c r="I8717" s="9" t="s">
        <v>5411</v>
      </c>
      <c r="J8717" s="36">
        <f>IF(ISERROR(VLOOKUP(A8717&amp;I8717,'County-level Emissions Factors'!$E$2:$F$12273,2,FALSE)),0,VLOOKUP(A8717&amp;I8717,'County-level Emissions Factors'!$E$2:$F$12273,2,FALSE))</f>
        <v>3.1643266475644696</v>
      </c>
      <c r="K8717" s="19" t="s">
        <v>5473</v>
      </c>
      <c r="L8717" s="19" t="s">
        <v>5474</v>
      </c>
      <c r="M8717" s="38">
        <f t="shared" si="139"/>
        <v>41.15520048238033</v>
      </c>
      <c r="N8717" s="9" t="s">
        <v>5475</v>
      </c>
    </row>
    <row r="8718" spans="1:14">
      <c r="A8718" s="31" t="s">
        <v>4184</v>
      </c>
      <c r="B8718" s="31" t="s">
        <v>4181</v>
      </c>
      <c r="C8718" s="31" t="s">
        <v>23</v>
      </c>
      <c r="D8718" s="31" t="s">
        <v>335</v>
      </c>
      <c r="E8718" s="31" t="s">
        <v>17</v>
      </c>
      <c r="F8718" s="31" t="s">
        <v>4182</v>
      </c>
      <c r="G8718" s="24">
        <f>IF(ISERROR(VLOOKUP(A8718,'2011 County-Level Acres Tilled'!$A$2:$F$3069,6,FALSE)),0,VLOOKUP(A8718,'2011 County-Level Acres Tilled'!$A$2:$F$3069,6,FALSE))</f>
        <v>13341.337251831168</v>
      </c>
      <c r="H8718" s="32" t="s">
        <v>5474</v>
      </c>
      <c r="I8718" s="9" t="s">
        <v>5411</v>
      </c>
      <c r="J8718" s="36">
        <f>IF(ISERROR(VLOOKUP(A8718&amp;I8718,'County-level Emissions Factors'!$E$2:$F$12273,2,FALSE)),0,VLOOKUP(A8718&amp;I8718,'County-level Emissions Factors'!$E$2:$F$12273,2,FALSE))</f>
        <v>4.6102325581395345</v>
      </c>
      <c r="K8718" s="19" t="s">
        <v>5473</v>
      </c>
      <c r="L8718" s="19" t="s">
        <v>5474</v>
      </c>
      <c r="M8718" s="38">
        <f t="shared" si="139"/>
        <v>30.753333683755937</v>
      </c>
      <c r="N8718" s="9" t="s">
        <v>5475</v>
      </c>
    </row>
    <row r="8719" spans="1:14">
      <c r="A8719" s="31" t="s">
        <v>4185</v>
      </c>
      <c r="B8719" s="31" t="s">
        <v>4181</v>
      </c>
      <c r="C8719" s="31" t="s">
        <v>26</v>
      </c>
      <c r="D8719" s="31" t="s">
        <v>4186</v>
      </c>
      <c r="E8719" s="31" t="s">
        <v>17</v>
      </c>
      <c r="F8719" s="31" t="s">
        <v>4182</v>
      </c>
      <c r="G8719" s="24">
        <f>IF(ISERROR(VLOOKUP(A8719,'2011 County-Level Acres Tilled'!$A$2:$F$3069,6,FALSE)),0,VLOOKUP(A8719,'2011 County-Level Acres Tilled'!$A$2:$F$3069,6,FALSE))</f>
        <v>5794.1024674291029</v>
      </c>
      <c r="H8719" s="32" t="s">
        <v>5474</v>
      </c>
      <c r="I8719" s="9" t="s">
        <v>5411</v>
      </c>
      <c r="J8719" s="36">
        <f>IF(ISERROR(VLOOKUP(A8719&amp;I8719,'County-level Emissions Factors'!$E$2:$F$12273,2,FALSE)),0,VLOOKUP(A8719&amp;I8719,'County-level Emissions Factors'!$E$2:$F$12273,2,FALSE))</f>
        <v>7.0939655172413802</v>
      </c>
      <c r="K8719" s="19" t="s">
        <v>5473</v>
      </c>
      <c r="L8719" s="19" t="s">
        <v>5474</v>
      </c>
      <c r="M8719" s="38">
        <f t="shared" si="139"/>
        <v>20.551581553652628</v>
      </c>
      <c r="N8719" s="9" t="s">
        <v>5475</v>
      </c>
    </row>
    <row r="8720" spans="1:14">
      <c r="A8720" s="31" t="s">
        <v>4187</v>
      </c>
      <c r="B8720" s="31" t="s">
        <v>4181</v>
      </c>
      <c r="C8720" s="31" t="s">
        <v>29</v>
      </c>
      <c r="D8720" s="31" t="s">
        <v>30</v>
      </c>
      <c r="E8720" s="31" t="s">
        <v>17</v>
      </c>
      <c r="F8720" s="31" t="s">
        <v>4182</v>
      </c>
      <c r="G8720" s="24">
        <f>IF(ISERROR(VLOOKUP(A8720,'2011 County-Level Acres Tilled'!$A$2:$F$3069,6,FALSE)),0,VLOOKUP(A8720,'2011 County-Level Acres Tilled'!$A$2:$F$3069,6,FALSE))</f>
        <v>17011.717544300627</v>
      </c>
      <c r="H8720" s="32" t="s">
        <v>5474</v>
      </c>
      <c r="I8720" s="9" t="s">
        <v>5411</v>
      </c>
      <c r="J8720" s="36">
        <f>IF(ISERROR(VLOOKUP(A8720&amp;I8720,'County-level Emissions Factors'!$E$2:$F$12273,2,FALSE)),0,VLOOKUP(A8720&amp;I8720,'County-level Emissions Factors'!$E$2:$F$12273,2,FALSE))</f>
        <v>3.0306506945616105</v>
      </c>
      <c r="K8720" s="19" t="s">
        <v>5473</v>
      </c>
      <c r="L8720" s="19" t="s">
        <v>5474</v>
      </c>
      <c r="M8720" s="38">
        <f t="shared" si="139"/>
        <v>25.778286795660314</v>
      </c>
      <c r="N8720" s="9" t="s">
        <v>5475</v>
      </c>
    </row>
    <row r="8721" spans="1:14">
      <c r="A8721" s="31" t="s">
        <v>4188</v>
      </c>
      <c r="B8721" s="31" t="s">
        <v>4181</v>
      </c>
      <c r="C8721" s="31" t="s">
        <v>32</v>
      </c>
      <c r="D8721" s="31" t="s">
        <v>339</v>
      </c>
      <c r="E8721" s="31" t="s">
        <v>17</v>
      </c>
      <c r="F8721" s="31" t="s">
        <v>4182</v>
      </c>
      <c r="G8721" s="24">
        <f>IF(ISERROR(VLOOKUP(A8721,'2011 County-Level Acres Tilled'!$A$2:$F$3069,6,FALSE)),0,VLOOKUP(A8721,'2011 County-Level Acres Tilled'!$A$2:$F$3069,6,FALSE))</f>
        <v>6151.9707691663298</v>
      </c>
      <c r="H8721" s="32" t="s">
        <v>5474</v>
      </c>
      <c r="I8721" s="9" t="s">
        <v>5411</v>
      </c>
      <c r="J8721" s="36">
        <f>IF(ISERROR(VLOOKUP(A8721&amp;I8721,'County-level Emissions Factors'!$E$2:$F$12273,2,FALSE)),0,VLOOKUP(A8721&amp;I8721,'County-level Emissions Factors'!$E$2:$F$12273,2,FALSE))</f>
        <v>6.464011585807385</v>
      </c>
      <c r="K8721" s="19" t="s">
        <v>5473</v>
      </c>
      <c r="L8721" s="19" t="s">
        <v>5474</v>
      </c>
      <c r="M8721" s="38">
        <f t="shared" si="139"/>
        <v>19.883205163719762</v>
      </c>
      <c r="N8721" s="9" t="s">
        <v>5475</v>
      </c>
    </row>
    <row r="8722" spans="1:14">
      <c r="A8722" s="31" t="s">
        <v>4189</v>
      </c>
      <c r="B8722" s="31" t="s">
        <v>4181</v>
      </c>
      <c r="C8722" s="31" t="s">
        <v>35</v>
      </c>
      <c r="D8722" s="31" t="s">
        <v>1946</v>
      </c>
      <c r="E8722" s="31" t="s">
        <v>17</v>
      </c>
      <c r="F8722" s="31" t="s">
        <v>4182</v>
      </c>
      <c r="G8722" s="24">
        <f>IF(ISERROR(VLOOKUP(A8722,'2011 County-Level Acres Tilled'!$A$2:$F$3069,6,FALSE)),0,VLOOKUP(A8722,'2011 County-Level Acres Tilled'!$A$2:$F$3069,6,FALSE))</f>
        <v>2911.1591390261142</v>
      </c>
      <c r="H8722" s="32" t="s">
        <v>5474</v>
      </c>
      <c r="I8722" s="9" t="s">
        <v>5411</v>
      </c>
      <c r="J8722" s="36">
        <f>IF(ISERROR(VLOOKUP(A8722&amp;I8722,'County-level Emissions Factors'!$E$2:$F$12273,2,FALSE)),0,VLOOKUP(A8722&amp;I8722,'County-level Emissions Factors'!$E$2:$F$12273,2,FALSE))</f>
        <v>4.238655462184874</v>
      </c>
      <c r="K8722" s="19" t="s">
        <v>5473</v>
      </c>
      <c r="L8722" s="19" t="s">
        <v>5474</v>
      </c>
      <c r="M8722" s="38">
        <f t="shared" si="139"/>
        <v>6.1697002929612275</v>
      </c>
      <c r="N8722" s="9" t="s">
        <v>5475</v>
      </c>
    </row>
    <row r="8723" spans="1:14">
      <c r="A8723" s="31" t="s">
        <v>4190</v>
      </c>
      <c r="B8723" s="31" t="s">
        <v>4181</v>
      </c>
      <c r="C8723" s="31" t="s">
        <v>38</v>
      </c>
      <c r="D8723" s="31" t="s">
        <v>4191</v>
      </c>
      <c r="E8723" s="31" t="s">
        <v>17</v>
      </c>
      <c r="F8723" s="31" t="s">
        <v>4182</v>
      </c>
      <c r="G8723" s="24">
        <f>IF(ISERROR(VLOOKUP(A8723,'2011 County-Level Acres Tilled'!$A$2:$F$3069,6,FALSE)),0,VLOOKUP(A8723,'2011 County-Level Acres Tilled'!$A$2:$F$3069,6,FALSE))</f>
        <v>33530.24509946091</v>
      </c>
      <c r="H8723" s="32" t="s">
        <v>5474</v>
      </c>
      <c r="I8723" s="9" t="s">
        <v>5411</v>
      </c>
      <c r="J8723" s="36">
        <f>IF(ISERROR(VLOOKUP(A8723&amp;I8723,'County-level Emissions Factors'!$E$2:$F$12273,2,FALSE)),0,VLOOKUP(A8723&amp;I8723,'County-level Emissions Factors'!$E$2:$F$12273,2,FALSE))</f>
        <v>2.9964337912890966</v>
      </c>
      <c r="K8723" s="19" t="s">
        <v>5473</v>
      </c>
      <c r="L8723" s="19" t="s">
        <v>5474</v>
      </c>
      <c r="M8723" s="38">
        <f t="shared" si="139"/>
        <v>50.235579723115151</v>
      </c>
      <c r="N8723" s="9" t="s">
        <v>5475</v>
      </c>
    </row>
    <row r="8724" spans="1:14">
      <c r="A8724" s="31" t="s">
        <v>4192</v>
      </c>
      <c r="B8724" s="31" t="s">
        <v>4181</v>
      </c>
      <c r="C8724" s="31" t="s">
        <v>41</v>
      </c>
      <c r="D8724" s="31" t="s">
        <v>342</v>
      </c>
      <c r="E8724" s="31" t="s">
        <v>17</v>
      </c>
      <c r="F8724" s="31" t="s">
        <v>4182</v>
      </c>
      <c r="G8724" s="24">
        <f>IF(ISERROR(VLOOKUP(A8724,'2011 County-Level Acres Tilled'!$A$2:$F$3069,6,FALSE)),0,VLOOKUP(A8724,'2011 County-Level Acres Tilled'!$A$2:$F$3069,6,FALSE))</f>
        <v>96511.501040851086</v>
      </c>
      <c r="H8724" s="32" t="s">
        <v>5474</v>
      </c>
      <c r="I8724" s="9" t="s">
        <v>5411</v>
      </c>
      <c r="J8724" s="36">
        <f>IF(ISERROR(VLOOKUP(A8724&amp;I8724,'County-level Emissions Factors'!$E$2:$F$12273,2,FALSE)),0,VLOOKUP(A8724&amp;I8724,'County-level Emissions Factors'!$E$2:$F$12273,2,FALSE))</f>
        <v>5.3812954747116235</v>
      </c>
      <c r="K8724" s="19" t="s">
        <v>5473</v>
      </c>
      <c r="L8724" s="19" t="s">
        <v>5474</v>
      </c>
      <c r="M8724" s="38">
        <f t="shared" si="139"/>
        <v>259.67845190437902</v>
      </c>
      <c r="N8724" s="9" t="s">
        <v>5475</v>
      </c>
    </row>
    <row r="8725" spans="1:14">
      <c r="A8725" s="31" t="s">
        <v>4193</v>
      </c>
      <c r="B8725" s="31" t="s">
        <v>4181</v>
      </c>
      <c r="C8725" s="31" t="s">
        <v>44</v>
      </c>
      <c r="D8725" s="31" t="s">
        <v>1951</v>
      </c>
      <c r="E8725" s="31" t="s">
        <v>17</v>
      </c>
      <c r="F8725" s="31" t="s">
        <v>4182</v>
      </c>
      <c r="G8725" s="24">
        <f>IF(ISERROR(VLOOKUP(A8725,'2011 County-Level Acres Tilled'!$A$2:$F$3069,6,FALSE)),0,VLOOKUP(A8725,'2011 County-Level Acres Tilled'!$A$2:$F$3069,6,FALSE))</f>
        <v>1922.2477064220222</v>
      </c>
      <c r="H8725" s="32" t="s">
        <v>5474</v>
      </c>
      <c r="I8725" s="9" t="s">
        <v>5411</v>
      </c>
      <c r="J8725" s="36">
        <f>IF(ISERROR(VLOOKUP(A8725&amp;I8725,'County-level Emissions Factors'!$E$2:$F$12273,2,FALSE)),0,VLOOKUP(A8725&amp;I8725,'County-level Emissions Factors'!$E$2:$F$12273,2,FALSE))</f>
        <v>5.7544444444444434</v>
      </c>
      <c r="K8725" s="19" t="s">
        <v>5473</v>
      </c>
      <c r="L8725" s="19" t="s">
        <v>5474</v>
      </c>
      <c r="M8725" s="38">
        <f t="shared" si="139"/>
        <v>5.5307338175331395</v>
      </c>
      <c r="N8725" s="9" t="s">
        <v>5475</v>
      </c>
    </row>
    <row r="8726" spans="1:14">
      <c r="A8726" s="31" t="s">
        <v>4194</v>
      </c>
      <c r="B8726" s="31" t="s">
        <v>4181</v>
      </c>
      <c r="C8726" s="31" t="s">
        <v>47</v>
      </c>
      <c r="D8726" s="31" t="s">
        <v>4195</v>
      </c>
      <c r="E8726" s="31" t="s">
        <v>17</v>
      </c>
      <c r="F8726" s="31" t="s">
        <v>4182</v>
      </c>
      <c r="G8726" s="24">
        <f>IF(ISERROR(VLOOKUP(A8726,'2011 County-Level Acres Tilled'!$A$2:$F$3069,6,FALSE)),0,VLOOKUP(A8726,'2011 County-Level Acres Tilled'!$A$2:$F$3069,6,FALSE))</f>
        <v>4636.248570038324</v>
      </c>
      <c r="H8726" s="32" t="s">
        <v>5474</v>
      </c>
      <c r="I8726" s="9" t="s">
        <v>5411</v>
      </c>
      <c r="J8726" s="36">
        <f>IF(ISERROR(VLOOKUP(A8726&amp;I8726,'County-level Emissions Factors'!$E$2:$F$12273,2,FALSE)),0,VLOOKUP(A8726&amp;I8726,'County-level Emissions Factors'!$E$2:$F$12273,2,FALSE))</f>
        <v>8.86933867735471</v>
      </c>
      <c r="K8726" s="19" t="s">
        <v>5473</v>
      </c>
      <c r="L8726" s="19" t="s">
        <v>5474</v>
      </c>
      <c r="M8726" s="38">
        <f t="shared" si="139"/>
        <v>20.560229380035686</v>
      </c>
      <c r="N8726" s="9" t="s">
        <v>5475</v>
      </c>
    </row>
    <row r="8727" spans="1:14">
      <c r="A8727" s="31" t="s">
        <v>4196</v>
      </c>
      <c r="B8727" s="31" t="s">
        <v>4181</v>
      </c>
      <c r="C8727" s="31" t="s">
        <v>50</v>
      </c>
      <c r="D8727" s="31" t="s">
        <v>3915</v>
      </c>
      <c r="E8727" s="31" t="s">
        <v>17</v>
      </c>
      <c r="F8727" s="31" t="s">
        <v>4182</v>
      </c>
      <c r="G8727" s="24">
        <f>IF(ISERROR(VLOOKUP(A8727,'2011 County-Level Acres Tilled'!$A$2:$F$3069,6,FALSE)),0,VLOOKUP(A8727,'2011 County-Level Acres Tilled'!$A$2:$F$3069,6,FALSE))</f>
        <v>14663.0669898783</v>
      </c>
      <c r="H8727" s="32" t="s">
        <v>5474</v>
      </c>
      <c r="I8727" s="9" t="s">
        <v>5411</v>
      </c>
      <c r="J8727" s="36">
        <f>IF(ISERROR(VLOOKUP(A8727&amp;I8727,'County-level Emissions Factors'!$E$2:$F$12273,2,FALSE)),0,VLOOKUP(A8727&amp;I8727,'County-level Emissions Factors'!$E$2:$F$12273,2,FALSE))</f>
        <v>6.4670445344129543</v>
      </c>
      <c r="K8727" s="19" t="s">
        <v>5473</v>
      </c>
      <c r="L8727" s="19" t="s">
        <v>5474</v>
      </c>
      <c r="M8727" s="38">
        <f t="shared" si="139"/>
        <v>47.413353617311735</v>
      </c>
      <c r="N8727" s="9" t="s">
        <v>5475</v>
      </c>
    </row>
    <row r="8728" spans="1:14">
      <c r="A8728" s="31" t="s">
        <v>4197</v>
      </c>
      <c r="B8728" s="31" t="s">
        <v>4181</v>
      </c>
      <c r="C8728" s="31" t="s">
        <v>53</v>
      </c>
      <c r="D8728" s="31" t="s">
        <v>2118</v>
      </c>
      <c r="E8728" s="31" t="s">
        <v>17</v>
      </c>
      <c r="F8728" s="31" t="s">
        <v>4182</v>
      </c>
      <c r="G8728" s="24">
        <f>IF(ISERROR(VLOOKUP(A8728,'2011 County-Level Acres Tilled'!$A$2:$F$3069,6,FALSE)),0,VLOOKUP(A8728,'2011 County-Level Acres Tilled'!$A$2:$F$3069,6,FALSE))</f>
        <v>4916.3138085156543</v>
      </c>
      <c r="H8728" s="32" t="s">
        <v>5474</v>
      </c>
      <c r="I8728" s="9" t="s">
        <v>5411</v>
      </c>
      <c r="J8728" s="36">
        <f>IF(ISERROR(VLOOKUP(A8728&amp;I8728,'County-level Emissions Factors'!$E$2:$F$12273,2,FALSE)),0,VLOOKUP(A8728&amp;I8728,'County-level Emissions Factors'!$E$2:$F$12273,2,FALSE))</f>
        <v>6.6558558558558563</v>
      </c>
      <c r="K8728" s="19" t="s">
        <v>5473</v>
      </c>
      <c r="L8728" s="19" t="s">
        <v>5474</v>
      </c>
      <c r="M8728" s="38">
        <f t="shared" si="139"/>
        <v>16.361138025816963</v>
      </c>
      <c r="N8728" s="9" t="s">
        <v>5475</v>
      </c>
    </row>
    <row r="8729" spans="1:14">
      <c r="A8729" s="31" t="s">
        <v>4198</v>
      </c>
      <c r="B8729" s="31" t="s">
        <v>4181</v>
      </c>
      <c r="C8729" s="31" t="s">
        <v>56</v>
      </c>
      <c r="D8729" s="31" t="s">
        <v>57</v>
      </c>
      <c r="E8729" s="31" t="s">
        <v>17</v>
      </c>
      <c r="F8729" s="31" t="s">
        <v>4182</v>
      </c>
      <c r="G8729" s="24">
        <f>IF(ISERROR(VLOOKUP(A8729,'2011 County-Level Acres Tilled'!$A$2:$F$3069,6,FALSE)),0,VLOOKUP(A8729,'2011 County-Level Acres Tilled'!$A$2:$F$3069,6,FALSE))</f>
        <v>7422.9317517554382</v>
      </c>
      <c r="H8729" s="32" t="s">
        <v>5474</v>
      </c>
      <c r="I8729" s="9" t="s">
        <v>5411</v>
      </c>
      <c r="J8729" s="36">
        <f>IF(ISERROR(VLOOKUP(A8729&amp;I8729,'County-level Emissions Factors'!$E$2:$F$12273,2,FALSE)),0,VLOOKUP(A8729&amp;I8729,'County-level Emissions Factors'!$E$2:$F$12273,2,FALSE))</f>
        <v>5.073032258064516</v>
      </c>
      <c r="K8729" s="19" t="s">
        <v>5473</v>
      </c>
      <c r="L8729" s="19" t="s">
        <v>5474</v>
      </c>
      <c r="M8729" s="38">
        <f t="shared" si="139"/>
        <v>18.828386113033343</v>
      </c>
      <c r="N8729" s="9" t="s">
        <v>5475</v>
      </c>
    </row>
    <row r="8730" spans="1:14">
      <c r="A8730" s="31" t="s">
        <v>4199</v>
      </c>
      <c r="B8730" s="31" t="s">
        <v>4181</v>
      </c>
      <c r="C8730" s="31" t="s">
        <v>59</v>
      </c>
      <c r="D8730" s="31" t="s">
        <v>4200</v>
      </c>
      <c r="E8730" s="31" t="s">
        <v>17</v>
      </c>
      <c r="F8730" s="31" t="s">
        <v>4182</v>
      </c>
      <c r="G8730" s="24">
        <f>IF(ISERROR(VLOOKUP(A8730,'2011 County-Level Acres Tilled'!$A$2:$F$3069,6,FALSE)),0,VLOOKUP(A8730,'2011 County-Level Acres Tilled'!$A$2:$F$3069,6,FALSE))</f>
        <v>8363.2612809878829</v>
      </c>
      <c r="H8730" s="32" t="s">
        <v>5474</v>
      </c>
      <c r="I8730" s="9" t="s">
        <v>5411</v>
      </c>
      <c r="J8730" s="36">
        <f>IF(ISERROR(VLOOKUP(A8730&amp;I8730,'County-level Emissions Factors'!$E$2:$F$12273,2,FALSE)),0,VLOOKUP(A8730&amp;I8730,'County-level Emissions Factors'!$E$2:$F$12273,2,FALSE))</f>
        <v>2.5424799729211327</v>
      </c>
      <c r="K8730" s="19" t="s">
        <v>5473</v>
      </c>
      <c r="L8730" s="19" t="s">
        <v>5474</v>
      </c>
      <c r="M8730" s="38">
        <f t="shared" si="139"/>
        <v>10.631712157609217</v>
      </c>
      <c r="N8730" s="9" t="s">
        <v>5475</v>
      </c>
    </row>
    <row r="8731" spans="1:14">
      <c r="A8731" s="31" t="s">
        <v>4201</v>
      </c>
      <c r="B8731" s="31" t="s">
        <v>4181</v>
      </c>
      <c r="C8731" s="31" t="s">
        <v>62</v>
      </c>
      <c r="D8731" s="31" t="s">
        <v>63</v>
      </c>
      <c r="E8731" s="31" t="s">
        <v>17</v>
      </c>
      <c r="F8731" s="31" t="s">
        <v>4182</v>
      </c>
      <c r="G8731" s="24">
        <f>IF(ISERROR(VLOOKUP(A8731,'2011 County-Level Acres Tilled'!$A$2:$F$3069,6,FALSE)),0,VLOOKUP(A8731,'2011 County-Level Acres Tilled'!$A$2:$F$3069,6,FALSE))</f>
        <v>42838.458155695895</v>
      </c>
      <c r="H8731" s="32" t="s">
        <v>5474</v>
      </c>
      <c r="I8731" s="9" t="s">
        <v>5411</v>
      </c>
      <c r="J8731" s="36">
        <f>IF(ISERROR(VLOOKUP(A8731&amp;I8731,'County-level Emissions Factors'!$E$2:$F$12273,2,FALSE)),0,VLOOKUP(A8731&amp;I8731,'County-level Emissions Factors'!$E$2:$F$12273,2,FALSE))</f>
        <v>4.42138643722003</v>
      </c>
      <c r="K8731" s="19" t="s">
        <v>5473</v>
      </c>
      <c r="L8731" s="19" t="s">
        <v>5474</v>
      </c>
      <c r="M8731" s="38">
        <f t="shared" si="139"/>
        <v>94.702688940505809</v>
      </c>
      <c r="N8731" s="9" t="s">
        <v>5475</v>
      </c>
    </row>
    <row r="8732" spans="1:14">
      <c r="A8732" s="31" t="s">
        <v>4202</v>
      </c>
      <c r="B8732" s="31" t="s">
        <v>4181</v>
      </c>
      <c r="C8732" s="31" t="s">
        <v>65</v>
      </c>
      <c r="D8732" s="31" t="s">
        <v>4203</v>
      </c>
      <c r="E8732" s="31" t="s">
        <v>17</v>
      </c>
      <c r="F8732" s="31" t="s">
        <v>4182</v>
      </c>
      <c r="G8732" s="24">
        <f>IF(ISERROR(VLOOKUP(A8732,'2011 County-Level Acres Tilled'!$A$2:$F$3069,6,FALSE)),0,VLOOKUP(A8732,'2011 County-Level Acres Tilled'!$A$2:$F$3069,6,FALSE))</f>
        <v>167447.12484089163</v>
      </c>
      <c r="H8732" s="32" t="s">
        <v>5474</v>
      </c>
      <c r="I8732" s="9" t="s">
        <v>5411</v>
      </c>
      <c r="J8732" s="36">
        <f>IF(ISERROR(VLOOKUP(A8732&amp;I8732,'County-level Emissions Factors'!$E$2:$F$12273,2,FALSE)),0,VLOOKUP(A8732&amp;I8732,'County-level Emissions Factors'!$E$2:$F$12273,2,FALSE))</f>
        <v>9.2554786759565086</v>
      </c>
      <c r="K8732" s="19" t="s">
        <v>5473</v>
      </c>
      <c r="L8732" s="19" t="s">
        <v>5474</v>
      </c>
      <c r="M8732" s="38">
        <f t="shared" si="139"/>
        <v>774.90164665754992</v>
      </c>
      <c r="N8732" s="9" t="s">
        <v>5475</v>
      </c>
    </row>
    <row r="8733" spans="1:14">
      <c r="A8733" s="31" t="s">
        <v>4204</v>
      </c>
      <c r="B8733" s="31" t="s">
        <v>4181</v>
      </c>
      <c r="C8733" s="31" t="s">
        <v>68</v>
      </c>
      <c r="D8733" s="31" t="s">
        <v>1327</v>
      </c>
      <c r="E8733" s="31" t="s">
        <v>17</v>
      </c>
      <c r="F8733" s="31" t="s">
        <v>4182</v>
      </c>
      <c r="G8733" s="24">
        <f>IF(ISERROR(VLOOKUP(A8733,'2011 County-Level Acres Tilled'!$A$2:$F$3069,6,FALSE)),0,VLOOKUP(A8733,'2011 County-Level Acres Tilled'!$A$2:$F$3069,6,FALSE))</f>
        <v>20217.131053773013</v>
      </c>
      <c r="H8733" s="32" t="s">
        <v>5474</v>
      </c>
      <c r="I8733" s="9" t="s">
        <v>5411</v>
      </c>
      <c r="J8733" s="36">
        <f>IF(ISERROR(VLOOKUP(A8733&amp;I8733,'County-level Emissions Factors'!$E$2:$F$12273,2,FALSE)),0,VLOOKUP(A8733&amp;I8733,'County-level Emissions Factors'!$E$2:$F$12273,2,FALSE))</f>
        <v>4.0246606936928941</v>
      </c>
      <c r="K8733" s="19" t="s">
        <v>5473</v>
      </c>
      <c r="L8733" s="19" t="s">
        <v>5474</v>
      </c>
      <c r="M8733" s="38">
        <f t="shared" si="139"/>
        <v>40.683546345679126</v>
      </c>
      <c r="N8733" s="9" t="s">
        <v>5475</v>
      </c>
    </row>
    <row r="8734" spans="1:14">
      <c r="A8734" s="31" t="s">
        <v>4205</v>
      </c>
      <c r="B8734" s="31" t="s">
        <v>4181</v>
      </c>
      <c r="C8734" s="31" t="s">
        <v>71</v>
      </c>
      <c r="D8734" s="31" t="s">
        <v>3389</v>
      </c>
      <c r="E8734" s="31" t="s">
        <v>17</v>
      </c>
      <c r="F8734" s="31" t="s">
        <v>4182</v>
      </c>
      <c r="G8734" s="24">
        <f>IF(ISERROR(VLOOKUP(A8734,'2011 County-Level Acres Tilled'!$A$2:$F$3069,6,FALSE)),0,VLOOKUP(A8734,'2011 County-Level Acres Tilled'!$A$2:$F$3069,6,FALSE))</f>
        <v>3292.7838896891335</v>
      </c>
      <c r="H8734" s="32" t="s">
        <v>5474</v>
      </c>
      <c r="I8734" s="9" t="s">
        <v>5411</v>
      </c>
      <c r="J8734" s="36">
        <f>IF(ISERROR(VLOOKUP(A8734&amp;I8734,'County-level Emissions Factors'!$E$2:$F$12273,2,FALSE)),0,VLOOKUP(A8734&amp;I8734,'County-level Emissions Factors'!$E$2:$F$12273,2,FALSE))</f>
        <v>6.0537142857142872</v>
      </c>
      <c r="K8734" s="19" t="s">
        <v>5473</v>
      </c>
      <c r="L8734" s="19" t="s">
        <v>5474</v>
      </c>
      <c r="M8734" s="38">
        <f t="shared" si="139"/>
        <v>9.9667864363904819</v>
      </c>
      <c r="N8734" s="9" t="s">
        <v>5475</v>
      </c>
    </row>
    <row r="8735" spans="1:14">
      <c r="A8735" s="31" t="s">
        <v>4206</v>
      </c>
      <c r="B8735" s="31" t="s">
        <v>4181</v>
      </c>
      <c r="C8735" s="31" t="s">
        <v>74</v>
      </c>
      <c r="D8735" s="31" t="s">
        <v>932</v>
      </c>
      <c r="E8735" s="31" t="s">
        <v>17</v>
      </c>
      <c r="F8735" s="31" t="s">
        <v>4182</v>
      </c>
      <c r="G8735" s="24">
        <f>IF(ISERROR(VLOOKUP(A8735,'2011 County-Level Acres Tilled'!$A$2:$F$3069,6,FALSE)),0,VLOOKUP(A8735,'2011 County-Level Acres Tilled'!$A$2:$F$3069,6,FALSE))</f>
        <v>7688.8770571308023</v>
      </c>
      <c r="H8735" s="32" t="s">
        <v>5474</v>
      </c>
      <c r="I8735" s="9" t="s">
        <v>5411</v>
      </c>
      <c r="J8735" s="36">
        <f>IF(ISERROR(VLOOKUP(A8735&amp;I8735,'County-level Emissions Factors'!$E$2:$F$12273,2,FALSE)),0,VLOOKUP(A8735&amp;I8735,'County-level Emissions Factors'!$E$2:$F$12273,2,FALSE))</f>
        <v>5.3076009501187649</v>
      </c>
      <c r="K8735" s="19" t="s">
        <v>5473</v>
      </c>
      <c r="L8735" s="19" t="s">
        <v>5474</v>
      </c>
      <c r="M8735" s="38">
        <f t="shared" si="139"/>
        <v>20.404745586886911</v>
      </c>
      <c r="N8735" s="9" t="s">
        <v>5475</v>
      </c>
    </row>
    <row r="8736" spans="1:14">
      <c r="A8736" s="31" t="s">
        <v>4207</v>
      </c>
      <c r="B8736" s="31" t="s">
        <v>4181</v>
      </c>
      <c r="C8736" s="31" t="s">
        <v>77</v>
      </c>
      <c r="D8736" s="31" t="s">
        <v>90</v>
      </c>
      <c r="E8736" s="31" t="s">
        <v>17</v>
      </c>
      <c r="F8736" s="31" t="s">
        <v>4182</v>
      </c>
      <c r="G8736" s="24">
        <f>IF(ISERROR(VLOOKUP(A8736,'2011 County-Level Acres Tilled'!$A$2:$F$3069,6,FALSE)),0,VLOOKUP(A8736,'2011 County-Level Acres Tilled'!$A$2:$F$3069,6,FALSE))</f>
        <v>7243.851889805147</v>
      </c>
      <c r="H8736" s="32" t="s">
        <v>5474</v>
      </c>
      <c r="I8736" s="9" t="s">
        <v>5411</v>
      </c>
      <c r="J8736" s="36">
        <f>IF(ISERROR(VLOOKUP(A8736&amp;I8736,'County-level Emissions Factors'!$E$2:$F$12273,2,FALSE)),0,VLOOKUP(A8736&amp;I8736,'County-level Emissions Factors'!$E$2:$F$12273,2,FALSE))</f>
        <v>4.1958709677419357</v>
      </c>
      <c r="K8736" s="19" t="s">
        <v>5473</v>
      </c>
      <c r="L8736" s="19" t="s">
        <v>5474</v>
      </c>
      <c r="M8736" s="38">
        <f t="shared" si="139"/>
        <v>15.197133919527985</v>
      </c>
      <c r="N8736" s="9" t="s">
        <v>5475</v>
      </c>
    </row>
    <row r="8737" spans="1:14">
      <c r="A8737" s="31" t="s">
        <v>4208</v>
      </c>
      <c r="B8737" s="31" t="s">
        <v>4181</v>
      </c>
      <c r="C8737" s="31" t="s">
        <v>80</v>
      </c>
      <c r="D8737" s="31" t="s">
        <v>4209</v>
      </c>
      <c r="E8737" s="31" t="s">
        <v>17</v>
      </c>
      <c r="F8737" s="31" t="s">
        <v>4182</v>
      </c>
      <c r="G8737" s="24">
        <f>IF(ISERROR(VLOOKUP(A8737,'2011 County-Level Acres Tilled'!$A$2:$F$3069,6,FALSE)),0,VLOOKUP(A8737,'2011 County-Level Acres Tilled'!$A$2:$F$3069,6,FALSE))</f>
        <v>33414.999500520455</v>
      </c>
      <c r="H8737" s="32" t="s">
        <v>5474</v>
      </c>
      <c r="I8737" s="9" t="s">
        <v>5411</v>
      </c>
      <c r="J8737" s="36">
        <f>IF(ISERROR(VLOOKUP(A8737&amp;I8737,'County-level Emissions Factors'!$E$2:$F$12273,2,FALSE)),0,VLOOKUP(A8737&amp;I8737,'County-level Emissions Factors'!$E$2:$F$12273,2,FALSE))</f>
        <v>2.8249851983422145</v>
      </c>
      <c r="K8737" s="19" t="s">
        <v>5473</v>
      </c>
      <c r="L8737" s="19" t="s">
        <v>5474</v>
      </c>
      <c r="M8737" s="38">
        <f t="shared" si="139"/>
        <v>47.198439495791391</v>
      </c>
      <c r="N8737" s="9" t="s">
        <v>5475</v>
      </c>
    </row>
    <row r="8738" spans="1:14">
      <c r="A8738" s="31" t="s">
        <v>4210</v>
      </c>
      <c r="B8738" s="31" t="s">
        <v>4181</v>
      </c>
      <c r="C8738" s="31" t="s">
        <v>83</v>
      </c>
      <c r="D8738" s="31" t="s">
        <v>4211</v>
      </c>
      <c r="E8738" s="31" t="s">
        <v>17</v>
      </c>
      <c r="F8738" s="31" t="s">
        <v>4182</v>
      </c>
      <c r="G8738" s="24">
        <f>IF(ISERROR(VLOOKUP(A8738,'2011 County-Level Acres Tilled'!$A$2:$F$3069,6,FALSE)),0,VLOOKUP(A8738,'2011 County-Level Acres Tilled'!$A$2:$F$3069,6,FALSE))</f>
        <v>241782.42754243175</v>
      </c>
      <c r="H8738" s="32" t="s">
        <v>5474</v>
      </c>
      <c r="I8738" s="9" t="s">
        <v>5411</v>
      </c>
      <c r="J8738" s="36">
        <f>IF(ISERROR(VLOOKUP(A8738&amp;I8738,'County-level Emissions Factors'!$E$2:$F$12273,2,FALSE)),0,VLOOKUP(A8738&amp;I8738,'County-level Emissions Factors'!$E$2:$F$12273,2,FALSE))</f>
        <v>6.2668867574048432</v>
      </c>
      <c r="K8738" s="19" t="s">
        <v>5473</v>
      </c>
      <c r="L8738" s="19" t="s">
        <v>5474</v>
      </c>
      <c r="M8738" s="38">
        <f t="shared" si="139"/>
        <v>757.61154666943082</v>
      </c>
      <c r="N8738" s="9" t="s">
        <v>5475</v>
      </c>
    </row>
    <row r="8739" spans="1:14">
      <c r="A8739" s="31" t="s">
        <v>4212</v>
      </c>
      <c r="B8739" s="31" t="s">
        <v>4181</v>
      </c>
      <c r="C8739" s="31" t="s">
        <v>86</v>
      </c>
      <c r="D8739" s="31" t="s">
        <v>102</v>
      </c>
      <c r="E8739" s="31" t="s">
        <v>17</v>
      </c>
      <c r="F8739" s="31" t="s">
        <v>4182</v>
      </c>
      <c r="G8739" s="24">
        <f>IF(ISERROR(VLOOKUP(A8739,'2011 County-Level Acres Tilled'!$A$2:$F$3069,6,FALSE)),0,VLOOKUP(A8739,'2011 County-Level Acres Tilled'!$A$2:$F$3069,6,FALSE))</f>
        <v>127662.91584333104</v>
      </c>
      <c r="H8739" s="32" t="s">
        <v>5474</v>
      </c>
      <c r="I8739" s="9" t="s">
        <v>5411</v>
      </c>
      <c r="J8739" s="36">
        <f>IF(ISERROR(VLOOKUP(A8739&amp;I8739,'County-level Emissions Factors'!$E$2:$F$12273,2,FALSE)),0,VLOOKUP(A8739&amp;I8739,'County-level Emissions Factors'!$E$2:$F$12273,2,FALSE))</f>
        <v>12.202758879464421</v>
      </c>
      <c r="K8739" s="19" t="s">
        <v>5473</v>
      </c>
      <c r="L8739" s="19" t="s">
        <v>5474</v>
      </c>
      <c r="M8739" s="38">
        <f t="shared" si="139"/>
        <v>778.91988994276346</v>
      </c>
      <c r="N8739" s="9" t="s">
        <v>5475</v>
      </c>
    </row>
    <row r="8740" spans="1:14">
      <c r="A8740" s="31" t="s">
        <v>4213</v>
      </c>
      <c r="B8740" s="31" t="s">
        <v>4181</v>
      </c>
      <c r="C8740" s="31" t="s">
        <v>89</v>
      </c>
      <c r="D8740" s="31" t="s">
        <v>4214</v>
      </c>
      <c r="E8740" s="31" t="s">
        <v>17</v>
      </c>
      <c r="F8740" s="31" t="s">
        <v>4182</v>
      </c>
      <c r="G8740" s="24">
        <f>IF(ISERROR(VLOOKUP(A8740,'2011 County-Level Acres Tilled'!$A$2:$F$3069,6,FALSE)),0,VLOOKUP(A8740,'2011 County-Level Acres Tilled'!$A$2:$F$3069,6,FALSE))</f>
        <v>7725.8020957196268</v>
      </c>
      <c r="H8740" s="32" t="s">
        <v>5474</v>
      </c>
      <c r="I8740" s="9" t="s">
        <v>5411</v>
      </c>
      <c r="J8740" s="36">
        <f>IF(ISERROR(VLOOKUP(A8740&amp;I8740,'County-level Emissions Factors'!$E$2:$F$12273,2,FALSE)),0,VLOOKUP(A8740&amp;I8740,'County-level Emissions Factors'!$E$2:$F$12273,2,FALSE))</f>
        <v>5.4097207418460886</v>
      </c>
      <c r="K8740" s="19" t="s">
        <v>5473</v>
      </c>
      <c r="L8740" s="19" t="s">
        <v>5474</v>
      </c>
      <c r="M8740" s="38">
        <f t="shared" si="139"/>
        <v>20.897215922306223</v>
      </c>
      <c r="N8740" s="9" t="s">
        <v>5475</v>
      </c>
    </row>
    <row r="8741" spans="1:14">
      <c r="A8741" s="31" t="s">
        <v>4215</v>
      </c>
      <c r="B8741" s="31" t="s">
        <v>4181</v>
      </c>
      <c r="C8741" s="31" t="s">
        <v>92</v>
      </c>
      <c r="D8741" s="31" t="s">
        <v>105</v>
      </c>
      <c r="E8741" s="31" t="s">
        <v>17</v>
      </c>
      <c r="F8741" s="31" t="s">
        <v>4182</v>
      </c>
      <c r="G8741" s="24">
        <f>IF(ISERROR(VLOOKUP(A8741,'2011 County-Level Acres Tilled'!$A$2:$F$3069,6,FALSE)),0,VLOOKUP(A8741,'2011 County-Level Acres Tilled'!$A$2:$F$3069,6,FALSE))</f>
        <v>60079.775508099701</v>
      </c>
      <c r="H8741" s="32" t="s">
        <v>5474</v>
      </c>
      <c r="I8741" s="9" t="s">
        <v>5411</v>
      </c>
      <c r="J8741" s="36">
        <f>IF(ISERROR(VLOOKUP(A8741&amp;I8741,'County-level Emissions Factors'!$E$2:$F$12273,2,FALSE)),0,VLOOKUP(A8741&amp;I8741,'County-level Emissions Factors'!$E$2:$F$12273,2,FALSE))</f>
        <v>7.1602620087336248</v>
      </c>
      <c r="K8741" s="19" t="s">
        <v>5473</v>
      </c>
      <c r="L8741" s="19" t="s">
        <v>5474</v>
      </c>
      <c r="M8741" s="38">
        <f t="shared" si="139"/>
        <v>215.09346703194558</v>
      </c>
      <c r="N8741" s="9" t="s">
        <v>5475</v>
      </c>
    </row>
    <row r="8742" spans="1:14">
      <c r="A8742" s="31" t="s">
        <v>4216</v>
      </c>
      <c r="B8742" s="31" t="s">
        <v>4181</v>
      </c>
      <c r="C8742" s="31" t="s">
        <v>95</v>
      </c>
      <c r="D8742" s="31" t="s">
        <v>1495</v>
      </c>
      <c r="E8742" s="31" t="s">
        <v>17</v>
      </c>
      <c r="F8742" s="31" t="s">
        <v>4182</v>
      </c>
      <c r="G8742" s="24">
        <f>IF(ISERROR(VLOOKUP(A8742,'2011 County-Level Acres Tilled'!$A$2:$F$3069,6,FALSE)),0,VLOOKUP(A8742,'2011 County-Level Acres Tilled'!$A$2:$F$3069,6,FALSE))</f>
        <v>266633.83458525495</v>
      </c>
      <c r="H8742" s="32" t="s">
        <v>5474</v>
      </c>
      <c r="I8742" s="9" t="s">
        <v>5411</v>
      </c>
      <c r="J8742" s="36">
        <f>IF(ISERROR(VLOOKUP(A8742&amp;I8742,'County-level Emissions Factors'!$E$2:$F$12273,2,FALSE)),0,VLOOKUP(A8742&amp;I8742,'County-level Emissions Factors'!$E$2:$F$12273,2,FALSE))</f>
        <v>6.9476640020772678</v>
      </c>
      <c r="K8742" s="19" t="s">
        <v>5473</v>
      </c>
      <c r="L8742" s="19" t="s">
        <v>5474</v>
      </c>
      <c r="M8742" s="38">
        <f t="shared" si="139"/>
        <v>926.24114714190023</v>
      </c>
      <c r="N8742" s="9" t="s">
        <v>5475</v>
      </c>
    </row>
    <row r="8743" spans="1:14">
      <c r="A8743" s="31" t="s">
        <v>4217</v>
      </c>
      <c r="B8743" s="31" t="s">
        <v>4181</v>
      </c>
      <c r="C8743" s="31" t="s">
        <v>98</v>
      </c>
      <c r="D8743" s="31" t="s">
        <v>4218</v>
      </c>
      <c r="E8743" s="31" t="s">
        <v>17</v>
      </c>
      <c r="F8743" s="31" t="s">
        <v>4182</v>
      </c>
      <c r="G8743" s="24">
        <f>IF(ISERROR(VLOOKUP(A8743,'2011 County-Level Acres Tilled'!$A$2:$F$3069,6,FALSE)),0,VLOOKUP(A8743,'2011 County-Level Acres Tilled'!$A$2:$F$3069,6,FALSE))</f>
        <v>43957.062604125422</v>
      </c>
      <c r="H8743" s="32" t="s">
        <v>5474</v>
      </c>
      <c r="I8743" s="9" t="s">
        <v>5411</v>
      </c>
      <c r="J8743" s="36">
        <f>IF(ISERROR(VLOOKUP(A8743&amp;I8743,'County-level Emissions Factors'!$E$2:$F$12273,2,FALSE)),0,VLOOKUP(A8743&amp;I8743,'County-level Emissions Factors'!$E$2:$F$12273,2,FALSE))</f>
        <v>4.2475034532732501</v>
      </c>
      <c r="K8743" s="19" t="s">
        <v>5473</v>
      </c>
      <c r="L8743" s="19" t="s">
        <v>5474</v>
      </c>
      <c r="M8743" s="38">
        <f t="shared" si="139"/>
        <v>93.353887603385587</v>
      </c>
      <c r="N8743" s="9" t="s">
        <v>5475</v>
      </c>
    </row>
    <row r="8744" spans="1:14">
      <c r="A8744" s="31" t="s">
        <v>4219</v>
      </c>
      <c r="B8744" s="31" t="s">
        <v>4181</v>
      </c>
      <c r="C8744" s="31" t="s">
        <v>101</v>
      </c>
      <c r="D8744" s="31" t="s">
        <v>4220</v>
      </c>
      <c r="E8744" s="31" t="s">
        <v>17</v>
      </c>
      <c r="F8744" s="31" t="s">
        <v>4182</v>
      </c>
      <c r="G8744" s="24">
        <f>IF(ISERROR(VLOOKUP(A8744,'2011 County-Level Acres Tilled'!$A$2:$F$3069,6,FALSE)),0,VLOOKUP(A8744,'2011 County-Level Acres Tilled'!$A$2:$F$3069,6,FALSE))</f>
        <v>4843.0945982089706</v>
      </c>
      <c r="H8744" s="32" t="s">
        <v>5474</v>
      </c>
      <c r="I8744" s="9" t="s">
        <v>5411</v>
      </c>
      <c r="J8744" s="36">
        <f>IF(ISERROR(VLOOKUP(A8744&amp;I8744,'County-level Emissions Factors'!$E$2:$F$12273,2,FALSE)),0,VLOOKUP(A8744&amp;I8744,'County-level Emissions Factors'!$E$2:$F$12273,2,FALSE))</f>
        <v>5.4400000000000013</v>
      </c>
      <c r="K8744" s="19" t="s">
        <v>5473</v>
      </c>
      <c r="L8744" s="19" t="s">
        <v>5474</v>
      </c>
      <c r="M8744" s="38">
        <f t="shared" si="139"/>
        <v>13.173217307128404</v>
      </c>
      <c r="N8744" s="9" t="s">
        <v>5475</v>
      </c>
    </row>
    <row r="8745" spans="1:14">
      <c r="A8745" s="31" t="s">
        <v>4221</v>
      </c>
      <c r="B8745" s="31" t="s">
        <v>4181</v>
      </c>
      <c r="C8745" s="31" t="s">
        <v>104</v>
      </c>
      <c r="D8745" s="31" t="s">
        <v>111</v>
      </c>
      <c r="E8745" s="31" t="s">
        <v>17</v>
      </c>
      <c r="F8745" s="31" t="s">
        <v>4182</v>
      </c>
      <c r="G8745" s="24">
        <f>IF(ISERROR(VLOOKUP(A8745,'2011 County-Level Acres Tilled'!$A$2:$F$3069,6,FALSE)),0,VLOOKUP(A8745,'2011 County-Level Acres Tilled'!$A$2:$F$3069,6,FALSE))</f>
        <v>16582.37123094327</v>
      </c>
      <c r="H8745" s="32" t="s">
        <v>5474</v>
      </c>
      <c r="I8745" s="9" t="s">
        <v>5411</v>
      </c>
      <c r="J8745" s="36">
        <f>IF(ISERROR(VLOOKUP(A8745&amp;I8745,'County-level Emissions Factors'!$E$2:$F$12273,2,FALSE)),0,VLOOKUP(A8745&amp;I8745,'County-level Emissions Factors'!$E$2:$F$12273,2,FALSE))</f>
        <v>6.3798206278026903</v>
      </c>
      <c r="K8745" s="19" t="s">
        <v>5473</v>
      </c>
      <c r="L8745" s="19" t="s">
        <v>5474</v>
      </c>
      <c r="M8745" s="38">
        <f t="shared" si="139"/>
        <v>52.896277018526881</v>
      </c>
      <c r="N8745" s="9" t="s">
        <v>5475</v>
      </c>
    </row>
    <row r="8746" spans="1:14">
      <c r="A8746" s="31" t="s">
        <v>4222</v>
      </c>
      <c r="B8746" s="31" t="s">
        <v>4181</v>
      </c>
      <c r="C8746" s="31" t="s">
        <v>107</v>
      </c>
      <c r="D8746" s="31" t="s">
        <v>1348</v>
      </c>
      <c r="E8746" s="31" t="s">
        <v>17</v>
      </c>
      <c r="F8746" s="31" t="s">
        <v>4182</v>
      </c>
      <c r="G8746" s="24">
        <f>IF(ISERROR(VLOOKUP(A8746,'2011 County-Level Acres Tilled'!$A$2:$F$3069,6,FALSE)),0,VLOOKUP(A8746,'2011 County-Level Acres Tilled'!$A$2:$F$3069,6,FALSE))</f>
        <v>4962.3613968349164</v>
      </c>
      <c r="H8746" s="32" t="s">
        <v>5474</v>
      </c>
      <c r="I8746" s="9" t="s">
        <v>5411</v>
      </c>
      <c r="J8746" s="36">
        <f>IF(ISERROR(VLOOKUP(A8746&amp;I8746,'County-level Emissions Factors'!$E$2:$F$12273,2,FALSE)),0,VLOOKUP(A8746&amp;I8746,'County-level Emissions Factors'!$E$2:$F$12273,2,FALSE))</f>
        <v>4.4892493398717468</v>
      </c>
      <c r="K8746" s="19" t="s">
        <v>5473</v>
      </c>
      <c r="L8746" s="19" t="s">
        <v>5474</v>
      </c>
      <c r="M8746" s="38">
        <f t="shared" si="139"/>
        <v>11.138638812473095</v>
      </c>
      <c r="N8746" s="9" t="s">
        <v>5475</v>
      </c>
    </row>
    <row r="8747" spans="1:14">
      <c r="A8747" s="31" t="s">
        <v>4223</v>
      </c>
      <c r="B8747" s="31" t="s">
        <v>4181</v>
      </c>
      <c r="C8747" s="31" t="s">
        <v>110</v>
      </c>
      <c r="D8747" s="31" t="s">
        <v>4224</v>
      </c>
      <c r="E8747" s="31" t="s">
        <v>17</v>
      </c>
      <c r="F8747" s="31" t="s">
        <v>4182</v>
      </c>
      <c r="G8747" s="24">
        <f>IF(ISERROR(VLOOKUP(A8747,'2011 County-Level Acres Tilled'!$A$2:$F$3069,6,FALSE)),0,VLOOKUP(A8747,'2011 County-Level Acres Tilled'!$A$2:$F$3069,6,FALSE))</f>
        <v>5367.2186238209933</v>
      </c>
      <c r="H8747" s="32" t="s">
        <v>5474</v>
      </c>
      <c r="I8747" s="9" t="s">
        <v>5411</v>
      </c>
      <c r="J8747" s="36">
        <f>IF(ISERROR(VLOOKUP(A8747&amp;I8747,'County-level Emissions Factors'!$E$2:$F$12273,2,FALSE)),0,VLOOKUP(A8747&amp;I8747,'County-level Emissions Factors'!$E$2:$F$12273,2,FALSE))</f>
        <v>6.0795865633074939</v>
      </c>
      <c r="K8747" s="19" t="s">
        <v>5473</v>
      </c>
      <c r="L8747" s="19" t="s">
        <v>5474</v>
      </c>
      <c r="M8747" s="38">
        <f t="shared" si="139"/>
        <v>16.315235113857923</v>
      </c>
      <c r="N8747" s="9" t="s">
        <v>5475</v>
      </c>
    </row>
    <row r="8748" spans="1:14">
      <c r="A8748" s="31" t="s">
        <v>4225</v>
      </c>
      <c r="B8748" s="31" t="s">
        <v>4181</v>
      </c>
      <c r="C8748" s="31" t="s">
        <v>113</v>
      </c>
      <c r="D8748" s="31" t="s">
        <v>779</v>
      </c>
      <c r="E8748" s="31" t="s">
        <v>17</v>
      </c>
      <c r="F8748" s="31" t="s">
        <v>4182</v>
      </c>
      <c r="G8748" s="24">
        <f>IF(ISERROR(VLOOKUP(A8748,'2011 County-Level Acres Tilled'!$A$2:$F$3069,6,FALSE)),0,VLOOKUP(A8748,'2011 County-Level Acres Tilled'!$A$2:$F$3069,6,FALSE))</f>
        <v>2773.5842573705495</v>
      </c>
      <c r="H8748" s="32" t="s">
        <v>5474</v>
      </c>
      <c r="I8748" s="9" t="s">
        <v>5411</v>
      </c>
      <c r="J8748" s="36">
        <f>IF(ISERROR(VLOOKUP(A8748&amp;I8748,'County-level Emissions Factors'!$E$2:$F$12273,2,FALSE)),0,VLOOKUP(A8748&amp;I8748,'County-level Emissions Factors'!$E$2:$F$12273,2,FALSE))</f>
        <v>4.440689655172414</v>
      </c>
      <c r="K8748" s="19" t="s">
        <v>5473</v>
      </c>
      <c r="L8748" s="19" t="s">
        <v>5474</v>
      </c>
      <c r="M8748" s="38">
        <f t="shared" si="139"/>
        <v>6.1583134597272311</v>
      </c>
      <c r="N8748" s="9" t="s">
        <v>5475</v>
      </c>
    </row>
    <row r="8749" spans="1:14">
      <c r="A8749" s="31" t="s">
        <v>4226</v>
      </c>
      <c r="B8749" s="31" t="s">
        <v>4181</v>
      </c>
      <c r="C8749" s="31" t="s">
        <v>116</v>
      </c>
      <c r="D8749" s="31" t="s">
        <v>979</v>
      </c>
      <c r="E8749" s="31" t="s">
        <v>17</v>
      </c>
      <c r="F8749" s="31" t="s">
        <v>4182</v>
      </c>
      <c r="G8749" s="24">
        <f>IF(ISERROR(VLOOKUP(A8749,'2011 County-Level Acres Tilled'!$A$2:$F$3069,6,FALSE)),0,VLOOKUP(A8749,'2011 County-Level Acres Tilled'!$A$2:$F$3069,6,FALSE))</f>
        <v>533.33333333333405</v>
      </c>
      <c r="H8749" s="32" t="s">
        <v>5474</v>
      </c>
      <c r="I8749" s="9" t="s">
        <v>5411</v>
      </c>
      <c r="J8749" s="36">
        <f>IF(ISERROR(VLOOKUP(A8749&amp;I8749,'County-level Emissions Factors'!$E$2:$F$12273,2,FALSE)),0,VLOOKUP(A8749&amp;I8749,'County-level Emissions Factors'!$E$2:$F$12273,2,FALSE))</f>
        <v>5.2519999999999998</v>
      </c>
      <c r="K8749" s="19" t="s">
        <v>5473</v>
      </c>
      <c r="L8749" s="19" t="s">
        <v>5474</v>
      </c>
      <c r="M8749" s="38">
        <f t="shared" si="139"/>
        <v>1.4005333333333352</v>
      </c>
      <c r="N8749" s="9" t="s">
        <v>5475</v>
      </c>
    </row>
    <row r="8750" spans="1:14">
      <c r="A8750" s="31" t="s">
        <v>4227</v>
      </c>
      <c r="B8750" s="31" t="s">
        <v>4181</v>
      </c>
      <c r="C8750" s="31" t="s">
        <v>119</v>
      </c>
      <c r="D8750" s="31" t="s">
        <v>4228</v>
      </c>
      <c r="E8750" s="31" t="s">
        <v>17</v>
      </c>
      <c r="F8750" s="31" t="s">
        <v>4182</v>
      </c>
      <c r="G8750" s="24">
        <f>IF(ISERROR(VLOOKUP(A8750,'2011 County-Level Acres Tilled'!$A$2:$F$3069,6,FALSE)),0,VLOOKUP(A8750,'2011 County-Level Acres Tilled'!$A$2:$F$3069,6,FALSE))</f>
        <v>53626.644943333267</v>
      </c>
      <c r="H8750" s="32" t="s">
        <v>5474</v>
      </c>
      <c r="I8750" s="9" t="s">
        <v>5411</v>
      </c>
      <c r="J8750" s="36">
        <f>IF(ISERROR(VLOOKUP(A8750&amp;I8750,'County-level Emissions Factors'!$E$2:$F$12273,2,FALSE)),0,VLOOKUP(A8750&amp;I8750,'County-level Emissions Factors'!$E$2:$F$12273,2,FALSE))</f>
        <v>7.0006526806526796</v>
      </c>
      <c r="K8750" s="19" t="s">
        <v>5473</v>
      </c>
      <c r="L8750" s="19" t="s">
        <v>5474</v>
      </c>
      <c r="M8750" s="38">
        <f t="shared" si="139"/>
        <v>187.71075783847775</v>
      </c>
      <c r="N8750" s="9" t="s">
        <v>5475</v>
      </c>
    </row>
    <row r="8751" spans="1:14">
      <c r="A8751" s="31" t="s">
        <v>4229</v>
      </c>
      <c r="B8751" s="31" t="s">
        <v>4181</v>
      </c>
      <c r="C8751" s="31" t="s">
        <v>122</v>
      </c>
      <c r="D8751" s="31" t="s">
        <v>1352</v>
      </c>
      <c r="E8751" s="31" t="s">
        <v>17</v>
      </c>
      <c r="F8751" s="31" t="s">
        <v>4182</v>
      </c>
      <c r="G8751" s="24">
        <f>IF(ISERROR(VLOOKUP(A8751,'2011 County-Level Acres Tilled'!$A$2:$F$3069,6,FALSE)),0,VLOOKUP(A8751,'2011 County-Level Acres Tilled'!$A$2:$F$3069,6,FALSE))</f>
        <v>30623.324004343875</v>
      </c>
      <c r="H8751" s="32" t="s">
        <v>5474</v>
      </c>
      <c r="I8751" s="9" t="s">
        <v>5411</v>
      </c>
      <c r="J8751" s="36">
        <f>IF(ISERROR(VLOOKUP(A8751&amp;I8751,'County-level Emissions Factors'!$E$2:$F$12273,2,FALSE)),0,VLOOKUP(A8751&amp;I8751,'County-level Emissions Factors'!$E$2:$F$12273,2,FALSE))</f>
        <v>5.7303680981595102</v>
      </c>
      <c r="K8751" s="19" t="s">
        <v>5473</v>
      </c>
      <c r="L8751" s="19" t="s">
        <v>5474</v>
      </c>
      <c r="M8751" s="38">
        <f t="shared" si="139"/>
        <v>87.74145946704725</v>
      </c>
      <c r="N8751" s="9" t="s">
        <v>5475</v>
      </c>
    </row>
    <row r="8752" spans="1:14">
      <c r="A8752" s="31" t="s">
        <v>4230</v>
      </c>
      <c r="B8752" s="31" t="s">
        <v>4181</v>
      </c>
      <c r="C8752" s="31" t="s">
        <v>125</v>
      </c>
      <c r="D8752" s="31" t="s">
        <v>4231</v>
      </c>
      <c r="E8752" s="31" t="s">
        <v>17</v>
      </c>
      <c r="F8752" s="31" t="s">
        <v>4182</v>
      </c>
      <c r="G8752" s="24">
        <f>IF(ISERROR(VLOOKUP(A8752,'2011 County-Level Acres Tilled'!$A$2:$F$3069,6,FALSE)),0,VLOOKUP(A8752,'2011 County-Level Acres Tilled'!$A$2:$F$3069,6,FALSE))</f>
        <v>5453.3065064465181</v>
      </c>
      <c r="H8752" s="32" t="s">
        <v>5474</v>
      </c>
      <c r="I8752" s="9" t="s">
        <v>5411</v>
      </c>
      <c r="J8752" s="36">
        <f>IF(ISERROR(VLOOKUP(A8752&amp;I8752,'County-level Emissions Factors'!$E$2:$F$12273,2,FALSE)),0,VLOOKUP(A8752&amp;I8752,'County-level Emissions Factors'!$E$2:$F$12273,2,FALSE))</f>
        <v>7.3140169332079035</v>
      </c>
      <c r="K8752" s="19" t="s">
        <v>5473</v>
      </c>
      <c r="L8752" s="19" t="s">
        <v>5474</v>
      </c>
      <c r="M8752" s="38">
        <f t="shared" si="139"/>
        <v>19.942788065061333</v>
      </c>
      <c r="N8752" s="9" t="s">
        <v>5475</v>
      </c>
    </row>
    <row r="8753" spans="1:14">
      <c r="A8753" s="31" t="s">
        <v>4232</v>
      </c>
      <c r="B8753" s="31" t="s">
        <v>4181</v>
      </c>
      <c r="C8753" s="31" t="s">
        <v>128</v>
      </c>
      <c r="D8753" s="31" t="s">
        <v>3415</v>
      </c>
      <c r="E8753" s="31" t="s">
        <v>17</v>
      </c>
      <c r="F8753" s="31" t="s">
        <v>4182</v>
      </c>
      <c r="G8753" s="24">
        <f>IF(ISERROR(VLOOKUP(A8753,'2011 County-Level Acres Tilled'!$A$2:$F$3069,6,FALSE)),0,VLOOKUP(A8753,'2011 County-Level Acres Tilled'!$A$2:$F$3069,6,FALSE))</f>
        <v>239866.40367294732</v>
      </c>
      <c r="H8753" s="32" t="s">
        <v>5474</v>
      </c>
      <c r="I8753" s="9" t="s">
        <v>5411</v>
      </c>
      <c r="J8753" s="36">
        <f>IF(ISERROR(VLOOKUP(A8753&amp;I8753,'County-level Emissions Factors'!$E$2:$F$12273,2,FALSE)),0,VLOOKUP(A8753&amp;I8753,'County-level Emissions Factors'!$E$2:$F$12273,2,FALSE))</f>
        <v>11.847627780128839</v>
      </c>
      <c r="K8753" s="19" t="s">
        <v>5473</v>
      </c>
      <c r="L8753" s="19" t="s">
        <v>5474</v>
      </c>
      <c r="M8753" s="38">
        <f t="shared" si="139"/>
        <v>1420.9239338376044</v>
      </c>
      <c r="N8753" s="9" t="s">
        <v>5475</v>
      </c>
    </row>
    <row r="8754" spans="1:14">
      <c r="A8754" s="31" t="s">
        <v>4233</v>
      </c>
      <c r="B8754" s="31" t="s">
        <v>4181</v>
      </c>
      <c r="C8754" s="31" t="s">
        <v>131</v>
      </c>
      <c r="D8754" s="31" t="s">
        <v>1354</v>
      </c>
      <c r="E8754" s="31" t="s">
        <v>17</v>
      </c>
      <c r="F8754" s="31" t="s">
        <v>4182</v>
      </c>
      <c r="G8754" s="24">
        <f>IF(ISERROR(VLOOKUP(A8754,'2011 County-Level Acres Tilled'!$A$2:$F$3069,6,FALSE)),0,VLOOKUP(A8754,'2011 County-Level Acres Tilled'!$A$2:$F$3069,6,FALSE))</f>
        <v>34775.713595189562</v>
      </c>
      <c r="H8754" s="32" t="s">
        <v>5474</v>
      </c>
      <c r="I8754" s="9" t="s">
        <v>5411</v>
      </c>
      <c r="J8754" s="36">
        <f>IF(ISERROR(VLOOKUP(A8754&amp;I8754,'County-level Emissions Factors'!$E$2:$F$12273,2,FALSE)),0,VLOOKUP(A8754&amp;I8754,'County-level Emissions Factors'!$E$2:$F$12273,2,FALSE))</f>
        <v>4.4807581849511759</v>
      </c>
      <c r="K8754" s="19" t="s">
        <v>5473</v>
      </c>
      <c r="L8754" s="19" t="s">
        <v>5474</v>
      </c>
      <c r="M8754" s="38">
        <f t="shared" si="139"/>
        <v>77.910781664581748</v>
      </c>
      <c r="N8754" s="9" t="s">
        <v>5475</v>
      </c>
    </row>
    <row r="8755" spans="1:14">
      <c r="A8755" s="31" t="s">
        <v>4234</v>
      </c>
      <c r="B8755" s="31" t="s">
        <v>4181</v>
      </c>
      <c r="C8755" s="31" t="s">
        <v>134</v>
      </c>
      <c r="D8755" s="31" t="s">
        <v>117</v>
      </c>
      <c r="E8755" s="31" t="s">
        <v>17</v>
      </c>
      <c r="F8755" s="31" t="s">
        <v>4182</v>
      </c>
      <c r="G8755" s="24">
        <f>IF(ISERROR(VLOOKUP(A8755,'2011 County-Level Acres Tilled'!$A$2:$F$3069,6,FALSE)),0,VLOOKUP(A8755,'2011 County-Level Acres Tilled'!$A$2:$F$3069,6,FALSE))</f>
        <v>94765.495306503362</v>
      </c>
      <c r="H8755" s="32" t="s">
        <v>5474</v>
      </c>
      <c r="I8755" s="9" t="s">
        <v>5411</v>
      </c>
      <c r="J8755" s="36">
        <f>IF(ISERROR(VLOOKUP(A8755&amp;I8755,'County-level Emissions Factors'!$E$2:$F$12273,2,FALSE)),0,VLOOKUP(A8755&amp;I8755,'County-level Emissions Factors'!$E$2:$F$12273,2,FALSE))</f>
        <v>4.2626308512739479</v>
      </c>
      <c r="K8755" s="19" t="s">
        <v>5473</v>
      </c>
      <c r="L8755" s="19" t="s">
        <v>5474</v>
      </c>
      <c r="M8755" s="38">
        <f t="shared" si="139"/>
        <v>201.97516196487888</v>
      </c>
      <c r="N8755" s="9" t="s">
        <v>5475</v>
      </c>
    </row>
    <row r="8756" spans="1:14">
      <c r="A8756" s="31" t="s">
        <v>4235</v>
      </c>
      <c r="B8756" s="31" t="s">
        <v>4181</v>
      </c>
      <c r="C8756" s="31" t="s">
        <v>137</v>
      </c>
      <c r="D8756" s="31" t="s">
        <v>1994</v>
      </c>
      <c r="E8756" s="31" t="s">
        <v>17</v>
      </c>
      <c r="F8756" s="31" t="s">
        <v>4182</v>
      </c>
      <c r="G8756" s="24">
        <f>IF(ISERROR(VLOOKUP(A8756,'2011 County-Level Acres Tilled'!$A$2:$F$3069,6,FALSE)),0,VLOOKUP(A8756,'2011 County-Level Acres Tilled'!$A$2:$F$3069,6,FALSE))</f>
        <v>10587.14923160708</v>
      </c>
      <c r="H8756" s="32" t="s">
        <v>5474</v>
      </c>
      <c r="I8756" s="9" t="s">
        <v>5411</v>
      </c>
      <c r="J8756" s="36">
        <f>IF(ISERROR(VLOOKUP(A8756&amp;I8756,'County-level Emissions Factors'!$E$2:$F$12273,2,FALSE)),0,VLOOKUP(A8756&amp;I8756,'County-level Emissions Factors'!$E$2:$F$12273,2,FALSE))</f>
        <v>5.1959005985851627</v>
      </c>
      <c r="K8756" s="19" t="s">
        <v>5473</v>
      </c>
      <c r="L8756" s="19" t="s">
        <v>5474</v>
      </c>
      <c r="M8756" s="38">
        <f t="shared" si="139"/>
        <v>27.504887514908834</v>
      </c>
      <c r="N8756" s="9" t="s">
        <v>5475</v>
      </c>
    </row>
    <row r="8757" spans="1:14">
      <c r="A8757" s="31" t="s">
        <v>4236</v>
      </c>
      <c r="B8757" s="31" t="s">
        <v>4181</v>
      </c>
      <c r="C8757" s="31" t="s">
        <v>140</v>
      </c>
      <c r="D8757" s="31" t="s">
        <v>120</v>
      </c>
      <c r="E8757" s="31" t="s">
        <v>17</v>
      </c>
      <c r="F8757" s="31" t="s">
        <v>4182</v>
      </c>
      <c r="G8757" s="24">
        <f>IF(ISERROR(VLOOKUP(A8757,'2011 County-Level Acres Tilled'!$A$2:$F$3069,6,FALSE)),0,VLOOKUP(A8757,'2011 County-Level Acres Tilled'!$A$2:$F$3069,6,FALSE))</f>
        <v>8024.8226283582035</v>
      </c>
      <c r="H8757" s="32" t="s">
        <v>5474</v>
      </c>
      <c r="I8757" s="9" t="s">
        <v>5411</v>
      </c>
      <c r="J8757" s="36">
        <f>IF(ISERROR(VLOOKUP(A8757&amp;I8757,'County-level Emissions Factors'!$E$2:$F$12273,2,FALSE)),0,VLOOKUP(A8757&amp;I8757,'County-level Emissions Factors'!$E$2:$F$12273,2,FALSE))</f>
        <v>4.8566515170126516</v>
      </c>
      <c r="K8757" s="19" t="s">
        <v>5473</v>
      </c>
      <c r="L8757" s="19" t="s">
        <v>5474</v>
      </c>
      <c r="M8757" s="38">
        <f t="shared" si="139"/>
        <v>19.486883495886662</v>
      </c>
      <c r="N8757" s="9" t="s">
        <v>5475</v>
      </c>
    </row>
    <row r="8758" spans="1:14">
      <c r="A8758" s="31" t="s">
        <v>4237</v>
      </c>
      <c r="B8758" s="31" t="s">
        <v>4181</v>
      </c>
      <c r="C8758" s="31" t="s">
        <v>143</v>
      </c>
      <c r="D8758" s="31" t="s">
        <v>2637</v>
      </c>
      <c r="E8758" s="31" t="s">
        <v>17</v>
      </c>
      <c r="F8758" s="31" t="s">
        <v>4182</v>
      </c>
      <c r="G8758" s="24">
        <f>IF(ISERROR(VLOOKUP(A8758,'2011 County-Level Acres Tilled'!$A$2:$F$3069,6,FALSE)),0,VLOOKUP(A8758,'2011 County-Level Acres Tilled'!$A$2:$F$3069,6,FALSE))</f>
        <v>20236.016859852509</v>
      </c>
      <c r="H8758" s="32" t="s">
        <v>5474</v>
      </c>
      <c r="I8758" s="9" t="s">
        <v>5411</v>
      </c>
      <c r="J8758" s="36">
        <f>IF(ISERROR(VLOOKUP(A8758&amp;I8758,'County-level Emissions Factors'!$E$2:$F$12273,2,FALSE)),0,VLOOKUP(A8758&amp;I8758,'County-level Emissions Factors'!$E$2:$F$12273,2,FALSE))</f>
        <v>4.2378060724779631</v>
      </c>
      <c r="K8758" s="19" t="s">
        <v>5473</v>
      </c>
      <c r="L8758" s="19" t="s">
        <v>5474</v>
      </c>
      <c r="M8758" s="38">
        <f t="shared" si="139"/>
        <v>42.878157565724699</v>
      </c>
      <c r="N8758" s="9" t="s">
        <v>5475</v>
      </c>
    </row>
    <row r="8759" spans="1:14">
      <c r="A8759" s="31" t="s">
        <v>4238</v>
      </c>
      <c r="B8759" s="31" t="s">
        <v>4181</v>
      </c>
      <c r="C8759" s="31" t="s">
        <v>146</v>
      </c>
      <c r="D8759" s="31" t="s">
        <v>123</v>
      </c>
      <c r="E8759" s="31" t="s">
        <v>17</v>
      </c>
      <c r="F8759" s="31" t="s">
        <v>4182</v>
      </c>
      <c r="G8759" s="24">
        <f>IF(ISERROR(VLOOKUP(A8759,'2011 County-Level Acres Tilled'!$A$2:$F$3069,6,FALSE)),0,VLOOKUP(A8759,'2011 County-Level Acres Tilled'!$A$2:$F$3069,6,FALSE))</f>
        <v>8289.6987574237264</v>
      </c>
      <c r="H8759" s="32" t="s">
        <v>5474</v>
      </c>
      <c r="I8759" s="9" t="s">
        <v>5411</v>
      </c>
      <c r="J8759" s="36">
        <f>IF(ISERROR(VLOOKUP(A8759&amp;I8759,'County-level Emissions Factors'!$E$2:$F$12273,2,FALSE)),0,VLOOKUP(A8759&amp;I8759,'County-level Emissions Factors'!$E$2:$F$12273,2,FALSE))</f>
        <v>6.0830769230769235</v>
      </c>
      <c r="K8759" s="19" t="s">
        <v>5473</v>
      </c>
      <c r="L8759" s="19" t="s">
        <v>5474</v>
      </c>
      <c r="M8759" s="38">
        <f t="shared" si="139"/>
        <v>25.213437605271857</v>
      </c>
      <c r="N8759" s="9" t="s">
        <v>5475</v>
      </c>
    </row>
    <row r="8760" spans="1:14">
      <c r="A8760" s="31" t="s">
        <v>4239</v>
      </c>
      <c r="B8760" s="31" t="s">
        <v>4181</v>
      </c>
      <c r="C8760" s="31" t="s">
        <v>149</v>
      </c>
      <c r="D8760" s="31" t="s">
        <v>126</v>
      </c>
      <c r="E8760" s="31" t="s">
        <v>17</v>
      </c>
      <c r="F8760" s="31" t="s">
        <v>4182</v>
      </c>
      <c r="G8760" s="24">
        <f>IF(ISERROR(VLOOKUP(A8760,'2011 County-Level Acres Tilled'!$A$2:$F$3069,6,FALSE)),0,VLOOKUP(A8760,'2011 County-Level Acres Tilled'!$A$2:$F$3069,6,FALSE))</f>
        <v>10038.184077557913</v>
      </c>
      <c r="H8760" s="32" t="s">
        <v>5474</v>
      </c>
      <c r="I8760" s="9" t="s">
        <v>5411</v>
      </c>
      <c r="J8760" s="36">
        <f>IF(ISERROR(VLOOKUP(A8760&amp;I8760,'County-level Emissions Factors'!$E$2:$F$12273,2,FALSE)),0,VLOOKUP(A8760&amp;I8760,'County-level Emissions Factors'!$E$2:$F$12273,2,FALSE))</f>
        <v>3.5746223564954684</v>
      </c>
      <c r="K8760" s="19" t="s">
        <v>5473</v>
      </c>
      <c r="L8760" s="19" t="s">
        <v>5474</v>
      </c>
      <c r="M8760" s="38">
        <f t="shared" si="139"/>
        <v>17.941358611127679</v>
      </c>
      <c r="N8760" s="9" t="s">
        <v>5475</v>
      </c>
    </row>
    <row r="8761" spans="1:14">
      <c r="A8761" s="31" t="s">
        <v>4240</v>
      </c>
      <c r="B8761" s="31" t="s">
        <v>4181</v>
      </c>
      <c r="C8761" s="31" t="s">
        <v>152</v>
      </c>
      <c r="D8761" s="31" t="s">
        <v>391</v>
      </c>
      <c r="E8761" s="31" t="s">
        <v>17</v>
      </c>
      <c r="F8761" s="31" t="s">
        <v>4182</v>
      </c>
      <c r="G8761" s="24">
        <f>IF(ISERROR(VLOOKUP(A8761,'2011 County-Level Acres Tilled'!$A$2:$F$3069,6,FALSE)),0,VLOOKUP(A8761,'2011 County-Level Acres Tilled'!$A$2:$F$3069,6,FALSE))</f>
        <v>1935.3703834391929</v>
      </c>
      <c r="H8761" s="32" t="s">
        <v>5474</v>
      </c>
      <c r="I8761" s="9" t="s">
        <v>5411</v>
      </c>
      <c r="J8761" s="36">
        <f>IF(ISERROR(VLOOKUP(A8761&amp;I8761,'County-level Emissions Factors'!$E$2:$F$12273,2,FALSE)),0,VLOOKUP(A8761&amp;I8761,'County-level Emissions Factors'!$E$2:$F$12273,2,FALSE))</f>
        <v>4.9720101781170492</v>
      </c>
      <c r="K8761" s="19" t="s">
        <v>5473</v>
      </c>
      <c r="L8761" s="19" t="s">
        <v>5474</v>
      </c>
      <c r="M8761" s="38">
        <f t="shared" si="139"/>
        <v>4.811340622442982</v>
      </c>
      <c r="N8761" s="9" t="s">
        <v>5475</v>
      </c>
    </row>
    <row r="8762" spans="1:14">
      <c r="A8762" s="31" t="s">
        <v>4241</v>
      </c>
      <c r="B8762" s="31" t="s">
        <v>4181</v>
      </c>
      <c r="C8762" s="31" t="s">
        <v>155</v>
      </c>
      <c r="D8762" s="31" t="s">
        <v>1373</v>
      </c>
      <c r="E8762" s="31" t="s">
        <v>17</v>
      </c>
      <c r="F8762" s="31" t="s">
        <v>4182</v>
      </c>
      <c r="G8762" s="24">
        <f>IF(ISERROR(VLOOKUP(A8762,'2011 County-Level Acres Tilled'!$A$2:$F$3069,6,FALSE)),0,VLOOKUP(A8762,'2011 County-Level Acres Tilled'!$A$2:$F$3069,6,FALSE))</f>
        <v>2972.3457091482123</v>
      </c>
      <c r="H8762" s="32" t="s">
        <v>5474</v>
      </c>
      <c r="I8762" s="9" t="s">
        <v>5411</v>
      </c>
      <c r="J8762" s="36">
        <f>IF(ISERROR(VLOOKUP(A8762&amp;I8762,'County-level Emissions Factors'!$E$2:$F$12273,2,FALSE)),0,VLOOKUP(A8762&amp;I8762,'County-level Emissions Factors'!$E$2:$F$12273,2,FALSE))</f>
        <v>4.4976377952755913</v>
      </c>
      <c r="K8762" s="19" t="s">
        <v>5473</v>
      </c>
      <c r="L8762" s="19" t="s">
        <v>5474</v>
      </c>
      <c r="M8762" s="38">
        <f t="shared" si="139"/>
        <v>6.684267201045115</v>
      </c>
      <c r="N8762" s="9" t="s">
        <v>5475</v>
      </c>
    </row>
    <row r="8763" spans="1:14">
      <c r="A8763" s="31" t="s">
        <v>4242</v>
      </c>
      <c r="B8763" s="31" t="s">
        <v>4181</v>
      </c>
      <c r="C8763" s="31" t="s">
        <v>158</v>
      </c>
      <c r="D8763" s="31" t="s">
        <v>503</v>
      </c>
      <c r="E8763" s="31" t="s">
        <v>17</v>
      </c>
      <c r="F8763" s="31" t="s">
        <v>4182</v>
      </c>
      <c r="G8763" s="24">
        <f>IF(ISERROR(VLOOKUP(A8763,'2011 County-Level Acres Tilled'!$A$2:$F$3069,6,FALSE)),0,VLOOKUP(A8763,'2011 County-Level Acres Tilled'!$A$2:$F$3069,6,FALSE))</f>
        <v>95756.793300851132</v>
      </c>
      <c r="H8763" s="32" t="s">
        <v>5474</v>
      </c>
      <c r="I8763" s="9" t="s">
        <v>5411</v>
      </c>
      <c r="J8763" s="36">
        <f>IF(ISERROR(VLOOKUP(A8763&amp;I8763,'County-level Emissions Factors'!$E$2:$F$12273,2,FALSE)),0,VLOOKUP(A8763&amp;I8763,'County-level Emissions Factors'!$E$2:$F$12273,2,FALSE))</f>
        <v>7.1412669866235312</v>
      </c>
      <c r="K8763" s="19" t="s">
        <v>5473</v>
      </c>
      <c r="L8763" s="19" t="s">
        <v>5474</v>
      </c>
      <c r="M8763" s="38">
        <f t="shared" si="139"/>
        <v>341.91241337215075</v>
      </c>
      <c r="N8763" s="9" t="s">
        <v>5475</v>
      </c>
    </row>
    <row r="8764" spans="1:14">
      <c r="A8764" s="31" t="s">
        <v>4243</v>
      </c>
      <c r="B8764" s="31" t="s">
        <v>4181</v>
      </c>
      <c r="C8764" s="31" t="s">
        <v>161</v>
      </c>
      <c r="D8764" s="31" t="s">
        <v>132</v>
      </c>
      <c r="E8764" s="31" t="s">
        <v>17</v>
      </c>
      <c r="F8764" s="31" t="s">
        <v>4182</v>
      </c>
      <c r="G8764" s="24">
        <f>IF(ISERROR(VLOOKUP(A8764,'2011 County-Level Acres Tilled'!$A$2:$F$3069,6,FALSE)),0,VLOOKUP(A8764,'2011 County-Level Acres Tilled'!$A$2:$F$3069,6,FALSE))</f>
        <v>163843.35643829178</v>
      </c>
      <c r="H8764" s="32" t="s">
        <v>5474</v>
      </c>
      <c r="I8764" s="9" t="s">
        <v>5411</v>
      </c>
      <c r="J8764" s="36">
        <f>IF(ISERROR(VLOOKUP(A8764&amp;I8764,'County-level Emissions Factors'!$E$2:$F$12273,2,FALSE)),0,VLOOKUP(A8764&amp;I8764,'County-level Emissions Factors'!$E$2:$F$12273,2,FALSE))</f>
        <v>8.0609632536567961</v>
      </c>
      <c r="K8764" s="19" t="s">
        <v>5473</v>
      </c>
      <c r="L8764" s="19" t="s">
        <v>5474</v>
      </c>
      <c r="M8764" s="38">
        <f t="shared" si="139"/>
        <v>660.36763780243132</v>
      </c>
      <c r="N8764" s="9" t="s">
        <v>5475</v>
      </c>
    </row>
    <row r="8765" spans="1:14">
      <c r="A8765" s="31" t="s">
        <v>4244</v>
      </c>
      <c r="B8765" s="31" t="s">
        <v>4181</v>
      </c>
      <c r="C8765" s="31" t="s">
        <v>164</v>
      </c>
      <c r="D8765" s="31" t="s">
        <v>135</v>
      </c>
      <c r="E8765" s="31" t="s">
        <v>17</v>
      </c>
      <c r="F8765" s="31" t="s">
        <v>4182</v>
      </c>
      <c r="G8765" s="24">
        <f>IF(ISERROR(VLOOKUP(A8765,'2011 County-Level Acres Tilled'!$A$2:$F$3069,6,FALSE)),0,VLOOKUP(A8765,'2011 County-Level Acres Tilled'!$A$2:$F$3069,6,FALSE))</f>
        <v>39394.411895025551</v>
      </c>
      <c r="H8765" s="32" t="s">
        <v>5474</v>
      </c>
      <c r="I8765" s="9" t="s">
        <v>5411</v>
      </c>
      <c r="J8765" s="36">
        <f>IF(ISERROR(VLOOKUP(A8765&amp;I8765,'County-level Emissions Factors'!$E$2:$F$12273,2,FALSE)),0,VLOOKUP(A8765&amp;I8765,'County-level Emissions Factors'!$E$2:$F$12273,2,FALSE))</f>
        <v>4.7043496338730924</v>
      </c>
      <c r="K8765" s="19" t="s">
        <v>5473</v>
      </c>
      <c r="L8765" s="19" t="s">
        <v>5474</v>
      </c>
      <c r="M8765" s="38">
        <f t="shared" si="139"/>
        <v>92.662543587504629</v>
      </c>
      <c r="N8765" s="9" t="s">
        <v>5475</v>
      </c>
    </row>
    <row r="8766" spans="1:14">
      <c r="A8766" s="31" t="s">
        <v>4245</v>
      </c>
      <c r="B8766" s="31" t="s">
        <v>4181</v>
      </c>
      <c r="C8766" s="31" t="s">
        <v>167</v>
      </c>
      <c r="D8766" s="31" t="s">
        <v>1274</v>
      </c>
      <c r="E8766" s="31" t="s">
        <v>17</v>
      </c>
      <c r="F8766" s="31" t="s">
        <v>4182</v>
      </c>
      <c r="G8766" s="24">
        <f>IF(ISERROR(VLOOKUP(A8766,'2011 County-Level Acres Tilled'!$A$2:$F$3069,6,FALSE)),0,VLOOKUP(A8766,'2011 County-Level Acres Tilled'!$A$2:$F$3069,6,FALSE))</f>
        <v>5547.7957644132166</v>
      </c>
      <c r="H8766" s="32" t="s">
        <v>5474</v>
      </c>
      <c r="I8766" s="9" t="s">
        <v>5411</v>
      </c>
      <c r="J8766" s="36">
        <f>IF(ISERROR(VLOOKUP(A8766&amp;I8766,'County-level Emissions Factors'!$E$2:$F$12273,2,FALSE)),0,VLOOKUP(A8766&amp;I8766,'County-level Emissions Factors'!$E$2:$F$12273,2,FALSE))</f>
        <v>6.2145454545454548</v>
      </c>
      <c r="K8766" s="19" t="s">
        <v>5473</v>
      </c>
      <c r="L8766" s="19" t="s">
        <v>5474</v>
      </c>
      <c r="M8766" s="38">
        <f t="shared" si="139"/>
        <v>17.23851447524034</v>
      </c>
      <c r="N8766" s="9" t="s">
        <v>5475</v>
      </c>
    </row>
    <row r="8767" spans="1:14">
      <c r="A8767" s="31" t="s">
        <v>4246</v>
      </c>
      <c r="B8767" s="31" t="s">
        <v>4181</v>
      </c>
      <c r="C8767" s="31" t="s">
        <v>170</v>
      </c>
      <c r="D8767" s="31" t="s">
        <v>397</v>
      </c>
      <c r="E8767" s="31" t="s">
        <v>17</v>
      </c>
      <c r="F8767" s="31" t="s">
        <v>4182</v>
      </c>
      <c r="G8767" s="24">
        <f>IF(ISERROR(VLOOKUP(A8767,'2011 County-Level Acres Tilled'!$A$2:$F$3069,6,FALSE)),0,VLOOKUP(A8767,'2011 County-Level Acres Tilled'!$A$2:$F$3069,6,FALSE))</f>
        <v>63871.571378853689</v>
      </c>
      <c r="H8767" s="32" t="s">
        <v>5474</v>
      </c>
      <c r="I8767" s="9" t="s">
        <v>5411</v>
      </c>
      <c r="J8767" s="36">
        <f>IF(ISERROR(VLOOKUP(A8767&amp;I8767,'County-level Emissions Factors'!$E$2:$F$12273,2,FALSE)),0,VLOOKUP(A8767&amp;I8767,'County-level Emissions Factors'!$E$2:$F$12273,2,FALSE))</f>
        <v>5.8797302360434616</v>
      </c>
      <c r="K8767" s="19" t="s">
        <v>5473</v>
      </c>
      <c r="L8767" s="19" t="s">
        <v>5474</v>
      </c>
      <c r="M8767" s="38">
        <f t="shared" si="139"/>
        <v>187.77380472992709</v>
      </c>
      <c r="N8767" s="9" t="s">
        <v>5475</v>
      </c>
    </row>
    <row r="8768" spans="1:14">
      <c r="A8768" s="31" t="s">
        <v>4247</v>
      </c>
      <c r="B8768" s="31" t="s">
        <v>4181</v>
      </c>
      <c r="C8768" s="31" t="s">
        <v>173</v>
      </c>
      <c r="D8768" s="31" t="s">
        <v>4248</v>
      </c>
      <c r="E8768" s="31" t="s">
        <v>17</v>
      </c>
      <c r="F8768" s="31" t="s">
        <v>4182</v>
      </c>
      <c r="G8768" s="24">
        <f>IF(ISERROR(VLOOKUP(A8768,'2011 County-Level Acres Tilled'!$A$2:$F$3069,6,FALSE)),0,VLOOKUP(A8768,'2011 County-Level Acres Tilled'!$A$2:$F$3069,6,FALSE))</f>
        <v>7641.2547587513736</v>
      </c>
      <c r="H8768" s="32" t="s">
        <v>5474</v>
      </c>
      <c r="I8768" s="9" t="s">
        <v>5411</v>
      </c>
      <c r="J8768" s="36">
        <f>IF(ISERROR(VLOOKUP(A8768&amp;I8768,'County-level Emissions Factors'!$E$2:$F$12273,2,FALSE)),0,VLOOKUP(A8768&amp;I8768,'County-level Emissions Factors'!$E$2:$F$12273,2,FALSE))</f>
        <v>4.3868731222556043</v>
      </c>
      <c r="K8768" s="19" t="s">
        <v>5473</v>
      </c>
      <c r="L8768" s="19" t="s">
        <v>5474</v>
      </c>
      <c r="M8768" s="38">
        <f t="shared" si="139"/>
        <v>16.760607560737064</v>
      </c>
      <c r="N8768" s="9" t="s">
        <v>5475</v>
      </c>
    </row>
    <row r="8769" spans="1:14">
      <c r="A8769" s="31" t="s">
        <v>4249</v>
      </c>
      <c r="B8769" s="31" t="s">
        <v>4181</v>
      </c>
      <c r="C8769" s="31" t="s">
        <v>176</v>
      </c>
      <c r="D8769" s="31" t="s">
        <v>4250</v>
      </c>
      <c r="E8769" s="31" t="s">
        <v>17</v>
      </c>
      <c r="F8769" s="31" t="s">
        <v>4182</v>
      </c>
      <c r="G8769" s="24">
        <f>IF(ISERROR(VLOOKUP(A8769,'2011 County-Level Acres Tilled'!$A$2:$F$3069,6,FALSE)),0,VLOOKUP(A8769,'2011 County-Level Acres Tilled'!$A$2:$F$3069,6,FALSE))</f>
        <v>24177.468460281729</v>
      </c>
      <c r="H8769" s="32" t="s">
        <v>5474</v>
      </c>
      <c r="I8769" s="9" t="s">
        <v>5411</v>
      </c>
      <c r="J8769" s="36">
        <f>IF(ISERROR(VLOOKUP(A8769&amp;I8769,'County-level Emissions Factors'!$E$2:$F$12273,2,FALSE)),0,VLOOKUP(A8769&amp;I8769,'County-level Emissions Factors'!$E$2:$F$12273,2,FALSE))</f>
        <v>4.2123830664341204</v>
      </c>
      <c r="K8769" s="19" t="s">
        <v>5473</v>
      </c>
      <c r="L8769" s="19" t="s">
        <v>5474</v>
      </c>
      <c r="M8769" s="38">
        <f t="shared" si="139"/>
        <v>50.922379365667886</v>
      </c>
      <c r="N8769" s="9" t="s">
        <v>5475</v>
      </c>
    </row>
    <row r="8770" spans="1:14">
      <c r="A8770" s="31" t="s">
        <v>4251</v>
      </c>
      <c r="B8770" s="31" t="s">
        <v>4181</v>
      </c>
      <c r="C8770" s="31" t="s">
        <v>179</v>
      </c>
      <c r="D8770" s="31" t="s">
        <v>4252</v>
      </c>
      <c r="E8770" s="31" t="s">
        <v>17</v>
      </c>
      <c r="F8770" s="31" t="s">
        <v>4182</v>
      </c>
      <c r="G8770" s="24">
        <f>IF(ISERROR(VLOOKUP(A8770,'2011 County-Level Acres Tilled'!$A$2:$F$3069,6,FALSE)),0,VLOOKUP(A8770,'2011 County-Level Acres Tilled'!$A$2:$F$3069,6,FALSE))</f>
        <v>39321.141600848176</v>
      </c>
      <c r="H8770" s="32" t="s">
        <v>5474</v>
      </c>
      <c r="I8770" s="9" t="s">
        <v>5411</v>
      </c>
      <c r="J8770" s="36">
        <f>IF(ISERROR(VLOOKUP(A8770&amp;I8770,'County-level Emissions Factors'!$E$2:$F$12273,2,FALSE)),0,VLOOKUP(A8770&amp;I8770,'County-level Emissions Factors'!$E$2:$F$12273,2,FALSE))</f>
        <v>5.483015873015872</v>
      </c>
      <c r="K8770" s="19" t="s">
        <v>5473</v>
      </c>
      <c r="L8770" s="19" t="s">
        <v>5474</v>
      </c>
      <c r="M8770" s="38">
        <f t="shared" si="139"/>
        <v>107.79922177127764</v>
      </c>
      <c r="N8770" s="9" t="s">
        <v>5475</v>
      </c>
    </row>
    <row r="8771" spans="1:14">
      <c r="A8771" s="31" t="s">
        <v>4253</v>
      </c>
      <c r="B8771" s="31" t="s">
        <v>4181</v>
      </c>
      <c r="C8771" s="31" t="s">
        <v>182</v>
      </c>
      <c r="D8771" s="31" t="s">
        <v>147</v>
      </c>
      <c r="E8771" s="31" t="s">
        <v>17</v>
      </c>
      <c r="F8771" s="31" t="s">
        <v>4182</v>
      </c>
      <c r="G8771" s="24">
        <f>IF(ISERROR(VLOOKUP(A8771,'2011 County-Level Acres Tilled'!$A$2:$F$3069,6,FALSE)),0,VLOOKUP(A8771,'2011 County-Level Acres Tilled'!$A$2:$F$3069,6,FALSE))</f>
        <v>20112.128733609832</v>
      </c>
      <c r="H8771" s="32" t="s">
        <v>5474</v>
      </c>
      <c r="I8771" s="9" t="s">
        <v>5411</v>
      </c>
      <c r="J8771" s="36">
        <f>IF(ISERROR(VLOOKUP(A8771&amp;I8771,'County-level Emissions Factors'!$E$2:$F$12273,2,FALSE)),0,VLOOKUP(A8771&amp;I8771,'County-level Emissions Factors'!$E$2:$F$12273,2,FALSE))</f>
        <v>2.9239603960396034</v>
      </c>
      <c r="K8771" s="19" t="s">
        <v>5473</v>
      </c>
      <c r="L8771" s="19" t="s">
        <v>5474</v>
      </c>
      <c r="M8771" s="38">
        <f t="shared" si="139"/>
        <v>29.403533948562647</v>
      </c>
      <c r="N8771" s="9" t="s">
        <v>5475</v>
      </c>
    </row>
    <row r="8772" spans="1:14">
      <c r="A8772" s="31" t="s">
        <v>4254</v>
      </c>
      <c r="B8772" s="31" t="s">
        <v>4181</v>
      </c>
      <c r="C8772" s="31" t="s">
        <v>185</v>
      </c>
      <c r="D8772" s="31" t="s">
        <v>150</v>
      </c>
      <c r="E8772" s="31" t="s">
        <v>17</v>
      </c>
      <c r="F8772" s="31" t="s">
        <v>4182</v>
      </c>
      <c r="G8772" s="24">
        <f>IF(ISERROR(VLOOKUP(A8772,'2011 County-Level Acres Tilled'!$A$2:$F$3069,6,FALSE)),0,VLOOKUP(A8772,'2011 County-Level Acres Tilled'!$A$2:$F$3069,6,FALSE))</f>
        <v>105865.37804078337</v>
      </c>
      <c r="H8772" s="32" t="s">
        <v>5474</v>
      </c>
      <c r="I8772" s="9" t="s">
        <v>5411</v>
      </c>
      <c r="J8772" s="36">
        <f>IF(ISERROR(VLOOKUP(A8772&amp;I8772,'County-level Emissions Factors'!$E$2:$F$12273,2,FALSE)),0,VLOOKUP(A8772&amp;I8772,'County-level Emissions Factors'!$E$2:$F$12273,2,FALSE))</f>
        <v>8.7901552584127582</v>
      </c>
      <c r="K8772" s="19" t="s">
        <v>5473</v>
      </c>
      <c r="L8772" s="19" t="s">
        <v>5474</v>
      </c>
      <c r="M8772" s="38">
        <f t="shared" si="139"/>
        <v>465.28655473452324</v>
      </c>
      <c r="N8772" s="9" t="s">
        <v>5475</v>
      </c>
    </row>
    <row r="8773" spans="1:14">
      <c r="A8773" s="31" t="s">
        <v>4255</v>
      </c>
      <c r="B8773" s="31" t="s">
        <v>4181</v>
      </c>
      <c r="C8773" s="31" t="s">
        <v>188</v>
      </c>
      <c r="D8773" s="31" t="s">
        <v>156</v>
      </c>
      <c r="E8773" s="31" t="s">
        <v>17</v>
      </c>
      <c r="F8773" s="31" t="s">
        <v>4182</v>
      </c>
      <c r="G8773" s="24">
        <f>IF(ISERROR(VLOOKUP(A8773,'2011 County-Level Acres Tilled'!$A$2:$F$3069,6,FALSE)),0,VLOOKUP(A8773,'2011 County-Level Acres Tilled'!$A$2:$F$3069,6,FALSE))</f>
        <v>9618.2700283253362</v>
      </c>
      <c r="H8773" s="32" t="s">
        <v>5474</v>
      </c>
      <c r="I8773" s="9" t="s">
        <v>5411</v>
      </c>
      <c r="J8773" s="36">
        <f>IF(ISERROR(VLOOKUP(A8773&amp;I8773,'County-level Emissions Factors'!$E$2:$F$12273,2,FALSE)),0,VLOOKUP(A8773&amp;I8773,'County-level Emissions Factors'!$E$2:$F$12273,2,FALSE))</f>
        <v>9.1963688485427628</v>
      </c>
      <c r="K8773" s="19" t="s">
        <v>5473</v>
      </c>
      <c r="L8773" s="19" t="s">
        <v>5474</v>
      </c>
      <c r="M8773" s="38">
        <f t="shared" si="139"/>
        <v>44.226579432681824</v>
      </c>
      <c r="N8773" s="9" t="s">
        <v>5475</v>
      </c>
    </row>
    <row r="8774" spans="1:14">
      <c r="A8774" s="31" t="s">
        <v>4256</v>
      </c>
      <c r="B8774" s="31" t="s">
        <v>4181</v>
      </c>
      <c r="C8774" s="31" t="s">
        <v>191</v>
      </c>
      <c r="D8774" s="31" t="s">
        <v>159</v>
      </c>
      <c r="E8774" s="31" t="s">
        <v>17</v>
      </c>
      <c r="F8774" s="31" t="s">
        <v>4182</v>
      </c>
      <c r="G8774" s="24">
        <f>IF(ISERROR(VLOOKUP(A8774,'2011 County-Level Acres Tilled'!$A$2:$F$3069,6,FALSE)),0,VLOOKUP(A8774,'2011 County-Level Acres Tilled'!$A$2:$F$3069,6,FALSE))</f>
        <v>18361.217505631244</v>
      </c>
      <c r="H8774" s="32" t="s">
        <v>5474</v>
      </c>
      <c r="I8774" s="9" t="s">
        <v>5411</v>
      </c>
      <c r="J8774" s="36">
        <f>IF(ISERROR(VLOOKUP(A8774&amp;I8774,'County-level Emissions Factors'!$E$2:$F$12273,2,FALSE)),0,VLOOKUP(A8774&amp;I8774,'County-level Emissions Factors'!$E$2:$F$12273,2,FALSE))</f>
        <v>4.7868686868686865</v>
      </c>
      <c r="K8774" s="19" t="s">
        <v>5473</v>
      </c>
      <c r="L8774" s="19" t="s">
        <v>5474</v>
      </c>
      <c r="M8774" s="38">
        <f t="shared" si="139"/>
        <v>43.946368565245685</v>
      </c>
      <c r="N8774" s="9" t="s">
        <v>5475</v>
      </c>
    </row>
    <row r="8775" spans="1:14">
      <c r="A8775" s="31" t="s">
        <v>4257</v>
      </c>
      <c r="B8775" s="31" t="s">
        <v>4181</v>
      </c>
      <c r="C8775" s="31" t="s">
        <v>194</v>
      </c>
      <c r="D8775" s="31" t="s">
        <v>4258</v>
      </c>
      <c r="E8775" s="31" t="s">
        <v>17</v>
      </c>
      <c r="F8775" s="31" t="s">
        <v>4182</v>
      </c>
      <c r="G8775" s="24">
        <f>IF(ISERROR(VLOOKUP(A8775,'2011 County-Level Acres Tilled'!$A$2:$F$3069,6,FALSE)),0,VLOOKUP(A8775,'2011 County-Level Acres Tilled'!$A$2:$F$3069,6,FALSE))</f>
        <v>31397.169642598234</v>
      </c>
      <c r="H8775" s="32" t="s">
        <v>5474</v>
      </c>
      <c r="I8775" s="9" t="s">
        <v>5411</v>
      </c>
      <c r="J8775" s="36">
        <f>IF(ISERROR(VLOOKUP(A8775&amp;I8775,'County-level Emissions Factors'!$E$2:$F$12273,2,FALSE)),0,VLOOKUP(A8775&amp;I8775,'County-level Emissions Factors'!$E$2:$F$12273,2,FALSE))</f>
        <v>3.6300595238095239</v>
      </c>
      <c r="K8775" s="19" t="s">
        <v>5473</v>
      </c>
      <c r="L8775" s="19" t="s">
        <v>5474</v>
      </c>
      <c r="M8775" s="38">
        <f t="shared" si="139"/>
        <v>56.986797340888494</v>
      </c>
      <c r="N8775" s="9" t="s">
        <v>5475</v>
      </c>
    </row>
    <row r="8776" spans="1:14">
      <c r="A8776" s="31" t="s">
        <v>4259</v>
      </c>
      <c r="B8776" s="31" t="s">
        <v>4181</v>
      </c>
      <c r="C8776" s="31" t="s">
        <v>197</v>
      </c>
      <c r="D8776" s="31" t="s">
        <v>3666</v>
      </c>
      <c r="E8776" s="31" t="s">
        <v>17</v>
      </c>
      <c r="F8776" s="31" t="s">
        <v>4182</v>
      </c>
      <c r="G8776" s="24">
        <f>IF(ISERROR(VLOOKUP(A8776,'2011 County-Level Acres Tilled'!$A$2:$F$3069,6,FALSE)),0,VLOOKUP(A8776,'2011 County-Level Acres Tilled'!$A$2:$F$3069,6,FALSE))</f>
        <v>11938.283884855469</v>
      </c>
      <c r="H8776" s="32" t="s">
        <v>5474</v>
      </c>
      <c r="I8776" s="9" t="s">
        <v>5411</v>
      </c>
      <c r="J8776" s="36">
        <f>IF(ISERROR(VLOOKUP(A8776&amp;I8776,'County-level Emissions Factors'!$E$2:$F$12273,2,FALSE)),0,VLOOKUP(A8776&amp;I8776,'County-level Emissions Factors'!$E$2:$F$12273,2,FALSE))</f>
        <v>4.4467364774427196</v>
      </c>
      <c r="K8776" s="19" t="s">
        <v>5473</v>
      </c>
      <c r="L8776" s="19" t="s">
        <v>5474</v>
      </c>
      <c r="M8776" s="38">
        <f t="shared" si="139"/>
        <v>26.543201214426698</v>
      </c>
      <c r="N8776" s="9" t="s">
        <v>5475</v>
      </c>
    </row>
    <row r="8777" spans="1:14">
      <c r="A8777" s="31" t="s">
        <v>4260</v>
      </c>
      <c r="B8777" s="31" t="s">
        <v>4181</v>
      </c>
      <c r="C8777" s="31" t="s">
        <v>200</v>
      </c>
      <c r="D8777" s="31" t="s">
        <v>165</v>
      </c>
      <c r="E8777" s="31" t="s">
        <v>17</v>
      </c>
      <c r="F8777" s="31" t="s">
        <v>4182</v>
      </c>
      <c r="G8777" s="24">
        <f>IF(ISERROR(VLOOKUP(A8777,'2011 County-Level Acres Tilled'!$A$2:$F$3069,6,FALSE)),0,VLOOKUP(A8777,'2011 County-Level Acres Tilled'!$A$2:$F$3069,6,FALSE))</f>
        <v>20605.336344711817</v>
      </c>
      <c r="H8777" s="32" t="s">
        <v>5474</v>
      </c>
      <c r="I8777" s="9" t="s">
        <v>5411</v>
      </c>
      <c r="J8777" s="36">
        <f>IF(ISERROR(VLOOKUP(A8777&amp;I8777,'County-level Emissions Factors'!$E$2:$F$12273,2,FALSE)),0,VLOOKUP(A8777&amp;I8777,'County-level Emissions Factors'!$E$2:$F$12273,2,FALSE))</f>
        <v>3.5795591719944562</v>
      </c>
      <c r="K8777" s="19" t="s">
        <v>5473</v>
      </c>
      <c r="L8777" s="19" t="s">
        <v>5474</v>
      </c>
      <c r="M8777" s="38">
        <f t="shared" ref="M8777:M8840" si="140">G8777*J8777/2000</f>
        <v>36.879010352371949</v>
      </c>
      <c r="N8777" s="9" t="s">
        <v>5475</v>
      </c>
    </row>
    <row r="8778" spans="1:14">
      <c r="A8778" s="31" t="s">
        <v>4261</v>
      </c>
      <c r="B8778" s="31" t="s">
        <v>4181</v>
      </c>
      <c r="C8778" s="31" t="s">
        <v>203</v>
      </c>
      <c r="D8778" s="31" t="s">
        <v>168</v>
      </c>
      <c r="E8778" s="31" t="s">
        <v>17</v>
      </c>
      <c r="F8778" s="31" t="s">
        <v>4182</v>
      </c>
      <c r="G8778" s="24">
        <f>IF(ISERROR(VLOOKUP(A8778,'2011 County-Level Acres Tilled'!$A$2:$F$3069,6,FALSE)),0,VLOOKUP(A8778,'2011 County-Level Acres Tilled'!$A$2:$F$3069,6,FALSE))</f>
        <v>43572.284415753966</v>
      </c>
      <c r="H8778" s="32" t="s">
        <v>5474</v>
      </c>
      <c r="I8778" s="9" t="s">
        <v>5411</v>
      </c>
      <c r="J8778" s="36">
        <f>IF(ISERROR(VLOOKUP(A8778&amp;I8778,'County-level Emissions Factors'!$E$2:$F$12273,2,FALSE)),0,VLOOKUP(A8778&amp;I8778,'County-level Emissions Factors'!$E$2:$F$12273,2,FALSE))</f>
        <v>6.3111148741612526</v>
      </c>
      <c r="K8778" s="19" t="s">
        <v>5473</v>
      </c>
      <c r="L8778" s="19" t="s">
        <v>5474</v>
      </c>
      <c r="M8778" s="38">
        <f t="shared" si="140"/>
        <v>137.49484613872471</v>
      </c>
      <c r="N8778" s="9" t="s">
        <v>5475</v>
      </c>
    </row>
    <row r="8779" spans="1:14">
      <c r="A8779" s="31" t="s">
        <v>4262</v>
      </c>
      <c r="B8779" s="31" t="s">
        <v>4181</v>
      </c>
      <c r="C8779" s="31" t="s">
        <v>206</v>
      </c>
      <c r="D8779" s="31" t="s">
        <v>3443</v>
      </c>
      <c r="E8779" s="31" t="s">
        <v>17</v>
      </c>
      <c r="F8779" s="31" t="s">
        <v>4182</v>
      </c>
      <c r="G8779" s="24">
        <f>IF(ISERROR(VLOOKUP(A8779,'2011 County-Level Acres Tilled'!$A$2:$F$3069,6,FALSE)),0,VLOOKUP(A8779,'2011 County-Level Acres Tilled'!$A$2:$F$3069,6,FALSE))</f>
        <v>1960.8764706451052</v>
      </c>
      <c r="H8779" s="32" t="s">
        <v>5474</v>
      </c>
      <c r="I8779" s="9" t="s">
        <v>5411</v>
      </c>
      <c r="J8779" s="36">
        <f>IF(ISERROR(VLOOKUP(A8779&amp;I8779,'County-level Emissions Factors'!$E$2:$F$12273,2,FALSE)),0,VLOOKUP(A8779&amp;I8779,'County-level Emissions Factors'!$E$2:$F$12273,2,FALSE))</f>
        <v>4.2855800845467353</v>
      </c>
      <c r="K8779" s="19" t="s">
        <v>5473</v>
      </c>
      <c r="L8779" s="19" t="s">
        <v>5474</v>
      </c>
      <c r="M8779" s="38">
        <f t="shared" si="140"/>
        <v>4.2017465754264771</v>
      </c>
      <c r="N8779" s="9" t="s">
        <v>5475</v>
      </c>
    </row>
    <row r="8780" spans="1:14">
      <c r="A8780" s="31" t="s">
        <v>4263</v>
      </c>
      <c r="B8780" s="31" t="s">
        <v>4181</v>
      </c>
      <c r="C8780" s="31" t="s">
        <v>209</v>
      </c>
      <c r="D8780" s="31" t="s">
        <v>171</v>
      </c>
      <c r="E8780" s="31" t="s">
        <v>17</v>
      </c>
      <c r="F8780" s="31" t="s">
        <v>4182</v>
      </c>
      <c r="G8780" s="24">
        <f>IF(ISERROR(VLOOKUP(A8780,'2011 County-Level Acres Tilled'!$A$2:$F$3069,6,FALSE)),0,VLOOKUP(A8780,'2011 County-Level Acres Tilled'!$A$2:$F$3069,6,FALSE))</f>
        <v>4212.3318244216571</v>
      </c>
      <c r="H8780" s="32" t="s">
        <v>5474</v>
      </c>
      <c r="I8780" s="9" t="s">
        <v>5411</v>
      </c>
      <c r="J8780" s="36">
        <f>IF(ISERROR(VLOOKUP(A8780&amp;I8780,'County-level Emissions Factors'!$E$2:$F$12273,2,FALSE)),0,VLOOKUP(A8780&amp;I8780,'County-level Emissions Factors'!$E$2:$F$12273,2,FALSE))</f>
        <v>6.740277777777778</v>
      </c>
      <c r="K8780" s="19" t="s">
        <v>5473</v>
      </c>
      <c r="L8780" s="19" t="s">
        <v>5474</v>
      </c>
      <c r="M8780" s="38">
        <f t="shared" si="140"/>
        <v>14.19614329438771</v>
      </c>
      <c r="N8780" s="9" t="s">
        <v>5475</v>
      </c>
    </row>
    <row r="8781" spans="1:14">
      <c r="A8781" s="31" t="s">
        <v>4264</v>
      </c>
      <c r="B8781" s="31" t="s">
        <v>4181</v>
      </c>
      <c r="C8781" s="31" t="s">
        <v>212</v>
      </c>
      <c r="D8781" s="31" t="s">
        <v>4265</v>
      </c>
      <c r="E8781" s="31" t="s">
        <v>17</v>
      </c>
      <c r="F8781" s="31" t="s">
        <v>4182</v>
      </c>
      <c r="G8781" s="24">
        <f>IF(ISERROR(VLOOKUP(A8781,'2011 County-Level Acres Tilled'!$A$2:$F$3069,6,FALSE)),0,VLOOKUP(A8781,'2011 County-Level Acres Tilled'!$A$2:$F$3069,6,FALSE))</f>
        <v>194672.59045333436</v>
      </c>
      <c r="H8781" s="32" t="s">
        <v>5474</v>
      </c>
      <c r="I8781" s="9" t="s">
        <v>5411</v>
      </c>
      <c r="J8781" s="36">
        <f>IF(ISERROR(VLOOKUP(A8781&amp;I8781,'County-level Emissions Factors'!$E$2:$F$12273,2,FALSE)),0,VLOOKUP(A8781&amp;I8781,'County-level Emissions Factors'!$E$2:$F$12273,2,FALSE))</f>
        <v>5.6406639709772506</v>
      </c>
      <c r="K8781" s="19" t="s">
        <v>5473</v>
      </c>
      <c r="L8781" s="19" t="s">
        <v>5474</v>
      </c>
      <c r="M8781" s="38">
        <f t="shared" si="140"/>
        <v>549.04133355346653</v>
      </c>
      <c r="N8781" s="9" t="s">
        <v>5475</v>
      </c>
    </row>
    <row r="8782" spans="1:14">
      <c r="A8782" s="31" t="s">
        <v>4266</v>
      </c>
      <c r="B8782" s="31" t="s">
        <v>4181</v>
      </c>
      <c r="C8782" s="31" t="s">
        <v>215</v>
      </c>
      <c r="D8782" s="31" t="s">
        <v>4267</v>
      </c>
      <c r="E8782" s="31" t="s">
        <v>17</v>
      </c>
      <c r="F8782" s="31" t="s">
        <v>4182</v>
      </c>
      <c r="G8782" s="24">
        <f>IF(ISERROR(VLOOKUP(A8782,'2011 County-Level Acres Tilled'!$A$2:$F$3069,6,FALSE)),0,VLOOKUP(A8782,'2011 County-Level Acres Tilled'!$A$2:$F$3069,6,FALSE))</f>
        <v>6443.8222432755592</v>
      </c>
      <c r="H8782" s="32" t="s">
        <v>5474</v>
      </c>
      <c r="I8782" s="9" t="s">
        <v>5411</v>
      </c>
      <c r="J8782" s="36">
        <f>IF(ISERROR(VLOOKUP(A8782&amp;I8782,'County-level Emissions Factors'!$E$2:$F$12273,2,FALSE)),0,VLOOKUP(A8782&amp;I8782,'County-level Emissions Factors'!$E$2:$F$12273,2,FALSE))</f>
        <v>4.1775464684014869</v>
      </c>
      <c r="K8782" s="19" t="s">
        <v>5473</v>
      </c>
      <c r="L8782" s="19" t="s">
        <v>5474</v>
      </c>
      <c r="M8782" s="38">
        <f t="shared" si="140"/>
        <v>13.45968342770138</v>
      </c>
      <c r="N8782" s="9" t="s">
        <v>5475</v>
      </c>
    </row>
    <row r="8783" spans="1:14">
      <c r="A8783" s="31" t="s">
        <v>4268</v>
      </c>
      <c r="B8783" s="31" t="s">
        <v>4181</v>
      </c>
      <c r="C8783" s="31" t="s">
        <v>446</v>
      </c>
      <c r="D8783" s="31" t="s">
        <v>174</v>
      </c>
      <c r="E8783" s="31" t="s">
        <v>17</v>
      </c>
      <c r="F8783" s="31" t="s">
        <v>4182</v>
      </c>
      <c r="G8783" s="24">
        <f>IF(ISERROR(VLOOKUP(A8783,'2011 County-Level Acres Tilled'!$A$2:$F$3069,6,FALSE)),0,VLOOKUP(A8783,'2011 County-Level Acres Tilled'!$A$2:$F$3069,6,FALSE))</f>
        <v>9870.1821843691996</v>
      </c>
      <c r="H8783" s="32" t="s">
        <v>5474</v>
      </c>
      <c r="I8783" s="9" t="s">
        <v>5411</v>
      </c>
      <c r="J8783" s="36">
        <f>IF(ISERROR(VLOOKUP(A8783&amp;I8783,'County-level Emissions Factors'!$E$2:$F$12273,2,FALSE)),0,VLOOKUP(A8783&amp;I8783,'County-level Emissions Factors'!$E$2:$F$12273,2,FALSE))</f>
        <v>5.8242217160212615</v>
      </c>
      <c r="K8783" s="19" t="s">
        <v>5473</v>
      </c>
      <c r="L8783" s="19" t="s">
        <v>5474</v>
      </c>
      <c r="M8783" s="38">
        <f t="shared" si="140"/>
        <v>28.743064709644631</v>
      </c>
      <c r="N8783" s="9" t="s">
        <v>5475</v>
      </c>
    </row>
    <row r="8784" spans="1:14">
      <c r="A8784" s="31" t="s">
        <v>4269</v>
      </c>
      <c r="B8784" s="31" t="s">
        <v>4181</v>
      </c>
      <c r="C8784" s="31" t="s">
        <v>449</v>
      </c>
      <c r="D8784" s="31" t="s">
        <v>4270</v>
      </c>
      <c r="E8784" s="31" t="s">
        <v>17</v>
      </c>
      <c r="F8784" s="31" t="s">
        <v>4182</v>
      </c>
      <c r="G8784" s="24">
        <f>IF(ISERROR(VLOOKUP(A8784,'2011 County-Level Acres Tilled'!$A$2:$F$3069,6,FALSE)),0,VLOOKUP(A8784,'2011 County-Level Acres Tilled'!$A$2:$F$3069,6,FALSE))</f>
        <v>3200.995954215452</v>
      </c>
      <c r="H8784" s="32" t="s">
        <v>5474</v>
      </c>
      <c r="I8784" s="9" t="s">
        <v>5411</v>
      </c>
      <c r="J8784" s="36">
        <f>IF(ISERROR(VLOOKUP(A8784&amp;I8784,'County-level Emissions Factors'!$E$2:$F$12273,2,FALSE)),0,VLOOKUP(A8784&amp;I8784,'County-level Emissions Factors'!$E$2:$F$12273,2,FALSE))</f>
        <v>5.7290697674418594</v>
      </c>
      <c r="K8784" s="19" t="s">
        <v>5473</v>
      </c>
      <c r="L8784" s="19" t="s">
        <v>5474</v>
      </c>
      <c r="M8784" s="38">
        <f t="shared" si="140"/>
        <v>9.1693645734997258</v>
      </c>
      <c r="N8784" s="9" t="s">
        <v>5475</v>
      </c>
    </row>
    <row r="8785" spans="1:14">
      <c r="A8785" s="31" t="s">
        <v>4271</v>
      </c>
      <c r="B8785" s="31" t="s">
        <v>4181</v>
      </c>
      <c r="C8785" s="31" t="s">
        <v>452</v>
      </c>
      <c r="D8785" s="31" t="s">
        <v>425</v>
      </c>
      <c r="E8785" s="31" t="s">
        <v>17</v>
      </c>
      <c r="F8785" s="31" t="s">
        <v>4182</v>
      </c>
      <c r="G8785" s="24">
        <f>IF(ISERROR(VLOOKUP(A8785,'2011 County-Level Acres Tilled'!$A$2:$F$3069,6,FALSE)),0,VLOOKUP(A8785,'2011 County-Level Acres Tilled'!$A$2:$F$3069,6,FALSE))</f>
        <v>8548.392561943534</v>
      </c>
      <c r="H8785" s="32" t="s">
        <v>5474</v>
      </c>
      <c r="I8785" s="9" t="s">
        <v>5411</v>
      </c>
      <c r="J8785" s="36">
        <f>IF(ISERROR(VLOOKUP(A8785&amp;I8785,'County-level Emissions Factors'!$E$2:$F$12273,2,FALSE)),0,VLOOKUP(A8785&amp;I8785,'County-level Emissions Factors'!$E$2:$F$12273,2,FALSE))</f>
        <v>4.8159999999999998</v>
      </c>
      <c r="K8785" s="19" t="s">
        <v>5473</v>
      </c>
      <c r="L8785" s="19" t="s">
        <v>5474</v>
      </c>
      <c r="M8785" s="38">
        <f t="shared" si="140"/>
        <v>20.584529289160031</v>
      </c>
      <c r="N8785" s="9" t="s">
        <v>5475</v>
      </c>
    </row>
    <row r="8786" spans="1:14">
      <c r="A8786" s="31" t="s">
        <v>4272</v>
      </c>
      <c r="B8786" s="31" t="s">
        <v>4181</v>
      </c>
      <c r="C8786" s="31" t="s">
        <v>455</v>
      </c>
      <c r="D8786" s="31" t="s">
        <v>832</v>
      </c>
      <c r="E8786" s="31" t="s">
        <v>17</v>
      </c>
      <c r="F8786" s="31" t="s">
        <v>4182</v>
      </c>
      <c r="G8786" s="24">
        <f>IF(ISERROR(VLOOKUP(A8786,'2011 County-Level Acres Tilled'!$A$2:$F$3069,6,FALSE)),0,VLOOKUP(A8786,'2011 County-Level Acres Tilled'!$A$2:$F$3069,6,FALSE))</f>
        <v>7863.8031986027527</v>
      </c>
      <c r="H8786" s="32" t="s">
        <v>5474</v>
      </c>
      <c r="I8786" s="9" t="s">
        <v>5411</v>
      </c>
      <c r="J8786" s="36">
        <f>IF(ISERROR(VLOOKUP(A8786&amp;I8786,'County-level Emissions Factors'!$E$2:$F$12273,2,FALSE)),0,VLOOKUP(A8786&amp;I8786,'County-level Emissions Factors'!$E$2:$F$12273,2,FALSE))</f>
        <v>4.2238153098420401</v>
      </c>
      <c r="K8786" s="19" t="s">
        <v>5473</v>
      </c>
      <c r="L8786" s="19" t="s">
        <v>5474</v>
      </c>
      <c r="M8786" s="38">
        <f t="shared" si="140"/>
        <v>16.607626171921556</v>
      </c>
      <c r="N8786" s="9" t="s">
        <v>5475</v>
      </c>
    </row>
    <row r="8787" spans="1:14">
      <c r="A8787" s="31" t="s">
        <v>4273</v>
      </c>
      <c r="B8787" s="31" t="s">
        <v>4181</v>
      </c>
      <c r="C8787" s="31" t="s">
        <v>458</v>
      </c>
      <c r="D8787" s="31" t="s">
        <v>4274</v>
      </c>
      <c r="E8787" s="31" t="s">
        <v>17</v>
      </c>
      <c r="F8787" s="31" t="s">
        <v>4182</v>
      </c>
      <c r="G8787" s="24">
        <f>IF(ISERROR(VLOOKUP(A8787,'2011 County-Level Acres Tilled'!$A$2:$F$3069,6,FALSE)),0,VLOOKUP(A8787,'2011 County-Level Acres Tilled'!$A$2:$F$3069,6,FALSE))</f>
        <v>12345.507783825247</v>
      </c>
      <c r="H8787" s="32" t="s">
        <v>5474</v>
      </c>
      <c r="I8787" s="9" t="s">
        <v>5411</v>
      </c>
      <c r="J8787" s="36">
        <f>IF(ISERROR(VLOOKUP(A8787&amp;I8787,'County-level Emissions Factors'!$E$2:$F$12273,2,FALSE)),0,VLOOKUP(A8787&amp;I8787,'County-level Emissions Factors'!$E$2:$F$12273,2,FALSE))</f>
        <v>4.5324665620563405</v>
      </c>
      <c r="K8787" s="19" t="s">
        <v>5473</v>
      </c>
      <c r="L8787" s="19" t="s">
        <v>5474</v>
      </c>
      <c r="M8787" s="38">
        <f t="shared" si="140"/>
        <v>27.977800610897106</v>
      </c>
      <c r="N8787" s="9" t="s">
        <v>5475</v>
      </c>
    </row>
    <row r="8788" spans="1:14">
      <c r="A8788" s="31" t="s">
        <v>4275</v>
      </c>
      <c r="B8788" s="31" t="s">
        <v>4181</v>
      </c>
      <c r="C8788" s="31" t="s">
        <v>460</v>
      </c>
      <c r="D8788" s="31" t="s">
        <v>4276</v>
      </c>
      <c r="E8788" s="31" t="s">
        <v>17</v>
      </c>
      <c r="F8788" s="31" t="s">
        <v>4182</v>
      </c>
      <c r="G8788" s="24">
        <f>IF(ISERROR(VLOOKUP(A8788,'2011 County-Level Acres Tilled'!$A$2:$F$3069,6,FALSE)),0,VLOOKUP(A8788,'2011 County-Level Acres Tilled'!$A$2:$F$3069,6,FALSE))</f>
        <v>990.15231710186015</v>
      </c>
      <c r="H8788" s="32" t="s">
        <v>5474</v>
      </c>
      <c r="I8788" s="9" t="s">
        <v>5411</v>
      </c>
      <c r="J8788" s="36">
        <f>IF(ISERROR(VLOOKUP(A8788&amp;I8788,'County-level Emissions Factors'!$E$2:$F$12273,2,FALSE)),0,VLOOKUP(A8788&amp;I8788,'County-level Emissions Factors'!$E$2:$F$12273,2,FALSE))</f>
        <v>9.4495238095238072</v>
      </c>
      <c r="K8788" s="19" t="s">
        <v>5473</v>
      </c>
      <c r="L8788" s="19" t="s">
        <v>5474</v>
      </c>
      <c r="M8788" s="38">
        <f t="shared" si="140"/>
        <v>4.6782339477545971</v>
      </c>
      <c r="N8788" s="9" t="s">
        <v>5475</v>
      </c>
    </row>
    <row r="8789" spans="1:14">
      <c r="A8789" s="31" t="s">
        <v>4277</v>
      </c>
      <c r="B8789" s="31" t="s">
        <v>4181</v>
      </c>
      <c r="C8789" s="31" t="s">
        <v>463</v>
      </c>
      <c r="D8789" s="31" t="s">
        <v>2063</v>
      </c>
      <c r="E8789" s="31" t="s">
        <v>17</v>
      </c>
      <c r="F8789" s="31" t="s">
        <v>4182</v>
      </c>
      <c r="G8789" s="24">
        <f>IF(ISERROR(VLOOKUP(A8789,'2011 County-Level Acres Tilled'!$A$2:$F$3069,6,FALSE)),0,VLOOKUP(A8789,'2011 County-Level Acres Tilled'!$A$2:$F$3069,6,FALSE))</f>
        <v>106960.77739967724</v>
      </c>
      <c r="H8789" s="32" t="s">
        <v>5474</v>
      </c>
      <c r="I8789" s="9" t="s">
        <v>5411</v>
      </c>
      <c r="J8789" s="36">
        <f>IF(ISERROR(VLOOKUP(A8789&amp;I8789,'County-level Emissions Factors'!$E$2:$F$12273,2,FALSE)),0,VLOOKUP(A8789&amp;I8789,'County-level Emissions Factors'!$E$2:$F$12273,2,FALSE))</f>
        <v>6.5811022297013038</v>
      </c>
      <c r="K8789" s="19" t="s">
        <v>5473</v>
      </c>
      <c r="L8789" s="19" t="s">
        <v>5474</v>
      </c>
      <c r="M8789" s="38">
        <f t="shared" si="140"/>
        <v>351.95990531780035</v>
      </c>
      <c r="N8789" s="9" t="s">
        <v>5475</v>
      </c>
    </row>
    <row r="8790" spans="1:14">
      <c r="A8790" s="31" t="s">
        <v>4278</v>
      </c>
      <c r="B8790" s="31" t="s">
        <v>4181</v>
      </c>
      <c r="C8790" s="31" t="s">
        <v>466</v>
      </c>
      <c r="D8790" s="31" t="s">
        <v>3473</v>
      </c>
      <c r="E8790" s="31" t="s">
        <v>17</v>
      </c>
      <c r="F8790" s="31" t="s">
        <v>4182</v>
      </c>
      <c r="G8790" s="24">
        <f>IF(ISERROR(VLOOKUP(A8790,'2011 County-Level Acres Tilled'!$A$2:$F$3069,6,FALSE)),0,VLOOKUP(A8790,'2011 County-Level Acres Tilled'!$A$2:$F$3069,6,FALSE))</f>
        <v>56226.484018264848</v>
      </c>
      <c r="H8790" s="32" t="s">
        <v>5474</v>
      </c>
      <c r="I8790" s="9" t="s">
        <v>5411</v>
      </c>
      <c r="J8790" s="36">
        <f>IF(ISERROR(VLOOKUP(A8790&amp;I8790,'County-level Emissions Factors'!$E$2:$F$12273,2,FALSE)),0,VLOOKUP(A8790&amp;I8790,'County-level Emissions Factors'!$E$2:$F$12273,2,FALSE))</f>
        <v>0.995567375886525</v>
      </c>
      <c r="K8790" s="19" t="s">
        <v>5473</v>
      </c>
      <c r="L8790" s="19" t="s">
        <v>5474</v>
      </c>
      <c r="M8790" s="38">
        <f t="shared" si="140"/>
        <v>27.988626574694788</v>
      </c>
      <c r="N8790" s="9" t="s">
        <v>5475</v>
      </c>
    </row>
    <row r="8791" spans="1:14">
      <c r="A8791" s="31" t="s">
        <v>4279</v>
      </c>
      <c r="B8791" s="31" t="s">
        <v>4181</v>
      </c>
      <c r="C8791" s="31" t="s">
        <v>989</v>
      </c>
      <c r="D8791" s="31" t="s">
        <v>438</v>
      </c>
      <c r="E8791" s="31" t="s">
        <v>17</v>
      </c>
      <c r="F8791" s="31" t="s">
        <v>4182</v>
      </c>
      <c r="G8791" s="24">
        <f>IF(ISERROR(VLOOKUP(A8791,'2011 County-Level Acres Tilled'!$A$2:$F$3069,6,FALSE)),0,VLOOKUP(A8791,'2011 County-Level Acres Tilled'!$A$2:$F$3069,6,FALSE))</f>
        <v>3116.5955069395459</v>
      </c>
      <c r="H8791" s="32" t="s">
        <v>5474</v>
      </c>
      <c r="I8791" s="9" t="s">
        <v>5411</v>
      </c>
      <c r="J8791" s="36">
        <f>IF(ISERROR(VLOOKUP(A8791&amp;I8791,'County-level Emissions Factors'!$E$2:$F$12273,2,FALSE)),0,VLOOKUP(A8791&amp;I8791,'County-level Emissions Factors'!$E$2:$F$12273,2,FALSE))</f>
        <v>4.2917787742899849</v>
      </c>
      <c r="K8791" s="19" t="s">
        <v>5473</v>
      </c>
      <c r="L8791" s="19" t="s">
        <v>5474</v>
      </c>
      <c r="M8791" s="38">
        <f t="shared" si="140"/>
        <v>6.6878692223653387</v>
      </c>
      <c r="N8791" s="9" t="s">
        <v>5475</v>
      </c>
    </row>
    <row r="8792" spans="1:14">
      <c r="A8792" s="31" t="s">
        <v>4280</v>
      </c>
      <c r="B8792" s="31" t="s">
        <v>4181</v>
      </c>
      <c r="C8792" s="31" t="s">
        <v>991</v>
      </c>
      <c r="D8792" s="31" t="s">
        <v>4281</v>
      </c>
      <c r="E8792" s="31" t="s">
        <v>17</v>
      </c>
      <c r="F8792" s="31" t="s">
        <v>4182</v>
      </c>
      <c r="G8792" s="24">
        <f>IF(ISERROR(VLOOKUP(A8792,'2011 County-Level Acres Tilled'!$A$2:$F$3069,6,FALSE)),0,VLOOKUP(A8792,'2011 County-Level Acres Tilled'!$A$2:$F$3069,6,FALSE))</f>
        <v>7965.6159227643466</v>
      </c>
      <c r="H8792" s="32" t="s">
        <v>5474</v>
      </c>
      <c r="I8792" s="9" t="s">
        <v>5411</v>
      </c>
      <c r="J8792" s="36">
        <f>IF(ISERROR(VLOOKUP(A8792&amp;I8792,'County-level Emissions Factors'!$E$2:$F$12273,2,FALSE)),0,VLOOKUP(A8792&amp;I8792,'County-level Emissions Factors'!$E$2:$F$12273,2,FALSE))</f>
        <v>10.222513303315596</v>
      </c>
      <c r="K8792" s="19" t="s">
        <v>5473</v>
      </c>
      <c r="L8792" s="19" t="s">
        <v>5474</v>
      </c>
      <c r="M8792" s="38">
        <f t="shared" si="140"/>
        <v>40.714307369780535</v>
      </c>
      <c r="N8792" s="9" t="s">
        <v>5475</v>
      </c>
    </row>
    <row r="8793" spans="1:14">
      <c r="A8793" s="31" t="s">
        <v>4282</v>
      </c>
      <c r="B8793" s="31" t="s">
        <v>4181</v>
      </c>
      <c r="C8793" s="31" t="s">
        <v>993</v>
      </c>
      <c r="D8793" s="31" t="s">
        <v>444</v>
      </c>
      <c r="E8793" s="31" t="s">
        <v>17</v>
      </c>
      <c r="F8793" s="31" t="s">
        <v>4182</v>
      </c>
      <c r="G8793" s="24">
        <f>IF(ISERROR(VLOOKUP(A8793,'2011 County-Level Acres Tilled'!$A$2:$F$3069,6,FALSE)),0,VLOOKUP(A8793,'2011 County-Level Acres Tilled'!$A$2:$F$3069,6,FALSE))</f>
        <v>5564.8111000473727</v>
      </c>
      <c r="H8793" s="32" t="s">
        <v>5474</v>
      </c>
      <c r="I8793" s="9" t="s">
        <v>5411</v>
      </c>
      <c r="J8793" s="36">
        <f>IF(ISERROR(VLOOKUP(A8793&amp;I8793,'County-level Emissions Factors'!$E$2:$F$12273,2,FALSE)),0,VLOOKUP(A8793&amp;I8793,'County-level Emissions Factors'!$E$2:$F$12273,2,FALSE))</f>
        <v>2.0362098138747884</v>
      </c>
      <c r="K8793" s="19" t="s">
        <v>5473</v>
      </c>
      <c r="L8793" s="19" t="s">
        <v>5474</v>
      </c>
      <c r="M8793" s="38">
        <f t="shared" si="140"/>
        <v>5.6655614871379081</v>
      </c>
      <c r="N8793" s="9" t="s">
        <v>5475</v>
      </c>
    </row>
    <row r="8794" spans="1:14">
      <c r="A8794" s="31" t="s">
        <v>4283</v>
      </c>
      <c r="B8794" s="31" t="s">
        <v>4181</v>
      </c>
      <c r="C8794" s="31" t="s">
        <v>996</v>
      </c>
      <c r="D8794" s="31" t="s">
        <v>192</v>
      </c>
      <c r="E8794" s="31" t="s">
        <v>17</v>
      </c>
      <c r="F8794" s="31" t="s">
        <v>4182</v>
      </c>
      <c r="G8794" s="24">
        <f>IF(ISERROR(VLOOKUP(A8794,'2011 County-Level Acres Tilled'!$A$2:$F$3069,6,FALSE)),0,VLOOKUP(A8794,'2011 County-Level Acres Tilled'!$A$2:$F$3069,6,FALSE))</f>
        <v>82969.865042230216</v>
      </c>
      <c r="H8794" s="32" t="s">
        <v>5474</v>
      </c>
      <c r="I8794" s="9" t="s">
        <v>5411</v>
      </c>
      <c r="J8794" s="36">
        <f>IF(ISERROR(VLOOKUP(A8794&amp;I8794,'County-level Emissions Factors'!$E$2:$F$12273,2,FALSE)),0,VLOOKUP(A8794&amp;I8794,'County-level Emissions Factors'!$E$2:$F$12273,2,FALSE))</f>
        <v>10.554076516244248</v>
      </c>
      <c r="K8794" s="19" t="s">
        <v>5473</v>
      </c>
      <c r="L8794" s="19" t="s">
        <v>5474</v>
      </c>
      <c r="M8794" s="38">
        <f t="shared" si="140"/>
        <v>437.83515209907824</v>
      </c>
      <c r="N8794" s="9" t="s">
        <v>5475</v>
      </c>
    </row>
    <row r="8795" spans="1:14">
      <c r="A8795" s="31" t="s">
        <v>4284</v>
      </c>
      <c r="B8795" s="31" t="s">
        <v>4181</v>
      </c>
      <c r="C8795" s="31" t="s">
        <v>998</v>
      </c>
      <c r="D8795" s="31" t="s">
        <v>1888</v>
      </c>
      <c r="E8795" s="31" t="s">
        <v>17</v>
      </c>
      <c r="F8795" s="31" t="s">
        <v>4182</v>
      </c>
      <c r="G8795" s="24">
        <f>IF(ISERROR(VLOOKUP(A8795,'2011 County-Level Acres Tilled'!$A$2:$F$3069,6,FALSE)),0,VLOOKUP(A8795,'2011 County-Level Acres Tilled'!$A$2:$F$3069,6,FALSE))</f>
        <v>5781.4411153862402</v>
      </c>
      <c r="H8795" s="32" t="s">
        <v>5474</v>
      </c>
      <c r="I8795" s="9" t="s">
        <v>5411</v>
      </c>
      <c r="J8795" s="36">
        <f>IF(ISERROR(VLOOKUP(A8795&amp;I8795,'County-level Emissions Factors'!$E$2:$F$12273,2,FALSE)),0,VLOOKUP(A8795&amp;I8795,'County-level Emissions Factors'!$E$2:$F$12273,2,FALSE))</f>
        <v>7.2450612244897981</v>
      </c>
      <c r="K8795" s="19" t="s">
        <v>5473</v>
      </c>
      <c r="L8795" s="19" t="s">
        <v>5474</v>
      </c>
      <c r="M8795" s="38">
        <f t="shared" si="140"/>
        <v>20.943447423377947</v>
      </c>
      <c r="N8795" s="9" t="s">
        <v>5475</v>
      </c>
    </row>
    <row r="8796" spans="1:14">
      <c r="A8796" s="31" t="s">
        <v>4285</v>
      </c>
      <c r="B8796" s="31" t="s">
        <v>4181</v>
      </c>
      <c r="C8796" s="31" t="s">
        <v>1001</v>
      </c>
      <c r="D8796" s="31" t="s">
        <v>1122</v>
      </c>
      <c r="E8796" s="31" t="s">
        <v>17</v>
      </c>
      <c r="F8796" s="31" t="s">
        <v>4182</v>
      </c>
      <c r="G8796" s="24">
        <f>IF(ISERROR(VLOOKUP(A8796,'2011 County-Level Acres Tilled'!$A$2:$F$3069,6,FALSE)),0,VLOOKUP(A8796,'2011 County-Level Acres Tilled'!$A$2:$F$3069,6,FALSE))</f>
        <v>11203.064089674323</v>
      </c>
      <c r="H8796" s="32" t="s">
        <v>5474</v>
      </c>
      <c r="I8796" s="9" t="s">
        <v>5411</v>
      </c>
      <c r="J8796" s="36">
        <f>IF(ISERROR(VLOOKUP(A8796&amp;I8796,'County-level Emissions Factors'!$E$2:$F$12273,2,FALSE)),0,VLOOKUP(A8796&amp;I8796,'County-level Emissions Factors'!$E$2:$F$12273,2,FALSE))</f>
        <v>3.4550236717517095</v>
      </c>
      <c r="K8796" s="19" t="s">
        <v>5473</v>
      </c>
      <c r="L8796" s="19" t="s">
        <v>5474</v>
      </c>
      <c r="M8796" s="38">
        <f t="shared" si="140"/>
        <v>19.353425812988149</v>
      </c>
      <c r="N8796" s="9" t="s">
        <v>5475</v>
      </c>
    </row>
    <row r="8797" spans="1:14">
      <c r="A8797" s="31" t="s">
        <v>4286</v>
      </c>
      <c r="B8797" s="31" t="s">
        <v>4181</v>
      </c>
      <c r="C8797" s="31" t="s">
        <v>1004</v>
      </c>
      <c r="D8797" s="31" t="s">
        <v>1568</v>
      </c>
      <c r="E8797" s="31" t="s">
        <v>17</v>
      </c>
      <c r="F8797" s="31" t="s">
        <v>4182</v>
      </c>
      <c r="G8797" s="24">
        <f>IF(ISERROR(VLOOKUP(A8797,'2011 County-Level Acres Tilled'!$A$2:$F$3069,6,FALSE)),0,VLOOKUP(A8797,'2011 County-Level Acres Tilled'!$A$2:$F$3069,6,FALSE))</f>
        <v>6500.4201267711514</v>
      </c>
      <c r="H8797" s="32" t="s">
        <v>5474</v>
      </c>
      <c r="I8797" s="9" t="s">
        <v>5411</v>
      </c>
      <c r="J8797" s="36">
        <f>IF(ISERROR(VLOOKUP(A8797&amp;I8797,'County-level Emissions Factors'!$E$2:$F$12273,2,FALSE)),0,VLOOKUP(A8797&amp;I8797,'County-level Emissions Factors'!$E$2:$F$12273,2,FALSE))</f>
        <v>5.6173333333333337</v>
      </c>
      <c r="K8797" s="19" t="s">
        <v>5473</v>
      </c>
      <c r="L8797" s="19" t="s">
        <v>5474</v>
      </c>
      <c r="M8797" s="38">
        <f t="shared" si="140"/>
        <v>18.257513329391241</v>
      </c>
      <c r="N8797" s="9" t="s">
        <v>5475</v>
      </c>
    </row>
    <row r="8798" spans="1:14">
      <c r="A8798" s="31" t="s">
        <v>4287</v>
      </c>
      <c r="B8798" s="31" t="s">
        <v>4181</v>
      </c>
      <c r="C8798" s="31" t="s">
        <v>1006</v>
      </c>
      <c r="D8798" s="31" t="s">
        <v>1896</v>
      </c>
      <c r="E8798" s="31" t="s">
        <v>17</v>
      </c>
      <c r="F8798" s="31" t="s">
        <v>4182</v>
      </c>
      <c r="G8798" s="24">
        <f>IF(ISERROR(VLOOKUP(A8798,'2011 County-Level Acres Tilled'!$A$2:$F$3069,6,FALSE)),0,VLOOKUP(A8798,'2011 County-Level Acres Tilled'!$A$2:$F$3069,6,FALSE))</f>
        <v>24035.229829886957</v>
      </c>
      <c r="H8798" s="32" t="s">
        <v>5474</v>
      </c>
      <c r="I8798" s="9" t="s">
        <v>5411</v>
      </c>
      <c r="J8798" s="36">
        <f>IF(ISERROR(VLOOKUP(A8798&amp;I8798,'County-level Emissions Factors'!$E$2:$F$12273,2,FALSE)),0,VLOOKUP(A8798&amp;I8798,'County-level Emissions Factors'!$E$2:$F$12273,2,FALSE))</f>
        <v>4.8023185331110776</v>
      </c>
      <c r="K8798" s="19" t="s">
        <v>5473</v>
      </c>
      <c r="L8798" s="19" t="s">
        <v>5474</v>
      </c>
      <c r="M8798" s="38">
        <f t="shared" si="140"/>
        <v>57.712414829825178</v>
      </c>
      <c r="N8798" s="9" t="s">
        <v>5475</v>
      </c>
    </row>
    <row r="8799" spans="1:14">
      <c r="A8799" s="31" t="s">
        <v>4288</v>
      </c>
      <c r="B8799" s="31" t="s">
        <v>4181</v>
      </c>
      <c r="C8799" s="31" t="s">
        <v>1009</v>
      </c>
      <c r="D8799" s="31" t="s">
        <v>1574</v>
      </c>
      <c r="E8799" s="31" t="s">
        <v>17</v>
      </c>
      <c r="F8799" s="31" t="s">
        <v>4182</v>
      </c>
      <c r="G8799" s="24">
        <f>IF(ISERROR(VLOOKUP(A8799,'2011 County-Level Acres Tilled'!$A$2:$F$3069,6,FALSE)),0,VLOOKUP(A8799,'2011 County-Level Acres Tilled'!$A$2:$F$3069,6,FALSE))</f>
        <v>176382.35048642871</v>
      </c>
      <c r="H8799" s="32" t="s">
        <v>5474</v>
      </c>
      <c r="I8799" s="9" t="s">
        <v>5411</v>
      </c>
      <c r="J8799" s="36">
        <f>IF(ISERROR(VLOOKUP(A8799&amp;I8799,'County-level Emissions Factors'!$E$2:$F$12273,2,FALSE)),0,VLOOKUP(A8799&amp;I8799,'County-level Emissions Factors'!$E$2:$F$12273,2,FALSE))</f>
        <v>11.075023600809171</v>
      </c>
      <c r="K8799" s="19" t="s">
        <v>5473</v>
      </c>
      <c r="L8799" s="19" t="s">
        <v>5474</v>
      </c>
      <c r="M8799" s="38">
        <f t="shared" si="140"/>
        <v>976.71934720169645</v>
      </c>
      <c r="N8799" s="9" t="s">
        <v>5475</v>
      </c>
    </row>
    <row r="8800" spans="1:14">
      <c r="A8800" s="31" t="s">
        <v>4289</v>
      </c>
      <c r="B8800" s="31" t="s">
        <v>4181</v>
      </c>
      <c r="C8800" s="31" t="s">
        <v>1011</v>
      </c>
      <c r="D8800" s="31" t="s">
        <v>4290</v>
      </c>
      <c r="E8800" s="31" t="s">
        <v>17</v>
      </c>
      <c r="F8800" s="31" t="s">
        <v>4182</v>
      </c>
      <c r="G8800" s="24">
        <f>IF(ISERROR(VLOOKUP(A8800,'2011 County-Level Acres Tilled'!$A$2:$F$3069,6,FALSE)),0,VLOOKUP(A8800,'2011 County-Level Acres Tilled'!$A$2:$F$3069,6,FALSE))</f>
        <v>5443.7951070336439</v>
      </c>
      <c r="H8800" s="32" t="s">
        <v>5474</v>
      </c>
      <c r="I8800" s="9" t="s">
        <v>5411</v>
      </c>
      <c r="J8800" s="36">
        <f>IF(ISERROR(VLOOKUP(A8800&amp;I8800,'County-level Emissions Factors'!$E$2:$F$12273,2,FALSE)),0,VLOOKUP(A8800&amp;I8800,'County-level Emissions Factors'!$E$2:$F$12273,2,FALSE))</f>
        <v>3.2116950407105844</v>
      </c>
      <c r="K8800" s="19" t="s">
        <v>5473</v>
      </c>
      <c r="L8800" s="19" t="s">
        <v>5474</v>
      </c>
      <c r="M8800" s="38">
        <f t="shared" si="140"/>
        <v>8.7419048739522491</v>
      </c>
      <c r="N8800" s="9" t="s">
        <v>5475</v>
      </c>
    </row>
    <row r="8801" spans="1:14">
      <c r="A8801" s="31" t="s">
        <v>4291</v>
      </c>
      <c r="B8801" s="31" t="s">
        <v>4181</v>
      </c>
      <c r="C8801" s="31" t="s">
        <v>1014</v>
      </c>
      <c r="D8801" s="31" t="s">
        <v>4292</v>
      </c>
      <c r="E8801" s="31" t="s">
        <v>17</v>
      </c>
      <c r="F8801" s="31" t="s">
        <v>4182</v>
      </c>
      <c r="G8801" s="24">
        <f>IF(ISERROR(VLOOKUP(A8801,'2011 County-Level Acres Tilled'!$A$2:$F$3069,6,FALSE)),0,VLOOKUP(A8801,'2011 County-Level Acres Tilled'!$A$2:$F$3069,6,FALSE))</f>
        <v>322.41590214067338</v>
      </c>
      <c r="H8801" s="32" t="s">
        <v>5474</v>
      </c>
      <c r="I8801" s="9" t="s">
        <v>5411</v>
      </c>
      <c r="J8801" s="36">
        <f>IF(ISERROR(VLOOKUP(A8801&amp;I8801,'County-level Emissions Factors'!$E$2:$F$12273,2,FALSE)),0,VLOOKUP(A8801&amp;I8801,'County-level Emissions Factors'!$E$2:$F$12273,2,FALSE))</f>
        <v>3.6687500000000002</v>
      </c>
      <c r="K8801" s="19" t="s">
        <v>5473</v>
      </c>
      <c r="L8801" s="19" t="s">
        <v>5474</v>
      </c>
      <c r="M8801" s="38">
        <f t="shared" si="140"/>
        <v>0.59143167048929779</v>
      </c>
      <c r="N8801" s="9" t="s">
        <v>5475</v>
      </c>
    </row>
    <row r="8802" spans="1:14">
      <c r="A8802" s="31" t="s">
        <v>4293</v>
      </c>
      <c r="B8802" s="31" t="s">
        <v>4181</v>
      </c>
      <c r="C8802" s="31" t="s">
        <v>1016</v>
      </c>
      <c r="D8802" s="31" t="s">
        <v>453</v>
      </c>
      <c r="E8802" s="31" t="s">
        <v>17</v>
      </c>
      <c r="F8802" s="31" t="s">
        <v>4182</v>
      </c>
      <c r="G8802" s="24">
        <f>IF(ISERROR(VLOOKUP(A8802,'2011 County-Level Acres Tilled'!$A$2:$F$3069,6,FALSE)),0,VLOOKUP(A8802,'2011 County-Level Acres Tilled'!$A$2:$F$3069,6,FALSE))</f>
        <v>1191.8430957421799</v>
      </c>
      <c r="H8802" s="32" t="s">
        <v>5474</v>
      </c>
      <c r="I8802" s="9" t="s">
        <v>5411</v>
      </c>
      <c r="J8802" s="36">
        <f>IF(ISERROR(VLOOKUP(A8802&amp;I8802,'County-level Emissions Factors'!$E$2:$F$12273,2,FALSE)),0,VLOOKUP(A8802&amp;I8802,'County-level Emissions Factors'!$E$2:$F$12273,2,FALSE))</f>
        <v>5.0092307692307694</v>
      </c>
      <c r="K8802" s="19" t="s">
        <v>5473</v>
      </c>
      <c r="L8802" s="19" t="s">
        <v>5474</v>
      </c>
      <c r="M8802" s="38">
        <f t="shared" si="140"/>
        <v>2.9851085536434909</v>
      </c>
      <c r="N8802" s="9" t="s">
        <v>5475</v>
      </c>
    </row>
    <row r="8803" spans="1:14">
      <c r="A8803" s="31" t="s">
        <v>4294</v>
      </c>
      <c r="B8803" s="31" t="s">
        <v>4181</v>
      </c>
      <c r="C8803" s="31" t="s">
        <v>1019</v>
      </c>
      <c r="D8803" s="31" t="s">
        <v>456</v>
      </c>
      <c r="E8803" s="31" t="s">
        <v>17</v>
      </c>
      <c r="F8803" s="31" t="s">
        <v>4182</v>
      </c>
      <c r="G8803" s="24">
        <f>IF(ISERROR(VLOOKUP(A8803,'2011 County-Level Acres Tilled'!$A$2:$F$3069,6,FALSE)),0,VLOOKUP(A8803,'2011 County-Level Acres Tilled'!$A$2:$F$3069,6,FALSE))</f>
        <v>2779.7998537008239</v>
      </c>
      <c r="H8803" s="32" t="s">
        <v>5474</v>
      </c>
      <c r="I8803" s="9" t="s">
        <v>5411</v>
      </c>
      <c r="J8803" s="36">
        <f>IF(ISERROR(VLOOKUP(A8803&amp;I8803,'County-level Emissions Factors'!$E$2:$F$12273,2,FALSE)),0,VLOOKUP(A8803&amp;I8803,'County-level Emissions Factors'!$E$2:$F$12273,2,FALSE))</f>
        <v>4.1776544066620405</v>
      </c>
      <c r="K8803" s="19" t="s">
        <v>5473</v>
      </c>
      <c r="L8803" s="19" t="s">
        <v>5474</v>
      </c>
      <c r="M8803" s="38">
        <f t="shared" si="140"/>
        <v>5.8065215542258715</v>
      </c>
      <c r="N8803" s="9" t="s">
        <v>5475</v>
      </c>
    </row>
    <row r="8804" spans="1:14">
      <c r="A8804" s="31" t="s">
        <v>4295</v>
      </c>
      <c r="B8804" s="31" t="s">
        <v>4181</v>
      </c>
      <c r="C8804" s="31" t="s">
        <v>1022</v>
      </c>
      <c r="D8804" s="31" t="s">
        <v>1179</v>
      </c>
      <c r="E8804" s="31" t="s">
        <v>17</v>
      </c>
      <c r="F8804" s="31" t="s">
        <v>4182</v>
      </c>
      <c r="G8804" s="24">
        <f>IF(ISERROR(VLOOKUP(A8804,'2011 County-Level Acres Tilled'!$A$2:$F$3069,6,FALSE)),0,VLOOKUP(A8804,'2011 County-Level Acres Tilled'!$A$2:$F$3069,6,FALSE))</f>
        <v>27821.721681924999</v>
      </c>
      <c r="H8804" s="32" t="s">
        <v>5474</v>
      </c>
      <c r="I8804" s="9" t="s">
        <v>5411</v>
      </c>
      <c r="J8804" s="36">
        <f>IF(ISERROR(VLOOKUP(A8804&amp;I8804,'County-level Emissions Factors'!$E$2:$F$12273,2,FALSE)),0,VLOOKUP(A8804&amp;I8804,'County-level Emissions Factors'!$E$2:$F$12273,2,FALSE))</f>
        <v>5.0643029259896721</v>
      </c>
      <c r="K8804" s="19" t="s">
        <v>5473</v>
      </c>
      <c r="L8804" s="19" t="s">
        <v>5474</v>
      </c>
      <c r="M8804" s="38">
        <f t="shared" si="140"/>
        <v>70.448813259921536</v>
      </c>
      <c r="N8804" s="9" t="s">
        <v>5475</v>
      </c>
    </row>
    <row r="8805" spans="1:14">
      <c r="A8805" s="31" t="s">
        <v>4296</v>
      </c>
      <c r="B8805" s="31" t="s">
        <v>4181</v>
      </c>
      <c r="C8805" s="31" t="s">
        <v>1024</v>
      </c>
      <c r="D8805" s="31" t="s">
        <v>210</v>
      </c>
      <c r="E8805" s="31" t="s">
        <v>17</v>
      </c>
      <c r="F8805" s="31" t="s">
        <v>4182</v>
      </c>
      <c r="G8805" s="24">
        <f>IF(ISERROR(VLOOKUP(A8805,'2011 County-Level Acres Tilled'!$A$2:$F$3069,6,FALSE)),0,VLOOKUP(A8805,'2011 County-Level Acres Tilled'!$A$2:$F$3069,6,FALSE))</f>
        <v>6577.5320512820681</v>
      </c>
      <c r="H8805" s="32" t="s">
        <v>5474</v>
      </c>
      <c r="I8805" s="9" t="s">
        <v>5411</v>
      </c>
      <c r="J8805" s="36">
        <f>IF(ISERROR(VLOOKUP(A8805&amp;I8805,'County-level Emissions Factors'!$E$2:$F$12273,2,FALSE)),0,VLOOKUP(A8805&amp;I8805,'County-level Emissions Factors'!$E$2:$F$12273,2,FALSE))</f>
        <v>8.5839572192513369</v>
      </c>
      <c r="K8805" s="19" t="s">
        <v>5473</v>
      </c>
      <c r="L8805" s="19" t="s">
        <v>5474</v>
      </c>
      <c r="M8805" s="38">
        <f t="shared" si="140"/>
        <v>28.230626868229884</v>
      </c>
      <c r="N8805" s="9" t="s">
        <v>5475</v>
      </c>
    </row>
    <row r="8806" spans="1:14">
      <c r="A8806" s="31" t="s">
        <v>4297</v>
      </c>
      <c r="B8806" s="31" t="s">
        <v>4181</v>
      </c>
      <c r="C8806" s="31" t="s">
        <v>1026</v>
      </c>
      <c r="D8806" s="31" t="s">
        <v>1184</v>
      </c>
      <c r="E8806" s="31" t="s">
        <v>17</v>
      </c>
      <c r="F8806" s="31" t="s">
        <v>4182</v>
      </c>
      <c r="G8806" s="24">
        <f>IF(ISERROR(VLOOKUP(A8806,'2011 County-Level Acres Tilled'!$A$2:$F$3069,6,FALSE)),0,VLOOKUP(A8806,'2011 County-Level Acres Tilled'!$A$2:$F$3069,6,FALSE))</f>
        <v>12988.206159388776</v>
      </c>
      <c r="H8806" s="32" t="s">
        <v>5474</v>
      </c>
      <c r="I8806" s="9" t="s">
        <v>5411</v>
      </c>
      <c r="J8806" s="36">
        <f>IF(ISERROR(VLOOKUP(A8806&amp;I8806,'County-level Emissions Factors'!$E$2:$F$12273,2,FALSE)),0,VLOOKUP(A8806&amp;I8806,'County-level Emissions Factors'!$E$2:$F$12273,2,FALSE))</f>
        <v>3.2907812500000002</v>
      </c>
      <c r="K8806" s="19" t="s">
        <v>5473</v>
      </c>
      <c r="L8806" s="19" t="s">
        <v>5474</v>
      </c>
      <c r="M8806" s="38">
        <f t="shared" si="140"/>
        <v>21.370672650225547</v>
      </c>
      <c r="N8806" s="9" t="s">
        <v>5475</v>
      </c>
    </row>
    <row r="8807" spans="1:14">
      <c r="A8807" s="31" t="s">
        <v>4298</v>
      </c>
      <c r="B8807" s="31" t="s">
        <v>4181</v>
      </c>
      <c r="C8807" s="31" t="s">
        <v>1028</v>
      </c>
      <c r="D8807" s="31" t="s">
        <v>4299</v>
      </c>
      <c r="E8807" s="31" t="s">
        <v>17</v>
      </c>
      <c r="F8807" s="31" t="s">
        <v>4182</v>
      </c>
      <c r="G8807" s="24">
        <f>IF(ISERROR(VLOOKUP(A8807,'2011 County-Level Acres Tilled'!$A$2:$F$3069,6,FALSE)),0,VLOOKUP(A8807,'2011 County-Level Acres Tilled'!$A$2:$F$3069,6,FALSE))</f>
        <v>160622.44998356572</v>
      </c>
      <c r="H8807" s="32" t="s">
        <v>5474</v>
      </c>
      <c r="I8807" s="9" t="s">
        <v>5411</v>
      </c>
      <c r="J8807" s="36">
        <f>IF(ISERROR(VLOOKUP(A8807&amp;I8807,'County-level Emissions Factors'!$E$2:$F$12273,2,FALSE)),0,VLOOKUP(A8807&amp;I8807,'County-level Emissions Factors'!$E$2:$F$12273,2,FALSE))</f>
        <v>5.3676520694613687</v>
      </c>
      <c r="K8807" s="19" t="s">
        <v>5473</v>
      </c>
      <c r="L8807" s="19" t="s">
        <v>5474</v>
      </c>
      <c r="M8807" s="38">
        <f t="shared" si="140"/>
        <v>431.08271302812085</v>
      </c>
      <c r="N8807" s="9" t="s">
        <v>5475</v>
      </c>
    </row>
    <row r="8808" spans="1:14">
      <c r="A8808" s="31" t="s">
        <v>4300</v>
      </c>
      <c r="B8808" s="31" t="s">
        <v>4181</v>
      </c>
      <c r="C8808" s="31" t="s">
        <v>269</v>
      </c>
      <c r="D8808" s="31" t="s">
        <v>461</v>
      </c>
      <c r="E8808" s="31" t="s">
        <v>17</v>
      </c>
      <c r="F8808" s="31" t="s">
        <v>4182</v>
      </c>
      <c r="G8808" s="24">
        <f>IF(ISERROR(VLOOKUP(A8808,'2011 County-Level Acres Tilled'!$A$2:$F$3069,6,FALSE)),0,VLOOKUP(A8808,'2011 County-Level Acres Tilled'!$A$2:$F$3069,6,FALSE))</f>
        <v>8396.0942872426604</v>
      </c>
      <c r="H8808" s="32" t="s">
        <v>5474</v>
      </c>
      <c r="I8808" s="9" t="s">
        <v>5411</v>
      </c>
      <c r="J8808" s="36">
        <f>IF(ISERROR(VLOOKUP(A8808&amp;I8808,'County-level Emissions Factors'!$E$2:$F$12273,2,FALSE)),0,VLOOKUP(A8808&amp;I8808,'County-level Emissions Factors'!$E$2:$F$12273,2,FALSE))</f>
        <v>5.0354401805869085</v>
      </c>
      <c r="K8808" s="19" t="s">
        <v>5473</v>
      </c>
      <c r="L8808" s="19" t="s">
        <v>5474</v>
      </c>
      <c r="M8808" s="38">
        <f t="shared" si="140"/>
        <v>21.139015266988945</v>
      </c>
      <c r="N8808" s="9" t="s">
        <v>5475</v>
      </c>
    </row>
    <row r="8809" spans="1:14">
      <c r="A8809" s="31" t="s">
        <v>4301</v>
      </c>
      <c r="B8809" s="31" t="s">
        <v>4181</v>
      </c>
      <c r="C8809" s="31" t="s">
        <v>1032</v>
      </c>
      <c r="D8809" s="31" t="s">
        <v>1451</v>
      </c>
      <c r="E8809" s="31" t="s">
        <v>17</v>
      </c>
      <c r="F8809" s="31" t="s">
        <v>4182</v>
      </c>
      <c r="G8809" s="24">
        <f>IF(ISERROR(VLOOKUP(A8809,'2011 County-Level Acres Tilled'!$A$2:$F$3069,6,FALSE)),0,VLOOKUP(A8809,'2011 County-Level Acres Tilled'!$A$2:$F$3069,6,FALSE))</f>
        <v>14976.562307660099</v>
      </c>
      <c r="H8809" s="32" t="s">
        <v>5474</v>
      </c>
      <c r="I8809" s="9" t="s">
        <v>5411</v>
      </c>
      <c r="J8809" s="36">
        <f>IF(ISERROR(VLOOKUP(A8809&amp;I8809,'County-level Emissions Factors'!$E$2:$F$12273,2,FALSE)),0,VLOOKUP(A8809&amp;I8809,'County-level Emissions Factors'!$E$2:$F$12273,2,FALSE))</f>
        <v>3.7866222386770327</v>
      </c>
      <c r="K8809" s="19" t="s">
        <v>5473</v>
      </c>
      <c r="L8809" s="19" t="s">
        <v>5474</v>
      </c>
      <c r="M8809" s="38">
        <f t="shared" si="140"/>
        <v>28.355291946558978</v>
      </c>
      <c r="N8809" s="9" t="s">
        <v>5475</v>
      </c>
    </row>
    <row r="8810" spans="1:14">
      <c r="A8810" s="31" t="s">
        <v>4302</v>
      </c>
      <c r="B8810" s="31" t="s">
        <v>4181</v>
      </c>
      <c r="C8810" s="31" t="s">
        <v>1035</v>
      </c>
      <c r="D8810" s="31" t="s">
        <v>1908</v>
      </c>
      <c r="E8810" s="31" t="s">
        <v>17</v>
      </c>
      <c r="F8810" s="31" t="s">
        <v>4182</v>
      </c>
      <c r="G8810" s="24">
        <f>IF(ISERROR(VLOOKUP(A8810,'2011 County-Level Acres Tilled'!$A$2:$F$3069,6,FALSE)),0,VLOOKUP(A8810,'2011 County-Level Acres Tilled'!$A$2:$F$3069,6,FALSE))</f>
        <v>14481.807745478109</v>
      </c>
      <c r="H8810" s="32" t="s">
        <v>5474</v>
      </c>
      <c r="I8810" s="9" t="s">
        <v>5411</v>
      </c>
      <c r="J8810" s="36">
        <f>IF(ISERROR(VLOOKUP(A8810&amp;I8810,'County-level Emissions Factors'!$E$2:$F$12273,2,FALSE)),0,VLOOKUP(A8810&amp;I8810,'County-level Emissions Factors'!$E$2:$F$12273,2,FALSE))</f>
        <v>3.0943471602636663</v>
      </c>
      <c r="K8810" s="19" t="s">
        <v>5473</v>
      </c>
      <c r="L8810" s="19" t="s">
        <v>5474</v>
      </c>
      <c r="M8810" s="38">
        <f t="shared" si="140"/>
        <v>22.405870336352276</v>
      </c>
      <c r="N8810" s="9" t="s">
        <v>5475</v>
      </c>
    </row>
    <row r="8811" spans="1:14">
      <c r="A8811" s="31" t="s">
        <v>4303</v>
      </c>
      <c r="B8811" s="31" t="s">
        <v>4304</v>
      </c>
      <c r="C8811" s="31" t="s">
        <v>15</v>
      </c>
      <c r="D8811" s="31" t="s">
        <v>1743</v>
      </c>
      <c r="E8811" s="31" t="s">
        <v>17</v>
      </c>
      <c r="F8811" s="31" t="s">
        <v>4305</v>
      </c>
      <c r="G8811" s="24">
        <f>IF(ISERROR(VLOOKUP(A8811,'2011 County-Level Acres Tilled'!$A$2:$F$3069,6,FALSE)),0,VLOOKUP(A8811,'2011 County-Level Acres Tilled'!$A$2:$F$3069,6,FALSE))</f>
        <v>15803.047232835266</v>
      </c>
      <c r="H8811" s="32" t="s">
        <v>5474</v>
      </c>
      <c r="I8811" s="9" t="s">
        <v>5411</v>
      </c>
      <c r="J8811" s="36">
        <f>IF(ISERROR(VLOOKUP(A8811&amp;I8811,'County-level Emissions Factors'!$E$2:$F$12273,2,FALSE)),0,VLOOKUP(A8811&amp;I8811,'County-level Emissions Factors'!$E$2:$F$12273,2,FALSE))</f>
        <v>3.1444675170572531</v>
      </c>
      <c r="K8811" s="19" t="s">
        <v>5473</v>
      </c>
      <c r="L8811" s="19" t="s">
        <v>5474</v>
      </c>
      <c r="M8811" s="38">
        <f t="shared" si="140"/>
        <v>24.846084347086002</v>
      </c>
      <c r="N8811" s="9" t="s">
        <v>5475</v>
      </c>
    </row>
    <row r="8812" spans="1:14">
      <c r="A8812" s="31" t="s">
        <v>4306</v>
      </c>
      <c r="B8812" s="31" t="s">
        <v>4304</v>
      </c>
      <c r="C8812" s="31" t="s">
        <v>20</v>
      </c>
      <c r="D8812" s="31" t="s">
        <v>4307</v>
      </c>
      <c r="E8812" s="31" t="s">
        <v>17</v>
      </c>
      <c r="F8812" s="31" t="s">
        <v>4305</v>
      </c>
      <c r="G8812" s="24">
        <f>IF(ISERROR(VLOOKUP(A8812,'2011 County-Level Acres Tilled'!$A$2:$F$3069,6,FALSE)),0,VLOOKUP(A8812,'2011 County-Level Acres Tilled'!$A$2:$F$3069,6,FALSE))</f>
        <v>46378.887912824102</v>
      </c>
      <c r="H8812" s="32" t="s">
        <v>5474</v>
      </c>
      <c r="I8812" s="9" t="s">
        <v>5411</v>
      </c>
      <c r="J8812" s="36">
        <f>IF(ISERROR(VLOOKUP(A8812&amp;I8812,'County-level Emissions Factors'!$E$2:$F$12273,2,FALSE)),0,VLOOKUP(A8812&amp;I8812,'County-level Emissions Factors'!$E$2:$F$12273,2,FALSE))</f>
        <v>6.5106880301602263</v>
      </c>
      <c r="K8812" s="19" t="s">
        <v>5473</v>
      </c>
      <c r="L8812" s="19" t="s">
        <v>5474</v>
      </c>
      <c r="M8812" s="38">
        <f t="shared" si="140"/>
        <v>150.97923519308335</v>
      </c>
      <c r="N8812" s="9" t="s">
        <v>5475</v>
      </c>
    </row>
    <row r="8813" spans="1:14">
      <c r="A8813" s="31" t="s">
        <v>4308</v>
      </c>
      <c r="B8813" s="31" t="s">
        <v>4304</v>
      </c>
      <c r="C8813" s="31" t="s">
        <v>23</v>
      </c>
      <c r="D8813" s="31" t="s">
        <v>4309</v>
      </c>
      <c r="E8813" s="31" t="s">
        <v>17</v>
      </c>
      <c r="F8813" s="31" t="s">
        <v>4305</v>
      </c>
      <c r="G8813" s="24">
        <f>IF(ISERROR(VLOOKUP(A8813,'2011 County-Level Acres Tilled'!$A$2:$F$3069,6,FALSE)),0,VLOOKUP(A8813,'2011 County-Level Acres Tilled'!$A$2:$F$3069,6,FALSE))</f>
        <v>7519.5668339840122</v>
      </c>
      <c r="H8813" s="32" t="s">
        <v>5474</v>
      </c>
      <c r="I8813" s="9" t="s">
        <v>5411</v>
      </c>
      <c r="J8813" s="36">
        <f>IF(ISERROR(VLOOKUP(A8813&amp;I8813,'County-level Emissions Factors'!$E$2:$F$12273,2,FALSE)),0,VLOOKUP(A8813&amp;I8813,'County-level Emissions Factors'!$E$2:$F$12273,2,FALSE))</f>
        <v>3.8356190476190477</v>
      </c>
      <c r="K8813" s="19" t="s">
        <v>5473</v>
      </c>
      <c r="L8813" s="19" t="s">
        <v>5474</v>
      </c>
      <c r="M8813" s="38">
        <f t="shared" si="140"/>
        <v>14.421096889136766</v>
      </c>
      <c r="N8813" s="9" t="s">
        <v>5475</v>
      </c>
    </row>
    <row r="8814" spans="1:14">
      <c r="A8814" s="31" t="s">
        <v>4310</v>
      </c>
      <c r="B8814" s="31" t="s">
        <v>4304</v>
      </c>
      <c r="C8814" s="31" t="s">
        <v>26</v>
      </c>
      <c r="D8814" s="31" t="s">
        <v>4311</v>
      </c>
      <c r="E8814" s="31" t="s">
        <v>17</v>
      </c>
      <c r="F8814" s="31" t="s">
        <v>4305</v>
      </c>
      <c r="G8814" s="24">
        <f>IF(ISERROR(VLOOKUP(A8814,'2011 County-Level Acres Tilled'!$A$2:$F$3069,6,FALSE)),0,VLOOKUP(A8814,'2011 County-Level Acres Tilled'!$A$2:$F$3069,6,FALSE))</f>
        <v>3188.7912641874914</v>
      </c>
      <c r="H8814" s="32" t="s">
        <v>5474</v>
      </c>
      <c r="I8814" s="9" t="s">
        <v>5411</v>
      </c>
      <c r="J8814" s="36">
        <f>IF(ISERROR(VLOOKUP(A8814&amp;I8814,'County-level Emissions Factors'!$E$2:$F$12273,2,FALSE)),0,VLOOKUP(A8814&amp;I8814,'County-level Emissions Factors'!$E$2:$F$12273,2,FALSE))</f>
        <v>3.8903635314483549</v>
      </c>
      <c r="K8814" s="19" t="s">
        <v>5473</v>
      </c>
      <c r="L8814" s="19" t="s">
        <v>5474</v>
      </c>
      <c r="M8814" s="38">
        <f t="shared" si="140"/>
        <v>6.2027786217980569</v>
      </c>
      <c r="N8814" s="9" t="s">
        <v>5475</v>
      </c>
    </row>
    <row r="8815" spans="1:14">
      <c r="A8815" s="31" t="s">
        <v>4312</v>
      </c>
      <c r="B8815" s="31" t="s">
        <v>4304</v>
      </c>
      <c r="C8815" s="31" t="s">
        <v>29</v>
      </c>
      <c r="D8815" s="31" t="s">
        <v>4313</v>
      </c>
      <c r="E8815" s="31" t="s">
        <v>17</v>
      </c>
      <c r="F8815" s="31" t="s">
        <v>4305</v>
      </c>
      <c r="G8815" s="24">
        <f>IF(ISERROR(VLOOKUP(A8815,'2011 County-Level Acres Tilled'!$A$2:$F$3069,6,FALSE)),0,VLOOKUP(A8815,'2011 County-Level Acres Tilled'!$A$2:$F$3069,6,FALSE))</f>
        <v>66085.269677244709</v>
      </c>
      <c r="H8815" s="32" t="s">
        <v>5474</v>
      </c>
      <c r="I8815" s="9" t="s">
        <v>5411</v>
      </c>
      <c r="J8815" s="36">
        <f>IF(ISERROR(VLOOKUP(A8815&amp;I8815,'County-level Emissions Factors'!$E$2:$F$12273,2,FALSE)),0,VLOOKUP(A8815&amp;I8815,'County-level Emissions Factors'!$E$2:$F$12273,2,FALSE))</f>
        <v>9.5496169900463297</v>
      </c>
      <c r="K8815" s="19" t="s">
        <v>5473</v>
      </c>
      <c r="L8815" s="19" t="s">
        <v>5474</v>
      </c>
      <c r="M8815" s="38">
        <f t="shared" si="140"/>
        <v>315.54450705080478</v>
      </c>
      <c r="N8815" s="9" t="s">
        <v>5475</v>
      </c>
    </row>
    <row r="8816" spans="1:14">
      <c r="A8816" s="31" t="s">
        <v>4314</v>
      </c>
      <c r="B8816" s="31" t="s">
        <v>4304</v>
      </c>
      <c r="C8816" s="31" t="s">
        <v>32</v>
      </c>
      <c r="D8816" s="31" t="s">
        <v>3896</v>
      </c>
      <c r="E8816" s="31" t="s">
        <v>17</v>
      </c>
      <c r="F8816" s="31" t="s">
        <v>4305</v>
      </c>
      <c r="G8816" s="24">
        <f>IF(ISERROR(VLOOKUP(A8816,'2011 County-Level Acres Tilled'!$A$2:$F$3069,6,FALSE)),0,VLOOKUP(A8816,'2011 County-Level Acres Tilled'!$A$2:$F$3069,6,FALSE))</f>
        <v>90060.216501368312</v>
      </c>
      <c r="H8816" s="32" t="s">
        <v>5474</v>
      </c>
      <c r="I8816" s="9" t="s">
        <v>5411</v>
      </c>
      <c r="J8816" s="36">
        <f>IF(ISERROR(VLOOKUP(A8816&amp;I8816,'County-level Emissions Factors'!$E$2:$F$12273,2,FALSE)),0,VLOOKUP(A8816&amp;I8816,'County-level Emissions Factors'!$E$2:$F$12273,2,FALSE))</f>
        <v>7.1590875955943751</v>
      </c>
      <c r="K8816" s="19" t="s">
        <v>5473</v>
      </c>
      <c r="L8816" s="19" t="s">
        <v>5474</v>
      </c>
      <c r="M8816" s="38">
        <f t="shared" si="140"/>
        <v>322.3744894057449</v>
      </c>
      <c r="N8816" s="9" t="s">
        <v>5475</v>
      </c>
    </row>
    <row r="8817" spans="1:14">
      <c r="A8817" s="31" t="s">
        <v>4315</v>
      </c>
      <c r="B8817" s="31" t="s">
        <v>4304</v>
      </c>
      <c r="C8817" s="31" t="s">
        <v>35</v>
      </c>
      <c r="D8817" s="31" t="s">
        <v>4316</v>
      </c>
      <c r="E8817" s="31" t="s">
        <v>17</v>
      </c>
      <c r="F8817" s="31" t="s">
        <v>4305</v>
      </c>
      <c r="G8817" s="24">
        <f>IF(ISERROR(VLOOKUP(A8817,'2011 County-Level Acres Tilled'!$A$2:$F$3069,6,FALSE)),0,VLOOKUP(A8817,'2011 County-Level Acres Tilled'!$A$2:$F$3069,6,FALSE))</f>
        <v>46189.336692509874</v>
      </c>
      <c r="H8817" s="32" t="s">
        <v>5474</v>
      </c>
      <c r="I8817" s="9" t="s">
        <v>5411</v>
      </c>
      <c r="J8817" s="36">
        <f>IF(ISERROR(VLOOKUP(A8817&amp;I8817,'County-level Emissions Factors'!$E$2:$F$12273,2,FALSE)),0,VLOOKUP(A8817&amp;I8817,'County-level Emissions Factors'!$E$2:$F$12273,2,FALSE))</f>
        <v>5.141020335776779</v>
      </c>
      <c r="K8817" s="19" t="s">
        <v>5473</v>
      </c>
      <c r="L8817" s="19" t="s">
        <v>5474</v>
      </c>
      <c r="M8817" s="38">
        <f t="shared" si="140"/>
        <v>118.73015961611689</v>
      </c>
      <c r="N8817" s="9" t="s">
        <v>5475</v>
      </c>
    </row>
    <row r="8818" spans="1:14">
      <c r="A8818" s="31" t="s">
        <v>4317</v>
      </c>
      <c r="B8818" s="31" t="s">
        <v>4304</v>
      </c>
      <c r="C8818" s="31" t="s">
        <v>38</v>
      </c>
      <c r="D8818" s="31" t="s">
        <v>4318</v>
      </c>
      <c r="E8818" s="31" t="s">
        <v>17</v>
      </c>
      <c r="F8818" s="31" t="s">
        <v>4305</v>
      </c>
      <c r="G8818" s="24">
        <f>IF(ISERROR(VLOOKUP(A8818,'2011 County-Level Acres Tilled'!$A$2:$F$3069,6,FALSE)),0,VLOOKUP(A8818,'2011 County-Level Acres Tilled'!$A$2:$F$3069,6,FALSE))</f>
        <v>17518.824844485858</v>
      </c>
      <c r="H8818" s="32" t="s">
        <v>5474</v>
      </c>
      <c r="I8818" s="9" t="s">
        <v>5411</v>
      </c>
      <c r="J8818" s="36">
        <f>IF(ISERROR(VLOOKUP(A8818&amp;I8818,'County-level Emissions Factors'!$E$2:$F$12273,2,FALSE)),0,VLOOKUP(A8818&amp;I8818,'County-level Emissions Factors'!$E$2:$F$12273,2,FALSE))</f>
        <v>6.1372820919175908</v>
      </c>
      <c r="K8818" s="19" t="s">
        <v>5473</v>
      </c>
      <c r="L8818" s="19" t="s">
        <v>5474</v>
      </c>
      <c r="M8818" s="38">
        <f t="shared" si="140"/>
        <v>53.758984994752012</v>
      </c>
      <c r="N8818" s="9" t="s">
        <v>5475</v>
      </c>
    </row>
    <row r="8819" spans="1:14">
      <c r="A8819" s="31" t="s">
        <v>4319</v>
      </c>
      <c r="B8819" s="31" t="s">
        <v>4304</v>
      </c>
      <c r="C8819" s="31" t="s">
        <v>41</v>
      </c>
      <c r="D8819" s="31" t="s">
        <v>4320</v>
      </c>
      <c r="E8819" s="31" t="s">
        <v>17</v>
      </c>
      <c r="F8819" s="31" t="s">
        <v>4305</v>
      </c>
      <c r="G8819" s="24">
        <f>IF(ISERROR(VLOOKUP(A8819,'2011 County-Level Acres Tilled'!$A$2:$F$3069,6,FALSE)),0,VLOOKUP(A8819,'2011 County-Level Acres Tilled'!$A$2:$F$3069,6,FALSE))</f>
        <v>158424.31731215646</v>
      </c>
      <c r="H8819" s="32" t="s">
        <v>5474</v>
      </c>
      <c r="I8819" s="9" t="s">
        <v>5411</v>
      </c>
      <c r="J8819" s="36">
        <f>IF(ISERROR(VLOOKUP(A8819&amp;I8819,'County-level Emissions Factors'!$E$2:$F$12273,2,FALSE)),0,VLOOKUP(A8819&amp;I8819,'County-level Emissions Factors'!$E$2:$F$12273,2,FALSE))</f>
        <v>8.8263711178647295</v>
      </c>
      <c r="K8819" s="19" t="s">
        <v>5473</v>
      </c>
      <c r="L8819" s="19" t="s">
        <v>5474</v>
      </c>
      <c r="M8819" s="38">
        <f t="shared" si="140"/>
        <v>699.15590934572754</v>
      </c>
      <c r="N8819" s="9" t="s">
        <v>5475</v>
      </c>
    </row>
    <row r="8820" spans="1:14">
      <c r="A8820" s="31" t="s">
        <v>4321</v>
      </c>
      <c r="B8820" s="31" t="s">
        <v>4304</v>
      </c>
      <c r="C8820" s="31" t="s">
        <v>44</v>
      </c>
      <c r="D8820" s="31" t="s">
        <v>4322</v>
      </c>
      <c r="E8820" s="31" t="s">
        <v>17</v>
      </c>
      <c r="F8820" s="31" t="s">
        <v>4305</v>
      </c>
      <c r="G8820" s="24">
        <f>IF(ISERROR(VLOOKUP(A8820,'2011 County-Level Acres Tilled'!$A$2:$F$3069,6,FALSE)),0,VLOOKUP(A8820,'2011 County-Level Acres Tilled'!$A$2:$F$3069,6,FALSE))</f>
        <v>5266.9119224333945</v>
      </c>
      <c r="H8820" s="32" t="s">
        <v>5474</v>
      </c>
      <c r="I8820" s="9" t="s">
        <v>5411</v>
      </c>
      <c r="J8820" s="36">
        <f>IF(ISERROR(VLOOKUP(A8820&amp;I8820,'County-level Emissions Factors'!$E$2:$F$12273,2,FALSE)),0,VLOOKUP(A8820&amp;I8820,'County-level Emissions Factors'!$E$2:$F$12273,2,FALSE))</f>
        <v>3.0138666666666665</v>
      </c>
      <c r="K8820" s="19" t="s">
        <v>5473</v>
      </c>
      <c r="L8820" s="19" t="s">
        <v>5474</v>
      </c>
      <c r="M8820" s="38">
        <f t="shared" si="140"/>
        <v>7.9368851396456295</v>
      </c>
      <c r="N8820" s="9" t="s">
        <v>5475</v>
      </c>
    </row>
    <row r="8821" spans="1:14">
      <c r="A8821" s="31" t="s">
        <v>4323</v>
      </c>
      <c r="B8821" s="31" t="s">
        <v>4304</v>
      </c>
      <c r="C8821" s="31" t="s">
        <v>47</v>
      </c>
      <c r="D8821" s="31" t="s">
        <v>4324</v>
      </c>
      <c r="E8821" s="31" t="s">
        <v>17</v>
      </c>
      <c r="F8821" s="31" t="s">
        <v>4305</v>
      </c>
      <c r="G8821" s="24">
        <f>IF(ISERROR(VLOOKUP(A8821,'2011 County-Level Acres Tilled'!$A$2:$F$3069,6,FALSE)),0,VLOOKUP(A8821,'2011 County-Level Acres Tilled'!$A$2:$F$3069,6,FALSE))</f>
        <v>9887.8759748776429</v>
      </c>
      <c r="H8821" s="32" t="s">
        <v>5474</v>
      </c>
      <c r="I8821" s="9" t="s">
        <v>5411</v>
      </c>
      <c r="J8821" s="36">
        <f>IF(ISERROR(VLOOKUP(A8821&amp;I8821,'County-level Emissions Factors'!$E$2:$F$12273,2,FALSE)),0,VLOOKUP(A8821&amp;I8821,'County-level Emissions Factors'!$E$2:$F$12273,2,FALSE))</f>
        <v>4.4122857972698224</v>
      </c>
      <c r="K8821" s="19" t="s">
        <v>5473</v>
      </c>
      <c r="L8821" s="19" t="s">
        <v>5474</v>
      </c>
      <c r="M8821" s="38">
        <f t="shared" si="140"/>
        <v>21.814067364559062</v>
      </c>
      <c r="N8821" s="9" t="s">
        <v>5475</v>
      </c>
    </row>
    <row r="8822" spans="1:14">
      <c r="A8822" s="31" t="s">
        <v>4325</v>
      </c>
      <c r="B8822" s="31" t="s">
        <v>4304</v>
      </c>
      <c r="C8822" s="31" t="s">
        <v>50</v>
      </c>
      <c r="D8822" s="31" t="s">
        <v>4326</v>
      </c>
      <c r="E8822" s="31" t="s">
        <v>17</v>
      </c>
      <c r="F8822" s="31" t="s">
        <v>4305</v>
      </c>
      <c r="G8822" s="24">
        <f>IF(ISERROR(VLOOKUP(A8822,'2011 County-Level Acres Tilled'!$A$2:$F$3069,6,FALSE)),0,VLOOKUP(A8822,'2011 County-Level Acres Tilled'!$A$2:$F$3069,6,FALSE))</f>
        <v>91666.013062239057</v>
      </c>
      <c r="H8822" s="32" t="s">
        <v>5474</v>
      </c>
      <c r="I8822" s="9" t="s">
        <v>5411</v>
      </c>
      <c r="J8822" s="36">
        <f>IF(ISERROR(VLOOKUP(A8822&amp;I8822,'County-level Emissions Factors'!$E$2:$F$12273,2,FALSE)),0,VLOOKUP(A8822&amp;I8822,'County-level Emissions Factors'!$E$2:$F$12273,2,FALSE))</f>
        <v>7.1789871924388589</v>
      </c>
      <c r="K8822" s="19" t="s">
        <v>5473</v>
      </c>
      <c r="L8822" s="19" t="s">
        <v>5474</v>
      </c>
      <c r="M8822" s="38">
        <f t="shared" si="140"/>
        <v>329.03456687787366</v>
      </c>
      <c r="N8822" s="9" t="s">
        <v>5475</v>
      </c>
    </row>
    <row r="8823" spans="1:14">
      <c r="A8823" s="31" t="s">
        <v>4327</v>
      </c>
      <c r="B8823" s="31" t="s">
        <v>4304</v>
      </c>
      <c r="C8823" s="31" t="s">
        <v>53</v>
      </c>
      <c r="D8823" s="31" t="s">
        <v>4328</v>
      </c>
      <c r="E8823" s="31" t="s">
        <v>17</v>
      </c>
      <c r="F8823" s="31" t="s">
        <v>4305</v>
      </c>
      <c r="G8823" s="24">
        <f>IF(ISERROR(VLOOKUP(A8823,'2011 County-Level Acres Tilled'!$A$2:$F$3069,6,FALSE)),0,VLOOKUP(A8823,'2011 County-Level Acres Tilled'!$A$2:$F$3069,6,FALSE))</f>
        <v>41331.676477402041</v>
      </c>
      <c r="H8823" s="32" t="s">
        <v>5474</v>
      </c>
      <c r="I8823" s="9" t="s">
        <v>5411</v>
      </c>
      <c r="J8823" s="36">
        <f>IF(ISERROR(VLOOKUP(A8823&amp;I8823,'County-level Emissions Factors'!$E$2:$F$12273,2,FALSE)),0,VLOOKUP(A8823&amp;I8823,'County-level Emissions Factors'!$E$2:$F$12273,2,FALSE))</f>
        <v>10.021044265524031</v>
      </c>
      <c r="K8823" s="19" t="s">
        <v>5473</v>
      </c>
      <c r="L8823" s="19" t="s">
        <v>5474</v>
      </c>
      <c r="M8823" s="38">
        <f t="shared" si="140"/>
        <v>207.09327977418209</v>
      </c>
      <c r="N8823" s="9" t="s">
        <v>5475</v>
      </c>
    </row>
    <row r="8824" spans="1:14">
      <c r="A8824" s="31" t="s">
        <v>4329</v>
      </c>
      <c r="B8824" s="31" t="s">
        <v>4304</v>
      </c>
      <c r="C8824" s="31" t="s">
        <v>56</v>
      </c>
      <c r="D8824" s="31" t="s">
        <v>1925</v>
      </c>
      <c r="E8824" s="31" t="s">
        <v>17</v>
      </c>
      <c r="F8824" s="31" t="s">
        <v>4305</v>
      </c>
      <c r="G8824" s="24">
        <f>IF(ISERROR(VLOOKUP(A8824,'2011 County-Level Acres Tilled'!$A$2:$F$3069,6,FALSE)),0,VLOOKUP(A8824,'2011 County-Level Acres Tilled'!$A$2:$F$3069,6,FALSE))</f>
        <v>80465.984285460872</v>
      </c>
      <c r="H8824" s="32" t="s">
        <v>5474</v>
      </c>
      <c r="I8824" s="9" t="s">
        <v>5411</v>
      </c>
      <c r="J8824" s="36">
        <f>IF(ISERROR(VLOOKUP(A8824&amp;I8824,'County-level Emissions Factors'!$E$2:$F$12273,2,FALSE)),0,VLOOKUP(A8824&amp;I8824,'County-level Emissions Factors'!$E$2:$F$12273,2,FALSE))</f>
        <v>5.1529598283275551</v>
      </c>
      <c r="K8824" s="19" t="s">
        <v>5473</v>
      </c>
      <c r="L8824" s="19" t="s">
        <v>5474</v>
      </c>
      <c r="M8824" s="38">
        <f t="shared" si="140"/>
        <v>207.31899228490809</v>
      </c>
      <c r="N8824" s="9" t="s">
        <v>5475</v>
      </c>
    </row>
    <row r="8825" spans="1:14">
      <c r="A8825" s="31" t="s">
        <v>4330</v>
      </c>
      <c r="B8825" s="31" t="s">
        <v>4304</v>
      </c>
      <c r="C8825" s="31" t="s">
        <v>59</v>
      </c>
      <c r="D8825" s="31" t="s">
        <v>4331</v>
      </c>
      <c r="E8825" s="31" t="s">
        <v>17</v>
      </c>
      <c r="F8825" s="31" t="s">
        <v>4305</v>
      </c>
      <c r="G8825" s="24">
        <f>IF(ISERROR(VLOOKUP(A8825,'2011 County-Level Acres Tilled'!$A$2:$F$3069,6,FALSE)),0,VLOOKUP(A8825,'2011 County-Level Acres Tilled'!$A$2:$F$3069,6,FALSE))</f>
        <v>29397.684325979622</v>
      </c>
      <c r="H8825" s="32" t="s">
        <v>5474</v>
      </c>
      <c r="I8825" s="9" t="s">
        <v>5411</v>
      </c>
      <c r="J8825" s="36">
        <f>IF(ISERROR(VLOOKUP(A8825&amp;I8825,'County-level Emissions Factors'!$E$2:$F$12273,2,FALSE)),0,VLOOKUP(A8825&amp;I8825,'County-level Emissions Factors'!$E$2:$F$12273,2,FALSE))</f>
        <v>9.1605769230769223</v>
      </c>
      <c r="K8825" s="19" t="s">
        <v>5473</v>
      </c>
      <c r="L8825" s="19" t="s">
        <v>5474</v>
      </c>
      <c r="M8825" s="38">
        <f t="shared" si="140"/>
        <v>134.64987431423452</v>
      </c>
      <c r="N8825" s="9" t="s">
        <v>5475</v>
      </c>
    </row>
    <row r="8826" spans="1:14">
      <c r="A8826" s="31" t="s">
        <v>4332</v>
      </c>
      <c r="B8826" s="31" t="s">
        <v>4304</v>
      </c>
      <c r="C8826" s="31" t="s">
        <v>62</v>
      </c>
      <c r="D8826" s="31" t="s">
        <v>4333</v>
      </c>
      <c r="E8826" s="31" t="s">
        <v>17</v>
      </c>
      <c r="F8826" s="31" t="s">
        <v>4305</v>
      </c>
      <c r="G8826" s="24">
        <f>IF(ISERROR(VLOOKUP(A8826,'2011 County-Level Acres Tilled'!$A$2:$F$3069,6,FALSE)),0,VLOOKUP(A8826,'2011 County-Level Acres Tilled'!$A$2:$F$3069,6,FALSE))</f>
        <v>1652.3739042143952</v>
      </c>
      <c r="H8826" s="32" t="s">
        <v>5474</v>
      </c>
      <c r="I8826" s="9" t="s">
        <v>5411</v>
      </c>
      <c r="J8826" s="36">
        <f>IF(ISERROR(VLOOKUP(A8826&amp;I8826,'County-level Emissions Factors'!$E$2:$F$12273,2,FALSE)),0,VLOOKUP(A8826&amp;I8826,'County-level Emissions Factors'!$E$2:$F$12273,2,FALSE))</f>
        <v>5.9585185185185194</v>
      </c>
      <c r="K8826" s="19" t="s">
        <v>5473</v>
      </c>
      <c r="L8826" s="19" t="s">
        <v>5474</v>
      </c>
      <c r="M8826" s="38">
        <f t="shared" si="140"/>
        <v>4.9228502538891101</v>
      </c>
      <c r="N8826" s="9" t="s">
        <v>5475</v>
      </c>
    </row>
    <row r="8827" spans="1:14">
      <c r="A8827" s="31" t="s">
        <v>4334</v>
      </c>
      <c r="B8827" s="31" t="s">
        <v>4304</v>
      </c>
      <c r="C8827" s="31" t="s">
        <v>65</v>
      </c>
      <c r="D8827" s="31" t="s">
        <v>4335</v>
      </c>
      <c r="E8827" s="31" t="s">
        <v>17</v>
      </c>
      <c r="F8827" s="31" t="s">
        <v>4305</v>
      </c>
      <c r="G8827" s="24">
        <f>IF(ISERROR(VLOOKUP(A8827,'2011 County-Level Acres Tilled'!$A$2:$F$3069,6,FALSE)),0,VLOOKUP(A8827,'2011 County-Level Acres Tilled'!$A$2:$F$3069,6,FALSE))</f>
        <v>48863.975644917322</v>
      </c>
      <c r="H8827" s="32" t="s">
        <v>5474</v>
      </c>
      <c r="I8827" s="9" t="s">
        <v>5411</v>
      </c>
      <c r="J8827" s="36">
        <f>IF(ISERROR(VLOOKUP(A8827&amp;I8827,'County-level Emissions Factors'!$E$2:$F$12273,2,FALSE)),0,VLOOKUP(A8827&amp;I8827,'County-level Emissions Factors'!$E$2:$F$12273,2,FALSE))</f>
        <v>7.6399381560745381</v>
      </c>
      <c r="K8827" s="19" t="s">
        <v>5473</v>
      </c>
      <c r="L8827" s="19" t="s">
        <v>5474</v>
      </c>
      <c r="M8827" s="38">
        <f t="shared" si="140"/>
        <v>186.65887599355037</v>
      </c>
      <c r="N8827" s="9" t="s">
        <v>5475</v>
      </c>
    </row>
    <row r="8828" spans="1:14">
      <c r="A8828" s="31" t="s">
        <v>4336</v>
      </c>
      <c r="B8828" s="31" t="s">
        <v>4304</v>
      </c>
      <c r="C8828" s="31" t="s">
        <v>68</v>
      </c>
      <c r="D8828" s="31" t="s">
        <v>4337</v>
      </c>
      <c r="E8828" s="31" t="s">
        <v>17</v>
      </c>
      <c r="F8828" s="31" t="s">
        <v>4305</v>
      </c>
      <c r="G8828" s="24">
        <f>IF(ISERROR(VLOOKUP(A8828,'2011 County-Level Acres Tilled'!$A$2:$F$3069,6,FALSE)),0,VLOOKUP(A8828,'2011 County-Level Acres Tilled'!$A$2:$F$3069,6,FALSE))</f>
        <v>19446.900668871032</v>
      </c>
      <c r="H8828" s="32" t="s">
        <v>5474</v>
      </c>
      <c r="I8828" s="9" t="s">
        <v>5411</v>
      </c>
      <c r="J8828" s="36">
        <f>IF(ISERROR(VLOOKUP(A8828&amp;I8828,'County-level Emissions Factors'!$E$2:$F$12273,2,FALSE)),0,VLOOKUP(A8828&amp;I8828,'County-level Emissions Factors'!$E$2:$F$12273,2,FALSE))</f>
        <v>5.9438813349814588</v>
      </c>
      <c r="K8828" s="19" t="s">
        <v>5473</v>
      </c>
      <c r="L8828" s="19" t="s">
        <v>5474</v>
      </c>
      <c r="M8828" s="38">
        <f t="shared" si="140"/>
        <v>57.795034954470488</v>
      </c>
      <c r="N8828" s="9" t="s">
        <v>5475</v>
      </c>
    </row>
    <row r="8829" spans="1:14">
      <c r="A8829" s="31" t="s">
        <v>4338</v>
      </c>
      <c r="B8829" s="31" t="s">
        <v>4304</v>
      </c>
      <c r="C8829" s="31" t="s">
        <v>71</v>
      </c>
      <c r="D8829" s="31" t="s">
        <v>4339</v>
      </c>
      <c r="E8829" s="31" t="s">
        <v>17</v>
      </c>
      <c r="F8829" s="31" t="s">
        <v>4305</v>
      </c>
      <c r="G8829" s="24">
        <f>IF(ISERROR(VLOOKUP(A8829,'2011 County-Level Acres Tilled'!$A$2:$F$3069,6,FALSE)),0,VLOOKUP(A8829,'2011 County-Level Acres Tilled'!$A$2:$F$3069,6,FALSE))</f>
        <v>33158.086209259549</v>
      </c>
      <c r="H8829" s="32" t="s">
        <v>5474</v>
      </c>
      <c r="I8829" s="9" t="s">
        <v>5411</v>
      </c>
      <c r="J8829" s="36">
        <f>IF(ISERROR(VLOOKUP(A8829&amp;I8829,'County-level Emissions Factors'!$E$2:$F$12273,2,FALSE)),0,VLOOKUP(A8829&amp;I8829,'County-level Emissions Factors'!$E$2:$F$12273,2,FALSE))</f>
        <v>8.9573658102473672</v>
      </c>
      <c r="K8829" s="19" t="s">
        <v>5473</v>
      </c>
      <c r="L8829" s="19" t="s">
        <v>5474</v>
      </c>
      <c r="M8829" s="38">
        <f t="shared" si="140"/>
        <v>148.50455387202811</v>
      </c>
      <c r="N8829" s="9" t="s">
        <v>5475</v>
      </c>
    </row>
    <row r="8830" spans="1:14">
      <c r="A8830" s="31" t="s">
        <v>4340</v>
      </c>
      <c r="B8830" s="31" t="s">
        <v>4304</v>
      </c>
      <c r="C8830" s="31" t="s">
        <v>74</v>
      </c>
      <c r="D8830" s="31" t="s">
        <v>4341</v>
      </c>
      <c r="E8830" s="31" t="s">
        <v>17</v>
      </c>
      <c r="F8830" s="31" t="s">
        <v>4305</v>
      </c>
      <c r="G8830" s="24">
        <f>IF(ISERROR(VLOOKUP(A8830,'2011 County-Level Acres Tilled'!$A$2:$F$3069,6,FALSE)),0,VLOOKUP(A8830,'2011 County-Level Acres Tilled'!$A$2:$F$3069,6,FALSE))</f>
        <v>63416.958913455819</v>
      </c>
      <c r="H8830" s="32" t="s">
        <v>5474</v>
      </c>
      <c r="I8830" s="9" t="s">
        <v>5411</v>
      </c>
      <c r="J8830" s="36">
        <f>IF(ISERROR(VLOOKUP(A8830&amp;I8830,'County-level Emissions Factors'!$E$2:$F$12273,2,FALSE)),0,VLOOKUP(A8830&amp;I8830,'County-level Emissions Factors'!$E$2:$F$12273,2,FALSE))</f>
        <v>5.2674413818650789</v>
      </c>
      <c r="K8830" s="19" t="s">
        <v>5473</v>
      </c>
      <c r="L8830" s="19" t="s">
        <v>5474</v>
      </c>
      <c r="M8830" s="38">
        <f t="shared" si="140"/>
        <v>167.02255684638735</v>
      </c>
      <c r="N8830" s="9" t="s">
        <v>5475</v>
      </c>
    </row>
    <row r="8831" spans="1:14">
      <c r="A8831" s="31" t="s">
        <v>4342</v>
      </c>
      <c r="B8831" s="31" t="s">
        <v>4304</v>
      </c>
      <c r="C8831" s="31" t="s">
        <v>77</v>
      </c>
      <c r="D8831" s="31" t="s">
        <v>4343</v>
      </c>
      <c r="E8831" s="31" t="s">
        <v>17</v>
      </c>
      <c r="F8831" s="31" t="s">
        <v>4305</v>
      </c>
      <c r="G8831" s="24">
        <f>IF(ISERROR(VLOOKUP(A8831,'2011 County-Level Acres Tilled'!$A$2:$F$3069,6,FALSE)),0,VLOOKUP(A8831,'2011 County-Level Acres Tilled'!$A$2:$F$3069,6,FALSE))</f>
        <v>27608.814417387148</v>
      </c>
      <c r="H8831" s="32" t="s">
        <v>5474</v>
      </c>
      <c r="I8831" s="9" t="s">
        <v>5411</v>
      </c>
      <c r="J8831" s="36">
        <f>IF(ISERROR(VLOOKUP(A8831&amp;I8831,'County-level Emissions Factors'!$E$2:$F$12273,2,FALSE)),0,VLOOKUP(A8831&amp;I8831,'County-level Emissions Factors'!$E$2:$F$12273,2,FALSE))</f>
        <v>8.1149821304604934</v>
      </c>
      <c r="K8831" s="19" t="s">
        <v>5473</v>
      </c>
      <c r="L8831" s="19" t="s">
        <v>5474</v>
      </c>
      <c r="M8831" s="38">
        <f t="shared" si="140"/>
        <v>112.02251782014837</v>
      </c>
      <c r="N8831" s="9" t="s">
        <v>5475</v>
      </c>
    </row>
    <row r="8832" spans="1:14">
      <c r="A8832" s="31" t="s">
        <v>4344</v>
      </c>
      <c r="B8832" s="31" t="s">
        <v>4304</v>
      </c>
      <c r="C8832" s="31" t="s">
        <v>80</v>
      </c>
      <c r="D8832" s="31" t="s">
        <v>4345</v>
      </c>
      <c r="E8832" s="31" t="s">
        <v>17</v>
      </c>
      <c r="F8832" s="31" t="s">
        <v>4305</v>
      </c>
      <c r="G8832" s="24">
        <f>IF(ISERROR(VLOOKUP(A8832,'2011 County-Level Acres Tilled'!$A$2:$F$3069,6,FALSE)),0,VLOOKUP(A8832,'2011 County-Level Acres Tilled'!$A$2:$F$3069,6,FALSE))</f>
        <v>0</v>
      </c>
      <c r="H8832" s="32" t="s">
        <v>5474</v>
      </c>
      <c r="I8832" s="9" t="s">
        <v>5411</v>
      </c>
      <c r="J8832" s="36">
        <f>IF(ISERROR(VLOOKUP(A8832&amp;I8832,'County-level Emissions Factors'!$E$2:$F$12273,2,FALSE)),0,VLOOKUP(A8832&amp;I8832,'County-level Emissions Factors'!$E$2:$F$12273,2,FALSE))</f>
        <v>0</v>
      </c>
      <c r="K8832" s="19" t="s">
        <v>5473</v>
      </c>
      <c r="L8832" s="19" t="s">
        <v>5474</v>
      </c>
      <c r="M8832" s="38">
        <f t="shared" si="140"/>
        <v>0</v>
      </c>
      <c r="N8832" s="9" t="s">
        <v>5475</v>
      </c>
    </row>
    <row r="8833" spans="1:14">
      <c r="A8833" s="31" t="s">
        <v>4346</v>
      </c>
      <c r="B8833" s="31" t="s">
        <v>4304</v>
      </c>
      <c r="C8833" s="31" t="s">
        <v>83</v>
      </c>
      <c r="D8833" s="31" t="s">
        <v>4347</v>
      </c>
      <c r="E8833" s="31" t="s">
        <v>17</v>
      </c>
      <c r="F8833" s="31" t="s">
        <v>4305</v>
      </c>
      <c r="G8833" s="24">
        <f>IF(ISERROR(VLOOKUP(A8833,'2011 County-Level Acres Tilled'!$A$2:$F$3069,6,FALSE)),0,VLOOKUP(A8833,'2011 County-Level Acres Tilled'!$A$2:$F$3069,6,FALSE))</f>
        <v>71345.421492866881</v>
      </c>
      <c r="H8833" s="32" t="s">
        <v>5474</v>
      </c>
      <c r="I8833" s="9" t="s">
        <v>5411</v>
      </c>
      <c r="J8833" s="36">
        <f>IF(ISERROR(VLOOKUP(A8833&amp;I8833,'County-level Emissions Factors'!$E$2:$F$12273,2,FALSE)),0,VLOOKUP(A8833&amp;I8833,'County-level Emissions Factors'!$E$2:$F$12273,2,FALSE))</f>
        <v>9.2364966401088768</v>
      </c>
      <c r="K8833" s="19" t="s">
        <v>5473</v>
      </c>
      <c r="L8833" s="19" t="s">
        <v>5474</v>
      </c>
      <c r="M8833" s="38">
        <f t="shared" si="140"/>
        <v>329.49087295300831</v>
      </c>
      <c r="N8833" s="9" t="s">
        <v>5475</v>
      </c>
    </row>
    <row r="8834" spans="1:14">
      <c r="A8834" s="31" t="s">
        <v>4348</v>
      </c>
      <c r="B8834" s="31" t="s">
        <v>4304</v>
      </c>
      <c r="C8834" s="31" t="s">
        <v>86</v>
      </c>
      <c r="D8834" s="31" t="s">
        <v>882</v>
      </c>
      <c r="E8834" s="31" t="s">
        <v>17</v>
      </c>
      <c r="F8834" s="31" t="s">
        <v>4305</v>
      </c>
      <c r="G8834" s="24">
        <f>IF(ISERROR(VLOOKUP(A8834,'2011 County-Level Acres Tilled'!$A$2:$F$3069,6,FALSE)),0,VLOOKUP(A8834,'2011 County-Level Acres Tilled'!$A$2:$F$3069,6,FALSE))</f>
        <v>14830.157686604725</v>
      </c>
      <c r="H8834" s="32" t="s">
        <v>5474</v>
      </c>
      <c r="I8834" s="9" t="s">
        <v>5411</v>
      </c>
      <c r="J8834" s="36">
        <f>IF(ISERROR(VLOOKUP(A8834&amp;I8834,'County-level Emissions Factors'!$E$2:$F$12273,2,FALSE)),0,VLOOKUP(A8834&amp;I8834,'County-level Emissions Factors'!$E$2:$F$12273,2,FALSE))</f>
        <v>3.0753390256152677</v>
      </c>
      <c r="K8834" s="19" t="s">
        <v>5473</v>
      </c>
      <c r="L8834" s="19" t="s">
        <v>5474</v>
      </c>
      <c r="M8834" s="38">
        <f t="shared" si="140"/>
        <v>22.803881344821875</v>
      </c>
      <c r="N8834" s="9" t="s">
        <v>5475</v>
      </c>
    </row>
    <row r="8835" spans="1:14">
      <c r="A8835" s="31" t="s">
        <v>4349</v>
      </c>
      <c r="B8835" s="31" t="s">
        <v>4304</v>
      </c>
      <c r="C8835" s="31" t="s">
        <v>89</v>
      </c>
      <c r="D8835" s="31" t="s">
        <v>1307</v>
      </c>
      <c r="E8835" s="31" t="s">
        <v>17</v>
      </c>
      <c r="F8835" s="31" t="s">
        <v>4305</v>
      </c>
      <c r="G8835" s="24">
        <f>IF(ISERROR(VLOOKUP(A8835,'2011 County-Level Acres Tilled'!$A$2:$F$3069,6,FALSE)),0,VLOOKUP(A8835,'2011 County-Level Acres Tilled'!$A$2:$F$3069,6,FALSE))</f>
        <v>21374.119557662354</v>
      </c>
      <c r="H8835" s="32" t="s">
        <v>5474</v>
      </c>
      <c r="I8835" s="9" t="s">
        <v>5411</v>
      </c>
      <c r="J8835" s="36">
        <f>IF(ISERROR(VLOOKUP(A8835&amp;I8835,'County-level Emissions Factors'!$E$2:$F$12273,2,FALSE)),0,VLOOKUP(A8835&amp;I8835,'County-level Emissions Factors'!$E$2:$F$12273,2,FALSE))</f>
        <v>6.6901647698318332</v>
      </c>
      <c r="K8835" s="19" t="s">
        <v>5473</v>
      </c>
      <c r="L8835" s="19" t="s">
        <v>5474</v>
      </c>
      <c r="M8835" s="38">
        <f t="shared" si="140"/>
        <v>71.498190825423123</v>
      </c>
      <c r="N8835" s="9" t="s">
        <v>5475</v>
      </c>
    </row>
    <row r="8836" spans="1:14">
      <c r="A8836" s="31" t="s">
        <v>4350</v>
      </c>
      <c r="B8836" s="31" t="s">
        <v>4304</v>
      </c>
      <c r="C8836" s="31" t="s">
        <v>92</v>
      </c>
      <c r="D8836" s="31" t="s">
        <v>4351</v>
      </c>
      <c r="E8836" s="31" t="s">
        <v>17</v>
      </c>
      <c r="F8836" s="31" t="s">
        <v>4305</v>
      </c>
      <c r="G8836" s="24">
        <f>IF(ISERROR(VLOOKUP(A8836,'2011 County-Level Acres Tilled'!$A$2:$F$3069,6,FALSE)),0,VLOOKUP(A8836,'2011 County-Level Acres Tilled'!$A$2:$F$3069,6,FALSE))</f>
        <v>33637.254118711404</v>
      </c>
      <c r="H8836" s="32" t="s">
        <v>5474</v>
      </c>
      <c r="I8836" s="9" t="s">
        <v>5411</v>
      </c>
      <c r="J8836" s="36">
        <f>IF(ISERROR(VLOOKUP(A8836&amp;I8836,'County-level Emissions Factors'!$E$2:$F$12273,2,FALSE)),0,VLOOKUP(A8836&amp;I8836,'County-level Emissions Factors'!$E$2:$F$12273,2,FALSE))</f>
        <v>10.455025507920881</v>
      </c>
      <c r="K8836" s="19" t="s">
        <v>5473</v>
      </c>
      <c r="L8836" s="19" t="s">
        <v>5474</v>
      </c>
      <c r="M8836" s="38">
        <f t="shared" si="140"/>
        <v>175.83917491377224</v>
      </c>
      <c r="N8836" s="9" t="s">
        <v>5475</v>
      </c>
    </row>
    <row r="8837" spans="1:14">
      <c r="A8837" s="31" t="s">
        <v>4352</v>
      </c>
      <c r="B8837" s="31" t="s">
        <v>4304</v>
      </c>
      <c r="C8837" s="31" t="s">
        <v>95</v>
      </c>
      <c r="D8837" s="31" t="s">
        <v>4353</v>
      </c>
      <c r="E8837" s="31" t="s">
        <v>17</v>
      </c>
      <c r="F8837" s="31" t="s">
        <v>4305</v>
      </c>
      <c r="G8837" s="24">
        <f>IF(ISERROR(VLOOKUP(A8837,'2011 County-Level Acres Tilled'!$A$2:$F$3069,6,FALSE)),0,VLOOKUP(A8837,'2011 County-Level Acres Tilled'!$A$2:$F$3069,6,FALSE))</f>
        <v>6266.9667996625039</v>
      </c>
      <c r="H8837" s="32" t="s">
        <v>5474</v>
      </c>
      <c r="I8837" s="9" t="s">
        <v>5411</v>
      </c>
      <c r="J8837" s="36">
        <f>IF(ISERROR(VLOOKUP(A8837&amp;I8837,'County-level Emissions Factors'!$E$2:$F$12273,2,FALSE)),0,VLOOKUP(A8837&amp;I8837,'County-level Emissions Factors'!$E$2:$F$12273,2,FALSE))</f>
        <v>3.6150553877139981</v>
      </c>
      <c r="K8837" s="19" t="s">
        <v>5473</v>
      </c>
      <c r="L8837" s="19" t="s">
        <v>5474</v>
      </c>
      <c r="M8837" s="38">
        <f t="shared" si="140"/>
        <v>11.327716046872343</v>
      </c>
      <c r="N8837" s="9" t="s">
        <v>5475</v>
      </c>
    </row>
    <row r="8838" spans="1:14">
      <c r="A8838" s="31" t="s">
        <v>4354</v>
      </c>
      <c r="B8838" s="31" t="s">
        <v>4304</v>
      </c>
      <c r="C8838" s="31" t="s">
        <v>98</v>
      </c>
      <c r="D8838" s="31" t="s">
        <v>1942</v>
      </c>
      <c r="E8838" s="31" t="s">
        <v>17</v>
      </c>
      <c r="F8838" s="31" t="s">
        <v>4305</v>
      </c>
      <c r="G8838" s="24">
        <f>IF(ISERROR(VLOOKUP(A8838,'2011 County-Level Acres Tilled'!$A$2:$F$3069,6,FALSE)),0,VLOOKUP(A8838,'2011 County-Level Acres Tilled'!$A$2:$F$3069,6,FALSE))</f>
        <v>12510.286340802002</v>
      </c>
      <c r="H8838" s="32" t="s">
        <v>5474</v>
      </c>
      <c r="I8838" s="9" t="s">
        <v>5411</v>
      </c>
      <c r="J8838" s="36">
        <f>IF(ISERROR(VLOOKUP(A8838&amp;I8838,'County-level Emissions Factors'!$E$2:$F$12273,2,FALSE)),0,VLOOKUP(A8838&amp;I8838,'County-level Emissions Factors'!$E$2:$F$12273,2,FALSE))</f>
        <v>9.7983838383838364</v>
      </c>
      <c r="K8838" s="19" t="s">
        <v>5473</v>
      </c>
      <c r="L8838" s="19" t="s">
        <v>5474</v>
      </c>
      <c r="M8838" s="38">
        <f t="shared" si="140"/>
        <v>61.290293747634195</v>
      </c>
      <c r="N8838" s="9" t="s">
        <v>5475</v>
      </c>
    </row>
    <row r="8839" spans="1:14">
      <c r="A8839" s="31" t="s">
        <v>4355</v>
      </c>
      <c r="B8839" s="31" t="s">
        <v>4304</v>
      </c>
      <c r="C8839" s="31" t="s">
        <v>101</v>
      </c>
      <c r="D8839" s="31" t="s">
        <v>39</v>
      </c>
      <c r="E8839" s="31" t="s">
        <v>17</v>
      </c>
      <c r="F8839" s="31" t="s">
        <v>4305</v>
      </c>
      <c r="G8839" s="24">
        <f>IF(ISERROR(VLOOKUP(A8839,'2011 County-Level Acres Tilled'!$A$2:$F$3069,6,FALSE)),0,VLOOKUP(A8839,'2011 County-Level Acres Tilled'!$A$2:$F$3069,6,FALSE))</f>
        <v>39322.754646103793</v>
      </c>
      <c r="H8839" s="32" t="s">
        <v>5474</v>
      </c>
      <c r="I8839" s="9" t="s">
        <v>5411</v>
      </c>
      <c r="J8839" s="36">
        <f>IF(ISERROR(VLOOKUP(A8839&amp;I8839,'County-level Emissions Factors'!$E$2:$F$12273,2,FALSE)),0,VLOOKUP(A8839&amp;I8839,'County-level Emissions Factors'!$E$2:$F$12273,2,FALSE))</f>
        <v>10.446544460890358</v>
      </c>
      <c r="K8839" s="19" t="s">
        <v>5473</v>
      </c>
      <c r="L8839" s="19" t="s">
        <v>5474</v>
      </c>
      <c r="M8839" s="38">
        <f t="shared" si="140"/>
        <v>205.39345236760309</v>
      </c>
      <c r="N8839" s="9" t="s">
        <v>5475</v>
      </c>
    </row>
    <row r="8840" spans="1:14">
      <c r="A8840" s="31" t="s">
        <v>4356</v>
      </c>
      <c r="B8840" s="31" t="s">
        <v>4304</v>
      </c>
      <c r="C8840" s="31" t="s">
        <v>104</v>
      </c>
      <c r="D8840" s="31" t="s">
        <v>4357</v>
      </c>
      <c r="E8840" s="31" t="s">
        <v>17</v>
      </c>
      <c r="F8840" s="31" t="s">
        <v>4305</v>
      </c>
      <c r="G8840" s="24">
        <f>IF(ISERROR(VLOOKUP(A8840,'2011 County-Level Acres Tilled'!$A$2:$F$3069,6,FALSE)),0,VLOOKUP(A8840,'2011 County-Level Acres Tilled'!$A$2:$F$3069,6,FALSE))</f>
        <v>438929.47678342299</v>
      </c>
      <c r="H8840" s="32" t="s">
        <v>5474</v>
      </c>
      <c r="I8840" s="9" t="s">
        <v>5411</v>
      </c>
      <c r="J8840" s="36">
        <f>IF(ISERROR(VLOOKUP(A8840&amp;I8840,'County-level Emissions Factors'!$E$2:$F$12273,2,FALSE)),0,VLOOKUP(A8840&amp;I8840,'County-level Emissions Factors'!$E$2:$F$12273,2,FALSE))</f>
        <v>2.1793817421192783</v>
      </c>
      <c r="K8840" s="19" t="s">
        <v>5473</v>
      </c>
      <c r="L8840" s="19" t="s">
        <v>5474</v>
      </c>
      <c r="M8840" s="38">
        <f t="shared" si="140"/>
        <v>478.29744388987984</v>
      </c>
      <c r="N8840" s="9" t="s">
        <v>5475</v>
      </c>
    </row>
    <row r="8841" spans="1:14">
      <c r="A8841" s="31" t="s">
        <v>4358</v>
      </c>
      <c r="B8841" s="31" t="s">
        <v>4304</v>
      </c>
      <c r="C8841" s="31" t="s">
        <v>107</v>
      </c>
      <c r="D8841" s="31" t="s">
        <v>2114</v>
      </c>
      <c r="E8841" s="31" t="s">
        <v>17</v>
      </c>
      <c r="F8841" s="31" t="s">
        <v>4305</v>
      </c>
      <c r="G8841" s="24">
        <f>IF(ISERROR(VLOOKUP(A8841,'2011 County-Level Acres Tilled'!$A$2:$F$3069,6,FALSE)),0,VLOOKUP(A8841,'2011 County-Level Acres Tilled'!$A$2:$F$3069,6,FALSE))</f>
        <v>156138.70712446218</v>
      </c>
      <c r="H8841" s="32" t="s">
        <v>5474</v>
      </c>
      <c r="I8841" s="9" t="s">
        <v>5411</v>
      </c>
      <c r="J8841" s="36">
        <f>IF(ISERROR(VLOOKUP(A8841&amp;I8841,'County-level Emissions Factors'!$E$2:$F$12273,2,FALSE)),0,VLOOKUP(A8841&amp;I8841,'County-level Emissions Factors'!$E$2:$F$12273,2,FALSE))</f>
        <v>7.8049070043529865</v>
      </c>
      <c r="K8841" s="19" t="s">
        <v>5473</v>
      </c>
      <c r="L8841" s="19" t="s">
        <v>5474</v>
      </c>
      <c r="M8841" s="38">
        <f t="shared" ref="M8841:M8904" si="141">G8841*J8841/2000</f>
        <v>609.32404444316717</v>
      </c>
      <c r="N8841" s="9" t="s">
        <v>5475</v>
      </c>
    </row>
    <row r="8842" spans="1:14">
      <c r="A8842" s="31" t="s">
        <v>4359</v>
      </c>
      <c r="B8842" s="31" t="s">
        <v>4304</v>
      </c>
      <c r="C8842" s="31" t="s">
        <v>110</v>
      </c>
      <c r="D8842" s="31" t="s">
        <v>4360</v>
      </c>
      <c r="E8842" s="31" t="s">
        <v>17</v>
      </c>
      <c r="F8842" s="31" t="s">
        <v>4305</v>
      </c>
      <c r="G8842" s="24">
        <f>IF(ISERROR(VLOOKUP(A8842,'2011 County-Level Acres Tilled'!$A$2:$F$3069,6,FALSE)),0,VLOOKUP(A8842,'2011 County-Level Acres Tilled'!$A$2:$F$3069,6,FALSE))</f>
        <v>3447.34882979965</v>
      </c>
      <c r="H8842" s="32" t="s">
        <v>5474</v>
      </c>
      <c r="I8842" s="9" t="s">
        <v>5411</v>
      </c>
      <c r="J8842" s="36">
        <f>IF(ISERROR(VLOOKUP(A8842&amp;I8842,'County-level Emissions Factors'!$E$2:$F$12273,2,FALSE)),0,VLOOKUP(A8842&amp;I8842,'County-level Emissions Factors'!$E$2:$F$12273,2,FALSE))</f>
        <v>2.8884210526315783</v>
      </c>
      <c r="K8842" s="19" t="s">
        <v>5473</v>
      </c>
      <c r="L8842" s="19" t="s">
        <v>5474</v>
      </c>
      <c r="M8842" s="38">
        <f t="shared" si="141"/>
        <v>4.9786974678790719</v>
      </c>
      <c r="N8842" s="9" t="s">
        <v>5475</v>
      </c>
    </row>
    <row r="8843" spans="1:14">
      <c r="A8843" s="31" t="s">
        <v>4361</v>
      </c>
      <c r="B8843" s="31" t="s">
        <v>4304</v>
      </c>
      <c r="C8843" s="31" t="s">
        <v>113</v>
      </c>
      <c r="D8843" s="31" t="s">
        <v>4362</v>
      </c>
      <c r="E8843" s="31" t="s">
        <v>17</v>
      </c>
      <c r="F8843" s="31" t="s">
        <v>4305</v>
      </c>
      <c r="G8843" s="24">
        <f>IF(ISERROR(VLOOKUP(A8843,'2011 County-Level Acres Tilled'!$A$2:$F$3069,6,FALSE)),0,VLOOKUP(A8843,'2011 County-Level Acres Tilled'!$A$2:$F$3069,6,FALSE))</f>
        <v>165751.05923053765</v>
      </c>
      <c r="H8843" s="32" t="s">
        <v>5474</v>
      </c>
      <c r="I8843" s="9" t="s">
        <v>5411</v>
      </c>
      <c r="J8843" s="36">
        <f>IF(ISERROR(VLOOKUP(A8843&amp;I8843,'County-level Emissions Factors'!$E$2:$F$12273,2,FALSE)),0,VLOOKUP(A8843&amp;I8843,'County-level Emissions Factors'!$E$2:$F$12273,2,FALSE))</f>
        <v>7.3342465218833537</v>
      </c>
      <c r="K8843" s="19" t="s">
        <v>5473</v>
      </c>
      <c r="L8843" s="19" t="s">
        <v>5474</v>
      </c>
      <c r="M8843" s="38">
        <f t="shared" si="141"/>
        <v>607.82956483002624</v>
      </c>
      <c r="N8843" s="9" t="s">
        <v>5475</v>
      </c>
    </row>
    <row r="8844" spans="1:14">
      <c r="A8844" s="31" t="s">
        <v>4363</v>
      </c>
      <c r="B8844" s="31" t="s">
        <v>4304</v>
      </c>
      <c r="C8844" s="31" t="s">
        <v>116</v>
      </c>
      <c r="D8844" s="31" t="s">
        <v>1313</v>
      </c>
      <c r="E8844" s="31" t="s">
        <v>17</v>
      </c>
      <c r="F8844" s="31" t="s">
        <v>4305</v>
      </c>
      <c r="G8844" s="24">
        <f>IF(ISERROR(VLOOKUP(A8844,'2011 County-Level Acres Tilled'!$A$2:$F$3069,6,FALSE)),0,VLOOKUP(A8844,'2011 County-Level Acres Tilled'!$A$2:$F$3069,6,FALSE))</f>
        <v>1993.8650306748459</v>
      </c>
      <c r="H8844" s="32" t="s">
        <v>5474</v>
      </c>
      <c r="I8844" s="9" t="s">
        <v>5411</v>
      </c>
      <c r="J8844" s="36">
        <f>IF(ISERROR(VLOOKUP(A8844&amp;I8844,'County-level Emissions Factors'!$E$2:$F$12273,2,FALSE)),0,VLOOKUP(A8844&amp;I8844,'County-level Emissions Factors'!$E$2:$F$12273,2,FALSE))</f>
        <v>1.6569999999999998</v>
      </c>
      <c r="K8844" s="19" t="s">
        <v>5473</v>
      </c>
      <c r="L8844" s="19" t="s">
        <v>5474</v>
      </c>
      <c r="M8844" s="38">
        <f t="shared" si="141"/>
        <v>1.6519171779141097</v>
      </c>
      <c r="N8844" s="9" t="s">
        <v>5475</v>
      </c>
    </row>
    <row r="8845" spans="1:14">
      <c r="A8845" s="31" t="s">
        <v>4364</v>
      </c>
      <c r="B8845" s="31" t="s">
        <v>4304</v>
      </c>
      <c r="C8845" s="31" t="s">
        <v>119</v>
      </c>
      <c r="D8845" s="31" t="s">
        <v>4365</v>
      </c>
      <c r="E8845" s="31" t="s">
        <v>17</v>
      </c>
      <c r="F8845" s="31" t="s">
        <v>4305</v>
      </c>
      <c r="G8845" s="24">
        <f>IF(ISERROR(VLOOKUP(A8845,'2011 County-Level Acres Tilled'!$A$2:$F$3069,6,FALSE)),0,VLOOKUP(A8845,'2011 County-Level Acres Tilled'!$A$2:$F$3069,6,FALSE))</f>
        <v>302666.99586894596</v>
      </c>
      <c r="H8845" s="32" t="s">
        <v>5474</v>
      </c>
      <c r="I8845" s="9" t="s">
        <v>5411</v>
      </c>
      <c r="J8845" s="36">
        <f>IF(ISERROR(VLOOKUP(A8845&amp;I8845,'County-level Emissions Factors'!$E$2:$F$12273,2,FALSE)),0,VLOOKUP(A8845&amp;I8845,'County-level Emissions Factors'!$E$2:$F$12273,2,FALSE))</f>
        <v>8.1987239453751322</v>
      </c>
      <c r="K8845" s="19" t="s">
        <v>5473</v>
      </c>
      <c r="L8845" s="19" t="s">
        <v>5474</v>
      </c>
      <c r="M8845" s="38">
        <f t="shared" si="141"/>
        <v>1240.7415732527418</v>
      </c>
      <c r="N8845" s="9" t="s">
        <v>5475</v>
      </c>
    </row>
    <row r="8846" spans="1:14">
      <c r="A8846" s="31" t="s">
        <v>4366</v>
      </c>
      <c r="B8846" s="31" t="s">
        <v>4304</v>
      </c>
      <c r="C8846" s="31" t="s">
        <v>122</v>
      </c>
      <c r="D8846" s="31" t="s">
        <v>42</v>
      </c>
      <c r="E8846" s="31" t="s">
        <v>17</v>
      </c>
      <c r="F8846" s="31" t="s">
        <v>4305</v>
      </c>
      <c r="G8846" s="24">
        <f>IF(ISERROR(VLOOKUP(A8846,'2011 County-Level Acres Tilled'!$A$2:$F$3069,6,FALSE)),0,VLOOKUP(A8846,'2011 County-Level Acres Tilled'!$A$2:$F$3069,6,FALSE))</f>
        <v>182639.73768920903</v>
      </c>
      <c r="H8846" s="32" t="s">
        <v>5474</v>
      </c>
      <c r="I8846" s="9" t="s">
        <v>5411</v>
      </c>
      <c r="J8846" s="36">
        <f>IF(ISERROR(VLOOKUP(A8846&amp;I8846,'County-level Emissions Factors'!$E$2:$F$12273,2,FALSE)),0,VLOOKUP(A8846&amp;I8846,'County-level Emissions Factors'!$E$2:$F$12273,2,FALSE))</f>
        <v>2.2597611714486412</v>
      </c>
      <c r="K8846" s="19" t="s">
        <v>5473</v>
      </c>
      <c r="L8846" s="19" t="s">
        <v>5474</v>
      </c>
      <c r="M8846" s="38">
        <f t="shared" si="141"/>
        <v>206.36109379681977</v>
      </c>
      <c r="N8846" s="9" t="s">
        <v>5475</v>
      </c>
    </row>
    <row r="8847" spans="1:14">
      <c r="A8847" s="31" t="s">
        <v>4367</v>
      </c>
      <c r="B8847" s="31" t="s">
        <v>4304</v>
      </c>
      <c r="C8847" s="31" t="s">
        <v>125</v>
      </c>
      <c r="D8847" s="31" t="s">
        <v>45</v>
      </c>
      <c r="E8847" s="31" t="s">
        <v>17</v>
      </c>
      <c r="F8847" s="31" t="s">
        <v>4305</v>
      </c>
      <c r="G8847" s="24">
        <f>IF(ISERROR(VLOOKUP(A8847,'2011 County-Level Acres Tilled'!$A$2:$F$3069,6,FALSE)),0,VLOOKUP(A8847,'2011 County-Level Acres Tilled'!$A$2:$F$3069,6,FALSE))</f>
        <v>14668.899770998585</v>
      </c>
      <c r="H8847" s="32" t="s">
        <v>5474</v>
      </c>
      <c r="I8847" s="9" t="s">
        <v>5411</v>
      </c>
      <c r="J8847" s="36">
        <f>IF(ISERROR(VLOOKUP(A8847&amp;I8847,'County-level Emissions Factors'!$E$2:$F$12273,2,FALSE)),0,VLOOKUP(A8847&amp;I8847,'County-level Emissions Factors'!$E$2:$F$12273,2,FALSE))</f>
        <v>2.4588739946380698</v>
      </c>
      <c r="K8847" s="19" t="s">
        <v>5473</v>
      </c>
      <c r="L8847" s="19" t="s">
        <v>5474</v>
      </c>
      <c r="M8847" s="38">
        <f t="shared" si="141"/>
        <v>18.034488088430379</v>
      </c>
      <c r="N8847" s="9" t="s">
        <v>5475</v>
      </c>
    </row>
    <row r="8848" spans="1:14">
      <c r="A8848" s="31" t="s">
        <v>4368</v>
      </c>
      <c r="B8848" s="31" t="s">
        <v>4304</v>
      </c>
      <c r="C8848" s="31" t="s">
        <v>128</v>
      </c>
      <c r="D8848" s="31" t="s">
        <v>4369</v>
      </c>
      <c r="E8848" s="31" t="s">
        <v>17</v>
      </c>
      <c r="F8848" s="31" t="s">
        <v>4305</v>
      </c>
      <c r="G8848" s="24">
        <f>IF(ISERROR(VLOOKUP(A8848,'2011 County-Level Acres Tilled'!$A$2:$F$3069,6,FALSE)),0,VLOOKUP(A8848,'2011 County-Level Acres Tilled'!$A$2:$F$3069,6,FALSE))</f>
        <v>84254.392726377584</v>
      </c>
      <c r="H8848" s="32" t="s">
        <v>5474</v>
      </c>
      <c r="I8848" s="9" t="s">
        <v>5411</v>
      </c>
      <c r="J8848" s="36">
        <f>IF(ISERROR(VLOOKUP(A8848&amp;I8848,'County-level Emissions Factors'!$E$2:$F$12273,2,FALSE)),0,VLOOKUP(A8848&amp;I8848,'County-level Emissions Factors'!$E$2:$F$12273,2,FALSE))</f>
        <v>9.0169230896419439</v>
      </c>
      <c r="K8848" s="19" t="s">
        <v>5473</v>
      </c>
      <c r="L8848" s="19" t="s">
        <v>5474</v>
      </c>
      <c r="M8848" s="38">
        <f t="shared" si="141"/>
        <v>379.85768958911711</v>
      </c>
      <c r="N8848" s="9" t="s">
        <v>5475</v>
      </c>
    </row>
    <row r="8849" spans="1:14">
      <c r="A8849" s="31" t="s">
        <v>4370</v>
      </c>
      <c r="B8849" s="31" t="s">
        <v>4304</v>
      </c>
      <c r="C8849" s="31" t="s">
        <v>131</v>
      </c>
      <c r="D8849" s="31" t="s">
        <v>57</v>
      </c>
      <c r="E8849" s="31" t="s">
        <v>17</v>
      </c>
      <c r="F8849" s="31" t="s">
        <v>4305</v>
      </c>
      <c r="G8849" s="24">
        <f>IF(ISERROR(VLOOKUP(A8849,'2011 County-Level Acres Tilled'!$A$2:$F$3069,6,FALSE)),0,VLOOKUP(A8849,'2011 County-Level Acres Tilled'!$A$2:$F$3069,6,FALSE))</f>
        <v>47656.532439018505</v>
      </c>
      <c r="H8849" s="32" t="s">
        <v>5474</v>
      </c>
      <c r="I8849" s="9" t="s">
        <v>5411</v>
      </c>
      <c r="J8849" s="36">
        <f>IF(ISERROR(VLOOKUP(A8849&amp;I8849,'County-level Emissions Factors'!$E$2:$F$12273,2,FALSE)),0,VLOOKUP(A8849&amp;I8849,'County-level Emissions Factors'!$E$2:$F$12273,2,FALSE))</f>
        <v>7.3019443092450755</v>
      </c>
      <c r="K8849" s="19" t="s">
        <v>5473</v>
      </c>
      <c r="L8849" s="19" t="s">
        <v>5474</v>
      </c>
      <c r="M8849" s="38">
        <f t="shared" si="141"/>
        <v>173.99267292072224</v>
      </c>
      <c r="N8849" s="9" t="s">
        <v>5475</v>
      </c>
    </row>
    <row r="8850" spans="1:14">
      <c r="A8850" s="31" t="s">
        <v>4371</v>
      </c>
      <c r="B8850" s="31" t="s">
        <v>4304</v>
      </c>
      <c r="C8850" s="31" t="s">
        <v>134</v>
      </c>
      <c r="D8850" s="31" t="s">
        <v>4372</v>
      </c>
      <c r="E8850" s="31" t="s">
        <v>17</v>
      </c>
      <c r="F8850" s="31" t="s">
        <v>4305</v>
      </c>
      <c r="G8850" s="24">
        <f>IF(ISERROR(VLOOKUP(A8850,'2011 County-Level Acres Tilled'!$A$2:$F$3069,6,FALSE)),0,VLOOKUP(A8850,'2011 County-Level Acres Tilled'!$A$2:$F$3069,6,FALSE))</f>
        <v>145926.81219376749</v>
      </c>
      <c r="H8850" s="32" t="s">
        <v>5474</v>
      </c>
      <c r="I8850" s="9" t="s">
        <v>5411</v>
      </c>
      <c r="J8850" s="36">
        <f>IF(ISERROR(VLOOKUP(A8850&amp;I8850,'County-level Emissions Factors'!$E$2:$F$12273,2,FALSE)),0,VLOOKUP(A8850&amp;I8850,'County-level Emissions Factors'!$E$2:$F$12273,2,FALSE))</f>
        <v>10.623721080283897</v>
      </c>
      <c r="K8850" s="19" t="s">
        <v>5473</v>
      </c>
      <c r="L8850" s="19" t="s">
        <v>5474</v>
      </c>
      <c r="M8850" s="38">
        <f t="shared" si="141"/>
        <v>775.14287544077843</v>
      </c>
      <c r="N8850" s="9" t="s">
        <v>5475</v>
      </c>
    </row>
    <row r="8851" spans="1:14">
      <c r="A8851" s="31" t="s">
        <v>4373</v>
      </c>
      <c r="B8851" s="31" t="s">
        <v>4304</v>
      </c>
      <c r="C8851" s="31" t="s">
        <v>137</v>
      </c>
      <c r="D8851" s="31" t="s">
        <v>4374</v>
      </c>
      <c r="E8851" s="31" t="s">
        <v>17</v>
      </c>
      <c r="F8851" s="31" t="s">
        <v>4305</v>
      </c>
      <c r="G8851" s="24">
        <f>IF(ISERROR(VLOOKUP(A8851,'2011 County-Level Acres Tilled'!$A$2:$F$3069,6,FALSE)),0,VLOOKUP(A8851,'2011 County-Level Acres Tilled'!$A$2:$F$3069,6,FALSE))</f>
        <v>23697.404365810457</v>
      </c>
      <c r="H8851" s="32" t="s">
        <v>5474</v>
      </c>
      <c r="I8851" s="9" t="s">
        <v>5411</v>
      </c>
      <c r="J8851" s="36">
        <f>IF(ISERROR(VLOOKUP(A8851&amp;I8851,'County-level Emissions Factors'!$E$2:$F$12273,2,FALSE)),0,VLOOKUP(A8851&amp;I8851,'County-level Emissions Factors'!$E$2:$F$12273,2,FALSE))</f>
        <v>6.8428286181054379</v>
      </c>
      <c r="K8851" s="19" t="s">
        <v>5473</v>
      </c>
      <c r="L8851" s="19" t="s">
        <v>5474</v>
      </c>
      <c r="M8851" s="38">
        <f t="shared" si="141"/>
        <v>81.078638384592267</v>
      </c>
      <c r="N8851" s="9" t="s">
        <v>5475</v>
      </c>
    </row>
    <row r="8852" spans="1:14">
      <c r="A8852" s="31" t="s">
        <v>4375</v>
      </c>
      <c r="B8852" s="31" t="s">
        <v>4304</v>
      </c>
      <c r="C8852" s="31" t="s">
        <v>140</v>
      </c>
      <c r="D8852" s="31" t="s">
        <v>4376</v>
      </c>
      <c r="E8852" s="31" t="s">
        <v>17</v>
      </c>
      <c r="F8852" s="31" t="s">
        <v>4305</v>
      </c>
      <c r="G8852" s="24">
        <f>IF(ISERROR(VLOOKUP(A8852,'2011 County-Level Acres Tilled'!$A$2:$F$3069,6,FALSE)),0,VLOOKUP(A8852,'2011 County-Level Acres Tilled'!$A$2:$F$3069,6,FALSE))</f>
        <v>58640.940789919128</v>
      </c>
      <c r="H8852" s="32" t="s">
        <v>5474</v>
      </c>
      <c r="I8852" s="9" t="s">
        <v>5411</v>
      </c>
      <c r="J8852" s="36">
        <f>IF(ISERROR(VLOOKUP(A8852&amp;I8852,'County-level Emissions Factors'!$E$2:$F$12273,2,FALSE)),0,VLOOKUP(A8852&amp;I8852,'County-level Emissions Factors'!$E$2:$F$12273,2,FALSE))</f>
        <v>6.4671257408433886</v>
      </c>
      <c r="K8852" s="19" t="s">
        <v>5473</v>
      </c>
      <c r="L8852" s="19" t="s">
        <v>5474</v>
      </c>
      <c r="M8852" s="38">
        <f t="shared" si="141"/>
        <v>189.61916882487952</v>
      </c>
      <c r="N8852" s="9" t="s">
        <v>5475</v>
      </c>
    </row>
    <row r="8853" spans="1:14">
      <c r="A8853" s="31" t="s">
        <v>4377</v>
      </c>
      <c r="B8853" s="31" t="s">
        <v>4304</v>
      </c>
      <c r="C8853" s="31" t="s">
        <v>143</v>
      </c>
      <c r="D8853" s="31" t="s">
        <v>4378</v>
      </c>
      <c r="E8853" s="31" t="s">
        <v>17</v>
      </c>
      <c r="F8853" s="31" t="s">
        <v>4305</v>
      </c>
      <c r="G8853" s="24">
        <f>IF(ISERROR(VLOOKUP(A8853,'2011 County-Level Acres Tilled'!$A$2:$F$3069,6,FALSE)),0,VLOOKUP(A8853,'2011 County-Level Acres Tilled'!$A$2:$F$3069,6,FALSE))</f>
        <v>63739.946981206827</v>
      </c>
      <c r="H8853" s="32" t="s">
        <v>5474</v>
      </c>
      <c r="I8853" s="9" t="s">
        <v>5411</v>
      </c>
      <c r="J8853" s="36">
        <f>IF(ISERROR(VLOOKUP(A8853&amp;I8853,'County-level Emissions Factors'!$E$2:$F$12273,2,FALSE)),0,VLOOKUP(A8853&amp;I8853,'County-level Emissions Factors'!$E$2:$F$12273,2,FALSE))</f>
        <v>6.8708050054192533</v>
      </c>
      <c r="K8853" s="19" t="s">
        <v>5473</v>
      </c>
      <c r="L8853" s="19" t="s">
        <v>5474</v>
      </c>
      <c r="M8853" s="38">
        <f t="shared" si="141"/>
        <v>218.97237338181685</v>
      </c>
      <c r="N8853" s="9" t="s">
        <v>5475</v>
      </c>
    </row>
    <row r="8854" spans="1:14">
      <c r="A8854" s="31" t="s">
        <v>4379</v>
      </c>
      <c r="B8854" s="31" t="s">
        <v>4304</v>
      </c>
      <c r="C8854" s="31" t="s">
        <v>146</v>
      </c>
      <c r="D8854" s="31" t="s">
        <v>4380</v>
      </c>
      <c r="E8854" s="31" t="s">
        <v>17</v>
      </c>
      <c r="F8854" s="31" t="s">
        <v>4305</v>
      </c>
      <c r="G8854" s="24">
        <f>IF(ISERROR(VLOOKUP(A8854,'2011 County-Level Acres Tilled'!$A$2:$F$3069,6,FALSE)),0,VLOOKUP(A8854,'2011 County-Level Acres Tilled'!$A$2:$F$3069,6,FALSE))</f>
        <v>122940.5911059622</v>
      </c>
      <c r="H8854" s="32" t="s">
        <v>5474</v>
      </c>
      <c r="I8854" s="9" t="s">
        <v>5411</v>
      </c>
      <c r="J8854" s="36">
        <f>IF(ISERROR(VLOOKUP(A8854&amp;I8854,'County-level Emissions Factors'!$E$2:$F$12273,2,FALSE)),0,VLOOKUP(A8854&amp;I8854,'County-level Emissions Factors'!$E$2:$F$12273,2,FALSE))</f>
        <v>7.9361192685896702</v>
      </c>
      <c r="K8854" s="19" t="s">
        <v>5473</v>
      </c>
      <c r="L8854" s="19" t="s">
        <v>5474</v>
      </c>
      <c r="M8854" s="38">
        <f t="shared" si="141"/>
        <v>487.83559698391525</v>
      </c>
      <c r="N8854" s="9" t="s">
        <v>5475</v>
      </c>
    </row>
    <row r="8855" spans="1:14">
      <c r="A8855" s="31" t="s">
        <v>4381</v>
      </c>
      <c r="B8855" s="31" t="s">
        <v>4304</v>
      </c>
      <c r="C8855" s="31" t="s">
        <v>149</v>
      </c>
      <c r="D8855" s="31" t="s">
        <v>4382</v>
      </c>
      <c r="E8855" s="31" t="s">
        <v>17</v>
      </c>
      <c r="F8855" s="31" t="s">
        <v>4305</v>
      </c>
      <c r="G8855" s="24">
        <f>IF(ISERROR(VLOOKUP(A8855,'2011 County-Level Acres Tilled'!$A$2:$F$3069,6,FALSE)),0,VLOOKUP(A8855,'2011 County-Level Acres Tilled'!$A$2:$F$3069,6,FALSE))</f>
        <v>115074.44083484994</v>
      </c>
      <c r="H8855" s="32" t="s">
        <v>5474</v>
      </c>
      <c r="I8855" s="9" t="s">
        <v>5411</v>
      </c>
      <c r="J8855" s="36">
        <f>IF(ISERROR(VLOOKUP(A8855&amp;I8855,'County-level Emissions Factors'!$E$2:$F$12273,2,FALSE)),0,VLOOKUP(A8855&amp;I8855,'County-level Emissions Factors'!$E$2:$F$12273,2,FALSE))</f>
        <v>4.6522239579051217</v>
      </c>
      <c r="K8855" s="19" t="s">
        <v>5473</v>
      </c>
      <c r="L8855" s="19" t="s">
        <v>5474</v>
      </c>
      <c r="M8855" s="38">
        <f t="shared" si="141"/>
        <v>267.6760352972122</v>
      </c>
      <c r="N8855" s="9" t="s">
        <v>5475</v>
      </c>
    </row>
    <row r="8856" spans="1:14">
      <c r="A8856" s="31" t="s">
        <v>4383</v>
      </c>
      <c r="B8856" s="31" t="s">
        <v>4304</v>
      </c>
      <c r="C8856" s="31" t="s">
        <v>152</v>
      </c>
      <c r="D8856" s="31" t="s">
        <v>4384</v>
      </c>
      <c r="E8856" s="31" t="s">
        <v>17</v>
      </c>
      <c r="F8856" s="31" t="s">
        <v>4305</v>
      </c>
      <c r="G8856" s="24">
        <f>IF(ISERROR(VLOOKUP(A8856,'2011 County-Level Acres Tilled'!$A$2:$F$3069,6,FALSE)),0,VLOOKUP(A8856,'2011 County-Level Acres Tilled'!$A$2:$F$3069,6,FALSE))</f>
        <v>2611.0987000939526</v>
      </c>
      <c r="H8856" s="32" t="s">
        <v>5474</v>
      </c>
      <c r="I8856" s="9" t="s">
        <v>5411</v>
      </c>
      <c r="J8856" s="36">
        <f>IF(ISERROR(VLOOKUP(A8856&amp;I8856,'County-level Emissions Factors'!$E$2:$F$12273,2,FALSE)),0,VLOOKUP(A8856&amp;I8856,'County-level Emissions Factors'!$E$2:$F$12273,2,FALSE))</f>
        <v>4.7384541756401051</v>
      </c>
      <c r="K8856" s="19" t="s">
        <v>5473</v>
      </c>
      <c r="L8856" s="19" t="s">
        <v>5474</v>
      </c>
      <c r="M8856" s="38">
        <f t="shared" si="141"/>
        <v>6.1862857692343205</v>
      </c>
      <c r="N8856" s="9" t="s">
        <v>5475</v>
      </c>
    </row>
    <row r="8857" spans="1:14">
      <c r="A8857" s="31" t="s">
        <v>4385</v>
      </c>
      <c r="B8857" s="31" t="s">
        <v>4304</v>
      </c>
      <c r="C8857" s="31" t="s">
        <v>155</v>
      </c>
      <c r="D8857" s="31" t="s">
        <v>1767</v>
      </c>
      <c r="E8857" s="31" t="s">
        <v>17</v>
      </c>
      <c r="F8857" s="31" t="s">
        <v>4305</v>
      </c>
      <c r="G8857" s="24">
        <f>IF(ISERROR(VLOOKUP(A8857,'2011 County-Level Acres Tilled'!$A$2:$F$3069,6,FALSE)),0,VLOOKUP(A8857,'2011 County-Level Acres Tilled'!$A$2:$F$3069,6,FALSE))</f>
        <v>20123.362614558639</v>
      </c>
      <c r="H8857" s="32" t="s">
        <v>5474</v>
      </c>
      <c r="I8857" s="9" t="s">
        <v>5411</v>
      </c>
      <c r="J8857" s="36">
        <f>IF(ISERROR(VLOOKUP(A8857&amp;I8857,'County-level Emissions Factors'!$E$2:$F$12273,2,FALSE)),0,VLOOKUP(A8857&amp;I8857,'County-level Emissions Factors'!$E$2:$F$12273,2,FALSE))</f>
        <v>7.8035068853242526</v>
      </c>
      <c r="K8857" s="19" t="s">
        <v>5473</v>
      </c>
      <c r="L8857" s="19" t="s">
        <v>5474</v>
      </c>
      <c r="M8857" s="38">
        <f t="shared" si="141"/>
        <v>78.516399359292492</v>
      </c>
      <c r="N8857" s="9" t="s">
        <v>5475</v>
      </c>
    </row>
    <row r="8858" spans="1:14">
      <c r="A8858" s="31" t="s">
        <v>4386</v>
      </c>
      <c r="B8858" s="31" t="s">
        <v>4304</v>
      </c>
      <c r="C8858" s="31" t="s">
        <v>158</v>
      </c>
      <c r="D8858" s="31" t="s">
        <v>4387</v>
      </c>
      <c r="E8858" s="31" t="s">
        <v>17</v>
      </c>
      <c r="F8858" s="31" t="s">
        <v>4305</v>
      </c>
      <c r="G8858" s="24">
        <f>IF(ISERROR(VLOOKUP(A8858,'2011 County-Level Acres Tilled'!$A$2:$F$3069,6,FALSE)),0,VLOOKUP(A8858,'2011 County-Level Acres Tilled'!$A$2:$F$3069,6,FALSE))</f>
        <v>68463.241677473576</v>
      </c>
      <c r="H8858" s="32" t="s">
        <v>5474</v>
      </c>
      <c r="I8858" s="9" t="s">
        <v>5411</v>
      </c>
      <c r="J8858" s="36">
        <f>IF(ISERROR(VLOOKUP(A8858&amp;I8858,'County-level Emissions Factors'!$E$2:$F$12273,2,FALSE)),0,VLOOKUP(A8858&amp;I8858,'County-level Emissions Factors'!$E$2:$F$12273,2,FALSE))</f>
        <v>7.977972193417834</v>
      </c>
      <c r="K8858" s="19" t="s">
        <v>5473</v>
      </c>
      <c r="L8858" s="19" t="s">
        <v>5474</v>
      </c>
      <c r="M8858" s="38">
        <f t="shared" si="141"/>
        <v>273.09891918706455</v>
      </c>
      <c r="N8858" s="9" t="s">
        <v>5475</v>
      </c>
    </row>
    <row r="8859" spans="1:14">
      <c r="A8859" s="31" t="s">
        <v>4388</v>
      </c>
      <c r="B8859" s="31" t="s">
        <v>4304</v>
      </c>
      <c r="C8859" s="31" t="s">
        <v>161</v>
      </c>
      <c r="D8859" s="31" t="s">
        <v>4389</v>
      </c>
      <c r="E8859" s="31" t="s">
        <v>17</v>
      </c>
      <c r="F8859" s="31" t="s">
        <v>4305</v>
      </c>
      <c r="G8859" s="24">
        <f>IF(ISERROR(VLOOKUP(A8859,'2011 County-Level Acres Tilled'!$A$2:$F$3069,6,FALSE)),0,VLOOKUP(A8859,'2011 County-Level Acres Tilled'!$A$2:$F$3069,6,FALSE))</f>
        <v>36378.537977182954</v>
      </c>
      <c r="H8859" s="32" t="s">
        <v>5474</v>
      </c>
      <c r="I8859" s="9" t="s">
        <v>5411</v>
      </c>
      <c r="J8859" s="36">
        <f>IF(ISERROR(VLOOKUP(A8859&amp;I8859,'County-level Emissions Factors'!$E$2:$F$12273,2,FALSE)),0,VLOOKUP(A8859&amp;I8859,'County-level Emissions Factors'!$E$2:$F$12273,2,FALSE))</f>
        <v>5.2950641721473719</v>
      </c>
      <c r="K8859" s="19" t="s">
        <v>5473</v>
      </c>
      <c r="L8859" s="19" t="s">
        <v>5474</v>
      </c>
      <c r="M8859" s="38">
        <f t="shared" si="141"/>
        <v>96.313346539041987</v>
      </c>
      <c r="N8859" s="9" t="s">
        <v>5475</v>
      </c>
    </row>
    <row r="8860" spans="1:14">
      <c r="A8860" s="31" t="s">
        <v>4390</v>
      </c>
      <c r="B8860" s="31" t="s">
        <v>4304</v>
      </c>
      <c r="C8860" s="31" t="s">
        <v>164</v>
      </c>
      <c r="D8860" s="31" t="s">
        <v>4391</v>
      </c>
      <c r="E8860" s="31" t="s">
        <v>17</v>
      </c>
      <c r="F8860" s="31" t="s">
        <v>4305</v>
      </c>
      <c r="G8860" s="24">
        <f>IF(ISERROR(VLOOKUP(A8860,'2011 County-Level Acres Tilled'!$A$2:$F$3069,6,FALSE)),0,VLOOKUP(A8860,'2011 County-Level Acres Tilled'!$A$2:$F$3069,6,FALSE))</f>
        <v>32289.83083392329</v>
      </c>
      <c r="H8860" s="32" t="s">
        <v>5474</v>
      </c>
      <c r="I8860" s="9" t="s">
        <v>5411</v>
      </c>
      <c r="J8860" s="36">
        <f>IF(ISERROR(VLOOKUP(A8860&amp;I8860,'County-level Emissions Factors'!$E$2:$F$12273,2,FALSE)),0,VLOOKUP(A8860&amp;I8860,'County-level Emissions Factors'!$E$2:$F$12273,2,FALSE))</f>
        <v>5.4262652487226859</v>
      </c>
      <c r="K8860" s="19" t="s">
        <v>5473</v>
      </c>
      <c r="L8860" s="19" t="s">
        <v>5474</v>
      </c>
      <c r="M8860" s="38">
        <f t="shared" si="141"/>
        <v>87.606593470626109</v>
      </c>
      <c r="N8860" s="9" t="s">
        <v>5475</v>
      </c>
    </row>
    <row r="8861" spans="1:14">
      <c r="A8861" s="31" t="s">
        <v>4392</v>
      </c>
      <c r="B8861" s="31" t="s">
        <v>4304</v>
      </c>
      <c r="C8861" s="31" t="s">
        <v>167</v>
      </c>
      <c r="D8861" s="31" t="s">
        <v>4393</v>
      </c>
      <c r="E8861" s="31" t="s">
        <v>17</v>
      </c>
      <c r="F8861" s="31" t="s">
        <v>4305</v>
      </c>
      <c r="G8861" s="24">
        <f>IF(ISERROR(VLOOKUP(A8861,'2011 County-Level Acres Tilled'!$A$2:$F$3069,6,FALSE)),0,VLOOKUP(A8861,'2011 County-Level Acres Tilled'!$A$2:$F$3069,6,FALSE))</f>
        <v>108113.56020531085</v>
      </c>
      <c r="H8861" s="32" t="s">
        <v>5474</v>
      </c>
      <c r="I8861" s="9" t="s">
        <v>5411</v>
      </c>
      <c r="J8861" s="36">
        <f>IF(ISERROR(VLOOKUP(A8861&amp;I8861,'County-level Emissions Factors'!$E$2:$F$12273,2,FALSE)),0,VLOOKUP(A8861&amp;I8861,'County-level Emissions Factors'!$E$2:$F$12273,2,FALSE))</f>
        <v>9.0740689750120485</v>
      </c>
      <c r="K8861" s="19" t="s">
        <v>5473</v>
      </c>
      <c r="L8861" s="19" t="s">
        <v>5474</v>
      </c>
      <c r="M8861" s="38">
        <f t="shared" si="141"/>
        <v>490.51495121855419</v>
      </c>
      <c r="N8861" s="9" t="s">
        <v>5475</v>
      </c>
    </row>
    <row r="8862" spans="1:14">
      <c r="A8862" s="31" t="s">
        <v>4394</v>
      </c>
      <c r="B8862" s="31" t="s">
        <v>4304</v>
      </c>
      <c r="C8862" s="31" t="s">
        <v>170</v>
      </c>
      <c r="D8862" s="31" t="s">
        <v>4395</v>
      </c>
      <c r="E8862" s="31" t="s">
        <v>17</v>
      </c>
      <c r="F8862" s="31" t="s">
        <v>4305</v>
      </c>
      <c r="G8862" s="24">
        <f>IF(ISERROR(VLOOKUP(A8862,'2011 County-Level Acres Tilled'!$A$2:$F$3069,6,FALSE)),0,VLOOKUP(A8862,'2011 County-Level Acres Tilled'!$A$2:$F$3069,6,FALSE))</f>
        <v>0</v>
      </c>
      <c r="H8862" s="32" t="s">
        <v>5474</v>
      </c>
      <c r="I8862" s="9" t="s">
        <v>5411</v>
      </c>
      <c r="J8862" s="36">
        <f>IF(ISERROR(VLOOKUP(A8862&amp;I8862,'County-level Emissions Factors'!$E$2:$F$12273,2,FALSE)),0,VLOOKUP(A8862&amp;I8862,'County-level Emissions Factors'!$E$2:$F$12273,2,FALSE))</f>
        <v>0</v>
      </c>
      <c r="K8862" s="19" t="s">
        <v>5473</v>
      </c>
      <c r="L8862" s="19" t="s">
        <v>5474</v>
      </c>
      <c r="M8862" s="38">
        <f t="shared" si="141"/>
        <v>0</v>
      </c>
      <c r="N8862" s="9" t="s">
        <v>5475</v>
      </c>
    </row>
    <row r="8863" spans="1:14">
      <c r="A8863" s="31" t="s">
        <v>4396</v>
      </c>
      <c r="B8863" s="31" t="s">
        <v>4304</v>
      </c>
      <c r="C8863" s="31" t="s">
        <v>173</v>
      </c>
      <c r="D8863" s="31" t="s">
        <v>4203</v>
      </c>
      <c r="E8863" s="31" t="s">
        <v>17</v>
      </c>
      <c r="F8863" s="31" t="s">
        <v>4305</v>
      </c>
      <c r="G8863" s="24">
        <f>IF(ISERROR(VLOOKUP(A8863,'2011 County-Level Acres Tilled'!$A$2:$F$3069,6,FALSE)),0,VLOOKUP(A8863,'2011 County-Level Acres Tilled'!$A$2:$F$3069,6,FALSE))</f>
        <v>460.95571095571103</v>
      </c>
      <c r="H8863" s="32" t="s">
        <v>5474</v>
      </c>
      <c r="I8863" s="9" t="s">
        <v>5411</v>
      </c>
      <c r="J8863" s="36">
        <f>IF(ISERROR(VLOOKUP(A8863&amp;I8863,'County-level Emissions Factors'!$E$2:$F$12273,2,FALSE)),0,VLOOKUP(A8863&amp;I8863,'County-level Emissions Factors'!$E$2:$F$12273,2,FALSE))</f>
        <v>5.2606896551724134</v>
      </c>
      <c r="K8863" s="19" t="s">
        <v>5473</v>
      </c>
      <c r="L8863" s="19" t="s">
        <v>5474</v>
      </c>
      <c r="M8863" s="38">
        <f t="shared" si="141"/>
        <v>1.2124724700586771</v>
      </c>
      <c r="N8863" s="9" t="s">
        <v>5475</v>
      </c>
    </row>
    <row r="8864" spans="1:14">
      <c r="A8864" s="31" t="s">
        <v>4397</v>
      </c>
      <c r="B8864" s="31" t="s">
        <v>4304</v>
      </c>
      <c r="C8864" s="31" t="s">
        <v>176</v>
      </c>
      <c r="D8864" s="31" t="s">
        <v>4398</v>
      </c>
      <c r="E8864" s="31" t="s">
        <v>17</v>
      </c>
      <c r="F8864" s="31" t="s">
        <v>4305</v>
      </c>
      <c r="G8864" s="24">
        <f>IF(ISERROR(VLOOKUP(A8864,'2011 County-Level Acres Tilled'!$A$2:$F$3069,6,FALSE)),0,VLOOKUP(A8864,'2011 County-Level Acres Tilled'!$A$2:$F$3069,6,FALSE))</f>
        <v>244574.1733650839</v>
      </c>
      <c r="H8864" s="32" t="s">
        <v>5474</v>
      </c>
      <c r="I8864" s="9" t="s">
        <v>5411</v>
      </c>
      <c r="J8864" s="36">
        <f>IF(ISERROR(VLOOKUP(A8864&amp;I8864,'County-level Emissions Factors'!$E$2:$F$12273,2,FALSE)),0,VLOOKUP(A8864&amp;I8864,'County-level Emissions Factors'!$E$2:$F$12273,2,FALSE))</f>
        <v>10.750245681980541</v>
      </c>
      <c r="K8864" s="19" t="s">
        <v>5473</v>
      </c>
      <c r="L8864" s="19" t="s">
        <v>5474</v>
      </c>
      <c r="M8864" s="38">
        <f t="shared" si="141"/>
        <v>1314.6162255709767</v>
      </c>
      <c r="N8864" s="9" t="s">
        <v>5475</v>
      </c>
    </row>
    <row r="8865" spans="1:14">
      <c r="A8865" s="31" t="s">
        <v>4399</v>
      </c>
      <c r="B8865" s="31" t="s">
        <v>4304</v>
      </c>
      <c r="C8865" s="31" t="s">
        <v>179</v>
      </c>
      <c r="D8865" s="31" t="s">
        <v>4400</v>
      </c>
      <c r="E8865" s="31" t="s">
        <v>17</v>
      </c>
      <c r="F8865" s="31" t="s">
        <v>4305</v>
      </c>
      <c r="G8865" s="24">
        <f>IF(ISERROR(VLOOKUP(A8865,'2011 County-Level Acres Tilled'!$A$2:$F$3069,6,FALSE)),0,VLOOKUP(A8865,'2011 County-Level Acres Tilled'!$A$2:$F$3069,6,FALSE))</f>
        <v>10462.697532950453</v>
      </c>
      <c r="H8865" s="32" t="s">
        <v>5474</v>
      </c>
      <c r="I8865" s="9" t="s">
        <v>5411</v>
      </c>
      <c r="J8865" s="36">
        <f>IF(ISERROR(VLOOKUP(A8865&amp;I8865,'County-level Emissions Factors'!$E$2:$F$12273,2,FALSE)),0,VLOOKUP(A8865&amp;I8865,'County-level Emissions Factors'!$E$2:$F$12273,2,FALSE))</f>
        <v>2.9033990767939573</v>
      </c>
      <c r="K8865" s="19" t="s">
        <v>5473</v>
      </c>
      <c r="L8865" s="19" t="s">
        <v>5474</v>
      </c>
      <c r="M8865" s="38">
        <f t="shared" si="141"/>
        <v>15.188693178971381</v>
      </c>
      <c r="N8865" s="9" t="s">
        <v>5475</v>
      </c>
    </row>
    <row r="8866" spans="1:14">
      <c r="A8866" s="31" t="s">
        <v>4401</v>
      </c>
      <c r="B8866" s="31" t="s">
        <v>4304</v>
      </c>
      <c r="C8866" s="31" t="s">
        <v>182</v>
      </c>
      <c r="D8866" s="31" t="s">
        <v>4402</v>
      </c>
      <c r="E8866" s="31" t="s">
        <v>17</v>
      </c>
      <c r="F8866" s="31" t="s">
        <v>4305</v>
      </c>
      <c r="G8866" s="24">
        <f>IF(ISERROR(VLOOKUP(A8866,'2011 County-Level Acres Tilled'!$A$2:$F$3069,6,FALSE)),0,VLOOKUP(A8866,'2011 County-Level Acres Tilled'!$A$2:$F$3069,6,FALSE))</f>
        <v>204543.15481686342</v>
      </c>
      <c r="H8866" s="32" t="s">
        <v>5474</v>
      </c>
      <c r="I8866" s="9" t="s">
        <v>5411</v>
      </c>
      <c r="J8866" s="36">
        <f>IF(ISERROR(VLOOKUP(A8866&amp;I8866,'County-level Emissions Factors'!$E$2:$F$12273,2,FALSE)),0,VLOOKUP(A8866&amp;I8866,'County-level Emissions Factors'!$E$2:$F$12273,2,FALSE))</f>
        <v>6.5485833952987234</v>
      </c>
      <c r="K8866" s="19" t="s">
        <v>5473</v>
      </c>
      <c r="L8866" s="19" t="s">
        <v>5474</v>
      </c>
      <c r="M8866" s="38">
        <f t="shared" si="141"/>
        <v>669.73395362786391</v>
      </c>
      <c r="N8866" s="9" t="s">
        <v>5475</v>
      </c>
    </row>
    <row r="8867" spans="1:14">
      <c r="A8867" s="31" t="s">
        <v>4403</v>
      </c>
      <c r="B8867" s="31" t="s">
        <v>4304</v>
      </c>
      <c r="C8867" s="31" t="s">
        <v>185</v>
      </c>
      <c r="D8867" s="31" t="s">
        <v>87</v>
      </c>
      <c r="E8867" s="31" t="s">
        <v>17</v>
      </c>
      <c r="F8867" s="31" t="s">
        <v>4305</v>
      </c>
      <c r="G8867" s="24">
        <f>IF(ISERROR(VLOOKUP(A8867,'2011 County-Level Acres Tilled'!$A$2:$F$3069,6,FALSE)),0,VLOOKUP(A8867,'2011 County-Level Acres Tilled'!$A$2:$F$3069,6,FALSE))</f>
        <v>27197.312870429781</v>
      </c>
      <c r="H8867" s="32" t="s">
        <v>5474</v>
      </c>
      <c r="I8867" s="9" t="s">
        <v>5411</v>
      </c>
      <c r="J8867" s="36">
        <f>IF(ISERROR(VLOOKUP(A8867&amp;I8867,'County-level Emissions Factors'!$E$2:$F$12273,2,FALSE)),0,VLOOKUP(A8867&amp;I8867,'County-level Emissions Factors'!$E$2:$F$12273,2,FALSE))</f>
        <v>5.3610850064075173</v>
      </c>
      <c r="K8867" s="19" t="s">
        <v>5473</v>
      </c>
      <c r="L8867" s="19" t="s">
        <v>5474</v>
      </c>
      <c r="M8867" s="38">
        <f t="shared" si="141"/>
        <v>72.903553122117643</v>
      </c>
      <c r="N8867" s="9" t="s">
        <v>5475</v>
      </c>
    </row>
    <row r="8868" spans="1:14">
      <c r="A8868" s="31" t="s">
        <v>4404</v>
      </c>
      <c r="B8868" s="31" t="s">
        <v>4304</v>
      </c>
      <c r="C8868" s="31" t="s">
        <v>188</v>
      </c>
      <c r="D8868" s="31" t="s">
        <v>930</v>
      </c>
      <c r="E8868" s="31" t="s">
        <v>17</v>
      </c>
      <c r="F8868" s="31" t="s">
        <v>4305</v>
      </c>
      <c r="G8868" s="24">
        <f>IF(ISERROR(VLOOKUP(A8868,'2011 County-Level Acres Tilled'!$A$2:$F$3069,6,FALSE)),0,VLOOKUP(A8868,'2011 County-Level Acres Tilled'!$A$2:$F$3069,6,FALSE))</f>
        <v>312617.02402404603</v>
      </c>
      <c r="H8868" s="32" t="s">
        <v>5474</v>
      </c>
      <c r="I8868" s="9" t="s">
        <v>5411</v>
      </c>
      <c r="J8868" s="36">
        <f>IF(ISERROR(VLOOKUP(A8868&amp;I8868,'County-level Emissions Factors'!$E$2:$F$12273,2,FALSE)),0,VLOOKUP(A8868&amp;I8868,'County-level Emissions Factors'!$E$2:$F$12273,2,FALSE))</f>
        <v>10.687750506323736</v>
      </c>
      <c r="K8868" s="19" t="s">
        <v>5473</v>
      </c>
      <c r="L8868" s="19" t="s">
        <v>5474</v>
      </c>
      <c r="M8868" s="38">
        <f t="shared" si="141"/>
        <v>1670.5863783992086</v>
      </c>
      <c r="N8868" s="9" t="s">
        <v>5475</v>
      </c>
    </row>
    <row r="8869" spans="1:14">
      <c r="A8869" s="31" t="s">
        <v>4405</v>
      </c>
      <c r="B8869" s="31" t="s">
        <v>4304</v>
      </c>
      <c r="C8869" s="31" t="s">
        <v>191</v>
      </c>
      <c r="D8869" s="31" t="s">
        <v>4406</v>
      </c>
      <c r="E8869" s="31" t="s">
        <v>17</v>
      </c>
      <c r="F8869" s="31" t="s">
        <v>4305</v>
      </c>
      <c r="G8869" s="24">
        <f>IF(ISERROR(VLOOKUP(A8869,'2011 County-Level Acres Tilled'!$A$2:$F$3069,6,FALSE)),0,VLOOKUP(A8869,'2011 County-Level Acres Tilled'!$A$2:$F$3069,6,FALSE))</f>
        <v>208757.35440386026</v>
      </c>
      <c r="H8869" s="32" t="s">
        <v>5474</v>
      </c>
      <c r="I8869" s="9" t="s">
        <v>5411</v>
      </c>
      <c r="J8869" s="36">
        <f>IF(ISERROR(VLOOKUP(A8869&amp;I8869,'County-level Emissions Factors'!$E$2:$F$12273,2,FALSE)),0,VLOOKUP(A8869&amp;I8869,'County-level Emissions Factors'!$E$2:$F$12273,2,FALSE))</f>
        <v>8.056434750697683</v>
      </c>
      <c r="K8869" s="19" t="s">
        <v>5473</v>
      </c>
      <c r="L8869" s="19" t="s">
        <v>5474</v>
      </c>
      <c r="M8869" s="38">
        <f t="shared" si="141"/>
        <v>840.92000224148592</v>
      </c>
      <c r="N8869" s="9" t="s">
        <v>5475</v>
      </c>
    </row>
    <row r="8870" spans="1:14">
      <c r="A8870" s="31" t="s">
        <v>4407</v>
      </c>
      <c r="B8870" s="31" t="s">
        <v>4304</v>
      </c>
      <c r="C8870" s="31" t="s">
        <v>194</v>
      </c>
      <c r="D8870" s="31" t="s">
        <v>618</v>
      </c>
      <c r="E8870" s="31" t="s">
        <v>17</v>
      </c>
      <c r="F8870" s="31" t="s">
        <v>4305</v>
      </c>
      <c r="G8870" s="24">
        <f>IF(ISERROR(VLOOKUP(A8870,'2011 County-Level Acres Tilled'!$A$2:$F$3069,6,FALSE)),0,VLOOKUP(A8870,'2011 County-Level Acres Tilled'!$A$2:$F$3069,6,FALSE))</f>
        <v>21431.961192985982</v>
      </c>
      <c r="H8870" s="32" t="s">
        <v>5474</v>
      </c>
      <c r="I8870" s="9" t="s">
        <v>5411</v>
      </c>
      <c r="J8870" s="36">
        <f>IF(ISERROR(VLOOKUP(A8870&amp;I8870,'County-level Emissions Factors'!$E$2:$F$12273,2,FALSE)),0,VLOOKUP(A8870&amp;I8870,'County-level Emissions Factors'!$E$2:$F$12273,2,FALSE))</f>
        <v>5.0782183908045981</v>
      </c>
      <c r="K8870" s="19" t="s">
        <v>5473</v>
      </c>
      <c r="L8870" s="19" t="s">
        <v>5474</v>
      </c>
      <c r="M8870" s="38">
        <f t="shared" si="141"/>
        <v>54.418089740615933</v>
      </c>
      <c r="N8870" s="9" t="s">
        <v>5475</v>
      </c>
    </row>
    <row r="8871" spans="1:14">
      <c r="A8871" s="31" t="s">
        <v>4408</v>
      </c>
      <c r="B8871" s="31" t="s">
        <v>4304</v>
      </c>
      <c r="C8871" s="31" t="s">
        <v>197</v>
      </c>
      <c r="D8871" s="31" t="s">
        <v>4409</v>
      </c>
      <c r="E8871" s="31" t="s">
        <v>17</v>
      </c>
      <c r="F8871" s="31" t="s">
        <v>4305</v>
      </c>
      <c r="G8871" s="24">
        <f>IF(ISERROR(VLOOKUP(A8871,'2011 County-Level Acres Tilled'!$A$2:$F$3069,6,FALSE)),0,VLOOKUP(A8871,'2011 County-Level Acres Tilled'!$A$2:$F$3069,6,FALSE))</f>
        <v>41087.524485260627</v>
      </c>
      <c r="H8871" s="32" t="s">
        <v>5474</v>
      </c>
      <c r="I8871" s="9" t="s">
        <v>5411</v>
      </c>
      <c r="J8871" s="36">
        <f>IF(ISERROR(VLOOKUP(A8871&amp;I8871,'County-level Emissions Factors'!$E$2:$F$12273,2,FALSE)),0,VLOOKUP(A8871&amp;I8871,'County-level Emissions Factors'!$E$2:$F$12273,2,FALSE))</f>
        <v>4.9123367524241903</v>
      </c>
      <c r="K8871" s="19" t="s">
        <v>5473</v>
      </c>
      <c r="L8871" s="19" t="s">
        <v>5474</v>
      </c>
      <c r="M8871" s="38">
        <f t="shared" si="141"/>
        <v>100.91787829753729</v>
      </c>
      <c r="N8871" s="9" t="s">
        <v>5475</v>
      </c>
    </row>
    <row r="8872" spans="1:14">
      <c r="A8872" s="31" t="s">
        <v>4410</v>
      </c>
      <c r="B8872" s="31" t="s">
        <v>4304</v>
      </c>
      <c r="C8872" s="31" t="s">
        <v>200</v>
      </c>
      <c r="D8872" s="31" t="s">
        <v>4411</v>
      </c>
      <c r="E8872" s="31" t="s">
        <v>17</v>
      </c>
      <c r="F8872" s="31" t="s">
        <v>4305</v>
      </c>
      <c r="G8872" s="24">
        <f>IF(ISERROR(VLOOKUP(A8872,'2011 County-Level Acres Tilled'!$A$2:$F$3069,6,FALSE)),0,VLOOKUP(A8872,'2011 County-Level Acres Tilled'!$A$2:$F$3069,6,FALSE))</f>
        <v>9295.3021436129693</v>
      </c>
      <c r="H8872" s="32" t="s">
        <v>5474</v>
      </c>
      <c r="I8872" s="9" t="s">
        <v>5411</v>
      </c>
      <c r="J8872" s="36">
        <f>IF(ISERROR(VLOOKUP(A8872&amp;I8872,'County-level Emissions Factors'!$E$2:$F$12273,2,FALSE)),0,VLOOKUP(A8872&amp;I8872,'County-level Emissions Factors'!$E$2:$F$12273,2,FALSE))</f>
        <v>5.0080388290611264</v>
      </c>
      <c r="K8872" s="19" t="s">
        <v>5473</v>
      </c>
      <c r="L8872" s="19" t="s">
        <v>5474</v>
      </c>
      <c r="M8872" s="38">
        <f t="shared" si="141"/>
        <v>23.275617031534434</v>
      </c>
      <c r="N8872" s="9" t="s">
        <v>5475</v>
      </c>
    </row>
    <row r="8873" spans="1:14">
      <c r="A8873" s="31" t="s">
        <v>4412</v>
      </c>
      <c r="B8873" s="31" t="s">
        <v>4304</v>
      </c>
      <c r="C8873" s="31" t="s">
        <v>203</v>
      </c>
      <c r="D8873" s="31" t="s">
        <v>4413</v>
      </c>
      <c r="E8873" s="31" t="s">
        <v>17</v>
      </c>
      <c r="F8873" s="31" t="s">
        <v>4305</v>
      </c>
      <c r="G8873" s="24">
        <f>IF(ISERROR(VLOOKUP(A8873,'2011 County-Level Acres Tilled'!$A$2:$F$3069,6,FALSE)),0,VLOOKUP(A8873,'2011 County-Level Acres Tilled'!$A$2:$F$3069,6,FALSE))</f>
        <v>61684.468609985874</v>
      </c>
      <c r="H8873" s="32" t="s">
        <v>5474</v>
      </c>
      <c r="I8873" s="9" t="s">
        <v>5411</v>
      </c>
      <c r="J8873" s="36">
        <f>IF(ISERROR(VLOOKUP(A8873&amp;I8873,'County-level Emissions Factors'!$E$2:$F$12273,2,FALSE)),0,VLOOKUP(A8873&amp;I8873,'County-level Emissions Factors'!$E$2:$F$12273,2,FALSE))</f>
        <v>7.5428477644134952</v>
      </c>
      <c r="K8873" s="19" t="s">
        <v>5473</v>
      </c>
      <c r="L8873" s="19" t="s">
        <v>5474</v>
      </c>
      <c r="M8873" s="38">
        <f t="shared" si="141"/>
        <v>232.63827807693318</v>
      </c>
      <c r="N8873" s="9" t="s">
        <v>5475</v>
      </c>
    </row>
    <row r="8874" spans="1:14">
      <c r="A8874" s="31" t="s">
        <v>4414</v>
      </c>
      <c r="B8874" s="31" t="s">
        <v>4304</v>
      </c>
      <c r="C8874" s="31" t="s">
        <v>206</v>
      </c>
      <c r="D8874" s="31" t="s">
        <v>4415</v>
      </c>
      <c r="E8874" s="31" t="s">
        <v>17</v>
      </c>
      <c r="F8874" s="31" t="s">
        <v>4305</v>
      </c>
      <c r="G8874" s="24">
        <f>IF(ISERROR(VLOOKUP(A8874,'2011 County-Level Acres Tilled'!$A$2:$F$3069,6,FALSE)),0,VLOOKUP(A8874,'2011 County-Level Acres Tilled'!$A$2:$F$3069,6,FALSE))</f>
        <v>4569.732382984369</v>
      </c>
      <c r="H8874" s="32" t="s">
        <v>5474</v>
      </c>
      <c r="I8874" s="9" t="s">
        <v>5411</v>
      </c>
      <c r="J8874" s="36">
        <f>IF(ISERROR(VLOOKUP(A8874&amp;I8874,'County-level Emissions Factors'!$E$2:$F$12273,2,FALSE)),0,VLOOKUP(A8874&amp;I8874,'County-level Emissions Factors'!$E$2:$F$12273,2,FALSE))</f>
        <v>3.2240277524192078</v>
      </c>
      <c r="K8874" s="19" t="s">
        <v>5473</v>
      </c>
      <c r="L8874" s="19" t="s">
        <v>5474</v>
      </c>
      <c r="M8874" s="38">
        <f t="shared" si="141"/>
        <v>7.3664720119351834</v>
      </c>
      <c r="N8874" s="9" t="s">
        <v>5475</v>
      </c>
    </row>
    <row r="8875" spans="1:14">
      <c r="A8875" s="31" t="s">
        <v>4416</v>
      </c>
      <c r="B8875" s="31" t="s">
        <v>4304</v>
      </c>
      <c r="C8875" s="31" t="s">
        <v>209</v>
      </c>
      <c r="D8875" s="31" t="s">
        <v>4417</v>
      </c>
      <c r="E8875" s="31" t="s">
        <v>17</v>
      </c>
      <c r="F8875" s="31" t="s">
        <v>4305</v>
      </c>
      <c r="G8875" s="24">
        <f>IF(ISERROR(VLOOKUP(A8875,'2011 County-Level Acres Tilled'!$A$2:$F$3069,6,FALSE)),0,VLOOKUP(A8875,'2011 County-Level Acres Tilled'!$A$2:$F$3069,6,FALSE))</f>
        <v>35666.051680380369</v>
      </c>
      <c r="H8875" s="32" t="s">
        <v>5474</v>
      </c>
      <c r="I8875" s="9" t="s">
        <v>5411</v>
      </c>
      <c r="J8875" s="36">
        <f>IF(ISERROR(VLOOKUP(A8875&amp;I8875,'County-level Emissions Factors'!$E$2:$F$12273,2,FALSE)),0,VLOOKUP(A8875&amp;I8875,'County-level Emissions Factors'!$E$2:$F$12273,2,FALSE))</f>
        <v>6.9239033801804526</v>
      </c>
      <c r="K8875" s="19" t="s">
        <v>5473</v>
      </c>
      <c r="L8875" s="19" t="s">
        <v>5474</v>
      </c>
      <c r="M8875" s="38">
        <f t="shared" si="141"/>
        <v>123.47414789373818</v>
      </c>
      <c r="N8875" s="9" t="s">
        <v>5475</v>
      </c>
    </row>
    <row r="8876" spans="1:14">
      <c r="A8876" s="31" t="s">
        <v>4418</v>
      </c>
      <c r="B8876" s="31" t="s">
        <v>4304</v>
      </c>
      <c r="C8876" s="31" t="s">
        <v>212</v>
      </c>
      <c r="D8876" s="31" t="s">
        <v>765</v>
      </c>
      <c r="E8876" s="31" t="s">
        <v>17</v>
      </c>
      <c r="F8876" s="31" t="s">
        <v>4305</v>
      </c>
      <c r="G8876" s="24">
        <f>IF(ISERROR(VLOOKUP(A8876,'2011 County-Level Acres Tilled'!$A$2:$F$3069,6,FALSE)),0,VLOOKUP(A8876,'2011 County-Level Acres Tilled'!$A$2:$F$3069,6,FALSE))</f>
        <v>29855.601605041036</v>
      </c>
      <c r="H8876" s="32" t="s">
        <v>5474</v>
      </c>
      <c r="I8876" s="9" t="s">
        <v>5411</v>
      </c>
      <c r="J8876" s="36">
        <f>IF(ISERROR(VLOOKUP(A8876&amp;I8876,'County-level Emissions Factors'!$E$2:$F$12273,2,FALSE)),0,VLOOKUP(A8876&amp;I8876,'County-level Emissions Factors'!$E$2:$F$12273,2,FALSE))</f>
        <v>3.5884270372710043</v>
      </c>
      <c r="K8876" s="19" t="s">
        <v>5473</v>
      </c>
      <c r="L8876" s="19" t="s">
        <v>5474</v>
      </c>
      <c r="M8876" s="38">
        <f t="shared" si="141"/>
        <v>53.567324006760423</v>
      </c>
      <c r="N8876" s="9" t="s">
        <v>5475</v>
      </c>
    </row>
    <row r="8877" spans="1:14">
      <c r="A8877" s="31" t="s">
        <v>4419</v>
      </c>
      <c r="B8877" s="31" t="s">
        <v>4304</v>
      </c>
      <c r="C8877" s="31" t="s">
        <v>215</v>
      </c>
      <c r="D8877" s="31" t="s">
        <v>4420</v>
      </c>
      <c r="E8877" s="31" t="s">
        <v>17</v>
      </c>
      <c r="F8877" s="31" t="s">
        <v>4305</v>
      </c>
      <c r="G8877" s="24">
        <f>IF(ISERROR(VLOOKUP(A8877,'2011 County-Level Acres Tilled'!$A$2:$F$3069,6,FALSE)),0,VLOOKUP(A8877,'2011 County-Level Acres Tilled'!$A$2:$F$3069,6,FALSE))</f>
        <v>30871.248221971247</v>
      </c>
      <c r="H8877" s="32" t="s">
        <v>5474</v>
      </c>
      <c r="I8877" s="9" t="s">
        <v>5411</v>
      </c>
      <c r="J8877" s="36">
        <f>IF(ISERROR(VLOOKUP(A8877&amp;I8877,'County-level Emissions Factors'!$E$2:$F$12273,2,FALSE)),0,VLOOKUP(A8877&amp;I8877,'County-level Emissions Factors'!$E$2:$F$12273,2,FALSE))</f>
        <v>6.3108679541392387</v>
      </c>
      <c r="K8877" s="19" t="s">
        <v>5473</v>
      </c>
      <c r="L8877" s="19" t="s">
        <v>5474</v>
      </c>
      <c r="M8877" s="38">
        <f t="shared" si="141"/>
        <v>97.412185554158143</v>
      </c>
      <c r="N8877" s="9" t="s">
        <v>5475</v>
      </c>
    </row>
    <row r="8878" spans="1:14">
      <c r="A8878" s="31" t="s">
        <v>4421</v>
      </c>
      <c r="B8878" s="31" t="s">
        <v>4304</v>
      </c>
      <c r="C8878" s="31" t="s">
        <v>446</v>
      </c>
      <c r="D8878" s="31" t="s">
        <v>4422</v>
      </c>
      <c r="E8878" s="31" t="s">
        <v>17</v>
      </c>
      <c r="F8878" s="31" t="s">
        <v>4305</v>
      </c>
      <c r="G8878" s="24">
        <f>IF(ISERROR(VLOOKUP(A8878,'2011 County-Level Acres Tilled'!$A$2:$F$3069,6,FALSE)),0,VLOOKUP(A8878,'2011 County-Level Acres Tilled'!$A$2:$F$3069,6,FALSE))</f>
        <v>215.90909090909102</v>
      </c>
      <c r="H8878" s="32" t="s">
        <v>5474</v>
      </c>
      <c r="I8878" s="9" t="s">
        <v>5411</v>
      </c>
      <c r="J8878" s="36">
        <f>IF(ISERROR(VLOOKUP(A8878&amp;I8878,'County-level Emissions Factors'!$E$2:$F$12273,2,FALSE)),0,VLOOKUP(A8878&amp;I8878,'County-level Emissions Factors'!$E$2:$F$12273,2,FALSE))</f>
        <v>7.6426666666666669</v>
      </c>
      <c r="K8878" s="19" t="s">
        <v>5473</v>
      </c>
      <c r="L8878" s="19" t="s">
        <v>5474</v>
      </c>
      <c r="M8878" s="38">
        <f t="shared" si="141"/>
        <v>0.82506060606060649</v>
      </c>
      <c r="N8878" s="9" t="s">
        <v>5475</v>
      </c>
    </row>
    <row r="8879" spans="1:14">
      <c r="A8879" s="31" t="s">
        <v>4423</v>
      </c>
      <c r="B8879" s="31" t="s">
        <v>4304</v>
      </c>
      <c r="C8879" s="31" t="s">
        <v>449</v>
      </c>
      <c r="D8879" s="31" t="s">
        <v>1337</v>
      </c>
      <c r="E8879" s="31" t="s">
        <v>17</v>
      </c>
      <c r="F8879" s="31" t="s">
        <v>4305</v>
      </c>
      <c r="G8879" s="24">
        <f>IF(ISERROR(VLOOKUP(A8879,'2011 County-Level Acres Tilled'!$A$2:$F$3069,6,FALSE)),0,VLOOKUP(A8879,'2011 County-Level Acres Tilled'!$A$2:$F$3069,6,FALSE))</f>
        <v>705.45454545454561</v>
      </c>
      <c r="H8879" s="32" t="s">
        <v>5474</v>
      </c>
      <c r="I8879" s="9" t="s">
        <v>5411</v>
      </c>
      <c r="J8879" s="36">
        <f>IF(ISERROR(VLOOKUP(A8879&amp;I8879,'County-level Emissions Factors'!$E$2:$F$12273,2,FALSE)),0,VLOOKUP(A8879&amp;I8879,'County-level Emissions Factors'!$E$2:$F$12273,2,FALSE))</f>
        <v>7.5983333333333336</v>
      </c>
      <c r="K8879" s="19" t="s">
        <v>5473</v>
      </c>
      <c r="L8879" s="19" t="s">
        <v>5474</v>
      </c>
      <c r="M8879" s="38">
        <f t="shared" si="141"/>
        <v>2.6801393939393949</v>
      </c>
      <c r="N8879" s="9" t="s">
        <v>5475</v>
      </c>
    </row>
    <row r="8880" spans="1:14">
      <c r="A8880" s="31" t="s">
        <v>4424</v>
      </c>
      <c r="B8880" s="31" t="s">
        <v>4304</v>
      </c>
      <c r="C8880" s="31" t="s">
        <v>452</v>
      </c>
      <c r="D8880" s="31" t="s">
        <v>1780</v>
      </c>
      <c r="E8880" s="31" t="s">
        <v>17</v>
      </c>
      <c r="F8880" s="31" t="s">
        <v>4305</v>
      </c>
      <c r="G8880" s="24">
        <f>IF(ISERROR(VLOOKUP(A8880,'2011 County-Level Acres Tilled'!$A$2:$F$3069,6,FALSE)),0,VLOOKUP(A8880,'2011 County-Level Acres Tilled'!$A$2:$F$3069,6,FALSE))</f>
        <v>105763.75668219967</v>
      </c>
      <c r="H8880" s="32" t="s">
        <v>5474</v>
      </c>
      <c r="I8880" s="9" t="s">
        <v>5411</v>
      </c>
      <c r="J8880" s="36">
        <f>IF(ISERROR(VLOOKUP(A8880&amp;I8880,'County-level Emissions Factors'!$E$2:$F$12273,2,FALSE)),0,VLOOKUP(A8880&amp;I8880,'County-level Emissions Factors'!$E$2:$F$12273,2,FALSE))</f>
        <v>8.6845223247692687</v>
      </c>
      <c r="K8880" s="19" t="s">
        <v>5473</v>
      </c>
      <c r="L8880" s="19" t="s">
        <v>5474</v>
      </c>
      <c r="M8880" s="38">
        <f t="shared" si="141"/>
        <v>459.25385302901401</v>
      </c>
      <c r="N8880" s="9" t="s">
        <v>5475</v>
      </c>
    </row>
    <row r="8881" spans="1:14">
      <c r="A8881" s="31" t="s">
        <v>4425</v>
      </c>
      <c r="B8881" s="31" t="s">
        <v>4304</v>
      </c>
      <c r="C8881" s="31" t="s">
        <v>455</v>
      </c>
      <c r="D8881" s="31" t="s">
        <v>630</v>
      </c>
      <c r="E8881" s="31" t="s">
        <v>17</v>
      </c>
      <c r="F8881" s="31" t="s">
        <v>4305</v>
      </c>
      <c r="G8881" s="24">
        <f>IF(ISERROR(VLOOKUP(A8881,'2011 County-Level Acres Tilled'!$A$2:$F$3069,6,FALSE)),0,VLOOKUP(A8881,'2011 County-Level Acres Tilled'!$A$2:$F$3069,6,FALSE))</f>
        <v>32223.573515988799</v>
      </c>
      <c r="H8881" s="32" t="s">
        <v>5474</v>
      </c>
      <c r="I8881" s="9" t="s">
        <v>5411</v>
      </c>
      <c r="J8881" s="36">
        <f>IF(ISERROR(VLOOKUP(A8881&amp;I8881,'County-level Emissions Factors'!$E$2:$F$12273,2,FALSE)),0,VLOOKUP(A8881&amp;I8881,'County-level Emissions Factors'!$E$2:$F$12273,2,FALSE))</f>
        <v>9.8023198060011101</v>
      </c>
      <c r="K8881" s="19" t="s">
        <v>5473</v>
      </c>
      <c r="L8881" s="19" t="s">
        <v>5474</v>
      </c>
      <c r="M8881" s="38">
        <f t="shared" si="141"/>
        <v>157.93288644795493</v>
      </c>
      <c r="N8881" s="9" t="s">
        <v>5475</v>
      </c>
    </row>
    <row r="8882" spans="1:14">
      <c r="A8882" s="31" t="s">
        <v>4426</v>
      </c>
      <c r="B8882" s="31" t="s">
        <v>4304</v>
      </c>
      <c r="C8882" s="31" t="s">
        <v>458</v>
      </c>
      <c r="D8882" s="31" t="s">
        <v>4427</v>
      </c>
      <c r="E8882" s="31" t="s">
        <v>17</v>
      </c>
      <c r="F8882" s="31" t="s">
        <v>4305</v>
      </c>
      <c r="G8882" s="24">
        <f>IF(ISERROR(VLOOKUP(A8882,'2011 County-Level Acres Tilled'!$A$2:$F$3069,6,FALSE)),0,VLOOKUP(A8882,'2011 County-Level Acres Tilled'!$A$2:$F$3069,6,FALSE))</f>
        <v>13330.603199316281</v>
      </c>
      <c r="H8882" s="32" t="s">
        <v>5474</v>
      </c>
      <c r="I8882" s="9" t="s">
        <v>5411</v>
      </c>
      <c r="J8882" s="36">
        <f>IF(ISERROR(VLOOKUP(A8882&amp;I8882,'County-level Emissions Factors'!$E$2:$F$12273,2,FALSE)),0,VLOOKUP(A8882&amp;I8882,'County-level Emissions Factors'!$E$2:$F$12273,2,FALSE))</f>
        <v>4.9446052297537442</v>
      </c>
      <c r="K8882" s="19" t="s">
        <v>5473</v>
      </c>
      <c r="L8882" s="19" t="s">
        <v>5474</v>
      </c>
      <c r="M8882" s="38">
        <f t="shared" si="141"/>
        <v>32.957285147555638</v>
      </c>
      <c r="N8882" s="9" t="s">
        <v>5475</v>
      </c>
    </row>
    <row r="8883" spans="1:14">
      <c r="A8883" s="31" t="s">
        <v>4428</v>
      </c>
      <c r="B8883" s="31" t="s">
        <v>4304</v>
      </c>
      <c r="C8883" s="31" t="s">
        <v>460</v>
      </c>
      <c r="D8883" s="31" t="s">
        <v>4429</v>
      </c>
      <c r="E8883" s="31" t="s">
        <v>17</v>
      </c>
      <c r="F8883" s="31" t="s">
        <v>4305</v>
      </c>
      <c r="G8883" s="24">
        <f>IF(ISERROR(VLOOKUP(A8883,'2011 County-Level Acres Tilled'!$A$2:$F$3069,6,FALSE)),0,VLOOKUP(A8883,'2011 County-Level Acres Tilled'!$A$2:$F$3069,6,FALSE))</f>
        <v>109673.91447948461</v>
      </c>
      <c r="H8883" s="32" t="s">
        <v>5474</v>
      </c>
      <c r="I8883" s="9" t="s">
        <v>5411</v>
      </c>
      <c r="J8883" s="36">
        <f>IF(ISERROR(VLOOKUP(A8883&amp;I8883,'County-level Emissions Factors'!$E$2:$F$12273,2,FALSE)),0,VLOOKUP(A8883&amp;I8883,'County-level Emissions Factors'!$E$2:$F$12273,2,FALSE))</f>
        <v>4.3157162075217883</v>
      </c>
      <c r="K8883" s="19" t="s">
        <v>5473</v>
      </c>
      <c r="L8883" s="19" t="s">
        <v>5474</v>
      </c>
      <c r="M8883" s="38">
        <f t="shared" si="141"/>
        <v>236.66074513073514</v>
      </c>
      <c r="N8883" s="9" t="s">
        <v>5475</v>
      </c>
    </row>
    <row r="8884" spans="1:14">
      <c r="A8884" s="31" t="s">
        <v>4430</v>
      </c>
      <c r="B8884" s="31" t="s">
        <v>4304</v>
      </c>
      <c r="C8884" s="31" t="s">
        <v>463</v>
      </c>
      <c r="D8884" s="31" t="s">
        <v>953</v>
      </c>
      <c r="E8884" s="31" t="s">
        <v>17</v>
      </c>
      <c r="F8884" s="31" t="s">
        <v>4305</v>
      </c>
      <c r="G8884" s="24">
        <f>IF(ISERROR(VLOOKUP(A8884,'2011 County-Level Acres Tilled'!$A$2:$F$3069,6,FALSE)),0,VLOOKUP(A8884,'2011 County-Level Acres Tilled'!$A$2:$F$3069,6,FALSE))</f>
        <v>71081.921332156184</v>
      </c>
      <c r="H8884" s="32" t="s">
        <v>5474</v>
      </c>
      <c r="I8884" s="9" t="s">
        <v>5411</v>
      </c>
      <c r="J8884" s="36">
        <f>IF(ISERROR(VLOOKUP(A8884&amp;I8884,'County-level Emissions Factors'!$E$2:$F$12273,2,FALSE)),0,VLOOKUP(A8884&amp;I8884,'County-level Emissions Factors'!$E$2:$F$12273,2,FALSE))</f>
        <v>6.7557524053988303</v>
      </c>
      <c r="K8884" s="19" t="s">
        <v>5473</v>
      </c>
      <c r="L8884" s="19" t="s">
        <v>5474</v>
      </c>
      <c r="M8884" s="38">
        <f t="shared" si="141"/>
        <v>240.1059305100423</v>
      </c>
      <c r="N8884" s="9" t="s">
        <v>5475</v>
      </c>
    </row>
    <row r="8885" spans="1:14">
      <c r="A8885" s="31" t="s">
        <v>4431</v>
      </c>
      <c r="B8885" s="31" t="s">
        <v>4304</v>
      </c>
      <c r="C8885" s="31" t="s">
        <v>466</v>
      </c>
      <c r="D8885" s="31" t="s">
        <v>102</v>
      </c>
      <c r="E8885" s="31" t="s">
        <v>17</v>
      </c>
      <c r="F8885" s="31" t="s">
        <v>4305</v>
      </c>
      <c r="G8885" s="24">
        <f>IF(ISERROR(VLOOKUP(A8885,'2011 County-Level Acres Tilled'!$A$2:$F$3069,6,FALSE)),0,VLOOKUP(A8885,'2011 County-Level Acres Tilled'!$A$2:$F$3069,6,FALSE))</f>
        <v>9419.2714083079536</v>
      </c>
      <c r="H8885" s="32" t="s">
        <v>5474</v>
      </c>
      <c r="I8885" s="9" t="s">
        <v>5411</v>
      </c>
      <c r="J8885" s="36">
        <f>IF(ISERROR(VLOOKUP(A8885&amp;I8885,'County-level Emissions Factors'!$E$2:$F$12273,2,FALSE)),0,VLOOKUP(A8885&amp;I8885,'County-level Emissions Factors'!$E$2:$F$12273,2,FALSE))</f>
        <v>7.1893163365961001</v>
      </c>
      <c r="K8885" s="19" t="s">
        <v>5473</v>
      </c>
      <c r="L8885" s="19" t="s">
        <v>5474</v>
      </c>
      <c r="M8885" s="38">
        <f t="shared" si="141"/>
        <v>33.859060907290463</v>
      </c>
      <c r="N8885" s="9" t="s">
        <v>5475</v>
      </c>
    </row>
    <row r="8886" spans="1:14">
      <c r="A8886" s="31" t="s">
        <v>4432</v>
      </c>
      <c r="B8886" s="31" t="s">
        <v>4304</v>
      </c>
      <c r="C8886" s="31" t="s">
        <v>989</v>
      </c>
      <c r="D8886" s="31" t="s">
        <v>4433</v>
      </c>
      <c r="E8886" s="31" t="s">
        <v>17</v>
      </c>
      <c r="F8886" s="31" t="s">
        <v>4305</v>
      </c>
      <c r="G8886" s="24">
        <f>IF(ISERROR(VLOOKUP(A8886,'2011 County-Level Acres Tilled'!$A$2:$F$3069,6,FALSE)),0,VLOOKUP(A8886,'2011 County-Level Acres Tilled'!$A$2:$F$3069,6,FALSE))</f>
        <v>125513.27808085624</v>
      </c>
      <c r="H8886" s="32" t="s">
        <v>5474</v>
      </c>
      <c r="I8886" s="9" t="s">
        <v>5411</v>
      </c>
      <c r="J8886" s="36">
        <f>IF(ISERROR(VLOOKUP(A8886&amp;I8886,'County-level Emissions Factors'!$E$2:$F$12273,2,FALSE)),0,VLOOKUP(A8886&amp;I8886,'County-level Emissions Factors'!$E$2:$F$12273,2,FALSE))</f>
        <v>9.2895938399860007</v>
      </c>
      <c r="K8886" s="19" t="s">
        <v>5473</v>
      </c>
      <c r="L8886" s="19" t="s">
        <v>5474</v>
      </c>
      <c r="M8886" s="38">
        <f t="shared" si="141"/>
        <v>582.98368744818595</v>
      </c>
      <c r="N8886" s="9" t="s">
        <v>5475</v>
      </c>
    </row>
    <row r="8887" spans="1:14">
      <c r="A8887" s="31" t="s">
        <v>4434</v>
      </c>
      <c r="B8887" s="31" t="s">
        <v>4304</v>
      </c>
      <c r="C8887" s="31" t="s">
        <v>991</v>
      </c>
      <c r="D8887" s="31" t="s">
        <v>956</v>
      </c>
      <c r="E8887" s="31" t="s">
        <v>17</v>
      </c>
      <c r="F8887" s="31" t="s">
        <v>4305</v>
      </c>
      <c r="G8887" s="24">
        <f>IF(ISERROR(VLOOKUP(A8887,'2011 County-Level Acres Tilled'!$A$2:$F$3069,6,FALSE)),0,VLOOKUP(A8887,'2011 County-Level Acres Tilled'!$A$2:$F$3069,6,FALSE))</f>
        <v>280966.6251283685</v>
      </c>
      <c r="H8887" s="32" t="s">
        <v>5474</v>
      </c>
      <c r="I8887" s="9" t="s">
        <v>5411</v>
      </c>
      <c r="J8887" s="36">
        <f>IF(ISERROR(VLOOKUP(A8887&amp;I8887,'County-level Emissions Factors'!$E$2:$F$12273,2,FALSE)),0,VLOOKUP(A8887&amp;I8887,'County-level Emissions Factors'!$E$2:$F$12273,2,FALSE))</f>
        <v>9.4239306741200988</v>
      </c>
      <c r="K8887" s="19" t="s">
        <v>5473</v>
      </c>
      <c r="L8887" s="19" t="s">
        <v>5474</v>
      </c>
      <c r="M8887" s="38">
        <f t="shared" si="141"/>
        <v>1323.9049984756175</v>
      </c>
      <c r="N8887" s="9" t="s">
        <v>5475</v>
      </c>
    </row>
    <row r="8888" spans="1:14">
      <c r="A8888" s="31" t="s">
        <v>4435</v>
      </c>
      <c r="B8888" s="31" t="s">
        <v>4304</v>
      </c>
      <c r="C8888" s="31" t="s">
        <v>993</v>
      </c>
      <c r="D8888" s="31" t="s">
        <v>4436</v>
      </c>
      <c r="E8888" s="31" t="s">
        <v>17</v>
      </c>
      <c r="F8888" s="31" t="s">
        <v>4305</v>
      </c>
      <c r="G8888" s="24">
        <f>IF(ISERROR(VLOOKUP(A8888,'2011 County-Level Acres Tilled'!$A$2:$F$3069,6,FALSE)),0,VLOOKUP(A8888,'2011 County-Level Acres Tilled'!$A$2:$F$3069,6,FALSE))</f>
        <v>87561.463012361142</v>
      </c>
      <c r="H8888" s="32" t="s">
        <v>5474</v>
      </c>
      <c r="I8888" s="9" t="s">
        <v>5411</v>
      </c>
      <c r="J8888" s="36">
        <f>IF(ISERROR(VLOOKUP(A8888&amp;I8888,'County-level Emissions Factors'!$E$2:$F$12273,2,FALSE)),0,VLOOKUP(A8888&amp;I8888,'County-level Emissions Factors'!$E$2:$F$12273,2,FALSE))</f>
        <v>7.5568525753441333</v>
      </c>
      <c r="K8888" s="19" t="s">
        <v>5473</v>
      </c>
      <c r="L8888" s="19" t="s">
        <v>5474</v>
      </c>
      <c r="M8888" s="38">
        <f t="shared" si="141"/>
        <v>330.84453363293068</v>
      </c>
      <c r="N8888" s="9" t="s">
        <v>5475</v>
      </c>
    </row>
    <row r="8889" spans="1:14">
      <c r="A8889" s="31" t="s">
        <v>4437</v>
      </c>
      <c r="B8889" s="31" t="s">
        <v>4304</v>
      </c>
      <c r="C8889" s="31" t="s">
        <v>996</v>
      </c>
      <c r="D8889" s="31" t="s">
        <v>4438</v>
      </c>
      <c r="E8889" s="31" t="s">
        <v>17</v>
      </c>
      <c r="F8889" s="31" t="s">
        <v>4305</v>
      </c>
      <c r="G8889" s="24">
        <f>IF(ISERROR(VLOOKUP(A8889,'2011 County-Level Acres Tilled'!$A$2:$F$3069,6,FALSE)),0,VLOOKUP(A8889,'2011 County-Level Acres Tilled'!$A$2:$F$3069,6,FALSE))</f>
        <v>101800.20525871609</v>
      </c>
      <c r="H8889" s="32" t="s">
        <v>5474</v>
      </c>
      <c r="I8889" s="9" t="s">
        <v>5411</v>
      </c>
      <c r="J8889" s="36">
        <f>IF(ISERROR(VLOOKUP(A8889&amp;I8889,'County-level Emissions Factors'!$E$2:$F$12273,2,FALSE)),0,VLOOKUP(A8889&amp;I8889,'County-level Emissions Factors'!$E$2:$F$12273,2,FALSE))</f>
        <v>8.4215706089957862</v>
      </c>
      <c r="K8889" s="19" t="s">
        <v>5473</v>
      </c>
      <c r="L8889" s="19" t="s">
        <v>5474</v>
      </c>
      <c r="M8889" s="38">
        <f t="shared" si="141"/>
        <v>428.65880829827086</v>
      </c>
      <c r="N8889" s="9" t="s">
        <v>5475</v>
      </c>
    </row>
    <row r="8890" spans="1:14">
      <c r="A8890" s="31" t="s">
        <v>4439</v>
      </c>
      <c r="B8890" s="31" t="s">
        <v>4304</v>
      </c>
      <c r="C8890" s="31" t="s">
        <v>998</v>
      </c>
      <c r="D8890" s="31" t="s">
        <v>105</v>
      </c>
      <c r="E8890" s="31" t="s">
        <v>17</v>
      </c>
      <c r="F8890" s="31" t="s">
        <v>4305</v>
      </c>
      <c r="G8890" s="24">
        <f>IF(ISERROR(VLOOKUP(A8890,'2011 County-Level Acres Tilled'!$A$2:$F$3069,6,FALSE)),0,VLOOKUP(A8890,'2011 County-Level Acres Tilled'!$A$2:$F$3069,6,FALSE))</f>
        <v>4385.297372464981</v>
      </c>
      <c r="H8890" s="32" t="s">
        <v>5474</v>
      </c>
      <c r="I8890" s="9" t="s">
        <v>5411</v>
      </c>
      <c r="J8890" s="36">
        <f>IF(ISERROR(VLOOKUP(A8890&amp;I8890,'County-level Emissions Factors'!$E$2:$F$12273,2,FALSE)),0,VLOOKUP(A8890&amp;I8890,'County-level Emissions Factors'!$E$2:$F$12273,2,FALSE))</f>
        <v>5.0010646387832702</v>
      </c>
      <c r="K8890" s="19" t="s">
        <v>5473</v>
      </c>
      <c r="L8890" s="19" t="s">
        <v>5474</v>
      </c>
      <c r="M8890" s="38">
        <f t="shared" si="141"/>
        <v>10.965577809991903</v>
      </c>
      <c r="N8890" s="9" t="s">
        <v>5475</v>
      </c>
    </row>
    <row r="8891" spans="1:14">
      <c r="A8891" s="31" t="s">
        <v>4440</v>
      </c>
      <c r="B8891" s="31" t="s">
        <v>4304</v>
      </c>
      <c r="C8891" s="31" t="s">
        <v>1001</v>
      </c>
      <c r="D8891" s="31" t="s">
        <v>4441</v>
      </c>
      <c r="E8891" s="31" t="s">
        <v>17</v>
      </c>
      <c r="F8891" s="31" t="s">
        <v>4305</v>
      </c>
      <c r="G8891" s="24">
        <f>IF(ISERROR(VLOOKUP(A8891,'2011 County-Level Acres Tilled'!$A$2:$F$3069,6,FALSE)),0,VLOOKUP(A8891,'2011 County-Level Acres Tilled'!$A$2:$F$3069,6,FALSE))</f>
        <v>4115.5474034162562</v>
      </c>
      <c r="H8891" s="32" t="s">
        <v>5474</v>
      </c>
      <c r="I8891" s="9" t="s">
        <v>5411</v>
      </c>
      <c r="J8891" s="36">
        <f>IF(ISERROR(VLOOKUP(A8891&amp;I8891,'County-level Emissions Factors'!$E$2:$F$12273,2,FALSE)),0,VLOOKUP(A8891&amp;I8891,'County-level Emissions Factors'!$E$2:$F$12273,2,FALSE))</f>
        <v>3.0723390694710004</v>
      </c>
      <c r="K8891" s="19" t="s">
        <v>5473</v>
      </c>
      <c r="L8891" s="19" t="s">
        <v>5474</v>
      </c>
      <c r="M8891" s="38">
        <f t="shared" si="141"/>
        <v>6.3221785398878465</v>
      </c>
      <c r="N8891" s="9" t="s">
        <v>5475</v>
      </c>
    </row>
    <row r="8892" spans="1:14">
      <c r="A8892" s="31" t="s">
        <v>4442</v>
      </c>
      <c r="B8892" s="31" t="s">
        <v>4304</v>
      </c>
      <c r="C8892" s="31" t="s">
        <v>1004</v>
      </c>
      <c r="D8892" s="31" t="s">
        <v>4443</v>
      </c>
      <c r="E8892" s="31" t="s">
        <v>17</v>
      </c>
      <c r="F8892" s="31" t="s">
        <v>4305</v>
      </c>
      <c r="G8892" s="24">
        <f>IF(ISERROR(VLOOKUP(A8892,'2011 County-Level Acres Tilled'!$A$2:$F$3069,6,FALSE)),0,VLOOKUP(A8892,'2011 County-Level Acres Tilled'!$A$2:$F$3069,6,FALSE))</f>
        <v>39659.526907427775</v>
      </c>
      <c r="H8892" s="32" t="s">
        <v>5474</v>
      </c>
      <c r="I8892" s="9" t="s">
        <v>5411</v>
      </c>
      <c r="J8892" s="36">
        <f>IF(ISERROR(VLOOKUP(A8892&amp;I8892,'County-level Emissions Factors'!$E$2:$F$12273,2,FALSE)),0,VLOOKUP(A8892&amp;I8892,'County-level Emissions Factors'!$E$2:$F$12273,2,FALSE))</f>
        <v>6.6281004587512626</v>
      </c>
      <c r="K8892" s="19" t="s">
        <v>5473</v>
      </c>
      <c r="L8892" s="19" t="s">
        <v>5474</v>
      </c>
      <c r="M8892" s="38">
        <f t="shared" si="141"/>
        <v>131.43366424449005</v>
      </c>
      <c r="N8892" s="9" t="s">
        <v>5475</v>
      </c>
    </row>
    <row r="8893" spans="1:14">
      <c r="A8893" s="31" t="s">
        <v>4444</v>
      </c>
      <c r="B8893" s="31" t="s">
        <v>4304</v>
      </c>
      <c r="C8893" s="31" t="s">
        <v>1006</v>
      </c>
      <c r="D8893" s="31" t="s">
        <v>4445</v>
      </c>
      <c r="E8893" s="31" t="s">
        <v>17</v>
      </c>
      <c r="F8893" s="31" t="s">
        <v>4305</v>
      </c>
      <c r="G8893" s="24">
        <f>IF(ISERROR(VLOOKUP(A8893,'2011 County-Level Acres Tilled'!$A$2:$F$3069,6,FALSE)),0,VLOOKUP(A8893,'2011 County-Level Acres Tilled'!$A$2:$F$3069,6,FALSE))</f>
        <v>419775.96036436938</v>
      </c>
      <c r="H8893" s="32" t="s">
        <v>5474</v>
      </c>
      <c r="I8893" s="9" t="s">
        <v>5411</v>
      </c>
      <c r="J8893" s="36">
        <f>IF(ISERROR(VLOOKUP(A8893&amp;I8893,'County-level Emissions Factors'!$E$2:$F$12273,2,FALSE)),0,VLOOKUP(A8893&amp;I8893,'County-level Emissions Factors'!$E$2:$F$12273,2,FALSE))</f>
        <v>8.1662754697688733</v>
      </c>
      <c r="K8893" s="19" t="s">
        <v>5473</v>
      </c>
      <c r="L8893" s="19" t="s">
        <v>5474</v>
      </c>
      <c r="M8893" s="38">
        <f t="shared" si="141"/>
        <v>1714.0030639611102</v>
      </c>
      <c r="N8893" s="9" t="s">
        <v>5475</v>
      </c>
    </row>
    <row r="8894" spans="1:14">
      <c r="A8894" s="31" t="s">
        <v>4446</v>
      </c>
      <c r="B8894" s="31" t="s">
        <v>4304</v>
      </c>
      <c r="C8894" s="31" t="s">
        <v>1009</v>
      </c>
      <c r="D8894" s="31" t="s">
        <v>4447</v>
      </c>
      <c r="E8894" s="31" t="s">
        <v>17</v>
      </c>
      <c r="F8894" s="31" t="s">
        <v>4305</v>
      </c>
      <c r="G8894" s="24">
        <f>IF(ISERROR(VLOOKUP(A8894,'2011 County-Level Acres Tilled'!$A$2:$F$3069,6,FALSE)),0,VLOOKUP(A8894,'2011 County-Level Acres Tilled'!$A$2:$F$3069,6,FALSE))</f>
        <v>9276.5330944120069</v>
      </c>
      <c r="H8894" s="32" t="s">
        <v>5474</v>
      </c>
      <c r="I8894" s="9" t="s">
        <v>5411</v>
      </c>
      <c r="J8894" s="36">
        <f>IF(ISERROR(VLOOKUP(A8894&amp;I8894,'County-level Emissions Factors'!$E$2:$F$12273,2,FALSE)),0,VLOOKUP(A8894&amp;I8894,'County-level Emissions Factors'!$E$2:$F$12273,2,FALSE))</f>
        <v>2.9684778100373288</v>
      </c>
      <c r="K8894" s="19" t="s">
        <v>5473</v>
      </c>
      <c r="L8894" s="19" t="s">
        <v>5474</v>
      </c>
      <c r="M8894" s="38">
        <f t="shared" si="141"/>
        <v>13.768591322419478</v>
      </c>
      <c r="N8894" s="9" t="s">
        <v>5475</v>
      </c>
    </row>
    <row r="8895" spans="1:14">
      <c r="A8895" s="31" t="s">
        <v>4448</v>
      </c>
      <c r="B8895" s="31" t="s">
        <v>4304</v>
      </c>
      <c r="C8895" s="31" t="s">
        <v>1011</v>
      </c>
      <c r="D8895" s="31" t="s">
        <v>4449</v>
      </c>
      <c r="E8895" s="31" t="s">
        <v>17</v>
      </c>
      <c r="F8895" s="31" t="s">
        <v>4305</v>
      </c>
      <c r="G8895" s="24">
        <f>IF(ISERROR(VLOOKUP(A8895,'2011 County-Level Acres Tilled'!$A$2:$F$3069,6,FALSE)),0,VLOOKUP(A8895,'2011 County-Level Acres Tilled'!$A$2:$F$3069,6,FALSE))</f>
        <v>50884.714449971492</v>
      </c>
      <c r="H8895" s="32" t="s">
        <v>5474</v>
      </c>
      <c r="I8895" s="9" t="s">
        <v>5411</v>
      </c>
      <c r="J8895" s="36">
        <f>IF(ISERROR(VLOOKUP(A8895&amp;I8895,'County-level Emissions Factors'!$E$2:$F$12273,2,FALSE)),0,VLOOKUP(A8895&amp;I8895,'County-level Emissions Factors'!$E$2:$F$12273,2,FALSE))</f>
        <v>10.356505995285758</v>
      </c>
      <c r="K8895" s="19" t="s">
        <v>5473</v>
      </c>
      <c r="L8895" s="19" t="s">
        <v>5474</v>
      </c>
      <c r="M8895" s="38">
        <f t="shared" si="141"/>
        <v>263.49392513476681</v>
      </c>
      <c r="N8895" s="9" t="s">
        <v>5475</v>
      </c>
    </row>
    <row r="8896" spans="1:14">
      <c r="A8896" s="31" t="s">
        <v>4450</v>
      </c>
      <c r="B8896" s="31" t="s">
        <v>4304</v>
      </c>
      <c r="C8896" s="31" t="s">
        <v>1014</v>
      </c>
      <c r="D8896" s="31" t="s">
        <v>4451</v>
      </c>
      <c r="E8896" s="31" t="s">
        <v>17</v>
      </c>
      <c r="F8896" s="31" t="s">
        <v>4305</v>
      </c>
      <c r="G8896" s="24">
        <f>IF(ISERROR(VLOOKUP(A8896,'2011 County-Level Acres Tilled'!$A$2:$F$3069,6,FALSE)),0,VLOOKUP(A8896,'2011 County-Level Acres Tilled'!$A$2:$F$3069,6,FALSE))</f>
        <v>19639.031206192962</v>
      </c>
      <c r="H8896" s="32" t="s">
        <v>5474</v>
      </c>
      <c r="I8896" s="9" t="s">
        <v>5411</v>
      </c>
      <c r="J8896" s="36">
        <f>IF(ISERROR(VLOOKUP(A8896&amp;I8896,'County-level Emissions Factors'!$E$2:$F$12273,2,FALSE)),0,VLOOKUP(A8896&amp;I8896,'County-level Emissions Factors'!$E$2:$F$12273,2,FALSE))</f>
        <v>7.5595180722891566</v>
      </c>
      <c r="K8896" s="19" t="s">
        <v>5473</v>
      </c>
      <c r="L8896" s="19" t="s">
        <v>5474</v>
      </c>
      <c r="M8896" s="38">
        <f t="shared" si="141"/>
        <v>74.230805662733204</v>
      </c>
      <c r="N8896" s="9" t="s">
        <v>5475</v>
      </c>
    </row>
    <row r="8897" spans="1:14">
      <c r="A8897" s="31" t="s">
        <v>4452</v>
      </c>
      <c r="B8897" s="31" t="s">
        <v>4304</v>
      </c>
      <c r="C8897" s="31" t="s">
        <v>1016</v>
      </c>
      <c r="D8897" s="31" t="s">
        <v>4453</v>
      </c>
      <c r="E8897" s="31" t="s">
        <v>17</v>
      </c>
      <c r="F8897" s="31" t="s">
        <v>4305</v>
      </c>
      <c r="G8897" s="24">
        <f>IF(ISERROR(VLOOKUP(A8897,'2011 County-Level Acres Tilled'!$A$2:$F$3069,6,FALSE)),0,VLOOKUP(A8897,'2011 County-Level Acres Tilled'!$A$2:$F$3069,6,FALSE))</f>
        <v>195606.23089107525</v>
      </c>
      <c r="H8897" s="32" t="s">
        <v>5474</v>
      </c>
      <c r="I8897" s="9" t="s">
        <v>5411</v>
      </c>
      <c r="J8897" s="36">
        <f>IF(ISERROR(VLOOKUP(A8897&amp;I8897,'County-level Emissions Factors'!$E$2:$F$12273,2,FALSE)),0,VLOOKUP(A8897&amp;I8897,'County-level Emissions Factors'!$E$2:$F$12273,2,FALSE))</f>
        <v>10.509639926872566</v>
      </c>
      <c r="K8897" s="19" t="s">
        <v>5473</v>
      </c>
      <c r="L8897" s="19" t="s">
        <v>5474</v>
      </c>
      <c r="M8897" s="38">
        <f t="shared" si="141"/>
        <v>1027.8755270589493</v>
      </c>
      <c r="N8897" s="9" t="s">
        <v>5475</v>
      </c>
    </row>
    <row r="8898" spans="1:14">
      <c r="A8898" s="31" t="s">
        <v>4454</v>
      </c>
      <c r="B8898" s="31" t="s">
        <v>4304</v>
      </c>
      <c r="C8898" s="31" t="s">
        <v>1019</v>
      </c>
      <c r="D8898" s="31" t="s">
        <v>4455</v>
      </c>
      <c r="E8898" s="31" t="s">
        <v>17</v>
      </c>
      <c r="F8898" s="31" t="s">
        <v>4305</v>
      </c>
      <c r="G8898" s="24">
        <f>IF(ISERROR(VLOOKUP(A8898,'2011 County-Level Acres Tilled'!$A$2:$F$3069,6,FALSE)),0,VLOOKUP(A8898,'2011 County-Level Acres Tilled'!$A$2:$F$3069,6,FALSE))</f>
        <v>14810.277897879494</v>
      </c>
      <c r="H8898" s="32" t="s">
        <v>5474</v>
      </c>
      <c r="I8898" s="9" t="s">
        <v>5411</v>
      </c>
      <c r="J8898" s="36">
        <f>IF(ISERROR(VLOOKUP(A8898&amp;I8898,'County-level Emissions Factors'!$E$2:$F$12273,2,FALSE)),0,VLOOKUP(A8898&amp;I8898,'County-level Emissions Factors'!$E$2:$F$12273,2,FALSE))</f>
        <v>6.846536585365854</v>
      </c>
      <c r="K8898" s="19" t="s">
        <v>5473</v>
      </c>
      <c r="L8898" s="19" t="s">
        <v>5474</v>
      </c>
      <c r="M8898" s="38">
        <f t="shared" si="141"/>
        <v>50.699554733633626</v>
      </c>
      <c r="N8898" s="9" t="s">
        <v>5475</v>
      </c>
    </row>
    <row r="8899" spans="1:14">
      <c r="A8899" s="31" t="s">
        <v>4456</v>
      </c>
      <c r="B8899" s="31" t="s">
        <v>4304</v>
      </c>
      <c r="C8899" s="31" t="s">
        <v>1022</v>
      </c>
      <c r="D8899" s="31" t="s">
        <v>4457</v>
      </c>
      <c r="E8899" s="31" t="s">
        <v>17</v>
      </c>
      <c r="F8899" s="31" t="s">
        <v>4305</v>
      </c>
      <c r="G8899" s="24">
        <f>IF(ISERROR(VLOOKUP(A8899,'2011 County-Level Acres Tilled'!$A$2:$F$3069,6,FALSE)),0,VLOOKUP(A8899,'2011 County-Level Acres Tilled'!$A$2:$F$3069,6,FALSE))</f>
        <v>5801.5707958443709</v>
      </c>
      <c r="H8899" s="32" t="s">
        <v>5474</v>
      </c>
      <c r="I8899" s="9" t="s">
        <v>5411</v>
      </c>
      <c r="J8899" s="36">
        <f>IF(ISERROR(VLOOKUP(A8899&amp;I8899,'County-level Emissions Factors'!$E$2:$F$12273,2,FALSE)),0,VLOOKUP(A8899&amp;I8899,'County-level Emissions Factors'!$E$2:$F$12273,2,FALSE))</f>
        <v>7.493036211699164</v>
      </c>
      <c r="K8899" s="19" t="s">
        <v>5473</v>
      </c>
      <c r="L8899" s="19" t="s">
        <v>5474</v>
      </c>
      <c r="M8899" s="38">
        <f t="shared" si="141"/>
        <v>21.735690028999102</v>
      </c>
      <c r="N8899" s="9" t="s">
        <v>5475</v>
      </c>
    </row>
    <row r="8900" spans="1:14">
      <c r="A8900" s="31" t="s">
        <v>4458</v>
      </c>
      <c r="B8900" s="31" t="s">
        <v>4304</v>
      </c>
      <c r="C8900" s="31" t="s">
        <v>1024</v>
      </c>
      <c r="D8900" s="31" t="s">
        <v>1794</v>
      </c>
      <c r="E8900" s="31" t="s">
        <v>17</v>
      </c>
      <c r="F8900" s="31" t="s">
        <v>4305</v>
      </c>
      <c r="G8900" s="24">
        <f>IF(ISERROR(VLOOKUP(A8900,'2011 County-Level Acres Tilled'!$A$2:$F$3069,6,FALSE)),0,VLOOKUP(A8900,'2011 County-Level Acres Tilled'!$A$2:$F$3069,6,FALSE))</f>
        <v>87327.019347848283</v>
      </c>
      <c r="H8900" s="32" t="s">
        <v>5474</v>
      </c>
      <c r="I8900" s="9" t="s">
        <v>5411</v>
      </c>
      <c r="J8900" s="36">
        <f>IF(ISERROR(VLOOKUP(A8900&amp;I8900,'County-level Emissions Factors'!$E$2:$F$12273,2,FALSE)),0,VLOOKUP(A8900&amp;I8900,'County-level Emissions Factors'!$E$2:$F$12273,2,FALSE))</f>
        <v>7.4921634177050302</v>
      </c>
      <c r="K8900" s="19" t="s">
        <v>5473</v>
      </c>
      <c r="L8900" s="19" t="s">
        <v>5474</v>
      </c>
      <c r="M8900" s="38">
        <f t="shared" si="141"/>
        <v>327.1341498675842</v>
      </c>
      <c r="N8900" s="9" t="s">
        <v>5475</v>
      </c>
    </row>
    <row r="8901" spans="1:14">
      <c r="A8901" s="31" t="s">
        <v>4459</v>
      </c>
      <c r="B8901" s="31" t="s">
        <v>4304</v>
      </c>
      <c r="C8901" s="31" t="s">
        <v>1026</v>
      </c>
      <c r="D8901" s="31" t="s">
        <v>1980</v>
      </c>
      <c r="E8901" s="31" t="s">
        <v>17</v>
      </c>
      <c r="F8901" s="31" t="s">
        <v>4305</v>
      </c>
      <c r="G8901" s="24">
        <f>IF(ISERROR(VLOOKUP(A8901,'2011 County-Level Acres Tilled'!$A$2:$F$3069,6,FALSE)),0,VLOOKUP(A8901,'2011 County-Level Acres Tilled'!$A$2:$F$3069,6,FALSE))</f>
        <v>51005.708019316473</v>
      </c>
      <c r="H8901" s="32" t="s">
        <v>5474</v>
      </c>
      <c r="I8901" s="9" t="s">
        <v>5411</v>
      </c>
      <c r="J8901" s="36">
        <f>IF(ISERROR(VLOOKUP(A8901&amp;I8901,'County-level Emissions Factors'!$E$2:$F$12273,2,FALSE)),0,VLOOKUP(A8901&amp;I8901,'County-level Emissions Factors'!$E$2:$F$12273,2,FALSE))</f>
        <v>7.0067352422438178</v>
      </c>
      <c r="K8901" s="19" t="s">
        <v>5473</v>
      </c>
      <c r="L8901" s="19" t="s">
        <v>5474</v>
      </c>
      <c r="M8901" s="38">
        <f t="shared" si="141"/>
        <v>178.69174596727143</v>
      </c>
      <c r="N8901" s="9" t="s">
        <v>5475</v>
      </c>
    </row>
    <row r="8902" spans="1:14">
      <c r="A8902" s="31" t="s">
        <v>4460</v>
      </c>
      <c r="B8902" s="31" t="s">
        <v>4304</v>
      </c>
      <c r="C8902" s="31" t="s">
        <v>1028</v>
      </c>
      <c r="D8902" s="31" t="s">
        <v>4461</v>
      </c>
      <c r="E8902" s="31" t="s">
        <v>17</v>
      </c>
      <c r="F8902" s="31" t="s">
        <v>4305</v>
      </c>
      <c r="G8902" s="24">
        <f>IF(ISERROR(VLOOKUP(A8902,'2011 County-Level Acres Tilled'!$A$2:$F$3069,6,FALSE)),0,VLOOKUP(A8902,'2011 County-Level Acres Tilled'!$A$2:$F$3069,6,FALSE))</f>
        <v>507.61017443033296</v>
      </c>
      <c r="H8902" s="32" t="s">
        <v>5474</v>
      </c>
      <c r="I8902" s="9" t="s">
        <v>5411</v>
      </c>
      <c r="J8902" s="36">
        <f>IF(ISERROR(VLOOKUP(A8902&amp;I8902,'County-level Emissions Factors'!$E$2:$F$12273,2,FALSE)),0,VLOOKUP(A8902&amp;I8902,'County-level Emissions Factors'!$E$2:$F$12273,2,FALSE))</f>
        <v>4.2627551020408161</v>
      </c>
      <c r="K8902" s="19" t="s">
        <v>5473</v>
      </c>
      <c r="L8902" s="19" t="s">
        <v>5474</v>
      </c>
      <c r="M8902" s="38">
        <f t="shared" si="141"/>
        <v>1.0819089304503653</v>
      </c>
      <c r="N8902" s="9" t="s">
        <v>5475</v>
      </c>
    </row>
    <row r="8903" spans="1:14">
      <c r="A8903" s="31" t="s">
        <v>4462</v>
      </c>
      <c r="B8903" s="31" t="s">
        <v>4304</v>
      </c>
      <c r="C8903" s="31" t="s">
        <v>269</v>
      </c>
      <c r="D8903" s="31" t="s">
        <v>4463</v>
      </c>
      <c r="E8903" s="31" t="s">
        <v>17</v>
      </c>
      <c r="F8903" s="31" t="s">
        <v>4305</v>
      </c>
      <c r="G8903" s="24">
        <f>IF(ISERROR(VLOOKUP(A8903,'2011 County-Level Acres Tilled'!$A$2:$F$3069,6,FALSE)),0,VLOOKUP(A8903,'2011 County-Level Acres Tilled'!$A$2:$F$3069,6,FALSE))</f>
        <v>11394.561713063214</v>
      </c>
      <c r="H8903" s="32" t="s">
        <v>5474</v>
      </c>
      <c r="I8903" s="9" t="s">
        <v>5411</v>
      </c>
      <c r="J8903" s="36">
        <f>IF(ISERROR(VLOOKUP(A8903&amp;I8903,'County-level Emissions Factors'!$E$2:$F$12273,2,FALSE)),0,VLOOKUP(A8903&amp;I8903,'County-level Emissions Factors'!$E$2:$F$12273,2,FALSE))</f>
        <v>2.1737234956073719</v>
      </c>
      <c r="K8903" s="19" t="s">
        <v>5473</v>
      </c>
      <c r="L8903" s="19" t="s">
        <v>5474</v>
      </c>
      <c r="M8903" s="38">
        <f t="shared" si="141"/>
        <v>12.384313258916848</v>
      </c>
      <c r="N8903" s="9" t="s">
        <v>5475</v>
      </c>
    </row>
    <row r="8904" spans="1:14">
      <c r="A8904" s="31" t="s">
        <v>4464</v>
      </c>
      <c r="B8904" s="31" t="s">
        <v>4304</v>
      </c>
      <c r="C8904" s="31" t="s">
        <v>1032</v>
      </c>
      <c r="D8904" s="31" t="s">
        <v>3206</v>
      </c>
      <c r="E8904" s="31" t="s">
        <v>17</v>
      </c>
      <c r="F8904" s="31" t="s">
        <v>4305</v>
      </c>
      <c r="G8904" s="24">
        <f>IF(ISERROR(VLOOKUP(A8904,'2011 County-Level Acres Tilled'!$A$2:$F$3069,6,FALSE)),0,VLOOKUP(A8904,'2011 County-Level Acres Tilled'!$A$2:$F$3069,6,FALSE))</f>
        <v>31842.198884142246</v>
      </c>
      <c r="H8904" s="32" t="s">
        <v>5474</v>
      </c>
      <c r="I8904" s="9" t="s">
        <v>5411</v>
      </c>
      <c r="J8904" s="36">
        <f>IF(ISERROR(VLOOKUP(A8904&amp;I8904,'County-level Emissions Factors'!$E$2:$F$12273,2,FALSE)),0,VLOOKUP(A8904&amp;I8904,'County-level Emissions Factors'!$E$2:$F$12273,2,FALSE))</f>
        <v>7.0865455859763262</v>
      </c>
      <c r="K8904" s="19" t="s">
        <v>5473</v>
      </c>
      <c r="L8904" s="19" t="s">
        <v>5474</v>
      </c>
      <c r="M8904" s="38">
        <f t="shared" si="141"/>
        <v>112.82559697509927</v>
      </c>
      <c r="N8904" s="9" t="s">
        <v>5475</v>
      </c>
    </row>
    <row r="8905" spans="1:14">
      <c r="A8905" s="31" t="s">
        <v>4465</v>
      </c>
      <c r="B8905" s="31" t="s">
        <v>4304</v>
      </c>
      <c r="C8905" s="31" t="s">
        <v>1035</v>
      </c>
      <c r="D8905" s="31" t="s">
        <v>114</v>
      </c>
      <c r="E8905" s="31" t="s">
        <v>17</v>
      </c>
      <c r="F8905" s="31" t="s">
        <v>4305</v>
      </c>
      <c r="G8905" s="24">
        <f>IF(ISERROR(VLOOKUP(A8905,'2011 County-Level Acres Tilled'!$A$2:$F$3069,6,FALSE)),0,VLOOKUP(A8905,'2011 County-Level Acres Tilled'!$A$2:$F$3069,6,FALSE))</f>
        <v>334118.60319199035</v>
      </c>
      <c r="H8905" s="32" t="s">
        <v>5474</v>
      </c>
      <c r="I8905" s="9" t="s">
        <v>5411</v>
      </c>
      <c r="J8905" s="36">
        <f>IF(ISERROR(VLOOKUP(A8905&amp;I8905,'County-level Emissions Factors'!$E$2:$F$12273,2,FALSE)),0,VLOOKUP(A8905&amp;I8905,'County-level Emissions Factors'!$E$2:$F$12273,2,FALSE))</f>
        <v>9.8652334405986704</v>
      </c>
      <c r="K8905" s="19" t="s">
        <v>5473</v>
      </c>
      <c r="L8905" s="19" t="s">
        <v>5474</v>
      </c>
      <c r="M8905" s="38">
        <f t="shared" ref="M8905:M8968" si="142">G8905*J8905/2000</f>
        <v>1648.0790086678703</v>
      </c>
      <c r="N8905" s="9" t="s">
        <v>5475</v>
      </c>
    </row>
    <row r="8906" spans="1:14">
      <c r="A8906" s="31" t="s">
        <v>4466</v>
      </c>
      <c r="B8906" s="31" t="s">
        <v>4304</v>
      </c>
      <c r="C8906" s="31" t="s">
        <v>1038</v>
      </c>
      <c r="D8906" s="31" t="s">
        <v>977</v>
      </c>
      <c r="E8906" s="31" t="s">
        <v>17</v>
      </c>
      <c r="F8906" s="31" t="s">
        <v>4305</v>
      </c>
      <c r="G8906" s="24">
        <f>IF(ISERROR(VLOOKUP(A8906,'2011 County-Level Acres Tilled'!$A$2:$F$3069,6,FALSE)),0,VLOOKUP(A8906,'2011 County-Level Acres Tilled'!$A$2:$F$3069,6,FALSE))</f>
        <v>108244.34681522561</v>
      </c>
      <c r="H8906" s="32" t="s">
        <v>5474</v>
      </c>
      <c r="I8906" s="9" t="s">
        <v>5411</v>
      </c>
      <c r="J8906" s="36">
        <f>IF(ISERROR(VLOOKUP(A8906&amp;I8906,'County-level Emissions Factors'!$E$2:$F$12273,2,FALSE)),0,VLOOKUP(A8906&amp;I8906,'County-level Emissions Factors'!$E$2:$F$12273,2,FALSE))</f>
        <v>9.8876242067053752</v>
      </c>
      <c r="K8906" s="19" t="s">
        <v>5473</v>
      </c>
      <c r="L8906" s="19" t="s">
        <v>5474</v>
      </c>
      <c r="M8906" s="38">
        <f t="shared" si="142"/>
        <v>535.13971190461825</v>
      </c>
      <c r="N8906" s="9" t="s">
        <v>5475</v>
      </c>
    </row>
    <row r="8907" spans="1:14">
      <c r="A8907" s="31" t="s">
        <v>4467</v>
      </c>
      <c r="B8907" s="31" t="s">
        <v>4304</v>
      </c>
      <c r="C8907" s="31" t="s">
        <v>1041</v>
      </c>
      <c r="D8907" s="31" t="s">
        <v>779</v>
      </c>
      <c r="E8907" s="31" t="s">
        <v>17</v>
      </c>
      <c r="F8907" s="31" t="s">
        <v>4305</v>
      </c>
      <c r="G8907" s="24">
        <f>IF(ISERROR(VLOOKUP(A8907,'2011 County-Level Acres Tilled'!$A$2:$F$3069,6,FALSE)),0,VLOOKUP(A8907,'2011 County-Level Acres Tilled'!$A$2:$F$3069,6,FALSE))</f>
        <v>21039.376316024969</v>
      </c>
      <c r="H8907" s="32" t="s">
        <v>5474</v>
      </c>
      <c r="I8907" s="9" t="s">
        <v>5411</v>
      </c>
      <c r="J8907" s="36">
        <f>IF(ISERROR(VLOOKUP(A8907&amp;I8907,'County-level Emissions Factors'!$E$2:$F$12273,2,FALSE)),0,VLOOKUP(A8907&amp;I8907,'County-level Emissions Factors'!$E$2:$F$12273,2,FALSE))</f>
        <v>5.6889647326507395</v>
      </c>
      <c r="K8907" s="19" t="s">
        <v>5473</v>
      </c>
      <c r="L8907" s="19" t="s">
        <v>5474</v>
      </c>
      <c r="M8907" s="38">
        <f t="shared" si="142"/>
        <v>59.846134929416642</v>
      </c>
      <c r="N8907" s="9" t="s">
        <v>5475</v>
      </c>
    </row>
    <row r="8908" spans="1:14">
      <c r="A8908" s="31" t="s">
        <v>4468</v>
      </c>
      <c r="B8908" s="31" t="s">
        <v>4304</v>
      </c>
      <c r="C8908" s="31" t="s">
        <v>1043</v>
      </c>
      <c r="D8908" s="31" t="s">
        <v>4469</v>
      </c>
      <c r="E8908" s="31" t="s">
        <v>17</v>
      </c>
      <c r="F8908" s="31" t="s">
        <v>4305</v>
      </c>
      <c r="G8908" s="24">
        <f>IF(ISERROR(VLOOKUP(A8908,'2011 County-Level Acres Tilled'!$A$2:$F$3069,6,FALSE)),0,VLOOKUP(A8908,'2011 County-Level Acres Tilled'!$A$2:$F$3069,6,FALSE))</f>
        <v>171185.24144003831</v>
      </c>
      <c r="H8908" s="32" t="s">
        <v>5474</v>
      </c>
      <c r="I8908" s="9" t="s">
        <v>5411</v>
      </c>
      <c r="J8908" s="36">
        <f>IF(ISERROR(VLOOKUP(A8908&amp;I8908,'County-level Emissions Factors'!$E$2:$F$12273,2,FALSE)),0,VLOOKUP(A8908&amp;I8908,'County-level Emissions Factors'!$E$2:$F$12273,2,FALSE))</f>
        <v>7.0766960615535961</v>
      </c>
      <c r="K8908" s="19" t="s">
        <v>5473</v>
      </c>
      <c r="L8908" s="19" t="s">
        <v>5474</v>
      </c>
      <c r="M8908" s="38">
        <f t="shared" si="142"/>
        <v>605.71296194741024</v>
      </c>
      <c r="N8908" s="9" t="s">
        <v>5475</v>
      </c>
    </row>
    <row r="8909" spans="1:14">
      <c r="A8909" s="31" t="s">
        <v>4470</v>
      </c>
      <c r="B8909" s="31" t="s">
        <v>4304</v>
      </c>
      <c r="C8909" s="31" t="s">
        <v>1045</v>
      </c>
      <c r="D8909" s="31" t="s">
        <v>4228</v>
      </c>
      <c r="E8909" s="31" t="s">
        <v>17</v>
      </c>
      <c r="F8909" s="31" t="s">
        <v>4305</v>
      </c>
      <c r="G8909" s="24">
        <f>IF(ISERROR(VLOOKUP(A8909,'2011 County-Level Acres Tilled'!$A$2:$F$3069,6,FALSE)),0,VLOOKUP(A8909,'2011 County-Level Acres Tilled'!$A$2:$F$3069,6,FALSE))</f>
        <v>91126.677428842522</v>
      </c>
      <c r="H8909" s="32" t="s">
        <v>5474</v>
      </c>
      <c r="I8909" s="9" t="s">
        <v>5411</v>
      </c>
      <c r="J8909" s="36">
        <f>IF(ISERROR(VLOOKUP(A8909&amp;I8909,'County-level Emissions Factors'!$E$2:$F$12273,2,FALSE)),0,VLOOKUP(A8909&amp;I8909,'County-level Emissions Factors'!$E$2:$F$12273,2,FALSE))</f>
        <v>7.2985749891634155</v>
      </c>
      <c r="K8909" s="19" t="s">
        <v>5473</v>
      </c>
      <c r="L8909" s="19" t="s">
        <v>5474</v>
      </c>
      <c r="M8909" s="38">
        <f t="shared" si="142"/>
        <v>332.54744436385619</v>
      </c>
      <c r="N8909" s="9" t="s">
        <v>5475</v>
      </c>
    </row>
    <row r="8910" spans="1:14">
      <c r="A8910" s="31" t="s">
        <v>4471</v>
      </c>
      <c r="B8910" s="31" t="s">
        <v>4304</v>
      </c>
      <c r="C8910" s="31" t="s">
        <v>1047</v>
      </c>
      <c r="D8910" s="31" t="s">
        <v>1352</v>
      </c>
      <c r="E8910" s="31" t="s">
        <v>17</v>
      </c>
      <c r="F8910" s="31" t="s">
        <v>4305</v>
      </c>
      <c r="G8910" s="24">
        <f>IF(ISERROR(VLOOKUP(A8910,'2011 County-Level Acres Tilled'!$A$2:$F$3069,6,FALSE)),0,VLOOKUP(A8910,'2011 County-Level Acres Tilled'!$A$2:$F$3069,6,FALSE))</f>
        <v>7707.8811093054574</v>
      </c>
      <c r="H8910" s="32" t="s">
        <v>5474</v>
      </c>
      <c r="I8910" s="9" t="s">
        <v>5411</v>
      </c>
      <c r="J8910" s="36">
        <f>IF(ISERROR(VLOOKUP(A8910&amp;I8910,'County-level Emissions Factors'!$E$2:$F$12273,2,FALSE)),0,VLOOKUP(A8910&amp;I8910,'County-level Emissions Factors'!$E$2:$F$12273,2,FALSE))</f>
        <v>2.8762616822429905</v>
      </c>
      <c r="K8910" s="19" t="s">
        <v>5473</v>
      </c>
      <c r="L8910" s="19" t="s">
        <v>5474</v>
      </c>
      <c r="M8910" s="38">
        <f t="shared" si="142"/>
        <v>11.084941542989942</v>
      </c>
      <c r="N8910" s="9" t="s">
        <v>5475</v>
      </c>
    </row>
    <row r="8911" spans="1:14">
      <c r="A8911" s="31" t="s">
        <v>4472</v>
      </c>
      <c r="B8911" s="31" t="s">
        <v>4304</v>
      </c>
      <c r="C8911" s="31" t="s">
        <v>274</v>
      </c>
      <c r="D8911" s="31" t="s">
        <v>983</v>
      </c>
      <c r="E8911" s="31" t="s">
        <v>17</v>
      </c>
      <c r="F8911" s="31" t="s">
        <v>4305</v>
      </c>
      <c r="G8911" s="24">
        <f>IF(ISERROR(VLOOKUP(A8911,'2011 County-Level Acres Tilled'!$A$2:$F$3069,6,FALSE)),0,VLOOKUP(A8911,'2011 County-Level Acres Tilled'!$A$2:$F$3069,6,FALSE))</f>
        <v>23733.147662153475</v>
      </c>
      <c r="H8911" s="32" t="s">
        <v>5474</v>
      </c>
      <c r="I8911" s="9" t="s">
        <v>5411</v>
      </c>
      <c r="J8911" s="36">
        <f>IF(ISERROR(VLOOKUP(A8911&amp;I8911,'County-level Emissions Factors'!$E$2:$F$12273,2,FALSE)),0,VLOOKUP(A8911&amp;I8911,'County-level Emissions Factors'!$E$2:$F$12273,2,FALSE))</f>
        <v>4.4585936073059358</v>
      </c>
      <c r="K8911" s="19" t="s">
        <v>5473</v>
      </c>
      <c r="L8911" s="19" t="s">
        <v>5474</v>
      </c>
      <c r="M8911" s="38">
        <f t="shared" si="142"/>
        <v>52.908230223862653</v>
      </c>
      <c r="N8911" s="9" t="s">
        <v>5475</v>
      </c>
    </row>
    <row r="8912" spans="1:14">
      <c r="A8912" s="31" t="s">
        <v>4473</v>
      </c>
      <c r="B8912" s="31" t="s">
        <v>4304</v>
      </c>
      <c r="C8912" s="31" t="s">
        <v>1455</v>
      </c>
      <c r="D8912" s="31" t="s">
        <v>1501</v>
      </c>
      <c r="E8912" s="31" t="s">
        <v>17</v>
      </c>
      <c r="F8912" s="31" t="s">
        <v>4305</v>
      </c>
      <c r="G8912" s="24">
        <f>IF(ISERROR(VLOOKUP(A8912,'2011 County-Level Acres Tilled'!$A$2:$F$3069,6,FALSE)),0,VLOOKUP(A8912,'2011 County-Level Acres Tilled'!$A$2:$F$3069,6,FALSE))</f>
        <v>1439.496669679661</v>
      </c>
      <c r="H8912" s="32" t="s">
        <v>5474</v>
      </c>
      <c r="I8912" s="9" t="s">
        <v>5411</v>
      </c>
      <c r="J8912" s="36">
        <f>IF(ISERROR(VLOOKUP(A8912&amp;I8912,'County-level Emissions Factors'!$E$2:$F$12273,2,FALSE)),0,VLOOKUP(A8912&amp;I8912,'County-level Emissions Factors'!$E$2:$F$12273,2,FALSE))</f>
        <v>5.2031578947368429</v>
      </c>
      <c r="K8912" s="19" t="s">
        <v>5473</v>
      </c>
      <c r="L8912" s="19" t="s">
        <v>5474</v>
      </c>
      <c r="M8912" s="38">
        <f t="shared" si="142"/>
        <v>3.7449642306455608</v>
      </c>
      <c r="N8912" s="9" t="s">
        <v>5475</v>
      </c>
    </row>
    <row r="8913" spans="1:14">
      <c r="A8913" s="31" t="s">
        <v>4474</v>
      </c>
      <c r="B8913" s="31" t="s">
        <v>4304</v>
      </c>
      <c r="C8913" s="31" t="s">
        <v>1051</v>
      </c>
      <c r="D8913" s="31" t="s">
        <v>4475</v>
      </c>
      <c r="E8913" s="31" t="s">
        <v>17</v>
      </c>
      <c r="F8913" s="31" t="s">
        <v>4305</v>
      </c>
      <c r="G8913" s="24">
        <f>IF(ISERROR(VLOOKUP(A8913,'2011 County-Level Acres Tilled'!$A$2:$F$3069,6,FALSE)),0,VLOOKUP(A8913,'2011 County-Level Acres Tilled'!$A$2:$F$3069,6,FALSE))</f>
        <v>186552.80022637584</v>
      </c>
      <c r="H8913" s="32" t="s">
        <v>5474</v>
      </c>
      <c r="I8913" s="9" t="s">
        <v>5411</v>
      </c>
      <c r="J8913" s="36">
        <f>IF(ISERROR(VLOOKUP(A8913&amp;I8913,'County-level Emissions Factors'!$E$2:$F$12273,2,FALSE)),0,VLOOKUP(A8913&amp;I8913,'County-level Emissions Factors'!$E$2:$F$12273,2,FALSE))</f>
        <v>6.2488167680865443</v>
      </c>
      <c r="K8913" s="19" t="s">
        <v>5473</v>
      </c>
      <c r="L8913" s="19" t="s">
        <v>5474</v>
      </c>
      <c r="M8913" s="38">
        <f t="shared" si="142"/>
        <v>582.86713309403831</v>
      </c>
      <c r="N8913" s="9" t="s">
        <v>5475</v>
      </c>
    </row>
    <row r="8914" spans="1:14">
      <c r="A8914" s="31" t="s">
        <v>4476</v>
      </c>
      <c r="B8914" s="31" t="s">
        <v>4304</v>
      </c>
      <c r="C8914" s="31" t="s">
        <v>1054</v>
      </c>
      <c r="D8914" s="31" t="s">
        <v>1805</v>
      </c>
      <c r="E8914" s="31" t="s">
        <v>17</v>
      </c>
      <c r="F8914" s="31" t="s">
        <v>4305</v>
      </c>
      <c r="G8914" s="24">
        <f>IF(ISERROR(VLOOKUP(A8914,'2011 County-Level Acres Tilled'!$A$2:$F$3069,6,FALSE)),0,VLOOKUP(A8914,'2011 County-Level Acres Tilled'!$A$2:$F$3069,6,FALSE))</f>
        <v>190590.73033990711</v>
      </c>
      <c r="H8914" s="32" t="s">
        <v>5474</v>
      </c>
      <c r="I8914" s="9" t="s">
        <v>5411</v>
      </c>
      <c r="J8914" s="36">
        <f>IF(ISERROR(VLOOKUP(A8914&amp;I8914,'County-level Emissions Factors'!$E$2:$F$12273,2,FALSE)),0,VLOOKUP(A8914&amp;I8914,'County-level Emissions Factors'!$E$2:$F$12273,2,FALSE))</f>
        <v>8.4654608189758545</v>
      </c>
      <c r="K8914" s="19" t="s">
        <v>5473</v>
      </c>
      <c r="L8914" s="19" t="s">
        <v>5474</v>
      </c>
      <c r="M8914" s="38">
        <f t="shared" si="142"/>
        <v>806.7191800762381</v>
      </c>
      <c r="N8914" s="9" t="s">
        <v>5475</v>
      </c>
    </row>
    <row r="8915" spans="1:14">
      <c r="A8915" s="31" t="s">
        <v>4477</v>
      </c>
      <c r="B8915" s="31" t="s">
        <v>4304</v>
      </c>
      <c r="C8915" s="31" t="s">
        <v>1056</v>
      </c>
      <c r="D8915" s="31" t="s">
        <v>4478</v>
      </c>
      <c r="E8915" s="31" t="s">
        <v>17</v>
      </c>
      <c r="F8915" s="31" t="s">
        <v>4305</v>
      </c>
      <c r="G8915" s="24">
        <f>IF(ISERROR(VLOOKUP(A8915,'2011 County-Level Acres Tilled'!$A$2:$F$3069,6,FALSE)),0,VLOOKUP(A8915,'2011 County-Level Acres Tilled'!$A$2:$F$3069,6,FALSE))</f>
        <v>8431.8193224197585</v>
      </c>
      <c r="H8915" s="32" t="s">
        <v>5474</v>
      </c>
      <c r="I8915" s="9" t="s">
        <v>5411</v>
      </c>
      <c r="J8915" s="36">
        <f>IF(ISERROR(VLOOKUP(A8915&amp;I8915,'County-level Emissions Factors'!$E$2:$F$12273,2,FALSE)),0,VLOOKUP(A8915&amp;I8915,'County-level Emissions Factors'!$E$2:$F$12273,2,FALSE))</f>
        <v>5.6030996309963097</v>
      </c>
      <c r="K8915" s="19" t="s">
        <v>5473</v>
      </c>
      <c r="L8915" s="19" t="s">
        <v>5474</v>
      </c>
      <c r="M8915" s="38">
        <f t="shared" si="142"/>
        <v>23.622161867038852</v>
      </c>
      <c r="N8915" s="9" t="s">
        <v>5475</v>
      </c>
    </row>
    <row r="8916" spans="1:14">
      <c r="A8916" s="31" t="s">
        <v>4479</v>
      </c>
      <c r="B8916" s="31" t="s">
        <v>4304</v>
      </c>
      <c r="C8916" s="31" t="s">
        <v>1058</v>
      </c>
      <c r="D8916" s="31" t="s">
        <v>4480</v>
      </c>
      <c r="E8916" s="31" t="s">
        <v>17</v>
      </c>
      <c r="F8916" s="31" t="s">
        <v>4305</v>
      </c>
      <c r="G8916" s="24">
        <f>IF(ISERROR(VLOOKUP(A8916,'2011 County-Level Acres Tilled'!$A$2:$F$3069,6,FALSE)),0,VLOOKUP(A8916,'2011 County-Level Acres Tilled'!$A$2:$F$3069,6,FALSE))</f>
        <v>15297.023491462314</v>
      </c>
      <c r="H8916" s="32" t="s">
        <v>5474</v>
      </c>
      <c r="I8916" s="9" t="s">
        <v>5411</v>
      </c>
      <c r="J8916" s="36">
        <f>IF(ISERROR(VLOOKUP(A8916&amp;I8916,'County-level Emissions Factors'!$E$2:$F$12273,2,FALSE)),0,VLOOKUP(A8916&amp;I8916,'County-level Emissions Factors'!$E$2:$F$12273,2,FALSE))</f>
        <v>3.8723353483932548</v>
      </c>
      <c r="K8916" s="19" t="s">
        <v>5473</v>
      </c>
      <c r="L8916" s="19" t="s">
        <v>5474</v>
      </c>
      <c r="M8916" s="38">
        <f t="shared" si="142"/>
        <v>29.61760239559576</v>
      </c>
      <c r="N8916" s="9" t="s">
        <v>5475</v>
      </c>
    </row>
    <row r="8917" spans="1:14">
      <c r="A8917" s="31" t="s">
        <v>4481</v>
      </c>
      <c r="B8917" s="31" t="s">
        <v>4304</v>
      </c>
      <c r="C8917" s="31" t="s">
        <v>1060</v>
      </c>
      <c r="D8917" s="31" t="s">
        <v>1354</v>
      </c>
      <c r="E8917" s="31" t="s">
        <v>17</v>
      </c>
      <c r="F8917" s="31" t="s">
        <v>4305</v>
      </c>
      <c r="G8917" s="24">
        <f>IF(ISERROR(VLOOKUP(A8917,'2011 County-Level Acres Tilled'!$A$2:$F$3069,6,FALSE)),0,VLOOKUP(A8917,'2011 County-Level Acres Tilled'!$A$2:$F$3069,6,FALSE))</f>
        <v>1896.4258130276744</v>
      </c>
      <c r="H8917" s="32" t="s">
        <v>5474</v>
      </c>
      <c r="I8917" s="9" t="s">
        <v>5411</v>
      </c>
      <c r="J8917" s="36">
        <f>IF(ISERROR(VLOOKUP(A8917&amp;I8917,'County-level Emissions Factors'!$E$2:$F$12273,2,FALSE)),0,VLOOKUP(A8917&amp;I8917,'County-level Emissions Factors'!$E$2:$F$12273,2,FALSE))</f>
        <v>4.084495488105004</v>
      </c>
      <c r="K8917" s="19" t="s">
        <v>5473</v>
      </c>
      <c r="L8917" s="19" t="s">
        <v>5474</v>
      </c>
      <c r="M8917" s="38">
        <f t="shared" si="142"/>
        <v>3.8729713384186999</v>
      </c>
      <c r="N8917" s="9" t="s">
        <v>5475</v>
      </c>
    </row>
    <row r="8918" spans="1:14">
      <c r="A8918" s="31" t="s">
        <v>4482</v>
      </c>
      <c r="B8918" s="31" t="s">
        <v>4304</v>
      </c>
      <c r="C8918" s="31" t="s">
        <v>1063</v>
      </c>
      <c r="D8918" s="31" t="s">
        <v>3210</v>
      </c>
      <c r="E8918" s="31" t="s">
        <v>17</v>
      </c>
      <c r="F8918" s="31" t="s">
        <v>4305</v>
      </c>
      <c r="G8918" s="24">
        <f>IF(ISERROR(VLOOKUP(A8918,'2011 County-Level Acres Tilled'!$A$2:$F$3069,6,FALSE)),0,VLOOKUP(A8918,'2011 County-Level Acres Tilled'!$A$2:$F$3069,6,FALSE))</f>
        <v>244048.90641526366</v>
      </c>
      <c r="H8918" s="32" t="s">
        <v>5474</v>
      </c>
      <c r="I8918" s="9" t="s">
        <v>5411</v>
      </c>
      <c r="J8918" s="36">
        <f>IF(ISERROR(VLOOKUP(A8918&amp;I8918,'County-level Emissions Factors'!$E$2:$F$12273,2,FALSE)),0,VLOOKUP(A8918&amp;I8918,'County-level Emissions Factors'!$E$2:$F$12273,2,FALSE))</f>
        <v>6.5936532951721931</v>
      </c>
      <c r="K8918" s="19" t="s">
        <v>5473</v>
      </c>
      <c r="L8918" s="19" t="s">
        <v>5474</v>
      </c>
      <c r="M8918" s="38">
        <f t="shared" si="142"/>
        <v>804.58693798408672</v>
      </c>
      <c r="N8918" s="9" t="s">
        <v>5475</v>
      </c>
    </row>
    <row r="8919" spans="1:14">
      <c r="A8919" s="31" t="s">
        <v>4483</v>
      </c>
      <c r="B8919" s="31" t="s">
        <v>4304</v>
      </c>
      <c r="C8919" s="31" t="s">
        <v>1066</v>
      </c>
      <c r="D8919" s="31" t="s">
        <v>2909</v>
      </c>
      <c r="E8919" s="31" t="s">
        <v>17</v>
      </c>
      <c r="F8919" s="31" t="s">
        <v>4305</v>
      </c>
      <c r="G8919" s="24">
        <f>IF(ISERROR(VLOOKUP(A8919,'2011 County-Level Acres Tilled'!$A$2:$F$3069,6,FALSE)),0,VLOOKUP(A8919,'2011 County-Level Acres Tilled'!$A$2:$F$3069,6,FALSE))</f>
        <v>116151.36688289285</v>
      </c>
      <c r="H8919" s="32" t="s">
        <v>5474</v>
      </c>
      <c r="I8919" s="9" t="s">
        <v>5411</v>
      </c>
      <c r="J8919" s="36">
        <f>IF(ISERROR(VLOOKUP(A8919&amp;I8919,'County-level Emissions Factors'!$E$2:$F$12273,2,FALSE)),0,VLOOKUP(A8919&amp;I8919,'County-level Emissions Factors'!$E$2:$F$12273,2,FALSE))</f>
        <v>8.5467428762674746</v>
      </c>
      <c r="K8919" s="19" t="s">
        <v>5473</v>
      </c>
      <c r="L8919" s="19" t="s">
        <v>5474</v>
      </c>
      <c r="M8919" s="38">
        <f t="shared" si="142"/>
        <v>496.35793373754717</v>
      </c>
      <c r="N8919" s="9" t="s">
        <v>5475</v>
      </c>
    </row>
    <row r="8920" spans="1:14">
      <c r="A8920" s="31" t="s">
        <v>4484</v>
      </c>
      <c r="B8920" s="31" t="s">
        <v>4304</v>
      </c>
      <c r="C8920" s="31" t="s">
        <v>1068</v>
      </c>
      <c r="D8920" s="31" t="s">
        <v>4485</v>
      </c>
      <c r="E8920" s="31" t="s">
        <v>17</v>
      </c>
      <c r="F8920" s="31" t="s">
        <v>4305</v>
      </c>
      <c r="G8920" s="24">
        <f>IF(ISERROR(VLOOKUP(A8920,'2011 County-Level Acres Tilled'!$A$2:$F$3069,6,FALSE)),0,VLOOKUP(A8920,'2011 County-Level Acres Tilled'!$A$2:$F$3069,6,FALSE))</f>
        <v>273672.17471609905</v>
      </c>
      <c r="H8920" s="32" t="s">
        <v>5474</v>
      </c>
      <c r="I8920" s="9" t="s">
        <v>5411</v>
      </c>
      <c r="J8920" s="36">
        <f>IF(ISERROR(VLOOKUP(A8920&amp;I8920,'County-level Emissions Factors'!$E$2:$F$12273,2,FALSE)),0,VLOOKUP(A8920&amp;I8920,'County-level Emissions Factors'!$E$2:$F$12273,2,FALSE))</f>
        <v>10.87420450833061</v>
      </c>
      <c r="K8920" s="19" t="s">
        <v>5473</v>
      </c>
      <c r="L8920" s="19" t="s">
        <v>5474</v>
      </c>
      <c r="M8920" s="38">
        <f t="shared" si="142"/>
        <v>1487.9835980512235</v>
      </c>
      <c r="N8920" s="9" t="s">
        <v>5475</v>
      </c>
    </row>
    <row r="8921" spans="1:14">
      <c r="A8921" s="31" t="s">
        <v>4486</v>
      </c>
      <c r="B8921" s="31" t="s">
        <v>4304</v>
      </c>
      <c r="C8921" s="31" t="s">
        <v>1071</v>
      </c>
      <c r="D8921" s="31" t="s">
        <v>4487</v>
      </c>
      <c r="E8921" s="31" t="s">
        <v>17</v>
      </c>
      <c r="F8921" s="31" t="s">
        <v>4305</v>
      </c>
      <c r="G8921" s="24">
        <f>IF(ISERROR(VLOOKUP(A8921,'2011 County-Level Acres Tilled'!$A$2:$F$3069,6,FALSE)),0,VLOOKUP(A8921,'2011 County-Level Acres Tilled'!$A$2:$F$3069,6,FALSE))</f>
        <v>5563.8014444571836</v>
      </c>
      <c r="H8921" s="32" t="s">
        <v>5474</v>
      </c>
      <c r="I8921" s="9" t="s">
        <v>5411</v>
      </c>
      <c r="J8921" s="36">
        <f>IF(ISERROR(VLOOKUP(A8921&amp;I8921,'County-level Emissions Factors'!$E$2:$F$12273,2,FALSE)),0,VLOOKUP(A8921&amp;I8921,'County-level Emissions Factors'!$E$2:$F$12273,2,FALSE))</f>
        <v>5.92385026737968</v>
      </c>
      <c r="K8921" s="19" t="s">
        <v>5473</v>
      </c>
      <c r="L8921" s="19" t="s">
        <v>5474</v>
      </c>
      <c r="M8921" s="38">
        <f t="shared" si="142"/>
        <v>16.479563337197568</v>
      </c>
      <c r="N8921" s="9" t="s">
        <v>5475</v>
      </c>
    </row>
    <row r="8922" spans="1:14">
      <c r="A8922" s="31" t="s">
        <v>4488</v>
      </c>
      <c r="B8922" s="31" t="s">
        <v>4304</v>
      </c>
      <c r="C8922" s="31" t="s">
        <v>1074</v>
      </c>
      <c r="D8922" s="31" t="s">
        <v>1996</v>
      </c>
      <c r="E8922" s="31" t="s">
        <v>17</v>
      </c>
      <c r="F8922" s="31" t="s">
        <v>4305</v>
      </c>
      <c r="G8922" s="24">
        <f>IF(ISERROR(VLOOKUP(A8922,'2011 County-Level Acres Tilled'!$A$2:$F$3069,6,FALSE)),0,VLOOKUP(A8922,'2011 County-Level Acres Tilled'!$A$2:$F$3069,6,FALSE))</f>
        <v>17909.543943041161</v>
      </c>
      <c r="H8922" s="32" t="s">
        <v>5474</v>
      </c>
      <c r="I8922" s="9" t="s">
        <v>5411</v>
      </c>
      <c r="J8922" s="36">
        <f>IF(ISERROR(VLOOKUP(A8922&amp;I8922,'County-level Emissions Factors'!$E$2:$F$12273,2,FALSE)),0,VLOOKUP(A8922&amp;I8922,'County-level Emissions Factors'!$E$2:$F$12273,2,FALSE))</f>
        <v>5.4114776632302402</v>
      </c>
      <c r="K8922" s="19" t="s">
        <v>5473</v>
      </c>
      <c r="L8922" s="19" t="s">
        <v>5474</v>
      </c>
      <c r="M8922" s="38">
        <f t="shared" si="142"/>
        <v>48.458548503203843</v>
      </c>
      <c r="N8922" s="9" t="s">
        <v>5475</v>
      </c>
    </row>
    <row r="8923" spans="1:14">
      <c r="A8923" s="31" t="s">
        <v>4489</v>
      </c>
      <c r="B8923" s="31" t="s">
        <v>4304</v>
      </c>
      <c r="C8923" s="31" t="s">
        <v>1077</v>
      </c>
      <c r="D8923" s="31" t="s">
        <v>120</v>
      </c>
      <c r="E8923" s="31" t="s">
        <v>17</v>
      </c>
      <c r="F8923" s="31" t="s">
        <v>4305</v>
      </c>
      <c r="G8923" s="24">
        <f>IF(ISERROR(VLOOKUP(A8923,'2011 County-Level Acres Tilled'!$A$2:$F$3069,6,FALSE)),0,VLOOKUP(A8923,'2011 County-Level Acres Tilled'!$A$2:$F$3069,6,FALSE))</f>
        <v>14005.271611464172</v>
      </c>
      <c r="H8923" s="32" t="s">
        <v>5474</v>
      </c>
      <c r="I8923" s="9" t="s">
        <v>5411</v>
      </c>
      <c r="J8923" s="36">
        <f>IF(ISERROR(VLOOKUP(A8923&amp;I8923,'County-level Emissions Factors'!$E$2:$F$12273,2,FALSE)),0,VLOOKUP(A8923&amp;I8923,'County-level Emissions Factors'!$E$2:$F$12273,2,FALSE))</f>
        <v>6.1578125000000004</v>
      </c>
      <c r="K8923" s="19" t="s">
        <v>5473</v>
      </c>
      <c r="L8923" s="19" t="s">
        <v>5474</v>
      </c>
      <c r="M8923" s="38">
        <f t="shared" si="142"/>
        <v>43.120918297484614</v>
      </c>
      <c r="N8923" s="9" t="s">
        <v>5475</v>
      </c>
    </row>
    <row r="8924" spans="1:14">
      <c r="A8924" s="31" t="s">
        <v>4490</v>
      </c>
      <c r="B8924" s="31" t="s">
        <v>4304</v>
      </c>
      <c r="C8924" s="31" t="s">
        <v>1080</v>
      </c>
      <c r="D8924" s="31" t="s">
        <v>383</v>
      </c>
      <c r="E8924" s="31" t="s">
        <v>17</v>
      </c>
      <c r="F8924" s="31" t="s">
        <v>4305</v>
      </c>
      <c r="G8924" s="24">
        <f>IF(ISERROR(VLOOKUP(A8924,'2011 County-Level Acres Tilled'!$A$2:$F$3069,6,FALSE)),0,VLOOKUP(A8924,'2011 County-Level Acres Tilled'!$A$2:$F$3069,6,FALSE))</f>
        <v>121715.24614251617</v>
      </c>
      <c r="H8924" s="32" t="s">
        <v>5474</v>
      </c>
      <c r="I8924" s="9" t="s">
        <v>5411</v>
      </c>
      <c r="J8924" s="36">
        <f>IF(ISERROR(VLOOKUP(A8924&amp;I8924,'County-level Emissions Factors'!$E$2:$F$12273,2,FALSE)),0,VLOOKUP(A8924&amp;I8924,'County-level Emissions Factors'!$E$2:$F$12273,2,FALSE))</f>
        <v>10.949904796445734</v>
      </c>
      <c r="K8924" s="19" t="s">
        <v>5473</v>
      </c>
      <c r="L8924" s="19" t="s">
        <v>5474</v>
      </c>
      <c r="M8924" s="38">
        <f t="shared" si="142"/>
        <v>666.38517876825551</v>
      </c>
      <c r="N8924" s="9" t="s">
        <v>5475</v>
      </c>
    </row>
    <row r="8925" spans="1:14">
      <c r="A8925" s="31" t="s">
        <v>4491</v>
      </c>
      <c r="B8925" s="31" t="s">
        <v>4304</v>
      </c>
      <c r="C8925" s="31" t="s">
        <v>1082</v>
      </c>
      <c r="D8925" s="31" t="s">
        <v>4492</v>
      </c>
      <c r="E8925" s="31" t="s">
        <v>17</v>
      </c>
      <c r="F8925" s="31" t="s">
        <v>4305</v>
      </c>
      <c r="G8925" s="24">
        <f>IF(ISERROR(VLOOKUP(A8925,'2011 County-Level Acres Tilled'!$A$2:$F$3069,6,FALSE)),0,VLOOKUP(A8925,'2011 County-Level Acres Tilled'!$A$2:$F$3069,6,FALSE))</f>
        <v>25721.68028400687</v>
      </c>
      <c r="H8925" s="32" t="s">
        <v>5474</v>
      </c>
      <c r="I8925" s="9" t="s">
        <v>5411</v>
      </c>
      <c r="J8925" s="36">
        <f>IF(ISERROR(VLOOKUP(A8925&amp;I8925,'County-level Emissions Factors'!$E$2:$F$12273,2,FALSE)),0,VLOOKUP(A8925&amp;I8925,'County-level Emissions Factors'!$E$2:$F$12273,2,FALSE))</f>
        <v>7.3358963093145864</v>
      </c>
      <c r="K8925" s="19" t="s">
        <v>5473</v>
      </c>
      <c r="L8925" s="19" t="s">
        <v>5474</v>
      </c>
      <c r="M8925" s="38">
        <f t="shared" si="142"/>
        <v>94.34578973240788</v>
      </c>
      <c r="N8925" s="9" t="s">
        <v>5475</v>
      </c>
    </row>
    <row r="8926" spans="1:14">
      <c r="A8926" s="31" t="s">
        <v>4493</v>
      </c>
      <c r="B8926" s="31" t="s">
        <v>4304</v>
      </c>
      <c r="C8926" s="31" t="s">
        <v>1085</v>
      </c>
      <c r="D8926" s="31" t="s">
        <v>4494</v>
      </c>
      <c r="E8926" s="31" t="s">
        <v>17</v>
      </c>
      <c r="F8926" s="31" t="s">
        <v>4305</v>
      </c>
      <c r="G8926" s="24">
        <f>IF(ISERROR(VLOOKUP(A8926,'2011 County-Level Acres Tilled'!$A$2:$F$3069,6,FALSE)),0,VLOOKUP(A8926,'2011 County-Level Acres Tilled'!$A$2:$F$3069,6,FALSE))</f>
        <v>33245.626274632428</v>
      </c>
      <c r="H8926" s="32" t="s">
        <v>5474</v>
      </c>
      <c r="I8926" s="9" t="s">
        <v>5411</v>
      </c>
      <c r="J8926" s="36">
        <f>IF(ISERROR(VLOOKUP(A8926&amp;I8926,'County-level Emissions Factors'!$E$2:$F$12273,2,FALSE)),0,VLOOKUP(A8926&amp;I8926,'County-level Emissions Factors'!$E$2:$F$12273,2,FALSE))</f>
        <v>4.0321065272675902</v>
      </c>
      <c r="K8926" s="19" t="s">
        <v>5473</v>
      </c>
      <c r="L8926" s="19" t="s">
        <v>5474</v>
      </c>
      <c r="M8926" s="38">
        <f t="shared" si="142"/>
        <v>67.024953352522161</v>
      </c>
      <c r="N8926" s="9" t="s">
        <v>5475</v>
      </c>
    </row>
    <row r="8927" spans="1:14">
      <c r="A8927" s="31" t="s">
        <v>4495</v>
      </c>
      <c r="B8927" s="31" t="s">
        <v>4304</v>
      </c>
      <c r="C8927" s="31" t="s">
        <v>1087</v>
      </c>
      <c r="D8927" s="31" t="s">
        <v>4129</v>
      </c>
      <c r="E8927" s="31" t="s">
        <v>17</v>
      </c>
      <c r="F8927" s="31" t="s">
        <v>4305</v>
      </c>
      <c r="G8927" s="24">
        <f>IF(ISERROR(VLOOKUP(A8927,'2011 County-Level Acres Tilled'!$A$2:$F$3069,6,FALSE)),0,VLOOKUP(A8927,'2011 County-Level Acres Tilled'!$A$2:$F$3069,6,FALSE))</f>
        <v>66855.983118806325</v>
      </c>
      <c r="H8927" s="32" t="s">
        <v>5474</v>
      </c>
      <c r="I8927" s="9" t="s">
        <v>5411</v>
      </c>
      <c r="J8927" s="36">
        <f>IF(ISERROR(VLOOKUP(A8927&amp;I8927,'County-level Emissions Factors'!$E$2:$F$12273,2,FALSE)),0,VLOOKUP(A8927&amp;I8927,'County-level Emissions Factors'!$E$2:$F$12273,2,FALSE))</f>
        <v>7.5938105120568249</v>
      </c>
      <c r="K8927" s="19" t="s">
        <v>5473</v>
      </c>
      <c r="L8927" s="19" t="s">
        <v>5474</v>
      </c>
      <c r="M8927" s="38">
        <f t="shared" si="142"/>
        <v>253.84583370074253</v>
      </c>
      <c r="N8927" s="9" t="s">
        <v>5475</v>
      </c>
    </row>
    <row r="8928" spans="1:14">
      <c r="A8928" s="31" t="s">
        <v>4496</v>
      </c>
      <c r="B8928" s="31" t="s">
        <v>4304</v>
      </c>
      <c r="C8928" s="31" t="s">
        <v>1089</v>
      </c>
      <c r="D8928" s="31" t="s">
        <v>4497</v>
      </c>
      <c r="E8928" s="31" t="s">
        <v>17</v>
      </c>
      <c r="F8928" s="31" t="s">
        <v>4305</v>
      </c>
      <c r="G8928" s="24">
        <f>IF(ISERROR(VLOOKUP(A8928,'2011 County-Level Acres Tilled'!$A$2:$F$3069,6,FALSE)),0,VLOOKUP(A8928,'2011 County-Level Acres Tilled'!$A$2:$F$3069,6,FALSE))</f>
        <v>1272.2849042572973</v>
      </c>
      <c r="H8928" s="32" t="s">
        <v>5474</v>
      </c>
      <c r="I8928" s="9" t="s">
        <v>5411</v>
      </c>
      <c r="J8928" s="36">
        <f>IF(ISERROR(VLOOKUP(A8928&amp;I8928,'County-level Emissions Factors'!$E$2:$F$12273,2,FALSE)),0,VLOOKUP(A8928&amp;I8928,'County-level Emissions Factors'!$E$2:$F$12273,2,FALSE))</f>
        <v>6.8641732283464565</v>
      </c>
      <c r="K8928" s="19" t="s">
        <v>5473</v>
      </c>
      <c r="L8928" s="19" t="s">
        <v>5474</v>
      </c>
      <c r="M8928" s="38">
        <f t="shared" si="142"/>
        <v>4.3665919893161371</v>
      </c>
      <c r="N8928" s="9" t="s">
        <v>5475</v>
      </c>
    </row>
    <row r="8929" spans="1:14">
      <c r="A8929" s="31" t="s">
        <v>4498</v>
      </c>
      <c r="B8929" s="31" t="s">
        <v>4304</v>
      </c>
      <c r="C8929" s="31" t="s">
        <v>1091</v>
      </c>
      <c r="D8929" s="31" t="s">
        <v>4499</v>
      </c>
      <c r="E8929" s="31" t="s">
        <v>17</v>
      </c>
      <c r="F8929" s="31" t="s">
        <v>4305</v>
      </c>
      <c r="G8929" s="24">
        <f>IF(ISERROR(VLOOKUP(A8929,'2011 County-Level Acres Tilled'!$A$2:$F$3069,6,FALSE)),0,VLOOKUP(A8929,'2011 County-Level Acres Tilled'!$A$2:$F$3069,6,FALSE))</f>
        <v>13614.082543223649</v>
      </c>
      <c r="H8929" s="32" t="s">
        <v>5474</v>
      </c>
      <c r="I8929" s="9" t="s">
        <v>5411</v>
      </c>
      <c r="J8929" s="36">
        <f>IF(ISERROR(VLOOKUP(A8929&amp;I8929,'County-level Emissions Factors'!$E$2:$F$12273,2,FALSE)),0,VLOOKUP(A8929&amp;I8929,'County-level Emissions Factors'!$E$2:$F$12273,2,FALSE))</f>
        <v>4.6301463414634156</v>
      </c>
      <c r="K8929" s="19" t="s">
        <v>5473</v>
      </c>
      <c r="L8929" s="19" t="s">
        <v>5474</v>
      </c>
      <c r="M8929" s="38">
        <f t="shared" si="142"/>
        <v>31.517597239943967</v>
      </c>
      <c r="N8929" s="9" t="s">
        <v>5475</v>
      </c>
    </row>
    <row r="8930" spans="1:14">
      <c r="A8930" s="31" t="s">
        <v>4500</v>
      </c>
      <c r="B8930" s="31" t="s">
        <v>4304</v>
      </c>
      <c r="C8930" s="31" t="s">
        <v>1093</v>
      </c>
      <c r="D8930" s="31" t="s">
        <v>123</v>
      </c>
      <c r="E8930" s="31" t="s">
        <v>17</v>
      </c>
      <c r="F8930" s="31" t="s">
        <v>4305</v>
      </c>
      <c r="G8930" s="24">
        <f>IF(ISERROR(VLOOKUP(A8930,'2011 County-Level Acres Tilled'!$A$2:$F$3069,6,FALSE)),0,VLOOKUP(A8930,'2011 County-Level Acres Tilled'!$A$2:$F$3069,6,FALSE))</f>
        <v>100710.88210908261</v>
      </c>
      <c r="H8930" s="32" t="s">
        <v>5474</v>
      </c>
      <c r="I8930" s="9" t="s">
        <v>5411</v>
      </c>
      <c r="J8930" s="36">
        <f>IF(ISERROR(VLOOKUP(A8930&amp;I8930,'County-level Emissions Factors'!$E$2:$F$12273,2,FALSE)),0,VLOOKUP(A8930&amp;I8930,'County-level Emissions Factors'!$E$2:$F$12273,2,FALSE))</f>
        <v>9.6941230061642667</v>
      </c>
      <c r="K8930" s="19" t="s">
        <v>5473</v>
      </c>
      <c r="L8930" s="19" t="s">
        <v>5474</v>
      </c>
      <c r="M8930" s="38">
        <f t="shared" si="142"/>
        <v>488.15183961237744</v>
      </c>
      <c r="N8930" s="9" t="s">
        <v>5475</v>
      </c>
    </row>
    <row r="8931" spans="1:14">
      <c r="A8931" s="31" t="s">
        <v>4501</v>
      </c>
      <c r="B8931" s="31" t="s">
        <v>4304</v>
      </c>
      <c r="C8931" s="31" t="s">
        <v>1096</v>
      </c>
      <c r="D8931" s="31" t="s">
        <v>999</v>
      </c>
      <c r="E8931" s="31" t="s">
        <v>17</v>
      </c>
      <c r="F8931" s="31" t="s">
        <v>4305</v>
      </c>
      <c r="G8931" s="24">
        <f>IF(ISERROR(VLOOKUP(A8931,'2011 County-Level Acres Tilled'!$A$2:$F$3069,6,FALSE)),0,VLOOKUP(A8931,'2011 County-Level Acres Tilled'!$A$2:$F$3069,6,FALSE))</f>
        <v>1550.2881576501211</v>
      </c>
      <c r="H8931" s="32" t="s">
        <v>5474</v>
      </c>
      <c r="I8931" s="9" t="s">
        <v>5411</v>
      </c>
      <c r="J8931" s="36">
        <f>IF(ISERROR(VLOOKUP(A8931&amp;I8931,'County-level Emissions Factors'!$E$2:$F$12273,2,FALSE)),0,VLOOKUP(A8931&amp;I8931,'County-level Emissions Factors'!$E$2:$F$12273,2,FALSE))</f>
        <v>4.3916666666666666</v>
      </c>
      <c r="K8931" s="19" t="s">
        <v>5473</v>
      </c>
      <c r="L8931" s="19" t="s">
        <v>5474</v>
      </c>
      <c r="M8931" s="38">
        <f t="shared" si="142"/>
        <v>3.4041744128400575</v>
      </c>
      <c r="N8931" s="9" t="s">
        <v>5475</v>
      </c>
    </row>
    <row r="8932" spans="1:14">
      <c r="A8932" s="31" t="s">
        <v>4502</v>
      </c>
      <c r="B8932" s="31" t="s">
        <v>4304</v>
      </c>
      <c r="C8932" s="31" t="s">
        <v>1099</v>
      </c>
      <c r="D8932" s="31" t="s">
        <v>1002</v>
      </c>
      <c r="E8932" s="31" t="s">
        <v>17</v>
      </c>
      <c r="F8932" s="31" t="s">
        <v>4305</v>
      </c>
      <c r="G8932" s="24">
        <f>IF(ISERROR(VLOOKUP(A8932,'2011 County-Level Acres Tilled'!$A$2:$F$3069,6,FALSE)),0,VLOOKUP(A8932,'2011 County-Level Acres Tilled'!$A$2:$F$3069,6,FALSE))</f>
        <v>1196.3190184049076</v>
      </c>
      <c r="H8932" s="32" t="s">
        <v>5474</v>
      </c>
      <c r="I8932" s="9" t="s">
        <v>5411</v>
      </c>
      <c r="J8932" s="36">
        <f>IF(ISERROR(VLOOKUP(A8932&amp;I8932,'County-level Emissions Factors'!$E$2:$F$12273,2,FALSE)),0,VLOOKUP(A8932&amp;I8932,'County-level Emissions Factors'!$E$2:$F$12273,2,FALSE))</f>
        <v>1.5366666666666666</v>
      </c>
      <c r="K8932" s="19" t="s">
        <v>5473</v>
      </c>
      <c r="L8932" s="19" t="s">
        <v>5474</v>
      </c>
      <c r="M8932" s="38">
        <f t="shared" si="142"/>
        <v>0.91917177914110404</v>
      </c>
      <c r="N8932" s="9" t="s">
        <v>5475</v>
      </c>
    </row>
    <row r="8933" spans="1:14">
      <c r="A8933" s="31" t="s">
        <v>4503</v>
      </c>
      <c r="B8933" s="31" t="s">
        <v>4304</v>
      </c>
      <c r="C8933" s="31" t="s">
        <v>1101</v>
      </c>
      <c r="D8933" s="31" t="s">
        <v>126</v>
      </c>
      <c r="E8933" s="31" t="s">
        <v>17</v>
      </c>
      <c r="F8933" s="31" t="s">
        <v>4305</v>
      </c>
      <c r="G8933" s="24">
        <f>IF(ISERROR(VLOOKUP(A8933,'2011 County-Level Acres Tilled'!$A$2:$F$3069,6,FALSE)),0,VLOOKUP(A8933,'2011 County-Level Acres Tilled'!$A$2:$F$3069,6,FALSE))</f>
        <v>184377.25624893233</v>
      </c>
      <c r="H8933" s="32" t="s">
        <v>5474</v>
      </c>
      <c r="I8933" s="9" t="s">
        <v>5411</v>
      </c>
      <c r="J8933" s="36">
        <f>IF(ISERROR(VLOOKUP(A8933&amp;I8933,'County-level Emissions Factors'!$E$2:$F$12273,2,FALSE)),0,VLOOKUP(A8933&amp;I8933,'County-level Emissions Factors'!$E$2:$F$12273,2,FALSE))</f>
        <v>2.297902437707529</v>
      </c>
      <c r="K8933" s="19" t="s">
        <v>5473</v>
      </c>
      <c r="L8933" s="19" t="s">
        <v>5474</v>
      </c>
      <c r="M8933" s="38">
        <f t="shared" si="142"/>
        <v>211.84047329612366</v>
      </c>
      <c r="N8933" s="9" t="s">
        <v>5475</v>
      </c>
    </row>
    <row r="8934" spans="1:14">
      <c r="A8934" s="31" t="s">
        <v>4504</v>
      </c>
      <c r="B8934" s="31" t="s">
        <v>4304</v>
      </c>
      <c r="C8934" s="31" t="s">
        <v>1104</v>
      </c>
      <c r="D8934" s="31" t="s">
        <v>4505</v>
      </c>
      <c r="E8934" s="31" t="s">
        <v>17</v>
      </c>
      <c r="F8934" s="31" t="s">
        <v>4305</v>
      </c>
      <c r="G8934" s="24">
        <f>IF(ISERROR(VLOOKUP(A8934,'2011 County-Level Acres Tilled'!$A$2:$F$3069,6,FALSE)),0,VLOOKUP(A8934,'2011 County-Level Acres Tilled'!$A$2:$F$3069,6,FALSE))</f>
        <v>5073.6274972471274</v>
      </c>
      <c r="H8934" s="32" t="s">
        <v>5474</v>
      </c>
      <c r="I8934" s="9" t="s">
        <v>5411</v>
      </c>
      <c r="J8934" s="36">
        <f>IF(ISERROR(VLOOKUP(A8934&amp;I8934,'County-level Emissions Factors'!$E$2:$F$12273,2,FALSE)),0,VLOOKUP(A8934&amp;I8934,'County-level Emissions Factors'!$E$2:$F$12273,2,FALSE))</f>
        <v>2.0028828828828829</v>
      </c>
      <c r="K8934" s="19" t="s">
        <v>5473</v>
      </c>
      <c r="L8934" s="19" t="s">
        <v>5474</v>
      </c>
      <c r="M8934" s="38">
        <f t="shared" si="142"/>
        <v>5.0809408341800966</v>
      </c>
      <c r="N8934" s="9" t="s">
        <v>5475</v>
      </c>
    </row>
    <row r="8935" spans="1:14">
      <c r="A8935" s="31" t="s">
        <v>4506</v>
      </c>
      <c r="B8935" s="31" t="s">
        <v>4304</v>
      </c>
      <c r="C8935" s="31" t="s">
        <v>1107</v>
      </c>
      <c r="D8935" s="31" t="s">
        <v>4507</v>
      </c>
      <c r="E8935" s="31" t="s">
        <v>17</v>
      </c>
      <c r="F8935" s="31" t="s">
        <v>4305</v>
      </c>
      <c r="G8935" s="24">
        <f>IF(ISERROR(VLOOKUP(A8935,'2011 County-Level Acres Tilled'!$A$2:$F$3069,6,FALSE)),0,VLOOKUP(A8935,'2011 County-Level Acres Tilled'!$A$2:$F$3069,6,FALSE))</f>
        <v>63239.790044184076</v>
      </c>
      <c r="H8935" s="32" t="s">
        <v>5474</v>
      </c>
      <c r="I8935" s="9" t="s">
        <v>5411</v>
      </c>
      <c r="J8935" s="36">
        <f>IF(ISERROR(VLOOKUP(A8935&amp;I8935,'County-level Emissions Factors'!$E$2:$F$12273,2,FALSE)),0,VLOOKUP(A8935&amp;I8935,'County-level Emissions Factors'!$E$2:$F$12273,2,FALSE))</f>
        <v>8.9567888672461766</v>
      </c>
      <c r="K8935" s="19" t="s">
        <v>5473</v>
      </c>
      <c r="L8935" s="19" t="s">
        <v>5474</v>
      </c>
      <c r="M8935" s="38">
        <f t="shared" si="142"/>
        <v>283.21272371736677</v>
      </c>
      <c r="N8935" s="9" t="s">
        <v>5475</v>
      </c>
    </row>
    <row r="8936" spans="1:14">
      <c r="A8936" s="31" t="s">
        <v>4508</v>
      </c>
      <c r="B8936" s="31" t="s">
        <v>4304</v>
      </c>
      <c r="C8936" s="31" t="s">
        <v>1110</v>
      </c>
      <c r="D8936" s="31" t="s">
        <v>391</v>
      </c>
      <c r="E8936" s="31" t="s">
        <v>17</v>
      </c>
      <c r="F8936" s="31" t="s">
        <v>4305</v>
      </c>
      <c r="G8936" s="24">
        <f>IF(ISERROR(VLOOKUP(A8936,'2011 County-Level Acres Tilled'!$A$2:$F$3069,6,FALSE)),0,VLOOKUP(A8936,'2011 County-Level Acres Tilled'!$A$2:$F$3069,6,FALSE))</f>
        <v>25414.831032785518</v>
      </c>
      <c r="H8936" s="32" t="s">
        <v>5474</v>
      </c>
      <c r="I8936" s="9" t="s">
        <v>5411</v>
      </c>
      <c r="J8936" s="36">
        <f>IF(ISERROR(VLOOKUP(A8936&amp;I8936,'County-level Emissions Factors'!$E$2:$F$12273,2,FALSE)),0,VLOOKUP(A8936&amp;I8936,'County-level Emissions Factors'!$E$2:$F$12273,2,FALSE))</f>
        <v>3.4367474388861563</v>
      </c>
      <c r="K8936" s="19" t="s">
        <v>5473</v>
      </c>
      <c r="L8936" s="19" t="s">
        <v>5474</v>
      </c>
      <c r="M8936" s="38">
        <f t="shared" si="142"/>
        <v>43.67217773082502</v>
      </c>
      <c r="N8936" s="9" t="s">
        <v>5475</v>
      </c>
    </row>
    <row r="8937" spans="1:14">
      <c r="A8937" s="31" t="s">
        <v>4509</v>
      </c>
      <c r="B8937" s="31" t="s">
        <v>4304</v>
      </c>
      <c r="C8937" s="31" t="s">
        <v>1113</v>
      </c>
      <c r="D8937" s="31" t="s">
        <v>1012</v>
      </c>
      <c r="E8937" s="31" t="s">
        <v>17</v>
      </c>
      <c r="F8937" s="31" t="s">
        <v>4305</v>
      </c>
      <c r="G8937" s="24">
        <f>IF(ISERROR(VLOOKUP(A8937,'2011 County-Level Acres Tilled'!$A$2:$F$3069,6,FALSE)),0,VLOOKUP(A8937,'2011 County-Level Acres Tilled'!$A$2:$F$3069,6,FALSE))</f>
        <v>172950.11749373405</v>
      </c>
      <c r="H8937" s="32" t="s">
        <v>5474</v>
      </c>
      <c r="I8937" s="9" t="s">
        <v>5411</v>
      </c>
      <c r="J8937" s="36">
        <f>IF(ISERROR(VLOOKUP(A8937&amp;I8937,'County-level Emissions Factors'!$E$2:$F$12273,2,FALSE)),0,VLOOKUP(A8937&amp;I8937,'County-level Emissions Factors'!$E$2:$F$12273,2,FALSE))</f>
        <v>7.8196899039419669</v>
      </c>
      <c r="K8937" s="19" t="s">
        <v>5473</v>
      </c>
      <c r="L8937" s="19" t="s">
        <v>5474</v>
      </c>
      <c r="M8937" s="38">
        <f t="shared" si="142"/>
        <v>676.20814382566448</v>
      </c>
      <c r="N8937" s="9" t="s">
        <v>5475</v>
      </c>
    </row>
    <row r="8938" spans="1:14">
      <c r="A8938" s="31" t="s">
        <v>4510</v>
      </c>
      <c r="B8938" s="31" t="s">
        <v>4304</v>
      </c>
      <c r="C8938" s="31" t="s">
        <v>1115</v>
      </c>
      <c r="D8938" s="31" t="s">
        <v>4511</v>
      </c>
      <c r="E8938" s="31" t="s">
        <v>17</v>
      </c>
      <c r="F8938" s="31" t="s">
        <v>4305</v>
      </c>
      <c r="G8938" s="24">
        <f>IF(ISERROR(VLOOKUP(A8938,'2011 County-Level Acres Tilled'!$A$2:$F$3069,6,FALSE)),0,VLOOKUP(A8938,'2011 County-Level Acres Tilled'!$A$2:$F$3069,6,FALSE))</f>
        <v>52334.104966118364</v>
      </c>
      <c r="H8938" s="32" t="s">
        <v>5474</v>
      </c>
      <c r="I8938" s="9" t="s">
        <v>5411</v>
      </c>
      <c r="J8938" s="36">
        <f>IF(ISERROR(VLOOKUP(A8938&amp;I8938,'County-level Emissions Factors'!$E$2:$F$12273,2,FALSE)),0,VLOOKUP(A8938&amp;I8938,'County-level Emissions Factors'!$E$2:$F$12273,2,FALSE))</f>
        <v>4.8222355769230756</v>
      </c>
      <c r="K8938" s="19" t="s">
        <v>5473</v>
      </c>
      <c r="L8938" s="19" t="s">
        <v>5474</v>
      </c>
      <c r="M8938" s="38">
        <f t="shared" si="142"/>
        <v>126.18369142702129</v>
      </c>
      <c r="N8938" s="9" t="s">
        <v>5475</v>
      </c>
    </row>
    <row r="8939" spans="1:14">
      <c r="A8939" s="31" t="s">
        <v>4512</v>
      </c>
      <c r="B8939" s="31" t="s">
        <v>4304</v>
      </c>
      <c r="C8939" s="31" t="s">
        <v>1118</v>
      </c>
      <c r="D8939" s="31" t="s">
        <v>4513</v>
      </c>
      <c r="E8939" s="31" t="s">
        <v>17</v>
      </c>
      <c r="F8939" s="31" t="s">
        <v>4305</v>
      </c>
      <c r="G8939" s="24">
        <f>IF(ISERROR(VLOOKUP(A8939,'2011 County-Level Acres Tilled'!$A$2:$F$3069,6,FALSE)),0,VLOOKUP(A8939,'2011 County-Level Acres Tilled'!$A$2:$F$3069,6,FALSE))</f>
        <v>30350.282026548102</v>
      </c>
      <c r="H8939" s="32" t="s">
        <v>5474</v>
      </c>
      <c r="I8939" s="9" t="s">
        <v>5411</v>
      </c>
      <c r="J8939" s="36">
        <f>IF(ISERROR(VLOOKUP(A8939&amp;I8939,'County-level Emissions Factors'!$E$2:$F$12273,2,FALSE)),0,VLOOKUP(A8939&amp;I8939,'County-level Emissions Factors'!$E$2:$F$12273,2,FALSE))</f>
        <v>6.6257127835968781</v>
      </c>
      <c r="K8939" s="19" t="s">
        <v>5473</v>
      </c>
      <c r="L8939" s="19" t="s">
        <v>5474</v>
      </c>
      <c r="M8939" s="38">
        <f t="shared" si="142"/>
        <v>100.54612580453515</v>
      </c>
      <c r="N8939" s="9" t="s">
        <v>5475</v>
      </c>
    </row>
    <row r="8940" spans="1:14">
      <c r="A8940" s="31" t="s">
        <v>4514</v>
      </c>
      <c r="B8940" s="31" t="s">
        <v>4304</v>
      </c>
      <c r="C8940" s="31" t="s">
        <v>1121</v>
      </c>
      <c r="D8940" s="31" t="s">
        <v>1371</v>
      </c>
      <c r="E8940" s="31" t="s">
        <v>17</v>
      </c>
      <c r="F8940" s="31" t="s">
        <v>4305</v>
      </c>
      <c r="G8940" s="24">
        <f>IF(ISERROR(VLOOKUP(A8940,'2011 County-Level Acres Tilled'!$A$2:$F$3069,6,FALSE)),0,VLOOKUP(A8940,'2011 County-Level Acres Tilled'!$A$2:$F$3069,6,FALSE))</f>
        <v>22422.400847801677</v>
      </c>
      <c r="H8940" s="32" t="s">
        <v>5474</v>
      </c>
      <c r="I8940" s="9" t="s">
        <v>5411</v>
      </c>
      <c r="J8940" s="36">
        <f>IF(ISERROR(VLOOKUP(A8940&amp;I8940,'County-level Emissions Factors'!$E$2:$F$12273,2,FALSE)),0,VLOOKUP(A8940&amp;I8940,'County-level Emissions Factors'!$E$2:$F$12273,2,FALSE))</f>
        <v>2.6151011415982377</v>
      </c>
      <c r="K8940" s="19" t="s">
        <v>5473</v>
      </c>
      <c r="L8940" s="19" t="s">
        <v>5474</v>
      </c>
      <c r="M8940" s="38">
        <f t="shared" si="142"/>
        <v>29.318423027229727</v>
      </c>
      <c r="N8940" s="9" t="s">
        <v>5475</v>
      </c>
    </row>
    <row r="8941" spans="1:14">
      <c r="A8941" s="31" t="s">
        <v>4515</v>
      </c>
      <c r="B8941" s="31" t="s">
        <v>4304</v>
      </c>
      <c r="C8941" s="31" t="s">
        <v>282</v>
      </c>
      <c r="D8941" s="31" t="s">
        <v>4516</v>
      </c>
      <c r="E8941" s="31" t="s">
        <v>17</v>
      </c>
      <c r="F8941" s="31" t="s">
        <v>4305</v>
      </c>
      <c r="G8941" s="24">
        <f>IF(ISERROR(VLOOKUP(A8941,'2011 County-Level Acres Tilled'!$A$2:$F$3069,6,FALSE)),0,VLOOKUP(A8941,'2011 County-Level Acres Tilled'!$A$2:$F$3069,6,FALSE))</f>
        <v>0</v>
      </c>
      <c r="H8941" s="32" t="s">
        <v>5474</v>
      </c>
      <c r="I8941" s="9" t="s">
        <v>5411</v>
      </c>
      <c r="J8941" s="36">
        <f>IF(ISERROR(VLOOKUP(A8941&amp;I8941,'County-level Emissions Factors'!$E$2:$F$12273,2,FALSE)),0,VLOOKUP(A8941&amp;I8941,'County-level Emissions Factors'!$E$2:$F$12273,2,FALSE))</f>
        <v>0</v>
      </c>
      <c r="K8941" s="19" t="s">
        <v>5473</v>
      </c>
      <c r="L8941" s="19" t="s">
        <v>5474</v>
      </c>
      <c r="M8941" s="38">
        <f t="shared" si="142"/>
        <v>0</v>
      </c>
      <c r="N8941" s="9" t="s">
        <v>5475</v>
      </c>
    </row>
    <row r="8942" spans="1:14">
      <c r="A8942" s="31" t="s">
        <v>4517</v>
      </c>
      <c r="B8942" s="31" t="s">
        <v>4304</v>
      </c>
      <c r="C8942" s="31" t="s">
        <v>1125</v>
      </c>
      <c r="D8942" s="31" t="s">
        <v>726</v>
      </c>
      <c r="E8942" s="31" t="s">
        <v>17</v>
      </c>
      <c r="F8942" s="31" t="s">
        <v>4305</v>
      </c>
      <c r="G8942" s="24">
        <f>IF(ISERROR(VLOOKUP(A8942,'2011 County-Level Acres Tilled'!$A$2:$F$3069,6,FALSE)),0,VLOOKUP(A8942,'2011 County-Level Acres Tilled'!$A$2:$F$3069,6,FALSE))</f>
        <v>26363.633110915402</v>
      </c>
      <c r="H8942" s="32" t="s">
        <v>5474</v>
      </c>
      <c r="I8942" s="9" t="s">
        <v>5411</v>
      </c>
      <c r="J8942" s="36">
        <f>IF(ISERROR(VLOOKUP(A8942&amp;I8942,'County-level Emissions Factors'!$E$2:$F$12273,2,FALSE)),0,VLOOKUP(A8942&amp;I8942,'County-level Emissions Factors'!$E$2:$F$12273,2,FALSE))</f>
        <v>6.5283150943836468</v>
      </c>
      <c r="K8942" s="19" t="s">
        <v>5473</v>
      </c>
      <c r="L8942" s="19" t="s">
        <v>5474</v>
      </c>
      <c r="M8942" s="38">
        <f t="shared" si="142"/>
        <v>86.055051990390751</v>
      </c>
      <c r="N8942" s="9" t="s">
        <v>5475</v>
      </c>
    </row>
    <row r="8943" spans="1:14">
      <c r="A8943" s="31" t="s">
        <v>4518</v>
      </c>
      <c r="B8943" s="31" t="s">
        <v>4304</v>
      </c>
      <c r="C8943" s="31" t="s">
        <v>1128</v>
      </c>
      <c r="D8943" s="31" t="s">
        <v>4519</v>
      </c>
      <c r="E8943" s="31" t="s">
        <v>17</v>
      </c>
      <c r="F8943" s="31" t="s">
        <v>4305</v>
      </c>
      <c r="G8943" s="24">
        <f>IF(ISERROR(VLOOKUP(A8943,'2011 County-Level Acres Tilled'!$A$2:$F$3069,6,FALSE)),0,VLOOKUP(A8943,'2011 County-Level Acres Tilled'!$A$2:$F$3069,6,FALSE))</f>
        <v>3581.5307403716333</v>
      </c>
      <c r="H8943" s="32" t="s">
        <v>5474</v>
      </c>
      <c r="I8943" s="9" t="s">
        <v>5411</v>
      </c>
      <c r="J8943" s="36">
        <f>IF(ISERROR(VLOOKUP(A8943&amp;I8943,'County-level Emissions Factors'!$E$2:$F$12273,2,FALSE)),0,VLOOKUP(A8943&amp;I8943,'County-level Emissions Factors'!$E$2:$F$12273,2,FALSE))</f>
        <v>6.4156079854809436</v>
      </c>
      <c r="K8943" s="19" t="s">
        <v>5473</v>
      </c>
      <c r="L8943" s="19" t="s">
        <v>5474</v>
      </c>
      <c r="M8943" s="38">
        <f t="shared" si="142"/>
        <v>11.488848609086864</v>
      </c>
      <c r="N8943" s="9" t="s">
        <v>5475</v>
      </c>
    </row>
    <row r="8944" spans="1:14">
      <c r="A8944" s="31" t="s">
        <v>4520</v>
      </c>
      <c r="B8944" s="31" t="s">
        <v>4304</v>
      </c>
      <c r="C8944" s="31" t="s">
        <v>1131</v>
      </c>
      <c r="D8944" s="31" t="s">
        <v>4521</v>
      </c>
      <c r="E8944" s="31" t="s">
        <v>17</v>
      </c>
      <c r="F8944" s="31" t="s">
        <v>4305</v>
      </c>
      <c r="G8944" s="24">
        <f>IF(ISERROR(VLOOKUP(A8944,'2011 County-Level Acres Tilled'!$A$2:$F$3069,6,FALSE)),0,VLOOKUP(A8944,'2011 County-Level Acres Tilled'!$A$2:$F$3069,6,FALSE))</f>
        <v>1669.6969696969704</v>
      </c>
      <c r="H8944" s="32" t="s">
        <v>5474</v>
      </c>
      <c r="I8944" s="9" t="s">
        <v>5411</v>
      </c>
      <c r="J8944" s="36">
        <f>IF(ISERROR(VLOOKUP(A8944&amp;I8944,'County-level Emissions Factors'!$E$2:$F$12273,2,FALSE)),0,VLOOKUP(A8944&amp;I8944,'County-level Emissions Factors'!$E$2:$F$12273,2,FALSE))</f>
        <v>7.5855172413793106</v>
      </c>
      <c r="K8944" s="19" t="s">
        <v>5473</v>
      </c>
      <c r="L8944" s="19" t="s">
        <v>5474</v>
      </c>
      <c r="M8944" s="38">
        <f t="shared" si="142"/>
        <v>6.3327575757575785</v>
      </c>
      <c r="N8944" s="9" t="s">
        <v>5475</v>
      </c>
    </row>
    <row r="8945" spans="1:14">
      <c r="A8945" s="31" t="s">
        <v>4522</v>
      </c>
      <c r="B8945" s="31" t="s">
        <v>4304</v>
      </c>
      <c r="C8945" s="31" t="s">
        <v>1134</v>
      </c>
      <c r="D8945" s="31" t="s">
        <v>4523</v>
      </c>
      <c r="E8945" s="31" t="s">
        <v>17</v>
      </c>
      <c r="F8945" s="31" t="s">
        <v>4305</v>
      </c>
      <c r="G8945" s="24">
        <f>IF(ISERROR(VLOOKUP(A8945,'2011 County-Level Acres Tilled'!$A$2:$F$3069,6,FALSE)),0,VLOOKUP(A8945,'2011 County-Level Acres Tilled'!$A$2:$F$3069,6,FALSE))</f>
        <v>20797.243716505731</v>
      </c>
      <c r="H8945" s="32" t="s">
        <v>5474</v>
      </c>
      <c r="I8945" s="9" t="s">
        <v>5411</v>
      </c>
      <c r="J8945" s="36">
        <f>IF(ISERROR(VLOOKUP(A8945&amp;I8945,'County-level Emissions Factors'!$E$2:$F$12273,2,FALSE)),0,VLOOKUP(A8945&amp;I8945,'County-level Emissions Factors'!$E$2:$F$12273,2,FALSE))</f>
        <v>5.9932062909745571</v>
      </c>
      <c r="K8945" s="19" t="s">
        <v>5473</v>
      </c>
      <c r="L8945" s="19" t="s">
        <v>5474</v>
      </c>
      <c r="M8945" s="38">
        <f t="shared" si="142"/>
        <v>62.321085938346613</v>
      </c>
      <c r="N8945" s="9" t="s">
        <v>5475</v>
      </c>
    </row>
    <row r="8946" spans="1:14">
      <c r="A8946" s="31" t="s">
        <v>4524</v>
      </c>
      <c r="B8946" s="31" t="s">
        <v>4304</v>
      </c>
      <c r="C8946" s="31" t="s">
        <v>1136</v>
      </c>
      <c r="D8946" s="31" t="s">
        <v>4525</v>
      </c>
      <c r="E8946" s="31" t="s">
        <v>17</v>
      </c>
      <c r="F8946" s="31" t="s">
        <v>4305</v>
      </c>
      <c r="G8946" s="24">
        <f>IF(ISERROR(VLOOKUP(A8946,'2011 County-Level Acres Tilled'!$A$2:$F$3069,6,FALSE)),0,VLOOKUP(A8946,'2011 County-Level Acres Tilled'!$A$2:$F$3069,6,FALSE))</f>
        <v>3186.0644537096218</v>
      </c>
      <c r="H8946" s="32" t="s">
        <v>5474</v>
      </c>
      <c r="I8946" s="9" t="s">
        <v>5411</v>
      </c>
      <c r="J8946" s="36">
        <f>IF(ISERROR(VLOOKUP(A8946&amp;I8946,'County-level Emissions Factors'!$E$2:$F$12273,2,FALSE)),0,VLOOKUP(A8946&amp;I8946,'County-level Emissions Factors'!$E$2:$F$12273,2,FALSE))</f>
        <v>5.4730612244897952</v>
      </c>
      <c r="K8946" s="19" t="s">
        <v>5473</v>
      </c>
      <c r="L8946" s="19" t="s">
        <v>5474</v>
      </c>
      <c r="M8946" s="38">
        <f t="shared" si="142"/>
        <v>8.718762910161697</v>
      </c>
      <c r="N8946" s="9" t="s">
        <v>5475</v>
      </c>
    </row>
    <row r="8947" spans="1:14">
      <c r="A8947" s="31" t="s">
        <v>4526</v>
      </c>
      <c r="B8947" s="31" t="s">
        <v>4304</v>
      </c>
      <c r="C8947" s="31" t="s">
        <v>1139</v>
      </c>
      <c r="D8947" s="31" t="s">
        <v>4527</v>
      </c>
      <c r="E8947" s="31" t="s">
        <v>17</v>
      </c>
      <c r="F8947" s="31" t="s">
        <v>4305</v>
      </c>
      <c r="G8947" s="24">
        <f>IF(ISERROR(VLOOKUP(A8947,'2011 County-Level Acres Tilled'!$A$2:$F$3069,6,FALSE)),0,VLOOKUP(A8947,'2011 County-Level Acres Tilled'!$A$2:$F$3069,6,FALSE))</f>
        <v>56677.434169453772</v>
      </c>
      <c r="H8947" s="32" t="s">
        <v>5474</v>
      </c>
      <c r="I8947" s="9" t="s">
        <v>5411</v>
      </c>
      <c r="J8947" s="36">
        <f>IF(ISERROR(VLOOKUP(A8947&amp;I8947,'County-level Emissions Factors'!$E$2:$F$12273,2,FALSE)),0,VLOOKUP(A8947&amp;I8947,'County-level Emissions Factors'!$E$2:$F$12273,2,FALSE))</f>
        <v>10.643718801996672</v>
      </c>
      <c r="K8947" s="19" t="s">
        <v>5473</v>
      </c>
      <c r="L8947" s="19" t="s">
        <v>5474</v>
      </c>
      <c r="M8947" s="38">
        <f t="shared" si="142"/>
        <v>301.62933585917187</v>
      </c>
      <c r="N8947" s="9" t="s">
        <v>5475</v>
      </c>
    </row>
    <row r="8948" spans="1:14">
      <c r="A8948" s="31" t="s">
        <v>4528</v>
      </c>
      <c r="B8948" s="31" t="s">
        <v>4304</v>
      </c>
      <c r="C8948" s="31" t="s">
        <v>1142</v>
      </c>
      <c r="D8948" s="31" t="s">
        <v>1373</v>
      </c>
      <c r="E8948" s="31" t="s">
        <v>17</v>
      </c>
      <c r="F8948" s="31" t="s">
        <v>4305</v>
      </c>
      <c r="G8948" s="24">
        <f>IF(ISERROR(VLOOKUP(A8948,'2011 County-Level Acres Tilled'!$A$2:$F$3069,6,FALSE)),0,VLOOKUP(A8948,'2011 County-Level Acres Tilled'!$A$2:$F$3069,6,FALSE))</f>
        <v>173470.46862090653</v>
      </c>
      <c r="H8948" s="32" t="s">
        <v>5474</v>
      </c>
      <c r="I8948" s="9" t="s">
        <v>5411</v>
      </c>
      <c r="J8948" s="36">
        <f>IF(ISERROR(VLOOKUP(A8948&amp;I8948,'County-level Emissions Factors'!$E$2:$F$12273,2,FALSE)),0,VLOOKUP(A8948&amp;I8948,'County-level Emissions Factors'!$E$2:$F$12273,2,FALSE))</f>
        <v>7.7396274739742603</v>
      </c>
      <c r="K8948" s="19" t="s">
        <v>5473</v>
      </c>
      <c r="L8948" s="19" t="s">
        <v>5474</v>
      </c>
      <c r="M8948" s="38">
        <f t="shared" si="142"/>
        <v>671.29840243077899</v>
      </c>
      <c r="N8948" s="9" t="s">
        <v>5475</v>
      </c>
    </row>
    <row r="8949" spans="1:14">
      <c r="A8949" s="31" t="s">
        <v>4529</v>
      </c>
      <c r="B8949" s="31" t="s">
        <v>4304</v>
      </c>
      <c r="C8949" s="31" t="s">
        <v>1145</v>
      </c>
      <c r="D8949" s="31" t="s">
        <v>129</v>
      </c>
      <c r="E8949" s="31" t="s">
        <v>17</v>
      </c>
      <c r="F8949" s="31" t="s">
        <v>4305</v>
      </c>
      <c r="G8949" s="24">
        <f>IF(ISERROR(VLOOKUP(A8949,'2011 County-Level Acres Tilled'!$A$2:$F$3069,6,FALSE)),0,VLOOKUP(A8949,'2011 County-Level Acres Tilled'!$A$2:$F$3069,6,FALSE))</f>
        <v>36312.722208404317</v>
      </c>
      <c r="H8949" s="32" t="s">
        <v>5474</v>
      </c>
      <c r="I8949" s="9" t="s">
        <v>5411</v>
      </c>
      <c r="J8949" s="36">
        <f>IF(ISERROR(VLOOKUP(A8949&amp;I8949,'County-level Emissions Factors'!$E$2:$F$12273,2,FALSE)),0,VLOOKUP(A8949&amp;I8949,'County-level Emissions Factors'!$E$2:$F$12273,2,FALSE))</f>
        <v>6.9693653516295013</v>
      </c>
      <c r="K8949" s="19" t="s">
        <v>5473</v>
      </c>
      <c r="L8949" s="19" t="s">
        <v>5474</v>
      </c>
      <c r="M8949" s="38">
        <f t="shared" si="142"/>
        <v>126.53831399130007</v>
      </c>
      <c r="N8949" s="9" t="s">
        <v>5475</v>
      </c>
    </row>
    <row r="8950" spans="1:14">
      <c r="A8950" s="31" t="s">
        <v>4530</v>
      </c>
      <c r="B8950" s="31" t="s">
        <v>4304</v>
      </c>
      <c r="C8950" s="31" t="s">
        <v>1148</v>
      </c>
      <c r="D8950" s="31" t="s">
        <v>4531</v>
      </c>
      <c r="E8950" s="31" t="s">
        <v>17</v>
      </c>
      <c r="F8950" s="31" t="s">
        <v>4305</v>
      </c>
      <c r="G8950" s="24">
        <f>IF(ISERROR(VLOOKUP(A8950,'2011 County-Level Acres Tilled'!$A$2:$F$3069,6,FALSE)),0,VLOOKUP(A8950,'2011 County-Level Acres Tilled'!$A$2:$F$3069,6,FALSE))</f>
        <v>284062.80408644653</v>
      </c>
      <c r="H8950" s="32" t="s">
        <v>5474</v>
      </c>
      <c r="I8950" s="9" t="s">
        <v>5411</v>
      </c>
      <c r="J8950" s="36">
        <f>IF(ISERROR(VLOOKUP(A8950&amp;I8950,'County-level Emissions Factors'!$E$2:$F$12273,2,FALSE)),0,VLOOKUP(A8950&amp;I8950,'County-level Emissions Factors'!$E$2:$F$12273,2,FALSE))</f>
        <v>9.7718453218112504</v>
      </c>
      <c r="K8950" s="19" t="s">
        <v>5473</v>
      </c>
      <c r="L8950" s="19" t="s">
        <v>5474</v>
      </c>
      <c r="M8950" s="38">
        <f t="shared" si="142"/>
        <v>1387.9088916063643</v>
      </c>
      <c r="N8950" s="9" t="s">
        <v>5475</v>
      </c>
    </row>
    <row r="8951" spans="1:14">
      <c r="A8951" s="31" t="s">
        <v>4532</v>
      </c>
      <c r="B8951" s="31" t="s">
        <v>4304</v>
      </c>
      <c r="C8951" s="31" t="s">
        <v>1151</v>
      </c>
      <c r="D8951" s="31" t="s">
        <v>4533</v>
      </c>
      <c r="E8951" s="31" t="s">
        <v>17</v>
      </c>
      <c r="F8951" s="31" t="s">
        <v>4305</v>
      </c>
      <c r="G8951" s="24">
        <f>IF(ISERROR(VLOOKUP(A8951,'2011 County-Level Acres Tilled'!$A$2:$F$3069,6,FALSE)),0,VLOOKUP(A8951,'2011 County-Level Acres Tilled'!$A$2:$F$3069,6,FALSE))</f>
        <v>8377.6420939326836</v>
      </c>
      <c r="H8951" s="32" t="s">
        <v>5474</v>
      </c>
      <c r="I8951" s="9" t="s">
        <v>5411</v>
      </c>
      <c r="J8951" s="36">
        <f>IF(ISERROR(VLOOKUP(A8951&amp;I8951,'County-level Emissions Factors'!$E$2:$F$12273,2,FALSE)),0,VLOOKUP(A8951&amp;I8951,'County-level Emissions Factors'!$E$2:$F$12273,2,FALSE))</f>
        <v>6.0656702547820034</v>
      </c>
      <c r="K8951" s="19" t="s">
        <v>5473</v>
      </c>
      <c r="L8951" s="19" t="s">
        <v>5474</v>
      </c>
      <c r="M8951" s="38">
        <f t="shared" si="142"/>
        <v>25.408007227188548</v>
      </c>
      <c r="N8951" s="9" t="s">
        <v>5475</v>
      </c>
    </row>
    <row r="8952" spans="1:14">
      <c r="A8952" s="31" t="s">
        <v>4534</v>
      </c>
      <c r="B8952" s="31" t="s">
        <v>4304</v>
      </c>
      <c r="C8952" s="31" t="s">
        <v>1154</v>
      </c>
      <c r="D8952" s="31" t="s">
        <v>1376</v>
      </c>
      <c r="E8952" s="31" t="s">
        <v>17</v>
      </c>
      <c r="F8952" s="31" t="s">
        <v>4305</v>
      </c>
      <c r="G8952" s="24">
        <f>IF(ISERROR(VLOOKUP(A8952,'2011 County-Level Acres Tilled'!$A$2:$F$3069,6,FALSE)),0,VLOOKUP(A8952,'2011 County-Level Acres Tilled'!$A$2:$F$3069,6,FALSE))</f>
        <v>17024.441993883895</v>
      </c>
      <c r="H8952" s="32" t="s">
        <v>5474</v>
      </c>
      <c r="I8952" s="9" t="s">
        <v>5411</v>
      </c>
      <c r="J8952" s="36">
        <f>IF(ISERROR(VLOOKUP(A8952&amp;I8952,'County-level Emissions Factors'!$E$2:$F$12273,2,FALSE)),0,VLOOKUP(A8952&amp;I8952,'County-level Emissions Factors'!$E$2:$F$12273,2,FALSE))</f>
        <v>3.0081872572688155</v>
      </c>
      <c r="K8952" s="19" t="s">
        <v>5473</v>
      </c>
      <c r="L8952" s="19" t="s">
        <v>5474</v>
      </c>
      <c r="M8952" s="38">
        <f t="shared" si="142"/>
        <v>25.606354734056819</v>
      </c>
      <c r="N8952" s="9" t="s">
        <v>5475</v>
      </c>
    </row>
    <row r="8953" spans="1:14">
      <c r="A8953" s="31" t="s">
        <v>4535</v>
      </c>
      <c r="B8953" s="31" t="s">
        <v>4304</v>
      </c>
      <c r="C8953" s="31" t="s">
        <v>1157</v>
      </c>
      <c r="D8953" s="31" t="s">
        <v>4536</v>
      </c>
      <c r="E8953" s="31" t="s">
        <v>17</v>
      </c>
      <c r="F8953" s="31" t="s">
        <v>4305</v>
      </c>
      <c r="G8953" s="24">
        <f>IF(ISERROR(VLOOKUP(A8953,'2011 County-Level Acres Tilled'!$A$2:$F$3069,6,FALSE)),0,VLOOKUP(A8953,'2011 County-Level Acres Tilled'!$A$2:$F$3069,6,FALSE))</f>
        <v>18343.659751444651</v>
      </c>
      <c r="H8953" s="32" t="s">
        <v>5474</v>
      </c>
      <c r="I8953" s="9" t="s">
        <v>5411</v>
      </c>
      <c r="J8953" s="36">
        <f>IF(ISERROR(VLOOKUP(A8953&amp;I8953,'County-level Emissions Factors'!$E$2:$F$12273,2,FALSE)),0,VLOOKUP(A8953&amp;I8953,'County-level Emissions Factors'!$E$2:$F$12273,2,FALSE))</f>
        <v>4.6081973581973585</v>
      </c>
      <c r="K8953" s="19" t="s">
        <v>5473</v>
      </c>
      <c r="L8953" s="19" t="s">
        <v>5474</v>
      </c>
      <c r="M8953" s="38">
        <f t="shared" si="142"/>
        <v>42.265602203139231</v>
      </c>
      <c r="N8953" s="9" t="s">
        <v>5475</v>
      </c>
    </row>
    <row r="8954" spans="1:14">
      <c r="A8954" s="31" t="s">
        <v>4537</v>
      </c>
      <c r="B8954" s="31" t="s">
        <v>4304</v>
      </c>
      <c r="C8954" s="31" t="s">
        <v>1160</v>
      </c>
      <c r="D8954" s="31" t="s">
        <v>138</v>
      </c>
      <c r="E8954" s="31" t="s">
        <v>17</v>
      </c>
      <c r="F8954" s="31" t="s">
        <v>4305</v>
      </c>
      <c r="G8954" s="24">
        <f>IF(ISERROR(VLOOKUP(A8954,'2011 County-Level Acres Tilled'!$A$2:$F$3069,6,FALSE)),0,VLOOKUP(A8954,'2011 County-Level Acres Tilled'!$A$2:$F$3069,6,FALSE))</f>
        <v>10893.074027605751</v>
      </c>
      <c r="H8954" s="32" t="s">
        <v>5474</v>
      </c>
      <c r="I8954" s="9" t="s">
        <v>5411</v>
      </c>
      <c r="J8954" s="36">
        <f>IF(ISERROR(VLOOKUP(A8954&amp;I8954,'County-level Emissions Factors'!$E$2:$F$12273,2,FALSE)),0,VLOOKUP(A8954&amp;I8954,'County-level Emissions Factors'!$E$2:$F$12273,2,FALSE))</f>
        <v>4.3896592571946202</v>
      </c>
      <c r="K8954" s="19" t="s">
        <v>5473</v>
      </c>
      <c r="L8954" s="19" t="s">
        <v>5474</v>
      </c>
      <c r="M8954" s="38">
        <f t="shared" si="142"/>
        <v>23.908441622292937</v>
      </c>
      <c r="N8954" s="9" t="s">
        <v>5475</v>
      </c>
    </row>
    <row r="8955" spans="1:14">
      <c r="A8955" s="31" t="s">
        <v>4538</v>
      </c>
      <c r="B8955" s="31" t="s">
        <v>4304</v>
      </c>
      <c r="C8955" s="31" t="s">
        <v>1163</v>
      </c>
      <c r="D8955" s="31" t="s">
        <v>800</v>
      </c>
      <c r="E8955" s="31" t="s">
        <v>17</v>
      </c>
      <c r="F8955" s="31" t="s">
        <v>4305</v>
      </c>
      <c r="G8955" s="24">
        <f>IF(ISERROR(VLOOKUP(A8955,'2011 County-Level Acres Tilled'!$A$2:$F$3069,6,FALSE)),0,VLOOKUP(A8955,'2011 County-Level Acres Tilled'!$A$2:$F$3069,6,FALSE))</f>
        <v>5428.379435824967</v>
      </c>
      <c r="H8955" s="32" t="s">
        <v>5474</v>
      </c>
      <c r="I8955" s="9" t="s">
        <v>5411</v>
      </c>
      <c r="J8955" s="36">
        <f>IF(ISERROR(VLOOKUP(A8955&amp;I8955,'County-level Emissions Factors'!$E$2:$F$12273,2,FALSE)),0,VLOOKUP(A8955&amp;I8955,'County-level Emissions Factors'!$E$2:$F$12273,2,FALSE))</f>
        <v>6.4711949685534584</v>
      </c>
      <c r="K8955" s="19" t="s">
        <v>5473</v>
      </c>
      <c r="L8955" s="19" t="s">
        <v>5474</v>
      </c>
      <c r="M8955" s="38">
        <f t="shared" si="142"/>
        <v>17.564050846254794</v>
      </c>
      <c r="N8955" s="9" t="s">
        <v>5475</v>
      </c>
    </row>
    <row r="8956" spans="1:14">
      <c r="A8956" s="31" t="s">
        <v>4539</v>
      </c>
      <c r="B8956" s="31" t="s">
        <v>4304</v>
      </c>
      <c r="C8956" s="31" t="s">
        <v>1166</v>
      </c>
      <c r="D8956" s="31" t="s">
        <v>804</v>
      </c>
      <c r="E8956" s="31" t="s">
        <v>17</v>
      </c>
      <c r="F8956" s="31" t="s">
        <v>4305</v>
      </c>
      <c r="G8956" s="24">
        <f>IF(ISERROR(VLOOKUP(A8956,'2011 County-Level Acres Tilled'!$A$2:$F$3069,6,FALSE)),0,VLOOKUP(A8956,'2011 County-Level Acres Tilled'!$A$2:$F$3069,6,FALSE))</f>
        <v>159524.30445214553</v>
      </c>
      <c r="H8956" s="32" t="s">
        <v>5474</v>
      </c>
      <c r="I8956" s="9" t="s">
        <v>5411</v>
      </c>
      <c r="J8956" s="36">
        <f>IF(ISERROR(VLOOKUP(A8956&amp;I8956,'County-level Emissions Factors'!$E$2:$F$12273,2,FALSE)),0,VLOOKUP(A8956&amp;I8956,'County-level Emissions Factors'!$E$2:$F$12273,2,FALSE))</f>
        <v>2.7625058768218147</v>
      </c>
      <c r="K8956" s="19" t="s">
        <v>5473</v>
      </c>
      <c r="L8956" s="19" t="s">
        <v>5474</v>
      </c>
      <c r="M8956" s="38">
        <f t="shared" si="142"/>
        <v>220.34341427248222</v>
      </c>
      <c r="N8956" s="9" t="s">
        <v>5475</v>
      </c>
    </row>
    <row r="8957" spans="1:14">
      <c r="A8957" s="31" t="s">
        <v>4540</v>
      </c>
      <c r="B8957" s="31" t="s">
        <v>4304</v>
      </c>
      <c r="C8957" s="31" t="s">
        <v>1168</v>
      </c>
      <c r="D8957" s="31" t="s">
        <v>141</v>
      </c>
      <c r="E8957" s="31" t="s">
        <v>17</v>
      </c>
      <c r="F8957" s="31" t="s">
        <v>4305</v>
      </c>
      <c r="G8957" s="24">
        <f>IF(ISERROR(VLOOKUP(A8957,'2011 County-Level Acres Tilled'!$A$2:$F$3069,6,FALSE)),0,VLOOKUP(A8957,'2011 County-Level Acres Tilled'!$A$2:$F$3069,6,FALSE))</f>
        <v>33928.444943792099</v>
      </c>
      <c r="H8957" s="32" t="s">
        <v>5474</v>
      </c>
      <c r="I8957" s="9" t="s">
        <v>5411</v>
      </c>
      <c r="J8957" s="36">
        <f>IF(ISERROR(VLOOKUP(A8957&amp;I8957,'County-level Emissions Factors'!$E$2:$F$12273,2,FALSE)),0,VLOOKUP(A8957&amp;I8957,'County-level Emissions Factors'!$E$2:$F$12273,2,FALSE))</f>
        <v>5.7312293577981652</v>
      </c>
      <c r="K8957" s="19" t="s">
        <v>5473</v>
      </c>
      <c r="L8957" s="19" t="s">
        <v>5474</v>
      </c>
      <c r="M8957" s="38">
        <f t="shared" si="142"/>
        <v>97.225849863150003</v>
      </c>
      <c r="N8957" s="9" t="s">
        <v>5475</v>
      </c>
    </row>
    <row r="8958" spans="1:14">
      <c r="A8958" s="31" t="s">
        <v>4541</v>
      </c>
      <c r="B8958" s="31" t="s">
        <v>4304</v>
      </c>
      <c r="C8958" s="31" t="s">
        <v>1171</v>
      </c>
      <c r="D8958" s="31" t="s">
        <v>4542</v>
      </c>
      <c r="E8958" s="31" t="s">
        <v>17</v>
      </c>
      <c r="F8958" s="31" t="s">
        <v>4305</v>
      </c>
      <c r="G8958" s="24">
        <f>IF(ISERROR(VLOOKUP(A8958,'2011 County-Level Acres Tilled'!$A$2:$F$3069,6,FALSE)),0,VLOOKUP(A8958,'2011 County-Level Acres Tilled'!$A$2:$F$3069,6,FALSE))</f>
        <v>56191.847260436785</v>
      </c>
      <c r="H8958" s="32" t="s">
        <v>5474</v>
      </c>
      <c r="I8958" s="9" t="s">
        <v>5411</v>
      </c>
      <c r="J8958" s="36">
        <f>IF(ISERROR(VLOOKUP(A8958&amp;I8958,'County-level Emissions Factors'!$E$2:$F$12273,2,FALSE)),0,VLOOKUP(A8958&amp;I8958,'County-level Emissions Factors'!$E$2:$F$12273,2,FALSE))</f>
        <v>8.3129428778018806</v>
      </c>
      <c r="K8958" s="19" t="s">
        <v>5473</v>
      </c>
      <c r="L8958" s="19" t="s">
        <v>5474</v>
      </c>
      <c r="M8958" s="38">
        <f t="shared" si="142"/>
        <v>233.55980823708956</v>
      </c>
      <c r="N8958" s="9" t="s">
        <v>5475</v>
      </c>
    </row>
    <row r="8959" spans="1:14">
      <c r="A8959" s="31" t="s">
        <v>4543</v>
      </c>
      <c r="B8959" s="31" t="s">
        <v>4304</v>
      </c>
      <c r="C8959" s="31" t="s">
        <v>1173</v>
      </c>
      <c r="D8959" s="31" t="s">
        <v>4544</v>
      </c>
      <c r="E8959" s="31" t="s">
        <v>17</v>
      </c>
      <c r="F8959" s="31" t="s">
        <v>4305</v>
      </c>
      <c r="G8959" s="24">
        <f>IF(ISERROR(VLOOKUP(A8959,'2011 County-Level Acres Tilled'!$A$2:$F$3069,6,FALSE)),0,VLOOKUP(A8959,'2011 County-Level Acres Tilled'!$A$2:$F$3069,6,FALSE))</f>
        <v>16707.800809235403</v>
      </c>
      <c r="H8959" s="32" t="s">
        <v>5474</v>
      </c>
      <c r="I8959" s="9" t="s">
        <v>5411</v>
      </c>
      <c r="J8959" s="36">
        <f>IF(ISERROR(VLOOKUP(A8959&amp;I8959,'County-level Emissions Factors'!$E$2:$F$12273,2,FALSE)),0,VLOOKUP(A8959&amp;I8959,'County-level Emissions Factors'!$E$2:$F$12273,2,FALSE))</f>
        <v>9.7156885308784044</v>
      </c>
      <c r="K8959" s="19" t="s">
        <v>5473</v>
      </c>
      <c r="L8959" s="19" t="s">
        <v>5474</v>
      </c>
      <c r="M8959" s="38">
        <f t="shared" si="142"/>
        <v>81.163894349244671</v>
      </c>
      <c r="N8959" s="9" t="s">
        <v>5475</v>
      </c>
    </row>
    <row r="8960" spans="1:14">
      <c r="A8960" s="31" t="s">
        <v>4545</v>
      </c>
      <c r="B8960" s="31" t="s">
        <v>4304</v>
      </c>
      <c r="C8960" s="31" t="s">
        <v>1175</v>
      </c>
      <c r="D8960" s="31" t="s">
        <v>4546</v>
      </c>
      <c r="E8960" s="31" t="s">
        <v>17</v>
      </c>
      <c r="F8960" s="31" t="s">
        <v>4305</v>
      </c>
      <c r="G8960" s="24">
        <f>IF(ISERROR(VLOOKUP(A8960,'2011 County-Level Acres Tilled'!$A$2:$F$3069,6,FALSE)),0,VLOOKUP(A8960,'2011 County-Level Acres Tilled'!$A$2:$F$3069,6,FALSE))</f>
        <v>3765.9416248373295</v>
      </c>
      <c r="H8960" s="32" t="s">
        <v>5474</v>
      </c>
      <c r="I8960" s="9" t="s">
        <v>5411</v>
      </c>
      <c r="J8960" s="36">
        <f>IF(ISERROR(VLOOKUP(A8960&amp;I8960,'County-level Emissions Factors'!$E$2:$F$12273,2,FALSE)),0,VLOOKUP(A8960&amp;I8960,'County-level Emissions Factors'!$E$2:$F$12273,2,FALSE))</f>
        <v>3.2138095238095237</v>
      </c>
      <c r="K8960" s="19" t="s">
        <v>5473</v>
      </c>
      <c r="L8960" s="19" t="s">
        <v>5474</v>
      </c>
      <c r="M8960" s="38">
        <f t="shared" si="142"/>
        <v>6.0515095300064612</v>
      </c>
      <c r="N8960" s="9" t="s">
        <v>5475</v>
      </c>
    </row>
    <row r="8961" spans="1:14">
      <c r="A8961" s="31" t="s">
        <v>4547</v>
      </c>
      <c r="B8961" s="31" t="s">
        <v>4304</v>
      </c>
      <c r="C8961" s="31" t="s">
        <v>1178</v>
      </c>
      <c r="D8961" s="31" t="s">
        <v>4548</v>
      </c>
      <c r="E8961" s="31" t="s">
        <v>17</v>
      </c>
      <c r="F8961" s="31" t="s">
        <v>4305</v>
      </c>
      <c r="G8961" s="24">
        <f>IF(ISERROR(VLOOKUP(A8961,'2011 County-Level Acres Tilled'!$A$2:$F$3069,6,FALSE)),0,VLOOKUP(A8961,'2011 County-Level Acres Tilled'!$A$2:$F$3069,6,FALSE))</f>
        <v>0</v>
      </c>
      <c r="H8961" s="32" t="s">
        <v>5474</v>
      </c>
      <c r="I8961" s="9" t="s">
        <v>5411</v>
      </c>
      <c r="J8961" s="36">
        <f>IF(ISERROR(VLOOKUP(A8961&amp;I8961,'County-level Emissions Factors'!$E$2:$F$12273,2,FALSE)),0,VLOOKUP(A8961&amp;I8961,'County-level Emissions Factors'!$E$2:$F$12273,2,FALSE))</f>
        <v>0</v>
      </c>
      <c r="K8961" s="19" t="s">
        <v>5473</v>
      </c>
      <c r="L8961" s="19" t="s">
        <v>5474</v>
      </c>
      <c r="M8961" s="38">
        <f t="shared" si="142"/>
        <v>0</v>
      </c>
      <c r="N8961" s="9" t="s">
        <v>5475</v>
      </c>
    </row>
    <row r="8962" spans="1:14">
      <c r="A8962" s="31" t="s">
        <v>4549</v>
      </c>
      <c r="B8962" s="31" t="s">
        <v>4304</v>
      </c>
      <c r="C8962" s="31" t="s">
        <v>1181</v>
      </c>
      <c r="D8962" s="31" t="s">
        <v>4550</v>
      </c>
      <c r="E8962" s="31" t="s">
        <v>17</v>
      </c>
      <c r="F8962" s="31" t="s">
        <v>4305</v>
      </c>
      <c r="G8962" s="24">
        <f>IF(ISERROR(VLOOKUP(A8962,'2011 County-Level Acres Tilled'!$A$2:$F$3069,6,FALSE)),0,VLOOKUP(A8962,'2011 County-Level Acres Tilled'!$A$2:$F$3069,6,FALSE))</f>
        <v>273555.45799303078</v>
      </c>
      <c r="H8962" s="32" t="s">
        <v>5474</v>
      </c>
      <c r="I8962" s="9" t="s">
        <v>5411</v>
      </c>
      <c r="J8962" s="36">
        <f>IF(ISERROR(VLOOKUP(A8962&amp;I8962,'County-level Emissions Factors'!$E$2:$F$12273,2,FALSE)),0,VLOOKUP(A8962&amp;I8962,'County-level Emissions Factors'!$E$2:$F$12273,2,FALSE))</f>
        <v>11.302847640823114</v>
      </c>
      <c r="K8962" s="19" t="s">
        <v>5473</v>
      </c>
      <c r="L8962" s="19" t="s">
        <v>5474</v>
      </c>
      <c r="M8962" s="38">
        <f t="shared" si="142"/>
        <v>1545.977831505407</v>
      </c>
      <c r="N8962" s="9" t="s">
        <v>5475</v>
      </c>
    </row>
    <row r="8963" spans="1:14">
      <c r="A8963" s="31" t="s">
        <v>4551</v>
      </c>
      <c r="B8963" s="31" t="s">
        <v>4304</v>
      </c>
      <c r="C8963" s="31" t="s">
        <v>1183</v>
      </c>
      <c r="D8963" s="31" t="s">
        <v>4552</v>
      </c>
      <c r="E8963" s="31" t="s">
        <v>17</v>
      </c>
      <c r="F8963" s="31" t="s">
        <v>4305</v>
      </c>
      <c r="G8963" s="24">
        <f>IF(ISERROR(VLOOKUP(A8963,'2011 County-Level Acres Tilled'!$A$2:$F$3069,6,FALSE)),0,VLOOKUP(A8963,'2011 County-Level Acres Tilled'!$A$2:$F$3069,6,FALSE))</f>
        <v>302060.44730740704</v>
      </c>
      <c r="H8963" s="32" t="s">
        <v>5474</v>
      </c>
      <c r="I8963" s="9" t="s">
        <v>5411</v>
      </c>
      <c r="J8963" s="36">
        <f>IF(ISERROR(VLOOKUP(A8963&amp;I8963,'County-level Emissions Factors'!$E$2:$F$12273,2,FALSE)),0,VLOOKUP(A8963&amp;I8963,'County-level Emissions Factors'!$E$2:$F$12273,2,FALSE))</f>
        <v>11.384477338586017</v>
      </c>
      <c r="K8963" s="19" t="s">
        <v>5473</v>
      </c>
      <c r="L8963" s="19" t="s">
        <v>5474</v>
      </c>
      <c r="M8963" s="38">
        <f t="shared" si="142"/>
        <v>1719.4001586271654</v>
      </c>
      <c r="N8963" s="9" t="s">
        <v>5475</v>
      </c>
    </row>
    <row r="8964" spans="1:14">
      <c r="A8964" s="31" t="s">
        <v>4553</v>
      </c>
      <c r="B8964" s="31" t="s">
        <v>4304</v>
      </c>
      <c r="C8964" s="31" t="s">
        <v>1186</v>
      </c>
      <c r="D8964" s="31" t="s">
        <v>4554</v>
      </c>
      <c r="E8964" s="31" t="s">
        <v>17</v>
      </c>
      <c r="F8964" s="31" t="s">
        <v>4305</v>
      </c>
      <c r="G8964" s="24">
        <f>IF(ISERROR(VLOOKUP(A8964,'2011 County-Level Acres Tilled'!$A$2:$F$3069,6,FALSE)),0,VLOOKUP(A8964,'2011 County-Level Acres Tilled'!$A$2:$F$3069,6,FALSE))</f>
        <v>42772.591134121896</v>
      </c>
      <c r="H8964" s="32" t="s">
        <v>5474</v>
      </c>
      <c r="I8964" s="9" t="s">
        <v>5411</v>
      </c>
      <c r="J8964" s="36">
        <f>IF(ISERROR(VLOOKUP(A8964&amp;I8964,'County-level Emissions Factors'!$E$2:$F$12273,2,FALSE)),0,VLOOKUP(A8964&amp;I8964,'County-level Emissions Factors'!$E$2:$F$12273,2,FALSE))</f>
        <v>6.7594188029029683</v>
      </c>
      <c r="K8964" s="19" t="s">
        <v>5473</v>
      </c>
      <c r="L8964" s="19" t="s">
        <v>5474</v>
      </c>
      <c r="M8964" s="38">
        <f t="shared" si="142"/>
        <v>144.55892838043215</v>
      </c>
      <c r="N8964" s="9" t="s">
        <v>5475</v>
      </c>
    </row>
    <row r="8965" spans="1:14">
      <c r="A8965" s="31" t="s">
        <v>4555</v>
      </c>
      <c r="B8965" s="31" t="s">
        <v>4304</v>
      </c>
      <c r="C8965" s="31" t="s">
        <v>1189</v>
      </c>
      <c r="D8965" s="31" t="s">
        <v>4556</v>
      </c>
      <c r="E8965" s="31" t="s">
        <v>17</v>
      </c>
      <c r="F8965" s="31" t="s">
        <v>4305</v>
      </c>
      <c r="G8965" s="24">
        <f>IF(ISERROR(VLOOKUP(A8965,'2011 County-Level Acres Tilled'!$A$2:$F$3069,6,FALSE)),0,VLOOKUP(A8965,'2011 County-Level Acres Tilled'!$A$2:$F$3069,6,FALSE))</f>
        <v>91888.347001078015</v>
      </c>
      <c r="H8965" s="32" t="s">
        <v>5474</v>
      </c>
      <c r="I8965" s="9" t="s">
        <v>5411</v>
      </c>
      <c r="J8965" s="36">
        <f>IF(ISERROR(VLOOKUP(A8965&amp;I8965,'County-level Emissions Factors'!$E$2:$F$12273,2,FALSE)),0,VLOOKUP(A8965&amp;I8965,'County-level Emissions Factors'!$E$2:$F$12273,2,FALSE))</f>
        <v>4.1555653479117041</v>
      </c>
      <c r="K8965" s="19" t="s">
        <v>5473</v>
      </c>
      <c r="L8965" s="19" t="s">
        <v>5474</v>
      </c>
      <c r="M8965" s="38">
        <f t="shared" si="142"/>
        <v>190.92401533728309</v>
      </c>
      <c r="N8965" s="9" t="s">
        <v>5475</v>
      </c>
    </row>
    <row r="8966" spans="1:14">
      <c r="A8966" s="31" t="s">
        <v>4557</v>
      </c>
      <c r="B8966" s="31" t="s">
        <v>4304</v>
      </c>
      <c r="C8966" s="31" t="s">
        <v>1192</v>
      </c>
      <c r="D8966" s="31" t="s">
        <v>4558</v>
      </c>
      <c r="E8966" s="31" t="s">
        <v>17</v>
      </c>
      <c r="F8966" s="31" t="s">
        <v>4305</v>
      </c>
      <c r="G8966" s="24">
        <f>IF(ISERROR(VLOOKUP(A8966,'2011 County-Level Acres Tilled'!$A$2:$F$3069,6,FALSE)),0,VLOOKUP(A8966,'2011 County-Level Acres Tilled'!$A$2:$F$3069,6,FALSE))</f>
        <v>2250.0767014406365</v>
      </c>
      <c r="H8966" s="32" t="s">
        <v>5474</v>
      </c>
      <c r="I8966" s="9" t="s">
        <v>5411</v>
      </c>
      <c r="J8966" s="36">
        <f>IF(ISERROR(VLOOKUP(A8966&amp;I8966,'County-level Emissions Factors'!$E$2:$F$12273,2,FALSE)),0,VLOOKUP(A8966&amp;I8966,'County-level Emissions Factors'!$E$2:$F$12273,2,FALSE))</f>
        <v>7.5381898454746139</v>
      </c>
      <c r="K8966" s="19" t="s">
        <v>5473</v>
      </c>
      <c r="L8966" s="19" t="s">
        <v>5474</v>
      </c>
      <c r="M8966" s="38">
        <f t="shared" si="142"/>
        <v>8.4807526711694106</v>
      </c>
      <c r="N8966" s="9" t="s">
        <v>5475</v>
      </c>
    </row>
    <row r="8967" spans="1:14">
      <c r="A8967" s="31" t="s">
        <v>4559</v>
      </c>
      <c r="B8967" s="31" t="s">
        <v>4304</v>
      </c>
      <c r="C8967" s="31" t="s">
        <v>1194</v>
      </c>
      <c r="D8967" s="31" t="s">
        <v>150</v>
      </c>
      <c r="E8967" s="31" t="s">
        <v>17</v>
      </c>
      <c r="F8967" s="31" t="s">
        <v>4305</v>
      </c>
      <c r="G8967" s="24">
        <f>IF(ISERROR(VLOOKUP(A8967,'2011 County-Level Acres Tilled'!$A$2:$F$3069,6,FALSE)),0,VLOOKUP(A8967,'2011 County-Level Acres Tilled'!$A$2:$F$3069,6,FALSE))</f>
        <v>8798.7422574133725</v>
      </c>
      <c r="H8967" s="32" t="s">
        <v>5474</v>
      </c>
      <c r="I8967" s="9" t="s">
        <v>5411</v>
      </c>
      <c r="J8967" s="36">
        <f>IF(ISERROR(VLOOKUP(A8967&amp;I8967,'County-level Emissions Factors'!$E$2:$F$12273,2,FALSE)),0,VLOOKUP(A8967&amp;I8967,'County-level Emissions Factors'!$E$2:$F$12273,2,FALSE))</f>
        <v>1.1887284745173072</v>
      </c>
      <c r="K8967" s="19" t="s">
        <v>5473</v>
      </c>
      <c r="L8967" s="19" t="s">
        <v>5474</v>
      </c>
      <c r="M8967" s="38">
        <f t="shared" si="142"/>
        <v>5.229657730662983</v>
      </c>
      <c r="N8967" s="9" t="s">
        <v>5475</v>
      </c>
    </row>
    <row r="8968" spans="1:14">
      <c r="A8968" s="31" t="s">
        <v>4560</v>
      </c>
      <c r="B8968" s="31" t="s">
        <v>4304</v>
      </c>
      <c r="C8968" s="31" t="s">
        <v>1197</v>
      </c>
      <c r="D8968" s="31" t="s">
        <v>156</v>
      </c>
      <c r="E8968" s="31" t="s">
        <v>17</v>
      </c>
      <c r="F8968" s="31" t="s">
        <v>4305</v>
      </c>
      <c r="G8968" s="24">
        <f>IF(ISERROR(VLOOKUP(A8968,'2011 County-Level Acres Tilled'!$A$2:$F$3069,6,FALSE)),0,VLOOKUP(A8968,'2011 County-Level Acres Tilled'!$A$2:$F$3069,6,FALSE))</f>
        <v>1495.3987730061344</v>
      </c>
      <c r="H8968" s="32" t="s">
        <v>5474</v>
      </c>
      <c r="I8968" s="9" t="s">
        <v>5411</v>
      </c>
      <c r="J8968" s="36">
        <f>IF(ISERROR(VLOOKUP(A8968&amp;I8968,'County-level Emissions Factors'!$E$2:$F$12273,2,FALSE)),0,VLOOKUP(A8968&amp;I8968,'County-level Emissions Factors'!$E$2:$F$12273,2,FALSE))</f>
        <v>1.6613333333333333</v>
      </c>
      <c r="K8968" s="19" t="s">
        <v>5473</v>
      </c>
      <c r="L8968" s="19" t="s">
        <v>5474</v>
      </c>
      <c r="M8968" s="38">
        <f t="shared" si="142"/>
        <v>1.242177914110429</v>
      </c>
      <c r="N8968" s="9" t="s">
        <v>5475</v>
      </c>
    </row>
    <row r="8969" spans="1:14">
      <c r="A8969" s="31" t="s">
        <v>4561</v>
      </c>
      <c r="B8969" s="31" t="s">
        <v>4304</v>
      </c>
      <c r="C8969" s="31" t="s">
        <v>1199</v>
      </c>
      <c r="D8969" s="31" t="s">
        <v>810</v>
      </c>
      <c r="E8969" s="31" t="s">
        <v>17</v>
      </c>
      <c r="F8969" s="31" t="s">
        <v>4305</v>
      </c>
      <c r="G8969" s="24">
        <f>IF(ISERROR(VLOOKUP(A8969,'2011 County-Level Acres Tilled'!$A$2:$F$3069,6,FALSE)),0,VLOOKUP(A8969,'2011 County-Level Acres Tilled'!$A$2:$F$3069,6,FALSE))</f>
        <v>148369.23824206533</v>
      </c>
      <c r="H8969" s="32" t="s">
        <v>5474</v>
      </c>
      <c r="I8969" s="9" t="s">
        <v>5411</v>
      </c>
      <c r="J8969" s="36">
        <f>IF(ISERROR(VLOOKUP(A8969&amp;I8969,'County-level Emissions Factors'!$E$2:$F$12273,2,FALSE)),0,VLOOKUP(A8969&amp;I8969,'County-level Emissions Factors'!$E$2:$F$12273,2,FALSE))</f>
        <v>11.273956386292834</v>
      </c>
      <c r="K8969" s="19" t="s">
        <v>5473</v>
      </c>
      <c r="L8969" s="19" t="s">
        <v>5474</v>
      </c>
      <c r="M8969" s="38">
        <f t="shared" ref="M8969:M9032" si="143">G8969*J8969/2000</f>
        <v>836.35416050426761</v>
      </c>
      <c r="N8969" s="9" t="s">
        <v>5475</v>
      </c>
    </row>
    <row r="8970" spans="1:14">
      <c r="A8970" s="31" t="s">
        <v>4562</v>
      </c>
      <c r="B8970" s="31" t="s">
        <v>4304</v>
      </c>
      <c r="C8970" s="31" t="s">
        <v>1202</v>
      </c>
      <c r="D8970" s="31" t="s">
        <v>1395</v>
      </c>
      <c r="E8970" s="31" t="s">
        <v>17</v>
      </c>
      <c r="F8970" s="31" t="s">
        <v>4305</v>
      </c>
      <c r="G8970" s="24">
        <f>IF(ISERROR(VLOOKUP(A8970,'2011 County-Level Acres Tilled'!$A$2:$F$3069,6,FALSE)),0,VLOOKUP(A8970,'2011 County-Level Acres Tilled'!$A$2:$F$3069,6,FALSE))</f>
        <v>9368.9001972601964</v>
      </c>
      <c r="H8970" s="32" t="s">
        <v>5474</v>
      </c>
      <c r="I8970" s="9" t="s">
        <v>5411</v>
      </c>
      <c r="J8970" s="36">
        <f>IF(ISERROR(VLOOKUP(A8970&amp;I8970,'County-level Emissions Factors'!$E$2:$F$12273,2,FALSE)),0,VLOOKUP(A8970&amp;I8970,'County-level Emissions Factors'!$E$2:$F$12273,2,FALSE))</f>
        <v>3.5571199999999998</v>
      </c>
      <c r="K8970" s="19" t="s">
        <v>5473</v>
      </c>
      <c r="L8970" s="19" t="s">
        <v>5474</v>
      </c>
      <c r="M8970" s="38">
        <f t="shared" si="143"/>
        <v>16.663151134839097</v>
      </c>
      <c r="N8970" s="9" t="s">
        <v>5475</v>
      </c>
    </row>
    <row r="8971" spans="1:14">
      <c r="A8971" s="31" t="s">
        <v>4563</v>
      </c>
      <c r="B8971" s="31" t="s">
        <v>4304</v>
      </c>
      <c r="C8971" s="31" t="s">
        <v>1205</v>
      </c>
      <c r="D8971" s="31" t="s">
        <v>4564</v>
      </c>
      <c r="E8971" s="31" t="s">
        <v>17</v>
      </c>
      <c r="F8971" s="31" t="s">
        <v>4305</v>
      </c>
      <c r="G8971" s="24">
        <f>IF(ISERROR(VLOOKUP(A8971,'2011 County-Level Acres Tilled'!$A$2:$F$3069,6,FALSE)),0,VLOOKUP(A8971,'2011 County-Level Acres Tilled'!$A$2:$F$3069,6,FALSE))</f>
        <v>100095.17539470548</v>
      </c>
      <c r="H8971" s="32" t="s">
        <v>5474</v>
      </c>
      <c r="I8971" s="9" t="s">
        <v>5411</v>
      </c>
      <c r="J8971" s="36">
        <f>IF(ISERROR(VLOOKUP(A8971&amp;I8971,'County-level Emissions Factors'!$E$2:$F$12273,2,FALSE)),0,VLOOKUP(A8971&amp;I8971,'County-level Emissions Factors'!$E$2:$F$12273,2,FALSE))</f>
        <v>8.1388913803928578</v>
      </c>
      <c r="K8971" s="19" t="s">
        <v>5473</v>
      </c>
      <c r="L8971" s="19" t="s">
        <v>5474</v>
      </c>
      <c r="M8971" s="38">
        <f t="shared" si="143"/>
        <v>407.33188011943986</v>
      </c>
      <c r="N8971" s="9" t="s">
        <v>5475</v>
      </c>
    </row>
    <row r="8972" spans="1:14">
      <c r="A8972" s="31" t="s">
        <v>4565</v>
      </c>
      <c r="B8972" s="31" t="s">
        <v>4304</v>
      </c>
      <c r="C8972" s="31" t="s">
        <v>4566</v>
      </c>
      <c r="D8972" s="31" t="s">
        <v>4567</v>
      </c>
      <c r="E8972" s="31" t="s">
        <v>17</v>
      </c>
      <c r="F8972" s="31" t="s">
        <v>4305</v>
      </c>
      <c r="G8972" s="24">
        <f>IF(ISERROR(VLOOKUP(A8972,'2011 County-Level Acres Tilled'!$A$2:$F$3069,6,FALSE)),0,VLOOKUP(A8972,'2011 County-Level Acres Tilled'!$A$2:$F$3069,6,FALSE))</f>
        <v>33757.669057450301</v>
      </c>
      <c r="H8972" s="32" t="s">
        <v>5474</v>
      </c>
      <c r="I8972" s="9" t="s">
        <v>5411</v>
      </c>
      <c r="J8972" s="36">
        <f>IF(ISERROR(VLOOKUP(A8972&amp;I8972,'County-level Emissions Factors'!$E$2:$F$12273,2,FALSE)),0,VLOOKUP(A8972&amp;I8972,'County-level Emissions Factors'!$E$2:$F$12273,2,FALSE))</f>
        <v>2.1572675521821632</v>
      </c>
      <c r="K8972" s="19" t="s">
        <v>5473</v>
      </c>
      <c r="L8972" s="19" t="s">
        <v>5474</v>
      </c>
      <c r="M8972" s="38">
        <f t="shared" si="143"/>
        <v>36.41216204747068</v>
      </c>
      <c r="N8972" s="9" t="s">
        <v>5475</v>
      </c>
    </row>
    <row r="8973" spans="1:14">
      <c r="A8973" s="31" t="s">
        <v>4568</v>
      </c>
      <c r="B8973" s="31" t="s">
        <v>4304</v>
      </c>
      <c r="C8973" s="31" t="s">
        <v>4569</v>
      </c>
      <c r="D8973" s="31" t="s">
        <v>3664</v>
      </c>
      <c r="E8973" s="31" t="s">
        <v>17</v>
      </c>
      <c r="F8973" s="31" t="s">
        <v>4305</v>
      </c>
      <c r="G8973" s="24">
        <f>IF(ISERROR(VLOOKUP(A8973,'2011 County-Level Acres Tilled'!$A$2:$F$3069,6,FALSE)),0,VLOOKUP(A8973,'2011 County-Level Acres Tilled'!$A$2:$F$3069,6,FALSE))</f>
        <v>66470.970411928676</v>
      </c>
      <c r="H8973" s="32" t="s">
        <v>5474</v>
      </c>
      <c r="I8973" s="9" t="s">
        <v>5411</v>
      </c>
      <c r="J8973" s="36">
        <f>IF(ISERROR(VLOOKUP(A8973&amp;I8973,'County-level Emissions Factors'!$E$2:$F$12273,2,FALSE)),0,VLOOKUP(A8973&amp;I8973,'County-level Emissions Factors'!$E$2:$F$12273,2,FALSE))</f>
        <v>7.9369282425558429</v>
      </c>
      <c r="K8973" s="19" t="s">
        <v>5473</v>
      </c>
      <c r="L8973" s="19" t="s">
        <v>5474</v>
      </c>
      <c r="M8973" s="38">
        <f t="shared" si="143"/>
        <v>263.78766118626521</v>
      </c>
      <c r="N8973" s="9" t="s">
        <v>5475</v>
      </c>
    </row>
    <row r="8974" spans="1:14">
      <c r="A8974" s="31" t="s">
        <v>4570</v>
      </c>
      <c r="B8974" s="31" t="s">
        <v>4304</v>
      </c>
      <c r="C8974" s="31" t="s">
        <v>4571</v>
      </c>
      <c r="D8974" s="31" t="s">
        <v>1399</v>
      </c>
      <c r="E8974" s="31" t="s">
        <v>17</v>
      </c>
      <c r="F8974" s="31" t="s">
        <v>4305</v>
      </c>
      <c r="G8974" s="24">
        <f>IF(ISERROR(VLOOKUP(A8974,'2011 County-Level Acres Tilled'!$A$2:$F$3069,6,FALSE)),0,VLOOKUP(A8974,'2011 County-Level Acres Tilled'!$A$2:$F$3069,6,FALSE))</f>
        <v>4489.996281836774</v>
      </c>
      <c r="H8974" s="32" t="s">
        <v>5474</v>
      </c>
      <c r="I8974" s="9" t="s">
        <v>5411</v>
      </c>
      <c r="J8974" s="36">
        <f>IF(ISERROR(VLOOKUP(A8974&amp;I8974,'County-level Emissions Factors'!$E$2:$F$12273,2,FALSE)),0,VLOOKUP(A8974&amp;I8974,'County-level Emissions Factors'!$E$2:$F$12273,2,FALSE))</f>
        <v>7.5015584415584415</v>
      </c>
      <c r="K8974" s="19" t="s">
        <v>5473</v>
      </c>
      <c r="L8974" s="19" t="s">
        <v>5474</v>
      </c>
      <c r="M8974" s="38">
        <f t="shared" si="143"/>
        <v>16.840984755289334</v>
      </c>
      <c r="N8974" s="9" t="s">
        <v>5475</v>
      </c>
    </row>
    <row r="8975" spans="1:14">
      <c r="A8975" s="31" t="s">
        <v>4572</v>
      </c>
      <c r="B8975" s="31" t="s">
        <v>4304</v>
      </c>
      <c r="C8975" s="31" t="s">
        <v>4573</v>
      </c>
      <c r="D8975" s="31" t="s">
        <v>2400</v>
      </c>
      <c r="E8975" s="31" t="s">
        <v>17</v>
      </c>
      <c r="F8975" s="31" t="s">
        <v>4305</v>
      </c>
      <c r="G8975" s="24">
        <f>IF(ISERROR(VLOOKUP(A8975,'2011 County-Level Acres Tilled'!$A$2:$F$3069,6,FALSE)),0,VLOOKUP(A8975,'2011 County-Level Acres Tilled'!$A$2:$F$3069,6,FALSE))</f>
        <v>38738.37489976325</v>
      </c>
      <c r="H8975" s="32" t="s">
        <v>5474</v>
      </c>
      <c r="I8975" s="9" t="s">
        <v>5411</v>
      </c>
      <c r="J8975" s="36">
        <f>IF(ISERROR(VLOOKUP(A8975&amp;I8975,'County-level Emissions Factors'!$E$2:$F$12273,2,FALSE)),0,VLOOKUP(A8975&amp;I8975,'County-level Emissions Factors'!$E$2:$F$12273,2,FALSE))</f>
        <v>10.224608294930876</v>
      </c>
      <c r="K8975" s="19" t="s">
        <v>5473</v>
      </c>
      <c r="L8975" s="19" t="s">
        <v>5474</v>
      </c>
      <c r="M8975" s="38">
        <f t="shared" si="143"/>
        <v>198.04235466613068</v>
      </c>
      <c r="N8975" s="9" t="s">
        <v>5475</v>
      </c>
    </row>
    <row r="8976" spans="1:14">
      <c r="A8976" s="31" t="s">
        <v>4574</v>
      </c>
      <c r="B8976" s="31" t="s">
        <v>4304</v>
      </c>
      <c r="C8976" s="31" t="s">
        <v>4575</v>
      </c>
      <c r="D8976" s="31" t="s">
        <v>4576</v>
      </c>
      <c r="E8976" s="31" t="s">
        <v>17</v>
      </c>
      <c r="F8976" s="31" t="s">
        <v>4305</v>
      </c>
      <c r="G8976" s="24">
        <f>IF(ISERROR(VLOOKUP(A8976,'2011 County-Level Acres Tilled'!$A$2:$F$3069,6,FALSE)),0,VLOOKUP(A8976,'2011 County-Level Acres Tilled'!$A$2:$F$3069,6,FALSE))</f>
        <v>63726.588281605822</v>
      </c>
      <c r="H8976" s="32" t="s">
        <v>5474</v>
      </c>
      <c r="I8976" s="9" t="s">
        <v>5411</v>
      </c>
      <c r="J8976" s="36">
        <f>IF(ISERROR(VLOOKUP(A8976&amp;I8976,'County-level Emissions Factors'!$E$2:$F$12273,2,FALSE)),0,VLOOKUP(A8976&amp;I8976,'County-level Emissions Factors'!$E$2:$F$12273,2,FALSE))</f>
        <v>5.1114822458140967</v>
      </c>
      <c r="K8976" s="19" t="s">
        <v>5473</v>
      </c>
      <c r="L8976" s="19" t="s">
        <v>5474</v>
      </c>
      <c r="M8976" s="38">
        <f t="shared" si="143"/>
        <v>162.86866229386644</v>
      </c>
      <c r="N8976" s="9" t="s">
        <v>5475</v>
      </c>
    </row>
    <row r="8977" spans="1:14">
      <c r="A8977" s="31" t="s">
        <v>4577</v>
      </c>
      <c r="B8977" s="31" t="s">
        <v>4304</v>
      </c>
      <c r="C8977" s="31" t="s">
        <v>4578</v>
      </c>
      <c r="D8977" s="31" t="s">
        <v>1686</v>
      </c>
      <c r="E8977" s="31" t="s">
        <v>17</v>
      </c>
      <c r="F8977" s="31" t="s">
        <v>4305</v>
      </c>
      <c r="G8977" s="24">
        <f>IF(ISERROR(VLOOKUP(A8977,'2011 County-Level Acres Tilled'!$A$2:$F$3069,6,FALSE)),0,VLOOKUP(A8977,'2011 County-Level Acres Tilled'!$A$2:$F$3069,6,FALSE))</f>
        <v>31770.186013078175</v>
      </c>
      <c r="H8977" s="32" t="s">
        <v>5474</v>
      </c>
      <c r="I8977" s="9" t="s">
        <v>5411</v>
      </c>
      <c r="J8977" s="36">
        <f>IF(ISERROR(VLOOKUP(A8977&amp;I8977,'County-level Emissions Factors'!$E$2:$F$12273,2,FALSE)),0,VLOOKUP(A8977&amp;I8977,'County-level Emissions Factors'!$E$2:$F$12273,2,FALSE))</f>
        <v>4.1418630751964072</v>
      </c>
      <c r="K8977" s="19" t="s">
        <v>5473</v>
      </c>
      <c r="L8977" s="19" t="s">
        <v>5474</v>
      </c>
      <c r="M8977" s="38">
        <f t="shared" si="143"/>
        <v>65.793880169844925</v>
      </c>
      <c r="N8977" s="9" t="s">
        <v>5475</v>
      </c>
    </row>
    <row r="8978" spans="1:14">
      <c r="A8978" s="31" t="s">
        <v>4579</v>
      </c>
      <c r="B8978" s="31" t="s">
        <v>4304</v>
      </c>
      <c r="C8978" s="31" t="s">
        <v>4580</v>
      </c>
      <c r="D8978" s="31" t="s">
        <v>1052</v>
      </c>
      <c r="E8978" s="31" t="s">
        <v>17</v>
      </c>
      <c r="F8978" s="31" t="s">
        <v>4305</v>
      </c>
      <c r="G8978" s="24">
        <f>IF(ISERROR(VLOOKUP(A8978,'2011 County-Level Acres Tilled'!$A$2:$F$3069,6,FALSE)),0,VLOOKUP(A8978,'2011 County-Level Acres Tilled'!$A$2:$F$3069,6,FALSE))</f>
        <v>82186.384037901196</v>
      </c>
      <c r="H8978" s="32" t="s">
        <v>5474</v>
      </c>
      <c r="I8978" s="9" t="s">
        <v>5411</v>
      </c>
      <c r="J8978" s="36">
        <f>IF(ISERROR(VLOOKUP(A8978&amp;I8978,'County-level Emissions Factors'!$E$2:$F$12273,2,FALSE)),0,VLOOKUP(A8978&amp;I8978,'County-level Emissions Factors'!$E$2:$F$12273,2,FALSE))</f>
        <v>8.7590993398615886</v>
      </c>
      <c r="K8978" s="19" t="s">
        <v>5473</v>
      </c>
      <c r="L8978" s="19" t="s">
        <v>5474</v>
      </c>
      <c r="M8978" s="38">
        <f t="shared" si="143"/>
        <v>359.93935108599567</v>
      </c>
      <c r="N8978" s="9" t="s">
        <v>5475</v>
      </c>
    </row>
    <row r="8979" spans="1:14">
      <c r="A8979" s="31" t="s">
        <v>4581</v>
      </c>
      <c r="B8979" s="31" t="s">
        <v>4304</v>
      </c>
      <c r="C8979" s="31" t="s">
        <v>4582</v>
      </c>
      <c r="D8979" s="31" t="s">
        <v>4583</v>
      </c>
      <c r="E8979" s="31" t="s">
        <v>17</v>
      </c>
      <c r="F8979" s="31" t="s">
        <v>4305</v>
      </c>
      <c r="G8979" s="24">
        <f>IF(ISERROR(VLOOKUP(A8979,'2011 County-Level Acres Tilled'!$A$2:$F$3069,6,FALSE)),0,VLOOKUP(A8979,'2011 County-Level Acres Tilled'!$A$2:$F$3069,6,FALSE))</f>
        <v>27561.044607906675</v>
      </c>
      <c r="H8979" s="32" t="s">
        <v>5474</v>
      </c>
      <c r="I8979" s="9" t="s">
        <v>5411</v>
      </c>
      <c r="J8979" s="36">
        <f>IF(ISERROR(VLOOKUP(A8979&amp;I8979,'County-level Emissions Factors'!$E$2:$F$12273,2,FALSE)),0,VLOOKUP(A8979&amp;I8979,'County-level Emissions Factors'!$E$2:$F$12273,2,FALSE))</f>
        <v>6.8285993233885058</v>
      </c>
      <c r="K8979" s="19" t="s">
        <v>5473</v>
      </c>
      <c r="L8979" s="19" t="s">
        <v>5474</v>
      </c>
      <c r="M8979" s="38">
        <f t="shared" si="143"/>
        <v>94.101665280715963</v>
      </c>
      <c r="N8979" s="9" t="s">
        <v>5475</v>
      </c>
    </row>
    <row r="8980" spans="1:14">
      <c r="A8980" s="31" t="s">
        <v>4584</v>
      </c>
      <c r="B8980" s="31" t="s">
        <v>4304</v>
      </c>
      <c r="C8980" s="31" t="s">
        <v>4585</v>
      </c>
      <c r="D8980" s="31" t="s">
        <v>168</v>
      </c>
      <c r="E8980" s="31" t="s">
        <v>17</v>
      </c>
      <c r="F8980" s="31" t="s">
        <v>4305</v>
      </c>
      <c r="G8980" s="24">
        <f>IF(ISERROR(VLOOKUP(A8980,'2011 County-Level Acres Tilled'!$A$2:$F$3069,6,FALSE)),0,VLOOKUP(A8980,'2011 County-Level Acres Tilled'!$A$2:$F$3069,6,FALSE))</f>
        <v>2699.7168475696076</v>
      </c>
      <c r="H8980" s="32" t="s">
        <v>5474</v>
      </c>
      <c r="I8980" s="9" t="s">
        <v>5411</v>
      </c>
      <c r="J8980" s="36">
        <f>IF(ISERROR(VLOOKUP(A8980&amp;I8980,'County-level Emissions Factors'!$E$2:$F$12273,2,FALSE)),0,VLOOKUP(A8980&amp;I8980,'County-level Emissions Factors'!$E$2:$F$12273,2,FALSE))</f>
        <v>1.5693430656934306</v>
      </c>
      <c r="K8980" s="19" t="s">
        <v>5473</v>
      </c>
      <c r="L8980" s="19" t="s">
        <v>5474</v>
      </c>
      <c r="M8980" s="38">
        <f t="shared" si="143"/>
        <v>2.1183909570345461</v>
      </c>
      <c r="N8980" s="9" t="s">
        <v>5475</v>
      </c>
    </row>
    <row r="8981" spans="1:14">
      <c r="A8981" s="31" t="s">
        <v>4586</v>
      </c>
      <c r="B8981" s="31" t="s">
        <v>4304</v>
      </c>
      <c r="C8981" s="31" t="s">
        <v>4587</v>
      </c>
      <c r="D8981" s="31" t="s">
        <v>3443</v>
      </c>
      <c r="E8981" s="31" t="s">
        <v>17</v>
      </c>
      <c r="F8981" s="31" t="s">
        <v>4305</v>
      </c>
      <c r="G8981" s="24">
        <f>IF(ISERROR(VLOOKUP(A8981,'2011 County-Level Acres Tilled'!$A$2:$F$3069,6,FALSE)),0,VLOOKUP(A8981,'2011 County-Level Acres Tilled'!$A$2:$F$3069,6,FALSE))</f>
        <v>149921.2013023672</v>
      </c>
      <c r="H8981" s="32" t="s">
        <v>5474</v>
      </c>
      <c r="I8981" s="9" t="s">
        <v>5411</v>
      </c>
      <c r="J8981" s="36">
        <f>IF(ISERROR(VLOOKUP(A8981&amp;I8981,'County-level Emissions Factors'!$E$2:$F$12273,2,FALSE)),0,VLOOKUP(A8981&amp;I8981,'County-level Emissions Factors'!$E$2:$F$12273,2,FALSE))</f>
        <v>7.264155040665397</v>
      </c>
      <c r="K8981" s="19" t="s">
        <v>5473</v>
      </c>
      <c r="L8981" s="19" t="s">
        <v>5474</v>
      </c>
      <c r="M8981" s="38">
        <f t="shared" si="143"/>
        <v>544.52542507160115</v>
      </c>
      <c r="N8981" s="9" t="s">
        <v>5475</v>
      </c>
    </row>
    <row r="8982" spans="1:14">
      <c r="A8982" s="31" t="s">
        <v>4588</v>
      </c>
      <c r="B8982" s="31" t="s">
        <v>4304</v>
      </c>
      <c r="C8982" s="31" t="s">
        <v>4589</v>
      </c>
      <c r="D8982" s="31" t="s">
        <v>1838</v>
      </c>
      <c r="E8982" s="31" t="s">
        <v>17</v>
      </c>
      <c r="F8982" s="31" t="s">
        <v>4305</v>
      </c>
      <c r="G8982" s="24">
        <f>IF(ISERROR(VLOOKUP(A8982,'2011 County-Level Acres Tilled'!$A$2:$F$3069,6,FALSE)),0,VLOOKUP(A8982,'2011 County-Level Acres Tilled'!$A$2:$F$3069,6,FALSE))</f>
        <v>1198.046429284117</v>
      </c>
      <c r="H8982" s="32" t="s">
        <v>5474</v>
      </c>
      <c r="I8982" s="9" t="s">
        <v>5411</v>
      </c>
      <c r="J8982" s="36">
        <f>IF(ISERROR(VLOOKUP(A8982&amp;I8982,'County-level Emissions Factors'!$E$2:$F$12273,2,FALSE)),0,VLOOKUP(A8982&amp;I8982,'County-level Emissions Factors'!$E$2:$F$12273,2,FALSE))</f>
        <v>3.6219354838709679</v>
      </c>
      <c r="K8982" s="19" t="s">
        <v>5473</v>
      </c>
      <c r="L8982" s="19" t="s">
        <v>5474</v>
      </c>
      <c r="M8982" s="38">
        <f t="shared" si="143"/>
        <v>2.1696234367745268</v>
      </c>
      <c r="N8982" s="9" t="s">
        <v>5475</v>
      </c>
    </row>
    <row r="8983" spans="1:14">
      <c r="A8983" s="31" t="s">
        <v>4590</v>
      </c>
      <c r="B8983" s="31" t="s">
        <v>4304</v>
      </c>
      <c r="C8983" s="31" t="s">
        <v>4591</v>
      </c>
      <c r="D8983" s="31" t="s">
        <v>4592</v>
      </c>
      <c r="E8983" s="31" t="s">
        <v>17</v>
      </c>
      <c r="F8983" s="31" t="s">
        <v>4305</v>
      </c>
      <c r="G8983" s="24">
        <f>IF(ISERROR(VLOOKUP(A8983,'2011 County-Level Acres Tilled'!$A$2:$F$3069,6,FALSE)),0,VLOOKUP(A8983,'2011 County-Level Acres Tilled'!$A$2:$F$3069,6,FALSE))</f>
        <v>52305.050035117129</v>
      </c>
      <c r="H8983" s="32" t="s">
        <v>5474</v>
      </c>
      <c r="I8983" s="9" t="s">
        <v>5411</v>
      </c>
      <c r="J8983" s="36">
        <f>IF(ISERROR(VLOOKUP(A8983&amp;I8983,'County-level Emissions Factors'!$E$2:$F$12273,2,FALSE)),0,VLOOKUP(A8983&amp;I8983,'County-level Emissions Factors'!$E$2:$F$12273,2,FALSE))</f>
        <v>9.265826144658261</v>
      </c>
      <c r="K8983" s="19" t="s">
        <v>5473</v>
      </c>
      <c r="L8983" s="19" t="s">
        <v>5474</v>
      </c>
      <c r="M8983" s="38">
        <f t="shared" si="143"/>
        <v>242.32475005652338</v>
      </c>
      <c r="N8983" s="9" t="s">
        <v>5475</v>
      </c>
    </row>
    <row r="8984" spans="1:14">
      <c r="A8984" s="31" t="s">
        <v>4593</v>
      </c>
      <c r="B8984" s="31" t="s">
        <v>4304</v>
      </c>
      <c r="C8984" s="31" t="s">
        <v>4594</v>
      </c>
      <c r="D8984" s="31" t="s">
        <v>4595</v>
      </c>
      <c r="E8984" s="31" t="s">
        <v>17</v>
      </c>
      <c r="F8984" s="31" t="s">
        <v>4305</v>
      </c>
      <c r="G8984" s="24">
        <f>IF(ISERROR(VLOOKUP(A8984,'2011 County-Level Acres Tilled'!$A$2:$F$3069,6,FALSE)),0,VLOOKUP(A8984,'2011 County-Level Acres Tilled'!$A$2:$F$3069,6,FALSE))</f>
        <v>2773.8299744117394</v>
      </c>
      <c r="H8984" s="32" t="s">
        <v>5474</v>
      </c>
      <c r="I8984" s="9" t="s">
        <v>5411</v>
      </c>
      <c r="J8984" s="36">
        <f>IF(ISERROR(VLOOKUP(A8984&amp;I8984,'County-level Emissions Factors'!$E$2:$F$12273,2,FALSE)),0,VLOOKUP(A8984&amp;I8984,'County-level Emissions Factors'!$E$2:$F$12273,2,FALSE))</f>
        <v>7.2574712643678163</v>
      </c>
      <c r="K8984" s="19" t="s">
        <v>5473</v>
      </c>
      <c r="L8984" s="19" t="s">
        <v>5474</v>
      </c>
      <c r="M8984" s="38">
        <f t="shared" si="143"/>
        <v>10.065495665767658</v>
      </c>
      <c r="N8984" s="9" t="s">
        <v>5475</v>
      </c>
    </row>
    <row r="8985" spans="1:14">
      <c r="A8985" s="31" t="s">
        <v>4596</v>
      </c>
      <c r="B8985" s="31" t="s">
        <v>4304</v>
      </c>
      <c r="C8985" s="31" t="s">
        <v>4597</v>
      </c>
      <c r="D8985" s="31" t="s">
        <v>4598</v>
      </c>
      <c r="E8985" s="31" t="s">
        <v>17</v>
      </c>
      <c r="F8985" s="31" t="s">
        <v>4305</v>
      </c>
      <c r="G8985" s="24">
        <f>IF(ISERROR(VLOOKUP(A8985,'2011 County-Level Acres Tilled'!$A$2:$F$3069,6,FALSE)),0,VLOOKUP(A8985,'2011 County-Level Acres Tilled'!$A$2:$F$3069,6,FALSE))</f>
        <v>56416.8128938472</v>
      </c>
      <c r="H8985" s="32" t="s">
        <v>5474</v>
      </c>
      <c r="I8985" s="9" t="s">
        <v>5411</v>
      </c>
      <c r="J8985" s="36">
        <f>IF(ISERROR(VLOOKUP(A8985&amp;I8985,'County-level Emissions Factors'!$E$2:$F$12273,2,FALSE)),0,VLOOKUP(A8985&amp;I8985,'County-level Emissions Factors'!$E$2:$F$12273,2,FALSE))</f>
        <v>7.3352939979240031</v>
      </c>
      <c r="K8985" s="19" t="s">
        <v>5473</v>
      </c>
      <c r="L8985" s="19" t="s">
        <v>5474</v>
      </c>
      <c r="M8985" s="38">
        <f t="shared" si="143"/>
        <v>206.91695450111945</v>
      </c>
      <c r="N8985" s="9" t="s">
        <v>5475</v>
      </c>
    </row>
    <row r="8986" spans="1:14">
      <c r="A8986" s="31" t="s">
        <v>4599</v>
      </c>
      <c r="B8986" s="31" t="s">
        <v>4304</v>
      </c>
      <c r="C8986" s="31" t="s">
        <v>4600</v>
      </c>
      <c r="D8986" s="31" t="s">
        <v>415</v>
      </c>
      <c r="E8986" s="31" t="s">
        <v>17</v>
      </c>
      <c r="F8986" s="31" t="s">
        <v>4305</v>
      </c>
      <c r="G8986" s="24">
        <f>IF(ISERROR(VLOOKUP(A8986,'2011 County-Level Acres Tilled'!$A$2:$F$3069,6,FALSE)),0,VLOOKUP(A8986,'2011 County-Level Acres Tilled'!$A$2:$F$3069,6,FALSE))</f>
        <v>667.32896449154111</v>
      </c>
      <c r="H8986" s="32" t="s">
        <v>5474</v>
      </c>
      <c r="I8986" s="9" t="s">
        <v>5411</v>
      </c>
      <c r="J8986" s="36">
        <f>IF(ISERROR(VLOOKUP(A8986&amp;I8986,'County-level Emissions Factors'!$E$2:$F$12273,2,FALSE)),0,VLOOKUP(A8986&amp;I8986,'County-level Emissions Factors'!$E$2:$F$12273,2,FALSE))</f>
        <v>2.7380645161290325</v>
      </c>
      <c r="K8986" s="19" t="s">
        <v>5473</v>
      </c>
      <c r="L8986" s="19" t="s">
        <v>5474</v>
      </c>
      <c r="M8986" s="38">
        <f t="shared" si="143"/>
        <v>0.91359487912970982</v>
      </c>
      <c r="N8986" s="9" t="s">
        <v>5475</v>
      </c>
    </row>
    <row r="8987" spans="1:14">
      <c r="A8987" s="31" t="s">
        <v>4601</v>
      </c>
      <c r="B8987" s="31" t="s">
        <v>4304</v>
      </c>
      <c r="C8987" s="31" t="s">
        <v>4602</v>
      </c>
      <c r="D8987" s="31" t="s">
        <v>4603</v>
      </c>
      <c r="E8987" s="31" t="s">
        <v>17</v>
      </c>
      <c r="F8987" s="31" t="s">
        <v>4305</v>
      </c>
      <c r="G8987" s="24">
        <f>IF(ISERROR(VLOOKUP(A8987,'2011 County-Level Acres Tilled'!$A$2:$F$3069,6,FALSE)),0,VLOOKUP(A8987,'2011 County-Level Acres Tilled'!$A$2:$F$3069,6,FALSE))</f>
        <v>72375.719786744856</v>
      </c>
      <c r="H8987" s="32" t="s">
        <v>5474</v>
      </c>
      <c r="I8987" s="9" t="s">
        <v>5411</v>
      </c>
      <c r="J8987" s="36">
        <f>IF(ISERROR(VLOOKUP(A8987&amp;I8987,'County-level Emissions Factors'!$E$2:$F$12273,2,FALSE)),0,VLOOKUP(A8987&amp;I8987,'County-level Emissions Factors'!$E$2:$F$12273,2,FALSE))</f>
        <v>8.9535643630382111</v>
      </c>
      <c r="K8987" s="19" t="s">
        <v>5473</v>
      </c>
      <c r="L8987" s="19" t="s">
        <v>5474</v>
      </c>
      <c r="M8987" s="38">
        <f t="shared" si="143"/>
        <v>324.01033271591911</v>
      </c>
      <c r="N8987" s="9" t="s">
        <v>5475</v>
      </c>
    </row>
    <row r="8988" spans="1:14">
      <c r="A8988" s="31" t="s">
        <v>4604</v>
      </c>
      <c r="B8988" s="31" t="s">
        <v>4304</v>
      </c>
      <c r="C8988" s="31" t="s">
        <v>4605</v>
      </c>
      <c r="D8988" s="31" t="s">
        <v>4606</v>
      </c>
      <c r="E8988" s="31" t="s">
        <v>17</v>
      </c>
      <c r="F8988" s="31" t="s">
        <v>4305</v>
      </c>
      <c r="G8988" s="24">
        <f>IF(ISERROR(VLOOKUP(A8988,'2011 County-Level Acres Tilled'!$A$2:$F$3069,6,FALSE)),0,VLOOKUP(A8988,'2011 County-Level Acres Tilled'!$A$2:$F$3069,6,FALSE))</f>
        <v>228608.12344639131</v>
      </c>
      <c r="H8988" s="32" t="s">
        <v>5474</v>
      </c>
      <c r="I8988" s="9" t="s">
        <v>5411</v>
      </c>
      <c r="J8988" s="36">
        <f>IF(ISERROR(VLOOKUP(A8988&amp;I8988,'County-level Emissions Factors'!$E$2:$F$12273,2,FALSE)),0,VLOOKUP(A8988&amp;I8988,'County-level Emissions Factors'!$E$2:$F$12273,2,FALSE))</f>
        <v>9.6846043824689492</v>
      </c>
      <c r="K8988" s="19" t="s">
        <v>5473</v>
      </c>
      <c r="L8988" s="19" t="s">
        <v>5474</v>
      </c>
      <c r="M8988" s="38">
        <f t="shared" si="143"/>
        <v>1106.9896170984618</v>
      </c>
      <c r="N8988" s="9" t="s">
        <v>5475</v>
      </c>
    </row>
    <row r="8989" spans="1:14">
      <c r="A8989" s="31" t="s">
        <v>4607</v>
      </c>
      <c r="B8989" s="31" t="s">
        <v>4304</v>
      </c>
      <c r="C8989" s="31" t="s">
        <v>4608</v>
      </c>
      <c r="D8989" s="31" t="s">
        <v>4609</v>
      </c>
      <c r="E8989" s="31" t="s">
        <v>17</v>
      </c>
      <c r="F8989" s="31" t="s">
        <v>4305</v>
      </c>
      <c r="G8989" s="24">
        <f>IF(ISERROR(VLOOKUP(A8989,'2011 County-Level Acres Tilled'!$A$2:$F$3069,6,FALSE)),0,VLOOKUP(A8989,'2011 County-Level Acres Tilled'!$A$2:$F$3069,6,FALSE))</f>
        <v>86495.249583556695</v>
      </c>
      <c r="H8989" s="32" t="s">
        <v>5474</v>
      </c>
      <c r="I8989" s="9" t="s">
        <v>5411</v>
      </c>
      <c r="J8989" s="36">
        <f>IF(ISERROR(VLOOKUP(A8989&amp;I8989,'County-level Emissions Factors'!$E$2:$F$12273,2,FALSE)),0,VLOOKUP(A8989&amp;I8989,'County-level Emissions Factors'!$E$2:$F$12273,2,FALSE))</f>
        <v>8.2273822676202837</v>
      </c>
      <c r="K8989" s="19" t="s">
        <v>5473</v>
      </c>
      <c r="L8989" s="19" t="s">
        <v>5474</v>
      </c>
      <c r="M8989" s="38">
        <f t="shared" si="143"/>
        <v>355.81474132857255</v>
      </c>
      <c r="N8989" s="9" t="s">
        <v>5475</v>
      </c>
    </row>
    <row r="8990" spans="1:14">
      <c r="A8990" s="31" t="s">
        <v>4610</v>
      </c>
      <c r="B8990" s="31" t="s">
        <v>4304</v>
      </c>
      <c r="C8990" s="31" t="s">
        <v>4611</v>
      </c>
      <c r="D8990" s="31" t="s">
        <v>2051</v>
      </c>
      <c r="E8990" s="31" t="s">
        <v>17</v>
      </c>
      <c r="F8990" s="31" t="s">
        <v>4305</v>
      </c>
      <c r="G8990" s="24">
        <f>IF(ISERROR(VLOOKUP(A8990,'2011 County-Level Acres Tilled'!$A$2:$F$3069,6,FALSE)),0,VLOOKUP(A8990,'2011 County-Level Acres Tilled'!$A$2:$F$3069,6,FALSE))</f>
        <v>54976.390563317131</v>
      </c>
      <c r="H8990" s="32" t="s">
        <v>5474</v>
      </c>
      <c r="I8990" s="9" t="s">
        <v>5411</v>
      </c>
      <c r="J8990" s="36">
        <f>IF(ISERROR(VLOOKUP(A8990&amp;I8990,'County-level Emissions Factors'!$E$2:$F$12273,2,FALSE)),0,VLOOKUP(A8990&amp;I8990,'County-level Emissions Factors'!$E$2:$F$12273,2,FALSE))</f>
        <v>6.8974922143910833</v>
      </c>
      <c r="K8990" s="19" t="s">
        <v>5473</v>
      </c>
      <c r="L8990" s="19" t="s">
        <v>5474</v>
      </c>
      <c r="M8990" s="38">
        <f t="shared" si="143"/>
        <v>189.59961294290167</v>
      </c>
      <c r="N8990" s="9" t="s">
        <v>5475</v>
      </c>
    </row>
    <row r="8991" spans="1:14">
      <c r="A8991" s="31" t="s">
        <v>4612</v>
      </c>
      <c r="B8991" s="31" t="s">
        <v>4304</v>
      </c>
      <c r="C8991" s="31" t="s">
        <v>4613</v>
      </c>
      <c r="D8991" s="31" t="s">
        <v>528</v>
      </c>
      <c r="E8991" s="31" t="s">
        <v>17</v>
      </c>
      <c r="F8991" s="31" t="s">
        <v>4305</v>
      </c>
      <c r="G8991" s="24">
        <f>IF(ISERROR(VLOOKUP(A8991,'2011 County-Level Acres Tilled'!$A$2:$F$3069,6,FALSE)),0,VLOOKUP(A8991,'2011 County-Level Acres Tilled'!$A$2:$F$3069,6,FALSE))</f>
        <v>6788.7288161973565</v>
      </c>
      <c r="H8991" s="32" t="s">
        <v>5474</v>
      </c>
      <c r="I8991" s="9" t="s">
        <v>5411</v>
      </c>
      <c r="J8991" s="36">
        <f>IF(ISERROR(VLOOKUP(A8991&amp;I8991,'County-level Emissions Factors'!$E$2:$F$12273,2,FALSE)),0,VLOOKUP(A8991&amp;I8991,'County-level Emissions Factors'!$E$2:$F$12273,2,FALSE))</f>
        <v>4.4985973899256004</v>
      </c>
      <c r="K8991" s="19" t="s">
        <v>5473</v>
      </c>
      <c r="L8991" s="19" t="s">
        <v>5474</v>
      </c>
      <c r="M8991" s="38">
        <f t="shared" si="143"/>
        <v>15.269878866729069</v>
      </c>
      <c r="N8991" s="9" t="s">
        <v>5475</v>
      </c>
    </row>
    <row r="8992" spans="1:14">
      <c r="A8992" s="31" t="s">
        <v>4614</v>
      </c>
      <c r="B8992" s="31" t="s">
        <v>4304</v>
      </c>
      <c r="C8992" s="31" t="s">
        <v>4615</v>
      </c>
      <c r="D8992" s="31" t="s">
        <v>4616</v>
      </c>
      <c r="E8992" s="31" t="s">
        <v>17</v>
      </c>
      <c r="F8992" s="31" t="s">
        <v>4305</v>
      </c>
      <c r="G8992" s="24">
        <f>IF(ISERROR(VLOOKUP(A8992,'2011 County-Level Acres Tilled'!$A$2:$F$3069,6,FALSE)),0,VLOOKUP(A8992,'2011 County-Level Acres Tilled'!$A$2:$F$3069,6,FALSE))</f>
        <v>7776.2765713283688</v>
      </c>
      <c r="H8992" s="32" t="s">
        <v>5474</v>
      </c>
      <c r="I8992" s="9" t="s">
        <v>5411</v>
      </c>
      <c r="J8992" s="36">
        <f>IF(ISERROR(VLOOKUP(A8992&amp;I8992,'County-level Emissions Factors'!$E$2:$F$12273,2,FALSE)),0,VLOOKUP(A8992&amp;I8992,'County-level Emissions Factors'!$E$2:$F$12273,2,FALSE))</f>
        <v>6.9278125000000008</v>
      </c>
      <c r="K8992" s="19" t="s">
        <v>5473</v>
      </c>
      <c r="L8992" s="19" t="s">
        <v>5474</v>
      </c>
      <c r="M8992" s="38">
        <f t="shared" si="143"/>
        <v>26.936293017152913</v>
      </c>
      <c r="N8992" s="9" t="s">
        <v>5475</v>
      </c>
    </row>
    <row r="8993" spans="1:14">
      <c r="A8993" s="31" t="s">
        <v>4617</v>
      </c>
      <c r="B8993" s="31" t="s">
        <v>4304</v>
      </c>
      <c r="C8993" s="31" t="s">
        <v>4618</v>
      </c>
      <c r="D8993" s="31" t="s">
        <v>2673</v>
      </c>
      <c r="E8993" s="31" t="s">
        <v>17</v>
      </c>
      <c r="F8993" s="31" t="s">
        <v>4305</v>
      </c>
      <c r="G8993" s="24">
        <f>IF(ISERROR(VLOOKUP(A8993,'2011 County-Level Acres Tilled'!$A$2:$F$3069,6,FALSE)),0,VLOOKUP(A8993,'2011 County-Level Acres Tilled'!$A$2:$F$3069,6,FALSE))</f>
        <v>1730.4253006706992</v>
      </c>
      <c r="H8993" s="32" t="s">
        <v>5474</v>
      </c>
      <c r="I8993" s="9" t="s">
        <v>5411</v>
      </c>
      <c r="J8993" s="36">
        <f>IF(ISERROR(VLOOKUP(A8993&amp;I8993,'County-level Emissions Factors'!$E$2:$F$12273,2,FALSE)),0,VLOOKUP(A8993&amp;I8993,'County-level Emissions Factors'!$E$2:$F$12273,2,FALSE))</f>
        <v>3.2990476190476192</v>
      </c>
      <c r="K8993" s="19" t="s">
        <v>5473</v>
      </c>
      <c r="L8993" s="19" t="s">
        <v>5474</v>
      </c>
      <c r="M8993" s="38">
        <f t="shared" si="143"/>
        <v>2.8543777340587151</v>
      </c>
      <c r="N8993" s="9" t="s">
        <v>5475</v>
      </c>
    </row>
    <row r="8994" spans="1:14">
      <c r="A8994" s="31" t="s">
        <v>4619</v>
      </c>
      <c r="B8994" s="31" t="s">
        <v>4304</v>
      </c>
      <c r="C8994" s="31" t="s">
        <v>4620</v>
      </c>
      <c r="D8994" s="31" t="s">
        <v>4621</v>
      </c>
      <c r="E8994" s="31" t="s">
        <v>17</v>
      </c>
      <c r="F8994" s="31" t="s">
        <v>4305</v>
      </c>
      <c r="G8994" s="24">
        <f>IF(ISERROR(VLOOKUP(A8994,'2011 County-Level Acres Tilled'!$A$2:$F$3069,6,FALSE)),0,VLOOKUP(A8994,'2011 County-Level Acres Tilled'!$A$2:$F$3069,6,FALSE))</f>
        <v>14384.612165700022</v>
      </c>
      <c r="H8994" s="32" t="s">
        <v>5474</v>
      </c>
      <c r="I8994" s="9" t="s">
        <v>5411</v>
      </c>
      <c r="J8994" s="36">
        <f>IF(ISERROR(VLOOKUP(A8994&amp;I8994,'County-level Emissions Factors'!$E$2:$F$12273,2,FALSE)),0,VLOOKUP(A8994&amp;I8994,'County-level Emissions Factors'!$E$2:$F$12273,2,FALSE))</f>
        <v>6.7704464285714296</v>
      </c>
      <c r="K8994" s="19" t="s">
        <v>5473</v>
      </c>
      <c r="L8994" s="19" t="s">
        <v>5474</v>
      </c>
      <c r="M8994" s="38">
        <f t="shared" si="143"/>
        <v>48.69512303182443</v>
      </c>
      <c r="N8994" s="9" t="s">
        <v>5475</v>
      </c>
    </row>
    <row r="8995" spans="1:14">
      <c r="A8995" s="31" t="s">
        <v>4622</v>
      </c>
      <c r="B8995" s="31" t="s">
        <v>4304</v>
      </c>
      <c r="C8995" s="31" t="s">
        <v>4623</v>
      </c>
      <c r="D8995" s="31" t="s">
        <v>4624</v>
      </c>
      <c r="E8995" s="31" t="s">
        <v>17</v>
      </c>
      <c r="F8995" s="31" t="s">
        <v>4305</v>
      </c>
      <c r="G8995" s="24">
        <f>IF(ISERROR(VLOOKUP(A8995,'2011 County-Level Acres Tilled'!$A$2:$F$3069,6,FALSE)),0,VLOOKUP(A8995,'2011 County-Level Acres Tilled'!$A$2:$F$3069,6,FALSE))</f>
        <v>253526.71579170282</v>
      </c>
      <c r="H8995" s="32" t="s">
        <v>5474</v>
      </c>
      <c r="I8995" s="9" t="s">
        <v>5411</v>
      </c>
      <c r="J8995" s="36">
        <f>IF(ISERROR(VLOOKUP(A8995&amp;I8995,'County-level Emissions Factors'!$E$2:$F$12273,2,FALSE)),0,VLOOKUP(A8995&amp;I8995,'County-level Emissions Factors'!$E$2:$F$12273,2,FALSE))</f>
        <v>8.2534540835780152</v>
      </c>
      <c r="K8995" s="19" t="s">
        <v>5473</v>
      </c>
      <c r="L8995" s="19" t="s">
        <v>5474</v>
      </c>
      <c r="M8995" s="38">
        <f t="shared" si="143"/>
        <v>1046.2355538735762</v>
      </c>
      <c r="N8995" s="9" t="s">
        <v>5475</v>
      </c>
    </row>
    <row r="8996" spans="1:14">
      <c r="A8996" s="31" t="s">
        <v>4625</v>
      </c>
      <c r="B8996" s="31" t="s">
        <v>4304</v>
      </c>
      <c r="C8996" s="31" t="s">
        <v>4626</v>
      </c>
      <c r="D8996" s="31" t="s">
        <v>4627</v>
      </c>
      <c r="E8996" s="31" t="s">
        <v>17</v>
      </c>
      <c r="F8996" s="31" t="s">
        <v>4305</v>
      </c>
      <c r="G8996" s="24">
        <f>IF(ISERROR(VLOOKUP(A8996,'2011 County-Level Acres Tilled'!$A$2:$F$3069,6,FALSE)),0,VLOOKUP(A8996,'2011 County-Level Acres Tilled'!$A$2:$F$3069,6,FALSE))</f>
        <v>12124.280895060452</v>
      </c>
      <c r="H8996" s="32" t="s">
        <v>5474</v>
      </c>
      <c r="I8996" s="9" t="s">
        <v>5411</v>
      </c>
      <c r="J8996" s="36">
        <f>IF(ISERROR(VLOOKUP(A8996&amp;I8996,'County-level Emissions Factors'!$E$2:$F$12273,2,FALSE)),0,VLOOKUP(A8996&amp;I8996,'County-level Emissions Factors'!$E$2:$F$12273,2,FALSE))</f>
        <v>8.2007350484463757</v>
      </c>
      <c r="K8996" s="19" t="s">
        <v>5473</v>
      </c>
      <c r="L8996" s="19" t="s">
        <v>5474</v>
      </c>
      <c r="M8996" s="38">
        <f t="shared" si="143"/>
        <v>49.714007636665521</v>
      </c>
      <c r="N8996" s="9" t="s">
        <v>5475</v>
      </c>
    </row>
    <row r="8997" spans="1:14">
      <c r="A8997" s="31" t="s">
        <v>4628</v>
      </c>
      <c r="B8997" s="31" t="s">
        <v>4304</v>
      </c>
      <c r="C8997" s="31" t="s">
        <v>4629</v>
      </c>
      <c r="D8997" s="31" t="s">
        <v>425</v>
      </c>
      <c r="E8997" s="31" t="s">
        <v>17</v>
      </c>
      <c r="F8997" s="31" t="s">
        <v>4305</v>
      </c>
      <c r="G8997" s="24">
        <f>IF(ISERROR(VLOOKUP(A8997,'2011 County-Level Acres Tilled'!$A$2:$F$3069,6,FALSE)),0,VLOOKUP(A8997,'2011 County-Level Acres Tilled'!$A$2:$F$3069,6,FALSE))</f>
        <v>2862.8500280894887</v>
      </c>
      <c r="H8997" s="32" t="s">
        <v>5474</v>
      </c>
      <c r="I8997" s="9" t="s">
        <v>5411</v>
      </c>
      <c r="J8997" s="36">
        <f>IF(ISERROR(VLOOKUP(A8997&amp;I8997,'County-level Emissions Factors'!$E$2:$F$12273,2,FALSE)),0,VLOOKUP(A8997&amp;I8997,'County-level Emissions Factors'!$E$2:$F$12273,2,FALSE))</f>
        <v>5.3307257714037375</v>
      </c>
      <c r="K8997" s="19" t="s">
        <v>5473</v>
      </c>
      <c r="L8997" s="19" t="s">
        <v>5474</v>
      </c>
      <c r="M8997" s="38">
        <f t="shared" si="143"/>
        <v>7.6305342122002759</v>
      </c>
      <c r="N8997" s="9" t="s">
        <v>5475</v>
      </c>
    </row>
    <row r="8998" spans="1:14">
      <c r="A8998" s="31" t="s">
        <v>4630</v>
      </c>
      <c r="B8998" s="31" t="s">
        <v>4304</v>
      </c>
      <c r="C8998" s="31" t="s">
        <v>4631</v>
      </c>
      <c r="D8998" s="31" t="s">
        <v>3971</v>
      </c>
      <c r="E8998" s="31" t="s">
        <v>17</v>
      </c>
      <c r="F8998" s="31" t="s">
        <v>4305</v>
      </c>
      <c r="G8998" s="24">
        <f>IF(ISERROR(VLOOKUP(A8998,'2011 County-Level Acres Tilled'!$A$2:$F$3069,6,FALSE)),0,VLOOKUP(A8998,'2011 County-Level Acres Tilled'!$A$2:$F$3069,6,FALSE))</f>
        <v>23836.871205571679</v>
      </c>
      <c r="H8998" s="32" t="s">
        <v>5474</v>
      </c>
      <c r="I8998" s="9" t="s">
        <v>5411</v>
      </c>
      <c r="J8998" s="36">
        <f>IF(ISERROR(VLOOKUP(A8998&amp;I8998,'County-level Emissions Factors'!$E$2:$F$12273,2,FALSE)),0,VLOOKUP(A8998&amp;I8998,'County-level Emissions Factors'!$E$2:$F$12273,2,FALSE))</f>
        <v>6.4021795269083777</v>
      </c>
      <c r="K8998" s="19" t="s">
        <v>5473</v>
      </c>
      <c r="L8998" s="19" t="s">
        <v>5474</v>
      </c>
      <c r="M8998" s="38">
        <f t="shared" si="143"/>
        <v>76.303964408931407</v>
      </c>
      <c r="N8998" s="9" t="s">
        <v>5475</v>
      </c>
    </row>
    <row r="8999" spans="1:14">
      <c r="A8999" s="31" t="s">
        <v>4632</v>
      </c>
      <c r="B8999" s="31" t="s">
        <v>4304</v>
      </c>
      <c r="C8999" s="31" t="s">
        <v>4633</v>
      </c>
      <c r="D8999" s="31" t="s">
        <v>4634</v>
      </c>
      <c r="E8999" s="31" t="s">
        <v>17</v>
      </c>
      <c r="F8999" s="31" t="s">
        <v>4305</v>
      </c>
      <c r="G8999" s="24">
        <f>IF(ISERROR(VLOOKUP(A8999,'2011 County-Level Acres Tilled'!$A$2:$F$3069,6,FALSE)),0,VLOOKUP(A8999,'2011 County-Level Acres Tilled'!$A$2:$F$3069,6,FALSE))</f>
        <v>4595.7881075979221</v>
      </c>
      <c r="H8999" s="32" t="s">
        <v>5474</v>
      </c>
      <c r="I8999" s="9" t="s">
        <v>5411</v>
      </c>
      <c r="J8999" s="36">
        <f>IF(ISERROR(VLOOKUP(A8999&amp;I8999,'County-level Emissions Factors'!$E$2:$F$12273,2,FALSE)),0,VLOOKUP(A8999&amp;I8999,'County-level Emissions Factors'!$E$2:$F$12273,2,FALSE))</f>
        <v>1.1277551020408163</v>
      </c>
      <c r="K8999" s="19" t="s">
        <v>5473</v>
      </c>
      <c r="L8999" s="19" t="s">
        <v>5474</v>
      </c>
      <c r="M8999" s="38">
        <f t="shared" si="143"/>
        <v>2.5914617431210321</v>
      </c>
      <c r="N8999" s="9" t="s">
        <v>5475</v>
      </c>
    </row>
    <row r="9000" spans="1:14">
      <c r="A9000" s="31" t="s">
        <v>4635</v>
      </c>
      <c r="B9000" s="31" t="s">
        <v>4304</v>
      </c>
      <c r="C9000" s="31" t="s">
        <v>4636</v>
      </c>
      <c r="D9000" s="31" t="s">
        <v>4637</v>
      </c>
      <c r="E9000" s="31" t="s">
        <v>17</v>
      </c>
      <c r="F9000" s="31" t="s">
        <v>4305</v>
      </c>
      <c r="G9000" s="24">
        <f>IF(ISERROR(VLOOKUP(A9000,'2011 County-Level Acres Tilled'!$A$2:$F$3069,6,FALSE)),0,VLOOKUP(A9000,'2011 County-Level Acres Tilled'!$A$2:$F$3069,6,FALSE))</f>
        <v>4459.8814702679738</v>
      </c>
      <c r="H9000" s="32" t="s">
        <v>5474</v>
      </c>
      <c r="I9000" s="9" t="s">
        <v>5411</v>
      </c>
      <c r="J9000" s="36">
        <f>IF(ISERROR(VLOOKUP(A9000&amp;I9000,'County-level Emissions Factors'!$E$2:$F$12273,2,FALSE)),0,VLOOKUP(A9000&amp;I9000,'County-level Emissions Factors'!$E$2:$F$12273,2,FALSE))</f>
        <v>4.6288359334819136</v>
      </c>
      <c r="K9000" s="19" t="s">
        <v>5473</v>
      </c>
      <c r="L9000" s="19" t="s">
        <v>5474</v>
      </c>
      <c r="M9000" s="38">
        <f t="shared" si="143"/>
        <v>10.322029804323272</v>
      </c>
      <c r="N9000" s="9" t="s">
        <v>5475</v>
      </c>
    </row>
    <row r="9001" spans="1:14">
      <c r="A9001" s="31" t="s">
        <v>4638</v>
      </c>
      <c r="B9001" s="31" t="s">
        <v>4304</v>
      </c>
      <c r="C9001" s="31" t="s">
        <v>4639</v>
      </c>
      <c r="D9001" s="31" t="s">
        <v>4640</v>
      </c>
      <c r="E9001" s="31" t="s">
        <v>17</v>
      </c>
      <c r="F9001" s="31" t="s">
        <v>4305</v>
      </c>
      <c r="G9001" s="24">
        <f>IF(ISERROR(VLOOKUP(A9001,'2011 County-Level Acres Tilled'!$A$2:$F$3069,6,FALSE)),0,VLOOKUP(A9001,'2011 County-Level Acres Tilled'!$A$2:$F$3069,6,FALSE))</f>
        <v>116179.11352220339</v>
      </c>
      <c r="H9001" s="32" t="s">
        <v>5474</v>
      </c>
      <c r="I9001" s="9" t="s">
        <v>5411</v>
      </c>
      <c r="J9001" s="36">
        <f>IF(ISERROR(VLOOKUP(A9001&amp;I9001,'County-level Emissions Factors'!$E$2:$F$12273,2,FALSE)),0,VLOOKUP(A9001&amp;I9001,'County-level Emissions Factors'!$E$2:$F$12273,2,FALSE))</f>
        <v>7.9213435313138261</v>
      </c>
      <c r="K9001" s="19" t="s">
        <v>5473</v>
      </c>
      <c r="L9001" s="19" t="s">
        <v>5474</v>
      </c>
      <c r="M9001" s="38">
        <f t="shared" si="143"/>
        <v>460.14733468644022</v>
      </c>
      <c r="N9001" s="9" t="s">
        <v>5475</v>
      </c>
    </row>
    <row r="9002" spans="1:14">
      <c r="A9002" s="31" t="s">
        <v>4641</v>
      </c>
      <c r="B9002" s="31" t="s">
        <v>4304</v>
      </c>
      <c r="C9002" s="31" t="s">
        <v>4642</v>
      </c>
      <c r="D9002" s="31" t="s">
        <v>4643</v>
      </c>
      <c r="E9002" s="31" t="s">
        <v>17</v>
      </c>
      <c r="F9002" s="31" t="s">
        <v>4305</v>
      </c>
      <c r="G9002" s="24">
        <f>IF(ISERROR(VLOOKUP(A9002,'2011 County-Level Acres Tilled'!$A$2:$F$3069,6,FALSE)),0,VLOOKUP(A9002,'2011 County-Level Acres Tilled'!$A$2:$F$3069,6,FALSE))</f>
        <v>36673.802142466287</v>
      </c>
      <c r="H9002" s="32" t="s">
        <v>5474</v>
      </c>
      <c r="I9002" s="9" t="s">
        <v>5411</v>
      </c>
      <c r="J9002" s="36">
        <f>IF(ISERROR(VLOOKUP(A9002&amp;I9002,'County-level Emissions Factors'!$E$2:$F$12273,2,FALSE)),0,VLOOKUP(A9002&amp;I9002,'County-level Emissions Factors'!$E$2:$F$12273,2,FALSE))</f>
        <v>9.530635987590486</v>
      </c>
      <c r="K9002" s="19" t="s">
        <v>5473</v>
      </c>
      <c r="L9002" s="19" t="s">
        <v>5474</v>
      </c>
      <c r="M9002" s="38">
        <f t="shared" si="143"/>
        <v>174.76232925038113</v>
      </c>
      <c r="N9002" s="9" t="s">
        <v>5475</v>
      </c>
    </row>
    <row r="9003" spans="1:14">
      <c r="A9003" s="31" t="s">
        <v>4644</v>
      </c>
      <c r="B9003" s="31" t="s">
        <v>4304</v>
      </c>
      <c r="C9003" s="31" t="s">
        <v>4645</v>
      </c>
      <c r="D9003" s="31" t="s">
        <v>4646</v>
      </c>
      <c r="E9003" s="31" t="s">
        <v>17</v>
      </c>
      <c r="F9003" s="31" t="s">
        <v>4305</v>
      </c>
      <c r="G9003" s="24">
        <f>IF(ISERROR(VLOOKUP(A9003,'2011 County-Level Acres Tilled'!$A$2:$F$3069,6,FALSE)),0,VLOOKUP(A9003,'2011 County-Level Acres Tilled'!$A$2:$F$3069,6,FALSE))</f>
        <v>1315.1048951048954</v>
      </c>
      <c r="H9003" s="32" t="s">
        <v>5474</v>
      </c>
      <c r="I9003" s="9" t="s">
        <v>5411</v>
      </c>
      <c r="J9003" s="36">
        <f>IF(ISERROR(VLOOKUP(A9003&amp;I9003,'County-level Emissions Factors'!$E$2:$F$12273,2,FALSE)),0,VLOOKUP(A9003&amp;I9003,'County-level Emissions Factors'!$E$2:$F$12273,2,FALSE))</f>
        <v>7.2436363636363632</v>
      </c>
      <c r="K9003" s="19" t="s">
        <v>5473</v>
      </c>
      <c r="L9003" s="19" t="s">
        <v>5474</v>
      </c>
      <c r="M9003" s="38">
        <f t="shared" si="143"/>
        <v>4.7630708200890028</v>
      </c>
      <c r="N9003" s="9" t="s">
        <v>5475</v>
      </c>
    </row>
    <row r="9004" spans="1:14">
      <c r="A9004" s="31" t="s">
        <v>4647</v>
      </c>
      <c r="B9004" s="31" t="s">
        <v>4304</v>
      </c>
      <c r="C9004" s="31" t="s">
        <v>4648</v>
      </c>
      <c r="D9004" s="31" t="s">
        <v>2162</v>
      </c>
      <c r="E9004" s="31" t="s">
        <v>17</v>
      </c>
      <c r="F9004" s="31" t="s">
        <v>4305</v>
      </c>
      <c r="G9004" s="24">
        <f>IF(ISERROR(VLOOKUP(A9004,'2011 County-Level Acres Tilled'!$A$2:$F$3069,6,FALSE)),0,VLOOKUP(A9004,'2011 County-Level Acres Tilled'!$A$2:$F$3069,6,FALSE))</f>
        <v>20274.071852021629</v>
      </c>
      <c r="H9004" s="32" t="s">
        <v>5474</v>
      </c>
      <c r="I9004" s="9" t="s">
        <v>5411</v>
      </c>
      <c r="J9004" s="36">
        <f>IF(ISERROR(VLOOKUP(A9004&amp;I9004,'County-level Emissions Factors'!$E$2:$F$12273,2,FALSE)),0,VLOOKUP(A9004&amp;I9004,'County-level Emissions Factors'!$E$2:$F$12273,2,FALSE))</f>
        <v>7.9441063063637234</v>
      </c>
      <c r="K9004" s="19" t="s">
        <v>5473</v>
      </c>
      <c r="L9004" s="19" t="s">
        <v>5474</v>
      </c>
      <c r="M9004" s="38">
        <f t="shared" si="143"/>
        <v>80.529691027658131</v>
      </c>
      <c r="N9004" s="9" t="s">
        <v>5475</v>
      </c>
    </row>
    <row r="9005" spans="1:14">
      <c r="A9005" s="31" t="s">
        <v>4649</v>
      </c>
      <c r="B9005" s="31" t="s">
        <v>4304</v>
      </c>
      <c r="C9005" s="31" t="s">
        <v>4650</v>
      </c>
      <c r="D9005" s="31" t="s">
        <v>4651</v>
      </c>
      <c r="E9005" s="31" t="s">
        <v>17</v>
      </c>
      <c r="F9005" s="31" t="s">
        <v>4305</v>
      </c>
      <c r="G9005" s="24">
        <f>IF(ISERROR(VLOOKUP(A9005,'2011 County-Level Acres Tilled'!$A$2:$F$3069,6,FALSE)),0,VLOOKUP(A9005,'2011 County-Level Acres Tilled'!$A$2:$F$3069,6,FALSE))</f>
        <v>72092.13150776393</v>
      </c>
      <c r="H9005" s="32" t="s">
        <v>5474</v>
      </c>
      <c r="I9005" s="9" t="s">
        <v>5411</v>
      </c>
      <c r="J9005" s="36">
        <f>IF(ISERROR(VLOOKUP(A9005&amp;I9005,'County-level Emissions Factors'!$E$2:$F$12273,2,FALSE)),0,VLOOKUP(A9005&amp;I9005,'County-level Emissions Factors'!$E$2:$F$12273,2,FALSE))</f>
        <v>2.4445462384134511</v>
      </c>
      <c r="K9005" s="19" t="s">
        <v>5473</v>
      </c>
      <c r="L9005" s="19" t="s">
        <v>5474</v>
      </c>
      <c r="M9005" s="38">
        <f t="shared" si="143"/>
        <v>88.116274448256078</v>
      </c>
      <c r="N9005" s="9" t="s">
        <v>5475</v>
      </c>
    </row>
    <row r="9006" spans="1:14">
      <c r="A9006" s="31" t="s">
        <v>4652</v>
      </c>
      <c r="B9006" s="31" t="s">
        <v>4304</v>
      </c>
      <c r="C9006" s="31" t="s">
        <v>4653</v>
      </c>
      <c r="D9006" s="31" t="s">
        <v>4654</v>
      </c>
      <c r="E9006" s="31" t="s">
        <v>17</v>
      </c>
      <c r="F9006" s="31" t="s">
        <v>4305</v>
      </c>
      <c r="G9006" s="24">
        <f>IF(ISERROR(VLOOKUP(A9006,'2011 County-Level Acres Tilled'!$A$2:$F$3069,6,FALSE)),0,VLOOKUP(A9006,'2011 County-Level Acres Tilled'!$A$2:$F$3069,6,FALSE))</f>
        <v>62067.848869517162</v>
      </c>
      <c r="H9006" s="32" t="s">
        <v>5474</v>
      </c>
      <c r="I9006" s="9" t="s">
        <v>5411</v>
      </c>
      <c r="J9006" s="36">
        <f>IF(ISERROR(VLOOKUP(A9006&amp;I9006,'County-level Emissions Factors'!$E$2:$F$12273,2,FALSE)),0,VLOOKUP(A9006&amp;I9006,'County-level Emissions Factors'!$E$2:$F$12273,2,FALSE))</f>
        <v>9.8213987249588115</v>
      </c>
      <c r="K9006" s="19" t="s">
        <v>5473</v>
      </c>
      <c r="L9006" s="19" t="s">
        <v>5474</v>
      </c>
      <c r="M9006" s="38">
        <f t="shared" si="143"/>
        <v>304.79654587400603</v>
      </c>
      <c r="N9006" s="9" t="s">
        <v>5475</v>
      </c>
    </row>
    <row r="9007" spans="1:14">
      <c r="A9007" s="31" t="s">
        <v>4655</v>
      </c>
      <c r="B9007" s="31" t="s">
        <v>4304</v>
      </c>
      <c r="C9007" s="31" t="s">
        <v>4656</v>
      </c>
      <c r="D9007" s="31" t="s">
        <v>4159</v>
      </c>
      <c r="E9007" s="31" t="s">
        <v>17</v>
      </c>
      <c r="F9007" s="31" t="s">
        <v>4305</v>
      </c>
      <c r="G9007" s="24">
        <f>IF(ISERROR(VLOOKUP(A9007,'2011 County-Level Acres Tilled'!$A$2:$F$3069,6,FALSE)),0,VLOOKUP(A9007,'2011 County-Level Acres Tilled'!$A$2:$F$3069,6,FALSE))</f>
        <v>19145.220847024255</v>
      </c>
      <c r="H9007" s="32" t="s">
        <v>5474</v>
      </c>
      <c r="I9007" s="9" t="s">
        <v>5411</v>
      </c>
      <c r="J9007" s="36">
        <f>IF(ISERROR(VLOOKUP(A9007&amp;I9007,'County-level Emissions Factors'!$E$2:$F$12273,2,FALSE)),0,VLOOKUP(A9007&amp;I9007,'County-level Emissions Factors'!$E$2:$F$12273,2,FALSE))</f>
        <v>7.3272832369942194</v>
      </c>
      <c r="K9007" s="19" t="s">
        <v>5473</v>
      </c>
      <c r="L9007" s="19" t="s">
        <v>5474</v>
      </c>
      <c r="M9007" s="38">
        <f t="shared" si="143"/>
        <v>70.141227890476543</v>
      </c>
      <c r="N9007" s="9" t="s">
        <v>5475</v>
      </c>
    </row>
    <row r="9008" spans="1:14">
      <c r="A9008" s="31" t="s">
        <v>4657</v>
      </c>
      <c r="B9008" s="31" t="s">
        <v>4304</v>
      </c>
      <c r="C9008" s="31" t="s">
        <v>4658</v>
      </c>
      <c r="D9008" s="31" t="s">
        <v>2063</v>
      </c>
      <c r="E9008" s="31" t="s">
        <v>17</v>
      </c>
      <c r="F9008" s="31" t="s">
        <v>4305</v>
      </c>
      <c r="G9008" s="24">
        <f>IF(ISERROR(VLOOKUP(A9008,'2011 County-Level Acres Tilled'!$A$2:$F$3069,6,FALSE)),0,VLOOKUP(A9008,'2011 County-Level Acres Tilled'!$A$2:$F$3069,6,FALSE))</f>
        <v>31904.623245170529</v>
      </c>
      <c r="H9008" s="32" t="s">
        <v>5474</v>
      </c>
      <c r="I9008" s="9" t="s">
        <v>5411</v>
      </c>
      <c r="J9008" s="36">
        <f>IF(ISERROR(VLOOKUP(A9008&amp;I9008,'County-level Emissions Factors'!$E$2:$F$12273,2,FALSE)),0,VLOOKUP(A9008&amp;I9008,'County-level Emissions Factors'!$E$2:$F$12273,2,FALSE))</f>
        <v>10.96658566221142</v>
      </c>
      <c r="K9008" s="19" t="s">
        <v>5473</v>
      </c>
      <c r="L9008" s="19" t="s">
        <v>5474</v>
      </c>
      <c r="M9008" s="38">
        <f t="shared" si="143"/>
        <v>174.94239191937217</v>
      </c>
      <c r="N9008" s="9" t="s">
        <v>5475</v>
      </c>
    </row>
    <row r="9009" spans="1:14">
      <c r="A9009" s="31" t="s">
        <v>4659</v>
      </c>
      <c r="B9009" s="31" t="s">
        <v>4304</v>
      </c>
      <c r="C9009" s="31" t="s">
        <v>4660</v>
      </c>
      <c r="D9009" s="31" t="s">
        <v>4661</v>
      </c>
      <c r="E9009" s="31" t="s">
        <v>17</v>
      </c>
      <c r="F9009" s="31" t="s">
        <v>4305</v>
      </c>
      <c r="G9009" s="24">
        <f>IF(ISERROR(VLOOKUP(A9009,'2011 County-Level Acres Tilled'!$A$2:$F$3069,6,FALSE)),0,VLOOKUP(A9009,'2011 County-Level Acres Tilled'!$A$2:$F$3069,6,FALSE))</f>
        <v>15112.952349940488</v>
      </c>
      <c r="H9009" s="32" t="s">
        <v>5474</v>
      </c>
      <c r="I9009" s="9" t="s">
        <v>5411</v>
      </c>
      <c r="J9009" s="36">
        <f>IF(ISERROR(VLOOKUP(A9009&amp;I9009,'County-level Emissions Factors'!$E$2:$F$12273,2,FALSE)),0,VLOOKUP(A9009&amp;I9009,'County-level Emissions Factors'!$E$2:$F$12273,2,FALSE))</f>
        <v>4.7313897800716056</v>
      </c>
      <c r="K9009" s="19" t="s">
        <v>5473</v>
      </c>
      <c r="L9009" s="19" t="s">
        <v>5474</v>
      </c>
      <c r="M9009" s="38">
        <f t="shared" si="143"/>
        <v>35.752634147608788</v>
      </c>
      <c r="N9009" s="9" t="s">
        <v>5475</v>
      </c>
    </row>
    <row r="9010" spans="1:14">
      <c r="A9010" s="31" t="s">
        <v>4662</v>
      </c>
      <c r="B9010" s="31" t="s">
        <v>4304</v>
      </c>
      <c r="C9010" s="31" t="s">
        <v>4663</v>
      </c>
      <c r="D9010" s="31" t="s">
        <v>4664</v>
      </c>
      <c r="E9010" s="31" t="s">
        <v>17</v>
      </c>
      <c r="F9010" s="31" t="s">
        <v>4305</v>
      </c>
      <c r="G9010" s="24">
        <f>IF(ISERROR(VLOOKUP(A9010,'2011 County-Level Acres Tilled'!$A$2:$F$3069,6,FALSE)),0,VLOOKUP(A9010,'2011 County-Level Acres Tilled'!$A$2:$F$3069,6,FALSE))</f>
        <v>143566.46875494707</v>
      </c>
      <c r="H9010" s="32" t="s">
        <v>5474</v>
      </c>
      <c r="I9010" s="9" t="s">
        <v>5411</v>
      </c>
      <c r="J9010" s="36">
        <f>IF(ISERROR(VLOOKUP(A9010&amp;I9010,'County-level Emissions Factors'!$E$2:$F$12273,2,FALSE)),0,VLOOKUP(A9010&amp;I9010,'County-level Emissions Factors'!$E$2:$F$12273,2,FALSE))</f>
        <v>8.1072499965438904</v>
      </c>
      <c r="K9010" s="19" t="s">
        <v>5473</v>
      </c>
      <c r="L9010" s="19" t="s">
        <v>5474</v>
      </c>
      <c r="M9010" s="38">
        <f t="shared" si="143"/>
        <v>581.9646266586816</v>
      </c>
      <c r="N9010" s="9" t="s">
        <v>5475</v>
      </c>
    </row>
    <row r="9011" spans="1:14">
      <c r="A9011" s="31" t="s">
        <v>4665</v>
      </c>
      <c r="B9011" s="31" t="s">
        <v>4304</v>
      </c>
      <c r="C9011" s="31" t="s">
        <v>4666</v>
      </c>
      <c r="D9011" s="31" t="s">
        <v>4667</v>
      </c>
      <c r="E9011" s="31" t="s">
        <v>17</v>
      </c>
      <c r="F9011" s="31" t="s">
        <v>4305</v>
      </c>
      <c r="G9011" s="24">
        <f>IF(ISERROR(VLOOKUP(A9011,'2011 County-Level Acres Tilled'!$A$2:$F$3069,6,FALSE)),0,VLOOKUP(A9011,'2011 County-Level Acres Tilled'!$A$2:$F$3069,6,FALSE))</f>
        <v>8688.670403609367</v>
      </c>
      <c r="H9011" s="32" t="s">
        <v>5474</v>
      </c>
      <c r="I9011" s="9" t="s">
        <v>5411</v>
      </c>
      <c r="J9011" s="36">
        <f>IF(ISERROR(VLOOKUP(A9011&amp;I9011,'County-level Emissions Factors'!$E$2:$F$12273,2,FALSE)),0,VLOOKUP(A9011&amp;I9011,'County-level Emissions Factors'!$E$2:$F$12273,2,FALSE))</f>
        <v>4.0736186770428011</v>
      </c>
      <c r="K9011" s="19" t="s">
        <v>5473</v>
      </c>
      <c r="L9011" s="19" t="s">
        <v>5474</v>
      </c>
      <c r="M9011" s="38">
        <f t="shared" si="143"/>
        <v>17.697165017406068</v>
      </c>
      <c r="N9011" s="9" t="s">
        <v>5475</v>
      </c>
    </row>
    <row r="9012" spans="1:14">
      <c r="A9012" s="31" t="s">
        <v>4668</v>
      </c>
      <c r="B9012" s="31" t="s">
        <v>4304</v>
      </c>
      <c r="C9012" s="31" t="s">
        <v>4669</v>
      </c>
      <c r="D9012" s="31" t="s">
        <v>2165</v>
      </c>
      <c r="E9012" s="31" t="s">
        <v>17</v>
      </c>
      <c r="F9012" s="31" t="s">
        <v>4305</v>
      </c>
      <c r="G9012" s="24">
        <f>IF(ISERROR(VLOOKUP(A9012,'2011 County-Level Acres Tilled'!$A$2:$F$3069,6,FALSE)),0,VLOOKUP(A9012,'2011 County-Level Acres Tilled'!$A$2:$F$3069,6,FALSE))</f>
        <v>729.09444849628892</v>
      </c>
      <c r="H9012" s="32" t="s">
        <v>5474</v>
      </c>
      <c r="I9012" s="9" t="s">
        <v>5411</v>
      </c>
      <c r="J9012" s="36">
        <f>IF(ISERROR(VLOOKUP(A9012&amp;I9012,'County-level Emissions Factors'!$E$2:$F$12273,2,FALSE)),0,VLOOKUP(A9012&amp;I9012,'County-level Emissions Factors'!$E$2:$F$12273,2,FALSE))</f>
        <v>4.0484210526315794</v>
      </c>
      <c r="K9012" s="19" t="s">
        <v>5473</v>
      </c>
      <c r="L9012" s="19" t="s">
        <v>5474</v>
      </c>
      <c r="M9012" s="38">
        <f t="shared" si="143"/>
        <v>1.4758406573245935</v>
      </c>
      <c r="N9012" s="9" t="s">
        <v>5475</v>
      </c>
    </row>
    <row r="9013" spans="1:14">
      <c r="A9013" s="31" t="s">
        <v>4670</v>
      </c>
      <c r="B9013" s="31" t="s">
        <v>4304</v>
      </c>
      <c r="C9013" s="31" t="s">
        <v>4671</v>
      </c>
      <c r="D9013" s="31" t="s">
        <v>4672</v>
      </c>
      <c r="E9013" s="31" t="s">
        <v>17</v>
      </c>
      <c r="F9013" s="31" t="s">
        <v>4305</v>
      </c>
      <c r="G9013" s="24">
        <f>IF(ISERROR(VLOOKUP(A9013,'2011 County-Level Acres Tilled'!$A$2:$F$3069,6,FALSE)),0,VLOOKUP(A9013,'2011 County-Level Acres Tilled'!$A$2:$F$3069,6,FALSE))</f>
        <v>694.61402605574381</v>
      </c>
      <c r="H9013" s="32" t="s">
        <v>5474</v>
      </c>
      <c r="I9013" s="9" t="s">
        <v>5411</v>
      </c>
      <c r="J9013" s="36">
        <f>IF(ISERROR(VLOOKUP(A9013&amp;I9013,'County-level Emissions Factors'!$E$2:$F$12273,2,FALSE)),0,VLOOKUP(A9013&amp;I9013,'County-level Emissions Factors'!$E$2:$F$12273,2,FALSE))</f>
        <v>3.9533333333333327</v>
      </c>
      <c r="K9013" s="19" t="s">
        <v>5473</v>
      </c>
      <c r="L9013" s="19" t="s">
        <v>5474</v>
      </c>
      <c r="M9013" s="38">
        <f t="shared" si="143"/>
        <v>1.37302039150352</v>
      </c>
      <c r="N9013" s="9" t="s">
        <v>5475</v>
      </c>
    </row>
    <row r="9014" spans="1:14">
      <c r="A9014" s="31" t="s">
        <v>4673</v>
      </c>
      <c r="B9014" s="31" t="s">
        <v>4304</v>
      </c>
      <c r="C9014" s="31" t="s">
        <v>4674</v>
      </c>
      <c r="D9014" s="31" t="s">
        <v>4675</v>
      </c>
      <c r="E9014" s="31" t="s">
        <v>17</v>
      </c>
      <c r="F9014" s="31" t="s">
        <v>4305</v>
      </c>
      <c r="G9014" s="24">
        <f>IF(ISERROR(VLOOKUP(A9014,'2011 County-Level Acres Tilled'!$A$2:$F$3069,6,FALSE)),0,VLOOKUP(A9014,'2011 County-Level Acres Tilled'!$A$2:$F$3069,6,FALSE))</f>
        <v>2060.6649756275342</v>
      </c>
      <c r="H9014" s="32" t="s">
        <v>5474</v>
      </c>
      <c r="I9014" s="9" t="s">
        <v>5411</v>
      </c>
      <c r="J9014" s="36">
        <f>IF(ISERROR(VLOOKUP(A9014&amp;I9014,'County-level Emissions Factors'!$E$2:$F$12273,2,FALSE)),0,VLOOKUP(A9014&amp;I9014,'County-level Emissions Factors'!$E$2:$F$12273,2,FALSE))</f>
        <v>4.6182220582810771</v>
      </c>
      <c r="K9014" s="19" t="s">
        <v>5473</v>
      </c>
      <c r="L9014" s="19" t="s">
        <v>5474</v>
      </c>
      <c r="M9014" s="38">
        <f t="shared" si="143"/>
        <v>4.7583042225851591</v>
      </c>
      <c r="N9014" s="9" t="s">
        <v>5475</v>
      </c>
    </row>
    <row r="9015" spans="1:14">
      <c r="A9015" s="31" t="s">
        <v>4676</v>
      </c>
      <c r="B9015" s="31" t="s">
        <v>4304</v>
      </c>
      <c r="C9015" s="31" t="s">
        <v>4677</v>
      </c>
      <c r="D9015" s="31" t="s">
        <v>4678</v>
      </c>
      <c r="E9015" s="31" t="s">
        <v>17</v>
      </c>
      <c r="F9015" s="31" t="s">
        <v>4305</v>
      </c>
      <c r="G9015" s="24">
        <f>IF(ISERROR(VLOOKUP(A9015,'2011 County-Level Acres Tilled'!$A$2:$F$3069,6,FALSE)),0,VLOOKUP(A9015,'2011 County-Level Acres Tilled'!$A$2:$F$3069,6,FALSE))</f>
        <v>169931.99208220179</v>
      </c>
      <c r="H9015" s="32" t="s">
        <v>5474</v>
      </c>
      <c r="I9015" s="9" t="s">
        <v>5411</v>
      </c>
      <c r="J9015" s="36">
        <f>IF(ISERROR(VLOOKUP(A9015&amp;I9015,'County-level Emissions Factors'!$E$2:$F$12273,2,FALSE)),0,VLOOKUP(A9015&amp;I9015,'County-level Emissions Factors'!$E$2:$F$12273,2,FALSE))</f>
        <v>10.824434165521486</v>
      </c>
      <c r="K9015" s="19" t="s">
        <v>5473</v>
      </c>
      <c r="L9015" s="19" t="s">
        <v>5474</v>
      </c>
      <c r="M9015" s="38">
        <f t="shared" si="143"/>
        <v>919.70883045485596</v>
      </c>
      <c r="N9015" s="9" t="s">
        <v>5475</v>
      </c>
    </row>
    <row r="9016" spans="1:14">
      <c r="A9016" s="31" t="s">
        <v>4679</v>
      </c>
      <c r="B9016" s="31" t="s">
        <v>4304</v>
      </c>
      <c r="C9016" s="31" t="s">
        <v>4680</v>
      </c>
      <c r="D9016" s="31" t="s">
        <v>4681</v>
      </c>
      <c r="E9016" s="31" t="s">
        <v>17</v>
      </c>
      <c r="F9016" s="31" t="s">
        <v>4305</v>
      </c>
      <c r="G9016" s="24">
        <f>IF(ISERROR(VLOOKUP(A9016,'2011 County-Level Acres Tilled'!$A$2:$F$3069,6,FALSE)),0,VLOOKUP(A9016,'2011 County-Level Acres Tilled'!$A$2:$F$3069,6,FALSE))</f>
        <v>23755.282575529003</v>
      </c>
      <c r="H9016" s="32" t="s">
        <v>5474</v>
      </c>
      <c r="I9016" s="9" t="s">
        <v>5411</v>
      </c>
      <c r="J9016" s="36">
        <f>IF(ISERROR(VLOOKUP(A9016&amp;I9016,'County-level Emissions Factors'!$E$2:$F$12273,2,FALSE)),0,VLOOKUP(A9016&amp;I9016,'County-level Emissions Factors'!$E$2:$F$12273,2,FALSE))</f>
        <v>7.2274010574405834</v>
      </c>
      <c r="K9016" s="19" t="s">
        <v>5473</v>
      </c>
      <c r="L9016" s="19" t="s">
        <v>5474</v>
      </c>
      <c r="M9016" s="38">
        <f t="shared" si="143"/>
        <v>85.844477203089085</v>
      </c>
      <c r="N9016" s="9" t="s">
        <v>5475</v>
      </c>
    </row>
    <row r="9017" spans="1:14">
      <c r="A9017" s="31" t="s">
        <v>4682</v>
      </c>
      <c r="B9017" s="31" t="s">
        <v>4304</v>
      </c>
      <c r="C9017" s="31" t="s">
        <v>4683</v>
      </c>
      <c r="D9017" s="31" t="s">
        <v>4684</v>
      </c>
      <c r="E9017" s="31" t="s">
        <v>17</v>
      </c>
      <c r="F9017" s="31" t="s">
        <v>4305</v>
      </c>
      <c r="G9017" s="24">
        <f>IF(ISERROR(VLOOKUP(A9017,'2011 County-Level Acres Tilled'!$A$2:$F$3069,6,FALSE)),0,VLOOKUP(A9017,'2011 County-Level Acres Tilled'!$A$2:$F$3069,6,FALSE))</f>
        <v>19989.230149510568</v>
      </c>
      <c r="H9017" s="32" t="s">
        <v>5474</v>
      </c>
      <c r="I9017" s="9" t="s">
        <v>5411</v>
      </c>
      <c r="J9017" s="36">
        <f>IF(ISERROR(VLOOKUP(A9017&amp;I9017,'County-level Emissions Factors'!$E$2:$F$12273,2,FALSE)),0,VLOOKUP(A9017&amp;I9017,'County-level Emissions Factors'!$E$2:$F$12273,2,FALSE))</f>
        <v>9.263450586264657</v>
      </c>
      <c r="K9017" s="19" t="s">
        <v>5473</v>
      </c>
      <c r="L9017" s="19" t="s">
        <v>5474</v>
      </c>
      <c r="M9017" s="38">
        <f t="shared" si="143"/>
        <v>92.584622873731405</v>
      </c>
      <c r="N9017" s="9" t="s">
        <v>5475</v>
      </c>
    </row>
    <row r="9018" spans="1:14">
      <c r="A9018" s="31" t="s">
        <v>4685</v>
      </c>
      <c r="B9018" s="31" t="s">
        <v>4304</v>
      </c>
      <c r="C9018" s="31" t="s">
        <v>4686</v>
      </c>
      <c r="D9018" s="31" t="s">
        <v>4687</v>
      </c>
      <c r="E9018" s="31" t="s">
        <v>17</v>
      </c>
      <c r="F9018" s="31" t="s">
        <v>4305</v>
      </c>
      <c r="G9018" s="24">
        <f>IF(ISERROR(VLOOKUP(A9018,'2011 County-Level Acres Tilled'!$A$2:$F$3069,6,FALSE)),0,VLOOKUP(A9018,'2011 County-Level Acres Tilled'!$A$2:$F$3069,6,FALSE))</f>
        <v>120234.96364894885</v>
      </c>
      <c r="H9018" s="32" t="s">
        <v>5474</v>
      </c>
      <c r="I9018" s="9" t="s">
        <v>5411</v>
      </c>
      <c r="J9018" s="36">
        <f>IF(ISERROR(VLOOKUP(A9018&amp;I9018,'County-level Emissions Factors'!$E$2:$F$12273,2,FALSE)),0,VLOOKUP(A9018&amp;I9018,'County-level Emissions Factors'!$E$2:$F$12273,2,FALSE))</f>
        <v>9.4771136443177841</v>
      </c>
      <c r="K9018" s="19" t="s">
        <v>5473</v>
      </c>
      <c r="L9018" s="19" t="s">
        <v>5474</v>
      </c>
      <c r="M9018" s="38">
        <f t="shared" si="143"/>
        <v>569.74020726075287</v>
      </c>
      <c r="N9018" s="9" t="s">
        <v>5475</v>
      </c>
    </row>
    <row r="9019" spans="1:14">
      <c r="A9019" s="31" t="s">
        <v>4688</v>
      </c>
      <c r="B9019" s="31" t="s">
        <v>4304</v>
      </c>
      <c r="C9019" s="31" t="s">
        <v>4689</v>
      </c>
      <c r="D9019" s="31" t="s">
        <v>4690</v>
      </c>
      <c r="E9019" s="31" t="s">
        <v>17</v>
      </c>
      <c r="F9019" s="31" t="s">
        <v>4305</v>
      </c>
      <c r="G9019" s="24">
        <f>IF(ISERROR(VLOOKUP(A9019,'2011 County-Level Acres Tilled'!$A$2:$F$3069,6,FALSE)),0,VLOOKUP(A9019,'2011 County-Level Acres Tilled'!$A$2:$F$3069,6,FALSE))</f>
        <v>41546.514860539231</v>
      </c>
      <c r="H9019" s="32" t="s">
        <v>5474</v>
      </c>
      <c r="I9019" s="9" t="s">
        <v>5411</v>
      </c>
      <c r="J9019" s="36">
        <f>IF(ISERROR(VLOOKUP(A9019&amp;I9019,'County-level Emissions Factors'!$E$2:$F$12273,2,FALSE)),0,VLOOKUP(A9019&amp;I9019,'County-level Emissions Factors'!$E$2:$F$12273,2,FALSE))</f>
        <v>5.3662944460769912</v>
      </c>
      <c r="K9019" s="19" t="s">
        <v>5473</v>
      </c>
      <c r="L9019" s="19" t="s">
        <v>5474</v>
      </c>
      <c r="M9019" s="38">
        <f t="shared" si="143"/>
        <v>111.47541597498343</v>
      </c>
      <c r="N9019" s="9" t="s">
        <v>5475</v>
      </c>
    </row>
    <row r="9020" spans="1:14">
      <c r="A9020" s="31" t="s">
        <v>4691</v>
      </c>
      <c r="B9020" s="31" t="s">
        <v>4304</v>
      </c>
      <c r="C9020" s="31" t="s">
        <v>4692</v>
      </c>
      <c r="D9020" s="31" t="s">
        <v>192</v>
      </c>
      <c r="E9020" s="31" t="s">
        <v>17</v>
      </c>
      <c r="F9020" s="31" t="s">
        <v>4305</v>
      </c>
      <c r="G9020" s="24">
        <f>IF(ISERROR(VLOOKUP(A9020,'2011 County-Level Acres Tilled'!$A$2:$F$3069,6,FALSE)),0,VLOOKUP(A9020,'2011 County-Level Acres Tilled'!$A$2:$F$3069,6,FALSE))</f>
        <v>4267.6594877515117</v>
      </c>
      <c r="H9020" s="32" t="s">
        <v>5474</v>
      </c>
      <c r="I9020" s="9" t="s">
        <v>5411</v>
      </c>
      <c r="J9020" s="36">
        <f>IF(ISERROR(VLOOKUP(A9020&amp;I9020,'County-level Emissions Factors'!$E$2:$F$12273,2,FALSE)),0,VLOOKUP(A9020&amp;I9020,'County-level Emissions Factors'!$E$2:$F$12273,2,FALSE))</f>
        <v>2.2007692307692301</v>
      </c>
      <c r="K9020" s="19" t="s">
        <v>5473</v>
      </c>
      <c r="L9020" s="19" t="s">
        <v>5474</v>
      </c>
      <c r="M9020" s="38">
        <f t="shared" si="143"/>
        <v>4.6960668440219502</v>
      </c>
      <c r="N9020" s="9" t="s">
        <v>5475</v>
      </c>
    </row>
    <row r="9021" spans="1:14">
      <c r="A9021" s="31" t="s">
        <v>4693</v>
      </c>
      <c r="B9021" s="31" t="s">
        <v>4304</v>
      </c>
      <c r="C9021" s="31" t="s">
        <v>4694</v>
      </c>
      <c r="D9021" s="31" t="s">
        <v>1886</v>
      </c>
      <c r="E9021" s="31" t="s">
        <v>17</v>
      </c>
      <c r="F9021" s="31" t="s">
        <v>4305</v>
      </c>
      <c r="G9021" s="24">
        <f>IF(ISERROR(VLOOKUP(A9021,'2011 County-Level Acres Tilled'!$A$2:$F$3069,6,FALSE)),0,VLOOKUP(A9021,'2011 County-Level Acres Tilled'!$A$2:$F$3069,6,FALSE))</f>
        <v>220286.7550333761</v>
      </c>
      <c r="H9021" s="32" t="s">
        <v>5474</v>
      </c>
      <c r="I9021" s="9" t="s">
        <v>5411</v>
      </c>
      <c r="J9021" s="36">
        <f>IF(ISERROR(VLOOKUP(A9021&amp;I9021,'County-level Emissions Factors'!$E$2:$F$12273,2,FALSE)),0,VLOOKUP(A9021&amp;I9021,'County-level Emissions Factors'!$E$2:$F$12273,2,FALSE))</f>
        <v>6.4865922117827806</v>
      </c>
      <c r="K9021" s="19" t="s">
        <v>5473</v>
      </c>
      <c r="L9021" s="19" t="s">
        <v>5474</v>
      </c>
      <c r="M9021" s="38">
        <f t="shared" si="143"/>
        <v>714.4551747791993</v>
      </c>
      <c r="N9021" s="9" t="s">
        <v>5475</v>
      </c>
    </row>
    <row r="9022" spans="1:14">
      <c r="A9022" s="31" t="s">
        <v>4695</v>
      </c>
      <c r="B9022" s="31" t="s">
        <v>4304</v>
      </c>
      <c r="C9022" s="31" t="s">
        <v>4696</v>
      </c>
      <c r="D9022" s="31" t="s">
        <v>1888</v>
      </c>
      <c r="E9022" s="31" t="s">
        <v>17</v>
      </c>
      <c r="F9022" s="31" t="s">
        <v>4305</v>
      </c>
      <c r="G9022" s="24">
        <f>IF(ISERROR(VLOOKUP(A9022,'2011 County-Level Acres Tilled'!$A$2:$F$3069,6,FALSE)),0,VLOOKUP(A9022,'2011 County-Level Acres Tilled'!$A$2:$F$3069,6,FALSE))</f>
        <v>9466.1967036559781</v>
      </c>
      <c r="H9022" s="32" t="s">
        <v>5474</v>
      </c>
      <c r="I9022" s="9" t="s">
        <v>5411</v>
      </c>
      <c r="J9022" s="36">
        <f>IF(ISERROR(VLOOKUP(A9022&amp;I9022,'County-level Emissions Factors'!$E$2:$F$12273,2,FALSE)),0,VLOOKUP(A9022&amp;I9022,'County-level Emissions Factors'!$E$2:$F$12273,2,FALSE))</f>
        <v>3.0710669077757689</v>
      </c>
      <c r="K9022" s="19" t="s">
        <v>5473</v>
      </c>
      <c r="L9022" s="19" t="s">
        <v>5474</v>
      </c>
      <c r="M9022" s="38">
        <f t="shared" si="143"/>
        <v>14.535661719546971</v>
      </c>
      <c r="N9022" s="9" t="s">
        <v>5475</v>
      </c>
    </row>
    <row r="9023" spans="1:14">
      <c r="A9023" s="31" t="s">
        <v>4697</v>
      </c>
      <c r="B9023" s="31" t="s">
        <v>4304</v>
      </c>
      <c r="C9023" s="31" t="s">
        <v>4698</v>
      </c>
      <c r="D9023" s="31" t="s">
        <v>4699</v>
      </c>
      <c r="E9023" s="31" t="s">
        <v>17</v>
      </c>
      <c r="F9023" s="31" t="s">
        <v>4305</v>
      </c>
      <c r="G9023" s="24">
        <f>IF(ISERROR(VLOOKUP(A9023,'2011 County-Level Acres Tilled'!$A$2:$F$3069,6,FALSE)),0,VLOOKUP(A9023,'2011 County-Level Acres Tilled'!$A$2:$F$3069,6,FALSE))</f>
        <v>1364.4382995937547</v>
      </c>
      <c r="H9023" s="32" t="s">
        <v>5474</v>
      </c>
      <c r="I9023" s="9" t="s">
        <v>5411</v>
      </c>
      <c r="J9023" s="36">
        <f>IF(ISERROR(VLOOKUP(A9023&amp;I9023,'County-level Emissions Factors'!$E$2:$F$12273,2,FALSE)),0,VLOOKUP(A9023&amp;I9023,'County-level Emissions Factors'!$E$2:$F$12273,2,FALSE))</f>
        <v>5.7361111111111107</v>
      </c>
      <c r="K9023" s="19" t="s">
        <v>5473</v>
      </c>
      <c r="L9023" s="19" t="s">
        <v>5474</v>
      </c>
      <c r="M9023" s="38">
        <f t="shared" si="143"/>
        <v>3.9132848453626434</v>
      </c>
      <c r="N9023" s="9" t="s">
        <v>5475</v>
      </c>
    </row>
    <row r="9024" spans="1:14">
      <c r="A9024" s="31" t="s">
        <v>4700</v>
      </c>
      <c r="B9024" s="31" t="s">
        <v>4304</v>
      </c>
      <c r="C9024" s="31" t="s">
        <v>4701</v>
      </c>
      <c r="D9024" s="31" t="s">
        <v>4702</v>
      </c>
      <c r="E9024" s="31" t="s">
        <v>17</v>
      </c>
      <c r="F9024" s="31" t="s">
        <v>4305</v>
      </c>
      <c r="G9024" s="24">
        <f>IF(ISERROR(VLOOKUP(A9024,'2011 County-Level Acres Tilled'!$A$2:$F$3069,6,FALSE)),0,VLOOKUP(A9024,'2011 County-Level Acres Tilled'!$A$2:$F$3069,6,FALSE))</f>
        <v>548862.8463938178</v>
      </c>
      <c r="H9024" s="32" t="s">
        <v>5474</v>
      </c>
      <c r="I9024" s="9" t="s">
        <v>5411</v>
      </c>
      <c r="J9024" s="36">
        <f>IF(ISERROR(VLOOKUP(A9024&amp;I9024,'County-level Emissions Factors'!$E$2:$F$12273,2,FALSE)),0,VLOOKUP(A9024&amp;I9024,'County-level Emissions Factors'!$E$2:$F$12273,2,FALSE))</f>
        <v>2.4666455732313932</v>
      </c>
      <c r="K9024" s="19" t="s">
        <v>5473</v>
      </c>
      <c r="L9024" s="19" t="s">
        <v>5474</v>
      </c>
      <c r="M9024" s="38">
        <f t="shared" si="143"/>
        <v>676.92505518424639</v>
      </c>
      <c r="N9024" s="9" t="s">
        <v>5475</v>
      </c>
    </row>
    <row r="9025" spans="1:14">
      <c r="A9025" s="31" t="s">
        <v>4703</v>
      </c>
      <c r="B9025" s="31" t="s">
        <v>4304</v>
      </c>
      <c r="C9025" s="31" t="s">
        <v>4704</v>
      </c>
      <c r="D9025" s="31" t="s">
        <v>1119</v>
      </c>
      <c r="E9025" s="31" t="s">
        <v>17</v>
      </c>
      <c r="F9025" s="31" t="s">
        <v>4305</v>
      </c>
      <c r="G9025" s="24">
        <f>IF(ISERROR(VLOOKUP(A9025,'2011 County-Level Acres Tilled'!$A$2:$F$3069,6,FALSE)),0,VLOOKUP(A9025,'2011 County-Level Acres Tilled'!$A$2:$F$3069,6,FALSE))</f>
        <v>32532.715450835232</v>
      </c>
      <c r="H9025" s="32" t="s">
        <v>5474</v>
      </c>
      <c r="I9025" s="9" t="s">
        <v>5411</v>
      </c>
      <c r="J9025" s="36">
        <f>IF(ISERROR(VLOOKUP(A9025&amp;I9025,'County-level Emissions Factors'!$E$2:$F$12273,2,FALSE)),0,VLOOKUP(A9025&amp;I9025,'County-level Emissions Factors'!$E$2:$F$12273,2,FALSE))</f>
        <v>3.8381193759155487</v>
      </c>
      <c r="K9025" s="19" t="s">
        <v>5473</v>
      </c>
      <c r="L9025" s="19" t="s">
        <v>5474</v>
      </c>
      <c r="M9025" s="38">
        <f t="shared" si="143"/>
        <v>62.432222761498927</v>
      </c>
      <c r="N9025" s="9" t="s">
        <v>5475</v>
      </c>
    </row>
    <row r="9026" spans="1:14">
      <c r="A9026" s="31" t="s">
        <v>4705</v>
      </c>
      <c r="B9026" s="31" t="s">
        <v>4304</v>
      </c>
      <c r="C9026" s="31" t="s">
        <v>4706</v>
      </c>
      <c r="D9026" s="31" t="s">
        <v>4707</v>
      </c>
      <c r="E9026" s="31" t="s">
        <v>17</v>
      </c>
      <c r="F9026" s="31" t="s">
        <v>4305</v>
      </c>
      <c r="G9026" s="24">
        <f>IF(ISERROR(VLOOKUP(A9026,'2011 County-Level Acres Tilled'!$A$2:$F$3069,6,FALSE)),0,VLOOKUP(A9026,'2011 County-Level Acres Tilled'!$A$2:$F$3069,6,FALSE))</f>
        <v>5745.9664182811748</v>
      </c>
      <c r="H9026" s="32" t="s">
        <v>5474</v>
      </c>
      <c r="I9026" s="9" t="s">
        <v>5411</v>
      </c>
      <c r="J9026" s="36">
        <f>IF(ISERROR(VLOOKUP(A9026&amp;I9026,'County-level Emissions Factors'!$E$2:$F$12273,2,FALSE)),0,VLOOKUP(A9026&amp;I9026,'County-level Emissions Factors'!$E$2:$F$12273,2,FALSE))</f>
        <v>7.6032695374800641</v>
      </c>
      <c r="K9026" s="19" t="s">
        <v>5473</v>
      </c>
      <c r="L9026" s="19" t="s">
        <v>5474</v>
      </c>
      <c r="M9026" s="38">
        <f t="shared" si="143"/>
        <v>21.844065715750343</v>
      </c>
      <c r="N9026" s="9" t="s">
        <v>5475</v>
      </c>
    </row>
    <row r="9027" spans="1:14">
      <c r="A9027" s="31" t="s">
        <v>4708</v>
      </c>
      <c r="B9027" s="31" t="s">
        <v>4304</v>
      </c>
      <c r="C9027" s="31" t="s">
        <v>4709</v>
      </c>
      <c r="D9027" s="31" t="s">
        <v>4710</v>
      </c>
      <c r="E9027" s="31" t="s">
        <v>17</v>
      </c>
      <c r="F9027" s="31" t="s">
        <v>4305</v>
      </c>
      <c r="G9027" s="24">
        <f>IF(ISERROR(VLOOKUP(A9027,'2011 County-Level Acres Tilled'!$A$2:$F$3069,6,FALSE)),0,VLOOKUP(A9027,'2011 County-Level Acres Tilled'!$A$2:$F$3069,6,FALSE))</f>
        <v>47580.63607020452</v>
      </c>
      <c r="H9027" s="32" t="s">
        <v>5474</v>
      </c>
      <c r="I9027" s="9" t="s">
        <v>5411</v>
      </c>
      <c r="J9027" s="36">
        <f>IF(ISERROR(VLOOKUP(A9027&amp;I9027,'County-level Emissions Factors'!$E$2:$F$12273,2,FALSE)),0,VLOOKUP(A9027&amp;I9027,'County-level Emissions Factors'!$E$2:$F$12273,2,FALSE))</f>
        <v>7.9396982438783068</v>
      </c>
      <c r="K9027" s="19" t="s">
        <v>5473</v>
      </c>
      <c r="L9027" s="19" t="s">
        <v>5474</v>
      </c>
      <c r="M9027" s="38">
        <f t="shared" si="143"/>
        <v>188.88794632460781</v>
      </c>
      <c r="N9027" s="9" t="s">
        <v>5475</v>
      </c>
    </row>
    <row r="9028" spans="1:14">
      <c r="A9028" s="31" t="s">
        <v>4711</v>
      </c>
      <c r="B9028" s="31" t="s">
        <v>4304</v>
      </c>
      <c r="C9028" s="31" t="s">
        <v>4712</v>
      </c>
      <c r="D9028" s="31" t="s">
        <v>4713</v>
      </c>
      <c r="E9028" s="31" t="s">
        <v>17</v>
      </c>
      <c r="F9028" s="31" t="s">
        <v>4305</v>
      </c>
      <c r="G9028" s="24">
        <f>IF(ISERROR(VLOOKUP(A9028,'2011 County-Level Acres Tilled'!$A$2:$F$3069,6,FALSE)),0,VLOOKUP(A9028,'2011 County-Level Acres Tilled'!$A$2:$F$3069,6,FALSE))</f>
        <v>1970.8181818181824</v>
      </c>
      <c r="H9028" s="32" t="s">
        <v>5474</v>
      </c>
      <c r="I9028" s="9" t="s">
        <v>5411</v>
      </c>
      <c r="J9028" s="36">
        <f>IF(ISERROR(VLOOKUP(A9028&amp;I9028,'County-level Emissions Factors'!$E$2:$F$12273,2,FALSE)),0,VLOOKUP(A9028&amp;I9028,'County-level Emissions Factors'!$E$2:$F$12273,2,FALSE))</f>
        <v>7.5839906514753137</v>
      </c>
      <c r="K9028" s="19" t="s">
        <v>5473</v>
      </c>
      <c r="L9028" s="19" t="s">
        <v>5474</v>
      </c>
      <c r="M9028" s="38">
        <f t="shared" si="143"/>
        <v>7.4733333333333354</v>
      </c>
      <c r="N9028" s="9" t="s">
        <v>5475</v>
      </c>
    </row>
    <row r="9029" spans="1:14">
      <c r="A9029" s="31" t="s">
        <v>4714</v>
      </c>
      <c r="B9029" s="31" t="s">
        <v>4304</v>
      </c>
      <c r="C9029" s="31" t="s">
        <v>4715</v>
      </c>
      <c r="D9029" s="31" t="s">
        <v>4716</v>
      </c>
      <c r="E9029" s="31" t="s">
        <v>17</v>
      </c>
      <c r="F9029" s="31" t="s">
        <v>4305</v>
      </c>
      <c r="G9029" s="24">
        <f>IF(ISERROR(VLOOKUP(A9029,'2011 County-Level Acres Tilled'!$A$2:$F$3069,6,FALSE)),0,VLOOKUP(A9029,'2011 County-Level Acres Tilled'!$A$2:$F$3069,6,FALSE))</f>
        <v>246072.07932659975</v>
      </c>
      <c r="H9029" s="32" t="s">
        <v>5474</v>
      </c>
      <c r="I9029" s="9" t="s">
        <v>5411</v>
      </c>
      <c r="J9029" s="36">
        <f>IF(ISERROR(VLOOKUP(A9029&amp;I9029,'County-level Emissions Factors'!$E$2:$F$12273,2,FALSE)),0,VLOOKUP(A9029&amp;I9029,'County-level Emissions Factors'!$E$2:$F$12273,2,FALSE))</f>
        <v>8.64798107771216</v>
      </c>
      <c r="K9029" s="19" t="s">
        <v>5473</v>
      </c>
      <c r="L9029" s="19" t="s">
        <v>5474</v>
      </c>
      <c r="M9029" s="38">
        <f t="shared" si="143"/>
        <v>1064.0133428848601</v>
      </c>
      <c r="N9029" s="9" t="s">
        <v>5475</v>
      </c>
    </row>
    <row r="9030" spans="1:14">
      <c r="A9030" s="31" t="s">
        <v>4717</v>
      </c>
      <c r="B9030" s="31" t="s">
        <v>4304</v>
      </c>
      <c r="C9030" s="31" t="s">
        <v>4718</v>
      </c>
      <c r="D9030" s="31" t="s">
        <v>4719</v>
      </c>
      <c r="E9030" s="31" t="s">
        <v>17</v>
      </c>
      <c r="F9030" s="31" t="s">
        <v>4305</v>
      </c>
      <c r="G9030" s="24">
        <f>IF(ISERROR(VLOOKUP(A9030,'2011 County-Level Acres Tilled'!$A$2:$F$3069,6,FALSE)),0,VLOOKUP(A9030,'2011 County-Level Acres Tilled'!$A$2:$F$3069,6,FALSE))</f>
        <v>9016.6662614743072</v>
      </c>
      <c r="H9030" s="32" t="s">
        <v>5474</v>
      </c>
      <c r="I9030" s="9" t="s">
        <v>5411</v>
      </c>
      <c r="J9030" s="36">
        <f>IF(ISERROR(VLOOKUP(A9030&amp;I9030,'County-level Emissions Factors'!$E$2:$F$12273,2,FALSE)),0,VLOOKUP(A9030&amp;I9030,'County-level Emissions Factors'!$E$2:$F$12273,2,FALSE))</f>
        <v>5.7671873078342157</v>
      </c>
      <c r="K9030" s="19" t="s">
        <v>5473</v>
      </c>
      <c r="L9030" s="19" t="s">
        <v>5474</v>
      </c>
      <c r="M9030" s="38">
        <f t="shared" si="143"/>
        <v>26.000401611075805</v>
      </c>
      <c r="N9030" s="9" t="s">
        <v>5475</v>
      </c>
    </row>
    <row r="9031" spans="1:14">
      <c r="A9031" s="31" t="s">
        <v>4720</v>
      </c>
      <c r="B9031" s="31" t="s">
        <v>4304</v>
      </c>
      <c r="C9031" s="31" t="s">
        <v>4721</v>
      </c>
      <c r="D9031" s="31" t="s">
        <v>847</v>
      </c>
      <c r="E9031" s="31" t="s">
        <v>17</v>
      </c>
      <c r="F9031" s="31" t="s">
        <v>4305</v>
      </c>
      <c r="G9031" s="24">
        <f>IF(ISERROR(VLOOKUP(A9031,'2011 County-Level Acres Tilled'!$A$2:$F$3069,6,FALSE)),0,VLOOKUP(A9031,'2011 County-Level Acres Tilled'!$A$2:$F$3069,6,FALSE))</f>
        <v>103408.2198276172</v>
      </c>
      <c r="H9031" s="32" t="s">
        <v>5474</v>
      </c>
      <c r="I9031" s="9" t="s">
        <v>5411</v>
      </c>
      <c r="J9031" s="36">
        <f>IF(ISERROR(VLOOKUP(A9031&amp;I9031,'County-level Emissions Factors'!$E$2:$F$12273,2,FALSE)),0,VLOOKUP(A9031&amp;I9031,'County-level Emissions Factors'!$E$2:$F$12273,2,FALSE))</f>
        <v>7.0961600971475178</v>
      </c>
      <c r="K9031" s="19" t="s">
        <v>5473</v>
      </c>
      <c r="L9031" s="19" t="s">
        <v>5474</v>
      </c>
      <c r="M9031" s="38">
        <f t="shared" si="143"/>
        <v>366.90064162889797</v>
      </c>
      <c r="N9031" s="9" t="s">
        <v>5475</v>
      </c>
    </row>
    <row r="9032" spans="1:14">
      <c r="A9032" s="31" t="s">
        <v>4722</v>
      </c>
      <c r="B9032" s="31" t="s">
        <v>4304</v>
      </c>
      <c r="C9032" s="31" t="s">
        <v>4723</v>
      </c>
      <c r="D9032" s="31" t="s">
        <v>1140</v>
      </c>
      <c r="E9032" s="31" t="s">
        <v>17</v>
      </c>
      <c r="F9032" s="31" t="s">
        <v>4305</v>
      </c>
      <c r="G9032" s="24">
        <f>IF(ISERROR(VLOOKUP(A9032,'2011 County-Level Acres Tilled'!$A$2:$F$3069,6,FALSE)),0,VLOOKUP(A9032,'2011 County-Level Acres Tilled'!$A$2:$F$3069,6,FALSE))</f>
        <v>0</v>
      </c>
      <c r="H9032" s="32" t="s">
        <v>5474</v>
      </c>
      <c r="I9032" s="9" t="s">
        <v>5411</v>
      </c>
      <c r="J9032" s="36">
        <f>IF(ISERROR(VLOOKUP(A9032&amp;I9032,'County-level Emissions Factors'!$E$2:$F$12273,2,FALSE)),0,VLOOKUP(A9032&amp;I9032,'County-level Emissions Factors'!$E$2:$F$12273,2,FALSE))</f>
        <v>0</v>
      </c>
      <c r="K9032" s="19" t="s">
        <v>5473</v>
      </c>
      <c r="L9032" s="19" t="s">
        <v>5474</v>
      </c>
      <c r="M9032" s="38">
        <f t="shared" si="143"/>
        <v>0</v>
      </c>
      <c r="N9032" s="9" t="s">
        <v>5475</v>
      </c>
    </row>
    <row r="9033" spans="1:14">
      <c r="A9033" s="31" t="s">
        <v>4724</v>
      </c>
      <c r="B9033" s="31" t="s">
        <v>4304</v>
      </c>
      <c r="C9033" s="31" t="s">
        <v>4725</v>
      </c>
      <c r="D9033" s="31" t="s">
        <v>4726</v>
      </c>
      <c r="E9033" s="31" t="s">
        <v>17</v>
      </c>
      <c r="F9033" s="31" t="s">
        <v>4305</v>
      </c>
      <c r="G9033" s="24">
        <f>IF(ISERROR(VLOOKUP(A9033,'2011 County-Level Acres Tilled'!$A$2:$F$3069,6,FALSE)),0,VLOOKUP(A9033,'2011 County-Level Acres Tilled'!$A$2:$F$3069,6,FALSE))</f>
        <v>279816.35707046941</v>
      </c>
      <c r="H9033" s="32" t="s">
        <v>5474</v>
      </c>
      <c r="I9033" s="9" t="s">
        <v>5411</v>
      </c>
      <c r="J9033" s="36">
        <f>IF(ISERROR(VLOOKUP(A9033&amp;I9033,'County-level Emissions Factors'!$E$2:$F$12273,2,FALSE)),0,VLOOKUP(A9033&amp;I9033,'County-level Emissions Factors'!$E$2:$F$12273,2,FALSE))</f>
        <v>10.308392409188626</v>
      </c>
      <c r="K9033" s="19" t="s">
        <v>5473</v>
      </c>
      <c r="L9033" s="19" t="s">
        <v>5474</v>
      </c>
      <c r="M9033" s="38">
        <f t="shared" ref="M9033:M9096" si="144">G9033*J9033/2000</f>
        <v>1442.2284055960204</v>
      </c>
      <c r="N9033" s="9" t="s">
        <v>5475</v>
      </c>
    </row>
    <row r="9034" spans="1:14">
      <c r="A9034" s="31" t="s">
        <v>4727</v>
      </c>
      <c r="B9034" s="31" t="s">
        <v>4304</v>
      </c>
      <c r="C9034" s="31" t="s">
        <v>4728</v>
      </c>
      <c r="D9034" s="31" t="s">
        <v>4729</v>
      </c>
      <c r="E9034" s="31" t="s">
        <v>17</v>
      </c>
      <c r="F9034" s="31" t="s">
        <v>4305</v>
      </c>
      <c r="G9034" s="24">
        <f>IF(ISERROR(VLOOKUP(A9034,'2011 County-Level Acres Tilled'!$A$2:$F$3069,6,FALSE)),0,VLOOKUP(A9034,'2011 County-Level Acres Tilled'!$A$2:$F$3069,6,FALSE))</f>
        <v>58921.894180109099</v>
      </c>
      <c r="H9034" s="32" t="s">
        <v>5474</v>
      </c>
      <c r="I9034" s="9" t="s">
        <v>5411</v>
      </c>
      <c r="J9034" s="36">
        <f>IF(ISERROR(VLOOKUP(A9034&amp;I9034,'County-level Emissions Factors'!$E$2:$F$12273,2,FALSE)),0,VLOOKUP(A9034&amp;I9034,'County-level Emissions Factors'!$E$2:$F$12273,2,FALSE))</f>
        <v>5.9258537233747965</v>
      </c>
      <c r="K9034" s="19" t="s">
        <v>5473</v>
      </c>
      <c r="L9034" s="19" t="s">
        <v>5474</v>
      </c>
      <c r="M9034" s="38">
        <f t="shared" si="144"/>
        <v>174.58126300774762</v>
      </c>
      <c r="N9034" s="9" t="s">
        <v>5475</v>
      </c>
    </row>
    <row r="9035" spans="1:14">
      <c r="A9035" s="31" t="s">
        <v>4730</v>
      </c>
      <c r="B9035" s="31" t="s">
        <v>4304</v>
      </c>
      <c r="C9035" s="31" t="s">
        <v>4731</v>
      </c>
      <c r="D9035" s="31" t="s">
        <v>4732</v>
      </c>
      <c r="E9035" s="31" t="s">
        <v>17</v>
      </c>
      <c r="F9035" s="31" t="s">
        <v>4305</v>
      </c>
      <c r="G9035" s="24">
        <f>IF(ISERROR(VLOOKUP(A9035,'2011 County-Level Acres Tilled'!$A$2:$F$3069,6,FALSE)),0,VLOOKUP(A9035,'2011 County-Level Acres Tilled'!$A$2:$F$3069,6,FALSE))</f>
        <v>890.74264017466544</v>
      </c>
      <c r="H9035" s="32" t="s">
        <v>5474</v>
      </c>
      <c r="I9035" s="9" t="s">
        <v>5411</v>
      </c>
      <c r="J9035" s="36">
        <f>IF(ISERROR(VLOOKUP(A9035&amp;I9035,'County-level Emissions Factors'!$E$2:$F$12273,2,FALSE)),0,VLOOKUP(A9035&amp;I9035,'County-level Emissions Factors'!$E$2:$F$12273,2,FALSE))</f>
        <v>3.5963470319634698</v>
      </c>
      <c r="K9035" s="19" t="s">
        <v>5473</v>
      </c>
      <c r="L9035" s="19" t="s">
        <v>5474</v>
      </c>
      <c r="M9035" s="38">
        <f t="shared" si="144"/>
        <v>1.6017098251177315</v>
      </c>
      <c r="N9035" s="9" t="s">
        <v>5475</v>
      </c>
    </row>
    <row r="9036" spans="1:14">
      <c r="A9036" s="31" t="s">
        <v>4733</v>
      </c>
      <c r="B9036" s="31" t="s">
        <v>4304</v>
      </c>
      <c r="C9036" s="31" t="s">
        <v>4734</v>
      </c>
      <c r="D9036" s="31" t="s">
        <v>4735</v>
      </c>
      <c r="E9036" s="31" t="s">
        <v>17</v>
      </c>
      <c r="F9036" s="31" t="s">
        <v>4305</v>
      </c>
      <c r="G9036" s="24">
        <f>IF(ISERROR(VLOOKUP(A9036,'2011 County-Level Acres Tilled'!$A$2:$F$3069,6,FALSE)),0,VLOOKUP(A9036,'2011 County-Level Acres Tilled'!$A$2:$F$3069,6,FALSE))</f>
        <v>119132.68350126283</v>
      </c>
      <c r="H9036" s="32" t="s">
        <v>5474</v>
      </c>
      <c r="I9036" s="9" t="s">
        <v>5411</v>
      </c>
      <c r="J9036" s="36">
        <f>IF(ISERROR(VLOOKUP(A9036&amp;I9036,'County-level Emissions Factors'!$E$2:$F$12273,2,FALSE)),0,VLOOKUP(A9036&amp;I9036,'County-level Emissions Factors'!$E$2:$F$12273,2,FALSE))</f>
        <v>9.6212511224184389</v>
      </c>
      <c r="K9036" s="19" t="s">
        <v>5473</v>
      </c>
      <c r="L9036" s="19" t="s">
        <v>5474</v>
      </c>
      <c r="M9036" s="38">
        <f t="shared" si="144"/>
        <v>573.10273242662277</v>
      </c>
      <c r="N9036" s="9" t="s">
        <v>5475</v>
      </c>
    </row>
    <row r="9037" spans="1:14">
      <c r="A9037" s="31" t="s">
        <v>4736</v>
      </c>
      <c r="B9037" s="31" t="s">
        <v>4304</v>
      </c>
      <c r="C9037" s="31" t="s">
        <v>4737</v>
      </c>
      <c r="D9037" s="31" t="s">
        <v>4738</v>
      </c>
      <c r="E9037" s="31" t="s">
        <v>17</v>
      </c>
      <c r="F9037" s="31" t="s">
        <v>4305</v>
      </c>
      <c r="G9037" s="24">
        <f>IF(ISERROR(VLOOKUP(A9037,'2011 County-Level Acres Tilled'!$A$2:$F$3069,6,FALSE)),0,VLOOKUP(A9037,'2011 County-Level Acres Tilled'!$A$2:$F$3069,6,FALSE))</f>
        <v>22655.167856118002</v>
      </c>
      <c r="H9037" s="32" t="s">
        <v>5474</v>
      </c>
      <c r="I9037" s="9" t="s">
        <v>5411</v>
      </c>
      <c r="J9037" s="36">
        <f>IF(ISERROR(VLOOKUP(A9037&amp;I9037,'County-level Emissions Factors'!$E$2:$F$12273,2,FALSE)),0,VLOOKUP(A9037&amp;I9037,'County-level Emissions Factors'!$E$2:$F$12273,2,FALSE))</f>
        <v>8.8221680244927612</v>
      </c>
      <c r="K9037" s="19" t="s">
        <v>5473</v>
      </c>
      <c r="L9037" s="19" t="s">
        <v>5474</v>
      </c>
      <c r="M9037" s="38">
        <f t="shared" si="144"/>
        <v>99.933848724880221</v>
      </c>
      <c r="N9037" s="9" t="s">
        <v>5475</v>
      </c>
    </row>
    <row r="9038" spans="1:14">
      <c r="A9038" s="31" t="s">
        <v>4739</v>
      </c>
      <c r="B9038" s="31" t="s">
        <v>4304</v>
      </c>
      <c r="C9038" s="31" t="s">
        <v>4740</v>
      </c>
      <c r="D9038" s="31" t="s">
        <v>573</v>
      </c>
      <c r="E9038" s="31" t="s">
        <v>17</v>
      </c>
      <c r="F9038" s="31" t="s">
        <v>4305</v>
      </c>
      <c r="G9038" s="24">
        <f>IF(ISERROR(VLOOKUP(A9038,'2011 County-Level Acres Tilled'!$A$2:$F$3069,6,FALSE)),0,VLOOKUP(A9038,'2011 County-Level Acres Tilled'!$A$2:$F$3069,6,FALSE))</f>
        <v>3813.4914267736367</v>
      </c>
      <c r="H9038" s="32" t="s">
        <v>5474</v>
      </c>
      <c r="I9038" s="9" t="s">
        <v>5411</v>
      </c>
      <c r="J9038" s="36">
        <f>IF(ISERROR(VLOOKUP(A9038&amp;I9038,'County-level Emissions Factors'!$E$2:$F$12273,2,FALSE)),0,VLOOKUP(A9038&amp;I9038,'County-level Emissions Factors'!$E$2:$F$12273,2,FALSE))</f>
        <v>7.2880258899676384</v>
      </c>
      <c r="K9038" s="19" t="s">
        <v>5473</v>
      </c>
      <c r="L9038" s="19" t="s">
        <v>5474</v>
      </c>
      <c r="M9038" s="38">
        <f t="shared" si="144"/>
        <v>13.896412124747947</v>
      </c>
      <c r="N9038" s="9" t="s">
        <v>5475</v>
      </c>
    </row>
    <row r="9039" spans="1:14">
      <c r="A9039" s="31" t="s">
        <v>4741</v>
      </c>
      <c r="B9039" s="31" t="s">
        <v>4304</v>
      </c>
      <c r="C9039" s="31" t="s">
        <v>4742</v>
      </c>
      <c r="D9039" s="31" t="s">
        <v>4743</v>
      </c>
      <c r="E9039" s="31" t="s">
        <v>17</v>
      </c>
      <c r="F9039" s="31" t="s">
        <v>4305</v>
      </c>
      <c r="G9039" s="24">
        <f>IF(ISERROR(VLOOKUP(A9039,'2011 County-Level Acres Tilled'!$A$2:$F$3069,6,FALSE)),0,VLOOKUP(A9039,'2011 County-Level Acres Tilled'!$A$2:$F$3069,6,FALSE))</f>
        <v>964.67280163599185</v>
      </c>
      <c r="H9039" s="32" t="s">
        <v>5474</v>
      </c>
      <c r="I9039" s="9" t="s">
        <v>5411</v>
      </c>
      <c r="J9039" s="36">
        <f>IF(ISERROR(VLOOKUP(A9039&amp;I9039,'County-level Emissions Factors'!$E$2:$F$12273,2,FALSE)),0,VLOOKUP(A9039&amp;I9039,'County-level Emissions Factors'!$E$2:$F$12273,2,FALSE))</f>
        <v>4.6783333333333337</v>
      </c>
      <c r="K9039" s="19" t="s">
        <v>5473</v>
      </c>
      <c r="L9039" s="19" t="s">
        <v>5474</v>
      </c>
      <c r="M9039" s="38">
        <f t="shared" si="144"/>
        <v>2.2565304618268578</v>
      </c>
      <c r="N9039" s="9" t="s">
        <v>5475</v>
      </c>
    </row>
    <row r="9040" spans="1:14">
      <c r="A9040" s="31" t="s">
        <v>4744</v>
      </c>
      <c r="B9040" s="31" t="s">
        <v>4304</v>
      </c>
      <c r="C9040" s="31" t="s">
        <v>4745</v>
      </c>
      <c r="D9040" s="31" t="s">
        <v>4746</v>
      </c>
      <c r="E9040" s="31" t="s">
        <v>17</v>
      </c>
      <c r="F9040" s="31" t="s">
        <v>4305</v>
      </c>
      <c r="G9040" s="24">
        <f>IF(ISERROR(VLOOKUP(A9040,'2011 County-Level Acres Tilled'!$A$2:$F$3069,6,FALSE)),0,VLOOKUP(A9040,'2011 County-Level Acres Tilled'!$A$2:$F$3069,6,FALSE))</f>
        <v>1132.962087443512</v>
      </c>
      <c r="H9040" s="32" t="s">
        <v>5474</v>
      </c>
      <c r="I9040" s="9" t="s">
        <v>5411</v>
      </c>
      <c r="J9040" s="36">
        <f>IF(ISERROR(VLOOKUP(A9040&amp;I9040,'County-level Emissions Factors'!$E$2:$F$12273,2,FALSE)),0,VLOOKUP(A9040&amp;I9040,'County-level Emissions Factors'!$E$2:$F$12273,2,FALSE))</f>
        <v>3.3153669724770642</v>
      </c>
      <c r="K9040" s="19" t="s">
        <v>5473</v>
      </c>
      <c r="L9040" s="19" t="s">
        <v>5474</v>
      </c>
      <c r="M9040" s="38">
        <f t="shared" si="144"/>
        <v>1.8780925428894457</v>
      </c>
      <c r="N9040" s="9" t="s">
        <v>5475</v>
      </c>
    </row>
    <row r="9041" spans="1:14">
      <c r="A9041" s="31" t="s">
        <v>4747</v>
      </c>
      <c r="B9041" s="31" t="s">
        <v>4304</v>
      </c>
      <c r="C9041" s="31" t="s">
        <v>4748</v>
      </c>
      <c r="D9041" s="31" t="s">
        <v>4749</v>
      </c>
      <c r="E9041" s="31" t="s">
        <v>17</v>
      </c>
      <c r="F9041" s="31" t="s">
        <v>4305</v>
      </c>
      <c r="G9041" s="24">
        <f>IF(ISERROR(VLOOKUP(A9041,'2011 County-Level Acres Tilled'!$A$2:$F$3069,6,FALSE)),0,VLOOKUP(A9041,'2011 County-Level Acres Tilled'!$A$2:$F$3069,6,FALSE))</f>
        <v>16798.20396801515</v>
      </c>
      <c r="H9041" s="32" t="s">
        <v>5474</v>
      </c>
      <c r="I9041" s="9" t="s">
        <v>5411</v>
      </c>
      <c r="J9041" s="36">
        <f>IF(ISERROR(VLOOKUP(A9041&amp;I9041,'County-level Emissions Factors'!$E$2:$F$12273,2,FALSE)),0,VLOOKUP(A9041&amp;I9041,'County-level Emissions Factors'!$E$2:$F$12273,2,FALSE))</f>
        <v>9.1131101997618735</v>
      </c>
      <c r="K9041" s="19" t="s">
        <v>5473</v>
      </c>
      <c r="L9041" s="19" t="s">
        <v>5474</v>
      </c>
      <c r="M9041" s="38">
        <f t="shared" si="144"/>
        <v>76.541941959299621</v>
      </c>
      <c r="N9041" s="9" t="s">
        <v>5475</v>
      </c>
    </row>
    <row r="9042" spans="1:14">
      <c r="A9042" s="31" t="s">
        <v>4750</v>
      </c>
      <c r="B9042" s="31" t="s">
        <v>4304</v>
      </c>
      <c r="C9042" s="31" t="s">
        <v>4751</v>
      </c>
      <c r="D9042" s="31" t="s">
        <v>4752</v>
      </c>
      <c r="E9042" s="31" t="s">
        <v>17</v>
      </c>
      <c r="F9042" s="31" t="s">
        <v>4305</v>
      </c>
      <c r="G9042" s="24">
        <f>IF(ISERROR(VLOOKUP(A9042,'2011 County-Level Acres Tilled'!$A$2:$F$3069,6,FALSE)),0,VLOOKUP(A9042,'2011 County-Level Acres Tilled'!$A$2:$F$3069,6,FALSE))</f>
        <v>69776.516990506934</v>
      </c>
      <c r="H9042" s="32" t="s">
        <v>5474</v>
      </c>
      <c r="I9042" s="9" t="s">
        <v>5411</v>
      </c>
      <c r="J9042" s="36">
        <f>IF(ISERROR(VLOOKUP(A9042&amp;I9042,'County-level Emissions Factors'!$E$2:$F$12273,2,FALSE)),0,VLOOKUP(A9042&amp;I9042,'County-level Emissions Factors'!$E$2:$F$12273,2,FALSE))</f>
        <v>8.1930789258928218</v>
      </c>
      <c r="K9042" s="19" t="s">
        <v>5473</v>
      </c>
      <c r="L9042" s="19" t="s">
        <v>5474</v>
      </c>
      <c r="M9042" s="38">
        <f t="shared" si="144"/>
        <v>285.84225543856235</v>
      </c>
      <c r="N9042" s="9" t="s">
        <v>5475</v>
      </c>
    </row>
    <row r="9043" spans="1:14">
      <c r="A9043" s="31" t="s">
        <v>4753</v>
      </c>
      <c r="B9043" s="31" t="s">
        <v>4304</v>
      </c>
      <c r="C9043" s="31" t="s">
        <v>4754</v>
      </c>
      <c r="D9043" s="31" t="s">
        <v>4755</v>
      </c>
      <c r="E9043" s="31" t="s">
        <v>17</v>
      </c>
      <c r="F9043" s="31" t="s">
        <v>4305</v>
      </c>
      <c r="G9043" s="24">
        <f>IF(ISERROR(VLOOKUP(A9043,'2011 County-Level Acres Tilled'!$A$2:$F$3069,6,FALSE)),0,VLOOKUP(A9043,'2011 County-Level Acres Tilled'!$A$2:$F$3069,6,FALSE))</f>
        <v>222.7893691008446</v>
      </c>
      <c r="H9043" s="32" t="s">
        <v>5474</v>
      </c>
      <c r="I9043" s="9" t="s">
        <v>5411</v>
      </c>
      <c r="J9043" s="36">
        <f>IF(ISERROR(VLOOKUP(A9043&amp;I9043,'County-level Emissions Factors'!$E$2:$F$12273,2,FALSE)),0,VLOOKUP(A9043&amp;I9043,'County-level Emissions Factors'!$E$2:$F$12273,2,FALSE))</f>
        <v>8.78095238095238</v>
      </c>
      <c r="K9043" s="19" t="s">
        <v>5473</v>
      </c>
      <c r="L9043" s="19" t="s">
        <v>5474</v>
      </c>
      <c r="M9043" s="38">
        <f t="shared" si="144"/>
        <v>0.97815142052847004</v>
      </c>
      <c r="N9043" s="9" t="s">
        <v>5475</v>
      </c>
    </row>
    <row r="9044" spans="1:14">
      <c r="A9044" s="31" t="s">
        <v>4756</v>
      </c>
      <c r="B9044" s="31" t="s">
        <v>4304</v>
      </c>
      <c r="C9044" s="31" t="s">
        <v>4757</v>
      </c>
      <c r="D9044" s="31" t="s">
        <v>4758</v>
      </c>
      <c r="E9044" s="31" t="s">
        <v>17</v>
      </c>
      <c r="F9044" s="31" t="s">
        <v>4305</v>
      </c>
      <c r="G9044" s="24">
        <f>IF(ISERROR(VLOOKUP(A9044,'2011 County-Level Acres Tilled'!$A$2:$F$3069,6,FALSE)),0,VLOOKUP(A9044,'2011 County-Level Acres Tilled'!$A$2:$F$3069,6,FALSE))</f>
        <v>6253.8933459178834</v>
      </c>
      <c r="H9044" s="32" t="s">
        <v>5474</v>
      </c>
      <c r="I9044" s="9" t="s">
        <v>5411</v>
      </c>
      <c r="J9044" s="36">
        <f>IF(ISERROR(VLOOKUP(A9044&amp;I9044,'County-level Emissions Factors'!$E$2:$F$12273,2,FALSE)),0,VLOOKUP(A9044&amp;I9044,'County-level Emissions Factors'!$E$2:$F$12273,2,FALSE))</f>
        <v>1.2393984962406015</v>
      </c>
      <c r="K9044" s="19" t="s">
        <v>5473</v>
      </c>
      <c r="L9044" s="19" t="s">
        <v>5474</v>
      </c>
      <c r="M9044" s="38">
        <f t="shared" si="144"/>
        <v>3.8755330042898639</v>
      </c>
      <c r="N9044" s="9" t="s">
        <v>5475</v>
      </c>
    </row>
    <row r="9045" spans="1:14">
      <c r="A9045" s="31" t="s">
        <v>4759</v>
      </c>
      <c r="B9045" s="31" t="s">
        <v>4304</v>
      </c>
      <c r="C9045" s="31" t="s">
        <v>4760</v>
      </c>
      <c r="D9045" s="31" t="s">
        <v>4761</v>
      </c>
      <c r="E9045" s="31" t="s">
        <v>17</v>
      </c>
      <c r="F9045" s="31" t="s">
        <v>4305</v>
      </c>
      <c r="G9045" s="24">
        <f>IF(ISERROR(VLOOKUP(A9045,'2011 County-Level Acres Tilled'!$A$2:$F$3069,6,FALSE)),0,VLOOKUP(A9045,'2011 County-Level Acres Tilled'!$A$2:$F$3069,6,FALSE))</f>
        <v>54604.901187973897</v>
      </c>
      <c r="H9045" s="32" t="s">
        <v>5474</v>
      </c>
      <c r="I9045" s="9" t="s">
        <v>5411</v>
      </c>
      <c r="J9045" s="36">
        <f>IF(ISERROR(VLOOKUP(A9045&amp;I9045,'County-level Emissions Factors'!$E$2:$F$12273,2,FALSE)),0,VLOOKUP(A9045&amp;I9045,'County-level Emissions Factors'!$E$2:$F$12273,2,FALSE))</f>
        <v>9.7699073732832122</v>
      </c>
      <c r="K9045" s="19" t="s">
        <v>5473</v>
      </c>
      <c r="L9045" s="19" t="s">
        <v>5474</v>
      </c>
      <c r="M9045" s="38">
        <f t="shared" si="144"/>
        <v>266.74241336689369</v>
      </c>
      <c r="N9045" s="9" t="s">
        <v>5475</v>
      </c>
    </row>
    <row r="9046" spans="1:14">
      <c r="A9046" s="31" t="s">
        <v>4762</v>
      </c>
      <c r="B9046" s="31" t="s">
        <v>4304</v>
      </c>
      <c r="C9046" s="31" t="s">
        <v>4763</v>
      </c>
      <c r="D9046" s="31" t="s">
        <v>207</v>
      </c>
      <c r="E9046" s="31" t="s">
        <v>17</v>
      </c>
      <c r="F9046" s="31" t="s">
        <v>4305</v>
      </c>
      <c r="G9046" s="24">
        <f>IF(ISERROR(VLOOKUP(A9046,'2011 County-Level Acres Tilled'!$A$2:$F$3069,6,FALSE)),0,VLOOKUP(A9046,'2011 County-Level Acres Tilled'!$A$2:$F$3069,6,FALSE))</f>
        <v>5538.0805728978439</v>
      </c>
      <c r="H9046" s="32" t="s">
        <v>5474</v>
      </c>
      <c r="I9046" s="9" t="s">
        <v>5411</v>
      </c>
      <c r="J9046" s="36">
        <f>IF(ISERROR(VLOOKUP(A9046&amp;I9046,'County-level Emissions Factors'!$E$2:$F$12273,2,FALSE)),0,VLOOKUP(A9046&amp;I9046,'County-level Emissions Factors'!$E$2:$F$12273,2,FALSE))</f>
        <v>4.3787147969503657</v>
      </c>
      <c r="K9046" s="19" t="s">
        <v>5473</v>
      </c>
      <c r="L9046" s="19" t="s">
        <v>5474</v>
      </c>
      <c r="M9046" s="38">
        <f t="shared" si="144"/>
        <v>12.124837675625573</v>
      </c>
      <c r="N9046" s="9" t="s">
        <v>5475</v>
      </c>
    </row>
    <row r="9047" spans="1:14">
      <c r="A9047" s="31" t="s">
        <v>4764</v>
      </c>
      <c r="B9047" s="31" t="s">
        <v>4304</v>
      </c>
      <c r="C9047" s="31" t="s">
        <v>4765</v>
      </c>
      <c r="D9047" s="31" t="s">
        <v>4766</v>
      </c>
      <c r="E9047" s="31" t="s">
        <v>17</v>
      </c>
      <c r="F9047" s="31" t="s">
        <v>4305</v>
      </c>
      <c r="G9047" s="24">
        <f>IF(ISERROR(VLOOKUP(A9047,'2011 County-Level Acres Tilled'!$A$2:$F$3069,6,FALSE)),0,VLOOKUP(A9047,'2011 County-Level Acres Tilled'!$A$2:$F$3069,6,FALSE))</f>
        <v>33758.333309985923</v>
      </c>
      <c r="H9047" s="32" t="s">
        <v>5474</v>
      </c>
      <c r="I9047" s="9" t="s">
        <v>5411</v>
      </c>
      <c r="J9047" s="36">
        <f>IF(ISERROR(VLOOKUP(A9047&amp;I9047,'County-level Emissions Factors'!$E$2:$F$12273,2,FALSE)),0,VLOOKUP(A9047&amp;I9047,'County-level Emissions Factors'!$E$2:$F$12273,2,FALSE))</f>
        <v>4.9069849259830587</v>
      </c>
      <c r="K9047" s="19" t="s">
        <v>5473</v>
      </c>
      <c r="L9047" s="19" t="s">
        <v>5474</v>
      </c>
      <c r="M9047" s="38">
        <f t="shared" si="144"/>
        <v>82.825816339206341</v>
      </c>
      <c r="N9047" s="9" t="s">
        <v>5475</v>
      </c>
    </row>
    <row r="9048" spans="1:14">
      <c r="A9048" s="31" t="s">
        <v>4767</v>
      </c>
      <c r="B9048" s="31" t="s">
        <v>4304</v>
      </c>
      <c r="C9048" s="31" t="s">
        <v>4768</v>
      </c>
      <c r="D9048" s="31" t="s">
        <v>3587</v>
      </c>
      <c r="E9048" s="31" t="s">
        <v>17</v>
      </c>
      <c r="F9048" s="31" t="s">
        <v>4305</v>
      </c>
      <c r="G9048" s="24">
        <f>IF(ISERROR(VLOOKUP(A9048,'2011 County-Level Acres Tilled'!$A$2:$F$3069,6,FALSE)),0,VLOOKUP(A9048,'2011 County-Level Acres Tilled'!$A$2:$F$3069,6,FALSE))</f>
        <v>1949.5666419548306</v>
      </c>
      <c r="H9048" s="32" t="s">
        <v>5474</v>
      </c>
      <c r="I9048" s="9" t="s">
        <v>5411</v>
      </c>
      <c r="J9048" s="36">
        <f>IF(ISERROR(VLOOKUP(A9048&amp;I9048,'County-level Emissions Factors'!$E$2:$F$12273,2,FALSE)),0,VLOOKUP(A9048&amp;I9048,'County-level Emissions Factors'!$E$2:$F$12273,2,FALSE))</f>
        <v>5.2666666666666675</v>
      </c>
      <c r="K9048" s="19" t="s">
        <v>5473</v>
      </c>
      <c r="L9048" s="19" t="s">
        <v>5474</v>
      </c>
      <c r="M9048" s="38">
        <f t="shared" si="144"/>
        <v>5.1338588238143883</v>
      </c>
      <c r="N9048" s="9" t="s">
        <v>5475</v>
      </c>
    </row>
    <row r="9049" spans="1:14">
      <c r="A9049" s="31" t="s">
        <v>4769</v>
      </c>
      <c r="B9049" s="31" t="s">
        <v>4304</v>
      </c>
      <c r="C9049" s="31" t="s">
        <v>4770</v>
      </c>
      <c r="D9049" s="31" t="s">
        <v>210</v>
      </c>
      <c r="E9049" s="31" t="s">
        <v>17</v>
      </c>
      <c r="F9049" s="31" t="s">
        <v>4305</v>
      </c>
      <c r="G9049" s="24">
        <f>IF(ISERROR(VLOOKUP(A9049,'2011 County-Level Acres Tilled'!$A$2:$F$3069,6,FALSE)),0,VLOOKUP(A9049,'2011 County-Level Acres Tilled'!$A$2:$F$3069,6,FALSE))</f>
        <v>97293.48969328079</v>
      </c>
      <c r="H9049" s="32" t="s">
        <v>5474</v>
      </c>
      <c r="I9049" s="9" t="s">
        <v>5411</v>
      </c>
      <c r="J9049" s="36">
        <f>IF(ISERROR(VLOOKUP(A9049&amp;I9049,'County-level Emissions Factors'!$E$2:$F$12273,2,FALSE)),0,VLOOKUP(A9049&amp;I9049,'County-level Emissions Factors'!$E$2:$F$12273,2,FALSE))</f>
        <v>1.7182828669988499</v>
      </c>
      <c r="K9049" s="19" t="s">
        <v>5473</v>
      </c>
      <c r="L9049" s="19" t="s">
        <v>5474</v>
      </c>
      <c r="M9049" s="38">
        <f t="shared" si="144"/>
        <v>83.588868205246797</v>
      </c>
      <c r="N9049" s="9" t="s">
        <v>5475</v>
      </c>
    </row>
    <row r="9050" spans="1:14">
      <c r="A9050" s="31" t="s">
        <v>4771</v>
      </c>
      <c r="B9050" s="31" t="s">
        <v>4304</v>
      </c>
      <c r="C9050" s="31" t="s">
        <v>4772</v>
      </c>
      <c r="D9050" s="31" t="s">
        <v>4773</v>
      </c>
      <c r="E9050" s="31" t="s">
        <v>17</v>
      </c>
      <c r="F9050" s="31" t="s">
        <v>4305</v>
      </c>
      <c r="G9050" s="24">
        <f>IF(ISERROR(VLOOKUP(A9050,'2011 County-Level Acres Tilled'!$A$2:$F$3069,6,FALSE)),0,VLOOKUP(A9050,'2011 County-Level Acres Tilled'!$A$2:$F$3069,6,FALSE))</f>
        <v>2180.3812330282603</v>
      </c>
      <c r="H9050" s="32" t="s">
        <v>5474</v>
      </c>
      <c r="I9050" s="9" t="s">
        <v>5411</v>
      </c>
      <c r="J9050" s="36">
        <f>IF(ISERROR(VLOOKUP(A9050&amp;I9050,'County-level Emissions Factors'!$E$2:$F$12273,2,FALSE)),0,VLOOKUP(A9050&amp;I9050,'County-level Emissions Factors'!$E$2:$F$12273,2,FALSE))</f>
        <v>2.013233348037053</v>
      </c>
      <c r="K9050" s="19" t="s">
        <v>5473</v>
      </c>
      <c r="L9050" s="19" t="s">
        <v>5474</v>
      </c>
      <c r="M9050" s="38">
        <f t="shared" si="144"/>
        <v>2.1948081048833208</v>
      </c>
      <c r="N9050" s="9" t="s">
        <v>5475</v>
      </c>
    </row>
    <row r="9051" spans="1:14">
      <c r="A9051" s="31" t="s">
        <v>4774</v>
      </c>
      <c r="B9051" s="31" t="s">
        <v>4304</v>
      </c>
      <c r="C9051" s="31" t="s">
        <v>4775</v>
      </c>
      <c r="D9051" s="31" t="s">
        <v>4776</v>
      </c>
      <c r="E9051" s="31" t="s">
        <v>17</v>
      </c>
      <c r="F9051" s="31" t="s">
        <v>4305</v>
      </c>
      <c r="G9051" s="24">
        <f>IF(ISERROR(VLOOKUP(A9051,'2011 County-Level Acres Tilled'!$A$2:$F$3069,6,FALSE)),0,VLOOKUP(A9051,'2011 County-Level Acres Tilled'!$A$2:$F$3069,6,FALSE))</f>
        <v>181691.11466230042</v>
      </c>
      <c r="H9051" s="32" t="s">
        <v>5474</v>
      </c>
      <c r="I9051" s="9" t="s">
        <v>5411</v>
      </c>
      <c r="J9051" s="36">
        <f>IF(ISERROR(VLOOKUP(A9051&amp;I9051,'County-level Emissions Factors'!$E$2:$F$12273,2,FALSE)),0,VLOOKUP(A9051&amp;I9051,'County-level Emissions Factors'!$E$2:$F$12273,2,FALSE))</f>
        <v>9.6816462820788498</v>
      </c>
      <c r="K9051" s="19" t="s">
        <v>5473</v>
      </c>
      <c r="L9051" s="19" t="s">
        <v>5474</v>
      </c>
      <c r="M9051" s="38">
        <f t="shared" si="144"/>
        <v>879.53455237851142</v>
      </c>
      <c r="N9051" s="9" t="s">
        <v>5475</v>
      </c>
    </row>
    <row r="9052" spans="1:14">
      <c r="A9052" s="31" t="s">
        <v>4777</v>
      </c>
      <c r="B9052" s="31" t="s">
        <v>4304</v>
      </c>
      <c r="C9052" s="31" t="s">
        <v>4778</v>
      </c>
      <c r="D9052" s="31" t="s">
        <v>1190</v>
      </c>
      <c r="E9052" s="31" t="s">
        <v>17</v>
      </c>
      <c r="F9052" s="31" t="s">
        <v>4305</v>
      </c>
      <c r="G9052" s="24">
        <f>IF(ISERROR(VLOOKUP(A9052,'2011 County-Level Acres Tilled'!$A$2:$F$3069,6,FALSE)),0,VLOOKUP(A9052,'2011 County-Level Acres Tilled'!$A$2:$F$3069,6,FALSE))</f>
        <v>49895.506311863828</v>
      </c>
      <c r="H9052" s="32" t="s">
        <v>5474</v>
      </c>
      <c r="I9052" s="9" t="s">
        <v>5411</v>
      </c>
      <c r="J9052" s="36">
        <f>IF(ISERROR(VLOOKUP(A9052&amp;I9052,'County-level Emissions Factors'!$E$2:$F$12273,2,FALSE)),0,VLOOKUP(A9052&amp;I9052,'County-level Emissions Factors'!$E$2:$F$12273,2,FALSE))</f>
        <v>7.8539690200751116</v>
      </c>
      <c r="K9052" s="19" t="s">
        <v>5473</v>
      </c>
      <c r="L9052" s="19" t="s">
        <v>5474</v>
      </c>
      <c r="M9052" s="38">
        <f t="shared" si="144"/>
        <v>195.93888040717033</v>
      </c>
      <c r="N9052" s="9" t="s">
        <v>5475</v>
      </c>
    </row>
    <row r="9053" spans="1:14">
      <c r="A9053" s="31" t="s">
        <v>4779</v>
      </c>
      <c r="B9053" s="31" t="s">
        <v>4304</v>
      </c>
      <c r="C9053" s="31" t="s">
        <v>4780</v>
      </c>
      <c r="D9053" s="31" t="s">
        <v>1906</v>
      </c>
      <c r="E9053" s="31" t="s">
        <v>17</v>
      </c>
      <c r="F9053" s="31" t="s">
        <v>4305</v>
      </c>
      <c r="G9053" s="24">
        <f>IF(ISERROR(VLOOKUP(A9053,'2011 County-Level Acres Tilled'!$A$2:$F$3069,6,FALSE)),0,VLOOKUP(A9053,'2011 County-Level Acres Tilled'!$A$2:$F$3069,6,FALSE))</f>
        <v>86865.660984513321</v>
      </c>
      <c r="H9053" s="32" t="s">
        <v>5474</v>
      </c>
      <c r="I9053" s="9" t="s">
        <v>5411</v>
      </c>
      <c r="J9053" s="36">
        <f>IF(ISERROR(VLOOKUP(A9053&amp;I9053,'County-level Emissions Factors'!$E$2:$F$12273,2,FALSE)),0,VLOOKUP(A9053&amp;I9053,'County-level Emissions Factors'!$E$2:$F$12273,2,FALSE))</f>
        <v>6.2311957604724695</v>
      </c>
      <c r="K9053" s="19" t="s">
        <v>5473</v>
      </c>
      <c r="L9053" s="19" t="s">
        <v>5474</v>
      </c>
      <c r="M9053" s="38">
        <f t="shared" si="144"/>
        <v>270.63846922866912</v>
      </c>
      <c r="N9053" s="9" t="s">
        <v>5475</v>
      </c>
    </row>
    <row r="9054" spans="1:14">
      <c r="A9054" s="31" t="s">
        <v>4781</v>
      </c>
      <c r="B9054" s="31" t="s">
        <v>4304</v>
      </c>
      <c r="C9054" s="31" t="s">
        <v>4782</v>
      </c>
      <c r="D9054" s="31" t="s">
        <v>4783</v>
      </c>
      <c r="E9054" s="31" t="s">
        <v>17</v>
      </c>
      <c r="F9054" s="31" t="s">
        <v>4305</v>
      </c>
      <c r="G9054" s="24">
        <f>IF(ISERROR(VLOOKUP(A9054,'2011 County-Level Acres Tilled'!$A$2:$F$3069,6,FALSE)),0,VLOOKUP(A9054,'2011 County-Level Acres Tilled'!$A$2:$F$3069,6,FALSE))</f>
        <v>133633.9451664146</v>
      </c>
      <c r="H9054" s="32" t="s">
        <v>5474</v>
      </c>
      <c r="I9054" s="9" t="s">
        <v>5411</v>
      </c>
      <c r="J9054" s="36">
        <f>IF(ISERROR(VLOOKUP(A9054&amp;I9054,'County-level Emissions Factors'!$E$2:$F$12273,2,FALSE)),0,VLOOKUP(A9054&amp;I9054,'County-level Emissions Factors'!$E$2:$F$12273,2,FALSE))</f>
        <v>6.3220493596997143</v>
      </c>
      <c r="K9054" s="19" t="s">
        <v>5473</v>
      </c>
      <c r="L9054" s="19" t="s">
        <v>5474</v>
      </c>
      <c r="M9054" s="38">
        <f t="shared" si="144"/>
        <v>422.42019873673911</v>
      </c>
      <c r="N9054" s="9" t="s">
        <v>5475</v>
      </c>
    </row>
    <row r="9055" spans="1:14">
      <c r="A9055" s="31" t="s">
        <v>4784</v>
      </c>
      <c r="B9055" s="31" t="s">
        <v>4304</v>
      </c>
      <c r="C9055" s="31" t="s">
        <v>4785</v>
      </c>
      <c r="D9055" s="31" t="s">
        <v>4786</v>
      </c>
      <c r="E9055" s="31" t="s">
        <v>17</v>
      </c>
      <c r="F9055" s="31" t="s">
        <v>4305</v>
      </c>
      <c r="G9055" s="24">
        <f>IF(ISERROR(VLOOKUP(A9055,'2011 County-Level Acres Tilled'!$A$2:$F$3069,6,FALSE)),0,VLOOKUP(A9055,'2011 County-Level Acres Tilled'!$A$2:$F$3069,6,FALSE))</f>
        <v>137137.86141144964</v>
      </c>
      <c r="H9055" s="32" t="s">
        <v>5474</v>
      </c>
      <c r="I9055" s="9" t="s">
        <v>5411</v>
      </c>
      <c r="J9055" s="36">
        <f>IF(ISERROR(VLOOKUP(A9055&amp;I9055,'County-level Emissions Factors'!$E$2:$F$12273,2,FALSE)),0,VLOOKUP(A9055&amp;I9055,'County-level Emissions Factors'!$E$2:$F$12273,2,FALSE))</f>
        <v>9.4476095083443354</v>
      </c>
      <c r="K9055" s="19" t="s">
        <v>5473</v>
      </c>
      <c r="L9055" s="19" t="s">
        <v>5474</v>
      </c>
      <c r="M9055" s="38">
        <f t="shared" si="144"/>
        <v>647.81248171240964</v>
      </c>
      <c r="N9055" s="9" t="s">
        <v>5475</v>
      </c>
    </row>
    <row r="9056" spans="1:14">
      <c r="A9056" s="31" t="s">
        <v>4787</v>
      </c>
      <c r="B9056" s="31" t="s">
        <v>4304</v>
      </c>
      <c r="C9056" s="31" t="s">
        <v>4788</v>
      </c>
      <c r="D9056" s="31" t="s">
        <v>1451</v>
      </c>
      <c r="E9056" s="31" t="s">
        <v>17</v>
      </c>
      <c r="F9056" s="31" t="s">
        <v>4305</v>
      </c>
      <c r="G9056" s="24">
        <f>IF(ISERROR(VLOOKUP(A9056,'2011 County-Level Acres Tilled'!$A$2:$F$3069,6,FALSE)),0,VLOOKUP(A9056,'2011 County-Level Acres Tilled'!$A$2:$F$3069,6,FALSE))</f>
        <v>112461.78468015064</v>
      </c>
      <c r="H9056" s="32" t="s">
        <v>5474</v>
      </c>
      <c r="I9056" s="9" t="s">
        <v>5411</v>
      </c>
      <c r="J9056" s="36">
        <f>IF(ISERROR(VLOOKUP(A9056&amp;I9056,'County-level Emissions Factors'!$E$2:$F$12273,2,FALSE)),0,VLOOKUP(A9056&amp;I9056,'County-level Emissions Factors'!$E$2:$F$12273,2,FALSE))</f>
        <v>6.7353620568444326</v>
      </c>
      <c r="K9056" s="19" t="s">
        <v>5473</v>
      </c>
      <c r="L9056" s="19" t="s">
        <v>5474</v>
      </c>
      <c r="M9056" s="38">
        <f t="shared" si="144"/>
        <v>378.73541868984756</v>
      </c>
      <c r="N9056" s="9" t="s">
        <v>5475</v>
      </c>
    </row>
    <row r="9057" spans="1:14">
      <c r="A9057" s="31" t="s">
        <v>4789</v>
      </c>
      <c r="B9057" s="31" t="s">
        <v>4304</v>
      </c>
      <c r="C9057" s="31" t="s">
        <v>4790</v>
      </c>
      <c r="D9057" s="31" t="s">
        <v>1908</v>
      </c>
      <c r="E9057" s="31" t="s">
        <v>17</v>
      </c>
      <c r="F9057" s="31" t="s">
        <v>4305</v>
      </c>
      <c r="G9057" s="24">
        <f>IF(ISERROR(VLOOKUP(A9057,'2011 County-Level Acres Tilled'!$A$2:$F$3069,6,FALSE)),0,VLOOKUP(A9057,'2011 County-Level Acres Tilled'!$A$2:$F$3069,6,FALSE))</f>
        <v>181965.6752985201</v>
      </c>
      <c r="H9057" s="32" t="s">
        <v>5474</v>
      </c>
      <c r="I9057" s="9" t="s">
        <v>5411</v>
      </c>
      <c r="J9057" s="36">
        <f>IF(ISERROR(VLOOKUP(A9057&amp;I9057,'County-level Emissions Factors'!$E$2:$F$12273,2,FALSE)),0,VLOOKUP(A9057&amp;I9057,'County-level Emissions Factors'!$E$2:$F$12273,2,FALSE))</f>
        <v>2.7177922835858226</v>
      </c>
      <c r="K9057" s="19" t="s">
        <v>5473</v>
      </c>
      <c r="L9057" s="19" t="s">
        <v>5474</v>
      </c>
      <c r="M9057" s="38">
        <f t="shared" si="144"/>
        <v>247.27245410190062</v>
      </c>
      <c r="N9057" s="9" t="s">
        <v>5475</v>
      </c>
    </row>
    <row r="9058" spans="1:14">
      <c r="A9058" s="31" t="s">
        <v>4791</v>
      </c>
      <c r="B9058" s="31" t="s">
        <v>4304</v>
      </c>
      <c r="C9058" s="31" t="s">
        <v>4792</v>
      </c>
      <c r="D9058" s="31" t="s">
        <v>4793</v>
      </c>
      <c r="E9058" s="31" t="s">
        <v>17</v>
      </c>
      <c r="F9058" s="31" t="s">
        <v>4305</v>
      </c>
      <c r="G9058" s="24">
        <f>IF(ISERROR(VLOOKUP(A9058,'2011 County-Level Acres Tilled'!$A$2:$F$3069,6,FALSE)),0,VLOOKUP(A9058,'2011 County-Level Acres Tilled'!$A$2:$F$3069,6,FALSE))</f>
        <v>1152.2235678431996</v>
      </c>
      <c r="H9058" s="32" t="s">
        <v>5474</v>
      </c>
      <c r="I9058" s="9" t="s">
        <v>5411</v>
      </c>
      <c r="J9058" s="36">
        <f>IF(ISERROR(VLOOKUP(A9058&amp;I9058,'County-level Emissions Factors'!$E$2:$F$12273,2,FALSE)),0,VLOOKUP(A9058&amp;I9058,'County-level Emissions Factors'!$E$2:$F$12273,2,FALSE))</f>
        <v>3.6623563218390807</v>
      </c>
      <c r="K9058" s="19" t="s">
        <v>5473</v>
      </c>
      <c r="L9058" s="19" t="s">
        <v>5474</v>
      </c>
      <c r="M9058" s="38">
        <f t="shared" si="144"/>
        <v>2.109926633931261</v>
      </c>
      <c r="N9058" s="9" t="s">
        <v>5475</v>
      </c>
    </row>
    <row r="9059" spans="1:14">
      <c r="A9059" s="31" t="s">
        <v>4794</v>
      </c>
      <c r="B9059" s="31" t="s">
        <v>4304</v>
      </c>
      <c r="C9059" s="31" t="s">
        <v>4795</v>
      </c>
      <c r="D9059" s="31" t="s">
        <v>4796</v>
      </c>
      <c r="E9059" s="31" t="s">
        <v>17</v>
      </c>
      <c r="F9059" s="31" t="s">
        <v>4305</v>
      </c>
      <c r="G9059" s="24">
        <f>IF(ISERROR(VLOOKUP(A9059,'2011 County-Level Acres Tilled'!$A$2:$F$3069,6,FALSE)),0,VLOOKUP(A9059,'2011 County-Level Acres Tilled'!$A$2:$F$3069,6,FALSE))</f>
        <v>25317.673596076347</v>
      </c>
      <c r="H9059" s="32" t="s">
        <v>5474</v>
      </c>
      <c r="I9059" s="9" t="s">
        <v>5411</v>
      </c>
      <c r="J9059" s="36">
        <f>IF(ISERROR(VLOOKUP(A9059&amp;I9059,'County-level Emissions Factors'!$E$2:$F$12273,2,FALSE)),0,VLOOKUP(A9059&amp;I9059,'County-level Emissions Factors'!$E$2:$F$12273,2,FALSE))</f>
        <v>6.6970823529411776</v>
      </c>
      <c r="K9059" s="19" t="s">
        <v>5473</v>
      </c>
      <c r="L9059" s="19" t="s">
        <v>5474</v>
      </c>
      <c r="M9059" s="38">
        <f t="shared" si="144"/>
        <v>84.77727252890385</v>
      </c>
      <c r="N9059" s="9" t="s">
        <v>5475</v>
      </c>
    </row>
    <row r="9060" spans="1:14">
      <c r="A9060" s="31" t="s">
        <v>4797</v>
      </c>
      <c r="B9060" s="31" t="s">
        <v>4304</v>
      </c>
      <c r="C9060" s="31" t="s">
        <v>4798</v>
      </c>
      <c r="D9060" s="31" t="s">
        <v>3713</v>
      </c>
      <c r="E9060" s="31" t="s">
        <v>17</v>
      </c>
      <c r="F9060" s="31" t="s">
        <v>4305</v>
      </c>
      <c r="G9060" s="24">
        <f>IF(ISERROR(VLOOKUP(A9060,'2011 County-Level Acres Tilled'!$A$2:$F$3069,6,FALSE)),0,VLOOKUP(A9060,'2011 County-Level Acres Tilled'!$A$2:$F$3069,6,FALSE))</f>
        <v>10397.128758118917</v>
      </c>
      <c r="H9060" s="32" t="s">
        <v>5474</v>
      </c>
      <c r="I9060" s="9" t="s">
        <v>5411</v>
      </c>
      <c r="J9060" s="36">
        <f>IF(ISERROR(VLOOKUP(A9060&amp;I9060,'County-level Emissions Factors'!$E$2:$F$12273,2,FALSE)),0,VLOOKUP(A9060&amp;I9060,'County-level Emissions Factors'!$E$2:$F$12273,2,FALSE))</f>
        <v>6.0903325599381279</v>
      </c>
      <c r="K9060" s="19" t="s">
        <v>5473</v>
      </c>
      <c r="L9060" s="19" t="s">
        <v>5474</v>
      </c>
      <c r="M9060" s="38">
        <f t="shared" si="144"/>
        <v>31.660985902720356</v>
      </c>
      <c r="N9060" s="9" t="s">
        <v>5475</v>
      </c>
    </row>
    <row r="9061" spans="1:14">
      <c r="A9061" s="31" t="s">
        <v>4799</v>
      </c>
      <c r="B9061" s="31" t="s">
        <v>4304</v>
      </c>
      <c r="C9061" s="31" t="s">
        <v>4800</v>
      </c>
      <c r="D9061" s="31" t="s">
        <v>4801</v>
      </c>
      <c r="E9061" s="31" t="s">
        <v>17</v>
      </c>
      <c r="F9061" s="31" t="s">
        <v>4305</v>
      </c>
      <c r="G9061" s="24">
        <f>IF(ISERROR(VLOOKUP(A9061,'2011 County-Level Acres Tilled'!$A$2:$F$3069,6,FALSE)),0,VLOOKUP(A9061,'2011 County-Level Acres Tilled'!$A$2:$F$3069,6,FALSE))</f>
        <v>177230.21796622779</v>
      </c>
      <c r="H9061" s="32" t="s">
        <v>5474</v>
      </c>
      <c r="I9061" s="9" t="s">
        <v>5411</v>
      </c>
      <c r="J9061" s="36">
        <f>IF(ISERROR(VLOOKUP(A9061&amp;I9061,'County-level Emissions Factors'!$E$2:$F$12273,2,FALSE)),0,VLOOKUP(A9061&amp;I9061,'County-level Emissions Factors'!$E$2:$F$12273,2,FALSE))</f>
        <v>9.3097141714971023</v>
      </c>
      <c r="K9061" s="19" t="s">
        <v>5473</v>
      </c>
      <c r="L9061" s="19" t="s">
        <v>5474</v>
      </c>
      <c r="M9061" s="38">
        <f t="shared" si="144"/>
        <v>824.98133590885561</v>
      </c>
      <c r="N9061" s="9" t="s">
        <v>5475</v>
      </c>
    </row>
    <row r="9062" spans="1:14">
      <c r="A9062" s="31" t="s">
        <v>4802</v>
      </c>
      <c r="B9062" s="31" t="s">
        <v>4304</v>
      </c>
      <c r="C9062" s="31" t="s">
        <v>4803</v>
      </c>
      <c r="D9062" s="31" t="s">
        <v>4804</v>
      </c>
      <c r="E9062" s="31" t="s">
        <v>17</v>
      </c>
      <c r="F9062" s="31" t="s">
        <v>4305</v>
      </c>
      <c r="G9062" s="24">
        <f>IF(ISERROR(VLOOKUP(A9062,'2011 County-Level Acres Tilled'!$A$2:$F$3069,6,FALSE)),0,VLOOKUP(A9062,'2011 County-Level Acres Tilled'!$A$2:$F$3069,6,FALSE))</f>
        <v>82868.495943601622</v>
      </c>
      <c r="H9062" s="32" t="s">
        <v>5474</v>
      </c>
      <c r="I9062" s="9" t="s">
        <v>5411</v>
      </c>
      <c r="J9062" s="36">
        <f>IF(ISERROR(VLOOKUP(A9062&amp;I9062,'County-level Emissions Factors'!$E$2:$F$12273,2,FALSE)),0,VLOOKUP(A9062&amp;I9062,'County-level Emissions Factors'!$E$2:$F$12273,2,FALSE))</f>
        <v>5.2129531250000003</v>
      </c>
      <c r="K9062" s="19" t="s">
        <v>5473</v>
      </c>
      <c r="L9062" s="19" t="s">
        <v>5474</v>
      </c>
      <c r="M9062" s="38">
        <f t="shared" si="144"/>
        <v>215.99479244662396</v>
      </c>
      <c r="N9062" s="9" t="s">
        <v>5475</v>
      </c>
    </row>
    <row r="9063" spans="1:14">
      <c r="A9063" s="31" t="s">
        <v>4805</v>
      </c>
      <c r="B9063" s="31" t="s">
        <v>4304</v>
      </c>
      <c r="C9063" s="31" t="s">
        <v>4806</v>
      </c>
      <c r="D9063" s="31" t="s">
        <v>4807</v>
      </c>
      <c r="E9063" s="31" t="s">
        <v>17</v>
      </c>
      <c r="F9063" s="31" t="s">
        <v>4305</v>
      </c>
      <c r="G9063" s="24">
        <f>IF(ISERROR(VLOOKUP(A9063,'2011 County-Level Acres Tilled'!$A$2:$F$3069,6,FALSE)),0,VLOOKUP(A9063,'2011 County-Level Acres Tilled'!$A$2:$F$3069,6,FALSE))</f>
        <v>1915.7973174366628</v>
      </c>
      <c r="H9063" s="32" t="s">
        <v>5474</v>
      </c>
      <c r="I9063" s="9" t="s">
        <v>5411</v>
      </c>
      <c r="J9063" s="36">
        <f>IF(ISERROR(VLOOKUP(A9063&amp;I9063,'County-level Emissions Factors'!$E$2:$F$12273,2,FALSE)),0,VLOOKUP(A9063&amp;I9063,'County-level Emissions Factors'!$E$2:$F$12273,2,FALSE))</f>
        <v>4.12</v>
      </c>
      <c r="K9063" s="19" t="s">
        <v>5473</v>
      </c>
      <c r="L9063" s="19" t="s">
        <v>5474</v>
      </c>
      <c r="M9063" s="38">
        <f t="shared" si="144"/>
        <v>3.9465424739195254</v>
      </c>
      <c r="N9063" s="9" t="s">
        <v>5475</v>
      </c>
    </row>
    <row r="9064" spans="1:14">
      <c r="A9064" s="31" t="s">
        <v>4808</v>
      </c>
      <c r="B9064" s="31" t="s">
        <v>4304</v>
      </c>
      <c r="C9064" s="31" t="s">
        <v>4809</v>
      </c>
      <c r="D9064" s="31" t="s">
        <v>4810</v>
      </c>
      <c r="E9064" s="31" t="s">
        <v>17</v>
      </c>
      <c r="F9064" s="31" t="s">
        <v>4305</v>
      </c>
      <c r="G9064" s="24">
        <f>IF(ISERROR(VLOOKUP(A9064,'2011 County-Level Acres Tilled'!$A$2:$F$3069,6,FALSE)),0,VLOOKUP(A9064,'2011 County-Level Acres Tilled'!$A$2:$F$3069,6,FALSE))</f>
        <v>32626.714250983532</v>
      </c>
      <c r="H9064" s="32" t="s">
        <v>5474</v>
      </c>
      <c r="I9064" s="9" t="s">
        <v>5411</v>
      </c>
      <c r="J9064" s="36">
        <f>IF(ISERROR(VLOOKUP(A9064&amp;I9064,'County-level Emissions Factors'!$E$2:$F$12273,2,FALSE)),0,VLOOKUP(A9064&amp;I9064,'County-level Emissions Factors'!$E$2:$F$12273,2,FALSE))</f>
        <v>5.9572805746329793</v>
      </c>
      <c r="K9064" s="19" t="s">
        <v>5473</v>
      </c>
      <c r="L9064" s="19" t="s">
        <v>5474</v>
      </c>
      <c r="M9064" s="38">
        <f t="shared" si="144"/>
        <v>97.183245510742594</v>
      </c>
      <c r="N9064" s="9" t="s">
        <v>5475</v>
      </c>
    </row>
    <row r="9065" spans="1:14">
      <c r="A9065" s="31" t="s">
        <v>4811</v>
      </c>
      <c r="B9065" s="31" t="s">
        <v>4812</v>
      </c>
      <c r="C9065" s="31" t="s">
        <v>15</v>
      </c>
      <c r="D9065" s="31" t="s">
        <v>3724</v>
      </c>
      <c r="E9065" s="31" t="s">
        <v>17</v>
      </c>
      <c r="F9065" s="31" t="s">
        <v>4813</v>
      </c>
      <c r="G9065" s="24">
        <f>IF(ISERROR(VLOOKUP(A9065,'2011 County-Level Acres Tilled'!$A$2:$F$3069,6,FALSE)),0,VLOOKUP(A9065,'2011 County-Level Acres Tilled'!$A$2:$F$3069,6,FALSE))</f>
        <v>7936.8672229541726</v>
      </c>
      <c r="H9065" s="32" t="s">
        <v>5474</v>
      </c>
      <c r="I9065" s="9" t="s">
        <v>5411</v>
      </c>
      <c r="J9065" s="36">
        <f>IF(ISERROR(VLOOKUP(A9065&amp;I9065,'County-level Emissions Factors'!$E$2:$F$12273,2,FALSE)),0,VLOOKUP(A9065&amp;I9065,'County-level Emissions Factors'!$E$2:$F$12273,2,FALSE))</f>
        <v>6.3976623376623376</v>
      </c>
      <c r="K9065" s="19" t="s">
        <v>5473</v>
      </c>
      <c r="L9065" s="19" t="s">
        <v>5474</v>
      </c>
      <c r="M9065" s="38">
        <f t="shared" si="144"/>
        <v>25.388698255660287</v>
      </c>
      <c r="N9065" s="9" t="s">
        <v>5475</v>
      </c>
    </row>
    <row r="9066" spans="1:14">
      <c r="A9066" s="31" t="s">
        <v>4814</v>
      </c>
      <c r="B9066" s="31" t="s">
        <v>4812</v>
      </c>
      <c r="C9066" s="31" t="s">
        <v>20</v>
      </c>
      <c r="D9066" s="31" t="s">
        <v>4815</v>
      </c>
      <c r="E9066" s="31" t="s">
        <v>17</v>
      </c>
      <c r="F9066" s="31" t="s">
        <v>4813</v>
      </c>
      <c r="G9066" s="24">
        <f>IF(ISERROR(VLOOKUP(A9066,'2011 County-Level Acres Tilled'!$A$2:$F$3069,6,FALSE)),0,VLOOKUP(A9066,'2011 County-Level Acres Tilled'!$A$2:$F$3069,6,FALSE))</f>
        <v>143481.26277897297</v>
      </c>
      <c r="H9066" s="32" t="s">
        <v>5474</v>
      </c>
      <c r="I9066" s="9" t="s">
        <v>5411</v>
      </c>
      <c r="J9066" s="36">
        <f>IF(ISERROR(VLOOKUP(A9066&amp;I9066,'County-level Emissions Factors'!$E$2:$F$12273,2,FALSE)),0,VLOOKUP(A9066&amp;I9066,'County-level Emissions Factors'!$E$2:$F$12273,2,FALSE))</f>
        <v>5.6424137931034481</v>
      </c>
      <c r="K9066" s="19" t="s">
        <v>5473</v>
      </c>
      <c r="L9066" s="19" t="s">
        <v>5474</v>
      </c>
      <c r="M9066" s="38">
        <f t="shared" si="144"/>
        <v>404.79032807798876</v>
      </c>
      <c r="N9066" s="9" t="s">
        <v>5475</v>
      </c>
    </row>
    <row r="9067" spans="1:14">
      <c r="A9067" s="31" t="s">
        <v>4816</v>
      </c>
      <c r="B9067" s="31" t="s">
        <v>4812</v>
      </c>
      <c r="C9067" s="31" t="s">
        <v>23</v>
      </c>
      <c r="D9067" s="31" t="s">
        <v>4817</v>
      </c>
      <c r="E9067" s="31" t="s">
        <v>17</v>
      </c>
      <c r="F9067" s="31" t="s">
        <v>4813</v>
      </c>
      <c r="G9067" s="24">
        <f>IF(ISERROR(VLOOKUP(A9067,'2011 County-Level Acres Tilled'!$A$2:$F$3069,6,FALSE)),0,VLOOKUP(A9067,'2011 County-Level Acres Tilled'!$A$2:$F$3069,6,FALSE))</f>
        <v>79020.790566913987</v>
      </c>
      <c r="H9067" s="32" t="s">
        <v>5474</v>
      </c>
      <c r="I9067" s="9" t="s">
        <v>5411</v>
      </c>
      <c r="J9067" s="36">
        <f>IF(ISERROR(VLOOKUP(A9067&amp;I9067,'County-level Emissions Factors'!$E$2:$F$12273,2,FALSE)),0,VLOOKUP(A9067&amp;I9067,'County-level Emissions Factors'!$E$2:$F$12273,2,FALSE))</f>
        <v>6.4949920341850786</v>
      </c>
      <c r="K9067" s="19" t="s">
        <v>5473</v>
      </c>
      <c r="L9067" s="19" t="s">
        <v>5474</v>
      </c>
      <c r="M9067" s="38">
        <f t="shared" si="144"/>
        <v>256.61970263355687</v>
      </c>
      <c r="N9067" s="9" t="s">
        <v>5475</v>
      </c>
    </row>
    <row r="9068" spans="1:14">
      <c r="A9068" s="31" t="s">
        <v>4818</v>
      </c>
      <c r="B9068" s="31" t="s">
        <v>4812</v>
      </c>
      <c r="C9068" s="31" t="s">
        <v>26</v>
      </c>
      <c r="D9068" s="31" t="s">
        <v>2882</v>
      </c>
      <c r="E9068" s="31" t="s">
        <v>17</v>
      </c>
      <c r="F9068" s="31" t="s">
        <v>4813</v>
      </c>
      <c r="G9068" s="24">
        <f>IF(ISERROR(VLOOKUP(A9068,'2011 County-Level Acres Tilled'!$A$2:$F$3069,6,FALSE)),0,VLOOKUP(A9068,'2011 County-Level Acres Tilled'!$A$2:$F$3069,6,FALSE))</f>
        <v>2575.641926511491</v>
      </c>
      <c r="H9068" s="32" t="s">
        <v>5474</v>
      </c>
      <c r="I9068" s="9" t="s">
        <v>5411</v>
      </c>
      <c r="J9068" s="36">
        <f>IF(ISERROR(VLOOKUP(A9068&amp;I9068,'County-level Emissions Factors'!$E$2:$F$12273,2,FALSE)),0,VLOOKUP(A9068&amp;I9068,'County-level Emissions Factors'!$E$2:$F$12273,2,FALSE))</f>
        <v>7.1583333333333332</v>
      </c>
      <c r="K9068" s="19" t="s">
        <v>5473</v>
      </c>
      <c r="L9068" s="19" t="s">
        <v>5474</v>
      </c>
      <c r="M9068" s="38">
        <f t="shared" si="144"/>
        <v>9.2186517286390437</v>
      </c>
      <c r="N9068" s="9" t="s">
        <v>5475</v>
      </c>
    </row>
    <row r="9069" spans="1:14">
      <c r="A9069" s="31" t="s">
        <v>4819</v>
      </c>
      <c r="B9069" s="31" t="s">
        <v>4812</v>
      </c>
      <c r="C9069" s="31" t="s">
        <v>29</v>
      </c>
      <c r="D9069" s="31" t="s">
        <v>4820</v>
      </c>
      <c r="E9069" s="31" t="s">
        <v>17</v>
      </c>
      <c r="F9069" s="31" t="s">
        <v>4813</v>
      </c>
      <c r="G9069" s="24">
        <f>IF(ISERROR(VLOOKUP(A9069,'2011 County-Level Acres Tilled'!$A$2:$F$3069,6,FALSE)),0,VLOOKUP(A9069,'2011 County-Level Acres Tilled'!$A$2:$F$3069,6,FALSE))</f>
        <v>584.37710437710314</v>
      </c>
      <c r="H9069" s="32" t="s">
        <v>5474</v>
      </c>
      <c r="I9069" s="9" t="s">
        <v>5411</v>
      </c>
      <c r="J9069" s="36">
        <f>IF(ISERROR(VLOOKUP(A9069&amp;I9069,'County-level Emissions Factors'!$E$2:$F$12273,2,FALSE)),0,VLOOKUP(A9069&amp;I9069,'County-level Emissions Factors'!$E$2:$F$12273,2,FALSE))</f>
        <v>4.2827586206896555</v>
      </c>
      <c r="K9069" s="19" t="s">
        <v>5473</v>
      </c>
      <c r="L9069" s="19" t="s">
        <v>5474</v>
      </c>
      <c r="M9069" s="38">
        <f t="shared" si="144"/>
        <v>1.2513730407523485</v>
      </c>
      <c r="N9069" s="9" t="s">
        <v>5475</v>
      </c>
    </row>
    <row r="9070" spans="1:14">
      <c r="A9070" s="31" t="s">
        <v>4821</v>
      </c>
      <c r="B9070" s="31" t="s">
        <v>4812</v>
      </c>
      <c r="C9070" s="31" t="s">
        <v>32</v>
      </c>
      <c r="D9070" s="31" t="s">
        <v>1632</v>
      </c>
      <c r="E9070" s="31" t="s">
        <v>17</v>
      </c>
      <c r="F9070" s="31" t="s">
        <v>4813</v>
      </c>
      <c r="G9070" s="24">
        <f>IF(ISERROR(VLOOKUP(A9070,'2011 County-Level Acres Tilled'!$A$2:$F$3069,6,FALSE)),0,VLOOKUP(A9070,'2011 County-Level Acres Tilled'!$A$2:$F$3069,6,FALSE))</f>
        <v>9887.5541569379511</v>
      </c>
      <c r="H9070" s="32" t="s">
        <v>5474</v>
      </c>
      <c r="I9070" s="9" t="s">
        <v>5411</v>
      </c>
      <c r="J9070" s="36">
        <f>IF(ISERROR(VLOOKUP(A9070&amp;I9070,'County-level Emissions Factors'!$E$2:$F$12273,2,FALSE)),0,VLOOKUP(A9070&amp;I9070,'County-level Emissions Factors'!$E$2:$F$12273,2,FALSE))</f>
        <v>8.4408695652173922</v>
      </c>
      <c r="K9070" s="19" t="s">
        <v>5473</v>
      </c>
      <c r="L9070" s="19" t="s">
        <v>5474</v>
      </c>
      <c r="M9070" s="38">
        <f t="shared" si="144"/>
        <v>41.729777478868137</v>
      </c>
      <c r="N9070" s="9" t="s">
        <v>5475</v>
      </c>
    </row>
    <row r="9071" spans="1:14">
      <c r="A9071" s="31" t="s">
        <v>4822</v>
      </c>
      <c r="B9071" s="31" t="s">
        <v>4812</v>
      </c>
      <c r="C9071" s="31" t="s">
        <v>35</v>
      </c>
      <c r="D9071" s="31" t="s">
        <v>4823</v>
      </c>
      <c r="E9071" s="31" t="s">
        <v>17</v>
      </c>
      <c r="F9071" s="31" t="s">
        <v>4813</v>
      </c>
      <c r="G9071" s="24">
        <f>IF(ISERROR(VLOOKUP(A9071,'2011 County-Level Acres Tilled'!$A$2:$F$3069,6,FALSE)),0,VLOOKUP(A9071,'2011 County-Level Acres Tilled'!$A$2:$F$3069,6,FALSE))</f>
        <v>15110.046845264229</v>
      </c>
      <c r="H9071" s="32" t="s">
        <v>5474</v>
      </c>
      <c r="I9071" s="9" t="s">
        <v>5411</v>
      </c>
      <c r="J9071" s="36">
        <f>IF(ISERROR(VLOOKUP(A9071&amp;I9071,'County-level Emissions Factors'!$E$2:$F$12273,2,FALSE)),0,VLOOKUP(A9071&amp;I9071,'County-level Emissions Factors'!$E$2:$F$12273,2,FALSE))</f>
        <v>6.281538461538462</v>
      </c>
      <c r="K9071" s="19" t="s">
        <v>5473</v>
      </c>
      <c r="L9071" s="19" t="s">
        <v>5474</v>
      </c>
      <c r="M9071" s="38">
        <f t="shared" si="144"/>
        <v>47.457170207087579</v>
      </c>
      <c r="N9071" s="9" t="s">
        <v>5475</v>
      </c>
    </row>
    <row r="9072" spans="1:14">
      <c r="A9072" s="31" t="s">
        <v>4824</v>
      </c>
      <c r="B9072" s="31" t="s">
        <v>4812</v>
      </c>
      <c r="C9072" s="31" t="s">
        <v>38</v>
      </c>
      <c r="D9072" s="31" t="s">
        <v>4825</v>
      </c>
      <c r="E9072" s="31" t="s">
        <v>17</v>
      </c>
      <c r="F9072" s="31" t="s">
        <v>4813</v>
      </c>
      <c r="G9072" s="24">
        <f>IF(ISERROR(VLOOKUP(A9072,'2011 County-Level Acres Tilled'!$A$2:$F$3069,6,FALSE)),0,VLOOKUP(A9072,'2011 County-Level Acres Tilled'!$A$2:$F$3069,6,FALSE))</f>
        <v>7265.6963757057529</v>
      </c>
      <c r="H9072" s="32" t="s">
        <v>5474</v>
      </c>
      <c r="I9072" s="9" t="s">
        <v>5411</v>
      </c>
      <c r="J9072" s="36">
        <f>IF(ISERROR(VLOOKUP(A9072&amp;I9072,'County-level Emissions Factors'!$E$2:$F$12273,2,FALSE)),0,VLOOKUP(A9072&amp;I9072,'County-level Emissions Factors'!$E$2:$F$12273,2,FALSE))</f>
        <v>5.5935151068533537</v>
      </c>
      <c r="K9072" s="19" t="s">
        <v>5473</v>
      </c>
      <c r="L9072" s="19" t="s">
        <v>5474</v>
      </c>
      <c r="M9072" s="38">
        <f t="shared" si="144"/>
        <v>20.320391219659893</v>
      </c>
      <c r="N9072" s="9" t="s">
        <v>5475</v>
      </c>
    </row>
    <row r="9073" spans="1:14">
      <c r="A9073" s="31" t="s">
        <v>4826</v>
      </c>
      <c r="B9073" s="31" t="s">
        <v>4812</v>
      </c>
      <c r="C9073" s="31" t="s">
        <v>41</v>
      </c>
      <c r="D9073" s="31" t="s">
        <v>634</v>
      </c>
      <c r="E9073" s="31" t="s">
        <v>17</v>
      </c>
      <c r="F9073" s="31" t="s">
        <v>4813</v>
      </c>
      <c r="G9073" s="24">
        <f>IF(ISERROR(VLOOKUP(A9073,'2011 County-Level Acres Tilled'!$A$2:$F$3069,6,FALSE)),0,VLOOKUP(A9073,'2011 County-Level Acres Tilled'!$A$2:$F$3069,6,FALSE))</f>
        <v>2626.3636363636297</v>
      </c>
      <c r="H9073" s="32" t="s">
        <v>5474</v>
      </c>
      <c r="I9073" s="9" t="s">
        <v>5411</v>
      </c>
      <c r="J9073" s="36">
        <f>IF(ISERROR(VLOOKUP(A9073&amp;I9073,'County-level Emissions Factors'!$E$2:$F$12273,2,FALSE)),0,VLOOKUP(A9073&amp;I9073,'County-level Emissions Factors'!$E$2:$F$12273,2,FALSE))</f>
        <v>2.2972549019607844</v>
      </c>
      <c r="K9073" s="19" t="s">
        <v>5473</v>
      </c>
      <c r="L9073" s="19" t="s">
        <v>5474</v>
      </c>
      <c r="M9073" s="38">
        <f t="shared" si="144"/>
        <v>3.0167133689839498</v>
      </c>
      <c r="N9073" s="9" t="s">
        <v>5475</v>
      </c>
    </row>
    <row r="9074" spans="1:14">
      <c r="A9074" s="31" t="s">
        <v>4827</v>
      </c>
      <c r="B9074" s="31" t="s">
        <v>4812</v>
      </c>
      <c r="C9074" s="31" t="s">
        <v>44</v>
      </c>
      <c r="D9074" s="31" t="s">
        <v>638</v>
      </c>
      <c r="E9074" s="31" t="s">
        <v>17</v>
      </c>
      <c r="F9074" s="31" t="s">
        <v>4813</v>
      </c>
      <c r="G9074" s="24">
        <f>IF(ISERROR(VLOOKUP(A9074,'2011 County-Level Acres Tilled'!$A$2:$F$3069,6,FALSE)),0,VLOOKUP(A9074,'2011 County-Level Acres Tilled'!$A$2:$F$3069,6,FALSE))</f>
        <v>892.21372309267144</v>
      </c>
      <c r="H9074" s="32" t="s">
        <v>5474</v>
      </c>
      <c r="I9074" s="9" t="s">
        <v>5411</v>
      </c>
      <c r="J9074" s="36">
        <f>IF(ISERROR(VLOOKUP(A9074&amp;I9074,'County-level Emissions Factors'!$E$2:$F$12273,2,FALSE)),0,VLOOKUP(A9074&amp;I9074,'County-level Emissions Factors'!$E$2:$F$12273,2,FALSE))</f>
        <v>4.6705882352941162</v>
      </c>
      <c r="K9074" s="19" t="s">
        <v>5473</v>
      </c>
      <c r="L9074" s="19" t="s">
        <v>5474</v>
      </c>
      <c r="M9074" s="38">
        <f t="shared" si="144"/>
        <v>2.0835814592222968</v>
      </c>
      <c r="N9074" s="9" t="s">
        <v>5475</v>
      </c>
    </row>
    <row r="9075" spans="1:14">
      <c r="A9075" s="31" t="s">
        <v>4828</v>
      </c>
      <c r="B9075" s="31" t="s">
        <v>4812</v>
      </c>
      <c r="C9075" s="31" t="s">
        <v>47</v>
      </c>
      <c r="D9075" s="31" t="s">
        <v>2365</v>
      </c>
      <c r="E9075" s="31" t="s">
        <v>17</v>
      </c>
      <c r="F9075" s="31" t="s">
        <v>4813</v>
      </c>
      <c r="G9075" s="24">
        <f>IF(ISERROR(VLOOKUP(A9075,'2011 County-Level Acres Tilled'!$A$2:$F$3069,6,FALSE)),0,VLOOKUP(A9075,'2011 County-Level Acres Tilled'!$A$2:$F$3069,6,FALSE))</f>
        <v>14018.826509280037</v>
      </c>
      <c r="H9075" s="32" t="s">
        <v>5474</v>
      </c>
      <c r="I9075" s="9" t="s">
        <v>5411</v>
      </c>
      <c r="J9075" s="36">
        <f>IF(ISERROR(VLOOKUP(A9075&amp;I9075,'County-level Emissions Factors'!$E$2:$F$12273,2,FALSE)),0,VLOOKUP(A9075&amp;I9075,'County-level Emissions Factors'!$E$2:$F$12273,2,FALSE))</f>
        <v>4.1895272727272728</v>
      </c>
      <c r="K9075" s="19" t="s">
        <v>5473</v>
      </c>
      <c r="L9075" s="19" t="s">
        <v>5474</v>
      </c>
      <c r="M9075" s="38">
        <f t="shared" si="144"/>
        <v>29.366127996130395</v>
      </c>
      <c r="N9075" s="9" t="s">
        <v>5475</v>
      </c>
    </row>
    <row r="9076" spans="1:14">
      <c r="A9076" s="31" t="s">
        <v>4829</v>
      </c>
      <c r="B9076" s="31" t="s">
        <v>4812</v>
      </c>
      <c r="C9076" s="31" t="s">
        <v>50</v>
      </c>
      <c r="D9076" s="31" t="s">
        <v>4830</v>
      </c>
      <c r="E9076" s="31" t="s">
        <v>17</v>
      </c>
      <c r="F9076" s="31" t="s">
        <v>4813</v>
      </c>
      <c r="G9076" s="24">
        <f>IF(ISERROR(VLOOKUP(A9076,'2011 County-Level Acres Tilled'!$A$2:$F$3069,6,FALSE)),0,VLOOKUP(A9076,'2011 County-Level Acres Tilled'!$A$2:$F$3069,6,FALSE))</f>
        <v>12636.287992004274</v>
      </c>
      <c r="H9076" s="32" t="s">
        <v>5474</v>
      </c>
      <c r="I9076" s="9" t="s">
        <v>5411</v>
      </c>
      <c r="J9076" s="36">
        <f>IF(ISERROR(VLOOKUP(A9076&amp;I9076,'County-level Emissions Factors'!$E$2:$F$12273,2,FALSE)),0,VLOOKUP(A9076&amp;I9076,'County-level Emissions Factors'!$E$2:$F$12273,2,FALSE))</f>
        <v>5.4686519114688128</v>
      </c>
      <c r="K9076" s="19" t="s">
        <v>5473</v>
      </c>
      <c r="L9076" s="19" t="s">
        <v>5474</v>
      </c>
      <c r="M9076" s="38">
        <f t="shared" si="144"/>
        <v>34.551730240672285</v>
      </c>
      <c r="N9076" s="9" t="s">
        <v>5475</v>
      </c>
    </row>
    <row r="9077" spans="1:14">
      <c r="A9077" s="31" t="s">
        <v>4831</v>
      </c>
      <c r="B9077" s="31" t="s">
        <v>4812</v>
      </c>
      <c r="C9077" s="31" t="s">
        <v>53</v>
      </c>
      <c r="D9077" s="31" t="s">
        <v>1367</v>
      </c>
      <c r="E9077" s="31" t="s">
        <v>17</v>
      </c>
      <c r="F9077" s="31" t="s">
        <v>4813</v>
      </c>
      <c r="G9077" s="24">
        <f>IF(ISERROR(VLOOKUP(A9077,'2011 County-Level Acres Tilled'!$A$2:$F$3069,6,FALSE)),0,VLOOKUP(A9077,'2011 County-Level Acres Tilled'!$A$2:$F$3069,6,FALSE))</f>
        <v>1257.8451178451166</v>
      </c>
      <c r="H9077" s="32" t="s">
        <v>5474</v>
      </c>
      <c r="I9077" s="9" t="s">
        <v>5411</v>
      </c>
      <c r="J9077" s="36">
        <f>IF(ISERROR(VLOOKUP(A9077&amp;I9077,'County-level Emissions Factors'!$E$2:$F$12273,2,FALSE)),0,VLOOKUP(A9077&amp;I9077,'County-level Emissions Factors'!$E$2:$F$12273,2,FALSE))</f>
        <v>5.0285714285714285</v>
      </c>
      <c r="K9077" s="19" t="s">
        <v>5473</v>
      </c>
      <c r="L9077" s="19" t="s">
        <v>5474</v>
      </c>
      <c r="M9077" s="38">
        <f t="shared" si="144"/>
        <v>3.1625820105820077</v>
      </c>
      <c r="N9077" s="9" t="s">
        <v>5475</v>
      </c>
    </row>
    <row r="9078" spans="1:14">
      <c r="A9078" s="31" t="s">
        <v>4832</v>
      </c>
      <c r="B9078" s="31" t="s">
        <v>4812</v>
      </c>
      <c r="C9078" s="31" t="s">
        <v>56</v>
      </c>
      <c r="D9078" s="31" t="s">
        <v>4833</v>
      </c>
      <c r="E9078" s="31" t="s">
        <v>17</v>
      </c>
      <c r="F9078" s="31" t="s">
        <v>4813</v>
      </c>
      <c r="G9078" s="24">
        <f>IF(ISERROR(VLOOKUP(A9078,'2011 County-Level Acres Tilled'!$A$2:$F$3069,6,FALSE)),0,VLOOKUP(A9078,'2011 County-Level Acres Tilled'!$A$2:$F$3069,6,FALSE))</f>
        <v>45196.350459026697</v>
      </c>
      <c r="H9078" s="32" t="s">
        <v>5474</v>
      </c>
      <c r="I9078" s="9" t="s">
        <v>5411</v>
      </c>
      <c r="J9078" s="36">
        <f>IF(ISERROR(VLOOKUP(A9078&amp;I9078,'County-level Emissions Factors'!$E$2:$F$12273,2,FALSE)),0,VLOOKUP(A9078&amp;I9078,'County-level Emissions Factors'!$E$2:$F$12273,2,FALSE))</f>
        <v>4.7329652634000468</v>
      </c>
      <c r="K9078" s="19" t="s">
        <v>5473</v>
      </c>
      <c r="L9078" s="19" t="s">
        <v>5474</v>
      </c>
      <c r="M9078" s="38">
        <f t="shared" si="144"/>
        <v>106.95637837751406</v>
      </c>
      <c r="N9078" s="9" t="s">
        <v>5475</v>
      </c>
    </row>
    <row r="9079" spans="1:14">
      <c r="A9079" s="31" t="s">
        <v>4834</v>
      </c>
      <c r="B9079" s="31" t="s">
        <v>4812</v>
      </c>
      <c r="C9079" s="31" t="s">
        <v>59</v>
      </c>
      <c r="D9079" s="31" t="s">
        <v>171</v>
      </c>
      <c r="E9079" s="31" t="s">
        <v>17</v>
      </c>
      <c r="F9079" s="31" t="s">
        <v>4813</v>
      </c>
      <c r="G9079" s="24">
        <f>IF(ISERROR(VLOOKUP(A9079,'2011 County-Level Acres Tilled'!$A$2:$F$3069,6,FALSE)),0,VLOOKUP(A9079,'2011 County-Level Acres Tilled'!$A$2:$F$3069,6,FALSE))</f>
        <v>5744.2479534159174</v>
      </c>
      <c r="H9079" s="32" t="s">
        <v>5474</v>
      </c>
      <c r="I9079" s="9" t="s">
        <v>5411</v>
      </c>
      <c r="J9079" s="36">
        <f>IF(ISERROR(VLOOKUP(A9079&amp;I9079,'County-level Emissions Factors'!$E$2:$F$12273,2,FALSE)),0,VLOOKUP(A9079&amp;I9079,'County-level Emissions Factors'!$E$2:$F$12273,2,FALSE))</f>
        <v>7.4253658536585379</v>
      </c>
      <c r="K9079" s="19" t="s">
        <v>5473</v>
      </c>
      <c r="L9079" s="19" t="s">
        <v>5474</v>
      </c>
      <c r="M9079" s="38">
        <f t="shared" si="144"/>
        <v>21.326571304121249</v>
      </c>
      <c r="N9079" s="9" t="s">
        <v>5475</v>
      </c>
    </row>
    <row r="9080" spans="1:14">
      <c r="A9080" s="31" t="s">
        <v>4835</v>
      </c>
      <c r="B9080" s="31" t="s">
        <v>4812</v>
      </c>
      <c r="C9080" s="31" t="s">
        <v>62</v>
      </c>
      <c r="D9080" s="31" t="s">
        <v>4836</v>
      </c>
      <c r="E9080" s="31" t="s">
        <v>17</v>
      </c>
      <c r="F9080" s="31" t="s">
        <v>4813</v>
      </c>
      <c r="G9080" s="24">
        <f>IF(ISERROR(VLOOKUP(A9080,'2011 County-Level Acres Tilled'!$A$2:$F$3069,6,FALSE)),0,VLOOKUP(A9080,'2011 County-Level Acres Tilled'!$A$2:$F$3069,6,FALSE))</f>
        <v>2800.6997511345289</v>
      </c>
      <c r="H9080" s="32" t="s">
        <v>5474</v>
      </c>
      <c r="I9080" s="9" t="s">
        <v>5411</v>
      </c>
      <c r="J9080" s="36">
        <f>IF(ISERROR(VLOOKUP(A9080&amp;I9080,'County-level Emissions Factors'!$E$2:$F$12273,2,FALSE)),0,VLOOKUP(A9080&amp;I9080,'County-level Emissions Factors'!$E$2:$F$12273,2,FALSE))</f>
        <v>3.596296296296297</v>
      </c>
      <c r="K9080" s="19" t="s">
        <v>5473</v>
      </c>
      <c r="L9080" s="19" t="s">
        <v>5474</v>
      </c>
      <c r="M9080" s="38">
        <f t="shared" si="144"/>
        <v>5.0360730710215336</v>
      </c>
      <c r="N9080" s="9" t="s">
        <v>5475</v>
      </c>
    </row>
    <row r="9081" spans="1:14">
      <c r="A9081" s="31" t="s">
        <v>4837</v>
      </c>
      <c r="B9081" s="31" t="s">
        <v>4812</v>
      </c>
      <c r="C9081" s="31" t="s">
        <v>65</v>
      </c>
      <c r="D9081" s="31" t="s">
        <v>4838</v>
      </c>
      <c r="E9081" s="31" t="s">
        <v>17</v>
      </c>
      <c r="F9081" s="31" t="s">
        <v>4813</v>
      </c>
      <c r="G9081" s="24">
        <f>IF(ISERROR(VLOOKUP(A9081,'2011 County-Level Acres Tilled'!$A$2:$F$3069,6,FALSE)),0,VLOOKUP(A9081,'2011 County-Level Acres Tilled'!$A$2:$F$3069,6,FALSE))</f>
        <v>4015.2302400503786</v>
      </c>
      <c r="H9081" s="32" t="s">
        <v>5474</v>
      </c>
      <c r="I9081" s="9" t="s">
        <v>5411</v>
      </c>
      <c r="J9081" s="36">
        <f>IF(ISERROR(VLOOKUP(A9081&amp;I9081,'County-level Emissions Factors'!$E$2:$F$12273,2,FALSE)),0,VLOOKUP(A9081&amp;I9081,'County-level Emissions Factors'!$E$2:$F$12273,2,FALSE))</f>
        <v>6.1166265060240965</v>
      </c>
      <c r="K9081" s="19" t="s">
        <v>5473</v>
      </c>
      <c r="L9081" s="19" t="s">
        <v>5474</v>
      </c>
      <c r="M9081" s="38">
        <f t="shared" si="144"/>
        <v>12.27983185704082</v>
      </c>
      <c r="N9081" s="9" t="s">
        <v>5475</v>
      </c>
    </row>
    <row r="9082" spans="1:14">
      <c r="A9082" s="31" t="s">
        <v>4839</v>
      </c>
      <c r="B9082" s="31" t="s">
        <v>4812</v>
      </c>
      <c r="C9082" s="31" t="s">
        <v>68</v>
      </c>
      <c r="D9082" s="31" t="s">
        <v>4840</v>
      </c>
      <c r="E9082" s="31" t="s">
        <v>17</v>
      </c>
      <c r="F9082" s="31" t="s">
        <v>4813</v>
      </c>
      <c r="G9082" s="24">
        <f>IF(ISERROR(VLOOKUP(A9082,'2011 County-Level Acres Tilled'!$A$2:$F$3069,6,FALSE)),0,VLOOKUP(A9082,'2011 County-Level Acres Tilled'!$A$2:$F$3069,6,FALSE))</f>
        <v>21155.300118271629</v>
      </c>
      <c r="H9082" s="32" t="s">
        <v>5474</v>
      </c>
      <c r="I9082" s="9" t="s">
        <v>5411</v>
      </c>
      <c r="J9082" s="36">
        <f>IF(ISERROR(VLOOKUP(A9082&amp;I9082,'County-level Emissions Factors'!$E$2:$F$12273,2,FALSE)),0,VLOOKUP(A9082&amp;I9082,'County-level Emissions Factors'!$E$2:$F$12273,2,FALSE))</f>
        <v>5.4928846153846145</v>
      </c>
      <c r="K9082" s="19" t="s">
        <v>5473</v>
      </c>
      <c r="L9082" s="19" t="s">
        <v>5474</v>
      </c>
      <c r="M9082" s="38">
        <f t="shared" si="144"/>
        <v>58.101811276749274</v>
      </c>
      <c r="N9082" s="9" t="s">
        <v>5475</v>
      </c>
    </row>
    <row r="9083" spans="1:14">
      <c r="A9083" s="31" t="s">
        <v>4841</v>
      </c>
      <c r="B9083" s="31" t="s">
        <v>4812</v>
      </c>
      <c r="C9083" s="31" t="s">
        <v>71</v>
      </c>
      <c r="D9083" s="31" t="s">
        <v>693</v>
      </c>
      <c r="E9083" s="31" t="s">
        <v>17</v>
      </c>
      <c r="F9083" s="31" t="s">
        <v>4813</v>
      </c>
      <c r="G9083" s="24">
        <f>IF(ISERROR(VLOOKUP(A9083,'2011 County-Level Acres Tilled'!$A$2:$F$3069,6,FALSE)),0,VLOOKUP(A9083,'2011 County-Level Acres Tilled'!$A$2:$F$3069,6,FALSE))</f>
        <v>74218.982811115973</v>
      </c>
      <c r="H9083" s="32" t="s">
        <v>5474</v>
      </c>
      <c r="I9083" s="9" t="s">
        <v>5411</v>
      </c>
      <c r="J9083" s="36">
        <f>IF(ISERROR(VLOOKUP(A9083&amp;I9083,'County-level Emissions Factors'!$E$2:$F$12273,2,FALSE)),0,VLOOKUP(A9083&amp;I9083,'County-level Emissions Factors'!$E$2:$F$12273,2,FALSE))</f>
        <v>3.8995476353666896</v>
      </c>
      <c r="K9083" s="19" t="s">
        <v>5473</v>
      </c>
      <c r="L9083" s="19" t="s">
        <v>5474</v>
      </c>
      <c r="M9083" s="38">
        <f t="shared" si="144"/>
        <v>144.71022946020415</v>
      </c>
      <c r="N9083" s="9" t="s">
        <v>5475</v>
      </c>
    </row>
    <row r="9084" spans="1:14">
      <c r="A9084" s="31" t="s">
        <v>4842</v>
      </c>
      <c r="B9084" s="31" t="s">
        <v>4812</v>
      </c>
      <c r="C9084" s="31" t="s">
        <v>74</v>
      </c>
      <c r="D9084" s="31" t="s">
        <v>4843</v>
      </c>
      <c r="E9084" s="31" t="s">
        <v>17</v>
      </c>
      <c r="F9084" s="31" t="s">
        <v>4813</v>
      </c>
      <c r="G9084" s="24">
        <f>IF(ISERROR(VLOOKUP(A9084,'2011 County-Level Acres Tilled'!$A$2:$F$3069,6,FALSE)),0,VLOOKUP(A9084,'2011 County-Level Acres Tilled'!$A$2:$F$3069,6,FALSE))</f>
        <v>14914.099813693172</v>
      </c>
      <c r="H9084" s="32" t="s">
        <v>5474</v>
      </c>
      <c r="I9084" s="9" t="s">
        <v>5411</v>
      </c>
      <c r="J9084" s="36">
        <f>IF(ISERROR(VLOOKUP(A9084&amp;I9084,'County-level Emissions Factors'!$E$2:$F$12273,2,FALSE)),0,VLOOKUP(A9084&amp;I9084,'County-level Emissions Factors'!$E$2:$F$12273,2,FALSE))</f>
        <v>5.8625503355704698</v>
      </c>
      <c r="K9084" s="19" t="s">
        <v>5473</v>
      </c>
      <c r="L9084" s="19" t="s">
        <v>5474</v>
      </c>
      <c r="M9084" s="38">
        <f t="shared" si="144"/>
        <v>43.717330433749197</v>
      </c>
      <c r="N9084" s="9" t="s">
        <v>5475</v>
      </c>
    </row>
    <row r="9085" spans="1:14">
      <c r="A9085" s="31" t="s">
        <v>4844</v>
      </c>
      <c r="B9085" s="31" t="s">
        <v>4812</v>
      </c>
      <c r="C9085" s="31" t="s">
        <v>77</v>
      </c>
      <c r="D9085" s="31" t="s">
        <v>444</v>
      </c>
      <c r="E9085" s="31" t="s">
        <v>17</v>
      </c>
      <c r="F9085" s="31" t="s">
        <v>4813</v>
      </c>
      <c r="G9085" s="24">
        <f>IF(ISERROR(VLOOKUP(A9085,'2011 County-Level Acres Tilled'!$A$2:$F$3069,6,FALSE)),0,VLOOKUP(A9085,'2011 County-Level Acres Tilled'!$A$2:$F$3069,6,FALSE))</f>
        <v>11184.747311505203</v>
      </c>
      <c r="H9085" s="32" t="s">
        <v>5474</v>
      </c>
      <c r="I9085" s="9" t="s">
        <v>5411</v>
      </c>
      <c r="J9085" s="36">
        <f>IF(ISERROR(VLOOKUP(A9085&amp;I9085,'County-level Emissions Factors'!$E$2:$F$12273,2,FALSE)),0,VLOOKUP(A9085&amp;I9085,'County-level Emissions Factors'!$E$2:$F$12273,2,FALSE))</f>
        <v>5.1258215962441316</v>
      </c>
      <c r="K9085" s="19" t="s">
        <v>5473</v>
      </c>
      <c r="L9085" s="19" t="s">
        <v>5474</v>
      </c>
      <c r="M9085" s="38">
        <f t="shared" si="144"/>
        <v>28.66550965892343</v>
      </c>
      <c r="N9085" s="9" t="s">
        <v>5475</v>
      </c>
    </row>
    <row r="9086" spans="1:14">
      <c r="A9086" s="31" t="s">
        <v>4845</v>
      </c>
      <c r="B9086" s="31" t="s">
        <v>4812</v>
      </c>
      <c r="C9086" s="31" t="s">
        <v>80</v>
      </c>
      <c r="D9086" s="31" t="s">
        <v>699</v>
      </c>
      <c r="E9086" s="31" t="s">
        <v>17</v>
      </c>
      <c r="F9086" s="31" t="s">
        <v>4813</v>
      </c>
      <c r="G9086" s="24">
        <f>IF(ISERROR(VLOOKUP(A9086,'2011 County-Level Acres Tilled'!$A$2:$F$3069,6,FALSE)),0,VLOOKUP(A9086,'2011 County-Level Acres Tilled'!$A$2:$F$3069,6,FALSE))</f>
        <v>1458.0808080808047</v>
      </c>
      <c r="H9086" s="32" t="s">
        <v>5474</v>
      </c>
      <c r="I9086" s="9" t="s">
        <v>5411</v>
      </c>
      <c r="J9086" s="36">
        <f>IF(ISERROR(VLOOKUP(A9086&amp;I9086,'County-level Emissions Factors'!$E$2:$F$12273,2,FALSE)),0,VLOOKUP(A9086&amp;I9086,'County-level Emissions Factors'!$E$2:$F$12273,2,FALSE))</f>
        <v>2.5929577464788731</v>
      </c>
      <c r="K9086" s="19" t="s">
        <v>5473</v>
      </c>
      <c r="L9086" s="19" t="s">
        <v>5474</v>
      </c>
      <c r="M9086" s="38">
        <f t="shared" si="144"/>
        <v>1.8903709631526489</v>
      </c>
      <c r="N9086" s="9" t="s">
        <v>5475</v>
      </c>
    </row>
    <row r="9087" spans="1:14">
      <c r="A9087" s="31" t="s">
        <v>4846</v>
      </c>
      <c r="B9087" s="31" t="s">
        <v>4812</v>
      </c>
      <c r="C9087" s="31" t="s">
        <v>83</v>
      </c>
      <c r="D9087" s="31" t="s">
        <v>4847</v>
      </c>
      <c r="E9087" s="31" t="s">
        <v>17</v>
      </c>
      <c r="F9087" s="31" t="s">
        <v>4813</v>
      </c>
      <c r="G9087" s="24">
        <f>IF(ISERROR(VLOOKUP(A9087,'2011 County-Level Acres Tilled'!$A$2:$F$3069,6,FALSE)),0,VLOOKUP(A9087,'2011 County-Level Acres Tilled'!$A$2:$F$3069,6,FALSE))</f>
        <v>9048.6397706604021</v>
      </c>
      <c r="H9087" s="32" t="s">
        <v>5474</v>
      </c>
      <c r="I9087" s="9" t="s">
        <v>5411</v>
      </c>
      <c r="J9087" s="36">
        <f>IF(ISERROR(VLOOKUP(A9087&amp;I9087,'County-level Emissions Factors'!$E$2:$F$12273,2,FALSE)),0,VLOOKUP(A9087&amp;I9087,'County-level Emissions Factors'!$E$2:$F$12273,2,FALSE))</f>
        <v>7.4891111111111099</v>
      </c>
      <c r="K9087" s="19" t="s">
        <v>5473</v>
      </c>
      <c r="L9087" s="19" t="s">
        <v>5474</v>
      </c>
      <c r="M9087" s="38">
        <f t="shared" si="144"/>
        <v>33.883134323447351</v>
      </c>
      <c r="N9087" s="9" t="s">
        <v>5475</v>
      </c>
    </row>
    <row r="9088" spans="1:14">
      <c r="A9088" s="31" t="s">
        <v>4848</v>
      </c>
      <c r="B9088" s="31" t="s">
        <v>4812</v>
      </c>
      <c r="C9088" s="31" t="s">
        <v>86</v>
      </c>
      <c r="D9088" s="31" t="s">
        <v>4849</v>
      </c>
      <c r="E9088" s="31" t="s">
        <v>17</v>
      </c>
      <c r="F9088" s="31" t="s">
        <v>4813</v>
      </c>
      <c r="G9088" s="24">
        <f>IF(ISERROR(VLOOKUP(A9088,'2011 County-Level Acres Tilled'!$A$2:$F$3069,6,FALSE)),0,VLOOKUP(A9088,'2011 County-Level Acres Tilled'!$A$2:$F$3069,6,FALSE))</f>
        <v>12378.48919810133</v>
      </c>
      <c r="H9088" s="32" t="s">
        <v>5474</v>
      </c>
      <c r="I9088" s="9" t="s">
        <v>5411</v>
      </c>
      <c r="J9088" s="36">
        <f>IF(ISERROR(VLOOKUP(A9088&amp;I9088,'County-level Emissions Factors'!$E$2:$F$12273,2,FALSE)),0,VLOOKUP(A9088&amp;I9088,'County-level Emissions Factors'!$E$2:$F$12273,2,FALSE))</f>
        <v>6.8176211453744502</v>
      </c>
      <c r="K9088" s="19" t="s">
        <v>5473</v>
      </c>
      <c r="L9088" s="19" t="s">
        <v>5474</v>
      </c>
      <c r="M9088" s="38">
        <f t="shared" si="144"/>
        <v>42.195924852382419</v>
      </c>
      <c r="N9088" s="9" t="s">
        <v>5475</v>
      </c>
    </row>
    <row r="9089" spans="1:14">
      <c r="A9089" s="31" t="s">
        <v>4850</v>
      </c>
      <c r="B9089" s="31" t="s">
        <v>4812</v>
      </c>
      <c r="C9089" s="31" t="s">
        <v>89</v>
      </c>
      <c r="D9089" s="31" t="s">
        <v>4851</v>
      </c>
      <c r="E9089" s="31" t="s">
        <v>17</v>
      </c>
      <c r="F9089" s="31" t="s">
        <v>4813</v>
      </c>
      <c r="G9089" s="24">
        <f>IF(ISERROR(VLOOKUP(A9089,'2011 County-Level Acres Tilled'!$A$2:$F$3069,6,FALSE)),0,VLOOKUP(A9089,'2011 County-Level Acres Tilled'!$A$2:$F$3069,6,FALSE))</f>
        <v>61285.604022710657</v>
      </c>
      <c r="H9089" s="32" t="s">
        <v>5474</v>
      </c>
      <c r="I9089" s="9" t="s">
        <v>5411</v>
      </c>
      <c r="J9089" s="36">
        <f>IF(ISERROR(VLOOKUP(A9089&amp;I9089,'County-level Emissions Factors'!$E$2:$F$12273,2,FALSE)),0,VLOOKUP(A9089&amp;I9089,'County-level Emissions Factors'!$E$2:$F$12273,2,FALSE))</f>
        <v>5.8846308724832213</v>
      </c>
      <c r="K9089" s="19" t="s">
        <v>5473</v>
      </c>
      <c r="L9089" s="19" t="s">
        <v>5474</v>
      </c>
      <c r="M9089" s="38">
        <f t="shared" si="144"/>
        <v>180.32157873541252</v>
      </c>
      <c r="N9089" s="9" t="s">
        <v>5475</v>
      </c>
    </row>
    <row r="9090" spans="1:14">
      <c r="A9090" s="31" t="s">
        <v>4852</v>
      </c>
      <c r="B9090" s="31" t="s">
        <v>4812</v>
      </c>
      <c r="C9090" s="31" t="s">
        <v>92</v>
      </c>
      <c r="D9090" s="31" t="s">
        <v>4853</v>
      </c>
      <c r="E9090" s="31" t="s">
        <v>17</v>
      </c>
      <c r="F9090" s="31" t="s">
        <v>4813</v>
      </c>
      <c r="G9090" s="24">
        <f>IF(ISERROR(VLOOKUP(A9090,'2011 County-Level Acres Tilled'!$A$2:$F$3069,6,FALSE)),0,VLOOKUP(A9090,'2011 County-Level Acres Tilled'!$A$2:$F$3069,6,FALSE))</f>
        <v>1323.9191919191896</v>
      </c>
      <c r="H9090" s="32" t="s">
        <v>5474</v>
      </c>
      <c r="I9090" s="9" t="s">
        <v>5411</v>
      </c>
      <c r="J9090" s="36">
        <f>IF(ISERROR(VLOOKUP(A9090&amp;I9090,'County-level Emissions Factors'!$E$2:$F$12273,2,FALSE)),0,VLOOKUP(A9090&amp;I9090,'County-level Emissions Factors'!$E$2:$F$12273,2,FALSE))</f>
        <v>4.7850746268656712</v>
      </c>
      <c r="K9090" s="19" t="s">
        <v>5473</v>
      </c>
      <c r="L9090" s="19" t="s">
        <v>5474</v>
      </c>
      <c r="M9090" s="38">
        <f t="shared" si="144"/>
        <v>3.1675260666365088</v>
      </c>
      <c r="N9090" s="9" t="s">
        <v>5475</v>
      </c>
    </row>
    <row r="9091" spans="1:14">
      <c r="A9091" s="31" t="s">
        <v>4854</v>
      </c>
      <c r="B9091" s="31" t="s">
        <v>4812</v>
      </c>
      <c r="C9091" s="31" t="s">
        <v>95</v>
      </c>
      <c r="D9091" s="31" t="s">
        <v>210</v>
      </c>
      <c r="E9091" s="31" t="s">
        <v>17</v>
      </c>
      <c r="F9091" s="31" t="s">
        <v>4813</v>
      </c>
      <c r="G9091" s="24">
        <f>IF(ISERROR(VLOOKUP(A9091,'2011 County-Level Acres Tilled'!$A$2:$F$3069,6,FALSE)),0,VLOOKUP(A9091,'2011 County-Level Acres Tilled'!$A$2:$F$3069,6,FALSE))</f>
        <v>4368.0889385987857</v>
      </c>
      <c r="H9091" s="32" t="s">
        <v>5474</v>
      </c>
      <c r="I9091" s="9" t="s">
        <v>5411</v>
      </c>
      <c r="J9091" s="36">
        <f>IF(ISERROR(VLOOKUP(A9091&amp;I9091,'County-level Emissions Factors'!$E$2:$F$12273,2,FALSE)),0,VLOOKUP(A9091&amp;I9091,'County-level Emissions Factors'!$E$2:$F$12273,2,FALSE))</f>
        <v>6.2852380952380953</v>
      </c>
      <c r="K9091" s="19" t="s">
        <v>5473</v>
      </c>
      <c r="L9091" s="19" t="s">
        <v>5474</v>
      </c>
      <c r="M9091" s="38">
        <f t="shared" si="144"/>
        <v>13.727239500134612</v>
      </c>
      <c r="N9091" s="9" t="s">
        <v>5475</v>
      </c>
    </row>
    <row r="9092" spans="1:14">
      <c r="A9092" s="31" t="s">
        <v>4855</v>
      </c>
      <c r="B9092" s="31" t="s">
        <v>4812</v>
      </c>
      <c r="C9092" s="31" t="s">
        <v>98</v>
      </c>
      <c r="D9092" s="31" t="s">
        <v>1184</v>
      </c>
      <c r="E9092" s="31" t="s">
        <v>17</v>
      </c>
      <c r="F9092" s="31" t="s">
        <v>4813</v>
      </c>
      <c r="G9092" s="24">
        <f>IF(ISERROR(VLOOKUP(A9092,'2011 County-Level Acres Tilled'!$A$2:$F$3069,6,FALSE)),0,VLOOKUP(A9092,'2011 County-Level Acres Tilled'!$A$2:$F$3069,6,FALSE))</f>
        <v>4748.0127360562092</v>
      </c>
      <c r="H9092" s="32" t="s">
        <v>5474</v>
      </c>
      <c r="I9092" s="9" t="s">
        <v>5411</v>
      </c>
      <c r="J9092" s="36">
        <f>IF(ISERROR(VLOOKUP(A9092&amp;I9092,'County-level Emissions Factors'!$E$2:$F$12273,2,FALSE)),0,VLOOKUP(A9092&amp;I9092,'County-level Emissions Factors'!$E$2:$F$12273,2,FALSE))</f>
        <v>5.8214141414141416</v>
      </c>
      <c r="K9092" s="19" t="s">
        <v>5473</v>
      </c>
      <c r="L9092" s="19" t="s">
        <v>5474</v>
      </c>
      <c r="M9092" s="38">
        <f t="shared" si="144"/>
        <v>13.820074242646033</v>
      </c>
      <c r="N9092" s="9" t="s">
        <v>5475</v>
      </c>
    </row>
    <row r="9093" spans="1:14">
      <c r="A9093" s="31" t="s">
        <v>4856</v>
      </c>
      <c r="B9093" s="31" t="s">
        <v>4812</v>
      </c>
      <c r="C9093" s="31" t="s">
        <v>101</v>
      </c>
      <c r="D9093" s="31" t="s">
        <v>4857</v>
      </c>
      <c r="E9093" s="31" t="s">
        <v>17</v>
      </c>
      <c r="F9093" s="31" t="s">
        <v>4813</v>
      </c>
      <c r="G9093" s="24">
        <f>IF(ISERROR(VLOOKUP(A9093,'2011 County-Level Acres Tilled'!$A$2:$F$3069,6,FALSE)),0,VLOOKUP(A9093,'2011 County-Level Acres Tilled'!$A$2:$F$3069,6,FALSE))</f>
        <v>16642.498733555971</v>
      </c>
      <c r="H9093" s="32" t="s">
        <v>5474</v>
      </c>
      <c r="I9093" s="9" t="s">
        <v>5411</v>
      </c>
      <c r="J9093" s="36">
        <f>IF(ISERROR(VLOOKUP(A9093&amp;I9093,'County-level Emissions Factors'!$E$2:$F$12273,2,FALSE)),0,VLOOKUP(A9093&amp;I9093,'County-level Emissions Factors'!$E$2:$F$12273,2,FALSE))</f>
        <v>7.2476677316293934</v>
      </c>
      <c r="K9093" s="19" t="s">
        <v>5473</v>
      </c>
      <c r="L9093" s="19" t="s">
        <v>5474</v>
      </c>
      <c r="M9093" s="38">
        <f t="shared" si="144"/>
        <v>60.309650522438332</v>
      </c>
      <c r="N9093" s="9" t="s">
        <v>5475</v>
      </c>
    </row>
    <row r="9094" spans="1:14">
      <c r="A9094" s="31" t="s">
        <v>4858</v>
      </c>
      <c r="B9094" s="31" t="s">
        <v>4859</v>
      </c>
      <c r="C9094" s="31" t="s">
        <v>15</v>
      </c>
      <c r="D9094" s="31" t="s">
        <v>4860</v>
      </c>
      <c r="E9094" s="31" t="s">
        <v>17</v>
      </c>
      <c r="F9094" s="31" t="s">
        <v>4861</v>
      </c>
      <c r="G9094" s="24">
        <f>IF(ISERROR(VLOOKUP(A9094,'2011 County-Level Acres Tilled'!$A$2:$F$3069,6,FALSE)),0,VLOOKUP(A9094,'2011 County-Level Acres Tilled'!$A$2:$F$3069,6,FALSE))</f>
        <v>49200</v>
      </c>
      <c r="H9094" s="32" t="s">
        <v>5474</v>
      </c>
      <c r="I9094" s="9" t="s">
        <v>5411</v>
      </c>
      <c r="J9094" s="36">
        <f>IF(ISERROR(VLOOKUP(A9094&amp;I9094,'County-level Emissions Factors'!$E$2:$F$12273,2,FALSE)),0,VLOOKUP(A9094&amp;I9094,'County-level Emissions Factors'!$E$2:$F$12273,2,FALSE))</f>
        <v>6.3806097560975612</v>
      </c>
      <c r="K9094" s="19" t="s">
        <v>5473</v>
      </c>
      <c r="L9094" s="19" t="s">
        <v>5474</v>
      </c>
      <c r="M9094" s="38">
        <f t="shared" si="144"/>
        <v>156.96299999999999</v>
      </c>
      <c r="N9094" s="9" t="s">
        <v>5475</v>
      </c>
    </row>
    <row r="9095" spans="1:14">
      <c r="A9095" s="31" t="s">
        <v>4862</v>
      </c>
      <c r="B9095" s="31" t="s">
        <v>4859</v>
      </c>
      <c r="C9095" s="31" t="s">
        <v>20</v>
      </c>
      <c r="D9095" s="31" t="s">
        <v>4863</v>
      </c>
      <c r="E9095" s="31" t="s">
        <v>17</v>
      </c>
      <c r="F9095" s="31" t="s">
        <v>4861</v>
      </c>
      <c r="G9095" s="24">
        <f>IF(ISERROR(VLOOKUP(A9095,'2011 County-Level Acres Tilled'!$A$2:$F$3069,6,FALSE)),0,VLOOKUP(A9095,'2011 County-Level Acres Tilled'!$A$2:$F$3069,6,FALSE))</f>
        <v>3100</v>
      </c>
      <c r="H9095" s="32" t="s">
        <v>5474</v>
      </c>
      <c r="I9095" s="9" t="s">
        <v>5411</v>
      </c>
      <c r="J9095" s="36">
        <f>IF(ISERROR(VLOOKUP(A9095&amp;I9095,'County-level Emissions Factors'!$E$2:$F$12273,2,FALSE)),0,VLOOKUP(A9095&amp;I9095,'County-level Emissions Factors'!$E$2:$F$12273,2,FALSE))</f>
        <v>9.8980645161290326</v>
      </c>
      <c r="K9095" s="19" t="s">
        <v>5473</v>
      </c>
      <c r="L9095" s="19" t="s">
        <v>5474</v>
      </c>
      <c r="M9095" s="38">
        <f t="shared" si="144"/>
        <v>15.342000000000001</v>
      </c>
      <c r="N9095" s="9" t="s">
        <v>5475</v>
      </c>
    </row>
    <row r="9096" spans="1:14">
      <c r="A9096" s="31" t="s">
        <v>4864</v>
      </c>
      <c r="B9096" s="31" t="s">
        <v>4859</v>
      </c>
      <c r="C9096" s="31" t="s">
        <v>23</v>
      </c>
      <c r="D9096" s="31" t="s">
        <v>4865</v>
      </c>
      <c r="E9096" s="31" t="s">
        <v>17</v>
      </c>
      <c r="F9096" s="31" t="s">
        <v>4861</v>
      </c>
      <c r="G9096" s="24">
        <f>IF(ISERROR(VLOOKUP(A9096,'2011 County-Level Acres Tilled'!$A$2:$F$3069,6,FALSE)),0,VLOOKUP(A9096,'2011 County-Level Acres Tilled'!$A$2:$F$3069,6,FALSE))</f>
        <v>3859.9999999999995</v>
      </c>
      <c r="H9096" s="32" t="s">
        <v>5474</v>
      </c>
      <c r="I9096" s="9" t="s">
        <v>5411</v>
      </c>
      <c r="J9096" s="36">
        <f>IF(ISERROR(VLOOKUP(A9096&amp;I9096,'County-level Emissions Factors'!$E$2:$F$12273,2,FALSE)),0,VLOOKUP(A9096&amp;I9096,'County-level Emissions Factors'!$E$2:$F$12273,2,FALSE))</f>
        <v>7.3875647668393789</v>
      </c>
      <c r="K9096" s="19" t="s">
        <v>5473</v>
      </c>
      <c r="L9096" s="19" t="s">
        <v>5474</v>
      </c>
      <c r="M9096" s="38">
        <f t="shared" si="144"/>
        <v>14.257999999999999</v>
      </c>
      <c r="N9096" s="9" t="s">
        <v>5475</v>
      </c>
    </row>
    <row r="9097" spans="1:14">
      <c r="A9097" s="31" t="s">
        <v>4866</v>
      </c>
      <c r="B9097" s="31" t="s">
        <v>4859</v>
      </c>
      <c r="C9097" s="31" t="s">
        <v>26</v>
      </c>
      <c r="D9097" s="31" t="s">
        <v>4867</v>
      </c>
      <c r="E9097" s="31" t="s">
        <v>17</v>
      </c>
      <c r="F9097" s="31" t="s">
        <v>4861</v>
      </c>
      <c r="G9097" s="24">
        <f>IF(ISERROR(VLOOKUP(A9097,'2011 County-Level Acres Tilled'!$A$2:$F$3069,6,FALSE)),0,VLOOKUP(A9097,'2011 County-Level Acres Tilled'!$A$2:$F$3069,6,FALSE))</f>
        <v>9592</v>
      </c>
      <c r="H9097" s="32" t="s">
        <v>5474</v>
      </c>
      <c r="I9097" s="9" t="s">
        <v>5411</v>
      </c>
      <c r="J9097" s="36">
        <f>IF(ISERROR(VLOOKUP(A9097&amp;I9097,'County-level Emissions Factors'!$E$2:$F$12273,2,FALSE)),0,VLOOKUP(A9097&amp;I9097,'County-level Emissions Factors'!$E$2:$F$12273,2,FALSE))</f>
        <v>6.4176396997497918</v>
      </c>
      <c r="K9097" s="19" t="s">
        <v>5473</v>
      </c>
      <c r="L9097" s="19" t="s">
        <v>5474</v>
      </c>
      <c r="M9097" s="38">
        <f t="shared" ref="M9097:M9160" si="145">G9097*J9097/2000</f>
        <v>30.779</v>
      </c>
      <c r="N9097" s="9" t="s">
        <v>5475</v>
      </c>
    </row>
    <row r="9098" spans="1:14">
      <c r="A9098" s="31" t="s">
        <v>4868</v>
      </c>
      <c r="B9098" s="31" t="s">
        <v>4859</v>
      </c>
      <c r="C9098" s="31" t="s">
        <v>29</v>
      </c>
      <c r="D9098" s="31" t="s">
        <v>2286</v>
      </c>
      <c r="E9098" s="31" t="s">
        <v>17</v>
      </c>
      <c r="F9098" s="31" t="s">
        <v>4861</v>
      </c>
      <c r="G9098" s="24">
        <f>IF(ISERROR(VLOOKUP(A9098,'2011 County-Level Acres Tilled'!$A$2:$F$3069,6,FALSE)),0,VLOOKUP(A9098,'2011 County-Level Acres Tilled'!$A$2:$F$3069,6,FALSE))</f>
        <v>1609</v>
      </c>
      <c r="H9098" s="32" t="s">
        <v>5474</v>
      </c>
      <c r="I9098" s="9" t="s">
        <v>5411</v>
      </c>
      <c r="J9098" s="36">
        <f>IF(ISERROR(VLOOKUP(A9098&amp;I9098,'County-level Emissions Factors'!$E$2:$F$12273,2,FALSE)),0,VLOOKUP(A9098&amp;I9098,'County-level Emissions Factors'!$E$2:$F$12273,2,FALSE))</f>
        <v>11.533871970167807</v>
      </c>
      <c r="K9098" s="19" t="s">
        <v>5473</v>
      </c>
      <c r="L9098" s="19" t="s">
        <v>5474</v>
      </c>
      <c r="M9098" s="38">
        <f t="shared" si="145"/>
        <v>9.2789999999999999</v>
      </c>
      <c r="N9098" s="9" t="s">
        <v>5475</v>
      </c>
    </row>
    <row r="9099" spans="1:14">
      <c r="A9099" s="31" t="s">
        <v>4869</v>
      </c>
      <c r="B9099" s="31" t="s">
        <v>4859</v>
      </c>
      <c r="C9099" s="31" t="s">
        <v>32</v>
      </c>
      <c r="D9099" s="31" t="s">
        <v>105</v>
      </c>
      <c r="E9099" s="31" t="s">
        <v>17</v>
      </c>
      <c r="F9099" s="31" t="s">
        <v>4861</v>
      </c>
      <c r="G9099" s="24">
        <f>IF(ISERROR(VLOOKUP(A9099,'2011 County-Level Acres Tilled'!$A$2:$F$3069,6,FALSE)),0,VLOOKUP(A9099,'2011 County-Level Acres Tilled'!$A$2:$F$3069,6,FALSE))</f>
        <v>29837.000000000004</v>
      </c>
      <c r="H9099" s="32" t="s">
        <v>5474</v>
      </c>
      <c r="I9099" s="9" t="s">
        <v>5411</v>
      </c>
      <c r="J9099" s="36">
        <f>IF(ISERROR(VLOOKUP(A9099&amp;I9099,'County-level Emissions Factors'!$E$2:$F$12273,2,FALSE)),0,VLOOKUP(A9099&amp;I9099,'County-level Emissions Factors'!$E$2:$F$12273,2,FALSE))</f>
        <v>10.795120152830377</v>
      </c>
      <c r="K9099" s="19" t="s">
        <v>5473</v>
      </c>
      <c r="L9099" s="19" t="s">
        <v>5474</v>
      </c>
      <c r="M9099" s="38">
        <f t="shared" si="145"/>
        <v>161.047</v>
      </c>
      <c r="N9099" s="9" t="s">
        <v>5475</v>
      </c>
    </row>
    <row r="9100" spans="1:14">
      <c r="A9100" s="31" t="s">
        <v>4870</v>
      </c>
      <c r="B9100" s="31" t="s">
        <v>4859</v>
      </c>
      <c r="C9100" s="31" t="s">
        <v>35</v>
      </c>
      <c r="D9100" s="31" t="s">
        <v>4871</v>
      </c>
      <c r="E9100" s="31" t="s">
        <v>17</v>
      </c>
      <c r="F9100" s="31" t="s">
        <v>4861</v>
      </c>
      <c r="G9100" s="24">
        <f>IF(ISERROR(VLOOKUP(A9100,'2011 County-Level Acres Tilled'!$A$2:$F$3069,6,FALSE)),0,VLOOKUP(A9100,'2011 County-Level Acres Tilled'!$A$2:$F$3069,6,FALSE))</f>
        <v>5041</v>
      </c>
      <c r="H9100" s="32" t="s">
        <v>5474</v>
      </c>
      <c r="I9100" s="9" t="s">
        <v>5411</v>
      </c>
      <c r="J9100" s="36">
        <f>IF(ISERROR(VLOOKUP(A9100&amp;I9100,'County-level Emissions Factors'!$E$2:$F$12273,2,FALSE)),0,VLOOKUP(A9100&amp;I9100,'County-level Emissions Factors'!$E$2:$F$12273,2,FALSE))</f>
        <v>10.966474905772664</v>
      </c>
      <c r="K9100" s="19" t="s">
        <v>5473</v>
      </c>
      <c r="L9100" s="19" t="s">
        <v>5474</v>
      </c>
      <c r="M9100" s="38">
        <f t="shared" si="145"/>
        <v>27.640999999999998</v>
      </c>
      <c r="N9100" s="9" t="s">
        <v>5475</v>
      </c>
    </row>
    <row r="9101" spans="1:14">
      <c r="A9101" s="31" t="s">
        <v>4872</v>
      </c>
      <c r="B9101" s="31" t="s">
        <v>4859</v>
      </c>
      <c r="C9101" s="31" t="s">
        <v>38</v>
      </c>
      <c r="D9101" s="31" t="s">
        <v>4873</v>
      </c>
      <c r="E9101" s="31" t="s">
        <v>17</v>
      </c>
      <c r="F9101" s="31" t="s">
        <v>4861</v>
      </c>
      <c r="G9101" s="24">
        <f>IF(ISERROR(VLOOKUP(A9101,'2011 County-Level Acres Tilled'!$A$2:$F$3069,6,FALSE)),0,VLOOKUP(A9101,'2011 County-Level Acres Tilled'!$A$2:$F$3069,6,FALSE))</f>
        <v>3080</v>
      </c>
      <c r="H9101" s="32" t="s">
        <v>5474</v>
      </c>
      <c r="I9101" s="9" t="s">
        <v>5411</v>
      </c>
      <c r="J9101" s="36">
        <f>IF(ISERROR(VLOOKUP(A9101&amp;I9101,'County-level Emissions Factors'!$E$2:$F$12273,2,FALSE)),0,VLOOKUP(A9101&amp;I9101,'County-level Emissions Factors'!$E$2:$F$12273,2,FALSE))</f>
        <v>12.015584415584415</v>
      </c>
      <c r="K9101" s="19" t="s">
        <v>5473</v>
      </c>
      <c r="L9101" s="19" t="s">
        <v>5474</v>
      </c>
      <c r="M9101" s="38">
        <f t="shared" si="145"/>
        <v>18.504000000000001</v>
      </c>
      <c r="N9101" s="9" t="s">
        <v>5475</v>
      </c>
    </row>
    <row r="9102" spans="1:14">
      <c r="A9102" s="31" t="s">
        <v>4874</v>
      </c>
      <c r="B9102" s="31" t="s">
        <v>4859</v>
      </c>
      <c r="C9102" s="31" t="s">
        <v>41</v>
      </c>
      <c r="D9102" s="31" t="s">
        <v>528</v>
      </c>
      <c r="E9102" s="31" t="s">
        <v>17</v>
      </c>
      <c r="F9102" s="31" t="s">
        <v>4861</v>
      </c>
      <c r="G9102" s="24">
        <f>IF(ISERROR(VLOOKUP(A9102,'2011 County-Level Acres Tilled'!$A$2:$F$3069,6,FALSE)),0,VLOOKUP(A9102,'2011 County-Level Acres Tilled'!$A$2:$F$3069,6,FALSE))</f>
        <v>6314.9999999999991</v>
      </c>
      <c r="H9102" s="32" t="s">
        <v>5474</v>
      </c>
      <c r="I9102" s="9" t="s">
        <v>5411</v>
      </c>
      <c r="J9102" s="36">
        <f>IF(ISERROR(VLOOKUP(A9102&amp;I9102,'County-level Emissions Factors'!$E$2:$F$12273,2,FALSE)),0,VLOOKUP(A9102&amp;I9102,'County-level Emissions Factors'!$E$2:$F$12273,2,FALSE))</f>
        <v>7.7282660332541582</v>
      </c>
      <c r="K9102" s="19" t="s">
        <v>5473</v>
      </c>
      <c r="L9102" s="19" t="s">
        <v>5474</v>
      </c>
      <c r="M9102" s="38">
        <f t="shared" si="145"/>
        <v>24.402000000000001</v>
      </c>
      <c r="N9102" s="9" t="s">
        <v>5475</v>
      </c>
    </row>
    <row r="9103" spans="1:14">
      <c r="A9103" s="31" t="s">
        <v>4875</v>
      </c>
      <c r="B9103" s="31" t="s">
        <v>4859</v>
      </c>
      <c r="C9103" s="31" t="s">
        <v>44</v>
      </c>
      <c r="D9103" s="31" t="s">
        <v>2153</v>
      </c>
      <c r="E9103" s="31" t="s">
        <v>17</v>
      </c>
      <c r="F9103" s="31" t="s">
        <v>4861</v>
      </c>
      <c r="G9103" s="24">
        <f>IF(ISERROR(VLOOKUP(A9103,'2011 County-Level Acres Tilled'!$A$2:$F$3069,6,FALSE)),0,VLOOKUP(A9103,'2011 County-Level Acres Tilled'!$A$2:$F$3069,6,FALSE))</f>
        <v>8350</v>
      </c>
      <c r="H9103" s="32" t="s">
        <v>5474</v>
      </c>
      <c r="I9103" s="9" t="s">
        <v>5411</v>
      </c>
      <c r="J9103" s="36">
        <f>IF(ISERROR(VLOOKUP(A9103&amp;I9103,'County-level Emissions Factors'!$E$2:$F$12273,2,FALSE)),0,VLOOKUP(A9103&amp;I9103,'County-level Emissions Factors'!$E$2:$F$12273,2,FALSE))</f>
        <v>8.9652694610778436</v>
      </c>
      <c r="K9103" s="19" t="s">
        <v>5473</v>
      </c>
      <c r="L9103" s="19" t="s">
        <v>5474</v>
      </c>
      <c r="M9103" s="38">
        <f t="shared" si="145"/>
        <v>37.43</v>
      </c>
      <c r="N9103" s="9" t="s">
        <v>5475</v>
      </c>
    </row>
    <row r="9104" spans="1:14">
      <c r="A9104" s="31" t="s">
        <v>4876</v>
      </c>
      <c r="B9104" s="31" t="s">
        <v>4859</v>
      </c>
      <c r="C9104" s="31" t="s">
        <v>47</v>
      </c>
      <c r="D9104" s="31" t="s">
        <v>4877</v>
      </c>
      <c r="E9104" s="31" t="s">
        <v>17</v>
      </c>
      <c r="F9104" s="31" t="s">
        <v>4861</v>
      </c>
      <c r="G9104" s="24">
        <f>IF(ISERROR(VLOOKUP(A9104,'2011 County-Level Acres Tilled'!$A$2:$F$3069,6,FALSE)),0,VLOOKUP(A9104,'2011 County-Level Acres Tilled'!$A$2:$F$3069,6,FALSE))</f>
        <v>275</v>
      </c>
      <c r="H9104" s="32" t="s">
        <v>5474</v>
      </c>
      <c r="I9104" s="9" t="s">
        <v>5411</v>
      </c>
      <c r="J9104" s="36">
        <f>IF(ISERROR(VLOOKUP(A9104&amp;I9104,'County-level Emissions Factors'!$E$2:$F$12273,2,FALSE)),0,VLOOKUP(A9104&amp;I9104,'County-level Emissions Factors'!$E$2:$F$12273,2,FALSE))</f>
        <v>7.2727272727272725</v>
      </c>
      <c r="K9104" s="19" t="s">
        <v>5473</v>
      </c>
      <c r="L9104" s="19" t="s">
        <v>5474</v>
      </c>
      <c r="M9104" s="38">
        <f t="shared" si="145"/>
        <v>1</v>
      </c>
      <c r="N9104" s="9" t="s">
        <v>5475</v>
      </c>
    </row>
    <row r="9105" spans="1:14">
      <c r="A9105" s="31" t="s">
        <v>4878</v>
      </c>
      <c r="B9105" s="31" t="s">
        <v>4859</v>
      </c>
      <c r="C9105" s="31" t="s">
        <v>50</v>
      </c>
      <c r="D9105" s="31" t="s">
        <v>210</v>
      </c>
      <c r="E9105" s="31" t="s">
        <v>17</v>
      </c>
      <c r="F9105" s="31" t="s">
        <v>4861</v>
      </c>
      <c r="G9105" s="24">
        <f>IF(ISERROR(VLOOKUP(A9105,'2011 County-Level Acres Tilled'!$A$2:$F$3069,6,FALSE)),0,VLOOKUP(A9105,'2011 County-Level Acres Tilled'!$A$2:$F$3069,6,FALSE))</f>
        <v>4479</v>
      </c>
      <c r="H9105" s="32" t="s">
        <v>5474</v>
      </c>
      <c r="I9105" s="9" t="s">
        <v>5411</v>
      </c>
      <c r="J9105" s="36">
        <f>IF(ISERROR(VLOOKUP(A9105&amp;I9105,'County-level Emissions Factors'!$E$2:$F$12273,2,FALSE)),0,VLOOKUP(A9105&amp;I9105,'County-level Emissions Factors'!$E$2:$F$12273,2,FALSE))</f>
        <v>5.7932574235320384</v>
      </c>
      <c r="K9105" s="19" t="s">
        <v>5473</v>
      </c>
      <c r="L9105" s="19" t="s">
        <v>5474</v>
      </c>
      <c r="M9105" s="38">
        <f t="shared" si="145"/>
        <v>12.974</v>
      </c>
      <c r="N9105" s="9" t="s">
        <v>5475</v>
      </c>
    </row>
    <row r="9106" spans="1:14">
      <c r="A9106" s="31" t="s">
        <v>4879</v>
      </c>
      <c r="B9106" s="31" t="s">
        <v>4859</v>
      </c>
      <c r="C9106" s="31" t="s">
        <v>53</v>
      </c>
      <c r="D9106" s="31" t="s">
        <v>723</v>
      </c>
      <c r="E9106" s="31" t="s">
        <v>17</v>
      </c>
      <c r="F9106" s="31" t="s">
        <v>4861</v>
      </c>
      <c r="G9106" s="24">
        <f>IF(ISERROR(VLOOKUP(A9106,'2011 County-Level Acres Tilled'!$A$2:$F$3069,6,FALSE)),0,VLOOKUP(A9106,'2011 County-Level Acres Tilled'!$A$2:$F$3069,6,FALSE))</f>
        <v>3100.0000000000005</v>
      </c>
      <c r="H9106" s="32" t="s">
        <v>5474</v>
      </c>
      <c r="I9106" s="9" t="s">
        <v>5411</v>
      </c>
      <c r="J9106" s="36">
        <f>IF(ISERROR(VLOOKUP(A9106&amp;I9106,'County-level Emissions Factors'!$E$2:$F$12273,2,FALSE)),0,VLOOKUP(A9106&amp;I9106,'County-level Emissions Factors'!$E$2:$F$12273,2,FALSE))</f>
        <v>8.1967741935483858</v>
      </c>
      <c r="K9106" s="19" t="s">
        <v>5473</v>
      </c>
      <c r="L9106" s="19" t="s">
        <v>5474</v>
      </c>
      <c r="M9106" s="38">
        <f t="shared" si="145"/>
        <v>12.705</v>
      </c>
      <c r="N9106" s="9" t="s">
        <v>5475</v>
      </c>
    </row>
    <row r="9107" spans="1:14">
      <c r="A9107" s="31" t="s">
        <v>4880</v>
      </c>
      <c r="B9107" s="31" t="s">
        <v>4859</v>
      </c>
      <c r="C9107" s="31" t="s">
        <v>56</v>
      </c>
      <c r="D9107" s="31" t="s">
        <v>4881</v>
      </c>
      <c r="E9107" s="31" t="s">
        <v>17</v>
      </c>
      <c r="F9107" s="31" t="s">
        <v>4861</v>
      </c>
      <c r="G9107" s="24">
        <f>IF(ISERROR(VLOOKUP(A9107,'2011 County-Level Acres Tilled'!$A$2:$F$3069,6,FALSE)),0,VLOOKUP(A9107,'2011 County-Level Acres Tilled'!$A$2:$F$3069,6,FALSE))</f>
        <v>1599.9999999999998</v>
      </c>
      <c r="H9107" s="32" t="s">
        <v>5474</v>
      </c>
      <c r="I9107" s="9" t="s">
        <v>5411</v>
      </c>
      <c r="J9107" s="36">
        <f>IF(ISERROR(VLOOKUP(A9107&amp;I9107,'County-level Emissions Factors'!$E$2:$F$12273,2,FALSE)),0,VLOOKUP(A9107&amp;I9107,'County-level Emissions Factors'!$E$2:$F$12273,2,FALSE))</f>
        <v>0.58250000000000013</v>
      </c>
      <c r="K9107" s="19" t="s">
        <v>5473</v>
      </c>
      <c r="L9107" s="19" t="s">
        <v>5474</v>
      </c>
      <c r="M9107" s="38">
        <f t="shared" si="145"/>
        <v>0.46600000000000008</v>
      </c>
      <c r="N9107" s="9" t="s">
        <v>5475</v>
      </c>
    </row>
    <row r="9108" spans="1:14">
      <c r="A9108" s="31" t="s">
        <v>4882</v>
      </c>
      <c r="B9108" s="31" t="s">
        <v>4883</v>
      </c>
      <c r="C9108" s="31" t="s">
        <v>15</v>
      </c>
      <c r="D9108" s="31" t="s">
        <v>4884</v>
      </c>
      <c r="E9108" s="31" t="s">
        <v>17</v>
      </c>
      <c r="F9108" s="31" t="s">
        <v>4885</v>
      </c>
      <c r="G9108" s="24">
        <f>IF(ISERROR(VLOOKUP(A9108,'2011 County-Level Acres Tilled'!$A$2:$F$3069,6,FALSE)),0,VLOOKUP(A9108,'2011 County-Level Acres Tilled'!$A$2:$F$3069,6,FALSE))</f>
        <v>74875.918833542193</v>
      </c>
      <c r="H9108" s="32" t="s">
        <v>5474</v>
      </c>
      <c r="I9108" s="9" t="s">
        <v>5411</v>
      </c>
      <c r="J9108" s="36">
        <f>IF(ISERROR(VLOOKUP(A9108&amp;I9108,'County-level Emissions Factors'!$E$2:$F$12273,2,FALSE)),0,VLOOKUP(A9108&amp;I9108,'County-level Emissions Factors'!$E$2:$F$12273,2,FALSE))</f>
        <v>1.9561615508885299</v>
      </c>
      <c r="K9108" s="19" t="s">
        <v>5473</v>
      </c>
      <c r="L9108" s="19" t="s">
        <v>5474</v>
      </c>
      <c r="M9108" s="38">
        <f t="shared" si="145"/>
        <v>73.234696754812788</v>
      </c>
      <c r="N9108" s="9" t="s">
        <v>5475</v>
      </c>
    </row>
    <row r="9109" spans="1:14">
      <c r="A9109" s="31" t="s">
        <v>4886</v>
      </c>
      <c r="B9109" s="31" t="s">
        <v>4883</v>
      </c>
      <c r="C9109" s="31" t="s">
        <v>20</v>
      </c>
      <c r="D9109" s="31" t="s">
        <v>4887</v>
      </c>
      <c r="E9109" s="31" t="s">
        <v>17</v>
      </c>
      <c r="F9109" s="31" t="s">
        <v>4885</v>
      </c>
      <c r="G9109" s="24">
        <f>IF(ISERROR(VLOOKUP(A9109,'2011 County-Level Acres Tilled'!$A$2:$F$3069,6,FALSE)),0,VLOOKUP(A9109,'2011 County-Level Acres Tilled'!$A$2:$F$3069,6,FALSE))</f>
        <v>10323.107508354218</v>
      </c>
      <c r="H9109" s="32" t="s">
        <v>5474</v>
      </c>
      <c r="I9109" s="9" t="s">
        <v>5411</v>
      </c>
      <c r="J9109" s="36">
        <f>IF(ISERROR(VLOOKUP(A9109&amp;I9109,'County-level Emissions Factors'!$E$2:$F$12273,2,FALSE)),0,VLOOKUP(A9109&amp;I9109,'County-level Emissions Factors'!$E$2:$F$12273,2,FALSE))</f>
        <v>3.3254106280193239</v>
      </c>
      <c r="K9109" s="19" t="s">
        <v>5473</v>
      </c>
      <c r="L9109" s="19" t="s">
        <v>5474</v>
      </c>
      <c r="M9109" s="38">
        <f t="shared" si="145"/>
        <v>17.1642857112336</v>
      </c>
      <c r="N9109" s="9" t="s">
        <v>5475</v>
      </c>
    </row>
    <row r="9110" spans="1:14">
      <c r="A9110" s="31" t="s">
        <v>4888</v>
      </c>
      <c r="B9110" s="31" t="s">
        <v>4883</v>
      </c>
      <c r="C9110" s="31" t="s">
        <v>23</v>
      </c>
      <c r="D9110" s="31" t="s">
        <v>3345</v>
      </c>
      <c r="E9110" s="31" t="s">
        <v>17</v>
      </c>
      <c r="F9110" s="31" t="s">
        <v>4885</v>
      </c>
      <c r="G9110" s="24">
        <f>IF(ISERROR(VLOOKUP(A9110,'2011 County-Level Acres Tilled'!$A$2:$F$3069,6,FALSE)),0,VLOOKUP(A9110,'2011 County-Level Acres Tilled'!$A$2:$F$3069,6,FALSE))</f>
        <v>1531.1992481203008</v>
      </c>
      <c r="H9110" s="32" t="s">
        <v>5474</v>
      </c>
      <c r="I9110" s="9" t="s">
        <v>5411</v>
      </c>
      <c r="J9110" s="36">
        <f>IF(ISERROR(VLOOKUP(A9110&amp;I9110,'County-level Emissions Factors'!$E$2:$F$12273,2,FALSE)),0,VLOOKUP(A9110&amp;I9110,'County-level Emissions Factors'!$E$2:$F$12273,2,FALSE))</f>
        <v>5.0497737556561084</v>
      </c>
      <c r="K9110" s="19" t="s">
        <v>5473</v>
      </c>
      <c r="L9110" s="19" t="s">
        <v>5474</v>
      </c>
      <c r="M9110" s="38">
        <f t="shared" si="145"/>
        <v>3.8661048889191303</v>
      </c>
      <c r="N9110" s="9" t="s">
        <v>5475</v>
      </c>
    </row>
    <row r="9111" spans="1:14">
      <c r="A9111" s="31" t="s">
        <v>4889</v>
      </c>
      <c r="B9111" s="31" t="s">
        <v>4883</v>
      </c>
      <c r="C9111" s="31" t="s">
        <v>26</v>
      </c>
      <c r="D9111" s="31" t="s">
        <v>4890</v>
      </c>
      <c r="E9111" s="31" t="s">
        <v>17</v>
      </c>
      <c r="F9111" s="31" t="s">
        <v>4885</v>
      </c>
      <c r="G9111" s="24">
        <f>IF(ISERROR(VLOOKUP(A9111,'2011 County-Level Acres Tilled'!$A$2:$F$3069,6,FALSE)),0,VLOOKUP(A9111,'2011 County-Level Acres Tilled'!$A$2:$F$3069,6,FALSE))</f>
        <v>19468.196091189511</v>
      </c>
      <c r="H9111" s="32" t="s">
        <v>5474</v>
      </c>
      <c r="I9111" s="9" t="s">
        <v>5411</v>
      </c>
      <c r="J9111" s="36">
        <f>IF(ISERROR(VLOOKUP(A9111&amp;I9111,'County-level Emissions Factors'!$E$2:$F$12273,2,FALSE)),0,VLOOKUP(A9111&amp;I9111,'County-level Emissions Factors'!$E$2:$F$12273,2,FALSE))</f>
        <v>1.6869574312310427</v>
      </c>
      <c r="K9111" s="19" t="s">
        <v>5473</v>
      </c>
      <c r="L9111" s="19" t="s">
        <v>5474</v>
      </c>
      <c r="M9111" s="38">
        <f t="shared" si="145"/>
        <v>16.421009034347641</v>
      </c>
      <c r="N9111" s="9" t="s">
        <v>5475</v>
      </c>
    </row>
    <row r="9112" spans="1:14">
      <c r="A9112" s="31" t="s">
        <v>4891</v>
      </c>
      <c r="B9112" s="31" t="s">
        <v>4883</v>
      </c>
      <c r="C9112" s="31" t="s">
        <v>29</v>
      </c>
      <c r="D9112" s="31" t="s">
        <v>4892</v>
      </c>
      <c r="E9112" s="31" t="s">
        <v>17</v>
      </c>
      <c r="F9112" s="31" t="s">
        <v>4885</v>
      </c>
      <c r="G9112" s="24">
        <f>IF(ISERROR(VLOOKUP(A9112,'2011 County-Level Acres Tilled'!$A$2:$F$3069,6,FALSE)),0,VLOOKUP(A9112,'2011 County-Level Acres Tilled'!$A$2:$F$3069,6,FALSE))</f>
        <v>2107.7678571428569</v>
      </c>
      <c r="H9112" s="32" t="s">
        <v>5474</v>
      </c>
      <c r="I9112" s="9" t="s">
        <v>5411</v>
      </c>
      <c r="J9112" s="36">
        <f>IF(ISERROR(VLOOKUP(A9112&amp;I9112,'County-level Emissions Factors'!$E$2:$F$12273,2,FALSE)),0,VLOOKUP(A9112&amp;I9112,'County-level Emissions Factors'!$E$2:$F$12273,2,FALSE))</f>
        <v>3.4099290780141844</v>
      </c>
      <c r="K9112" s="19" t="s">
        <v>5473</v>
      </c>
      <c r="L9112" s="19" t="s">
        <v>5474</v>
      </c>
      <c r="M9112" s="38">
        <f t="shared" si="145"/>
        <v>3.5936694528875379</v>
      </c>
      <c r="N9112" s="9" t="s">
        <v>5475</v>
      </c>
    </row>
    <row r="9113" spans="1:14">
      <c r="A9113" s="31" t="s">
        <v>4893</v>
      </c>
      <c r="B9113" s="31" t="s">
        <v>4883</v>
      </c>
      <c r="C9113" s="31" t="s">
        <v>32</v>
      </c>
      <c r="D9113" s="31" t="s">
        <v>4894</v>
      </c>
      <c r="E9113" s="31" t="s">
        <v>17</v>
      </c>
      <c r="F9113" s="31" t="s">
        <v>4885</v>
      </c>
      <c r="G9113" s="24">
        <f>IF(ISERROR(VLOOKUP(A9113,'2011 County-Level Acres Tilled'!$A$2:$F$3069,6,FALSE)),0,VLOOKUP(A9113,'2011 County-Level Acres Tilled'!$A$2:$F$3069,6,FALSE))</f>
        <v>5467.0841727716706</v>
      </c>
      <c r="H9113" s="32" t="s">
        <v>5474</v>
      </c>
      <c r="I9113" s="9" t="s">
        <v>5411</v>
      </c>
      <c r="J9113" s="36">
        <f>IF(ISERROR(VLOOKUP(A9113&amp;I9113,'County-level Emissions Factors'!$E$2:$F$12273,2,FALSE)),0,VLOOKUP(A9113&amp;I9113,'County-level Emissions Factors'!$E$2:$F$12273,2,FALSE))</f>
        <v>2.0275590551181106</v>
      </c>
      <c r="K9113" s="19" t="s">
        <v>5473</v>
      </c>
      <c r="L9113" s="19" t="s">
        <v>5474</v>
      </c>
      <c r="M9113" s="38">
        <f t="shared" si="145"/>
        <v>5.5424180097980535</v>
      </c>
      <c r="N9113" s="9" t="s">
        <v>5475</v>
      </c>
    </row>
    <row r="9114" spans="1:14">
      <c r="A9114" s="31" t="s">
        <v>4895</v>
      </c>
      <c r="B9114" s="31" t="s">
        <v>4883</v>
      </c>
      <c r="C9114" s="31" t="s">
        <v>35</v>
      </c>
      <c r="D9114" s="31" t="s">
        <v>4896</v>
      </c>
      <c r="E9114" s="31" t="s">
        <v>17</v>
      </c>
      <c r="F9114" s="31" t="s">
        <v>4885</v>
      </c>
      <c r="G9114" s="24">
        <f>IF(ISERROR(VLOOKUP(A9114,'2011 County-Level Acres Tilled'!$A$2:$F$3069,6,FALSE)),0,VLOOKUP(A9114,'2011 County-Level Acres Tilled'!$A$2:$F$3069,6,FALSE))</f>
        <v>0</v>
      </c>
      <c r="H9114" s="32" t="s">
        <v>5474</v>
      </c>
      <c r="I9114" s="9" t="s">
        <v>5411</v>
      </c>
      <c r="J9114" s="36">
        <f>IF(ISERROR(VLOOKUP(A9114&amp;I9114,'County-level Emissions Factors'!$E$2:$F$12273,2,FALSE)),0,VLOOKUP(A9114&amp;I9114,'County-level Emissions Factors'!$E$2:$F$12273,2,FALSE))</f>
        <v>0</v>
      </c>
      <c r="K9114" s="19" t="s">
        <v>5473</v>
      </c>
      <c r="L9114" s="19" t="s">
        <v>5474</v>
      </c>
      <c r="M9114" s="38">
        <f t="shared" si="145"/>
        <v>0</v>
      </c>
      <c r="N9114" s="9" t="s">
        <v>5475</v>
      </c>
    </row>
    <row r="9115" spans="1:14">
      <c r="A9115" s="31" t="s">
        <v>4897</v>
      </c>
      <c r="B9115" s="31" t="s">
        <v>4883</v>
      </c>
      <c r="C9115" s="31" t="s">
        <v>38</v>
      </c>
      <c r="D9115" s="31" t="s">
        <v>4898</v>
      </c>
      <c r="E9115" s="31" t="s">
        <v>17</v>
      </c>
      <c r="F9115" s="31" t="s">
        <v>4885</v>
      </c>
      <c r="G9115" s="24">
        <f>IF(ISERROR(VLOOKUP(A9115,'2011 County-Level Acres Tilled'!$A$2:$F$3069,6,FALSE)),0,VLOOKUP(A9115,'2011 County-Level Acres Tilled'!$A$2:$F$3069,6,FALSE))</f>
        <v>67715.942773600633</v>
      </c>
      <c r="H9115" s="32" t="s">
        <v>5474</v>
      </c>
      <c r="I9115" s="9" t="s">
        <v>5411</v>
      </c>
      <c r="J9115" s="36">
        <f>IF(ISERROR(VLOOKUP(A9115&amp;I9115,'County-level Emissions Factors'!$E$2:$F$12273,2,FALSE)),0,VLOOKUP(A9115&amp;I9115,'County-level Emissions Factors'!$E$2:$F$12273,2,FALSE))</f>
        <v>5.8712306169580994</v>
      </c>
      <c r="K9115" s="19" t="s">
        <v>5473</v>
      </c>
      <c r="L9115" s="19" t="s">
        <v>5474</v>
      </c>
      <c r="M9115" s="38">
        <f t="shared" si="145"/>
        <v>198.7879582342733</v>
      </c>
      <c r="N9115" s="9" t="s">
        <v>5475</v>
      </c>
    </row>
    <row r="9116" spans="1:14">
      <c r="A9116" s="31" t="s">
        <v>4899</v>
      </c>
      <c r="B9116" s="31" t="s">
        <v>4883</v>
      </c>
      <c r="C9116" s="31" t="s">
        <v>41</v>
      </c>
      <c r="D9116" s="31" t="s">
        <v>1923</v>
      </c>
      <c r="E9116" s="31" t="s">
        <v>17</v>
      </c>
      <c r="F9116" s="31" t="s">
        <v>4885</v>
      </c>
      <c r="G9116" s="24">
        <f>IF(ISERROR(VLOOKUP(A9116,'2011 County-Level Acres Tilled'!$A$2:$F$3069,6,FALSE)),0,VLOOKUP(A9116,'2011 County-Level Acres Tilled'!$A$2:$F$3069,6,FALSE))</f>
        <v>897.30537280701753</v>
      </c>
      <c r="H9116" s="32" t="s">
        <v>5474</v>
      </c>
      <c r="I9116" s="9" t="s">
        <v>5411</v>
      </c>
      <c r="J9116" s="36">
        <f>IF(ISERROR(VLOOKUP(A9116&amp;I9116,'County-level Emissions Factors'!$E$2:$F$12273,2,FALSE)),0,VLOOKUP(A9116&amp;I9116,'County-level Emissions Factors'!$E$2:$F$12273,2,FALSE))</f>
        <v>4.7867403314917123</v>
      </c>
      <c r="K9116" s="19" t="s">
        <v>5473</v>
      </c>
      <c r="L9116" s="19" t="s">
        <v>5474</v>
      </c>
      <c r="M9116" s="38">
        <f t="shared" si="145"/>
        <v>2.147583908839779</v>
      </c>
      <c r="N9116" s="9" t="s">
        <v>5475</v>
      </c>
    </row>
    <row r="9117" spans="1:14">
      <c r="A9117" s="31" t="s">
        <v>4900</v>
      </c>
      <c r="B9117" s="31" t="s">
        <v>4883</v>
      </c>
      <c r="C9117" s="31" t="s">
        <v>44</v>
      </c>
      <c r="D9117" s="31" t="s">
        <v>3899</v>
      </c>
      <c r="E9117" s="31" t="s">
        <v>17</v>
      </c>
      <c r="F9117" s="31" t="s">
        <v>4885</v>
      </c>
      <c r="G9117" s="24">
        <f>IF(ISERROR(VLOOKUP(A9117,'2011 County-Level Acres Tilled'!$A$2:$F$3069,6,FALSE)),0,VLOOKUP(A9117,'2011 County-Level Acres Tilled'!$A$2:$F$3069,6,FALSE))</f>
        <v>7992.4569235588942</v>
      </c>
      <c r="H9117" s="32" t="s">
        <v>5474</v>
      </c>
      <c r="I9117" s="9" t="s">
        <v>5411</v>
      </c>
      <c r="J9117" s="36">
        <f>IF(ISERROR(VLOOKUP(A9117&amp;I9117,'County-level Emissions Factors'!$E$2:$F$12273,2,FALSE)),0,VLOOKUP(A9117&amp;I9117,'County-level Emissions Factors'!$E$2:$F$12273,2,FALSE))</f>
        <v>4.6839473684210517</v>
      </c>
      <c r="K9117" s="19" t="s">
        <v>5473</v>
      </c>
      <c r="L9117" s="19" t="s">
        <v>5474</v>
      </c>
      <c r="M9117" s="38">
        <f t="shared" si="145"/>
        <v>18.718123787161147</v>
      </c>
      <c r="N9117" s="9" t="s">
        <v>5475</v>
      </c>
    </row>
    <row r="9118" spans="1:14">
      <c r="A9118" s="31" t="s">
        <v>4901</v>
      </c>
      <c r="B9118" s="31" t="s">
        <v>4883</v>
      </c>
      <c r="C9118" s="31" t="s">
        <v>47</v>
      </c>
      <c r="D9118" s="31" t="s">
        <v>4902</v>
      </c>
      <c r="E9118" s="31" t="s">
        <v>17</v>
      </c>
      <c r="F9118" s="31" t="s">
        <v>4885</v>
      </c>
      <c r="G9118" s="24">
        <f>IF(ISERROR(VLOOKUP(A9118,'2011 County-Level Acres Tilled'!$A$2:$F$3069,6,FALSE)),0,VLOOKUP(A9118,'2011 County-Level Acres Tilled'!$A$2:$F$3069,6,FALSE))</f>
        <v>5027.8125</v>
      </c>
      <c r="H9118" s="32" t="s">
        <v>5474</v>
      </c>
      <c r="I9118" s="9" t="s">
        <v>5411</v>
      </c>
      <c r="J9118" s="36">
        <f>IF(ISERROR(VLOOKUP(A9118&amp;I9118,'County-level Emissions Factors'!$E$2:$F$12273,2,FALSE)),0,VLOOKUP(A9118&amp;I9118,'County-level Emissions Factors'!$E$2:$F$12273,2,FALSE))</f>
        <v>1.7596039603960401</v>
      </c>
      <c r="K9118" s="19" t="s">
        <v>5473</v>
      </c>
      <c r="L9118" s="19" t="s">
        <v>5474</v>
      </c>
      <c r="M9118" s="38">
        <f t="shared" si="145"/>
        <v>4.4234793935643575</v>
      </c>
      <c r="N9118" s="9" t="s">
        <v>5475</v>
      </c>
    </row>
    <row r="9119" spans="1:14">
      <c r="A9119" s="31" t="s">
        <v>4903</v>
      </c>
      <c r="B9119" s="31" t="s">
        <v>4883</v>
      </c>
      <c r="C9119" s="31" t="s">
        <v>50</v>
      </c>
      <c r="D9119" s="31" t="s">
        <v>4904</v>
      </c>
      <c r="E9119" s="31" t="s">
        <v>17</v>
      </c>
      <c r="F9119" s="31" t="s">
        <v>4885</v>
      </c>
      <c r="G9119" s="24">
        <f>IF(ISERROR(VLOOKUP(A9119,'2011 County-Level Acres Tilled'!$A$2:$F$3069,6,FALSE)),0,VLOOKUP(A9119,'2011 County-Level Acres Tilled'!$A$2:$F$3069,6,FALSE))</f>
        <v>3971.0181704260644</v>
      </c>
      <c r="H9119" s="32" t="s">
        <v>5474</v>
      </c>
      <c r="I9119" s="9" t="s">
        <v>5411</v>
      </c>
      <c r="J9119" s="36">
        <f>IF(ISERROR(VLOOKUP(A9119&amp;I9119,'County-level Emissions Factors'!$E$2:$F$12273,2,FALSE)),0,VLOOKUP(A9119&amp;I9119,'County-level Emissions Factors'!$E$2:$F$12273,2,FALSE))</f>
        <v>6.5226053639846739</v>
      </c>
      <c r="K9119" s="19" t="s">
        <v>5473</v>
      </c>
      <c r="L9119" s="19" t="s">
        <v>5474</v>
      </c>
      <c r="M9119" s="38">
        <f t="shared" si="145"/>
        <v>12.950692209450827</v>
      </c>
      <c r="N9119" s="9" t="s">
        <v>5475</v>
      </c>
    </row>
    <row r="9120" spans="1:14">
      <c r="A9120" s="31" t="s">
        <v>4905</v>
      </c>
      <c r="B9120" s="31" t="s">
        <v>4883</v>
      </c>
      <c r="C9120" s="31" t="s">
        <v>53</v>
      </c>
      <c r="D9120" s="31" t="s">
        <v>3359</v>
      </c>
      <c r="E9120" s="31" t="s">
        <v>17</v>
      </c>
      <c r="F9120" s="31" t="s">
        <v>4885</v>
      </c>
      <c r="G9120" s="24">
        <f>IF(ISERROR(VLOOKUP(A9120,'2011 County-Level Acres Tilled'!$A$2:$F$3069,6,FALSE)),0,VLOOKUP(A9120,'2011 County-Level Acres Tilled'!$A$2:$F$3069,6,FALSE))</f>
        <v>10028.14128831694</v>
      </c>
      <c r="H9120" s="32" t="s">
        <v>5474</v>
      </c>
      <c r="I9120" s="9" t="s">
        <v>5411</v>
      </c>
      <c r="J9120" s="36">
        <f>IF(ISERROR(VLOOKUP(A9120&amp;I9120,'County-level Emissions Factors'!$E$2:$F$12273,2,FALSE)),0,VLOOKUP(A9120&amp;I9120,'County-level Emissions Factors'!$E$2:$F$12273,2,FALSE))</f>
        <v>3.8518445061483537</v>
      </c>
      <c r="K9120" s="19" t="s">
        <v>5473</v>
      </c>
      <c r="L9120" s="19" t="s">
        <v>5474</v>
      </c>
      <c r="M9120" s="38">
        <f t="shared" si="145"/>
        <v>19.313420464141537</v>
      </c>
      <c r="N9120" s="9" t="s">
        <v>5475</v>
      </c>
    </row>
    <row r="9121" spans="1:14">
      <c r="A9121" s="31" t="s">
        <v>4906</v>
      </c>
      <c r="B9121" s="31" t="s">
        <v>4883</v>
      </c>
      <c r="C9121" s="31" t="s">
        <v>56</v>
      </c>
      <c r="D9121" s="31" t="s">
        <v>1611</v>
      </c>
      <c r="E9121" s="31" t="s">
        <v>17</v>
      </c>
      <c r="F9121" s="31" t="s">
        <v>4885</v>
      </c>
      <c r="G9121" s="24">
        <f>IF(ISERROR(VLOOKUP(A9121,'2011 County-Level Acres Tilled'!$A$2:$F$3069,6,FALSE)),0,VLOOKUP(A9121,'2011 County-Level Acres Tilled'!$A$2:$F$3069,6,FALSE))</f>
        <v>20</v>
      </c>
      <c r="H9121" s="32" t="s">
        <v>5474</v>
      </c>
      <c r="I9121" s="9" t="s">
        <v>5411</v>
      </c>
      <c r="J9121" s="36">
        <f>IF(ISERROR(VLOOKUP(A9121&amp;I9121,'County-level Emissions Factors'!$E$2:$F$12273,2,FALSE)),0,VLOOKUP(A9121&amp;I9121,'County-level Emissions Factors'!$E$2:$F$12273,2,FALSE))</f>
        <v>14.800000000000002</v>
      </c>
      <c r="K9121" s="19" t="s">
        <v>5473</v>
      </c>
      <c r="L9121" s="19" t="s">
        <v>5474</v>
      </c>
      <c r="M9121" s="38">
        <f t="shared" si="145"/>
        <v>0.14800000000000002</v>
      </c>
      <c r="N9121" s="9" t="s">
        <v>5475</v>
      </c>
    </row>
    <row r="9122" spans="1:14">
      <c r="A9122" s="31" t="s">
        <v>4907</v>
      </c>
      <c r="B9122" s="31" t="s">
        <v>4883</v>
      </c>
      <c r="C9122" s="31" t="s">
        <v>59</v>
      </c>
      <c r="D9122" s="31" t="s">
        <v>4908</v>
      </c>
      <c r="E9122" s="31" t="s">
        <v>17</v>
      </c>
      <c r="F9122" s="31" t="s">
        <v>4885</v>
      </c>
      <c r="G9122" s="24">
        <f>IF(ISERROR(VLOOKUP(A9122,'2011 County-Level Acres Tilled'!$A$2:$F$3069,6,FALSE)),0,VLOOKUP(A9122,'2011 County-Level Acres Tilled'!$A$2:$F$3069,6,FALSE))</f>
        <v>5782.0645363408512</v>
      </c>
      <c r="H9122" s="32" t="s">
        <v>5474</v>
      </c>
      <c r="I9122" s="9" t="s">
        <v>5411</v>
      </c>
      <c r="J9122" s="36">
        <f>IF(ISERROR(VLOOKUP(A9122&amp;I9122,'County-level Emissions Factors'!$E$2:$F$12273,2,FALSE)),0,VLOOKUP(A9122&amp;I9122,'County-level Emissions Factors'!$E$2:$F$12273,2,FALSE))</f>
        <v>1.4477192982456142</v>
      </c>
      <c r="K9122" s="19" t="s">
        <v>5473</v>
      </c>
      <c r="L9122" s="19" t="s">
        <v>5474</v>
      </c>
      <c r="M9122" s="38">
        <f t="shared" si="145"/>
        <v>4.1854032064811149</v>
      </c>
      <c r="N9122" s="9" t="s">
        <v>5475</v>
      </c>
    </row>
    <row r="9123" spans="1:14">
      <c r="A9123" s="31" t="s">
        <v>4909</v>
      </c>
      <c r="B9123" s="31" t="s">
        <v>4883</v>
      </c>
      <c r="C9123" s="31" t="s">
        <v>62</v>
      </c>
      <c r="D9123" s="31" t="s">
        <v>1946</v>
      </c>
      <c r="E9123" s="31" t="s">
        <v>17</v>
      </c>
      <c r="F9123" s="31" t="s">
        <v>4885</v>
      </c>
      <c r="G9123" s="24">
        <f>IF(ISERROR(VLOOKUP(A9123,'2011 County-Level Acres Tilled'!$A$2:$F$3069,6,FALSE)),0,VLOOKUP(A9123,'2011 County-Level Acres Tilled'!$A$2:$F$3069,6,FALSE))</f>
        <v>9342.3482624831249</v>
      </c>
      <c r="H9123" s="32" t="s">
        <v>5474</v>
      </c>
      <c r="I9123" s="9" t="s">
        <v>5411</v>
      </c>
      <c r="J9123" s="36">
        <f>IF(ISERROR(VLOOKUP(A9123&amp;I9123,'County-level Emissions Factors'!$E$2:$F$12273,2,FALSE)),0,VLOOKUP(A9123&amp;I9123,'County-level Emissions Factors'!$E$2:$F$12273,2,FALSE))</f>
        <v>4.8491838955386291</v>
      </c>
      <c r="K9123" s="19" t="s">
        <v>5473</v>
      </c>
      <c r="L9123" s="19" t="s">
        <v>5474</v>
      </c>
      <c r="M9123" s="38">
        <f t="shared" si="145"/>
        <v>22.651382370473232</v>
      </c>
      <c r="N9123" s="9" t="s">
        <v>5475</v>
      </c>
    </row>
    <row r="9124" spans="1:14">
      <c r="A9124" s="31" t="s">
        <v>4910</v>
      </c>
      <c r="B9124" s="31" t="s">
        <v>4883</v>
      </c>
      <c r="C9124" s="31" t="s">
        <v>65</v>
      </c>
      <c r="D9124" s="31" t="s">
        <v>2243</v>
      </c>
      <c r="E9124" s="31" t="s">
        <v>17</v>
      </c>
      <c r="F9124" s="31" t="s">
        <v>4885</v>
      </c>
      <c r="G9124" s="24">
        <f>IF(ISERROR(VLOOKUP(A9124,'2011 County-Level Acres Tilled'!$A$2:$F$3069,6,FALSE)),0,VLOOKUP(A9124,'2011 County-Level Acres Tilled'!$A$2:$F$3069,6,FALSE))</f>
        <v>45357.240836466161</v>
      </c>
      <c r="H9124" s="32" t="s">
        <v>5474</v>
      </c>
      <c r="I9124" s="9" t="s">
        <v>5411</v>
      </c>
      <c r="J9124" s="36">
        <f>IF(ISERROR(VLOOKUP(A9124&amp;I9124,'County-level Emissions Factors'!$E$2:$F$12273,2,FALSE)),0,VLOOKUP(A9124&amp;I9124,'County-level Emissions Factors'!$E$2:$F$12273,2,FALSE))</f>
        <v>1.7613081427466579</v>
      </c>
      <c r="K9124" s="19" t="s">
        <v>5473</v>
      </c>
      <c r="L9124" s="19" t="s">
        <v>5474</v>
      </c>
      <c r="M9124" s="38">
        <f t="shared" si="145"/>
        <v>39.94403880889454</v>
      </c>
      <c r="N9124" s="9" t="s">
        <v>5475</v>
      </c>
    </row>
    <row r="9125" spans="1:14">
      <c r="A9125" s="31" t="s">
        <v>4911</v>
      </c>
      <c r="B9125" s="31" t="s">
        <v>4883</v>
      </c>
      <c r="C9125" s="31" t="s">
        <v>68</v>
      </c>
      <c r="D9125" s="31" t="s">
        <v>342</v>
      </c>
      <c r="E9125" s="31" t="s">
        <v>17</v>
      </c>
      <c r="F9125" s="31" t="s">
        <v>4885</v>
      </c>
      <c r="G9125" s="24">
        <f>IF(ISERROR(VLOOKUP(A9125,'2011 County-Level Acres Tilled'!$A$2:$F$3069,6,FALSE)),0,VLOOKUP(A9125,'2011 County-Level Acres Tilled'!$A$2:$F$3069,6,FALSE))</f>
        <v>5507.8958959899755</v>
      </c>
      <c r="H9125" s="32" t="s">
        <v>5474</v>
      </c>
      <c r="I9125" s="9" t="s">
        <v>5411</v>
      </c>
      <c r="J9125" s="36">
        <f>IF(ISERROR(VLOOKUP(A9125&amp;I9125,'County-level Emissions Factors'!$E$2:$F$12273,2,FALSE)),0,VLOOKUP(A9125&amp;I9125,'County-level Emissions Factors'!$E$2:$F$12273,2,FALSE))</f>
        <v>1.6968710435883525</v>
      </c>
      <c r="K9125" s="19" t="s">
        <v>5473</v>
      </c>
      <c r="L9125" s="19" t="s">
        <v>5474</v>
      </c>
      <c r="M9125" s="38">
        <f t="shared" si="145"/>
        <v>4.6730945285022569</v>
      </c>
      <c r="N9125" s="9" t="s">
        <v>5475</v>
      </c>
    </row>
    <row r="9126" spans="1:14">
      <c r="A9126" s="31" t="s">
        <v>4912</v>
      </c>
      <c r="B9126" s="31" t="s">
        <v>4883</v>
      </c>
      <c r="C9126" s="31" t="s">
        <v>4913</v>
      </c>
      <c r="D9126" s="31" t="s">
        <v>4914</v>
      </c>
      <c r="E9126" s="31" t="s">
        <v>17</v>
      </c>
      <c r="F9126" s="31" t="s">
        <v>4885</v>
      </c>
      <c r="G9126" s="24">
        <f>IF(ISERROR(VLOOKUP(A9126,'2011 County-Level Acres Tilled'!$A$2:$F$3069,6,FALSE)),0,VLOOKUP(A9126,'2011 County-Level Acres Tilled'!$A$2:$F$3069,6,FALSE))</f>
        <v>20485.501665622385</v>
      </c>
      <c r="H9126" s="32" t="s">
        <v>5474</v>
      </c>
      <c r="I9126" s="9" t="s">
        <v>5411</v>
      </c>
      <c r="J9126" s="36">
        <f>IF(ISERROR(VLOOKUP(A9126&amp;I9126,'County-level Emissions Factors'!$E$2:$F$12273,2,FALSE)),0,VLOOKUP(A9126&amp;I9126,'County-level Emissions Factors'!$E$2:$F$12273,2,FALSE))</f>
        <v>4.264004709114098</v>
      </c>
      <c r="K9126" s="19" t="s">
        <v>5473</v>
      </c>
      <c r="L9126" s="19" t="s">
        <v>5474</v>
      </c>
      <c r="M9126" s="38">
        <f t="shared" si="145"/>
        <v>43.675137785389275</v>
      </c>
      <c r="N9126" s="9" t="s">
        <v>5475</v>
      </c>
    </row>
    <row r="9127" spans="1:14">
      <c r="A9127" s="31" t="s">
        <v>4915</v>
      </c>
      <c r="B9127" s="31" t="s">
        <v>4883</v>
      </c>
      <c r="C9127" s="31" t="s">
        <v>71</v>
      </c>
      <c r="D9127" s="31" t="s">
        <v>753</v>
      </c>
      <c r="E9127" s="31" t="s">
        <v>17</v>
      </c>
      <c r="F9127" s="31" t="s">
        <v>4885</v>
      </c>
      <c r="G9127" s="24">
        <f>IF(ISERROR(VLOOKUP(A9127,'2011 County-Level Acres Tilled'!$A$2:$F$3069,6,FALSE)),0,VLOOKUP(A9127,'2011 County-Level Acres Tilled'!$A$2:$F$3069,6,FALSE))</f>
        <v>19392.816313620584</v>
      </c>
      <c r="H9127" s="32" t="s">
        <v>5474</v>
      </c>
      <c r="I9127" s="9" t="s">
        <v>5411</v>
      </c>
      <c r="J9127" s="36">
        <f>IF(ISERROR(VLOOKUP(A9127&amp;I9127,'County-level Emissions Factors'!$E$2:$F$12273,2,FALSE)),0,VLOOKUP(A9127&amp;I9127,'County-level Emissions Factors'!$E$2:$F$12273,2,FALSE))</f>
        <v>1.8081967213114754</v>
      </c>
      <c r="K9127" s="19" t="s">
        <v>5473</v>
      </c>
      <c r="L9127" s="19" t="s">
        <v>5474</v>
      </c>
      <c r="M9127" s="38">
        <f t="shared" si="145"/>
        <v>17.533013437642218</v>
      </c>
      <c r="N9127" s="9" t="s">
        <v>5475</v>
      </c>
    </row>
    <row r="9128" spans="1:14">
      <c r="A9128" s="31" t="s">
        <v>4916</v>
      </c>
      <c r="B9128" s="31" t="s">
        <v>4883</v>
      </c>
      <c r="C9128" s="31" t="s">
        <v>77</v>
      </c>
      <c r="D9128" s="31" t="s">
        <v>4022</v>
      </c>
      <c r="E9128" s="31" t="s">
        <v>17</v>
      </c>
      <c r="F9128" s="31" t="s">
        <v>4885</v>
      </c>
      <c r="G9128" s="24">
        <f>IF(ISERROR(VLOOKUP(A9128,'2011 County-Level Acres Tilled'!$A$2:$F$3069,6,FALSE)),0,VLOOKUP(A9128,'2011 County-Level Acres Tilled'!$A$2:$F$3069,6,FALSE))</f>
        <v>4012.3313552310251</v>
      </c>
      <c r="H9128" s="32" t="s">
        <v>5474</v>
      </c>
      <c r="I9128" s="9" t="s">
        <v>5411</v>
      </c>
      <c r="J9128" s="36">
        <f>IF(ISERROR(VLOOKUP(A9128&amp;I9128,'County-level Emissions Factors'!$E$2:$F$12273,2,FALSE)),0,VLOOKUP(A9128&amp;I9128,'County-level Emissions Factors'!$E$2:$F$12273,2,FALSE))</f>
        <v>1.1289300511820619</v>
      </c>
      <c r="K9128" s="19" t="s">
        <v>5473</v>
      </c>
      <c r="L9128" s="19" t="s">
        <v>5474</v>
      </c>
      <c r="M9128" s="38">
        <f t="shared" si="145"/>
        <v>2.2648207211101767</v>
      </c>
      <c r="N9128" s="9" t="s">
        <v>5475</v>
      </c>
    </row>
    <row r="9129" spans="1:14">
      <c r="A9129" s="31" t="s">
        <v>4917</v>
      </c>
      <c r="B9129" s="31" t="s">
        <v>4883</v>
      </c>
      <c r="C9129" s="31" t="s">
        <v>80</v>
      </c>
      <c r="D9129" s="31" t="s">
        <v>54</v>
      </c>
      <c r="E9129" s="31" t="s">
        <v>17</v>
      </c>
      <c r="F9129" s="31" t="s">
        <v>4885</v>
      </c>
      <c r="G9129" s="24">
        <f>IF(ISERROR(VLOOKUP(A9129,'2011 County-Level Acres Tilled'!$A$2:$F$3069,6,FALSE)),0,VLOOKUP(A9129,'2011 County-Level Acres Tilled'!$A$2:$F$3069,6,FALSE))</f>
        <v>9207.1024436090211</v>
      </c>
      <c r="H9129" s="32" t="s">
        <v>5474</v>
      </c>
      <c r="I9129" s="9" t="s">
        <v>5411</v>
      </c>
      <c r="J9129" s="36">
        <f>IF(ISERROR(VLOOKUP(A9129&amp;I9129,'County-level Emissions Factors'!$E$2:$F$12273,2,FALSE)),0,VLOOKUP(A9129&amp;I9129,'County-level Emissions Factors'!$E$2:$F$12273,2,FALSE))</f>
        <v>5.7183004349280697</v>
      </c>
      <c r="K9129" s="19" t="s">
        <v>5473</v>
      </c>
      <c r="L9129" s="19" t="s">
        <v>5474</v>
      </c>
      <c r="M9129" s="38">
        <f t="shared" si="145"/>
        <v>26.324488953858381</v>
      </c>
      <c r="N9129" s="9" t="s">
        <v>5475</v>
      </c>
    </row>
    <row r="9130" spans="1:14">
      <c r="A9130" s="31" t="s">
        <v>4918</v>
      </c>
      <c r="B9130" s="31" t="s">
        <v>4883</v>
      </c>
      <c r="C9130" s="31" t="s">
        <v>83</v>
      </c>
      <c r="D9130" s="31" t="s">
        <v>3744</v>
      </c>
      <c r="E9130" s="31" t="s">
        <v>17</v>
      </c>
      <c r="F9130" s="31" t="s">
        <v>4885</v>
      </c>
      <c r="G9130" s="24">
        <f>IF(ISERROR(VLOOKUP(A9130,'2011 County-Level Acres Tilled'!$A$2:$F$3069,6,FALSE)),0,VLOOKUP(A9130,'2011 County-Level Acres Tilled'!$A$2:$F$3069,6,FALSE))</f>
        <v>707.55372807017545</v>
      </c>
      <c r="H9130" s="32" t="s">
        <v>5474</v>
      </c>
      <c r="I9130" s="9" t="s">
        <v>5411</v>
      </c>
      <c r="J9130" s="36">
        <f>IF(ISERROR(VLOOKUP(A9130&amp;I9130,'County-level Emissions Factors'!$E$2:$F$12273,2,FALSE)),0,VLOOKUP(A9130&amp;I9130,'County-level Emissions Factors'!$E$2:$F$12273,2,FALSE))</f>
        <v>6.8238410596026489</v>
      </c>
      <c r="K9130" s="19" t="s">
        <v>5473</v>
      </c>
      <c r="L9130" s="19" t="s">
        <v>5474</v>
      </c>
      <c r="M9130" s="38">
        <f t="shared" si="145"/>
        <v>2.4141170907400951</v>
      </c>
      <c r="N9130" s="9" t="s">
        <v>5475</v>
      </c>
    </row>
    <row r="9131" spans="1:14">
      <c r="A9131" s="31" t="s">
        <v>4919</v>
      </c>
      <c r="B9131" s="31" t="s">
        <v>4883</v>
      </c>
      <c r="C9131" s="31" t="s">
        <v>86</v>
      </c>
      <c r="D9131" s="31" t="s">
        <v>4920</v>
      </c>
      <c r="E9131" s="31" t="s">
        <v>17</v>
      </c>
      <c r="F9131" s="31" t="s">
        <v>4885</v>
      </c>
      <c r="G9131" s="24">
        <f>IF(ISERROR(VLOOKUP(A9131,'2011 County-Level Acres Tilled'!$A$2:$F$3069,6,FALSE)),0,VLOOKUP(A9131,'2011 County-Level Acres Tilled'!$A$2:$F$3069,6,FALSE))</f>
        <v>24444.402621136167</v>
      </c>
      <c r="H9131" s="32" t="s">
        <v>5474</v>
      </c>
      <c r="I9131" s="9" t="s">
        <v>5411</v>
      </c>
      <c r="J9131" s="36">
        <f>IF(ISERROR(VLOOKUP(A9131&amp;I9131,'County-level Emissions Factors'!$E$2:$F$12273,2,FALSE)),0,VLOOKUP(A9131&amp;I9131,'County-level Emissions Factors'!$E$2:$F$12273,2,FALSE))</f>
        <v>2.8786491368085021</v>
      </c>
      <c r="K9131" s="19" t="s">
        <v>5473</v>
      </c>
      <c r="L9131" s="19" t="s">
        <v>5474</v>
      </c>
      <c r="M9131" s="38">
        <f t="shared" si="145"/>
        <v>35.183429252566562</v>
      </c>
      <c r="N9131" s="9" t="s">
        <v>5475</v>
      </c>
    </row>
    <row r="9132" spans="1:14">
      <c r="A9132" s="31" t="s">
        <v>4921</v>
      </c>
      <c r="B9132" s="31" t="s">
        <v>4883</v>
      </c>
      <c r="C9132" s="31" t="s">
        <v>89</v>
      </c>
      <c r="D9132" s="31" t="s">
        <v>1327</v>
      </c>
      <c r="E9132" s="31" t="s">
        <v>17</v>
      </c>
      <c r="F9132" s="31" t="s">
        <v>4885</v>
      </c>
      <c r="G9132" s="24">
        <f>IF(ISERROR(VLOOKUP(A9132,'2011 County-Level Acres Tilled'!$A$2:$F$3069,6,FALSE)),0,VLOOKUP(A9132,'2011 County-Level Acres Tilled'!$A$2:$F$3069,6,FALSE))</f>
        <v>6224.7663429406839</v>
      </c>
      <c r="H9132" s="32" t="s">
        <v>5474</v>
      </c>
      <c r="I9132" s="9" t="s">
        <v>5411</v>
      </c>
      <c r="J9132" s="36">
        <f>IF(ISERROR(VLOOKUP(A9132&amp;I9132,'County-level Emissions Factors'!$E$2:$F$12273,2,FALSE)),0,VLOOKUP(A9132&amp;I9132,'County-level Emissions Factors'!$E$2:$F$12273,2,FALSE))</f>
        <v>1.8438866396761133</v>
      </c>
      <c r="K9132" s="19" t="s">
        <v>5473</v>
      </c>
      <c r="L9132" s="19" t="s">
        <v>5474</v>
      </c>
      <c r="M9132" s="38">
        <f t="shared" si="145"/>
        <v>5.7388817474269338</v>
      </c>
      <c r="N9132" s="9" t="s">
        <v>5475</v>
      </c>
    </row>
    <row r="9133" spans="1:14">
      <c r="A9133" s="31" t="s">
        <v>4922</v>
      </c>
      <c r="B9133" s="31" t="s">
        <v>4883</v>
      </c>
      <c r="C9133" s="31" t="s">
        <v>92</v>
      </c>
      <c r="D9133" s="31" t="s">
        <v>4923</v>
      </c>
      <c r="E9133" s="31" t="s">
        <v>17</v>
      </c>
      <c r="F9133" s="31" t="s">
        <v>4885</v>
      </c>
      <c r="G9133" s="24">
        <f>IF(ISERROR(VLOOKUP(A9133,'2011 County-Level Acres Tilled'!$A$2:$F$3069,6,FALSE)),0,VLOOKUP(A9133,'2011 County-Level Acres Tilled'!$A$2:$F$3069,6,FALSE))</f>
        <v>28</v>
      </c>
      <c r="H9133" s="32" t="s">
        <v>5474</v>
      </c>
      <c r="I9133" s="9" t="s">
        <v>5411</v>
      </c>
      <c r="J9133" s="36">
        <f>IF(ISERROR(VLOOKUP(A9133&amp;I9133,'County-level Emissions Factors'!$E$2:$F$12273,2,FALSE)),0,VLOOKUP(A9133&amp;I9133,'County-level Emissions Factors'!$E$2:$F$12273,2,FALSE))</f>
        <v>6.8571428571428559</v>
      </c>
      <c r="K9133" s="19" t="s">
        <v>5473</v>
      </c>
      <c r="L9133" s="19" t="s">
        <v>5474</v>
      </c>
      <c r="M9133" s="38">
        <f t="shared" si="145"/>
        <v>9.5999999999999988E-2</v>
      </c>
      <c r="N9133" s="9" t="s">
        <v>5475</v>
      </c>
    </row>
    <row r="9134" spans="1:14">
      <c r="A9134" s="31" t="s">
        <v>4924</v>
      </c>
      <c r="B9134" s="31" t="s">
        <v>4883</v>
      </c>
      <c r="C9134" s="31" t="s">
        <v>95</v>
      </c>
      <c r="D9134" s="31" t="s">
        <v>4925</v>
      </c>
      <c r="E9134" s="31" t="s">
        <v>17</v>
      </c>
      <c r="F9134" s="31" t="s">
        <v>4885</v>
      </c>
      <c r="G9134" s="24">
        <f>IF(ISERROR(VLOOKUP(A9134,'2011 County-Level Acres Tilled'!$A$2:$F$3069,6,FALSE)),0,VLOOKUP(A9134,'2011 County-Level Acres Tilled'!$A$2:$F$3069,6,FALSE))</f>
        <v>25880.344742866779</v>
      </c>
      <c r="H9134" s="32" t="s">
        <v>5474</v>
      </c>
      <c r="I9134" s="9" t="s">
        <v>5411</v>
      </c>
      <c r="J9134" s="36">
        <f>IF(ISERROR(VLOOKUP(A9134&amp;I9134,'County-level Emissions Factors'!$E$2:$F$12273,2,FALSE)),0,VLOOKUP(A9134&amp;I9134,'County-level Emissions Factors'!$E$2:$F$12273,2,FALSE))</f>
        <v>1.9268264969889783</v>
      </c>
      <c r="K9134" s="19" t="s">
        <v>5473</v>
      </c>
      <c r="L9134" s="19" t="s">
        <v>5474</v>
      </c>
      <c r="M9134" s="38">
        <f t="shared" si="145"/>
        <v>24.933467000882558</v>
      </c>
      <c r="N9134" s="9" t="s">
        <v>5475</v>
      </c>
    </row>
    <row r="9135" spans="1:14">
      <c r="A9135" s="31" t="s">
        <v>4926</v>
      </c>
      <c r="B9135" s="31" t="s">
        <v>4883</v>
      </c>
      <c r="C9135" s="31" t="s">
        <v>101</v>
      </c>
      <c r="D9135" s="31" t="s">
        <v>2286</v>
      </c>
      <c r="E9135" s="31" t="s">
        <v>17</v>
      </c>
      <c r="F9135" s="31" t="s">
        <v>4885</v>
      </c>
      <c r="G9135" s="24">
        <f>IF(ISERROR(VLOOKUP(A9135,'2011 County-Level Acres Tilled'!$A$2:$F$3069,6,FALSE)),0,VLOOKUP(A9135,'2011 County-Level Acres Tilled'!$A$2:$F$3069,6,FALSE))</f>
        <v>53653.840648496232</v>
      </c>
      <c r="H9135" s="32" t="s">
        <v>5474</v>
      </c>
      <c r="I9135" s="9" t="s">
        <v>5411</v>
      </c>
      <c r="J9135" s="36">
        <f>IF(ISERROR(VLOOKUP(A9135&amp;I9135,'County-level Emissions Factors'!$E$2:$F$12273,2,FALSE)),0,VLOOKUP(A9135&amp;I9135,'County-level Emissions Factors'!$E$2:$F$12273,2,FALSE))</f>
        <v>2.2419993677594507</v>
      </c>
      <c r="K9135" s="19" t="s">
        <v>5473</v>
      </c>
      <c r="L9135" s="19" t="s">
        <v>5474</v>
      </c>
      <c r="M9135" s="38">
        <f t="shared" si="145"/>
        <v>60.145938405897439</v>
      </c>
      <c r="N9135" s="9" t="s">
        <v>5475</v>
      </c>
    </row>
    <row r="9136" spans="1:14">
      <c r="A9136" s="31" t="s">
        <v>4927</v>
      </c>
      <c r="B9136" s="31" t="s">
        <v>4883</v>
      </c>
      <c r="C9136" s="31" t="s">
        <v>104</v>
      </c>
      <c r="D9136" s="31" t="s">
        <v>4928</v>
      </c>
      <c r="E9136" s="31" t="s">
        <v>17</v>
      </c>
      <c r="F9136" s="31" t="s">
        <v>4885</v>
      </c>
      <c r="G9136" s="24">
        <f>IF(ISERROR(VLOOKUP(A9136,'2011 County-Level Acres Tilled'!$A$2:$F$3069,6,FALSE)),0,VLOOKUP(A9136,'2011 County-Level Acres Tilled'!$A$2:$F$3069,6,FALSE))</f>
        <v>1284.75</v>
      </c>
      <c r="H9136" s="32" t="s">
        <v>5474</v>
      </c>
      <c r="I9136" s="9" t="s">
        <v>5411</v>
      </c>
      <c r="J9136" s="36">
        <f>IF(ISERROR(VLOOKUP(A9136&amp;I9136,'County-level Emissions Factors'!$E$2:$F$12273,2,FALSE)),0,VLOOKUP(A9136&amp;I9136,'County-level Emissions Factors'!$E$2:$F$12273,2,FALSE))</f>
        <v>0.73333333333333339</v>
      </c>
      <c r="K9136" s="19" t="s">
        <v>5473</v>
      </c>
      <c r="L9136" s="19" t="s">
        <v>5474</v>
      </c>
      <c r="M9136" s="38">
        <f t="shared" si="145"/>
        <v>0.47107500000000002</v>
      </c>
      <c r="N9136" s="9" t="s">
        <v>5475</v>
      </c>
    </row>
    <row r="9137" spans="1:14">
      <c r="A9137" s="31" t="s">
        <v>4929</v>
      </c>
      <c r="B9137" s="31" t="s">
        <v>4883</v>
      </c>
      <c r="C9137" s="31" t="s">
        <v>107</v>
      </c>
      <c r="D9137" s="31" t="s">
        <v>4930</v>
      </c>
      <c r="E9137" s="31" t="s">
        <v>17</v>
      </c>
      <c r="F9137" s="31" t="s">
        <v>4885</v>
      </c>
      <c r="G9137" s="24">
        <f>IF(ISERROR(VLOOKUP(A9137,'2011 County-Level Acres Tilled'!$A$2:$F$3069,6,FALSE)),0,VLOOKUP(A9137,'2011 County-Level Acres Tilled'!$A$2:$F$3069,6,FALSE))</f>
        <v>29175.753446115283</v>
      </c>
      <c r="H9137" s="32" t="s">
        <v>5474</v>
      </c>
      <c r="I9137" s="9" t="s">
        <v>5411</v>
      </c>
      <c r="J9137" s="36">
        <f>IF(ISERROR(VLOOKUP(A9137&amp;I9137,'County-level Emissions Factors'!$E$2:$F$12273,2,FALSE)),0,VLOOKUP(A9137&amp;I9137,'County-level Emissions Factors'!$E$2:$F$12273,2,FALSE))</f>
        <v>7.2842508710801397</v>
      </c>
      <c r="K9137" s="19" t="s">
        <v>5473</v>
      </c>
      <c r="L9137" s="19" t="s">
        <v>5474</v>
      </c>
      <c r="M9137" s="38">
        <f t="shared" si="145"/>
        <v>106.26175372714232</v>
      </c>
      <c r="N9137" s="9" t="s">
        <v>5475</v>
      </c>
    </row>
    <row r="9138" spans="1:14">
      <c r="A9138" s="31" t="s">
        <v>4931</v>
      </c>
      <c r="B9138" s="31" t="s">
        <v>4883</v>
      </c>
      <c r="C9138" s="31" t="s">
        <v>110</v>
      </c>
      <c r="D9138" s="31" t="s">
        <v>956</v>
      </c>
      <c r="E9138" s="31" t="s">
        <v>17</v>
      </c>
      <c r="F9138" s="31" t="s">
        <v>4885</v>
      </c>
      <c r="G9138" s="24">
        <f>IF(ISERROR(VLOOKUP(A9138,'2011 County-Level Acres Tilled'!$A$2:$F$3069,6,FALSE)),0,VLOOKUP(A9138,'2011 County-Level Acres Tilled'!$A$2:$F$3069,6,FALSE))</f>
        <v>5111.2905533063431</v>
      </c>
      <c r="H9138" s="32" t="s">
        <v>5474</v>
      </c>
      <c r="I9138" s="9" t="s">
        <v>5411</v>
      </c>
      <c r="J9138" s="36">
        <f>IF(ISERROR(VLOOKUP(A9138&amp;I9138,'County-level Emissions Factors'!$E$2:$F$12273,2,FALSE)),0,VLOOKUP(A9138&amp;I9138,'County-level Emissions Factors'!$E$2:$F$12273,2,FALSE))</f>
        <v>2.7521467603434822</v>
      </c>
      <c r="K9138" s="19" t="s">
        <v>5473</v>
      </c>
      <c r="L9138" s="19" t="s">
        <v>5474</v>
      </c>
      <c r="M9138" s="38">
        <f t="shared" si="145"/>
        <v>7.0335108687281478</v>
      </c>
      <c r="N9138" s="9" t="s">
        <v>5475</v>
      </c>
    </row>
    <row r="9139" spans="1:14">
      <c r="A9139" s="31" t="s">
        <v>4932</v>
      </c>
      <c r="B9139" s="31" t="s">
        <v>4883</v>
      </c>
      <c r="C9139" s="31" t="s">
        <v>113</v>
      </c>
      <c r="D9139" s="31" t="s">
        <v>4933</v>
      </c>
      <c r="E9139" s="31" t="s">
        <v>17</v>
      </c>
      <c r="F9139" s="31" t="s">
        <v>4885</v>
      </c>
      <c r="G9139" s="24">
        <f>IF(ISERROR(VLOOKUP(A9139,'2011 County-Level Acres Tilled'!$A$2:$F$3069,6,FALSE)),0,VLOOKUP(A9139,'2011 County-Level Acres Tilled'!$A$2:$F$3069,6,FALSE))</f>
        <v>5336.3877349624054</v>
      </c>
      <c r="H9139" s="32" t="s">
        <v>5474</v>
      </c>
      <c r="I9139" s="9" t="s">
        <v>5411</v>
      </c>
      <c r="J9139" s="36">
        <f>IF(ISERROR(VLOOKUP(A9139&amp;I9139,'County-level Emissions Factors'!$E$2:$F$12273,2,FALSE)),0,VLOOKUP(A9139&amp;I9139,'County-level Emissions Factors'!$E$2:$F$12273,2,FALSE))</f>
        <v>1.8373618137530452</v>
      </c>
      <c r="K9139" s="19" t="s">
        <v>5473</v>
      </c>
      <c r="L9139" s="19" t="s">
        <v>5474</v>
      </c>
      <c r="M9139" s="38">
        <f t="shared" si="145"/>
        <v>4.9024375238000149</v>
      </c>
      <c r="N9139" s="9" t="s">
        <v>5475</v>
      </c>
    </row>
    <row r="9140" spans="1:14">
      <c r="A9140" s="31" t="s">
        <v>4934</v>
      </c>
      <c r="B9140" s="31" t="s">
        <v>4883</v>
      </c>
      <c r="C9140" s="31" t="s">
        <v>116</v>
      </c>
      <c r="D9140" s="31" t="s">
        <v>105</v>
      </c>
      <c r="E9140" s="31" t="s">
        <v>17</v>
      </c>
      <c r="F9140" s="31" t="s">
        <v>4885</v>
      </c>
      <c r="G9140" s="24">
        <f>IF(ISERROR(VLOOKUP(A9140,'2011 County-Level Acres Tilled'!$A$2:$F$3069,6,FALSE)),0,VLOOKUP(A9140,'2011 County-Level Acres Tilled'!$A$2:$F$3069,6,FALSE))</f>
        <v>29663.849039666464</v>
      </c>
      <c r="H9140" s="32" t="s">
        <v>5474</v>
      </c>
      <c r="I9140" s="9" t="s">
        <v>5411</v>
      </c>
      <c r="J9140" s="36">
        <f>IF(ISERROR(VLOOKUP(A9140&amp;I9140,'County-level Emissions Factors'!$E$2:$F$12273,2,FALSE)),0,VLOOKUP(A9140&amp;I9140,'County-level Emissions Factors'!$E$2:$F$12273,2,FALSE))</f>
        <v>3.8780303030303025</v>
      </c>
      <c r="K9140" s="19" t="s">
        <v>5473</v>
      </c>
      <c r="L9140" s="19" t="s">
        <v>5474</v>
      </c>
      <c r="M9140" s="38">
        <f t="shared" si="145"/>
        <v>57.51865274017144</v>
      </c>
      <c r="N9140" s="9" t="s">
        <v>5475</v>
      </c>
    </row>
    <row r="9141" spans="1:14">
      <c r="A9141" s="31" t="s">
        <v>4935</v>
      </c>
      <c r="B9141" s="31" t="s">
        <v>4883</v>
      </c>
      <c r="C9141" s="31" t="s">
        <v>119</v>
      </c>
      <c r="D9141" s="31" t="s">
        <v>2252</v>
      </c>
      <c r="E9141" s="31" t="s">
        <v>17</v>
      </c>
      <c r="F9141" s="31" t="s">
        <v>4885</v>
      </c>
      <c r="G9141" s="24">
        <f>IF(ISERROR(VLOOKUP(A9141,'2011 County-Level Acres Tilled'!$A$2:$F$3069,6,FALSE)),0,VLOOKUP(A9141,'2011 County-Level Acres Tilled'!$A$2:$F$3069,6,FALSE))</f>
        <v>7652.1479218880522</v>
      </c>
      <c r="H9141" s="32" t="s">
        <v>5474</v>
      </c>
      <c r="I9141" s="9" t="s">
        <v>5411</v>
      </c>
      <c r="J9141" s="36">
        <f>IF(ISERROR(VLOOKUP(A9141&amp;I9141,'County-level Emissions Factors'!$E$2:$F$12273,2,FALSE)),0,VLOOKUP(A9141&amp;I9141,'County-level Emissions Factors'!$E$2:$F$12273,2,FALSE))</f>
        <v>5.1954847277556437</v>
      </c>
      <c r="K9141" s="19" t="s">
        <v>5473</v>
      </c>
      <c r="L9141" s="19" t="s">
        <v>5474</v>
      </c>
      <c r="M9141" s="38">
        <f t="shared" si="145"/>
        <v>19.878308831348228</v>
      </c>
      <c r="N9141" s="9" t="s">
        <v>5475</v>
      </c>
    </row>
    <row r="9142" spans="1:14">
      <c r="A9142" s="31" t="s">
        <v>4936</v>
      </c>
      <c r="B9142" s="31" t="s">
        <v>4883</v>
      </c>
      <c r="C9142" s="31" t="s">
        <v>122</v>
      </c>
      <c r="D9142" s="31" t="s">
        <v>4218</v>
      </c>
      <c r="E9142" s="31" t="s">
        <v>17</v>
      </c>
      <c r="F9142" s="31" t="s">
        <v>4885</v>
      </c>
      <c r="G9142" s="24">
        <f>IF(ISERROR(VLOOKUP(A9142,'2011 County-Level Acres Tilled'!$A$2:$F$3069,6,FALSE)),0,VLOOKUP(A9142,'2011 County-Level Acres Tilled'!$A$2:$F$3069,6,FALSE))</f>
        <v>300</v>
      </c>
      <c r="H9142" s="32" t="s">
        <v>5474</v>
      </c>
      <c r="I9142" s="9" t="s">
        <v>5411</v>
      </c>
      <c r="J9142" s="36">
        <f>IF(ISERROR(VLOOKUP(A9142&amp;I9142,'County-level Emissions Factors'!$E$2:$F$12273,2,FALSE)),0,VLOOKUP(A9142&amp;I9142,'County-level Emissions Factors'!$E$2:$F$12273,2,FALSE))</f>
        <v>3</v>
      </c>
      <c r="K9142" s="19" t="s">
        <v>5473</v>
      </c>
      <c r="L9142" s="19" t="s">
        <v>5474</v>
      </c>
      <c r="M9142" s="38">
        <f t="shared" si="145"/>
        <v>0.45</v>
      </c>
      <c r="N9142" s="9" t="s">
        <v>5475</v>
      </c>
    </row>
    <row r="9143" spans="1:14">
      <c r="A9143" s="31" t="s">
        <v>4937</v>
      </c>
      <c r="B9143" s="31" t="s">
        <v>4883</v>
      </c>
      <c r="C9143" s="31" t="s">
        <v>125</v>
      </c>
      <c r="D9143" s="31" t="s">
        <v>3164</v>
      </c>
      <c r="E9143" s="31" t="s">
        <v>17</v>
      </c>
      <c r="F9143" s="31" t="s">
        <v>4885</v>
      </c>
      <c r="G9143" s="24">
        <f>IF(ISERROR(VLOOKUP(A9143,'2011 County-Level Acres Tilled'!$A$2:$F$3069,6,FALSE)),0,VLOOKUP(A9143,'2011 County-Level Acres Tilled'!$A$2:$F$3069,6,FALSE))</f>
        <v>16017.592387218039</v>
      </c>
      <c r="H9143" s="32" t="s">
        <v>5474</v>
      </c>
      <c r="I9143" s="9" t="s">
        <v>5411</v>
      </c>
      <c r="J9143" s="36">
        <f>IF(ISERROR(VLOOKUP(A9143&amp;I9143,'County-level Emissions Factors'!$E$2:$F$12273,2,FALSE)),0,VLOOKUP(A9143&amp;I9143,'County-level Emissions Factors'!$E$2:$F$12273,2,FALSE))</f>
        <v>2.0098116407243656</v>
      </c>
      <c r="K9143" s="19" t="s">
        <v>5473</v>
      </c>
      <c r="L9143" s="19" t="s">
        <v>5474</v>
      </c>
      <c r="M9143" s="38">
        <f t="shared" si="145"/>
        <v>16.096171818104398</v>
      </c>
      <c r="N9143" s="9" t="s">
        <v>5475</v>
      </c>
    </row>
    <row r="9144" spans="1:14">
      <c r="A9144" s="31" t="s">
        <v>4938</v>
      </c>
      <c r="B9144" s="31" t="s">
        <v>4883</v>
      </c>
      <c r="C9144" s="31" t="s">
        <v>128</v>
      </c>
      <c r="D9144" s="31" t="s">
        <v>4939</v>
      </c>
      <c r="E9144" s="31" t="s">
        <v>17</v>
      </c>
      <c r="F9144" s="31" t="s">
        <v>4885</v>
      </c>
      <c r="G9144" s="24">
        <f>IF(ISERROR(VLOOKUP(A9144,'2011 County-Level Acres Tilled'!$A$2:$F$3069,6,FALSE)),0,VLOOKUP(A9144,'2011 County-Level Acres Tilled'!$A$2:$F$3069,6,FALSE))</f>
        <v>12608.536789891392</v>
      </c>
      <c r="H9144" s="32" t="s">
        <v>5474</v>
      </c>
      <c r="I9144" s="9" t="s">
        <v>5411</v>
      </c>
      <c r="J9144" s="36">
        <f>IF(ISERROR(VLOOKUP(A9144&amp;I9144,'County-level Emissions Factors'!$E$2:$F$12273,2,FALSE)),0,VLOOKUP(A9144&amp;I9144,'County-level Emissions Factors'!$E$2:$F$12273,2,FALSE))</f>
        <v>1.7812598923710035</v>
      </c>
      <c r="K9144" s="19" t="s">
        <v>5473</v>
      </c>
      <c r="L9144" s="19" t="s">
        <v>5474</v>
      </c>
      <c r="M9144" s="38">
        <f t="shared" si="145"/>
        <v>11.229540442658889</v>
      </c>
      <c r="N9144" s="9" t="s">
        <v>5475</v>
      </c>
    </row>
    <row r="9145" spans="1:14">
      <c r="A9145" s="31" t="s">
        <v>4940</v>
      </c>
      <c r="B9145" s="31" t="s">
        <v>4883</v>
      </c>
      <c r="C9145" s="31" t="s">
        <v>131</v>
      </c>
      <c r="D9145" s="31" t="s">
        <v>1980</v>
      </c>
      <c r="E9145" s="31" t="s">
        <v>17</v>
      </c>
      <c r="F9145" s="31" t="s">
        <v>4885</v>
      </c>
      <c r="G9145" s="24">
        <f>IF(ISERROR(VLOOKUP(A9145,'2011 County-Level Acres Tilled'!$A$2:$F$3069,6,FALSE)),0,VLOOKUP(A9145,'2011 County-Level Acres Tilled'!$A$2:$F$3069,6,FALSE))</f>
        <v>3877.0829670329667</v>
      </c>
      <c r="H9145" s="32" t="s">
        <v>5474</v>
      </c>
      <c r="I9145" s="9" t="s">
        <v>5411</v>
      </c>
      <c r="J9145" s="36">
        <f>IF(ISERROR(VLOOKUP(A9145&amp;I9145,'County-level Emissions Factors'!$E$2:$F$12273,2,FALSE)),0,VLOOKUP(A9145&amp;I9145,'County-level Emissions Factors'!$E$2:$F$12273,2,FALSE))</f>
        <v>2.3546135952442491</v>
      </c>
      <c r="K9145" s="19" t="s">
        <v>5473</v>
      </c>
      <c r="L9145" s="19" t="s">
        <v>5474</v>
      </c>
      <c r="M9145" s="38">
        <f t="shared" si="145"/>
        <v>4.5645161320328667</v>
      </c>
      <c r="N9145" s="9" t="s">
        <v>5475</v>
      </c>
    </row>
    <row r="9146" spans="1:14">
      <c r="A9146" s="31" t="s">
        <v>4941</v>
      </c>
      <c r="B9146" s="31" t="s">
        <v>4883</v>
      </c>
      <c r="C9146" s="31" t="s">
        <v>134</v>
      </c>
      <c r="D9146" s="31" t="s">
        <v>111</v>
      </c>
      <c r="E9146" s="31" t="s">
        <v>17</v>
      </c>
      <c r="F9146" s="31" t="s">
        <v>4885</v>
      </c>
      <c r="G9146" s="24">
        <f>IF(ISERROR(VLOOKUP(A9146,'2011 County-Level Acres Tilled'!$A$2:$F$3069,6,FALSE)),0,VLOOKUP(A9146,'2011 County-Level Acres Tilled'!$A$2:$F$3069,6,FALSE))</f>
        <v>1407.6519423558898</v>
      </c>
      <c r="H9146" s="32" t="s">
        <v>5474</v>
      </c>
      <c r="I9146" s="9" t="s">
        <v>5411</v>
      </c>
      <c r="J9146" s="36">
        <f>IF(ISERROR(VLOOKUP(A9146&amp;I9146,'County-level Emissions Factors'!$E$2:$F$12273,2,FALSE)),0,VLOOKUP(A9146&amp;I9146,'County-level Emissions Factors'!$E$2:$F$12273,2,FALSE))</f>
        <v>6.1255172413793098</v>
      </c>
      <c r="K9146" s="19" t="s">
        <v>5473</v>
      </c>
      <c r="L9146" s="19" t="s">
        <v>5474</v>
      </c>
      <c r="M9146" s="38">
        <f t="shared" si="145"/>
        <v>4.3112981213810393</v>
      </c>
      <c r="N9146" s="9" t="s">
        <v>5475</v>
      </c>
    </row>
    <row r="9147" spans="1:14">
      <c r="A9147" s="31" t="s">
        <v>4942</v>
      </c>
      <c r="B9147" s="31" t="s">
        <v>4883</v>
      </c>
      <c r="C9147" s="31" t="s">
        <v>137</v>
      </c>
      <c r="D9147" s="31" t="s">
        <v>4943</v>
      </c>
      <c r="E9147" s="31" t="s">
        <v>17</v>
      </c>
      <c r="F9147" s="31" t="s">
        <v>4885</v>
      </c>
      <c r="G9147" s="24">
        <f>IF(ISERROR(VLOOKUP(A9147,'2011 County-Level Acres Tilled'!$A$2:$F$3069,6,FALSE)),0,VLOOKUP(A9147,'2011 County-Level Acres Tilled'!$A$2:$F$3069,6,FALSE))</f>
        <v>31433.213473186199</v>
      </c>
      <c r="H9147" s="32" t="s">
        <v>5474</v>
      </c>
      <c r="I9147" s="9" t="s">
        <v>5411</v>
      </c>
      <c r="J9147" s="36">
        <f>IF(ISERROR(VLOOKUP(A9147&amp;I9147,'County-level Emissions Factors'!$E$2:$F$12273,2,FALSE)),0,VLOOKUP(A9147&amp;I9147,'County-level Emissions Factors'!$E$2:$F$12273,2,FALSE))</f>
        <v>3.9330602148875324</v>
      </c>
      <c r="K9147" s="19" t="s">
        <v>5473</v>
      </c>
      <c r="L9147" s="19" t="s">
        <v>5474</v>
      </c>
      <c r="M9147" s="38">
        <f t="shared" si="145"/>
        <v>61.814360668727701</v>
      </c>
      <c r="N9147" s="9" t="s">
        <v>5475</v>
      </c>
    </row>
    <row r="9148" spans="1:14">
      <c r="A9148" s="31" t="s">
        <v>4944</v>
      </c>
      <c r="B9148" s="31" t="s">
        <v>4883</v>
      </c>
      <c r="C9148" s="31" t="s">
        <v>140</v>
      </c>
      <c r="D9148" s="31" t="s">
        <v>3411</v>
      </c>
      <c r="E9148" s="31" t="s">
        <v>17</v>
      </c>
      <c r="F9148" s="31" t="s">
        <v>4885</v>
      </c>
      <c r="G9148" s="24">
        <f>IF(ISERROR(VLOOKUP(A9148,'2011 County-Level Acres Tilled'!$A$2:$F$3069,6,FALSE)),0,VLOOKUP(A9148,'2011 County-Level Acres Tilled'!$A$2:$F$3069,6,FALSE))</f>
        <v>14749.712828545717</v>
      </c>
      <c r="H9148" s="32" t="s">
        <v>5474</v>
      </c>
      <c r="I9148" s="9" t="s">
        <v>5411</v>
      </c>
      <c r="J9148" s="36">
        <f>IF(ISERROR(VLOOKUP(A9148&amp;I9148,'County-level Emissions Factors'!$E$2:$F$12273,2,FALSE)),0,VLOOKUP(A9148&amp;I9148,'County-level Emissions Factors'!$E$2:$F$12273,2,FALSE))</f>
        <v>2.4166274931166476</v>
      </c>
      <c r="K9148" s="19" t="s">
        <v>5473</v>
      </c>
      <c r="L9148" s="19" t="s">
        <v>5474</v>
      </c>
      <c r="M9148" s="38">
        <f t="shared" si="145"/>
        <v>17.822280768519445</v>
      </c>
      <c r="N9148" s="9" t="s">
        <v>5475</v>
      </c>
    </row>
    <row r="9149" spans="1:14">
      <c r="A9149" s="31" t="s">
        <v>4945</v>
      </c>
      <c r="B9149" s="31" t="s">
        <v>4883</v>
      </c>
      <c r="C9149" s="31" t="s">
        <v>143</v>
      </c>
      <c r="D9149" s="31" t="s">
        <v>4946</v>
      </c>
      <c r="E9149" s="31" t="s">
        <v>17</v>
      </c>
      <c r="F9149" s="31" t="s">
        <v>4885</v>
      </c>
      <c r="G9149" s="24">
        <f>IF(ISERROR(VLOOKUP(A9149,'2011 County-Level Acres Tilled'!$A$2:$F$3069,6,FALSE)),0,VLOOKUP(A9149,'2011 County-Level Acres Tilled'!$A$2:$F$3069,6,FALSE))</f>
        <v>54318.39677318294</v>
      </c>
      <c r="H9149" s="32" t="s">
        <v>5474</v>
      </c>
      <c r="I9149" s="9" t="s">
        <v>5411</v>
      </c>
      <c r="J9149" s="36">
        <f>IF(ISERROR(VLOOKUP(A9149&amp;I9149,'County-level Emissions Factors'!$E$2:$F$12273,2,FALSE)),0,VLOOKUP(A9149&amp;I9149,'County-level Emissions Factors'!$E$2:$F$12273,2,FALSE))</f>
        <v>1.7022856098006951</v>
      </c>
      <c r="K9149" s="19" t="s">
        <v>5473</v>
      </c>
      <c r="L9149" s="19" t="s">
        <v>5474</v>
      </c>
      <c r="M9149" s="38">
        <f t="shared" si="145"/>
        <v>46.232712587216909</v>
      </c>
      <c r="N9149" s="9" t="s">
        <v>5475</v>
      </c>
    </row>
    <row r="9150" spans="1:14">
      <c r="A9150" s="31" t="s">
        <v>4947</v>
      </c>
      <c r="B9150" s="31" t="s">
        <v>4883</v>
      </c>
      <c r="C9150" s="31" t="s">
        <v>146</v>
      </c>
      <c r="D9150" s="31" t="s">
        <v>4948</v>
      </c>
      <c r="E9150" s="31" t="s">
        <v>17</v>
      </c>
      <c r="F9150" s="31" t="s">
        <v>4885</v>
      </c>
      <c r="G9150" s="24">
        <f>IF(ISERROR(VLOOKUP(A9150,'2011 County-Level Acres Tilled'!$A$2:$F$3069,6,FALSE)),0,VLOOKUP(A9150,'2011 County-Level Acres Tilled'!$A$2:$F$3069,6,FALSE))</f>
        <v>8739.5545582706745</v>
      </c>
      <c r="H9150" s="32" t="s">
        <v>5474</v>
      </c>
      <c r="I9150" s="9" t="s">
        <v>5411</v>
      </c>
      <c r="J9150" s="36">
        <f>IF(ISERROR(VLOOKUP(A9150&amp;I9150,'County-level Emissions Factors'!$E$2:$F$12273,2,FALSE)),0,VLOOKUP(A9150&amp;I9150,'County-level Emissions Factors'!$E$2:$F$12273,2,FALSE))</f>
        <v>1.5607694873790723</v>
      </c>
      <c r="K9150" s="19" t="s">
        <v>5473</v>
      </c>
      <c r="L9150" s="19" t="s">
        <v>5474</v>
      </c>
      <c r="M9150" s="38">
        <f t="shared" si="145"/>
        <v>6.820215043916777</v>
      </c>
      <c r="N9150" s="9" t="s">
        <v>5475</v>
      </c>
    </row>
    <row r="9151" spans="1:14">
      <c r="A9151" s="31" t="s">
        <v>4949</v>
      </c>
      <c r="B9151" s="31" t="s">
        <v>4883</v>
      </c>
      <c r="C9151" s="31" t="s">
        <v>149</v>
      </c>
      <c r="D9151" s="31" t="s">
        <v>117</v>
      </c>
      <c r="E9151" s="31" t="s">
        <v>17</v>
      </c>
      <c r="F9151" s="31" t="s">
        <v>4885</v>
      </c>
      <c r="G9151" s="24">
        <f>IF(ISERROR(VLOOKUP(A9151,'2011 County-Level Acres Tilled'!$A$2:$F$3069,6,FALSE)),0,VLOOKUP(A9151,'2011 County-Level Acres Tilled'!$A$2:$F$3069,6,FALSE))</f>
        <v>1281.6609665188607</v>
      </c>
      <c r="H9151" s="32" t="s">
        <v>5474</v>
      </c>
      <c r="I9151" s="9" t="s">
        <v>5411</v>
      </c>
      <c r="J9151" s="36">
        <f>IF(ISERROR(VLOOKUP(A9151&amp;I9151,'County-level Emissions Factors'!$E$2:$F$12273,2,FALSE)),0,VLOOKUP(A9151&amp;I9151,'County-level Emissions Factors'!$E$2:$F$12273,2,FALSE))</f>
        <v>4.9878048780487809</v>
      </c>
      <c r="K9151" s="19" t="s">
        <v>5473</v>
      </c>
      <c r="L9151" s="19" t="s">
        <v>5474</v>
      </c>
      <c r="M9151" s="38">
        <f t="shared" si="145"/>
        <v>3.1963374104037445</v>
      </c>
      <c r="N9151" s="9" t="s">
        <v>5475</v>
      </c>
    </row>
    <row r="9152" spans="1:14">
      <c r="A9152" s="31" t="s">
        <v>4950</v>
      </c>
      <c r="B9152" s="31" t="s">
        <v>4883</v>
      </c>
      <c r="C9152" s="31" t="s">
        <v>152</v>
      </c>
      <c r="D9152" s="31" t="s">
        <v>3643</v>
      </c>
      <c r="E9152" s="31" t="s">
        <v>17</v>
      </c>
      <c r="F9152" s="31" t="s">
        <v>4885</v>
      </c>
      <c r="G9152" s="24">
        <f>IF(ISERROR(VLOOKUP(A9152,'2011 County-Level Acres Tilled'!$A$2:$F$3069,6,FALSE)),0,VLOOKUP(A9152,'2011 County-Level Acres Tilled'!$A$2:$F$3069,6,FALSE))</f>
        <v>752.01388888888891</v>
      </c>
      <c r="H9152" s="32" t="s">
        <v>5474</v>
      </c>
      <c r="I9152" s="9" t="s">
        <v>5411</v>
      </c>
      <c r="J9152" s="36">
        <f>IF(ISERROR(VLOOKUP(A9152&amp;I9152,'County-level Emissions Factors'!$E$2:$F$12273,2,FALSE)),0,VLOOKUP(A9152&amp;I9152,'County-level Emissions Factors'!$E$2:$F$12273,2,FALSE))</f>
        <v>4.8621621621621616</v>
      </c>
      <c r="K9152" s="19" t="s">
        <v>5473</v>
      </c>
      <c r="L9152" s="19" t="s">
        <v>5474</v>
      </c>
      <c r="M9152" s="38">
        <f t="shared" si="145"/>
        <v>1.8282067379879878</v>
      </c>
      <c r="N9152" s="9" t="s">
        <v>5475</v>
      </c>
    </row>
    <row r="9153" spans="1:14">
      <c r="A9153" s="31" t="s">
        <v>4951</v>
      </c>
      <c r="B9153" s="31" t="s">
        <v>4883</v>
      </c>
      <c r="C9153" s="31" t="s">
        <v>155</v>
      </c>
      <c r="D9153" s="31" t="s">
        <v>4952</v>
      </c>
      <c r="E9153" s="31" t="s">
        <v>17</v>
      </c>
      <c r="F9153" s="31" t="s">
        <v>4885</v>
      </c>
      <c r="G9153" s="24">
        <f>IF(ISERROR(VLOOKUP(A9153,'2011 County-Level Acres Tilled'!$A$2:$F$3069,6,FALSE)),0,VLOOKUP(A9153,'2011 County-Level Acres Tilled'!$A$2:$F$3069,6,FALSE))</f>
        <v>72017.984022556411</v>
      </c>
      <c r="H9153" s="32" t="s">
        <v>5474</v>
      </c>
      <c r="I9153" s="9" t="s">
        <v>5411</v>
      </c>
      <c r="J9153" s="36">
        <f>IF(ISERROR(VLOOKUP(A9153&amp;I9153,'County-level Emissions Factors'!$E$2:$F$12273,2,FALSE)),0,VLOOKUP(A9153&amp;I9153,'County-level Emissions Factors'!$E$2:$F$12273,2,FALSE))</f>
        <v>2.3660097745546271</v>
      </c>
      <c r="K9153" s="19" t="s">
        <v>5473</v>
      </c>
      <c r="L9153" s="19" t="s">
        <v>5474</v>
      </c>
      <c r="M9153" s="38">
        <f t="shared" si="145"/>
        <v>85.197627070543717</v>
      </c>
      <c r="N9153" s="9" t="s">
        <v>5475</v>
      </c>
    </row>
    <row r="9154" spans="1:14">
      <c r="A9154" s="31" t="s">
        <v>4953</v>
      </c>
      <c r="B9154" s="31" t="s">
        <v>4883</v>
      </c>
      <c r="C9154" s="31" t="s">
        <v>158</v>
      </c>
      <c r="D9154" s="31" t="s">
        <v>4954</v>
      </c>
      <c r="E9154" s="31" t="s">
        <v>17</v>
      </c>
      <c r="F9154" s="31" t="s">
        <v>4885</v>
      </c>
      <c r="G9154" s="24">
        <f>IF(ISERROR(VLOOKUP(A9154,'2011 County-Level Acres Tilled'!$A$2:$F$3069,6,FALSE)),0,VLOOKUP(A9154,'2011 County-Level Acres Tilled'!$A$2:$F$3069,6,FALSE))</f>
        <v>3720.9647086466166</v>
      </c>
      <c r="H9154" s="32" t="s">
        <v>5474</v>
      </c>
      <c r="I9154" s="9" t="s">
        <v>5411</v>
      </c>
      <c r="J9154" s="36">
        <f>IF(ISERROR(VLOOKUP(A9154&amp;I9154,'County-level Emissions Factors'!$E$2:$F$12273,2,FALSE)),0,VLOOKUP(A9154&amp;I9154,'County-level Emissions Factors'!$E$2:$F$12273,2,FALSE))</f>
        <v>1.773886170486737</v>
      </c>
      <c r="K9154" s="19" t="s">
        <v>5473</v>
      </c>
      <c r="L9154" s="19" t="s">
        <v>5474</v>
      </c>
      <c r="M9154" s="38">
        <f t="shared" si="145"/>
        <v>3.3002839187687218</v>
      </c>
      <c r="N9154" s="9" t="s">
        <v>5475</v>
      </c>
    </row>
    <row r="9155" spans="1:14">
      <c r="A9155" s="31" t="s">
        <v>4955</v>
      </c>
      <c r="B9155" s="31" t="s">
        <v>4883</v>
      </c>
      <c r="C9155" s="31" t="s">
        <v>161</v>
      </c>
      <c r="D9155" s="31" t="s">
        <v>4956</v>
      </c>
      <c r="E9155" s="31" t="s">
        <v>17</v>
      </c>
      <c r="F9155" s="31" t="s">
        <v>4885</v>
      </c>
      <c r="G9155" s="24">
        <f>IF(ISERROR(VLOOKUP(A9155,'2011 County-Level Acres Tilled'!$A$2:$F$3069,6,FALSE)),0,VLOOKUP(A9155,'2011 County-Level Acres Tilled'!$A$2:$F$3069,6,FALSE))</f>
        <v>35597.7342522974</v>
      </c>
      <c r="H9155" s="32" t="s">
        <v>5474</v>
      </c>
      <c r="I9155" s="9" t="s">
        <v>5411</v>
      </c>
      <c r="J9155" s="36">
        <f>IF(ISERROR(VLOOKUP(A9155&amp;I9155,'County-level Emissions Factors'!$E$2:$F$12273,2,FALSE)),0,VLOOKUP(A9155&amp;I9155,'County-level Emissions Factors'!$E$2:$F$12273,2,FALSE))</f>
        <v>2.1495109584106835</v>
      </c>
      <c r="K9155" s="19" t="s">
        <v>5473</v>
      </c>
      <c r="L9155" s="19" t="s">
        <v>5474</v>
      </c>
      <c r="M9155" s="38">
        <f t="shared" si="145"/>
        <v>38.258859934952298</v>
      </c>
      <c r="N9155" s="9" t="s">
        <v>5475</v>
      </c>
    </row>
    <row r="9156" spans="1:14">
      <c r="A9156" s="31" t="s">
        <v>4957</v>
      </c>
      <c r="B9156" s="31" t="s">
        <v>4883</v>
      </c>
      <c r="C9156" s="31" t="s">
        <v>164</v>
      </c>
      <c r="D9156" s="31" t="s">
        <v>4958</v>
      </c>
      <c r="E9156" s="31" t="s">
        <v>17</v>
      </c>
      <c r="F9156" s="31" t="s">
        <v>4885</v>
      </c>
      <c r="G9156" s="24">
        <f>IF(ISERROR(VLOOKUP(A9156,'2011 County-Level Acres Tilled'!$A$2:$F$3069,6,FALSE)),0,VLOOKUP(A9156,'2011 County-Level Acres Tilled'!$A$2:$F$3069,6,FALSE))</f>
        <v>11643.330586883872</v>
      </c>
      <c r="H9156" s="32" t="s">
        <v>5474</v>
      </c>
      <c r="I9156" s="9" t="s">
        <v>5411</v>
      </c>
      <c r="J9156" s="36">
        <f>IF(ISERROR(VLOOKUP(A9156&amp;I9156,'County-level Emissions Factors'!$E$2:$F$12273,2,FALSE)),0,VLOOKUP(A9156&amp;I9156,'County-level Emissions Factors'!$E$2:$F$12273,2,FALSE))</f>
        <v>3.3172163702296666</v>
      </c>
      <c r="K9156" s="19" t="s">
        <v>5473</v>
      </c>
      <c r="L9156" s="19" t="s">
        <v>5474</v>
      </c>
      <c r="M9156" s="38">
        <f t="shared" si="145"/>
        <v>19.311723413403488</v>
      </c>
      <c r="N9156" s="9" t="s">
        <v>5475</v>
      </c>
    </row>
    <row r="9157" spans="1:14">
      <c r="A9157" s="31" t="s">
        <v>4959</v>
      </c>
      <c r="B9157" s="31" t="s">
        <v>4883</v>
      </c>
      <c r="C9157" s="31" t="s">
        <v>167</v>
      </c>
      <c r="D9157" s="31" t="s">
        <v>4960</v>
      </c>
      <c r="E9157" s="31" t="s">
        <v>17</v>
      </c>
      <c r="F9157" s="31" t="s">
        <v>4885</v>
      </c>
      <c r="G9157" s="24">
        <f>IF(ISERROR(VLOOKUP(A9157,'2011 County-Level Acres Tilled'!$A$2:$F$3069,6,FALSE)),0,VLOOKUP(A9157,'2011 County-Level Acres Tilled'!$A$2:$F$3069,6,FALSE))</f>
        <v>34618.874603174605</v>
      </c>
      <c r="H9157" s="32" t="s">
        <v>5474</v>
      </c>
      <c r="I9157" s="9" t="s">
        <v>5411</v>
      </c>
      <c r="J9157" s="36">
        <f>IF(ISERROR(VLOOKUP(A9157&amp;I9157,'County-level Emissions Factors'!$E$2:$F$12273,2,FALSE)),0,VLOOKUP(A9157&amp;I9157,'County-level Emissions Factors'!$E$2:$F$12273,2,FALSE))</f>
        <v>1.7792445698002384</v>
      </c>
      <c r="K9157" s="19" t="s">
        <v>5473</v>
      </c>
      <c r="L9157" s="19" t="s">
        <v>5474</v>
      </c>
      <c r="M9157" s="38">
        <f t="shared" si="145"/>
        <v>30.7977223251469</v>
      </c>
      <c r="N9157" s="9" t="s">
        <v>5475</v>
      </c>
    </row>
    <row r="9158" spans="1:14">
      <c r="A9158" s="31" t="s">
        <v>4961</v>
      </c>
      <c r="B9158" s="31" t="s">
        <v>4883</v>
      </c>
      <c r="C9158" s="31" t="s">
        <v>170</v>
      </c>
      <c r="D9158" s="31" t="s">
        <v>3048</v>
      </c>
      <c r="E9158" s="31" t="s">
        <v>17</v>
      </c>
      <c r="F9158" s="31" t="s">
        <v>4885</v>
      </c>
      <c r="G9158" s="24">
        <f>IF(ISERROR(VLOOKUP(A9158,'2011 County-Level Acres Tilled'!$A$2:$F$3069,6,FALSE)),0,VLOOKUP(A9158,'2011 County-Level Acres Tilled'!$A$2:$F$3069,6,FALSE))</f>
        <v>16648.909142648281</v>
      </c>
      <c r="H9158" s="32" t="s">
        <v>5474</v>
      </c>
      <c r="I9158" s="9" t="s">
        <v>5411</v>
      </c>
      <c r="J9158" s="36">
        <f>IF(ISERROR(VLOOKUP(A9158&amp;I9158,'County-level Emissions Factors'!$E$2:$F$12273,2,FALSE)),0,VLOOKUP(A9158&amp;I9158,'County-level Emissions Factors'!$E$2:$F$12273,2,FALSE))</f>
        <v>2.7936222501948089</v>
      </c>
      <c r="K9158" s="19" t="s">
        <v>5473</v>
      </c>
      <c r="L9158" s="19" t="s">
        <v>5474</v>
      </c>
      <c r="M9158" s="38">
        <f t="shared" si="145"/>
        <v>23.255381511187011</v>
      </c>
      <c r="N9158" s="9" t="s">
        <v>5475</v>
      </c>
    </row>
    <row r="9159" spans="1:14">
      <c r="A9159" s="31" t="s">
        <v>4962</v>
      </c>
      <c r="B9159" s="31" t="s">
        <v>4883</v>
      </c>
      <c r="C9159" s="31" t="s">
        <v>173</v>
      </c>
      <c r="D9159" s="31" t="s">
        <v>138</v>
      </c>
      <c r="E9159" s="31" t="s">
        <v>17</v>
      </c>
      <c r="F9159" s="31" t="s">
        <v>4885</v>
      </c>
      <c r="G9159" s="24">
        <f>IF(ISERROR(VLOOKUP(A9159,'2011 County-Level Acres Tilled'!$A$2:$F$3069,6,FALSE)),0,VLOOKUP(A9159,'2011 County-Level Acres Tilled'!$A$2:$F$3069,6,FALSE))</f>
        <v>4072.7846117698059</v>
      </c>
      <c r="H9159" s="32" t="s">
        <v>5474</v>
      </c>
      <c r="I9159" s="9" t="s">
        <v>5411</v>
      </c>
      <c r="J9159" s="36">
        <f>IF(ISERROR(VLOOKUP(A9159&amp;I9159,'County-level Emissions Factors'!$E$2:$F$12273,2,FALSE)),0,VLOOKUP(A9159&amp;I9159,'County-level Emissions Factors'!$E$2:$F$12273,2,FALSE))</f>
        <v>5.4585971131932141</v>
      </c>
      <c r="K9159" s="19" t="s">
        <v>5473</v>
      </c>
      <c r="L9159" s="19" t="s">
        <v>5474</v>
      </c>
      <c r="M9159" s="38">
        <f t="shared" si="145"/>
        <v>11.115845162232205</v>
      </c>
      <c r="N9159" s="9" t="s">
        <v>5475</v>
      </c>
    </row>
    <row r="9160" spans="1:14">
      <c r="A9160" s="31" t="s">
        <v>4963</v>
      </c>
      <c r="B9160" s="31" t="s">
        <v>4883</v>
      </c>
      <c r="C9160" s="31" t="s">
        <v>176</v>
      </c>
      <c r="D9160" s="31" t="s">
        <v>4964</v>
      </c>
      <c r="E9160" s="31" t="s">
        <v>17</v>
      </c>
      <c r="F9160" s="31" t="s">
        <v>4885</v>
      </c>
      <c r="G9160" s="24">
        <f>IF(ISERROR(VLOOKUP(A9160,'2011 County-Level Acres Tilled'!$A$2:$F$3069,6,FALSE)),0,VLOOKUP(A9160,'2011 County-Level Acres Tilled'!$A$2:$F$3069,6,FALSE))</f>
        <v>13063.800125313282</v>
      </c>
      <c r="H9160" s="32" t="s">
        <v>5474</v>
      </c>
      <c r="I9160" s="9" t="s">
        <v>5411</v>
      </c>
      <c r="J9160" s="36">
        <f>IF(ISERROR(VLOOKUP(A9160&amp;I9160,'County-level Emissions Factors'!$E$2:$F$12273,2,FALSE)),0,VLOOKUP(A9160&amp;I9160,'County-level Emissions Factors'!$E$2:$F$12273,2,FALSE))</f>
        <v>3.3571428571428577</v>
      </c>
      <c r="K9160" s="19" t="s">
        <v>5473</v>
      </c>
      <c r="L9160" s="19" t="s">
        <v>5474</v>
      </c>
      <c r="M9160" s="38">
        <f t="shared" si="145"/>
        <v>21.928521638918728</v>
      </c>
      <c r="N9160" s="9" t="s">
        <v>5475</v>
      </c>
    </row>
    <row r="9161" spans="1:14">
      <c r="A9161" s="31" t="s">
        <v>4965</v>
      </c>
      <c r="B9161" s="31" t="s">
        <v>4883</v>
      </c>
      <c r="C9161" s="31" t="s">
        <v>179</v>
      </c>
      <c r="D9161" s="31" t="s">
        <v>1675</v>
      </c>
      <c r="E9161" s="31" t="s">
        <v>17</v>
      </c>
      <c r="F9161" s="31" t="s">
        <v>4885</v>
      </c>
      <c r="G9161" s="24">
        <f>IF(ISERROR(VLOOKUP(A9161,'2011 County-Level Acres Tilled'!$A$2:$F$3069,6,FALSE)),0,VLOOKUP(A9161,'2011 County-Level Acres Tilled'!$A$2:$F$3069,6,FALSE))</f>
        <v>10943.485223475351</v>
      </c>
      <c r="H9161" s="32" t="s">
        <v>5474</v>
      </c>
      <c r="I9161" s="9" t="s">
        <v>5411</v>
      </c>
      <c r="J9161" s="36">
        <f>IF(ISERROR(VLOOKUP(A9161&amp;I9161,'County-level Emissions Factors'!$E$2:$F$12273,2,FALSE)),0,VLOOKUP(A9161&amp;I9161,'County-level Emissions Factors'!$E$2:$F$12273,2,FALSE))</f>
        <v>1.3617060561299852</v>
      </c>
      <c r="K9161" s="19" t="s">
        <v>5473</v>
      </c>
      <c r="L9161" s="19" t="s">
        <v>5474</v>
      </c>
      <c r="M9161" s="38">
        <f t="shared" ref="M9161:M9224" si="146">G9161*J9161/2000</f>
        <v>7.4509050519876947</v>
      </c>
      <c r="N9161" s="9" t="s">
        <v>5475</v>
      </c>
    </row>
    <row r="9162" spans="1:14">
      <c r="A9162" s="31" t="s">
        <v>4966</v>
      </c>
      <c r="B9162" s="31" t="s">
        <v>4883</v>
      </c>
      <c r="C9162" s="31" t="s">
        <v>182</v>
      </c>
      <c r="D9162" s="31" t="s">
        <v>4967</v>
      </c>
      <c r="E9162" s="31" t="s">
        <v>17</v>
      </c>
      <c r="F9162" s="31" t="s">
        <v>4885</v>
      </c>
      <c r="G9162" s="24">
        <f>IF(ISERROR(VLOOKUP(A9162,'2011 County-Level Acres Tilled'!$A$2:$F$3069,6,FALSE)),0,VLOOKUP(A9162,'2011 County-Level Acres Tilled'!$A$2:$F$3069,6,FALSE))</f>
        <v>6485.0743649990318</v>
      </c>
      <c r="H9162" s="32" t="s">
        <v>5474</v>
      </c>
      <c r="I9162" s="9" t="s">
        <v>5411</v>
      </c>
      <c r="J9162" s="36">
        <f>IF(ISERROR(VLOOKUP(A9162&amp;I9162,'County-level Emissions Factors'!$E$2:$F$12273,2,FALSE)),0,VLOOKUP(A9162&amp;I9162,'County-level Emissions Factors'!$E$2:$F$12273,2,FALSE))</f>
        <v>1.904440006145337</v>
      </c>
      <c r="K9162" s="19" t="s">
        <v>5473</v>
      </c>
      <c r="L9162" s="19" t="s">
        <v>5474</v>
      </c>
      <c r="M9162" s="38">
        <f t="shared" si="146"/>
        <v>6.1752175317658624</v>
      </c>
      <c r="N9162" s="9" t="s">
        <v>5475</v>
      </c>
    </row>
    <row r="9163" spans="1:14">
      <c r="A9163" s="31" t="s">
        <v>4968</v>
      </c>
      <c r="B9163" s="31" t="s">
        <v>4883</v>
      </c>
      <c r="C9163" s="31" t="s">
        <v>185</v>
      </c>
      <c r="D9163" s="31" t="s">
        <v>150</v>
      </c>
      <c r="E9163" s="31" t="s">
        <v>17</v>
      </c>
      <c r="F9163" s="31" t="s">
        <v>4885</v>
      </c>
      <c r="G9163" s="24">
        <f>IF(ISERROR(VLOOKUP(A9163,'2011 County-Level Acres Tilled'!$A$2:$F$3069,6,FALSE)),0,VLOOKUP(A9163,'2011 County-Level Acres Tilled'!$A$2:$F$3069,6,FALSE))</f>
        <v>15263.861215538844</v>
      </c>
      <c r="H9163" s="32" t="s">
        <v>5474</v>
      </c>
      <c r="I9163" s="9" t="s">
        <v>5411</v>
      </c>
      <c r="J9163" s="36">
        <f>IF(ISERROR(VLOOKUP(A9163&amp;I9163,'County-level Emissions Factors'!$E$2:$F$12273,2,FALSE)),0,VLOOKUP(A9163&amp;I9163,'County-level Emissions Factors'!$E$2:$F$12273,2,FALSE))</f>
        <v>4.2422895622895629</v>
      </c>
      <c r="K9163" s="19" t="s">
        <v>5473</v>
      </c>
      <c r="L9163" s="19" t="s">
        <v>5474</v>
      </c>
      <c r="M9163" s="38">
        <f t="shared" si="146"/>
        <v>32.376859557458459</v>
      </c>
      <c r="N9163" s="9" t="s">
        <v>5475</v>
      </c>
    </row>
    <row r="9164" spans="1:14">
      <c r="A9164" s="31" t="s">
        <v>4969</v>
      </c>
      <c r="B9164" s="31" t="s">
        <v>4883</v>
      </c>
      <c r="C9164" s="31" t="s">
        <v>188</v>
      </c>
      <c r="D9164" s="31" t="s">
        <v>4970</v>
      </c>
      <c r="E9164" s="31" t="s">
        <v>17</v>
      </c>
      <c r="F9164" s="31" t="s">
        <v>4885</v>
      </c>
      <c r="G9164" s="24">
        <f>IF(ISERROR(VLOOKUP(A9164,'2011 County-Level Acres Tilled'!$A$2:$F$3069,6,FALSE)),0,VLOOKUP(A9164,'2011 County-Level Acres Tilled'!$A$2:$F$3069,6,FALSE))</f>
        <v>2622.5601817042602</v>
      </c>
      <c r="H9164" s="32" t="s">
        <v>5474</v>
      </c>
      <c r="I9164" s="9" t="s">
        <v>5411</v>
      </c>
      <c r="J9164" s="36">
        <f>IF(ISERROR(VLOOKUP(A9164&amp;I9164,'County-level Emissions Factors'!$E$2:$F$12273,2,FALSE)),0,VLOOKUP(A9164&amp;I9164,'County-level Emissions Factors'!$E$2:$F$12273,2,FALSE))</f>
        <v>2.1114827201783726</v>
      </c>
      <c r="K9164" s="19" t="s">
        <v>5473</v>
      </c>
      <c r="L9164" s="19" t="s">
        <v>5474</v>
      </c>
      <c r="M9164" s="38">
        <f t="shared" si="146"/>
        <v>2.7687452531481989</v>
      </c>
      <c r="N9164" s="9" t="s">
        <v>5475</v>
      </c>
    </row>
    <row r="9165" spans="1:14">
      <c r="A9165" s="31" t="s">
        <v>4971</v>
      </c>
      <c r="B9165" s="31" t="s">
        <v>4883</v>
      </c>
      <c r="C9165" s="31" t="s">
        <v>191</v>
      </c>
      <c r="D9165" s="31" t="s">
        <v>3439</v>
      </c>
      <c r="E9165" s="31" t="s">
        <v>17</v>
      </c>
      <c r="F9165" s="31" t="s">
        <v>4885</v>
      </c>
      <c r="G9165" s="24">
        <f>IF(ISERROR(VLOOKUP(A9165,'2011 County-Level Acres Tilled'!$A$2:$F$3069,6,FALSE)),0,VLOOKUP(A9165,'2011 County-Level Acres Tilled'!$A$2:$F$3069,6,FALSE))</f>
        <v>20916.591700806486</v>
      </c>
      <c r="H9165" s="32" t="s">
        <v>5474</v>
      </c>
      <c r="I9165" s="9" t="s">
        <v>5411</v>
      </c>
      <c r="J9165" s="36">
        <f>IF(ISERROR(VLOOKUP(A9165&amp;I9165,'County-level Emissions Factors'!$E$2:$F$12273,2,FALSE)),0,VLOOKUP(A9165&amp;I9165,'County-level Emissions Factors'!$E$2:$F$12273,2,FALSE))</f>
        <v>3.2064073656520113</v>
      </c>
      <c r="K9165" s="19" t="s">
        <v>5473</v>
      </c>
      <c r="L9165" s="19" t="s">
        <v>5474</v>
      </c>
      <c r="M9165" s="38">
        <f t="shared" si="146"/>
        <v>33.533556846900822</v>
      </c>
      <c r="N9165" s="9" t="s">
        <v>5475</v>
      </c>
    </row>
    <row r="9166" spans="1:14">
      <c r="A9166" s="31" t="s">
        <v>4972</v>
      </c>
      <c r="B9166" s="31" t="s">
        <v>4883</v>
      </c>
      <c r="C9166" s="31" t="s">
        <v>194</v>
      </c>
      <c r="D9166" s="31" t="s">
        <v>715</v>
      </c>
      <c r="E9166" s="31" t="s">
        <v>17</v>
      </c>
      <c r="F9166" s="31" t="s">
        <v>4885</v>
      </c>
      <c r="G9166" s="24">
        <f>IF(ISERROR(VLOOKUP(A9166,'2011 County-Level Acres Tilled'!$A$2:$F$3069,6,FALSE)),0,VLOOKUP(A9166,'2011 County-Level Acres Tilled'!$A$2:$F$3069,6,FALSE))</f>
        <v>12212.382633667497</v>
      </c>
      <c r="H9166" s="32" t="s">
        <v>5474</v>
      </c>
      <c r="I9166" s="9" t="s">
        <v>5411</v>
      </c>
      <c r="J9166" s="36">
        <f>IF(ISERROR(VLOOKUP(A9166&amp;I9166,'County-level Emissions Factors'!$E$2:$F$12273,2,FALSE)),0,VLOOKUP(A9166&amp;I9166,'County-level Emissions Factors'!$E$2:$F$12273,2,FALSE))</f>
        <v>1.9372023569295342</v>
      </c>
      <c r="K9166" s="19" t="s">
        <v>5473</v>
      </c>
      <c r="L9166" s="19" t="s">
        <v>5474</v>
      </c>
      <c r="M9166" s="38">
        <f t="shared" si="146"/>
        <v>11.828928210832993</v>
      </c>
      <c r="N9166" s="9" t="s">
        <v>5475</v>
      </c>
    </row>
    <row r="9167" spans="1:14">
      <c r="A9167" s="31" t="s">
        <v>4973</v>
      </c>
      <c r="B9167" s="31" t="s">
        <v>4883</v>
      </c>
      <c r="C9167" s="31" t="s">
        <v>197</v>
      </c>
      <c r="D9167" s="31" t="s">
        <v>168</v>
      </c>
      <c r="E9167" s="31" t="s">
        <v>17</v>
      </c>
      <c r="F9167" s="31" t="s">
        <v>4885</v>
      </c>
      <c r="G9167" s="24">
        <f>IF(ISERROR(VLOOKUP(A9167,'2011 County-Level Acres Tilled'!$A$2:$F$3069,6,FALSE)),0,VLOOKUP(A9167,'2011 County-Level Acres Tilled'!$A$2:$F$3069,6,FALSE))</f>
        <v>7935.1283159822642</v>
      </c>
      <c r="H9167" s="32" t="s">
        <v>5474</v>
      </c>
      <c r="I9167" s="9" t="s">
        <v>5411</v>
      </c>
      <c r="J9167" s="36">
        <f>IF(ISERROR(VLOOKUP(A9167&amp;I9167,'County-level Emissions Factors'!$E$2:$F$12273,2,FALSE)),0,VLOOKUP(A9167&amp;I9167,'County-level Emissions Factors'!$E$2:$F$12273,2,FALSE))</f>
        <v>3.5396726227664628</v>
      </c>
      <c r="K9167" s="19" t="s">
        <v>5473</v>
      </c>
      <c r="L9167" s="19" t="s">
        <v>5474</v>
      </c>
      <c r="M9167" s="38">
        <f t="shared" si="146"/>
        <v>14.043878229110684</v>
      </c>
      <c r="N9167" s="9" t="s">
        <v>5475</v>
      </c>
    </row>
    <row r="9168" spans="1:14">
      <c r="A9168" s="31" t="s">
        <v>4974</v>
      </c>
      <c r="B9168" s="31" t="s">
        <v>4883</v>
      </c>
      <c r="C9168" s="31" t="s">
        <v>203</v>
      </c>
      <c r="D9168" s="31" t="s">
        <v>2046</v>
      </c>
      <c r="E9168" s="31" t="s">
        <v>17</v>
      </c>
      <c r="F9168" s="31" t="s">
        <v>4885</v>
      </c>
      <c r="G9168" s="24">
        <f>IF(ISERROR(VLOOKUP(A9168,'2011 County-Level Acres Tilled'!$A$2:$F$3069,6,FALSE)),0,VLOOKUP(A9168,'2011 County-Level Acres Tilled'!$A$2:$F$3069,6,FALSE))</f>
        <v>2593.6703738512947</v>
      </c>
      <c r="H9168" s="32" t="s">
        <v>5474</v>
      </c>
      <c r="I9168" s="9" t="s">
        <v>5411</v>
      </c>
      <c r="J9168" s="36">
        <f>IF(ISERROR(VLOOKUP(A9168&amp;I9168,'County-level Emissions Factors'!$E$2:$F$12273,2,FALSE)),0,VLOOKUP(A9168&amp;I9168,'County-level Emissions Factors'!$E$2:$F$12273,2,FALSE))</f>
        <v>3.2763005780346814</v>
      </c>
      <c r="K9168" s="19" t="s">
        <v>5473</v>
      </c>
      <c r="L9168" s="19" t="s">
        <v>5474</v>
      </c>
      <c r="M9168" s="38">
        <f t="shared" si="146"/>
        <v>4.2488218725402129</v>
      </c>
      <c r="N9168" s="9" t="s">
        <v>5475</v>
      </c>
    </row>
    <row r="9169" spans="1:14">
      <c r="A9169" s="31" t="s">
        <v>4975</v>
      </c>
      <c r="B9169" s="31" t="s">
        <v>4883</v>
      </c>
      <c r="C9169" s="31" t="s">
        <v>206</v>
      </c>
      <c r="D9169" s="31" t="s">
        <v>4976</v>
      </c>
      <c r="E9169" s="31" t="s">
        <v>17</v>
      </c>
      <c r="F9169" s="31" t="s">
        <v>4885</v>
      </c>
      <c r="G9169" s="24">
        <f>IF(ISERROR(VLOOKUP(A9169,'2011 County-Level Acres Tilled'!$A$2:$F$3069,6,FALSE)),0,VLOOKUP(A9169,'2011 County-Level Acres Tilled'!$A$2:$F$3069,6,FALSE))</f>
        <v>13294.645713241433</v>
      </c>
      <c r="H9169" s="32" t="s">
        <v>5474</v>
      </c>
      <c r="I9169" s="9" t="s">
        <v>5411</v>
      </c>
      <c r="J9169" s="36">
        <f>IF(ISERROR(VLOOKUP(A9169&amp;I9169,'County-level Emissions Factors'!$E$2:$F$12273,2,FALSE)),0,VLOOKUP(A9169&amp;I9169,'County-level Emissions Factors'!$E$2:$F$12273,2,FALSE))</f>
        <v>1.6969338751385297</v>
      </c>
      <c r="K9169" s="19" t="s">
        <v>5473</v>
      </c>
      <c r="L9169" s="19" t="s">
        <v>5474</v>
      </c>
      <c r="M9169" s="38">
        <f t="shared" si="146"/>
        <v>11.280067334382313</v>
      </c>
      <c r="N9169" s="9" t="s">
        <v>5475</v>
      </c>
    </row>
    <row r="9170" spans="1:14">
      <c r="A9170" s="31" t="s">
        <v>4977</v>
      </c>
      <c r="B9170" s="31" t="s">
        <v>4883</v>
      </c>
      <c r="C9170" s="31" t="s">
        <v>212</v>
      </c>
      <c r="D9170" s="31" t="s">
        <v>3449</v>
      </c>
      <c r="E9170" s="31" t="s">
        <v>17</v>
      </c>
      <c r="F9170" s="31" t="s">
        <v>4885</v>
      </c>
      <c r="G9170" s="24">
        <f>IF(ISERROR(VLOOKUP(A9170,'2011 County-Level Acres Tilled'!$A$2:$F$3069,6,FALSE)),0,VLOOKUP(A9170,'2011 County-Level Acres Tilled'!$A$2:$F$3069,6,FALSE))</f>
        <v>50527.054093567254</v>
      </c>
      <c r="H9170" s="32" t="s">
        <v>5474</v>
      </c>
      <c r="I9170" s="9" t="s">
        <v>5411</v>
      </c>
      <c r="J9170" s="36">
        <f>IF(ISERROR(VLOOKUP(A9170&amp;I9170,'County-level Emissions Factors'!$E$2:$F$12273,2,FALSE)),0,VLOOKUP(A9170&amp;I9170,'County-level Emissions Factors'!$E$2:$F$12273,2,FALSE))</f>
        <v>2.3377383933731459</v>
      </c>
      <c r="K9170" s="19" t="s">
        <v>5473</v>
      </c>
      <c r="L9170" s="19" t="s">
        <v>5474</v>
      </c>
      <c r="M9170" s="38">
        <f t="shared" si="146"/>
        <v>59.059517129286981</v>
      </c>
      <c r="N9170" s="9" t="s">
        <v>5475</v>
      </c>
    </row>
    <row r="9171" spans="1:14">
      <c r="A9171" s="31" t="s">
        <v>4978</v>
      </c>
      <c r="B9171" s="31" t="s">
        <v>4883</v>
      </c>
      <c r="C9171" s="31" t="s">
        <v>215</v>
      </c>
      <c r="D9171" s="31" t="s">
        <v>3965</v>
      </c>
      <c r="E9171" s="31" t="s">
        <v>17</v>
      </c>
      <c r="F9171" s="31" t="s">
        <v>4885</v>
      </c>
      <c r="G9171" s="24">
        <f>IF(ISERROR(VLOOKUP(A9171,'2011 County-Level Acres Tilled'!$A$2:$F$3069,6,FALSE)),0,VLOOKUP(A9171,'2011 County-Level Acres Tilled'!$A$2:$F$3069,6,FALSE))</f>
        <v>41352.807691102753</v>
      </c>
      <c r="H9171" s="32" t="s">
        <v>5474</v>
      </c>
      <c r="I9171" s="9" t="s">
        <v>5411</v>
      </c>
      <c r="J9171" s="36">
        <f>IF(ISERROR(VLOOKUP(A9171&amp;I9171,'County-level Emissions Factors'!$E$2:$F$12273,2,FALSE)),0,VLOOKUP(A9171&amp;I9171,'County-level Emissions Factors'!$E$2:$F$12273,2,FALSE))</f>
        <v>2.4179408284023669</v>
      </c>
      <c r="K9171" s="19" t="s">
        <v>5473</v>
      </c>
      <c r="L9171" s="19" t="s">
        <v>5474</v>
      </c>
      <c r="M9171" s="38">
        <f t="shared" si="146"/>
        <v>49.994321042694374</v>
      </c>
      <c r="N9171" s="9" t="s">
        <v>5475</v>
      </c>
    </row>
    <row r="9172" spans="1:14">
      <c r="A9172" s="31" t="s">
        <v>4979</v>
      </c>
      <c r="B9172" s="31" t="s">
        <v>4883</v>
      </c>
      <c r="C9172" s="31" t="s">
        <v>446</v>
      </c>
      <c r="D9172" s="31" t="s">
        <v>4980</v>
      </c>
      <c r="E9172" s="31" t="s">
        <v>17</v>
      </c>
      <c r="F9172" s="31" t="s">
        <v>4885</v>
      </c>
      <c r="G9172" s="24">
        <f>IF(ISERROR(VLOOKUP(A9172,'2011 County-Level Acres Tilled'!$A$2:$F$3069,6,FALSE)),0,VLOOKUP(A9172,'2011 County-Level Acres Tilled'!$A$2:$F$3069,6,FALSE))</f>
        <v>5977.7238143435479</v>
      </c>
      <c r="H9172" s="32" t="s">
        <v>5474</v>
      </c>
      <c r="I9172" s="9" t="s">
        <v>5411</v>
      </c>
      <c r="J9172" s="36">
        <f>IF(ISERROR(VLOOKUP(A9172&amp;I9172,'County-level Emissions Factors'!$E$2:$F$12273,2,FALSE)),0,VLOOKUP(A9172&amp;I9172,'County-level Emissions Factors'!$E$2:$F$12273,2,FALSE))</f>
        <v>1.9616635290090707</v>
      </c>
      <c r="K9172" s="19" t="s">
        <v>5473</v>
      </c>
      <c r="L9172" s="19" t="s">
        <v>5474</v>
      </c>
      <c r="M9172" s="38">
        <f t="shared" si="146"/>
        <v>5.8631413965433641</v>
      </c>
      <c r="N9172" s="9" t="s">
        <v>5475</v>
      </c>
    </row>
    <row r="9173" spans="1:14">
      <c r="A9173" s="31" t="s">
        <v>4981</v>
      </c>
      <c r="B9173" s="31" t="s">
        <v>4883</v>
      </c>
      <c r="C9173" s="31" t="s">
        <v>449</v>
      </c>
      <c r="D9173" s="31" t="s">
        <v>528</v>
      </c>
      <c r="E9173" s="31" t="s">
        <v>17</v>
      </c>
      <c r="F9173" s="31" t="s">
        <v>4885</v>
      </c>
      <c r="G9173" s="24">
        <f>IF(ISERROR(VLOOKUP(A9173,'2011 County-Level Acres Tilled'!$A$2:$F$3069,6,FALSE)),0,VLOOKUP(A9173,'2011 County-Level Acres Tilled'!$A$2:$F$3069,6,FALSE))</f>
        <v>16576.257179406846</v>
      </c>
      <c r="H9173" s="32" t="s">
        <v>5474</v>
      </c>
      <c r="I9173" s="9" t="s">
        <v>5411</v>
      </c>
      <c r="J9173" s="36">
        <f>IF(ISERROR(VLOOKUP(A9173&amp;I9173,'County-level Emissions Factors'!$E$2:$F$12273,2,FALSE)),0,VLOOKUP(A9173&amp;I9173,'County-level Emissions Factors'!$E$2:$F$12273,2,FALSE))</f>
        <v>2.800124416796268</v>
      </c>
      <c r="K9173" s="19" t="s">
        <v>5473</v>
      </c>
      <c r="L9173" s="19" t="s">
        <v>5474</v>
      </c>
      <c r="M9173" s="38">
        <f t="shared" si="146"/>
        <v>23.207791233575772</v>
      </c>
      <c r="N9173" s="9" t="s">
        <v>5475</v>
      </c>
    </row>
    <row r="9174" spans="1:14">
      <c r="A9174" s="31" t="s">
        <v>4982</v>
      </c>
      <c r="B9174" s="31" t="s">
        <v>4883</v>
      </c>
      <c r="C9174" s="31" t="s">
        <v>452</v>
      </c>
      <c r="D9174" s="31" t="s">
        <v>1698</v>
      </c>
      <c r="E9174" s="31" t="s">
        <v>17</v>
      </c>
      <c r="F9174" s="31" t="s">
        <v>4885</v>
      </c>
      <c r="G9174" s="24">
        <f>IF(ISERROR(VLOOKUP(A9174,'2011 County-Level Acres Tilled'!$A$2:$F$3069,6,FALSE)),0,VLOOKUP(A9174,'2011 County-Level Acres Tilled'!$A$2:$F$3069,6,FALSE))</f>
        <v>12298.291562238926</v>
      </c>
      <c r="H9174" s="32" t="s">
        <v>5474</v>
      </c>
      <c r="I9174" s="9" t="s">
        <v>5411</v>
      </c>
      <c r="J9174" s="36">
        <f>IF(ISERROR(VLOOKUP(A9174&amp;I9174,'County-level Emissions Factors'!$E$2:$F$12273,2,FALSE)),0,VLOOKUP(A9174&amp;I9174,'County-level Emissions Factors'!$E$2:$F$12273,2,FALSE))</f>
        <v>5.6729914529914529</v>
      </c>
      <c r="K9174" s="19" t="s">
        <v>5473</v>
      </c>
      <c r="L9174" s="19" t="s">
        <v>5474</v>
      </c>
      <c r="M9174" s="38">
        <f t="shared" si="146"/>
        <v>34.884051459489164</v>
      </c>
      <c r="N9174" s="9" t="s">
        <v>5475</v>
      </c>
    </row>
    <row r="9175" spans="1:14">
      <c r="A9175" s="31" t="s">
        <v>4983</v>
      </c>
      <c r="B9175" s="31" t="s">
        <v>4883</v>
      </c>
      <c r="C9175" s="31" t="s">
        <v>455</v>
      </c>
      <c r="D9175" s="31" t="s">
        <v>4984</v>
      </c>
      <c r="E9175" s="31" t="s">
        <v>17</v>
      </c>
      <c r="F9175" s="31" t="s">
        <v>4885</v>
      </c>
      <c r="G9175" s="24">
        <f>IF(ISERROR(VLOOKUP(A9175,'2011 County-Level Acres Tilled'!$A$2:$F$3069,6,FALSE)),0,VLOOKUP(A9175,'2011 County-Level Acres Tilled'!$A$2:$F$3069,6,FALSE))</f>
        <v>5834.6820633314037</v>
      </c>
      <c r="H9175" s="32" t="s">
        <v>5474</v>
      </c>
      <c r="I9175" s="9" t="s">
        <v>5411</v>
      </c>
      <c r="J9175" s="36">
        <f>IF(ISERROR(VLOOKUP(A9175&amp;I9175,'County-level Emissions Factors'!$E$2:$F$12273,2,FALSE)),0,VLOOKUP(A9175&amp;I9175,'County-level Emissions Factors'!$E$2:$F$12273,2,FALSE))</f>
        <v>4.0509729636645426</v>
      </c>
      <c r="K9175" s="19" t="s">
        <v>5473</v>
      </c>
      <c r="L9175" s="19" t="s">
        <v>5474</v>
      </c>
      <c r="M9175" s="38">
        <f t="shared" si="146"/>
        <v>11.818069645066982</v>
      </c>
      <c r="N9175" s="9" t="s">
        <v>5475</v>
      </c>
    </row>
    <row r="9176" spans="1:14">
      <c r="A9176" s="31" t="s">
        <v>4985</v>
      </c>
      <c r="B9176" s="31" t="s">
        <v>4883</v>
      </c>
      <c r="C9176" s="31" t="s">
        <v>458</v>
      </c>
      <c r="D9176" s="31" t="s">
        <v>4986</v>
      </c>
      <c r="E9176" s="31" t="s">
        <v>17</v>
      </c>
      <c r="F9176" s="31" t="s">
        <v>4885</v>
      </c>
      <c r="G9176" s="24">
        <f>IF(ISERROR(VLOOKUP(A9176,'2011 County-Level Acres Tilled'!$A$2:$F$3069,6,FALSE)),0,VLOOKUP(A9176,'2011 County-Level Acres Tilled'!$A$2:$F$3069,6,FALSE))</f>
        <v>53014.201722254336</v>
      </c>
      <c r="H9176" s="32" t="s">
        <v>5474</v>
      </c>
      <c r="I9176" s="9" t="s">
        <v>5411</v>
      </c>
      <c r="J9176" s="36">
        <f>IF(ISERROR(VLOOKUP(A9176&amp;I9176,'County-level Emissions Factors'!$E$2:$F$12273,2,FALSE)),0,VLOOKUP(A9176&amp;I9176,'County-level Emissions Factors'!$E$2:$F$12273,2,FALSE))</f>
        <v>1.9844883662747064</v>
      </c>
      <c r="K9176" s="19" t="s">
        <v>5473</v>
      </c>
      <c r="L9176" s="19" t="s">
        <v>5474</v>
      </c>
      <c r="M9176" s="38">
        <f t="shared" si="146"/>
        <v>52.603033282577115</v>
      </c>
      <c r="N9176" s="9" t="s">
        <v>5475</v>
      </c>
    </row>
    <row r="9177" spans="1:14">
      <c r="A9177" s="31" t="s">
        <v>4987</v>
      </c>
      <c r="B9177" s="31" t="s">
        <v>4883</v>
      </c>
      <c r="C9177" s="31" t="s">
        <v>460</v>
      </c>
      <c r="D9177" s="31" t="s">
        <v>4988</v>
      </c>
      <c r="E9177" s="31" t="s">
        <v>17</v>
      </c>
      <c r="F9177" s="31" t="s">
        <v>4885</v>
      </c>
      <c r="G9177" s="24">
        <f>IF(ISERROR(VLOOKUP(A9177,'2011 County-Level Acres Tilled'!$A$2:$F$3069,6,FALSE)),0,VLOOKUP(A9177,'2011 County-Level Acres Tilled'!$A$2:$F$3069,6,FALSE))</f>
        <v>9658.7001253132839</v>
      </c>
      <c r="H9177" s="32" t="s">
        <v>5474</v>
      </c>
      <c r="I9177" s="9" t="s">
        <v>5411</v>
      </c>
      <c r="J9177" s="36">
        <f>IF(ISERROR(VLOOKUP(A9177&amp;I9177,'County-level Emissions Factors'!$E$2:$F$12273,2,FALSE)),0,VLOOKUP(A9177&amp;I9177,'County-level Emissions Factors'!$E$2:$F$12273,2,FALSE))</f>
        <v>0.98516927482867955</v>
      </c>
      <c r="K9177" s="19" t="s">
        <v>5473</v>
      </c>
      <c r="L9177" s="19" t="s">
        <v>5474</v>
      </c>
      <c r="M9177" s="38">
        <f t="shared" si="146"/>
        <v>4.7577272991212824</v>
      </c>
      <c r="N9177" s="9" t="s">
        <v>5475</v>
      </c>
    </row>
    <row r="9178" spans="1:14">
      <c r="A9178" s="31" t="s">
        <v>4989</v>
      </c>
      <c r="B9178" s="31" t="s">
        <v>4883</v>
      </c>
      <c r="C9178" s="31" t="s">
        <v>463</v>
      </c>
      <c r="D9178" s="31" t="s">
        <v>4990</v>
      </c>
      <c r="E9178" s="31" t="s">
        <v>17</v>
      </c>
      <c r="F9178" s="31" t="s">
        <v>4885</v>
      </c>
      <c r="G9178" s="24">
        <f>IF(ISERROR(VLOOKUP(A9178,'2011 County-Level Acres Tilled'!$A$2:$F$3069,6,FALSE)),0,VLOOKUP(A9178,'2011 County-Level Acres Tilled'!$A$2:$F$3069,6,FALSE))</f>
        <v>7039.1184861191423</v>
      </c>
      <c r="H9178" s="32" t="s">
        <v>5474</v>
      </c>
      <c r="I9178" s="9" t="s">
        <v>5411</v>
      </c>
      <c r="J9178" s="36">
        <f>IF(ISERROR(VLOOKUP(A9178&amp;I9178,'County-level Emissions Factors'!$E$2:$F$12273,2,FALSE)),0,VLOOKUP(A9178&amp;I9178,'County-level Emissions Factors'!$E$2:$F$12273,2,FALSE))</f>
        <v>1.8107558139534881</v>
      </c>
      <c r="K9178" s="19" t="s">
        <v>5473</v>
      </c>
      <c r="L9178" s="19" t="s">
        <v>5474</v>
      </c>
      <c r="M9178" s="38">
        <f t="shared" si="146"/>
        <v>6.3730623619238562</v>
      </c>
      <c r="N9178" s="9" t="s">
        <v>5475</v>
      </c>
    </row>
    <row r="9179" spans="1:14">
      <c r="A9179" s="31" t="s">
        <v>4991</v>
      </c>
      <c r="B9179" s="31" t="s">
        <v>4883</v>
      </c>
      <c r="C9179" s="31" t="s">
        <v>466</v>
      </c>
      <c r="D9179" s="31" t="s">
        <v>4992</v>
      </c>
      <c r="E9179" s="31" t="s">
        <v>17</v>
      </c>
      <c r="F9179" s="31" t="s">
        <v>4885</v>
      </c>
      <c r="G9179" s="24">
        <f>IF(ISERROR(VLOOKUP(A9179,'2011 County-Level Acres Tilled'!$A$2:$F$3069,6,FALSE)),0,VLOOKUP(A9179,'2011 County-Level Acres Tilled'!$A$2:$F$3069,6,FALSE))</f>
        <v>17983.491822504977</v>
      </c>
      <c r="H9179" s="32" t="s">
        <v>5474</v>
      </c>
      <c r="I9179" s="9" t="s">
        <v>5411</v>
      </c>
      <c r="J9179" s="36">
        <f>IF(ISERROR(VLOOKUP(A9179&amp;I9179,'County-level Emissions Factors'!$E$2:$F$12273,2,FALSE)),0,VLOOKUP(A9179&amp;I9179,'County-level Emissions Factors'!$E$2:$F$12273,2,FALSE))</f>
        <v>1.5662210769313365</v>
      </c>
      <c r="K9179" s="19" t="s">
        <v>5473</v>
      </c>
      <c r="L9179" s="19" t="s">
        <v>5474</v>
      </c>
      <c r="M9179" s="38">
        <f t="shared" si="146"/>
        <v>14.083061964614814</v>
      </c>
      <c r="N9179" s="9" t="s">
        <v>5475</v>
      </c>
    </row>
    <row r="9180" spans="1:14">
      <c r="A9180" s="31" t="s">
        <v>4993</v>
      </c>
      <c r="B9180" s="31" t="s">
        <v>4883</v>
      </c>
      <c r="C9180" s="31" t="s">
        <v>991</v>
      </c>
      <c r="D9180" s="31" t="s">
        <v>4994</v>
      </c>
      <c r="E9180" s="31" t="s">
        <v>17</v>
      </c>
      <c r="F9180" s="31" t="s">
        <v>4885</v>
      </c>
      <c r="G9180" s="24">
        <f>IF(ISERROR(VLOOKUP(A9180,'2011 County-Level Acres Tilled'!$A$2:$F$3069,6,FALSE)),0,VLOOKUP(A9180,'2011 County-Level Acres Tilled'!$A$2:$F$3069,6,FALSE))</f>
        <v>12631.112155388466</v>
      </c>
      <c r="H9180" s="32" t="s">
        <v>5474</v>
      </c>
      <c r="I9180" s="9" t="s">
        <v>5411</v>
      </c>
      <c r="J9180" s="36">
        <f>IF(ISERROR(VLOOKUP(A9180&amp;I9180,'County-level Emissions Factors'!$E$2:$F$12273,2,FALSE)),0,VLOOKUP(A9180&amp;I9180,'County-level Emissions Factors'!$E$2:$F$12273,2,FALSE))</f>
        <v>2.0015936254980078</v>
      </c>
      <c r="K9180" s="19" t="s">
        <v>5473</v>
      </c>
      <c r="L9180" s="19" t="s">
        <v>5474</v>
      </c>
      <c r="M9180" s="38">
        <f t="shared" si="146"/>
        <v>12.641176786587977</v>
      </c>
      <c r="N9180" s="9" t="s">
        <v>5475</v>
      </c>
    </row>
    <row r="9181" spans="1:14">
      <c r="A9181" s="31" t="s">
        <v>4995</v>
      </c>
      <c r="B9181" s="31" t="s">
        <v>4883</v>
      </c>
      <c r="C9181" s="31" t="s">
        <v>993</v>
      </c>
      <c r="D9181" s="31" t="s">
        <v>431</v>
      </c>
      <c r="E9181" s="31" t="s">
        <v>17</v>
      </c>
      <c r="F9181" s="31" t="s">
        <v>4885</v>
      </c>
      <c r="G9181" s="24">
        <f>IF(ISERROR(VLOOKUP(A9181,'2011 County-Level Acres Tilled'!$A$2:$F$3069,6,FALSE)),0,VLOOKUP(A9181,'2011 County-Level Acres Tilled'!$A$2:$F$3069,6,FALSE))</f>
        <v>7886.4536340852128</v>
      </c>
      <c r="H9181" s="32" t="s">
        <v>5474</v>
      </c>
      <c r="I9181" s="9" t="s">
        <v>5411</v>
      </c>
      <c r="J9181" s="36">
        <f>IF(ISERROR(VLOOKUP(A9181&amp;I9181,'County-level Emissions Factors'!$E$2:$F$12273,2,FALSE)),0,VLOOKUP(A9181&amp;I9181,'County-level Emissions Factors'!$E$2:$F$12273,2,FALSE))</f>
        <v>3.1413098236775823</v>
      </c>
      <c r="K9181" s="19" t="s">
        <v>5473</v>
      </c>
      <c r="L9181" s="19" t="s">
        <v>5474</v>
      </c>
      <c r="M9181" s="38">
        <f t="shared" si="146"/>
        <v>12.386897137364823</v>
      </c>
      <c r="N9181" s="9" t="s">
        <v>5475</v>
      </c>
    </row>
    <row r="9182" spans="1:14">
      <c r="A9182" s="31" t="s">
        <v>4996</v>
      </c>
      <c r="B9182" s="31" t="s">
        <v>4883</v>
      </c>
      <c r="C9182" s="31" t="s">
        <v>996</v>
      </c>
      <c r="D9182" s="31" t="s">
        <v>4997</v>
      </c>
      <c r="E9182" s="31" t="s">
        <v>17</v>
      </c>
      <c r="F9182" s="31" t="s">
        <v>4885</v>
      </c>
      <c r="G9182" s="24">
        <f>IF(ISERROR(VLOOKUP(A9182,'2011 County-Level Acres Tilled'!$A$2:$F$3069,6,FALSE)),0,VLOOKUP(A9182,'2011 County-Level Acres Tilled'!$A$2:$F$3069,6,FALSE))</f>
        <v>2958.9388836675016</v>
      </c>
      <c r="H9182" s="32" t="s">
        <v>5474</v>
      </c>
      <c r="I9182" s="9" t="s">
        <v>5411</v>
      </c>
      <c r="J9182" s="36">
        <f>IF(ISERROR(VLOOKUP(A9182&amp;I9182,'County-level Emissions Factors'!$E$2:$F$12273,2,FALSE)),0,VLOOKUP(A9182&amp;I9182,'County-level Emissions Factors'!$E$2:$F$12273,2,FALSE))</f>
        <v>3.6507718696397946</v>
      </c>
      <c r="K9182" s="19" t="s">
        <v>5473</v>
      </c>
      <c r="L9182" s="19" t="s">
        <v>5474</v>
      </c>
      <c r="M9182" s="38">
        <f t="shared" si="146"/>
        <v>5.4012054202383464</v>
      </c>
      <c r="N9182" s="9" t="s">
        <v>5475</v>
      </c>
    </row>
    <row r="9183" spans="1:14">
      <c r="A9183" s="31" t="s">
        <v>4998</v>
      </c>
      <c r="B9183" s="31" t="s">
        <v>4883</v>
      </c>
      <c r="C9183" s="31" t="s">
        <v>998</v>
      </c>
      <c r="D9183" s="31" t="s">
        <v>1102</v>
      </c>
      <c r="E9183" s="31" t="s">
        <v>17</v>
      </c>
      <c r="F9183" s="31" t="s">
        <v>4885</v>
      </c>
      <c r="G9183" s="24">
        <f>IF(ISERROR(VLOOKUP(A9183,'2011 County-Level Acres Tilled'!$A$2:$F$3069,6,FALSE)),0,VLOOKUP(A9183,'2011 County-Level Acres Tilled'!$A$2:$F$3069,6,FALSE))</f>
        <v>32829.719679406844</v>
      </c>
      <c r="H9183" s="32" t="s">
        <v>5474</v>
      </c>
      <c r="I9183" s="9" t="s">
        <v>5411</v>
      </c>
      <c r="J9183" s="36">
        <f>IF(ISERROR(VLOOKUP(A9183&amp;I9183,'County-level Emissions Factors'!$E$2:$F$12273,2,FALSE)),0,VLOOKUP(A9183&amp;I9183,'County-level Emissions Factors'!$E$2:$F$12273,2,FALSE))</f>
        <v>2.1630250060694349</v>
      </c>
      <c r="K9183" s="19" t="s">
        <v>5473</v>
      </c>
      <c r="L9183" s="19" t="s">
        <v>5474</v>
      </c>
      <c r="M9183" s="38">
        <f t="shared" si="146"/>
        <v>35.505752304403416</v>
      </c>
      <c r="N9183" s="9" t="s">
        <v>5475</v>
      </c>
    </row>
    <row r="9184" spans="1:14">
      <c r="A9184" s="31" t="s">
        <v>4999</v>
      </c>
      <c r="B9184" s="31" t="s">
        <v>4883</v>
      </c>
      <c r="C9184" s="31" t="s">
        <v>1001</v>
      </c>
      <c r="D9184" s="31" t="s">
        <v>5000</v>
      </c>
      <c r="E9184" s="31" t="s">
        <v>17</v>
      </c>
      <c r="F9184" s="31" t="s">
        <v>4885</v>
      </c>
      <c r="G9184" s="24">
        <f>IF(ISERROR(VLOOKUP(A9184,'2011 County-Level Acres Tilled'!$A$2:$F$3069,6,FALSE)),0,VLOOKUP(A9184,'2011 County-Level Acres Tilled'!$A$2:$F$3069,6,FALSE))</f>
        <v>221.59821428571428</v>
      </c>
      <c r="H9184" s="32" t="s">
        <v>5474</v>
      </c>
      <c r="I9184" s="9" t="s">
        <v>5411</v>
      </c>
      <c r="J9184" s="36">
        <f>IF(ISERROR(VLOOKUP(A9184&amp;I9184,'County-level Emissions Factors'!$E$2:$F$12273,2,FALSE)),0,VLOOKUP(A9184&amp;I9184,'County-level Emissions Factors'!$E$2:$F$12273,2,FALSE))</f>
        <v>6.7304347826086959</v>
      </c>
      <c r="K9184" s="19" t="s">
        <v>5473</v>
      </c>
      <c r="L9184" s="19" t="s">
        <v>5474</v>
      </c>
      <c r="M9184" s="38">
        <f t="shared" si="146"/>
        <v>0.74572616459627328</v>
      </c>
      <c r="N9184" s="9" t="s">
        <v>5475</v>
      </c>
    </row>
    <row r="9185" spans="1:14">
      <c r="A9185" s="31" t="s">
        <v>5001</v>
      </c>
      <c r="B9185" s="31" t="s">
        <v>4883</v>
      </c>
      <c r="C9185" s="31" t="s">
        <v>1004</v>
      </c>
      <c r="D9185" s="31" t="s">
        <v>5002</v>
      </c>
      <c r="E9185" s="31" t="s">
        <v>17</v>
      </c>
      <c r="F9185" s="31" t="s">
        <v>4885</v>
      </c>
      <c r="G9185" s="24">
        <f>IF(ISERROR(VLOOKUP(A9185,'2011 County-Level Acres Tilled'!$A$2:$F$3069,6,FALSE)),0,VLOOKUP(A9185,'2011 County-Level Acres Tilled'!$A$2:$F$3069,6,FALSE))</f>
        <v>14979.111842105262</v>
      </c>
      <c r="H9185" s="32" t="s">
        <v>5474</v>
      </c>
      <c r="I9185" s="9" t="s">
        <v>5411</v>
      </c>
      <c r="J9185" s="36">
        <f>IF(ISERROR(VLOOKUP(A9185&amp;I9185,'County-level Emissions Factors'!$E$2:$F$12273,2,FALSE)),0,VLOOKUP(A9185&amp;I9185,'County-level Emissions Factors'!$E$2:$F$12273,2,FALSE))</f>
        <v>4.6215448562521653</v>
      </c>
      <c r="K9185" s="19" t="s">
        <v>5473</v>
      </c>
      <c r="L9185" s="19" t="s">
        <v>5474</v>
      </c>
      <c r="M9185" s="38">
        <f t="shared" si="146"/>
        <v>34.613318642553736</v>
      </c>
      <c r="N9185" s="9" t="s">
        <v>5475</v>
      </c>
    </row>
    <row r="9186" spans="1:14">
      <c r="A9186" s="31" t="s">
        <v>5003</v>
      </c>
      <c r="B9186" s="31" t="s">
        <v>4883</v>
      </c>
      <c r="C9186" s="31" t="s">
        <v>1006</v>
      </c>
      <c r="D9186" s="31" t="s">
        <v>3146</v>
      </c>
      <c r="E9186" s="31" t="s">
        <v>17</v>
      </c>
      <c r="F9186" s="31" t="s">
        <v>4885</v>
      </c>
      <c r="G9186" s="24">
        <f>IF(ISERROR(VLOOKUP(A9186,'2011 County-Level Acres Tilled'!$A$2:$F$3069,6,FALSE)),0,VLOOKUP(A9186,'2011 County-Level Acres Tilled'!$A$2:$F$3069,6,FALSE))</f>
        <v>82857.939014202158</v>
      </c>
      <c r="H9186" s="32" t="s">
        <v>5474</v>
      </c>
      <c r="I9186" s="9" t="s">
        <v>5411</v>
      </c>
      <c r="J9186" s="36">
        <f>IF(ISERROR(VLOOKUP(A9186&amp;I9186,'County-level Emissions Factors'!$E$2:$F$12273,2,FALSE)),0,VLOOKUP(A9186&amp;I9186,'County-level Emissions Factors'!$E$2:$F$12273,2,FALSE))</f>
        <v>5.5001344184568763</v>
      </c>
      <c r="K9186" s="19" t="s">
        <v>5473</v>
      </c>
      <c r="L9186" s="19" t="s">
        <v>5474</v>
      </c>
      <c r="M9186" s="38">
        <f t="shared" si="146"/>
        <v>227.86490110720706</v>
      </c>
      <c r="N9186" s="9" t="s">
        <v>5475</v>
      </c>
    </row>
    <row r="9187" spans="1:14">
      <c r="A9187" s="31" t="s">
        <v>5004</v>
      </c>
      <c r="B9187" s="31" t="s">
        <v>4883</v>
      </c>
      <c r="C9187" s="31" t="s">
        <v>1009</v>
      </c>
      <c r="D9187" s="31" t="s">
        <v>186</v>
      </c>
      <c r="E9187" s="31" t="s">
        <v>17</v>
      </c>
      <c r="F9187" s="31" t="s">
        <v>4885</v>
      </c>
      <c r="G9187" s="24">
        <f>IF(ISERROR(VLOOKUP(A9187,'2011 County-Level Acres Tilled'!$A$2:$F$3069,6,FALSE)),0,VLOOKUP(A9187,'2011 County-Level Acres Tilled'!$A$2:$F$3069,6,FALSE))</f>
        <v>2388.4903846153811</v>
      </c>
      <c r="H9187" s="32" t="s">
        <v>5474</v>
      </c>
      <c r="I9187" s="9" t="s">
        <v>5411</v>
      </c>
      <c r="J9187" s="36">
        <f>IF(ISERROR(VLOOKUP(A9187&amp;I9187,'County-level Emissions Factors'!$E$2:$F$12273,2,FALSE)),0,VLOOKUP(A9187&amp;I9187,'County-level Emissions Factors'!$E$2:$F$12273,2,FALSE))</f>
        <v>7.7282321899736131</v>
      </c>
      <c r="K9187" s="19" t="s">
        <v>5473</v>
      </c>
      <c r="L9187" s="19" t="s">
        <v>5474</v>
      </c>
      <c r="M9187" s="38">
        <f t="shared" si="146"/>
        <v>9.2294041379135212</v>
      </c>
      <c r="N9187" s="9" t="s">
        <v>5475</v>
      </c>
    </row>
    <row r="9188" spans="1:14">
      <c r="A9188" s="31" t="s">
        <v>5005</v>
      </c>
      <c r="B9188" s="31" t="s">
        <v>4883</v>
      </c>
      <c r="C9188" s="31" t="s">
        <v>1011</v>
      </c>
      <c r="D9188" s="31" t="s">
        <v>438</v>
      </c>
      <c r="E9188" s="31" t="s">
        <v>17</v>
      </c>
      <c r="F9188" s="31" t="s">
        <v>4885</v>
      </c>
      <c r="G9188" s="24">
        <f>IF(ISERROR(VLOOKUP(A9188,'2011 County-Level Acres Tilled'!$A$2:$F$3069,6,FALSE)),0,VLOOKUP(A9188,'2011 County-Level Acres Tilled'!$A$2:$F$3069,6,FALSE))</f>
        <v>1403.874228841333</v>
      </c>
      <c r="H9188" s="32" t="s">
        <v>5474</v>
      </c>
      <c r="I9188" s="9" t="s">
        <v>5411</v>
      </c>
      <c r="J9188" s="36">
        <f>IF(ISERROR(VLOOKUP(A9188&amp;I9188,'County-level Emissions Factors'!$E$2:$F$12273,2,FALSE)),0,VLOOKUP(A9188&amp;I9188,'County-level Emissions Factors'!$E$2:$F$12273,2,FALSE))</f>
        <v>4.1407624633431084</v>
      </c>
      <c r="K9188" s="19" t="s">
        <v>5473</v>
      </c>
      <c r="L9188" s="19" t="s">
        <v>5474</v>
      </c>
      <c r="M9188" s="38">
        <f t="shared" si="146"/>
        <v>2.9065548550204721</v>
      </c>
      <c r="N9188" s="9" t="s">
        <v>5475</v>
      </c>
    </row>
    <row r="9189" spans="1:14">
      <c r="A9189" s="31" t="s">
        <v>5006</v>
      </c>
      <c r="B9189" s="31" t="s">
        <v>4883</v>
      </c>
      <c r="C9189" s="31" t="s">
        <v>1014</v>
      </c>
      <c r="D9189" s="31" t="s">
        <v>5007</v>
      </c>
      <c r="E9189" s="31" t="s">
        <v>17</v>
      </c>
      <c r="F9189" s="31" t="s">
        <v>4885</v>
      </c>
      <c r="G9189" s="24">
        <f>IF(ISERROR(VLOOKUP(A9189,'2011 County-Level Acres Tilled'!$A$2:$F$3069,6,FALSE)),0,VLOOKUP(A9189,'2011 County-Level Acres Tilled'!$A$2:$F$3069,6,FALSE))</f>
        <v>19556.798872180447</v>
      </c>
      <c r="H9189" s="32" t="s">
        <v>5474</v>
      </c>
      <c r="I9189" s="9" t="s">
        <v>5411</v>
      </c>
      <c r="J9189" s="36">
        <f>IF(ISERROR(VLOOKUP(A9189&amp;I9189,'County-level Emissions Factors'!$E$2:$F$12273,2,FALSE)),0,VLOOKUP(A9189&amp;I9189,'County-level Emissions Factors'!$E$2:$F$12273,2,FALSE))</f>
        <v>7.6239704329461455</v>
      </c>
      <c r="K9189" s="19" t="s">
        <v>5473</v>
      </c>
      <c r="L9189" s="19" t="s">
        <v>5474</v>
      </c>
      <c r="M9189" s="38">
        <f t="shared" si="146"/>
        <v>74.550228182289118</v>
      </c>
      <c r="N9189" s="9" t="s">
        <v>5475</v>
      </c>
    </row>
    <row r="9190" spans="1:14">
      <c r="A9190" s="31" t="s">
        <v>5008</v>
      </c>
      <c r="B9190" s="31" t="s">
        <v>4883</v>
      </c>
      <c r="C9190" s="31" t="s">
        <v>1016</v>
      </c>
      <c r="D9190" s="31" t="s">
        <v>5009</v>
      </c>
      <c r="E9190" s="31" t="s">
        <v>17</v>
      </c>
      <c r="F9190" s="31" t="s">
        <v>4885</v>
      </c>
      <c r="G9190" s="24">
        <f>IF(ISERROR(VLOOKUP(A9190,'2011 County-Level Acres Tilled'!$A$2:$F$3069,6,FALSE)),0,VLOOKUP(A9190,'2011 County-Level Acres Tilled'!$A$2:$F$3069,6,FALSE))</f>
        <v>9330.637210012208</v>
      </c>
      <c r="H9190" s="32" t="s">
        <v>5474</v>
      </c>
      <c r="I9190" s="9" t="s">
        <v>5411</v>
      </c>
      <c r="J9190" s="36">
        <f>IF(ISERROR(VLOOKUP(A9190&amp;I9190,'County-level Emissions Factors'!$E$2:$F$12273,2,FALSE)),0,VLOOKUP(A9190&amp;I9190,'County-level Emissions Factors'!$E$2:$F$12273,2,FALSE))</f>
        <v>5.6339130434782607</v>
      </c>
      <c r="K9190" s="19" t="s">
        <v>5473</v>
      </c>
      <c r="L9190" s="19" t="s">
        <v>5474</v>
      </c>
      <c r="M9190" s="38">
        <f t="shared" si="146"/>
        <v>26.283999340725693</v>
      </c>
      <c r="N9190" s="9" t="s">
        <v>5475</v>
      </c>
    </row>
    <row r="9191" spans="1:14">
      <c r="A9191" s="31" t="s">
        <v>5010</v>
      </c>
      <c r="B9191" s="31" t="s">
        <v>4883</v>
      </c>
      <c r="C9191" s="31" t="s">
        <v>1019</v>
      </c>
      <c r="D9191" s="31" t="s">
        <v>5011</v>
      </c>
      <c r="E9191" s="31" t="s">
        <v>17</v>
      </c>
      <c r="F9191" s="31" t="s">
        <v>4885</v>
      </c>
      <c r="G9191" s="24">
        <f>IF(ISERROR(VLOOKUP(A9191,'2011 County-Level Acres Tilled'!$A$2:$F$3069,6,FALSE)),0,VLOOKUP(A9191,'2011 County-Level Acres Tilled'!$A$2:$F$3069,6,FALSE))</f>
        <v>160746.55319548884</v>
      </c>
      <c r="H9191" s="32" t="s">
        <v>5474</v>
      </c>
      <c r="I9191" s="9" t="s">
        <v>5411</v>
      </c>
      <c r="J9191" s="36">
        <f>IF(ISERROR(VLOOKUP(A9191&amp;I9191,'County-level Emissions Factors'!$E$2:$F$12273,2,FALSE)),0,VLOOKUP(A9191&amp;I9191,'County-level Emissions Factors'!$E$2:$F$12273,2,FALSE))</f>
        <v>2.4724785567424248</v>
      </c>
      <c r="K9191" s="19" t="s">
        <v>5473</v>
      </c>
      <c r="L9191" s="19" t="s">
        <v>5474</v>
      </c>
      <c r="M9191" s="38">
        <f t="shared" si="146"/>
        <v>198.72120292305081</v>
      </c>
      <c r="N9191" s="9" t="s">
        <v>5475</v>
      </c>
    </row>
    <row r="9192" spans="1:14">
      <c r="A9192" s="31" t="s">
        <v>5012</v>
      </c>
      <c r="B9192" s="31" t="s">
        <v>4883</v>
      </c>
      <c r="C9192" s="31" t="s">
        <v>1022</v>
      </c>
      <c r="D9192" s="31" t="s">
        <v>5013</v>
      </c>
      <c r="E9192" s="31" t="s">
        <v>17</v>
      </c>
      <c r="F9192" s="31" t="s">
        <v>4885</v>
      </c>
      <c r="G9192" s="24">
        <f>IF(ISERROR(VLOOKUP(A9192,'2011 County-Level Acres Tilled'!$A$2:$F$3069,6,FALSE)),0,VLOOKUP(A9192,'2011 County-Level Acres Tilled'!$A$2:$F$3069,6,FALSE))</f>
        <v>10907.320358187131</v>
      </c>
      <c r="H9192" s="32" t="s">
        <v>5474</v>
      </c>
      <c r="I9192" s="9" t="s">
        <v>5411</v>
      </c>
      <c r="J9192" s="36">
        <f>IF(ISERROR(VLOOKUP(A9192&amp;I9192,'County-level Emissions Factors'!$E$2:$F$12273,2,FALSE)),0,VLOOKUP(A9192&amp;I9192,'County-level Emissions Factors'!$E$2:$F$12273,2,FALSE))</f>
        <v>3.2948717948717956</v>
      </c>
      <c r="K9192" s="19" t="s">
        <v>5473</v>
      </c>
      <c r="L9192" s="19" t="s">
        <v>5474</v>
      </c>
      <c r="M9192" s="38">
        <f t="shared" si="146"/>
        <v>17.969111102910855</v>
      </c>
      <c r="N9192" s="9" t="s">
        <v>5475</v>
      </c>
    </row>
    <row r="9193" spans="1:14">
      <c r="A9193" s="31" t="s">
        <v>5014</v>
      </c>
      <c r="B9193" s="31" t="s">
        <v>4883</v>
      </c>
      <c r="C9193" s="31" t="s">
        <v>1024</v>
      </c>
      <c r="D9193" s="31" t="s">
        <v>1890</v>
      </c>
      <c r="E9193" s="31" t="s">
        <v>17</v>
      </c>
      <c r="F9193" s="31" t="s">
        <v>4885</v>
      </c>
      <c r="G9193" s="24">
        <f>IF(ISERROR(VLOOKUP(A9193,'2011 County-Level Acres Tilled'!$A$2:$F$3069,6,FALSE)),0,VLOOKUP(A9193,'2011 County-Level Acres Tilled'!$A$2:$F$3069,6,FALSE))</f>
        <v>4559.8370927318283</v>
      </c>
      <c r="H9193" s="32" t="s">
        <v>5474</v>
      </c>
      <c r="I9193" s="9" t="s">
        <v>5411</v>
      </c>
      <c r="J9193" s="36">
        <f>IF(ISERROR(VLOOKUP(A9193&amp;I9193,'County-level Emissions Factors'!$E$2:$F$12273,2,FALSE)),0,VLOOKUP(A9193&amp;I9193,'County-level Emissions Factors'!$E$2:$F$12273,2,FALSE))</f>
        <v>3.2759322033898299</v>
      </c>
      <c r="K9193" s="19" t="s">
        <v>5473</v>
      </c>
      <c r="L9193" s="19" t="s">
        <v>5474</v>
      </c>
      <c r="M9193" s="38">
        <f t="shared" si="146"/>
        <v>7.4688585871458271</v>
      </c>
      <c r="N9193" s="9" t="s">
        <v>5475</v>
      </c>
    </row>
    <row r="9194" spans="1:14">
      <c r="A9194" s="31" t="s">
        <v>5015</v>
      </c>
      <c r="B9194" s="31" t="s">
        <v>4883</v>
      </c>
      <c r="C9194" s="31" t="s">
        <v>1026</v>
      </c>
      <c r="D9194" s="31" t="s">
        <v>3482</v>
      </c>
      <c r="E9194" s="31" t="s">
        <v>17</v>
      </c>
      <c r="F9194" s="31" t="s">
        <v>4885</v>
      </c>
      <c r="G9194" s="24">
        <f>IF(ISERROR(VLOOKUP(A9194,'2011 County-Level Acres Tilled'!$A$2:$F$3069,6,FALSE)),0,VLOOKUP(A9194,'2011 County-Level Acres Tilled'!$A$2:$F$3069,6,FALSE))</f>
        <v>41635.921532999164</v>
      </c>
      <c r="H9194" s="32" t="s">
        <v>5474</v>
      </c>
      <c r="I9194" s="9" t="s">
        <v>5411</v>
      </c>
      <c r="J9194" s="36">
        <f>IF(ISERROR(VLOOKUP(A9194&amp;I9194,'County-level Emissions Factors'!$E$2:$F$12273,2,FALSE)),0,VLOOKUP(A9194&amp;I9194,'County-level Emissions Factors'!$E$2:$F$12273,2,FALSE))</f>
        <v>2.1084103179364124</v>
      </c>
      <c r="K9194" s="19" t="s">
        <v>5473</v>
      </c>
      <c r="L9194" s="19" t="s">
        <v>5474</v>
      </c>
      <c r="M9194" s="38">
        <f t="shared" si="146"/>
        <v>43.892803278483143</v>
      </c>
      <c r="N9194" s="9" t="s">
        <v>5475</v>
      </c>
    </row>
    <row r="9195" spans="1:14">
      <c r="A9195" s="31" t="s">
        <v>5016</v>
      </c>
      <c r="B9195" s="31" t="s">
        <v>4883</v>
      </c>
      <c r="C9195" s="31" t="s">
        <v>1028</v>
      </c>
      <c r="D9195" s="31" t="s">
        <v>731</v>
      </c>
      <c r="E9195" s="31" t="s">
        <v>17</v>
      </c>
      <c r="F9195" s="31" t="s">
        <v>4885</v>
      </c>
      <c r="G9195" s="24">
        <f>IF(ISERROR(VLOOKUP(A9195,'2011 County-Level Acres Tilled'!$A$2:$F$3069,6,FALSE)),0,VLOOKUP(A9195,'2011 County-Level Acres Tilled'!$A$2:$F$3069,6,FALSE))</f>
        <v>52242.709198476972</v>
      </c>
      <c r="H9195" s="32" t="s">
        <v>5474</v>
      </c>
      <c r="I9195" s="9" t="s">
        <v>5411</v>
      </c>
      <c r="J9195" s="36">
        <f>IF(ISERROR(VLOOKUP(A9195&amp;I9195,'County-level Emissions Factors'!$E$2:$F$12273,2,FALSE)),0,VLOOKUP(A9195&amp;I9195,'County-level Emissions Factors'!$E$2:$F$12273,2,FALSE))</f>
        <v>2.7823173240844161</v>
      </c>
      <c r="K9195" s="19" t="s">
        <v>5473</v>
      </c>
      <c r="L9195" s="19" t="s">
        <v>5474</v>
      </c>
      <c r="M9195" s="38">
        <f t="shared" si="146"/>
        <v>72.677897430013388</v>
      </c>
      <c r="N9195" s="9" t="s">
        <v>5475</v>
      </c>
    </row>
    <row r="9196" spans="1:14">
      <c r="A9196" s="31" t="s">
        <v>5017</v>
      </c>
      <c r="B9196" s="31" t="s">
        <v>4883</v>
      </c>
      <c r="C9196" s="31" t="s">
        <v>269</v>
      </c>
      <c r="D9196" s="31" t="s">
        <v>1436</v>
      </c>
      <c r="E9196" s="31" t="s">
        <v>17</v>
      </c>
      <c r="F9196" s="31" t="s">
        <v>4885</v>
      </c>
      <c r="G9196" s="24">
        <f>IF(ISERROR(VLOOKUP(A9196,'2011 County-Level Acres Tilled'!$A$2:$F$3069,6,FALSE)),0,VLOOKUP(A9196,'2011 County-Level Acres Tilled'!$A$2:$F$3069,6,FALSE))</f>
        <v>5682.7539521881627</v>
      </c>
      <c r="H9196" s="32" t="s">
        <v>5474</v>
      </c>
      <c r="I9196" s="9" t="s">
        <v>5411</v>
      </c>
      <c r="J9196" s="36">
        <f>IF(ISERROR(VLOOKUP(A9196&amp;I9196,'County-level Emissions Factors'!$E$2:$F$12273,2,FALSE)),0,VLOOKUP(A9196&amp;I9196,'County-level Emissions Factors'!$E$2:$F$12273,2,FALSE))</f>
        <v>6.7710043668122246</v>
      </c>
      <c r="K9196" s="19" t="s">
        <v>5473</v>
      </c>
      <c r="L9196" s="19" t="s">
        <v>5474</v>
      </c>
      <c r="M9196" s="38">
        <f t="shared" si="146"/>
        <v>19.238975912892741</v>
      </c>
      <c r="N9196" s="9" t="s">
        <v>5475</v>
      </c>
    </row>
    <row r="9197" spans="1:14">
      <c r="A9197" s="31" t="s">
        <v>5018</v>
      </c>
      <c r="B9197" s="31" t="s">
        <v>4883</v>
      </c>
      <c r="C9197" s="31" t="s">
        <v>1032</v>
      </c>
      <c r="D9197" s="31" t="s">
        <v>1179</v>
      </c>
      <c r="E9197" s="31" t="s">
        <v>17</v>
      </c>
      <c r="F9197" s="31" t="s">
        <v>4885</v>
      </c>
      <c r="G9197" s="24">
        <f>IF(ISERROR(VLOOKUP(A9197,'2011 County-Level Acres Tilled'!$A$2:$F$3069,6,FALSE)),0,VLOOKUP(A9197,'2011 County-Level Acres Tilled'!$A$2:$F$3069,6,FALSE))</f>
        <v>999.18110902255637</v>
      </c>
      <c r="H9197" s="32" t="s">
        <v>5474</v>
      </c>
      <c r="I9197" s="9" t="s">
        <v>5411</v>
      </c>
      <c r="J9197" s="36">
        <f>IF(ISERROR(VLOOKUP(A9197&amp;I9197,'County-level Emissions Factors'!$E$2:$F$12273,2,FALSE)),0,VLOOKUP(A9197&amp;I9197,'County-level Emissions Factors'!$E$2:$F$12273,2,FALSE))</f>
        <v>6.9938900203665986</v>
      </c>
      <c r="K9197" s="19" t="s">
        <v>5473</v>
      </c>
      <c r="L9197" s="19" t="s">
        <v>5474</v>
      </c>
      <c r="M9197" s="38">
        <f t="shared" si="146"/>
        <v>3.4940813934658435</v>
      </c>
      <c r="N9197" s="9" t="s">
        <v>5475</v>
      </c>
    </row>
    <row r="9198" spans="1:14">
      <c r="A9198" s="31" t="s">
        <v>5019</v>
      </c>
      <c r="B9198" s="31" t="s">
        <v>4883</v>
      </c>
      <c r="C9198" s="31" t="s">
        <v>1038</v>
      </c>
      <c r="D9198" s="31" t="s">
        <v>210</v>
      </c>
      <c r="E9198" s="31" t="s">
        <v>17</v>
      </c>
      <c r="F9198" s="31" t="s">
        <v>4885</v>
      </c>
      <c r="G9198" s="24">
        <f>IF(ISERROR(VLOOKUP(A9198,'2011 County-Level Acres Tilled'!$A$2:$F$3069,6,FALSE)),0,VLOOKUP(A9198,'2011 County-Level Acres Tilled'!$A$2:$F$3069,6,FALSE))</f>
        <v>10716.203047683304</v>
      </c>
      <c r="H9198" s="32" t="s">
        <v>5474</v>
      </c>
      <c r="I9198" s="9" t="s">
        <v>5411</v>
      </c>
      <c r="J9198" s="36">
        <f>IF(ISERROR(VLOOKUP(A9198&amp;I9198,'County-level Emissions Factors'!$E$2:$F$12273,2,FALSE)),0,VLOOKUP(A9198&amp;I9198,'County-level Emissions Factors'!$E$2:$F$12273,2,FALSE))</f>
        <v>7.361392729134665</v>
      </c>
      <c r="K9198" s="19" t="s">
        <v>5473</v>
      </c>
      <c r="L9198" s="19" t="s">
        <v>5474</v>
      </c>
      <c r="M9198" s="38">
        <f t="shared" si="146"/>
        <v>39.443089599573305</v>
      </c>
      <c r="N9198" s="9" t="s">
        <v>5475</v>
      </c>
    </row>
    <row r="9199" spans="1:14">
      <c r="A9199" s="31" t="s">
        <v>5020</v>
      </c>
      <c r="B9199" s="31" t="s">
        <v>4883</v>
      </c>
      <c r="C9199" s="31" t="s">
        <v>1041</v>
      </c>
      <c r="D9199" s="31" t="s">
        <v>3988</v>
      </c>
      <c r="E9199" s="31" t="s">
        <v>17</v>
      </c>
      <c r="F9199" s="31" t="s">
        <v>4885</v>
      </c>
      <c r="G9199" s="24">
        <f>IF(ISERROR(VLOOKUP(A9199,'2011 County-Level Acres Tilled'!$A$2:$F$3069,6,FALSE)),0,VLOOKUP(A9199,'2011 County-Level Acres Tilled'!$A$2:$F$3069,6,FALSE))</f>
        <v>43384.899838137004</v>
      </c>
      <c r="H9199" s="32" t="s">
        <v>5474</v>
      </c>
      <c r="I9199" s="9" t="s">
        <v>5411</v>
      </c>
      <c r="J9199" s="36">
        <f>IF(ISERROR(VLOOKUP(A9199&amp;I9199,'County-level Emissions Factors'!$E$2:$F$12273,2,FALSE)),0,VLOOKUP(A9199&amp;I9199,'County-level Emissions Factors'!$E$2:$F$12273,2,FALSE))</f>
        <v>2.0348990800176119</v>
      </c>
      <c r="K9199" s="19" t="s">
        <v>5473</v>
      </c>
      <c r="L9199" s="19" t="s">
        <v>5474</v>
      </c>
      <c r="M9199" s="38">
        <f t="shared" si="146"/>
        <v>44.141946383640615</v>
      </c>
      <c r="N9199" s="9" t="s">
        <v>5475</v>
      </c>
    </row>
    <row r="9200" spans="1:14">
      <c r="A9200" s="31" t="s">
        <v>5021</v>
      </c>
      <c r="B9200" s="31" t="s">
        <v>4883</v>
      </c>
      <c r="C9200" s="31" t="s">
        <v>1043</v>
      </c>
      <c r="D9200" s="31" t="s">
        <v>4796</v>
      </c>
      <c r="E9200" s="31" t="s">
        <v>17</v>
      </c>
      <c r="F9200" s="31" t="s">
        <v>4885</v>
      </c>
      <c r="G9200" s="24">
        <f>IF(ISERROR(VLOOKUP(A9200,'2011 County-Level Acres Tilled'!$A$2:$F$3069,6,FALSE)),0,VLOOKUP(A9200,'2011 County-Level Acres Tilled'!$A$2:$F$3069,6,FALSE))</f>
        <v>99.5625</v>
      </c>
      <c r="H9200" s="32" t="s">
        <v>5474</v>
      </c>
      <c r="I9200" s="9" t="s">
        <v>5411</v>
      </c>
      <c r="J9200" s="36">
        <f>IF(ISERROR(VLOOKUP(A9200&amp;I9200,'County-level Emissions Factors'!$E$2:$F$12273,2,FALSE)),0,VLOOKUP(A9200&amp;I9200,'County-level Emissions Factors'!$E$2:$F$12273,2,FALSE))</f>
        <v>6.36</v>
      </c>
      <c r="K9200" s="19" t="s">
        <v>5473</v>
      </c>
      <c r="L9200" s="19" t="s">
        <v>5474</v>
      </c>
      <c r="M9200" s="38">
        <f t="shared" si="146"/>
        <v>0.31660875000000005</v>
      </c>
      <c r="N9200" s="9" t="s">
        <v>5475</v>
      </c>
    </row>
    <row r="9201" spans="1:14">
      <c r="A9201" s="31" t="s">
        <v>5022</v>
      </c>
      <c r="B9201" s="31" t="s">
        <v>4883</v>
      </c>
      <c r="C9201" s="31" t="s">
        <v>1045</v>
      </c>
      <c r="D9201" s="31" t="s">
        <v>5023</v>
      </c>
      <c r="E9201" s="31" t="s">
        <v>17</v>
      </c>
      <c r="F9201" s="31" t="s">
        <v>4885</v>
      </c>
      <c r="G9201" s="24">
        <f>IF(ISERROR(VLOOKUP(A9201,'2011 County-Level Acres Tilled'!$A$2:$F$3069,6,FALSE)),0,VLOOKUP(A9201,'2011 County-Level Acres Tilled'!$A$2:$F$3069,6,FALSE))</f>
        <v>13312.053571428572</v>
      </c>
      <c r="H9201" s="32" t="s">
        <v>5474</v>
      </c>
      <c r="I9201" s="9" t="s">
        <v>5411</v>
      </c>
      <c r="J9201" s="36">
        <f>IF(ISERROR(VLOOKUP(A9201&amp;I9201,'County-level Emissions Factors'!$E$2:$F$12273,2,FALSE)),0,VLOOKUP(A9201&amp;I9201,'County-level Emissions Factors'!$E$2:$F$12273,2,FALSE))</f>
        <v>3.1594029850746272</v>
      </c>
      <c r="K9201" s="19" t="s">
        <v>5473</v>
      </c>
      <c r="L9201" s="19" t="s">
        <v>5474</v>
      </c>
      <c r="M9201" s="38">
        <f t="shared" si="146"/>
        <v>21.029070895522391</v>
      </c>
      <c r="N9201" s="9" t="s">
        <v>5475</v>
      </c>
    </row>
    <row r="9202" spans="1:14">
      <c r="A9202" s="31" t="s">
        <v>5024</v>
      </c>
      <c r="B9202" s="31" t="s">
        <v>4883</v>
      </c>
      <c r="C9202" s="31" t="s">
        <v>1047</v>
      </c>
      <c r="D9202" s="31" t="s">
        <v>2231</v>
      </c>
      <c r="E9202" s="31" t="s">
        <v>17</v>
      </c>
      <c r="F9202" s="31" t="s">
        <v>4885</v>
      </c>
      <c r="G9202" s="24">
        <f>IF(ISERROR(VLOOKUP(A9202,'2011 County-Level Acres Tilled'!$A$2:$F$3069,6,FALSE)),0,VLOOKUP(A9202,'2011 County-Level Acres Tilled'!$A$2:$F$3069,6,FALSE))</f>
        <v>65</v>
      </c>
      <c r="H9202" s="32" t="s">
        <v>5474</v>
      </c>
      <c r="I9202" s="9" t="s">
        <v>5411</v>
      </c>
      <c r="J9202" s="36">
        <f>IF(ISERROR(VLOOKUP(A9202&amp;I9202,'County-level Emissions Factors'!$E$2:$F$12273,2,FALSE)),0,VLOOKUP(A9202&amp;I9202,'County-level Emissions Factors'!$E$2:$F$12273,2,FALSE))</f>
        <v>1.5076923076923077</v>
      </c>
      <c r="K9202" s="19" t="s">
        <v>5473</v>
      </c>
      <c r="L9202" s="19" t="s">
        <v>5474</v>
      </c>
      <c r="M9202" s="38">
        <f t="shared" si="146"/>
        <v>4.9000000000000002E-2</v>
      </c>
      <c r="N9202" s="9" t="s">
        <v>5475</v>
      </c>
    </row>
    <row r="9203" spans="1:14">
      <c r="A9203" s="31" t="s">
        <v>5025</v>
      </c>
      <c r="B9203" s="31" t="s">
        <v>4883</v>
      </c>
      <c r="C9203" s="31" t="s">
        <v>2274</v>
      </c>
      <c r="D9203" s="31" t="s">
        <v>5026</v>
      </c>
      <c r="E9203" s="31" t="s">
        <v>735</v>
      </c>
      <c r="F9203" s="31" t="s">
        <v>4885</v>
      </c>
      <c r="G9203" s="24">
        <f>IF(ISERROR(VLOOKUP(A9203,'2011 County-Level Acres Tilled'!$A$2:$F$3069,6,FALSE)),0,VLOOKUP(A9203,'2011 County-Level Acres Tilled'!$A$2:$F$3069,6,FALSE))</f>
        <v>0</v>
      </c>
      <c r="H9203" s="32" t="s">
        <v>5474</v>
      </c>
      <c r="I9203" s="9" t="s">
        <v>5411</v>
      </c>
      <c r="J9203" s="36">
        <f>IF(ISERROR(VLOOKUP(A9203&amp;I9203,'County-level Emissions Factors'!$E$2:$F$12273,2,FALSE)),0,VLOOKUP(A9203&amp;I9203,'County-level Emissions Factors'!$E$2:$F$12273,2,FALSE))</f>
        <v>0</v>
      </c>
      <c r="K9203" s="19" t="s">
        <v>5473</v>
      </c>
      <c r="L9203" s="19" t="s">
        <v>5474</v>
      </c>
      <c r="M9203" s="38">
        <f t="shared" si="146"/>
        <v>0</v>
      </c>
      <c r="N9203" s="9" t="s">
        <v>5475</v>
      </c>
    </row>
    <row r="9204" spans="1:14">
      <c r="A9204" s="31" t="s">
        <v>5027</v>
      </c>
      <c r="B9204" s="31" t="s">
        <v>4883</v>
      </c>
      <c r="C9204" s="31" t="s">
        <v>5028</v>
      </c>
      <c r="D9204" s="31" t="s">
        <v>3899</v>
      </c>
      <c r="E9204" s="31" t="s">
        <v>735</v>
      </c>
      <c r="F9204" s="31" t="s">
        <v>4885</v>
      </c>
      <c r="G9204" s="24">
        <f>IF(ISERROR(VLOOKUP(A9204,'2011 County-Level Acres Tilled'!$A$2:$F$3069,6,FALSE)),0,VLOOKUP(A9204,'2011 County-Level Acres Tilled'!$A$2:$F$3069,6,FALSE))</f>
        <v>0</v>
      </c>
      <c r="H9204" s="32" t="s">
        <v>5474</v>
      </c>
      <c r="I9204" s="9" t="s">
        <v>5411</v>
      </c>
      <c r="J9204" s="36">
        <f>IF(ISERROR(VLOOKUP(A9204&amp;I9204,'County-level Emissions Factors'!$E$2:$F$12273,2,FALSE)),0,VLOOKUP(A9204&amp;I9204,'County-level Emissions Factors'!$E$2:$F$12273,2,FALSE))</f>
        <v>0</v>
      </c>
      <c r="K9204" s="19" t="s">
        <v>5473</v>
      </c>
      <c r="L9204" s="19" t="s">
        <v>5474</v>
      </c>
      <c r="M9204" s="38">
        <f t="shared" si="146"/>
        <v>0</v>
      </c>
      <c r="N9204" s="9" t="s">
        <v>5475</v>
      </c>
    </row>
    <row r="9205" spans="1:14">
      <c r="A9205" s="31" t="s">
        <v>5029</v>
      </c>
      <c r="B9205" s="31" t="s">
        <v>4883</v>
      </c>
      <c r="C9205" s="31" t="s">
        <v>5030</v>
      </c>
      <c r="D9205" s="31" t="s">
        <v>2282</v>
      </c>
      <c r="E9205" s="31" t="s">
        <v>735</v>
      </c>
      <c r="F9205" s="31" t="s">
        <v>4885</v>
      </c>
      <c r="G9205" s="24">
        <f>IF(ISERROR(VLOOKUP(A9205,'2011 County-Level Acres Tilled'!$A$2:$F$3069,6,FALSE)),0,VLOOKUP(A9205,'2011 County-Level Acres Tilled'!$A$2:$F$3069,6,FALSE))</f>
        <v>0</v>
      </c>
      <c r="H9205" s="32" t="s">
        <v>5474</v>
      </c>
      <c r="I9205" s="9" t="s">
        <v>5411</v>
      </c>
      <c r="J9205" s="36">
        <f>IF(ISERROR(VLOOKUP(A9205&amp;I9205,'County-level Emissions Factors'!$E$2:$F$12273,2,FALSE)),0,VLOOKUP(A9205&amp;I9205,'County-level Emissions Factors'!$E$2:$F$12273,2,FALSE))</f>
        <v>0</v>
      </c>
      <c r="K9205" s="19" t="s">
        <v>5473</v>
      </c>
      <c r="L9205" s="19" t="s">
        <v>5474</v>
      </c>
      <c r="M9205" s="38">
        <f t="shared" si="146"/>
        <v>0</v>
      </c>
      <c r="N9205" s="9" t="s">
        <v>5475</v>
      </c>
    </row>
    <row r="9206" spans="1:14">
      <c r="A9206" s="31" t="s">
        <v>5031</v>
      </c>
      <c r="B9206" s="31" t="s">
        <v>4883</v>
      </c>
      <c r="C9206" s="31" t="s">
        <v>5032</v>
      </c>
      <c r="D9206" s="31" t="s">
        <v>1613</v>
      </c>
      <c r="E9206" s="31" t="s">
        <v>735</v>
      </c>
      <c r="F9206" s="31" t="s">
        <v>4885</v>
      </c>
      <c r="G9206" s="24">
        <f>IF(ISERROR(VLOOKUP(A9206,'2011 County-Level Acres Tilled'!$A$2:$F$3069,6,FALSE)),0,VLOOKUP(A9206,'2011 County-Level Acres Tilled'!$A$2:$F$3069,6,FALSE))</f>
        <v>0</v>
      </c>
      <c r="H9206" s="32" t="s">
        <v>5474</v>
      </c>
      <c r="I9206" s="9" t="s">
        <v>5411</v>
      </c>
      <c r="J9206" s="36">
        <f>IF(ISERROR(VLOOKUP(A9206&amp;I9206,'County-level Emissions Factors'!$E$2:$F$12273,2,FALSE)),0,VLOOKUP(A9206&amp;I9206,'County-level Emissions Factors'!$E$2:$F$12273,2,FALSE))</f>
        <v>0</v>
      </c>
      <c r="K9206" s="19" t="s">
        <v>5473</v>
      </c>
      <c r="L9206" s="19" t="s">
        <v>5474</v>
      </c>
      <c r="M9206" s="38">
        <f t="shared" si="146"/>
        <v>0</v>
      </c>
      <c r="N9206" s="9" t="s">
        <v>5475</v>
      </c>
    </row>
    <row r="9207" spans="1:14">
      <c r="A9207" s="31" t="s">
        <v>5033</v>
      </c>
      <c r="B9207" s="31" t="s">
        <v>4883</v>
      </c>
      <c r="C9207" s="31" t="s">
        <v>5034</v>
      </c>
      <c r="D9207" s="31" t="s">
        <v>5035</v>
      </c>
      <c r="E9207" s="31" t="s">
        <v>735</v>
      </c>
      <c r="F9207" s="31" t="s">
        <v>4885</v>
      </c>
      <c r="G9207" s="24">
        <f>IF(ISERROR(VLOOKUP(A9207,'2011 County-Level Acres Tilled'!$A$2:$F$3069,6,FALSE)),0,VLOOKUP(A9207,'2011 County-Level Acres Tilled'!$A$2:$F$3069,6,FALSE))</f>
        <v>0</v>
      </c>
      <c r="H9207" s="32" t="s">
        <v>5474</v>
      </c>
      <c r="I9207" s="9" t="s">
        <v>5411</v>
      </c>
      <c r="J9207" s="36">
        <f>IF(ISERROR(VLOOKUP(A9207&amp;I9207,'County-level Emissions Factors'!$E$2:$F$12273,2,FALSE)),0,VLOOKUP(A9207&amp;I9207,'County-level Emissions Factors'!$E$2:$F$12273,2,FALSE))</f>
        <v>0</v>
      </c>
      <c r="K9207" s="19" t="s">
        <v>5473</v>
      </c>
      <c r="L9207" s="19" t="s">
        <v>5474</v>
      </c>
      <c r="M9207" s="38">
        <f t="shared" si="146"/>
        <v>0</v>
      </c>
      <c r="N9207" s="9" t="s">
        <v>5475</v>
      </c>
    </row>
    <row r="9208" spans="1:14">
      <c r="A9208" s="31" t="s">
        <v>5036</v>
      </c>
      <c r="B9208" s="31" t="s">
        <v>4883</v>
      </c>
      <c r="C9208" s="31" t="s">
        <v>5037</v>
      </c>
      <c r="D9208" s="31" t="s">
        <v>5038</v>
      </c>
      <c r="E9208" s="31" t="s">
        <v>735</v>
      </c>
      <c r="F9208" s="31" t="s">
        <v>4885</v>
      </c>
      <c r="G9208" s="24">
        <f>IF(ISERROR(VLOOKUP(A9208,'2011 County-Level Acres Tilled'!$A$2:$F$3069,6,FALSE)),0,VLOOKUP(A9208,'2011 County-Level Acres Tilled'!$A$2:$F$3069,6,FALSE))</f>
        <v>33325.905310150367</v>
      </c>
      <c r="H9208" s="32" t="s">
        <v>5474</v>
      </c>
      <c r="I9208" s="9" t="s">
        <v>5411</v>
      </c>
      <c r="J9208" s="36">
        <f>IF(ISERROR(VLOOKUP(A9208&amp;I9208,'County-level Emissions Factors'!$E$2:$F$12273,2,FALSE)),0,VLOOKUP(A9208&amp;I9208,'County-level Emissions Factors'!$E$2:$F$12273,2,FALSE))</f>
        <v>3.5533221026182793</v>
      </c>
      <c r="K9208" s="19" t="s">
        <v>5473</v>
      </c>
      <c r="L9208" s="19" t="s">
        <v>5474</v>
      </c>
      <c r="M9208" s="38">
        <f t="shared" si="146"/>
        <v>59.208837964160594</v>
      </c>
      <c r="N9208" s="9" t="s">
        <v>5475</v>
      </c>
    </row>
    <row r="9209" spans="1:14">
      <c r="A9209" s="31" t="s">
        <v>5039</v>
      </c>
      <c r="B9209" s="31" t="s">
        <v>4883</v>
      </c>
      <c r="C9209" s="31" t="s">
        <v>5040</v>
      </c>
      <c r="D9209" s="31" t="s">
        <v>5041</v>
      </c>
      <c r="E9209" s="31" t="s">
        <v>735</v>
      </c>
      <c r="F9209" s="31" t="s">
        <v>4885</v>
      </c>
      <c r="G9209" s="24">
        <f>IF(ISERROR(VLOOKUP(A9209,'2011 County-Level Acres Tilled'!$A$2:$F$3069,6,FALSE)),0,VLOOKUP(A9209,'2011 County-Level Acres Tilled'!$A$2:$F$3069,6,FALSE))</f>
        <v>0</v>
      </c>
      <c r="H9209" s="32" t="s">
        <v>5474</v>
      </c>
      <c r="I9209" s="9" t="s">
        <v>5411</v>
      </c>
      <c r="J9209" s="36">
        <f>IF(ISERROR(VLOOKUP(A9209&amp;I9209,'County-level Emissions Factors'!$E$2:$F$12273,2,FALSE)),0,VLOOKUP(A9209&amp;I9209,'County-level Emissions Factors'!$E$2:$F$12273,2,FALSE))</f>
        <v>0</v>
      </c>
      <c r="K9209" s="19" t="s">
        <v>5473</v>
      </c>
      <c r="L9209" s="19" t="s">
        <v>5474</v>
      </c>
      <c r="M9209" s="38">
        <f t="shared" si="146"/>
        <v>0</v>
      </c>
      <c r="N9209" s="9" t="s">
        <v>5475</v>
      </c>
    </row>
    <row r="9210" spans="1:14">
      <c r="A9210" s="31" t="s">
        <v>5042</v>
      </c>
      <c r="B9210" s="31" t="s">
        <v>4883</v>
      </c>
      <c r="C9210" s="31" t="s">
        <v>5043</v>
      </c>
      <c r="D9210" s="31" t="s">
        <v>75</v>
      </c>
      <c r="E9210" s="31" t="s">
        <v>735</v>
      </c>
      <c r="F9210" s="31" t="s">
        <v>4885</v>
      </c>
      <c r="G9210" s="24">
        <f>IF(ISERROR(VLOOKUP(A9210,'2011 County-Level Acres Tilled'!$A$2:$F$3069,6,FALSE)),0,VLOOKUP(A9210,'2011 County-Level Acres Tilled'!$A$2:$F$3069,6,FALSE))</f>
        <v>0</v>
      </c>
      <c r="H9210" s="32" t="s">
        <v>5474</v>
      </c>
      <c r="I9210" s="9" t="s">
        <v>5411</v>
      </c>
      <c r="J9210" s="36">
        <f>IF(ISERROR(VLOOKUP(A9210&amp;I9210,'County-level Emissions Factors'!$E$2:$F$12273,2,FALSE)),0,VLOOKUP(A9210&amp;I9210,'County-level Emissions Factors'!$E$2:$F$12273,2,FALSE))</f>
        <v>0</v>
      </c>
      <c r="K9210" s="19" t="s">
        <v>5473</v>
      </c>
      <c r="L9210" s="19" t="s">
        <v>5474</v>
      </c>
      <c r="M9210" s="38">
        <f t="shared" si="146"/>
        <v>0</v>
      </c>
      <c r="N9210" s="9" t="s">
        <v>5475</v>
      </c>
    </row>
    <row r="9211" spans="1:14">
      <c r="A9211" s="31" t="s">
        <v>5044</v>
      </c>
      <c r="B9211" s="31" t="s">
        <v>4883</v>
      </c>
      <c r="C9211" s="31" t="s">
        <v>5045</v>
      </c>
      <c r="D9211" s="31" t="s">
        <v>5046</v>
      </c>
      <c r="E9211" s="31" t="s">
        <v>735</v>
      </c>
      <c r="F9211" s="31" t="s">
        <v>4885</v>
      </c>
      <c r="G9211" s="24">
        <f>IF(ISERROR(VLOOKUP(A9211,'2011 County-Level Acres Tilled'!$A$2:$F$3069,6,FALSE)),0,VLOOKUP(A9211,'2011 County-Level Acres Tilled'!$A$2:$F$3069,6,FALSE))</f>
        <v>0</v>
      </c>
      <c r="H9211" s="32" t="s">
        <v>5474</v>
      </c>
      <c r="I9211" s="9" t="s">
        <v>5411</v>
      </c>
      <c r="J9211" s="36">
        <f>IF(ISERROR(VLOOKUP(A9211&amp;I9211,'County-level Emissions Factors'!$E$2:$F$12273,2,FALSE)),0,VLOOKUP(A9211&amp;I9211,'County-level Emissions Factors'!$E$2:$F$12273,2,FALSE))</f>
        <v>0</v>
      </c>
      <c r="K9211" s="19" t="s">
        <v>5473</v>
      </c>
      <c r="L9211" s="19" t="s">
        <v>5474</v>
      </c>
      <c r="M9211" s="38">
        <f t="shared" si="146"/>
        <v>0</v>
      </c>
      <c r="N9211" s="9" t="s">
        <v>5475</v>
      </c>
    </row>
    <row r="9212" spans="1:14">
      <c r="A9212" s="31" t="s">
        <v>5047</v>
      </c>
      <c r="B9212" s="31" t="s">
        <v>4883</v>
      </c>
      <c r="C9212" s="31" t="s">
        <v>5048</v>
      </c>
      <c r="D9212" s="31" t="s">
        <v>5049</v>
      </c>
      <c r="E9212" s="31" t="s">
        <v>735</v>
      </c>
      <c r="F9212" s="31" t="s">
        <v>4885</v>
      </c>
      <c r="G9212" s="24">
        <f>IF(ISERROR(VLOOKUP(A9212,'2011 County-Level Acres Tilled'!$A$2:$F$3069,6,FALSE)),0,VLOOKUP(A9212,'2011 County-Level Acres Tilled'!$A$2:$F$3069,6,FALSE))</f>
        <v>0</v>
      </c>
      <c r="H9212" s="32" t="s">
        <v>5474</v>
      </c>
      <c r="I9212" s="9" t="s">
        <v>5411</v>
      </c>
      <c r="J9212" s="36">
        <f>IF(ISERROR(VLOOKUP(A9212&amp;I9212,'County-level Emissions Factors'!$E$2:$F$12273,2,FALSE)),0,VLOOKUP(A9212&amp;I9212,'County-level Emissions Factors'!$E$2:$F$12273,2,FALSE))</f>
        <v>0</v>
      </c>
      <c r="K9212" s="19" t="s">
        <v>5473</v>
      </c>
      <c r="L9212" s="19" t="s">
        <v>5474</v>
      </c>
      <c r="M9212" s="38">
        <f t="shared" si="146"/>
        <v>0</v>
      </c>
      <c r="N9212" s="9" t="s">
        <v>5475</v>
      </c>
    </row>
    <row r="9213" spans="1:14">
      <c r="A9213" s="31" t="s">
        <v>5050</v>
      </c>
      <c r="B9213" s="31" t="s">
        <v>4883</v>
      </c>
      <c r="C9213" s="31" t="s">
        <v>5051</v>
      </c>
      <c r="D9213" s="31" t="s">
        <v>4928</v>
      </c>
      <c r="E9213" s="31" t="s">
        <v>735</v>
      </c>
      <c r="F9213" s="31" t="s">
        <v>4885</v>
      </c>
      <c r="G9213" s="24">
        <f>IF(ISERROR(VLOOKUP(A9213,'2011 County-Level Acres Tilled'!$A$2:$F$3069,6,FALSE)),0,VLOOKUP(A9213,'2011 County-Level Acres Tilled'!$A$2:$F$3069,6,FALSE))</f>
        <v>0</v>
      </c>
      <c r="H9213" s="32" t="s">
        <v>5474</v>
      </c>
      <c r="I9213" s="9" t="s">
        <v>5411</v>
      </c>
      <c r="J9213" s="36">
        <f>IF(ISERROR(VLOOKUP(A9213&amp;I9213,'County-level Emissions Factors'!$E$2:$F$12273,2,FALSE)),0,VLOOKUP(A9213&amp;I9213,'County-level Emissions Factors'!$E$2:$F$12273,2,FALSE))</f>
        <v>0</v>
      </c>
      <c r="K9213" s="19" t="s">
        <v>5473</v>
      </c>
      <c r="L9213" s="19" t="s">
        <v>5474</v>
      </c>
      <c r="M9213" s="38">
        <f t="shared" si="146"/>
        <v>0</v>
      </c>
      <c r="N9213" s="9" t="s">
        <v>5475</v>
      </c>
    </row>
    <row r="9214" spans="1:14">
      <c r="A9214" s="31" t="s">
        <v>5052</v>
      </c>
      <c r="B9214" s="31" t="s">
        <v>4883</v>
      </c>
      <c r="C9214" s="31" t="s">
        <v>5053</v>
      </c>
      <c r="D9214" s="31" t="s">
        <v>5054</v>
      </c>
      <c r="E9214" s="31" t="s">
        <v>735</v>
      </c>
      <c r="F9214" s="31" t="s">
        <v>4885</v>
      </c>
      <c r="G9214" s="24">
        <f>IF(ISERROR(VLOOKUP(A9214,'2011 County-Level Acres Tilled'!$A$2:$F$3069,6,FALSE)),0,VLOOKUP(A9214,'2011 County-Level Acres Tilled'!$A$2:$F$3069,6,FALSE))</f>
        <v>0</v>
      </c>
      <c r="H9214" s="32" t="s">
        <v>5474</v>
      </c>
      <c r="I9214" s="9" t="s">
        <v>5411</v>
      </c>
      <c r="J9214" s="36">
        <f>IF(ISERROR(VLOOKUP(A9214&amp;I9214,'County-level Emissions Factors'!$E$2:$F$12273,2,FALSE)),0,VLOOKUP(A9214&amp;I9214,'County-level Emissions Factors'!$E$2:$F$12273,2,FALSE))</f>
        <v>0</v>
      </c>
      <c r="K9214" s="19" t="s">
        <v>5473</v>
      </c>
      <c r="L9214" s="19" t="s">
        <v>5474</v>
      </c>
      <c r="M9214" s="38">
        <f t="shared" si="146"/>
        <v>0</v>
      </c>
      <c r="N9214" s="9" t="s">
        <v>5475</v>
      </c>
    </row>
    <row r="9215" spans="1:14">
      <c r="A9215" s="31" t="s">
        <v>5055</v>
      </c>
      <c r="B9215" s="31" t="s">
        <v>4883</v>
      </c>
      <c r="C9215" s="31" t="s">
        <v>5056</v>
      </c>
      <c r="D9215" s="31" t="s">
        <v>105</v>
      </c>
      <c r="E9215" s="31" t="s">
        <v>735</v>
      </c>
      <c r="F9215" s="31" t="s">
        <v>4885</v>
      </c>
      <c r="G9215" s="24">
        <f>IF(ISERROR(VLOOKUP(A9215,'2011 County-Level Acres Tilled'!$A$2:$F$3069,6,FALSE)),0,VLOOKUP(A9215,'2011 County-Level Acres Tilled'!$A$2:$F$3069,6,FALSE))</f>
        <v>0</v>
      </c>
      <c r="H9215" s="32" t="s">
        <v>5474</v>
      </c>
      <c r="I9215" s="9" t="s">
        <v>5411</v>
      </c>
      <c r="J9215" s="36">
        <f>IF(ISERROR(VLOOKUP(A9215&amp;I9215,'County-level Emissions Factors'!$E$2:$F$12273,2,FALSE)),0,VLOOKUP(A9215&amp;I9215,'County-level Emissions Factors'!$E$2:$F$12273,2,FALSE))</f>
        <v>0</v>
      </c>
      <c r="K9215" s="19" t="s">
        <v>5473</v>
      </c>
      <c r="L9215" s="19" t="s">
        <v>5474</v>
      </c>
      <c r="M9215" s="38">
        <f t="shared" si="146"/>
        <v>0</v>
      </c>
      <c r="N9215" s="9" t="s">
        <v>5475</v>
      </c>
    </row>
    <row r="9216" spans="1:14">
      <c r="A9216" s="31" t="s">
        <v>5057</v>
      </c>
      <c r="B9216" s="31" t="s">
        <v>4883</v>
      </c>
      <c r="C9216" s="31" t="s">
        <v>5058</v>
      </c>
      <c r="D9216" s="31" t="s">
        <v>5059</v>
      </c>
      <c r="E9216" s="31" t="s">
        <v>735</v>
      </c>
      <c r="F9216" s="31" t="s">
        <v>4885</v>
      </c>
      <c r="G9216" s="24">
        <f>IF(ISERROR(VLOOKUP(A9216,'2011 County-Level Acres Tilled'!$A$2:$F$3069,6,FALSE)),0,VLOOKUP(A9216,'2011 County-Level Acres Tilled'!$A$2:$F$3069,6,FALSE))</f>
        <v>0</v>
      </c>
      <c r="H9216" s="32" t="s">
        <v>5474</v>
      </c>
      <c r="I9216" s="9" t="s">
        <v>5411</v>
      </c>
      <c r="J9216" s="36">
        <f>IF(ISERROR(VLOOKUP(A9216&amp;I9216,'County-level Emissions Factors'!$E$2:$F$12273,2,FALSE)),0,VLOOKUP(A9216&amp;I9216,'County-level Emissions Factors'!$E$2:$F$12273,2,FALSE))</f>
        <v>0</v>
      </c>
      <c r="K9216" s="19" t="s">
        <v>5473</v>
      </c>
      <c r="L9216" s="19" t="s">
        <v>5474</v>
      </c>
      <c r="M9216" s="38">
        <f t="shared" si="146"/>
        <v>0</v>
      </c>
      <c r="N9216" s="9" t="s">
        <v>5475</v>
      </c>
    </row>
    <row r="9217" spans="1:14">
      <c r="A9217" s="31" t="s">
        <v>5060</v>
      </c>
      <c r="B9217" s="31" t="s">
        <v>4883</v>
      </c>
      <c r="C9217" s="31" t="s">
        <v>5061</v>
      </c>
      <c r="D9217" s="31" t="s">
        <v>5062</v>
      </c>
      <c r="E9217" s="31" t="s">
        <v>735</v>
      </c>
      <c r="F9217" s="31" t="s">
        <v>4885</v>
      </c>
      <c r="G9217" s="24">
        <f>IF(ISERROR(VLOOKUP(A9217,'2011 County-Level Acres Tilled'!$A$2:$F$3069,6,FALSE)),0,VLOOKUP(A9217,'2011 County-Level Acres Tilled'!$A$2:$F$3069,6,FALSE))</f>
        <v>0</v>
      </c>
      <c r="H9217" s="32" t="s">
        <v>5474</v>
      </c>
      <c r="I9217" s="9" t="s">
        <v>5411</v>
      </c>
      <c r="J9217" s="36">
        <f>IF(ISERROR(VLOOKUP(A9217&amp;I9217,'County-level Emissions Factors'!$E$2:$F$12273,2,FALSE)),0,VLOOKUP(A9217&amp;I9217,'County-level Emissions Factors'!$E$2:$F$12273,2,FALSE))</f>
        <v>0</v>
      </c>
      <c r="K9217" s="19" t="s">
        <v>5473</v>
      </c>
      <c r="L9217" s="19" t="s">
        <v>5474</v>
      </c>
      <c r="M9217" s="38">
        <f t="shared" si="146"/>
        <v>0</v>
      </c>
      <c r="N9217" s="9" t="s">
        <v>5475</v>
      </c>
    </row>
    <row r="9218" spans="1:14">
      <c r="A9218" s="31" t="s">
        <v>5063</v>
      </c>
      <c r="B9218" s="31" t="s">
        <v>4883</v>
      </c>
      <c r="C9218" s="31" t="s">
        <v>5064</v>
      </c>
      <c r="D9218" s="31" t="s">
        <v>4043</v>
      </c>
      <c r="E9218" s="31" t="s">
        <v>735</v>
      </c>
      <c r="F9218" s="31" t="s">
        <v>4885</v>
      </c>
      <c r="G9218" s="24">
        <f>IF(ISERROR(VLOOKUP(A9218,'2011 County-Level Acres Tilled'!$A$2:$F$3069,6,FALSE)),0,VLOOKUP(A9218,'2011 County-Level Acres Tilled'!$A$2:$F$3069,6,FALSE))</f>
        <v>0</v>
      </c>
      <c r="H9218" s="32" t="s">
        <v>5474</v>
      </c>
      <c r="I9218" s="9" t="s">
        <v>5411</v>
      </c>
      <c r="J9218" s="36">
        <f>IF(ISERROR(VLOOKUP(A9218&amp;I9218,'County-level Emissions Factors'!$E$2:$F$12273,2,FALSE)),0,VLOOKUP(A9218&amp;I9218,'County-level Emissions Factors'!$E$2:$F$12273,2,FALSE))</f>
        <v>0</v>
      </c>
      <c r="K9218" s="19" t="s">
        <v>5473</v>
      </c>
      <c r="L9218" s="19" t="s">
        <v>5474</v>
      </c>
      <c r="M9218" s="38">
        <f t="shared" si="146"/>
        <v>0</v>
      </c>
      <c r="N9218" s="9" t="s">
        <v>5475</v>
      </c>
    </row>
    <row r="9219" spans="1:14">
      <c r="A9219" s="31" t="s">
        <v>5065</v>
      </c>
      <c r="B9219" s="31" t="s">
        <v>4883</v>
      </c>
      <c r="C9219" s="31" t="s">
        <v>5066</v>
      </c>
      <c r="D9219" s="31" t="s">
        <v>5067</v>
      </c>
      <c r="E9219" s="31" t="s">
        <v>735</v>
      </c>
      <c r="F9219" s="31" t="s">
        <v>4885</v>
      </c>
      <c r="G9219" s="24">
        <f>IF(ISERROR(VLOOKUP(A9219,'2011 County-Level Acres Tilled'!$A$2:$F$3069,6,FALSE)),0,VLOOKUP(A9219,'2011 County-Level Acres Tilled'!$A$2:$F$3069,6,FALSE))</f>
        <v>0</v>
      </c>
      <c r="H9219" s="32" t="s">
        <v>5474</v>
      </c>
      <c r="I9219" s="9" t="s">
        <v>5411</v>
      </c>
      <c r="J9219" s="36">
        <f>IF(ISERROR(VLOOKUP(A9219&amp;I9219,'County-level Emissions Factors'!$E$2:$F$12273,2,FALSE)),0,VLOOKUP(A9219&amp;I9219,'County-level Emissions Factors'!$E$2:$F$12273,2,FALSE))</f>
        <v>0</v>
      </c>
      <c r="K9219" s="19" t="s">
        <v>5473</v>
      </c>
      <c r="L9219" s="19" t="s">
        <v>5474</v>
      </c>
      <c r="M9219" s="38">
        <f t="shared" si="146"/>
        <v>0</v>
      </c>
      <c r="N9219" s="9" t="s">
        <v>5475</v>
      </c>
    </row>
    <row r="9220" spans="1:14">
      <c r="A9220" s="31" t="s">
        <v>5068</v>
      </c>
      <c r="B9220" s="31" t="s">
        <v>4883</v>
      </c>
      <c r="C9220" s="31" t="s">
        <v>5069</v>
      </c>
      <c r="D9220" s="31" t="s">
        <v>5070</v>
      </c>
      <c r="E9220" s="31" t="s">
        <v>735</v>
      </c>
      <c r="F9220" s="31" t="s">
        <v>4885</v>
      </c>
      <c r="G9220" s="24">
        <f>IF(ISERROR(VLOOKUP(A9220,'2011 County-Level Acres Tilled'!$A$2:$F$3069,6,FALSE)),0,VLOOKUP(A9220,'2011 County-Level Acres Tilled'!$A$2:$F$3069,6,FALSE))</f>
        <v>0</v>
      </c>
      <c r="H9220" s="32" t="s">
        <v>5474</v>
      </c>
      <c r="I9220" s="9" t="s">
        <v>5411</v>
      </c>
      <c r="J9220" s="36">
        <f>IF(ISERROR(VLOOKUP(A9220&amp;I9220,'County-level Emissions Factors'!$E$2:$F$12273,2,FALSE)),0,VLOOKUP(A9220&amp;I9220,'County-level Emissions Factors'!$E$2:$F$12273,2,FALSE))</f>
        <v>0</v>
      </c>
      <c r="K9220" s="19" t="s">
        <v>5473</v>
      </c>
      <c r="L9220" s="19" t="s">
        <v>5474</v>
      </c>
      <c r="M9220" s="38">
        <f t="shared" si="146"/>
        <v>0</v>
      </c>
      <c r="N9220" s="9" t="s">
        <v>5475</v>
      </c>
    </row>
    <row r="9221" spans="1:14">
      <c r="A9221" s="31" t="s">
        <v>5071</v>
      </c>
      <c r="B9221" s="31" t="s">
        <v>4883</v>
      </c>
      <c r="C9221" s="31" t="s">
        <v>5072</v>
      </c>
      <c r="D9221" s="31" t="s">
        <v>4053</v>
      </c>
      <c r="E9221" s="31" t="s">
        <v>735</v>
      </c>
      <c r="F9221" s="31" t="s">
        <v>4885</v>
      </c>
      <c r="G9221" s="24">
        <f>IF(ISERROR(VLOOKUP(A9221,'2011 County-Level Acres Tilled'!$A$2:$F$3069,6,FALSE)),0,VLOOKUP(A9221,'2011 County-Level Acres Tilled'!$A$2:$F$3069,6,FALSE))</f>
        <v>0</v>
      </c>
      <c r="H9221" s="32" t="s">
        <v>5474</v>
      </c>
      <c r="I9221" s="9" t="s">
        <v>5411</v>
      </c>
      <c r="J9221" s="36">
        <f>IF(ISERROR(VLOOKUP(A9221&amp;I9221,'County-level Emissions Factors'!$E$2:$F$12273,2,FALSE)),0,VLOOKUP(A9221&amp;I9221,'County-level Emissions Factors'!$E$2:$F$12273,2,FALSE))</f>
        <v>0</v>
      </c>
      <c r="K9221" s="19" t="s">
        <v>5473</v>
      </c>
      <c r="L9221" s="19" t="s">
        <v>5474</v>
      </c>
      <c r="M9221" s="38">
        <f t="shared" si="146"/>
        <v>0</v>
      </c>
      <c r="N9221" s="9" t="s">
        <v>5475</v>
      </c>
    </row>
    <row r="9222" spans="1:14">
      <c r="A9222" s="31" t="s">
        <v>5073</v>
      </c>
      <c r="B9222" s="31" t="s">
        <v>4883</v>
      </c>
      <c r="C9222" s="31" t="s">
        <v>5074</v>
      </c>
      <c r="D9222" s="31" t="s">
        <v>5075</v>
      </c>
      <c r="E9222" s="31" t="s">
        <v>735</v>
      </c>
      <c r="F9222" s="31" t="s">
        <v>4885</v>
      </c>
      <c r="G9222" s="24">
        <f>IF(ISERROR(VLOOKUP(A9222,'2011 County-Level Acres Tilled'!$A$2:$F$3069,6,FALSE)),0,VLOOKUP(A9222,'2011 County-Level Acres Tilled'!$A$2:$F$3069,6,FALSE))</f>
        <v>0</v>
      </c>
      <c r="H9222" s="32" t="s">
        <v>5474</v>
      </c>
      <c r="I9222" s="9" t="s">
        <v>5411</v>
      </c>
      <c r="J9222" s="36">
        <f>IF(ISERROR(VLOOKUP(A9222&amp;I9222,'County-level Emissions Factors'!$E$2:$F$12273,2,FALSE)),0,VLOOKUP(A9222&amp;I9222,'County-level Emissions Factors'!$E$2:$F$12273,2,FALSE))</f>
        <v>0</v>
      </c>
      <c r="K9222" s="19" t="s">
        <v>5473</v>
      </c>
      <c r="L9222" s="19" t="s">
        <v>5474</v>
      </c>
      <c r="M9222" s="38">
        <f t="shared" si="146"/>
        <v>0</v>
      </c>
      <c r="N9222" s="9" t="s">
        <v>5475</v>
      </c>
    </row>
    <row r="9223" spans="1:14">
      <c r="A9223" s="31" t="s">
        <v>5076</v>
      </c>
      <c r="B9223" s="31" t="s">
        <v>4883</v>
      </c>
      <c r="C9223" s="31" t="s">
        <v>5077</v>
      </c>
      <c r="D9223" s="31" t="s">
        <v>5078</v>
      </c>
      <c r="E9223" s="31" t="s">
        <v>735</v>
      </c>
      <c r="F9223" s="31" t="s">
        <v>4885</v>
      </c>
      <c r="G9223" s="24">
        <f>IF(ISERROR(VLOOKUP(A9223,'2011 County-Level Acres Tilled'!$A$2:$F$3069,6,FALSE)),0,VLOOKUP(A9223,'2011 County-Level Acres Tilled'!$A$2:$F$3069,6,FALSE))</f>
        <v>0</v>
      </c>
      <c r="H9223" s="32" t="s">
        <v>5474</v>
      </c>
      <c r="I9223" s="9" t="s">
        <v>5411</v>
      </c>
      <c r="J9223" s="36">
        <f>IF(ISERROR(VLOOKUP(A9223&amp;I9223,'County-level Emissions Factors'!$E$2:$F$12273,2,FALSE)),0,VLOOKUP(A9223&amp;I9223,'County-level Emissions Factors'!$E$2:$F$12273,2,FALSE))</f>
        <v>0</v>
      </c>
      <c r="K9223" s="19" t="s">
        <v>5473</v>
      </c>
      <c r="L9223" s="19" t="s">
        <v>5474</v>
      </c>
      <c r="M9223" s="38">
        <f t="shared" si="146"/>
        <v>0</v>
      </c>
      <c r="N9223" s="9" t="s">
        <v>5475</v>
      </c>
    </row>
    <row r="9224" spans="1:14">
      <c r="A9224" s="31" t="s">
        <v>5079</v>
      </c>
      <c r="B9224" s="31" t="s">
        <v>4883</v>
      </c>
      <c r="C9224" s="31" t="s">
        <v>5080</v>
      </c>
      <c r="D9224" s="31" t="s">
        <v>5081</v>
      </c>
      <c r="E9224" s="31" t="s">
        <v>735</v>
      </c>
      <c r="F9224" s="31" t="s">
        <v>4885</v>
      </c>
      <c r="G9224" s="24">
        <f>IF(ISERROR(VLOOKUP(A9224,'2011 County-Level Acres Tilled'!$A$2:$F$3069,6,FALSE)),0,VLOOKUP(A9224,'2011 County-Level Acres Tilled'!$A$2:$F$3069,6,FALSE))</f>
        <v>0</v>
      </c>
      <c r="H9224" s="32" t="s">
        <v>5474</v>
      </c>
      <c r="I9224" s="9" t="s">
        <v>5411</v>
      </c>
      <c r="J9224" s="36">
        <f>IF(ISERROR(VLOOKUP(A9224&amp;I9224,'County-level Emissions Factors'!$E$2:$F$12273,2,FALSE)),0,VLOOKUP(A9224&amp;I9224,'County-level Emissions Factors'!$E$2:$F$12273,2,FALSE))</f>
        <v>0</v>
      </c>
      <c r="K9224" s="19" t="s">
        <v>5473</v>
      </c>
      <c r="L9224" s="19" t="s">
        <v>5474</v>
      </c>
      <c r="M9224" s="38">
        <f t="shared" si="146"/>
        <v>0</v>
      </c>
      <c r="N9224" s="9" t="s">
        <v>5475</v>
      </c>
    </row>
    <row r="9225" spans="1:14">
      <c r="A9225" s="31" t="s">
        <v>5082</v>
      </c>
      <c r="B9225" s="31" t="s">
        <v>4883</v>
      </c>
      <c r="C9225" s="31" t="s">
        <v>5083</v>
      </c>
      <c r="D9225" s="31" t="s">
        <v>5084</v>
      </c>
      <c r="E9225" s="31" t="s">
        <v>735</v>
      </c>
      <c r="F9225" s="31" t="s">
        <v>4885</v>
      </c>
      <c r="G9225" s="24">
        <f>IF(ISERROR(VLOOKUP(A9225,'2011 County-Level Acres Tilled'!$A$2:$F$3069,6,FALSE)),0,VLOOKUP(A9225,'2011 County-Level Acres Tilled'!$A$2:$F$3069,6,FALSE))</f>
        <v>0</v>
      </c>
      <c r="H9225" s="32" t="s">
        <v>5474</v>
      </c>
      <c r="I9225" s="9" t="s">
        <v>5411</v>
      </c>
      <c r="J9225" s="36">
        <f>IF(ISERROR(VLOOKUP(A9225&amp;I9225,'County-level Emissions Factors'!$E$2:$F$12273,2,FALSE)),0,VLOOKUP(A9225&amp;I9225,'County-level Emissions Factors'!$E$2:$F$12273,2,FALSE))</f>
        <v>0</v>
      </c>
      <c r="K9225" s="19" t="s">
        <v>5473</v>
      </c>
      <c r="L9225" s="19" t="s">
        <v>5474</v>
      </c>
      <c r="M9225" s="38">
        <f t="shared" ref="M9225:M9288" si="147">G9225*J9225/2000</f>
        <v>0</v>
      </c>
      <c r="N9225" s="9" t="s">
        <v>5475</v>
      </c>
    </row>
    <row r="9226" spans="1:14">
      <c r="A9226" s="31" t="s">
        <v>5085</v>
      </c>
      <c r="B9226" s="31" t="s">
        <v>4883</v>
      </c>
      <c r="C9226" s="31" t="s">
        <v>5086</v>
      </c>
      <c r="D9226" s="31" t="s">
        <v>5087</v>
      </c>
      <c r="E9226" s="31" t="s">
        <v>735</v>
      </c>
      <c r="F9226" s="31" t="s">
        <v>4885</v>
      </c>
      <c r="G9226" s="24">
        <f>IF(ISERROR(VLOOKUP(A9226,'2011 County-Level Acres Tilled'!$A$2:$F$3069,6,FALSE)),0,VLOOKUP(A9226,'2011 County-Level Acres Tilled'!$A$2:$F$3069,6,FALSE))</f>
        <v>0</v>
      </c>
      <c r="H9226" s="32" t="s">
        <v>5474</v>
      </c>
      <c r="I9226" s="9" t="s">
        <v>5411</v>
      </c>
      <c r="J9226" s="36">
        <f>IF(ISERROR(VLOOKUP(A9226&amp;I9226,'County-level Emissions Factors'!$E$2:$F$12273,2,FALSE)),0,VLOOKUP(A9226&amp;I9226,'County-level Emissions Factors'!$E$2:$F$12273,2,FALSE))</f>
        <v>0</v>
      </c>
      <c r="K9226" s="19" t="s">
        <v>5473</v>
      </c>
      <c r="L9226" s="19" t="s">
        <v>5474</v>
      </c>
      <c r="M9226" s="38">
        <f t="shared" si="147"/>
        <v>0</v>
      </c>
      <c r="N9226" s="9" t="s">
        <v>5475</v>
      </c>
    </row>
    <row r="9227" spans="1:14">
      <c r="A9227" s="31" t="s">
        <v>5088</v>
      </c>
      <c r="B9227" s="31" t="s">
        <v>4883</v>
      </c>
      <c r="C9227" s="31" t="s">
        <v>5089</v>
      </c>
      <c r="D9227" s="31" t="s">
        <v>2296</v>
      </c>
      <c r="E9227" s="31" t="s">
        <v>735</v>
      </c>
      <c r="F9227" s="31" t="s">
        <v>4885</v>
      </c>
      <c r="G9227" s="24">
        <f>IF(ISERROR(VLOOKUP(A9227,'2011 County-Level Acres Tilled'!$A$2:$F$3069,6,FALSE)),0,VLOOKUP(A9227,'2011 County-Level Acres Tilled'!$A$2:$F$3069,6,FALSE))</f>
        <v>0</v>
      </c>
      <c r="H9227" s="32" t="s">
        <v>5474</v>
      </c>
      <c r="I9227" s="9" t="s">
        <v>5411</v>
      </c>
      <c r="J9227" s="36">
        <f>IF(ISERROR(VLOOKUP(A9227&amp;I9227,'County-level Emissions Factors'!$E$2:$F$12273,2,FALSE)),0,VLOOKUP(A9227&amp;I9227,'County-level Emissions Factors'!$E$2:$F$12273,2,FALSE))</f>
        <v>0</v>
      </c>
      <c r="K9227" s="19" t="s">
        <v>5473</v>
      </c>
      <c r="L9227" s="19" t="s">
        <v>5474</v>
      </c>
      <c r="M9227" s="38">
        <f t="shared" si="147"/>
        <v>0</v>
      </c>
      <c r="N9227" s="9" t="s">
        <v>5475</v>
      </c>
    </row>
    <row r="9228" spans="1:14">
      <c r="A9228" s="31" t="s">
        <v>5090</v>
      </c>
      <c r="B9228" s="31" t="s">
        <v>4883</v>
      </c>
      <c r="C9228" s="31" t="s">
        <v>5091</v>
      </c>
      <c r="D9228" s="31" t="s">
        <v>1848</v>
      </c>
      <c r="E9228" s="31" t="s">
        <v>735</v>
      </c>
      <c r="F9228" s="31" t="s">
        <v>4885</v>
      </c>
      <c r="G9228" s="24">
        <f>IF(ISERROR(VLOOKUP(A9228,'2011 County-Level Acres Tilled'!$A$2:$F$3069,6,FALSE)),0,VLOOKUP(A9228,'2011 County-Level Acres Tilled'!$A$2:$F$3069,6,FALSE))</f>
        <v>0</v>
      </c>
      <c r="H9228" s="32" t="s">
        <v>5474</v>
      </c>
      <c r="I9228" s="9" t="s">
        <v>5411</v>
      </c>
      <c r="J9228" s="36">
        <f>IF(ISERROR(VLOOKUP(A9228&amp;I9228,'County-level Emissions Factors'!$E$2:$F$12273,2,FALSE)),0,VLOOKUP(A9228&amp;I9228,'County-level Emissions Factors'!$E$2:$F$12273,2,FALSE))</f>
        <v>0</v>
      </c>
      <c r="K9228" s="19" t="s">
        <v>5473</v>
      </c>
      <c r="L9228" s="19" t="s">
        <v>5474</v>
      </c>
      <c r="M9228" s="38">
        <f t="shared" si="147"/>
        <v>0</v>
      </c>
      <c r="N9228" s="9" t="s">
        <v>5475</v>
      </c>
    </row>
    <row r="9229" spans="1:14">
      <c r="A9229" s="31" t="s">
        <v>5092</v>
      </c>
      <c r="B9229" s="31" t="s">
        <v>4883</v>
      </c>
      <c r="C9229" s="31" t="s">
        <v>5093</v>
      </c>
      <c r="D9229" s="31" t="s">
        <v>5094</v>
      </c>
      <c r="E9229" s="31" t="s">
        <v>735</v>
      </c>
      <c r="F9229" s="31" t="s">
        <v>4885</v>
      </c>
      <c r="G9229" s="24">
        <f>IF(ISERROR(VLOOKUP(A9229,'2011 County-Level Acres Tilled'!$A$2:$F$3069,6,FALSE)),0,VLOOKUP(A9229,'2011 County-Level Acres Tilled'!$A$2:$F$3069,6,FALSE))</f>
        <v>0</v>
      </c>
      <c r="H9229" s="32" t="s">
        <v>5474</v>
      </c>
      <c r="I9229" s="9" t="s">
        <v>5411</v>
      </c>
      <c r="J9229" s="36">
        <f>IF(ISERROR(VLOOKUP(A9229&amp;I9229,'County-level Emissions Factors'!$E$2:$F$12273,2,FALSE)),0,VLOOKUP(A9229&amp;I9229,'County-level Emissions Factors'!$E$2:$F$12273,2,FALSE))</f>
        <v>0</v>
      </c>
      <c r="K9229" s="19" t="s">
        <v>5473</v>
      </c>
      <c r="L9229" s="19" t="s">
        <v>5474</v>
      </c>
      <c r="M9229" s="38">
        <f t="shared" si="147"/>
        <v>0</v>
      </c>
      <c r="N9229" s="9" t="s">
        <v>5475</v>
      </c>
    </row>
    <row r="9230" spans="1:14">
      <c r="A9230" s="31" t="s">
        <v>5095</v>
      </c>
      <c r="B9230" s="31" t="s">
        <v>4883</v>
      </c>
      <c r="C9230" s="31" t="s">
        <v>5096</v>
      </c>
      <c r="D9230" s="31" t="s">
        <v>5097</v>
      </c>
      <c r="E9230" s="31" t="s">
        <v>735</v>
      </c>
      <c r="F9230" s="31" t="s">
        <v>4885</v>
      </c>
      <c r="G9230" s="24">
        <f>IF(ISERROR(VLOOKUP(A9230,'2011 County-Level Acres Tilled'!$A$2:$F$3069,6,FALSE)),0,VLOOKUP(A9230,'2011 County-Level Acres Tilled'!$A$2:$F$3069,6,FALSE))</f>
        <v>0</v>
      </c>
      <c r="H9230" s="32" t="s">
        <v>5474</v>
      </c>
      <c r="I9230" s="9" t="s">
        <v>5411</v>
      </c>
      <c r="J9230" s="36">
        <f>IF(ISERROR(VLOOKUP(A9230&amp;I9230,'County-level Emissions Factors'!$E$2:$F$12273,2,FALSE)),0,VLOOKUP(A9230&amp;I9230,'County-level Emissions Factors'!$E$2:$F$12273,2,FALSE))</f>
        <v>0</v>
      </c>
      <c r="K9230" s="19" t="s">
        <v>5473</v>
      </c>
      <c r="L9230" s="19" t="s">
        <v>5474</v>
      </c>
      <c r="M9230" s="38">
        <f t="shared" si="147"/>
        <v>0</v>
      </c>
      <c r="N9230" s="9" t="s">
        <v>5475</v>
      </c>
    </row>
    <row r="9231" spans="1:14">
      <c r="A9231" s="31" t="s">
        <v>5098</v>
      </c>
      <c r="B9231" s="31" t="s">
        <v>4883</v>
      </c>
      <c r="C9231" s="31" t="s">
        <v>5099</v>
      </c>
      <c r="D9231" s="31" t="s">
        <v>5100</v>
      </c>
      <c r="E9231" s="31" t="s">
        <v>735</v>
      </c>
      <c r="F9231" s="31" t="s">
        <v>4885</v>
      </c>
      <c r="G9231" s="24">
        <f>IF(ISERROR(VLOOKUP(A9231,'2011 County-Level Acres Tilled'!$A$2:$F$3069,6,FALSE)),0,VLOOKUP(A9231,'2011 County-Level Acres Tilled'!$A$2:$F$3069,6,FALSE))</f>
        <v>0</v>
      </c>
      <c r="H9231" s="32" t="s">
        <v>5474</v>
      </c>
      <c r="I9231" s="9" t="s">
        <v>5411</v>
      </c>
      <c r="J9231" s="36">
        <f>IF(ISERROR(VLOOKUP(A9231&amp;I9231,'County-level Emissions Factors'!$E$2:$F$12273,2,FALSE)),0,VLOOKUP(A9231&amp;I9231,'County-level Emissions Factors'!$E$2:$F$12273,2,FALSE))</f>
        <v>0</v>
      </c>
      <c r="K9231" s="19" t="s">
        <v>5473</v>
      </c>
      <c r="L9231" s="19" t="s">
        <v>5474</v>
      </c>
      <c r="M9231" s="38">
        <f t="shared" si="147"/>
        <v>0</v>
      </c>
      <c r="N9231" s="9" t="s">
        <v>5475</v>
      </c>
    </row>
    <row r="9232" spans="1:14">
      <c r="A9232" s="31" t="s">
        <v>5101</v>
      </c>
      <c r="B9232" s="31" t="s">
        <v>4883</v>
      </c>
      <c r="C9232" s="31" t="s">
        <v>5102</v>
      </c>
      <c r="D9232" s="31" t="s">
        <v>5103</v>
      </c>
      <c r="E9232" s="31" t="s">
        <v>735</v>
      </c>
      <c r="F9232" s="31" t="s">
        <v>4885</v>
      </c>
      <c r="G9232" s="24">
        <f>IF(ISERROR(VLOOKUP(A9232,'2011 County-Level Acres Tilled'!$A$2:$F$3069,6,FALSE)),0,VLOOKUP(A9232,'2011 County-Level Acres Tilled'!$A$2:$F$3069,6,FALSE))</f>
        <v>0</v>
      </c>
      <c r="H9232" s="32" t="s">
        <v>5474</v>
      </c>
      <c r="I9232" s="9" t="s">
        <v>5411</v>
      </c>
      <c r="J9232" s="36">
        <f>IF(ISERROR(VLOOKUP(A9232&amp;I9232,'County-level Emissions Factors'!$E$2:$F$12273,2,FALSE)),0,VLOOKUP(A9232&amp;I9232,'County-level Emissions Factors'!$E$2:$F$12273,2,FALSE))</f>
        <v>0</v>
      </c>
      <c r="K9232" s="19" t="s">
        <v>5473</v>
      </c>
      <c r="L9232" s="19" t="s">
        <v>5474</v>
      </c>
      <c r="M9232" s="38">
        <f t="shared" si="147"/>
        <v>0</v>
      </c>
      <c r="N9232" s="9" t="s">
        <v>5475</v>
      </c>
    </row>
    <row r="9233" spans="1:14">
      <c r="A9233" s="31" t="s">
        <v>5104</v>
      </c>
      <c r="B9233" s="31" t="s">
        <v>4883</v>
      </c>
      <c r="C9233" s="31" t="s">
        <v>5105</v>
      </c>
      <c r="D9233" s="31" t="s">
        <v>1102</v>
      </c>
      <c r="E9233" s="31" t="s">
        <v>735</v>
      </c>
      <c r="F9233" s="31" t="s">
        <v>4885</v>
      </c>
      <c r="G9233" s="24">
        <f>IF(ISERROR(VLOOKUP(A9233,'2011 County-Level Acres Tilled'!$A$2:$F$3069,6,FALSE)),0,VLOOKUP(A9233,'2011 County-Level Acres Tilled'!$A$2:$F$3069,6,FALSE))</f>
        <v>0</v>
      </c>
      <c r="H9233" s="32" t="s">
        <v>5474</v>
      </c>
      <c r="I9233" s="9" t="s">
        <v>5411</v>
      </c>
      <c r="J9233" s="36">
        <f>IF(ISERROR(VLOOKUP(A9233&amp;I9233,'County-level Emissions Factors'!$E$2:$F$12273,2,FALSE)),0,VLOOKUP(A9233&amp;I9233,'County-level Emissions Factors'!$E$2:$F$12273,2,FALSE))</f>
        <v>0</v>
      </c>
      <c r="K9233" s="19" t="s">
        <v>5473</v>
      </c>
      <c r="L9233" s="19" t="s">
        <v>5474</v>
      </c>
      <c r="M9233" s="38">
        <f t="shared" si="147"/>
        <v>0</v>
      </c>
      <c r="N9233" s="9" t="s">
        <v>5475</v>
      </c>
    </row>
    <row r="9234" spans="1:14">
      <c r="A9234" s="31" t="s">
        <v>5106</v>
      </c>
      <c r="B9234" s="31" t="s">
        <v>4883</v>
      </c>
      <c r="C9234" s="31" t="s">
        <v>5107</v>
      </c>
      <c r="D9234" s="31" t="s">
        <v>5000</v>
      </c>
      <c r="E9234" s="31" t="s">
        <v>735</v>
      </c>
      <c r="F9234" s="31" t="s">
        <v>4885</v>
      </c>
      <c r="G9234" s="24">
        <f>IF(ISERROR(VLOOKUP(A9234,'2011 County-Level Acres Tilled'!$A$2:$F$3069,6,FALSE)),0,VLOOKUP(A9234,'2011 County-Level Acres Tilled'!$A$2:$F$3069,6,FALSE))</f>
        <v>0</v>
      </c>
      <c r="H9234" s="32" t="s">
        <v>5474</v>
      </c>
      <c r="I9234" s="9" t="s">
        <v>5411</v>
      </c>
      <c r="J9234" s="36">
        <f>IF(ISERROR(VLOOKUP(A9234&amp;I9234,'County-level Emissions Factors'!$E$2:$F$12273,2,FALSE)),0,VLOOKUP(A9234&amp;I9234,'County-level Emissions Factors'!$E$2:$F$12273,2,FALSE))</f>
        <v>0</v>
      </c>
      <c r="K9234" s="19" t="s">
        <v>5473</v>
      </c>
      <c r="L9234" s="19" t="s">
        <v>5474</v>
      </c>
      <c r="M9234" s="38">
        <f t="shared" si="147"/>
        <v>0</v>
      </c>
      <c r="N9234" s="9" t="s">
        <v>5475</v>
      </c>
    </row>
    <row r="9235" spans="1:14">
      <c r="A9235" s="31" t="s">
        <v>5108</v>
      </c>
      <c r="B9235" s="31" t="s">
        <v>4883</v>
      </c>
      <c r="C9235" s="31" t="s">
        <v>5109</v>
      </c>
      <c r="D9235" s="31" t="s">
        <v>3179</v>
      </c>
      <c r="E9235" s="31" t="s">
        <v>735</v>
      </c>
      <c r="F9235" s="31" t="s">
        <v>4885</v>
      </c>
      <c r="G9235" s="24">
        <f>IF(ISERROR(VLOOKUP(A9235,'2011 County-Level Acres Tilled'!$A$2:$F$3069,6,FALSE)),0,VLOOKUP(A9235,'2011 County-Level Acres Tilled'!$A$2:$F$3069,6,FALSE))</f>
        <v>0</v>
      </c>
      <c r="H9235" s="32" t="s">
        <v>5474</v>
      </c>
      <c r="I9235" s="9" t="s">
        <v>5411</v>
      </c>
      <c r="J9235" s="36">
        <f>IF(ISERROR(VLOOKUP(A9235&amp;I9235,'County-level Emissions Factors'!$E$2:$F$12273,2,FALSE)),0,VLOOKUP(A9235&amp;I9235,'County-level Emissions Factors'!$E$2:$F$12273,2,FALSE))</f>
        <v>0</v>
      </c>
      <c r="K9235" s="19" t="s">
        <v>5473</v>
      </c>
      <c r="L9235" s="19" t="s">
        <v>5474</v>
      </c>
      <c r="M9235" s="38">
        <f t="shared" si="147"/>
        <v>0</v>
      </c>
      <c r="N9235" s="9" t="s">
        <v>5475</v>
      </c>
    </row>
    <row r="9236" spans="1:14">
      <c r="A9236" s="31" t="s">
        <v>5110</v>
      </c>
      <c r="B9236" s="31" t="s">
        <v>4883</v>
      </c>
      <c r="C9236" s="31" t="s">
        <v>5111</v>
      </c>
      <c r="D9236" s="31" t="s">
        <v>5112</v>
      </c>
      <c r="E9236" s="31" t="s">
        <v>735</v>
      </c>
      <c r="F9236" s="31" t="s">
        <v>4885</v>
      </c>
      <c r="G9236" s="24">
        <f>IF(ISERROR(VLOOKUP(A9236,'2011 County-Level Acres Tilled'!$A$2:$F$3069,6,FALSE)),0,VLOOKUP(A9236,'2011 County-Level Acres Tilled'!$A$2:$F$3069,6,FALSE))</f>
        <v>0</v>
      </c>
      <c r="H9236" s="32" t="s">
        <v>5474</v>
      </c>
      <c r="I9236" s="9" t="s">
        <v>5411</v>
      </c>
      <c r="J9236" s="36">
        <f>IF(ISERROR(VLOOKUP(A9236&amp;I9236,'County-level Emissions Factors'!$E$2:$F$12273,2,FALSE)),0,VLOOKUP(A9236&amp;I9236,'County-level Emissions Factors'!$E$2:$F$12273,2,FALSE))</f>
        <v>0</v>
      </c>
      <c r="K9236" s="19" t="s">
        <v>5473</v>
      </c>
      <c r="L9236" s="19" t="s">
        <v>5474</v>
      </c>
      <c r="M9236" s="38">
        <f t="shared" si="147"/>
        <v>0</v>
      </c>
      <c r="N9236" s="9" t="s">
        <v>5475</v>
      </c>
    </row>
    <row r="9237" spans="1:14">
      <c r="A9237" s="31" t="s">
        <v>5113</v>
      </c>
      <c r="B9237" s="31" t="s">
        <v>4883</v>
      </c>
      <c r="C9237" s="31" t="s">
        <v>5114</v>
      </c>
      <c r="D9237" s="31" t="s">
        <v>2299</v>
      </c>
      <c r="E9237" s="31" t="s">
        <v>735</v>
      </c>
      <c r="F9237" s="31" t="s">
        <v>4885</v>
      </c>
      <c r="G9237" s="24">
        <f>IF(ISERROR(VLOOKUP(A9237,'2011 County-Level Acres Tilled'!$A$2:$F$3069,6,FALSE)),0,VLOOKUP(A9237,'2011 County-Level Acres Tilled'!$A$2:$F$3069,6,FALSE))</f>
        <v>63933.437687969956</v>
      </c>
      <c r="H9237" s="32" t="s">
        <v>5474</v>
      </c>
      <c r="I9237" s="9" t="s">
        <v>5411</v>
      </c>
      <c r="J9237" s="36">
        <f>IF(ISERROR(VLOOKUP(A9237&amp;I9237,'County-level Emissions Factors'!$E$2:$F$12273,2,FALSE)),0,VLOOKUP(A9237&amp;I9237,'County-level Emissions Factors'!$E$2:$F$12273,2,FALSE))</f>
        <v>4.122027784040653</v>
      </c>
      <c r="K9237" s="19" t="s">
        <v>5473</v>
      </c>
      <c r="L9237" s="19" t="s">
        <v>5474</v>
      </c>
      <c r="M9237" s="38">
        <f t="shared" si="147"/>
        <v>131.76770323952198</v>
      </c>
      <c r="N9237" s="9" t="s">
        <v>5475</v>
      </c>
    </row>
    <row r="9238" spans="1:14">
      <c r="A9238" s="31" t="s">
        <v>5115</v>
      </c>
      <c r="B9238" s="31" t="s">
        <v>4883</v>
      </c>
      <c r="C9238" s="31" t="s">
        <v>5116</v>
      </c>
      <c r="D9238" s="31" t="s">
        <v>5117</v>
      </c>
      <c r="E9238" s="31" t="s">
        <v>735</v>
      </c>
      <c r="F9238" s="31" t="s">
        <v>4885</v>
      </c>
      <c r="G9238" s="24">
        <f>IF(ISERROR(VLOOKUP(A9238,'2011 County-Level Acres Tilled'!$A$2:$F$3069,6,FALSE)),0,VLOOKUP(A9238,'2011 County-Level Acres Tilled'!$A$2:$F$3069,6,FALSE))</f>
        <v>26371.081328320797</v>
      </c>
      <c r="H9238" s="32" t="s">
        <v>5474</v>
      </c>
      <c r="I9238" s="9" t="s">
        <v>5411</v>
      </c>
      <c r="J9238" s="36">
        <f>IF(ISERROR(VLOOKUP(A9238&amp;I9238,'County-level Emissions Factors'!$E$2:$F$12273,2,FALSE)),0,VLOOKUP(A9238&amp;I9238,'County-level Emissions Factors'!$E$2:$F$12273,2,FALSE))</f>
        <v>4.8966899970836977</v>
      </c>
      <c r="K9238" s="19" t="s">
        <v>5473</v>
      </c>
      <c r="L9238" s="19" t="s">
        <v>5474</v>
      </c>
      <c r="M9238" s="38">
        <f t="shared" si="147"/>
        <v>64.56550507633456</v>
      </c>
      <c r="N9238" s="9" t="s">
        <v>5475</v>
      </c>
    </row>
    <row r="9239" spans="1:14">
      <c r="A9239" s="31" t="s">
        <v>5118</v>
      </c>
      <c r="B9239" s="31" t="s">
        <v>4883</v>
      </c>
      <c r="C9239" s="31" t="s">
        <v>5119</v>
      </c>
      <c r="D9239" s="31" t="s">
        <v>5120</v>
      </c>
      <c r="E9239" s="31" t="s">
        <v>735</v>
      </c>
      <c r="F9239" s="31" t="s">
        <v>4885</v>
      </c>
      <c r="G9239" s="24">
        <f>IF(ISERROR(VLOOKUP(A9239,'2011 County-Level Acres Tilled'!$A$2:$F$3069,6,FALSE)),0,VLOOKUP(A9239,'2011 County-Level Acres Tilled'!$A$2:$F$3069,6,FALSE))</f>
        <v>0</v>
      </c>
      <c r="H9239" s="32" t="s">
        <v>5474</v>
      </c>
      <c r="I9239" s="9" t="s">
        <v>5411</v>
      </c>
      <c r="J9239" s="36">
        <f>IF(ISERROR(VLOOKUP(A9239&amp;I9239,'County-level Emissions Factors'!$E$2:$F$12273,2,FALSE)),0,VLOOKUP(A9239&amp;I9239,'County-level Emissions Factors'!$E$2:$F$12273,2,FALSE))</f>
        <v>0</v>
      </c>
      <c r="K9239" s="19" t="s">
        <v>5473</v>
      </c>
      <c r="L9239" s="19" t="s">
        <v>5474</v>
      </c>
      <c r="M9239" s="38">
        <f t="shared" si="147"/>
        <v>0</v>
      </c>
      <c r="N9239" s="9" t="s">
        <v>5475</v>
      </c>
    </row>
    <row r="9240" spans="1:14">
      <c r="A9240" s="31" t="s">
        <v>5121</v>
      </c>
      <c r="B9240" s="31" t="s">
        <v>4883</v>
      </c>
      <c r="C9240" s="31" t="s">
        <v>5122</v>
      </c>
      <c r="D9240" s="31" t="s">
        <v>4073</v>
      </c>
      <c r="E9240" s="31" t="s">
        <v>735</v>
      </c>
      <c r="F9240" s="31" t="s">
        <v>4885</v>
      </c>
      <c r="G9240" s="24">
        <f>IF(ISERROR(VLOOKUP(A9240,'2011 County-Level Acres Tilled'!$A$2:$F$3069,6,FALSE)),0,VLOOKUP(A9240,'2011 County-Level Acres Tilled'!$A$2:$F$3069,6,FALSE))</f>
        <v>0</v>
      </c>
      <c r="H9240" s="32" t="s">
        <v>5474</v>
      </c>
      <c r="I9240" s="9" t="s">
        <v>5411</v>
      </c>
      <c r="J9240" s="36">
        <f>IF(ISERROR(VLOOKUP(A9240&amp;I9240,'County-level Emissions Factors'!$E$2:$F$12273,2,FALSE)),0,VLOOKUP(A9240&amp;I9240,'County-level Emissions Factors'!$E$2:$F$12273,2,FALSE))</f>
        <v>0</v>
      </c>
      <c r="K9240" s="19" t="s">
        <v>5473</v>
      </c>
      <c r="L9240" s="19" t="s">
        <v>5474</v>
      </c>
      <c r="M9240" s="38">
        <f t="shared" si="147"/>
        <v>0</v>
      </c>
      <c r="N9240" s="9" t="s">
        <v>5475</v>
      </c>
    </row>
    <row r="9241" spans="1:14">
      <c r="A9241" s="31" t="s">
        <v>5123</v>
      </c>
      <c r="B9241" s="31" t="s">
        <v>4883</v>
      </c>
      <c r="C9241" s="31" t="s">
        <v>5124</v>
      </c>
      <c r="D9241" s="31" t="s">
        <v>5125</v>
      </c>
      <c r="E9241" s="31" t="s">
        <v>735</v>
      </c>
      <c r="F9241" s="31" t="s">
        <v>4885</v>
      </c>
      <c r="G9241" s="24">
        <f>IF(ISERROR(VLOOKUP(A9241,'2011 County-Level Acres Tilled'!$A$2:$F$3069,6,FALSE)),0,VLOOKUP(A9241,'2011 County-Level Acres Tilled'!$A$2:$F$3069,6,FALSE))</f>
        <v>0</v>
      </c>
      <c r="H9241" s="32" t="s">
        <v>5474</v>
      </c>
      <c r="I9241" s="9" t="s">
        <v>5411</v>
      </c>
      <c r="J9241" s="36">
        <f>IF(ISERROR(VLOOKUP(A9241&amp;I9241,'County-level Emissions Factors'!$E$2:$F$12273,2,FALSE)),0,VLOOKUP(A9241&amp;I9241,'County-level Emissions Factors'!$E$2:$F$12273,2,FALSE))</f>
        <v>0</v>
      </c>
      <c r="K9241" s="19" t="s">
        <v>5473</v>
      </c>
      <c r="L9241" s="19" t="s">
        <v>5474</v>
      </c>
      <c r="M9241" s="38">
        <f t="shared" si="147"/>
        <v>0</v>
      </c>
      <c r="N9241" s="9" t="s">
        <v>5475</v>
      </c>
    </row>
    <row r="9242" spans="1:14">
      <c r="A9242" s="31" t="s">
        <v>5126</v>
      </c>
      <c r="B9242" s="31" t="s">
        <v>5127</v>
      </c>
      <c r="C9242" s="31" t="s">
        <v>15</v>
      </c>
      <c r="D9242" s="31" t="s">
        <v>586</v>
      </c>
      <c r="E9242" s="31" t="s">
        <v>17</v>
      </c>
      <c r="F9242" s="31" t="s">
        <v>5128</v>
      </c>
      <c r="G9242" s="24">
        <f>IF(ISERROR(VLOOKUP(A9242,'2011 County-Level Acres Tilled'!$A$2:$F$3069,6,FALSE)),0,VLOOKUP(A9242,'2011 County-Level Acres Tilled'!$A$2:$F$3069,6,FALSE))</f>
        <v>749288.51270286203</v>
      </c>
      <c r="H9242" s="32" t="s">
        <v>5474</v>
      </c>
      <c r="I9242" s="9" t="s">
        <v>5411</v>
      </c>
      <c r="J9242" s="36">
        <f>IF(ISERROR(VLOOKUP(A9242&amp;I9242,'County-level Emissions Factors'!$E$2:$F$12273,2,FALSE)),0,VLOOKUP(A9242&amp;I9242,'County-level Emissions Factors'!$E$2:$F$12273,2,FALSE))</f>
        <v>5.1882638388423494</v>
      </c>
      <c r="K9242" s="19" t="s">
        <v>5473</v>
      </c>
      <c r="L9242" s="19" t="s">
        <v>5474</v>
      </c>
      <c r="M9242" s="38">
        <f t="shared" si="147"/>
        <v>1943.7532476581127</v>
      </c>
      <c r="N9242" s="9" t="s">
        <v>5475</v>
      </c>
    </row>
    <row r="9243" spans="1:14">
      <c r="A9243" s="31" t="s">
        <v>5129</v>
      </c>
      <c r="B9243" s="31" t="s">
        <v>5127</v>
      </c>
      <c r="C9243" s="31" t="s">
        <v>20</v>
      </c>
      <c r="D9243" s="31" t="s">
        <v>5130</v>
      </c>
      <c r="E9243" s="31" t="s">
        <v>17</v>
      </c>
      <c r="F9243" s="31" t="s">
        <v>5128</v>
      </c>
      <c r="G9243" s="24">
        <f>IF(ISERROR(VLOOKUP(A9243,'2011 County-Level Acres Tilled'!$A$2:$F$3069,6,FALSE)),0,VLOOKUP(A9243,'2011 County-Level Acres Tilled'!$A$2:$F$3069,6,FALSE))</f>
        <v>46696.166945485187</v>
      </c>
      <c r="H9243" s="32" t="s">
        <v>5474</v>
      </c>
      <c r="I9243" s="9" t="s">
        <v>5411</v>
      </c>
      <c r="J9243" s="36">
        <f>IF(ISERROR(VLOOKUP(A9243&amp;I9243,'County-level Emissions Factors'!$E$2:$F$12273,2,FALSE)),0,VLOOKUP(A9243&amp;I9243,'County-level Emissions Factors'!$E$2:$F$12273,2,FALSE))</f>
        <v>5.555668016194331</v>
      </c>
      <c r="K9243" s="19" t="s">
        <v>5473</v>
      </c>
      <c r="L9243" s="19" t="s">
        <v>5474</v>
      </c>
      <c r="M9243" s="38">
        <f t="shared" si="147"/>
        <v>129.71420058895148</v>
      </c>
      <c r="N9243" s="9" t="s">
        <v>5475</v>
      </c>
    </row>
    <row r="9244" spans="1:14">
      <c r="A9244" s="31" t="s">
        <v>5131</v>
      </c>
      <c r="B9244" s="31" t="s">
        <v>5127</v>
      </c>
      <c r="C9244" s="31" t="s">
        <v>23</v>
      </c>
      <c r="D9244" s="31" t="s">
        <v>335</v>
      </c>
      <c r="E9244" s="31" t="s">
        <v>17</v>
      </c>
      <c r="F9244" s="31" t="s">
        <v>5128</v>
      </c>
      <c r="G9244" s="24">
        <f>IF(ISERROR(VLOOKUP(A9244,'2011 County-Level Acres Tilled'!$A$2:$F$3069,6,FALSE)),0,VLOOKUP(A9244,'2011 County-Level Acres Tilled'!$A$2:$F$3069,6,FALSE))</f>
        <v>369377.96793871257</v>
      </c>
      <c r="H9244" s="32" t="s">
        <v>5474</v>
      </c>
      <c r="I9244" s="9" t="s">
        <v>5411</v>
      </c>
      <c r="J9244" s="36">
        <f>IF(ISERROR(VLOOKUP(A9244&amp;I9244,'County-level Emissions Factors'!$E$2:$F$12273,2,FALSE)),0,VLOOKUP(A9244&amp;I9244,'County-level Emissions Factors'!$E$2:$F$12273,2,FALSE))</f>
        <v>7.0810640543945853</v>
      </c>
      <c r="K9244" s="19" t="s">
        <v>5473</v>
      </c>
      <c r="L9244" s="19" t="s">
        <v>5474</v>
      </c>
      <c r="M9244" s="38">
        <f t="shared" si="147"/>
        <v>1307.7945256280666</v>
      </c>
      <c r="N9244" s="9" t="s">
        <v>5475</v>
      </c>
    </row>
    <row r="9245" spans="1:14">
      <c r="A9245" s="31" t="s">
        <v>5132</v>
      </c>
      <c r="B9245" s="31" t="s">
        <v>5127</v>
      </c>
      <c r="C9245" s="31" t="s">
        <v>26</v>
      </c>
      <c r="D9245" s="31" t="s">
        <v>5133</v>
      </c>
      <c r="E9245" s="31" t="s">
        <v>17</v>
      </c>
      <c r="F9245" s="31" t="s">
        <v>5128</v>
      </c>
      <c r="G9245" s="24">
        <f>IF(ISERROR(VLOOKUP(A9245,'2011 County-Level Acres Tilled'!$A$2:$F$3069,6,FALSE)),0,VLOOKUP(A9245,'2011 County-Level Acres Tilled'!$A$2:$F$3069,6,FALSE))</f>
        <v>699.33726086732281</v>
      </c>
      <c r="H9245" s="32" t="s">
        <v>5474</v>
      </c>
      <c r="I9245" s="9" t="s">
        <v>5411</v>
      </c>
      <c r="J9245" s="36">
        <f>IF(ISERROR(VLOOKUP(A9245&amp;I9245,'County-level Emissions Factors'!$E$2:$F$12273,2,FALSE)),0,VLOOKUP(A9245&amp;I9245,'County-level Emissions Factors'!$E$2:$F$12273,2,FALSE))</f>
        <v>6.3072463768115927</v>
      </c>
      <c r="K9245" s="19" t="s">
        <v>5473</v>
      </c>
      <c r="L9245" s="19" t="s">
        <v>5474</v>
      </c>
      <c r="M9245" s="38">
        <f t="shared" si="147"/>
        <v>2.2054462023873826</v>
      </c>
      <c r="N9245" s="9" t="s">
        <v>5475</v>
      </c>
    </row>
    <row r="9246" spans="1:14">
      <c r="A9246" s="31" t="s">
        <v>5134</v>
      </c>
      <c r="B9246" s="31" t="s">
        <v>5127</v>
      </c>
      <c r="C9246" s="31" t="s">
        <v>29</v>
      </c>
      <c r="D9246" s="31" t="s">
        <v>5135</v>
      </c>
      <c r="E9246" s="31" t="s">
        <v>17</v>
      </c>
      <c r="F9246" s="31" t="s">
        <v>5128</v>
      </c>
      <c r="G9246" s="24">
        <f>IF(ISERROR(VLOOKUP(A9246,'2011 County-Level Acres Tilled'!$A$2:$F$3069,6,FALSE)),0,VLOOKUP(A9246,'2011 County-Level Acres Tilled'!$A$2:$F$3069,6,FALSE))</f>
        <v>1119.5441367732908</v>
      </c>
      <c r="H9246" s="32" t="s">
        <v>5474</v>
      </c>
      <c r="I9246" s="9" t="s">
        <v>5411</v>
      </c>
      <c r="J9246" s="36">
        <f>IF(ISERROR(VLOOKUP(A9246&amp;I9246,'County-level Emissions Factors'!$E$2:$F$12273,2,FALSE)),0,VLOOKUP(A9246&amp;I9246,'County-level Emissions Factors'!$E$2:$F$12273,2,FALSE))</f>
        <v>4.9999999999999991</v>
      </c>
      <c r="K9246" s="19" t="s">
        <v>5473</v>
      </c>
      <c r="L9246" s="19" t="s">
        <v>5474</v>
      </c>
      <c r="M9246" s="38">
        <f t="shared" si="147"/>
        <v>2.7988603419332265</v>
      </c>
      <c r="N9246" s="9" t="s">
        <v>5475</v>
      </c>
    </row>
    <row r="9247" spans="1:14">
      <c r="A9247" s="31" t="s">
        <v>5136</v>
      </c>
      <c r="B9247" s="31" t="s">
        <v>5127</v>
      </c>
      <c r="C9247" s="31" t="s">
        <v>32</v>
      </c>
      <c r="D9247" s="31" t="s">
        <v>346</v>
      </c>
      <c r="E9247" s="31" t="s">
        <v>17</v>
      </c>
      <c r="F9247" s="31" t="s">
        <v>5128</v>
      </c>
      <c r="G9247" s="24">
        <f>IF(ISERROR(VLOOKUP(A9247,'2011 County-Level Acres Tilled'!$A$2:$F$3069,6,FALSE)),0,VLOOKUP(A9247,'2011 County-Level Acres Tilled'!$A$2:$F$3069,6,FALSE))</f>
        <v>16891.062067068848</v>
      </c>
      <c r="H9247" s="32" t="s">
        <v>5474</v>
      </c>
      <c r="I9247" s="9" t="s">
        <v>5411</v>
      </c>
      <c r="J9247" s="36">
        <f>IF(ISERROR(VLOOKUP(A9247&amp;I9247,'County-level Emissions Factors'!$E$2:$F$12273,2,FALSE)),0,VLOOKUP(A9247&amp;I9247,'County-level Emissions Factors'!$E$2:$F$12273,2,FALSE))</f>
        <v>8.3281481481481485</v>
      </c>
      <c r="K9247" s="19" t="s">
        <v>5473</v>
      </c>
      <c r="L9247" s="19" t="s">
        <v>5474</v>
      </c>
      <c r="M9247" s="38">
        <f t="shared" si="147"/>
        <v>70.335633637057427</v>
      </c>
      <c r="N9247" s="9" t="s">
        <v>5475</v>
      </c>
    </row>
    <row r="9248" spans="1:14">
      <c r="A9248" s="31" t="s">
        <v>5137</v>
      </c>
      <c r="B9248" s="31" t="s">
        <v>5127</v>
      </c>
      <c r="C9248" s="31" t="s">
        <v>35</v>
      </c>
      <c r="D9248" s="31" t="s">
        <v>352</v>
      </c>
      <c r="E9248" s="31" t="s">
        <v>17</v>
      </c>
      <c r="F9248" s="31" t="s">
        <v>5128</v>
      </c>
      <c r="G9248" s="24">
        <f>IF(ISERROR(VLOOKUP(A9248,'2011 County-Level Acres Tilled'!$A$2:$F$3069,6,FALSE)),0,VLOOKUP(A9248,'2011 County-Level Acres Tilled'!$A$2:$F$3069,6,FALSE))</f>
        <v>130523.86642422204</v>
      </c>
      <c r="H9248" s="32" t="s">
        <v>5474</v>
      </c>
      <c r="I9248" s="9" t="s">
        <v>5411</v>
      </c>
      <c r="J9248" s="36">
        <f>IF(ISERROR(VLOOKUP(A9248&amp;I9248,'County-level Emissions Factors'!$E$2:$F$12273,2,FALSE)),0,VLOOKUP(A9248&amp;I9248,'County-level Emissions Factors'!$E$2:$F$12273,2,FALSE))</f>
        <v>5.8198828469546982</v>
      </c>
      <c r="K9248" s="19" t="s">
        <v>5473</v>
      </c>
      <c r="L9248" s="19" t="s">
        <v>5474</v>
      </c>
      <c r="M9248" s="38">
        <f t="shared" si="147"/>
        <v>379.81680566026807</v>
      </c>
      <c r="N9248" s="9" t="s">
        <v>5475</v>
      </c>
    </row>
    <row r="9249" spans="1:14">
      <c r="A9249" s="31" t="s">
        <v>5138</v>
      </c>
      <c r="B9249" s="31" t="s">
        <v>5127</v>
      </c>
      <c r="C9249" s="31" t="s">
        <v>38</v>
      </c>
      <c r="D9249" s="31" t="s">
        <v>5139</v>
      </c>
      <c r="E9249" s="31" t="s">
        <v>17</v>
      </c>
      <c r="F9249" s="31" t="s">
        <v>5128</v>
      </c>
      <c r="G9249" s="24">
        <f>IF(ISERROR(VLOOKUP(A9249,'2011 County-Level Acres Tilled'!$A$2:$F$3069,6,FALSE)),0,VLOOKUP(A9249,'2011 County-Level Acres Tilled'!$A$2:$F$3069,6,FALSE))</f>
        <v>5010.9024436079471</v>
      </c>
      <c r="H9249" s="32" t="s">
        <v>5474</v>
      </c>
      <c r="I9249" s="9" t="s">
        <v>5411</v>
      </c>
      <c r="J9249" s="36">
        <f>IF(ISERROR(VLOOKUP(A9249&amp;I9249,'County-level Emissions Factors'!$E$2:$F$12273,2,FALSE)),0,VLOOKUP(A9249&amp;I9249,'County-level Emissions Factors'!$E$2:$F$12273,2,FALSE))</f>
        <v>8.3785365853658558</v>
      </c>
      <c r="K9249" s="19" t="s">
        <v>5473</v>
      </c>
      <c r="L9249" s="19" t="s">
        <v>5474</v>
      </c>
      <c r="M9249" s="38">
        <f t="shared" si="147"/>
        <v>20.992014724734176</v>
      </c>
      <c r="N9249" s="9" t="s">
        <v>5475</v>
      </c>
    </row>
    <row r="9250" spans="1:14">
      <c r="A9250" s="31" t="s">
        <v>5140</v>
      </c>
      <c r="B9250" s="31" t="s">
        <v>5127</v>
      </c>
      <c r="C9250" s="31" t="s">
        <v>41</v>
      </c>
      <c r="D9250" s="31" t="s">
        <v>624</v>
      </c>
      <c r="E9250" s="31" t="s">
        <v>17</v>
      </c>
      <c r="F9250" s="31" t="s">
        <v>5128</v>
      </c>
      <c r="G9250" s="24">
        <f>IF(ISERROR(VLOOKUP(A9250,'2011 County-Level Acres Tilled'!$A$2:$F$3069,6,FALSE)),0,VLOOKUP(A9250,'2011 County-Level Acres Tilled'!$A$2:$F$3069,6,FALSE))</f>
        <v>466531.36693090398</v>
      </c>
      <c r="H9250" s="32" t="s">
        <v>5474</v>
      </c>
      <c r="I9250" s="9" t="s">
        <v>5411</v>
      </c>
      <c r="J9250" s="36">
        <f>IF(ISERROR(VLOOKUP(A9250&amp;I9250,'County-level Emissions Factors'!$E$2:$F$12273,2,FALSE)),0,VLOOKUP(A9250&amp;I9250,'County-level Emissions Factors'!$E$2:$F$12273,2,FALSE))</f>
        <v>4.5659320473533391</v>
      </c>
      <c r="K9250" s="19" t="s">
        <v>5473</v>
      </c>
      <c r="L9250" s="19" t="s">
        <v>5474</v>
      </c>
      <c r="M9250" s="38">
        <f t="shared" si="147"/>
        <v>1065.0752596826871</v>
      </c>
      <c r="N9250" s="9" t="s">
        <v>5475</v>
      </c>
    </row>
    <row r="9251" spans="1:14">
      <c r="A9251" s="31" t="s">
        <v>5141</v>
      </c>
      <c r="B9251" s="31" t="s">
        <v>5127</v>
      </c>
      <c r="C9251" s="31" t="s">
        <v>44</v>
      </c>
      <c r="D9251" s="31" t="s">
        <v>5142</v>
      </c>
      <c r="E9251" s="31" t="s">
        <v>17</v>
      </c>
      <c r="F9251" s="31" t="s">
        <v>5128</v>
      </c>
      <c r="G9251" s="24">
        <f>IF(ISERROR(VLOOKUP(A9251,'2011 County-Level Acres Tilled'!$A$2:$F$3069,6,FALSE)),0,VLOOKUP(A9251,'2011 County-Level Acres Tilled'!$A$2:$F$3069,6,FALSE))</f>
        <v>4166.2542656813757</v>
      </c>
      <c r="H9251" s="32" t="s">
        <v>5474</v>
      </c>
      <c r="I9251" s="9" t="s">
        <v>5411</v>
      </c>
      <c r="J9251" s="36">
        <f>IF(ISERROR(VLOOKUP(A9251&amp;I9251,'County-level Emissions Factors'!$E$2:$F$12273,2,FALSE)),0,VLOOKUP(A9251&amp;I9251,'County-level Emissions Factors'!$E$2:$F$12273,2,FALSE))</f>
        <v>4.4319999999999995</v>
      </c>
      <c r="K9251" s="19" t="s">
        <v>5473</v>
      </c>
      <c r="L9251" s="19" t="s">
        <v>5474</v>
      </c>
      <c r="M9251" s="38">
        <f t="shared" si="147"/>
        <v>9.2324194527499284</v>
      </c>
      <c r="N9251" s="9" t="s">
        <v>5475</v>
      </c>
    </row>
    <row r="9252" spans="1:14">
      <c r="A9252" s="31" t="s">
        <v>5143</v>
      </c>
      <c r="B9252" s="31" t="s">
        <v>5127</v>
      </c>
      <c r="C9252" s="31" t="s">
        <v>47</v>
      </c>
      <c r="D9252" s="31" t="s">
        <v>105</v>
      </c>
      <c r="E9252" s="31" t="s">
        <v>17</v>
      </c>
      <c r="F9252" s="31" t="s">
        <v>5128</v>
      </c>
      <c r="G9252" s="24">
        <f>IF(ISERROR(VLOOKUP(A9252,'2011 County-Level Acres Tilled'!$A$2:$F$3069,6,FALSE)),0,VLOOKUP(A9252,'2011 County-Level Acres Tilled'!$A$2:$F$3069,6,FALSE))</f>
        <v>308257.23373352853</v>
      </c>
      <c r="H9252" s="32" t="s">
        <v>5474</v>
      </c>
      <c r="I9252" s="9" t="s">
        <v>5411</v>
      </c>
      <c r="J9252" s="36">
        <f>IF(ISERROR(VLOOKUP(A9252&amp;I9252,'County-level Emissions Factors'!$E$2:$F$12273,2,FALSE)),0,VLOOKUP(A9252&amp;I9252,'County-level Emissions Factors'!$E$2:$F$12273,2,FALSE))</f>
        <v>5.529638032031964</v>
      </c>
      <c r="K9252" s="19" t="s">
        <v>5473</v>
      </c>
      <c r="L9252" s="19" t="s">
        <v>5474</v>
      </c>
      <c r="M9252" s="38">
        <f t="shared" si="147"/>
        <v>852.27546165094293</v>
      </c>
      <c r="N9252" s="9" t="s">
        <v>5475</v>
      </c>
    </row>
    <row r="9253" spans="1:14">
      <c r="A9253" s="31" t="s">
        <v>5144</v>
      </c>
      <c r="B9253" s="31" t="s">
        <v>5127</v>
      </c>
      <c r="C9253" s="31" t="s">
        <v>50</v>
      </c>
      <c r="D9253" s="31" t="s">
        <v>634</v>
      </c>
      <c r="E9253" s="31" t="s">
        <v>17</v>
      </c>
      <c r="F9253" s="31" t="s">
        <v>5128</v>
      </c>
      <c r="G9253" s="24">
        <f>IF(ISERROR(VLOOKUP(A9253,'2011 County-Level Acres Tilled'!$A$2:$F$3069,6,FALSE)),0,VLOOKUP(A9253,'2011 County-Level Acres Tilled'!$A$2:$F$3069,6,FALSE))</f>
        <v>136291.99346440614</v>
      </c>
      <c r="H9253" s="32" t="s">
        <v>5474</v>
      </c>
      <c r="I9253" s="9" t="s">
        <v>5411</v>
      </c>
      <c r="J9253" s="36">
        <f>IF(ISERROR(VLOOKUP(A9253&amp;I9253,'County-level Emissions Factors'!$E$2:$F$12273,2,FALSE)),0,VLOOKUP(A9253&amp;I9253,'County-level Emissions Factors'!$E$2:$F$12273,2,FALSE))</f>
        <v>5.2157325106076522</v>
      </c>
      <c r="K9253" s="19" t="s">
        <v>5473</v>
      </c>
      <c r="L9253" s="19" t="s">
        <v>5474</v>
      </c>
      <c r="M9253" s="38">
        <f t="shared" si="147"/>
        <v>355.43129062391438</v>
      </c>
      <c r="N9253" s="9" t="s">
        <v>5475</v>
      </c>
    </row>
    <row r="9254" spans="1:14">
      <c r="A9254" s="31" t="s">
        <v>5145</v>
      </c>
      <c r="B9254" s="31" t="s">
        <v>5127</v>
      </c>
      <c r="C9254" s="31" t="s">
        <v>53</v>
      </c>
      <c r="D9254" s="31" t="s">
        <v>376</v>
      </c>
      <c r="E9254" s="31" t="s">
        <v>17</v>
      </c>
      <c r="F9254" s="31" t="s">
        <v>5128</v>
      </c>
      <c r="G9254" s="24">
        <f>IF(ISERROR(VLOOKUP(A9254,'2011 County-Level Acres Tilled'!$A$2:$F$3069,6,FALSE)),0,VLOOKUP(A9254,'2011 County-Level Acres Tilled'!$A$2:$F$3069,6,FALSE))</f>
        <v>459703.88924121408</v>
      </c>
      <c r="H9254" s="32" t="s">
        <v>5474</v>
      </c>
      <c r="I9254" s="9" t="s">
        <v>5411</v>
      </c>
      <c r="J9254" s="36">
        <f>IF(ISERROR(VLOOKUP(A9254&amp;I9254,'County-level Emissions Factors'!$E$2:$F$12273,2,FALSE)),0,VLOOKUP(A9254&amp;I9254,'County-level Emissions Factors'!$E$2:$F$12273,2,FALSE))</f>
        <v>5.8396092852217887</v>
      </c>
      <c r="K9254" s="19" t="s">
        <v>5473</v>
      </c>
      <c r="L9254" s="19" t="s">
        <v>5474</v>
      </c>
      <c r="M9254" s="38">
        <f t="shared" si="147"/>
        <v>1342.2455500327812</v>
      </c>
      <c r="N9254" s="9" t="s">
        <v>5475</v>
      </c>
    </row>
    <row r="9255" spans="1:14">
      <c r="A9255" s="31" t="s">
        <v>5146</v>
      </c>
      <c r="B9255" s="31" t="s">
        <v>5127</v>
      </c>
      <c r="C9255" s="31" t="s">
        <v>56</v>
      </c>
      <c r="D9255" s="31" t="s">
        <v>5147</v>
      </c>
      <c r="E9255" s="31" t="s">
        <v>17</v>
      </c>
      <c r="F9255" s="31" t="s">
        <v>5128</v>
      </c>
      <c r="G9255" s="24">
        <f>IF(ISERROR(VLOOKUP(A9255,'2011 County-Level Acres Tilled'!$A$2:$F$3069,6,FALSE)),0,VLOOKUP(A9255,'2011 County-Level Acres Tilled'!$A$2:$F$3069,6,FALSE))</f>
        <v>4280.7330623306261</v>
      </c>
      <c r="H9255" s="32" t="s">
        <v>5474</v>
      </c>
      <c r="I9255" s="9" t="s">
        <v>5411</v>
      </c>
      <c r="J9255" s="36">
        <f>IF(ISERROR(VLOOKUP(A9255&amp;I9255,'County-level Emissions Factors'!$E$2:$F$12273,2,FALSE)),0,VLOOKUP(A9255&amp;I9255,'County-level Emissions Factors'!$E$2:$F$12273,2,FALSE))</f>
        <v>11.40824427480916</v>
      </c>
      <c r="K9255" s="19" t="s">
        <v>5473</v>
      </c>
      <c r="L9255" s="19" t="s">
        <v>5474</v>
      </c>
      <c r="M9255" s="38">
        <f t="shared" si="147"/>
        <v>24.417824225159823</v>
      </c>
      <c r="N9255" s="9" t="s">
        <v>5475</v>
      </c>
    </row>
    <row r="9256" spans="1:14">
      <c r="A9256" s="31" t="s">
        <v>5148</v>
      </c>
      <c r="B9256" s="31" t="s">
        <v>5127</v>
      </c>
      <c r="C9256" s="31" t="s">
        <v>59</v>
      </c>
      <c r="D9256" s="31" t="s">
        <v>5149</v>
      </c>
      <c r="E9256" s="31" t="s">
        <v>17</v>
      </c>
      <c r="F9256" s="31" t="s">
        <v>5128</v>
      </c>
      <c r="G9256" s="24">
        <f>IF(ISERROR(VLOOKUP(A9256,'2011 County-Level Acres Tilled'!$A$2:$F$3069,6,FALSE)),0,VLOOKUP(A9256,'2011 County-Level Acres Tilled'!$A$2:$F$3069,6,FALSE))</f>
        <v>3103.0437730076101</v>
      </c>
      <c r="H9256" s="32" t="s">
        <v>5474</v>
      </c>
      <c r="I9256" s="9" t="s">
        <v>5411</v>
      </c>
      <c r="J9256" s="36">
        <f>IF(ISERROR(VLOOKUP(A9256&amp;I9256,'County-level Emissions Factors'!$E$2:$F$12273,2,FALSE)),0,VLOOKUP(A9256&amp;I9256,'County-level Emissions Factors'!$E$2:$F$12273,2,FALSE))</f>
        <v>6.0019815059445181</v>
      </c>
      <c r="K9256" s="19" t="s">
        <v>5473</v>
      </c>
      <c r="L9256" s="19" t="s">
        <v>5474</v>
      </c>
      <c r="M9256" s="38">
        <f t="shared" si="147"/>
        <v>9.3122056688639869</v>
      </c>
      <c r="N9256" s="9" t="s">
        <v>5475</v>
      </c>
    </row>
    <row r="9257" spans="1:14">
      <c r="A9257" s="31" t="s">
        <v>5150</v>
      </c>
      <c r="B9257" s="31" t="s">
        <v>5127</v>
      </c>
      <c r="C9257" s="31" t="s">
        <v>62</v>
      </c>
      <c r="D9257" s="31" t="s">
        <v>126</v>
      </c>
      <c r="E9257" s="31" t="s">
        <v>17</v>
      </c>
      <c r="F9257" s="31" t="s">
        <v>5128</v>
      </c>
      <c r="G9257" s="24">
        <f>IF(ISERROR(VLOOKUP(A9257,'2011 County-Level Acres Tilled'!$A$2:$F$3069,6,FALSE)),0,VLOOKUP(A9257,'2011 County-Level Acres Tilled'!$A$2:$F$3069,6,FALSE))</f>
        <v>134.34959349593498</v>
      </c>
      <c r="H9257" s="32" t="s">
        <v>5474</v>
      </c>
      <c r="I9257" s="9" t="s">
        <v>5411</v>
      </c>
      <c r="J9257" s="36">
        <f>IF(ISERROR(VLOOKUP(A9257&amp;I9257,'County-level Emissions Factors'!$E$2:$F$12273,2,FALSE)),0,VLOOKUP(A9257&amp;I9257,'County-level Emissions Factors'!$E$2:$F$12273,2,FALSE))</f>
        <v>2.8</v>
      </c>
      <c r="K9257" s="19" t="s">
        <v>5473</v>
      </c>
      <c r="L9257" s="19" t="s">
        <v>5474</v>
      </c>
      <c r="M9257" s="38">
        <f t="shared" si="147"/>
        <v>0.18808943089430896</v>
      </c>
      <c r="N9257" s="9" t="s">
        <v>5475</v>
      </c>
    </row>
    <row r="9258" spans="1:14">
      <c r="A9258" s="31" t="s">
        <v>5151</v>
      </c>
      <c r="B9258" s="31" t="s">
        <v>5127</v>
      </c>
      <c r="C9258" s="31" t="s">
        <v>65</v>
      </c>
      <c r="D9258" s="31" t="s">
        <v>4523</v>
      </c>
      <c r="E9258" s="31" t="s">
        <v>17</v>
      </c>
      <c r="F9258" s="31" t="s">
        <v>5128</v>
      </c>
      <c r="G9258" s="24">
        <f>IF(ISERROR(VLOOKUP(A9258,'2011 County-Level Acres Tilled'!$A$2:$F$3069,6,FALSE)),0,VLOOKUP(A9258,'2011 County-Level Acres Tilled'!$A$2:$F$3069,6,FALSE))</f>
        <v>24837.125853658537</v>
      </c>
      <c r="H9258" s="32" t="s">
        <v>5474</v>
      </c>
      <c r="I9258" s="9" t="s">
        <v>5411</v>
      </c>
      <c r="J9258" s="36">
        <f>IF(ISERROR(VLOOKUP(A9258&amp;I9258,'County-level Emissions Factors'!$E$2:$F$12273,2,FALSE)),0,VLOOKUP(A9258&amp;I9258,'County-level Emissions Factors'!$E$2:$F$12273,2,FALSE))</f>
        <v>2.0987382987382985</v>
      </c>
      <c r="K9258" s="19" t="s">
        <v>5473</v>
      </c>
      <c r="L9258" s="19" t="s">
        <v>5474</v>
      </c>
      <c r="M9258" s="38">
        <f t="shared" si="147"/>
        <v>26.063313629828166</v>
      </c>
      <c r="N9258" s="9" t="s">
        <v>5475</v>
      </c>
    </row>
    <row r="9259" spans="1:14">
      <c r="A9259" s="31" t="s">
        <v>5152</v>
      </c>
      <c r="B9259" s="31" t="s">
        <v>5127</v>
      </c>
      <c r="C9259" s="31" t="s">
        <v>68</v>
      </c>
      <c r="D9259" s="31" t="s">
        <v>5153</v>
      </c>
      <c r="E9259" s="31" t="s">
        <v>17</v>
      </c>
      <c r="F9259" s="31" t="s">
        <v>5128</v>
      </c>
      <c r="G9259" s="24">
        <f>IF(ISERROR(VLOOKUP(A9259,'2011 County-Level Acres Tilled'!$A$2:$F$3069,6,FALSE)),0,VLOOKUP(A9259,'2011 County-Level Acres Tilled'!$A$2:$F$3069,6,FALSE))</f>
        <v>200.29069767441851</v>
      </c>
      <c r="H9259" s="32" t="s">
        <v>5474</v>
      </c>
      <c r="I9259" s="9" t="s">
        <v>5411</v>
      </c>
      <c r="J9259" s="36">
        <f>IF(ISERROR(VLOOKUP(A9259&amp;I9259,'County-level Emissions Factors'!$E$2:$F$12273,2,FALSE)),0,VLOOKUP(A9259&amp;I9259,'County-level Emissions Factors'!$E$2:$F$12273,2,FALSE))</f>
        <v>3.33</v>
      </c>
      <c r="K9259" s="19" t="s">
        <v>5473</v>
      </c>
      <c r="L9259" s="19" t="s">
        <v>5474</v>
      </c>
      <c r="M9259" s="38">
        <f t="shared" si="147"/>
        <v>0.33348401162790686</v>
      </c>
      <c r="N9259" s="9" t="s">
        <v>5475</v>
      </c>
    </row>
    <row r="9260" spans="1:14">
      <c r="A9260" s="31" t="s">
        <v>5154</v>
      </c>
      <c r="B9260" s="31" t="s">
        <v>5127</v>
      </c>
      <c r="C9260" s="31" t="s">
        <v>71</v>
      </c>
      <c r="D9260" s="31" t="s">
        <v>5155</v>
      </c>
      <c r="E9260" s="31" t="s">
        <v>17</v>
      </c>
      <c r="F9260" s="31" t="s">
        <v>5128</v>
      </c>
      <c r="G9260" s="24">
        <f>IF(ISERROR(VLOOKUP(A9260,'2011 County-Level Acres Tilled'!$A$2:$F$3069,6,FALSE)),0,VLOOKUP(A9260,'2011 County-Level Acres Tilled'!$A$2:$F$3069,6,FALSE))</f>
        <v>17666.059302612044</v>
      </c>
      <c r="H9260" s="32" t="s">
        <v>5474</v>
      </c>
      <c r="I9260" s="9" t="s">
        <v>5411</v>
      </c>
      <c r="J9260" s="36">
        <f>IF(ISERROR(VLOOKUP(A9260&amp;I9260,'County-level Emissions Factors'!$E$2:$F$12273,2,FALSE)),0,VLOOKUP(A9260&amp;I9260,'County-level Emissions Factors'!$E$2:$F$12273,2,FALSE))</f>
        <v>7.6205157593123207</v>
      </c>
      <c r="K9260" s="19" t="s">
        <v>5473</v>
      </c>
      <c r="L9260" s="19" t="s">
        <v>5474</v>
      </c>
      <c r="M9260" s="38">
        <f t="shared" si="147"/>
        <v>67.31224166025055</v>
      </c>
      <c r="N9260" s="9" t="s">
        <v>5475</v>
      </c>
    </row>
    <row r="9261" spans="1:14">
      <c r="A9261" s="31" t="s">
        <v>5156</v>
      </c>
      <c r="B9261" s="31" t="s">
        <v>5127</v>
      </c>
      <c r="C9261" s="31" t="s">
        <v>74</v>
      </c>
      <c r="D9261" s="31" t="s">
        <v>5157</v>
      </c>
      <c r="E9261" s="31" t="s">
        <v>17</v>
      </c>
      <c r="F9261" s="31" t="s">
        <v>5128</v>
      </c>
      <c r="G9261" s="24">
        <f>IF(ISERROR(VLOOKUP(A9261,'2011 County-Level Acres Tilled'!$A$2:$F$3069,6,FALSE)),0,VLOOKUP(A9261,'2011 County-Level Acres Tilled'!$A$2:$F$3069,6,FALSE))</f>
        <v>92523.993242781566</v>
      </c>
      <c r="H9261" s="32" t="s">
        <v>5474</v>
      </c>
      <c r="I9261" s="9" t="s">
        <v>5411</v>
      </c>
      <c r="J9261" s="36">
        <f>IF(ISERROR(VLOOKUP(A9261&amp;I9261,'County-level Emissions Factors'!$E$2:$F$12273,2,FALSE)),0,VLOOKUP(A9261&amp;I9261,'County-level Emissions Factors'!$E$2:$F$12273,2,FALSE))</f>
        <v>6.5504306220095696</v>
      </c>
      <c r="K9261" s="19" t="s">
        <v>5473</v>
      </c>
      <c r="L9261" s="19" t="s">
        <v>5474</v>
      </c>
      <c r="M9261" s="38">
        <f t="shared" si="147"/>
        <v>303.03599930406142</v>
      </c>
      <c r="N9261" s="9" t="s">
        <v>5475</v>
      </c>
    </row>
    <row r="9262" spans="1:14">
      <c r="A9262" s="31" t="s">
        <v>5158</v>
      </c>
      <c r="B9262" s="31" t="s">
        <v>5127</v>
      </c>
      <c r="C9262" s="31" t="s">
        <v>77</v>
      </c>
      <c r="D9262" s="31" t="s">
        <v>1274</v>
      </c>
      <c r="E9262" s="31" t="s">
        <v>17</v>
      </c>
      <c r="F9262" s="31" t="s">
        <v>5128</v>
      </c>
      <c r="G9262" s="24">
        <f>IF(ISERROR(VLOOKUP(A9262,'2011 County-Level Acres Tilled'!$A$2:$F$3069,6,FALSE)),0,VLOOKUP(A9262,'2011 County-Level Acres Tilled'!$A$2:$F$3069,6,FALSE))</f>
        <v>9487.107445412712</v>
      </c>
      <c r="H9262" s="32" t="s">
        <v>5474</v>
      </c>
      <c r="I9262" s="9" t="s">
        <v>5411</v>
      </c>
      <c r="J9262" s="36">
        <f>IF(ISERROR(VLOOKUP(A9262&amp;I9262,'County-level Emissions Factors'!$E$2:$F$12273,2,FALSE)),0,VLOOKUP(A9262&amp;I9262,'County-level Emissions Factors'!$E$2:$F$12273,2,FALSE))</f>
        <v>7.9322105263157914</v>
      </c>
      <c r="K9262" s="19" t="s">
        <v>5473</v>
      </c>
      <c r="L9262" s="19" t="s">
        <v>5474</v>
      </c>
      <c r="M9262" s="38">
        <f t="shared" si="147"/>
        <v>37.626866771395811</v>
      </c>
      <c r="N9262" s="9" t="s">
        <v>5475</v>
      </c>
    </row>
    <row r="9263" spans="1:14">
      <c r="A9263" s="31" t="s">
        <v>5159</v>
      </c>
      <c r="B9263" s="31" t="s">
        <v>5127</v>
      </c>
      <c r="C9263" s="31" t="s">
        <v>80</v>
      </c>
      <c r="D9263" s="31" t="s">
        <v>397</v>
      </c>
      <c r="E9263" s="31" t="s">
        <v>17</v>
      </c>
      <c r="F9263" s="31" t="s">
        <v>5128</v>
      </c>
      <c r="G9263" s="24">
        <f>IF(ISERROR(VLOOKUP(A9263,'2011 County-Level Acres Tilled'!$A$2:$F$3069,6,FALSE)),0,VLOOKUP(A9263,'2011 County-Level Acres Tilled'!$A$2:$F$3069,6,FALSE))</f>
        <v>933034.74299082626</v>
      </c>
      <c r="H9263" s="32" t="s">
        <v>5474</v>
      </c>
      <c r="I9263" s="9" t="s">
        <v>5411</v>
      </c>
      <c r="J9263" s="36">
        <f>IF(ISERROR(VLOOKUP(A9263&amp;I9263,'County-level Emissions Factors'!$E$2:$F$12273,2,FALSE)),0,VLOOKUP(A9263&amp;I9263,'County-level Emissions Factors'!$E$2:$F$12273,2,FALSE))</f>
        <v>4.8878896685585698</v>
      </c>
      <c r="K9263" s="19" t="s">
        <v>5473</v>
      </c>
      <c r="L9263" s="19" t="s">
        <v>5474</v>
      </c>
      <c r="M9263" s="38">
        <f t="shared" si="147"/>
        <v>2280.28544033553</v>
      </c>
      <c r="N9263" s="9" t="s">
        <v>5475</v>
      </c>
    </row>
    <row r="9264" spans="1:14">
      <c r="A9264" s="31" t="s">
        <v>5160</v>
      </c>
      <c r="B9264" s="31" t="s">
        <v>5127</v>
      </c>
      <c r="C9264" s="31" t="s">
        <v>83</v>
      </c>
      <c r="D9264" s="31" t="s">
        <v>1395</v>
      </c>
      <c r="E9264" s="31" t="s">
        <v>17</v>
      </c>
      <c r="F9264" s="31" t="s">
        <v>5128</v>
      </c>
      <c r="G9264" s="24">
        <f>IF(ISERROR(VLOOKUP(A9264,'2011 County-Level Acres Tilled'!$A$2:$F$3069,6,FALSE)),0,VLOOKUP(A9264,'2011 County-Level Acres Tilled'!$A$2:$F$3069,6,FALSE))</f>
        <v>527.50551459002963</v>
      </c>
      <c r="H9264" s="32" t="s">
        <v>5474</v>
      </c>
      <c r="I9264" s="9" t="s">
        <v>5411</v>
      </c>
      <c r="J9264" s="36">
        <f>IF(ISERROR(VLOOKUP(A9264&amp;I9264,'County-level Emissions Factors'!$E$2:$F$12273,2,FALSE)),0,VLOOKUP(A9264&amp;I9264,'County-level Emissions Factors'!$E$2:$F$12273,2,FALSE))</f>
        <v>7.8373626373626371</v>
      </c>
      <c r="K9264" s="19" t="s">
        <v>5473</v>
      </c>
      <c r="L9264" s="19" t="s">
        <v>5474</v>
      </c>
      <c r="M9264" s="38">
        <f t="shared" si="147"/>
        <v>2.0671260055253247</v>
      </c>
      <c r="N9264" s="9" t="s">
        <v>5475</v>
      </c>
    </row>
    <row r="9265" spans="1:14">
      <c r="A9265" s="31" t="s">
        <v>5161</v>
      </c>
      <c r="B9265" s="31" t="s">
        <v>5127</v>
      </c>
      <c r="C9265" s="31" t="s">
        <v>86</v>
      </c>
      <c r="D9265" s="31" t="s">
        <v>5162</v>
      </c>
      <c r="E9265" s="31" t="s">
        <v>17</v>
      </c>
      <c r="F9265" s="31" t="s">
        <v>5128</v>
      </c>
      <c r="G9265" s="24">
        <f>IF(ISERROR(VLOOKUP(A9265,'2011 County-Level Acres Tilled'!$A$2:$F$3069,6,FALSE)),0,VLOOKUP(A9265,'2011 County-Level Acres Tilled'!$A$2:$F$3069,6,FALSE))</f>
        <v>35200.728573311077</v>
      </c>
      <c r="H9265" s="32" t="s">
        <v>5474</v>
      </c>
      <c r="I9265" s="9" t="s">
        <v>5411</v>
      </c>
      <c r="J9265" s="36">
        <f>IF(ISERROR(VLOOKUP(A9265&amp;I9265,'County-level Emissions Factors'!$E$2:$F$12273,2,FALSE)),0,VLOOKUP(A9265&amp;I9265,'County-level Emissions Factors'!$E$2:$F$12273,2,FALSE))</f>
        <v>5.8183811227138982</v>
      </c>
      <c r="K9265" s="19" t="s">
        <v>5473</v>
      </c>
      <c r="L9265" s="19" t="s">
        <v>5474</v>
      </c>
      <c r="M9265" s="38">
        <f t="shared" si="147"/>
        <v>102.40562731836445</v>
      </c>
      <c r="N9265" s="9" t="s">
        <v>5475</v>
      </c>
    </row>
    <row r="9266" spans="1:14">
      <c r="A9266" s="31" t="s">
        <v>5163</v>
      </c>
      <c r="B9266" s="31" t="s">
        <v>5127</v>
      </c>
      <c r="C9266" s="31" t="s">
        <v>89</v>
      </c>
      <c r="D9266" s="31" t="s">
        <v>5164</v>
      </c>
      <c r="E9266" s="31" t="s">
        <v>17</v>
      </c>
      <c r="F9266" s="31" t="s">
        <v>5128</v>
      </c>
      <c r="G9266" s="24">
        <f>IF(ISERROR(VLOOKUP(A9266,'2011 County-Level Acres Tilled'!$A$2:$F$3069,6,FALSE)),0,VLOOKUP(A9266,'2011 County-Level Acres Tilled'!$A$2:$F$3069,6,FALSE))</f>
        <v>106.34146341463415</v>
      </c>
      <c r="H9266" s="32" t="s">
        <v>5474</v>
      </c>
      <c r="I9266" s="9" t="s">
        <v>5411</v>
      </c>
      <c r="J9266" s="36">
        <f>IF(ISERROR(VLOOKUP(A9266&amp;I9266,'County-level Emissions Factors'!$E$2:$F$12273,2,FALSE)),0,VLOOKUP(A9266&amp;I9266,'County-level Emissions Factors'!$E$2:$F$12273,2,FALSE))</f>
        <v>1.5090909090909088</v>
      </c>
      <c r="K9266" s="19" t="s">
        <v>5473</v>
      </c>
      <c r="L9266" s="19" t="s">
        <v>5474</v>
      </c>
      <c r="M9266" s="38">
        <f t="shared" si="147"/>
        <v>8.0239467849223922E-2</v>
      </c>
      <c r="N9266" s="9" t="s">
        <v>5475</v>
      </c>
    </row>
    <row r="9267" spans="1:14">
      <c r="A9267" s="31" t="s">
        <v>5165</v>
      </c>
      <c r="B9267" s="31" t="s">
        <v>5127</v>
      </c>
      <c r="C9267" s="31" t="s">
        <v>92</v>
      </c>
      <c r="D9267" s="31" t="s">
        <v>5166</v>
      </c>
      <c r="E9267" s="31" t="s">
        <v>17</v>
      </c>
      <c r="F9267" s="31" t="s">
        <v>5128</v>
      </c>
      <c r="G9267" s="24">
        <f>IF(ISERROR(VLOOKUP(A9267,'2011 County-Level Acres Tilled'!$A$2:$F$3069,6,FALSE)),0,VLOOKUP(A9267,'2011 County-Level Acres Tilled'!$A$2:$F$3069,6,FALSE))</f>
        <v>1526.8292682926831</v>
      </c>
      <c r="H9267" s="32" t="s">
        <v>5474</v>
      </c>
      <c r="I9267" s="9" t="s">
        <v>5411</v>
      </c>
      <c r="J9267" s="36">
        <f>IF(ISERROR(VLOOKUP(A9267&amp;I9267,'County-level Emissions Factors'!$E$2:$F$12273,2,FALSE)),0,VLOOKUP(A9267&amp;I9267,'County-level Emissions Factors'!$E$2:$F$12273,2,FALSE))</f>
        <v>4.625</v>
      </c>
      <c r="K9267" s="19" t="s">
        <v>5473</v>
      </c>
      <c r="L9267" s="19" t="s">
        <v>5474</v>
      </c>
      <c r="M9267" s="38">
        <f t="shared" si="147"/>
        <v>3.5307926829268292</v>
      </c>
      <c r="N9267" s="9" t="s">
        <v>5475</v>
      </c>
    </row>
    <row r="9268" spans="1:14">
      <c r="A9268" s="31" t="s">
        <v>5167</v>
      </c>
      <c r="B9268" s="31" t="s">
        <v>5127</v>
      </c>
      <c r="C9268" s="31" t="s">
        <v>95</v>
      </c>
      <c r="D9268" s="31" t="s">
        <v>1083</v>
      </c>
      <c r="E9268" s="31" t="s">
        <v>17</v>
      </c>
      <c r="F9268" s="31" t="s">
        <v>5128</v>
      </c>
      <c r="G9268" s="24">
        <f>IF(ISERROR(VLOOKUP(A9268,'2011 County-Level Acres Tilled'!$A$2:$F$3069,6,FALSE)),0,VLOOKUP(A9268,'2011 County-Level Acres Tilled'!$A$2:$F$3069,6,FALSE))</f>
        <v>9016.2794412098974</v>
      </c>
      <c r="H9268" s="32" t="s">
        <v>5474</v>
      </c>
      <c r="I9268" s="9" t="s">
        <v>5411</v>
      </c>
      <c r="J9268" s="36">
        <f>IF(ISERROR(VLOOKUP(A9268&amp;I9268,'County-level Emissions Factors'!$E$2:$F$12273,2,FALSE)),0,VLOOKUP(A9268&amp;I9268,'County-level Emissions Factors'!$E$2:$F$12273,2,FALSE))</f>
        <v>3.2348467388799262</v>
      </c>
      <c r="K9268" s="19" t="s">
        <v>5473</v>
      </c>
      <c r="L9268" s="19" t="s">
        <v>5474</v>
      </c>
      <c r="M9268" s="38">
        <f t="shared" si="147"/>
        <v>14.58314107361398</v>
      </c>
      <c r="N9268" s="9" t="s">
        <v>5475</v>
      </c>
    </row>
    <row r="9269" spans="1:14">
      <c r="A9269" s="31" t="s">
        <v>5168</v>
      </c>
      <c r="B9269" s="31" t="s">
        <v>5127</v>
      </c>
      <c r="C9269" s="31" t="s">
        <v>98</v>
      </c>
      <c r="D9269" s="31" t="s">
        <v>693</v>
      </c>
      <c r="E9269" s="31" t="s">
        <v>17</v>
      </c>
      <c r="F9269" s="31" t="s">
        <v>5128</v>
      </c>
      <c r="G9269" s="24">
        <f>IF(ISERROR(VLOOKUP(A9269,'2011 County-Level Acres Tilled'!$A$2:$F$3069,6,FALSE)),0,VLOOKUP(A9269,'2011 County-Level Acres Tilled'!$A$2:$F$3069,6,FALSE))</f>
        <v>318.70036868973307</v>
      </c>
      <c r="H9269" s="32" t="s">
        <v>5474</v>
      </c>
      <c r="I9269" s="9" t="s">
        <v>5411</v>
      </c>
      <c r="J9269" s="36">
        <f>IF(ISERROR(VLOOKUP(A9269&amp;I9269,'County-level Emissions Factors'!$E$2:$F$12273,2,FALSE)),0,VLOOKUP(A9269&amp;I9269,'County-level Emissions Factors'!$E$2:$F$12273,2,FALSE))</f>
        <v>4.2892307692307696</v>
      </c>
      <c r="K9269" s="19" t="s">
        <v>5473</v>
      </c>
      <c r="L9269" s="19" t="s">
        <v>5474</v>
      </c>
      <c r="M9269" s="38">
        <f t="shared" si="147"/>
        <v>0.68348971377459677</v>
      </c>
      <c r="N9269" s="9" t="s">
        <v>5475</v>
      </c>
    </row>
    <row r="9270" spans="1:14">
      <c r="A9270" s="31" t="s">
        <v>5169</v>
      </c>
      <c r="B9270" s="31" t="s">
        <v>5127</v>
      </c>
      <c r="C9270" s="31" t="s">
        <v>101</v>
      </c>
      <c r="D9270" s="31" t="s">
        <v>5170</v>
      </c>
      <c r="E9270" s="31" t="s">
        <v>17</v>
      </c>
      <c r="F9270" s="31" t="s">
        <v>5128</v>
      </c>
      <c r="G9270" s="24">
        <f>IF(ISERROR(VLOOKUP(A9270,'2011 County-Level Acres Tilled'!$A$2:$F$3069,6,FALSE)),0,VLOOKUP(A9270,'2011 County-Level Acres Tilled'!$A$2:$F$3069,6,FALSE))</f>
        <v>31759.399941738811</v>
      </c>
      <c r="H9270" s="32" t="s">
        <v>5474</v>
      </c>
      <c r="I9270" s="9" t="s">
        <v>5411</v>
      </c>
      <c r="J9270" s="36">
        <f>IF(ISERROR(VLOOKUP(A9270&amp;I9270,'County-level Emissions Factors'!$E$2:$F$12273,2,FALSE)),0,VLOOKUP(A9270&amp;I9270,'County-level Emissions Factors'!$E$2:$F$12273,2,FALSE))</f>
        <v>6.113627118644068</v>
      </c>
      <c r="K9270" s="19" t="s">
        <v>5473</v>
      </c>
      <c r="L9270" s="19" t="s">
        <v>5474</v>
      </c>
      <c r="M9270" s="38">
        <f t="shared" si="147"/>
        <v>97.082564377838608</v>
      </c>
      <c r="N9270" s="9" t="s">
        <v>5475</v>
      </c>
    </row>
    <row r="9271" spans="1:14">
      <c r="A9271" s="31" t="s">
        <v>5171</v>
      </c>
      <c r="B9271" s="31" t="s">
        <v>5127</v>
      </c>
      <c r="C9271" s="31" t="s">
        <v>104</v>
      </c>
      <c r="D9271" s="31" t="s">
        <v>5172</v>
      </c>
      <c r="E9271" s="31" t="s">
        <v>17</v>
      </c>
      <c r="F9271" s="31" t="s">
        <v>5128</v>
      </c>
      <c r="G9271" s="24">
        <f>IF(ISERROR(VLOOKUP(A9271,'2011 County-Level Acres Tilled'!$A$2:$F$3069,6,FALSE)),0,VLOOKUP(A9271,'2011 County-Level Acres Tilled'!$A$2:$F$3069,6,FALSE))</f>
        <v>0</v>
      </c>
      <c r="H9271" s="32" t="s">
        <v>5474</v>
      </c>
      <c r="I9271" s="9" t="s">
        <v>5411</v>
      </c>
      <c r="J9271" s="36">
        <f>IF(ISERROR(VLOOKUP(A9271&amp;I9271,'County-level Emissions Factors'!$E$2:$F$12273,2,FALSE)),0,VLOOKUP(A9271&amp;I9271,'County-level Emissions Factors'!$E$2:$F$12273,2,FALSE))</f>
        <v>0</v>
      </c>
      <c r="K9271" s="19" t="s">
        <v>5473</v>
      </c>
      <c r="L9271" s="19" t="s">
        <v>5474</v>
      </c>
      <c r="M9271" s="38">
        <f t="shared" si="147"/>
        <v>0</v>
      </c>
      <c r="N9271" s="9" t="s">
        <v>5475</v>
      </c>
    </row>
    <row r="9272" spans="1:14">
      <c r="A9272" s="31" t="s">
        <v>5173</v>
      </c>
      <c r="B9272" s="31" t="s">
        <v>5127</v>
      </c>
      <c r="C9272" s="31" t="s">
        <v>107</v>
      </c>
      <c r="D9272" s="31" t="s">
        <v>5174</v>
      </c>
      <c r="E9272" s="31" t="s">
        <v>17</v>
      </c>
      <c r="F9272" s="31" t="s">
        <v>5128</v>
      </c>
      <c r="G9272" s="24">
        <f>IF(ISERROR(VLOOKUP(A9272,'2011 County-Level Acres Tilled'!$A$2:$F$3069,6,FALSE)),0,VLOOKUP(A9272,'2011 County-Level Acres Tilled'!$A$2:$F$3069,6,FALSE))</f>
        <v>16720.711352486658</v>
      </c>
      <c r="H9272" s="32" t="s">
        <v>5474</v>
      </c>
      <c r="I9272" s="9" t="s">
        <v>5411</v>
      </c>
      <c r="J9272" s="36">
        <f>IF(ISERROR(VLOOKUP(A9272&amp;I9272,'County-level Emissions Factors'!$E$2:$F$12273,2,FALSE)),0,VLOOKUP(A9272&amp;I9272,'County-level Emissions Factors'!$E$2:$F$12273,2,FALSE))</f>
        <v>4.875458608498433</v>
      </c>
      <c r="K9272" s="19" t="s">
        <v>5473</v>
      </c>
      <c r="L9272" s="19" t="s">
        <v>5474</v>
      </c>
      <c r="M9272" s="38">
        <f t="shared" si="147"/>
        <v>40.760568051849283</v>
      </c>
      <c r="N9272" s="9" t="s">
        <v>5475</v>
      </c>
    </row>
    <row r="9273" spans="1:14">
      <c r="A9273" s="31" t="s">
        <v>5175</v>
      </c>
      <c r="B9273" s="31" t="s">
        <v>5127</v>
      </c>
      <c r="C9273" s="31" t="s">
        <v>110</v>
      </c>
      <c r="D9273" s="31" t="s">
        <v>5176</v>
      </c>
      <c r="E9273" s="31" t="s">
        <v>17</v>
      </c>
      <c r="F9273" s="31" t="s">
        <v>5128</v>
      </c>
      <c r="G9273" s="24">
        <f>IF(ISERROR(VLOOKUP(A9273,'2011 County-Level Acres Tilled'!$A$2:$F$3069,6,FALSE)),0,VLOOKUP(A9273,'2011 County-Level Acres Tilled'!$A$2:$F$3069,6,FALSE))</f>
        <v>292684.76251931232</v>
      </c>
      <c r="H9273" s="32" t="s">
        <v>5474</v>
      </c>
      <c r="I9273" s="9" t="s">
        <v>5411</v>
      </c>
      <c r="J9273" s="36">
        <f>IF(ISERROR(VLOOKUP(A9273&amp;I9273,'County-level Emissions Factors'!$E$2:$F$12273,2,FALSE)),0,VLOOKUP(A9273&amp;I9273,'County-level Emissions Factors'!$E$2:$F$12273,2,FALSE))</f>
        <v>5.266978182673884</v>
      </c>
      <c r="K9273" s="19" t="s">
        <v>5473</v>
      </c>
      <c r="L9273" s="19" t="s">
        <v>5474</v>
      </c>
      <c r="M9273" s="38">
        <f t="shared" si="147"/>
        <v>770.78212929515246</v>
      </c>
      <c r="N9273" s="9" t="s">
        <v>5475</v>
      </c>
    </row>
    <row r="9274" spans="1:14">
      <c r="A9274" s="31" t="s">
        <v>5177</v>
      </c>
      <c r="B9274" s="31" t="s">
        <v>5127</v>
      </c>
      <c r="C9274" s="31" t="s">
        <v>113</v>
      </c>
      <c r="D9274" s="31" t="s">
        <v>1894</v>
      </c>
      <c r="E9274" s="31" t="s">
        <v>17</v>
      </c>
      <c r="F9274" s="31" t="s">
        <v>5128</v>
      </c>
      <c r="G9274" s="24">
        <f>IF(ISERROR(VLOOKUP(A9274,'2011 County-Level Acres Tilled'!$A$2:$F$3069,6,FALSE)),0,VLOOKUP(A9274,'2011 County-Level Acres Tilled'!$A$2:$F$3069,6,FALSE))</f>
        <v>27172.107228969096</v>
      </c>
      <c r="H9274" s="32" t="s">
        <v>5474</v>
      </c>
      <c r="I9274" s="9" t="s">
        <v>5411</v>
      </c>
      <c r="J9274" s="36">
        <f>IF(ISERROR(VLOOKUP(A9274&amp;I9274,'County-level Emissions Factors'!$E$2:$F$12273,2,FALSE)),0,VLOOKUP(A9274&amp;I9274,'County-level Emissions Factors'!$E$2:$F$12273,2,FALSE))</f>
        <v>3.5721514800727632</v>
      </c>
      <c r="K9274" s="19" t="s">
        <v>5473</v>
      </c>
      <c r="L9274" s="19" t="s">
        <v>5474</v>
      </c>
      <c r="M9274" s="38">
        <f t="shared" si="147"/>
        <v>48.531441527328887</v>
      </c>
      <c r="N9274" s="9" t="s">
        <v>5475</v>
      </c>
    </row>
    <row r="9275" spans="1:14">
      <c r="A9275" s="31" t="s">
        <v>5178</v>
      </c>
      <c r="B9275" s="31" t="s">
        <v>5127</v>
      </c>
      <c r="C9275" s="31" t="s">
        <v>116</v>
      </c>
      <c r="D9275" s="31" t="s">
        <v>3094</v>
      </c>
      <c r="E9275" s="31" t="s">
        <v>17</v>
      </c>
      <c r="F9275" s="31" t="s">
        <v>5128</v>
      </c>
      <c r="G9275" s="24">
        <f>IF(ISERROR(VLOOKUP(A9275,'2011 County-Level Acres Tilled'!$A$2:$F$3069,6,FALSE)),0,VLOOKUP(A9275,'2011 County-Level Acres Tilled'!$A$2:$F$3069,6,FALSE))</f>
        <v>2670.7803073273863</v>
      </c>
      <c r="H9275" s="32" t="s">
        <v>5474</v>
      </c>
      <c r="I9275" s="9" t="s">
        <v>5411</v>
      </c>
      <c r="J9275" s="36">
        <f>IF(ISERROR(VLOOKUP(A9275&amp;I9275,'County-level Emissions Factors'!$E$2:$F$12273,2,FALSE)),0,VLOOKUP(A9275&amp;I9275,'County-level Emissions Factors'!$E$2:$F$12273,2,FALSE))</f>
        <v>3.9058108621344476</v>
      </c>
      <c r="K9275" s="19" t="s">
        <v>5473</v>
      </c>
      <c r="L9275" s="19" t="s">
        <v>5474</v>
      </c>
      <c r="M9275" s="38">
        <f t="shared" si="147"/>
        <v>5.2157813673670415</v>
      </c>
      <c r="N9275" s="9" t="s">
        <v>5475</v>
      </c>
    </row>
    <row r="9276" spans="1:14">
      <c r="A9276" s="31" t="s">
        <v>5179</v>
      </c>
      <c r="B9276" s="31" t="s">
        <v>5127</v>
      </c>
      <c r="C9276" s="31" t="s">
        <v>119</v>
      </c>
      <c r="D9276" s="31" t="s">
        <v>5180</v>
      </c>
      <c r="E9276" s="31" t="s">
        <v>17</v>
      </c>
      <c r="F9276" s="31" t="s">
        <v>5128</v>
      </c>
      <c r="G9276" s="24">
        <f>IF(ISERROR(VLOOKUP(A9276,'2011 County-Level Acres Tilled'!$A$2:$F$3069,6,FALSE)),0,VLOOKUP(A9276,'2011 County-Level Acres Tilled'!$A$2:$F$3069,6,FALSE))</f>
        <v>497.93911892607298</v>
      </c>
      <c r="H9276" s="32" t="s">
        <v>5474</v>
      </c>
      <c r="I9276" s="9" t="s">
        <v>5411</v>
      </c>
      <c r="J9276" s="36">
        <f>IF(ISERROR(VLOOKUP(A9276&amp;I9276,'County-level Emissions Factors'!$E$2:$F$12273,2,FALSE)),0,VLOOKUP(A9276&amp;I9276,'County-level Emissions Factors'!$E$2:$F$12273,2,FALSE))</f>
        <v>6.5555555555555545</v>
      </c>
      <c r="K9276" s="19" t="s">
        <v>5473</v>
      </c>
      <c r="L9276" s="19" t="s">
        <v>5474</v>
      </c>
      <c r="M9276" s="38">
        <f t="shared" si="147"/>
        <v>1.6321337787021277</v>
      </c>
      <c r="N9276" s="9" t="s">
        <v>5475</v>
      </c>
    </row>
    <row r="9277" spans="1:14">
      <c r="A9277" s="31" t="s">
        <v>5181</v>
      </c>
      <c r="B9277" s="31" t="s">
        <v>5127</v>
      </c>
      <c r="C9277" s="31" t="s">
        <v>122</v>
      </c>
      <c r="D9277" s="31" t="s">
        <v>5182</v>
      </c>
      <c r="E9277" s="31" t="s">
        <v>17</v>
      </c>
      <c r="F9277" s="31" t="s">
        <v>5128</v>
      </c>
      <c r="G9277" s="24">
        <f>IF(ISERROR(VLOOKUP(A9277,'2011 County-Level Acres Tilled'!$A$2:$F$3069,6,FALSE)),0,VLOOKUP(A9277,'2011 County-Level Acres Tilled'!$A$2:$F$3069,6,FALSE))</f>
        <v>365447.45544065192</v>
      </c>
      <c r="H9277" s="32" t="s">
        <v>5474</v>
      </c>
      <c r="I9277" s="9" t="s">
        <v>5411</v>
      </c>
      <c r="J9277" s="36">
        <f>IF(ISERROR(VLOOKUP(A9277&amp;I9277,'County-level Emissions Factors'!$E$2:$F$12273,2,FALSE)),0,VLOOKUP(A9277&amp;I9277,'County-level Emissions Factors'!$E$2:$F$12273,2,FALSE))</f>
        <v>5.6706628757519253</v>
      </c>
      <c r="K9277" s="19" t="s">
        <v>5473</v>
      </c>
      <c r="L9277" s="19" t="s">
        <v>5474</v>
      </c>
      <c r="M9277" s="38">
        <f t="shared" si="147"/>
        <v>1036.1646593026553</v>
      </c>
      <c r="N9277" s="9" t="s">
        <v>5475</v>
      </c>
    </row>
    <row r="9278" spans="1:14">
      <c r="A9278" s="31" t="s">
        <v>5183</v>
      </c>
      <c r="B9278" s="31" t="s">
        <v>5127</v>
      </c>
      <c r="C9278" s="31" t="s">
        <v>125</v>
      </c>
      <c r="D9278" s="31" t="s">
        <v>5184</v>
      </c>
      <c r="E9278" s="31" t="s">
        <v>17</v>
      </c>
      <c r="F9278" s="31" t="s">
        <v>5128</v>
      </c>
      <c r="G9278" s="24">
        <f>IF(ISERROR(VLOOKUP(A9278,'2011 County-Level Acres Tilled'!$A$2:$F$3069,6,FALSE)),0,VLOOKUP(A9278,'2011 County-Level Acres Tilled'!$A$2:$F$3069,6,FALSE))</f>
        <v>35361.647581888086</v>
      </c>
      <c r="H9278" s="32" t="s">
        <v>5474</v>
      </c>
      <c r="I9278" s="9" t="s">
        <v>5411</v>
      </c>
      <c r="J9278" s="36">
        <f>IF(ISERROR(VLOOKUP(A9278&amp;I9278,'County-level Emissions Factors'!$E$2:$F$12273,2,FALSE)),0,VLOOKUP(A9278&amp;I9278,'County-level Emissions Factors'!$E$2:$F$12273,2,FALSE))</f>
        <v>7.2068143100511062</v>
      </c>
      <c r="K9278" s="19" t="s">
        <v>5473</v>
      </c>
      <c r="L9278" s="19" t="s">
        <v>5474</v>
      </c>
      <c r="M9278" s="38">
        <f t="shared" si="147"/>
        <v>127.42241391006758</v>
      </c>
      <c r="N9278" s="9" t="s">
        <v>5475</v>
      </c>
    </row>
    <row r="9279" spans="1:14">
      <c r="A9279" s="31" t="s">
        <v>5185</v>
      </c>
      <c r="B9279" s="31" t="s">
        <v>5127</v>
      </c>
      <c r="C9279" s="31" t="s">
        <v>128</v>
      </c>
      <c r="D9279" s="31" t="s">
        <v>5186</v>
      </c>
      <c r="E9279" s="31" t="s">
        <v>17</v>
      </c>
      <c r="F9279" s="31" t="s">
        <v>5128</v>
      </c>
      <c r="G9279" s="24">
        <f>IF(ISERROR(VLOOKUP(A9279,'2011 County-Level Acres Tilled'!$A$2:$F$3069,6,FALSE)),0,VLOOKUP(A9279,'2011 County-Level Acres Tilled'!$A$2:$F$3069,6,FALSE))</f>
        <v>848187.52354866546</v>
      </c>
      <c r="H9279" s="32" t="s">
        <v>5474</v>
      </c>
      <c r="I9279" s="9" t="s">
        <v>5411</v>
      </c>
      <c r="J9279" s="36">
        <f>IF(ISERROR(VLOOKUP(A9279&amp;I9279,'County-level Emissions Factors'!$E$2:$F$12273,2,FALSE)),0,VLOOKUP(A9279&amp;I9279,'County-level Emissions Factors'!$E$2:$F$12273,2,FALSE))</f>
        <v>6.0937125450039531</v>
      </c>
      <c r="K9279" s="19" t="s">
        <v>5473</v>
      </c>
      <c r="L9279" s="19" t="s">
        <v>5474</v>
      </c>
      <c r="M9279" s="38">
        <f t="shared" si="147"/>
        <v>2584.3054763821692</v>
      </c>
      <c r="N9279" s="9" t="s">
        <v>5475</v>
      </c>
    </row>
    <row r="9280" spans="1:14">
      <c r="A9280" s="31" t="s">
        <v>5187</v>
      </c>
      <c r="B9280" s="31" t="s">
        <v>5127</v>
      </c>
      <c r="C9280" s="31" t="s">
        <v>131</v>
      </c>
      <c r="D9280" s="31" t="s">
        <v>5188</v>
      </c>
      <c r="E9280" s="31" t="s">
        <v>17</v>
      </c>
      <c r="F9280" s="31" t="s">
        <v>5128</v>
      </c>
      <c r="G9280" s="24">
        <f>IF(ISERROR(VLOOKUP(A9280,'2011 County-Level Acres Tilled'!$A$2:$F$3069,6,FALSE)),0,VLOOKUP(A9280,'2011 County-Level Acres Tilled'!$A$2:$F$3069,6,FALSE))</f>
        <v>100307.36764481803</v>
      </c>
      <c r="H9280" s="32" t="s">
        <v>5474</v>
      </c>
      <c r="I9280" s="9" t="s">
        <v>5411</v>
      </c>
      <c r="J9280" s="36">
        <f>IF(ISERROR(VLOOKUP(A9280&amp;I9280,'County-level Emissions Factors'!$E$2:$F$12273,2,FALSE)),0,VLOOKUP(A9280&amp;I9280,'County-level Emissions Factors'!$E$2:$F$12273,2,FALSE))</f>
        <v>5.7645249082948764</v>
      </c>
      <c r="K9280" s="19" t="s">
        <v>5473</v>
      </c>
      <c r="L9280" s="19" t="s">
        <v>5474</v>
      </c>
      <c r="M9280" s="38">
        <f t="shared" si="147"/>
        <v>289.11215963702261</v>
      </c>
      <c r="N9280" s="9" t="s">
        <v>5475</v>
      </c>
    </row>
    <row r="9281" spans="1:14">
      <c r="A9281" s="31" t="s">
        <v>5189</v>
      </c>
      <c r="B9281" s="31" t="s">
        <v>5190</v>
      </c>
      <c r="C9281" s="31" t="s">
        <v>15</v>
      </c>
      <c r="D9281" s="31" t="s">
        <v>24</v>
      </c>
      <c r="E9281" s="31" t="s">
        <v>17</v>
      </c>
      <c r="F9281" s="31" t="s">
        <v>5191</v>
      </c>
      <c r="G9281" s="24">
        <f>IF(ISERROR(VLOOKUP(A9281,'2011 County-Level Acres Tilled'!$A$2:$F$3069,6,FALSE)),0,VLOOKUP(A9281,'2011 County-Level Acres Tilled'!$A$2:$F$3069,6,FALSE))</f>
        <v>258.461538461538</v>
      </c>
      <c r="H9281" s="32" t="s">
        <v>5474</v>
      </c>
      <c r="I9281" s="9" t="s">
        <v>5411</v>
      </c>
      <c r="J9281" s="36">
        <f>IF(ISERROR(VLOOKUP(A9281&amp;I9281,'County-level Emissions Factors'!$E$2:$F$12273,2,FALSE)),0,VLOOKUP(A9281&amp;I9281,'County-level Emissions Factors'!$E$2:$F$12273,2,FALSE))</f>
        <v>9.7511111111111113</v>
      </c>
      <c r="K9281" s="19" t="s">
        <v>5473</v>
      </c>
      <c r="L9281" s="19" t="s">
        <v>5474</v>
      </c>
      <c r="M9281" s="38">
        <f t="shared" si="147"/>
        <v>1.2601435897435875</v>
      </c>
      <c r="N9281" s="9" t="s">
        <v>5475</v>
      </c>
    </row>
    <row r="9282" spans="1:14">
      <c r="A9282" s="31" t="s">
        <v>5192</v>
      </c>
      <c r="B9282" s="31" t="s">
        <v>5190</v>
      </c>
      <c r="C9282" s="31" t="s">
        <v>20</v>
      </c>
      <c r="D9282" s="31" t="s">
        <v>4015</v>
      </c>
      <c r="E9282" s="31" t="s">
        <v>17</v>
      </c>
      <c r="F9282" s="31" t="s">
        <v>5191</v>
      </c>
      <c r="G9282" s="24">
        <f>IF(ISERROR(VLOOKUP(A9282,'2011 County-Level Acres Tilled'!$A$2:$F$3069,6,FALSE)),0,VLOOKUP(A9282,'2011 County-Level Acres Tilled'!$A$2:$F$3069,6,FALSE))</f>
        <v>12201.571379071373</v>
      </c>
      <c r="H9282" s="32" t="s">
        <v>5474</v>
      </c>
      <c r="I9282" s="9" t="s">
        <v>5411</v>
      </c>
      <c r="J9282" s="36">
        <f>IF(ISERROR(VLOOKUP(A9282&amp;I9282,'County-level Emissions Factors'!$E$2:$F$12273,2,FALSE)),0,VLOOKUP(A9282&amp;I9282,'County-level Emissions Factors'!$E$2:$F$12273,2,FALSE))</f>
        <v>5.0114682884448305</v>
      </c>
      <c r="K9282" s="19" t="s">
        <v>5473</v>
      </c>
      <c r="L9282" s="19" t="s">
        <v>5474</v>
      </c>
      <c r="M9282" s="38">
        <f t="shared" si="147"/>
        <v>30.57389401770612</v>
      </c>
      <c r="N9282" s="9" t="s">
        <v>5475</v>
      </c>
    </row>
    <row r="9283" spans="1:14">
      <c r="A9283" s="31" t="s">
        <v>5193</v>
      </c>
      <c r="B9283" s="31" t="s">
        <v>5190</v>
      </c>
      <c r="C9283" s="31" t="s">
        <v>23</v>
      </c>
      <c r="D9283" s="31" t="s">
        <v>337</v>
      </c>
      <c r="E9283" s="31" t="s">
        <v>17</v>
      </c>
      <c r="F9283" s="31" t="s">
        <v>5191</v>
      </c>
      <c r="G9283" s="24">
        <f>IF(ISERROR(VLOOKUP(A9283,'2011 County-Level Acres Tilled'!$A$2:$F$3069,6,FALSE)),0,VLOOKUP(A9283,'2011 County-Level Acres Tilled'!$A$2:$F$3069,6,FALSE))</f>
        <v>143.89293139293119</v>
      </c>
      <c r="H9283" s="32" t="s">
        <v>5474</v>
      </c>
      <c r="I9283" s="9" t="s">
        <v>5411</v>
      </c>
      <c r="J9283" s="36">
        <f>IF(ISERROR(VLOOKUP(A9283&amp;I9283,'County-level Emissions Factors'!$E$2:$F$12273,2,FALSE)),0,VLOOKUP(A9283&amp;I9283,'County-level Emissions Factors'!$E$2:$F$12273,2,FALSE))</f>
        <v>11.088000000000001</v>
      </c>
      <c r="K9283" s="19" t="s">
        <v>5473</v>
      </c>
      <c r="L9283" s="19" t="s">
        <v>5474</v>
      </c>
      <c r="M9283" s="38">
        <f t="shared" si="147"/>
        <v>0.79774241164241066</v>
      </c>
      <c r="N9283" s="9" t="s">
        <v>5475</v>
      </c>
    </row>
    <row r="9284" spans="1:14">
      <c r="A9284" s="31" t="s">
        <v>5194</v>
      </c>
      <c r="B9284" s="31" t="s">
        <v>5190</v>
      </c>
      <c r="C9284" s="31" t="s">
        <v>26</v>
      </c>
      <c r="D9284" s="31" t="s">
        <v>5195</v>
      </c>
      <c r="E9284" s="31" t="s">
        <v>17</v>
      </c>
      <c r="F9284" s="31" t="s">
        <v>5191</v>
      </c>
      <c r="G9284" s="24">
        <f>IF(ISERROR(VLOOKUP(A9284,'2011 County-Level Acres Tilled'!$A$2:$F$3069,6,FALSE)),0,VLOOKUP(A9284,'2011 County-Level Acres Tilled'!$A$2:$F$3069,6,FALSE))</f>
        <v>146.96049896049874</v>
      </c>
      <c r="H9284" s="32" t="s">
        <v>5474</v>
      </c>
      <c r="I9284" s="9" t="s">
        <v>5411</v>
      </c>
      <c r="J9284" s="36">
        <f>IF(ISERROR(VLOOKUP(A9284&amp;I9284,'County-level Emissions Factors'!$E$2:$F$12273,2,FALSE)),0,VLOOKUP(A9284&amp;I9284,'County-level Emissions Factors'!$E$2:$F$12273,2,FALSE))</f>
        <v>3.9384615384615378</v>
      </c>
      <c r="K9284" s="19" t="s">
        <v>5473</v>
      </c>
      <c r="L9284" s="19" t="s">
        <v>5474</v>
      </c>
      <c r="M9284" s="38">
        <f t="shared" si="147"/>
        <v>0.28939913641452059</v>
      </c>
      <c r="N9284" s="9" t="s">
        <v>5475</v>
      </c>
    </row>
    <row r="9285" spans="1:14">
      <c r="A9285" s="31" t="s">
        <v>5196</v>
      </c>
      <c r="B9285" s="31" t="s">
        <v>5190</v>
      </c>
      <c r="C9285" s="31" t="s">
        <v>29</v>
      </c>
      <c r="D9285" s="31" t="s">
        <v>5197</v>
      </c>
      <c r="E9285" s="31" t="s">
        <v>17</v>
      </c>
      <c r="F9285" s="31" t="s">
        <v>5191</v>
      </c>
      <c r="G9285" s="24">
        <f>IF(ISERROR(VLOOKUP(A9285,'2011 County-Level Acres Tilled'!$A$2:$F$3069,6,FALSE)),0,VLOOKUP(A9285,'2011 County-Level Acres Tilled'!$A$2:$F$3069,6,FALSE))</f>
        <v>446.23931623931571</v>
      </c>
      <c r="H9285" s="32" t="s">
        <v>5474</v>
      </c>
      <c r="I9285" s="9" t="s">
        <v>5411</v>
      </c>
      <c r="J9285" s="36">
        <f>IF(ISERROR(VLOOKUP(A9285&amp;I9285,'County-level Emissions Factors'!$E$2:$F$12273,2,FALSE)),0,VLOOKUP(A9285&amp;I9285,'County-level Emissions Factors'!$E$2:$F$12273,2,FALSE))</f>
        <v>8.4421052631578952</v>
      </c>
      <c r="K9285" s="19" t="s">
        <v>5473</v>
      </c>
      <c r="L9285" s="19" t="s">
        <v>5474</v>
      </c>
      <c r="M9285" s="38">
        <f t="shared" si="147"/>
        <v>1.8835996401259538</v>
      </c>
      <c r="N9285" s="9" t="s">
        <v>5475</v>
      </c>
    </row>
    <row r="9286" spans="1:14">
      <c r="A9286" s="31" t="s">
        <v>5198</v>
      </c>
      <c r="B9286" s="31" t="s">
        <v>5190</v>
      </c>
      <c r="C9286" s="31" t="s">
        <v>32</v>
      </c>
      <c r="D9286" s="31" t="s">
        <v>5199</v>
      </c>
      <c r="E9286" s="31" t="s">
        <v>17</v>
      </c>
      <c r="F9286" s="31" t="s">
        <v>5191</v>
      </c>
      <c r="G9286" s="24">
        <f>IF(ISERROR(VLOOKUP(A9286,'2011 County-Level Acres Tilled'!$A$2:$F$3069,6,FALSE)),0,VLOOKUP(A9286,'2011 County-Level Acres Tilled'!$A$2:$F$3069,6,FALSE))</f>
        <v>859.30301455301333</v>
      </c>
      <c r="H9286" s="32" t="s">
        <v>5474</v>
      </c>
      <c r="I9286" s="9" t="s">
        <v>5411</v>
      </c>
      <c r="J9286" s="36">
        <f>IF(ISERROR(VLOOKUP(A9286&amp;I9286,'County-level Emissions Factors'!$E$2:$F$12273,2,FALSE)),0,VLOOKUP(A9286&amp;I9286,'County-level Emissions Factors'!$E$2:$F$12273,2,FALSE))</f>
        <v>8.7210191082802559</v>
      </c>
      <c r="K9286" s="19" t="s">
        <v>5473</v>
      </c>
      <c r="L9286" s="19" t="s">
        <v>5474</v>
      </c>
      <c r="M9286" s="38">
        <f t="shared" si="147"/>
        <v>3.7469990048598278</v>
      </c>
      <c r="N9286" s="9" t="s">
        <v>5475</v>
      </c>
    </row>
    <row r="9287" spans="1:14">
      <c r="A9287" s="31" t="s">
        <v>5200</v>
      </c>
      <c r="B9287" s="31" t="s">
        <v>5190</v>
      </c>
      <c r="C9287" s="31" t="s">
        <v>35</v>
      </c>
      <c r="D9287" s="31" t="s">
        <v>39</v>
      </c>
      <c r="E9287" s="31" t="s">
        <v>17</v>
      </c>
      <c r="F9287" s="31" t="s">
        <v>5191</v>
      </c>
      <c r="G9287" s="24">
        <f>IF(ISERROR(VLOOKUP(A9287,'2011 County-Level Acres Tilled'!$A$2:$F$3069,6,FALSE)),0,VLOOKUP(A9287,'2011 County-Level Acres Tilled'!$A$2:$F$3069,6,FALSE))</f>
        <v>63.575883575883537</v>
      </c>
      <c r="H9287" s="32" t="s">
        <v>5474</v>
      </c>
      <c r="I9287" s="9" t="s">
        <v>5411</v>
      </c>
      <c r="J9287" s="36">
        <f>IF(ISERROR(VLOOKUP(A9287&amp;I9287,'County-level Emissions Factors'!$E$2:$F$12273,2,FALSE)),0,VLOOKUP(A9287&amp;I9287,'County-level Emissions Factors'!$E$2:$F$12273,2,FALSE))</f>
        <v>5.1999999999999993</v>
      </c>
      <c r="K9287" s="19" t="s">
        <v>5473</v>
      </c>
      <c r="L9287" s="19" t="s">
        <v>5474</v>
      </c>
      <c r="M9287" s="38">
        <f t="shared" si="147"/>
        <v>0.16529729729729717</v>
      </c>
      <c r="N9287" s="9" t="s">
        <v>5475</v>
      </c>
    </row>
    <row r="9288" spans="1:14">
      <c r="A9288" s="31" t="s">
        <v>5201</v>
      </c>
      <c r="B9288" s="31" t="s">
        <v>5190</v>
      </c>
      <c r="C9288" s="31" t="s">
        <v>38</v>
      </c>
      <c r="D9288" s="31" t="s">
        <v>57</v>
      </c>
      <c r="E9288" s="31" t="s">
        <v>17</v>
      </c>
      <c r="F9288" s="31" t="s">
        <v>5191</v>
      </c>
      <c r="G9288" s="24">
        <f>IF(ISERROR(VLOOKUP(A9288,'2011 County-Level Acres Tilled'!$A$2:$F$3069,6,FALSE)),0,VLOOKUP(A9288,'2011 County-Level Acres Tilled'!$A$2:$F$3069,6,FALSE))</f>
        <v>38.643451143451102</v>
      </c>
      <c r="H9288" s="32" t="s">
        <v>5474</v>
      </c>
      <c r="I9288" s="9" t="s">
        <v>5411</v>
      </c>
      <c r="J9288" s="36">
        <f>IF(ISERROR(VLOOKUP(A9288&amp;I9288,'County-level Emissions Factors'!$E$2:$F$12273,2,FALSE)),0,VLOOKUP(A9288&amp;I9288,'County-level Emissions Factors'!$E$2:$F$12273,2,FALSE))</f>
        <v>9.3714285714285683</v>
      </c>
      <c r="K9288" s="19" t="s">
        <v>5473</v>
      </c>
      <c r="L9288" s="19" t="s">
        <v>5474</v>
      </c>
      <c r="M9288" s="38">
        <f t="shared" si="147"/>
        <v>0.18107217107217083</v>
      </c>
      <c r="N9288" s="9" t="s">
        <v>5475</v>
      </c>
    </row>
    <row r="9289" spans="1:14">
      <c r="A9289" s="31" t="s">
        <v>5202</v>
      </c>
      <c r="B9289" s="31" t="s">
        <v>5190</v>
      </c>
      <c r="C9289" s="31" t="s">
        <v>41</v>
      </c>
      <c r="D9289" s="31" t="s">
        <v>5203</v>
      </c>
      <c r="E9289" s="31" t="s">
        <v>17</v>
      </c>
      <c r="F9289" s="31" t="s">
        <v>5191</v>
      </c>
      <c r="G9289" s="24">
        <f>IF(ISERROR(VLOOKUP(A9289,'2011 County-Level Acres Tilled'!$A$2:$F$3069,6,FALSE)),0,VLOOKUP(A9289,'2011 County-Level Acres Tilled'!$A$2:$F$3069,6,FALSE))</f>
        <v>71.498960498960443</v>
      </c>
      <c r="H9289" s="32" t="s">
        <v>5474</v>
      </c>
      <c r="I9289" s="9" t="s">
        <v>5411</v>
      </c>
      <c r="J9289" s="36">
        <f>IF(ISERROR(VLOOKUP(A9289&amp;I9289,'County-level Emissions Factors'!$E$2:$F$12273,2,FALSE)),0,VLOOKUP(A9289&amp;I9289,'County-level Emissions Factors'!$E$2:$F$12273,2,FALSE))</f>
        <v>4.2285714285714278</v>
      </c>
      <c r="K9289" s="19" t="s">
        <v>5473</v>
      </c>
      <c r="L9289" s="19" t="s">
        <v>5474</v>
      </c>
      <c r="M9289" s="38">
        <f t="shared" ref="M9289:M9352" si="148">G9289*J9289/2000</f>
        <v>0.15116923076923061</v>
      </c>
      <c r="N9289" s="9" t="s">
        <v>5475</v>
      </c>
    </row>
    <row r="9290" spans="1:14">
      <c r="A9290" s="31" t="s">
        <v>5204</v>
      </c>
      <c r="B9290" s="31" t="s">
        <v>5190</v>
      </c>
      <c r="C9290" s="31" t="s">
        <v>44</v>
      </c>
      <c r="D9290" s="31" t="s">
        <v>102</v>
      </c>
      <c r="E9290" s="31" t="s">
        <v>17</v>
      </c>
      <c r="F9290" s="31" t="s">
        <v>5191</v>
      </c>
      <c r="G9290" s="24">
        <f>IF(ISERROR(VLOOKUP(A9290,'2011 County-Level Acres Tilled'!$A$2:$F$3069,6,FALSE)),0,VLOOKUP(A9290,'2011 County-Level Acres Tilled'!$A$2:$F$3069,6,FALSE))</f>
        <v>294.23700623700603</v>
      </c>
      <c r="H9290" s="32" t="s">
        <v>5474</v>
      </c>
      <c r="I9290" s="9" t="s">
        <v>5411</v>
      </c>
      <c r="J9290" s="36">
        <f>IF(ISERROR(VLOOKUP(A9290&amp;I9290,'County-level Emissions Factors'!$E$2:$F$12273,2,FALSE)),0,VLOOKUP(A9290&amp;I9290,'County-level Emissions Factors'!$E$2:$F$12273,2,FALSE))</f>
        <v>6.9933333333333332</v>
      </c>
      <c r="K9290" s="19" t="s">
        <v>5473</v>
      </c>
      <c r="L9290" s="19" t="s">
        <v>5474</v>
      </c>
      <c r="M9290" s="38">
        <f t="shared" si="148"/>
        <v>1.0288487318087312</v>
      </c>
      <c r="N9290" s="9" t="s">
        <v>5475</v>
      </c>
    </row>
    <row r="9291" spans="1:14">
      <c r="A9291" s="31" t="s">
        <v>5205</v>
      </c>
      <c r="B9291" s="31" t="s">
        <v>5190</v>
      </c>
      <c r="C9291" s="31" t="s">
        <v>47</v>
      </c>
      <c r="D9291" s="31" t="s">
        <v>962</v>
      </c>
      <c r="E9291" s="31" t="s">
        <v>17</v>
      </c>
      <c r="F9291" s="31" t="s">
        <v>5191</v>
      </c>
      <c r="G9291" s="24">
        <f>IF(ISERROR(VLOOKUP(A9291,'2011 County-Level Acres Tilled'!$A$2:$F$3069,6,FALSE)),0,VLOOKUP(A9291,'2011 County-Level Acres Tilled'!$A$2:$F$3069,6,FALSE))</f>
        <v>135.230769230769</v>
      </c>
      <c r="H9291" s="32" t="s">
        <v>5474</v>
      </c>
      <c r="I9291" s="9" t="s">
        <v>5411</v>
      </c>
      <c r="J9291" s="36">
        <f>IF(ISERROR(VLOOKUP(A9291&amp;I9291,'County-level Emissions Factors'!$E$2:$F$12273,2,FALSE)),0,VLOOKUP(A9291&amp;I9291,'County-level Emissions Factors'!$E$2:$F$12273,2,FALSE))</f>
        <v>11.1</v>
      </c>
      <c r="K9291" s="19" t="s">
        <v>5473</v>
      </c>
      <c r="L9291" s="19" t="s">
        <v>5474</v>
      </c>
      <c r="M9291" s="38">
        <f t="shared" si="148"/>
        <v>0.75053076923076789</v>
      </c>
      <c r="N9291" s="9" t="s">
        <v>5475</v>
      </c>
    </row>
    <row r="9292" spans="1:14">
      <c r="A9292" s="31" t="s">
        <v>5206</v>
      </c>
      <c r="B9292" s="31" t="s">
        <v>5190</v>
      </c>
      <c r="C9292" s="31" t="s">
        <v>50</v>
      </c>
      <c r="D9292" s="31" t="s">
        <v>376</v>
      </c>
      <c r="E9292" s="31" t="s">
        <v>17</v>
      </c>
      <c r="F9292" s="31" t="s">
        <v>5191</v>
      </c>
      <c r="G9292" s="24">
        <f>IF(ISERROR(VLOOKUP(A9292,'2011 County-Level Acres Tilled'!$A$2:$F$3069,6,FALSE)),0,VLOOKUP(A9292,'2011 County-Level Acres Tilled'!$A$2:$F$3069,6,FALSE))</f>
        <v>2047.4584199584172</v>
      </c>
      <c r="H9292" s="32" t="s">
        <v>5474</v>
      </c>
      <c r="I9292" s="9" t="s">
        <v>5411</v>
      </c>
      <c r="J9292" s="36">
        <f>IF(ISERROR(VLOOKUP(A9292&amp;I9292,'County-level Emissions Factors'!$E$2:$F$12273,2,FALSE)),0,VLOOKUP(A9292&amp;I9292,'County-level Emissions Factors'!$E$2:$F$12273,2,FALSE))</f>
        <v>10.122340425531915</v>
      </c>
      <c r="K9292" s="19" t="s">
        <v>5473</v>
      </c>
      <c r="L9292" s="19" t="s">
        <v>5474</v>
      </c>
      <c r="M9292" s="38">
        <f t="shared" si="148"/>
        <v>10.362535566970394</v>
      </c>
      <c r="N9292" s="9" t="s">
        <v>5475</v>
      </c>
    </row>
    <row r="9293" spans="1:14">
      <c r="A9293" s="31" t="s">
        <v>5207</v>
      </c>
      <c r="B9293" s="31" t="s">
        <v>5190</v>
      </c>
      <c r="C9293" s="31" t="s">
        <v>53</v>
      </c>
      <c r="D9293" s="31" t="s">
        <v>5208</v>
      </c>
      <c r="E9293" s="31" t="s">
        <v>17</v>
      </c>
      <c r="F9293" s="31" t="s">
        <v>5191</v>
      </c>
      <c r="G9293" s="24">
        <f>IF(ISERROR(VLOOKUP(A9293,'2011 County-Level Acres Tilled'!$A$2:$F$3069,6,FALSE)),0,VLOOKUP(A9293,'2011 County-Level Acres Tilled'!$A$2:$F$3069,6,FALSE))</f>
        <v>6632.1122661122608</v>
      </c>
      <c r="H9293" s="32" t="s">
        <v>5474</v>
      </c>
      <c r="I9293" s="9" t="s">
        <v>5411</v>
      </c>
      <c r="J9293" s="36">
        <f>IF(ISERROR(VLOOKUP(A9293&amp;I9293,'County-level Emissions Factors'!$E$2:$F$12273,2,FALSE)),0,VLOOKUP(A9293&amp;I9293,'County-level Emissions Factors'!$E$2:$F$12273,2,FALSE))</f>
        <v>7.249438202247191</v>
      </c>
      <c r="K9293" s="19" t="s">
        <v>5473</v>
      </c>
      <c r="L9293" s="19" t="s">
        <v>5474</v>
      </c>
      <c r="M9293" s="38">
        <f t="shared" si="148"/>
        <v>24.039544011773206</v>
      </c>
      <c r="N9293" s="9" t="s">
        <v>5475</v>
      </c>
    </row>
    <row r="9294" spans="1:14">
      <c r="A9294" s="31" t="s">
        <v>5209</v>
      </c>
      <c r="B9294" s="31" t="s">
        <v>5190</v>
      </c>
      <c r="C9294" s="31" t="s">
        <v>56</v>
      </c>
      <c r="D9294" s="31" t="s">
        <v>2291</v>
      </c>
      <c r="E9294" s="31" t="s">
        <v>17</v>
      </c>
      <c r="F9294" s="31" t="s">
        <v>5191</v>
      </c>
      <c r="G9294" s="24">
        <f>IF(ISERROR(VLOOKUP(A9294,'2011 County-Level Acres Tilled'!$A$2:$F$3069,6,FALSE)),0,VLOOKUP(A9294,'2011 County-Level Acres Tilled'!$A$2:$F$3069,6,FALSE))</f>
        <v>4566.8814968814931</v>
      </c>
      <c r="H9294" s="32" t="s">
        <v>5474</v>
      </c>
      <c r="I9294" s="9" t="s">
        <v>5411</v>
      </c>
      <c r="J9294" s="36">
        <f>IF(ISERROR(VLOOKUP(A9294&amp;I9294,'County-level Emissions Factors'!$E$2:$F$12273,2,FALSE)),0,VLOOKUP(A9294&amp;I9294,'County-level Emissions Factors'!$E$2:$F$12273,2,FALSE))</f>
        <v>6.2125000000000004</v>
      </c>
      <c r="K9294" s="19" t="s">
        <v>5473</v>
      </c>
      <c r="L9294" s="19" t="s">
        <v>5474</v>
      </c>
      <c r="M9294" s="38">
        <f t="shared" si="148"/>
        <v>14.185875649688139</v>
      </c>
      <c r="N9294" s="9" t="s">
        <v>5475</v>
      </c>
    </row>
    <row r="9295" spans="1:14">
      <c r="A9295" s="31" t="s">
        <v>5210</v>
      </c>
      <c r="B9295" s="31" t="s">
        <v>5190</v>
      </c>
      <c r="C9295" s="31" t="s">
        <v>59</v>
      </c>
      <c r="D9295" s="31" t="s">
        <v>979</v>
      </c>
      <c r="E9295" s="31" t="s">
        <v>17</v>
      </c>
      <c r="F9295" s="31" t="s">
        <v>5191</v>
      </c>
      <c r="G9295" s="24">
        <f>IF(ISERROR(VLOOKUP(A9295,'2011 County-Level Acres Tilled'!$A$2:$F$3069,6,FALSE)),0,VLOOKUP(A9295,'2011 County-Level Acres Tilled'!$A$2:$F$3069,6,FALSE))</f>
        <v>664.41637791637777</v>
      </c>
      <c r="H9295" s="32" t="s">
        <v>5474</v>
      </c>
      <c r="I9295" s="9" t="s">
        <v>5411</v>
      </c>
      <c r="J9295" s="36">
        <f>IF(ISERROR(VLOOKUP(A9295&amp;I9295,'County-level Emissions Factors'!$E$2:$F$12273,2,FALSE)),0,VLOOKUP(A9295&amp;I9295,'County-level Emissions Factors'!$E$2:$F$12273,2,FALSE))</f>
        <v>4.5030303030303021</v>
      </c>
      <c r="K9295" s="19" t="s">
        <v>5473</v>
      </c>
      <c r="L9295" s="19" t="s">
        <v>5474</v>
      </c>
      <c r="M9295" s="38">
        <f t="shared" si="148"/>
        <v>1.4959435417935409</v>
      </c>
      <c r="N9295" s="9" t="s">
        <v>5475</v>
      </c>
    </row>
    <row r="9296" spans="1:14">
      <c r="A9296" s="31" t="s">
        <v>5211</v>
      </c>
      <c r="B9296" s="31" t="s">
        <v>5190</v>
      </c>
      <c r="C9296" s="31" t="s">
        <v>62</v>
      </c>
      <c r="D9296" s="31" t="s">
        <v>5212</v>
      </c>
      <c r="E9296" s="31" t="s">
        <v>17</v>
      </c>
      <c r="F9296" s="31" t="s">
        <v>5191</v>
      </c>
      <c r="G9296" s="24">
        <f>IF(ISERROR(VLOOKUP(A9296,'2011 County-Level Acres Tilled'!$A$2:$F$3069,6,FALSE)),0,VLOOKUP(A9296,'2011 County-Level Acres Tilled'!$A$2:$F$3069,6,FALSE))</f>
        <v>8729.3589743589655</v>
      </c>
      <c r="H9296" s="32" t="s">
        <v>5474</v>
      </c>
      <c r="I9296" s="9" t="s">
        <v>5411</v>
      </c>
      <c r="J9296" s="36">
        <f>IF(ISERROR(VLOOKUP(A9296&amp;I9296,'County-level Emissions Factors'!$E$2:$F$12273,2,FALSE)),0,VLOOKUP(A9296&amp;I9296,'County-level Emissions Factors'!$E$2:$F$12273,2,FALSE))</f>
        <v>9.9110559006211183</v>
      </c>
      <c r="K9296" s="19" t="s">
        <v>5473</v>
      </c>
      <c r="L9296" s="19" t="s">
        <v>5474</v>
      </c>
      <c r="M9296" s="38">
        <f t="shared" si="148"/>
        <v>43.258582385730165</v>
      </c>
      <c r="N9296" s="9" t="s">
        <v>5475</v>
      </c>
    </row>
    <row r="9297" spans="1:14">
      <c r="A9297" s="31" t="s">
        <v>5213</v>
      </c>
      <c r="B9297" s="31" t="s">
        <v>5190</v>
      </c>
      <c r="C9297" s="31" t="s">
        <v>65</v>
      </c>
      <c r="D9297" s="31" t="s">
        <v>1501</v>
      </c>
      <c r="E9297" s="31" t="s">
        <v>17</v>
      </c>
      <c r="F9297" s="31" t="s">
        <v>5191</v>
      </c>
      <c r="G9297" s="24">
        <f>IF(ISERROR(VLOOKUP(A9297,'2011 County-Level Acres Tilled'!$A$2:$F$3069,6,FALSE)),0,VLOOKUP(A9297,'2011 County-Level Acres Tilled'!$A$2:$F$3069,6,FALSE))</f>
        <v>351.46153846153783</v>
      </c>
      <c r="H9297" s="32" t="s">
        <v>5474</v>
      </c>
      <c r="I9297" s="9" t="s">
        <v>5411</v>
      </c>
      <c r="J9297" s="36">
        <f>IF(ISERROR(VLOOKUP(A9297&amp;I9297,'County-level Emissions Factors'!$E$2:$F$12273,2,FALSE)),0,VLOOKUP(A9297&amp;I9297,'County-level Emissions Factors'!$E$2:$F$12273,2,FALSE))</f>
        <v>8.3290322580645153</v>
      </c>
      <c r="K9297" s="19" t="s">
        <v>5473</v>
      </c>
      <c r="L9297" s="19" t="s">
        <v>5474</v>
      </c>
      <c r="M9297" s="38">
        <f t="shared" si="148"/>
        <v>1.4636672456575655</v>
      </c>
      <c r="N9297" s="9" t="s">
        <v>5475</v>
      </c>
    </row>
    <row r="9298" spans="1:14">
      <c r="A9298" s="31" t="s">
        <v>5214</v>
      </c>
      <c r="B9298" s="31" t="s">
        <v>5190</v>
      </c>
      <c r="C9298" s="31" t="s">
        <v>68</v>
      </c>
      <c r="D9298" s="31" t="s">
        <v>123</v>
      </c>
      <c r="E9298" s="31" t="s">
        <v>17</v>
      </c>
      <c r="F9298" s="31" t="s">
        <v>5191</v>
      </c>
      <c r="G9298" s="24">
        <f>IF(ISERROR(VLOOKUP(A9298,'2011 County-Level Acres Tilled'!$A$2:$F$3069,6,FALSE)),0,VLOOKUP(A9298,'2011 County-Level Acres Tilled'!$A$2:$F$3069,6,FALSE))</f>
        <v>2558.9142989142974</v>
      </c>
      <c r="H9298" s="32" t="s">
        <v>5474</v>
      </c>
      <c r="I9298" s="9" t="s">
        <v>5411</v>
      </c>
      <c r="J9298" s="36">
        <f>IF(ISERROR(VLOOKUP(A9298&amp;I9298,'County-level Emissions Factors'!$E$2:$F$12273,2,FALSE)),0,VLOOKUP(A9298&amp;I9298,'County-level Emissions Factors'!$E$2:$F$12273,2,FALSE))</f>
        <v>6.7421875</v>
      </c>
      <c r="K9298" s="19" t="s">
        <v>5473</v>
      </c>
      <c r="L9298" s="19" t="s">
        <v>5474</v>
      </c>
      <c r="M9298" s="38">
        <f t="shared" si="148"/>
        <v>8.6263399998556203</v>
      </c>
      <c r="N9298" s="9" t="s">
        <v>5475</v>
      </c>
    </row>
    <row r="9299" spans="1:14">
      <c r="A9299" s="31" t="s">
        <v>5215</v>
      </c>
      <c r="B9299" s="31" t="s">
        <v>5190</v>
      </c>
      <c r="C9299" s="31" t="s">
        <v>71</v>
      </c>
      <c r="D9299" s="31" t="s">
        <v>126</v>
      </c>
      <c r="E9299" s="31" t="s">
        <v>17</v>
      </c>
      <c r="F9299" s="31" t="s">
        <v>5191</v>
      </c>
      <c r="G9299" s="24">
        <f>IF(ISERROR(VLOOKUP(A9299,'2011 County-Level Acres Tilled'!$A$2:$F$3069,6,FALSE)),0,VLOOKUP(A9299,'2011 County-Level Acres Tilled'!$A$2:$F$3069,6,FALSE))</f>
        <v>28882.655809655818</v>
      </c>
      <c r="H9299" s="32" t="s">
        <v>5474</v>
      </c>
      <c r="I9299" s="9" t="s">
        <v>5411</v>
      </c>
      <c r="J9299" s="36">
        <f>IF(ISERROR(VLOOKUP(A9299&amp;I9299,'County-level Emissions Factors'!$E$2:$F$12273,2,FALSE)),0,VLOOKUP(A9299&amp;I9299,'County-level Emissions Factors'!$E$2:$F$12273,2,FALSE))</f>
        <v>5.2307352128247651</v>
      </c>
      <c r="K9299" s="19" t="s">
        <v>5473</v>
      </c>
      <c r="L9299" s="19" t="s">
        <v>5474</v>
      </c>
      <c r="M9299" s="38">
        <f t="shared" si="148"/>
        <v>75.538762391732234</v>
      </c>
      <c r="N9299" s="9" t="s">
        <v>5475</v>
      </c>
    </row>
    <row r="9300" spans="1:14">
      <c r="A9300" s="31" t="s">
        <v>5216</v>
      </c>
      <c r="B9300" s="31" t="s">
        <v>5190</v>
      </c>
      <c r="C9300" s="31" t="s">
        <v>74</v>
      </c>
      <c r="D9300" s="31" t="s">
        <v>5217</v>
      </c>
      <c r="E9300" s="31" t="s">
        <v>17</v>
      </c>
      <c r="F9300" s="31" t="s">
        <v>5191</v>
      </c>
      <c r="G9300" s="24">
        <f>IF(ISERROR(VLOOKUP(A9300,'2011 County-Level Acres Tilled'!$A$2:$F$3069,6,FALSE)),0,VLOOKUP(A9300,'2011 County-Level Acres Tilled'!$A$2:$F$3069,6,FALSE))</f>
        <v>88.646916146916055</v>
      </c>
      <c r="H9300" s="32" t="s">
        <v>5474</v>
      </c>
      <c r="I9300" s="9" t="s">
        <v>5411</v>
      </c>
      <c r="J9300" s="36">
        <f>IF(ISERROR(VLOOKUP(A9300&amp;I9300,'County-level Emissions Factors'!$E$2:$F$12273,2,FALSE)),0,VLOOKUP(A9300&amp;I9300,'County-level Emissions Factors'!$E$2:$F$12273,2,FALSE))</f>
        <v>9.4939759036144586</v>
      </c>
      <c r="K9300" s="19" t="s">
        <v>5473</v>
      </c>
      <c r="L9300" s="19" t="s">
        <v>5474</v>
      </c>
      <c r="M9300" s="38">
        <f t="shared" si="148"/>
        <v>0.42080584291427625</v>
      </c>
      <c r="N9300" s="9" t="s">
        <v>5475</v>
      </c>
    </row>
    <row r="9301" spans="1:14">
      <c r="A9301" s="31" t="s">
        <v>5218</v>
      </c>
      <c r="B9301" s="31" t="s">
        <v>5190</v>
      </c>
      <c r="C9301" s="31" t="s">
        <v>77</v>
      </c>
      <c r="D9301" s="31" t="s">
        <v>1274</v>
      </c>
      <c r="E9301" s="31" t="s">
        <v>17</v>
      </c>
      <c r="F9301" s="31" t="s">
        <v>5191</v>
      </c>
      <c r="G9301" s="24">
        <f>IF(ISERROR(VLOOKUP(A9301,'2011 County-Level Acres Tilled'!$A$2:$F$3069,6,FALSE)),0,VLOOKUP(A9301,'2011 County-Level Acres Tilled'!$A$2:$F$3069,6,FALSE))</f>
        <v>262.09459459459418</v>
      </c>
      <c r="H9301" s="32" t="s">
        <v>5474</v>
      </c>
      <c r="I9301" s="9" t="s">
        <v>5411</v>
      </c>
      <c r="J9301" s="36">
        <f>IF(ISERROR(VLOOKUP(A9301&amp;I9301,'County-level Emissions Factors'!$E$2:$F$12273,2,FALSE)),0,VLOOKUP(A9301&amp;I9301,'County-level Emissions Factors'!$E$2:$F$12273,2,FALSE))</f>
        <v>6.6933333333333334</v>
      </c>
      <c r="K9301" s="19" t="s">
        <v>5473</v>
      </c>
      <c r="L9301" s="19" t="s">
        <v>5474</v>
      </c>
      <c r="M9301" s="38">
        <f t="shared" si="148"/>
        <v>0.87714324324324189</v>
      </c>
      <c r="N9301" s="9" t="s">
        <v>5475</v>
      </c>
    </row>
    <row r="9302" spans="1:14">
      <c r="A9302" s="31" t="s">
        <v>5219</v>
      </c>
      <c r="B9302" s="31" t="s">
        <v>5190</v>
      </c>
      <c r="C9302" s="31" t="s">
        <v>80</v>
      </c>
      <c r="D9302" s="31" t="s">
        <v>397</v>
      </c>
      <c r="E9302" s="31" t="s">
        <v>17</v>
      </c>
      <c r="F9302" s="31" t="s">
        <v>5191</v>
      </c>
      <c r="G9302" s="24">
        <f>IF(ISERROR(VLOOKUP(A9302,'2011 County-Level Acres Tilled'!$A$2:$F$3069,6,FALSE)),0,VLOOKUP(A9302,'2011 County-Level Acres Tilled'!$A$2:$F$3069,6,FALSE))</f>
        <v>607.66227766227712</v>
      </c>
      <c r="H9302" s="32" t="s">
        <v>5474</v>
      </c>
      <c r="I9302" s="9" t="s">
        <v>5411</v>
      </c>
      <c r="J9302" s="36">
        <f>IF(ISERROR(VLOOKUP(A9302&amp;I9302,'County-level Emissions Factors'!$E$2:$F$12273,2,FALSE)),0,VLOOKUP(A9302&amp;I9302,'County-level Emissions Factors'!$E$2:$F$12273,2,FALSE))</f>
        <v>7.7827586206896555</v>
      </c>
      <c r="K9302" s="19" t="s">
        <v>5473</v>
      </c>
      <c r="L9302" s="19" t="s">
        <v>5474</v>
      </c>
      <c r="M9302" s="38">
        <f t="shared" si="148"/>
        <v>2.3646444149719992</v>
      </c>
      <c r="N9302" s="9" t="s">
        <v>5475</v>
      </c>
    </row>
    <row r="9303" spans="1:14">
      <c r="A9303" s="31" t="s">
        <v>5220</v>
      </c>
      <c r="B9303" s="31" t="s">
        <v>5190</v>
      </c>
      <c r="C9303" s="31" t="s">
        <v>83</v>
      </c>
      <c r="D9303" s="31" t="s">
        <v>401</v>
      </c>
      <c r="E9303" s="31" t="s">
        <v>17</v>
      </c>
      <c r="F9303" s="31" t="s">
        <v>5191</v>
      </c>
      <c r="G9303" s="24">
        <f>IF(ISERROR(VLOOKUP(A9303,'2011 County-Level Acres Tilled'!$A$2:$F$3069,6,FALSE)),0,VLOOKUP(A9303,'2011 County-Level Acres Tilled'!$A$2:$F$3069,6,FALSE))</f>
        <v>143.89293139293119</v>
      </c>
      <c r="H9303" s="32" t="s">
        <v>5474</v>
      </c>
      <c r="I9303" s="9" t="s">
        <v>5411</v>
      </c>
      <c r="J9303" s="36">
        <f>IF(ISERROR(VLOOKUP(A9303&amp;I9303,'County-level Emissions Factors'!$E$2:$F$12273,2,FALSE)),0,VLOOKUP(A9303&amp;I9303,'County-level Emissions Factors'!$E$2:$F$12273,2,FALSE))</f>
        <v>11.088000000000001</v>
      </c>
      <c r="K9303" s="19" t="s">
        <v>5473</v>
      </c>
      <c r="L9303" s="19" t="s">
        <v>5474</v>
      </c>
      <c r="M9303" s="38">
        <f t="shared" si="148"/>
        <v>0.79774241164241066</v>
      </c>
      <c r="N9303" s="9" t="s">
        <v>5475</v>
      </c>
    </row>
    <row r="9304" spans="1:14">
      <c r="A9304" s="31" t="s">
        <v>5221</v>
      </c>
      <c r="B9304" s="31" t="s">
        <v>5190</v>
      </c>
      <c r="C9304" s="31" t="s">
        <v>86</v>
      </c>
      <c r="D9304" s="31" t="s">
        <v>3434</v>
      </c>
      <c r="E9304" s="31" t="s">
        <v>17</v>
      </c>
      <c r="F9304" s="31" t="s">
        <v>5191</v>
      </c>
      <c r="G9304" s="24">
        <f>IF(ISERROR(VLOOKUP(A9304,'2011 County-Level Acres Tilled'!$A$2:$F$3069,6,FALSE)),0,VLOOKUP(A9304,'2011 County-Level Acres Tilled'!$A$2:$F$3069,6,FALSE))</f>
        <v>43.575883575883537</v>
      </c>
      <c r="H9304" s="32" t="s">
        <v>5474</v>
      </c>
      <c r="I9304" s="9" t="s">
        <v>5411</v>
      </c>
      <c r="J9304" s="36">
        <f>IF(ISERROR(VLOOKUP(A9304&amp;I9304,'County-level Emissions Factors'!$E$2:$F$12273,2,FALSE)),0,VLOOKUP(A9304&amp;I9304,'County-level Emissions Factors'!$E$2:$F$12273,2,FALSE))</f>
        <v>8.4499999999999993</v>
      </c>
      <c r="K9304" s="19" t="s">
        <v>5473</v>
      </c>
      <c r="L9304" s="19" t="s">
        <v>5474</v>
      </c>
      <c r="M9304" s="38">
        <f t="shared" si="148"/>
        <v>0.18410810810810793</v>
      </c>
      <c r="N9304" s="9" t="s">
        <v>5475</v>
      </c>
    </row>
    <row r="9305" spans="1:14">
      <c r="A9305" s="31" t="s">
        <v>5222</v>
      </c>
      <c r="B9305" s="31" t="s">
        <v>5190</v>
      </c>
      <c r="C9305" s="31" t="s">
        <v>89</v>
      </c>
      <c r="D9305" s="31" t="s">
        <v>156</v>
      </c>
      <c r="E9305" s="31" t="s">
        <v>17</v>
      </c>
      <c r="F9305" s="31" t="s">
        <v>5191</v>
      </c>
      <c r="G9305" s="24">
        <f>IF(ISERROR(VLOOKUP(A9305,'2011 County-Level Acres Tilled'!$A$2:$F$3069,6,FALSE)),0,VLOOKUP(A9305,'2011 County-Level Acres Tilled'!$A$2:$F$3069,6,FALSE))</f>
        <v>39.846153846153797</v>
      </c>
      <c r="H9305" s="32" t="s">
        <v>5474</v>
      </c>
      <c r="I9305" s="9" t="s">
        <v>5411</v>
      </c>
      <c r="J9305" s="36">
        <f>IF(ISERROR(VLOOKUP(A9305&amp;I9305,'County-level Emissions Factors'!$E$2:$F$12273,2,FALSE)),0,VLOOKUP(A9305&amp;I9305,'County-level Emissions Factors'!$E$2:$F$12273,2,FALSE))</f>
        <v>5.25</v>
      </c>
      <c r="K9305" s="19" t="s">
        <v>5473</v>
      </c>
      <c r="L9305" s="19" t="s">
        <v>5474</v>
      </c>
      <c r="M9305" s="38">
        <f t="shared" si="148"/>
        <v>0.10459615384615371</v>
      </c>
      <c r="N9305" s="9" t="s">
        <v>5475</v>
      </c>
    </row>
    <row r="9306" spans="1:14">
      <c r="A9306" s="31" t="s">
        <v>5223</v>
      </c>
      <c r="B9306" s="31" t="s">
        <v>5190</v>
      </c>
      <c r="C9306" s="31" t="s">
        <v>92</v>
      </c>
      <c r="D9306" s="31" t="s">
        <v>159</v>
      </c>
      <c r="E9306" s="31" t="s">
        <v>17</v>
      </c>
      <c r="F9306" s="31" t="s">
        <v>5191</v>
      </c>
      <c r="G9306" s="24">
        <f>IF(ISERROR(VLOOKUP(A9306,'2011 County-Level Acres Tilled'!$A$2:$F$3069,6,FALSE)),0,VLOOKUP(A9306,'2011 County-Level Acres Tilled'!$A$2:$F$3069,6,FALSE))</f>
        <v>1284.0446985446968</v>
      </c>
      <c r="H9306" s="32" t="s">
        <v>5474</v>
      </c>
      <c r="I9306" s="9" t="s">
        <v>5411</v>
      </c>
      <c r="J9306" s="36">
        <f>IF(ISERROR(VLOOKUP(A9306&amp;I9306,'County-level Emissions Factors'!$E$2:$F$12273,2,FALSE)),0,VLOOKUP(A9306&amp;I9306,'County-level Emissions Factors'!$E$2:$F$12273,2,FALSE))</f>
        <v>8.6721311475409824</v>
      </c>
      <c r="K9306" s="19" t="s">
        <v>5473</v>
      </c>
      <c r="L9306" s="19" t="s">
        <v>5474</v>
      </c>
      <c r="M9306" s="38">
        <f t="shared" si="148"/>
        <v>5.5677020125421679</v>
      </c>
      <c r="N9306" s="9" t="s">
        <v>5475</v>
      </c>
    </row>
    <row r="9307" spans="1:14">
      <c r="A9307" s="31" t="s">
        <v>5224</v>
      </c>
      <c r="B9307" s="31" t="s">
        <v>5190</v>
      </c>
      <c r="C9307" s="31" t="s">
        <v>95</v>
      </c>
      <c r="D9307" s="31" t="s">
        <v>1395</v>
      </c>
      <c r="E9307" s="31" t="s">
        <v>17</v>
      </c>
      <c r="F9307" s="31" t="s">
        <v>5191</v>
      </c>
      <c r="G9307" s="24">
        <f>IF(ISERROR(VLOOKUP(A9307,'2011 County-Level Acres Tilled'!$A$2:$F$3069,6,FALSE)),0,VLOOKUP(A9307,'2011 County-Level Acres Tilled'!$A$2:$F$3069,6,FALSE))</f>
        <v>10829.840609840607</v>
      </c>
      <c r="H9307" s="32" t="s">
        <v>5474</v>
      </c>
      <c r="I9307" s="9" t="s">
        <v>5411</v>
      </c>
      <c r="J9307" s="36">
        <f>IF(ISERROR(VLOOKUP(A9307&amp;I9307,'County-level Emissions Factors'!$E$2:$F$12273,2,FALSE)),0,VLOOKUP(A9307&amp;I9307,'County-level Emissions Factors'!$E$2:$F$12273,2,FALSE))</f>
        <v>9.0589194699286448</v>
      </c>
      <c r="K9307" s="19" t="s">
        <v>5473</v>
      </c>
      <c r="L9307" s="19" t="s">
        <v>5474</v>
      </c>
      <c r="M9307" s="38">
        <f t="shared" si="148"/>
        <v>49.053326978354491</v>
      </c>
      <c r="N9307" s="9" t="s">
        <v>5475</v>
      </c>
    </row>
    <row r="9308" spans="1:14">
      <c r="A9308" s="31" t="s">
        <v>5225</v>
      </c>
      <c r="B9308" s="31" t="s">
        <v>5190</v>
      </c>
      <c r="C9308" s="31" t="s">
        <v>98</v>
      </c>
      <c r="D9308" s="31" t="s">
        <v>1401</v>
      </c>
      <c r="E9308" s="31" t="s">
        <v>17</v>
      </c>
      <c r="F9308" s="31" t="s">
        <v>5191</v>
      </c>
      <c r="G9308" s="24">
        <f>IF(ISERROR(VLOOKUP(A9308,'2011 County-Level Acres Tilled'!$A$2:$F$3069,6,FALSE)),0,VLOOKUP(A9308,'2011 County-Level Acres Tilled'!$A$2:$F$3069,6,FALSE))</f>
        <v>527.17671517671511</v>
      </c>
      <c r="H9308" s="32" t="s">
        <v>5474</v>
      </c>
      <c r="I9308" s="9" t="s">
        <v>5411</v>
      </c>
      <c r="J9308" s="36">
        <f>IF(ISERROR(VLOOKUP(A9308&amp;I9308,'County-level Emissions Factors'!$E$2:$F$12273,2,FALSE)),0,VLOOKUP(A9308&amp;I9308,'County-level Emissions Factors'!$E$2:$F$12273,2,FALSE))</f>
        <v>6.8629629629629632</v>
      </c>
      <c r="K9308" s="19" t="s">
        <v>5473</v>
      </c>
      <c r="L9308" s="19" t="s">
        <v>5474</v>
      </c>
      <c r="M9308" s="38">
        <f t="shared" si="148"/>
        <v>1.8089971355971355</v>
      </c>
      <c r="N9308" s="9" t="s">
        <v>5475</v>
      </c>
    </row>
    <row r="9309" spans="1:14">
      <c r="A9309" s="31" t="s">
        <v>5226</v>
      </c>
      <c r="B9309" s="31" t="s">
        <v>5190</v>
      </c>
      <c r="C9309" s="31" t="s">
        <v>101</v>
      </c>
      <c r="D9309" s="31" t="s">
        <v>663</v>
      </c>
      <c r="E9309" s="31" t="s">
        <v>17</v>
      </c>
      <c r="F9309" s="31" t="s">
        <v>5191</v>
      </c>
      <c r="G9309" s="24">
        <f>IF(ISERROR(VLOOKUP(A9309,'2011 County-Level Acres Tilled'!$A$2:$F$3069,6,FALSE)),0,VLOOKUP(A9309,'2011 County-Level Acres Tilled'!$A$2:$F$3069,6,FALSE))</f>
        <v>4036.8381843381826</v>
      </c>
      <c r="H9309" s="32" t="s">
        <v>5474</v>
      </c>
      <c r="I9309" s="9" t="s">
        <v>5411</v>
      </c>
      <c r="J9309" s="36">
        <f>IF(ISERROR(VLOOKUP(A9309&amp;I9309,'County-level Emissions Factors'!$E$2:$F$12273,2,FALSE)),0,VLOOKUP(A9309&amp;I9309,'County-level Emissions Factors'!$E$2:$F$12273,2,FALSE))</f>
        <v>2.9577726218097444</v>
      </c>
      <c r="K9309" s="19" t="s">
        <v>5473</v>
      </c>
      <c r="L9309" s="19" t="s">
        <v>5474</v>
      </c>
      <c r="M9309" s="38">
        <f t="shared" si="148"/>
        <v>5.9700247301558171</v>
      </c>
      <c r="N9309" s="9" t="s">
        <v>5475</v>
      </c>
    </row>
    <row r="9310" spans="1:14">
      <c r="A9310" s="31" t="s">
        <v>5227</v>
      </c>
      <c r="B9310" s="31" t="s">
        <v>5190</v>
      </c>
      <c r="C9310" s="31" t="s">
        <v>104</v>
      </c>
      <c r="D9310" s="31" t="s">
        <v>5228</v>
      </c>
      <c r="E9310" s="31" t="s">
        <v>17</v>
      </c>
      <c r="F9310" s="31" t="s">
        <v>5191</v>
      </c>
      <c r="G9310" s="24">
        <f>IF(ISERROR(VLOOKUP(A9310,'2011 County-Level Acres Tilled'!$A$2:$F$3069,6,FALSE)),0,VLOOKUP(A9310,'2011 County-Level Acres Tilled'!$A$2:$F$3069,6,FALSE))</f>
        <v>30.623700623700625</v>
      </c>
      <c r="H9310" s="32" t="s">
        <v>5474</v>
      </c>
      <c r="I9310" s="9" t="s">
        <v>5411</v>
      </c>
      <c r="J9310" s="36">
        <f>IF(ISERROR(VLOOKUP(A9310&amp;I9310,'County-level Emissions Factors'!$E$2:$F$12273,2,FALSE)),0,VLOOKUP(A9310&amp;I9310,'County-level Emissions Factors'!$E$2:$F$12273,2,FALSE))</f>
        <v>5.2</v>
      </c>
      <c r="K9310" s="19" t="s">
        <v>5473</v>
      </c>
      <c r="L9310" s="19" t="s">
        <v>5474</v>
      </c>
      <c r="M9310" s="38">
        <f t="shared" si="148"/>
        <v>7.9621621621621633E-2</v>
      </c>
      <c r="N9310" s="9" t="s">
        <v>5475</v>
      </c>
    </row>
    <row r="9311" spans="1:14">
      <c r="A9311" s="31" t="s">
        <v>5229</v>
      </c>
      <c r="B9311" s="31" t="s">
        <v>5190</v>
      </c>
      <c r="C9311" s="31" t="s">
        <v>107</v>
      </c>
      <c r="D9311" s="31" t="s">
        <v>5230</v>
      </c>
      <c r="E9311" s="31" t="s">
        <v>17</v>
      </c>
      <c r="F9311" s="31" t="s">
        <v>5191</v>
      </c>
      <c r="G9311" s="24">
        <f>IF(ISERROR(VLOOKUP(A9311,'2011 County-Level Acres Tilled'!$A$2:$F$3069,6,FALSE)),0,VLOOKUP(A9311,'2011 County-Level Acres Tilled'!$A$2:$F$3069,6,FALSE))</f>
        <v>274.1912681912678</v>
      </c>
      <c r="H9311" s="32" t="s">
        <v>5474</v>
      </c>
      <c r="I9311" s="9" t="s">
        <v>5411</v>
      </c>
      <c r="J9311" s="36">
        <f>IF(ISERROR(VLOOKUP(A9311&amp;I9311,'County-level Emissions Factors'!$E$2:$F$12273,2,FALSE)),0,VLOOKUP(A9311&amp;I9311,'County-level Emissions Factors'!$E$2:$F$12273,2,FALSE))</f>
        <v>8.2500000000000018</v>
      </c>
      <c r="K9311" s="19" t="s">
        <v>5473</v>
      </c>
      <c r="L9311" s="19" t="s">
        <v>5474</v>
      </c>
      <c r="M9311" s="38">
        <f t="shared" si="148"/>
        <v>1.1310389812889798</v>
      </c>
      <c r="N9311" s="9" t="s">
        <v>5475</v>
      </c>
    </row>
    <row r="9312" spans="1:14">
      <c r="A9312" s="31" t="s">
        <v>5231</v>
      </c>
      <c r="B9312" s="31" t="s">
        <v>5190</v>
      </c>
      <c r="C9312" s="31" t="s">
        <v>110</v>
      </c>
      <c r="D9312" s="31" t="s">
        <v>165</v>
      </c>
      <c r="E9312" s="31" t="s">
        <v>17</v>
      </c>
      <c r="F9312" s="31" t="s">
        <v>5191</v>
      </c>
      <c r="G9312" s="24">
        <f>IF(ISERROR(VLOOKUP(A9312,'2011 County-Level Acres Tilled'!$A$2:$F$3069,6,FALSE)),0,VLOOKUP(A9312,'2011 County-Level Acres Tilled'!$A$2:$F$3069,6,FALSE))</f>
        <v>8427.6091476091387</v>
      </c>
      <c r="H9312" s="32" t="s">
        <v>5474</v>
      </c>
      <c r="I9312" s="9" t="s">
        <v>5411</v>
      </c>
      <c r="J9312" s="36">
        <f>IF(ISERROR(VLOOKUP(A9312&amp;I9312,'County-level Emissions Factors'!$E$2:$F$12273,2,FALSE)),0,VLOOKUP(A9312&amp;I9312,'County-level Emissions Factors'!$E$2:$F$12273,2,FALSE))</f>
        <v>5.1104878048780487</v>
      </c>
      <c r="K9312" s="19" t="s">
        <v>5473</v>
      </c>
      <c r="L9312" s="19" t="s">
        <v>5474</v>
      </c>
      <c r="M9312" s="38">
        <f t="shared" si="148"/>
        <v>21.534596886567599</v>
      </c>
      <c r="N9312" s="9" t="s">
        <v>5475</v>
      </c>
    </row>
    <row r="9313" spans="1:14">
      <c r="A9313" s="31" t="s">
        <v>5232</v>
      </c>
      <c r="B9313" s="31" t="s">
        <v>5190</v>
      </c>
      <c r="C9313" s="31" t="s">
        <v>113</v>
      </c>
      <c r="D9313" s="31" t="s">
        <v>171</v>
      </c>
      <c r="E9313" s="31" t="s">
        <v>17</v>
      </c>
      <c r="F9313" s="31" t="s">
        <v>5191</v>
      </c>
      <c r="G9313" s="24">
        <f>IF(ISERROR(VLOOKUP(A9313,'2011 County-Level Acres Tilled'!$A$2:$F$3069,6,FALSE)),0,VLOOKUP(A9313,'2011 County-Level Acres Tilled'!$A$2:$F$3069,6,FALSE))</f>
        <v>2124.8180873180863</v>
      </c>
      <c r="H9313" s="32" t="s">
        <v>5474</v>
      </c>
      <c r="I9313" s="9" t="s">
        <v>5411</v>
      </c>
      <c r="J9313" s="36">
        <f>IF(ISERROR(VLOOKUP(A9313&amp;I9313,'County-level Emissions Factors'!$E$2:$F$12273,2,FALSE)),0,VLOOKUP(A9313&amp;I9313,'County-level Emissions Factors'!$E$2:$F$12273,2,FALSE))</f>
        <v>7.0415094339622639</v>
      </c>
      <c r="K9313" s="19" t="s">
        <v>5473</v>
      </c>
      <c r="L9313" s="19" t="s">
        <v>5474</v>
      </c>
      <c r="M9313" s="38">
        <f t="shared" si="148"/>
        <v>7.4809633036519791</v>
      </c>
      <c r="N9313" s="9" t="s">
        <v>5475</v>
      </c>
    </row>
    <row r="9314" spans="1:14">
      <c r="A9314" s="31" t="s">
        <v>5233</v>
      </c>
      <c r="B9314" s="31" t="s">
        <v>5190</v>
      </c>
      <c r="C9314" s="31" t="s">
        <v>116</v>
      </c>
      <c r="D9314" s="31" t="s">
        <v>2048</v>
      </c>
      <c r="E9314" s="31" t="s">
        <v>17</v>
      </c>
      <c r="F9314" s="31" t="s">
        <v>5191</v>
      </c>
      <c r="G9314" s="24">
        <f>IF(ISERROR(VLOOKUP(A9314,'2011 County-Level Acres Tilled'!$A$2:$F$3069,6,FALSE)),0,VLOOKUP(A9314,'2011 County-Level Acres Tilled'!$A$2:$F$3069,6,FALSE))</f>
        <v>705.20790020789912</v>
      </c>
      <c r="H9314" s="32" t="s">
        <v>5474</v>
      </c>
      <c r="I9314" s="9" t="s">
        <v>5411</v>
      </c>
      <c r="J9314" s="36">
        <f>IF(ISERROR(VLOOKUP(A9314&amp;I9314,'County-level Emissions Factors'!$E$2:$F$12273,2,FALSE)),0,VLOOKUP(A9314&amp;I9314,'County-level Emissions Factors'!$E$2:$F$12273,2,FALSE))</f>
        <v>8.6580645161290324</v>
      </c>
      <c r="K9314" s="19" t="s">
        <v>5473</v>
      </c>
      <c r="L9314" s="19" t="s">
        <v>5474</v>
      </c>
      <c r="M9314" s="38">
        <f t="shared" si="148"/>
        <v>3.0528677486419373</v>
      </c>
      <c r="N9314" s="9" t="s">
        <v>5475</v>
      </c>
    </row>
    <row r="9315" spans="1:14">
      <c r="A9315" s="31" t="s">
        <v>5234</v>
      </c>
      <c r="B9315" s="31" t="s">
        <v>5190</v>
      </c>
      <c r="C9315" s="31" t="s">
        <v>119</v>
      </c>
      <c r="D9315" s="31" t="s">
        <v>1538</v>
      </c>
      <c r="E9315" s="31" t="s">
        <v>17</v>
      </c>
      <c r="F9315" s="31" t="s">
        <v>5191</v>
      </c>
      <c r="G9315" s="24">
        <f>IF(ISERROR(VLOOKUP(A9315,'2011 County-Level Acres Tilled'!$A$2:$F$3069,6,FALSE)),0,VLOOKUP(A9315,'2011 County-Level Acres Tilled'!$A$2:$F$3069,6,FALSE))</f>
        <v>1120.8991683991674</v>
      </c>
      <c r="H9315" s="32" t="s">
        <v>5474</v>
      </c>
      <c r="I9315" s="9" t="s">
        <v>5411</v>
      </c>
      <c r="J9315" s="36">
        <f>IF(ISERROR(VLOOKUP(A9315&amp;I9315,'County-level Emissions Factors'!$E$2:$F$12273,2,FALSE)),0,VLOOKUP(A9315&amp;I9315,'County-level Emissions Factors'!$E$2:$F$12273,2,FALSE))</f>
        <v>9.7521126760563384</v>
      </c>
      <c r="K9315" s="19" t="s">
        <v>5473</v>
      </c>
      <c r="L9315" s="19" t="s">
        <v>5474</v>
      </c>
      <c r="M9315" s="38">
        <f t="shared" si="148"/>
        <v>5.4655674943632642</v>
      </c>
      <c r="N9315" s="9" t="s">
        <v>5475</v>
      </c>
    </row>
    <row r="9316" spans="1:14">
      <c r="A9316" s="31" t="s">
        <v>5235</v>
      </c>
      <c r="B9316" s="31" t="s">
        <v>5190</v>
      </c>
      <c r="C9316" s="31" t="s">
        <v>122</v>
      </c>
      <c r="D9316" s="31" t="s">
        <v>2056</v>
      </c>
      <c r="E9316" s="31" t="s">
        <v>17</v>
      </c>
      <c r="F9316" s="31" t="s">
        <v>5191</v>
      </c>
      <c r="G9316" s="24">
        <f>IF(ISERROR(VLOOKUP(A9316,'2011 County-Level Acres Tilled'!$A$2:$F$3069,6,FALSE)),0,VLOOKUP(A9316,'2011 County-Level Acres Tilled'!$A$2:$F$3069,6,FALSE))</f>
        <v>3021.0137445137416</v>
      </c>
      <c r="H9316" s="32" t="s">
        <v>5474</v>
      </c>
      <c r="I9316" s="9" t="s">
        <v>5411</v>
      </c>
      <c r="J9316" s="36">
        <f>IF(ISERROR(VLOOKUP(A9316&amp;I9316,'County-level Emissions Factors'!$E$2:$F$12273,2,FALSE)),0,VLOOKUP(A9316&amp;I9316,'County-level Emissions Factors'!$E$2:$F$12273,2,FALSE))</f>
        <v>9.1557195571955727</v>
      </c>
      <c r="K9316" s="19" t="s">
        <v>5473</v>
      </c>
      <c r="L9316" s="19" t="s">
        <v>5474</v>
      </c>
      <c r="M9316" s="38">
        <f t="shared" si="148"/>
        <v>13.829777311600546</v>
      </c>
      <c r="N9316" s="9" t="s">
        <v>5475</v>
      </c>
    </row>
    <row r="9317" spans="1:14">
      <c r="A9317" s="31" t="s">
        <v>5236</v>
      </c>
      <c r="B9317" s="31" t="s">
        <v>5190</v>
      </c>
      <c r="C9317" s="31" t="s">
        <v>125</v>
      </c>
      <c r="D9317" s="31" t="s">
        <v>5237</v>
      </c>
      <c r="E9317" s="31" t="s">
        <v>17</v>
      </c>
      <c r="F9317" s="31" t="s">
        <v>5191</v>
      </c>
      <c r="G9317" s="24">
        <f>IF(ISERROR(VLOOKUP(A9317,'2011 County-Level Acres Tilled'!$A$2:$F$3069,6,FALSE)),0,VLOOKUP(A9317,'2011 County-Level Acres Tilled'!$A$2:$F$3069,6,FALSE))</f>
        <v>298.42307692307645</v>
      </c>
      <c r="H9317" s="32" t="s">
        <v>5474</v>
      </c>
      <c r="I9317" s="9" t="s">
        <v>5411</v>
      </c>
      <c r="J9317" s="36">
        <f>IF(ISERROR(VLOOKUP(A9317&amp;I9317,'County-level Emissions Factors'!$E$2:$F$12273,2,FALSE)),0,VLOOKUP(A9317&amp;I9317,'County-level Emissions Factors'!$E$2:$F$12273,2,FALSE))</f>
        <v>10.567272727272728</v>
      </c>
      <c r="K9317" s="19" t="s">
        <v>5473</v>
      </c>
      <c r="L9317" s="19" t="s">
        <v>5474</v>
      </c>
      <c r="M9317" s="38">
        <f t="shared" si="148"/>
        <v>1.5767590209790188</v>
      </c>
      <c r="N9317" s="9" t="s">
        <v>5475</v>
      </c>
    </row>
    <row r="9318" spans="1:14">
      <c r="A9318" s="31" t="s">
        <v>5238</v>
      </c>
      <c r="B9318" s="31" t="s">
        <v>5190</v>
      </c>
      <c r="C9318" s="31" t="s">
        <v>128</v>
      </c>
      <c r="D9318" s="31" t="s">
        <v>1704</v>
      </c>
      <c r="E9318" s="31" t="s">
        <v>17</v>
      </c>
      <c r="F9318" s="31" t="s">
        <v>5191</v>
      </c>
      <c r="G9318" s="24">
        <f>IF(ISERROR(VLOOKUP(A9318,'2011 County-Level Acres Tilled'!$A$2:$F$3069,6,FALSE)),0,VLOOKUP(A9318,'2011 County-Level Acres Tilled'!$A$2:$F$3069,6,FALSE))</f>
        <v>1603.2193347193329</v>
      </c>
      <c r="H9318" s="32" t="s">
        <v>5474</v>
      </c>
      <c r="I9318" s="9" t="s">
        <v>5411</v>
      </c>
      <c r="J9318" s="36">
        <f>IF(ISERROR(VLOOKUP(A9318&amp;I9318,'County-level Emissions Factors'!$E$2:$F$12273,2,FALSE)),0,VLOOKUP(A9318&amp;I9318,'County-level Emissions Factors'!$E$2:$F$12273,2,FALSE))</f>
        <v>6.4564102564102557</v>
      </c>
      <c r="K9318" s="19" t="s">
        <v>5473</v>
      </c>
      <c r="L9318" s="19" t="s">
        <v>5474</v>
      </c>
      <c r="M9318" s="38">
        <f t="shared" si="148"/>
        <v>5.1755208779785633</v>
      </c>
      <c r="N9318" s="9" t="s">
        <v>5475</v>
      </c>
    </row>
    <row r="9319" spans="1:14">
      <c r="A9319" s="31" t="s">
        <v>5239</v>
      </c>
      <c r="B9319" s="31" t="s">
        <v>5190</v>
      </c>
      <c r="C9319" s="31" t="s">
        <v>131</v>
      </c>
      <c r="D9319" s="31" t="s">
        <v>5240</v>
      </c>
      <c r="E9319" s="31" t="s">
        <v>17</v>
      </c>
      <c r="F9319" s="31" t="s">
        <v>5191</v>
      </c>
      <c r="G9319" s="24">
        <f>IF(ISERROR(VLOOKUP(A9319,'2011 County-Level Acres Tilled'!$A$2:$F$3069,6,FALSE)),0,VLOOKUP(A9319,'2011 County-Level Acres Tilled'!$A$2:$F$3069,6,FALSE))</f>
        <v>5622.6507276507218</v>
      </c>
      <c r="H9319" s="32" t="s">
        <v>5474</v>
      </c>
      <c r="I9319" s="9" t="s">
        <v>5411</v>
      </c>
      <c r="J9319" s="36">
        <f>IF(ISERROR(VLOOKUP(A9319&amp;I9319,'County-level Emissions Factors'!$E$2:$F$12273,2,FALSE)),0,VLOOKUP(A9319&amp;I9319,'County-level Emissions Factors'!$E$2:$F$12273,2,FALSE))</f>
        <v>5.6963636363636363</v>
      </c>
      <c r="K9319" s="19" t="s">
        <v>5473</v>
      </c>
      <c r="L9319" s="19" t="s">
        <v>5474</v>
      </c>
      <c r="M9319" s="38">
        <f t="shared" si="148"/>
        <v>16.014331572481556</v>
      </c>
      <c r="N9319" s="9" t="s">
        <v>5475</v>
      </c>
    </row>
    <row r="9320" spans="1:14">
      <c r="A9320" s="31" t="s">
        <v>5241</v>
      </c>
      <c r="B9320" s="31" t="s">
        <v>5190</v>
      </c>
      <c r="C9320" s="31" t="s">
        <v>134</v>
      </c>
      <c r="D9320" s="31" t="s">
        <v>832</v>
      </c>
      <c r="E9320" s="31" t="s">
        <v>17</v>
      </c>
      <c r="F9320" s="31" t="s">
        <v>5191</v>
      </c>
      <c r="G9320" s="24">
        <f>IF(ISERROR(VLOOKUP(A9320,'2011 County-Level Acres Tilled'!$A$2:$F$3069,6,FALSE)),0,VLOOKUP(A9320,'2011 County-Level Acres Tilled'!$A$2:$F$3069,6,FALSE))</f>
        <v>4567.1774081774111</v>
      </c>
      <c r="H9320" s="32" t="s">
        <v>5474</v>
      </c>
      <c r="I9320" s="9" t="s">
        <v>5411</v>
      </c>
      <c r="J9320" s="36">
        <f>IF(ISERROR(VLOOKUP(A9320&amp;I9320,'County-level Emissions Factors'!$E$2:$F$12273,2,FALSE)),0,VLOOKUP(A9320&amp;I9320,'County-level Emissions Factors'!$E$2:$F$12273,2,FALSE))</f>
        <v>5.6777041942604853</v>
      </c>
      <c r="K9320" s="19" t="s">
        <v>5473</v>
      </c>
      <c r="L9320" s="19" t="s">
        <v>5474</v>
      </c>
      <c r="M9320" s="38">
        <f t="shared" si="148"/>
        <v>12.965541163170309</v>
      </c>
      <c r="N9320" s="9" t="s">
        <v>5475</v>
      </c>
    </row>
    <row r="9321" spans="1:14">
      <c r="A9321" s="31" t="s">
        <v>5242</v>
      </c>
      <c r="B9321" s="31" t="s">
        <v>5190</v>
      </c>
      <c r="C9321" s="31" t="s">
        <v>137</v>
      </c>
      <c r="D9321" s="31" t="s">
        <v>5243</v>
      </c>
      <c r="E9321" s="31" t="s">
        <v>17</v>
      </c>
      <c r="F9321" s="31" t="s">
        <v>5191</v>
      </c>
      <c r="G9321" s="24">
        <f>IF(ISERROR(VLOOKUP(A9321,'2011 County-Level Acres Tilled'!$A$2:$F$3069,6,FALSE)),0,VLOOKUP(A9321,'2011 County-Level Acres Tilled'!$A$2:$F$3069,6,FALSE))</f>
        <v>354.32224532224507</v>
      </c>
      <c r="H9321" s="32" t="s">
        <v>5474</v>
      </c>
      <c r="I9321" s="9" t="s">
        <v>5411</v>
      </c>
      <c r="J9321" s="36">
        <f>IF(ISERROR(VLOOKUP(A9321&amp;I9321,'County-level Emissions Factors'!$E$2:$F$12273,2,FALSE)),0,VLOOKUP(A9321&amp;I9321,'County-level Emissions Factors'!$E$2:$F$12273,2,FALSE))</f>
        <v>6.5424657534246577</v>
      </c>
      <c r="K9321" s="19" t="s">
        <v>5473</v>
      </c>
      <c r="L9321" s="19" t="s">
        <v>5474</v>
      </c>
      <c r="M9321" s="38">
        <f t="shared" si="148"/>
        <v>1.1590705778486592</v>
      </c>
      <c r="N9321" s="9" t="s">
        <v>5475</v>
      </c>
    </row>
    <row r="9322" spans="1:14">
      <c r="A9322" s="31" t="s">
        <v>5244</v>
      </c>
      <c r="B9322" s="31" t="s">
        <v>5190</v>
      </c>
      <c r="C9322" s="31" t="s">
        <v>140</v>
      </c>
      <c r="D9322" s="31" t="s">
        <v>183</v>
      </c>
      <c r="E9322" s="31" t="s">
        <v>17</v>
      </c>
      <c r="F9322" s="31" t="s">
        <v>5191</v>
      </c>
      <c r="G9322" s="24">
        <f>IF(ISERROR(VLOOKUP(A9322,'2011 County-Level Acres Tilled'!$A$2:$F$3069,6,FALSE)),0,VLOOKUP(A9322,'2011 County-Level Acres Tilled'!$A$2:$F$3069,6,FALSE))</f>
        <v>2310.4148764148749</v>
      </c>
      <c r="H9322" s="32" t="s">
        <v>5474</v>
      </c>
      <c r="I9322" s="9" t="s">
        <v>5411</v>
      </c>
      <c r="J9322" s="36">
        <f>IF(ISERROR(VLOOKUP(A9322&amp;I9322,'County-level Emissions Factors'!$E$2:$F$12273,2,FALSE)),0,VLOOKUP(A9322&amp;I9322,'County-level Emissions Factors'!$E$2:$F$12273,2,FALSE))</f>
        <v>7.6654377880184335</v>
      </c>
      <c r="K9322" s="19" t="s">
        <v>5473</v>
      </c>
      <c r="L9322" s="19" t="s">
        <v>5474</v>
      </c>
      <c r="M9322" s="38">
        <f t="shared" si="148"/>
        <v>8.8551707498352599</v>
      </c>
      <c r="N9322" s="9" t="s">
        <v>5475</v>
      </c>
    </row>
    <row r="9323" spans="1:14">
      <c r="A9323" s="31" t="s">
        <v>5245</v>
      </c>
      <c r="B9323" s="31" t="s">
        <v>5190</v>
      </c>
      <c r="C9323" s="31" t="s">
        <v>143</v>
      </c>
      <c r="D9323" s="31" t="s">
        <v>5246</v>
      </c>
      <c r="E9323" s="31" t="s">
        <v>17</v>
      </c>
      <c r="F9323" s="31" t="s">
        <v>5191</v>
      </c>
      <c r="G9323" s="24">
        <f>IF(ISERROR(VLOOKUP(A9323,'2011 County-Level Acres Tilled'!$A$2:$F$3069,6,FALSE)),0,VLOOKUP(A9323,'2011 County-Level Acres Tilled'!$A$2:$F$3069,6,FALSE))</f>
        <v>405.26611226611169</v>
      </c>
      <c r="H9323" s="32" t="s">
        <v>5474</v>
      </c>
      <c r="I9323" s="9" t="s">
        <v>5411</v>
      </c>
      <c r="J9323" s="36">
        <f>IF(ISERROR(VLOOKUP(A9323&amp;I9323,'County-level Emissions Factors'!$E$2:$F$12273,2,FALSE)),0,VLOOKUP(A9323&amp;I9323,'County-level Emissions Factors'!$E$2:$F$12273,2,FALSE))</f>
        <v>6.8648648648648649</v>
      </c>
      <c r="K9323" s="19" t="s">
        <v>5473</v>
      </c>
      <c r="L9323" s="19" t="s">
        <v>5474</v>
      </c>
      <c r="M9323" s="38">
        <f t="shared" si="148"/>
        <v>1.391048547508005</v>
      </c>
      <c r="N9323" s="9" t="s">
        <v>5475</v>
      </c>
    </row>
    <row r="9324" spans="1:14">
      <c r="A9324" s="31" t="s">
        <v>5247</v>
      </c>
      <c r="B9324" s="31" t="s">
        <v>5190</v>
      </c>
      <c r="C9324" s="31" t="s">
        <v>146</v>
      </c>
      <c r="D9324" s="31" t="s">
        <v>4276</v>
      </c>
      <c r="E9324" s="31" t="s">
        <v>17</v>
      </c>
      <c r="F9324" s="31" t="s">
        <v>5191</v>
      </c>
      <c r="G9324" s="24">
        <f>IF(ISERROR(VLOOKUP(A9324,'2011 County-Level Acres Tilled'!$A$2:$F$3069,6,FALSE)),0,VLOOKUP(A9324,'2011 County-Level Acres Tilled'!$A$2:$F$3069,6,FALSE))</f>
        <v>65.557172557172464</v>
      </c>
      <c r="H9324" s="32" t="s">
        <v>5474</v>
      </c>
      <c r="I9324" s="9" t="s">
        <v>5411</v>
      </c>
      <c r="J9324" s="36">
        <f>IF(ISERROR(VLOOKUP(A9324&amp;I9324,'County-level Emissions Factors'!$E$2:$F$12273,2,FALSE)),0,VLOOKUP(A9324&amp;I9324,'County-level Emissions Factors'!$E$2:$F$12273,2,FALSE))</f>
        <v>11.033333333333333</v>
      </c>
      <c r="K9324" s="19" t="s">
        <v>5473</v>
      </c>
      <c r="L9324" s="19" t="s">
        <v>5474</v>
      </c>
      <c r="M9324" s="38">
        <f t="shared" si="148"/>
        <v>0.36165706860706809</v>
      </c>
      <c r="N9324" s="9" t="s">
        <v>5475</v>
      </c>
    </row>
    <row r="9325" spans="1:14">
      <c r="A9325" s="31" t="s">
        <v>5248</v>
      </c>
      <c r="B9325" s="31" t="s">
        <v>5190</v>
      </c>
      <c r="C9325" s="31" t="s">
        <v>149</v>
      </c>
      <c r="D9325" s="31" t="s">
        <v>5249</v>
      </c>
      <c r="E9325" s="31" t="s">
        <v>17</v>
      </c>
      <c r="F9325" s="31" t="s">
        <v>5191</v>
      </c>
      <c r="G9325" s="24">
        <f>IF(ISERROR(VLOOKUP(A9325,'2011 County-Level Acres Tilled'!$A$2:$F$3069,6,FALSE)),0,VLOOKUP(A9325,'2011 County-Level Acres Tilled'!$A$2:$F$3069,6,FALSE))</f>
        <v>1921.614114114114</v>
      </c>
      <c r="H9325" s="32" t="s">
        <v>5474</v>
      </c>
      <c r="I9325" s="9" t="s">
        <v>5411</v>
      </c>
      <c r="J9325" s="36">
        <f>IF(ISERROR(VLOOKUP(A9325&amp;I9325,'County-level Emissions Factors'!$E$2:$F$12273,2,FALSE)),0,VLOOKUP(A9325&amp;I9325,'County-level Emissions Factors'!$E$2:$F$12273,2,FALSE))</f>
        <v>6.8179419525065965</v>
      </c>
      <c r="K9325" s="19" t="s">
        <v>5473</v>
      </c>
      <c r="L9325" s="19" t="s">
        <v>5474</v>
      </c>
      <c r="M9325" s="38">
        <f t="shared" si="148"/>
        <v>6.5507267425737083</v>
      </c>
      <c r="N9325" s="9" t="s">
        <v>5475</v>
      </c>
    </row>
    <row r="9326" spans="1:14">
      <c r="A9326" s="31" t="s">
        <v>5250</v>
      </c>
      <c r="B9326" s="31" t="s">
        <v>5190</v>
      </c>
      <c r="C9326" s="31" t="s">
        <v>152</v>
      </c>
      <c r="D9326" s="31" t="s">
        <v>847</v>
      </c>
      <c r="E9326" s="31" t="s">
        <v>17</v>
      </c>
      <c r="F9326" s="31" t="s">
        <v>5191</v>
      </c>
      <c r="G9326" s="24">
        <f>IF(ISERROR(VLOOKUP(A9326,'2011 County-Level Acres Tilled'!$A$2:$F$3069,6,FALSE)),0,VLOOKUP(A9326,'2011 County-Level Acres Tilled'!$A$2:$F$3069,6,FALSE))</f>
        <v>150.88461538461519</v>
      </c>
      <c r="H9326" s="32" t="s">
        <v>5474</v>
      </c>
      <c r="I9326" s="9" t="s">
        <v>5411</v>
      </c>
      <c r="J9326" s="36">
        <f>IF(ISERROR(VLOOKUP(A9326&amp;I9326,'County-level Emissions Factors'!$E$2:$F$12273,2,FALSE)),0,VLOOKUP(A9326&amp;I9326,'County-level Emissions Factors'!$E$2:$F$12273,2,FALSE))</f>
        <v>5.5733333333333341</v>
      </c>
      <c r="K9326" s="19" t="s">
        <v>5473</v>
      </c>
      <c r="L9326" s="19" t="s">
        <v>5474</v>
      </c>
      <c r="M9326" s="38">
        <f t="shared" si="148"/>
        <v>0.42046512820512771</v>
      </c>
      <c r="N9326" s="9" t="s">
        <v>5475</v>
      </c>
    </row>
    <row r="9327" spans="1:14">
      <c r="A9327" s="31" t="s">
        <v>5251</v>
      </c>
      <c r="B9327" s="31" t="s">
        <v>5190</v>
      </c>
      <c r="C9327" s="31" t="s">
        <v>155</v>
      </c>
      <c r="D9327" s="31" t="s">
        <v>5252</v>
      </c>
      <c r="E9327" s="31" t="s">
        <v>17</v>
      </c>
      <c r="F9327" s="31" t="s">
        <v>5191</v>
      </c>
      <c r="G9327" s="24">
        <f>IF(ISERROR(VLOOKUP(A9327,'2011 County-Level Acres Tilled'!$A$2:$F$3069,6,FALSE)),0,VLOOKUP(A9327,'2011 County-Level Acres Tilled'!$A$2:$F$3069,6,FALSE))</f>
        <v>355.36174636174587</v>
      </c>
      <c r="H9327" s="32" t="s">
        <v>5474</v>
      </c>
      <c r="I9327" s="9" t="s">
        <v>5411</v>
      </c>
      <c r="J9327" s="36">
        <f>IF(ISERROR(VLOOKUP(A9327&amp;I9327,'County-level Emissions Factors'!$E$2:$F$12273,2,FALSE)),0,VLOOKUP(A9327&amp;I9327,'County-level Emissions Factors'!$E$2:$F$12273,2,FALSE))</f>
        <v>8.4124999999999996</v>
      </c>
      <c r="K9327" s="19" t="s">
        <v>5473</v>
      </c>
      <c r="L9327" s="19" t="s">
        <v>5474</v>
      </c>
      <c r="M9327" s="38">
        <f t="shared" si="148"/>
        <v>1.4947403456340935</v>
      </c>
      <c r="N9327" s="9" t="s">
        <v>5475</v>
      </c>
    </row>
    <row r="9328" spans="1:14">
      <c r="A9328" s="31" t="s">
        <v>5253</v>
      </c>
      <c r="B9328" s="31" t="s">
        <v>5190</v>
      </c>
      <c r="C9328" s="31" t="s">
        <v>158</v>
      </c>
      <c r="D9328" s="31" t="s">
        <v>4743</v>
      </c>
      <c r="E9328" s="31" t="s">
        <v>17</v>
      </c>
      <c r="F9328" s="31" t="s">
        <v>5191</v>
      </c>
      <c r="G9328" s="24">
        <f>IF(ISERROR(VLOOKUP(A9328,'2011 County-Level Acres Tilled'!$A$2:$F$3069,6,FALSE)),0,VLOOKUP(A9328,'2011 County-Level Acres Tilled'!$A$2:$F$3069,6,FALSE))</f>
        <v>723.47972972972866</v>
      </c>
      <c r="H9328" s="32" t="s">
        <v>5474</v>
      </c>
      <c r="I9328" s="9" t="s">
        <v>5411</v>
      </c>
      <c r="J9328" s="36">
        <f>IF(ISERROR(VLOOKUP(A9328&amp;I9328,'County-level Emissions Factors'!$E$2:$F$12273,2,FALSE)),0,VLOOKUP(A9328&amp;I9328,'County-level Emissions Factors'!$E$2:$F$12273,2,FALSE))</f>
        <v>6.3658914728682161</v>
      </c>
      <c r="K9328" s="19" t="s">
        <v>5473</v>
      </c>
      <c r="L9328" s="19" t="s">
        <v>5474</v>
      </c>
      <c r="M9328" s="38">
        <f t="shared" si="148"/>
        <v>2.3027967211397407</v>
      </c>
      <c r="N9328" s="9" t="s">
        <v>5475</v>
      </c>
    </row>
    <row r="9329" spans="1:14">
      <c r="A9329" s="31" t="s">
        <v>5254</v>
      </c>
      <c r="B9329" s="31" t="s">
        <v>5190</v>
      </c>
      <c r="C9329" s="31" t="s">
        <v>161</v>
      </c>
      <c r="D9329" s="31" t="s">
        <v>4746</v>
      </c>
      <c r="E9329" s="31" t="s">
        <v>17</v>
      </c>
      <c r="F9329" s="31" t="s">
        <v>5191</v>
      </c>
      <c r="G9329" s="24">
        <f>IF(ISERROR(VLOOKUP(A9329,'2011 County-Level Acres Tilled'!$A$2:$F$3069,6,FALSE)),0,VLOOKUP(A9329,'2011 County-Level Acres Tilled'!$A$2:$F$3069,6,FALSE))</f>
        <v>304.1912681912678</v>
      </c>
      <c r="H9329" s="32" t="s">
        <v>5474</v>
      </c>
      <c r="I9329" s="9" t="s">
        <v>5411</v>
      </c>
      <c r="J9329" s="36">
        <f>IF(ISERROR(VLOOKUP(A9329&amp;I9329,'County-level Emissions Factors'!$E$2:$F$12273,2,FALSE)),0,VLOOKUP(A9329&amp;I9329,'County-level Emissions Factors'!$E$2:$F$12273,2,FALSE))</f>
        <v>10.457142857142856</v>
      </c>
      <c r="K9329" s="19" t="s">
        <v>5473</v>
      </c>
      <c r="L9329" s="19" t="s">
        <v>5474</v>
      </c>
      <c r="M9329" s="38">
        <f t="shared" si="148"/>
        <v>1.5904857736857714</v>
      </c>
      <c r="N9329" s="9" t="s">
        <v>5475</v>
      </c>
    </row>
    <row r="9330" spans="1:14">
      <c r="A9330" s="31" t="s">
        <v>5255</v>
      </c>
      <c r="B9330" s="31" t="s">
        <v>5190</v>
      </c>
      <c r="C9330" s="31" t="s">
        <v>164</v>
      </c>
      <c r="D9330" s="31" t="s">
        <v>1184</v>
      </c>
      <c r="E9330" s="31" t="s">
        <v>17</v>
      </c>
      <c r="F9330" s="31" t="s">
        <v>5191</v>
      </c>
      <c r="G9330" s="24">
        <f>IF(ISERROR(VLOOKUP(A9330,'2011 County-Level Acres Tilled'!$A$2:$F$3069,6,FALSE)),0,VLOOKUP(A9330,'2011 County-Level Acres Tilled'!$A$2:$F$3069,6,FALSE))</f>
        <v>1324.1640101640082</v>
      </c>
      <c r="H9330" s="32" t="s">
        <v>5474</v>
      </c>
      <c r="I9330" s="9" t="s">
        <v>5411</v>
      </c>
      <c r="J9330" s="36">
        <f>IF(ISERROR(VLOOKUP(A9330&amp;I9330,'County-level Emissions Factors'!$E$2:$F$12273,2,FALSE)),0,VLOOKUP(A9330&amp;I9330,'County-level Emissions Factors'!$E$2:$F$12273,2,FALSE))</f>
        <v>10.443333333333333</v>
      </c>
      <c r="K9330" s="19" t="s">
        <v>5473</v>
      </c>
      <c r="L9330" s="19" t="s">
        <v>5474</v>
      </c>
      <c r="M9330" s="38">
        <f t="shared" si="148"/>
        <v>6.9143430730730637</v>
      </c>
      <c r="N9330" s="9" t="s">
        <v>5475</v>
      </c>
    </row>
    <row r="9331" spans="1:14">
      <c r="A9331" s="31" t="s">
        <v>5256</v>
      </c>
      <c r="B9331" s="31" t="s">
        <v>5190</v>
      </c>
      <c r="C9331" s="31" t="s">
        <v>167</v>
      </c>
      <c r="D9331" s="31" t="s">
        <v>1187</v>
      </c>
      <c r="E9331" s="31" t="s">
        <v>17</v>
      </c>
      <c r="F9331" s="31" t="s">
        <v>5191</v>
      </c>
      <c r="G9331" s="24">
        <f>IF(ISERROR(VLOOKUP(A9331,'2011 County-Level Acres Tilled'!$A$2:$F$3069,6,FALSE)),0,VLOOKUP(A9331,'2011 County-Level Acres Tilled'!$A$2:$F$3069,6,FALSE))</f>
        <v>53.810117810117774</v>
      </c>
      <c r="H9331" s="32" t="s">
        <v>5474</v>
      </c>
      <c r="I9331" s="9" t="s">
        <v>5411</v>
      </c>
      <c r="J9331" s="36">
        <f>IF(ISERROR(VLOOKUP(A9331&amp;I9331,'County-level Emissions Factors'!$E$2:$F$12273,2,FALSE)),0,VLOOKUP(A9331&amp;I9331,'County-level Emissions Factors'!$E$2:$F$12273,2,FALSE))</f>
        <v>6.9056603773584904</v>
      </c>
      <c r="K9331" s="19" t="s">
        <v>5473</v>
      </c>
      <c r="L9331" s="19" t="s">
        <v>5474</v>
      </c>
      <c r="M9331" s="38">
        <f t="shared" si="148"/>
        <v>0.18579719923116136</v>
      </c>
      <c r="N9331" s="9" t="s">
        <v>5475</v>
      </c>
    </row>
    <row r="9332" spans="1:14">
      <c r="A9332" s="31" t="s">
        <v>5257</v>
      </c>
      <c r="B9332" s="31" t="s">
        <v>5190</v>
      </c>
      <c r="C9332" s="31" t="s">
        <v>170</v>
      </c>
      <c r="D9332" s="31" t="s">
        <v>5258</v>
      </c>
      <c r="E9332" s="31" t="s">
        <v>17</v>
      </c>
      <c r="F9332" s="31" t="s">
        <v>5191</v>
      </c>
      <c r="G9332" s="24">
        <f>IF(ISERROR(VLOOKUP(A9332,'2011 County-Level Acres Tilled'!$A$2:$F$3069,6,FALSE)),0,VLOOKUP(A9332,'2011 County-Level Acres Tilled'!$A$2:$F$3069,6,FALSE))</f>
        <v>67.6153846153845</v>
      </c>
      <c r="H9332" s="32" t="s">
        <v>5474</v>
      </c>
      <c r="I9332" s="9" t="s">
        <v>5411</v>
      </c>
      <c r="J9332" s="36">
        <f>IF(ISERROR(VLOOKUP(A9332&amp;I9332,'County-level Emissions Factors'!$E$2:$F$12273,2,FALSE)),0,VLOOKUP(A9332&amp;I9332,'County-level Emissions Factors'!$E$2:$F$12273,2,FALSE))</f>
        <v>11.399999999999999</v>
      </c>
      <c r="K9332" s="19" t="s">
        <v>5473</v>
      </c>
      <c r="L9332" s="19" t="s">
        <v>5474</v>
      </c>
      <c r="M9332" s="38">
        <f t="shared" si="148"/>
        <v>0.38540769230769162</v>
      </c>
      <c r="N9332" s="9" t="s">
        <v>5475</v>
      </c>
    </row>
    <row r="9333" spans="1:14">
      <c r="A9333" s="31" t="s">
        <v>5259</v>
      </c>
      <c r="B9333" s="31" t="s">
        <v>5190</v>
      </c>
      <c r="C9333" s="31" t="s">
        <v>173</v>
      </c>
      <c r="D9333" s="31" t="s">
        <v>5260</v>
      </c>
      <c r="E9333" s="31" t="s">
        <v>17</v>
      </c>
      <c r="F9333" s="31" t="s">
        <v>5191</v>
      </c>
      <c r="G9333" s="24">
        <f>IF(ISERROR(VLOOKUP(A9333,'2011 County-Level Acres Tilled'!$A$2:$F$3069,6,FALSE)),0,VLOOKUP(A9333,'2011 County-Level Acres Tilled'!$A$2:$F$3069,6,FALSE))</f>
        <v>382.70478170478128</v>
      </c>
      <c r="H9333" s="32" t="s">
        <v>5474</v>
      </c>
      <c r="I9333" s="9" t="s">
        <v>5411</v>
      </c>
      <c r="J9333" s="36">
        <f>IF(ISERROR(VLOOKUP(A9333&amp;I9333,'County-level Emissions Factors'!$E$2:$F$12273,2,FALSE)),0,VLOOKUP(A9333&amp;I9333,'County-level Emissions Factors'!$E$2:$F$12273,2,FALSE))</f>
        <v>8.5542857142857152</v>
      </c>
      <c r="K9333" s="19" t="s">
        <v>5473</v>
      </c>
      <c r="L9333" s="19" t="s">
        <v>5474</v>
      </c>
      <c r="M9333" s="38">
        <f t="shared" si="148"/>
        <v>1.6368830234630218</v>
      </c>
      <c r="N9333" s="9" t="s">
        <v>5475</v>
      </c>
    </row>
    <row r="9334" spans="1:14">
      <c r="A9334" s="31" t="s">
        <v>5261</v>
      </c>
      <c r="B9334" s="31" t="s">
        <v>5190</v>
      </c>
      <c r="C9334" s="31" t="s">
        <v>176</v>
      </c>
      <c r="D9334" s="31" t="s">
        <v>3713</v>
      </c>
      <c r="E9334" s="31" t="s">
        <v>17</v>
      </c>
      <c r="F9334" s="31" t="s">
        <v>5191</v>
      </c>
      <c r="G9334" s="24">
        <f>IF(ISERROR(VLOOKUP(A9334,'2011 County-Level Acres Tilled'!$A$2:$F$3069,6,FALSE)),0,VLOOKUP(A9334,'2011 County-Level Acres Tilled'!$A$2:$F$3069,6,FALSE))</f>
        <v>2389.0736890736871</v>
      </c>
      <c r="H9334" s="32" t="s">
        <v>5474</v>
      </c>
      <c r="I9334" s="9" t="s">
        <v>5411</v>
      </c>
      <c r="J9334" s="36">
        <f>IF(ISERROR(VLOOKUP(A9334&amp;I9334,'County-level Emissions Factors'!$E$2:$F$12273,2,FALSE)),0,VLOOKUP(A9334&amp;I9334,'County-level Emissions Factors'!$E$2:$F$12273,2,FALSE))</f>
        <v>8.5628318584070797</v>
      </c>
      <c r="K9334" s="19" t="s">
        <v>5473</v>
      </c>
      <c r="L9334" s="19" t="s">
        <v>5474</v>
      </c>
      <c r="M9334" s="38">
        <f t="shared" si="148"/>
        <v>10.228618148441148</v>
      </c>
      <c r="N9334" s="9" t="s">
        <v>5475</v>
      </c>
    </row>
    <row r="9335" spans="1:14">
      <c r="A9335" s="31" t="s">
        <v>5262</v>
      </c>
      <c r="B9335" s="31" t="s">
        <v>5190</v>
      </c>
      <c r="C9335" s="31" t="s">
        <v>179</v>
      </c>
      <c r="D9335" s="31" t="s">
        <v>3336</v>
      </c>
      <c r="E9335" s="31" t="s">
        <v>17</v>
      </c>
      <c r="F9335" s="31" t="s">
        <v>5191</v>
      </c>
      <c r="G9335" s="24">
        <f>IF(ISERROR(VLOOKUP(A9335,'2011 County-Level Acres Tilled'!$A$2:$F$3069,6,FALSE)),0,VLOOKUP(A9335,'2011 County-Level Acres Tilled'!$A$2:$F$3069,6,FALSE))</f>
        <v>25.884615384615351</v>
      </c>
      <c r="H9335" s="32" t="s">
        <v>5474</v>
      </c>
      <c r="I9335" s="9" t="s">
        <v>5411</v>
      </c>
      <c r="J9335" s="36">
        <f>IF(ISERROR(VLOOKUP(A9335&amp;I9335,'County-level Emissions Factors'!$E$2:$F$12273,2,FALSE)),0,VLOOKUP(A9335&amp;I9335,'County-level Emissions Factors'!$E$2:$F$12273,2,FALSE))</f>
        <v>9.1999999999999993</v>
      </c>
      <c r="K9335" s="19" t="s">
        <v>5473</v>
      </c>
      <c r="L9335" s="19" t="s">
        <v>5474</v>
      </c>
      <c r="M9335" s="38">
        <f t="shared" si="148"/>
        <v>0.11906923076923059</v>
      </c>
      <c r="N9335" s="9" t="s">
        <v>5475</v>
      </c>
    </row>
    <row r="9336" spans="1:14">
      <c r="A9336" s="31" t="s">
        <v>5263</v>
      </c>
      <c r="B9336" s="31" t="s">
        <v>5264</v>
      </c>
      <c r="C9336" s="31" t="s">
        <v>15</v>
      </c>
      <c r="D9336" s="31" t="s">
        <v>586</v>
      </c>
      <c r="E9336" s="31" t="s">
        <v>17</v>
      </c>
      <c r="F9336" s="31" t="s">
        <v>5265</v>
      </c>
      <c r="G9336" s="24">
        <f>IF(ISERROR(VLOOKUP(A9336,'2011 County-Level Acres Tilled'!$A$2:$F$3069,6,FALSE)),0,VLOOKUP(A9336,'2011 County-Level Acres Tilled'!$A$2:$F$3069,6,FALSE))</f>
        <v>72428.624090139128</v>
      </c>
      <c r="H9336" s="32" t="s">
        <v>5474</v>
      </c>
      <c r="I9336" s="9" t="s">
        <v>5411</v>
      </c>
      <c r="J9336" s="36">
        <f>IF(ISERROR(VLOOKUP(A9336&amp;I9336,'County-level Emissions Factors'!$E$2:$F$12273,2,FALSE)),0,VLOOKUP(A9336&amp;I9336,'County-level Emissions Factors'!$E$2:$F$12273,2,FALSE))</f>
        <v>5.1733392711348625</v>
      </c>
      <c r="K9336" s="19" t="s">
        <v>5473</v>
      </c>
      <c r="L9336" s="19" t="s">
        <v>5474</v>
      </c>
      <c r="M9336" s="38">
        <f t="shared" si="148"/>
        <v>187.34892267989065</v>
      </c>
      <c r="N9336" s="9" t="s">
        <v>5475</v>
      </c>
    </row>
    <row r="9337" spans="1:14">
      <c r="A9337" s="31" t="s">
        <v>5266</v>
      </c>
      <c r="B9337" s="31" t="s">
        <v>5264</v>
      </c>
      <c r="C9337" s="31" t="s">
        <v>20</v>
      </c>
      <c r="D9337" s="31" t="s">
        <v>3596</v>
      </c>
      <c r="E9337" s="31" t="s">
        <v>17</v>
      </c>
      <c r="F9337" s="31" t="s">
        <v>5265</v>
      </c>
      <c r="G9337" s="24">
        <f>IF(ISERROR(VLOOKUP(A9337,'2011 County-Level Acres Tilled'!$A$2:$F$3069,6,FALSE)),0,VLOOKUP(A9337,'2011 County-Level Acres Tilled'!$A$2:$F$3069,6,FALSE))</f>
        <v>10098.30774577955</v>
      </c>
      <c r="H9337" s="32" t="s">
        <v>5474</v>
      </c>
      <c r="I9337" s="9" t="s">
        <v>5411</v>
      </c>
      <c r="J9337" s="36">
        <f>IF(ISERROR(VLOOKUP(A9337&amp;I9337,'County-level Emissions Factors'!$E$2:$F$12273,2,FALSE)),0,VLOOKUP(A9337&amp;I9337,'County-level Emissions Factors'!$E$2:$F$12273,2,FALSE))</f>
        <v>2.1441529786712428</v>
      </c>
      <c r="K9337" s="19" t="s">
        <v>5473</v>
      </c>
      <c r="L9337" s="19" t="s">
        <v>5474</v>
      </c>
      <c r="M9337" s="38">
        <f t="shared" si="148"/>
        <v>10.826158316326053</v>
      </c>
      <c r="N9337" s="9" t="s">
        <v>5475</v>
      </c>
    </row>
    <row r="9338" spans="1:14">
      <c r="A9338" s="31" t="s">
        <v>5267</v>
      </c>
      <c r="B9338" s="31" t="s">
        <v>5264</v>
      </c>
      <c r="C9338" s="31" t="s">
        <v>23</v>
      </c>
      <c r="D9338" s="31" t="s">
        <v>5268</v>
      </c>
      <c r="E9338" s="31" t="s">
        <v>17</v>
      </c>
      <c r="F9338" s="31" t="s">
        <v>5265</v>
      </c>
      <c r="G9338" s="24">
        <f>IF(ISERROR(VLOOKUP(A9338,'2011 County-Level Acres Tilled'!$A$2:$F$3069,6,FALSE)),0,VLOOKUP(A9338,'2011 County-Level Acres Tilled'!$A$2:$F$3069,6,FALSE))</f>
        <v>128359.69699673739</v>
      </c>
      <c r="H9338" s="32" t="s">
        <v>5474</v>
      </c>
      <c r="I9338" s="9" t="s">
        <v>5411</v>
      </c>
      <c r="J9338" s="36">
        <f>IF(ISERROR(VLOOKUP(A9338&amp;I9338,'County-level Emissions Factors'!$E$2:$F$12273,2,FALSE)),0,VLOOKUP(A9338&amp;I9338,'County-level Emissions Factors'!$E$2:$F$12273,2,FALSE))</f>
        <v>9.4485095185230854</v>
      </c>
      <c r="K9338" s="19" t="s">
        <v>5473</v>
      </c>
      <c r="L9338" s="19" t="s">
        <v>5474</v>
      </c>
      <c r="M9338" s="38">
        <f t="shared" si="148"/>
        <v>606.40390943420618</v>
      </c>
      <c r="N9338" s="9" t="s">
        <v>5475</v>
      </c>
    </row>
    <row r="9339" spans="1:14">
      <c r="A9339" s="31" t="s">
        <v>5269</v>
      </c>
      <c r="B9339" s="31" t="s">
        <v>5264</v>
      </c>
      <c r="C9339" s="31" t="s">
        <v>26</v>
      </c>
      <c r="D9339" s="31" t="s">
        <v>5270</v>
      </c>
      <c r="E9339" s="31" t="s">
        <v>17</v>
      </c>
      <c r="F9339" s="31" t="s">
        <v>5265</v>
      </c>
      <c r="G9339" s="24">
        <f>IF(ISERROR(VLOOKUP(A9339,'2011 County-Level Acres Tilled'!$A$2:$F$3069,6,FALSE)),0,VLOOKUP(A9339,'2011 County-Level Acres Tilled'!$A$2:$F$3069,6,FALSE))</f>
        <v>7772.2449078671589</v>
      </c>
      <c r="H9339" s="32" t="s">
        <v>5474</v>
      </c>
      <c r="I9339" s="9" t="s">
        <v>5411</v>
      </c>
      <c r="J9339" s="36">
        <f>IF(ISERROR(VLOOKUP(A9339&amp;I9339,'County-level Emissions Factors'!$E$2:$F$12273,2,FALSE)),0,VLOOKUP(A9339&amp;I9339,'County-level Emissions Factors'!$E$2:$F$12273,2,FALSE))</f>
        <v>3.5595691437275594</v>
      </c>
      <c r="K9339" s="19" t="s">
        <v>5473</v>
      </c>
      <c r="L9339" s="19" t="s">
        <v>5474</v>
      </c>
      <c r="M9339" s="38">
        <f t="shared" si="148"/>
        <v>13.832921575768793</v>
      </c>
      <c r="N9339" s="9" t="s">
        <v>5475</v>
      </c>
    </row>
    <row r="9340" spans="1:14">
      <c r="A9340" s="31" t="s">
        <v>5271</v>
      </c>
      <c r="B9340" s="31" t="s">
        <v>5264</v>
      </c>
      <c r="C9340" s="31" t="s">
        <v>29</v>
      </c>
      <c r="D9340" s="31" t="s">
        <v>1307</v>
      </c>
      <c r="E9340" s="31" t="s">
        <v>17</v>
      </c>
      <c r="F9340" s="31" t="s">
        <v>5265</v>
      </c>
      <c r="G9340" s="24">
        <f>IF(ISERROR(VLOOKUP(A9340,'2011 County-Level Acres Tilled'!$A$2:$F$3069,6,FALSE)),0,VLOOKUP(A9340,'2011 County-Level Acres Tilled'!$A$2:$F$3069,6,FALSE))</f>
        <v>99920.02434480589</v>
      </c>
      <c r="H9340" s="32" t="s">
        <v>5474</v>
      </c>
      <c r="I9340" s="9" t="s">
        <v>5411</v>
      </c>
      <c r="J9340" s="36">
        <f>IF(ISERROR(VLOOKUP(A9340&amp;I9340,'County-level Emissions Factors'!$E$2:$F$12273,2,FALSE)),0,VLOOKUP(A9340&amp;I9340,'County-level Emissions Factors'!$E$2:$F$12273,2,FALSE))</f>
        <v>9.3346761541342342</v>
      </c>
      <c r="K9340" s="19" t="s">
        <v>5473</v>
      </c>
      <c r="L9340" s="19" t="s">
        <v>5474</v>
      </c>
      <c r="M9340" s="38">
        <f t="shared" si="148"/>
        <v>466.36053428598586</v>
      </c>
      <c r="N9340" s="9" t="s">
        <v>5475</v>
      </c>
    </row>
    <row r="9341" spans="1:14">
      <c r="A9341" s="31" t="s">
        <v>5272</v>
      </c>
      <c r="B9341" s="31" t="s">
        <v>5264</v>
      </c>
      <c r="C9341" s="31" t="s">
        <v>32</v>
      </c>
      <c r="D9341" s="31" t="s">
        <v>2982</v>
      </c>
      <c r="E9341" s="31" t="s">
        <v>17</v>
      </c>
      <c r="F9341" s="31" t="s">
        <v>5265</v>
      </c>
      <c r="G9341" s="24">
        <f>IF(ISERROR(VLOOKUP(A9341,'2011 County-Level Acres Tilled'!$A$2:$F$3069,6,FALSE)),0,VLOOKUP(A9341,'2011 County-Level Acres Tilled'!$A$2:$F$3069,6,FALSE))</f>
        <v>102574.41283007753</v>
      </c>
      <c r="H9341" s="32" t="s">
        <v>5474</v>
      </c>
      <c r="I9341" s="9" t="s">
        <v>5411</v>
      </c>
      <c r="J9341" s="36">
        <f>IF(ISERROR(VLOOKUP(A9341&amp;I9341,'County-level Emissions Factors'!$E$2:$F$12273,2,FALSE)),0,VLOOKUP(A9341&amp;I9341,'County-level Emissions Factors'!$E$2:$F$12273,2,FALSE))</f>
        <v>9.8188977185337105</v>
      </c>
      <c r="K9341" s="19" t="s">
        <v>5473</v>
      </c>
      <c r="L9341" s="19" t="s">
        <v>5474</v>
      </c>
      <c r="M9341" s="38">
        <f t="shared" si="148"/>
        <v>503.58383405859161</v>
      </c>
      <c r="N9341" s="9" t="s">
        <v>5475</v>
      </c>
    </row>
    <row r="9342" spans="1:14">
      <c r="A9342" s="31" t="s">
        <v>5273</v>
      </c>
      <c r="B9342" s="31" t="s">
        <v>5264</v>
      </c>
      <c r="C9342" s="31" t="s">
        <v>35</v>
      </c>
      <c r="D9342" s="31" t="s">
        <v>5274</v>
      </c>
      <c r="E9342" s="31" t="s">
        <v>17</v>
      </c>
      <c r="F9342" s="31" t="s">
        <v>5265</v>
      </c>
      <c r="G9342" s="24">
        <f>IF(ISERROR(VLOOKUP(A9342,'2011 County-Level Acres Tilled'!$A$2:$F$3069,6,FALSE)),0,VLOOKUP(A9342,'2011 County-Level Acres Tilled'!$A$2:$F$3069,6,FALSE))</f>
        <v>21448.25429324331</v>
      </c>
      <c r="H9342" s="32" t="s">
        <v>5474</v>
      </c>
      <c r="I9342" s="9" t="s">
        <v>5411</v>
      </c>
      <c r="J9342" s="36">
        <f>IF(ISERROR(VLOOKUP(A9342&amp;I9342,'County-level Emissions Factors'!$E$2:$F$12273,2,FALSE)),0,VLOOKUP(A9342&amp;I9342,'County-level Emissions Factors'!$E$2:$F$12273,2,FALSE))</f>
        <v>4.6741685421355337</v>
      </c>
      <c r="K9342" s="19" t="s">
        <v>5473</v>
      </c>
      <c r="L9342" s="19" t="s">
        <v>5474</v>
      </c>
      <c r="M9342" s="38">
        <f t="shared" si="148"/>
        <v>50.126377750600646</v>
      </c>
      <c r="N9342" s="9" t="s">
        <v>5475</v>
      </c>
    </row>
    <row r="9343" spans="1:14">
      <c r="A9343" s="31" t="s">
        <v>5275</v>
      </c>
      <c r="B9343" s="31" t="s">
        <v>5264</v>
      </c>
      <c r="C9343" s="31" t="s">
        <v>38</v>
      </c>
      <c r="D9343" s="31" t="s">
        <v>5276</v>
      </c>
      <c r="E9343" s="31" t="s">
        <v>17</v>
      </c>
      <c r="F9343" s="31" t="s">
        <v>5265</v>
      </c>
      <c r="G9343" s="24">
        <f>IF(ISERROR(VLOOKUP(A9343,'2011 County-Level Acres Tilled'!$A$2:$F$3069,6,FALSE)),0,VLOOKUP(A9343,'2011 County-Level Acres Tilled'!$A$2:$F$3069,6,FALSE))</f>
        <v>96588.963620204857</v>
      </c>
      <c r="H9343" s="32" t="s">
        <v>5474</v>
      </c>
      <c r="I9343" s="9" t="s">
        <v>5411</v>
      </c>
      <c r="J9343" s="36">
        <f>IF(ISERROR(VLOOKUP(A9343&amp;I9343,'County-level Emissions Factors'!$E$2:$F$12273,2,FALSE)),0,VLOOKUP(A9343&amp;I9343,'County-level Emissions Factors'!$E$2:$F$12273,2,FALSE))</f>
        <v>9.4733005557930738</v>
      </c>
      <c r="K9343" s="19" t="s">
        <v>5473</v>
      </c>
      <c r="L9343" s="19" t="s">
        <v>5474</v>
      </c>
      <c r="M9343" s="38">
        <f t="shared" si="148"/>
        <v>457.50814137338182</v>
      </c>
      <c r="N9343" s="9" t="s">
        <v>5475</v>
      </c>
    </row>
    <row r="9344" spans="1:14">
      <c r="A9344" s="31" t="s">
        <v>5277</v>
      </c>
      <c r="B9344" s="31" t="s">
        <v>5264</v>
      </c>
      <c r="C9344" s="31" t="s">
        <v>41</v>
      </c>
      <c r="D9344" s="31" t="s">
        <v>2332</v>
      </c>
      <c r="E9344" s="31" t="s">
        <v>17</v>
      </c>
      <c r="F9344" s="31" t="s">
        <v>5265</v>
      </c>
      <c r="G9344" s="24">
        <f>IF(ISERROR(VLOOKUP(A9344,'2011 County-Level Acres Tilled'!$A$2:$F$3069,6,FALSE)),0,VLOOKUP(A9344,'2011 County-Level Acres Tilled'!$A$2:$F$3069,6,FALSE))</f>
        <v>124842.44334105719</v>
      </c>
      <c r="H9344" s="32" t="s">
        <v>5474</v>
      </c>
      <c r="I9344" s="9" t="s">
        <v>5411</v>
      </c>
      <c r="J9344" s="36">
        <f>IF(ISERROR(VLOOKUP(A9344&amp;I9344,'County-level Emissions Factors'!$E$2:$F$12273,2,FALSE)),0,VLOOKUP(A9344&amp;I9344,'County-level Emissions Factors'!$E$2:$F$12273,2,FALSE))</f>
        <v>10.404310295639981</v>
      </c>
      <c r="K9344" s="19" t="s">
        <v>5473</v>
      </c>
      <c r="L9344" s="19" t="s">
        <v>5474</v>
      </c>
      <c r="M9344" s="38">
        <f t="shared" si="148"/>
        <v>649.44975929310613</v>
      </c>
      <c r="N9344" s="9" t="s">
        <v>5475</v>
      </c>
    </row>
    <row r="9345" spans="1:14">
      <c r="A9345" s="31" t="s">
        <v>5278</v>
      </c>
      <c r="B9345" s="31" t="s">
        <v>5264</v>
      </c>
      <c r="C9345" s="31" t="s">
        <v>44</v>
      </c>
      <c r="D9345" s="31" t="s">
        <v>346</v>
      </c>
      <c r="E9345" s="31" t="s">
        <v>17</v>
      </c>
      <c r="F9345" s="31" t="s">
        <v>5265</v>
      </c>
      <c r="G9345" s="24">
        <f>IF(ISERROR(VLOOKUP(A9345,'2011 County-Level Acres Tilled'!$A$2:$F$3069,6,FALSE)),0,VLOOKUP(A9345,'2011 County-Level Acres Tilled'!$A$2:$F$3069,6,FALSE))</f>
        <v>145099.06480847902</v>
      </c>
      <c r="H9345" s="32" t="s">
        <v>5474</v>
      </c>
      <c r="I9345" s="9" t="s">
        <v>5411</v>
      </c>
      <c r="J9345" s="36">
        <f>IF(ISERROR(VLOOKUP(A9345&amp;I9345,'County-level Emissions Factors'!$E$2:$F$12273,2,FALSE)),0,VLOOKUP(A9345&amp;I9345,'County-level Emissions Factors'!$E$2:$F$12273,2,FALSE))</f>
        <v>11.252328668819519</v>
      </c>
      <c r="K9345" s="19" t="s">
        <v>5473</v>
      </c>
      <c r="L9345" s="19" t="s">
        <v>5474</v>
      </c>
      <c r="M9345" s="38">
        <f t="shared" si="148"/>
        <v>816.3511833816749</v>
      </c>
      <c r="N9345" s="9" t="s">
        <v>5475</v>
      </c>
    </row>
    <row r="9346" spans="1:14">
      <c r="A9346" s="31" t="s">
        <v>5279</v>
      </c>
      <c r="B9346" s="31" t="s">
        <v>5264</v>
      </c>
      <c r="C9346" s="31" t="s">
        <v>47</v>
      </c>
      <c r="D9346" s="31" t="s">
        <v>352</v>
      </c>
      <c r="E9346" s="31" t="s">
        <v>17</v>
      </c>
      <c r="F9346" s="31" t="s">
        <v>5265</v>
      </c>
      <c r="G9346" s="24">
        <f>IF(ISERROR(VLOOKUP(A9346,'2011 County-Level Acres Tilled'!$A$2:$F$3069,6,FALSE)),0,VLOOKUP(A9346,'2011 County-Level Acres Tilled'!$A$2:$F$3069,6,FALSE))</f>
        <v>134010.21545637137</v>
      </c>
      <c r="H9346" s="32" t="s">
        <v>5474</v>
      </c>
      <c r="I9346" s="9" t="s">
        <v>5411</v>
      </c>
      <c r="J9346" s="36">
        <f>IF(ISERROR(VLOOKUP(A9346&amp;I9346,'County-level Emissions Factors'!$E$2:$F$12273,2,FALSE)),0,VLOOKUP(A9346&amp;I9346,'County-level Emissions Factors'!$E$2:$F$12273,2,FALSE))</f>
        <v>7.6914810840916354</v>
      </c>
      <c r="K9346" s="19" t="s">
        <v>5473</v>
      </c>
      <c r="L9346" s="19" t="s">
        <v>5474</v>
      </c>
      <c r="M9346" s="38">
        <f t="shared" si="148"/>
        <v>515.36851862886249</v>
      </c>
      <c r="N9346" s="9" t="s">
        <v>5475</v>
      </c>
    </row>
    <row r="9347" spans="1:14">
      <c r="A9347" s="31" t="s">
        <v>5280</v>
      </c>
      <c r="B9347" s="31" t="s">
        <v>5264</v>
      </c>
      <c r="C9347" s="31" t="s">
        <v>50</v>
      </c>
      <c r="D9347" s="31" t="s">
        <v>358</v>
      </c>
      <c r="E9347" s="31" t="s">
        <v>17</v>
      </c>
      <c r="F9347" s="31" t="s">
        <v>5265</v>
      </c>
      <c r="G9347" s="24">
        <f>IF(ISERROR(VLOOKUP(A9347,'2011 County-Level Acres Tilled'!$A$2:$F$3069,6,FALSE)),0,VLOOKUP(A9347,'2011 County-Level Acres Tilled'!$A$2:$F$3069,6,FALSE))</f>
        <v>55161.585567692862</v>
      </c>
      <c r="H9347" s="32" t="s">
        <v>5474</v>
      </c>
      <c r="I9347" s="9" t="s">
        <v>5411</v>
      </c>
      <c r="J9347" s="36">
        <f>IF(ISERROR(VLOOKUP(A9347&amp;I9347,'County-level Emissions Factors'!$E$2:$F$12273,2,FALSE)),0,VLOOKUP(A9347&amp;I9347,'County-level Emissions Factors'!$E$2:$F$12273,2,FALSE))</f>
        <v>4.664644194756554</v>
      </c>
      <c r="K9347" s="19" t="s">
        <v>5473</v>
      </c>
      <c r="L9347" s="19" t="s">
        <v>5474</v>
      </c>
      <c r="M9347" s="38">
        <f t="shared" si="148"/>
        <v>128.65458494595271</v>
      </c>
      <c r="N9347" s="9" t="s">
        <v>5475</v>
      </c>
    </row>
    <row r="9348" spans="1:14">
      <c r="A9348" s="31" t="s">
        <v>5281</v>
      </c>
      <c r="B9348" s="31" t="s">
        <v>5264</v>
      </c>
      <c r="C9348" s="31" t="s">
        <v>53</v>
      </c>
      <c r="D9348" s="31" t="s">
        <v>5282</v>
      </c>
      <c r="E9348" s="31" t="s">
        <v>17</v>
      </c>
      <c r="F9348" s="31" t="s">
        <v>5265</v>
      </c>
      <c r="G9348" s="24">
        <f>IF(ISERROR(VLOOKUP(A9348,'2011 County-Level Acres Tilled'!$A$2:$F$3069,6,FALSE)),0,VLOOKUP(A9348,'2011 County-Level Acres Tilled'!$A$2:$F$3069,6,FALSE))</f>
        <v>341335.08807303157</v>
      </c>
      <c r="H9348" s="32" t="s">
        <v>5474</v>
      </c>
      <c r="I9348" s="9" t="s">
        <v>5411</v>
      </c>
      <c r="J9348" s="36">
        <f>IF(ISERROR(VLOOKUP(A9348&amp;I9348,'County-level Emissions Factors'!$E$2:$F$12273,2,FALSE)),0,VLOOKUP(A9348&amp;I9348,'County-level Emissions Factors'!$E$2:$F$12273,2,FALSE))</f>
        <v>8.7536116306373906</v>
      </c>
      <c r="K9348" s="19" t="s">
        <v>5473</v>
      </c>
      <c r="L9348" s="19" t="s">
        <v>5474</v>
      </c>
      <c r="M9348" s="38">
        <f t="shared" si="148"/>
        <v>1493.9573984503636</v>
      </c>
      <c r="N9348" s="9" t="s">
        <v>5475</v>
      </c>
    </row>
    <row r="9349" spans="1:14">
      <c r="A9349" s="31" t="s">
        <v>5283</v>
      </c>
      <c r="B9349" s="31" t="s">
        <v>5264</v>
      </c>
      <c r="C9349" s="31" t="s">
        <v>56</v>
      </c>
      <c r="D9349" s="31" t="s">
        <v>935</v>
      </c>
      <c r="E9349" s="31" t="s">
        <v>17</v>
      </c>
      <c r="F9349" s="31" t="s">
        <v>5265</v>
      </c>
      <c r="G9349" s="24">
        <f>IF(ISERROR(VLOOKUP(A9349,'2011 County-Level Acres Tilled'!$A$2:$F$3069,6,FALSE)),0,VLOOKUP(A9349,'2011 County-Level Acres Tilled'!$A$2:$F$3069,6,FALSE))</f>
        <v>272224.6656514809</v>
      </c>
      <c r="H9349" s="32" t="s">
        <v>5474</v>
      </c>
      <c r="I9349" s="9" t="s">
        <v>5411</v>
      </c>
      <c r="J9349" s="36">
        <f>IF(ISERROR(VLOOKUP(A9349&amp;I9349,'County-level Emissions Factors'!$E$2:$F$12273,2,FALSE)),0,VLOOKUP(A9349&amp;I9349,'County-level Emissions Factors'!$E$2:$F$12273,2,FALSE))</f>
        <v>9.2160481681161706</v>
      </c>
      <c r="K9349" s="19" t="s">
        <v>5473</v>
      </c>
      <c r="L9349" s="19" t="s">
        <v>5474</v>
      </c>
      <c r="M9349" s="38">
        <f t="shared" si="148"/>
        <v>1254.4178155966838</v>
      </c>
      <c r="N9349" s="9" t="s">
        <v>5475</v>
      </c>
    </row>
    <row r="9350" spans="1:14">
      <c r="A9350" s="31" t="s">
        <v>5284</v>
      </c>
      <c r="B9350" s="31" t="s">
        <v>5264</v>
      </c>
      <c r="C9350" s="31" t="s">
        <v>59</v>
      </c>
      <c r="D9350" s="31" t="s">
        <v>5285</v>
      </c>
      <c r="E9350" s="31" t="s">
        <v>17</v>
      </c>
      <c r="F9350" s="31" t="s">
        <v>5265</v>
      </c>
      <c r="G9350" s="24">
        <f>IF(ISERROR(VLOOKUP(A9350,'2011 County-Level Acres Tilled'!$A$2:$F$3069,6,FALSE)),0,VLOOKUP(A9350,'2011 County-Level Acres Tilled'!$A$2:$F$3069,6,FALSE))</f>
        <v>25361.111111111157</v>
      </c>
      <c r="H9350" s="32" t="s">
        <v>5474</v>
      </c>
      <c r="I9350" s="9" t="s">
        <v>5411</v>
      </c>
      <c r="J9350" s="36">
        <f>IF(ISERROR(VLOOKUP(A9350&amp;I9350,'County-level Emissions Factors'!$E$2:$F$12273,2,FALSE)),0,VLOOKUP(A9350&amp;I9350,'County-level Emissions Factors'!$E$2:$F$12273,2,FALSE))</f>
        <v>11.969909090909088</v>
      </c>
      <c r="K9350" s="19" t="s">
        <v>5473</v>
      </c>
      <c r="L9350" s="19" t="s">
        <v>5474</v>
      </c>
      <c r="M9350" s="38">
        <f t="shared" si="148"/>
        <v>151.78509722222245</v>
      </c>
      <c r="N9350" s="9" t="s">
        <v>5475</v>
      </c>
    </row>
    <row r="9351" spans="1:14">
      <c r="A9351" s="31" t="s">
        <v>5286</v>
      </c>
      <c r="B9351" s="31" t="s">
        <v>5264</v>
      </c>
      <c r="C9351" s="31" t="s">
        <v>62</v>
      </c>
      <c r="D9351" s="31" t="s">
        <v>624</v>
      </c>
      <c r="E9351" s="31" t="s">
        <v>17</v>
      </c>
      <c r="F9351" s="31" t="s">
        <v>5265</v>
      </c>
      <c r="G9351" s="24">
        <f>IF(ISERROR(VLOOKUP(A9351,'2011 County-Level Acres Tilled'!$A$2:$F$3069,6,FALSE)),0,VLOOKUP(A9351,'2011 County-Level Acres Tilled'!$A$2:$F$3069,6,FALSE))</f>
        <v>1138.0338997002323</v>
      </c>
      <c r="H9351" s="32" t="s">
        <v>5474</v>
      </c>
      <c r="I9351" s="9" t="s">
        <v>5411</v>
      </c>
      <c r="J9351" s="36">
        <f>IF(ISERROR(VLOOKUP(A9351&amp;I9351,'County-level Emissions Factors'!$E$2:$F$12273,2,FALSE)),0,VLOOKUP(A9351&amp;I9351,'County-level Emissions Factors'!$E$2:$F$12273,2,FALSE))</f>
        <v>2.7952421410365336</v>
      </c>
      <c r="K9351" s="19" t="s">
        <v>5473</v>
      </c>
      <c r="L9351" s="19" t="s">
        <v>5474</v>
      </c>
      <c r="M9351" s="38">
        <f t="shared" si="148"/>
        <v>1.5905401571851163</v>
      </c>
      <c r="N9351" s="9" t="s">
        <v>5475</v>
      </c>
    </row>
    <row r="9352" spans="1:14">
      <c r="A9352" s="31" t="s">
        <v>5287</v>
      </c>
      <c r="B9352" s="31" t="s">
        <v>5264</v>
      </c>
      <c r="C9352" s="31" t="s">
        <v>65</v>
      </c>
      <c r="D9352" s="31" t="s">
        <v>3529</v>
      </c>
      <c r="E9352" s="31" t="s">
        <v>17</v>
      </c>
      <c r="F9352" s="31" t="s">
        <v>5265</v>
      </c>
      <c r="G9352" s="24">
        <f>IF(ISERROR(VLOOKUP(A9352,'2011 County-Level Acres Tilled'!$A$2:$F$3069,6,FALSE)),0,VLOOKUP(A9352,'2011 County-Level Acres Tilled'!$A$2:$F$3069,6,FALSE))</f>
        <v>173551.38426378276</v>
      </c>
      <c r="H9352" s="32" t="s">
        <v>5474</v>
      </c>
      <c r="I9352" s="9" t="s">
        <v>5411</v>
      </c>
      <c r="J9352" s="36">
        <f>IF(ISERROR(VLOOKUP(A9352&amp;I9352,'County-level Emissions Factors'!$E$2:$F$12273,2,FALSE)),0,VLOOKUP(A9352&amp;I9352,'County-level Emissions Factors'!$E$2:$F$12273,2,FALSE))</f>
        <v>10.256949417747419</v>
      </c>
      <c r="K9352" s="19" t="s">
        <v>5473</v>
      </c>
      <c r="L9352" s="19" t="s">
        <v>5474</v>
      </c>
      <c r="M9352" s="38">
        <f t="shared" si="148"/>
        <v>890.05388488683263</v>
      </c>
      <c r="N9352" s="9" t="s">
        <v>5475</v>
      </c>
    </row>
    <row r="9353" spans="1:14">
      <c r="A9353" s="31" t="s">
        <v>5288</v>
      </c>
      <c r="B9353" s="31" t="s">
        <v>5264</v>
      </c>
      <c r="C9353" s="31" t="s">
        <v>68</v>
      </c>
      <c r="D9353" s="31" t="s">
        <v>5289</v>
      </c>
      <c r="E9353" s="31" t="s">
        <v>17</v>
      </c>
      <c r="F9353" s="31" t="s">
        <v>5265</v>
      </c>
      <c r="G9353" s="24">
        <f>IF(ISERROR(VLOOKUP(A9353,'2011 County-Level Acres Tilled'!$A$2:$F$3069,6,FALSE)),0,VLOOKUP(A9353,'2011 County-Level Acres Tilled'!$A$2:$F$3069,6,FALSE))</f>
        <v>72216.370131303178</v>
      </c>
      <c r="H9353" s="32" t="s">
        <v>5474</v>
      </c>
      <c r="I9353" s="9" t="s">
        <v>5411</v>
      </c>
      <c r="J9353" s="36">
        <f>IF(ISERROR(VLOOKUP(A9353&amp;I9353,'County-level Emissions Factors'!$E$2:$F$12273,2,FALSE)),0,VLOOKUP(A9353&amp;I9353,'County-level Emissions Factors'!$E$2:$F$12273,2,FALSE))</f>
        <v>5.292415812591508</v>
      </c>
      <c r="K9353" s="19" t="s">
        <v>5473</v>
      </c>
      <c r="L9353" s="19" t="s">
        <v>5474</v>
      </c>
      <c r="M9353" s="38">
        <f t="shared" ref="M9353:M9416" si="149">G9353*J9353/2000</f>
        <v>191.09952960543501</v>
      </c>
      <c r="N9353" s="9" t="s">
        <v>5475</v>
      </c>
    </row>
    <row r="9354" spans="1:14">
      <c r="A9354" s="31" t="s">
        <v>5290</v>
      </c>
      <c r="B9354" s="31" t="s">
        <v>5264</v>
      </c>
      <c r="C9354" s="31" t="s">
        <v>71</v>
      </c>
      <c r="D9354" s="31" t="s">
        <v>4036</v>
      </c>
      <c r="E9354" s="31" t="s">
        <v>17</v>
      </c>
      <c r="F9354" s="31" t="s">
        <v>5265</v>
      </c>
      <c r="G9354" s="24">
        <f>IF(ISERROR(VLOOKUP(A9354,'2011 County-Level Acres Tilled'!$A$2:$F$3069,6,FALSE)),0,VLOOKUP(A9354,'2011 County-Level Acres Tilled'!$A$2:$F$3069,6,FALSE))</f>
        <v>3250.2420450636423</v>
      </c>
      <c r="H9354" s="32" t="s">
        <v>5474</v>
      </c>
      <c r="I9354" s="9" t="s">
        <v>5411</v>
      </c>
      <c r="J9354" s="36">
        <f>IF(ISERROR(VLOOKUP(A9354&amp;I9354,'County-level Emissions Factors'!$E$2:$F$12273,2,FALSE)),0,VLOOKUP(A9354&amp;I9354,'County-level Emissions Factors'!$E$2:$F$12273,2,FALSE))</f>
        <v>7.2834138486312385</v>
      </c>
      <c r="K9354" s="19" t="s">
        <v>5473</v>
      </c>
      <c r="L9354" s="19" t="s">
        <v>5474</v>
      </c>
      <c r="M9354" s="38">
        <f t="shared" si="149"/>
        <v>11.836428961210025</v>
      </c>
      <c r="N9354" s="9" t="s">
        <v>5475</v>
      </c>
    </row>
    <row r="9355" spans="1:14">
      <c r="A9355" s="31" t="s">
        <v>5291</v>
      </c>
      <c r="B9355" s="31" t="s">
        <v>5264</v>
      </c>
      <c r="C9355" s="31" t="s">
        <v>74</v>
      </c>
      <c r="D9355" s="31" t="s">
        <v>5292</v>
      </c>
      <c r="E9355" s="31" t="s">
        <v>17</v>
      </c>
      <c r="F9355" s="31" t="s">
        <v>5265</v>
      </c>
      <c r="G9355" s="24">
        <f>IF(ISERROR(VLOOKUP(A9355,'2011 County-Level Acres Tilled'!$A$2:$F$3069,6,FALSE)),0,VLOOKUP(A9355,'2011 County-Level Acres Tilled'!$A$2:$F$3069,6,FALSE))</f>
        <v>211817.1448373294</v>
      </c>
      <c r="H9355" s="32" t="s">
        <v>5474</v>
      </c>
      <c r="I9355" s="9" t="s">
        <v>5411</v>
      </c>
      <c r="J9355" s="36">
        <f>IF(ISERROR(VLOOKUP(A9355&amp;I9355,'County-level Emissions Factors'!$E$2:$F$12273,2,FALSE)),0,VLOOKUP(A9355&amp;I9355,'County-level Emissions Factors'!$E$2:$F$12273,2,FALSE))</f>
        <v>9.09292497389748</v>
      </c>
      <c r="K9355" s="19" t="s">
        <v>5473</v>
      </c>
      <c r="L9355" s="19" t="s">
        <v>5474</v>
      </c>
      <c r="M9355" s="38">
        <f t="shared" si="149"/>
        <v>963.01870309550611</v>
      </c>
      <c r="N9355" s="9" t="s">
        <v>5475</v>
      </c>
    </row>
    <row r="9356" spans="1:14">
      <c r="A9356" s="31" t="s">
        <v>5293</v>
      </c>
      <c r="B9356" s="31" t="s">
        <v>5264</v>
      </c>
      <c r="C9356" s="31" t="s">
        <v>77</v>
      </c>
      <c r="D9356" s="31" t="s">
        <v>3931</v>
      </c>
      <c r="E9356" s="31" t="s">
        <v>17</v>
      </c>
      <c r="F9356" s="31" t="s">
        <v>5265</v>
      </c>
      <c r="G9356" s="24">
        <f>IF(ISERROR(VLOOKUP(A9356,'2011 County-Level Acres Tilled'!$A$2:$F$3069,6,FALSE)),0,VLOOKUP(A9356,'2011 County-Level Acres Tilled'!$A$2:$F$3069,6,FALSE))</f>
        <v>4020.8985699543</v>
      </c>
      <c r="H9356" s="32" t="s">
        <v>5474</v>
      </c>
      <c r="I9356" s="9" t="s">
        <v>5411</v>
      </c>
      <c r="J9356" s="36">
        <f>IF(ISERROR(VLOOKUP(A9356&amp;I9356,'County-level Emissions Factors'!$E$2:$F$12273,2,FALSE)),0,VLOOKUP(A9356&amp;I9356,'County-level Emissions Factors'!$E$2:$F$12273,2,FALSE))</f>
        <v>8.2217741935483879</v>
      </c>
      <c r="K9356" s="19" t="s">
        <v>5473</v>
      </c>
      <c r="L9356" s="19" t="s">
        <v>5474</v>
      </c>
      <c r="M9356" s="38">
        <f t="shared" si="149"/>
        <v>16.529460048662937</v>
      </c>
      <c r="N9356" s="9" t="s">
        <v>5475</v>
      </c>
    </row>
    <row r="9357" spans="1:14">
      <c r="A9357" s="31" t="s">
        <v>5294</v>
      </c>
      <c r="B9357" s="31" t="s">
        <v>5264</v>
      </c>
      <c r="C9357" s="31" t="s">
        <v>80</v>
      </c>
      <c r="D9357" s="31" t="s">
        <v>376</v>
      </c>
      <c r="E9357" s="31" t="s">
        <v>17</v>
      </c>
      <c r="F9357" s="31" t="s">
        <v>5265</v>
      </c>
      <c r="G9357" s="24">
        <f>IF(ISERROR(VLOOKUP(A9357,'2011 County-Level Acres Tilled'!$A$2:$F$3069,6,FALSE)),0,VLOOKUP(A9357,'2011 County-Level Acres Tilled'!$A$2:$F$3069,6,FALSE))</f>
        <v>279322.80899812456</v>
      </c>
      <c r="H9357" s="32" t="s">
        <v>5474</v>
      </c>
      <c r="I9357" s="9" t="s">
        <v>5411</v>
      </c>
      <c r="J9357" s="36">
        <f>IF(ISERROR(VLOOKUP(A9357&amp;I9357,'County-level Emissions Factors'!$E$2:$F$12273,2,FALSE)),0,VLOOKUP(A9357&amp;I9357,'County-level Emissions Factors'!$E$2:$F$12273,2,FALSE))</f>
        <v>7.2414047641465018</v>
      </c>
      <c r="K9357" s="19" t="s">
        <v>5473</v>
      </c>
      <c r="L9357" s="19" t="s">
        <v>5474</v>
      </c>
      <c r="M9357" s="38">
        <f t="shared" si="149"/>
        <v>1011.3447599069012</v>
      </c>
      <c r="N9357" s="9" t="s">
        <v>5475</v>
      </c>
    </row>
    <row r="9358" spans="1:14">
      <c r="A9358" s="31" t="s">
        <v>5295</v>
      </c>
      <c r="B9358" s="31" t="s">
        <v>5264</v>
      </c>
      <c r="C9358" s="31" t="s">
        <v>83</v>
      </c>
      <c r="D9358" s="31" t="s">
        <v>1982</v>
      </c>
      <c r="E9358" s="31" t="s">
        <v>17</v>
      </c>
      <c r="F9358" s="31" t="s">
        <v>5265</v>
      </c>
      <c r="G9358" s="24">
        <f>IF(ISERROR(VLOOKUP(A9358,'2011 County-Level Acres Tilled'!$A$2:$F$3069,6,FALSE)),0,VLOOKUP(A9358,'2011 County-Level Acres Tilled'!$A$2:$F$3069,6,FALSE))</f>
        <v>172071.71026553639</v>
      </c>
      <c r="H9358" s="32" t="s">
        <v>5474</v>
      </c>
      <c r="I9358" s="9" t="s">
        <v>5411</v>
      </c>
      <c r="J9358" s="36">
        <f>IF(ISERROR(VLOOKUP(A9358&amp;I9358,'County-level Emissions Factors'!$E$2:$F$12273,2,FALSE)),0,VLOOKUP(A9358&amp;I9358,'County-level Emissions Factors'!$E$2:$F$12273,2,FALSE))</f>
        <v>8.2816768665850677</v>
      </c>
      <c r="K9358" s="19" t="s">
        <v>5473</v>
      </c>
      <c r="L9358" s="19" t="s">
        <v>5474</v>
      </c>
      <c r="M9358" s="38">
        <f t="shared" si="149"/>
        <v>712.52115114991057</v>
      </c>
      <c r="N9358" s="9" t="s">
        <v>5475</v>
      </c>
    </row>
    <row r="9359" spans="1:14">
      <c r="A9359" s="31" t="s">
        <v>5296</v>
      </c>
      <c r="B9359" s="31" t="s">
        <v>5264</v>
      </c>
      <c r="C9359" s="31" t="s">
        <v>86</v>
      </c>
      <c r="D9359" s="31" t="s">
        <v>5297</v>
      </c>
      <c r="E9359" s="31" t="s">
        <v>17</v>
      </c>
      <c r="F9359" s="31" t="s">
        <v>5265</v>
      </c>
      <c r="G9359" s="24">
        <f>IF(ISERROR(VLOOKUP(A9359,'2011 County-Level Acres Tilled'!$A$2:$F$3069,6,FALSE)),0,VLOOKUP(A9359,'2011 County-Level Acres Tilled'!$A$2:$F$3069,6,FALSE))</f>
        <v>93402.857835951436</v>
      </c>
      <c r="H9359" s="32" t="s">
        <v>5474</v>
      </c>
      <c r="I9359" s="9" t="s">
        <v>5411</v>
      </c>
      <c r="J9359" s="36">
        <f>IF(ISERROR(VLOOKUP(A9359&amp;I9359,'County-level Emissions Factors'!$E$2:$F$12273,2,FALSE)),0,VLOOKUP(A9359&amp;I9359,'County-level Emissions Factors'!$E$2:$F$12273,2,FALSE))</f>
        <v>7.2459386178769165</v>
      </c>
      <c r="K9359" s="19" t="s">
        <v>5473</v>
      </c>
      <c r="L9359" s="19" t="s">
        <v>5474</v>
      </c>
      <c r="M9359" s="38">
        <f t="shared" si="149"/>
        <v>338.39568730679406</v>
      </c>
      <c r="N9359" s="9" t="s">
        <v>5475</v>
      </c>
    </row>
    <row r="9360" spans="1:14">
      <c r="A9360" s="31" t="s">
        <v>5298</v>
      </c>
      <c r="B9360" s="31" t="s">
        <v>5264</v>
      </c>
      <c r="C9360" s="31" t="s">
        <v>89</v>
      </c>
      <c r="D9360" s="31" t="s">
        <v>1661</v>
      </c>
      <c r="E9360" s="31" t="s">
        <v>17</v>
      </c>
      <c r="F9360" s="31" t="s">
        <v>5265</v>
      </c>
      <c r="G9360" s="24">
        <f>IF(ISERROR(VLOOKUP(A9360,'2011 County-Level Acres Tilled'!$A$2:$F$3069,6,FALSE)),0,VLOOKUP(A9360,'2011 County-Level Acres Tilled'!$A$2:$F$3069,6,FALSE))</f>
        <v>94119.911131301342</v>
      </c>
      <c r="H9360" s="32" t="s">
        <v>5474</v>
      </c>
      <c r="I9360" s="9" t="s">
        <v>5411</v>
      </c>
      <c r="J9360" s="36">
        <f>IF(ISERROR(VLOOKUP(A9360&amp;I9360,'County-level Emissions Factors'!$E$2:$F$12273,2,FALSE)),0,VLOOKUP(A9360&amp;I9360,'County-level Emissions Factors'!$E$2:$F$12273,2,FALSE))</f>
        <v>5.6889746662283542</v>
      </c>
      <c r="K9360" s="19" t="s">
        <v>5473</v>
      </c>
      <c r="L9360" s="19" t="s">
        <v>5474</v>
      </c>
      <c r="M9360" s="38">
        <f t="shared" si="149"/>
        <v>267.7228950068187</v>
      </c>
      <c r="N9360" s="9" t="s">
        <v>5475</v>
      </c>
    </row>
    <row r="9361" spans="1:14">
      <c r="A9361" s="31" t="s">
        <v>5299</v>
      </c>
      <c r="B9361" s="31" t="s">
        <v>5264</v>
      </c>
      <c r="C9361" s="31" t="s">
        <v>92</v>
      </c>
      <c r="D9361" s="31" t="s">
        <v>2365</v>
      </c>
      <c r="E9361" s="31" t="s">
        <v>17</v>
      </c>
      <c r="F9361" s="31" t="s">
        <v>5265</v>
      </c>
      <c r="G9361" s="24">
        <f>IF(ISERROR(VLOOKUP(A9361,'2011 County-Level Acres Tilled'!$A$2:$F$3069,6,FALSE)),0,VLOOKUP(A9361,'2011 County-Level Acres Tilled'!$A$2:$F$3069,6,FALSE))</f>
        <v>933.3752923976615</v>
      </c>
      <c r="H9361" s="32" t="s">
        <v>5474</v>
      </c>
      <c r="I9361" s="9" t="s">
        <v>5411</v>
      </c>
      <c r="J9361" s="36">
        <f>IF(ISERROR(VLOOKUP(A9361&amp;I9361,'County-level Emissions Factors'!$E$2:$F$12273,2,FALSE)),0,VLOOKUP(A9361&amp;I9361,'County-level Emissions Factors'!$E$2:$F$12273,2,FALSE))</f>
        <v>4.3881151346332405</v>
      </c>
      <c r="K9361" s="19" t="s">
        <v>5473</v>
      </c>
      <c r="L9361" s="19" t="s">
        <v>5474</v>
      </c>
      <c r="M9361" s="38">
        <f t="shared" si="149"/>
        <v>2.0478791234314526</v>
      </c>
      <c r="N9361" s="9" t="s">
        <v>5475</v>
      </c>
    </row>
    <row r="9362" spans="1:14">
      <c r="A9362" s="31" t="s">
        <v>5300</v>
      </c>
      <c r="B9362" s="31" t="s">
        <v>5264</v>
      </c>
      <c r="C9362" s="31" t="s">
        <v>95</v>
      </c>
      <c r="D9362" s="31" t="s">
        <v>123</v>
      </c>
      <c r="E9362" s="31" t="s">
        <v>17</v>
      </c>
      <c r="F9362" s="31" t="s">
        <v>5265</v>
      </c>
      <c r="G9362" s="24">
        <f>IF(ISERROR(VLOOKUP(A9362,'2011 County-Level Acres Tilled'!$A$2:$F$3069,6,FALSE)),0,VLOOKUP(A9362,'2011 County-Level Acres Tilled'!$A$2:$F$3069,6,FALSE))</f>
        <v>99471.620965334267</v>
      </c>
      <c r="H9362" s="32" t="s">
        <v>5474</v>
      </c>
      <c r="I9362" s="9" t="s">
        <v>5411</v>
      </c>
      <c r="J9362" s="36">
        <f>IF(ISERROR(VLOOKUP(A9362&amp;I9362,'County-level Emissions Factors'!$E$2:$F$12273,2,FALSE)),0,VLOOKUP(A9362&amp;I9362,'County-level Emissions Factors'!$E$2:$F$12273,2,FALSE))</f>
        <v>9.0862728431789197</v>
      </c>
      <c r="K9362" s="19" t="s">
        <v>5473</v>
      </c>
      <c r="L9362" s="19" t="s">
        <v>5474</v>
      </c>
      <c r="M9362" s="38">
        <f t="shared" si="149"/>
        <v>451.91314412215183</v>
      </c>
      <c r="N9362" s="9" t="s">
        <v>5475</v>
      </c>
    </row>
    <row r="9363" spans="1:14">
      <c r="A9363" s="31" t="s">
        <v>5301</v>
      </c>
      <c r="B9363" s="31" t="s">
        <v>5264</v>
      </c>
      <c r="C9363" s="31" t="s">
        <v>98</v>
      </c>
      <c r="D9363" s="31" t="s">
        <v>126</v>
      </c>
      <c r="E9363" s="31" t="s">
        <v>17</v>
      </c>
      <c r="F9363" s="31" t="s">
        <v>5265</v>
      </c>
      <c r="G9363" s="24">
        <f>IF(ISERROR(VLOOKUP(A9363,'2011 County-Level Acres Tilled'!$A$2:$F$3069,6,FALSE)),0,VLOOKUP(A9363,'2011 County-Level Acres Tilled'!$A$2:$F$3069,6,FALSE))</f>
        <v>165870.67511671351</v>
      </c>
      <c r="H9363" s="32" t="s">
        <v>5474</v>
      </c>
      <c r="I9363" s="9" t="s">
        <v>5411</v>
      </c>
      <c r="J9363" s="36">
        <f>IF(ISERROR(VLOOKUP(A9363&amp;I9363,'County-level Emissions Factors'!$E$2:$F$12273,2,FALSE)),0,VLOOKUP(A9363&amp;I9363,'County-level Emissions Factors'!$E$2:$F$12273,2,FALSE))</f>
        <v>9.9723302903072568</v>
      </c>
      <c r="K9363" s="19" t="s">
        <v>5473</v>
      </c>
      <c r="L9363" s="19" t="s">
        <v>5474</v>
      </c>
      <c r="M9363" s="38">
        <f t="shared" si="149"/>
        <v>827.05857887005823</v>
      </c>
      <c r="N9363" s="9" t="s">
        <v>5475</v>
      </c>
    </row>
    <row r="9364" spans="1:14">
      <c r="A9364" s="31" t="s">
        <v>5302</v>
      </c>
      <c r="B9364" s="31" t="s">
        <v>5264</v>
      </c>
      <c r="C9364" s="31" t="s">
        <v>101</v>
      </c>
      <c r="D9364" s="31" t="s">
        <v>249</v>
      </c>
      <c r="E9364" s="31" t="s">
        <v>17</v>
      </c>
      <c r="F9364" s="31" t="s">
        <v>5265</v>
      </c>
      <c r="G9364" s="24">
        <f>IF(ISERROR(VLOOKUP(A9364,'2011 County-Level Acres Tilled'!$A$2:$F$3069,6,FALSE)),0,VLOOKUP(A9364,'2011 County-Level Acres Tilled'!$A$2:$F$3069,6,FALSE))</f>
        <v>82871.398867063617</v>
      </c>
      <c r="H9364" s="32" t="s">
        <v>5474</v>
      </c>
      <c r="I9364" s="9" t="s">
        <v>5411</v>
      </c>
      <c r="J9364" s="36">
        <f>IF(ISERROR(VLOOKUP(A9364&amp;I9364,'County-level Emissions Factors'!$E$2:$F$12273,2,FALSE)),0,VLOOKUP(A9364&amp;I9364,'County-level Emissions Factors'!$E$2:$F$12273,2,FALSE))</f>
        <v>7.2506739229947623</v>
      </c>
      <c r="K9364" s="19" t="s">
        <v>5473</v>
      </c>
      <c r="L9364" s="19" t="s">
        <v>5474</v>
      </c>
      <c r="M9364" s="38">
        <f t="shared" si="149"/>
        <v>300.43674536375795</v>
      </c>
      <c r="N9364" s="9" t="s">
        <v>5475</v>
      </c>
    </row>
    <row r="9365" spans="1:14">
      <c r="A9365" s="31" t="s">
        <v>5303</v>
      </c>
      <c r="B9365" s="31" t="s">
        <v>5264</v>
      </c>
      <c r="C9365" s="31" t="s">
        <v>104</v>
      </c>
      <c r="D9365" s="31" t="s">
        <v>5304</v>
      </c>
      <c r="E9365" s="31" t="s">
        <v>17</v>
      </c>
      <c r="F9365" s="31" t="s">
        <v>5265</v>
      </c>
      <c r="G9365" s="24">
        <f>IF(ISERROR(VLOOKUP(A9365,'2011 County-Level Acres Tilled'!$A$2:$F$3069,6,FALSE)),0,VLOOKUP(A9365,'2011 County-Level Acres Tilled'!$A$2:$F$3069,6,FALSE))</f>
        <v>70036.266121973502</v>
      </c>
      <c r="H9365" s="32" t="s">
        <v>5474</v>
      </c>
      <c r="I9365" s="9" t="s">
        <v>5411</v>
      </c>
      <c r="J9365" s="36">
        <f>IF(ISERROR(VLOOKUP(A9365&amp;I9365,'County-level Emissions Factors'!$E$2:$F$12273,2,FALSE)),0,VLOOKUP(A9365&amp;I9365,'County-level Emissions Factors'!$E$2:$F$12273,2,FALSE))</f>
        <v>7.9690247094142093</v>
      </c>
      <c r="K9365" s="19" t="s">
        <v>5473</v>
      </c>
      <c r="L9365" s="19" t="s">
        <v>5474</v>
      </c>
      <c r="M9365" s="38">
        <f t="shared" si="149"/>
        <v>279.06036764055807</v>
      </c>
      <c r="N9365" s="9" t="s">
        <v>5475</v>
      </c>
    </row>
    <row r="9366" spans="1:14">
      <c r="A9366" s="31" t="s">
        <v>5305</v>
      </c>
      <c r="B9366" s="31" t="s">
        <v>5264</v>
      </c>
      <c r="C9366" s="31" t="s">
        <v>107</v>
      </c>
      <c r="D9366" s="31" t="s">
        <v>5306</v>
      </c>
      <c r="E9366" s="31" t="s">
        <v>17</v>
      </c>
      <c r="F9366" s="31" t="s">
        <v>5265</v>
      </c>
      <c r="G9366" s="24">
        <f>IF(ISERROR(VLOOKUP(A9366,'2011 County-Level Acres Tilled'!$A$2:$F$3069,6,FALSE)),0,VLOOKUP(A9366,'2011 County-Level Acres Tilled'!$A$2:$F$3069,6,FALSE))</f>
        <v>81319.262095768543</v>
      </c>
      <c r="H9366" s="32" t="s">
        <v>5474</v>
      </c>
      <c r="I9366" s="9" t="s">
        <v>5411</v>
      </c>
      <c r="J9366" s="36">
        <f>IF(ISERROR(VLOOKUP(A9366&amp;I9366,'County-level Emissions Factors'!$E$2:$F$12273,2,FALSE)),0,VLOOKUP(A9366&amp;I9366,'County-level Emissions Factors'!$E$2:$F$12273,2,FALSE))</f>
        <v>7.3788606060606057</v>
      </c>
      <c r="K9366" s="19" t="s">
        <v>5473</v>
      </c>
      <c r="L9366" s="19" t="s">
        <v>5474</v>
      </c>
      <c r="M9366" s="38">
        <f t="shared" si="149"/>
        <v>300.02174979619195</v>
      </c>
      <c r="N9366" s="9" t="s">
        <v>5475</v>
      </c>
    </row>
    <row r="9367" spans="1:14">
      <c r="A9367" s="31" t="s">
        <v>5307</v>
      </c>
      <c r="B9367" s="31" t="s">
        <v>5264</v>
      </c>
      <c r="C9367" s="31" t="s">
        <v>110</v>
      </c>
      <c r="D9367" s="31" t="s">
        <v>5308</v>
      </c>
      <c r="E9367" s="31" t="s">
        <v>17</v>
      </c>
      <c r="F9367" s="31" t="s">
        <v>5265</v>
      </c>
      <c r="G9367" s="24">
        <f>IF(ISERROR(VLOOKUP(A9367,'2011 County-Level Acres Tilled'!$A$2:$F$3069,6,FALSE)),0,VLOOKUP(A9367,'2011 County-Level Acres Tilled'!$A$2:$F$3069,6,FALSE))</f>
        <v>57034.816010151233</v>
      </c>
      <c r="H9367" s="32" t="s">
        <v>5474</v>
      </c>
      <c r="I9367" s="9" t="s">
        <v>5411</v>
      </c>
      <c r="J9367" s="36">
        <f>IF(ISERROR(VLOOKUP(A9367&amp;I9367,'County-level Emissions Factors'!$E$2:$F$12273,2,FALSE)),0,VLOOKUP(A9367&amp;I9367,'County-level Emissions Factors'!$E$2:$F$12273,2,FALSE))</f>
        <v>6.4339526411657557</v>
      </c>
      <c r="K9367" s="19" t="s">
        <v>5473</v>
      </c>
      <c r="L9367" s="19" t="s">
        <v>5474</v>
      </c>
      <c r="M9367" s="38">
        <f t="shared" si="149"/>
        <v>183.47965255345773</v>
      </c>
      <c r="N9367" s="9" t="s">
        <v>5475</v>
      </c>
    </row>
    <row r="9368" spans="1:14">
      <c r="A9368" s="31" t="s">
        <v>5309</v>
      </c>
      <c r="B9368" s="31" t="s">
        <v>5264</v>
      </c>
      <c r="C9368" s="31" t="s">
        <v>113</v>
      </c>
      <c r="D9368" s="31" t="s">
        <v>393</v>
      </c>
      <c r="E9368" s="31" t="s">
        <v>17</v>
      </c>
      <c r="F9368" s="31" t="s">
        <v>5265</v>
      </c>
      <c r="G9368" s="24">
        <f>IF(ISERROR(VLOOKUP(A9368,'2011 County-Level Acres Tilled'!$A$2:$F$3069,6,FALSE)),0,VLOOKUP(A9368,'2011 County-Level Acres Tilled'!$A$2:$F$3069,6,FALSE))</f>
        <v>178857.76191310704</v>
      </c>
      <c r="H9368" s="32" t="s">
        <v>5474</v>
      </c>
      <c r="I9368" s="9" t="s">
        <v>5411</v>
      </c>
      <c r="J9368" s="36">
        <f>IF(ISERROR(VLOOKUP(A9368&amp;I9368,'County-level Emissions Factors'!$E$2:$F$12273,2,FALSE)),0,VLOOKUP(A9368&amp;I9368,'County-level Emissions Factors'!$E$2:$F$12273,2,FALSE))</f>
        <v>8.3224918421833305</v>
      </c>
      <c r="K9368" s="19" t="s">
        <v>5473</v>
      </c>
      <c r="L9368" s="19" t="s">
        <v>5474</v>
      </c>
      <c r="M9368" s="38">
        <f t="shared" si="149"/>
        <v>744.27113221650086</v>
      </c>
      <c r="N9368" s="9" t="s">
        <v>5475</v>
      </c>
    </row>
    <row r="9369" spans="1:14">
      <c r="A9369" s="31" t="s">
        <v>5310</v>
      </c>
      <c r="B9369" s="31" t="s">
        <v>5264</v>
      </c>
      <c r="C9369" s="31" t="s">
        <v>116</v>
      </c>
      <c r="D9369" s="31" t="s">
        <v>5311</v>
      </c>
      <c r="E9369" s="31" t="s">
        <v>17</v>
      </c>
      <c r="F9369" s="31" t="s">
        <v>5265</v>
      </c>
      <c r="G9369" s="24">
        <f>IF(ISERROR(VLOOKUP(A9369,'2011 County-Level Acres Tilled'!$A$2:$F$3069,6,FALSE)),0,VLOOKUP(A9369,'2011 County-Level Acres Tilled'!$A$2:$F$3069,6,FALSE))</f>
        <v>45983.314218436513</v>
      </c>
      <c r="H9369" s="32" t="s">
        <v>5474</v>
      </c>
      <c r="I9369" s="9" t="s">
        <v>5411</v>
      </c>
      <c r="J9369" s="36">
        <f>IF(ISERROR(VLOOKUP(A9369&amp;I9369,'County-level Emissions Factors'!$E$2:$F$12273,2,FALSE)),0,VLOOKUP(A9369&amp;I9369,'County-level Emissions Factors'!$E$2:$F$12273,2,FALSE))</f>
        <v>7.2754486199404527</v>
      </c>
      <c r="K9369" s="19" t="s">
        <v>5473</v>
      </c>
      <c r="L9369" s="19" t="s">
        <v>5474</v>
      </c>
      <c r="M9369" s="38">
        <f t="shared" si="149"/>
        <v>167.27461998540605</v>
      </c>
      <c r="N9369" s="9" t="s">
        <v>5475</v>
      </c>
    </row>
    <row r="9370" spans="1:14">
      <c r="A9370" s="31" t="s">
        <v>5312</v>
      </c>
      <c r="B9370" s="31" t="s">
        <v>5264</v>
      </c>
      <c r="C9370" s="31" t="s">
        <v>119</v>
      </c>
      <c r="D9370" s="31" t="s">
        <v>397</v>
      </c>
      <c r="E9370" s="31" t="s">
        <v>17</v>
      </c>
      <c r="F9370" s="31" t="s">
        <v>5265</v>
      </c>
      <c r="G9370" s="24">
        <f>IF(ISERROR(VLOOKUP(A9370,'2011 County-Level Acres Tilled'!$A$2:$F$3069,6,FALSE)),0,VLOOKUP(A9370,'2011 County-Level Acres Tilled'!$A$2:$F$3069,6,FALSE))</f>
        <v>15309.690605140851</v>
      </c>
      <c r="H9370" s="32" t="s">
        <v>5474</v>
      </c>
      <c r="I9370" s="9" t="s">
        <v>5411</v>
      </c>
      <c r="J9370" s="36">
        <f>IF(ISERROR(VLOOKUP(A9370&amp;I9370,'County-level Emissions Factors'!$E$2:$F$12273,2,FALSE)),0,VLOOKUP(A9370&amp;I9370,'County-level Emissions Factors'!$E$2:$F$12273,2,FALSE))</f>
        <v>8.0924011372447655</v>
      </c>
      <c r="K9370" s="19" t="s">
        <v>5473</v>
      </c>
      <c r="L9370" s="19" t="s">
        <v>5474</v>
      </c>
      <c r="M9370" s="38">
        <f t="shared" si="149"/>
        <v>61.946078831953663</v>
      </c>
      <c r="N9370" s="9" t="s">
        <v>5475</v>
      </c>
    </row>
    <row r="9371" spans="1:14">
      <c r="A9371" s="31" t="s">
        <v>5313</v>
      </c>
      <c r="B9371" s="31" t="s">
        <v>5264</v>
      </c>
      <c r="C9371" s="31" t="s">
        <v>122</v>
      </c>
      <c r="D9371" s="31" t="s">
        <v>5314</v>
      </c>
      <c r="E9371" s="31" t="s">
        <v>17</v>
      </c>
      <c r="F9371" s="31" t="s">
        <v>5265</v>
      </c>
      <c r="G9371" s="24">
        <f>IF(ISERROR(VLOOKUP(A9371,'2011 County-Level Acres Tilled'!$A$2:$F$3069,6,FALSE)),0,VLOOKUP(A9371,'2011 County-Level Acres Tilled'!$A$2:$F$3069,6,FALSE))</f>
        <v>64901.388888889007</v>
      </c>
      <c r="H9371" s="32" t="s">
        <v>5474</v>
      </c>
      <c r="I9371" s="9" t="s">
        <v>5411</v>
      </c>
      <c r="J9371" s="36">
        <f>IF(ISERROR(VLOOKUP(A9371&amp;I9371,'County-level Emissions Factors'!$E$2:$F$12273,2,FALSE)),0,VLOOKUP(A9371&amp;I9371,'County-level Emissions Factors'!$E$2:$F$12273,2,FALSE))</f>
        <v>11.953179396092363</v>
      </c>
      <c r="K9371" s="19" t="s">
        <v>5473</v>
      </c>
      <c r="L9371" s="19" t="s">
        <v>5474</v>
      </c>
      <c r="M9371" s="38">
        <f t="shared" si="149"/>
        <v>387.88897222222295</v>
      </c>
      <c r="N9371" s="9" t="s">
        <v>5475</v>
      </c>
    </row>
    <row r="9372" spans="1:14">
      <c r="A9372" s="31" t="s">
        <v>5315</v>
      </c>
      <c r="B9372" s="31" t="s">
        <v>5264</v>
      </c>
      <c r="C9372" s="31" t="s">
        <v>125</v>
      </c>
      <c r="D9372" s="31" t="s">
        <v>5316</v>
      </c>
      <c r="E9372" s="31" t="s">
        <v>17</v>
      </c>
      <c r="F9372" s="31" t="s">
        <v>5265</v>
      </c>
      <c r="G9372" s="24">
        <f>IF(ISERROR(VLOOKUP(A9372,'2011 County-Level Acres Tilled'!$A$2:$F$3069,6,FALSE)),0,VLOOKUP(A9372,'2011 County-Level Acres Tilled'!$A$2:$F$3069,6,FALSE))</f>
        <v>165206.16338160905</v>
      </c>
      <c r="H9372" s="32" t="s">
        <v>5474</v>
      </c>
      <c r="I9372" s="9" t="s">
        <v>5411</v>
      </c>
      <c r="J9372" s="36">
        <f>IF(ISERROR(VLOOKUP(A9372&amp;I9372,'County-level Emissions Factors'!$E$2:$F$12273,2,FALSE)),0,VLOOKUP(A9372&amp;I9372,'County-level Emissions Factors'!$E$2:$F$12273,2,FALSE))</f>
        <v>10.152304096983862</v>
      </c>
      <c r="K9372" s="19" t="s">
        <v>5473</v>
      </c>
      <c r="L9372" s="19" t="s">
        <v>5474</v>
      </c>
      <c r="M9372" s="38">
        <f t="shared" si="149"/>
        <v>838.6116046730474</v>
      </c>
      <c r="N9372" s="9" t="s">
        <v>5475</v>
      </c>
    </row>
    <row r="9373" spans="1:14">
      <c r="A9373" s="31" t="s">
        <v>5317</v>
      </c>
      <c r="B9373" s="31" t="s">
        <v>5264</v>
      </c>
      <c r="C9373" s="31" t="s">
        <v>128</v>
      </c>
      <c r="D9373" s="31" t="s">
        <v>5318</v>
      </c>
      <c r="E9373" s="31" t="s">
        <v>17</v>
      </c>
      <c r="F9373" s="31" t="s">
        <v>5265</v>
      </c>
      <c r="G9373" s="24">
        <f>IF(ISERROR(VLOOKUP(A9373,'2011 County-Level Acres Tilled'!$A$2:$F$3069,6,FALSE)),0,VLOOKUP(A9373,'2011 County-Level Acres Tilled'!$A$2:$F$3069,6,FALSE))</f>
        <v>8517.4857995664406</v>
      </c>
      <c r="H9373" s="32" t="s">
        <v>5474</v>
      </c>
      <c r="I9373" s="9" t="s">
        <v>5411</v>
      </c>
      <c r="J9373" s="36">
        <f>IF(ISERROR(VLOOKUP(A9373&amp;I9373,'County-level Emissions Factors'!$E$2:$F$12273,2,FALSE)),0,VLOOKUP(A9373&amp;I9373,'County-level Emissions Factors'!$E$2:$F$12273,2,FALSE))</f>
        <v>2.8713342711827723</v>
      </c>
      <c r="K9373" s="19" t="s">
        <v>5473</v>
      </c>
      <c r="L9373" s="19" t="s">
        <v>5474</v>
      </c>
      <c r="M9373" s="38">
        <f t="shared" si="149"/>
        <v>12.22827444030386</v>
      </c>
      <c r="N9373" s="9" t="s">
        <v>5475</v>
      </c>
    </row>
    <row r="9374" spans="1:14">
      <c r="A9374" s="31" t="s">
        <v>5319</v>
      </c>
      <c r="B9374" s="31" t="s">
        <v>5264</v>
      </c>
      <c r="C9374" s="31" t="s">
        <v>131</v>
      </c>
      <c r="D9374" s="31" t="s">
        <v>2393</v>
      </c>
      <c r="E9374" s="31" t="s">
        <v>17</v>
      </c>
      <c r="F9374" s="31" t="s">
        <v>5265</v>
      </c>
      <c r="G9374" s="24">
        <f>IF(ISERROR(VLOOKUP(A9374,'2011 County-Level Acres Tilled'!$A$2:$F$3069,6,FALSE)),0,VLOOKUP(A9374,'2011 County-Level Acres Tilled'!$A$2:$F$3069,6,FALSE))</f>
        <v>45802.863609031876</v>
      </c>
      <c r="H9374" s="32" t="s">
        <v>5474</v>
      </c>
      <c r="I9374" s="9" t="s">
        <v>5411</v>
      </c>
      <c r="J9374" s="36">
        <f>IF(ISERROR(VLOOKUP(A9374&amp;I9374,'County-level Emissions Factors'!$E$2:$F$12273,2,FALSE)),0,VLOOKUP(A9374&amp;I9374,'County-level Emissions Factors'!$E$2:$F$12273,2,FALSE))</f>
        <v>7.6407702674920621</v>
      </c>
      <c r="K9374" s="19" t="s">
        <v>5473</v>
      </c>
      <c r="L9374" s="19" t="s">
        <v>5474</v>
      </c>
      <c r="M9374" s="38">
        <f t="shared" si="149"/>
        <v>174.98457921494247</v>
      </c>
      <c r="N9374" s="9" t="s">
        <v>5475</v>
      </c>
    </row>
    <row r="9375" spans="1:14">
      <c r="A9375" s="31" t="s">
        <v>5320</v>
      </c>
      <c r="B9375" s="31" t="s">
        <v>5264</v>
      </c>
      <c r="C9375" s="31" t="s">
        <v>5321</v>
      </c>
      <c r="D9375" s="31" t="s">
        <v>2398</v>
      </c>
      <c r="E9375" s="31" t="s">
        <v>17</v>
      </c>
      <c r="F9375" s="31" t="s">
        <v>5265</v>
      </c>
      <c r="G9375" s="24">
        <f>IF(ISERROR(VLOOKUP(A9375,'2011 County-Level Acres Tilled'!$A$2:$F$3069,6,FALSE)),0,VLOOKUP(A9375,'2011 County-Level Acres Tilled'!$A$2:$F$3069,6,FALSE))</f>
        <v>199.95900535652882</v>
      </c>
      <c r="H9375" s="32" t="s">
        <v>5474</v>
      </c>
      <c r="I9375" s="9" t="s">
        <v>5411</v>
      </c>
      <c r="J9375" s="36">
        <f>IF(ISERROR(VLOOKUP(A9375&amp;I9375,'County-level Emissions Factors'!$E$2:$F$12273,2,FALSE)),0,VLOOKUP(A9375&amp;I9375,'County-level Emissions Factors'!$E$2:$F$12273,2,FALSE))</f>
        <v>7.9425837320574164</v>
      </c>
      <c r="K9375" s="19" t="s">
        <v>5473</v>
      </c>
      <c r="L9375" s="19" t="s">
        <v>5474</v>
      </c>
      <c r="M9375" s="38">
        <f t="shared" si="149"/>
        <v>0.79409557151157373</v>
      </c>
      <c r="N9375" s="9" t="s">
        <v>5475</v>
      </c>
    </row>
    <row r="9376" spans="1:14">
      <c r="A9376" s="31" t="s">
        <v>5322</v>
      </c>
      <c r="B9376" s="31" t="s">
        <v>5264</v>
      </c>
      <c r="C9376" s="31" t="s">
        <v>134</v>
      </c>
      <c r="D9376" s="31" t="s">
        <v>5323</v>
      </c>
      <c r="E9376" s="31" t="s">
        <v>17</v>
      </c>
      <c r="F9376" s="31" t="s">
        <v>5265</v>
      </c>
      <c r="G9376" s="24">
        <f>IF(ISERROR(VLOOKUP(A9376,'2011 County-Level Acres Tilled'!$A$2:$F$3069,6,FALSE)),0,VLOOKUP(A9376,'2011 County-Level Acres Tilled'!$A$2:$F$3069,6,FALSE))</f>
        <v>2571.6578572309436</v>
      </c>
      <c r="H9376" s="32" t="s">
        <v>5474</v>
      </c>
      <c r="I9376" s="9" t="s">
        <v>5411</v>
      </c>
      <c r="J9376" s="36">
        <f>IF(ISERROR(VLOOKUP(A9376&amp;I9376,'County-level Emissions Factors'!$E$2:$F$12273,2,FALSE)),0,VLOOKUP(A9376&amp;I9376,'County-level Emissions Factors'!$E$2:$F$12273,2,FALSE))</f>
        <v>4.0597701149425278</v>
      </c>
      <c r="K9376" s="19" t="s">
        <v>5473</v>
      </c>
      <c r="L9376" s="19" t="s">
        <v>5474</v>
      </c>
      <c r="M9376" s="38">
        <f t="shared" si="149"/>
        <v>5.2201698573216619</v>
      </c>
      <c r="N9376" s="9" t="s">
        <v>5475</v>
      </c>
    </row>
    <row r="9377" spans="1:14">
      <c r="A9377" s="31" t="s">
        <v>5324</v>
      </c>
      <c r="B9377" s="31" t="s">
        <v>5264</v>
      </c>
      <c r="C9377" s="31" t="s">
        <v>137</v>
      </c>
      <c r="D9377" s="31" t="s">
        <v>165</v>
      </c>
      <c r="E9377" s="31" t="s">
        <v>17</v>
      </c>
      <c r="F9377" s="31" t="s">
        <v>5265</v>
      </c>
      <c r="G9377" s="24">
        <f>IF(ISERROR(VLOOKUP(A9377,'2011 County-Level Acres Tilled'!$A$2:$F$3069,6,FALSE)),0,VLOOKUP(A9377,'2011 County-Level Acres Tilled'!$A$2:$F$3069,6,FALSE))</f>
        <v>85803.165383978951</v>
      </c>
      <c r="H9377" s="32" t="s">
        <v>5474</v>
      </c>
      <c r="I9377" s="9" t="s">
        <v>5411</v>
      </c>
      <c r="J9377" s="36">
        <f>IF(ISERROR(VLOOKUP(A9377&amp;I9377,'County-level Emissions Factors'!$E$2:$F$12273,2,FALSE)),0,VLOOKUP(A9377&amp;I9377,'County-level Emissions Factors'!$E$2:$F$12273,2,FALSE))</f>
        <v>9.9666746432574698</v>
      </c>
      <c r="K9377" s="19" t="s">
        <v>5473</v>
      </c>
      <c r="L9377" s="19" t="s">
        <v>5474</v>
      </c>
      <c r="M9377" s="38">
        <f t="shared" si="149"/>
        <v>427.58611637186505</v>
      </c>
      <c r="N9377" s="9" t="s">
        <v>5475</v>
      </c>
    </row>
    <row r="9378" spans="1:14">
      <c r="A9378" s="31" t="s">
        <v>5325</v>
      </c>
      <c r="B9378" s="31" t="s">
        <v>5264</v>
      </c>
      <c r="C9378" s="31" t="s">
        <v>140</v>
      </c>
      <c r="D9378" s="31" t="s">
        <v>5326</v>
      </c>
      <c r="E9378" s="31" t="s">
        <v>17</v>
      </c>
      <c r="F9378" s="31" t="s">
        <v>5265</v>
      </c>
      <c r="G9378" s="24">
        <f>IF(ISERROR(VLOOKUP(A9378,'2011 County-Level Acres Tilled'!$A$2:$F$3069,6,FALSE)),0,VLOOKUP(A9378,'2011 County-Level Acres Tilled'!$A$2:$F$3069,6,FALSE))</f>
        <v>51423.587136867383</v>
      </c>
      <c r="H9378" s="32" t="s">
        <v>5474</v>
      </c>
      <c r="I9378" s="9" t="s">
        <v>5411</v>
      </c>
      <c r="J9378" s="36">
        <f>IF(ISERROR(VLOOKUP(A9378&amp;I9378,'County-level Emissions Factors'!$E$2:$F$12273,2,FALSE)),0,VLOOKUP(A9378&amp;I9378,'County-level Emissions Factors'!$E$2:$F$12273,2,FALSE))</f>
        <v>9.6721435692921229</v>
      </c>
      <c r="K9378" s="19" t="s">
        <v>5473</v>
      </c>
      <c r="L9378" s="19" t="s">
        <v>5474</v>
      </c>
      <c r="M9378" s="38">
        <f t="shared" si="149"/>
        <v>248.68815881789249</v>
      </c>
      <c r="N9378" s="9" t="s">
        <v>5475</v>
      </c>
    </row>
    <row r="9379" spans="1:14">
      <c r="A9379" s="31" t="s">
        <v>5327</v>
      </c>
      <c r="B9379" s="31" t="s">
        <v>5264</v>
      </c>
      <c r="C9379" s="31" t="s">
        <v>143</v>
      </c>
      <c r="D9379" s="31" t="s">
        <v>1282</v>
      </c>
      <c r="E9379" s="31" t="s">
        <v>17</v>
      </c>
      <c r="F9379" s="31" t="s">
        <v>5265</v>
      </c>
      <c r="G9379" s="24">
        <f>IF(ISERROR(VLOOKUP(A9379,'2011 County-Level Acres Tilled'!$A$2:$F$3069,6,FALSE)),0,VLOOKUP(A9379,'2011 County-Level Acres Tilled'!$A$2:$F$3069,6,FALSE))</f>
        <v>7595.0058067369537</v>
      </c>
      <c r="H9379" s="32" t="s">
        <v>5474</v>
      </c>
      <c r="I9379" s="9" t="s">
        <v>5411</v>
      </c>
      <c r="J9379" s="36">
        <f>IF(ISERROR(VLOOKUP(A9379&amp;I9379,'County-level Emissions Factors'!$E$2:$F$12273,2,FALSE)),0,VLOOKUP(A9379&amp;I9379,'County-level Emissions Factors'!$E$2:$F$12273,2,FALSE))</f>
        <v>8.1377884196778414</v>
      </c>
      <c r="K9379" s="19" t="s">
        <v>5473</v>
      </c>
      <c r="L9379" s="19" t="s">
        <v>5474</v>
      </c>
      <c r="M9379" s="38">
        <f t="shared" si="149"/>
        <v>30.903275150724969</v>
      </c>
      <c r="N9379" s="9" t="s">
        <v>5475</v>
      </c>
    </row>
    <row r="9380" spans="1:14">
      <c r="A9380" s="31" t="s">
        <v>5328</v>
      </c>
      <c r="B9380" s="31" t="s">
        <v>5264</v>
      </c>
      <c r="C9380" s="31" t="s">
        <v>146</v>
      </c>
      <c r="D9380" s="31" t="s">
        <v>5329</v>
      </c>
      <c r="E9380" s="31" t="s">
        <v>17</v>
      </c>
      <c r="F9380" s="31" t="s">
        <v>5265</v>
      </c>
      <c r="G9380" s="24">
        <f>IF(ISERROR(VLOOKUP(A9380,'2011 County-Level Acres Tilled'!$A$2:$F$3069,6,FALSE)),0,VLOOKUP(A9380,'2011 County-Level Acres Tilled'!$A$2:$F$3069,6,FALSE))</f>
        <v>154433.23780745352</v>
      </c>
      <c r="H9380" s="32" t="s">
        <v>5474</v>
      </c>
      <c r="I9380" s="9" t="s">
        <v>5411</v>
      </c>
      <c r="J9380" s="36">
        <f>IF(ISERROR(VLOOKUP(A9380&amp;I9380,'County-level Emissions Factors'!$E$2:$F$12273,2,FALSE)),0,VLOOKUP(A9380&amp;I9380,'County-level Emissions Factors'!$E$2:$F$12273,2,FALSE))</f>
        <v>7.4989506892531379</v>
      </c>
      <c r="K9380" s="19" t="s">
        <v>5473</v>
      </c>
      <c r="L9380" s="19" t="s">
        <v>5474</v>
      </c>
      <c r="M9380" s="38">
        <f t="shared" si="149"/>
        <v>579.04361754989873</v>
      </c>
      <c r="N9380" s="9" t="s">
        <v>5475</v>
      </c>
    </row>
    <row r="9381" spans="1:14">
      <c r="A9381" s="31" t="s">
        <v>5330</v>
      </c>
      <c r="B9381" s="31" t="s">
        <v>5264</v>
      </c>
      <c r="C9381" s="31" t="s">
        <v>149</v>
      </c>
      <c r="D9381" s="31" t="s">
        <v>5331</v>
      </c>
      <c r="E9381" s="31" t="s">
        <v>17</v>
      </c>
      <c r="F9381" s="31" t="s">
        <v>5265</v>
      </c>
      <c r="G9381" s="24">
        <f>IF(ISERROR(VLOOKUP(A9381,'2011 County-Level Acres Tilled'!$A$2:$F$3069,6,FALSE)),0,VLOOKUP(A9381,'2011 County-Level Acres Tilled'!$A$2:$F$3069,6,FALSE))</f>
        <v>46351.20395456886</v>
      </c>
      <c r="H9381" s="32" t="s">
        <v>5474</v>
      </c>
      <c r="I9381" s="9" t="s">
        <v>5411</v>
      </c>
      <c r="J9381" s="36">
        <f>IF(ISERROR(VLOOKUP(A9381&amp;I9381,'County-level Emissions Factors'!$E$2:$F$12273,2,FALSE)),0,VLOOKUP(A9381&amp;I9381,'County-level Emissions Factors'!$E$2:$F$12273,2,FALSE))</f>
        <v>6.7481912144702854</v>
      </c>
      <c r="K9381" s="19" t="s">
        <v>5473</v>
      </c>
      <c r="L9381" s="19" t="s">
        <v>5474</v>
      </c>
      <c r="M9381" s="38">
        <f t="shared" si="149"/>
        <v>156.39339365317096</v>
      </c>
      <c r="N9381" s="9" t="s">
        <v>5475</v>
      </c>
    </row>
    <row r="9382" spans="1:14">
      <c r="A9382" s="31" t="s">
        <v>5332</v>
      </c>
      <c r="B9382" s="31" t="s">
        <v>5264</v>
      </c>
      <c r="C9382" s="31" t="s">
        <v>152</v>
      </c>
      <c r="D9382" s="31" t="s">
        <v>5333</v>
      </c>
      <c r="E9382" s="31" t="s">
        <v>17</v>
      </c>
      <c r="F9382" s="31" t="s">
        <v>5265</v>
      </c>
      <c r="G9382" s="24">
        <f>IF(ISERROR(VLOOKUP(A9382,'2011 County-Level Acres Tilled'!$A$2:$F$3069,6,FALSE)),0,VLOOKUP(A9382,'2011 County-Level Acres Tilled'!$A$2:$F$3069,6,FALSE))</f>
        <v>50233.402638811276</v>
      </c>
      <c r="H9382" s="32" t="s">
        <v>5474</v>
      </c>
      <c r="I9382" s="9" t="s">
        <v>5411</v>
      </c>
      <c r="J9382" s="36">
        <f>IF(ISERROR(VLOOKUP(A9382&amp;I9382,'County-level Emissions Factors'!$E$2:$F$12273,2,FALSE)),0,VLOOKUP(A9382&amp;I9382,'County-level Emissions Factors'!$E$2:$F$12273,2,FALSE))</f>
        <v>5.8067555377367945</v>
      </c>
      <c r="K9382" s="19" t="s">
        <v>5473</v>
      </c>
      <c r="L9382" s="19" t="s">
        <v>5474</v>
      </c>
      <c r="M9382" s="38">
        <f t="shared" si="149"/>
        <v>145.84654447613974</v>
      </c>
      <c r="N9382" s="9" t="s">
        <v>5475</v>
      </c>
    </row>
    <row r="9383" spans="1:14">
      <c r="A9383" s="31" t="s">
        <v>5334</v>
      </c>
      <c r="B9383" s="31" t="s">
        <v>5264</v>
      </c>
      <c r="C9383" s="31" t="s">
        <v>155</v>
      </c>
      <c r="D9383" s="31" t="s">
        <v>1083</v>
      </c>
      <c r="E9383" s="31" t="s">
        <v>17</v>
      </c>
      <c r="F9383" s="31" t="s">
        <v>5265</v>
      </c>
      <c r="G9383" s="24">
        <f>IF(ISERROR(VLOOKUP(A9383,'2011 County-Level Acres Tilled'!$A$2:$F$3069,6,FALSE)),0,VLOOKUP(A9383,'2011 County-Level Acres Tilled'!$A$2:$F$3069,6,FALSE))</f>
        <v>127055.90796960972</v>
      </c>
      <c r="H9383" s="32" t="s">
        <v>5474</v>
      </c>
      <c r="I9383" s="9" t="s">
        <v>5411</v>
      </c>
      <c r="J9383" s="36">
        <f>IF(ISERROR(VLOOKUP(A9383&amp;I9383,'County-level Emissions Factors'!$E$2:$F$12273,2,FALSE)),0,VLOOKUP(A9383&amp;I9383,'County-level Emissions Factors'!$E$2:$F$12273,2,FALSE))</f>
        <v>9.8398671647986724</v>
      </c>
      <c r="K9383" s="19" t="s">
        <v>5473</v>
      </c>
      <c r="L9383" s="19" t="s">
        <v>5474</v>
      </c>
      <c r="M9383" s="38">
        <f t="shared" si="149"/>
        <v>625.10662846192224</v>
      </c>
      <c r="N9383" s="9" t="s">
        <v>5475</v>
      </c>
    </row>
    <row r="9384" spans="1:14">
      <c r="A9384" s="31" t="s">
        <v>5335</v>
      </c>
      <c r="B9384" s="31" t="s">
        <v>5264</v>
      </c>
      <c r="C9384" s="31" t="s">
        <v>158</v>
      </c>
      <c r="D9384" s="31" t="s">
        <v>425</v>
      </c>
      <c r="E9384" s="31" t="s">
        <v>17</v>
      </c>
      <c r="F9384" s="31" t="s">
        <v>5265</v>
      </c>
      <c r="G9384" s="24">
        <f>IF(ISERROR(VLOOKUP(A9384,'2011 County-Level Acres Tilled'!$A$2:$F$3069,6,FALSE)),0,VLOOKUP(A9384,'2011 County-Level Acres Tilled'!$A$2:$F$3069,6,FALSE))</f>
        <v>92259.886315237891</v>
      </c>
      <c r="H9384" s="32" t="s">
        <v>5474</v>
      </c>
      <c r="I9384" s="9" t="s">
        <v>5411</v>
      </c>
      <c r="J9384" s="36">
        <f>IF(ISERROR(VLOOKUP(A9384&amp;I9384,'County-level Emissions Factors'!$E$2:$F$12273,2,FALSE)),0,VLOOKUP(A9384&amp;I9384,'County-level Emissions Factors'!$E$2:$F$12273,2,FALSE))</f>
        <v>9.3812797338637459</v>
      </c>
      <c r="K9384" s="19" t="s">
        <v>5473</v>
      </c>
      <c r="L9384" s="19" t="s">
        <v>5474</v>
      </c>
      <c r="M9384" s="38">
        <f t="shared" si="149"/>
        <v>432.75790086885718</v>
      </c>
      <c r="N9384" s="9" t="s">
        <v>5475</v>
      </c>
    </row>
    <row r="9385" spans="1:14">
      <c r="A9385" s="31" t="s">
        <v>5336</v>
      </c>
      <c r="B9385" s="31" t="s">
        <v>5264</v>
      </c>
      <c r="C9385" s="31" t="s">
        <v>161</v>
      </c>
      <c r="D9385" s="31" t="s">
        <v>3684</v>
      </c>
      <c r="E9385" s="31" t="s">
        <v>17</v>
      </c>
      <c r="F9385" s="31" t="s">
        <v>5265</v>
      </c>
      <c r="G9385" s="24">
        <f>IF(ISERROR(VLOOKUP(A9385,'2011 County-Level Acres Tilled'!$A$2:$F$3069,6,FALSE)),0,VLOOKUP(A9385,'2011 County-Level Acres Tilled'!$A$2:$F$3069,6,FALSE))</f>
        <v>113353.40616619258</v>
      </c>
      <c r="H9385" s="32" t="s">
        <v>5474</v>
      </c>
      <c r="I9385" s="9" t="s">
        <v>5411</v>
      </c>
      <c r="J9385" s="36">
        <f>IF(ISERROR(VLOOKUP(A9385&amp;I9385,'County-level Emissions Factors'!$E$2:$F$12273,2,FALSE)),0,VLOOKUP(A9385&amp;I9385,'County-level Emissions Factors'!$E$2:$F$12273,2,FALSE))</f>
        <v>6.2661160816701083</v>
      </c>
      <c r="K9385" s="19" t="s">
        <v>5473</v>
      </c>
      <c r="L9385" s="19" t="s">
        <v>5474</v>
      </c>
      <c r="M9385" s="38">
        <f t="shared" si="149"/>
        <v>355.14280064503146</v>
      </c>
      <c r="N9385" s="9" t="s">
        <v>5475</v>
      </c>
    </row>
    <row r="9386" spans="1:14">
      <c r="A9386" s="31" t="s">
        <v>5337</v>
      </c>
      <c r="B9386" s="31" t="s">
        <v>5264</v>
      </c>
      <c r="C9386" s="31" t="s">
        <v>164</v>
      </c>
      <c r="D9386" s="31" t="s">
        <v>5338</v>
      </c>
      <c r="E9386" s="31" t="s">
        <v>17</v>
      </c>
      <c r="F9386" s="31" t="s">
        <v>5265</v>
      </c>
      <c r="G9386" s="24">
        <f>IF(ISERROR(VLOOKUP(A9386,'2011 County-Level Acres Tilled'!$A$2:$F$3069,6,FALSE)),0,VLOOKUP(A9386,'2011 County-Level Acres Tilled'!$A$2:$F$3069,6,FALSE))</f>
        <v>6434.7011199382187</v>
      </c>
      <c r="H9386" s="32" t="s">
        <v>5474</v>
      </c>
      <c r="I9386" s="9" t="s">
        <v>5411</v>
      </c>
      <c r="J9386" s="36">
        <f>IF(ISERROR(VLOOKUP(A9386&amp;I9386,'County-level Emissions Factors'!$E$2:$F$12273,2,FALSE)),0,VLOOKUP(A9386&amp;I9386,'County-level Emissions Factors'!$E$2:$F$12273,2,FALSE))</f>
        <v>10.948377125193199</v>
      </c>
      <c r="K9386" s="19" t="s">
        <v>5473</v>
      </c>
      <c r="L9386" s="19" t="s">
        <v>5474</v>
      </c>
      <c r="M9386" s="38">
        <f t="shared" si="149"/>
        <v>35.224767274493324</v>
      </c>
      <c r="N9386" s="9" t="s">
        <v>5475</v>
      </c>
    </row>
    <row r="9387" spans="1:14">
      <c r="A9387" s="31" t="s">
        <v>5339</v>
      </c>
      <c r="B9387" s="31" t="s">
        <v>5264</v>
      </c>
      <c r="C9387" s="31" t="s">
        <v>167</v>
      </c>
      <c r="D9387" s="31" t="s">
        <v>5340</v>
      </c>
      <c r="E9387" s="31" t="s">
        <v>17</v>
      </c>
      <c r="F9387" s="31" t="s">
        <v>5265</v>
      </c>
      <c r="G9387" s="24">
        <f>IF(ISERROR(VLOOKUP(A9387,'2011 County-Level Acres Tilled'!$A$2:$F$3069,6,FALSE)),0,VLOOKUP(A9387,'2011 County-Level Acres Tilled'!$A$2:$F$3069,6,FALSE))</f>
        <v>93017.876136883147</v>
      </c>
      <c r="H9387" s="32" t="s">
        <v>5474</v>
      </c>
      <c r="I9387" s="9" t="s">
        <v>5411</v>
      </c>
      <c r="J9387" s="36">
        <f>IF(ISERROR(VLOOKUP(A9387&amp;I9387,'County-level Emissions Factors'!$E$2:$F$12273,2,FALSE)),0,VLOOKUP(A9387&amp;I9387,'County-level Emissions Factors'!$E$2:$F$12273,2,FALSE))</f>
        <v>7.396014492753622</v>
      </c>
      <c r="K9387" s="19" t="s">
        <v>5473</v>
      </c>
      <c r="L9387" s="19" t="s">
        <v>5474</v>
      </c>
      <c r="M9387" s="38">
        <f t="shared" si="149"/>
        <v>343.98077999677452</v>
      </c>
      <c r="N9387" s="9" t="s">
        <v>5475</v>
      </c>
    </row>
    <row r="9388" spans="1:14">
      <c r="A9388" s="31" t="s">
        <v>5341</v>
      </c>
      <c r="B9388" s="31" t="s">
        <v>5264</v>
      </c>
      <c r="C9388" s="31" t="s">
        <v>170</v>
      </c>
      <c r="D9388" s="31" t="s">
        <v>1420</v>
      </c>
      <c r="E9388" s="31" t="s">
        <v>17</v>
      </c>
      <c r="F9388" s="31" t="s">
        <v>5265</v>
      </c>
      <c r="G9388" s="24">
        <f>IF(ISERROR(VLOOKUP(A9388,'2011 County-Level Acres Tilled'!$A$2:$F$3069,6,FALSE)),0,VLOOKUP(A9388,'2011 County-Level Acres Tilled'!$A$2:$F$3069,6,FALSE))</f>
        <v>63050.826439248391</v>
      </c>
      <c r="H9388" s="32" t="s">
        <v>5474</v>
      </c>
      <c r="I9388" s="9" t="s">
        <v>5411</v>
      </c>
      <c r="J9388" s="36">
        <f>IF(ISERROR(VLOOKUP(A9388&amp;I9388,'County-level Emissions Factors'!$E$2:$F$12273,2,FALSE)),0,VLOOKUP(A9388&amp;I9388,'County-level Emissions Factors'!$E$2:$F$12273,2,FALSE))</f>
        <v>5.1750472836366006</v>
      </c>
      <c r="K9388" s="19" t="s">
        <v>5473</v>
      </c>
      <c r="L9388" s="19" t="s">
        <v>5474</v>
      </c>
      <c r="M9388" s="38">
        <f t="shared" si="149"/>
        <v>163.14550404773757</v>
      </c>
      <c r="N9388" s="9" t="s">
        <v>5475</v>
      </c>
    </row>
    <row r="9389" spans="1:14">
      <c r="A9389" s="31" t="s">
        <v>5342</v>
      </c>
      <c r="B9389" s="31" t="s">
        <v>5264</v>
      </c>
      <c r="C9389" s="31" t="s">
        <v>173</v>
      </c>
      <c r="D9389" s="31" t="s">
        <v>2562</v>
      </c>
      <c r="E9389" s="31" t="s">
        <v>17</v>
      </c>
      <c r="F9389" s="31" t="s">
        <v>5265</v>
      </c>
      <c r="G9389" s="24">
        <f>IF(ISERROR(VLOOKUP(A9389,'2011 County-Level Acres Tilled'!$A$2:$F$3069,6,FALSE)),0,VLOOKUP(A9389,'2011 County-Level Acres Tilled'!$A$2:$F$3069,6,FALSE))</f>
        <v>282975.82785522379</v>
      </c>
      <c r="H9389" s="32" t="s">
        <v>5474</v>
      </c>
      <c r="I9389" s="9" t="s">
        <v>5411</v>
      </c>
      <c r="J9389" s="36">
        <f>IF(ISERROR(VLOOKUP(A9389&amp;I9389,'County-level Emissions Factors'!$E$2:$F$12273,2,FALSE)),0,VLOOKUP(A9389&amp;I9389,'County-level Emissions Factors'!$E$2:$F$12273,2,FALSE))</f>
        <v>6.8803122619954307</v>
      </c>
      <c r="K9389" s="19" t="s">
        <v>5473</v>
      </c>
      <c r="L9389" s="19" t="s">
        <v>5474</v>
      </c>
      <c r="M9389" s="38">
        <f t="shared" si="149"/>
        <v>973.4810291203022</v>
      </c>
      <c r="N9389" s="9" t="s">
        <v>5475</v>
      </c>
    </row>
    <row r="9390" spans="1:14">
      <c r="A9390" s="31" t="s">
        <v>5343</v>
      </c>
      <c r="B9390" s="31" t="s">
        <v>5264</v>
      </c>
      <c r="C9390" s="31" t="s">
        <v>176</v>
      </c>
      <c r="D9390" s="31" t="s">
        <v>4667</v>
      </c>
      <c r="E9390" s="31" t="s">
        <v>17</v>
      </c>
      <c r="F9390" s="31" t="s">
        <v>5265</v>
      </c>
      <c r="G9390" s="24">
        <f>IF(ISERROR(VLOOKUP(A9390,'2011 County-Level Acres Tilled'!$A$2:$F$3069,6,FALSE)),0,VLOOKUP(A9390,'2011 County-Level Acres Tilled'!$A$2:$F$3069,6,FALSE))</f>
        <v>25285.71625850159</v>
      </c>
      <c r="H9390" s="32" t="s">
        <v>5474</v>
      </c>
      <c r="I9390" s="9" t="s">
        <v>5411</v>
      </c>
      <c r="J9390" s="36">
        <f>IF(ISERROR(VLOOKUP(A9390&amp;I9390,'County-level Emissions Factors'!$E$2:$F$12273,2,FALSE)),0,VLOOKUP(A9390&amp;I9390,'County-level Emissions Factors'!$E$2:$F$12273,2,FALSE))</f>
        <v>11.765786546937431</v>
      </c>
      <c r="K9390" s="19" t="s">
        <v>5473</v>
      </c>
      <c r="L9390" s="19" t="s">
        <v>5474</v>
      </c>
      <c r="M9390" s="38">
        <f t="shared" si="149"/>
        <v>148.75317009197755</v>
      </c>
      <c r="N9390" s="9" t="s">
        <v>5475</v>
      </c>
    </row>
    <row r="9391" spans="1:14">
      <c r="A9391" s="31" t="s">
        <v>5344</v>
      </c>
      <c r="B9391" s="31" t="s">
        <v>5264</v>
      </c>
      <c r="C9391" s="31" t="s">
        <v>179</v>
      </c>
      <c r="D9391" s="31" t="s">
        <v>5345</v>
      </c>
      <c r="E9391" s="31" t="s">
        <v>17</v>
      </c>
      <c r="F9391" s="31" t="s">
        <v>5265</v>
      </c>
      <c r="G9391" s="24">
        <f>IF(ISERROR(VLOOKUP(A9391,'2011 County-Level Acres Tilled'!$A$2:$F$3069,6,FALSE)),0,VLOOKUP(A9391,'2011 County-Level Acres Tilled'!$A$2:$F$3069,6,FALSE))</f>
        <v>129678.86999880405</v>
      </c>
      <c r="H9391" s="32" t="s">
        <v>5474</v>
      </c>
      <c r="I9391" s="9" t="s">
        <v>5411</v>
      </c>
      <c r="J9391" s="36">
        <f>IF(ISERROR(VLOOKUP(A9391&amp;I9391,'County-level Emissions Factors'!$E$2:$F$12273,2,FALSE)),0,VLOOKUP(A9391&amp;I9391,'County-level Emissions Factors'!$E$2:$F$12273,2,FALSE))</f>
        <v>9.8679903320518427</v>
      </c>
      <c r="K9391" s="19" t="s">
        <v>5473</v>
      </c>
      <c r="L9391" s="19" t="s">
        <v>5474</v>
      </c>
      <c r="M9391" s="38">
        <f t="shared" si="149"/>
        <v>639.83491770980311</v>
      </c>
      <c r="N9391" s="9" t="s">
        <v>5475</v>
      </c>
    </row>
    <row r="9392" spans="1:14">
      <c r="A9392" s="31" t="s">
        <v>5346</v>
      </c>
      <c r="B9392" s="31" t="s">
        <v>5264</v>
      </c>
      <c r="C9392" s="31" t="s">
        <v>182</v>
      </c>
      <c r="D9392" s="31" t="s">
        <v>5347</v>
      </c>
      <c r="E9392" s="31" t="s">
        <v>17</v>
      </c>
      <c r="F9392" s="31" t="s">
        <v>5265</v>
      </c>
      <c r="G9392" s="24">
        <f>IF(ISERROR(VLOOKUP(A9392,'2011 County-Level Acres Tilled'!$A$2:$F$3069,6,FALSE)),0,VLOOKUP(A9392,'2011 County-Level Acres Tilled'!$A$2:$F$3069,6,FALSE))</f>
        <v>113456.44939543189</v>
      </c>
      <c r="H9392" s="32" t="s">
        <v>5474</v>
      </c>
      <c r="I9392" s="9" t="s">
        <v>5411</v>
      </c>
      <c r="J9392" s="36">
        <f>IF(ISERROR(VLOOKUP(A9392&amp;I9392,'County-level Emissions Factors'!$E$2:$F$12273,2,FALSE)),0,VLOOKUP(A9392&amp;I9392,'County-level Emissions Factors'!$E$2:$F$12273,2,FALSE))</f>
        <v>6.9632146801461205</v>
      </c>
      <c r="K9392" s="19" t="s">
        <v>5473</v>
      </c>
      <c r="L9392" s="19" t="s">
        <v>5474</v>
      </c>
      <c r="M9392" s="38">
        <f t="shared" si="149"/>
        <v>395.01080699376337</v>
      </c>
      <c r="N9392" s="9" t="s">
        <v>5475</v>
      </c>
    </row>
    <row r="9393" spans="1:14">
      <c r="A9393" s="31" t="s">
        <v>5348</v>
      </c>
      <c r="B9393" s="31" t="s">
        <v>5264</v>
      </c>
      <c r="C9393" s="31" t="s">
        <v>185</v>
      </c>
      <c r="D9393" s="31" t="s">
        <v>5349</v>
      </c>
      <c r="E9393" s="31" t="s">
        <v>17</v>
      </c>
      <c r="F9393" s="31" t="s">
        <v>5265</v>
      </c>
      <c r="G9393" s="24">
        <f>IF(ISERROR(VLOOKUP(A9393,'2011 County-Level Acres Tilled'!$A$2:$F$3069,6,FALSE)),0,VLOOKUP(A9393,'2011 County-Level Acres Tilled'!$A$2:$F$3069,6,FALSE))</f>
        <v>9626.5538453050958</v>
      </c>
      <c r="H9393" s="32" t="s">
        <v>5474</v>
      </c>
      <c r="I9393" s="9" t="s">
        <v>5411</v>
      </c>
      <c r="J9393" s="36">
        <f>IF(ISERROR(VLOOKUP(A9393&amp;I9393,'County-level Emissions Factors'!$E$2:$F$12273,2,FALSE)),0,VLOOKUP(A9393&amp;I9393,'County-level Emissions Factors'!$E$2:$F$12273,2,FALSE))</f>
        <v>9.1418982695332964</v>
      </c>
      <c r="K9393" s="19" t="s">
        <v>5473</v>
      </c>
      <c r="L9393" s="19" t="s">
        <v>5474</v>
      </c>
      <c r="M9393" s="38">
        <f t="shared" si="149"/>
        <v>44.002487969981878</v>
      </c>
      <c r="N9393" s="9" t="s">
        <v>5475</v>
      </c>
    </row>
    <row r="9394" spans="1:14">
      <c r="A9394" s="31" t="s">
        <v>5350</v>
      </c>
      <c r="B9394" s="31" t="s">
        <v>5264</v>
      </c>
      <c r="C9394" s="31" t="s">
        <v>188</v>
      </c>
      <c r="D9394" s="31" t="s">
        <v>5351</v>
      </c>
      <c r="E9394" s="31" t="s">
        <v>17</v>
      </c>
      <c r="F9394" s="31" t="s">
        <v>5265</v>
      </c>
      <c r="G9394" s="24">
        <f>IF(ISERROR(VLOOKUP(A9394,'2011 County-Level Acres Tilled'!$A$2:$F$3069,6,FALSE)),0,VLOOKUP(A9394,'2011 County-Level Acres Tilled'!$A$2:$F$3069,6,FALSE))</f>
        <v>89730.059094392578</v>
      </c>
      <c r="H9394" s="32" t="s">
        <v>5474</v>
      </c>
      <c r="I9394" s="9" t="s">
        <v>5411</v>
      </c>
      <c r="J9394" s="36">
        <f>IF(ISERROR(VLOOKUP(A9394&amp;I9394,'County-level Emissions Factors'!$E$2:$F$12273,2,FALSE)),0,VLOOKUP(A9394&amp;I9394,'County-level Emissions Factors'!$E$2:$F$12273,2,FALSE))</f>
        <v>10.793526772215436</v>
      </c>
      <c r="K9394" s="19" t="s">
        <v>5473</v>
      </c>
      <c r="L9394" s="19" t="s">
        <v>5474</v>
      </c>
      <c r="M9394" s="38">
        <f t="shared" si="149"/>
        <v>484.25189755389971</v>
      </c>
      <c r="N9394" s="9" t="s">
        <v>5475</v>
      </c>
    </row>
    <row r="9395" spans="1:14">
      <c r="A9395" s="31" t="s">
        <v>5352</v>
      </c>
      <c r="B9395" s="31" t="s">
        <v>5264</v>
      </c>
      <c r="C9395" s="31" t="s">
        <v>191</v>
      </c>
      <c r="D9395" s="31" t="s">
        <v>5353</v>
      </c>
      <c r="E9395" s="31" t="s">
        <v>17</v>
      </c>
      <c r="F9395" s="31" t="s">
        <v>5265</v>
      </c>
      <c r="G9395" s="24">
        <f>IF(ISERROR(VLOOKUP(A9395,'2011 County-Level Acres Tilled'!$A$2:$F$3069,6,FALSE)),0,VLOOKUP(A9395,'2011 County-Level Acres Tilled'!$A$2:$F$3069,6,FALSE))</f>
        <v>87537.999098514018</v>
      </c>
      <c r="H9395" s="32" t="s">
        <v>5474</v>
      </c>
      <c r="I9395" s="9" t="s">
        <v>5411</v>
      </c>
      <c r="J9395" s="36">
        <f>IF(ISERROR(VLOOKUP(A9395&amp;I9395,'County-level Emissions Factors'!$E$2:$F$12273,2,FALSE)),0,VLOOKUP(A9395&amp;I9395,'County-level Emissions Factors'!$E$2:$F$12273,2,FALSE))</f>
        <v>9.1037303893085415</v>
      </c>
      <c r="K9395" s="19" t="s">
        <v>5473</v>
      </c>
      <c r="L9395" s="19" t="s">
        <v>5474</v>
      </c>
      <c r="M9395" s="38">
        <f t="shared" si="149"/>
        <v>398.46117130620291</v>
      </c>
      <c r="N9395" s="9" t="s">
        <v>5475</v>
      </c>
    </row>
    <row r="9396" spans="1:14">
      <c r="A9396" s="31" t="s">
        <v>5354</v>
      </c>
      <c r="B9396" s="31" t="s">
        <v>5264</v>
      </c>
      <c r="C9396" s="31" t="s">
        <v>194</v>
      </c>
      <c r="D9396" s="31" t="s">
        <v>847</v>
      </c>
      <c r="E9396" s="31" t="s">
        <v>17</v>
      </c>
      <c r="F9396" s="31" t="s">
        <v>5265</v>
      </c>
      <c r="G9396" s="24">
        <f>IF(ISERROR(VLOOKUP(A9396,'2011 County-Level Acres Tilled'!$A$2:$F$3069,6,FALSE)),0,VLOOKUP(A9396,'2011 County-Level Acres Tilled'!$A$2:$F$3069,6,FALSE))</f>
        <v>51707.99235904232</v>
      </c>
      <c r="H9396" s="32" t="s">
        <v>5474</v>
      </c>
      <c r="I9396" s="9" t="s">
        <v>5411</v>
      </c>
      <c r="J9396" s="36">
        <f>IF(ISERROR(VLOOKUP(A9396&amp;I9396,'County-level Emissions Factors'!$E$2:$F$12273,2,FALSE)),0,VLOOKUP(A9396&amp;I9396,'County-level Emissions Factors'!$E$2:$F$12273,2,FALSE))</f>
        <v>11.324065398221627</v>
      </c>
      <c r="K9396" s="19" t="s">
        <v>5473</v>
      </c>
      <c r="L9396" s="19" t="s">
        <v>5474</v>
      </c>
      <c r="M9396" s="38">
        <f t="shared" si="149"/>
        <v>292.77234354226971</v>
      </c>
      <c r="N9396" s="9" t="s">
        <v>5475</v>
      </c>
    </row>
    <row r="9397" spans="1:14">
      <c r="A9397" s="31" t="s">
        <v>5355</v>
      </c>
      <c r="B9397" s="31" t="s">
        <v>5264</v>
      </c>
      <c r="C9397" s="31" t="s">
        <v>197</v>
      </c>
      <c r="D9397" s="31" t="s">
        <v>5356</v>
      </c>
      <c r="E9397" s="31" t="s">
        <v>17</v>
      </c>
      <c r="F9397" s="31" t="s">
        <v>5265</v>
      </c>
      <c r="G9397" s="24">
        <f>IF(ISERROR(VLOOKUP(A9397,'2011 County-Level Acres Tilled'!$A$2:$F$3069,6,FALSE)),0,VLOOKUP(A9397,'2011 County-Level Acres Tilled'!$A$2:$F$3069,6,FALSE))</f>
        <v>129976.02602730946</v>
      </c>
      <c r="H9397" s="32" t="s">
        <v>5474</v>
      </c>
      <c r="I9397" s="9" t="s">
        <v>5411</v>
      </c>
      <c r="J9397" s="36">
        <f>IF(ISERROR(VLOOKUP(A9397&amp;I9397,'County-level Emissions Factors'!$E$2:$F$12273,2,FALSE)),0,VLOOKUP(A9397&amp;I9397,'County-level Emissions Factors'!$E$2:$F$12273,2,FALSE))</f>
        <v>7.5697337242459533</v>
      </c>
      <c r="K9397" s="19" t="s">
        <v>5473</v>
      </c>
      <c r="L9397" s="19" t="s">
        <v>5474</v>
      </c>
      <c r="M9397" s="38">
        <f t="shared" si="149"/>
        <v>491.94195378119707</v>
      </c>
      <c r="N9397" s="9" t="s">
        <v>5475</v>
      </c>
    </row>
    <row r="9398" spans="1:14">
      <c r="A9398" s="31" t="s">
        <v>5357</v>
      </c>
      <c r="B9398" s="31" t="s">
        <v>5264</v>
      </c>
      <c r="C9398" s="31" t="s">
        <v>200</v>
      </c>
      <c r="D9398" s="31" t="s">
        <v>2193</v>
      </c>
      <c r="E9398" s="31" t="s">
        <v>17</v>
      </c>
      <c r="F9398" s="31" t="s">
        <v>5265</v>
      </c>
      <c r="G9398" s="24">
        <f>IF(ISERROR(VLOOKUP(A9398,'2011 County-Level Acres Tilled'!$A$2:$F$3069,6,FALSE)),0,VLOOKUP(A9398,'2011 County-Level Acres Tilled'!$A$2:$F$3069,6,FALSE))</f>
        <v>122506.66689325526</v>
      </c>
      <c r="H9398" s="32" t="s">
        <v>5474</v>
      </c>
      <c r="I9398" s="9" t="s">
        <v>5411</v>
      </c>
      <c r="J9398" s="36">
        <f>IF(ISERROR(VLOOKUP(A9398&amp;I9398,'County-level Emissions Factors'!$E$2:$F$12273,2,FALSE)),0,VLOOKUP(A9398&amp;I9398,'County-level Emissions Factors'!$E$2:$F$12273,2,FALSE))</f>
        <v>4.7619604241462792</v>
      </c>
      <c r="K9398" s="19" t="s">
        <v>5473</v>
      </c>
      <c r="L9398" s="19" t="s">
        <v>5474</v>
      </c>
      <c r="M9398" s="38">
        <f t="shared" si="149"/>
        <v>291.68594971987636</v>
      </c>
      <c r="N9398" s="9" t="s">
        <v>5475</v>
      </c>
    </row>
    <row r="9399" spans="1:14">
      <c r="A9399" s="31" t="s">
        <v>5358</v>
      </c>
      <c r="B9399" s="31" t="s">
        <v>5264</v>
      </c>
      <c r="C9399" s="31" t="s">
        <v>203</v>
      </c>
      <c r="D9399" s="31" t="s">
        <v>5359</v>
      </c>
      <c r="E9399" s="31" t="s">
        <v>17</v>
      </c>
      <c r="F9399" s="31" t="s">
        <v>5265</v>
      </c>
      <c r="G9399" s="24">
        <f>IF(ISERROR(VLOOKUP(A9399,'2011 County-Level Acres Tilled'!$A$2:$F$3069,6,FALSE)),0,VLOOKUP(A9399,'2011 County-Level Acres Tilled'!$A$2:$F$3069,6,FALSE))</f>
        <v>1238.7333652759355</v>
      </c>
      <c r="H9399" s="32" t="s">
        <v>5474</v>
      </c>
      <c r="I9399" s="9" t="s">
        <v>5411</v>
      </c>
      <c r="J9399" s="36">
        <f>IF(ISERROR(VLOOKUP(A9399&amp;I9399,'County-level Emissions Factors'!$E$2:$F$12273,2,FALSE)),0,VLOOKUP(A9399&amp;I9399,'County-level Emissions Factors'!$E$2:$F$12273,2,FALSE))</f>
        <v>8.0610972568578561</v>
      </c>
      <c r="K9399" s="19" t="s">
        <v>5473</v>
      </c>
      <c r="L9399" s="19" t="s">
        <v>5474</v>
      </c>
      <c r="M9399" s="38">
        <f t="shared" si="149"/>
        <v>4.9927750664020722</v>
      </c>
      <c r="N9399" s="9" t="s">
        <v>5475</v>
      </c>
    </row>
    <row r="9400" spans="1:14">
      <c r="A9400" s="31" t="s">
        <v>5360</v>
      </c>
      <c r="B9400" s="31" t="s">
        <v>5264</v>
      </c>
      <c r="C9400" s="31" t="s">
        <v>206</v>
      </c>
      <c r="D9400" s="31" t="s">
        <v>4175</v>
      </c>
      <c r="E9400" s="31" t="s">
        <v>17</v>
      </c>
      <c r="F9400" s="31" t="s">
        <v>5265</v>
      </c>
      <c r="G9400" s="24">
        <f>IF(ISERROR(VLOOKUP(A9400,'2011 County-Level Acres Tilled'!$A$2:$F$3069,6,FALSE)),0,VLOOKUP(A9400,'2011 County-Level Acres Tilled'!$A$2:$F$3069,6,FALSE))</f>
        <v>180054.54681573075</v>
      </c>
      <c r="H9400" s="32" t="s">
        <v>5474</v>
      </c>
      <c r="I9400" s="9" t="s">
        <v>5411</v>
      </c>
      <c r="J9400" s="36">
        <f>IF(ISERROR(VLOOKUP(A9400&amp;I9400,'County-level Emissions Factors'!$E$2:$F$12273,2,FALSE)),0,VLOOKUP(A9400&amp;I9400,'County-level Emissions Factors'!$E$2:$F$12273,2,FALSE))</f>
        <v>8.3484047619047654</v>
      </c>
      <c r="K9400" s="19" t="s">
        <v>5473</v>
      </c>
      <c r="L9400" s="19" t="s">
        <v>5474</v>
      </c>
      <c r="M9400" s="38">
        <f t="shared" si="149"/>
        <v>751.58411801952559</v>
      </c>
      <c r="N9400" s="9" t="s">
        <v>5475</v>
      </c>
    </row>
    <row r="9401" spans="1:14">
      <c r="A9401" s="31" t="s">
        <v>5361</v>
      </c>
      <c r="B9401" s="31" t="s">
        <v>5264</v>
      </c>
      <c r="C9401" s="31" t="s">
        <v>209</v>
      </c>
      <c r="D9401" s="31" t="s">
        <v>5362</v>
      </c>
      <c r="E9401" s="31" t="s">
        <v>17</v>
      </c>
      <c r="F9401" s="31" t="s">
        <v>5265</v>
      </c>
      <c r="G9401" s="24">
        <f>IF(ISERROR(VLOOKUP(A9401,'2011 County-Level Acres Tilled'!$A$2:$F$3069,6,FALSE)),0,VLOOKUP(A9401,'2011 County-Level Acres Tilled'!$A$2:$F$3069,6,FALSE))</f>
        <v>17131.16172268767</v>
      </c>
      <c r="H9401" s="32" t="s">
        <v>5474</v>
      </c>
      <c r="I9401" s="9" t="s">
        <v>5411</v>
      </c>
      <c r="J9401" s="36">
        <f>IF(ISERROR(VLOOKUP(A9401&amp;I9401,'County-level Emissions Factors'!$E$2:$F$12273,2,FALSE)),0,VLOOKUP(A9401&amp;I9401,'County-level Emissions Factors'!$E$2:$F$12273,2,FALSE))</f>
        <v>5.4152336987882279</v>
      </c>
      <c r="K9401" s="19" t="s">
        <v>5473</v>
      </c>
      <c r="L9401" s="19" t="s">
        <v>5474</v>
      </c>
      <c r="M9401" s="38">
        <f t="shared" si="149"/>
        <v>46.384622130044626</v>
      </c>
      <c r="N9401" s="9" t="s">
        <v>5475</v>
      </c>
    </row>
    <row r="9402" spans="1:14">
      <c r="A9402" s="31" t="s">
        <v>5363</v>
      </c>
      <c r="B9402" s="31" t="s">
        <v>5264</v>
      </c>
      <c r="C9402" s="31" t="s">
        <v>212</v>
      </c>
      <c r="D9402" s="31" t="s">
        <v>210</v>
      </c>
      <c r="E9402" s="31" t="s">
        <v>17</v>
      </c>
      <c r="F9402" s="31" t="s">
        <v>5265</v>
      </c>
      <c r="G9402" s="24">
        <f>IF(ISERROR(VLOOKUP(A9402,'2011 County-Level Acres Tilled'!$A$2:$F$3069,6,FALSE)),0,VLOOKUP(A9402,'2011 County-Level Acres Tilled'!$A$2:$F$3069,6,FALSE))</f>
        <v>66085.500975315706</v>
      </c>
      <c r="H9402" s="32" t="s">
        <v>5474</v>
      </c>
      <c r="I9402" s="9" t="s">
        <v>5411</v>
      </c>
      <c r="J9402" s="36">
        <f>IF(ISERROR(VLOOKUP(A9402&amp;I9402,'County-level Emissions Factors'!$E$2:$F$12273,2,FALSE)),0,VLOOKUP(A9402&amp;I9402,'County-level Emissions Factors'!$E$2:$F$12273,2,FALSE))</f>
        <v>8.6761108530732329</v>
      </c>
      <c r="K9402" s="19" t="s">
        <v>5473</v>
      </c>
      <c r="L9402" s="19" t="s">
        <v>5474</v>
      </c>
      <c r="M9402" s="38">
        <f t="shared" si="149"/>
        <v>286.68256612135917</v>
      </c>
      <c r="N9402" s="9" t="s">
        <v>5475</v>
      </c>
    </row>
    <row r="9403" spans="1:14">
      <c r="A9403" s="31" t="s">
        <v>5364</v>
      </c>
      <c r="B9403" s="31" t="s">
        <v>5264</v>
      </c>
      <c r="C9403" s="31" t="s">
        <v>215</v>
      </c>
      <c r="D9403" s="31" t="s">
        <v>5365</v>
      </c>
      <c r="E9403" s="31" t="s">
        <v>17</v>
      </c>
      <c r="F9403" s="31" t="s">
        <v>5265</v>
      </c>
      <c r="G9403" s="24">
        <f>IF(ISERROR(VLOOKUP(A9403,'2011 County-Level Acres Tilled'!$A$2:$F$3069,6,FALSE)),0,VLOOKUP(A9403,'2011 County-Level Acres Tilled'!$A$2:$F$3069,6,FALSE))</f>
        <v>62067.320625810782</v>
      </c>
      <c r="H9403" s="32" t="s">
        <v>5474</v>
      </c>
      <c r="I9403" s="9" t="s">
        <v>5411</v>
      </c>
      <c r="J9403" s="36">
        <f>IF(ISERROR(VLOOKUP(A9403&amp;I9403,'County-level Emissions Factors'!$E$2:$F$12273,2,FALSE)),0,VLOOKUP(A9403&amp;I9403,'County-level Emissions Factors'!$E$2:$F$12273,2,FALSE))</f>
        <v>4.9938994229183837</v>
      </c>
      <c r="K9403" s="19" t="s">
        <v>5473</v>
      </c>
      <c r="L9403" s="19" t="s">
        <v>5474</v>
      </c>
      <c r="M9403" s="38">
        <f t="shared" si="149"/>
        <v>154.97897832766338</v>
      </c>
      <c r="N9403" s="9" t="s">
        <v>5475</v>
      </c>
    </row>
    <row r="9404" spans="1:14">
      <c r="A9404" s="31" t="s">
        <v>5366</v>
      </c>
      <c r="B9404" s="31" t="s">
        <v>5264</v>
      </c>
      <c r="C9404" s="31" t="s">
        <v>446</v>
      </c>
      <c r="D9404" s="31" t="s">
        <v>5367</v>
      </c>
      <c r="E9404" s="31" t="s">
        <v>17</v>
      </c>
      <c r="F9404" s="31" t="s">
        <v>5265</v>
      </c>
      <c r="G9404" s="24">
        <f>IF(ISERROR(VLOOKUP(A9404,'2011 County-Level Acres Tilled'!$A$2:$F$3069,6,FALSE)),0,VLOOKUP(A9404,'2011 County-Level Acres Tilled'!$A$2:$F$3069,6,FALSE))</f>
        <v>78208.049711962594</v>
      </c>
      <c r="H9404" s="32" t="s">
        <v>5474</v>
      </c>
      <c r="I9404" s="9" t="s">
        <v>5411</v>
      </c>
      <c r="J9404" s="36">
        <f>IF(ISERROR(VLOOKUP(A9404&amp;I9404,'County-level Emissions Factors'!$E$2:$F$12273,2,FALSE)),0,VLOOKUP(A9404&amp;I9404,'County-level Emissions Factors'!$E$2:$F$12273,2,FALSE))</f>
        <v>7.6383224931167932</v>
      </c>
      <c r="K9404" s="19" t="s">
        <v>5473</v>
      </c>
      <c r="L9404" s="19" t="s">
        <v>5474</v>
      </c>
      <c r="M9404" s="38">
        <f t="shared" si="149"/>
        <v>298.68915262884013</v>
      </c>
      <c r="N9404" s="9" t="s">
        <v>5475</v>
      </c>
    </row>
    <row r="9405" spans="1:14">
      <c r="A9405" s="31" t="s">
        <v>5368</v>
      </c>
      <c r="B9405" s="31" t="s">
        <v>5264</v>
      </c>
      <c r="C9405" s="31" t="s">
        <v>449</v>
      </c>
      <c r="D9405" s="31" t="s">
        <v>5369</v>
      </c>
      <c r="E9405" s="31" t="s">
        <v>17</v>
      </c>
      <c r="F9405" s="31" t="s">
        <v>5265</v>
      </c>
      <c r="G9405" s="24">
        <f>IF(ISERROR(VLOOKUP(A9405,'2011 County-Level Acres Tilled'!$A$2:$F$3069,6,FALSE)),0,VLOOKUP(A9405,'2011 County-Level Acres Tilled'!$A$2:$F$3069,6,FALSE))</f>
        <v>83997.740532209355</v>
      </c>
      <c r="H9405" s="32" t="s">
        <v>5474</v>
      </c>
      <c r="I9405" s="9" t="s">
        <v>5411</v>
      </c>
      <c r="J9405" s="36">
        <f>IF(ISERROR(VLOOKUP(A9405&amp;I9405,'County-level Emissions Factors'!$E$2:$F$12273,2,FALSE)),0,VLOOKUP(A9405&amp;I9405,'County-level Emissions Factors'!$E$2:$F$12273,2,FALSE))</f>
        <v>6.8123132530120492</v>
      </c>
      <c r="K9405" s="19" t="s">
        <v>5473</v>
      </c>
      <c r="L9405" s="19" t="s">
        <v>5474</v>
      </c>
      <c r="M9405" s="38">
        <f t="shared" si="149"/>
        <v>286.10946052531858</v>
      </c>
      <c r="N9405" s="9" t="s">
        <v>5475</v>
      </c>
    </row>
    <row r="9406" spans="1:14">
      <c r="A9406" s="31" t="s">
        <v>5370</v>
      </c>
      <c r="B9406" s="31" t="s">
        <v>5264</v>
      </c>
      <c r="C9406" s="31" t="s">
        <v>452</v>
      </c>
      <c r="D9406" s="31" t="s">
        <v>1453</v>
      </c>
      <c r="E9406" s="31" t="s">
        <v>17</v>
      </c>
      <c r="F9406" s="31" t="s">
        <v>5265</v>
      </c>
      <c r="G9406" s="24">
        <f>IF(ISERROR(VLOOKUP(A9406,'2011 County-Level Acres Tilled'!$A$2:$F$3069,6,FALSE)),0,VLOOKUP(A9406,'2011 County-Level Acres Tilled'!$A$2:$F$3069,6,FALSE))</f>
        <v>131309.63762777342</v>
      </c>
      <c r="H9406" s="32" t="s">
        <v>5474</v>
      </c>
      <c r="I9406" s="9" t="s">
        <v>5411</v>
      </c>
      <c r="J9406" s="36">
        <f>IF(ISERROR(VLOOKUP(A9406&amp;I9406,'County-level Emissions Factors'!$E$2:$F$12273,2,FALSE)),0,VLOOKUP(A9406&amp;I9406,'County-level Emissions Factors'!$E$2:$F$12273,2,FALSE))</f>
        <v>9.117068711105409</v>
      </c>
      <c r="K9406" s="19" t="s">
        <v>5473</v>
      </c>
      <c r="L9406" s="19" t="s">
        <v>5474</v>
      </c>
      <c r="M9406" s="38">
        <f t="shared" si="149"/>
        <v>598.57949434138129</v>
      </c>
      <c r="N9406" s="9" t="s">
        <v>5475</v>
      </c>
    </row>
    <row r="9407" spans="1:14">
      <c r="A9407" s="31" t="s">
        <v>5371</v>
      </c>
      <c r="B9407" s="31" t="s">
        <v>5264</v>
      </c>
      <c r="C9407" s="31" t="s">
        <v>455</v>
      </c>
      <c r="D9407" s="31" t="s">
        <v>3713</v>
      </c>
      <c r="E9407" s="31" t="s">
        <v>17</v>
      </c>
      <c r="F9407" s="31" t="s">
        <v>5265</v>
      </c>
      <c r="G9407" s="24">
        <f>IF(ISERROR(VLOOKUP(A9407,'2011 County-Level Acres Tilled'!$A$2:$F$3069,6,FALSE)),0,VLOOKUP(A9407,'2011 County-Level Acres Tilled'!$A$2:$F$3069,6,FALSE))</f>
        <v>109244.32924216718</v>
      </c>
      <c r="H9407" s="32" t="s">
        <v>5474</v>
      </c>
      <c r="I9407" s="9" t="s">
        <v>5411</v>
      </c>
      <c r="J9407" s="36">
        <f>IF(ISERROR(VLOOKUP(A9407&amp;I9407,'County-level Emissions Factors'!$E$2:$F$12273,2,FALSE)),0,VLOOKUP(A9407&amp;I9407,'County-level Emissions Factors'!$E$2:$F$12273,2,FALSE))</f>
        <v>5.8293081882035986</v>
      </c>
      <c r="K9407" s="19" t="s">
        <v>5473</v>
      </c>
      <c r="L9407" s="19" t="s">
        <v>5474</v>
      </c>
      <c r="M9407" s="38">
        <f t="shared" si="149"/>
        <v>318.40943148308747</v>
      </c>
      <c r="N9407" s="9" t="s">
        <v>5475</v>
      </c>
    </row>
    <row r="9408" spans="1:14">
      <c r="A9408" s="31" t="s">
        <v>5372</v>
      </c>
      <c r="B9408" s="31" t="s">
        <v>5373</v>
      </c>
      <c r="C9408" s="31" t="s">
        <v>15</v>
      </c>
      <c r="D9408" s="31" t="s">
        <v>3247</v>
      </c>
      <c r="E9408" s="31" t="s">
        <v>17</v>
      </c>
      <c r="F9408" s="31" t="s">
        <v>5374</v>
      </c>
      <c r="G9408" s="24">
        <f>IF(ISERROR(VLOOKUP(A9408,'2011 County-Level Acres Tilled'!$A$2:$F$3069,6,FALSE)),0,VLOOKUP(A9408,'2011 County-Level Acres Tilled'!$A$2:$F$3069,6,FALSE))</f>
        <v>35.094339622641598</v>
      </c>
      <c r="H9408" s="32" t="s">
        <v>5474</v>
      </c>
      <c r="I9408" s="9" t="s">
        <v>5411</v>
      </c>
      <c r="J9408" s="36">
        <f>IF(ISERROR(VLOOKUP(A9408&amp;I9408,'County-level Emissions Factors'!$E$2:$F$12273,2,FALSE)),0,VLOOKUP(A9408&amp;I9408,'County-level Emissions Factors'!$E$2:$F$12273,2,FALSE))</f>
        <v>0.93333333333333335</v>
      </c>
      <c r="K9408" s="19" t="s">
        <v>5473</v>
      </c>
      <c r="L9408" s="19" t="s">
        <v>5474</v>
      </c>
      <c r="M9408" s="38">
        <f t="shared" si="149"/>
        <v>1.6377358490566082E-2</v>
      </c>
      <c r="N9408" s="9" t="s">
        <v>5475</v>
      </c>
    </row>
    <row r="9409" spans="1:14">
      <c r="A9409" s="31" t="s">
        <v>5375</v>
      </c>
      <c r="B9409" s="31" t="s">
        <v>5373</v>
      </c>
      <c r="C9409" s="31" t="s">
        <v>20</v>
      </c>
      <c r="D9409" s="31" t="s">
        <v>2877</v>
      </c>
      <c r="E9409" s="31" t="s">
        <v>17</v>
      </c>
      <c r="F9409" s="31" t="s">
        <v>5374</v>
      </c>
      <c r="G9409" s="24">
        <f>IF(ISERROR(VLOOKUP(A9409,'2011 County-Level Acres Tilled'!$A$2:$F$3069,6,FALSE)),0,VLOOKUP(A9409,'2011 County-Level Acres Tilled'!$A$2:$F$3069,6,FALSE))</f>
        <v>109470.35435159679</v>
      </c>
      <c r="H9409" s="32" t="s">
        <v>5474</v>
      </c>
      <c r="I9409" s="9" t="s">
        <v>5411</v>
      </c>
      <c r="J9409" s="36">
        <f>IF(ISERROR(VLOOKUP(A9409&amp;I9409,'County-level Emissions Factors'!$E$2:$F$12273,2,FALSE)),0,VLOOKUP(A9409&amp;I9409,'County-level Emissions Factors'!$E$2:$F$12273,2,FALSE))</f>
        <v>4.6668278844812354</v>
      </c>
      <c r="K9409" s="19" t="s">
        <v>5473</v>
      </c>
      <c r="L9409" s="19" t="s">
        <v>5474</v>
      </c>
      <c r="M9409" s="38">
        <f t="shared" si="149"/>
        <v>255.43965110603682</v>
      </c>
      <c r="N9409" s="9" t="s">
        <v>5475</v>
      </c>
    </row>
    <row r="9410" spans="1:14">
      <c r="A9410" s="31" t="s">
        <v>5376</v>
      </c>
      <c r="B9410" s="31" t="s">
        <v>5373</v>
      </c>
      <c r="C9410" s="31" t="s">
        <v>23</v>
      </c>
      <c r="D9410" s="31" t="s">
        <v>1946</v>
      </c>
      <c r="E9410" s="31" t="s">
        <v>17</v>
      </c>
      <c r="F9410" s="31" t="s">
        <v>5374</v>
      </c>
      <c r="G9410" s="24">
        <f>IF(ISERROR(VLOOKUP(A9410,'2011 County-Level Acres Tilled'!$A$2:$F$3069,6,FALSE)),0,VLOOKUP(A9410,'2011 County-Level Acres Tilled'!$A$2:$F$3069,6,FALSE))</f>
        <v>29532.449803151281</v>
      </c>
      <c r="H9410" s="32" t="s">
        <v>5474</v>
      </c>
      <c r="I9410" s="9" t="s">
        <v>5411</v>
      </c>
      <c r="J9410" s="36">
        <f>IF(ISERROR(VLOOKUP(A9410&amp;I9410,'County-level Emissions Factors'!$E$2:$F$12273,2,FALSE)),0,VLOOKUP(A9410&amp;I9410,'County-level Emissions Factors'!$E$2:$F$12273,2,FALSE))</f>
        <v>4.851276395601543</v>
      </c>
      <c r="K9410" s="19" t="s">
        <v>5473</v>
      </c>
      <c r="L9410" s="19" t="s">
        <v>5474</v>
      </c>
      <c r="M9410" s="38">
        <f t="shared" si="149"/>
        <v>71.635038317157623</v>
      </c>
      <c r="N9410" s="9" t="s">
        <v>5475</v>
      </c>
    </row>
    <row r="9411" spans="1:14">
      <c r="A9411" s="31" t="s">
        <v>5377</v>
      </c>
      <c r="B9411" s="31" t="s">
        <v>5373</v>
      </c>
      <c r="C9411" s="31" t="s">
        <v>26</v>
      </c>
      <c r="D9411" s="31" t="s">
        <v>2882</v>
      </c>
      <c r="E9411" s="31" t="s">
        <v>17</v>
      </c>
      <c r="F9411" s="31" t="s">
        <v>5374</v>
      </c>
      <c r="G9411" s="24">
        <f>IF(ISERROR(VLOOKUP(A9411,'2011 County-Level Acres Tilled'!$A$2:$F$3069,6,FALSE)),0,VLOOKUP(A9411,'2011 County-Level Acres Tilled'!$A$2:$F$3069,6,FALSE))</f>
        <v>5005.5791916723356</v>
      </c>
      <c r="H9411" s="32" t="s">
        <v>5474</v>
      </c>
      <c r="I9411" s="9" t="s">
        <v>5411</v>
      </c>
      <c r="J9411" s="36">
        <f>IF(ISERROR(VLOOKUP(A9411&amp;I9411,'County-level Emissions Factors'!$E$2:$F$12273,2,FALSE)),0,VLOOKUP(A9411&amp;I9411,'County-level Emissions Factors'!$E$2:$F$12273,2,FALSE))</f>
        <v>4.1431897555296855</v>
      </c>
      <c r="K9411" s="19" t="s">
        <v>5473</v>
      </c>
      <c r="L9411" s="19" t="s">
        <v>5474</v>
      </c>
      <c r="M9411" s="38">
        <f t="shared" si="149"/>
        <v>10.369532213714692</v>
      </c>
      <c r="N9411" s="9" t="s">
        <v>5475</v>
      </c>
    </row>
    <row r="9412" spans="1:14">
      <c r="A9412" s="31" t="s">
        <v>5378</v>
      </c>
      <c r="B9412" s="31" t="s">
        <v>5373</v>
      </c>
      <c r="C9412" s="31" t="s">
        <v>29</v>
      </c>
      <c r="D9412" s="31" t="s">
        <v>5379</v>
      </c>
      <c r="E9412" s="31" t="s">
        <v>17</v>
      </c>
      <c r="F9412" s="31" t="s">
        <v>5374</v>
      </c>
      <c r="G9412" s="24">
        <f>IF(ISERROR(VLOOKUP(A9412,'2011 County-Level Acres Tilled'!$A$2:$F$3069,6,FALSE)),0,VLOOKUP(A9412,'2011 County-Level Acres Tilled'!$A$2:$F$3069,6,FALSE))</f>
        <v>7986.2163648481765</v>
      </c>
      <c r="H9412" s="32" t="s">
        <v>5474</v>
      </c>
      <c r="I9412" s="9" t="s">
        <v>5411</v>
      </c>
      <c r="J9412" s="36">
        <f>IF(ISERROR(VLOOKUP(A9412&amp;I9412,'County-level Emissions Factors'!$E$2:$F$12273,2,FALSE)),0,VLOOKUP(A9412&amp;I9412,'County-level Emissions Factors'!$E$2:$F$12273,2,FALSE))</f>
        <v>4.6863157894736842</v>
      </c>
      <c r="K9412" s="19" t="s">
        <v>5473</v>
      </c>
      <c r="L9412" s="19" t="s">
        <v>5474</v>
      </c>
      <c r="M9412" s="38">
        <f t="shared" si="149"/>
        <v>18.712965924370568</v>
      </c>
      <c r="N9412" s="9" t="s">
        <v>5475</v>
      </c>
    </row>
    <row r="9413" spans="1:14">
      <c r="A9413" s="31" t="s">
        <v>5380</v>
      </c>
      <c r="B9413" s="31" t="s">
        <v>5373</v>
      </c>
      <c r="C9413" s="31" t="s">
        <v>32</v>
      </c>
      <c r="D9413" s="31" t="s">
        <v>3847</v>
      </c>
      <c r="E9413" s="31" t="s">
        <v>17</v>
      </c>
      <c r="F9413" s="31" t="s">
        <v>5374</v>
      </c>
      <c r="G9413" s="24">
        <f>IF(ISERROR(VLOOKUP(A9413,'2011 County-Level Acres Tilled'!$A$2:$F$3069,6,FALSE)),0,VLOOKUP(A9413,'2011 County-Level Acres Tilled'!$A$2:$F$3069,6,FALSE))</f>
        <v>32583.291355889603</v>
      </c>
      <c r="H9413" s="32" t="s">
        <v>5474</v>
      </c>
      <c r="I9413" s="9" t="s">
        <v>5411</v>
      </c>
      <c r="J9413" s="36">
        <f>IF(ISERROR(VLOOKUP(A9413&amp;I9413,'County-level Emissions Factors'!$E$2:$F$12273,2,FALSE)),0,VLOOKUP(A9413&amp;I9413,'County-level Emissions Factors'!$E$2:$F$12273,2,FALSE))</f>
        <v>6.2031995346131472</v>
      </c>
      <c r="K9413" s="19" t="s">
        <v>5473</v>
      </c>
      <c r="L9413" s="19" t="s">
        <v>5474</v>
      </c>
      <c r="M9413" s="38">
        <f t="shared" si="149"/>
        <v>101.06032888750948</v>
      </c>
      <c r="N9413" s="9" t="s">
        <v>5475</v>
      </c>
    </row>
    <row r="9414" spans="1:14">
      <c r="A9414" s="31" t="s">
        <v>5381</v>
      </c>
      <c r="B9414" s="31" t="s">
        <v>5373</v>
      </c>
      <c r="C9414" s="31" t="s">
        <v>35</v>
      </c>
      <c r="D9414" s="31" t="s">
        <v>632</v>
      </c>
      <c r="E9414" s="31" t="s">
        <v>17</v>
      </c>
      <c r="F9414" s="31" t="s">
        <v>5374</v>
      </c>
      <c r="G9414" s="24">
        <f>IF(ISERROR(VLOOKUP(A9414,'2011 County-Level Acres Tilled'!$A$2:$F$3069,6,FALSE)),0,VLOOKUP(A9414,'2011 County-Level Acres Tilled'!$A$2:$F$3069,6,FALSE))</f>
        <v>68595.359302065757</v>
      </c>
      <c r="H9414" s="32" t="s">
        <v>5474</v>
      </c>
      <c r="I9414" s="9" t="s">
        <v>5411</v>
      </c>
      <c r="J9414" s="36">
        <f>IF(ISERROR(VLOOKUP(A9414&amp;I9414,'County-level Emissions Factors'!$E$2:$F$12273,2,FALSE)),0,VLOOKUP(A9414&amp;I9414,'County-level Emissions Factors'!$E$2:$F$12273,2,FALSE))</f>
        <v>5.1705754276827376</v>
      </c>
      <c r="K9414" s="19" t="s">
        <v>5473</v>
      </c>
      <c r="L9414" s="19" t="s">
        <v>5474</v>
      </c>
      <c r="M9414" s="38">
        <f t="shared" si="149"/>
        <v>177.33873963016484</v>
      </c>
      <c r="N9414" s="9" t="s">
        <v>5475</v>
      </c>
    </row>
    <row r="9415" spans="1:14">
      <c r="A9415" s="31" t="s">
        <v>5382</v>
      </c>
      <c r="B9415" s="31" t="s">
        <v>5373</v>
      </c>
      <c r="C9415" s="31" t="s">
        <v>38</v>
      </c>
      <c r="D9415" s="31" t="s">
        <v>5383</v>
      </c>
      <c r="E9415" s="31" t="s">
        <v>17</v>
      </c>
      <c r="F9415" s="31" t="s">
        <v>5374</v>
      </c>
      <c r="G9415" s="24">
        <f>IF(ISERROR(VLOOKUP(A9415,'2011 County-Level Acres Tilled'!$A$2:$F$3069,6,FALSE)),0,VLOOKUP(A9415,'2011 County-Level Acres Tilled'!$A$2:$F$3069,6,FALSE))</f>
        <v>137834.23149041648</v>
      </c>
      <c r="H9415" s="32" t="s">
        <v>5474</v>
      </c>
      <c r="I9415" s="9" t="s">
        <v>5411</v>
      </c>
      <c r="J9415" s="36">
        <f>IF(ISERROR(VLOOKUP(A9415&amp;I9415,'County-level Emissions Factors'!$E$2:$F$12273,2,FALSE)),0,VLOOKUP(A9415&amp;I9415,'County-level Emissions Factors'!$E$2:$F$12273,2,FALSE))</f>
        <v>7.1264082278481</v>
      </c>
      <c r="K9415" s="19" t="s">
        <v>5473</v>
      </c>
      <c r="L9415" s="19" t="s">
        <v>5474</v>
      </c>
      <c r="M9415" s="38">
        <f t="shared" si="149"/>
        <v>491.13150068621184</v>
      </c>
      <c r="N9415" s="9" t="s">
        <v>5475</v>
      </c>
    </row>
    <row r="9416" spans="1:14">
      <c r="A9416" s="31" t="s">
        <v>5384</v>
      </c>
      <c r="B9416" s="31" t="s">
        <v>5373</v>
      </c>
      <c r="C9416" s="31" t="s">
        <v>41</v>
      </c>
      <c r="D9416" s="31" t="s">
        <v>5385</v>
      </c>
      <c r="E9416" s="31" t="s">
        <v>17</v>
      </c>
      <c r="F9416" s="31" t="s">
        <v>5374</v>
      </c>
      <c r="G9416" s="24">
        <f>IF(ISERROR(VLOOKUP(A9416,'2011 County-Level Acres Tilled'!$A$2:$F$3069,6,FALSE)),0,VLOOKUP(A9416,'2011 County-Level Acres Tilled'!$A$2:$F$3069,6,FALSE))</f>
        <v>5081.4398751460667</v>
      </c>
      <c r="H9416" s="32" t="s">
        <v>5474</v>
      </c>
      <c r="I9416" s="9" t="s">
        <v>5411</v>
      </c>
      <c r="J9416" s="36">
        <f>IF(ISERROR(VLOOKUP(A9416&amp;I9416,'County-level Emissions Factors'!$E$2:$F$12273,2,FALSE)),0,VLOOKUP(A9416&amp;I9416,'County-level Emissions Factors'!$E$2:$F$12273,2,FALSE))</f>
        <v>7.2619771863117872</v>
      </c>
      <c r="K9416" s="19" t="s">
        <v>5473</v>
      </c>
      <c r="L9416" s="19" t="s">
        <v>5474</v>
      </c>
      <c r="M9416" s="38">
        <f t="shared" si="149"/>
        <v>18.450650223462876</v>
      </c>
      <c r="N9416" s="9" t="s">
        <v>5475</v>
      </c>
    </row>
    <row r="9417" spans="1:14">
      <c r="A9417" s="31" t="s">
        <v>5386</v>
      </c>
      <c r="B9417" s="31" t="s">
        <v>5373</v>
      </c>
      <c r="C9417" s="31" t="s">
        <v>44</v>
      </c>
      <c r="D9417" s="31" t="s">
        <v>391</v>
      </c>
      <c r="E9417" s="31" t="s">
        <v>17</v>
      </c>
      <c r="F9417" s="31" t="s">
        <v>5374</v>
      </c>
      <c r="G9417" s="24">
        <f>IF(ISERROR(VLOOKUP(A9417,'2011 County-Level Acres Tilled'!$A$2:$F$3069,6,FALSE)),0,VLOOKUP(A9417,'2011 County-Level Acres Tilled'!$A$2:$F$3069,6,FALSE))</f>
        <v>3668.7057720991106</v>
      </c>
      <c r="H9417" s="32" t="s">
        <v>5474</v>
      </c>
      <c r="I9417" s="9" t="s">
        <v>5411</v>
      </c>
      <c r="J9417" s="36">
        <f>IF(ISERROR(VLOOKUP(A9417&amp;I9417,'County-level Emissions Factors'!$E$2:$F$12273,2,FALSE)),0,VLOOKUP(A9417&amp;I9417,'County-level Emissions Factors'!$E$2:$F$12273,2,FALSE))</f>
        <v>2.5842180774748922</v>
      </c>
      <c r="K9417" s="19" t="s">
        <v>5473</v>
      </c>
      <c r="L9417" s="19" t="s">
        <v>5474</v>
      </c>
      <c r="M9417" s="38">
        <f t="shared" ref="M9417:M9480" si="150">G9417*J9417/2000</f>
        <v>4.7403678885975014</v>
      </c>
      <c r="N9417" s="9" t="s">
        <v>5475</v>
      </c>
    </row>
    <row r="9418" spans="1:14">
      <c r="A9418" s="31" t="s">
        <v>5387</v>
      </c>
      <c r="B9418" s="31" t="s">
        <v>5373</v>
      </c>
      <c r="C9418" s="31" t="s">
        <v>47</v>
      </c>
      <c r="D9418" s="31" t="s">
        <v>5388</v>
      </c>
      <c r="E9418" s="31" t="s">
        <v>17</v>
      </c>
      <c r="F9418" s="31" t="s">
        <v>5374</v>
      </c>
      <c r="G9418" s="24">
        <f>IF(ISERROR(VLOOKUP(A9418,'2011 County-Level Acres Tilled'!$A$2:$F$3069,6,FALSE)),0,VLOOKUP(A9418,'2011 County-Level Acres Tilled'!$A$2:$F$3069,6,FALSE))</f>
        <v>243008.7090887615</v>
      </c>
      <c r="H9418" s="32" t="s">
        <v>5474</v>
      </c>
      <c r="I9418" s="9" t="s">
        <v>5411</v>
      </c>
      <c r="J9418" s="36">
        <f>IF(ISERROR(VLOOKUP(A9418&amp;I9418,'County-level Emissions Factors'!$E$2:$F$12273,2,FALSE)),0,VLOOKUP(A9418&amp;I9418,'County-level Emissions Factors'!$E$2:$F$12273,2,FALSE))</f>
        <v>4.5370283210257245</v>
      </c>
      <c r="K9418" s="19" t="s">
        <v>5473</v>
      </c>
      <c r="L9418" s="19" t="s">
        <v>5474</v>
      </c>
      <c r="M9418" s="38">
        <f t="shared" si="150"/>
        <v>551.26869769580617</v>
      </c>
      <c r="N9418" s="9" t="s">
        <v>5475</v>
      </c>
    </row>
    <row r="9419" spans="1:14">
      <c r="A9419" s="31" t="s">
        <v>5389</v>
      </c>
      <c r="B9419" s="31" t="s">
        <v>5373</v>
      </c>
      <c r="C9419" s="31" t="s">
        <v>50</v>
      </c>
      <c r="D9419" s="31" t="s">
        <v>397</v>
      </c>
      <c r="E9419" s="31" t="s">
        <v>17</v>
      </c>
      <c r="F9419" s="31" t="s">
        <v>5374</v>
      </c>
      <c r="G9419" s="24">
        <f>IF(ISERROR(VLOOKUP(A9419,'2011 County-Level Acres Tilled'!$A$2:$F$3069,6,FALSE)),0,VLOOKUP(A9419,'2011 County-Level Acres Tilled'!$A$2:$F$3069,6,FALSE))</f>
        <v>21761.134987851026</v>
      </c>
      <c r="H9419" s="32" t="s">
        <v>5474</v>
      </c>
      <c r="I9419" s="9" t="s">
        <v>5411</v>
      </c>
      <c r="J9419" s="36">
        <f>IF(ISERROR(VLOOKUP(A9419&amp;I9419,'County-level Emissions Factors'!$E$2:$F$12273,2,FALSE)),0,VLOOKUP(A9419&amp;I9419,'County-level Emissions Factors'!$E$2:$F$12273,2,FALSE))</f>
        <v>6.9247496669388457</v>
      </c>
      <c r="K9419" s="19" t="s">
        <v>5473</v>
      </c>
      <c r="L9419" s="19" t="s">
        <v>5474</v>
      </c>
      <c r="M9419" s="38">
        <f t="shared" si="150"/>
        <v>75.345206129666337</v>
      </c>
      <c r="N9419" s="9" t="s">
        <v>5475</v>
      </c>
    </row>
    <row r="9420" spans="1:14">
      <c r="A9420" s="31" t="s">
        <v>5390</v>
      </c>
      <c r="B9420" s="31" t="s">
        <v>5373</v>
      </c>
      <c r="C9420" s="31" t="s">
        <v>53</v>
      </c>
      <c r="D9420" s="31" t="s">
        <v>5391</v>
      </c>
      <c r="E9420" s="31" t="s">
        <v>17</v>
      </c>
      <c r="F9420" s="31" t="s">
        <v>5374</v>
      </c>
      <c r="G9420" s="24">
        <f>IF(ISERROR(VLOOKUP(A9420,'2011 County-Level Acres Tilled'!$A$2:$F$3069,6,FALSE)),0,VLOOKUP(A9420,'2011 County-Level Acres Tilled'!$A$2:$F$3069,6,FALSE))</f>
        <v>15559.030166333559</v>
      </c>
      <c r="H9420" s="32" t="s">
        <v>5474</v>
      </c>
      <c r="I9420" s="9" t="s">
        <v>5411</v>
      </c>
      <c r="J9420" s="36">
        <f>IF(ISERROR(VLOOKUP(A9420&amp;I9420,'County-level Emissions Factors'!$E$2:$F$12273,2,FALSE)),0,VLOOKUP(A9420&amp;I9420,'County-level Emissions Factors'!$E$2:$F$12273,2,FALSE))</f>
        <v>4.3517351162050311</v>
      </c>
      <c r="K9420" s="19" t="s">
        <v>5473</v>
      </c>
      <c r="L9420" s="19" t="s">
        <v>5474</v>
      </c>
      <c r="M9420" s="38">
        <f t="shared" si="150"/>
        <v>33.854388974463582</v>
      </c>
      <c r="N9420" s="9" t="s">
        <v>5475</v>
      </c>
    </row>
    <row r="9421" spans="1:14">
      <c r="A9421" s="31" t="s">
        <v>5392</v>
      </c>
      <c r="B9421" s="31" t="s">
        <v>5373</v>
      </c>
      <c r="C9421" s="31" t="s">
        <v>56</v>
      </c>
      <c r="D9421" s="31" t="s">
        <v>5393</v>
      </c>
      <c r="E9421" s="31" t="s">
        <v>17</v>
      </c>
      <c r="F9421" s="31" t="s">
        <v>5374</v>
      </c>
      <c r="G9421" s="24">
        <f>IF(ISERROR(VLOOKUP(A9421,'2011 County-Level Acres Tilled'!$A$2:$F$3069,6,FALSE)),0,VLOOKUP(A9421,'2011 County-Level Acres Tilled'!$A$2:$F$3069,6,FALSE))</f>
        <v>8180.3663586444745</v>
      </c>
      <c r="H9421" s="32" t="s">
        <v>5474</v>
      </c>
      <c r="I9421" s="9" t="s">
        <v>5411</v>
      </c>
      <c r="J9421" s="36">
        <f>IF(ISERROR(VLOOKUP(A9421&amp;I9421,'County-level Emissions Factors'!$E$2:$F$12273,2,FALSE)),0,VLOOKUP(A9421&amp;I9421,'County-level Emissions Factors'!$E$2:$F$12273,2,FALSE))</f>
        <v>7.6648648648648656</v>
      </c>
      <c r="K9421" s="19" t="s">
        <v>5473</v>
      </c>
      <c r="L9421" s="19" t="s">
        <v>5474</v>
      </c>
      <c r="M9421" s="38">
        <f t="shared" si="150"/>
        <v>31.350701342048286</v>
      </c>
      <c r="N9421" s="9" t="s">
        <v>5475</v>
      </c>
    </row>
    <row r="9422" spans="1:14">
      <c r="A9422" s="31" t="s">
        <v>5394</v>
      </c>
      <c r="B9422" s="31" t="s">
        <v>5373</v>
      </c>
      <c r="C9422" s="31" t="s">
        <v>59</v>
      </c>
      <c r="D9422" s="31" t="s">
        <v>676</v>
      </c>
      <c r="E9422" s="31" t="s">
        <v>17</v>
      </c>
      <c r="F9422" s="31" t="s">
        <v>5374</v>
      </c>
      <c r="G9422" s="24">
        <f>IF(ISERROR(VLOOKUP(A9422,'2011 County-Level Acres Tilled'!$A$2:$F$3069,6,FALSE)),0,VLOOKUP(A9422,'2011 County-Level Acres Tilled'!$A$2:$F$3069,6,FALSE))</f>
        <v>50128.807113259936</v>
      </c>
      <c r="H9422" s="32" t="s">
        <v>5474</v>
      </c>
      <c r="I9422" s="9" t="s">
        <v>5411</v>
      </c>
      <c r="J9422" s="36">
        <f>IF(ISERROR(VLOOKUP(A9422&amp;I9422,'County-level Emissions Factors'!$E$2:$F$12273,2,FALSE)),0,VLOOKUP(A9422&amp;I9422,'County-level Emissions Factors'!$E$2:$F$12273,2,FALSE))</f>
        <v>6.4249094567404423</v>
      </c>
      <c r="K9422" s="19" t="s">
        <v>5473</v>
      </c>
      <c r="L9422" s="19" t="s">
        <v>5474</v>
      </c>
      <c r="M9422" s="38">
        <f t="shared" si="150"/>
        <v>161.03652343855066</v>
      </c>
      <c r="N9422" s="9" t="s">
        <v>5475</v>
      </c>
    </row>
    <row r="9423" spans="1:14">
      <c r="A9423" s="31" t="s">
        <v>5395</v>
      </c>
      <c r="B9423" s="31" t="s">
        <v>5373</v>
      </c>
      <c r="C9423" s="31" t="s">
        <v>62</v>
      </c>
      <c r="D9423" s="31" t="s">
        <v>2828</v>
      </c>
      <c r="E9423" s="31" t="s">
        <v>17</v>
      </c>
      <c r="F9423" s="31" t="s">
        <v>5374</v>
      </c>
      <c r="G9423" s="24">
        <f>IF(ISERROR(VLOOKUP(A9423,'2011 County-Level Acres Tilled'!$A$2:$F$3069,6,FALSE)),0,VLOOKUP(A9423,'2011 County-Level Acres Tilled'!$A$2:$F$3069,6,FALSE))</f>
        <v>52271.735013284422</v>
      </c>
      <c r="H9423" s="32" t="s">
        <v>5474</v>
      </c>
      <c r="I9423" s="9" t="s">
        <v>5411</v>
      </c>
      <c r="J9423" s="36">
        <f>IF(ISERROR(VLOOKUP(A9423&amp;I9423,'County-level Emissions Factors'!$E$2:$F$12273,2,FALSE)),0,VLOOKUP(A9423&amp;I9423,'County-level Emissions Factors'!$E$2:$F$12273,2,FALSE))</f>
        <v>6.1018013155001096</v>
      </c>
      <c r="K9423" s="19" t="s">
        <v>5473</v>
      </c>
      <c r="L9423" s="19" t="s">
        <v>5474</v>
      </c>
      <c r="M9423" s="38">
        <f t="shared" si="150"/>
        <v>159.47587073376602</v>
      </c>
      <c r="N9423" s="9" t="s">
        <v>5475</v>
      </c>
    </row>
    <row r="9424" spans="1:14">
      <c r="A9424" s="31" t="s">
        <v>5396</v>
      </c>
      <c r="B9424" s="31" t="s">
        <v>5373</v>
      </c>
      <c r="C9424" s="31" t="s">
        <v>65</v>
      </c>
      <c r="D9424" s="31" t="s">
        <v>1884</v>
      </c>
      <c r="E9424" s="31" t="s">
        <v>17</v>
      </c>
      <c r="F9424" s="31" t="s">
        <v>5374</v>
      </c>
      <c r="G9424" s="24">
        <f>IF(ISERROR(VLOOKUP(A9424,'2011 County-Level Acres Tilled'!$A$2:$F$3069,6,FALSE)),0,VLOOKUP(A9424,'2011 County-Level Acres Tilled'!$A$2:$F$3069,6,FALSE))</f>
        <v>8330.3371379836244</v>
      </c>
      <c r="H9424" s="32" t="s">
        <v>5474</v>
      </c>
      <c r="I9424" s="9" t="s">
        <v>5411</v>
      </c>
      <c r="J9424" s="36">
        <f>IF(ISERROR(VLOOKUP(A9424&amp;I9424,'County-level Emissions Factors'!$E$2:$F$12273,2,FALSE)),0,VLOOKUP(A9424&amp;I9424,'County-level Emissions Factors'!$E$2:$F$12273,2,FALSE))</f>
        <v>5.0795294117647058</v>
      </c>
      <c r="K9424" s="19" t="s">
        <v>5473</v>
      </c>
      <c r="L9424" s="19" t="s">
        <v>5474</v>
      </c>
      <c r="M9424" s="38">
        <f t="shared" si="150"/>
        <v>21.157096251151824</v>
      </c>
      <c r="N9424" s="9" t="s">
        <v>5475</v>
      </c>
    </row>
    <row r="9425" spans="1:14">
      <c r="A9425" s="31" t="s">
        <v>5397</v>
      </c>
      <c r="B9425" s="31" t="s">
        <v>5373</v>
      </c>
      <c r="C9425" s="31" t="s">
        <v>68</v>
      </c>
      <c r="D9425" s="31" t="s">
        <v>5398</v>
      </c>
      <c r="E9425" s="31" t="s">
        <v>17</v>
      </c>
      <c r="F9425" s="31" t="s">
        <v>5374</v>
      </c>
      <c r="G9425" s="24">
        <f>IF(ISERROR(VLOOKUP(A9425,'2011 County-Level Acres Tilled'!$A$2:$F$3069,6,FALSE)),0,VLOOKUP(A9425,'2011 County-Level Acres Tilled'!$A$2:$F$3069,6,FALSE))</f>
        <v>662.11320754717156</v>
      </c>
      <c r="H9425" s="32" t="s">
        <v>5474</v>
      </c>
      <c r="I9425" s="9" t="s">
        <v>5411</v>
      </c>
      <c r="J9425" s="36">
        <f>IF(ISERROR(VLOOKUP(A9425&amp;I9425,'County-level Emissions Factors'!$E$2:$F$12273,2,FALSE)),0,VLOOKUP(A9425&amp;I9425,'County-level Emissions Factors'!$E$2:$F$12273,2,FALSE))</f>
        <v>5.6537102473498232E-2</v>
      </c>
      <c r="K9425" s="19" t="s">
        <v>5473</v>
      </c>
      <c r="L9425" s="19" t="s">
        <v>5474</v>
      </c>
      <c r="M9425" s="38">
        <f t="shared" si="150"/>
        <v>1.8716981132075521E-2</v>
      </c>
      <c r="N9425" s="9" t="s">
        <v>5475</v>
      </c>
    </row>
    <row r="9426" spans="1:14">
      <c r="A9426" s="31" t="s">
        <v>5399</v>
      </c>
      <c r="B9426" s="31" t="s">
        <v>5373</v>
      </c>
      <c r="C9426" s="31" t="s">
        <v>71</v>
      </c>
      <c r="D9426" s="31" t="s">
        <v>5400</v>
      </c>
      <c r="E9426" s="31" t="s">
        <v>17</v>
      </c>
      <c r="F9426" s="31" t="s">
        <v>5374</v>
      </c>
      <c r="G9426" s="24">
        <f>IF(ISERROR(VLOOKUP(A9426,'2011 County-Level Acres Tilled'!$A$2:$F$3069,6,FALSE)),0,VLOOKUP(A9426,'2011 County-Level Acres Tilled'!$A$2:$F$3069,6,FALSE))</f>
        <v>6750.8888888888905</v>
      </c>
      <c r="H9426" s="32" t="s">
        <v>5474</v>
      </c>
      <c r="I9426" s="9" t="s">
        <v>5411</v>
      </c>
      <c r="J9426" s="36">
        <f>IF(ISERROR(VLOOKUP(A9426&amp;I9426,'County-level Emissions Factors'!$E$2:$F$12273,2,FALSE)),0,VLOOKUP(A9426&amp;I9426,'County-level Emissions Factors'!$E$2:$F$12273,2,FALSE))</f>
        <v>9.1493333333333329</v>
      </c>
      <c r="K9426" s="19" t="s">
        <v>5473</v>
      </c>
      <c r="L9426" s="19" t="s">
        <v>5474</v>
      </c>
      <c r="M9426" s="38">
        <f t="shared" si="150"/>
        <v>30.883066370370376</v>
      </c>
      <c r="N9426" s="9" t="s">
        <v>5475</v>
      </c>
    </row>
    <row r="9427" spans="1:14">
      <c r="A9427" s="31" t="s">
        <v>5401</v>
      </c>
      <c r="B9427" s="31" t="s">
        <v>5373</v>
      </c>
      <c r="C9427" s="31" t="s">
        <v>74</v>
      </c>
      <c r="D9427" s="31" t="s">
        <v>1292</v>
      </c>
      <c r="E9427" s="31" t="s">
        <v>17</v>
      </c>
      <c r="F9427" s="31" t="s">
        <v>5374</v>
      </c>
      <c r="G9427" s="24">
        <f>IF(ISERROR(VLOOKUP(A9427,'2011 County-Level Acres Tilled'!$A$2:$F$3069,6,FALSE)),0,VLOOKUP(A9427,'2011 County-Level Acres Tilled'!$A$2:$F$3069,6,FALSE))</f>
        <v>1317.5463398733775</v>
      </c>
      <c r="H9427" s="32" t="s">
        <v>5474</v>
      </c>
      <c r="I9427" s="9" t="s">
        <v>5411</v>
      </c>
      <c r="J9427" s="36">
        <f>IF(ISERROR(VLOOKUP(A9427&amp;I9427,'County-level Emissions Factors'!$E$2:$F$12273,2,FALSE)),0,VLOOKUP(A9427&amp;I9427,'County-level Emissions Factors'!$E$2:$F$12273,2,FALSE))</f>
        <v>7.7646276595744679</v>
      </c>
      <c r="K9427" s="19" t="s">
        <v>5473</v>
      </c>
      <c r="L9427" s="19" t="s">
        <v>5474</v>
      </c>
      <c r="M9427" s="38">
        <f t="shared" si="150"/>
        <v>5.1151283766759654</v>
      </c>
      <c r="N9427" s="9" t="s">
        <v>5475</v>
      </c>
    </row>
    <row r="9428" spans="1:14">
      <c r="A9428" s="31" t="s">
        <v>5402</v>
      </c>
      <c r="B9428" s="31" t="s">
        <v>5373</v>
      </c>
      <c r="C9428" s="31" t="s">
        <v>77</v>
      </c>
      <c r="D9428" s="31" t="s">
        <v>5403</v>
      </c>
      <c r="E9428" s="31" t="s">
        <v>17</v>
      </c>
      <c r="F9428" s="31" t="s">
        <v>5374</v>
      </c>
      <c r="G9428" s="24">
        <f>IF(ISERROR(VLOOKUP(A9428,'2011 County-Level Acres Tilled'!$A$2:$F$3069,6,FALSE)),0,VLOOKUP(A9428,'2011 County-Level Acres Tilled'!$A$2:$F$3069,6,FALSE))</f>
        <v>584.90566037736005</v>
      </c>
      <c r="H9428" s="32" t="s">
        <v>5474</v>
      </c>
      <c r="I9428" s="9" t="s">
        <v>5411</v>
      </c>
      <c r="J9428" s="36">
        <f>IF(ISERROR(VLOOKUP(A9428&amp;I9428,'County-level Emissions Factors'!$E$2:$F$12273,2,FALSE)),0,VLOOKUP(A9428&amp;I9428,'County-level Emissions Factors'!$E$2:$F$12273,2,FALSE))</f>
        <v>6.4000000000000001E-2</v>
      </c>
      <c r="K9428" s="19" t="s">
        <v>5473</v>
      </c>
      <c r="L9428" s="19" t="s">
        <v>5474</v>
      </c>
      <c r="M9428" s="38">
        <f t="shared" si="150"/>
        <v>1.8716981132075521E-2</v>
      </c>
      <c r="N9428" s="9" t="s">
        <v>5475</v>
      </c>
    </row>
    <row r="9429" spans="1:14">
      <c r="A9429" s="31" t="s">
        <v>5404</v>
      </c>
      <c r="B9429" s="31" t="s">
        <v>5373</v>
      </c>
      <c r="C9429" s="31" t="s">
        <v>80</v>
      </c>
      <c r="D9429" s="31" t="s">
        <v>5405</v>
      </c>
      <c r="E9429" s="31" t="s">
        <v>17</v>
      </c>
      <c r="F9429" s="31" t="s">
        <v>5374</v>
      </c>
      <c r="G9429" s="24">
        <f>IF(ISERROR(VLOOKUP(A9429,'2011 County-Level Acres Tilled'!$A$2:$F$3069,6,FALSE)),0,VLOOKUP(A9429,'2011 County-Level Acres Tilled'!$A$2:$F$3069,6,FALSE))</f>
        <v>30622.477055539803</v>
      </c>
      <c r="H9429" s="32" t="s">
        <v>5474</v>
      </c>
      <c r="I9429" s="9" t="s">
        <v>5411</v>
      </c>
      <c r="J9429" s="36">
        <f>IF(ISERROR(VLOOKUP(A9429&amp;I9429,'County-level Emissions Factors'!$E$2:$F$12273,2,FALSE)),0,VLOOKUP(A9429&amp;I9429,'County-level Emissions Factors'!$E$2:$F$12273,2,FALSE))</f>
        <v>8.6977474402730373</v>
      </c>
      <c r="K9429" s="19" t="s">
        <v>5473</v>
      </c>
      <c r="L9429" s="19" t="s">
        <v>5474</v>
      </c>
      <c r="M9429" s="38">
        <f t="shared" si="150"/>
        <v>133.17328571232056</v>
      </c>
      <c r="N9429" s="9" t="s">
        <v>5475</v>
      </c>
    </row>
    <row r="9430" spans="1:14">
      <c r="A9430" s="31" t="s">
        <v>5406</v>
      </c>
      <c r="B9430" s="31" t="s">
        <v>5373</v>
      </c>
      <c r="C9430" s="31" t="s">
        <v>83</v>
      </c>
      <c r="D9430" s="31" t="s">
        <v>5407</v>
      </c>
      <c r="E9430" s="31" t="s">
        <v>17</v>
      </c>
      <c r="F9430" s="31" t="s">
        <v>5374</v>
      </c>
      <c r="G9430" s="24">
        <f>IF(ISERROR(VLOOKUP(A9430,'2011 County-Level Acres Tilled'!$A$2:$F$3069,6,FALSE)),0,VLOOKUP(A9430,'2011 County-Level Acres Tilled'!$A$2:$F$3069,6,FALSE))</f>
        <v>6149.822110887706</v>
      </c>
      <c r="H9430" s="32" t="s">
        <v>5474</v>
      </c>
      <c r="I9430" s="9" t="s">
        <v>5411</v>
      </c>
      <c r="J9430" s="36">
        <f>IF(ISERROR(VLOOKUP(A9430&amp;I9430,'County-level Emissions Factors'!$E$2:$F$12273,2,FALSE)),0,VLOOKUP(A9430&amp;I9430,'County-level Emissions Factors'!$E$2:$F$12273,2,FALSE))</f>
        <v>6.7592420006213105</v>
      </c>
      <c r="K9430" s="19" t="s">
        <v>5473</v>
      </c>
      <c r="L9430" s="19" t="s">
        <v>5474</v>
      </c>
      <c r="M9430" s="38">
        <f t="shared" si="150"/>
        <v>20.784067954130894</v>
      </c>
      <c r="N9430" s="9" t="s">
        <v>5475</v>
      </c>
    </row>
    <row r="9431" spans="1:14">
      <c r="A9431" s="31" t="s">
        <v>13</v>
      </c>
      <c r="B9431" s="31" t="s">
        <v>14</v>
      </c>
      <c r="C9431" s="31" t="s">
        <v>15</v>
      </c>
      <c r="D9431" s="31" t="s">
        <v>16</v>
      </c>
      <c r="E9431" s="31" t="s">
        <v>17</v>
      </c>
      <c r="F9431" s="31" t="s">
        <v>18</v>
      </c>
      <c r="G9431" s="24">
        <f>IF(ISERROR(VLOOKUP(A9431,'2011 County-Level Acres Tilled'!$A$2:$F$3069,6,FALSE)),0,VLOOKUP(A9431,'2011 County-Level Acres Tilled'!$A$2:$F$3069,6,FALSE))</f>
        <v>21571.382341063163</v>
      </c>
      <c r="H9431" s="32" t="s">
        <v>5474</v>
      </c>
      <c r="I9431" s="9" t="s">
        <v>5412</v>
      </c>
      <c r="J9431" s="36">
        <f>IF(ISERROR(VLOOKUP(A9431&amp;I9431,'County-level Emissions Factors'!$E$2:$F$12273,2,FALSE)),0,VLOOKUP(A9431&amp;I9431,'County-level Emissions Factors'!$E$2:$F$12273,2,FALSE))</f>
        <v>7.1414900060569355</v>
      </c>
      <c r="K9431" s="19" t="s">
        <v>5473</v>
      </c>
      <c r="L9431" s="19" t="s">
        <v>5474</v>
      </c>
      <c r="M9431" s="38">
        <f t="shared" si="150"/>
        <v>77.025905702767815</v>
      </c>
      <c r="N9431" s="9" t="s">
        <v>5475</v>
      </c>
    </row>
    <row r="9432" spans="1:14">
      <c r="A9432" s="31" t="s">
        <v>19</v>
      </c>
      <c r="B9432" s="31" t="s">
        <v>14</v>
      </c>
      <c r="C9432" s="31" t="s">
        <v>20</v>
      </c>
      <c r="D9432" s="31" t="s">
        <v>21</v>
      </c>
      <c r="E9432" s="31" t="s">
        <v>17</v>
      </c>
      <c r="F9432" s="31" t="s">
        <v>18</v>
      </c>
      <c r="G9432" s="24">
        <f>IF(ISERROR(VLOOKUP(A9432,'2011 County-Level Acres Tilled'!$A$2:$F$3069,6,FALSE)),0,VLOOKUP(A9432,'2011 County-Level Acres Tilled'!$A$2:$F$3069,6,FALSE))</f>
        <v>140613.5274311731</v>
      </c>
      <c r="H9432" s="32" t="s">
        <v>5474</v>
      </c>
      <c r="I9432" s="9" t="s">
        <v>5412</v>
      </c>
      <c r="J9432" s="36">
        <f>IF(ISERROR(VLOOKUP(A9432&amp;I9432,'County-level Emissions Factors'!$E$2:$F$12273,2,FALSE)),0,VLOOKUP(A9432&amp;I9432,'County-level Emissions Factors'!$E$2:$F$12273,2,FALSE))</f>
        <v>2.4147809600703587</v>
      </c>
      <c r="K9432" s="19" t="s">
        <v>5473</v>
      </c>
      <c r="L9432" s="19" t="s">
        <v>5474</v>
      </c>
      <c r="M9432" s="38">
        <f t="shared" si="150"/>
        <v>169.77543438456397</v>
      </c>
      <c r="N9432" s="9" t="s">
        <v>5475</v>
      </c>
    </row>
    <row r="9433" spans="1:14">
      <c r="A9433" s="31" t="s">
        <v>22</v>
      </c>
      <c r="B9433" s="31" t="s">
        <v>14</v>
      </c>
      <c r="C9433" s="31" t="s">
        <v>23</v>
      </c>
      <c r="D9433" s="31" t="s">
        <v>24</v>
      </c>
      <c r="E9433" s="31" t="s">
        <v>17</v>
      </c>
      <c r="F9433" s="31" t="s">
        <v>18</v>
      </c>
      <c r="G9433" s="24">
        <f>IF(ISERROR(VLOOKUP(A9433,'2011 County-Level Acres Tilled'!$A$2:$F$3069,6,FALSE)),0,VLOOKUP(A9433,'2011 County-Level Acres Tilled'!$A$2:$F$3069,6,FALSE))</f>
        <v>34080.923293576103</v>
      </c>
      <c r="H9433" s="32" t="s">
        <v>5474</v>
      </c>
      <c r="I9433" s="9" t="s">
        <v>5412</v>
      </c>
      <c r="J9433" s="36">
        <f>IF(ISERROR(VLOOKUP(A9433&amp;I9433,'County-level Emissions Factors'!$E$2:$F$12273,2,FALSE)),0,VLOOKUP(A9433&amp;I9433,'County-level Emissions Factors'!$E$2:$F$12273,2,FALSE))</f>
        <v>2.7103382864369268</v>
      </c>
      <c r="K9433" s="19" t="s">
        <v>5473</v>
      </c>
      <c r="L9433" s="19" t="s">
        <v>5474</v>
      </c>
      <c r="M9433" s="38">
        <f t="shared" si="150"/>
        <v>46.185415619849699</v>
      </c>
      <c r="N9433" s="9" t="s">
        <v>5475</v>
      </c>
    </row>
    <row r="9434" spans="1:14">
      <c r="A9434" s="31" t="s">
        <v>25</v>
      </c>
      <c r="B9434" s="31" t="s">
        <v>14</v>
      </c>
      <c r="C9434" s="31" t="s">
        <v>26</v>
      </c>
      <c r="D9434" s="31" t="s">
        <v>27</v>
      </c>
      <c r="E9434" s="31" t="s">
        <v>17</v>
      </c>
      <c r="F9434" s="31" t="s">
        <v>18</v>
      </c>
      <c r="G9434" s="24">
        <f>IF(ISERROR(VLOOKUP(A9434,'2011 County-Level Acres Tilled'!$A$2:$F$3069,6,FALSE)),0,VLOOKUP(A9434,'2011 County-Level Acres Tilled'!$A$2:$F$3069,6,FALSE))</f>
        <v>2016.3394286564492</v>
      </c>
      <c r="H9434" s="32" t="s">
        <v>5474</v>
      </c>
      <c r="I9434" s="9" t="s">
        <v>5412</v>
      </c>
      <c r="J9434" s="36">
        <f>IF(ISERROR(VLOOKUP(A9434&amp;I9434,'County-level Emissions Factors'!$E$2:$F$12273,2,FALSE)),0,VLOOKUP(A9434&amp;I9434,'County-level Emissions Factors'!$E$2:$F$12273,2,FALSE))</f>
        <v>2.0074191838897719</v>
      </c>
      <c r="K9434" s="19" t="s">
        <v>5473</v>
      </c>
      <c r="L9434" s="19" t="s">
        <v>5474</v>
      </c>
      <c r="M9434" s="38">
        <f t="shared" si="150"/>
        <v>2.0238192251591491</v>
      </c>
      <c r="N9434" s="9" t="s">
        <v>5475</v>
      </c>
    </row>
    <row r="9435" spans="1:14">
      <c r="A9435" s="31" t="s">
        <v>28</v>
      </c>
      <c r="B9435" s="31" t="s">
        <v>14</v>
      </c>
      <c r="C9435" s="31" t="s">
        <v>29</v>
      </c>
      <c r="D9435" s="31" t="s">
        <v>30</v>
      </c>
      <c r="E9435" s="31" t="s">
        <v>17</v>
      </c>
      <c r="F9435" s="31" t="s">
        <v>18</v>
      </c>
      <c r="G9435" s="24">
        <f>IF(ISERROR(VLOOKUP(A9435,'2011 County-Level Acres Tilled'!$A$2:$F$3069,6,FALSE)),0,VLOOKUP(A9435,'2011 County-Level Acres Tilled'!$A$2:$F$3069,6,FALSE))</f>
        <v>16967.469397623645</v>
      </c>
      <c r="H9435" s="32" t="s">
        <v>5474</v>
      </c>
      <c r="I9435" s="9" t="s">
        <v>5412</v>
      </c>
      <c r="J9435" s="36">
        <f>IF(ISERROR(VLOOKUP(A9435&amp;I9435,'County-level Emissions Factors'!$E$2:$F$12273,2,FALSE)),0,VLOOKUP(A9435&amp;I9435,'County-level Emissions Factors'!$E$2:$F$12273,2,FALSE))</f>
        <v>3.4597244631997022</v>
      </c>
      <c r="K9435" s="19" t="s">
        <v>5473</v>
      </c>
      <c r="L9435" s="19" t="s">
        <v>5474</v>
      </c>
      <c r="M9435" s="38">
        <f t="shared" si="150"/>
        <v>29.351384476775419</v>
      </c>
      <c r="N9435" s="9" t="s">
        <v>5475</v>
      </c>
    </row>
    <row r="9436" spans="1:14">
      <c r="A9436" s="31" t="s">
        <v>31</v>
      </c>
      <c r="B9436" s="31" t="s">
        <v>14</v>
      </c>
      <c r="C9436" s="31" t="s">
        <v>32</v>
      </c>
      <c r="D9436" s="31" t="s">
        <v>33</v>
      </c>
      <c r="E9436" s="31" t="s">
        <v>17</v>
      </c>
      <c r="F9436" s="31" t="s">
        <v>18</v>
      </c>
      <c r="G9436" s="24">
        <f>IF(ISERROR(VLOOKUP(A9436,'2011 County-Level Acres Tilled'!$A$2:$F$3069,6,FALSE)),0,VLOOKUP(A9436,'2011 County-Level Acres Tilled'!$A$2:$F$3069,6,FALSE))</f>
        <v>9358.7535223017476</v>
      </c>
      <c r="H9436" s="32" t="s">
        <v>5474</v>
      </c>
      <c r="I9436" s="9" t="s">
        <v>5412</v>
      </c>
      <c r="J9436" s="36">
        <f>IF(ISERROR(VLOOKUP(A9436&amp;I9436,'County-level Emissions Factors'!$E$2:$F$12273,2,FALSE)),0,VLOOKUP(A9436&amp;I9436,'County-level Emissions Factors'!$E$2:$F$12273,2,FALSE))</f>
        <v>2.1468046516590205</v>
      </c>
      <c r="K9436" s="19" t="s">
        <v>5473</v>
      </c>
      <c r="L9436" s="19" t="s">
        <v>5474</v>
      </c>
      <c r="M9436" s="38">
        <f t="shared" si="150"/>
        <v>10.045707797703818</v>
      </c>
      <c r="N9436" s="9" t="s">
        <v>5475</v>
      </c>
    </row>
    <row r="9437" spans="1:14">
      <c r="A9437" s="31" t="s">
        <v>34</v>
      </c>
      <c r="B9437" s="31" t="s">
        <v>14</v>
      </c>
      <c r="C9437" s="31" t="s">
        <v>35</v>
      </c>
      <c r="D9437" s="31" t="s">
        <v>36</v>
      </c>
      <c r="E9437" s="31" t="s">
        <v>17</v>
      </c>
      <c r="F9437" s="31" t="s">
        <v>18</v>
      </c>
      <c r="G9437" s="24">
        <f>IF(ISERROR(VLOOKUP(A9437,'2011 County-Level Acres Tilled'!$A$2:$F$3069,6,FALSE)),0,VLOOKUP(A9437,'2011 County-Level Acres Tilled'!$A$2:$F$3069,6,FALSE))</f>
        <v>8204.2915270155845</v>
      </c>
      <c r="H9437" s="32" t="s">
        <v>5474</v>
      </c>
      <c r="I9437" s="9" t="s">
        <v>5412</v>
      </c>
      <c r="J9437" s="36">
        <f>IF(ISERROR(VLOOKUP(A9437&amp;I9437,'County-level Emissions Factors'!$E$2:$F$12273,2,FALSE)),0,VLOOKUP(A9437&amp;I9437,'County-level Emissions Factors'!$E$2:$F$12273,2,FALSE))</f>
        <v>5.207086614173229</v>
      </c>
      <c r="K9437" s="19" t="s">
        <v>5473</v>
      </c>
      <c r="L9437" s="19" t="s">
        <v>5474</v>
      </c>
      <c r="M9437" s="38">
        <f t="shared" si="150"/>
        <v>21.360228294548843</v>
      </c>
      <c r="N9437" s="9" t="s">
        <v>5475</v>
      </c>
    </row>
    <row r="9438" spans="1:14">
      <c r="A9438" s="31" t="s">
        <v>37</v>
      </c>
      <c r="B9438" s="31" t="s">
        <v>14</v>
      </c>
      <c r="C9438" s="31" t="s">
        <v>38</v>
      </c>
      <c r="D9438" s="31" t="s">
        <v>39</v>
      </c>
      <c r="E9438" s="31" t="s">
        <v>17</v>
      </c>
      <c r="F9438" s="31" t="s">
        <v>18</v>
      </c>
      <c r="G9438" s="24">
        <f>IF(ISERROR(VLOOKUP(A9438,'2011 County-Level Acres Tilled'!$A$2:$F$3069,6,FALSE)),0,VLOOKUP(A9438,'2011 County-Level Acres Tilled'!$A$2:$F$3069,6,FALSE))</f>
        <v>11735.27210395986</v>
      </c>
      <c r="H9438" s="32" t="s">
        <v>5474</v>
      </c>
      <c r="I9438" s="9" t="s">
        <v>5412</v>
      </c>
      <c r="J9438" s="36">
        <f>IF(ISERROR(VLOOKUP(A9438&amp;I9438,'County-level Emissions Factors'!$E$2:$F$12273,2,FALSE)),0,VLOOKUP(A9438&amp;I9438,'County-level Emissions Factors'!$E$2:$F$12273,2,FALSE))</f>
        <v>4.4790236460717008</v>
      </c>
      <c r="K9438" s="19" t="s">
        <v>5473</v>
      </c>
      <c r="L9438" s="19" t="s">
        <v>5474</v>
      </c>
      <c r="M9438" s="38">
        <f t="shared" si="150"/>
        <v>26.281280623360903</v>
      </c>
      <c r="N9438" s="9" t="s">
        <v>5475</v>
      </c>
    </row>
    <row r="9439" spans="1:14">
      <c r="A9439" s="31" t="s">
        <v>40</v>
      </c>
      <c r="B9439" s="31" t="s">
        <v>14</v>
      </c>
      <c r="C9439" s="31" t="s">
        <v>41</v>
      </c>
      <c r="D9439" s="31" t="s">
        <v>42</v>
      </c>
      <c r="E9439" s="31" t="s">
        <v>17</v>
      </c>
      <c r="F9439" s="31" t="s">
        <v>18</v>
      </c>
      <c r="G9439" s="24">
        <f>IF(ISERROR(VLOOKUP(A9439,'2011 County-Level Acres Tilled'!$A$2:$F$3069,6,FALSE)),0,VLOOKUP(A9439,'2011 County-Level Acres Tilled'!$A$2:$F$3069,6,FALSE))</f>
        <v>3643.2985100006358</v>
      </c>
      <c r="H9439" s="32" t="s">
        <v>5474</v>
      </c>
      <c r="I9439" s="9" t="s">
        <v>5412</v>
      </c>
      <c r="J9439" s="36">
        <f>IF(ISERROR(VLOOKUP(A9439&amp;I9439,'County-level Emissions Factors'!$E$2:$F$12273,2,FALSE)),0,VLOOKUP(A9439&amp;I9439,'County-level Emissions Factors'!$E$2:$F$12273,2,FALSE))</f>
        <v>4.8510888758092996</v>
      </c>
      <c r="K9439" s="19" t="s">
        <v>5473</v>
      </c>
      <c r="L9439" s="19" t="s">
        <v>5474</v>
      </c>
      <c r="M9439" s="38">
        <f t="shared" si="150"/>
        <v>8.8369824365583405</v>
      </c>
      <c r="N9439" s="9" t="s">
        <v>5475</v>
      </c>
    </row>
    <row r="9440" spans="1:14">
      <c r="A9440" s="31" t="s">
        <v>43</v>
      </c>
      <c r="B9440" s="31" t="s">
        <v>14</v>
      </c>
      <c r="C9440" s="31" t="s">
        <v>44</v>
      </c>
      <c r="D9440" s="31" t="s">
        <v>45</v>
      </c>
      <c r="E9440" s="31" t="s">
        <v>17</v>
      </c>
      <c r="F9440" s="31" t="s">
        <v>18</v>
      </c>
      <c r="G9440" s="24">
        <f>IF(ISERROR(VLOOKUP(A9440,'2011 County-Level Acres Tilled'!$A$2:$F$3069,6,FALSE)),0,VLOOKUP(A9440,'2011 County-Level Acres Tilled'!$A$2:$F$3069,6,FALSE))</f>
        <v>48621.704990753875</v>
      </c>
      <c r="H9440" s="32" t="s">
        <v>5474</v>
      </c>
      <c r="I9440" s="9" t="s">
        <v>5412</v>
      </c>
      <c r="J9440" s="36">
        <f>IF(ISERROR(VLOOKUP(A9440&amp;I9440,'County-level Emissions Factors'!$E$2:$F$12273,2,FALSE)),0,VLOOKUP(A9440&amp;I9440,'County-level Emissions Factors'!$E$2:$F$12273,2,FALSE))</f>
        <v>8.0431754541320633</v>
      </c>
      <c r="K9440" s="19" t="s">
        <v>5473</v>
      </c>
      <c r="L9440" s="19" t="s">
        <v>5474</v>
      </c>
      <c r="M9440" s="38">
        <f t="shared" si="150"/>
        <v>195.53645205984103</v>
      </c>
      <c r="N9440" s="9" t="s">
        <v>5475</v>
      </c>
    </row>
    <row r="9441" spans="1:14">
      <c r="A9441" s="31" t="s">
        <v>46</v>
      </c>
      <c r="B9441" s="31" t="s">
        <v>14</v>
      </c>
      <c r="C9441" s="31" t="s">
        <v>47</v>
      </c>
      <c r="D9441" s="31" t="s">
        <v>48</v>
      </c>
      <c r="E9441" s="31" t="s">
        <v>17</v>
      </c>
      <c r="F9441" s="31" t="s">
        <v>18</v>
      </c>
      <c r="G9441" s="24">
        <f>IF(ISERROR(VLOOKUP(A9441,'2011 County-Level Acres Tilled'!$A$2:$F$3069,6,FALSE)),0,VLOOKUP(A9441,'2011 County-Level Acres Tilled'!$A$2:$F$3069,6,FALSE))</f>
        <v>7133.9910398828324</v>
      </c>
      <c r="H9441" s="32" t="s">
        <v>5474</v>
      </c>
      <c r="I9441" s="9" t="s">
        <v>5412</v>
      </c>
      <c r="J9441" s="36">
        <f>IF(ISERROR(VLOOKUP(A9441&amp;I9441,'County-level Emissions Factors'!$E$2:$F$12273,2,FALSE)),0,VLOOKUP(A9441&amp;I9441,'County-level Emissions Factors'!$E$2:$F$12273,2,FALSE))</f>
        <v>5.8235478806907377</v>
      </c>
      <c r="K9441" s="19" t="s">
        <v>5473</v>
      </c>
      <c r="L9441" s="19" t="s">
        <v>5474</v>
      </c>
      <c r="M9441" s="38">
        <f t="shared" si="150"/>
        <v>20.77256920058819</v>
      </c>
      <c r="N9441" s="9" t="s">
        <v>5475</v>
      </c>
    </row>
    <row r="9442" spans="1:14">
      <c r="A9442" s="31" t="s">
        <v>49</v>
      </c>
      <c r="B9442" s="31" t="s">
        <v>14</v>
      </c>
      <c r="C9442" s="31" t="s">
        <v>50</v>
      </c>
      <c r="D9442" s="31" t="s">
        <v>51</v>
      </c>
      <c r="E9442" s="31" t="s">
        <v>17</v>
      </c>
      <c r="F9442" s="31" t="s">
        <v>18</v>
      </c>
      <c r="G9442" s="24">
        <f>IF(ISERROR(VLOOKUP(A9442,'2011 County-Level Acres Tilled'!$A$2:$F$3069,6,FALSE)),0,VLOOKUP(A9442,'2011 County-Level Acres Tilled'!$A$2:$F$3069,6,FALSE))</f>
        <v>1324.766106234189</v>
      </c>
      <c r="H9442" s="32" t="s">
        <v>5474</v>
      </c>
      <c r="I9442" s="9" t="s">
        <v>5412</v>
      </c>
      <c r="J9442" s="36">
        <f>IF(ISERROR(VLOOKUP(A9442&amp;I9442,'County-level Emissions Factors'!$E$2:$F$12273,2,FALSE)),0,VLOOKUP(A9442&amp;I9442,'County-level Emissions Factors'!$E$2:$F$12273,2,FALSE))</f>
        <v>10.665105386416862</v>
      </c>
      <c r="K9442" s="19" t="s">
        <v>5473</v>
      </c>
      <c r="L9442" s="19" t="s">
        <v>5474</v>
      </c>
      <c r="M9442" s="38">
        <f t="shared" si="150"/>
        <v>7.0643850676703703</v>
      </c>
      <c r="N9442" s="9" t="s">
        <v>5475</v>
      </c>
    </row>
    <row r="9443" spans="1:14">
      <c r="A9443" s="31" t="s">
        <v>52</v>
      </c>
      <c r="B9443" s="31" t="s">
        <v>14</v>
      </c>
      <c r="C9443" s="31" t="s">
        <v>53</v>
      </c>
      <c r="D9443" s="31" t="s">
        <v>54</v>
      </c>
      <c r="E9443" s="31" t="s">
        <v>17</v>
      </c>
      <c r="F9443" s="31" t="s">
        <v>18</v>
      </c>
      <c r="G9443" s="24">
        <f>IF(ISERROR(VLOOKUP(A9443,'2011 County-Level Acres Tilled'!$A$2:$F$3069,6,FALSE)),0,VLOOKUP(A9443,'2011 County-Level Acres Tilled'!$A$2:$F$3069,6,FALSE))</f>
        <v>6287.632420440319</v>
      </c>
      <c r="H9443" s="32" t="s">
        <v>5474</v>
      </c>
      <c r="I9443" s="9" t="s">
        <v>5412</v>
      </c>
      <c r="J9443" s="36">
        <f>IF(ISERROR(VLOOKUP(A9443&amp;I9443,'County-level Emissions Factors'!$E$2:$F$12273,2,FALSE)),0,VLOOKUP(A9443&amp;I9443,'County-level Emissions Factors'!$E$2:$F$12273,2,FALSE))</f>
        <v>5.7410487018496514</v>
      </c>
      <c r="K9443" s="19" t="s">
        <v>5473</v>
      </c>
      <c r="L9443" s="19" t="s">
        <v>5474</v>
      </c>
      <c r="M9443" s="38">
        <f t="shared" si="150"/>
        <v>18.048801972538339</v>
      </c>
      <c r="N9443" s="9" t="s">
        <v>5475</v>
      </c>
    </row>
    <row r="9444" spans="1:14">
      <c r="A9444" s="31" t="s">
        <v>55</v>
      </c>
      <c r="B9444" s="31" t="s">
        <v>14</v>
      </c>
      <c r="C9444" s="31" t="s">
        <v>56</v>
      </c>
      <c r="D9444" s="31" t="s">
        <v>57</v>
      </c>
      <c r="E9444" s="31" t="s">
        <v>17</v>
      </c>
      <c r="F9444" s="31" t="s">
        <v>18</v>
      </c>
      <c r="G9444" s="24">
        <f>IF(ISERROR(VLOOKUP(A9444,'2011 County-Level Acres Tilled'!$A$2:$F$3069,6,FALSE)),0,VLOOKUP(A9444,'2011 County-Level Acres Tilled'!$A$2:$F$3069,6,FALSE))</f>
        <v>1173.398936170212</v>
      </c>
      <c r="H9444" s="32" t="s">
        <v>5474</v>
      </c>
      <c r="I9444" s="9" t="s">
        <v>5412</v>
      </c>
      <c r="J9444" s="36">
        <f>IF(ISERROR(VLOOKUP(A9444&amp;I9444,'County-level Emissions Factors'!$E$2:$F$12273,2,FALSE)),0,VLOOKUP(A9444&amp;I9444,'County-level Emissions Factors'!$E$2:$F$12273,2,FALSE))</f>
        <v>6.4766666666666666</v>
      </c>
      <c r="K9444" s="19" t="s">
        <v>5473</v>
      </c>
      <c r="L9444" s="19" t="s">
        <v>5474</v>
      </c>
      <c r="M9444" s="38">
        <f t="shared" si="150"/>
        <v>3.7998568882978696</v>
      </c>
      <c r="N9444" s="9" t="s">
        <v>5475</v>
      </c>
    </row>
    <row r="9445" spans="1:14">
      <c r="A9445" s="31" t="s">
        <v>58</v>
      </c>
      <c r="B9445" s="31" t="s">
        <v>14</v>
      </c>
      <c r="C9445" s="31" t="s">
        <v>59</v>
      </c>
      <c r="D9445" s="31" t="s">
        <v>60</v>
      </c>
      <c r="E9445" s="31" t="s">
        <v>17</v>
      </c>
      <c r="F9445" s="31" t="s">
        <v>18</v>
      </c>
      <c r="G9445" s="24">
        <f>IF(ISERROR(VLOOKUP(A9445,'2011 County-Level Acres Tilled'!$A$2:$F$3069,6,FALSE)),0,VLOOKUP(A9445,'2011 County-Level Acres Tilled'!$A$2:$F$3069,6,FALSE))</f>
        <v>1984.4584346504555</v>
      </c>
      <c r="H9445" s="32" t="s">
        <v>5474</v>
      </c>
      <c r="I9445" s="9" t="s">
        <v>5412</v>
      </c>
      <c r="J9445" s="36">
        <f>IF(ISERROR(VLOOKUP(A9445&amp;I9445,'County-level Emissions Factors'!$E$2:$F$12273,2,FALSE)),0,VLOOKUP(A9445&amp;I9445,'County-level Emissions Factors'!$E$2:$F$12273,2,FALSE))</f>
        <v>2.8967205090553105</v>
      </c>
      <c r="K9445" s="19" t="s">
        <v>5473</v>
      </c>
      <c r="L9445" s="19" t="s">
        <v>5474</v>
      </c>
      <c r="M9445" s="38">
        <f t="shared" si="150"/>
        <v>2.8742107235098859</v>
      </c>
      <c r="N9445" s="9" t="s">
        <v>5475</v>
      </c>
    </row>
    <row r="9446" spans="1:14">
      <c r="A9446" s="31" t="s">
        <v>61</v>
      </c>
      <c r="B9446" s="31" t="s">
        <v>14</v>
      </c>
      <c r="C9446" s="31" t="s">
        <v>62</v>
      </c>
      <c r="D9446" s="31" t="s">
        <v>63</v>
      </c>
      <c r="E9446" s="31" t="s">
        <v>17</v>
      </c>
      <c r="F9446" s="31" t="s">
        <v>18</v>
      </c>
      <c r="G9446" s="24">
        <f>IF(ISERROR(VLOOKUP(A9446,'2011 County-Level Acres Tilled'!$A$2:$F$3069,6,FALSE)),0,VLOOKUP(A9446,'2011 County-Level Acres Tilled'!$A$2:$F$3069,6,FALSE))</f>
        <v>102687.62671456524</v>
      </c>
      <c r="H9446" s="32" t="s">
        <v>5474</v>
      </c>
      <c r="I9446" s="9" t="s">
        <v>5412</v>
      </c>
      <c r="J9446" s="36">
        <f>IF(ISERROR(VLOOKUP(A9446&amp;I9446,'County-level Emissions Factors'!$E$2:$F$12273,2,FALSE)),0,VLOOKUP(A9446&amp;I9446,'County-level Emissions Factors'!$E$2:$F$12273,2,FALSE))</f>
        <v>4.0841163605991673</v>
      </c>
      <c r="K9446" s="19" t="s">
        <v>5473</v>
      </c>
      <c r="L9446" s="19" t="s">
        <v>5474</v>
      </c>
      <c r="M9446" s="38">
        <f t="shared" si="150"/>
        <v>209.69410814802799</v>
      </c>
      <c r="N9446" s="9" t="s">
        <v>5475</v>
      </c>
    </row>
    <row r="9447" spans="1:14">
      <c r="A9447" s="31" t="s">
        <v>64</v>
      </c>
      <c r="B9447" s="31" t="s">
        <v>14</v>
      </c>
      <c r="C9447" s="31" t="s">
        <v>65</v>
      </c>
      <c r="D9447" s="31" t="s">
        <v>66</v>
      </c>
      <c r="E9447" s="31" t="s">
        <v>17</v>
      </c>
      <c r="F9447" s="31" t="s">
        <v>18</v>
      </c>
      <c r="G9447" s="24">
        <f>IF(ISERROR(VLOOKUP(A9447,'2011 County-Level Acres Tilled'!$A$2:$F$3069,6,FALSE)),0,VLOOKUP(A9447,'2011 County-Level Acres Tilled'!$A$2:$F$3069,6,FALSE))</f>
        <v>109228.04129700079</v>
      </c>
      <c r="H9447" s="32" t="s">
        <v>5474</v>
      </c>
      <c r="I9447" s="9" t="s">
        <v>5412</v>
      </c>
      <c r="J9447" s="36">
        <f>IF(ISERROR(VLOOKUP(A9447&amp;I9447,'County-level Emissions Factors'!$E$2:$F$12273,2,FALSE)),0,VLOOKUP(A9447&amp;I9447,'County-level Emissions Factors'!$E$2:$F$12273,2,FALSE))</f>
        <v>5.5506530828318619</v>
      </c>
      <c r="K9447" s="19" t="s">
        <v>5473</v>
      </c>
      <c r="L9447" s="19" t="s">
        <v>5474</v>
      </c>
      <c r="M9447" s="38">
        <f t="shared" si="150"/>
        <v>303.14348207844165</v>
      </c>
      <c r="N9447" s="9" t="s">
        <v>5475</v>
      </c>
    </row>
    <row r="9448" spans="1:14">
      <c r="A9448" s="31" t="s">
        <v>67</v>
      </c>
      <c r="B9448" s="31" t="s">
        <v>14</v>
      </c>
      <c r="C9448" s="31" t="s">
        <v>68</v>
      </c>
      <c r="D9448" s="31" t="s">
        <v>69</v>
      </c>
      <c r="E9448" s="31" t="s">
        <v>17</v>
      </c>
      <c r="F9448" s="31" t="s">
        <v>18</v>
      </c>
      <c r="G9448" s="24">
        <f>IF(ISERROR(VLOOKUP(A9448,'2011 County-Level Acres Tilled'!$A$2:$F$3069,6,FALSE)),0,VLOOKUP(A9448,'2011 County-Level Acres Tilled'!$A$2:$F$3069,6,FALSE))</f>
        <v>18171.693692155583</v>
      </c>
      <c r="H9448" s="32" t="s">
        <v>5474</v>
      </c>
      <c r="I9448" s="9" t="s">
        <v>5412</v>
      </c>
      <c r="J9448" s="36">
        <f>IF(ISERROR(VLOOKUP(A9448&amp;I9448,'County-level Emissions Factors'!$E$2:$F$12273,2,FALSE)),0,VLOOKUP(A9448&amp;I9448,'County-level Emissions Factors'!$E$2:$F$12273,2,FALSE))</f>
        <v>3.554023893921491</v>
      </c>
      <c r="K9448" s="19" t="s">
        <v>5473</v>
      </c>
      <c r="L9448" s="19" t="s">
        <v>5474</v>
      </c>
      <c r="M9448" s="38">
        <f t="shared" si="150"/>
        <v>32.291316787471686</v>
      </c>
      <c r="N9448" s="9" t="s">
        <v>5475</v>
      </c>
    </row>
    <row r="9449" spans="1:14">
      <c r="A9449" s="31" t="s">
        <v>70</v>
      </c>
      <c r="B9449" s="31" t="s">
        <v>14</v>
      </c>
      <c r="C9449" s="31" t="s">
        <v>71</v>
      </c>
      <c r="D9449" s="31" t="s">
        <v>72</v>
      </c>
      <c r="E9449" s="31" t="s">
        <v>17</v>
      </c>
      <c r="F9449" s="31" t="s">
        <v>18</v>
      </c>
      <c r="G9449" s="24">
        <f>IF(ISERROR(VLOOKUP(A9449,'2011 County-Level Acres Tilled'!$A$2:$F$3069,6,FALSE)),0,VLOOKUP(A9449,'2011 County-Level Acres Tilled'!$A$2:$F$3069,6,FALSE))</f>
        <v>842.55319148936155</v>
      </c>
      <c r="H9449" s="32" t="s">
        <v>5474</v>
      </c>
      <c r="I9449" s="9" t="s">
        <v>5412</v>
      </c>
      <c r="J9449" s="36">
        <f>IF(ISERROR(VLOOKUP(A9449&amp;I9449,'County-level Emissions Factors'!$E$2:$F$12273,2,FALSE)),0,VLOOKUP(A9449&amp;I9449,'County-level Emissions Factors'!$E$2:$F$12273,2,FALSE))</f>
        <v>1.0928571428571427</v>
      </c>
      <c r="K9449" s="19" t="s">
        <v>5473</v>
      </c>
      <c r="L9449" s="19" t="s">
        <v>5474</v>
      </c>
      <c r="M9449" s="38">
        <f t="shared" si="150"/>
        <v>0.46039513677811539</v>
      </c>
      <c r="N9449" s="9" t="s">
        <v>5475</v>
      </c>
    </row>
    <row r="9450" spans="1:14">
      <c r="A9450" s="31" t="s">
        <v>73</v>
      </c>
      <c r="B9450" s="31" t="s">
        <v>14</v>
      </c>
      <c r="C9450" s="31" t="s">
        <v>74</v>
      </c>
      <c r="D9450" s="31" t="s">
        <v>75</v>
      </c>
      <c r="E9450" s="31" t="s">
        <v>17</v>
      </c>
      <c r="F9450" s="31" t="s">
        <v>18</v>
      </c>
      <c r="G9450" s="24">
        <f>IF(ISERROR(VLOOKUP(A9450,'2011 County-Level Acres Tilled'!$A$2:$F$3069,6,FALSE)),0,VLOOKUP(A9450,'2011 County-Level Acres Tilled'!$A$2:$F$3069,6,FALSE))</f>
        <v>87482.174630346999</v>
      </c>
      <c r="H9450" s="32" t="s">
        <v>5474</v>
      </c>
      <c r="I9450" s="9" t="s">
        <v>5412</v>
      </c>
      <c r="J9450" s="36">
        <f>IF(ISERROR(VLOOKUP(A9450&amp;I9450,'County-level Emissions Factors'!$E$2:$F$12273,2,FALSE)),0,VLOOKUP(A9450&amp;I9450,'County-level Emissions Factors'!$E$2:$F$12273,2,FALSE))</f>
        <v>3.3533878283281324</v>
      </c>
      <c r="K9450" s="19" t="s">
        <v>5473</v>
      </c>
      <c r="L9450" s="19" t="s">
        <v>5474</v>
      </c>
      <c r="M9450" s="38">
        <f t="shared" si="150"/>
        <v>146.68082980054086</v>
      </c>
      <c r="N9450" s="9" t="s">
        <v>5475</v>
      </c>
    </row>
    <row r="9451" spans="1:14">
      <c r="A9451" s="31" t="s">
        <v>76</v>
      </c>
      <c r="B9451" s="31" t="s">
        <v>14</v>
      </c>
      <c r="C9451" s="31" t="s">
        <v>77</v>
      </c>
      <c r="D9451" s="31" t="s">
        <v>78</v>
      </c>
      <c r="E9451" s="31" t="s">
        <v>17</v>
      </c>
      <c r="F9451" s="31" t="s">
        <v>18</v>
      </c>
      <c r="G9451" s="24">
        <f>IF(ISERROR(VLOOKUP(A9451,'2011 County-Level Acres Tilled'!$A$2:$F$3069,6,FALSE)),0,VLOOKUP(A9451,'2011 County-Level Acres Tilled'!$A$2:$F$3069,6,FALSE))</f>
        <v>12099.66227940287</v>
      </c>
      <c r="H9451" s="32" t="s">
        <v>5474</v>
      </c>
      <c r="I9451" s="9" t="s">
        <v>5412</v>
      </c>
      <c r="J9451" s="36">
        <f>IF(ISERROR(VLOOKUP(A9451&amp;I9451,'County-level Emissions Factors'!$E$2:$F$12273,2,FALSE)),0,VLOOKUP(A9451&amp;I9451,'County-level Emissions Factors'!$E$2:$F$12273,2,FALSE))</f>
        <v>5.3888836816946286</v>
      </c>
      <c r="K9451" s="19" t="s">
        <v>5473</v>
      </c>
      <c r="L9451" s="19" t="s">
        <v>5474</v>
      </c>
      <c r="M9451" s="38">
        <f t="shared" si="150"/>
        <v>32.601836305745081</v>
      </c>
      <c r="N9451" s="9" t="s">
        <v>5475</v>
      </c>
    </row>
    <row r="9452" spans="1:14">
      <c r="A9452" s="31" t="s">
        <v>79</v>
      </c>
      <c r="B9452" s="31" t="s">
        <v>14</v>
      </c>
      <c r="C9452" s="31" t="s">
        <v>80</v>
      </c>
      <c r="D9452" s="31" t="s">
        <v>81</v>
      </c>
      <c r="E9452" s="31" t="s">
        <v>17</v>
      </c>
      <c r="F9452" s="31" t="s">
        <v>18</v>
      </c>
      <c r="G9452" s="24">
        <f>IF(ISERROR(VLOOKUP(A9452,'2011 County-Level Acres Tilled'!$A$2:$F$3069,6,FALSE)),0,VLOOKUP(A9452,'2011 County-Level Acres Tilled'!$A$2:$F$3069,6,FALSE))</f>
        <v>15755.619540034422</v>
      </c>
      <c r="H9452" s="32" t="s">
        <v>5474</v>
      </c>
      <c r="I9452" s="9" t="s">
        <v>5412</v>
      </c>
      <c r="J9452" s="36">
        <f>IF(ISERROR(VLOOKUP(A9452&amp;I9452,'County-level Emissions Factors'!$E$2:$F$12273,2,FALSE)),0,VLOOKUP(A9452&amp;I9452,'County-level Emissions Factors'!$E$2:$F$12273,2,FALSE))</f>
        <v>4.1924626380766741</v>
      </c>
      <c r="K9452" s="19" t="s">
        <v>5473</v>
      </c>
      <c r="L9452" s="19" t="s">
        <v>5474</v>
      </c>
      <c r="M9452" s="38">
        <f t="shared" si="150"/>
        <v>33.027423130672553</v>
      </c>
      <c r="N9452" s="9" t="s">
        <v>5475</v>
      </c>
    </row>
    <row r="9453" spans="1:14">
      <c r="A9453" s="31" t="s">
        <v>82</v>
      </c>
      <c r="B9453" s="31" t="s">
        <v>14</v>
      </c>
      <c r="C9453" s="31" t="s">
        <v>83</v>
      </c>
      <c r="D9453" s="31" t="s">
        <v>84</v>
      </c>
      <c r="E9453" s="31" t="s">
        <v>17</v>
      </c>
      <c r="F9453" s="31" t="s">
        <v>18</v>
      </c>
      <c r="G9453" s="24">
        <f>IF(ISERROR(VLOOKUP(A9453,'2011 County-Level Acres Tilled'!$A$2:$F$3069,6,FALSE)),0,VLOOKUP(A9453,'2011 County-Level Acres Tilled'!$A$2:$F$3069,6,FALSE))</f>
        <v>51280.462962382073</v>
      </c>
      <c r="H9453" s="32" t="s">
        <v>5474</v>
      </c>
      <c r="I9453" s="9" t="s">
        <v>5412</v>
      </c>
      <c r="J9453" s="36">
        <f>IF(ISERROR(VLOOKUP(A9453&amp;I9453,'County-level Emissions Factors'!$E$2:$F$12273,2,FALSE)),0,VLOOKUP(A9453&amp;I9453,'County-level Emissions Factors'!$E$2:$F$12273,2,FALSE))</f>
        <v>3.3672831578046063</v>
      </c>
      <c r="K9453" s="19" t="s">
        <v>5473</v>
      </c>
      <c r="L9453" s="19" t="s">
        <v>5474</v>
      </c>
      <c r="M9453" s="38">
        <f t="shared" si="150"/>
        <v>86.337919628826029</v>
      </c>
      <c r="N9453" s="9" t="s">
        <v>5475</v>
      </c>
    </row>
    <row r="9454" spans="1:14">
      <c r="A9454" s="31" t="s">
        <v>85</v>
      </c>
      <c r="B9454" s="31" t="s">
        <v>14</v>
      </c>
      <c r="C9454" s="31" t="s">
        <v>86</v>
      </c>
      <c r="D9454" s="31" t="s">
        <v>87</v>
      </c>
      <c r="E9454" s="31" t="s">
        <v>17</v>
      </c>
      <c r="F9454" s="31" t="s">
        <v>18</v>
      </c>
      <c r="G9454" s="24">
        <f>IF(ISERROR(VLOOKUP(A9454,'2011 County-Level Acres Tilled'!$A$2:$F$3069,6,FALSE)),0,VLOOKUP(A9454,'2011 County-Level Acres Tilled'!$A$2:$F$3069,6,FALSE))</f>
        <v>33461.760941990382</v>
      </c>
      <c r="H9454" s="32" t="s">
        <v>5474</v>
      </c>
      <c r="I9454" s="9" t="s">
        <v>5412</v>
      </c>
      <c r="J9454" s="36">
        <f>IF(ISERROR(VLOOKUP(A9454&amp;I9454,'County-level Emissions Factors'!$E$2:$F$12273,2,FALSE)),0,VLOOKUP(A9454&amp;I9454,'County-level Emissions Factors'!$E$2:$F$12273,2,FALSE))</f>
        <v>5.4764500984401039</v>
      </c>
      <c r="K9454" s="19" t="s">
        <v>5473</v>
      </c>
      <c r="L9454" s="19" t="s">
        <v>5474</v>
      </c>
      <c r="M9454" s="38">
        <f t="shared" si="150"/>
        <v>91.625832002371226</v>
      </c>
      <c r="N9454" s="9" t="s">
        <v>5475</v>
      </c>
    </row>
    <row r="9455" spans="1:14">
      <c r="A9455" s="31" t="s">
        <v>88</v>
      </c>
      <c r="B9455" s="31" t="s">
        <v>14</v>
      </c>
      <c r="C9455" s="31" t="s">
        <v>89</v>
      </c>
      <c r="D9455" s="31" t="s">
        <v>90</v>
      </c>
      <c r="E9455" s="31" t="s">
        <v>17</v>
      </c>
      <c r="F9455" s="31" t="s">
        <v>18</v>
      </c>
      <c r="G9455" s="24">
        <f>IF(ISERROR(VLOOKUP(A9455,'2011 County-Level Acres Tilled'!$A$2:$F$3069,6,FALSE)),0,VLOOKUP(A9455,'2011 County-Level Acres Tilled'!$A$2:$F$3069,6,FALSE))</f>
        <v>39765.488589070475</v>
      </c>
      <c r="H9455" s="32" t="s">
        <v>5474</v>
      </c>
      <c r="I9455" s="9" t="s">
        <v>5412</v>
      </c>
      <c r="J9455" s="36">
        <f>IF(ISERROR(VLOOKUP(A9455&amp;I9455,'County-level Emissions Factors'!$E$2:$F$12273,2,FALSE)),0,VLOOKUP(A9455&amp;I9455,'County-level Emissions Factors'!$E$2:$F$12273,2,FALSE))</f>
        <v>2.4644264879779265</v>
      </c>
      <c r="K9455" s="19" t="s">
        <v>5473</v>
      </c>
      <c r="L9455" s="19" t="s">
        <v>5474</v>
      </c>
      <c r="M9455" s="38">
        <f t="shared" si="150"/>
        <v>48.999561693144635</v>
      </c>
      <c r="N9455" s="9" t="s">
        <v>5475</v>
      </c>
    </row>
    <row r="9456" spans="1:14">
      <c r="A9456" s="31" t="s">
        <v>91</v>
      </c>
      <c r="B9456" s="31" t="s">
        <v>14</v>
      </c>
      <c r="C9456" s="31" t="s">
        <v>92</v>
      </c>
      <c r="D9456" s="31" t="s">
        <v>93</v>
      </c>
      <c r="E9456" s="31" t="s">
        <v>17</v>
      </c>
      <c r="F9456" s="31" t="s">
        <v>18</v>
      </c>
      <c r="G9456" s="24">
        <f>IF(ISERROR(VLOOKUP(A9456,'2011 County-Level Acres Tilled'!$A$2:$F$3069,6,FALSE)),0,VLOOKUP(A9456,'2011 County-Level Acres Tilled'!$A$2:$F$3069,6,FALSE))</f>
        <v>25779.502938019388</v>
      </c>
      <c r="H9456" s="32" t="s">
        <v>5474</v>
      </c>
      <c r="I9456" s="9" t="s">
        <v>5412</v>
      </c>
      <c r="J9456" s="36">
        <f>IF(ISERROR(VLOOKUP(A9456&amp;I9456,'County-level Emissions Factors'!$E$2:$F$12273,2,FALSE)),0,VLOOKUP(A9456&amp;I9456,'County-level Emissions Factors'!$E$2:$F$12273,2,FALSE))</f>
        <v>7.7884403380754881</v>
      </c>
      <c r="K9456" s="19" t="s">
        <v>5473</v>
      </c>
      <c r="L9456" s="19" t="s">
        <v>5474</v>
      </c>
      <c r="M9456" s="38">
        <f t="shared" si="150"/>
        <v>100.39106028900288</v>
      </c>
      <c r="N9456" s="9" t="s">
        <v>5475</v>
      </c>
    </row>
    <row r="9457" spans="1:14">
      <c r="A9457" s="31" t="s">
        <v>94</v>
      </c>
      <c r="B9457" s="31" t="s">
        <v>14</v>
      </c>
      <c r="C9457" s="31" t="s">
        <v>95</v>
      </c>
      <c r="D9457" s="31" t="s">
        <v>96</v>
      </c>
      <c r="E9457" s="31" t="s">
        <v>17</v>
      </c>
      <c r="F9457" s="31" t="s">
        <v>18</v>
      </c>
      <c r="G9457" s="24">
        <f>IF(ISERROR(VLOOKUP(A9457,'2011 County-Level Acres Tilled'!$A$2:$F$3069,6,FALSE)),0,VLOOKUP(A9457,'2011 County-Level Acres Tilled'!$A$2:$F$3069,6,FALSE))</f>
        <v>69863.234437786799</v>
      </c>
      <c r="H9457" s="32" t="s">
        <v>5474</v>
      </c>
      <c r="I9457" s="9" t="s">
        <v>5412</v>
      </c>
      <c r="J9457" s="36">
        <f>IF(ISERROR(VLOOKUP(A9457&amp;I9457,'County-level Emissions Factors'!$E$2:$F$12273,2,FALSE)),0,VLOOKUP(A9457&amp;I9457,'County-level Emissions Factors'!$E$2:$F$12273,2,FALSE))</f>
        <v>5.1371390640557584</v>
      </c>
      <c r="K9457" s="19" t="s">
        <v>5473</v>
      </c>
      <c r="L9457" s="19" t="s">
        <v>5474</v>
      </c>
      <c r="M9457" s="38">
        <f t="shared" si="150"/>
        <v>179.44857538582005</v>
      </c>
      <c r="N9457" s="9" t="s">
        <v>5475</v>
      </c>
    </row>
    <row r="9458" spans="1:14">
      <c r="A9458" s="31" t="s">
        <v>97</v>
      </c>
      <c r="B9458" s="31" t="s">
        <v>14</v>
      </c>
      <c r="C9458" s="31" t="s">
        <v>98</v>
      </c>
      <c r="D9458" s="31" t="s">
        <v>99</v>
      </c>
      <c r="E9458" s="31" t="s">
        <v>17</v>
      </c>
      <c r="F9458" s="31" t="s">
        <v>18</v>
      </c>
      <c r="G9458" s="24">
        <f>IF(ISERROR(VLOOKUP(A9458,'2011 County-Level Acres Tilled'!$A$2:$F$3069,6,FALSE)),0,VLOOKUP(A9458,'2011 County-Level Acres Tilled'!$A$2:$F$3069,6,FALSE))</f>
        <v>27836.698620528394</v>
      </c>
      <c r="H9458" s="32" t="s">
        <v>5474</v>
      </c>
      <c r="I9458" s="9" t="s">
        <v>5412</v>
      </c>
      <c r="J9458" s="36">
        <f>IF(ISERROR(VLOOKUP(A9458&amp;I9458,'County-level Emissions Factors'!$E$2:$F$12273,2,FALSE)),0,VLOOKUP(A9458&amp;I9458,'County-level Emissions Factors'!$E$2:$F$12273,2,FALSE))</f>
        <v>2.8020000000000005</v>
      </c>
      <c r="K9458" s="19" t="s">
        <v>5473</v>
      </c>
      <c r="L9458" s="19" t="s">
        <v>5474</v>
      </c>
      <c r="M9458" s="38">
        <f t="shared" si="150"/>
        <v>38.999214767360286</v>
      </c>
      <c r="N9458" s="9" t="s">
        <v>5475</v>
      </c>
    </row>
    <row r="9459" spans="1:14">
      <c r="A9459" s="31" t="s">
        <v>100</v>
      </c>
      <c r="B9459" s="31" t="s">
        <v>14</v>
      </c>
      <c r="C9459" s="31" t="s">
        <v>101</v>
      </c>
      <c r="D9459" s="31" t="s">
        <v>102</v>
      </c>
      <c r="E9459" s="31" t="s">
        <v>17</v>
      </c>
      <c r="F9459" s="31" t="s">
        <v>18</v>
      </c>
      <c r="G9459" s="24">
        <f>IF(ISERROR(VLOOKUP(A9459,'2011 County-Level Acres Tilled'!$A$2:$F$3069,6,FALSE)),0,VLOOKUP(A9459,'2011 County-Level Acres Tilled'!$A$2:$F$3069,6,FALSE))</f>
        <v>11890.955510978374</v>
      </c>
      <c r="H9459" s="32" t="s">
        <v>5474</v>
      </c>
      <c r="I9459" s="9" t="s">
        <v>5412</v>
      </c>
      <c r="J9459" s="36">
        <f>IF(ISERROR(VLOOKUP(A9459&amp;I9459,'County-level Emissions Factors'!$E$2:$F$12273,2,FALSE)),0,VLOOKUP(A9459&amp;I9459,'County-level Emissions Factors'!$E$2:$F$12273,2,FALSE))</f>
        <v>4.7680412371134011</v>
      </c>
      <c r="K9459" s="19" t="s">
        <v>5473</v>
      </c>
      <c r="L9459" s="19" t="s">
        <v>5474</v>
      </c>
      <c r="M9459" s="38">
        <f t="shared" si="150"/>
        <v>28.348283112512874</v>
      </c>
      <c r="N9459" s="9" t="s">
        <v>5475</v>
      </c>
    </row>
    <row r="9460" spans="1:14">
      <c r="A9460" s="31" t="s">
        <v>103</v>
      </c>
      <c r="B9460" s="31" t="s">
        <v>14</v>
      </c>
      <c r="C9460" s="31" t="s">
        <v>104</v>
      </c>
      <c r="D9460" s="31" t="s">
        <v>105</v>
      </c>
      <c r="E9460" s="31" t="s">
        <v>17</v>
      </c>
      <c r="F9460" s="31" t="s">
        <v>18</v>
      </c>
      <c r="G9460" s="24">
        <f>IF(ISERROR(VLOOKUP(A9460,'2011 County-Level Acres Tilled'!$A$2:$F$3069,6,FALSE)),0,VLOOKUP(A9460,'2011 County-Level Acres Tilled'!$A$2:$F$3069,6,FALSE))</f>
        <v>10534.348074266147</v>
      </c>
      <c r="H9460" s="32" t="s">
        <v>5474</v>
      </c>
      <c r="I9460" s="9" t="s">
        <v>5412</v>
      </c>
      <c r="J9460" s="36">
        <f>IF(ISERROR(VLOOKUP(A9460&amp;I9460,'County-level Emissions Factors'!$E$2:$F$12273,2,FALSE)),0,VLOOKUP(A9460&amp;I9460,'County-level Emissions Factors'!$E$2:$F$12273,2,FALSE))</f>
        <v>9.1403759481147588</v>
      </c>
      <c r="K9460" s="19" t="s">
        <v>5473</v>
      </c>
      <c r="L9460" s="19" t="s">
        <v>5474</v>
      </c>
      <c r="M9460" s="38">
        <f t="shared" si="150"/>
        <v>48.143950883545656</v>
      </c>
      <c r="N9460" s="9" t="s">
        <v>5475</v>
      </c>
    </row>
    <row r="9461" spans="1:14">
      <c r="A9461" s="31" t="s">
        <v>106</v>
      </c>
      <c r="B9461" s="31" t="s">
        <v>14</v>
      </c>
      <c r="C9461" s="31" t="s">
        <v>107</v>
      </c>
      <c r="D9461" s="31" t="s">
        <v>108</v>
      </c>
      <c r="E9461" s="31" t="s">
        <v>17</v>
      </c>
      <c r="F9461" s="31" t="s">
        <v>18</v>
      </c>
      <c r="G9461" s="24">
        <f>IF(ISERROR(VLOOKUP(A9461,'2011 County-Level Acres Tilled'!$A$2:$F$3069,6,FALSE)),0,VLOOKUP(A9461,'2011 County-Level Acres Tilled'!$A$2:$F$3069,6,FALSE))</f>
        <v>134845.04083026707</v>
      </c>
      <c r="H9461" s="32" t="s">
        <v>5474</v>
      </c>
      <c r="I9461" s="9" t="s">
        <v>5412</v>
      </c>
      <c r="J9461" s="36">
        <f>IF(ISERROR(VLOOKUP(A9461&amp;I9461,'County-level Emissions Factors'!$E$2:$F$12273,2,FALSE)),0,VLOOKUP(A9461&amp;I9461,'County-level Emissions Factors'!$E$2:$F$12273,2,FALSE))</f>
        <v>3.8064857042980593</v>
      </c>
      <c r="K9461" s="19" t="s">
        <v>5473</v>
      </c>
      <c r="L9461" s="19" t="s">
        <v>5474</v>
      </c>
      <c r="M9461" s="38">
        <f t="shared" si="150"/>
        <v>256.64286010794984</v>
      </c>
      <c r="N9461" s="9" t="s">
        <v>5475</v>
      </c>
    </row>
    <row r="9462" spans="1:14">
      <c r="A9462" s="31" t="s">
        <v>109</v>
      </c>
      <c r="B9462" s="31" t="s">
        <v>14</v>
      </c>
      <c r="C9462" s="31" t="s">
        <v>110</v>
      </c>
      <c r="D9462" s="31" t="s">
        <v>111</v>
      </c>
      <c r="E9462" s="31" t="s">
        <v>17</v>
      </c>
      <c r="F9462" s="31" t="s">
        <v>18</v>
      </c>
      <c r="G9462" s="24">
        <f>IF(ISERROR(VLOOKUP(A9462,'2011 County-Level Acres Tilled'!$A$2:$F$3069,6,FALSE)),0,VLOOKUP(A9462,'2011 County-Level Acres Tilled'!$A$2:$F$3069,6,FALSE))</f>
        <v>8248.729556685179</v>
      </c>
      <c r="H9462" s="32" t="s">
        <v>5474</v>
      </c>
      <c r="I9462" s="9" t="s">
        <v>5412</v>
      </c>
      <c r="J9462" s="36">
        <f>IF(ISERROR(VLOOKUP(A9462&amp;I9462,'County-level Emissions Factors'!$E$2:$F$12273,2,FALSE)),0,VLOOKUP(A9462&amp;I9462,'County-level Emissions Factors'!$E$2:$F$12273,2,FALSE))</f>
        <v>4.7975582409368389</v>
      </c>
      <c r="K9462" s="19" t="s">
        <v>5473</v>
      </c>
      <c r="L9462" s="19" t="s">
        <v>5474</v>
      </c>
      <c r="M9462" s="38">
        <f t="shared" si="150"/>
        <v>19.786880230967132</v>
      </c>
      <c r="N9462" s="9" t="s">
        <v>5475</v>
      </c>
    </row>
    <row r="9463" spans="1:14">
      <c r="A9463" s="31" t="s">
        <v>112</v>
      </c>
      <c r="B9463" s="31" t="s">
        <v>14</v>
      </c>
      <c r="C9463" s="31" t="s">
        <v>113</v>
      </c>
      <c r="D9463" s="31" t="s">
        <v>114</v>
      </c>
      <c r="E9463" s="31" t="s">
        <v>17</v>
      </c>
      <c r="F9463" s="31" t="s">
        <v>18</v>
      </c>
      <c r="G9463" s="24">
        <f>IF(ISERROR(VLOOKUP(A9463,'2011 County-Level Acres Tilled'!$A$2:$F$3069,6,FALSE)),0,VLOOKUP(A9463,'2011 County-Level Acres Tilled'!$A$2:$F$3069,6,FALSE))</f>
        <v>12682.135236483828</v>
      </c>
      <c r="H9463" s="32" t="s">
        <v>5474</v>
      </c>
      <c r="I9463" s="9" t="s">
        <v>5412</v>
      </c>
      <c r="J9463" s="36">
        <f>IF(ISERROR(VLOOKUP(A9463&amp;I9463,'County-level Emissions Factors'!$E$2:$F$12273,2,FALSE)),0,VLOOKUP(A9463&amp;I9463,'County-level Emissions Factors'!$E$2:$F$12273,2,FALSE))</f>
        <v>3.1977289558133797</v>
      </c>
      <c r="K9463" s="19" t="s">
        <v>5473</v>
      </c>
      <c r="L9463" s="19" t="s">
        <v>5474</v>
      </c>
      <c r="M9463" s="38">
        <f t="shared" si="150"/>
        <v>20.277015533622752</v>
      </c>
      <c r="N9463" s="9" t="s">
        <v>5475</v>
      </c>
    </row>
    <row r="9464" spans="1:14">
      <c r="A9464" s="31" t="s">
        <v>115</v>
      </c>
      <c r="B9464" s="31" t="s">
        <v>14</v>
      </c>
      <c r="C9464" s="31" t="s">
        <v>116</v>
      </c>
      <c r="D9464" s="31" t="s">
        <v>117</v>
      </c>
      <c r="E9464" s="31" t="s">
        <v>17</v>
      </c>
      <c r="F9464" s="31" t="s">
        <v>18</v>
      </c>
      <c r="G9464" s="24">
        <f>IF(ISERROR(VLOOKUP(A9464,'2011 County-Level Acres Tilled'!$A$2:$F$3069,6,FALSE)),0,VLOOKUP(A9464,'2011 County-Level Acres Tilled'!$A$2:$F$3069,6,FALSE))</f>
        <v>91335.640146891383</v>
      </c>
      <c r="H9464" s="32" t="s">
        <v>5474</v>
      </c>
      <c r="I9464" s="9" t="s">
        <v>5412</v>
      </c>
      <c r="J9464" s="36">
        <f>IF(ISERROR(VLOOKUP(A9464&amp;I9464,'County-level Emissions Factors'!$E$2:$F$12273,2,FALSE)),0,VLOOKUP(A9464&amp;I9464,'County-level Emissions Factors'!$E$2:$F$12273,2,FALSE))</f>
        <v>3.6766254860461691</v>
      </c>
      <c r="K9464" s="19" t="s">
        <v>5473</v>
      </c>
      <c r="L9464" s="19" t="s">
        <v>5474</v>
      </c>
      <c r="M9464" s="38">
        <f t="shared" si="150"/>
        <v>167.90347117420126</v>
      </c>
      <c r="N9464" s="9" t="s">
        <v>5475</v>
      </c>
    </row>
    <row r="9465" spans="1:14">
      <c r="A9465" s="31" t="s">
        <v>118</v>
      </c>
      <c r="B9465" s="31" t="s">
        <v>14</v>
      </c>
      <c r="C9465" s="31" t="s">
        <v>119</v>
      </c>
      <c r="D9465" s="31" t="s">
        <v>120</v>
      </c>
      <c r="E9465" s="31" t="s">
        <v>17</v>
      </c>
      <c r="F9465" s="31" t="s">
        <v>18</v>
      </c>
      <c r="G9465" s="24">
        <f>IF(ISERROR(VLOOKUP(A9465,'2011 County-Level Acres Tilled'!$A$2:$F$3069,6,FALSE)),0,VLOOKUP(A9465,'2011 County-Level Acres Tilled'!$A$2:$F$3069,6,FALSE))</f>
        <v>144910.61102165381</v>
      </c>
      <c r="H9465" s="32" t="s">
        <v>5474</v>
      </c>
      <c r="I9465" s="9" t="s">
        <v>5412</v>
      </c>
      <c r="J9465" s="36">
        <f>IF(ISERROR(VLOOKUP(A9465&amp;I9465,'County-level Emissions Factors'!$E$2:$F$12273,2,FALSE)),0,VLOOKUP(A9465&amp;I9465,'County-level Emissions Factors'!$E$2:$F$12273,2,FALSE))</f>
        <v>2.7707322095725595</v>
      </c>
      <c r="K9465" s="19" t="s">
        <v>5473</v>
      </c>
      <c r="L9465" s="19" t="s">
        <v>5474</v>
      </c>
      <c r="M9465" s="38">
        <f t="shared" si="150"/>
        <v>200.75424873326827</v>
      </c>
      <c r="N9465" s="9" t="s">
        <v>5475</v>
      </c>
    </row>
    <row r="9466" spans="1:14">
      <c r="A9466" s="31" t="s">
        <v>121</v>
      </c>
      <c r="B9466" s="31" t="s">
        <v>14</v>
      </c>
      <c r="C9466" s="31" t="s">
        <v>122</v>
      </c>
      <c r="D9466" s="31" t="s">
        <v>123</v>
      </c>
      <c r="E9466" s="31" t="s">
        <v>17</v>
      </c>
      <c r="F9466" s="31" t="s">
        <v>18</v>
      </c>
      <c r="G9466" s="24">
        <f>IF(ISERROR(VLOOKUP(A9466,'2011 County-Level Acres Tilled'!$A$2:$F$3069,6,FALSE)),0,VLOOKUP(A9466,'2011 County-Level Acres Tilled'!$A$2:$F$3069,6,FALSE))</f>
        <v>58491.491572257473</v>
      </c>
      <c r="H9466" s="32" t="s">
        <v>5474</v>
      </c>
      <c r="I9466" s="9" t="s">
        <v>5412</v>
      </c>
      <c r="J9466" s="36">
        <f>IF(ISERROR(VLOOKUP(A9466&amp;I9466,'County-level Emissions Factors'!$E$2:$F$12273,2,FALSE)),0,VLOOKUP(A9466&amp;I9466,'County-level Emissions Factors'!$E$2:$F$12273,2,FALSE))</f>
        <v>3.7113768803360889</v>
      </c>
      <c r="K9466" s="19" t="s">
        <v>5473</v>
      </c>
      <c r="L9466" s="19" t="s">
        <v>5474</v>
      </c>
      <c r="M9466" s="38">
        <f t="shared" si="150"/>
        <v>108.5419847588248</v>
      </c>
      <c r="N9466" s="9" t="s">
        <v>5475</v>
      </c>
    </row>
    <row r="9467" spans="1:14">
      <c r="A9467" s="31" t="s">
        <v>124</v>
      </c>
      <c r="B9467" s="31" t="s">
        <v>14</v>
      </c>
      <c r="C9467" s="31" t="s">
        <v>125</v>
      </c>
      <c r="D9467" s="31" t="s">
        <v>126</v>
      </c>
      <c r="E9467" s="31" t="s">
        <v>17</v>
      </c>
      <c r="F9467" s="31" t="s">
        <v>18</v>
      </c>
      <c r="G9467" s="24">
        <f>IF(ISERROR(VLOOKUP(A9467,'2011 County-Level Acres Tilled'!$A$2:$F$3069,6,FALSE)),0,VLOOKUP(A9467,'2011 County-Level Acres Tilled'!$A$2:$F$3069,6,FALSE))</f>
        <v>1123.882978723404</v>
      </c>
      <c r="H9467" s="32" t="s">
        <v>5474</v>
      </c>
      <c r="I9467" s="9" t="s">
        <v>5412</v>
      </c>
      <c r="J9467" s="36">
        <f>IF(ISERROR(VLOOKUP(A9467&amp;I9467,'County-level Emissions Factors'!$E$2:$F$12273,2,FALSE)),0,VLOOKUP(A9467&amp;I9467,'County-level Emissions Factors'!$E$2:$F$12273,2,FALSE))</f>
        <v>3.5553571428571429</v>
      </c>
      <c r="K9467" s="19" t="s">
        <v>5473</v>
      </c>
      <c r="L9467" s="19" t="s">
        <v>5474</v>
      </c>
      <c r="M9467" s="38">
        <f t="shared" si="150"/>
        <v>1.9979026880699085</v>
      </c>
      <c r="N9467" s="9" t="s">
        <v>5475</v>
      </c>
    </row>
    <row r="9468" spans="1:14">
      <c r="A9468" s="31" t="s">
        <v>127</v>
      </c>
      <c r="B9468" s="31" t="s">
        <v>14</v>
      </c>
      <c r="C9468" s="31" t="s">
        <v>128</v>
      </c>
      <c r="D9468" s="31" t="s">
        <v>129</v>
      </c>
      <c r="E9468" s="31" t="s">
        <v>17</v>
      </c>
      <c r="F9468" s="31" t="s">
        <v>18</v>
      </c>
      <c r="G9468" s="24">
        <f>IF(ISERROR(VLOOKUP(A9468,'2011 County-Level Acres Tilled'!$A$2:$F$3069,6,FALSE)),0,VLOOKUP(A9468,'2011 County-Level Acres Tilled'!$A$2:$F$3069,6,FALSE))</f>
        <v>7206.343534125439</v>
      </c>
      <c r="H9468" s="32" t="s">
        <v>5474</v>
      </c>
      <c r="I9468" s="9" t="s">
        <v>5412</v>
      </c>
      <c r="J9468" s="36">
        <f>IF(ISERROR(VLOOKUP(A9468&amp;I9468,'County-level Emissions Factors'!$E$2:$F$12273,2,FALSE)),0,VLOOKUP(A9468&amp;I9468,'County-level Emissions Factors'!$E$2:$F$12273,2,FALSE))</f>
        <v>4.4979266347687403</v>
      </c>
      <c r="K9468" s="19" t="s">
        <v>5473</v>
      </c>
      <c r="L9468" s="19" t="s">
        <v>5474</v>
      </c>
      <c r="M9468" s="38">
        <f t="shared" si="150"/>
        <v>16.206802260718153</v>
      </c>
      <c r="N9468" s="9" t="s">
        <v>5475</v>
      </c>
    </row>
    <row r="9469" spans="1:14">
      <c r="A9469" s="31" t="s">
        <v>130</v>
      </c>
      <c r="B9469" s="31" t="s">
        <v>14</v>
      </c>
      <c r="C9469" s="31" t="s">
        <v>131</v>
      </c>
      <c r="D9469" s="31" t="s">
        <v>132</v>
      </c>
      <c r="E9469" s="31" t="s">
        <v>17</v>
      </c>
      <c r="F9469" s="31" t="s">
        <v>18</v>
      </c>
      <c r="G9469" s="24">
        <f>IF(ISERROR(VLOOKUP(A9469,'2011 County-Level Acres Tilled'!$A$2:$F$3069,6,FALSE)),0,VLOOKUP(A9469,'2011 County-Level Acres Tilled'!$A$2:$F$3069,6,FALSE))</f>
        <v>86772.873509469166</v>
      </c>
      <c r="H9469" s="32" t="s">
        <v>5474</v>
      </c>
      <c r="I9469" s="9" t="s">
        <v>5412</v>
      </c>
      <c r="J9469" s="36">
        <f>IF(ISERROR(VLOOKUP(A9469&amp;I9469,'County-level Emissions Factors'!$E$2:$F$12273,2,FALSE)),0,VLOOKUP(A9469&amp;I9469,'County-level Emissions Factors'!$E$2:$F$12273,2,FALSE))</f>
        <v>7.8461136691636311</v>
      </c>
      <c r="K9469" s="19" t="s">
        <v>5473</v>
      </c>
      <c r="L9469" s="19" t="s">
        <v>5474</v>
      </c>
      <c r="M9469" s="38">
        <f t="shared" si="150"/>
        <v>340.41491447762638</v>
      </c>
      <c r="N9469" s="9" t="s">
        <v>5475</v>
      </c>
    </row>
    <row r="9470" spans="1:14">
      <c r="A9470" s="31" t="s">
        <v>133</v>
      </c>
      <c r="B9470" s="31" t="s">
        <v>14</v>
      </c>
      <c r="C9470" s="31" t="s">
        <v>134</v>
      </c>
      <c r="D9470" s="31" t="s">
        <v>135</v>
      </c>
      <c r="E9470" s="31" t="s">
        <v>17</v>
      </c>
      <c r="F9470" s="31" t="s">
        <v>18</v>
      </c>
      <c r="G9470" s="24">
        <f>IF(ISERROR(VLOOKUP(A9470,'2011 County-Level Acres Tilled'!$A$2:$F$3069,6,FALSE)),0,VLOOKUP(A9470,'2011 County-Level Acres Tilled'!$A$2:$F$3069,6,FALSE))</f>
        <v>100582.77174580724</v>
      </c>
      <c r="H9470" s="32" t="s">
        <v>5474</v>
      </c>
      <c r="I9470" s="9" t="s">
        <v>5412</v>
      </c>
      <c r="J9470" s="36">
        <f>IF(ISERROR(VLOOKUP(A9470&amp;I9470,'County-level Emissions Factors'!$E$2:$F$12273,2,FALSE)),0,VLOOKUP(A9470&amp;I9470,'County-level Emissions Factors'!$E$2:$F$12273,2,FALSE))</f>
        <v>6.8045060084360225</v>
      </c>
      <c r="K9470" s="19" t="s">
        <v>5473</v>
      </c>
      <c r="L9470" s="19" t="s">
        <v>5474</v>
      </c>
      <c r="M9470" s="38">
        <f t="shared" si="150"/>
        <v>342.2080373447472</v>
      </c>
      <c r="N9470" s="9" t="s">
        <v>5475</v>
      </c>
    </row>
    <row r="9471" spans="1:14">
      <c r="A9471" s="31" t="s">
        <v>136</v>
      </c>
      <c r="B9471" s="31" t="s">
        <v>14</v>
      </c>
      <c r="C9471" s="31" t="s">
        <v>137</v>
      </c>
      <c r="D9471" s="31" t="s">
        <v>138</v>
      </c>
      <c r="E9471" s="31" t="s">
        <v>17</v>
      </c>
      <c r="F9471" s="31" t="s">
        <v>18</v>
      </c>
      <c r="G9471" s="24">
        <f>IF(ISERROR(VLOOKUP(A9471,'2011 County-Level Acres Tilled'!$A$2:$F$3069,6,FALSE)),0,VLOOKUP(A9471,'2011 County-Level Acres Tilled'!$A$2:$F$3069,6,FALSE))</f>
        <v>5811.4070052838733</v>
      </c>
      <c r="H9471" s="32" t="s">
        <v>5474</v>
      </c>
      <c r="I9471" s="9" t="s">
        <v>5412</v>
      </c>
      <c r="J9471" s="36">
        <f>IF(ISERROR(VLOOKUP(A9471&amp;I9471,'County-level Emissions Factors'!$E$2:$F$12273,2,FALSE)),0,VLOOKUP(A9471&amp;I9471,'County-level Emissions Factors'!$E$2:$F$12273,2,FALSE))</f>
        <v>3.373711882229232</v>
      </c>
      <c r="K9471" s="19" t="s">
        <v>5473</v>
      </c>
      <c r="L9471" s="19" t="s">
        <v>5474</v>
      </c>
      <c r="M9471" s="38">
        <f t="shared" si="150"/>
        <v>9.8030064330982007</v>
      </c>
      <c r="N9471" s="9" t="s">
        <v>5475</v>
      </c>
    </row>
    <row r="9472" spans="1:14">
      <c r="A9472" s="31" t="s">
        <v>139</v>
      </c>
      <c r="B9472" s="31" t="s">
        <v>14</v>
      </c>
      <c r="C9472" s="31" t="s">
        <v>140</v>
      </c>
      <c r="D9472" s="31" t="s">
        <v>141</v>
      </c>
      <c r="E9472" s="31" t="s">
        <v>17</v>
      </c>
      <c r="F9472" s="31" t="s">
        <v>18</v>
      </c>
      <c r="G9472" s="24">
        <f>IF(ISERROR(VLOOKUP(A9472,'2011 County-Level Acres Tilled'!$A$2:$F$3069,6,FALSE)),0,VLOOKUP(A9472,'2011 County-Level Acres Tilled'!$A$2:$F$3069,6,FALSE))</f>
        <v>144029.45138903629</v>
      </c>
      <c r="H9472" s="32" t="s">
        <v>5474</v>
      </c>
      <c r="I9472" s="9" t="s">
        <v>5412</v>
      </c>
      <c r="J9472" s="36">
        <f>IF(ISERROR(VLOOKUP(A9472&amp;I9472,'County-level Emissions Factors'!$E$2:$F$12273,2,FALSE)),0,VLOOKUP(A9472&amp;I9472,'County-level Emissions Factors'!$E$2:$F$12273,2,FALSE))</f>
        <v>9.1494581590898871</v>
      </c>
      <c r="K9472" s="19" t="s">
        <v>5473</v>
      </c>
      <c r="L9472" s="19" t="s">
        <v>5474</v>
      </c>
      <c r="M9472" s="38">
        <f t="shared" si="150"/>
        <v>658.89571958032911</v>
      </c>
      <c r="N9472" s="9" t="s">
        <v>5475</v>
      </c>
    </row>
    <row r="9473" spans="1:14">
      <c r="A9473" s="31" t="s">
        <v>142</v>
      </c>
      <c r="B9473" s="31" t="s">
        <v>14</v>
      </c>
      <c r="C9473" s="31" t="s">
        <v>143</v>
      </c>
      <c r="D9473" s="31" t="s">
        <v>144</v>
      </c>
      <c r="E9473" s="31" t="s">
        <v>17</v>
      </c>
      <c r="F9473" s="31" t="s">
        <v>18</v>
      </c>
      <c r="G9473" s="24">
        <f>IF(ISERROR(VLOOKUP(A9473,'2011 County-Level Acres Tilled'!$A$2:$F$3069,6,FALSE)),0,VLOOKUP(A9473,'2011 County-Level Acres Tilled'!$A$2:$F$3069,6,FALSE))</f>
        <v>8253.718572244632</v>
      </c>
      <c r="H9473" s="32" t="s">
        <v>5474</v>
      </c>
      <c r="I9473" s="9" t="s">
        <v>5412</v>
      </c>
      <c r="J9473" s="36">
        <f>IF(ISERROR(VLOOKUP(A9473&amp;I9473,'County-level Emissions Factors'!$E$2:$F$12273,2,FALSE)),0,VLOOKUP(A9473&amp;I9473,'County-level Emissions Factors'!$E$2:$F$12273,2,FALSE))</f>
        <v>8.8371014492753623</v>
      </c>
      <c r="K9473" s="19" t="s">
        <v>5473</v>
      </c>
      <c r="L9473" s="19" t="s">
        <v>5474</v>
      </c>
      <c r="M9473" s="38">
        <f t="shared" si="150"/>
        <v>36.469474178347006</v>
      </c>
      <c r="N9473" s="9" t="s">
        <v>5475</v>
      </c>
    </row>
    <row r="9474" spans="1:14">
      <c r="A9474" s="31" t="s">
        <v>145</v>
      </c>
      <c r="B9474" s="31" t="s">
        <v>14</v>
      </c>
      <c r="C9474" s="31" t="s">
        <v>146</v>
      </c>
      <c r="D9474" s="31" t="s">
        <v>147</v>
      </c>
      <c r="E9474" s="31" t="s">
        <v>17</v>
      </c>
      <c r="F9474" s="31" t="s">
        <v>18</v>
      </c>
      <c r="G9474" s="24">
        <f>IF(ISERROR(VLOOKUP(A9474,'2011 County-Level Acres Tilled'!$A$2:$F$3069,6,FALSE)),0,VLOOKUP(A9474,'2011 County-Level Acres Tilled'!$A$2:$F$3069,6,FALSE))</f>
        <v>13360.548879760941</v>
      </c>
      <c r="H9474" s="32" t="s">
        <v>5474</v>
      </c>
      <c r="I9474" s="9" t="s">
        <v>5412</v>
      </c>
      <c r="J9474" s="36">
        <f>IF(ISERROR(VLOOKUP(A9474&amp;I9474,'County-level Emissions Factors'!$E$2:$F$12273,2,FALSE)),0,VLOOKUP(A9474&amp;I9474,'County-level Emissions Factors'!$E$2:$F$12273,2,FALSE))</f>
        <v>5.3880818262674177</v>
      </c>
      <c r="K9474" s="19" t="s">
        <v>5473</v>
      </c>
      <c r="L9474" s="19" t="s">
        <v>5474</v>
      </c>
      <c r="M9474" s="38">
        <f t="shared" si="150"/>
        <v>35.993865303998717</v>
      </c>
      <c r="N9474" s="9" t="s">
        <v>5475</v>
      </c>
    </row>
    <row r="9475" spans="1:14">
      <c r="A9475" s="31" t="s">
        <v>148</v>
      </c>
      <c r="B9475" s="31" t="s">
        <v>14</v>
      </c>
      <c r="C9475" s="31" t="s">
        <v>149</v>
      </c>
      <c r="D9475" s="31" t="s">
        <v>150</v>
      </c>
      <c r="E9475" s="31" t="s">
        <v>17</v>
      </c>
      <c r="F9475" s="31" t="s">
        <v>18</v>
      </c>
      <c r="G9475" s="24">
        <f>IF(ISERROR(VLOOKUP(A9475,'2011 County-Level Acres Tilled'!$A$2:$F$3069,6,FALSE)),0,VLOOKUP(A9475,'2011 County-Level Acres Tilled'!$A$2:$F$3069,6,FALSE))</f>
        <v>142472.86445150577</v>
      </c>
      <c r="H9475" s="32" t="s">
        <v>5474</v>
      </c>
      <c r="I9475" s="9" t="s">
        <v>5412</v>
      </c>
      <c r="J9475" s="36">
        <f>IF(ISERROR(VLOOKUP(A9475&amp;I9475,'County-level Emissions Factors'!$E$2:$F$12273,2,FALSE)),0,VLOOKUP(A9475&amp;I9475,'County-level Emissions Factors'!$E$2:$F$12273,2,FALSE))</f>
        <v>9.3871226021684731</v>
      </c>
      <c r="K9475" s="19" t="s">
        <v>5473</v>
      </c>
      <c r="L9475" s="19" t="s">
        <v>5474</v>
      </c>
      <c r="M9475" s="38">
        <f t="shared" si="150"/>
        <v>668.70512304420743</v>
      </c>
      <c r="N9475" s="9" t="s">
        <v>5475</v>
      </c>
    </row>
    <row r="9476" spans="1:14">
      <c r="A9476" s="31" t="s">
        <v>151</v>
      </c>
      <c r="B9476" s="31" t="s">
        <v>14</v>
      </c>
      <c r="C9476" s="31" t="s">
        <v>152</v>
      </c>
      <c r="D9476" s="31" t="s">
        <v>153</v>
      </c>
      <c r="E9476" s="31" t="s">
        <v>17</v>
      </c>
      <c r="F9476" s="31" t="s">
        <v>18</v>
      </c>
      <c r="G9476" s="24">
        <f>IF(ISERROR(VLOOKUP(A9476,'2011 County-Level Acres Tilled'!$A$2:$F$3069,6,FALSE)),0,VLOOKUP(A9476,'2011 County-Level Acres Tilled'!$A$2:$F$3069,6,FALSE))</f>
        <v>12948.81107881479</v>
      </c>
      <c r="H9476" s="32" t="s">
        <v>5474</v>
      </c>
      <c r="I9476" s="9" t="s">
        <v>5412</v>
      </c>
      <c r="J9476" s="36">
        <f>IF(ISERROR(VLOOKUP(A9476&amp;I9476,'County-level Emissions Factors'!$E$2:$F$12273,2,FALSE)),0,VLOOKUP(A9476&amp;I9476,'County-level Emissions Factors'!$E$2:$F$12273,2,FALSE))</f>
        <v>7.2849827762778139</v>
      </c>
      <c r="K9476" s="19" t="s">
        <v>5473</v>
      </c>
      <c r="L9476" s="19" t="s">
        <v>5474</v>
      </c>
      <c r="M9476" s="38">
        <f t="shared" si="150"/>
        <v>47.165932841220545</v>
      </c>
      <c r="N9476" s="9" t="s">
        <v>5475</v>
      </c>
    </row>
    <row r="9477" spans="1:14">
      <c r="A9477" s="31" t="s">
        <v>154</v>
      </c>
      <c r="B9477" s="31" t="s">
        <v>14</v>
      </c>
      <c r="C9477" s="31" t="s">
        <v>155</v>
      </c>
      <c r="D9477" s="31" t="s">
        <v>156</v>
      </c>
      <c r="E9477" s="31" t="s">
        <v>17</v>
      </c>
      <c r="F9477" s="31" t="s">
        <v>18</v>
      </c>
      <c r="G9477" s="24">
        <f>IF(ISERROR(VLOOKUP(A9477,'2011 County-Level Acres Tilled'!$A$2:$F$3069,6,FALSE)),0,VLOOKUP(A9477,'2011 County-Level Acres Tilled'!$A$2:$F$3069,6,FALSE))</f>
        <v>7702.2596446107</v>
      </c>
      <c r="H9477" s="32" t="s">
        <v>5474</v>
      </c>
      <c r="I9477" s="9" t="s">
        <v>5412</v>
      </c>
      <c r="J9477" s="36">
        <f>IF(ISERROR(VLOOKUP(A9477&amp;I9477,'County-level Emissions Factors'!$E$2:$F$12273,2,FALSE)),0,VLOOKUP(A9477&amp;I9477,'County-level Emissions Factors'!$E$2:$F$12273,2,FALSE))</f>
        <v>5.3351449275362324</v>
      </c>
      <c r="K9477" s="19" t="s">
        <v>5473</v>
      </c>
      <c r="L9477" s="19" t="s">
        <v>5474</v>
      </c>
      <c r="M9477" s="38">
        <f t="shared" si="150"/>
        <v>20.5463357367559</v>
      </c>
      <c r="N9477" s="9" t="s">
        <v>5475</v>
      </c>
    </row>
    <row r="9478" spans="1:14">
      <c r="A9478" s="31" t="s">
        <v>157</v>
      </c>
      <c r="B9478" s="31" t="s">
        <v>14</v>
      </c>
      <c r="C9478" s="31" t="s">
        <v>158</v>
      </c>
      <c r="D9478" s="31" t="s">
        <v>159</v>
      </c>
      <c r="E9478" s="31" t="s">
        <v>17</v>
      </c>
      <c r="F9478" s="31" t="s">
        <v>18</v>
      </c>
      <c r="G9478" s="24">
        <f>IF(ISERROR(VLOOKUP(A9478,'2011 County-Level Acres Tilled'!$A$2:$F$3069,6,FALSE)),0,VLOOKUP(A9478,'2011 County-Level Acres Tilled'!$A$2:$F$3069,6,FALSE))</f>
        <v>15120.378132505775</v>
      </c>
      <c r="H9478" s="32" t="s">
        <v>5474</v>
      </c>
      <c r="I9478" s="9" t="s">
        <v>5412</v>
      </c>
      <c r="J9478" s="36">
        <f>IF(ISERROR(VLOOKUP(A9478&amp;I9478,'County-level Emissions Factors'!$E$2:$F$12273,2,FALSE)),0,VLOOKUP(A9478&amp;I9478,'County-level Emissions Factors'!$E$2:$F$12273,2,FALSE))</f>
        <v>3.826883116883117</v>
      </c>
      <c r="K9478" s="19" t="s">
        <v>5473</v>
      </c>
      <c r="L9478" s="19" t="s">
        <v>5474</v>
      </c>
      <c r="M9478" s="38">
        <f t="shared" si="150"/>
        <v>28.931959898087513</v>
      </c>
      <c r="N9478" s="9" t="s">
        <v>5475</v>
      </c>
    </row>
    <row r="9479" spans="1:14">
      <c r="A9479" s="31" t="s">
        <v>160</v>
      </c>
      <c r="B9479" s="31" t="s">
        <v>14</v>
      </c>
      <c r="C9479" s="31" t="s">
        <v>161</v>
      </c>
      <c r="D9479" s="31" t="s">
        <v>162</v>
      </c>
      <c r="E9479" s="31" t="s">
        <v>17</v>
      </c>
      <c r="F9479" s="31" t="s">
        <v>18</v>
      </c>
      <c r="G9479" s="24">
        <f>IF(ISERROR(VLOOKUP(A9479,'2011 County-Level Acres Tilled'!$A$2:$F$3069,6,FALSE)),0,VLOOKUP(A9479,'2011 County-Level Acres Tilled'!$A$2:$F$3069,6,FALSE))</f>
        <v>34673.746972903587</v>
      </c>
      <c r="H9479" s="32" t="s">
        <v>5474</v>
      </c>
      <c r="I9479" s="9" t="s">
        <v>5412</v>
      </c>
      <c r="J9479" s="36">
        <f>IF(ISERROR(VLOOKUP(A9479&amp;I9479,'County-level Emissions Factors'!$E$2:$F$12273,2,FALSE)),0,VLOOKUP(A9479&amp;I9479,'County-level Emissions Factors'!$E$2:$F$12273,2,FALSE))</f>
        <v>3.4391221041630375</v>
      </c>
      <c r="K9479" s="19" t="s">
        <v>5473</v>
      </c>
      <c r="L9479" s="19" t="s">
        <v>5474</v>
      </c>
      <c r="M9479" s="38">
        <f t="shared" si="150"/>
        <v>59.62362482433447</v>
      </c>
      <c r="N9479" s="9" t="s">
        <v>5475</v>
      </c>
    </row>
    <row r="9480" spans="1:14">
      <c r="A9480" s="31" t="s">
        <v>163</v>
      </c>
      <c r="B9480" s="31" t="s">
        <v>14</v>
      </c>
      <c r="C9480" s="31" t="s">
        <v>164</v>
      </c>
      <c r="D9480" s="31" t="s">
        <v>165</v>
      </c>
      <c r="E9480" s="31" t="s">
        <v>17</v>
      </c>
      <c r="F9480" s="31" t="s">
        <v>18</v>
      </c>
      <c r="G9480" s="24">
        <f>IF(ISERROR(VLOOKUP(A9480,'2011 County-Level Acres Tilled'!$A$2:$F$3069,6,FALSE)),0,VLOOKUP(A9480,'2011 County-Level Acres Tilled'!$A$2:$F$3069,6,FALSE))</f>
        <v>53229.163276476531</v>
      </c>
      <c r="H9480" s="32" t="s">
        <v>5474</v>
      </c>
      <c r="I9480" s="9" t="s">
        <v>5412</v>
      </c>
      <c r="J9480" s="36">
        <f>IF(ISERROR(VLOOKUP(A9480&amp;I9480,'County-level Emissions Factors'!$E$2:$F$12273,2,FALSE)),0,VLOOKUP(A9480&amp;I9480,'County-level Emissions Factors'!$E$2:$F$12273,2,FALSE))</f>
        <v>5.1950667223602345</v>
      </c>
      <c r="K9480" s="19" t="s">
        <v>5473</v>
      </c>
      <c r="L9480" s="19" t="s">
        <v>5474</v>
      </c>
      <c r="M9480" s="38">
        <f t="shared" si="150"/>
        <v>138.26452739835133</v>
      </c>
      <c r="N9480" s="9" t="s">
        <v>5475</v>
      </c>
    </row>
    <row r="9481" spans="1:14">
      <c r="A9481" s="31" t="s">
        <v>166</v>
      </c>
      <c r="B9481" s="31" t="s">
        <v>14</v>
      </c>
      <c r="C9481" s="31" t="s">
        <v>167</v>
      </c>
      <c r="D9481" s="31" t="s">
        <v>168</v>
      </c>
      <c r="E9481" s="31" t="s">
        <v>17</v>
      </c>
      <c r="F9481" s="31" t="s">
        <v>18</v>
      </c>
      <c r="G9481" s="24">
        <f>IF(ISERROR(VLOOKUP(A9481,'2011 County-Level Acres Tilled'!$A$2:$F$3069,6,FALSE)),0,VLOOKUP(A9481,'2011 County-Level Acres Tilled'!$A$2:$F$3069,6,FALSE))</f>
        <v>7814.8367058473359</v>
      </c>
      <c r="H9481" s="32" t="s">
        <v>5474</v>
      </c>
      <c r="I9481" s="9" t="s">
        <v>5412</v>
      </c>
      <c r="J9481" s="36">
        <f>IF(ISERROR(VLOOKUP(A9481&amp;I9481,'County-level Emissions Factors'!$E$2:$F$12273,2,FALSE)),0,VLOOKUP(A9481&amp;I9481,'County-level Emissions Factors'!$E$2:$F$12273,2,FALSE))</f>
        <v>4.4587755102040809</v>
      </c>
      <c r="K9481" s="19" t="s">
        <v>5473</v>
      </c>
      <c r="L9481" s="19" t="s">
        <v>5474</v>
      </c>
      <c r="M9481" s="38">
        <f t="shared" ref="M9481:M9546" si="151">G9481*J9481/2000</f>
        <v>17.422301260138017</v>
      </c>
      <c r="N9481" s="9" t="s">
        <v>5475</v>
      </c>
    </row>
    <row r="9482" spans="1:14">
      <c r="A9482" s="31" t="s">
        <v>169</v>
      </c>
      <c r="B9482" s="31" t="s">
        <v>14</v>
      </c>
      <c r="C9482" s="31" t="s">
        <v>170</v>
      </c>
      <c r="D9482" s="31" t="s">
        <v>171</v>
      </c>
      <c r="E9482" s="31" t="s">
        <v>17</v>
      </c>
      <c r="F9482" s="31" t="s">
        <v>18</v>
      </c>
      <c r="G9482" s="24">
        <f>IF(ISERROR(VLOOKUP(A9482,'2011 County-Level Acres Tilled'!$A$2:$F$3069,6,FALSE)),0,VLOOKUP(A9482,'2011 County-Level Acres Tilled'!$A$2:$F$3069,6,FALSE))</f>
        <v>15907.389780432321</v>
      </c>
      <c r="H9482" s="32" t="s">
        <v>5474</v>
      </c>
      <c r="I9482" s="9" t="s">
        <v>5412</v>
      </c>
      <c r="J9482" s="36">
        <f>IF(ISERROR(VLOOKUP(A9482&amp;I9482,'County-level Emissions Factors'!$E$2:$F$12273,2,FALSE)),0,VLOOKUP(A9482&amp;I9482,'County-level Emissions Factors'!$E$2:$F$12273,2,FALSE))</f>
        <v>3.1659653465346533</v>
      </c>
      <c r="K9482" s="19" t="s">
        <v>5473</v>
      </c>
      <c r="L9482" s="19" t="s">
        <v>5474</v>
      </c>
      <c r="M9482" s="38">
        <f t="shared" si="151"/>
        <v>25.181122399334107</v>
      </c>
      <c r="N9482" s="9" t="s">
        <v>5475</v>
      </c>
    </row>
    <row r="9483" spans="1:14">
      <c r="A9483" s="31" t="s">
        <v>172</v>
      </c>
      <c r="B9483" s="31" t="s">
        <v>14</v>
      </c>
      <c r="C9483" s="31" t="s">
        <v>173</v>
      </c>
      <c r="D9483" s="31" t="s">
        <v>174</v>
      </c>
      <c r="E9483" s="31" t="s">
        <v>17</v>
      </c>
      <c r="F9483" s="31" t="s">
        <v>18</v>
      </c>
      <c r="G9483" s="24">
        <f>IF(ISERROR(VLOOKUP(A9483,'2011 County-Level Acres Tilled'!$A$2:$F$3069,6,FALSE)),0,VLOOKUP(A9483,'2011 County-Level Acres Tilled'!$A$2:$F$3069,6,FALSE))</f>
        <v>9383.6558262595026</v>
      </c>
      <c r="H9483" s="32" t="s">
        <v>5474</v>
      </c>
      <c r="I9483" s="9" t="s">
        <v>5412</v>
      </c>
      <c r="J9483" s="36">
        <f>IF(ISERROR(VLOOKUP(A9483&amp;I9483,'County-level Emissions Factors'!$E$2:$F$12273,2,FALSE)),0,VLOOKUP(A9483&amp;I9483,'County-level Emissions Factors'!$E$2:$F$12273,2,FALSE))</f>
        <v>2.0315641552264618</v>
      </c>
      <c r="K9483" s="19" t="s">
        <v>5473</v>
      </c>
      <c r="L9483" s="19" t="s">
        <v>5474</v>
      </c>
      <c r="M9483" s="38">
        <f t="shared" si="151"/>
        <v>9.5317494108053769</v>
      </c>
      <c r="N9483" s="9" t="s">
        <v>5475</v>
      </c>
    </row>
    <row r="9484" spans="1:14">
      <c r="A9484" s="31" t="s">
        <v>175</v>
      </c>
      <c r="B9484" s="31" t="s">
        <v>14</v>
      </c>
      <c r="C9484" s="31" t="s">
        <v>176</v>
      </c>
      <c r="D9484" s="31" t="s">
        <v>177</v>
      </c>
      <c r="E9484" s="31" t="s">
        <v>17</v>
      </c>
      <c r="F9484" s="31" t="s">
        <v>18</v>
      </c>
      <c r="G9484" s="24">
        <f>IF(ISERROR(VLOOKUP(A9484,'2011 County-Level Acres Tilled'!$A$2:$F$3069,6,FALSE)),0,VLOOKUP(A9484,'2011 County-Level Acres Tilled'!$A$2:$F$3069,6,FALSE))</f>
        <v>9627.6192998490751</v>
      </c>
      <c r="H9484" s="32" t="s">
        <v>5474</v>
      </c>
      <c r="I9484" s="9" t="s">
        <v>5412</v>
      </c>
      <c r="J9484" s="36">
        <f>IF(ISERROR(VLOOKUP(A9484&amp;I9484,'County-level Emissions Factors'!$E$2:$F$12273,2,FALSE)),0,VLOOKUP(A9484&amp;I9484,'County-level Emissions Factors'!$E$2:$F$12273,2,FALSE))</f>
        <v>3.8654041258031788</v>
      </c>
      <c r="K9484" s="19" t="s">
        <v>5473</v>
      </c>
      <c r="L9484" s="19" t="s">
        <v>5474</v>
      </c>
      <c r="M9484" s="38">
        <f t="shared" si="151"/>
        <v>18.607319681649464</v>
      </c>
      <c r="N9484" s="9" t="s">
        <v>5475</v>
      </c>
    </row>
    <row r="9485" spans="1:14">
      <c r="A9485" s="31" t="s">
        <v>178</v>
      </c>
      <c r="B9485" s="31" t="s">
        <v>14</v>
      </c>
      <c r="C9485" s="31" t="s">
        <v>179</v>
      </c>
      <c r="D9485" s="31" t="s">
        <v>180</v>
      </c>
      <c r="E9485" s="31" t="s">
        <v>17</v>
      </c>
      <c r="F9485" s="31" t="s">
        <v>18</v>
      </c>
      <c r="G9485" s="24">
        <f>IF(ISERROR(VLOOKUP(A9485,'2011 County-Level Acres Tilled'!$A$2:$F$3069,6,FALSE)),0,VLOOKUP(A9485,'2011 County-Level Acres Tilled'!$A$2:$F$3069,6,FALSE))</f>
        <v>25850.740878716664</v>
      </c>
      <c r="H9485" s="32" t="s">
        <v>5474</v>
      </c>
      <c r="I9485" s="9" t="s">
        <v>5412</v>
      </c>
      <c r="J9485" s="36">
        <f>IF(ISERROR(VLOOKUP(A9485&amp;I9485,'County-level Emissions Factors'!$E$2:$F$12273,2,FALSE)),0,VLOOKUP(A9485&amp;I9485,'County-level Emissions Factors'!$E$2:$F$12273,2,FALSE))</f>
        <v>4.8073450784468408</v>
      </c>
      <c r="K9485" s="19" t="s">
        <v>5473</v>
      </c>
      <c r="L9485" s="19" t="s">
        <v>5474</v>
      </c>
      <c r="M9485" s="38">
        <f t="shared" si="151"/>
        <v>62.13671596875156</v>
      </c>
      <c r="N9485" s="9" t="s">
        <v>5475</v>
      </c>
    </row>
    <row r="9486" spans="1:14">
      <c r="A9486" s="31" t="s">
        <v>181</v>
      </c>
      <c r="B9486" s="31" t="s">
        <v>14</v>
      </c>
      <c r="C9486" s="31" t="s">
        <v>182</v>
      </c>
      <c r="D9486" s="31" t="s">
        <v>183</v>
      </c>
      <c r="E9486" s="31" t="s">
        <v>17</v>
      </c>
      <c r="F9486" s="31" t="s">
        <v>18</v>
      </c>
      <c r="G9486" s="24">
        <f>IF(ISERROR(VLOOKUP(A9486,'2011 County-Level Acres Tilled'!$A$2:$F$3069,6,FALSE)),0,VLOOKUP(A9486,'2011 County-Level Acres Tilled'!$A$2:$F$3069,6,FALSE))</f>
        <v>3236.5607902735546</v>
      </c>
      <c r="H9486" s="32" t="s">
        <v>5474</v>
      </c>
      <c r="I9486" s="9" t="s">
        <v>5412</v>
      </c>
      <c r="J9486" s="36">
        <f>IF(ISERROR(VLOOKUP(A9486&amp;I9486,'County-level Emissions Factors'!$E$2:$F$12273,2,FALSE)),0,VLOOKUP(A9486&amp;I9486,'County-level Emissions Factors'!$E$2:$F$12273,2,FALSE))</f>
        <v>3.4461347407637373</v>
      </c>
      <c r="K9486" s="19" t="s">
        <v>5473</v>
      </c>
      <c r="L9486" s="19" t="s">
        <v>5474</v>
      </c>
      <c r="M9486" s="38">
        <f t="shared" si="151"/>
        <v>5.5768122899777159</v>
      </c>
      <c r="N9486" s="9" t="s">
        <v>5475</v>
      </c>
    </row>
    <row r="9487" spans="1:14">
      <c r="A9487" s="31" t="s">
        <v>184</v>
      </c>
      <c r="B9487" s="31" t="s">
        <v>14</v>
      </c>
      <c r="C9487" s="31" t="s">
        <v>185</v>
      </c>
      <c r="D9487" s="31" t="s">
        <v>186</v>
      </c>
      <c r="E9487" s="31" t="s">
        <v>17</v>
      </c>
      <c r="F9487" s="31" t="s">
        <v>18</v>
      </c>
      <c r="G9487" s="24">
        <f>IF(ISERROR(VLOOKUP(A9487,'2011 County-Level Acres Tilled'!$A$2:$F$3069,6,FALSE)),0,VLOOKUP(A9487,'2011 County-Level Acres Tilled'!$A$2:$F$3069,6,FALSE))</f>
        <v>18747.220699259935</v>
      </c>
      <c r="H9487" s="32" t="s">
        <v>5474</v>
      </c>
      <c r="I9487" s="9" t="s">
        <v>5412</v>
      </c>
      <c r="J9487" s="36">
        <f>IF(ISERROR(VLOOKUP(A9487&amp;I9487,'County-level Emissions Factors'!$E$2:$F$12273,2,FALSE)),0,VLOOKUP(A9487&amp;I9487,'County-level Emissions Factors'!$E$2:$F$12273,2,FALSE))</f>
        <v>3.8758124566163943</v>
      </c>
      <c r="K9487" s="19" t="s">
        <v>5473</v>
      </c>
      <c r="L9487" s="19" t="s">
        <v>5474</v>
      </c>
      <c r="M9487" s="38">
        <f t="shared" si="151"/>
        <v>36.330355756564181</v>
      </c>
      <c r="N9487" s="9" t="s">
        <v>5475</v>
      </c>
    </row>
    <row r="9488" spans="1:14">
      <c r="A9488" s="31" t="s">
        <v>187</v>
      </c>
      <c r="B9488" s="31" t="s">
        <v>14</v>
      </c>
      <c r="C9488" s="31" t="s">
        <v>188</v>
      </c>
      <c r="D9488" s="31" t="s">
        <v>189</v>
      </c>
      <c r="E9488" s="31" t="s">
        <v>17</v>
      </c>
      <c r="F9488" s="31" t="s">
        <v>18</v>
      </c>
      <c r="G9488" s="24">
        <f>IF(ISERROR(VLOOKUP(A9488,'2011 County-Level Acres Tilled'!$A$2:$F$3069,6,FALSE)),0,VLOOKUP(A9488,'2011 County-Level Acres Tilled'!$A$2:$F$3069,6,FALSE))</f>
        <v>9222.4487214912715</v>
      </c>
      <c r="H9488" s="32" t="s">
        <v>5474</v>
      </c>
      <c r="I9488" s="9" t="s">
        <v>5412</v>
      </c>
      <c r="J9488" s="36">
        <f>IF(ISERROR(VLOOKUP(A9488&amp;I9488,'County-level Emissions Factors'!$E$2:$F$12273,2,FALSE)),0,VLOOKUP(A9488&amp;I9488,'County-level Emissions Factors'!$E$2:$F$12273,2,FALSE))</f>
        <v>2.7780434782608694</v>
      </c>
      <c r="K9488" s="19" t="s">
        <v>5473</v>
      </c>
      <c r="L9488" s="19" t="s">
        <v>5474</v>
      </c>
      <c r="M9488" s="38">
        <f t="shared" si="151"/>
        <v>12.81018176216706</v>
      </c>
      <c r="N9488" s="9" t="s">
        <v>5475</v>
      </c>
    </row>
    <row r="9489" spans="1:14">
      <c r="A9489" s="31" t="s">
        <v>190</v>
      </c>
      <c r="B9489" s="31" t="s">
        <v>14</v>
      </c>
      <c r="C9489" s="31" t="s">
        <v>191</v>
      </c>
      <c r="D9489" s="31" t="s">
        <v>192</v>
      </c>
      <c r="E9489" s="31" t="s">
        <v>17</v>
      </c>
      <c r="F9489" s="31" t="s">
        <v>18</v>
      </c>
      <c r="G9489" s="24">
        <f>IF(ISERROR(VLOOKUP(A9489,'2011 County-Level Acres Tilled'!$A$2:$F$3069,6,FALSE)),0,VLOOKUP(A9489,'2011 County-Level Acres Tilled'!$A$2:$F$3069,6,FALSE))</f>
        <v>16766.963377048465</v>
      </c>
      <c r="H9489" s="32" t="s">
        <v>5474</v>
      </c>
      <c r="I9489" s="9" t="s">
        <v>5412</v>
      </c>
      <c r="J9489" s="36">
        <f>IF(ISERROR(VLOOKUP(A9489&amp;I9489,'County-level Emissions Factors'!$E$2:$F$12273,2,FALSE)),0,VLOOKUP(A9489&amp;I9489,'County-level Emissions Factors'!$E$2:$F$12273,2,FALSE))</f>
        <v>6.5833685694150814</v>
      </c>
      <c r="K9489" s="19" t="s">
        <v>5473</v>
      </c>
      <c r="L9489" s="19" t="s">
        <v>5474</v>
      </c>
      <c r="M9489" s="38">
        <f t="shared" si="151"/>
        <v>55.19154985049731</v>
      </c>
      <c r="N9489" s="9" t="s">
        <v>5475</v>
      </c>
    </row>
    <row r="9490" spans="1:14">
      <c r="A9490" s="31" t="s">
        <v>193</v>
      </c>
      <c r="B9490" s="31" t="s">
        <v>14</v>
      </c>
      <c r="C9490" s="31" t="s">
        <v>194</v>
      </c>
      <c r="D9490" s="31" t="s">
        <v>195</v>
      </c>
      <c r="E9490" s="31" t="s">
        <v>17</v>
      </c>
      <c r="F9490" s="31" t="s">
        <v>18</v>
      </c>
      <c r="G9490" s="24">
        <f>IF(ISERROR(VLOOKUP(A9490,'2011 County-Level Acres Tilled'!$A$2:$F$3069,6,FALSE)),0,VLOOKUP(A9490,'2011 County-Level Acres Tilled'!$A$2:$F$3069,6,FALSE))</f>
        <v>4082.2948328267453</v>
      </c>
      <c r="H9490" s="32" t="s">
        <v>5474</v>
      </c>
      <c r="I9490" s="9" t="s">
        <v>5412</v>
      </c>
      <c r="J9490" s="36">
        <f>IF(ISERROR(VLOOKUP(A9490&amp;I9490,'County-level Emissions Factors'!$E$2:$F$12273,2,FALSE)),0,VLOOKUP(A9490&amp;I9490,'County-level Emissions Factors'!$E$2:$F$12273,2,FALSE))</f>
        <v>5.0563245823389025</v>
      </c>
      <c r="K9490" s="19" t="s">
        <v>5473</v>
      </c>
      <c r="L9490" s="19" t="s">
        <v>5474</v>
      </c>
      <c r="M9490" s="38">
        <f t="shared" si="151"/>
        <v>10.320703857788477</v>
      </c>
      <c r="N9490" s="9" t="s">
        <v>5475</v>
      </c>
    </row>
    <row r="9491" spans="1:14">
      <c r="A9491" s="31" t="s">
        <v>196</v>
      </c>
      <c r="B9491" s="31" t="s">
        <v>14</v>
      </c>
      <c r="C9491" s="31" t="s">
        <v>197</v>
      </c>
      <c r="D9491" s="31" t="s">
        <v>198</v>
      </c>
      <c r="E9491" s="31" t="s">
        <v>17</v>
      </c>
      <c r="F9491" s="31" t="s">
        <v>18</v>
      </c>
      <c r="G9491" s="24">
        <f>IF(ISERROR(VLOOKUP(A9491,'2011 County-Level Acres Tilled'!$A$2:$F$3069,6,FALSE)),0,VLOOKUP(A9491,'2011 County-Level Acres Tilled'!$A$2:$F$3069,6,FALSE))</f>
        <v>25274.740637022529</v>
      </c>
      <c r="H9491" s="32" t="s">
        <v>5474</v>
      </c>
      <c r="I9491" s="9" t="s">
        <v>5412</v>
      </c>
      <c r="J9491" s="36">
        <f>IF(ISERROR(VLOOKUP(A9491&amp;I9491,'County-level Emissions Factors'!$E$2:$F$12273,2,FALSE)),0,VLOOKUP(A9491&amp;I9491,'County-level Emissions Factors'!$E$2:$F$12273,2,FALSE))</f>
        <v>6.0264962726304576</v>
      </c>
      <c r="K9491" s="19" t="s">
        <v>5473</v>
      </c>
      <c r="L9491" s="19" t="s">
        <v>5474</v>
      </c>
      <c r="M9491" s="38">
        <f t="shared" si="151"/>
        <v>76.159065120358903</v>
      </c>
      <c r="N9491" s="9" t="s">
        <v>5475</v>
      </c>
    </row>
    <row r="9492" spans="1:14">
      <c r="A9492" s="31" t="s">
        <v>199</v>
      </c>
      <c r="B9492" s="31" t="s">
        <v>14</v>
      </c>
      <c r="C9492" s="31" t="s">
        <v>200</v>
      </c>
      <c r="D9492" s="31" t="s">
        <v>201</v>
      </c>
      <c r="E9492" s="31" t="s">
        <v>17</v>
      </c>
      <c r="F9492" s="31" t="s">
        <v>18</v>
      </c>
      <c r="G9492" s="24">
        <f>IF(ISERROR(VLOOKUP(A9492,'2011 County-Level Acres Tilled'!$A$2:$F$3069,6,FALSE)),0,VLOOKUP(A9492,'2011 County-Level Acres Tilled'!$A$2:$F$3069,6,FALSE))</f>
        <v>2703.219865241138</v>
      </c>
      <c r="H9492" s="32" t="s">
        <v>5474</v>
      </c>
      <c r="I9492" s="9" t="s">
        <v>5412</v>
      </c>
      <c r="J9492" s="36">
        <f>IF(ISERROR(VLOOKUP(A9492&amp;I9492,'County-level Emissions Factors'!$E$2:$F$12273,2,FALSE)),0,VLOOKUP(A9492&amp;I9492,'County-level Emissions Factors'!$E$2:$F$12273,2,FALSE))</f>
        <v>3.9569699686239352</v>
      </c>
      <c r="K9492" s="19" t="s">
        <v>5473</v>
      </c>
      <c r="L9492" s="19" t="s">
        <v>5474</v>
      </c>
      <c r="M9492" s="38">
        <f t="shared" si="151"/>
        <v>5.3482799126734122</v>
      </c>
      <c r="N9492" s="9" t="s">
        <v>5475</v>
      </c>
    </row>
    <row r="9493" spans="1:14">
      <c r="A9493" s="31" t="s">
        <v>202</v>
      </c>
      <c r="B9493" s="31" t="s">
        <v>14</v>
      </c>
      <c r="C9493" s="31" t="s">
        <v>203</v>
      </c>
      <c r="D9493" s="31" t="s">
        <v>204</v>
      </c>
      <c r="E9493" s="31" t="s">
        <v>17</v>
      </c>
      <c r="F9493" s="31" t="s">
        <v>18</v>
      </c>
      <c r="G9493" s="24">
        <f>IF(ISERROR(VLOOKUP(A9493,'2011 County-Level Acres Tilled'!$A$2:$F$3069,6,FALSE)),0,VLOOKUP(A9493,'2011 County-Level Acres Tilled'!$A$2:$F$3069,6,FALSE))</f>
        <v>14361.605761259998</v>
      </c>
      <c r="H9493" s="32" t="s">
        <v>5474</v>
      </c>
      <c r="I9493" s="9" t="s">
        <v>5412</v>
      </c>
      <c r="J9493" s="36">
        <f>IF(ISERROR(VLOOKUP(A9493&amp;I9493,'County-level Emissions Factors'!$E$2:$F$12273,2,FALSE)),0,VLOOKUP(A9493&amp;I9493,'County-level Emissions Factors'!$E$2:$F$12273,2,FALSE))</f>
        <v>7.2219942552318424</v>
      </c>
      <c r="K9493" s="19" t="s">
        <v>5473</v>
      </c>
      <c r="L9493" s="19" t="s">
        <v>5474</v>
      </c>
      <c r="M9493" s="38">
        <f t="shared" si="151"/>
        <v>51.859717151862121</v>
      </c>
      <c r="N9493" s="9" t="s">
        <v>5475</v>
      </c>
    </row>
    <row r="9494" spans="1:14">
      <c r="A9494" s="31" t="s">
        <v>205</v>
      </c>
      <c r="B9494" s="31" t="s">
        <v>14</v>
      </c>
      <c r="C9494" s="31" t="s">
        <v>206</v>
      </c>
      <c r="D9494" s="31" t="s">
        <v>207</v>
      </c>
      <c r="E9494" s="31" t="s">
        <v>17</v>
      </c>
      <c r="F9494" s="31" t="s">
        <v>18</v>
      </c>
      <c r="G9494" s="24">
        <f>IF(ISERROR(VLOOKUP(A9494,'2011 County-Level Acres Tilled'!$A$2:$F$3069,6,FALSE)),0,VLOOKUP(A9494,'2011 County-Level Acres Tilled'!$A$2:$F$3069,6,FALSE))</f>
        <v>1166.7765957446809</v>
      </c>
      <c r="H9494" s="32" t="s">
        <v>5474</v>
      </c>
      <c r="I9494" s="9" t="s">
        <v>5412</v>
      </c>
      <c r="J9494" s="36">
        <f>IF(ISERROR(VLOOKUP(A9494&amp;I9494,'County-level Emissions Factors'!$E$2:$F$12273,2,FALSE)),0,VLOOKUP(A9494&amp;I9494,'County-level Emissions Factors'!$E$2:$F$12273,2,FALSE))</f>
        <v>1.1955593509820666</v>
      </c>
      <c r="K9494" s="19" t="s">
        <v>5473</v>
      </c>
      <c r="L9494" s="19" t="s">
        <v>5474</v>
      </c>
      <c r="M9494" s="38">
        <f t="shared" si="151"/>
        <v>0.69747533477478785</v>
      </c>
      <c r="N9494" s="9" t="s">
        <v>5475</v>
      </c>
    </row>
    <row r="9495" spans="1:14">
      <c r="A9495" s="31" t="s">
        <v>208</v>
      </c>
      <c r="B9495" s="31" t="s">
        <v>14</v>
      </c>
      <c r="C9495" s="31" t="s">
        <v>209</v>
      </c>
      <c r="D9495" s="31" t="s">
        <v>210</v>
      </c>
      <c r="E9495" s="31" t="s">
        <v>17</v>
      </c>
      <c r="F9495" s="31" t="s">
        <v>18</v>
      </c>
      <c r="G9495" s="24">
        <f>IF(ISERROR(VLOOKUP(A9495,'2011 County-Level Acres Tilled'!$A$2:$F$3069,6,FALSE)),0,VLOOKUP(A9495,'2011 County-Level Acres Tilled'!$A$2:$F$3069,6,FALSE))</f>
        <v>9094.8499488605248</v>
      </c>
      <c r="H9495" s="32" t="s">
        <v>5474</v>
      </c>
      <c r="I9495" s="9" t="s">
        <v>5412</v>
      </c>
      <c r="J9495" s="36">
        <f>IF(ISERROR(VLOOKUP(A9495&amp;I9495,'County-level Emissions Factors'!$E$2:$F$12273,2,FALSE)),0,VLOOKUP(A9495&amp;I9495,'County-level Emissions Factors'!$E$2:$F$12273,2,FALSE))</f>
        <v>5.7794992702368919</v>
      </c>
      <c r="K9495" s="19" t="s">
        <v>5473</v>
      </c>
      <c r="L9495" s="19" t="s">
        <v>5474</v>
      </c>
      <c r="M9495" s="38">
        <f t="shared" si="151"/>
        <v>26.281839321176719</v>
      </c>
      <c r="N9495" s="9" t="s">
        <v>5475</v>
      </c>
    </row>
    <row r="9496" spans="1:14">
      <c r="A9496" s="31" t="s">
        <v>211</v>
      </c>
      <c r="B9496" s="31" t="s">
        <v>14</v>
      </c>
      <c r="C9496" s="31" t="s">
        <v>212</v>
      </c>
      <c r="D9496" s="31" t="s">
        <v>213</v>
      </c>
      <c r="E9496" s="31" t="s">
        <v>17</v>
      </c>
      <c r="F9496" s="31" t="s">
        <v>18</v>
      </c>
      <c r="G9496" s="24">
        <f>IF(ISERROR(VLOOKUP(A9496,'2011 County-Level Acres Tilled'!$A$2:$F$3069,6,FALSE)),0,VLOOKUP(A9496,'2011 County-Level Acres Tilled'!$A$2:$F$3069,6,FALSE))</f>
        <v>7657.1724777922891</v>
      </c>
      <c r="H9496" s="32" t="s">
        <v>5474</v>
      </c>
      <c r="I9496" s="9" t="s">
        <v>5412</v>
      </c>
      <c r="J9496" s="36">
        <f>IF(ISERROR(VLOOKUP(A9496&amp;I9496,'County-level Emissions Factors'!$E$2:$F$12273,2,FALSE)),0,VLOOKUP(A9496&amp;I9496,'County-level Emissions Factors'!$E$2:$F$12273,2,FALSE))</f>
        <v>8.017378048780488</v>
      </c>
      <c r="K9496" s="19" t="s">
        <v>5473</v>
      </c>
      <c r="L9496" s="19" t="s">
        <v>5474</v>
      </c>
      <c r="M9496" s="38">
        <f t="shared" si="151"/>
        <v>30.695223269588997</v>
      </c>
      <c r="N9496" s="9" t="s">
        <v>5475</v>
      </c>
    </row>
    <row r="9497" spans="1:14">
      <c r="A9497" s="31" t="s">
        <v>214</v>
      </c>
      <c r="B9497" s="31" t="s">
        <v>14</v>
      </c>
      <c r="C9497" s="31" t="s">
        <v>215</v>
      </c>
      <c r="D9497" s="31" t="s">
        <v>216</v>
      </c>
      <c r="E9497" s="31" t="s">
        <v>17</v>
      </c>
      <c r="F9497" s="31" t="s">
        <v>18</v>
      </c>
      <c r="G9497" s="24">
        <f>IF(ISERROR(VLOOKUP(A9497,'2011 County-Level Acres Tilled'!$A$2:$F$3069,6,FALSE)),0,VLOOKUP(A9497,'2011 County-Level Acres Tilled'!$A$2:$F$3069,6,FALSE))</f>
        <v>3439.3161094224884</v>
      </c>
      <c r="H9497" s="32" t="s">
        <v>5474</v>
      </c>
      <c r="I9497" s="9" t="s">
        <v>5412</v>
      </c>
      <c r="J9497" s="36">
        <f>IF(ISERROR(VLOOKUP(A9497&amp;I9497,'County-level Emissions Factors'!$E$2:$F$12273,2,FALSE)),0,VLOOKUP(A9497&amp;I9497,'County-level Emissions Factors'!$E$2:$F$12273,2,FALSE))</f>
        <v>3.6898550724637684</v>
      </c>
      <c r="K9497" s="19" t="s">
        <v>5473</v>
      </c>
      <c r="L9497" s="19" t="s">
        <v>5474</v>
      </c>
      <c r="M9497" s="38">
        <f t="shared" si="151"/>
        <v>6.3452889960794607</v>
      </c>
      <c r="N9497" s="9" t="s">
        <v>5475</v>
      </c>
    </row>
    <row r="9498" spans="1:14">
      <c r="A9498" s="31" t="s">
        <v>217</v>
      </c>
      <c r="B9498" s="31" t="s">
        <v>218</v>
      </c>
      <c r="C9498" s="31" t="s">
        <v>35</v>
      </c>
      <c r="D9498" s="31" t="s">
        <v>219</v>
      </c>
      <c r="E9498" s="31" t="s">
        <v>220</v>
      </c>
      <c r="F9498" s="31" t="s">
        <v>221</v>
      </c>
      <c r="G9498" s="24">
        <f>IF(ISERROR(VLOOKUP(A9498,'2011 County-Level Acres Tilled'!$A$2:$F$3069,6,FALSE)),0,VLOOKUP(A9498,'2011 County-Level Acres Tilled'!$A$2:$F$3069,6,FALSE))</f>
        <v>0</v>
      </c>
      <c r="H9498" s="32" t="s">
        <v>5474</v>
      </c>
      <c r="I9498" s="9" t="s">
        <v>5412</v>
      </c>
      <c r="J9498" s="36">
        <f>IF(ISERROR(VLOOKUP(A9498&amp;I9498,'County-level Emissions Factors'!$E$2:$F$12273,2,FALSE)),0,VLOOKUP(A9498&amp;I9498,'County-level Emissions Factors'!$E$2:$F$12273,2,FALSE))</f>
        <v>0</v>
      </c>
      <c r="K9498" s="19" t="s">
        <v>5473</v>
      </c>
      <c r="L9498" s="19" t="s">
        <v>5474</v>
      </c>
      <c r="M9498" s="38">
        <f t="shared" si="151"/>
        <v>0</v>
      </c>
      <c r="N9498" s="9" t="s">
        <v>5475</v>
      </c>
    </row>
    <row r="9499" spans="1:14">
      <c r="A9499" s="31" t="s">
        <v>222</v>
      </c>
      <c r="B9499" s="31" t="s">
        <v>218</v>
      </c>
      <c r="C9499" s="31" t="s">
        <v>223</v>
      </c>
      <c r="D9499" s="31" t="s">
        <v>224</v>
      </c>
      <c r="E9499" s="31" t="s">
        <v>225</v>
      </c>
      <c r="F9499" s="31" t="s">
        <v>221</v>
      </c>
      <c r="G9499" s="24">
        <f>IF(ISERROR(VLOOKUP(A9499,'2011 County-Level Acres Tilled'!$A$2:$F$3069,6,FALSE)),0,VLOOKUP(A9499,'2011 County-Level Acres Tilled'!$A$2:$F$3069,6,FALSE))</f>
        <v>0</v>
      </c>
      <c r="H9499" s="32" t="s">
        <v>5474</v>
      </c>
      <c r="I9499" s="9" t="s">
        <v>5412</v>
      </c>
      <c r="J9499" s="36">
        <f>IF(ISERROR(VLOOKUP(A9499&amp;I9499,'County-level Emissions Factors'!$E$2:$F$12273,2,FALSE)),0,VLOOKUP(A9499&amp;I9499,'County-level Emissions Factors'!$E$2:$F$12273,2,FALSE))</f>
        <v>0</v>
      </c>
      <c r="K9499" s="19" t="s">
        <v>5473</v>
      </c>
      <c r="L9499" s="19" t="s">
        <v>5474</v>
      </c>
      <c r="M9499" s="38">
        <f t="shared" si="151"/>
        <v>0</v>
      </c>
      <c r="N9499" s="9" t="s">
        <v>5475</v>
      </c>
    </row>
    <row r="9500" spans="1:14">
      <c r="A9500" s="31" t="s">
        <v>226</v>
      </c>
      <c r="B9500" s="31" t="s">
        <v>218</v>
      </c>
      <c r="C9500" s="31" t="s">
        <v>227</v>
      </c>
      <c r="D9500" s="31" t="s">
        <v>228</v>
      </c>
      <c r="E9500" s="31" t="s">
        <v>220</v>
      </c>
      <c r="F9500" s="31" t="s">
        <v>221</v>
      </c>
      <c r="G9500" s="24">
        <f>IF(ISERROR(VLOOKUP(A9500,'2011 County-Level Acres Tilled'!$A$2:$F$3069,6,FALSE)),0,VLOOKUP(A9500,'2011 County-Level Acres Tilled'!$A$2:$F$3069,6,FALSE))</f>
        <v>0</v>
      </c>
      <c r="H9500" s="32" t="s">
        <v>5474</v>
      </c>
      <c r="I9500" s="9" t="s">
        <v>5412</v>
      </c>
      <c r="J9500" s="36">
        <f>IF(ISERROR(VLOOKUP(A9500&amp;I9500,'County-level Emissions Factors'!$E$2:$F$12273,2,FALSE)),0,VLOOKUP(A9500&amp;I9500,'County-level Emissions Factors'!$E$2:$F$12273,2,FALSE))</f>
        <v>0</v>
      </c>
      <c r="K9500" s="19" t="s">
        <v>5473</v>
      </c>
      <c r="L9500" s="19" t="s">
        <v>5474</v>
      </c>
      <c r="M9500" s="38">
        <f t="shared" si="151"/>
        <v>0</v>
      </c>
      <c r="N9500" s="9" t="s">
        <v>5475</v>
      </c>
    </row>
    <row r="9501" spans="1:14">
      <c r="A9501" s="31" t="s">
        <v>229</v>
      </c>
      <c r="B9501" s="31" t="s">
        <v>218</v>
      </c>
      <c r="C9501" s="31" t="s">
        <v>230</v>
      </c>
      <c r="D9501" s="31" t="s">
        <v>231</v>
      </c>
      <c r="E9501" s="31" t="s">
        <v>225</v>
      </c>
      <c r="F9501" s="31" t="s">
        <v>221</v>
      </c>
      <c r="G9501" s="24">
        <f>IF(ISERROR(VLOOKUP(A9501,'2011 County-Level Acres Tilled'!$A$2:$F$3069,6,FALSE)),0,VLOOKUP(A9501,'2011 County-Level Acres Tilled'!$A$2:$F$3069,6,FALSE))</f>
        <v>0</v>
      </c>
      <c r="H9501" s="32" t="s">
        <v>5474</v>
      </c>
      <c r="I9501" s="9" t="s">
        <v>5412</v>
      </c>
      <c r="J9501" s="36">
        <f>IF(ISERROR(VLOOKUP(A9501&amp;I9501,'County-level Emissions Factors'!$E$2:$F$12273,2,FALSE)),0,VLOOKUP(A9501&amp;I9501,'County-level Emissions Factors'!$E$2:$F$12273,2,FALSE))</f>
        <v>0</v>
      </c>
      <c r="K9501" s="19" t="s">
        <v>5473</v>
      </c>
      <c r="L9501" s="19" t="s">
        <v>5474</v>
      </c>
      <c r="M9501" s="38">
        <f t="shared" si="151"/>
        <v>0</v>
      </c>
      <c r="N9501" s="9" t="s">
        <v>5475</v>
      </c>
    </row>
    <row r="9502" spans="1:14">
      <c r="A9502" s="31" t="s">
        <v>232</v>
      </c>
      <c r="B9502" s="31" t="s">
        <v>218</v>
      </c>
      <c r="C9502" s="31" t="s">
        <v>233</v>
      </c>
      <c r="D9502" s="31" t="s">
        <v>234</v>
      </c>
      <c r="E9502" s="31" t="s">
        <v>220</v>
      </c>
      <c r="F9502" s="31" t="s">
        <v>221</v>
      </c>
      <c r="G9502" s="24">
        <f>IF(ISERROR(VLOOKUP(A9502,'2011 County-Level Acres Tilled'!$A$2:$F$3069,6,FALSE)),0,VLOOKUP(A9502,'2011 County-Level Acres Tilled'!$A$2:$F$3069,6,FALSE))</f>
        <v>0</v>
      </c>
      <c r="H9502" s="32" t="s">
        <v>5474</v>
      </c>
      <c r="I9502" s="9" t="s">
        <v>5412</v>
      </c>
      <c r="J9502" s="36">
        <f>IF(ISERROR(VLOOKUP(A9502&amp;I9502,'County-level Emissions Factors'!$E$2:$F$12273,2,FALSE)),0,VLOOKUP(A9502&amp;I9502,'County-level Emissions Factors'!$E$2:$F$12273,2,FALSE))</f>
        <v>0</v>
      </c>
      <c r="K9502" s="19" t="s">
        <v>5473</v>
      </c>
      <c r="L9502" s="19" t="s">
        <v>5474</v>
      </c>
      <c r="M9502" s="38">
        <f t="shared" si="151"/>
        <v>0</v>
      </c>
      <c r="N9502" s="9" t="s">
        <v>5475</v>
      </c>
    </row>
    <row r="9503" spans="1:14">
      <c r="A9503" s="31" t="s">
        <v>235</v>
      </c>
      <c r="B9503" s="31" t="s">
        <v>218</v>
      </c>
      <c r="C9503" s="31" t="s">
        <v>236</v>
      </c>
      <c r="D9503" s="31" t="s">
        <v>237</v>
      </c>
      <c r="E9503" s="31" t="s">
        <v>220</v>
      </c>
      <c r="F9503" s="31" t="s">
        <v>221</v>
      </c>
      <c r="G9503" s="24">
        <f>IF(ISERROR(VLOOKUP(A9503,'2011 County-Level Acres Tilled'!$A$2:$F$3069,6,FALSE)),0,VLOOKUP(A9503,'2011 County-Level Acres Tilled'!$A$2:$F$3069,6,FALSE))</f>
        <v>0</v>
      </c>
      <c r="H9503" s="32" t="s">
        <v>5474</v>
      </c>
      <c r="I9503" s="9" t="s">
        <v>5412</v>
      </c>
      <c r="J9503" s="36">
        <f>IF(ISERROR(VLOOKUP(A9503&amp;I9503,'County-level Emissions Factors'!$E$2:$F$12273,2,FALSE)),0,VLOOKUP(A9503&amp;I9503,'County-level Emissions Factors'!$E$2:$F$12273,2,FALSE))</f>
        <v>0</v>
      </c>
      <c r="K9503" s="19" t="s">
        <v>5473</v>
      </c>
      <c r="L9503" s="19" t="s">
        <v>5474</v>
      </c>
      <c r="M9503" s="38">
        <f t="shared" si="151"/>
        <v>0</v>
      </c>
      <c r="N9503" s="9" t="s">
        <v>5475</v>
      </c>
    </row>
    <row r="9504" spans="1:14">
      <c r="A9504" s="31" t="s">
        <v>238</v>
      </c>
      <c r="B9504" s="31" t="s">
        <v>218</v>
      </c>
      <c r="C9504" s="31" t="s">
        <v>239</v>
      </c>
      <c r="D9504" s="31" t="s">
        <v>240</v>
      </c>
      <c r="E9504" s="31" t="s">
        <v>225</v>
      </c>
      <c r="F9504" s="31" t="s">
        <v>221</v>
      </c>
      <c r="G9504" s="24">
        <f>IF(ISERROR(VLOOKUP(A9504,'2011 County-Level Acres Tilled'!$A$2:$F$3069,6,FALSE)),0,VLOOKUP(A9504,'2011 County-Level Acres Tilled'!$A$2:$F$3069,6,FALSE))</f>
        <v>0</v>
      </c>
      <c r="H9504" s="32" t="s">
        <v>5474</v>
      </c>
      <c r="I9504" s="9" t="s">
        <v>5412</v>
      </c>
      <c r="J9504" s="36">
        <f>IF(ISERROR(VLOOKUP(A9504&amp;I9504,'County-level Emissions Factors'!$E$2:$F$12273,2,FALSE)),0,VLOOKUP(A9504&amp;I9504,'County-level Emissions Factors'!$E$2:$F$12273,2,FALSE))</f>
        <v>0</v>
      </c>
      <c r="K9504" s="19" t="s">
        <v>5473</v>
      </c>
      <c r="L9504" s="19" t="s">
        <v>5474</v>
      </c>
      <c r="M9504" s="38">
        <f t="shared" si="151"/>
        <v>0</v>
      </c>
      <c r="N9504" s="9" t="s">
        <v>5475</v>
      </c>
    </row>
    <row r="9505" spans="1:14">
      <c r="A9505" s="31" t="s">
        <v>241</v>
      </c>
      <c r="B9505" s="31" t="s">
        <v>218</v>
      </c>
      <c r="C9505" s="31" t="s">
        <v>242</v>
      </c>
      <c r="D9505" s="31" t="s">
        <v>243</v>
      </c>
      <c r="E9505" s="31" t="s">
        <v>220</v>
      </c>
      <c r="F9505" s="31" t="s">
        <v>221</v>
      </c>
      <c r="G9505" s="24">
        <f>IF(ISERROR(VLOOKUP(A9505,'2011 County-Level Acres Tilled'!$A$2:$F$3069,6,FALSE)),0,VLOOKUP(A9505,'2011 County-Level Acres Tilled'!$A$2:$F$3069,6,FALSE))</f>
        <v>0</v>
      </c>
      <c r="H9505" s="32" t="s">
        <v>5474</v>
      </c>
      <c r="I9505" s="9" t="s">
        <v>5412</v>
      </c>
      <c r="J9505" s="36">
        <f>IF(ISERROR(VLOOKUP(A9505&amp;I9505,'County-level Emissions Factors'!$E$2:$F$12273,2,FALSE)),0,VLOOKUP(A9505&amp;I9505,'County-level Emissions Factors'!$E$2:$F$12273,2,FALSE))</f>
        <v>0</v>
      </c>
      <c r="K9505" s="19" t="s">
        <v>5473</v>
      </c>
      <c r="L9505" s="19" t="s">
        <v>5474</v>
      </c>
      <c r="M9505" s="38">
        <f t="shared" si="151"/>
        <v>0</v>
      </c>
      <c r="N9505" s="9" t="s">
        <v>5475</v>
      </c>
    </row>
    <row r="9506" spans="1:14">
      <c r="A9506" s="31" t="s">
        <v>244</v>
      </c>
      <c r="B9506" s="31" t="s">
        <v>218</v>
      </c>
      <c r="C9506" s="31" t="s">
        <v>245</v>
      </c>
      <c r="D9506" s="31" t="s">
        <v>246</v>
      </c>
      <c r="E9506" s="31" t="s">
        <v>220</v>
      </c>
      <c r="F9506" s="31" t="s">
        <v>221</v>
      </c>
      <c r="G9506" s="24">
        <f>IF(ISERROR(VLOOKUP(A9506,'2011 County-Level Acres Tilled'!$A$2:$F$3069,6,FALSE)),0,VLOOKUP(A9506,'2011 County-Level Acres Tilled'!$A$2:$F$3069,6,FALSE))</f>
        <v>0</v>
      </c>
      <c r="H9506" s="32" t="s">
        <v>5474</v>
      </c>
      <c r="I9506" s="9" t="s">
        <v>5412</v>
      </c>
      <c r="J9506" s="36">
        <f>IF(ISERROR(VLOOKUP(A9506&amp;I9506,'County-level Emissions Factors'!$E$2:$F$12273,2,FALSE)),0,VLOOKUP(A9506&amp;I9506,'County-level Emissions Factors'!$E$2:$F$12273,2,FALSE))</f>
        <v>0</v>
      </c>
      <c r="K9506" s="19" t="s">
        <v>5473</v>
      </c>
      <c r="L9506" s="19" t="s">
        <v>5474</v>
      </c>
      <c r="M9506" s="38">
        <f t="shared" si="151"/>
        <v>0</v>
      </c>
      <c r="N9506" s="9" t="s">
        <v>5475</v>
      </c>
    </row>
    <row r="9507" spans="1:14">
      <c r="A9507" s="52" t="s">
        <v>5494</v>
      </c>
      <c r="B9507" s="31" t="s">
        <v>218</v>
      </c>
      <c r="C9507" s="52" t="s">
        <v>173</v>
      </c>
      <c r="D9507" s="31" t="s">
        <v>5501</v>
      </c>
      <c r="E9507" s="31" t="s">
        <v>225</v>
      </c>
      <c r="F9507" s="31" t="s">
        <v>221</v>
      </c>
      <c r="G9507" s="24">
        <f>IF(ISERROR(VLOOKUP(A9507,'2011 County-Level Acres Tilled'!$A$2:$F$3069,6,FALSE)),0,VLOOKUP(A9507,'2011 County-Level Acres Tilled'!$A$2:$F$3069,6,FALSE))</f>
        <v>0</v>
      </c>
      <c r="H9507" s="32" t="s">
        <v>5474</v>
      </c>
      <c r="I9507" s="9" t="s">
        <v>5412</v>
      </c>
      <c r="J9507" s="36">
        <f>IF(ISERROR(VLOOKUP(A9507&amp;I9507,'County-level Emissions Factors'!$E$2:$F$12273,2,FALSE)),0,VLOOKUP(A9507&amp;I9507,'County-level Emissions Factors'!$E$2:$F$12273,2,FALSE))</f>
        <v>0</v>
      </c>
      <c r="K9507" s="19" t="s">
        <v>5473</v>
      </c>
      <c r="L9507" s="19" t="s">
        <v>5474</v>
      </c>
      <c r="M9507" s="38">
        <f t="shared" ref="M9507:M9524" si="152">G9507*J9507/2000</f>
        <v>0</v>
      </c>
      <c r="N9507" s="9" t="s">
        <v>5475</v>
      </c>
    </row>
    <row r="9508" spans="1:14">
      <c r="A9508" s="31" t="s">
        <v>247</v>
      </c>
      <c r="B9508" s="31" t="s">
        <v>218</v>
      </c>
      <c r="C9508" s="31" t="s">
        <v>248</v>
      </c>
      <c r="D9508" s="31" t="s">
        <v>249</v>
      </c>
      <c r="E9508" s="31" t="s">
        <v>220</v>
      </c>
      <c r="F9508" s="31" t="s">
        <v>221</v>
      </c>
      <c r="G9508" s="24">
        <f>IF(ISERROR(VLOOKUP(A9508,'2011 County-Level Acres Tilled'!$A$2:$F$3069,6,FALSE)),0,VLOOKUP(A9508,'2011 County-Level Acres Tilled'!$A$2:$F$3069,6,FALSE))</f>
        <v>0</v>
      </c>
      <c r="H9508" s="32" t="s">
        <v>5474</v>
      </c>
      <c r="I9508" s="9" t="s">
        <v>5412</v>
      </c>
      <c r="J9508" s="36">
        <f>IF(ISERROR(VLOOKUP(A9508&amp;I9508,'County-level Emissions Factors'!$E$2:$F$12273,2,FALSE)),0,VLOOKUP(A9508&amp;I9508,'County-level Emissions Factors'!$E$2:$F$12273,2,FALSE))</f>
        <v>0</v>
      </c>
      <c r="K9508" s="19" t="s">
        <v>5473</v>
      </c>
      <c r="L9508" s="19" t="s">
        <v>5474</v>
      </c>
      <c r="M9508" s="38">
        <f t="shared" si="152"/>
        <v>0</v>
      </c>
      <c r="N9508" s="9" t="s">
        <v>5475</v>
      </c>
    </row>
    <row r="9509" spans="1:14">
      <c r="A9509" s="31" t="s">
        <v>250</v>
      </c>
      <c r="B9509" s="31" t="s">
        <v>218</v>
      </c>
      <c r="C9509" s="31" t="s">
        <v>251</v>
      </c>
      <c r="D9509" s="31" t="s">
        <v>252</v>
      </c>
      <c r="E9509" s="31" t="s">
        <v>220</v>
      </c>
      <c r="F9509" s="31" t="s">
        <v>221</v>
      </c>
      <c r="G9509" s="24">
        <f>IF(ISERROR(VLOOKUP(A9509,'2011 County-Level Acres Tilled'!$A$2:$F$3069,6,FALSE)),0,VLOOKUP(A9509,'2011 County-Level Acres Tilled'!$A$2:$F$3069,6,FALSE))</f>
        <v>0</v>
      </c>
      <c r="H9509" s="32" t="s">
        <v>5474</v>
      </c>
      <c r="I9509" s="9" t="s">
        <v>5412</v>
      </c>
      <c r="J9509" s="36">
        <f>IF(ISERROR(VLOOKUP(A9509&amp;I9509,'County-level Emissions Factors'!$E$2:$F$12273,2,FALSE)),0,VLOOKUP(A9509&amp;I9509,'County-level Emissions Factors'!$E$2:$F$12273,2,FALSE))</f>
        <v>0</v>
      </c>
      <c r="K9509" s="19" t="s">
        <v>5473</v>
      </c>
      <c r="L9509" s="19" t="s">
        <v>5474</v>
      </c>
      <c r="M9509" s="38">
        <f t="shared" si="152"/>
        <v>0</v>
      </c>
      <c r="N9509" s="9" t="s">
        <v>5475</v>
      </c>
    </row>
    <row r="9510" spans="1:14">
      <c r="A9510" s="31" t="s">
        <v>253</v>
      </c>
      <c r="B9510" s="31" t="s">
        <v>218</v>
      </c>
      <c r="C9510" s="31" t="s">
        <v>254</v>
      </c>
      <c r="D9510" s="31" t="s">
        <v>255</v>
      </c>
      <c r="E9510" s="31" t="s">
        <v>220</v>
      </c>
      <c r="F9510" s="31" t="s">
        <v>221</v>
      </c>
      <c r="G9510" s="24">
        <f>IF(ISERROR(VLOOKUP(A9510,'2011 County-Level Acres Tilled'!$A$2:$F$3069,6,FALSE)),0,VLOOKUP(A9510,'2011 County-Level Acres Tilled'!$A$2:$F$3069,6,FALSE))</f>
        <v>0</v>
      </c>
      <c r="H9510" s="32" t="s">
        <v>5474</v>
      </c>
      <c r="I9510" s="9" t="s">
        <v>5412</v>
      </c>
      <c r="J9510" s="36">
        <f>IF(ISERROR(VLOOKUP(A9510&amp;I9510,'County-level Emissions Factors'!$E$2:$F$12273,2,FALSE)),0,VLOOKUP(A9510&amp;I9510,'County-level Emissions Factors'!$E$2:$F$12273,2,FALSE))</f>
        <v>0</v>
      </c>
      <c r="K9510" s="19" t="s">
        <v>5473</v>
      </c>
      <c r="L9510" s="19" t="s">
        <v>5474</v>
      </c>
      <c r="M9510" s="38">
        <f t="shared" si="152"/>
        <v>0</v>
      </c>
      <c r="N9510" s="9" t="s">
        <v>5475</v>
      </c>
    </row>
    <row r="9511" spans="1:14">
      <c r="A9511" s="31" t="s">
        <v>256</v>
      </c>
      <c r="B9511" s="31" t="s">
        <v>218</v>
      </c>
      <c r="C9511" s="31" t="s">
        <v>257</v>
      </c>
      <c r="D9511" s="31" t="s">
        <v>258</v>
      </c>
      <c r="E9511" s="31" t="s">
        <v>220</v>
      </c>
      <c r="F9511" s="31" t="s">
        <v>221</v>
      </c>
      <c r="G9511" s="24">
        <f>IF(ISERROR(VLOOKUP(A9511,'2011 County-Level Acres Tilled'!$A$2:$F$3069,6,FALSE)),0,VLOOKUP(A9511,'2011 County-Level Acres Tilled'!$A$2:$F$3069,6,FALSE))</f>
        <v>0</v>
      </c>
      <c r="H9511" s="32" t="s">
        <v>5474</v>
      </c>
      <c r="I9511" s="9" t="s">
        <v>5412</v>
      </c>
      <c r="J9511" s="36">
        <f>IF(ISERROR(VLOOKUP(A9511&amp;I9511,'County-level Emissions Factors'!$E$2:$F$12273,2,FALSE)),0,VLOOKUP(A9511&amp;I9511,'County-level Emissions Factors'!$E$2:$F$12273,2,FALSE))</f>
        <v>0</v>
      </c>
      <c r="K9511" s="19" t="s">
        <v>5473</v>
      </c>
      <c r="L9511" s="19" t="s">
        <v>5474</v>
      </c>
      <c r="M9511" s="38">
        <f t="shared" si="152"/>
        <v>0</v>
      </c>
      <c r="N9511" s="9" t="s">
        <v>5475</v>
      </c>
    </row>
    <row r="9512" spans="1:14">
      <c r="A9512" s="31" t="s">
        <v>259</v>
      </c>
      <c r="B9512" s="31" t="s">
        <v>218</v>
      </c>
      <c r="C9512" s="31" t="s">
        <v>260</v>
      </c>
      <c r="D9512" s="31" t="s">
        <v>261</v>
      </c>
      <c r="E9512" s="31" t="s">
        <v>220</v>
      </c>
      <c r="F9512" s="31" t="s">
        <v>221</v>
      </c>
      <c r="G9512" s="24">
        <f>IF(ISERROR(VLOOKUP(A9512,'2011 County-Level Acres Tilled'!$A$2:$F$3069,6,FALSE)),0,VLOOKUP(A9512,'2011 County-Level Acres Tilled'!$A$2:$F$3069,6,FALSE))</f>
        <v>0</v>
      </c>
      <c r="H9512" s="32" t="s">
        <v>5474</v>
      </c>
      <c r="I9512" s="9" t="s">
        <v>5412</v>
      </c>
      <c r="J9512" s="36">
        <f>IF(ISERROR(VLOOKUP(A9512&amp;I9512,'County-level Emissions Factors'!$E$2:$F$12273,2,FALSE)),0,VLOOKUP(A9512&amp;I9512,'County-level Emissions Factors'!$E$2:$F$12273,2,FALSE))</f>
        <v>0</v>
      </c>
      <c r="K9512" s="19" t="s">
        <v>5473</v>
      </c>
      <c r="L9512" s="19" t="s">
        <v>5474</v>
      </c>
      <c r="M9512" s="38">
        <f t="shared" si="152"/>
        <v>0</v>
      </c>
      <c r="N9512" s="9" t="s">
        <v>5475</v>
      </c>
    </row>
    <row r="9513" spans="1:14">
      <c r="A9513" s="31" t="s">
        <v>262</v>
      </c>
      <c r="B9513" s="31" t="s">
        <v>218</v>
      </c>
      <c r="C9513" s="31" t="s">
        <v>263</v>
      </c>
      <c r="D9513" s="31" t="s">
        <v>264</v>
      </c>
      <c r="E9513" s="31" t="s">
        <v>220</v>
      </c>
      <c r="F9513" s="31" t="s">
        <v>221</v>
      </c>
      <c r="G9513" s="24">
        <f>IF(ISERROR(VLOOKUP(A9513,'2011 County-Level Acres Tilled'!$A$2:$F$3069,6,FALSE)),0,VLOOKUP(A9513,'2011 County-Level Acres Tilled'!$A$2:$F$3069,6,FALSE))</f>
        <v>0</v>
      </c>
      <c r="H9513" s="32" t="s">
        <v>5474</v>
      </c>
      <c r="I9513" s="9" t="s">
        <v>5412</v>
      </c>
      <c r="J9513" s="36">
        <f>IF(ISERROR(VLOOKUP(A9513&amp;I9513,'County-level Emissions Factors'!$E$2:$F$12273,2,FALSE)),0,VLOOKUP(A9513&amp;I9513,'County-level Emissions Factors'!$E$2:$F$12273,2,FALSE))</f>
        <v>0</v>
      </c>
      <c r="K9513" s="19" t="s">
        <v>5473</v>
      </c>
      <c r="L9513" s="19" t="s">
        <v>5474</v>
      </c>
      <c r="M9513" s="38">
        <f t="shared" si="152"/>
        <v>0</v>
      </c>
      <c r="N9513" s="9" t="s">
        <v>5475</v>
      </c>
    </row>
    <row r="9514" spans="1:14">
      <c r="A9514" s="31" t="s">
        <v>265</v>
      </c>
      <c r="B9514" s="31" t="s">
        <v>218</v>
      </c>
      <c r="C9514" s="31" t="s">
        <v>266</v>
      </c>
      <c r="D9514" s="31" t="s">
        <v>267</v>
      </c>
      <c r="E9514" s="31" t="s">
        <v>225</v>
      </c>
      <c r="F9514" s="31" t="s">
        <v>221</v>
      </c>
      <c r="G9514" s="24">
        <f>IF(ISERROR(VLOOKUP(A9514,'2011 County-Level Acres Tilled'!$A$2:$F$3069,6,FALSE)),0,VLOOKUP(A9514,'2011 County-Level Acres Tilled'!$A$2:$F$3069,6,FALSE))</f>
        <v>0</v>
      </c>
      <c r="H9514" s="32" t="s">
        <v>5474</v>
      </c>
      <c r="I9514" s="9" t="s">
        <v>5412</v>
      </c>
      <c r="J9514" s="36">
        <f>IF(ISERROR(VLOOKUP(A9514&amp;I9514,'County-level Emissions Factors'!$E$2:$F$12273,2,FALSE)),0,VLOOKUP(A9514&amp;I9514,'County-level Emissions Factors'!$E$2:$F$12273,2,FALSE))</f>
        <v>0</v>
      </c>
      <c r="K9514" s="19" t="s">
        <v>5473</v>
      </c>
      <c r="L9514" s="19" t="s">
        <v>5474</v>
      </c>
      <c r="M9514" s="38">
        <f t="shared" si="152"/>
        <v>0</v>
      </c>
      <c r="N9514" s="9" t="s">
        <v>5475</v>
      </c>
    </row>
    <row r="9515" spans="1:14">
      <c r="A9515" s="31" t="s">
        <v>268</v>
      </c>
      <c r="B9515" s="31" t="s">
        <v>218</v>
      </c>
      <c r="C9515" s="31" t="s">
        <v>269</v>
      </c>
      <c r="D9515" s="31" t="s">
        <v>270</v>
      </c>
      <c r="E9515" s="31" t="s">
        <v>220</v>
      </c>
      <c r="F9515" s="31" t="s">
        <v>221</v>
      </c>
      <c r="G9515" s="24">
        <f>IF(ISERROR(VLOOKUP(A9515,'2011 County-Level Acres Tilled'!$A$2:$F$3069,6,FALSE)),0,VLOOKUP(A9515,'2011 County-Level Acres Tilled'!$A$2:$F$3069,6,FALSE))</f>
        <v>0</v>
      </c>
      <c r="H9515" s="32" t="s">
        <v>5474</v>
      </c>
      <c r="I9515" s="9" t="s">
        <v>5412</v>
      </c>
      <c r="J9515" s="36">
        <f>IF(ISERROR(VLOOKUP(A9515&amp;I9515,'County-level Emissions Factors'!$E$2:$F$12273,2,FALSE)),0,VLOOKUP(A9515&amp;I9515,'County-level Emissions Factors'!$E$2:$F$12273,2,FALSE))</f>
        <v>0</v>
      </c>
      <c r="K9515" s="19" t="s">
        <v>5473</v>
      </c>
      <c r="L9515" s="19" t="s">
        <v>5474</v>
      </c>
      <c r="M9515" s="38">
        <f t="shared" si="152"/>
        <v>0</v>
      </c>
      <c r="N9515" s="9" t="s">
        <v>5475</v>
      </c>
    </row>
    <row r="9516" spans="1:14">
      <c r="A9516" s="31" t="s">
        <v>271</v>
      </c>
      <c r="B9516" s="31" t="s">
        <v>218</v>
      </c>
      <c r="C9516" s="31" t="s">
        <v>272</v>
      </c>
      <c r="D9516" s="31" t="s">
        <v>273</v>
      </c>
      <c r="E9516" s="31" t="s">
        <v>220</v>
      </c>
      <c r="F9516" s="31" t="s">
        <v>221</v>
      </c>
      <c r="G9516" s="24">
        <f>IF(ISERROR(VLOOKUP(A9516,'2011 County-Level Acres Tilled'!$A$2:$F$3069,6,FALSE)),0,VLOOKUP(A9516,'2011 County-Level Acres Tilled'!$A$2:$F$3069,6,FALSE))</f>
        <v>0</v>
      </c>
      <c r="H9516" s="32" t="s">
        <v>5474</v>
      </c>
      <c r="I9516" s="9" t="s">
        <v>5412</v>
      </c>
      <c r="J9516" s="36">
        <f>IF(ISERROR(VLOOKUP(A9516&amp;I9516,'County-level Emissions Factors'!$E$2:$F$12273,2,FALSE)),0,VLOOKUP(A9516&amp;I9516,'County-level Emissions Factors'!$E$2:$F$12273,2,FALSE))</f>
        <v>0</v>
      </c>
      <c r="K9516" s="19" t="s">
        <v>5473</v>
      </c>
      <c r="L9516" s="19" t="s">
        <v>5474</v>
      </c>
      <c r="M9516" s="38">
        <f t="shared" si="152"/>
        <v>0</v>
      </c>
      <c r="N9516" s="9" t="s">
        <v>5475</v>
      </c>
    </row>
    <row r="9517" spans="1:14">
      <c r="A9517" s="52" t="s">
        <v>5495</v>
      </c>
      <c r="B9517" s="31" t="s">
        <v>218</v>
      </c>
      <c r="C9517" s="52" t="s">
        <v>1043</v>
      </c>
      <c r="D9517" s="31" t="s">
        <v>5094</v>
      </c>
      <c r="E9517" s="31" t="s">
        <v>225</v>
      </c>
      <c r="F9517" s="31" t="s">
        <v>221</v>
      </c>
      <c r="G9517" s="24">
        <f>IF(ISERROR(VLOOKUP(A9517,'2011 County-Level Acres Tilled'!$A$2:$F$3069,6,FALSE)),0,VLOOKUP(A9517,'2011 County-Level Acres Tilled'!$A$2:$F$3069,6,FALSE))</f>
        <v>0</v>
      </c>
      <c r="H9517" s="32" t="s">
        <v>5474</v>
      </c>
      <c r="I9517" s="9" t="s">
        <v>5412</v>
      </c>
      <c r="J9517" s="36">
        <f>IF(ISERROR(VLOOKUP(A9517&amp;I9517,'County-level Emissions Factors'!$E$2:$F$12273,2,FALSE)),0,VLOOKUP(A9517&amp;I9517,'County-level Emissions Factors'!$E$2:$F$12273,2,FALSE))</f>
        <v>0</v>
      </c>
      <c r="K9517" s="19" t="s">
        <v>5473</v>
      </c>
      <c r="L9517" s="19" t="s">
        <v>5474</v>
      </c>
      <c r="M9517" s="38">
        <f t="shared" si="152"/>
        <v>0</v>
      </c>
      <c r="N9517" s="9" t="s">
        <v>5475</v>
      </c>
    </row>
    <row r="9518" spans="1:14">
      <c r="A9518" s="52" t="s">
        <v>5496</v>
      </c>
      <c r="B9518" s="31" t="s">
        <v>218</v>
      </c>
      <c r="C9518" s="52" t="s">
        <v>5499</v>
      </c>
      <c r="D9518" s="31" t="s">
        <v>5502</v>
      </c>
      <c r="E9518" s="31" t="s">
        <v>225</v>
      </c>
      <c r="F9518" s="31" t="s">
        <v>221</v>
      </c>
      <c r="G9518" s="24">
        <f>IF(ISERROR(VLOOKUP(A9518,'2011 County-Level Acres Tilled'!$A$2:$F$3069,6,FALSE)),0,VLOOKUP(A9518,'2011 County-Level Acres Tilled'!$A$2:$F$3069,6,FALSE))</f>
        <v>0</v>
      </c>
      <c r="H9518" s="32" t="s">
        <v>5474</v>
      </c>
      <c r="I9518" s="9" t="s">
        <v>5412</v>
      </c>
      <c r="J9518" s="36">
        <f>IF(ISERROR(VLOOKUP(A9518&amp;I9518,'County-level Emissions Factors'!$E$2:$F$12273,2,FALSE)),0,VLOOKUP(A9518&amp;I9518,'County-level Emissions Factors'!$E$2:$F$12273,2,FALSE))</f>
        <v>0</v>
      </c>
      <c r="K9518" s="19" t="s">
        <v>5473</v>
      </c>
      <c r="L9518" s="19" t="s">
        <v>5474</v>
      </c>
      <c r="M9518" s="38">
        <f t="shared" si="152"/>
        <v>0</v>
      </c>
      <c r="N9518" s="9" t="s">
        <v>5475</v>
      </c>
    </row>
    <row r="9519" spans="1:14">
      <c r="A9519" s="31" t="s">
        <v>275</v>
      </c>
      <c r="B9519" s="31" t="s">
        <v>218</v>
      </c>
      <c r="C9519" s="31" t="s">
        <v>276</v>
      </c>
      <c r="D9519" s="31" t="s">
        <v>277</v>
      </c>
      <c r="E9519" s="31" t="s">
        <v>220</v>
      </c>
      <c r="F9519" s="31" t="s">
        <v>221</v>
      </c>
      <c r="G9519" s="24">
        <f>IF(ISERROR(VLOOKUP(A9519,'2011 County-Level Acres Tilled'!$A$2:$F$3069,6,FALSE)),0,VLOOKUP(A9519,'2011 County-Level Acres Tilled'!$A$2:$F$3069,6,FALSE))</f>
        <v>0</v>
      </c>
      <c r="H9519" s="32" t="s">
        <v>5474</v>
      </c>
      <c r="I9519" s="9" t="s">
        <v>5412</v>
      </c>
      <c r="J9519" s="36">
        <f>IF(ISERROR(VLOOKUP(A9519&amp;I9519,'County-level Emissions Factors'!$E$2:$F$12273,2,FALSE)),0,VLOOKUP(A9519&amp;I9519,'County-level Emissions Factors'!$E$2:$F$12273,2,FALSE))</f>
        <v>0</v>
      </c>
      <c r="K9519" s="19" t="s">
        <v>5473</v>
      </c>
      <c r="L9519" s="19" t="s">
        <v>5474</v>
      </c>
      <c r="M9519" s="38">
        <f t="shared" si="152"/>
        <v>0</v>
      </c>
      <c r="N9519" s="9" t="s">
        <v>5475</v>
      </c>
    </row>
    <row r="9520" spans="1:14">
      <c r="A9520" s="52" t="s">
        <v>5497</v>
      </c>
      <c r="B9520" s="31" t="s">
        <v>218</v>
      </c>
      <c r="C9520" s="52" t="s">
        <v>5500</v>
      </c>
      <c r="D9520" s="31" t="s">
        <v>5503</v>
      </c>
      <c r="E9520" s="31" t="s">
        <v>5504</v>
      </c>
      <c r="F9520" s="31" t="s">
        <v>221</v>
      </c>
      <c r="G9520" s="24">
        <f>IF(ISERROR(VLOOKUP(A9520,'2011 County-Level Acres Tilled'!$A$2:$F$3069,6,FALSE)),0,VLOOKUP(A9520,'2011 County-Level Acres Tilled'!$A$2:$F$3069,6,FALSE))</f>
        <v>0</v>
      </c>
      <c r="H9520" s="32" t="s">
        <v>5474</v>
      </c>
      <c r="I9520" s="9" t="s">
        <v>5412</v>
      </c>
      <c r="J9520" s="36">
        <f>IF(ISERROR(VLOOKUP(A9520&amp;I9520,'County-level Emissions Factors'!$E$2:$F$12273,2,FALSE)),0,VLOOKUP(A9520&amp;I9520,'County-level Emissions Factors'!$E$2:$F$12273,2,FALSE))</f>
        <v>0</v>
      </c>
      <c r="K9520" s="19" t="s">
        <v>5473</v>
      </c>
      <c r="L9520" s="19" t="s">
        <v>5474</v>
      </c>
      <c r="M9520" s="38">
        <f t="shared" si="152"/>
        <v>0</v>
      </c>
      <c r="N9520" s="9" t="s">
        <v>5475</v>
      </c>
    </row>
    <row r="9521" spans="1:14">
      <c r="A9521" s="31" t="s">
        <v>278</v>
      </c>
      <c r="B9521" s="31" t="s">
        <v>218</v>
      </c>
      <c r="C9521" s="31" t="s">
        <v>279</v>
      </c>
      <c r="D9521" s="31" t="s">
        <v>280</v>
      </c>
      <c r="E9521" s="31" t="s">
        <v>225</v>
      </c>
      <c r="F9521" s="31" t="s">
        <v>221</v>
      </c>
      <c r="G9521" s="24">
        <f>IF(ISERROR(VLOOKUP(A9521,'2011 County-Level Acres Tilled'!$A$2:$F$3069,6,FALSE)),0,VLOOKUP(A9521,'2011 County-Level Acres Tilled'!$A$2:$F$3069,6,FALSE))</f>
        <v>0</v>
      </c>
      <c r="H9521" s="32" t="s">
        <v>5474</v>
      </c>
      <c r="I9521" s="9" t="s">
        <v>5412</v>
      </c>
      <c r="J9521" s="36">
        <f>IF(ISERROR(VLOOKUP(A9521&amp;I9521,'County-level Emissions Factors'!$E$2:$F$12273,2,FALSE)),0,VLOOKUP(A9521&amp;I9521,'County-level Emissions Factors'!$E$2:$F$12273,2,FALSE))</f>
        <v>0</v>
      </c>
      <c r="K9521" s="19" t="s">
        <v>5473</v>
      </c>
      <c r="L9521" s="19" t="s">
        <v>5474</v>
      </c>
      <c r="M9521" s="38">
        <f t="shared" si="152"/>
        <v>0</v>
      </c>
      <c r="N9521" s="9" t="s">
        <v>5475</v>
      </c>
    </row>
    <row r="9522" spans="1:14">
      <c r="A9522" s="31" t="s">
        <v>281</v>
      </c>
      <c r="B9522" s="31" t="s">
        <v>218</v>
      </c>
      <c r="C9522" s="31" t="s">
        <v>282</v>
      </c>
      <c r="D9522" s="31" t="s">
        <v>283</v>
      </c>
      <c r="E9522" s="31" t="s">
        <v>225</v>
      </c>
      <c r="F9522" s="31" t="s">
        <v>221</v>
      </c>
      <c r="G9522" s="24">
        <f>IF(ISERROR(VLOOKUP(A9522,'2011 County-Level Acres Tilled'!$A$2:$F$3069,6,FALSE)),0,VLOOKUP(A9522,'2011 County-Level Acres Tilled'!$A$2:$F$3069,6,FALSE))</f>
        <v>0</v>
      </c>
      <c r="H9522" s="32" t="s">
        <v>5474</v>
      </c>
      <c r="I9522" s="9" t="s">
        <v>5412</v>
      </c>
      <c r="J9522" s="36">
        <f>IF(ISERROR(VLOOKUP(A9522&amp;I9522,'County-level Emissions Factors'!$E$2:$F$12273,2,FALSE)),0,VLOOKUP(A9522&amp;I9522,'County-level Emissions Factors'!$E$2:$F$12273,2,FALSE))</f>
        <v>0</v>
      </c>
      <c r="K9522" s="19" t="s">
        <v>5473</v>
      </c>
      <c r="L9522" s="19" t="s">
        <v>5474</v>
      </c>
      <c r="M9522" s="38">
        <f t="shared" si="152"/>
        <v>0</v>
      </c>
      <c r="N9522" s="9" t="s">
        <v>5475</v>
      </c>
    </row>
    <row r="9523" spans="1:14">
      <c r="A9523" s="31" t="s">
        <v>284</v>
      </c>
      <c r="B9523" s="31" t="s">
        <v>218</v>
      </c>
      <c r="C9523" s="31" t="s">
        <v>285</v>
      </c>
      <c r="D9523" s="31" t="s">
        <v>286</v>
      </c>
      <c r="E9523" s="31" t="s">
        <v>225</v>
      </c>
      <c r="F9523" s="31" t="s">
        <v>221</v>
      </c>
      <c r="G9523" s="24">
        <f>IF(ISERROR(VLOOKUP(A9523,'2011 County-Level Acres Tilled'!$A$2:$F$3069,6,FALSE)),0,VLOOKUP(A9523,'2011 County-Level Acres Tilled'!$A$2:$F$3069,6,FALSE))</f>
        <v>0</v>
      </c>
      <c r="H9523" s="32" t="s">
        <v>5474</v>
      </c>
      <c r="I9523" s="9" t="s">
        <v>5412</v>
      </c>
      <c r="J9523" s="36">
        <f>IF(ISERROR(VLOOKUP(A9523&amp;I9523,'County-level Emissions Factors'!$E$2:$F$12273,2,FALSE)),0,VLOOKUP(A9523&amp;I9523,'County-level Emissions Factors'!$E$2:$F$12273,2,FALSE))</f>
        <v>0</v>
      </c>
      <c r="K9523" s="19" t="s">
        <v>5473</v>
      </c>
      <c r="L9523" s="19" t="s">
        <v>5474</v>
      </c>
      <c r="M9523" s="38">
        <f t="shared" si="152"/>
        <v>0</v>
      </c>
      <c r="N9523" s="9" t="s">
        <v>5475</v>
      </c>
    </row>
    <row r="9524" spans="1:14">
      <c r="A9524" s="52" t="s">
        <v>5498</v>
      </c>
      <c r="B9524" s="31" t="s">
        <v>218</v>
      </c>
      <c r="C9524" s="52" t="s">
        <v>1142</v>
      </c>
      <c r="D9524" s="31" t="s">
        <v>5505</v>
      </c>
      <c r="E9524" s="31" t="s">
        <v>5506</v>
      </c>
      <c r="F9524" s="31" t="s">
        <v>221</v>
      </c>
      <c r="G9524" s="24">
        <f>IF(ISERROR(VLOOKUP(A9524,'2011 County-Level Acres Tilled'!$A$2:$F$3069,6,FALSE)),0,VLOOKUP(A9524,'2011 County-Level Acres Tilled'!$A$2:$F$3069,6,FALSE))</f>
        <v>0</v>
      </c>
      <c r="H9524" s="32" t="s">
        <v>5474</v>
      </c>
      <c r="I9524" s="9" t="s">
        <v>5412</v>
      </c>
      <c r="J9524" s="36">
        <f>IF(ISERROR(VLOOKUP(A9524&amp;I9524,'County-level Emissions Factors'!$E$2:$F$12273,2,FALSE)),0,VLOOKUP(A9524&amp;I9524,'County-level Emissions Factors'!$E$2:$F$12273,2,FALSE))</f>
        <v>0</v>
      </c>
      <c r="K9524" s="19" t="s">
        <v>5473</v>
      </c>
      <c r="L9524" s="19" t="s">
        <v>5474</v>
      </c>
      <c r="M9524" s="38">
        <f t="shared" si="152"/>
        <v>0</v>
      </c>
      <c r="N9524" s="9" t="s">
        <v>5475</v>
      </c>
    </row>
    <row r="9525" spans="1:14">
      <c r="A9525" s="31" t="s">
        <v>287</v>
      </c>
      <c r="B9525" s="31" t="s">
        <v>218</v>
      </c>
      <c r="C9525" s="31" t="s">
        <v>288</v>
      </c>
      <c r="D9525" s="31" t="s">
        <v>289</v>
      </c>
      <c r="E9525" s="31" t="s">
        <v>220</v>
      </c>
      <c r="F9525" s="31" t="s">
        <v>221</v>
      </c>
      <c r="G9525" s="24">
        <f>IF(ISERROR(VLOOKUP(A9525,'2011 County-Level Acres Tilled'!$A$2:$F$3069,6,FALSE)),0,VLOOKUP(A9525,'2011 County-Level Acres Tilled'!$A$2:$F$3069,6,FALSE))</f>
        <v>0</v>
      </c>
      <c r="H9525" s="32" t="s">
        <v>5474</v>
      </c>
      <c r="I9525" s="9" t="s">
        <v>5412</v>
      </c>
      <c r="J9525" s="36">
        <f>IF(ISERROR(VLOOKUP(A9525&amp;I9525,'County-level Emissions Factors'!$E$2:$F$12273,2,FALSE)),0,VLOOKUP(A9525&amp;I9525,'County-level Emissions Factors'!$E$2:$F$12273,2,FALSE))</f>
        <v>0</v>
      </c>
      <c r="K9525" s="19" t="s">
        <v>5473</v>
      </c>
      <c r="L9525" s="19" t="s">
        <v>5474</v>
      </c>
      <c r="M9525" s="38">
        <f t="shared" si="151"/>
        <v>0</v>
      </c>
      <c r="N9525" s="9" t="s">
        <v>5475</v>
      </c>
    </row>
    <row r="9526" spans="1:14">
      <c r="A9526" s="31" t="s">
        <v>290</v>
      </c>
      <c r="B9526" s="31" t="s">
        <v>218</v>
      </c>
      <c r="C9526" s="31" t="s">
        <v>291</v>
      </c>
      <c r="D9526" s="31" t="s">
        <v>292</v>
      </c>
      <c r="E9526" s="31" t="s">
        <v>225</v>
      </c>
      <c r="F9526" s="31" t="s">
        <v>221</v>
      </c>
      <c r="G9526" s="24">
        <f>IF(ISERROR(VLOOKUP(A9526,'2011 County-Level Acres Tilled'!$A$2:$F$3069,6,FALSE)),0,VLOOKUP(A9526,'2011 County-Level Acres Tilled'!$A$2:$F$3069,6,FALSE))</f>
        <v>0</v>
      </c>
      <c r="H9526" s="32" t="s">
        <v>5474</v>
      </c>
      <c r="I9526" s="9" t="s">
        <v>5412</v>
      </c>
      <c r="J9526" s="36">
        <f>IF(ISERROR(VLOOKUP(A9526&amp;I9526,'County-level Emissions Factors'!$E$2:$F$12273,2,FALSE)),0,VLOOKUP(A9526&amp;I9526,'County-level Emissions Factors'!$E$2:$F$12273,2,FALSE))</f>
        <v>0</v>
      </c>
      <c r="K9526" s="19" t="s">
        <v>5473</v>
      </c>
      <c r="L9526" s="19" t="s">
        <v>5474</v>
      </c>
      <c r="M9526" s="38">
        <f t="shared" si="151"/>
        <v>0</v>
      </c>
      <c r="N9526" s="9" t="s">
        <v>5475</v>
      </c>
    </row>
    <row r="9527" spans="1:14">
      <c r="A9527" s="31" t="s">
        <v>293</v>
      </c>
      <c r="B9527" s="31" t="s">
        <v>294</v>
      </c>
      <c r="C9527" s="31" t="s">
        <v>15</v>
      </c>
      <c r="D9527" s="31" t="s">
        <v>295</v>
      </c>
      <c r="E9527" s="31" t="s">
        <v>17</v>
      </c>
      <c r="F9527" s="31" t="s">
        <v>296</v>
      </c>
      <c r="G9527" s="24">
        <f>IF(ISERROR(VLOOKUP(A9527,'2011 County-Level Acres Tilled'!$A$2:$F$3069,6,FALSE)),0,VLOOKUP(A9527,'2011 County-Level Acres Tilled'!$A$2:$F$3069,6,FALSE))</f>
        <v>2486.76923076923</v>
      </c>
      <c r="H9527" s="32" t="s">
        <v>5474</v>
      </c>
      <c r="I9527" s="9" t="s">
        <v>5412</v>
      </c>
      <c r="J9527" s="36">
        <f>IF(ISERROR(VLOOKUP(A9527&amp;I9527,'County-level Emissions Factors'!$E$2:$F$12273,2,FALSE)),0,VLOOKUP(A9527&amp;I9527,'County-level Emissions Factors'!$E$2:$F$12273,2,FALSE))</f>
        <v>4.8607214428857715</v>
      </c>
      <c r="K9527" s="19" t="s">
        <v>5473</v>
      </c>
      <c r="L9527" s="19" t="s">
        <v>5474</v>
      </c>
      <c r="M9527" s="38">
        <f t="shared" si="151"/>
        <v>6.0437462617542757</v>
      </c>
      <c r="N9527" s="9" t="s">
        <v>5475</v>
      </c>
    </row>
    <row r="9528" spans="1:14">
      <c r="A9528" s="31" t="s">
        <v>297</v>
      </c>
      <c r="B9528" s="31" t="s">
        <v>294</v>
      </c>
      <c r="C9528" s="31" t="s">
        <v>20</v>
      </c>
      <c r="D9528" s="31" t="s">
        <v>298</v>
      </c>
      <c r="E9528" s="31" t="s">
        <v>17</v>
      </c>
      <c r="F9528" s="31" t="s">
        <v>296</v>
      </c>
      <c r="G9528" s="24">
        <f>IF(ISERROR(VLOOKUP(A9528,'2011 County-Level Acres Tilled'!$A$2:$F$3069,6,FALSE)),0,VLOOKUP(A9528,'2011 County-Level Acres Tilled'!$A$2:$F$3069,6,FALSE))</f>
        <v>93515.702782197681</v>
      </c>
      <c r="H9528" s="32" t="s">
        <v>5474</v>
      </c>
      <c r="I9528" s="9" t="s">
        <v>5412</v>
      </c>
      <c r="J9528" s="36">
        <f>IF(ISERROR(VLOOKUP(A9528&amp;I9528,'County-level Emissions Factors'!$E$2:$F$12273,2,FALSE)),0,VLOOKUP(A9528&amp;I9528,'County-level Emissions Factors'!$E$2:$F$12273,2,FALSE))</f>
        <v>7.9161403508771944</v>
      </c>
      <c r="K9528" s="19" t="s">
        <v>5473</v>
      </c>
      <c r="L9528" s="19" t="s">
        <v>5474</v>
      </c>
      <c r="M9528" s="38">
        <f t="shared" si="151"/>
        <v>370.14171411739693</v>
      </c>
      <c r="N9528" s="9" t="s">
        <v>5475</v>
      </c>
    </row>
    <row r="9529" spans="1:14">
      <c r="A9529" s="31" t="s">
        <v>299</v>
      </c>
      <c r="B9529" s="31" t="s">
        <v>294</v>
      </c>
      <c r="C9529" s="31" t="s">
        <v>23</v>
      </c>
      <c r="D9529" s="31" t="s">
        <v>300</v>
      </c>
      <c r="E9529" s="31" t="s">
        <v>17</v>
      </c>
      <c r="F9529" s="31" t="s">
        <v>296</v>
      </c>
      <c r="G9529" s="24">
        <f>IF(ISERROR(VLOOKUP(A9529,'2011 County-Level Acres Tilled'!$A$2:$F$3069,6,FALSE)),0,VLOOKUP(A9529,'2011 County-Level Acres Tilled'!$A$2:$F$3069,6,FALSE))</f>
        <v>0</v>
      </c>
      <c r="H9529" s="32" t="s">
        <v>5474</v>
      </c>
      <c r="I9529" s="9" t="s">
        <v>5412</v>
      </c>
      <c r="J9529" s="36">
        <f>IF(ISERROR(VLOOKUP(A9529&amp;I9529,'County-level Emissions Factors'!$E$2:$F$12273,2,FALSE)),0,VLOOKUP(A9529&amp;I9529,'County-level Emissions Factors'!$E$2:$F$12273,2,FALSE))</f>
        <v>0</v>
      </c>
      <c r="K9529" s="19" t="s">
        <v>5473</v>
      </c>
      <c r="L9529" s="19" t="s">
        <v>5474</v>
      </c>
      <c r="M9529" s="38">
        <f t="shared" si="151"/>
        <v>0</v>
      </c>
      <c r="N9529" s="9" t="s">
        <v>5475</v>
      </c>
    </row>
    <row r="9530" spans="1:14">
      <c r="A9530" s="31" t="s">
        <v>301</v>
      </c>
      <c r="B9530" s="31" t="s">
        <v>294</v>
      </c>
      <c r="C9530" s="31" t="s">
        <v>26</v>
      </c>
      <c r="D9530" s="31" t="s">
        <v>302</v>
      </c>
      <c r="E9530" s="31" t="s">
        <v>17</v>
      </c>
      <c r="F9530" s="31" t="s">
        <v>296</v>
      </c>
      <c r="G9530" s="24">
        <f>IF(ISERROR(VLOOKUP(A9530,'2011 County-Level Acres Tilled'!$A$2:$F$3069,6,FALSE)),0,VLOOKUP(A9530,'2011 County-Level Acres Tilled'!$A$2:$F$3069,6,FALSE))</f>
        <v>551.08354011579831</v>
      </c>
      <c r="H9530" s="32" t="s">
        <v>5474</v>
      </c>
      <c r="I9530" s="9" t="s">
        <v>5412</v>
      </c>
      <c r="J9530" s="36">
        <f>IF(ISERROR(VLOOKUP(A9530&amp;I9530,'County-level Emissions Factors'!$E$2:$F$12273,2,FALSE)),0,VLOOKUP(A9530&amp;I9530,'County-level Emissions Factors'!$E$2:$F$12273,2,FALSE))</f>
        <v>8.0733333333333324</v>
      </c>
      <c r="K9530" s="19" t="s">
        <v>5473</v>
      </c>
      <c r="L9530" s="19" t="s">
        <v>5474</v>
      </c>
      <c r="M9530" s="38">
        <f t="shared" si="151"/>
        <v>2.2245405569341057</v>
      </c>
      <c r="N9530" s="9" t="s">
        <v>5475</v>
      </c>
    </row>
    <row r="9531" spans="1:14">
      <c r="A9531" s="31" t="s">
        <v>303</v>
      </c>
      <c r="B9531" s="31" t="s">
        <v>294</v>
      </c>
      <c r="C9531" s="31" t="s">
        <v>29</v>
      </c>
      <c r="D9531" s="31" t="s">
        <v>304</v>
      </c>
      <c r="E9531" s="31" t="s">
        <v>17</v>
      </c>
      <c r="F9531" s="31" t="s">
        <v>296</v>
      </c>
      <c r="G9531" s="24">
        <f>IF(ISERROR(VLOOKUP(A9531,'2011 County-Level Acres Tilled'!$A$2:$F$3069,6,FALSE)),0,VLOOKUP(A9531,'2011 County-Level Acres Tilled'!$A$2:$F$3069,6,FALSE))</f>
        <v>54130.191278416285</v>
      </c>
      <c r="H9531" s="32" t="s">
        <v>5474</v>
      </c>
      <c r="I9531" s="9" t="s">
        <v>5412</v>
      </c>
      <c r="J9531" s="36">
        <f>IF(ISERROR(VLOOKUP(A9531&amp;I9531,'County-level Emissions Factors'!$E$2:$F$12273,2,FALSE)),0,VLOOKUP(A9531&amp;I9531,'County-level Emissions Factors'!$E$2:$F$12273,2,FALSE))</f>
        <v>12.841889250814335</v>
      </c>
      <c r="K9531" s="19" t="s">
        <v>5473</v>
      </c>
      <c r="L9531" s="19" t="s">
        <v>5474</v>
      </c>
      <c r="M9531" s="38">
        <f t="shared" si="151"/>
        <v>347.56696076140895</v>
      </c>
      <c r="N9531" s="9" t="s">
        <v>5475</v>
      </c>
    </row>
    <row r="9532" spans="1:14">
      <c r="A9532" s="31" t="s">
        <v>305</v>
      </c>
      <c r="B9532" s="31" t="s">
        <v>294</v>
      </c>
      <c r="C9532" s="31" t="s">
        <v>32</v>
      </c>
      <c r="D9532" s="31" t="s">
        <v>306</v>
      </c>
      <c r="E9532" s="31" t="s">
        <v>17</v>
      </c>
      <c r="F9532" s="31" t="s">
        <v>296</v>
      </c>
      <c r="G9532" s="24">
        <f>IF(ISERROR(VLOOKUP(A9532,'2011 County-Level Acres Tilled'!$A$2:$F$3069,6,FALSE)),0,VLOOKUP(A9532,'2011 County-Level Acres Tilled'!$A$2:$F$3069,6,FALSE))</f>
        <v>3248.327843861618</v>
      </c>
      <c r="H9532" s="32" t="s">
        <v>5474</v>
      </c>
      <c r="I9532" s="9" t="s">
        <v>5412</v>
      </c>
      <c r="J9532" s="36">
        <f>IF(ISERROR(VLOOKUP(A9532&amp;I9532,'County-level Emissions Factors'!$E$2:$F$12273,2,FALSE)),0,VLOOKUP(A9532&amp;I9532,'County-level Emissions Factors'!$E$2:$F$12273,2,FALSE))</f>
        <v>6.7931914893617016</v>
      </c>
      <c r="K9532" s="19" t="s">
        <v>5473</v>
      </c>
      <c r="L9532" s="19" t="s">
        <v>5474</v>
      </c>
      <c r="M9532" s="38">
        <f t="shared" si="151"/>
        <v>11.033256531788695</v>
      </c>
      <c r="N9532" s="9" t="s">
        <v>5475</v>
      </c>
    </row>
    <row r="9533" spans="1:14">
      <c r="A9533" s="31" t="s">
        <v>307</v>
      </c>
      <c r="B9533" s="31" t="s">
        <v>294</v>
      </c>
      <c r="C9533" s="31" t="s">
        <v>308</v>
      </c>
      <c r="D9533" s="31" t="s">
        <v>309</v>
      </c>
      <c r="E9533" s="31" t="s">
        <v>17</v>
      </c>
      <c r="F9533" s="31" t="s">
        <v>296</v>
      </c>
      <c r="G9533" s="24">
        <f>IF(ISERROR(VLOOKUP(A9533,'2011 County-Level Acres Tilled'!$A$2:$F$3069,6,FALSE)),0,VLOOKUP(A9533,'2011 County-Level Acres Tilled'!$A$2:$F$3069,6,FALSE))</f>
        <v>49612.51265731224</v>
      </c>
      <c r="H9533" s="32" t="s">
        <v>5474</v>
      </c>
      <c r="I9533" s="9" t="s">
        <v>5412</v>
      </c>
      <c r="J9533" s="36">
        <f>IF(ISERROR(VLOOKUP(A9533&amp;I9533,'County-level Emissions Factors'!$E$2:$F$12273,2,FALSE)),0,VLOOKUP(A9533&amp;I9533,'County-level Emissions Factors'!$E$2:$F$12273,2,FALSE))</f>
        <v>15.251963746223561</v>
      </c>
      <c r="K9533" s="19" t="s">
        <v>5473</v>
      </c>
      <c r="L9533" s="19" t="s">
        <v>5474</v>
      </c>
      <c r="M9533" s="38">
        <f t="shared" si="151"/>
        <v>378.34412220419193</v>
      </c>
      <c r="N9533" s="9" t="s">
        <v>5475</v>
      </c>
    </row>
    <row r="9534" spans="1:14">
      <c r="A9534" s="31" t="s">
        <v>310</v>
      </c>
      <c r="B9534" s="31" t="s">
        <v>294</v>
      </c>
      <c r="C9534" s="31" t="s">
        <v>35</v>
      </c>
      <c r="D9534" s="31" t="s">
        <v>311</v>
      </c>
      <c r="E9534" s="31" t="s">
        <v>17</v>
      </c>
      <c r="F9534" s="31" t="s">
        <v>296</v>
      </c>
      <c r="G9534" s="24">
        <f>IF(ISERROR(VLOOKUP(A9534,'2011 County-Level Acres Tilled'!$A$2:$F$3069,6,FALSE)),0,VLOOKUP(A9534,'2011 County-Level Acres Tilled'!$A$2:$F$3069,6,FALSE))</f>
        <v>367323.57161226001</v>
      </c>
      <c r="H9534" s="32" t="s">
        <v>5474</v>
      </c>
      <c r="I9534" s="9" t="s">
        <v>5412</v>
      </c>
      <c r="J9534" s="36">
        <f>IF(ISERROR(VLOOKUP(A9534&amp;I9534,'County-level Emissions Factors'!$E$2:$F$12273,2,FALSE)),0,VLOOKUP(A9534&amp;I9534,'County-level Emissions Factors'!$E$2:$F$12273,2,FALSE))</f>
        <v>7.8501646329653303</v>
      </c>
      <c r="K9534" s="19" t="s">
        <v>5473</v>
      </c>
      <c r="L9534" s="19" t="s">
        <v>5474</v>
      </c>
      <c r="M9534" s="38">
        <f t="shared" si="151"/>
        <v>1441.7752553625355</v>
      </c>
      <c r="N9534" s="9" t="s">
        <v>5475</v>
      </c>
    </row>
    <row r="9535" spans="1:14">
      <c r="A9535" s="31" t="s">
        <v>312</v>
      </c>
      <c r="B9535" s="31" t="s">
        <v>294</v>
      </c>
      <c r="C9535" s="31" t="s">
        <v>38</v>
      </c>
      <c r="D9535" s="31" t="s">
        <v>313</v>
      </c>
      <c r="E9535" s="31" t="s">
        <v>17</v>
      </c>
      <c r="F9535" s="31" t="s">
        <v>296</v>
      </c>
      <c r="G9535" s="24">
        <f>IF(ISERROR(VLOOKUP(A9535,'2011 County-Level Acres Tilled'!$A$2:$F$3069,6,FALSE)),0,VLOOKUP(A9535,'2011 County-Level Acres Tilled'!$A$2:$F$3069,6,FALSE))</f>
        <v>15223.561365864622</v>
      </c>
      <c r="H9535" s="32" t="s">
        <v>5474</v>
      </c>
      <c r="I9535" s="9" t="s">
        <v>5412</v>
      </c>
      <c r="J9535" s="36">
        <f>IF(ISERROR(VLOOKUP(A9535&amp;I9535,'County-level Emissions Factors'!$E$2:$F$12273,2,FALSE)),0,VLOOKUP(A9535&amp;I9535,'County-level Emissions Factors'!$E$2:$F$12273,2,FALSE))</f>
        <v>9.7108414872798434</v>
      </c>
      <c r="K9535" s="19" t="s">
        <v>5473</v>
      </c>
      <c r="L9535" s="19" t="s">
        <v>5474</v>
      </c>
      <c r="M9535" s="38">
        <f t="shared" si="151"/>
        <v>73.916795647894375</v>
      </c>
      <c r="N9535" s="9" t="s">
        <v>5475</v>
      </c>
    </row>
    <row r="9536" spans="1:14">
      <c r="A9536" s="31" t="s">
        <v>314</v>
      </c>
      <c r="B9536" s="31" t="s">
        <v>294</v>
      </c>
      <c r="C9536" s="31" t="s">
        <v>41</v>
      </c>
      <c r="D9536" s="31" t="s">
        <v>315</v>
      </c>
      <c r="E9536" s="31" t="s">
        <v>17</v>
      </c>
      <c r="F9536" s="31" t="s">
        <v>296</v>
      </c>
      <c r="G9536" s="24">
        <f>IF(ISERROR(VLOOKUP(A9536,'2011 County-Level Acres Tilled'!$A$2:$F$3069,6,FALSE)),0,VLOOKUP(A9536,'2011 County-Level Acres Tilled'!$A$2:$F$3069,6,FALSE))</f>
        <v>10974.797353184438</v>
      </c>
      <c r="H9536" s="32" t="s">
        <v>5474</v>
      </c>
      <c r="I9536" s="9" t="s">
        <v>5412</v>
      </c>
      <c r="J9536" s="36">
        <f>IF(ISERROR(VLOOKUP(A9536&amp;I9536,'County-level Emissions Factors'!$E$2:$F$12273,2,FALSE)),0,VLOOKUP(A9536&amp;I9536,'County-level Emissions Factors'!$E$2:$F$12273,2,FALSE))</f>
        <v>6.2766819072501638</v>
      </c>
      <c r="K9536" s="19" t="s">
        <v>5473</v>
      </c>
      <c r="L9536" s="19" t="s">
        <v>5474</v>
      </c>
      <c r="M9536" s="38">
        <f t="shared" si="151"/>
        <v>34.442655991234872</v>
      </c>
      <c r="N9536" s="9" t="s">
        <v>5475</v>
      </c>
    </row>
    <row r="9537" spans="1:14">
      <c r="A9537" s="31" t="s">
        <v>316</v>
      </c>
      <c r="B9537" s="31" t="s">
        <v>294</v>
      </c>
      <c r="C9537" s="31" t="s">
        <v>44</v>
      </c>
      <c r="D9537" s="31" t="s">
        <v>317</v>
      </c>
      <c r="E9537" s="31" t="s">
        <v>17</v>
      </c>
      <c r="F9537" s="31" t="s">
        <v>296</v>
      </c>
      <c r="G9537" s="24">
        <f>IF(ISERROR(VLOOKUP(A9537,'2011 County-Level Acres Tilled'!$A$2:$F$3069,6,FALSE)),0,VLOOKUP(A9537,'2011 County-Level Acres Tilled'!$A$2:$F$3069,6,FALSE))</f>
        <v>32009.78635569548</v>
      </c>
      <c r="H9537" s="32" t="s">
        <v>5474</v>
      </c>
      <c r="I9537" s="9" t="s">
        <v>5412</v>
      </c>
      <c r="J9537" s="36">
        <f>IF(ISERROR(VLOOKUP(A9537&amp;I9537,'County-level Emissions Factors'!$E$2:$F$12273,2,FALSE)),0,VLOOKUP(A9537&amp;I9537,'County-level Emissions Factors'!$E$2:$F$12273,2,FALSE))</f>
        <v>10.536288570186874</v>
      </c>
      <c r="K9537" s="19" t="s">
        <v>5473</v>
      </c>
      <c r="L9537" s="19" t="s">
        <v>5474</v>
      </c>
      <c r="M9537" s="38">
        <f t="shared" si="151"/>
        <v>168.63217305681903</v>
      </c>
      <c r="N9537" s="9" t="s">
        <v>5475</v>
      </c>
    </row>
    <row r="9538" spans="1:14">
      <c r="A9538" s="31" t="s">
        <v>318</v>
      </c>
      <c r="B9538" s="31" t="s">
        <v>294</v>
      </c>
      <c r="C9538" s="31" t="s">
        <v>47</v>
      </c>
      <c r="D9538" s="31" t="s">
        <v>319</v>
      </c>
      <c r="E9538" s="31" t="s">
        <v>17</v>
      </c>
      <c r="F9538" s="31" t="s">
        <v>296</v>
      </c>
      <c r="G9538" s="24">
        <f>IF(ISERROR(VLOOKUP(A9538,'2011 County-Level Acres Tilled'!$A$2:$F$3069,6,FALSE)),0,VLOOKUP(A9538,'2011 County-Level Acres Tilled'!$A$2:$F$3069,6,FALSE))</f>
        <v>296355.28107843711</v>
      </c>
      <c r="H9538" s="32" t="s">
        <v>5474</v>
      </c>
      <c r="I9538" s="9" t="s">
        <v>5412</v>
      </c>
      <c r="J9538" s="36">
        <f>IF(ISERROR(VLOOKUP(A9538&amp;I9538,'County-level Emissions Factors'!$E$2:$F$12273,2,FALSE)),0,VLOOKUP(A9538&amp;I9538,'County-level Emissions Factors'!$E$2:$F$12273,2,FALSE))</f>
        <v>10.492962206332994</v>
      </c>
      <c r="K9538" s="19" t="s">
        <v>5473</v>
      </c>
      <c r="L9538" s="19" t="s">
        <v>5474</v>
      </c>
      <c r="M9538" s="38">
        <f t="shared" si="151"/>
        <v>1554.822382001616</v>
      </c>
      <c r="N9538" s="9" t="s">
        <v>5475</v>
      </c>
    </row>
    <row r="9539" spans="1:14">
      <c r="A9539" s="31" t="s">
        <v>320</v>
      </c>
      <c r="B9539" s="31" t="s">
        <v>294</v>
      </c>
      <c r="C9539" s="31" t="s">
        <v>50</v>
      </c>
      <c r="D9539" s="31" t="s">
        <v>321</v>
      </c>
      <c r="E9539" s="31" t="s">
        <v>17</v>
      </c>
      <c r="F9539" s="31" t="s">
        <v>296</v>
      </c>
      <c r="G9539" s="24">
        <f>IF(ISERROR(VLOOKUP(A9539,'2011 County-Level Acres Tilled'!$A$2:$F$3069,6,FALSE)),0,VLOOKUP(A9539,'2011 County-Level Acres Tilled'!$A$2:$F$3069,6,FALSE))</f>
        <v>3055.7981803143093</v>
      </c>
      <c r="H9539" s="32" t="s">
        <v>5474</v>
      </c>
      <c r="I9539" s="9" t="s">
        <v>5412</v>
      </c>
      <c r="J9539" s="36">
        <f>IF(ISERROR(VLOOKUP(A9539&amp;I9539,'County-level Emissions Factors'!$E$2:$F$12273,2,FALSE)),0,VLOOKUP(A9539&amp;I9539,'County-level Emissions Factors'!$E$2:$F$12273,2,FALSE))</f>
        <v>2.7028571428571428</v>
      </c>
      <c r="K9539" s="19" t="s">
        <v>5473</v>
      </c>
      <c r="L9539" s="19" t="s">
        <v>5474</v>
      </c>
      <c r="M9539" s="38">
        <f t="shared" si="151"/>
        <v>4.1296929693961948</v>
      </c>
      <c r="N9539" s="9" t="s">
        <v>5475</v>
      </c>
    </row>
    <row r="9540" spans="1:14">
      <c r="A9540" s="31" t="s">
        <v>322</v>
      </c>
      <c r="B9540" s="31" t="s">
        <v>294</v>
      </c>
      <c r="C9540" s="31" t="s">
        <v>53</v>
      </c>
      <c r="D9540" s="31" t="s">
        <v>323</v>
      </c>
      <c r="E9540" s="31" t="s">
        <v>17</v>
      </c>
      <c r="F9540" s="31" t="s">
        <v>296</v>
      </c>
      <c r="G9540" s="24">
        <f>IF(ISERROR(VLOOKUP(A9540,'2011 County-Level Acres Tilled'!$A$2:$F$3069,6,FALSE)),0,VLOOKUP(A9540,'2011 County-Level Acres Tilled'!$A$2:$F$3069,6,FALSE))</f>
        <v>3906.7726574500748</v>
      </c>
      <c r="H9540" s="32" t="s">
        <v>5474</v>
      </c>
      <c r="I9540" s="9" t="s">
        <v>5412</v>
      </c>
      <c r="J9540" s="36">
        <f>IF(ISERROR(VLOOKUP(A9540&amp;I9540,'County-level Emissions Factors'!$E$2:$F$12273,2,FALSE)),0,VLOOKUP(A9540&amp;I9540,'County-level Emissions Factors'!$E$2:$F$12273,2,FALSE))</f>
        <v>7.0630036630036619</v>
      </c>
      <c r="K9540" s="19" t="s">
        <v>5473</v>
      </c>
      <c r="L9540" s="19" t="s">
        <v>5474</v>
      </c>
      <c r="M9540" s="38">
        <f t="shared" si="151"/>
        <v>13.796774795046215</v>
      </c>
      <c r="N9540" s="9" t="s">
        <v>5475</v>
      </c>
    </row>
    <row r="9541" spans="1:14">
      <c r="A9541" s="31" t="s">
        <v>324</v>
      </c>
      <c r="B9541" s="31" t="s">
        <v>294</v>
      </c>
      <c r="C9541" s="31" t="s">
        <v>56</v>
      </c>
      <c r="D9541" s="31" t="s">
        <v>325</v>
      </c>
      <c r="E9541" s="31" t="s">
        <v>17</v>
      </c>
      <c r="F9541" s="31" t="s">
        <v>296</v>
      </c>
      <c r="G9541" s="24">
        <f>IF(ISERROR(VLOOKUP(A9541,'2011 County-Level Acres Tilled'!$A$2:$F$3069,6,FALSE)),0,VLOOKUP(A9541,'2011 County-Level Acres Tilled'!$A$2:$F$3069,6,FALSE))</f>
        <v>102237.214315652</v>
      </c>
      <c r="H9541" s="32" t="s">
        <v>5474</v>
      </c>
      <c r="I9541" s="9" t="s">
        <v>5412</v>
      </c>
      <c r="J9541" s="36">
        <f>IF(ISERROR(VLOOKUP(A9541&amp;I9541,'County-level Emissions Factors'!$E$2:$F$12273,2,FALSE)),0,VLOOKUP(A9541&amp;I9541,'County-level Emissions Factors'!$E$2:$F$12273,2,FALSE))</f>
        <v>5.2923404255319149</v>
      </c>
      <c r="K9541" s="19" t="s">
        <v>5473</v>
      </c>
      <c r="L9541" s="19" t="s">
        <v>5474</v>
      </c>
      <c r="M9541" s="38">
        <f t="shared" si="151"/>
        <v>270.53707115824767</v>
      </c>
      <c r="N9541" s="9" t="s">
        <v>5475</v>
      </c>
    </row>
    <row r="9542" spans="1:14">
      <c r="A9542" s="31" t="s">
        <v>326</v>
      </c>
      <c r="B9542" s="31" t="s">
        <v>327</v>
      </c>
      <c r="C9542" s="31" t="s">
        <v>15</v>
      </c>
      <c r="D9542" s="31" t="s">
        <v>328</v>
      </c>
      <c r="E9542" s="31" t="s">
        <v>17</v>
      </c>
      <c r="F9542" s="31" t="s">
        <v>329</v>
      </c>
      <c r="G9542" s="24">
        <f>IF(ISERROR(VLOOKUP(A9542,'2011 County-Level Acres Tilled'!$A$2:$F$3069,6,FALSE)),0,VLOOKUP(A9542,'2011 County-Level Acres Tilled'!$A$2:$F$3069,6,FALSE))</f>
        <v>327964.58444657369</v>
      </c>
      <c r="H9542" s="32" t="s">
        <v>5474</v>
      </c>
      <c r="I9542" s="9" t="s">
        <v>5412</v>
      </c>
      <c r="J9542" s="36">
        <f>IF(ISERROR(VLOOKUP(A9542&amp;I9542,'County-level Emissions Factors'!$E$2:$F$12273,2,FALSE)),0,VLOOKUP(A9542&amp;I9542,'County-level Emissions Factors'!$E$2:$F$12273,2,FALSE))</f>
        <v>11.610918195149047</v>
      </c>
      <c r="K9542" s="19" t="s">
        <v>5473</v>
      </c>
      <c r="L9542" s="19" t="s">
        <v>5474</v>
      </c>
      <c r="M9542" s="38">
        <f t="shared" si="151"/>
        <v>1903.9849804576093</v>
      </c>
      <c r="N9542" s="9" t="s">
        <v>5475</v>
      </c>
    </row>
    <row r="9543" spans="1:14">
      <c r="A9543" s="31" t="s">
        <v>330</v>
      </c>
      <c r="B9543" s="31" t="s">
        <v>327</v>
      </c>
      <c r="C9543" s="31" t="s">
        <v>20</v>
      </c>
      <c r="D9543" s="31" t="s">
        <v>331</v>
      </c>
      <c r="E9543" s="31" t="s">
        <v>17</v>
      </c>
      <c r="F9543" s="31" t="s">
        <v>329</v>
      </c>
      <c r="G9543" s="24">
        <f>IF(ISERROR(VLOOKUP(A9543,'2011 County-Level Acres Tilled'!$A$2:$F$3069,6,FALSE)),0,VLOOKUP(A9543,'2011 County-Level Acres Tilled'!$A$2:$F$3069,6,FALSE))</f>
        <v>119747.02126007271</v>
      </c>
      <c r="H9543" s="32" t="s">
        <v>5474</v>
      </c>
      <c r="I9543" s="9" t="s">
        <v>5412</v>
      </c>
      <c r="J9543" s="36">
        <f>IF(ISERROR(VLOOKUP(A9543&amp;I9543,'County-level Emissions Factors'!$E$2:$F$12273,2,FALSE)),0,VLOOKUP(A9543&amp;I9543,'County-level Emissions Factors'!$E$2:$F$12273,2,FALSE))</f>
        <v>8.8243600911283835</v>
      </c>
      <c r="K9543" s="19" t="s">
        <v>5473</v>
      </c>
      <c r="L9543" s="19" t="s">
        <v>5474</v>
      </c>
      <c r="M9543" s="38">
        <f t="shared" si="151"/>
        <v>528.34541771944384</v>
      </c>
      <c r="N9543" s="9" t="s">
        <v>5475</v>
      </c>
    </row>
    <row r="9544" spans="1:14">
      <c r="A9544" s="31" t="s">
        <v>332</v>
      </c>
      <c r="B9544" s="31" t="s">
        <v>327</v>
      </c>
      <c r="C9544" s="31" t="s">
        <v>23</v>
      </c>
      <c r="D9544" s="31" t="s">
        <v>333</v>
      </c>
      <c r="E9544" s="31" t="s">
        <v>17</v>
      </c>
      <c r="F9544" s="31" t="s">
        <v>329</v>
      </c>
      <c r="G9544" s="24">
        <f>IF(ISERROR(VLOOKUP(A9544,'2011 County-Level Acres Tilled'!$A$2:$F$3069,6,FALSE)),0,VLOOKUP(A9544,'2011 County-Level Acres Tilled'!$A$2:$F$3069,6,FALSE))</f>
        <v>623.27449227866327</v>
      </c>
      <c r="H9544" s="32" t="s">
        <v>5474</v>
      </c>
      <c r="I9544" s="9" t="s">
        <v>5412</v>
      </c>
      <c r="J9544" s="36">
        <f>IF(ISERROR(VLOOKUP(A9544&amp;I9544,'County-level Emissions Factors'!$E$2:$F$12273,2,FALSE)),0,VLOOKUP(A9544&amp;I9544,'County-level Emissions Factors'!$E$2:$F$12273,2,FALSE))</f>
        <v>3.8790243902439032</v>
      </c>
      <c r="K9544" s="19" t="s">
        <v>5473</v>
      </c>
      <c r="L9544" s="19" t="s">
        <v>5474</v>
      </c>
      <c r="M9544" s="38">
        <f t="shared" si="151"/>
        <v>1.2088484786829101</v>
      </c>
      <c r="N9544" s="9" t="s">
        <v>5475</v>
      </c>
    </row>
    <row r="9545" spans="1:14">
      <c r="A9545" s="31" t="s">
        <v>334</v>
      </c>
      <c r="B9545" s="31" t="s">
        <v>327</v>
      </c>
      <c r="C9545" s="31" t="s">
        <v>26</v>
      </c>
      <c r="D9545" s="31" t="s">
        <v>335</v>
      </c>
      <c r="E9545" s="31" t="s">
        <v>17</v>
      </c>
      <c r="F9545" s="31" t="s">
        <v>329</v>
      </c>
      <c r="G9545" s="24">
        <f>IF(ISERROR(VLOOKUP(A9545,'2011 County-Level Acres Tilled'!$A$2:$F$3069,6,FALSE)),0,VLOOKUP(A9545,'2011 County-Level Acres Tilled'!$A$2:$F$3069,6,FALSE))</f>
        <v>7671.5231082145183</v>
      </c>
      <c r="H9545" s="32" t="s">
        <v>5474</v>
      </c>
      <c r="I9545" s="9" t="s">
        <v>5412</v>
      </c>
      <c r="J9545" s="36">
        <f>IF(ISERROR(VLOOKUP(A9545&amp;I9545,'County-level Emissions Factors'!$E$2:$F$12273,2,FALSE)),0,VLOOKUP(A9545&amp;I9545,'County-level Emissions Factors'!$E$2:$F$12273,2,FALSE))</f>
        <v>6.1780577427821521</v>
      </c>
      <c r="K9545" s="19" t="s">
        <v>5473</v>
      </c>
      <c r="L9545" s="19" t="s">
        <v>5474</v>
      </c>
      <c r="M9545" s="38">
        <f t="shared" si="151"/>
        <v>23.697556368818454</v>
      </c>
      <c r="N9545" s="9" t="s">
        <v>5475</v>
      </c>
    </row>
    <row r="9546" spans="1:14">
      <c r="A9546" s="31" t="s">
        <v>336</v>
      </c>
      <c r="B9546" s="31" t="s">
        <v>327</v>
      </c>
      <c r="C9546" s="31" t="s">
        <v>29</v>
      </c>
      <c r="D9546" s="31" t="s">
        <v>337</v>
      </c>
      <c r="E9546" s="31" t="s">
        <v>17</v>
      </c>
      <c r="F9546" s="31" t="s">
        <v>329</v>
      </c>
      <c r="G9546" s="24">
        <f>IF(ISERROR(VLOOKUP(A9546,'2011 County-Level Acres Tilled'!$A$2:$F$3069,6,FALSE)),0,VLOOKUP(A9546,'2011 County-Level Acres Tilled'!$A$2:$F$3069,6,FALSE))</f>
        <v>1630.2325581395357</v>
      </c>
      <c r="H9546" s="32" t="s">
        <v>5474</v>
      </c>
      <c r="I9546" s="9" t="s">
        <v>5412</v>
      </c>
      <c r="J9546" s="36">
        <f>IF(ISERROR(VLOOKUP(A9546&amp;I9546,'County-level Emissions Factors'!$E$2:$F$12273,2,FALSE)),0,VLOOKUP(A9546&amp;I9546,'County-level Emissions Factors'!$E$2:$F$12273,2,FALSE))</f>
        <v>0.14845360824742271</v>
      </c>
      <c r="K9546" s="19" t="s">
        <v>5473</v>
      </c>
      <c r="L9546" s="19" t="s">
        <v>5474</v>
      </c>
      <c r="M9546" s="38">
        <f t="shared" si="151"/>
        <v>0.1210069527691202</v>
      </c>
      <c r="N9546" s="9" t="s">
        <v>5475</v>
      </c>
    </row>
    <row r="9547" spans="1:14">
      <c r="A9547" s="31" t="s">
        <v>338</v>
      </c>
      <c r="B9547" s="31" t="s">
        <v>327</v>
      </c>
      <c r="C9547" s="31" t="s">
        <v>32</v>
      </c>
      <c r="D9547" s="31" t="s">
        <v>339</v>
      </c>
      <c r="E9547" s="31" t="s">
        <v>17</v>
      </c>
      <c r="F9547" s="31" t="s">
        <v>329</v>
      </c>
      <c r="G9547" s="24">
        <f>IF(ISERROR(VLOOKUP(A9547,'2011 County-Level Acres Tilled'!$A$2:$F$3069,6,FALSE)),0,VLOOKUP(A9547,'2011 County-Level Acres Tilled'!$A$2:$F$3069,6,FALSE))</f>
        <v>197.08029197080299</v>
      </c>
      <c r="H9547" s="32" t="s">
        <v>5474</v>
      </c>
      <c r="I9547" s="9" t="s">
        <v>5412</v>
      </c>
      <c r="J9547" s="36">
        <f>IF(ISERROR(VLOOKUP(A9547&amp;I9547,'County-level Emissions Factors'!$E$2:$F$12273,2,FALSE)),0,VLOOKUP(A9547&amp;I9547,'County-level Emissions Factors'!$E$2:$F$12273,2,FALSE))</f>
        <v>2.34</v>
      </c>
      <c r="K9547" s="19" t="s">
        <v>5473</v>
      </c>
      <c r="L9547" s="19" t="s">
        <v>5474</v>
      </c>
      <c r="M9547" s="38">
        <f t="shared" ref="M9547:M9610" si="153">G9547*J9547/2000</f>
        <v>0.23058394160583948</v>
      </c>
      <c r="N9547" s="9" t="s">
        <v>5475</v>
      </c>
    </row>
    <row r="9548" spans="1:14">
      <c r="A9548" s="31" t="s">
        <v>340</v>
      </c>
      <c r="B9548" s="31" t="s">
        <v>327</v>
      </c>
      <c r="C9548" s="31" t="s">
        <v>35</v>
      </c>
      <c r="D9548" s="31" t="s">
        <v>39</v>
      </c>
      <c r="E9548" s="31" t="s">
        <v>17</v>
      </c>
      <c r="F9548" s="31" t="s">
        <v>329</v>
      </c>
      <c r="G9548" s="24">
        <f>IF(ISERROR(VLOOKUP(A9548,'2011 County-Level Acres Tilled'!$A$2:$F$3069,6,FALSE)),0,VLOOKUP(A9548,'2011 County-Level Acres Tilled'!$A$2:$F$3069,6,FALSE))</f>
        <v>0</v>
      </c>
      <c r="H9548" s="32" t="s">
        <v>5474</v>
      </c>
      <c r="I9548" s="9" t="s">
        <v>5412</v>
      </c>
      <c r="J9548" s="36">
        <f>IF(ISERROR(VLOOKUP(A9548&amp;I9548,'County-level Emissions Factors'!$E$2:$F$12273,2,FALSE)),0,VLOOKUP(A9548&amp;I9548,'County-level Emissions Factors'!$E$2:$F$12273,2,FALSE))</f>
        <v>0</v>
      </c>
      <c r="K9548" s="19" t="s">
        <v>5473</v>
      </c>
      <c r="L9548" s="19" t="s">
        <v>5474</v>
      </c>
      <c r="M9548" s="38">
        <f t="shared" si="153"/>
        <v>0</v>
      </c>
      <c r="N9548" s="9" t="s">
        <v>5475</v>
      </c>
    </row>
    <row r="9549" spans="1:14">
      <c r="A9549" s="31" t="s">
        <v>341</v>
      </c>
      <c r="B9549" s="31" t="s">
        <v>327</v>
      </c>
      <c r="C9549" s="31" t="s">
        <v>38</v>
      </c>
      <c r="D9549" s="31" t="s">
        <v>342</v>
      </c>
      <c r="E9549" s="31" t="s">
        <v>17</v>
      </c>
      <c r="F9549" s="31" t="s">
        <v>329</v>
      </c>
      <c r="G9549" s="24">
        <f>IF(ISERROR(VLOOKUP(A9549,'2011 County-Level Acres Tilled'!$A$2:$F$3069,6,FALSE)),0,VLOOKUP(A9549,'2011 County-Level Acres Tilled'!$A$2:$F$3069,6,FALSE))</f>
        <v>0</v>
      </c>
      <c r="H9549" s="32" t="s">
        <v>5474</v>
      </c>
      <c r="I9549" s="9" t="s">
        <v>5412</v>
      </c>
      <c r="J9549" s="36">
        <f>IF(ISERROR(VLOOKUP(A9549&amp;I9549,'County-level Emissions Factors'!$E$2:$F$12273,2,FALSE)),0,VLOOKUP(A9549&amp;I9549,'County-level Emissions Factors'!$E$2:$F$12273,2,FALSE))</f>
        <v>0</v>
      </c>
      <c r="K9549" s="19" t="s">
        <v>5473</v>
      </c>
      <c r="L9549" s="19" t="s">
        <v>5474</v>
      </c>
      <c r="M9549" s="38">
        <f t="shared" si="153"/>
        <v>0</v>
      </c>
      <c r="N9549" s="9" t="s">
        <v>5475</v>
      </c>
    </row>
    <row r="9550" spans="1:14">
      <c r="A9550" s="31" t="s">
        <v>343</v>
      </c>
      <c r="B9550" s="31" t="s">
        <v>327</v>
      </c>
      <c r="C9550" s="31" t="s">
        <v>41</v>
      </c>
      <c r="D9550" s="31" t="s">
        <v>344</v>
      </c>
      <c r="E9550" s="31" t="s">
        <v>17</v>
      </c>
      <c r="F9550" s="31" t="s">
        <v>329</v>
      </c>
      <c r="G9550" s="24">
        <f>IF(ISERROR(VLOOKUP(A9550,'2011 County-Level Acres Tilled'!$A$2:$F$3069,6,FALSE)),0,VLOOKUP(A9550,'2011 County-Level Acres Tilled'!$A$2:$F$3069,6,FALSE))</f>
        <v>223987.10229308211</v>
      </c>
      <c r="H9550" s="32" t="s">
        <v>5474</v>
      </c>
      <c r="I9550" s="9" t="s">
        <v>5412</v>
      </c>
      <c r="J9550" s="36">
        <f>IF(ISERROR(VLOOKUP(A9550&amp;I9550,'County-level Emissions Factors'!$E$2:$F$12273,2,FALSE)),0,VLOOKUP(A9550&amp;I9550,'County-level Emissions Factors'!$E$2:$F$12273,2,FALSE))</f>
        <v>8.5752177700348451</v>
      </c>
      <c r="K9550" s="19" t="s">
        <v>5473</v>
      </c>
      <c r="L9550" s="19" t="s">
        <v>5474</v>
      </c>
      <c r="M9550" s="38">
        <f t="shared" si="153"/>
        <v>960.36908992112512</v>
      </c>
      <c r="N9550" s="9" t="s">
        <v>5475</v>
      </c>
    </row>
    <row r="9551" spans="1:14">
      <c r="A9551" s="31" t="s">
        <v>345</v>
      </c>
      <c r="B9551" s="31" t="s">
        <v>327</v>
      </c>
      <c r="C9551" s="31" t="s">
        <v>44</v>
      </c>
      <c r="D9551" s="31" t="s">
        <v>346</v>
      </c>
      <c r="E9551" s="31" t="s">
        <v>17</v>
      </c>
      <c r="F9551" s="31" t="s">
        <v>329</v>
      </c>
      <c r="G9551" s="24">
        <f>IF(ISERROR(VLOOKUP(A9551,'2011 County-Level Acres Tilled'!$A$2:$F$3069,6,FALSE)),0,VLOOKUP(A9551,'2011 County-Level Acres Tilled'!$A$2:$F$3069,6,FALSE))</f>
        <v>11642.806136606587</v>
      </c>
      <c r="H9551" s="32" t="s">
        <v>5474</v>
      </c>
      <c r="I9551" s="9" t="s">
        <v>5412</v>
      </c>
      <c r="J9551" s="36">
        <f>IF(ISERROR(VLOOKUP(A9551&amp;I9551,'County-level Emissions Factors'!$E$2:$F$12273,2,FALSE)),0,VLOOKUP(A9551&amp;I9551,'County-level Emissions Factors'!$E$2:$F$12273,2,FALSE))</f>
        <v>9.2338075313807533</v>
      </c>
      <c r="K9551" s="19" t="s">
        <v>5473</v>
      </c>
      <c r="L9551" s="19" t="s">
        <v>5474</v>
      </c>
      <c r="M9551" s="38">
        <f t="shared" si="153"/>
        <v>53.753715495301975</v>
      </c>
      <c r="N9551" s="9" t="s">
        <v>5475</v>
      </c>
    </row>
    <row r="9552" spans="1:14">
      <c r="A9552" s="31" t="s">
        <v>347</v>
      </c>
      <c r="B9552" s="31" t="s">
        <v>327</v>
      </c>
      <c r="C9552" s="31" t="s">
        <v>47</v>
      </c>
      <c r="D9552" s="31" t="s">
        <v>57</v>
      </c>
      <c r="E9552" s="31" t="s">
        <v>17</v>
      </c>
      <c r="F9552" s="31" t="s">
        <v>329</v>
      </c>
      <c r="G9552" s="24">
        <f>IF(ISERROR(VLOOKUP(A9552,'2011 County-Level Acres Tilled'!$A$2:$F$3069,6,FALSE)),0,VLOOKUP(A9552,'2011 County-Level Acres Tilled'!$A$2:$F$3069,6,FALSE))</f>
        <v>274208.08719718008</v>
      </c>
      <c r="H9552" s="32" t="s">
        <v>5474</v>
      </c>
      <c r="I9552" s="9" t="s">
        <v>5412</v>
      </c>
      <c r="J9552" s="36">
        <f>IF(ISERROR(VLOOKUP(A9552&amp;I9552,'County-level Emissions Factors'!$E$2:$F$12273,2,FALSE)),0,VLOOKUP(A9552&amp;I9552,'County-level Emissions Factors'!$E$2:$F$12273,2,FALSE))</f>
        <v>7.2338567371584546</v>
      </c>
      <c r="K9552" s="19" t="s">
        <v>5473</v>
      </c>
      <c r="L9552" s="19" t="s">
        <v>5474</v>
      </c>
      <c r="M9552" s="38">
        <f t="shared" si="153"/>
        <v>991.79100947732695</v>
      </c>
      <c r="N9552" s="9" t="s">
        <v>5475</v>
      </c>
    </row>
    <row r="9553" spans="1:14">
      <c r="A9553" s="31" t="s">
        <v>348</v>
      </c>
      <c r="B9553" s="31" t="s">
        <v>327</v>
      </c>
      <c r="C9553" s="31" t="s">
        <v>50</v>
      </c>
      <c r="D9553" s="31" t="s">
        <v>60</v>
      </c>
      <c r="E9553" s="31" t="s">
        <v>17</v>
      </c>
      <c r="F9553" s="31" t="s">
        <v>329</v>
      </c>
      <c r="G9553" s="24">
        <f>IF(ISERROR(VLOOKUP(A9553,'2011 County-Level Acres Tilled'!$A$2:$F$3069,6,FALSE)),0,VLOOKUP(A9553,'2011 County-Level Acres Tilled'!$A$2:$F$3069,6,FALSE))</f>
        <v>854.98783454987858</v>
      </c>
      <c r="H9553" s="32" t="s">
        <v>5474</v>
      </c>
      <c r="I9553" s="9" t="s">
        <v>5412</v>
      </c>
      <c r="J9553" s="36">
        <f>IF(ISERROR(VLOOKUP(A9553&amp;I9553,'County-level Emissions Factors'!$E$2:$F$12273,2,FALSE)),0,VLOOKUP(A9553&amp;I9553,'County-level Emissions Factors'!$E$2:$F$12273,2,FALSE))</f>
        <v>1.4888888888888889</v>
      </c>
      <c r="K9553" s="19" t="s">
        <v>5473</v>
      </c>
      <c r="L9553" s="19" t="s">
        <v>5474</v>
      </c>
      <c r="M9553" s="38">
        <f t="shared" si="153"/>
        <v>0.63649094349824298</v>
      </c>
      <c r="N9553" s="9" t="s">
        <v>5475</v>
      </c>
    </row>
    <row r="9554" spans="1:14">
      <c r="A9554" s="31" t="s">
        <v>349</v>
      </c>
      <c r="B9554" s="31" t="s">
        <v>327</v>
      </c>
      <c r="C9554" s="31" t="s">
        <v>53</v>
      </c>
      <c r="D9554" s="31" t="s">
        <v>350</v>
      </c>
      <c r="E9554" s="31" t="s">
        <v>17</v>
      </c>
      <c r="F9554" s="31" t="s">
        <v>329</v>
      </c>
      <c r="G9554" s="24">
        <f>IF(ISERROR(VLOOKUP(A9554,'2011 County-Level Acres Tilled'!$A$2:$F$3069,6,FALSE)),0,VLOOKUP(A9554,'2011 County-Level Acres Tilled'!$A$2:$F$3069,6,FALSE))</f>
        <v>552.12895377128984</v>
      </c>
      <c r="H9554" s="32" t="s">
        <v>5474</v>
      </c>
      <c r="I9554" s="9" t="s">
        <v>5412</v>
      </c>
      <c r="J9554" s="36">
        <f>IF(ISERROR(VLOOKUP(A9554&amp;I9554,'County-level Emissions Factors'!$E$2:$F$12273,2,FALSE)),0,VLOOKUP(A9554&amp;I9554,'County-level Emissions Factors'!$E$2:$F$12273,2,FALSE))</f>
        <v>1.1616</v>
      </c>
      <c r="K9554" s="19" t="s">
        <v>5473</v>
      </c>
      <c r="L9554" s="19" t="s">
        <v>5474</v>
      </c>
      <c r="M9554" s="38">
        <f t="shared" si="153"/>
        <v>0.32067649635036516</v>
      </c>
      <c r="N9554" s="9" t="s">
        <v>5475</v>
      </c>
    </row>
    <row r="9555" spans="1:14">
      <c r="A9555" s="31" t="s">
        <v>351</v>
      </c>
      <c r="B9555" s="31" t="s">
        <v>327</v>
      </c>
      <c r="C9555" s="31" t="s">
        <v>56</v>
      </c>
      <c r="D9555" s="31" t="s">
        <v>352</v>
      </c>
      <c r="E9555" s="31" t="s">
        <v>17</v>
      </c>
      <c r="F9555" s="31" t="s">
        <v>329</v>
      </c>
      <c r="G9555" s="24">
        <f>IF(ISERROR(VLOOKUP(A9555,'2011 County-Level Acres Tilled'!$A$2:$F$3069,6,FALSE)),0,VLOOKUP(A9555,'2011 County-Level Acres Tilled'!$A$2:$F$3069,6,FALSE))</f>
        <v>249.27007299270082</v>
      </c>
      <c r="H9555" s="32" t="s">
        <v>5474</v>
      </c>
      <c r="I9555" s="9" t="s">
        <v>5412</v>
      </c>
      <c r="J9555" s="36">
        <f>IF(ISERROR(VLOOKUP(A9555&amp;I9555,'County-level Emissions Factors'!$E$2:$F$12273,2,FALSE)),0,VLOOKUP(A9555&amp;I9555,'County-level Emissions Factors'!$E$2:$F$12273,2,FALSE))</f>
        <v>0.31428571428571428</v>
      </c>
      <c r="K9555" s="19" t="s">
        <v>5473</v>
      </c>
      <c r="L9555" s="19" t="s">
        <v>5474</v>
      </c>
      <c r="M9555" s="38">
        <f t="shared" si="153"/>
        <v>3.9171011470281555E-2</v>
      </c>
      <c r="N9555" s="9" t="s">
        <v>5475</v>
      </c>
    </row>
    <row r="9556" spans="1:14">
      <c r="A9556" s="31" t="s">
        <v>353</v>
      </c>
      <c r="B9556" s="31" t="s">
        <v>327</v>
      </c>
      <c r="C9556" s="31" t="s">
        <v>59</v>
      </c>
      <c r="D9556" s="31" t="s">
        <v>354</v>
      </c>
      <c r="E9556" s="31" t="s">
        <v>17</v>
      </c>
      <c r="F9556" s="31" t="s">
        <v>329</v>
      </c>
      <c r="G9556" s="24">
        <f>IF(ISERROR(VLOOKUP(A9556,'2011 County-Level Acres Tilled'!$A$2:$F$3069,6,FALSE)),0,VLOOKUP(A9556,'2011 County-Level Acres Tilled'!$A$2:$F$3069,6,FALSE))</f>
        <v>31829.416004525629</v>
      </c>
      <c r="H9556" s="32" t="s">
        <v>5474</v>
      </c>
      <c r="I9556" s="9" t="s">
        <v>5412</v>
      </c>
      <c r="J9556" s="36">
        <f>IF(ISERROR(VLOOKUP(A9556&amp;I9556,'County-level Emissions Factors'!$E$2:$F$12273,2,FALSE)),0,VLOOKUP(A9556&amp;I9556,'County-level Emissions Factors'!$E$2:$F$12273,2,FALSE))</f>
        <v>7.0195464762284123</v>
      </c>
      <c r="K9556" s="19" t="s">
        <v>5473</v>
      </c>
      <c r="L9556" s="19" t="s">
        <v>5474</v>
      </c>
      <c r="M9556" s="38">
        <f t="shared" si="153"/>
        <v>111.71403247748806</v>
      </c>
      <c r="N9556" s="9" t="s">
        <v>5475</v>
      </c>
    </row>
    <row r="9557" spans="1:14">
      <c r="A9557" s="31" t="s">
        <v>355</v>
      </c>
      <c r="B9557" s="31" t="s">
        <v>327</v>
      </c>
      <c r="C9557" s="31" t="s">
        <v>62</v>
      </c>
      <c r="D9557" s="31" t="s">
        <v>356</v>
      </c>
      <c r="E9557" s="31" t="s">
        <v>17</v>
      </c>
      <c r="F9557" s="31" t="s">
        <v>329</v>
      </c>
      <c r="G9557" s="24">
        <f>IF(ISERROR(VLOOKUP(A9557,'2011 County-Level Acres Tilled'!$A$2:$F$3069,6,FALSE)),0,VLOOKUP(A9557,'2011 County-Level Acres Tilled'!$A$2:$F$3069,6,FALSE))</f>
        <v>292314.89135619684</v>
      </c>
      <c r="H9557" s="32" t="s">
        <v>5474</v>
      </c>
      <c r="I9557" s="9" t="s">
        <v>5412</v>
      </c>
      <c r="J9557" s="36">
        <f>IF(ISERROR(VLOOKUP(A9557&amp;I9557,'County-level Emissions Factors'!$E$2:$F$12273,2,FALSE)),0,VLOOKUP(A9557&amp;I9557,'County-level Emissions Factors'!$E$2:$F$12273,2,FALSE))</f>
        <v>8.9796689837802042</v>
      </c>
      <c r="K9557" s="19" t="s">
        <v>5473</v>
      </c>
      <c r="L9557" s="19" t="s">
        <v>5474</v>
      </c>
      <c r="M9557" s="38">
        <f t="shared" si="153"/>
        <v>1312.4454817041603</v>
      </c>
      <c r="N9557" s="9" t="s">
        <v>5475</v>
      </c>
    </row>
    <row r="9558" spans="1:14">
      <c r="A9558" s="31" t="s">
        <v>357</v>
      </c>
      <c r="B9558" s="31" t="s">
        <v>327</v>
      </c>
      <c r="C9558" s="31" t="s">
        <v>65</v>
      </c>
      <c r="D9558" s="31" t="s">
        <v>358</v>
      </c>
      <c r="E9558" s="31" t="s">
        <v>17</v>
      </c>
      <c r="F9558" s="31" t="s">
        <v>329</v>
      </c>
      <c r="G9558" s="24">
        <f>IF(ISERROR(VLOOKUP(A9558,'2011 County-Level Acres Tilled'!$A$2:$F$3069,6,FALSE)),0,VLOOKUP(A9558,'2011 County-Level Acres Tilled'!$A$2:$F$3069,6,FALSE))</f>
        <v>26804.467757969473</v>
      </c>
      <c r="H9558" s="32" t="s">
        <v>5474</v>
      </c>
      <c r="I9558" s="9" t="s">
        <v>5412</v>
      </c>
      <c r="J9558" s="36">
        <f>IF(ISERROR(VLOOKUP(A9558&amp;I9558,'County-level Emissions Factors'!$E$2:$F$12273,2,FALSE)),0,VLOOKUP(A9558&amp;I9558,'County-level Emissions Factors'!$E$2:$F$12273,2,FALSE))</f>
        <v>5.7689017708811994</v>
      </c>
      <c r="K9558" s="19" t="s">
        <v>5473</v>
      </c>
      <c r="L9558" s="19" t="s">
        <v>5474</v>
      </c>
      <c r="M9558" s="38">
        <f t="shared" si="153"/>
        <v>77.316170758239053</v>
      </c>
      <c r="N9558" s="9" t="s">
        <v>5475</v>
      </c>
    </row>
    <row r="9559" spans="1:14">
      <c r="A9559" s="31" t="s">
        <v>359</v>
      </c>
      <c r="B9559" s="31" t="s">
        <v>327</v>
      </c>
      <c r="C9559" s="31" t="s">
        <v>68</v>
      </c>
      <c r="D9559" s="31" t="s">
        <v>360</v>
      </c>
      <c r="E9559" s="31" t="s">
        <v>17</v>
      </c>
      <c r="F9559" s="31" t="s">
        <v>329</v>
      </c>
      <c r="G9559" s="24">
        <f>IF(ISERROR(VLOOKUP(A9559,'2011 County-Level Acres Tilled'!$A$2:$F$3069,6,FALSE)),0,VLOOKUP(A9559,'2011 County-Level Acres Tilled'!$A$2:$F$3069,6,FALSE))</f>
        <v>333533.91114163946</v>
      </c>
      <c r="H9559" s="32" t="s">
        <v>5474</v>
      </c>
      <c r="I9559" s="9" t="s">
        <v>5412</v>
      </c>
      <c r="J9559" s="36">
        <f>IF(ISERROR(VLOOKUP(A9559&amp;I9559,'County-level Emissions Factors'!$E$2:$F$12273,2,FALSE)),0,VLOOKUP(A9559&amp;I9559,'County-level Emissions Factors'!$E$2:$F$12273,2,FALSE))</f>
        <v>6.6269413290200117</v>
      </c>
      <c r="K9559" s="19" t="s">
        <v>5473</v>
      </c>
      <c r="L9559" s="19" t="s">
        <v>5474</v>
      </c>
      <c r="M9559" s="38">
        <f t="shared" si="153"/>
        <v>1105.1548301871094</v>
      </c>
      <c r="N9559" s="9" t="s">
        <v>5475</v>
      </c>
    </row>
    <row r="9560" spans="1:14">
      <c r="A9560" s="31" t="s">
        <v>361</v>
      </c>
      <c r="B9560" s="31" t="s">
        <v>327</v>
      </c>
      <c r="C9560" s="31" t="s">
        <v>71</v>
      </c>
      <c r="D9560" s="31" t="s">
        <v>362</v>
      </c>
      <c r="E9560" s="31" t="s">
        <v>17</v>
      </c>
      <c r="F9560" s="31" t="s">
        <v>329</v>
      </c>
      <c r="G9560" s="24">
        <f>IF(ISERROR(VLOOKUP(A9560,'2011 County-Level Acres Tilled'!$A$2:$F$3069,6,FALSE)),0,VLOOKUP(A9560,'2011 County-Level Acres Tilled'!$A$2:$F$3069,6,FALSE))</f>
        <v>251178.7227235896</v>
      </c>
      <c r="H9560" s="32" t="s">
        <v>5474</v>
      </c>
      <c r="I9560" s="9" t="s">
        <v>5412</v>
      </c>
      <c r="J9560" s="36">
        <f>IF(ISERROR(VLOOKUP(A9560&amp;I9560,'County-level Emissions Factors'!$E$2:$F$12273,2,FALSE)),0,VLOOKUP(A9560&amp;I9560,'County-level Emissions Factors'!$E$2:$F$12273,2,FALSE))</f>
        <v>7.4716561329893887</v>
      </c>
      <c r="K9560" s="19" t="s">
        <v>5473</v>
      </c>
      <c r="L9560" s="19" t="s">
        <v>5474</v>
      </c>
      <c r="M9560" s="38">
        <f t="shared" si="153"/>
        <v>938.36052205707472</v>
      </c>
      <c r="N9560" s="9" t="s">
        <v>5475</v>
      </c>
    </row>
    <row r="9561" spans="1:14">
      <c r="A9561" s="31" t="s">
        <v>363</v>
      </c>
      <c r="B9561" s="31" t="s">
        <v>327</v>
      </c>
      <c r="C9561" s="31" t="s">
        <v>74</v>
      </c>
      <c r="D9561" s="31" t="s">
        <v>87</v>
      </c>
      <c r="E9561" s="31" t="s">
        <v>17</v>
      </c>
      <c r="F9561" s="31" t="s">
        <v>329</v>
      </c>
      <c r="G9561" s="24">
        <f>IF(ISERROR(VLOOKUP(A9561,'2011 County-Level Acres Tilled'!$A$2:$F$3069,6,FALSE)),0,VLOOKUP(A9561,'2011 County-Level Acres Tilled'!$A$2:$F$3069,6,FALSE))</f>
        <v>1221.159925945652</v>
      </c>
      <c r="H9561" s="32" t="s">
        <v>5474</v>
      </c>
      <c r="I9561" s="9" t="s">
        <v>5412</v>
      </c>
      <c r="J9561" s="36">
        <f>IF(ISERROR(VLOOKUP(A9561&amp;I9561,'County-level Emissions Factors'!$E$2:$F$12273,2,FALSE)),0,VLOOKUP(A9561&amp;I9561,'County-level Emissions Factors'!$E$2:$F$12273,2,FALSE))</f>
        <v>6.1307984790874519</v>
      </c>
      <c r="K9561" s="19" t="s">
        <v>5473</v>
      </c>
      <c r="L9561" s="19" t="s">
        <v>5474</v>
      </c>
      <c r="M9561" s="38">
        <f t="shared" si="153"/>
        <v>3.7433427083550748</v>
      </c>
      <c r="N9561" s="9" t="s">
        <v>5475</v>
      </c>
    </row>
    <row r="9562" spans="1:14">
      <c r="A9562" s="31" t="s">
        <v>364</v>
      </c>
      <c r="B9562" s="31" t="s">
        <v>327</v>
      </c>
      <c r="C9562" s="31" t="s">
        <v>77</v>
      </c>
      <c r="D9562" s="31" t="s">
        <v>365</v>
      </c>
      <c r="E9562" s="31" t="s">
        <v>17</v>
      </c>
      <c r="F9562" s="31" t="s">
        <v>329</v>
      </c>
      <c r="G9562" s="24">
        <f>IF(ISERROR(VLOOKUP(A9562,'2011 County-Level Acres Tilled'!$A$2:$F$3069,6,FALSE)),0,VLOOKUP(A9562,'2011 County-Level Acres Tilled'!$A$2:$F$3069,6,FALSE))</f>
        <v>542.90879873618792</v>
      </c>
      <c r="H9562" s="32" t="s">
        <v>5474</v>
      </c>
      <c r="I9562" s="9" t="s">
        <v>5412</v>
      </c>
      <c r="J9562" s="36">
        <f>IF(ISERROR(VLOOKUP(A9562&amp;I9562,'County-level Emissions Factors'!$E$2:$F$12273,2,FALSE)),0,VLOOKUP(A9562&amp;I9562,'County-level Emissions Factors'!$E$2:$F$12273,2,FALSE))</f>
        <v>8.8466666666666658</v>
      </c>
      <c r="K9562" s="19" t="s">
        <v>5473</v>
      </c>
      <c r="L9562" s="19" t="s">
        <v>5474</v>
      </c>
      <c r="M9562" s="38">
        <f t="shared" si="153"/>
        <v>2.4014665864097378</v>
      </c>
      <c r="N9562" s="9" t="s">
        <v>5475</v>
      </c>
    </row>
    <row r="9563" spans="1:14">
      <c r="A9563" s="31" t="s">
        <v>366</v>
      </c>
      <c r="B9563" s="31" t="s">
        <v>327</v>
      </c>
      <c r="C9563" s="31" t="s">
        <v>80</v>
      </c>
      <c r="D9563" s="31" t="s">
        <v>367</v>
      </c>
      <c r="E9563" s="31" t="s">
        <v>17</v>
      </c>
      <c r="F9563" s="31" t="s">
        <v>329</v>
      </c>
      <c r="G9563" s="24">
        <f>IF(ISERROR(VLOOKUP(A9563,'2011 County-Level Acres Tilled'!$A$2:$F$3069,6,FALSE)),0,VLOOKUP(A9563,'2011 County-Level Acres Tilled'!$A$2:$F$3069,6,FALSE))</f>
        <v>62922.100809904776</v>
      </c>
      <c r="H9563" s="32" t="s">
        <v>5474</v>
      </c>
      <c r="I9563" s="9" t="s">
        <v>5412</v>
      </c>
      <c r="J9563" s="36">
        <f>IF(ISERROR(VLOOKUP(A9563&amp;I9563,'County-level Emissions Factors'!$E$2:$F$12273,2,FALSE)),0,VLOOKUP(A9563&amp;I9563,'County-level Emissions Factors'!$E$2:$F$12273,2,FALSE))</f>
        <v>9.250719035101282</v>
      </c>
      <c r="K9563" s="19" t="s">
        <v>5473</v>
      </c>
      <c r="L9563" s="19" t="s">
        <v>5474</v>
      </c>
      <c r="M9563" s="38">
        <f t="shared" si="153"/>
        <v>291.03733784537394</v>
      </c>
      <c r="N9563" s="9" t="s">
        <v>5475</v>
      </c>
    </row>
    <row r="9564" spans="1:14">
      <c r="A9564" s="31" t="s">
        <v>368</v>
      </c>
      <c r="B9564" s="31" t="s">
        <v>327</v>
      </c>
      <c r="C9564" s="31" t="s">
        <v>83</v>
      </c>
      <c r="D9564" s="31" t="s">
        <v>369</v>
      </c>
      <c r="E9564" s="31" t="s">
        <v>17</v>
      </c>
      <c r="F9564" s="31" t="s">
        <v>329</v>
      </c>
      <c r="G9564" s="24">
        <f>IF(ISERROR(VLOOKUP(A9564,'2011 County-Level Acres Tilled'!$A$2:$F$3069,6,FALSE)),0,VLOOKUP(A9564,'2011 County-Level Acres Tilled'!$A$2:$F$3069,6,FALSE))</f>
        <v>24134.805661108021</v>
      </c>
      <c r="H9564" s="32" t="s">
        <v>5474</v>
      </c>
      <c r="I9564" s="9" t="s">
        <v>5412</v>
      </c>
      <c r="J9564" s="36">
        <f>IF(ISERROR(VLOOKUP(A9564&amp;I9564,'County-level Emissions Factors'!$E$2:$F$12273,2,FALSE)),0,VLOOKUP(A9564&amp;I9564,'County-level Emissions Factors'!$E$2:$F$12273,2,FALSE))</f>
        <v>7.3322097378277142</v>
      </c>
      <c r="K9564" s="19" t="s">
        <v>5473</v>
      </c>
      <c r="L9564" s="19" t="s">
        <v>5474</v>
      </c>
      <c r="M9564" s="38">
        <f t="shared" si="153"/>
        <v>88.480728544477842</v>
      </c>
      <c r="N9564" s="9" t="s">
        <v>5475</v>
      </c>
    </row>
    <row r="9565" spans="1:14">
      <c r="A9565" s="31" t="s">
        <v>370</v>
      </c>
      <c r="B9565" s="31" t="s">
        <v>327</v>
      </c>
      <c r="C9565" s="31" t="s">
        <v>86</v>
      </c>
      <c r="D9565" s="31" t="s">
        <v>105</v>
      </c>
      <c r="E9565" s="31" t="s">
        <v>17</v>
      </c>
      <c r="F9565" s="31" t="s">
        <v>329</v>
      </c>
      <c r="G9565" s="24">
        <f>IF(ISERROR(VLOOKUP(A9565,'2011 County-Level Acres Tilled'!$A$2:$F$3069,6,FALSE)),0,VLOOKUP(A9565,'2011 County-Level Acres Tilled'!$A$2:$F$3069,6,FALSE))</f>
        <v>3150.6241927132628</v>
      </c>
      <c r="H9565" s="32" t="s">
        <v>5474</v>
      </c>
      <c r="I9565" s="9" t="s">
        <v>5412</v>
      </c>
      <c r="J9565" s="36">
        <f>IF(ISERROR(VLOOKUP(A9565&amp;I9565,'County-level Emissions Factors'!$E$2:$F$12273,2,FALSE)),0,VLOOKUP(A9565&amp;I9565,'County-level Emissions Factors'!$E$2:$F$12273,2,FALSE))</f>
        <v>9.6019838809671416</v>
      </c>
      <c r="K9565" s="19" t="s">
        <v>5473</v>
      </c>
      <c r="L9565" s="19" t="s">
        <v>5474</v>
      </c>
      <c r="M9565" s="38">
        <f t="shared" si="153"/>
        <v>15.12612135670893</v>
      </c>
      <c r="N9565" s="9" t="s">
        <v>5475</v>
      </c>
    </row>
    <row r="9566" spans="1:14">
      <c r="A9566" s="31" t="s">
        <v>371</v>
      </c>
      <c r="B9566" s="31" t="s">
        <v>327</v>
      </c>
      <c r="C9566" s="31" t="s">
        <v>89</v>
      </c>
      <c r="D9566" s="31" t="s">
        <v>372</v>
      </c>
      <c r="E9566" s="31" t="s">
        <v>17</v>
      </c>
      <c r="F9566" s="31" t="s">
        <v>329</v>
      </c>
      <c r="G9566" s="24">
        <f>IF(ISERROR(VLOOKUP(A9566,'2011 County-Level Acres Tilled'!$A$2:$F$3069,6,FALSE)),0,VLOOKUP(A9566,'2011 County-Level Acres Tilled'!$A$2:$F$3069,6,FALSE))</f>
        <v>2728.8097720840169</v>
      </c>
      <c r="H9566" s="32" t="s">
        <v>5474</v>
      </c>
      <c r="I9566" s="9" t="s">
        <v>5412</v>
      </c>
      <c r="J9566" s="36">
        <f>IF(ISERROR(VLOOKUP(A9566&amp;I9566,'County-level Emissions Factors'!$E$2:$F$12273,2,FALSE)),0,VLOOKUP(A9566&amp;I9566,'County-level Emissions Factors'!$E$2:$F$12273,2,FALSE))</f>
        <v>2.8893333333333335</v>
      </c>
      <c r="K9566" s="19" t="s">
        <v>5473</v>
      </c>
      <c r="L9566" s="19" t="s">
        <v>5474</v>
      </c>
      <c r="M9566" s="38">
        <f t="shared" si="153"/>
        <v>3.942220517404043</v>
      </c>
      <c r="N9566" s="9" t="s">
        <v>5475</v>
      </c>
    </row>
    <row r="9567" spans="1:14">
      <c r="A9567" s="31" t="s">
        <v>373</v>
      </c>
      <c r="B9567" s="31" t="s">
        <v>327</v>
      </c>
      <c r="C9567" s="31" t="s">
        <v>92</v>
      </c>
      <c r="D9567" s="31" t="s">
        <v>374</v>
      </c>
      <c r="E9567" s="31" t="s">
        <v>17</v>
      </c>
      <c r="F9567" s="31" t="s">
        <v>329</v>
      </c>
      <c r="G9567" s="24">
        <f>IF(ISERROR(VLOOKUP(A9567,'2011 County-Level Acres Tilled'!$A$2:$F$3069,6,FALSE)),0,VLOOKUP(A9567,'2011 County-Level Acres Tilled'!$A$2:$F$3069,6,FALSE))</f>
        <v>162.59124087591243</v>
      </c>
      <c r="H9567" s="32" t="s">
        <v>5474</v>
      </c>
      <c r="I9567" s="9" t="s">
        <v>5412</v>
      </c>
      <c r="J9567" s="36">
        <f>IF(ISERROR(VLOOKUP(A9567&amp;I9567,'County-level Emissions Factors'!$E$2:$F$12273,2,FALSE)),0,VLOOKUP(A9567&amp;I9567,'County-level Emissions Factors'!$E$2:$F$12273,2,FALSE))</f>
        <v>1.8060606060606061</v>
      </c>
      <c r="K9567" s="19" t="s">
        <v>5473</v>
      </c>
      <c r="L9567" s="19" t="s">
        <v>5474</v>
      </c>
      <c r="M9567" s="38">
        <f t="shared" si="153"/>
        <v>0.14682481751824822</v>
      </c>
      <c r="N9567" s="9" t="s">
        <v>5475</v>
      </c>
    </row>
    <row r="9568" spans="1:14">
      <c r="A9568" s="31" t="s">
        <v>375</v>
      </c>
      <c r="B9568" s="31" t="s">
        <v>327</v>
      </c>
      <c r="C9568" s="31" t="s">
        <v>95</v>
      </c>
      <c r="D9568" s="31" t="s">
        <v>376</v>
      </c>
      <c r="E9568" s="31" t="s">
        <v>17</v>
      </c>
      <c r="F9568" s="31" t="s">
        <v>329</v>
      </c>
      <c r="G9568" s="24">
        <f>IF(ISERROR(VLOOKUP(A9568,'2011 County-Level Acres Tilled'!$A$2:$F$3069,6,FALSE)),0,VLOOKUP(A9568,'2011 County-Level Acres Tilled'!$A$2:$F$3069,6,FALSE))</f>
        <v>378.22384428223859</v>
      </c>
      <c r="H9568" s="32" t="s">
        <v>5474</v>
      </c>
      <c r="I9568" s="9" t="s">
        <v>5412</v>
      </c>
      <c r="J9568" s="36">
        <f>IF(ISERROR(VLOOKUP(A9568&amp;I9568,'County-level Emissions Factors'!$E$2:$F$12273,2,FALSE)),0,VLOOKUP(A9568&amp;I9568,'County-level Emissions Factors'!$E$2:$F$12273,2,FALSE))</f>
        <v>1.5049999999999999</v>
      </c>
      <c r="K9568" s="19" t="s">
        <v>5473</v>
      </c>
      <c r="L9568" s="19" t="s">
        <v>5474</v>
      </c>
      <c r="M9568" s="38">
        <f t="shared" si="153"/>
        <v>0.28461344282238449</v>
      </c>
      <c r="N9568" s="9" t="s">
        <v>5475</v>
      </c>
    </row>
    <row r="9569" spans="1:14">
      <c r="A9569" s="31" t="s">
        <v>377</v>
      </c>
      <c r="B9569" s="31" t="s">
        <v>327</v>
      </c>
      <c r="C9569" s="31" t="s">
        <v>98</v>
      </c>
      <c r="D9569" s="31" t="s">
        <v>111</v>
      </c>
      <c r="E9569" s="31" t="s">
        <v>17</v>
      </c>
      <c r="F9569" s="31" t="s">
        <v>329</v>
      </c>
      <c r="G9569" s="24">
        <f>IF(ISERROR(VLOOKUP(A9569,'2011 County-Level Acres Tilled'!$A$2:$F$3069,6,FALSE)),0,VLOOKUP(A9569,'2011 County-Level Acres Tilled'!$A$2:$F$3069,6,FALSE))</f>
        <v>181780.04177452801</v>
      </c>
      <c r="H9569" s="32" t="s">
        <v>5474</v>
      </c>
      <c r="I9569" s="9" t="s">
        <v>5412</v>
      </c>
      <c r="J9569" s="36">
        <f>IF(ISERROR(VLOOKUP(A9569&amp;I9569,'County-level Emissions Factors'!$E$2:$F$12273,2,FALSE)),0,VLOOKUP(A9569&amp;I9569,'County-level Emissions Factors'!$E$2:$F$12273,2,FALSE))</f>
        <v>7.2757938531193274</v>
      </c>
      <c r="K9569" s="19" t="s">
        <v>5473</v>
      </c>
      <c r="L9569" s="19" t="s">
        <v>5474</v>
      </c>
      <c r="M9569" s="38">
        <f t="shared" si="153"/>
        <v>661.29705528144268</v>
      </c>
      <c r="N9569" s="9" t="s">
        <v>5475</v>
      </c>
    </row>
    <row r="9570" spans="1:14">
      <c r="A9570" s="31" t="s">
        <v>378</v>
      </c>
      <c r="B9570" s="31" t="s">
        <v>327</v>
      </c>
      <c r="C9570" s="31" t="s">
        <v>101</v>
      </c>
      <c r="D9570" s="31" t="s">
        <v>379</v>
      </c>
      <c r="E9570" s="31" t="s">
        <v>17</v>
      </c>
      <c r="F9570" s="31" t="s">
        <v>329</v>
      </c>
      <c r="G9570" s="24">
        <f>IF(ISERROR(VLOOKUP(A9570,'2011 County-Level Acres Tilled'!$A$2:$F$3069,6,FALSE)),0,VLOOKUP(A9570,'2011 County-Level Acres Tilled'!$A$2:$F$3069,6,FALSE))</f>
        <v>1038.1089899047781</v>
      </c>
      <c r="H9570" s="32" t="s">
        <v>5474</v>
      </c>
      <c r="I9570" s="9" t="s">
        <v>5412</v>
      </c>
      <c r="J9570" s="36">
        <f>IF(ISERROR(VLOOKUP(A9570&amp;I9570,'County-level Emissions Factors'!$E$2:$F$12273,2,FALSE)),0,VLOOKUP(A9570&amp;I9570,'County-level Emissions Factors'!$E$2:$F$12273,2,FALSE))</f>
        <v>8.5365269461077844</v>
      </c>
      <c r="K9570" s="19" t="s">
        <v>5473</v>
      </c>
      <c r="L9570" s="19" t="s">
        <v>5474</v>
      </c>
      <c r="M9570" s="38">
        <f t="shared" si="153"/>
        <v>4.4309226826594355</v>
      </c>
      <c r="N9570" s="9" t="s">
        <v>5475</v>
      </c>
    </row>
    <row r="9571" spans="1:14">
      <c r="A9571" s="31" t="s">
        <v>380</v>
      </c>
      <c r="B9571" s="31" t="s">
        <v>327</v>
      </c>
      <c r="C9571" s="31" t="s">
        <v>104</v>
      </c>
      <c r="D9571" s="31" t="s">
        <v>381</v>
      </c>
      <c r="E9571" s="31" t="s">
        <v>17</v>
      </c>
      <c r="F9571" s="31" t="s">
        <v>329</v>
      </c>
      <c r="G9571" s="24">
        <f>IF(ISERROR(VLOOKUP(A9571,'2011 County-Level Acres Tilled'!$A$2:$F$3069,6,FALSE)),0,VLOOKUP(A9571,'2011 County-Level Acres Tilled'!$A$2:$F$3069,6,FALSE))</f>
        <v>508.31317542365156</v>
      </c>
      <c r="H9571" s="32" t="s">
        <v>5474</v>
      </c>
      <c r="I9571" s="9" t="s">
        <v>5412</v>
      </c>
      <c r="J9571" s="36">
        <f>IF(ISERROR(VLOOKUP(A9571&amp;I9571,'County-level Emissions Factors'!$E$2:$F$12273,2,FALSE)),0,VLOOKUP(A9571&amp;I9571,'County-level Emissions Factors'!$E$2:$F$12273,2,FALSE))</f>
        <v>8.0726643598615908</v>
      </c>
      <c r="K9571" s="19" t="s">
        <v>5473</v>
      </c>
      <c r="L9571" s="19" t="s">
        <v>5474</v>
      </c>
      <c r="M9571" s="38">
        <f t="shared" si="153"/>
        <v>2.0517208274452923</v>
      </c>
      <c r="N9571" s="9" t="s">
        <v>5475</v>
      </c>
    </row>
    <row r="9572" spans="1:14">
      <c r="A9572" s="31" t="s">
        <v>382</v>
      </c>
      <c r="B9572" s="31" t="s">
        <v>327</v>
      </c>
      <c r="C9572" s="31" t="s">
        <v>107</v>
      </c>
      <c r="D9572" s="31" t="s">
        <v>383</v>
      </c>
      <c r="E9572" s="31" t="s">
        <v>17</v>
      </c>
      <c r="F9572" s="31" t="s">
        <v>329</v>
      </c>
      <c r="G9572" s="24">
        <f>IF(ISERROR(VLOOKUP(A9572,'2011 County-Level Acres Tilled'!$A$2:$F$3069,6,FALSE)),0,VLOOKUP(A9572,'2011 County-Level Acres Tilled'!$A$2:$F$3069,6,FALSE))</f>
        <v>1200.0000000000005</v>
      </c>
      <c r="H9572" s="32" t="s">
        <v>5474</v>
      </c>
      <c r="I9572" s="9" t="s">
        <v>5412</v>
      </c>
      <c r="J9572" s="36">
        <f>IF(ISERROR(VLOOKUP(A9572&amp;I9572,'County-level Emissions Factors'!$E$2:$F$12273,2,FALSE)),0,VLOOKUP(A9572&amp;I9572,'County-level Emissions Factors'!$E$2:$F$12273,2,FALSE))</f>
        <v>1.5555555555555555E-2</v>
      </c>
      <c r="K9572" s="19" t="s">
        <v>5473</v>
      </c>
      <c r="L9572" s="19" t="s">
        <v>5474</v>
      </c>
      <c r="M9572" s="38">
        <f t="shared" si="153"/>
        <v>9.3333333333333376E-3</v>
      </c>
      <c r="N9572" s="9" t="s">
        <v>5475</v>
      </c>
    </row>
    <row r="9573" spans="1:14">
      <c r="A9573" s="31" t="s">
        <v>384</v>
      </c>
      <c r="B9573" s="31" t="s">
        <v>327</v>
      </c>
      <c r="C9573" s="31" t="s">
        <v>110</v>
      </c>
      <c r="D9573" s="31" t="s">
        <v>385</v>
      </c>
      <c r="E9573" s="31" t="s">
        <v>17</v>
      </c>
      <c r="F9573" s="31" t="s">
        <v>329</v>
      </c>
      <c r="G9573" s="24">
        <f>IF(ISERROR(VLOOKUP(A9573,'2011 County-Level Acres Tilled'!$A$2:$F$3069,6,FALSE)),0,VLOOKUP(A9573,'2011 County-Level Acres Tilled'!$A$2:$F$3069,6,FALSE))</f>
        <v>62156.15098678723</v>
      </c>
      <c r="H9573" s="32" t="s">
        <v>5474</v>
      </c>
      <c r="I9573" s="9" t="s">
        <v>5412</v>
      </c>
      <c r="J9573" s="36">
        <f>IF(ISERROR(VLOOKUP(A9573&amp;I9573,'County-level Emissions Factors'!$E$2:$F$12273,2,FALSE)),0,VLOOKUP(A9573&amp;I9573,'County-level Emissions Factors'!$E$2:$F$12273,2,FALSE))</f>
        <v>10.212139340113202</v>
      </c>
      <c r="K9573" s="19" t="s">
        <v>5473</v>
      </c>
      <c r="L9573" s="19" t="s">
        <v>5474</v>
      </c>
      <c r="M9573" s="38">
        <f t="shared" si="153"/>
        <v>317.37363736109296</v>
      </c>
      <c r="N9573" s="9" t="s">
        <v>5475</v>
      </c>
    </row>
    <row r="9574" spans="1:14">
      <c r="A9574" s="31" t="s">
        <v>386</v>
      </c>
      <c r="B9574" s="31" t="s">
        <v>327</v>
      </c>
      <c r="C9574" s="31" t="s">
        <v>113</v>
      </c>
      <c r="D9574" s="31" t="s">
        <v>387</v>
      </c>
      <c r="E9574" s="31" t="s">
        <v>17</v>
      </c>
      <c r="F9574" s="31" t="s">
        <v>329</v>
      </c>
      <c r="G9574" s="24">
        <f>IF(ISERROR(VLOOKUP(A9574,'2011 County-Level Acres Tilled'!$A$2:$F$3069,6,FALSE)),0,VLOOKUP(A9574,'2011 County-Level Acres Tilled'!$A$2:$F$3069,6,FALSE))</f>
        <v>407.50275584686437</v>
      </c>
      <c r="H9574" s="32" t="s">
        <v>5474</v>
      </c>
      <c r="I9574" s="9" t="s">
        <v>5412</v>
      </c>
      <c r="J9574" s="36">
        <f>IF(ISERROR(VLOOKUP(A9574&amp;I9574,'County-level Emissions Factors'!$E$2:$F$12273,2,FALSE)),0,VLOOKUP(A9574&amp;I9574,'County-level Emissions Factors'!$E$2:$F$12273,2,FALSE))</f>
        <v>4.4145299145299148</v>
      </c>
      <c r="K9574" s="19" t="s">
        <v>5473</v>
      </c>
      <c r="L9574" s="19" t="s">
        <v>5474</v>
      </c>
      <c r="M9574" s="38">
        <f t="shared" si="153"/>
        <v>0.89946655296968148</v>
      </c>
      <c r="N9574" s="9" t="s">
        <v>5475</v>
      </c>
    </row>
    <row r="9575" spans="1:14">
      <c r="A9575" s="31" t="s">
        <v>388</v>
      </c>
      <c r="B9575" s="31" t="s">
        <v>327</v>
      </c>
      <c r="C9575" s="31" t="s">
        <v>116</v>
      </c>
      <c r="D9575" s="31" t="s">
        <v>123</v>
      </c>
      <c r="E9575" s="31" t="s">
        <v>17</v>
      </c>
      <c r="F9575" s="31" t="s">
        <v>329</v>
      </c>
      <c r="G9575" s="24">
        <f>IF(ISERROR(VLOOKUP(A9575,'2011 County-Level Acres Tilled'!$A$2:$F$3069,6,FALSE)),0,VLOOKUP(A9575,'2011 County-Level Acres Tilled'!$A$2:$F$3069,6,FALSE))</f>
        <v>250745.11879783834</v>
      </c>
      <c r="H9575" s="32" t="s">
        <v>5474</v>
      </c>
      <c r="I9575" s="9" t="s">
        <v>5412</v>
      </c>
      <c r="J9575" s="36">
        <f>IF(ISERROR(VLOOKUP(A9575&amp;I9575,'County-level Emissions Factors'!$E$2:$F$12273,2,FALSE)),0,VLOOKUP(A9575&amp;I9575,'County-level Emissions Factors'!$E$2:$F$12273,2,FALSE))</f>
        <v>7.4829280783873653</v>
      </c>
      <c r="K9575" s="19" t="s">
        <v>5473</v>
      </c>
      <c r="L9575" s="19" t="s">
        <v>5474</v>
      </c>
      <c r="M9575" s="38">
        <f t="shared" si="153"/>
        <v>938.15384498546007</v>
      </c>
      <c r="N9575" s="9" t="s">
        <v>5475</v>
      </c>
    </row>
    <row r="9576" spans="1:14">
      <c r="A9576" s="31" t="s">
        <v>389</v>
      </c>
      <c r="B9576" s="31" t="s">
        <v>327</v>
      </c>
      <c r="C9576" s="31" t="s">
        <v>119</v>
      </c>
      <c r="D9576" s="31" t="s">
        <v>126</v>
      </c>
      <c r="E9576" s="31" t="s">
        <v>17</v>
      </c>
      <c r="F9576" s="31" t="s">
        <v>329</v>
      </c>
      <c r="G9576" s="24">
        <f>IF(ISERROR(VLOOKUP(A9576,'2011 County-Level Acres Tilled'!$A$2:$F$3069,6,FALSE)),0,VLOOKUP(A9576,'2011 County-Level Acres Tilled'!$A$2:$F$3069,6,FALSE))</f>
        <v>257981.47500573366</v>
      </c>
      <c r="H9576" s="32" t="s">
        <v>5474</v>
      </c>
      <c r="I9576" s="9" t="s">
        <v>5412</v>
      </c>
      <c r="J9576" s="36">
        <f>IF(ISERROR(VLOOKUP(A9576&amp;I9576,'County-level Emissions Factors'!$E$2:$F$12273,2,FALSE)),0,VLOOKUP(A9576&amp;I9576,'County-level Emissions Factors'!$E$2:$F$12273,2,FALSE))</f>
        <v>7.6346462073000962</v>
      </c>
      <c r="K9576" s="19" t="s">
        <v>5473</v>
      </c>
      <c r="L9576" s="19" t="s">
        <v>5474</v>
      </c>
      <c r="M9576" s="38">
        <f t="shared" si="153"/>
        <v>984.79864485310463</v>
      </c>
      <c r="N9576" s="9" t="s">
        <v>5475</v>
      </c>
    </row>
    <row r="9577" spans="1:14">
      <c r="A9577" s="31" t="s">
        <v>390</v>
      </c>
      <c r="B9577" s="31" t="s">
        <v>327</v>
      </c>
      <c r="C9577" s="31" t="s">
        <v>122</v>
      </c>
      <c r="D9577" s="31" t="s">
        <v>391</v>
      </c>
      <c r="E9577" s="31" t="s">
        <v>17</v>
      </c>
      <c r="F9577" s="31" t="s">
        <v>329</v>
      </c>
      <c r="G9577" s="24">
        <f>IF(ISERROR(VLOOKUP(A9577,'2011 County-Level Acres Tilled'!$A$2:$F$3069,6,FALSE)),0,VLOOKUP(A9577,'2011 County-Level Acres Tilled'!$A$2:$F$3069,6,FALSE))</f>
        <v>5562.9026585374941</v>
      </c>
      <c r="H9577" s="32" t="s">
        <v>5474</v>
      </c>
      <c r="I9577" s="9" t="s">
        <v>5412</v>
      </c>
      <c r="J9577" s="36">
        <f>IF(ISERROR(VLOOKUP(A9577&amp;I9577,'County-level Emissions Factors'!$E$2:$F$12273,2,FALSE)),0,VLOOKUP(A9577&amp;I9577,'County-level Emissions Factors'!$E$2:$F$12273,2,FALSE))</f>
        <v>9.5110959371799257</v>
      </c>
      <c r="K9577" s="19" t="s">
        <v>5473</v>
      </c>
      <c r="L9577" s="19" t="s">
        <v>5474</v>
      </c>
      <c r="M9577" s="38">
        <f t="shared" si="153"/>
        <v>26.454650437271685</v>
      </c>
      <c r="N9577" s="9" t="s">
        <v>5475</v>
      </c>
    </row>
    <row r="9578" spans="1:14">
      <c r="A9578" s="31" t="s">
        <v>392</v>
      </c>
      <c r="B9578" s="31" t="s">
        <v>327</v>
      </c>
      <c r="C9578" s="31" t="s">
        <v>125</v>
      </c>
      <c r="D9578" s="31" t="s">
        <v>393</v>
      </c>
      <c r="E9578" s="31" t="s">
        <v>17</v>
      </c>
      <c r="F9578" s="31" t="s">
        <v>329</v>
      </c>
      <c r="G9578" s="24">
        <f>IF(ISERROR(VLOOKUP(A9578,'2011 County-Level Acres Tilled'!$A$2:$F$3069,6,FALSE)),0,VLOOKUP(A9578,'2011 County-Level Acres Tilled'!$A$2:$F$3069,6,FALSE))</f>
        <v>48335.255057352202</v>
      </c>
      <c r="H9578" s="32" t="s">
        <v>5474</v>
      </c>
      <c r="I9578" s="9" t="s">
        <v>5412</v>
      </c>
      <c r="J9578" s="36">
        <f>IF(ISERROR(VLOOKUP(A9578&amp;I9578,'County-level Emissions Factors'!$E$2:$F$12273,2,FALSE)),0,VLOOKUP(A9578&amp;I9578,'County-level Emissions Factors'!$E$2:$F$12273,2,FALSE))</f>
        <v>5.934357395290248</v>
      </c>
      <c r="K9578" s="19" t="s">
        <v>5473</v>
      </c>
      <c r="L9578" s="19" t="s">
        <v>5474</v>
      </c>
      <c r="M9578" s="38">
        <f t="shared" si="153"/>
        <v>143.41933915141919</v>
      </c>
      <c r="N9578" s="9" t="s">
        <v>5475</v>
      </c>
    </row>
    <row r="9579" spans="1:14">
      <c r="A9579" s="31" t="s">
        <v>394</v>
      </c>
      <c r="B9579" s="31" t="s">
        <v>327</v>
      </c>
      <c r="C9579" s="31" t="s">
        <v>128</v>
      </c>
      <c r="D9579" s="31" t="s">
        <v>135</v>
      </c>
      <c r="E9579" s="31" t="s">
        <v>17</v>
      </c>
      <c r="F9579" s="31" t="s">
        <v>329</v>
      </c>
      <c r="G9579" s="24">
        <f>IF(ISERROR(VLOOKUP(A9579,'2011 County-Level Acres Tilled'!$A$2:$F$3069,6,FALSE)),0,VLOOKUP(A9579,'2011 County-Level Acres Tilled'!$A$2:$F$3069,6,FALSE))</f>
        <v>183542.34391681987</v>
      </c>
      <c r="H9579" s="32" t="s">
        <v>5474</v>
      </c>
      <c r="I9579" s="9" t="s">
        <v>5412</v>
      </c>
      <c r="J9579" s="36">
        <f>IF(ISERROR(VLOOKUP(A9579&amp;I9579,'County-level Emissions Factors'!$E$2:$F$12273,2,FALSE)),0,VLOOKUP(A9579&amp;I9579,'County-level Emissions Factors'!$E$2:$F$12273,2,FALSE))</f>
        <v>7.2680661080913342</v>
      </c>
      <c r="K9579" s="19" t="s">
        <v>5473</v>
      </c>
      <c r="L9579" s="19" t="s">
        <v>5474</v>
      </c>
      <c r="M9579" s="38">
        <f t="shared" si="153"/>
        <v>666.99894461074109</v>
      </c>
      <c r="N9579" s="9" t="s">
        <v>5475</v>
      </c>
    </row>
    <row r="9580" spans="1:14">
      <c r="A9580" s="31" t="s">
        <v>395</v>
      </c>
      <c r="B9580" s="31" t="s">
        <v>327</v>
      </c>
      <c r="C9580" s="31" t="s">
        <v>131</v>
      </c>
      <c r="D9580" s="31" t="s">
        <v>138</v>
      </c>
      <c r="E9580" s="31" t="s">
        <v>17</v>
      </c>
      <c r="F9580" s="31" t="s">
        <v>329</v>
      </c>
      <c r="G9580" s="24">
        <f>IF(ISERROR(VLOOKUP(A9580,'2011 County-Level Acres Tilled'!$A$2:$F$3069,6,FALSE)),0,VLOOKUP(A9580,'2011 County-Level Acres Tilled'!$A$2:$F$3069,6,FALSE))</f>
        <v>231398.82656660493</v>
      </c>
      <c r="H9580" s="32" t="s">
        <v>5474</v>
      </c>
      <c r="I9580" s="9" t="s">
        <v>5412</v>
      </c>
      <c r="J9580" s="36">
        <f>IF(ISERROR(VLOOKUP(A9580&amp;I9580,'County-level Emissions Factors'!$E$2:$F$12273,2,FALSE)),0,VLOOKUP(A9580&amp;I9580,'County-level Emissions Factors'!$E$2:$F$12273,2,FALSE))</f>
        <v>12.647363982745908</v>
      </c>
      <c r="K9580" s="19" t="s">
        <v>5473</v>
      </c>
      <c r="L9580" s="19" t="s">
        <v>5474</v>
      </c>
      <c r="M9580" s="38">
        <f t="shared" si="153"/>
        <v>1463.292592384073</v>
      </c>
      <c r="N9580" s="9" t="s">
        <v>5475</v>
      </c>
    </row>
    <row r="9581" spans="1:14">
      <c r="A9581" s="31" t="s">
        <v>396</v>
      </c>
      <c r="B9581" s="31" t="s">
        <v>327</v>
      </c>
      <c r="C9581" s="31" t="s">
        <v>134</v>
      </c>
      <c r="D9581" s="31" t="s">
        <v>397</v>
      </c>
      <c r="E9581" s="31" t="s">
        <v>17</v>
      </c>
      <c r="F9581" s="31" t="s">
        <v>329</v>
      </c>
      <c r="G9581" s="24">
        <f>IF(ISERROR(VLOOKUP(A9581,'2011 County-Level Acres Tilled'!$A$2:$F$3069,6,FALSE)),0,VLOOKUP(A9581,'2011 County-Level Acres Tilled'!$A$2:$F$3069,6,FALSE))</f>
        <v>134437.67195814868</v>
      </c>
      <c r="H9581" s="32" t="s">
        <v>5474</v>
      </c>
      <c r="I9581" s="9" t="s">
        <v>5412</v>
      </c>
      <c r="J9581" s="36">
        <f>IF(ISERROR(VLOOKUP(A9581&amp;I9581,'County-level Emissions Factors'!$E$2:$F$12273,2,FALSE)),0,VLOOKUP(A9581&amp;I9581,'County-level Emissions Factors'!$E$2:$F$12273,2,FALSE))</f>
        <v>8.5239365277001546</v>
      </c>
      <c r="K9581" s="19" t="s">
        <v>5473</v>
      </c>
      <c r="L9581" s="19" t="s">
        <v>5474</v>
      </c>
      <c r="M9581" s="38">
        <f t="shared" si="153"/>
        <v>572.96909135151714</v>
      </c>
      <c r="N9581" s="9" t="s">
        <v>5475</v>
      </c>
    </row>
    <row r="9582" spans="1:14">
      <c r="A9582" s="31" t="s">
        <v>398</v>
      </c>
      <c r="B9582" s="31" t="s">
        <v>327</v>
      </c>
      <c r="C9582" s="31" t="s">
        <v>137</v>
      </c>
      <c r="D9582" s="31" t="s">
        <v>399</v>
      </c>
      <c r="E9582" s="31" t="s">
        <v>17</v>
      </c>
      <c r="F9582" s="31" t="s">
        <v>329</v>
      </c>
      <c r="G9582" s="24">
        <f>IF(ISERROR(VLOOKUP(A9582,'2011 County-Level Acres Tilled'!$A$2:$F$3069,6,FALSE)),0,VLOOKUP(A9582,'2011 County-Level Acres Tilled'!$A$2:$F$3069,6,FALSE))</f>
        <v>28305.090278447868</v>
      </c>
      <c r="H9582" s="32" t="s">
        <v>5474</v>
      </c>
      <c r="I9582" s="9" t="s">
        <v>5412</v>
      </c>
      <c r="J9582" s="36">
        <f>IF(ISERROR(VLOOKUP(A9582&amp;I9582,'County-level Emissions Factors'!$E$2:$F$12273,2,FALSE)),0,VLOOKUP(A9582&amp;I9582,'County-level Emissions Factors'!$E$2:$F$12273,2,FALSE))</f>
        <v>8.988361858190709</v>
      </c>
      <c r="K9582" s="19" t="s">
        <v>5473</v>
      </c>
      <c r="L9582" s="19" t="s">
        <v>5474</v>
      </c>
      <c r="M9582" s="38">
        <f t="shared" si="153"/>
        <v>127.20819692572272</v>
      </c>
      <c r="N9582" s="9" t="s">
        <v>5475</v>
      </c>
    </row>
    <row r="9583" spans="1:14">
      <c r="A9583" s="31" t="s">
        <v>400</v>
      </c>
      <c r="B9583" s="31" t="s">
        <v>327</v>
      </c>
      <c r="C9583" s="31" t="s">
        <v>140</v>
      </c>
      <c r="D9583" s="31" t="s">
        <v>401</v>
      </c>
      <c r="E9583" s="31" t="s">
        <v>17</v>
      </c>
      <c r="F9583" s="31" t="s">
        <v>329</v>
      </c>
      <c r="G9583" s="24">
        <f>IF(ISERROR(VLOOKUP(A9583,'2011 County-Level Acres Tilled'!$A$2:$F$3069,6,FALSE)),0,VLOOKUP(A9583,'2011 County-Level Acres Tilled'!$A$2:$F$3069,6,FALSE))</f>
        <v>11700.438463789398</v>
      </c>
      <c r="H9583" s="32" t="s">
        <v>5474</v>
      </c>
      <c r="I9583" s="9" t="s">
        <v>5412</v>
      </c>
      <c r="J9583" s="36">
        <f>IF(ISERROR(VLOOKUP(A9583&amp;I9583,'County-level Emissions Factors'!$E$2:$F$12273,2,FALSE)),0,VLOOKUP(A9583&amp;I9583,'County-level Emissions Factors'!$E$2:$F$12273,2,FALSE))</f>
        <v>5.877250019823963</v>
      </c>
      <c r="K9583" s="19" t="s">
        <v>5473</v>
      </c>
      <c r="L9583" s="19" t="s">
        <v>5474</v>
      </c>
      <c r="M9583" s="38">
        <f t="shared" si="153"/>
        <v>34.383201096627651</v>
      </c>
      <c r="N9583" s="9" t="s">
        <v>5475</v>
      </c>
    </row>
    <row r="9584" spans="1:14">
      <c r="A9584" s="31" t="s">
        <v>402</v>
      </c>
      <c r="B9584" s="31" t="s">
        <v>327</v>
      </c>
      <c r="C9584" s="31" t="s">
        <v>143</v>
      </c>
      <c r="D9584" s="31" t="s">
        <v>403</v>
      </c>
      <c r="E9584" s="31" t="s">
        <v>17</v>
      </c>
      <c r="F9584" s="31" t="s">
        <v>329</v>
      </c>
      <c r="G9584" s="24">
        <f>IF(ISERROR(VLOOKUP(A9584,'2011 County-Level Acres Tilled'!$A$2:$F$3069,6,FALSE)),0,VLOOKUP(A9584,'2011 County-Level Acres Tilled'!$A$2:$F$3069,6,FALSE))</f>
        <v>217934.42067151261</v>
      </c>
      <c r="H9584" s="32" t="s">
        <v>5474</v>
      </c>
      <c r="I9584" s="9" t="s">
        <v>5412</v>
      </c>
      <c r="J9584" s="36">
        <f>IF(ISERROR(VLOOKUP(A9584&amp;I9584,'County-level Emissions Factors'!$E$2:$F$12273,2,FALSE)),0,VLOOKUP(A9584&amp;I9584,'County-level Emissions Factors'!$E$2:$F$12273,2,FALSE))</f>
        <v>11.458197247231709</v>
      </c>
      <c r="K9584" s="19" t="s">
        <v>5473</v>
      </c>
      <c r="L9584" s="19" t="s">
        <v>5474</v>
      </c>
      <c r="M9584" s="38">
        <f t="shared" si="153"/>
        <v>1248.5677895076815</v>
      </c>
      <c r="N9584" s="9" t="s">
        <v>5475</v>
      </c>
    </row>
    <row r="9585" spans="1:14">
      <c r="A9585" s="31" t="s">
        <v>404</v>
      </c>
      <c r="B9585" s="31" t="s">
        <v>327</v>
      </c>
      <c r="C9585" s="31" t="s">
        <v>146</v>
      </c>
      <c r="D9585" s="31" t="s">
        <v>150</v>
      </c>
      <c r="E9585" s="31" t="s">
        <v>17</v>
      </c>
      <c r="F9585" s="31" t="s">
        <v>329</v>
      </c>
      <c r="G9585" s="24">
        <f>IF(ISERROR(VLOOKUP(A9585,'2011 County-Level Acres Tilled'!$A$2:$F$3069,6,FALSE)),0,VLOOKUP(A9585,'2011 County-Level Acres Tilled'!$A$2:$F$3069,6,FALSE))</f>
        <v>492.7007299270075</v>
      </c>
      <c r="H9585" s="32" t="s">
        <v>5474</v>
      </c>
      <c r="I9585" s="9" t="s">
        <v>5412</v>
      </c>
      <c r="J9585" s="36">
        <f>IF(ISERROR(VLOOKUP(A9585&amp;I9585,'County-level Emissions Factors'!$E$2:$F$12273,2,FALSE)),0,VLOOKUP(A9585&amp;I9585,'County-level Emissions Factors'!$E$2:$F$12273,2,FALSE))</f>
        <v>2.2320000000000002</v>
      </c>
      <c r="K9585" s="19" t="s">
        <v>5473</v>
      </c>
      <c r="L9585" s="19" t="s">
        <v>5474</v>
      </c>
      <c r="M9585" s="38">
        <f t="shared" si="153"/>
        <v>0.54985401459854044</v>
      </c>
      <c r="N9585" s="9" t="s">
        <v>5475</v>
      </c>
    </row>
    <row r="9586" spans="1:14">
      <c r="A9586" s="31" t="s">
        <v>405</v>
      </c>
      <c r="B9586" s="31" t="s">
        <v>327</v>
      </c>
      <c r="C9586" s="31" t="s">
        <v>149</v>
      </c>
      <c r="D9586" s="31" t="s">
        <v>156</v>
      </c>
      <c r="E9586" s="31" t="s">
        <v>17</v>
      </c>
      <c r="F9586" s="31" t="s">
        <v>329</v>
      </c>
      <c r="G9586" s="24">
        <f>IF(ISERROR(VLOOKUP(A9586,'2011 County-Level Acres Tilled'!$A$2:$F$3069,6,FALSE)),0,VLOOKUP(A9586,'2011 County-Level Acres Tilled'!$A$2:$F$3069,6,FALSE))</f>
        <v>592.5170068027212</v>
      </c>
      <c r="H9586" s="32" t="s">
        <v>5474</v>
      </c>
      <c r="I9586" s="9" t="s">
        <v>5412</v>
      </c>
      <c r="J9586" s="36">
        <f>IF(ISERROR(VLOOKUP(A9586&amp;I9586,'County-level Emissions Factors'!$E$2:$F$12273,2,FALSE)),0,VLOOKUP(A9586&amp;I9586,'County-level Emissions Factors'!$E$2:$F$12273,2,FALSE))</f>
        <v>2.5389473684210522</v>
      </c>
      <c r="K9586" s="19" t="s">
        <v>5473</v>
      </c>
      <c r="L9586" s="19" t="s">
        <v>5474</v>
      </c>
      <c r="M9586" s="38">
        <f t="shared" si="153"/>
        <v>0.75218474758324383</v>
      </c>
      <c r="N9586" s="9" t="s">
        <v>5475</v>
      </c>
    </row>
    <row r="9587" spans="1:14">
      <c r="A9587" s="31" t="s">
        <v>406</v>
      </c>
      <c r="B9587" s="31" t="s">
        <v>327</v>
      </c>
      <c r="C9587" s="31" t="s">
        <v>152</v>
      </c>
      <c r="D9587" s="31" t="s">
        <v>407</v>
      </c>
      <c r="E9587" s="31" t="s">
        <v>17</v>
      </c>
      <c r="F9587" s="31" t="s">
        <v>329</v>
      </c>
      <c r="G9587" s="24">
        <f>IF(ISERROR(VLOOKUP(A9587,'2011 County-Level Acres Tilled'!$A$2:$F$3069,6,FALSE)),0,VLOOKUP(A9587,'2011 County-Level Acres Tilled'!$A$2:$F$3069,6,FALSE))</f>
        <v>63309.743734426353</v>
      </c>
      <c r="H9587" s="32" t="s">
        <v>5474</v>
      </c>
      <c r="I9587" s="9" t="s">
        <v>5412</v>
      </c>
      <c r="J9587" s="36">
        <f>IF(ISERROR(VLOOKUP(A9587&amp;I9587,'County-level Emissions Factors'!$E$2:$F$12273,2,FALSE)),0,VLOOKUP(A9587&amp;I9587,'County-level Emissions Factors'!$E$2:$F$12273,2,FALSE))</f>
        <v>7.919916715870599</v>
      </c>
      <c r="K9587" s="19" t="s">
        <v>5473</v>
      </c>
      <c r="L9587" s="19" t="s">
        <v>5474</v>
      </c>
      <c r="M9587" s="38">
        <f t="shared" si="153"/>
        <v>250.70394883988359</v>
      </c>
      <c r="N9587" s="9" t="s">
        <v>5475</v>
      </c>
    </row>
    <row r="9588" spans="1:14">
      <c r="A9588" s="31" t="s">
        <v>408</v>
      </c>
      <c r="B9588" s="31" t="s">
        <v>327</v>
      </c>
      <c r="C9588" s="31" t="s">
        <v>155</v>
      </c>
      <c r="D9588" s="31" t="s">
        <v>409</v>
      </c>
      <c r="E9588" s="31" t="s">
        <v>17</v>
      </c>
      <c r="F9588" s="31" t="s">
        <v>329</v>
      </c>
      <c r="G9588" s="24">
        <f>IF(ISERROR(VLOOKUP(A9588,'2011 County-Level Acres Tilled'!$A$2:$F$3069,6,FALSE)),0,VLOOKUP(A9588,'2011 County-Level Acres Tilled'!$A$2:$F$3069,6,FALSE))</f>
        <v>594846.60315671144</v>
      </c>
      <c r="H9588" s="32" t="s">
        <v>5474</v>
      </c>
      <c r="I9588" s="9" t="s">
        <v>5412</v>
      </c>
      <c r="J9588" s="36">
        <f>IF(ISERROR(VLOOKUP(A9588&amp;I9588,'County-level Emissions Factors'!$E$2:$F$12273,2,FALSE)),0,VLOOKUP(A9588&amp;I9588,'County-level Emissions Factors'!$E$2:$F$12273,2,FALSE))</f>
        <v>8.2956283120082901</v>
      </c>
      <c r="K9588" s="19" t="s">
        <v>5473</v>
      </c>
      <c r="L9588" s="19" t="s">
        <v>5474</v>
      </c>
      <c r="M9588" s="38">
        <f t="shared" si="153"/>
        <v>2467.3131612243874</v>
      </c>
      <c r="N9588" s="9" t="s">
        <v>5475</v>
      </c>
    </row>
    <row r="9589" spans="1:14">
      <c r="A9589" s="31" t="s">
        <v>410</v>
      </c>
      <c r="B9589" s="31" t="s">
        <v>327</v>
      </c>
      <c r="C9589" s="31" t="s">
        <v>158</v>
      </c>
      <c r="D9589" s="31" t="s">
        <v>165</v>
      </c>
      <c r="E9589" s="31" t="s">
        <v>17</v>
      </c>
      <c r="F9589" s="31" t="s">
        <v>329</v>
      </c>
      <c r="G9589" s="24">
        <f>IF(ISERROR(VLOOKUP(A9589,'2011 County-Level Acres Tilled'!$A$2:$F$3069,6,FALSE)),0,VLOOKUP(A9589,'2011 County-Level Acres Tilled'!$A$2:$F$3069,6,FALSE))</f>
        <v>202666.01550576166</v>
      </c>
      <c r="H9589" s="32" t="s">
        <v>5474</v>
      </c>
      <c r="I9589" s="9" t="s">
        <v>5412</v>
      </c>
      <c r="J9589" s="36">
        <f>IF(ISERROR(VLOOKUP(A9589&amp;I9589,'County-level Emissions Factors'!$E$2:$F$12273,2,FALSE)),0,VLOOKUP(A9589&amp;I9589,'County-level Emissions Factors'!$E$2:$F$12273,2,FALSE))</f>
        <v>11.107926820823659</v>
      </c>
      <c r="K9589" s="19" t="s">
        <v>5473</v>
      </c>
      <c r="L9589" s="19" t="s">
        <v>5474</v>
      </c>
      <c r="M9589" s="38">
        <f t="shared" si="153"/>
        <v>1125.5996346529569</v>
      </c>
      <c r="N9589" s="9" t="s">
        <v>5475</v>
      </c>
    </row>
    <row r="9590" spans="1:14">
      <c r="A9590" s="31" t="s">
        <v>411</v>
      </c>
      <c r="B9590" s="31" t="s">
        <v>327</v>
      </c>
      <c r="C9590" s="31" t="s">
        <v>161</v>
      </c>
      <c r="D9590" s="31" t="s">
        <v>168</v>
      </c>
      <c r="E9590" s="31" t="s">
        <v>17</v>
      </c>
      <c r="F9590" s="31" t="s">
        <v>329</v>
      </c>
      <c r="G9590" s="24">
        <f>IF(ISERROR(VLOOKUP(A9590,'2011 County-Level Acres Tilled'!$A$2:$F$3069,6,FALSE)),0,VLOOKUP(A9590,'2011 County-Level Acres Tilled'!$A$2:$F$3069,6,FALSE))</f>
        <v>98.540145985401494</v>
      </c>
      <c r="H9590" s="32" t="s">
        <v>5474</v>
      </c>
      <c r="I9590" s="9" t="s">
        <v>5412</v>
      </c>
      <c r="J9590" s="36">
        <f>IF(ISERROR(VLOOKUP(A9590&amp;I9590,'County-level Emissions Factors'!$E$2:$F$12273,2,FALSE)),0,VLOOKUP(A9590&amp;I9590,'County-level Emissions Factors'!$E$2:$F$12273,2,FALSE))</f>
        <v>1.92</v>
      </c>
      <c r="K9590" s="19" t="s">
        <v>5473</v>
      </c>
      <c r="L9590" s="19" t="s">
        <v>5474</v>
      </c>
      <c r="M9590" s="38">
        <f t="shared" si="153"/>
        <v>9.4598540145985427E-2</v>
      </c>
      <c r="N9590" s="9" t="s">
        <v>5475</v>
      </c>
    </row>
    <row r="9591" spans="1:14">
      <c r="A9591" s="31" t="s">
        <v>412</v>
      </c>
      <c r="B9591" s="31" t="s">
        <v>327</v>
      </c>
      <c r="C9591" s="31" t="s">
        <v>164</v>
      </c>
      <c r="D9591" s="31" t="s">
        <v>413</v>
      </c>
      <c r="E9591" s="31" t="s">
        <v>17</v>
      </c>
      <c r="F9591" s="31" t="s">
        <v>329</v>
      </c>
      <c r="G9591" s="24">
        <f>IF(ISERROR(VLOOKUP(A9591,'2011 County-Level Acres Tilled'!$A$2:$F$3069,6,FALSE)),0,VLOOKUP(A9591,'2011 County-Level Acres Tilled'!$A$2:$F$3069,6,FALSE))</f>
        <v>151.16279069767498</v>
      </c>
      <c r="H9591" s="32" t="s">
        <v>5474</v>
      </c>
      <c r="I9591" s="9" t="s">
        <v>5412</v>
      </c>
      <c r="J9591" s="36">
        <f>IF(ISERROR(VLOOKUP(A9591&amp;I9591,'County-level Emissions Factors'!$E$2:$F$12273,2,FALSE)),0,VLOOKUP(A9591&amp;I9591,'County-level Emissions Factors'!$E$2:$F$12273,2,FALSE))</f>
        <v>10.08</v>
      </c>
      <c r="K9591" s="19" t="s">
        <v>5473</v>
      </c>
      <c r="L9591" s="19" t="s">
        <v>5474</v>
      </c>
      <c r="M9591" s="38">
        <f t="shared" si="153"/>
        <v>0.76186046511628192</v>
      </c>
      <c r="N9591" s="9" t="s">
        <v>5475</v>
      </c>
    </row>
    <row r="9592" spans="1:14">
      <c r="A9592" s="31" t="s">
        <v>414</v>
      </c>
      <c r="B9592" s="31" t="s">
        <v>327</v>
      </c>
      <c r="C9592" s="31" t="s">
        <v>167</v>
      </c>
      <c r="D9592" s="31" t="s">
        <v>415</v>
      </c>
      <c r="E9592" s="31" t="s">
        <v>17</v>
      </c>
      <c r="F9592" s="31" t="s">
        <v>329</v>
      </c>
      <c r="G9592" s="24">
        <f>IF(ISERROR(VLOOKUP(A9592,'2011 County-Level Acres Tilled'!$A$2:$F$3069,6,FALSE)),0,VLOOKUP(A9592,'2011 County-Level Acres Tilled'!$A$2:$F$3069,6,FALSE))</f>
        <v>200.00000000000009</v>
      </c>
      <c r="H9592" s="32" t="s">
        <v>5474</v>
      </c>
      <c r="I9592" s="9" t="s">
        <v>5412</v>
      </c>
      <c r="J9592" s="36">
        <f>IF(ISERROR(VLOOKUP(A9592&amp;I9592,'County-level Emissions Factors'!$E$2:$F$12273,2,FALSE)),0,VLOOKUP(A9592&amp;I9592,'County-level Emissions Factors'!$E$2:$F$12273,2,FALSE))</f>
        <v>9.3333333333333338E-2</v>
      </c>
      <c r="K9592" s="19" t="s">
        <v>5473</v>
      </c>
      <c r="L9592" s="19" t="s">
        <v>5474</v>
      </c>
      <c r="M9592" s="38">
        <f t="shared" si="153"/>
        <v>9.3333333333333376E-3</v>
      </c>
      <c r="N9592" s="9" t="s">
        <v>5475</v>
      </c>
    </row>
    <row r="9593" spans="1:14">
      <c r="A9593" s="31" t="s">
        <v>416</v>
      </c>
      <c r="B9593" s="31" t="s">
        <v>327</v>
      </c>
      <c r="C9593" s="31" t="s">
        <v>170</v>
      </c>
      <c r="D9593" s="31" t="s">
        <v>417</v>
      </c>
      <c r="E9593" s="31" t="s">
        <v>17</v>
      </c>
      <c r="F9593" s="31" t="s">
        <v>329</v>
      </c>
      <c r="G9593" s="24">
        <f>IF(ISERROR(VLOOKUP(A9593,'2011 County-Level Acres Tilled'!$A$2:$F$3069,6,FALSE)),0,VLOOKUP(A9593,'2011 County-Level Acres Tilled'!$A$2:$F$3069,6,FALSE))</f>
        <v>0</v>
      </c>
      <c r="H9593" s="32" t="s">
        <v>5474</v>
      </c>
      <c r="I9593" s="9" t="s">
        <v>5412</v>
      </c>
      <c r="J9593" s="36">
        <f>IF(ISERROR(VLOOKUP(A9593&amp;I9593,'County-level Emissions Factors'!$E$2:$F$12273,2,FALSE)),0,VLOOKUP(A9593&amp;I9593,'County-level Emissions Factors'!$E$2:$F$12273,2,FALSE))</f>
        <v>0</v>
      </c>
      <c r="K9593" s="19" t="s">
        <v>5473</v>
      </c>
      <c r="L9593" s="19" t="s">
        <v>5474</v>
      </c>
      <c r="M9593" s="38">
        <f t="shared" si="153"/>
        <v>0</v>
      </c>
      <c r="N9593" s="9" t="s">
        <v>5475</v>
      </c>
    </row>
    <row r="9594" spans="1:14">
      <c r="A9594" s="31" t="s">
        <v>418</v>
      </c>
      <c r="B9594" s="31" t="s">
        <v>327</v>
      </c>
      <c r="C9594" s="31" t="s">
        <v>173</v>
      </c>
      <c r="D9594" s="31" t="s">
        <v>174</v>
      </c>
      <c r="E9594" s="31" t="s">
        <v>17</v>
      </c>
      <c r="F9594" s="31" t="s">
        <v>329</v>
      </c>
      <c r="G9594" s="24">
        <f>IF(ISERROR(VLOOKUP(A9594,'2011 County-Level Acres Tilled'!$A$2:$F$3069,6,FALSE)),0,VLOOKUP(A9594,'2011 County-Level Acres Tilled'!$A$2:$F$3069,6,FALSE))</f>
        <v>8684.220623385514</v>
      </c>
      <c r="H9594" s="32" t="s">
        <v>5474</v>
      </c>
      <c r="I9594" s="9" t="s">
        <v>5412</v>
      </c>
      <c r="J9594" s="36">
        <f>IF(ISERROR(VLOOKUP(A9594&amp;I9594,'County-level Emissions Factors'!$E$2:$F$12273,2,FALSE)),0,VLOOKUP(A9594&amp;I9594,'County-level Emissions Factors'!$E$2:$F$12273,2,FALSE))</f>
        <v>5.8810918114143922</v>
      </c>
      <c r="K9594" s="19" t="s">
        <v>5473</v>
      </c>
      <c r="L9594" s="19" t="s">
        <v>5474</v>
      </c>
      <c r="M9594" s="38">
        <f t="shared" si="153"/>
        <v>25.536349398354268</v>
      </c>
      <c r="N9594" s="9" t="s">
        <v>5475</v>
      </c>
    </row>
    <row r="9595" spans="1:14">
      <c r="A9595" s="31" t="s">
        <v>419</v>
      </c>
      <c r="B9595" s="31" t="s">
        <v>327</v>
      </c>
      <c r="C9595" s="31" t="s">
        <v>176</v>
      </c>
      <c r="D9595" s="31" t="s">
        <v>420</v>
      </c>
      <c r="E9595" s="31" t="s">
        <v>17</v>
      </c>
      <c r="F9595" s="31" t="s">
        <v>329</v>
      </c>
      <c r="G9595" s="24">
        <f>IF(ISERROR(VLOOKUP(A9595,'2011 County-Level Acres Tilled'!$A$2:$F$3069,6,FALSE)),0,VLOOKUP(A9595,'2011 County-Level Acres Tilled'!$A$2:$F$3069,6,FALSE))</f>
        <v>364308.27968630363</v>
      </c>
      <c r="H9595" s="32" t="s">
        <v>5474</v>
      </c>
      <c r="I9595" s="9" t="s">
        <v>5412</v>
      </c>
      <c r="J9595" s="36">
        <f>IF(ISERROR(VLOOKUP(A9595&amp;I9595,'County-level Emissions Factors'!$E$2:$F$12273,2,FALSE)),0,VLOOKUP(A9595&amp;I9595,'County-level Emissions Factors'!$E$2:$F$12273,2,FALSE))</f>
        <v>7.566502100840335</v>
      </c>
      <c r="K9595" s="19" t="s">
        <v>5473</v>
      </c>
      <c r="L9595" s="19" t="s">
        <v>5474</v>
      </c>
      <c r="M9595" s="38">
        <f t="shared" si="153"/>
        <v>1378.2696817999724</v>
      </c>
      <c r="N9595" s="9" t="s">
        <v>5475</v>
      </c>
    </row>
    <row r="9596" spans="1:14">
      <c r="A9596" s="31" t="s">
        <v>421</v>
      </c>
      <c r="B9596" s="31" t="s">
        <v>327</v>
      </c>
      <c r="C9596" s="31" t="s">
        <v>179</v>
      </c>
      <c r="D9596" s="31" t="s">
        <v>180</v>
      </c>
      <c r="E9596" s="31" t="s">
        <v>17</v>
      </c>
      <c r="F9596" s="31" t="s">
        <v>329</v>
      </c>
      <c r="G9596" s="24">
        <f>IF(ISERROR(VLOOKUP(A9596,'2011 County-Level Acres Tilled'!$A$2:$F$3069,6,FALSE)),0,VLOOKUP(A9596,'2011 County-Level Acres Tilled'!$A$2:$F$3069,6,FALSE))</f>
        <v>933.33333333333371</v>
      </c>
      <c r="H9596" s="32" t="s">
        <v>5474</v>
      </c>
      <c r="I9596" s="9" t="s">
        <v>5412</v>
      </c>
      <c r="J9596" s="36">
        <f>IF(ISERROR(VLOOKUP(A9596&amp;I9596,'County-level Emissions Factors'!$E$2:$F$12273,2,FALSE)),0,VLOOKUP(A9596&amp;I9596,'County-level Emissions Factors'!$E$2:$F$12273,2,FALSE))</f>
        <v>0.02</v>
      </c>
      <c r="K9596" s="19" t="s">
        <v>5473</v>
      </c>
      <c r="L9596" s="19" t="s">
        <v>5474</v>
      </c>
      <c r="M9596" s="38">
        <f t="shared" si="153"/>
        <v>9.3333333333333376E-3</v>
      </c>
      <c r="N9596" s="9" t="s">
        <v>5475</v>
      </c>
    </row>
    <row r="9597" spans="1:14">
      <c r="A9597" s="31" t="s">
        <v>422</v>
      </c>
      <c r="B9597" s="31" t="s">
        <v>327</v>
      </c>
      <c r="C9597" s="31" t="s">
        <v>182</v>
      </c>
      <c r="D9597" s="31" t="s">
        <v>423</v>
      </c>
      <c r="E9597" s="31" t="s">
        <v>17</v>
      </c>
      <c r="F9597" s="31" t="s">
        <v>329</v>
      </c>
      <c r="G9597" s="24">
        <f>IF(ISERROR(VLOOKUP(A9597,'2011 County-Level Acres Tilled'!$A$2:$F$3069,6,FALSE)),0,VLOOKUP(A9597,'2011 County-Level Acres Tilled'!$A$2:$F$3069,6,FALSE))</f>
        <v>347512.82508394052</v>
      </c>
      <c r="H9597" s="32" t="s">
        <v>5474</v>
      </c>
      <c r="I9597" s="9" t="s">
        <v>5412</v>
      </c>
      <c r="J9597" s="36">
        <f>IF(ISERROR(VLOOKUP(A9597&amp;I9597,'County-level Emissions Factors'!$E$2:$F$12273,2,FALSE)),0,VLOOKUP(A9597&amp;I9597,'County-level Emissions Factors'!$E$2:$F$12273,2,FALSE))</f>
        <v>7.922268053832811</v>
      </c>
      <c r="K9597" s="19" t="s">
        <v>5473</v>
      </c>
      <c r="L9597" s="19" t="s">
        <v>5474</v>
      </c>
      <c r="M9597" s="38">
        <f t="shared" si="153"/>
        <v>1376.5448762298456</v>
      </c>
      <c r="N9597" s="9" t="s">
        <v>5475</v>
      </c>
    </row>
    <row r="9598" spans="1:14">
      <c r="A9598" s="31" t="s">
        <v>424</v>
      </c>
      <c r="B9598" s="31" t="s">
        <v>327</v>
      </c>
      <c r="C9598" s="31" t="s">
        <v>185</v>
      </c>
      <c r="D9598" s="31" t="s">
        <v>425</v>
      </c>
      <c r="E9598" s="31" t="s">
        <v>17</v>
      </c>
      <c r="F9598" s="31" t="s">
        <v>329</v>
      </c>
      <c r="G9598" s="24">
        <f>IF(ISERROR(VLOOKUP(A9598,'2011 County-Level Acres Tilled'!$A$2:$F$3069,6,FALSE)),0,VLOOKUP(A9598,'2011 County-Level Acres Tilled'!$A$2:$F$3069,6,FALSE))</f>
        <v>832.36943244451072</v>
      </c>
      <c r="H9598" s="32" t="s">
        <v>5474</v>
      </c>
      <c r="I9598" s="9" t="s">
        <v>5412</v>
      </c>
      <c r="J9598" s="36">
        <f>IF(ISERROR(VLOOKUP(A9598&amp;I9598,'County-level Emissions Factors'!$E$2:$F$12273,2,FALSE)),0,VLOOKUP(A9598&amp;I9598,'County-level Emissions Factors'!$E$2:$F$12273,2,FALSE))</f>
        <v>3.7024513947590871</v>
      </c>
      <c r="K9598" s="19" t="s">
        <v>5473</v>
      </c>
      <c r="L9598" s="19" t="s">
        <v>5474</v>
      </c>
      <c r="M9598" s="38">
        <f t="shared" si="153"/>
        <v>1.5409036830545042</v>
      </c>
      <c r="N9598" s="9" t="s">
        <v>5475</v>
      </c>
    </row>
    <row r="9599" spans="1:14">
      <c r="A9599" s="31" t="s">
        <v>426</v>
      </c>
      <c r="B9599" s="31" t="s">
        <v>327</v>
      </c>
      <c r="C9599" s="31" t="s">
        <v>188</v>
      </c>
      <c r="D9599" s="31" t="s">
        <v>427</v>
      </c>
      <c r="E9599" s="31" t="s">
        <v>17</v>
      </c>
      <c r="F9599" s="31" t="s">
        <v>329</v>
      </c>
      <c r="G9599" s="24">
        <f>IF(ISERROR(VLOOKUP(A9599,'2011 County-Level Acres Tilled'!$A$2:$F$3069,6,FALSE)),0,VLOOKUP(A9599,'2011 County-Level Acres Tilled'!$A$2:$F$3069,6,FALSE))</f>
        <v>16904.524102267616</v>
      </c>
      <c r="H9599" s="32" t="s">
        <v>5474</v>
      </c>
      <c r="I9599" s="9" t="s">
        <v>5412</v>
      </c>
      <c r="J9599" s="36">
        <f>IF(ISERROR(VLOOKUP(A9599&amp;I9599,'County-level Emissions Factors'!$E$2:$F$12273,2,FALSE)),0,VLOOKUP(A9599&amp;I9599,'County-level Emissions Factors'!$E$2:$F$12273,2,FALSE))</f>
        <v>6.5583</v>
      </c>
      <c r="K9599" s="19" t="s">
        <v>5473</v>
      </c>
      <c r="L9599" s="19" t="s">
        <v>5474</v>
      </c>
      <c r="M9599" s="38">
        <f t="shared" si="153"/>
        <v>55.432470209950857</v>
      </c>
      <c r="N9599" s="9" t="s">
        <v>5475</v>
      </c>
    </row>
    <row r="9600" spans="1:14">
      <c r="A9600" s="31" t="s">
        <v>428</v>
      </c>
      <c r="B9600" s="31" t="s">
        <v>327</v>
      </c>
      <c r="C9600" s="31" t="s">
        <v>191</v>
      </c>
      <c r="D9600" s="31" t="s">
        <v>429</v>
      </c>
      <c r="E9600" s="31" t="s">
        <v>17</v>
      </c>
      <c r="F9600" s="31" t="s">
        <v>329</v>
      </c>
      <c r="G9600" s="24">
        <f>IF(ISERROR(VLOOKUP(A9600,'2011 County-Level Acres Tilled'!$A$2:$F$3069,6,FALSE)),0,VLOOKUP(A9600,'2011 County-Level Acres Tilled'!$A$2:$F$3069,6,FALSE))</f>
        <v>185072.45980616956</v>
      </c>
      <c r="H9600" s="32" t="s">
        <v>5474</v>
      </c>
      <c r="I9600" s="9" t="s">
        <v>5412</v>
      </c>
      <c r="J9600" s="36">
        <f>IF(ISERROR(VLOOKUP(A9600&amp;I9600,'County-level Emissions Factors'!$E$2:$F$12273,2,FALSE)),0,VLOOKUP(A9600&amp;I9600,'County-level Emissions Factors'!$E$2:$F$12273,2,FALSE))</f>
        <v>10.563464364437912</v>
      </c>
      <c r="K9600" s="19" t="s">
        <v>5473</v>
      </c>
      <c r="L9600" s="19" t="s">
        <v>5474</v>
      </c>
      <c r="M9600" s="38">
        <f t="shared" si="153"/>
        <v>977.50316700067003</v>
      </c>
      <c r="N9600" s="9" t="s">
        <v>5475</v>
      </c>
    </row>
    <row r="9601" spans="1:14">
      <c r="A9601" s="31" t="s">
        <v>430</v>
      </c>
      <c r="B9601" s="31" t="s">
        <v>327</v>
      </c>
      <c r="C9601" s="31" t="s">
        <v>194</v>
      </c>
      <c r="D9601" s="31" t="s">
        <v>431</v>
      </c>
      <c r="E9601" s="31" t="s">
        <v>17</v>
      </c>
      <c r="F9601" s="31" t="s">
        <v>329</v>
      </c>
      <c r="G9601" s="24">
        <f>IF(ISERROR(VLOOKUP(A9601,'2011 County-Level Acres Tilled'!$A$2:$F$3069,6,FALSE)),0,VLOOKUP(A9601,'2011 County-Level Acres Tilled'!$A$2:$F$3069,6,FALSE))</f>
        <v>51707.390235373008</v>
      </c>
      <c r="H9601" s="32" t="s">
        <v>5474</v>
      </c>
      <c r="I9601" s="9" t="s">
        <v>5412</v>
      </c>
      <c r="J9601" s="36">
        <f>IF(ISERROR(VLOOKUP(A9601&amp;I9601,'County-level Emissions Factors'!$E$2:$F$12273,2,FALSE)),0,VLOOKUP(A9601&amp;I9601,'County-level Emissions Factors'!$E$2:$F$12273,2,FALSE))</f>
        <v>9.2575214775138228</v>
      </c>
      <c r="K9601" s="19" t="s">
        <v>5473</v>
      </c>
      <c r="L9601" s="19" t="s">
        <v>5474</v>
      </c>
      <c r="M9601" s="38">
        <f t="shared" si="153"/>
        <v>239.34113782507708</v>
      </c>
      <c r="N9601" s="9" t="s">
        <v>5475</v>
      </c>
    </row>
    <row r="9602" spans="1:14">
      <c r="A9602" s="31" t="s">
        <v>432</v>
      </c>
      <c r="B9602" s="31" t="s">
        <v>327</v>
      </c>
      <c r="C9602" s="31" t="s">
        <v>197</v>
      </c>
      <c r="D9602" s="31" t="s">
        <v>183</v>
      </c>
      <c r="E9602" s="31" t="s">
        <v>17</v>
      </c>
      <c r="F9602" s="31" t="s">
        <v>329</v>
      </c>
      <c r="G9602" s="24">
        <f>IF(ISERROR(VLOOKUP(A9602,'2011 County-Level Acres Tilled'!$A$2:$F$3069,6,FALSE)),0,VLOOKUP(A9602,'2011 County-Level Acres Tilled'!$A$2:$F$3069,6,FALSE))</f>
        <v>79992.582862053634</v>
      </c>
      <c r="H9602" s="32" t="s">
        <v>5474</v>
      </c>
      <c r="I9602" s="9" t="s">
        <v>5412</v>
      </c>
      <c r="J9602" s="36">
        <f>IF(ISERROR(VLOOKUP(A9602&amp;I9602,'County-level Emissions Factors'!$E$2:$F$12273,2,FALSE)),0,VLOOKUP(A9602&amp;I9602,'County-level Emissions Factors'!$E$2:$F$12273,2,FALSE))</f>
        <v>11.63982320597442</v>
      </c>
      <c r="K9602" s="19" t="s">
        <v>5473</v>
      </c>
      <c r="L9602" s="19" t="s">
        <v>5474</v>
      </c>
      <c r="M9602" s="38">
        <f t="shared" si="153"/>
        <v>465.54976115178175</v>
      </c>
      <c r="N9602" s="9" t="s">
        <v>5475</v>
      </c>
    </row>
    <row r="9603" spans="1:14">
      <c r="A9603" s="31" t="s">
        <v>433</v>
      </c>
      <c r="B9603" s="31" t="s">
        <v>327</v>
      </c>
      <c r="C9603" s="31" t="s">
        <v>200</v>
      </c>
      <c r="D9603" s="31" t="s">
        <v>434</v>
      </c>
      <c r="E9603" s="31" t="s">
        <v>17</v>
      </c>
      <c r="F9603" s="31" t="s">
        <v>329</v>
      </c>
      <c r="G9603" s="24">
        <f>IF(ISERROR(VLOOKUP(A9603,'2011 County-Level Acres Tilled'!$A$2:$F$3069,6,FALSE)),0,VLOOKUP(A9603,'2011 County-Level Acres Tilled'!$A$2:$F$3069,6,FALSE))</f>
        <v>236081.29625787953</v>
      </c>
      <c r="H9603" s="32" t="s">
        <v>5474</v>
      </c>
      <c r="I9603" s="9" t="s">
        <v>5412</v>
      </c>
      <c r="J9603" s="36">
        <f>IF(ISERROR(VLOOKUP(A9603&amp;I9603,'County-level Emissions Factors'!$E$2:$F$12273,2,FALSE)),0,VLOOKUP(A9603&amp;I9603,'County-level Emissions Factors'!$E$2:$F$12273,2,FALSE))</f>
        <v>7.1822883649014306</v>
      </c>
      <c r="K9603" s="19" t="s">
        <v>5473</v>
      </c>
      <c r="L9603" s="19" t="s">
        <v>5474</v>
      </c>
      <c r="M9603" s="38">
        <f t="shared" si="153"/>
        <v>847.80197364190792</v>
      </c>
      <c r="N9603" s="9" t="s">
        <v>5475</v>
      </c>
    </row>
    <row r="9604" spans="1:14">
      <c r="A9604" s="31" t="s">
        <v>435</v>
      </c>
      <c r="B9604" s="31" t="s">
        <v>327</v>
      </c>
      <c r="C9604" s="31" t="s">
        <v>203</v>
      </c>
      <c r="D9604" s="31" t="s">
        <v>436</v>
      </c>
      <c r="E9604" s="31" t="s">
        <v>17</v>
      </c>
      <c r="F9604" s="31" t="s">
        <v>329</v>
      </c>
      <c r="G9604" s="24">
        <f>IF(ISERROR(VLOOKUP(A9604,'2011 County-Level Acres Tilled'!$A$2:$F$3069,6,FALSE)),0,VLOOKUP(A9604,'2011 County-Level Acres Tilled'!$A$2:$F$3069,6,FALSE))</f>
        <v>443.43065693430674</v>
      </c>
      <c r="H9604" s="32" t="s">
        <v>5474</v>
      </c>
      <c r="I9604" s="9" t="s">
        <v>5412</v>
      </c>
      <c r="J9604" s="36">
        <f>IF(ISERROR(VLOOKUP(A9604&amp;I9604,'County-level Emissions Factors'!$E$2:$F$12273,2,FALSE)),0,VLOOKUP(A9604&amp;I9604,'County-level Emissions Factors'!$E$2:$F$12273,2,FALSE))</f>
        <v>1.7022222222222223</v>
      </c>
      <c r="K9604" s="19" t="s">
        <v>5473</v>
      </c>
      <c r="L9604" s="19" t="s">
        <v>5474</v>
      </c>
      <c r="M9604" s="38">
        <f t="shared" si="153"/>
        <v>0.37740875912408772</v>
      </c>
      <c r="N9604" s="9" t="s">
        <v>5475</v>
      </c>
    </row>
    <row r="9605" spans="1:14">
      <c r="A9605" s="31" t="s">
        <v>437</v>
      </c>
      <c r="B9605" s="31" t="s">
        <v>327</v>
      </c>
      <c r="C9605" s="31" t="s">
        <v>206</v>
      </c>
      <c r="D9605" s="31" t="s">
        <v>438</v>
      </c>
      <c r="E9605" s="31" t="s">
        <v>17</v>
      </c>
      <c r="F9605" s="31" t="s">
        <v>329</v>
      </c>
      <c r="G9605" s="24">
        <f>IF(ISERROR(VLOOKUP(A9605,'2011 County-Level Acres Tilled'!$A$2:$F$3069,6,FALSE)),0,VLOOKUP(A9605,'2011 County-Level Acres Tilled'!$A$2:$F$3069,6,FALSE))</f>
        <v>231.87347931873489</v>
      </c>
      <c r="H9605" s="32" t="s">
        <v>5474</v>
      </c>
      <c r="I9605" s="9" t="s">
        <v>5412</v>
      </c>
      <c r="J9605" s="36">
        <f>IF(ISERROR(VLOOKUP(A9605&amp;I9605,'County-level Emissions Factors'!$E$2:$F$12273,2,FALSE)),0,VLOOKUP(A9605&amp;I9605,'County-level Emissions Factors'!$E$2:$F$12273,2,FALSE))</f>
        <v>0.64</v>
      </c>
      <c r="K9605" s="19" t="s">
        <v>5473</v>
      </c>
      <c r="L9605" s="19" t="s">
        <v>5474</v>
      </c>
      <c r="M9605" s="38">
        <f t="shared" si="153"/>
        <v>7.419951338199518E-2</v>
      </c>
      <c r="N9605" s="9" t="s">
        <v>5475</v>
      </c>
    </row>
    <row r="9606" spans="1:14">
      <c r="A9606" s="31" t="s">
        <v>439</v>
      </c>
      <c r="B9606" s="31" t="s">
        <v>327</v>
      </c>
      <c r="C9606" s="31" t="s">
        <v>209</v>
      </c>
      <c r="D9606" s="31" t="s">
        <v>440</v>
      </c>
      <c r="E9606" s="31" t="s">
        <v>17</v>
      </c>
      <c r="F9606" s="31" t="s">
        <v>329</v>
      </c>
      <c r="G9606" s="24">
        <f>IF(ISERROR(VLOOKUP(A9606,'2011 County-Level Acres Tilled'!$A$2:$F$3069,6,FALSE)),0,VLOOKUP(A9606,'2011 County-Level Acres Tilled'!$A$2:$F$3069,6,FALSE))</f>
        <v>119417.58114826767</v>
      </c>
      <c r="H9606" s="32" t="s">
        <v>5474</v>
      </c>
      <c r="I9606" s="9" t="s">
        <v>5412</v>
      </c>
      <c r="J9606" s="36">
        <f>IF(ISERROR(VLOOKUP(A9606&amp;I9606,'County-level Emissions Factors'!$E$2:$F$12273,2,FALSE)),0,VLOOKUP(A9606&amp;I9606,'County-level Emissions Factors'!$E$2:$F$12273,2,FALSE))</f>
        <v>7.8693597560975626</v>
      </c>
      <c r="K9606" s="19" t="s">
        <v>5473</v>
      </c>
      <c r="L9606" s="19" t="s">
        <v>5474</v>
      </c>
      <c r="M9606" s="38">
        <f t="shared" si="153"/>
        <v>469.8699536293463</v>
      </c>
      <c r="N9606" s="9" t="s">
        <v>5475</v>
      </c>
    </row>
    <row r="9607" spans="1:14">
      <c r="A9607" s="31" t="s">
        <v>441</v>
      </c>
      <c r="B9607" s="31" t="s">
        <v>327</v>
      </c>
      <c r="C9607" s="31" t="s">
        <v>212</v>
      </c>
      <c r="D9607" s="31" t="s">
        <v>442</v>
      </c>
      <c r="E9607" s="31" t="s">
        <v>17</v>
      </c>
      <c r="F9607" s="31" t="s">
        <v>329</v>
      </c>
      <c r="G9607" s="24">
        <f>IF(ISERROR(VLOOKUP(A9607,'2011 County-Level Acres Tilled'!$A$2:$F$3069,6,FALSE)),0,VLOOKUP(A9607,'2011 County-Level Acres Tilled'!$A$2:$F$3069,6,FALSE))</f>
        <v>6196.6958165543865</v>
      </c>
      <c r="H9607" s="32" t="s">
        <v>5474</v>
      </c>
      <c r="I9607" s="9" t="s">
        <v>5412</v>
      </c>
      <c r="J9607" s="36">
        <f>IF(ISERROR(VLOOKUP(A9607&amp;I9607,'County-level Emissions Factors'!$E$2:$F$12273,2,FALSE)),0,VLOOKUP(A9607&amp;I9607,'County-level Emissions Factors'!$E$2:$F$12273,2,FALSE))</f>
        <v>6.3190276110444179</v>
      </c>
      <c r="K9607" s="19" t="s">
        <v>5473</v>
      </c>
      <c r="L9607" s="19" t="s">
        <v>5474</v>
      </c>
      <c r="M9607" s="38">
        <f t="shared" si="153"/>
        <v>19.5785459810253</v>
      </c>
      <c r="N9607" s="9" t="s">
        <v>5475</v>
      </c>
    </row>
    <row r="9608" spans="1:14">
      <c r="A9608" s="31" t="s">
        <v>443</v>
      </c>
      <c r="B9608" s="31" t="s">
        <v>327</v>
      </c>
      <c r="C9608" s="31" t="s">
        <v>215</v>
      </c>
      <c r="D9608" s="31" t="s">
        <v>444</v>
      </c>
      <c r="E9608" s="31" t="s">
        <v>17</v>
      </c>
      <c r="F9608" s="31" t="s">
        <v>329</v>
      </c>
      <c r="G9608" s="24">
        <f>IF(ISERROR(VLOOKUP(A9608,'2011 County-Level Acres Tilled'!$A$2:$F$3069,6,FALSE)),0,VLOOKUP(A9608,'2011 County-Level Acres Tilled'!$A$2:$F$3069,6,FALSE))</f>
        <v>1345.7872735259205</v>
      </c>
      <c r="H9608" s="32" t="s">
        <v>5474</v>
      </c>
      <c r="I9608" s="9" t="s">
        <v>5412</v>
      </c>
      <c r="J9608" s="36">
        <f>IF(ISERROR(VLOOKUP(A9608&amp;I9608,'County-level Emissions Factors'!$E$2:$F$12273,2,FALSE)),0,VLOOKUP(A9608&amp;I9608,'County-level Emissions Factors'!$E$2:$F$12273,2,FALSE))</f>
        <v>7.0006146281499682</v>
      </c>
      <c r="K9608" s="19" t="s">
        <v>5473</v>
      </c>
      <c r="L9608" s="19" t="s">
        <v>5474</v>
      </c>
      <c r="M9608" s="38">
        <f t="shared" si="153"/>
        <v>4.7106690367118107</v>
      </c>
      <c r="N9608" s="9" t="s">
        <v>5475</v>
      </c>
    </row>
    <row r="9609" spans="1:14">
      <c r="A9609" s="31" t="s">
        <v>445</v>
      </c>
      <c r="B9609" s="31" t="s">
        <v>327</v>
      </c>
      <c r="C9609" s="31" t="s">
        <v>446</v>
      </c>
      <c r="D9609" s="31" t="s">
        <v>447</v>
      </c>
      <c r="E9609" s="31" t="s">
        <v>17</v>
      </c>
      <c r="F9609" s="31" t="s">
        <v>329</v>
      </c>
      <c r="G9609" s="24">
        <f>IF(ISERROR(VLOOKUP(A9609,'2011 County-Level Acres Tilled'!$A$2:$F$3069,6,FALSE)),0,VLOOKUP(A9609,'2011 County-Level Acres Tilled'!$A$2:$F$3069,6,FALSE))</f>
        <v>1390.5807650208983</v>
      </c>
      <c r="H9609" s="32" t="s">
        <v>5474</v>
      </c>
      <c r="I9609" s="9" t="s">
        <v>5412</v>
      </c>
      <c r="J9609" s="36">
        <f>IF(ISERROR(VLOOKUP(A9609&amp;I9609,'County-level Emissions Factors'!$E$2:$F$12273,2,FALSE)),0,VLOOKUP(A9609&amp;I9609,'County-level Emissions Factors'!$E$2:$F$12273,2,FALSE))</f>
        <v>5.1331147540983615</v>
      </c>
      <c r="K9609" s="19" t="s">
        <v>5473</v>
      </c>
      <c r="L9609" s="19" t="s">
        <v>5474</v>
      </c>
      <c r="M9609" s="38">
        <f t="shared" si="153"/>
        <v>3.5690053208470798</v>
      </c>
      <c r="N9609" s="9" t="s">
        <v>5475</v>
      </c>
    </row>
    <row r="9610" spans="1:14">
      <c r="A9610" s="31" t="s">
        <v>448</v>
      </c>
      <c r="B9610" s="31" t="s">
        <v>327</v>
      </c>
      <c r="C9610" s="31" t="s">
        <v>449</v>
      </c>
      <c r="D9610" s="31" t="s">
        <v>450</v>
      </c>
      <c r="E9610" s="31" t="s">
        <v>17</v>
      </c>
      <c r="F9610" s="31" t="s">
        <v>329</v>
      </c>
      <c r="G9610" s="24">
        <f>IF(ISERROR(VLOOKUP(A9610,'2011 County-Level Acres Tilled'!$A$2:$F$3069,6,FALSE)),0,VLOOKUP(A9610,'2011 County-Level Acres Tilled'!$A$2:$F$3069,6,FALSE))</f>
        <v>1516.3737825191872</v>
      </c>
      <c r="H9610" s="32" t="s">
        <v>5474</v>
      </c>
      <c r="I9610" s="9" t="s">
        <v>5412</v>
      </c>
      <c r="J9610" s="36">
        <f>IF(ISERROR(VLOOKUP(A9610&amp;I9610,'County-level Emissions Factors'!$E$2:$F$12273,2,FALSE)),0,VLOOKUP(A9610&amp;I9610,'County-level Emissions Factors'!$E$2:$F$12273,2,FALSE))</f>
        <v>7.5826283135927799</v>
      </c>
      <c r="K9610" s="19" t="s">
        <v>5473</v>
      </c>
      <c r="L9610" s="19" t="s">
        <v>5474</v>
      </c>
      <c r="M9610" s="38">
        <f t="shared" si="153"/>
        <v>5.7490493886598841</v>
      </c>
      <c r="N9610" s="9" t="s">
        <v>5475</v>
      </c>
    </row>
    <row r="9611" spans="1:14">
      <c r="A9611" s="31" t="s">
        <v>451</v>
      </c>
      <c r="B9611" s="31" t="s">
        <v>327</v>
      </c>
      <c r="C9611" s="31" t="s">
        <v>452</v>
      </c>
      <c r="D9611" s="31" t="s">
        <v>453</v>
      </c>
      <c r="E9611" s="31" t="s">
        <v>17</v>
      </c>
      <c r="F9611" s="31" t="s">
        <v>329</v>
      </c>
      <c r="G9611" s="24">
        <f>IF(ISERROR(VLOOKUP(A9611,'2011 County-Level Acres Tilled'!$A$2:$F$3069,6,FALSE)),0,VLOOKUP(A9611,'2011 County-Level Acres Tilled'!$A$2:$F$3069,6,FALSE))</f>
        <v>0</v>
      </c>
      <c r="H9611" s="32" t="s">
        <v>5474</v>
      </c>
      <c r="I9611" s="9" t="s">
        <v>5412</v>
      </c>
      <c r="J9611" s="36">
        <f>IF(ISERROR(VLOOKUP(A9611&amp;I9611,'County-level Emissions Factors'!$E$2:$F$12273,2,FALSE)),0,VLOOKUP(A9611&amp;I9611,'County-level Emissions Factors'!$E$2:$F$12273,2,FALSE))</f>
        <v>0</v>
      </c>
      <c r="K9611" s="19" t="s">
        <v>5473</v>
      </c>
      <c r="L9611" s="19" t="s">
        <v>5474</v>
      </c>
      <c r="M9611" s="38">
        <f t="shared" ref="M9611:M9674" si="154">G9611*J9611/2000</f>
        <v>0</v>
      </c>
      <c r="N9611" s="9" t="s">
        <v>5475</v>
      </c>
    </row>
    <row r="9612" spans="1:14">
      <c r="A9612" s="31" t="s">
        <v>454</v>
      </c>
      <c r="B9612" s="31" t="s">
        <v>327</v>
      </c>
      <c r="C9612" s="31" t="s">
        <v>455</v>
      </c>
      <c r="D9612" s="31" t="s">
        <v>456</v>
      </c>
      <c r="E9612" s="31" t="s">
        <v>17</v>
      </c>
      <c r="F9612" s="31" t="s">
        <v>329</v>
      </c>
      <c r="G9612" s="24">
        <f>IF(ISERROR(VLOOKUP(A9612,'2011 County-Level Acres Tilled'!$A$2:$F$3069,6,FALSE)),0,VLOOKUP(A9612,'2011 County-Level Acres Tilled'!$A$2:$F$3069,6,FALSE))</f>
        <v>567.72093023255843</v>
      </c>
      <c r="H9612" s="32" t="s">
        <v>5474</v>
      </c>
      <c r="I9612" s="9" t="s">
        <v>5412</v>
      </c>
      <c r="J9612" s="36">
        <f>IF(ISERROR(VLOOKUP(A9612&amp;I9612,'County-level Emissions Factors'!$E$2:$F$12273,2,FALSE)),0,VLOOKUP(A9612&amp;I9612,'County-level Emissions Factors'!$E$2:$F$12273,2,FALSE))</f>
        <v>0.18549346016646848</v>
      </c>
      <c r="K9612" s="19" t="s">
        <v>5473</v>
      </c>
      <c r="L9612" s="19" t="s">
        <v>5474</v>
      </c>
      <c r="M9612" s="38">
        <f t="shared" si="154"/>
        <v>5.2654259878881754E-2</v>
      </c>
      <c r="N9612" s="9" t="s">
        <v>5475</v>
      </c>
    </row>
    <row r="9613" spans="1:14">
      <c r="A9613" s="31" t="s">
        <v>457</v>
      </c>
      <c r="B9613" s="31" t="s">
        <v>327</v>
      </c>
      <c r="C9613" s="31" t="s">
        <v>458</v>
      </c>
      <c r="D9613" s="31" t="s">
        <v>210</v>
      </c>
      <c r="E9613" s="31" t="s">
        <v>17</v>
      </c>
      <c r="F9613" s="31" t="s">
        <v>329</v>
      </c>
      <c r="G9613" s="24">
        <f>IF(ISERROR(VLOOKUP(A9613,'2011 County-Level Acres Tilled'!$A$2:$F$3069,6,FALSE)),0,VLOOKUP(A9613,'2011 County-Level Acres Tilled'!$A$2:$F$3069,6,FALSE))</f>
        <v>2037.7300766671724</v>
      </c>
      <c r="H9613" s="32" t="s">
        <v>5474</v>
      </c>
      <c r="I9613" s="9" t="s">
        <v>5412</v>
      </c>
      <c r="J9613" s="36">
        <f>IF(ISERROR(VLOOKUP(A9613&amp;I9613,'County-level Emissions Factors'!$E$2:$F$12273,2,FALSE)),0,VLOOKUP(A9613&amp;I9613,'County-level Emissions Factors'!$E$2:$F$12273,2,FALSE))</f>
        <v>8.0786885245901647</v>
      </c>
      <c r="K9613" s="19" t="s">
        <v>5473</v>
      </c>
      <c r="L9613" s="19" t="s">
        <v>5474</v>
      </c>
      <c r="M9613" s="38">
        <f t="shared" si="154"/>
        <v>8.2310932932916607</v>
      </c>
      <c r="N9613" s="9" t="s">
        <v>5475</v>
      </c>
    </row>
    <row r="9614" spans="1:14">
      <c r="A9614" s="31" t="s">
        <v>459</v>
      </c>
      <c r="B9614" s="31" t="s">
        <v>327</v>
      </c>
      <c r="C9614" s="31" t="s">
        <v>460</v>
      </c>
      <c r="D9614" s="31" t="s">
        <v>461</v>
      </c>
      <c r="E9614" s="31" t="s">
        <v>17</v>
      </c>
      <c r="F9614" s="31" t="s">
        <v>329</v>
      </c>
      <c r="G9614" s="24">
        <f>IF(ISERROR(VLOOKUP(A9614,'2011 County-Level Acres Tilled'!$A$2:$F$3069,6,FALSE)),0,VLOOKUP(A9614,'2011 County-Level Acres Tilled'!$A$2:$F$3069,6,FALSE))</f>
        <v>93867.921538642593</v>
      </c>
      <c r="H9614" s="32" t="s">
        <v>5474</v>
      </c>
      <c r="I9614" s="9" t="s">
        <v>5412</v>
      </c>
      <c r="J9614" s="36">
        <f>IF(ISERROR(VLOOKUP(A9614&amp;I9614,'County-level Emissions Factors'!$E$2:$F$12273,2,FALSE)),0,VLOOKUP(A9614&amp;I9614,'County-level Emissions Factors'!$E$2:$F$12273,2,FALSE))</f>
        <v>9.1870716818668683</v>
      </c>
      <c r="K9614" s="19" t="s">
        <v>5473</v>
      </c>
      <c r="L9614" s="19" t="s">
        <v>5474</v>
      </c>
      <c r="M9614" s="38">
        <f t="shared" si="154"/>
        <v>431.18566190168218</v>
      </c>
      <c r="N9614" s="9" t="s">
        <v>5475</v>
      </c>
    </row>
    <row r="9615" spans="1:14">
      <c r="A9615" s="31" t="s">
        <v>462</v>
      </c>
      <c r="B9615" s="31" t="s">
        <v>327</v>
      </c>
      <c r="C9615" s="31" t="s">
        <v>463</v>
      </c>
      <c r="D9615" s="31" t="s">
        <v>464</v>
      </c>
      <c r="E9615" s="31" t="s">
        <v>17</v>
      </c>
      <c r="F9615" s="31" t="s">
        <v>329</v>
      </c>
      <c r="G9615" s="24">
        <f>IF(ISERROR(VLOOKUP(A9615,'2011 County-Level Acres Tilled'!$A$2:$F$3069,6,FALSE)),0,VLOOKUP(A9615,'2011 County-Level Acres Tilled'!$A$2:$F$3069,6,FALSE))</f>
        <v>239162.39161016184</v>
      </c>
      <c r="H9615" s="32" t="s">
        <v>5474</v>
      </c>
      <c r="I9615" s="9" t="s">
        <v>5412</v>
      </c>
      <c r="J9615" s="36">
        <f>IF(ISERROR(VLOOKUP(A9615&amp;I9615,'County-level Emissions Factors'!$E$2:$F$12273,2,FALSE)),0,VLOOKUP(A9615&amp;I9615,'County-level Emissions Factors'!$E$2:$F$12273,2,FALSE))</f>
        <v>10.831133909575991</v>
      </c>
      <c r="K9615" s="19" t="s">
        <v>5473</v>
      </c>
      <c r="L9615" s="19" t="s">
        <v>5474</v>
      </c>
      <c r="M9615" s="38">
        <f t="shared" si="154"/>
        <v>1295.1999448320582</v>
      </c>
      <c r="N9615" s="9" t="s">
        <v>5475</v>
      </c>
    </row>
    <row r="9616" spans="1:14">
      <c r="A9616" s="31" t="s">
        <v>465</v>
      </c>
      <c r="B9616" s="31" t="s">
        <v>327</v>
      </c>
      <c r="C9616" s="31" t="s">
        <v>466</v>
      </c>
      <c r="D9616" s="31" t="s">
        <v>467</v>
      </c>
      <c r="E9616" s="31" t="s">
        <v>17</v>
      </c>
      <c r="F9616" s="31" t="s">
        <v>329</v>
      </c>
      <c r="G9616" s="24">
        <f>IF(ISERROR(VLOOKUP(A9616,'2011 County-Level Acres Tilled'!$A$2:$F$3069,6,FALSE)),0,VLOOKUP(A9616,'2011 County-Level Acres Tilled'!$A$2:$F$3069,6,FALSE))</f>
        <v>16162.643268624353</v>
      </c>
      <c r="H9616" s="32" t="s">
        <v>5474</v>
      </c>
      <c r="I9616" s="9" t="s">
        <v>5412</v>
      </c>
      <c r="J9616" s="36">
        <f>IF(ISERROR(VLOOKUP(A9616&amp;I9616,'County-level Emissions Factors'!$E$2:$F$12273,2,FALSE)),0,VLOOKUP(A9616&amp;I9616,'County-level Emissions Factors'!$E$2:$F$12273,2,FALSE))</f>
        <v>9.3223543400713478</v>
      </c>
      <c r="K9616" s="19" t="s">
        <v>5473</v>
      </c>
      <c r="L9616" s="19" t="s">
        <v>5474</v>
      </c>
      <c r="M9616" s="38">
        <f t="shared" si="154"/>
        <v>75.336943811142604</v>
      </c>
      <c r="N9616" s="9" t="s">
        <v>5475</v>
      </c>
    </row>
    <row r="9617" spans="1:14">
      <c r="A9617" s="31" t="s">
        <v>468</v>
      </c>
      <c r="B9617" s="31" t="s">
        <v>469</v>
      </c>
      <c r="C9617" s="31" t="s">
        <v>15</v>
      </c>
      <c r="D9617" s="31" t="s">
        <v>470</v>
      </c>
      <c r="E9617" s="31" t="s">
        <v>17</v>
      </c>
      <c r="F9617" s="31" t="s">
        <v>471</v>
      </c>
      <c r="G9617" s="24">
        <f>IF(ISERROR(VLOOKUP(A9617,'2011 County-Level Acres Tilled'!$A$2:$F$3069,6,FALSE)),0,VLOOKUP(A9617,'2011 County-Level Acres Tilled'!$A$2:$F$3069,6,FALSE))</f>
        <v>5837.4907990515776</v>
      </c>
      <c r="H9617" s="32" t="s">
        <v>5474</v>
      </c>
      <c r="I9617" s="9" t="s">
        <v>5412</v>
      </c>
      <c r="J9617" s="36">
        <f>IF(ISERROR(VLOOKUP(A9617&amp;I9617,'County-level Emissions Factors'!$E$2:$F$12273,2,FALSE)),0,VLOOKUP(A9617&amp;I9617,'County-level Emissions Factors'!$E$2:$F$12273,2,FALSE))</f>
        <v>1.2515742128935532</v>
      </c>
      <c r="K9617" s="19" t="s">
        <v>5473</v>
      </c>
      <c r="L9617" s="19" t="s">
        <v>5474</v>
      </c>
      <c r="M9617" s="38">
        <f t="shared" si="154"/>
        <v>3.6530264760481685</v>
      </c>
      <c r="N9617" s="9" t="s">
        <v>5475</v>
      </c>
    </row>
    <row r="9618" spans="1:14">
      <c r="A9618" s="31" t="s">
        <v>472</v>
      </c>
      <c r="B9618" s="31" t="s">
        <v>469</v>
      </c>
      <c r="C9618" s="31" t="s">
        <v>20</v>
      </c>
      <c r="D9618" s="31" t="s">
        <v>473</v>
      </c>
      <c r="E9618" s="31" t="s">
        <v>17</v>
      </c>
      <c r="F9618" s="31" t="s">
        <v>471</v>
      </c>
      <c r="G9618" s="24">
        <f>IF(ISERROR(VLOOKUP(A9618,'2011 County-Level Acres Tilled'!$A$2:$F$3069,6,FALSE)),0,VLOOKUP(A9618,'2011 County-Level Acres Tilled'!$A$2:$F$3069,6,FALSE))</f>
        <v>24</v>
      </c>
      <c r="H9618" s="32" t="s">
        <v>5474</v>
      </c>
      <c r="I9618" s="9" t="s">
        <v>5412</v>
      </c>
      <c r="J9618" s="36">
        <f>IF(ISERROR(VLOOKUP(A9618&amp;I9618,'County-level Emissions Factors'!$E$2:$F$12273,2,FALSE)),0,VLOOKUP(A9618&amp;I9618,'County-level Emissions Factors'!$E$2:$F$12273,2,FALSE))</f>
        <v>10</v>
      </c>
      <c r="K9618" s="19" t="s">
        <v>5473</v>
      </c>
      <c r="L9618" s="19" t="s">
        <v>5474</v>
      </c>
      <c r="M9618" s="38">
        <f t="shared" si="154"/>
        <v>0.12</v>
      </c>
      <c r="N9618" s="9" t="s">
        <v>5475</v>
      </c>
    </row>
    <row r="9619" spans="1:14">
      <c r="A9619" s="31" t="s">
        <v>474</v>
      </c>
      <c r="B9619" s="31" t="s">
        <v>469</v>
      </c>
      <c r="C9619" s="31" t="s">
        <v>23</v>
      </c>
      <c r="D9619" s="31" t="s">
        <v>475</v>
      </c>
      <c r="E9619" s="31" t="s">
        <v>17</v>
      </c>
      <c r="F9619" s="31" t="s">
        <v>471</v>
      </c>
      <c r="G9619" s="24">
        <f>IF(ISERROR(VLOOKUP(A9619,'2011 County-Level Acres Tilled'!$A$2:$F$3069,6,FALSE)),0,VLOOKUP(A9619,'2011 County-Level Acres Tilled'!$A$2:$F$3069,6,FALSE))</f>
        <v>2373.4756673648039</v>
      </c>
      <c r="H9619" s="32" t="s">
        <v>5474</v>
      </c>
      <c r="I9619" s="9" t="s">
        <v>5412</v>
      </c>
      <c r="J9619" s="36">
        <f>IF(ISERROR(VLOOKUP(A9619&amp;I9619,'County-level Emissions Factors'!$E$2:$F$12273,2,FALSE)),0,VLOOKUP(A9619&amp;I9619,'County-level Emissions Factors'!$E$2:$F$12273,2,FALSE))</f>
        <v>5.1083566573370662</v>
      </c>
      <c r="K9619" s="19" t="s">
        <v>5473</v>
      </c>
      <c r="L9619" s="19" t="s">
        <v>5474</v>
      </c>
      <c r="M9619" s="38">
        <f t="shared" si="154"/>
        <v>6.0622801132052668</v>
      </c>
      <c r="N9619" s="9" t="s">
        <v>5475</v>
      </c>
    </row>
    <row r="9620" spans="1:14">
      <c r="A9620" s="31" t="s">
        <v>476</v>
      </c>
      <c r="B9620" s="31" t="s">
        <v>469</v>
      </c>
      <c r="C9620" s="31" t="s">
        <v>26</v>
      </c>
      <c r="D9620" s="31" t="s">
        <v>477</v>
      </c>
      <c r="E9620" s="31" t="s">
        <v>17</v>
      </c>
      <c r="F9620" s="31" t="s">
        <v>471</v>
      </c>
      <c r="G9620" s="24">
        <f>IF(ISERROR(VLOOKUP(A9620,'2011 County-Level Acres Tilled'!$A$2:$F$3069,6,FALSE)),0,VLOOKUP(A9620,'2011 County-Level Acres Tilled'!$A$2:$F$3069,6,FALSE))</f>
        <v>131498.98793424497</v>
      </c>
      <c r="H9620" s="32" t="s">
        <v>5474</v>
      </c>
      <c r="I9620" s="9" t="s">
        <v>5412</v>
      </c>
      <c r="J9620" s="36">
        <f>IF(ISERROR(VLOOKUP(A9620&amp;I9620,'County-level Emissions Factors'!$E$2:$F$12273,2,FALSE)),0,VLOOKUP(A9620&amp;I9620,'County-level Emissions Factors'!$E$2:$F$12273,2,FALSE))</f>
        <v>7.6981906517004521</v>
      </c>
      <c r="K9620" s="19" t="s">
        <v>5473</v>
      </c>
      <c r="L9620" s="19" t="s">
        <v>5474</v>
      </c>
      <c r="M9620" s="38">
        <f t="shared" si="154"/>
        <v>506.15213981173758</v>
      </c>
      <c r="N9620" s="9" t="s">
        <v>5475</v>
      </c>
    </row>
    <row r="9621" spans="1:14">
      <c r="A9621" s="31" t="s">
        <v>478</v>
      </c>
      <c r="B9621" s="31" t="s">
        <v>469</v>
      </c>
      <c r="C9621" s="31" t="s">
        <v>29</v>
      </c>
      <c r="D9621" s="31" t="s">
        <v>479</v>
      </c>
      <c r="E9621" s="31" t="s">
        <v>17</v>
      </c>
      <c r="F9621" s="31" t="s">
        <v>471</v>
      </c>
      <c r="G9621" s="24">
        <f>IF(ISERROR(VLOOKUP(A9621,'2011 County-Level Acres Tilled'!$A$2:$F$3069,6,FALSE)),0,VLOOKUP(A9621,'2011 County-Level Acres Tilled'!$A$2:$F$3069,6,FALSE))</f>
        <v>657.23816346946433</v>
      </c>
      <c r="H9621" s="32" t="s">
        <v>5474</v>
      </c>
      <c r="I9621" s="9" t="s">
        <v>5412</v>
      </c>
      <c r="J9621" s="36">
        <f>IF(ISERROR(VLOOKUP(A9621&amp;I9621,'County-level Emissions Factors'!$E$2:$F$12273,2,FALSE)),0,VLOOKUP(A9621&amp;I9621,'County-level Emissions Factors'!$E$2:$F$12273,2,FALSE))</f>
        <v>5.3389830508474576</v>
      </c>
      <c r="K9621" s="19" t="s">
        <v>5473</v>
      </c>
      <c r="L9621" s="19" t="s">
        <v>5474</v>
      </c>
      <c r="M9621" s="38">
        <f t="shared" si="154"/>
        <v>1.7544917075667905</v>
      </c>
      <c r="N9621" s="9" t="s">
        <v>5475</v>
      </c>
    </row>
    <row r="9622" spans="1:14">
      <c r="A9622" s="31" t="s">
        <v>480</v>
      </c>
      <c r="B9622" s="31" t="s">
        <v>469</v>
      </c>
      <c r="C9622" s="31" t="s">
        <v>32</v>
      </c>
      <c r="D9622" s="31" t="s">
        <v>481</v>
      </c>
      <c r="E9622" s="31" t="s">
        <v>17</v>
      </c>
      <c r="F9622" s="31" t="s">
        <v>471</v>
      </c>
      <c r="G9622" s="24">
        <f>IF(ISERROR(VLOOKUP(A9622,'2011 County-Level Acres Tilled'!$A$2:$F$3069,6,FALSE)),0,VLOOKUP(A9622,'2011 County-Level Acres Tilled'!$A$2:$F$3069,6,FALSE))</f>
        <v>208888.00986697528</v>
      </c>
      <c r="H9622" s="32" t="s">
        <v>5474</v>
      </c>
      <c r="I9622" s="9" t="s">
        <v>5412</v>
      </c>
      <c r="J9622" s="36">
        <f>IF(ISERROR(VLOOKUP(A9622&amp;I9622,'County-level Emissions Factors'!$E$2:$F$12273,2,FALSE)),0,VLOOKUP(A9622&amp;I9622,'County-level Emissions Factors'!$E$2:$F$12273,2,FALSE))</f>
        <v>9.0134971902736201</v>
      </c>
      <c r="K9622" s="19" t="s">
        <v>5473</v>
      </c>
      <c r="L9622" s="19" t="s">
        <v>5474</v>
      </c>
      <c r="M9622" s="38">
        <f t="shared" si="154"/>
        <v>941.40574500891501</v>
      </c>
      <c r="N9622" s="9" t="s">
        <v>5475</v>
      </c>
    </row>
    <row r="9623" spans="1:14">
      <c r="A9623" s="31" t="s">
        <v>482</v>
      </c>
      <c r="B9623" s="31" t="s">
        <v>469</v>
      </c>
      <c r="C9623" s="31" t="s">
        <v>35</v>
      </c>
      <c r="D9623" s="31" t="s">
        <v>483</v>
      </c>
      <c r="E9623" s="31" t="s">
        <v>17</v>
      </c>
      <c r="F9623" s="31" t="s">
        <v>471</v>
      </c>
      <c r="G9623" s="24">
        <f>IF(ISERROR(VLOOKUP(A9623,'2011 County-Level Acres Tilled'!$A$2:$F$3069,6,FALSE)),0,VLOOKUP(A9623,'2011 County-Level Acres Tilled'!$A$2:$F$3069,6,FALSE))</f>
        <v>18619.515316186342</v>
      </c>
      <c r="H9623" s="32" t="s">
        <v>5474</v>
      </c>
      <c r="I9623" s="9" t="s">
        <v>5412</v>
      </c>
      <c r="J9623" s="36">
        <f>IF(ISERROR(VLOOKUP(A9623&amp;I9623,'County-level Emissions Factors'!$E$2:$F$12273,2,FALSE)),0,VLOOKUP(A9623&amp;I9623,'County-level Emissions Factors'!$E$2:$F$12273,2,FALSE))</f>
        <v>12.139139240506331</v>
      </c>
      <c r="K9623" s="19" t="s">
        <v>5473</v>
      </c>
      <c r="L9623" s="19" t="s">
        <v>5474</v>
      </c>
      <c r="M9623" s="38">
        <f t="shared" si="154"/>
        <v>113.01244450696313</v>
      </c>
      <c r="N9623" s="9" t="s">
        <v>5475</v>
      </c>
    </row>
    <row r="9624" spans="1:14">
      <c r="A9624" s="31" t="s">
        <v>484</v>
      </c>
      <c r="B9624" s="31" t="s">
        <v>469</v>
      </c>
      <c r="C9624" s="31" t="s">
        <v>38</v>
      </c>
      <c r="D9624" s="31" t="s">
        <v>485</v>
      </c>
      <c r="E9624" s="31" t="s">
        <v>17</v>
      </c>
      <c r="F9624" s="31" t="s">
        <v>471</v>
      </c>
      <c r="G9624" s="24">
        <f>IF(ISERROR(VLOOKUP(A9624,'2011 County-Level Acres Tilled'!$A$2:$F$3069,6,FALSE)),0,VLOOKUP(A9624,'2011 County-Level Acres Tilled'!$A$2:$F$3069,6,FALSE))</f>
        <v>2472.5242718446607</v>
      </c>
      <c r="H9624" s="32" t="s">
        <v>5474</v>
      </c>
      <c r="I9624" s="9" t="s">
        <v>5412</v>
      </c>
      <c r="J9624" s="36">
        <f>IF(ISERROR(VLOOKUP(A9624&amp;I9624,'County-level Emissions Factors'!$E$2:$F$12273,2,FALSE)),0,VLOOKUP(A9624&amp;I9624,'County-level Emissions Factors'!$E$2:$F$12273,2,FALSE))</f>
        <v>0.69540636042402837</v>
      </c>
      <c r="K9624" s="19" t="s">
        <v>5473</v>
      </c>
      <c r="L9624" s="19" t="s">
        <v>5474</v>
      </c>
      <c r="M9624" s="38">
        <f t="shared" si="154"/>
        <v>0.85970455247178323</v>
      </c>
      <c r="N9624" s="9" t="s">
        <v>5475</v>
      </c>
    </row>
    <row r="9625" spans="1:14">
      <c r="A9625" s="31" t="s">
        <v>486</v>
      </c>
      <c r="B9625" s="31" t="s">
        <v>469</v>
      </c>
      <c r="C9625" s="31" t="s">
        <v>41</v>
      </c>
      <c r="D9625" s="31" t="s">
        <v>487</v>
      </c>
      <c r="E9625" s="31" t="s">
        <v>17</v>
      </c>
      <c r="F9625" s="31" t="s">
        <v>471</v>
      </c>
      <c r="G9625" s="24">
        <f>IF(ISERROR(VLOOKUP(A9625,'2011 County-Level Acres Tilled'!$A$2:$F$3069,6,FALSE)),0,VLOOKUP(A9625,'2011 County-Level Acres Tilled'!$A$2:$F$3069,6,FALSE))</f>
        <v>200</v>
      </c>
      <c r="H9625" s="32" t="s">
        <v>5474</v>
      </c>
      <c r="I9625" s="9" t="s">
        <v>5412</v>
      </c>
      <c r="J9625" s="36">
        <f>IF(ISERROR(VLOOKUP(A9625&amp;I9625,'County-level Emissions Factors'!$E$2:$F$12273,2,FALSE)),0,VLOOKUP(A9625&amp;I9625,'County-level Emissions Factors'!$E$2:$F$12273,2,FALSE))</f>
        <v>1.7800000000000002</v>
      </c>
      <c r="K9625" s="19" t="s">
        <v>5473</v>
      </c>
      <c r="L9625" s="19" t="s">
        <v>5474</v>
      </c>
      <c r="M9625" s="38">
        <f t="shared" si="154"/>
        <v>0.17800000000000002</v>
      </c>
      <c r="N9625" s="9" t="s">
        <v>5475</v>
      </c>
    </row>
    <row r="9626" spans="1:14">
      <c r="A9626" s="31" t="s">
        <v>488</v>
      </c>
      <c r="B9626" s="31" t="s">
        <v>469</v>
      </c>
      <c r="C9626" s="31" t="s">
        <v>44</v>
      </c>
      <c r="D9626" s="31" t="s">
        <v>489</v>
      </c>
      <c r="E9626" s="31" t="s">
        <v>17</v>
      </c>
      <c r="F9626" s="31" t="s">
        <v>471</v>
      </c>
      <c r="G9626" s="24">
        <f>IF(ISERROR(VLOOKUP(A9626,'2011 County-Level Acres Tilled'!$A$2:$F$3069,6,FALSE)),0,VLOOKUP(A9626,'2011 County-Level Acres Tilled'!$A$2:$F$3069,6,FALSE))</f>
        <v>467085.48110940959</v>
      </c>
      <c r="H9626" s="32" t="s">
        <v>5474</v>
      </c>
      <c r="I9626" s="9" t="s">
        <v>5412</v>
      </c>
      <c r="J9626" s="36">
        <f>IF(ISERROR(VLOOKUP(A9626&amp;I9626,'County-level Emissions Factors'!$E$2:$F$12273,2,FALSE)),0,VLOOKUP(A9626&amp;I9626,'County-level Emissions Factors'!$E$2:$F$12273,2,FALSE))</f>
        <v>8.3455827108639191</v>
      </c>
      <c r="K9626" s="19" t="s">
        <v>5473</v>
      </c>
      <c r="L9626" s="19" t="s">
        <v>5474</v>
      </c>
      <c r="M9626" s="38">
        <f t="shared" si="154"/>
        <v>1949.0502578211222</v>
      </c>
      <c r="N9626" s="9" t="s">
        <v>5475</v>
      </c>
    </row>
    <row r="9627" spans="1:14">
      <c r="A9627" s="31" t="s">
        <v>490</v>
      </c>
      <c r="B9627" s="31" t="s">
        <v>469</v>
      </c>
      <c r="C9627" s="31" t="s">
        <v>47</v>
      </c>
      <c r="D9627" s="31" t="s">
        <v>491</v>
      </c>
      <c r="E9627" s="31" t="s">
        <v>17</v>
      </c>
      <c r="F9627" s="31" t="s">
        <v>471</v>
      </c>
      <c r="G9627" s="24">
        <f>IF(ISERROR(VLOOKUP(A9627,'2011 County-Level Acres Tilled'!$A$2:$F$3069,6,FALSE)),0,VLOOKUP(A9627,'2011 County-Level Acres Tilled'!$A$2:$F$3069,6,FALSE))</f>
        <v>154659.59258616739</v>
      </c>
      <c r="H9627" s="32" t="s">
        <v>5474</v>
      </c>
      <c r="I9627" s="9" t="s">
        <v>5412</v>
      </c>
      <c r="J9627" s="36">
        <f>IF(ISERROR(VLOOKUP(A9627&amp;I9627,'County-level Emissions Factors'!$E$2:$F$12273,2,FALSE)),0,VLOOKUP(A9627&amp;I9627,'County-level Emissions Factors'!$E$2:$F$12273,2,FALSE))</f>
        <v>7.8606225722917582</v>
      </c>
      <c r="K9627" s="19" t="s">
        <v>5473</v>
      </c>
      <c r="L9627" s="19" t="s">
        <v>5474</v>
      </c>
      <c r="M9627" s="38">
        <f t="shared" si="154"/>
        <v>607.86034225213723</v>
      </c>
      <c r="N9627" s="9" t="s">
        <v>5475</v>
      </c>
    </row>
    <row r="9628" spans="1:14">
      <c r="A9628" s="31" t="s">
        <v>492</v>
      </c>
      <c r="B9628" s="31" t="s">
        <v>469</v>
      </c>
      <c r="C9628" s="31" t="s">
        <v>50</v>
      </c>
      <c r="D9628" s="31" t="s">
        <v>493</v>
      </c>
      <c r="E9628" s="31" t="s">
        <v>17</v>
      </c>
      <c r="F9628" s="31" t="s">
        <v>471</v>
      </c>
      <c r="G9628" s="24">
        <f>IF(ISERROR(VLOOKUP(A9628,'2011 County-Level Acres Tilled'!$A$2:$F$3069,6,FALSE)),0,VLOOKUP(A9628,'2011 County-Level Acres Tilled'!$A$2:$F$3069,6,FALSE))</f>
        <v>2797.3287585665335</v>
      </c>
      <c r="H9628" s="32" t="s">
        <v>5474</v>
      </c>
      <c r="I9628" s="9" t="s">
        <v>5412</v>
      </c>
      <c r="J9628" s="36">
        <f>IF(ISERROR(VLOOKUP(A9628&amp;I9628,'County-level Emissions Factors'!$E$2:$F$12273,2,FALSE)),0,VLOOKUP(A9628&amp;I9628,'County-level Emissions Factors'!$E$2:$F$12273,2,FALSE))</f>
        <v>3.0310344827586206</v>
      </c>
      <c r="K9628" s="19" t="s">
        <v>5473</v>
      </c>
      <c r="L9628" s="19" t="s">
        <v>5474</v>
      </c>
      <c r="M9628" s="38">
        <f t="shared" si="154"/>
        <v>4.2393999634137636</v>
      </c>
      <c r="N9628" s="9" t="s">
        <v>5475</v>
      </c>
    </row>
    <row r="9629" spans="1:14">
      <c r="A9629" s="31" t="s">
        <v>494</v>
      </c>
      <c r="B9629" s="31" t="s">
        <v>469</v>
      </c>
      <c r="C9629" s="31" t="s">
        <v>53</v>
      </c>
      <c r="D9629" s="31" t="s">
        <v>495</v>
      </c>
      <c r="E9629" s="31" t="s">
        <v>17</v>
      </c>
      <c r="F9629" s="31" t="s">
        <v>471</v>
      </c>
      <c r="G9629" s="24">
        <f>IF(ISERROR(VLOOKUP(A9629,'2011 County-Level Acres Tilled'!$A$2:$F$3069,6,FALSE)),0,VLOOKUP(A9629,'2011 County-Level Acres Tilled'!$A$2:$F$3069,6,FALSE))</f>
        <v>152127.05332833942</v>
      </c>
      <c r="H9629" s="32" t="s">
        <v>5474</v>
      </c>
      <c r="I9629" s="9" t="s">
        <v>5412</v>
      </c>
      <c r="J9629" s="36">
        <f>IF(ISERROR(VLOOKUP(A9629&amp;I9629,'County-level Emissions Factors'!$E$2:$F$12273,2,FALSE)),0,VLOOKUP(A9629&amp;I9629,'County-level Emissions Factors'!$E$2:$F$12273,2,FALSE))</f>
        <v>2.2113647342995169</v>
      </c>
      <c r="K9629" s="19" t="s">
        <v>5473</v>
      </c>
      <c r="L9629" s="19" t="s">
        <v>5474</v>
      </c>
      <c r="M9629" s="38">
        <f t="shared" si="154"/>
        <v>168.20420043159586</v>
      </c>
      <c r="N9629" s="9" t="s">
        <v>5475</v>
      </c>
    </row>
    <row r="9630" spans="1:14">
      <c r="A9630" s="31" t="s">
        <v>496</v>
      </c>
      <c r="B9630" s="31" t="s">
        <v>469</v>
      </c>
      <c r="C9630" s="31" t="s">
        <v>56</v>
      </c>
      <c r="D9630" s="31" t="s">
        <v>497</v>
      </c>
      <c r="E9630" s="31" t="s">
        <v>17</v>
      </c>
      <c r="F9630" s="31" t="s">
        <v>471</v>
      </c>
      <c r="G9630" s="24">
        <f>IF(ISERROR(VLOOKUP(A9630,'2011 County-Level Acres Tilled'!$A$2:$F$3069,6,FALSE)),0,VLOOKUP(A9630,'2011 County-Level Acres Tilled'!$A$2:$F$3069,6,FALSE))</f>
        <v>2524.2718446601939</v>
      </c>
      <c r="H9630" s="32" t="s">
        <v>5474</v>
      </c>
      <c r="I9630" s="9" t="s">
        <v>5412</v>
      </c>
      <c r="J9630" s="36">
        <f>IF(ISERROR(VLOOKUP(A9630&amp;I9630,'County-level Emissions Factors'!$E$2:$F$12273,2,FALSE)),0,VLOOKUP(A9630&amp;I9630,'County-level Emissions Factors'!$E$2:$F$12273,2,FALSE))</f>
        <v>3.5465753424657533</v>
      </c>
      <c r="K9630" s="19" t="s">
        <v>5473</v>
      </c>
      <c r="L9630" s="19" t="s">
        <v>5474</v>
      </c>
      <c r="M9630" s="38">
        <f t="shared" si="154"/>
        <v>4.4762601409761924</v>
      </c>
      <c r="N9630" s="9" t="s">
        <v>5475</v>
      </c>
    </row>
    <row r="9631" spans="1:14">
      <c r="A9631" s="31" t="s">
        <v>498</v>
      </c>
      <c r="B9631" s="31" t="s">
        <v>469</v>
      </c>
      <c r="C9631" s="31" t="s">
        <v>59</v>
      </c>
      <c r="D9631" s="31" t="s">
        <v>499</v>
      </c>
      <c r="E9631" s="31" t="s">
        <v>17</v>
      </c>
      <c r="F9631" s="31" t="s">
        <v>471</v>
      </c>
      <c r="G9631" s="24">
        <f>IF(ISERROR(VLOOKUP(A9631,'2011 County-Level Acres Tilled'!$A$2:$F$3069,6,FALSE)),0,VLOOKUP(A9631,'2011 County-Level Acres Tilled'!$A$2:$F$3069,6,FALSE))</f>
        <v>383778.71725183475</v>
      </c>
      <c r="H9631" s="32" t="s">
        <v>5474</v>
      </c>
      <c r="I9631" s="9" t="s">
        <v>5412</v>
      </c>
      <c r="J9631" s="36">
        <f>IF(ISERROR(VLOOKUP(A9631&amp;I9631,'County-level Emissions Factors'!$E$2:$F$12273,2,FALSE)),0,VLOOKUP(A9631&amp;I9631,'County-level Emissions Factors'!$E$2:$F$12273,2,FALSE))</f>
        <v>8.7528053059807949</v>
      </c>
      <c r="K9631" s="19" t="s">
        <v>5473</v>
      </c>
      <c r="L9631" s="19" t="s">
        <v>5474</v>
      </c>
      <c r="M9631" s="38">
        <f t="shared" si="154"/>
        <v>1679.5701963421811</v>
      </c>
      <c r="N9631" s="9" t="s">
        <v>5475</v>
      </c>
    </row>
    <row r="9632" spans="1:14">
      <c r="A9632" s="31" t="s">
        <v>500</v>
      </c>
      <c r="B9632" s="31" t="s">
        <v>469</v>
      </c>
      <c r="C9632" s="31" t="s">
        <v>62</v>
      </c>
      <c r="D9632" s="31" t="s">
        <v>501</v>
      </c>
      <c r="E9632" s="31" t="s">
        <v>17</v>
      </c>
      <c r="F9632" s="31" t="s">
        <v>471</v>
      </c>
      <c r="G9632" s="24">
        <f>IF(ISERROR(VLOOKUP(A9632,'2011 County-Level Acres Tilled'!$A$2:$F$3069,6,FALSE)),0,VLOOKUP(A9632,'2011 County-Level Acres Tilled'!$A$2:$F$3069,6,FALSE))</f>
        <v>434477.90166808607</v>
      </c>
      <c r="H9632" s="32" t="s">
        <v>5474</v>
      </c>
      <c r="I9632" s="9" t="s">
        <v>5412</v>
      </c>
      <c r="J9632" s="36">
        <f>IF(ISERROR(VLOOKUP(A9632&amp;I9632,'County-level Emissions Factors'!$E$2:$F$12273,2,FALSE)),0,VLOOKUP(A9632&amp;I9632,'County-level Emissions Factors'!$E$2:$F$12273,2,FALSE))</f>
        <v>11.183497101007019</v>
      </c>
      <c r="K9632" s="19" t="s">
        <v>5473</v>
      </c>
      <c r="L9632" s="19" t="s">
        <v>5474</v>
      </c>
      <c r="M9632" s="38">
        <f t="shared" si="154"/>
        <v>2429.4911768783268</v>
      </c>
      <c r="N9632" s="9" t="s">
        <v>5475</v>
      </c>
    </row>
    <row r="9633" spans="1:14">
      <c r="A9633" s="31" t="s">
        <v>502</v>
      </c>
      <c r="B9633" s="31" t="s">
        <v>469</v>
      </c>
      <c r="C9633" s="31" t="s">
        <v>65</v>
      </c>
      <c r="D9633" s="31" t="s">
        <v>503</v>
      </c>
      <c r="E9633" s="31" t="s">
        <v>17</v>
      </c>
      <c r="F9633" s="31" t="s">
        <v>471</v>
      </c>
      <c r="G9633" s="24">
        <f>IF(ISERROR(VLOOKUP(A9633,'2011 County-Level Acres Tilled'!$A$2:$F$3069,6,FALSE)),0,VLOOKUP(A9633,'2011 County-Level Acres Tilled'!$A$2:$F$3069,6,FALSE))</f>
        <v>3716.6979075553395</v>
      </c>
      <c r="H9633" s="32" t="s">
        <v>5474</v>
      </c>
      <c r="I9633" s="9" t="s">
        <v>5412</v>
      </c>
      <c r="J9633" s="36">
        <f>IF(ISERROR(VLOOKUP(A9633&amp;I9633,'County-level Emissions Factors'!$E$2:$F$12273,2,FALSE)),0,VLOOKUP(A9633&amp;I9633,'County-level Emissions Factors'!$E$2:$F$12273,2,FALSE))</f>
        <v>7.2283720930232551</v>
      </c>
      <c r="K9633" s="19" t="s">
        <v>5473</v>
      </c>
      <c r="L9633" s="19" t="s">
        <v>5474</v>
      </c>
      <c r="M9633" s="38">
        <f t="shared" si="154"/>
        <v>13.432837716585471</v>
      </c>
      <c r="N9633" s="9" t="s">
        <v>5475</v>
      </c>
    </row>
    <row r="9634" spans="1:14">
      <c r="A9634" s="31" t="s">
        <v>504</v>
      </c>
      <c r="B9634" s="31" t="s">
        <v>469</v>
      </c>
      <c r="C9634" s="31" t="s">
        <v>68</v>
      </c>
      <c r="D9634" s="31" t="s">
        <v>505</v>
      </c>
      <c r="E9634" s="31" t="s">
        <v>17</v>
      </c>
      <c r="F9634" s="31" t="s">
        <v>471</v>
      </c>
      <c r="G9634" s="24">
        <f>IF(ISERROR(VLOOKUP(A9634,'2011 County-Level Acres Tilled'!$A$2:$F$3069,6,FALSE)),0,VLOOKUP(A9634,'2011 County-Level Acres Tilled'!$A$2:$F$3069,6,FALSE))</f>
        <v>20594.155971473898</v>
      </c>
      <c r="H9634" s="32" t="s">
        <v>5474</v>
      </c>
      <c r="I9634" s="9" t="s">
        <v>5412</v>
      </c>
      <c r="J9634" s="36">
        <f>IF(ISERROR(VLOOKUP(A9634&amp;I9634,'County-level Emissions Factors'!$E$2:$F$12273,2,FALSE)),0,VLOOKUP(A9634&amp;I9634,'County-level Emissions Factors'!$E$2:$F$12273,2,FALSE))</f>
        <v>6.4885466979101905</v>
      </c>
      <c r="K9634" s="19" t="s">
        <v>5473</v>
      </c>
      <c r="L9634" s="19" t="s">
        <v>5474</v>
      </c>
      <c r="M9634" s="38">
        <f t="shared" si="154"/>
        <v>66.813071362477189</v>
      </c>
      <c r="N9634" s="9" t="s">
        <v>5475</v>
      </c>
    </row>
    <row r="9635" spans="1:14">
      <c r="A9635" s="31" t="s">
        <v>506</v>
      </c>
      <c r="B9635" s="31" t="s">
        <v>469</v>
      </c>
      <c r="C9635" s="31" t="s">
        <v>71</v>
      </c>
      <c r="D9635" s="31" t="s">
        <v>507</v>
      </c>
      <c r="E9635" s="31" t="s">
        <v>17</v>
      </c>
      <c r="F9635" s="31" t="s">
        <v>471</v>
      </c>
      <c r="G9635" s="24">
        <f>IF(ISERROR(VLOOKUP(A9635,'2011 County-Level Acres Tilled'!$A$2:$F$3069,6,FALSE)),0,VLOOKUP(A9635,'2011 County-Level Acres Tilled'!$A$2:$F$3069,6,FALSE))</f>
        <v>10237.155910908052</v>
      </c>
      <c r="H9635" s="32" t="s">
        <v>5474</v>
      </c>
      <c r="I9635" s="9" t="s">
        <v>5412</v>
      </c>
      <c r="J9635" s="36">
        <f>IF(ISERROR(VLOOKUP(A9635&amp;I9635,'County-level Emissions Factors'!$E$2:$F$12273,2,FALSE)),0,VLOOKUP(A9635&amp;I9635,'County-level Emissions Factors'!$E$2:$F$12273,2,FALSE))</f>
        <v>3.310091743119266</v>
      </c>
      <c r="K9635" s="19" t="s">
        <v>5473</v>
      </c>
      <c r="L9635" s="19" t="s">
        <v>5474</v>
      </c>
      <c r="M9635" s="38">
        <f t="shared" si="154"/>
        <v>16.942962626860666</v>
      </c>
      <c r="N9635" s="9" t="s">
        <v>5475</v>
      </c>
    </row>
    <row r="9636" spans="1:14">
      <c r="A9636" s="31" t="s">
        <v>508</v>
      </c>
      <c r="B9636" s="31" t="s">
        <v>469</v>
      </c>
      <c r="C9636" s="31" t="s">
        <v>74</v>
      </c>
      <c r="D9636" s="31" t="s">
        <v>509</v>
      </c>
      <c r="E9636" s="31" t="s">
        <v>17</v>
      </c>
      <c r="F9636" s="31" t="s">
        <v>471</v>
      </c>
      <c r="G9636" s="24">
        <f>IF(ISERROR(VLOOKUP(A9636,'2011 County-Level Acres Tilled'!$A$2:$F$3069,6,FALSE)),0,VLOOKUP(A9636,'2011 County-Level Acres Tilled'!$A$2:$F$3069,6,FALSE))</f>
        <v>81223.055508559381</v>
      </c>
      <c r="H9636" s="32" t="s">
        <v>5474</v>
      </c>
      <c r="I9636" s="9" t="s">
        <v>5412</v>
      </c>
      <c r="J9636" s="36">
        <f>IF(ISERROR(VLOOKUP(A9636&amp;I9636,'County-level Emissions Factors'!$E$2:$F$12273,2,FALSE)),0,VLOOKUP(A9636&amp;I9636,'County-level Emissions Factors'!$E$2:$F$12273,2,FALSE))</f>
        <v>8.4267296948861201</v>
      </c>
      <c r="K9636" s="19" t="s">
        <v>5473</v>
      </c>
      <c r="L9636" s="19" t="s">
        <v>5474</v>
      </c>
      <c r="M9636" s="38">
        <f t="shared" si="154"/>
        <v>342.2223668816805</v>
      </c>
      <c r="N9636" s="9" t="s">
        <v>5475</v>
      </c>
    </row>
    <row r="9637" spans="1:14">
      <c r="A9637" s="31" t="s">
        <v>510</v>
      </c>
      <c r="B9637" s="31" t="s">
        <v>469</v>
      </c>
      <c r="C9637" s="31" t="s">
        <v>77</v>
      </c>
      <c r="D9637" s="31" t="s">
        <v>511</v>
      </c>
      <c r="E9637" s="31" t="s">
        <v>17</v>
      </c>
      <c r="F9637" s="31" t="s">
        <v>471</v>
      </c>
      <c r="G9637" s="24">
        <f>IF(ISERROR(VLOOKUP(A9637,'2011 County-Level Acres Tilled'!$A$2:$F$3069,6,FALSE)),0,VLOOKUP(A9637,'2011 County-Level Acres Tilled'!$A$2:$F$3069,6,FALSE))</f>
        <v>5959.8577669902916</v>
      </c>
      <c r="H9637" s="32" t="s">
        <v>5474</v>
      </c>
      <c r="I9637" s="9" t="s">
        <v>5412</v>
      </c>
      <c r="J9637" s="36">
        <f>IF(ISERROR(VLOOKUP(A9637&amp;I9637,'County-level Emissions Factors'!$E$2:$F$12273,2,FALSE)),0,VLOOKUP(A9637&amp;I9637,'County-level Emissions Factors'!$E$2:$F$12273,2,FALSE))</f>
        <v>2.7890260631001373</v>
      </c>
      <c r="K9637" s="19" t="s">
        <v>5473</v>
      </c>
      <c r="L9637" s="19" t="s">
        <v>5474</v>
      </c>
      <c r="M9637" s="38">
        <f t="shared" si="154"/>
        <v>8.3110993222528542</v>
      </c>
      <c r="N9637" s="9" t="s">
        <v>5475</v>
      </c>
    </row>
    <row r="9638" spans="1:14">
      <c r="A9638" s="31" t="s">
        <v>512</v>
      </c>
      <c r="B9638" s="31" t="s">
        <v>469</v>
      </c>
      <c r="C9638" s="31" t="s">
        <v>80</v>
      </c>
      <c r="D9638" s="31" t="s">
        <v>513</v>
      </c>
      <c r="E9638" s="31" t="s">
        <v>17</v>
      </c>
      <c r="F9638" s="31" t="s">
        <v>471</v>
      </c>
      <c r="G9638" s="24">
        <f>IF(ISERROR(VLOOKUP(A9638,'2011 County-Level Acres Tilled'!$A$2:$F$3069,6,FALSE)),0,VLOOKUP(A9638,'2011 County-Level Acres Tilled'!$A$2:$F$3069,6,FALSE))</f>
        <v>807.37864077669906</v>
      </c>
      <c r="H9638" s="32" t="s">
        <v>5474</v>
      </c>
      <c r="I9638" s="9" t="s">
        <v>5412</v>
      </c>
      <c r="J9638" s="36">
        <f>IF(ISERROR(VLOOKUP(A9638&amp;I9638,'County-level Emissions Factors'!$E$2:$F$12273,2,FALSE)),0,VLOOKUP(A9638&amp;I9638,'County-level Emissions Factors'!$E$2:$F$12273,2,FALSE))</f>
        <v>3.8088888888888888</v>
      </c>
      <c r="K9638" s="19" t="s">
        <v>5473</v>
      </c>
      <c r="L9638" s="19" t="s">
        <v>5474</v>
      </c>
      <c r="M9638" s="38">
        <f t="shared" si="154"/>
        <v>1.5376077669902914</v>
      </c>
      <c r="N9638" s="9" t="s">
        <v>5475</v>
      </c>
    </row>
    <row r="9639" spans="1:14">
      <c r="A9639" s="31" t="s">
        <v>514</v>
      </c>
      <c r="B9639" s="31" t="s">
        <v>469</v>
      </c>
      <c r="C9639" s="31" t="s">
        <v>83</v>
      </c>
      <c r="D9639" s="31" t="s">
        <v>515</v>
      </c>
      <c r="E9639" s="31" t="s">
        <v>17</v>
      </c>
      <c r="F9639" s="31" t="s">
        <v>471</v>
      </c>
      <c r="G9639" s="24">
        <f>IF(ISERROR(VLOOKUP(A9639,'2011 County-Level Acres Tilled'!$A$2:$F$3069,6,FALSE)),0,VLOOKUP(A9639,'2011 County-Level Acres Tilled'!$A$2:$F$3069,6,FALSE))</f>
        <v>3303.3881342783479</v>
      </c>
      <c r="H9639" s="32" t="s">
        <v>5474</v>
      </c>
      <c r="I9639" s="9" t="s">
        <v>5412</v>
      </c>
      <c r="J9639" s="36">
        <f>IF(ISERROR(VLOOKUP(A9639&amp;I9639,'County-level Emissions Factors'!$E$2:$F$12273,2,FALSE)),0,VLOOKUP(A9639&amp;I9639,'County-level Emissions Factors'!$E$2:$F$12273,2,FALSE))</f>
        <v>6.4513535245242553</v>
      </c>
      <c r="K9639" s="19" t="s">
        <v>5473</v>
      </c>
      <c r="L9639" s="19" t="s">
        <v>5474</v>
      </c>
      <c r="M9639" s="38">
        <f t="shared" si="154"/>
        <v>10.655662341474111</v>
      </c>
      <c r="N9639" s="9" t="s">
        <v>5475</v>
      </c>
    </row>
    <row r="9640" spans="1:14">
      <c r="A9640" s="31" t="s">
        <v>516</v>
      </c>
      <c r="B9640" s="31" t="s">
        <v>469</v>
      </c>
      <c r="C9640" s="31" t="s">
        <v>86</v>
      </c>
      <c r="D9640" s="31" t="s">
        <v>517</v>
      </c>
      <c r="E9640" s="31" t="s">
        <v>17</v>
      </c>
      <c r="F9640" s="31" t="s">
        <v>471</v>
      </c>
      <c r="G9640" s="24">
        <f>IF(ISERROR(VLOOKUP(A9640,'2011 County-Level Acres Tilled'!$A$2:$F$3069,6,FALSE)),0,VLOOKUP(A9640,'2011 County-Level Acres Tilled'!$A$2:$F$3069,6,FALSE))</f>
        <v>365881.29527362605</v>
      </c>
      <c r="H9640" s="32" t="s">
        <v>5474</v>
      </c>
      <c r="I9640" s="9" t="s">
        <v>5412</v>
      </c>
      <c r="J9640" s="36">
        <f>IF(ISERROR(VLOOKUP(A9640&amp;I9640,'County-level Emissions Factors'!$E$2:$F$12273,2,FALSE)),0,VLOOKUP(A9640&amp;I9640,'County-level Emissions Factors'!$E$2:$F$12273,2,FALSE))</f>
        <v>8.2605911951448547</v>
      </c>
      <c r="K9640" s="19" t="s">
        <v>5473</v>
      </c>
      <c r="L9640" s="19" t="s">
        <v>5474</v>
      </c>
      <c r="M9640" s="38">
        <f t="shared" si="154"/>
        <v>1511.1979031027552</v>
      </c>
      <c r="N9640" s="9" t="s">
        <v>5475</v>
      </c>
    </row>
    <row r="9641" spans="1:14">
      <c r="A9641" s="31" t="s">
        <v>518</v>
      </c>
      <c r="B9641" s="31" t="s">
        <v>469</v>
      </c>
      <c r="C9641" s="31" t="s">
        <v>89</v>
      </c>
      <c r="D9641" s="31" t="s">
        <v>519</v>
      </c>
      <c r="E9641" s="31" t="s">
        <v>17</v>
      </c>
      <c r="F9641" s="31" t="s">
        <v>471</v>
      </c>
      <c r="G9641" s="24">
        <f>IF(ISERROR(VLOOKUP(A9641,'2011 County-Level Acres Tilled'!$A$2:$F$3069,6,FALSE)),0,VLOOKUP(A9641,'2011 County-Level Acres Tilled'!$A$2:$F$3069,6,FALSE))</f>
        <v>27388.987754404287</v>
      </c>
      <c r="H9641" s="32" t="s">
        <v>5474</v>
      </c>
      <c r="I9641" s="9" t="s">
        <v>5412</v>
      </c>
      <c r="J9641" s="36">
        <f>IF(ISERROR(VLOOKUP(A9641&amp;I9641,'County-level Emissions Factors'!$E$2:$F$12273,2,FALSE)),0,VLOOKUP(A9641&amp;I9641,'County-level Emissions Factors'!$E$2:$F$12273,2,FALSE))</f>
        <v>6.1916346564233882</v>
      </c>
      <c r="K9641" s="19" t="s">
        <v>5473</v>
      </c>
      <c r="L9641" s="19" t="s">
        <v>5474</v>
      </c>
      <c r="M9641" s="38">
        <f t="shared" si="154"/>
        <v>84.791302892262678</v>
      </c>
      <c r="N9641" s="9" t="s">
        <v>5475</v>
      </c>
    </row>
    <row r="9642" spans="1:14">
      <c r="A9642" s="31" t="s">
        <v>520</v>
      </c>
      <c r="B9642" s="31" t="s">
        <v>469</v>
      </c>
      <c r="C9642" s="31" t="s">
        <v>92</v>
      </c>
      <c r="D9642" s="31" t="s">
        <v>521</v>
      </c>
      <c r="E9642" s="31" t="s">
        <v>17</v>
      </c>
      <c r="F9642" s="31" t="s">
        <v>471</v>
      </c>
      <c r="G9642" s="24">
        <f>IF(ISERROR(VLOOKUP(A9642,'2011 County-Level Acres Tilled'!$A$2:$F$3069,6,FALSE)),0,VLOOKUP(A9642,'2011 County-Level Acres Tilled'!$A$2:$F$3069,6,FALSE))</f>
        <v>4485.8427184466018</v>
      </c>
      <c r="H9642" s="32" t="s">
        <v>5474</v>
      </c>
      <c r="I9642" s="9" t="s">
        <v>5412</v>
      </c>
      <c r="J9642" s="36">
        <f>IF(ISERROR(VLOOKUP(A9642&amp;I9642,'County-level Emissions Factors'!$E$2:$F$12273,2,FALSE)),0,VLOOKUP(A9642&amp;I9642,'County-level Emissions Factors'!$E$2:$F$12273,2,FALSE))</f>
        <v>2.9503867194868891</v>
      </c>
      <c r="K9642" s="19" t="s">
        <v>5473</v>
      </c>
      <c r="L9642" s="19" t="s">
        <v>5474</v>
      </c>
      <c r="M9642" s="38">
        <f t="shared" si="154"/>
        <v>6.6174853911059088</v>
      </c>
      <c r="N9642" s="9" t="s">
        <v>5475</v>
      </c>
    </row>
    <row r="9643" spans="1:14">
      <c r="A9643" s="31" t="s">
        <v>522</v>
      </c>
      <c r="B9643" s="31" t="s">
        <v>469</v>
      </c>
      <c r="C9643" s="31" t="s">
        <v>95</v>
      </c>
      <c r="D9643" s="31" t="s">
        <v>523</v>
      </c>
      <c r="E9643" s="31" t="s">
        <v>17</v>
      </c>
      <c r="F9643" s="31" t="s">
        <v>471</v>
      </c>
      <c r="G9643" s="24">
        <f>IF(ISERROR(VLOOKUP(A9643,'2011 County-Level Acres Tilled'!$A$2:$F$3069,6,FALSE)),0,VLOOKUP(A9643,'2011 County-Level Acres Tilled'!$A$2:$F$3069,6,FALSE))</f>
        <v>11717.248870008356</v>
      </c>
      <c r="H9643" s="32" t="s">
        <v>5474</v>
      </c>
      <c r="I9643" s="9" t="s">
        <v>5412</v>
      </c>
      <c r="J9643" s="36">
        <f>IF(ISERROR(VLOOKUP(A9643&amp;I9643,'County-level Emissions Factors'!$E$2:$F$12273,2,FALSE)),0,VLOOKUP(A9643&amp;I9643,'County-level Emissions Factors'!$E$2:$F$12273,2,FALSE))</f>
        <v>7.6073217726396916</v>
      </c>
      <c r="K9643" s="19" t="s">
        <v>5473</v>
      </c>
      <c r="L9643" s="19" t="s">
        <v>5474</v>
      </c>
      <c r="M9643" s="38">
        <f t="shared" si="154"/>
        <v>44.568441222126197</v>
      </c>
      <c r="N9643" s="9" t="s">
        <v>5475</v>
      </c>
    </row>
    <row r="9644" spans="1:14">
      <c r="A9644" s="31" t="s">
        <v>524</v>
      </c>
      <c r="B9644" s="31" t="s">
        <v>469</v>
      </c>
      <c r="C9644" s="31" t="s">
        <v>98</v>
      </c>
      <c r="D9644" s="31" t="s">
        <v>525</v>
      </c>
      <c r="E9644" s="31" t="s">
        <v>17</v>
      </c>
      <c r="F9644" s="31" t="s">
        <v>471</v>
      </c>
      <c r="G9644" s="24">
        <f>IF(ISERROR(VLOOKUP(A9644,'2011 County-Level Acres Tilled'!$A$2:$F$3069,6,FALSE)),0,VLOOKUP(A9644,'2011 County-Level Acres Tilled'!$A$2:$F$3069,6,FALSE))</f>
        <v>1460.2427184466019</v>
      </c>
      <c r="H9644" s="32" t="s">
        <v>5474</v>
      </c>
      <c r="I9644" s="9" t="s">
        <v>5412</v>
      </c>
      <c r="J9644" s="36">
        <f>IF(ISERROR(VLOOKUP(A9644&amp;I9644,'County-level Emissions Factors'!$E$2:$F$12273,2,FALSE)),0,VLOOKUP(A9644&amp;I9644,'County-level Emissions Factors'!$E$2:$F$12273,2,FALSE))</f>
        <v>1.8641025641025641</v>
      </c>
      <c r="K9644" s="19" t="s">
        <v>5473</v>
      </c>
      <c r="L9644" s="19" t="s">
        <v>5474</v>
      </c>
      <c r="M9644" s="38">
        <f t="shared" si="154"/>
        <v>1.3610210978342046</v>
      </c>
      <c r="N9644" s="9" t="s">
        <v>5475</v>
      </c>
    </row>
    <row r="9645" spans="1:14">
      <c r="A9645" s="31" t="s">
        <v>526</v>
      </c>
      <c r="B9645" s="31" t="s">
        <v>469</v>
      </c>
      <c r="C9645" s="31" t="s">
        <v>101</v>
      </c>
      <c r="D9645" s="31" t="s">
        <v>413</v>
      </c>
      <c r="E9645" s="31" t="s">
        <v>17</v>
      </c>
      <c r="F9645" s="31" t="s">
        <v>471</v>
      </c>
      <c r="G9645" s="24">
        <f>IF(ISERROR(VLOOKUP(A9645,'2011 County-Level Acres Tilled'!$A$2:$F$3069,6,FALSE)),0,VLOOKUP(A9645,'2011 County-Level Acres Tilled'!$A$2:$F$3069,6,FALSE))</f>
        <v>700</v>
      </c>
      <c r="H9645" s="32" t="s">
        <v>5474</v>
      </c>
      <c r="I9645" s="9" t="s">
        <v>5412</v>
      </c>
      <c r="J9645" s="36">
        <f>IF(ISERROR(VLOOKUP(A9645&amp;I9645,'County-level Emissions Factors'!$E$2:$F$12273,2,FALSE)),0,VLOOKUP(A9645&amp;I9645,'County-level Emissions Factors'!$E$2:$F$12273,2,FALSE))</f>
        <v>1.6828571428571428</v>
      </c>
      <c r="K9645" s="19" t="s">
        <v>5473</v>
      </c>
      <c r="L9645" s="19" t="s">
        <v>5474</v>
      </c>
      <c r="M9645" s="38">
        <f t="shared" si="154"/>
        <v>0.58899999999999997</v>
      </c>
      <c r="N9645" s="9" t="s">
        <v>5475</v>
      </c>
    </row>
    <row r="9646" spans="1:14">
      <c r="A9646" s="31" t="s">
        <v>527</v>
      </c>
      <c r="B9646" s="31" t="s">
        <v>469</v>
      </c>
      <c r="C9646" s="31" t="s">
        <v>104</v>
      </c>
      <c r="D9646" s="31" t="s">
        <v>528</v>
      </c>
      <c r="E9646" s="31" t="s">
        <v>17</v>
      </c>
      <c r="F9646" s="31" t="s">
        <v>471</v>
      </c>
      <c r="G9646" s="24">
        <f>IF(ISERROR(VLOOKUP(A9646,'2011 County-Level Acres Tilled'!$A$2:$F$3069,6,FALSE)),0,VLOOKUP(A9646,'2011 County-Level Acres Tilled'!$A$2:$F$3069,6,FALSE))</f>
        <v>1988.009227342631</v>
      </c>
      <c r="H9646" s="32" t="s">
        <v>5474</v>
      </c>
      <c r="I9646" s="9" t="s">
        <v>5412</v>
      </c>
      <c r="J9646" s="36">
        <f>IF(ISERROR(VLOOKUP(A9646&amp;I9646,'County-level Emissions Factors'!$E$2:$F$12273,2,FALSE)),0,VLOOKUP(A9646&amp;I9646,'County-level Emissions Factors'!$E$2:$F$12273,2,FALSE))</f>
        <v>2.3251184834123229</v>
      </c>
      <c r="K9646" s="19" t="s">
        <v>5473</v>
      </c>
      <c r="L9646" s="19" t="s">
        <v>5474</v>
      </c>
      <c r="M9646" s="38">
        <f t="shared" si="154"/>
        <v>2.311178499844301</v>
      </c>
      <c r="N9646" s="9" t="s">
        <v>5475</v>
      </c>
    </row>
    <row r="9647" spans="1:14">
      <c r="A9647" s="31" t="s">
        <v>529</v>
      </c>
      <c r="B9647" s="31" t="s">
        <v>469</v>
      </c>
      <c r="C9647" s="31" t="s">
        <v>107</v>
      </c>
      <c r="D9647" s="31" t="s">
        <v>530</v>
      </c>
      <c r="E9647" s="31" t="s">
        <v>17</v>
      </c>
      <c r="F9647" s="31" t="s">
        <v>471</v>
      </c>
      <c r="G9647" s="24">
        <f>IF(ISERROR(VLOOKUP(A9647,'2011 County-Level Acres Tilled'!$A$2:$F$3069,6,FALSE)),0,VLOOKUP(A9647,'2011 County-Level Acres Tilled'!$A$2:$F$3069,6,FALSE))</f>
        <v>22045.594897781866</v>
      </c>
      <c r="H9647" s="32" t="s">
        <v>5474</v>
      </c>
      <c r="I9647" s="9" t="s">
        <v>5412</v>
      </c>
      <c r="J9647" s="36">
        <f>IF(ISERROR(VLOOKUP(A9647&amp;I9647,'County-level Emissions Factors'!$E$2:$F$12273,2,FALSE)),0,VLOOKUP(A9647&amp;I9647,'County-level Emissions Factors'!$E$2:$F$12273,2,FALSE))</f>
        <v>6.1671365638766531</v>
      </c>
      <c r="K9647" s="19" t="s">
        <v>5473</v>
      </c>
      <c r="L9647" s="19" t="s">
        <v>5474</v>
      </c>
      <c r="M9647" s="38">
        <f t="shared" si="154"/>
        <v>67.979097183261558</v>
      </c>
      <c r="N9647" s="9" t="s">
        <v>5475</v>
      </c>
    </row>
    <row r="9648" spans="1:14">
      <c r="A9648" s="31" t="s">
        <v>531</v>
      </c>
      <c r="B9648" s="31" t="s">
        <v>469</v>
      </c>
      <c r="C9648" s="31" t="s">
        <v>110</v>
      </c>
      <c r="D9648" s="31" t="s">
        <v>532</v>
      </c>
      <c r="E9648" s="31" t="s">
        <v>17</v>
      </c>
      <c r="F9648" s="31" t="s">
        <v>471</v>
      </c>
      <c r="G9648" s="24">
        <f>IF(ISERROR(VLOOKUP(A9648,'2011 County-Level Acres Tilled'!$A$2:$F$3069,6,FALSE)),0,VLOOKUP(A9648,'2011 County-Level Acres Tilled'!$A$2:$F$3069,6,FALSE))</f>
        <v>4452.721837521417</v>
      </c>
      <c r="H9648" s="32" t="s">
        <v>5474</v>
      </c>
      <c r="I9648" s="9" t="s">
        <v>5412</v>
      </c>
      <c r="J9648" s="36">
        <f>IF(ISERROR(VLOOKUP(A9648&amp;I9648,'County-level Emissions Factors'!$E$2:$F$12273,2,FALSE)),0,VLOOKUP(A9648&amp;I9648,'County-level Emissions Factors'!$E$2:$F$12273,2,FALSE))</f>
        <v>5.1967999999999996</v>
      </c>
      <c r="K9648" s="19" t="s">
        <v>5473</v>
      </c>
      <c r="L9648" s="19" t="s">
        <v>5474</v>
      </c>
      <c r="M9648" s="38">
        <f t="shared" si="154"/>
        <v>11.56995242261565</v>
      </c>
      <c r="N9648" s="9" t="s">
        <v>5475</v>
      </c>
    </row>
    <row r="9649" spans="1:14">
      <c r="A9649" s="31" t="s">
        <v>533</v>
      </c>
      <c r="B9649" s="31" t="s">
        <v>469</v>
      </c>
      <c r="C9649" s="31" t="s">
        <v>113</v>
      </c>
      <c r="D9649" s="31" t="s">
        <v>534</v>
      </c>
      <c r="E9649" s="31" t="s">
        <v>17</v>
      </c>
      <c r="F9649" s="31" t="s">
        <v>471</v>
      </c>
      <c r="G9649" s="24">
        <f>IF(ISERROR(VLOOKUP(A9649,'2011 County-Level Acres Tilled'!$A$2:$F$3069,6,FALSE)),0,VLOOKUP(A9649,'2011 County-Level Acres Tilled'!$A$2:$F$3069,6,FALSE))</f>
        <v>60436.253340916446</v>
      </c>
      <c r="H9649" s="32" t="s">
        <v>5474</v>
      </c>
      <c r="I9649" s="9" t="s">
        <v>5412</v>
      </c>
      <c r="J9649" s="36">
        <f>IF(ISERROR(VLOOKUP(A9649&amp;I9649,'County-level Emissions Factors'!$E$2:$F$12273,2,FALSE)),0,VLOOKUP(A9649&amp;I9649,'County-level Emissions Factors'!$E$2:$F$12273,2,FALSE))</f>
        <v>6.5508724140469683</v>
      </c>
      <c r="K9649" s="19" t="s">
        <v>5473</v>
      </c>
      <c r="L9649" s="19" t="s">
        <v>5474</v>
      </c>
      <c r="M9649" s="38">
        <f t="shared" si="154"/>
        <v>197.95509240968173</v>
      </c>
      <c r="N9649" s="9" t="s">
        <v>5475</v>
      </c>
    </row>
    <row r="9650" spans="1:14">
      <c r="A9650" s="31" t="s">
        <v>535</v>
      </c>
      <c r="B9650" s="31" t="s">
        <v>469</v>
      </c>
      <c r="C9650" s="31" t="s">
        <v>116</v>
      </c>
      <c r="D9650" s="31" t="s">
        <v>536</v>
      </c>
      <c r="E9650" s="31" t="s">
        <v>17</v>
      </c>
      <c r="F9650" s="31" t="s">
        <v>471</v>
      </c>
      <c r="G9650" s="24">
        <f>IF(ISERROR(VLOOKUP(A9650,'2011 County-Level Acres Tilled'!$A$2:$F$3069,6,FALSE)),0,VLOOKUP(A9650,'2011 County-Level Acres Tilled'!$A$2:$F$3069,6,FALSE))</f>
        <v>67371.103262040182</v>
      </c>
      <c r="H9650" s="32" t="s">
        <v>5474</v>
      </c>
      <c r="I9650" s="9" t="s">
        <v>5412</v>
      </c>
      <c r="J9650" s="36">
        <f>IF(ISERROR(VLOOKUP(A9650&amp;I9650,'County-level Emissions Factors'!$E$2:$F$12273,2,FALSE)),0,VLOOKUP(A9650&amp;I9650,'County-level Emissions Factors'!$E$2:$F$12273,2,FALSE))</f>
        <v>8.4389908128002702</v>
      </c>
      <c r="K9650" s="19" t="s">
        <v>5473</v>
      </c>
      <c r="L9650" s="19" t="s">
        <v>5474</v>
      </c>
      <c r="M9650" s="38">
        <f t="shared" si="154"/>
        <v>284.27206073828768</v>
      </c>
      <c r="N9650" s="9" t="s">
        <v>5475</v>
      </c>
    </row>
    <row r="9651" spans="1:14">
      <c r="A9651" s="31" t="s">
        <v>537</v>
      </c>
      <c r="B9651" s="31" t="s">
        <v>469</v>
      </c>
      <c r="C9651" s="31" t="s">
        <v>119</v>
      </c>
      <c r="D9651" s="31" t="s">
        <v>538</v>
      </c>
      <c r="E9651" s="31" t="s">
        <v>17</v>
      </c>
      <c r="F9651" s="31" t="s">
        <v>471</v>
      </c>
      <c r="G9651" s="24">
        <f>IF(ISERROR(VLOOKUP(A9651,'2011 County-Level Acres Tilled'!$A$2:$F$3069,6,FALSE)),0,VLOOKUP(A9651,'2011 County-Level Acres Tilled'!$A$2:$F$3069,6,FALSE))</f>
        <v>7940.5180523867066</v>
      </c>
      <c r="H9651" s="32" t="s">
        <v>5474</v>
      </c>
      <c r="I9651" s="9" t="s">
        <v>5412</v>
      </c>
      <c r="J9651" s="36">
        <f>IF(ISERROR(VLOOKUP(A9651&amp;I9651,'County-level Emissions Factors'!$E$2:$F$12273,2,FALSE)),0,VLOOKUP(A9651&amp;I9651,'County-level Emissions Factors'!$E$2:$F$12273,2,FALSE))</f>
        <v>8.0842377260981912</v>
      </c>
      <c r="K9651" s="19" t="s">
        <v>5473</v>
      </c>
      <c r="L9651" s="19" t="s">
        <v>5474</v>
      </c>
      <c r="M9651" s="38">
        <f t="shared" si="154"/>
        <v>32.096517801934176</v>
      </c>
      <c r="N9651" s="9" t="s">
        <v>5475</v>
      </c>
    </row>
    <row r="9652" spans="1:14">
      <c r="A9652" s="31" t="s">
        <v>539</v>
      </c>
      <c r="B9652" s="31" t="s">
        <v>469</v>
      </c>
      <c r="C9652" s="31" t="s">
        <v>122</v>
      </c>
      <c r="D9652" s="31" t="s">
        <v>540</v>
      </c>
      <c r="E9652" s="31" t="s">
        <v>17</v>
      </c>
      <c r="F9652" s="31" t="s">
        <v>471</v>
      </c>
      <c r="G9652" s="24">
        <f>IF(ISERROR(VLOOKUP(A9652,'2011 County-Level Acres Tilled'!$A$2:$F$3069,6,FALSE)),0,VLOOKUP(A9652,'2011 County-Level Acres Tilled'!$A$2:$F$3069,6,FALSE))</f>
        <v>13776.292947720336</v>
      </c>
      <c r="H9652" s="32" t="s">
        <v>5474</v>
      </c>
      <c r="I9652" s="9" t="s">
        <v>5412</v>
      </c>
      <c r="J9652" s="36">
        <f>IF(ISERROR(VLOOKUP(A9652&amp;I9652,'County-level Emissions Factors'!$E$2:$F$12273,2,FALSE)),0,VLOOKUP(A9652&amp;I9652,'County-level Emissions Factors'!$E$2:$F$12273,2,FALSE))</f>
        <v>3.6451612903225801</v>
      </c>
      <c r="K9652" s="19" t="s">
        <v>5473</v>
      </c>
      <c r="L9652" s="19" t="s">
        <v>5474</v>
      </c>
      <c r="M9652" s="38">
        <f t="shared" si="154"/>
        <v>25.10840488858706</v>
      </c>
      <c r="N9652" s="9" t="s">
        <v>5475</v>
      </c>
    </row>
    <row r="9653" spans="1:14">
      <c r="A9653" s="31" t="s">
        <v>541</v>
      </c>
      <c r="B9653" s="31" t="s">
        <v>469</v>
      </c>
      <c r="C9653" s="31" t="s">
        <v>125</v>
      </c>
      <c r="D9653" s="31" t="s">
        <v>542</v>
      </c>
      <c r="E9653" s="31" t="s">
        <v>17</v>
      </c>
      <c r="F9653" s="31" t="s">
        <v>471</v>
      </c>
      <c r="G9653" s="24">
        <f>IF(ISERROR(VLOOKUP(A9653,'2011 County-Level Acres Tilled'!$A$2:$F$3069,6,FALSE)),0,VLOOKUP(A9653,'2011 County-Level Acres Tilled'!$A$2:$F$3069,6,FALSE))</f>
        <v>10270.975874074578</v>
      </c>
      <c r="H9653" s="32" t="s">
        <v>5474</v>
      </c>
      <c r="I9653" s="9" t="s">
        <v>5412</v>
      </c>
      <c r="J9653" s="36">
        <f>IF(ISERROR(VLOOKUP(A9653&amp;I9653,'County-level Emissions Factors'!$E$2:$F$12273,2,FALSE)),0,VLOOKUP(A9653&amp;I9653,'County-level Emissions Factors'!$E$2:$F$12273,2,FALSE))</f>
        <v>7.7321999999999997</v>
      </c>
      <c r="K9653" s="19" t="s">
        <v>5473</v>
      </c>
      <c r="L9653" s="19" t="s">
        <v>5474</v>
      </c>
      <c r="M9653" s="38">
        <f t="shared" si="154"/>
        <v>39.70861982675973</v>
      </c>
      <c r="N9653" s="9" t="s">
        <v>5475</v>
      </c>
    </row>
    <row r="9654" spans="1:14">
      <c r="A9654" s="31" t="s">
        <v>543</v>
      </c>
      <c r="B9654" s="31" t="s">
        <v>469</v>
      </c>
      <c r="C9654" s="31" t="s">
        <v>128</v>
      </c>
      <c r="D9654" s="31" t="s">
        <v>544</v>
      </c>
      <c r="E9654" s="31" t="s">
        <v>17</v>
      </c>
      <c r="F9654" s="31" t="s">
        <v>471</v>
      </c>
      <c r="G9654" s="24">
        <f>IF(ISERROR(VLOOKUP(A9654,'2011 County-Level Acres Tilled'!$A$2:$F$3069,6,FALSE)),0,VLOOKUP(A9654,'2011 County-Level Acres Tilled'!$A$2:$F$3069,6,FALSE))</f>
        <v>0</v>
      </c>
      <c r="H9654" s="32" t="s">
        <v>5474</v>
      </c>
      <c r="I9654" s="9" t="s">
        <v>5412</v>
      </c>
      <c r="J9654" s="36">
        <f>IF(ISERROR(VLOOKUP(A9654&amp;I9654,'County-level Emissions Factors'!$E$2:$F$12273,2,FALSE)),0,VLOOKUP(A9654&amp;I9654,'County-level Emissions Factors'!$E$2:$F$12273,2,FALSE))</f>
        <v>0</v>
      </c>
      <c r="K9654" s="19" t="s">
        <v>5473</v>
      </c>
      <c r="L9654" s="19" t="s">
        <v>5474</v>
      </c>
      <c r="M9654" s="38">
        <f t="shared" si="154"/>
        <v>0</v>
      </c>
      <c r="N9654" s="9" t="s">
        <v>5475</v>
      </c>
    </row>
    <row r="9655" spans="1:14">
      <c r="A9655" s="31" t="s">
        <v>545</v>
      </c>
      <c r="B9655" s="31" t="s">
        <v>469</v>
      </c>
      <c r="C9655" s="31" t="s">
        <v>131</v>
      </c>
      <c r="D9655" s="31" t="s">
        <v>546</v>
      </c>
      <c r="E9655" s="31" t="s">
        <v>17</v>
      </c>
      <c r="F9655" s="31" t="s">
        <v>471</v>
      </c>
      <c r="G9655" s="24">
        <f>IF(ISERROR(VLOOKUP(A9655,'2011 County-Level Acres Tilled'!$A$2:$F$3069,6,FALSE)),0,VLOOKUP(A9655,'2011 County-Level Acres Tilled'!$A$2:$F$3069,6,FALSE))</f>
        <v>189294.51822376903</v>
      </c>
      <c r="H9655" s="32" t="s">
        <v>5474</v>
      </c>
      <c r="I9655" s="9" t="s">
        <v>5412</v>
      </c>
      <c r="J9655" s="36">
        <f>IF(ISERROR(VLOOKUP(A9655&amp;I9655,'County-level Emissions Factors'!$E$2:$F$12273,2,FALSE)),0,VLOOKUP(A9655&amp;I9655,'County-level Emissions Factors'!$E$2:$F$12273,2,FALSE))</f>
        <v>6.9929328785875038</v>
      </c>
      <c r="K9655" s="19" t="s">
        <v>5473</v>
      </c>
      <c r="L9655" s="19" t="s">
        <v>5474</v>
      </c>
      <c r="M9655" s="38">
        <f t="shared" si="154"/>
        <v>661.86193011168803</v>
      </c>
      <c r="N9655" s="9" t="s">
        <v>5475</v>
      </c>
    </row>
    <row r="9656" spans="1:14">
      <c r="A9656" s="31" t="s">
        <v>547</v>
      </c>
      <c r="B9656" s="31" t="s">
        <v>469</v>
      </c>
      <c r="C9656" s="31" t="s">
        <v>134</v>
      </c>
      <c r="D9656" s="31" t="s">
        <v>548</v>
      </c>
      <c r="E9656" s="31" t="s">
        <v>17</v>
      </c>
      <c r="F9656" s="31" t="s">
        <v>471</v>
      </c>
      <c r="G9656" s="24">
        <f>IF(ISERROR(VLOOKUP(A9656,'2011 County-Level Acres Tilled'!$A$2:$F$3069,6,FALSE)),0,VLOOKUP(A9656,'2011 County-Level Acres Tilled'!$A$2:$F$3069,6,FALSE))</f>
        <v>40678.586344928182</v>
      </c>
      <c r="H9656" s="32" t="s">
        <v>5474</v>
      </c>
      <c r="I9656" s="9" t="s">
        <v>5412</v>
      </c>
      <c r="J9656" s="36">
        <f>IF(ISERROR(VLOOKUP(A9656&amp;I9656,'County-level Emissions Factors'!$E$2:$F$12273,2,FALSE)),0,VLOOKUP(A9656&amp;I9656,'County-level Emissions Factors'!$E$2:$F$12273,2,FALSE))</f>
        <v>7.3755182451703964</v>
      </c>
      <c r="K9656" s="19" t="s">
        <v>5473</v>
      </c>
      <c r="L9656" s="19" t="s">
        <v>5474</v>
      </c>
      <c r="M9656" s="38">
        <f t="shared" si="154"/>
        <v>150.01282788737856</v>
      </c>
      <c r="N9656" s="9" t="s">
        <v>5475</v>
      </c>
    </row>
    <row r="9657" spans="1:14">
      <c r="A9657" s="31" t="s">
        <v>549</v>
      </c>
      <c r="B9657" s="31" t="s">
        <v>469</v>
      </c>
      <c r="C9657" s="31" t="s">
        <v>137</v>
      </c>
      <c r="D9657" s="31" t="s">
        <v>550</v>
      </c>
      <c r="E9657" s="31" t="s">
        <v>17</v>
      </c>
      <c r="F9657" s="31" t="s">
        <v>471</v>
      </c>
      <c r="G9657" s="24">
        <f>IF(ISERROR(VLOOKUP(A9657,'2011 County-Level Acres Tilled'!$A$2:$F$3069,6,FALSE)),0,VLOOKUP(A9657,'2011 County-Level Acres Tilled'!$A$2:$F$3069,6,FALSE))</f>
        <v>2583.4104046242774</v>
      </c>
      <c r="H9657" s="32" t="s">
        <v>5474</v>
      </c>
      <c r="I9657" s="9" t="s">
        <v>5412</v>
      </c>
      <c r="J9657" s="36">
        <f>IF(ISERROR(VLOOKUP(A9657&amp;I9657,'County-level Emissions Factors'!$E$2:$F$12273,2,FALSE)),0,VLOOKUP(A9657&amp;I9657,'County-level Emissions Factors'!$E$2:$F$12273,2,FALSE))</f>
        <v>6.9471471471471471</v>
      </c>
      <c r="K9657" s="19" t="s">
        <v>5473</v>
      </c>
      <c r="L9657" s="19" t="s">
        <v>5474</v>
      </c>
      <c r="M9657" s="38">
        <f t="shared" si="154"/>
        <v>8.9736661111979021</v>
      </c>
      <c r="N9657" s="9" t="s">
        <v>5475</v>
      </c>
    </row>
    <row r="9658" spans="1:14">
      <c r="A9658" s="31" t="s">
        <v>551</v>
      </c>
      <c r="B9658" s="31" t="s">
        <v>469</v>
      </c>
      <c r="C9658" s="31" t="s">
        <v>140</v>
      </c>
      <c r="D9658" s="31" t="s">
        <v>552</v>
      </c>
      <c r="E9658" s="31" t="s">
        <v>17</v>
      </c>
      <c r="F9658" s="31" t="s">
        <v>471</v>
      </c>
      <c r="G9658" s="24">
        <f>IF(ISERROR(VLOOKUP(A9658,'2011 County-Level Acres Tilled'!$A$2:$F$3069,6,FALSE)),0,VLOOKUP(A9658,'2011 County-Level Acres Tilled'!$A$2:$F$3069,6,FALSE))</f>
        <v>16087.140131320499</v>
      </c>
      <c r="H9658" s="32" t="s">
        <v>5474</v>
      </c>
      <c r="I9658" s="9" t="s">
        <v>5412</v>
      </c>
      <c r="J9658" s="36">
        <f>IF(ISERROR(VLOOKUP(A9658&amp;I9658,'County-level Emissions Factors'!$E$2:$F$12273,2,FALSE)),0,VLOOKUP(A9658&amp;I9658,'County-level Emissions Factors'!$E$2:$F$12273,2,FALSE))</f>
        <v>5.1682758620689659</v>
      </c>
      <c r="K9658" s="19" t="s">
        <v>5473</v>
      </c>
      <c r="L9658" s="19" t="s">
        <v>5474</v>
      </c>
      <c r="M9658" s="38">
        <f t="shared" si="154"/>
        <v>41.571389015212354</v>
      </c>
      <c r="N9658" s="9" t="s">
        <v>5475</v>
      </c>
    </row>
    <row r="9659" spans="1:14">
      <c r="A9659" s="31" t="s">
        <v>553</v>
      </c>
      <c r="B9659" s="31" t="s">
        <v>469</v>
      </c>
      <c r="C9659" s="31" t="s">
        <v>143</v>
      </c>
      <c r="D9659" s="31" t="s">
        <v>554</v>
      </c>
      <c r="E9659" s="31" t="s">
        <v>17</v>
      </c>
      <c r="F9659" s="31" t="s">
        <v>471</v>
      </c>
      <c r="G9659" s="24">
        <f>IF(ISERROR(VLOOKUP(A9659,'2011 County-Level Acres Tilled'!$A$2:$F$3069,6,FALSE)),0,VLOOKUP(A9659,'2011 County-Level Acres Tilled'!$A$2:$F$3069,6,FALSE))</f>
        <v>10414.640954758172</v>
      </c>
      <c r="H9659" s="32" t="s">
        <v>5474</v>
      </c>
      <c r="I9659" s="9" t="s">
        <v>5412</v>
      </c>
      <c r="J9659" s="36">
        <f>IF(ISERROR(VLOOKUP(A9659&amp;I9659,'County-level Emissions Factors'!$E$2:$F$12273,2,FALSE)),0,VLOOKUP(A9659&amp;I9659,'County-level Emissions Factors'!$E$2:$F$12273,2,FALSE))</f>
        <v>9.0723872387238718</v>
      </c>
      <c r="K9659" s="19" t="s">
        <v>5473</v>
      </c>
      <c r="L9659" s="19" t="s">
        <v>5474</v>
      </c>
      <c r="M9659" s="38">
        <f t="shared" si="154"/>
        <v>47.242827846919518</v>
      </c>
      <c r="N9659" s="9" t="s">
        <v>5475</v>
      </c>
    </row>
    <row r="9660" spans="1:14">
      <c r="A9660" s="31" t="s">
        <v>555</v>
      </c>
      <c r="B9660" s="31" t="s">
        <v>469</v>
      </c>
      <c r="C9660" s="31" t="s">
        <v>146</v>
      </c>
      <c r="D9660" s="31" t="s">
        <v>321</v>
      </c>
      <c r="E9660" s="31" t="s">
        <v>17</v>
      </c>
      <c r="F9660" s="31" t="s">
        <v>471</v>
      </c>
      <c r="G9660" s="24">
        <f>IF(ISERROR(VLOOKUP(A9660,'2011 County-Level Acres Tilled'!$A$2:$F$3069,6,FALSE)),0,VLOOKUP(A9660,'2011 County-Level Acres Tilled'!$A$2:$F$3069,6,FALSE))</f>
        <v>167.65625</v>
      </c>
      <c r="H9660" s="32" t="s">
        <v>5474</v>
      </c>
      <c r="I9660" s="9" t="s">
        <v>5412</v>
      </c>
      <c r="J9660" s="36">
        <f>IF(ISERROR(VLOOKUP(A9660&amp;I9660,'County-level Emissions Factors'!$E$2:$F$12273,2,FALSE)),0,VLOOKUP(A9660&amp;I9660,'County-level Emissions Factors'!$E$2:$F$12273,2,FALSE))</f>
        <v>8.6080000000000005</v>
      </c>
      <c r="K9660" s="19" t="s">
        <v>5473</v>
      </c>
      <c r="L9660" s="19" t="s">
        <v>5474</v>
      </c>
      <c r="M9660" s="38">
        <f t="shared" si="154"/>
        <v>0.72159250000000008</v>
      </c>
      <c r="N9660" s="9" t="s">
        <v>5475</v>
      </c>
    </row>
    <row r="9661" spans="1:14">
      <c r="A9661" s="31" t="s">
        <v>556</v>
      </c>
      <c r="B9661" s="31" t="s">
        <v>469</v>
      </c>
      <c r="C9661" s="31" t="s">
        <v>149</v>
      </c>
      <c r="D9661" s="31" t="s">
        <v>557</v>
      </c>
      <c r="E9661" s="31" t="s">
        <v>17</v>
      </c>
      <c r="F9661" s="31" t="s">
        <v>471</v>
      </c>
      <c r="G9661" s="24">
        <f>IF(ISERROR(VLOOKUP(A9661,'2011 County-Level Acres Tilled'!$A$2:$F$3069,6,FALSE)),0,VLOOKUP(A9661,'2011 County-Level Acres Tilled'!$A$2:$F$3069,6,FALSE))</f>
        <v>10380.128340382153</v>
      </c>
      <c r="H9661" s="32" t="s">
        <v>5474</v>
      </c>
      <c r="I9661" s="9" t="s">
        <v>5412</v>
      </c>
      <c r="J9661" s="36">
        <f>IF(ISERROR(VLOOKUP(A9661&amp;I9661,'County-level Emissions Factors'!$E$2:$F$12273,2,FALSE)),0,VLOOKUP(A9661&amp;I9661,'County-level Emissions Factors'!$E$2:$F$12273,2,FALSE))</f>
        <v>5.10871884395306</v>
      </c>
      <c r="K9661" s="19" t="s">
        <v>5473</v>
      </c>
      <c r="L9661" s="19" t="s">
        <v>5474</v>
      </c>
      <c r="M9661" s="38">
        <f t="shared" si="154"/>
        <v>26.51457862758075</v>
      </c>
      <c r="N9661" s="9" t="s">
        <v>5475</v>
      </c>
    </row>
    <row r="9662" spans="1:14">
      <c r="A9662" s="31" t="s">
        <v>558</v>
      </c>
      <c r="B9662" s="31" t="s">
        <v>469</v>
      </c>
      <c r="C9662" s="31" t="s">
        <v>152</v>
      </c>
      <c r="D9662" s="31" t="s">
        <v>559</v>
      </c>
      <c r="E9662" s="31" t="s">
        <v>17</v>
      </c>
      <c r="F9662" s="31" t="s">
        <v>471</v>
      </c>
      <c r="G9662" s="24">
        <f>IF(ISERROR(VLOOKUP(A9662,'2011 County-Level Acres Tilled'!$A$2:$F$3069,6,FALSE)),0,VLOOKUP(A9662,'2011 County-Level Acres Tilled'!$A$2:$F$3069,6,FALSE))</f>
        <v>2759.8058252427181</v>
      </c>
      <c r="H9662" s="32" t="s">
        <v>5474</v>
      </c>
      <c r="I9662" s="9" t="s">
        <v>5412</v>
      </c>
      <c r="J9662" s="36">
        <f>IF(ISERROR(VLOOKUP(A9662&amp;I9662,'County-level Emissions Factors'!$E$2:$F$12273,2,FALSE)),0,VLOOKUP(A9662&amp;I9662,'County-level Emissions Factors'!$E$2:$F$12273,2,FALSE))</f>
        <v>4.8</v>
      </c>
      <c r="K9662" s="19" t="s">
        <v>5473</v>
      </c>
      <c r="L9662" s="19" t="s">
        <v>5474</v>
      </c>
      <c r="M9662" s="38">
        <f t="shared" si="154"/>
        <v>6.6235339805825237</v>
      </c>
      <c r="N9662" s="9" t="s">
        <v>5475</v>
      </c>
    </row>
    <row r="9663" spans="1:14">
      <c r="A9663" s="31" t="s">
        <v>560</v>
      </c>
      <c r="B9663" s="31" t="s">
        <v>469</v>
      </c>
      <c r="C9663" s="31" t="s">
        <v>155</v>
      </c>
      <c r="D9663" s="31" t="s">
        <v>561</v>
      </c>
      <c r="E9663" s="31" t="s">
        <v>17</v>
      </c>
      <c r="F9663" s="31" t="s">
        <v>471</v>
      </c>
      <c r="G9663" s="24">
        <f>IF(ISERROR(VLOOKUP(A9663,'2011 County-Level Acres Tilled'!$A$2:$F$3069,6,FALSE)),0,VLOOKUP(A9663,'2011 County-Level Acres Tilled'!$A$2:$F$3069,6,FALSE))</f>
        <v>38708.891537306525</v>
      </c>
      <c r="H9663" s="32" t="s">
        <v>5474</v>
      </c>
      <c r="I9663" s="9" t="s">
        <v>5412</v>
      </c>
      <c r="J9663" s="36">
        <f>IF(ISERROR(VLOOKUP(A9663&amp;I9663,'County-level Emissions Factors'!$E$2:$F$12273,2,FALSE)),0,VLOOKUP(A9663&amp;I9663,'County-level Emissions Factors'!$E$2:$F$12273,2,FALSE))</f>
        <v>5.0584466759883053</v>
      </c>
      <c r="K9663" s="19" t="s">
        <v>5473</v>
      </c>
      <c r="L9663" s="19" t="s">
        <v>5474</v>
      </c>
      <c r="M9663" s="38">
        <f t="shared" si="154"/>
        <v>97.903431864040016</v>
      </c>
      <c r="N9663" s="9" t="s">
        <v>5475</v>
      </c>
    </row>
    <row r="9664" spans="1:14">
      <c r="A9664" s="31" t="s">
        <v>562</v>
      </c>
      <c r="B9664" s="31" t="s">
        <v>469</v>
      </c>
      <c r="C9664" s="31" t="s">
        <v>158</v>
      </c>
      <c r="D9664" s="31" t="s">
        <v>563</v>
      </c>
      <c r="E9664" s="31" t="s">
        <v>17</v>
      </c>
      <c r="F9664" s="31" t="s">
        <v>471</v>
      </c>
      <c r="G9664" s="24">
        <f>IF(ISERROR(VLOOKUP(A9664,'2011 County-Level Acres Tilled'!$A$2:$F$3069,6,FALSE)),0,VLOOKUP(A9664,'2011 County-Level Acres Tilled'!$A$2:$F$3069,6,FALSE))</f>
        <v>78264.486463910915</v>
      </c>
      <c r="H9664" s="32" t="s">
        <v>5474</v>
      </c>
      <c r="I9664" s="9" t="s">
        <v>5412</v>
      </c>
      <c r="J9664" s="36">
        <f>IF(ISERROR(VLOOKUP(A9664&amp;I9664,'County-level Emissions Factors'!$E$2:$F$12273,2,FALSE)),0,VLOOKUP(A9664&amp;I9664,'County-level Emissions Factors'!$E$2:$F$12273,2,FALSE))</f>
        <v>6.8411934786306094</v>
      </c>
      <c r="K9664" s="19" t="s">
        <v>5473</v>
      </c>
      <c r="L9664" s="19" t="s">
        <v>5474</v>
      </c>
      <c r="M9664" s="38">
        <f t="shared" si="154"/>
        <v>267.71124720264044</v>
      </c>
      <c r="N9664" s="9" t="s">
        <v>5475</v>
      </c>
    </row>
    <row r="9665" spans="1:14">
      <c r="A9665" s="31" t="s">
        <v>564</v>
      </c>
      <c r="B9665" s="31" t="s">
        <v>469</v>
      </c>
      <c r="C9665" s="31" t="s">
        <v>161</v>
      </c>
      <c r="D9665" s="31" t="s">
        <v>565</v>
      </c>
      <c r="E9665" s="31" t="s">
        <v>17</v>
      </c>
      <c r="F9665" s="31" t="s">
        <v>471</v>
      </c>
      <c r="G9665" s="24">
        <f>IF(ISERROR(VLOOKUP(A9665,'2011 County-Level Acres Tilled'!$A$2:$F$3069,6,FALSE)),0,VLOOKUP(A9665,'2011 County-Level Acres Tilled'!$A$2:$F$3069,6,FALSE))</f>
        <v>11120.422222687954</v>
      </c>
      <c r="H9665" s="32" t="s">
        <v>5474</v>
      </c>
      <c r="I9665" s="9" t="s">
        <v>5412</v>
      </c>
      <c r="J9665" s="36">
        <f>IF(ISERROR(VLOOKUP(A9665&amp;I9665,'County-level Emissions Factors'!$E$2:$F$12273,2,FALSE)),0,VLOOKUP(A9665&amp;I9665,'County-level Emissions Factors'!$E$2:$F$12273,2,FALSE))</f>
        <v>8.3244250363900996</v>
      </c>
      <c r="K9665" s="19" t="s">
        <v>5473</v>
      </c>
      <c r="L9665" s="19" t="s">
        <v>5474</v>
      </c>
      <c r="M9665" s="38">
        <f t="shared" si="154"/>
        <v>46.28556058288622</v>
      </c>
      <c r="N9665" s="9" t="s">
        <v>5475</v>
      </c>
    </row>
    <row r="9666" spans="1:14">
      <c r="A9666" s="31" t="s">
        <v>566</v>
      </c>
      <c r="B9666" s="31" t="s">
        <v>469</v>
      </c>
      <c r="C9666" s="31" t="s">
        <v>164</v>
      </c>
      <c r="D9666" s="31" t="s">
        <v>567</v>
      </c>
      <c r="E9666" s="31" t="s">
        <v>17</v>
      </c>
      <c r="F9666" s="31" t="s">
        <v>471</v>
      </c>
      <c r="G9666" s="24">
        <f>IF(ISERROR(VLOOKUP(A9666,'2011 County-Level Acres Tilled'!$A$2:$F$3069,6,FALSE)),0,VLOOKUP(A9666,'2011 County-Level Acres Tilled'!$A$2:$F$3069,6,FALSE))</f>
        <v>106760.9752672122</v>
      </c>
      <c r="H9666" s="32" t="s">
        <v>5474</v>
      </c>
      <c r="I9666" s="9" t="s">
        <v>5412</v>
      </c>
      <c r="J9666" s="36">
        <f>IF(ISERROR(VLOOKUP(A9666&amp;I9666,'County-level Emissions Factors'!$E$2:$F$12273,2,FALSE)),0,VLOOKUP(A9666&amp;I9666,'County-level Emissions Factors'!$E$2:$F$12273,2,FALSE))</f>
        <v>6.2386429177268878</v>
      </c>
      <c r="K9666" s="19" t="s">
        <v>5473</v>
      </c>
      <c r="L9666" s="19" t="s">
        <v>5474</v>
      </c>
      <c r="M9666" s="38">
        <f t="shared" si="154"/>
        <v>333.02180112020437</v>
      </c>
      <c r="N9666" s="9" t="s">
        <v>5475</v>
      </c>
    </row>
    <row r="9667" spans="1:14">
      <c r="A9667" s="31" t="s">
        <v>568</v>
      </c>
      <c r="B9667" s="31" t="s">
        <v>469</v>
      </c>
      <c r="C9667" s="31" t="s">
        <v>167</v>
      </c>
      <c r="D9667" s="31" t="s">
        <v>569</v>
      </c>
      <c r="E9667" s="31" t="s">
        <v>17</v>
      </c>
      <c r="F9667" s="31" t="s">
        <v>471</v>
      </c>
      <c r="G9667" s="24">
        <f>IF(ISERROR(VLOOKUP(A9667,'2011 County-Level Acres Tilled'!$A$2:$F$3069,6,FALSE)),0,VLOOKUP(A9667,'2011 County-Level Acres Tilled'!$A$2:$F$3069,6,FALSE))</f>
        <v>157416.53400287751</v>
      </c>
      <c r="H9667" s="32" t="s">
        <v>5474</v>
      </c>
      <c r="I9667" s="9" t="s">
        <v>5412</v>
      </c>
      <c r="J9667" s="36">
        <f>IF(ISERROR(VLOOKUP(A9667&amp;I9667,'County-level Emissions Factors'!$E$2:$F$12273,2,FALSE)),0,VLOOKUP(A9667&amp;I9667,'County-level Emissions Factors'!$E$2:$F$12273,2,FALSE))</f>
        <v>8.4418450911347662</v>
      </c>
      <c r="K9667" s="19" t="s">
        <v>5473</v>
      </c>
      <c r="L9667" s="19" t="s">
        <v>5474</v>
      </c>
      <c r="M9667" s="38">
        <f t="shared" si="154"/>
        <v>664.44299741782027</v>
      </c>
      <c r="N9667" s="9" t="s">
        <v>5475</v>
      </c>
    </row>
    <row r="9668" spans="1:14">
      <c r="A9668" s="31" t="s">
        <v>570</v>
      </c>
      <c r="B9668" s="31" t="s">
        <v>469</v>
      </c>
      <c r="C9668" s="31" t="s">
        <v>170</v>
      </c>
      <c r="D9668" s="31" t="s">
        <v>571</v>
      </c>
      <c r="E9668" s="31" t="s">
        <v>17</v>
      </c>
      <c r="F9668" s="31" t="s">
        <v>471</v>
      </c>
      <c r="G9668" s="24">
        <f>IF(ISERROR(VLOOKUP(A9668,'2011 County-Level Acres Tilled'!$A$2:$F$3069,6,FALSE)),0,VLOOKUP(A9668,'2011 County-Level Acres Tilled'!$A$2:$F$3069,6,FALSE))</f>
        <v>22678.669458009565</v>
      </c>
      <c r="H9668" s="32" t="s">
        <v>5474</v>
      </c>
      <c r="I9668" s="9" t="s">
        <v>5412</v>
      </c>
      <c r="J9668" s="36">
        <f>IF(ISERROR(VLOOKUP(A9668&amp;I9668,'County-level Emissions Factors'!$E$2:$F$12273,2,FALSE)),0,VLOOKUP(A9668&amp;I9668,'County-level Emissions Factors'!$E$2:$F$12273,2,FALSE))</f>
        <v>6.3231148097826093</v>
      </c>
      <c r="K9668" s="19" t="s">
        <v>5473</v>
      </c>
      <c r="L9668" s="19" t="s">
        <v>5474</v>
      </c>
      <c r="M9668" s="38">
        <f t="shared" si="154"/>
        <v>71.699915358052408</v>
      </c>
      <c r="N9668" s="9" t="s">
        <v>5475</v>
      </c>
    </row>
    <row r="9669" spans="1:14">
      <c r="A9669" s="31" t="s">
        <v>572</v>
      </c>
      <c r="B9669" s="31" t="s">
        <v>469</v>
      </c>
      <c r="C9669" s="31" t="s">
        <v>173</v>
      </c>
      <c r="D9669" s="31" t="s">
        <v>573</v>
      </c>
      <c r="E9669" s="31" t="s">
        <v>17</v>
      </c>
      <c r="F9669" s="31" t="s">
        <v>471</v>
      </c>
      <c r="G9669" s="24">
        <f>IF(ISERROR(VLOOKUP(A9669,'2011 County-Level Acres Tilled'!$A$2:$F$3069,6,FALSE)),0,VLOOKUP(A9669,'2011 County-Level Acres Tilled'!$A$2:$F$3069,6,FALSE))</f>
        <v>212.81553398058253</v>
      </c>
      <c r="H9669" s="32" t="s">
        <v>5474</v>
      </c>
      <c r="I9669" s="9" t="s">
        <v>5412</v>
      </c>
      <c r="J9669" s="36">
        <f>IF(ISERROR(VLOOKUP(A9669&amp;I9669,'County-level Emissions Factors'!$E$2:$F$12273,2,FALSE)),0,VLOOKUP(A9669&amp;I9669,'County-level Emissions Factors'!$E$2:$F$12273,2,FALSE))</f>
        <v>6.1084745762711865</v>
      </c>
      <c r="K9669" s="19" t="s">
        <v>5473</v>
      </c>
      <c r="L9669" s="19" t="s">
        <v>5474</v>
      </c>
      <c r="M9669" s="38">
        <f t="shared" si="154"/>
        <v>0.64998913937798264</v>
      </c>
      <c r="N9669" s="9" t="s">
        <v>5475</v>
      </c>
    </row>
    <row r="9670" spans="1:14">
      <c r="A9670" s="31" t="s">
        <v>574</v>
      </c>
      <c r="B9670" s="31" t="s">
        <v>469</v>
      </c>
      <c r="C9670" s="31" t="s">
        <v>176</v>
      </c>
      <c r="D9670" s="31" t="s">
        <v>575</v>
      </c>
      <c r="E9670" s="31" t="s">
        <v>17</v>
      </c>
      <c r="F9670" s="31" t="s">
        <v>471</v>
      </c>
      <c r="G9670" s="24">
        <f>IF(ISERROR(VLOOKUP(A9670,'2011 County-Level Acres Tilled'!$A$2:$F$3069,6,FALSE)),0,VLOOKUP(A9670,'2011 County-Level Acres Tilled'!$A$2:$F$3069,6,FALSE))</f>
        <v>354706.96222946281</v>
      </c>
      <c r="H9670" s="32" t="s">
        <v>5474</v>
      </c>
      <c r="I9670" s="9" t="s">
        <v>5412</v>
      </c>
      <c r="J9670" s="36">
        <f>IF(ISERROR(VLOOKUP(A9670&amp;I9670,'County-level Emissions Factors'!$E$2:$F$12273,2,FALSE)),0,VLOOKUP(A9670&amp;I9670,'County-level Emissions Factors'!$E$2:$F$12273,2,FALSE))</f>
        <v>8.5085699892216144</v>
      </c>
      <c r="K9670" s="19" t="s">
        <v>5473</v>
      </c>
      <c r="L9670" s="19" t="s">
        <v>5474</v>
      </c>
      <c r="M9670" s="38">
        <f t="shared" si="154"/>
        <v>1509.0245068967859</v>
      </c>
      <c r="N9670" s="9" t="s">
        <v>5475</v>
      </c>
    </row>
    <row r="9671" spans="1:14">
      <c r="A9671" s="31" t="s">
        <v>576</v>
      </c>
      <c r="B9671" s="31" t="s">
        <v>469</v>
      </c>
      <c r="C9671" s="31" t="s">
        <v>179</v>
      </c>
      <c r="D9671" s="31" t="s">
        <v>577</v>
      </c>
      <c r="E9671" s="31" t="s">
        <v>17</v>
      </c>
      <c r="F9671" s="31" t="s">
        <v>471</v>
      </c>
      <c r="G9671" s="24">
        <f>IF(ISERROR(VLOOKUP(A9671,'2011 County-Level Acres Tilled'!$A$2:$F$3069,6,FALSE)),0,VLOOKUP(A9671,'2011 County-Level Acres Tilled'!$A$2:$F$3069,6,FALSE))</f>
        <v>310.873786407767</v>
      </c>
      <c r="H9671" s="32" t="s">
        <v>5474</v>
      </c>
      <c r="I9671" s="9" t="s">
        <v>5412</v>
      </c>
      <c r="J9671" s="36">
        <f>IF(ISERROR(VLOOKUP(A9671&amp;I9671,'County-level Emissions Factors'!$E$2:$F$12273,2,FALSE)),0,VLOOKUP(A9671&amp;I9671,'County-level Emissions Factors'!$E$2:$F$12273,2,FALSE))</f>
        <v>0.75882352941176467</v>
      </c>
      <c r="K9671" s="19" t="s">
        <v>5473</v>
      </c>
      <c r="L9671" s="19" t="s">
        <v>5474</v>
      </c>
      <c r="M9671" s="38">
        <f t="shared" si="154"/>
        <v>0.11794917190177041</v>
      </c>
      <c r="N9671" s="9" t="s">
        <v>5475</v>
      </c>
    </row>
    <row r="9672" spans="1:14">
      <c r="A9672" s="31" t="s">
        <v>578</v>
      </c>
      <c r="B9672" s="31" t="s">
        <v>469</v>
      </c>
      <c r="C9672" s="31" t="s">
        <v>182</v>
      </c>
      <c r="D9672" s="31" t="s">
        <v>579</v>
      </c>
      <c r="E9672" s="31" t="s">
        <v>17</v>
      </c>
      <c r="F9672" s="31" t="s">
        <v>471</v>
      </c>
      <c r="G9672" s="24">
        <f>IF(ISERROR(VLOOKUP(A9672,'2011 County-Level Acres Tilled'!$A$2:$F$3069,6,FALSE)),0,VLOOKUP(A9672,'2011 County-Level Acres Tilled'!$A$2:$F$3069,6,FALSE))</f>
        <v>2853.3695031410634</v>
      </c>
      <c r="H9672" s="32" t="s">
        <v>5474</v>
      </c>
      <c r="I9672" s="9" t="s">
        <v>5412</v>
      </c>
      <c r="J9672" s="36">
        <f>IF(ISERROR(VLOOKUP(A9672&amp;I9672,'County-level Emissions Factors'!$E$2:$F$12273,2,FALSE)),0,VLOOKUP(A9672&amp;I9672,'County-level Emissions Factors'!$E$2:$F$12273,2,FALSE))</f>
        <v>7.637142857142857</v>
      </c>
      <c r="K9672" s="19" t="s">
        <v>5473</v>
      </c>
      <c r="L9672" s="19" t="s">
        <v>5474</v>
      </c>
      <c r="M9672" s="38">
        <f t="shared" si="154"/>
        <v>10.895795259851518</v>
      </c>
      <c r="N9672" s="9" t="s">
        <v>5475</v>
      </c>
    </row>
    <row r="9673" spans="1:14">
      <c r="A9673" s="31" t="s">
        <v>580</v>
      </c>
      <c r="B9673" s="31" t="s">
        <v>469</v>
      </c>
      <c r="C9673" s="31" t="s">
        <v>185</v>
      </c>
      <c r="D9673" s="31" t="s">
        <v>581</v>
      </c>
      <c r="E9673" s="31" t="s">
        <v>17</v>
      </c>
      <c r="F9673" s="31" t="s">
        <v>471</v>
      </c>
      <c r="G9673" s="24">
        <f>IF(ISERROR(VLOOKUP(A9673,'2011 County-Level Acres Tilled'!$A$2:$F$3069,6,FALSE)),0,VLOOKUP(A9673,'2011 County-Level Acres Tilled'!$A$2:$F$3069,6,FALSE))</f>
        <v>145747.81959114686</v>
      </c>
      <c r="H9673" s="32" t="s">
        <v>5474</v>
      </c>
      <c r="I9673" s="9" t="s">
        <v>5412</v>
      </c>
      <c r="J9673" s="36">
        <f>IF(ISERROR(VLOOKUP(A9673&amp;I9673,'County-level Emissions Factors'!$E$2:$F$12273,2,FALSE)),0,VLOOKUP(A9673&amp;I9673,'County-level Emissions Factors'!$E$2:$F$12273,2,FALSE))</f>
        <v>8.3842413050169284</v>
      </c>
      <c r="K9673" s="19" t="s">
        <v>5473</v>
      </c>
      <c r="L9673" s="19" t="s">
        <v>5474</v>
      </c>
      <c r="M9673" s="38">
        <f t="shared" si="154"/>
        <v>610.9924445661245</v>
      </c>
      <c r="N9673" s="9" t="s">
        <v>5475</v>
      </c>
    </row>
    <row r="9674" spans="1:14">
      <c r="A9674" s="31" t="s">
        <v>582</v>
      </c>
      <c r="B9674" s="31" t="s">
        <v>469</v>
      </c>
      <c r="C9674" s="31" t="s">
        <v>188</v>
      </c>
      <c r="D9674" s="31" t="s">
        <v>583</v>
      </c>
      <c r="E9674" s="31" t="s">
        <v>17</v>
      </c>
      <c r="F9674" s="31" t="s">
        <v>471</v>
      </c>
      <c r="G9674" s="24">
        <f>IF(ISERROR(VLOOKUP(A9674,'2011 County-Level Acres Tilled'!$A$2:$F$3069,6,FALSE)),0,VLOOKUP(A9674,'2011 County-Level Acres Tilled'!$A$2:$F$3069,6,FALSE))</f>
        <v>46911.818277588078</v>
      </c>
      <c r="H9674" s="32" t="s">
        <v>5474</v>
      </c>
      <c r="I9674" s="9" t="s">
        <v>5412</v>
      </c>
      <c r="J9674" s="36">
        <f>IF(ISERROR(VLOOKUP(A9674&amp;I9674,'County-level Emissions Factors'!$E$2:$F$12273,2,FALSE)),0,VLOOKUP(A9674&amp;I9674,'County-level Emissions Factors'!$E$2:$F$12273,2,FALSE))</f>
        <v>7.5753252788104106</v>
      </c>
      <c r="K9674" s="19" t="s">
        <v>5473</v>
      </c>
      <c r="L9674" s="19" t="s">
        <v>5474</v>
      </c>
      <c r="M9674" s="38">
        <f t="shared" si="154"/>
        <v>177.68614143658661</v>
      </c>
      <c r="N9674" s="9" t="s">
        <v>5475</v>
      </c>
    </row>
    <row r="9675" spans="1:14">
      <c r="A9675" s="31" t="s">
        <v>584</v>
      </c>
      <c r="B9675" s="31" t="s">
        <v>585</v>
      </c>
      <c r="C9675" s="31" t="s">
        <v>15</v>
      </c>
      <c r="D9675" s="31" t="s">
        <v>586</v>
      </c>
      <c r="E9675" s="31" t="s">
        <v>17</v>
      </c>
      <c r="F9675" s="31" t="s">
        <v>587</v>
      </c>
      <c r="G9675" s="24">
        <f>IF(ISERROR(VLOOKUP(A9675,'2011 County-Level Acres Tilled'!$A$2:$F$3069,6,FALSE)),0,VLOOKUP(A9675,'2011 County-Level Acres Tilled'!$A$2:$F$3069,6,FALSE))</f>
        <v>177091.61193611781</v>
      </c>
      <c r="H9675" s="32" t="s">
        <v>5474</v>
      </c>
      <c r="I9675" s="9" t="s">
        <v>5412</v>
      </c>
      <c r="J9675" s="36">
        <f>IF(ISERROR(VLOOKUP(A9675&amp;I9675,'County-level Emissions Factors'!$E$2:$F$12273,2,FALSE)),0,VLOOKUP(A9675&amp;I9675,'County-level Emissions Factors'!$E$2:$F$12273,2,FALSE))</f>
        <v>8.3378140888118253</v>
      </c>
      <c r="K9675" s="19" t="s">
        <v>5473</v>
      </c>
      <c r="L9675" s="19" t="s">
        <v>5474</v>
      </c>
      <c r="M9675" s="38">
        <f t="shared" ref="M9675:M9738" si="155">G9675*J9675/2000</f>
        <v>738.27846850567971</v>
      </c>
      <c r="N9675" s="9" t="s">
        <v>5475</v>
      </c>
    </row>
    <row r="9676" spans="1:14">
      <c r="A9676" s="31" t="s">
        <v>588</v>
      </c>
      <c r="B9676" s="31" t="s">
        <v>585</v>
      </c>
      <c r="C9676" s="31" t="s">
        <v>20</v>
      </c>
      <c r="D9676" s="31" t="s">
        <v>589</v>
      </c>
      <c r="E9676" s="31" t="s">
        <v>17</v>
      </c>
      <c r="F9676" s="31" t="s">
        <v>587</v>
      </c>
      <c r="G9676" s="24">
        <f>IF(ISERROR(VLOOKUP(A9676,'2011 County-Level Acres Tilled'!$A$2:$F$3069,6,FALSE)),0,VLOOKUP(A9676,'2011 County-Level Acres Tilled'!$A$2:$F$3069,6,FALSE))</f>
        <v>38216.711256804796</v>
      </c>
      <c r="H9676" s="32" t="s">
        <v>5474</v>
      </c>
      <c r="I9676" s="9" t="s">
        <v>5412</v>
      </c>
      <c r="J9676" s="36">
        <f>IF(ISERROR(VLOOKUP(A9676&amp;I9676,'County-level Emissions Factors'!$E$2:$F$12273,2,FALSE)),0,VLOOKUP(A9676&amp;I9676,'County-level Emissions Factors'!$E$2:$F$12273,2,FALSE))</f>
        <v>6.1818499999999998</v>
      </c>
      <c r="K9676" s="19" t="s">
        <v>5473</v>
      </c>
      <c r="L9676" s="19" t="s">
        <v>5474</v>
      </c>
      <c r="M9676" s="38">
        <f t="shared" si="155"/>
        <v>118.12498824143937</v>
      </c>
      <c r="N9676" s="9" t="s">
        <v>5475</v>
      </c>
    </row>
    <row r="9677" spans="1:14">
      <c r="A9677" s="31" t="s">
        <v>590</v>
      </c>
      <c r="B9677" s="31" t="s">
        <v>585</v>
      </c>
      <c r="C9677" s="31" t="s">
        <v>23</v>
      </c>
      <c r="D9677" s="31" t="s">
        <v>591</v>
      </c>
      <c r="E9677" s="31" t="s">
        <v>17</v>
      </c>
      <c r="F9677" s="31" t="s">
        <v>587</v>
      </c>
      <c r="G9677" s="24">
        <f>IF(ISERROR(VLOOKUP(A9677,'2011 County-Level Acres Tilled'!$A$2:$F$3069,6,FALSE)),0,VLOOKUP(A9677,'2011 County-Level Acres Tilled'!$A$2:$F$3069,6,FALSE))</f>
        <v>133070.11602617681</v>
      </c>
      <c r="H9677" s="32" t="s">
        <v>5474</v>
      </c>
      <c r="I9677" s="9" t="s">
        <v>5412</v>
      </c>
      <c r="J9677" s="36">
        <f>IF(ISERROR(VLOOKUP(A9677&amp;I9677,'County-level Emissions Factors'!$E$2:$F$12273,2,FALSE)),0,VLOOKUP(A9677&amp;I9677,'County-level Emissions Factors'!$E$2:$F$12273,2,FALSE))</f>
        <v>5.6755587710116382</v>
      </c>
      <c r="K9677" s="19" t="s">
        <v>5473</v>
      </c>
      <c r="L9677" s="19" t="s">
        <v>5474</v>
      </c>
      <c r="M9677" s="38">
        <f t="shared" si="155"/>
        <v>377.62363208595207</v>
      </c>
      <c r="N9677" s="9" t="s">
        <v>5475</v>
      </c>
    </row>
    <row r="9678" spans="1:14">
      <c r="A9678" s="31" t="s">
        <v>592</v>
      </c>
      <c r="B9678" s="31" t="s">
        <v>585</v>
      </c>
      <c r="C9678" s="31" t="s">
        <v>26</v>
      </c>
      <c r="D9678" s="31" t="s">
        <v>593</v>
      </c>
      <c r="E9678" s="31" t="s">
        <v>17</v>
      </c>
      <c r="F9678" s="31" t="s">
        <v>587</v>
      </c>
      <c r="G9678" s="24">
        <f>IF(ISERROR(VLOOKUP(A9678,'2011 County-Level Acres Tilled'!$A$2:$F$3069,6,FALSE)),0,VLOOKUP(A9678,'2011 County-Level Acres Tilled'!$A$2:$F$3069,6,FALSE))</f>
        <v>0</v>
      </c>
      <c r="H9678" s="32" t="s">
        <v>5474</v>
      </c>
      <c r="I9678" s="9" t="s">
        <v>5412</v>
      </c>
      <c r="J9678" s="36">
        <f>IF(ISERROR(VLOOKUP(A9678&amp;I9678,'County-level Emissions Factors'!$E$2:$F$12273,2,FALSE)),0,VLOOKUP(A9678&amp;I9678,'County-level Emissions Factors'!$E$2:$F$12273,2,FALSE))</f>
        <v>0</v>
      </c>
      <c r="K9678" s="19" t="s">
        <v>5473</v>
      </c>
      <c r="L9678" s="19" t="s">
        <v>5474</v>
      </c>
      <c r="M9678" s="38">
        <f t="shared" si="155"/>
        <v>0</v>
      </c>
      <c r="N9678" s="9" t="s">
        <v>5475</v>
      </c>
    </row>
    <row r="9679" spans="1:14">
      <c r="A9679" s="31" t="s">
        <v>594</v>
      </c>
      <c r="B9679" s="31" t="s">
        <v>585</v>
      </c>
      <c r="C9679" s="31" t="s">
        <v>29</v>
      </c>
      <c r="D9679" s="31" t="s">
        <v>595</v>
      </c>
      <c r="E9679" s="31" t="s">
        <v>17</v>
      </c>
      <c r="F9679" s="31" t="s">
        <v>587</v>
      </c>
      <c r="G9679" s="24">
        <f>IF(ISERROR(VLOOKUP(A9679,'2011 County-Level Acres Tilled'!$A$2:$F$3069,6,FALSE)),0,VLOOKUP(A9679,'2011 County-Level Acres Tilled'!$A$2:$F$3069,6,FALSE))</f>
        <v>457224.15027871705</v>
      </c>
      <c r="H9679" s="32" t="s">
        <v>5474</v>
      </c>
      <c r="I9679" s="9" t="s">
        <v>5412</v>
      </c>
      <c r="J9679" s="36">
        <f>IF(ISERROR(VLOOKUP(A9679&amp;I9679,'County-level Emissions Factors'!$E$2:$F$12273,2,FALSE)),0,VLOOKUP(A9679&amp;I9679,'County-level Emissions Factors'!$E$2:$F$12273,2,FALSE))</f>
        <v>5.0143231648655258</v>
      </c>
      <c r="K9679" s="19" t="s">
        <v>5473</v>
      </c>
      <c r="L9679" s="19" t="s">
        <v>5474</v>
      </c>
      <c r="M9679" s="38">
        <f t="shared" si="155"/>
        <v>1146.3348241392637</v>
      </c>
      <c r="N9679" s="9" t="s">
        <v>5475</v>
      </c>
    </row>
    <row r="9680" spans="1:14">
      <c r="A9680" s="31" t="s">
        <v>596</v>
      </c>
      <c r="B9680" s="31" t="s">
        <v>585</v>
      </c>
      <c r="C9680" s="31" t="s">
        <v>32</v>
      </c>
      <c r="D9680" s="31" t="s">
        <v>597</v>
      </c>
      <c r="E9680" s="31" t="s">
        <v>17</v>
      </c>
      <c r="F9680" s="31" t="s">
        <v>587</v>
      </c>
      <c r="G9680" s="24">
        <f>IF(ISERROR(VLOOKUP(A9680,'2011 County-Level Acres Tilled'!$A$2:$F$3069,6,FALSE)),0,VLOOKUP(A9680,'2011 County-Level Acres Tilled'!$A$2:$F$3069,6,FALSE))</f>
        <v>32742.4382911842</v>
      </c>
      <c r="H9680" s="32" t="s">
        <v>5474</v>
      </c>
      <c r="I9680" s="9" t="s">
        <v>5412</v>
      </c>
      <c r="J9680" s="36">
        <f>IF(ISERROR(VLOOKUP(A9680&amp;I9680,'County-level Emissions Factors'!$E$2:$F$12273,2,FALSE)),0,VLOOKUP(A9680&amp;I9680,'County-level Emissions Factors'!$E$2:$F$12273,2,FALSE))</f>
        <v>7.25741935483871</v>
      </c>
      <c r="K9680" s="19" t="s">
        <v>5473</v>
      </c>
      <c r="L9680" s="19" t="s">
        <v>5474</v>
      </c>
      <c r="M9680" s="38">
        <f t="shared" si="155"/>
        <v>118.81280268952615</v>
      </c>
      <c r="N9680" s="9" t="s">
        <v>5475</v>
      </c>
    </row>
    <row r="9681" spans="1:14">
      <c r="A9681" s="31" t="s">
        <v>598</v>
      </c>
      <c r="B9681" s="31" t="s">
        <v>585</v>
      </c>
      <c r="C9681" s="31" t="s">
        <v>35</v>
      </c>
      <c r="D9681" s="31" t="s">
        <v>599</v>
      </c>
      <c r="E9681" s="31" t="s">
        <v>17</v>
      </c>
      <c r="F9681" s="31" t="s">
        <v>587</v>
      </c>
      <c r="G9681" s="24">
        <f>IF(ISERROR(VLOOKUP(A9681,'2011 County-Level Acres Tilled'!$A$2:$F$3069,6,FALSE)),0,VLOOKUP(A9681,'2011 County-Level Acres Tilled'!$A$2:$F$3069,6,FALSE))</f>
        <v>32310.251437203537</v>
      </c>
      <c r="H9681" s="32" t="s">
        <v>5474</v>
      </c>
      <c r="I9681" s="9" t="s">
        <v>5412</v>
      </c>
      <c r="J9681" s="36">
        <f>IF(ISERROR(VLOOKUP(A9681&amp;I9681,'County-level Emissions Factors'!$E$2:$F$12273,2,FALSE)),0,VLOOKUP(A9681&amp;I9681,'County-level Emissions Factors'!$E$2:$F$12273,2,FALSE))</f>
        <v>6.3822979291917159</v>
      </c>
      <c r="K9681" s="19" t="s">
        <v>5473</v>
      </c>
      <c r="L9681" s="19" t="s">
        <v>5474</v>
      </c>
      <c r="M9681" s="38">
        <f t="shared" si="155"/>
        <v>103.10682541966391</v>
      </c>
      <c r="N9681" s="9" t="s">
        <v>5475</v>
      </c>
    </row>
    <row r="9682" spans="1:14">
      <c r="A9682" s="31" t="s">
        <v>600</v>
      </c>
      <c r="B9682" s="31" t="s">
        <v>585</v>
      </c>
      <c r="C9682" s="31" t="s">
        <v>601</v>
      </c>
      <c r="D9682" s="31" t="s">
        <v>602</v>
      </c>
      <c r="E9682" s="31" t="s">
        <v>17</v>
      </c>
      <c r="F9682" s="31" t="s">
        <v>587</v>
      </c>
      <c r="G9682" s="24">
        <f>IF(ISERROR(VLOOKUP(A9682,'2011 County-Level Acres Tilled'!$A$2:$F$3069,6,FALSE)),0,VLOOKUP(A9682,'2011 County-Level Acres Tilled'!$A$2:$F$3069,6,FALSE))</f>
        <v>0</v>
      </c>
      <c r="H9682" s="32" t="s">
        <v>5474</v>
      </c>
      <c r="I9682" s="9" t="s">
        <v>5412</v>
      </c>
      <c r="J9682" s="36">
        <f>IF(ISERROR(VLOOKUP(A9682&amp;I9682,'County-level Emissions Factors'!$E$2:$F$12273,2,FALSE)),0,VLOOKUP(A9682&amp;I9682,'County-level Emissions Factors'!$E$2:$F$12273,2,FALSE))</f>
        <v>0</v>
      </c>
      <c r="K9682" s="19" t="s">
        <v>5473</v>
      </c>
      <c r="L9682" s="19" t="s">
        <v>5474</v>
      </c>
      <c r="M9682" s="38">
        <f t="shared" si="155"/>
        <v>0</v>
      </c>
      <c r="N9682" s="9" t="s">
        <v>5475</v>
      </c>
    </row>
    <row r="9683" spans="1:14">
      <c r="A9683" s="31" t="s">
        <v>603</v>
      </c>
      <c r="B9683" s="31" t="s">
        <v>585</v>
      </c>
      <c r="C9683" s="31" t="s">
        <v>38</v>
      </c>
      <c r="D9683" s="31" t="s">
        <v>604</v>
      </c>
      <c r="E9683" s="31" t="s">
        <v>17</v>
      </c>
      <c r="F9683" s="31" t="s">
        <v>587</v>
      </c>
      <c r="G9683" s="24">
        <f>IF(ISERROR(VLOOKUP(A9683,'2011 County-Level Acres Tilled'!$A$2:$F$3069,6,FALSE)),0,VLOOKUP(A9683,'2011 County-Level Acres Tilled'!$A$2:$F$3069,6,FALSE))</f>
        <v>0</v>
      </c>
      <c r="H9683" s="32" t="s">
        <v>5474</v>
      </c>
      <c r="I9683" s="9" t="s">
        <v>5412</v>
      </c>
      <c r="J9683" s="36">
        <f>IF(ISERROR(VLOOKUP(A9683&amp;I9683,'County-level Emissions Factors'!$E$2:$F$12273,2,FALSE)),0,VLOOKUP(A9683&amp;I9683,'County-level Emissions Factors'!$E$2:$F$12273,2,FALSE))</f>
        <v>0</v>
      </c>
      <c r="K9683" s="19" t="s">
        <v>5473</v>
      </c>
      <c r="L9683" s="19" t="s">
        <v>5474</v>
      </c>
      <c r="M9683" s="38">
        <f t="shared" si="155"/>
        <v>0</v>
      </c>
      <c r="N9683" s="9" t="s">
        <v>5475</v>
      </c>
    </row>
    <row r="9684" spans="1:14">
      <c r="A9684" s="31" t="s">
        <v>605</v>
      </c>
      <c r="B9684" s="31" t="s">
        <v>585</v>
      </c>
      <c r="C9684" s="31" t="s">
        <v>41</v>
      </c>
      <c r="D9684" s="31" t="s">
        <v>606</v>
      </c>
      <c r="E9684" s="31" t="s">
        <v>17</v>
      </c>
      <c r="F9684" s="31" t="s">
        <v>587</v>
      </c>
      <c r="G9684" s="24">
        <f>IF(ISERROR(VLOOKUP(A9684,'2011 County-Level Acres Tilled'!$A$2:$F$3069,6,FALSE)),0,VLOOKUP(A9684,'2011 County-Level Acres Tilled'!$A$2:$F$3069,6,FALSE))</f>
        <v>429035.14805181895</v>
      </c>
      <c r="H9684" s="32" t="s">
        <v>5474</v>
      </c>
      <c r="I9684" s="9" t="s">
        <v>5412</v>
      </c>
      <c r="J9684" s="36">
        <f>IF(ISERROR(VLOOKUP(A9684&amp;I9684,'County-level Emissions Factors'!$E$2:$F$12273,2,FALSE)),0,VLOOKUP(A9684&amp;I9684,'County-level Emissions Factors'!$E$2:$F$12273,2,FALSE))</f>
        <v>5.0768046713147665</v>
      </c>
      <c r="K9684" s="19" t="s">
        <v>5473</v>
      </c>
      <c r="L9684" s="19" t="s">
        <v>5474</v>
      </c>
      <c r="M9684" s="38">
        <f t="shared" si="155"/>
        <v>1089.0638218938484</v>
      </c>
      <c r="N9684" s="9" t="s">
        <v>5475</v>
      </c>
    </row>
    <row r="9685" spans="1:14">
      <c r="A9685" s="31" t="s">
        <v>607</v>
      </c>
      <c r="B9685" s="31" t="s">
        <v>585</v>
      </c>
      <c r="C9685" s="31" t="s">
        <v>44</v>
      </c>
      <c r="D9685" s="31" t="s">
        <v>608</v>
      </c>
      <c r="E9685" s="31" t="s">
        <v>17</v>
      </c>
      <c r="F9685" s="31" t="s">
        <v>587</v>
      </c>
      <c r="G9685" s="24">
        <f>IF(ISERROR(VLOOKUP(A9685,'2011 County-Level Acres Tilled'!$A$2:$F$3069,6,FALSE)),0,VLOOKUP(A9685,'2011 County-Level Acres Tilled'!$A$2:$F$3069,6,FALSE))</f>
        <v>0</v>
      </c>
      <c r="H9685" s="32" t="s">
        <v>5474</v>
      </c>
      <c r="I9685" s="9" t="s">
        <v>5412</v>
      </c>
      <c r="J9685" s="36">
        <f>IF(ISERROR(VLOOKUP(A9685&amp;I9685,'County-level Emissions Factors'!$E$2:$F$12273,2,FALSE)),0,VLOOKUP(A9685&amp;I9685,'County-level Emissions Factors'!$E$2:$F$12273,2,FALSE))</f>
        <v>0</v>
      </c>
      <c r="K9685" s="19" t="s">
        <v>5473</v>
      </c>
      <c r="L9685" s="19" t="s">
        <v>5474</v>
      </c>
      <c r="M9685" s="38">
        <f t="shared" si="155"/>
        <v>0</v>
      </c>
      <c r="N9685" s="9" t="s">
        <v>5475</v>
      </c>
    </row>
    <row r="9686" spans="1:14">
      <c r="A9686" s="31" t="s">
        <v>609</v>
      </c>
      <c r="B9686" s="31" t="s">
        <v>585</v>
      </c>
      <c r="C9686" s="31" t="s">
        <v>47</v>
      </c>
      <c r="D9686" s="31" t="s">
        <v>610</v>
      </c>
      <c r="E9686" s="31" t="s">
        <v>17</v>
      </c>
      <c r="F9686" s="31" t="s">
        <v>587</v>
      </c>
      <c r="G9686" s="24">
        <f>IF(ISERROR(VLOOKUP(A9686,'2011 County-Level Acres Tilled'!$A$2:$F$3069,6,FALSE)),0,VLOOKUP(A9686,'2011 County-Level Acres Tilled'!$A$2:$F$3069,6,FALSE))</f>
        <v>24198.955349592623</v>
      </c>
      <c r="H9686" s="32" t="s">
        <v>5474</v>
      </c>
      <c r="I9686" s="9" t="s">
        <v>5412</v>
      </c>
      <c r="J9686" s="36">
        <f>IF(ISERROR(VLOOKUP(A9686&amp;I9686,'County-level Emissions Factors'!$E$2:$F$12273,2,FALSE)),0,VLOOKUP(A9686&amp;I9686,'County-level Emissions Factors'!$E$2:$F$12273,2,FALSE))</f>
        <v>4.3515505617977519</v>
      </c>
      <c r="K9686" s="19" t="s">
        <v>5473</v>
      </c>
      <c r="L9686" s="19" t="s">
        <v>5474</v>
      </c>
      <c r="M9686" s="38">
        <f t="shared" si="155"/>
        <v>52.65148887321925</v>
      </c>
      <c r="N9686" s="9" t="s">
        <v>5475</v>
      </c>
    </row>
    <row r="9687" spans="1:14">
      <c r="A9687" s="31" t="s">
        <v>611</v>
      </c>
      <c r="B9687" s="31" t="s">
        <v>585</v>
      </c>
      <c r="C9687" s="31" t="s">
        <v>50</v>
      </c>
      <c r="D9687" s="31" t="s">
        <v>612</v>
      </c>
      <c r="E9687" s="31" t="s">
        <v>17</v>
      </c>
      <c r="F9687" s="31" t="s">
        <v>587</v>
      </c>
      <c r="G9687" s="24">
        <f>IF(ISERROR(VLOOKUP(A9687,'2011 County-Level Acres Tilled'!$A$2:$F$3069,6,FALSE)),0,VLOOKUP(A9687,'2011 County-Level Acres Tilled'!$A$2:$F$3069,6,FALSE))</f>
        <v>40068.394421025223</v>
      </c>
      <c r="H9687" s="32" t="s">
        <v>5474</v>
      </c>
      <c r="I9687" s="9" t="s">
        <v>5412</v>
      </c>
      <c r="J9687" s="36">
        <f>IF(ISERROR(VLOOKUP(A9687&amp;I9687,'County-level Emissions Factors'!$E$2:$F$12273,2,FALSE)),0,VLOOKUP(A9687&amp;I9687,'County-level Emissions Factors'!$E$2:$F$12273,2,FALSE))</f>
        <v>5.2582178217821784</v>
      </c>
      <c r="K9687" s="19" t="s">
        <v>5473</v>
      </c>
      <c r="L9687" s="19" t="s">
        <v>5474</v>
      </c>
      <c r="M9687" s="38">
        <f t="shared" si="155"/>
        <v>105.34417281741621</v>
      </c>
      <c r="N9687" s="9" t="s">
        <v>5475</v>
      </c>
    </row>
    <row r="9688" spans="1:14">
      <c r="A9688" s="31" t="s">
        <v>613</v>
      </c>
      <c r="B9688" s="31" t="s">
        <v>585</v>
      </c>
      <c r="C9688" s="31" t="s">
        <v>53</v>
      </c>
      <c r="D9688" s="31" t="s">
        <v>614</v>
      </c>
      <c r="E9688" s="31" t="s">
        <v>17</v>
      </c>
      <c r="F9688" s="31" t="s">
        <v>587</v>
      </c>
      <c r="G9688" s="24">
        <f>IF(ISERROR(VLOOKUP(A9688,'2011 County-Level Acres Tilled'!$A$2:$F$3069,6,FALSE)),0,VLOOKUP(A9688,'2011 County-Level Acres Tilled'!$A$2:$F$3069,6,FALSE))</f>
        <v>16107.023721852696</v>
      </c>
      <c r="H9688" s="32" t="s">
        <v>5474</v>
      </c>
      <c r="I9688" s="9" t="s">
        <v>5412</v>
      </c>
      <c r="J9688" s="36">
        <f>IF(ISERROR(VLOOKUP(A9688&amp;I9688,'County-level Emissions Factors'!$E$2:$F$12273,2,FALSE)),0,VLOOKUP(A9688&amp;I9688,'County-level Emissions Factors'!$E$2:$F$12273,2,FALSE))</f>
        <v>6.556387096774194</v>
      </c>
      <c r="K9688" s="19" t="s">
        <v>5473</v>
      </c>
      <c r="L9688" s="19" t="s">
        <v>5474</v>
      </c>
      <c r="M9688" s="38">
        <f t="shared" si="155"/>
        <v>52.801941248695442</v>
      </c>
      <c r="N9688" s="9" t="s">
        <v>5475</v>
      </c>
    </row>
    <row r="9689" spans="1:14">
      <c r="A9689" s="31" t="s">
        <v>615</v>
      </c>
      <c r="B9689" s="31" t="s">
        <v>585</v>
      </c>
      <c r="C9689" s="31" t="s">
        <v>56</v>
      </c>
      <c r="D9689" s="31" t="s">
        <v>616</v>
      </c>
      <c r="E9689" s="31" t="s">
        <v>17</v>
      </c>
      <c r="F9689" s="31" t="s">
        <v>587</v>
      </c>
      <c r="G9689" s="24">
        <f>IF(ISERROR(VLOOKUP(A9689,'2011 County-Level Acres Tilled'!$A$2:$F$3069,6,FALSE)),0,VLOOKUP(A9689,'2011 County-Level Acres Tilled'!$A$2:$F$3069,6,FALSE))</f>
        <v>0</v>
      </c>
      <c r="H9689" s="32" t="s">
        <v>5474</v>
      </c>
      <c r="I9689" s="9" t="s">
        <v>5412</v>
      </c>
      <c r="J9689" s="36">
        <f>IF(ISERROR(VLOOKUP(A9689&amp;I9689,'County-level Emissions Factors'!$E$2:$F$12273,2,FALSE)),0,VLOOKUP(A9689&amp;I9689,'County-level Emissions Factors'!$E$2:$F$12273,2,FALSE))</f>
        <v>0</v>
      </c>
      <c r="K9689" s="19" t="s">
        <v>5473</v>
      </c>
      <c r="L9689" s="19" t="s">
        <v>5474</v>
      </c>
      <c r="M9689" s="38">
        <f t="shared" si="155"/>
        <v>0</v>
      </c>
      <c r="N9689" s="9" t="s">
        <v>5475</v>
      </c>
    </row>
    <row r="9690" spans="1:14">
      <c r="A9690" s="31" t="s">
        <v>617</v>
      </c>
      <c r="B9690" s="31" t="s">
        <v>585</v>
      </c>
      <c r="C9690" s="31" t="s">
        <v>59</v>
      </c>
      <c r="D9690" s="31" t="s">
        <v>618</v>
      </c>
      <c r="E9690" s="31" t="s">
        <v>17</v>
      </c>
      <c r="F9690" s="31" t="s">
        <v>587</v>
      </c>
      <c r="G9690" s="24">
        <f>IF(ISERROR(VLOOKUP(A9690,'2011 County-Level Acres Tilled'!$A$2:$F$3069,6,FALSE)),0,VLOOKUP(A9690,'2011 County-Level Acres Tilled'!$A$2:$F$3069,6,FALSE))</f>
        <v>13985.732386352362</v>
      </c>
      <c r="H9690" s="32" t="s">
        <v>5474</v>
      </c>
      <c r="I9690" s="9" t="s">
        <v>5412</v>
      </c>
      <c r="J9690" s="36">
        <f>IF(ISERROR(VLOOKUP(A9690&amp;I9690,'County-level Emissions Factors'!$E$2:$F$12273,2,FALSE)),0,VLOOKUP(A9690&amp;I9690,'County-level Emissions Factors'!$E$2:$F$12273,2,FALSE))</f>
        <v>4.1887763055339047</v>
      </c>
      <c r="K9690" s="19" t="s">
        <v>5473</v>
      </c>
      <c r="L9690" s="19" t="s">
        <v>5474</v>
      </c>
      <c r="M9690" s="38">
        <f t="shared" si="155"/>
        <v>29.291552217745462</v>
      </c>
      <c r="N9690" s="9" t="s">
        <v>5475</v>
      </c>
    </row>
    <row r="9691" spans="1:14">
      <c r="A9691" s="31" t="s">
        <v>619</v>
      </c>
      <c r="B9691" s="31" t="s">
        <v>585</v>
      </c>
      <c r="C9691" s="31" t="s">
        <v>62</v>
      </c>
      <c r="D9691" s="31" t="s">
        <v>620</v>
      </c>
      <c r="E9691" s="31" t="s">
        <v>17</v>
      </c>
      <c r="F9691" s="31" t="s">
        <v>587</v>
      </c>
      <c r="G9691" s="24">
        <f>IF(ISERROR(VLOOKUP(A9691,'2011 County-Level Acres Tilled'!$A$2:$F$3069,6,FALSE)),0,VLOOKUP(A9691,'2011 County-Level Acres Tilled'!$A$2:$F$3069,6,FALSE))</f>
        <v>0</v>
      </c>
      <c r="H9691" s="32" t="s">
        <v>5474</v>
      </c>
      <c r="I9691" s="9" t="s">
        <v>5412</v>
      </c>
      <c r="J9691" s="36">
        <f>IF(ISERROR(VLOOKUP(A9691&amp;I9691,'County-level Emissions Factors'!$E$2:$F$12273,2,FALSE)),0,VLOOKUP(A9691&amp;I9691,'County-level Emissions Factors'!$E$2:$F$12273,2,FALSE))</f>
        <v>0</v>
      </c>
      <c r="K9691" s="19" t="s">
        <v>5473</v>
      </c>
      <c r="L9691" s="19" t="s">
        <v>5474</v>
      </c>
      <c r="M9691" s="38">
        <f t="shared" si="155"/>
        <v>0</v>
      </c>
      <c r="N9691" s="9" t="s">
        <v>5475</v>
      </c>
    </row>
    <row r="9692" spans="1:14">
      <c r="A9692" s="31" t="s">
        <v>621</v>
      </c>
      <c r="B9692" s="31" t="s">
        <v>585</v>
      </c>
      <c r="C9692" s="31" t="s">
        <v>65</v>
      </c>
      <c r="D9692" s="31" t="s">
        <v>622</v>
      </c>
      <c r="E9692" s="31" t="s">
        <v>17</v>
      </c>
      <c r="F9692" s="31" t="s">
        <v>587</v>
      </c>
      <c r="G9692" s="24">
        <f>IF(ISERROR(VLOOKUP(A9692,'2011 County-Level Acres Tilled'!$A$2:$F$3069,6,FALSE)),0,VLOOKUP(A9692,'2011 County-Level Acres Tilled'!$A$2:$F$3069,6,FALSE))</f>
        <v>61896.850545326983</v>
      </c>
      <c r="H9692" s="32" t="s">
        <v>5474</v>
      </c>
      <c r="I9692" s="9" t="s">
        <v>5412</v>
      </c>
      <c r="J9692" s="36">
        <f>IF(ISERROR(VLOOKUP(A9692&amp;I9692,'County-level Emissions Factors'!$E$2:$F$12273,2,FALSE)),0,VLOOKUP(A9692&amp;I9692,'County-level Emissions Factors'!$E$2:$F$12273,2,FALSE))</f>
        <v>3.3437062000976394</v>
      </c>
      <c r="K9692" s="19" t="s">
        <v>5473</v>
      </c>
      <c r="L9692" s="19" t="s">
        <v>5474</v>
      </c>
      <c r="M9692" s="38">
        <f t="shared" si="155"/>
        <v>103.48244146746339</v>
      </c>
      <c r="N9692" s="9" t="s">
        <v>5475</v>
      </c>
    </row>
    <row r="9693" spans="1:14">
      <c r="A9693" s="31" t="s">
        <v>623</v>
      </c>
      <c r="B9693" s="31" t="s">
        <v>585</v>
      </c>
      <c r="C9693" s="31" t="s">
        <v>68</v>
      </c>
      <c r="D9693" s="31" t="s">
        <v>624</v>
      </c>
      <c r="E9693" s="31" t="s">
        <v>17</v>
      </c>
      <c r="F9693" s="31" t="s">
        <v>587</v>
      </c>
      <c r="G9693" s="24">
        <f>IF(ISERROR(VLOOKUP(A9693,'2011 County-Level Acres Tilled'!$A$2:$F$3069,6,FALSE)),0,VLOOKUP(A9693,'2011 County-Level Acres Tilled'!$A$2:$F$3069,6,FALSE))</f>
        <v>4128.7255922473923</v>
      </c>
      <c r="H9693" s="32" t="s">
        <v>5474</v>
      </c>
      <c r="I9693" s="9" t="s">
        <v>5412</v>
      </c>
      <c r="J9693" s="36">
        <f>IF(ISERROR(VLOOKUP(A9693&amp;I9693,'County-level Emissions Factors'!$E$2:$F$12273,2,FALSE)),0,VLOOKUP(A9693&amp;I9693,'County-level Emissions Factors'!$E$2:$F$12273,2,FALSE))</f>
        <v>6.2128395061728394</v>
      </c>
      <c r="K9693" s="19" t="s">
        <v>5473</v>
      </c>
      <c r="L9693" s="19" t="s">
        <v>5474</v>
      </c>
      <c r="M9693" s="38">
        <f t="shared" si="155"/>
        <v>12.825554734830726</v>
      </c>
      <c r="N9693" s="9" t="s">
        <v>5475</v>
      </c>
    </row>
    <row r="9694" spans="1:14">
      <c r="A9694" s="31" t="s">
        <v>625</v>
      </c>
      <c r="B9694" s="31" t="s">
        <v>585</v>
      </c>
      <c r="C9694" s="31" t="s">
        <v>71</v>
      </c>
      <c r="D9694" s="31" t="s">
        <v>626</v>
      </c>
      <c r="E9694" s="31" t="s">
        <v>17</v>
      </c>
      <c r="F9694" s="31" t="s">
        <v>587</v>
      </c>
      <c r="G9694" s="24">
        <f>IF(ISERROR(VLOOKUP(A9694,'2011 County-Level Acres Tilled'!$A$2:$F$3069,6,FALSE)),0,VLOOKUP(A9694,'2011 County-Level Acres Tilled'!$A$2:$F$3069,6,FALSE))</f>
        <v>347.5609756097561</v>
      </c>
      <c r="H9694" s="32" t="s">
        <v>5474</v>
      </c>
      <c r="I9694" s="9" t="s">
        <v>5412</v>
      </c>
      <c r="J9694" s="36">
        <f>IF(ISERROR(VLOOKUP(A9694&amp;I9694,'County-level Emissions Factors'!$E$2:$F$12273,2,FALSE)),0,VLOOKUP(A9694&amp;I9694,'County-level Emissions Factors'!$E$2:$F$12273,2,FALSE))</f>
        <v>1.4057142857142857</v>
      </c>
      <c r="K9694" s="19" t="s">
        <v>5473</v>
      </c>
      <c r="L9694" s="19" t="s">
        <v>5474</v>
      </c>
      <c r="M9694" s="38">
        <f t="shared" si="155"/>
        <v>0.24428571428571427</v>
      </c>
      <c r="N9694" s="9" t="s">
        <v>5475</v>
      </c>
    </row>
    <row r="9695" spans="1:14">
      <c r="A9695" s="31" t="s">
        <v>627</v>
      </c>
      <c r="B9695" s="31" t="s">
        <v>585</v>
      </c>
      <c r="C9695" s="31" t="s">
        <v>74</v>
      </c>
      <c r="D9695" s="31" t="s">
        <v>628</v>
      </c>
      <c r="E9695" s="31" t="s">
        <v>17</v>
      </c>
      <c r="F9695" s="31" t="s">
        <v>587</v>
      </c>
      <c r="G9695" s="24">
        <f>IF(ISERROR(VLOOKUP(A9695,'2011 County-Level Acres Tilled'!$A$2:$F$3069,6,FALSE)),0,VLOOKUP(A9695,'2011 County-Level Acres Tilled'!$A$2:$F$3069,6,FALSE))</f>
        <v>74907.444849824038</v>
      </c>
      <c r="H9695" s="32" t="s">
        <v>5474</v>
      </c>
      <c r="I9695" s="9" t="s">
        <v>5412</v>
      </c>
      <c r="J9695" s="36">
        <f>IF(ISERROR(VLOOKUP(A9695&amp;I9695,'County-level Emissions Factors'!$E$2:$F$12273,2,FALSE)),0,VLOOKUP(A9695&amp;I9695,'County-level Emissions Factors'!$E$2:$F$12273,2,FALSE))</f>
        <v>5.2728432732316231</v>
      </c>
      <c r="K9695" s="19" t="s">
        <v>5473</v>
      </c>
      <c r="L9695" s="19" t="s">
        <v>5474</v>
      </c>
      <c r="M9695" s="38">
        <f t="shared" si="155"/>
        <v>197.48760834568174</v>
      </c>
      <c r="N9695" s="9" t="s">
        <v>5475</v>
      </c>
    </row>
    <row r="9696" spans="1:14">
      <c r="A9696" s="31" t="s">
        <v>629</v>
      </c>
      <c r="B9696" s="31" t="s">
        <v>585</v>
      </c>
      <c r="C9696" s="31" t="s">
        <v>77</v>
      </c>
      <c r="D9696" s="31" t="s">
        <v>630</v>
      </c>
      <c r="E9696" s="31" t="s">
        <v>17</v>
      </c>
      <c r="F9696" s="31" t="s">
        <v>587</v>
      </c>
      <c r="G9696" s="24">
        <f>IF(ISERROR(VLOOKUP(A9696,'2011 County-Level Acres Tilled'!$A$2:$F$3069,6,FALSE)),0,VLOOKUP(A9696,'2011 County-Level Acres Tilled'!$A$2:$F$3069,6,FALSE))</f>
        <v>5095.9709543966719</v>
      </c>
      <c r="H9696" s="32" t="s">
        <v>5474</v>
      </c>
      <c r="I9696" s="9" t="s">
        <v>5412</v>
      </c>
      <c r="J9696" s="36">
        <f>IF(ISERROR(VLOOKUP(A9696&amp;I9696,'County-level Emissions Factors'!$E$2:$F$12273,2,FALSE)),0,VLOOKUP(A9696&amp;I9696,'County-level Emissions Factors'!$E$2:$F$12273,2,FALSE))</f>
        <v>8.5353846153846149</v>
      </c>
      <c r="K9696" s="19" t="s">
        <v>5473</v>
      </c>
      <c r="L9696" s="19" t="s">
        <v>5474</v>
      </c>
      <c r="M9696" s="38">
        <f t="shared" si="155"/>
        <v>21.748036042302104</v>
      </c>
      <c r="N9696" s="9" t="s">
        <v>5475</v>
      </c>
    </row>
    <row r="9697" spans="1:14">
      <c r="A9697" s="31" t="s">
        <v>631</v>
      </c>
      <c r="B9697" s="31" t="s">
        <v>585</v>
      </c>
      <c r="C9697" s="31" t="s">
        <v>80</v>
      </c>
      <c r="D9697" s="31" t="s">
        <v>632</v>
      </c>
      <c r="E9697" s="31" t="s">
        <v>17</v>
      </c>
      <c r="F9697" s="31" t="s">
        <v>587</v>
      </c>
      <c r="G9697" s="24">
        <f>IF(ISERROR(VLOOKUP(A9697,'2011 County-Level Acres Tilled'!$A$2:$F$3069,6,FALSE)),0,VLOOKUP(A9697,'2011 County-Level Acres Tilled'!$A$2:$F$3069,6,FALSE))</f>
        <v>3571.7012453858697</v>
      </c>
      <c r="H9697" s="32" t="s">
        <v>5474</v>
      </c>
      <c r="I9697" s="9" t="s">
        <v>5412</v>
      </c>
      <c r="J9697" s="36">
        <f>IF(ISERROR(VLOOKUP(A9697&amp;I9697,'County-level Emissions Factors'!$E$2:$F$12273,2,FALSE)),0,VLOOKUP(A9697&amp;I9697,'County-level Emissions Factors'!$E$2:$F$12273,2,FALSE))</f>
        <v>7.0474478792235802</v>
      </c>
      <c r="K9697" s="19" t="s">
        <v>5473</v>
      </c>
      <c r="L9697" s="19" t="s">
        <v>5474</v>
      </c>
      <c r="M9697" s="38">
        <f t="shared" si="155"/>
        <v>12.585689183507434</v>
      </c>
      <c r="N9697" s="9" t="s">
        <v>5475</v>
      </c>
    </row>
    <row r="9698" spans="1:14">
      <c r="A9698" s="31" t="s">
        <v>633</v>
      </c>
      <c r="B9698" s="31" t="s">
        <v>585</v>
      </c>
      <c r="C9698" s="31" t="s">
        <v>83</v>
      </c>
      <c r="D9698" s="31" t="s">
        <v>634</v>
      </c>
      <c r="E9698" s="31" t="s">
        <v>17</v>
      </c>
      <c r="F9698" s="31" t="s">
        <v>587</v>
      </c>
      <c r="G9698" s="24">
        <f>IF(ISERROR(VLOOKUP(A9698,'2011 County-Level Acres Tilled'!$A$2:$F$3069,6,FALSE)),0,VLOOKUP(A9698,'2011 County-Level Acres Tilled'!$A$2:$F$3069,6,FALSE))</f>
        <v>2581.7105388080768</v>
      </c>
      <c r="H9698" s="32" t="s">
        <v>5474</v>
      </c>
      <c r="I9698" s="9" t="s">
        <v>5412</v>
      </c>
      <c r="J9698" s="36">
        <f>IF(ISERROR(VLOOKUP(A9698&amp;I9698,'County-level Emissions Factors'!$E$2:$F$12273,2,FALSE)),0,VLOOKUP(A9698&amp;I9698,'County-level Emissions Factors'!$E$2:$F$12273,2,FALSE))</f>
        <v>6.5069565217391307</v>
      </c>
      <c r="K9698" s="19" t="s">
        <v>5473</v>
      </c>
      <c r="L9698" s="19" t="s">
        <v>5474</v>
      </c>
      <c r="M9698" s="38">
        <f t="shared" si="155"/>
        <v>8.3995391138699311</v>
      </c>
      <c r="N9698" s="9" t="s">
        <v>5475</v>
      </c>
    </row>
    <row r="9699" spans="1:14">
      <c r="A9699" s="31" t="s">
        <v>635</v>
      </c>
      <c r="B9699" s="31" t="s">
        <v>585</v>
      </c>
      <c r="C9699" s="31" t="s">
        <v>86</v>
      </c>
      <c r="D9699" s="31" t="s">
        <v>636</v>
      </c>
      <c r="E9699" s="31" t="s">
        <v>17</v>
      </c>
      <c r="F9699" s="31" t="s">
        <v>587</v>
      </c>
      <c r="G9699" s="24">
        <f>IF(ISERROR(VLOOKUP(A9699,'2011 County-Level Acres Tilled'!$A$2:$F$3069,6,FALSE)),0,VLOOKUP(A9699,'2011 County-Level Acres Tilled'!$A$2:$F$3069,6,FALSE))</f>
        <v>0</v>
      </c>
      <c r="H9699" s="32" t="s">
        <v>5474</v>
      </c>
      <c r="I9699" s="9" t="s">
        <v>5412</v>
      </c>
      <c r="J9699" s="36">
        <f>IF(ISERROR(VLOOKUP(A9699&amp;I9699,'County-level Emissions Factors'!$E$2:$F$12273,2,FALSE)),0,VLOOKUP(A9699&amp;I9699,'County-level Emissions Factors'!$E$2:$F$12273,2,FALSE))</f>
        <v>0</v>
      </c>
      <c r="K9699" s="19" t="s">
        <v>5473</v>
      </c>
      <c r="L9699" s="19" t="s">
        <v>5474</v>
      </c>
      <c r="M9699" s="38">
        <f t="shared" si="155"/>
        <v>0</v>
      </c>
      <c r="N9699" s="9" t="s">
        <v>5475</v>
      </c>
    </row>
    <row r="9700" spans="1:14">
      <c r="A9700" s="31" t="s">
        <v>637</v>
      </c>
      <c r="B9700" s="31" t="s">
        <v>585</v>
      </c>
      <c r="C9700" s="31" t="s">
        <v>89</v>
      </c>
      <c r="D9700" s="31" t="s">
        <v>638</v>
      </c>
      <c r="E9700" s="31" t="s">
        <v>17</v>
      </c>
      <c r="F9700" s="31" t="s">
        <v>587</v>
      </c>
      <c r="G9700" s="24">
        <f>IF(ISERROR(VLOOKUP(A9700,'2011 County-Level Acres Tilled'!$A$2:$F$3069,6,FALSE)),0,VLOOKUP(A9700,'2011 County-Level Acres Tilled'!$A$2:$F$3069,6,FALSE))</f>
        <v>0</v>
      </c>
      <c r="H9700" s="32" t="s">
        <v>5474</v>
      </c>
      <c r="I9700" s="9" t="s">
        <v>5412</v>
      </c>
      <c r="J9700" s="36">
        <f>IF(ISERROR(VLOOKUP(A9700&amp;I9700,'County-level Emissions Factors'!$E$2:$F$12273,2,FALSE)),0,VLOOKUP(A9700&amp;I9700,'County-level Emissions Factors'!$E$2:$F$12273,2,FALSE))</f>
        <v>0</v>
      </c>
      <c r="K9700" s="19" t="s">
        <v>5473</v>
      </c>
      <c r="L9700" s="19" t="s">
        <v>5474</v>
      </c>
      <c r="M9700" s="38">
        <f t="shared" si="155"/>
        <v>0</v>
      </c>
      <c r="N9700" s="9" t="s">
        <v>5475</v>
      </c>
    </row>
    <row r="9701" spans="1:14">
      <c r="A9701" s="31" t="s">
        <v>639</v>
      </c>
      <c r="B9701" s="31" t="s">
        <v>585</v>
      </c>
      <c r="C9701" s="31" t="s">
        <v>92</v>
      </c>
      <c r="D9701" s="31" t="s">
        <v>640</v>
      </c>
      <c r="E9701" s="31" t="s">
        <v>17</v>
      </c>
      <c r="F9701" s="31" t="s">
        <v>587</v>
      </c>
      <c r="G9701" s="24">
        <f>IF(ISERROR(VLOOKUP(A9701,'2011 County-Level Acres Tilled'!$A$2:$F$3069,6,FALSE)),0,VLOOKUP(A9701,'2011 County-Level Acres Tilled'!$A$2:$F$3069,6,FALSE))</f>
        <v>70</v>
      </c>
      <c r="H9701" s="32" t="s">
        <v>5474</v>
      </c>
      <c r="I9701" s="9" t="s">
        <v>5412</v>
      </c>
      <c r="J9701" s="36">
        <f>IF(ISERROR(VLOOKUP(A9701&amp;I9701,'County-level Emissions Factors'!$E$2:$F$12273,2,FALSE)),0,VLOOKUP(A9701&amp;I9701,'County-level Emissions Factors'!$E$2:$F$12273,2,FALSE))</f>
        <v>2.2857142857142851</v>
      </c>
      <c r="K9701" s="19" t="s">
        <v>5473</v>
      </c>
      <c r="L9701" s="19" t="s">
        <v>5474</v>
      </c>
      <c r="M9701" s="38">
        <f t="shared" si="155"/>
        <v>7.9999999999999988E-2</v>
      </c>
      <c r="N9701" s="9" t="s">
        <v>5475</v>
      </c>
    </row>
    <row r="9702" spans="1:14">
      <c r="A9702" s="31" t="s">
        <v>641</v>
      </c>
      <c r="B9702" s="31" t="s">
        <v>585</v>
      </c>
      <c r="C9702" s="31" t="s">
        <v>95</v>
      </c>
      <c r="D9702" s="31" t="s">
        <v>642</v>
      </c>
      <c r="E9702" s="31" t="s">
        <v>17</v>
      </c>
      <c r="F9702" s="31" t="s">
        <v>587</v>
      </c>
      <c r="G9702" s="24">
        <f>IF(ISERROR(VLOOKUP(A9702,'2011 County-Level Acres Tilled'!$A$2:$F$3069,6,FALSE)),0,VLOOKUP(A9702,'2011 County-Level Acres Tilled'!$A$2:$F$3069,6,FALSE))</f>
        <v>0</v>
      </c>
      <c r="H9702" s="32" t="s">
        <v>5474</v>
      </c>
      <c r="I9702" s="9" t="s">
        <v>5412</v>
      </c>
      <c r="J9702" s="36">
        <f>IF(ISERROR(VLOOKUP(A9702&amp;I9702,'County-level Emissions Factors'!$E$2:$F$12273,2,FALSE)),0,VLOOKUP(A9702&amp;I9702,'County-level Emissions Factors'!$E$2:$F$12273,2,FALSE))</f>
        <v>0</v>
      </c>
      <c r="K9702" s="19" t="s">
        <v>5473</v>
      </c>
      <c r="L9702" s="19" t="s">
        <v>5474</v>
      </c>
      <c r="M9702" s="38">
        <f t="shared" si="155"/>
        <v>0</v>
      </c>
      <c r="N9702" s="9" t="s">
        <v>5475</v>
      </c>
    </row>
    <row r="9703" spans="1:14">
      <c r="A9703" s="31" t="s">
        <v>643</v>
      </c>
      <c r="B9703" s="31" t="s">
        <v>585</v>
      </c>
      <c r="C9703" s="31" t="s">
        <v>98</v>
      </c>
      <c r="D9703" s="31" t="s">
        <v>644</v>
      </c>
      <c r="E9703" s="31" t="s">
        <v>17</v>
      </c>
      <c r="F9703" s="31" t="s">
        <v>587</v>
      </c>
      <c r="G9703" s="24">
        <f>IF(ISERROR(VLOOKUP(A9703,'2011 County-Level Acres Tilled'!$A$2:$F$3069,6,FALSE)),0,VLOOKUP(A9703,'2011 County-Level Acres Tilled'!$A$2:$F$3069,6,FALSE))</f>
        <v>699.84303308379663</v>
      </c>
      <c r="H9703" s="32" t="s">
        <v>5474</v>
      </c>
      <c r="I9703" s="9" t="s">
        <v>5412</v>
      </c>
      <c r="J9703" s="36">
        <f>IF(ISERROR(VLOOKUP(A9703&amp;I9703,'County-level Emissions Factors'!$E$2:$F$12273,2,FALSE)),0,VLOOKUP(A9703&amp;I9703,'County-level Emissions Factors'!$E$2:$F$12273,2,FALSE))</f>
        <v>3.0545454545454538</v>
      </c>
      <c r="K9703" s="19" t="s">
        <v>5473</v>
      </c>
      <c r="L9703" s="19" t="s">
        <v>5474</v>
      </c>
      <c r="M9703" s="38">
        <f t="shared" si="155"/>
        <v>1.0688511778007073</v>
      </c>
      <c r="N9703" s="9" t="s">
        <v>5475</v>
      </c>
    </row>
    <row r="9704" spans="1:14">
      <c r="A9704" s="31" t="s">
        <v>645</v>
      </c>
      <c r="B9704" s="31" t="s">
        <v>585</v>
      </c>
      <c r="C9704" s="31" t="s">
        <v>101</v>
      </c>
      <c r="D9704" s="31" t="s">
        <v>123</v>
      </c>
      <c r="E9704" s="31" t="s">
        <v>17</v>
      </c>
      <c r="F9704" s="31" t="s">
        <v>587</v>
      </c>
      <c r="G9704" s="24">
        <f>IF(ISERROR(VLOOKUP(A9704,'2011 County-Level Acres Tilled'!$A$2:$F$3069,6,FALSE)),0,VLOOKUP(A9704,'2011 County-Level Acres Tilled'!$A$2:$F$3069,6,FALSE))</f>
        <v>0</v>
      </c>
      <c r="H9704" s="32" t="s">
        <v>5474</v>
      </c>
      <c r="I9704" s="9" t="s">
        <v>5412</v>
      </c>
      <c r="J9704" s="36">
        <f>IF(ISERROR(VLOOKUP(A9704&amp;I9704,'County-level Emissions Factors'!$E$2:$F$12273,2,FALSE)),0,VLOOKUP(A9704&amp;I9704,'County-level Emissions Factors'!$E$2:$F$12273,2,FALSE))</f>
        <v>0</v>
      </c>
      <c r="K9704" s="19" t="s">
        <v>5473</v>
      </c>
      <c r="L9704" s="19" t="s">
        <v>5474</v>
      </c>
      <c r="M9704" s="38">
        <f t="shared" si="155"/>
        <v>0</v>
      </c>
      <c r="N9704" s="9" t="s">
        <v>5475</v>
      </c>
    </row>
    <row r="9705" spans="1:14">
      <c r="A9705" s="31" t="s">
        <v>646</v>
      </c>
      <c r="B9705" s="31" t="s">
        <v>585</v>
      </c>
      <c r="C9705" s="31" t="s">
        <v>104</v>
      </c>
      <c r="D9705" s="31" t="s">
        <v>126</v>
      </c>
      <c r="E9705" s="31" t="s">
        <v>17</v>
      </c>
      <c r="F9705" s="31" t="s">
        <v>587</v>
      </c>
      <c r="G9705" s="24">
        <f>IF(ISERROR(VLOOKUP(A9705,'2011 County-Level Acres Tilled'!$A$2:$F$3069,6,FALSE)),0,VLOOKUP(A9705,'2011 County-Level Acres Tilled'!$A$2:$F$3069,6,FALSE))</f>
        <v>0</v>
      </c>
      <c r="H9705" s="32" t="s">
        <v>5474</v>
      </c>
      <c r="I9705" s="9" t="s">
        <v>5412</v>
      </c>
      <c r="J9705" s="36">
        <f>IF(ISERROR(VLOOKUP(A9705&amp;I9705,'County-level Emissions Factors'!$E$2:$F$12273,2,FALSE)),0,VLOOKUP(A9705&amp;I9705,'County-level Emissions Factors'!$E$2:$F$12273,2,FALSE))</f>
        <v>0</v>
      </c>
      <c r="K9705" s="19" t="s">
        <v>5473</v>
      </c>
      <c r="L9705" s="19" t="s">
        <v>5474</v>
      </c>
      <c r="M9705" s="38">
        <f t="shared" si="155"/>
        <v>0</v>
      </c>
      <c r="N9705" s="9" t="s">
        <v>5475</v>
      </c>
    </row>
    <row r="9706" spans="1:14">
      <c r="A9706" s="31" t="s">
        <v>647</v>
      </c>
      <c r="B9706" s="31" t="s">
        <v>585</v>
      </c>
      <c r="C9706" s="31" t="s">
        <v>107</v>
      </c>
      <c r="D9706" s="31" t="s">
        <v>648</v>
      </c>
      <c r="E9706" s="31" t="s">
        <v>17</v>
      </c>
      <c r="F9706" s="31" t="s">
        <v>587</v>
      </c>
      <c r="G9706" s="24">
        <f>IF(ISERROR(VLOOKUP(A9706,'2011 County-Level Acres Tilled'!$A$2:$F$3069,6,FALSE)),0,VLOOKUP(A9706,'2011 County-Level Acres Tilled'!$A$2:$F$3069,6,FALSE))</f>
        <v>428052.13365018292</v>
      </c>
      <c r="H9706" s="32" t="s">
        <v>5474</v>
      </c>
      <c r="I9706" s="9" t="s">
        <v>5412</v>
      </c>
      <c r="J9706" s="36">
        <f>IF(ISERROR(VLOOKUP(A9706&amp;I9706,'County-level Emissions Factors'!$E$2:$F$12273,2,FALSE)),0,VLOOKUP(A9706&amp;I9706,'County-level Emissions Factors'!$E$2:$F$12273,2,FALSE))</f>
        <v>6.1103764855738598</v>
      </c>
      <c r="K9706" s="19" t="s">
        <v>5473</v>
      </c>
      <c r="L9706" s="19" t="s">
        <v>5474</v>
      </c>
      <c r="M9706" s="38">
        <f t="shared" si="155"/>
        <v>1307.7798460278984</v>
      </c>
      <c r="N9706" s="9" t="s">
        <v>5475</v>
      </c>
    </row>
    <row r="9707" spans="1:14">
      <c r="A9707" s="31" t="s">
        <v>649</v>
      </c>
      <c r="B9707" s="31" t="s">
        <v>585</v>
      </c>
      <c r="C9707" s="31" t="s">
        <v>110</v>
      </c>
      <c r="D9707" s="31" t="s">
        <v>650</v>
      </c>
      <c r="E9707" s="31" t="s">
        <v>17</v>
      </c>
      <c r="F9707" s="31" t="s">
        <v>587</v>
      </c>
      <c r="G9707" s="24">
        <f>IF(ISERROR(VLOOKUP(A9707,'2011 County-Level Acres Tilled'!$A$2:$F$3069,6,FALSE)),0,VLOOKUP(A9707,'2011 County-Level Acres Tilled'!$A$2:$F$3069,6,FALSE))</f>
        <v>842197.29808484903</v>
      </c>
      <c r="H9707" s="32" t="s">
        <v>5474</v>
      </c>
      <c r="I9707" s="9" t="s">
        <v>5412</v>
      </c>
      <c r="J9707" s="36">
        <f>IF(ISERROR(VLOOKUP(A9707&amp;I9707,'County-level Emissions Factors'!$E$2:$F$12273,2,FALSE)),0,VLOOKUP(A9707&amp;I9707,'County-level Emissions Factors'!$E$2:$F$12273,2,FALSE))</f>
        <v>5.2289968174540933</v>
      </c>
      <c r="K9707" s="19" t="s">
        <v>5473</v>
      </c>
      <c r="L9707" s="19" t="s">
        <v>5474</v>
      </c>
      <c r="M9707" s="38">
        <f t="shared" si="155"/>
        <v>2201.9234956770556</v>
      </c>
      <c r="N9707" s="9" t="s">
        <v>5475</v>
      </c>
    </row>
    <row r="9708" spans="1:14">
      <c r="A9708" s="31" t="s">
        <v>651</v>
      </c>
      <c r="B9708" s="31" t="s">
        <v>585</v>
      </c>
      <c r="C9708" s="31" t="s">
        <v>113</v>
      </c>
      <c r="D9708" s="31" t="s">
        <v>503</v>
      </c>
      <c r="E9708" s="31" t="s">
        <v>17</v>
      </c>
      <c r="F9708" s="31" t="s">
        <v>587</v>
      </c>
      <c r="G9708" s="24">
        <f>IF(ISERROR(VLOOKUP(A9708,'2011 County-Level Acres Tilled'!$A$2:$F$3069,6,FALSE)),0,VLOOKUP(A9708,'2011 County-Level Acres Tilled'!$A$2:$F$3069,6,FALSE))</f>
        <v>0</v>
      </c>
      <c r="H9708" s="32" t="s">
        <v>5474</v>
      </c>
      <c r="I9708" s="9" t="s">
        <v>5412</v>
      </c>
      <c r="J9708" s="36">
        <f>IF(ISERROR(VLOOKUP(A9708&amp;I9708,'County-level Emissions Factors'!$E$2:$F$12273,2,FALSE)),0,VLOOKUP(A9708&amp;I9708,'County-level Emissions Factors'!$E$2:$F$12273,2,FALSE))</f>
        <v>0</v>
      </c>
      <c r="K9708" s="19" t="s">
        <v>5473</v>
      </c>
      <c r="L9708" s="19" t="s">
        <v>5474</v>
      </c>
      <c r="M9708" s="38">
        <f t="shared" si="155"/>
        <v>0</v>
      </c>
      <c r="N9708" s="9" t="s">
        <v>5475</v>
      </c>
    </row>
    <row r="9709" spans="1:14">
      <c r="A9709" s="31" t="s">
        <v>652</v>
      </c>
      <c r="B9709" s="31" t="s">
        <v>585</v>
      </c>
      <c r="C9709" s="31" t="s">
        <v>116</v>
      </c>
      <c r="D9709" s="31" t="s">
        <v>653</v>
      </c>
      <c r="E9709" s="31" t="s">
        <v>17</v>
      </c>
      <c r="F9709" s="31" t="s">
        <v>587</v>
      </c>
      <c r="G9709" s="24">
        <f>IF(ISERROR(VLOOKUP(A9709,'2011 County-Level Acres Tilled'!$A$2:$F$3069,6,FALSE)),0,VLOOKUP(A9709,'2011 County-Level Acres Tilled'!$A$2:$F$3069,6,FALSE))</f>
        <v>9543.6528903668841</v>
      </c>
      <c r="H9709" s="32" t="s">
        <v>5474</v>
      </c>
      <c r="I9709" s="9" t="s">
        <v>5412</v>
      </c>
      <c r="J9709" s="36">
        <f>IF(ISERROR(VLOOKUP(A9709&amp;I9709,'County-level Emissions Factors'!$E$2:$F$12273,2,FALSE)),0,VLOOKUP(A9709&amp;I9709,'County-level Emissions Factors'!$E$2:$F$12273,2,FALSE))</f>
        <v>7.6444168734491322</v>
      </c>
      <c r="K9709" s="19" t="s">
        <v>5473</v>
      </c>
      <c r="L9709" s="19" t="s">
        <v>5474</v>
      </c>
      <c r="M9709" s="38">
        <f t="shared" si="155"/>
        <v>36.477830594731095</v>
      </c>
      <c r="N9709" s="9" t="s">
        <v>5475</v>
      </c>
    </row>
    <row r="9710" spans="1:14">
      <c r="A9710" s="31" t="s">
        <v>654</v>
      </c>
      <c r="B9710" s="31" t="s">
        <v>585</v>
      </c>
      <c r="C9710" s="31" t="s">
        <v>119</v>
      </c>
      <c r="D9710" s="31" t="s">
        <v>655</v>
      </c>
      <c r="E9710" s="31" t="s">
        <v>17</v>
      </c>
      <c r="F9710" s="31" t="s">
        <v>587</v>
      </c>
      <c r="G9710" s="24">
        <f>IF(ISERROR(VLOOKUP(A9710,'2011 County-Level Acres Tilled'!$A$2:$F$3069,6,FALSE)),0,VLOOKUP(A9710,'2011 County-Level Acres Tilled'!$A$2:$F$3069,6,FALSE))</f>
        <v>79962.402597892229</v>
      </c>
      <c r="H9710" s="32" t="s">
        <v>5474</v>
      </c>
      <c r="I9710" s="9" t="s">
        <v>5412</v>
      </c>
      <c r="J9710" s="36">
        <f>IF(ISERROR(VLOOKUP(A9710&amp;I9710,'County-level Emissions Factors'!$E$2:$F$12273,2,FALSE)),0,VLOOKUP(A9710&amp;I9710,'County-level Emissions Factors'!$E$2:$F$12273,2,FALSE))</f>
        <v>6.8557359009628618</v>
      </c>
      <c r="K9710" s="19" t="s">
        <v>5473</v>
      </c>
      <c r="L9710" s="19" t="s">
        <v>5474</v>
      </c>
      <c r="M9710" s="38">
        <f t="shared" si="155"/>
        <v>274.10055710880789</v>
      </c>
      <c r="N9710" s="9" t="s">
        <v>5475</v>
      </c>
    </row>
    <row r="9711" spans="1:14">
      <c r="A9711" s="31" t="s">
        <v>656</v>
      </c>
      <c r="B9711" s="31" t="s">
        <v>585</v>
      </c>
      <c r="C9711" s="31" t="s">
        <v>122</v>
      </c>
      <c r="D9711" s="31" t="s">
        <v>657</v>
      </c>
      <c r="E9711" s="31" t="s">
        <v>17</v>
      </c>
      <c r="F9711" s="31" t="s">
        <v>587</v>
      </c>
      <c r="G9711" s="24">
        <f>IF(ISERROR(VLOOKUP(A9711,'2011 County-Level Acres Tilled'!$A$2:$F$3069,6,FALSE)),0,VLOOKUP(A9711,'2011 County-Level Acres Tilled'!$A$2:$F$3069,6,FALSE))</f>
        <v>5308.173771922643</v>
      </c>
      <c r="H9711" s="32" t="s">
        <v>5474</v>
      </c>
      <c r="I9711" s="9" t="s">
        <v>5412</v>
      </c>
      <c r="J9711" s="36">
        <f>IF(ISERROR(VLOOKUP(A9711&amp;I9711,'County-level Emissions Factors'!$E$2:$F$12273,2,FALSE)),0,VLOOKUP(A9711&amp;I9711,'County-level Emissions Factors'!$E$2:$F$12273,2,FALSE))</f>
        <v>5.0871690427698573</v>
      </c>
      <c r="K9711" s="19" t="s">
        <v>5473</v>
      </c>
      <c r="L9711" s="19" t="s">
        <v>5474</v>
      </c>
      <c r="M9711" s="38">
        <f t="shared" si="155"/>
        <v>13.501788643083888</v>
      </c>
      <c r="N9711" s="9" t="s">
        <v>5475</v>
      </c>
    </row>
    <row r="9712" spans="1:14">
      <c r="A9712" s="31" t="s">
        <v>658</v>
      </c>
      <c r="B9712" s="31" t="s">
        <v>585</v>
      </c>
      <c r="C9712" s="31" t="s">
        <v>125</v>
      </c>
      <c r="D9712" s="31" t="s">
        <v>397</v>
      </c>
      <c r="E9712" s="31" t="s">
        <v>17</v>
      </c>
      <c r="F9712" s="31" t="s">
        <v>587</v>
      </c>
      <c r="G9712" s="24">
        <f>IF(ISERROR(VLOOKUP(A9712,'2011 County-Level Acres Tilled'!$A$2:$F$3069,6,FALSE)),0,VLOOKUP(A9712,'2011 County-Level Acres Tilled'!$A$2:$F$3069,6,FALSE))</f>
        <v>337726.94953128597</v>
      </c>
      <c r="H9712" s="32" t="s">
        <v>5474</v>
      </c>
      <c r="I9712" s="9" t="s">
        <v>5412</v>
      </c>
      <c r="J9712" s="36">
        <f>IF(ISERROR(VLOOKUP(A9712&amp;I9712,'County-level Emissions Factors'!$E$2:$F$12273,2,FALSE)),0,VLOOKUP(A9712&amp;I9712,'County-level Emissions Factors'!$E$2:$F$12273,2,FALSE))</f>
        <v>5.5717243454709591</v>
      </c>
      <c r="K9712" s="19" t="s">
        <v>5473</v>
      </c>
      <c r="L9712" s="19" t="s">
        <v>5474</v>
      </c>
      <c r="M9712" s="38">
        <f t="shared" si="155"/>
        <v>940.86073341255394</v>
      </c>
      <c r="N9712" s="9" t="s">
        <v>5475</v>
      </c>
    </row>
    <row r="9713" spans="1:14">
      <c r="A9713" s="31" t="s">
        <v>659</v>
      </c>
      <c r="B9713" s="31" t="s">
        <v>585</v>
      </c>
      <c r="C9713" s="31" t="s">
        <v>128</v>
      </c>
      <c r="D9713" s="31" t="s">
        <v>401</v>
      </c>
      <c r="E9713" s="31" t="s">
        <v>17</v>
      </c>
      <c r="F9713" s="31" t="s">
        <v>587</v>
      </c>
      <c r="G9713" s="24">
        <f>IF(ISERROR(VLOOKUP(A9713,'2011 County-Level Acres Tilled'!$A$2:$F$3069,6,FALSE)),0,VLOOKUP(A9713,'2011 County-Level Acres Tilled'!$A$2:$F$3069,6,FALSE))</f>
        <v>469303.04955112416</v>
      </c>
      <c r="H9713" s="32" t="s">
        <v>5474</v>
      </c>
      <c r="I9713" s="9" t="s">
        <v>5412</v>
      </c>
      <c r="J9713" s="36">
        <f>IF(ISERROR(VLOOKUP(A9713&amp;I9713,'County-level Emissions Factors'!$E$2:$F$12273,2,FALSE)),0,VLOOKUP(A9713&amp;I9713,'County-level Emissions Factors'!$E$2:$F$12273,2,FALSE))</f>
        <v>5.0003643593572882</v>
      </c>
      <c r="K9713" s="19" t="s">
        <v>5473</v>
      </c>
      <c r="L9713" s="19" t="s">
        <v>5474</v>
      </c>
      <c r="M9713" s="38">
        <f t="shared" si="155"/>
        <v>1173.3431213565643</v>
      </c>
      <c r="N9713" s="9" t="s">
        <v>5475</v>
      </c>
    </row>
    <row r="9714" spans="1:14">
      <c r="A9714" s="31" t="s">
        <v>660</v>
      </c>
      <c r="B9714" s="31" t="s">
        <v>585</v>
      </c>
      <c r="C9714" s="31" t="s">
        <v>131</v>
      </c>
      <c r="D9714" s="31" t="s">
        <v>661</v>
      </c>
      <c r="E9714" s="31" t="s">
        <v>17</v>
      </c>
      <c r="F9714" s="31" t="s">
        <v>587</v>
      </c>
      <c r="G9714" s="24">
        <f>IF(ISERROR(VLOOKUP(A9714,'2011 County-Level Acres Tilled'!$A$2:$F$3069,6,FALSE)),0,VLOOKUP(A9714,'2011 County-Level Acres Tilled'!$A$2:$F$3069,6,FALSE))</f>
        <v>11013.893983370803</v>
      </c>
      <c r="H9714" s="32" t="s">
        <v>5474</v>
      </c>
      <c r="I9714" s="9" t="s">
        <v>5412</v>
      </c>
      <c r="J9714" s="36">
        <f>IF(ISERROR(VLOOKUP(A9714&amp;I9714,'County-level Emissions Factors'!$E$2:$F$12273,2,FALSE)),0,VLOOKUP(A9714&amp;I9714,'County-level Emissions Factors'!$E$2:$F$12273,2,FALSE))</f>
        <v>8.1325854156042858</v>
      </c>
      <c r="K9714" s="19" t="s">
        <v>5473</v>
      </c>
      <c r="L9714" s="19" t="s">
        <v>5474</v>
      </c>
      <c r="M9714" s="38">
        <f t="shared" si="155"/>
        <v>44.785716789086592</v>
      </c>
      <c r="N9714" s="9" t="s">
        <v>5475</v>
      </c>
    </row>
    <row r="9715" spans="1:14">
      <c r="A9715" s="31" t="s">
        <v>662</v>
      </c>
      <c r="B9715" s="31" t="s">
        <v>585</v>
      </c>
      <c r="C9715" s="31" t="s">
        <v>134</v>
      </c>
      <c r="D9715" s="31" t="s">
        <v>663</v>
      </c>
      <c r="E9715" s="31" t="s">
        <v>17</v>
      </c>
      <c r="F9715" s="31" t="s">
        <v>587</v>
      </c>
      <c r="G9715" s="24">
        <f>IF(ISERROR(VLOOKUP(A9715,'2011 County-Level Acres Tilled'!$A$2:$F$3069,6,FALSE)),0,VLOOKUP(A9715,'2011 County-Level Acres Tilled'!$A$2:$F$3069,6,FALSE))</f>
        <v>0</v>
      </c>
      <c r="H9715" s="32" t="s">
        <v>5474</v>
      </c>
      <c r="I9715" s="9" t="s">
        <v>5412</v>
      </c>
      <c r="J9715" s="36">
        <f>IF(ISERROR(VLOOKUP(A9715&amp;I9715,'County-level Emissions Factors'!$E$2:$F$12273,2,FALSE)),0,VLOOKUP(A9715&amp;I9715,'County-level Emissions Factors'!$E$2:$F$12273,2,FALSE))</f>
        <v>0</v>
      </c>
      <c r="K9715" s="19" t="s">
        <v>5473</v>
      </c>
      <c r="L9715" s="19" t="s">
        <v>5474</v>
      </c>
      <c r="M9715" s="38">
        <f t="shared" si="155"/>
        <v>0</v>
      </c>
      <c r="N9715" s="9" t="s">
        <v>5475</v>
      </c>
    </row>
    <row r="9716" spans="1:14">
      <c r="A9716" s="31" t="s">
        <v>664</v>
      </c>
      <c r="B9716" s="31" t="s">
        <v>585</v>
      </c>
      <c r="C9716" s="31" t="s">
        <v>137</v>
      </c>
      <c r="D9716" s="31" t="s">
        <v>665</v>
      </c>
      <c r="E9716" s="31" t="s">
        <v>17</v>
      </c>
      <c r="F9716" s="31" t="s">
        <v>587</v>
      </c>
      <c r="G9716" s="24">
        <f>IF(ISERROR(VLOOKUP(A9716,'2011 County-Level Acres Tilled'!$A$2:$F$3069,6,FALSE)),0,VLOOKUP(A9716,'2011 County-Level Acres Tilled'!$A$2:$F$3069,6,FALSE))</f>
        <v>16407.604548561467</v>
      </c>
      <c r="H9716" s="32" t="s">
        <v>5474</v>
      </c>
      <c r="I9716" s="9" t="s">
        <v>5412</v>
      </c>
      <c r="J9716" s="36">
        <f>IF(ISERROR(VLOOKUP(A9716&amp;I9716,'County-level Emissions Factors'!$E$2:$F$12273,2,FALSE)),0,VLOOKUP(A9716&amp;I9716,'County-level Emissions Factors'!$E$2:$F$12273,2,FALSE))</f>
        <v>7.1993523316062173</v>
      </c>
      <c r="K9716" s="19" t="s">
        <v>5473</v>
      </c>
      <c r="L9716" s="19" t="s">
        <v>5474</v>
      </c>
      <c r="M9716" s="38">
        <f t="shared" si="155"/>
        <v>59.062063031379388</v>
      </c>
      <c r="N9716" s="9" t="s">
        <v>5475</v>
      </c>
    </row>
    <row r="9717" spans="1:14">
      <c r="A9717" s="31" t="s">
        <v>666</v>
      </c>
      <c r="B9717" s="31" t="s">
        <v>585</v>
      </c>
      <c r="C9717" s="31" t="s">
        <v>140</v>
      </c>
      <c r="D9717" s="31" t="s">
        <v>667</v>
      </c>
      <c r="E9717" s="31" t="s">
        <v>17</v>
      </c>
      <c r="F9717" s="31" t="s">
        <v>587</v>
      </c>
      <c r="G9717" s="24">
        <f>IF(ISERROR(VLOOKUP(A9717,'2011 County-Level Acres Tilled'!$A$2:$F$3069,6,FALSE)),0,VLOOKUP(A9717,'2011 County-Level Acres Tilled'!$A$2:$F$3069,6,FALSE))</f>
        <v>15618.660409753353</v>
      </c>
      <c r="H9717" s="32" t="s">
        <v>5474</v>
      </c>
      <c r="I9717" s="9" t="s">
        <v>5412</v>
      </c>
      <c r="J9717" s="36">
        <f>IF(ISERROR(VLOOKUP(A9717&amp;I9717,'County-level Emissions Factors'!$E$2:$F$12273,2,FALSE)),0,VLOOKUP(A9717&amp;I9717,'County-level Emissions Factors'!$E$2:$F$12273,2,FALSE))</f>
        <v>5.4549508196721312</v>
      </c>
      <c r="K9717" s="19" t="s">
        <v>5473</v>
      </c>
      <c r="L9717" s="19" t="s">
        <v>5474</v>
      </c>
      <c r="M9717" s="38">
        <f t="shared" si="155"/>
        <v>42.599512202182353</v>
      </c>
      <c r="N9717" s="9" t="s">
        <v>5475</v>
      </c>
    </row>
    <row r="9718" spans="1:14">
      <c r="A9718" s="31" t="s">
        <v>668</v>
      </c>
      <c r="B9718" s="31" t="s">
        <v>585</v>
      </c>
      <c r="C9718" s="31" t="s">
        <v>143</v>
      </c>
      <c r="D9718" s="31" t="s">
        <v>669</v>
      </c>
      <c r="E9718" s="31" t="s">
        <v>17</v>
      </c>
      <c r="F9718" s="31" t="s">
        <v>587</v>
      </c>
      <c r="G9718" s="24">
        <f>IF(ISERROR(VLOOKUP(A9718,'2011 County-Level Acres Tilled'!$A$2:$F$3069,6,FALSE)),0,VLOOKUP(A9718,'2011 County-Level Acres Tilled'!$A$2:$F$3069,6,FALSE))</f>
        <v>33648.271171581466</v>
      </c>
      <c r="H9718" s="32" t="s">
        <v>5474</v>
      </c>
      <c r="I9718" s="9" t="s">
        <v>5412</v>
      </c>
      <c r="J9718" s="36">
        <f>IF(ISERROR(VLOOKUP(A9718&amp;I9718,'County-level Emissions Factors'!$E$2:$F$12273,2,FALSE)),0,VLOOKUP(A9718&amp;I9718,'County-level Emissions Factors'!$E$2:$F$12273,2,FALSE))</f>
        <v>6.4301973684210516</v>
      </c>
      <c r="K9718" s="19" t="s">
        <v>5473</v>
      </c>
      <c r="L9718" s="19" t="s">
        <v>5474</v>
      </c>
      <c r="M9718" s="38">
        <f t="shared" si="155"/>
        <v>108.18251236971055</v>
      </c>
      <c r="N9718" s="9" t="s">
        <v>5475</v>
      </c>
    </row>
    <row r="9719" spans="1:14">
      <c r="A9719" s="31" t="s">
        <v>670</v>
      </c>
      <c r="B9719" s="31" t="s">
        <v>585</v>
      </c>
      <c r="C9719" s="31" t="s">
        <v>146</v>
      </c>
      <c r="D9719" s="31" t="s">
        <v>171</v>
      </c>
      <c r="E9719" s="31" t="s">
        <v>17</v>
      </c>
      <c r="F9719" s="31" t="s">
        <v>587</v>
      </c>
      <c r="G9719" s="24">
        <f>IF(ISERROR(VLOOKUP(A9719,'2011 County-Level Acres Tilled'!$A$2:$F$3069,6,FALSE)),0,VLOOKUP(A9719,'2011 County-Level Acres Tilled'!$A$2:$F$3069,6,FALSE))</f>
        <v>300687.34848945937</v>
      </c>
      <c r="H9719" s="32" t="s">
        <v>5474</v>
      </c>
      <c r="I9719" s="9" t="s">
        <v>5412</v>
      </c>
      <c r="J9719" s="36">
        <f>IF(ISERROR(VLOOKUP(A9719&amp;I9719,'County-level Emissions Factors'!$E$2:$F$12273,2,FALSE)),0,VLOOKUP(A9719&amp;I9719,'County-level Emissions Factors'!$E$2:$F$12273,2,FALSE))</f>
        <v>5.6033930321660872</v>
      </c>
      <c r="K9719" s="19" t="s">
        <v>5473</v>
      </c>
      <c r="L9719" s="19" t="s">
        <v>5474</v>
      </c>
      <c r="M9719" s="38">
        <f t="shared" si="155"/>
        <v>842.43469669316642</v>
      </c>
      <c r="N9719" s="9" t="s">
        <v>5475</v>
      </c>
    </row>
    <row r="9720" spans="1:14">
      <c r="A9720" s="31" t="s">
        <v>671</v>
      </c>
      <c r="B9720" s="31" t="s">
        <v>585</v>
      </c>
      <c r="C9720" s="31" t="s">
        <v>149</v>
      </c>
      <c r="D9720" s="31" t="s">
        <v>672</v>
      </c>
      <c r="E9720" s="31" t="s">
        <v>17</v>
      </c>
      <c r="F9720" s="31" t="s">
        <v>587</v>
      </c>
      <c r="G9720" s="24">
        <f>IF(ISERROR(VLOOKUP(A9720,'2011 County-Level Acres Tilled'!$A$2:$F$3069,6,FALSE)),0,VLOOKUP(A9720,'2011 County-Level Acres Tilled'!$A$2:$F$3069,6,FALSE))</f>
        <v>39574.137810043321</v>
      </c>
      <c r="H9720" s="32" t="s">
        <v>5474</v>
      </c>
      <c r="I9720" s="9" t="s">
        <v>5412</v>
      </c>
      <c r="J9720" s="36">
        <f>IF(ISERROR(VLOOKUP(A9720&amp;I9720,'County-level Emissions Factors'!$E$2:$F$12273,2,FALSE)),0,VLOOKUP(A9720&amp;I9720,'County-level Emissions Factors'!$E$2:$F$12273,2,FALSE))</f>
        <v>8.3607079646017706</v>
      </c>
      <c r="K9720" s="19" t="s">
        <v>5473</v>
      </c>
      <c r="L9720" s="19" t="s">
        <v>5474</v>
      </c>
      <c r="M9720" s="38">
        <f t="shared" si="155"/>
        <v>165.43390459033864</v>
      </c>
      <c r="N9720" s="9" t="s">
        <v>5475</v>
      </c>
    </row>
    <row r="9721" spans="1:14">
      <c r="A9721" s="31" t="s">
        <v>673</v>
      </c>
      <c r="B9721" s="31" t="s">
        <v>585</v>
      </c>
      <c r="C9721" s="31" t="s">
        <v>152</v>
      </c>
      <c r="D9721" s="31" t="s">
        <v>674</v>
      </c>
      <c r="E9721" s="31" t="s">
        <v>17</v>
      </c>
      <c r="F9721" s="31" t="s">
        <v>587</v>
      </c>
      <c r="G9721" s="24">
        <f>IF(ISERROR(VLOOKUP(A9721,'2011 County-Level Acres Tilled'!$A$2:$F$3069,6,FALSE)),0,VLOOKUP(A9721,'2011 County-Level Acres Tilled'!$A$2:$F$3069,6,FALSE))</f>
        <v>295</v>
      </c>
      <c r="H9721" s="32" t="s">
        <v>5474</v>
      </c>
      <c r="I9721" s="9" t="s">
        <v>5412</v>
      </c>
      <c r="J9721" s="36">
        <f>IF(ISERROR(VLOOKUP(A9721&amp;I9721,'County-level Emissions Factors'!$E$2:$F$12273,2,FALSE)),0,VLOOKUP(A9721&amp;I9721,'County-level Emissions Factors'!$E$2:$F$12273,2,FALSE))</f>
        <v>1.9525423728813562</v>
      </c>
      <c r="K9721" s="19" t="s">
        <v>5473</v>
      </c>
      <c r="L9721" s="19" t="s">
        <v>5474</v>
      </c>
      <c r="M9721" s="38">
        <f t="shared" si="155"/>
        <v>0.28800000000000003</v>
      </c>
      <c r="N9721" s="9" t="s">
        <v>5475</v>
      </c>
    </row>
    <row r="9722" spans="1:14">
      <c r="A9722" s="31" t="s">
        <v>675</v>
      </c>
      <c r="B9722" s="31" t="s">
        <v>585</v>
      </c>
      <c r="C9722" s="31" t="s">
        <v>155</v>
      </c>
      <c r="D9722" s="31" t="s">
        <v>676</v>
      </c>
      <c r="E9722" s="31" t="s">
        <v>17</v>
      </c>
      <c r="F9722" s="31" t="s">
        <v>587</v>
      </c>
      <c r="G9722" s="24">
        <f>IF(ISERROR(VLOOKUP(A9722,'2011 County-Level Acres Tilled'!$A$2:$F$3069,6,FALSE)),0,VLOOKUP(A9722,'2011 County-Level Acres Tilled'!$A$2:$F$3069,6,FALSE))</f>
        <v>0</v>
      </c>
      <c r="H9722" s="32" t="s">
        <v>5474</v>
      </c>
      <c r="I9722" s="9" t="s">
        <v>5412</v>
      </c>
      <c r="J9722" s="36">
        <f>IF(ISERROR(VLOOKUP(A9722&amp;I9722,'County-level Emissions Factors'!$E$2:$F$12273,2,FALSE)),0,VLOOKUP(A9722&amp;I9722,'County-level Emissions Factors'!$E$2:$F$12273,2,FALSE))</f>
        <v>0</v>
      </c>
      <c r="K9722" s="19" t="s">
        <v>5473</v>
      </c>
      <c r="L9722" s="19" t="s">
        <v>5474</v>
      </c>
      <c r="M9722" s="38">
        <f t="shared" si="155"/>
        <v>0</v>
      </c>
      <c r="N9722" s="9" t="s">
        <v>5475</v>
      </c>
    </row>
    <row r="9723" spans="1:14">
      <c r="A9723" s="31" t="s">
        <v>677</v>
      </c>
      <c r="B9723" s="31" t="s">
        <v>585</v>
      </c>
      <c r="C9723" s="31" t="s">
        <v>158</v>
      </c>
      <c r="D9723" s="31" t="s">
        <v>420</v>
      </c>
      <c r="E9723" s="31" t="s">
        <v>17</v>
      </c>
      <c r="F9723" s="31" t="s">
        <v>587</v>
      </c>
      <c r="G9723" s="24">
        <f>IF(ISERROR(VLOOKUP(A9723,'2011 County-Level Acres Tilled'!$A$2:$F$3069,6,FALSE)),0,VLOOKUP(A9723,'2011 County-Level Acres Tilled'!$A$2:$F$3069,6,FALSE))</f>
        <v>380753.86154171935</v>
      </c>
      <c r="H9723" s="32" t="s">
        <v>5474</v>
      </c>
      <c r="I9723" s="9" t="s">
        <v>5412</v>
      </c>
      <c r="J9723" s="36">
        <f>IF(ISERROR(VLOOKUP(A9723&amp;I9723,'County-level Emissions Factors'!$E$2:$F$12273,2,FALSE)),0,VLOOKUP(A9723&amp;I9723,'County-level Emissions Factors'!$E$2:$F$12273,2,FALSE))</f>
        <v>6.4224043298835936</v>
      </c>
      <c r="K9723" s="19" t="s">
        <v>5473</v>
      </c>
      <c r="L9723" s="19" t="s">
        <v>5474</v>
      </c>
      <c r="M9723" s="38">
        <f t="shared" si="155"/>
        <v>1222.6776244927185</v>
      </c>
      <c r="N9723" s="9" t="s">
        <v>5475</v>
      </c>
    </row>
    <row r="9724" spans="1:14">
      <c r="A9724" s="31" t="s">
        <v>678</v>
      </c>
      <c r="B9724" s="31" t="s">
        <v>585</v>
      </c>
      <c r="C9724" s="31" t="s">
        <v>161</v>
      </c>
      <c r="D9724" s="31" t="s">
        <v>679</v>
      </c>
      <c r="E9724" s="31" t="s">
        <v>17</v>
      </c>
      <c r="F9724" s="31" t="s">
        <v>587</v>
      </c>
      <c r="G9724" s="24">
        <f>IF(ISERROR(VLOOKUP(A9724,'2011 County-Level Acres Tilled'!$A$2:$F$3069,6,FALSE)),0,VLOOKUP(A9724,'2011 County-Level Acres Tilled'!$A$2:$F$3069,6,FALSE))</f>
        <v>197.5609756097561</v>
      </c>
      <c r="H9724" s="32" t="s">
        <v>5474</v>
      </c>
      <c r="I9724" s="9" t="s">
        <v>5412</v>
      </c>
      <c r="J9724" s="36">
        <f>IF(ISERROR(VLOOKUP(A9724&amp;I9724,'County-level Emissions Factors'!$E$2:$F$12273,2,FALSE)),0,VLOOKUP(A9724&amp;I9724,'County-level Emissions Factors'!$E$2:$F$12273,2,FALSE))</f>
        <v>1.08</v>
      </c>
      <c r="K9724" s="19" t="s">
        <v>5473</v>
      </c>
      <c r="L9724" s="19" t="s">
        <v>5474</v>
      </c>
      <c r="M9724" s="38">
        <f t="shared" si="155"/>
        <v>0.10668292682926829</v>
      </c>
      <c r="N9724" s="9" t="s">
        <v>5475</v>
      </c>
    </row>
    <row r="9725" spans="1:14">
      <c r="A9725" s="31" t="s">
        <v>680</v>
      </c>
      <c r="B9725" s="31" t="s">
        <v>585</v>
      </c>
      <c r="C9725" s="31" t="s">
        <v>164</v>
      </c>
      <c r="D9725" s="31" t="s">
        <v>681</v>
      </c>
      <c r="E9725" s="31" t="s">
        <v>17</v>
      </c>
      <c r="F9725" s="31" t="s">
        <v>587</v>
      </c>
      <c r="G9725" s="24">
        <f>IF(ISERROR(VLOOKUP(A9725,'2011 County-Level Acres Tilled'!$A$2:$F$3069,6,FALSE)),0,VLOOKUP(A9725,'2011 County-Level Acres Tilled'!$A$2:$F$3069,6,FALSE))</f>
        <v>275563.43565531034</v>
      </c>
      <c r="H9725" s="32" t="s">
        <v>5474</v>
      </c>
      <c r="I9725" s="9" t="s">
        <v>5412</v>
      </c>
      <c r="J9725" s="36">
        <f>IF(ISERROR(VLOOKUP(A9725&amp;I9725,'County-level Emissions Factors'!$E$2:$F$12273,2,FALSE)),0,VLOOKUP(A9725&amp;I9725,'County-level Emissions Factors'!$E$2:$F$12273,2,FALSE))</f>
        <v>5.0421809937317539</v>
      </c>
      <c r="K9725" s="19" t="s">
        <v>5473</v>
      </c>
      <c r="L9725" s="19" t="s">
        <v>5474</v>
      </c>
      <c r="M9725" s="38">
        <f t="shared" si="155"/>
        <v>694.72035891431437</v>
      </c>
      <c r="N9725" s="9" t="s">
        <v>5475</v>
      </c>
    </row>
    <row r="9726" spans="1:14">
      <c r="A9726" s="31" t="s">
        <v>682</v>
      </c>
      <c r="B9726" s="31" t="s">
        <v>585</v>
      </c>
      <c r="C9726" s="31" t="s">
        <v>167</v>
      </c>
      <c r="D9726" s="31" t="s">
        <v>683</v>
      </c>
      <c r="E9726" s="31" t="s">
        <v>17</v>
      </c>
      <c r="F9726" s="31" t="s">
        <v>587</v>
      </c>
      <c r="G9726" s="24">
        <f>IF(ISERROR(VLOOKUP(A9726,'2011 County-Level Acres Tilled'!$A$2:$F$3069,6,FALSE)),0,VLOOKUP(A9726,'2011 County-Level Acres Tilled'!$A$2:$F$3069,6,FALSE))</f>
        <v>9647.3286685653093</v>
      </c>
      <c r="H9726" s="32" t="s">
        <v>5474</v>
      </c>
      <c r="I9726" s="9" t="s">
        <v>5412</v>
      </c>
      <c r="J9726" s="36">
        <f>IF(ISERROR(VLOOKUP(A9726&amp;I9726,'County-level Emissions Factors'!$E$2:$F$12273,2,FALSE)),0,VLOOKUP(A9726&amp;I9726,'County-level Emissions Factors'!$E$2:$F$12273,2,FALSE))</f>
        <v>6.1098924731182791</v>
      </c>
      <c r="K9726" s="19" t="s">
        <v>5473</v>
      </c>
      <c r="L9726" s="19" t="s">
        <v>5474</v>
      </c>
      <c r="M9726" s="38">
        <f t="shared" si="155"/>
        <v>29.472070408882686</v>
      </c>
      <c r="N9726" s="9" t="s">
        <v>5475</v>
      </c>
    </row>
    <row r="9727" spans="1:14">
      <c r="A9727" s="31" t="s">
        <v>684</v>
      </c>
      <c r="B9727" s="31" t="s">
        <v>585</v>
      </c>
      <c r="C9727" s="31" t="s">
        <v>170</v>
      </c>
      <c r="D9727" s="31" t="s">
        <v>685</v>
      </c>
      <c r="E9727" s="31" t="s">
        <v>17</v>
      </c>
      <c r="F9727" s="31" t="s">
        <v>587</v>
      </c>
      <c r="G9727" s="24">
        <f>IF(ISERROR(VLOOKUP(A9727,'2011 County-Level Acres Tilled'!$A$2:$F$3069,6,FALSE)),0,VLOOKUP(A9727,'2011 County-Level Acres Tilled'!$A$2:$F$3069,6,FALSE))</f>
        <v>4360.8175914994081</v>
      </c>
      <c r="H9727" s="32" t="s">
        <v>5474</v>
      </c>
      <c r="I9727" s="9" t="s">
        <v>5412</v>
      </c>
      <c r="J9727" s="36">
        <f>IF(ISERROR(VLOOKUP(A9727&amp;I9727,'County-level Emissions Factors'!$E$2:$F$12273,2,FALSE)),0,VLOOKUP(A9727&amp;I9727,'County-level Emissions Factors'!$E$2:$F$12273,2,FALSE))</f>
        <v>4.1298194241093213</v>
      </c>
      <c r="K9727" s="19" t="s">
        <v>5473</v>
      </c>
      <c r="L9727" s="19" t="s">
        <v>5474</v>
      </c>
      <c r="M9727" s="38">
        <f t="shared" si="155"/>
        <v>9.0046945971859422</v>
      </c>
      <c r="N9727" s="9" t="s">
        <v>5475</v>
      </c>
    </row>
    <row r="9728" spans="1:14">
      <c r="A9728" s="31" t="s">
        <v>686</v>
      </c>
      <c r="B9728" s="31" t="s">
        <v>585</v>
      </c>
      <c r="C9728" s="31" t="s">
        <v>173</v>
      </c>
      <c r="D9728" s="31" t="s">
        <v>687</v>
      </c>
      <c r="E9728" s="31" t="s">
        <v>17</v>
      </c>
      <c r="F9728" s="31" t="s">
        <v>587</v>
      </c>
      <c r="G9728" s="24">
        <f>IF(ISERROR(VLOOKUP(A9728,'2011 County-Level Acres Tilled'!$A$2:$F$3069,6,FALSE)),0,VLOOKUP(A9728,'2011 County-Level Acres Tilled'!$A$2:$F$3069,6,FALSE))</f>
        <v>44089.032791306177</v>
      </c>
      <c r="H9728" s="32" t="s">
        <v>5474</v>
      </c>
      <c r="I9728" s="9" t="s">
        <v>5412</v>
      </c>
      <c r="J9728" s="36">
        <f>IF(ISERROR(VLOOKUP(A9728&amp;I9728,'County-level Emissions Factors'!$E$2:$F$12273,2,FALSE)),0,VLOOKUP(A9728&amp;I9728,'County-level Emissions Factors'!$E$2:$F$12273,2,FALSE))</f>
        <v>5.4294916739702019</v>
      </c>
      <c r="K9728" s="19" t="s">
        <v>5473</v>
      </c>
      <c r="L9728" s="19" t="s">
        <v>5474</v>
      </c>
      <c r="M9728" s="38">
        <f t="shared" si="155"/>
        <v>119.69051822689806</v>
      </c>
      <c r="N9728" s="9" t="s">
        <v>5475</v>
      </c>
    </row>
    <row r="9729" spans="1:14">
      <c r="A9729" s="31" t="s">
        <v>688</v>
      </c>
      <c r="B9729" s="31" t="s">
        <v>585</v>
      </c>
      <c r="C9729" s="31" t="s">
        <v>176</v>
      </c>
      <c r="D9729" s="31" t="s">
        <v>689</v>
      </c>
      <c r="E9729" s="31" t="s">
        <v>17</v>
      </c>
      <c r="F9729" s="31" t="s">
        <v>587</v>
      </c>
      <c r="G9729" s="24">
        <f>IF(ISERROR(VLOOKUP(A9729,'2011 County-Level Acres Tilled'!$A$2:$F$3069,6,FALSE)),0,VLOOKUP(A9729,'2011 County-Level Acres Tilled'!$A$2:$F$3069,6,FALSE))</f>
        <v>16239.635555831715</v>
      </c>
      <c r="H9729" s="32" t="s">
        <v>5474</v>
      </c>
      <c r="I9729" s="9" t="s">
        <v>5412</v>
      </c>
      <c r="J9729" s="36">
        <f>IF(ISERROR(VLOOKUP(A9729&amp;I9729,'County-level Emissions Factors'!$E$2:$F$12273,2,FALSE)),0,VLOOKUP(A9729&amp;I9729,'County-level Emissions Factors'!$E$2:$F$12273,2,FALSE))</f>
        <v>6.0276942355889727</v>
      </c>
      <c r="K9729" s="19" t="s">
        <v>5473</v>
      </c>
      <c r="L9729" s="19" t="s">
        <v>5474</v>
      </c>
      <c r="M9729" s="38">
        <f t="shared" si="155"/>
        <v>48.94377881397628</v>
      </c>
      <c r="N9729" s="9" t="s">
        <v>5475</v>
      </c>
    </row>
    <row r="9730" spans="1:14">
      <c r="A9730" s="31" t="s">
        <v>690</v>
      </c>
      <c r="B9730" s="31" t="s">
        <v>585</v>
      </c>
      <c r="C9730" s="31" t="s">
        <v>179</v>
      </c>
      <c r="D9730" s="31" t="s">
        <v>691</v>
      </c>
      <c r="E9730" s="31" t="s">
        <v>17</v>
      </c>
      <c r="F9730" s="31" t="s">
        <v>587</v>
      </c>
      <c r="G9730" s="24">
        <f>IF(ISERROR(VLOOKUP(A9730,'2011 County-Level Acres Tilled'!$A$2:$F$3069,6,FALSE)),0,VLOOKUP(A9730,'2011 County-Level Acres Tilled'!$A$2:$F$3069,6,FALSE))</f>
        <v>53372.501800982391</v>
      </c>
      <c r="H9730" s="32" t="s">
        <v>5474</v>
      </c>
      <c r="I9730" s="9" t="s">
        <v>5412</v>
      </c>
      <c r="J9730" s="36">
        <f>IF(ISERROR(VLOOKUP(A9730&amp;I9730,'County-level Emissions Factors'!$E$2:$F$12273,2,FALSE)),0,VLOOKUP(A9730&amp;I9730,'County-level Emissions Factors'!$E$2:$F$12273,2,FALSE))</f>
        <v>6.4593795620437966</v>
      </c>
      <c r="K9730" s="19" t="s">
        <v>5473</v>
      </c>
      <c r="L9730" s="19" t="s">
        <v>5474</v>
      </c>
      <c r="M9730" s="38">
        <f t="shared" si="155"/>
        <v>172.3766236542057</v>
      </c>
      <c r="N9730" s="9" t="s">
        <v>5475</v>
      </c>
    </row>
    <row r="9731" spans="1:14">
      <c r="A9731" s="31" t="s">
        <v>692</v>
      </c>
      <c r="B9731" s="31" t="s">
        <v>585</v>
      </c>
      <c r="C9731" s="31" t="s">
        <v>182</v>
      </c>
      <c r="D9731" s="31" t="s">
        <v>693</v>
      </c>
      <c r="E9731" s="31" t="s">
        <v>17</v>
      </c>
      <c r="F9731" s="31" t="s">
        <v>587</v>
      </c>
      <c r="G9731" s="24">
        <f>IF(ISERROR(VLOOKUP(A9731,'2011 County-Level Acres Tilled'!$A$2:$F$3069,6,FALSE)),0,VLOOKUP(A9731,'2011 County-Level Acres Tilled'!$A$2:$F$3069,6,FALSE))</f>
        <v>0</v>
      </c>
      <c r="H9731" s="32" t="s">
        <v>5474</v>
      </c>
      <c r="I9731" s="9" t="s">
        <v>5412</v>
      </c>
      <c r="J9731" s="36">
        <f>IF(ISERROR(VLOOKUP(A9731&amp;I9731,'County-level Emissions Factors'!$E$2:$F$12273,2,FALSE)),0,VLOOKUP(A9731&amp;I9731,'County-level Emissions Factors'!$E$2:$F$12273,2,FALSE))</f>
        <v>0</v>
      </c>
      <c r="K9731" s="19" t="s">
        <v>5473</v>
      </c>
      <c r="L9731" s="19" t="s">
        <v>5474</v>
      </c>
      <c r="M9731" s="38">
        <f t="shared" si="155"/>
        <v>0</v>
      </c>
      <c r="N9731" s="9" t="s">
        <v>5475</v>
      </c>
    </row>
    <row r="9732" spans="1:14">
      <c r="A9732" s="31" t="s">
        <v>694</v>
      </c>
      <c r="B9732" s="31" t="s">
        <v>585</v>
      </c>
      <c r="C9732" s="31" t="s">
        <v>185</v>
      </c>
      <c r="D9732" s="31" t="s">
        <v>695</v>
      </c>
      <c r="E9732" s="31" t="s">
        <v>17</v>
      </c>
      <c r="F9732" s="31" t="s">
        <v>587</v>
      </c>
      <c r="G9732" s="24">
        <f>IF(ISERROR(VLOOKUP(A9732,'2011 County-Level Acres Tilled'!$A$2:$F$3069,6,FALSE)),0,VLOOKUP(A9732,'2011 County-Level Acres Tilled'!$A$2:$F$3069,6,FALSE))</f>
        <v>4389.8772283785229</v>
      </c>
      <c r="H9732" s="32" t="s">
        <v>5474</v>
      </c>
      <c r="I9732" s="9" t="s">
        <v>5412</v>
      </c>
      <c r="J9732" s="36">
        <f>IF(ISERROR(VLOOKUP(A9732&amp;I9732,'County-level Emissions Factors'!$E$2:$F$12273,2,FALSE)),0,VLOOKUP(A9732&amp;I9732,'County-level Emissions Factors'!$E$2:$F$12273,2,FALSE))</f>
        <v>4.5500591715976322</v>
      </c>
      <c r="K9732" s="19" t="s">
        <v>5473</v>
      </c>
      <c r="L9732" s="19" t="s">
        <v>5474</v>
      </c>
      <c r="M9732" s="38">
        <f t="shared" si="155"/>
        <v>9.9871005725856445</v>
      </c>
      <c r="N9732" s="9" t="s">
        <v>5475</v>
      </c>
    </row>
    <row r="9733" spans="1:14">
      <c r="A9733" s="31" t="s">
        <v>696</v>
      </c>
      <c r="B9733" s="31" t="s">
        <v>585</v>
      </c>
      <c r="C9733" s="31" t="s">
        <v>188</v>
      </c>
      <c r="D9733" s="31" t="s">
        <v>697</v>
      </c>
      <c r="E9733" s="31" t="s">
        <v>17</v>
      </c>
      <c r="F9733" s="31" t="s">
        <v>587</v>
      </c>
      <c r="G9733" s="24">
        <f>IF(ISERROR(VLOOKUP(A9733,'2011 County-Level Acres Tilled'!$A$2:$F$3069,6,FALSE)),0,VLOOKUP(A9733,'2011 County-Level Acres Tilled'!$A$2:$F$3069,6,FALSE))</f>
        <v>321389.29352083436</v>
      </c>
      <c r="H9733" s="32" t="s">
        <v>5474</v>
      </c>
      <c r="I9733" s="9" t="s">
        <v>5412</v>
      </c>
      <c r="J9733" s="36">
        <f>IF(ISERROR(VLOOKUP(A9733&amp;I9733,'County-level Emissions Factors'!$E$2:$F$12273,2,FALSE)),0,VLOOKUP(A9733&amp;I9733,'County-level Emissions Factors'!$E$2:$F$12273,2,FALSE))</f>
        <v>5.1822894718789501</v>
      </c>
      <c r="K9733" s="19" t="s">
        <v>5473</v>
      </c>
      <c r="L9733" s="19" t="s">
        <v>5474</v>
      </c>
      <c r="M9733" s="38">
        <f t="shared" si="155"/>
        <v>832.76617609381674</v>
      </c>
      <c r="N9733" s="9" t="s">
        <v>5475</v>
      </c>
    </row>
    <row r="9734" spans="1:14">
      <c r="A9734" s="31" t="s">
        <v>698</v>
      </c>
      <c r="B9734" s="31" t="s">
        <v>585</v>
      </c>
      <c r="C9734" s="31" t="s">
        <v>191</v>
      </c>
      <c r="D9734" s="31" t="s">
        <v>699</v>
      </c>
      <c r="E9734" s="31" t="s">
        <v>17</v>
      </c>
      <c r="F9734" s="31" t="s">
        <v>587</v>
      </c>
      <c r="G9734" s="24">
        <f>IF(ISERROR(VLOOKUP(A9734,'2011 County-Level Acres Tilled'!$A$2:$F$3069,6,FALSE)),0,VLOOKUP(A9734,'2011 County-Level Acres Tilled'!$A$2:$F$3069,6,FALSE))</f>
        <v>0</v>
      </c>
      <c r="H9734" s="32" t="s">
        <v>5474</v>
      </c>
      <c r="I9734" s="9" t="s">
        <v>5412</v>
      </c>
      <c r="J9734" s="36">
        <f>IF(ISERROR(VLOOKUP(A9734&amp;I9734,'County-level Emissions Factors'!$E$2:$F$12273,2,FALSE)),0,VLOOKUP(A9734&amp;I9734,'County-level Emissions Factors'!$E$2:$F$12273,2,FALSE))</f>
        <v>0</v>
      </c>
      <c r="K9734" s="19" t="s">
        <v>5473</v>
      </c>
      <c r="L9734" s="19" t="s">
        <v>5474</v>
      </c>
      <c r="M9734" s="38">
        <f t="shared" si="155"/>
        <v>0</v>
      </c>
      <c r="N9734" s="9" t="s">
        <v>5475</v>
      </c>
    </row>
    <row r="9735" spans="1:14">
      <c r="A9735" s="31" t="s">
        <v>700</v>
      </c>
      <c r="B9735" s="31" t="s">
        <v>585</v>
      </c>
      <c r="C9735" s="31" t="s">
        <v>194</v>
      </c>
      <c r="D9735" s="31" t="s">
        <v>701</v>
      </c>
      <c r="E9735" s="31" t="s">
        <v>17</v>
      </c>
      <c r="F9735" s="31" t="s">
        <v>587</v>
      </c>
      <c r="G9735" s="24">
        <f>IF(ISERROR(VLOOKUP(A9735,'2011 County-Level Acres Tilled'!$A$2:$F$3069,6,FALSE)),0,VLOOKUP(A9735,'2011 County-Level Acres Tilled'!$A$2:$F$3069,6,FALSE))</f>
        <v>0</v>
      </c>
      <c r="H9735" s="32" t="s">
        <v>5474</v>
      </c>
      <c r="I9735" s="9" t="s">
        <v>5412</v>
      </c>
      <c r="J9735" s="36">
        <f>IF(ISERROR(VLOOKUP(A9735&amp;I9735,'County-level Emissions Factors'!$E$2:$F$12273,2,FALSE)),0,VLOOKUP(A9735&amp;I9735,'County-level Emissions Factors'!$E$2:$F$12273,2,FALSE))</f>
        <v>0</v>
      </c>
      <c r="K9735" s="19" t="s">
        <v>5473</v>
      </c>
      <c r="L9735" s="19" t="s">
        <v>5474</v>
      </c>
      <c r="M9735" s="38">
        <f t="shared" si="155"/>
        <v>0</v>
      </c>
      <c r="N9735" s="9" t="s">
        <v>5475</v>
      </c>
    </row>
    <row r="9736" spans="1:14">
      <c r="A9736" s="31" t="s">
        <v>702</v>
      </c>
      <c r="B9736" s="31" t="s">
        <v>585</v>
      </c>
      <c r="C9736" s="31" t="s">
        <v>197</v>
      </c>
      <c r="D9736" s="31" t="s">
        <v>210</v>
      </c>
      <c r="E9736" s="31" t="s">
        <v>17</v>
      </c>
      <c r="F9736" s="31" t="s">
        <v>587</v>
      </c>
      <c r="G9736" s="24">
        <f>IF(ISERROR(VLOOKUP(A9736,'2011 County-Level Acres Tilled'!$A$2:$F$3069,6,FALSE)),0,VLOOKUP(A9736,'2011 County-Level Acres Tilled'!$A$2:$F$3069,6,FALSE))</f>
        <v>683792.42959138087</v>
      </c>
      <c r="H9736" s="32" t="s">
        <v>5474</v>
      </c>
      <c r="I9736" s="9" t="s">
        <v>5412</v>
      </c>
      <c r="J9736" s="36">
        <f>IF(ISERROR(VLOOKUP(A9736&amp;I9736,'County-level Emissions Factors'!$E$2:$F$12273,2,FALSE)),0,VLOOKUP(A9736&amp;I9736,'County-level Emissions Factors'!$E$2:$F$12273,2,FALSE))</f>
        <v>6.1482952046417187</v>
      </c>
      <c r="K9736" s="19" t="s">
        <v>5473</v>
      </c>
      <c r="L9736" s="19" t="s">
        <v>5474</v>
      </c>
      <c r="M9736" s="38">
        <f t="shared" si="155"/>
        <v>2102.0788579134987</v>
      </c>
      <c r="N9736" s="9" t="s">
        <v>5475</v>
      </c>
    </row>
    <row r="9737" spans="1:14">
      <c r="A9737" s="31" t="s">
        <v>703</v>
      </c>
      <c r="B9737" s="31" t="s">
        <v>585</v>
      </c>
      <c r="C9737" s="31" t="s">
        <v>200</v>
      </c>
      <c r="D9737" s="31" t="s">
        <v>704</v>
      </c>
      <c r="E9737" s="31" t="s">
        <v>17</v>
      </c>
      <c r="F9737" s="31" t="s">
        <v>587</v>
      </c>
      <c r="G9737" s="24">
        <f>IF(ISERROR(VLOOKUP(A9737,'2011 County-Level Acres Tilled'!$A$2:$F$3069,6,FALSE)),0,VLOOKUP(A9737,'2011 County-Level Acres Tilled'!$A$2:$F$3069,6,FALSE))</f>
        <v>504525.21772748092</v>
      </c>
      <c r="H9737" s="32" t="s">
        <v>5474</v>
      </c>
      <c r="I9737" s="9" t="s">
        <v>5412</v>
      </c>
      <c r="J9737" s="36">
        <f>IF(ISERROR(VLOOKUP(A9737&amp;I9737,'County-level Emissions Factors'!$E$2:$F$12273,2,FALSE)),0,VLOOKUP(A9737&amp;I9737,'County-level Emissions Factors'!$E$2:$F$12273,2,FALSE))</f>
        <v>7.0637505573741963</v>
      </c>
      <c r="K9737" s="19" t="s">
        <v>5473</v>
      </c>
      <c r="L9737" s="19" t="s">
        <v>5474</v>
      </c>
      <c r="M9737" s="38">
        <f t="shared" si="155"/>
        <v>1781.9201439659155</v>
      </c>
      <c r="N9737" s="9" t="s">
        <v>5475</v>
      </c>
    </row>
    <row r="9738" spans="1:14">
      <c r="A9738" s="31" t="s">
        <v>705</v>
      </c>
      <c r="B9738" s="31" t="s">
        <v>585</v>
      </c>
      <c r="C9738" s="31" t="s">
        <v>203</v>
      </c>
      <c r="D9738" s="31" t="s">
        <v>325</v>
      </c>
      <c r="E9738" s="31" t="s">
        <v>17</v>
      </c>
      <c r="F9738" s="31" t="s">
        <v>587</v>
      </c>
      <c r="G9738" s="24">
        <f>IF(ISERROR(VLOOKUP(A9738,'2011 County-Level Acres Tilled'!$A$2:$F$3069,6,FALSE)),0,VLOOKUP(A9738,'2011 County-Level Acres Tilled'!$A$2:$F$3069,6,FALSE))</f>
        <v>637404.1269935529</v>
      </c>
      <c r="H9738" s="32" t="s">
        <v>5474</v>
      </c>
      <c r="I9738" s="9" t="s">
        <v>5412</v>
      </c>
      <c r="J9738" s="36">
        <f>IF(ISERROR(VLOOKUP(A9738&amp;I9738,'County-level Emissions Factors'!$E$2:$F$12273,2,FALSE)),0,VLOOKUP(A9738&amp;I9738,'County-level Emissions Factors'!$E$2:$F$12273,2,FALSE))</f>
        <v>6.986001400213568</v>
      </c>
      <c r="K9738" s="19" t="s">
        <v>5473</v>
      </c>
      <c r="L9738" s="19" t="s">
        <v>5474</v>
      </c>
      <c r="M9738" s="38">
        <f t="shared" si="155"/>
        <v>2226.4530618394338</v>
      </c>
      <c r="N9738" s="9" t="s">
        <v>5475</v>
      </c>
    </row>
    <row r="9739" spans="1:14">
      <c r="A9739" s="31" t="s">
        <v>706</v>
      </c>
      <c r="B9739" s="31" t="s">
        <v>707</v>
      </c>
      <c r="C9739" s="31" t="s">
        <v>15</v>
      </c>
      <c r="D9739" s="31" t="s">
        <v>708</v>
      </c>
      <c r="E9739" s="31" t="s">
        <v>17</v>
      </c>
      <c r="F9739" s="31" t="s">
        <v>709</v>
      </c>
      <c r="G9739" s="24">
        <f>IF(ISERROR(VLOOKUP(A9739,'2011 County-Level Acres Tilled'!$A$2:$F$3069,6,FALSE)),0,VLOOKUP(A9739,'2011 County-Level Acres Tilled'!$A$2:$F$3069,6,FALSE))</f>
        <v>142</v>
      </c>
      <c r="H9739" s="32" t="s">
        <v>5474</v>
      </c>
      <c r="I9739" s="9" t="s">
        <v>5412</v>
      </c>
      <c r="J9739" s="36">
        <f>IF(ISERROR(VLOOKUP(A9739&amp;I9739,'County-level Emissions Factors'!$E$2:$F$12273,2,FALSE)),0,VLOOKUP(A9739&amp;I9739,'County-level Emissions Factors'!$E$2:$F$12273,2,FALSE))</f>
        <v>9.4929577464788739</v>
      </c>
      <c r="K9739" s="19" t="s">
        <v>5473</v>
      </c>
      <c r="L9739" s="19" t="s">
        <v>5474</v>
      </c>
      <c r="M9739" s="38">
        <f t="shared" ref="M9739:M9802" si="156">G9739*J9739/2000</f>
        <v>0.67400000000000004</v>
      </c>
      <c r="N9739" s="9" t="s">
        <v>5475</v>
      </c>
    </row>
    <row r="9740" spans="1:14">
      <c r="A9740" s="31" t="s">
        <v>710</v>
      </c>
      <c r="B9740" s="31" t="s">
        <v>707</v>
      </c>
      <c r="C9740" s="31" t="s">
        <v>20</v>
      </c>
      <c r="D9740" s="31" t="s">
        <v>711</v>
      </c>
      <c r="E9740" s="31" t="s">
        <v>17</v>
      </c>
      <c r="F9740" s="31" t="s">
        <v>709</v>
      </c>
      <c r="G9740" s="24">
        <f>IF(ISERROR(VLOOKUP(A9740,'2011 County-Level Acres Tilled'!$A$2:$F$3069,6,FALSE)),0,VLOOKUP(A9740,'2011 County-Level Acres Tilled'!$A$2:$F$3069,6,FALSE))</f>
        <v>8244.4871794871779</v>
      </c>
      <c r="H9740" s="32" t="s">
        <v>5474</v>
      </c>
      <c r="I9740" s="9" t="s">
        <v>5412</v>
      </c>
      <c r="J9740" s="36">
        <f>IF(ISERROR(VLOOKUP(A9740&amp;I9740,'County-level Emissions Factors'!$E$2:$F$12273,2,FALSE)),0,VLOOKUP(A9740&amp;I9740,'County-level Emissions Factors'!$E$2:$F$12273,2,FALSE))</f>
        <v>6.3011389521640089</v>
      </c>
      <c r="K9740" s="19" t="s">
        <v>5473</v>
      </c>
      <c r="L9740" s="19" t="s">
        <v>5474</v>
      </c>
      <c r="M9740" s="38">
        <f t="shared" si="156"/>
        <v>25.974829653641724</v>
      </c>
      <c r="N9740" s="9" t="s">
        <v>5475</v>
      </c>
    </row>
    <row r="9741" spans="1:14">
      <c r="A9741" s="31" t="s">
        <v>712</v>
      </c>
      <c r="B9741" s="31" t="s">
        <v>707</v>
      </c>
      <c r="C9741" s="31" t="s">
        <v>23</v>
      </c>
      <c r="D9741" s="31" t="s">
        <v>713</v>
      </c>
      <c r="E9741" s="31" t="s">
        <v>17</v>
      </c>
      <c r="F9741" s="31" t="s">
        <v>709</v>
      </c>
      <c r="G9741" s="24">
        <f>IF(ISERROR(VLOOKUP(A9741,'2011 County-Level Acres Tilled'!$A$2:$F$3069,6,FALSE)),0,VLOOKUP(A9741,'2011 County-Level Acres Tilled'!$A$2:$F$3069,6,FALSE))</f>
        <v>7252.333333333333</v>
      </c>
      <c r="H9741" s="32" t="s">
        <v>5474</v>
      </c>
      <c r="I9741" s="9" t="s">
        <v>5412</v>
      </c>
      <c r="J9741" s="36">
        <f>IF(ISERROR(VLOOKUP(A9741&amp;I9741,'County-level Emissions Factors'!$E$2:$F$12273,2,FALSE)),0,VLOOKUP(A9741&amp;I9741,'County-level Emissions Factors'!$E$2:$F$12273,2,FALSE))</f>
        <v>8.4243749146058207</v>
      </c>
      <c r="K9741" s="19" t="s">
        <v>5473</v>
      </c>
      <c r="L9741" s="19" t="s">
        <v>5474</v>
      </c>
      <c r="M9741" s="38">
        <f t="shared" si="156"/>
        <v>30.548187502846471</v>
      </c>
      <c r="N9741" s="9" t="s">
        <v>5475</v>
      </c>
    </row>
    <row r="9742" spans="1:14">
      <c r="A9742" s="31" t="s">
        <v>714</v>
      </c>
      <c r="B9742" s="31" t="s">
        <v>707</v>
      </c>
      <c r="C9742" s="31" t="s">
        <v>26</v>
      </c>
      <c r="D9742" s="31" t="s">
        <v>715</v>
      </c>
      <c r="E9742" s="31" t="s">
        <v>17</v>
      </c>
      <c r="F9742" s="31" t="s">
        <v>709</v>
      </c>
      <c r="G9742" s="24">
        <f>IF(ISERROR(VLOOKUP(A9742,'2011 County-Level Acres Tilled'!$A$2:$F$3069,6,FALSE)),0,VLOOKUP(A9742,'2011 County-Level Acres Tilled'!$A$2:$F$3069,6,FALSE))</f>
        <v>3676.5923076923086</v>
      </c>
      <c r="H9742" s="32" t="s">
        <v>5474</v>
      </c>
      <c r="I9742" s="9" t="s">
        <v>5412</v>
      </c>
      <c r="J9742" s="36">
        <f>IF(ISERROR(VLOOKUP(A9742&amp;I9742,'County-level Emissions Factors'!$E$2:$F$12273,2,FALSE)),0,VLOOKUP(A9742&amp;I9742,'County-level Emissions Factors'!$E$2:$F$12273,2,FALSE))</f>
        <v>0.94145810663764984</v>
      </c>
      <c r="K9742" s="19" t="s">
        <v>5473</v>
      </c>
      <c r="L9742" s="19" t="s">
        <v>5474</v>
      </c>
      <c r="M9742" s="38">
        <f t="shared" si="156"/>
        <v>1.7306788164392741</v>
      </c>
      <c r="N9742" s="9" t="s">
        <v>5475</v>
      </c>
    </row>
    <row r="9743" spans="1:14">
      <c r="A9743" s="31" t="s">
        <v>716</v>
      </c>
      <c r="B9743" s="31" t="s">
        <v>707</v>
      </c>
      <c r="C9743" s="31" t="s">
        <v>29</v>
      </c>
      <c r="D9743" s="31" t="s">
        <v>717</v>
      </c>
      <c r="E9743" s="31" t="s">
        <v>17</v>
      </c>
      <c r="F9743" s="31" t="s">
        <v>709</v>
      </c>
      <c r="G9743" s="24">
        <f>IF(ISERROR(VLOOKUP(A9743,'2011 County-Level Acres Tilled'!$A$2:$F$3069,6,FALSE)),0,VLOOKUP(A9743,'2011 County-Level Acres Tilled'!$A$2:$F$3069,6,FALSE))</f>
        <v>5685.0000000000018</v>
      </c>
      <c r="H9743" s="32" t="s">
        <v>5474</v>
      </c>
      <c r="I9743" s="9" t="s">
        <v>5412</v>
      </c>
      <c r="J9743" s="36">
        <f>IF(ISERROR(VLOOKUP(A9743&amp;I9743,'County-level Emissions Factors'!$E$2:$F$12273,2,FALSE)),0,VLOOKUP(A9743&amp;I9743,'County-level Emissions Factors'!$E$2:$F$12273,2,FALSE))</f>
        <v>1.5315315315315312</v>
      </c>
      <c r="K9743" s="19" t="s">
        <v>5473</v>
      </c>
      <c r="L9743" s="19" t="s">
        <v>5474</v>
      </c>
      <c r="M9743" s="38">
        <f t="shared" si="156"/>
        <v>4.3533783783783795</v>
      </c>
      <c r="N9743" s="9" t="s">
        <v>5475</v>
      </c>
    </row>
    <row r="9744" spans="1:14">
      <c r="A9744" s="31" t="s">
        <v>718</v>
      </c>
      <c r="B9744" s="31" t="s">
        <v>707</v>
      </c>
      <c r="C9744" s="31" t="s">
        <v>32</v>
      </c>
      <c r="D9744" s="31" t="s">
        <v>719</v>
      </c>
      <c r="E9744" s="31" t="s">
        <v>17</v>
      </c>
      <c r="F9744" s="31" t="s">
        <v>709</v>
      </c>
      <c r="G9744" s="24">
        <f>IF(ISERROR(VLOOKUP(A9744,'2011 County-Level Acres Tilled'!$A$2:$F$3069,6,FALSE)),0,VLOOKUP(A9744,'2011 County-Level Acres Tilled'!$A$2:$F$3069,6,FALSE))</f>
        <v>6463.5555555555557</v>
      </c>
      <c r="H9744" s="32" t="s">
        <v>5474</v>
      </c>
      <c r="I9744" s="9" t="s">
        <v>5412</v>
      </c>
      <c r="J9744" s="36">
        <f>IF(ISERROR(VLOOKUP(A9744&amp;I9744,'County-level Emissions Factors'!$E$2:$F$12273,2,FALSE)),0,VLOOKUP(A9744&amp;I9744,'County-level Emissions Factors'!$E$2:$F$12273,2,FALSE))</f>
        <v>8.2796558082360168</v>
      </c>
      <c r="K9744" s="19" t="s">
        <v>5473</v>
      </c>
      <c r="L9744" s="19" t="s">
        <v>5474</v>
      </c>
      <c r="M9744" s="38">
        <f t="shared" si="156"/>
        <v>26.758007648705863</v>
      </c>
      <c r="N9744" s="9" t="s">
        <v>5475</v>
      </c>
    </row>
    <row r="9745" spans="1:14">
      <c r="A9745" s="31" t="s">
        <v>720</v>
      </c>
      <c r="B9745" s="31" t="s">
        <v>707</v>
      </c>
      <c r="C9745" s="31" t="s">
        <v>35</v>
      </c>
      <c r="D9745" s="31" t="s">
        <v>721</v>
      </c>
      <c r="E9745" s="31" t="s">
        <v>17</v>
      </c>
      <c r="F9745" s="31" t="s">
        <v>709</v>
      </c>
      <c r="G9745" s="24">
        <f>IF(ISERROR(VLOOKUP(A9745,'2011 County-Level Acres Tilled'!$A$2:$F$3069,6,FALSE)),0,VLOOKUP(A9745,'2011 County-Level Acres Tilled'!$A$2:$F$3069,6,FALSE))</f>
        <v>8119.7991452991446</v>
      </c>
      <c r="H9745" s="32" t="s">
        <v>5474</v>
      </c>
      <c r="I9745" s="9" t="s">
        <v>5412</v>
      </c>
      <c r="J9745" s="36">
        <f>IF(ISERROR(VLOOKUP(A9745&amp;I9745,'County-level Emissions Factors'!$E$2:$F$12273,2,FALSE)),0,VLOOKUP(A9745&amp;I9745,'County-level Emissions Factors'!$E$2:$F$12273,2,FALSE))</f>
        <v>7.365931372549019</v>
      </c>
      <c r="K9745" s="19" t="s">
        <v>5473</v>
      </c>
      <c r="L9745" s="19" t="s">
        <v>5474</v>
      </c>
      <c r="M9745" s="38">
        <f t="shared" si="156"/>
        <v>29.904941631577842</v>
      </c>
      <c r="N9745" s="9" t="s">
        <v>5475</v>
      </c>
    </row>
    <row r="9746" spans="1:14">
      <c r="A9746" s="31" t="s">
        <v>722</v>
      </c>
      <c r="B9746" s="31" t="s">
        <v>707</v>
      </c>
      <c r="C9746" s="31" t="s">
        <v>38</v>
      </c>
      <c r="D9746" s="31" t="s">
        <v>723</v>
      </c>
      <c r="E9746" s="31" t="s">
        <v>17</v>
      </c>
      <c r="F9746" s="31" t="s">
        <v>709</v>
      </c>
      <c r="G9746" s="24">
        <f>IF(ISERROR(VLOOKUP(A9746,'2011 County-Level Acres Tilled'!$A$2:$F$3069,6,FALSE)),0,VLOOKUP(A9746,'2011 County-Level Acres Tilled'!$A$2:$F$3069,6,FALSE))</f>
        <v>7927.7777777777783</v>
      </c>
      <c r="H9746" s="32" t="s">
        <v>5474</v>
      </c>
      <c r="I9746" s="9" t="s">
        <v>5412</v>
      </c>
      <c r="J9746" s="36">
        <f>IF(ISERROR(VLOOKUP(A9746&amp;I9746,'County-level Emissions Factors'!$E$2:$F$12273,2,FALSE)),0,VLOOKUP(A9746&amp;I9746,'County-level Emissions Factors'!$E$2:$F$12273,2,FALSE))</f>
        <v>5.2007434944237909</v>
      </c>
      <c r="K9746" s="19" t="s">
        <v>5473</v>
      </c>
      <c r="L9746" s="19" t="s">
        <v>5474</v>
      </c>
      <c r="M9746" s="38">
        <f t="shared" si="156"/>
        <v>20.615169351507639</v>
      </c>
      <c r="N9746" s="9" t="s">
        <v>5475</v>
      </c>
    </row>
    <row r="9747" spans="1:14">
      <c r="A9747" s="31" t="s">
        <v>724</v>
      </c>
      <c r="B9747" s="31" t="s">
        <v>725</v>
      </c>
      <c r="C9747" s="31" t="s">
        <v>15</v>
      </c>
      <c r="D9747" s="31" t="s">
        <v>726</v>
      </c>
      <c r="E9747" s="31" t="s">
        <v>17</v>
      </c>
      <c r="F9747" s="31" t="s">
        <v>727</v>
      </c>
      <c r="G9747" s="24">
        <f>IF(ISERROR(VLOOKUP(A9747,'2011 County-Level Acres Tilled'!$A$2:$F$3069,6,FALSE)),0,VLOOKUP(A9747,'2011 County-Level Acres Tilled'!$A$2:$F$3069,6,FALSE))</f>
        <v>173756.88242066416</v>
      </c>
      <c r="H9747" s="32" t="s">
        <v>5474</v>
      </c>
      <c r="I9747" s="9" t="s">
        <v>5412</v>
      </c>
      <c r="J9747" s="36">
        <f>IF(ISERROR(VLOOKUP(A9747&amp;I9747,'County-level Emissions Factors'!$E$2:$F$12273,2,FALSE)),0,VLOOKUP(A9747&amp;I9747,'County-level Emissions Factors'!$E$2:$F$12273,2,FALSE))</f>
        <v>5.1309498424431963</v>
      </c>
      <c r="K9747" s="19" t="s">
        <v>5473</v>
      </c>
      <c r="L9747" s="19" t="s">
        <v>5474</v>
      </c>
      <c r="M9747" s="38">
        <f t="shared" si="156"/>
        <v>445.76892423986385</v>
      </c>
      <c r="N9747" s="9" t="s">
        <v>5475</v>
      </c>
    </row>
    <row r="9748" spans="1:14">
      <c r="A9748" s="31" t="s">
        <v>728</v>
      </c>
      <c r="B9748" s="31" t="s">
        <v>725</v>
      </c>
      <c r="C9748" s="31" t="s">
        <v>20</v>
      </c>
      <c r="D9748" s="31" t="s">
        <v>729</v>
      </c>
      <c r="E9748" s="31" t="s">
        <v>17</v>
      </c>
      <c r="F9748" s="31" t="s">
        <v>727</v>
      </c>
      <c r="G9748" s="24">
        <f>IF(ISERROR(VLOOKUP(A9748,'2011 County-Level Acres Tilled'!$A$2:$F$3069,6,FALSE)),0,VLOOKUP(A9748,'2011 County-Level Acres Tilled'!$A$2:$F$3069,6,FALSE))</f>
        <v>66887.488949178223</v>
      </c>
      <c r="H9748" s="32" t="s">
        <v>5474</v>
      </c>
      <c r="I9748" s="9" t="s">
        <v>5412</v>
      </c>
      <c r="J9748" s="36">
        <f>IF(ISERROR(VLOOKUP(A9748&amp;I9748,'County-level Emissions Factors'!$E$2:$F$12273,2,FALSE)),0,VLOOKUP(A9748&amp;I9748,'County-level Emissions Factors'!$E$2:$F$12273,2,FALSE))</f>
        <v>5.8448016072325464</v>
      </c>
      <c r="K9748" s="19" t="s">
        <v>5473</v>
      </c>
      <c r="L9748" s="19" t="s">
        <v>5474</v>
      </c>
      <c r="M9748" s="38">
        <f t="shared" si="156"/>
        <v>195.47205145695301</v>
      </c>
      <c r="N9748" s="9" t="s">
        <v>5475</v>
      </c>
    </row>
    <row r="9749" spans="1:14">
      <c r="A9749" s="31" t="s">
        <v>730</v>
      </c>
      <c r="B9749" s="31" t="s">
        <v>725</v>
      </c>
      <c r="C9749" s="31" t="s">
        <v>23</v>
      </c>
      <c r="D9749" s="31" t="s">
        <v>731</v>
      </c>
      <c r="E9749" s="31" t="s">
        <v>17</v>
      </c>
      <c r="F9749" s="31" t="s">
        <v>727</v>
      </c>
      <c r="G9749" s="24">
        <f>IF(ISERROR(VLOOKUP(A9749,'2011 County-Level Acres Tilled'!$A$2:$F$3069,6,FALSE)),0,VLOOKUP(A9749,'2011 County-Level Acres Tilled'!$A$2:$F$3069,6,FALSE))</f>
        <v>287299.19454274967</v>
      </c>
      <c r="H9749" s="32" t="s">
        <v>5474</v>
      </c>
      <c r="I9749" s="9" t="s">
        <v>5412</v>
      </c>
      <c r="J9749" s="36">
        <f>IF(ISERROR(VLOOKUP(A9749&amp;I9749,'County-level Emissions Factors'!$E$2:$F$12273,2,FALSE)),0,VLOOKUP(A9749&amp;I9749,'County-level Emissions Factors'!$E$2:$F$12273,2,FALSE))</f>
        <v>3.5690621704015144</v>
      </c>
      <c r="K9749" s="19" t="s">
        <v>5473</v>
      </c>
      <c r="L9749" s="19" t="s">
        <v>5474</v>
      </c>
      <c r="M9749" s="38">
        <f t="shared" si="156"/>
        <v>512.6943434146765</v>
      </c>
      <c r="N9749" s="9" t="s">
        <v>5475</v>
      </c>
    </row>
    <row r="9750" spans="1:14">
      <c r="A9750" s="31" t="s">
        <v>732</v>
      </c>
      <c r="B9750" s="31" t="s">
        <v>733</v>
      </c>
      <c r="C9750" s="31" t="s">
        <v>15</v>
      </c>
      <c r="D9750" s="31" t="s">
        <v>734</v>
      </c>
      <c r="E9750" s="31" t="s">
        <v>735</v>
      </c>
      <c r="F9750" s="31" t="s">
        <v>736</v>
      </c>
      <c r="G9750" s="24">
        <f>IF(ISERROR(VLOOKUP(A9750,'2011 County-Level Acres Tilled'!$A$2:$F$3069,6,FALSE)),0,VLOOKUP(A9750,'2011 County-Level Acres Tilled'!$A$2:$F$3069,6,FALSE))</f>
        <v>0</v>
      </c>
      <c r="H9750" s="32" t="s">
        <v>5474</v>
      </c>
      <c r="I9750" s="9" t="s">
        <v>5412</v>
      </c>
      <c r="J9750" s="36">
        <f>IF(ISERROR(VLOOKUP(A9750&amp;I9750,'County-level Emissions Factors'!$E$2:$F$12273,2,FALSE)),0,VLOOKUP(A9750&amp;I9750,'County-level Emissions Factors'!$E$2:$F$12273,2,FALSE))</f>
        <v>0</v>
      </c>
      <c r="K9750" s="19" t="s">
        <v>5473</v>
      </c>
      <c r="L9750" s="19" t="s">
        <v>5474</v>
      </c>
      <c r="M9750" s="38">
        <f t="shared" si="156"/>
        <v>0</v>
      </c>
      <c r="N9750" s="9" t="s">
        <v>5475</v>
      </c>
    </row>
    <row r="9751" spans="1:14">
      <c r="A9751" s="31" t="s">
        <v>737</v>
      </c>
      <c r="B9751" s="31" t="s">
        <v>738</v>
      </c>
      <c r="C9751" s="31" t="s">
        <v>15</v>
      </c>
      <c r="D9751" s="31" t="s">
        <v>739</v>
      </c>
      <c r="E9751" s="31" t="s">
        <v>17</v>
      </c>
      <c r="F9751" s="31" t="s">
        <v>740</v>
      </c>
      <c r="G9751" s="24">
        <f>IF(ISERROR(VLOOKUP(A9751,'2011 County-Level Acres Tilled'!$A$2:$F$3069,6,FALSE)),0,VLOOKUP(A9751,'2011 County-Level Acres Tilled'!$A$2:$F$3069,6,FALSE))</f>
        <v>56454.19223602485</v>
      </c>
      <c r="H9751" s="32" t="s">
        <v>5474</v>
      </c>
      <c r="I9751" s="9" t="s">
        <v>5412</v>
      </c>
      <c r="J9751" s="36">
        <f>IF(ISERROR(VLOOKUP(A9751&amp;I9751,'County-level Emissions Factors'!$E$2:$F$12273,2,FALSE)),0,VLOOKUP(A9751&amp;I9751,'County-level Emissions Factors'!$E$2:$F$12273,2,FALSE))</f>
        <v>2.0312802904598399</v>
      </c>
      <c r="K9751" s="19" t="s">
        <v>5473</v>
      </c>
      <c r="L9751" s="19" t="s">
        <v>5474</v>
      </c>
      <c r="M9751" s="38">
        <f t="shared" si="156"/>
        <v>57.337144001434098</v>
      </c>
      <c r="N9751" s="9" t="s">
        <v>5475</v>
      </c>
    </row>
    <row r="9752" spans="1:14">
      <c r="A9752" s="31" t="s">
        <v>741</v>
      </c>
      <c r="B9752" s="31" t="s">
        <v>738</v>
      </c>
      <c r="C9752" s="31" t="s">
        <v>20</v>
      </c>
      <c r="D9752" s="31" t="s">
        <v>742</v>
      </c>
      <c r="E9752" s="31" t="s">
        <v>17</v>
      </c>
      <c r="F9752" s="31" t="s">
        <v>740</v>
      </c>
      <c r="G9752" s="24">
        <f>IF(ISERROR(VLOOKUP(A9752,'2011 County-Level Acres Tilled'!$A$2:$F$3069,6,FALSE)),0,VLOOKUP(A9752,'2011 County-Level Acres Tilled'!$A$2:$F$3069,6,FALSE))</f>
        <v>567.14285714285711</v>
      </c>
      <c r="H9752" s="32" t="s">
        <v>5474</v>
      </c>
      <c r="I9752" s="9" t="s">
        <v>5412</v>
      </c>
      <c r="J9752" s="36">
        <f>IF(ISERROR(VLOOKUP(A9752&amp;I9752,'County-level Emissions Factors'!$E$2:$F$12273,2,FALSE)),0,VLOOKUP(A9752&amp;I9752,'County-level Emissions Factors'!$E$2:$F$12273,2,FALSE))</f>
        <v>2.9084745762711863</v>
      </c>
      <c r="K9752" s="19" t="s">
        <v>5473</v>
      </c>
      <c r="L9752" s="19" t="s">
        <v>5474</v>
      </c>
      <c r="M9752" s="38">
        <f t="shared" si="156"/>
        <v>0.82476029055690059</v>
      </c>
      <c r="N9752" s="9" t="s">
        <v>5475</v>
      </c>
    </row>
    <row r="9753" spans="1:14">
      <c r="A9753" s="31" t="s">
        <v>743</v>
      </c>
      <c r="B9753" s="31" t="s">
        <v>738</v>
      </c>
      <c r="C9753" s="31" t="s">
        <v>23</v>
      </c>
      <c r="D9753" s="31" t="s">
        <v>744</v>
      </c>
      <c r="E9753" s="31" t="s">
        <v>17</v>
      </c>
      <c r="F9753" s="31" t="s">
        <v>740</v>
      </c>
      <c r="G9753" s="24">
        <f>IF(ISERROR(VLOOKUP(A9753,'2011 County-Level Acres Tilled'!$A$2:$F$3069,6,FALSE)),0,VLOOKUP(A9753,'2011 County-Level Acres Tilled'!$A$2:$F$3069,6,FALSE))</f>
        <v>685.71428571428567</v>
      </c>
      <c r="H9753" s="32" t="s">
        <v>5474</v>
      </c>
      <c r="I9753" s="9" t="s">
        <v>5412</v>
      </c>
      <c r="J9753" s="36">
        <f>IF(ISERROR(VLOOKUP(A9753&amp;I9753,'County-level Emissions Factors'!$E$2:$F$12273,2,FALSE)),0,VLOOKUP(A9753&amp;I9753,'County-level Emissions Factors'!$E$2:$F$12273,2,FALSE))</f>
        <v>2.62</v>
      </c>
      <c r="K9753" s="19" t="s">
        <v>5473</v>
      </c>
      <c r="L9753" s="19" t="s">
        <v>5474</v>
      </c>
      <c r="M9753" s="38">
        <f t="shared" si="156"/>
        <v>0.89828571428571424</v>
      </c>
      <c r="N9753" s="9" t="s">
        <v>5475</v>
      </c>
    </row>
    <row r="9754" spans="1:14">
      <c r="A9754" s="31" t="s">
        <v>745</v>
      </c>
      <c r="B9754" s="31" t="s">
        <v>738</v>
      </c>
      <c r="C9754" s="31" t="s">
        <v>26</v>
      </c>
      <c r="D9754" s="31" t="s">
        <v>746</v>
      </c>
      <c r="E9754" s="31" t="s">
        <v>17</v>
      </c>
      <c r="F9754" s="31" t="s">
        <v>740</v>
      </c>
      <c r="G9754" s="24">
        <f>IF(ISERROR(VLOOKUP(A9754,'2011 County-Level Acres Tilled'!$A$2:$F$3069,6,FALSE)),0,VLOOKUP(A9754,'2011 County-Level Acres Tilled'!$A$2:$F$3069,6,FALSE))</f>
        <v>1977.6397515527951</v>
      </c>
      <c r="H9754" s="32" t="s">
        <v>5474</v>
      </c>
      <c r="I9754" s="9" t="s">
        <v>5412</v>
      </c>
      <c r="J9754" s="36">
        <f>IF(ISERROR(VLOOKUP(A9754&amp;I9754,'County-level Emissions Factors'!$E$2:$F$12273,2,FALSE)),0,VLOOKUP(A9754&amp;I9754,'County-level Emissions Factors'!$E$2:$F$12273,2,FALSE))</f>
        <v>1.5419047619047619</v>
      </c>
      <c r="K9754" s="19" t="s">
        <v>5473</v>
      </c>
      <c r="L9754" s="19" t="s">
        <v>5474</v>
      </c>
      <c r="M9754" s="38">
        <f t="shared" si="156"/>
        <v>1.5246660751257024</v>
      </c>
      <c r="N9754" s="9" t="s">
        <v>5475</v>
      </c>
    </row>
    <row r="9755" spans="1:14">
      <c r="A9755" s="31" t="s">
        <v>747</v>
      </c>
      <c r="B9755" s="31" t="s">
        <v>738</v>
      </c>
      <c r="C9755" s="31" t="s">
        <v>29</v>
      </c>
      <c r="D9755" s="31" t="s">
        <v>748</v>
      </c>
      <c r="E9755" s="31" t="s">
        <v>17</v>
      </c>
      <c r="F9755" s="31" t="s">
        <v>740</v>
      </c>
      <c r="G9755" s="24">
        <f>IF(ISERROR(VLOOKUP(A9755,'2011 County-Level Acres Tilled'!$A$2:$F$3069,6,FALSE)),0,VLOOKUP(A9755,'2011 County-Level Acres Tilled'!$A$2:$F$3069,6,FALSE))</f>
        <v>5917.3698864853286</v>
      </c>
      <c r="H9755" s="32" t="s">
        <v>5474</v>
      </c>
      <c r="I9755" s="9" t="s">
        <v>5412</v>
      </c>
      <c r="J9755" s="36">
        <f>IF(ISERROR(VLOOKUP(A9755&amp;I9755,'County-level Emissions Factors'!$E$2:$F$12273,2,FALSE)),0,VLOOKUP(A9755&amp;I9755,'County-level Emissions Factors'!$E$2:$F$12273,2,FALSE))</f>
        <v>4.0254117647058827</v>
      </c>
      <c r="K9755" s="19" t="s">
        <v>5473</v>
      </c>
      <c r="L9755" s="19" t="s">
        <v>5474</v>
      </c>
      <c r="M9755" s="38">
        <f t="shared" si="156"/>
        <v>11.909925178587178</v>
      </c>
      <c r="N9755" s="9" t="s">
        <v>5475</v>
      </c>
    </row>
    <row r="9756" spans="1:14">
      <c r="A9756" s="31" t="s">
        <v>749</v>
      </c>
      <c r="B9756" s="31" t="s">
        <v>738</v>
      </c>
      <c r="C9756" s="31" t="s">
        <v>32</v>
      </c>
      <c r="D9756" s="31" t="s">
        <v>750</v>
      </c>
      <c r="E9756" s="31" t="s">
        <v>17</v>
      </c>
      <c r="F9756" s="31" t="s">
        <v>740</v>
      </c>
      <c r="G9756" s="24">
        <f>IF(ISERROR(VLOOKUP(A9756,'2011 County-Level Acres Tilled'!$A$2:$F$3069,6,FALSE)),0,VLOOKUP(A9756,'2011 County-Level Acres Tilled'!$A$2:$F$3069,6,FALSE))</f>
        <v>0</v>
      </c>
      <c r="H9756" s="32" t="s">
        <v>5474</v>
      </c>
      <c r="I9756" s="9" t="s">
        <v>5412</v>
      </c>
      <c r="J9756" s="36">
        <f>IF(ISERROR(VLOOKUP(A9756&amp;I9756,'County-level Emissions Factors'!$E$2:$F$12273,2,FALSE)),0,VLOOKUP(A9756&amp;I9756,'County-level Emissions Factors'!$E$2:$F$12273,2,FALSE))</f>
        <v>0</v>
      </c>
      <c r="K9756" s="19" t="s">
        <v>5473</v>
      </c>
      <c r="L9756" s="19" t="s">
        <v>5474</v>
      </c>
      <c r="M9756" s="38">
        <f t="shared" si="156"/>
        <v>0</v>
      </c>
      <c r="N9756" s="9" t="s">
        <v>5475</v>
      </c>
    </row>
    <row r="9757" spans="1:14">
      <c r="A9757" s="31" t="s">
        <v>751</v>
      </c>
      <c r="B9757" s="31" t="s">
        <v>738</v>
      </c>
      <c r="C9757" s="31" t="s">
        <v>35</v>
      </c>
      <c r="D9757" s="31" t="s">
        <v>39</v>
      </c>
      <c r="E9757" s="31" t="s">
        <v>17</v>
      </c>
      <c r="F9757" s="31" t="s">
        <v>740</v>
      </c>
      <c r="G9757" s="24">
        <f>IF(ISERROR(VLOOKUP(A9757,'2011 County-Level Acres Tilled'!$A$2:$F$3069,6,FALSE)),0,VLOOKUP(A9757,'2011 County-Level Acres Tilled'!$A$2:$F$3069,6,FALSE))</f>
        <v>34842.137342867049</v>
      </c>
      <c r="H9757" s="32" t="s">
        <v>5474</v>
      </c>
      <c r="I9757" s="9" t="s">
        <v>5412</v>
      </c>
      <c r="J9757" s="36">
        <f>IF(ISERROR(VLOOKUP(A9757&amp;I9757,'County-level Emissions Factors'!$E$2:$F$12273,2,FALSE)),0,VLOOKUP(A9757&amp;I9757,'County-level Emissions Factors'!$E$2:$F$12273,2,FALSE))</f>
        <v>4.970965158189828</v>
      </c>
      <c r="K9757" s="19" t="s">
        <v>5473</v>
      </c>
      <c r="L9757" s="19" t="s">
        <v>5474</v>
      </c>
      <c r="M9757" s="38">
        <f t="shared" si="156"/>
        <v>86.599525384128398</v>
      </c>
      <c r="N9757" s="9" t="s">
        <v>5475</v>
      </c>
    </row>
    <row r="9758" spans="1:14">
      <c r="A9758" s="31" t="s">
        <v>752</v>
      </c>
      <c r="B9758" s="31" t="s">
        <v>738</v>
      </c>
      <c r="C9758" s="31" t="s">
        <v>38</v>
      </c>
      <c r="D9758" s="31" t="s">
        <v>753</v>
      </c>
      <c r="E9758" s="31" t="s">
        <v>17</v>
      </c>
      <c r="F9758" s="31" t="s">
        <v>740</v>
      </c>
      <c r="G9758" s="24">
        <f>IF(ISERROR(VLOOKUP(A9758,'2011 County-Level Acres Tilled'!$A$2:$F$3069,6,FALSE)),0,VLOOKUP(A9758,'2011 County-Level Acres Tilled'!$A$2:$F$3069,6,FALSE))</f>
        <v>5171.4285714285716</v>
      </c>
      <c r="H9758" s="32" t="s">
        <v>5474</v>
      </c>
      <c r="I9758" s="9" t="s">
        <v>5412</v>
      </c>
      <c r="J9758" s="36">
        <f>IF(ISERROR(VLOOKUP(A9758&amp;I9758,'County-level Emissions Factors'!$E$2:$F$12273,2,FALSE)),0,VLOOKUP(A9758&amp;I9758,'County-level Emissions Factors'!$E$2:$F$12273,2,FALSE))</f>
        <v>0.55384615384615388</v>
      </c>
      <c r="K9758" s="19" t="s">
        <v>5473</v>
      </c>
      <c r="L9758" s="19" t="s">
        <v>5474</v>
      </c>
      <c r="M9758" s="38">
        <f t="shared" si="156"/>
        <v>1.4320879120879122</v>
      </c>
      <c r="N9758" s="9" t="s">
        <v>5475</v>
      </c>
    </row>
    <row r="9759" spans="1:14">
      <c r="A9759" s="31" t="s">
        <v>754</v>
      </c>
      <c r="B9759" s="31" t="s">
        <v>738</v>
      </c>
      <c r="C9759" s="31" t="s">
        <v>41</v>
      </c>
      <c r="D9759" s="31" t="s">
        <v>755</v>
      </c>
      <c r="E9759" s="31" t="s">
        <v>17</v>
      </c>
      <c r="F9759" s="31" t="s">
        <v>740</v>
      </c>
      <c r="G9759" s="24">
        <f>IF(ISERROR(VLOOKUP(A9759,'2011 County-Level Acres Tilled'!$A$2:$F$3069,6,FALSE)),0,VLOOKUP(A9759,'2011 County-Level Acres Tilled'!$A$2:$F$3069,6,FALSE))</f>
        <v>4576.0559006211188</v>
      </c>
      <c r="H9759" s="32" t="s">
        <v>5474</v>
      </c>
      <c r="I9759" s="9" t="s">
        <v>5412</v>
      </c>
      <c r="J9759" s="36">
        <f>IF(ISERROR(VLOOKUP(A9759&amp;I9759,'County-level Emissions Factors'!$E$2:$F$12273,2,FALSE)),0,VLOOKUP(A9759&amp;I9759,'County-level Emissions Factors'!$E$2:$F$12273,2,FALSE))</f>
        <v>3.4208245981830894</v>
      </c>
      <c r="K9759" s="19" t="s">
        <v>5473</v>
      </c>
      <c r="L9759" s="19" t="s">
        <v>5474</v>
      </c>
      <c r="M9759" s="38">
        <f t="shared" si="156"/>
        <v>7.826942293752797</v>
      </c>
      <c r="N9759" s="9" t="s">
        <v>5475</v>
      </c>
    </row>
    <row r="9760" spans="1:14">
      <c r="A9760" s="31" t="s">
        <v>756</v>
      </c>
      <c r="B9760" s="31" t="s">
        <v>738</v>
      </c>
      <c r="C9760" s="31" t="s">
        <v>44</v>
      </c>
      <c r="D9760" s="31" t="s">
        <v>57</v>
      </c>
      <c r="E9760" s="31" t="s">
        <v>17</v>
      </c>
      <c r="F9760" s="31" t="s">
        <v>740</v>
      </c>
      <c r="G9760" s="24">
        <f>IF(ISERROR(VLOOKUP(A9760,'2011 County-Level Acres Tilled'!$A$2:$F$3069,6,FALSE)),0,VLOOKUP(A9760,'2011 County-Level Acres Tilled'!$A$2:$F$3069,6,FALSE))</f>
        <v>2049.9999999999995</v>
      </c>
      <c r="H9760" s="32" t="s">
        <v>5474</v>
      </c>
      <c r="I9760" s="9" t="s">
        <v>5412</v>
      </c>
      <c r="J9760" s="36">
        <f>IF(ISERROR(VLOOKUP(A9760&amp;I9760,'County-level Emissions Factors'!$E$2:$F$12273,2,FALSE)),0,VLOOKUP(A9760&amp;I9760,'County-level Emissions Factors'!$E$2:$F$12273,2,FALSE))</f>
        <v>1.229268292682927</v>
      </c>
      <c r="K9760" s="19" t="s">
        <v>5473</v>
      </c>
      <c r="L9760" s="19" t="s">
        <v>5474</v>
      </c>
      <c r="M9760" s="38">
        <f t="shared" si="156"/>
        <v>1.26</v>
      </c>
      <c r="N9760" s="9" t="s">
        <v>5475</v>
      </c>
    </row>
    <row r="9761" spans="1:14">
      <c r="A9761" s="31" t="s">
        <v>757</v>
      </c>
      <c r="B9761" s="31" t="s">
        <v>738</v>
      </c>
      <c r="C9761" s="31" t="s">
        <v>47</v>
      </c>
      <c r="D9761" s="31" t="s">
        <v>758</v>
      </c>
      <c r="E9761" s="31" t="s">
        <v>17</v>
      </c>
      <c r="F9761" s="31" t="s">
        <v>740</v>
      </c>
      <c r="G9761" s="24">
        <f>IF(ISERROR(VLOOKUP(A9761,'2011 County-Level Acres Tilled'!$A$2:$F$3069,6,FALSE)),0,VLOOKUP(A9761,'2011 County-Level Acres Tilled'!$A$2:$F$3069,6,FALSE))</f>
        <v>1980.8499743983625</v>
      </c>
      <c r="H9761" s="32" t="s">
        <v>5474</v>
      </c>
      <c r="I9761" s="9" t="s">
        <v>5412</v>
      </c>
      <c r="J9761" s="36">
        <f>IF(ISERROR(VLOOKUP(A9761&amp;I9761,'County-level Emissions Factors'!$E$2:$F$12273,2,FALSE)),0,VLOOKUP(A9761&amp;I9761,'County-level Emissions Factors'!$E$2:$F$12273,2,FALSE))</f>
        <v>3.4473684210526314</v>
      </c>
      <c r="K9761" s="19" t="s">
        <v>5473</v>
      </c>
      <c r="L9761" s="19" t="s">
        <v>5474</v>
      </c>
      <c r="M9761" s="38">
        <f t="shared" si="156"/>
        <v>3.4143598242919144</v>
      </c>
      <c r="N9761" s="9" t="s">
        <v>5475</v>
      </c>
    </row>
    <row r="9762" spans="1:14">
      <c r="A9762" s="31" t="s">
        <v>759</v>
      </c>
      <c r="B9762" s="31" t="s">
        <v>738</v>
      </c>
      <c r="C9762" s="31" t="s">
        <v>50</v>
      </c>
      <c r="D9762" s="31" t="s">
        <v>352</v>
      </c>
      <c r="E9762" s="31" t="s">
        <v>17</v>
      </c>
      <c r="F9762" s="31" t="s">
        <v>740</v>
      </c>
      <c r="G9762" s="24">
        <f>IF(ISERROR(VLOOKUP(A9762,'2011 County-Level Acres Tilled'!$A$2:$F$3069,6,FALSE)),0,VLOOKUP(A9762,'2011 County-Level Acres Tilled'!$A$2:$F$3069,6,FALSE))</f>
        <v>31891.608695652161</v>
      </c>
      <c r="H9762" s="32" t="s">
        <v>5474</v>
      </c>
      <c r="I9762" s="9" t="s">
        <v>5412</v>
      </c>
      <c r="J9762" s="36">
        <f>IF(ISERROR(VLOOKUP(A9762&amp;I9762,'County-level Emissions Factors'!$E$2:$F$12273,2,FALSE)),0,VLOOKUP(A9762&amp;I9762,'County-level Emissions Factors'!$E$2:$F$12273,2,FALSE))</f>
        <v>1.4157420143664983</v>
      </c>
      <c r="K9762" s="19" t="s">
        <v>5473</v>
      </c>
      <c r="L9762" s="19" t="s">
        <v>5474</v>
      </c>
      <c r="M9762" s="38">
        <f t="shared" si="156"/>
        <v>22.57514516808536</v>
      </c>
      <c r="N9762" s="9" t="s">
        <v>5475</v>
      </c>
    </row>
    <row r="9763" spans="1:14">
      <c r="A9763" s="31" t="s">
        <v>760</v>
      </c>
      <c r="B9763" s="31" t="s">
        <v>738</v>
      </c>
      <c r="C9763" s="31" t="s">
        <v>56</v>
      </c>
      <c r="D9763" s="31" t="s">
        <v>761</v>
      </c>
      <c r="E9763" s="31" t="s">
        <v>17</v>
      </c>
      <c r="F9763" s="31" t="s">
        <v>740</v>
      </c>
      <c r="G9763" s="24">
        <f>IF(ISERROR(VLOOKUP(A9763,'2011 County-Level Acres Tilled'!$A$2:$F$3069,6,FALSE)),0,VLOOKUP(A9763,'2011 County-Level Acres Tilled'!$A$2:$F$3069,6,FALSE))</f>
        <v>8714.2857142857138</v>
      </c>
      <c r="H9763" s="32" t="s">
        <v>5474</v>
      </c>
      <c r="I9763" s="9" t="s">
        <v>5412</v>
      </c>
      <c r="J9763" s="36">
        <f>IF(ISERROR(VLOOKUP(A9763&amp;I9763,'County-level Emissions Factors'!$E$2:$F$12273,2,FALSE)),0,VLOOKUP(A9763&amp;I9763,'County-level Emissions Factors'!$E$2:$F$12273,2,FALSE))</f>
        <v>1.8917777777777778</v>
      </c>
      <c r="K9763" s="19" t="s">
        <v>5473</v>
      </c>
      <c r="L9763" s="19" t="s">
        <v>5474</v>
      </c>
      <c r="M9763" s="38">
        <f t="shared" si="156"/>
        <v>8.2427460317460319</v>
      </c>
      <c r="N9763" s="9" t="s">
        <v>5475</v>
      </c>
    </row>
    <row r="9764" spans="1:14">
      <c r="A9764" s="31" t="s">
        <v>762</v>
      </c>
      <c r="B9764" s="31" t="s">
        <v>738</v>
      </c>
      <c r="C9764" s="31" t="s">
        <v>59</v>
      </c>
      <c r="D9764" s="31" t="s">
        <v>763</v>
      </c>
      <c r="E9764" s="31" t="s">
        <v>17</v>
      </c>
      <c r="F9764" s="31" t="s">
        <v>740</v>
      </c>
      <c r="G9764" s="24">
        <f>IF(ISERROR(VLOOKUP(A9764,'2011 County-Level Acres Tilled'!$A$2:$F$3069,6,FALSE)),0,VLOOKUP(A9764,'2011 County-Level Acres Tilled'!$A$2:$F$3069,6,FALSE))</f>
        <v>26082.919254658384</v>
      </c>
      <c r="H9764" s="32" t="s">
        <v>5474</v>
      </c>
      <c r="I9764" s="9" t="s">
        <v>5412</v>
      </c>
      <c r="J9764" s="36">
        <f>IF(ISERROR(VLOOKUP(A9764&amp;I9764,'County-level Emissions Factors'!$E$2:$F$12273,2,FALSE)),0,VLOOKUP(A9764&amp;I9764,'County-level Emissions Factors'!$E$2:$F$12273,2,FALSE))</f>
        <v>1.2225855513307986</v>
      </c>
      <c r="K9764" s="19" t="s">
        <v>5473</v>
      </c>
      <c r="L9764" s="19" t="s">
        <v>5474</v>
      </c>
      <c r="M9764" s="38">
        <f t="shared" si="156"/>
        <v>15.944300108636611</v>
      </c>
      <c r="N9764" s="9" t="s">
        <v>5475</v>
      </c>
    </row>
    <row r="9765" spans="1:14">
      <c r="A9765" s="31" t="s">
        <v>764</v>
      </c>
      <c r="B9765" s="31" t="s">
        <v>738</v>
      </c>
      <c r="C9765" s="31" t="s">
        <v>62</v>
      </c>
      <c r="D9765" s="31" t="s">
        <v>765</v>
      </c>
      <c r="E9765" s="31" t="s">
        <v>17</v>
      </c>
      <c r="F9765" s="31" t="s">
        <v>740</v>
      </c>
      <c r="G9765" s="24">
        <f>IF(ISERROR(VLOOKUP(A9765,'2011 County-Level Acres Tilled'!$A$2:$F$3069,6,FALSE)),0,VLOOKUP(A9765,'2011 County-Level Acres Tilled'!$A$2:$F$3069,6,FALSE))</f>
        <v>1201.4285714285713</v>
      </c>
      <c r="H9765" s="32" t="s">
        <v>5474</v>
      </c>
      <c r="I9765" s="9" t="s">
        <v>5412</v>
      </c>
      <c r="J9765" s="36">
        <f>IF(ISERROR(VLOOKUP(A9765&amp;I9765,'County-level Emissions Factors'!$E$2:$F$12273,2,FALSE)),0,VLOOKUP(A9765&amp;I9765,'County-level Emissions Factors'!$E$2:$F$12273,2,FALSE))</f>
        <v>4.4813008130081302</v>
      </c>
      <c r="K9765" s="19" t="s">
        <v>5473</v>
      </c>
      <c r="L9765" s="19" t="s">
        <v>5474</v>
      </c>
      <c r="M9765" s="38">
        <f t="shared" si="156"/>
        <v>2.6919814169570269</v>
      </c>
      <c r="N9765" s="9" t="s">
        <v>5475</v>
      </c>
    </row>
    <row r="9766" spans="1:14">
      <c r="A9766" s="31" t="s">
        <v>766</v>
      </c>
      <c r="B9766" s="31" t="s">
        <v>738</v>
      </c>
      <c r="C9766" s="31" t="s">
        <v>65</v>
      </c>
      <c r="D9766" s="31" t="s">
        <v>96</v>
      </c>
      <c r="E9766" s="31" t="s">
        <v>17</v>
      </c>
      <c r="F9766" s="31" t="s">
        <v>740</v>
      </c>
      <c r="G9766" s="24">
        <f>IF(ISERROR(VLOOKUP(A9766,'2011 County-Level Acres Tilled'!$A$2:$F$3069,6,FALSE)),0,VLOOKUP(A9766,'2011 County-Level Acres Tilled'!$A$2:$F$3069,6,FALSE))</f>
        <v>36888.577811918236</v>
      </c>
      <c r="H9766" s="32" t="s">
        <v>5474</v>
      </c>
      <c r="I9766" s="9" t="s">
        <v>5412</v>
      </c>
      <c r="J9766" s="36">
        <f>IF(ISERROR(VLOOKUP(A9766&amp;I9766,'County-level Emissions Factors'!$E$2:$F$12273,2,FALSE)),0,VLOOKUP(A9766&amp;I9766,'County-level Emissions Factors'!$E$2:$F$12273,2,FALSE))</f>
        <v>6.4557967178401272</v>
      </c>
      <c r="K9766" s="19" t="s">
        <v>5473</v>
      </c>
      <c r="L9766" s="19" t="s">
        <v>5474</v>
      </c>
      <c r="M9766" s="38">
        <f t="shared" si="156"/>
        <v>119.07257978198594</v>
      </c>
      <c r="N9766" s="9" t="s">
        <v>5475</v>
      </c>
    </row>
    <row r="9767" spans="1:14">
      <c r="A9767" s="31" t="s">
        <v>767</v>
      </c>
      <c r="B9767" s="31" t="s">
        <v>738</v>
      </c>
      <c r="C9767" s="31" t="s">
        <v>68</v>
      </c>
      <c r="D9767" s="31" t="s">
        <v>768</v>
      </c>
      <c r="E9767" s="31" t="s">
        <v>17</v>
      </c>
      <c r="F9767" s="31" t="s">
        <v>740</v>
      </c>
      <c r="G9767" s="24">
        <f>IF(ISERROR(VLOOKUP(A9767,'2011 County-Level Acres Tilled'!$A$2:$F$3069,6,FALSE)),0,VLOOKUP(A9767,'2011 County-Level Acres Tilled'!$A$2:$F$3069,6,FALSE))</f>
        <v>4051.9713261648794</v>
      </c>
      <c r="H9767" s="32" t="s">
        <v>5474</v>
      </c>
      <c r="I9767" s="9" t="s">
        <v>5412</v>
      </c>
      <c r="J9767" s="36">
        <f>IF(ISERROR(VLOOKUP(A9767&amp;I9767,'County-level Emissions Factors'!$E$2:$F$12273,2,FALSE)),0,VLOOKUP(A9767&amp;I9767,'County-level Emissions Factors'!$E$2:$F$12273,2,FALSE))</f>
        <v>1.9228571428571428</v>
      </c>
      <c r="K9767" s="19" t="s">
        <v>5473</v>
      </c>
      <c r="L9767" s="19" t="s">
        <v>5474</v>
      </c>
      <c r="M9767" s="38">
        <f t="shared" si="156"/>
        <v>3.895681003584234</v>
      </c>
      <c r="N9767" s="9" t="s">
        <v>5475</v>
      </c>
    </row>
    <row r="9768" spans="1:14">
      <c r="A9768" s="31" t="s">
        <v>769</v>
      </c>
      <c r="B9768" s="31" t="s">
        <v>738</v>
      </c>
      <c r="C9768" s="31" t="s">
        <v>71</v>
      </c>
      <c r="D9768" s="31" t="s">
        <v>105</v>
      </c>
      <c r="E9768" s="31" t="s">
        <v>17</v>
      </c>
      <c r="F9768" s="31" t="s">
        <v>740</v>
      </c>
      <c r="G9768" s="24">
        <f>IF(ISERROR(VLOOKUP(A9768,'2011 County-Level Acres Tilled'!$A$2:$F$3069,6,FALSE)),0,VLOOKUP(A9768,'2011 County-Level Acres Tilled'!$A$2:$F$3069,6,FALSE))</f>
        <v>43</v>
      </c>
      <c r="H9768" s="32" t="s">
        <v>5474</v>
      </c>
      <c r="I9768" s="9" t="s">
        <v>5412</v>
      </c>
      <c r="J9768" s="36">
        <f>IF(ISERROR(VLOOKUP(A9768&amp;I9768,'County-level Emissions Factors'!$E$2:$F$12273,2,FALSE)),0,VLOOKUP(A9768&amp;I9768,'County-level Emissions Factors'!$E$2:$F$12273,2,FALSE))</f>
        <v>1.2558139534883721</v>
      </c>
      <c r="K9768" s="19" t="s">
        <v>5473</v>
      </c>
      <c r="L9768" s="19" t="s">
        <v>5474</v>
      </c>
      <c r="M9768" s="38">
        <f t="shared" si="156"/>
        <v>2.7E-2</v>
      </c>
      <c r="N9768" s="9" t="s">
        <v>5475</v>
      </c>
    </row>
    <row r="9769" spans="1:14">
      <c r="A9769" s="31" t="s">
        <v>770</v>
      </c>
      <c r="B9769" s="31" t="s">
        <v>738</v>
      </c>
      <c r="C9769" s="31" t="s">
        <v>74</v>
      </c>
      <c r="D9769" s="31" t="s">
        <v>771</v>
      </c>
      <c r="E9769" s="31" t="s">
        <v>17</v>
      </c>
      <c r="F9769" s="31" t="s">
        <v>740</v>
      </c>
      <c r="G9769" s="24">
        <f>IF(ISERROR(VLOOKUP(A9769,'2011 County-Level Acres Tilled'!$A$2:$F$3069,6,FALSE)),0,VLOOKUP(A9769,'2011 County-Level Acres Tilled'!$A$2:$F$3069,6,FALSE))</f>
        <v>4916.4485905398988</v>
      </c>
      <c r="H9769" s="32" t="s">
        <v>5474</v>
      </c>
      <c r="I9769" s="9" t="s">
        <v>5412</v>
      </c>
      <c r="J9769" s="36">
        <f>IF(ISERROR(VLOOKUP(A9769&amp;I9769,'County-level Emissions Factors'!$E$2:$F$12273,2,FALSE)),0,VLOOKUP(A9769&amp;I9769,'County-level Emissions Factors'!$E$2:$F$12273,2,FALSE))</f>
        <v>9.0707070707070709</v>
      </c>
      <c r="K9769" s="19" t="s">
        <v>5473</v>
      </c>
      <c r="L9769" s="19" t="s">
        <v>5474</v>
      </c>
      <c r="M9769" s="38">
        <f t="shared" si="156"/>
        <v>22.29783249648904</v>
      </c>
      <c r="N9769" s="9" t="s">
        <v>5475</v>
      </c>
    </row>
    <row r="9770" spans="1:14">
      <c r="A9770" s="31" t="s">
        <v>772</v>
      </c>
      <c r="B9770" s="31" t="s">
        <v>738</v>
      </c>
      <c r="C9770" s="31" t="s">
        <v>77</v>
      </c>
      <c r="D9770" s="31" t="s">
        <v>773</v>
      </c>
      <c r="E9770" s="31" t="s">
        <v>17</v>
      </c>
      <c r="F9770" s="31" t="s">
        <v>740</v>
      </c>
      <c r="G9770" s="24">
        <f>IF(ISERROR(VLOOKUP(A9770,'2011 County-Level Acres Tilled'!$A$2:$F$3069,6,FALSE)),0,VLOOKUP(A9770,'2011 County-Level Acres Tilled'!$A$2:$F$3069,6,FALSE))</f>
        <v>76965.683229813643</v>
      </c>
      <c r="H9770" s="32" t="s">
        <v>5474</v>
      </c>
      <c r="I9770" s="9" t="s">
        <v>5412</v>
      </c>
      <c r="J9770" s="36">
        <f>IF(ISERROR(VLOOKUP(A9770&amp;I9770,'County-level Emissions Factors'!$E$2:$F$12273,2,FALSE)),0,VLOOKUP(A9770&amp;I9770,'County-level Emissions Factors'!$E$2:$F$12273,2,FALSE))</f>
        <v>1.4534699103713187</v>
      </c>
      <c r="K9770" s="19" t="s">
        <v>5473</v>
      </c>
      <c r="L9770" s="19" t="s">
        <v>5474</v>
      </c>
      <c r="M9770" s="38">
        <f t="shared" si="156"/>
        <v>55.93365235285227</v>
      </c>
      <c r="N9770" s="9" t="s">
        <v>5475</v>
      </c>
    </row>
    <row r="9771" spans="1:14">
      <c r="A9771" s="31" t="s">
        <v>774</v>
      </c>
      <c r="B9771" s="31" t="s">
        <v>738</v>
      </c>
      <c r="C9771" s="31" t="s">
        <v>80</v>
      </c>
      <c r="D9771" s="31" t="s">
        <v>775</v>
      </c>
      <c r="E9771" s="31" t="s">
        <v>17</v>
      </c>
      <c r="F9771" s="31" t="s">
        <v>740</v>
      </c>
      <c r="G9771" s="24">
        <f>IF(ISERROR(VLOOKUP(A9771,'2011 County-Level Acres Tilled'!$A$2:$F$3069,6,FALSE)),0,VLOOKUP(A9771,'2011 County-Level Acres Tilled'!$A$2:$F$3069,6,FALSE))</f>
        <v>6885.7142857142844</v>
      </c>
      <c r="H9771" s="32" t="s">
        <v>5474</v>
      </c>
      <c r="I9771" s="9" t="s">
        <v>5412</v>
      </c>
      <c r="J9771" s="36">
        <f>IF(ISERROR(VLOOKUP(A9771&amp;I9771,'County-level Emissions Factors'!$E$2:$F$12273,2,FALSE)),0,VLOOKUP(A9771&amp;I9771,'County-level Emissions Factors'!$E$2:$F$12273,2,FALSE))</f>
        <v>4.1956129032258067</v>
      </c>
      <c r="K9771" s="19" t="s">
        <v>5473</v>
      </c>
      <c r="L9771" s="19" t="s">
        <v>5474</v>
      </c>
      <c r="M9771" s="38">
        <f t="shared" si="156"/>
        <v>14.444895852534561</v>
      </c>
      <c r="N9771" s="9" t="s">
        <v>5475</v>
      </c>
    </row>
    <row r="9772" spans="1:14">
      <c r="A9772" s="31" t="s">
        <v>776</v>
      </c>
      <c r="B9772" s="31" t="s">
        <v>738</v>
      </c>
      <c r="C9772" s="31" t="s">
        <v>83</v>
      </c>
      <c r="D9772" s="31" t="s">
        <v>777</v>
      </c>
      <c r="E9772" s="31" t="s">
        <v>17</v>
      </c>
      <c r="F9772" s="31" t="s">
        <v>740</v>
      </c>
      <c r="G9772" s="24">
        <f>IF(ISERROR(VLOOKUP(A9772,'2011 County-Level Acres Tilled'!$A$2:$F$3069,6,FALSE)),0,VLOOKUP(A9772,'2011 County-Level Acres Tilled'!$A$2:$F$3069,6,FALSE))</f>
        <v>1892.8571428571429</v>
      </c>
      <c r="H9772" s="32" t="s">
        <v>5474</v>
      </c>
      <c r="I9772" s="9" t="s">
        <v>5412</v>
      </c>
      <c r="J9772" s="36">
        <f>IF(ISERROR(VLOOKUP(A9772&amp;I9772,'County-level Emissions Factors'!$E$2:$F$12273,2,FALSE)),0,VLOOKUP(A9772&amp;I9772,'County-level Emissions Factors'!$E$2:$F$12273,2,FALSE))</f>
        <v>0.9357894736842105</v>
      </c>
      <c r="K9772" s="19" t="s">
        <v>5473</v>
      </c>
      <c r="L9772" s="19" t="s">
        <v>5474</v>
      </c>
      <c r="M9772" s="38">
        <f t="shared" si="156"/>
        <v>0.88565789473684209</v>
      </c>
      <c r="N9772" s="9" t="s">
        <v>5475</v>
      </c>
    </row>
    <row r="9773" spans="1:14">
      <c r="A9773" s="31" t="s">
        <v>778</v>
      </c>
      <c r="B9773" s="31" t="s">
        <v>738</v>
      </c>
      <c r="C9773" s="31" t="s">
        <v>86</v>
      </c>
      <c r="D9773" s="31" t="s">
        <v>779</v>
      </c>
      <c r="E9773" s="31" t="s">
        <v>17</v>
      </c>
      <c r="F9773" s="31" t="s">
        <v>740</v>
      </c>
      <c r="G9773" s="24">
        <f>IF(ISERROR(VLOOKUP(A9773,'2011 County-Level Acres Tilled'!$A$2:$F$3069,6,FALSE)),0,VLOOKUP(A9773,'2011 County-Level Acres Tilled'!$A$2:$F$3069,6,FALSE))</f>
        <v>14738.85735703576</v>
      </c>
      <c r="H9773" s="32" t="s">
        <v>5474</v>
      </c>
      <c r="I9773" s="9" t="s">
        <v>5412</v>
      </c>
      <c r="J9773" s="36">
        <f>IF(ISERROR(VLOOKUP(A9773&amp;I9773,'County-level Emissions Factors'!$E$2:$F$12273,2,FALSE)),0,VLOOKUP(A9773&amp;I9773,'County-level Emissions Factors'!$E$2:$F$12273,2,FALSE))</f>
        <v>4.3279256965944279</v>
      </c>
      <c r="K9773" s="19" t="s">
        <v>5473</v>
      </c>
      <c r="L9773" s="19" t="s">
        <v>5474</v>
      </c>
      <c r="M9773" s="38">
        <f t="shared" si="156"/>
        <v>31.894339746977451</v>
      </c>
      <c r="N9773" s="9" t="s">
        <v>5475</v>
      </c>
    </row>
    <row r="9774" spans="1:14">
      <c r="A9774" s="31" t="s">
        <v>780</v>
      </c>
      <c r="B9774" s="31" t="s">
        <v>738</v>
      </c>
      <c r="C9774" s="31" t="s">
        <v>89</v>
      </c>
      <c r="D9774" s="31" t="s">
        <v>781</v>
      </c>
      <c r="E9774" s="31" t="s">
        <v>17</v>
      </c>
      <c r="F9774" s="31" t="s">
        <v>740</v>
      </c>
      <c r="G9774" s="24">
        <f>IF(ISERROR(VLOOKUP(A9774,'2011 County-Level Acres Tilled'!$A$2:$F$3069,6,FALSE)),0,VLOOKUP(A9774,'2011 County-Level Acres Tilled'!$A$2:$F$3069,6,FALSE))</f>
        <v>9000</v>
      </c>
      <c r="H9774" s="32" t="s">
        <v>5474</v>
      </c>
      <c r="I9774" s="9" t="s">
        <v>5412</v>
      </c>
      <c r="J9774" s="36">
        <f>IF(ISERROR(VLOOKUP(A9774&amp;I9774,'County-level Emissions Factors'!$E$2:$F$12273,2,FALSE)),0,VLOOKUP(A9774&amp;I9774,'County-level Emissions Factors'!$E$2:$F$12273,2,FALSE))</f>
        <v>0.59844444444444445</v>
      </c>
      <c r="K9774" s="19" t="s">
        <v>5473</v>
      </c>
      <c r="L9774" s="19" t="s">
        <v>5474</v>
      </c>
      <c r="M9774" s="38">
        <f t="shared" si="156"/>
        <v>2.6930000000000001</v>
      </c>
      <c r="N9774" s="9" t="s">
        <v>5475</v>
      </c>
    </row>
    <row r="9775" spans="1:14">
      <c r="A9775" s="31" t="s">
        <v>782</v>
      </c>
      <c r="B9775" s="31" t="s">
        <v>738</v>
      </c>
      <c r="C9775" s="31" t="s">
        <v>92</v>
      </c>
      <c r="D9775" s="31" t="s">
        <v>783</v>
      </c>
      <c r="E9775" s="31" t="s">
        <v>17</v>
      </c>
      <c r="F9775" s="31" t="s">
        <v>740</v>
      </c>
      <c r="G9775" s="24">
        <f>IF(ISERROR(VLOOKUP(A9775,'2011 County-Level Acres Tilled'!$A$2:$F$3069,6,FALSE)),0,VLOOKUP(A9775,'2011 County-Level Acres Tilled'!$A$2:$F$3069,6,FALSE))</f>
        <v>34571.428571428565</v>
      </c>
      <c r="H9775" s="32" t="s">
        <v>5474</v>
      </c>
      <c r="I9775" s="9" t="s">
        <v>5412</v>
      </c>
      <c r="J9775" s="36">
        <f>IF(ISERROR(VLOOKUP(A9775&amp;I9775,'County-level Emissions Factors'!$E$2:$F$12273,2,FALSE)),0,VLOOKUP(A9775&amp;I9775,'County-level Emissions Factors'!$E$2:$F$12273,2,FALSE))</f>
        <v>4.5251891891891898</v>
      </c>
      <c r="K9775" s="19" t="s">
        <v>5473</v>
      </c>
      <c r="L9775" s="19" t="s">
        <v>5474</v>
      </c>
      <c r="M9775" s="38">
        <f t="shared" si="156"/>
        <v>78.221127413127405</v>
      </c>
      <c r="N9775" s="9" t="s">
        <v>5475</v>
      </c>
    </row>
    <row r="9776" spans="1:14">
      <c r="A9776" s="31" t="s">
        <v>784</v>
      </c>
      <c r="B9776" s="31" t="s">
        <v>738</v>
      </c>
      <c r="C9776" s="31" t="s">
        <v>95</v>
      </c>
      <c r="D9776" s="31" t="s">
        <v>785</v>
      </c>
      <c r="E9776" s="31" t="s">
        <v>17</v>
      </c>
      <c r="F9776" s="31" t="s">
        <v>740</v>
      </c>
      <c r="G9776" s="24">
        <f>IF(ISERROR(VLOOKUP(A9776,'2011 County-Level Acres Tilled'!$A$2:$F$3069,6,FALSE)),0,VLOOKUP(A9776,'2011 County-Level Acres Tilled'!$A$2:$F$3069,6,FALSE))</f>
        <v>816.52173913043487</v>
      </c>
      <c r="H9776" s="32" t="s">
        <v>5474</v>
      </c>
      <c r="I9776" s="9" t="s">
        <v>5412</v>
      </c>
      <c r="J9776" s="36">
        <f>IF(ISERROR(VLOOKUP(A9776&amp;I9776,'County-level Emissions Factors'!$E$2:$F$12273,2,FALSE)),0,VLOOKUP(A9776&amp;I9776,'County-level Emissions Factors'!$E$2:$F$12273,2,FALSE))</f>
        <v>2.4414414414414414</v>
      </c>
      <c r="K9776" s="19" t="s">
        <v>5473</v>
      </c>
      <c r="L9776" s="19" t="s">
        <v>5474</v>
      </c>
      <c r="M9776" s="38">
        <f t="shared" si="156"/>
        <v>0.99674500587544068</v>
      </c>
      <c r="N9776" s="9" t="s">
        <v>5475</v>
      </c>
    </row>
    <row r="9777" spans="1:14">
      <c r="A9777" s="31" t="s">
        <v>786</v>
      </c>
      <c r="B9777" s="31" t="s">
        <v>738</v>
      </c>
      <c r="C9777" s="31" t="s">
        <v>98</v>
      </c>
      <c r="D9777" s="31" t="s">
        <v>787</v>
      </c>
      <c r="E9777" s="31" t="s">
        <v>17</v>
      </c>
      <c r="F9777" s="31" t="s">
        <v>740</v>
      </c>
      <c r="G9777" s="24">
        <f>IF(ISERROR(VLOOKUP(A9777,'2011 County-Level Acres Tilled'!$A$2:$F$3069,6,FALSE)),0,VLOOKUP(A9777,'2011 County-Level Acres Tilled'!$A$2:$F$3069,6,FALSE))</f>
        <v>1760</v>
      </c>
      <c r="H9777" s="32" t="s">
        <v>5474</v>
      </c>
      <c r="I9777" s="9" t="s">
        <v>5412</v>
      </c>
      <c r="J9777" s="36">
        <f>IF(ISERROR(VLOOKUP(A9777&amp;I9777,'County-level Emissions Factors'!$E$2:$F$12273,2,FALSE)),0,VLOOKUP(A9777&amp;I9777,'County-level Emissions Factors'!$E$2:$F$12273,2,FALSE))</f>
        <v>0.78882681564245805</v>
      </c>
      <c r="K9777" s="19" t="s">
        <v>5473</v>
      </c>
      <c r="L9777" s="19" t="s">
        <v>5474</v>
      </c>
      <c r="M9777" s="38">
        <f t="shared" si="156"/>
        <v>0.69416759776536308</v>
      </c>
      <c r="N9777" s="9" t="s">
        <v>5475</v>
      </c>
    </row>
    <row r="9778" spans="1:14">
      <c r="A9778" s="31" t="s">
        <v>788</v>
      </c>
      <c r="B9778" s="31" t="s">
        <v>738</v>
      </c>
      <c r="C9778" s="31" t="s">
        <v>101</v>
      </c>
      <c r="D9778" s="31" t="s">
        <v>789</v>
      </c>
      <c r="E9778" s="31" t="s">
        <v>17</v>
      </c>
      <c r="F9778" s="31" t="s">
        <v>740</v>
      </c>
      <c r="G9778" s="24">
        <f>IF(ISERROR(VLOOKUP(A9778,'2011 County-Level Acres Tilled'!$A$2:$F$3069,6,FALSE)),0,VLOOKUP(A9778,'2011 County-Level Acres Tilled'!$A$2:$F$3069,6,FALSE))</f>
        <v>70000</v>
      </c>
      <c r="H9778" s="32" t="s">
        <v>5474</v>
      </c>
      <c r="I9778" s="9" t="s">
        <v>5412</v>
      </c>
      <c r="J9778" s="36">
        <f>IF(ISERROR(VLOOKUP(A9778&amp;I9778,'County-level Emissions Factors'!$E$2:$F$12273,2,FALSE)),0,VLOOKUP(A9778&amp;I9778,'County-level Emissions Factors'!$E$2:$F$12273,2,FALSE))</f>
        <v>0.89551428571428571</v>
      </c>
      <c r="K9778" s="19" t="s">
        <v>5473</v>
      </c>
      <c r="L9778" s="19" t="s">
        <v>5474</v>
      </c>
      <c r="M9778" s="38">
        <f t="shared" si="156"/>
        <v>31.343</v>
      </c>
      <c r="N9778" s="9" t="s">
        <v>5475</v>
      </c>
    </row>
    <row r="9779" spans="1:14">
      <c r="A9779" s="31" t="s">
        <v>790</v>
      </c>
      <c r="B9779" s="31" t="s">
        <v>738</v>
      </c>
      <c r="C9779" s="31" t="s">
        <v>104</v>
      </c>
      <c r="D9779" s="31" t="s">
        <v>791</v>
      </c>
      <c r="E9779" s="31" t="s">
        <v>17</v>
      </c>
      <c r="F9779" s="31" t="s">
        <v>740</v>
      </c>
      <c r="G9779" s="24">
        <f>IF(ISERROR(VLOOKUP(A9779,'2011 County-Level Acres Tilled'!$A$2:$F$3069,6,FALSE)),0,VLOOKUP(A9779,'2011 County-Level Acres Tilled'!$A$2:$F$3069,6,FALSE))</f>
        <v>15673.284923472333</v>
      </c>
      <c r="H9779" s="32" t="s">
        <v>5474</v>
      </c>
      <c r="I9779" s="9" t="s">
        <v>5412</v>
      </c>
      <c r="J9779" s="36">
        <f>IF(ISERROR(VLOOKUP(A9779&amp;I9779,'County-level Emissions Factors'!$E$2:$F$12273,2,FALSE)),0,VLOOKUP(A9779&amp;I9779,'County-level Emissions Factors'!$E$2:$F$12273,2,FALSE))</f>
        <v>6.2212709030100326</v>
      </c>
      <c r="K9779" s="19" t="s">
        <v>5473</v>
      </c>
      <c r="L9779" s="19" t="s">
        <v>5474</v>
      </c>
      <c r="M9779" s="38">
        <f t="shared" si="156"/>
        <v>48.753875724492119</v>
      </c>
      <c r="N9779" s="9" t="s">
        <v>5475</v>
      </c>
    </row>
    <row r="9780" spans="1:14">
      <c r="A9780" s="31" t="s">
        <v>792</v>
      </c>
      <c r="B9780" s="31" t="s">
        <v>738</v>
      </c>
      <c r="C9780" s="31" t="s">
        <v>107</v>
      </c>
      <c r="D9780" s="31" t="s">
        <v>793</v>
      </c>
      <c r="E9780" s="31" t="s">
        <v>17</v>
      </c>
      <c r="F9780" s="31" t="s">
        <v>740</v>
      </c>
      <c r="G9780" s="24">
        <f>IF(ISERROR(VLOOKUP(A9780,'2011 County-Level Acres Tilled'!$A$2:$F$3069,6,FALSE)),0,VLOOKUP(A9780,'2011 County-Level Acres Tilled'!$A$2:$F$3069,6,FALSE))</f>
        <v>1035</v>
      </c>
      <c r="H9780" s="32" t="s">
        <v>5474</v>
      </c>
      <c r="I9780" s="9" t="s">
        <v>5412</v>
      </c>
      <c r="J9780" s="36">
        <f>IF(ISERROR(VLOOKUP(A9780&amp;I9780,'County-level Emissions Factors'!$E$2:$F$12273,2,FALSE)),0,VLOOKUP(A9780&amp;I9780,'County-level Emissions Factors'!$E$2:$F$12273,2,FALSE))</f>
        <v>0.44637681159420289</v>
      </c>
      <c r="K9780" s="19" t="s">
        <v>5473</v>
      </c>
      <c r="L9780" s="19" t="s">
        <v>5474</v>
      </c>
      <c r="M9780" s="38">
        <f t="shared" si="156"/>
        <v>0.23100000000000001</v>
      </c>
      <c r="N9780" s="9" t="s">
        <v>5475</v>
      </c>
    </row>
    <row r="9781" spans="1:14">
      <c r="A9781" s="31" t="s">
        <v>794</v>
      </c>
      <c r="B9781" s="31" t="s">
        <v>738</v>
      </c>
      <c r="C9781" s="31" t="s">
        <v>110</v>
      </c>
      <c r="D9781" s="31" t="s">
        <v>123</v>
      </c>
      <c r="E9781" s="31" t="s">
        <v>17</v>
      </c>
      <c r="F9781" s="31" t="s">
        <v>740</v>
      </c>
      <c r="G9781" s="24">
        <f>IF(ISERROR(VLOOKUP(A9781,'2011 County-Level Acres Tilled'!$A$2:$F$3069,6,FALSE)),0,VLOOKUP(A9781,'2011 County-Level Acres Tilled'!$A$2:$F$3069,6,FALSE))</f>
        <v>189036.0327376528</v>
      </c>
      <c r="H9781" s="32" t="s">
        <v>5474</v>
      </c>
      <c r="I9781" s="9" t="s">
        <v>5412</v>
      </c>
      <c r="J9781" s="36">
        <f>IF(ISERROR(VLOOKUP(A9781&amp;I9781,'County-level Emissions Factors'!$E$2:$F$12273,2,FALSE)),0,VLOOKUP(A9781&amp;I9781,'County-level Emissions Factors'!$E$2:$F$12273,2,FALSE))</f>
        <v>4.589324437030859</v>
      </c>
      <c r="K9781" s="19" t="s">
        <v>5473</v>
      </c>
      <c r="L9781" s="19" t="s">
        <v>5474</v>
      </c>
      <c r="M9781" s="38">
        <f t="shared" si="156"/>
        <v>433.77384226113776</v>
      </c>
      <c r="N9781" s="9" t="s">
        <v>5475</v>
      </c>
    </row>
    <row r="9782" spans="1:14">
      <c r="A9782" s="31" t="s">
        <v>795</v>
      </c>
      <c r="B9782" s="31" t="s">
        <v>738</v>
      </c>
      <c r="C9782" s="31" t="s">
        <v>113</v>
      </c>
      <c r="D9782" s="31" t="s">
        <v>126</v>
      </c>
      <c r="E9782" s="31" t="s">
        <v>17</v>
      </c>
      <c r="F9782" s="31" t="s">
        <v>740</v>
      </c>
      <c r="G9782" s="24">
        <f>IF(ISERROR(VLOOKUP(A9782,'2011 County-Level Acres Tilled'!$A$2:$F$3069,6,FALSE)),0,VLOOKUP(A9782,'2011 County-Level Acres Tilled'!$A$2:$F$3069,6,FALSE))</f>
        <v>8022.6296975138803</v>
      </c>
      <c r="H9782" s="32" t="s">
        <v>5474</v>
      </c>
      <c r="I9782" s="9" t="s">
        <v>5412</v>
      </c>
      <c r="J9782" s="36">
        <f>IF(ISERROR(VLOOKUP(A9782&amp;I9782,'County-level Emissions Factors'!$E$2:$F$12273,2,FALSE)),0,VLOOKUP(A9782&amp;I9782,'County-level Emissions Factors'!$E$2:$F$12273,2,FALSE))</f>
        <v>4.2850327966607038</v>
      </c>
      <c r="K9782" s="19" t="s">
        <v>5473</v>
      </c>
      <c r="L9782" s="19" t="s">
        <v>5474</v>
      </c>
      <c r="M9782" s="38">
        <f t="shared" si="156"/>
        <v>17.188615684655559</v>
      </c>
      <c r="N9782" s="9" t="s">
        <v>5475</v>
      </c>
    </row>
    <row r="9783" spans="1:14">
      <c r="A9783" s="31" t="s">
        <v>796</v>
      </c>
      <c r="B9783" s="31" t="s">
        <v>738</v>
      </c>
      <c r="C9783" s="31" t="s">
        <v>116</v>
      </c>
      <c r="D9783" s="31" t="s">
        <v>393</v>
      </c>
      <c r="E9783" s="31" t="s">
        <v>17</v>
      </c>
      <c r="F9783" s="31" t="s">
        <v>740</v>
      </c>
      <c r="G9783" s="24">
        <f>IF(ISERROR(VLOOKUP(A9783,'2011 County-Level Acres Tilled'!$A$2:$F$3069,6,FALSE)),0,VLOOKUP(A9783,'2011 County-Level Acres Tilled'!$A$2:$F$3069,6,FALSE))</f>
        <v>12493.097969362305</v>
      </c>
      <c r="H9783" s="32" t="s">
        <v>5474</v>
      </c>
      <c r="I9783" s="9" t="s">
        <v>5412</v>
      </c>
      <c r="J9783" s="36">
        <f>IF(ISERROR(VLOOKUP(A9783&amp;I9783,'County-level Emissions Factors'!$E$2:$F$12273,2,FALSE)),0,VLOOKUP(A9783&amp;I9783,'County-level Emissions Factors'!$E$2:$F$12273,2,FALSE))</f>
        <v>3.0491466498103668</v>
      </c>
      <c r="K9783" s="19" t="s">
        <v>5473</v>
      </c>
      <c r="L9783" s="19" t="s">
        <v>5474</v>
      </c>
      <c r="M9783" s="38">
        <f t="shared" si="156"/>
        <v>19.046643909516881</v>
      </c>
      <c r="N9783" s="9" t="s">
        <v>5475</v>
      </c>
    </row>
    <row r="9784" spans="1:14">
      <c r="A9784" s="31" t="s">
        <v>797</v>
      </c>
      <c r="B9784" s="31" t="s">
        <v>738</v>
      </c>
      <c r="C9784" s="31" t="s">
        <v>119</v>
      </c>
      <c r="D9784" s="31" t="s">
        <v>503</v>
      </c>
      <c r="E9784" s="31" t="s">
        <v>17</v>
      </c>
      <c r="F9784" s="31" t="s">
        <v>740</v>
      </c>
      <c r="G9784" s="24">
        <f>IF(ISERROR(VLOOKUP(A9784,'2011 County-Level Acres Tilled'!$A$2:$F$3069,6,FALSE)),0,VLOOKUP(A9784,'2011 County-Level Acres Tilled'!$A$2:$F$3069,6,FALSE))</f>
        <v>120</v>
      </c>
      <c r="H9784" s="32" t="s">
        <v>5474</v>
      </c>
      <c r="I9784" s="9" t="s">
        <v>5412</v>
      </c>
      <c r="J9784" s="36">
        <f>IF(ISERROR(VLOOKUP(A9784&amp;I9784,'County-level Emissions Factors'!$E$2:$F$12273,2,FALSE)),0,VLOOKUP(A9784&amp;I9784,'County-level Emissions Factors'!$E$2:$F$12273,2,FALSE))</f>
        <v>1.0166666666666666</v>
      </c>
      <c r="K9784" s="19" t="s">
        <v>5473</v>
      </c>
      <c r="L9784" s="19" t="s">
        <v>5474</v>
      </c>
      <c r="M9784" s="38">
        <f t="shared" si="156"/>
        <v>6.0999999999999999E-2</v>
      </c>
      <c r="N9784" s="9" t="s">
        <v>5475</v>
      </c>
    </row>
    <row r="9785" spans="1:14">
      <c r="A9785" s="31" t="s">
        <v>798</v>
      </c>
      <c r="B9785" s="31" t="s">
        <v>738</v>
      </c>
      <c r="C9785" s="31" t="s">
        <v>122</v>
      </c>
      <c r="D9785" s="31" t="s">
        <v>138</v>
      </c>
      <c r="E9785" s="31" t="s">
        <v>17</v>
      </c>
      <c r="F9785" s="31" t="s">
        <v>740</v>
      </c>
      <c r="G9785" s="24">
        <f>IF(ISERROR(VLOOKUP(A9785,'2011 County-Level Acres Tilled'!$A$2:$F$3069,6,FALSE)),0,VLOOKUP(A9785,'2011 County-Level Acres Tilled'!$A$2:$F$3069,6,FALSE))</f>
        <v>7746.7741935483918</v>
      </c>
      <c r="H9785" s="32" t="s">
        <v>5474</v>
      </c>
      <c r="I9785" s="9" t="s">
        <v>5412</v>
      </c>
      <c r="J9785" s="36">
        <f>IF(ISERROR(VLOOKUP(A9785&amp;I9785,'County-level Emissions Factors'!$E$2:$F$12273,2,FALSE)),0,VLOOKUP(A9785&amp;I9785,'County-level Emissions Factors'!$E$2:$F$12273,2,FALSE))</f>
        <v>1.0206896551724138</v>
      </c>
      <c r="K9785" s="19" t="s">
        <v>5473</v>
      </c>
      <c r="L9785" s="19" t="s">
        <v>5474</v>
      </c>
      <c r="M9785" s="38">
        <f t="shared" si="156"/>
        <v>3.9535261401557316</v>
      </c>
      <c r="N9785" s="9" t="s">
        <v>5475</v>
      </c>
    </row>
    <row r="9786" spans="1:14">
      <c r="A9786" s="31" t="s">
        <v>799</v>
      </c>
      <c r="B9786" s="31" t="s">
        <v>738</v>
      </c>
      <c r="C9786" s="31" t="s">
        <v>125</v>
      </c>
      <c r="D9786" s="31" t="s">
        <v>800</v>
      </c>
      <c r="E9786" s="31" t="s">
        <v>17</v>
      </c>
      <c r="F9786" s="31" t="s">
        <v>740</v>
      </c>
      <c r="G9786" s="24">
        <f>IF(ISERROR(VLOOKUP(A9786,'2011 County-Level Acres Tilled'!$A$2:$F$3069,6,FALSE)),0,VLOOKUP(A9786,'2011 County-Level Acres Tilled'!$A$2:$F$3069,6,FALSE))</f>
        <v>2747.718997644035</v>
      </c>
      <c r="H9786" s="32" t="s">
        <v>5474</v>
      </c>
      <c r="I9786" s="9" t="s">
        <v>5412</v>
      </c>
      <c r="J9786" s="36">
        <f>IF(ISERROR(VLOOKUP(A9786&amp;I9786,'County-level Emissions Factors'!$E$2:$F$12273,2,FALSE)),0,VLOOKUP(A9786&amp;I9786,'County-level Emissions Factors'!$E$2:$F$12273,2,FALSE))</f>
        <v>6.1929411764705886</v>
      </c>
      <c r="K9786" s="19" t="s">
        <v>5473</v>
      </c>
      <c r="L9786" s="19" t="s">
        <v>5474</v>
      </c>
      <c r="M9786" s="38">
        <f t="shared" si="156"/>
        <v>8.5082310609401173</v>
      </c>
      <c r="N9786" s="9" t="s">
        <v>5475</v>
      </c>
    </row>
    <row r="9787" spans="1:14">
      <c r="A9787" s="31" t="s">
        <v>801</v>
      </c>
      <c r="B9787" s="31" t="s">
        <v>738</v>
      </c>
      <c r="C9787" s="31" t="s">
        <v>128</v>
      </c>
      <c r="D9787" s="31" t="s">
        <v>802</v>
      </c>
      <c r="E9787" s="31" t="s">
        <v>17</v>
      </c>
      <c r="F9787" s="31" t="s">
        <v>740</v>
      </c>
      <c r="G9787" s="24">
        <f>IF(ISERROR(VLOOKUP(A9787,'2011 County-Level Acres Tilled'!$A$2:$F$3069,6,FALSE)),0,VLOOKUP(A9787,'2011 County-Level Acres Tilled'!$A$2:$F$3069,6,FALSE))</f>
        <v>131857.14285714284</v>
      </c>
      <c r="H9787" s="32" t="s">
        <v>5474</v>
      </c>
      <c r="I9787" s="9" t="s">
        <v>5412</v>
      </c>
      <c r="J9787" s="36">
        <f>IF(ISERROR(VLOOKUP(A9787&amp;I9787,'County-level Emissions Factors'!$E$2:$F$12273,2,FALSE)),0,VLOOKUP(A9787&amp;I9787,'County-level Emissions Factors'!$E$2:$F$12273,2,FALSE))</f>
        <v>1.3338062547673533</v>
      </c>
      <c r="K9787" s="19" t="s">
        <v>5473</v>
      </c>
      <c r="L9787" s="19" t="s">
        <v>5474</v>
      </c>
      <c r="M9787" s="38">
        <f t="shared" si="156"/>
        <v>87.935940939304786</v>
      </c>
      <c r="N9787" s="9" t="s">
        <v>5475</v>
      </c>
    </row>
    <row r="9788" spans="1:14">
      <c r="A9788" s="31" t="s">
        <v>803</v>
      </c>
      <c r="B9788" s="31" t="s">
        <v>738</v>
      </c>
      <c r="C9788" s="31" t="s">
        <v>131</v>
      </c>
      <c r="D9788" s="31" t="s">
        <v>804</v>
      </c>
      <c r="E9788" s="31" t="s">
        <v>17</v>
      </c>
      <c r="F9788" s="31" t="s">
        <v>740</v>
      </c>
      <c r="G9788" s="24">
        <f>IF(ISERROR(VLOOKUP(A9788,'2011 County-Level Acres Tilled'!$A$2:$F$3069,6,FALSE)),0,VLOOKUP(A9788,'2011 County-Level Acres Tilled'!$A$2:$F$3069,6,FALSE))</f>
        <v>529</v>
      </c>
      <c r="H9788" s="32" t="s">
        <v>5474</v>
      </c>
      <c r="I9788" s="9" t="s">
        <v>5412</v>
      </c>
      <c r="J9788" s="36">
        <f>IF(ISERROR(VLOOKUP(A9788&amp;I9788,'County-level Emissions Factors'!$E$2:$F$12273,2,FALSE)),0,VLOOKUP(A9788&amp;I9788,'County-level Emissions Factors'!$E$2:$F$12273,2,FALSE))</f>
        <v>0.67674858223062384</v>
      </c>
      <c r="K9788" s="19" t="s">
        <v>5473</v>
      </c>
      <c r="L9788" s="19" t="s">
        <v>5474</v>
      </c>
      <c r="M9788" s="38">
        <f t="shared" si="156"/>
        <v>0.17899999999999999</v>
      </c>
      <c r="N9788" s="9" t="s">
        <v>5475</v>
      </c>
    </row>
    <row r="9789" spans="1:14">
      <c r="A9789" s="31" t="s">
        <v>805</v>
      </c>
      <c r="B9789" s="31" t="s">
        <v>738</v>
      </c>
      <c r="C9789" s="31" t="s">
        <v>134</v>
      </c>
      <c r="D9789" s="31" t="s">
        <v>150</v>
      </c>
      <c r="E9789" s="31" t="s">
        <v>17</v>
      </c>
      <c r="F9789" s="31" t="s">
        <v>740</v>
      </c>
      <c r="G9789" s="24">
        <f>IF(ISERROR(VLOOKUP(A9789,'2011 County-Level Acres Tilled'!$A$2:$F$3069,6,FALSE)),0,VLOOKUP(A9789,'2011 County-Level Acres Tilled'!$A$2:$F$3069,6,FALSE))</f>
        <v>47472.026428894562</v>
      </c>
      <c r="H9789" s="32" t="s">
        <v>5474</v>
      </c>
      <c r="I9789" s="9" t="s">
        <v>5412</v>
      </c>
      <c r="J9789" s="36">
        <f>IF(ISERROR(VLOOKUP(A9789&amp;I9789,'County-level Emissions Factors'!$E$2:$F$12273,2,FALSE)),0,VLOOKUP(A9789&amp;I9789,'County-level Emissions Factors'!$E$2:$F$12273,2,FALSE))</f>
        <v>5.1971892319873314</v>
      </c>
      <c r="K9789" s="19" t="s">
        <v>5473</v>
      </c>
      <c r="L9789" s="19" t="s">
        <v>5474</v>
      </c>
      <c r="M9789" s="38">
        <f t="shared" si="156"/>
        <v>123.36055228843441</v>
      </c>
      <c r="N9789" s="9" t="s">
        <v>5475</v>
      </c>
    </row>
    <row r="9790" spans="1:14">
      <c r="A9790" s="31" t="s">
        <v>806</v>
      </c>
      <c r="B9790" s="31" t="s">
        <v>738</v>
      </c>
      <c r="C9790" s="31" t="s">
        <v>137</v>
      </c>
      <c r="D9790" s="31" t="s">
        <v>807</v>
      </c>
      <c r="E9790" s="31" t="s">
        <v>17</v>
      </c>
      <c r="F9790" s="31" t="s">
        <v>740</v>
      </c>
      <c r="G9790" s="24">
        <f>IF(ISERROR(VLOOKUP(A9790,'2011 County-Level Acres Tilled'!$A$2:$F$3069,6,FALSE)),0,VLOOKUP(A9790,'2011 County-Level Acres Tilled'!$A$2:$F$3069,6,FALSE))</f>
        <v>21749.440993788819</v>
      </c>
      <c r="H9790" s="32" t="s">
        <v>5474</v>
      </c>
      <c r="I9790" s="9" t="s">
        <v>5412</v>
      </c>
      <c r="J9790" s="36">
        <f>IF(ISERROR(VLOOKUP(A9790&amp;I9790,'County-level Emissions Factors'!$E$2:$F$12273,2,FALSE)),0,VLOOKUP(A9790&amp;I9790,'County-level Emissions Factors'!$E$2:$F$12273,2,FALSE))</f>
        <v>1.0484138812007664</v>
      </c>
      <c r="K9790" s="19" t="s">
        <v>5473</v>
      </c>
      <c r="L9790" s="19" t="s">
        <v>5474</v>
      </c>
      <c r="M9790" s="38">
        <f t="shared" si="156"/>
        <v>11.401207923122595</v>
      </c>
      <c r="N9790" s="9" t="s">
        <v>5475</v>
      </c>
    </row>
    <row r="9791" spans="1:14">
      <c r="A9791" s="31" t="s">
        <v>808</v>
      </c>
      <c r="B9791" s="31" t="s">
        <v>738</v>
      </c>
      <c r="C9791" s="31" t="s">
        <v>140</v>
      </c>
      <c r="D9791" s="31" t="s">
        <v>156</v>
      </c>
      <c r="E9791" s="31" t="s">
        <v>17</v>
      </c>
      <c r="F9791" s="31" t="s">
        <v>740</v>
      </c>
      <c r="G9791" s="24">
        <f>IF(ISERROR(VLOOKUP(A9791,'2011 County-Level Acres Tilled'!$A$2:$F$3069,6,FALSE)),0,VLOOKUP(A9791,'2011 County-Level Acres Tilled'!$A$2:$F$3069,6,FALSE))</f>
        <v>18858.571428571424</v>
      </c>
      <c r="H9791" s="32" t="s">
        <v>5474</v>
      </c>
      <c r="I9791" s="9" t="s">
        <v>5412</v>
      </c>
      <c r="J9791" s="36">
        <f>IF(ISERROR(VLOOKUP(A9791&amp;I9791,'County-level Emissions Factors'!$E$2:$F$12273,2,FALSE)),0,VLOOKUP(A9791&amp;I9791,'County-level Emissions Factors'!$E$2:$F$12273,2,FALSE))</f>
        <v>1.4306513409961685</v>
      </c>
      <c r="K9791" s="19" t="s">
        <v>5473</v>
      </c>
      <c r="L9791" s="19" t="s">
        <v>5474</v>
      </c>
      <c r="M9791" s="38">
        <f t="shared" si="156"/>
        <v>13.490020251778869</v>
      </c>
      <c r="N9791" s="9" t="s">
        <v>5475</v>
      </c>
    </row>
    <row r="9792" spans="1:14">
      <c r="A9792" s="31" t="s">
        <v>809</v>
      </c>
      <c r="B9792" s="31" t="s">
        <v>738</v>
      </c>
      <c r="C9792" s="31" t="s">
        <v>143</v>
      </c>
      <c r="D9792" s="31" t="s">
        <v>810</v>
      </c>
      <c r="E9792" s="31" t="s">
        <v>17</v>
      </c>
      <c r="F9792" s="31" t="s">
        <v>740</v>
      </c>
      <c r="G9792" s="24">
        <f>IF(ISERROR(VLOOKUP(A9792,'2011 County-Level Acres Tilled'!$A$2:$F$3069,6,FALSE)),0,VLOOKUP(A9792,'2011 County-Level Acres Tilled'!$A$2:$F$3069,6,FALSE))</f>
        <v>1370</v>
      </c>
      <c r="H9792" s="32" t="s">
        <v>5474</v>
      </c>
      <c r="I9792" s="9" t="s">
        <v>5412</v>
      </c>
      <c r="J9792" s="36">
        <f>IF(ISERROR(VLOOKUP(A9792&amp;I9792,'County-level Emissions Factors'!$E$2:$F$12273,2,FALSE)),0,VLOOKUP(A9792&amp;I9792,'County-level Emissions Factors'!$E$2:$F$12273,2,FALSE))</f>
        <v>0.90656934306569348</v>
      </c>
      <c r="K9792" s="19" t="s">
        <v>5473</v>
      </c>
      <c r="L9792" s="19" t="s">
        <v>5474</v>
      </c>
      <c r="M9792" s="38">
        <f t="shared" si="156"/>
        <v>0.621</v>
      </c>
      <c r="N9792" s="9" t="s">
        <v>5475</v>
      </c>
    </row>
    <row r="9793" spans="1:14">
      <c r="A9793" s="31" t="s">
        <v>811</v>
      </c>
      <c r="B9793" s="31" t="s">
        <v>738</v>
      </c>
      <c r="C9793" s="31" t="s">
        <v>812</v>
      </c>
      <c r="D9793" s="31" t="s">
        <v>813</v>
      </c>
      <c r="E9793" s="31" t="s">
        <v>17</v>
      </c>
      <c r="F9793" s="31" t="s">
        <v>740</v>
      </c>
      <c r="G9793" s="24">
        <f>IF(ISERROR(VLOOKUP(A9793,'2011 County-Level Acres Tilled'!$A$2:$F$3069,6,FALSE)),0,VLOOKUP(A9793,'2011 County-Level Acres Tilled'!$A$2:$F$3069,6,FALSE))</f>
        <v>0</v>
      </c>
      <c r="H9793" s="32" t="s">
        <v>5474</v>
      </c>
      <c r="I9793" s="9" t="s">
        <v>5412</v>
      </c>
      <c r="J9793" s="36">
        <f>IF(ISERROR(VLOOKUP(A9793&amp;I9793,'County-level Emissions Factors'!$E$2:$F$12273,2,FALSE)),0,VLOOKUP(A9793&amp;I9793,'County-level Emissions Factors'!$E$2:$F$12273,2,FALSE))</f>
        <v>0</v>
      </c>
      <c r="K9793" s="19" t="s">
        <v>5473</v>
      </c>
      <c r="L9793" s="19" t="s">
        <v>5474</v>
      </c>
      <c r="M9793" s="38">
        <f t="shared" si="156"/>
        <v>0</v>
      </c>
      <c r="N9793" s="9" t="s">
        <v>5475</v>
      </c>
    </row>
    <row r="9794" spans="1:14">
      <c r="A9794" s="31" t="s">
        <v>814</v>
      </c>
      <c r="B9794" s="31" t="s">
        <v>738</v>
      </c>
      <c r="C9794" s="31" t="s">
        <v>146</v>
      </c>
      <c r="D9794" s="31" t="s">
        <v>165</v>
      </c>
      <c r="E9794" s="31" t="s">
        <v>17</v>
      </c>
      <c r="F9794" s="31" t="s">
        <v>740</v>
      </c>
      <c r="G9794" s="24">
        <f>IF(ISERROR(VLOOKUP(A9794,'2011 County-Level Acres Tilled'!$A$2:$F$3069,6,FALSE)),0,VLOOKUP(A9794,'2011 County-Level Acres Tilled'!$A$2:$F$3069,6,FALSE))</f>
        <v>0</v>
      </c>
      <c r="H9794" s="32" t="s">
        <v>5474</v>
      </c>
      <c r="I9794" s="9" t="s">
        <v>5412</v>
      </c>
      <c r="J9794" s="36">
        <f>IF(ISERROR(VLOOKUP(A9794&amp;I9794,'County-level Emissions Factors'!$E$2:$F$12273,2,FALSE)),0,VLOOKUP(A9794&amp;I9794,'County-level Emissions Factors'!$E$2:$F$12273,2,FALSE))</f>
        <v>0</v>
      </c>
      <c r="K9794" s="19" t="s">
        <v>5473</v>
      </c>
      <c r="L9794" s="19" t="s">
        <v>5474</v>
      </c>
      <c r="M9794" s="38">
        <f t="shared" si="156"/>
        <v>0</v>
      </c>
      <c r="N9794" s="9" t="s">
        <v>5475</v>
      </c>
    </row>
    <row r="9795" spans="1:14">
      <c r="A9795" s="31" t="s">
        <v>815</v>
      </c>
      <c r="B9795" s="31" t="s">
        <v>738</v>
      </c>
      <c r="C9795" s="31" t="s">
        <v>149</v>
      </c>
      <c r="D9795" s="31" t="s">
        <v>816</v>
      </c>
      <c r="E9795" s="31" t="s">
        <v>17</v>
      </c>
      <c r="F9795" s="31" t="s">
        <v>740</v>
      </c>
      <c r="G9795" s="24">
        <f>IF(ISERROR(VLOOKUP(A9795,'2011 County-Level Acres Tilled'!$A$2:$F$3069,6,FALSE)),0,VLOOKUP(A9795,'2011 County-Level Acres Tilled'!$A$2:$F$3069,6,FALSE))</f>
        <v>674.40659340659363</v>
      </c>
      <c r="H9795" s="32" t="s">
        <v>5474</v>
      </c>
      <c r="I9795" s="9" t="s">
        <v>5412</v>
      </c>
      <c r="J9795" s="36">
        <f>IF(ISERROR(VLOOKUP(A9795&amp;I9795,'County-level Emissions Factors'!$E$2:$F$12273,2,FALSE)),0,VLOOKUP(A9795&amp;I9795,'County-level Emissions Factors'!$E$2:$F$12273,2,FALSE))</f>
        <v>4.2062499999999998</v>
      </c>
      <c r="K9795" s="19" t="s">
        <v>5473</v>
      </c>
      <c r="L9795" s="19" t="s">
        <v>5474</v>
      </c>
      <c r="M9795" s="38">
        <f t="shared" si="156"/>
        <v>1.4183613667582422</v>
      </c>
      <c r="N9795" s="9" t="s">
        <v>5475</v>
      </c>
    </row>
    <row r="9796" spans="1:14">
      <c r="A9796" s="31" t="s">
        <v>817</v>
      </c>
      <c r="B9796" s="31" t="s">
        <v>738</v>
      </c>
      <c r="C9796" s="31" t="s">
        <v>152</v>
      </c>
      <c r="D9796" s="31" t="s">
        <v>818</v>
      </c>
      <c r="E9796" s="31" t="s">
        <v>17</v>
      </c>
      <c r="F9796" s="31" t="s">
        <v>740</v>
      </c>
      <c r="G9796" s="24">
        <f>IF(ISERROR(VLOOKUP(A9796,'2011 County-Level Acres Tilled'!$A$2:$F$3069,6,FALSE)),0,VLOOKUP(A9796,'2011 County-Level Acres Tilled'!$A$2:$F$3069,6,FALSE))</f>
        <v>20594.082079839212</v>
      </c>
      <c r="H9796" s="32" t="s">
        <v>5474</v>
      </c>
      <c r="I9796" s="9" t="s">
        <v>5412</v>
      </c>
      <c r="J9796" s="36">
        <f>IF(ISERROR(VLOOKUP(A9796&amp;I9796,'County-level Emissions Factors'!$E$2:$F$12273,2,FALSE)),0,VLOOKUP(A9796&amp;I9796,'County-level Emissions Factors'!$E$2:$F$12273,2,FALSE))</f>
        <v>5.2747795414462084</v>
      </c>
      <c r="K9796" s="19" t="s">
        <v>5473</v>
      </c>
      <c r="L9796" s="19" t="s">
        <v>5474</v>
      </c>
      <c r="M9796" s="38">
        <f t="shared" si="156"/>
        <v>54.31462141479993</v>
      </c>
      <c r="N9796" s="9" t="s">
        <v>5475</v>
      </c>
    </row>
    <row r="9797" spans="1:14">
      <c r="A9797" s="31" t="s">
        <v>819</v>
      </c>
      <c r="B9797" s="31" t="s">
        <v>738</v>
      </c>
      <c r="C9797" s="31" t="s">
        <v>155</v>
      </c>
      <c r="D9797" s="31" t="s">
        <v>820</v>
      </c>
      <c r="E9797" s="31" t="s">
        <v>17</v>
      </c>
      <c r="F9797" s="31" t="s">
        <v>740</v>
      </c>
      <c r="G9797" s="24">
        <f>IF(ISERROR(VLOOKUP(A9797,'2011 County-Level Acres Tilled'!$A$2:$F$3069,6,FALSE)),0,VLOOKUP(A9797,'2011 County-Level Acres Tilled'!$A$2:$F$3069,6,FALSE))</f>
        <v>3369.5652173913045</v>
      </c>
      <c r="H9797" s="32" t="s">
        <v>5474</v>
      </c>
      <c r="I9797" s="9" t="s">
        <v>5412</v>
      </c>
      <c r="J9797" s="36">
        <f>IF(ISERROR(VLOOKUP(A9797&amp;I9797,'County-level Emissions Factors'!$E$2:$F$12273,2,FALSE)),0,VLOOKUP(A9797&amp;I9797,'County-level Emissions Factors'!$E$2:$F$12273,2,FALSE))</f>
        <v>0.61828571428571433</v>
      </c>
      <c r="K9797" s="19" t="s">
        <v>5473</v>
      </c>
      <c r="L9797" s="19" t="s">
        <v>5474</v>
      </c>
      <c r="M9797" s="38">
        <f t="shared" si="156"/>
        <v>1.0416770186335405</v>
      </c>
      <c r="N9797" s="9" t="s">
        <v>5475</v>
      </c>
    </row>
    <row r="9798" spans="1:14">
      <c r="A9798" s="31" t="s">
        <v>821</v>
      </c>
      <c r="B9798" s="31" t="s">
        <v>738</v>
      </c>
      <c r="C9798" s="31" t="s">
        <v>158</v>
      </c>
      <c r="D9798" s="31" t="s">
        <v>528</v>
      </c>
      <c r="E9798" s="31" t="s">
        <v>17</v>
      </c>
      <c r="F9798" s="31" t="s">
        <v>740</v>
      </c>
      <c r="G9798" s="24">
        <f>IF(ISERROR(VLOOKUP(A9798,'2011 County-Level Acres Tilled'!$A$2:$F$3069,6,FALSE)),0,VLOOKUP(A9798,'2011 County-Level Acres Tilled'!$A$2:$F$3069,6,FALSE))</f>
        <v>1600</v>
      </c>
      <c r="H9798" s="32" t="s">
        <v>5474</v>
      </c>
      <c r="I9798" s="9" t="s">
        <v>5412</v>
      </c>
      <c r="J9798" s="36">
        <f>IF(ISERROR(VLOOKUP(A9798&amp;I9798,'County-level Emissions Factors'!$E$2:$F$12273,2,FALSE)),0,VLOOKUP(A9798&amp;I9798,'County-level Emissions Factors'!$E$2:$F$12273,2,FALSE))</f>
        <v>5.3812499999999996</v>
      </c>
      <c r="K9798" s="19" t="s">
        <v>5473</v>
      </c>
      <c r="L9798" s="19" t="s">
        <v>5474</v>
      </c>
      <c r="M9798" s="38">
        <f t="shared" si="156"/>
        <v>4.3049999999999997</v>
      </c>
      <c r="N9798" s="9" t="s">
        <v>5475</v>
      </c>
    </row>
    <row r="9799" spans="1:14">
      <c r="A9799" s="31" t="s">
        <v>822</v>
      </c>
      <c r="B9799" s="31" t="s">
        <v>738</v>
      </c>
      <c r="C9799" s="31" t="s">
        <v>161</v>
      </c>
      <c r="D9799" s="31" t="s">
        <v>823</v>
      </c>
      <c r="E9799" s="31" t="s">
        <v>17</v>
      </c>
      <c r="F9799" s="31" t="s">
        <v>740</v>
      </c>
      <c r="G9799" s="24">
        <f>IF(ISERROR(VLOOKUP(A9799,'2011 County-Level Acres Tilled'!$A$2:$F$3069,6,FALSE)),0,VLOOKUP(A9799,'2011 County-Level Acres Tilled'!$A$2:$F$3069,6,FALSE))</f>
        <v>4550</v>
      </c>
      <c r="H9799" s="32" t="s">
        <v>5474</v>
      </c>
      <c r="I9799" s="9" t="s">
        <v>5412</v>
      </c>
      <c r="J9799" s="36">
        <f>IF(ISERROR(VLOOKUP(A9799&amp;I9799,'County-level Emissions Factors'!$E$2:$F$12273,2,FALSE)),0,VLOOKUP(A9799&amp;I9799,'County-level Emissions Factors'!$E$2:$F$12273,2,FALSE))</f>
        <v>0.79032967032967028</v>
      </c>
      <c r="K9799" s="19" t="s">
        <v>5473</v>
      </c>
      <c r="L9799" s="19" t="s">
        <v>5474</v>
      </c>
      <c r="M9799" s="38">
        <f t="shared" si="156"/>
        <v>1.7979999999999998</v>
      </c>
      <c r="N9799" s="9" t="s">
        <v>5475</v>
      </c>
    </row>
    <row r="9800" spans="1:14">
      <c r="A9800" s="31" t="s">
        <v>824</v>
      </c>
      <c r="B9800" s="31" t="s">
        <v>738</v>
      </c>
      <c r="C9800" s="31" t="s">
        <v>164</v>
      </c>
      <c r="D9800" s="31" t="s">
        <v>825</v>
      </c>
      <c r="E9800" s="31" t="s">
        <v>17</v>
      </c>
      <c r="F9800" s="31" t="s">
        <v>740</v>
      </c>
      <c r="G9800" s="24">
        <f>IF(ISERROR(VLOOKUP(A9800,'2011 County-Level Acres Tilled'!$A$2:$F$3069,6,FALSE)),0,VLOOKUP(A9800,'2011 County-Level Acres Tilled'!$A$2:$F$3069,6,FALSE))</f>
        <v>70377.627360170984</v>
      </c>
      <c r="H9800" s="32" t="s">
        <v>5474</v>
      </c>
      <c r="I9800" s="9" t="s">
        <v>5412</v>
      </c>
      <c r="J9800" s="36">
        <f>IF(ISERROR(VLOOKUP(A9800&amp;I9800,'County-level Emissions Factors'!$E$2:$F$12273,2,FALSE)),0,VLOOKUP(A9800&amp;I9800,'County-level Emissions Factors'!$E$2:$F$12273,2,FALSE))</f>
        <v>3.3705599999999998</v>
      </c>
      <c r="K9800" s="19" t="s">
        <v>5473</v>
      </c>
      <c r="L9800" s="19" t="s">
        <v>5474</v>
      </c>
      <c r="M9800" s="38">
        <f t="shared" si="156"/>
        <v>118.60600783754896</v>
      </c>
      <c r="N9800" s="9" t="s">
        <v>5475</v>
      </c>
    </row>
    <row r="9801" spans="1:14">
      <c r="A9801" s="31" t="s">
        <v>826</v>
      </c>
      <c r="B9801" s="31" t="s">
        <v>738</v>
      </c>
      <c r="C9801" s="31" t="s">
        <v>167</v>
      </c>
      <c r="D9801" s="31" t="s">
        <v>827</v>
      </c>
      <c r="E9801" s="31" t="s">
        <v>17</v>
      </c>
      <c r="F9801" s="31" t="s">
        <v>740</v>
      </c>
      <c r="G9801" s="24">
        <f>IF(ISERROR(VLOOKUP(A9801,'2011 County-Level Acres Tilled'!$A$2:$F$3069,6,FALSE)),0,VLOOKUP(A9801,'2011 County-Level Acres Tilled'!$A$2:$F$3069,6,FALSE))</f>
        <v>2838.819875776398</v>
      </c>
      <c r="H9801" s="32" t="s">
        <v>5474</v>
      </c>
      <c r="I9801" s="9" t="s">
        <v>5412</v>
      </c>
      <c r="J9801" s="36">
        <f>IF(ISERROR(VLOOKUP(A9801&amp;I9801,'County-level Emissions Factors'!$E$2:$F$12273,2,FALSE)),0,VLOOKUP(A9801&amp;I9801,'County-level Emissions Factors'!$E$2:$F$12273,2,FALSE))</f>
        <v>2.6593103448275857</v>
      </c>
      <c r="K9801" s="19" t="s">
        <v>5473</v>
      </c>
      <c r="L9801" s="19" t="s">
        <v>5474</v>
      </c>
      <c r="M9801" s="38">
        <f t="shared" si="156"/>
        <v>3.7746515313771685</v>
      </c>
      <c r="N9801" s="9" t="s">
        <v>5475</v>
      </c>
    </row>
    <row r="9802" spans="1:14">
      <c r="A9802" s="31" t="s">
        <v>828</v>
      </c>
      <c r="B9802" s="31" t="s">
        <v>738</v>
      </c>
      <c r="C9802" s="31" t="s">
        <v>170</v>
      </c>
      <c r="D9802" s="31" t="s">
        <v>829</v>
      </c>
      <c r="E9802" s="31" t="s">
        <v>17</v>
      </c>
      <c r="F9802" s="31" t="s">
        <v>740</v>
      </c>
      <c r="G9802" s="24">
        <f>IF(ISERROR(VLOOKUP(A9802,'2011 County-Level Acres Tilled'!$A$2:$F$3069,6,FALSE)),0,VLOOKUP(A9802,'2011 County-Level Acres Tilled'!$A$2:$F$3069,6,FALSE))</f>
        <v>0</v>
      </c>
      <c r="H9802" s="32" t="s">
        <v>5474</v>
      </c>
      <c r="I9802" s="9" t="s">
        <v>5412</v>
      </c>
      <c r="J9802" s="36">
        <f>IF(ISERROR(VLOOKUP(A9802&amp;I9802,'County-level Emissions Factors'!$E$2:$F$12273,2,FALSE)),0,VLOOKUP(A9802&amp;I9802,'County-level Emissions Factors'!$E$2:$F$12273,2,FALSE))</f>
        <v>0</v>
      </c>
      <c r="K9802" s="19" t="s">
        <v>5473</v>
      </c>
      <c r="L9802" s="19" t="s">
        <v>5474</v>
      </c>
      <c r="M9802" s="38">
        <f t="shared" si="156"/>
        <v>0</v>
      </c>
      <c r="N9802" s="9" t="s">
        <v>5475</v>
      </c>
    </row>
    <row r="9803" spans="1:14">
      <c r="A9803" s="31" t="s">
        <v>830</v>
      </c>
      <c r="B9803" s="31" t="s">
        <v>738</v>
      </c>
      <c r="C9803" s="31" t="s">
        <v>173</v>
      </c>
      <c r="D9803" s="31" t="s">
        <v>425</v>
      </c>
      <c r="E9803" s="31" t="s">
        <v>17</v>
      </c>
      <c r="F9803" s="31" t="s">
        <v>740</v>
      </c>
      <c r="G9803" s="24">
        <f>IF(ISERROR(VLOOKUP(A9803,'2011 County-Level Acres Tilled'!$A$2:$F$3069,6,FALSE)),0,VLOOKUP(A9803,'2011 County-Level Acres Tilled'!$A$2:$F$3069,6,FALSE))</f>
        <v>0</v>
      </c>
      <c r="H9803" s="32" t="s">
        <v>5474</v>
      </c>
      <c r="I9803" s="9" t="s">
        <v>5412</v>
      </c>
      <c r="J9803" s="36">
        <f>IF(ISERROR(VLOOKUP(A9803&amp;I9803,'County-level Emissions Factors'!$E$2:$F$12273,2,FALSE)),0,VLOOKUP(A9803&amp;I9803,'County-level Emissions Factors'!$E$2:$F$12273,2,FALSE))</f>
        <v>0</v>
      </c>
      <c r="K9803" s="19" t="s">
        <v>5473</v>
      </c>
      <c r="L9803" s="19" t="s">
        <v>5474</v>
      </c>
      <c r="M9803" s="38">
        <f t="shared" ref="M9803:M9866" si="157">G9803*J9803/2000</f>
        <v>0</v>
      </c>
      <c r="N9803" s="9" t="s">
        <v>5475</v>
      </c>
    </row>
    <row r="9804" spans="1:14">
      <c r="A9804" s="31" t="s">
        <v>831</v>
      </c>
      <c r="B9804" s="31" t="s">
        <v>738</v>
      </c>
      <c r="C9804" s="31" t="s">
        <v>176</v>
      </c>
      <c r="D9804" s="31" t="s">
        <v>832</v>
      </c>
      <c r="E9804" s="31" t="s">
        <v>17</v>
      </c>
      <c r="F9804" s="31" t="s">
        <v>740</v>
      </c>
      <c r="G9804" s="24">
        <f>IF(ISERROR(VLOOKUP(A9804,'2011 County-Level Acres Tilled'!$A$2:$F$3069,6,FALSE)),0,VLOOKUP(A9804,'2011 County-Level Acres Tilled'!$A$2:$F$3069,6,FALSE))</f>
        <v>14221.146953405028</v>
      </c>
      <c r="H9804" s="32" t="s">
        <v>5474</v>
      </c>
      <c r="I9804" s="9" t="s">
        <v>5412</v>
      </c>
      <c r="J9804" s="36">
        <f>IF(ISERROR(VLOOKUP(A9804&amp;I9804,'County-level Emissions Factors'!$E$2:$F$12273,2,FALSE)),0,VLOOKUP(A9804&amp;I9804,'County-level Emissions Factors'!$E$2:$F$12273,2,FALSE))</f>
        <v>1.3983333333333334</v>
      </c>
      <c r="K9804" s="19" t="s">
        <v>5473</v>
      </c>
      <c r="L9804" s="19" t="s">
        <v>5474</v>
      </c>
      <c r="M9804" s="38">
        <f t="shared" si="157"/>
        <v>9.9429519115890166</v>
      </c>
      <c r="N9804" s="9" t="s">
        <v>5475</v>
      </c>
    </row>
    <row r="9805" spans="1:14">
      <c r="A9805" s="31" t="s">
        <v>833</v>
      </c>
      <c r="B9805" s="31" t="s">
        <v>738</v>
      </c>
      <c r="C9805" s="31" t="s">
        <v>179</v>
      </c>
      <c r="D9805" s="31" t="s">
        <v>834</v>
      </c>
      <c r="E9805" s="31" t="s">
        <v>17</v>
      </c>
      <c r="F9805" s="31" t="s">
        <v>740</v>
      </c>
      <c r="G9805" s="24">
        <f>IF(ISERROR(VLOOKUP(A9805,'2011 County-Level Acres Tilled'!$A$2:$F$3069,6,FALSE)),0,VLOOKUP(A9805,'2011 County-Level Acres Tilled'!$A$2:$F$3069,6,FALSE))</f>
        <v>22470.770609319035</v>
      </c>
      <c r="H9805" s="32" t="s">
        <v>5474</v>
      </c>
      <c r="I9805" s="9" t="s">
        <v>5412</v>
      </c>
      <c r="J9805" s="36">
        <f>IF(ISERROR(VLOOKUP(A9805&amp;I9805,'County-level Emissions Factors'!$E$2:$F$12273,2,FALSE)),0,VLOOKUP(A9805&amp;I9805,'County-level Emissions Factors'!$E$2:$F$12273,2,FALSE))</f>
        <v>2.7677896466721448</v>
      </c>
      <c r="K9805" s="19" t="s">
        <v>5473</v>
      </c>
      <c r="L9805" s="19" t="s">
        <v>5474</v>
      </c>
      <c r="M9805" s="38">
        <f t="shared" si="157"/>
        <v>31.097183122608975</v>
      </c>
      <c r="N9805" s="9" t="s">
        <v>5475</v>
      </c>
    </row>
    <row r="9806" spans="1:14">
      <c r="A9806" s="31" t="s">
        <v>835</v>
      </c>
      <c r="B9806" s="31" t="s">
        <v>738</v>
      </c>
      <c r="C9806" s="31" t="s">
        <v>182</v>
      </c>
      <c r="D9806" s="31" t="s">
        <v>836</v>
      </c>
      <c r="E9806" s="31" t="s">
        <v>17</v>
      </c>
      <c r="F9806" s="31" t="s">
        <v>740</v>
      </c>
      <c r="G9806" s="24">
        <f>IF(ISERROR(VLOOKUP(A9806,'2011 County-Level Acres Tilled'!$A$2:$F$3069,6,FALSE)),0,VLOOKUP(A9806,'2011 County-Level Acres Tilled'!$A$2:$F$3069,6,FALSE))</f>
        <v>350</v>
      </c>
      <c r="H9806" s="32" t="s">
        <v>5474</v>
      </c>
      <c r="I9806" s="9" t="s">
        <v>5412</v>
      </c>
      <c r="J9806" s="36">
        <f>IF(ISERROR(VLOOKUP(A9806&amp;I9806,'County-level Emissions Factors'!$E$2:$F$12273,2,FALSE)),0,VLOOKUP(A9806&amp;I9806,'County-level Emissions Factors'!$E$2:$F$12273,2,FALSE))</f>
        <v>0.68</v>
      </c>
      <c r="K9806" s="19" t="s">
        <v>5473</v>
      </c>
      <c r="L9806" s="19" t="s">
        <v>5474</v>
      </c>
      <c r="M9806" s="38">
        <f t="shared" si="157"/>
        <v>0.11900000000000001</v>
      </c>
      <c r="N9806" s="9" t="s">
        <v>5475</v>
      </c>
    </row>
    <row r="9807" spans="1:14">
      <c r="A9807" s="31" t="s">
        <v>837</v>
      </c>
      <c r="B9807" s="31" t="s">
        <v>738</v>
      </c>
      <c r="C9807" s="31" t="s">
        <v>185</v>
      </c>
      <c r="D9807" s="31" t="s">
        <v>838</v>
      </c>
      <c r="E9807" s="31" t="s">
        <v>17</v>
      </c>
      <c r="F9807" s="31" t="s">
        <v>740</v>
      </c>
      <c r="G9807" s="24">
        <f>IF(ISERROR(VLOOKUP(A9807,'2011 County-Level Acres Tilled'!$A$2:$F$3069,6,FALSE)),0,VLOOKUP(A9807,'2011 County-Level Acres Tilled'!$A$2:$F$3069,6,FALSE))</f>
        <v>79284.758390035815</v>
      </c>
      <c r="H9807" s="32" t="s">
        <v>5474</v>
      </c>
      <c r="I9807" s="9" t="s">
        <v>5412</v>
      </c>
      <c r="J9807" s="36">
        <f>IF(ISERROR(VLOOKUP(A9807&amp;I9807,'County-level Emissions Factors'!$E$2:$F$12273,2,FALSE)),0,VLOOKUP(A9807&amp;I9807,'County-level Emissions Factors'!$E$2:$F$12273,2,FALSE))</f>
        <v>7.5463444943044546</v>
      </c>
      <c r="K9807" s="19" t="s">
        <v>5473</v>
      </c>
      <c r="L9807" s="19" t="s">
        <v>5474</v>
      </c>
      <c r="M9807" s="38">
        <f t="shared" si="157"/>
        <v>299.15504997945288</v>
      </c>
      <c r="N9807" s="9" t="s">
        <v>5475</v>
      </c>
    </row>
    <row r="9808" spans="1:14">
      <c r="A9808" s="31" t="s">
        <v>839</v>
      </c>
      <c r="B9808" s="31" t="s">
        <v>738</v>
      </c>
      <c r="C9808" s="31" t="s">
        <v>188</v>
      </c>
      <c r="D9808" s="31" t="s">
        <v>840</v>
      </c>
      <c r="E9808" s="31" t="s">
        <v>17</v>
      </c>
      <c r="F9808" s="31" t="s">
        <v>740</v>
      </c>
      <c r="G9808" s="24">
        <f>IF(ISERROR(VLOOKUP(A9808,'2011 County-Level Acres Tilled'!$A$2:$F$3069,6,FALSE)),0,VLOOKUP(A9808,'2011 County-Level Acres Tilled'!$A$2:$F$3069,6,FALSE))</f>
        <v>0</v>
      </c>
      <c r="H9808" s="32" t="s">
        <v>5474</v>
      </c>
      <c r="I9808" s="9" t="s">
        <v>5412</v>
      </c>
      <c r="J9808" s="36">
        <f>IF(ISERROR(VLOOKUP(A9808&amp;I9808,'County-level Emissions Factors'!$E$2:$F$12273,2,FALSE)),0,VLOOKUP(A9808&amp;I9808,'County-level Emissions Factors'!$E$2:$F$12273,2,FALSE))</f>
        <v>0</v>
      </c>
      <c r="K9808" s="19" t="s">
        <v>5473</v>
      </c>
      <c r="L9808" s="19" t="s">
        <v>5474</v>
      </c>
      <c r="M9808" s="38">
        <f t="shared" si="157"/>
        <v>0</v>
      </c>
      <c r="N9808" s="9" t="s">
        <v>5475</v>
      </c>
    </row>
    <row r="9809" spans="1:14">
      <c r="A9809" s="31" t="s">
        <v>841</v>
      </c>
      <c r="B9809" s="31" t="s">
        <v>738</v>
      </c>
      <c r="C9809" s="31" t="s">
        <v>191</v>
      </c>
      <c r="D9809" s="31" t="s">
        <v>842</v>
      </c>
      <c r="E9809" s="31" t="s">
        <v>17</v>
      </c>
      <c r="F9809" s="31" t="s">
        <v>740</v>
      </c>
      <c r="G9809" s="24">
        <f>IF(ISERROR(VLOOKUP(A9809,'2011 County-Level Acres Tilled'!$A$2:$F$3069,6,FALSE)),0,VLOOKUP(A9809,'2011 County-Level Acres Tilled'!$A$2:$F$3069,6,FALSE))</f>
        <v>300</v>
      </c>
      <c r="H9809" s="32" t="s">
        <v>5474</v>
      </c>
      <c r="I9809" s="9" t="s">
        <v>5412</v>
      </c>
      <c r="J9809" s="36">
        <f>IF(ISERROR(VLOOKUP(A9809&amp;I9809,'County-level Emissions Factors'!$E$2:$F$12273,2,FALSE)),0,VLOOKUP(A9809&amp;I9809,'County-level Emissions Factors'!$E$2:$F$12273,2,FALSE))</f>
        <v>5.3333333333333337E-2</v>
      </c>
      <c r="K9809" s="19" t="s">
        <v>5473</v>
      </c>
      <c r="L9809" s="19" t="s">
        <v>5474</v>
      </c>
      <c r="M9809" s="38">
        <f t="shared" si="157"/>
        <v>8.0000000000000002E-3</v>
      </c>
      <c r="N9809" s="9" t="s">
        <v>5475</v>
      </c>
    </row>
    <row r="9810" spans="1:14">
      <c r="A9810" s="31" t="s">
        <v>843</v>
      </c>
      <c r="B9810" s="31" t="s">
        <v>738</v>
      </c>
      <c r="C9810" s="31" t="s">
        <v>194</v>
      </c>
      <c r="D9810" s="31" t="s">
        <v>195</v>
      </c>
      <c r="E9810" s="31" t="s">
        <v>17</v>
      </c>
      <c r="F9810" s="31" t="s">
        <v>740</v>
      </c>
      <c r="G9810" s="24">
        <f>IF(ISERROR(VLOOKUP(A9810,'2011 County-Level Acres Tilled'!$A$2:$F$3069,6,FALSE)),0,VLOOKUP(A9810,'2011 County-Level Acres Tilled'!$A$2:$F$3069,6,FALSE))</f>
        <v>425</v>
      </c>
      <c r="H9810" s="32" t="s">
        <v>5474</v>
      </c>
      <c r="I9810" s="9" t="s">
        <v>5412</v>
      </c>
      <c r="J9810" s="36">
        <f>IF(ISERROR(VLOOKUP(A9810&amp;I9810,'County-level Emissions Factors'!$E$2:$F$12273,2,FALSE)),0,VLOOKUP(A9810&amp;I9810,'County-level Emissions Factors'!$E$2:$F$12273,2,FALSE))</f>
        <v>2.2494117647058824</v>
      </c>
      <c r="K9810" s="19" t="s">
        <v>5473</v>
      </c>
      <c r="L9810" s="19" t="s">
        <v>5474</v>
      </c>
      <c r="M9810" s="38">
        <f t="shared" si="157"/>
        <v>0.47799999999999998</v>
      </c>
      <c r="N9810" s="9" t="s">
        <v>5475</v>
      </c>
    </row>
    <row r="9811" spans="1:14">
      <c r="A9811" s="31" t="s">
        <v>844</v>
      </c>
      <c r="B9811" s="31" t="s">
        <v>738</v>
      </c>
      <c r="C9811" s="31" t="s">
        <v>197</v>
      </c>
      <c r="D9811" s="31" t="s">
        <v>845</v>
      </c>
      <c r="E9811" s="31" t="s">
        <v>17</v>
      </c>
      <c r="F9811" s="31" t="s">
        <v>740</v>
      </c>
      <c r="G9811" s="24">
        <f>IF(ISERROR(VLOOKUP(A9811,'2011 County-Level Acres Tilled'!$A$2:$F$3069,6,FALSE)),0,VLOOKUP(A9811,'2011 County-Level Acres Tilled'!$A$2:$F$3069,6,FALSE))</f>
        <v>36711.548965916416</v>
      </c>
      <c r="H9811" s="32" t="s">
        <v>5474</v>
      </c>
      <c r="I9811" s="9" t="s">
        <v>5412</v>
      </c>
      <c r="J9811" s="36">
        <f>IF(ISERROR(VLOOKUP(A9811&amp;I9811,'County-level Emissions Factors'!$E$2:$F$12273,2,FALSE)),0,VLOOKUP(A9811&amp;I9811,'County-level Emissions Factors'!$E$2:$F$12273,2,FALSE))</f>
        <v>2.451474321421597</v>
      </c>
      <c r="K9811" s="19" t="s">
        <v>5473</v>
      </c>
      <c r="L9811" s="19" t="s">
        <v>5474</v>
      </c>
      <c r="M9811" s="38">
        <f t="shared" si="157"/>
        <v>44.998709794777838</v>
      </c>
      <c r="N9811" s="9" t="s">
        <v>5475</v>
      </c>
    </row>
    <row r="9812" spans="1:14">
      <c r="A9812" s="31" t="s">
        <v>846</v>
      </c>
      <c r="B9812" s="31" t="s">
        <v>738</v>
      </c>
      <c r="C9812" s="31" t="s">
        <v>200</v>
      </c>
      <c r="D9812" s="31" t="s">
        <v>847</v>
      </c>
      <c r="E9812" s="31" t="s">
        <v>17</v>
      </c>
      <c r="F9812" s="31" t="s">
        <v>740</v>
      </c>
      <c r="G9812" s="24">
        <f>IF(ISERROR(VLOOKUP(A9812,'2011 County-Level Acres Tilled'!$A$2:$F$3069,6,FALSE)),0,VLOOKUP(A9812,'2011 County-Level Acres Tilled'!$A$2:$F$3069,6,FALSE))</f>
        <v>1089.1278945493409</v>
      </c>
      <c r="H9812" s="32" t="s">
        <v>5474</v>
      </c>
      <c r="I9812" s="9" t="s">
        <v>5412</v>
      </c>
      <c r="J9812" s="36">
        <f>IF(ISERROR(VLOOKUP(A9812&amp;I9812,'County-level Emissions Factors'!$E$2:$F$12273,2,FALSE)),0,VLOOKUP(A9812&amp;I9812,'County-level Emissions Factors'!$E$2:$F$12273,2,FALSE))</f>
        <v>2.0742049469964665</v>
      </c>
      <c r="K9812" s="19" t="s">
        <v>5473</v>
      </c>
      <c r="L9812" s="19" t="s">
        <v>5474</v>
      </c>
      <c r="M9812" s="38">
        <f t="shared" si="157"/>
        <v>1.1295372333930445</v>
      </c>
      <c r="N9812" s="9" t="s">
        <v>5475</v>
      </c>
    </row>
    <row r="9813" spans="1:14">
      <c r="A9813" s="31" t="s">
        <v>848</v>
      </c>
      <c r="B9813" s="31" t="s">
        <v>738</v>
      </c>
      <c r="C9813" s="31" t="s">
        <v>203</v>
      </c>
      <c r="D9813" s="31" t="s">
        <v>453</v>
      </c>
      <c r="E9813" s="31" t="s">
        <v>17</v>
      </c>
      <c r="F9813" s="31" t="s">
        <v>740</v>
      </c>
      <c r="G9813" s="24">
        <f>IF(ISERROR(VLOOKUP(A9813,'2011 County-Level Acres Tilled'!$A$2:$F$3069,6,FALSE)),0,VLOOKUP(A9813,'2011 County-Level Acres Tilled'!$A$2:$F$3069,6,FALSE))</f>
        <v>4520.1428571428569</v>
      </c>
      <c r="H9813" s="32" t="s">
        <v>5474</v>
      </c>
      <c r="I9813" s="9" t="s">
        <v>5412</v>
      </c>
      <c r="J9813" s="36">
        <f>IF(ISERROR(VLOOKUP(A9813&amp;I9813,'County-level Emissions Factors'!$E$2:$F$12273,2,FALSE)),0,VLOOKUP(A9813&amp;I9813,'County-level Emissions Factors'!$E$2:$F$12273,2,FALSE))</f>
        <v>0.91836734693877575</v>
      </c>
      <c r="K9813" s="19" t="s">
        <v>5473</v>
      </c>
      <c r="L9813" s="19" t="s">
        <v>5474</v>
      </c>
      <c r="M9813" s="38">
        <f t="shared" si="157"/>
        <v>2.0755758017492716</v>
      </c>
      <c r="N9813" s="9" t="s">
        <v>5475</v>
      </c>
    </row>
    <row r="9814" spans="1:14">
      <c r="A9814" s="31" t="s">
        <v>849</v>
      </c>
      <c r="B9814" s="31" t="s">
        <v>738</v>
      </c>
      <c r="C9814" s="31" t="s">
        <v>206</v>
      </c>
      <c r="D9814" s="31" t="s">
        <v>850</v>
      </c>
      <c r="E9814" s="31" t="s">
        <v>17</v>
      </c>
      <c r="F9814" s="31" t="s">
        <v>740</v>
      </c>
      <c r="G9814" s="24">
        <f>IF(ISERROR(VLOOKUP(A9814,'2011 County-Level Acres Tilled'!$A$2:$F$3069,6,FALSE)),0,VLOOKUP(A9814,'2011 County-Level Acres Tilled'!$A$2:$F$3069,6,FALSE))</f>
        <v>2500</v>
      </c>
      <c r="H9814" s="32" t="s">
        <v>5474</v>
      </c>
      <c r="I9814" s="9" t="s">
        <v>5412</v>
      </c>
      <c r="J9814" s="36">
        <f>IF(ISERROR(VLOOKUP(A9814&amp;I9814,'County-level Emissions Factors'!$E$2:$F$12273,2,FALSE)),0,VLOOKUP(A9814&amp;I9814,'County-level Emissions Factors'!$E$2:$F$12273,2,FALSE))</f>
        <v>0.90159999999999996</v>
      </c>
      <c r="K9814" s="19" t="s">
        <v>5473</v>
      </c>
      <c r="L9814" s="19" t="s">
        <v>5474</v>
      </c>
      <c r="M9814" s="38">
        <f t="shared" si="157"/>
        <v>1.127</v>
      </c>
      <c r="N9814" s="9" t="s">
        <v>5475</v>
      </c>
    </row>
    <row r="9815" spans="1:14">
      <c r="A9815" s="31" t="s">
        <v>851</v>
      </c>
      <c r="B9815" s="31" t="s">
        <v>738</v>
      </c>
      <c r="C9815" s="31" t="s">
        <v>209</v>
      </c>
      <c r="D9815" s="31" t="s">
        <v>852</v>
      </c>
      <c r="E9815" s="31" t="s">
        <v>17</v>
      </c>
      <c r="F9815" s="31" t="s">
        <v>740</v>
      </c>
      <c r="G9815" s="24">
        <f>IF(ISERROR(VLOOKUP(A9815,'2011 County-Level Acres Tilled'!$A$2:$F$3069,6,FALSE)),0,VLOOKUP(A9815,'2011 County-Level Acres Tilled'!$A$2:$F$3069,6,FALSE))</f>
        <v>758.69565217391323</v>
      </c>
      <c r="H9815" s="32" t="s">
        <v>5474</v>
      </c>
      <c r="I9815" s="9" t="s">
        <v>5412</v>
      </c>
      <c r="J9815" s="36">
        <f>IF(ISERROR(VLOOKUP(A9815&amp;I9815,'County-level Emissions Factors'!$E$2:$F$12273,2,FALSE)),0,VLOOKUP(A9815&amp;I9815,'County-level Emissions Factors'!$E$2:$F$12273,2,FALSE))</f>
        <v>3.8183333333333334</v>
      </c>
      <c r="K9815" s="19" t="s">
        <v>5473</v>
      </c>
      <c r="L9815" s="19" t="s">
        <v>5474</v>
      </c>
      <c r="M9815" s="38">
        <f t="shared" si="157"/>
        <v>1.4484764492753628</v>
      </c>
      <c r="N9815" s="9" t="s">
        <v>5475</v>
      </c>
    </row>
    <row r="9816" spans="1:14">
      <c r="A9816" s="31" t="s">
        <v>853</v>
      </c>
      <c r="B9816" s="31" t="s">
        <v>738</v>
      </c>
      <c r="C9816" s="31" t="s">
        <v>212</v>
      </c>
      <c r="D9816" s="31" t="s">
        <v>854</v>
      </c>
      <c r="E9816" s="31" t="s">
        <v>17</v>
      </c>
      <c r="F9816" s="31" t="s">
        <v>740</v>
      </c>
      <c r="G9816" s="24">
        <f>IF(ISERROR(VLOOKUP(A9816,'2011 County-Level Acres Tilled'!$A$2:$F$3069,6,FALSE)),0,VLOOKUP(A9816,'2011 County-Level Acres Tilled'!$A$2:$F$3069,6,FALSE))</f>
        <v>17750.205332224003</v>
      </c>
      <c r="H9816" s="32" t="s">
        <v>5474</v>
      </c>
      <c r="I9816" s="9" t="s">
        <v>5412</v>
      </c>
      <c r="J9816" s="36">
        <f>IF(ISERROR(VLOOKUP(A9816&amp;I9816,'County-level Emissions Factors'!$E$2:$F$12273,2,FALSE)),0,VLOOKUP(A9816&amp;I9816,'County-level Emissions Factors'!$E$2:$F$12273,2,FALSE))</f>
        <v>4.6862455915357479</v>
      </c>
      <c r="K9816" s="19" t="s">
        <v>5473</v>
      </c>
      <c r="L9816" s="19" t="s">
        <v>5474</v>
      </c>
      <c r="M9816" s="38">
        <f t="shared" si="157"/>
        <v>41.590910743494533</v>
      </c>
      <c r="N9816" s="9" t="s">
        <v>5475</v>
      </c>
    </row>
    <row r="9817" spans="1:14">
      <c r="A9817" s="31" t="s">
        <v>855</v>
      </c>
      <c r="B9817" s="31" t="s">
        <v>738</v>
      </c>
      <c r="C9817" s="31" t="s">
        <v>215</v>
      </c>
      <c r="D9817" s="31" t="s">
        <v>210</v>
      </c>
      <c r="E9817" s="31" t="s">
        <v>17</v>
      </c>
      <c r="F9817" s="31" t="s">
        <v>740</v>
      </c>
      <c r="G9817" s="24">
        <f>IF(ISERROR(VLOOKUP(A9817,'2011 County-Level Acres Tilled'!$A$2:$F$3069,6,FALSE)),0,VLOOKUP(A9817,'2011 County-Level Acres Tilled'!$A$2:$F$3069,6,FALSE))</f>
        <v>10886.396362258434</v>
      </c>
      <c r="H9817" s="32" t="s">
        <v>5474</v>
      </c>
      <c r="I9817" s="9" t="s">
        <v>5412</v>
      </c>
      <c r="J9817" s="36">
        <f>IF(ISERROR(VLOOKUP(A9817&amp;I9817,'County-level Emissions Factors'!$E$2:$F$12273,2,FALSE)),0,VLOOKUP(A9817&amp;I9817,'County-level Emissions Factors'!$E$2:$F$12273,2,FALSE))</f>
        <v>5.3552688172043004</v>
      </c>
      <c r="K9817" s="19" t="s">
        <v>5473</v>
      </c>
      <c r="L9817" s="19" t="s">
        <v>5474</v>
      </c>
      <c r="M9817" s="38">
        <f t="shared" si="157"/>
        <v>29.14978948526446</v>
      </c>
      <c r="N9817" s="9" t="s">
        <v>5475</v>
      </c>
    </row>
    <row r="9818" spans="1:14">
      <c r="A9818" s="31" t="s">
        <v>856</v>
      </c>
      <c r="B9818" s="31" t="s">
        <v>857</v>
      </c>
      <c r="C9818" s="31" t="s">
        <v>15</v>
      </c>
      <c r="D9818" s="31" t="s">
        <v>858</v>
      </c>
      <c r="E9818" s="31" t="s">
        <v>17</v>
      </c>
      <c r="F9818" s="31" t="s">
        <v>859</v>
      </c>
      <c r="G9818" s="24">
        <f>IF(ISERROR(VLOOKUP(A9818,'2011 County-Level Acres Tilled'!$A$2:$F$3069,6,FALSE)),0,VLOOKUP(A9818,'2011 County-Level Acres Tilled'!$A$2:$F$3069,6,FALSE))</f>
        <v>73121.433666080979</v>
      </c>
      <c r="H9818" s="32" t="s">
        <v>5474</v>
      </c>
      <c r="I9818" s="9" t="s">
        <v>5412</v>
      </c>
      <c r="J9818" s="36">
        <f>IF(ISERROR(VLOOKUP(A9818&amp;I9818,'County-level Emissions Factors'!$E$2:$F$12273,2,FALSE)),0,VLOOKUP(A9818&amp;I9818,'County-level Emissions Factors'!$E$2:$F$12273,2,FALSE))</f>
        <v>7.5733774417139275</v>
      </c>
      <c r="K9818" s="19" t="s">
        <v>5473</v>
      </c>
      <c r="L9818" s="19" t="s">
        <v>5474</v>
      </c>
      <c r="M9818" s="38">
        <f t="shared" si="157"/>
        <v>276.88810811623949</v>
      </c>
      <c r="N9818" s="9" t="s">
        <v>5475</v>
      </c>
    </row>
    <row r="9819" spans="1:14">
      <c r="A9819" s="31" t="s">
        <v>860</v>
      </c>
      <c r="B9819" s="31" t="s">
        <v>857</v>
      </c>
      <c r="C9819" s="31" t="s">
        <v>20</v>
      </c>
      <c r="D9819" s="31" t="s">
        <v>861</v>
      </c>
      <c r="E9819" s="31" t="s">
        <v>17</v>
      </c>
      <c r="F9819" s="31" t="s">
        <v>859</v>
      </c>
      <c r="G9819" s="24">
        <f>IF(ISERROR(VLOOKUP(A9819,'2011 County-Level Acres Tilled'!$A$2:$F$3069,6,FALSE)),0,VLOOKUP(A9819,'2011 County-Level Acres Tilled'!$A$2:$F$3069,6,FALSE))</f>
        <v>42142.314478933797</v>
      </c>
      <c r="H9819" s="32" t="s">
        <v>5474</v>
      </c>
      <c r="I9819" s="9" t="s">
        <v>5412</v>
      </c>
      <c r="J9819" s="36">
        <f>IF(ISERROR(VLOOKUP(A9819&amp;I9819,'County-level Emissions Factors'!$E$2:$F$12273,2,FALSE)),0,VLOOKUP(A9819&amp;I9819,'County-level Emissions Factors'!$E$2:$F$12273,2,FALSE))</f>
        <v>4.9478752859034545</v>
      </c>
      <c r="K9819" s="19" t="s">
        <v>5473</v>
      </c>
      <c r="L9819" s="19" t="s">
        <v>5474</v>
      </c>
      <c r="M9819" s="38">
        <f t="shared" si="157"/>
        <v>104.25745815054393</v>
      </c>
      <c r="N9819" s="9" t="s">
        <v>5475</v>
      </c>
    </row>
    <row r="9820" spans="1:14">
      <c r="A9820" s="31" t="s">
        <v>862</v>
      </c>
      <c r="B9820" s="31" t="s">
        <v>857</v>
      </c>
      <c r="C9820" s="31" t="s">
        <v>23</v>
      </c>
      <c r="D9820" s="31" t="s">
        <v>863</v>
      </c>
      <c r="E9820" s="31" t="s">
        <v>17</v>
      </c>
      <c r="F9820" s="31" t="s">
        <v>859</v>
      </c>
      <c r="G9820" s="24">
        <f>IF(ISERROR(VLOOKUP(A9820,'2011 County-Level Acres Tilled'!$A$2:$F$3069,6,FALSE)),0,VLOOKUP(A9820,'2011 County-Level Acres Tilled'!$A$2:$F$3069,6,FALSE))</f>
        <v>37805.350158783011</v>
      </c>
      <c r="H9820" s="32" t="s">
        <v>5474</v>
      </c>
      <c r="I9820" s="9" t="s">
        <v>5412</v>
      </c>
      <c r="J9820" s="36">
        <f>IF(ISERROR(VLOOKUP(A9820&amp;I9820,'County-level Emissions Factors'!$E$2:$F$12273,2,FALSE)),0,VLOOKUP(A9820&amp;I9820,'County-level Emissions Factors'!$E$2:$F$12273,2,FALSE))</f>
        <v>6.4692422674485455</v>
      </c>
      <c r="K9820" s="19" t="s">
        <v>5473</v>
      </c>
      <c r="L9820" s="19" t="s">
        <v>5474</v>
      </c>
      <c r="M9820" s="38">
        <f t="shared" si="157"/>
        <v>122.28598459144581</v>
      </c>
      <c r="N9820" s="9" t="s">
        <v>5475</v>
      </c>
    </row>
    <row r="9821" spans="1:14">
      <c r="A9821" s="31" t="s">
        <v>864</v>
      </c>
      <c r="B9821" s="31" t="s">
        <v>857</v>
      </c>
      <c r="C9821" s="31" t="s">
        <v>26</v>
      </c>
      <c r="D9821" s="31" t="s">
        <v>742</v>
      </c>
      <c r="E9821" s="31" t="s">
        <v>17</v>
      </c>
      <c r="F9821" s="31" t="s">
        <v>859</v>
      </c>
      <c r="G9821" s="24">
        <f>IF(ISERROR(VLOOKUP(A9821,'2011 County-Level Acres Tilled'!$A$2:$F$3069,6,FALSE)),0,VLOOKUP(A9821,'2011 County-Level Acres Tilled'!$A$2:$F$3069,6,FALSE))</f>
        <v>63531.701568948578</v>
      </c>
      <c r="H9821" s="32" t="s">
        <v>5474</v>
      </c>
      <c r="I9821" s="9" t="s">
        <v>5412</v>
      </c>
      <c r="J9821" s="36">
        <f>IF(ISERROR(VLOOKUP(A9821&amp;I9821,'County-level Emissions Factors'!$E$2:$F$12273,2,FALSE)),0,VLOOKUP(A9821&amp;I9821,'County-level Emissions Factors'!$E$2:$F$12273,2,FALSE))</f>
        <v>8.3648458892087358</v>
      </c>
      <c r="K9821" s="19" t="s">
        <v>5473</v>
      </c>
      <c r="L9821" s="19" t="s">
        <v>5474</v>
      </c>
      <c r="M9821" s="38">
        <f t="shared" si="157"/>
        <v>265.71644635172788</v>
      </c>
      <c r="N9821" s="9" t="s">
        <v>5475</v>
      </c>
    </row>
    <row r="9822" spans="1:14">
      <c r="A9822" s="31" t="s">
        <v>865</v>
      </c>
      <c r="B9822" s="31" t="s">
        <v>857</v>
      </c>
      <c r="C9822" s="31" t="s">
        <v>29</v>
      </c>
      <c r="D9822" s="31" t="s">
        <v>21</v>
      </c>
      <c r="E9822" s="31" t="s">
        <v>17</v>
      </c>
      <c r="F9822" s="31" t="s">
        <v>859</v>
      </c>
      <c r="G9822" s="24">
        <f>IF(ISERROR(VLOOKUP(A9822,'2011 County-Level Acres Tilled'!$A$2:$F$3069,6,FALSE)),0,VLOOKUP(A9822,'2011 County-Level Acres Tilled'!$A$2:$F$3069,6,FALSE))</f>
        <v>2154.6277915632745</v>
      </c>
      <c r="H9822" s="32" t="s">
        <v>5474</v>
      </c>
      <c r="I9822" s="9" t="s">
        <v>5412</v>
      </c>
      <c r="J9822" s="36">
        <f>IF(ISERROR(VLOOKUP(A9822&amp;I9822,'County-level Emissions Factors'!$E$2:$F$12273,2,FALSE)),0,VLOOKUP(A9822&amp;I9822,'County-level Emissions Factors'!$E$2:$F$12273,2,FALSE))</f>
        <v>1.0931623931623931</v>
      </c>
      <c r="K9822" s="19" t="s">
        <v>5473</v>
      </c>
      <c r="L9822" s="19" t="s">
        <v>5474</v>
      </c>
      <c r="M9822" s="38">
        <f t="shared" si="157"/>
        <v>1.1776790364997556</v>
      </c>
      <c r="N9822" s="9" t="s">
        <v>5475</v>
      </c>
    </row>
    <row r="9823" spans="1:14">
      <c r="A9823" s="31" t="s">
        <v>866</v>
      </c>
      <c r="B9823" s="31" t="s">
        <v>857</v>
      </c>
      <c r="C9823" s="31" t="s">
        <v>32</v>
      </c>
      <c r="D9823" s="31" t="s">
        <v>867</v>
      </c>
      <c r="E9823" s="31" t="s">
        <v>17</v>
      </c>
      <c r="F9823" s="31" t="s">
        <v>859</v>
      </c>
      <c r="G9823" s="24">
        <f>IF(ISERROR(VLOOKUP(A9823,'2011 County-Level Acres Tilled'!$A$2:$F$3069,6,FALSE)),0,VLOOKUP(A9823,'2011 County-Level Acres Tilled'!$A$2:$F$3069,6,FALSE))</f>
        <v>4918.1186827164274</v>
      </c>
      <c r="H9823" s="32" t="s">
        <v>5474</v>
      </c>
      <c r="I9823" s="9" t="s">
        <v>5412</v>
      </c>
      <c r="J9823" s="36">
        <f>IF(ISERROR(VLOOKUP(A9823&amp;I9823,'County-level Emissions Factors'!$E$2:$F$12273,2,FALSE)),0,VLOOKUP(A9823&amp;I9823,'County-level Emissions Factors'!$E$2:$F$12273,2,FALSE))</f>
        <v>4.0156991005723635</v>
      </c>
      <c r="K9823" s="19" t="s">
        <v>5473</v>
      </c>
      <c r="L9823" s="19" t="s">
        <v>5474</v>
      </c>
      <c r="M9823" s="38">
        <f t="shared" si="157"/>
        <v>9.8748423853462484</v>
      </c>
      <c r="N9823" s="9" t="s">
        <v>5475</v>
      </c>
    </row>
    <row r="9824" spans="1:14">
      <c r="A9824" s="31" t="s">
        <v>868</v>
      </c>
      <c r="B9824" s="31" t="s">
        <v>857</v>
      </c>
      <c r="C9824" s="31" t="s">
        <v>35</v>
      </c>
      <c r="D9824" s="31" t="s">
        <v>869</v>
      </c>
      <c r="E9824" s="31" t="s">
        <v>17</v>
      </c>
      <c r="F9824" s="31" t="s">
        <v>859</v>
      </c>
      <c r="G9824" s="24">
        <f>IF(ISERROR(VLOOKUP(A9824,'2011 County-Level Acres Tilled'!$A$2:$F$3069,6,FALSE)),0,VLOOKUP(A9824,'2011 County-Level Acres Tilled'!$A$2:$F$3069,6,FALSE))</f>
        <v>2808.7974976830387</v>
      </c>
      <c r="H9824" s="32" t="s">
        <v>5474</v>
      </c>
      <c r="I9824" s="9" t="s">
        <v>5412</v>
      </c>
      <c r="J9824" s="36">
        <f>IF(ISERROR(VLOOKUP(A9824&amp;I9824,'County-level Emissions Factors'!$E$2:$F$12273,2,FALSE)),0,VLOOKUP(A9824&amp;I9824,'County-level Emissions Factors'!$E$2:$F$12273,2,FALSE))</f>
        <v>1.5966442953020135</v>
      </c>
      <c r="K9824" s="19" t="s">
        <v>5473</v>
      </c>
      <c r="L9824" s="19" t="s">
        <v>5474</v>
      </c>
      <c r="M9824" s="38">
        <f t="shared" si="157"/>
        <v>2.242325250667097</v>
      </c>
      <c r="N9824" s="9" t="s">
        <v>5475</v>
      </c>
    </row>
    <row r="9825" spans="1:14">
      <c r="A9825" s="31" t="s">
        <v>870</v>
      </c>
      <c r="B9825" s="31" t="s">
        <v>857</v>
      </c>
      <c r="C9825" s="31" t="s">
        <v>38</v>
      </c>
      <c r="D9825" s="31" t="s">
        <v>871</v>
      </c>
      <c r="E9825" s="31" t="s">
        <v>17</v>
      </c>
      <c r="F9825" s="31" t="s">
        <v>859</v>
      </c>
      <c r="G9825" s="24">
        <f>IF(ISERROR(VLOOKUP(A9825,'2011 County-Level Acres Tilled'!$A$2:$F$3069,6,FALSE)),0,VLOOKUP(A9825,'2011 County-Level Acres Tilled'!$A$2:$F$3069,6,FALSE))</f>
        <v>8198.9664920532086</v>
      </c>
      <c r="H9825" s="32" t="s">
        <v>5474</v>
      </c>
      <c r="I9825" s="9" t="s">
        <v>5412</v>
      </c>
      <c r="J9825" s="36">
        <f>IF(ISERROR(VLOOKUP(A9825&amp;I9825,'County-level Emissions Factors'!$E$2:$F$12273,2,FALSE)),0,VLOOKUP(A9825&amp;I9825,'County-level Emissions Factors'!$E$2:$F$12273,2,FALSE))</f>
        <v>5.4539894887720965</v>
      </c>
      <c r="K9825" s="19" t="s">
        <v>5473</v>
      </c>
      <c r="L9825" s="19" t="s">
        <v>5474</v>
      </c>
      <c r="M9825" s="38">
        <f t="shared" si="157"/>
        <v>22.358538533226415</v>
      </c>
      <c r="N9825" s="9" t="s">
        <v>5475</v>
      </c>
    </row>
    <row r="9826" spans="1:14">
      <c r="A9826" s="31" t="s">
        <v>872</v>
      </c>
      <c r="B9826" s="31" t="s">
        <v>857</v>
      </c>
      <c r="C9826" s="31" t="s">
        <v>41</v>
      </c>
      <c r="D9826" s="31" t="s">
        <v>873</v>
      </c>
      <c r="E9826" s="31" t="s">
        <v>17</v>
      </c>
      <c r="F9826" s="31" t="s">
        <v>859</v>
      </c>
      <c r="G9826" s="24">
        <f>IF(ISERROR(VLOOKUP(A9826,'2011 County-Level Acres Tilled'!$A$2:$F$3069,6,FALSE)),0,VLOOKUP(A9826,'2011 County-Level Acres Tilled'!$A$2:$F$3069,6,FALSE))</f>
        <v>34262.79498573178</v>
      </c>
      <c r="H9826" s="32" t="s">
        <v>5474</v>
      </c>
      <c r="I9826" s="9" t="s">
        <v>5412</v>
      </c>
      <c r="J9826" s="36">
        <f>IF(ISERROR(VLOOKUP(A9826&amp;I9826,'County-level Emissions Factors'!$E$2:$F$12273,2,FALSE)),0,VLOOKUP(A9826&amp;I9826,'County-level Emissions Factors'!$E$2:$F$12273,2,FALSE))</f>
        <v>7.8664186159992688</v>
      </c>
      <c r="K9826" s="19" t="s">
        <v>5473</v>
      </c>
      <c r="L9826" s="19" t="s">
        <v>5474</v>
      </c>
      <c r="M9826" s="38">
        <f t="shared" si="157"/>
        <v>134.76274415596345</v>
      </c>
      <c r="N9826" s="9" t="s">
        <v>5475</v>
      </c>
    </row>
    <row r="9827" spans="1:14">
      <c r="A9827" s="31" t="s">
        <v>874</v>
      </c>
      <c r="B9827" s="31" t="s">
        <v>857</v>
      </c>
      <c r="C9827" s="31" t="s">
        <v>44</v>
      </c>
      <c r="D9827" s="31" t="s">
        <v>875</v>
      </c>
      <c r="E9827" s="31" t="s">
        <v>17</v>
      </c>
      <c r="F9827" s="31" t="s">
        <v>859</v>
      </c>
      <c r="G9827" s="24">
        <f>IF(ISERROR(VLOOKUP(A9827,'2011 County-Level Acres Tilled'!$A$2:$F$3069,6,FALSE)),0,VLOOKUP(A9827,'2011 County-Level Acres Tilled'!$A$2:$F$3069,6,FALSE))</f>
        <v>78055.216790716775</v>
      </c>
      <c r="H9827" s="32" t="s">
        <v>5474</v>
      </c>
      <c r="I9827" s="9" t="s">
        <v>5412</v>
      </c>
      <c r="J9827" s="36">
        <f>IF(ISERROR(VLOOKUP(A9827&amp;I9827,'County-level Emissions Factors'!$E$2:$F$12273,2,FALSE)),0,VLOOKUP(A9827&amp;I9827,'County-level Emissions Factors'!$E$2:$F$12273,2,FALSE))</f>
        <v>6.5702229391093967</v>
      </c>
      <c r="K9827" s="19" t="s">
        <v>5473</v>
      </c>
      <c r="L9827" s="19" t="s">
        <v>5474</v>
      </c>
      <c r="M9827" s="38">
        <f t="shared" si="157"/>
        <v>256.42008793776216</v>
      </c>
      <c r="N9827" s="9" t="s">
        <v>5475</v>
      </c>
    </row>
    <row r="9828" spans="1:14">
      <c r="A9828" s="31" t="s">
        <v>876</v>
      </c>
      <c r="B9828" s="31" t="s">
        <v>857</v>
      </c>
      <c r="C9828" s="31" t="s">
        <v>47</v>
      </c>
      <c r="D9828" s="31" t="s">
        <v>27</v>
      </c>
      <c r="E9828" s="31" t="s">
        <v>17</v>
      </c>
      <c r="F9828" s="31" t="s">
        <v>859</v>
      </c>
      <c r="G9828" s="24">
        <f>IF(ISERROR(VLOOKUP(A9828,'2011 County-Level Acres Tilled'!$A$2:$F$3069,6,FALSE)),0,VLOOKUP(A9828,'2011 County-Level Acres Tilled'!$A$2:$F$3069,6,FALSE))</f>
        <v>953.74446171783916</v>
      </c>
      <c r="H9828" s="32" t="s">
        <v>5474</v>
      </c>
      <c r="I9828" s="9" t="s">
        <v>5412</v>
      </c>
      <c r="J9828" s="36">
        <f>IF(ISERROR(VLOOKUP(A9828&amp;I9828,'County-level Emissions Factors'!$E$2:$F$12273,2,FALSE)),0,VLOOKUP(A9828&amp;I9828,'County-level Emissions Factors'!$E$2:$F$12273,2,FALSE))</f>
        <v>8.8328304164152076</v>
      </c>
      <c r="K9828" s="19" t="s">
        <v>5473</v>
      </c>
      <c r="L9828" s="19" t="s">
        <v>5474</v>
      </c>
      <c r="M9828" s="38">
        <f t="shared" si="157"/>
        <v>4.2121315454744401</v>
      </c>
      <c r="N9828" s="9" t="s">
        <v>5475</v>
      </c>
    </row>
    <row r="9829" spans="1:14">
      <c r="A9829" s="31" t="s">
        <v>877</v>
      </c>
      <c r="B9829" s="31" t="s">
        <v>857</v>
      </c>
      <c r="C9829" s="31" t="s">
        <v>50</v>
      </c>
      <c r="D9829" s="31" t="s">
        <v>878</v>
      </c>
      <c r="E9829" s="31" t="s">
        <v>17</v>
      </c>
      <c r="F9829" s="31" t="s">
        <v>859</v>
      </c>
      <c r="G9829" s="24">
        <f>IF(ISERROR(VLOOKUP(A9829,'2011 County-Level Acres Tilled'!$A$2:$F$3069,6,FALSE)),0,VLOOKUP(A9829,'2011 County-Level Acres Tilled'!$A$2:$F$3069,6,FALSE))</f>
        <v>39386.231680308774</v>
      </c>
      <c r="H9829" s="32" t="s">
        <v>5474</v>
      </c>
      <c r="I9829" s="9" t="s">
        <v>5412</v>
      </c>
      <c r="J9829" s="36">
        <f>IF(ISERROR(VLOOKUP(A9829&amp;I9829,'County-level Emissions Factors'!$E$2:$F$12273,2,FALSE)),0,VLOOKUP(A9829&amp;I9829,'County-level Emissions Factors'!$E$2:$F$12273,2,FALSE))</f>
        <v>7.0675512665862481</v>
      </c>
      <c r="K9829" s="19" t="s">
        <v>5473</v>
      </c>
      <c r="L9829" s="19" t="s">
        <v>5474</v>
      </c>
      <c r="M9829" s="38">
        <f t="shared" si="157"/>
        <v>139.18210579911286</v>
      </c>
      <c r="N9829" s="9" t="s">
        <v>5475</v>
      </c>
    </row>
    <row r="9830" spans="1:14">
      <c r="A9830" s="31" t="s">
        <v>879</v>
      </c>
      <c r="B9830" s="31" t="s">
        <v>857</v>
      </c>
      <c r="C9830" s="31" t="s">
        <v>53</v>
      </c>
      <c r="D9830" s="31" t="s">
        <v>880</v>
      </c>
      <c r="E9830" s="31" t="s">
        <v>17</v>
      </c>
      <c r="F9830" s="31" t="s">
        <v>859</v>
      </c>
      <c r="G9830" s="24">
        <f>IF(ISERROR(VLOOKUP(A9830,'2011 County-Level Acres Tilled'!$A$2:$F$3069,6,FALSE)),0,VLOOKUP(A9830,'2011 County-Level Acres Tilled'!$A$2:$F$3069,6,FALSE))</f>
        <v>2429.0049711236247</v>
      </c>
      <c r="H9830" s="32" t="s">
        <v>5474</v>
      </c>
      <c r="I9830" s="9" t="s">
        <v>5412</v>
      </c>
      <c r="J9830" s="36">
        <f>IF(ISERROR(VLOOKUP(A9830&amp;I9830,'County-level Emissions Factors'!$E$2:$F$12273,2,FALSE)),0,VLOOKUP(A9830&amp;I9830,'County-level Emissions Factors'!$E$2:$F$12273,2,FALSE))</f>
        <v>5.8418451400329481</v>
      </c>
      <c r="K9830" s="19" t="s">
        <v>5473</v>
      </c>
      <c r="L9830" s="19" t="s">
        <v>5474</v>
      </c>
      <c r="M9830" s="38">
        <f t="shared" si="157"/>
        <v>7.0949354428372091</v>
      </c>
      <c r="N9830" s="9" t="s">
        <v>5475</v>
      </c>
    </row>
    <row r="9831" spans="1:14">
      <c r="A9831" s="31" t="s">
        <v>881</v>
      </c>
      <c r="B9831" s="31" t="s">
        <v>857</v>
      </c>
      <c r="C9831" s="31" t="s">
        <v>56</v>
      </c>
      <c r="D9831" s="31" t="s">
        <v>882</v>
      </c>
      <c r="E9831" s="31" t="s">
        <v>17</v>
      </c>
      <c r="F9831" s="31" t="s">
        <v>859</v>
      </c>
      <c r="G9831" s="24">
        <f>IF(ISERROR(VLOOKUP(A9831,'2011 County-Level Acres Tilled'!$A$2:$F$3069,6,FALSE)),0,VLOOKUP(A9831,'2011 County-Level Acres Tilled'!$A$2:$F$3069,6,FALSE))</f>
        <v>94447.429225631116</v>
      </c>
      <c r="H9831" s="32" t="s">
        <v>5474</v>
      </c>
      <c r="I9831" s="9" t="s">
        <v>5412</v>
      </c>
      <c r="J9831" s="36">
        <f>IF(ISERROR(VLOOKUP(A9831&amp;I9831,'County-level Emissions Factors'!$E$2:$F$12273,2,FALSE)),0,VLOOKUP(A9831&amp;I9831,'County-level Emissions Factors'!$E$2:$F$12273,2,FALSE))</f>
        <v>7.6102985178484444</v>
      </c>
      <c r="K9831" s="19" t="s">
        <v>5473</v>
      </c>
      <c r="L9831" s="19" t="s">
        <v>5474</v>
      </c>
      <c r="M9831" s="38">
        <f t="shared" si="157"/>
        <v>359.38656532520821</v>
      </c>
      <c r="N9831" s="9" t="s">
        <v>5475</v>
      </c>
    </row>
    <row r="9832" spans="1:14">
      <c r="A9832" s="31" t="s">
        <v>883</v>
      </c>
      <c r="B9832" s="31" t="s">
        <v>857</v>
      </c>
      <c r="C9832" s="31" t="s">
        <v>59</v>
      </c>
      <c r="D9832" s="31" t="s">
        <v>884</v>
      </c>
      <c r="E9832" s="31" t="s">
        <v>17</v>
      </c>
      <c r="F9832" s="31" t="s">
        <v>859</v>
      </c>
      <c r="G9832" s="24">
        <f>IF(ISERROR(VLOOKUP(A9832,'2011 County-Level Acres Tilled'!$A$2:$F$3069,6,FALSE)),0,VLOOKUP(A9832,'2011 County-Level Acres Tilled'!$A$2:$F$3069,6,FALSE))</f>
        <v>4689.0827285033038</v>
      </c>
      <c r="H9832" s="32" t="s">
        <v>5474</v>
      </c>
      <c r="I9832" s="9" t="s">
        <v>5412</v>
      </c>
      <c r="J9832" s="36">
        <f>IF(ISERROR(VLOOKUP(A9832&amp;I9832,'County-level Emissions Factors'!$E$2:$F$12273,2,FALSE)),0,VLOOKUP(A9832&amp;I9832,'County-level Emissions Factors'!$E$2:$F$12273,2,FALSE))</f>
        <v>8.2280465949820805</v>
      </c>
      <c r="K9832" s="19" t="s">
        <v>5473</v>
      </c>
      <c r="L9832" s="19" t="s">
        <v>5474</v>
      </c>
      <c r="M9832" s="38">
        <f t="shared" si="157"/>
        <v>19.290995588925444</v>
      </c>
      <c r="N9832" s="9" t="s">
        <v>5475</v>
      </c>
    </row>
    <row r="9833" spans="1:14">
      <c r="A9833" s="31" t="s">
        <v>885</v>
      </c>
      <c r="B9833" s="31" t="s">
        <v>857</v>
      </c>
      <c r="C9833" s="31" t="s">
        <v>62</v>
      </c>
      <c r="D9833" s="31" t="s">
        <v>886</v>
      </c>
      <c r="E9833" s="31" t="s">
        <v>17</v>
      </c>
      <c r="F9833" s="31" t="s">
        <v>859</v>
      </c>
      <c r="G9833" s="24">
        <f>IF(ISERROR(VLOOKUP(A9833,'2011 County-Level Acres Tilled'!$A$2:$F$3069,6,FALSE)),0,VLOOKUP(A9833,'2011 County-Level Acres Tilled'!$A$2:$F$3069,6,FALSE))</f>
        <v>96953.272547098095</v>
      </c>
      <c r="H9833" s="32" t="s">
        <v>5474</v>
      </c>
      <c r="I9833" s="9" t="s">
        <v>5412</v>
      </c>
      <c r="J9833" s="36">
        <f>IF(ISERROR(VLOOKUP(A9833&amp;I9833,'County-level Emissions Factors'!$E$2:$F$12273,2,FALSE)),0,VLOOKUP(A9833&amp;I9833,'County-level Emissions Factors'!$E$2:$F$12273,2,FALSE))</f>
        <v>7.4480636312689885</v>
      </c>
      <c r="K9833" s="19" t="s">
        <v>5473</v>
      </c>
      <c r="L9833" s="19" t="s">
        <v>5474</v>
      </c>
      <c r="M9833" s="38">
        <f t="shared" si="157"/>
        <v>361.05707159527566</v>
      </c>
      <c r="N9833" s="9" t="s">
        <v>5475</v>
      </c>
    </row>
    <row r="9834" spans="1:14">
      <c r="A9834" s="31" t="s">
        <v>887</v>
      </c>
      <c r="B9834" s="31" t="s">
        <v>857</v>
      </c>
      <c r="C9834" s="31" t="s">
        <v>65</v>
      </c>
      <c r="D9834" s="31" t="s">
        <v>888</v>
      </c>
      <c r="E9834" s="31" t="s">
        <v>17</v>
      </c>
      <c r="F9834" s="31" t="s">
        <v>859</v>
      </c>
      <c r="G9834" s="24">
        <f>IF(ISERROR(VLOOKUP(A9834,'2011 County-Level Acres Tilled'!$A$2:$F$3069,6,FALSE)),0,VLOOKUP(A9834,'2011 County-Level Acres Tilled'!$A$2:$F$3069,6,FALSE))</f>
        <v>114469.59013357929</v>
      </c>
      <c r="H9834" s="32" t="s">
        <v>5474</v>
      </c>
      <c r="I9834" s="9" t="s">
        <v>5412</v>
      </c>
      <c r="J9834" s="36">
        <f>IF(ISERROR(VLOOKUP(A9834&amp;I9834,'County-level Emissions Factors'!$E$2:$F$12273,2,FALSE)),0,VLOOKUP(A9834&amp;I9834,'County-level Emissions Factors'!$E$2:$F$12273,2,FALSE))</f>
        <v>7.9057225433526002</v>
      </c>
      <c r="K9834" s="19" t="s">
        <v>5473</v>
      </c>
      <c r="L9834" s="19" t="s">
        <v>5474</v>
      </c>
      <c r="M9834" s="38">
        <f t="shared" si="157"/>
        <v>452.48240962368504</v>
      </c>
      <c r="N9834" s="9" t="s">
        <v>5475</v>
      </c>
    </row>
    <row r="9835" spans="1:14">
      <c r="A9835" s="31" t="s">
        <v>889</v>
      </c>
      <c r="B9835" s="31" t="s">
        <v>857</v>
      </c>
      <c r="C9835" s="31" t="s">
        <v>68</v>
      </c>
      <c r="D9835" s="31" t="s">
        <v>890</v>
      </c>
      <c r="E9835" s="31" t="s">
        <v>17</v>
      </c>
      <c r="F9835" s="31" t="s">
        <v>859</v>
      </c>
      <c r="G9835" s="24">
        <f>IF(ISERROR(VLOOKUP(A9835,'2011 County-Level Acres Tilled'!$A$2:$F$3069,6,FALSE)),0,VLOOKUP(A9835,'2011 County-Level Acres Tilled'!$A$2:$F$3069,6,FALSE))</f>
        <v>778.80093575293711</v>
      </c>
      <c r="H9835" s="32" t="s">
        <v>5474</v>
      </c>
      <c r="I9835" s="9" t="s">
        <v>5412</v>
      </c>
      <c r="J9835" s="36">
        <f>IF(ISERROR(VLOOKUP(A9835&amp;I9835,'County-level Emissions Factors'!$E$2:$F$12273,2,FALSE)),0,VLOOKUP(A9835&amp;I9835,'County-level Emissions Factors'!$E$2:$F$12273,2,FALSE))</f>
        <v>3.5085714285714285</v>
      </c>
      <c r="K9835" s="19" t="s">
        <v>5473</v>
      </c>
      <c r="L9835" s="19" t="s">
        <v>5474</v>
      </c>
      <c r="M9835" s="38">
        <f t="shared" si="157"/>
        <v>1.3662393558637238</v>
      </c>
      <c r="N9835" s="9" t="s">
        <v>5475</v>
      </c>
    </row>
    <row r="9836" spans="1:14">
      <c r="A9836" s="31" t="s">
        <v>891</v>
      </c>
      <c r="B9836" s="31" t="s">
        <v>857</v>
      </c>
      <c r="C9836" s="31" t="s">
        <v>71</v>
      </c>
      <c r="D9836" s="31" t="s">
        <v>39</v>
      </c>
      <c r="E9836" s="31" t="s">
        <v>17</v>
      </c>
      <c r="F9836" s="31" t="s">
        <v>859</v>
      </c>
      <c r="G9836" s="24">
        <f>IF(ISERROR(VLOOKUP(A9836,'2011 County-Level Acres Tilled'!$A$2:$F$3069,6,FALSE)),0,VLOOKUP(A9836,'2011 County-Level Acres Tilled'!$A$2:$F$3069,6,FALSE))</f>
        <v>68946.540420918944</v>
      </c>
      <c r="H9836" s="32" t="s">
        <v>5474</v>
      </c>
      <c r="I9836" s="9" t="s">
        <v>5412</v>
      </c>
      <c r="J9836" s="36">
        <f>IF(ISERROR(VLOOKUP(A9836&amp;I9836,'County-level Emissions Factors'!$E$2:$F$12273,2,FALSE)),0,VLOOKUP(A9836&amp;I9836,'County-level Emissions Factors'!$E$2:$F$12273,2,FALSE))</f>
        <v>6.0811833722323856</v>
      </c>
      <c r="K9836" s="19" t="s">
        <v>5473</v>
      </c>
      <c r="L9836" s="19" t="s">
        <v>5474</v>
      </c>
      <c r="M9836" s="38">
        <f t="shared" si="157"/>
        <v>209.63827759032017</v>
      </c>
      <c r="N9836" s="9" t="s">
        <v>5475</v>
      </c>
    </row>
    <row r="9837" spans="1:14">
      <c r="A9837" s="31" t="s">
        <v>892</v>
      </c>
      <c r="B9837" s="31" t="s">
        <v>857</v>
      </c>
      <c r="C9837" s="31" t="s">
        <v>74</v>
      </c>
      <c r="D9837" s="31" t="s">
        <v>893</v>
      </c>
      <c r="E9837" s="31" t="s">
        <v>17</v>
      </c>
      <c r="F9837" s="31" t="s">
        <v>859</v>
      </c>
      <c r="G9837" s="24">
        <f>IF(ISERROR(VLOOKUP(A9837,'2011 County-Level Acres Tilled'!$A$2:$F$3069,6,FALSE)),0,VLOOKUP(A9837,'2011 County-Level Acres Tilled'!$A$2:$F$3069,6,FALSE))</f>
        <v>88.797682156553108</v>
      </c>
      <c r="H9837" s="32" t="s">
        <v>5474</v>
      </c>
      <c r="I9837" s="9" t="s">
        <v>5412</v>
      </c>
      <c r="J9837" s="36">
        <f>IF(ISERROR(VLOOKUP(A9837&amp;I9837,'County-level Emissions Factors'!$E$2:$F$12273,2,FALSE)),0,VLOOKUP(A9837&amp;I9837,'County-level Emissions Factors'!$E$2:$F$12273,2,FALSE))</f>
        <v>5.94</v>
      </c>
      <c r="K9837" s="19" t="s">
        <v>5473</v>
      </c>
      <c r="L9837" s="19" t="s">
        <v>5474</v>
      </c>
      <c r="M9837" s="38">
        <f t="shared" si="157"/>
        <v>0.26372911600496274</v>
      </c>
      <c r="N9837" s="9" t="s">
        <v>5475</v>
      </c>
    </row>
    <row r="9838" spans="1:14">
      <c r="A9838" s="31" t="s">
        <v>894</v>
      </c>
      <c r="B9838" s="31" t="s">
        <v>857</v>
      </c>
      <c r="C9838" s="31" t="s">
        <v>80</v>
      </c>
      <c r="D9838" s="31" t="s">
        <v>895</v>
      </c>
      <c r="E9838" s="31" t="s">
        <v>17</v>
      </c>
      <c r="F9838" s="31" t="s">
        <v>859</v>
      </c>
      <c r="G9838" s="24">
        <f>IF(ISERROR(VLOOKUP(A9838,'2011 County-Level Acres Tilled'!$A$2:$F$3069,6,FALSE)),0,VLOOKUP(A9838,'2011 County-Level Acres Tilled'!$A$2:$F$3069,6,FALSE))</f>
        <v>31871.171390873711</v>
      </c>
      <c r="H9838" s="32" t="s">
        <v>5474</v>
      </c>
      <c r="I9838" s="9" t="s">
        <v>5412</v>
      </c>
      <c r="J9838" s="36">
        <f>IF(ISERROR(VLOOKUP(A9838&amp;I9838,'County-level Emissions Factors'!$E$2:$F$12273,2,FALSE)),0,VLOOKUP(A9838&amp;I9838,'County-level Emissions Factors'!$E$2:$F$12273,2,FALSE))</f>
        <v>8.557674435894576</v>
      </c>
      <c r="K9838" s="19" t="s">
        <v>5473</v>
      </c>
      <c r="L9838" s="19" t="s">
        <v>5474</v>
      </c>
      <c r="M9838" s="38">
        <f t="shared" si="157"/>
        <v>136.37155432684725</v>
      </c>
      <c r="N9838" s="9" t="s">
        <v>5475</v>
      </c>
    </row>
    <row r="9839" spans="1:14">
      <c r="A9839" s="31" t="s">
        <v>896</v>
      </c>
      <c r="B9839" s="31" t="s">
        <v>857</v>
      </c>
      <c r="C9839" s="31" t="s">
        <v>83</v>
      </c>
      <c r="D9839" s="31" t="s">
        <v>342</v>
      </c>
      <c r="E9839" s="31" t="s">
        <v>17</v>
      </c>
      <c r="F9839" s="31" t="s">
        <v>859</v>
      </c>
      <c r="G9839" s="24">
        <f>IF(ISERROR(VLOOKUP(A9839,'2011 County-Level Acres Tilled'!$A$2:$F$3069,6,FALSE)),0,VLOOKUP(A9839,'2011 County-Level Acres Tilled'!$A$2:$F$3069,6,FALSE))</f>
        <v>2988.5732009925546</v>
      </c>
      <c r="H9839" s="32" t="s">
        <v>5474</v>
      </c>
      <c r="I9839" s="9" t="s">
        <v>5412</v>
      </c>
      <c r="J9839" s="36">
        <f>IF(ISERROR(VLOOKUP(A9839&amp;I9839,'County-level Emissions Factors'!$E$2:$F$12273,2,FALSE)),0,VLOOKUP(A9839&amp;I9839,'County-level Emissions Factors'!$E$2:$F$12273,2,FALSE))</f>
        <v>1.3907284768211921</v>
      </c>
      <c r="K9839" s="19" t="s">
        <v>5473</v>
      </c>
      <c r="L9839" s="19" t="s">
        <v>5474</v>
      </c>
      <c r="M9839" s="38">
        <f t="shared" si="157"/>
        <v>2.0781469278425049</v>
      </c>
      <c r="N9839" s="9" t="s">
        <v>5475</v>
      </c>
    </row>
    <row r="9840" spans="1:14">
      <c r="A9840" s="31" t="s">
        <v>897</v>
      </c>
      <c r="B9840" s="31" t="s">
        <v>857</v>
      </c>
      <c r="C9840" s="31" t="s">
        <v>86</v>
      </c>
      <c r="D9840" s="31" t="s">
        <v>898</v>
      </c>
      <c r="E9840" s="31" t="s">
        <v>17</v>
      </c>
      <c r="F9840" s="31" t="s">
        <v>859</v>
      </c>
      <c r="G9840" s="24">
        <f>IF(ISERROR(VLOOKUP(A9840,'2011 County-Level Acres Tilled'!$A$2:$F$3069,6,FALSE)),0,VLOOKUP(A9840,'2011 County-Level Acres Tilled'!$A$2:$F$3069,6,FALSE))</f>
        <v>3124.82361206613</v>
      </c>
      <c r="H9840" s="32" t="s">
        <v>5474</v>
      </c>
      <c r="I9840" s="9" t="s">
        <v>5412</v>
      </c>
      <c r="J9840" s="36">
        <f>IF(ISERROR(VLOOKUP(A9840&amp;I9840,'County-level Emissions Factors'!$E$2:$F$12273,2,FALSE)),0,VLOOKUP(A9840&amp;I9840,'County-level Emissions Factors'!$E$2:$F$12273,2,FALSE))</f>
        <v>3.6174358974358971</v>
      </c>
      <c r="K9840" s="19" t="s">
        <v>5473</v>
      </c>
      <c r="L9840" s="19" t="s">
        <v>5474</v>
      </c>
      <c r="M9840" s="38">
        <f t="shared" si="157"/>
        <v>5.6519245537216616</v>
      </c>
      <c r="N9840" s="9" t="s">
        <v>5475</v>
      </c>
    </row>
    <row r="9841" spans="1:14">
      <c r="A9841" s="31" t="s">
        <v>899</v>
      </c>
      <c r="B9841" s="31" t="s">
        <v>857</v>
      </c>
      <c r="C9841" s="31" t="s">
        <v>89</v>
      </c>
      <c r="D9841" s="31" t="s">
        <v>900</v>
      </c>
      <c r="E9841" s="31" t="s">
        <v>17</v>
      </c>
      <c r="F9841" s="31" t="s">
        <v>859</v>
      </c>
      <c r="G9841" s="24">
        <f>IF(ISERROR(VLOOKUP(A9841,'2011 County-Level Acres Tilled'!$A$2:$F$3069,6,FALSE)),0,VLOOKUP(A9841,'2011 County-Level Acres Tilled'!$A$2:$F$3069,6,FALSE))</f>
        <v>1164.5403846153843</v>
      </c>
      <c r="H9841" s="32" t="s">
        <v>5474</v>
      </c>
      <c r="I9841" s="9" t="s">
        <v>5412</v>
      </c>
      <c r="J9841" s="36">
        <f>IF(ISERROR(VLOOKUP(A9841&amp;I9841,'County-level Emissions Factors'!$E$2:$F$12273,2,FALSE)),0,VLOOKUP(A9841&amp;I9841,'County-level Emissions Factors'!$E$2:$F$12273,2,FALSE))</f>
        <v>3.3692052980132452</v>
      </c>
      <c r="K9841" s="19" t="s">
        <v>5473</v>
      </c>
      <c r="L9841" s="19" t="s">
        <v>5474</v>
      </c>
      <c r="M9841" s="38">
        <f t="shared" si="157"/>
        <v>1.9617878167982674</v>
      </c>
      <c r="N9841" s="9" t="s">
        <v>5475</v>
      </c>
    </row>
    <row r="9842" spans="1:14">
      <c r="A9842" s="31" t="s">
        <v>901</v>
      </c>
      <c r="B9842" s="31" t="s">
        <v>857</v>
      </c>
      <c r="C9842" s="31" t="s">
        <v>92</v>
      </c>
      <c r="D9842" s="31" t="s">
        <v>902</v>
      </c>
      <c r="E9842" s="31" t="s">
        <v>17</v>
      </c>
      <c r="F9842" s="31" t="s">
        <v>859</v>
      </c>
      <c r="G9842" s="24">
        <f>IF(ISERROR(VLOOKUP(A9842,'2011 County-Level Acres Tilled'!$A$2:$F$3069,6,FALSE)),0,VLOOKUP(A9842,'2011 County-Level Acres Tilled'!$A$2:$F$3069,6,FALSE))</f>
        <v>291.30117866004952</v>
      </c>
      <c r="H9842" s="32" t="s">
        <v>5474</v>
      </c>
      <c r="I9842" s="9" t="s">
        <v>5412</v>
      </c>
      <c r="J9842" s="36">
        <f>IF(ISERROR(VLOOKUP(A9842&amp;I9842,'County-level Emissions Factors'!$E$2:$F$12273,2,FALSE)),0,VLOOKUP(A9842&amp;I9842,'County-level Emissions Factors'!$E$2:$F$12273,2,FALSE))</f>
        <v>4.6744868035190619</v>
      </c>
      <c r="K9842" s="19" t="s">
        <v>5473</v>
      </c>
      <c r="L9842" s="19" t="s">
        <v>5474</v>
      </c>
      <c r="M9842" s="38">
        <f t="shared" si="157"/>
        <v>0.68084175774797506</v>
      </c>
      <c r="N9842" s="9" t="s">
        <v>5475</v>
      </c>
    </row>
    <row r="9843" spans="1:14">
      <c r="A9843" s="31" t="s">
        <v>903</v>
      </c>
      <c r="B9843" s="31" t="s">
        <v>857</v>
      </c>
      <c r="C9843" s="31" t="s">
        <v>95</v>
      </c>
      <c r="D9843" s="31" t="s">
        <v>904</v>
      </c>
      <c r="E9843" s="31" t="s">
        <v>17</v>
      </c>
      <c r="F9843" s="31" t="s">
        <v>859</v>
      </c>
      <c r="G9843" s="24">
        <f>IF(ISERROR(VLOOKUP(A9843,'2011 County-Level Acres Tilled'!$A$2:$F$3069,6,FALSE)),0,VLOOKUP(A9843,'2011 County-Level Acres Tilled'!$A$2:$F$3069,6,FALSE))</f>
        <v>326.63461538461536</v>
      </c>
      <c r="H9843" s="32" t="s">
        <v>5474</v>
      </c>
      <c r="I9843" s="9" t="s">
        <v>5412</v>
      </c>
      <c r="J9843" s="36">
        <f>IF(ISERROR(VLOOKUP(A9843&amp;I9843,'County-level Emissions Factors'!$E$2:$F$12273,2,FALSE)),0,VLOOKUP(A9843&amp;I9843,'County-level Emissions Factors'!$E$2:$F$12273,2,FALSE))</f>
        <v>4.5795918367346937</v>
      </c>
      <c r="K9843" s="19" t="s">
        <v>5473</v>
      </c>
      <c r="L9843" s="19" t="s">
        <v>5474</v>
      </c>
      <c r="M9843" s="38">
        <f t="shared" si="157"/>
        <v>0.74792660910518038</v>
      </c>
      <c r="N9843" s="9" t="s">
        <v>5475</v>
      </c>
    </row>
    <row r="9844" spans="1:14">
      <c r="A9844" s="31" t="s">
        <v>905</v>
      </c>
      <c r="B9844" s="31" t="s">
        <v>857</v>
      </c>
      <c r="C9844" s="31" t="s">
        <v>98</v>
      </c>
      <c r="D9844" s="31" t="s">
        <v>906</v>
      </c>
      <c r="E9844" s="31" t="s">
        <v>17</v>
      </c>
      <c r="F9844" s="31" t="s">
        <v>859</v>
      </c>
      <c r="G9844" s="24">
        <f>IF(ISERROR(VLOOKUP(A9844,'2011 County-Level Acres Tilled'!$A$2:$F$3069,6,FALSE)),0,VLOOKUP(A9844,'2011 County-Level Acres Tilled'!$A$2:$F$3069,6,FALSE))</f>
        <v>3186.0652258402474</v>
      </c>
      <c r="H9844" s="32" t="s">
        <v>5474</v>
      </c>
      <c r="I9844" s="9" t="s">
        <v>5412</v>
      </c>
      <c r="J9844" s="36">
        <f>IF(ISERROR(VLOOKUP(A9844&amp;I9844,'County-level Emissions Factors'!$E$2:$F$12273,2,FALSE)),0,VLOOKUP(A9844&amp;I9844,'County-level Emissions Factors'!$E$2:$F$12273,2,FALSE))</f>
        <v>5.6320891904992729</v>
      </c>
      <c r="K9844" s="19" t="s">
        <v>5473</v>
      </c>
      <c r="L9844" s="19" t="s">
        <v>5474</v>
      </c>
      <c r="M9844" s="38">
        <f t="shared" si="157"/>
        <v>8.9721017593402408</v>
      </c>
      <c r="N9844" s="9" t="s">
        <v>5475</v>
      </c>
    </row>
    <row r="9845" spans="1:14">
      <c r="A9845" s="31" t="s">
        <v>907</v>
      </c>
      <c r="B9845" s="31" t="s">
        <v>857</v>
      </c>
      <c r="C9845" s="31" t="s">
        <v>101</v>
      </c>
      <c r="D9845" s="31" t="s">
        <v>45</v>
      </c>
      <c r="E9845" s="31" t="s">
        <v>17</v>
      </c>
      <c r="F9845" s="31" t="s">
        <v>859</v>
      </c>
      <c r="G9845" s="24">
        <f>IF(ISERROR(VLOOKUP(A9845,'2011 County-Level Acres Tilled'!$A$2:$F$3069,6,FALSE)),0,VLOOKUP(A9845,'2011 County-Level Acres Tilled'!$A$2:$F$3069,6,FALSE))</f>
        <v>1108.6876550868483</v>
      </c>
      <c r="H9845" s="32" t="s">
        <v>5474</v>
      </c>
      <c r="I9845" s="9" t="s">
        <v>5412</v>
      </c>
      <c r="J9845" s="36">
        <f>IF(ISERROR(VLOOKUP(A9845&amp;I9845,'County-level Emissions Factors'!$E$2:$F$12273,2,FALSE)),0,VLOOKUP(A9845&amp;I9845,'County-level Emissions Factors'!$E$2:$F$12273,2,FALSE))</f>
        <v>5.2822966507177034</v>
      </c>
      <c r="K9845" s="19" t="s">
        <v>5473</v>
      </c>
      <c r="L9845" s="19" t="s">
        <v>5474</v>
      </c>
      <c r="M9845" s="38">
        <f t="shared" si="157"/>
        <v>2.9282085435786618</v>
      </c>
      <c r="N9845" s="9" t="s">
        <v>5475</v>
      </c>
    </row>
    <row r="9846" spans="1:14">
      <c r="A9846" s="31" t="s">
        <v>908</v>
      </c>
      <c r="B9846" s="31" t="s">
        <v>857</v>
      </c>
      <c r="C9846" s="31" t="s">
        <v>104</v>
      </c>
      <c r="D9846" s="31" t="s">
        <v>54</v>
      </c>
      <c r="E9846" s="31" t="s">
        <v>17</v>
      </c>
      <c r="F9846" s="31" t="s">
        <v>859</v>
      </c>
      <c r="G9846" s="24">
        <f>IF(ISERROR(VLOOKUP(A9846,'2011 County-Level Acres Tilled'!$A$2:$F$3069,6,FALSE)),0,VLOOKUP(A9846,'2011 County-Level Acres Tilled'!$A$2:$F$3069,6,FALSE))</f>
        <v>2702.5165346701483</v>
      </c>
      <c r="H9846" s="32" t="s">
        <v>5474</v>
      </c>
      <c r="I9846" s="9" t="s">
        <v>5412</v>
      </c>
      <c r="J9846" s="36">
        <f>IF(ISERROR(VLOOKUP(A9846&amp;I9846,'County-level Emissions Factors'!$E$2:$F$12273,2,FALSE)),0,VLOOKUP(A9846&amp;I9846,'County-level Emissions Factors'!$E$2:$F$12273,2,FALSE))</f>
        <v>3.2158730158730151</v>
      </c>
      <c r="K9846" s="19" t="s">
        <v>5473</v>
      </c>
      <c r="L9846" s="19" t="s">
        <v>5474</v>
      </c>
      <c r="M9846" s="38">
        <f t="shared" si="157"/>
        <v>4.3454749993981894</v>
      </c>
      <c r="N9846" s="9" t="s">
        <v>5475</v>
      </c>
    </row>
    <row r="9847" spans="1:14">
      <c r="A9847" s="31" t="s">
        <v>909</v>
      </c>
      <c r="B9847" s="31" t="s">
        <v>857</v>
      </c>
      <c r="C9847" s="31" t="s">
        <v>107</v>
      </c>
      <c r="D9847" s="31" t="s">
        <v>57</v>
      </c>
      <c r="E9847" s="31" t="s">
        <v>17</v>
      </c>
      <c r="F9847" s="31" t="s">
        <v>859</v>
      </c>
      <c r="G9847" s="24">
        <f>IF(ISERROR(VLOOKUP(A9847,'2011 County-Level Acres Tilled'!$A$2:$F$3069,6,FALSE)),0,VLOOKUP(A9847,'2011 County-Level Acres Tilled'!$A$2:$F$3069,6,FALSE))</f>
        <v>25913.999383434515</v>
      </c>
      <c r="H9847" s="32" t="s">
        <v>5474</v>
      </c>
      <c r="I9847" s="9" t="s">
        <v>5412</v>
      </c>
      <c r="J9847" s="36">
        <f>IF(ISERROR(VLOOKUP(A9847&amp;I9847,'County-level Emissions Factors'!$E$2:$F$12273,2,FALSE)),0,VLOOKUP(A9847&amp;I9847,'County-level Emissions Factors'!$E$2:$F$12273,2,FALSE))</f>
        <v>8.2566613231662416</v>
      </c>
      <c r="K9847" s="19" t="s">
        <v>5473</v>
      </c>
      <c r="L9847" s="19" t="s">
        <v>5474</v>
      </c>
      <c r="M9847" s="38">
        <f t="shared" si="157"/>
        <v>106.9815582188788</v>
      </c>
      <c r="N9847" s="9" t="s">
        <v>5475</v>
      </c>
    </row>
    <row r="9848" spans="1:14">
      <c r="A9848" s="31" t="s">
        <v>910</v>
      </c>
      <c r="B9848" s="31" t="s">
        <v>857</v>
      </c>
      <c r="C9848" s="31" t="s">
        <v>110</v>
      </c>
      <c r="D9848" s="31" t="s">
        <v>911</v>
      </c>
      <c r="E9848" s="31" t="s">
        <v>17</v>
      </c>
      <c r="F9848" s="31" t="s">
        <v>859</v>
      </c>
      <c r="G9848" s="24">
        <f>IF(ISERROR(VLOOKUP(A9848,'2011 County-Level Acres Tilled'!$A$2:$F$3069,6,FALSE)),0,VLOOKUP(A9848,'2011 County-Level Acres Tilled'!$A$2:$F$3069,6,FALSE))</f>
        <v>99.03846153846149</v>
      </c>
      <c r="H9848" s="32" t="s">
        <v>5474</v>
      </c>
      <c r="I9848" s="9" t="s">
        <v>5412</v>
      </c>
      <c r="J9848" s="36">
        <f>IF(ISERROR(VLOOKUP(A9848&amp;I9848,'County-level Emissions Factors'!$E$2:$F$12273,2,FALSE)),0,VLOOKUP(A9848&amp;I9848,'County-level Emissions Factors'!$E$2:$F$12273,2,FALSE))</f>
        <v>1.92</v>
      </c>
      <c r="K9848" s="19" t="s">
        <v>5473</v>
      </c>
      <c r="L9848" s="19" t="s">
        <v>5474</v>
      </c>
      <c r="M9848" s="38">
        <f t="shared" si="157"/>
        <v>9.5076923076923017E-2</v>
      </c>
      <c r="N9848" s="9" t="s">
        <v>5475</v>
      </c>
    </row>
    <row r="9849" spans="1:14">
      <c r="A9849" s="31" t="s">
        <v>912</v>
      </c>
      <c r="B9849" s="31" t="s">
        <v>857</v>
      </c>
      <c r="C9849" s="31" t="s">
        <v>113</v>
      </c>
      <c r="D9849" s="31" t="s">
        <v>913</v>
      </c>
      <c r="E9849" s="31" t="s">
        <v>17</v>
      </c>
      <c r="F9849" s="31" t="s">
        <v>859</v>
      </c>
      <c r="G9849" s="24">
        <f>IF(ISERROR(VLOOKUP(A9849,'2011 County-Level Acres Tilled'!$A$2:$F$3069,6,FALSE)),0,VLOOKUP(A9849,'2011 County-Level Acres Tilled'!$A$2:$F$3069,6,FALSE))</f>
        <v>889.78246032710092</v>
      </c>
      <c r="H9849" s="32" t="s">
        <v>5474</v>
      </c>
      <c r="I9849" s="9" t="s">
        <v>5412</v>
      </c>
      <c r="J9849" s="36">
        <f>IF(ISERROR(VLOOKUP(A9849&amp;I9849,'County-level Emissions Factors'!$E$2:$F$12273,2,FALSE)),0,VLOOKUP(A9849&amp;I9849,'County-level Emissions Factors'!$E$2:$F$12273,2,FALSE))</f>
        <v>7.333333333333333</v>
      </c>
      <c r="K9849" s="19" t="s">
        <v>5473</v>
      </c>
      <c r="L9849" s="19" t="s">
        <v>5474</v>
      </c>
      <c r="M9849" s="38">
        <f t="shared" si="157"/>
        <v>3.2625356878660363</v>
      </c>
      <c r="N9849" s="9" t="s">
        <v>5475</v>
      </c>
    </row>
    <row r="9850" spans="1:14">
      <c r="A9850" s="31" t="s">
        <v>914</v>
      </c>
      <c r="B9850" s="31" t="s">
        <v>857</v>
      </c>
      <c r="C9850" s="31" t="s">
        <v>116</v>
      </c>
      <c r="D9850" s="31" t="s">
        <v>915</v>
      </c>
      <c r="E9850" s="31" t="s">
        <v>17</v>
      </c>
      <c r="F9850" s="31" t="s">
        <v>859</v>
      </c>
      <c r="G9850" s="24">
        <f>IF(ISERROR(VLOOKUP(A9850,'2011 County-Level Acres Tilled'!$A$2:$F$3069,6,FALSE)),0,VLOOKUP(A9850,'2011 County-Level Acres Tilled'!$A$2:$F$3069,6,FALSE))</f>
        <v>257.91563275434237</v>
      </c>
      <c r="H9850" s="32" t="s">
        <v>5474</v>
      </c>
      <c r="I9850" s="9" t="s">
        <v>5412</v>
      </c>
      <c r="J9850" s="36">
        <f>IF(ISERROR(VLOOKUP(A9850&amp;I9850,'County-level Emissions Factors'!$E$2:$F$12273,2,FALSE)),0,VLOOKUP(A9850&amp;I9850,'County-level Emissions Factors'!$E$2:$F$12273,2,FALSE))</f>
        <v>4.0068965517241377</v>
      </c>
      <c r="K9850" s="19" t="s">
        <v>5473</v>
      </c>
      <c r="L9850" s="19" t="s">
        <v>5474</v>
      </c>
      <c r="M9850" s="38">
        <f t="shared" si="157"/>
        <v>0.51672062975956179</v>
      </c>
      <c r="N9850" s="9" t="s">
        <v>5475</v>
      </c>
    </row>
    <row r="9851" spans="1:14">
      <c r="A9851" s="31" t="s">
        <v>916</v>
      </c>
      <c r="B9851" s="31" t="s">
        <v>857</v>
      </c>
      <c r="C9851" s="31" t="s">
        <v>119</v>
      </c>
      <c r="D9851" s="31" t="s">
        <v>63</v>
      </c>
      <c r="E9851" s="31" t="s">
        <v>17</v>
      </c>
      <c r="F9851" s="31" t="s">
        <v>859</v>
      </c>
      <c r="G9851" s="24">
        <f>IF(ISERROR(VLOOKUP(A9851,'2011 County-Level Acres Tilled'!$A$2:$F$3069,6,FALSE)),0,VLOOKUP(A9851,'2011 County-Level Acres Tilled'!$A$2:$F$3069,6,FALSE))</f>
        <v>117773.91384508702</v>
      </c>
      <c r="H9851" s="32" t="s">
        <v>5474</v>
      </c>
      <c r="I9851" s="9" t="s">
        <v>5412</v>
      </c>
      <c r="J9851" s="36">
        <f>IF(ISERROR(VLOOKUP(A9851&amp;I9851,'County-level Emissions Factors'!$E$2:$F$12273,2,FALSE)),0,VLOOKUP(A9851&amp;I9851,'County-level Emissions Factors'!$E$2:$F$12273,2,FALSE))</f>
        <v>6.2440334907013737</v>
      </c>
      <c r="K9851" s="19" t="s">
        <v>5473</v>
      </c>
      <c r="L9851" s="19" t="s">
        <v>5474</v>
      </c>
      <c r="M9851" s="38">
        <f t="shared" si="157"/>
        <v>367.69213118985078</v>
      </c>
      <c r="N9851" s="9" t="s">
        <v>5475</v>
      </c>
    </row>
    <row r="9852" spans="1:14">
      <c r="A9852" s="31" t="s">
        <v>917</v>
      </c>
      <c r="B9852" s="31" t="s">
        <v>857</v>
      </c>
      <c r="C9852" s="31" t="s">
        <v>122</v>
      </c>
      <c r="D9852" s="31" t="s">
        <v>918</v>
      </c>
      <c r="E9852" s="31" t="s">
        <v>17</v>
      </c>
      <c r="F9852" s="31" t="s">
        <v>859</v>
      </c>
      <c r="G9852" s="24">
        <f>IF(ISERROR(VLOOKUP(A9852,'2011 County-Level Acres Tilled'!$A$2:$F$3069,6,FALSE)),0,VLOOKUP(A9852,'2011 County-Level Acres Tilled'!$A$2:$F$3069,6,FALSE))</f>
        <v>137731.66188354231</v>
      </c>
      <c r="H9852" s="32" t="s">
        <v>5474</v>
      </c>
      <c r="I9852" s="9" t="s">
        <v>5412</v>
      </c>
      <c r="J9852" s="36">
        <f>IF(ISERROR(VLOOKUP(A9852&amp;I9852,'County-level Emissions Factors'!$E$2:$F$12273,2,FALSE)),0,VLOOKUP(A9852&amp;I9852,'County-level Emissions Factors'!$E$2:$F$12273,2,FALSE))</f>
        <v>9.26331637615022</v>
      </c>
      <c r="K9852" s="19" t="s">
        <v>5473</v>
      </c>
      <c r="L9852" s="19" t="s">
        <v>5474</v>
      </c>
      <c r="M9852" s="38">
        <f t="shared" si="157"/>
        <v>637.92597952010135</v>
      </c>
      <c r="N9852" s="9" t="s">
        <v>5475</v>
      </c>
    </row>
    <row r="9853" spans="1:14">
      <c r="A9853" s="31" t="s">
        <v>919</v>
      </c>
      <c r="B9853" s="31" t="s">
        <v>857</v>
      </c>
      <c r="C9853" s="31" t="s">
        <v>125</v>
      </c>
      <c r="D9853" s="31" t="s">
        <v>352</v>
      </c>
      <c r="E9853" s="31" t="s">
        <v>17</v>
      </c>
      <c r="F9853" s="31" t="s">
        <v>859</v>
      </c>
      <c r="G9853" s="24">
        <f>IF(ISERROR(VLOOKUP(A9853,'2011 County-Level Acres Tilled'!$A$2:$F$3069,6,FALSE)),0,VLOOKUP(A9853,'2011 County-Level Acres Tilled'!$A$2:$F$3069,6,FALSE))</f>
        <v>1764.2749885171179</v>
      </c>
      <c r="H9853" s="32" t="s">
        <v>5474</v>
      </c>
      <c r="I9853" s="9" t="s">
        <v>5412</v>
      </c>
      <c r="J9853" s="36">
        <f>IF(ISERROR(VLOOKUP(A9853&amp;I9853,'County-level Emissions Factors'!$E$2:$F$12273,2,FALSE)),0,VLOOKUP(A9853&amp;I9853,'County-level Emissions Factors'!$E$2:$F$12273,2,FALSE))</f>
        <v>3.746534653465345</v>
      </c>
      <c r="K9853" s="19" t="s">
        <v>5473</v>
      </c>
      <c r="L9853" s="19" t="s">
        <v>5474</v>
      </c>
      <c r="M9853" s="38">
        <f t="shared" si="157"/>
        <v>3.3049586913607776</v>
      </c>
      <c r="N9853" s="9" t="s">
        <v>5475</v>
      </c>
    </row>
    <row r="9854" spans="1:14">
      <c r="A9854" s="31" t="s">
        <v>920</v>
      </c>
      <c r="B9854" s="31" t="s">
        <v>857</v>
      </c>
      <c r="C9854" s="31" t="s">
        <v>128</v>
      </c>
      <c r="D9854" s="31" t="s">
        <v>921</v>
      </c>
      <c r="E9854" s="31" t="s">
        <v>17</v>
      </c>
      <c r="F9854" s="31" t="s">
        <v>859</v>
      </c>
      <c r="G9854" s="24">
        <f>IF(ISERROR(VLOOKUP(A9854,'2011 County-Level Acres Tilled'!$A$2:$F$3069,6,FALSE)),0,VLOOKUP(A9854,'2011 County-Level Acres Tilled'!$A$2:$F$3069,6,FALSE))</f>
        <v>50910.33369242405</v>
      </c>
      <c r="H9854" s="32" t="s">
        <v>5474</v>
      </c>
      <c r="I9854" s="9" t="s">
        <v>5412</v>
      </c>
      <c r="J9854" s="36">
        <f>IF(ISERROR(VLOOKUP(A9854&amp;I9854,'County-level Emissions Factors'!$E$2:$F$12273,2,FALSE)),0,VLOOKUP(A9854&amp;I9854,'County-level Emissions Factors'!$E$2:$F$12273,2,FALSE))</f>
        <v>6.5018084988350164</v>
      </c>
      <c r="K9854" s="19" t="s">
        <v>5473</v>
      </c>
      <c r="L9854" s="19" t="s">
        <v>5474</v>
      </c>
      <c r="M9854" s="38">
        <f t="shared" si="157"/>
        <v>165.50462013996469</v>
      </c>
      <c r="N9854" s="9" t="s">
        <v>5475</v>
      </c>
    </row>
    <row r="9855" spans="1:14">
      <c r="A9855" s="31" t="s">
        <v>922</v>
      </c>
      <c r="B9855" s="31" t="s">
        <v>857</v>
      </c>
      <c r="C9855" s="31" t="s">
        <v>131</v>
      </c>
      <c r="D9855" s="31" t="s">
        <v>923</v>
      </c>
      <c r="E9855" s="31" t="s">
        <v>17</v>
      </c>
      <c r="F9855" s="31" t="s">
        <v>859</v>
      </c>
      <c r="G9855" s="24">
        <f>IF(ISERROR(VLOOKUP(A9855,'2011 County-Level Acres Tilled'!$A$2:$F$3069,6,FALSE)),0,VLOOKUP(A9855,'2011 County-Level Acres Tilled'!$A$2:$F$3069,6,FALSE))</f>
        <v>3763.6250845928253</v>
      </c>
      <c r="H9855" s="32" t="s">
        <v>5474</v>
      </c>
      <c r="I9855" s="9" t="s">
        <v>5412</v>
      </c>
      <c r="J9855" s="36">
        <f>IF(ISERROR(VLOOKUP(A9855&amp;I9855,'County-level Emissions Factors'!$E$2:$F$12273,2,FALSE)),0,VLOOKUP(A9855&amp;I9855,'County-level Emissions Factors'!$E$2:$F$12273,2,FALSE))</f>
        <v>6.8395999999999999</v>
      </c>
      <c r="K9855" s="19" t="s">
        <v>5473</v>
      </c>
      <c r="L9855" s="19" t="s">
        <v>5474</v>
      </c>
      <c r="M9855" s="38">
        <f t="shared" si="157"/>
        <v>12.870845064290545</v>
      </c>
      <c r="N9855" s="9" t="s">
        <v>5475</v>
      </c>
    </row>
    <row r="9856" spans="1:14">
      <c r="A9856" s="31" t="s">
        <v>924</v>
      </c>
      <c r="B9856" s="31" t="s">
        <v>857</v>
      </c>
      <c r="C9856" s="31" t="s">
        <v>134</v>
      </c>
      <c r="D9856" s="31" t="s">
        <v>358</v>
      </c>
      <c r="E9856" s="31" t="s">
        <v>17</v>
      </c>
      <c r="F9856" s="31" t="s">
        <v>859</v>
      </c>
      <c r="G9856" s="24">
        <f>IF(ISERROR(VLOOKUP(A9856,'2011 County-Level Acres Tilled'!$A$2:$F$3069,6,FALSE)),0,VLOOKUP(A9856,'2011 County-Level Acres Tilled'!$A$2:$F$3069,6,FALSE))</f>
        <v>2720.0133239831721</v>
      </c>
      <c r="H9856" s="32" t="s">
        <v>5474</v>
      </c>
      <c r="I9856" s="9" t="s">
        <v>5412</v>
      </c>
      <c r="J9856" s="36">
        <f>IF(ISERROR(VLOOKUP(A9856&amp;I9856,'County-level Emissions Factors'!$E$2:$F$12273,2,FALSE)),0,VLOOKUP(A9856&amp;I9856,'County-level Emissions Factors'!$E$2:$F$12273,2,FALSE))</f>
        <v>12.184126984126983</v>
      </c>
      <c r="K9856" s="19" t="s">
        <v>5473</v>
      </c>
      <c r="L9856" s="19" t="s">
        <v>5474</v>
      </c>
      <c r="M9856" s="38">
        <f t="shared" si="157"/>
        <v>16.570493868964149</v>
      </c>
      <c r="N9856" s="9" t="s">
        <v>5475</v>
      </c>
    </row>
    <row r="9857" spans="1:14">
      <c r="A9857" s="31" t="s">
        <v>925</v>
      </c>
      <c r="B9857" s="31" t="s">
        <v>857</v>
      </c>
      <c r="C9857" s="31" t="s">
        <v>137</v>
      </c>
      <c r="D9857" s="31" t="s">
        <v>926</v>
      </c>
      <c r="E9857" s="31" t="s">
        <v>17</v>
      </c>
      <c r="F9857" s="31" t="s">
        <v>859</v>
      </c>
      <c r="G9857" s="24">
        <f>IF(ISERROR(VLOOKUP(A9857,'2011 County-Level Acres Tilled'!$A$2:$F$3069,6,FALSE)),0,VLOOKUP(A9857,'2011 County-Level Acres Tilled'!$A$2:$F$3069,6,FALSE))</f>
        <v>92042.102074676775</v>
      </c>
      <c r="H9857" s="32" t="s">
        <v>5474</v>
      </c>
      <c r="I9857" s="9" t="s">
        <v>5412</v>
      </c>
      <c r="J9857" s="36">
        <f>IF(ISERROR(VLOOKUP(A9857&amp;I9857,'County-level Emissions Factors'!$E$2:$F$12273,2,FALSE)),0,VLOOKUP(A9857&amp;I9857,'County-level Emissions Factors'!$E$2:$F$12273,2,FALSE))</f>
        <v>7.9056352295143144</v>
      </c>
      <c r="K9857" s="19" t="s">
        <v>5473</v>
      </c>
      <c r="L9857" s="19" t="s">
        <v>5474</v>
      </c>
      <c r="M9857" s="38">
        <f t="shared" si="157"/>
        <v>363.82564238005864</v>
      </c>
      <c r="N9857" s="9" t="s">
        <v>5475</v>
      </c>
    </row>
    <row r="9858" spans="1:14">
      <c r="A9858" s="31" t="s">
        <v>927</v>
      </c>
      <c r="B9858" s="31" t="s">
        <v>857</v>
      </c>
      <c r="C9858" s="31" t="s">
        <v>140</v>
      </c>
      <c r="D9858" s="31" t="s">
        <v>928</v>
      </c>
      <c r="E9858" s="31" t="s">
        <v>17</v>
      </c>
      <c r="F9858" s="31" t="s">
        <v>859</v>
      </c>
      <c r="G9858" s="24">
        <f>IF(ISERROR(VLOOKUP(A9858,'2011 County-Level Acres Tilled'!$A$2:$F$3069,6,FALSE)),0,VLOOKUP(A9858,'2011 County-Level Acres Tilled'!$A$2:$F$3069,6,FALSE))</f>
        <v>1633.3060779096531</v>
      </c>
      <c r="H9858" s="32" t="s">
        <v>5474</v>
      </c>
      <c r="I9858" s="9" t="s">
        <v>5412</v>
      </c>
      <c r="J9858" s="36">
        <f>IF(ISERROR(VLOOKUP(A9858&amp;I9858,'County-level Emissions Factors'!$E$2:$F$12273,2,FALSE)),0,VLOOKUP(A9858&amp;I9858,'County-level Emissions Factors'!$E$2:$F$12273,2,FALSE))</f>
        <v>5.0176165803108814</v>
      </c>
      <c r="K9858" s="19" t="s">
        <v>5473</v>
      </c>
      <c r="L9858" s="19" t="s">
        <v>5474</v>
      </c>
      <c r="M9858" s="38">
        <f t="shared" si="157"/>
        <v>4.0976518286210055</v>
      </c>
      <c r="N9858" s="9" t="s">
        <v>5475</v>
      </c>
    </row>
    <row r="9859" spans="1:14">
      <c r="A9859" s="31" t="s">
        <v>929</v>
      </c>
      <c r="B9859" s="31" t="s">
        <v>857</v>
      </c>
      <c r="C9859" s="31" t="s">
        <v>143</v>
      </c>
      <c r="D9859" s="31" t="s">
        <v>930</v>
      </c>
      <c r="E9859" s="31" t="s">
        <v>17</v>
      </c>
      <c r="F9859" s="31" t="s">
        <v>859</v>
      </c>
      <c r="G9859" s="24">
        <f>IF(ISERROR(VLOOKUP(A9859,'2011 County-Level Acres Tilled'!$A$2:$F$3069,6,FALSE)),0,VLOOKUP(A9859,'2011 County-Level Acres Tilled'!$A$2:$F$3069,6,FALSE))</f>
        <v>246.50274298185292</v>
      </c>
      <c r="H9859" s="32" t="s">
        <v>5474</v>
      </c>
      <c r="I9859" s="9" t="s">
        <v>5412</v>
      </c>
      <c r="J9859" s="36">
        <f>IF(ISERROR(VLOOKUP(A9859&amp;I9859,'County-level Emissions Factors'!$E$2:$F$12273,2,FALSE)),0,VLOOKUP(A9859&amp;I9859,'County-level Emissions Factors'!$E$2:$F$12273,2,FALSE))</f>
        <v>4.4027303754266214</v>
      </c>
      <c r="K9859" s="19" t="s">
        <v>5473</v>
      </c>
      <c r="L9859" s="19" t="s">
        <v>5474</v>
      </c>
      <c r="M9859" s="38">
        <f t="shared" si="157"/>
        <v>0.54264255707609266</v>
      </c>
      <c r="N9859" s="9" t="s">
        <v>5475</v>
      </c>
    </row>
    <row r="9860" spans="1:14">
      <c r="A9860" s="31" t="s">
        <v>931</v>
      </c>
      <c r="B9860" s="31" t="s">
        <v>857</v>
      </c>
      <c r="C9860" s="31" t="s">
        <v>146</v>
      </c>
      <c r="D9860" s="31" t="s">
        <v>932</v>
      </c>
      <c r="E9860" s="31" t="s">
        <v>17</v>
      </c>
      <c r="F9860" s="31" t="s">
        <v>859</v>
      </c>
      <c r="G9860" s="24">
        <f>IF(ISERROR(VLOOKUP(A9860,'2011 County-Level Acres Tilled'!$A$2:$F$3069,6,FALSE)),0,VLOOKUP(A9860,'2011 County-Level Acres Tilled'!$A$2:$F$3069,6,FALSE))</f>
        <v>107681.31249249146</v>
      </c>
      <c r="H9860" s="32" t="s">
        <v>5474</v>
      </c>
      <c r="I9860" s="9" t="s">
        <v>5412</v>
      </c>
      <c r="J9860" s="36">
        <f>IF(ISERROR(VLOOKUP(A9860&amp;I9860,'County-level Emissions Factors'!$E$2:$F$12273,2,FALSE)),0,VLOOKUP(A9860&amp;I9860,'County-level Emissions Factors'!$E$2:$F$12273,2,FALSE))</f>
        <v>8.3434719635836956</v>
      </c>
      <c r="K9860" s="19" t="s">
        <v>5473</v>
      </c>
      <c r="L9860" s="19" t="s">
        <v>5474</v>
      </c>
      <c r="M9860" s="38">
        <f t="shared" si="157"/>
        <v>449.21800589149865</v>
      </c>
      <c r="N9860" s="9" t="s">
        <v>5475</v>
      </c>
    </row>
    <row r="9861" spans="1:14">
      <c r="A9861" s="31" t="s">
        <v>933</v>
      </c>
      <c r="B9861" s="31" t="s">
        <v>857</v>
      </c>
      <c r="C9861" s="31" t="s">
        <v>149</v>
      </c>
      <c r="D9861" s="31" t="s">
        <v>90</v>
      </c>
      <c r="E9861" s="31" t="s">
        <v>17</v>
      </c>
      <c r="F9861" s="31" t="s">
        <v>859</v>
      </c>
      <c r="G9861" s="24">
        <f>IF(ISERROR(VLOOKUP(A9861,'2011 County-Level Acres Tilled'!$A$2:$F$3069,6,FALSE)),0,VLOOKUP(A9861,'2011 County-Level Acres Tilled'!$A$2:$F$3069,6,FALSE))</f>
        <v>99.03846153846149</v>
      </c>
      <c r="H9861" s="32" t="s">
        <v>5474</v>
      </c>
      <c r="I9861" s="9" t="s">
        <v>5412</v>
      </c>
      <c r="J9861" s="36">
        <f>IF(ISERROR(VLOOKUP(A9861&amp;I9861,'County-level Emissions Factors'!$E$2:$F$12273,2,FALSE)),0,VLOOKUP(A9861&amp;I9861,'County-level Emissions Factors'!$E$2:$F$12273,2,FALSE))</f>
        <v>1.92</v>
      </c>
      <c r="K9861" s="19" t="s">
        <v>5473</v>
      </c>
      <c r="L9861" s="19" t="s">
        <v>5474</v>
      </c>
      <c r="M9861" s="38">
        <f t="shared" si="157"/>
        <v>9.5076923076923017E-2</v>
      </c>
      <c r="N9861" s="9" t="s">
        <v>5475</v>
      </c>
    </row>
    <row r="9862" spans="1:14">
      <c r="A9862" s="31" t="s">
        <v>934</v>
      </c>
      <c r="B9862" s="31" t="s">
        <v>857</v>
      </c>
      <c r="C9862" s="31" t="s">
        <v>152</v>
      </c>
      <c r="D9862" s="31" t="s">
        <v>935</v>
      </c>
      <c r="E9862" s="31" t="s">
        <v>17</v>
      </c>
      <c r="F9862" s="31" t="s">
        <v>859</v>
      </c>
      <c r="G9862" s="24">
        <f>IF(ISERROR(VLOOKUP(A9862,'2011 County-Level Acres Tilled'!$A$2:$F$3069,6,FALSE)),0,VLOOKUP(A9862,'2011 County-Level Acres Tilled'!$A$2:$F$3069,6,FALSE))</f>
        <v>43154.822579865038</v>
      </c>
      <c r="H9862" s="32" t="s">
        <v>5474</v>
      </c>
      <c r="I9862" s="9" t="s">
        <v>5412</v>
      </c>
      <c r="J9862" s="36">
        <f>IF(ISERROR(VLOOKUP(A9862&amp;I9862,'County-level Emissions Factors'!$E$2:$F$12273,2,FALSE)),0,VLOOKUP(A9862&amp;I9862,'County-level Emissions Factors'!$E$2:$F$12273,2,FALSE))</f>
        <v>7.7310266380975072</v>
      </c>
      <c r="K9862" s="19" t="s">
        <v>5473</v>
      </c>
      <c r="L9862" s="19" t="s">
        <v>5474</v>
      </c>
      <c r="M9862" s="38">
        <f t="shared" si="157"/>
        <v>166.8155414636542</v>
      </c>
      <c r="N9862" s="9" t="s">
        <v>5475</v>
      </c>
    </row>
    <row r="9863" spans="1:14">
      <c r="A9863" s="31" t="s">
        <v>936</v>
      </c>
      <c r="B9863" s="31" t="s">
        <v>857</v>
      </c>
      <c r="C9863" s="31" t="s">
        <v>155</v>
      </c>
      <c r="D9863" s="31" t="s">
        <v>937</v>
      </c>
      <c r="E9863" s="31" t="s">
        <v>17</v>
      </c>
      <c r="F9863" s="31" t="s">
        <v>859</v>
      </c>
      <c r="G9863" s="24">
        <f>IF(ISERROR(VLOOKUP(A9863,'2011 County-Level Acres Tilled'!$A$2:$F$3069,6,FALSE)),0,VLOOKUP(A9863,'2011 County-Level Acres Tilled'!$A$2:$F$3069,6,FALSE))</f>
        <v>160744.48341858762</v>
      </c>
      <c r="H9863" s="32" t="s">
        <v>5474</v>
      </c>
      <c r="I9863" s="9" t="s">
        <v>5412</v>
      </c>
      <c r="J9863" s="36">
        <f>IF(ISERROR(VLOOKUP(A9863&amp;I9863,'County-level Emissions Factors'!$E$2:$F$12273,2,FALSE)),0,VLOOKUP(A9863&amp;I9863,'County-level Emissions Factors'!$E$2:$F$12273,2,FALSE))</f>
        <v>8.5874836173001317</v>
      </c>
      <c r="K9863" s="19" t="s">
        <v>5473</v>
      </c>
      <c r="L9863" s="19" t="s">
        <v>5474</v>
      </c>
      <c r="M9863" s="38">
        <f t="shared" si="157"/>
        <v>690.19530896424703</v>
      </c>
      <c r="N9863" s="9" t="s">
        <v>5475</v>
      </c>
    </row>
    <row r="9864" spans="1:14">
      <c r="A9864" s="31" t="s">
        <v>938</v>
      </c>
      <c r="B9864" s="31" t="s">
        <v>857</v>
      </c>
      <c r="C9864" s="31" t="s">
        <v>158</v>
      </c>
      <c r="D9864" s="31" t="s">
        <v>939</v>
      </c>
      <c r="E9864" s="31" t="s">
        <v>17</v>
      </c>
      <c r="F9864" s="31" t="s">
        <v>859</v>
      </c>
      <c r="G9864" s="24">
        <f>IF(ISERROR(VLOOKUP(A9864,'2011 County-Level Acres Tilled'!$A$2:$F$3069,6,FALSE)),0,VLOOKUP(A9864,'2011 County-Level Acres Tilled'!$A$2:$F$3069,6,FALSE))</f>
        <v>18668.196918168775</v>
      </c>
      <c r="H9864" s="32" t="s">
        <v>5474</v>
      </c>
      <c r="I9864" s="9" t="s">
        <v>5412</v>
      </c>
      <c r="J9864" s="36">
        <f>IF(ISERROR(VLOOKUP(A9864&amp;I9864,'County-level Emissions Factors'!$E$2:$F$12273,2,FALSE)),0,VLOOKUP(A9864&amp;I9864,'County-level Emissions Factors'!$E$2:$F$12273,2,FALSE))</f>
        <v>8.2181916621548456</v>
      </c>
      <c r="K9864" s="19" t="s">
        <v>5473</v>
      </c>
      <c r="L9864" s="19" t="s">
        <v>5474</v>
      </c>
      <c r="M9864" s="38">
        <f t="shared" si="157"/>
        <v>76.709410130179705</v>
      </c>
      <c r="N9864" s="9" t="s">
        <v>5475</v>
      </c>
    </row>
    <row r="9865" spans="1:14">
      <c r="A9865" s="31" t="s">
        <v>940</v>
      </c>
      <c r="B9865" s="31" t="s">
        <v>857</v>
      </c>
      <c r="C9865" s="31" t="s">
        <v>161</v>
      </c>
      <c r="D9865" s="31" t="s">
        <v>624</v>
      </c>
      <c r="E9865" s="31" t="s">
        <v>17</v>
      </c>
      <c r="F9865" s="31" t="s">
        <v>859</v>
      </c>
      <c r="G9865" s="24">
        <f>IF(ISERROR(VLOOKUP(A9865,'2011 County-Level Acres Tilled'!$A$2:$F$3069,6,FALSE)),0,VLOOKUP(A9865,'2011 County-Level Acres Tilled'!$A$2:$F$3069,6,FALSE))</f>
        <v>296.96509136025259</v>
      </c>
      <c r="H9865" s="32" t="s">
        <v>5474</v>
      </c>
      <c r="I9865" s="9" t="s">
        <v>5412</v>
      </c>
      <c r="J9865" s="36">
        <f>IF(ISERROR(VLOOKUP(A9865&amp;I9865,'County-level Emissions Factors'!$E$2:$F$12273,2,FALSE)),0,VLOOKUP(A9865&amp;I9865,'County-level Emissions Factors'!$E$2:$F$12273,2,FALSE))</f>
        <v>8.5037037037037031</v>
      </c>
      <c r="K9865" s="19" t="s">
        <v>5473</v>
      </c>
      <c r="L9865" s="19" t="s">
        <v>5474</v>
      </c>
      <c r="M9865" s="38">
        <f t="shared" si="157"/>
        <v>1.2626515736354442</v>
      </c>
      <c r="N9865" s="9" t="s">
        <v>5475</v>
      </c>
    </row>
    <row r="9866" spans="1:14">
      <c r="A9866" s="31" t="s">
        <v>941</v>
      </c>
      <c r="B9866" s="31" t="s">
        <v>857</v>
      </c>
      <c r="C9866" s="31" t="s">
        <v>164</v>
      </c>
      <c r="D9866" s="31" t="s">
        <v>942</v>
      </c>
      <c r="E9866" s="31" t="s">
        <v>17</v>
      </c>
      <c r="F9866" s="31" t="s">
        <v>859</v>
      </c>
      <c r="G9866" s="24">
        <f>IF(ISERROR(VLOOKUP(A9866,'2011 County-Level Acres Tilled'!$A$2:$F$3069,6,FALSE)),0,VLOOKUP(A9866,'2011 County-Level Acres Tilled'!$A$2:$F$3069,6,FALSE))</f>
        <v>114235.98189030262</v>
      </c>
      <c r="H9866" s="32" t="s">
        <v>5474</v>
      </c>
      <c r="I9866" s="9" t="s">
        <v>5412</v>
      </c>
      <c r="J9866" s="36">
        <f>IF(ISERROR(VLOOKUP(A9866&amp;I9866,'County-level Emissions Factors'!$E$2:$F$12273,2,FALSE)),0,VLOOKUP(A9866&amp;I9866,'County-level Emissions Factors'!$E$2:$F$12273,2,FALSE))</f>
        <v>7.9840721699485888</v>
      </c>
      <c r="K9866" s="19" t="s">
        <v>5473</v>
      </c>
      <c r="L9866" s="19" t="s">
        <v>5474</v>
      </c>
      <c r="M9866" s="38">
        <f t="shared" si="157"/>
        <v>456.03416190855802</v>
      </c>
      <c r="N9866" s="9" t="s">
        <v>5475</v>
      </c>
    </row>
    <row r="9867" spans="1:14">
      <c r="A9867" s="31" t="s">
        <v>943</v>
      </c>
      <c r="B9867" s="31" t="s">
        <v>857</v>
      </c>
      <c r="C9867" s="31" t="s">
        <v>167</v>
      </c>
      <c r="D9867" s="31" t="s">
        <v>944</v>
      </c>
      <c r="E9867" s="31" t="s">
        <v>17</v>
      </c>
      <c r="F9867" s="31" t="s">
        <v>859</v>
      </c>
      <c r="G9867" s="24">
        <f>IF(ISERROR(VLOOKUP(A9867,'2011 County-Level Acres Tilled'!$A$2:$F$3069,6,FALSE)),0,VLOOKUP(A9867,'2011 County-Level Acres Tilled'!$A$2:$F$3069,6,FALSE))</f>
        <v>1038.273924529783</v>
      </c>
      <c r="H9867" s="32" t="s">
        <v>5474</v>
      </c>
      <c r="I9867" s="9" t="s">
        <v>5412</v>
      </c>
      <c r="J9867" s="36">
        <f>IF(ISERROR(VLOOKUP(A9867&amp;I9867,'County-level Emissions Factors'!$E$2:$F$12273,2,FALSE)),0,VLOOKUP(A9867&amp;I9867,'County-level Emissions Factors'!$E$2:$F$12273,2,FALSE))</f>
        <v>4.6862611073137392</v>
      </c>
      <c r="K9867" s="19" t="s">
        <v>5473</v>
      </c>
      <c r="L9867" s="19" t="s">
        <v>5474</v>
      </c>
      <c r="M9867" s="38">
        <f t="shared" ref="M9867:M9930" si="158">G9867*J9867/2000</f>
        <v>2.4328113556309612</v>
      </c>
      <c r="N9867" s="9" t="s">
        <v>5475</v>
      </c>
    </row>
    <row r="9868" spans="1:14">
      <c r="A9868" s="31" t="s">
        <v>945</v>
      </c>
      <c r="B9868" s="31" t="s">
        <v>857</v>
      </c>
      <c r="C9868" s="31" t="s">
        <v>170</v>
      </c>
      <c r="D9868" s="31" t="s">
        <v>946</v>
      </c>
      <c r="E9868" s="31" t="s">
        <v>17</v>
      </c>
      <c r="F9868" s="31" t="s">
        <v>859</v>
      </c>
      <c r="G9868" s="24">
        <f>IF(ISERROR(VLOOKUP(A9868,'2011 County-Level Acres Tilled'!$A$2:$F$3069,6,FALSE)),0,VLOOKUP(A9868,'2011 County-Level Acres Tilled'!$A$2:$F$3069,6,FALSE))</f>
        <v>15680.790148831426</v>
      </c>
      <c r="H9868" s="32" t="s">
        <v>5474</v>
      </c>
      <c r="I9868" s="9" t="s">
        <v>5412</v>
      </c>
      <c r="J9868" s="36">
        <f>IF(ISERROR(VLOOKUP(A9868&amp;I9868,'County-level Emissions Factors'!$E$2:$F$12273,2,FALSE)),0,VLOOKUP(A9868&amp;I9868,'County-level Emissions Factors'!$E$2:$F$12273,2,FALSE))</f>
        <v>6.6055349443497446</v>
      </c>
      <c r="K9868" s="19" t="s">
        <v>5473</v>
      </c>
      <c r="L9868" s="19" t="s">
        <v>5474</v>
      </c>
      <c r="M9868" s="38">
        <f t="shared" si="158"/>
        <v>51.79000364156061</v>
      </c>
      <c r="N9868" s="9" t="s">
        <v>5475</v>
      </c>
    </row>
    <row r="9869" spans="1:14">
      <c r="A9869" s="31" t="s">
        <v>947</v>
      </c>
      <c r="B9869" s="31" t="s">
        <v>857</v>
      </c>
      <c r="C9869" s="31" t="s">
        <v>173</v>
      </c>
      <c r="D9869" s="31" t="s">
        <v>628</v>
      </c>
      <c r="E9869" s="31" t="s">
        <v>17</v>
      </c>
      <c r="F9869" s="31" t="s">
        <v>859</v>
      </c>
      <c r="G9869" s="24">
        <f>IF(ISERROR(VLOOKUP(A9869,'2011 County-Level Acres Tilled'!$A$2:$F$3069,6,FALSE)),0,VLOOKUP(A9869,'2011 County-Level Acres Tilled'!$A$2:$F$3069,6,FALSE))</f>
        <v>6194.4936284334499</v>
      </c>
      <c r="H9869" s="32" t="s">
        <v>5474</v>
      </c>
      <c r="I9869" s="9" t="s">
        <v>5412</v>
      </c>
      <c r="J9869" s="36">
        <f>IF(ISERROR(VLOOKUP(A9869&amp;I9869,'County-level Emissions Factors'!$E$2:$F$12273,2,FALSE)),0,VLOOKUP(A9869&amp;I9869,'County-level Emissions Factors'!$E$2:$F$12273,2,FALSE))</f>
        <v>7.5369118255830001</v>
      </c>
      <c r="K9869" s="19" t="s">
        <v>5473</v>
      </c>
      <c r="L9869" s="19" t="s">
        <v>5474</v>
      </c>
      <c r="M9869" s="38">
        <f t="shared" si="158"/>
        <v>23.343676140819309</v>
      </c>
      <c r="N9869" s="9" t="s">
        <v>5475</v>
      </c>
    </row>
    <row r="9870" spans="1:14">
      <c r="A9870" s="31" t="s">
        <v>948</v>
      </c>
      <c r="B9870" s="31" t="s">
        <v>857</v>
      </c>
      <c r="C9870" s="31" t="s">
        <v>176</v>
      </c>
      <c r="D9870" s="31" t="s">
        <v>949</v>
      </c>
      <c r="E9870" s="31" t="s">
        <v>17</v>
      </c>
      <c r="F9870" s="31" t="s">
        <v>859</v>
      </c>
      <c r="G9870" s="24">
        <f>IF(ISERROR(VLOOKUP(A9870,'2011 County-Level Acres Tilled'!$A$2:$F$3069,6,FALSE)),0,VLOOKUP(A9870,'2011 County-Level Acres Tilled'!$A$2:$F$3069,6,FALSE))</f>
        <v>55483.560303940183</v>
      </c>
      <c r="H9870" s="32" t="s">
        <v>5474</v>
      </c>
      <c r="I9870" s="9" t="s">
        <v>5412</v>
      </c>
      <c r="J9870" s="36">
        <f>IF(ISERROR(VLOOKUP(A9870&amp;I9870,'County-level Emissions Factors'!$E$2:$F$12273,2,FALSE)),0,VLOOKUP(A9870&amp;I9870,'County-level Emissions Factors'!$E$2:$F$12273,2,FALSE))</f>
        <v>7.1734409687184648</v>
      </c>
      <c r="K9870" s="19" t="s">
        <v>5473</v>
      </c>
      <c r="L9870" s="19" t="s">
        <v>5474</v>
      </c>
      <c r="M9870" s="38">
        <f t="shared" si="158"/>
        <v>199.00402228732301</v>
      </c>
      <c r="N9870" s="9" t="s">
        <v>5475</v>
      </c>
    </row>
    <row r="9871" spans="1:14">
      <c r="A9871" s="31" t="s">
        <v>950</v>
      </c>
      <c r="B9871" s="31" t="s">
        <v>857</v>
      </c>
      <c r="C9871" s="31" t="s">
        <v>179</v>
      </c>
      <c r="D9871" s="31" t="s">
        <v>951</v>
      </c>
      <c r="E9871" s="31" t="s">
        <v>17</v>
      </c>
      <c r="F9871" s="31" t="s">
        <v>859</v>
      </c>
      <c r="G9871" s="24">
        <f>IF(ISERROR(VLOOKUP(A9871,'2011 County-Level Acres Tilled'!$A$2:$F$3069,6,FALSE)),0,VLOOKUP(A9871,'2011 County-Level Acres Tilled'!$A$2:$F$3069,6,FALSE))</f>
        <v>12661.444365941361</v>
      </c>
      <c r="H9871" s="32" t="s">
        <v>5474</v>
      </c>
      <c r="I9871" s="9" t="s">
        <v>5412</v>
      </c>
      <c r="J9871" s="36">
        <f>IF(ISERROR(VLOOKUP(A9871&amp;I9871,'County-level Emissions Factors'!$E$2:$F$12273,2,FALSE)),0,VLOOKUP(A9871&amp;I9871,'County-level Emissions Factors'!$E$2:$F$12273,2,FALSE))</f>
        <v>8.1614492533919503</v>
      </c>
      <c r="K9871" s="19" t="s">
        <v>5473</v>
      </c>
      <c r="L9871" s="19" t="s">
        <v>5474</v>
      </c>
      <c r="M9871" s="38">
        <f t="shared" si="158"/>
        <v>51.667867833637914</v>
      </c>
      <c r="N9871" s="9" t="s">
        <v>5475</v>
      </c>
    </row>
    <row r="9872" spans="1:14">
      <c r="A9872" s="31" t="s">
        <v>952</v>
      </c>
      <c r="B9872" s="31" t="s">
        <v>857</v>
      </c>
      <c r="C9872" s="31" t="s">
        <v>182</v>
      </c>
      <c r="D9872" s="31" t="s">
        <v>953</v>
      </c>
      <c r="E9872" s="31" t="s">
        <v>17</v>
      </c>
      <c r="F9872" s="31" t="s">
        <v>859</v>
      </c>
      <c r="G9872" s="24">
        <f>IF(ISERROR(VLOOKUP(A9872,'2011 County-Level Acres Tilled'!$A$2:$F$3069,6,FALSE)),0,VLOOKUP(A9872,'2011 County-Level Acres Tilled'!$A$2:$F$3069,6,FALSE))</f>
        <v>1030.5133374689824</v>
      </c>
      <c r="H9872" s="32" t="s">
        <v>5474</v>
      </c>
      <c r="I9872" s="9" t="s">
        <v>5412</v>
      </c>
      <c r="J9872" s="36">
        <f>IF(ISERROR(VLOOKUP(A9872&amp;I9872,'County-level Emissions Factors'!$E$2:$F$12273,2,FALSE)),0,VLOOKUP(A9872&amp;I9872,'County-level Emissions Factors'!$E$2:$F$12273,2,FALSE))</f>
        <v>5.3182608695652176</v>
      </c>
      <c r="K9872" s="19" t="s">
        <v>5473</v>
      </c>
      <c r="L9872" s="19" t="s">
        <v>5474</v>
      </c>
      <c r="M9872" s="38">
        <f t="shared" si="158"/>
        <v>2.7402693791131725</v>
      </c>
      <c r="N9872" s="9" t="s">
        <v>5475</v>
      </c>
    </row>
    <row r="9873" spans="1:14">
      <c r="A9873" s="31" t="s">
        <v>954</v>
      </c>
      <c r="B9873" s="31" t="s">
        <v>857</v>
      </c>
      <c r="C9873" s="31" t="s">
        <v>185</v>
      </c>
      <c r="D9873" s="31" t="s">
        <v>102</v>
      </c>
      <c r="E9873" s="31" t="s">
        <v>17</v>
      </c>
      <c r="F9873" s="31" t="s">
        <v>859</v>
      </c>
      <c r="G9873" s="24">
        <f>IF(ISERROR(VLOOKUP(A9873,'2011 County-Level Acres Tilled'!$A$2:$F$3069,6,FALSE)),0,VLOOKUP(A9873,'2011 County-Level Acres Tilled'!$A$2:$F$3069,6,FALSE))</f>
        <v>615.78074082932221</v>
      </c>
      <c r="H9873" s="32" t="s">
        <v>5474</v>
      </c>
      <c r="I9873" s="9" t="s">
        <v>5412</v>
      </c>
      <c r="J9873" s="36">
        <f>IF(ISERROR(VLOOKUP(A9873&amp;I9873,'County-level Emissions Factors'!$E$2:$F$12273,2,FALSE)),0,VLOOKUP(A9873&amp;I9873,'County-level Emissions Factors'!$E$2:$F$12273,2,FALSE))</f>
        <v>3.6300000000000003</v>
      </c>
      <c r="K9873" s="19" t="s">
        <v>5473</v>
      </c>
      <c r="L9873" s="19" t="s">
        <v>5474</v>
      </c>
      <c r="M9873" s="38">
        <f t="shared" si="158"/>
        <v>1.11764204460522</v>
      </c>
      <c r="N9873" s="9" t="s">
        <v>5475</v>
      </c>
    </row>
    <row r="9874" spans="1:14">
      <c r="A9874" s="31" t="s">
        <v>955</v>
      </c>
      <c r="B9874" s="31" t="s">
        <v>857</v>
      </c>
      <c r="C9874" s="31" t="s">
        <v>188</v>
      </c>
      <c r="D9874" s="31" t="s">
        <v>956</v>
      </c>
      <c r="E9874" s="31" t="s">
        <v>17</v>
      </c>
      <c r="F9874" s="31" t="s">
        <v>859</v>
      </c>
      <c r="G9874" s="24">
        <f>IF(ISERROR(VLOOKUP(A9874,'2011 County-Level Acres Tilled'!$A$2:$F$3069,6,FALSE)),0,VLOOKUP(A9874,'2011 County-Level Acres Tilled'!$A$2:$F$3069,6,FALSE))</f>
        <v>7417.738282940807</v>
      </c>
      <c r="H9874" s="32" t="s">
        <v>5474</v>
      </c>
      <c r="I9874" s="9" t="s">
        <v>5412</v>
      </c>
      <c r="J9874" s="36">
        <f>IF(ISERROR(VLOOKUP(A9874&amp;I9874,'County-level Emissions Factors'!$E$2:$F$12273,2,FALSE)),0,VLOOKUP(A9874&amp;I9874,'County-level Emissions Factors'!$E$2:$F$12273,2,FALSE))</f>
        <v>5.8115611104434564</v>
      </c>
      <c r="K9874" s="19" t="s">
        <v>5473</v>
      </c>
      <c r="L9874" s="19" t="s">
        <v>5474</v>
      </c>
      <c r="M9874" s="38">
        <f t="shared" si="158"/>
        <v>21.554319666293207</v>
      </c>
      <c r="N9874" s="9" t="s">
        <v>5475</v>
      </c>
    </row>
    <row r="9875" spans="1:14">
      <c r="A9875" s="31" t="s">
        <v>957</v>
      </c>
      <c r="B9875" s="31" t="s">
        <v>857</v>
      </c>
      <c r="C9875" s="31" t="s">
        <v>191</v>
      </c>
      <c r="D9875" s="31" t="s">
        <v>958</v>
      </c>
      <c r="E9875" s="31" t="s">
        <v>17</v>
      </c>
      <c r="F9875" s="31" t="s">
        <v>859</v>
      </c>
      <c r="G9875" s="24">
        <f>IF(ISERROR(VLOOKUP(A9875,'2011 County-Level Acres Tilled'!$A$2:$F$3069,6,FALSE)),0,VLOOKUP(A9875,'2011 County-Level Acres Tilled'!$A$2:$F$3069,6,FALSE))</f>
        <v>162.36690728626206</v>
      </c>
      <c r="H9875" s="32" t="s">
        <v>5474</v>
      </c>
      <c r="I9875" s="9" t="s">
        <v>5412</v>
      </c>
      <c r="J9875" s="36">
        <f>IF(ISERROR(VLOOKUP(A9875&amp;I9875,'County-level Emissions Factors'!$E$2:$F$12273,2,FALSE)),0,VLOOKUP(A9875&amp;I9875,'County-level Emissions Factors'!$E$2:$F$12273,2,FALSE))</f>
        <v>5.0600000000000005</v>
      </c>
      <c r="K9875" s="19" t="s">
        <v>5473</v>
      </c>
      <c r="L9875" s="19" t="s">
        <v>5474</v>
      </c>
      <c r="M9875" s="38">
        <f t="shared" si="158"/>
        <v>0.41078827543424307</v>
      </c>
      <c r="N9875" s="9" t="s">
        <v>5475</v>
      </c>
    </row>
    <row r="9876" spans="1:14">
      <c r="A9876" s="31" t="s">
        <v>959</v>
      </c>
      <c r="B9876" s="31" t="s">
        <v>857</v>
      </c>
      <c r="C9876" s="31" t="s">
        <v>194</v>
      </c>
      <c r="D9876" s="31" t="s">
        <v>105</v>
      </c>
      <c r="E9876" s="31" t="s">
        <v>17</v>
      </c>
      <c r="F9876" s="31" t="s">
        <v>859</v>
      </c>
      <c r="G9876" s="24">
        <f>IF(ISERROR(VLOOKUP(A9876,'2011 County-Level Acres Tilled'!$A$2:$F$3069,6,FALSE)),0,VLOOKUP(A9876,'2011 County-Level Acres Tilled'!$A$2:$F$3069,6,FALSE))</f>
        <v>20929.018227206136</v>
      </c>
      <c r="H9876" s="32" t="s">
        <v>5474</v>
      </c>
      <c r="I9876" s="9" t="s">
        <v>5412</v>
      </c>
      <c r="J9876" s="36">
        <f>IF(ISERROR(VLOOKUP(A9876&amp;I9876,'County-level Emissions Factors'!$E$2:$F$12273,2,FALSE)),0,VLOOKUP(A9876&amp;I9876,'County-level Emissions Factors'!$E$2:$F$12273,2,FALSE))</f>
        <v>0.76883462819089876</v>
      </c>
      <c r="K9876" s="19" t="s">
        <v>5473</v>
      </c>
      <c r="L9876" s="19" t="s">
        <v>5474</v>
      </c>
      <c r="M9876" s="38">
        <f t="shared" si="158"/>
        <v>8.0454769735572871</v>
      </c>
      <c r="N9876" s="9" t="s">
        <v>5475</v>
      </c>
    </row>
    <row r="9877" spans="1:14">
      <c r="A9877" s="31" t="s">
        <v>960</v>
      </c>
      <c r="B9877" s="31" t="s">
        <v>857</v>
      </c>
      <c r="C9877" s="31" t="s">
        <v>197</v>
      </c>
      <c r="D9877" s="31" t="s">
        <v>372</v>
      </c>
      <c r="E9877" s="31" t="s">
        <v>17</v>
      </c>
      <c r="F9877" s="31" t="s">
        <v>859</v>
      </c>
      <c r="G9877" s="24">
        <f>IF(ISERROR(VLOOKUP(A9877,'2011 County-Level Acres Tilled'!$A$2:$F$3069,6,FALSE)),0,VLOOKUP(A9877,'2011 County-Level Acres Tilled'!$A$2:$F$3069,6,FALSE))</f>
        <v>2134.136025265057</v>
      </c>
      <c r="H9877" s="32" t="s">
        <v>5474</v>
      </c>
      <c r="I9877" s="9" t="s">
        <v>5412</v>
      </c>
      <c r="J9877" s="36">
        <f>IF(ISERROR(VLOOKUP(A9877&amp;I9877,'County-level Emissions Factors'!$E$2:$F$12273,2,FALSE)),0,VLOOKUP(A9877&amp;I9877,'County-level Emissions Factors'!$E$2:$F$12273,2,FALSE))</f>
        <v>5.487058823529412</v>
      </c>
      <c r="K9877" s="19" t="s">
        <v>5473</v>
      </c>
      <c r="L9877" s="19" t="s">
        <v>5474</v>
      </c>
      <c r="M9877" s="38">
        <f t="shared" si="158"/>
        <v>5.8550649540213096</v>
      </c>
      <c r="N9877" s="9" t="s">
        <v>5475</v>
      </c>
    </row>
    <row r="9878" spans="1:14">
      <c r="A9878" s="31" t="s">
        <v>961</v>
      </c>
      <c r="B9878" s="31" t="s">
        <v>857</v>
      </c>
      <c r="C9878" s="31" t="s">
        <v>200</v>
      </c>
      <c r="D9878" s="31" t="s">
        <v>962</v>
      </c>
      <c r="E9878" s="31" t="s">
        <v>17</v>
      </c>
      <c r="F9878" s="31" t="s">
        <v>859</v>
      </c>
      <c r="G9878" s="24">
        <f>IF(ISERROR(VLOOKUP(A9878,'2011 County-Level Acres Tilled'!$A$2:$F$3069,6,FALSE)),0,VLOOKUP(A9878,'2011 County-Level Acres Tilled'!$A$2:$F$3069,6,FALSE))</f>
        <v>837.60856079404459</v>
      </c>
      <c r="H9878" s="32" t="s">
        <v>5474</v>
      </c>
      <c r="I9878" s="9" t="s">
        <v>5412</v>
      </c>
      <c r="J9878" s="36">
        <f>IF(ISERROR(VLOOKUP(A9878&amp;I9878,'County-level Emissions Factors'!$E$2:$F$12273,2,FALSE)),0,VLOOKUP(A9878&amp;I9878,'County-level Emissions Factors'!$E$2:$F$12273,2,FALSE))</f>
        <v>6.6355555555555554</v>
      </c>
      <c r="K9878" s="19" t="s">
        <v>5473</v>
      </c>
      <c r="L9878" s="19" t="s">
        <v>5474</v>
      </c>
      <c r="M9878" s="38">
        <f t="shared" si="158"/>
        <v>2.7789990694789082</v>
      </c>
      <c r="N9878" s="9" t="s">
        <v>5475</v>
      </c>
    </row>
    <row r="9879" spans="1:14">
      <c r="A9879" s="31" t="s">
        <v>963</v>
      </c>
      <c r="B9879" s="31" t="s">
        <v>857</v>
      </c>
      <c r="C9879" s="31" t="s">
        <v>203</v>
      </c>
      <c r="D9879" s="31" t="s">
        <v>964</v>
      </c>
      <c r="E9879" s="31" t="s">
        <v>17</v>
      </c>
      <c r="F9879" s="31" t="s">
        <v>859</v>
      </c>
      <c r="G9879" s="24">
        <f>IF(ISERROR(VLOOKUP(A9879,'2011 County-Level Acres Tilled'!$A$2:$F$3069,6,FALSE)),0,VLOOKUP(A9879,'2011 County-Level Acres Tilled'!$A$2:$F$3069,6,FALSE))</f>
        <v>10365.170493821222</v>
      </c>
      <c r="H9879" s="32" t="s">
        <v>5474</v>
      </c>
      <c r="I9879" s="9" t="s">
        <v>5412</v>
      </c>
      <c r="J9879" s="36">
        <f>IF(ISERROR(VLOOKUP(A9879&amp;I9879,'County-level Emissions Factors'!$E$2:$F$12273,2,FALSE)),0,VLOOKUP(A9879&amp;I9879,'County-level Emissions Factors'!$E$2:$F$12273,2,FALSE))</f>
        <v>4.7627146906786724</v>
      </c>
      <c r="K9879" s="19" t="s">
        <v>5473</v>
      </c>
      <c r="L9879" s="19" t="s">
        <v>5474</v>
      </c>
      <c r="M9879" s="38">
        <f t="shared" si="158"/>
        <v>24.683174891155723</v>
      </c>
      <c r="N9879" s="9" t="s">
        <v>5475</v>
      </c>
    </row>
    <row r="9880" spans="1:14">
      <c r="A9880" s="31" t="s">
        <v>965</v>
      </c>
      <c r="B9880" s="31" t="s">
        <v>857</v>
      </c>
      <c r="C9880" s="31" t="s">
        <v>206</v>
      </c>
      <c r="D9880" s="31" t="s">
        <v>966</v>
      </c>
      <c r="E9880" s="31" t="s">
        <v>17</v>
      </c>
      <c r="F9880" s="31" t="s">
        <v>859</v>
      </c>
      <c r="G9880" s="24">
        <f>IF(ISERROR(VLOOKUP(A9880,'2011 County-Level Acres Tilled'!$A$2:$F$3069,6,FALSE)),0,VLOOKUP(A9880,'2011 County-Level Acres Tilled'!$A$2:$F$3069,6,FALSE))</f>
        <v>94.559976314008551</v>
      </c>
      <c r="H9880" s="32" t="s">
        <v>5474</v>
      </c>
      <c r="I9880" s="9" t="s">
        <v>5412</v>
      </c>
      <c r="J9880" s="36">
        <f>IF(ISERROR(VLOOKUP(A9880&amp;I9880,'County-level Emissions Factors'!$E$2:$F$12273,2,FALSE)),0,VLOOKUP(A9880&amp;I9880,'County-level Emissions Factors'!$E$2:$F$12273,2,FALSE))</f>
        <v>5.9259259259259256</v>
      </c>
      <c r="K9880" s="19" t="s">
        <v>5473</v>
      </c>
      <c r="L9880" s="19" t="s">
        <v>5474</v>
      </c>
      <c r="M9880" s="38">
        <f t="shared" si="158"/>
        <v>0.28017770759706234</v>
      </c>
      <c r="N9880" s="9" t="s">
        <v>5475</v>
      </c>
    </row>
    <row r="9881" spans="1:14">
      <c r="A9881" s="31" t="s">
        <v>967</v>
      </c>
      <c r="B9881" s="31" t="s">
        <v>857</v>
      </c>
      <c r="C9881" s="31" t="s">
        <v>209</v>
      </c>
      <c r="D9881" s="31" t="s">
        <v>968</v>
      </c>
      <c r="E9881" s="31" t="s">
        <v>17</v>
      </c>
      <c r="F9881" s="31" t="s">
        <v>859</v>
      </c>
      <c r="G9881" s="24">
        <f>IF(ISERROR(VLOOKUP(A9881,'2011 County-Level Acres Tilled'!$A$2:$F$3069,6,FALSE)),0,VLOOKUP(A9881,'2011 County-Level Acres Tilled'!$A$2:$F$3069,6,FALSE))</f>
        <v>9668.5481261839577</v>
      </c>
      <c r="H9881" s="32" t="s">
        <v>5474</v>
      </c>
      <c r="I9881" s="9" t="s">
        <v>5412</v>
      </c>
      <c r="J9881" s="36">
        <f>IF(ISERROR(VLOOKUP(A9881&amp;I9881,'County-level Emissions Factors'!$E$2:$F$12273,2,FALSE)),0,VLOOKUP(A9881&amp;I9881,'County-level Emissions Factors'!$E$2:$F$12273,2,FALSE))</f>
        <v>3.4605830491022589</v>
      </c>
      <c r="K9881" s="19" t="s">
        <v>5473</v>
      </c>
      <c r="L9881" s="19" t="s">
        <v>5474</v>
      </c>
      <c r="M9881" s="38">
        <f t="shared" si="158"/>
        <v>16.729406877450806</v>
      </c>
      <c r="N9881" s="9" t="s">
        <v>5475</v>
      </c>
    </row>
    <row r="9882" spans="1:14">
      <c r="A9882" s="31" t="s">
        <v>969</v>
      </c>
      <c r="B9882" s="31" t="s">
        <v>857</v>
      </c>
      <c r="C9882" s="31" t="s">
        <v>212</v>
      </c>
      <c r="D9882" s="31" t="s">
        <v>970</v>
      </c>
      <c r="E9882" s="31" t="s">
        <v>17</v>
      </c>
      <c r="F9882" s="31" t="s">
        <v>859</v>
      </c>
      <c r="G9882" s="24">
        <f>IF(ISERROR(VLOOKUP(A9882,'2011 County-Level Acres Tilled'!$A$2:$F$3069,6,FALSE)),0,VLOOKUP(A9882,'2011 County-Level Acres Tilled'!$A$2:$F$3069,6,FALSE))</f>
        <v>79502.032661830395</v>
      </c>
      <c r="H9882" s="32" t="s">
        <v>5474</v>
      </c>
      <c r="I9882" s="9" t="s">
        <v>5412</v>
      </c>
      <c r="J9882" s="36">
        <f>IF(ISERROR(VLOOKUP(A9882&amp;I9882,'County-level Emissions Factors'!$E$2:$F$12273,2,FALSE)),0,VLOOKUP(A9882&amp;I9882,'County-level Emissions Factors'!$E$2:$F$12273,2,FALSE))</f>
        <v>6.9134520817397007</v>
      </c>
      <c r="K9882" s="19" t="s">
        <v>5473</v>
      </c>
      <c r="L9882" s="19" t="s">
        <v>5474</v>
      </c>
      <c r="M9882" s="38">
        <f t="shared" si="158"/>
        <v>274.81674660423448</v>
      </c>
      <c r="N9882" s="9" t="s">
        <v>5475</v>
      </c>
    </row>
    <row r="9883" spans="1:14">
      <c r="A9883" s="31" t="s">
        <v>971</v>
      </c>
      <c r="B9883" s="31" t="s">
        <v>857</v>
      </c>
      <c r="C9883" s="31" t="s">
        <v>215</v>
      </c>
      <c r="D9883" s="31" t="s">
        <v>111</v>
      </c>
      <c r="E9883" s="31" t="s">
        <v>17</v>
      </c>
      <c r="F9883" s="31" t="s">
        <v>859</v>
      </c>
      <c r="G9883" s="24">
        <f>IF(ISERROR(VLOOKUP(A9883,'2011 County-Level Acres Tilled'!$A$2:$F$3069,6,FALSE)),0,VLOOKUP(A9883,'2011 County-Level Acres Tilled'!$A$2:$F$3069,6,FALSE))</f>
        <v>1060.8139239792463</v>
      </c>
      <c r="H9883" s="32" t="s">
        <v>5474</v>
      </c>
      <c r="I9883" s="9" t="s">
        <v>5412</v>
      </c>
      <c r="J9883" s="36">
        <f>IF(ISERROR(VLOOKUP(A9883&amp;I9883,'County-level Emissions Factors'!$E$2:$F$12273,2,FALSE)),0,VLOOKUP(A9883&amp;I9883,'County-level Emissions Factors'!$E$2:$F$12273,2,FALSE))</f>
        <v>3.3551160791057608</v>
      </c>
      <c r="K9883" s="19" t="s">
        <v>5473</v>
      </c>
      <c r="L9883" s="19" t="s">
        <v>5474</v>
      </c>
      <c r="M9883" s="38">
        <f t="shared" si="158"/>
        <v>1.7795769266410226</v>
      </c>
      <c r="N9883" s="9" t="s">
        <v>5475</v>
      </c>
    </row>
    <row r="9884" spans="1:14">
      <c r="A9884" s="31" t="s">
        <v>972</v>
      </c>
      <c r="B9884" s="31" t="s">
        <v>857</v>
      </c>
      <c r="C9884" s="31" t="s">
        <v>446</v>
      </c>
      <c r="D9884" s="31" t="s">
        <v>973</v>
      </c>
      <c r="E9884" s="31" t="s">
        <v>17</v>
      </c>
      <c r="F9884" s="31" t="s">
        <v>859</v>
      </c>
      <c r="G9884" s="24">
        <f>IF(ISERROR(VLOOKUP(A9884,'2011 County-Level Acres Tilled'!$A$2:$F$3069,6,FALSE)),0,VLOOKUP(A9884,'2011 County-Level Acres Tilled'!$A$2:$F$3069,6,FALSE))</f>
        <v>59.423076923076898</v>
      </c>
      <c r="H9884" s="32" t="s">
        <v>5474</v>
      </c>
      <c r="I9884" s="9" t="s">
        <v>5412</v>
      </c>
      <c r="J9884" s="36">
        <f>IF(ISERROR(VLOOKUP(A9884&amp;I9884,'County-level Emissions Factors'!$E$2:$F$12273,2,FALSE)),0,VLOOKUP(A9884&amp;I9884,'County-level Emissions Factors'!$E$2:$F$12273,2,FALSE))</f>
        <v>0.46666666666666667</v>
      </c>
      <c r="K9884" s="19" t="s">
        <v>5473</v>
      </c>
      <c r="L9884" s="19" t="s">
        <v>5474</v>
      </c>
      <c r="M9884" s="38">
        <f t="shared" si="158"/>
        <v>1.3865384615384609E-2</v>
      </c>
      <c r="N9884" s="9" t="s">
        <v>5475</v>
      </c>
    </row>
    <row r="9885" spans="1:14">
      <c r="A9885" s="31" t="s">
        <v>974</v>
      </c>
      <c r="B9885" s="31" t="s">
        <v>857</v>
      </c>
      <c r="C9885" s="31" t="s">
        <v>449</v>
      </c>
      <c r="D9885" s="31" t="s">
        <v>975</v>
      </c>
      <c r="E9885" s="31" t="s">
        <v>17</v>
      </c>
      <c r="F9885" s="31" t="s">
        <v>859</v>
      </c>
      <c r="G9885" s="24">
        <f>IF(ISERROR(VLOOKUP(A9885,'2011 County-Level Acres Tilled'!$A$2:$F$3069,6,FALSE)),0,VLOOKUP(A9885,'2011 County-Level Acres Tilled'!$A$2:$F$3069,6,FALSE))</f>
        <v>768.97270471463992</v>
      </c>
      <c r="H9885" s="32" t="s">
        <v>5474</v>
      </c>
      <c r="I9885" s="9" t="s">
        <v>5412</v>
      </c>
      <c r="J9885" s="36">
        <f>IF(ISERROR(VLOOKUP(A9885&amp;I9885,'County-level Emissions Factors'!$E$2:$F$12273,2,FALSE)),0,VLOOKUP(A9885&amp;I9885,'County-level Emissions Factors'!$E$2:$F$12273,2,FALSE))</f>
        <v>3.4976635514018692</v>
      </c>
      <c r="K9885" s="19" t="s">
        <v>5473</v>
      </c>
      <c r="L9885" s="19" t="s">
        <v>5474</v>
      </c>
      <c r="M9885" s="38">
        <f t="shared" si="158"/>
        <v>1.3448039006516541</v>
      </c>
      <c r="N9885" s="9" t="s">
        <v>5475</v>
      </c>
    </row>
    <row r="9886" spans="1:14">
      <c r="A9886" s="31" t="s">
        <v>976</v>
      </c>
      <c r="B9886" s="31" t="s">
        <v>857</v>
      </c>
      <c r="C9886" s="31" t="s">
        <v>452</v>
      </c>
      <c r="D9886" s="31" t="s">
        <v>977</v>
      </c>
      <c r="E9886" s="31" t="s">
        <v>17</v>
      </c>
      <c r="F9886" s="31" t="s">
        <v>859</v>
      </c>
      <c r="G9886" s="24">
        <f>IF(ISERROR(VLOOKUP(A9886,'2011 County-Level Acres Tilled'!$A$2:$F$3069,6,FALSE)),0,VLOOKUP(A9886,'2011 County-Level Acres Tilled'!$A$2:$F$3069,6,FALSE))</f>
        <v>1090.9705596579868</v>
      </c>
      <c r="H9886" s="32" t="s">
        <v>5474</v>
      </c>
      <c r="I9886" s="9" t="s">
        <v>5412</v>
      </c>
      <c r="J9886" s="36">
        <f>IF(ISERROR(VLOOKUP(A9886&amp;I9886,'County-level Emissions Factors'!$E$2:$F$12273,2,FALSE)),0,VLOOKUP(A9886&amp;I9886,'County-level Emissions Factors'!$E$2:$F$12273,2,FALSE))</f>
        <v>6.7150127226463106</v>
      </c>
      <c r="K9886" s="19" t="s">
        <v>5473</v>
      </c>
      <c r="L9886" s="19" t="s">
        <v>5474</v>
      </c>
      <c r="M9886" s="38">
        <f t="shared" si="158"/>
        <v>3.6629405940679733</v>
      </c>
      <c r="N9886" s="9" t="s">
        <v>5475</v>
      </c>
    </row>
    <row r="9887" spans="1:14">
      <c r="A9887" s="31" t="s">
        <v>978</v>
      </c>
      <c r="B9887" s="31" t="s">
        <v>857</v>
      </c>
      <c r="C9887" s="31" t="s">
        <v>455</v>
      </c>
      <c r="D9887" s="31" t="s">
        <v>979</v>
      </c>
      <c r="E9887" s="31" t="s">
        <v>17</v>
      </c>
      <c r="F9887" s="31" t="s">
        <v>859</v>
      </c>
      <c r="G9887" s="24">
        <f>IF(ISERROR(VLOOKUP(A9887,'2011 County-Level Acres Tilled'!$A$2:$F$3069,6,FALSE)),0,VLOOKUP(A9887,'2011 County-Level Acres Tilled'!$A$2:$F$3069,6,FALSE))</f>
        <v>227.3359592215013</v>
      </c>
      <c r="H9887" s="32" t="s">
        <v>5474</v>
      </c>
      <c r="I9887" s="9" t="s">
        <v>5412</v>
      </c>
      <c r="J9887" s="36">
        <f>IF(ISERROR(VLOOKUP(A9887&amp;I9887,'County-level Emissions Factors'!$E$2:$F$12273,2,FALSE)),0,VLOOKUP(A9887&amp;I9887,'County-level Emissions Factors'!$E$2:$F$12273,2,FALSE))</f>
        <v>1.4721189591078068</v>
      </c>
      <c r="K9887" s="19" t="s">
        <v>5473</v>
      </c>
      <c r="L9887" s="19" t="s">
        <v>5474</v>
      </c>
      <c r="M9887" s="38">
        <f t="shared" si="158"/>
        <v>0.16733278782846567</v>
      </c>
      <c r="N9887" s="9" t="s">
        <v>5475</v>
      </c>
    </row>
    <row r="9888" spans="1:14">
      <c r="A9888" s="31" t="s">
        <v>980</v>
      </c>
      <c r="B9888" s="31" t="s">
        <v>857</v>
      </c>
      <c r="C9888" s="31" t="s">
        <v>458</v>
      </c>
      <c r="D9888" s="31" t="s">
        <v>981</v>
      </c>
      <c r="E9888" s="31" t="s">
        <v>17</v>
      </c>
      <c r="F9888" s="31" t="s">
        <v>859</v>
      </c>
      <c r="G9888" s="24">
        <f>IF(ISERROR(VLOOKUP(A9888,'2011 County-Level Acres Tilled'!$A$2:$F$3069,6,FALSE)),0,VLOOKUP(A9888,'2011 County-Level Acres Tilled'!$A$2:$F$3069,6,FALSE))</f>
        <v>1698.8466732936704</v>
      </c>
      <c r="H9888" s="32" t="s">
        <v>5474</v>
      </c>
      <c r="I9888" s="9" t="s">
        <v>5412</v>
      </c>
      <c r="J9888" s="36">
        <f>IF(ISERROR(VLOOKUP(A9888&amp;I9888,'County-level Emissions Factors'!$E$2:$F$12273,2,FALSE)),0,VLOOKUP(A9888&amp;I9888,'County-level Emissions Factors'!$E$2:$F$12273,2,FALSE))</f>
        <v>3.2071764203331909</v>
      </c>
      <c r="K9888" s="19" t="s">
        <v>5473</v>
      </c>
      <c r="L9888" s="19" t="s">
        <v>5474</v>
      </c>
      <c r="M9888" s="38">
        <f t="shared" si="158"/>
        <v>2.7242504961744718</v>
      </c>
      <c r="N9888" s="9" t="s">
        <v>5475</v>
      </c>
    </row>
    <row r="9889" spans="1:14">
      <c r="A9889" s="31" t="s">
        <v>982</v>
      </c>
      <c r="B9889" s="31" t="s">
        <v>857</v>
      </c>
      <c r="C9889" s="31" t="s">
        <v>460</v>
      </c>
      <c r="D9889" s="31" t="s">
        <v>983</v>
      </c>
      <c r="E9889" s="31" t="s">
        <v>17</v>
      </c>
      <c r="F9889" s="31" t="s">
        <v>859</v>
      </c>
      <c r="G9889" s="24">
        <f>IF(ISERROR(VLOOKUP(A9889,'2011 County-Level Acres Tilled'!$A$2:$F$3069,6,FALSE)),0,VLOOKUP(A9889,'2011 County-Level Acres Tilled'!$A$2:$F$3069,6,FALSE))</f>
        <v>1964.3500451161735</v>
      </c>
      <c r="H9889" s="32" t="s">
        <v>5474</v>
      </c>
      <c r="I9889" s="9" t="s">
        <v>5412</v>
      </c>
      <c r="J9889" s="36">
        <f>IF(ISERROR(VLOOKUP(A9889&amp;I9889,'County-level Emissions Factors'!$E$2:$F$12273,2,FALSE)),0,VLOOKUP(A9889&amp;I9889,'County-level Emissions Factors'!$E$2:$F$12273,2,FALSE))</f>
        <v>2.3074380165289252</v>
      </c>
      <c r="K9889" s="19" t="s">
        <v>5473</v>
      </c>
      <c r="L9889" s="19" t="s">
        <v>5474</v>
      </c>
      <c r="M9889" s="38">
        <f t="shared" si="158"/>
        <v>2.2663079859356841</v>
      </c>
      <c r="N9889" s="9" t="s">
        <v>5475</v>
      </c>
    </row>
    <row r="9890" spans="1:14">
      <c r="A9890" s="31" t="s">
        <v>984</v>
      </c>
      <c r="B9890" s="31" t="s">
        <v>857</v>
      </c>
      <c r="C9890" s="31" t="s">
        <v>463</v>
      </c>
      <c r="D9890" s="31" t="s">
        <v>985</v>
      </c>
      <c r="E9890" s="31" t="s">
        <v>17</v>
      </c>
      <c r="F9890" s="31" t="s">
        <v>859</v>
      </c>
      <c r="G9890" s="24">
        <f>IF(ISERROR(VLOOKUP(A9890,'2011 County-Level Acres Tilled'!$A$2:$F$3069,6,FALSE)),0,VLOOKUP(A9890,'2011 County-Level Acres Tilled'!$A$2:$F$3069,6,FALSE))</f>
        <v>17794.427056419558</v>
      </c>
      <c r="H9890" s="32" t="s">
        <v>5474</v>
      </c>
      <c r="I9890" s="9" t="s">
        <v>5412</v>
      </c>
      <c r="J9890" s="36">
        <f>IF(ISERROR(VLOOKUP(A9890&amp;I9890,'County-level Emissions Factors'!$E$2:$F$12273,2,FALSE)),0,VLOOKUP(A9890&amp;I9890,'County-level Emissions Factors'!$E$2:$F$12273,2,FALSE))</f>
        <v>1.7747726742830494</v>
      </c>
      <c r="K9890" s="19" t="s">
        <v>5473</v>
      </c>
      <c r="L9890" s="19" t="s">
        <v>5474</v>
      </c>
      <c r="M9890" s="38">
        <f t="shared" si="158"/>
        <v>15.790531447128194</v>
      </c>
      <c r="N9890" s="9" t="s">
        <v>5475</v>
      </c>
    </row>
    <row r="9891" spans="1:14">
      <c r="A9891" s="31" t="s">
        <v>986</v>
      </c>
      <c r="B9891" s="31" t="s">
        <v>857</v>
      </c>
      <c r="C9891" s="31" t="s">
        <v>466</v>
      </c>
      <c r="D9891" s="31" t="s">
        <v>987</v>
      </c>
      <c r="E9891" s="31" t="s">
        <v>17</v>
      </c>
      <c r="F9891" s="31" t="s">
        <v>859</v>
      </c>
      <c r="G9891" s="24">
        <f>IF(ISERROR(VLOOKUP(A9891,'2011 County-Level Acres Tilled'!$A$2:$F$3069,6,FALSE)),0,VLOOKUP(A9891,'2011 County-Level Acres Tilled'!$A$2:$F$3069,6,FALSE))</f>
        <v>997.04348071283539</v>
      </c>
      <c r="H9891" s="32" t="s">
        <v>5474</v>
      </c>
      <c r="I9891" s="9" t="s">
        <v>5412</v>
      </c>
      <c r="J9891" s="36">
        <f>IF(ISERROR(VLOOKUP(A9891&amp;I9891,'County-level Emissions Factors'!$E$2:$F$12273,2,FALSE)),0,VLOOKUP(A9891&amp;I9891,'County-level Emissions Factors'!$E$2:$F$12273,2,FALSE))</f>
        <v>4.8230769230769219</v>
      </c>
      <c r="K9891" s="19" t="s">
        <v>5473</v>
      </c>
      <c r="L9891" s="19" t="s">
        <v>5474</v>
      </c>
      <c r="M9891" s="38">
        <f t="shared" si="158"/>
        <v>2.4044087015651829</v>
      </c>
      <c r="N9891" s="9" t="s">
        <v>5475</v>
      </c>
    </row>
    <row r="9892" spans="1:14">
      <c r="A9892" s="31" t="s">
        <v>988</v>
      </c>
      <c r="B9892" s="31" t="s">
        <v>857</v>
      </c>
      <c r="C9892" s="31" t="s">
        <v>989</v>
      </c>
      <c r="D9892" s="31" t="s">
        <v>117</v>
      </c>
      <c r="E9892" s="31" t="s">
        <v>17</v>
      </c>
      <c r="F9892" s="31" t="s">
        <v>859</v>
      </c>
      <c r="G9892" s="24">
        <f>IF(ISERROR(VLOOKUP(A9892,'2011 County-Level Acres Tilled'!$A$2:$F$3069,6,FALSE)),0,VLOOKUP(A9892,'2011 County-Level Acres Tilled'!$A$2:$F$3069,6,FALSE))</f>
        <v>1937.8863207712714</v>
      </c>
      <c r="H9892" s="32" t="s">
        <v>5474</v>
      </c>
      <c r="I9892" s="9" t="s">
        <v>5412</v>
      </c>
      <c r="J9892" s="36">
        <f>IF(ISERROR(VLOOKUP(A9892&amp;I9892,'County-level Emissions Factors'!$E$2:$F$12273,2,FALSE)),0,VLOOKUP(A9892&amp;I9892,'County-level Emissions Factors'!$E$2:$F$12273,2,FALSE))</f>
        <v>4.7475832438238461</v>
      </c>
      <c r="K9892" s="19" t="s">
        <v>5473</v>
      </c>
      <c r="L9892" s="19" t="s">
        <v>5474</v>
      </c>
      <c r="M9892" s="38">
        <f t="shared" si="158"/>
        <v>4.6001383124645656</v>
      </c>
      <c r="N9892" s="9" t="s">
        <v>5475</v>
      </c>
    </row>
    <row r="9893" spans="1:14">
      <c r="A9893" s="31" t="s">
        <v>990</v>
      </c>
      <c r="B9893" s="31" t="s">
        <v>857</v>
      </c>
      <c r="C9893" s="31" t="s">
        <v>991</v>
      </c>
      <c r="D9893" s="31" t="s">
        <v>120</v>
      </c>
      <c r="E9893" s="31" t="s">
        <v>17</v>
      </c>
      <c r="F9893" s="31" t="s">
        <v>859</v>
      </c>
      <c r="G9893" s="24">
        <f>IF(ISERROR(VLOOKUP(A9893,'2011 County-Level Acres Tilled'!$A$2:$F$3069,6,FALSE)),0,VLOOKUP(A9893,'2011 County-Level Acres Tilled'!$A$2:$F$3069,6,FALSE))</f>
        <v>47932.53924895337</v>
      </c>
      <c r="H9893" s="32" t="s">
        <v>5474</v>
      </c>
      <c r="I9893" s="9" t="s">
        <v>5412</v>
      </c>
      <c r="J9893" s="36">
        <f>IF(ISERROR(VLOOKUP(A9893&amp;I9893,'County-level Emissions Factors'!$E$2:$F$12273,2,FALSE)),0,VLOOKUP(A9893&amp;I9893,'County-level Emissions Factors'!$E$2:$F$12273,2,FALSE))</f>
        <v>5.4318090696153121</v>
      </c>
      <c r="K9893" s="19" t="s">
        <v>5473</v>
      </c>
      <c r="L9893" s="19" t="s">
        <v>5474</v>
      </c>
      <c r="M9893" s="38">
        <f t="shared" si="158"/>
        <v>130.18020071107841</v>
      </c>
      <c r="N9893" s="9" t="s">
        <v>5475</v>
      </c>
    </row>
    <row r="9894" spans="1:14">
      <c r="A9894" s="31" t="s">
        <v>992</v>
      </c>
      <c r="B9894" s="31" t="s">
        <v>857</v>
      </c>
      <c r="C9894" s="31" t="s">
        <v>993</v>
      </c>
      <c r="D9894" s="31" t="s">
        <v>994</v>
      </c>
      <c r="E9894" s="31" t="s">
        <v>17</v>
      </c>
      <c r="F9894" s="31" t="s">
        <v>859</v>
      </c>
      <c r="G9894" s="24">
        <f>IF(ISERROR(VLOOKUP(A9894,'2011 County-Level Acres Tilled'!$A$2:$F$3069,6,FALSE)),0,VLOOKUP(A9894,'2011 County-Level Acres Tilled'!$A$2:$F$3069,6,FALSE))</f>
        <v>92208.567609995662</v>
      </c>
      <c r="H9894" s="32" t="s">
        <v>5474</v>
      </c>
      <c r="I9894" s="9" t="s">
        <v>5412</v>
      </c>
      <c r="J9894" s="36">
        <f>IF(ISERROR(VLOOKUP(A9894&amp;I9894,'County-level Emissions Factors'!$E$2:$F$12273,2,FALSE)),0,VLOOKUP(A9894&amp;I9894,'County-level Emissions Factors'!$E$2:$F$12273,2,FALSE))</f>
        <v>7.4686436961443183</v>
      </c>
      <c r="K9894" s="19" t="s">
        <v>5473</v>
      </c>
      <c r="L9894" s="19" t="s">
        <v>5474</v>
      </c>
      <c r="M9894" s="38">
        <f t="shared" si="158"/>
        <v>344.33646860544565</v>
      </c>
      <c r="N9894" s="9" t="s">
        <v>5475</v>
      </c>
    </row>
    <row r="9895" spans="1:14">
      <c r="A9895" s="31" t="s">
        <v>995</v>
      </c>
      <c r="B9895" s="31" t="s">
        <v>857</v>
      </c>
      <c r="C9895" s="31" t="s">
        <v>996</v>
      </c>
      <c r="D9895" s="31" t="s">
        <v>123</v>
      </c>
      <c r="E9895" s="31" t="s">
        <v>17</v>
      </c>
      <c r="F9895" s="31" t="s">
        <v>859</v>
      </c>
      <c r="G9895" s="24">
        <f>IF(ISERROR(VLOOKUP(A9895,'2011 County-Level Acres Tilled'!$A$2:$F$3069,6,FALSE)),0,VLOOKUP(A9895,'2011 County-Level Acres Tilled'!$A$2:$F$3069,6,FALSE))</f>
        <v>2900.3459432134127</v>
      </c>
      <c r="H9895" s="32" t="s">
        <v>5474</v>
      </c>
      <c r="I9895" s="9" t="s">
        <v>5412</v>
      </c>
      <c r="J9895" s="36">
        <f>IF(ISERROR(VLOOKUP(A9895&amp;I9895,'County-level Emissions Factors'!$E$2:$F$12273,2,FALSE)),0,VLOOKUP(A9895&amp;I9895,'County-level Emissions Factors'!$E$2:$F$12273,2,FALSE))</f>
        <v>5.3394369420920116</v>
      </c>
      <c r="K9895" s="19" t="s">
        <v>5473</v>
      </c>
      <c r="L9895" s="19" t="s">
        <v>5474</v>
      </c>
      <c r="M9895" s="38">
        <f t="shared" si="158"/>
        <v>7.743107137020198</v>
      </c>
      <c r="N9895" s="9" t="s">
        <v>5475</v>
      </c>
    </row>
    <row r="9896" spans="1:14">
      <c r="A9896" s="31" t="s">
        <v>997</v>
      </c>
      <c r="B9896" s="31" t="s">
        <v>857</v>
      </c>
      <c r="C9896" s="31" t="s">
        <v>998</v>
      </c>
      <c r="D9896" s="31" t="s">
        <v>999</v>
      </c>
      <c r="E9896" s="31" t="s">
        <v>17</v>
      </c>
      <c r="F9896" s="31" t="s">
        <v>859</v>
      </c>
      <c r="G9896" s="24">
        <f>IF(ISERROR(VLOOKUP(A9896,'2011 County-Level Acres Tilled'!$A$2:$F$3069,6,FALSE)),0,VLOOKUP(A9896,'2011 County-Level Acres Tilled'!$A$2:$F$3069,6,FALSE))</f>
        <v>1710.5769230769224</v>
      </c>
      <c r="H9896" s="32" t="s">
        <v>5474</v>
      </c>
      <c r="I9896" s="9" t="s">
        <v>5412</v>
      </c>
      <c r="J9896" s="36">
        <f>IF(ISERROR(VLOOKUP(A9896&amp;I9896,'County-level Emissions Factors'!$E$2:$F$12273,2,FALSE)),0,VLOOKUP(A9896&amp;I9896,'County-level Emissions Factors'!$E$2:$F$12273,2,FALSE))</f>
        <v>2.1280000000000001</v>
      </c>
      <c r="K9896" s="19" t="s">
        <v>5473</v>
      </c>
      <c r="L9896" s="19" t="s">
        <v>5474</v>
      </c>
      <c r="M9896" s="38">
        <f t="shared" si="158"/>
        <v>1.8200538461538456</v>
      </c>
      <c r="N9896" s="9" t="s">
        <v>5475</v>
      </c>
    </row>
    <row r="9897" spans="1:14">
      <c r="A9897" s="31" t="s">
        <v>1000</v>
      </c>
      <c r="B9897" s="31" t="s">
        <v>857</v>
      </c>
      <c r="C9897" s="31" t="s">
        <v>1001</v>
      </c>
      <c r="D9897" s="31" t="s">
        <v>1002</v>
      </c>
      <c r="E9897" s="31" t="s">
        <v>17</v>
      </c>
      <c r="F9897" s="31" t="s">
        <v>859</v>
      </c>
      <c r="G9897" s="24">
        <f>IF(ISERROR(VLOOKUP(A9897,'2011 County-Level Acres Tilled'!$A$2:$F$3069,6,FALSE)),0,VLOOKUP(A9897,'2011 County-Level Acres Tilled'!$A$2:$F$3069,6,FALSE))</f>
        <v>49731.546112817217</v>
      </c>
      <c r="H9897" s="32" t="s">
        <v>5474</v>
      </c>
      <c r="I9897" s="9" t="s">
        <v>5412</v>
      </c>
      <c r="J9897" s="36">
        <f>IF(ISERROR(VLOOKUP(A9897&amp;I9897,'County-level Emissions Factors'!$E$2:$F$12273,2,FALSE)),0,VLOOKUP(A9897&amp;I9897,'County-level Emissions Factors'!$E$2:$F$12273,2,FALSE))</f>
        <v>6.7607386238733786</v>
      </c>
      <c r="K9897" s="19" t="s">
        <v>5473</v>
      </c>
      <c r="L9897" s="19" t="s">
        <v>5474</v>
      </c>
      <c r="M9897" s="38">
        <f t="shared" si="158"/>
        <v>168.11099231493168</v>
      </c>
      <c r="N9897" s="9" t="s">
        <v>5475</v>
      </c>
    </row>
    <row r="9898" spans="1:14">
      <c r="A9898" s="31" t="s">
        <v>1003</v>
      </c>
      <c r="B9898" s="31" t="s">
        <v>857</v>
      </c>
      <c r="C9898" s="31" t="s">
        <v>1004</v>
      </c>
      <c r="D9898" s="31" t="s">
        <v>126</v>
      </c>
      <c r="E9898" s="31" t="s">
        <v>17</v>
      </c>
      <c r="F9898" s="31" t="s">
        <v>859</v>
      </c>
      <c r="G9898" s="24">
        <f>IF(ISERROR(VLOOKUP(A9898,'2011 County-Level Acres Tilled'!$A$2:$F$3069,6,FALSE)),0,VLOOKUP(A9898,'2011 County-Level Acres Tilled'!$A$2:$F$3069,6,FALSE))</f>
        <v>55108.908984700887</v>
      </c>
      <c r="H9898" s="32" t="s">
        <v>5474</v>
      </c>
      <c r="I9898" s="9" t="s">
        <v>5412</v>
      </c>
      <c r="J9898" s="36">
        <f>IF(ISERROR(VLOOKUP(A9898&amp;I9898,'County-level Emissions Factors'!$E$2:$F$12273,2,FALSE)),0,VLOOKUP(A9898&amp;I9898,'County-level Emissions Factors'!$E$2:$F$12273,2,FALSE))</f>
        <v>8.3526212819577541</v>
      </c>
      <c r="K9898" s="19" t="s">
        <v>5473</v>
      </c>
      <c r="L9898" s="19" t="s">
        <v>5474</v>
      </c>
      <c r="M9898" s="38">
        <f t="shared" si="158"/>
        <v>230.15192300554276</v>
      </c>
      <c r="N9898" s="9" t="s">
        <v>5475</v>
      </c>
    </row>
    <row r="9899" spans="1:14">
      <c r="A9899" s="31" t="s">
        <v>1005</v>
      </c>
      <c r="B9899" s="31" t="s">
        <v>857</v>
      </c>
      <c r="C9899" s="31" t="s">
        <v>1006</v>
      </c>
      <c r="D9899" s="31" t="s">
        <v>1007</v>
      </c>
      <c r="E9899" s="31" t="s">
        <v>17</v>
      </c>
      <c r="F9899" s="31" t="s">
        <v>859</v>
      </c>
      <c r="G9899" s="24">
        <f>IF(ISERROR(VLOOKUP(A9899,'2011 County-Level Acres Tilled'!$A$2:$F$3069,6,FALSE)),0,VLOOKUP(A9899,'2011 County-Level Acres Tilled'!$A$2:$F$3069,6,FALSE))</f>
        <v>40727.024688827929</v>
      </c>
      <c r="H9899" s="32" t="s">
        <v>5474</v>
      </c>
      <c r="I9899" s="9" t="s">
        <v>5412</v>
      </c>
      <c r="J9899" s="36">
        <f>IF(ISERROR(VLOOKUP(A9899&amp;I9899,'County-level Emissions Factors'!$E$2:$F$12273,2,FALSE)),0,VLOOKUP(A9899&amp;I9899,'County-level Emissions Factors'!$E$2:$F$12273,2,FALSE))</f>
        <v>6.8622265089598455</v>
      </c>
      <c r="K9899" s="19" t="s">
        <v>5473</v>
      </c>
      <c r="L9899" s="19" t="s">
        <v>5474</v>
      </c>
      <c r="M9899" s="38">
        <f t="shared" si="158"/>
        <v>139.73903422536856</v>
      </c>
      <c r="N9899" s="9" t="s">
        <v>5475</v>
      </c>
    </row>
    <row r="9900" spans="1:14">
      <c r="A9900" s="31" t="s">
        <v>1008</v>
      </c>
      <c r="B9900" s="31" t="s">
        <v>857</v>
      </c>
      <c r="C9900" s="31" t="s">
        <v>1009</v>
      </c>
      <c r="D9900" s="31" t="s">
        <v>391</v>
      </c>
      <c r="E9900" s="31" t="s">
        <v>17</v>
      </c>
      <c r="F9900" s="31" t="s">
        <v>859</v>
      </c>
      <c r="G9900" s="24">
        <f>IF(ISERROR(VLOOKUP(A9900,'2011 County-Level Acres Tilled'!$A$2:$F$3069,6,FALSE)),0,VLOOKUP(A9900,'2011 County-Level Acres Tilled'!$A$2:$F$3069,6,FALSE))</f>
        <v>15108.313861801285</v>
      </c>
      <c r="H9900" s="32" t="s">
        <v>5474</v>
      </c>
      <c r="I9900" s="9" t="s">
        <v>5412</v>
      </c>
      <c r="J9900" s="36">
        <f>IF(ISERROR(VLOOKUP(A9900&amp;I9900,'County-level Emissions Factors'!$E$2:$F$12273,2,FALSE)),0,VLOOKUP(A9900&amp;I9900,'County-level Emissions Factors'!$E$2:$F$12273,2,FALSE))</f>
        <v>6.2931166139413115</v>
      </c>
      <c r="K9900" s="19" t="s">
        <v>5473</v>
      </c>
      <c r="L9900" s="19" t="s">
        <v>5474</v>
      </c>
      <c r="M9900" s="38">
        <f t="shared" si="158"/>
        <v>47.539190486170746</v>
      </c>
      <c r="N9900" s="9" t="s">
        <v>5475</v>
      </c>
    </row>
    <row r="9901" spans="1:14">
      <c r="A9901" s="31" t="s">
        <v>1010</v>
      </c>
      <c r="B9901" s="31" t="s">
        <v>857</v>
      </c>
      <c r="C9901" s="31" t="s">
        <v>1011</v>
      </c>
      <c r="D9901" s="31" t="s">
        <v>1012</v>
      </c>
      <c r="E9901" s="31" t="s">
        <v>17</v>
      </c>
      <c r="F9901" s="31" t="s">
        <v>859</v>
      </c>
      <c r="G9901" s="24">
        <f>IF(ISERROR(VLOOKUP(A9901,'2011 County-Level Acres Tilled'!$A$2:$F$3069,6,FALSE)),0,VLOOKUP(A9901,'2011 County-Level Acres Tilled'!$A$2:$F$3069,6,FALSE))</f>
        <v>1595.6632077599813</v>
      </c>
      <c r="H9901" s="32" t="s">
        <v>5474</v>
      </c>
      <c r="I9901" s="9" t="s">
        <v>5412</v>
      </c>
      <c r="J9901" s="36">
        <f>IF(ISERROR(VLOOKUP(A9901&amp;I9901,'County-level Emissions Factors'!$E$2:$F$12273,2,FALSE)),0,VLOOKUP(A9901&amp;I9901,'County-level Emissions Factors'!$E$2:$F$12273,2,FALSE))</f>
        <v>2.3642105263157895</v>
      </c>
      <c r="K9901" s="19" t="s">
        <v>5473</v>
      </c>
      <c r="L9901" s="19" t="s">
        <v>5474</v>
      </c>
      <c r="M9901" s="38">
        <f t="shared" si="158"/>
        <v>1.8862418761204833</v>
      </c>
      <c r="N9901" s="9" t="s">
        <v>5475</v>
      </c>
    </row>
    <row r="9902" spans="1:14">
      <c r="A9902" s="31" t="s">
        <v>1013</v>
      </c>
      <c r="B9902" s="31" t="s">
        <v>857</v>
      </c>
      <c r="C9902" s="31" t="s">
        <v>1014</v>
      </c>
      <c r="D9902" s="31" t="s">
        <v>129</v>
      </c>
      <c r="E9902" s="31" t="s">
        <v>17</v>
      </c>
      <c r="F9902" s="31" t="s">
        <v>859</v>
      </c>
      <c r="G9902" s="24">
        <f>IF(ISERROR(VLOOKUP(A9902,'2011 County-Level Acres Tilled'!$A$2:$F$3069,6,FALSE)),0,VLOOKUP(A9902,'2011 County-Level Acres Tilled'!$A$2:$F$3069,6,FALSE))</f>
        <v>3789.8309553349864</v>
      </c>
      <c r="H9902" s="32" t="s">
        <v>5474</v>
      </c>
      <c r="I9902" s="9" t="s">
        <v>5412</v>
      </c>
      <c r="J9902" s="36">
        <f>IF(ISERROR(VLOOKUP(A9902&amp;I9902,'County-level Emissions Factors'!$E$2:$F$12273,2,FALSE)),0,VLOOKUP(A9902&amp;I9902,'County-level Emissions Factors'!$E$2:$F$12273,2,FALSE))</f>
        <v>2.7626120358514727</v>
      </c>
      <c r="K9902" s="19" t="s">
        <v>5473</v>
      </c>
      <c r="L9902" s="19" t="s">
        <v>5474</v>
      </c>
      <c r="M9902" s="38">
        <f t="shared" si="158"/>
        <v>5.2349163055254593</v>
      </c>
      <c r="N9902" s="9" t="s">
        <v>5475</v>
      </c>
    </row>
    <row r="9903" spans="1:14">
      <c r="A9903" s="31" t="s">
        <v>1015</v>
      </c>
      <c r="B9903" s="31" t="s">
        <v>857</v>
      </c>
      <c r="C9903" s="31" t="s">
        <v>1016</v>
      </c>
      <c r="D9903" s="31" t="s">
        <v>1017</v>
      </c>
      <c r="E9903" s="31" t="s">
        <v>17</v>
      </c>
      <c r="F9903" s="31" t="s">
        <v>859</v>
      </c>
      <c r="G9903" s="24">
        <f>IF(ISERROR(VLOOKUP(A9903,'2011 County-Level Acres Tilled'!$A$2:$F$3069,6,FALSE)),0,VLOOKUP(A9903,'2011 County-Level Acres Tilled'!$A$2:$F$3069,6,FALSE))</f>
        <v>15873.515089362845</v>
      </c>
      <c r="H9903" s="32" t="s">
        <v>5474</v>
      </c>
      <c r="I9903" s="9" t="s">
        <v>5412</v>
      </c>
      <c r="J9903" s="36">
        <f>IF(ISERROR(VLOOKUP(A9903&amp;I9903,'County-level Emissions Factors'!$E$2:$F$12273,2,FALSE)),0,VLOOKUP(A9903&amp;I9903,'County-level Emissions Factors'!$E$2:$F$12273,2,FALSE))</f>
        <v>8.6530643435732841</v>
      </c>
      <c r="K9903" s="19" t="s">
        <v>5473</v>
      </c>
      <c r="L9903" s="19" t="s">
        <v>5474</v>
      </c>
      <c r="M9903" s="38">
        <f t="shared" si="158"/>
        <v>68.677273713469063</v>
      </c>
      <c r="N9903" s="9" t="s">
        <v>5475</v>
      </c>
    </row>
    <row r="9904" spans="1:14">
      <c r="A9904" s="31" t="s">
        <v>1018</v>
      </c>
      <c r="B9904" s="31" t="s">
        <v>857</v>
      </c>
      <c r="C9904" s="31" t="s">
        <v>1019</v>
      </c>
      <c r="D9904" s="31" t="s">
        <v>1020</v>
      </c>
      <c r="E9904" s="31" t="s">
        <v>17</v>
      </c>
      <c r="F9904" s="31" t="s">
        <v>859</v>
      </c>
      <c r="G9904" s="24">
        <f>IF(ISERROR(VLOOKUP(A9904,'2011 County-Level Acres Tilled'!$A$2:$F$3069,6,FALSE)),0,VLOOKUP(A9904,'2011 County-Level Acres Tilled'!$A$2:$F$3069,6,FALSE))</f>
        <v>32698.142665661268</v>
      </c>
      <c r="H9904" s="32" t="s">
        <v>5474</v>
      </c>
      <c r="I9904" s="9" t="s">
        <v>5412</v>
      </c>
      <c r="J9904" s="36">
        <f>IF(ISERROR(VLOOKUP(A9904&amp;I9904,'County-level Emissions Factors'!$E$2:$F$12273,2,FALSE)),0,VLOOKUP(A9904&amp;I9904,'County-level Emissions Factors'!$E$2:$F$12273,2,FALSE))</f>
        <v>8.2526168177492867</v>
      </c>
      <c r="K9904" s="19" t="s">
        <v>5473</v>
      </c>
      <c r="L9904" s="19" t="s">
        <v>5474</v>
      </c>
      <c r="M9904" s="38">
        <f t="shared" si="158"/>
        <v>134.92262103590085</v>
      </c>
      <c r="N9904" s="9" t="s">
        <v>5475</v>
      </c>
    </row>
    <row r="9905" spans="1:14">
      <c r="A9905" s="31" t="s">
        <v>1021</v>
      </c>
      <c r="B9905" s="31" t="s">
        <v>857</v>
      </c>
      <c r="C9905" s="31" t="s">
        <v>1022</v>
      </c>
      <c r="D9905" s="31" t="s">
        <v>138</v>
      </c>
      <c r="E9905" s="31" t="s">
        <v>17</v>
      </c>
      <c r="F9905" s="31" t="s">
        <v>859</v>
      </c>
      <c r="G9905" s="24">
        <f>IF(ISERROR(VLOOKUP(A9905,'2011 County-Level Acres Tilled'!$A$2:$F$3069,6,FALSE)),0,VLOOKUP(A9905,'2011 County-Level Acres Tilled'!$A$2:$F$3069,6,FALSE))</f>
        <v>69411.425618034584</v>
      </c>
      <c r="H9905" s="32" t="s">
        <v>5474</v>
      </c>
      <c r="I9905" s="9" t="s">
        <v>5412</v>
      </c>
      <c r="J9905" s="36">
        <f>IF(ISERROR(VLOOKUP(A9905&amp;I9905,'County-level Emissions Factors'!$E$2:$F$12273,2,FALSE)),0,VLOOKUP(A9905&amp;I9905,'County-level Emissions Factors'!$E$2:$F$12273,2,FALSE))</f>
        <v>6.6781418623579434</v>
      </c>
      <c r="K9905" s="19" t="s">
        <v>5473</v>
      </c>
      <c r="L9905" s="19" t="s">
        <v>5474</v>
      </c>
      <c r="M9905" s="38">
        <f t="shared" si="158"/>
        <v>231.76967357287066</v>
      </c>
      <c r="N9905" s="9" t="s">
        <v>5475</v>
      </c>
    </row>
    <row r="9906" spans="1:14">
      <c r="A9906" s="31" t="s">
        <v>1023</v>
      </c>
      <c r="B9906" s="31" t="s">
        <v>857</v>
      </c>
      <c r="C9906" s="31" t="s">
        <v>1024</v>
      </c>
      <c r="D9906" s="31" t="s">
        <v>804</v>
      </c>
      <c r="E9906" s="31" t="s">
        <v>17</v>
      </c>
      <c r="F9906" s="31" t="s">
        <v>859</v>
      </c>
      <c r="G9906" s="24">
        <f>IF(ISERROR(VLOOKUP(A9906,'2011 County-Level Acres Tilled'!$A$2:$F$3069,6,FALSE)),0,VLOOKUP(A9906,'2011 County-Level Acres Tilled'!$A$2:$F$3069,6,FALSE))</f>
        <v>819.93639794911633</v>
      </c>
      <c r="H9906" s="32" t="s">
        <v>5474</v>
      </c>
      <c r="I9906" s="9" t="s">
        <v>5412</v>
      </c>
      <c r="J9906" s="36">
        <f>IF(ISERROR(VLOOKUP(A9906&amp;I9906,'County-level Emissions Factors'!$E$2:$F$12273,2,FALSE)),0,VLOOKUP(A9906&amp;I9906,'County-level Emissions Factors'!$E$2:$F$12273,2,FALSE))</f>
        <v>4.2946058091286314</v>
      </c>
      <c r="K9906" s="19" t="s">
        <v>5473</v>
      </c>
      <c r="L9906" s="19" t="s">
        <v>5474</v>
      </c>
      <c r="M9906" s="38">
        <f t="shared" si="158"/>
        <v>1.7606518088741403</v>
      </c>
      <c r="N9906" s="9" t="s">
        <v>5475</v>
      </c>
    </row>
    <row r="9907" spans="1:14">
      <c r="A9907" s="31" t="s">
        <v>1025</v>
      </c>
      <c r="B9907" s="31" t="s">
        <v>857</v>
      </c>
      <c r="C9907" s="31" t="s">
        <v>1026</v>
      </c>
      <c r="D9907" s="31" t="s">
        <v>397</v>
      </c>
      <c r="E9907" s="31" t="s">
        <v>17</v>
      </c>
      <c r="F9907" s="31" t="s">
        <v>859</v>
      </c>
      <c r="G9907" s="24">
        <f>IF(ISERROR(VLOOKUP(A9907,'2011 County-Level Acres Tilled'!$A$2:$F$3069,6,FALSE)),0,VLOOKUP(A9907,'2011 County-Level Acres Tilled'!$A$2:$F$3069,6,FALSE))</f>
        <v>644.71153846153823</v>
      </c>
      <c r="H9907" s="32" t="s">
        <v>5474</v>
      </c>
      <c r="I9907" s="9" t="s">
        <v>5412</v>
      </c>
      <c r="J9907" s="36">
        <f>IF(ISERROR(VLOOKUP(A9907&amp;I9907,'County-level Emissions Factors'!$E$2:$F$12273,2,FALSE)),0,VLOOKUP(A9907&amp;I9907,'County-level Emissions Factors'!$E$2:$F$12273,2,FALSE))</f>
        <v>1.3333333333333333</v>
      </c>
      <c r="K9907" s="19" t="s">
        <v>5473</v>
      </c>
      <c r="L9907" s="19" t="s">
        <v>5474</v>
      </c>
      <c r="M9907" s="38">
        <f t="shared" si="158"/>
        <v>0.42980769230769217</v>
      </c>
      <c r="N9907" s="9" t="s">
        <v>5475</v>
      </c>
    </row>
    <row r="9908" spans="1:14">
      <c r="A9908" s="31" t="s">
        <v>1027</v>
      </c>
      <c r="B9908" s="31" t="s">
        <v>857</v>
      </c>
      <c r="C9908" s="31" t="s">
        <v>1028</v>
      </c>
      <c r="D9908" s="31" t="s">
        <v>1029</v>
      </c>
      <c r="E9908" s="31" t="s">
        <v>17</v>
      </c>
      <c r="F9908" s="31" t="s">
        <v>859</v>
      </c>
      <c r="G9908" s="24">
        <f>IF(ISERROR(VLOOKUP(A9908,'2011 County-Level Acres Tilled'!$A$2:$F$3069,6,FALSE)),0,VLOOKUP(A9908,'2011 County-Level Acres Tilled'!$A$2:$F$3069,6,FALSE))</f>
        <v>1637.5355354099354</v>
      </c>
      <c r="H9908" s="32" t="s">
        <v>5474</v>
      </c>
      <c r="I9908" s="9" t="s">
        <v>5412</v>
      </c>
      <c r="J9908" s="36">
        <f>IF(ISERROR(VLOOKUP(A9908&amp;I9908,'County-level Emissions Factors'!$E$2:$F$12273,2,FALSE)),0,VLOOKUP(A9908&amp;I9908,'County-level Emissions Factors'!$E$2:$F$12273,2,FALSE))</f>
        <v>6.3353535353535344</v>
      </c>
      <c r="K9908" s="19" t="s">
        <v>5473</v>
      </c>
      <c r="L9908" s="19" t="s">
        <v>5474</v>
      </c>
      <c r="M9908" s="38">
        <f t="shared" si="158"/>
        <v>5.1871832717631889</v>
      </c>
      <c r="N9908" s="9" t="s">
        <v>5475</v>
      </c>
    </row>
    <row r="9909" spans="1:14">
      <c r="A9909" s="31" t="s">
        <v>1030</v>
      </c>
      <c r="B9909" s="31" t="s">
        <v>857</v>
      </c>
      <c r="C9909" s="31" t="s">
        <v>269</v>
      </c>
      <c r="D9909" s="31" t="s">
        <v>144</v>
      </c>
      <c r="E9909" s="31" t="s">
        <v>17</v>
      </c>
      <c r="F9909" s="31" t="s">
        <v>859</v>
      </c>
      <c r="G9909" s="24">
        <f>IF(ISERROR(VLOOKUP(A9909,'2011 County-Level Acres Tilled'!$A$2:$F$3069,6,FALSE)),0,VLOOKUP(A9909,'2011 County-Level Acres Tilled'!$A$2:$F$3069,6,FALSE))</f>
        <v>26755.643012916968</v>
      </c>
      <c r="H9909" s="32" t="s">
        <v>5474</v>
      </c>
      <c r="I9909" s="9" t="s">
        <v>5412</v>
      </c>
      <c r="J9909" s="36">
        <f>IF(ISERROR(VLOOKUP(A9909&amp;I9909,'County-level Emissions Factors'!$E$2:$F$12273,2,FALSE)),0,VLOOKUP(A9909&amp;I9909,'County-level Emissions Factors'!$E$2:$F$12273,2,FALSE))</f>
        <v>7.3026895250078629</v>
      </c>
      <c r="K9909" s="19" t="s">
        <v>5473</v>
      </c>
      <c r="L9909" s="19" t="s">
        <v>5474</v>
      </c>
      <c r="M9909" s="38">
        <f t="shared" si="158"/>
        <v>97.694076982639274</v>
      </c>
      <c r="N9909" s="9" t="s">
        <v>5475</v>
      </c>
    </row>
    <row r="9910" spans="1:14">
      <c r="A9910" s="31" t="s">
        <v>1031</v>
      </c>
      <c r="B9910" s="31" t="s">
        <v>857</v>
      </c>
      <c r="C9910" s="31" t="s">
        <v>1032</v>
      </c>
      <c r="D9910" s="31" t="s">
        <v>1033</v>
      </c>
      <c r="E9910" s="31" t="s">
        <v>17</v>
      </c>
      <c r="F9910" s="31" t="s">
        <v>859</v>
      </c>
      <c r="G9910" s="24">
        <f>IF(ISERROR(VLOOKUP(A9910,'2011 County-Level Acres Tilled'!$A$2:$F$3069,6,FALSE)),0,VLOOKUP(A9910,'2011 County-Level Acres Tilled'!$A$2:$F$3069,6,FALSE))</f>
        <v>664.60918114143908</v>
      </c>
      <c r="H9910" s="32" t="s">
        <v>5474</v>
      </c>
      <c r="I9910" s="9" t="s">
        <v>5412</v>
      </c>
      <c r="J9910" s="36">
        <f>IF(ISERROR(VLOOKUP(A9910&amp;I9910,'County-level Emissions Factors'!$E$2:$F$12273,2,FALSE)),0,VLOOKUP(A9910&amp;I9910,'County-level Emissions Factors'!$E$2:$F$12273,2,FALSE))</f>
        <v>5.4740406320541757</v>
      </c>
      <c r="K9910" s="19" t="s">
        <v>5473</v>
      </c>
      <c r="L9910" s="19" t="s">
        <v>5474</v>
      </c>
      <c r="M9910" s="38">
        <f t="shared" si="158"/>
        <v>1.8190488310022457</v>
      </c>
      <c r="N9910" s="9" t="s">
        <v>5475</v>
      </c>
    </row>
    <row r="9911" spans="1:14">
      <c r="A9911" s="31" t="s">
        <v>1034</v>
      </c>
      <c r="B9911" s="31" t="s">
        <v>857</v>
      </c>
      <c r="C9911" s="31" t="s">
        <v>1035</v>
      </c>
      <c r="D9911" s="31" t="s">
        <v>1036</v>
      </c>
      <c r="E9911" s="31" t="s">
        <v>17</v>
      </c>
      <c r="F9911" s="31" t="s">
        <v>859</v>
      </c>
      <c r="G9911" s="24">
        <f>IF(ISERROR(VLOOKUP(A9911,'2011 County-Level Acres Tilled'!$A$2:$F$3069,6,FALSE)),0,VLOOKUP(A9911,'2011 County-Level Acres Tilled'!$A$2:$F$3069,6,FALSE))</f>
        <v>2444.1418271187913</v>
      </c>
      <c r="H9911" s="32" t="s">
        <v>5474</v>
      </c>
      <c r="I9911" s="9" t="s">
        <v>5412</v>
      </c>
      <c r="J9911" s="36">
        <f>IF(ISERROR(VLOOKUP(A9911&amp;I9911,'County-level Emissions Factors'!$E$2:$F$12273,2,FALSE)),0,VLOOKUP(A9911&amp;I9911,'County-level Emissions Factors'!$E$2:$F$12273,2,FALSE))</f>
        <v>8.316129032258063</v>
      </c>
      <c r="K9911" s="19" t="s">
        <v>5473</v>
      </c>
      <c r="L9911" s="19" t="s">
        <v>5474</v>
      </c>
      <c r="M9911" s="38">
        <f t="shared" si="158"/>
        <v>10.162899403729423</v>
      </c>
      <c r="N9911" s="9" t="s">
        <v>5475</v>
      </c>
    </row>
    <row r="9912" spans="1:14">
      <c r="A9912" s="31" t="s">
        <v>1037</v>
      </c>
      <c r="B9912" s="31" t="s">
        <v>857</v>
      </c>
      <c r="C9912" s="31" t="s">
        <v>1038</v>
      </c>
      <c r="D9912" s="31" t="s">
        <v>1039</v>
      </c>
      <c r="E9912" s="31" t="s">
        <v>17</v>
      </c>
      <c r="F9912" s="31" t="s">
        <v>859</v>
      </c>
      <c r="G9912" s="24">
        <f>IF(ISERROR(VLOOKUP(A9912,'2011 County-Level Acres Tilled'!$A$2:$F$3069,6,FALSE)),0,VLOOKUP(A9912,'2011 County-Level Acres Tilled'!$A$2:$F$3069,6,FALSE))</f>
        <v>241.65971125648539</v>
      </c>
      <c r="H9912" s="32" t="s">
        <v>5474</v>
      </c>
      <c r="I9912" s="9" t="s">
        <v>5412</v>
      </c>
      <c r="J9912" s="36">
        <f>IF(ISERROR(VLOOKUP(A9912&amp;I9912,'County-level Emissions Factors'!$E$2:$F$12273,2,FALSE)),0,VLOOKUP(A9912&amp;I9912,'County-level Emissions Factors'!$E$2:$F$12273,2,FALSE))</f>
        <v>5.5384615384615383</v>
      </c>
      <c r="K9912" s="19" t="s">
        <v>5473</v>
      </c>
      <c r="L9912" s="19" t="s">
        <v>5474</v>
      </c>
      <c r="M9912" s="38">
        <f t="shared" si="158"/>
        <v>0.66921150809488261</v>
      </c>
      <c r="N9912" s="9" t="s">
        <v>5475</v>
      </c>
    </row>
    <row r="9913" spans="1:14">
      <c r="A9913" s="31" t="s">
        <v>1040</v>
      </c>
      <c r="B9913" s="31" t="s">
        <v>857</v>
      </c>
      <c r="C9913" s="31" t="s">
        <v>1041</v>
      </c>
      <c r="D9913" s="31" t="s">
        <v>147</v>
      </c>
      <c r="E9913" s="31" t="s">
        <v>17</v>
      </c>
      <c r="F9913" s="31" t="s">
        <v>859</v>
      </c>
      <c r="G9913" s="24">
        <f>IF(ISERROR(VLOOKUP(A9913,'2011 County-Level Acres Tilled'!$A$2:$F$3069,6,FALSE)),0,VLOOKUP(A9913,'2011 County-Level Acres Tilled'!$A$2:$F$3069,6,FALSE))</f>
        <v>74579.720942858403</v>
      </c>
      <c r="H9913" s="32" t="s">
        <v>5474</v>
      </c>
      <c r="I9913" s="9" t="s">
        <v>5412</v>
      </c>
      <c r="J9913" s="36">
        <f>IF(ISERROR(VLOOKUP(A9913&amp;I9913,'County-level Emissions Factors'!$E$2:$F$12273,2,FALSE)),0,VLOOKUP(A9913&amp;I9913,'County-level Emissions Factors'!$E$2:$F$12273,2,FALSE))</f>
        <v>7.0735384205619933</v>
      </c>
      <c r="K9913" s="19" t="s">
        <v>5473</v>
      </c>
      <c r="L9913" s="19" t="s">
        <v>5474</v>
      </c>
      <c r="M9913" s="38">
        <f t="shared" si="158"/>
        <v>263.7712607420504</v>
      </c>
      <c r="N9913" s="9" t="s">
        <v>5475</v>
      </c>
    </row>
    <row r="9914" spans="1:14">
      <c r="A9914" s="31" t="s">
        <v>1042</v>
      </c>
      <c r="B9914" s="31" t="s">
        <v>857</v>
      </c>
      <c r="C9914" s="31" t="s">
        <v>1043</v>
      </c>
      <c r="D9914" s="31" t="s">
        <v>150</v>
      </c>
      <c r="E9914" s="31" t="s">
        <v>17</v>
      </c>
      <c r="F9914" s="31" t="s">
        <v>859</v>
      </c>
      <c r="G9914" s="24">
        <f>IF(ISERROR(VLOOKUP(A9914,'2011 County-Level Acres Tilled'!$A$2:$F$3069,6,FALSE)),0,VLOOKUP(A9914,'2011 County-Level Acres Tilled'!$A$2:$F$3069,6,FALSE))</f>
        <v>3959.8346872715301</v>
      </c>
      <c r="H9914" s="32" t="s">
        <v>5474</v>
      </c>
      <c r="I9914" s="9" t="s">
        <v>5412</v>
      </c>
      <c r="J9914" s="36">
        <f>IF(ISERROR(VLOOKUP(A9914&amp;I9914,'County-level Emissions Factors'!$E$2:$F$12273,2,FALSE)),0,VLOOKUP(A9914&amp;I9914,'County-level Emissions Factors'!$E$2:$F$12273,2,FALSE))</f>
        <v>4.1314659197012151</v>
      </c>
      <c r="K9914" s="19" t="s">
        <v>5473</v>
      </c>
      <c r="L9914" s="19" t="s">
        <v>5474</v>
      </c>
      <c r="M9914" s="38">
        <f t="shared" si="158"/>
        <v>8.179961029056523</v>
      </c>
      <c r="N9914" s="9" t="s">
        <v>5475</v>
      </c>
    </row>
    <row r="9915" spans="1:14">
      <c r="A9915" s="31" t="s">
        <v>1044</v>
      </c>
      <c r="B9915" s="31" t="s">
        <v>857</v>
      </c>
      <c r="C9915" s="31" t="s">
        <v>1045</v>
      </c>
      <c r="D9915" s="31" t="s">
        <v>156</v>
      </c>
      <c r="E9915" s="31" t="s">
        <v>17</v>
      </c>
      <c r="F9915" s="31" t="s">
        <v>859</v>
      </c>
      <c r="G9915" s="24">
        <f>IF(ISERROR(VLOOKUP(A9915,'2011 County-Level Acres Tilled'!$A$2:$F$3069,6,FALSE)),0,VLOOKUP(A9915,'2011 County-Level Acres Tilled'!$A$2:$F$3069,6,FALSE))</f>
        <v>8940.2388889581816</v>
      </c>
      <c r="H9915" s="32" t="s">
        <v>5474</v>
      </c>
      <c r="I9915" s="9" t="s">
        <v>5412</v>
      </c>
      <c r="J9915" s="36">
        <f>IF(ISERROR(VLOOKUP(A9915&amp;I9915,'County-level Emissions Factors'!$E$2:$F$12273,2,FALSE)),0,VLOOKUP(A9915&amp;I9915,'County-level Emissions Factors'!$E$2:$F$12273,2,FALSE))</f>
        <v>4.8861513687600651</v>
      </c>
      <c r="K9915" s="19" t="s">
        <v>5473</v>
      </c>
      <c r="L9915" s="19" t="s">
        <v>5474</v>
      </c>
      <c r="M9915" s="38">
        <f t="shared" si="158"/>
        <v>21.841680242162493</v>
      </c>
      <c r="N9915" s="9" t="s">
        <v>5475</v>
      </c>
    </row>
    <row r="9916" spans="1:14">
      <c r="A9916" s="31" t="s">
        <v>1046</v>
      </c>
      <c r="B9916" s="31" t="s">
        <v>857</v>
      </c>
      <c r="C9916" s="31" t="s">
        <v>1047</v>
      </c>
      <c r="D9916" s="31" t="s">
        <v>1048</v>
      </c>
      <c r="E9916" s="31" t="s">
        <v>17</v>
      </c>
      <c r="F9916" s="31" t="s">
        <v>859</v>
      </c>
      <c r="G9916" s="24">
        <f>IF(ISERROR(VLOOKUP(A9916,'2011 County-Level Acres Tilled'!$A$2:$F$3069,6,FALSE)),0,VLOOKUP(A9916,'2011 County-Level Acres Tilled'!$A$2:$F$3069,6,FALSE))</f>
        <v>2155.5351906158357</v>
      </c>
      <c r="H9916" s="32" t="s">
        <v>5474</v>
      </c>
      <c r="I9916" s="9" t="s">
        <v>5412</v>
      </c>
      <c r="J9916" s="36">
        <f>IF(ISERROR(VLOOKUP(A9916&amp;I9916,'County-level Emissions Factors'!$E$2:$F$12273,2,FALSE)),0,VLOOKUP(A9916&amp;I9916,'County-level Emissions Factors'!$E$2:$F$12273,2,FALSE))</f>
        <v>8.4466666666666672</v>
      </c>
      <c r="K9916" s="19" t="s">
        <v>5473</v>
      </c>
      <c r="L9916" s="19" t="s">
        <v>5474</v>
      </c>
      <c r="M9916" s="38">
        <f t="shared" si="158"/>
        <v>9.1035436217008812</v>
      </c>
      <c r="N9916" s="9" t="s">
        <v>5475</v>
      </c>
    </row>
    <row r="9917" spans="1:14">
      <c r="A9917" s="31" t="s">
        <v>1049</v>
      </c>
      <c r="B9917" s="31" t="s">
        <v>857</v>
      </c>
      <c r="C9917" s="31" t="s">
        <v>274</v>
      </c>
      <c r="D9917" s="31" t="s">
        <v>407</v>
      </c>
      <c r="E9917" s="31" t="s">
        <v>17</v>
      </c>
      <c r="F9917" s="31" t="s">
        <v>859</v>
      </c>
      <c r="G9917" s="24">
        <f>IF(ISERROR(VLOOKUP(A9917,'2011 County-Level Acres Tilled'!$A$2:$F$3069,6,FALSE)),0,VLOOKUP(A9917,'2011 County-Level Acres Tilled'!$A$2:$F$3069,6,FALSE))</f>
        <v>89005.430910120616</v>
      </c>
      <c r="H9917" s="32" t="s">
        <v>5474</v>
      </c>
      <c r="I9917" s="9" t="s">
        <v>5412</v>
      </c>
      <c r="J9917" s="36">
        <f>IF(ISERROR(VLOOKUP(A9917&amp;I9917,'County-level Emissions Factors'!$E$2:$F$12273,2,FALSE)),0,VLOOKUP(A9917&amp;I9917,'County-level Emissions Factors'!$E$2:$F$12273,2,FALSE))</f>
        <v>9.750157582618316</v>
      </c>
      <c r="K9917" s="19" t="s">
        <v>5473</v>
      </c>
      <c r="L9917" s="19" t="s">
        <v>5474</v>
      </c>
      <c r="M9917" s="38">
        <f t="shared" si="158"/>
        <v>433.90848854126159</v>
      </c>
      <c r="N9917" s="9" t="s">
        <v>5475</v>
      </c>
    </row>
    <row r="9918" spans="1:14">
      <c r="A9918" s="31" t="s">
        <v>1050</v>
      </c>
      <c r="B9918" s="31" t="s">
        <v>857</v>
      </c>
      <c r="C9918" s="31" t="s">
        <v>1051</v>
      </c>
      <c r="D9918" s="31" t="s">
        <v>1052</v>
      </c>
      <c r="E9918" s="31" t="s">
        <v>17</v>
      </c>
      <c r="F9918" s="31" t="s">
        <v>859</v>
      </c>
      <c r="G9918" s="24">
        <f>IF(ISERROR(VLOOKUP(A9918,'2011 County-Level Acres Tilled'!$A$2:$F$3069,6,FALSE)),0,VLOOKUP(A9918,'2011 County-Level Acres Tilled'!$A$2:$F$3069,6,FALSE))</f>
        <v>116470.08506672332</v>
      </c>
      <c r="H9918" s="32" t="s">
        <v>5474</v>
      </c>
      <c r="I9918" s="9" t="s">
        <v>5412</v>
      </c>
      <c r="J9918" s="36">
        <f>IF(ISERROR(VLOOKUP(A9918&amp;I9918,'County-level Emissions Factors'!$E$2:$F$12273,2,FALSE)),0,VLOOKUP(A9918&amp;I9918,'County-level Emissions Factors'!$E$2:$F$12273,2,FALSE))</f>
        <v>8.5056737588652478</v>
      </c>
      <c r="K9918" s="19" t="s">
        <v>5473</v>
      </c>
      <c r="L9918" s="19" t="s">
        <v>5474</v>
      </c>
      <c r="M9918" s="38">
        <f t="shared" si="158"/>
        <v>495.32827312241579</v>
      </c>
      <c r="N9918" s="9" t="s">
        <v>5475</v>
      </c>
    </row>
    <row r="9919" spans="1:14">
      <c r="A9919" s="31" t="s">
        <v>1053</v>
      </c>
      <c r="B9919" s="31" t="s">
        <v>857</v>
      </c>
      <c r="C9919" s="31" t="s">
        <v>1054</v>
      </c>
      <c r="D9919" s="31" t="s">
        <v>165</v>
      </c>
      <c r="E9919" s="31" t="s">
        <v>17</v>
      </c>
      <c r="F9919" s="31" t="s">
        <v>859</v>
      </c>
      <c r="G9919" s="24">
        <f>IF(ISERROR(VLOOKUP(A9919,'2011 County-Level Acres Tilled'!$A$2:$F$3069,6,FALSE)),0,VLOOKUP(A9919,'2011 County-Level Acres Tilled'!$A$2:$F$3069,6,FALSE))</f>
        <v>8309.8818457560938</v>
      </c>
      <c r="H9919" s="32" t="s">
        <v>5474</v>
      </c>
      <c r="I9919" s="9" t="s">
        <v>5412</v>
      </c>
      <c r="J9919" s="36">
        <f>IF(ISERROR(VLOOKUP(A9919&amp;I9919,'County-level Emissions Factors'!$E$2:$F$12273,2,FALSE)),0,VLOOKUP(A9919&amp;I9919,'County-level Emissions Factors'!$E$2:$F$12273,2,FALSE))</f>
        <v>0.93280716723549484</v>
      </c>
      <c r="K9919" s="19" t="s">
        <v>5473</v>
      </c>
      <c r="L9919" s="19" t="s">
        <v>5474</v>
      </c>
      <c r="M9919" s="38">
        <f t="shared" si="158"/>
        <v>3.8757586723007034</v>
      </c>
      <c r="N9919" s="9" t="s">
        <v>5475</v>
      </c>
    </row>
    <row r="9920" spans="1:14">
      <c r="A9920" s="31" t="s">
        <v>1055</v>
      </c>
      <c r="B9920" s="31" t="s">
        <v>857</v>
      </c>
      <c r="C9920" s="31" t="s">
        <v>1056</v>
      </c>
      <c r="D9920" s="31" t="s">
        <v>168</v>
      </c>
      <c r="E9920" s="31" t="s">
        <v>17</v>
      </c>
      <c r="F9920" s="31" t="s">
        <v>859</v>
      </c>
      <c r="G9920" s="24">
        <f>IF(ISERROR(VLOOKUP(A9920,'2011 County-Level Acres Tilled'!$A$2:$F$3069,6,FALSE)),0,VLOOKUP(A9920,'2011 County-Level Acres Tilled'!$A$2:$F$3069,6,FALSE))</f>
        <v>14904.947095723122</v>
      </c>
      <c r="H9920" s="32" t="s">
        <v>5474</v>
      </c>
      <c r="I9920" s="9" t="s">
        <v>5412</v>
      </c>
      <c r="J9920" s="36">
        <f>IF(ISERROR(VLOOKUP(A9920&amp;I9920,'County-level Emissions Factors'!$E$2:$F$12273,2,FALSE)),0,VLOOKUP(A9920&amp;I9920,'County-level Emissions Factors'!$E$2:$F$12273,2,FALSE))</f>
        <v>6.0592405063291137</v>
      </c>
      <c r="K9920" s="19" t="s">
        <v>5473</v>
      </c>
      <c r="L9920" s="19" t="s">
        <v>5474</v>
      </c>
      <c r="M9920" s="38">
        <f t="shared" si="158"/>
        <v>45.15632959354901</v>
      </c>
      <c r="N9920" s="9" t="s">
        <v>5475</v>
      </c>
    </row>
    <row r="9921" spans="1:14">
      <c r="A9921" s="31" t="s">
        <v>1057</v>
      </c>
      <c r="B9921" s="31" t="s">
        <v>857</v>
      </c>
      <c r="C9921" s="31" t="s">
        <v>1058</v>
      </c>
      <c r="D9921" s="31" t="s">
        <v>171</v>
      </c>
      <c r="E9921" s="31" t="s">
        <v>17</v>
      </c>
      <c r="F9921" s="31" t="s">
        <v>859</v>
      </c>
      <c r="G9921" s="24">
        <f>IF(ISERROR(VLOOKUP(A9921,'2011 County-Level Acres Tilled'!$A$2:$F$3069,6,FALSE)),0,VLOOKUP(A9921,'2011 County-Level Acres Tilled'!$A$2:$F$3069,6,FALSE))</f>
        <v>5871.8533701888437</v>
      </c>
      <c r="H9921" s="32" t="s">
        <v>5474</v>
      </c>
      <c r="I9921" s="9" t="s">
        <v>5412</v>
      </c>
      <c r="J9921" s="36">
        <f>IF(ISERROR(VLOOKUP(A9921&amp;I9921,'County-level Emissions Factors'!$E$2:$F$12273,2,FALSE)),0,VLOOKUP(A9921&amp;I9921,'County-level Emissions Factors'!$E$2:$F$12273,2,FALSE))</f>
        <v>5.6352409638554208</v>
      </c>
      <c r="K9921" s="19" t="s">
        <v>5473</v>
      </c>
      <c r="L9921" s="19" t="s">
        <v>5474</v>
      </c>
      <c r="M9921" s="38">
        <f t="shared" si="158"/>
        <v>16.544654322720341</v>
      </c>
      <c r="N9921" s="9" t="s">
        <v>5475</v>
      </c>
    </row>
    <row r="9922" spans="1:14">
      <c r="A9922" s="31" t="s">
        <v>1059</v>
      </c>
      <c r="B9922" s="31" t="s">
        <v>857</v>
      </c>
      <c r="C9922" s="31" t="s">
        <v>1060</v>
      </c>
      <c r="D9922" s="31" t="s">
        <v>1061</v>
      </c>
      <c r="E9922" s="31" t="s">
        <v>17</v>
      </c>
      <c r="F9922" s="31" t="s">
        <v>859</v>
      </c>
      <c r="G9922" s="24">
        <f>IF(ISERROR(VLOOKUP(A9922,'2011 County-Level Acres Tilled'!$A$2:$F$3069,6,FALSE)),0,VLOOKUP(A9922,'2011 County-Level Acres Tilled'!$A$2:$F$3069,6,FALSE))</f>
        <v>4121.3853553170493</v>
      </c>
      <c r="H9922" s="32" t="s">
        <v>5474</v>
      </c>
      <c r="I9922" s="9" t="s">
        <v>5412</v>
      </c>
      <c r="J9922" s="36">
        <f>IF(ISERROR(VLOOKUP(A9922&amp;I9922,'County-level Emissions Factors'!$E$2:$F$12273,2,FALSE)),0,VLOOKUP(A9922&amp;I9922,'County-level Emissions Factors'!$E$2:$F$12273,2,FALSE))</f>
        <v>3.8043410852713171</v>
      </c>
      <c r="K9922" s="19" t="s">
        <v>5473</v>
      </c>
      <c r="L9922" s="19" t="s">
        <v>5474</v>
      </c>
      <c r="M9922" s="38">
        <f t="shared" si="158"/>
        <v>7.8395778177340878</v>
      </c>
      <c r="N9922" s="9" t="s">
        <v>5475</v>
      </c>
    </row>
    <row r="9923" spans="1:14">
      <c r="A9923" s="31" t="s">
        <v>1062</v>
      </c>
      <c r="B9923" s="31" t="s">
        <v>857</v>
      </c>
      <c r="C9923" s="31" t="s">
        <v>1063</v>
      </c>
      <c r="D9923" s="31" t="s">
        <v>1064</v>
      </c>
      <c r="E9923" s="31" t="s">
        <v>17</v>
      </c>
      <c r="F9923" s="31" t="s">
        <v>859</v>
      </c>
      <c r="G9923" s="24">
        <f>IF(ISERROR(VLOOKUP(A9923,'2011 County-Level Acres Tilled'!$A$2:$F$3069,6,FALSE)),0,VLOOKUP(A9923,'2011 County-Level Acres Tilled'!$A$2:$F$3069,6,FALSE))</f>
        <v>133.36538461538461</v>
      </c>
      <c r="H9923" s="32" t="s">
        <v>5474</v>
      </c>
      <c r="I9923" s="9" t="s">
        <v>5412</v>
      </c>
      <c r="J9923" s="36">
        <f>IF(ISERROR(VLOOKUP(A9923&amp;I9923,'County-level Emissions Factors'!$E$2:$F$12273,2,FALSE)),0,VLOOKUP(A9923&amp;I9923,'County-level Emissions Factors'!$E$2:$F$12273,2,FALSE))</f>
        <v>4.2000000000000011</v>
      </c>
      <c r="K9923" s="19" t="s">
        <v>5473</v>
      </c>
      <c r="L9923" s="19" t="s">
        <v>5474</v>
      </c>
      <c r="M9923" s="38">
        <f t="shared" si="158"/>
        <v>0.28006730769230775</v>
      </c>
      <c r="N9923" s="9" t="s">
        <v>5475</v>
      </c>
    </row>
    <row r="9924" spans="1:14">
      <c r="A9924" s="31" t="s">
        <v>1065</v>
      </c>
      <c r="B9924" s="31" t="s">
        <v>857</v>
      </c>
      <c r="C9924" s="31" t="s">
        <v>1066</v>
      </c>
      <c r="D9924" s="31" t="s">
        <v>415</v>
      </c>
      <c r="E9924" s="31" t="s">
        <v>17</v>
      </c>
      <c r="F9924" s="31" t="s">
        <v>859</v>
      </c>
      <c r="G9924" s="24">
        <f>IF(ISERROR(VLOOKUP(A9924,'2011 County-Level Acres Tilled'!$A$2:$F$3069,6,FALSE)),0,VLOOKUP(A9924,'2011 County-Level Acres Tilled'!$A$2:$F$3069,6,FALSE))</f>
        <v>1629.5902140028643</v>
      </c>
      <c r="H9924" s="32" t="s">
        <v>5474</v>
      </c>
      <c r="I9924" s="9" t="s">
        <v>5412</v>
      </c>
      <c r="J9924" s="36">
        <f>IF(ISERROR(VLOOKUP(A9924&amp;I9924,'County-level Emissions Factors'!$E$2:$F$12273,2,FALSE)),0,VLOOKUP(A9924&amp;I9924,'County-level Emissions Factors'!$E$2:$F$12273,2,FALSE))</f>
        <v>6.8721568627450962</v>
      </c>
      <c r="K9924" s="19" t="s">
        <v>5473</v>
      </c>
      <c r="L9924" s="19" t="s">
        <v>5474</v>
      </c>
      <c r="M9924" s="38">
        <f t="shared" si="158"/>
        <v>5.5993997863110172</v>
      </c>
      <c r="N9924" s="9" t="s">
        <v>5475</v>
      </c>
    </row>
    <row r="9925" spans="1:14">
      <c r="A9925" s="31" t="s">
        <v>1067</v>
      </c>
      <c r="B9925" s="31" t="s">
        <v>857</v>
      </c>
      <c r="C9925" s="31" t="s">
        <v>1068</v>
      </c>
      <c r="D9925" s="31" t="s">
        <v>1069</v>
      </c>
      <c r="E9925" s="31" t="s">
        <v>17</v>
      </c>
      <c r="F9925" s="31" t="s">
        <v>859</v>
      </c>
      <c r="G9925" s="24">
        <f>IF(ISERROR(VLOOKUP(A9925,'2011 County-Level Acres Tilled'!$A$2:$F$3069,6,FALSE)),0,VLOOKUP(A9925,'2011 County-Level Acres Tilled'!$A$2:$F$3069,6,FALSE))</f>
        <v>12722.103359317474</v>
      </c>
      <c r="H9925" s="32" t="s">
        <v>5474</v>
      </c>
      <c r="I9925" s="9" t="s">
        <v>5412</v>
      </c>
      <c r="J9925" s="36">
        <f>IF(ISERROR(VLOOKUP(A9925&amp;I9925,'County-level Emissions Factors'!$E$2:$F$12273,2,FALSE)),0,VLOOKUP(A9925&amp;I9925,'County-level Emissions Factors'!$E$2:$F$12273,2,FALSE))</f>
        <v>2.3775946275946271</v>
      </c>
      <c r="K9925" s="19" t="s">
        <v>5473</v>
      </c>
      <c r="L9925" s="19" t="s">
        <v>5474</v>
      </c>
      <c r="M9925" s="38">
        <f t="shared" si="158"/>
        <v>15.124002299408392</v>
      </c>
      <c r="N9925" s="9" t="s">
        <v>5475</v>
      </c>
    </row>
    <row r="9926" spans="1:14">
      <c r="A9926" s="31" t="s">
        <v>1070</v>
      </c>
      <c r="B9926" s="31" t="s">
        <v>857</v>
      </c>
      <c r="C9926" s="31" t="s">
        <v>1071</v>
      </c>
      <c r="D9926" s="31" t="s">
        <v>1072</v>
      </c>
      <c r="E9926" s="31" t="s">
        <v>17</v>
      </c>
      <c r="F9926" s="31" t="s">
        <v>859</v>
      </c>
      <c r="G9926" s="24">
        <f>IF(ISERROR(VLOOKUP(A9926,'2011 County-Level Acres Tilled'!$A$2:$F$3069,6,FALSE)),0,VLOOKUP(A9926,'2011 County-Level Acres Tilled'!$A$2:$F$3069,6,FALSE))</f>
        <v>2173.2524277122016</v>
      </c>
      <c r="H9926" s="32" t="s">
        <v>5474</v>
      </c>
      <c r="I9926" s="9" t="s">
        <v>5412</v>
      </c>
      <c r="J9926" s="36">
        <f>IF(ISERROR(VLOOKUP(A9926&amp;I9926,'County-level Emissions Factors'!$E$2:$F$12273,2,FALSE)),0,VLOOKUP(A9926&amp;I9926,'County-level Emissions Factors'!$E$2:$F$12273,2,FALSE))</f>
        <v>6.6878688524590162</v>
      </c>
      <c r="K9926" s="19" t="s">
        <v>5473</v>
      </c>
      <c r="L9926" s="19" t="s">
        <v>5474</v>
      </c>
      <c r="M9926" s="38">
        <f t="shared" si="158"/>
        <v>7.2672136099136857</v>
      </c>
      <c r="N9926" s="9" t="s">
        <v>5475</v>
      </c>
    </row>
    <row r="9927" spans="1:14">
      <c r="A9927" s="31" t="s">
        <v>1073</v>
      </c>
      <c r="B9927" s="31" t="s">
        <v>857</v>
      </c>
      <c r="C9927" s="31" t="s">
        <v>1074</v>
      </c>
      <c r="D9927" s="31" t="s">
        <v>1075</v>
      </c>
      <c r="E9927" s="31" t="s">
        <v>17</v>
      </c>
      <c r="F9927" s="31" t="s">
        <v>859</v>
      </c>
      <c r="G9927" s="24">
        <f>IF(ISERROR(VLOOKUP(A9927,'2011 County-Level Acres Tilled'!$A$2:$F$3069,6,FALSE)),0,VLOOKUP(A9927,'2011 County-Level Acres Tilled'!$A$2:$F$3069,6,FALSE))</f>
        <v>1138.9423076923072</v>
      </c>
      <c r="H9927" s="32" t="s">
        <v>5474</v>
      </c>
      <c r="I9927" s="9" t="s">
        <v>5412</v>
      </c>
      <c r="J9927" s="36">
        <f>IF(ISERROR(VLOOKUP(A9927&amp;I9927,'County-level Emissions Factors'!$E$2:$F$12273,2,FALSE)),0,VLOOKUP(A9927&amp;I9927,'County-level Emissions Factors'!$E$2:$F$12273,2,FALSE))</f>
        <v>1.3808695652173912</v>
      </c>
      <c r="K9927" s="19" t="s">
        <v>5473</v>
      </c>
      <c r="L9927" s="19" t="s">
        <v>5474</v>
      </c>
      <c r="M9927" s="38">
        <f t="shared" si="158"/>
        <v>0.78636538461538419</v>
      </c>
      <c r="N9927" s="9" t="s">
        <v>5475</v>
      </c>
    </row>
    <row r="9928" spans="1:14">
      <c r="A9928" s="31" t="s">
        <v>1076</v>
      </c>
      <c r="B9928" s="31" t="s">
        <v>857</v>
      </c>
      <c r="C9928" s="31" t="s">
        <v>1077</v>
      </c>
      <c r="D9928" s="31" t="s">
        <v>1078</v>
      </c>
      <c r="E9928" s="31" t="s">
        <v>17</v>
      </c>
      <c r="F9928" s="31" t="s">
        <v>859</v>
      </c>
      <c r="G9928" s="24">
        <f>IF(ISERROR(VLOOKUP(A9928,'2011 County-Level Acres Tilled'!$A$2:$F$3069,6,FALSE)),0,VLOOKUP(A9928,'2011 County-Level Acres Tilled'!$A$2:$F$3069,6,FALSE))</f>
        <v>11938.193950189852</v>
      </c>
      <c r="H9928" s="32" t="s">
        <v>5474</v>
      </c>
      <c r="I9928" s="9" t="s">
        <v>5412</v>
      </c>
      <c r="J9928" s="36">
        <f>IF(ISERROR(VLOOKUP(A9928&amp;I9928,'County-level Emissions Factors'!$E$2:$F$12273,2,FALSE)),0,VLOOKUP(A9928&amp;I9928,'County-level Emissions Factors'!$E$2:$F$12273,2,FALSE))</f>
        <v>9.4899214535819052</v>
      </c>
      <c r="K9928" s="19" t="s">
        <v>5473</v>
      </c>
      <c r="L9928" s="19" t="s">
        <v>5474</v>
      </c>
      <c r="M9928" s="38">
        <f t="shared" si="158"/>
        <v>56.646261442464194</v>
      </c>
      <c r="N9928" s="9" t="s">
        <v>5475</v>
      </c>
    </row>
    <row r="9929" spans="1:14">
      <c r="A9929" s="31" t="s">
        <v>1079</v>
      </c>
      <c r="B9929" s="31" t="s">
        <v>857</v>
      </c>
      <c r="C9929" s="31" t="s">
        <v>1080</v>
      </c>
      <c r="D9929" s="31" t="s">
        <v>177</v>
      </c>
      <c r="E9929" s="31" t="s">
        <v>17</v>
      </c>
      <c r="F9929" s="31" t="s">
        <v>859</v>
      </c>
      <c r="G9929" s="24">
        <f>IF(ISERROR(VLOOKUP(A9929,'2011 County-Level Acres Tilled'!$A$2:$F$3069,6,FALSE)),0,VLOOKUP(A9929,'2011 County-Level Acres Tilled'!$A$2:$F$3069,6,FALSE))</f>
        <v>1132.5251240694788</v>
      </c>
      <c r="H9929" s="32" t="s">
        <v>5474</v>
      </c>
      <c r="I9929" s="9" t="s">
        <v>5412</v>
      </c>
      <c r="J9929" s="36">
        <f>IF(ISERROR(VLOOKUP(A9929&amp;I9929,'County-level Emissions Factors'!$E$2:$F$12273,2,FALSE)),0,VLOOKUP(A9929&amp;I9929,'County-level Emissions Factors'!$E$2:$F$12273,2,FALSE))</f>
        <v>5.2146422628951754</v>
      </c>
      <c r="K9929" s="19" t="s">
        <v>5473</v>
      </c>
      <c r="L9929" s="19" t="s">
        <v>5474</v>
      </c>
      <c r="M9929" s="38">
        <f t="shared" si="158"/>
        <v>2.9528566878816531</v>
      </c>
      <c r="N9929" s="9" t="s">
        <v>5475</v>
      </c>
    </row>
    <row r="9930" spans="1:14">
      <c r="A9930" s="31" t="s">
        <v>1081</v>
      </c>
      <c r="B9930" s="31" t="s">
        <v>857</v>
      </c>
      <c r="C9930" s="31" t="s">
        <v>1082</v>
      </c>
      <c r="D9930" s="31" t="s">
        <v>1083</v>
      </c>
      <c r="E9930" s="31" t="s">
        <v>17</v>
      </c>
      <c r="F9930" s="31" t="s">
        <v>859</v>
      </c>
      <c r="G9930" s="24">
        <f>IF(ISERROR(VLOOKUP(A9930,'2011 County-Level Acres Tilled'!$A$2:$F$3069,6,FALSE)),0,VLOOKUP(A9930,'2011 County-Level Acres Tilled'!$A$2:$F$3069,6,FALSE))</f>
        <v>40681.10780037479</v>
      </c>
      <c r="H9930" s="32" t="s">
        <v>5474</v>
      </c>
      <c r="I9930" s="9" t="s">
        <v>5412</v>
      </c>
      <c r="J9930" s="36">
        <f>IF(ISERROR(VLOOKUP(A9930&amp;I9930,'County-level Emissions Factors'!$E$2:$F$12273,2,FALSE)),0,VLOOKUP(A9930&amp;I9930,'County-level Emissions Factors'!$E$2:$F$12273,2,FALSE))</f>
        <v>7.8451202999687535</v>
      </c>
      <c r="K9930" s="19" t="s">
        <v>5473</v>
      </c>
      <c r="L9930" s="19" t="s">
        <v>5474</v>
      </c>
      <c r="M9930" s="38">
        <f t="shared" si="158"/>
        <v>159.57409231496874</v>
      </c>
      <c r="N9930" s="9" t="s">
        <v>5475</v>
      </c>
    </row>
    <row r="9931" spans="1:14">
      <c r="A9931" s="31" t="s">
        <v>1084</v>
      </c>
      <c r="B9931" s="31" t="s">
        <v>857</v>
      </c>
      <c r="C9931" s="31" t="s">
        <v>1085</v>
      </c>
      <c r="D9931" s="31" t="s">
        <v>180</v>
      </c>
      <c r="E9931" s="31" t="s">
        <v>17</v>
      </c>
      <c r="F9931" s="31" t="s">
        <v>859</v>
      </c>
      <c r="G9931" s="24">
        <f>IF(ISERROR(VLOOKUP(A9931,'2011 County-Level Acres Tilled'!$A$2:$F$3069,6,FALSE)),0,VLOOKUP(A9931,'2011 County-Level Acres Tilled'!$A$2:$F$3069,6,FALSE))</f>
        <v>5076.7139492610831</v>
      </c>
      <c r="H9931" s="32" t="s">
        <v>5474</v>
      </c>
      <c r="I9931" s="9" t="s">
        <v>5412</v>
      </c>
      <c r="J9931" s="36">
        <f>IF(ISERROR(VLOOKUP(A9931&amp;I9931,'County-level Emissions Factors'!$E$2:$F$12273,2,FALSE)),0,VLOOKUP(A9931&amp;I9931,'County-level Emissions Factors'!$E$2:$F$12273,2,FALSE))</f>
        <v>2.5930698241337282</v>
      </c>
      <c r="K9931" s="19" t="s">
        <v>5473</v>
      </c>
      <c r="L9931" s="19" t="s">
        <v>5474</v>
      </c>
      <c r="M9931" s="38">
        <f t="shared" ref="M9931:M9994" si="159">G9931*J9931/2000</f>
        <v>6.582136873793841</v>
      </c>
      <c r="N9931" s="9" t="s">
        <v>5475</v>
      </c>
    </row>
    <row r="9932" spans="1:14">
      <c r="A9932" s="31" t="s">
        <v>1086</v>
      </c>
      <c r="B9932" s="31" t="s">
        <v>857</v>
      </c>
      <c r="C9932" s="31" t="s">
        <v>1087</v>
      </c>
      <c r="D9932" s="31" t="s">
        <v>425</v>
      </c>
      <c r="E9932" s="31" t="s">
        <v>17</v>
      </c>
      <c r="F9932" s="31" t="s">
        <v>859</v>
      </c>
      <c r="G9932" s="24">
        <f>IF(ISERROR(VLOOKUP(A9932,'2011 County-Level Acres Tilled'!$A$2:$F$3069,6,FALSE)),0,VLOOKUP(A9932,'2011 County-Level Acres Tilled'!$A$2:$F$3069,6,FALSE))</f>
        <v>5296.8467611951764</v>
      </c>
      <c r="H9932" s="32" t="s">
        <v>5474</v>
      </c>
      <c r="I9932" s="9" t="s">
        <v>5412</v>
      </c>
      <c r="J9932" s="36">
        <f>IF(ISERROR(VLOOKUP(A9932&amp;I9932,'County-level Emissions Factors'!$E$2:$F$12273,2,FALSE)),0,VLOOKUP(A9932&amp;I9932,'County-level Emissions Factors'!$E$2:$F$12273,2,FALSE))</f>
        <v>4.4978643430719289</v>
      </c>
      <c r="K9932" s="19" t="s">
        <v>5473</v>
      </c>
      <c r="L9932" s="19" t="s">
        <v>5474</v>
      </c>
      <c r="M9932" s="38">
        <f t="shared" si="159"/>
        <v>11.912249088947908</v>
      </c>
      <c r="N9932" s="9" t="s">
        <v>5475</v>
      </c>
    </row>
    <row r="9933" spans="1:14">
      <c r="A9933" s="31" t="s">
        <v>1088</v>
      </c>
      <c r="B9933" s="31" t="s">
        <v>857</v>
      </c>
      <c r="C9933" s="31" t="s">
        <v>1089</v>
      </c>
      <c r="D9933" s="31" t="s">
        <v>431</v>
      </c>
      <c r="E9933" s="31" t="s">
        <v>17</v>
      </c>
      <c r="F9933" s="31" t="s">
        <v>859</v>
      </c>
      <c r="G9933" s="24">
        <f>IF(ISERROR(VLOOKUP(A9933,'2011 County-Level Acres Tilled'!$A$2:$F$3069,6,FALSE)),0,VLOOKUP(A9933,'2011 County-Level Acres Tilled'!$A$2:$F$3069,6,FALSE))</f>
        <v>80474.493087874827</v>
      </c>
      <c r="H9933" s="32" t="s">
        <v>5474</v>
      </c>
      <c r="I9933" s="9" t="s">
        <v>5412</v>
      </c>
      <c r="J9933" s="36">
        <f>IF(ISERROR(VLOOKUP(A9933&amp;I9933,'County-level Emissions Factors'!$E$2:$F$12273,2,FALSE)),0,VLOOKUP(A9933&amp;I9933,'County-level Emissions Factors'!$E$2:$F$12273,2,FALSE))</f>
        <v>6.5252183132813997</v>
      </c>
      <c r="K9933" s="19" t="s">
        <v>5473</v>
      </c>
      <c r="L9933" s="19" t="s">
        <v>5474</v>
      </c>
      <c r="M9933" s="38">
        <f t="shared" si="159"/>
        <v>262.55681802451915</v>
      </c>
      <c r="N9933" s="9" t="s">
        <v>5475</v>
      </c>
    </row>
    <row r="9934" spans="1:14">
      <c r="A9934" s="31" t="s">
        <v>1090</v>
      </c>
      <c r="B9934" s="31" t="s">
        <v>857</v>
      </c>
      <c r="C9934" s="31" t="s">
        <v>1091</v>
      </c>
      <c r="D9934" s="31" t="s">
        <v>832</v>
      </c>
      <c r="E9934" s="31" t="s">
        <v>17</v>
      </c>
      <c r="F9934" s="31" t="s">
        <v>859</v>
      </c>
      <c r="G9934" s="24">
        <f>IF(ISERROR(VLOOKUP(A9934,'2011 County-Level Acres Tilled'!$A$2:$F$3069,6,FALSE)),0,VLOOKUP(A9934,'2011 County-Level Acres Tilled'!$A$2:$F$3069,6,FALSE))</f>
        <v>4493.7034739454093</v>
      </c>
      <c r="H9934" s="32" t="s">
        <v>5474</v>
      </c>
      <c r="I9934" s="9" t="s">
        <v>5412</v>
      </c>
      <c r="J9934" s="36">
        <f>IF(ISERROR(VLOOKUP(A9934&amp;I9934,'County-level Emissions Factors'!$E$2:$F$12273,2,FALSE)),0,VLOOKUP(A9934&amp;I9934,'County-level Emissions Factors'!$E$2:$F$12273,2,FALSE))</f>
        <v>4.1538461538461542</v>
      </c>
      <c r="K9934" s="19" t="s">
        <v>5473</v>
      </c>
      <c r="L9934" s="19" t="s">
        <v>5474</v>
      </c>
      <c r="M9934" s="38">
        <f t="shared" si="159"/>
        <v>9.3330764458866202</v>
      </c>
      <c r="N9934" s="9" t="s">
        <v>5475</v>
      </c>
    </row>
    <row r="9935" spans="1:14">
      <c r="A9935" s="31" t="s">
        <v>1092</v>
      </c>
      <c r="B9935" s="31" t="s">
        <v>857</v>
      </c>
      <c r="C9935" s="31" t="s">
        <v>1093</v>
      </c>
      <c r="D9935" s="31" t="s">
        <v>1094</v>
      </c>
      <c r="E9935" s="31" t="s">
        <v>17</v>
      </c>
      <c r="F9935" s="31" t="s">
        <v>859</v>
      </c>
      <c r="G9935" s="24">
        <f>IF(ISERROR(VLOOKUP(A9935,'2011 County-Level Acres Tilled'!$A$2:$F$3069,6,FALSE)),0,VLOOKUP(A9935,'2011 County-Level Acres Tilled'!$A$2:$F$3069,6,FALSE))</f>
        <v>3729.4828946736357</v>
      </c>
      <c r="H9935" s="32" t="s">
        <v>5474</v>
      </c>
      <c r="I9935" s="9" t="s">
        <v>5412</v>
      </c>
      <c r="J9935" s="36">
        <f>IF(ISERROR(VLOOKUP(A9935&amp;I9935,'County-level Emissions Factors'!$E$2:$F$12273,2,FALSE)),0,VLOOKUP(A9935&amp;I9935,'County-level Emissions Factors'!$E$2:$F$12273,2,FALSE))</f>
        <v>6.0599877576004904</v>
      </c>
      <c r="K9935" s="19" t="s">
        <v>5473</v>
      </c>
      <c r="L9935" s="19" t="s">
        <v>5474</v>
      </c>
      <c r="M9935" s="38">
        <f t="shared" si="159"/>
        <v>11.300310341951336</v>
      </c>
      <c r="N9935" s="9" t="s">
        <v>5475</v>
      </c>
    </row>
    <row r="9936" spans="1:14">
      <c r="A9936" s="31" t="s">
        <v>1095</v>
      </c>
      <c r="B9936" s="31" t="s">
        <v>857</v>
      </c>
      <c r="C9936" s="31" t="s">
        <v>1096</v>
      </c>
      <c r="D9936" s="31" t="s">
        <v>1097</v>
      </c>
      <c r="E9936" s="31" t="s">
        <v>17</v>
      </c>
      <c r="F9936" s="31" t="s">
        <v>859</v>
      </c>
      <c r="G9936" s="24">
        <f>IF(ISERROR(VLOOKUP(A9936,'2011 County-Level Acres Tilled'!$A$2:$F$3069,6,FALSE)),0,VLOOKUP(A9936,'2011 County-Level Acres Tilled'!$A$2:$F$3069,6,FALSE))</f>
        <v>415.08839950372209</v>
      </c>
      <c r="H9936" s="32" t="s">
        <v>5474</v>
      </c>
      <c r="I9936" s="9" t="s">
        <v>5412</v>
      </c>
      <c r="J9936" s="36">
        <f>IF(ISERROR(VLOOKUP(A9936&amp;I9936,'County-level Emissions Factors'!$E$2:$F$12273,2,FALSE)),0,VLOOKUP(A9936&amp;I9936,'County-level Emissions Factors'!$E$2:$F$12273,2,FALSE))</f>
        <v>6.7711340206185566</v>
      </c>
      <c r="K9936" s="19" t="s">
        <v>5473</v>
      </c>
      <c r="L9936" s="19" t="s">
        <v>5474</v>
      </c>
      <c r="M9936" s="38">
        <f t="shared" si="159"/>
        <v>1.4053095917218799</v>
      </c>
      <c r="N9936" s="9" t="s">
        <v>5475</v>
      </c>
    </row>
    <row r="9937" spans="1:14">
      <c r="A9937" s="31" t="s">
        <v>1098</v>
      </c>
      <c r="B9937" s="31" t="s">
        <v>857</v>
      </c>
      <c r="C9937" s="31" t="s">
        <v>1099</v>
      </c>
      <c r="D9937" s="31" t="s">
        <v>183</v>
      </c>
      <c r="E9937" s="31" t="s">
        <v>17</v>
      </c>
      <c r="F9937" s="31" t="s">
        <v>859</v>
      </c>
      <c r="G9937" s="24">
        <f>IF(ISERROR(VLOOKUP(A9937,'2011 County-Level Acres Tilled'!$A$2:$F$3069,6,FALSE)),0,VLOOKUP(A9937,'2011 County-Level Acres Tilled'!$A$2:$F$3069,6,FALSE))</f>
        <v>50944.991222675315</v>
      </c>
      <c r="H9937" s="32" t="s">
        <v>5474</v>
      </c>
      <c r="I9937" s="9" t="s">
        <v>5412</v>
      </c>
      <c r="J9937" s="36">
        <f>IF(ISERROR(VLOOKUP(A9937&amp;I9937,'County-level Emissions Factors'!$E$2:$F$12273,2,FALSE)),0,VLOOKUP(A9937&amp;I9937,'County-level Emissions Factors'!$E$2:$F$12273,2,FALSE))</f>
        <v>6.4473737993051277</v>
      </c>
      <c r="K9937" s="19" t="s">
        <v>5473</v>
      </c>
      <c r="L9937" s="19" t="s">
        <v>5474</v>
      </c>
      <c r="M9937" s="38">
        <f t="shared" si="159"/>
        <v>164.23070080745325</v>
      </c>
      <c r="N9937" s="9" t="s">
        <v>5475</v>
      </c>
    </row>
    <row r="9938" spans="1:14">
      <c r="A9938" s="31" t="s">
        <v>1100</v>
      </c>
      <c r="B9938" s="31" t="s">
        <v>857</v>
      </c>
      <c r="C9938" s="31" t="s">
        <v>1101</v>
      </c>
      <c r="D9938" s="31" t="s">
        <v>1102</v>
      </c>
      <c r="E9938" s="31" t="s">
        <v>17</v>
      </c>
      <c r="F9938" s="31" t="s">
        <v>859</v>
      </c>
      <c r="G9938" s="24">
        <f>IF(ISERROR(VLOOKUP(A9938,'2011 County-Level Acres Tilled'!$A$2:$F$3069,6,FALSE)),0,VLOOKUP(A9938,'2011 County-Level Acres Tilled'!$A$2:$F$3069,6,FALSE))</f>
        <v>6311.5835991303866</v>
      </c>
      <c r="H9938" s="32" t="s">
        <v>5474</v>
      </c>
      <c r="I9938" s="9" t="s">
        <v>5412</v>
      </c>
      <c r="J9938" s="36">
        <f>IF(ISERROR(VLOOKUP(A9938&amp;I9938,'County-level Emissions Factors'!$E$2:$F$12273,2,FALSE)),0,VLOOKUP(A9938&amp;I9938,'County-level Emissions Factors'!$E$2:$F$12273,2,FALSE))</f>
        <v>7.3152631578947371</v>
      </c>
      <c r="K9938" s="19" t="s">
        <v>5473</v>
      </c>
      <c r="L9938" s="19" t="s">
        <v>5474</v>
      </c>
      <c r="M9938" s="38">
        <f t="shared" si="159"/>
        <v>23.08544748534559</v>
      </c>
      <c r="N9938" s="9" t="s">
        <v>5475</v>
      </c>
    </row>
    <row r="9939" spans="1:14">
      <c r="A9939" s="31" t="s">
        <v>1103</v>
      </c>
      <c r="B9939" s="31" t="s">
        <v>857</v>
      </c>
      <c r="C9939" s="31" t="s">
        <v>1104</v>
      </c>
      <c r="D9939" s="31" t="s">
        <v>1105</v>
      </c>
      <c r="E9939" s="31" t="s">
        <v>17</v>
      </c>
      <c r="F9939" s="31" t="s">
        <v>859</v>
      </c>
      <c r="G9939" s="24">
        <f>IF(ISERROR(VLOOKUP(A9939,'2011 County-Level Acres Tilled'!$A$2:$F$3069,6,FALSE)),0,VLOOKUP(A9939,'2011 County-Level Acres Tilled'!$A$2:$F$3069,6,FALSE))</f>
        <v>126.71215880893298</v>
      </c>
      <c r="H9939" s="32" t="s">
        <v>5474</v>
      </c>
      <c r="I9939" s="9" t="s">
        <v>5412</v>
      </c>
      <c r="J9939" s="36">
        <f>IF(ISERROR(VLOOKUP(A9939&amp;I9939,'County-level Emissions Factors'!$E$2:$F$12273,2,FALSE)),0,VLOOKUP(A9939&amp;I9939,'County-level Emissions Factors'!$E$2:$F$12273,2,FALSE))</f>
        <v>7.2428571428571411</v>
      </c>
      <c r="K9939" s="19" t="s">
        <v>5473</v>
      </c>
      <c r="L9939" s="19" t="s">
        <v>5474</v>
      </c>
      <c r="M9939" s="38">
        <f t="shared" si="159"/>
        <v>0.45887903225806437</v>
      </c>
      <c r="N9939" s="9" t="s">
        <v>5475</v>
      </c>
    </row>
    <row r="9940" spans="1:14">
      <c r="A9940" s="31" t="s">
        <v>1106</v>
      </c>
      <c r="B9940" s="31" t="s">
        <v>857</v>
      </c>
      <c r="C9940" s="31" t="s">
        <v>1107</v>
      </c>
      <c r="D9940" s="31" t="s">
        <v>1108</v>
      </c>
      <c r="E9940" s="31" t="s">
        <v>17</v>
      </c>
      <c r="F9940" s="31" t="s">
        <v>859</v>
      </c>
      <c r="G9940" s="24">
        <f>IF(ISERROR(VLOOKUP(A9940,'2011 County-Level Acres Tilled'!$A$2:$F$3069,6,FALSE)),0,VLOOKUP(A9940,'2011 County-Level Acres Tilled'!$A$2:$F$3069,6,FALSE))</f>
        <v>6046.324892371571</v>
      </c>
      <c r="H9940" s="32" t="s">
        <v>5474</v>
      </c>
      <c r="I9940" s="9" t="s">
        <v>5412</v>
      </c>
      <c r="J9940" s="36">
        <f>IF(ISERROR(VLOOKUP(A9940&amp;I9940,'County-level Emissions Factors'!$E$2:$F$12273,2,FALSE)),0,VLOOKUP(A9940&amp;I9940,'County-level Emissions Factors'!$E$2:$F$12273,2,FALSE))</f>
        <v>8.5977388169752587</v>
      </c>
      <c r="K9940" s="19" t="s">
        <v>5473</v>
      </c>
      <c r="L9940" s="19" t="s">
        <v>5474</v>
      </c>
      <c r="M9940" s="38">
        <f t="shared" si="159"/>
        <v>25.992361113593404</v>
      </c>
      <c r="N9940" s="9" t="s">
        <v>5475</v>
      </c>
    </row>
    <row r="9941" spans="1:14">
      <c r="A9941" s="31" t="s">
        <v>1109</v>
      </c>
      <c r="B9941" s="31" t="s">
        <v>857</v>
      </c>
      <c r="C9941" s="31" t="s">
        <v>1110</v>
      </c>
      <c r="D9941" s="31" t="s">
        <v>1111</v>
      </c>
      <c r="E9941" s="31" t="s">
        <v>17</v>
      </c>
      <c r="F9941" s="31" t="s">
        <v>859</v>
      </c>
      <c r="G9941" s="24">
        <f>IF(ISERROR(VLOOKUP(A9941,'2011 County-Level Acres Tilled'!$A$2:$F$3069,6,FALSE)),0,VLOOKUP(A9941,'2011 County-Level Acres Tilled'!$A$2:$F$3069,6,FALSE))</f>
        <v>56502.425359284112</v>
      </c>
      <c r="H9941" s="32" t="s">
        <v>5474</v>
      </c>
      <c r="I9941" s="9" t="s">
        <v>5412</v>
      </c>
      <c r="J9941" s="36">
        <f>IF(ISERROR(VLOOKUP(A9941&amp;I9941,'County-level Emissions Factors'!$E$2:$F$12273,2,FALSE)),0,VLOOKUP(A9941&amp;I9941,'County-level Emissions Factors'!$E$2:$F$12273,2,FALSE))</f>
        <v>8.3690137916695537</v>
      </c>
      <c r="K9941" s="19" t="s">
        <v>5473</v>
      </c>
      <c r="L9941" s="19" t="s">
        <v>5474</v>
      </c>
      <c r="M9941" s="38">
        <f t="shared" si="159"/>
        <v>236.43478854731416</v>
      </c>
      <c r="N9941" s="9" t="s">
        <v>5475</v>
      </c>
    </row>
    <row r="9942" spans="1:14">
      <c r="A9942" s="31" t="s">
        <v>1112</v>
      </c>
      <c r="B9942" s="31" t="s">
        <v>857</v>
      </c>
      <c r="C9942" s="31" t="s">
        <v>1113</v>
      </c>
      <c r="D9942" s="31" t="s">
        <v>842</v>
      </c>
      <c r="E9942" s="31" t="s">
        <v>17</v>
      </c>
      <c r="F9942" s="31" t="s">
        <v>859</v>
      </c>
      <c r="G9942" s="24">
        <f>IF(ISERROR(VLOOKUP(A9942,'2011 County-Level Acres Tilled'!$A$2:$F$3069,6,FALSE)),0,VLOOKUP(A9942,'2011 County-Level Acres Tilled'!$A$2:$F$3069,6,FALSE))</f>
        <v>75275.779149583439</v>
      </c>
      <c r="H9942" s="32" t="s">
        <v>5474</v>
      </c>
      <c r="I9942" s="9" t="s">
        <v>5412</v>
      </c>
      <c r="J9942" s="36">
        <f>IF(ISERROR(VLOOKUP(A9942&amp;I9942,'County-level Emissions Factors'!$E$2:$F$12273,2,FALSE)),0,VLOOKUP(A9942&amp;I9942,'County-level Emissions Factors'!$E$2:$F$12273,2,FALSE))</f>
        <v>7.9457611940298509</v>
      </c>
      <c r="K9942" s="19" t="s">
        <v>5473</v>
      </c>
      <c r="L9942" s="19" t="s">
        <v>5474</v>
      </c>
      <c r="M9942" s="38">
        <f t="shared" si="159"/>
        <v>299.06168240856073</v>
      </c>
      <c r="N9942" s="9" t="s">
        <v>5475</v>
      </c>
    </row>
    <row r="9943" spans="1:14">
      <c r="A9943" s="31" t="s">
        <v>1114</v>
      </c>
      <c r="B9943" s="31" t="s">
        <v>857</v>
      </c>
      <c r="C9943" s="31" t="s">
        <v>1115</v>
      </c>
      <c r="D9943" s="31" t="s">
        <v>1116</v>
      </c>
      <c r="E9943" s="31" t="s">
        <v>17</v>
      </c>
      <c r="F9943" s="31" t="s">
        <v>859</v>
      </c>
      <c r="G9943" s="24">
        <f>IF(ISERROR(VLOOKUP(A9943,'2011 County-Level Acres Tilled'!$A$2:$F$3069,6,FALSE)),0,VLOOKUP(A9943,'2011 County-Level Acres Tilled'!$A$2:$F$3069,6,FALSE))</f>
        <v>1314.9766289237214</v>
      </c>
      <c r="H9943" s="32" t="s">
        <v>5474</v>
      </c>
      <c r="I9943" s="9" t="s">
        <v>5412</v>
      </c>
      <c r="J9943" s="36">
        <f>IF(ISERROR(VLOOKUP(A9943&amp;I9943,'County-level Emissions Factors'!$E$2:$F$12273,2,FALSE)),0,VLOOKUP(A9943&amp;I9943,'County-level Emissions Factors'!$E$2:$F$12273,2,FALSE))</f>
        <v>3.6012121212121211</v>
      </c>
      <c r="K9943" s="19" t="s">
        <v>5473</v>
      </c>
      <c r="L9943" s="19" t="s">
        <v>5474</v>
      </c>
      <c r="M9943" s="38">
        <f t="shared" si="159"/>
        <v>2.3677548875953796</v>
      </c>
      <c r="N9943" s="9" t="s">
        <v>5475</v>
      </c>
    </row>
    <row r="9944" spans="1:14">
      <c r="A9944" s="31" t="s">
        <v>1117</v>
      </c>
      <c r="B9944" s="31" t="s">
        <v>857</v>
      </c>
      <c r="C9944" s="31" t="s">
        <v>1118</v>
      </c>
      <c r="D9944" s="31" t="s">
        <v>1119</v>
      </c>
      <c r="E9944" s="31" t="s">
        <v>17</v>
      </c>
      <c r="F9944" s="31" t="s">
        <v>859</v>
      </c>
      <c r="G9944" s="24">
        <f>IF(ISERROR(VLOOKUP(A9944,'2011 County-Level Acres Tilled'!$A$2:$F$3069,6,FALSE)),0,VLOOKUP(A9944,'2011 County-Level Acres Tilled'!$A$2:$F$3069,6,FALSE))</f>
        <v>452.6311188811186</v>
      </c>
      <c r="H9944" s="32" t="s">
        <v>5474</v>
      </c>
      <c r="I9944" s="9" t="s">
        <v>5412</v>
      </c>
      <c r="J9944" s="36">
        <f>IF(ISERROR(VLOOKUP(A9944&amp;I9944,'County-level Emissions Factors'!$E$2:$F$12273,2,FALSE)),0,VLOOKUP(A9944&amp;I9944,'County-level Emissions Factors'!$E$2:$F$12273,2,FALSE))</f>
        <v>1.6985138004246283</v>
      </c>
      <c r="K9944" s="19" t="s">
        <v>5473</v>
      </c>
      <c r="L9944" s="19" t="s">
        <v>5474</v>
      </c>
      <c r="M9944" s="38">
        <f t="shared" si="159"/>
        <v>0.38440010096061022</v>
      </c>
      <c r="N9944" s="9" t="s">
        <v>5475</v>
      </c>
    </row>
    <row r="9945" spans="1:14">
      <c r="A9945" s="31" t="s">
        <v>1120</v>
      </c>
      <c r="B9945" s="31" t="s">
        <v>857</v>
      </c>
      <c r="C9945" s="31" t="s">
        <v>1121</v>
      </c>
      <c r="D9945" s="31" t="s">
        <v>1122</v>
      </c>
      <c r="E9945" s="31" t="s">
        <v>17</v>
      </c>
      <c r="F9945" s="31" t="s">
        <v>859</v>
      </c>
      <c r="G9945" s="24">
        <f>IF(ISERROR(VLOOKUP(A9945,'2011 County-Level Acres Tilled'!$A$2:$F$3069,6,FALSE)),0,VLOOKUP(A9945,'2011 County-Level Acres Tilled'!$A$2:$F$3069,6,FALSE))</f>
        <v>12437.086510499192</v>
      </c>
      <c r="H9945" s="32" t="s">
        <v>5474</v>
      </c>
      <c r="I9945" s="9" t="s">
        <v>5412</v>
      </c>
      <c r="J9945" s="36">
        <f>IF(ISERROR(VLOOKUP(A9945&amp;I9945,'County-level Emissions Factors'!$E$2:$F$12273,2,FALSE)),0,VLOOKUP(A9945&amp;I9945,'County-level Emissions Factors'!$E$2:$F$12273,2,FALSE))</f>
        <v>9.0582975679542184</v>
      </c>
      <c r="K9945" s="19" t="s">
        <v>5473</v>
      </c>
      <c r="L9945" s="19" t="s">
        <v>5474</v>
      </c>
      <c r="M9945" s="38">
        <f t="shared" si="159"/>
        <v>56.329415245245521</v>
      </c>
      <c r="N9945" s="9" t="s">
        <v>5475</v>
      </c>
    </row>
    <row r="9946" spans="1:14">
      <c r="A9946" s="31" t="s">
        <v>1123</v>
      </c>
      <c r="B9946" s="31" t="s">
        <v>857</v>
      </c>
      <c r="C9946" s="31" t="s">
        <v>282</v>
      </c>
      <c r="D9946" s="31" t="s">
        <v>195</v>
      </c>
      <c r="E9946" s="31" t="s">
        <v>17</v>
      </c>
      <c r="F9946" s="31" t="s">
        <v>859</v>
      </c>
      <c r="G9946" s="24">
        <f>IF(ISERROR(VLOOKUP(A9946,'2011 County-Level Acres Tilled'!$A$2:$F$3069,6,FALSE)),0,VLOOKUP(A9946,'2011 County-Level Acres Tilled'!$A$2:$F$3069,6,FALSE))</f>
        <v>83615.629720515004</v>
      </c>
      <c r="H9946" s="32" t="s">
        <v>5474</v>
      </c>
      <c r="I9946" s="9" t="s">
        <v>5412</v>
      </c>
      <c r="J9946" s="36">
        <f>IF(ISERROR(VLOOKUP(A9946&amp;I9946,'County-level Emissions Factors'!$E$2:$F$12273,2,FALSE)),0,VLOOKUP(A9946&amp;I9946,'County-level Emissions Factors'!$E$2:$F$12273,2,FALSE))</f>
        <v>8.7607233674536271</v>
      </c>
      <c r="K9946" s="19" t="s">
        <v>5473</v>
      </c>
      <c r="L9946" s="19" t="s">
        <v>5474</v>
      </c>
      <c r="M9946" s="38">
        <f t="shared" si="159"/>
        <v>366.26670058843291</v>
      </c>
      <c r="N9946" s="9" t="s">
        <v>5475</v>
      </c>
    </row>
    <row r="9947" spans="1:14">
      <c r="A9947" s="31" t="s">
        <v>1124</v>
      </c>
      <c r="B9947" s="31" t="s">
        <v>857</v>
      </c>
      <c r="C9947" s="31" t="s">
        <v>1125</v>
      </c>
      <c r="D9947" s="31" t="s">
        <v>1126</v>
      </c>
      <c r="E9947" s="31" t="s">
        <v>17</v>
      </c>
      <c r="F9947" s="31" t="s">
        <v>859</v>
      </c>
      <c r="G9947" s="24">
        <f>IF(ISERROR(VLOOKUP(A9947,'2011 County-Level Acres Tilled'!$A$2:$F$3069,6,FALSE)),0,VLOOKUP(A9947,'2011 County-Level Acres Tilled'!$A$2:$F$3069,6,FALSE))</f>
        <v>2464.6793931874572</v>
      </c>
      <c r="H9947" s="32" t="s">
        <v>5474</v>
      </c>
      <c r="I9947" s="9" t="s">
        <v>5412</v>
      </c>
      <c r="J9947" s="36">
        <f>IF(ISERROR(VLOOKUP(A9947&amp;I9947,'County-level Emissions Factors'!$E$2:$F$12273,2,FALSE)),0,VLOOKUP(A9947&amp;I9947,'County-level Emissions Factors'!$E$2:$F$12273,2,FALSE))</f>
        <v>2.8226415094339625</v>
      </c>
      <c r="K9947" s="19" t="s">
        <v>5473</v>
      </c>
      <c r="L9947" s="19" t="s">
        <v>5474</v>
      </c>
      <c r="M9947" s="38">
        <f t="shared" si="159"/>
        <v>3.4784531813287134</v>
      </c>
      <c r="N9947" s="9" t="s">
        <v>5475</v>
      </c>
    </row>
    <row r="9948" spans="1:14">
      <c r="A9948" s="31" t="s">
        <v>1127</v>
      </c>
      <c r="B9948" s="31" t="s">
        <v>857</v>
      </c>
      <c r="C9948" s="31" t="s">
        <v>1128</v>
      </c>
      <c r="D9948" s="31" t="s">
        <v>1129</v>
      </c>
      <c r="E9948" s="31" t="s">
        <v>17</v>
      </c>
      <c r="F9948" s="31" t="s">
        <v>859</v>
      </c>
      <c r="G9948" s="24">
        <f>IF(ISERROR(VLOOKUP(A9948,'2011 County-Level Acres Tilled'!$A$2:$F$3069,6,FALSE)),0,VLOOKUP(A9948,'2011 County-Level Acres Tilled'!$A$2:$F$3069,6,FALSE))</f>
        <v>219.68006993006983</v>
      </c>
      <c r="H9948" s="32" t="s">
        <v>5474</v>
      </c>
      <c r="I9948" s="9" t="s">
        <v>5412</v>
      </c>
      <c r="J9948" s="36">
        <f>IF(ISERROR(VLOOKUP(A9948&amp;I9948,'County-level Emissions Factors'!$E$2:$F$12273,2,FALSE)),0,VLOOKUP(A9948&amp;I9948,'County-level Emissions Factors'!$E$2:$F$12273,2,FALSE))</f>
        <v>3.34468085106383</v>
      </c>
      <c r="K9948" s="19" t="s">
        <v>5473</v>
      </c>
      <c r="L9948" s="19" t="s">
        <v>5474</v>
      </c>
      <c r="M9948" s="38">
        <f t="shared" si="159"/>
        <v>0.36737986162773384</v>
      </c>
      <c r="N9948" s="9" t="s">
        <v>5475</v>
      </c>
    </row>
    <row r="9949" spans="1:14">
      <c r="A9949" s="31" t="s">
        <v>1130</v>
      </c>
      <c r="B9949" s="31" t="s">
        <v>857</v>
      </c>
      <c r="C9949" s="31" t="s">
        <v>1131</v>
      </c>
      <c r="D9949" s="31" t="s">
        <v>1132</v>
      </c>
      <c r="E9949" s="31" t="s">
        <v>17</v>
      </c>
      <c r="F9949" s="31" t="s">
        <v>859</v>
      </c>
      <c r="G9949" s="24">
        <f>IF(ISERROR(VLOOKUP(A9949,'2011 County-Level Acres Tilled'!$A$2:$F$3069,6,FALSE)),0,VLOOKUP(A9949,'2011 County-Level Acres Tilled'!$A$2:$F$3069,6,FALSE))</f>
        <v>25691.837462798969</v>
      </c>
      <c r="H9949" s="32" t="s">
        <v>5474</v>
      </c>
      <c r="I9949" s="9" t="s">
        <v>5412</v>
      </c>
      <c r="J9949" s="36">
        <f>IF(ISERROR(VLOOKUP(A9949&amp;I9949,'County-level Emissions Factors'!$E$2:$F$12273,2,FALSE)),0,VLOOKUP(A9949&amp;I9949,'County-level Emissions Factors'!$E$2:$F$12273,2,FALSE))</f>
        <v>7.4761693703276881</v>
      </c>
      <c r="K9949" s="19" t="s">
        <v>5473</v>
      </c>
      <c r="L9949" s="19" t="s">
        <v>5474</v>
      </c>
      <c r="M9949" s="38">
        <f t="shared" si="159"/>
        <v>96.038264153407539</v>
      </c>
      <c r="N9949" s="9" t="s">
        <v>5475</v>
      </c>
    </row>
    <row r="9950" spans="1:14">
      <c r="A9950" s="31" t="s">
        <v>1133</v>
      </c>
      <c r="B9950" s="31" t="s">
        <v>857</v>
      </c>
      <c r="C9950" s="31" t="s">
        <v>1134</v>
      </c>
      <c r="D9950" s="31" t="s">
        <v>847</v>
      </c>
      <c r="E9950" s="31" t="s">
        <v>17</v>
      </c>
      <c r="F9950" s="31" t="s">
        <v>859</v>
      </c>
      <c r="G9950" s="24">
        <f>IF(ISERROR(VLOOKUP(A9950,'2011 County-Level Acres Tilled'!$A$2:$F$3069,6,FALSE)),0,VLOOKUP(A9950,'2011 County-Level Acres Tilled'!$A$2:$F$3069,6,FALSE))</f>
        <v>13848.868290546463</v>
      </c>
      <c r="H9950" s="32" t="s">
        <v>5474</v>
      </c>
      <c r="I9950" s="9" t="s">
        <v>5412</v>
      </c>
      <c r="J9950" s="36">
        <f>IF(ISERROR(VLOOKUP(A9950&amp;I9950,'County-level Emissions Factors'!$E$2:$F$12273,2,FALSE)),0,VLOOKUP(A9950&amp;I9950,'County-level Emissions Factors'!$E$2:$F$12273,2,FALSE))</f>
        <v>10.065298811268523</v>
      </c>
      <c r="K9950" s="19" t="s">
        <v>5473</v>
      </c>
      <c r="L9950" s="19" t="s">
        <v>5474</v>
      </c>
      <c r="M9950" s="38">
        <f t="shared" si="159"/>
        <v>69.696498771125832</v>
      </c>
      <c r="N9950" s="9" t="s">
        <v>5475</v>
      </c>
    </row>
    <row r="9951" spans="1:14">
      <c r="A9951" s="31" t="s">
        <v>1135</v>
      </c>
      <c r="B9951" s="31" t="s">
        <v>857</v>
      </c>
      <c r="C9951" s="31" t="s">
        <v>1136</v>
      </c>
      <c r="D9951" s="31" t="s">
        <v>1137</v>
      </c>
      <c r="E9951" s="31" t="s">
        <v>17</v>
      </c>
      <c r="F9951" s="31" t="s">
        <v>859</v>
      </c>
      <c r="G9951" s="24">
        <f>IF(ISERROR(VLOOKUP(A9951,'2011 County-Level Acres Tilled'!$A$2:$F$3069,6,FALSE)),0,VLOOKUP(A9951,'2011 County-Level Acres Tilled'!$A$2:$F$3069,6,FALSE))</f>
        <v>29144.83742425757</v>
      </c>
      <c r="H9951" s="32" t="s">
        <v>5474</v>
      </c>
      <c r="I9951" s="9" t="s">
        <v>5412</v>
      </c>
      <c r="J9951" s="36">
        <f>IF(ISERROR(VLOOKUP(A9951&amp;I9951,'County-level Emissions Factors'!$E$2:$F$12273,2,FALSE)),0,VLOOKUP(A9951&amp;I9951,'County-level Emissions Factors'!$E$2:$F$12273,2,FALSE))</f>
        <v>5.4518379673018851</v>
      </c>
      <c r="K9951" s="19" t="s">
        <v>5473</v>
      </c>
      <c r="L9951" s="19" t="s">
        <v>5474</v>
      </c>
      <c r="M9951" s="38">
        <f t="shared" si="159"/>
        <v>79.446465610204143</v>
      </c>
      <c r="N9951" s="9" t="s">
        <v>5475</v>
      </c>
    </row>
    <row r="9952" spans="1:14">
      <c r="A9952" s="31" t="s">
        <v>1138</v>
      </c>
      <c r="B9952" s="31" t="s">
        <v>857</v>
      </c>
      <c r="C9952" s="31" t="s">
        <v>1139</v>
      </c>
      <c r="D9952" s="31" t="s">
        <v>1140</v>
      </c>
      <c r="E9952" s="31" t="s">
        <v>17</v>
      </c>
      <c r="F9952" s="31" t="s">
        <v>859</v>
      </c>
      <c r="G9952" s="24">
        <f>IF(ISERROR(VLOOKUP(A9952,'2011 County-Level Acres Tilled'!$A$2:$F$3069,6,FALSE)),0,VLOOKUP(A9952,'2011 County-Level Acres Tilled'!$A$2:$F$3069,6,FALSE))</f>
        <v>73243.508529073704</v>
      </c>
      <c r="H9952" s="32" t="s">
        <v>5474</v>
      </c>
      <c r="I9952" s="9" t="s">
        <v>5412</v>
      </c>
      <c r="J9952" s="36">
        <f>IF(ISERROR(VLOOKUP(A9952&amp;I9952,'County-level Emissions Factors'!$E$2:$F$12273,2,FALSE)),0,VLOOKUP(A9952&amp;I9952,'County-level Emissions Factors'!$E$2:$F$12273,2,FALSE))</f>
        <v>7.2727455139597534</v>
      </c>
      <c r="K9952" s="19" t="s">
        <v>5473</v>
      </c>
      <c r="L9952" s="19" t="s">
        <v>5474</v>
      </c>
      <c r="M9952" s="38">
        <f t="shared" si="159"/>
        <v>266.34069904074681</v>
      </c>
      <c r="N9952" s="9" t="s">
        <v>5475</v>
      </c>
    </row>
    <row r="9953" spans="1:14">
      <c r="A9953" s="31" t="s">
        <v>1141</v>
      </c>
      <c r="B9953" s="31" t="s">
        <v>857</v>
      </c>
      <c r="C9953" s="31" t="s">
        <v>1142</v>
      </c>
      <c r="D9953" s="31" t="s">
        <v>1143</v>
      </c>
      <c r="E9953" s="31" t="s">
        <v>17</v>
      </c>
      <c r="F9953" s="31" t="s">
        <v>859</v>
      </c>
      <c r="G9953" s="24">
        <f>IF(ISERROR(VLOOKUP(A9953,'2011 County-Level Acres Tilled'!$A$2:$F$3069,6,FALSE)),0,VLOOKUP(A9953,'2011 County-Level Acres Tilled'!$A$2:$F$3069,6,FALSE))</f>
        <v>82921.84566669348</v>
      </c>
      <c r="H9953" s="32" t="s">
        <v>5474</v>
      </c>
      <c r="I9953" s="9" t="s">
        <v>5412</v>
      </c>
      <c r="J9953" s="36">
        <f>IF(ISERROR(VLOOKUP(A9953&amp;I9953,'County-level Emissions Factors'!$E$2:$F$12273,2,FALSE)),0,VLOOKUP(A9953&amp;I9953,'County-level Emissions Factors'!$E$2:$F$12273,2,FALSE))</f>
        <v>7.6163732111858327</v>
      </c>
      <c r="K9953" s="19" t="s">
        <v>5473</v>
      </c>
      <c r="L9953" s="19" t="s">
        <v>5474</v>
      </c>
      <c r="M9953" s="38">
        <f t="shared" si="159"/>
        <v>315.78186197894513</v>
      </c>
      <c r="N9953" s="9" t="s">
        <v>5475</v>
      </c>
    </row>
    <row r="9954" spans="1:14">
      <c r="A9954" s="31" t="s">
        <v>1144</v>
      </c>
      <c r="B9954" s="31" t="s">
        <v>857</v>
      </c>
      <c r="C9954" s="31" t="s">
        <v>1145</v>
      </c>
      <c r="D9954" s="31" t="s">
        <v>1146</v>
      </c>
      <c r="E9954" s="31" t="s">
        <v>17</v>
      </c>
      <c r="F9954" s="31" t="s">
        <v>859</v>
      </c>
      <c r="G9954" s="24">
        <f>IF(ISERROR(VLOOKUP(A9954,'2011 County-Level Acres Tilled'!$A$2:$F$3069,6,FALSE)),0,VLOOKUP(A9954,'2011 County-Level Acres Tilled'!$A$2:$F$3069,6,FALSE))</f>
        <v>58880.957585680764</v>
      </c>
      <c r="H9954" s="32" t="s">
        <v>5474</v>
      </c>
      <c r="I9954" s="9" t="s">
        <v>5412</v>
      </c>
      <c r="J9954" s="36">
        <f>IF(ISERROR(VLOOKUP(A9954&amp;I9954,'County-level Emissions Factors'!$E$2:$F$12273,2,FALSE)),0,VLOOKUP(A9954&amp;I9954,'County-level Emissions Factors'!$E$2:$F$12273,2,FALSE))</f>
        <v>6.783455082374882</v>
      </c>
      <c r="K9954" s="19" t="s">
        <v>5473</v>
      </c>
      <c r="L9954" s="19" t="s">
        <v>5474</v>
      </c>
      <c r="M9954" s="38">
        <f t="shared" si="159"/>
        <v>199.708165494843</v>
      </c>
      <c r="N9954" s="9" t="s">
        <v>5475</v>
      </c>
    </row>
    <row r="9955" spans="1:14">
      <c r="A9955" s="31" t="s">
        <v>1147</v>
      </c>
      <c r="B9955" s="31" t="s">
        <v>857</v>
      </c>
      <c r="C9955" s="31" t="s">
        <v>1148</v>
      </c>
      <c r="D9955" s="31" t="s">
        <v>1149</v>
      </c>
      <c r="E9955" s="31" t="s">
        <v>17</v>
      </c>
      <c r="F9955" s="31" t="s">
        <v>859</v>
      </c>
      <c r="G9955" s="24">
        <f>IF(ISERROR(VLOOKUP(A9955,'2011 County-Level Acres Tilled'!$A$2:$F$3069,6,FALSE)),0,VLOOKUP(A9955,'2011 County-Level Acres Tilled'!$A$2:$F$3069,6,FALSE))</f>
        <v>20747.320293759982</v>
      </c>
      <c r="H9955" s="32" t="s">
        <v>5474</v>
      </c>
      <c r="I9955" s="9" t="s">
        <v>5412</v>
      </c>
      <c r="J9955" s="36">
        <f>IF(ISERROR(VLOOKUP(A9955&amp;I9955,'County-level Emissions Factors'!$E$2:$F$12273,2,FALSE)),0,VLOOKUP(A9955&amp;I9955,'County-level Emissions Factors'!$E$2:$F$12273,2,FALSE))</f>
        <v>5.9844660194174759</v>
      </c>
      <c r="K9955" s="19" t="s">
        <v>5473</v>
      </c>
      <c r="L9955" s="19" t="s">
        <v>5474</v>
      </c>
      <c r="M9955" s="38">
        <f t="shared" si="159"/>
        <v>62.080816645988605</v>
      </c>
      <c r="N9955" s="9" t="s">
        <v>5475</v>
      </c>
    </row>
    <row r="9956" spans="1:14">
      <c r="A9956" s="31" t="s">
        <v>1150</v>
      </c>
      <c r="B9956" s="31" t="s">
        <v>857</v>
      </c>
      <c r="C9956" s="31" t="s">
        <v>1151</v>
      </c>
      <c r="D9956" s="31" t="s">
        <v>1152</v>
      </c>
      <c r="E9956" s="31" t="s">
        <v>17</v>
      </c>
      <c r="F9956" s="31" t="s">
        <v>859</v>
      </c>
      <c r="G9956" s="24">
        <f>IF(ISERROR(VLOOKUP(A9956,'2011 County-Level Acres Tilled'!$A$2:$F$3069,6,FALSE)),0,VLOOKUP(A9956,'2011 County-Level Acres Tilled'!$A$2:$F$3069,6,FALSE))</f>
        <v>242.96696650124065</v>
      </c>
      <c r="H9956" s="32" t="s">
        <v>5474</v>
      </c>
      <c r="I9956" s="9" t="s">
        <v>5412</v>
      </c>
      <c r="J9956" s="36">
        <f>IF(ISERROR(VLOOKUP(A9956&amp;I9956,'County-level Emissions Factors'!$E$2:$F$12273,2,FALSE)),0,VLOOKUP(A9956&amp;I9956,'County-level Emissions Factors'!$E$2:$F$12273,2,FALSE))</f>
        <v>4.0846153846153843</v>
      </c>
      <c r="K9956" s="19" t="s">
        <v>5473</v>
      </c>
      <c r="L9956" s="19" t="s">
        <v>5474</v>
      </c>
      <c r="M9956" s="38">
        <f t="shared" si="159"/>
        <v>0.49621330466214914</v>
      </c>
      <c r="N9956" s="9" t="s">
        <v>5475</v>
      </c>
    </row>
    <row r="9957" spans="1:14">
      <c r="A9957" s="31" t="s">
        <v>1153</v>
      </c>
      <c r="B9957" s="31" t="s">
        <v>857</v>
      </c>
      <c r="C9957" s="31" t="s">
        <v>1154</v>
      </c>
      <c r="D9957" s="31" t="s">
        <v>1155</v>
      </c>
      <c r="E9957" s="31" t="s">
        <v>17</v>
      </c>
      <c r="F9957" s="31" t="s">
        <v>859</v>
      </c>
      <c r="G9957" s="24">
        <f>IF(ISERROR(VLOOKUP(A9957,'2011 County-Level Acres Tilled'!$A$2:$F$3069,6,FALSE)),0,VLOOKUP(A9957,'2011 County-Level Acres Tilled'!$A$2:$F$3069,6,FALSE))</f>
        <v>9615.1924017839337</v>
      </c>
      <c r="H9957" s="32" t="s">
        <v>5474</v>
      </c>
      <c r="I9957" s="9" t="s">
        <v>5412</v>
      </c>
      <c r="J9957" s="36">
        <f>IF(ISERROR(VLOOKUP(A9957&amp;I9957,'County-level Emissions Factors'!$E$2:$F$12273,2,FALSE)),0,VLOOKUP(A9957&amp;I9957,'County-level Emissions Factors'!$E$2:$F$12273,2,FALSE))</f>
        <v>5.4076440657910307</v>
      </c>
      <c r="K9957" s="19" t="s">
        <v>5473</v>
      </c>
      <c r="L9957" s="19" t="s">
        <v>5474</v>
      </c>
      <c r="M9957" s="38">
        <f t="shared" si="159"/>
        <v>25.997769066472948</v>
      </c>
      <c r="N9957" s="9" t="s">
        <v>5475</v>
      </c>
    </row>
    <row r="9958" spans="1:14">
      <c r="A9958" s="31" t="s">
        <v>1156</v>
      </c>
      <c r="B9958" s="31" t="s">
        <v>857</v>
      </c>
      <c r="C9958" s="31" t="s">
        <v>1157</v>
      </c>
      <c r="D9958" s="31" t="s">
        <v>1158</v>
      </c>
      <c r="E9958" s="31" t="s">
        <v>17</v>
      </c>
      <c r="F9958" s="31" t="s">
        <v>859</v>
      </c>
      <c r="G9958" s="24">
        <f>IF(ISERROR(VLOOKUP(A9958,'2011 County-Level Acres Tilled'!$A$2:$F$3069,6,FALSE)),0,VLOOKUP(A9958,'2011 County-Level Acres Tilled'!$A$2:$F$3069,6,FALSE))</f>
        <v>394.03846153846138</v>
      </c>
      <c r="H9958" s="32" t="s">
        <v>5474</v>
      </c>
      <c r="I9958" s="9" t="s">
        <v>5412</v>
      </c>
      <c r="J9958" s="36">
        <f>IF(ISERROR(VLOOKUP(A9958&amp;I9958,'County-level Emissions Factors'!$E$2:$F$12273,2,FALSE)),0,VLOOKUP(A9958&amp;I9958,'County-level Emissions Factors'!$E$2:$F$12273,2,FALSE))</f>
        <v>1.8022988505747126</v>
      </c>
      <c r="K9958" s="19" t="s">
        <v>5473</v>
      </c>
      <c r="L9958" s="19" t="s">
        <v>5474</v>
      </c>
      <c r="M9958" s="38">
        <f t="shared" si="159"/>
        <v>0.35508753315649855</v>
      </c>
      <c r="N9958" s="9" t="s">
        <v>5475</v>
      </c>
    </row>
    <row r="9959" spans="1:14">
      <c r="A9959" s="31" t="s">
        <v>1159</v>
      </c>
      <c r="B9959" s="31" t="s">
        <v>857</v>
      </c>
      <c r="C9959" s="31" t="s">
        <v>1160</v>
      </c>
      <c r="D9959" s="31" t="s">
        <v>1161</v>
      </c>
      <c r="E9959" s="31" t="s">
        <v>17</v>
      </c>
      <c r="F9959" s="31" t="s">
        <v>859</v>
      </c>
      <c r="G9959" s="24">
        <f>IF(ISERROR(VLOOKUP(A9959,'2011 County-Level Acres Tilled'!$A$2:$F$3069,6,FALSE)),0,VLOOKUP(A9959,'2011 County-Level Acres Tilled'!$A$2:$F$3069,6,FALSE))</f>
        <v>63939.526318624696</v>
      </c>
      <c r="H9959" s="32" t="s">
        <v>5474</v>
      </c>
      <c r="I9959" s="9" t="s">
        <v>5412</v>
      </c>
      <c r="J9959" s="36">
        <f>IF(ISERROR(VLOOKUP(A9959&amp;I9959,'County-level Emissions Factors'!$E$2:$F$12273,2,FALSE)),0,VLOOKUP(A9959&amp;I9959,'County-level Emissions Factors'!$E$2:$F$12273,2,FALSE))</f>
        <v>7.6665432190208129</v>
      </c>
      <c r="K9959" s="19" t="s">
        <v>5473</v>
      </c>
      <c r="L9959" s="19" t="s">
        <v>5474</v>
      </c>
      <c r="M9959" s="38">
        <f t="shared" si="159"/>
        <v>245.09757096272747</v>
      </c>
      <c r="N9959" s="9" t="s">
        <v>5475</v>
      </c>
    </row>
    <row r="9960" spans="1:14">
      <c r="A9960" s="31" t="s">
        <v>1162</v>
      </c>
      <c r="B9960" s="31" t="s">
        <v>857</v>
      </c>
      <c r="C9960" s="31" t="s">
        <v>1163</v>
      </c>
      <c r="D9960" s="31" t="s">
        <v>1164</v>
      </c>
      <c r="E9960" s="31" t="s">
        <v>17</v>
      </c>
      <c r="F9960" s="31" t="s">
        <v>859</v>
      </c>
      <c r="G9960" s="24">
        <f>IF(ISERROR(VLOOKUP(A9960,'2011 County-Level Acres Tilled'!$A$2:$F$3069,6,FALSE)),0,VLOOKUP(A9960,'2011 County-Level Acres Tilled'!$A$2:$F$3069,6,FALSE))</f>
        <v>12382.186817815729</v>
      </c>
      <c r="H9960" s="32" t="s">
        <v>5474</v>
      </c>
      <c r="I9960" s="9" t="s">
        <v>5412</v>
      </c>
      <c r="J9960" s="36">
        <f>IF(ISERROR(VLOOKUP(A9960&amp;I9960,'County-level Emissions Factors'!$E$2:$F$12273,2,FALSE)),0,VLOOKUP(A9960&amp;I9960,'County-level Emissions Factors'!$E$2:$F$12273,2,FALSE))</f>
        <v>7.6393823290375016</v>
      </c>
      <c r="K9960" s="19" t="s">
        <v>5473</v>
      </c>
      <c r="L9960" s="19" t="s">
        <v>5474</v>
      </c>
      <c r="M9960" s="38">
        <f t="shared" si="159"/>
        <v>47.296129585431288</v>
      </c>
      <c r="N9960" s="9" t="s">
        <v>5475</v>
      </c>
    </row>
    <row r="9961" spans="1:14">
      <c r="A9961" s="31" t="s">
        <v>1165</v>
      </c>
      <c r="B9961" s="31" t="s">
        <v>857</v>
      </c>
      <c r="C9961" s="31" t="s">
        <v>1166</v>
      </c>
      <c r="D9961" s="31" t="s">
        <v>453</v>
      </c>
      <c r="E9961" s="31" t="s">
        <v>17</v>
      </c>
      <c r="F9961" s="31" t="s">
        <v>859</v>
      </c>
      <c r="G9961" s="24">
        <f>IF(ISERROR(VLOOKUP(A9961,'2011 County-Level Acres Tilled'!$A$2:$F$3069,6,FALSE)),0,VLOOKUP(A9961,'2011 County-Level Acres Tilled'!$A$2:$F$3069,6,FALSE))</f>
        <v>1273.162375930521</v>
      </c>
      <c r="H9961" s="32" t="s">
        <v>5474</v>
      </c>
      <c r="I9961" s="9" t="s">
        <v>5412</v>
      </c>
      <c r="J9961" s="36">
        <f>IF(ISERROR(VLOOKUP(A9961&amp;I9961,'County-level Emissions Factors'!$E$2:$F$12273,2,FALSE)),0,VLOOKUP(A9961&amp;I9961,'County-level Emissions Factors'!$E$2:$F$12273,2,FALSE))</f>
        <v>4.8992907801418433</v>
      </c>
      <c r="K9961" s="19" t="s">
        <v>5473</v>
      </c>
      <c r="L9961" s="19" t="s">
        <v>5474</v>
      </c>
      <c r="M9961" s="38">
        <f t="shared" si="159"/>
        <v>3.1187963450099425</v>
      </c>
      <c r="N9961" s="9" t="s">
        <v>5475</v>
      </c>
    </row>
    <row r="9962" spans="1:14">
      <c r="A9962" s="31" t="s">
        <v>1167</v>
      </c>
      <c r="B9962" s="31" t="s">
        <v>857</v>
      </c>
      <c r="C9962" s="31" t="s">
        <v>1168</v>
      </c>
      <c r="D9962" s="31" t="s">
        <v>1169</v>
      </c>
      <c r="E9962" s="31" t="s">
        <v>17</v>
      </c>
      <c r="F9962" s="31" t="s">
        <v>859</v>
      </c>
      <c r="G9962" s="24">
        <f>IF(ISERROR(VLOOKUP(A9962,'2011 County-Level Acres Tilled'!$A$2:$F$3069,6,FALSE)),0,VLOOKUP(A9962,'2011 County-Level Acres Tilled'!$A$2:$F$3069,6,FALSE))</f>
        <v>1886.9874772041012</v>
      </c>
      <c r="H9962" s="32" t="s">
        <v>5474</v>
      </c>
      <c r="I9962" s="9" t="s">
        <v>5412</v>
      </c>
      <c r="J9962" s="36">
        <f>IF(ISERROR(VLOOKUP(A9962&amp;I9962,'County-level Emissions Factors'!$E$2:$F$12273,2,FALSE)),0,VLOOKUP(A9962&amp;I9962,'County-level Emissions Factors'!$E$2:$F$12273,2,FALSE))</f>
        <v>0.3783231083844581</v>
      </c>
      <c r="K9962" s="19" t="s">
        <v>5473</v>
      </c>
      <c r="L9962" s="19" t="s">
        <v>5474</v>
      </c>
      <c r="M9962" s="38">
        <f t="shared" si="159"/>
        <v>0.35694548392920117</v>
      </c>
      <c r="N9962" s="9" t="s">
        <v>5475</v>
      </c>
    </row>
    <row r="9963" spans="1:14">
      <c r="A9963" s="31" t="s">
        <v>1170</v>
      </c>
      <c r="B9963" s="31" t="s">
        <v>857</v>
      </c>
      <c r="C9963" s="31" t="s">
        <v>1171</v>
      </c>
      <c r="D9963" s="31" t="s">
        <v>207</v>
      </c>
      <c r="E9963" s="31" t="s">
        <v>17</v>
      </c>
      <c r="F9963" s="31" t="s">
        <v>859</v>
      </c>
      <c r="G9963" s="24">
        <f>IF(ISERROR(VLOOKUP(A9963,'2011 County-Level Acres Tilled'!$A$2:$F$3069,6,FALSE)),0,VLOOKUP(A9963,'2011 County-Level Acres Tilled'!$A$2:$F$3069,6,FALSE))</f>
        <v>6826.9406409758121</v>
      </c>
      <c r="H9963" s="32" t="s">
        <v>5474</v>
      </c>
      <c r="I9963" s="9" t="s">
        <v>5412</v>
      </c>
      <c r="J9963" s="36">
        <f>IF(ISERROR(VLOOKUP(A9963&amp;I9963,'County-level Emissions Factors'!$E$2:$F$12273,2,FALSE)),0,VLOOKUP(A9963&amp;I9963,'County-level Emissions Factors'!$E$2:$F$12273,2,FALSE))</f>
        <v>3.0554545454545456</v>
      </c>
      <c r="K9963" s="19" t="s">
        <v>5473</v>
      </c>
      <c r="L9963" s="19" t="s">
        <v>5474</v>
      </c>
      <c r="M9963" s="38">
        <f t="shared" si="159"/>
        <v>10.429703406508958</v>
      </c>
      <c r="N9963" s="9" t="s">
        <v>5475</v>
      </c>
    </row>
    <row r="9964" spans="1:14">
      <c r="A9964" s="31" t="s">
        <v>1172</v>
      </c>
      <c r="B9964" s="31" t="s">
        <v>857</v>
      </c>
      <c r="C9964" s="31" t="s">
        <v>1173</v>
      </c>
      <c r="D9964" s="31" t="s">
        <v>854</v>
      </c>
      <c r="E9964" s="31" t="s">
        <v>17</v>
      </c>
      <c r="F9964" s="31" t="s">
        <v>859</v>
      </c>
      <c r="G9964" s="24">
        <f>IF(ISERROR(VLOOKUP(A9964,'2011 County-Level Acres Tilled'!$A$2:$F$3069,6,FALSE)),0,VLOOKUP(A9964,'2011 County-Level Acres Tilled'!$A$2:$F$3069,6,FALSE))</f>
        <v>4537.3705698587555</v>
      </c>
      <c r="H9964" s="32" t="s">
        <v>5474</v>
      </c>
      <c r="I9964" s="9" t="s">
        <v>5412</v>
      </c>
      <c r="J9964" s="36">
        <f>IF(ISERROR(VLOOKUP(A9964&amp;I9964,'County-level Emissions Factors'!$E$2:$F$12273,2,FALSE)),0,VLOOKUP(A9964&amp;I9964,'County-level Emissions Factors'!$E$2:$F$12273,2,FALSE))</f>
        <v>3.8571162790697673</v>
      </c>
      <c r="K9964" s="19" t="s">
        <v>5473</v>
      </c>
      <c r="L9964" s="19" t="s">
        <v>5474</v>
      </c>
      <c r="M9964" s="38">
        <f t="shared" si="159"/>
        <v>8.750582944587137</v>
      </c>
      <c r="N9964" s="9" t="s">
        <v>5475</v>
      </c>
    </row>
    <row r="9965" spans="1:14">
      <c r="A9965" s="31" t="s">
        <v>1174</v>
      </c>
      <c r="B9965" s="31" t="s">
        <v>857</v>
      </c>
      <c r="C9965" s="31" t="s">
        <v>1175</v>
      </c>
      <c r="D9965" s="31" t="s">
        <v>1176</v>
      </c>
      <c r="E9965" s="31" t="s">
        <v>17</v>
      </c>
      <c r="F9965" s="31" t="s">
        <v>859</v>
      </c>
      <c r="G9965" s="24">
        <f>IF(ISERROR(VLOOKUP(A9965,'2011 County-Level Acres Tilled'!$A$2:$F$3069,6,FALSE)),0,VLOOKUP(A9965,'2011 County-Level Acres Tilled'!$A$2:$F$3069,6,FALSE))</f>
        <v>13718.415680666043</v>
      </c>
      <c r="H9965" s="32" t="s">
        <v>5474</v>
      </c>
      <c r="I9965" s="9" t="s">
        <v>5412</v>
      </c>
      <c r="J9965" s="36">
        <f>IF(ISERROR(VLOOKUP(A9965&amp;I9965,'County-level Emissions Factors'!$E$2:$F$12273,2,FALSE)),0,VLOOKUP(A9965&amp;I9965,'County-level Emissions Factors'!$E$2:$F$12273,2,FALSE))</f>
        <v>6.372644901481376</v>
      </c>
      <c r="K9965" s="19" t="s">
        <v>5473</v>
      </c>
      <c r="L9965" s="19" t="s">
        <v>5474</v>
      </c>
      <c r="M9965" s="38">
        <f t="shared" si="159"/>
        <v>43.71129587189931</v>
      </c>
      <c r="N9965" s="9" t="s">
        <v>5475</v>
      </c>
    </row>
    <row r="9966" spans="1:14">
      <c r="A9966" s="31" t="s">
        <v>1177</v>
      </c>
      <c r="B9966" s="31" t="s">
        <v>857</v>
      </c>
      <c r="C9966" s="31" t="s">
        <v>1178</v>
      </c>
      <c r="D9966" s="31" t="s">
        <v>1179</v>
      </c>
      <c r="E9966" s="31" t="s">
        <v>17</v>
      </c>
      <c r="F9966" s="31" t="s">
        <v>859</v>
      </c>
      <c r="G9966" s="24">
        <f>IF(ISERROR(VLOOKUP(A9966,'2011 County-Level Acres Tilled'!$A$2:$F$3069,6,FALSE)),0,VLOOKUP(A9966,'2011 County-Level Acres Tilled'!$A$2:$F$3069,6,FALSE))</f>
        <v>5998.4465015585647</v>
      </c>
      <c r="H9966" s="32" t="s">
        <v>5474</v>
      </c>
      <c r="I9966" s="9" t="s">
        <v>5412</v>
      </c>
      <c r="J9966" s="36">
        <f>IF(ISERROR(VLOOKUP(A9966&amp;I9966,'County-level Emissions Factors'!$E$2:$F$12273,2,FALSE)),0,VLOOKUP(A9966&amp;I9966,'County-level Emissions Factors'!$E$2:$F$12273,2,FALSE))</f>
        <v>4.2300355871886124</v>
      </c>
      <c r="K9966" s="19" t="s">
        <v>5473</v>
      </c>
      <c r="L9966" s="19" t="s">
        <v>5474</v>
      </c>
      <c r="M9966" s="38">
        <f t="shared" si="159"/>
        <v>12.686821084719881</v>
      </c>
      <c r="N9966" s="9" t="s">
        <v>5475</v>
      </c>
    </row>
    <row r="9967" spans="1:14">
      <c r="A9967" s="31" t="s">
        <v>1180</v>
      </c>
      <c r="B9967" s="31" t="s">
        <v>857</v>
      </c>
      <c r="C9967" s="31" t="s">
        <v>1181</v>
      </c>
      <c r="D9967" s="31" t="s">
        <v>210</v>
      </c>
      <c r="E9967" s="31" t="s">
        <v>17</v>
      </c>
      <c r="F9967" s="31" t="s">
        <v>859</v>
      </c>
      <c r="G9967" s="24">
        <f>IF(ISERROR(VLOOKUP(A9967,'2011 County-Level Acres Tilled'!$A$2:$F$3069,6,FALSE)),0,VLOOKUP(A9967,'2011 County-Level Acres Tilled'!$A$2:$F$3069,6,FALSE))</f>
        <v>12570.767656583783</v>
      </c>
      <c r="H9967" s="32" t="s">
        <v>5474</v>
      </c>
      <c r="I9967" s="9" t="s">
        <v>5412</v>
      </c>
      <c r="J9967" s="36">
        <f>IF(ISERROR(VLOOKUP(A9967&amp;I9967,'County-level Emissions Factors'!$E$2:$F$12273,2,FALSE)),0,VLOOKUP(A9967&amp;I9967,'County-level Emissions Factors'!$E$2:$F$12273,2,FALSE))</f>
        <v>5.9765096952908587</v>
      </c>
      <c r="K9967" s="19" t="s">
        <v>5473</v>
      </c>
      <c r="L9967" s="19" t="s">
        <v>5474</v>
      </c>
      <c r="M9967" s="38">
        <f t="shared" si="159"/>
        <v>37.564657388410865</v>
      </c>
      <c r="N9967" s="9" t="s">
        <v>5475</v>
      </c>
    </row>
    <row r="9968" spans="1:14">
      <c r="A9968" s="31" t="s">
        <v>1182</v>
      </c>
      <c r="B9968" s="31" t="s">
        <v>857</v>
      </c>
      <c r="C9968" s="31" t="s">
        <v>1183</v>
      </c>
      <c r="D9968" s="31" t="s">
        <v>1184</v>
      </c>
      <c r="E9968" s="31" t="s">
        <v>17</v>
      </c>
      <c r="F9968" s="31" t="s">
        <v>859</v>
      </c>
      <c r="G9968" s="24">
        <f>IF(ISERROR(VLOOKUP(A9968,'2011 County-Level Acres Tilled'!$A$2:$F$3069,6,FALSE)),0,VLOOKUP(A9968,'2011 County-Level Acres Tilled'!$A$2:$F$3069,6,FALSE))</f>
        <v>24133.025393089039</v>
      </c>
      <c r="H9968" s="32" t="s">
        <v>5474</v>
      </c>
      <c r="I9968" s="9" t="s">
        <v>5412</v>
      </c>
      <c r="J9968" s="36">
        <f>IF(ISERROR(VLOOKUP(A9968&amp;I9968,'County-level Emissions Factors'!$E$2:$F$12273,2,FALSE)),0,VLOOKUP(A9968&amp;I9968,'County-level Emissions Factors'!$E$2:$F$12273,2,FALSE))</f>
        <v>7.5625971650663013</v>
      </c>
      <c r="K9968" s="19" t="s">
        <v>5473</v>
      </c>
      <c r="L9968" s="19" t="s">
        <v>5474</v>
      </c>
      <c r="M9968" s="38">
        <f t="shared" si="159"/>
        <v>91.254174711124108</v>
      </c>
      <c r="N9968" s="9" t="s">
        <v>5475</v>
      </c>
    </row>
    <row r="9969" spans="1:14">
      <c r="A9969" s="31" t="s">
        <v>1185</v>
      </c>
      <c r="B9969" s="31" t="s">
        <v>857</v>
      </c>
      <c r="C9969" s="31" t="s">
        <v>1186</v>
      </c>
      <c r="D9969" s="31" t="s">
        <v>1187</v>
      </c>
      <c r="E9969" s="31" t="s">
        <v>17</v>
      </c>
      <c r="F9969" s="31" t="s">
        <v>859</v>
      </c>
      <c r="G9969" s="24">
        <f>IF(ISERROR(VLOOKUP(A9969,'2011 County-Level Acres Tilled'!$A$2:$F$3069,6,FALSE)),0,VLOOKUP(A9969,'2011 County-Level Acres Tilled'!$A$2:$F$3069,6,FALSE))</f>
        <v>24041.916503420285</v>
      </c>
      <c r="H9969" s="32" t="s">
        <v>5474</v>
      </c>
      <c r="I9969" s="9" t="s">
        <v>5412</v>
      </c>
      <c r="J9969" s="36">
        <f>IF(ISERROR(VLOOKUP(A9969&amp;I9969,'County-level Emissions Factors'!$E$2:$F$12273,2,FALSE)),0,VLOOKUP(A9969&amp;I9969,'County-level Emissions Factors'!$E$2:$F$12273,2,FALSE))</f>
        <v>8.4359721547676862</v>
      </c>
      <c r="K9969" s="19" t="s">
        <v>5473</v>
      </c>
      <c r="L9969" s="19" t="s">
        <v>5474</v>
      </c>
      <c r="M9969" s="38">
        <f t="shared" si="159"/>
        <v>101.40846908505161</v>
      </c>
      <c r="N9969" s="9" t="s">
        <v>5475</v>
      </c>
    </row>
    <row r="9970" spans="1:14">
      <c r="A9970" s="31" t="s">
        <v>1188</v>
      </c>
      <c r="B9970" s="31" t="s">
        <v>857</v>
      </c>
      <c r="C9970" s="31" t="s">
        <v>1189</v>
      </c>
      <c r="D9970" s="31" t="s">
        <v>1190</v>
      </c>
      <c r="E9970" s="31" t="s">
        <v>17</v>
      </c>
      <c r="F9970" s="31" t="s">
        <v>859</v>
      </c>
      <c r="G9970" s="24">
        <f>IF(ISERROR(VLOOKUP(A9970,'2011 County-Level Acres Tilled'!$A$2:$F$3069,6,FALSE)),0,VLOOKUP(A9970,'2011 County-Level Acres Tilled'!$A$2:$F$3069,6,FALSE))</f>
        <v>14171.685273219116</v>
      </c>
      <c r="H9970" s="32" t="s">
        <v>5474</v>
      </c>
      <c r="I9970" s="9" t="s">
        <v>5412</v>
      </c>
      <c r="J9970" s="36">
        <f>IF(ISERROR(VLOOKUP(A9970&amp;I9970,'County-level Emissions Factors'!$E$2:$F$12273,2,FALSE)),0,VLOOKUP(A9970&amp;I9970,'County-level Emissions Factors'!$E$2:$F$12273,2,FALSE))</f>
        <v>5.3484935934433802</v>
      </c>
      <c r="K9970" s="19" t="s">
        <v>5473</v>
      </c>
      <c r="L9970" s="19" t="s">
        <v>5474</v>
      </c>
      <c r="M9970" s="38">
        <f t="shared" si="159"/>
        <v>37.898583946054167</v>
      </c>
      <c r="N9970" s="9" t="s">
        <v>5475</v>
      </c>
    </row>
    <row r="9971" spans="1:14">
      <c r="A9971" s="31" t="s">
        <v>1191</v>
      </c>
      <c r="B9971" s="31" t="s">
        <v>857</v>
      </c>
      <c r="C9971" s="31" t="s">
        <v>1192</v>
      </c>
      <c r="D9971" s="31" t="s">
        <v>461</v>
      </c>
      <c r="E9971" s="31" t="s">
        <v>17</v>
      </c>
      <c r="F9971" s="31" t="s">
        <v>859</v>
      </c>
      <c r="G9971" s="24">
        <f>IF(ISERROR(VLOOKUP(A9971,'2011 County-Level Acres Tilled'!$A$2:$F$3069,6,FALSE)),0,VLOOKUP(A9971,'2011 County-Level Acres Tilled'!$A$2:$F$3069,6,FALSE))</f>
        <v>1302.9882133995036</v>
      </c>
      <c r="H9971" s="32" t="s">
        <v>5474</v>
      </c>
      <c r="I9971" s="9" t="s">
        <v>5412</v>
      </c>
      <c r="J9971" s="36">
        <f>IF(ISERROR(VLOOKUP(A9971&amp;I9971,'County-level Emissions Factors'!$E$2:$F$12273,2,FALSE)),0,VLOOKUP(A9971&amp;I9971,'County-level Emissions Factors'!$E$2:$F$12273,2,FALSE))</f>
        <v>4.2561924982307149</v>
      </c>
      <c r="K9971" s="19" t="s">
        <v>5473</v>
      </c>
      <c r="L9971" s="19" t="s">
        <v>5474</v>
      </c>
      <c r="M9971" s="38">
        <f t="shared" si="159"/>
        <v>2.7728843295770043</v>
      </c>
      <c r="N9971" s="9" t="s">
        <v>5475</v>
      </c>
    </row>
    <row r="9972" spans="1:14">
      <c r="A9972" s="31" t="s">
        <v>1193</v>
      </c>
      <c r="B9972" s="31" t="s">
        <v>857</v>
      </c>
      <c r="C9972" s="31" t="s">
        <v>1194</v>
      </c>
      <c r="D9972" s="31" t="s">
        <v>1195</v>
      </c>
      <c r="E9972" s="31" t="s">
        <v>17</v>
      </c>
      <c r="F9972" s="31" t="s">
        <v>859</v>
      </c>
      <c r="G9972" s="24">
        <f>IF(ISERROR(VLOOKUP(A9972,'2011 County-Level Acres Tilled'!$A$2:$F$3069,6,FALSE)),0,VLOOKUP(A9972,'2011 County-Level Acres Tilled'!$A$2:$F$3069,6,FALSE))</f>
        <v>2295.4342975330146</v>
      </c>
      <c r="H9972" s="32" t="s">
        <v>5474</v>
      </c>
      <c r="I9972" s="9" t="s">
        <v>5412</v>
      </c>
      <c r="J9972" s="36">
        <f>IF(ISERROR(VLOOKUP(A9972&amp;I9972,'County-level Emissions Factors'!$E$2:$F$12273,2,FALSE)),0,VLOOKUP(A9972&amp;I9972,'County-level Emissions Factors'!$E$2:$F$12273,2,FALSE))</f>
        <v>5.4881250000000001</v>
      </c>
      <c r="K9972" s="19" t="s">
        <v>5473</v>
      </c>
      <c r="L9972" s="19" t="s">
        <v>5474</v>
      </c>
      <c r="M9972" s="38">
        <f t="shared" si="159"/>
        <v>6.2988151770741876</v>
      </c>
      <c r="N9972" s="9" t="s">
        <v>5475</v>
      </c>
    </row>
    <row r="9973" spans="1:14">
      <c r="A9973" s="31" t="s">
        <v>1196</v>
      </c>
      <c r="B9973" s="31" t="s">
        <v>857</v>
      </c>
      <c r="C9973" s="31" t="s">
        <v>1197</v>
      </c>
      <c r="D9973" s="31" t="s">
        <v>213</v>
      </c>
      <c r="E9973" s="31" t="s">
        <v>17</v>
      </c>
      <c r="F9973" s="31" t="s">
        <v>859</v>
      </c>
      <c r="G9973" s="24">
        <f>IF(ISERROR(VLOOKUP(A9973,'2011 County-Level Acres Tilled'!$A$2:$F$3069,6,FALSE)),0,VLOOKUP(A9973,'2011 County-Level Acres Tilled'!$A$2:$F$3069,6,FALSE))</f>
        <v>72924.310316468429</v>
      </c>
      <c r="H9973" s="32" t="s">
        <v>5474</v>
      </c>
      <c r="I9973" s="9" t="s">
        <v>5412</v>
      </c>
      <c r="J9973" s="36">
        <f>IF(ISERROR(VLOOKUP(A9973&amp;I9973,'County-level Emissions Factors'!$E$2:$F$12273,2,FALSE)),0,VLOOKUP(A9973&amp;I9973,'County-level Emissions Factors'!$E$2:$F$12273,2,FALSE))</f>
        <v>7.5609607099221927</v>
      </c>
      <c r="K9973" s="19" t="s">
        <v>5473</v>
      </c>
      <c r="L9973" s="19" t="s">
        <v>5474</v>
      </c>
      <c r="M9973" s="38">
        <f t="shared" si="159"/>
        <v>275.6889225504957</v>
      </c>
      <c r="N9973" s="9" t="s">
        <v>5475</v>
      </c>
    </row>
    <row r="9974" spans="1:14">
      <c r="A9974" s="31" t="s">
        <v>1198</v>
      </c>
      <c r="B9974" s="31" t="s">
        <v>857</v>
      </c>
      <c r="C9974" s="31" t="s">
        <v>1199</v>
      </c>
      <c r="D9974" s="31" t="s">
        <v>1200</v>
      </c>
      <c r="E9974" s="31" t="s">
        <v>17</v>
      </c>
      <c r="F9974" s="31" t="s">
        <v>859</v>
      </c>
      <c r="G9974" s="24">
        <f>IF(ISERROR(VLOOKUP(A9974,'2011 County-Level Acres Tilled'!$A$2:$F$3069,6,FALSE)),0,VLOOKUP(A9974,'2011 County-Level Acres Tilled'!$A$2:$F$3069,6,FALSE))</f>
        <v>1586.9104002589274</v>
      </c>
      <c r="H9974" s="32" t="s">
        <v>5474</v>
      </c>
      <c r="I9974" s="9" t="s">
        <v>5412</v>
      </c>
      <c r="J9974" s="36">
        <f>IF(ISERROR(VLOOKUP(A9974&amp;I9974,'County-level Emissions Factors'!$E$2:$F$12273,2,FALSE)),0,VLOOKUP(A9974&amp;I9974,'County-level Emissions Factors'!$E$2:$F$12273,2,FALSE))</f>
        <v>5.6673866090712739</v>
      </c>
      <c r="K9974" s="19" t="s">
        <v>5473</v>
      </c>
      <c r="L9974" s="19" t="s">
        <v>5474</v>
      </c>
      <c r="M9974" s="38">
        <f t="shared" si="159"/>
        <v>4.4968173761116903</v>
      </c>
      <c r="N9974" s="9" t="s">
        <v>5475</v>
      </c>
    </row>
    <row r="9975" spans="1:14">
      <c r="A9975" s="31" t="s">
        <v>1201</v>
      </c>
      <c r="B9975" s="31" t="s">
        <v>857</v>
      </c>
      <c r="C9975" s="31" t="s">
        <v>1202</v>
      </c>
      <c r="D9975" s="31" t="s">
        <v>1203</v>
      </c>
      <c r="E9975" s="31" t="s">
        <v>17</v>
      </c>
      <c r="F9975" s="31" t="s">
        <v>859</v>
      </c>
      <c r="G9975" s="24">
        <f>IF(ISERROR(VLOOKUP(A9975,'2011 County-Level Acres Tilled'!$A$2:$F$3069,6,FALSE)),0,VLOOKUP(A9975,'2011 County-Level Acres Tilled'!$A$2:$F$3069,6,FALSE))</f>
        <v>3205.6080850084932</v>
      </c>
      <c r="H9975" s="32" t="s">
        <v>5474</v>
      </c>
      <c r="I9975" s="9" t="s">
        <v>5412</v>
      </c>
      <c r="J9975" s="36">
        <f>IF(ISERROR(VLOOKUP(A9975&amp;I9975,'County-level Emissions Factors'!$E$2:$F$12273,2,FALSE)),0,VLOOKUP(A9975&amp;I9975,'County-level Emissions Factors'!$E$2:$F$12273,2,FALSE))</f>
        <v>6.494492753623188</v>
      </c>
      <c r="K9975" s="19" t="s">
        <v>5473</v>
      </c>
      <c r="L9975" s="19" t="s">
        <v>5474</v>
      </c>
      <c r="M9975" s="38">
        <f t="shared" si="159"/>
        <v>10.409399239521781</v>
      </c>
      <c r="N9975" s="9" t="s">
        <v>5475</v>
      </c>
    </row>
    <row r="9976" spans="1:14">
      <c r="A9976" s="31" t="s">
        <v>1204</v>
      </c>
      <c r="B9976" s="31" t="s">
        <v>857</v>
      </c>
      <c r="C9976" s="31" t="s">
        <v>1205</v>
      </c>
      <c r="D9976" s="31" t="s">
        <v>1206</v>
      </c>
      <c r="E9976" s="31" t="s">
        <v>17</v>
      </c>
      <c r="F9976" s="31" t="s">
        <v>859</v>
      </c>
      <c r="G9976" s="24">
        <f>IF(ISERROR(VLOOKUP(A9976,'2011 County-Level Acres Tilled'!$A$2:$F$3069,6,FALSE)),0,VLOOKUP(A9976,'2011 County-Level Acres Tilled'!$A$2:$F$3069,6,FALSE))</f>
        <v>136625.72110674909</v>
      </c>
      <c r="H9976" s="32" t="s">
        <v>5474</v>
      </c>
      <c r="I9976" s="9" t="s">
        <v>5412</v>
      </c>
      <c r="J9976" s="36">
        <f>IF(ISERROR(VLOOKUP(A9976&amp;I9976,'County-level Emissions Factors'!$E$2:$F$12273,2,FALSE)),0,VLOOKUP(A9976&amp;I9976,'County-level Emissions Factors'!$E$2:$F$12273,2,FALSE))</f>
        <v>7.9993554780338858</v>
      </c>
      <c r="K9976" s="19" t="s">
        <v>5473</v>
      </c>
      <c r="L9976" s="19" t="s">
        <v>5474</v>
      </c>
      <c r="M9976" s="38">
        <f t="shared" si="159"/>
        <v>546.45885528780161</v>
      </c>
      <c r="N9976" s="9" t="s">
        <v>5475</v>
      </c>
    </row>
    <row r="9977" spans="1:14">
      <c r="A9977" s="31" t="s">
        <v>1207</v>
      </c>
      <c r="B9977" s="31" t="s">
        <v>1208</v>
      </c>
      <c r="C9977" s="31" t="s">
        <v>15</v>
      </c>
      <c r="D9977" s="31" t="s">
        <v>1209</v>
      </c>
      <c r="E9977" s="31" t="s">
        <v>17</v>
      </c>
      <c r="F9977" s="31" t="s">
        <v>1210</v>
      </c>
      <c r="G9977" s="24">
        <f>IF(ISERROR(VLOOKUP(A9977,'2011 County-Level Acres Tilled'!$A$2:$F$3069,6,FALSE)),0,VLOOKUP(A9977,'2011 County-Level Acres Tilled'!$A$2:$F$3069,6,FALSE))</f>
        <v>0</v>
      </c>
      <c r="H9977" s="32" t="s">
        <v>5474</v>
      </c>
      <c r="I9977" s="9" t="s">
        <v>5412</v>
      </c>
      <c r="J9977" s="36">
        <f>IF(ISERROR(VLOOKUP(A9977&amp;I9977,'County-level Emissions Factors'!$E$2:$F$12273,2,FALSE)),0,VLOOKUP(A9977&amp;I9977,'County-level Emissions Factors'!$E$2:$F$12273,2,FALSE))</f>
        <v>0</v>
      </c>
      <c r="K9977" s="19" t="s">
        <v>5473</v>
      </c>
      <c r="L9977" s="19" t="s">
        <v>5474</v>
      </c>
      <c r="M9977" s="38">
        <f t="shared" si="159"/>
        <v>0</v>
      </c>
      <c r="N9977" s="9" t="s">
        <v>5475</v>
      </c>
    </row>
    <row r="9978" spans="1:14">
      <c r="A9978" s="31" t="s">
        <v>1211</v>
      </c>
      <c r="B9978" s="31" t="s">
        <v>1208</v>
      </c>
      <c r="C9978" s="31" t="s">
        <v>20</v>
      </c>
      <c r="D9978" s="31" t="s">
        <v>1212</v>
      </c>
      <c r="E9978" s="31" t="s">
        <v>17</v>
      </c>
      <c r="F9978" s="31" t="s">
        <v>1210</v>
      </c>
      <c r="G9978" s="24">
        <f>IF(ISERROR(VLOOKUP(A9978,'2011 County-Level Acres Tilled'!$A$2:$F$3069,6,FALSE)),0,VLOOKUP(A9978,'2011 County-Level Acres Tilled'!$A$2:$F$3069,6,FALSE))</f>
        <v>0</v>
      </c>
      <c r="H9978" s="32" t="s">
        <v>5474</v>
      </c>
      <c r="I9978" s="9" t="s">
        <v>5412</v>
      </c>
      <c r="J9978" s="36">
        <f>IF(ISERROR(VLOOKUP(A9978&amp;I9978,'County-level Emissions Factors'!$E$2:$F$12273,2,FALSE)),0,VLOOKUP(A9978&amp;I9978,'County-level Emissions Factors'!$E$2:$F$12273,2,FALSE))</f>
        <v>0</v>
      </c>
      <c r="K9978" s="19" t="s">
        <v>5473</v>
      </c>
      <c r="L9978" s="19" t="s">
        <v>5474</v>
      </c>
      <c r="M9978" s="38">
        <f t="shared" si="159"/>
        <v>0</v>
      </c>
      <c r="N9978" s="9" t="s">
        <v>5475</v>
      </c>
    </row>
    <row r="9979" spans="1:14">
      <c r="A9979" s="31" t="s">
        <v>1213</v>
      </c>
      <c r="B9979" s="31" t="s">
        <v>1208</v>
      </c>
      <c r="C9979" s="31" t="s">
        <v>23</v>
      </c>
      <c r="D9979" s="31" t="s">
        <v>1214</v>
      </c>
      <c r="E9979" s="31" t="s">
        <v>17</v>
      </c>
      <c r="F9979" s="31" t="s">
        <v>1210</v>
      </c>
      <c r="G9979" s="24">
        <f>IF(ISERROR(VLOOKUP(A9979,'2011 County-Level Acres Tilled'!$A$2:$F$3069,6,FALSE)),0,VLOOKUP(A9979,'2011 County-Level Acres Tilled'!$A$2:$F$3069,6,FALSE))</f>
        <v>0</v>
      </c>
      <c r="H9979" s="32" t="s">
        <v>5474</v>
      </c>
      <c r="I9979" s="9" t="s">
        <v>5412</v>
      </c>
      <c r="J9979" s="36">
        <f>IF(ISERROR(VLOOKUP(A9979&amp;I9979,'County-level Emissions Factors'!$E$2:$F$12273,2,FALSE)),0,VLOOKUP(A9979&amp;I9979,'County-level Emissions Factors'!$E$2:$F$12273,2,FALSE))</f>
        <v>0</v>
      </c>
      <c r="K9979" s="19" t="s">
        <v>5473</v>
      </c>
      <c r="L9979" s="19" t="s">
        <v>5474</v>
      </c>
      <c r="M9979" s="38">
        <f t="shared" si="159"/>
        <v>0</v>
      </c>
      <c r="N9979" s="9" t="s">
        <v>5475</v>
      </c>
    </row>
    <row r="9980" spans="1:14">
      <c r="A9980" s="31" t="s">
        <v>1215</v>
      </c>
      <c r="B9980" s="31" t="s">
        <v>1208</v>
      </c>
      <c r="C9980" s="31" t="s">
        <v>26</v>
      </c>
      <c r="D9980" s="31" t="s">
        <v>1216</v>
      </c>
      <c r="E9980" s="31" t="s">
        <v>17</v>
      </c>
      <c r="F9980" s="31" t="s">
        <v>1210</v>
      </c>
      <c r="G9980" s="24">
        <f>IF(ISERROR(VLOOKUP(A9980,'2011 County-Level Acres Tilled'!$A$2:$F$3069,6,FALSE)),0,VLOOKUP(A9980,'2011 County-Level Acres Tilled'!$A$2:$F$3069,6,FALSE))</f>
        <v>0</v>
      </c>
      <c r="H9980" s="32" t="s">
        <v>5474</v>
      </c>
      <c r="I9980" s="9" t="s">
        <v>5412</v>
      </c>
      <c r="J9980" s="36">
        <f>IF(ISERROR(VLOOKUP(A9980&amp;I9980,'County-level Emissions Factors'!$E$2:$F$12273,2,FALSE)),0,VLOOKUP(A9980&amp;I9980,'County-level Emissions Factors'!$E$2:$F$12273,2,FALSE))</f>
        <v>0</v>
      </c>
      <c r="K9980" s="19" t="s">
        <v>5473</v>
      </c>
      <c r="L9980" s="19" t="s">
        <v>5474</v>
      </c>
      <c r="M9980" s="38">
        <f t="shared" si="159"/>
        <v>0</v>
      </c>
      <c r="N9980" s="9" t="s">
        <v>5475</v>
      </c>
    </row>
    <row r="9981" spans="1:14">
      <c r="A9981" s="31" t="s">
        <v>1217</v>
      </c>
      <c r="B9981" s="31" t="s">
        <v>1208</v>
      </c>
      <c r="C9981" s="31" t="s">
        <v>29</v>
      </c>
      <c r="D9981" s="31" t="s">
        <v>1218</v>
      </c>
      <c r="E9981" s="31" t="s">
        <v>17</v>
      </c>
      <c r="F9981" s="31" t="s">
        <v>1210</v>
      </c>
      <c r="G9981" s="24">
        <f>IF(ISERROR(VLOOKUP(A9981,'2011 County-Level Acres Tilled'!$A$2:$F$3069,6,FALSE)),0,VLOOKUP(A9981,'2011 County-Level Acres Tilled'!$A$2:$F$3069,6,FALSE))</f>
        <v>0</v>
      </c>
      <c r="H9981" s="32" t="s">
        <v>5474</v>
      </c>
      <c r="I9981" s="9" t="s">
        <v>5412</v>
      </c>
      <c r="J9981" s="36">
        <f>IF(ISERROR(VLOOKUP(A9981&amp;I9981,'County-level Emissions Factors'!$E$2:$F$12273,2,FALSE)),0,VLOOKUP(A9981&amp;I9981,'County-level Emissions Factors'!$E$2:$F$12273,2,FALSE))</f>
        <v>0</v>
      </c>
      <c r="K9981" s="19" t="s">
        <v>5473</v>
      </c>
      <c r="L9981" s="19" t="s">
        <v>5474</v>
      </c>
      <c r="M9981" s="38">
        <f t="shared" si="159"/>
        <v>0</v>
      </c>
      <c r="N9981" s="9" t="s">
        <v>5475</v>
      </c>
    </row>
    <row r="9982" spans="1:14">
      <c r="A9982" s="31" t="s">
        <v>1219</v>
      </c>
      <c r="B9982" s="31" t="s">
        <v>1220</v>
      </c>
      <c r="C9982" s="31" t="s">
        <v>15</v>
      </c>
      <c r="D9982" s="31" t="s">
        <v>1221</v>
      </c>
      <c r="E9982" s="31" t="s">
        <v>17</v>
      </c>
      <c r="F9982" s="31" t="s">
        <v>1222</v>
      </c>
      <c r="G9982" s="24">
        <f>IF(ISERROR(VLOOKUP(A9982,'2011 County-Level Acres Tilled'!$A$2:$F$3069,6,FALSE)),0,VLOOKUP(A9982,'2011 County-Level Acres Tilled'!$A$2:$F$3069,6,FALSE))</f>
        <v>71144.01784011678</v>
      </c>
      <c r="H9982" s="32" t="s">
        <v>5474</v>
      </c>
      <c r="I9982" s="9" t="s">
        <v>5412</v>
      </c>
      <c r="J9982" s="36">
        <f>IF(ISERROR(VLOOKUP(A9982&amp;I9982,'County-level Emissions Factors'!$E$2:$F$12273,2,FALSE)),0,VLOOKUP(A9982&amp;I9982,'County-level Emissions Factors'!$E$2:$F$12273,2,FALSE))</f>
        <v>4.198083163534827</v>
      </c>
      <c r="K9982" s="19" t="s">
        <v>5473</v>
      </c>
      <c r="L9982" s="19" t="s">
        <v>5474</v>
      </c>
      <c r="M9982" s="38">
        <f t="shared" si="159"/>
        <v>149.33425174040781</v>
      </c>
      <c r="N9982" s="9" t="s">
        <v>5475</v>
      </c>
    </row>
    <row r="9983" spans="1:14">
      <c r="A9983" s="31" t="s">
        <v>1223</v>
      </c>
      <c r="B9983" s="31" t="s">
        <v>1220</v>
      </c>
      <c r="C9983" s="31" t="s">
        <v>20</v>
      </c>
      <c r="D9983" s="31" t="s">
        <v>586</v>
      </c>
      <c r="E9983" s="31" t="s">
        <v>17</v>
      </c>
      <c r="F9983" s="31" t="s">
        <v>1222</v>
      </c>
      <c r="G9983" s="24">
        <f>IF(ISERROR(VLOOKUP(A9983,'2011 County-Level Acres Tilled'!$A$2:$F$3069,6,FALSE)),0,VLOOKUP(A9983,'2011 County-Level Acres Tilled'!$A$2:$F$3069,6,FALSE))</f>
        <v>3103.014588462308</v>
      </c>
      <c r="H9983" s="32" t="s">
        <v>5474</v>
      </c>
      <c r="I9983" s="9" t="s">
        <v>5412</v>
      </c>
      <c r="J9983" s="36">
        <f>IF(ISERROR(VLOOKUP(A9983&amp;I9983,'County-level Emissions Factors'!$E$2:$F$12273,2,FALSE)),0,VLOOKUP(A9983&amp;I9983,'County-level Emissions Factors'!$E$2:$F$12273,2,FALSE))</f>
        <v>7.3290909090909091</v>
      </c>
      <c r="K9983" s="19" t="s">
        <v>5473</v>
      </c>
      <c r="L9983" s="19" t="s">
        <v>5474</v>
      </c>
      <c r="M9983" s="38">
        <f t="shared" si="159"/>
        <v>11.371138005537786</v>
      </c>
      <c r="N9983" s="9" t="s">
        <v>5475</v>
      </c>
    </row>
    <row r="9984" spans="1:14">
      <c r="A9984" s="31" t="s">
        <v>1224</v>
      </c>
      <c r="B9984" s="31" t="s">
        <v>1220</v>
      </c>
      <c r="C9984" s="31" t="s">
        <v>23</v>
      </c>
      <c r="D9984" s="31" t="s">
        <v>1225</v>
      </c>
      <c r="E9984" s="31" t="s">
        <v>17</v>
      </c>
      <c r="F9984" s="31" t="s">
        <v>1222</v>
      </c>
      <c r="G9984" s="24">
        <f>IF(ISERROR(VLOOKUP(A9984,'2011 County-Level Acres Tilled'!$A$2:$F$3069,6,FALSE)),0,VLOOKUP(A9984,'2011 County-Level Acres Tilled'!$A$2:$F$3069,6,FALSE))</f>
        <v>92188.308554610572</v>
      </c>
      <c r="H9984" s="32" t="s">
        <v>5474</v>
      </c>
      <c r="I9984" s="9" t="s">
        <v>5412</v>
      </c>
      <c r="J9984" s="36">
        <f>IF(ISERROR(VLOOKUP(A9984&amp;I9984,'County-level Emissions Factors'!$E$2:$F$12273,2,FALSE)),0,VLOOKUP(A9984&amp;I9984,'County-level Emissions Factors'!$E$2:$F$12273,2,FALSE))</f>
        <v>7.9563541666666682</v>
      </c>
      <c r="K9984" s="19" t="s">
        <v>5473</v>
      </c>
      <c r="L9984" s="19" t="s">
        <v>5474</v>
      </c>
      <c r="M9984" s="38">
        <f t="shared" si="159"/>
        <v>366.74141644321412</v>
      </c>
      <c r="N9984" s="9" t="s">
        <v>5475</v>
      </c>
    </row>
    <row r="9985" spans="1:14">
      <c r="A9985" s="31" t="s">
        <v>1226</v>
      </c>
      <c r="B9985" s="31" t="s">
        <v>1220</v>
      </c>
      <c r="C9985" s="31" t="s">
        <v>26</v>
      </c>
      <c r="D9985" s="31" t="s">
        <v>1227</v>
      </c>
      <c r="E9985" s="31" t="s">
        <v>17</v>
      </c>
      <c r="F9985" s="31" t="s">
        <v>1222</v>
      </c>
      <c r="G9985" s="24">
        <f>IF(ISERROR(VLOOKUP(A9985,'2011 County-Level Acres Tilled'!$A$2:$F$3069,6,FALSE)),0,VLOOKUP(A9985,'2011 County-Level Acres Tilled'!$A$2:$F$3069,6,FALSE))</f>
        <v>21744.104874254615</v>
      </c>
      <c r="H9985" s="32" t="s">
        <v>5474</v>
      </c>
      <c r="I9985" s="9" t="s">
        <v>5412</v>
      </c>
      <c r="J9985" s="36">
        <f>IF(ISERROR(VLOOKUP(A9985&amp;I9985,'County-level Emissions Factors'!$E$2:$F$12273,2,FALSE)),0,VLOOKUP(A9985&amp;I9985,'County-level Emissions Factors'!$E$2:$F$12273,2,FALSE))</f>
        <v>6.0179166666666664</v>
      </c>
      <c r="K9985" s="19" t="s">
        <v>5473</v>
      </c>
      <c r="L9985" s="19" t="s">
        <v>5474</v>
      </c>
      <c r="M9985" s="38">
        <f t="shared" si="159"/>
        <v>65.427105562262369</v>
      </c>
      <c r="N9985" s="9" t="s">
        <v>5475</v>
      </c>
    </row>
    <row r="9986" spans="1:14">
      <c r="A9986" s="31" t="s">
        <v>1228</v>
      </c>
      <c r="B9986" s="31" t="s">
        <v>1220</v>
      </c>
      <c r="C9986" s="31" t="s">
        <v>29</v>
      </c>
      <c r="D9986" s="31" t="s">
        <v>1229</v>
      </c>
      <c r="E9986" s="31" t="s">
        <v>17</v>
      </c>
      <c r="F9986" s="31" t="s">
        <v>1222</v>
      </c>
      <c r="G9986" s="24">
        <f>IF(ISERROR(VLOOKUP(A9986,'2011 County-Level Acres Tilled'!$A$2:$F$3069,6,FALSE)),0,VLOOKUP(A9986,'2011 County-Level Acres Tilled'!$A$2:$F$3069,6,FALSE))</f>
        <v>40784.152228444131</v>
      </c>
      <c r="H9986" s="32" t="s">
        <v>5474</v>
      </c>
      <c r="I9986" s="9" t="s">
        <v>5412</v>
      </c>
      <c r="J9986" s="36">
        <f>IF(ISERROR(VLOOKUP(A9986&amp;I9986,'County-level Emissions Factors'!$E$2:$F$12273,2,FALSE)),0,VLOOKUP(A9986&amp;I9986,'County-level Emissions Factors'!$E$2:$F$12273,2,FALSE))</f>
        <v>5.8760747109398155</v>
      </c>
      <c r="K9986" s="19" t="s">
        <v>5473</v>
      </c>
      <c r="L9986" s="19" t="s">
        <v>5474</v>
      </c>
      <c r="M9986" s="38">
        <f t="shared" si="159"/>
        <v>119.82536275834013</v>
      </c>
      <c r="N9986" s="9" t="s">
        <v>5475</v>
      </c>
    </row>
    <row r="9987" spans="1:14">
      <c r="A9987" s="31" t="s">
        <v>1230</v>
      </c>
      <c r="B9987" s="31" t="s">
        <v>1220</v>
      </c>
      <c r="C9987" s="31" t="s">
        <v>32</v>
      </c>
      <c r="D9987" s="31" t="s">
        <v>1231</v>
      </c>
      <c r="E9987" s="31" t="s">
        <v>17</v>
      </c>
      <c r="F9987" s="31" t="s">
        <v>1222</v>
      </c>
      <c r="G9987" s="24">
        <f>IF(ISERROR(VLOOKUP(A9987,'2011 County-Level Acres Tilled'!$A$2:$F$3069,6,FALSE)),0,VLOOKUP(A9987,'2011 County-Level Acres Tilled'!$A$2:$F$3069,6,FALSE))</f>
        <v>272428.2606346411</v>
      </c>
      <c r="H9987" s="32" t="s">
        <v>5474</v>
      </c>
      <c r="I9987" s="9" t="s">
        <v>5412</v>
      </c>
      <c r="J9987" s="36">
        <f>IF(ISERROR(VLOOKUP(A9987&amp;I9987,'County-level Emissions Factors'!$E$2:$F$12273,2,FALSE)),0,VLOOKUP(A9987&amp;I9987,'County-level Emissions Factors'!$E$2:$F$12273,2,FALSE))</f>
        <v>7.7426832096915863</v>
      </c>
      <c r="K9987" s="19" t="s">
        <v>5473</v>
      </c>
      <c r="L9987" s="19" t="s">
        <v>5474</v>
      </c>
      <c r="M9987" s="38">
        <f t="shared" si="159"/>
        <v>1054.6628597306594</v>
      </c>
      <c r="N9987" s="9" t="s">
        <v>5475</v>
      </c>
    </row>
    <row r="9988" spans="1:14">
      <c r="A9988" s="31" t="s">
        <v>1232</v>
      </c>
      <c r="B9988" s="31" t="s">
        <v>1220</v>
      </c>
      <c r="C9988" s="31" t="s">
        <v>35</v>
      </c>
      <c r="D9988" s="31" t="s">
        <v>1233</v>
      </c>
      <c r="E9988" s="31" t="s">
        <v>17</v>
      </c>
      <c r="F9988" s="31" t="s">
        <v>1222</v>
      </c>
      <c r="G9988" s="24">
        <f>IF(ISERROR(VLOOKUP(A9988,'2011 County-Level Acres Tilled'!$A$2:$F$3069,6,FALSE)),0,VLOOKUP(A9988,'2011 County-Level Acres Tilled'!$A$2:$F$3069,6,FALSE))</f>
        <v>23522.788376380373</v>
      </c>
      <c r="H9988" s="32" t="s">
        <v>5474</v>
      </c>
      <c r="I9988" s="9" t="s">
        <v>5412</v>
      </c>
      <c r="J9988" s="36">
        <f>IF(ISERROR(VLOOKUP(A9988&amp;I9988,'County-level Emissions Factors'!$E$2:$F$12273,2,FALSE)),0,VLOOKUP(A9988&amp;I9988,'County-level Emissions Factors'!$E$2:$F$12273,2,FALSE))</f>
        <v>5.9725000000000001</v>
      </c>
      <c r="K9988" s="19" t="s">
        <v>5473</v>
      </c>
      <c r="L9988" s="19" t="s">
        <v>5474</v>
      </c>
      <c r="M9988" s="38">
        <f t="shared" si="159"/>
        <v>70.244926788965898</v>
      </c>
      <c r="N9988" s="9" t="s">
        <v>5475</v>
      </c>
    </row>
    <row r="9989" spans="1:14">
      <c r="A9989" s="31" t="s">
        <v>1234</v>
      </c>
      <c r="B9989" s="31" t="s">
        <v>1220</v>
      </c>
      <c r="C9989" s="31" t="s">
        <v>38</v>
      </c>
      <c r="D9989" s="31" t="s">
        <v>1235</v>
      </c>
      <c r="E9989" s="31" t="s">
        <v>17</v>
      </c>
      <c r="F9989" s="31" t="s">
        <v>1222</v>
      </c>
      <c r="G9989" s="24">
        <f>IF(ISERROR(VLOOKUP(A9989,'2011 County-Level Acres Tilled'!$A$2:$F$3069,6,FALSE)),0,VLOOKUP(A9989,'2011 County-Level Acres Tilled'!$A$2:$F$3069,6,FALSE))</f>
        <v>2038.8440265486722</v>
      </c>
      <c r="H9989" s="32" t="s">
        <v>5474</v>
      </c>
      <c r="I9989" s="9" t="s">
        <v>5412</v>
      </c>
      <c r="J9989" s="36">
        <f>IF(ISERROR(VLOOKUP(A9989&amp;I9989,'County-level Emissions Factors'!$E$2:$F$12273,2,FALSE)),0,VLOOKUP(A9989&amp;I9989,'County-level Emissions Factors'!$E$2:$F$12273,2,FALSE))</f>
        <v>4.4859574468085111</v>
      </c>
      <c r="K9989" s="19" t="s">
        <v>5473</v>
      </c>
      <c r="L9989" s="19" t="s">
        <v>5474</v>
      </c>
      <c r="M9989" s="38">
        <f t="shared" si="159"/>
        <v>4.5730837718885331</v>
      </c>
      <c r="N9989" s="9" t="s">
        <v>5475</v>
      </c>
    </row>
    <row r="9990" spans="1:14">
      <c r="A9990" s="31" t="s">
        <v>1236</v>
      </c>
      <c r="B9990" s="31" t="s">
        <v>1220</v>
      </c>
      <c r="C9990" s="31" t="s">
        <v>41</v>
      </c>
      <c r="D9990" s="31" t="s">
        <v>1237</v>
      </c>
      <c r="E9990" s="31" t="s">
        <v>17</v>
      </c>
      <c r="F9990" s="31" t="s">
        <v>1222</v>
      </c>
      <c r="G9990" s="24">
        <f>IF(ISERROR(VLOOKUP(A9990,'2011 County-Level Acres Tilled'!$A$2:$F$3069,6,FALSE)),0,VLOOKUP(A9990,'2011 County-Level Acres Tilled'!$A$2:$F$3069,6,FALSE))</f>
        <v>6839.5235733902946</v>
      </c>
      <c r="H9990" s="32" t="s">
        <v>5474</v>
      </c>
      <c r="I9990" s="9" t="s">
        <v>5412</v>
      </c>
      <c r="J9990" s="36">
        <f>IF(ISERROR(VLOOKUP(A9990&amp;I9990,'County-level Emissions Factors'!$E$2:$F$12273,2,FALSE)),0,VLOOKUP(A9990&amp;I9990,'County-level Emissions Factors'!$E$2:$F$12273,2,FALSE))</f>
        <v>6.0192500000000004</v>
      </c>
      <c r="K9990" s="19" t="s">
        <v>5473</v>
      </c>
      <c r="L9990" s="19" t="s">
        <v>5474</v>
      </c>
      <c r="M9990" s="38">
        <f t="shared" si="159"/>
        <v>20.584401134564768</v>
      </c>
      <c r="N9990" s="9" t="s">
        <v>5475</v>
      </c>
    </row>
    <row r="9991" spans="1:14">
      <c r="A9991" s="31" t="s">
        <v>1238</v>
      </c>
      <c r="B9991" s="31" t="s">
        <v>1220</v>
      </c>
      <c r="C9991" s="31" t="s">
        <v>44</v>
      </c>
      <c r="D9991" s="31" t="s">
        <v>1239</v>
      </c>
      <c r="E9991" s="31" t="s">
        <v>17</v>
      </c>
      <c r="F9991" s="31" t="s">
        <v>1222</v>
      </c>
      <c r="G9991" s="24">
        <f>IF(ISERROR(VLOOKUP(A9991,'2011 County-Level Acres Tilled'!$A$2:$F$3069,6,FALSE)),0,VLOOKUP(A9991,'2011 County-Level Acres Tilled'!$A$2:$F$3069,6,FALSE))</f>
        <v>181816.84201096278</v>
      </c>
      <c r="H9991" s="32" t="s">
        <v>5474</v>
      </c>
      <c r="I9991" s="9" t="s">
        <v>5412</v>
      </c>
      <c r="J9991" s="36">
        <f>IF(ISERROR(VLOOKUP(A9991&amp;I9991,'County-level Emissions Factors'!$E$2:$F$12273,2,FALSE)),0,VLOOKUP(A9991&amp;I9991,'County-level Emissions Factors'!$E$2:$F$12273,2,FALSE))</f>
        <v>5.7969229791829902</v>
      </c>
      <c r="K9991" s="19" t="s">
        <v>5473</v>
      </c>
      <c r="L9991" s="19" t="s">
        <v>5474</v>
      </c>
      <c r="M9991" s="38">
        <f t="shared" si="159"/>
        <v>526.98911472791667</v>
      </c>
      <c r="N9991" s="9" t="s">
        <v>5475</v>
      </c>
    </row>
    <row r="9992" spans="1:14">
      <c r="A9992" s="31" t="s">
        <v>1240</v>
      </c>
      <c r="B9992" s="31" t="s">
        <v>1220</v>
      </c>
      <c r="C9992" s="31" t="s">
        <v>47</v>
      </c>
      <c r="D9992" s="31" t="s">
        <v>1241</v>
      </c>
      <c r="E9992" s="31" t="s">
        <v>17</v>
      </c>
      <c r="F9992" s="31" t="s">
        <v>1222</v>
      </c>
      <c r="G9992" s="24">
        <f>IF(ISERROR(VLOOKUP(A9992,'2011 County-Level Acres Tilled'!$A$2:$F$3069,6,FALSE)),0,VLOOKUP(A9992,'2011 County-Level Acres Tilled'!$A$2:$F$3069,6,FALSE))</f>
        <v>55547.402939145322</v>
      </c>
      <c r="H9992" s="32" t="s">
        <v>5474</v>
      </c>
      <c r="I9992" s="9" t="s">
        <v>5412</v>
      </c>
      <c r="J9992" s="36">
        <f>IF(ISERROR(VLOOKUP(A9992&amp;I9992,'County-level Emissions Factors'!$E$2:$F$12273,2,FALSE)),0,VLOOKUP(A9992&amp;I9992,'County-level Emissions Factors'!$E$2:$F$12273,2,FALSE))</f>
        <v>7.9441346696781476</v>
      </c>
      <c r="K9992" s="19" t="s">
        <v>5473</v>
      </c>
      <c r="L9992" s="19" t="s">
        <v>5474</v>
      </c>
      <c r="M9992" s="38">
        <f t="shared" si="159"/>
        <v>220.63802474972309</v>
      </c>
      <c r="N9992" s="9" t="s">
        <v>5475</v>
      </c>
    </row>
    <row r="9993" spans="1:14">
      <c r="A9993" s="31" t="s">
        <v>1242</v>
      </c>
      <c r="B9993" s="31" t="s">
        <v>1220</v>
      </c>
      <c r="C9993" s="31" t="s">
        <v>50</v>
      </c>
      <c r="D9993" s="31" t="s">
        <v>477</v>
      </c>
      <c r="E9993" s="31" t="s">
        <v>17</v>
      </c>
      <c r="F9993" s="31" t="s">
        <v>1222</v>
      </c>
      <c r="G9993" s="24">
        <f>IF(ISERROR(VLOOKUP(A9993,'2011 County-Level Acres Tilled'!$A$2:$F$3069,6,FALSE)),0,VLOOKUP(A9993,'2011 County-Level Acres Tilled'!$A$2:$F$3069,6,FALSE))</f>
        <v>33084.594872327296</v>
      </c>
      <c r="H9993" s="32" t="s">
        <v>5474</v>
      </c>
      <c r="I9993" s="9" t="s">
        <v>5412</v>
      </c>
      <c r="J9993" s="36">
        <f>IF(ISERROR(VLOOKUP(A9993&amp;I9993,'County-level Emissions Factors'!$E$2:$F$12273,2,FALSE)),0,VLOOKUP(A9993&amp;I9993,'County-level Emissions Factors'!$E$2:$F$12273,2,FALSE))</f>
        <v>6.3728777362520024</v>
      </c>
      <c r="K9993" s="19" t="s">
        <v>5473</v>
      </c>
      <c r="L9993" s="19" t="s">
        <v>5474</v>
      </c>
      <c r="M9993" s="38">
        <f t="shared" si="159"/>
        <v>105.4220390373859</v>
      </c>
      <c r="N9993" s="9" t="s">
        <v>5475</v>
      </c>
    </row>
    <row r="9994" spans="1:14">
      <c r="A9994" s="31" t="s">
        <v>1243</v>
      </c>
      <c r="B9994" s="31" t="s">
        <v>1220</v>
      </c>
      <c r="C9994" s="31" t="s">
        <v>53</v>
      </c>
      <c r="D9994" s="31" t="s">
        <v>1244</v>
      </c>
      <c r="E9994" s="31" t="s">
        <v>17</v>
      </c>
      <c r="F9994" s="31" t="s">
        <v>1222</v>
      </c>
      <c r="G9994" s="24">
        <f>IF(ISERROR(VLOOKUP(A9994,'2011 County-Level Acres Tilled'!$A$2:$F$3069,6,FALSE)),0,VLOOKUP(A9994,'2011 County-Level Acres Tilled'!$A$2:$F$3069,6,FALSE))</f>
        <v>32130.556606652419</v>
      </c>
      <c r="H9994" s="32" t="s">
        <v>5474</v>
      </c>
      <c r="I9994" s="9" t="s">
        <v>5412</v>
      </c>
      <c r="J9994" s="36">
        <f>IF(ISERROR(VLOOKUP(A9994&amp;I9994,'County-level Emissions Factors'!$E$2:$F$12273,2,FALSE)),0,VLOOKUP(A9994&amp;I9994,'County-level Emissions Factors'!$E$2:$F$12273,2,FALSE))</f>
        <v>3.3673350770124961</v>
      </c>
      <c r="K9994" s="19" t="s">
        <v>5473</v>
      </c>
      <c r="L9994" s="19" t="s">
        <v>5474</v>
      </c>
      <c r="M9994" s="38">
        <f t="shared" si="159"/>
        <v>54.09717515275814</v>
      </c>
      <c r="N9994" s="9" t="s">
        <v>5475</v>
      </c>
    </row>
    <row r="9995" spans="1:14">
      <c r="A9995" s="31" t="s">
        <v>1245</v>
      </c>
      <c r="B9995" s="31" t="s">
        <v>1220</v>
      </c>
      <c r="C9995" s="31" t="s">
        <v>56</v>
      </c>
      <c r="D9995" s="31" t="s">
        <v>1246</v>
      </c>
      <c r="E9995" s="31" t="s">
        <v>17</v>
      </c>
      <c r="F9995" s="31" t="s">
        <v>1222</v>
      </c>
      <c r="G9995" s="24">
        <f>IF(ISERROR(VLOOKUP(A9995,'2011 County-Level Acres Tilled'!$A$2:$F$3069,6,FALSE)),0,VLOOKUP(A9995,'2011 County-Level Acres Tilled'!$A$2:$F$3069,6,FALSE))</f>
        <v>193498.21790240525</v>
      </c>
      <c r="H9995" s="32" t="s">
        <v>5474</v>
      </c>
      <c r="I9995" s="9" t="s">
        <v>5412</v>
      </c>
      <c r="J9995" s="36">
        <f>IF(ISERROR(VLOOKUP(A9995&amp;I9995,'County-level Emissions Factors'!$E$2:$F$12273,2,FALSE)),0,VLOOKUP(A9995&amp;I9995,'County-level Emissions Factors'!$E$2:$F$12273,2,FALSE))</f>
        <v>7.448694663070798</v>
      </c>
      <c r="K9995" s="19" t="s">
        <v>5473</v>
      </c>
      <c r="L9995" s="19" t="s">
        <v>5474</v>
      </c>
      <c r="M9995" s="38">
        <f t="shared" ref="M9995:M10058" si="160">G9995*J9995/2000</f>
        <v>720.65457150167811</v>
      </c>
      <c r="N9995" s="9" t="s">
        <v>5475</v>
      </c>
    </row>
    <row r="9996" spans="1:14">
      <c r="A9996" s="31" t="s">
        <v>1247</v>
      </c>
      <c r="B9996" s="31" t="s">
        <v>1220</v>
      </c>
      <c r="C9996" s="31" t="s">
        <v>59</v>
      </c>
      <c r="D9996" s="31" t="s">
        <v>1248</v>
      </c>
      <c r="E9996" s="31" t="s">
        <v>17</v>
      </c>
      <c r="F9996" s="31" t="s">
        <v>1222</v>
      </c>
      <c r="G9996" s="24">
        <f>IF(ISERROR(VLOOKUP(A9996,'2011 County-Level Acres Tilled'!$A$2:$F$3069,6,FALSE)),0,VLOOKUP(A9996,'2011 County-Level Acres Tilled'!$A$2:$F$3069,6,FALSE))</f>
        <v>105478.64078299204</v>
      </c>
      <c r="H9996" s="32" t="s">
        <v>5474</v>
      </c>
      <c r="I9996" s="9" t="s">
        <v>5412</v>
      </c>
      <c r="J9996" s="36">
        <f>IF(ISERROR(VLOOKUP(A9996&amp;I9996,'County-level Emissions Factors'!$E$2:$F$12273,2,FALSE)),0,VLOOKUP(A9996&amp;I9996,'County-level Emissions Factors'!$E$2:$F$12273,2,FALSE))</f>
        <v>7.1501510177281684</v>
      </c>
      <c r="K9996" s="19" t="s">
        <v>5473</v>
      </c>
      <c r="L9996" s="19" t="s">
        <v>5474</v>
      </c>
      <c r="M9996" s="38">
        <f t="shared" si="160"/>
        <v>377.09410537154724</v>
      </c>
      <c r="N9996" s="9" t="s">
        <v>5475</v>
      </c>
    </row>
    <row r="9997" spans="1:14">
      <c r="A9997" s="31" t="s">
        <v>1249</v>
      </c>
      <c r="B9997" s="31" t="s">
        <v>1220</v>
      </c>
      <c r="C9997" s="31" t="s">
        <v>62</v>
      </c>
      <c r="D9997" s="31" t="s">
        <v>1250</v>
      </c>
      <c r="E9997" s="31" t="s">
        <v>17</v>
      </c>
      <c r="F9997" s="31" t="s">
        <v>1222</v>
      </c>
      <c r="G9997" s="24">
        <f>IF(ISERROR(VLOOKUP(A9997,'2011 County-Level Acres Tilled'!$A$2:$F$3069,6,FALSE)),0,VLOOKUP(A9997,'2011 County-Level Acres Tilled'!$A$2:$F$3069,6,FALSE))</f>
        <v>268722.47828870191</v>
      </c>
      <c r="H9997" s="32" t="s">
        <v>5474</v>
      </c>
      <c r="I9997" s="9" t="s">
        <v>5412</v>
      </c>
      <c r="J9997" s="36">
        <f>IF(ISERROR(VLOOKUP(A9997&amp;I9997,'County-level Emissions Factors'!$E$2:$F$12273,2,FALSE)),0,VLOOKUP(A9997&amp;I9997,'County-level Emissions Factors'!$E$2:$F$12273,2,FALSE))</f>
        <v>7.0342096902303419</v>
      </c>
      <c r="K9997" s="19" t="s">
        <v>5473</v>
      </c>
      <c r="L9997" s="19" t="s">
        <v>5474</v>
      </c>
      <c r="M9997" s="38">
        <f t="shared" si="160"/>
        <v>945.12513038054976</v>
      </c>
      <c r="N9997" s="9" t="s">
        <v>5475</v>
      </c>
    </row>
    <row r="9998" spans="1:14">
      <c r="A9998" s="31" t="s">
        <v>1251</v>
      </c>
      <c r="B9998" s="31" t="s">
        <v>1220</v>
      </c>
      <c r="C9998" s="31" t="s">
        <v>65</v>
      </c>
      <c r="D9998" s="31" t="s">
        <v>346</v>
      </c>
      <c r="E9998" s="31" t="s">
        <v>17</v>
      </c>
      <c r="F9998" s="31" t="s">
        <v>1222</v>
      </c>
      <c r="G9998" s="24">
        <f>IF(ISERROR(VLOOKUP(A9998,'2011 County-Level Acres Tilled'!$A$2:$F$3069,6,FALSE)),0,VLOOKUP(A9998,'2011 County-Level Acres Tilled'!$A$2:$F$3069,6,FALSE))</f>
        <v>50090.668787470684</v>
      </c>
      <c r="H9998" s="32" t="s">
        <v>5474</v>
      </c>
      <c r="I9998" s="9" t="s">
        <v>5412</v>
      </c>
      <c r="J9998" s="36">
        <f>IF(ISERROR(VLOOKUP(A9998&amp;I9998,'County-level Emissions Factors'!$E$2:$F$12273,2,FALSE)),0,VLOOKUP(A9998&amp;I9998,'County-level Emissions Factors'!$E$2:$F$12273,2,FALSE))</f>
        <v>5.82045283018868</v>
      </c>
      <c r="K9998" s="19" t="s">
        <v>5473</v>
      </c>
      <c r="L9998" s="19" t="s">
        <v>5474</v>
      </c>
      <c r="M9998" s="38">
        <f t="shared" si="160"/>
        <v>145.77518745503878</v>
      </c>
      <c r="N9998" s="9" t="s">
        <v>5475</v>
      </c>
    </row>
    <row r="9999" spans="1:14">
      <c r="A9999" s="31" t="s">
        <v>1252</v>
      </c>
      <c r="B9999" s="31" t="s">
        <v>1220</v>
      </c>
      <c r="C9999" s="31" t="s">
        <v>68</v>
      </c>
      <c r="D9999" s="31" t="s">
        <v>1253</v>
      </c>
      <c r="E9999" s="31" t="s">
        <v>17</v>
      </c>
      <c r="F9999" s="31" t="s">
        <v>1222</v>
      </c>
      <c r="G9999" s="24">
        <f>IF(ISERROR(VLOOKUP(A9999,'2011 County-Level Acres Tilled'!$A$2:$F$3069,6,FALSE)),0,VLOOKUP(A9999,'2011 County-Level Acres Tilled'!$A$2:$F$3069,6,FALSE))</f>
        <v>14098.457593056248</v>
      </c>
      <c r="H9999" s="32" t="s">
        <v>5474</v>
      </c>
      <c r="I9999" s="9" t="s">
        <v>5412</v>
      </c>
      <c r="J9999" s="36">
        <f>IF(ISERROR(VLOOKUP(A9999&amp;I9999,'County-level Emissions Factors'!$E$2:$F$12273,2,FALSE)),0,VLOOKUP(A9999&amp;I9999,'County-level Emissions Factors'!$E$2:$F$12273,2,FALSE))</f>
        <v>4.3212587412587418</v>
      </c>
      <c r="K9999" s="19" t="s">
        <v>5473</v>
      </c>
      <c r="L9999" s="19" t="s">
        <v>5474</v>
      </c>
      <c r="M9999" s="38">
        <f t="shared" si="160"/>
        <v>30.461541556129998</v>
      </c>
      <c r="N9999" s="9" t="s">
        <v>5475</v>
      </c>
    </row>
    <row r="10000" spans="1:14">
      <c r="A10000" s="31" t="s">
        <v>1254</v>
      </c>
      <c r="B10000" s="31" t="s">
        <v>1220</v>
      </c>
      <c r="C10000" s="31" t="s">
        <v>71</v>
      </c>
      <c r="D10000" s="31" t="s">
        <v>616</v>
      </c>
      <c r="E10000" s="31" t="s">
        <v>17</v>
      </c>
      <c r="F10000" s="31" t="s">
        <v>1222</v>
      </c>
      <c r="G10000" s="24">
        <f>IF(ISERROR(VLOOKUP(A10000,'2011 County-Level Acres Tilled'!$A$2:$F$3069,6,FALSE)),0,VLOOKUP(A10000,'2011 County-Level Acres Tilled'!$A$2:$F$3069,6,FALSE))</f>
        <v>5653.059200488251</v>
      </c>
      <c r="H10000" s="32" t="s">
        <v>5474</v>
      </c>
      <c r="I10000" s="9" t="s">
        <v>5412</v>
      </c>
      <c r="J10000" s="36">
        <f>IF(ISERROR(VLOOKUP(A10000&amp;I10000,'County-level Emissions Factors'!$E$2:$F$12273,2,FALSE)),0,VLOOKUP(A10000&amp;I10000,'County-level Emissions Factors'!$E$2:$F$12273,2,FALSE))</f>
        <v>6.7273846153846151</v>
      </c>
      <c r="K10000" s="19" t="s">
        <v>5473</v>
      </c>
      <c r="L10000" s="19" t="s">
        <v>5474</v>
      </c>
      <c r="M10000" s="38">
        <f t="shared" si="160"/>
        <v>19.015151747611554</v>
      </c>
      <c r="N10000" s="9" t="s">
        <v>5475</v>
      </c>
    </row>
    <row r="10001" spans="1:14">
      <c r="A10001" s="31" t="s">
        <v>1255</v>
      </c>
      <c r="B10001" s="31" t="s">
        <v>1220</v>
      </c>
      <c r="C10001" s="31" t="s">
        <v>74</v>
      </c>
      <c r="D10001" s="31" t="s">
        <v>93</v>
      </c>
      <c r="E10001" s="31" t="s">
        <v>17</v>
      </c>
      <c r="F10001" s="31" t="s">
        <v>1222</v>
      </c>
      <c r="G10001" s="24">
        <f>IF(ISERROR(VLOOKUP(A10001,'2011 County-Level Acres Tilled'!$A$2:$F$3069,6,FALSE)),0,VLOOKUP(A10001,'2011 County-Level Acres Tilled'!$A$2:$F$3069,6,FALSE))</f>
        <v>65695.208365027007</v>
      </c>
      <c r="H10001" s="32" t="s">
        <v>5474</v>
      </c>
      <c r="I10001" s="9" t="s">
        <v>5412</v>
      </c>
      <c r="J10001" s="36">
        <f>IF(ISERROR(VLOOKUP(A10001&amp;I10001,'County-level Emissions Factors'!$E$2:$F$12273,2,FALSE)),0,VLOOKUP(A10001&amp;I10001,'County-level Emissions Factors'!$E$2:$F$12273,2,FALSE))</f>
        <v>7.3428859398622555</v>
      </c>
      <c r="K10001" s="19" t="s">
        <v>5473</v>
      </c>
      <c r="L10001" s="19" t="s">
        <v>5474</v>
      </c>
      <c r="M10001" s="38">
        <f t="shared" si="160"/>
        <v>241.19621090993903</v>
      </c>
      <c r="N10001" s="9" t="s">
        <v>5475</v>
      </c>
    </row>
    <row r="10002" spans="1:14">
      <c r="A10002" s="31" t="s">
        <v>1256</v>
      </c>
      <c r="B10002" s="31" t="s">
        <v>1220</v>
      </c>
      <c r="C10002" s="31" t="s">
        <v>77</v>
      </c>
      <c r="D10002" s="31" t="s">
        <v>105</v>
      </c>
      <c r="E10002" s="31" t="s">
        <v>17</v>
      </c>
      <c r="F10002" s="31" t="s">
        <v>1222</v>
      </c>
      <c r="G10002" s="24">
        <f>IF(ISERROR(VLOOKUP(A10002,'2011 County-Level Acres Tilled'!$A$2:$F$3069,6,FALSE)),0,VLOOKUP(A10002,'2011 County-Level Acres Tilled'!$A$2:$F$3069,6,FALSE))</f>
        <v>46838.198976899308</v>
      </c>
      <c r="H10002" s="32" t="s">
        <v>5474</v>
      </c>
      <c r="I10002" s="9" t="s">
        <v>5412</v>
      </c>
      <c r="J10002" s="36">
        <f>IF(ISERROR(VLOOKUP(A10002&amp;I10002,'County-level Emissions Factors'!$E$2:$F$12273,2,FALSE)),0,VLOOKUP(A10002&amp;I10002,'County-level Emissions Factors'!$E$2:$F$12273,2,FALSE))</f>
        <v>4.9121181348904113</v>
      </c>
      <c r="K10002" s="19" t="s">
        <v>5473</v>
      </c>
      <c r="L10002" s="19" t="s">
        <v>5474</v>
      </c>
      <c r="M10002" s="38">
        <f t="shared" si="160"/>
        <v>115.0373833000163</v>
      </c>
      <c r="N10002" s="9" t="s">
        <v>5475</v>
      </c>
    </row>
    <row r="10003" spans="1:14">
      <c r="A10003" s="31" t="s">
        <v>1257</v>
      </c>
      <c r="B10003" s="31" t="s">
        <v>1220</v>
      </c>
      <c r="C10003" s="31" t="s">
        <v>80</v>
      </c>
      <c r="D10003" s="31" t="s">
        <v>632</v>
      </c>
      <c r="E10003" s="31" t="s">
        <v>17</v>
      </c>
      <c r="F10003" s="31" t="s">
        <v>1222</v>
      </c>
      <c r="G10003" s="24">
        <f>IF(ISERROR(VLOOKUP(A10003,'2011 County-Level Acres Tilled'!$A$2:$F$3069,6,FALSE)),0,VLOOKUP(A10003,'2011 County-Level Acres Tilled'!$A$2:$F$3069,6,FALSE))</f>
        <v>135439.81335509973</v>
      </c>
      <c r="H10003" s="32" t="s">
        <v>5474</v>
      </c>
      <c r="I10003" s="9" t="s">
        <v>5412</v>
      </c>
      <c r="J10003" s="36">
        <f>IF(ISERROR(VLOOKUP(A10003&amp;I10003,'County-level Emissions Factors'!$E$2:$F$12273,2,FALSE)),0,VLOOKUP(A10003&amp;I10003,'County-level Emissions Factors'!$E$2:$F$12273,2,FALSE))</f>
        <v>7.8643370033508857</v>
      </c>
      <c r="K10003" s="19" t="s">
        <v>5473</v>
      </c>
      <c r="L10003" s="19" t="s">
        <v>5474</v>
      </c>
      <c r="M10003" s="38">
        <f t="shared" si="160"/>
        <v>532.5721679477241</v>
      </c>
      <c r="N10003" s="9" t="s">
        <v>5475</v>
      </c>
    </row>
    <row r="10004" spans="1:14">
      <c r="A10004" s="31" t="s">
        <v>1258</v>
      </c>
      <c r="B10004" s="31" t="s">
        <v>1220</v>
      </c>
      <c r="C10004" s="31" t="s">
        <v>83</v>
      </c>
      <c r="D10004" s="31" t="s">
        <v>1259</v>
      </c>
      <c r="E10004" s="31" t="s">
        <v>17</v>
      </c>
      <c r="F10004" s="31" t="s">
        <v>1222</v>
      </c>
      <c r="G10004" s="24">
        <f>IF(ISERROR(VLOOKUP(A10004,'2011 County-Level Acres Tilled'!$A$2:$F$3069,6,FALSE)),0,VLOOKUP(A10004,'2011 County-Level Acres Tilled'!$A$2:$F$3069,6,FALSE))</f>
        <v>36856.663456522801</v>
      </c>
      <c r="H10004" s="32" t="s">
        <v>5474</v>
      </c>
      <c r="I10004" s="9" t="s">
        <v>5412</v>
      </c>
      <c r="J10004" s="36">
        <f>IF(ISERROR(VLOOKUP(A10004&amp;I10004,'County-level Emissions Factors'!$E$2:$F$12273,2,FALSE)),0,VLOOKUP(A10004&amp;I10004,'County-level Emissions Factors'!$E$2:$F$12273,2,FALSE))</f>
        <v>6.7367723342939492</v>
      </c>
      <c r="K10004" s="19" t="s">
        <v>5473</v>
      </c>
      <c r="L10004" s="19" t="s">
        <v>5474</v>
      </c>
      <c r="M10004" s="38">
        <f t="shared" si="160"/>
        <v>124.14747535414281</v>
      </c>
      <c r="N10004" s="9" t="s">
        <v>5475</v>
      </c>
    </row>
    <row r="10005" spans="1:14">
      <c r="A10005" s="31" t="s">
        <v>1260</v>
      </c>
      <c r="B10005" s="31" t="s">
        <v>1220</v>
      </c>
      <c r="C10005" s="31" t="s">
        <v>86</v>
      </c>
      <c r="D10005" s="31" t="s">
        <v>1261</v>
      </c>
      <c r="E10005" s="31" t="s">
        <v>17</v>
      </c>
      <c r="F10005" s="31" t="s">
        <v>1222</v>
      </c>
      <c r="G10005" s="24">
        <f>IF(ISERROR(VLOOKUP(A10005,'2011 County-Level Acres Tilled'!$A$2:$F$3069,6,FALSE)),0,VLOOKUP(A10005,'2011 County-Level Acres Tilled'!$A$2:$F$3069,6,FALSE))</f>
        <v>84667.005639433177</v>
      </c>
      <c r="H10005" s="32" t="s">
        <v>5474</v>
      </c>
      <c r="I10005" s="9" t="s">
        <v>5412</v>
      </c>
      <c r="J10005" s="36">
        <f>IF(ISERROR(VLOOKUP(A10005&amp;I10005,'County-level Emissions Factors'!$E$2:$F$12273,2,FALSE)),0,VLOOKUP(A10005&amp;I10005,'County-level Emissions Factors'!$E$2:$F$12273,2,FALSE))</f>
        <v>6.5755499992602573</v>
      </c>
      <c r="K10005" s="19" t="s">
        <v>5473</v>
      </c>
      <c r="L10005" s="19" t="s">
        <v>5474</v>
      </c>
      <c r="M10005" s="38">
        <f t="shared" si="160"/>
        <v>278.36606443487148</v>
      </c>
      <c r="N10005" s="9" t="s">
        <v>5475</v>
      </c>
    </row>
    <row r="10006" spans="1:14">
      <c r="A10006" s="31" t="s">
        <v>1262</v>
      </c>
      <c r="B10006" s="31" t="s">
        <v>1220</v>
      </c>
      <c r="C10006" s="31" t="s">
        <v>89</v>
      </c>
      <c r="D10006" s="31" t="s">
        <v>1263</v>
      </c>
      <c r="E10006" s="31" t="s">
        <v>17</v>
      </c>
      <c r="F10006" s="31" t="s">
        <v>1222</v>
      </c>
      <c r="G10006" s="24">
        <f>IF(ISERROR(VLOOKUP(A10006,'2011 County-Level Acres Tilled'!$A$2:$F$3069,6,FALSE)),0,VLOOKUP(A10006,'2011 County-Level Acres Tilled'!$A$2:$F$3069,6,FALSE))</f>
        <v>103932.770646256</v>
      </c>
      <c r="H10006" s="32" t="s">
        <v>5474</v>
      </c>
      <c r="I10006" s="9" t="s">
        <v>5412</v>
      </c>
      <c r="J10006" s="36">
        <f>IF(ISERROR(VLOOKUP(A10006&amp;I10006,'County-level Emissions Factors'!$E$2:$F$12273,2,FALSE)),0,VLOOKUP(A10006&amp;I10006,'County-level Emissions Factors'!$E$2:$F$12273,2,FALSE))</f>
        <v>5.7006423739412204</v>
      </c>
      <c r="K10006" s="19" t="s">
        <v>5473</v>
      </c>
      <c r="L10006" s="19" t="s">
        <v>5474</v>
      </c>
      <c r="M10006" s="38">
        <f t="shared" si="160"/>
        <v>296.24177819358061</v>
      </c>
      <c r="N10006" s="9" t="s">
        <v>5475</v>
      </c>
    </row>
    <row r="10007" spans="1:14">
      <c r="A10007" s="31" t="s">
        <v>1264</v>
      </c>
      <c r="B10007" s="31" t="s">
        <v>1220</v>
      </c>
      <c r="C10007" s="31" t="s">
        <v>92</v>
      </c>
      <c r="D10007" s="31" t="s">
        <v>126</v>
      </c>
      <c r="E10007" s="31" t="s">
        <v>17</v>
      </c>
      <c r="F10007" s="31" t="s">
        <v>1222</v>
      </c>
      <c r="G10007" s="24">
        <f>IF(ISERROR(VLOOKUP(A10007,'2011 County-Level Acres Tilled'!$A$2:$F$3069,6,FALSE)),0,VLOOKUP(A10007,'2011 County-Level Acres Tilled'!$A$2:$F$3069,6,FALSE))</f>
        <v>145508.80736897173</v>
      </c>
      <c r="H10007" s="32" t="s">
        <v>5474</v>
      </c>
      <c r="I10007" s="9" t="s">
        <v>5412</v>
      </c>
      <c r="J10007" s="36">
        <f>IF(ISERROR(VLOOKUP(A10007&amp;I10007,'County-level Emissions Factors'!$E$2:$F$12273,2,FALSE)),0,VLOOKUP(A10007&amp;I10007,'County-level Emissions Factors'!$E$2:$F$12273,2,FALSE))</f>
        <v>7.0217516339869279</v>
      </c>
      <c r="K10007" s="19" t="s">
        <v>5473</v>
      </c>
      <c r="L10007" s="19" t="s">
        <v>5474</v>
      </c>
      <c r="M10007" s="38">
        <f t="shared" si="160"/>
        <v>510.86335295128316</v>
      </c>
      <c r="N10007" s="9" t="s">
        <v>5475</v>
      </c>
    </row>
    <row r="10008" spans="1:14">
      <c r="A10008" s="31" t="s">
        <v>1265</v>
      </c>
      <c r="B10008" s="31" t="s">
        <v>1220</v>
      </c>
      <c r="C10008" s="31" t="s">
        <v>95</v>
      </c>
      <c r="D10008" s="31" t="s">
        <v>1266</v>
      </c>
      <c r="E10008" s="31" t="s">
        <v>17</v>
      </c>
      <c r="F10008" s="31" t="s">
        <v>1222</v>
      </c>
      <c r="G10008" s="24">
        <f>IF(ISERROR(VLOOKUP(A10008,'2011 County-Level Acres Tilled'!$A$2:$F$3069,6,FALSE)),0,VLOOKUP(A10008,'2011 County-Level Acres Tilled'!$A$2:$F$3069,6,FALSE))</f>
        <v>138846.05525743676</v>
      </c>
      <c r="H10008" s="32" t="s">
        <v>5474</v>
      </c>
      <c r="I10008" s="9" t="s">
        <v>5412</v>
      </c>
      <c r="J10008" s="36">
        <f>IF(ISERROR(VLOOKUP(A10008&amp;I10008,'County-level Emissions Factors'!$E$2:$F$12273,2,FALSE)),0,VLOOKUP(A10008&amp;I10008,'County-level Emissions Factors'!$E$2:$F$12273,2,FALSE))</f>
        <v>7.1806672091130981</v>
      </c>
      <c r="K10008" s="19" t="s">
        <v>5473</v>
      </c>
      <c r="L10008" s="19" t="s">
        <v>5474</v>
      </c>
      <c r="M10008" s="38">
        <f t="shared" si="160"/>
        <v>498.50365805089075</v>
      </c>
      <c r="N10008" s="9" t="s">
        <v>5475</v>
      </c>
    </row>
    <row r="10009" spans="1:14">
      <c r="A10009" s="31" t="s">
        <v>1267</v>
      </c>
      <c r="B10009" s="31" t="s">
        <v>1220</v>
      </c>
      <c r="C10009" s="31" t="s">
        <v>98</v>
      </c>
      <c r="D10009" s="31" t="s">
        <v>1268</v>
      </c>
      <c r="E10009" s="31" t="s">
        <v>17</v>
      </c>
      <c r="F10009" s="31" t="s">
        <v>1222</v>
      </c>
      <c r="G10009" s="24">
        <f>IF(ISERROR(VLOOKUP(A10009,'2011 County-Level Acres Tilled'!$A$2:$F$3069,6,FALSE)),0,VLOOKUP(A10009,'2011 County-Level Acres Tilled'!$A$2:$F$3069,6,FALSE))</f>
        <v>35821.637235976537</v>
      </c>
      <c r="H10009" s="32" t="s">
        <v>5474</v>
      </c>
      <c r="I10009" s="9" t="s">
        <v>5412</v>
      </c>
      <c r="J10009" s="36">
        <f>IF(ISERROR(VLOOKUP(A10009&amp;I10009,'County-level Emissions Factors'!$E$2:$F$12273,2,FALSE)),0,VLOOKUP(A10009&amp;I10009,'County-level Emissions Factors'!$E$2:$F$12273,2,FALSE))</f>
        <v>7.4422714681440443</v>
      </c>
      <c r="K10009" s="19" t="s">
        <v>5473</v>
      </c>
      <c r="L10009" s="19" t="s">
        <v>5474</v>
      </c>
      <c r="M10009" s="38">
        <f t="shared" si="160"/>
        <v>133.29717437175722</v>
      </c>
      <c r="N10009" s="9" t="s">
        <v>5475</v>
      </c>
    </row>
    <row r="10010" spans="1:14">
      <c r="A10010" s="31" t="s">
        <v>1269</v>
      </c>
      <c r="B10010" s="31" t="s">
        <v>1220</v>
      </c>
      <c r="C10010" s="31" t="s">
        <v>101</v>
      </c>
      <c r="D10010" s="31" t="s">
        <v>1270</v>
      </c>
      <c r="E10010" s="31" t="s">
        <v>17</v>
      </c>
      <c r="F10010" s="31" t="s">
        <v>1222</v>
      </c>
      <c r="G10010" s="24">
        <f>IF(ISERROR(VLOOKUP(A10010,'2011 County-Level Acres Tilled'!$A$2:$F$3069,6,FALSE)),0,VLOOKUP(A10010,'2011 County-Level Acres Tilled'!$A$2:$F$3069,6,FALSE))</f>
        <v>156084.55801933876</v>
      </c>
      <c r="H10010" s="32" t="s">
        <v>5474</v>
      </c>
      <c r="I10010" s="9" t="s">
        <v>5412</v>
      </c>
      <c r="J10010" s="36">
        <f>IF(ISERROR(VLOOKUP(A10010&amp;I10010,'County-level Emissions Factors'!$E$2:$F$12273,2,FALSE)),0,VLOOKUP(A10010&amp;I10010,'County-level Emissions Factors'!$E$2:$F$12273,2,FALSE))</f>
        <v>5.2689403569431024</v>
      </c>
      <c r="K10010" s="19" t="s">
        <v>5473</v>
      </c>
      <c r="L10010" s="19" t="s">
        <v>5474</v>
      </c>
      <c r="M10010" s="38">
        <f t="shared" si="160"/>
        <v>411.20011342186058</v>
      </c>
      <c r="N10010" s="9" t="s">
        <v>5475</v>
      </c>
    </row>
    <row r="10011" spans="1:14">
      <c r="A10011" s="31" t="s">
        <v>1271</v>
      </c>
      <c r="B10011" s="31" t="s">
        <v>1220</v>
      </c>
      <c r="C10011" s="31" t="s">
        <v>104</v>
      </c>
      <c r="D10011" s="31" t="s">
        <v>1272</v>
      </c>
      <c r="E10011" s="31" t="s">
        <v>17</v>
      </c>
      <c r="F10011" s="31" t="s">
        <v>1222</v>
      </c>
      <c r="G10011" s="24">
        <f>IF(ISERROR(VLOOKUP(A10011,'2011 County-Level Acres Tilled'!$A$2:$F$3069,6,FALSE)),0,VLOOKUP(A10011,'2011 County-Level Acres Tilled'!$A$2:$F$3069,6,FALSE))</f>
        <v>4769.4642584681096</v>
      </c>
      <c r="H10011" s="32" t="s">
        <v>5474</v>
      </c>
      <c r="I10011" s="9" t="s">
        <v>5412</v>
      </c>
      <c r="J10011" s="36">
        <f>IF(ISERROR(VLOOKUP(A10011&amp;I10011,'County-level Emissions Factors'!$E$2:$F$12273,2,FALSE)),0,VLOOKUP(A10011&amp;I10011,'County-level Emissions Factors'!$E$2:$F$12273,2,FALSE))</f>
        <v>5.8360360360360373</v>
      </c>
      <c r="K10011" s="19" t="s">
        <v>5473</v>
      </c>
      <c r="L10011" s="19" t="s">
        <v>5474</v>
      </c>
      <c r="M10011" s="38">
        <f t="shared" si="160"/>
        <v>13.917382642502893</v>
      </c>
      <c r="N10011" s="9" t="s">
        <v>5475</v>
      </c>
    </row>
    <row r="10012" spans="1:14">
      <c r="A10012" s="31" t="s">
        <v>1273</v>
      </c>
      <c r="B10012" s="31" t="s">
        <v>1220</v>
      </c>
      <c r="C10012" s="31" t="s">
        <v>107</v>
      </c>
      <c r="D10012" s="31" t="s">
        <v>1274</v>
      </c>
      <c r="E10012" s="31" t="s">
        <v>17</v>
      </c>
      <c r="F10012" s="31" t="s">
        <v>1222</v>
      </c>
      <c r="G10012" s="24">
        <f>IF(ISERROR(VLOOKUP(A10012,'2011 County-Level Acres Tilled'!$A$2:$F$3069,6,FALSE)),0,VLOOKUP(A10012,'2011 County-Level Acres Tilled'!$A$2:$F$3069,6,FALSE))</f>
        <v>117350.05334738668</v>
      </c>
      <c r="H10012" s="32" t="s">
        <v>5474</v>
      </c>
      <c r="I10012" s="9" t="s">
        <v>5412</v>
      </c>
      <c r="J10012" s="36">
        <f>IF(ISERROR(VLOOKUP(A10012&amp;I10012,'County-level Emissions Factors'!$E$2:$F$12273,2,FALSE)),0,VLOOKUP(A10012&amp;I10012,'County-level Emissions Factors'!$E$2:$F$12273,2,FALSE))</f>
        <v>6.2565042016806718</v>
      </c>
      <c r="K10012" s="19" t="s">
        <v>5473</v>
      </c>
      <c r="L10012" s="19" t="s">
        <v>5474</v>
      </c>
      <c r="M10012" s="38">
        <f t="shared" si="160"/>
        <v>367.10055091768788</v>
      </c>
      <c r="N10012" s="9" t="s">
        <v>5475</v>
      </c>
    </row>
    <row r="10013" spans="1:14">
      <c r="A10013" s="31" t="s">
        <v>1275</v>
      </c>
      <c r="B10013" s="31" t="s">
        <v>1220</v>
      </c>
      <c r="C10013" s="31" t="s">
        <v>110</v>
      </c>
      <c r="D10013" s="31" t="s">
        <v>397</v>
      </c>
      <c r="E10013" s="31" t="s">
        <v>17</v>
      </c>
      <c r="F10013" s="31" t="s">
        <v>1222</v>
      </c>
      <c r="G10013" s="24">
        <f>IF(ISERROR(VLOOKUP(A10013,'2011 County-Level Acres Tilled'!$A$2:$F$3069,6,FALSE)),0,VLOOKUP(A10013,'2011 County-Level Acres Tilled'!$A$2:$F$3069,6,FALSE))</f>
        <v>40230.939511197852</v>
      </c>
      <c r="H10013" s="32" t="s">
        <v>5474</v>
      </c>
      <c r="I10013" s="9" t="s">
        <v>5412</v>
      </c>
      <c r="J10013" s="36">
        <f>IF(ISERROR(VLOOKUP(A10013&amp;I10013,'County-level Emissions Factors'!$E$2:$F$12273,2,FALSE)),0,VLOOKUP(A10013&amp;I10013,'County-level Emissions Factors'!$E$2:$F$12273,2,FALSE))</f>
        <v>5.3919893190921222</v>
      </c>
      <c r="K10013" s="19" t="s">
        <v>5473</v>
      </c>
      <c r="L10013" s="19" t="s">
        <v>5474</v>
      </c>
      <c r="M10013" s="38">
        <f t="shared" si="160"/>
        <v>108.46239807071002</v>
      </c>
      <c r="N10013" s="9" t="s">
        <v>5475</v>
      </c>
    </row>
    <row r="10014" spans="1:14">
      <c r="A10014" s="31" t="s">
        <v>1276</v>
      </c>
      <c r="B10014" s="31" t="s">
        <v>1220</v>
      </c>
      <c r="C10014" s="31" t="s">
        <v>113</v>
      </c>
      <c r="D10014" s="31" t="s">
        <v>150</v>
      </c>
      <c r="E10014" s="31" t="s">
        <v>17</v>
      </c>
      <c r="F10014" s="31" t="s">
        <v>1222</v>
      </c>
      <c r="G10014" s="24">
        <f>IF(ISERROR(VLOOKUP(A10014,'2011 County-Level Acres Tilled'!$A$2:$F$3069,6,FALSE)),0,VLOOKUP(A10014,'2011 County-Level Acres Tilled'!$A$2:$F$3069,6,FALSE))</f>
        <v>69815.398261636772</v>
      </c>
      <c r="H10014" s="32" t="s">
        <v>5474</v>
      </c>
      <c r="I10014" s="9" t="s">
        <v>5412</v>
      </c>
      <c r="J10014" s="36">
        <f>IF(ISERROR(VLOOKUP(A10014&amp;I10014,'County-level Emissions Factors'!$E$2:$F$12273,2,FALSE)),0,VLOOKUP(A10014&amp;I10014,'County-level Emissions Factors'!$E$2:$F$12273,2,FALSE))</f>
        <v>5.8104996481351163</v>
      </c>
      <c r="K10014" s="19" t="s">
        <v>5473</v>
      </c>
      <c r="L10014" s="19" t="s">
        <v>5474</v>
      </c>
      <c r="M10014" s="38">
        <f t="shared" si="160"/>
        <v>202.83117351682674</v>
      </c>
      <c r="N10014" s="9" t="s">
        <v>5475</v>
      </c>
    </row>
    <row r="10015" spans="1:14">
      <c r="A10015" s="31" t="s">
        <v>1277</v>
      </c>
      <c r="B10015" s="31" t="s">
        <v>1220</v>
      </c>
      <c r="C10015" s="31" t="s">
        <v>116</v>
      </c>
      <c r="D10015" s="31" t="s">
        <v>1278</v>
      </c>
      <c r="E10015" s="31" t="s">
        <v>17</v>
      </c>
      <c r="F10015" s="31" t="s">
        <v>1222</v>
      </c>
      <c r="G10015" s="24">
        <f>IF(ISERROR(VLOOKUP(A10015,'2011 County-Level Acres Tilled'!$A$2:$F$3069,6,FALSE)),0,VLOOKUP(A10015,'2011 County-Level Acres Tilled'!$A$2:$F$3069,6,FALSE))</f>
        <v>190817.98870373587</v>
      </c>
      <c r="H10015" s="32" t="s">
        <v>5474</v>
      </c>
      <c r="I10015" s="9" t="s">
        <v>5412</v>
      </c>
      <c r="J10015" s="36">
        <f>IF(ISERROR(VLOOKUP(A10015&amp;I10015,'County-level Emissions Factors'!$E$2:$F$12273,2,FALSE)),0,VLOOKUP(A10015&amp;I10015,'County-level Emissions Factors'!$E$2:$F$12273,2,FALSE))</f>
        <v>6.6542900553278104</v>
      </c>
      <c r="K10015" s="19" t="s">
        <v>5473</v>
      </c>
      <c r="L10015" s="19" t="s">
        <v>5474</v>
      </c>
      <c r="M10015" s="38">
        <f t="shared" si="160"/>
        <v>634.87912230446204</v>
      </c>
      <c r="N10015" s="9" t="s">
        <v>5475</v>
      </c>
    </row>
    <row r="10016" spans="1:14">
      <c r="A10016" s="31" t="s">
        <v>1279</v>
      </c>
      <c r="B10016" s="31" t="s">
        <v>1220</v>
      </c>
      <c r="C10016" s="31" t="s">
        <v>119</v>
      </c>
      <c r="D10016" s="31" t="s">
        <v>1280</v>
      </c>
      <c r="E10016" s="31" t="s">
        <v>17</v>
      </c>
      <c r="F10016" s="31" t="s">
        <v>1222</v>
      </c>
      <c r="G10016" s="24">
        <f>IF(ISERROR(VLOOKUP(A10016,'2011 County-Level Acres Tilled'!$A$2:$F$3069,6,FALSE)),0,VLOOKUP(A10016,'2011 County-Level Acres Tilled'!$A$2:$F$3069,6,FALSE))</f>
        <v>168595.37837046056</v>
      </c>
      <c r="H10016" s="32" t="s">
        <v>5474</v>
      </c>
      <c r="I10016" s="9" t="s">
        <v>5412</v>
      </c>
      <c r="J10016" s="36">
        <f>IF(ISERROR(VLOOKUP(A10016&amp;I10016,'County-level Emissions Factors'!$E$2:$F$12273,2,FALSE)),0,VLOOKUP(A10016&amp;I10016,'County-level Emissions Factors'!$E$2:$F$12273,2,FALSE))</f>
        <v>5.599533835206036</v>
      </c>
      <c r="K10016" s="19" t="s">
        <v>5473</v>
      </c>
      <c r="L10016" s="19" t="s">
        <v>5474</v>
      </c>
      <c r="M10016" s="38">
        <f t="shared" si="160"/>
        <v>472.02776282237892</v>
      </c>
      <c r="N10016" s="9" t="s">
        <v>5475</v>
      </c>
    </row>
    <row r="10017" spans="1:14">
      <c r="A10017" s="31" t="s">
        <v>1281</v>
      </c>
      <c r="B10017" s="31" t="s">
        <v>1220</v>
      </c>
      <c r="C10017" s="31" t="s">
        <v>122</v>
      </c>
      <c r="D10017" s="31" t="s">
        <v>1282</v>
      </c>
      <c r="E10017" s="31" t="s">
        <v>17</v>
      </c>
      <c r="F10017" s="31" t="s">
        <v>1222</v>
      </c>
      <c r="G10017" s="24">
        <f>IF(ISERROR(VLOOKUP(A10017,'2011 County-Level Acres Tilled'!$A$2:$F$3069,6,FALSE)),0,VLOOKUP(A10017,'2011 County-Level Acres Tilled'!$A$2:$F$3069,6,FALSE))</f>
        <v>58394.613753410107</v>
      </c>
      <c r="H10017" s="32" t="s">
        <v>5474</v>
      </c>
      <c r="I10017" s="9" t="s">
        <v>5412</v>
      </c>
      <c r="J10017" s="36">
        <f>IF(ISERROR(VLOOKUP(A10017&amp;I10017,'County-level Emissions Factors'!$E$2:$F$12273,2,FALSE)),0,VLOOKUP(A10017&amp;I10017,'County-level Emissions Factors'!$E$2:$F$12273,2,FALSE))</f>
        <v>5.2141830054302778</v>
      </c>
      <c r="K10017" s="19" t="s">
        <v>5473</v>
      </c>
      <c r="L10017" s="19" t="s">
        <v>5474</v>
      </c>
      <c r="M10017" s="38">
        <f t="shared" si="160"/>
        <v>152.24010132084808</v>
      </c>
      <c r="N10017" s="9" t="s">
        <v>5475</v>
      </c>
    </row>
    <row r="10018" spans="1:14">
      <c r="A10018" s="31" t="s">
        <v>1283</v>
      </c>
      <c r="B10018" s="31" t="s">
        <v>1220</v>
      </c>
      <c r="C10018" s="31" t="s">
        <v>125</v>
      </c>
      <c r="D10018" s="31" t="s">
        <v>1284</v>
      </c>
      <c r="E10018" s="31" t="s">
        <v>17</v>
      </c>
      <c r="F10018" s="31" t="s">
        <v>1222</v>
      </c>
      <c r="G10018" s="24">
        <f>IF(ISERROR(VLOOKUP(A10018,'2011 County-Level Acres Tilled'!$A$2:$F$3069,6,FALSE)),0,VLOOKUP(A10018,'2011 County-Level Acres Tilled'!$A$2:$F$3069,6,FALSE))</f>
        <v>76942.033715500103</v>
      </c>
      <c r="H10018" s="32" t="s">
        <v>5474</v>
      </c>
      <c r="I10018" s="9" t="s">
        <v>5412</v>
      </c>
      <c r="J10018" s="36">
        <f>IF(ISERROR(VLOOKUP(A10018&amp;I10018,'County-level Emissions Factors'!$E$2:$F$12273,2,FALSE)),0,VLOOKUP(A10018&amp;I10018,'County-level Emissions Factors'!$E$2:$F$12273,2,FALSE))</f>
        <v>5.8472679196526505</v>
      </c>
      <c r="K10018" s="19" t="s">
        <v>5473</v>
      </c>
      <c r="L10018" s="19" t="s">
        <v>5474</v>
      </c>
      <c r="M10018" s="38">
        <f t="shared" si="160"/>
        <v>224.95034270873819</v>
      </c>
      <c r="N10018" s="9" t="s">
        <v>5475</v>
      </c>
    </row>
    <row r="10019" spans="1:14">
      <c r="A10019" s="31" t="s">
        <v>1285</v>
      </c>
      <c r="B10019" s="31" t="s">
        <v>1220</v>
      </c>
      <c r="C10019" s="31" t="s">
        <v>128</v>
      </c>
      <c r="D10019" s="31" t="s">
        <v>1286</v>
      </c>
      <c r="E10019" s="31" t="s">
        <v>17</v>
      </c>
      <c r="F10019" s="31" t="s">
        <v>1222</v>
      </c>
      <c r="G10019" s="24">
        <f>IF(ISERROR(VLOOKUP(A10019,'2011 County-Level Acres Tilled'!$A$2:$F$3069,6,FALSE)),0,VLOOKUP(A10019,'2011 County-Level Acres Tilled'!$A$2:$F$3069,6,FALSE))</f>
        <v>50135.805414528164</v>
      </c>
      <c r="H10019" s="32" t="s">
        <v>5474</v>
      </c>
      <c r="I10019" s="9" t="s">
        <v>5412</v>
      </c>
      <c r="J10019" s="36">
        <f>IF(ISERROR(VLOOKUP(A10019&amp;I10019,'County-level Emissions Factors'!$E$2:$F$12273,2,FALSE)),0,VLOOKUP(A10019&amp;I10019,'County-level Emissions Factors'!$E$2:$F$12273,2,FALSE))</f>
        <v>5.7537661614168663</v>
      </c>
      <c r="K10019" s="19" t="s">
        <v>5473</v>
      </c>
      <c r="L10019" s="19" t="s">
        <v>5474</v>
      </c>
      <c r="M10019" s="38">
        <f t="shared" si="160"/>
        <v>144.23485033474634</v>
      </c>
      <c r="N10019" s="9" t="s">
        <v>5475</v>
      </c>
    </row>
    <row r="10020" spans="1:14">
      <c r="A10020" s="31" t="s">
        <v>1287</v>
      </c>
      <c r="B10020" s="31" t="s">
        <v>1220</v>
      </c>
      <c r="C10020" s="31" t="s">
        <v>131</v>
      </c>
      <c r="D10020" s="31" t="s">
        <v>1288</v>
      </c>
      <c r="E10020" s="31" t="s">
        <v>17</v>
      </c>
      <c r="F10020" s="31" t="s">
        <v>1222</v>
      </c>
      <c r="G10020" s="24">
        <f>IF(ISERROR(VLOOKUP(A10020,'2011 County-Level Acres Tilled'!$A$2:$F$3069,6,FALSE)),0,VLOOKUP(A10020,'2011 County-Level Acres Tilled'!$A$2:$F$3069,6,FALSE))</f>
        <v>238620.53253091019</v>
      </c>
      <c r="H10020" s="32" t="s">
        <v>5474</v>
      </c>
      <c r="I10020" s="9" t="s">
        <v>5412</v>
      </c>
      <c r="J10020" s="36">
        <f>IF(ISERROR(VLOOKUP(A10020&amp;I10020,'County-level Emissions Factors'!$E$2:$F$12273,2,FALSE)),0,VLOOKUP(A10020&amp;I10020,'County-level Emissions Factors'!$E$2:$F$12273,2,FALSE))</f>
        <v>7.092940153019117</v>
      </c>
      <c r="K10020" s="19" t="s">
        <v>5473</v>
      </c>
      <c r="L10020" s="19" t="s">
        <v>5474</v>
      </c>
      <c r="M10020" s="38">
        <f t="shared" si="160"/>
        <v>846.26057826164867</v>
      </c>
      <c r="N10020" s="9" t="s">
        <v>5475</v>
      </c>
    </row>
    <row r="10021" spans="1:14">
      <c r="A10021" s="31" t="s">
        <v>1289</v>
      </c>
      <c r="B10021" s="31" t="s">
        <v>1220</v>
      </c>
      <c r="C10021" s="31" t="s">
        <v>134</v>
      </c>
      <c r="D10021" s="31" t="s">
        <v>1290</v>
      </c>
      <c r="E10021" s="31" t="s">
        <v>17</v>
      </c>
      <c r="F10021" s="31" t="s">
        <v>1222</v>
      </c>
      <c r="G10021" s="24">
        <f>IF(ISERROR(VLOOKUP(A10021,'2011 County-Level Acres Tilled'!$A$2:$F$3069,6,FALSE)),0,VLOOKUP(A10021,'2011 County-Level Acres Tilled'!$A$2:$F$3069,6,FALSE))</f>
        <v>525.74115044247776</v>
      </c>
      <c r="H10021" s="32" t="s">
        <v>5474</v>
      </c>
      <c r="I10021" s="9" t="s">
        <v>5412</v>
      </c>
      <c r="J10021" s="36">
        <f>IF(ISERROR(VLOOKUP(A10021&amp;I10021,'County-level Emissions Factors'!$E$2:$F$12273,2,FALSE)),0,VLOOKUP(A10021&amp;I10021,'County-level Emissions Factors'!$E$2:$F$12273,2,FALSE))</f>
        <v>3.710714285714285</v>
      </c>
      <c r="K10021" s="19" t="s">
        <v>5473</v>
      </c>
      <c r="L10021" s="19" t="s">
        <v>5474</v>
      </c>
      <c r="M10021" s="38">
        <f t="shared" si="160"/>
        <v>0.97543759876738256</v>
      </c>
      <c r="N10021" s="9" t="s">
        <v>5475</v>
      </c>
    </row>
    <row r="10022" spans="1:14">
      <c r="A10022" s="31" t="s">
        <v>1291</v>
      </c>
      <c r="B10022" s="31" t="s">
        <v>1220</v>
      </c>
      <c r="C10022" s="31" t="s">
        <v>137</v>
      </c>
      <c r="D10022" s="31" t="s">
        <v>1292</v>
      </c>
      <c r="E10022" s="31" t="s">
        <v>17</v>
      </c>
      <c r="F10022" s="31" t="s">
        <v>1222</v>
      </c>
      <c r="G10022" s="24">
        <f>IF(ISERROR(VLOOKUP(A10022,'2011 County-Level Acres Tilled'!$A$2:$F$3069,6,FALSE)),0,VLOOKUP(A10022,'2011 County-Level Acres Tilled'!$A$2:$F$3069,6,FALSE))</f>
        <v>59045.047124410055</v>
      </c>
      <c r="H10022" s="32" t="s">
        <v>5474</v>
      </c>
      <c r="I10022" s="9" t="s">
        <v>5412</v>
      </c>
      <c r="J10022" s="36">
        <f>IF(ISERROR(VLOOKUP(A10022&amp;I10022,'County-level Emissions Factors'!$E$2:$F$12273,2,FALSE)),0,VLOOKUP(A10022&amp;I10022,'County-level Emissions Factors'!$E$2:$F$12273,2,FALSE))</f>
        <v>7.0252293577981648</v>
      </c>
      <c r="K10022" s="19" t="s">
        <v>5473</v>
      </c>
      <c r="L10022" s="19" t="s">
        <v>5474</v>
      </c>
      <c r="M10022" s="38">
        <f t="shared" si="160"/>
        <v>207.40249924549082</v>
      </c>
      <c r="N10022" s="9" t="s">
        <v>5475</v>
      </c>
    </row>
    <row r="10023" spans="1:14">
      <c r="A10023" s="31" t="s">
        <v>1293</v>
      </c>
      <c r="B10023" s="31" t="s">
        <v>1220</v>
      </c>
      <c r="C10023" s="31" t="s">
        <v>140</v>
      </c>
      <c r="D10023" s="31" t="s">
        <v>1294</v>
      </c>
      <c r="E10023" s="31" t="s">
        <v>17</v>
      </c>
      <c r="F10023" s="31" t="s">
        <v>1222</v>
      </c>
      <c r="G10023" s="24">
        <f>IF(ISERROR(VLOOKUP(A10023,'2011 County-Level Acres Tilled'!$A$2:$F$3069,6,FALSE)),0,VLOOKUP(A10023,'2011 County-Level Acres Tilled'!$A$2:$F$3069,6,FALSE))</f>
        <v>248289.28874528245</v>
      </c>
      <c r="H10023" s="32" t="s">
        <v>5474</v>
      </c>
      <c r="I10023" s="9" t="s">
        <v>5412</v>
      </c>
      <c r="J10023" s="36">
        <f>IF(ISERROR(VLOOKUP(A10023&amp;I10023,'County-level Emissions Factors'!$E$2:$F$12273,2,FALSE)),0,VLOOKUP(A10023&amp;I10023,'County-level Emissions Factors'!$E$2:$F$12273,2,FALSE))</f>
        <v>5.3007622347336509</v>
      </c>
      <c r="K10023" s="19" t="s">
        <v>5473</v>
      </c>
      <c r="L10023" s="19" t="s">
        <v>5474</v>
      </c>
      <c r="M10023" s="38">
        <f t="shared" si="160"/>
        <v>658.06124253493601</v>
      </c>
      <c r="N10023" s="9" t="s">
        <v>5475</v>
      </c>
    </row>
    <row r="10024" spans="1:14">
      <c r="A10024" s="31" t="s">
        <v>1295</v>
      </c>
      <c r="B10024" s="31" t="s">
        <v>1220</v>
      </c>
      <c r="C10024" s="31" t="s">
        <v>143</v>
      </c>
      <c r="D10024" s="31" t="s">
        <v>1296</v>
      </c>
      <c r="E10024" s="31" t="s">
        <v>17</v>
      </c>
      <c r="F10024" s="31" t="s">
        <v>1222</v>
      </c>
      <c r="G10024" s="24">
        <f>IF(ISERROR(VLOOKUP(A10024,'2011 County-Level Acres Tilled'!$A$2:$F$3069,6,FALSE)),0,VLOOKUP(A10024,'2011 County-Level Acres Tilled'!$A$2:$F$3069,6,FALSE))</f>
        <v>14267.074320107564</v>
      </c>
      <c r="H10024" s="32" t="s">
        <v>5474</v>
      </c>
      <c r="I10024" s="9" t="s">
        <v>5412</v>
      </c>
      <c r="J10024" s="36">
        <f>IF(ISERROR(VLOOKUP(A10024&amp;I10024,'County-level Emissions Factors'!$E$2:$F$12273,2,FALSE)),0,VLOOKUP(A10024&amp;I10024,'County-level Emissions Factors'!$E$2:$F$12273,2,FALSE))</f>
        <v>4.6054901960784314</v>
      </c>
      <c r="K10024" s="19" t="s">
        <v>5473</v>
      </c>
      <c r="L10024" s="19" t="s">
        <v>5474</v>
      </c>
      <c r="M10024" s="38">
        <f t="shared" si="160"/>
        <v>32.853435453988865</v>
      </c>
      <c r="N10024" s="9" t="s">
        <v>5475</v>
      </c>
    </row>
    <row r="10025" spans="1:14">
      <c r="A10025" s="31" t="s">
        <v>1297</v>
      </c>
      <c r="B10025" s="31" t="s">
        <v>1220</v>
      </c>
      <c r="C10025" s="31" t="s">
        <v>146</v>
      </c>
      <c r="D10025" s="31" t="s">
        <v>210</v>
      </c>
      <c r="E10025" s="31" t="s">
        <v>17</v>
      </c>
      <c r="F10025" s="31" t="s">
        <v>1222</v>
      </c>
      <c r="G10025" s="24">
        <f>IF(ISERROR(VLOOKUP(A10025,'2011 County-Level Acres Tilled'!$A$2:$F$3069,6,FALSE)),0,VLOOKUP(A10025,'2011 County-Level Acres Tilled'!$A$2:$F$3069,6,FALSE))</f>
        <v>24385.683719309603</v>
      </c>
      <c r="H10025" s="32" t="s">
        <v>5474</v>
      </c>
      <c r="I10025" s="9" t="s">
        <v>5412</v>
      </c>
      <c r="J10025" s="36">
        <f>IF(ISERROR(VLOOKUP(A10025&amp;I10025,'County-level Emissions Factors'!$E$2:$F$12273,2,FALSE)),0,VLOOKUP(A10025&amp;I10025,'County-level Emissions Factors'!$E$2:$F$12273,2,FALSE))</f>
        <v>6.7103237095363077</v>
      </c>
      <c r="K10025" s="19" t="s">
        <v>5473</v>
      </c>
      <c r="L10025" s="19" t="s">
        <v>5474</v>
      </c>
      <c r="M10025" s="38">
        <f t="shared" si="160"/>
        <v>81.817915817468389</v>
      </c>
      <c r="N10025" s="9" t="s">
        <v>5475</v>
      </c>
    </row>
    <row r="10026" spans="1:14">
      <c r="A10026" s="31" t="s">
        <v>1298</v>
      </c>
      <c r="B10026" s="31" t="s">
        <v>1299</v>
      </c>
      <c r="C10026" s="31" t="s">
        <v>15</v>
      </c>
      <c r="D10026" s="31" t="s">
        <v>586</v>
      </c>
      <c r="E10026" s="31" t="s">
        <v>17</v>
      </c>
      <c r="F10026" s="31" t="s">
        <v>1300</v>
      </c>
      <c r="G10026" s="24">
        <f>IF(ISERROR(VLOOKUP(A10026,'2011 County-Level Acres Tilled'!$A$2:$F$3069,6,FALSE)),0,VLOOKUP(A10026,'2011 County-Level Acres Tilled'!$A$2:$F$3069,6,FALSE))</f>
        <v>274585.12257089617</v>
      </c>
      <c r="H10026" s="32" t="s">
        <v>5474</v>
      </c>
      <c r="I10026" s="9" t="s">
        <v>5412</v>
      </c>
      <c r="J10026" s="36">
        <f>IF(ISERROR(VLOOKUP(A10026&amp;I10026,'County-level Emissions Factors'!$E$2:$F$12273,2,FALSE)),0,VLOOKUP(A10026&amp;I10026,'County-level Emissions Factors'!$E$2:$F$12273,2,FALSE))</f>
        <v>6.0955987055016188</v>
      </c>
      <c r="K10026" s="19" t="s">
        <v>5473</v>
      </c>
      <c r="L10026" s="19" t="s">
        <v>5474</v>
      </c>
      <c r="M10026" s="38">
        <f t="shared" si="160"/>
        <v>836.88035884657893</v>
      </c>
      <c r="N10026" s="9" t="s">
        <v>5475</v>
      </c>
    </row>
    <row r="10027" spans="1:14">
      <c r="A10027" s="31" t="s">
        <v>1301</v>
      </c>
      <c r="B10027" s="31" t="s">
        <v>1299</v>
      </c>
      <c r="C10027" s="31" t="s">
        <v>20</v>
      </c>
      <c r="D10027" s="31" t="s">
        <v>1302</v>
      </c>
      <c r="E10027" s="31" t="s">
        <v>17</v>
      </c>
      <c r="F10027" s="31" t="s">
        <v>1300</v>
      </c>
      <c r="G10027" s="24">
        <f>IF(ISERROR(VLOOKUP(A10027,'2011 County-Level Acres Tilled'!$A$2:$F$3069,6,FALSE)),0,VLOOKUP(A10027,'2011 County-Level Acres Tilled'!$A$2:$F$3069,6,FALSE))</f>
        <v>66647.461600890063</v>
      </c>
      <c r="H10027" s="32" t="s">
        <v>5474</v>
      </c>
      <c r="I10027" s="9" t="s">
        <v>5412</v>
      </c>
      <c r="J10027" s="36">
        <f>IF(ISERROR(VLOOKUP(A10027&amp;I10027,'County-level Emissions Factors'!$E$2:$F$12273,2,FALSE)),0,VLOOKUP(A10027&amp;I10027,'County-level Emissions Factors'!$E$2:$F$12273,2,FALSE))</f>
        <v>7.6829282080271337</v>
      </c>
      <c r="K10027" s="19" t="s">
        <v>5473</v>
      </c>
      <c r="L10027" s="19" t="s">
        <v>5474</v>
      </c>
      <c r="M10027" s="38">
        <f t="shared" si="160"/>
        <v>256.02383136344173</v>
      </c>
      <c r="N10027" s="9" t="s">
        <v>5475</v>
      </c>
    </row>
    <row r="10028" spans="1:14">
      <c r="A10028" s="31" t="s">
        <v>1303</v>
      </c>
      <c r="B10028" s="31" t="s">
        <v>1299</v>
      </c>
      <c r="C10028" s="31" t="s">
        <v>23</v>
      </c>
      <c r="D10028" s="31" t="s">
        <v>1304</v>
      </c>
      <c r="E10028" s="31" t="s">
        <v>17</v>
      </c>
      <c r="F10028" s="31" t="s">
        <v>1300</v>
      </c>
      <c r="G10028" s="24">
        <f>IF(ISERROR(VLOOKUP(A10028,'2011 County-Level Acres Tilled'!$A$2:$F$3069,6,FALSE)),0,VLOOKUP(A10028,'2011 County-Level Acres Tilled'!$A$2:$F$3069,6,FALSE))</f>
        <v>173794.39380468978</v>
      </c>
      <c r="H10028" s="32" t="s">
        <v>5474</v>
      </c>
      <c r="I10028" s="9" t="s">
        <v>5412</v>
      </c>
      <c r="J10028" s="36">
        <f>IF(ISERROR(VLOOKUP(A10028&amp;I10028,'County-level Emissions Factors'!$E$2:$F$12273,2,FALSE)),0,VLOOKUP(A10028&amp;I10028,'County-level Emissions Factors'!$E$2:$F$12273,2,FALSE))</f>
        <v>9.940806539509536</v>
      </c>
      <c r="K10028" s="19" t="s">
        <v>5473</v>
      </c>
      <c r="L10028" s="19" t="s">
        <v>5474</v>
      </c>
      <c r="M10028" s="38">
        <f t="shared" si="160"/>
        <v>863.82822323187793</v>
      </c>
      <c r="N10028" s="9" t="s">
        <v>5475</v>
      </c>
    </row>
    <row r="10029" spans="1:14">
      <c r="A10029" s="31" t="s">
        <v>1305</v>
      </c>
      <c r="B10029" s="31" t="s">
        <v>1299</v>
      </c>
      <c r="C10029" s="31" t="s">
        <v>26</v>
      </c>
      <c r="D10029" s="31" t="s">
        <v>337</v>
      </c>
      <c r="E10029" s="31" t="s">
        <v>17</v>
      </c>
      <c r="F10029" s="31" t="s">
        <v>1300</v>
      </c>
      <c r="G10029" s="24">
        <f>IF(ISERROR(VLOOKUP(A10029,'2011 County-Level Acres Tilled'!$A$2:$F$3069,6,FALSE)),0,VLOOKUP(A10029,'2011 County-Level Acres Tilled'!$A$2:$F$3069,6,FALSE))</f>
        <v>124918.43777991494</v>
      </c>
      <c r="H10029" s="32" t="s">
        <v>5474</v>
      </c>
      <c r="I10029" s="9" t="s">
        <v>5412</v>
      </c>
      <c r="J10029" s="36">
        <f>IF(ISERROR(VLOOKUP(A10029&amp;I10029,'County-level Emissions Factors'!$E$2:$F$12273,2,FALSE)),0,VLOOKUP(A10029&amp;I10029,'County-level Emissions Factors'!$E$2:$F$12273,2,FALSE))</f>
        <v>9.0432410814269719</v>
      </c>
      <c r="K10029" s="19" t="s">
        <v>5473</v>
      </c>
      <c r="L10029" s="19" t="s">
        <v>5474</v>
      </c>
      <c r="M10029" s="38">
        <f t="shared" si="160"/>
        <v>564.83377417950294</v>
      </c>
      <c r="N10029" s="9" t="s">
        <v>5475</v>
      </c>
    </row>
    <row r="10030" spans="1:14">
      <c r="A10030" s="31" t="s">
        <v>1306</v>
      </c>
      <c r="B10030" s="31" t="s">
        <v>1299</v>
      </c>
      <c r="C10030" s="31" t="s">
        <v>29</v>
      </c>
      <c r="D10030" s="31" t="s">
        <v>1307</v>
      </c>
      <c r="E10030" s="31" t="s">
        <v>17</v>
      </c>
      <c r="F10030" s="31" t="s">
        <v>1300</v>
      </c>
      <c r="G10030" s="24">
        <f>IF(ISERROR(VLOOKUP(A10030,'2011 County-Level Acres Tilled'!$A$2:$F$3069,6,FALSE)),0,VLOOKUP(A10030,'2011 County-Level Acres Tilled'!$A$2:$F$3069,6,FALSE))</f>
        <v>93691.010184715662</v>
      </c>
      <c r="H10030" s="32" t="s">
        <v>5474</v>
      </c>
      <c r="I10030" s="9" t="s">
        <v>5412</v>
      </c>
      <c r="J10030" s="36">
        <f>IF(ISERROR(VLOOKUP(A10030&amp;I10030,'County-level Emissions Factors'!$E$2:$F$12273,2,FALSE)),0,VLOOKUP(A10030&amp;I10030,'County-level Emissions Factors'!$E$2:$F$12273,2,FALSE))</f>
        <v>7.2976289207868144</v>
      </c>
      <c r="K10030" s="19" t="s">
        <v>5473</v>
      </c>
      <c r="L10030" s="19" t="s">
        <v>5474</v>
      </c>
      <c r="M10030" s="38">
        <f t="shared" si="160"/>
        <v>341.86111277085649</v>
      </c>
      <c r="N10030" s="9" t="s">
        <v>5475</v>
      </c>
    </row>
    <row r="10031" spans="1:14">
      <c r="A10031" s="31" t="s">
        <v>1308</v>
      </c>
      <c r="B10031" s="31" t="s">
        <v>1299</v>
      </c>
      <c r="C10031" s="31" t="s">
        <v>32</v>
      </c>
      <c r="D10031" s="31" t="s">
        <v>1309</v>
      </c>
      <c r="E10031" s="31" t="s">
        <v>17</v>
      </c>
      <c r="F10031" s="31" t="s">
        <v>1300</v>
      </c>
      <c r="G10031" s="24">
        <f>IF(ISERROR(VLOOKUP(A10031,'2011 County-Level Acres Tilled'!$A$2:$F$3069,6,FALSE)),0,VLOOKUP(A10031,'2011 County-Level Acres Tilled'!$A$2:$F$3069,6,FALSE))</f>
        <v>433141.47935960715</v>
      </c>
      <c r="H10031" s="32" t="s">
        <v>5474</v>
      </c>
      <c r="I10031" s="9" t="s">
        <v>5412</v>
      </c>
      <c r="J10031" s="36">
        <f>IF(ISERROR(VLOOKUP(A10031&amp;I10031,'County-level Emissions Factors'!$E$2:$F$12273,2,FALSE)),0,VLOOKUP(A10031&amp;I10031,'County-level Emissions Factors'!$E$2:$F$12273,2,FALSE))</f>
        <v>6.0575666550238685</v>
      </c>
      <c r="K10031" s="19" t="s">
        <v>5473</v>
      </c>
      <c r="L10031" s="19" t="s">
        <v>5474</v>
      </c>
      <c r="M10031" s="38">
        <f t="shared" si="160"/>
        <v>1311.8916911382328</v>
      </c>
      <c r="N10031" s="9" t="s">
        <v>5475</v>
      </c>
    </row>
    <row r="10032" spans="1:14">
      <c r="A10032" s="31" t="s">
        <v>1310</v>
      </c>
      <c r="B10032" s="31" t="s">
        <v>1299</v>
      </c>
      <c r="C10032" s="31" t="s">
        <v>35</v>
      </c>
      <c r="D10032" s="31" t="s">
        <v>39</v>
      </c>
      <c r="E10032" s="31" t="s">
        <v>17</v>
      </c>
      <c r="F10032" s="31" t="s">
        <v>1300</v>
      </c>
      <c r="G10032" s="24">
        <f>IF(ISERROR(VLOOKUP(A10032,'2011 County-Level Acres Tilled'!$A$2:$F$3069,6,FALSE)),0,VLOOKUP(A10032,'2011 County-Level Acres Tilled'!$A$2:$F$3069,6,FALSE))</f>
        <v>43884.906808261068</v>
      </c>
      <c r="H10032" s="32" t="s">
        <v>5474</v>
      </c>
      <c r="I10032" s="9" t="s">
        <v>5412</v>
      </c>
      <c r="J10032" s="36">
        <f>IF(ISERROR(VLOOKUP(A10032&amp;I10032,'County-level Emissions Factors'!$E$2:$F$12273,2,FALSE)),0,VLOOKUP(A10032&amp;I10032,'County-level Emissions Factors'!$E$2:$F$12273,2,FALSE))</f>
        <v>9.2720359955005627</v>
      </c>
      <c r="K10032" s="19" t="s">
        <v>5473</v>
      </c>
      <c r="L10032" s="19" t="s">
        <v>5474</v>
      </c>
      <c r="M10032" s="38">
        <f t="shared" si="160"/>
        <v>203.45121779269215</v>
      </c>
      <c r="N10032" s="9" t="s">
        <v>5475</v>
      </c>
    </row>
    <row r="10033" spans="1:14">
      <c r="A10033" s="31" t="s">
        <v>1311</v>
      </c>
      <c r="B10033" s="31" t="s">
        <v>1299</v>
      </c>
      <c r="C10033" s="31" t="s">
        <v>38</v>
      </c>
      <c r="D10033" s="31" t="s">
        <v>342</v>
      </c>
      <c r="E10033" s="31" t="s">
        <v>17</v>
      </c>
      <c r="F10033" s="31" t="s">
        <v>1300</v>
      </c>
      <c r="G10033" s="24">
        <f>IF(ISERROR(VLOOKUP(A10033,'2011 County-Level Acres Tilled'!$A$2:$F$3069,6,FALSE)),0,VLOOKUP(A10033,'2011 County-Level Acres Tilled'!$A$2:$F$3069,6,FALSE))</f>
        <v>194959.63327436251</v>
      </c>
      <c r="H10033" s="32" t="s">
        <v>5474</v>
      </c>
      <c r="I10033" s="9" t="s">
        <v>5412</v>
      </c>
      <c r="J10033" s="36">
        <f>IF(ISERROR(VLOOKUP(A10033&amp;I10033,'County-level Emissions Factors'!$E$2:$F$12273,2,FALSE)),0,VLOOKUP(A10033&amp;I10033,'County-level Emissions Factors'!$E$2:$F$12273,2,FALSE))</f>
        <v>6.2941749097189499</v>
      </c>
      <c r="K10033" s="19" t="s">
        <v>5473</v>
      </c>
      <c r="L10033" s="19" t="s">
        <v>5474</v>
      </c>
      <c r="M10033" s="38">
        <f t="shared" si="160"/>
        <v>613.55501608175018</v>
      </c>
      <c r="N10033" s="9" t="s">
        <v>5475</v>
      </c>
    </row>
    <row r="10034" spans="1:14">
      <c r="A10034" s="31" t="s">
        <v>1312</v>
      </c>
      <c r="B10034" s="31" t="s">
        <v>1299</v>
      </c>
      <c r="C10034" s="31" t="s">
        <v>41</v>
      </c>
      <c r="D10034" s="31" t="s">
        <v>1313</v>
      </c>
      <c r="E10034" s="31" t="s">
        <v>17</v>
      </c>
      <c r="F10034" s="31" t="s">
        <v>1300</v>
      </c>
      <c r="G10034" s="24">
        <f>IF(ISERROR(VLOOKUP(A10034,'2011 County-Level Acres Tilled'!$A$2:$F$3069,6,FALSE)),0,VLOOKUP(A10034,'2011 County-Level Acres Tilled'!$A$2:$F$3069,6,FALSE))</f>
        <v>154652.60365740935</v>
      </c>
      <c r="H10034" s="32" t="s">
        <v>5474</v>
      </c>
      <c r="I10034" s="9" t="s">
        <v>5412</v>
      </c>
      <c r="J10034" s="36">
        <f>IF(ISERROR(VLOOKUP(A10034&amp;I10034,'County-level Emissions Factors'!$E$2:$F$12273,2,FALSE)),0,VLOOKUP(A10034&amp;I10034,'County-level Emissions Factors'!$E$2:$F$12273,2,FALSE))</f>
        <v>5.5227765163801488</v>
      </c>
      <c r="K10034" s="19" t="s">
        <v>5473</v>
      </c>
      <c r="L10034" s="19" t="s">
        <v>5474</v>
      </c>
      <c r="M10034" s="38">
        <f t="shared" si="160"/>
        <v>427.05588383809351</v>
      </c>
      <c r="N10034" s="9" t="s">
        <v>5475</v>
      </c>
    </row>
    <row r="10035" spans="1:14">
      <c r="A10035" s="31" t="s">
        <v>1314</v>
      </c>
      <c r="B10035" s="31" t="s">
        <v>1299</v>
      </c>
      <c r="C10035" s="31" t="s">
        <v>44</v>
      </c>
      <c r="D10035" s="31" t="s">
        <v>1315</v>
      </c>
      <c r="E10035" s="31" t="s">
        <v>17</v>
      </c>
      <c r="F10035" s="31" t="s">
        <v>1300</v>
      </c>
      <c r="G10035" s="24">
        <f>IF(ISERROR(VLOOKUP(A10035,'2011 County-Level Acres Tilled'!$A$2:$F$3069,6,FALSE)),0,VLOOKUP(A10035,'2011 County-Level Acres Tilled'!$A$2:$F$3069,6,FALSE))</f>
        <v>543077.02622925618</v>
      </c>
      <c r="H10035" s="32" t="s">
        <v>5474</v>
      </c>
      <c r="I10035" s="9" t="s">
        <v>5412</v>
      </c>
      <c r="J10035" s="36">
        <f>IF(ISERROR(VLOOKUP(A10035&amp;I10035,'County-level Emissions Factors'!$E$2:$F$12273,2,FALSE)),0,VLOOKUP(A10035&amp;I10035,'County-level Emissions Factors'!$E$2:$F$12273,2,FALSE))</f>
        <v>9.2750073986386514</v>
      </c>
      <c r="K10035" s="19" t="s">
        <v>5473</v>
      </c>
      <c r="L10035" s="19" t="s">
        <v>5474</v>
      </c>
      <c r="M10035" s="38">
        <f t="shared" si="160"/>
        <v>2518.521718153514</v>
      </c>
      <c r="N10035" s="9" t="s">
        <v>5475</v>
      </c>
    </row>
    <row r="10036" spans="1:14">
      <c r="A10036" s="31" t="s">
        <v>1316</v>
      </c>
      <c r="B10036" s="31" t="s">
        <v>1299</v>
      </c>
      <c r="C10036" s="31" t="s">
        <v>47</v>
      </c>
      <c r="D10036" s="31" t="s">
        <v>1317</v>
      </c>
      <c r="E10036" s="31" t="s">
        <v>17</v>
      </c>
      <c r="F10036" s="31" t="s">
        <v>1300</v>
      </c>
      <c r="G10036" s="24">
        <f>IF(ISERROR(VLOOKUP(A10036,'2011 County-Level Acres Tilled'!$A$2:$F$3069,6,FALSE)),0,VLOOKUP(A10036,'2011 County-Level Acres Tilled'!$A$2:$F$3069,6,FALSE))</f>
        <v>381454.76770570938</v>
      </c>
      <c r="H10036" s="32" t="s">
        <v>5474</v>
      </c>
      <c r="I10036" s="9" t="s">
        <v>5412</v>
      </c>
      <c r="J10036" s="36">
        <f>IF(ISERROR(VLOOKUP(A10036&amp;I10036,'County-level Emissions Factors'!$E$2:$F$12273,2,FALSE)),0,VLOOKUP(A10036&amp;I10036,'County-level Emissions Factors'!$E$2:$F$12273,2,FALSE))</f>
        <v>11.034174275610916</v>
      </c>
      <c r="K10036" s="19" t="s">
        <v>5473</v>
      </c>
      <c r="L10036" s="19" t="s">
        <v>5474</v>
      </c>
      <c r="M10036" s="38">
        <f t="shared" si="160"/>
        <v>2104.5191925637378</v>
      </c>
      <c r="N10036" s="9" t="s">
        <v>5475</v>
      </c>
    </row>
    <row r="10037" spans="1:14">
      <c r="A10037" s="31" t="s">
        <v>1318</v>
      </c>
      <c r="B10037" s="31" t="s">
        <v>1299</v>
      </c>
      <c r="C10037" s="31" t="s">
        <v>50</v>
      </c>
      <c r="D10037" s="31" t="s">
        <v>346</v>
      </c>
      <c r="E10037" s="31" t="s">
        <v>17</v>
      </c>
      <c r="F10037" s="31" t="s">
        <v>1300</v>
      </c>
      <c r="G10037" s="24">
        <f>IF(ISERROR(VLOOKUP(A10037,'2011 County-Level Acres Tilled'!$A$2:$F$3069,6,FALSE)),0,VLOOKUP(A10037,'2011 County-Level Acres Tilled'!$A$2:$F$3069,6,FALSE))</f>
        <v>229801.47590844124</v>
      </c>
      <c r="H10037" s="32" t="s">
        <v>5474</v>
      </c>
      <c r="I10037" s="9" t="s">
        <v>5412</v>
      </c>
      <c r="J10037" s="36">
        <f>IF(ISERROR(VLOOKUP(A10037&amp;I10037,'County-level Emissions Factors'!$E$2:$F$12273,2,FALSE)),0,VLOOKUP(A10037&amp;I10037,'County-level Emissions Factors'!$E$2:$F$12273,2,FALSE))</f>
        <v>9.5845351867940902</v>
      </c>
      <c r="K10037" s="19" t="s">
        <v>5473</v>
      </c>
      <c r="L10037" s="19" t="s">
        <v>5474</v>
      </c>
      <c r="M10037" s="38">
        <f t="shared" si="160"/>
        <v>1101.2701659108347</v>
      </c>
      <c r="N10037" s="9" t="s">
        <v>5475</v>
      </c>
    </row>
    <row r="10038" spans="1:14">
      <c r="A10038" s="31" t="s">
        <v>1319</v>
      </c>
      <c r="B10038" s="31" t="s">
        <v>1299</v>
      </c>
      <c r="C10038" s="31" t="s">
        <v>53</v>
      </c>
      <c r="D10038" s="31" t="s">
        <v>57</v>
      </c>
      <c r="E10038" s="31" t="s">
        <v>17</v>
      </c>
      <c r="F10038" s="31" t="s">
        <v>1300</v>
      </c>
      <c r="G10038" s="24">
        <f>IF(ISERROR(VLOOKUP(A10038,'2011 County-Level Acres Tilled'!$A$2:$F$3069,6,FALSE)),0,VLOOKUP(A10038,'2011 County-Level Acres Tilled'!$A$2:$F$3069,6,FALSE))</f>
        <v>206139.62338423141</v>
      </c>
      <c r="H10038" s="32" t="s">
        <v>5474</v>
      </c>
      <c r="I10038" s="9" t="s">
        <v>5412</v>
      </c>
      <c r="J10038" s="36">
        <f>IF(ISERROR(VLOOKUP(A10038&amp;I10038,'County-level Emissions Factors'!$E$2:$F$12273,2,FALSE)),0,VLOOKUP(A10038&amp;I10038,'County-level Emissions Factors'!$E$2:$F$12273,2,FALSE))</f>
        <v>5.9387573687657902</v>
      </c>
      <c r="K10038" s="19" t="s">
        <v>5473</v>
      </c>
      <c r="L10038" s="19" t="s">
        <v>5474</v>
      </c>
      <c r="M10038" s="38">
        <f t="shared" si="160"/>
        <v>612.10660368385459</v>
      </c>
      <c r="N10038" s="9" t="s">
        <v>5475</v>
      </c>
    </row>
    <row r="10039" spans="1:14">
      <c r="A10039" s="31" t="s">
        <v>1320</v>
      </c>
      <c r="B10039" s="31" t="s">
        <v>1299</v>
      </c>
      <c r="C10039" s="31" t="s">
        <v>56</v>
      </c>
      <c r="D10039" s="31" t="s">
        <v>1321</v>
      </c>
      <c r="E10039" s="31" t="s">
        <v>17</v>
      </c>
      <c r="F10039" s="31" t="s">
        <v>1300</v>
      </c>
      <c r="G10039" s="24">
        <f>IF(ISERROR(VLOOKUP(A10039,'2011 County-Level Acres Tilled'!$A$2:$F$3069,6,FALSE)),0,VLOOKUP(A10039,'2011 County-Level Acres Tilled'!$A$2:$F$3069,6,FALSE))</f>
        <v>222202.33635559489</v>
      </c>
      <c r="H10039" s="32" t="s">
        <v>5474</v>
      </c>
      <c r="I10039" s="9" t="s">
        <v>5412</v>
      </c>
      <c r="J10039" s="36">
        <f>IF(ISERROR(VLOOKUP(A10039&amp;I10039,'County-level Emissions Factors'!$E$2:$F$12273,2,FALSE)),0,VLOOKUP(A10039&amp;I10039,'County-level Emissions Factors'!$E$2:$F$12273,2,FALSE))</f>
        <v>7.4810678794003698</v>
      </c>
      <c r="K10039" s="19" t="s">
        <v>5473</v>
      </c>
      <c r="L10039" s="19" t="s">
        <v>5474</v>
      </c>
      <c r="M10039" s="38">
        <f t="shared" si="160"/>
        <v>831.15538061877896</v>
      </c>
      <c r="N10039" s="9" t="s">
        <v>5475</v>
      </c>
    </row>
    <row r="10040" spans="1:14">
      <c r="A10040" s="31" t="s">
        <v>1322</v>
      </c>
      <c r="B10040" s="31" t="s">
        <v>1299</v>
      </c>
      <c r="C10040" s="31" t="s">
        <v>59</v>
      </c>
      <c r="D10040" s="31" t="s">
        <v>1323</v>
      </c>
      <c r="E10040" s="31" t="s">
        <v>17</v>
      </c>
      <c r="F10040" s="31" t="s">
        <v>1300</v>
      </c>
      <c r="G10040" s="24">
        <f>IF(ISERROR(VLOOKUP(A10040,'2011 County-Level Acres Tilled'!$A$2:$F$3069,6,FALSE)),0,VLOOKUP(A10040,'2011 County-Level Acres Tilled'!$A$2:$F$3069,6,FALSE))</f>
        <v>235905.23031043087</v>
      </c>
      <c r="H10040" s="32" t="s">
        <v>5474</v>
      </c>
      <c r="I10040" s="9" t="s">
        <v>5412</v>
      </c>
      <c r="J10040" s="36">
        <f>IF(ISERROR(VLOOKUP(A10040&amp;I10040,'County-level Emissions Factors'!$E$2:$F$12273,2,FALSE)),0,VLOOKUP(A10040&amp;I10040,'County-level Emissions Factors'!$E$2:$F$12273,2,FALSE))</f>
        <v>9.9518625863097778</v>
      </c>
      <c r="K10040" s="19" t="s">
        <v>5473</v>
      </c>
      <c r="L10040" s="19" t="s">
        <v>5474</v>
      </c>
      <c r="M10040" s="38">
        <f t="shared" si="160"/>
        <v>1173.8482177205842</v>
      </c>
      <c r="N10040" s="9" t="s">
        <v>5475</v>
      </c>
    </row>
    <row r="10041" spans="1:14">
      <c r="A10041" s="31" t="s">
        <v>1324</v>
      </c>
      <c r="B10041" s="31" t="s">
        <v>1299</v>
      </c>
      <c r="C10041" s="31" t="s">
        <v>62</v>
      </c>
      <c r="D10041" s="31" t="s">
        <v>921</v>
      </c>
      <c r="E10041" s="31" t="s">
        <v>17</v>
      </c>
      <c r="F10041" s="31" t="s">
        <v>1300</v>
      </c>
      <c r="G10041" s="24">
        <f>IF(ISERROR(VLOOKUP(A10041,'2011 County-Level Acres Tilled'!$A$2:$F$3069,6,FALSE)),0,VLOOKUP(A10041,'2011 County-Level Acres Tilled'!$A$2:$F$3069,6,FALSE))</f>
        <v>12394.530847579308</v>
      </c>
      <c r="H10041" s="32" t="s">
        <v>5474</v>
      </c>
      <c r="I10041" s="9" t="s">
        <v>5412</v>
      </c>
      <c r="J10041" s="36">
        <f>IF(ISERROR(VLOOKUP(A10041&amp;I10041,'County-level Emissions Factors'!$E$2:$F$12273,2,FALSE)),0,VLOOKUP(A10041&amp;I10041,'County-level Emissions Factors'!$E$2:$F$12273,2,FALSE))</f>
        <v>8.6065234685759737</v>
      </c>
      <c r="K10041" s="19" t="s">
        <v>5473</v>
      </c>
      <c r="L10041" s="19" t="s">
        <v>5474</v>
      </c>
      <c r="M10041" s="38">
        <f t="shared" si="160"/>
        <v>53.336910310840089</v>
      </c>
      <c r="N10041" s="9" t="s">
        <v>5475</v>
      </c>
    </row>
    <row r="10042" spans="1:14">
      <c r="A10042" s="31" t="s">
        <v>1325</v>
      </c>
      <c r="B10042" s="31" t="s">
        <v>1299</v>
      </c>
      <c r="C10042" s="31" t="s">
        <v>65</v>
      </c>
      <c r="D10042" s="31" t="s">
        <v>358</v>
      </c>
      <c r="E10042" s="31" t="s">
        <v>17</v>
      </c>
      <c r="F10042" s="31" t="s">
        <v>1300</v>
      </c>
      <c r="G10042" s="24">
        <f>IF(ISERROR(VLOOKUP(A10042,'2011 County-Level Acres Tilled'!$A$2:$F$3069,6,FALSE)),0,VLOOKUP(A10042,'2011 County-Level Acres Tilled'!$A$2:$F$3069,6,FALSE))</f>
        <v>168867.39846739618</v>
      </c>
      <c r="H10042" s="32" t="s">
        <v>5474</v>
      </c>
      <c r="I10042" s="9" t="s">
        <v>5412</v>
      </c>
      <c r="J10042" s="36">
        <f>IF(ISERROR(VLOOKUP(A10042&amp;I10042,'County-level Emissions Factors'!$E$2:$F$12273,2,FALSE)),0,VLOOKUP(A10042&amp;I10042,'County-level Emissions Factors'!$E$2:$F$12273,2,FALSE))</f>
        <v>8.8702785107006736</v>
      </c>
      <c r="K10042" s="19" t="s">
        <v>5473</v>
      </c>
      <c r="L10042" s="19" t="s">
        <v>5474</v>
      </c>
      <c r="M10042" s="38">
        <f t="shared" si="160"/>
        <v>748.9504278916362</v>
      </c>
      <c r="N10042" s="9" t="s">
        <v>5475</v>
      </c>
    </row>
    <row r="10043" spans="1:14">
      <c r="A10043" s="31" t="s">
        <v>1326</v>
      </c>
      <c r="B10043" s="31" t="s">
        <v>1299</v>
      </c>
      <c r="C10043" s="31" t="s">
        <v>68</v>
      </c>
      <c r="D10043" s="31" t="s">
        <v>1327</v>
      </c>
      <c r="E10043" s="31" t="s">
        <v>17</v>
      </c>
      <c r="F10043" s="31" t="s">
        <v>1300</v>
      </c>
      <c r="G10043" s="24">
        <f>IF(ISERROR(VLOOKUP(A10043,'2011 County-Level Acres Tilled'!$A$2:$F$3069,6,FALSE)),0,VLOOKUP(A10043,'2011 County-Level Acres Tilled'!$A$2:$F$3069,6,FALSE))</f>
        <v>155934.01638687516</v>
      </c>
      <c r="H10043" s="32" t="s">
        <v>5474</v>
      </c>
      <c r="I10043" s="9" t="s">
        <v>5412</v>
      </c>
      <c r="J10043" s="36">
        <f>IF(ISERROR(VLOOKUP(A10043&amp;I10043,'County-level Emissions Factors'!$E$2:$F$12273,2,FALSE)),0,VLOOKUP(A10043&amp;I10043,'County-level Emissions Factors'!$E$2:$F$12273,2,FALSE))</f>
        <v>9.473582598622821</v>
      </c>
      <c r="K10043" s="19" t="s">
        <v>5473</v>
      </c>
      <c r="L10043" s="19" t="s">
        <v>5474</v>
      </c>
      <c r="M10043" s="38">
        <f t="shared" si="160"/>
        <v>738.62689208803317</v>
      </c>
      <c r="N10043" s="9" t="s">
        <v>5475</v>
      </c>
    </row>
    <row r="10044" spans="1:14">
      <c r="A10044" s="31" t="s">
        <v>1328</v>
      </c>
      <c r="B10044" s="31" t="s">
        <v>1299</v>
      </c>
      <c r="C10044" s="31" t="s">
        <v>71</v>
      </c>
      <c r="D10044" s="31" t="s">
        <v>90</v>
      </c>
      <c r="E10044" s="31" t="s">
        <v>17</v>
      </c>
      <c r="F10044" s="31" t="s">
        <v>1300</v>
      </c>
      <c r="G10044" s="24">
        <f>IF(ISERROR(VLOOKUP(A10044,'2011 County-Level Acres Tilled'!$A$2:$F$3069,6,FALSE)),0,VLOOKUP(A10044,'2011 County-Level Acres Tilled'!$A$2:$F$3069,6,FALSE))</f>
        <v>328109.9340582916</v>
      </c>
      <c r="H10044" s="32" t="s">
        <v>5474</v>
      </c>
      <c r="I10044" s="9" t="s">
        <v>5412</v>
      </c>
      <c r="J10044" s="36">
        <f>IF(ISERROR(VLOOKUP(A10044&amp;I10044,'County-level Emissions Factors'!$E$2:$F$12273,2,FALSE)),0,VLOOKUP(A10044&amp;I10044,'County-level Emissions Factors'!$E$2:$F$12273,2,FALSE))</f>
        <v>6.6745247616118109</v>
      </c>
      <c r="K10044" s="19" t="s">
        <v>5473</v>
      </c>
      <c r="L10044" s="19" t="s">
        <v>5474</v>
      </c>
      <c r="M10044" s="38">
        <f t="shared" si="160"/>
        <v>1094.9889397014429</v>
      </c>
      <c r="N10044" s="9" t="s">
        <v>5475</v>
      </c>
    </row>
    <row r="10045" spans="1:14">
      <c r="A10045" s="31" t="s">
        <v>1329</v>
      </c>
      <c r="B10045" s="31" t="s">
        <v>1299</v>
      </c>
      <c r="C10045" s="31" t="s">
        <v>74</v>
      </c>
      <c r="D10045" s="31" t="s">
        <v>1330</v>
      </c>
      <c r="E10045" s="31" t="s">
        <v>17</v>
      </c>
      <c r="F10045" s="31" t="s">
        <v>1300</v>
      </c>
      <c r="G10045" s="24">
        <f>IF(ISERROR(VLOOKUP(A10045,'2011 County-Level Acres Tilled'!$A$2:$F$3069,6,FALSE)),0,VLOOKUP(A10045,'2011 County-Level Acres Tilled'!$A$2:$F$3069,6,FALSE))</f>
        <v>155318.25151113086</v>
      </c>
      <c r="H10045" s="32" t="s">
        <v>5474</v>
      </c>
      <c r="I10045" s="9" t="s">
        <v>5412</v>
      </c>
      <c r="J10045" s="36">
        <f>IF(ISERROR(VLOOKUP(A10045&amp;I10045,'County-level Emissions Factors'!$E$2:$F$12273,2,FALSE)),0,VLOOKUP(A10045&amp;I10045,'County-level Emissions Factors'!$E$2:$F$12273,2,FALSE))</f>
        <v>9.8648801313628898</v>
      </c>
      <c r="K10045" s="19" t="s">
        <v>5473</v>
      </c>
      <c r="L10045" s="19" t="s">
        <v>5474</v>
      </c>
      <c r="M10045" s="38">
        <f t="shared" si="160"/>
        <v>766.09796668508955</v>
      </c>
      <c r="N10045" s="9" t="s">
        <v>5475</v>
      </c>
    </row>
    <row r="10046" spans="1:14">
      <c r="A10046" s="31" t="s">
        <v>1331</v>
      </c>
      <c r="B10046" s="31" t="s">
        <v>1299</v>
      </c>
      <c r="C10046" s="31" t="s">
        <v>77</v>
      </c>
      <c r="D10046" s="31" t="s">
        <v>624</v>
      </c>
      <c r="E10046" s="31" t="s">
        <v>17</v>
      </c>
      <c r="F10046" s="31" t="s">
        <v>1300</v>
      </c>
      <c r="G10046" s="24">
        <f>IF(ISERROR(VLOOKUP(A10046,'2011 County-Level Acres Tilled'!$A$2:$F$3069,6,FALSE)),0,VLOOKUP(A10046,'2011 County-Level Acres Tilled'!$A$2:$F$3069,6,FALSE))</f>
        <v>243803.43714144704</v>
      </c>
      <c r="H10046" s="32" t="s">
        <v>5474</v>
      </c>
      <c r="I10046" s="9" t="s">
        <v>5412</v>
      </c>
      <c r="J10046" s="36">
        <f>IF(ISERROR(VLOOKUP(A10046&amp;I10046,'County-level Emissions Factors'!$E$2:$F$12273,2,FALSE)),0,VLOOKUP(A10046&amp;I10046,'County-level Emissions Factors'!$E$2:$F$12273,2,FALSE))</f>
        <v>10.161252317198764</v>
      </c>
      <c r="K10046" s="19" t="s">
        <v>5473</v>
      </c>
      <c r="L10046" s="19" t="s">
        <v>5474</v>
      </c>
      <c r="M10046" s="38">
        <f t="shared" si="160"/>
        <v>1238.674120297276</v>
      </c>
      <c r="N10046" s="9" t="s">
        <v>5475</v>
      </c>
    </row>
    <row r="10047" spans="1:14">
      <c r="A10047" s="31" t="s">
        <v>1332</v>
      </c>
      <c r="B10047" s="31" t="s">
        <v>1299</v>
      </c>
      <c r="C10047" s="31" t="s">
        <v>80</v>
      </c>
      <c r="D10047" s="31" t="s">
        <v>1333</v>
      </c>
      <c r="E10047" s="31" t="s">
        <v>17</v>
      </c>
      <c r="F10047" s="31" t="s">
        <v>1300</v>
      </c>
      <c r="G10047" s="24">
        <f>IF(ISERROR(VLOOKUP(A10047,'2011 County-Level Acres Tilled'!$A$2:$F$3069,6,FALSE)),0,VLOOKUP(A10047,'2011 County-Level Acres Tilled'!$A$2:$F$3069,6,FALSE))</f>
        <v>9172.6719612330071</v>
      </c>
      <c r="H10047" s="32" t="s">
        <v>5474</v>
      </c>
      <c r="I10047" s="9" t="s">
        <v>5412</v>
      </c>
      <c r="J10047" s="36">
        <f>IF(ISERROR(VLOOKUP(A10047&amp;I10047,'County-level Emissions Factors'!$E$2:$F$12273,2,FALSE)),0,VLOOKUP(A10047&amp;I10047,'County-level Emissions Factors'!$E$2:$F$12273,2,FALSE))</f>
        <v>9.3641304347826075</v>
      </c>
      <c r="K10047" s="19" t="s">
        <v>5473</v>
      </c>
      <c r="L10047" s="19" t="s">
        <v>5474</v>
      </c>
      <c r="M10047" s="38">
        <f t="shared" si="160"/>
        <v>42.947048340229536</v>
      </c>
      <c r="N10047" s="9" t="s">
        <v>5475</v>
      </c>
    </row>
    <row r="10048" spans="1:14">
      <c r="A10048" s="31" t="s">
        <v>1334</v>
      </c>
      <c r="B10048" s="31" t="s">
        <v>1299</v>
      </c>
      <c r="C10048" s="31" t="s">
        <v>83</v>
      </c>
      <c r="D10048" s="31" t="s">
        <v>1335</v>
      </c>
      <c r="E10048" s="31" t="s">
        <v>17</v>
      </c>
      <c r="F10048" s="31" t="s">
        <v>1300</v>
      </c>
      <c r="G10048" s="24">
        <f>IF(ISERROR(VLOOKUP(A10048,'2011 County-Level Acres Tilled'!$A$2:$F$3069,6,FALSE)),0,VLOOKUP(A10048,'2011 County-Level Acres Tilled'!$A$2:$F$3069,6,FALSE))</f>
        <v>318726.92968033906</v>
      </c>
      <c r="H10048" s="32" t="s">
        <v>5474</v>
      </c>
      <c r="I10048" s="9" t="s">
        <v>5412</v>
      </c>
      <c r="J10048" s="36">
        <f>IF(ISERROR(VLOOKUP(A10048&amp;I10048,'County-level Emissions Factors'!$E$2:$F$12273,2,FALSE)),0,VLOOKUP(A10048&amp;I10048,'County-level Emissions Factors'!$E$2:$F$12273,2,FALSE))</f>
        <v>7.8254184397163105</v>
      </c>
      <c r="K10048" s="19" t="s">
        <v>5473</v>
      </c>
      <c r="L10048" s="19" t="s">
        <v>5474</v>
      </c>
      <c r="M10048" s="38">
        <f t="shared" si="160"/>
        <v>1247.0857963773444</v>
      </c>
      <c r="N10048" s="9" t="s">
        <v>5475</v>
      </c>
    </row>
    <row r="10049" spans="1:14">
      <c r="A10049" s="31" t="s">
        <v>1336</v>
      </c>
      <c r="B10049" s="31" t="s">
        <v>1299</v>
      </c>
      <c r="C10049" s="31" t="s">
        <v>86</v>
      </c>
      <c r="D10049" s="31" t="s">
        <v>1337</v>
      </c>
      <c r="E10049" s="31" t="s">
        <v>17</v>
      </c>
      <c r="F10049" s="31" t="s">
        <v>1300</v>
      </c>
      <c r="G10049" s="24">
        <f>IF(ISERROR(VLOOKUP(A10049,'2011 County-Level Acres Tilled'!$A$2:$F$3069,6,FALSE)),0,VLOOKUP(A10049,'2011 County-Level Acres Tilled'!$A$2:$F$3069,6,FALSE))</f>
        <v>85753.442020973147</v>
      </c>
      <c r="H10049" s="32" t="s">
        <v>5474</v>
      </c>
      <c r="I10049" s="9" t="s">
        <v>5412</v>
      </c>
      <c r="J10049" s="36">
        <f>IF(ISERROR(VLOOKUP(A10049&amp;I10049,'County-level Emissions Factors'!$E$2:$F$12273,2,FALSE)),0,VLOOKUP(A10049&amp;I10049,'County-level Emissions Factors'!$E$2:$F$12273,2,FALSE))</f>
        <v>5.7097954545454543</v>
      </c>
      <c r="K10049" s="19" t="s">
        <v>5473</v>
      </c>
      <c r="L10049" s="19" t="s">
        <v>5474</v>
      </c>
      <c r="M10049" s="38">
        <f t="shared" si="160"/>
        <v>244.81730673148979</v>
      </c>
      <c r="N10049" s="9" t="s">
        <v>5475</v>
      </c>
    </row>
    <row r="10050" spans="1:14">
      <c r="A10050" s="31" t="s">
        <v>1338</v>
      </c>
      <c r="B10050" s="31" t="s">
        <v>1299</v>
      </c>
      <c r="C10050" s="31" t="s">
        <v>89</v>
      </c>
      <c r="D10050" s="31" t="s">
        <v>946</v>
      </c>
      <c r="E10050" s="31" t="s">
        <v>17</v>
      </c>
      <c r="F10050" s="31" t="s">
        <v>1300</v>
      </c>
      <c r="G10050" s="24">
        <f>IF(ISERROR(VLOOKUP(A10050,'2011 County-Level Acres Tilled'!$A$2:$F$3069,6,FALSE)),0,VLOOKUP(A10050,'2011 County-Level Acres Tilled'!$A$2:$F$3069,6,FALSE))</f>
        <v>208628.93193661908</v>
      </c>
      <c r="H10050" s="32" t="s">
        <v>5474</v>
      </c>
      <c r="I10050" s="9" t="s">
        <v>5412</v>
      </c>
      <c r="J10050" s="36">
        <f>IF(ISERROR(VLOOKUP(A10050&amp;I10050,'County-level Emissions Factors'!$E$2:$F$12273,2,FALSE)),0,VLOOKUP(A10050&amp;I10050,'County-level Emissions Factors'!$E$2:$F$12273,2,FALSE))</f>
        <v>9.5141110065851358</v>
      </c>
      <c r="K10050" s="19" t="s">
        <v>5473</v>
      </c>
      <c r="L10050" s="19" t="s">
        <v>5474</v>
      </c>
      <c r="M10050" s="38">
        <f t="shared" si="160"/>
        <v>992.45940881514434</v>
      </c>
      <c r="N10050" s="9" t="s">
        <v>5475</v>
      </c>
    </row>
    <row r="10051" spans="1:14">
      <c r="A10051" s="31" t="s">
        <v>1339</v>
      </c>
      <c r="B10051" s="31" t="s">
        <v>1299</v>
      </c>
      <c r="C10051" s="31" t="s">
        <v>92</v>
      </c>
      <c r="D10051" s="31" t="s">
        <v>102</v>
      </c>
      <c r="E10051" s="31" t="s">
        <v>17</v>
      </c>
      <c r="F10051" s="31" t="s">
        <v>1300</v>
      </c>
      <c r="G10051" s="24">
        <f>IF(ISERROR(VLOOKUP(A10051,'2011 County-Level Acres Tilled'!$A$2:$F$3069,6,FALSE)),0,VLOOKUP(A10051,'2011 County-Level Acres Tilled'!$A$2:$F$3069,6,FALSE))</f>
        <v>268335.130585415</v>
      </c>
      <c r="H10051" s="32" t="s">
        <v>5474</v>
      </c>
      <c r="I10051" s="9" t="s">
        <v>5412</v>
      </c>
      <c r="J10051" s="36">
        <f>IF(ISERROR(VLOOKUP(A10051&amp;I10051,'County-level Emissions Factors'!$E$2:$F$12273,2,FALSE)),0,VLOOKUP(A10051&amp;I10051,'County-level Emissions Factors'!$E$2:$F$12273,2,FALSE))</f>
        <v>8.0614553314121018</v>
      </c>
      <c r="K10051" s="19" t="s">
        <v>5473</v>
      </c>
      <c r="L10051" s="19" t="s">
        <v>5474</v>
      </c>
      <c r="M10051" s="38">
        <f t="shared" si="160"/>
        <v>1081.5858345314782</v>
      </c>
      <c r="N10051" s="9" t="s">
        <v>5475</v>
      </c>
    </row>
    <row r="10052" spans="1:14">
      <c r="A10052" s="31" t="s">
        <v>1340</v>
      </c>
      <c r="B10052" s="31" t="s">
        <v>1299</v>
      </c>
      <c r="C10052" s="31" t="s">
        <v>95</v>
      </c>
      <c r="D10052" s="31" t="s">
        <v>1341</v>
      </c>
      <c r="E10052" s="31" t="s">
        <v>17</v>
      </c>
      <c r="F10052" s="31" t="s">
        <v>1300</v>
      </c>
      <c r="G10052" s="24">
        <f>IF(ISERROR(VLOOKUP(A10052,'2011 County-Level Acres Tilled'!$A$2:$F$3069,6,FALSE)),0,VLOOKUP(A10052,'2011 County-Level Acres Tilled'!$A$2:$F$3069,6,FALSE))</f>
        <v>281117.35835753073</v>
      </c>
      <c r="H10052" s="32" t="s">
        <v>5474</v>
      </c>
      <c r="I10052" s="9" t="s">
        <v>5412</v>
      </c>
      <c r="J10052" s="36">
        <f>IF(ISERROR(VLOOKUP(A10052&amp;I10052,'County-level Emissions Factors'!$E$2:$F$12273,2,FALSE)),0,VLOOKUP(A10052&amp;I10052,'County-level Emissions Factors'!$E$2:$F$12273,2,FALSE))</f>
        <v>9.468760271525543</v>
      </c>
      <c r="K10052" s="19" t="s">
        <v>5473</v>
      </c>
      <c r="L10052" s="19" t="s">
        <v>5474</v>
      </c>
      <c r="M10052" s="38">
        <f t="shared" si="160"/>
        <v>1330.9164372259979</v>
      </c>
      <c r="N10052" s="9" t="s">
        <v>5475</v>
      </c>
    </row>
    <row r="10053" spans="1:14">
      <c r="A10053" s="31" t="s">
        <v>1342</v>
      </c>
      <c r="B10053" s="31" t="s">
        <v>1299</v>
      </c>
      <c r="C10053" s="31" t="s">
        <v>98</v>
      </c>
      <c r="D10053" s="31" t="s">
        <v>105</v>
      </c>
      <c r="E10053" s="31" t="s">
        <v>17</v>
      </c>
      <c r="F10053" s="31" t="s">
        <v>1300</v>
      </c>
      <c r="G10053" s="24">
        <f>IF(ISERROR(VLOOKUP(A10053,'2011 County-Level Acres Tilled'!$A$2:$F$3069,6,FALSE)),0,VLOOKUP(A10053,'2011 County-Level Acres Tilled'!$A$2:$F$3069,6,FALSE))</f>
        <v>119102.14527687505</v>
      </c>
      <c r="H10053" s="32" t="s">
        <v>5474</v>
      </c>
      <c r="I10053" s="9" t="s">
        <v>5412</v>
      </c>
      <c r="J10053" s="36">
        <f>IF(ISERROR(VLOOKUP(A10053&amp;I10053,'County-level Emissions Factors'!$E$2:$F$12273,2,FALSE)),0,VLOOKUP(A10053&amp;I10053,'County-level Emissions Factors'!$E$2:$F$12273,2,FALSE))</f>
        <v>7.2068749498032281</v>
      </c>
      <c r="K10053" s="19" t="s">
        <v>5473</v>
      </c>
      <c r="L10053" s="19" t="s">
        <v>5474</v>
      </c>
      <c r="M10053" s="38">
        <f t="shared" si="160"/>
        <v>429.17713363186783</v>
      </c>
      <c r="N10053" s="9" t="s">
        <v>5475</v>
      </c>
    </row>
    <row r="10054" spans="1:14">
      <c r="A10054" s="31" t="s">
        <v>1343</v>
      </c>
      <c r="B10054" s="31" t="s">
        <v>1299</v>
      </c>
      <c r="C10054" s="31" t="s">
        <v>101</v>
      </c>
      <c r="D10054" s="31" t="s">
        <v>372</v>
      </c>
      <c r="E10054" s="31" t="s">
        <v>17</v>
      </c>
      <c r="F10054" s="31" t="s">
        <v>1300</v>
      </c>
      <c r="G10054" s="24">
        <f>IF(ISERROR(VLOOKUP(A10054,'2011 County-Level Acres Tilled'!$A$2:$F$3069,6,FALSE)),0,VLOOKUP(A10054,'2011 County-Level Acres Tilled'!$A$2:$F$3069,6,FALSE))</f>
        <v>273973.41419405298</v>
      </c>
      <c r="H10054" s="32" t="s">
        <v>5474</v>
      </c>
      <c r="I10054" s="9" t="s">
        <v>5412</v>
      </c>
      <c r="J10054" s="36">
        <f>IF(ISERROR(VLOOKUP(A10054&amp;I10054,'County-level Emissions Factors'!$E$2:$F$12273,2,FALSE)),0,VLOOKUP(A10054&amp;I10054,'County-level Emissions Factors'!$E$2:$F$12273,2,FALSE))</f>
        <v>6.2409181050312146</v>
      </c>
      <c r="K10054" s="19" t="s">
        <v>5473</v>
      </c>
      <c r="L10054" s="19" t="s">
        <v>5474</v>
      </c>
      <c r="M10054" s="38">
        <f t="shared" si="160"/>
        <v>854.92282047044057</v>
      </c>
      <c r="N10054" s="9" t="s">
        <v>5475</v>
      </c>
    </row>
    <row r="10055" spans="1:14">
      <c r="A10055" s="31" t="s">
        <v>1344</v>
      </c>
      <c r="B10055" s="31" t="s">
        <v>1299</v>
      </c>
      <c r="C10055" s="31" t="s">
        <v>104</v>
      </c>
      <c r="D10055" s="31" t="s">
        <v>1345</v>
      </c>
      <c r="E10055" s="31" t="s">
        <v>17</v>
      </c>
      <c r="F10055" s="31" t="s">
        <v>1300</v>
      </c>
      <c r="G10055" s="24">
        <f>IF(ISERROR(VLOOKUP(A10055,'2011 County-Level Acres Tilled'!$A$2:$F$3069,6,FALSE)),0,VLOOKUP(A10055,'2011 County-Level Acres Tilled'!$A$2:$F$3069,6,FALSE))</f>
        <v>151305.20203962596</v>
      </c>
      <c r="H10055" s="32" t="s">
        <v>5474</v>
      </c>
      <c r="I10055" s="9" t="s">
        <v>5412</v>
      </c>
      <c r="J10055" s="36">
        <f>IF(ISERROR(VLOOKUP(A10055&amp;I10055,'County-level Emissions Factors'!$E$2:$F$12273,2,FALSE)),0,VLOOKUP(A10055&amp;I10055,'County-level Emissions Factors'!$E$2:$F$12273,2,FALSE))</f>
        <v>10.336641669383763</v>
      </c>
      <c r="K10055" s="19" t="s">
        <v>5473</v>
      </c>
      <c r="L10055" s="19" t="s">
        <v>5474</v>
      </c>
      <c r="M10055" s="38">
        <f t="shared" si="160"/>
        <v>781.99382809866336</v>
      </c>
      <c r="N10055" s="9" t="s">
        <v>5475</v>
      </c>
    </row>
    <row r="10056" spans="1:14">
      <c r="A10056" s="31" t="s">
        <v>1346</v>
      </c>
      <c r="B10056" s="31" t="s">
        <v>1299</v>
      </c>
      <c r="C10056" s="31" t="s">
        <v>107</v>
      </c>
      <c r="D10056" s="31" t="s">
        <v>111</v>
      </c>
      <c r="E10056" s="31" t="s">
        <v>17</v>
      </c>
      <c r="F10056" s="31" t="s">
        <v>1300</v>
      </c>
      <c r="G10056" s="24">
        <f>IF(ISERROR(VLOOKUP(A10056,'2011 County-Level Acres Tilled'!$A$2:$F$3069,6,FALSE)),0,VLOOKUP(A10056,'2011 County-Level Acres Tilled'!$A$2:$F$3069,6,FALSE))</f>
        <v>242641.74834464685</v>
      </c>
      <c r="H10056" s="32" t="s">
        <v>5474</v>
      </c>
      <c r="I10056" s="9" t="s">
        <v>5412</v>
      </c>
      <c r="J10056" s="36">
        <f>IF(ISERROR(VLOOKUP(A10056&amp;I10056,'County-level Emissions Factors'!$E$2:$F$12273,2,FALSE)),0,VLOOKUP(A10056&amp;I10056,'County-level Emissions Factors'!$E$2:$F$12273,2,FALSE))</f>
        <v>8.8798843453118561</v>
      </c>
      <c r="K10056" s="19" t="s">
        <v>5473</v>
      </c>
      <c r="L10056" s="19" t="s">
        <v>5474</v>
      </c>
      <c r="M10056" s="38">
        <f t="shared" si="160"/>
        <v>1077.3153313223643</v>
      </c>
      <c r="N10056" s="9" t="s">
        <v>5475</v>
      </c>
    </row>
    <row r="10057" spans="1:14">
      <c r="A10057" s="31" t="s">
        <v>1347</v>
      </c>
      <c r="B10057" s="31" t="s">
        <v>1299</v>
      </c>
      <c r="C10057" s="31" t="s">
        <v>110</v>
      </c>
      <c r="D10057" s="31" t="s">
        <v>1348</v>
      </c>
      <c r="E10057" s="31" t="s">
        <v>17</v>
      </c>
      <c r="F10057" s="31" t="s">
        <v>1300</v>
      </c>
      <c r="G10057" s="24">
        <f>IF(ISERROR(VLOOKUP(A10057,'2011 County-Level Acres Tilled'!$A$2:$F$3069,6,FALSE)),0,VLOOKUP(A10057,'2011 County-Level Acres Tilled'!$A$2:$F$3069,6,FALSE))</f>
        <v>202852.82323455706</v>
      </c>
      <c r="H10057" s="32" t="s">
        <v>5474</v>
      </c>
      <c r="I10057" s="9" t="s">
        <v>5412</v>
      </c>
      <c r="J10057" s="36">
        <f>IF(ISERROR(VLOOKUP(A10057&amp;I10057,'County-level Emissions Factors'!$E$2:$F$12273,2,FALSE)),0,VLOOKUP(A10057&amp;I10057,'County-level Emissions Factors'!$E$2:$F$12273,2,FALSE))</f>
        <v>9.2087904430064711</v>
      </c>
      <c r="K10057" s="19" t="s">
        <v>5473</v>
      </c>
      <c r="L10057" s="19" t="s">
        <v>5474</v>
      </c>
      <c r="M10057" s="38">
        <f t="shared" si="160"/>
        <v>934.01456996963498</v>
      </c>
      <c r="N10057" s="9" t="s">
        <v>5475</v>
      </c>
    </row>
    <row r="10058" spans="1:14">
      <c r="A10058" s="31" t="s">
        <v>1349</v>
      </c>
      <c r="B10058" s="31" t="s">
        <v>1299</v>
      </c>
      <c r="C10058" s="31" t="s">
        <v>113</v>
      </c>
      <c r="D10058" s="31" t="s">
        <v>779</v>
      </c>
      <c r="E10058" s="31" t="s">
        <v>17</v>
      </c>
      <c r="F10058" s="31" t="s">
        <v>1300</v>
      </c>
      <c r="G10058" s="24">
        <f>IF(ISERROR(VLOOKUP(A10058,'2011 County-Level Acres Tilled'!$A$2:$F$3069,6,FALSE)),0,VLOOKUP(A10058,'2011 County-Level Acres Tilled'!$A$2:$F$3069,6,FALSE))</f>
        <v>146976.66304508073</v>
      </c>
      <c r="H10058" s="32" t="s">
        <v>5474</v>
      </c>
      <c r="I10058" s="9" t="s">
        <v>5412</v>
      </c>
      <c r="J10058" s="36">
        <f>IF(ISERROR(VLOOKUP(A10058&amp;I10058,'County-level Emissions Factors'!$E$2:$F$12273,2,FALSE)),0,VLOOKUP(A10058&amp;I10058,'County-level Emissions Factors'!$E$2:$F$12273,2,FALSE))</f>
        <v>6.605219123505977</v>
      </c>
      <c r="K10058" s="19" t="s">
        <v>5473</v>
      </c>
      <c r="L10058" s="19" t="s">
        <v>5474</v>
      </c>
      <c r="M10058" s="38">
        <f t="shared" si="160"/>
        <v>485.40653272723074</v>
      </c>
      <c r="N10058" s="9" t="s">
        <v>5475</v>
      </c>
    </row>
    <row r="10059" spans="1:14">
      <c r="A10059" s="31" t="s">
        <v>1350</v>
      </c>
      <c r="B10059" s="31" t="s">
        <v>1299</v>
      </c>
      <c r="C10059" s="31" t="s">
        <v>116</v>
      </c>
      <c r="D10059" s="31" t="s">
        <v>979</v>
      </c>
      <c r="E10059" s="31" t="s">
        <v>17</v>
      </c>
      <c r="F10059" s="31" t="s">
        <v>1300</v>
      </c>
      <c r="G10059" s="24">
        <f>IF(ISERROR(VLOOKUP(A10059,'2011 County-Level Acres Tilled'!$A$2:$F$3069,6,FALSE)),0,VLOOKUP(A10059,'2011 County-Level Acres Tilled'!$A$2:$F$3069,6,FALSE))</f>
        <v>287682.21839765663</v>
      </c>
      <c r="H10059" s="32" t="s">
        <v>5474</v>
      </c>
      <c r="I10059" s="9" t="s">
        <v>5412</v>
      </c>
      <c r="J10059" s="36">
        <f>IF(ISERROR(VLOOKUP(A10059&amp;I10059,'County-level Emissions Factors'!$E$2:$F$12273,2,FALSE)),0,VLOOKUP(A10059&amp;I10059,'County-level Emissions Factors'!$E$2:$F$12273,2,FALSE))</f>
        <v>7.3199308078187153</v>
      </c>
      <c r="K10059" s="19" t="s">
        <v>5473</v>
      </c>
      <c r="L10059" s="19" t="s">
        <v>5474</v>
      </c>
      <c r="M10059" s="38">
        <f t="shared" ref="M10059:M10122" si="161">G10059*J10059/2000</f>
        <v>1052.9069666553194</v>
      </c>
      <c r="N10059" s="9" t="s">
        <v>5475</v>
      </c>
    </row>
    <row r="10060" spans="1:14">
      <c r="A10060" s="31" t="s">
        <v>1351</v>
      </c>
      <c r="B10060" s="31" t="s">
        <v>1299</v>
      </c>
      <c r="C10060" s="31" t="s">
        <v>119</v>
      </c>
      <c r="D10060" s="31" t="s">
        <v>1352</v>
      </c>
      <c r="E10060" s="31" t="s">
        <v>17</v>
      </c>
      <c r="F10060" s="31" t="s">
        <v>1300</v>
      </c>
      <c r="G10060" s="24">
        <f>IF(ISERROR(VLOOKUP(A10060,'2011 County-Level Acres Tilled'!$A$2:$F$3069,6,FALSE)),0,VLOOKUP(A10060,'2011 County-Level Acres Tilled'!$A$2:$F$3069,6,FALSE))</f>
        <v>8894.1871222173068</v>
      </c>
      <c r="H10060" s="32" t="s">
        <v>5474</v>
      </c>
      <c r="I10060" s="9" t="s">
        <v>5412</v>
      </c>
      <c r="J10060" s="36">
        <f>IF(ISERROR(VLOOKUP(A10060&amp;I10060,'County-level Emissions Factors'!$E$2:$F$12273,2,FALSE)),0,VLOOKUP(A10060&amp;I10060,'County-level Emissions Factors'!$E$2:$F$12273,2,FALSE))</f>
        <v>4.6892341842397336</v>
      </c>
      <c r="K10060" s="19" t="s">
        <v>5473</v>
      </c>
      <c r="L10060" s="19" t="s">
        <v>5474</v>
      </c>
      <c r="M10060" s="38">
        <f t="shared" si="161"/>
        <v>20.85346314726311</v>
      </c>
      <c r="N10060" s="9" t="s">
        <v>5475</v>
      </c>
    </row>
    <row r="10061" spans="1:14">
      <c r="A10061" s="31" t="s">
        <v>1353</v>
      </c>
      <c r="B10061" s="31" t="s">
        <v>1299</v>
      </c>
      <c r="C10061" s="31" t="s">
        <v>122</v>
      </c>
      <c r="D10061" s="31" t="s">
        <v>1354</v>
      </c>
      <c r="E10061" s="31" t="s">
        <v>17</v>
      </c>
      <c r="F10061" s="31" t="s">
        <v>1300</v>
      </c>
      <c r="G10061" s="24">
        <f>IF(ISERROR(VLOOKUP(A10061,'2011 County-Level Acres Tilled'!$A$2:$F$3069,6,FALSE)),0,VLOOKUP(A10061,'2011 County-Level Acres Tilled'!$A$2:$F$3069,6,FALSE))</f>
        <v>160539.58910223137</v>
      </c>
      <c r="H10061" s="32" t="s">
        <v>5474</v>
      </c>
      <c r="I10061" s="9" t="s">
        <v>5412</v>
      </c>
      <c r="J10061" s="36">
        <f>IF(ISERROR(VLOOKUP(A10061&amp;I10061,'County-level Emissions Factors'!$E$2:$F$12273,2,FALSE)),0,VLOOKUP(A10061&amp;I10061,'County-level Emissions Factors'!$E$2:$F$12273,2,FALSE))</f>
        <v>6.5976359635334791</v>
      </c>
      <c r="K10061" s="19" t="s">
        <v>5473</v>
      </c>
      <c r="L10061" s="19" t="s">
        <v>5474</v>
      </c>
      <c r="M10061" s="38">
        <f t="shared" si="161"/>
        <v>529.59088331588453</v>
      </c>
      <c r="N10061" s="9" t="s">
        <v>5475</v>
      </c>
    </row>
    <row r="10062" spans="1:14">
      <c r="A10062" s="31" t="s">
        <v>1355</v>
      </c>
      <c r="B10062" s="31" t="s">
        <v>1299</v>
      </c>
      <c r="C10062" s="31" t="s">
        <v>125</v>
      </c>
      <c r="D10062" s="31" t="s">
        <v>117</v>
      </c>
      <c r="E10062" s="31" t="s">
        <v>17</v>
      </c>
      <c r="F10062" s="31" t="s">
        <v>1300</v>
      </c>
      <c r="G10062" s="24">
        <f>IF(ISERROR(VLOOKUP(A10062,'2011 County-Level Acres Tilled'!$A$2:$F$3069,6,FALSE)),0,VLOOKUP(A10062,'2011 County-Level Acres Tilled'!$A$2:$F$3069,6,FALSE))</f>
        <v>402010.24460127309</v>
      </c>
      <c r="H10062" s="32" t="s">
        <v>5474</v>
      </c>
      <c r="I10062" s="9" t="s">
        <v>5412</v>
      </c>
      <c r="J10062" s="36">
        <f>IF(ISERROR(VLOOKUP(A10062&amp;I10062,'County-level Emissions Factors'!$E$2:$F$12273,2,FALSE)),0,VLOOKUP(A10062&amp;I10062,'County-level Emissions Factors'!$E$2:$F$12273,2,FALSE))</f>
        <v>6.9916193823750934</v>
      </c>
      <c r="K10062" s="19" t="s">
        <v>5473</v>
      </c>
      <c r="L10062" s="19" t="s">
        <v>5474</v>
      </c>
      <c r="M10062" s="38">
        <f t="shared" si="161"/>
        <v>1405.3513090338067</v>
      </c>
      <c r="N10062" s="9" t="s">
        <v>5475</v>
      </c>
    </row>
    <row r="10063" spans="1:14">
      <c r="A10063" s="31" t="s">
        <v>1356</v>
      </c>
      <c r="B10063" s="31" t="s">
        <v>1299</v>
      </c>
      <c r="C10063" s="31" t="s">
        <v>128</v>
      </c>
      <c r="D10063" s="31" t="s">
        <v>1357</v>
      </c>
      <c r="E10063" s="31" t="s">
        <v>17</v>
      </c>
      <c r="F10063" s="31" t="s">
        <v>1300</v>
      </c>
      <c r="G10063" s="24">
        <f>IF(ISERROR(VLOOKUP(A10063,'2011 County-Level Acres Tilled'!$A$2:$F$3069,6,FALSE)),0,VLOOKUP(A10063,'2011 County-Level Acres Tilled'!$A$2:$F$3069,6,FALSE))</f>
        <v>606447.69320199487</v>
      </c>
      <c r="H10063" s="32" t="s">
        <v>5474</v>
      </c>
      <c r="I10063" s="9" t="s">
        <v>5412</v>
      </c>
      <c r="J10063" s="36">
        <f>IF(ISERROR(VLOOKUP(A10063&amp;I10063,'County-level Emissions Factors'!$E$2:$F$12273,2,FALSE)),0,VLOOKUP(A10063&amp;I10063,'County-level Emissions Factors'!$E$2:$F$12273,2,FALSE))</f>
        <v>6.2389434462200883</v>
      </c>
      <c r="K10063" s="19" t="s">
        <v>5473</v>
      </c>
      <c r="L10063" s="19" t="s">
        <v>5474</v>
      </c>
      <c r="M10063" s="38">
        <f t="shared" si="161"/>
        <v>1891.7964304889385</v>
      </c>
      <c r="N10063" s="9" t="s">
        <v>5475</v>
      </c>
    </row>
    <row r="10064" spans="1:14">
      <c r="A10064" s="31" t="s">
        <v>1358</v>
      </c>
      <c r="B10064" s="31" t="s">
        <v>1299</v>
      </c>
      <c r="C10064" s="31" t="s">
        <v>131</v>
      </c>
      <c r="D10064" s="31" t="s">
        <v>123</v>
      </c>
      <c r="E10064" s="31" t="s">
        <v>17</v>
      </c>
      <c r="F10064" s="31" t="s">
        <v>1300</v>
      </c>
      <c r="G10064" s="24">
        <f>IF(ISERROR(VLOOKUP(A10064,'2011 County-Level Acres Tilled'!$A$2:$F$3069,6,FALSE)),0,VLOOKUP(A10064,'2011 County-Level Acres Tilled'!$A$2:$F$3069,6,FALSE))</f>
        <v>124917.17723336475</v>
      </c>
      <c r="H10064" s="32" t="s">
        <v>5474</v>
      </c>
      <c r="I10064" s="9" t="s">
        <v>5412</v>
      </c>
      <c r="J10064" s="36">
        <f>IF(ISERROR(VLOOKUP(A10064&amp;I10064,'County-level Emissions Factors'!$E$2:$F$12273,2,FALSE)),0,VLOOKUP(A10064&amp;I10064,'County-level Emissions Factors'!$E$2:$F$12273,2,FALSE))</f>
        <v>8.5017179506757277</v>
      </c>
      <c r="K10064" s="19" t="s">
        <v>5473</v>
      </c>
      <c r="L10064" s="19" t="s">
        <v>5474</v>
      </c>
      <c r="M10064" s="38">
        <f t="shared" si="161"/>
        <v>531.0053040163192</v>
      </c>
      <c r="N10064" s="9" t="s">
        <v>5475</v>
      </c>
    </row>
    <row r="10065" spans="1:14">
      <c r="A10065" s="31" t="s">
        <v>1359</v>
      </c>
      <c r="B10065" s="31" t="s">
        <v>1299</v>
      </c>
      <c r="C10065" s="31" t="s">
        <v>134</v>
      </c>
      <c r="D10065" s="31" t="s">
        <v>999</v>
      </c>
      <c r="E10065" s="31" t="s">
        <v>17</v>
      </c>
      <c r="F10065" s="31" t="s">
        <v>1300</v>
      </c>
      <c r="G10065" s="24">
        <f>IF(ISERROR(VLOOKUP(A10065,'2011 County-Level Acres Tilled'!$A$2:$F$3069,6,FALSE)),0,VLOOKUP(A10065,'2011 County-Level Acres Tilled'!$A$2:$F$3069,6,FALSE))</f>
        <v>224971.78746097983</v>
      </c>
      <c r="H10065" s="32" t="s">
        <v>5474</v>
      </c>
      <c r="I10065" s="9" t="s">
        <v>5412</v>
      </c>
      <c r="J10065" s="36">
        <f>IF(ISERROR(VLOOKUP(A10065&amp;I10065,'County-level Emissions Factors'!$E$2:$F$12273,2,FALSE)),0,VLOOKUP(A10065&amp;I10065,'County-level Emissions Factors'!$E$2:$F$12273,2,FALSE))</f>
        <v>7.8611707958780981</v>
      </c>
      <c r="K10065" s="19" t="s">
        <v>5473</v>
      </c>
      <c r="L10065" s="19" t="s">
        <v>5474</v>
      </c>
      <c r="M10065" s="38">
        <f t="shared" si="161"/>
        <v>884.27082274237466</v>
      </c>
      <c r="N10065" s="9" t="s">
        <v>5475</v>
      </c>
    </row>
    <row r="10066" spans="1:14">
      <c r="A10066" s="31" t="s">
        <v>1360</v>
      </c>
      <c r="B10066" s="31" t="s">
        <v>1299</v>
      </c>
      <c r="C10066" s="31" t="s">
        <v>137</v>
      </c>
      <c r="D10066" s="31" t="s">
        <v>126</v>
      </c>
      <c r="E10066" s="31" t="s">
        <v>17</v>
      </c>
      <c r="F10066" s="31" t="s">
        <v>1300</v>
      </c>
      <c r="G10066" s="24">
        <f>IF(ISERROR(VLOOKUP(A10066,'2011 County-Level Acres Tilled'!$A$2:$F$3069,6,FALSE)),0,VLOOKUP(A10066,'2011 County-Level Acres Tilled'!$A$2:$F$3069,6,FALSE))</f>
        <v>151376.02317814998</v>
      </c>
      <c r="H10066" s="32" t="s">
        <v>5474</v>
      </c>
      <c r="I10066" s="9" t="s">
        <v>5412</v>
      </c>
      <c r="J10066" s="36">
        <f>IF(ISERROR(VLOOKUP(A10066&amp;I10066,'County-level Emissions Factors'!$E$2:$F$12273,2,FALSE)),0,VLOOKUP(A10066&amp;I10066,'County-level Emissions Factors'!$E$2:$F$12273,2,FALSE))</f>
        <v>7.1326849642004762</v>
      </c>
      <c r="K10066" s="19" t="s">
        <v>5473</v>
      </c>
      <c r="L10066" s="19" t="s">
        <v>5474</v>
      </c>
      <c r="M10066" s="38">
        <f t="shared" si="161"/>
        <v>539.85874223162648</v>
      </c>
      <c r="N10066" s="9" t="s">
        <v>5475</v>
      </c>
    </row>
    <row r="10067" spans="1:14">
      <c r="A10067" s="31" t="s">
        <v>1361</v>
      </c>
      <c r="B10067" s="31" t="s">
        <v>1299</v>
      </c>
      <c r="C10067" s="31" t="s">
        <v>140</v>
      </c>
      <c r="D10067" s="31" t="s">
        <v>1362</v>
      </c>
      <c r="E10067" s="31" t="s">
        <v>17</v>
      </c>
      <c r="F10067" s="31" t="s">
        <v>1300</v>
      </c>
      <c r="G10067" s="24">
        <f>IF(ISERROR(VLOOKUP(A10067,'2011 County-Level Acres Tilled'!$A$2:$F$3069,6,FALSE)),0,VLOOKUP(A10067,'2011 County-Level Acres Tilled'!$A$2:$F$3069,6,FALSE))</f>
        <v>131245.02769071021</v>
      </c>
      <c r="H10067" s="32" t="s">
        <v>5474</v>
      </c>
      <c r="I10067" s="9" t="s">
        <v>5412</v>
      </c>
      <c r="J10067" s="36">
        <f>IF(ISERROR(VLOOKUP(A10067&amp;I10067,'County-level Emissions Factors'!$E$2:$F$12273,2,FALSE)),0,VLOOKUP(A10067&amp;I10067,'County-level Emissions Factors'!$E$2:$F$12273,2,FALSE))</f>
        <v>6.5174639331814728</v>
      </c>
      <c r="K10067" s="19" t="s">
        <v>5473</v>
      </c>
      <c r="L10067" s="19" t="s">
        <v>5474</v>
      </c>
      <c r="M10067" s="38">
        <f t="shared" si="161"/>
        <v>427.69236719180378</v>
      </c>
      <c r="N10067" s="9" t="s">
        <v>5475</v>
      </c>
    </row>
    <row r="10068" spans="1:14">
      <c r="A10068" s="31" t="s">
        <v>1363</v>
      </c>
      <c r="B10068" s="31" t="s">
        <v>1299</v>
      </c>
      <c r="C10068" s="31" t="s">
        <v>143</v>
      </c>
      <c r="D10068" s="31" t="s">
        <v>1364</v>
      </c>
      <c r="E10068" s="31" t="s">
        <v>17</v>
      </c>
      <c r="F10068" s="31" t="s">
        <v>1300</v>
      </c>
      <c r="G10068" s="24">
        <f>IF(ISERROR(VLOOKUP(A10068,'2011 County-Level Acres Tilled'!$A$2:$F$3069,6,FALSE)),0,VLOOKUP(A10068,'2011 County-Level Acres Tilled'!$A$2:$F$3069,6,FALSE))</f>
        <v>144486.79851803428</v>
      </c>
      <c r="H10068" s="32" t="s">
        <v>5474</v>
      </c>
      <c r="I10068" s="9" t="s">
        <v>5412</v>
      </c>
      <c r="J10068" s="36">
        <f>IF(ISERROR(VLOOKUP(A10068&amp;I10068,'County-level Emissions Factors'!$E$2:$F$12273,2,FALSE)),0,VLOOKUP(A10068&amp;I10068,'County-level Emissions Factors'!$E$2:$F$12273,2,FALSE))</f>
        <v>5.637245674740484</v>
      </c>
      <c r="K10068" s="19" t="s">
        <v>5473</v>
      </c>
      <c r="L10068" s="19" t="s">
        <v>5474</v>
      </c>
      <c r="M10068" s="38">
        <f t="shared" si="161"/>
        <v>407.25379000144426</v>
      </c>
      <c r="N10068" s="9" t="s">
        <v>5475</v>
      </c>
    </row>
    <row r="10069" spans="1:14">
      <c r="A10069" s="31" t="s">
        <v>1365</v>
      </c>
      <c r="B10069" s="31" t="s">
        <v>1299</v>
      </c>
      <c r="C10069" s="31" t="s">
        <v>146</v>
      </c>
      <c r="D10069" s="31" t="s">
        <v>391</v>
      </c>
      <c r="E10069" s="31" t="s">
        <v>17</v>
      </c>
      <c r="F10069" s="31" t="s">
        <v>1300</v>
      </c>
      <c r="G10069" s="24">
        <f>IF(ISERROR(VLOOKUP(A10069,'2011 County-Level Acres Tilled'!$A$2:$F$3069,6,FALSE)),0,VLOOKUP(A10069,'2011 County-Level Acres Tilled'!$A$2:$F$3069,6,FALSE))</f>
        <v>25964.51683075976</v>
      </c>
      <c r="H10069" s="32" t="s">
        <v>5474</v>
      </c>
      <c r="I10069" s="9" t="s">
        <v>5412</v>
      </c>
      <c r="J10069" s="36">
        <f>IF(ISERROR(VLOOKUP(A10069&amp;I10069,'County-level Emissions Factors'!$E$2:$F$12273,2,FALSE)),0,VLOOKUP(A10069&amp;I10069,'County-level Emissions Factors'!$E$2:$F$12273,2,FALSE))</f>
        <v>7.0503512014787431</v>
      </c>
      <c r="K10069" s="19" t="s">
        <v>5473</v>
      </c>
      <c r="L10069" s="19" t="s">
        <v>5474</v>
      </c>
      <c r="M10069" s="38">
        <f t="shared" si="161"/>
        <v>91.529481216781065</v>
      </c>
      <c r="N10069" s="9" t="s">
        <v>5475</v>
      </c>
    </row>
    <row r="10070" spans="1:14">
      <c r="A10070" s="31" t="s">
        <v>1366</v>
      </c>
      <c r="B10070" s="31" t="s">
        <v>1299</v>
      </c>
      <c r="C10070" s="31" t="s">
        <v>149</v>
      </c>
      <c r="D10070" s="31" t="s">
        <v>1367</v>
      </c>
      <c r="E10070" s="31" t="s">
        <v>17</v>
      </c>
      <c r="F10070" s="31" t="s">
        <v>1300</v>
      </c>
      <c r="G10070" s="24">
        <f>IF(ISERROR(VLOOKUP(A10070,'2011 County-Level Acres Tilled'!$A$2:$F$3069,6,FALSE)),0,VLOOKUP(A10070,'2011 County-Level Acres Tilled'!$A$2:$F$3069,6,FALSE))</f>
        <v>159929.39037170939</v>
      </c>
      <c r="H10070" s="32" t="s">
        <v>5474</v>
      </c>
      <c r="I10070" s="9" t="s">
        <v>5412</v>
      </c>
      <c r="J10070" s="36">
        <f>IF(ISERROR(VLOOKUP(A10070&amp;I10070,'County-level Emissions Factors'!$E$2:$F$12273,2,FALSE)),0,VLOOKUP(A10070&amp;I10070,'County-level Emissions Factors'!$E$2:$F$12273,2,FALSE))</f>
        <v>6.9837305053025576</v>
      </c>
      <c r="K10070" s="19" t="s">
        <v>5473</v>
      </c>
      <c r="L10070" s="19" t="s">
        <v>5474</v>
      </c>
      <c r="M10070" s="38">
        <f t="shared" si="161"/>
        <v>558.45188111667403</v>
      </c>
      <c r="N10070" s="9" t="s">
        <v>5475</v>
      </c>
    </row>
    <row r="10071" spans="1:14">
      <c r="A10071" s="31" t="s">
        <v>1368</v>
      </c>
      <c r="B10071" s="31" t="s">
        <v>1299</v>
      </c>
      <c r="C10071" s="31" t="s">
        <v>152</v>
      </c>
      <c r="D10071" s="31" t="s">
        <v>1369</v>
      </c>
      <c r="E10071" s="31" t="s">
        <v>17</v>
      </c>
      <c r="F10071" s="31" t="s">
        <v>1300</v>
      </c>
      <c r="G10071" s="24">
        <f>IF(ISERROR(VLOOKUP(A10071,'2011 County-Level Acres Tilled'!$A$2:$F$3069,6,FALSE)),0,VLOOKUP(A10071,'2011 County-Level Acres Tilled'!$A$2:$F$3069,6,FALSE))</f>
        <v>333059.43754847487</v>
      </c>
      <c r="H10071" s="32" t="s">
        <v>5474</v>
      </c>
      <c r="I10071" s="9" t="s">
        <v>5412</v>
      </c>
      <c r="J10071" s="36">
        <f>IF(ISERROR(VLOOKUP(A10071&amp;I10071,'County-level Emissions Factors'!$E$2:$F$12273,2,FALSE)),0,VLOOKUP(A10071&amp;I10071,'County-level Emissions Factors'!$E$2:$F$12273,2,FALSE))</f>
        <v>9.399307541773295</v>
      </c>
      <c r="K10071" s="19" t="s">
        <v>5473</v>
      </c>
      <c r="L10071" s="19" t="s">
        <v>5474</v>
      </c>
      <c r="M10071" s="38">
        <f t="shared" si="161"/>
        <v>1565.2640416040758</v>
      </c>
      <c r="N10071" s="9" t="s">
        <v>5475</v>
      </c>
    </row>
    <row r="10072" spans="1:14">
      <c r="A10072" s="31" t="s">
        <v>1370</v>
      </c>
      <c r="B10072" s="31" t="s">
        <v>1299</v>
      </c>
      <c r="C10072" s="31" t="s">
        <v>155</v>
      </c>
      <c r="D10072" s="31" t="s">
        <v>1371</v>
      </c>
      <c r="E10072" s="31" t="s">
        <v>17</v>
      </c>
      <c r="F10072" s="31" t="s">
        <v>1300</v>
      </c>
      <c r="G10072" s="24">
        <f>IF(ISERROR(VLOOKUP(A10072,'2011 County-Level Acres Tilled'!$A$2:$F$3069,6,FALSE)),0,VLOOKUP(A10072,'2011 County-Level Acres Tilled'!$A$2:$F$3069,6,FALSE))</f>
        <v>149824.85673903435</v>
      </c>
      <c r="H10072" s="32" t="s">
        <v>5474</v>
      </c>
      <c r="I10072" s="9" t="s">
        <v>5412</v>
      </c>
      <c r="J10072" s="36">
        <f>IF(ISERROR(VLOOKUP(A10072&amp;I10072,'County-level Emissions Factors'!$E$2:$F$12273,2,FALSE)),0,VLOOKUP(A10072&amp;I10072,'County-level Emissions Factors'!$E$2:$F$12273,2,FALSE))</f>
        <v>9.1024016010673776</v>
      </c>
      <c r="K10072" s="19" t="s">
        <v>5473</v>
      </c>
      <c r="L10072" s="19" t="s">
        <v>5474</v>
      </c>
      <c r="M10072" s="38">
        <f t="shared" si="161"/>
        <v>681.88300793053838</v>
      </c>
      <c r="N10072" s="9" t="s">
        <v>5475</v>
      </c>
    </row>
    <row r="10073" spans="1:14">
      <c r="A10073" s="31" t="s">
        <v>1372</v>
      </c>
      <c r="B10073" s="31" t="s">
        <v>1299</v>
      </c>
      <c r="C10073" s="31" t="s">
        <v>158</v>
      </c>
      <c r="D10073" s="31" t="s">
        <v>1373</v>
      </c>
      <c r="E10073" s="31" t="s">
        <v>17</v>
      </c>
      <c r="F10073" s="31" t="s">
        <v>1300</v>
      </c>
      <c r="G10073" s="24">
        <f>IF(ISERROR(VLOOKUP(A10073,'2011 County-Level Acres Tilled'!$A$2:$F$3069,6,FALSE)),0,VLOOKUP(A10073,'2011 County-Level Acres Tilled'!$A$2:$F$3069,6,FALSE))</f>
        <v>300028.5640572019</v>
      </c>
      <c r="H10073" s="32" t="s">
        <v>5474</v>
      </c>
      <c r="I10073" s="9" t="s">
        <v>5412</v>
      </c>
      <c r="J10073" s="36">
        <f>IF(ISERROR(VLOOKUP(A10073&amp;I10073,'County-level Emissions Factors'!$E$2:$F$12273,2,FALSE)),0,VLOOKUP(A10073&amp;I10073,'County-level Emissions Factors'!$E$2:$F$12273,2,FALSE))</f>
        <v>7.5073131313131301</v>
      </c>
      <c r="K10073" s="19" t="s">
        <v>5473</v>
      </c>
      <c r="L10073" s="19" t="s">
        <v>5474</v>
      </c>
      <c r="M10073" s="38">
        <f t="shared" si="161"/>
        <v>1126.2041893578271</v>
      </c>
      <c r="N10073" s="9" t="s">
        <v>5475</v>
      </c>
    </row>
    <row r="10074" spans="1:14">
      <c r="A10074" s="31" t="s">
        <v>1374</v>
      </c>
      <c r="B10074" s="31" t="s">
        <v>1299</v>
      </c>
      <c r="C10074" s="31" t="s">
        <v>161</v>
      </c>
      <c r="D10074" s="31" t="s">
        <v>503</v>
      </c>
      <c r="E10074" s="31" t="s">
        <v>17</v>
      </c>
      <c r="F10074" s="31" t="s">
        <v>1300</v>
      </c>
      <c r="G10074" s="24">
        <f>IF(ISERROR(VLOOKUP(A10074,'2011 County-Level Acres Tilled'!$A$2:$F$3069,6,FALSE)),0,VLOOKUP(A10074,'2011 County-Level Acres Tilled'!$A$2:$F$3069,6,FALSE))</f>
        <v>1862.6086956521742</v>
      </c>
      <c r="H10074" s="32" t="s">
        <v>5474</v>
      </c>
      <c r="I10074" s="9" t="s">
        <v>5412</v>
      </c>
      <c r="J10074" s="36">
        <f>IF(ISERROR(VLOOKUP(A10074&amp;I10074,'County-level Emissions Factors'!$E$2:$F$12273,2,FALSE)),0,VLOOKUP(A10074&amp;I10074,'County-level Emissions Factors'!$E$2:$F$12273,2,FALSE))</f>
        <v>9.8785714285714281</v>
      </c>
      <c r="K10074" s="19" t="s">
        <v>5473</v>
      </c>
      <c r="L10074" s="19" t="s">
        <v>5474</v>
      </c>
      <c r="M10074" s="38">
        <f t="shared" si="161"/>
        <v>9.1999565217391321</v>
      </c>
      <c r="N10074" s="9" t="s">
        <v>5475</v>
      </c>
    </row>
    <row r="10075" spans="1:14">
      <c r="A10075" s="31" t="s">
        <v>1375</v>
      </c>
      <c r="B10075" s="31" t="s">
        <v>1299</v>
      </c>
      <c r="C10075" s="31" t="s">
        <v>164</v>
      </c>
      <c r="D10075" s="31" t="s">
        <v>1376</v>
      </c>
      <c r="E10075" s="31" t="s">
        <v>17</v>
      </c>
      <c r="F10075" s="31" t="s">
        <v>1300</v>
      </c>
      <c r="G10075" s="24">
        <f>IF(ISERROR(VLOOKUP(A10075,'2011 County-Level Acres Tilled'!$A$2:$F$3069,6,FALSE)),0,VLOOKUP(A10075,'2011 County-Level Acres Tilled'!$A$2:$F$3069,6,FALSE))</f>
        <v>546751.89360870223</v>
      </c>
      <c r="H10075" s="32" t="s">
        <v>5474</v>
      </c>
      <c r="I10075" s="9" t="s">
        <v>5412</v>
      </c>
      <c r="J10075" s="36">
        <f>IF(ISERROR(VLOOKUP(A10075&amp;I10075,'County-level Emissions Factors'!$E$2:$F$12273,2,FALSE)),0,VLOOKUP(A10075&amp;I10075,'County-level Emissions Factors'!$E$2:$F$12273,2,FALSE))</f>
        <v>9.7600626151012904</v>
      </c>
      <c r="K10075" s="19" t="s">
        <v>5473</v>
      </c>
      <c r="L10075" s="19" t="s">
        <v>5474</v>
      </c>
      <c r="M10075" s="38">
        <f t="shared" si="161"/>
        <v>2668.1663582730666</v>
      </c>
      <c r="N10075" s="9" t="s">
        <v>5475</v>
      </c>
    </row>
    <row r="10076" spans="1:14">
      <c r="A10076" s="31" t="s">
        <v>1377</v>
      </c>
      <c r="B10076" s="31" t="s">
        <v>1299</v>
      </c>
      <c r="C10076" s="31" t="s">
        <v>167</v>
      </c>
      <c r="D10076" s="31" t="s">
        <v>135</v>
      </c>
      <c r="E10076" s="31" t="s">
        <v>17</v>
      </c>
      <c r="F10076" s="31" t="s">
        <v>1300</v>
      </c>
      <c r="G10076" s="24">
        <f>IF(ISERROR(VLOOKUP(A10076,'2011 County-Level Acres Tilled'!$A$2:$F$3069,6,FALSE)),0,VLOOKUP(A10076,'2011 County-Level Acres Tilled'!$A$2:$F$3069,6,FALSE))</f>
        <v>175327.4734502497</v>
      </c>
      <c r="H10076" s="32" t="s">
        <v>5474</v>
      </c>
      <c r="I10076" s="9" t="s">
        <v>5412</v>
      </c>
      <c r="J10076" s="36">
        <f>IF(ISERROR(VLOOKUP(A10076&amp;I10076,'County-level Emissions Factors'!$E$2:$F$12273,2,FALSE)),0,VLOOKUP(A10076&amp;I10076,'County-level Emissions Factors'!$E$2:$F$12273,2,FALSE))</f>
        <v>6.4273659699506558</v>
      </c>
      <c r="K10076" s="19" t="s">
        <v>5473</v>
      </c>
      <c r="L10076" s="19" t="s">
        <v>5474</v>
      </c>
      <c r="M10076" s="38">
        <f t="shared" si="161"/>
        <v>563.44691822578102</v>
      </c>
      <c r="N10076" s="9" t="s">
        <v>5475</v>
      </c>
    </row>
    <row r="10077" spans="1:14">
      <c r="A10077" s="31" t="s">
        <v>1378</v>
      </c>
      <c r="B10077" s="31" t="s">
        <v>1299</v>
      </c>
      <c r="C10077" s="31" t="s">
        <v>170</v>
      </c>
      <c r="D10077" s="31" t="s">
        <v>138</v>
      </c>
      <c r="E10077" s="31" t="s">
        <v>17</v>
      </c>
      <c r="F10077" s="31" t="s">
        <v>1300</v>
      </c>
      <c r="G10077" s="24">
        <f>IF(ISERROR(VLOOKUP(A10077,'2011 County-Level Acres Tilled'!$A$2:$F$3069,6,FALSE)),0,VLOOKUP(A10077,'2011 County-Level Acres Tilled'!$A$2:$F$3069,6,FALSE))</f>
        <v>361129.18957239657</v>
      </c>
      <c r="H10077" s="32" t="s">
        <v>5474</v>
      </c>
      <c r="I10077" s="9" t="s">
        <v>5412</v>
      </c>
      <c r="J10077" s="36">
        <f>IF(ISERROR(VLOOKUP(A10077&amp;I10077,'County-level Emissions Factors'!$E$2:$F$12273,2,FALSE)),0,VLOOKUP(A10077&amp;I10077,'County-level Emissions Factors'!$E$2:$F$12273,2,FALSE))</f>
        <v>8.446740046049305</v>
      </c>
      <c r="K10077" s="19" t="s">
        <v>5473</v>
      </c>
      <c r="L10077" s="19" t="s">
        <v>5474</v>
      </c>
      <c r="M10077" s="38">
        <f t="shared" si="161"/>
        <v>1525.1821936792467</v>
      </c>
      <c r="N10077" s="9" t="s">
        <v>5475</v>
      </c>
    </row>
    <row r="10078" spans="1:14">
      <c r="A10078" s="31" t="s">
        <v>1379</v>
      </c>
      <c r="B10078" s="31" t="s">
        <v>1299</v>
      </c>
      <c r="C10078" s="31" t="s">
        <v>173</v>
      </c>
      <c r="D10078" s="31" t="s">
        <v>1380</v>
      </c>
      <c r="E10078" s="31" t="s">
        <v>17</v>
      </c>
      <c r="F10078" s="31" t="s">
        <v>1300</v>
      </c>
      <c r="G10078" s="24">
        <f>IF(ISERROR(VLOOKUP(A10078,'2011 County-Level Acres Tilled'!$A$2:$F$3069,6,FALSE)),0,VLOOKUP(A10078,'2011 County-Level Acres Tilled'!$A$2:$F$3069,6,FALSE))</f>
        <v>580368.84610823751</v>
      </c>
      <c r="H10078" s="32" t="s">
        <v>5474</v>
      </c>
      <c r="I10078" s="9" t="s">
        <v>5412</v>
      </c>
      <c r="J10078" s="36">
        <f>IF(ISERROR(VLOOKUP(A10078&amp;I10078,'County-level Emissions Factors'!$E$2:$F$12273,2,FALSE)),0,VLOOKUP(A10078&amp;I10078,'County-level Emissions Factors'!$E$2:$F$12273,2,FALSE))</f>
        <v>9.831699741156168</v>
      </c>
      <c r="K10078" s="19" t="s">
        <v>5473</v>
      </c>
      <c r="L10078" s="19" t="s">
        <v>5474</v>
      </c>
      <c r="M10078" s="38">
        <f t="shared" si="161"/>
        <v>2853.0061170287313</v>
      </c>
      <c r="N10078" s="9" t="s">
        <v>5475</v>
      </c>
    </row>
    <row r="10079" spans="1:14">
      <c r="A10079" s="31" t="s">
        <v>1381</v>
      </c>
      <c r="B10079" s="31" t="s">
        <v>1299</v>
      </c>
      <c r="C10079" s="31" t="s">
        <v>176</v>
      </c>
      <c r="D10079" s="31" t="s">
        <v>401</v>
      </c>
      <c r="E10079" s="31" t="s">
        <v>17</v>
      </c>
      <c r="F10079" s="31" t="s">
        <v>1300</v>
      </c>
      <c r="G10079" s="24">
        <f>IF(ISERROR(VLOOKUP(A10079,'2011 County-Level Acres Tilled'!$A$2:$F$3069,6,FALSE)),0,VLOOKUP(A10079,'2011 County-Level Acres Tilled'!$A$2:$F$3069,6,FALSE))</f>
        <v>346703.00102878688</v>
      </c>
      <c r="H10079" s="32" t="s">
        <v>5474</v>
      </c>
      <c r="I10079" s="9" t="s">
        <v>5412</v>
      </c>
      <c r="J10079" s="36">
        <f>IF(ISERROR(VLOOKUP(A10079&amp;I10079,'County-level Emissions Factors'!$E$2:$F$12273,2,FALSE)),0,VLOOKUP(A10079&amp;I10079,'County-level Emissions Factors'!$E$2:$F$12273,2,FALSE))</f>
        <v>6.9454503141726782</v>
      </c>
      <c r="K10079" s="19" t="s">
        <v>5473</v>
      </c>
      <c r="L10079" s="19" t="s">
        <v>5474</v>
      </c>
      <c r="M10079" s="38">
        <f t="shared" si="161"/>
        <v>1204.0042337099992</v>
      </c>
      <c r="N10079" s="9" t="s">
        <v>5475</v>
      </c>
    </row>
    <row r="10080" spans="1:14">
      <c r="A10080" s="31" t="s">
        <v>1382</v>
      </c>
      <c r="B10080" s="31" t="s">
        <v>1299</v>
      </c>
      <c r="C10080" s="31" t="s">
        <v>179</v>
      </c>
      <c r="D10080" s="31" t="s">
        <v>1383</v>
      </c>
      <c r="E10080" s="31" t="s">
        <v>17</v>
      </c>
      <c r="F10080" s="31" t="s">
        <v>1300</v>
      </c>
      <c r="G10080" s="24">
        <f>IF(ISERROR(VLOOKUP(A10080,'2011 County-Level Acres Tilled'!$A$2:$F$3069,6,FALSE)),0,VLOOKUP(A10080,'2011 County-Level Acres Tilled'!$A$2:$F$3069,6,FALSE))</f>
        <v>268599.76462896378</v>
      </c>
      <c r="H10080" s="32" t="s">
        <v>5474</v>
      </c>
      <c r="I10080" s="9" t="s">
        <v>5412</v>
      </c>
      <c r="J10080" s="36">
        <f>IF(ISERROR(VLOOKUP(A10080&amp;I10080,'County-level Emissions Factors'!$E$2:$F$12273,2,FALSE)),0,VLOOKUP(A10080&amp;I10080,'County-level Emissions Factors'!$E$2:$F$12273,2,FALSE))</f>
        <v>8.0503834586466159</v>
      </c>
      <c r="K10080" s="19" t="s">
        <v>5473</v>
      </c>
      <c r="L10080" s="19" t="s">
        <v>5474</v>
      </c>
      <c r="M10080" s="38">
        <f t="shared" si="161"/>
        <v>1081.1655510826922</v>
      </c>
      <c r="N10080" s="9" t="s">
        <v>5475</v>
      </c>
    </row>
    <row r="10081" spans="1:14">
      <c r="A10081" s="31" t="s">
        <v>1384</v>
      </c>
      <c r="B10081" s="31" t="s">
        <v>1299</v>
      </c>
      <c r="C10081" s="31" t="s">
        <v>182</v>
      </c>
      <c r="D10081" s="31" t="s">
        <v>1385</v>
      </c>
      <c r="E10081" s="31" t="s">
        <v>17</v>
      </c>
      <c r="F10081" s="31" t="s">
        <v>1300</v>
      </c>
      <c r="G10081" s="24">
        <f>IF(ISERROR(VLOOKUP(A10081,'2011 County-Level Acres Tilled'!$A$2:$F$3069,6,FALSE)),0,VLOOKUP(A10081,'2011 County-Level Acres Tilled'!$A$2:$F$3069,6,FALSE))</f>
        <v>176953.48359710022</v>
      </c>
      <c r="H10081" s="32" t="s">
        <v>5474</v>
      </c>
      <c r="I10081" s="9" t="s">
        <v>5412</v>
      </c>
      <c r="J10081" s="36">
        <f>IF(ISERROR(VLOOKUP(A10081&amp;I10081,'County-level Emissions Factors'!$E$2:$F$12273,2,FALSE)),0,VLOOKUP(A10081&amp;I10081,'County-level Emissions Factors'!$E$2:$F$12273,2,FALSE))</f>
        <v>8.8559666666666672</v>
      </c>
      <c r="K10081" s="19" t="s">
        <v>5473</v>
      </c>
      <c r="L10081" s="19" t="s">
        <v>5474</v>
      </c>
      <c r="M10081" s="38">
        <f t="shared" si="161"/>
        <v>783.5470761432332</v>
      </c>
      <c r="N10081" s="9" t="s">
        <v>5475</v>
      </c>
    </row>
    <row r="10082" spans="1:14">
      <c r="A10082" s="31" t="s">
        <v>1386</v>
      </c>
      <c r="B10082" s="31" t="s">
        <v>1299</v>
      </c>
      <c r="C10082" s="31" t="s">
        <v>185</v>
      </c>
      <c r="D10082" s="31" t="s">
        <v>1387</v>
      </c>
      <c r="E10082" s="31" t="s">
        <v>17</v>
      </c>
      <c r="F10082" s="31" t="s">
        <v>1300</v>
      </c>
      <c r="G10082" s="24">
        <f>IF(ISERROR(VLOOKUP(A10082,'2011 County-Level Acres Tilled'!$A$2:$F$3069,6,FALSE)),0,VLOOKUP(A10082,'2011 County-Level Acres Tilled'!$A$2:$F$3069,6,FALSE))</f>
        <v>491171.14746585157</v>
      </c>
      <c r="H10082" s="32" t="s">
        <v>5474</v>
      </c>
      <c r="I10082" s="9" t="s">
        <v>5412</v>
      </c>
      <c r="J10082" s="36">
        <f>IF(ISERROR(VLOOKUP(A10082&amp;I10082,'County-level Emissions Factors'!$E$2:$F$12273,2,FALSE)),0,VLOOKUP(A10082&amp;I10082,'County-level Emissions Factors'!$E$2:$F$12273,2,FALSE))</f>
        <v>8.1647558650418652</v>
      </c>
      <c r="K10082" s="19" t="s">
        <v>5473</v>
      </c>
      <c r="L10082" s="19" t="s">
        <v>5474</v>
      </c>
      <c r="M10082" s="38">
        <f t="shared" si="161"/>
        <v>2005.1462535055773</v>
      </c>
      <c r="N10082" s="9" t="s">
        <v>5475</v>
      </c>
    </row>
    <row r="10083" spans="1:14">
      <c r="A10083" s="31" t="s">
        <v>1388</v>
      </c>
      <c r="B10083" s="31" t="s">
        <v>1299</v>
      </c>
      <c r="C10083" s="31" t="s">
        <v>188</v>
      </c>
      <c r="D10083" s="31" t="s">
        <v>147</v>
      </c>
      <c r="E10083" s="31" t="s">
        <v>17</v>
      </c>
      <c r="F10083" s="31" t="s">
        <v>1300</v>
      </c>
      <c r="G10083" s="24">
        <f>IF(ISERROR(VLOOKUP(A10083,'2011 County-Level Acres Tilled'!$A$2:$F$3069,6,FALSE)),0,VLOOKUP(A10083,'2011 County-Level Acres Tilled'!$A$2:$F$3069,6,FALSE))</f>
        <v>320785.53262952791</v>
      </c>
      <c r="H10083" s="32" t="s">
        <v>5474</v>
      </c>
      <c r="I10083" s="9" t="s">
        <v>5412</v>
      </c>
      <c r="J10083" s="36">
        <f>IF(ISERROR(VLOOKUP(A10083&amp;I10083,'County-level Emissions Factors'!$E$2:$F$12273,2,FALSE)),0,VLOOKUP(A10083&amp;I10083,'County-level Emissions Factors'!$E$2:$F$12273,2,FALSE))</f>
        <v>11.552471626733922</v>
      </c>
      <c r="K10083" s="19" t="s">
        <v>5473</v>
      </c>
      <c r="L10083" s="19" t="s">
        <v>5474</v>
      </c>
      <c r="M10083" s="38">
        <f t="shared" si="161"/>
        <v>1852.9328819846751</v>
      </c>
      <c r="N10083" s="9" t="s">
        <v>5475</v>
      </c>
    </row>
    <row r="10084" spans="1:14">
      <c r="A10084" s="31" t="s">
        <v>1389</v>
      </c>
      <c r="B10084" s="31" t="s">
        <v>1299</v>
      </c>
      <c r="C10084" s="31" t="s">
        <v>191</v>
      </c>
      <c r="D10084" s="31" t="s">
        <v>1390</v>
      </c>
      <c r="E10084" s="31" t="s">
        <v>17</v>
      </c>
      <c r="F10084" s="31" t="s">
        <v>1300</v>
      </c>
      <c r="G10084" s="24">
        <f>IF(ISERROR(VLOOKUP(A10084,'2011 County-Level Acres Tilled'!$A$2:$F$3069,6,FALSE)),0,VLOOKUP(A10084,'2011 County-Level Acres Tilled'!$A$2:$F$3069,6,FALSE))</f>
        <v>363549.52506746416</v>
      </c>
      <c r="H10084" s="32" t="s">
        <v>5474</v>
      </c>
      <c r="I10084" s="9" t="s">
        <v>5412</v>
      </c>
      <c r="J10084" s="36">
        <f>IF(ISERROR(VLOOKUP(A10084&amp;I10084,'County-level Emissions Factors'!$E$2:$F$12273,2,FALSE)),0,VLOOKUP(A10084&amp;I10084,'County-level Emissions Factors'!$E$2:$F$12273,2,FALSE))</f>
        <v>9.3977371962103522</v>
      </c>
      <c r="K10084" s="19" t="s">
        <v>5473</v>
      </c>
      <c r="L10084" s="19" t="s">
        <v>5474</v>
      </c>
      <c r="M10084" s="38">
        <f t="shared" si="161"/>
        <v>1708.2714471955578</v>
      </c>
      <c r="N10084" s="9" t="s">
        <v>5475</v>
      </c>
    </row>
    <row r="10085" spans="1:14">
      <c r="A10085" s="31" t="s">
        <v>1391</v>
      </c>
      <c r="B10085" s="31" t="s">
        <v>1299</v>
      </c>
      <c r="C10085" s="31" t="s">
        <v>194</v>
      </c>
      <c r="D10085" s="31" t="s">
        <v>150</v>
      </c>
      <c r="E10085" s="31" t="s">
        <v>17</v>
      </c>
      <c r="F10085" s="31" t="s">
        <v>1300</v>
      </c>
      <c r="G10085" s="24">
        <f>IF(ISERROR(VLOOKUP(A10085,'2011 County-Level Acres Tilled'!$A$2:$F$3069,6,FALSE)),0,VLOOKUP(A10085,'2011 County-Level Acres Tilled'!$A$2:$F$3069,6,FALSE))</f>
        <v>261153.6121547583</v>
      </c>
      <c r="H10085" s="32" t="s">
        <v>5474</v>
      </c>
      <c r="I10085" s="9" t="s">
        <v>5412</v>
      </c>
      <c r="J10085" s="36">
        <f>IF(ISERROR(VLOOKUP(A10085&amp;I10085,'County-level Emissions Factors'!$E$2:$F$12273,2,FALSE)),0,VLOOKUP(A10085&amp;I10085,'County-level Emissions Factors'!$E$2:$F$12273,2,FALSE))</f>
        <v>8.63682191780822</v>
      </c>
      <c r="K10085" s="19" t="s">
        <v>5473</v>
      </c>
      <c r="L10085" s="19" t="s">
        <v>5474</v>
      </c>
      <c r="M10085" s="38">
        <f t="shared" si="161"/>
        <v>1127.7686206865017</v>
      </c>
      <c r="N10085" s="9" t="s">
        <v>5475</v>
      </c>
    </row>
    <row r="10086" spans="1:14">
      <c r="A10086" s="31" t="s">
        <v>1392</v>
      </c>
      <c r="B10086" s="31" t="s">
        <v>1299</v>
      </c>
      <c r="C10086" s="31" t="s">
        <v>197</v>
      </c>
      <c r="D10086" s="31" t="s">
        <v>156</v>
      </c>
      <c r="E10086" s="31" t="s">
        <v>17</v>
      </c>
      <c r="F10086" s="31" t="s">
        <v>1300</v>
      </c>
      <c r="G10086" s="24">
        <f>IF(ISERROR(VLOOKUP(A10086,'2011 County-Level Acres Tilled'!$A$2:$F$3069,6,FALSE)),0,VLOOKUP(A10086,'2011 County-Level Acres Tilled'!$A$2:$F$3069,6,FALSE))</f>
        <v>185229.37740771365</v>
      </c>
      <c r="H10086" s="32" t="s">
        <v>5474</v>
      </c>
      <c r="I10086" s="9" t="s">
        <v>5412</v>
      </c>
      <c r="J10086" s="36">
        <f>IF(ISERROR(VLOOKUP(A10086&amp;I10086,'County-level Emissions Factors'!$E$2:$F$12273,2,FALSE)),0,VLOOKUP(A10086&amp;I10086,'County-level Emissions Factors'!$E$2:$F$12273,2,FALSE))</f>
        <v>7.4910561566203002</v>
      </c>
      <c r="K10086" s="19" t="s">
        <v>5473</v>
      </c>
      <c r="L10086" s="19" t="s">
        <v>5474</v>
      </c>
      <c r="M10086" s="38">
        <f t="shared" si="161"/>
        <v>693.78183400849923</v>
      </c>
      <c r="N10086" s="9" t="s">
        <v>5475</v>
      </c>
    </row>
    <row r="10087" spans="1:14">
      <c r="A10087" s="31" t="s">
        <v>1393</v>
      </c>
      <c r="B10087" s="31" t="s">
        <v>1299</v>
      </c>
      <c r="C10087" s="31" t="s">
        <v>200</v>
      </c>
      <c r="D10087" s="31" t="s">
        <v>159</v>
      </c>
      <c r="E10087" s="31" t="s">
        <v>17</v>
      </c>
      <c r="F10087" s="31" t="s">
        <v>1300</v>
      </c>
      <c r="G10087" s="24">
        <f>IF(ISERROR(VLOOKUP(A10087,'2011 County-Level Acres Tilled'!$A$2:$F$3069,6,FALSE)),0,VLOOKUP(A10087,'2011 County-Level Acres Tilled'!$A$2:$F$3069,6,FALSE))</f>
        <v>178205.95875878961</v>
      </c>
      <c r="H10087" s="32" t="s">
        <v>5474</v>
      </c>
      <c r="I10087" s="9" t="s">
        <v>5412</v>
      </c>
      <c r="J10087" s="36">
        <f>IF(ISERROR(VLOOKUP(A10087&amp;I10087,'County-level Emissions Factors'!$E$2:$F$12273,2,FALSE)),0,VLOOKUP(A10087&amp;I10087,'County-level Emissions Factors'!$E$2:$F$12273,2,FALSE))</f>
        <v>7.1725545629311318</v>
      </c>
      <c r="K10087" s="19" t="s">
        <v>5473</v>
      </c>
      <c r="L10087" s="19" t="s">
        <v>5474</v>
      </c>
      <c r="M10087" s="38">
        <f t="shared" si="161"/>
        <v>639.09598131843677</v>
      </c>
      <c r="N10087" s="9" t="s">
        <v>5475</v>
      </c>
    </row>
    <row r="10088" spans="1:14">
      <c r="A10088" s="31" t="s">
        <v>1394</v>
      </c>
      <c r="B10088" s="31" t="s">
        <v>1299</v>
      </c>
      <c r="C10088" s="31" t="s">
        <v>203</v>
      </c>
      <c r="D10088" s="31" t="s">
        <v>1395</v>
      </c>
      <c r="E10088" s="31" t="s">
        <v>17</v>
      </c>
      <c r="F10088" s="31" t="s">
        <v>1300</v>
      </c>
      <c r="G10088" s="24">
        <f>IF(ISERROR(VLOOKUP(A10088,'2011 County-Level Acres Tilled'!$A$2:$F$3069,6,FALSE)),0,VLOOKUP(A10088,'2011 County-Level Acres Tilled'!$A$2:$F$3069,6,FALSE))</f>
        <v>227017.34574607879</v>
      </c>
      <c r="H10088" s="32" t="s">
        <v>5474</v>
      </c>
      <c r="I10088" s="9" t="s">
        <v>5412</v>
      </c>
      <c r="J10088" s="36">
        <f>IF(ISERROR(VLOOKUP(A10088&amp;I10088,'County-level Emissions Factors'!$E$2:$F$12273,2,FALSE)),0,VLOOKUP(A10088&amp;I10088,'County-level Emissions Factors'!$E$2:$F$12273,2,FALSE))</f>
        <v>6.9559858844287605</v>
      </c>
      <c r="K10088" s="19" t="s">
        <v>5473</v>
      </c>
      <c r="L10088" s="19" t="s">
        <v>5474</v>
      </c>
      <c r="M10088" s="38">
        <f t="shared" si="161"/>
        <v>789.56472626510379</v>
      </c>
      <c r="N10088" s="9" t="s">
        <v>5475</v>
      </c>
    </row>
    <row r="10089" spans="1:14">
      <c r="A10089" s="31" t="s">
        <v>1396</v>
      </c>
      <c r="B10089" s="31" t="s">
        <v>1299</v>
      </c>
      <c r="C10089" s="31" t="s">
        <v>206</v>
      </c>
      <c r="D10089" s="31" t="s">
        <v>1397</v>
      </c>
      <c r="E10089" s="31" t="s">
        <v>17</v>
      </c>
      <c r="F10089" s="31" t="s">
        <v>1300</v>
      </c>
      <c r="G10089" s="24">
        <f>IF(ISERROR(VLOOKUP(A10089,'2011 County-Level Acres Tilled'!$A$2:$F$3069,6,FALSE)),0,VLOOKUP(A10089,'2011 County-Level Acres Tilled'!$A$2:$F$3069,6,FALSE))</f>
        <v>63875.736728329772</v>
      </c>
      <c r="H10089" s="32" t="s">
        <v>5474</v>
      </c>
      <c r="I10089" s="9" t="s">
        <v>5412</v>
      </c>
      <c r="J10089" s="36">
        <f>IF(ISERROR(VLOOKUP(A10089&amp;I10089,'County-level Emissions Factors'!$E$2:$F$12273,2,FALSE)),0,VLOOKUP(A10089&amp;I10089,'County-level Emissions Factors'!$E$2:$F$12273,2,FALSE))</f>
        <v>5.2685338230792773</v>
      </c>
      <c r="K10089" s="19" t="s">
        <v>5473</v>
      </c>
      <c r="L10089" s="19" t="s">
        <v>5474</v>
      </c>
      <c r="M10089" s="38">
        <f t="shared" si="161"/>
        <v>168.26573971365633</v>
      </c>
      <c r="N10089" s="9" t="s">
        <v>5475</v>
      </c>
    </row>
    <row r="10090" spans="1:14">
      <c r="A10090" s="31" t="s">
        <v>1398</v>
      </c>
      <c r="B10090" s="31" t="s">
        <v>1299</v>
      </c>
      <c r="C10090" s="31" t="s">
        <v>209</v>
      </c>
      <c r="D10090" s="31" t="s">
        <v>1399</v>
      </c>
      <c r="E10090" s="31" t="s">
        <v>17</v>
      </c>
      <c r="F10090" s="31" t="s">
        <v>1300</v>
      </c>
      <c r="G10090" s="24">
        <f>IF(ISERROR(VLOOKUP(A10090,'2011 County-Level Acres Tilled'!$A$2:$F$3069,6,FALSE)),0,VLOOKUP(A10090,'2011 County-Level Acres Tilled'!$A$2:$F$3069,6,FALSE))</f>
        <v>158085.27577575657</v>
      </c>
      <c r="H10090" s="32" t="s">
        <v>5474</v>
      </c>
      <c r="I10090" s="9" t="s">
        <v>5412</v>
      </c>
      <c r="J10090" s="36">
        <f>IF(ISERROR(VLOOKUP(A10090&amp;I10090,'County-level Emissions Factors'!$E$2:$F$12273,2,FALSE)),0,VLOOKUP(A10090&amp;I10090,'County-level Emissions Factors'!$E$2:$F$12273,2,FALSE))</f>
        <v>6.7488555482891943</v>
      </c>
      <c r="K10090" s="19" t="s">
        <v>5473</v>
      </c>
      <c r="L10090" s="19" t="s">
        <v>5474</v>
      </c>
      <c r="M10090" s="38">
        <f t="shared" si="161"/>
        <v>533.44734526102104</v>
      </c>
      <c r="N10090" s="9" t="s">
        <v>5475</v>
      </c>
    </row>
    <row r="10091" spans="1:14">
      <c r="A10091" s="31" t="s">
        <v>1400</v>
      </c>
      <c r="B10091" s="31" t="s">
        <v>1299</v>
      </c>
      <c r="C10091" s="31" t="s">
        <v>212</v>
      </c>
      <c r="D10091" s="31" t="s">
        <v>1401</v>
      </c>
      <c r="E10091" s="31" t="s">
        <v>17</v>
      </c>
      <c r="F10091" s="31" t="s">
        <v>1300</v>
      </c>
      <c r="G10091" s="24">
        <f>IF(ISERROR(VLOOKUP(A10091,'2011 County-Level Acres Tilled'!$A$2:$F$3069,6,FALSE)),0,VLOOKUP(A10091,'2011 County-Level Acres Tilled'!$A$2:$F$3069,6,FALSE))</f>
        <v>244216.04010025071</v>
      </c>
      <c r="H10091" s="32" t="s">
        <v>5474</v>
      </c>
      <c r="I10091" s="9" t="s">
        <v>5412</v>
      </c>
      <c r="J10091" s="36">
        <f>IF(ISERROR(VLOOKUP(A10091&amp;I10091,'County-level Emissions Factors'!$E$2:$F$12273,2,FALSE)),0,VLOOKUP(A10091&amp;I10091,'County-level Emissions Factors'!$E$2:$F$12273,2,FALSE))</f>
        <v>5.8091164327002458</v>
      </c>
      <c r="K10091" s="19" t="s">
        <v>5473</v>
      </c>
      <c r="L10091" s="19" t="s">
        <v>5474</v>
      </c>
      <c r="M10091" s="38">
        <f t="shared" si="161"/>
        <v>709.33970583767427</v>
      </c>
      <c r="N10091" s="9" t="s">
        <v>5475</v>
      </c>
    </row>
    <row r="10092" spans="1:14">
      <c r="A10092" s="31" t="s">
        <v>1402</v>
      </c>
      <c r="B10092" s="31" t="s">
        <v>1299</v>
      </c>
      <c r="C10092" s="31" t="s">
        <v>215</v>
      </c>
      <c r="D10092" s="31" t="s">
        <v>165</v>
      </c>
      <c r="E10092" s="31" t="s">
        <v>17</v>
      </c>
      <c r="F10092" s="31" t="s">
        <v>1300</v>
      </c>
      <c r="G10092" s="24">
        <f>IF(ISERROR(VLOOKUP(A10092,'2011 County-Level Acres Tilled'!$A$2:$F$3069,6,FALSE)),0,VLOOKUP(A10092,'2011 County-Level Acres Tilled'!$A$2:$F$3069,6,FALSE))</f>
        <v>153582.16168618479</v>
      </c>
      <c r="H10092" s="32" t="s">
        <v>5474</v>
      </c>
      <c r="I10092" s="9" t="s">
        <v>5412</v>
      </c>
      <c r="J10092" s="36">
        <f>IF(ISERROR(VLOOKUP(A10092&amp;I10092,'County-level Emissions Factors'!$E$2:$F$12273,2,FALSE)),0,VLOOKUP(A10092&amp;I10092,'County-level Emissions Factors'!$E$2:$F$12273,2,FALSE))</f>
        <v>9.0509806295399517</v>
      </c>
      <c r="K10092" s="19" t="s">
        <v>5473</v>
      </c>
      <c r="L10092" s="19" t="s">
        <v>5474</v>
      </c>
      <c r="M10092" s="38">
        <f t="shared" si="161"/>
        <v>695.03458523226573</v>
      </c>
      <c r="N10092" s="9" t="s">
        <v>5475</v>
      </c>
    </row>
    <row r="10093" spans="1:14">
      <c r="A10093" s="31" t="s">
        <v>1403</v>
      </c>
      <c r="B10093" s="31" t="s">
        <v>1299</v>
      </c>
      <c r="C10093" s="31" t="s">
        <v>446</v>
      </c>
      <c r="D10093" s="31" t="s">
        <v>168</v>
      </c>
      <c r="E10093" s="31" t="s">
        <v>17</v>
      </c>
      <c r="F10093" s="31" t="s">
        <v>1300</v>
      </c>
      <c r="G10093" s="24">
        <f>IF(ISERROR(VLOOKUP(A10093,'2011 County-Level Acres Tilled'!$A$2:$F$3069,6,FALSE)),0,VLOOKUP(A10093,'2011 County-Level Acres Tilled'!$A$2:$F$3069,6,FALSE))</f>
        <v>326175.17330730928</v>
      </c>
      <c r="H10093" s="32" t="s">
        <v>5474</v>
      </c>
      <c r="I10093" s="9" t="s">
        <v>5412</v>
      </c>
      <c r="J10093" s="36">
        <f>IF(ISERROR(VLOOKUP(A10093&amp;I10093,'County-level Emissions Factors'!$E$2:$F$12273,2,FALSE)),0,VLOOKUP(A10093&amp;I10093,'County-level Emissions Factors'!$E$2:$F$12273,2,FALSE))</f>
        <v>8.1978291273943462</v>
      </c>
      <c r="K10093" s="19" t="s">
        <v>5473</v>
      </c>
      <c r="L10093" s="19" t="s">
        <v>5474</v>
      </c>
      <c r="M10093" s="38">
        <f t="shared" si="161"/>
        <v>1336.9641681857793</v>
      </c>
      <c r="N10093" s="9" t="s">
        <v>5475</v>
      </c>
    </row>
    <row r="10094" spans="1:14">
      <c r="A10094" s="31" t="s">
        <v>1404</v>
      </c>
      <c r="B10094" s="31" t="s">
        <v>1299</v>
      </c>
      <c r="C10094" s="31" t="s">
        <v>449</v>
      </c>
      <c r="D10094" s="31" t="s">
        <v>171</v>
      </c>
      <c r="E10094" s="31" t="s">
        <v>17</v>
      </c>
      <c r="F10094" s="31" t="s">
        <v>1300</v>
      </c>
      <c r="G10094" s="24">
        <f>IF(ISERROR(VLOOKUP(A10094,'2011 County-Level Acres Tilled'!$A$2:$F$3069,6,FALSE)),0,VLOOKUP(A10094,'2011 County-Level Acres Tilled'!$A$2:$F$3069,6,FALSE))</f>
        <v>259228.44371158083</v>
      </c>
      <c r="H10094" s="32" t="s">
        <v>5474</v>
      </c>
      <c r="I10094" s="9" t="s">
        <v>5412</v>
      </c>
      <c r="J10094" s="36">
        <f>IF(ISERROR(VLOOKUP(A10094&amp;I10094,'County-level Emissions Factors'!$E$2:$F$12273,2,FALSE)),0,VLOOKUP(A10094&amp;I10094,'County-level Emissions Factors'!$E$2:$F$12273,2,FALSE))</f>
        <v>8.8562449137764023</v>
      </c>
      <c r="K10094" s="19" t="s">
        <v>5473</v>
      </c>
      <c r="L10094" s="19" t="s">
        <v>5474</v>
      </c>
      <c r="M10094" s="38">
        <f t="shared" si="161"/>
        <v>1147.89529306343</v>
      </c>
      <c r="N10094" s="9" t="s">
        <v>5475</v>
      </c>
    </row>
    <row r="10095" spans="1:14">
      <c r="A10095" s="31" t="s">
        <v>1405</v>
      </c>
      <c r="B10095" s="31" t="s">
        <v>1299</v>
      </c>
      <c r="C10095" s="31" t="s">
        <v>452</v>
      </c>
      <c r="D10095" s="31" t="s">
        <v>1406</v>
      </c>
      <c r="E10095" s="31" t="s">
        <v>17</v>
      </c>
      <c r="F10095" s="31" t="s">
        <v>1300</v>
      </c>
      <c r="G10095" s="24">
        <f>IF(ISERROR(VLOOKUP(A10095,'2011 County-Level Acres Tilled'!$A$2:$F$3069,6,FALSE)),0,VLOOKUP(A10095,'2011 County-Level Acres Tilled'!$A$2:$F$3069,6,FALSE))</f>
        <v>174135.81345467255</v>
      </c>
      <c r="H10095" s="32" t="s">
        <v>5474</v>
      </c>
      <c r="I10095" s="9" t="s">
        <v>5412</v>
      </c>
      <c r="J10095" s="36">
        <f>IF(ISERROR(VLOOKUP(A10095&amp;I10095,'County-level Emissions Factors'!$E$2:$F$12273,2,FALSE)),0,VLOOKUP(A10095&amp;I10095,'County-level Emissions Factors'!$E$2:$F$12273,2,FALSE))</f>
        <v>9.275479768786127</v>
      </c>
      <c r="K10095" s="19" t="s">
        <v>5473</v>
      </c>
      <c r="L10095" s="19" t="s">
        <v>5474</v>
      </c>
      <c r="M10095" s="38">
        <f t="shared" si="161"/>
        <v>807.59660735996511</v>
      </c>
      <c r="N10095" s="9" t="s">
        <v>5475</v>
      </c>
    </row>
    <row r="10096" spans="1:14">
      <c r="A10096" s="31" t="s">
        <v>1407</v>
      </c>
      <c r="B10096" s="31" t="s">
        <v>1299</v>
      </c>
      <c r="C10096" s="31" t="s">
        <v>455</v>
      </c>
      <c r="D10096" s="31" t="s">
        <v>1408</v>
      </c>
      <c r="E10096" s="31" t="s">
        <v>17</v>
      </c>
      <c r="F10096" s="31" t="s">
        <v>1300</v>
      </c>
      <c r="G10096" s="24">
        <f>IF(ISERROR(VLOOKUP(A10096,'2011 County-Level Acres Tilled'!$A$2:$F$3069,6,FALSE)),0,VLOOKUP(A10096,'2011 County-Level Acres Tilled'!$A$2:$F$3069,6,FALSE))</f>
        <v>331934.74503073556</v>
      </c>
      <c r="H10096" s="32" t="s">
        <v>5474</v>
      </c>
      <c r="I10096" s="9" t="s">
        <v>5412</v>
      </c>
      <c r="J10096" s="36">
        <f>IF(ISERROR(VLOOKUP(A10096&amp;I10096,'County-level Emissions Factors'!$E$2:$F$12273,2,FALSE)),0,VLOOKUP(A10096&amp;I10096,'County-level Emissions Factors'!$E$2:$F$12273,2,FALSE))</f>
        <v>8.8836840500152494</v>
      </c>
      <c r="K10096" s="19" t="s">
        <v>5473</v>
      </c>
      <c r="L10096" s="19" t="s">
        <v>5474</v>
      </c>
      <c r="M10096" s="38">
        <f t="shared" si="161"/>
        <v>1474.4017000377121</v>
      </c>
      <c r="N10096" s="9" t="s">
        <v>5475</v>
      </c>
    </row>
    <row r="10097" spans="1:14">
      <c r="A10097" s="31" t="s">
        <v>1409</v>
      </c>
      <c r="B10097" s="31" t="s">
        <v>1299</v>
      </c>
      <c r="C10097" s="31" t="s">
        <v>458</v>
      </c>
      <c r="D10097" s="31" t="s">
        <v>1410</v>
      </c>
      <c r="E10097" s="31" t="s">
        <v>17</v>
      </c>
      <c r="F10097" s="31" t="s">
        <v>1300</v>
      </c>
      <c r="G10097" s="24">
        <f>IF(ISERROR(VLOOKUP(A10097,'2011 County-Level Acres Tilled'!$A$2:$F$3069,6,FALSE)),0,VLOOKUP(A10097,'2011 County-Level Acres Tilled'!$A$2:$F$3069,6,FALSE))</f>
        <v>157413.36775442446</v>
      </c>
      <c r="H10097" s="32" t="s">
        <v>5474</v>
      </c>
      <c r="I10097" s="9" t="s">
        <v>5412</v>
      </c>
      <c r="J10097" s="36">
        <f>IF(ISERROR(VLOOKUP(A10097&amp;I10097,'County-level Emissions Factors'!$E$2:$F$12273,2,FALSE)),0,VLOOKUP(A10097&amp;I10097,'County-level Emissions Factors'!$E$2:$F$12273,2,FALSE))</f>
        <v>5.7688748019017435</v>
      </c>
      <c r="K10097" s="19" t="s">
        <v>5473</v>
      </c>
      <c r="L10097" s="19" t="s">
        <v>5474</v>
      </c>
      <c r="M10097" s="38">
        <f t="shared" si="161"/>
        <v>454.04900536049581</v>
      </c>
      <c r="N10097" s="9" t="s">
        <v>5475</v>
      </c>
    </row>
    <row r="10098" spans="1:14">
      <c r="A10098" s="31" t="s">
        <v>1411</v>
      </c>
      <c r="B10098" s="31" t="s">
        <v>1299</v>
      </c>
      <c r="C10098" s="31" t="s">
        <v>460</v>
      </c>
      <c r="D10098" s="31" t="s">
        <v>174</v>
      </c>
      <c r="E10098" s="31" t="s">
        <v>17</v>
      </c>
      <c r="F10098" s="31" t="s">
        <v>1300</v>
      </c>
      <c r="G10098" s="24">
        <f>IF(ISERROR(VLOOKUP(A10098,'2011 County-Level Acres Tilled'!$A$2:$F$3069,6,FALSE)),0,VLOOKUP(A10098,'2011 County-Level Acres Tilled'!$A$2:$F$3069,6,FALSE))</f>
        <v>154326.85146369762</v>
      </c>
      <c r="H10098" s="32" t="s">
        <v>5474</v>
      </c>
      <c r="I10098" s="9" t="s">
        <v>5412</v>
      </c>
      <c r="J10098" s="36">
        <f>IF(ISERROR(VLOOKUP(A10098&amp;I10098,'County-level Emissions Factors'!$E$2:$F$12273,2,FALSE)),0,VLOOKUP(A10098&amp;I10098,'County-level Emissions Factors'!$E$2:$F$12273,2,FALSE))</f>
        <v>6.2350168763424367</v>
      </c>
      <c r="K10098" s="19" t="s">
        <v>5473</v>
      </c>
      <c r="L10098" s="19" t="s">
        <v>5474</v>
      </c>
      <c r="M10098" s="38">
        <f t="shared" si="161"/>
        <v>481.11526167447357</v>
      </c>
      <c r="N10098" s="9" t="s">
        <v>5475</v>
      </c>
    </row>
    <row r="10099" spans="1:14">
      <c r="A10099" s="31" t="s">
        <v>1412</v>
      </c>
      <c r="B10099" s="31" t="s">
        <v>1299</v>
      </c>
      <c r="C10099" s="31" t="s">
        <v>463</v>
      </c>
      <c r="D10099" s="31" t="s">
        <v>1413</v>
      </c>
      <c r="E10099" s="31" t="s">
        <v>17</v>
      </c>
      <c r="F10099" s="31" t="s">
        <v>1300</v>
      </c>
      <c r="G10099" s="24">
        <f>IF(ISERROR(VLOOKUP(A10099,'2011 County-Level Acres Tilled'!$A$2:$F$3069,6,FALSE)),0,VLOOKUP(A10099,'2011 County-Level Acres Tilled'!$A$2:$F$3069,6,FALSE))</f>
        <v>257540.03204943315</v>
      </c>
      <c r="H10099" s="32" t="s">
        <v>5474</v>
      </c>
      <c r="I10099" s="9" t="s">
        <v>5412</v>
      </c>
      <c r="J10099" s="36">
        <f>IF(ISERROR(VLOOKUP(A10099&amp;I10099,'County-level Emissions Factors'!$E$2:$F$12273,2,FALSE)),0,VLOOKUP(A10099&amp;I10099,'County-level Emissions Factors'!$E$2:$F$12273,2,FALSE))</f>
        <v>9.5560781250000009</v>
      </c>
      <c r="K10099" s="19" t="s">
        <v>5473</v>
      </c>
      <c r="L10099" s="19" t="s">
        <v>5474</v>
      </c>
      <c r="M10099" s="38">
        <f t="shared" si="161"/>
        <v>1230.5363332896936</v>
      </c>
      <c r="N10099" s="9" t="s">
        <v>5475</v>
      </c>
    </row>
    <row r="10100" spans="1:14">
      <c r="A10100" s="31" t="s">
        <v>1414</v>
      </c>
      <c r="B10100" s="31" t="s">
        <v>1299</v>
      </c>
      <c r="C10100" s="31" t="s">
        <v>466</v>
      </c>
      <c r="D10100" s="31" t="s">
        <v>180</v>
      </c>
      <c r="E10100" s="31" t="s">
        <v>17</v>
      </c>
      <c r="F10100" s="31" t="s">
        <v>1300</v>
      </c>
      <c r="G10100" s="24">
        <f>IF(ISERROR(VLOOKUP(A10100,'2011 County-Level Acres Tilled'!$A$2:$F$3069,6,FALSE)),0,VLOOKUP(A10100,'2011 County-Level Acres Tilled'!$A$2:$F$3069,6,FALSE))</f>
        <v>273061.28231384099</v>
      </c>
      <c r="H10100" s="32" t="s">
        <v>5474</v>
      </c>
      <c r="I10100" s="9" t="s">
        <v>5412</v>
      </c>
      <c r="J10100" s="36">
        <f>IF(ISERROR(VLOOKUP(A10100&amp;I10100,'County-level Emissions Factors'!$E$2:$F$12273,2,FALSE)),0,VLOOKUP(A10100&amp;I10100,'County-level Emissions Factors'!$E$2:$F$12273,2,FALSE))</f>
        <v>8.8301982378854618</v>
      </c>
      <c r="K10100" s="19" t="s">
        <v>5473</v>
      </c>
      <c r="L10100" s="19" t="s">
        <v>5474</v>
      </c>
      <c r="M10100" s="38">
        <f t="shared" si="161"/>
        <v>1205.5926269612116</v>
      </c>
      <c r="N10100" s="9" t="s">
        <v>5475</v>
      </c>
    </row>
    <row r="10101" spans="1:14">
      <c r="A10101" s="31" t="s">
        <v>1415</v>
      </c>
      <c r="B10101" s="31" t="s">
        <v>1299</v>
      </c>
      <c r="C10101" s="31" t="s">
        <v>989</v>
      </c>
      <c r="D10101" s="31" t="s">
        <v>427</v>
      </c>
      <c r="E10101" s="31" t="s">
        <v>17</v>
      </c>
      <c r="F10101" s="31" t="s">
        <v>1300</v>
      </c>
      <c r="G10101" s="24">
        <f>IF(ISERROR(VLOOKUP(A10101,'2011 County-Level Acres Tilled'!$A$2:$F$3069,6,FALSE)),0,VLOOKUP(A10101,'2011 County-Level Acres Tilled'!$A$2:$F$3069,6,FALSE))</f>
        <v>17462.245687748782</v>
      </c>
      <c r="H10101" s="32" t="s">
        <v>5474</v>
      </c>
      <c r="I10101" s="9" t="s">
        <v>5412</v>
      </c>
      <c r="J10101" s="36">
        <f>IF(ISERROR(VLOOKUP(A10101&amp;I10101,'County-level Emissions Factors'!$E$2:$F$12273,2,FALSE)),0,VLOOKUP(A10101&amp;I10101,'County-level Emissions Factors'!$E$2:$F$12273,2,FALSE))</f>
        <v>6.2738461538461543</v>
      </c>
      <c r="K10101" s="19" t="s">
        <v>5473</v>
      </c>
      <c r="L10101" s="19" t="s">
        <v>5474</v>
      </c>
      <c r="M10101" s="38">
        <f t="shared" si="161"/>
        <v>54.777721472799648</v>
      </c>
      <c r="N10101" s="9" t="s">
        <v>5475</v>
      </c>
    </row>
    <row r="10102" spans="1:14">
      <c r="A10102" s="31" t="s">
        <v>1416</v>
      </c>
      <c r="B10102" s="31" t="s">
        <v>1299</v>
      </c>
      <c r="C10102" s="31" t="s">
        <v>991</v>
      </c>
      <c r="D10102" s="31" t="s">
        <v>431</v>
      </c>
      <c r="E10102" s="31" t="s">
        <v>17</v>
      </c>
      <c r="F10102" s="31" t="s">
        <v>1300</v>
      </c>
      <c r="G10102" s="24">
        <f>IF(ISERROR(VLOOKUP(A10102,'2011 County-Level Acres Tilled'!$A$2:$F$3069,6,FALSE)),0,VLOOKUP(A10102,'2011 County-Level Acres Tilled'!$A$2:$F$3069,6,FALSE))</f>
        <v>58505.825304950355</v>
      </c>
      <c r="H10102" s="32" t="s">
        <v>5474</v>
      </c>
      <c r="I10102" s="9" t="s">
        <v>5412</v>
      </c>
      <c r="J10102" s="36">
        <f>IF(ISERROR(VLOOKUP(A10102&amp;I10102,'County-level Emissions Factors'!$E$2:$F$12273,2,FALSE)),0,VLOOKUP(A10102&amp;I10102,'County-level Emissions Factors'!$E$2:$F$12273,2,FALSE))</f>
        <v>6.1143377483443713</v>
      </c>
      <c r="K10102" s="19" t="s">
        <v>5473</v>
      </c>
      <c r="L10102" s="19" t="s">
        <v>5474</v>
      </c>
      <c r="M10102" s="38">
        <f t="shared" si="161"/>
        <v>178.86218808004963</v>
      </c>
      <c r="N10102" s="9" t="s">
        <v>5475</v>
      </c>
    </row>
    <row r="10103" spans="1:14">
      <c r="A10103" s="31" t="s">
        <v>1417</v>
      </c>
      <c r="B10103" s="31" t="s">
        <v>1299</v>
      </c>
      <c r="C10103" s="31" t="s">
        <v>993</v>
      </c>
      <c r="D10103" s="31" t="s">
        <v>832</v>
      </c>
      <c r="E10103" s="31" t="s">
        <v>17</v>
      </c>
      <c r="F10103" s="31" t="s">
        <v>1300</v>
      </c>
      <c r="G10103" s="24">
        <f>IF(ISERROR(VLOOKUP(A10103,'2011 County-Level Acres Tilled'!$A$2:$F$3069,6,FALSE)),0,VLOOKUP(A10103,'2011 County-Level Acres Tilled'!$A$2:$F$3069,6,FALSE))</f>
        <v>65289.699768923609</v>
      </c>
      <c r="H10103" s="32" t="s">
        <v>5474</v>
      </c>
      <c r="I10103" s="9" t="s">
        <v>5412</v>
      </c>
      <c r="J10103" s="36">
        <f>IF(ISERROR(VLOOKUP(A10103&amp;I10103,'County-level Emissions Factors'!$E$2:$F$12273,2,FALSE)),0,VLOOKUP(A10103&amp;I10103,'County-level Emissions Factors'!$E$2:$F$12273,2,FALSE))</f>
        <v>8.0506881088603688</v>
      </c>
      <c r="K10103" s="19" t="s">
        <v>5473</v>
      </c>
      <c r="L10103" s="19" t="s">
        <v>5474</v>
      </c>
      <c r="M10103" s="38">
        <f t="shared" si="161"/>
        <v>262.81350478036842</v>
      </c>
      <c r="N10103" s="9" t="s">
        <v>5475</v>
      </c>
    </row>
    <row r="10104" spans="1:14">
      <c r="A10104" s="31" t="s">
        <v>1418</v>
      </c>
      <c r="B10104" s="31" t="s">
        <v>1299</v>
      </c>
      <c r="C10104" s="31" t="s">
        <v>996</v>
      </c>
      <c r="D10104" s="31" t="s">
        <v>183</v>
      </c>
      <c r="E10104" s="31" t="s">
        <v>17</v>
      </c>
      <c r="F10104" s="31" t="s">
        <v>1300</v>
      </c>
      <c r="G10104" s="24">
        <f>IF(ISERROR(VLOOKUP(A10104,'2011 County-Level Acres Tilled'!$A$2:$F$3069,6,FALSE)),0,VLOOKUP(A10104,'2011 County-Level Acres Tilled'!$A$2:$F$3069,6,FALSE))</f>
        <v>195819.20922831379</v>
      </c>
      <c r="H10104" s="32" t="s">
        <v>5474</v>
      </c>
      <c r="I10104" s="9" t="s">
        <v>5412</v>
      </c>
      <c r="J10104" s="36">
        <f>IF(ISERROR(VLOOKUP(A10104&amp;I10104,'County-level Emissions Factors'!$E$2:$F$12273,2,FALSE)),0,VLOOKUP(A10104&amp;I10104,'County-level Emissions Factors'!$E$2:$F$12273,2,FALSE))</f>
        <v>7.7125398866504735</v>
      </c>
      <c r="K10104" s="19" t="s">
        <v>5473</v>
      </c>
      <c r="L10104" s="19" t="s">
        <v>5474</v>
      </c>
      <c r="M10104" s="38">
        <f t="shared" si="161"/>
        <v>755.13173087286225</v>
      </c>
      <c r="N10104" s="9" t="s">
        <v>5475</v>
      </c>
    </row>
    <row r="10105" spans="1:14">
      <c r="A10105" s="31" t="s">
        <v>1419</v>
      </c>
      <c r="B10105" s="31" t="s">
        <v>1299</v>
      </c>
      <c r="C10105" s="31" t="s">
        <v>998</v>
      </c>
      <c r="D10105" s="31" t="s">
        <v>1420</v>
      </c>
      <c r="E10105" s="31" t="s">
        <v>17</v>
      </c>
      <c r="F10105" s="31" t="s">
        <v>1300</v>
      </c>
      <c r="G10105" s="24">
        <f>IF(ISERROR(VLOOKUP(A10105,'2011 County-Level Acres Tilled'!$A$2:$F$3069,6,FALSE)),0,VLOOKUP(A10105,'2011 County-Level Acres Tilled'!$A$2:$F$3069,6,FALSE))</f>
        <v>196991.52045715312</v>
      </c>
      <c r="H10105" s="32" t="s">
        <v>5474</v>
      </c>
      <c r="I10105" s="9" t="s">
        <v>5412</v>
      </c>
      <c r="J10105" s="36">
        <f>IF(ISERROR(VLOOKUP(A10105&amp;I10105,'County-level Emissions Factors'!$E$2:$F$12273,2,FALSE)),0,VLOOKUP(A10105&amp;I10105,'County-level Emissions Factors'!$E$2:$F$12273,2,FALSE))</f>
        <v>6.0845761881430676</v>
      </c>
      <c r="K10105" s="19" t="s">
        <v>5473</v>
      </c>
      <c r="L10105" s="19" t="s">
        <v>5474</v>
      </c>
      <c r="M10105" s="38">
        <f t="shared" si="161"/>
        <v>599.30495731984593</v>
      </c>
      <c r="N10105" s="9" t="s">
        <v>5475</v>
      </c>
    </row>
    <row r="10106" spans="1:14">
      <c r="A10106" s="31" t="s">
        <v>1421</v>
      </c>
      <c r="B10106" s="31" t="s">
        <v>1299</v>
      </c>
      <c r="C10106" s="31" t="s">
        <v>1001</v>
      </c>
      <c r="D10106" s="31" t="s">
        <v>1422</v>
      </c>
      <c r="E10106" s="31" t="s">
        <v>17</v>
      </c>
      <c r="F10106" s="31" t="s">
        <v>1300</v>
      </c>
      <c r="G10106" s="24">
        <f>IF(ISERROR(VLOOKUP(A10106,'2011 County-Level Acres Tilled'!$A$2:$F$3069,6,FALSE)),0,VLOOKUP(A10106,'2011 County-Level Acres Tilled'!$A$2:$F$3069,6,FALSE))</f>
        <v>122785.31568691554</v>
      </c>
      <c r="H10106" s="32" t="s">
        <v>5474</v>
      </c>
      <c r="I10106" s="9" t="s">
        <v>5412</v>
      </c>
      <c r="J10106" s="36">
        <f>IF(ISERROR(VLOOKUP(A10106&amp;I10106,'County-level Emissions Factors'!$E$2:$F$12273,2,FALSE)),0,VLOOKUP(A10106&amp;I10106,'County-level Emissions Factors'!$E$2:$F$12273,2,FALSE))</f>
        <v>5.7726065573770491</v>
      </c>
      <c r="K10106" s="19" t="s">
        <v>5473</v>
      </c>
      <c r="L10106" s="19" t="s">
        <v>5474</v>
      </c>
      <c r="M10106" s="38">
        <f t="shared" si="161"/>
        <v>354.39565924194983</v>
      </c>
      <c r="N10106" s="9" t="s">
        <v>5475</v>
      </c>
    </row>
    <row r="10107" spans="1:14">
      <c r="A10107" s="31" t="s">
        <v>1423</v>
      </c>
      <c r="B10107" s="31" t="s">
        <v>1299</v>
      </c>
      <c r="C10107" s="31" t="s">
        <v>1004</v>
      </c>
      <c r="D10107" s="31" t="s">
        <v>189</v>
      </c>
      <c r="E10107" s="31" t="s">
        <v>17</v>
      </c>
      <c r="F10107" s="31" t="s">
        <v>1300</v>
      </c>
      <c r="G10107" s="24">
        <f>IF(ISERROR(VLOOKUP(A10107,'2011 County-Level Acres Tilled'!$A$2:$F$3069,6,FALSE)),0,VLOOKUP(A10107,'2011 County-Level Acres Tilled'!$A$2:$F$3069,6,FALSE))</f>
        <v>240168.90644129511</v>
      </c>
      <c r="H10107" s="32" t="s">
        <v>5474</v>
      </c>
      <c r="I10107" s="9" t="s">
        <v>5412</v>
      </c>
      <c r="J10107" s="36">
        <f>IF(ISERROR(VLOOKUP(A10107&amp;I10107,'County-level Emissions Factors'!$E$2:$F$12273,2,FALSE)),0,VLOOKUP(A10107&amp;I10107,'County-level Emissions Factors'!$E$2:$F$12273,2,FALSE))</f>
        <v>9.5014000000000003</v>
      </c>
      <c r="K10107" s="19" t="s">
        <v>5473</v>
      </c>
      <c r="L10107" s="19" t="s">
        <v>5474</v>
      </c>
      <c r="M10107" s="38">
        <f t="shared" si="161"/>
        <v>1140.9704238306608</v>
      </c>
      <c r="N10107" s="9" t="s">
        <v>5475</v>
      </c>
    </row>
    <row r="10108" spans="1:14">
      <c r="A10108" s="31" t="s">
        <v>1424</v>
      </c>
      <c r="B10108" s="31" t="s">
        <v>1299</v>
      </c>
      <c r="C10108" s="31" t="s">
        <v>1006</v>
      </c>
      <c r="D10108" s="31" t="s">
        <v>436</v>
      </c>
      <c r="E10108" s="31" t="s">
        <v>17</v>
      </c>
      <c r="F10108" s="31" t="s">
        <v>1300</v>
      </c>
      <c r="G10108" s="24">
        <f>IF(ISERROR(VLOOKUP(A10108,'2011 County-Level Acres Tilled'!$A$2:$F$3069,6,FALSE)),0,VLOOKUP(A10108,'2011 County-Level Acres Tilled'!$A$2:$F$3069,6,FALSE))</f>
        <v>94508.90982251025</v>
      </c>
      <c r="H10108" s="32" t="s">
        <v>5474</v>
      </c>
      <c r="I10108" s="9" t="s">
        <v>5412</v>
      </c>
      <c r="J10108" s="36">
        <f>IF(ISERROR(VLOOKUP(A10108&amp;I10108,'County-level Emissions Factors'!$E$2:$F$12273,2,FALSE)),0,VLOOKUP(A10108&amp;I10108,'County-level Emissions Factors'!$E$2:$F$12273,2,FALSE))</f>
        <v>6.9824973985431837</v>
      </c>
      <c r="K10108" s="19" t="s">
        <v>5473</v>
      </c>
      <c r="L10108" s="19" t="s">
        <v>5474</v>
      </c>
      <c r="M10108" s="38">
        <f t="shared" si="161"/>
        <v>329.95410848741506</v>
      </c>
      <c r="N10108" s="9" t="s">
        <v>5475</v>
      </c>
    </row>
    <row r="10109" spans="1:14">
      <c r="A10109" s="31" t="s">
        <v>1425</v>
      </c>
      <c r="B10109" s="31" t="s">
        <v>1299</v>
      </c>
      <c r="C10109" s="31" t="s">
        <v>1009</v>
      </c>
      <c r="D10109" s="31" t="s">
        <v>1426</v>
      </c>
      <c r="E10109" s="31" t="s">
        <v>17</v>
      </c>
      <c r="F10109" s="31" t="s">
        <v>1300</v>
      </c>
      <c r="G10109" s="24">
        <f>IF(ISERROR(VLOOKUP(A10109,'2011 County-Level Acres Tilled'!$A$2:$F$3069,6,FALSE)),0,VLOOKUP(A10109,'2011 County-Level Acres Tilled'!$A$2:$F$3069,6,FALSE))</f>
        <v>405566.77419251465</v>
      </c>
      <c r="H10109" s="32" t="s">
        <v>5474</v>
      </c>
      <c r="I10109" s="9" t="s">
        <v>5412</v>
      </c>
      <c r="J10109" s="36">
        <f>IF(ISERROR(VLOOKUP(A10109&amp;I10109,'County-level Emissions Factors'!$E$2:$F$12273,2,FALSE)),0,VLOOKUP(A10109&amp;I10109,'County-level Emissions Factors'!$E$2:$F$12273,2,FALSE))</f>
        <v>9.0547460159362547</v>
      </c>
      <c r="K10109" s="19" t="s">
        <v>5473</v>
      </c>
      <c r="L10109" s="19" t="s">
        <v>5474</v>
      </c>
      <c r="M10109" s="38">
        <f t="shared" si="161"/>
        <v>1836.1520664078955</v>
      </c>
      <c r="N10109" s="9" t="s">
        <v>5475</v>
      </c>
    </row>
    <row r="10110" spans="1:14">
      <c r="A10110" s="31" t="s">
        <v>1427</v>
      </c>
      <c r="B10110" s="31" t="s">
        <v>1299</v>
      </c>
      <c r="C10110" s="31" t="s">
        <v>1011</v>
      </c>
      <c r="D10110" s="31" t="s">
        <v>1428</v>
      </c>
      <c r="E10110" s="31" t="s">
        <v>17</v>
      </c>
      <c r="F10110" s="31" t="s">
        <v>1300</v>
      </c>
      <c r="G10110" s="24">
        <f>IF(ISERROR(VLOOKUP(A10110,'2011 County-Level Acres Tilled'!$A$2:$F$3069,6,FALSE)),0,VLOOKUP(A10110,'2011 County-Level Acres Tilled'!$A$2:$F$3069,6,FALSE))</f>
        <v>129018.28199014165</v>
      </c>
      <c r="H10110" s="32" t="s">
        <v>5474</v>
      </c>
      <c r="I10110" s="9" t="s">
        <v>5412</v>
      </c>
      <c r="J10110" s="36">
        <f>IF(ISERROR(VLOOKUP(A10110&amp;I10110,'County-level Emissions Factors'!$E$2:$F$12273,2,FALSE)),0,VLOOKUP(A10110&amp;I10110,'County-level Emissions Factors'!$E$2:$F$12273,2,FALSE))</f>
        <v>7.0481544401544403</v>
      </c>
      <c r="K10110" s="19" t="s">
        <v>5473</v>
      </c>
      <c r="L10110" s="19" t="s">
        <v>5474</v>
      </c>
      <c r="M10110" s="38">
        <f t="shared" si="161"/>
        <v>454.67038853495723</v>
      </c>
      <c r="N10110" s="9" t="s">
        <v>5475</v>
      </c>
    </row>
    <row r="10111" spans="1:14">
      <c r="A10111" s="31" t="s">
        <v>1429</v>
      </c>
      <c r="B10111" s="31" t="s">
        <v>1299</v>
      </c>
      <c r="C10111" s="31" t="s">
        <v>1014</v>
      </c>
      <c r="D10111" s="31" t="s">
        <v>438</v>
      </c>
      <c r="E10111" s="31" t="s">
        <v>17</v>
      </c>
      <c r="F10111" s="31" t="s">
        <v>1300</v>
      </c>
      <c r="G10111" s="24">
        <f>IF(ISERROR(VLOOKUP(A10111,'2011 County-Level Acres Tilled'!$A$2:$F$3069,6,FALSE)),0,VLOOKUP(A10111,'2011 County-Level Acres Tilled'!$A$2:$F$3069,6,FALSE))</f>
        <v>112850.9358754944</v>
      </c>
      <c r="H10111" s="32" t="s">
        <v>5474</v>
      </c>
      <c r="I10111" s="9" t="s">
        <v>5412</v>
      </c>
      <c r="J10111" s="36">
        <f>IF(ISERROR(VLOOKUP(A10111&amp;I10111,'County-level Emissions Factors'!$E$2:$F$12273,2,FALSE)),0,VLOOKUP(A10111&amp;I10111,'County-level Emissions Factors'!$E$2:$F$12273,2,FALSE))</f>
        <v>6.3970601336302888</v>
      </c>
      <c r="K10111" s="19" t="s">
        <v>5473</v>
      </c>
      <c r="L10111" s="19" t="s">
        <v>5474</v>
      </c>
      <c r="M10111" s="38">
        <f t="shared" si="161"/>
        <v>360.95711146599666</v>
      </c>
      <c r="N10111" s="9" t="s">
        <v>5475</v>
      </c>
    </row>
    <row r="10112" spans="1:14">
      <c r="A10112" s="31" t="s">
        <v>1430</v>
      </c>
      <c r="B10112" s="31" t="s">
        <v>1299</v>
      </c>
      <c r="C10112" s="31" t="s">
        <v>1016</v>
      </c>
      <c r="D10112" s="31" t="s">
        <v>192</v>
      </c>
      <c r="E10112" s="31" t="s">
        <v>17</v>
      </c>
      <c r="F10112" s="31" t="s">
        <v>1300</v>
      </c>
      <c r="G10112" s="24">
        <f>IF(ISERROR(VLOOKUP(A10112,'2011 County-Level Acres Tilled'!$A$2:$F$3069,6,FALSE)),0,VLOOKUP(A10112,'2011 County-Level Acres Tilled'!$A$2:$F$3069,6,FALSE))</f>
        <v>352011.83008672588</v>
      </c>
      <c r="H10112" s="32" t="s">
        <v>5474</v>
      </c>
      <c r="I10112" s="9" t="s">
        <v>5412</v>
      </c>
      <c r="J10112" s="36">
        <f>IF(ISERROR(VLOOKUP(A10112&amp;I10112,'County-level Emissions Factors'!$E$2:$F$12273,2,FALSE)),0,VLOOKUP(A10112&amp;I10112,'County-level Emissions Factors'!$E$2:$F$12273,2,FALSE))</f>
        <v>10.950328678233884</v>
      </c>
      <c r="K10112" s="19" t="s">
        <v>5473</v>
      </c>
      <c r="L10112" s="19" t="s">
        <v>5474</v>
      </c>
      <c r="M10112" s="38">
        <f t="shared" si="161"/>
        <v>1927.3226190381338</v>
      </c>
      <c r="N10112" s="9" t="s">
        <v>5475</v>
      </c>
    </row>
    <row r="10113" spans="1:14">
      <c r="A10113" s="31" t="s">
        <v>1431</v>
      </c>
      <c r="B10113" s="31" t="s">
        <v>1299</v>
      </c>
      <c r="C10113" s="31" t="s">
        <v>1019</v>
      </c>
      <c r="D10113" s="31" t="s">
        <v>1432</v>
      </c>
      <c r="E10113" s="31" t="s">
        <v>17</v>
      </c>
      <c r="F10113" s="31" t="s">
        <v>1300</v>
      </c>
      <c r="G10113" s="24">
        <f>IF(ISERROR(VLOOKUP(A10113,'2011 County-Level Acres Tilled'!$A$2:$F$3069,6,FALSE)),0,VLOOKUP(A10113,'2011 County-Level Acres Tilled'!$A$2:$F$3069,6,FALSE))</f>
        <v>165367.18099596826</v>
      </c>
      <c r="H10113" s="32" t="s">
        <v>5474</v>
      </c>
      <c r="I10113" s="9" t="s">
        <v>5412</v>
      </c>
      <c r="J10113" s="36">
        <f>IF(ISERROR(VLOOKUP(A10113&amp;I10113,'County-level Emissions Factors'!$E$2:$F$12273,2,FALSE)),0,VLOOKUP(A10113&amp;I10113,'County-level Emissions Factors'!$E$2:$F$12273,2,FALSE))</f>
        <v>7.4258293115034517</v>
      </c>
      <c r="K10113" s="19" t="s">
        <v>5473</v>
      </c>
      <c r="L10113" s="19" t="s">
        <v>5474</v>
      </c>
      <c r="M10113" s="38">
        <f t="shared" si="161"/>
        <v>613.99422990027881</v>
      </c>
      <c r="N10113" s="9" t="s">
        <v>5475</v>
      </c>
    </row>
    <row r="10114" spans="1:14">
      <c r="A10114" s="31" t="s">
        <v>1433</v>
      </c>
      <c r="B10114" s="31" t="s">
        <v>1299</v>
      </c>
      <c r="C10114" s="31" t="s">
        <v>1022</v>
      </c>
      <c r="D10114" s="31" t="s">
        <v>1434</v>
      </c>
      <c r="E10114" s="31" t="s">
        <v>17</v>
      </c>
      <c r="F10114" s="31" t="s">
        <v>1300</v>
      </c>
      <c r="G10114" s="24">
        <f>IF(ISERROR(VLOOKUP(A10114,'2011 County-Level Acres Tilled'!$A$2:$F$3069,6,FALSE)),0,VLOOKUP(A10114,'2011 County-Level Acres Tilled'!$A$2:$F$3069,6,FALSE))</f>
        <v>255582.79148959363</v>
      </c>
      <c r="H10114" s="32" t="s">
        <v>5474</v>
      </c>
      <c r="I10114" s="9" t="s">
        <v>5412</v>
      </c>
      <c r="J10114" s="36">
        <f>IF(ISERROR(VLOOKUP(A10114&amp;I10114,'County-level Emissions Factors'!$E$2:$F$12273,2,FALSE)),0,VLOOKUP(A10114&amp;I10114,'County-level Emissions Factors'!$E$2:$F$12273,2,FALSE))</f>
        <v>6.7448401105408591</v>
      </c>
      <c r="K10114" s="19" t="s">
        <v>5473</v>
      </c>
      <c r="L10114" s="19" t="s">
        <v>5474</v>
      </c>
      <c r="M10114" s="38">
        <f t="shared" si="161"/>
        <v>861.93253180150612</v>
      </c>
      <c r="N10114" s="9" t="s">
        <v>5475</v>
      </c>
    </row>
    <row r="10115" spans="1:14">
      <c r="A10115" s="31" t="s">
        <v>1435</v>
      </c>
      <c r="B10115" s="31" t="s">
        <v>1299</v>
      </c>
      <c r="C10115" s="31" t="s">
        <v>1024</v>
      </c>
      <c r="D10115" s="31" t="s">
        <v>1436</v>
      </c>
      <c r="E10115" s="31" t="s">
        <v>17</v>
      </c>
      <c r="F10115" s="31" t="s">
        <v>1300</v>
      </c>
      <c r="G10115" s="24">
        <f>IF(ISERROR(VLOOKUP(A10115,'2011 County-Level Acres Tilled'!$A$2:$F$3069,6,FALSE)),0,VLOOKUP(A10115,'2011 County-Level Acres Tilled'!$A$2:$F$3069,6,FALSE))</f>
        <v>274421.78787762258</v>
      </c>
      <c r="H10115" s="32" t="s">
        <v>5474</v>
      </c>
      <c r="I10115" s="9" t="s">
        <v>5412</v>
      </c>
      <c r="J10115" s="36">
        <f>IF(ISERROR(VLOOKUP(A10115&amp;I10115,'County-level Emissions Factors'!$E$2:$F$12273,2,FALSE)),0,VLOOKUP(A10115&amp;I10115,'County-level Emissions Factors'!$E$2:$F$12273,2,FALSE))</f>
        <v>7.1983382137628107</v>
      </c>
      <c r="K10115" s="19" t="s">
        <v>5473</v>
      </c>
      <c r="L10115" s="19" t="s">
        <v>5474</v>
      </c>
      <c r="M10115" s="38">
        <f t="shared" si="161"/>
        <v>987.69042118430139</v>
      </c>
      <c r="N10115" s="9" t="s">
        <v>5475</v>
      </c>
    </row>
    <row r="10116" spans="1:14">
      <c r="A10116" s="31" t="s">
        <v>1437</v>
      </c>
      <c r="B10116" s="31" t="s">
        <v>1299</v>
      </c>
      <c r="C10116" s="31" t="s">
        <v>1026</v>
      </c>
      <c r="D10116" s="31" t="s">
        <v>453</v>
      </c>
      <c r="E10116" s="31" t="s">
        <v>17</v>
      </c>
      <c r="F10116" s="31" t="s">
        <v>1300</v>
      </c>
      <c r="G10116" s="24">
        <f>IF(ISERROR(VLOOKUP(A10116,'2011 County-Level Acres Tilled'!$A$2:$F$3069,6,FALSE)),0,VLOOKUP(A10116,'2011 County-Level Acres Tilled'!$A$2:$F$3069,6,FALSE))</f>
        <v>47658.133216673392</v>
      </c>
      <c r="H10116" s="32" t="s">
        <v>5474</v>
      </c>
      <c r="I10116" s="9" t="s">
        <v>5412</v>
      </c>
      <c r="J10116" s="36">
        <f>IF(ISERROR(VLOOKUP(A10116&amp;I10116,'County-level Emissions Factors'!$E$2:$F$12273,2,FALSE)),0,VLOOKUP(A10116&amp;I10116,'County-level Emissions Factors'!$E$2:$F$12273,2,FALSE))</f>
        <v>5.2885132382892053</v>
      </c>
      <c r="K10116" s="19" t="s">
        <v>5473</v>
      </c>
      <c r="L10116" s="19" t="s">
        <v>5474</v>
      </c>
      <c r="M10116" s="38">
        <f t="shared" si="161"/>
        <v>126.02033421426387</v>
      </c>
      <c r="N10116" s="9" t="s">
        <v>5475</v>
      </c>
    </row>
    <row r="10117" spans="1:14">
      <c r="A10117" s="31" t="s">
        <v>1438</v>
      </c>
      <c r="B10117" s="31" t="s">
        <v>1299</v>
      </c>
      <c r="C10117" s="31" t="s">
        <v>1028</v>
      </c>
      <c r="D10117" s="31" t="s">
        <v>1439</v>
      </c>
      <c r="E10117" s="31" t="s">
        <v>17</v>
      </c>
      <c r="F10117" s="31" t="s">
        <v>1300</v>
      </c>
      <c r="G10117" s="24">
        <f>IF(ISERROR(VLOOKUP(A10117,'2011 County-Level Acres Tilled'!$A$2:$F$3069,6,FALSE)),0,VLOOKUP(A10117,'2011 County-Level Acres Tilled'!$A$2:$F$3069,6,FALSE))</f>
        <v>438926.85635123629</v>
      </c>
      <c r="H10117" s="32" t="s">
        <v>5474</v>
      </c>
      <c r="I10117" s="9" t="s">
        <v>5412</v>
      </c>
      <c r="J10117" s="36">
        <f>IF(ISERROR(VLOOKUP(A10117&amp;I10117,'County-level Emissions Factors'!$E$2:$F$12273,2,FALSE)),0,VLOOKUP(A10117&amp;I10117,'County-level Emissions Factors'!$E$2:$F$12273,2,FALSE))</f>
        <v>10.114175824175822</v>
      </c>
      <c r="K10117" s="19" t="s">
        <v>5473</v>
      </c>
      <c r="L10117" s="19" t="s">
        <v>5474</v>
      </c>
      <c r="M10117" s="38">
        <f t="shared" si="161"/>
        <v>2219.691699544584</v>
      </c>
      <c r="N10117" s="9" t="s">
        <v>5475</v>
      </c>
    </row>
    <row r="10118" spans="1:14">
      <c r="A10118" s="31" t="s">
        <v>1440</v>
      </c>
      <c r="B10118" s="31" t="s">
        <v>1299</v>
      </c>
      <c r="C10118" s="31" t="s">
        <v>269</v>
      </c>
      <c r="D10118" s="31" t="s">
        <v>1441</v>
      </c>
      <c r="E10118" s="31" t="s">
        <v>17</v>
      </c>
      <c r="F10118" s="31" t="s">
        <v>1300</v>
      </c>
      <c r="G10118" s="24">
        <f>IF(ISERROR(VLOOKUP(A10118,'2011 County-Level Acres Tilled'!$A$2:$F$3069,6,FALSE)),0,VLOOKUP(A10118,'2011 County-Level Acres Tilled'!$A$2:$F$3069,6,FALSE))</f>
        <v>120900.51197366822</v>
      </c>
      <c r="H10118" s="32" t="s">
        <v>5474</v>
      </c>
      <c r="I10118" s="9" t="s">
        <v>5412</v>
      </c>
      <c r="J10118" s="36">
        <f>IF(ISERROR(VLOOKUP(A10118&amp;I10118,'County-level Emissions Factors'!$E$2:$F$12273,2,FALSE)),0,VLOOKUP(A10118&amp;I10118,'County-level Emissions Factors'!$E$2:$F$12273,2,FALSE))</f>
        <v>6.8193485342019553</v>
      </c>
      <c r="K10118" s="19" t="s">
        <v>5473</v>
      </c>
      <c r="L10118" s="19" t="s">
        <v>5474</v>
      </c>
      <c r="M10118" s="38">
        <f t="shared" si="161"/>
        <v>412.23136455595017</v>
      </c>
      <c r="N10118" s="9" t="s">
        <v>5475</v>
      </c>
    </row>
    <row r="10119" spans="1:14">
      <c r="A10119" s="31" t="s">
        <v>1442</v>
      </c>
      <c r="B10119" s="31" t="s">
        <v>1299</v>
      </c>
      <c r="C10119" s="31" t="s">
        <v>1032</v>
      </c>
      <c r="D10119" s="31" t="s">
        <v>1179</v>
      </c>
      <c r="E10119" s="31" t="s">
        <v>17</v>
      </c>
      <c r="F10119" s="31" t="s">
        <v>1300</v>
      </c>
      <c r="G10119" s="24">
        <f>IF(ISERROR(VLOOKUP(A10119,'2011 County-Level Acres Tilled'!$A$2:$F$3069,6,FALSE)),0,VLOOKUP(A10119,'2011 County-Level Acres Tilled'!$A$2:$F$3069,6,FALSE))</f>
        <v>272897.77620201407</v>
      </c>
      <c r="H10119" s="32" t="s">
        <v>5474</v>
      </c>
      <c r="I10119" s="9" t="s">
        <v>5412</v>
      </c>
      <c r="J10119" s="36">
        <f>IF(ISERROR(VLOOKUP(A10119&amp;I10119,'County-level Emissions Factors'!$E$2:$F$12273,2,FALSE)),0,VLOOKUP(A10119&amp;I10119,'County-level Emissions Factors'!$E$2:$F$12273,2,FALSE))</f>
        <v>5.428725526413003</v>
      </c>
      <c r="K10119" s="19" t="s">
        <v>5473</v>
      </c>
      <c r="L10119" s="19" t="s">
        <v>5474</v>
      </c>
      <c r="M10119" s="38">
        <f t="shared" si="161"/>
        <v>740.74356188460831</v>
      </c>
      <c r="N10119" s="9" t="s">
        <v>5475</v>
      </c>
    </row>
    <row r="10120" spans="1:14">
      <c r="A10120" s="31" t="s">
        <v>1443</v>
      </c>
      <c r="B10120" s="31" t="s">
        <v>1299</v>
      </c>
      <c r="C10120" s="31" t="s">
        <v>1035</v>
      </c>
      <c r="D10120" s="31" t="s">
        <v>210</v>
      </c>
      <c r="E10120" s="31" t="s">
        <v>17</v>
      </c>
      <c r="F10120" s="31" t="s">
        <v>1300</v>
      </c>
      <c r="G10120" s="24">
        <f>IF(ISERROR(VLOOKUP(A10120,'2011 County-Level Acres Tilled'!$A$2:$F$3069,6,FALSE)),0,VLOOKUP(A10120,'2011 County-Level Acres Tilled'!$A$2:$F$3069,6,FALSE))</f>
        <v>287708.39046144782</v>
      </c>
      <c r="H10120" s="32" t="s">
        <v>5474</v>
      </c>
      <c r="I10120" s="9" t="s">
        <v>5412</v>
      </c>
      <c r="J10120" s="36">
        <f>IF(ISERROR(VLOOKUP(A10120&amp;I10120,'County-level Emissions Factors'!$E$2:$F$12273,2,FALSE)),0,VLOOKUP(A10120&amp;I10120,'County-level Emissions Factors'!$E$2:$F$12273,2,FALSE))</f>
        <v>7.4021069484470061</v>
      </c>
      <c r="K10120" s="19" t="s">
        <v>5473</v>
      </c>
      <c r="L10120" s="19" t="s">
        <v>5474</v>
      </c>
      <c r="M10120" s="38">
        <f t="shared" si="161"/>
        <v>1064.8241380805937</v>
      </c>
      <c r="N10120" s="9" t="s">
        <v>5475</v>
      </c>
    </row>
    <row r="10121" spans="1:14">
      <c r="A10121" s="31" t="s">
        <v>1444</v>
      </c>
      <c r="B10121" s="31" t="s">
        <v>1299</v>
      </c>
      <c r="C10121" s="31" t="s">
        <v>1038</v>
      </c>
      <c r="D10121" s="31" t="s">
        <v>1184</v>
      </c>
      <c r="E10121" s="31" t="s">
        <v>17</v>
      </c>
      <c r="F10121" s="31" t="s">
        <v>1300</v>
      </c>
      <c r="G10121" s="24">
        <f>IF(ISERROR(VLOOKUP(A10121,'2011 County-Level Acres Tilled'!$A$2:$F$3069,6,FALSE)),0,VLOOKUP(A10121,'2011 County-Level Acres Tilled'!$A$2:$F$3069,6,FALSE))</f>
        <v>234313.34264369364</v>
      </c>
      <c r="H10121" s="32" t="s">
        <v>5474</v>
      </c>
      <c r="I10121" s="9" t="s">
        <v>5412</v>
      </c>
      <c r="J10121" s="36">
        <f>IF(ISERROR(VLOOKUP(A10121&amp;I10121,'County-level Emissions Factors'!$E$2:$F$12273,2,FALSE)),0,VLOOKUP(A10121&amp;I10121,'County-level Emissions Factors'!$E$2:$F$12273,2,FALSE))</f>
        <v>5.6455064721594415</v>
      </c>
      <c r="K10121" s="19" t="s">
        <v>5473</v>
      </c>
      <c r="L10121" s="19" t="s">
        <v>5474</v>
      </c>
      <c r="M10121" s="38">
        <f t="shared" si="161"/>
        <v>661.40874620414274</v>
      </c>
      <c r="N10121" s="9" t="s">
        <v>5475</v>
      </c>
    </row>
    <row r="10122" spans="1:14">
      <c r="A10122" s="31" t="s">
        <v>1445</v>
      </c>
      <c r="B10122" s="31" t="s">
        <v>1299</v>
      </c>
      <c r="C10122" s="31" t="s">
        <v>1041</v>
      </c>
      <c r="D10122" s="31" t="s">
        <v>461</v>
      </c>
      <c r="E10122" s="31" t="s">
        <v>17</v>
      </c>
      <c r="F10122" s="31" t="s">
        <v>1300</v>
      </c>
      <c r="G10122" s="24">
        <f>IF(ISERROR(VLOOKUP(A10122,'2011 County-Level Acres Tilled'!$A$2:$F$3069,6,FALSE)),0,VLOOKUP(A10122,'2011 County-Level Acres Tilled'!$A$2:$F$3069,6,FALSE))</f>
        <v>232015.93286284775</v>
      </c>
      <c r="H10122" s="32" t="s">
        <v>5474</v>
      </c>
      <c r="I10122" s="9" t="s">
        <v>5412</v>
      </c>
      <c r="J10122" s="36">
        <f>IF(ISERROR(VLOOKUP(A10122&amp;I10122,'County-level Emissions Factors'!$E$2:$F$12273,2,FALSE)),0,VLOOKUP(A10122&amp;I10122,'County-level Emissions Factors'!$E$2:$F$12273,2,FALSE))</f>
        <v>5.8826613406565968</v>
      </c>
      <c r="K10122" s="19" t="s">
        <v>5473</v>
      </c>
      <c r="L10122" s="19" t="s">
        <v>5474</v>
      </c>
      <c r="M10122" s="38">
        <f t="shared" si="161"/>
        <v>682.43557933432555</v>
      </c>
      <c r="N10122" s="9" t="s">
        <v>5475</v>
      </c>
    </row>
    <row r="10123" spans="1:14">
      <c r="A10123" s="31" t="s">
        <v>1446</v>
      </c>
      <c r="B10123" s="31" t="s">
        <v>1299</v>
      </c>
      <c r="C10123" s="31" t="s">
        <v>1043</v>
      </c>
      <c r="D10123" s="31" t="s">
        <v>1447</v>
      </c>
      <c r="E10123" s="31" t="s">
        <v>17</v>
      </c>
      <c r="F10123" s="31" t="s">
        <v>1300</v>
      </c>
      <c r="G10123" s="24">
        <f>IF(ISERROR(VLOOKUP(A10123,'2011 County-Level Acres Tilled'!$A$2:$F$3069,6,FALSE)),0,VLOOKUP(A10123,'2011 County-Level Acres Tilled'!$A$2:$F$3069,6,FALSE))</f>
        <v>331845.06180733175</v>
      </c>
      <c r="H10123" s="32" t="s">
        <v>5474</v>
      </c>
      <c r="I10123" s="9" t="s">
        <v>5412</v>
      </c>
      <c r="J10123" s="36">
        <f>IF(ISERROR(VLOOKUP(A10123&amp;I10123,'County-level Emissions Factors'!$E$2:$F$12273,2,FALSE)),0,VLOOKUP(A10123&amp;I10123,'County-level Emissions Factors'!$E$2:$F$12273,2,FALSE))</f>
        <v>7.2842861510241512</v>
      </c>
      <c r="K10123" s="19" t="s">
        <v>5473</v>
      </c>
      <c r="L10123" s="19" t="s">
        <v>5474</v>
      </c>
      <c r="M10123" s="38">
        <f t="shared" ref="M10123:M10186" si="162">G10123*J10123/2000</f>
        <v>1208.6271940044501</v>
      </c>
      <c r="N10123" s="9" t="s">
        <v>5475</v>
      </c>
    </row>
    <row r="10124" spans="1:14">
      <c r="A10124" s="31" t="s">
        <v>1448</v>
      </c>
      <c r="B10124" s="31" t="s">
        <v>1299</v>
      </c>
      <c r="C10124" s="31" t="s">
        <v>1045</v>
      </c>
      <c r="D10124" s="31" t="s">
        <v>1449</v>
      </c>
      <c r="E10124" s="31" t="s">
        <v>17</v>
      </c>
      <c r="F10124" s="31" t="s">
        <v>1300</v>
      </c>
      <c r="G10124" s="24">
        <f>IF(ISERROR(VLOOKUP(A10124,'2011 County-Level Acres Tilled'!$A$2:$F$3069,6,FALSE)),0,VLOOKUP(A10124,'2011 County-Level Acres Tilled'!$A$2:$F$3069,6,FALSE))</f>
        <v>235127.77692312625</v>
      </c>
      <c r="H10124" s="32" t="s">
        <v>5474</v>
      </c>
      <c r="I10124" s="9" t="s">
        <v>5412</v>
      </c>
      <c r="J10124" s="36">
        <f>IF(ISERROR(VLOOKUP(A10124&amp;I10124,'County-level Emissions Factors'!$E$2:$F$12273,2,FALSE)),0,VLOOKUP(A10124&amp;I10124,'County-level Emissions Factors'!$E$2:$F$12273,2,FALSE))</f>
        <v>8.8382748414376326</v>
      </c>
      <c r="K10124" s="19" t="s">
        <v>5473</v>
      </c>
      <c r="L10124" s="19" t="s">
        <v>5474</v>
      </c>
      <c r="M10124" s="38">
        <f t="shared" si="162"/>
        <v>1039.0619576514134</v>
      </c>
      <c r="N10124" s="9" t="s">
        <v>5475</v>
      </c>
    </row>
    <row r="10125" spans="1:14">
      <c r="A10125" s="31" t="s">
        <v>1450</v>
      </c>
      <c r="B10125" s="31" t="s">
        <v>1299</v>
      </c>
      <c r="C10125" s="31" t="s">
        <v>1047</v>
      </c>
      <c r="D10125" s="31" t="s">
        <v>1451</v>
      </c>
      <c r="E10125" s="31" t="s">
        <v>17</v>
      </c>
      <c r="F10125" s="31" t="s">
        <v>1300</v>
      </c>
      <c r="G10125" s="24">
        <f>IF(ISERROR(VLOOKUP(A10125,'2011 County-Level Acres Tilled'!$A$2:$F$3069,6,FALSE)),0,VLOOKUP(A10125,'2011 County-Level Acres Tilled'!$A$2:$F$3069,6,FALSE))</f>
        <v>33182.446381298512</v>
      </c>
      <c r="H10125" s="32" t="s">
        <v>5474</v>
      </c>
      <c r="I10125" s="9" t="s">
        <v>5412</v>
      </c>
      <c r="J10125" s="36">
        <f>IF(ISERROR(VLOOKUP(A10125&amp;I10125,'County-level Emissions Factors'!$E$2:$F$12273,2,FALSE)),0,VLOOKUP(A10125&amp;I10125,'County-level Emissions Factors'!$E$2:$F$12273,2,FALSE))</f>
        <v>6.9136470588235293</v>
      </c>
      <c r="K10125" s="19" t="s">
        <v>5473</v>
      </c>
      <c r="L10125" s="19" t="s">
        <v>5474</v>
      </c>
      <c r="M10125" s="38">
        <f t="shared" si="162"/>
        <v>114.70586141431696</v>
      </c>
      <c r="N10125" s="9" t="s">
        <v>5475</v>
      </c>
    </row>
    <row r="10126" spans="1:14">
      <c r="A10126" s="31" t="s">
        <v>1452</v>
      </c>
      <c r="B10126" s="31" t="s">
        <v>1299</v>
      </c>
      <c r="C10126" s="31" t="s">
        <v>274</v>
      </c>
      <c r="D10126" s="31" t="s">
        <v>1453</v>
      </c>
      <c r="E10126" s="31" t="s">
        <v>17</v>
      </c>
      <c r="F10126" s="31" t="s">
        <v>1300</v>
      </c>
      <c r="G10126" s="24">
        <f>IF(ISERROR(VLOOKUP(A10126,'2011 County-Level Acres Tilled'!$A$2:$F$3069,6,FALSE)),0,VLOOKUP(A10126,'2011 County-Level Acres Tilled'!$A$2:$F$3069,6,FALSE))</f>
        <v>153109.47057541559</v>
      </c>
      <c r="H10126" s="32" t="s">
        <v>5474</v>
      </c>
      <c r="I10126" s="9" t="s">
        <v>5412</v>
      </c>
      <c r="J10126" s="36">
        <f>IF(ISERROR(VLOOKUP(A10126&amp;I10126,'County-level Emissions Factors'!$E$2:$F$12273,2,FALSE)),0,VLOOKUP(A10126&amp;I10126,'County-level Emissions Factors'!$E$2:$F$12273,2,FALSE))</f>
        <v>6.9889528795811522</v>
      </c>
      <c r="K10126" s="19" t="s">
        <v>5473</v>
      </c>
      <c r="L10126" s="19" t="s">
        <v>5474</v>
      </c>
      <c r="M10126" s="38">
        <f t="shared" si="162"/>
        <v>535.03743763459818</v>
      </c>
      <c r="N10126" s="9" t="s">
        <v>5475</v>
      </c>
    </row>
    <row r="10127" spans="1:14">
      <c r="A10127" s="31" t="s">
        <v>1454</v>
      </c>
      <c r="B10127" s="31" t="s">
        <v>1299</v>
      </c>
      <c r="C10127" s="31" t="s">
        <v>1455</v>
      </c>
      <c r="D10127" s="31" t="s">
        <v>1456</v>
      </c>
      <c r="E10127" s="31" t="s">
        <v>17</v>
      </c>
      <c r="F10127" s="31" t="s">
        <v>1300</v>
      </c>
      <c r="G10127" s="24">
        <f>IF(ISERROR(VLOOKUP(A10127,'2011 County-Level Acres Tilled'!$A$2:$F$3069,6,FALSE)),0,VLOOKUP(A10127,'2011 County-Level Acres Tilled'!$A$2:$F$3069,6,FALSE))</f>
        <v>263777.73908877058</v>
      </c>
      <c r="H10127" s="32" t="s">
        <v>5474</v>
      </c>
      <c r="I10127" s="9" t="s">
        <v>5412</v>
      </c>
      <c r="J10127" s="36">
        <f>IF(ISERROR(VLOOKUP(A10127&amp;I10127,'County-level Emissions Factors'!$E$2:$F$12273,2,FALSE)),0,VLOOKUP(A10127&amp;I10127,'County-level Emissions Factors'!$E$2:$F$12273,2,FALSE))</f>
        <v>8.5202515243902432</v>
      </c>
      <c r="K10127" s="19" t="s">
        <v>5473</v>
      </c>
      <c r="L10127" s="19" t="s">
        <v>5474</v>
      </c>
      <c r="M10127" s="38">
        <f t="shared" si="162"/>
        <v>1123.7263417856548</v>
      </c>
      <c r="N10127" s="9" t="s">
        <v>5475</v>
      </c>
    </row>
    <row r="10128" spans="1:14">
      <c r="A10128" s="31" t="s">
        <v>1457</v>
      </c>
      <c r="B10128" s="31" t="s">
        <v>1458</v>
      </c>
      <c r="C10128" s="31" t="s">
        <v>15</v>
      </c>
      <c r="D10128" s="31" t="s">
        <v>586</v>
      </c>
      <c r="E10128" s="31" t="s">
        <v>17</v>
      </c>
      <c r="F10128" s="31" t="s">
        <v>1459</v>
      </c>
      <c r="G10128" s="24">
        <f>IF(ISERROR(VLOOKUP(A10128,'2011 County-Level Acres Tilled'!$A$2:$F$3069,6,FALSE)),0,VLOOKUP(A10128,'2011 County-Level Acres Tilled'!$A$2:$F$3069,6,FALSE))</f>
        <v>164428.44352700686</v>
      </c>
      <c r="H10128" s="32" t="s">
        <v>5474</v>
      </c>
      <c r="I10128" s="9" t="s">
        <v>5412</v>
      </c>
      <c r="J10128" s="36">
        <f>IF(ISERROR(VLOOKUP(A10128&amp;I10128,'County-level Emissions Factors'!$E$2:$F$12273,2,FALSE)),0,VLOOKUP(A10128&amp;I10128,'County-level Emissions Factors'!$E$2:$F$12273,2,FALSE))</f>
        <v>7.6411090060422779</v>
      </c>
      <c r="K10128" s="19" t="s">
        <v>5473</v>
      </c>
      <c r="L10128" s="19" t="s">
        <v>5474</v>
      </c>
      <c r="M10128" s="38">
        <f t="shared" si="162"/>
        <v>628.20783034186309</v>
      </c>
      <c r="N10128" s="9" t="s">
        <v>5475</v>
      </c>
    </row>
    <row r="10129" spans="1:14">
      <c r="A10129" s="31" t="s">
        <v>1460</v>
      </c>
      <c r="B10129" s="31" t="s">
        <v>1458</v>
      </c>
      <c r="C10129" s="31" t="s">
        <v>20</v>
      </c>
      <c r="D10129" s="31" t="s">
        <v>1461</v>
      </c>
      <c r="E10129" s="31" t="s">
        <v>17</v>
      </c>
      <c r="F10129" s="31" t="s">
        <v>1459</v>
      </c>
      <c r="G10129" s="24">
        <f>IF(ISERROR(VLOOKUP(A10129,'2011 County-Level Acres Tilled'!$A$2:$F$3069,6,FALSE)),0,VLOOKUP(A10129,'2011 County-Level Acres Tilled'!$A$2:$F$3069,6,FALSE))</f>
        <v>200722.96716451106</v>
      </c>
      <c r="H10129" s="32" t="s">
        <v>5474</v>
      </c>
      <c r="I10129" s="9" t="s">
        <v>5412</v>
      </c>
      <c r="J10129" s="36">
        <f>IF(ISERROR(VLOOKUP(A10129&amp;I10129,'County-level Emissions Factors'!$E$2:$F$12273,2,FALSE)),0,VLOOKUP(A10129&amp;I10129,'County-level Emissions Factors'!$E$2:$F$12273,2,FALSE))</f>
        <v>6.3874202235946846</v>
      </c>
      <c r="K10129" s="19" t="s">
        <v>5473</v>
      </c>
      <c r="L10129" s="19" t="s">
        <v>5474</v>
      </c>
      <c r="M10129" s="38">
        <f t="shared" si="162"/>
        <v>641.0509699032649</v>
      </c>
      <c r="N10129" s="9" t="s">
        <v>5475</v>
      </c>
    </row>
    <row r="10130" spans="1:14">
      <c r="A10130" s="31" t="s">
        <v>1462</v>
      </c>
      <c r="B10130" s="31" t="s">
        <v>1458</v>
      </c>
      <c r="C10130" s="31" t="s">
        <v>23</v>
      </c>
      <c r="D10130" s="31" t="s">
        <v>1463</v>
      </c>
      <c r="E10130" s="31" t="s">
        <v>17</v>
      </c>
      <c r="F10130" s="31" t="s">
        <v>1459</v>
      </c>
      <c r="G10130" s="24">
        <f>IF(ISERROR(VLOOKUP(A10130,'2011 County-Level Acres Tilled'!$A$2:$F$3069,6,FALSE)),0,VLOOKUP(A10130,'2011 County-Level Acres Tilled'!$A$2:$F$3069,6,FALSE))</f>
        <v>139745.55893185979</v>
      </c>
      <c r="H10130" s="32" t="s">
        <v>5474</v>
      </c>
      <c r="I10130" s="9" t="s">
        <v>5412</v>
      </c>
      <c r="J10130" s="36">
        <f>IF(ISERROR(VLOOKUP(A10130&amp;I10130,'County-level Emissions Factors'!$E$2:$F$12273,2,FALSE)),0,VLOOKUP(A10130&amp;I10130,'County-level Emissions Factors'!$E$2:$F$12273,2,FALSE))</f>
        <v>6.8473683076900986</v>
      </c>
      <c r="K10130" s="19" t="s">
        <v>5473</v>
      </c>
      <c r="L10130" s="19" t="s">
        <v>5474</v>
      </c>
      <c r="M10130" s="38">
        <f t="shared" si="162"/>
        <v>478.44465568522787</v>
      </c>
      <c r="N10130" s="9" t="s">
        <v>5475</v>
      </c>
    </row>
    <row r="10131" spans="1:14">
      <c r="A10131" s="31" t="s">
        <v>1464</v>
      </c>
      <c r="B10131" s="31" t="s">
        <v>1458</v>
      </c>
      <c r="C10131" s="31" t="s">
        <v>26</v>
      </c>
      <c r="D10131" s="31" t="s">
        <v>335</v>
      </c>
      <c r="E10131" s="31" t="s">
        <v>17</v>
      </c>
      <c r="F10131" s="31" t="s">
        <v>1459</v>
      </c>
      <c r="G10131" s="24">
        <f>IF(ISERROR(VLOOKUP(A10131,'2011 County-Level Acres Tilled'!$A$2:$F$3069,6,FALSE)),0,VLOOKUP(A10131,'2011 County-Level Acres Tilled'!$A$2:$F$3069,6,FALSE))</f>
        <v>236201.42104304492</v>
      </c>
      <c r="H10131" s="32" t="s">
        <v>5474</v>
      </c>
      <c r="I10131" s="9" t="s">
        <v>5412</v>
      </c>
      <c r="J10131" s="36">
        <f>IF(ISERROR(VLOOKUP(A10131&amp;I10131,'County-level Emissions Factors'!$E$2:$F$12273,2,FALSE)),0,VLOOKUP(A10131&amp;I10131,'County-level Emissions Factors'!$E$2:$F$12273,2,FALSE))</f>
        <v>8.8846203640569303</v>
      </c>
      <c r="K10131" s="19" t="s">
        <v>5473</v>
      </c>
      <c r="L10131" s="19" t="s">
        <v>5474</v>
      </c>
      <c r="M10131" s="38">
        <f t="shared" si="162"/>
        <v>1049.2799777091111</v>
      </c>
      <c r="N10131" s="9" t="s">
        <v>5475</v>
      </c>
    </row>
    <row r="10132" spans="1:14">
      <c r="A10132" s="31" t="s">
        <v>1465</v>
      </c>
      <c r="B10132" s="31" t="s">
        <v>1458</v>
      </c>
      <c r="C10132" s="31" t="s">
        <v>29</v>
      </c>
      <c r="D10132" s="31" t="s">
        <v>1466</v>
      </c>
      <c r="E10132" s="31" t="s">
        <v>17</v>
      </c>
      <c r="F10132" s="31" t="s">
        <v>1459</v>
      </c>
      <c r="G10132" s="24">
        <f>IF(ISERROR(VLOOKUP(A10132,'2011 County-Level Acres Tilled'!$A$2:$F$3069,6,FALSE)),0,VLOOKUP(A10132,'2011 County-Level Acres Tilled'!$A$2:$F$3069,6,FALSE))</f>
        <v>58209.010523546363</v>
      </c>
      <c r="H10132" s="32" t="s">
        <v>5474</v>
      </c>
      <c r="I10132" s="9" t="s">
        <v>5412</v>
      </c>
      <c r="J10132" s="36">
        <f>IF(ISERROR(VLOOKUP(A10132&amp;I10132,'County-level Emissions Factors'!$E$2:$F$12273,2,FALSE)),0,VLOOKUP(A10132&amp;I10132,'County-level Emissions Factors'!$E$2:$F$12273,2,FALSE))</f>
        <v>5.8447567418252131</v>
      </c>
      <c r="K10132" s="19" t="s">
        <v>5473</v>
      </c>
      <c r="L10132" s="19" t="s">
        <v>5474</v>
      </c>
      <c r="M10132" s="38">
        <f t="shared" si="162"/>
        <v>170.1087533462362</v>
      </c>
      <c r="N10132" s="9" t="s">
        <v>5475</v>
      </c>
    </row>
    <row r="10133" spans="1:14">
      <c r="A10133" s="31" t="s">
        <v>1467</v>
      </c>
      <c r="B10133" s="31" t="s">
        <v>1458</v>
      </c>
      <c r="C10133" s="31" t="s">
        <v>32</v>
      </c>
      <c r="D10133" s="31" t="s">
        <v>337</v>
      </c>
      <c r="E10133" s="31" t="s">
        <v>17</v>
      </c>
      <c r="F10133" s="31" t="s">
        <v>1459</v>
      </c>
      <c r="G10133" s="24">
        <f>IF(ISERROR(VLOOKUP(A10133,'2011 County-Level Acres Tilled'!$A$2:$F$3069,6,FALSE)),0,VLOOKUP(A10133,'2011 County-Level Acres Tilled'!$A$2:$F$3069,6,FALSE))</f>
        <v>220595.9037196686</v>
      </c>
      <c r="H10133" s="32" t="s">
        <v>5474</v>
      </c>
      <c r="I10133" s="9" t="s">
        <v>5412</v>
      </c>
      <c r="J10133" s="36">
        <f>IF(ISERROR(VLOOKUP(A10133&amp;I10133,'County-level Emissions Factors'!$E$2:$F$12273,2,FALSE)),0,VLOOKUP(A10133&amp;I10133,'County-level Emissions Factors'!$E$2:$F$12273,2,FALSE))</f>
        <v>7.355209322714984</v>
      </c>
      <c r="K10133" s="19" t="s">
        <v>5473</v>
      </c>
      <c r="L10133" s="19" t="s">
        <v>5474</v>
      </c>
      <c r="M10133" s="38">
        <f t="shared" si="162"/>
        <v>811.26452379582167</v>
      </c>
      <c r="N10133" s="9" t="s">
        <v>5475</v>
      </c>
    </row>
    <row r="10134" spans="1:14">
      <c r="A10134" s="31" t="s">
        <v>1468</v>
      </c>
      <c r="B10134" s="31" t="s">
        <v>1458</v>
      </c>
      <c r="C10134" s="31" t="s">
        <v>35</v>
      </c>
      <c r="D10134" s="31" t="s">
        <v>1307</v>
      </c>
      <c r="E10134" s="31" t="s">
        <v>17</v>
      </c>
      <c r="F10134" s="31" t="s">
        <v>1459</v>
      </c>
      <c r="G10134" s="24">
        <f>IF(ISERROR(VLOOKUP(A10134,'2011 County-Level Acres Tilled'!$A$2:$F$3069,6,FALSE)),0,VLOOKUP(A10134,'2011 County-Level Acres Tilled'!$A$2:$F$3069,6,FALSE))</f>
        <v>4196.9538178212151</v>
      </c>
      <c r="H10134" s="32" t="s">
        <v>5474</v>
      </c>
      <c r="I10134" s="9" t="s">
        <v>5412</v>
      </c>
      <c r="J10134" s="36">
        <f>IF(ISERROR(VLOOKUP(A10134&amp;I10134,'County-level Emissions Factors'!$E$2:$F$12273,2,FALSE)),0,VLOOKUP(A10134&amp;I10134,'County-level Emissions Factors'!$E$2:$F$12273,2,FALSE))</f>
        <v>7.6377612298822966</v>
      </c>
      <c r="K10134" s="19" t="s">
        <v>5473</v>
      </c>
      <c r="L10134" s="19" t="s">
        <v>5474</v>
      </c>
      <c r="M10134" s="38">
        <f t="shared" si="162"/>
        <v>16.027665576680683</v>
      </c>
      <c r="N10134" s="9" t="s">
        <v>5475</v>
      </c>
    </row>
    <row r="10135" spans="1:14">
      <c r="A10135" s="31" t="s">
        <v>1469</v>
      </c>
      <c r="B10135" s="31" t="s">
        <v>1458</v>
      </c>
      <c r="C10135" s="31" t="s">
        <v>38</v>
      </c>
      <c r="D10135" s="31" t="s">
        <v>342</v>
      </c>
      <c r="E10135" s="31" t="s">
        <v>17</v>
      </c>
      <c r="F10135" s="31" t="s">
        <v>1459</v>
      </c>
      <c r="G10135" s="24">
        <f>IF(ISERROR(VLOOKUP(A10135,'2011 County-Level Acres Tilled'!$A$2:$F$3069,6,FALSE)),0,VLOOKUP(A10135,'2011 County-Level Acres Tilled'!$A$2:$F$3069,6,FALSE))</f>
        <v>182449.89426871439</v>
      </c>
      <c r="H10135" s="32" t="s">
        <v>5474</v>
      </c>
      <c r="I10135" s="9" t="s">
        <v>5412</v>
      </c>
      <c r="J10135" s="36">
        <f>IF(ISERROR(VLOOKUP(A10135&amp;I10135,'County-level Emissions Factors'!$E$2:$F$12273,2,FALSE)),0,VLOOKUP(A10135&amp;I10135,'County-level Emissions Factors'!$E$2:$F$12273,2,FALSE))</f>
        <v>10.715921146913587</v>
      </c>
      <c r="K10135" s="19" t="s">
        <v>5473</v>
      </c>
      <c r="L10135" s="19" t="s">
        <v>5474</v>
      </c>
      <c r="M10135" s="38">
        <f t="shared" si="162"/>
        <v>977.55934012313219</v>
      </c>
      <c r="N10135" s="9" t="s">
        <v>5475</v>
      </c>
    </row>
    <row r="10136" spans="1:14">
      <c r="A10136" s="31" t="s">
        <v>1470</v>
      </c>
      <c r="B10136" s="31" t="s">
        <v>1458</v>
      </c>
      <c r="C10136" s="31" t="s">
        <v>41</v>
      </c>
      <c r="D10136" s="31" t="s">
        <v>1313</v>
      </c>
      <c r="E10136" s="31" t="s">
        <v>17</v>
      </c>
      <c r="F10136" s="31" t="s">
        <v>1459</v>
      </c>
      <c r="G10136" s="24">
        <f>IF(ISERROR(VLOOKUP(A10136,'2011 County-Level Acres Tilled'!$A$2:$F$3069,6,FALSE)),0,VLOOKUP(A10136,'2011 County-Level Acres Tilled'!$A$2:$F$3069,6,FALSE))</f>
        <v>172979.26294699745</v>
      </c>
      <c r="H10136" s="32" t="s">
        <v>5474</v>
      </c>
      <c r="I10136" s="9" t="s">
        <v>5412</v>
      </c>
      <c r="J10136" s="36">
        <f>IF(ISERROR(VLOOKUP(A10136&amp;I10136,'County-level Emissions Factors'!$E$2:$F$12273,2,FALSE)),0,VLOOKUP(A10136&amp;I10136,'County-level Emissions Factors'!$E$2:$F$12273,2,FALSE))</f>
        <v>8.0493485380392542</v>
      </c>
      <c r="K10136" s="19" t="s">
        <v>5473</v>
      </c>
      <c r="L10136" s="19" t="s">
        <v>5474</v>
      </c>
      <c r="M10136" s="38">
        <f t="shared" si="162"/>
        <v>696.18518865676083</v>
      </c>
      <c r="N10136" s="9" t="s">
        <v>5475</v>
      </c>
    </row>
    <row r="10137" spans="1:14">
      <c r="A10137" s="31" t="s">
        <v>1471</v>
      </c>
      <c r="B10137" s="31" t="s">
        <v>1458</v>
      </c>
      <c r="C10137" s="31" t="s">
        <v>44</v>
      </c>
      <c r="D10137" s="31" t="s">
        <v>346</v>
      </c>
      <c r="E10137" s="31" t="s">
        <v>17</v>
      </c>
      <c r="F10137" s="31" t="s">
        <v>1459</v>
      </c>
      <c r="G10137" s="24">
        <f>IF(ISERROR(VLOOKUP(A10137,'2011 County-Level Acres Tilled'!$A$2:$F$3069,6,FALSE)),0,VLOOKUP(A10137,'2011 County-Level Acres Tilled'!$A$2:$F$3069,6,FALSE))</f>
        <v>41392.40226256242</v>
      </c>
      <c r="H10137" s="32" t="s">
        <v>5474</v>
      </c>
      <c r="I10137" s="9" t="s">
        <v>5412</v>
      </c>
      <c r="J10137" s="36">
        <f>IF(ISERROR(VLOOKUP(A10137&amp;I10137,'County-level Emissions Factors'!$E$2:$F$12273,2,FALSE)),0,VLOOKUP(A10137&amp;I10137,'County-level Emissions Factors'!$E$2:$F$12273,2,FALSE))</f>
        <v>4.3692676249144418</v>
      </c>
      <c r="K10137" s="19" t="s">
        <v>5473</v>
      </c>
      <c r="L10137" s="19" t="s">
        <v>5474</v>
      </c>
      <c r="M10137" s="38">
        <f t="shared" si="162"/>
        <v>90.427241561624626</v>
      </c>
      <c r="N10137" s="9" t="s">
        <v>5475</v>
      </c>
    </row>
    <row r="10138" spans="1:14">
      <c r="A10138" s="31" t="s">
        <v>1472</v>
      </c>
      <c r="B10138" s="31" t="s">
        <v>1458</v>
      </c>
      <c r="C10138" s="31" t="s">
        <v>47</v>
      </c>
      <c r="D10138" s="31" t="s">
        <v>57</v>
      </c>
      <c r="E10138" s="31" t="s">
        <v>17</v>
      </c>
      <c r="F10138" s="31" t="s">
        <v>1459</v>
      </c>
      <c r="G10138" s="24">
        <f>IF(ISERROR(VLOOKUP(A10138,'2011 County-Level Acres Tilled'!$A$2:$F$3069,6,FALSE)),0,VLOOKUP(A10138,'2011 County-Level Acres Tilled'!$A$2:$F$3069,6,FALSE))</f>
        <v>123924.07791471858</v>
      </c>
      <c r="H10138" s="32" t="s">
        <v>5474</v>
      </c>
      <c r="I10138" s="9" t="s">
        <v>5412</v>
      </c>
      <c r="J10138" s="36">
        <f>IF(ISERROR(VLOOKUP(A10138&amp;I10138,'County-level Emissions Factors'!$E$2:$F$12273,2,FALSE)),0,VLOOKUP(A10138&amp;I10138,'County-level Emissions Factors'!$E$2:$F$12273,2,FALSE))</f>
        <v>7.6157444643238197</v>
      </c>
      <c r="K10138" s="19" t="s">
        <v>5473</v>
      </c>
      <c r="L10138" s="19" t="s">
        <v>5474</v>
      </c>
      <c r="M10138" s="38">
        <f t="shared" si="162"/>
        <v>471.88705518772588</v>
      </c>
      <c r="N10138" s="9" t="s">
        <v>5475</v>
      </c>
    </row>
    <row r="10139" spans="1:14">
      <c r="A10139" s="31" t="s">
        <v>1473</v>
      </c>
      <c r="B10139" s="31" t="s">
        <v>1458</v>
      </c>
      <c r="C10139" s="31" t="s">
        <v>50</v>
      </c>
      <c r="D10139" s="31" t="s">
        <v>1321</v>
      </c>
      <c r="E10139" s="31" t="s">
        <v>17</v>
      </c>
      <c r="F10139" s="31" t="s">
        <v>1459</v>
      </c>
      <c r="G10139" s="24">
        <f>IF(ISERROR(VLOOKUP(A10139,'2011 County-Level Acres Tilled'!$A$2:$F$3069,6,FALSE)),0,VLOOKUP(A10139,'2011 County-Level Acres Tilled'!$A$2:$F$3069,6,FALSE))</f>
        <v>211838.90897132299</v>
      </c>
      <c r="H10139" s="32" t="s">
        <v>5474</v>
      </c>
      <c r="I10139" s="9" t="s">
        <v>5412</v>
      </c>
      <c r="J10139" s="36">
        <f>IF(ISERROR(VLOOKUP(A10139&amp;I10139,'County-level Emissions Factors'!$E$2:$F$12273,2,FALSE)),0,VLOOKUP(A10139&amp;I10139,'County-level Emissions Factors'!$E$2:$F$12273,2,FALSE))</f>
        <v>9.4662314380757913</v>
      </c>
      <c r="K10139" s="19" t="s">
        <v>5473</v>
      </c>
      <c r="L10139" s="19" t="s">
        <v>5474</v>
      </c>
      <c r="M10139" s="38">
        <f t="shared" si="162"/>
        <v>1002.6580699560067</v>
      </c>
      <c r="N10139" s="9" t="s">
        <v>5475</v>
      </c>
    </row>
    <row r="10140" spans="1:14">
      <c r="A10140" s="31" t="s">
        <v>1474</v>
      </c>
      <c r="B10140" s="31" t="s">
        <v>1458</v>
      </c>
      <c r="C10140" s="31" t="s">
        <v>53</v>
      </c>
      <c r="D10140" s="31" t="s">
        <v>358</v>
      </c>
      <c r="E10140" s="31" t="s">
        <v>17</v>
      </c>
      <c r="F10140" s="31" t="s">
        <v>1459</v>
      </c>
      <c r="G10140" s="24">
        <f>IF(ISERROR(VLOOKUP(A10140,'2011 County-Level Acres Tilled'!$A$2:$F$3069,6,FALSE)),0,VLOOKUP(A10140,'2011 County-Level Acres Tilled'!$A$2:$F$3069,6,FALSE))</f>
        <v>5235.677261044656</v>
      </c>
      <c r="H10140" s="32" t="s">
        <v>5474</v>
      </c>
      <c r="I10140" s="9" t="s">
        <v>5412</v>
      </c>
      <c r="J10140" s="36">
        <f>IF(ISERROR(VLOOKUP(A10140&amp;I10140,'County-level Emissions Factors'!$E$2:$F$12273,2,FALSE)),0,VLOOKUP(A10140&amp;I10140,'County-level Emissions Factors'!$E$2:$F$12273,2,FALSE))</f>
        <v>8.2554399243140946</v>
      </c>
      <c r="K10140" s="19" t="s">
        <v>5473</v>
      </c>
      <c r="L10140" s="19" t="s">
        <v>5474</v>
      </c>
      <c r="M10140" s="38">
        <f t="shared" si="162"/>
        <v>21.611409545825762</v>
      </c>
      <c r="N10140" s="9" t="s">
        <v>5475</v>
      </c>
    </row>
    <row r="10141" spans="1:14">
      <c r="A10141" s="31" t="s">
        <v>1475</v>
      </c>
      <c r="B10141" s="31" t="s">
        <v>1458</v>
      </c>
      <c r="C10141" s="31" t="s">
        <v>56</v>
      </c>
      <c r="D10141" s="31" t="s">
        <v>1476</v>
      </c>
      <c r="E10141" s="31" t="s">
        <v>17</v>
      </c>
      <c r="F10141" s="31" t="s">
        <v>1459</v>
      </c>
      <c r="G10141" s="24">
        <f>IF(ISERROR(VLOOKUP(A10141,'2011 County-Level Acres Tilled'!$A$2:$F$3069,6,FALSE)),0,VLOOKUP(A10141,'2011 County-Level Acres Tilled'!$A$2:$F$3069,6,FALSE))</f>
        <v>128156.75472041743</v>
      </c>
      <c r="H10141" s="32" t="s">
        <v>5474</v>
      </c>
      <c r="I10141" s="9" t="s">
        <v>5412</v>
      </c>
      <c r="J10141" s="36">
        <f>IF(ISERROR(VLOOKUP(A10141&amp;I10141,'County-level Emissions Factors'!$E$2:$F$12273,2,FALSE)),0,VLOOKUP(A10141&amp;I10141,'County-level Emissions Factors'!$E$2:$F$12273,2,FALSE))</f>
        <v>7.8234980462066179</v>
      </c>
      <c r="K10141" s="19" t="s">
        <v>5473</v>
      </c>
      <c r="L10141" s="19" t="s">
        <v>5474</v>
      </c>
      <c r="M10141" s="38">
        <f t="shared" si="162"/>
        <v>501.31706008168328</v>
      </c>
      <c r="N10141" s="9" t="s">
        <v>5475</v>
      </c>
    </row>
    <row r="10142" spans="1:14">
      <c r="A10142" s="31" t="s">
        <v>1477</v>
      </c>
      <c r="B10142" s="31" t="s">
        <v>1458</v>
      </c>
      <c r="C10142" s="31" t="s">
        <v>59</v>
      </c>
      <c r="D10142" s="31" t="s">
        <v>1478</v>
      </c>
      <c r="E10142" s="31" t="s">
        <v>17</v>
      </c>
      <c r="F10142" s="31" t="s">
        <v>1459</v>
      </c>
      <c r="G10142" s="24">
        <f>IF(ISERROR(VLOOKUP(A10142,'2011 County-Level Acres Tilled'!$A$2:$F$3069,6,FALSE)),0,VLOOKUP(A10142,'2011 County-Level Acres Tilled'!$A$2:$F$3069,6,FALSE))</f>
        <v>14811.492006152199</v>
      </c>
      <c r="H10142" s="32" t="s">
        <v>5474</v>
      </c>
      <c r="I10142" s="9" t="s">
        <v>5412</v>
      </c>
      <c r="J10142" s="36">
        <f>IF(ISERROR(VLOOKUP(A10142&amp;I10142,'County-level Emissions Factors'!$E$2:$F$12273,2,FALSE)),0,VLOOKUP(A10142&amp;I10142,'County-level Emissions Factors'!$E$2:$F$12273,2,FALSE))</f>
        <v>7.8473240594805729</v>
      </c>
      <c r="K10142" s="19" t="s">
        <v>5473</v>
      </c>
      <c r="L10142" s="19" t="s">
        <v>5474</v>
      </c>
      <c r="M10142" s="38">
        <f t="shared" si="162"/>
        <v>58.115288788341161</v>
      </c>
      <c r="N10142" s="9" t="s">
        <v>5475</v>
      </c>
    </row>
    <row r="10143" spans="1:14">
      <c r="A10143" s="31" t="s">
        <v>1479</v>
      </c>
      <c r="B10143" s="31" t="s">
        <v>1458</v>
      </c>
      <c r="C10143" s="31" t="s">
        <v>62</v>
      </c>
      <c r="D10143" s="31" t="s">
        <v>932</v>
      </c>
      <c r="E10143" s="31" t="s">
        <v>17</v>
      </c>
      <c r="F10143" s="31" t="s">
        <v>1459</v>
      </c>
      <c r="G10143" s="24">
        <f>IF(ISERROR(VLOOKUP(A10143,'2011 County-Level Acres Tilled'!$A$2:$F$3069,6,FALSE)),0,VLOOKUP(A10143,'2011 County-Level Acres Tilled'!$A$2:$F$3069,6,FALSE))</f>
        <v>146694.12595875558</v>
      </c>
      <c r="H10143" s="32" t="s">
        <v>5474</v>
      </c>
      <c r="I10143" s="9" t="s">
        <v>5412</v>
      </c>
      <c r="J10143" s="36">
        <f>IF(ISERROR(VLOOKUP(A10143&amp;I10143,'County-level Emissions Factors'!$E$2:$F$12273,2,FALSE)),0,VLOOKUP(A10143&amp;I10143,'County-level Emissions Factors'!$E$2:$F$12273,2,FALSE))</f>
        <v>6.3456742573780751</v>
      </c>
      <c r="K10143" s="19" t="s">
        <v>5473</v>
      </c>
      <c r="L10143" s="19" t="s">
        <v>5474</v>
      </c>
      <c r="M10143" s="38">
        <f t="shared" si="162"/>
        <v>465.43656940252606</v>
      </c>
      <c r="N10143" s="9" t="s">
        <v>5475</v>
      </c>
    </row>
    <row r="10144" spans="1:14">
      <c r="A10144" s="31" t="s">
        <v>1480</v>
      </c>
      <c r="B10144" s="31" t="s">
        <v>1458</v>
      </c>
      <c r="C10144" s="31" t="s">
        <v>65</v>
      </c>
      <c r="D10144" s="31" t="s">
        <v>1481</v>
      </c>
      <c r="E10144" s="31" t="s">
        <v>17</v>
      </c>
      <c r="F10144" s="31" t="s">
        <v>1459</v>
      </c>
      <c r="G10144" s="24">
        <f>IF(ISERROR(VLOOKUP(A10144,'2011 County-Level Acres Tilled'!$A$2:$F$3069,6,FALSE)),0,VLOOKUP(A10144,'2011 County-Level Acres Tilled'!$A$2:$F$3069,6,FALSE))</f>
        <v>101895.51964058027</v>
      </c>
      <c r="H10144" s="32" t="s">
        <v>5474</v>
      </c>
      <c r="I10144" s="9" t="s">
        <v>5412</v>
      </c>
      <c r="J10144" s="36">
        <f>IF(ISERROR(VLOOKUP(A10144&amp;I10144,'County-level Emissions Factors'!$E$2:$F$12273,2,FALSE)),0,VLOOKUP(A10144&amp;I10144,'County-level Emissions Factors'!$E$2:$F$12273,2,FALSE))</f>
        <v>6.2526841982416546</v>
      </c>
      <c r="K10144" s="19" t="s">
        <v>5473</v>
      </c>
      <c r="L10144" s="19" t="s">
        <v>5474</v>
      </c>
      <c r="M10144" s="38">
        <f t="shared" si="162"/>
        <v>318.56025276413919</v>
      </c>
      <c r="N10144" s="9" t="s">
        <v>5475</v>
      </c>
    </row>
    <row r="10145" spans="1:14">
      <c r="A10145" s="31" t="s">
        <v>1482</v>
      </c>
      <c r="B10145" s="31" t="s">
        <v>1458</v>
      </c>
      <c r="C10145" s="31" t="s">
        <v>68</v>
      </c>
      <c r="D10145" s="31" t="s">
        <v>1483</v>
      </c>
      <c r="E10145" s="31" t="s">
        <v>17</v>
      </c>
      <c r="F10145" s="31" t="s">
        <v>1459</v>
      </c>
      <c r="G10145" s="24">
        <f>IF(ISERROR(VLOOKUP(A10145,'2011 County-Level Acres Tilled'!$A$2:$F$3069,6,FALSE)),0,VLOOKUP(A10145,'2011 County-Level Acres Tilled'!$A$2:$F$3069,6,FALSE))</f>
        <v>151217.97223402726</v>
      </c>
      <c r="H10145" s="32" t="s">
        <v>5474</v>
      </c>
      <c r="I10145" s="9" t="s">
        <v>5412</v>
      </c>
      <c r="J10145" s="36">
        <f>IF(ISERROR(VLOOKUP(A10145&amp;I10145,'County-level Emissions Factors'!$E$2:$F$12273,2,FALSE)),0,VLOOKUP(A10145&amp;I10145,'County-level Emissions Factors'!$E$2:$F$12273,2,FALSE))</f>
        <v>6.7474626228677366</v>
      </c>
      <c r="K10145" s="19" t="s">
        <v>5473</v>
      </c>
      <c r="L10145" s="19" t="s">
        <v>5474</v>
      </c>
      <c r="M10145" s="38">
        <f t="shared" si="162"/>
        <v>510.16880777747502</v>
      </c>
      <c r="N10145" s="9" t="s">
        <v>5475</v>
      </c>
    </row>
    <row r="10146" spans="1:14">
      <c r="A10146" s="31" t="s">
        <v>1484</v>
      </c>
      <c r="B10146" s="31" t="s">
        <v>1458</v>
      </c>
      <c r="C10146" s="31" t="s">
        <v>71</v>
      </c>
      <c r="D10146" s="31" t="s">
        <v>1485</v>
      </c>
      <c r="E10146" s="31" t="s">
        <v>17</v>
      </c>
      <c r="F10146" s="31" t="s">
        <v>1459</v>
      </c>
      <c r="G10146" s="24">
        <f>IF(ISERROR(VLOOKUP(A10146,'2011 County-Level Acres Tilled'!$A$2:$F$3069,6,FALSE)),0,VLOOKUP(A10146,'2011 County-Level Acres Tilled'!$A$2:$F$3069,6,FALSE))</f>
        <v>105384.0476797602</v>
      </c>
      <c r="H10146" s="32" t="s">
        <v>5474</v>
      </c>
      <c r="I10146" s="9" t="s">
        <v>5412</v>
      </c>
      <c r="J10146" s="36">
        <f>IF(ISERROR(VLOOKUP(A10146&amp;I10146,'County-level Emissions Factors'!$E$2:$F$12273,2,FALSE)),0,VLOOKUP(A10146&amp;I10146,'County-level Emissions Factors'!$E$2:$F$12273,2,FALSE))</f>
        <v>6.4037805098363627</v>
      </c>
      <c r="K10146" s="19" t="s">
        <v>5473</v>
      </c>
      <c r="L10146" s="19" t="s">
        <v>5474</v>
      </c>
      <c r="M10146" s="38">
        <f t="shared" si="162"/>
        <v>337.42815528965718</v>
      </c>
      <c r="N10146" s="9" t="s">
        <v>5475</v>
      </c>
    </row>
    <row r="10147" spans="1:14">
      <c r="A10147" s="31" t="s">
        <v>1486</v>
      </c>
      <c r="B10147" s="31" t="s">
        <v>1458</v>
      </c>
      <c r="C10147" s="31" t="s">
        <v>74</v>
      </c>
      <c r="D10147" s="31" t="s">
        <v>1487</v>
      </c>
      <c r="E10147" s="31" t="s">
        <v>17</v>
      </c>
      <c r="F10147" s="31" t="s">
        <v>1459</v>
      </c>
      <c r="G10147" s="24">
        <f>IF(ISERROR(VLOOKUP(A10147,'2011 County-Level Acres Tilled'!$A$2:$F$3069,6,FALSE)),0,VLOOKUP(A10147,'2011 County-Level Acres Tilled'!$A$2:$F$3069,6,FALSE))</f>
        <v>96581.451025033733</v>
      </c>
      <c r="H10147" s="32" t="s">
        <v>5474</v>
      </c>
      <c r="I10147" s="9" t="s">
        <v>5412</v>
      </c>
      <c r="J10147" s="36">
        <f>IF(ISERROR(VLOOKUP(A10147&amp;I10147,'County-level Emissions Factors'!$E$2:$F$12273,2,FALSE)),0,VLOOKUP(A10147&amp;I10147,'County-level Emissions Factors'!$E$2:$F$12273,2,FALSE))</f>
        <v>7.3895694858479137</v>
      </c>
      <c r="K10147" s="19" t="s">
        <v>5473</v>
      </c>
      <c r="L10147" s="19" t="s">
        <v>5474</v>
      </c>
      <c r="M10147" s="38">
        <f t="shared" si="162"/>
        <v>356.847671696752</v>
      </c>
      <c r="N10147" s="9" t="s">
        <v>5475</v>
      </c>
    </row>
    <row r="10148" spans="1:14">
      <c r="A10148" s="31" t="s">
        <v>1488</v>
      </c>
      <c r="B10148" s="31" t="s">
        <v>1458</v>
      </c>
      <c r="C10148" s="31" t="s">
        <v>77</v>
      </c>
      <c r="D10148" s="31" t="s">
        <v>102</v>
      </c>
      <c r="E10148" s="31" t="s">
        <v>17</v>
      </c>
      <c r="F10148" s="31" t="s">
        <v>1459</v>
      </c>
      <c r="G10148" s="24">
        <f>IF(ISERROR(VLOOKUP(A10148,'2011 County-Level Acres Tilled'!$A$2:$F$3069,6,FALSE)),0,VLOOKUP(A10148,'2011 County-Level Acres Tilled'!$A$2:$F$3069,6,FALSE))</f>
        <v>85802.365996802342</v>
      </c>
      <c r="H10148" s="32" t="s">
        <v>5474</v>
      </c>
      <c r="I10148" s="9" t="s">
        <v>5412</v>
      </c>
      <c r="J10148" s="36">
        <f>IF(ISERROR(VLOOKUP(A10148&amp;I10148,'County-level Emissions Factors'!$E$2:$F$12273,2,FALSE)),0,VLOOKUP(A10148&amp;I10148,'County-level Emissions Factors'!$E$2:$F$12273,2,FALSE))</f>
        <v>6.1250727708823325</v>
      </c>
      <c r="K10148" s="19" t="s">
        <v>5473</v>
      </c>
      <c r="L10148" s="19" t="s">
        <v>5474</v>
      </c>
      <c r="M10148" s="38">
        <f t="shared" si="162"/>
        <v>262.77286782214708</v>
      </c>
      <c r="N10148" s="9" t="s">
        <v>5475</v>
      </c>
    </row>
    <row r="10149" spans="1:14">
      <c r="A10149" s="31" t="s">
        <v>1489</v>
      </c>
      <c r="B10149" s="31" t="s">
        <v>1458</v>
      </c>
      <c r="C10149" s="31" t="s">
        <v>80</v>
      </c>
      <c r="D10149" s="31" t="s">
        <v>956</v>
      </c>
      <c r="E10149" s="31" t="s">
        <v>17</v>
      </c>
      <c r="F10149" s="31" t="s">
        <v>1459</v>
      </c>
      <c r="G10149" s="24">
        <f>IF(ISERROR(VLOOKUP(A10149,'2011 County-Level Acres Tilled'!$A$2:$F$3069,6,FALSE)),0,VLOOKUP(A10149,'2011 County-Level Acres Tilled'!$A$2:$F$3069,6,FALSE))</f>
        <v>4795.0999635723338</v>
      </c>
      <c r="H10149" s="32" t="s">
        <v>5474</v>
      </c>
      <c r="I10149" s="9" t="s">
        <v>5412</v>
      </c>
      <c r="J10149" s="36">
        <f>IF(ISERROR(VLOOKUP(A10149&amp;I10149,'County-level Emissions Factors'!$E$2:$F$12273,2,FALSE)),0,VLOOKUP(A10149&amp;I10149,'County-level Emissions Factors'!$E$2:$F$12273,2,FALSE))</f>
        <v>6.2035854110859248</v>
      </c>
      <c r="K10149" s="19" t="s">
        <v>5473</v>
      </c>
      <c r="L10149" s="19" t="s">
        <v>5474</v>
      </c>
      <c r="M10149" s="38">
        <f t="shared" si="162"/>
        <v>14.87340608935799</v>
      </c>
      <c r="N10149" s="9" t="s">
        <v>5475</v>
      </c>
    </row>
    <row r="10150" spans="1:14">
      <c r="A10150" s="31" t="s">
        <v>1490</v>
      </c>
      <c r="B10150" s="31" t="s">
        <v>1458</v>
      </c>
      <c r="C10150" s="31" t="s">
        <v>83</v>
      </c>
      <c r="D10150" s="31" t="s">
        <v>1491</v>
      </c>
      <c r="E10150" s="31" t="s">
        <v>17</v>
      </c>
      <c r="F10150" s="31" t="s">
        <v>1459</v>
      </c>
      <c r="G10150" s="24">
        <f>IF(ISERROR(VLOOKUP(A10150,'2011 County-Level Acres Tilled'!$A$2:$F$3069,6,FALSE)),0,VLOOKUP(A10150,'2011 County-Level Acres Tilled'!$A$2:$F$3069,6,FALSE))</f>
        <v>193393.42003116559</v>
      </c>
      <c r="H10150" s="32" t="s">
        <v>5474</v>
      </c>
      <c r="I10150" s="9" t="s">
        <v>5412</v>
      </c>
      <c r="J10150" s="36">
        <f>IF(ISERROR(VLOOKUP(A10150&amp;I10150,'County-level Emissions Factors'!$E$2:$F$12273,2,FALSE)),0,VLOOKUP(A10150&amp;I10150,'County-level Emissions Factors'!$E$2:$F$12273,2,FALSE))</f>
        <v>6.5238641062278555</v>
      </c>
      <c r="K10150" s="19" t="s">
        <v>5473</v>
      </c>
      <c r="L10150" s="19" t="s">
        <v>5474</v>
      </c>
      <c r="M10150" s="38">
        <f t="shared" si="162"/>
        <v>630.83619566098412</v>
      </c>
      <c r="N10150" s="9" t="s">
        <v>5475</v>
      </c>
    </row>
    <row r="10151" spans="1:14">
      <c r="A10151" s="31" t="s">
        <v>1492</v>
      </c>
      <c r="B10151" s="31" t="s">
        <v>1458</v>
      </c>
      <c r="C10151" s="31" t="s">
        <v>86</v>
      </c>
      <c r="D10151" s="31" t="s">
        <v>105</v>
      </c>
      <c r="E10151" s="31" t="s">
        <v>17</v>
      </c>
      <c r="F10151" s="31" t="s">
        <v>1459</v>
      </c>
      <c r="G10151" s="24">
        <f>IF(ISERROR(VLOOKUP(A10151,'2011 County-Level Acres Tilled'!$A$2:$F$3069,6,FALSE)),0,VLOOKUP(A10151,'2011 County-Level Acres Tilled'!$A$2:$F$3069,6,FALSE))</f>
        <v>63825.322364559819</v>
      </c>
      <c r="H10151" s="32" t="s">
        <v>5474</v>
      </c>
      <c r="I10151" s="9" t="s">
        <v>5412</v>
      </c>
      <c r="J10151" s="36">
        <f>IF(ISERROR(VLOOKUP(A10151&amp;I10151,'County-level Emissions Factors'!$E$2:$F$12273,2,FALSE)),0,VLOOKUP(A10151&amp;I10151,'County-level Emissions Factors'!$E$2:$F$12273,2,FALSE))</f>
        <v>7.1274184894107231</v>
      </c>
      <c r="K10151" s="19" t="s">
        <v>5473</v>
      </c>
      <c r="L10151" s="19" t="s">
        <v>5474</v>
      </c>
      <c r="M10151" s="38">
        <f t="shared" si="162"/>
        <v>227.45489135688169</v>
      </c>
      <c r="N10151" s="9" t="s">
        <v>5475</v>
      </c>
    </row>
    <row r="10152" spans="1:14">
      <c r="A10152" s="31" t="s">
        <v>1493</v>
      </c>
      <c r="B10152" s="31" t="s">
        <v>1458</v>
      </c>
      <c r="C10152" s="31" t="s">
        <v>89</v>
      </c>
      <c r="D10152" s="31" t="s">
        <v>372</v>
      </c>
      <c r="E10152" s="31" t="s">
        <v>17</v>
      </c>
      <c r="F10152" s="31" t="s">
        <v>1459</v>
      </c>
      <c r="G10152" s="24">
        <f>IF(ISERROR(VLOOKUP(A10152,'2011 County-Level Acres Tilled'!$A$2:$F$3069,6,FALSE)),0,VLOOKUP(A10152,'2011 County-Level Acres Tilled'!$A$2:$F$3069,6,FALSE))</f>
        <v>154052.99273470516</v>
      </c>
      <c r="H10152" s="32" t="s">
        <v>5474</v>
      </c>
      <c r="I10152" s="9" t="s">
        <v>5412</v>
      </c>
      <c r="J10152" s="36">
        <f>IF(ISERROR(VLOOKUP(A10152&amp;I10152,'County-level Emissions Factors'!$E$2:$F$12273,2,FALSE)),0,VLOOKUP(A10152&amp;I10152,'County-level Emissions Factors'!$E$2:$F$12273,2,FALSE))</f>
        <v>7.0892308908594996</v>
      </c>
      <c r="K10152" s="19" t="s">
        <v>5473</v>
      </c>
      <c r="L10152" s="19" t="s">
        <v>5474</v>
      </c>
      <c r="M10152" s="38">
        <f t="shared" si="162"/>
        <v>546.05861746211292</v>
      </c>
      <c r="N10152" s="9" t="s">
        <v>5475</v>
      </c>
    </row>
    <row r="10153" spans="1:14">
      <c r="A10153" s="31" t="s">
        <v>1494</v>
      </c>
      <c r="B10153" s="31" t="s">
        <v>1458</v>
      </c>
      <c r="C10153" s="31" t="s">
        <v>92</v>
      </c>
      <c r="D10153" s="31" t="s">
        <v>1495</v>
      </c>
      <c r="E10153" s="31" t="s">
        <v>17</v>
      </c>
      <c r="F10153" s="31" t="s">
        <v>1459</v>
      </c>
      <c r="G10153" s="24">
        <f>IF(ISERROR(VLOOKUP(A10153,'2011 County-Level Acres Tilled'!$A$2:$F$3069,6,FALSE)),0,VLOOKUP(A10153,'2011 County-Level Acres Tilled'!$A$2:$F$3069,6,FALSE))</f>
        <v>209692.8119219635</v>
      </c>
      <c r="H10153" s="32" t="s">
        <v>5474</v>
      </c>
      <c r="I10153" s="9" t="s">
        <v>5412</v>
      </c>
      <c r="J10153" s="36">
        <f>IF(ISERROR(VLOOKUP(A10153&amp;I10153,'County-level Emissions Factors'!$E$2:$F$12273,2,FALSE)),0,VLOOKUP(A10153&amp;I10153,'County-level Emissions Factors'!$E$2:$F$12273,2,FALSE))</f>
        <v>9.8276752053676333</v>
      </c>
      <c r="K10153" s="19" t="s">
        <v>5473</v>
      </c>
      <c r="L10153" s="19" t="s">
        <v>5474</v>
      </c>
      <c r="M10153" s="38">
        <f t="shared" si="162"/>
        <v>1030.3964242346494</v>
      </c>
      <c r="N10153" s="9" t="s">
        <v>5475</v>
      </c>
    </row>
    <row r="10154" spans="1:14">
      <c r="A10154" s="31" t="s">
        <v>1496</v>
      </c>
      <c r="B10154" s="31" t="s">
        <v>1458</v>
      </c>
      <c r="C10154" s="31" t="s">
        <v>95</v>
      </c>
      <c r="D10154" s="31" t="s">
        <v>376</v>
      </c>
      <c r="E10154" s="31" t="s">
        <v>17</v>
      </c>
      <c r="F10154" s="31" t="s">
        <v>1459</v>
      </c>
      <c r="G10154" s="24">
        <f>IF(ISERROR(VLOOKUP(A10154,'2011 County-Level Acres Tilled'!$A$2:$F$3069,6,FALSE)),0,VLOOKUP(A10154,'2011 County-Level Acres Tilled'!$A$2:$F$3069,6,FALSE))</f>
        <v>181624.02957723651</v>
      </c>
      <c r="H10154" s="32" t="s">
        <v>5474</v>
      </c>
      <c r="I10154" s="9" t="s">
        <v>5412</v>
      </c>
      <c r="J10154" s="36">
        <f>IF(ISERROR(VLOOKUP(A10154&amp;I10154,'County-level Emissions Factors'!$E$2:$F$12273,2,FALSE)),0,VLOOKUP(A10154&amp;I10154,'County-level Emissions Factors'!$E$2:$F$12273,2,FALSE))</f>
        <v>8.587789740623748</v>
      </c>
      <c r="K10154" s="19" t="s">
        <v>5473</v>
      </c>
      <c r="L10154" s="19" t="s">
        <v>5474</v>
      </c>
      <c r="M10154" s="38">
        <f t="shared" si="162"/>
        <v>779.874488927068</v>
      </c>
      <c r="N10154" s="9" t="s">
        <v>5475</v>
      </c>
    </row>
    <row r="10155" spans="1:14">
      <c r="A10155" s="31" t="s">
        <v>1497</v>
      </c>
      <c r="B10155" s="31" t="s">
        <v>1458</v>
      </c>
      <c r="C10155" s="31" t="s">
        <v>98</v>
      </c>
      <c r="D10155" s="31" t="s">
        <v>111</v>
      </c>
      <c r="E10155" s="31" t="s">
        <v>17</v>
      </c>
      <c r="F10155" s="31" t="s">
        <v>1459</v>
      </c>
      <c r="G10155" s="24">
        <f>IF(ISERROR(VLOOKUP(A10155,'2011 County-Level Acres Tilled'!$A$2:$F$3069,6,FALSE)),0,VLOOKUP(A10155,'2011 County-Level Acres Tilled'!$A$2:$F$3069,6,FALSE))</f>
        <v>80963.162264990824</v>
      </c>
      <c r="H10155" s="32" t="s">
        <v>5474</v>
      </c>
      <c r="I10155" s="9" t="s">
        <v>5412</v>
      </c>
      <c r="J10155" s="36">
        <f>IF(ISERROR(VLOOKUP(A10155&amp;I10155,'County-level Emissions Factors'!$E$2:$F$12273,2,FALSE)),0,VLOOKUP(A10155&amp;I10155,'County-level Emissions Factors'!$E$2:$F$12273,2,FALSE))</f>
        <v>8.7618323512640188</v>
      </c>
      <c r="K10155" s="19" t="s">
        <v>5473</v>
      </c>
      <c r="L10155" s="19" t="s">
        <v>5474</v>
      </c>
      <c r="M10155" s="38">
        <f t="shared" si="162"/>
        <v>354.69282719701744</v>
      </c>
      <c r="N10155" s="9" t="s">
        <v>5475</v>
      </c>
    </row>
    <row r="10156" spans="1:14">
      <c r="A10156" s="31" t="s">
        <v>1498</v>
      </c>
      <c r="B10156" s="31" t="s">
        <v>1458</v>
      </c>
      <c r="C10156" s="31" t="s">
        <v>101</v>
      </c>
      <c r="D10156" s="31" t="s">
        <v>779</v>
      </c>
      <c r="E10156" s="31" t="s">
        <v>17</v>
      </c>
      <c r="F10156" s="31" t="s">
        <v>1459</v>
      </c>
      <c r="G10156" s="24">
        <f>IF(ISERROR(VLOOKUP(A10156,'2011 County-Level Acres Tilled'!$A$2:$F$3069,6,FALSE)),0,VLOOKUP(A10156,'2011 County-Level Acres Tilled'!$A$2:$F$3069,6,FALSE))</f>
        <v>112175.46174083724</v>
      </c>
      <c r="H10156" s="32" t="s">
        <v>5474</v>
      </c>
      <c r="I10156" s="9" t="s">
        <v>5412</v>
      </c>
      <c r="J10156" s="36">
        <f>IF(ISERROR(VLOOKUP(A10156&amp;I10156,'County-level Emissions Factors'!$E$2:$F$12273,2,FALSE)),0,VLOOKUP(A10156&amp;I10156,'County-level Emissions Factors'!$E$2:$F$12273,2,FALSE))</f>
        <v>7.4091752373061466</v>
      </c>
      <c r="K10156" s="19" t="s">
        <v>5473</v>
      </c>
      <c r="L10156" s="19" t="s">
        <v>5474</v>
      </c>
      <c r="M10156" s="38">
        <f t="shared" si="162"/>
        <v>415.56382668179714</v>
      </c>
      <c r="N10156" s="9" t="s">
        <v>5475</v>
      </c>
    </row>
    <row r="10157" spans="1:14">
      <c r="A10157" s="31" t="s">
        <v>1499</v>
      </c>
      <c r="B10157" s="31" t="s">
        <v>1458</v>
      </c>
      <c r="C10157" s="31" t="s">
        <v>104</v>
      </c>
      <c r="D10157" s="31" t="s">
        <v>979</v>
      </c>
      <c r="E10157" s="31" t="s">
        <v>17</v>
      </c>
      <c r="F10157" s="31" t="s">
        <v>1459</v>
      </c>
      <c r="G10157" s="24">
        <f>IF(ISERROR(VLOOKUP(A10157,'2011 County-Level Acres Tilled'!$A$2:$F$3069,6,FALSE)),0,VLOOKUP(A10157,'2011 County-Level Acres Tilled'!$A$2:$F$3069,6,FALSE))</f>
        <v>147506.25844413388</v>
      </c>
      <c r="H10157" s="32" t="s">
        <v>5474</v>
      </c>
      <c r="I10157" s="9" t="s">
        <v>5412</v>
      </c>
      <c r="J10157" s="36">
        <f>IF(ISERROR(VLOOKUP(A10157&amp;I10157,'County-level Emissions Factors'!$E$2:$F$12273,2,FALSE)),0,VLOOKUP(A10157&amp;I10157,'County-level Emissions Factors'!$E$2:$F$12273,2,FALSE))</f>
        <v>6.2472427286571843</v>
      </c>
      <c r="K10157" s="19" t="s">
        <v>5473</v>
      </c>
      <c r="L10157" s="19" t="s">
        <v>5474</v>
      </c>
      <c r="M10157" s="38">
        <f t="shared" si="162"/>
        <v>460.7537002482714</v>
      </c>
      <c r="N10157" s="9" t="s">
        <v>5475</v>
      </c>
    </row>
    <row r="10158" spans="1:14">
      <c r="A10158" s="31" t="s">
        <v>1500</v>
      </c>
      <c r="B10158" s="31" t="s">
        <v>1458</v>
      </c>
      <c r="C10158" s="31" t="s">
        <v>107</v>
      </c>
      <c r="D10158" s="31" t="s">
        <v>1501</v>
      </c>
      <c r="E10158" s="31" t="s">
        <v>17</v>
      </c>
      <c r="F10158" s="31" t="s">
        <v>1459</v>
      </c>
      <c r="G10158" s="24">
        <f>IF(ISERROR(VLOOKUP(A10158,'2011 County-Level Acres Tilled'!$A$2:$F$3069,6,FALSE)),0,VLOOKUP(A10158,'2011 County-Level Acres Tilled'!$A$2:$F$3069,6,FALSE))</f>
        <v>46573.444144253459</v>
      </c>
      <c r="H10158" s="32" t="s">
        <v>5474</v>
      </c>
      <c r="I10158" s="9" t="s">
        <v>5412</v>
      </c>
      <c r="J10158" s="36">
        <f>IF(ISERROR(VLOOKUP(A10158&amp;I10158,'County-level Emissions Factors'!$E$2:$F$12273,2,FALSE)),0,VLOOKUP(A10158&amp;I10158,'County-level Emissions Factors'!$E$2:$F$12273,2,FALSE))</f>
        <v>4.8850376244377651</v>
      </c>
      <c r="K10158" s="19" t="s">
        <v>5473</v>
      </c>
      <c r="L10158" s="19" t="s">
        <v>5474</v>
      </c>
      <c r="M10158" s="38">
        <f t="shared" si="162"/>
        <v>113.75651347216443</v>
      </c>
      <c r="N10158" s="9" t="s">
        <v>5475</v>
      </c>
    </row>
    <row r="10159" spans="1:14">
      <c r="A10159" s="31" t="s">
        <v>1502</v>
      </c>
      <c r="B10159" s="31" t="s">
        <v>1458</v>
      </c>
      <c r="C10159" s="31" t="s">
        <v>110</v>
      </c>
      <c r="D10159" s="31" t="s">
        <v>1503</v>
      </c>
      <c r="E10159" s="31" t="s">
        <v>17</v>
      </c>
      <c r="F10159" s="31" t="s">
        <v>1459</v>
      </c>
      <c r="G10159" s="24">
        <f>IF(ISERROR(VLOOKUP(A10159,'2011 County-Level Acres Tilled'!$A$2:$F$3069,6,FALSE)),0,VLOOKUP(A10159,'2011 County-Level Acres Tilled'!$A$2:$F$3069,6,FALSE))</f>
        <v>119096.14110659118</v>
      </c>
      <c r="H10159" s="32" t="s">
        <v>5474</v>
      </c>
      <c r="I10159" s="9" t="s">
        <v>5412</v>
      </c>
      <c r="J10159" s="36">
        <f>IF(ISERROR(VLOOKUP(A10159&amp;I10159,'County-level Emissions Factors'!$E$2:$F$12273,2,FALSE)),0,VLOOKUP(A10159&amp;I10159,'County-level Emissions Factors'!$E$2:$F$12273,2,FALSE))</f>
        <v>6.7469634253918711</v>
      </c>
      <c r="K10159" s="19" t="s">
        <v>5473</v>
      </c>
      <c r="L10159" s="19" t="s">
        <v>5474</v>
      </c>
      <c r="M10159" s="38">
        <f t="shared" si="162"/>
        <v>401.76865407574002</v>
      </c>
      <c r="N10159" s="9" t="s">
        <v>5475</v>
      </c>
    </row>
    <row r="10160" spans="1:14">
      <c r="A10160" s="31" t="s">
        <v>1504</v>
      </c>
      <c r="B10160" s="31" t="s">
        <v>1458</v>
      </c>
      <c r="C10160" s="31" t="s">
        <v>113</v>
      </c>
      <c r="D10160" s="31" t="s">
        <v>117</v>
      </c>
      <c r="E10160" s="31" t="s">
        <v>17</v>
      </c>
      <c r="F10160" s="31" t="s">
        <v>1459</v>
      </c>
      <c r="G10160" s="24">
        <f>IF(ISERROR(VLOOKUP(A10160,'2011 County-Level Acres Tilled'!$A$2:$F$3069,6,FALSE)),0,VLOOKUP(A10160,'2011 County-Level Acres Tilled'!$A$2:$F$3069,6,FALSE))</f>
        <v>165755.06293890247</v>
      </c>
      <c r="H10160" s="32" t="s">
        <v>5474</v>
      </c>
      <c r="I10160" s="9" t="s">
        <v>5412</v>
      </c>
      <c r="J10160" s="36">
        <f>IF(ISERROR(VLOOKUP(A10160&amp;I10160,'County-level Emissions Factors'!$E$2:$F$12273,2,FALSE)),0,VLOOKUP(A10160&amp;I10160,'County-level Emissions Factors'!$E$2:$F$12273,2,FALSE))</f>
        <v>4.6855483729593503</v>
      </c>
      <c r="K10160" s="19" t="s">
        <v>5473</v>
      </c>
      <c r="L10160" s="19" t="s">
        <v>5474</v>
      </c>
      <c r="M10160" s="38">
        <f t="shared" si="162"/>
        <v>388.32668273157458</v>
      </c>
      <c r="N10160" s="9" t="s">
        <v>5475</v>
      </c>
    </row>
    <row r="10161" spans="1:14">
      <c r="A10161" s="31" t="s">
        <v>1505</v>
      </c>
      <c r="B10161" s="31" t="s">
        <v>1458</v>
      </c>
      <c r="C10161" s="31" t="s">
        <v>116</v>
      </c>
      <c r="D10161" s="31" t="s">
        <v>383</v>
      </c>
      <c r="E10161" s="31" t="s">
        <v>17</v>
      </c>
      <c r="F10161" s="31" t="s">
        <v>1459</v>
      </c>
      <c r="G10161" s="24">
        <f>IF(ISERROR(VLOOKUP(A10161,'2011 County-Level Acres Tilled'!$A$2:$F$3069,6,FALSE)),0,VLOOKUP(A10161,'2011 County-Level Acres Tilled'!$A$2:$F$3069,6,FALSE))</f>
        <v>138017.49707566816</v>
      </c>
      <c r="H10161" s="32" t="s">
        <v>5474</v>
      </c>
      <c r="I10161" s="9" t="s">
        <v>5412</v>
      </c>
      <c r="J10161" s="36">
        <f>IF(ISERROR(VLOOKUP(A10161&amp;I10161,'County-level Emissions Factors'!$E$2:$F$12273,2,FALSE)),0,VLOOKUP(A10161&amp;I10161,'County-level Emissions Factors'!$E$2:$F$12273,2,FALSE))</f>
        <v>10.239923968271377</v>
      </c>
      <c r="K10161" s="19" t="s">
        <v>5473</v>
      </c>
      <c r="L10161" s="19" t="s">
        <v>5474</v>
      </c>
      <c r="M10161" s="38">
        <f t="shared" si="162"/>
        <v>706.64433817297959</v>
      </c>
      <c r="N10161" s="9" t="s">
        <v>5475</v>
      </c>
    </row>
    <row r="10162" spans="1:14">
      <c r="A10162" s="31" t="s">
        <v>1506</v>
      </c>
      <c r="B10162" s="31" t="s">
        <v>1458</v>
      </c>
      <c r="C10162" s="31" t="s">
        <v>119</v>
      </c>
      <c r="D10162" s="31" t="s">
        <v>1507</v>
      </c>
      <c r="E10162" s="31" t="s">
        <v>17</v>
      </c>
      <c r="F10162" s="31" t="s">
        <v>1459</v>
      </c>
      <c r="G10162" s="24">
        <f>IF(ISERROR(VLOOKUP(A10162,'2011 County-Level Acres Tilled'!$A$2:$F$3069,6,FALSE)),0,VLOOKUP(A10162,'2011 County-Level Acres Tilled'!$A$2:$F$3069,6,FALSE))</f>
        <v>149505.47437921175</v>
      </c>
      <c r="H10162" s="32" t="s">
        <v>5474</v>
      </c>
      <c r="I10162" s="9" t="s">
        <v>5412</v>
      </c>
      <c r="J10162" s="36">
        <f>IF(ISERROR(VLOOKUP(A10162&amp;I10162,'County-level Emissions Factors'!$E$2:$F$12273,2,FALSE)),0,VLOOKUP(A10162&amp;I10162,'County-level Emissions Factors'!$E$2:$F$12273,2,FALSE))</f>
        <v>6.2567448729567348</v>
      </c>
      <c r="K10162" s="19" t="s">
        <v>5473</v>
      </c>
      <c r="L10162" s="19" t="s">
        <v>5474</v>
      </c>
      <c r="M10162" s="38">
        <f t="shared" si="162"/>
        <v>467.70880515054881</v>
      </c>
      <c r="N10162" s="9" t="s">
        <v>5475</v>
      </c>
    </row>
    <row r="10163" spans="1:14">
      <c r="A10163" s="31" t="s">
        <v>1508</v>
      </c>
      <c r="B10163" s="31" t="s">
        <v>1458</v>
      </c>
      <c r="C10163" s="31" t="s">
        <v>122</v>
      </c>
      <c r="D10163" s="31" t="s">
        <v>123</v>
      </c>
      <c r="E10163" s="31" t="s">
        <v>17</v>
      </c>
      <c r="F10163" s="31" t="s">
        <v>1459</v>
      </c>
      <c r="G10163" s="24">
        <f>IF(ISERROR(VLOOKUP(A10163,'2011 County-Level Acres Tilled'!$A$2:$F$3069,6,FALSE)),0,VLOOKUP(A10163,'2011 County-Level Acres Tilled'!$A$2:$F$3069,6,FALSE))</f>
        <v>125260.40514641875</v>
      </c>
      <c r="H10163" s="32" t="s">
        <v>5474</v>
      </c>
      <c r="I10163" s="9" t="s">
        <v>5412</v>
      </c>
      <c r="J10163" s="36">
        <f>IF(ISERROR(VLOOKUP(A10163&amp;I10163,'County-level Emissions Factors'!$E$2:$F$12273,2,FALSE)),0,VLOOKUP(A10163&amp;I10163,'County-level Emissions Factors'!$E$2:$F$12273,2,FALSE))</f>
        <v>6.4631502481940366</v>
      </c>
      <c r="K10163" s="19" t="s">
        <v>5473</v>
      </c>
      <c r="L10163" s="19" t="s">
        <v>5474</v>
      </c>
      <c r="M10163" s="38">
        <f t="shared" si="162"/>
        <v>404.78840930548097</v>
      </c>
      <c r="N10163" s="9" t="s">
        <v>5475</v>
      </c>
    </row>
    <row r="10164" spans="1:14">
      <c r="A10164" s="31" t="s">
        <v>1509</v>
      </c>
      <c r="B10164" s="31" t="s">
        <v>1458</v>
      </c>
      <c r="C10164" s="31" t="s">
        <v>125</v>
      </c>
      <c r="D10164" s="31" t="s">
        <v>999</v>
      </c>
      <c r="E10164" s="31" t="s">
        <v>17</v>
      </c>
      <c r="F10164" s="31" t="s">
        <v>1459</v>
      </c>
      <c r="G10164" s="24">
        <f>IF(ISERROR(VLOOKUP(A10164,'2011 County-Level Acres Tilled'!$A$2:$F$3069,6,FALSE)),0,VLOOKUP(A10164,'2011 County-Level Acres Tilled'!$A$2:$F$3069,6,FALSE))</f>
        <v>255705.96016230495</v>
      </c>
      <c r="H10164" s="32" t="s">
        <v>5474</v>
      </c>
      <c r="I10164" s="9" t="s">
        <v>5412</v>
      </c>
      <c r="J10164" s="36">
        <f>IF(ISERROR(VLOOKUP(A10164&amp;I10164,'County-level Emissions Factors'!$E$2:$F$12273,2,FALSE)),0,VLOOKUP(A10164&amp;I10164,'County-level Emissions Factors'!$E$2:$F$12273,2,FALSE))</f>
        <v>7.4377220195136049</v>
      </c>
      <c r="K10164" s="19" t="s">
        <v>5473</v>
      </c>
      <c r="L10164" s="19" t="s">
        <v>5474</v>
      </c>
      <c r="M10164" s="38">
        <f t="shared" si="162"/>
        <v>950.93492521002213</v>
      </c>
      <c r="N10164" s="9" t="s">
        <v>5475</v>
      </c>
    </row>
    <row r="10165" spans="1:14">
      <c r="A10165" s="31" t="s">
        <v>1510</v>
      </c>
      <c r="B10165" s="31" t="s">
        <v>1458</v>
      </c>
      <c r="C10165" s="31" t="s">
        <v>128</v>
      </c>
      <c r="D10165" s="31" t="s">
        <v>1511</v>
      </c>
      <c r="E10165" s="31" t="s">
        <v>17</v>
      </c>
      <c r="F10165" s="31" t="s">
        <v>1459</v>
      </c>
      <c r="G10165" s="24">
        <f>IF(ISERROR(VLOOKUP(A10165,'2011 County-Level Acres Tilled'!$A$2:$F$3069,6,FALSE)),0,VLOOKUP(A10165,'2011 County-Level Acres Tilled'!$A$2:$F$3069,6,FALSE))</f>
        <v>161900.12841762268</v>
      </c>
      <c r="H10165" s="32" t="s">
        <v>5474</v>
      </c>
      <c r="I10165" s="9" t="s">
        <v>5412</v>
      </c>
      <c r="J10165" s="36">
        <f>IF(ISERROR(VLOOKUP(A10165&amp;I10165,'County-level Emissions Factors'!$E$2:$F$12273,2,FALSE)),0,VLOOKUP(A10165&amp;I10165,'County-level Emissions Factors'!$E$2:$F$12273,2,FALSE))</f>
        <v>6.3797982291056048</v>
      </c>
      <c r="K10165" s="19" t="s">
        <v>5473</v>
      </c>
      <c r="L10165" s="19" t="s">
        <v>5474</v>
      </c>
      <c r="M10165" s="38">
        <f t="shared" si="162"/>
        <v>516.44507628535962</v>
      </c>
      <c r="N10165" s="9" t="s">
        <v>5475</v>
      </c>
    </row>
    <row r="10166" spans="1:14">
      <c r="A10166" s="31" t="s">
        <v>1512</v>
      </c>
      <c r="B10166" s="31" t="s">
        <v>1458</v>
      </c>
      <c r="C10166" s="31" t="s">
        <v>131</v>
      </c>
      <c r="D10166" s="31" t="s">
        <v>126</v>
      </c>
      <c r="E10166" s="31" t="s">
        <v>17</v>
      </c>
      <c r="F10166" s="31" t="s">
        <v>1459</v>
      </c>
      <c r="G10166" s="24">
        <f>IF(ISERROR(VLOOKUP(A10166,'2011 County-Level Acres Tilled'!$A$2:$F$3069,6,FALSE)),0,VLOOKUP(A10166,'2011 County-Level Acres Tilled'!$A$2:$F$3069,6,FALSE))</f>
        <v>56946.226246129489</v>
      </c>
      <c r="H10166" s="32" t="s">
        <v>5474</v>
      </c>
      <c r="I10166" s="9" t="s">
        <v>5412</v>
      </c>
      <c r="J10166" s="36">
        <f>IF(ISERROR(VLOOKUP(A10166&amp;I10166,'County-level Emissions Factors'!$E$2:$F$12273,2,FALSE)),0,VLOOKUP(A10166&amp;I10166,'County-level Emissions Factors'!$E$2:$F$12273,2,FALSE))</f>
        <v>6.4775693381708139</v>
      </c>
      <c r="K10166" s="19" t="s">
        <v>5473</v>
      </c>
      <c r="L10166" s="19" t="s">
        <v>5474</v>
      </c>
      <c r="M10166" s="38">
        <f t="shared" si="162"/>
        <v>184.43656452823322</v>
      </c>
      <c r="N10166" s="9" t="s">
        <v>5475</v>
      </c>
    </row>
    <row r="10167" spans="1:14">
      <c r="A10167" s="31" t="s">
        <v>1513</v>
      </c>
      <c r="B10167" s="31" t="s">
        <v>1458</v>
      </c>
      <c r="C10167" s="31" t="s">
        <v>134</v>
      </c>
      <c r="D10167" s="31" t="s">
        <v>1514</v>
      </c>
      <c r="E10167" s="31" t="s">
        <v>17</v>
      </c>
      <c r="F10167" s="31" t="s">
        <v>1459</v>
      </c>
      <c r="G10167" s="24">
        <f>IF(ISERROR(VLOOKUP(A10167,'2011 County-Level Acres Tilled'!$A$2:$F$3069,6,FALSE)),0,VLOOKUP(A10167,'2011 County-Level Acres Tilled'!$A$2:$F$3069,6,FALSE))</f>
        <v>74500.257766174778</v>
      </c>
      <c r="H10167" s="32" t="s">
        <v>5474</v>
      </c>
      <c r="I10167" s="9" t="s">
        <v>5412</v>
      </c>
      <c r="J10167" s="36">
        <f>IF(ISERROR(VLOOKUP(A10167&amp;I10167,'County-level Emissions Factors'!$E$2:$F$12273,2,FALSE)),0,VLOOKUP(A10167&amp;I10167,'County-level Emissions Factors'!$E$2:$F$12273,2,FALSE))</f>
        <v>7.464675675675676</v>
      </c>
      <c r="K10167" s="19" t="s">
        <v>5473</v>
      </c>
      <c r="L10167" s="19" t="s">
        <v>5474</v>
      </c>
      <c r="M10167" s="38">
        <f t="shared" si="162"/>
        <v>278.06013098936637</v>
      </c>
      <c r="N10167" s="9" t="s">
        <v>5475</v>
      </c>
    </row>
    <row r="10168" spans="1:14">
      <c r="A10168" s="31" t="s">
        <v>1515</v>
      </c>
      <c r="B10168" s="31" t="s">
        <v>1458</v>
      </c>
      <c r="C10168" s="31" t="s">
        <v>137</v>
      </c>
      <c r="D10168" s="31" t="s">
        <v>391</v>
      </c>
      <c r="E10168" s="31" t="s">
        <v>17</v>
      </c>
      <c r="F10168" s="31" t="s">
        <v>1459</v>
      </c>
      <c r="G10168" s="24">
        <f>IF(ISERROR(VLOOKUP(A10168,'2011 County-Level Acres Tilled'!$A$2:$F$3069,6,FALSE)),0,VLOOKUP(A10168,'2011 County-Level Acres Tilled'!$A$2:$F$3069,6,FALSE))</f>
        <v>99950.786068443354</v>
      </c>
      <c r="H10168" s="32" t="s">
        <v>5474</v>
      </c>
      <c r="I10168" s="9" t="s">
        <v>5412</v>
      </c>
      <c r="J10168" s="36">
        <f>IF(ISERROR(VLOOKUP(A10168&amp;I10168,'County-level Emissions Factors'!$E$2:$F$12273,2,FALSE)),0,VLOOKUP(A10168&amp;I10168,'County-level Emissions Factors'!$E$2:$F$12273,2,FALSE))</f>
        <v>8.6026498780327341</v>
      </c>
      <c r="K10168" s="19" t="s">
        <v>5473</v>
      </c>
      <c r="L10168" s="19" t="s">
        <v>5474</v>
      </c>
      <c r="M10168" s="38">
        <f t="shared" si="162"/>
        <v>429.92080879048507</v>
      </c>
      <c r="N10168" s="9" t="s">
        <v>5475</v>
      </c>
    </row>
    <row r="10169" spans="1:14">
      <c r="A10169" s="31" t="s">
        <v>1516</v>
      </c>
      <c r="B10169" s="31" t="s">
        <v>1458</v>
      </c>
      <c r="C10169" s="31" t="s">
        <v>140</v>
      </c>
      <c r="D10169" s="31" t="s">
        <v>1373</v>
      </c>
      <c r="E10169" s="31" t="s">
        <v>17</v>
      </c>
      <c r="F10169" s="31" t="s">
        <v>1459</v>
      </c>
      <c r="G10169" s="24">
        <f>IF(ISERROR(VLOOKUP(A10169,'2011 County-Level Acres Tilled'!$A$2:$F$3069,6,FALSE)),0,VLOOKUP(A10169,'2011 County-Level Acres Tilled'!$A$2:$F$3069,6,FALSE))</f>
        <v>220016.53061947218</v>
      </c>
      <c r="H10169" s="32" t="s">
        <v>5474</v>
      </c>
      <c r="I10169" s="9" t="s">
        <v>5412</v>
      </c>
      <c r="J10169" s="36">
        <f>IF(ISERROR(VLOOKUP(A10169&amp;I10169,'County-level Emissions Factors'!$E$2:$F$12273,2,FALSE)),0,VLOOKUP(A10169&amp;I10169,'County-level Emissions Factors'!$E$2:$F$12273,2,FALSE))</f>
        <v>7.7256232106059777</v>
      </c>
      <c r="K10169" s="19" t="s">
        <v>5473</v>
      </c>
      <c r="L10169" s="19" t="s">
        <v>5474</v>
      </c>
      <c r="M10169" s="38">
        <f t="shared" si="162"/>
        <v>849.88240783539754</v>
      </c>
      <c r="N10169" s="9" t="s">
        <v>5475</v>
      </c>
    </row>
    <row r="10170" spans="1:14">
      <c r="A10170" s="31" t="s">
        <v>1517</v>
      </c>
      <c r="B10170" s="31" t="s">
        <v>1458</v>
      </c>
      <c r="C10170" s="31" t="s">
        <v>143</v>
      </c>
      <c r="D10170" s="31" t="s">
        <v>1518</v>
      </c>
      <c r="E10170" s="31" t="s">
        <v>17</v>
      </c>
      <c r="F10170" s="31" t="s">
        <v>1459</v>
      </c>
      <c r="G10170" s="24">
        <f>IF(ISERROR(VLOOKUP(A10170,'2011 County-Level Acres Tilled'!$A$2:$F$3069,6,FALSE)),0,VLOOKUP(A10170,'2011 County-Level Acres Tilled'!$A$2:$F$3069,6,FALSE))</f>
        <v>170071.58038370439</v>
      </c>
      <c r="H10170" s="32" t="s">
        <v>5474</v>
      </c>
      <c r="I10170" s="9" t="s">
        <v>5412</v>
      </c>
      <c r="J10170" s="36">
        <f>IF(ISERROR(VLOOKUP(A10170&amp;I10170,'County-level Emissions Factors'!$E$2:$F$12273,2,FALSE)),0,VLOOKUP(A10170&amp;I10170,'County-level Emissions Factors'!$E$2:$F$12273,2,FALSE))</f>
        <v>6.1258238394931874</v>
      </c>
      <c r="K10170" s="19" t="s">
        <v>5473</v>
      </c>
      <c r="L10170" s="19" t="s">
        <v>5474</v>
      </c>
      <c r="M10170" s="38">
        <f t="shared" si="162"/>
        <v>520.91427076738921</v>
      </c>
      <c r="N10170" s="9" t="s">
        <v>5475</v>
      </c>
    </row>
    <row r="10171" spans="1:14">
      <c r="A10171" s="31" t="s">
        <v>1519</v>
      </c>
      <c r="B10171" s="31" t="s">
        <v>1458</v>
      </c>
      <c r="C10171" s="31" t="s">
        <v>146</v>
      </c>
      <c r="D10171" s="31" t="s">
        <v>1520</v>
      </c>
      <c r="E10171" s="31" t="s">
        <v>17</v>
      </c>
      <c r="F10171" s="31" t="s">
        <v>1459</v>
      </c>
      <c r="G10171" s="24">
        <f>IF(ISERROR(VLOOKUP(A10171,'2011 County-Level Acres Tilled'!$A$2:$F$3069,6,FALSE)),0,VLOOKUP(A10171,'2011 County-Level Acres Tilled'!$A$2:$F$3069,6,FALSE))</f>
        <v>65091.06280735827</v>
      </c>
      <c r="H10171" s="32" t="s">
        <v>5474</v>
      </c>
      <c r="I10171" s="9" t="s">
        <v>5412</v>
      </c>
      <c r="J10171" s="36">
        <f>IF(ISERROR(VLOOKUP(A10171&amp;I10171,'County-level Emissions Factors'!$E$2:$F$12273,2,FALSE)),0,VLOOKUP(A10171&amp;I10171,'County-level Emissions Factors'!$E$2:$F$12273,2,FALSE))</f>
        <v>8.5081608249343859</v>
      </c>
      <c r="K10171" s="19" t="s">
        <v>5473</v>
      </c>
      <c r="L10171" s="19" t="s">
        <v>5474</v>
      </c>
      <c r="M10171" s="38">
        <f t="shared" si="162"/>
        <v>276.90261531545463</v>
      </c>
      <c r="N10171" s="9" t="s">
        <v>5475</v>
      </c>
    </row>
    <row r="10172" spans="1:14">
      <c r="A10172" s="31" t="s">
        <v>1521</v>
      </c>
      <c r="B10172" s="31" t="s">
        <v>1458</v>
      </c>
      <c r="C10172" s="31" t="s">
        <v>149</v>
      </c>
      <c r="D10172" s="31" t="s">
        <v>503</v>
      </c>
      <c r="E10172" s="31" t="s">
        <v>17</v>
      </c>
      <c r="F10172" s="31" t="s">
        <v>1459</v>
      </c>
      <c r="G10172" s="24">
        <f>IF(ISERROR(VLOOKUP(A10172,'2011 County-Level Acres Tilled'!$A$2:$F$3069,6,FALSE)),0,VLOOKUP(A10172,'2011 County-Level Acres Tilled'!$A$2:$F$3069,6,FALSE))</f>
        <v>111968.11251087753</v>
      </c>
      <c r="H10172" s="32" t="s">
        <v>5474</v>
      </c>
      <c r="I10172" s="9" t="s">
        <v>5412</v>
      </c>
      <c r="J10172" s="36">
        <f>IF(ISERROR(VLOOKUP(A10172&amp;I10172,'County-level Emissions Factors'!$E$2:$F$12273,2,FALSE)),0,VLOOKUP(A10172&amp;I10172,'County-level Emissions Factors'!$E$2:$F$12273,2,FALSE))</f>
        <v>6.0933500040477444</v>
      </c>
      <c r="K10172" s="19" t="s">
        <v>5473</v>
      </c>
      <c r="L10172" s="19" t="s">
        <v>5474</v>
      </c>
      <c r="M10172" s="38">
        <f t="shared" si="162"/>
        <v>341.13044941068699</v>
      </c>
      <c r="N10172" s="9" t="s">
        <v>5475</v>
      </c>
    </row>
    <row r="10173" spans="1:14">
      <c r="A10173" s="31" t="s">
        <v>1522</v>
      </c>
      <c r="B10173" s="31" t="s">
        <v>1458</v>
      </c>
      <c r="C10173" s="31" t="s">
        <v>152</v>
      </c>
      <c r="D10173" s="31" t="s">
        <v>1523</v>
      </c>
      <c r="E10173" s="31" t="s">
        <v>17</v>
      </c>
      <c r="F10173" s="31" t="s">
        <v>1459</v>
      </c>
      <c r="G10173" s="24">
        <f>IF(ISERROR(VLOOKUP(A10173,'2011 County-Level Acres Tilled'!$A$2:$F$3069,6,FALSE)),0,VLOOKUP(A10173,'2011 County-Level Acres Tilled'!$A$2:$F$3069,6,FALSE))</f>
        <v>190956.53709550083</v>
      </c>
      <c r="H10173" s="32" t="s">
        <v>5474</v>
      </c>
      <c r="I10173" s="9" t="s">
        <v>5412</v>
      </c>
      <c r="J10173" s="36">
        <f>IF(ISERROR(VLOOKUP(A10173&amp;I10173,'County-level Emissions Factors'!$E$2:$F$12273,2,FALSE)),0,VLOOKUP(A10173&amp;I10173,'County-level Emissions Factors'!$E$2:$F$12273,2,FALSE))</f>
        <v>6.8502161548425615</v>
      </c>
      <c r="K10173" s="19" t="s">
        <v>5473</v>
      </c>
      <c r="L10173" s="19" t="s">
        <v>5474</v>
      </c>
      <c r="M10173" s="38">
        <f t="shared" si="162"/>
        <v>654.04677764219628</v>
      </c>
      <c r="N10173" s="9" t="s">
        <v>5475</v>
      </c>
    </row>
    <row r="10174" spans="1:14">
      <c r="A10174" s="31" t="s">
        <v>1524</v>
      </c>
      <c r="B10174" s="31" t="s">
        <v>1458</v>
      </c>
      <c r="C10174" s="31" t="s">
        <v>155</v>
      </c>
      <c r="D10174" s="31" t="s">
        <v>135</v>
      </c>
      <c r="E10174" s="31" t="s">
        <v>17</v>
      </c>
      <c r="F10174" s="31" t="s">
        <v>1459</v>
      </c>
      <c r="G10174" s="24">
        <f>IF(ISERROR(VLOOKUP(A10174,'2011 County-Level Acres Tilled'!$A$2:$F$3069,6,FALSE)),0,VLOOKUP(A10174,'2011 County-Level Acres Tilled'!$A$2:$F$3069,6,FALSE))</f>
        <v>28661.837724890163</v>
      </c>
      <c r="H10174" s="32" t="s">
        <v>5474</v>
      </c>
      <c r="I10174" s="9" t="s">
        <v>5412</v>
      </c>
      <c r="J10174" s="36">
        <f>IF(ISERROR(VLOOKUP(A10174&amp;I10174,'County-level Emissions Factors'!$E$2:$F$12273,2,FALSE)),0,VLOOKUP(A10174&amp;I10174,'County-level Emissions Factors'!$E$2:$F$12273,2,FALSE))</f>
        <v>5.8439875302112156</v>
      </c>
      <c r="K10174" s="19" t="s">
        <v>5473</v>
      </c>
      <c r="L10174" s="19" t="s">
        <v>5474</v>
      </c>
      <c r="M10174" s="38">
        <f t="shared" si="162"/>
        <v>83.749711128597752</v>
      </c>
      <c r="N10174" s="9" t="s">
        <v>5475</v>
      </c>
    </row>
    <row r="10175" spans="1:14">
      <c r="A10175" s="31" t="s">
        <v>1525</v>
      </c>
      <c r="B10175" s="31" t="s">
        <v>1458</v>
      </c>
      <c r="C10175" s="31" t="s">
        <v>158</v>
      </c>
      <c r="D10175" s="31" t="s">
        <v>150</v>
      </c>
      <c r="E10175" s="31" t="s">
        <v>17</v>
      </c>
      <c r="F10175" s="31" t="s">
        <v>1459</v>
      </c>
      <c r="G10175" s="24">
        <f>IF(ISERROR(VLOOKUP(A10175,'2011 County-Level Acres Tilled'!$A$2:$F$3069,6,FALSE)),0,VLOOKUP(A10175,'2011 County-Level Acres Tilled'!$A$2:$F$3069,6,FALSE))</f>
        <v>173410.79461882479</v>
      </c>
      <c r="H10175" s="32" t="s">
        <v>5474</v>
      </c>
      <c r="I10175" s="9" t="s">
        <v>5412</v>
      </c>
      <c r="J10175" s="36">
        <f>IF(ISERROR(VLOOKUP(A10175&amp;I10175,'County-level Emissions Factors'!$E$2:$F$12273,2,FALSE)),0,VLOOKUP(A10175&amp;I10175,'County-level Emissions Factors'!$E$2:$F$12273,2,FALSE))</f>
        <v>7.5623781107309256</v>
      </c>
      <c r="K10175" s="19" t="s">
        <v>5473</v>
      </c>
      <c r="L10175" s="19" t="s">
        <v>5474</v>
      </c>
      <c r="M10175" s="38">
        <f t="shared" si="162"/>
        <v>655.69899869492838</v>
      </c>
      <c r="N10175" s="9" t="s">
        <v>5475</v>
      </c>
    </row>
    <row r="10176" spans="1:14">
      <c r="A10176" s="31" t="s">
        <v>1526</v>
      </c>
      <c r="B10176" s="31" t="s">
        <v>1458</v>
      </c>
      <c r="C10176" s="31" t="s">
        <v>161</v>
      </c>
      <c r="D10176" s="31" t="s">
        <v>156</v>
      </c>
      <c r="E10176" s="31" t="s">
        <v>17</v>
      </c>
      <c r="F10176" s="31" t="s">
        <v>1459</v>
      </c>
      <c r="G10176" s="24">
        <f>IF(ISERROR(VLOOKUP(A10176,'2011 County-Level Acres Tilled'!$A$2:$F$3069,6,FALSE)),0,VLOOKUP(A10176,'2011 County-Level Acres Tilled'!$A$2:$F$3069,6,FALSE))</f>
        <v>214.28571428571422</v>
      </c>
      <c r="H10176" s="32" t="s">
        <v>5474</v>
      </c>
      <c r="I10176" s="9" t="s">
        <v>5412</v>
      </c>
      <c r="J10176" s="36">
        <f>IF(ISERROR(VLOOKUP(A10176&amp;I10176,'County-level Emissions Factors'!$E$2:$F$12273,2,FALSE)),0,VLOOKUP(A10176&amp;I10176,'County-level Emissions Factors'!$E$2:$F$12273,2,FALSE))</f>
        <v>8.0399999999999991</v>
      </c>
      <c r="K10176" s="19" t="s">
        <v>5473</v>
      </c>
      <c r="L10176" s="19" t="s">
        <v>5474</v>
      </c>
      <c r="M10176" s="38">
        <f t="shared" si="162"/>
        <v>0.8614285714285711</v>
      </c>
      <c r="N10176" s="9" t="s">
        <v>5475</v>
      </c>
    </row>
    <row r="10177" spans="1:14">
      <c r="A10177" s="31" t="s">
        <v>1527</v>
      </c>
      <c r="B10177" s="31" t="s">
        <v>1458</v>
      </c>
      <c r="C10177" s="31" t="s">
        <v>164</v>
      </c>
      <c r="D10177" s="31" t="s">
        <v>159</v>
      </c>
      <c r="E10177" s="31" t="s">
        <v>17</v>
      </c>
      <c r="F10177" s="31" t="s">
        <v>1459</v>
      </c>
      <c r="G10177" s="24">
        <f>IF(ISERROR(VLOOKUP(A10177,'2011 County-Level Acres Tilled'!$A$2:$F$3069,6,FALSE)),0,VLOOKUP(A10177,'2011 County-Level Acres Tilled'!$A$2:$F$3069,6,FALSE))</f>
        <v>148768.96864185511</v>
      </c>
      <c r="H10177" s="32" t="s">
        <v>5474</v>
      </c>
      <c r="I10177" s="9" t="s">
        <v>5412</v>
      </c>
      <c r="J10177" s="36">
        <f>IF(ISERROR(VLOOKUP(A10177&amp;I10177,'County-level Emissions Factors'!$E$2:$F$12273,2,FALSE)),0,VLOOKUP(A10177&amp;I10177,'County-level Emissions Factors'!$E$2:$F$12273,2,FALSE))</f>
        <v>8.861856712461659</v>
      </c>
      <c r="K10177" s="19" t="s">
        <v>5473</v>
      </c>
      <c r="L10177" s="19" t="s">
        <v>5474</v>
      </c>
      <c r="M10177" s="38">
        <f t="shared" si="162"/>
        <v>659.18464168241087</v>
      </c>
      <c r="N10177" s="9" t="s">
        <v>5475</v>
      </c>
    </row>
    <row r="10178" spans="1:14">
      <c r="A10178" s="31" t="s">
        <v>1528</v>
      </c>
      <c r="B10178" s="31" t="s">
        <v>1458</v>
      </c>
      <c r="C10178" s="31" t="s">
        <v>167</v>
      </c>
      <c r="D10178" s="31" t="s">
        <v>810</v>
      </c>
      <c r="E10178" s="31" t="s">
        <v>17</v>
      </c>
      <c r="F10178" s="31" t="s">
        <v>1459</v>
      </c>
      <c r="G10178" s="24">
        <f>IF(ISERROR(VLOOKUP(A10178,'2011 County-Level Acres Tilled'!$A$2:$F$3069,6,FALSE)),0,VLOOKUP(A10178,'2011 County-Level Acres Tilled'!$A$2:$F$3069,6,FALSE))</f>
        <v>25159.723008115223</v>
      </c>
      <c r="H10178" s="32" t="s">
        <v>5474</v>
      </c>
      <c r="I10178" s="9" t="s">
        <v>5412</v>
      </c>
      <c r="J10178" s="36">
        <f>IF(ISERROR(VLOOKUP(A10178&amp;I10178,'County-level Emissions Factors'!$E$2:$F$12273,2,FALSE)),0,VLOOKUP(A10178&amp;I10178,'County-level Emissions Factors'!$E$2:$F$12273,2,FALSE))</f>
        <v>8.1459356357290691</v>
      </c>
      <c r="K10178" s="19" t="s">
        <v>5473</v>
      </c>
      <c r="L10178" s="19" t="s">
        <v>5474</v>
      </c>
      <c r="M10178" s="38">
        <f t="shared" si="162"/>
        <v>102.47474211843918</v>
      </c>
      <c r="N10178" s="9" t="s">
        <v>5475</v>
      </c>
    </row>
    <row r="10179" spans="1:14">
      <c r="A10179" s="31" t="s">
        <v>1529</v>
      </c>
      <c r="B10179" s="31" t="s">
        <v>1458</v>
      </c>
      <c r="C10179" s="31" t="s">
        <v>170</v>
      </c>
      <c r="D10179" s="31" t="s">
        <v>1530</v>
      </c>
      <c r="E10179" s="31" t="s">
        <v>17</v>
      </c>
      <c r="F10179" s="31" t="s">
        <v>1459</v>
      </c>
      <c r="G10179" s="24">
        <f>IF(ISERROR(VLOOKUP(A10179,'2011 County-Level Acres Tilled'!$A$2:$F$3069,6,FALSE)),0,VLOOKUP(A10179,'2011 County-Level Acres Tilled'!$A$2:$F$3069,6,FALSE))</f>
        <v>143769.16720296259</v>
      </c>
      <c r="H10179" s="32" t="s">
        <v>5474</v>
      </c>
      <c r="I10179" s="9" t="s">
        <v>5412</v>
      </c>
      <c r="J10179" s="36">
        <f>IF(ISERROR(VLOOKUP(A10179&amp;I10179,'County-level Emissions Factors'!$E$2:$F$12273,2,FALSE)),0,VLOOKUP(A10179&amp;I10179,'County-level Emissions Factors'!$E$2:$F$12273,2,FALSE))</f>
        <v>7.6535239240807318</v>
      </c>
      <c r="K10179" s="19" t="s">
        <v>5473</v>
      </c>
      <c r="L10179" s="19" t="s">
        <v>5474</v>
      </c>
      <c r="M10179" s="38">
        <f t="shared" si="162"/>
        <v>550.17038036651854</v>
      </c>
      <c r="N10179" s="9" t="s">
        <v>5475</v>
      </c>
    </row>
    <row r="10180" spans="1:14">
      <c r="A10180" s="31" t="s">
        <v>1531</v>
      </c>
      <c r="B10180" s="31" t="s">
        <v>1458</v>
      </c>
      <c r="C10180" s="31" t="s">
        <v>173</v>
      </c>
      <c r="D10180" s="31" t="s">
        <v>165</v>
      </c>
      <c r="E10180" s="31" t="s">
        <v>17</v>
      </c>
      <c r="F10180" s="31" t="s">
        <v>1459</v>
      </c>
      <c r="G10180" s="24">
        <f>IF(ISERROR(VLOOKUP(A10180,'2011 County-Level Acres Tilled'!$A$2:$F$3069,6,FALSE)),0,VLOOKUP(A10180,'2011 County-Level Acres Tilled'!$A$2:$F$3069,6,FALSE))</f>
        <v>10901.144273774091</v>
      </c>
      <c r="H10180" s="32" t="s">
        <v>5474</v>
      </c>
      <c r="I10180" s="9" t="s">
        <v>5412</v>
      </c>
      <c r="J10180" s="36">
        <f>IF(ISERROR(VLOOKUP(A10180&amp;I10180,'County-level Emissions Factors'!$E$2:$F$12273,2,FALSE)),0,VLOOKUP(A10180&amp;I10180,'County-level Emissions Factors'!$E$2:$F$12273,2,FALSE))</f>
        <v>7.2021563342318062</v>
      </c>
      <c r="K10180" s="19" t="s">
        <v>5473</v>
      </c>
      <c r="L10180" s="19" t="s">
        <v>5474</v>
      </c>
      <c r="M10180" s="38">
        <f t="shared" si="162"/>
        <v>39.255872640868425</v>
      </c>
      <c r="N10180" s="9" t="s">
        <v>5475</v>
      </c>
    </row>
    <row r="10181" spans="1:14">
      <c r="A10181" s="31" t="s">
        <v>1532</v>
      </c>
      <c r="B10181" s="31" t="s">
        <v>1458</v>
      </c>
      <c r="C10181" s="31" t="s">
        <v>176</v>
      </c>
      <c r="D10181" s="31" t="s">
        <v>168</v>
      </c>
      <c r="E10181" s="31" t="s">
        <v>17</v>
      </c>
      <c r="F10181" s="31" t="s">
        <v>1459</v>
      </c>
      <c r="G10181" s="24">
        <f>IF(ISERROR(VLOOKUP(A10181,'2011 County-Level Acres Tilled'!$A$2:$F$3069,6,FALSE)),0,VLOOKUP(A10181,'2011 County-Level Acres Tilled'!$A$2:$F$3069,6,FALSE))</f>
        <v>232409.02107744888</v>
      </c>
      <c r="H10181" s="32" t="s">
        <v>5474</v>
      </c>
      <c r="I10181" s="9" t="s">
        <v>5412</v>
      </c>
      <c r="J10181" s="36">
        <f>IF(ISERROR(VLOOKUP(A10181&amp;I10181,'County-level Emissions Factors'!$E$2:$F$12273,2,FALSE)),0,VLOOKUP(A10181&amp;I10181,'County-level Emissions Factors'!$E$2:$F$12273,2,FALSE))</f>
        <v>6.4607946661546922</v>
      </c>
      <c r="K10181" s="19" t="s">
        <v>5473</v>
      </c>
      <c r="L10181" s="19" t="s">
        <v>5474</v>
      </c>
      <c r="M10181" s="38">
        <f t="shared" si="162"/>
        <v>750.77348187170765</v>
      </c>
      <c r="N10181" s="9" t="s">
        <v>5475</v>
      </c>
    </row>
    <row r="10182" spans="1:14">
      <c r="A10182" s="31" t="s">
        <v>1533</v>
      </c>
      <c r="B10182" s="31" t="s">
        <v>1458</v>
      </c>
      <c r="C10182" s="31" t="s">
        <v>179</v>
      </c>
      <c r="D10182" s="31" t="s">
        <v>171</v>
      </c>
      <c r="E10182" s="31" t="s">
        <v>17</v>
      </c>
      <c r="F10182" s="31" t="s">
        <v>1459</v>
      </c>
      <c r="G10182" s="24">
        <f>IF(ISERROR(VLOOKUP(A10182,'2011 County-Level Acres Tilled'!$A$2:$F$3069,6,FALSE)),0,VLOOKUP(A10182,'2011 County-Level Acres Tilled'!$A$2:$F$3069,6,FALSE))</f>
        <v>95133.776617489173</v>
      </c>
      <c r="H10182" s="32" t="s">
        <v>5474</v>
      </c>
      <c r="I10182" s="9" t="s">
        <v>5412</v>
      </c>
      <c r="J10182" s="36">
        <f>IF(ISERROR(VLOOKUP(A10182&amp;I10182,'County-level Emissions Factors'!$E$2:$F$12273,2,FALSE)),0,VLOOKUP(A10182&amp;I10182,'County-level Emissions Factors'!$E$2:$F$12273,2,FALSE))</f>
        <v>7.56507669544298</v>
      </c>
      <c r="K10182" s="19" t="s">
        <v>5473</v>
      </c>
      <c r="L10182" s="19" t="s">
        <v>5474</v>
      </c>
      <c r="M10182" s="38">
        <f t="shared" si="162"/>
        <v>359.84715821922282</v>
      </c>
      <c r="N10182" s="9" t="s">
        <v>5475</v>
      </c>
    </row>
    <row r="10183" spans="1:14">
      <c r="A10183" s="31" t="s">
        <v>1534</v>
      </c>
      <c r="B10183" s="31" t="s">
        <v>1458</v>
      </c>
      <c r="C10183" s="31" t="s">
        <v>182</v>
      </c>
      <c r="D10183" s="31" t="s">
        <v>415</v>
      </c>
      <c r="E10183" s="31" t="s">
        <v>17</v>
      </c>
      <c r="F10183" s="31" t="s">
        <v>1459</v>
      </c>
      <c r="G10183" s="24">
        <f>IF(ISERROR(VLOOKUP(A10183,'2011 County-Level Acres Tilled'!$A$2:$F$3069,6,FALSE)),0,VLOOKUP(A10183,'2011 County-Level Acres Tilled'!$A$2:$F$3069,6,FALSE))</f>
        <v>170144.56475016664</v>
      </c>
      <c r="H10183" s="32" t="s">
        <v>5474</v>
      </c>
      <c r="I10183" s="9" t="s">
        <v>5412</v>
      </c>
      <c r="J10183" s="36">
        <f>IF(ISERROR(VLOOKUP(A10183&amp;I10183,'County-level Emissions Factors'!$E$2:$F$12273,2,FALSE)),0,VLOOKUP(A10183&amp;I10183,'County-level Emissions Factors'!$E$2:$F$12273,2,FALSE))</f>
        <v>7.4826079377768693</v>
      </c>
      <c r="K10183" s="19" t="s">
        <v>5473</v>
      </c>
      <c r="L10183" s="19" t="s">
        <v>5474</v>
      </c>
      <c r="M10183" s="38">
        <f t="shared" si="162"/>
        <v>636.56253538459362</v>
      </c>
      <c r="N10183" s="9" t="s">
        <v>5475</v>
      </c>
    </row>
    <row r="10184" spans="1:14">
      <c r="A10184" s="31" t="s">
        <v>1535</v>
      </c>
      <c r="B10184" s="31" t="s">
        <v>1458</v>
      </c>
      <c r="C10184" s="31" t="s">
        <v>185</v>
      </c>
      <c r="D10184" s="31" t="s">
        <v>1536</v>
      </c>
      <c r="E10184" s="31" t="s">
        <v>17</v>
      </c>
      <c r="F10184" s="31" t="s">
        <v>1459</v>
      </c>
      <c r="G10184" s="24">
        <f>IF(ISERROR(VLOOKUP(A10184,'2011 County-Level Acres Tilled'!$A$2:$F$3069,6,FALSE)),0,VLOOKUP(A10184,'2011 County-Level Acres Tilled'!$A$2:$F$3069,6,FALSE))</f>
        <v>108406.62723372373</v>
      </c>
      <c r="H10184" s="32" t="s">
        <v>5474</v>
      </c>
      <c r="I10184" s="9" t="s">
        <v>5412</v>
      </c>
      <c r="J10184" s="36">
        <f>IF(ISERROR(VLOOKUP(A10184&amp;I10184,'County-level Emissions Factors'!$E$2:$F$12273,2,FALSE)),0,VLOOKUP(A10184&amp;I10184,'County-level Emissions Factors'!$E$2:$F$12273,2,FALSE))</f>
        <v>6.2232554672431304</v>
      </c>
      <c r="K10184" s="19" t="s">
        <v>5473</v>
      </c>
      <c r="L10184" s="19" t="s">
        <v>5474</v>
      </c>
      <c r="M10184" s="38">
        <f t="shared" si="162"/>
        <v>337.32106780882958</v>
      </c>
      <c r="N10184" s="9" t="s">
        <v>5475</v>
      </c>
    </row>
    <row r="10185" spans="1:14">
      <c r="A10185" s="31" t="s">
        <v>1537</v>
      </c>
      <c r="B10185" s="31" t="s">
        <v>1458</v>
      </c>
      <c r="C10185" s="31" t="s">
        <v>188</v>
      </c>
      <c r="D10185" s="31" t="s">
        <v>1538</v>
      </c>
      <c r="E10185" s="31" t="s">
        <v>17</v>
      </c>
      <c r="F10185" s="31" t="s">
        <v>1459</v>
      </c>
      <c r="G10185" s="24">
        <f>IF(ISERROR(VLOOKUP(A10185,'2011 County-Level Acres Tilled'!$A$2:$F$3069,6,FALSE)),0,VLOOKUP(A10185,'2011 County-Level Acres Tilled'!$A$2:$F$3069,6,FALSE))</f>
        <v>5794.8144921376888</v>
      </c>
      <c r="H10185" s="32" t="s">
        <v>5474</v>
      </c>
      <c r="I10185" s="9" t="s">
        <v>5412</v>
      </c>
      <c r="J10185" s="36">
        <f>IF(ISERROR(VLOOKUP(A10185&amp;I10185,'County-level Emissions Factors'!$E$2:$F$12273,2,FALSE)),0,VLOOKUP(A10185&amp;I10185,'County-level Emissions Factors'!$E$2:$F$12273,2,FALSE))</f>
        <v>4.5161513214717566</v>
      </c>
      <c r="K10185" s="19" t="s">
        <v>5473</v>
      </c>
      <c r="L10185" s="19" t="s">
        <v>5474</v>
      </c>
      <c r="M10185" s="38">
        <f t="shared" si="162"/>
        <v>13.085129563175654</v>
      </c>
      <c r="N10185" s="9" t="s">
        <v>5475</v>
      </c>
    </row>
    <row r="10186" spans="1:14">
      <c r="A10186" s="31" t="s">
        <v>1539</v>
      </c>
      <c r="B10186" s="31" t="s">
        <v>1458</v>
      </c>
      <c r="C10186" s="31" t="s">
        <v>191</v>
      </c>
      <c r="D10186" s="31" t="s">
        <v>528</v>
      </c>
      <c r="E10186" s="31" t="s">
        <v>17</v>
      </c>
      <c r="F10186" s="31" t="s">
        <v>1459</v>
      </c>
      <c r="G10186" s="24">
        <f>IF(ISERROR(VLOOKUP(A10186,'2011 County-Level Acres Tilled'!$A$2:$F$3069,6,FALSE)),0,VLOOKUP(A10186,'2011 County-Level Acres Tilled'!$A$2:$F$3069,6,FALSE))</f>
        <v>40371.546394673402</v>
      </c>
      <c r="H10186" s="32" t="s">
        <v>5474</v>
      </c>
      <c r="I10186" s="9" t="s">
        <v>5412</v>
      </c>
      <c r="J10186" s="36">
        <f>IF(ISERROR(VLOOKUP(A10186&amp;I10186,'County-level Emissions Factors'!$E$2:$F$12273,2,FALSE)),0,VLOOKUP(A10186&amp;I10186,'County-level Emissions Factors'!$E$2:$F$12273,2,FALSE))</f>
        <v>6.3119510510214134</v>
      </c>
      <c r="K10186" s="19" t="s">
        <v>5473</v>
      </c>
      <c r="L10186" s="19" t="s">
        <v>5474</v>
      </c>
      <c r="M10186" s="38">
        <f t="shared" si="162"/>
        <v>127.41161234860927</v>
      </c>
      <c r="N10186" s="9" t="s">
        <v>5475</v>
      </c>
    </row>
    <row r="10187" spans="1:14">
      <c r="A10187" s="31" t="s">
        <v>1540</v>
      </c>
      <c r="B10187" s="31" t="s">
        <v>1458</v>
      </c>
      <c r="C10187" s="31" t="s">
        <v>194</v>
      </c>
      <c r="D10187" s="31" t="s">
        <v>1541</v>
      </c>
      <c r="E10187" s="31" t="s">
        <v>17</v>
      </c>
      <c r="F10187" s="31" t="s">
        <v>1459</v>
      </c>
      <c r="G10187" s="24">
        <f>IF(ISERROR(VLOOKUP(A10187,'2011 County-Level Acres Tilled'!$A$2:$F$3069,6,FALSE)),0,VLOOKUP(A10187,'2011 County-Level Acres Tilled'!$A$2:$F$3069,6,FALSE))</f>
        <v>31522.575415376472</v>
      </c>
      <c r="H10187" s="32" t="s">
        <v>5474</v>
      </c>
      <c r="I10187" s="9" t="s">
        <v>5412</v>
      </c>
      <c r="J10187" s="36">
        <f>IF(ISERROR(VLOOKUP(A10187&amp;I10187,'County-level Emissions Factors'!$E$2:$F$12273,2,FALSE)),0,VLOOKUP(A10187&amp;I10187,'County-level Emissions Factors'!$E$2:$F$12273,2,FALSE))</f>
        <v>6.7242133282631427</v>
      </c>
      <c r="K10187" s="19" t="s">
        <v>5473</v>
      </c>
      <c r="L10187" s="19" t="s">
        <v>5474</v>
      </c>
      <c r="M10187" s="38">
        <f t="shared" ref="M10187:M10250" si="163">G10187*J10187/2000</f>
        <v>105.98226087462727</v>
      </c>
      <c r="N10187" s="9" t="s">
        <v>5475</v>
      </c>
    </row>
    <row r="10188" spans="1:14">
      <c r="A10188" s="31" t="s">
        <v>1542</v>
      </c>
      <c r="B10188" s="31" t="s">
        <v>1458</v>
      </c>
      <c r="C10188" s="31" t="s">
        <v>197</v>
      </c>
      <c r="D10188" s="31" t="s">
        <v>1543</v>
      </c>
      <c r="E10188" s="31" t="s">
        <v>17</v>
      </c>
      <c r="F10188" s="31" t="s">
        <v>1459</v>
      </c>
      <c r="G10188" s="24">
        <f>IF(ISERROR(VLOOKUP(A10188,'2011 County-Level Acres Tilled'!$A$2:$F$3069,6,FALSE)),0,VLOOKUP(A10188,'2011 County-Level Acres Tilled'!$A$2:$F$3069,6,FALSE))</f>
        <v>118813.03970997874</v>
      </c>
      <c r="H10188" s="32" t="s">
        <v>5474</v>
      </c>
      <c r="I10188" s="9" t="s">
        <v>5412</v>
      </c>
      <c r="J10188" s="36">
        <f>IF(ISERROR(VLOOKUP(A10188&amp;I10188,'County-level Emissions Factors'!$E$2:$F$12273,2,FALSE)),0,VLOOKUP(A10188&amp;I10188,'County-level Emissions Factors'!$E$2:$F$12273,2,FALSE))</f>
        <v>4.5063721614337577</v>
      </c>
      <c r="K10188" s="19" t="s">
        <v>5473</v>
      </c>
      <c r="L10188" s="19" t="s">
        <v>5474</v>
      </c>
      <c r="M10188" s="38">
        <f t="shared" si="163"/>
        <v>267.70788728218588</v>
      </c>
      <c r="N10188" s="9" t="s">
        <v>5475</v>
      </c>
    </row>
    <row r="10189" spans="1:14">
      <c r="A10189" s="31" t="s">
        <v>1544</v>
      </c>
      <c r="B10189" s="31" t="s">
        <v>1458</v>
      </c>
      <c r="C10189" s="31" t="s">
        <v>200</v>
      </c>
      <c r="D10189" s="31" t="s">
        <v>174</v>
      </c>
      <c r="E10189" s="31" t="s">
        <v>17</v>
      </c>
      <c r="F10189" s="31" t="s">
        <v>1459</v>
      </c>
      <c r="G10189" s="24">
        <f>IF(ISERROR(VLOOKUP(A10189,'2011 County-Level Acres Tilled'!$A$2:$F$3069,6,FALSE)),0,VLOOKUP(A10189,'2011 County-Level Acres Tilled'!$A$2:$F$3069,6,FALSE))</f>
        <v>22766.913372998974</v>
      </c>
      <c r="H10189" s="32" t="s">
        <v>5474</v>
      </c>
      <c r="I10189" s="9" t="s">
        <v>5412</v>
      </c>
      <c r="J10189" s="36">
        <f>IF(ISERROR(VLOOKUP(A10189&amp;I10189,'County-level Emissions Factors'!$E$2:$F$12273,2,FALSE)),0,VLOOKUP(A10189&amp;I10189,'County-level Emissions Factors'!$E$2:$F$12273,2,FALSE))</f>
        <v>6.8423977768955959</v>
      </c>
      <c r="K10189" s="19" t="s">
        <v>5473</v>
      </c>
      <c r="L10189" s="19" t="s">
        <v>5474</v>
      </c>
      <c r="M10189" s="38">
        <f t="shared" si="163"/>
        <v>77.890138725091404</v>
      </c>
      <c r="N10189" s="9" t="s">
        <v>5475</v>
      </c>
    </row>
    <row r="10190" spans="1:14">
      <c r="A10190" s="31" t="s">
        <v>1545</v>
      </c>
      <c r="B10190" s="31" t="s">
        <v>1458</v>
      </c>
      <c r="C10190" s="31" t="s">
        <v>203</v>
      </c>
      <c r="D10190" s="31" t="s">
        <v>180</v>
      </c>
      <c r="E10190" s="31" t="s">
        <v>17</v>
      </c>
      <c r="F10190" s="31" t="s">
        <v>1459</v>
      </c>
      <c r="G10190" s="24">
        <f>IF(ISERROR(VLOOKUP(A10190,'2011 County-Level Acres Tilled'!$A$2:$F$3069,6,FALSE)),0,VLOOKUP(A10190,'2011 County-Level Acres Tilled'!$A$2:$F$3069,6,FALSE))</f>
        <v>71351.07959443859</v>
      </c>
      <c r="H10190" s="32" t="s">
        <v>5474</v>
      </c>
      <c r="I10190" s="9" t="s">
        <v>5412</v>
      </c>
      <c r="J10190" s="36">
        <f>IF(ISERROR(VLOOKUP(A10190&amp;I10190,'County-level Emissions Factors'!$E$2:$F$12273,2,FALSE)),0,VLOOKUP(A10190&amp;I10190,'County-level Emissions Factors'!$E$2:$F$12273,2,FALSE))</f>
        <v>7.8306694365540359</v>
      </c>
      <c r="K10190" s="19" t="s">
        <v>5473</v>
      </c>
      <c r="L10190" s="19" t="s">
        <v>5474</v>
      </c>
      <c r="M10190" s="38">
        <f t="shared" si="163"/>
        <v>279.36335912265235</v>
      </c>
      <c r="N10190" s="9" t="s">
        <v>5475</v>
      </c>
    </row>
    <row r="10191" spans="1:14">
      <c r="A10191" s="31" t="s">
        <v>1546</v>
      </c>
      <c r="B10191" s="31" t="s">
        <v>1458</v>
      </c>
      <c r="C10191" s="31" t="s">
        <v>206</v>
      </c>
      <c r="D10191" s="31" t="s">
        <v>1547</v>
      </c>
      <c r="E10191" s="31" t="s">
        <v>17</v>
      </c>
      <c r="F10191" s="31" t="s">
        <v>1459</v>
      </c>
      <c r="G10191" s="24">
        <f>IF(ISERROR(VLOOKUP(A10191,'2011 County-Level Acres Tilled'!$A$2:$F$3069,6,FALSE)),0,VLOOKUP(A10191,'2011 County-Level Acres Tilled'!$A$2:$F$3069,6,FALSE))</f>
        <v>110580.99176330098</v>
      </c>
      <c r="H10191" s="32" t="s">
        <v>5474</v>
      </c>
      <c r="I10191" s="9" t="s">
        <v>5412</v>
      </c>
      <c r="J10191" s="36">
        <f>IF(ISERROR(VLOOKUP(A10191&amp;I10191,'County-level Emissions Factors'!$E$2:$F$12273,2,FALSE)),0,VLOOKUP(A10191&amp;I10191,'County-level Emissions Factors'!$E$2:$F$12273,2,FALSE))</f>
        <v>7.2667980385866819</v>
      </c>
      <c r="K10191" s="19" t="s">
        <v>5473</v>
      </c>
      <c r="L10191" s="19" t="s">
        <v>5474</v>
      </c>
      <c r="M10191" s="38">
        <f t="shared" si="163"/>
        <v>401.78486702526277</v>
      </c>
      <c r="N10191" s="9" t="s">
        <v>5475</v>
      </c>
    </row>
    <row r="10192" spans="1:14">
      <c r="A10192" s="31" t="s">
        <v>1548</v>
      </c>
      <c r="B10192" s="31" t="s">
        <v>1458</v>
      </c>
      <c r="C10192" s="31" t="s">
        <v>209</v>
      </c>
      <c r="D10192" s="31" t="s">
        <v>1549</v>
      </c>
      <c r="E10192" s="31" t="s">
        <v>17</v>
      </c>
      <c r="F10192" s="31" t="s">
        <v>1459</v>
      </c>
      <c r="G10192" s="24">
        <f>IF(ISERROR(VLOOKUP(A10192,'2011 County-Level Acres Tilled'!$A$2:$F$3069,6,FALSE)),0,VLOOKUP(A10192,'2011 County-Level Acres Tilled'!$A$2:$F$3069,6,FALSE))</f>
        <v>186589.12017080488</v>
      </c>
      <c r="H10192" s="32" t="s">
        <v>5474</v>
      </c>
      <c r="I10192" s="9" t="s">
        <v>5412</v>
      </c>
      <c r="J10192" s="36">
        <f>IF(ISERROR(VLOOKUP(A10192&amp;I10192,'County-level Emissions Factors'!$E$2:$F$12273,2,FALSE)),0,VLOOKUP(A10192&amp;I10192,'County-level Emissions Factors'!$E$2:$F$12273,2,FALSE))</f>
        <v>9.886298453546539</v>
      </c>
      <c r="K10192" s="19" t="s">
        <v>5473</v>
      </c>
      <c r="L10192" s="19" t="s">
        <v>5474</v>
      </c>
      <c r="M10192" s="38">
        <f t="shared" si="163"/>
        <v>922.33786509661877</v>
      </c>
      <c r="N10192" s="9" t="s">
        <v>5475</v>
      </c>
    </row>
    <row r="10193" spans="1:14">
      <c r="A10193" s="31" t="s">
        <v>1550</v>
      </c>
      <c r="B10193" s="31" t="s">
        <v>1458</v>
      </c>
      <c r="C10193" s="31" t="s">
        <v>212</v>
      </c>
      <c r="D10193" s="31" t="s">
        <v>431</v>
      </c>
      <c r="E10193" s="31" t="s">
        <v>17</v>
      </c>
      <c r="F10193" s="31" t="s">
        <v>1459</v>
      </c>
      <c r="G10193" s="24">
        <f>IF(ISERROR(VLOOKUP(A10193,'2011 County-Level Acres Tilled'!$A$2:$F$3069,6,FALSE)),0,VLOOKUP(A10193,'2011 County-Level Acres Tilled'!$A$2:$F$3069,6,FALSE))</f>
        <v>203196.71089591767</v>
      </c>
      <c r="H10193" s="32" t="s">
        <v>5474</v>
      </c>
      <c r="I10193" s="9" t="s">
        <v>5412</v>
      </c>
      <c r="J10193" s="36">
        <f>IF(ISERROR(VLOOKUP(A10193&amp;I10193,'County-level Emissions Factors'!$E$2:$F$12273,2,FALSE)),0,VLOOKUP(A10193&amp;I10193,'County-level Emissions Factors'!$E$2:$F$12273,2,FALSE))</f>
        <v>4.9827402063517647</v>
      </c>
      <c r="K10193" s="19" t="s">
        <v>5473</v>
      </c>
      <c r="L10193" s="19" t="s">
        <v>5474</v>
      </c>
      <c r="M10193" s="38">
        <f t="shared" si="163"/>
        <v>506.23821058976239</v>
      </c>
      <c r="N10193" s="9" t="s">
        <v>5475</v>
      </c>
    </row>
    <row r="10194" spans="1:14">
      <c r="A10194" s="31" t="s">
        <v>1551</v>
      </c>
      <c r="B10194" s="31" t="s">
        <v>1458</v>
      </c>
      <c r="C10194" s="31" t="s">
        <v>215</v>
      </c>
      <c r="D10194" s="31" t="s">
        <v>832</v>
      </c>
      <c r="E10194" s="31" t="s">
        <v>17</v>
      </c>
      <c r="F10194" s="31" t="s">
        <v>1459</v>
      </c>
      <c r="G10194" s="24">
        <f>IF(ISERROR(VLOOKUP(A10194,'2011 County-Level Acres Tilled'!$A$2:$F$3069,6,FALSE)),0,VLOOKUP(A10194,'2011 County-Level Acres Tilled'!$A$2:$F$3069,6,FALSE))</f>
        <v>134716.90278873959</v>
      </c>
      <c r="H10194" s="32" t="s">
        <v>5474</v>
      </c>
      <c r="I10194" s="9" t="s">
        <v>5412</v>
      </c>
      <c r="J10194" s="36">
        <f>IF(ISERROR(VLOOKUP(A10194&amp;I10194,'County-level Emissions Factors'!$E$2:$F$12273,2,FALSE)),0,VLOOKUP(A10194&amp;I10194,'County-level Emissions Factors'!$E$2:$F$12273,2,FALSE))</f>
        <v>5.3307516123199328</v>
      </c>
      <c r="K10194" s="19" t="s">
        <v>5473</v>
      </c>
      <c r="L10194" s="19" t="s">
        <v>5474</v>
      </c>
      <c r="M10194" s="38">
        <f t="shared" si="163"/>
        <v>359.0711733739106</v>
      </c>
      <c r="N10194" s="9" t="s">
        <v>5475</v>
      </c>
    </row>
    <row r="10195" spans="1:14">
      <c r="A10195" s="31" t="s">
        <v>1552</v>
      </c>
      <c r="B10195" s="31" t="s">
        <v>1458</v>
      </c>
      <c r="C10195" s="31" t="s">
        <v>446</v>
      </c>
      <c r="D10195" s="31" t="s">
        <v>183</v>
      </c>
      <c r="E10195" s="31" t="s">
        <v>17</v>
      </c>
      <c r="F10195" s="31" t="s">
        <v>1459</v>
      </c>
      <c r="G10195" s="24">
        <f>IF(ISERROR(VLOOKUP(A10195,'2011 County-Level Acres Tilled'!$A$2:$F$3069,6,FALSE)),0,VLOOKUP(A10195,'2011 County-Level Acres Tilled'!$A$2:$F$3069,6,FALSE))</f>
        <v>193552.41129864586</v>
      </c>
      <c r="H10195" s="32" t="s">
        <v>5474</v>
      </c>
      <c r="I10195" s="9" t="s">
        <v>5412</v>
      </c>
      <c r="J10195" s="36">
        <f>IF(ISERROR(VLOOKUP(A10195&amp;I10195,'County-level Emissions Factors'!$E$2:$F$12273,2,FALSE)),0,VLOOKUP(A10195&amp;I10195,'County-level Emissions Factors'!$E$2:$F$12273,2,FALSE))</f>
        <v>6.6761698883632521</v>
      </c>
      <c r="K10195" s="19" t="s">
        <v>5473</v>
      </c>
      <c r="L10195" s="19" t="s">
        <v>5474</v>
      </c>
      <c r="M10195" s="38">
        <f t="shared" si="163"/>
        <v>646.09439006605942</v>
      </c>
      <c r="N10195" s="9" t="s">
        <v>5475</v>
      </c>
    </row>
    <row r="10196" spans="1:14">
      <c r="A10196" s="31" t="s">
        <v>1553</v>
      </c>
      <c r="B10196" s="31" t="s">
        <v>1458</v>
      </c>
      <c r="C10196" s="31" t="s">
        <v>449</v>
      </c>
      <c r="D10196" s="31" t="s">
        <v>1554</v>
      </c>
      <c r="E10196" s="31" t="s">
        <v>17</v>
      </c>
      <c r="F10196" s="31" t="s">
        <v>1459</v>
      </c>
      <c r="G10196" s="24">
        <f>IF(ISERROR(VLOOKUP(A10196,'2011 County-Level Acres Tilled'!$A$2:$F$3069,6,FALSE)),0,VLOOKUP(A10196,'2011 County-Level Acres Tilled'!$A$2:$F$3069,6,FALSE))</f>
        <v>89631.240807074908</v>
      </c>
      <c r="H10196" s="32" t="s">
        <v>5474</v>
      </c>
      <c r="I10196" s="9" t="s">
        <v>5412</v>
      </c>
      <c r="J10196" s="36">
        <f>IF(ISERROR(VLOOKUP(A10196&amp;I10196,'County-level Emissions Factors'!$E$2:$F$12273,2,FALSE)),0,VLOOKUP(A10196&amp;I10196,'County-level Emissions Factors'!$E$2:$F$12273,2,FALSE))</f>
        <v>6.4325028643317674</v>
      </c>
      <c r="K10196" s="19" t="s">
        <v>5473</v>
      </c>
      <c r="L10196" s="19" t="s">
        <v>5474</v>
      </c>
      <c r="M10196" s="38">
        <f t="shared" si="163"/>
        <v>288.27660661255987</v>
      </c>
      <c r="N10196" s="9" t="s">
        <v>5475</v>
      </c>
    </row>
    <row r="10197" spans="1:14">
      <c r="A10197" s="31" t="s">
        <v>1555</v>
      </c>
      <c r="B10197" s="31" t="s">
        <v>1458</v>
      </c>
      <c r="C10197" s="31" t="s">
        <v>452</v>
      </c>
      <c r="D10197" s="31" t="s">
        <v>1556</v>
      </c>
      <c r="E10197" s="31" t="s">
        <v>17</v>
      </c>
      <c r="F10197" s="31" t="s">
        <v>1459</v>
      </c>
      <c r="G10197" s="24">
        <f>IF(ISERROR(VLOOKUP(A10197,'2011 County-Level Acres Tilled'!$A$2:$F$3069,6,FALSE)),0,VLOOKUP(A10197,'2011 County-Level Acres Tilled'!$A$2:$F$3069,6,FALSE))</f>
        <v>202274.75577277204</v>
      </c>
      <c r="H10197" s="32" t="s">
        <v>5474</v>
      </c>
      <c r="I10197" s="9" t="s">
        <v>5412</v>
      </c>
      <c r="J10197" s="36">
        <f>IF(ISERROR(VLOOKUP(A10197&amp;I10197,'County-level Emissions Factors'!$E$2:$F$12273,2,FALSE)),0,VLOOKUP(A10197&amp;I10197,'County-level Emissions Factors'!$E$2:$F$12273,2,FALSE))</f>
        <v>6.1705333592608662</v>
      </c>
      <c r="K10197" s="19" t="s">
        <v>5473</v>
      </c>
      <c r="L10197" s="19" t="s">
        <v>5474</v>
      </c>
      <c r="M10197" s="38">
        <f t="shared" si="163"/>
        <v>624.0715641161172</v>
      </c>
      <c r="N10197" s="9" t="s">
        <v>5475</v>
      </c>
    </row>
    <row r="10198" spans="1:14">
      <c r="A10198" s="31" t="s">
        <v>1557</v>
      </c>
      <c r="B10198" s="31" t="s">
        <v>1458</v>
      </c>
      <c r="C10198" s="31" t="s">
        <v>455</v>
      </c>
      <c r="D10198" s="31" t="s">
        <v>1558</v>
      </c>
      <c r="E10198" s="31" t="s">
        <v>17</v>
      </c>
      <c r="F10198" s="31" t="s">
        <v>1459</v>
      </c>
      <c r="G10198" s="24">
        <f>IF(ISERROR(VLOOKUP(A10198,'2011 County-Level Acres Tilled'!$A$2:$F$3069,6,FALSE)),0,VLOOKUP(A10198,'2011 County-Level Acres Tilled'!$A$2:$F$3069,6,FALSE))</f>
        <v>108219.0147329648</v>
      </c>
      <c r="H10198" s="32" t="s">
        <v>5474</v>
      </c>
      <c r="I10198" s="9" t="s">
        <v>5412</v>
      </c>
      <c r="J10198" s="36">
        <f>IF(ISERROR(VLOOKUP(A10198&amp;I10198,'County-level Emissions Factors'!$E$2:$F$12273,2,FALSE)),0,VLOOKUP(A10198&amp;I10198,'County-level Emissions Factors'!$E$2:$F$12273,2,FALSE))</f>
        <v>6.9246910570630256</v>
      </c>
      <c r="K10198" s="19" t="s">
        <v>5473</v>
      </c>
      <c r="L10198" s="19" t="s">
        <v>5474</v>
      </c>
      <c r="M10198" s="38">
        <f t="shared" si="163"/>
        <v>374.69162176276654</v>
      </c>
      <c r="N10198" s="9" t="s">
        <v>5475</v>
      </c>
    </row>
    <row r="10199" spans="1:14">
      <c r="A10199" s="31" t="s">
        <v>1559</v>
      </c>
      <c r="B10199" s="31" t="s">
        <v>1458</v>
      </c>
      <c r="C10199" s="31" t="s">
        <v>458</v>
      </c>
      <c r="D10199" s="31" t="s">
        <v>438</v>
      </c>
      <c r="E10199" s="31" t="s">
        <v>17</v>
      </c>
      <c r="F10199" s="31" t="s">
        <v>1459</v>
      </c>
      <c r="G10199" s="24">
        <f>IF(ISERROR(VLOOKUP(A10199,'2011 County-Level Acres Tilled'!$A$2:$F$3069,6,FALSE)),0,VLOOKUP(A10199,'2011 County-Level Acres Tilled'!$A$2:$F$3069,6,FALSE))</f>
        <v>34287.144020804189</v>
      </c>
      <c r="H10199" s="32" t="s">
        <v>5474</v>
      </c>
      <c r="I10199" s="9" t="s">
        <v>5412</v>
      </c>
      <c r="J10199" s="36">
        <f>IF(ISERROR(VLOOKUP(A10199&amp;I10199,'County-level Emissions Factors'!$E$2:$F$12273,2,FALSE)),0,VLOOKUP(A10199&amp;I10199,'County-level Emissions Factors'!$E$2:$F$12273,2,FALSE))</f>
        <v>4.3396943166641941</v>
      </c>
      <c r="K10199" s="19" t="s">
        <v>5473</v>
      </c>
      <c r="L10199" s="19" t="s">
        <v>5474</v>
      </c>
      <c r="M10199" s="38">
        <f t="shared" si="163"/>
        <v>74.397862020865333</v>
      </c>
      <c r="N10199" s="9" t="s">
        <v>5475</v>
      </c>
    </row>
    <row r="10200" spans="1:14">
      <c r="A10200" s="31" t="s">
        <v>1560</v>
      </c>
      <c r="B10200" s="31" t="s">
        <v>1458</v>
      </c>
      <c r="C10200" s="31" t="s">
        <v>460</v>
      </c>
      <c r="D10200" s="31" t="s">
        <v>192</v>
      </c>
      <c r="E10200" s="31" t="s">
        <v>17</v>
      </c>
      <c r="F10200" s="31" t="s">
        <v>1459</v>
      </c>
      <c r="G10200" s="24">
        <f>IF(ISERROR(VLOOKUP(A10200,'2011 County-Level Acres Tilled'!$A$2:$F$3069,6,FALSE)),0,VLOOKUP(A10200,'2011 County-Level Acres Tilled'!$A$2:$F$3069,6,FALSE))</f>
        <v>204512.19888490849</v>
      </c>
      <c r="H10200" s="32" t="s">
        <v>5474</v>
      </c>
      <c r="I10200" s="9" t="s">
        <v>5412</v>
      </c>
      <c r="J10200" s="36">
        <f>IF(ISERROR(VLOOKUP(A10200&amp;I10200,'County-level Emissions Factors'!$E$2:$F$12273,2,FALSE)),0,VLOOKUP(A10200&amp;I10200,'County-level Emissions Factors'!$E$2:$F$12273,2,FALSE))</f>
        <v>5.0650690035470509</v>
      </c>
      <c r="K10200" s="19" t="s">
        <v>5473</v>
      </c>
      <c r="L10200" s="19" t="s">
        <v>5474</v>
      </c>
      <c r="M10200" s="38">
        <f t="shared" si="163"/>
        <v>517.93419970959985</v>
      </c>
      <c r="N10200" s="9" t="s">
        <v>5475</v>
      </c>
    </row>
    <row r="10201" spans="1:14">
      <c r="A10201" s="31" t="s">
        <v>1561</v>
      </c>
      <c r="B10201" s="31" t="s">
        <v>1458</v>
      </c>
      <c r="C10201" s="31" t="s">
        <v>463</v>
      </c>
      <c r="D10201" s="31" t="s">
        <v>1562</v>
      </c>
      <c r="E10201" s="31" t="s">
        <v>17</v>
      </c>
      <c r="F10201" s="31" t="s">
        <v>1459</v>
      </c>
      <c r="G10201" s="24">
        <f>IF(ISERROR(VLOOKUP(A10201,'2011 County-Level Acres Tilled'!$A$2:$F$3069,6,FALSE)),0,VLOOKUP(A10201,'2011 County-Level Acres Tilled'!$A$2:$F$3069,6,FALSE))</f>
        <v>112743.72611458502</v>
      </c>
      <c r="H10201" s="32" t="s">
        <v>5474</v>
      </c>
      <c r="I10201" s="9" t="s">
        <v>5412</v>
      </c>
      <c r="J10201" s="36">
        <f>IF(ISERROR(VLOOKUP(A10201&amp;I10201,'County-level Emissions Factors'!$E$2:$F$12273,2,FALSE)),0,VLOOKUP(A10201&amp;I10201,'County-level Emissions Factors'!$E$2:$F$12273,2,FALSE))</f>
        <v>8.3217162934308124</v>
      </c>
      <c r="K10201" s="19" t="s">
        <v>5473</v>
      </c>
      <c r="L10201" s="19" t="s">
        <v>5474</v>
      </c>
      <c r="M10201" s="38">
        <f t="shared" si="163"/>
        <v>469.11065129492158</v>
      </c>
      <c r="N10201" s="9" t="s">
        <v>5475</v>
      </c>
    </row>
    <row r="10202" spans="1:14">
      <c r="A10202" s="31" t="s">
        <v>1563</v>
      </c>
      <c r="B10202" s="31" t="s">
        <v>1458</v>
      </c>
      <c r="C10202" s="31" t="s">
        <v>466</v>
      </c>
      <c r="D10202" s="31" t="s">
        <v>1564</v>
      </c>
      <c r="E10202" s="31" t="s">
        <v>17</v>
      </c>
      <c r="F10202" s="31" t="s">
        <v>1459</v>
      </c>
      <c r="G10202" s="24">
        <f>IF(ISERROR(VLOOKUP(A10202,'2011 County-Level Acres Tilled'!$A$2:$F$3069,6,FALSE)),0,VLOOKUP(A10202,'2011 County-Level Acres Tilled'!$A$2:$F$3069,6,FALSE))</f>
        <v>91157.780371561967</v>
      </c>
      <c r="H10202" s="32" t="s">
        <v>5474</v>
      </c>
      <c r="I10202" s="9" t="s">
        <v>5412</v>
      </c>
      <c r="J10202" s="36">
        <f>IF(ISERROR(VLOOKUP(A10202&amp;I10202,'County-level Emissions Factors'!$E$2:$F$12273,2,FALSE)),0,VLOOKUP(A10202&amp;I10202,'County-level Emissions Factors'!$E$2:$F$12273,2,FALSE))</f>
        <v>7.380533145873085</v>
      </c>
      <c r="K10202" s="19" t="s">
        <v>5473</v>
      </c>
      <c r="L10202" s="19" t="s">
        <v>5474</v>
      </c>
      <c r="M10202" s="38">
        <f t="shared" si="163"/>
        <v>336.39650976826601</v>
      </c>
      <c r="N10202" s="9" t="s">
        <v>5475</v>
      </c>
    </row>
    <row r="10203" spans="1:14">
      <c r="A10203" s="31" t="s">
        <v>1565</v>
      </c>
      <c r="B10203" s="31" t="s">
        <v>1458</v>
      </c>
      <c r="C10203" s="31" t="s">
        <v>989</v>
      </c>
      <c r="D10203" s="31" t="s">
        <v>1566</v>
      </c>
      <c r="E10203" s="31" t="s">
        <v>17</v>
      </c>
      <c r="F10203" s="31" t="s">
        <v>1459</v>
      </c>
      <c r="G10203" s="24">
        <f>IF(ISERROR(VLOOKUP(A10203,'2011 County-Level Acres Tilled'!$A$2:$F$3069,6,FALSE)),0,VLOOKUP(A10203,'2011 County-Level Acres Tilled'!$A$2:$F$3069,6,FALSE))</f>
        <v>63301.039574605784</v>
      </c>
      <c r="H10203" s="32" t="s">
        <v>5474</v>
      </c>
      <c r="I10203" s="9" t="s">
        <v>5412</v>
      </c>
      <c r="J10203" s="36">
        <f>IF(ISERROR(VLOOKUP(A10203&amp;I10203,'County-level Emissions Factors'!$E$2:$F$12273,2,FALSE)),0,VLOOKUP(A10203&amp;I10203,'County-level Emissions Factors'!$E$2:$F$12273,2,FALSE))</f>
        <v>4.5297355096392744</v>
      </c>
      <c r="K10203" s="19" t="s">
        <v>5473</v>
      </c>
      <c r="L10203" s="19" t="s">
        <v>5474</v>
      </c>
      <c r="M10203" s="38">
        <f t="shared" si="163"/>
        <v>143.3684833790864</v>
      </c>
      <c r="N10203" s="9" t="s">
        <v>5475</v>
      </c>
    </row>
    <row r="10204" spans="1:14">
      <c r="A10204" s="31" t="s">
        <v>1567</v>
      </c>
      <c r="B10204" s="31" t="s">
        <v>1458</v>
      </c>
      <c r="C10204" s="31" t="s">
        <v>991</v>
      </c>
      <c r="D10204" s="31" t="s">
        <v>1568</v>
      </c>
      <c r="E10204" s="31" t="s">
        <v>17</v>
      </c>
      <c r="F10204" s="31" t="s">
        <v>1459</v>
      </c>
      <c r="G10204" s="24">
        <f>IF(ISERROR(VLOOKUP(A10204,'2011 County-Level Acres Tilled'!$A$2:$F$3069,6,FALSE)),0,VLOOKUP(A10204,'2011 County-Level Acres Tilled'!$A$2:$F$3069,6,FALSE))</f>
        <v>130483.48489263936</v>
      </c>
      <c r="H10204" s="32" t="s">
        <v>5474</v>
      </c>
      <c r="I10204" s="9" t="s">
        <v>5412</v>
      </c>
      <c r="J10204" s="36">
        <f>IF(ISERROR(VLOOKUP(A10204&amp;I10204,'County-level Emissions Factors'!$E$2:$F$12273,2,FALSE)),0,VLOOKUP(A10204&amp;I10204,'County-level Emissions Factors'!$E$2:$F$12273,2,FALSE))</f>
        <v>8.3465333488354077</v>
      </c>
      <c r="K10204" s="19" t="s">
        <v>5473</v>
      </c>
      <c r="L10204" s="19" t="s">
        <v>5474</v>
      </c>
      <c r="M10204" s="38">
        <f t="shared" si="163"/>
        <v>544.54237906433787</v>
      </c>
      <c r="N10204" s="9" t="s">
        <v>5475</v>
      </c>
    </row>
    <row r="10205" spans="1:14">
      <c r="A10205" s="31" t="s">
        <v>1569</v>
      </c>
      <c r="B10205" s="31" t="s">
        <v>1458</v>
      </c>
      <c r="C10205" s="31" t="s">
        <v>993</v>
      </c>
      <c r="D10205" s="31" t="s">
        <v>1570</v>
      </c>
      <c r="E10205" s="31" t="s">
        <v>17</v>
      </c>
      <c r="F10205" s="31" t="s">
        <v>1459</v>
      </c>
      <c r="G10205" s="24">
        <f>IF(ISERROR(VLOOKUP(A10205,'2011 County-Level Acres Tilled'!$A$2:$F$3069,6,FALSE)),0,VLOOKUP(A10205,'2011 County-Level Acres Tilled'!$A$2:$F$3069,6,FALSE))</f>
        <v>11413.011292574816</v>
      </c>
      <c r="H10205" s="32" t="s">
        <v>5474</v>
      </c>
      <c r="I10205" s="9" t="s">
        <v>5412</v>
      </c>
      <c r="J10205" s="36">
        <f>IF(ISERROR(VLOOKUP(A10205&amp;I10205,'County-level Emissions Factors'!$E$2:$F$12273,2,FALSE)),0,VLOOKUP(A10205&amp;I10205,'County-level Emissions Factors'!$E$2:$F$12273,2,FALSE))</f>
        <v>4.5363469761759321</v>
      </c>
      <c r="K10205" s="19" t="s">
        <v>5473</v>
      </c>
      <c r="L10205" s="19" t="s">
        <v>5474</v>
      </c>
      <c r="M10205" s="38">
        <f t="shared" si="163"/>
        <v>25.886689633066766</v>
      </c>
      <c r="N10205" s="9" t="s">
        <v>5475</v>
      </c>
    </row>
    <row r="10206" spans="1:14">
      <c r="A10206" s="31" t="s">
        <v>1571</v>
      </c>
      <c r="B10206" s="31" t="s">
        <v>1458</v>
      </c>
      <c r="C10206" s="31" t="s">
        <v>996</v>
      </c>
      <c r="D10206" s="31" t="s">
        <v>1572</v>
      </c>
      <c r="E10206" s="31" t="s">
        <v>17</v>
      </c>
      <c r="F10206" s="31" t="s">
        <v>1459</v>
      </c>
      <c r="G10206" s="24">
        <f>IF(ISERROR(VLOOKUP(A10206,'2011 County-Level Acres Tilled'!$A$2:$F$3069,6,FALSE)),0,VLOOKUP(A10206,'2011 County-Level Acres Tilled'!$A$2:$F$3069,6,FALSE))</f>
        <v>194915.52675409275</v>
      </c>
      <c r="H10206" s="32" t="s">
        <v>5474</v>
      </c>
      <c r="I10206" s="9" t="s">
        <v>5412</v>
      </c>
      <c r="J10206" s="36">
        <f>IF(ISERROR(VLOOKUP(A10206&amp;I10206,'County-level Emissions Factors'!$E$2:$F$12273,2,FALSE)),0,VLOOKUP(A10206&amp;I10206,'County-level Emissions Factors'!$E$2:$F$12273,2,FALSE))</f>
        <v>7.871643535880736</v>
      </c>
      <c r="K10206" s="19" t="s">
        <v>5473</v>
      </c>
      <c r="L10206" s="19" t="s">
        <v>5474</v>
      </c>
      <c r="M10206" s="38">
        <f t="shared" si="163"/>
        <v>767.15277310832141</v>
      </c>
      <c r="N10206" s="9" t="s">
        <v>5475</v>
      </c>
    </row>
    <row r="10207" spans="1:14">
      <c r="A10207" s="31" t="s">
        <v>1573</v>
      </c>
      <c r="B10207" s="31" t="s">
        <v>1458</v>
      </c>
      <c r="C10207" s="31" t="s">
        <v>998</v>
      </c>
      <c r="D10207" s="31" t="s">
        <v>1574</v>
      </c>
      <c r="E10207" s="31" t="s">
        <v>17</v>
      </c>
      <c r="F10207" s="31" t="s">
        <v>1459</v>
      </c>
      <c r="G10207" s="24">
        <f>IF(ISERROR(VLOOKUP(A10207,'2011 County-Level Acres Tilled'!$A$2:$F$3069,6,FALSE)),0,VLOOKUP(A10207,'2011 County-Level Acres Tilled'!$A$2:$F$3069,6,FALSE))</f>
        <v>145993.11880476773</v>
      </c>
      <c r="H10207" s="32" t="s">
        <v>5474</v>
      </c>
      <c r="I10207" s="9" t="s">
        <v>5412</v>
      </c>
      <c r="J10207" s="36">
        <f>IF(ISERROR(VLOOKUP(A10207&amp;I10207,'County-level Emissions Factors'!$E$2:$F$12273,2,FALSE)),0,VLOOKUP(A10207&amp;I10207,'County-level Emissions Factors'!$E$2:$F$12273,2,FALSE))</f>
        <v>8.7949086915114734</v>
      </c>
      <c r="K10207" s="19" t="s">
        <v>5473</v>
      </c>
      <c r="L10207" s="19" t="s">
        <v>5474</v>
      </c>
      <c r="M10207" s="38">
        <f t="shared" si="163"/>
        <v>641.99807473845942</v>
      </c>
      <c r="N10207" s="9" t="s">
        <v>5475</v>
      </c>
    </row>
    <row r="10208" spans="1:14">
      <c r="A10208" s="31" t="s">
        <v>1575</v>
      </c>
      <c r="B10208" s="31" t="s">
        <v>1458</v>
      </c>
      <c r="C10208" s="31" t="s">
        <v>1001</v>
      </c>
      <c r="D10208" s="31" t="s">
        <v>453</v>
      </c>
      <c r="E10208" s="31" t="s">
        <v>17</v>
      </c>
      <c r="F10208" s="31" t="s">
        <v>1459</v>
      </c>
      <c r="G10208" s="24">
        <f>IF(ISERROR(VLOOKUP(A10208,'2011 County-Level Acres Tilled'!$A$2:$F$3069,6,FALSE)),0,VLOOKUP(A10208,'2011 County-Level Acres Tilled'!$A$2:$F$3069,6,FALSE))</f>
        <v>70055.92611256137</v>
      </c>
      <c r="H10208" s="32" t="s">
        <v>5474</v>
      </c>
      <c r="I10208" s="9" t="s">
        <v>5412</v>
      </c>
      <c r="J10208" s="36">
        <f>IF(ISERROR(VLOOKUP(A10208&amp;I10208,'County-level Emissions Factors'!$E$2:$F$12273,2,FALSE)),0,VLOOKUP(A10208&amp;I10208,'County-level Emissions Factors'!$E$2:$F$12273,2,FALSE))</f>
        <v>7.7811482113902812</v>
      </c>
      <c r="K10208" s="19" t="s">
        <v>5473</v>
      </c>
      <c r="L10208" s="19" t="s">
        <v>5474</v>
      </c>
      <c r="M10208" s="38">
        <f t="shared" si="163"/>
        <v>272.55777208402327</v>
      </c>
      <c r="N10208" s="9" t="s">
        <v>5475</v>
      </c>
    </row>
    <row r="10209" spans="1:14">
      <c r="A10209" s="31" t="s">
        <v>1576</v>
      </c>
      <c r="B10209" s="31" t="s">
        <v>1458</v>
      </c>
      <c r="C10209" s="31" t="s">
        <v>1004</v>
      </c>
      <c r="D10209" s="31" t="s">
        <v>1577</v>
      </c>
      <c r="E10209" s="31" t="s">
        <v>17</v>
      </c>
      <c r="F10209" s="31" t="s">
        <v>1459</v>
      </c>
      <c r="G10209" s="24">
        <f>IF(ISERROR(VLOOKUP(A10209,'2011 County-Level Acres Tilled'!$A$2:$F$3069,6,FALSE)),0,VLOOKUP(A10209,'2011 County-Level Acres Tilled'!$A$2:$F$3069,6,FALSE))</f>
        <v>71929.218980834878</v>
      </c>
      <c r="H10209" s="32" t="s">
        <v>5474</v>
      </c>
      <c r="I10209" s="9" t="s">
        <v>5412</v>
      </c>
      <c r="J10209" s="36">
        <f>IF(ISERROR(VLOOKUP(A10209&amp;I10209,'County-level Emissions Factors'!$E$2:$F$12273,2,FALSE)),0,VLOOKUP(A10209&amp;I10209,'County-level Emissions Factors'!$E$2:$F$12273,2,FALSE))</f>
        <v>9.6491678766893774</v>
      </c>
      <c r="K10209" s="19" t="s">
        <v>5473</v>
      </c>
      <c r="L10209" s="19" t="s">
        <v>5474</v>
      </c>
      <c r="M10209" s="38">
        <f t="shared" si="163"/>
        <v>347.02855459261389</v>
      </c>
      <c r="N10209" s="9" t="s">
        <v>5475</v>
      </c>
    </row>
    <row r="10210" spans="1:14">
      <c r="A10210" s="31" t="s">
        <v>1578</v>
      </c>
      <c r="B10210" s="31" t="s">
        <v>1458</v>
      </c>
      <c r="C10210" s="31" t="s">
        <v>1006</v>
      </c>
      <c r="D10210" s="31" t="s">
        <v>1579</v>
      </c>
      <c r="E10210" s="31" t="s">
        <v>17</v>
      </c>
      <c r="F10210" s="31" t="s">
        <v>1459</v>
      </c>
      <c r="G10210" s="24">
        <f>IF(ISERROR(VLOOKUP(A10210,'2011 County-Level Acres Tilled'!$A$2:$F$3069,6,FALSE)),0,VLOOKUP(A10210,'2011 County-Level Acres Tilled'!$A$2:$F$3069,6,FALSE))</f>
        <v>61711.568878635073</v>
      </c>
      <c r="H10210" s="32" t="s">
        <v>5474</v>
      </c>
      <c r="I10210" s="9" t="s">
        <v>5412</v>
      </c>
      <c r="J10210" s="36">
        <f>IF(ISERROR(VLOOKUP(A10210&amp;I10210,'County-level Emissions Factors'!$E$2:$F$12273,2,FALSE)),0,VLOOKUP(A10210&amp;I10210,'County-level Emissions Factors'!$E$2:$F$12273,2,FALSE))</f>
        <v>6.8909132614608239</v>
      </c>
      <c r="K10210" s="19" t="s">
        <v>5473</v>
      </c>
      <c r="L10210" s="19" t="s">
        <v>5474</v>
      </c>
      <c r="M10210" s="38">
        <f t="shared" si="163"/>
        <v>212.62453418566975</v>
      </c>
      <c r="N10210" s="9" t="s">
        <v>5475</v>
      </c>
    </row>
    <row r="10211" spans="1:14">
      <c r="A10211" s="31" t="s">
        <v>1580</v>
      </c>
      <c r="B10211" s="31" t="s">
        <v>1458</v>
      </c>
      <c r="C10211" s="31" t="s">
        <v>1009</v>
      </c>
      <c r="D10211" s="31" t="s">
        <v>1581</v>
      </c>
      <c r="E10211" s="31" t="s">
        <v>17</v>
      </c>
      <c r="F10211" s="31" t="s">
        <v>1459</v>
      </c>
      <c r="G10211" s="24">
        <f>IF(ISERROR(VLOOKUP(A10211,'2011 County-Level Acres Tilled'!$A$2:$F$3069,6,FALSE)),0,VLOOKUP(A10211,'2011 County-Level Acres Tilled'!$A$2:$F$3069,6,FALSE))</f>
        <v>103417.5341509318</v>
      </c>
      <c r="H10211" s="32" t="s">
        <v>5474</v>
      </c>
      <c r="I10211" s="9" t="s">
        <v>5412</v>
      </c>
      <c r="J10211" s="36">
        <f>IF(ISERROR(VLOOKUP(A10211&amp;I10211,'County-level Emissions Factors'!$E$2:$F$12273,2,FALSE)),0,VLOOKUP(A10211&amp;I10211,'County-level Emissions Factors'!$E$2:$F$12273,2,FALSE))</f>
        <v>8.5631917881179493</v>
      </c>
      <c r="K10211" s="19" t="s">
        <v>5473</v>
      </c>
      <c r="L10211" s="19" t="s">
        <v>5474</v>
      </c>
      <c r="M10211" s="38">
        <f t="shared" si="163"/>
        <v>442.79208959433339</v>
      </c>
      <c r="N10211" s="9" t="s">
        <v>5475</v>
      </c>
    </row>
    <row r="10212" spans="1:14">
      <c r="A10212" s="31" t="s">
        <v>1582</v>
      </c>
      <c r="B10212" s="31" t="s">
        <v>1458</v>
      </c>
      <c r="C10212" s="31" t="s">
        <v>1011</v>
      </c>
      <c r="D10212" s="31" t="s">
        <v>1441</v>
      </c>
      <c r="E10212" s="31" t="s">
        <v>17</v>
      </c>
      <c r="F10212" s="31" t="s">
        <v>1459</v>
      </c>
      <c r="G10212" s="24">
        <f>IF(ISERROR(VLOOKUP(A10212,'2011 County-Level Acres Tilled'!$A$2:$F$3069,6,FALSE)),0,VLOOKUP(A10212,'2011 County-Level Acres Tilled'!$A$2:$F$3069,6,FALSE))</f>
        <v>164845.33513447858</v>
      </c>
      <c r="H10212" s="32" t="s">
        <v>5474</v>
      </c>
      <c r="I10212" s="9" t="s">
        <v>5412</v>
      </c>
      <c r="J10212" s="36">
        <f>IF(ISERROR(VLOOKUP(A10212&amp;I10212,'County-level Emissions Factors'!$E$2:$F$12273,2,FALSE)),0,VLOOKUP(A10212&amp;I10212,'County-level Emissions Factors'!$E$2:$F$12273,2,FALSE))</f>
        <v>7.4612954661692594</v>
      </c>
      <c r="K10212" s="19" t="s">
        <v>5473</v>
      </c>
      <c r="L10212" s="19" t="s">
        <v>5474</v>
      </c>
      <c r="M10212" s="38">
        <f t="shared" si="163"/>
        <v>614.97987582901851</v>
      </c>
      <c r="N10212" s="9" t="s">
        <v>5475</v>
      </c>
    </row>
    <row r="10213" spans="1:14">
      <c r="A10213" s="31" t="s">
        <v>1583</v>
      </c>
      <c r="B10213" s="31" t="s">
        <v>1458</v>
      </c>
      <c r="C10213" s="31" t="s">
        <v>1014</v>
      </c>
      <c r="D10213" s="31" t="s">
        <v>1179</v>
      </c>
      <c r="E10213" s="31" t="s">
        <v>17</v>
      </c>
      <c r="F10213" s="31" t="s">
        <v>1459</v>
      </c>
      <c r="G10213" s="24">
        <f>IF(ISERROR(VLOOKUP(A10213,'2011 County-Level Acres Tilled'!$A$2:$F$3069,6,FALSE)),0,VLOOKUP(A10213,'2011 County-Level Acres Tilled'!$A$2:$F$3069,6,FALSE))</f>
        <v>173853.23662801256</v>
      </c>
      <c r="H10213" s="32" t="s">
        <v>5474</v>
      </c>
      <c r="I10213" s="9" t="s">
        <v>5412</v>
      </c>
      <c r="J10213" s="36">
        <f>IF(ISERROR(VLOOKUP(A10213&amp;I10213,'County-level Emissions Factors'!$E$2:$F$12273,2,FALSE)),0,VLOOKUP(A10213&amp;I10213,'County-level Emissions Factors'!$E$2:$F$12273,2,FALSE))</f>
        <v>6.937989395695074</v>
      </c>
      <c r="K10213" s="19" t="s">
        <v>5473</v>
      </c>
      <c r="L10213" s="19" t="s">
        <v>5474</v>
      </c>
      <c r="M10213" s="38">
        <f t="shared" si="163"/>
        <v>603.09595606620883</v>
      </c>
      <c r="N10213" s="9" t="s">
        <v>5475</v>
      </c>
    </row>
    <row r="10214" spans="1:14">
      <c r="A10214" s="31" t="s">
        <v>1584</v>
      </c>
      <c r="B10214" s="31" t="s">
        <v>1458</v>
      </c>
      <c r="C10214" s="31" t="s">
        <v>1016</v>
      </c>
      <c r="D10214" s="31" t="s">
        <v>1585</v>
      </c>
      <c r="E10214" s="31" t="s">
        <v>17</v>
      </c>
      <c r="F10214" s="31" t="s">
        <v>1459</v>
      </c>
      <c r="G10214" s="24">
        <f>IF(ISERROR(VLOOKUP(A10214,'2011 County-Level Acres Tilled'!$A$2:$F$3069,6,FALSE)),0,VLOOKUP(A10214,'2011 County-Level Acres Tilled'!$A$2:$F$3069,6,FALSE))</f>
        <v>74797.647744520567</v>
      </c>
      <c r="H10214" s="32" t="s">
        <v>5474</v>
      </c>
      <c r="I10214" s="9" t="s">
        <v>5412</v>
      </c>
      <c r="J10214" s="36">
        <f>IF(ISERROR(VLOOKUP(A10214&amp;I10214,'County-level Emissions Factors'!$E$2:$F$12273,2,FALSE)),0,VLOOKUP(A10214&amp;I10214,'County-level Emissions Factors'!$E$2:$F$12273,2,FALSE))</f>
        <v>8.9586061961900896</v>
      </c>
      <c r="K10214" s="19" t="s">
        <v>5473</v>
      </c>
      <c r="L10214" s="19" t="s">
        <v>5474</v>
      </c>
      <c r="M10214" s="38">
        <f t="shared" si="163"/>
        <v>335.04133527225281</v>
      </c>
      <c r="N10214" s="9" t="s">
        <v>5475</v>
      </c>
    </row>
    <row r="10215" spans="1:14">
      <c r="A10215" s="31" t="s">
        <v>1586</v>
      </c>
      <c r="B10215" s="31" t="s">
        <v>1458</v>
      </c>
      <c r="C10215" s="31" t="s">
        <v>1019</v>
      </c>
      <c r="D10215" s="31" t="s">
        <v>210</v>
      </c>
      <c r="E10215" s="31" t="s">
        <v>17</v>
      </c>
      <c r="F10215" s="31" t="s">
        <v>1459</v>
      </c>
      <c r="G10215" s="24">
        <f>IF(ISERROR(VLOOKUP(A10215,'2011 County-Level Acres Tilled'!$A$2:$F$3069,6,FALSE)),0,VLOOKUP(A10215,'2011 County-Level Acres Tilled'!$A$2:$F$3069,6,FALSE))</f>
        <v>64289.110982939601</v>
      </c>
      <c r="H10215" s="32" t="s">
        <v>5474</v>
      </c>
      <c r="I10215" s="9" t="s">
        <v>5412</v>
      </c>
      <c r="J10215" s="36">
        <f>IF(ISERROR(VLOOKUP(A10215&amp;I10215,'County-level Emissions Factors'!$E$2:$F$12273,2,FALSE)),0,VLOOKUP(A10215&amp;I10215,'County-level Emissions Factors'!$E$2:$F$12273,2,FALSE))</f>
        <v>4.5155470555422745</v>
      </c>
      <c r="K10215" s="19" t="s">
        <v>5473</v>
      </c>
      <c r="L10215" s="19" t="s">
        <v>5474</v>
      </c>
      <c r="M10215" s="38">
        <f t="shared" si="163"/>
        <v>145.15025290122171</v>
      </c>
      <c r="N10215" s="9" t="s">
        <v>5475</v>
      </c>
    </row>
    <row r="10216" spans="1:14">
      <c r="A10216" s="31" t="s">
        <v>1587</v>
      </c>
      <c r="B10216" s="31" t="s">
        <v>1458</v>
      </c>
      <c r="C10216" s="31" t="s">
        <v>1022</v>
      </c>
      <c r="D10216" s="31" t="s">
        <v>1184</v>
      </c>
      <c r="E10216" s="31" t="s">
        <v>17</v>
      </c>
      <c r="F10216" s="31" t="s">
        <v>1459</v>
      </c>
      <c r="G10216" s="24">
        <f>IF(ISERROR(VLOOKUP(A10216,'2011 County-Level Acres Tilled'!$A$2:$F$3069,6,FALSE)),0,VLOOKUP(A10216,'2011 County-Level Acres Tilled'!$A$2:$F$3069,6,FALSE))</f>
        <v>121718.94461983671</v>
      </c>
      <c r="H10216" s="32" t="s">
        <v>5474</v>
      </c>
      <c r="I10216" s="9" t="s">
        <v>5412</v>
      </c>
      <c r="J10216" s="36">
        <f>IF(ISERROR(VLOOKUP(A10216&amp;I10216,'County-level Emissions Factors'!$E$2:$F$12273,2,FALSE)),0,VLOOKUP(A10216&amp;I10216,'County-level Emissions Factors'!$E$2:$F$12273,2,FALSE))</f>
        <v>5.1732402386788472</v>
      </c>
      <c r="K10216" s="19" t="s">
        <v>5473</v>
      </c>
      <c r="L10216" s="19" t="s">
        <v>5474</v>
      </c>
      <c r="M10216" s="38">
        <f t="shared" si="163"/>
        <v>314.84067105843076</v>
      </c>
      <c r="N10216" s="9" t="s">
        <v>5475</v>
      </c>
    </row>
    <row r="10217" spans="1:14">
      <c r="A10217" s="31" t="s">
        <v>1588</v>
      </c>
      <c r="B10217" s="31" t="s">
        <v>1458</v>
      </c>
      <c r="C10217" s="31" t="s">
        <v>1024</v>
      </c>
      <c r="D10217" s="31" t="s">
        <v>1589</v>
      </c>
      <c r="E10217" s="31" t="s">
        <v>17</v>
      </c>
      <c r="F10217" s="31" t="s">
        <v>1459</v>
      </c>
      <c r="G10217" s="24">
        <f>IF(ISERROR(VLOOKUP(A10217,'2011 County-Level Acres Tilled'!$A$2:$F$3069,6,FALSE)),0,VLOOKUP(A10217,'2011 County-Level Acres Tilled'!$A$2:$F$3069,6,FALSE))</f>
        <v>180795.69641592266</v>
      </c>
      <c r="H10217" s="32" t="s">
        <v>5474</v>
      </c>
      <c r="I10217" s="9" t="s">
        <v>5412</v>
      </c>
      <c r="J10217" s="36">
        <f>IF(ISERROR(VLOOKUP(A10217&amp;I10217,'County-level Emissions Factors'!$E$2:$F$12273,2,FALSE)),0,VLOOKUP(A10217&amp;I10217,'County-level Emissions Factors'!$E$2:$F$12273,2,FALSE))</f>
        <v>8.2661743511825616</v>
      </c>
      <c r="K10217" s="19" t="s">
        <v>5473</v>
      </c>
      <c r="L10217" s="19" t="s">
        <v>5474</v>
      </c>
      <c r="M10217" s="38">
        <f t="shared" si="163"/>
        <v>747.24437425874441</v>
      </c>
      <c r="N10217" s="9" t="s">
        <v>5475</v>
      </c>
    </row>
    <row r="10218" spans="1:14">
      <c r="A10218" s="31" t="s">
        <v>1590</v>
      </c>
      <c r="B10218" s="31" t="s">
        <v>1458</v>
      </c>
      <c r="C10218" s="31" t="s">
        <v>1026</v>
      </c>
      <c r="D10218" s="31" t="s">
        <v>461</v>
      </c>
      <c r="E10218" s="31" t="s">
        <v>17</v>
      </c>
      <c r="F10218" s="31" t="s">
        <v>1459</v>
      </c>
      <c r="G10218" s="24">
        <f>IF(ISERROR(VLOOKUP(A10218,'2011 County-Level Acres Tilled'!$A$2:$F$3069,6,FALSE)),0,VLOOKUP(A10218,'2011 County-Level Acres Tilled'!$A$2:$F$3069,6,FALSE))</f>
        <v>259214.45965636524</v>
      </c>
      <c r="H10218" s="32" t="s">
        <v>5474</v>
      </c>
      <c r="I10218" s="9" t="s">
        <v>5412</v>
      </c>
      <c r="J10218" s="36">
        <f>IF(ISERROR(VLOOKUP(A10218&amp;I10218,'County-level Emissions Factors'!$E$2:$F$12273,2,FALSE)),0,VLOOKUP(A10218&amp;I10218,'County-level Emissions Factors'!$E$2:$F$12273,2,FALSE))</f>
        <v>8.9016037802828887</v>
      </c>
      <c r="K10218" s="19" t="s">
        <v>5473</v>
      </c>
      <c r="L10218" s="19" t="s">
        <v>5474</v>
      </c>
      <c r="M10218" s="38">
        <f t="shared" si="163"/>
        <v>1153.7122069905436</v>
      </c>
      <c r="N10218" s="9" t="s">
        <v>5475</v>
      </c>
    </row>
    <row r="10219" spans="1:14">
      <c r="A10219" s="31" t="s">
        <v>1591</v>
      </c>
      <c r="B10219" s="31" t="s">
        <v>1458</v>
      </c>
      <c r="C10219" s="31" t="s">
        <v>1028</v>
      </c>
      <c r="D10219" s="31" t="s">
        <v>1592</v>
      </c>
      <c r="E10219" s="31" t="s">
        <v>17</v>
      </c>
      <c r="F10219" s="31" t="s">
        <v>1459</v>
      </c>
      <c r="G10219" s="24">
        <f>IF(ISERROR(VLOOKUP(A10219,'2011 County-Level Acres Tilled'!$A$2:$F$3069,6,FALSE)),0,VLOOKUP(A10219,'2011 County-Level Acres Tilled'!$A$2:$F$3069,6,FALSE))</f>
        <v>117130.40216137438</v>
      </c>
      <c r="H10219" s="32" t="s">
        <v>5474</v>
      </c>
      <c r="I10219" s="9" t="s">
        <v>5412</v>
      </c>
      <c r="J10219" s="36">
        <f>IF(ISERROR(VLOOKUP(A10219&amp;I10219,'County-level Emissions Factors'!$E$2:$F$12273,2,FALSE)),0,VLOOKUP(A10219&amp;I10219,'County-level Emissions Factors'!$E$2:$F$12273,2,FALSE))</f>
        <v>6.3361160300193946</v>
      </c>
      <c r="K10219" s="19" t="s">
        <v>5473</v>
      </c>
      <c r="L10219" s="19" t="s">
        <v>5474</v>
      </c>
      <c r="M10219" s="38">
        <f t="shared" si="163"/>
        <v>371.07590936865125</v>
      </c>
      <c r="N10219" s="9" t="s">
        <v>5475</v>
      </c>
    </row>
    <row r="10220" spans="1:14">
      <c r="A10220" s="31" t="s">
        <v>1593</v>
      </c>
      <c r="B10220" s="31" t="s">
        <v>1594</v>
      </c>
      <c r="C10220" s="31" t="s">
        <v>15</v>
      </c>
      <c r="D10220" s="31" t="s">
        <v>1595</v>
      </c>
      <c r="E10220" s="31" t="s">
        <v>17</v>
      </c>
      <c r="F10220" s="31" t="s">
        <v>1596</v>
      </c>
      <c r="G10220" s="24">
        <f>IF(ISERROR(VLOOKUP(A10220,'2011 County-Level Acres Tilled'!$A$2:$F$3069,6,FALSE)),0,VLOOKUP(A10220,'2011 County-Level Acres Tilled'!$A$2:$F$3069,6,FALSE))</f>
        <v>242915.62573347954</v>
      </c>
      <c r="H10220" s="32" t="s">
        <v>5474</v>
      </c>
      <c r="I10220" s="9" t="s">
        <v>5412</v>
      </c>
      <c r="J10220" s="36">
        <f>IF(ISERROR(VLOOKUP(A10220&amp;I10220,'County-level Emissions Factors'!$E$2:$F$12273,2,FALSE)),0,VLOOKUP(A10220&amp;I10220,'County-level Emissions Factors'!$E$2:$F$12273,2,FALSE))</f>
        <v>5.6380168283916969</v>
      </c>
      <c r="K10220" s="19" t="s">
        <v>5473</v>
      </c>
      <c r="L10220" s="19" t="s">
        <v>5474</v>
      </c>
      <c r="M10220" s="38">
        <f t="shared" si="163"/>
        <v>684.78119288232836</v>
      </c>
      <c r="N10220" s="9" t="s">
        <v>5475</v>
      </c>
    </row>
    <row r="10221" spans="1:14">
      <c r="A10221" s="31" t="s">
        <v>1597</v>
      </c>
      <c r="B10221" s="31" t="s">
        <v>1594</v>
      </c>
      <c r="C10221" s="31" t="s">
        <v>20</v>
      </c>
      <c r="D10221" s="31" t="s">
        <v>586</v>
      </c>
      <c r="E10221" s="31" t="s">
        <v>17</v>
      </c>
      <c r="F10221" s="31" t="s">
        <v>1596</v>
      </c>
      <c r="G10221" s="24">
        <f>IF(ISERROR(VLOOKUP(A10221,'2011 County-Level Acres Tilled'!$A$2:$F$3069,6,FALSE)),0,VLOOKUP(A10221,'2011 County-Level Acres Tilled'!$A$2:$F$3069,6,FALSE))</f>
        <v>131205.60022136761</v>
      </c>
      <c r="H10221" s="32" t="s">
        <v>5474</v>
      </c>
      <c r="I10221" s="9" t="s">
        <v>5412</v>
      </c>
      <c r="J10221" s="36">
        <f>IF(ISERROR(VLOOKUP(A10221&amp;I10221,'County-level Emissions Factors'!$E$2:$F$12273,2,FALSE)),0,VLOOKUP(A10221&amp;I10221,'County-level Emissions Factors'!$E$2:$F$12273,2,FALSE))</f>
        <v>8.7744121256087109</v>
      </c>
      <c r="K10221" s="19" t="s">
        <v>5473</v>
      </c>
      <c r="L10221" s="19" t="s">
        <v>5474</v>
      </c>
      <c r="M10221" s="38">
        <f t="shared" si="163"/>
        <v>575.62600476506839</v>
      </c>
      <c r="N10221" s="9" t="s">
        <v>5475</v>
      </c>
    </row>
    <row r="10222" spans="1:14">
      <c r="A10222" s="31" t="s">
        <v>1598</v>
      </c>
      <c r="B10222" s="31" t="s">
        <v>1594</v>
      </c>
      <c r="C10222" s="31" t="s">
        <v>23</v>
      </c>
      <c r="D10222" s="31" t="s">
        <v>1599</v>
      </c>
      <c r="E10222" s="31" t="s">
        <v>17</v>
      </c>
      <c r="F10222" s="31" t="s">
        <v>1596</v>
      </c>
      <c r="G10222" s="24">
        <f>IF(ISERROR(VLOOKUP(A10222,'2011 County-Level Acres Tilled'!$A$2:$F$3069,6,FALSE)),0,VLOOKUP(A10222,'2011 County-Level Acres Tilled'!$A$2:$F$3069,6,FALSE))</f>
        <v>130215.32562603361</v>
      </c>
      <c r="H10222" s="32" t="s">
        <v>5474</v>
      </c>
      <c r="I10222" s="9" t="s">
        <v>5412</v>
      </c>
      <c r="J10222" s="36">
        <f>IF(ISERROR(VLOOKUP(A10222&amp;I10222,'County-level Emissions Factors'!$E$2:$F$12273,2,FALSE)),0,VLOOKUP(A10222&amp;I10222,'County-level Emissions Factors'!$E$2:$F$12273,2,FALSE))</f>
        <v>8.4733484701048774</v>
      </c>
      <c r="K10222" s="19" t="s">
        <v>5473</v>
      </c>
      <c r="L10222" s="19" t="s">
        <v>5474</v>
      </c>
      <c r="M10222" s="38">
        <f t="shared" si="163"/>
        <v>551.67991508878015</v>
      </c>
      <c r="N10222" s="9" t="s">
        <v>5475</v>
      </c>
    </row>
    <row r="10223" spans="1:14">
      <c r="A10223" s="31" t="s">
        <v>1600</v>
      </c>
      <c r="B10223" s="31" t="s">
        <v>1594</v>
      </c>
      <c r="C10223" s="31" t="s">
        <v>26</v>
      </c>
      <c r="D10223" s="31" t="s">
        <v>1601</v>
      </c>
      <c r="E10223" s="31" t="s">
        <v>17</v>
      </c>
      <c r="F10223" s="31" t="s">
        <v>1596</v>
      </c>
      <c r="G10223" s="24">
        <f>IF(ISERROR(VLOOKUP(A10223,'2011 County-Level Acres Tilled'!$A$2:$F$3069,6,FALSE)),0,VLOOKUP(A10223,'2011 County-Level Acres Tilled'!$A$2:$F$3069,6,FALSE))</f>
        <v>58371.00504944416</v>
      </c>
      <c r="H10223" s="32" t="s">
        <v>5474</v>
      </c>
      <c r="I10223" s="9" t="s">
        <v>5412</v>
      </c>
      <c r="J10223" s="36">
        <f>IF(ISERROR(VLOOKUP(A10223&amp;I10223,'County-level Emissions Factors'!$E$2:$F$12273,2,FALSE)),0,VLOOKUP(A10223&amp;I10223,'County-level Emissions Factors'!$E$2:$F$12273,2,FALSE))</f>
        <v>8.0454490594665433</v>
      </c>
      <c r="K10223" s="19" t="s">
        <v>5473</v>
      </c>
      <c r="L10223" s="19" t="s">
        <v>5474</v>
      </c>
      <c r="M10223" s="38">
        <f t="shared" si="163"/>
        <v>234.81047383758369</v>
      </c>
      <c r="N10223" s="9" t="s">
        <v>5475</v>
      </c>
    </row>
    <row r="10224" spans="1:14">
      <c r="A10224" s="31" t="s">
        <v>1602</v>
      </c>
      <c r="B10224" s="31" t="s">
        <v>1594</v>
      </c>
      <c r="C10224" s="31" t="s">
        <v>29</v>
      </c>
      <c r="D10224" s="31" t="s">
        <v>1603</v>
      </c>
      <c r="E10224" s="31" t="s">
        <v>17</v>
      </c>
      <c r="F10224" s="31" t="s">
        <v>1596</v>
      </c>
      <c r="G10224" s="24">
        <f>IF(ISERROR(VLOOKUP(A10224,'2011 County-Level Acres Tilled'!$A$2:$F$3069,6,FALSE)),0,VLOOKUP(A10224,'2011 County-Level Acres Tilled'!$A$2:$F$3069,6,FALSE))</f>
        <v>207438.47962178994</v>
      </c>
      <c r="H10224" s="32" t="s">
        <v>5474</v>
      </c>
      <c r="I10224" s="9" t="s">
        <v>5412</v>
      </c>
      <c r="J10224" s="36">
        <f>IF(ISERROR(VLOOKUP(A10224&amp;I10224,'County-level Emissions Factors'!$E$2:$F$12273,2,FALSE)),0,VLOOKUP(A10224&amp;I10224,'County-level Emissions Factors'!$E$2:$F$12273,2,FALSE))</f>
        <v>4.1272261629135887</v>
      </c>
      <c r="K10224" s="19" t="s">
        <v>5473</v>
      </c>
      <c r="L10224" s="19" t="s">
        <v>5474</v>
      </c>
      <c r="M10224" s="38">
        <f t="shared" si="163"/>
        <v>428.07276014503441</v>
      </c>
      <c r="N10224" s="9" t="s">
        <v>5475</v>
      </c>
    </row>
    <row r="10225" spans="1:14">
      <c r="A10225" s="31" t="s">
        <v>1604</v>
      </c>
      <c r="B10225" s="31" t="s">
        <v>1594</v>
      </c>
      <c r="C10225" s="31" t="s">
        <v>32</v>
      </c>
      <c r="D10225" s="31" t="s">
        <v>335</v>
      </c>
      <c r="E10225" s="31" t="s">
        <v>17</v>
      </c>
      <c r="F10225" s="31" t="s">
        <v>1596</v>
      </c>
      <c r="G10225" s="24">
        <f>IF(ISERROR(VLOOKUP(A10225,'2011 County-Level Acres Tilled'!$A$2:$F$3069,6,FALSE)),0,VLOOKUP(A10225,'2011 County-Level Acres Tilled'!$A$2:$F$3069,6,FALSE))</f>
        <v>351180.61815220967</v>
      </c>
      <c r="H10225" s="32" t="s">
        <v>5474</v>
      </c>
      <c r="I10225" s="9" t="s">
        <v>5412</v>
      </c>
      <c r="J10225" s="36">
        <f>IF(ISERROR(VLOOKUP(A10225&amp;I10225,'County-level Emissions Factors'!$E$2:$F$12273,2,FALSE)),0,VLOOKUP(A10225&amp;I10225,'County-level Emissions Factors'!$E$2:$F$12273,2,FALSE))</f>
        <v>6.9441657958899334</v>
      </c>
      <c r="K10225" s="19" t="s">
        <v>5473</v>
      </c>
      <c r="L10225" s="19" t="s">
        <v>5474</v>
      </c>
      <c r="M10225" s="38">
        <f t="shared" si="163"/>
        <v>1219.3282183760291</v>
      </c>
      <c r="N10225" s="9" t="s">
        <v>5475</v>
      </c>
    </row>
    <row r="10226" spans="1:14">
      <c r="A10226" s="31" t="s">
        <v>1605</v>
      </c>
      <c r="B10226" s="31" t="s">
        <v>1594</v>
      </c>
      <c r="C10226" s="31" t="s">
        <v>35</v>
      </c>
      <c r="D10226" s="31" t="s">
        <v>1606</v>
      </c>
      <c r="E10226" s="31" t="s">
        <v>17</v>
      </c>
      <c r="F10226" s="31" t="s">
        <v>1596</v>
      </c>
      <c r="G10226" s="24">
        <f>IF(ISERROR(VLOOKUP(A10226,'2011 County-Level Acres Tilled'!$A$2:$F$3069,6,FALSE)),0,VLOOKUP(A10226,'2011 County-Level Acres Tilled'!$A$2:$F$3069,6,FALSE))</f>
        <v>263647.2975628436</v>
      </c>
      <c r="H10226" s="32" t="s">
        <v>5474</v>
      </c>
      <c r="I10226" s="9" t="s">
        <v>5412</v>
      </c>
      <c r="J10226" s="36">
        <f>IF(ISERROR(VLOOKUP(A10226&amp;I10226,'County-level Emissions Factors'!$E$2:$F$12273,2,FALSE)),0,VLOOKUP(A10226&amp;I10226,'County-level Emissions Factors'!$E$2:$F$12273,2,FALSE))</f>
        <v>7.601476610716964</v>
      </c>
      <c r="K10226" s="19" t="s">
        <v>5473</v>
      </c>
      <c r="L10226" s="19" t="s">
        <v>5474</v>
      </c>
      <c r="M10226" s="38">
        <f t="shared" si="163"/>
        <v>1002.0543829513456</v>
      </c>
      <c r="N10226" s="9" t="s">
        <v>5475</v>
      </c>
    </row>
    <row r="10227" spans="1:14">
      <c r="A10227" s="31" t="s">
        <v>1607</v>
      </c>
      <c r="B10227" s="31" t="s">
        <v>1594</v>
      </c>
      <c r="C10227" s="31" t="s">
        <v>38</v>
      </c>
      <c r="D10227" s="31" t="s">
        <v>337</v>
      </c>
      <c r="E10227" s="31" t="s">
        <v>17</v>
      </c>
      <c r="F10227" s="31" t="s">
        <v>1596</v>
      </c>
      <c r="G10227" s="24">
        <f>IF(ISERROR(VLOOKUP(A10227,'2011 County-Level Acres Tilled'!$A$2:$F$3069,6,FALSE)),0,VLOOKUP(A10227,'2011 County-Level Acres Tilled'!$A$2:$F$3069,6,FALSE))</f>
        <v>272528.73140018538</v>
      </c>
      <c r="H10227" s="32" t="s">
        <v>5474</v>
      </c>
      <c r="I10227" s="9" t="s">
        <v>5412</v>
      </c>
      <c r="J10227" s="36">
        <f>IF(ISERROR(VLOOKUP(A10227&amp;I10227,'County-level Emissions Factors'!$E$2:$F$12273,2,FALSE)),0,VLOOKUP(A10227&amp;I10227,'County-level Emissions Factors'!$E$2:$F$12273,2,FALSE))</f>
        <v>5.2237171358999968</v>
      </c>
      <c r="K10227" s="19" t="s">
        <v>5473</v>
      </c>
      <c r="L10227" s="19" t="s">
        <v>5474</v>
      </c>
      <c r="M10227" s="38">
        <f t="shared" si="163"/>
        <v>711.8065021201179</v>
      </c>
      <c r="N10227" s="9" t="s">
        <v>5475</v>
      </c>
    </row>
    <row r="10228" spans="1:14">
      <c r="A10228" s="31" t="s">
        <v>1608</v>
      </c>
      <c r="B10228" s="31" t="s">
        <v>1594</v>
      </c>
      <c r="C10228" s="31" t="s">
        <v>41</v>
      </c>
      <c r="D10228" s="31" t="s">
        <v>1609</v>
      </c>
      <c r="E10228" s="31" t="s">
        <v>17</v>
      </c>
      <c r="F10228" s="31" t="s">
        <v>1596</v>
      </c>
      <c r="G10228" s="24">
        <f>IF(ISERROR(VLOOKUP(A10228,'2011 County-Level Acres Tilled'!$A$2:$F$3069,6,FALSE)),0,VLOOKUP(A10228,'2011 County-Level Acres Tilled'!$A$2:$F$3069,6,FALSE))</f>
        <v>202560.72365671321</v>
      </c>
      <c r="H10228" s="32" t="s">
        <v>5474</v>
      </c>
      <c r="I10228" s="9" t="s">
        <v>5412</v>
      </c>
      <c r="J10228" s="36">
        <f>IF(ISERROR(VLOOKUP(A10228&amp;I10228,'County-level Emissions Factors'!$E$2:$F$12273,2,FALSE)),0,VLOOKUP(A10228&amp;I10228,'County-level Emissions Factors'!$E$2:$F$12273,2,FALSE))</f>
        <v>7.1350356660785517</v>
      </c>
      <c r="K10228" s="19" t="s">
        <v>5473</v>
      </c>
      <c r="L10228" s="19" t="s">
        <v>5474</v>
      </c>
      <c r="M10228" s="38">
        <f t="shared" si="163"/>
        <v>722.63899391866505</v>
      </c>
      <c r="N10228" s="9" t="s">
        <v>5475</v>
      </c>
    </row>
    <row r="10229" spans="1:14">
      <c r="A10229" s="31" t="s">
        <v>1610</v>
      </c>
      <c r="B10229" s="31" t="s">
        <v>1594</v>
      </c>
      <c r="C10229" s="31" t="s">
        <v>44</v>
      </c>
      <c r="D10229" s="31" t="s">
        <v>1611</v>
      </c>
      <c r="E10229" s="31" t="s">
        <v>17</v>
      </c>
      <c r="F10229" s="31" t="s">
        <v>1596</v>
      </c>
      <c r="G10229" s="24">
        <f>IF(ISERROR(VLOOKUP(A10229,'2011 County-Level Acres Tilled'!$A$2:$F$3069,6,FALSE)),0,VLOOKUP(A10229,'2011 County-Level Acres Tilled'!$A$2:$F$3069,6,FALSE))</f>
        <v>305226.97054123599</v>
      </c>
      <c r="H10229" s="32" t="s">
        <v>5474</v>
      </c>
      <c r="I10229" s="9" t="s">
        <v>5412</v>
      </c>
      <c r="J10229" s="36">
        <f>IF(ISERROR(VLOOKUP(A10229&amp;I10229,'County-level Emissions Factors'!$E$2:$F$12273,2,FALSE)),0,VLOOKUP(A10229&amp;I10229,'County-level Emissions Factors'!$E$2:$F$12273,2,FALSE))</f>
        <v>5.3088649649552613</v>
      </c>
      <c r="K10229" s="19" t="s">
        <v>5473</v>
      </c>
      <c r="L10229" s="19" t="s">
        <v>5474</v>
      </c>
      <c r="M10229" s="38">
        <f t="shared" si="163"/>
        <v>810.20438513289969</v>
      </c>
      <c r="N10229" s="9" t="s">
        <v>5475</v>
      </c>
    </row>
    <row r="10230" spans="1:14">
      <c r="A10230" s="31" t="s">
        <v>1612</v>
      </c>
      <c r="B10230" s="31" t="s">
        <v>1594</v>
      </c>
      <c r="C10230" s="31" t="s">
        <v>47</v>
      </c>
      <c r="D10230" s="31" t="s">
        <v>1613</v>
      </c>
      <c r="E10230" s="31" t="s">
        <v>17</v>
      </c>
      <c r="F10230" s="31" t="s">
        <v>1596</v>
      </c>
      <c r="G10230" s="24">
        <f>IF(ISERROR(VLOOKUP(A10230,'2011 County-Level Acres Tilled'!$A$2:$F$3069,6,FALSE)),0,VLOOKUP(A10230,'2011 County-Level Acres Tilled'!$A$2:$F$3069,6,FALSE))</f>
        <v>305547.78567735263</v>
      </c>
      <c r="H10230" s="32" t="s">
        <v>5474</v>
      </c>
      <c r="I10230" s="9" t="s">
        <v>5412</v>
      </c>
      <c r="J10230" s="36">
        <f>IF(ISERROR(VLOOKUP(A10230&amp;I10230,'County-level Emissions Factors'!$E$2:$F$12273,2,FALSE)),0,VLOOKUP(A10230&amp;I10230,'County-level Emissions Factors'!$E$2:$F$12273,2,FALSE))</f>
        <v>5.0963921057468964</v>
      </c>
      <c r="K10230" s="19" t="s">
        <v>5473</v>
      </c>
      <c r="L10230" s="19" t="s">
        <v>5474</v>
      </c>
      <c r="M10230" s="38">
        <f t="shared" si="163"/>
        <v>778.59566142725225</v>
      </c>
      <c r="N10230" s="9" t="s">
        <v>5475</v>
      </c>
    </row>
    <row r="10231" spans="1:14">
      <c r="A10231" s="31" t="s">
        <v>1614</v>
      </c>
      <c r="B10231" s="31" t="s">
        <v>1594</v>
      </c>
      <c r="C10231" s="31" t="s">
        <v>50</v>
      </c>
      <c r="D10231" s="31" t="s">
        <v>36</v>
      </c>
      <c r="E10231" s="31" t="s">
        <v>17</v>
      </c>
      <c r="F10231" s="31" t="s">
        <v>1596</v>
      </c>
      <c r="G10231" s="24">
        <f>IF(ISERROR(VLOOKUP(A10231,'2011 County-Level Acres Tilled'!$A$2:$F$3069,6,FALSE)),0,VLOOKUP(A10231,'2011 County-Level Acres Tilled'!$A$2:$F$3069,6,FALSE))</f>
        <v>270301.1261391546</v>
      </c>
      <c r="H10231" s="32" t="s">
        <v>5474</v>
      </c>
      <c r="I10231" s="9" t="s">
        <v>5412</v>
      </c>
      <c r="J10231" s="36">
        <f>IF(ISERROR(VLOOKUP(A10231&amp;I10231,'County-level Emissions Factors'!$E$2:$F$12273,2,FALSE)),0,VLOOKUP(A10231&amp;I10231,'County-level Emissions Factors'!$E$2:$F$12273,2,FALSE))</f>
        <v>7.4375753623078502</v>
      </c>
      <c r="K10231" s="19" t="s">
        <v>5473</v>
      </c>
      <c r="L10231" s="19" t="s">
        <v>5474</v>
      </c>
      <c r="M10231" s="38">
        <f t="shared" si="163"/>
        <v>1005.1924980883213</v>
      </c>
      <c r="N10231" s="9" t="s">
        <v>5475</v>
      </c>
    </row>
    <row r="10232" spans="1:14">
      <c r="A10232" s="31" t="s">
        <v>1615</v>
      </c>
      <c r="B10232" s="31" t="s">
        <v>1594</v>
      </c>
      <c r="C10232" s="31" t="s">
        <v>53</v>
      </c>
      <c r="D10232" s="31" t="s">
        <v>39</v>
      </c>
      <c r="E10232" s="31" t="s">
        <v>17</v>
      </c>
      <c r="F10232" s="31" t="s">
        <v>1596</v>
      </c>
      <c r="G10232" s="24">
        <f>IF(ISERROR(VLOOKUP(A10232,'2011 County-Level Acres Tilled'!$A$2:$F$3069,6,FALSE)),0,VLOOKUP(A10232,'2011 County-Level Acres Tilled'!$A$2:$F$3069,6,FALSE))</f>
        <v>271587.02961801965</v>
      </c>
      <c r="H10232" s="32" t="s">
        <v>5474</v>
      </c>
      <c r="I10232" s="9" t="s">
        <v>5412</v>
      </c>
      <c r="J10232" s="36">
        <f>IF(ISERROR(VLOOKUP(A10232&amp;I10232,'County-level Emissions Factors'!$E$2:$F$12273,2,FALSE)),0,VLOOKUP(A10232&amp;I10232,'County-level Emissions Factors'!$E$2:$F$12273,2,FALSE))</f>
        <v>4.0559807029737192</v>
      </c>
      <c r="K10232" s="19" t="s">
        <v>5473</v>
      </c>
      <c r="L10232" s="19" t="s">
        <v>5474</v>
      </c>
      <c r="M10232" s="38">
        <f t="shared" si="163"/>
        <v>550.77587565431975</v>
      </c>
      <c r="N10232" s="9" t="s">
        <v>5475</v>
      </c>
    </row>
    <row r="10233" spans="1:14">
      <c r="A10233" s="31" t="s">
        <v>1616</v>
      </c>
      <c r="B10233" s="31" t="s">
        <v>1594</v>
      </c>
      <c r="C10233" s="31" t="s">
        <v>56</v>
      </c>
      <c r="D10233" s="31" t="s">
        <v>342</v>
      </c>
      <c r="E10233" s="31" t="s">
        <v>17</v>
      </c>
      <c r="F10233" s="31" t="s">
        <v>1596</v>
      </c>
      <c r="G10233" s="24">
        <f>IF(ISERROR(VLOOKUP(A10233,'2011 County-Level Acres Tilled'!$A$2:$F$3069,6,FALSE)),0,VLOOKUP(A10233,'2011 County-Level Acres Tilled'!$A$2:$F$3069,6,FALSE))</f>
        <v>304376.24612202693</v>
      </c>
      <c r="H10233" s="32" t="s">
        <v>5474</v>
      </c>
      <c r="I10233" s="9" t="s">
        <v>5412</v>
      </c>
      <c r="J10233" s="36">
        <f>IF(ISERROR(VLOOKUP(A10233&amp;I10233,'County-level Emissions Factors'!$E$2:$F$12273,2,FALSE)),0,VLOOKUP(A10233&amp;I10233,'County-level Emissions Factors'!$E$2:$F$12273,2,FALSE))</f>
        <v>3.0658234252466476</v>
      </c>
      <c r="K10233" s="19" t="s">
        <v>5473</v>
      </c>
      <c r="L10233" s="19" t="s">
        <v>5474</v>
      </c>
      <c r="M10233" s="38">
        <f t="shared" si="163"/>
        <v>466.58191272477461</v>
      </c>
      <c r="N10233" s="9" t="s">
        <v>5475</v>
      </c>
    </row>
    <row r="10234" spans="1:14">
      <c r="A10234" s="31" t="s">
        <v>1617</v>
      </c>
      <c r="B10234" s="31" t="s">
        <v>1594</v>
      </c>
      <c r="C10234" s="31" t="s">
        <v>59</v>
      </c>
      <c r="D10234" s="31" t="s">
        <v>1313</v>
      </c>
      <c r="E10234" s="31" t="s">
        <v>17</v>
      </c>
      <c r="F10234" s="31" t="s">
        <v>1596</v>
      </c>
      <c r="G10234" s="24">
        <f>IF(ISERROR(VLOOKUP(A10234,'2011 County-Level Acres Tilled'!$A$2:$F$3069,6,FALSE)),0,VLOOKUP(A10234,'2011 County-Level Acres Tilled'!$A$2:$F$3069,6,FALSE))</f>
        <v>233515.36244775512</v>
      </c>
      <c r="H10234" s="32" t="s">
        <v>5474</v>
      </c>
      <c r="I10234" s="9" t="s">
        <v>5412</v>
      </c>
      <c r="J10234" s="36">
        <f>IF(ISERROR(VLOOKUP(A10234&amp;I10234,'County-level Emissions Factors'!$E$2:$F$12273,2,FALSE)),0,VLOOKUP(A10234&amp;I10234,'County-level Emissions Factors'!$E$2:$F$12273,2,FALSE))</f>
        <v>4.1169110815903034</v>
      </c>
      <c r="K10234" s="19" t="s">
        <v>5473</v>
      </c>
      <c r="L10234" s="19" t="s">
        <v>5474</v>
      </c>
      <c r="M10234" s="38">
        <f t="shared" si="163"/>
        <v>480.68099169136963</v>
      </c>
      <c r="N10234" s="9" t="s">
        <v>5475</v>
      </c>
    </row>
    <row r="10235" spans="1:14">
      <c r="A10235" s="31" t="s">
        <v>1618</v>
      </c>
      <c r="B10235" s="31" t="s">
        <v>1594</v>
      </c>
      <c r="C10235" s="31" t="s">
        <v>62</v>
      </c>
      <c r="D10235" s="31" t="s">
        <v>1619</v>
      </c>
      <c r="E10235" s="31" t="s">
        <v>17</v>
      </c>
      <c r="F10235" s="31" t="s">
        <v>1596</v>
      </c>
      <c r="G10235" s="24">
        <f>IF(ISERROR(VLOOKUP(A10235,'2011 County-Level Acres Tilled'!$A$2:$F$3069,6,FALSE)),0,VLOOKUP(A10235,'2011 County-Level Acres Tilled'!$A$2:$F$3069,6,FALSE))</f>
        <v>287495.59913960623</v>
      </c>
      <c r="H10235" s="32" t="s">
        <v>5474</v>
      </c>
      <c r="I10235" s="9" t="s">
        <v>5412</v>
      </c>
      <c r="J10235" s="36">
        <f>IF(ISERROR(VLOOKUP(A10235&amp;I10235,'County-level Emissions Factors'!$E$2:$F$12273,2,FALSE)),0,VLOOKUP(A10235&amp;I10235,'County-level Emissions Factors'!$E$2:$F$12273,2,FALSE))</f>
        <v>6.4569710795339468</v>
      </c>
      <c r="K10235" s="19" t="s">
        <v>5473</v>
      </c>
      <c r="L10235" s="19" t="s">
        <v>5474</v>
      </c>
      <c r="M10235" s="38">
        <f t="shared" si="163"/>
        <v>928.17538456886098</v>
      </c>
      <c r="N10235" s="9" t="s">
        <v>5475</v>
      </c>
    </row>
    <row r="10236" spans="1:14">
      <c r="A10236" s="31" t="s">
        <v>1620</v>
      </c>
      <c r="B10236" s="31" t="s">
        <v>1594</v>
      </c>
      <c r="C10236" s="31" t="s">
        <v>65</v>
      </c>
      <c r="D10236" s="31" t="s">
        <v>1621</v>
      </c>
      <c r="E10236" s="31" t="s">
        <v>17</v>
      </c>
      <c r="F10236" s="31" t="s">
        <v>1596</v>
      </c>
      <c r="G10236" s="24">
        <f>IF(ISERROR(VLOOKUP(A10236,'2011 County-Level Acres Tilled'!$A$2:$F$3069,6,FALSE)),0,VLOOKUP(A10236,'2011 County-Level Acres Tilled'!$A$2:$F$3069,6,FALSE))</f>
        <v>296617.02133693127</v>
      </c>
      <c r="H10236" s="32" t="s">
        <v>5474</v>
      </c>
      <c r="I10236" s="9" t="s">
        <v>5412</v>
      </c>
      <c r="J10236" s="36">
        <f>IF(ISERROR(VLOOKUP(A10236&amp;I10236,'County-level Emissions Factors'!$E$2:$F$12273,2,FALSE)),0,VLOOKUP(A10236&amp;I10236,'County-level Emissions Factors'!$E$2:$F$12273,2,FALSE))</f>
        <v>5.4378501771050525</v>
      </c>
      <c r="K10236" s="19" t="s">
        <v>5473</v>
      </c>
      <c r="L10236" s="19" t="s">
        <v>5474</v>
      </c>
      <c r="M10236" s="38">
        <f t="shared" si="163"/>
        <v>806.47946100470233</v>
      </c>
      <c r="N10236" s="9" t="s">
        <v>5475</v>
      </c>
    </row>
    <row r="10237" spans="1:14">
      <c r="A10237" s="31" t="s">
        <v>1622</v>
      </c>
      <c r="B10237" s="31" t="s">
        <v>1594</v>
      </c>
      <c r="C10237" s="31" t="s">
        <v>68</v>
      </c>
      <c r="D10237" s="31" t="s">
        <v>45</v>
      </c>
      <c r="E10237" s="31" t="s">
        <v>17</v>
      </c>
      <c r="F10237" s="31" t="s">
        <v>1596</v>
      </c>
      <c r="G10237" s="24">
        <f>IF(ISERROR(VLOOKUP(A10237,'2011 County-Level Acres Tilled'!$A$2:$F$3069,6,FALSE)),0,VLOOKUP(A10237,'2011 County-Level Acres Tilled'!$A$2:$F$3069,6,FALSE))</f>
        <v>288075.6923462706</v>
      </c>
      <c r="H10237" s="32" t="s">
        <v>5474</v>
      </c>
      <c r="I10237" s="9" t="s">
        <v>5412</v>
      </c>
      <c r="J10237" s="36">
        <f>IF(ISERROR(VLOOKUP(A10237&amp;I10237,'County-level Emissions Factors'!$E$2:$F$12273,2,FALSE)),0,VLOOKUP(A10237&amp;I10237,'County-level Emissions Factors'!$E$2:$F$12273,2,FALSE))</f>
        <v>5.563034980175928</v>
      </c>
      <c r="K10237" s="19" t="s">
        <v>5473</v>
      </c>
      <c r="L10237" s="19" t="s">
        <v>5474</v>
      </c>
      <c r="M10237" s="38">
        <f t="shared" si="163"/>
        <v>801.28757673035113</v>
      </c>
      <c r="N10237" s="9" t="s">
        <v>5475</v>
      </c>
    </row>
    <row r="10238" spans="1:14">
      <c r="A10238" s="31" t="s">
        <v>1623</v>
      </c>
      <c r="B10238" s="31" t="s">
        <v>1594</v>
      </c>
      <c r="C10238" s="31" t="s">
        <v>71</v>
      </c>
      <c r="D10238" s="31" t="s">
        <v>1624</v>
      </c>
      <c r="E10238" s="31" t="s">
        <v>17</v>
      </c>
      <c r="F10238" s="31" t="s">
        <v>1596</v>
      </c>
      <c r="G10238" s="24">
        <f>IF(ISERROR(VLOOKUP(A10238,'2011 County-Level Acres Tilled'!$A$2:$F$3069,6,FALSE)),0,VLOOKUP(A10238,'2011 County-Level Acres Tilled'!$A$2:$F$3069,6,FALSE))</f>
        <v>237196.08499224402</v>
      </c>
      <c r="H10238" s="32" t="s">
        <v>5474</v>
      </c>
      <c r="I10238" s="9" t="s">
        <v>5412</v>
      </c>
      <c r="J10238" s="36">
        <f>IF(ISERROR(VLOOKUP(A10238&amp;I10238,'County-level Emissions Factors'!$E$2:$F$12273,2,FALSE)),0,VLOOKUP(A10238&amp;I10238,'County-level Emissions Factors'!$E$2:$F$12273,2,FALSE))</f>
        <v>6.4415698728016419</v>
      </c>
      <c r="K10238" s="19" t="s">
        <v>5473</v>
      </c>
      <c r="L10238" s="19" t="s">
        <v>5474</v>
      </c>
      <c r="M10238" s="38">
        <f t="shared" si="163"/>
        <v>763.95757751626832</v>
      </c>
      <c r="N10238" s="9" t="s">
        <v>5475</v>
      </c>
    </row>
    <row r="10239" spans="1:14">
      <c r="A10239" s="31" t="s">
        <v>1625</v>
      </c>
      <c r="B10239" s="31" t="s">
        <v>1594</v>
      </c>
      <c r="C10239" s="31" t="s">
        <v>74</v>
      </c>
      <c r="D10239" s="31" t="s">
        <v>54</v>
      </c>
      <c r="E10239" s="31" t="s">
        <v>17</v>
      </c>
      <c r="F10239" s="31" t="s">
        <v>1596</v>
      </c>
      <c r="G10239" s="24">
        <f>IF(ISERROR(VLOOKUP(A10239,'2011 County-Level Acres Tilled'!$A$2:$F$3069,6,FALSE)),0,VLOOKUP(A10239,'2011 County-Level Acres Tilled'!$A$2:$F$3069,6,FALSE))</f>
        <v>70221.708370266424</v>
      </c>
      <c r="H10239" s="32" t="s">
        <v>5474</v>
      </c>
      <c r="I10239" s="9" t="s">
        <v>5412</v>
      </c>
      <c r="J10239" s="36">
        <f>IF(ISERROR(VLOOKUP(A10239&amp;I10239,'County-level Emissions Factors'!$E$2:$F$12273,2,FALSE)),0,VLOOKUP(A10239&amp;I10239,'County-level Emissions Factors'!$E$2:$F$12273,2,FALSE))</f>
        <v>7.2859728506787329</v>
      </c>
      <c r="K10239" s="19" t="s">
        <v>5473</v>
      </c>
      <c r="L10239" s="19" t="s">
        <v>5474</v>
      </c>
      <c r="M10239" s="38">
        <f t="shared" si="163"/>
        <v>255.81673035702033</v>
      </c>
      <c r="N10239" s="9" t="s">
        <v>5475</v>
      </c>
    </row>
    <row r="10240" spans="1:14">
      <c r="A10240" s="31" t="s">
        <v>1626</v>
      </c>
      <c r="B10240" s="31" t="s">
        <v>1594</v>
      </c>
      <c r="C10240" s="31" t="s">
        <v>77</v>
      </c>
      <c r="D10240" s="31" t="s">
        <v>57</v>
      </c>
      <c r="E10240" s="31" t="s">
        <v>17</v>
      </c>
      <c r="F10240" s="31" t="s">
        <v>1596</v>
      </c>
      <c r="G10240" s="24">
        <f>IF(ISERROR(VLOOKUP(A10240,'2011 County-Level Acres Tilled'!$A$2:$F$3069,6,FALSE)),0,VLOOKUP(A10240,'2011 County-Level Acres Tilled'!$A$2:$F$3069,6,FALSE))</f>
        <v>290226.48627089796</v>
      </c>
      <c r="H10240" s="32" t="s">
        <v>5474</v>
      </c>
      <c r="I10240" s="9" t="s">
        <v>5412</v>
      </c>
      <c r="J10240" s="36">
        <f>IF(ISERROR(VLOOKUP(A10240&amp;I10240,'County-level Emissions Factors'!$E$2:$F$12273,2,FALSE)),0,VLOOKUP(A10240&amp;I10240,'County-level Emissions Factors'!$E$2:$F$12273,2,FALSE))</f>
        <v>3.8339026070053865</v>
      </c>
      <c r="K10240" s="19" t="s">
        <v>5473</v>
      </c>
      <c r="L10240" s="19" t="s">
        <v>5474</v>
      </c>
      <c r="M10240" s="38">
        <f t="shared" si="163"/>
        <v>556.3500411680044</v>
      </c>
      <c r="N10240" s="9" t="s">
        <v>5475</v>
      </c>
    </row>
    <row r="10241" spans="1:14">
      <c r="A10241" s="31" t="s">
        <v>1627</v>
      </c>
      <c r="B10241" s="31" t="s">
        <v>1594</v>
      </c>
      <c r="C10241" s="31" t="s">
        <v>80</v>
      </c>
      <c r="D10241" s="31" t="s">
        <v>911</v>
      </c>
      <c r="E10241" s="31" t="s">
        <v>17</v>
      </c>
      <c r="F10241" s="31" t="s">
        <v>1596</v>
      </c>
      <c r="G10241" s="24">
        <f>IF(ISERROR(VLOOKUP(A10241,'2011 County-Level Acres Tilled'!$A$2:$F$3069,6,FALSE)),0,VLOOKUP(A10241,'2011 County-Level Acres Tilled'!$A$2:$F$3069,6,FALSE))</f>
        <v>209731.1999388226</v>
      </c>
      <c r="H10241" s="32" t="s">
        <v>5474</v>
      </c>
      <c r="I10241" s="9" t="s">
        <v>5412</v>
      </c>
      <c r="J10241" s="36">
        <f>IF(ISERROR(VLOOKUP(A10241&amp;I10241,'County-level Emissions Factors'!$E$2:$F$12273,2,FALSE)),0,VLOOKUP(A10241&amp;I10241,'County-level Emissions Factors'!$E$2:$F$12273,2,FALSE))</f>
        <v>7.6149484384640234</v>
      </c>
      <c r="K10241" s="19" t="s">
        <v>5473</v>
      </c>
      <c r="L10241" s="19" t="s">
        <v>5474</v>
      </c>
      <c r="M10241" s="38">
        <f t="shared" si="163"/>
        <v>798.54613673566155</v>
      </c>
      <c r="N10241" s="9" t="s">
        <v>5475</v>
      </c>
    </row>
    <row r="10242" spans="1:14">
      <c r="A10242" s="31" t="s">
        <v>1628</v>
      </c>
      <c r="B10242" s="31" t="s">
        <v>1594</v>
      </c>
      <c r="C10242" s="31" t="s">
        <v>83</v>
      </c>
      <c r="D10242" s="31" t="s">
        <v>1321</v>
      </c>
      <c r="E10242" s="31" t="s">
        <v>17</v>
      </c>
      <c r="F10242" s="31" t="s">
        <v>1596</v>
      </c>
      <c r="G10242" s="24">
        <f>IF(ISERROR(VLOOKUP(A10242,'2011 County-Level Acres Tilled'!$A$2:$F$3069,6,FALSE)),0,VLOOKUP(A10242,'2011 County-Level Acres Tilled'!$A$2:$F$3069,6,FALSE))</f>
        <v>311064.02046438731</v>
      </c>
      <c r="H10242" s="32" t="s">
        <v>5474</v>
      </c>
      <c r="I10242" s="9" t="s">
        <v>5412</v>
      </c>
      <c r="J10242" s="36">
        <f>IF(ISERROR(VLOOKUP(A10242&amp;I10242,'County-level Emissions Factors'!$E$2:$F$12273,2,FALSE)),0,VLOOKUP(A10242&amp;I10242,'County-level Emissions Factors'!$E$2:$F$12273,2,FALSE))</f>
        <v>6.5704875660599438</v>
      </c>
      <c r="K10242" s="19" t="s">
        <v>5473</v>
      </c>
      <c r="L10242" s="19" t="s">
        <v>5474</v>
      </c>
      <c r="M10242" s="38">
        <f t="shared" si="163"/>
        <v>1021.9211393549365</v>
      </c>
      <c r="N10242" s="9" t="s">
        <v>5475</v>
      </c>
    </row>
    <row r="10243" spans="1:14">
      <c r="A10243" s="31" t="s">
        <v>1629</v>
      </c>
      <c r="B10243" s="31" t="s">
        <v>1594</v>
      </c>
      <c r="C10243" s="31" t="s">
        <v>86</v>
      </c>
      <c r="D10243" s="31" t="s">
        <v>358</v>
      </c>
      <c r="E10243" s="31" t="s">
        <v>17</v>
      </c>
      <c r="F10243" s="31" t="s">
        <v>1596</v>
      </c>
      <c r="G10243" s="24">
        <f>IF(ISERROR(VLOOKUP(A10243,'2011 County-Level Acres Tilled'!$A$2:$F$3069,6,FALSE)),0,VLOOKUP(A10243,'2011 County-Level Acres Tilled'!$A$2:$F$3069,6,FALSE))</f>
        <v>366893.59111082385</v>
      </c>
      <c r="H10243" s="32" t="s">
        <v>5474</v>
      </c>
      <c r="I10243" s="9" t="s">
        <v>5412</v>
      </c>
      <c r="J10243" s="36">
        <f>IF(ISERROR(VLOOKUP(A10243&amp;I10243,'County-level Emissions Factors'!$E$2:$F$12273,2,FALSE)),0,VLOOKUP(A10243&amp;I10243,'County-level Emissions Factors'!$E$2:$F$12273,2,FALSE))</f>
        <v>2.5970801909638142</v>
      </c>
      <c r="K10243" s="19" t="s">
        <v>5473</v>
      </c>
      <c r="L10243" s="19" t="s">
        <v>5474</v>
      </c>
      <c r="M10243" s="38">
        <f t="shared" si="163"/>
        <v>476.42603883274893</v>
      </c>
      <c r="N10243" s="9" t="s">
        <v>5475</v>
      </c>
    </row>
    <row r="10244" spans="1:14">
      <c r="A10244" s="31" t="s">
        <v>1630</v>
      </c>
      <c r="B10244" s="31" t="s">
        <v>1594</v>
      </c>
      <c r="C10244" s="31" t="s">
        <v>89</v>
      </c>
      <c r="D10244" s="31" t="s">
        <v>87</v>
      </c>
      <c r="E10244" s="31" t="s">
        <v>17</v>
      </c>
      <c r="F10244" s="31" t="s">
        <v>1596</v>
      </c>
      <c r="G10244" s="24">
        <f>IF(ISERROR(VLOOKUP(A10244,'2011 County-Level Acres Tilled'!$A$2:$F$3069,6,FALSE)),0,VLOOKUP(A10244,'2011 County-Level Acres Tilled'!$A$2:$F$3069,6,FALSE))</f>
        <v>246561.19696333163</v>
      </c>
      <c r="H10244" s="32" t="s">
        <v>5474</v>
      </c>
      <c r="I10244" s="9" t="s">
        <v>5412</v>
      </c>
      <c r="J10244" s="36">
        <f>IF(ISERROR(VLOOKUP(A10244&amp;I10244,'County-level Emissions Factors'!$E$2:$F$12273,2,FALSE)),0,VLOOKUP(A10244&amp;I10244,'County-level Emissions Factors'!$E$2:$F$12273,2,FALSE))</f>
        <v>6.9061897276154847</v>
      </c>
      <c r="K10244" s="19" t="s">
        <v>5473</v>
      </c>
      <c r="L10244" s="19" t="s">
        <v>5474</v>
      </c>
      <c r="M10244" s="38">
        <f t="shared" si="163"/>
        <v>851.39920284836955</v>
      </c>
      <c r="N10244" s="9" t="s">
        <v>5475</v>
      </c>
    </row>
    <row r="10245" spans="1:14">
      <c r="A10245" s="31" t="s">
        <v>1631</v>
      </c>
      <c r="B10245" s="31" t="s">
        <v>1594</v>
      </c>
      <c r="C10245" s="31" t="s">
        <v>92</v>
      </c>
      <c r="D10245" s="31" t="s">
        <v>1632</v>
      </c>
      <c r="E10245" s="31" t="s">
        <v>17</v>
      </c>
      <c r="F10245" s="31" t="s">
        <v>1596</v>
      </c>
      <c r="G10245" s="24">
        <f>IF(ISERROR(VLOOKUP(A10245,'2011 County-Level Acres Tilled'!$A$2:$F$3069,6,FALSE)),0,VLOOKUP(A10245,'2011 County-Level Acres Tilled'!$A$2:$F$3069,6,FALSE))</f>
        <v>63163.231016783007</v>
      </c>
      <c r="H10245" s="32" t="s">
        <v>5474</v>
      </c>
      <c r="I10245" s="9" t="s">
        <v>5412</v>
      </c>
      <c r="J10245" s="36">
        <f>IF(ISERROR(VLOOKUP(A10245&amp;I10245,'County-level Emissions Factors'!$E$2:$F$12273,2,FALSE)),0,VLOOKUP(A10245&amp;I10245,'County-level Emissions Factors'!$E$2:$F$12273,2,FALSE))</f>
        <v>7.4228705618886179</v>
      </c>
      <c r="K10245" s="19" t="s">
        <v>5473</v>
      </c>
      <c r="L10245" s="19" t="s">
        <v>5474</v>
      </c>
      <c r="M10245" s="38">
        <f t="shared" si="163"/>
        <v>234.42624405412434</v>
      </c>
      <c r="N10245" s="9" t="s">
        <v>5475</v>
      </c>
    </row>
    <row r="10246" spans="1:14">
      <c r="A10246" s="31" t="s">
        <v>1633</v>
      </c>
      <c r="B10246" s="31" t="s">
        <v>1594</v>
      </c>
      <c r="C10246" s="31" t="s">
        <v>95</v>
      </c>
      <c r="D10246" s="31" t="s">
        <v>932</v>
      </c>
      <c r="E10246" s="31" t="s">
        <v>17</v>
      </c>
      <c r="F10246" s="31" t="s">
        <v>1596</v>
      </c>
      <c r="G10246" s="24">
        <f>IF(ISERROR(VLOOKUP(A10246,'2011 County-Level Acres Tilled'!$A$2:$F$3069,6,FALSE)),0,VLOOKUP(A10246,'2011 County-Level Acres Tilled'!$A$2:$F$3069,6,FALSE))</f>
        <v>70865.113800044317</v>
      </c>
      <c r="H10246" s="32" t="s">
        <v>5474</v>
      </c>
      <c r="I10246" s="9" t="s">
        <v>5412</v>
      </c>
      <c r="J10246" s="36">
        <f>IF(ISERROR(VLOOKUP(A10246&amp;I10246,'County-level Emissions Factors'!$E$2:$F$12273,2,FALSE)),0,VLOOKUP(A10246&amp;I10246,'County-level Emissions Factors'!$E$2:$F$12273,2,FALSE))</f>
        <v>8.4270803949224273</v>
      </c>
      <c r="K10246" s="19" t="s">
        <v>5473</v>
      </c>
      <c r="L10246" s="19" t="s">
        <v>5474</v>
      </c>
      <c r="M10246" s="38">
        <f t="shared" si="163"/>
        <v>298.5930055941501</v>
      </c>
      <c r="N10246" s="9" t="s">
        <v>5475</v>
      </c>
    </row>
    <row r="10247" spans="1:14">
      <c r="A10247" s="31" t="s">
        <v>1634</v>
      </c>
      <c r="B10247" s="31" t="s">
        <v>1594</v>
      </c>
      <c r="C10247" s="31" t="s">
        <v>98</v>
      </c>
      <c r="D10247" s="31" t="s">
        <v>1483</v>
      </c>
      <c r="E10247" s="31" t="s">
        <v>17</v>
      </c>
      <c r="F10247" s="31" t="s">
        <v>1596</v>
      </c>
      <c r="G10247" s="24">
        <f>IF(ISERROR(VLOOKUP(A10247,'2011 County-Level Acres Tilled'!$A$2:$F$3069,6,FALSE)),0,VLOOKUP(A10247,'2011 County-Level Acres Tilled'!$A$2:$F$3069,6,FALSE))</f>
        <v>259738.4634792828</v>
      </c>
      <c r="H10247" s="32" t="s">
        <v>5474</v>
      </c>
      <c r="I10247" s="9" t="s">
        <v>5412</v>
      </c>
      <c r="J10247" s="36">
        <f>IF(ISERROR(VLOOKUP(A10247&amp;I10247,'County-level Emissions Factors'!$E$2:$F$12273,2,FALSE)),0,VLOOKUP(A10247&amp;I10247,'County-level Emissions Factors'!$E$2:$F$12273,2,FALSE))</f>
        <v>6.2314449553776363</v>
      </c>
      <c r="K10247" s="19" t="s">
        <v>5473</v>
      </c>
      <c r="L10247" s="19" t="s">
        <v>5474</v>
      </c>
      <c r="M10247" s="38">
        <f t="shared" si="163"/>
        <v>809.27296898275767</v>
      </c>
      <c r="N10247" s="9" t="s">
        <v>5475</v>
      </c>
    </row>
    <row r="10248" spans="1:14">
      <c r="A10248" s="31" t="s">
        <v>1635</v>
      </c>
      <c r="B10248" s="31" t="s">
        <v>1594</v>
      </c>
      <c r="C10248" s="31" t="s">
        <v>101</v>
      </c>
      <c r="D10248" s="31" t="s">
        <v>1636</v>
      </c>
      <c r="E10248" s="31" t="s">
        <v>17</v>
      </c>
      <c r="F10248" s="31" t="s">
        <v>1596</v>
      </c>
      <c r="G10248" s="24">
        <f>IF(ISERROR(VLOOKUP(A10248,'2011 County-Level Acres Tilled'!$A$2:$F$3069,6,FALSE)),0,VLOOKUP(A10248,'2011 County-Level Acres Tilled'!$A$2:$F$3069,6,FALSE))</f>
        <v>159373.91682555585</v>
      </c>
      <c r="H10248" s="32" t="s">
        <v>5474</v>
      </c>
      <c r="I10248" s="9" t="s">
        <v>5412</v>
      </c>
      <c r="J10248" s="36">
        <f>IF(ISERROR(VLOOKUP(A10248&amp;I10248,'County-level Emissions Factors'!$E$2:$F$12273,2,FALSE)),0,VLOOKUP(A10248&amp;I10248,'County-level Emissions Factors'!$E$2:$F$12273,2,FALSE))</f>
        <v>7.141554604726978</v>
      </c>
      <c r="K10248" s="19" t="s">
        <v>5473</v>
      </c>
      <c r="L10248" s="19" t="s">
        <v>5474</v>
      </c>
      <c r="M10248" s="38">
        <f t="shared" si="163"/>
        <v>569.08876478946138</v>
      </c>
      <c r="N10248" s="9" t="s">
        <v>5475</v>
      </c>
    </row>
    <row r="10249" spans="1:14">
      <c r="A10249" s="31" t="s">
        <v>1637</v>
      </c>
      <c r="B10249" s="31" t="s">
        <v>1594</v>
      </c>
      <c r="C10249" s="31" t="s">
        <v>104</v>
      </c>
      <c r="D10249" s="31" t="s">
        <v>1638</v>
      </c>
      <c r="E10249" s="31" t="s">
        <v>17</v>
      </c>
      <c r="F10249" s="31" t="s">
        <v>1596</v>
      </c>
      <c r="G10249" s="24">
        <f>IF(ISERROR(VLOOKUP(A10249,'2011 County-Level Acres Tilled'!$A$2:$F$3069,6,FALSE)),0,VLOOKUP(A10249,'2011 County-Level Acres Tilled'!$A$2:$F$3069,6,FALSE))</f>
        <v>169418.86726269795</v>
      </c>
      <c r="H10249" s="32" t="s">
        <v>5474</v>
      </c>
      <c r="I10249" s="9" t="s">
        <v>5412</v>
      </c>
      <c r="J10249" s="36">
        <f>IF(ISERROR(VLOOKUP(A10249&amp;I10249,'County-level Emissions Factors'!$E$2:$F$12273,2,FALSE)),0,VLOOKUP(A10249&amp;I10249,'County-level Emissions Factors'!$E$2:$F$12273,2,FALSE))</f>
        <v>5.7688213289562107</v>
      </c>
      <c r="K10249" s="19" t="s">
        <v>5473</v>
      </c>
      <c r="L10249" s="19" t="s">
        <v>5474</v>
      </c>
      <c r="M10249" s="38">
        <f t="shared" si="163"/>
        <v>488.67358749632655</v>
      </c>
      <c r="N10249" s="9" t="s">
        <v>5475</v>
      </c>
    </row>
    <row r="10250" spans="1:14">
      <c r="A10250" s="31" t="s">
        <v>1639</v>
      </c>
      <c r="B10250" s="31" t="s">
        <v>1594</v>
      </c>
      <c r="C10250" s="31" t="s">
        <v>107</v>
      </c>
      <c r="D10250" s="31" t="s">
        <v>1640</v>
      </c>
      <c r="E10250" s="31" t="s">
        <v>17</v>
      </c>
      <c r="F10250" s="31" t="s">
        <v>1596</v>
      </c>
      <c r="G10250" s="24">
        <f>IF(ISERROR(VLOOKUP(A10250,'2011 County-Level Acres Tilled'!$A$2:$F$3069,6,FALSE)),0,VLOOKUP(A10250,'2011 County-Level Acres Tilled'!$A$2:$F$3069,6,FALSE))</f>
        <v>217669.83374123462</v>
      </c>
      <c r="H10250" s="32" t="s">
        <v>5474</v>
      </c>
      <c r="I10250" s="9" t="s">
        <v>5412</v>
      </c>
      <c r="J10250" s="36">
        <f>IF(ISERROR(VLOOKUP(A10250&amp;I10250,'County-level Emissions Factors'!$E$2:$F$12273,2,FALSE)),0,VLOOKUP(A10250&amp;I10250,'County-level Emissions Factors'!$E$2:$F$12273,2,FALSE))</f>
        <v>8.1599522504200195</v>
      </c>
      <c r="K10250" s="19" t="s">
        <v>5473</v>
      </c>
      <c r="L10250" s="19" t="s">
        <v>5474</v>
      </c>
      <c r="M10250" s="38">
        <f t="shared" si="163"/>
        <v>888.08772484266945</v>
      </c>
      <c r="N10250" s="9" t="s">
        <v>5475</v>
      </c>
    </row>
    <row r="10251" spans="1:14">
      <c r="A10251" s="31" t="s">
        <v>1641</v>
      </c>
      <c r="B10251" s="31" t="s">
        <v>1594</v>
      </c>
      <c r="C10251" s="31" t="s">
        <v>110</v>
      </c>
      <c r="D10251" s="31" t="s">
        <v>1642</v>
      </c>
      <c r="E10251" s="31" t="s">
        <v>17</v>
      </c>
      <c r="F10251" s="31" t="s">
        <v>1596</v>
      </c>
      <c r="G10251" s="24">
        <f>IF(ISERROR(VLOOKUP(A10251,'2011 County-Level Acres Tilled'!$A$2:$F$3069,6,FALSE)),0,VLOOKUP(A10251,'2011 County-Level Acres Tilled'!$A$2:$F$3069,6,FALSE))</f>
        <v>217825.52651564119</v>
      </c>
      <c r="H10251" s="32" t="s">
        <v>5474</v>
      </c>
      <c r="I10251" s="9" t="s">
        <v>5412</v>
      </c>
      <c r="J10251" s="36">
        <f>IF(ISERROR(VLOOKUP(A10251&amp;I10251,'County-level Emissions Factors'!$E$2:$F$12273,2,FALSE)),0,VLOOKUP(A10251&amp;I10251,'County-level Emissions Factors'!$E$2:$F$12273,2,FALSE))</f>
        <v>5.57028480568676</v>
      </c>
      <c r="K10251" s="19" t="s">
        <v>5473</v>
      </c>
      <c r="L10251" s="19" t="s">
        <v>5474</v>
      </c>
      <c r="M10251" s="38">
        <f t="shared" ref="M10251:M10314" si="164">G10251*J10251/2000</f>
        <v>606.67511032039727</v>
      </c>
      <c r="N10251" s="9" t="s">
        <v>5475</v>
      </c>
    </row>
    <row r="10252" spans="1:14">
      <c r="A10252" s="31" t="s">
        <v>1643</v>
      </c>
      <c r="B10252" s="31" t="s">
        <v>1594</v>
      </c>
      <c r="C10252" s="31" t="s">
        <v>113</v>
      </c>
      <c r="D10252" s="31" t="s">
        <v>102</v>
      </c>
      <c r="E10252" s="31" t="s">
        <v>17</v>
      </c>
      <c r="F10252" s="31" t="s">
        <v>1596</v>
      </c>
      <c r="G10252" s="24">
        <f>IF(ISERROR(VLOOKUP(A10252,'2011 County-Level Acres Tilled'!$A$2:$F$3069,6,FALSE)),0,VLOOKUP(A10252,'2011 County-Level Acres Tilled'!$A$2:$F$3069,6,FALSE))</f>
        <v>320929.01595966954</v>
      </c>
      <c r="H10252" s="32" t="s">
        <v>5474</v>
      </c>
      <c r="I10252" s="9" t="s">
        <v>5412</v>
      </c>
      <c r="J10252" s="36">
        <f>IF(ISERROR(VLOOKUP(A10252&amp;I10252,'County-level Emissions Factors'!$E$2:$F$12273,2,FALSE)),0,VLOOKUP(A10252&amp;I10252,'County-level Emissions Factors'!$E$2:$F$12273,2,FALSE))</f>
        <v>3.8748018316753514</v>
      </c>
      <c r="K10252" s="19" t="s">
        <v>5473</v>
      </c>
      <c r="L10252" s="19" t="s">
        <v>5474</v>
      </c>
      <c r="M10252" s="38">
        <f t="shared" si="164"/>
        <v>621.76816943914775</v>
      </c>
      <c r="N10252" s="9" t="s">
        <v>5475</v>
      </c>
    </row>
    <row r="10253" spans="1:14">
      <c r="A10253" s="31" t="s">
        <v>1644</v>
      </c>
      <c r="B10253" s="31" t="s">
        <v>1594</v>
      </c>
      <c r="C10253" s="31" t="s">
        <v>116</v>
      </c>
      <c r="D10253" s="31" t="s">
        <v>956</v>
      </c>
      <c r="E10253" s="31" t="s">
        <v>17</v>
      </c>
      <c r="F10253" s="31" t="s">
        <v>1596</v>
      </c>
      <c r="G10253" s="24">
        <f>IF(ISERROR(VLOOKUP(A10253,'2011 County-Level Acres Tilled'!$A$2:$F$3069,6,FALSE)),0,VLOOKUP(A10253,'2011 County-Level Acres Tilled'!$A$2:$F$3069,6,FALSE))</f>
        <v>3116.75</v>
      </c>
      <c r="H10253" s="32" t="s">
        <v>5474</v>
      </c>
      <c r="I10253" s="9" t="s">
        <v>5412</v>
      </c>
      <c r="J10253" s="36">
        <f>IF(ISERROR(VLOOKUP(A10253&amp;I10253,'County-level Emissions Factors'!$E$2:$F$12273,2,FALSE)),0,VLOOKUP(A10253&amp;I10253,'County-level Emissions Factors'!$E$2:$F$12273,2,FALSE))</f>
        <v>3.6984890109890109</v>
      </c>
      <c r="K10253" s="19" t="s">
        <v>5473</v>
      </c>
      <c r="L10253" s="19" t="s">
        <v>5474</v>
      </c>
      <c r="M10253" s="38">
        <f t="shared" si="164"/>
        <v>5.7636328125</v>
      </c>
      <c r="N10253" s="9" t="s">
        <v>5475</v>
      </c>
    </row>
    <row r="10254" spans="1:14">
      <c r="A10254" s="31" t="s">
        <v>1645</v>
      </c>
      <c r="B10254" s="31" t="s">
        <v>1594</v>
      </c>
      <c r="C10254" s="31" t="s">
        <v>119</v>
      </c>
      <c r="D10254" s="31" t="s">
        <v>105</v>
      </c>
      <c r="E10254" s="31" t="s">
        <v>17</v>
      </c>
      <c r="F10254" s="31" t="s">
        <v>1596</v>
      </c>
      <c r="G10254" s="24">
        <f>IF(ISERROR(VLOOKUP(A10254,'2011 County-Level Acres Tilled'!$A$2:$F$3069,6,FALSE)),0,VLOOKUP(A10254,'2011 County-Level Acres Tilled'!$A$2:$F$3069,6,FALSE))</f>
        <v>330566.0238656929</v>
      </c>
      <c r="H10254" s="32" t="s">
        <v>5474</v>
      </c>
      <c r="I10254" s="9" t="s">
        <v>5412</v>
      </c>
      <c r="J10254" s="36">
        <f>IF(ISERROR(VLOOKUP(A10254&amp;I10254,'County-level Emissions Factors'!$E$2:$F$12273,2,FALSE)),0,VLOOKUP(A10254&amp;I10254,'County-level Emissions Factors'!$E$2:$F$12273,2,FALSE))</f>
        <v>6.2012093632141632</v>
      </c>
      <c r="K10254" s="19" t="s">
        <v>5473</v>
      </c>
      <c r="L10254" s="19" t="s">
        <v>5474</v>
      </c>
      <c r="M10254" s="38">
        <f t="shared" si="164"/>
        <v>1024.9545611782057</v>
      </c>
      <c r="N10254" s="9" t="s">
        <v>5475</v>
      </c>
    </row>
    <row r="10255" spans="1:14">
      <c r="A10255" s="31" t="s">
        <v>1646</v>
      </c>
      <c r="B10255" s="31" t="s">
        <v>1594</v>
      </c>
      <c r="C10255" s="31" t="s">
        <v>122</v>
      </c>
      <c r="D10255" s="31" t="s">
        <v>632</v>
      </c>
      <c r="E10255" s="31" t="s">
        <v>17</v>
      </c>
      <c r="F10255" s="31" t="s">
        <v>1596</v>
      </c>
      <c r="G10255" s="24">
        <f>IF(ISERROR(VLOOKUP(A10255,'2011 County-Level Acres Tilled'!$A$2:$F$3069,6,FALSE)),0,VLOOKUP(A10255,'2011 County-Level Acres Tilled'!$A$2:$F$3069,6,FALSE))</f>
        <v>249804.89139503372</v>
      </c>
      <c r="H10255" s="32" t="s">
        <v>5474</v>
      </c>
      <c r="I10255" s="9" t="s">
        <v>5412</v>
      </c>
      <c r="J10255" s="36">
        <f>IF(ISERROR(VLOOKUP(A10255&amp;I10255,'County-level Emissions Factors'!$E$2:$F$12273,2,FALSE)),0,VLOOKUP(A10255&amp;I10255,'County-level Emissions Factors'!$E$2:$F$12273,2,FALSE))</f>
        <v>4.4707052492408952</v>
      </c>
      <c r="K10255" s="19" t="s">
        <v>5473</v>
      </c>
      <c r="L10255" s="19" t="s">
        <v>5474</v>
      </c>
      <c r="M10255" s="38">
        <f t="shared" si="164"/>
        <v>558.40201962291451</v>
      </c>
      <c r="N10255" s="9" t="s">
        <v>5475</v>
      </c>
    </row>
    <row r="10256" spans="1:14">
      <c r="A10256" s="31" t="s">
        <v>1647</v>
      </c>
      <c r="B10256" s="31" t="s">
        <v>1594</v>
      </c>
      <c r="C10256" s="31" t="s">
        <v>125</v>
      </c>
      <c r="D10256" s="31" t="s">
        <v>111</v>
      </c>
      <c r="E10256" s="31" t="s">
        <v>17</v>
      </c>
      <c r="F10256" s="31" t="s">
        <v>1596</v>
      </c>
      <c r="G10256" s="24">
        <f>IF(ISERROR(VLOOKUP(A10256,'2011 County-Level Acres Tilled'!$A$2:$F$3069,6,FALSE)),0,VLOOKUP(A10256,'2011 County-Level Acres Tilled'!$A$2:$F$3069,6,FALSE))</f>
        <v>317451.30317047716</v>
      </c>
      <c r="H10256" s="32" t="s">
        <v>5474</v>
      </c>
      <c r="I10256" s="9" t="s">
        <v>5412</v>
      </c>
      <c r="J10256" s="36">
        <f>IF(ISERROR(VLOOKUP(A10256&amp;I10256,'County-level Emissions Factors'!$E$2:$F$12273,2,FALSE)),0,VLOOKUP(A10256&amp;I10256,'County-level Emissions Factors'!$E$2:$F$12273,2,FALSE))</f>
        <v>5.7415894214578023</v>
      </c>
      <c r="K10256" s="19" t="s">
        <v>5473</v>
      </c>
      <c r="L10256" s="19" t="s">
        <v>5474</v>
      </c>
      <c r="M10256" s="38">
        <f t="shared" si="164"/>
        <v>911.33752205580265</v>
      </c>
      <c r="N10256" s="9" t="s">
        <v>5475</v>
      </c>
    </row>
    <row r="10257" spans="1:14">
      <c r="A10257" s="31" t="s">
        <v>1648</v>
      </c>
      <c r="B10257" s="31" t="s">
        <v>1594</v>
      </c>
      <c r="C10257" s="31" t="s">
        <v>128</v>
      </c>
      <c r="D10257" s="31" t="s">
        <v>1348</v>
      </c>
      <c r="E10257" s="31" t="s">
        <v>17</v>
      </c>
      <c r="F10257" s="31" t="s">
        <v>1596</v>
      </c>
      <c r="G10257" s="24">
        <f>IF(ISERROR(VLOOKUP(A10257,'2011 County-Level Acres Tilled'!$A$2:$F$3069,6,FALSE)),0,VLOOKUP(A10257,'2011 County-Level Acres Tilled'!$A$2:$F$3069,6,FALSE))</f>
        <v>311019.53143366118</v>
      </c>
      <c r="H10257" s="32" t="s">
        <v>5474</v>
      </c>
      <c r="I10257" s="9" t="s">
        <v>5412</v>
      </c>
      <c r="J10257" s="36">
        <f>IF(ISERROR(VLOOKUP(A10257&amp;I10257,'County-level Emissions Factors'!$E$2:$F$12273,2,FALSE)),0,VLOOKUP(A10257&amp;I10257,'County-level Emissions Factors'!$E$2:$F$12273,2,FALSE))</f>
        <v>6.9483413050514429</v>
      </c>
      <c r="K10257" s="19" t="s">
        <v>5473</v>
      </c>
      <c r="L10257" s="19" t="s">
        <v>5474</v>
      </c>
      <c r="M10257" s="38">
        <f t="shared" si="164"/>
        <v>1080.5349284691267</v>
      </c>
      <c r="N10257" s="9" t="s">
        <v>5475</v>
      </c>
    </row>
    <row r="10258" spans="1:14">
      <c r="A10258" s="31" t="s">
        <v>1649</v>
      </c>
      <c r="B10258" s="31" t="s">
        <v>1594</v>
      </c>
      <c r="C10258" s="31" t="s">
        <v>131</v>
      </c>
      <c r="D10258" s="31" t="s">
        <v>1650</v>
      </c>
      <c r="E10258" s="31" t="s">
        <v>17</v>
      </c>
      <c r="F10258" s="31" t="s">
        <v>1596</v>
      </c>
      <c r="G10258" s="24">
        <f>IF(ISERROR(VLOOKUP(A10258,'2011 County-Level Acres Tilled'!$A$2:$F$3069,6,FALSE)),0,VLOOKUP(A10258,'2011 County-Level Acres Tilled'!$A$2:$F$3069,6,FALSE))</f>
        <v>217418.91670554006</v>
      </c>
      <c r="H10258" s="32" t="s">
        <v>5474</v>
      </c>
      <c r="I10258" s="9" t="s">
        <v>5412</v>
      </c>
      <c r="J10258" s="36">
        <f>IF(ISERROR(VLOOKUP(A10258&amp;I10258,'County-level Emissions Factors'!$E$2:$F$12273,2,FALSE)),0,VLOOKUP(A10258&amp;I10258,'County-level Emissions Factors'!$E$2:$F$12273,2,FALSE))</f>
        <v>4.0665975237028809</v>
      </c>
      <c r="K10258" s="19" t="s">
        <v>5473</v>
      </c>
      <c r="L10258" s="19" t="s">
        <v>5474</v>
      </c>
      <c r="M10258" s="38">
        <f t="shared" si="164"/>
        <v>442.07761414045609</v>
      </c>
      <c r="N10258" s="9" t="s">
        <v>5475</v>
      </c>
    </row>
    <row r="10259" spans="1:14">
      <c r="A10259" s="31" t="s">
        <v>1651</v>
      </c>
      <c r="B10259" s="31" t="s">
        <v>1594</v>
      </c>
      <c r="C10259" s="31" t="s">
        <v>134</v>
      </c>
      <c r="D10259" s="31" t="s">
        <v>779</v>
      </c>
      <c r="E10259" s="31" t="s">
        <v>17</v>
      </c>
      <c r="F10259" s="31" t="s">
        <v>1596</v>
      </c>
      <c r="G10259" s="24">
        <f>IF(ISERROR(VLOOKUP(A10259,'2011 County-Level Acres Tilled'!$A$2:$F$3069,6,FALSE)),0,VLOOKUP(A10259,'2011 County-Level Acres Tilled'!$A$2:$F$3069,6,FALSE))</f>
        <v>313536.29216848087</v>
      </c>
      <c r="H10259" s="32" t="s">
        <v>5474</v>
      </c>
      <c r="I10259" s="9" t="s">
        <v>5412</v>
      </c>
      <c r="J10259" s="36">
        <f>IF(ISERROR(VLOOKUP(A10259&amp;I10259,'County-level Emissions Factors'!$E$2:$F$12273,2,FALSE)),0,VLOOKUP(A10259&amp;I10259,'County-level Emissions Factors'!$E$2:$F$12273,2,FALSE))</f>
        <v>6.516468604252851</v>
      </c>
      <c r="K10259" s="19" t="s">
        <v>5473</v>
      </c>
      <c r="L10259" s="19" t="s">
        <v>5474</v>
      </c>
      <c r="M10259" s="38">
        <f t="shared" si="164"/>
        <v>1021.5747021048774</v>
      </c>
      <c r="N10259" s="9" t="s">
        <v>5475</v>
      </c>
    </row>
    <row r="10260" spans="1:14">
      <c r="A10260" s="31" t="s">
        <v>1652</v>
      </c>
      <c r="B10260" s="31" t="s">
        <v>1594</v>
      </c>
      <c r="C10260" s="31" t="s">
        <v>137</v>
      </c>
      <c r="D10260" s="31" t="s">
        <v>979</v>
      </c>
      <c r="E10260" s="31" t="s">
        <v>17</v>
      </c>
      <c r="F10260" s="31" t="s">
        <v>1596</v>
      </c>
      <c r="G10260" s="24">
        <f>IF(ISERROR(VLOOKUP(A10260,'2011 County-Level Acres Tilled'!$A$2:$F$3069,6,FALSE)),0,VLOOKUP(A10260,'2011 County-Level Acres Tilled'!$A$2:$F$3069,6,FALSE))</f>
        <v>312699.333905901</v>
      </c>
      <c r="H10260" s="32" t="s">
        <v>5474</v>
      </c>
      <c r="I10260" s="9" t="s">
        <v>5412</v>
      </c>
      <c r="J10260" s="36">
        <f>IF(ISERROR(VLOOKUP(A10260&amp;I10260,'County-level Emissions Factors'!$E$2:$F$12273,2,FALSE)),0,VLOOKUP(A10260&amp;I10260,'County-level Emissions Factors'!$E$2:$F$12273,2,FALSE))</f>
        <v>7.8452059917721382</v>
      </c>
      <c r="K10260" s="19" t="s">
        <v>5473</v>
      </c>
      <c r="L10260" s="19" t="s">
        <v>5474</v>
      </c>
      <c r="M10260" s="38">
        <f t="shared" si="164"/>
        <v>1226.5953439908656</v>
      </c>
      <c r="N10260" s="9" t="s">
        <v>5475</v>
      </c>
    </row>
    <row r="10261" spans="1:14">
      <c r="A10261" s="31" t="s">
        <v>1653</v>
      </c>
      <c r="B10261" s="31" t="s">
        <v>1594</v>
      </c>
      <c r="C10261" s="31" t="s">
        <v>140</v>
      </c>
      <c r="D10261" s="31" t="s">
        <v>1352</v>
      </c>
      <c r="E10261" s="31" t="s">
        <v>17</v>
      </c>
      <c r="F10261" s="31" t="s">
        <v>1596</v>
      </c>
      <c r="G10261" s="24">
        <f>IF(ISERROR(VLOOKUP(A10261,'2011 County-Level Acres Tilled'!$A$2:$F$3069,6,FALSE)),0,VLOOKUP(A10261,'2011 County-Level Acres Tilled'!$A$2:$F$3069,6,FALSE))</f>
        <v>295372.00024237332</v>
      </c>
      <c r="H10261" s="32" t="s">
        <v>5474</v>
      </c>
      <c r="I10261" s="9" t="s">
        <v>5412</v>
      </c>
      <c r="J10261" s="36">
        <f>IF(ISERROR(VLOOKUP(A10261&amp;I10261,'County-level Emissions Factors'!$E$2:$F$12273,2,FALSE)),0,VLOOKUP(A10261&amp;I10261,'County-level Emissions Factors'!$E$2:$F$12273,2,FALSE))</f>
        <v>4.7774005598707872</v>
      </c>
      <c r="K10261" s="19" t="s">
        <v>5473</v>
      </c>
      <c r="L10261" s="19" t="s">
        <v>5474</v>
      </c>
      <c r="M10261" s="38">
        <f t="shared" si="164"/>
        <v>705.55517966403431</v>
      </c>
      <c r="N10261" s="9" t="s">
        <v>5475</v>
      </c>
    </row>
    <row r="10262" spans="1:14">
      <c r="A10262" s="31" t="s">
        <v>1654</v>
      </c>
      <c r="B10262" s="31" t="s">
        <v>1594</v>
      </c>
      <c r="C10262" s="31" t="s">
        <v>143</v>
      </c>
      <c r="D10262" s="31" t="s">
        <v>1501</v>
      </c>
      <c r="E10262" s="31" t="s">
        <v>17</v>
      </c>
      <c r="F10262" s="31" t="s">
        <v>1596</v>
      </c>
      <c r="G10262" s="24">
        <f>IF(ISERROR(VLOOKUP(A10262,'2011 County-Level Acres Tilled'!$A$2:$F$3069,6,FALSE)),0,VLOOKUP(A10262,'2011 County-Level Acres Tilled'!$A$2:$F$3069,6,FALSE))</f>
        <v>300187.70079013699</v>
      </c>
      <c r="H10262" s="32" t="s">
        <v>5474</v>
      </c>
      <c r="I10262" s="9" t="s">
        <v>5412</v>
      </c>
      <c r="J10262" s="36">
        <f>IF(ISERROR(VLOOKUP(A10262&amp;I10262,'County-level Emissions Factors'!$E$2:$F$12273,2,FALSE)),0,VLOOKUP(A10262&amp;I10262,'County-level Emissions Factors'!$E$2:$F$12273,2,FALSE))</f>
        <v>5.1689450430410444</v>
      </c>
      <c r="K10262" s="19" t="s">
        <v>5473</v>
      </c>
      <c r="L10262" s="19" t="s">
        <v>5474</v>
      </c>
      <c r="M10262" s="38">
        <f t="shared" si="164"/>
        <v>775.82686399053341</v>
      </c>
      <c r="N10262" s="9" t="s">
        <v>5475</v>
      </c>
    </row>
    <row r="10263" spans="1:14">
      <c r="A10263" s="31" t="s">
        <v>1655</v>
      </c>
      <c r="B10263" s="31" t="s">
        <v>1594</v>
      </c>
      <c r="C10263" s="31" t="s">
        <v>146</v>
      </c>
      <c r="D10263" s="31" t="s">
        <v>117</v>
      </c>
      <c r="E10263" s="31" t="s">
        <v>17</v>
      </c>
      <c r="F10263" s="31" t="s">
        <v>1596</v>
      </c>
      <c r="G10263" s="24">
        <f>IF(ISERROR(VLOOKUP(A10263,'2011 County-Level Acres Tilled'!$A$2:$F$3069,6,FALSE)),0,VLOOKUP(A10263,'2011 County-Level Acres Tilled'!$A$2:$F$3069,6,FALSE))</f>
        <v>161866.05590797489</v>
      </c>
      <c r="H10263" s="32" t="s">
        <v>5474</v>
      </c>
      <c r="I10263" s="9" t="s">
        <v>5412</v>
      </c>
      <c r="J10263" s="36">
        <f>IF(ISERROR(VLOOKUP(A10263&amp;I10263,'County-level Emissions Factors'!$E$2:$F$12273,2,FALSE)),0,VLOOKUP(A10263&amp;I10263,'County-level Emissions Factors'!$E$2:$F$12273,2,FALSE))</f>
        <v>9.270355899516618</v>
      </c>
      <c r="K10263" s="19" t="s">
        <v>5473</v>
      </c>
      <c r="L10263" s="19" t="s">
        <v>5474</v>
      </c>
      <c r="M10263" s="38">
        <f t="shared" si="164"/>
        <v>750.2779731589909</v>
      </c>
      <c r="N10263" s="9" t="s">
        <v>5475</v>
      </c>
    </row>
    <row r="10264" spans="1:14">
      <c r="A10264" s="31" t="s">
        <v>1656</v>
      </c>
      <c r="B10264" s="31" t="s">
        <v>1594</v>
      </c>
      <c r="C10264" s="31" t="s">
        <v>149</v>
      </c>
      <c r="D10264" s="31" t="s">
        <v>383</v>
      </c>
      <c r="E10264" s="31" t="s">
        <v>17</v>
      </c>
      <c r="F10264" s="31" t="s">
        <v>1596</v>
      </c>
      <c r="G10264" s="24">
        <f>IF(ISERROR(VLOOKUP(A10264,'2011 County-Level Acres Tilled'!$A$2:$F$3069,6,FALSE)),0,VLOOKUP(A10264,'2011 County-Level Acres Tilled'!$A$2:$F$3069,6,FALSE))</f>
        <v>210848.79689385128</v>
      </c>
      <c r="H10264" s="32" t="s">
        <v>5474</v>
      </c>
      <c r="I10264" s="9" t="s">
        <v>5412</v>
      </c>
      <c r="J10264" s="36">
        <f>IF(ISERROR(VLOOKUP(A10264&amp;I10264,'County-level Emissions Factors'!$E$2:$F$12273,2,FALSE)),0,VLOOKUP(A10264&amp;I10264,'County-level Emissions Factors'!$E$2:$F$12273,2,FALSE))</f>
        <v>5.6888564444166958</v>
      </c>
      <c r="K10264" s="19" t="s">
        <v>5473</v>
      </c>
      <c r="L10264" s="19" t="s">
        <v>5474</v>
      </c>
      <c r="M10264" s="38">
        <f t="shared" si="164"/>
        <v>599.74426850354632</v>
      </c>
      <c r="N10264" s="9" t="s">
        <v>5475</v>
      </c>
    </row>
    <row r="10265" spans="1:14">
      <c r="A10265" s="31" t="s">
        <v>1657</v>
      </c>
      <c r="B10265" s="31" t="s">
        <v>1594</v>
      </c>
      <c r="C10265" s="31" t="s">
        <v>152</v>
      </c>
      <c r="D10265" s="31" t="s">
        <v>493</v>
      </c>
      <c r="E10265" s="31" t="s">
        <v>17</v>
      </c>
      <c r="F10265" s="31" t="s">
        <v>1596</v>
      </c>
      <c r="G10265" s="24">
        <f>IF(ISERROR(VLOOKUP(A10265,'2011 County-Level Acres Tilled'!$A$2:$F$3069,6,FALSE)),0,VLOOKUP(A10265,'2011 County-Level Acres Tilled'!$A$2:$F$3069,6,FALSE))</f>
        <v>259701.04836963548</v>
      </c>
      <c r="H10265" s="32" t="s">
        <v>5474</v>
      </c>
      <c r="I10265" s="9" t="s">
        <v>5412</v>
      </c>
      <c r="J10265" s="36">
        <f>IF(ISERROR(VLOOKUP(A10265&amp;I10265,'County-level Emissions Factors'!$E$2:$F$12273,2,FALSE)),0,VLOOKUP(A10265&amp;I10265,'County-level Emissions Factors'!$E$2:$F$12273,2,FALSE))</f>
        <v>5.1762640780359082</v>
      </c>
      <c r="K10265" s="19" t="s">
        <v>5473</v>
      </c>
      <c r="L10265" s="19" t="s">
        <v>5474</v>
      </c>
      <c r="M10265" s="38">
        <f t="shared" si="164"/>
        <v>672.14060385200503</v>
      </c>
      <c r="N10265" s="9" t="s">
        <v>5475</v>
      </c>
    </row>
    <row r="10266" spans="1:14">
      <c r="A10266" s="31" t="s">
        <v>1658</v>
      </c>
      <c r="B10266" s="31" t="s">
        <v>1594</v>
      </c>
      <c r="C10266" s="31" t="s">
        <v>155</v>
      </c>
      <c r="D10266" s="31" t="s">
        <v>1659</v>
      </c>
      <c r="E10266" s="31" t="s">
        <v>17</v>
      </c>
      <c r="F10266" s="31" t="s">
        <v>1596</v>
      </c>
      <c r="G10266" s="24">
        <f>IF(ISERROR(VLOOKUP(A10266,'2011 County-Level Acres Tilled'!$A$2:$F$3069,6,FALSE)),0,VLOOKUP(A10266,'2011 County-Level Acres Tilled'!$A$2:$F$3069,6,FALSE))</f>
        <v>226856.62997546091</v>
      </c>
      <c r="H10266" s="32" t="s">
        <v>5474</v>
      </c>
      <c r="I10266" s="9" t="s">
        <v>5412</v>
      </c>
      <c r="J10266" s="36">
        <f>IF(ISERROR(VLOOKUP(A10266&amp;I10266,'County-level Emissions Factors'!$E$2:$F$12273,2,FALSE)),0,VLOOKUP(A10266&amp;I10266,'County-level Emissions Factors'!$E$2:$F$12273,2,FALSE))</f>
        <v>3.7386251137599609</v>
      </c>
      <c r="K10266" s="19" t="s">
        <v>5473</v>
      </c>
      <c r="L10266" s="19" t="s">
        <v>5474</v>
      </c>
      <c r="M10266" s="38">
        <f t="shared" si="164"/>
        <v>424.06594702460444</v>
      </c>
      <c r="N10266" s="9" t="s">
        <v>5475</v>
      </c>
    </row>
    <row r="10267" spans="1:14">
      <c r="A10267" s="31" t="s">
        <v>1660</v>
      </c>
      <c r="B10267" s="31" t="s">
        <v>1594</v>
      </c>
      <c r="C10267" s="31" t="s">
        <v>158</v>
      </c>
      <c r="D10267" s="31" t="s">
        <v>1661</v>
      </c>
      <c r="E10267" s="31" t="s">
        <v>17</v>
      </c>
      <c r="F10267" s="31" t="s">
        <v>1596</v>
      </c>
      <c r="G10267" s="24">
        <f>IF(ISERROR(VLOOKUP(A10267,'2011 County-Level Acres Tilled'!$A$2:$F$3069,6,FALSE)),0,VLOOKUP(A10267,'2011 County-Level Acres Tilled'!$A$2:$F$3069,6,FALSE))</f>
        <v>226961.50342795617</v>
      </c>
      <c r="H10267" s="32" t="s">
        <v>5474</v>
      </c>
      <c r="I10267" s="9" t="s">
        <v>5412</v>
      </c>
      <c r="J10267" s="36">
        <f>IF(ISERROR(VLOOKUP(A10267&amp;I10267,'County-level Emissions Factors'!$E$2:$F$12273,2,FALSE)),0,VLOOKUP(A10267&amp;I10267,'County-level Emissions Factors'!$E$2:$F$12273,2,FALSE))</f>
        <v>7.3911411848474939</v>
      </c>
      <c r="K10267" s="19" t="s">
        <v>5473</v>
      </c>
      <c r="L10267" s="19" t="s">
        <v>5474</v>
      </c>
      <c r="M10267" s="38">
        <f t="shared" si="164"/>
        <v>838.75225768063626</v>
      </c>
      <c r="N10267" s="9" t="s">
        <v>5475</v>
      </c>
    </row>
    <row r="10268" spans="1:14">
      <c r="A10268" s="31" t="s">
        <v>1662</v>
      </c>
      <c r="B10268" s="31" t="s">
        <v>1594</v>
      </c>
      <c r="C10268" s="31" t="s">
        <v>161</v>
      </c>
      <c r="D10268" s="31" t="s">
        <v>123</v>
      </c>
      <c r="E10268" s="31" t="s">
        <v>17</v>
      </c>
      <c r="F10268" s="31" t="s">
        <v>1596</v>
      </c>
      <c r="G10268" s="24">
        <f>IF(ISERROR(VLOOKUP(A10268,'2011 County-Level Acres Tilled'!$A$2:$F$3069,6,FALSE)),0,VLOOKUP(A10268,'2011 County-Level Acres Tilled'!$A$2:$F$3069,6,FALSE))</f>
        <v>218120.06189859545</v>
      </c>
      <c r="H10268" s="32" t="s">
        <v>5474</v>
      </c>
      <c r="I10268" s="9" t="s">
        <v>5412</v>
      </c>
      <c r="J10268" s="36">
        <f>IF(ISERROR(VLOOKUP(A10268&amp;I10268,'County-level Emissions Factors'!$E$2:$F$12273,2,FALSE)),0,VLOOKUP(A10268&amp;I10268,'County-level Emissions Factors'!$E$2:$F$12273,2,FALSE))</f>
        <v>5.3104771882606352</v>
      </c>
      <c r="K10268" s="19" t="s">
        <v>5473</v>
      </c>
      <c r="L10268" s="19" t="s">
        <v>5474</v>
      </c>
      <c r="M10268" s="38">
        <f t="shared" si="164"/>
        <v>579.1608065072445</v>
      </c>
      <c r="N10268" s="9" t="s">
        <v>5475</v>
      </c>
    </row>
    <row r="10269" spans="1:14">
      <c r="A10269" s="31" t="s">
        <v>1663</v>
      </c>
      <c r="B10269" s="31" t="s">
        <v>1594</v>
      </c>
      <c r="C10269" s="31" t="s">
        <v>164</v>
      </c>
      <c r="D10269" s="31" t="s">
        <v>999</v>
      </c>
      <c r="E10269" s="31" t="s">
        <v>17</v>
      </c>
      <c r="F10269" s="31" t="s">
        <v>1596</v>
      </c>
      <c r="G10269" s="24">
        <f>IF(ISERROR(VLOOKUP(A10269,'2011 County-Level Acres Tilled'!$A$2:$F$3069,6,FALSE)),0,VLOOKUP(A10269,'2011 County-Level Acres Tilled'!$A$2:$F$3069,6,FALSE))</f>
        <v>330008.26030355913</v>
      </c>
      <c r="H10269" s="32" t="s">
        <v>5474</v>
      </c>
      <c r="I10269" s="9" t="s">
        <v>5412</v>
      </c>
      <c r="J10269" s="36">
        <f>IF(ISERROR(VLOOKUP(A10269&amp;I10269,'County-level Emissions Factors'!$E$2:$F$12273,2,FALSE)),0,VLOOKUP(A10269&amp;I10269,'County-level Emissions Factors'!$E$2:$F$12273,2,FALSE))</f>
        <v>8.4523087668548786</v>
      </c>
      <c r="K10269" s="19" t="s">
        <v>5473</v>
      </c>
      <c r="L10269" s="19" t="s">
        <v>5474</v>
      </c>
      <c r="M10269" s="38">
        <f t="shared" si="164"/>
        <v>1394.6658558491499</v>
      </c>
      <c r="N10269" s="9" t="s">
        <v>5475</v>
      </c>
    </row>
    <row r="10270" spans="1:14">
      <c r="A10270" s="31" t="s">
        <v>1664</v>
      </c>
      <c r="B10270" s="31" t="s">
        <v>1594</v>
      </c>
      <c r="C10270" s="31" t="s">
        <v>167</v>
      </c>
      <c r="D10270" s="31" t="s">
        <v>126</v>
      </c>
      <c r="E10270" s="31" t="s">
        <v>17</v>
      </c>
      <c r="F10270" s="31" t="s">
        <v>1596</v>
      </c>
      <c r="G10270" s="24">
        <f>IF(ISERROR(VLOOKUP(A10270,'2011 County-Level Acres Tilled'!$A$2:$F$3069,6,FALSE)),0,VLOOKUP(A10270,'2011 County-Level Acres Tilled'!$A$2:$F$3069,6,FALSE))</f>
        <v>146699.28112999612</v>
      </c>
      <c r="H10270" s="32" t="s">
        <v>5474</v>
      </c>
      <c r="I10270" s="9" t="s">
        <v>5412</v>
      </c>
      <c r="J10270" s="36">
        <f>IF(ISERROR(VLOOKUP(A10270&amp;I10270,'County-level Emissions Factors'!$E$2:$F$12273,2,FALSE)),0,VLOOKUP(A10270&amp;I10270,'County-level Emissions Factors'!$E$2:$F$12273,2,FALSE))</f>
        <v>4.8742315112110903</v>
      </c>
      <c r="K10270" s="19" t="s">
        <v>5473</v>
      </c>
      <c r="L10270" s="19" t="s">
        <v>5474</v>
      </c>
      <c r="M10270" s="38">
        <f t="shared" si="164"/>
        <v>357.52312937792078</v>
      </c>
      <c r="N10270" s="9" t="s">
        <v>5475</v>
      </c>
    </row>
    <row r="10271" spans="1:14">
      <c r="A10271" s="31" t="s">
        <v>1665</v>
      </c>
      <c r="B10271" s="31" t="s">
        <v>1594</v>
      </c>
      <c r="C10271" s="31" t="s">
        <v>170</v>
      </c>
      <c r="D10271" s="31" t="s">
        <v>391</v>
      </c>
      <c r="E10271" s="31" t="s">
        <v>17</v>
      </c>
      <c r="F10271" s="31" t="s">
        <v>1596</v>
      </c>
      <c r="G10271" s="24">
        <f>IF(ISERROR(VLOOKUP(A10271,'2011 County-Level Acres Tilled'!$A$2:$F$3069,6,FALSE)),0,VLOOKUP(A10271,'2011 County-Level Acres Tilled'!$A$2:$F$3069,6,FALSE))</f>
        <v>169886.91616306879</v>
      </c>
      <c r="H10271" s="32" t="s">
        <v>5474</v>
      </c>
      <c r="I10271" s="9" t="s">
        <v>5412</v>
      </c>
      <c r="J10271" s="36">
        <f>IF(ISERROR(VLOOKUP(A10271&amp;I10271,'County-level Emissions Factors'!$E$2:$F$12273,2,FALSE)),0,VLOOKUP(A10271&amp;I10271,'County-level Emissions Factors'!$E$2:$F$12273,2,FALSE))</f>
        <v>6.3322899456276849</v>
      </c>
      <c r="K10271" s="19" t="s">
        <v>5473</v>
      </c>
      <c r="L10271" s="19" t="s">
        <v>5474</v>
      </c>
      <c r="M10271" s="38">
        <f t="shared" si="164"/>
        <v>537.8866055565469</v>
      </c>
      <c r="N10271" s="9" t="s">
        <v>5475</v>
      </c>
    </row>
    <row r="10272" spans="1:14">
      <c r="A10272" s="31" t="s">
        <v>1666</v>
      </c>
      <c r="B10272" s="31" t="s">
        <v>1594</v>
      </c>
      <c r="C10272" s="31" t="s">
        <v>173</v>
      </c>
      <c r="D10272" s="31" t="s">
        <v>1012</v>
      </c>
      <c r="E10272" s="31" t="s">
        <v>17</v>
      </c>
      <c r="F10272" s="31" t="s">
        <v>1596</v>
      </c>
      <c r="G10272" s="24">
        <f>IF(ISERROR(VLOOKUP(A10272,'2011 County-Level Acres Tilled'!$A$2:$F$3069,6,FALSE)),0,VLOOKUP(A10272,'2011 County-Level Acres Tilled'!$A$2:$F$3069,6,FALSE))</f>
        <v>229815.42257609894</v>
      </c>
      <c r="H10272" s="32" t="s">
        <v>5474</v>
      </c>
      <c r="I10272" s="9" t="s">
        <v>5412</v>
      </c>
      <c r="J10272" s="36">
        <f>IF(ISERROR(VLOOKUP(A10272&amp;I10272,'County-level Emissions Factors'!$E$2:$F$12273,2,FALSE)),0,VLOOKUP(A10272&amp;I10272,'County-level Emissions Factors'!$E$2:$F$12273,2,FALSE))</f>
        <v>6.3294448005923094</v>
      </c>
      <c r="K10272" s="19" t="s">
        <v>5473</v>
      </c>
      <c r="L10272" s="19" t="s">
        <v>5474</v>
      </c>
      <c r="M10272" s="38">
        <f t="shared" si="164"/>
        <v>727.302015760107</v>
      </c>
      <c r="N10272" s="9" t="s">
        <v>5475</v>
      </c>
    </row>
    <row r="10273" spans="1:14">
      <c r="A10273" s="31" t="s">
        <v>1667</v>
      </c>
      <c r="B10273" s="31" t="s">
        <v>1594</v>
      </c>
      <c r="C10273" s="31" t="s">
        <v>176</v>
      </c>
      <c r="D10273" s="31" t="s">
        <v>1668</v>
      </c>
      <c r="E10273" s="31" t="s">
        <v>17</v>
      </c>
      <c r="F10273" s="31" t="s">
        <v>1596</v>
      </c>
      <c r="G10273" s="24">
        <f>IF(ISERROR(VLOOKUP(A10273,'2011 County-Level Acres Tilled'!$A$2:$F$3069,6,FALSE)),0,VLOOKUP(A10273,'2011 County-Level Acres Tilled'!$A$2:$F$3069,6,FALSE))</f>
        <v>200993.99012494154</v>
      </c>
      <c r="H10273" s="32" t="s">
        <v>5474</v>
      </c>
      <c r="I10273" s="9" t="s">
        <v>5412</v>
      </c>
      <c r="J10273" s="36">
        <f>IF(ISERROR(VLOOKUP(A10273&amp;I10273,'County-level Emissions Factors'!$E$2:$F$12273,2,FALSE)),0,VLOOKUP(A10273&amp;I10273,'County-level Emissions Factors'!$E$2:$F$12273,2,FALSE))</f>
        <v>8.1153354095202168</v>
      </c>
      <c r="K10273" s="19" t="s">
        <v>5473</v>
      </c>
      <c r="L10273" s="19" t="s">
        <v>5474</v>
      </c>
      <c r="M10273" s="38">
        <f t="shared" si="164"/>
        <v>815.56682258084743</v>
      </c>
      <c r="N10273" s="9" t="s">
        <v>5475</v>
      </c>
    </row>
    <row r="10274" spans="1:14">
      <c r="A10274" s="31" t="s">
        <v>1669</v>
      </c>
      <c r="B10274" s="31" t="s">
        <v>1594</v>
      </c>
      <c r="C10274" s="31" t="s">
        <v>179</v>
      </c>
      <c r="D10274" s="31" t="s">
        <v>1670</v>
      </c>
      <c r="E10274" s="31" t="s">
        <v>17</v>
      </c>
      <c r="F10274" s="31" t="s">
        <v>1596</v>
      </c>
      <c r="G10274" s="24">
        <f>IF(ISERROR(VLOOKUP(A10274,'2011 County-Level Acres Tilled'!$A$2:$F$3069,6,FALSE)),0,VLOOKUP(A10274,'2011 County-Level Acres Tilled'!$A$2:$F$3069,6,FALSE))</f>
        <v>547690.28917812847</v>
      </c>
      <c r="H10274" s="32" t="s">
        <v>5474</v>
      </c>
      <c r="I10274" s="9" t="s">
        <v>5412</v>
      </c>
      <c r="J10274" s="36">
        <f>IF(ISERROR(VLOOKUP(A10274&amp;I10274,'County-level Emissions Factors'!$E$2:$F$12273,2,FALSE)),0,VLOOKUP(A10274&amp;I10274,'County-level Emissions Factors'!$E$2:$F$12273,2,FALSE))</f>
        <v>5.8561177046258379</v>
      </c>
      <c r="K10274" s="19" t="s">
        <v>5473</v>
      </c>
      <c r="L10274" s="19" t="s">
        <v>5474</v>
      </c>
      <c r="M10274" s="38">
        <f t="shared" si="164"/>
        <v>1603.6693995538415</v>
      </c>
      <c r="N10274" s="9" t="s">
        <v>5475</v>
      </c>
    </row>
    <row r="10275" spans="1:14">
      <c r="A10275" s="31" t="s">
        <v>1671</v>
      </c>
      <c r="B10275" s="31" t="s">
        <v>1594</v>
      </c>
      <c r="C10275" s="31" t="s">
        <v>182</v>
      </c>
      <c r="D10275" s="31" t="s">
        <v>138</v>
      </c>
      <c r="E10275" s="31" t="s">
        <v>17</v>
      </c>
      <c r="F10275" s="31" t="s">
        <v>1596</v>
      </c>
      <c r="G10275" s="24">
        <f>IF(ISERROR(VLOOKUP(A10275,'2011 County-Level Acres Tilled'!$A$2:$F$3069,6,FALSE)),0,VLOOKUP(A10275,'2011 County-Level Acres Tilled'!$A$2:$F$3069,6,FALSE))</f>
        <v>143844.88413201112</v>
      </c>
      <c r="H10275" s="32" t="s">
        <v>5474</v>
      </c>
      <c r="I10275" s="9" t="s">
        <v>5412</v>
      </c>
      <c r="J10275" s="36">
        <f>IF(ISERROR(VLOOKUP(A10275&amp;I10275,'County-level Emissions Factors'!$E$2:$F$12273,2,FALSE)),0,VLOOKUP(A10275&amp;I10275,'County-level Emissions Factors'!$E$2:$F$12273,2,FALSE))</f>
        <v>7.2871790231305216</v>
      </c>
      <c r="K10275" s="19" t="s">
        <v>5473</v>
      </c>
      <c r="L10275" s="19" t="s">
        <v>5474</v>
      </c>
      <c r="M10275" s="38">
        <f t="shared" si="164"/>
        <v>524.11171111571593</v>
      </c>
      <c r="N10275" s="9" t="s">
        <v>5475</v>
      </c>
    </row>
    <row r="10276" spans="1:14">
      <c r="A10276" s="31" t="s">
        <v>1672</v>
      </c>
      <c r="B10276" s="31" t="s">
        <v>1594</v>
      </c>
      <c r="C10276" s="31" t="s">
        <v>185</v>
      </c>
      <c r="D10276" s="31" t="s">
        <v>1673</v>
      </c>
      <c r="E10276" s="31" t="s">
        <v>17</v>
      </c>
      <c r="F10276" s="31" t="s">
        <v>1596</v>
      </c>
      <c r="G10276" s="24">
        <f>IF(ISERROR(VLOOKUP(A10276,'2011 County-Level Acres Tilled'!$A$2:$F$3069,6,FALSE)),0,VLOOKUP(A10276,'2011 County-Level Acres Tilled'!$A$2:$F$3069,6,FALSE))</f>
        <v>272008.57997133216</v>
      </c>
      <c r="H10276" s="32" t="s">
        <v>5474</v>
      </c>
      <c r="I10276" s="9" t="s">
        <v>5412</v>
      </c>
      <c r="J10276" s="36">
        <f>IF(ISERROR(VLOOKUP(A10276&amp;I10276,'County-level Emissions Factors'!$E$2:$F$12273,2,FALSE)),0,VLOOKUP(A10276&amp;I10276,'County-level Emissions Factors'!$E$2:$F$12273,2,FALSE))</f>
        <v>5.9739423907071663</v>
      </c>
      <c r="K10276" s="19" t="s">
        <v>5473</v>
      </c>
      <c r="L10276" s="19" t="s">
        <v>5474</v>
      </c>
      <c r="M10276" s="38">
        <f t="shared" si="164"/>
        <v>812.48179326340073</v>
      </c>
      <c r="N10276" s="9" t="s">
        <v>5475</v>
      </c>
    </row>
    <row r="10277" spans="1:14">
      <c r="A10277" s="31" t="s">
        <v>1674</v>
      </c>
      <c r="B10277" s="31" t="s">
        <v>1594</v>
      </c>
      <c r="C10277" s="31" t="s">
        <v>188</v>
      </c>
      <c r="D10277" s="31" t="s">
        <v>1675</v>
      </c>
      <c r="E10277" s="31" t="s">
        <v>17</v>
      </c>
      <c r="F10277" s="31" t="s">
        <v>1596</v>
      </c>
      <c r="G10277" s="24">
        <f>IF(ISERROR(VLOOKUP(A10277,'2011 County-Level Acres Tilled'!$A$2:$F$3069,6,FALSE)),0,VLOOKUP(A10277,'2011 County-Level Acres Tilled'!$A$2:$F$3069,6,FALSE))</f>
        <v>151702.21705877286</v>
      </c>
      <c r="H10277" s="32" t="s">
        <v>5474</v>
      </c>
      <c r="I10277" s="9" t="s">
        <v>5412</v>
      </c>
      <c r="J10277" s="36">
        <f>IF(ISERROR(VLOOKUP(A10277&amp;I10277,'County-level Emissions Factors'!$E$2:$F$12273,2,FALSE)),0,VLOOKUP(A10277&amp;I10277,'County-level Emissions Factors'!$E$2:$F$12273,2,FALSE))</f>
        <v>6.7726646349542863</v>
      </c>
      <c r="K10277" s="19" t="s">
        <v>5473</v>
      </c>
      <c r="L10277" s="19" t="s">
        <v>5474</v>
      </c>
      <c r="M10277" s="38">
        <f t="shared" si="164"/>
        <v>513.71412025905488</v>
      </c>
      <c r="N10277" s="9" t="s">
        <v>5475</v>
      </c>
    </row>
    <row r="10278" spans="1:14">
      <c r="A10278" s="31" t="s">
        <v>1676</v>
      </c>
      <c r="B10278" s="31" t="s">
        <v>1594</v>
      </c>
      <c r="C10278" s="31" t="s">
        <v>191</v>
      </c>
      <c r="D10278" s="31" t="s">
        <v>1677</v>
      </c>
      <c r="E10278" s="31" t="s">
        <v>17</v>
      </c>
      <c r="F10278" s="31" t="s">
        <v>1596</v>
      </c>
      <c r="G10278" s="24">
        <f>IF(ISERROR(VLOOKUP(A10278,'2011 County-Level Acres Tilled'!$A$2:$F$3069,6,FALSE)),0,VLOOKUP(A10278,'2011 County-Level Acres Tilled'!$A$2:$F$3069,6,FALSE))</f>
        <v>87789.393694761267</v>
      </c>
      <c r="H10278" s="32" t="s">
        <v>5474</v>
      </c>
      <c r="I10278" s="9" t="s">
        <v>5412</v>
      </c>
      <c r="J10278" s="36">
        <f>IF(ISERROR(VLOOKUP(A10278&amp;I10278,'County-level Emissions Factors'!$E$2:$F$12273,2,FALSE)),0,VLOOKUP(A10278&amp;I10278,'County-level Emissions Factors'!$E$2:$F$12273,2,FALSE))</f>
        <v>4.674142720524614</v>
      </c>
      <c r="K10278" s="19" t="s">
        <v>5473</v>
      </c>
      <c r="L10278" s="19" t="s">
        <v>5474</v>
      </c>
      <c r="M10278" s="38">
        <f t="shared" si="164"/>
        <v>205.17007773881892</v>
      </c>
      <c r="N10278" s="9" t="s">
        <v>5475</v>
      </c>
    </row>
    <row r="10279" spans="1:14">
      <c r="A10279" s="31" t="s">
        <v>1678</v>
      </c>
      <c r="B10279" s="31" t="s">
        <v>1594</v>
      </c>
      <c r="C10279" s="31" t="s">
        <v>194</v>
      </c>
      <c r="D10279" s="31" t="s">
        <v>1679</v>
      </c>
      <c r="E10279" s="31" t="s">
        <v>17</v>
      </c>
      <c r="F10279" s="31" t="s">
        <v>1596</v>
      </c>
      <c r="G10279" s="24">
        <f>IF(ISERROR(VLOOKUP(A10279,'2011 County-Level Acres Tilled'!$A$2:$F$3069,6,FALSE)),0,VLOOKUP(A10279,'2011 County-Level Acres Tilled'!$A$2:$F$3069,6,FALSE))</f>
        <v>303179.38421826524</v>
      </c>
      <c r="H10279" s="32" t="s">
        <v>5474</v>
      </c>
      <c r="I10279" s="9" t="s">
        <v>5412</v>
      </c>
      <c r="J10279" s="36">
        <f>IF(ISERROR(VLOOKUP(A10279&amp;I10279,'County-level Emissions Factors'!$E$2:$F$12273,2,FALSE)),0,VLOOKUP(A10279&amp;I10279,'County-level Emissions Factors'!$E$2:$F$12273,2,FALSE))</f>
        <v>7.1647828193121263</v>
      </c>
      <c r="K10279" s="19" t="s">
        <v>5473</v>
      </c>
      <c r="L10279" s="19" t="s">
        <v>5474</v>
      </c>
      <c r="M10279" s="38">
        <f t="shared" si="164"/>
        <v>1086.1072216083285</v>
      </c>
      <c r="N10279" s="9" t="s">
        <v>5475</v>
      </c>
    </row>
    <row r="10280" spans="1:14">
      <c r="A10280" s="31" t="s">
        <v>1680</v>
      </c>
      <c r="B10280" s="31" t="s">
        <v>1594</v>
      </c>
      <c r="C10280" s="31" t="s">
        <v>197</v>
      </c>
      <c r="D10280" s="31" t="s">
        <v>150</v>
      </c>
      <c r="E10280" s="31" t="s">
        <v>17</v>
      </c>
      <c r="F10280" s="31" t="s">
        <v>1596</v>
      </c>
      <c r="G10280" s="24">
        <f>IF(ISERROR(VLOOKUP(A10280,'2011 County-Level Acres Tilled'!$A$2:$F$3069,6,FALSE)),0,VLOOKUP(A10280,'2011 County-Level Acres Tilled'!$A$2:$F$3069,6,FALSE))</f>
        <v>130631.75791438075</v>
      </c>
      <c r="H10280" s="32" t="s">
        <v>5474</v>
      </c>
      <c r="I10280" s="9" t="s">
        <v>5412</v>
      </c>
      <c r="J10280" s="36">
        <f>IF(ISERROR(VLOOKUP(A10280&amp;I10280,'County-level Emissions Factors'!$E$2:$F$12273,2,FALSE)),0,VLOOKUP(A10280&amp;I10280,'County-level Emissions Factors'!$E$2:$F$12273,2,FALSE))</f>
        <v>7.4753327629925925</v>
      </c>
      <c r="K10280" s="19" t="s">
        <v>5473</v>
      </c>
      <c r="L10280" s="19" t="s">
        <v>5474</v>
      </c>
      <c r="M10280" s="38">
        <f t="shared" si="164"/>
        <v>488.25792991234368</v>
      </c>
      <c r="N10280" s="9" t="s">
        <v>5475</v>
      </c>
    </row>
    <row r="10281" spans="1:14">
      <c r="A10281" s="31" t="s">
        <v>1681</v>
      </c>
      <c r="B10281" s="31" t="s">
        <v>1594</v>
      </c>
      <c r="C10281" s="31" t="s">
        <v>200</v>
      </c>
      <c r="D10281" s="31" t="s">
        <v>1682</v>
      </c>
      <c r="E10281" s="31" t="s">
        <v>17</v>
      </c>
      <c r="F10281" s="31" t="s">
        <v>1596</v>
      </c>
      <c r="G10281" s="24">
        <f>IF(ISERROR(VLOOKUP(A10281,'2011 County-Level Acres Tilled'!$A$2:$F$3069,6,FALSE)),0,VLOOKUP(A10281,'2011 County-Level Acres Tilled'!$A$2:$F$3069,6,FALSE))</f>
        <v>276274.88924341922</v>
      </c>
      <c r="H10281" s="32" t="s">
        <v>5474</v>
      </c>
      <c r="I10281" s="9" t="s">
        <v>5412</v>
      </c>
      <c r="J10281" s="36">
        <f>IF(ISERROR(VLOOKUP(A10281&amp;I10281,'County-level Emissions Factors'!$E$2:$F$12273,2,FALSE)),0,VLOOKUP(A10281&amp;I10281,'County-level Emissions Factors'!$E$2:$F$12273,2,FALSE))</f>
        <v>6.7189463716966502</v>
      </c>
      <c r="K10281" s="19" t="s">
        <v>5473</v>
      </c>
      <c r="L10281" s="19" t="s">
        <v>5474</v>
      </c>
      <c r="M10281" s="38">
        <f t="shared" si="164"/>
        <v>928.13808233648274</v>
      </c>
      <c r="N10281" s="9" t="s">
        <v>5475</v>
      </c>
    </row>
    <row r="10282" spans="1:14">
      <c r="A10282" s="31" t="s">
        <v>1683</v>
      </c>
      <c r="B10282" s="31" t="s">
        <v>1594</v>
      </c>
      <c r="C10282" s="31" t="s">
        <v>203</v>
      </c>
      <c r="D10282" s="31" t="s">
        <v>156</v>
      </c>
      <c r="E10282" s="31" t="s">
        <v>17</v>
      </c>
      <c r="F10282" s="31" t="s">
        <v>1596</v>
      </c>
      <c r="G10282" s="24">
        <f>IF(ISERROR(VLOOKUP(A10282,'2011 County-Level Acres Tilled'!$A$2:$F$3069,6,FALSE)),0,VLOOKUP(A10282,'2011 County-Level Acres Tilled'!$A$2:$F$3069,6,FALSE))</f>
        <v>166105.4378858211</v>
      </c>
      <c r="H10282" s="32" t="s">
        <v>5474</v>
      </c>
      <c r="I10282" s="9" t="s">
        <v>5412</v>
      </c>
      <c r="J10282" s="36">
        <f>IF(ISERROR(VLOOKUP(A10282&amp;I10282,'County-level Emissions Factors'!$E$2:$F$12273,2,FALSE)),0,VLOOKUP(A10282&amp;I10282,'County-level Emissions Factors'!$E$2:$F$12273,2,FALSE))</f>
        <v>5.1932066872049631</v>
      </c>
      <c r="K10282" s="19" t="s">
        <v>5473</v>
      </c>
      <c r="L10282" s="19" t="s">
        <v>5474</v>
      </c>
      <c r="M10282" s="38">
        <f t="shared" si="164"/>
        <v>431.30993540487736</v>
      </c>
      <c r="N10282" s="9" t="s">
        <v>5475</v>
      </c>
    </row>
    <row r="10283" spans="1:14">
      <c r="A10283" s="31" t="s">
        <v>1684</v>
      </c>
      <c r="B10283" s="31" t="s">
        <v>1594</v>
      </c>
      <c r="C10283" s="31" t="s">
        <v>206</v>
      </c>
      <c r="D10283" s="31" t="s">
        <v>159</v>
      </c>
      <c r="E10283" s="31" t="s">
        <v>17</v>
      </c>
      <c r="F10283" s="31" t="s">
        <v>1596</v>
      </c>
      <c r="G10283" s="24">
        <f>IF(ISERROR(VLOOKUP(A10283,'2011 County-Level Acres Tilled'!$A$2:$F$3069,6,FALSE)),0,VLOOKUP(A10283,'2011 County-Level Acres Tilled'!$A$2:$F$3069,6,FALSE))</f>
        <v>269227.08937920112</v>
      </c>
      <c r="H10283" s="32" t="s">
        <v>5474</v>
      </c>
      <c r="I10283" s="9" t="s">
        <v>5412</v>
      </c>
      <c r="J10283" s="36">
        <f>IF(ISERROR(VLOOKUP(A10283&amp;I10283,'County-level Emissions Factors'!$E$2:$F$12273,2,FALSE)),0,VLOOKUP(A10283&amp;I10283,'County-level Emissions Factors'!$E$2:$F$12273,2,FALSE))</f>
        <v>3.1867255968570563</v>
      </c>
      <c r="K10283" s="19" t="s">
        <v>5473</v>
      </c>
      <c r="L10283" s="19" t="s">
        <v>5474</v>
      </c>
      <c r="M10283" s="38">
        <f t="shared" si="164"/>
        <v>428.97642854601133</v>
      </c>
      <c r="N10283" s="9" t="s">
        <v>5475</v>
      </c>
    </row>
    <row r="10284" spans="1:14">
      <c r="A10284" s="31" t="s">
        <v>1685</v>
      </c>
      <c r="B10284" s="31" t="s">
        <v>1594</v>
      </c>
      <c r="C10284" s="31" t="s">
        <v>209</v>
      </c>
      <c r="D10284" s="31" t="s">
        <v>1686</v>
      </c>
      <c r="E10284" s="31" t="s">
        <v>17</v>
      </c>
      <c r="F10284" s="31" t="s">
        <v>1596</v>
      </c>
      <c r="G10284" s="24">
        <f>IF(ISERROR(VLOOKUP(A10284,'2011 County-Level Acres Tilled'!$A$2:$F$3069,6,FALSE)),0,VLOOKUP(A10284,'2011 County-Level Acres Tilled'!$A$2:$F$3069,6,FALSE))</f>
        <v>186537.6966132368</v>
      </c>
      <c r="H10284" s="32" t="s">
        <v>5474</v>
      </c>
      <c r="I10284" s="9" t="s">
        <v>5412</v>
      </c>
      <c r="J10284" s="36">
        <f>IF(ISERROR(VLOOKUP(A10284&amp;I10284,'County-level Emissions Factors'!$E$2:$F$12273,2,FALSE)),0,VLOOKUP(A10284&amp;I10284,'County-level Emissions Factors'!$E$2:$F$12273,2,FALSE))</f>
        <v>2.8141107183648284</v>
      </c>
      <c r="K10284" s="19" t="s">
        <v>5473</v>
      </c>
      <c r="L10284" s="19" t="s">
        <v>5474</v>
      </c>
      <c r="M10284" s="38">
        <f t="shared" si="164"/>
        <v>262.4688657091981</v>
      </c>
      <c r="N10284" s="9" t="s">
        <v>5475</v>
      </c>
    </row>
    <row r="10285" spans="1:14">
      <c r="A10285" s="31" t="s">
        <v>1687</v>
      </c>
      <c r="B10285" s="31" t="s">
        <v>1594</v>
      </c>
      <c r="C10285" s="31" t="s">
        <v>212</v>
      </c>
      <c r="D10285" s="31" t="s">
        <v>1052</v>
      </c>
      <c r="E10285" s="31" t="s">
        <v>17</v>
      </c>
      <c r="F10285" s="31" t="s">
        <v>1596</v>
      </c>
      <c r="G10285" s="24">
        <f>IF(ISERROR(VLOOKUP(A10285,'2011 County-Level Acres Tilled'!$A$2:$F$3069,6,FALSE)),0,VLOOKUP(A10285,'2011 County-Level Acres Tilled'!$A$2:$F$3069,6,FALSE))</f>
        <v>225841.642598976</v>
      </c>
      <c r="H10285" s="32" t="s">
        <v>5474</v>
      </c>
      <c r="I10285" s="9" t="s">
        <v>5412</v>
      </c>
      <c r="J10285" s="36">
        <f>IF(ISERROR(VLOOKUP(A10285&amp;I10285,'County-level Emissions Factors'!$E$2:$F$12273,2,FALSE)),0,VLOOKUP(A10285&amp;I10285,'County-level Emissions Factors'!$E$2:$F$12273,2,FALSE))</f>
        <v>6.1167936820248716</v>
      </c>
      <c r="K10285" s="19" t="s">
        <v>5473</v>
      </c>
      <c r="L10285" s="19" t="s">
        <v>5474</v>
      </c>
      <c r="M10285" s="38">
        <f t="shared" si="164"/>
        <v>690.71336629376776</v>
      </c>
      <c r="N10285" s="9" t="s">
        <v>5475</v>
      </c>
    </row>
    <row r="10286" spans="1:14">
      <c r="A10286" s="31" t="s">
        <v>1688</v>
      </c>
      <c r="B10286" s="31" t="s">
        <v>1594</v>
      </c>
      <c r="C10286" s="31" t="s">
        <v>215</v>
      </c>
      <c r="D10286" s="31" t="s">
        <v>1689</v>
      </c>
      <c r="E10286" s="31" t="s">
        <v>17</v>
      </c>
      <c r="F10286" s="31" t="s">
        <v>1596</v>
      </c>
      <c r="G10286" s="24">
        <f>IF(ISERROR(VLOOKUP(A10286,'2011 County-Level Acres Tilled'!$A$2:$F$3069,6,FALSE)),0,VLOOKUP(A10286,'2011 County-Level Acres Tilled'!$A$2:$F$3069,6,FALSE))</f>
        <v>307176.80181941576</v>
      </c>
      <c r="H10286" s="32" t="s">
        <v>5474</v>
      </c>
      <c r="I10286" s="9" t="s">
        <v>5412</v>
      </c>
      <c r="J10286" s="36">
        <f>IF(ISERROR(VLOOKUP(A10286&amp;I10286,'County-level Emissions Factors'!$E$2:$F$12273,2,FALSE)),0,VLOOKUP(A10286&amp;I10286,'County-level Emissions Factors'!$E$2:$F$12273,2,FALSE))</f>
        <v>6.640850655452553</v>
      </c>
      <c r="K10286" s="19" t="s">
        <v>5473</v>
      </c>
      <c r="L10286" s="19" t="s">
        <v>5474</v>
      </c>
      <c r="M10286" s="38">
        <f t="shared" si="164"/>
        <v>1019.9576328511431</v>
      </c>
      <c r="N10286" s="9" t="s">
        <v>5475</v>
      </c>
    </row>
    <row r="10287" spans="1:14">
      <c r="A10287" s="31" t="s">
        <v>1690</v>
      </c>
      <c r="B10287" s="31" t="s">
        <v>1594</v>
      </c>
      <c r="C10287" s="31" t="s">
        <v>446</v>
      </c>
      <c r="D10287" s="31" t="s">
        <v>165</v>
      </c>
      <c r="E10287" s="31" t="s">
        <v>17</v>
      </c>
      <c r="F10287" s="31" t="s">
        <v>1596</v>
      </c>
      <c r="G10287" s="24">
        <f>IF(ISERROR(VLOOKUP(A10287,'2011 County-Level Acres Tilled'!$A$2:$F$3069,6,FALSE)),0,VLOOKUP(A10287,'2011 County-Level Acres Tilled'!$A$2:$F$3069,6,FALSE))</f>
        <v>58366.070161536052</v>
      </c>
      <c r="H10287" s="32" t="s">
        <v>5474</v>
      </c>
      <c r="I10287" s="9" t="s">
        <v>5412</v>
      </c>
      <c r="J10287" s="36">
        <f>IF(ISERROR(VLOOKUP(A10287&amp;I10287,'County-level Emissions Factors'!$E$2:$F$12273,2,FALSE)),0,VLOOKUP(A10287&amp;I10287,'County-level Emissions Factors'!$E$2:$F$12273,2,FALSE))</f>
        <v>7.9877589293325384</v>
      </c>
      <c r="K10287" s="19" t="s">
        <v>5473</v>
      </c>
      <c r="L10287" s="19" t="s">
        <v>5474</v>
      </c>
      <c r="M10287" s="38">
        <f t="shared" si="164"/>
        <v>233.10704905142953</v>
      </c>
      <c r="N10287" s="9" t="s">
        <v>5475</v>
      </c>
    </row>
    <row r="10288" spans="1:14">
      <c r="A10288" s="31" t="s">
        <v>1691</v>
      </c>
      <c r="B10288" s="31" t="s">
        <v>1594</v>
      </c>
      <c r="C10288" s="31" t="s">
        <v>449</v>
      </c>
      <c r="D10288" s="31" t="s">
        <v>168</v>
      </c>
      <c r="E10288" s="31" t="s">
        <v>17</v>
      </c>
      <c r="F10288" s="31" t="s">
        <v>1596</v>
      </c>
      <c r="G10288" s="24">
        <f>IF(ISERROR(VLOOKUP(A10288,'2011 County-Level Acres Tilled'!$A$2:$F$3069,6,FALSE)),0,VLOOKUP(A10288,'2011 County-Level Acres Tilled'!$A$2:$F$3069,6,FALSE))</f>
        <v>179396.64001906672</v>
      </c>
      <c r="H10288" s="32" t="s">
        <v>5474</v>
      </c>
      <c r="I10288" s="9" t="s">
        <v>5412</v>
      </c>
      <c r="J10288" s="36">
        <f>IF(ISERROR(VLOOKUP(A10288&amp;I10288,'County-level Emissions Factors'!$E$2:$F$12273,2,FALSE)),0,VLOOKUP(A10288&amp;I10288,'County-level Emissions Factors'!$E$2:$F$12273,2,FALSE))</f>
        <v>2.6827353123415754</v>
      </c>
      <c r="K10288" s="19" t="s">
        <v>5473</v>
      </c>
      <c r="L10288" s="19" t="s">
        <v>5474</v>
      </c>
      <c r="M10288" s="38">
        <f t="shared" si="164"/>
        <v>240.63685054729007</v>
      </c>
      <c r="N10288" s="9" t="s">
        <v>5475</v>
      </c>
    </row>
    <row r="10289" spans="1:14">
      <c r="A10289" s="31" t="s">
        <v>1692</v>
      </c>
      <c r="B10289" s="31" t="s">
        <v>1594</v>
      </c>
      <c r="C10289" s="31" t="s">
        <v>452</v>
      </c>
      <c r="D10289" s="31" t="s">
        <v>1693</v>
      </c>
      <c r="E10289" s="31" t="s">
        <v>17</v>
      </c>
      <c r="F10289" s="31" t="s">
        <v>1596</v>
      </c>
      <c r="G10289" s="24">
        <f>IF(ISERROR(VLOOKUP(A10289,'2011 County-Level Acres Tilled'!$A$2:$F$3069,6,FALSE)),0,VLOOKUP(A10289,'2011 County-Level Acres Tilled'!$A$2:$F$3069,6,FALSE))</f>
        <v>490.86436768053568</v>
      </c>
      <c r="H10289" s="32" t="s">
        <v>5474</v>
      </c>
      <c r="I10289" s="9" t="s">
        <v>5412</v>
      </c>
      <c r="J10289" s="36">
        <f>IF(ISERROR(VLOOKUP(A10289&amp;I10289,'County-level Emissions Factors'!$E$2:$F$12273,2,FALSE)),0,VLOOKUP(A10289&amp;I10289,'County-level Emissions Factors'!$E$2:$F$12273,2,FALSE))</f>
        <v>6.6694560669456049</v>
      </c>
      <c r="K10289" s="19" t="s">
        <v>5473</v>
      </c>
      <c r="L10289" s="19" t="s">
        <v>5474</v>
      </c>
      <c r="M10289" s="38">
        <f t="shared" si="164"/>
        <v>1.6368991675371833</v>
      </c>
      <c r="N10289" s="9" t="s">
        <v>5475</v>
      </c>
    </row>
    <row r="10290" spans="1:14">
      <c r="A10290" s="31" t="s">
        <v>1694</v>
      </c>
      <c r="B10290" s="31" t="s">
        <v>1594</v>
      </c>
      <c r="C10290" s="31" t="s">
        <v>455</v>
      </c>
      <c r="D10290" s="31" t="s">
        <v>1695</v>
      </c>
      <c r="E10290" s="31" t="s">
        <v>17</v>
      </c>
      <c r="F10290" s="31" t="s">
        <v>1596</v>
      </c>
      <c r="G10290" s="24">
        <f>IF(ISERROR(VLOOKUP(A10290,'2011 County-Level Acres Tilled'!$A$2:$F$3069,6,FALSE)),0,VLOOKUP(A10290,'2011 County-Level Acres Tilled'!$A$2:$F$3069,6,FALSE))</f>
        <v>323095.85822696943</v>
      </c>
      <c r="H10290" s="32" t="s">
        <v>5474</v>
      </c>
      <c r="I10290" s="9" t="s">
        <v>5412</v>
      </c>
      <c r="J10290" s="36">
        <f>IF(ISERROR(VLOOKUP(A10290&amp;I10290,'County-level Emissions Factors'!$E$2:$F$12273,2,FALSE)),0,VLOOKUP(A10290&amp;I10290,'County-level Emissions Factors'!$E$2:$F$12273,2,FALSE))</f>
        <v>5.632026917564958</v>
      </c>
      <c r="K10290" s="19" t="s">
        <v>5473</v>
      </c>
      <c r="L10290" s="19" t="s">
        <v>5474</v>
      </c>
      <c r="M10290" s="38">
        <f t="shared" si="164"/>
        <v>909.8422852440217</v>
      </c>
      <c r="N10290" s="9" t="s">
        <v>5475</v>
      </c>
    </row>
    <row r="10291" spans="1:14">
      <c r="A10291" s="31" t="s">
        <v>1696</v>
      </c>
      <c r="B10291" s="31" t="s">
        <v>1594</v>
      </c>
      <c r="C10291" s="31" t="s">
        <v>458</v>
      </c>
      <c r="D10291" s="31" t="s">
        <v>823</v>
      </c>
      <c r="E10291" s="31" t="s">
        <v>17</v>
      </c>
      <c r="F10291" s="31" t="s">
        <v>1596</v>
      </c>
      <c r="G10291" s="24">
        <f>IF(ISERROR(VLOOKUP(A10291,'2011 County-Level Acres Tilled'!$A$2:$F$3069,6,FALSE)),0,VLOOKUP(A10291,'2011 County-Level Acres Tilled'!$A$2:$F$3069,6,FALSE))</f>
        <v>225297.81540847983</v>
      </c>
      <c r="H10291" s="32" t="s">
        <v>5474</v>
      </c>
      <c r="I10291" s="9" t="s">
        <v>5412</v>
      </c>
      <c r="J10291" s="36">
        <f>IF(ISERROR(VLOOKUP(A10291&amp;I10291,'County-level Emissions Factors'!$E$2:$F$12273,2,FALSE)),0,VLOOKUP(A10291&amp;I10291,'County-level Emissions Factors'!$E$2:$F$12273,2,FALSE))</f>
        <v>4.3974686940966006</v>
      </c>
      <c r="K10291" s="19" t="s">
        <v>5473</v>
      </c>
      <c r="L10291" s="19" t="s">
        <v>5474</v>
      </c>
      <c r="M10291" s="38">
        <f t="shared" si="164"/>
        <v>495.37004505357237</v>
      </c>
      <c r="N10291" s="9" t="s">
        <v>5475</v>
      </c>
    </row>
    <row r="10292" spans="1:14">
      <c r="A10292" s="31" t="s">
        <v>1697</v>
      </c>
      <c r="B10292" s="31" t="s">
        <v>1594</v>
      </c>
      <c r="C10292" s="31" t="s">
        <v>460</v>
      </c>
      <c r="D10292" s="31" t="s">
        <v>1698</v>
      </c>
      <c r="E10292" s="31" t="s">
        <v>17</v>
      </c>
      <c r="F10292" s="31" t="s">
        <v>1596</v>
      </c>
      <c r="G10292" s="24">
        <f>IF(ISERROR(VLOOKUP(A10292,'2011 County-Level Acres Tilled'!$A$2:$F$3069,6,FALSE)),0,VLOOKUP(A10292,'2011 County-Level Acres Tilled'!$A$2:$F$3069,6,FALSE))</f>
        <v>751826.50341715605</v>
      </c>
      <c r="H10292" s="32" t="s">
        <v>5474</v>
      </c>
      <c r="I10292" s="9" t="s">
        <v>5412</v>
      </c>
      <c r="J10292" s="36">
        <f>IF(ISERROR(VLOOKUP(A10292&amp;I10292,'County-level Emissions Factors'!$E$2:$F$12273,2,FALSE)),0,VLOOKUP(A10292&amp;I10292,'County-level Emissions Factors'!$E$2:$F$12273,2,FALSE))</f>
        <v>8.0888935183686339</v>
      </c>
      <c r="K10292" s="19" t="s">
        <v>5473</v>
      </c>
      <c r="L10292" s="19" t="s">
        <v>5474</v>
      </c>
      <c r="M10292" s="38">
        <f t="shared" si="164"/>
        <v>3040.7222652143932</v>
      </c>
      <c r="N10292" s="9" t="s">
        <v>5475</v>
      </c>
    </row>
    <row r="10293" spans="1:14">
      <c r="A10293" s="31" t="s">
        <v>1699</v>
      </c>
      <c r="B10293" s="31" t="s">
        <v>1594</v>
      </c>
      <c r="C10293" s="31" t="s">
        <v>463</v>
      </c>
      <c r="D10293" s="31" t="s">
        <v>1700</v>
      </c>
      <c r="E10293" s="31" t="s">
        <v>17</v>
      </c>
      <c r="F10293" s="31" t="s">
        <v>1596</v>
      </c>
      <c r="G10293" s="24">
        <f>IF(ISERROR(VLOOKUP(A10293,'2011 County-Level Acres Tilled'!$A$2:$F$3069,6,FALSE)),0,VLOOKUP(A10293,'2011 County-Level Acres Tilled'!$A$2:$F$3069,6,FALSE))</f>
        <v>294624.87305531261</v>
      </c>
      <c r="H10293" s="32" t="s">
        <v>5474</v>
      </c>
      <c r="I10293" s="9" t="s">
        <v>5412</v>
      </c>
      <c r="J10293" s="36">
        <f>IF(ISERROR(VLOOKUP(A10293&amp;I10293,'County-level Emissions Factors'!$E$2:$F$12273,2,FALSE)),0,VLOOKUP(A10293&amp;I10293,'County-level Emissions Factors'!$E$2:$F$12273,2,FALSE))</f>
        <v>2.9813985771299669</v>
      </c>
      <c r="K10293" s="19" t="s">
        <v>5473</v>
      </c>
      <c r="L10293" s="19" t="s">
        <v>5474</v>
      </c>
      <c r="M10293" s="38">
        <f t="shared" si="164"/>
        <v>439.19708865710305</v>
      </c>
      <c r="N10293" s="9" t="s">
        <v>5475</v>
      </c>
    </row>
    <row r="10294" spans="1:14">
      <c r="A10294" s="31" t="s">
        <v>1701</v>
      </c>
      <c r="B10294" s="31" t="s">
        <v>1594</v>
      </c>
      <c r="C10294" s="31" t="s">
        <v>466</v>
      </c>
      <c r="D10294" s="31" t="s">
        <v>1702</v>
      </c>
      <c r="E10294" s="31" t="s">
        <v>17</v>
      </c>
      <c r="F10294" s="31" t="s">
        <v>1596</v>
      </c>
      <c r="G10294" s="24">
        <f>IF(ISERROR(VLOOKUP(A10294,'2011 County-Level Acres Tilled'!$A$2:$F$3069,6,FALSE)),0,VLOOKUP(A10294,'2011 County-Level Acres Tilled'!$A$2:$F$3069,6,FALSE))</f>
        <v>416978.79532650381</v>
      </c>
      <c r="H10294" s="32" t="s">
        <v>5474</v>
      </c>
      <c r="I10294" s="9" t="s">
        <v>5412</v>
      </c>
      <c r="J10294" s="36">
        <f>IF(ISERROR(VLOOKUP(A10294&amp;I10294,'County-level Emissions Factors'!$E$2:$F$12273,2,FALSE)),0,VLOOKUP(A10294&amp;I10294,'County-level Emissions Factors'!$E$2:$F$12273,2,FALSE))</f>
        <v>6.0507368457086397</v>
      </c>
      <c r="K10294" s="19" t="s">
        <v>5473</v>
      </c>
      <c r="L10294" s="19" t="s">
        <v>5474</v>
      </c>
      <c r="M10294" s="38">
        <f t="shared" si="164"/>
        <v>1261.514480380639</v>
      </c>
      <c r="N10294" s="9" t="s">
        <v>5475</v>
      </c>
    </row>
    <row r="10295" spans="1:14">
      <c r="A10295" s="31" t="s">
        <v>1703</v>
      </c>
      <c r="B10295" s="31" t="s">
        <v>1594</v>
      </c>
      <c r="C10295" s="31" t="s">
        <v>989</v>
      </c>
      <c r="D10295" s="31" t="s">
        <v>1704</v>
      </c>
      <c r="E10295" s="31" t="s">
        <v>17</v>
      </c>
      <c r="F10295" s="31" t="s">
        <v>1596</v>
      </c>
      <c r="G10295" s="24">
        <f>IF(ISERROR(VLOOKUP(A10295,'2011 County-Level Acres Tilled'!$A$2:$F$3069,6,FALSE)),0,VLOOKUP(A10295,'2011 County-Level Acres Tilled'!$A$2:$F$3069,6,FALSE))</f>
        <v>340821.00523555744</v>
      </c>
      <c r="H10295" s="32" t="s">
        <v>5474</v>
      </c>
      <c r="I10295" s="9" t="s">
        <v>5412</v>
      </c>
      <c r="J10295" s="36">
        <f>IF(ISERROR(VLOOKUP(A10295&amp;I10295,'County-level Emissions Factors'!$E$2:$F$12273,2,FALSE)),0,VLOOKUP(A10295&amp;I10295,'County-level Emissions Factors'!$E$2:$F$12273,2,FALSE))</f>
        <v>4.912533765854298</v>
      </c>
      <c r="K10295" s="19" t="s">
        <v>5473</v>
      </c>
      <c r="L10295" s="19" t="s">
        <v>5474</v>
      </c>
      <c r="M10295" s="38">
        <f t="shared" si="164"/>
        <v>837.14734816604027</v>
      </c>
      <c r="N10295" s="9" t="s">
        <v>5475</v>
      </c>
    </row>
    <row r="10296" spans="1:14">
      <c r="A10296" s="31" t="s">
        <v>1705</v>
      </c>
      <c r="B10296" s="31" t="s">
        <v>1594</v>
      </c>
      <c r="C10296" s="31" t="s">
        <v>991</v>
      </c>
      <c r="D10296" s="31" t="s">
        <v>425</v>
      </c>
      <c r="E10296" s="31" t="s">
        <v>17</v>
      </c>
      <c r="F10296" s="31" t="s">
        <v>1596</v>
      </c>
      <c r="G10296" s="24">
        <f>IF(ISERROR(VLOOKUP(A10296,'2011 County-Level Acres Tilled'!$A$2:$F$3069,6,FALSE)),0,VLOOKUP(A10296,'2011 County-Level Acres Tilled'!$A$2:$F$3069,6,FALSE))</f>
        <v>185619.18736324058</v>
      </c>
      <c r="H10296" s="32" t="s">
        <v>5474</v>
      </c>
      <c r="I10296" s="9" t="s">
        <v>5412</v>
      </c>
      <c r="J10296" s="36">
        <f>IF(ISERROR(VLOOKUP(A10296&amp;I10296,'County-level Emissions Factors'!$E$2:$F$12273,2,FALSE)),0,VLOOKUP(A10296&amp;I10296,'County-level Emissions Factors'!$E$2:$F$12273,2,FALSE))</f>
        <v>5.8344505494505494</v>
      </c>
      <c r="K10296" s="19" t="s">
        <v>5473</v>
      </c>
      <c r="L10296" s="19" t="s">
        <v>5474</v>
      </c>
      <c r="M10296" s="38">
        <f t="shared" si="164"/>
        <v>541.49298485001179</v>
      </c>
      <c r="N10296" s="9" t="s">
        <v>5475</v>
      </c>
    </row>
    <row r="10297" spans="1:14">
      <c r="A10297" s="31" t="s">
        <v>1706</v>
      </c>
      <c r="B10297" s="31" t="s">
        <v>1594</v>
      </c>
      <c r="C10297" s="31" t="s">
        <v>993</v>
      </c>
      <c r="D10297" s="31" t="s">
        <v>1707</v>
      </c>
      <c r="E10297" s="31" t="s">
        <v>17</v>
      </c>
      <c r="F10297" s="31" t="s">
        <v>1596</v>
      </c>
      <c r="G10297" s="24">
        <f>IF(ISERROR(VLOOKUP(A10297,'2011 County-Level Acres Tilled'!$A$2:$F$3069,6,FALSE)),0,VLOOKUP(A10297,'2011 County-Level Acres Tilled'!$A$2:$F$3069,6,FALSE))</f>
        <v>426658.97249266377</v>
      </c>
      <c r="H10297" s="32" t="s">
        <v>5474</v>
      </c>
      <c r="I10297" s="9" t="s">
        <v>5412</v>
      </c>
      <c r="J10297" s="36">
        <f>IF(ISERROR(VLOOKUP(A10297&amp;I10297,'County-level Emissions Factors'!$E$2:$F$12273,2,FALSE)),0,VLOOKUP(A10297&amp;I10297,'County-level Emissions Factors'!$E$2:$F$12273,2,FALSE))</f>
        <v>3.1978110237717305</v>
      </c>
      <c r="K10297" s="19" t="s">
        <v>5473</v>
      </c>
      <c r="L10297" s="19" t="s">
        <v>5474</v>
      </c>
      <c r="M10297" s="38">
        <f t="shared" si="164"/>
        <v>682.18738281407991</v>
      </c>
      <c r="N10297" s="9" t="s">
        <v>5475</v>
      </c>
    </row>
    <row r="10298" spans="1:14">
      <c r="A10298" s="31" t="s">
        <v>1708</v>
      </c>
      <c r="B10298" s="31" t="s">
        <v>1594</v>
      </c>
      <c r="C10298" s="31" t="s">
        <v>996</v>
      </c>
      <c r="D10298" s="31" t="s">
        <v>1709</v>
      </c>
      <c r="E10298" s="31" t="s">
        <v>17</v>
      </c>
      <c r="F10298" s="31" t="s">
        <v>1596</v>
      </c>
      <c r="G10298" s="24">
        <f>IF(ISERROR(VLOOKUP(A10298,'2011 County-Level Acres Tilled'!$A$2:$F$3069,6,FALSE)),0,VLOOKUP(A10298,'2011 County-Level Acres Tilled'!$A$2:$F$3069,6,FALSE))</f>
        <v>241564.59933805154</v>
      </c>
      <c r="H10298" s="32" t="s">
        <v>5474</v>
      </c>
      <c r="I10298" s="9" t="s">
        <v>5412</v>
      </c>
      <c r="J10298" s="36">
        <f>IF(ISERROR(VLOOKUP(A10298&amp;I10298,'County-level Emissions Factors'!$E$2:$F$12273,2,FALSE)),0,VLOOKUP(A10298&amp;I10298,'County-level Emissions Factors'!$E$2:$F$12273,2,FALSE))</f>
        <v>7.4423126119212064</v>
      </c>
      <c r="K10298" s="19" t="s">
        <v>5473</v>
      </c>
      <c r="L10298" s="19" t="s">
        <v>5474</v>
      </c>
      <c r="M10298" s="38">
        <f t="shared" si="164"/>
        <v>898.89963212363705</v>
      </c>
      <c r="N10298" s="9" t="s">
        <v>5475</v>
      </c>
    </row>
    <row r="10299" spans="1:14">
      <c r="A10299" s="31" t="s">
        <v>1710</v>
      </c>
      <c r="B10299" s="31" t="s">
        <v>1594</v>
      </c>
      <c r="C10299" s="31" t="s">
        <v>998</v>
      </c>
      <c r="D10299" s="31" t="s">
        <v>1711</v>
      </c>
      <c r="E10299" s="31" t="s">
        <v>17</v>
      </c>
      <c r="F10299" s="31" t="s">
        <v>1596</v>
      </c>
      <c r="G10299" s="24">
        <f>IF(ISERROR(VLOOKUP(A10299,'2011 County-Level Acres Tilled'!$A$2:$F$3069,6,FALSE)),0,VLOOKUP(A10299,'2011 County-Level Acres Tilled'!$A$2:$F$3069,6,FALSE))</f>
        <v>185922.09578072137</v>
      </c>
      <c r="H10299" s="32" t="s">
        <v>5474</v>
      </c>
      <c r="I10299" s="9" t="s">
        <v>5412</v>
      </c>
      <c r="J10299" s="36">
        <f>IF(ISERROR(VLOOKUP(A10299&amp;I10299,'County-level Emissions Factors'!$E$2:$F$12273,2,FALSE)),0,VLOOKUP(A10299&amp;I10299,'County-level Emissions Factors'!$E$2:$F$12273,2,FALSE))</f>
        <v>4.1986785804829339</v>
      </c>
      <c r="K10299" s="19" t="s">
        <v>5473</v>
      </c>
      <c r="L10299" s="19" t="s">
        <v>5474</v>
      </c>
      <c r="M10299" s="38">
        <f t="shared" si="164"/>
        <v>390.31356059650562</v>
      </c>
      <c r="N10299" s="9" t="s">
        <v>5475</v>
      </c>
    </row>
    <row r="10300" spans="1:14">
      <c r="A10300" s="31" t="s">
        <v>1712</v>
      </c>
      <c r="B10300" s="31" t="s">
        <v>1594</v>
      </c>
      <c r="C10300" s="31" t="s">
        <v>1001</v>
      </c>
      <c r="D10300" s="31" t="s">
        <v>1713</v>
      </c>
      <c r="E10300" s="31" t="s">
        <v>17</v>
      </c>
      <c r="F10300" s="31" t="s">
        <v>1596</v>
      </c>
      <c r="G10300" s="24">
        <f>IF(ISERROR(VLOOKUP(A10300,'2011 County-Level Acres Tilled'!$A$2:$F$3069,6,FALSE)),0,VLOOKUP(A10300,'2011 County-Level Acres Tilled'!$A$2:$F$3069,6,FALSE))</f>
        <v>303487.54416849802</v>
      </c>
      <c r="H10300" s="32" t="s">
        <v>5474</v>
      </c>
      <c r="I10300" s="9" t="s">
        <v>5412</v>
      </c>
      <c r="J10300" s="36">
        <f>IF(ISERROR(VLOOKUP(A10300&amp;I10300,'County-level Emissions Factors'!$E$2:$F$12273,2,FALSE)),0,VLOOKUP(A10300&amp;I10300,'County-level Emissions Factors'!$E$2:$F$12273,2,FALSE))</f>
        <v>5.1707078475820376</v>
      </c>
      <c r="K10300" s="19" t="s">
        <v>5473</v>
      </c>
      <c r="L10300" s="19" t="s">
        <v>5474</v>
      </c>
      <c r="M10300" s="38">
        <f t="shared" si="164"/>
        <v>784.62271313772658</v>
      </c>
      <c r="N10300" s="9" t="s">
        <v>5475</v>
      </c>
    </row>
    <row r="10301" spans="1:14">
      <c r="A10301" s="31" t="s">
        <v>1714</v>
      </c>
      <c r="B10301" s="31" t="s">
        <v>1594</v>
      </c>
      <c r="C10301" s="31" t="s">
        <v>1004</v>
      </c>
      <c r="D10301" s="31" t="s">
        <v>438</v>
      </c>
      <c r="E10301" s="31" t="s">
        <v>17</v>
      </c>
      <c r="F10301" s="31" t="s">
        <v>1596</v>
      </c>
      <c r="G10301" s="24">
        <f>IF(ISERROR(VLOOKUP(A10301,'2011 County-Level Acres Tilled'!$A$2:$F$3069,6,FALSE)),0,VLOOKUP(A10301,'2011 County-Level Acres Tilled'!$A$2:$F$3069,6,FALSE))</f>
        <v>182174.94922669273</v>
      </c>
      <c r="H10301" s="32" t="s">
        <v>5474</v>
      </c>
      <c r="I10301" s="9" t="s">
        <v>5412</v>
      </c>
      <c r="J10301" s="36">
        <f>IF(ISERROR(VLOOKUP(A10301&amp;I10301,'County-level Emissions Factors'!$E$2:$F$12273,2,FALSE)),0,VLOOKUP(A10301&amp;I10301,'County-level Emissions Factors'!$E$2:$F$12273,2,FALSE))</f>
        <v>6.8178279551773526</v>
      </c>
      <c r="K10301" s="19" t="s">
        <v>5473</v>
      </c>
      <c r="L10301" s="19" t="s">
        <v>5474</v>
      </c>
      <c r="M10301" s="38">
        <f t="shared" si="164"/>
        <v>621.01873078538028</v>
      </c>
      <c r="N10301" s="9" t="s">
        <v>5475</v>
      </c>
    </row>
    <row r="10302" spans="1:14">
      <c r="A10302" s="31" t="s">
        <v>1715</v>
      </c>
      <c r="B10302" s="31" t="s">
        <v>1594</v>
      </c>
      <c r="C10302" s="31" t="s">
        <v>1006</v>
      </c>
      <c r="D10302" s="31" t="s">
        <v>192</v>
      </c>
      <c r="E10302" s="31" t="s">
        <v>17</v>
      </c>
      <c r="F10302" s="31" t="s">
        <v>1596</v>
      </c>
      <c r="G10302" s="24">
        <f>IF(ISERROR(VLOOKUP(A10302,'2011 County-Level Acres Tilled'!$A$2:$F$3069,6,FALSE)),0,VLOOKUP(A10302,'2011 County-Level Acres Tilled'!$A$2:$F$3069,6,FALSE))</f>
        <v>320729.70109532302</v>
      </c>
      <c r="H10302" s="32" t="s">
        <v>5474</v>
      </c>
      <c r="I10302" s="9" t="s">
        <v>5412</v>
      </c>
      <c r="J10302" s="36">
        <f>IF(ISERROR(VLOOKUP(A10302&amp;I10302,'County-level Emissions Factors'!$E$2:$F$12273,2,FALSE)),0,VLOOKUP(A10302&amp;I10302,'County-level Emissions Factors'!$E$2:$F$12273,2,FALSE))</f>
        <v>3.0188044295297787</v>
      </c>
      <c r="K10302" s="19" t="s">
        <v>5473</v>
      </c>
      <c r="L10302" s="19" t="s">
        <v>5474</v>
      </c>
      <c r="M10302" s="38">
        <f t="shared" si="164"/>
        <v>484.11012117416152</v>
      </c>
      <c r="N10302" s="9" t="s">
        <v>5475</v>
      </c>
    </row>
    <row r="10303" spans="1:14">
      <c r="A10303" s="31" t="s">
        <v>1716</v>
      </c>
      <c r="B10303" s="31" t="s">
        <v>1594</v>
      </c>
      <c r="C10303" s="31" t="s">
        <v>1009</v>
      </c>
      <c r="D10303" s="31" t="s">
        <v>1717</v>
      </c>
      <c r="E10303" s="31" t="s">
        <v>17</v>
      </c>
      <c r="F10303" s="31" t="s">
        <v>1596</v>
      </c>
      <c r="G10303" s="24">
        <f>IF(ISERROR(VLOOKUP(A10303,'2011 County-Level Acres Tilled'!$A$2:$F$3069,6,FALSE)),0,VLOOKUP(A10303,'2011 County-Level Acres Tilled'!$A$2:$F$3069,6,FALSE))</f>
        <v>422194.37176782044</v>
      </c>
      <c r="H10303" s="32" t="s">
        <v>5474</v>
      </c>
      <c r="I10303" s="9" t="s">
        <v>5412</v>
      </c>
      <c r="J10303" s="36">
        <f>IF(ISERROR(VLOOKUP(A10303&amp;I10303,'County-level Emissions Factors'!$E$2:$F$12273,2,FALSE)),0,VLOOKUP(A10303&amp;I10303,'County-level Emissions Factors'!$E$2:$F$12273,2,FALSE))</f>
        <v>6.057566236083634</v>
      </c>
      <c r="K10303" s="19" t="s">
        <v>5473</v>
      </c>
      <c r="L10303" s="19" t="s">
        <v>5474</v>
      </c>
      <c r="M10303" s="38">
        <f t="shared" si="164"/>
        <v>1278.7351857426454</v>
      </c>
      <c r="N10303" s="9" t="s">
        <v>5475</v>
      </c>
    </row>
    <row r="10304" spans="1:14">
      <c r="A10304" s="31" t="s">
        <v>1718</v>
      </c>
      <c r="B10304" s="31" t="s">
        <v>1594</v>
      </c>
      <c r="C10304" s="31" t="s">
        <v>1011</v>
      </c>
      <c r="D10304" s="31" t="s">
        <v>1719</v>
      </c>
      <c r="E10304" s="31" t="s">
        <v>17</v>
      </c>
      <c r="F10304" s="31" t="s">
        <v>1596</v>
      </c>
      <c r="G10304" s="24">
        <f>IF(ISERROR(VLOOKUP(A10304,'2011 County-Level Acres Tilled'!$A$2:$F$3069,6,FALSE)),0,VLOOKUP(A10304,'2011 County-Level Acres Tilled'!$A$2:$F$3069,6,FALSE))</f>
        <v>294710.11771963706</v>
      </c>
      <c r="H10304" s="32" t="s">
        <v>5474</v>
      </c>
      <c r="I10304" s="9" t="s">
        <v>5412</v>
      </c>
      <c r="J10304" s="36">
        <f>IF(ISERROR(VLOOKUP(A10304&amp;I10304,'County-level Emissions Factors'!$E$2:$F$12273,2,FALSE)),0,VLOOKUP(A10304&amp;I10304,'County-level Emissions Factors'!$E$2:$F$12273,2,FALSE))</f>
        <v>5.2889583333333325</v>
      </c>
      <c r="K10304" s="19" t="s">
        <v>5473</v>
      </c>
      <c r="L10304" s="19" t="s">
        <v>5474</v>
      </c>
      <c r="M10304" s="38">
        <f t="shared" si="164"/>
        <v>779.35476651546094</v>
      </c>
      <c r="N10304" s="9" t="s">
        <v>5475</v>
      </c>
    </row>
    <row r="10305" spans="1:14">
      <c r="A10305" s="31" t="s">
        <v>1720</v>
      </c>
      <c r="B10305" s="31" t="s">
        <v>1594</v>
      </c>
      <c r="C10305" s="31" t="s">
        <v>1014</v>
      </c>
      <c r="D10305" s="31" t="s">
        <v>1721</v>
      </c>
      <c r="E10305" s="31" t="s">
        <v>17</v>
      </c>
      <c r="F10305" s="31" t="s">
        <v>1596</v>
      </c>
      <c r="G10305" s="24">
        <f>IF(ISERROR(VLOOKUP(A10305,'2011 County-Level Acres Tilled'!$A$2:$F$3069,6,FALSE)),0,VLOOKUP(A10305,'2011 County-Level Acres Tilled'!$A$2:$F$3069,6,FALSE))</f>
        <v>312118.94174422615</v>
      </c>
      <c r="H10305" s="32" t="s">
        <v>5474</v>
      </c>
      <c r="I10305" s="9" t="s">
        <v>5412</v>
      </c>
      <c r="J10305" s="36">
        <f>IF(ISERROR(VLOOKUP(A10305&amp;I10305,'County-level Emissions Factors'!$E$2:$F$12273,2,FALSE)),0,VLOOKUP(A10305&amp;I10305,'County-level Emissions Factors'!$E$2:$F$12273,2,FALSE))</f>
        <v>4.5211467444120501</v>
      </c>
      <c r="K10305" s="19" t="s">
        <v>5473</v>
      </c>
      <c r="L10305" s="19" t="s">
        <v>5474</v>
      </c>
      <c r="M10305" s="38">
        <f t="shared" si="164"/>
        <v>705.56776866812118</v>
      </c>
      <c r="N10305" s="9" t="s">
        <v>5475</v>
      </c>
    </row>
    <row r="10306" spans="1:14">
      <c r="A10306" s="31" t="s">
        <v>1722</v>
      </c>
      <c r="B10306" s="31" t="s">
        <v>1594</v>
      </c>
      <c r="C10306" s="31" t="s">
        <v>1016</v>
      </c>
      <c r="D10306" s="31" t="s">
        <v>847</v>
      </c>
      <c r="E10306" s="31" t="s">
        <v>17</v>
      </c>
      <c r="F10306" s="31" t="s">
        <v>1596</v>
      </c>
      <c r="G10306" s="24">
        <f>IF(ISERROR(VLOOKUP(A10306,'2011 County-Level Acres Tilled'!$A$2:$F$3069,6,FALSE)),0,VLOOKUP(A10306,'2011 County-Level Acres Tilled'!$A$2:$F$3069,6,FALSE))</f>
        <v>138873.94509436403</v>
      </c>
      <c r="H10306" s="32" t="s">
        <v>5474</v>
      </c>
      <c r="I10306" s="9" t="s">
        <v>5412</v>
      </c>
      <c r="J10306" s="36">
        <f>IF(ISERROR(VLOOKUP(A10306&amp;I10306,'County-level Emissions Factors'!$E$2:$F$12273,2,FALSE)),0,VLOOKUP(A10306&amp;I10306,'County-level Emissions Factors'!$E$2:$F$12273,2,FALSE))</f>
        <v>5.2051855424504163</v>
      </c>
      <c r="K10306" s="19" t="s">
        <v>5473</v>
      </c>
      <c r="L10306" s="19" t="s">
        <v>5474</v>
      </c>
      <c r="M10306" s="38">
        <f t="shared" si="164"/>
        <v>361.43232561411827</v>
      </c>
      <c r="N10306" s="9" t="s">
        <v>5475</v>
      </c>
    </row>
    <row r="10307" spans="1:14">
      <c r="A10307" s="31" t="s">
        <v>1723</v>
      </c>
      <c r="B10307" s="31" t="s">
        <v>1594</v>
      </c>
      <c r="C10307" s="31" t="s">
        <v>1019</v>
      </c>
      <c r="D10307" s="31" t="s">
        <v>453</v>
      </c>
      <c r="E10307" s="31" t="s">
        <v>17</v>
      </c>
      <c r="F10307" s="31" t="s">
        <v>1596</v>
      </c>
      <c r="G10307" s="24">
        <f>IF(ISERROR(VLOOKUP(A10307,'2011 County-Level Acres Tilled'!$A$2:$F$3069,6,FALSE)),0,VLOOKUP(A10307,'2011 County-Level Acres Tilled'!$A$2:$F$3069,6,FALSE))</f>
        <v>112110.60080944996</v>
      </c>
      <c r="H10307" s="32" t="s">
        <v>5474</v>
      </c>
      <c r="I10307" s="9" t="s">
        <v>5412</v>
      </c>
      <c r="J10307" s="36">
        <f>IF(ISERROR(VLOOKUP(A10307&amp;I10307,'County-level Emissions Factors'!$E$2:$F$12273,2,FALSE)),0,VLOOKUP(A10307&amp;I10307,'County-level Emissions Factors'!$E$2:$F$12273,2,FALSE))</f>
        <v>4.9194177374427168</v>
      </c>
      <c r="K10307" s="19" t="s">
        <v>5473</v>
      </c>
      <c r="L10307" s="19" t="s">
        <v>5474</v>
      </c>
      <c r="M10307" s="38">
        <f t="shared" si="164"/>
        <v>275.75943908868396</v>
      </c>
      <c r="N10307" s="9" t="s">
        <v>5475</v>
      </c>
    </row>
    <row r="10308" spans="1:14">
      <c r="A10308" s="31" t="s">
        <v>1724</v>
      </c>
      <c r="B10308" s="31" t="s">
        <v>1594</v>
      </c>
      <c r="C10308" s="31" t="s">
        <v>1022</v>
      </c>
      <c r="D10308" s="31" t="s">
        <v>456</v>
      </c>
      <c r="E10308" s="31" t="s">
        <v>17</v>
      </c>
      <c r="F10308" s="31" t="s">
        <v>1596</v>
      </c>
      <c r="G10308" s="24">
        <f>IF(ISERROR(VLOOKUP(A10308,'2011 County-Level Acres Tilled'!$A$2:$F$3069,6,FALSE)),0,VLOOKUP(A10308,'2011 County-Level Acres Tilled'!$A$2:$F$3069,6,FALSE))</f>
        <v>108959.90339065724</v>
      </c>
      <c r="H10308" s="32" t="s">
        <v>5474</v>
      </c>
      <c r="I10308" s="9" t="s">
        <v>5412</v>
      </c>
      <c r="J10308" s="36">
        <f>IF(ISERROR(VLOOKUP(A10308&amp;I10308,'County-level Emissions Factors'!$E$2:$F$12273,2,FALSE)),0,VLOOKUP(A10308&amp;I10308,'County-level Emissions Factors'!$E$2:$F$12273,2,FALSE))</f>
        <v>3.9754042042459918</v>
      </c>
      <c r="K10308" s="19" t="s">
        <v>5473</v>
      </c>
      <c r="L10308" s="19" t="s">
        <v>5474</v>
      </c>
      <c r="M10308" s="38">
        <f t="shared" si="164"/>
        <v>216.57982901672796</v>
      </c>
      <c r="N10308" s="9" t="s">
        <v>5475</v>
      </c>
    </row>
    <row r="10309" spans="1:14">
      <c r="A10309" s="31" t="s">
        <v>1725</v>
      </c>
      <c r="B10309" s="31" t="s">
        <v>1594</v>
      </c>
      <c r="C10309" s="31" t="s">
        <v>1024</v>
      </c>
      <c r="D10309" s="31" t="s">
        <v>1726</v>
      </c>
      <c r="E10309" s="31" t="s">
        <v>17</v>
      </c>
      <c r="F10309" s="31" t="s">
        <v>1596</v>
      </c>
      <c r="G10309" s="24">
        <f>IF(ISERROR(VLOOKUP(A10309,'2011 County-Level Acres Tilled'!$A$2:$F$3069,6,FALSE)),0,VLOOKUP(A10309,'2011 County-Level Acres Tilled'!$A$2:$F$3069,6,FALSE))</f>
        <v>115050.19805362684</v>
      </c>
      <c r="H10309" s="32" t="s">
        <v>5474</v>
      </c>
      <c r="I10309" s="9" t="s">
        <v>5412</v>
      </c>
      <c r="J10309" s="36">
        <f>IF(ISERROR(VLOOKUP(A10309&amp;I10309,'County-level Emissions Factors'!$E$2:$F$12273,2,FALSE)),0,VLOOKUP(A10309&amp;I10309,'County-level Emissions Factors'!$E$2:$F$12273,2,FALSE))</f>
        <v>9.7127929515418501</v>
      </c>
      <c r="K10309" s="19" t="s">
        <v>5473</v>
      </c>
      <c r="L10309" s="19" t="s">
        <v>5474</v>
      </c>
      <c r="M10309" s="38">
        <f t="shared" si="164"/>
        <v>558.7293763643803</v>
      </c>
      <c r="N10309" s="9" t="s">
        <v>5475</v>
      </c>
    </row>
    <row r="10310" spans="1:14">
      <c r="A10310" s="31" t="s">
        <v>1727</v>
      </c>
      <c r="B10310" s="31" t="s">
        <v>1594</v>
      </c>
      <c r="C10310" s="31" t="s">
        <v>1026</v>
      </c>
      <c r="D10310" s="31" t="s">
        <v>1179</v>
      </c>
      <c r="E10310" s="31" t="s">
        <v>17</v>
      </c>
      <c r="F10310" s="31" t="s">
        <v>1596</v>
      </c>
      <c r="G10310" s="24">
        <f>IF(ISERROR(VLOOKUP(A10310,'2011 County-Level Acres Tilled'!$A$2:$F$3069,6,FALSE)),0,VLOOKUP(A10310,'2011 County-Level Acres Tilled'!$A$2:$F$3069,6,FALSE))</f>
        <v>282515.72373902652</v>
      </c>
      <c r="H10310" s="32" t="s">
        <v>5474</v>
      </c>
      <c r="I10310" s="9" t="s">
        <v>5412</v>
      </c>
      <c r="J10310" s="36">
        <f>IF(ISERROR(VLOOKUP(A10310&amp;I10310,'County-level Emissions Factors'!$E$2:$F$12273,2,FALSE)),0,VLOOKUP(A10310&amp;I10310,'County-level Emissions Factors'!$E$2:$F$12273,2,FALSE))</f>
        <v>5.8354062736137919</v>
      </c>
      <c r="K10310" s="19" t="s">
        <v>5473</v>
      </c>
      <c r="L10310" s="19" t="s">
        <v>5474</v>
      </c>
      <c r="M10310" s="38">
        <f t="shared" si="164"/>
        <v>824.29701335062805</v>
      </c>
      <c r="N10310" s="9" t="s">
        <v>5475</v>
      </c>
    </row>
    <row r="10311" spans="1:14">
      <c r="A10311" s="31" t="s">
        <v>1728</v>
      </c>
      <c r="B10311" s="31" t="s">
        <v>1594</v>
      </c>
      <c r="C10311" s="31" t="s">
        <v>1028</v>
      </c>
      <c r="D10311" s="31" t="s">
        <v>210</v>
      </c>
      <c r="E10311" s="31" t="s">
        <v>17</v>
      </c>
      <c r="F10311" s="31" t="s">
        <v>1596</v>
      </c>
      <c r="G10311" s="24">
        <f>IF(ISERROR(VLOOKUP(A10311,'2011 County-Level Acres Tilled'!$A$2:$F$3069,6,FALSE)),0,VLOOKUP(A10311,'2011 County-Level Acres Tilled'!$A$2:$F$3069,6,FALSE))</f>
        <v>221537.93518726525</v>
      </c>
      <c r="H10311" s="32" t="s">
        <v>5474</v>
      </c>
      <c r="I10311" s="9" t="s">
        <v>5412</v>
      </c>
      <c r="J10311" s="36">
        <f>IF(ISERROR(VLOOKUP(A10311&amp;I10311,'County-level Emissions Factors'!$E$2:$F$12273,2,FALSE)),0,VLOOKUP(A10311&amp;I10311,'County-level Emissions Factors'!$E$2:$F$12273,2,FALSE))</f>
        <v>5.2884015563201388</v>
      </c>
      <c r="K10311" s="19" t="s">
        <v>5473</v>
      </c>
      <c r="L10311" s="19" t="s">
        <v>5474</v>
      </c>
      <c r="M10311" s="38">
        <f t="shared" si="164"/>
        <v>585.7907806141418</v>
      </c>
      <c r="N10311" s="9" t="s">
        <v>5475</v>
      </c>
    </row>
    <row r="10312" spans="1:14">
      <c r="A10312" s="31" t="s">
        <v>1729</v>
      </c>
      <c r="B10312" s="31" t="s">
        <v>1594</v>
      </c>
      <c r="C10312" s="31" t="s">
        <v>269</v>
      </c>
      <c r="D10312" s="31" t="s">
        <v>1184</v>
      </c>
      <c r="E10312" s="31" t="s">
        <v>17</v>
      </c>
      <c r="F10312" s="31" t="s">
        <v>1596</v>
      </c>
      <c r="G10312" s="24">
        <f>IF(ISERROR(VLOOKUP(A10312,'2011 County-Level Acres Tilled'!$A$2:$F$3069,6,FALSE)),0,VLOOKUP(A10312,'2011 County-Level Acres Tilled'!$A$2:$F$3069,6,FALSE))</f>
        <v>100225.25157065607</v>
      </c>
      <c r="H10312" s="32" t="s">
        <v>5474</v>
      </c>
      <c r="I10312" s="9" t="s">
        <v>5412</v>
      </c>
      <c r="J10312" s="36">
        <f>IF(ISERROR(VLOOKUP(A10312&amp;I10312,'County-level Emissions Factors'!$E$2:$F$12273,2,FALSE)),0,VLOOKUP(A10312&amp;I10312,'County-level Emissions Factors'!$E$2:$F$12273,2,FALSE))</f>
        <v>6.7684234633422626</v>
      </c>
      <c r="K10312" s="19" t="s">
        <v>5473</v>
      </c>
      <c r="L10312" s="19" t="s">
        <v>5474</v>
      </c>
      <c r="M10312" s="38">
        <f t="shared" si="164"/>
        <v>339.18347217510473</v>
      </c>
      <c r="N10312" s="9" t="s">
        <v>5475</v>
      </c>
    </row>
    <row r="10313" spans="1:14">
      <c r="A10313" s="31" t="s">
        <v>1730</v>
      </c>
      <c r="B10313" s="31" t="s">
        <v>1594</v>
      </c>
      <c r="C10313" s="31" t="s">
        <v>1032</v>
      </c>
      <c r="D10313" s="31" t="s">
        <v>1187</v>
      </c>
      <c r="E10313" s="31" t="s">
        <v>17</v>
      </c>
      <c r="F10313" s="31" t="s">
        <v>1596</v>
      </c>
      <c r="G10313" s="24">
        <f>IF(ISERROR(VLOOKUP(A10313,'2011 County-Level Acres Tilled'!$A$2:$F$3069,6,FALSE)),0,VLOOKUP(A10313,'2011 County-Level Acres Tilled'!$A$2:$F$3069,6,FALSE))</f>
        <v>361446.80774948292</v>
      </c>
      <c r="H10313" s="32" t="s">
        <v>5474</v>
      </c>
      <c r="I10313" s="9" t="s">
        <v>5412</v>
      </c>
      <c r="J10313" s="36">
        <f>IF(ISERROR(VLOOKUP(A10313&amp;I10313,'County-level Emissions Factors'!$E$2:$F$12273,2,FALSE)),0,VLOOKUP(A10313&amp;I10313,'County-level Emissions Factors'!$E$2:$F$12273,2,FALSE))</f>
        <v>5.0600151865451739</v>
      </c>
      <c r="K10313" s="19" t="s">
        <v>5473</v>
      </c>
      <c r="L10313" s="19" t="s">
        <v>5474</v>
      </c>
      <c r="M10313" s="38">
        <f t="shared" si="164"/>
        <v>914.46316817032869</v>
      </c>
      <c r="N10313" s="9" t="s">
        <v>5475</v>
      </c>
    </row>
    <row r="10314" spans="1:14">
      <c r="A10314" s="31" t="s">
        <v>1731</v>
      </c>
      <c r="B10314" s="31" t="s">
        <v>1594</v>
      </c>
      <c r="C10314" s="31" t="s">
        <v>1035</v>
      </c>
      <c r="D10314" s="31" t="s">
        <v>1453</v>
      </c>
      <c r="E10314" s="31" t="s">
        <v>17</v>
      </c>
      <c r="F10314" s="31" t="s">
        <v>1596</v>
      </c>
      <c r="G10314" s="24">
        <f>IF(ISERROR(VLOOKUP(A10314,'2011 County-Level Acres Tilled'!$A$2:$F$3069,6,FALSE)),0,VLOOKUP(A10314,'2011 County-Level Acres Tilled'!$A$2:$F$3069,6,FALSE))</f>
        <v>226111.82384316501</v>
      </c>
      <c r="H10314" s="32" t="s">
        <v>5474</v>
      </c>
      <c r="I10314" s="9" t="s">
        <v>5412</v>
      </c>
      <c r="J10314" s="36">
        <f>IF(ISERROR(VLOOKUP(A10314&amp;I10314,'County-level Emissions Factors'!$E$2:$F$12273,2,FALSE)),0,VLOOKUP(A10314&amp;I10314,'County-level Emissions Factors'!$E$2:$F$12273,2,FALSE))</f>
        <v>4.8602518964176031</v>
      </c>
      <c r="K10314" s="19" t="s">
        <v>5473</v>
      </c>
      <c r="L10314" s="19" t="s">
        <v>5474</v>
      </c>
      <c r="M10314" s="38">
        <f t="shared" si="164"/>
        <v>549.48021031809287</v>
      </c>
      <c r="N10314" s="9" t="s">
        <v>5475</v>
      </c>
    </row>
    <row r="10315" spans="1:14">
      <c r="A10315" s="31" t="s">
        <v>1732</v>
      </c>
      <c r="B10315" s="31" t="s">
        <v>1594</v>
      </c>
      <c r="C10315" s="31" t="s">
        <v>1038</v>
      </c>
      <c r="D10315" s="31" t="s">
        <v>1733</v>
      </c>
      <c r="E10315" s="31" t="s">
        <v>17</v>
      </c>
      <c r="F10315" s="31" t="s">
        <v>1596</v>
      </c>
      <c r="G10315" s="24">
        <f>IF(ISERROR(VLOOKUP(A10315,'2011 County-Level Acres Tilled'!$A$2:$F$3069,6,FALSE)),0,VLOOKUP(A10315,'2011 County-Level Acres Tilled'!$A$2:$F$3069,6,FALSE))</f>
        <v>249198.74848934682</v>
      </c>
      <c r="H10315" s="32" t="s">
        <v>5474</v>
      </c>
      <c r="I10315" s="9" t="s">
        <v>5412</v>
      </c>
      <c r="J10315" s="36">
        <f>IF(ISERROR(VLOOKUP(A10315&amp;I10315,'County-level Emissions Factors'!$E$2:$F$12273,2,FALSE)),0,VLOOKUP(A10315&amp;I10315,'County-level Emissions Factors'!$E$2:$F$12273,2,FALSE))</f>
        <v>5.0260477528977043</v>
      </c>
      <c r="K10315" s="19" t="s">
        <v>5473</v>
      </c>
      <c r="L10315" s="19" t="s">
        <v>5474</v>
      </c>
      <c r="M10315" s="38">
        <f t="shared" ref="M10315:M10378" si="165">G10315*J10315/2000</f>
        <v>626.24240493490095</v>
      </c>
      <c r="N10315" s="9" t="s">
        <v>5475</v>
      </c>
    </row>
    <row r="10316" spans="1:14">
      <c r="A10316" s="31" t="s">
        <v>1734</v>
      </c>
      <c r="B10316" s="31" t="s">
        <v>1594</v>
      </c>
      <c r="C10316" s="31" t="s">
        <v>1041</v>
      </c>
      <c r="D10316" s="31" t="s">
        <v>1735</v>
      </c>
      <c r="E10316" s="31" t="s">
        <v>17</v>
      </c>
      <c r="F10316" s="31" t="s">
        <v>1596</v>
      </c>
      <c r="G10316" s="24">
        <f>IF(ISERROR(VLOOKUP(A10316,'2011 County-Level Acres Tilled'!$A$2:$F$3069,6,FALSE)),0,VLOOKUP(A10316,'2011 County-Level Acres Tilled'!$A$2:$F$3069,6,FALSE))</f>
        <v>393863.55540654087</v>
      </c>
      <c r="H10316" s="32" t="s">
        <v>5474</v>
      </c>
      <c r="I10316" s="9" t="s">
        <v>5412</v>
      </c>
      <c r="J10316" s="36">
        <f>IF(ISERROR(VLOOKUP(A10316&amp;I10316,'County-level Emissions Factors'!$E$2:$F$12273,2,FALSE)),0,VLOOKUP(A10316&amp;I10316,'County-level Emissions Factors'!$E$2:$F$12273,2,FALSE))</f>
        <v>4.5728287770676292</v>
      </c>
      <c r="K10316" s="19" t="s">
        <v>5473</v>
      </c>
      <c r="L10316" s="19" t="s">
        <v>5474</v>
      </c>
      <c r="M10316" s="38">
        <f t="shared" si="165"/>
        <v>900.53530020060032</v>
      </c>
      <c r="N10316" s="9" t="s">
        <v>5475</v>
      </c>
    </row>
    <row r="10317" spans="1:14">
      <c r="A10317" s="31" t="s">
        <v>1736</v>
      </c>
      <c r="B10317" s="31" t="s">
        <v>1594</v>
      </c>
      <c r="C10317" s="31" t="s">
        <v>1043</v>
      </c>
      <c r="D10317" s="31" t="s">
        <v>1206</v>
      </c>
      <c r="E10317" s="31" t="s">
        <v>17</v>
      </c>
      <c r="F10317" s="31" t="s">
        <v>1596</v>
      </c>
      <c r="G10317" s="24">
        <f>IF(ISERROR(VLOOKUP(A10317,'2011 County-Level Acres Tilled'!$A$2:$F$3069,6,FALSE)),0,VLOOKUP(A10317,'2011 County-Level Acres Tilled'!$A$2:$F$3069,6,FALSE))</f>
        <v>201702.02238721561</v>
      </c>
      <c r="H10317" s="32" t="s">
        <v>5474</v>
      </c>
      <c r="I10317" s="9" t="s">
        <v>5412</v>
      </c>
      <c r="J10317" s="36">
        <f>IF(ISERROR(VLOOKUP(A10317&amp;I10317,'County-level Emissions Factors'!$E$2:$F$12273,2,FALSE)),0,VLOOKUP(A10317&amp;I10317,'County-level Emissions Factors'!$E$2:$F$12273,2,FALSE))</f>
        <v>3.4932655757287394</v>
      </c>
      <c r="K10317" s="19" t="s">
        <v>5473</v>
      </c>
      <c r="L10317" s="19" t="s">
        <v>5474</v>
      </c>
      <c r="M10317" s="38">
        <f t="shared" si="165"/>
        <v>352.29936568006389</v>
      </c>
      <c r="N10317" s="9" t="s">
        <v>5475</v>
      </c>
    </row>
    <row r="10318" spans="1:14">
      <c r="A10318" s="31" t="s">
        <v>1737</v>
      </c>
      <c r="B10318" s="31" t="s">
        <v>1594</v>
      </c>
      <c r="C10318" s="31" t="s">
        <v>1045</v>
      </c>
      <c r="D10318" s="31" t="s">
        <v>1738</v>
      </c>
      <c r="E10318" s="31" t="s">
        <v>17</v>
      </c>
      <c r="F10318" s="31" t="s">
        <v>1596</v>
      </c>
      <c r="G10318" s="24">
        <f>IF(ISERROR(VLOOKUP(A10318,'2011 County-Level Acres Tilled'!$A$2:$F$3069,6,FALSE)),0,VLOOKUP(A10318,'2011 County-Level Acres Tilled'!$A$2:$F$3069,6,FALSE))</f>
        <v>173281.9013055843</v>
      </c>
      <c r="H10318" s="32" t="s">
        <v>5474</v>
      </c>
      <c r="I10318" s="9" t="s">
        <v>5412</v>
      </c>
      <c r="J10318" s="36">
        <f>IF(ISERROR(VLOOKUP(A10318&amp;I10318,'County-level Emissions Factors'!$E$2:$F$12273,2,FALSE)),0,VLOOKUP(A10318&amp;I10318,'County-level Emissions Factors'!$E$2:$F$12273,2,FALSE))</f>
        <v>6.4472559935033598</v>
      </c>
      <c r="K10318" s="19" t="s">
        <v>5473</v>
      </c>
      <c r="L10318" s="19" t="s">
        <v>5474</v>
      </c>
      <c r="M10318" s="38">
        <f t="shared" si="165"/>
        <v>558.59638837904299</v>
      </c>
      <c r="N10318" s="9" t="s">
        <v>5475</v>
      </c>
    </row>
    <row r="10319" spans="1:14">
      <c r="A10319" s="31" t="s">
        <v>1739</v>
      </c>
      <c r="B10319" s="31" t="s">
        <v>1740</v>
      </c>
      <c r="C10319" s="31" t="s">
        <v>15</v>
      </c>
      <c r="D10319" s="31" t="s">
        <v>1461</v>
      </c>
      <c r="E10319" s="31" t="s">
        <v>17</v>
      </c>
      <c r="F10319" s="31" t="s">
        <v>1741</v>
      </c>
      <c r="G10319" s="24">
        <f>IF(ISERROR(VLOOKUP(A10319,'2011 County-Level Acres Tilled'!$A$2:$F$3069,6,FALSE)),0,VLOOKUP(A10319,'2011 County-Level Acres Tilled'!$A$2:$F$3069,6,FALSE))</f>
        <v>133590.8388012292</v>
      </c>
      <c r="H10319" s="32" t="s">
        <v>5474</v>
      </c>
      <c r="I10319" s="9" t="s">
        <v>5412</v>
      </c>
      <c r="J10319" s="36">
        <f>IF(ISERROR(VLOOKUP(A10319&amp;I10319,'County-level Emissions Factors'!$E$2:$F$12273,2,FALSE)),0,VLOOKUP(A10319&amp;I10319,'County-level Emissions Factors'!$E$2:$F$12273,2,FALSE))</f>
        <v>10.717894037381299</v>
      </c>
      <c r="K10319" s="19" t="s">
        <v>5473</v>
      </c>
      <c r="L10319" s="19" t="s">
        <v>5474</v>
      </c>
      <c r="M10319" s="38">
        <f t="shared" si="165"/>
        <v>715.90622731823032</v>
      </c>
      <c r="N10319" s="9" t="s">
        <v>5475</v>
      </c>
    </row>
    <row r="10320" spans="1:14">
      <c r="A10320" s="31" t="s">
        <v>1742</v>
      </c>
      <c r="B10320" s="31" t="s">
        <v>1740</v>
      </c>
      <c r="C10320" s="31" t="s">
        <v>20</v>
      </c>
      <c r="D10320" s="31" t="s">
        <v>1743</v>
      </c>
      <c r="E10320" s="31" t="s">
        <v>17</v>
      </c>
      <c r="F10320" s="31" t="s">
        <v>1741</v>
      </c>
      <c r="G10320" s="24">
        <f>IF(ISERROR(VLOOKUP(A10320,'2011 County-Level Acres Tilled'!$A$2:$F$3069,6,FALSE)),0,VLOOKUP(A10320,'2011 County-Level Acres Tilled'!$A$2:$F$3069,6,FALSE))</f>
        <v>184228.20139002946</v>
      </c>
      <c r="H10320" s="32" t="s">
        <v>5474</v>
      </c>
      <c r="I10320" s="9" t="s">
        <v>5412</v>
      </c>
      <c r="J10320" s="36">
        <f>IF(ISERROR(VLOOKUP(A10320&amp;I10320,'County-level Emissions Factors'!$E$2:$F$12273,2,FALSE)),0,VLOOKUP(A10320&amp;I10320,'County-level Emissions Factors'!$E$2:$F$12273,2,FALSE))</f>
        <v>8.8563804034582141</v>
      </c>
      <c r="K10320" s="19" t="s">
        <v>5473</v>
      </c>
      <c r="L10320" s="19" t="s">
        <v>5474</v>
      </c>
      <c r="M10320" s="38">
        <f t="shared" si="165"/>
        <v>815.79751627750511</v>
      </c>
      <c r="N10320" s="9" t="s">
        <v>5475</v>
      </c>
    </row>
    <row r="10321" spans="1:14">
      <c r="A10321" s="31" t="s">
        <v>1744</v>
      </c>
      <c r="B10321" s="31" t="s">
        <v>1740</v>
      </c>
      <c r="C10321" s="31" t="s">
        <v>23</v>
      </c>
      <c r="D10321" s="31" t="s">
        <v>1745</v>
      </c>
      <c r="E10321" s="31" t="s">
        <v>17</v>
      </c>
      <c r="F10321" s="31" t="s">
        <v>1741</v>
      </c>
      <c r="G10321" s="24">
        <f>IF(ISERROR(VLOOKUP(A10321,'2011 County-Level Acres Tilled'!$A$2:$F$3069,6,FALSE)),0,VLOOKUP(A10321,'2011 County-Level Acres Tilled'!$A$2:$F$3069,6,FALSE))</f>
        <v>139780.51803529274</v>
      </c>
      <c r="H10321" s="32" t="s">
        <v>5474</v>
      </c>
      <c r="I10321" s="9" t="s">
        <v>5412</v>
      </c>
      <c r="J10321" s="36">
        <f>IF(ISERROR(VLOOKUP(A10321&amp;I10321,'County-level Emissions Factors'!$E$2:$F$12273,2,FALSE)),0,VLOOKUP(A10321&amp;I10321,'County-level Emissions Factors'!$E$2:$F$12273,2,FALSE))</f>
        <v>4.2259616150354393</v>
      </c>
      <c r="K10321" s="19" t="s">
        <v>5473</v>
      </c>
      <c r="L10321" s="19" t="s">
        <v>5474</v>
      </c>
      <c r="M10321" s="38">
        <f t="shared" si="165"/>
        <v>295.353551873458</v>
      </c>
      <c r="N10321" s="9" t="s">
        <v>5475</v>
      </c>
    </row>
    <row r="10322" spans="1:14">
      <c r="A10322" s="31" t="s">
        <v>1746</v>
      </c>
      <c r="B10322" s="31" t="s">
        <v>1740</v>
      </c>
      <c r="C10322" s="31" t="s">
        <v>26</v>
      </c>
      <c r="D10322" s="31" t="s">
        <v>1747</v>
      </c>
      <c r="E10322" s="31" t="s">
        <v>17</v>
      </c>
      <c r="F10322" s="31" t="s">
        <v>1741</v>
      </c>
      <c r="G10322" s="24">
        <f>IF(ISERROR(VLOOKUP(A10322,'2011 County-Level Acres Tilled'!$A$2:$F$3069,6,FALSE)),0,VLOOKUP(A10322,'2011 County-Level Acres Tilled'!$A$2:$F$3069,6,FALSE))</f>
        <v>181944.59094114936</v>
      </c>
      <c r="H10322" s="32" t="s">
        <v>5474</v>
      </c>
      <c r="I10322" s="9" t="s">
        <v>5412</v>
      </c>
      <c r="J10322" s="36">
        <f>IF(ISERROR(VLOOKUP(A10322&amp;I10322,'County-level Emissions Factors'!$E$2:$F$12273,2,FALSE)),0,VLOOKUP(A10322&amp;I10322,'County-level Emissions Factors'!$E$2:$F$12273,2,FALSE))</f>
        <v>5.9984215885947059</v>
      </c>
      <c r="K10322" s="19" t="s">
        <v>5473</v>
      </c>
      <c r="L10322" s="19" t="s">
        <v>5474</v>
      </c>
      <c r="M10322" s="38">
        <f t="shared" si="165"/>
        <v>545.69018111471155</v>
      </c>
      <c r="N10322" s="9" t="s">
        <v>5475</v>
      </c>
    </row>
    <row r="10323" spans="1:14">
      <c r="A10323" s="31" t="s">
        <v>1748</v>
      </c>
      <c r="B10323" s="31" t="s">
        <v>1740</v>
      </c>
      <c r="C10323" s="31" t="s">
        <v>29</v>
      </c>
      <c r="D10323" s="31" t="s">
        <v>1749</v>
      </c>
      <c r="E10323" s="31" t="s">
        <v>17</v>
      </c>
      <c r="F10323" s="31" t="s">
        <v>1741</v>
      </c>
      <c r="G10323" s="24">
        <f>IF(ISERROR(VLOOKUP(A10323,'2011 County-Level Acres Tilled'!$A$2:$F$3069,6,FALSE)),0,VLOOKUP(A10323,'2011 County-Level Acres Tilled'!$A$2:$F$3069,6,FALSE))</f>
        <v>351071.78438874695</v>
      </c>
      <c r="H10323" s="32" t="s">
        <v>5474</v>
      </c>
      <c r="I10323" s="9" t="s">
        <v>5412</v>
      </c>
      <c r="J10323" s="36">
        <f>IF(ISERROR(VLOOKUP(A10323&amp;I10323,'County-level Emissions Factors'!$E$2:$F$12273,2,FALSE)),0,VLOOKUP(A10323&amp;I10323,'County-level Emissions Factors'!$E$2:$F$12273,2,FALSE))</f>
        <v>3.7916748094586672</v>
      </c>
      <c r="K10323" s="19" t="s">
        <v>5473</v>
      </c>
      <c r="L10323" s="19" t="s">
        <v>5474</v>
      </c>
      <c r="M10323" s="38">
        <f t="shared" si="165"/>
        <v>665.5750205892582</v>
      </c>
      <c r="N10323" s="9" t="s">
        <v>5475</v>
      </c>
    </row>
    <row r="10324" spans="1:14">
      <c r="A10324" s="31" t="s">
        <v>1750</v>
      </c>
      <c r="B10324" s="31" t="s">
        <v>1740</v>
      </c>
      <c r="C10324" s="31" t="s">
        <v>32</v>
      </c>
      <c r="D10324" s="31" t="s">
        <v>1751</v>
      </c>
      <c r="E10324" s="31" t="s">
        <v>17</v>
      </c>
      <c r="F10324" s="31" t="s">
        <v>1741</v>
      </c>
      <c r="G10324" s="24">
        <f>IF(ISERROR(VLOOKUP(A10324,'2011 County-Level Acres Tilled'!$A$2:$F$3069,6,FALSE)),0,VLOOKUP(A10324,'2011 County-Level Acres Tilled'!$A$2:$F$3069,6,FALSE))</f>
        <v>110264.44990147722</v>
      </c>
      <c r="H10324" s="32" t="s">
        <v>5474</v>
      </c>
      <c r="I10324" s="9" t="s">
        <v>5412</v>
      </c>
      <c r="J10324" s="36">
        <f>IF(ISERROR(VLOOKUP(A10324&amp;I10324,'County-level Emissions Factors'!$E$2:$F$12273,2,FALSE)),0,VLOOKUP(A10324&amp;I10324,'County-level Emissions Factors'!$E$2:$F$12273,2,FALSE))</f>
        <v>10.896235078053261</v>
      </c>
      <c r="K10324" s="19" t="s">
        <v>5473</v>
      </c>
      <c r="L10324" s="19" t="s">
        <v>5474</v>
      </c>
      <c r="M10324" s="38">
        <f t="shared" si="165"/>
        <v>600.73368343936113</v>
      </c>
      <c r="N10324" s="9" t="s">
        <v>5475</v>
      </c>
    </row>
    <row r="10325" spans="1:14">
      <c r="A10325" s="31" t="s">
        <v>1752</v>
      </c>
      <c r="B10325" s="31" t="s">
        <v>1740</v>
      </c>
      <c r="C10325" s="31" t="s">
        <v>35</v>
      </c>
      <c r="D10325" s="31" t="s">
        <v>1307</v>
      </c>
      <c r="E10325" s="31" t="s">
        <v>17</v>
      </c>
      <c r="F10325" s="31" t="s">
        <v>1741</v>
      </c>
      <c r="G10325" s="24">
        <f>IF(ISERROR(VLOOKUP(A10325,'2011 County-Level Acres Tilled'!$A$2:$F$3069,6,FALSE)),0,VLOOKUP(A10325,'2011 County-Level Acres Tilled'!$A$2:$F$3069,6,FALSE))</f>
        <v>262020.44043800893</v>
      </c>
      <c r="H10325" s="32" t="s">
        <v>5474</v>
      </c>
      <c r="I10325" s="9" t="s">
        <v>5412</v>
      </c>
      <c r="J10325" s="36">
        <f>IF(ISERROR(VLOOKUP(A10325&amp;I10325,'County-level Emissions Factors'!$E$2:$F$12273,2,FALSE)),0,VLOOKUP(A10325&amp;I10325,'County-level Emissions Factors'!$E$2:$F$12273,2,FALSE))</f>
        <v>3.72023346303502</v>
      </c>
      <c r="K10325" s="19" t="s">
        <v>5473</v>
      </c>
      <c r="L10325" s="19" t="s">
        <v>5474</v>
      </c>
      <c r="M10325" s="38">
        <f t="shared" si="165"/>
        <v>487.38860525832757</v>
      </c>
      <c r="N10325" s="9" t="s">
        <v>5475</v>
      </c>
    </row>
    <row r="10326" spans="1:14">
      <c r="A10326" s="31" t="s">
        <v>1753</v>
      </c>
      <c r="B10326" s="31" t="s">
        <v>1740</v>
      </c>
      <c r="C10326" s="31" t="s">
        <v>38</v>
      </c>
      <c r="D10326" s="31" t="s">
        <v>36</v>
      </c>
      <c r="E10326" s="31" t="s">
        <v>17</v>
      </c>
      <c r="F10326" s="31" t="s">
        <v>1741</v>
      </c>
      <c r="G10326" s="24">
        <f>IF(ISERROR(VLOOKUP(A10326,'2011 County-Level Acres Tilled'!$A$2:$F$3069,6,FALSE)),0,VLOOKUP(A10326,'2011 County-Level Acres Tilled'!$A$2:$F$3069,6,FALSE))</f>
        <v>85965.307692307557</v>
      </c>
      <c r="H10326" s="32" t="s">
        <v>5474</v>
      </c>
      <c r="I10326" s="9" t="s">
        <v>5412</v>
      </c>
      <c r="J10326" s="36">
        <f>IF(ISERROR(VLOOKUP(A10326&amp;I10326,'County-level Emissions Factors'!$E$2:$F$12273,2,FALSE)),0,VLOOKUP(A10326&amp;I10326,'County-level Emissions Factors'!$E$2:$F$12273,2,FALSE))</f>
        <v>7.6925688710548652</v>
      </c>
      <c r="K10326" s="19" t="s">
        <v>5473</v>
      </c>
      <c r="L10326" s="19" t="s">
        <v>5474</v>
      </c>
      <c r="M10326" s="38">
        <f t="shared" si="165"/>
        <v>330.64702497224926</v>
      </c>
      <c r="N10326" s="9" t="s">
        <v>5475</v>
      </c>
    </row>
    <row r="10327" spans="1:14">
      <c r="A10327" s="31" t="s">
        <v>1754</v>
      </c>
      <c r="B10327" s="31" t="s">
        <v>1740</v>
      </c>
      <c r="C10327" s="31" t="s">
        <v>41</v>
      </c>
      <c r="D10327" s="31" t="s">
        <v>1755</v>
      </c>
      <c r="E10327" s="31" t="s">
        <v>17</v>
      </c>
      <c r="F10327" s="31" t="s">
        <v>1741</v>
      </c>
      <c r="G10327" s="24">
        <f>IF(ISERROR(VLOOKUP(A10327,'2011 County-Level Acres Tilled'!$A$2:$F$3069,6,FALSE)),0,VLOOKUP(A10327,'2011 County-Level Acres Tilled'!$A$2:$F$3069,6,FALSE))</f>
        <v>58140.031869730432</v>
      </c>
      <c r="H10327" s="32" t="s">
        <v>5474</v>
      </c>
      <c r="I10327" s="9" t="s">
        <v>5412</v>
      </c>
      <c r="J10327" s="36">
        <f>IF(ISERROR(VLOOKUP(A10327&amp;I10327,'County-level Emissions Factors'!$E$2:$F$12273,2,FALSE)),0,VLOOKUP(A10327&amp;I10327,'County-level Emissions Factors'!$E$2:$F$12273,2,FALSE))</f>
        <v>6.6279276823839375</v>
      </c>
      <c r="K10327" s="19" t="s">
        <v>5473</v>
      </c>
      <c r="L10327" s="19" t="s">
        <v>5474</v>
      </c>
      <c r="M10327" s="38">
        <f t="shared" si="165"/>
        <v>192.67396334203534</v>
      </c>
      <c r="N10327" s="9" t="s">
        <v>5475</v>
      </c>
    </row>
    <row r="10328" spans="1:14">
      <c r="A10328" s="31" t="s">
        <v>1756</v>
      </c>
      <c r="B10328" s="31" t="s">
        <v>1740</v>
      </c>
      <c r="C10328" s="31" t="s">
        <v>44</v>
      </c>
      <c r="D10328" s="31" t="s">
        <v>1757</v>
      </c>
      <c r="E10328" s="31" t="s">
        <v>17</v>
      </c>
      <c r="F10328" s="31" t="s">
        <v>1741</v>
      </c>
      <c r="G10328" s="24">
        <f>IF(ISERROR(VLOOKUP(A10328,'2011 County-Level Acres Tilled'!$A$2:$F$3069,6,FALSE)),0,VLOOKUP(A10328,'2011 County-Level Acres Tilled'!$A$2:$F$3069,6,FALSE))</f>
        <v>15379.827067722854</v>
      </c>
      <c r="H10328" s="32" t="s">
        <v>5474</v>
      </c>
      <c r="I10328" s="9" t="s">
        <v>5412</v>
      </c>
      <c r="J10328" s="36">
        <f>IF(ISERROR(VLOOKUP(A10328&amp;I10328,'County-level Emissions Factors'!$E$2:$F$12273,2,FALSE)),0,VLOOKUP(A10328&amp;I10328,'County-level Emissions Factors'!$E$2:$F$12273,2,FALSE))</f>
        <v>8.7596503026227293</v>
      </c>
      <c r="K10328" s="19" t="s">
        <v>5473</v>
      </c>
      <c r="L10328" s="19" t="s">
        <v>5474</v>
      </c>
      <c r="M10328" s="38">
        <f t="shared" si="165"/>
        <v>67.360953414031869</v>
      </c>
      <c r="N10328" s="9" t="s">
        <v>5475</v>
      </c>
    </row>
    <row r="10329" spans="1:14">
      <c r="A10329" s="31" t="s">
        <v>1758</v>
      </c>
      <c r="B10329" s="31" t="s">
        <v>1740</v>
      </c>
      <c r="C10329" s="31" t="s">
        <v>47</v>
      </c>
      <c r="D10329" s="31" t="s">
        <v>45</v>
      </c>
      <c r="E10329" s="31" t="s">
        <v>17</v>
      </c>
      <c r="F10329" s="31" t="s">
        <v>1741</v>
      </c>
      <c r="G10329" s="24">
        <f>IF(ISERROR(VLOOKUP(A10329,'2011 County-Level Acres Tilled'!$A$2:$F$3069,6,FALSE)),0,VLOOKUP(A10329,'2011 County-Level Acres Tilled'!$A$2:$F$3069,6,FALSE))</f>
        <v>272964.16064995562</v>
      </c>
      <c r="H10329" s="32" t="s">
        <v>5474</v>
      </c>
      <c r="I10329" s="9" t="s">
        <v>5412</v>
      </c>
      <c r="J10329" s="36">
        <f>IF(ISERROR(VLOOKUP(A10329&amp;I10329,'County-level Emissions Factors'!$E$2:$F$12273,2,FALSE)),0,VLOOKUP(A10329&amp;I10329,'County-level Emissions Factors'!$E$2:$F$12273,2,FALSE))</f>
        <v>9.5469833656883996</v>
      </c>
      <c r="K10329" s="19" t="s">
        <v>5473</v>
      </c>
      <c r="L10329" s="19" t="s">
        <v>5474</v>
      </c>
      <c r="M10329" s="38">
        <f t="shared" si="165"/>
        <v>1302.9921505771113</v>
      </c>
      <c r="N10329" s="9" t="s">
        <v>5475</v>
      </c>
    </row>
    <row r="10330" spans="1:14">
      <c r="A10330" s="31" t="s">
        <v>1759</v>
      </c>
      <c r="B10330" s="31" t="s">
        <v>1740</v>
      </c>
      <c r="C10330" s="31" t="s">
        <v>50</v>
      </c>
      <c r="D10330" s="31" t="s">
        <v>606</v>
      </c>
      <c r="E10330" s="31" t="s">
        <v>17</v>
      </c>
      <c r="F10330" s="31" t="s">
        <v>1741</v>
      </c>
      <c r="G10330" s="24">
        <f>IF(ISERROR(VLOOKUP(A10330,'2011 County-Level Acres Tilled'!$A$2:$F$3069,6,FALSE)),0,VLOOKUP(A10330,'2011 County-Level Acres Tilled'!$A$2:$F$3069,6,FALSE))</f>
        <v>318200.74011622102</v>
      </c>
      <c r="H10330" s="32" t="s">
        <v>5474</v>
      </c>
      <c r="I10330" s="9" t="s">
        <v>5412</v>
      </c>
      <c r="J10330" s="36">
        <f>IF(ISERROR(VLOOKUP(A10330&amp;I10330,'County-level Emissions Factors'!$E$2:$F$12273,2,FALSE)),0,VLOOKUP(A10330&amp;I10330,'County-level Emissions Factors'!$E$2:$F$12273,2,FALSE))</f>
        <v>6.7481240493744847</v>
      </c>
      <c r="K10330" s="19" t="s">
        <v>5473</v>
      </c>
      <c r="L10330" s="19" t="s">
        <v>5474</v>
      </c>
      <c r="M10330" s="38">
        <f t="shared" si="165"/>
        <v>1073.6290334535158</v>
      </c>
      <c r="N10330" s="9" t="s">
        <v>5475</v>
      </c>
    </row>
    <row r="10331" spans="1:14">
      <c r="A10331" s="31" t="s">
        <v>1760</v>
      </c>
      <c r="B10331" s="31" t="s">
        <v>1740</v>
      </c>
      <c r="C10331" s="31" t="s">
        <v>53</v>
      </c>
      <c r="D10331" s="31" t="s">
        <v>346</v>
      </c>
      <c r="E10331" s="31" t="s">
        <v>17</v>
      </c>
      <c r="F10331" s="31" t="s">
        <v>1741</v>
      </c>
      <c r="G10331" s="24">
        <f>IF(ISERROR(VLOOKUP(A10331,'2011 County-Level Acres Tilled'!$A$2:$F$3069,6,FALSE)),0,VLOOKUP(A10331,'2011 County-Level Acres Tilled'!$A$2:$F$3069,6,FALSE))</f>
        <v>157327.02006199452</v>
      </c>
      <c r="H10331" s="32" t="s">
        <v>5474</v>
      </c>
      <c r="I10331" s="9" t="s">
        <v>5412</v>
      </c>
      <c r="J10331" s="36">
        <f>IF(ISERROR(VLOOKUP(A10331&amp;I10331,'County-level Emissions Factors'!$E$2:$F$12273,2,FALSE)),0,VLOOKUP(A10331&amp;I10331,'County-level Emissions Factors'!$E$2:$F$12273,2,FALSE))</f>
        <v>4.2093782646330187</v>
      </c>
      <c r="K10331" s="19" t="s">
        <v>5473</v>
      </c>
      <c r="L10331" s="19" t="s">
        <v>5474</v>
      </c>
      <c r="M10331" s="38">
        <f t="shared" si="165"/>
        <v>331.12446934422127</v>
      </c>
      <c r="N10331" s="9" t="s">
        <v>5475</v>
      </c>
    </row>
    <row r="10332" spans="1:14">
      <c r="A10332" s="31" t="s">
        <v>1761</v>
      </c>
      <c r="B10332" s="31" t="s">
        <v>1740</v>
      </c>
      <c r="C10332" s="31" t="s">
        <v>56</v>
      </c>
      <c r="D10332" s="31" t="s">
        <v>57</v>
      </c>
      <c r="E10332" s="31" t="s">
        <v>17</v>
      </c>
      <c r="F10332" s="31" t="s">
        <v>1741</v>
      </c>
      <c r="G10332" s="24">
        <f>IF(ISERROR(VLOOKUP(A10332,'2011 County-Level Acres Tilled'!$A$2:$F$3069,6,FALSE)),0,VLOOKUP(A10332,'2011 County-Level Acres Tilled'!$A$2:$F$3069,6,FALSE))</f>
        <v>175658.44767387849</v>
      </c>
      <c r="H10332" s="32" t="s">
        <v>5474</v>
      </c>
      <c r="I10332" s="9" t="s">
        <v>5412</v>
      </c>
      <c r="J10332" s="36">
        <f>IF(ISERROR(VLOOKUP(A10332&amp;I10332,'County-level Emissions Factors'!$E$2:$F$12273,2,FALSE)),0,VLOOKUP(A10332&amp;I10332,'County-level Emissions Factors'!$E$2:$F$12273,2,FALSE))</f>
        <v>6.2472083431139129</v>
      </c>
      <c r="K10332" s="19" t="s">
        <v>5473</v>
      </c>
      <c r="L10332" s="19" t="s">
        <v>5474</v>
      </c>
      <c r="M10332" s="38">
        <f t="shared" si="165"/>
        <v>548.68745992334618</v>
      </c>
      <c r="N10332" s="9" t="s">
        <v>5475</v>
      </c>
    </row>
    <row r="10333" spans="1:14">
      <c r="A10333" s="31" t="s">
        <v>1762</v>
      </c>
      <c r="B10333" s="31" t="s">
        <v>1740</v>
      </c>
      <c r="C10333" s="31" t="s">
        <v>59</v>
      </c>
      <c r="D10333" s="31" t="s">
        <v>1763</v>
      </c>
      <c r="E10333" s="31" t="s">
        <v>17</v>
      </c>
      <c r="F10333" s="31" t="s">
        <v>1741</v>
      </c>
      <c r="G10333" s="24">
        <f>IF(ISERROR(VLOOKUP(A10333,'2011 County-Level Acres Tilled'!$A$2:$F$3069,6,FALSE)),0,VLOOKUP(A10333,'2011 County-Level Acres Tilled'!$A$2:$F$3069,6,FALSE))</f>
        <v>170640.93562402434</v>
      </c>
      <c r="H10333" s="32" t="s">
        <v>5474</v>
      </c>
      <c r="I10333" s="9" t="s">
        <v>5412</v>
      </c>
      <c r="J10333" s="36">
        <f>IF(ISERROR(VLOOKUP(A10333&amp;I10333,'County-level Emissions Factors'!$E$2:$F$12273,2,FALSE)),0,VLOOKUP(A10333&amp;I10333,'County-level Emissions Factors'!$E$2:$F$12273,2,FALSE))</f>
        <v>9.6364906443132661</v>
      </c>
      <c r="K10333" s="19" t="s">
        <v>5473</v>
      </c>
      <c r="L10333" s="19" t="s">
        <v>5474</v>
      </c>
      <c r="M10333" s="38">
        <f t="shared" si="165"/>
        <v>822.18988983888642</v>
      </c>
      <c r="N10333" s="9" t="s">
        <v>5475</v>
      </c>
    </row>
    <row r="10334" spans="1:14">
      <c r="A10334" s="31" t="s">
        <v>1764</v>
      </c>
      <c r="B10334" s="31" t="s">
        <v>1740</v>
      </c>
      <c r="C10334" s="31" t="s">
        <v>62</v>
      </c>
      <c r="D10334" s="31" t="s">
        <v>1765</v>
      </c>
      <c r="E10334" s="31" t="s">
        <v>17</v>
      </c>
      <c r="F10334" s="31" t="s">
        <v>1741</v>
      </c>
      <c r="G10334" s="24">
        <f>IF(ISERROR(VLOOKUP(A10334,'2011 County-Level Acres Tilled'!$A$2:$F$3069,6,FALSE)),0,VLOOKUP(A10334,'2011 County-Level Acres Tilled'!$A$2:$F$3069,6,FALSE))</f>
        <v>142974.16174734331</v>
      </c>
      <c r="H10334" s="32" t="s">
        <v>5474</v>
      </c>
      <c r="I10334" s="9" t="s">
        <v>5412</v>
      </c>
      <c r="J10334" s="36">
        <f>IF(ISERROR(VLOOKUP(A10334&amp;I10334,'County-level Emissions Factors'!$E$2:$F$12273,2,FALSE)),0,VLOOKUP(A10334&amp;I10334,'County-level Emissions Factors'!$E$2:$F$12273,2,FALSE))</f>
        <v>7.9830081719796802</v>
      </c>
      <c r="K10334" s="19" t="s">
        <v>5473</v>
      </c>
      <c r="L10334" s="19" t="s">
        <v>5474</v>
      </c>
      <c r="M10334" s="38">
        <f t="shared" si="165"/>
        <v>570.68195080549322</v>
      </c>
      <c r="N10334" s="9" t="s">
        <v>5475</v>
      </c>
    </row>
    <row r="10335" spans="1:14">
      <c r="A10335" s="31" t="s">
        <v>1766</v>
      </c>
      <c r="B10335" s="31" t="s">
        <v>1740</v>
      </c>
      <c r="C10335" s="31" t="s">
        <v>65</v>
      </c>
      <c r="D10335" s="31" t="s">
        <v>1767</v>
      </c>
      <c r="E10335" s="31" t="s">
        <v>17</v>
      </c>
      <c r="F10335" s="31" t="s">
        <v>1741</v>
      </c>
      <c r="G10335" s="24">
        <f>IF(ISERROR(VLOOKUP(A10335,'2011 County-Level Acres Tilled'!$A$2:$F$3069,6,FALSE)),0,VLOOKUP(A10335,'2011 County-Level Acres Tilled'!$A$2:$F$3069,6,FALSE))</f>
        <v>105590.29227011326</v>
      </c>
      <c r="H10335" s="32" t="s">
        <v>5474</v>
      </c>
      <c r="I10335" s="9" t="s">
        <v>5412</v>
      </c>
      <c r="J10335" s="36">
        <f>IF(ISERROR(VLOOKUP(A10335&amp;I10335,'County-level Emissions Factors'!$E$2:$F$12273,2,FALSE)),0,VLOOKUP(A10335&amp;I10335,'County-level Emissions Factors'!$E$2:$F$12273,2,FALSE))</f>
        <v>4.7372606647361364</v>
      </c>
      <c r="K10335" s="19" t="s">
        <v>5473</v>
      </c>
      <c r="L10335" s="19" t="s">
        <v>5474</v>
      </c>
      <c r="M10335" s="38">
        <f t="shared" si="165"/>
        <v>250.10436907459984</v>
      </c>
      <c r="N10335" s="9" t="s">
        <v>5475</v>
      </c>
    </row>
    <row r="10336" spans="1:14">
      <c r="A10336" s="31" t="s">
        <v>1768</v>
      </c>
      <c r="B10336" s="31" t="s">
        <v>1740</v>
      </c>
      <c r="C10336" s="31" t="s">
        <v>68</v>
      </c>
      <c r="D10336" s="31" t="s">
        <v>1769</v>
      </c>
      <c r="E10336" s="31" t="s">
        <v>17</v>
      </c>
      <c r="F10336" s="31" t="s">
        <v>1741</v>
      </c>
      <c r="G10336" s="24">
        <f>IF(ISERROR(VLOOKUP(A10336,'2011 County-Level Acres Tilled'!$A$2:$F$3069,6,FALSE)),0,VLOOKUP(A10336,'2011 County-Level Acres Tilled'!$A$2:$F$3069,6,FALSE))</f>
        <v>196728.27345828139</v>
      </c>
      <c r="H10336" s="32" t="s">
        <v>5474</v>
      </c>
      <c r="I10336" s="9" t="s">
        <v>5412</v>
      </c>
      <c r="J10336" s="36">
        <f>IF(ISERROR(VLOOKUP(A10336&amp;I10336,'County-level Emissions Factors'!$E$2:$F$12273,2,FALSE)),0,VLOOKUP(A10336&amp;I10336,'County-level Emissions Factors'!$E$2:$F$12273,2,FALSE))</f>
        <v>5.9721284912914916</v>
      </c>
      <c r="K10336" s="19" t="s">
        <v>5473</v>
      </c>
      <c r="L10336" s="19" t="s">
        <v>5474</v>
      </c>
      <c r="M10336" s="38">
        <f t="shared" si="165"/>
        <v>587.44326348139305</v>
      </c>
      <c r="N10336" s="9" t="s">
        <v>5475</v>
      </c>
    </row>
    <row r="10337" spans="1:14">
      <c r="A10337" s="31" t="s">
        <v>1770</v>
      </c>
      <c r="B10337" s="31" t="s">
        <v>1740</v>
      </c>
      <c r="C10337" s="31" t="s">
        <v>71</v>
      </c>
      <c r="D10337" s="31" t="s">
        <v>358</v>
      </c>
      <c r="E10337" s="31" t="s">
        <v>17</v>
      </c>
      <c r="F10337" s="31" t="s">
        <v>1741</v>
      </c>
      <c r="G10337" s="24">
        <f>IF(ISERROR(VLOOKUP(A10337,'2011 County-Level Acres Tilled'!$A$2:$F$3069,6,FALSE)),0,VLOOKUP(A10337,'2011 County-Level Acres Tilled'!$A$2:$F$3069,6,FALSE))</f>
        <v>225722.26207568351</v>
      </c>
      <c r="H10337" s="32" t="s">
        <v>5474</v>
      </c>
      <c r="I10337" s="9" t="s">
        <v>5412</v>
      </c>
      <c r="J10337" s="36">
        <f>IF(ISERROR(VLOOKUP(A10337&amp;I10337,'County-level Emissions Factors'!$E$2:$F$12273,2,FALSE)),0,VLOOKUP(A10337&amp;I10337,'County-level Emissions Factors'!$E$2:$F$12273,2,FALSE))</f>
        <v>8.6135928411633138</v>
      </c>
      <c r="K10337" s="19" t="s">
        <v>5473</v>
      </c>
      <c r="L10337" s="19" t="s">
        <v>5474</v>
      </c>
      <c r="M10337" s="38">
        <f t="shared" si="165"/>
        <v>972.13983035314845</v>
      </c>
      <c r="N10337" s="9" t="s">
        <v>5475</v>
      </c>
    </row>
    <row r="10338" spans="1:14">
      <c r="A10338" s="31" t="s">
        <v>1771</v>
      </c>
      <c r="B10338" s="31" t="s">
        <v>1740</v>
      </c>
      <c r="C10338" s="31" t="s">
        <v>74</v>
      </c>
      <c r="D10338" s="31" t="s">
        <v>932</v>
      </c>
      <c r="E10338" s="31" t="s">
        <v>17</v>
      </c>
      <c r="F10338" s="31" t="s">
        <v>1741</v>
      </c>
      <c r="G10338" s="24">
        <f>IF(ISERROR(VLOOKUP(A10338,'2011 County-Level Acres Tilled'!$A$2:$F$3069,6,FALSE)),0,VLOOKUP(A10338,'2011 County-Level Acres Tilled'!$A$2:$F$3069,6,FALSE))</f>
        <v>178322.39955215872</v>
      </c>
      <c r="H10338" s="32" t="s">
        <v>5474</v>
      </c>
      <c r="I10338" s="9" t="s">
        <v>5412</v>
      </c>
      <c r="J10338" s="36">
        <f>IF(ISERROR(VLOOKUP(A10338&amp;I10338,'County-level Emissions Factors'!$E$2:$F$12273,2,FALSE)),0,VLOOKUP(A10338&amp;I10338,'County-level Emissions Factors'!$E$2:$F$12273,2,FALSE))</f>
        <v>7.9873303951400683</v>
      </c>
      <c r="K10338" s="19" t="s">
        <v>5473</v>
      </c>
      <c r="L10338" s="19" t="s">
        <v>5474</v>
      </c>
      <c r="M10338" s="38">
        <f t="shared" si="165"/>
        <v>712.15996103863449</v>
      </c>
      <c r="N10338" s="9" t="s">
        <v>5475</v>
      </c>
    </row>
    <row r="10339" spans="1:14">
      <c r="A10339" s="31" t="s">
        <v>1772</v>
      </c>
      <c r="B10339" s="31" t="s">
        <v>1740</v>
      </c>
      <c r="C10339" s="31" t="s">
        <v>77</v>
      </c>
      <c r="D10339" s="31" t="s">
        <v>1638</v>
      </c>
      <c r="E10339" s="31" t="s">
        <v>17</v>
      </c>
      <c r="F10339" s="31" t="s">
        <v>1741</v>
      </c>
      <c r="G10339" s="24">
        <f>IF(ISERROR(VLOOKUP(A10339,'2011 County-Level Acres Tilled'!$A$2:$F$3069,6,FALSE)),0,VLOOKUP(A10339,'2011 County-Level Acres Tilled'!$A$2:$F$3069,6,FALSE))</f>
        <v>267678.41204590414</v>
      </c>
      <c r="H10339" s="32" t="s">
        <v>5474</v>
      </c>
      <c r="I10339" s="9" t="s">
        <v>5412</v>
      </c>
      <c r="J10339" s="36">
        <f>IF(ISERROR(VLOOKUP(A10339&amp;I10339,'County-level Emissions Factors'!$E$2:$F$12273,2,FALSE)),0,VLOOKUP(A10339&amp;I10339,'County-level Emissions Factors'!$E$2:$F$12273,2,FALSE))</f>
        <v>6.7906861413043478</v>
      </c>
      <c r="K10339" s="19" t="s">
        <v>5473</v>
      </c>
      <c r="L10339" s="19" t="s">
        <v>5474</v>
      </c>
      <c r="M10339" s="38">
        <f t="shared" si="165"/>
        <v>908.86004150323799</v>
      </c>
      <c r="N10339" s="9" t="s">
        <v>5475</v>
      </c>
    </row>
    <row r="10340" spans="1:14">
      <c r="A10340" s="31" t="s">
        <v>1773</v>
      </c>
      <c r="B10340" s="31" t="s">
        <v>1740</v>
      </c>
      <c r="C10340" s="31" t="s">
        <v>80</v>
      </c>
      <c r="D10340" s="31" t="s">
        <v>1774</v>
      </c>
      <c r="E10340" s="31" t="s">
        <v>17</v>
      </c>
      <c r="F10340" s="31" t="s">
        <v>1741</v>
      </c>
      <c r="G10340" s="24">
        <f>IF(ISERROR(VLOOKUP(A10340,'2011 County-Level Acres Tilled'!$A$2:$F$3069,6,FALSE)),0,VLOOKUP(A10340,'2011 County-Level Acres Tilled'!$A$2:$F$3069,6,FALSE))</f>
        <v>190266.11772293053</v>
      </c>
      <c r="H10340" s="32" t="s">
        <v>5474</v>
      </c>
      <c r="I10340" s="9" t="s">
        <v>5412</v>
      </c>
      <c r="J10340" s="36">
        <f>IF(ISERROR(VLOOKUP(A10340&amp;I10340,'County-level Emissions Factors'!$E$2:$F$12273,2,FALSE)),0,VLOOKUP(A10340&amp;I10340,'County-level Emissions Factors'!$E$2:$F$12273,2,FALSE))</f>
        <v>3.2822704097007094</v>
      </c>
      <c r="K10340" s="19" t="s">
        <v>5473</v>
      </c>
      <c r="L10340" s="19" t="s">
        <v>5474</v>
      </c>
      <c r="M10340" s="38">
        <f t="shared" si="165"/>
        <v>312.25242408530335</v>
      </c>
      <c r="N10340" s="9" t="s">
        <v>5475</v>
      </c>
    </row>
    <row r="10341" spans="1:14">
      <c r="A10341" s="31" t="s">
        <v>1775</v>
      </c>
      <c r="B10341" s="31" t="s">
        <v>1740</v>
      </c>
      <c r="C10341" s="31" t="s">
        <v>83</v>
      </c>
      <c r="D10341" s="31" t="s">
        <v>624</v>
      </c>
      <c r="E10341" s="31" t="s">
        <v>17</v>
      </c>
      <c r="F10341" s="31" t="s">
        <v>1741</v>
      </c>
      <c r="G10341" s="24">
        <f>IF(ISERROR(VLOOKUP(A10341,'2011 County-Level Acres Tilled'!$A$2:$F$3069,6,FALSE)),0,VLOOKUP(A10341,'2011 County-Level Acres Tilled'!$A$2:$F$3069,6,FALSE))</f>
        <v>88732.421587605277</v>
      </c>
      <c r="H10341" s="32" t="s">
        <v>5474</v>
      </c>
      <c r="I10341" s="9" t="s">
        <v>5412</v>
      </c>
      <c r="J10341" s="36">
        <f>IF(ISERROR(VLOOKUP(A10341&amp;I10341,'County-level Emissions Factors'!$E$2:$F$12273,2,FALSE)),0,VLOOKUP(A10341&amp;I10341,'County-level Emissions Factors'!$E$2:$F$12273,2,FALSE))</f>
        <v>8.6157681520722971</v>
      </c>
      <c r="K10341" s="19" t="s">
        <v>5473</v>
      </c>
      <c r="L10341" s="19" t="s">
        <v>5474</v>
      </c>
      <c r="M10341" s="38">
        <f t="shared" si="165"/>
        <v>382.24898598537095</v>
      </c>
      <c r="N10341" s="9" t="s">
        <v>5475</v>
      </c>
    </row>
    <row r="10342" spans="1:14">
      <c r="A10342" s="31" t="s">
        <v>1776</v>
      </c>
      <c r="B10342" s="31" t="s">
        <v>1740</v>
      </c>
      <c r="C10342" s="31" t="s">
        <v>86</v>
      </c>
      <c r="D10342" s="31" t="s">
        <v>1337</v>
      </c>
      <c r="E10342" s="31" t="s">
        <v>17</v>
      </c>
      <c r="F10342" s="31" t="s">
        <v>1741</v>
      </c>
      <c r="G10342" s="24">
        <f>IF(ISERROR(VLOOKUP(A10342,'2011 County-Level Acres Tilled'!$A$2:$F$3069,6,FALSE)),0,VLOOKUP(A10342,'2011 County-Level Acres Tilled'!$A$2:$F$3069,6,FALSE))</f>
        <v>262951.22391029459</v>
      </c>
      <c r="H10342" s="32" t="s">
        <v>5474</v>
      </c>
      <c r="I10342" s="9" t="s">
        <v>5412</v>
      </c>
      <c r="J10342" s="36">
        <f>IF(ISERROR(VLOOKUP(A10342&amp;I10342,'County-level Emissions Factors'!$E$2:$F$12273,2,FALSE)),0,VLOOKUP(A10342&amp;I10342,'County-level Emissions Factors'!$E$2:$F$12273,2,FALSE))</f>
        <v>3.0758418253481916</v>
      </c>
      <c r="K10342" s="19" t="s">
        <v>5473</v>
      </c>
      <c r="L10342" s="19" t="s">
        <v>5474</v>
      </c>
      <c r="M10342" s="38">
        <f t="shared" si="165"/>
        <v>404.3981862648908</v>
      </c>
      <c r="N10342" s="9" t="s">
        <v>5475</v>
      </c>
    </row>
    <row r="10343" spans="1:14">
      <c r="A10343" s="31" t="s">
        <v>1777</v>
      </c>
      <c r="B10343" s="31" t="s">
        <v>1740</v>
      </c>
      <c r="C10343" s="31" t="s">
        <v>89</v>
      </c>
      <c r="D10343" s="31" t="s">
        <v>1778</v>
      </c>
      <c r="E10343" s="31" t="s">
        <v>17</v>
      </c>
      <c r="F10343" s="31" t="s">
        <v>1741</v>
      </c>
      <c r="G10343" s="24">
        <f>IF(ISERROR(VLOOKUP(A10343,'2011 County-Level Acres Tilled'!$A$2:$F$3069,6,FALSE)),0,VLOOKUP(A10343,'2011 County-Level Acres Tilled'!$A$2:$F$3069,6,FALSE))</f>
        <v>29293.755495440841</v>
      </c>
      <c r="H10343" s="32" t="s">
        <v>5474</v>
      </c>
      <c r="I10343" s="9" t="s">
        <v>5412</v>
      </c>
      <c r="J10343" s="36">
        <f>IF(ISERROR(VLOOKUP(A10343&amp;I10343,'County-level Emissions Factors'!$E$2:$F$12273,2,FALSE)),0,VLOOKUP(A10343&amp;I10343,'County-level Emissions Factors'!$E$2:$F$12273,2,FALSE))</f>
        <v>7.788980322003578</v>
      </c>
      <c r="K10343" s="19" t="s">
        <v>5473</v>
      </c>
      <c r="L10343" s="19" t="s">
        <v>5474</v>
      </c>
      <c r="M10343" s="38">
        <f t="shared" si="165"/>
        <v>114.08424255578645</v>
      </c>
      <c r="N10343" s="9" t="s">
        <v>5475</v>
      </c>
    </row>
    <row r="10344" spans="1:14">
      <c r="A10344" s="31" t="s">
        <v>1779</v>
      </c>
      <c r="B10344" s="31" t="s">
        <v>1740</v>
      </c>
      <c r="C10344" s="31" t="s">
        <v>92</v>
      </c>
      <c r="D10344" s="31" t="s">
        <v>1780</v>
      </c>
      <c r="E10344" s="31" t="s">
        <v>17</v>
      </c>
      <c r="F10344" s="31" t="s">
        <v>1741</v>
      </c>
      <c r="G10344" s="24">
        <f>IF(ISERROR(VLOOKUP(A10344,'2011 County-Level Acres Tilled'!$A$2:$F$3069,6,FALSE)),0,VLOOKUP(A10344,'2011 County-Level Acres Tilled'!$A$2:$F$3069,6,FALSE))</f>
        <v>212107.03133058207</v>
      </c>
      <c r="H10344" s="32" t="s">
        <v>5474</v>
      </c>
      <c r="I10344" s="9" t="s">
        <v>5412</v>
      </c>
      <c r="J10344" s="36">
        <f>IF(ISERROR(VLOOKUP(A10344&amp;I10344,'County-level Emissions Factors'!$E$2:$F$12273,2,FALSE)),0,VLOOKUP(A10344&amp;I10344,'County-level Emissions Factors'!$E$2:$F$12273,2,FALSE))</f>
        <v>6.7317206185968601</v>
      </c>
      <c r="K10344" s="19" t="s">
        <v>5473</v>
      </c>
      <c r="L10344" s="19" t="s">
        <v>5474</v>
      </c>
      <c r="M10344" s="38">
        <f t="shared" si="165"/>
        <v>713.92263807872473</v>
      </c>
      <c r="N10344" s="9" t="s">
        <v>5475</v>
      </c>
    </row>
    <row r="10345" spans="1:14">
      <c r="A10345" s="31" t="s">
        <v>1781</v>
      </c>
      <c r="B10345" s="31" t="s">
        <v>1740</v>
      </c>
      <c r="C10345" s="31" t="s">
        <v>95</v>
      </c>
      <c r="D10345" s="31" t="s">
        <v>1782</v>
      </c>
      <c r="E10345" s="31" t="s">
        <v>17</v>
      </c>
      <c r="F10345" s="31" t="s">
        <v>1741</v>
      </c>
      <c r="G10345" s="24">
        <f>IF(ISERROR(VLOOKUP(A10345,'2011 County-Level Acres Tilled'!$A$2:$F$3069,6,FALSE)),0,VLOOKUP(A10345,'2011 County-Level Acres Tilled'!$A$2:$F$3069,6,FALSE))</f>
        <v>110338.37856561206</v>
      </c>
      <c r="H10345" s="32" t="s">
        <v>5474</v>
      </c>
      <c r="I10345" s="9" t="s">
        <v>5412</v>
      </c>
      <c r="J10345" s="36">
        <f>IF(ISERROR(VLOOKUP(A10345&amp;I10345,'County-level Emissions Factors'!$E$2:$F$12273,2,FALSE)),0,VLOOKUP(A10345&amp;I10345,'County-level Emissions Factors'!$E$2:$F$12273,2,FALSE))</f>
        <v>11.29791218050744</v>
      </c>
      <c r="K10345" s="19" t="s">
        <v>5473</v>
      </c>
      <c r="L10345" s="19" t="s">
        <v>5474</v>
      </c>
      <c r="M10345" s="38">
        <f t="shared" si="165"/>
        <v>623.29665558693478</v>
      </c>
      <c r="N10345" s="9" t="s">
        <v>5475</v>
      </c>
    </row>
    <row r="10346" spans="1:14">
      <c r="A10346" s="31" t="s">
        <v>1783</v>
      </c>
      <c r="B10346" s="31" t="s">
        <v>1740</v>
      </c>
      <c r="C10346" s="31" t="s">
        <v>98</v>
      </c>
      <c r="D10346" s="31" t="s">
        <v>1784</v>
      </c>
      <c r="E10346" s="31" t="s">
        <v>17</v>
      </c>
      <c r="F10346" s="31" t="s">
        <v>1741</v>
      </c>
      <c r="G10346" s="24">
        <f>IF(ISERROR(VLOOKUP(A10346,'2011 County-Level Acres Tilled'!$A$2:$F$3069,6,FALSE)),0,VLOOKUP(A10346,'2011 County-Level Acres Tilled'!$A$2:$F$3069,6,FALSE))</f>
        <v>402925.09298554016</v>
      </c>
      <c r="H10346" s="32" t="s">
        <v>5474</v>
      </c>
      <c r="I10346" s="9" t="s">
        <v>5412</v>
      </c>
      <c r="J10346" s="36">
        <f>IF(ISERROR(VLOOKUP(A10346&amp;I10346,'County-level Emissions Factors'!$E$2:$F$12273,2,FALSE)),0,VLOOKUP(A10346&amp;I10346,'County-level Emissions Factors'!$E$2:$F$12273,2,FALSE))</f>
        <v>7.8516578701602393</v>
      </c>
      <c r="K10346" s="19" t="s">
        <v>5473</v>
      </c>
      <c r="L10346" s="19" t="s">
        <v>5474</v>
      </c>
      <c r="M10346" s="38">
        <f t="shared" si="165"/>
        <v>1581.8149887124812</v>
      </c>
      <c r="N10346" s="9" t="s">
        <v>5475</v>
      </c>
    </row>
    <row r="10347" spans="1:14">
      <c r="A10347" s="31" t="s">
        <v>1785</v>
      </c>
      <c r="B10347" s="31" t="s">
        <v>1740</v>
      </c>
      <c r="C10347" s="31" t="s">
        <v>101</v>
      </c>
      <c r="D10347" s="31" t="s">
        <v>1341</v>
      </c>
      <c r="E10347" s="31" t="s">
        <v>17</v>
      </c>
      <c r="F10347" s="31" t="s">
        <v>1741</v>
      </c>
      <c r="G10347" s="24">
        <f>IF(ISERROR(VLOOKUP(A10347,'2011 County-Level Acres Tilled'!$A$2:$F$3069,6,FALSE)),0,VLOOKUP(A10347,'2011 County-Level Acres Tilled'!$A$2:$F$3069,6,FALSE))</f>
        <v>367920.31371803198</v>
      </c>
      <c r="H10347" s="32" t="s">
        <v>5474</v>
      </c>
      <c r="I10347" s="9" t="s">
        <v>5412</v>
      </c>
      <c r="J10347" s="36">
        <f>IF(ISERROR(VLOOKUP(A10347&amp;I10347,'County-level Emissions Factors'!$E$2:$F$12273,2,FALSE)),0,VLOOKUP(A10347&amp;I10347,'County-level Emissions Factors'!$E$2:$F$12273,2,FALSE))</f>
        <v>4.9992006109979625</v>
      </c>
      <c r="K10347" s="19" t="s">
        <v>5473</v>
      </c>
      <c r="L10347" s="19" t="s">
        <v>5474</v>
      </c>
      <c r="M10347" s="38">
        <f t="shared" si="165"/>
        <v>919.6537285688737</v>
      </c>
      <c r="N10347" s="9" t="s">
        <v>5475</v>
      </c>
    </row>
    <row r="10348" spans="1:14">
      <c r="A10348" s="31" t="s">
        <v>1786</v>
      </c>
      <c r="B10348" s="31" t="s">
        <v>1740</v>
      </c>
      <c r="C10348" s="31" t="s">
        <v>104</v>
      </c>
      <c r="D10348" s="31" t="s">
        <v>105</v>
      </c>
      <c r="E10348" s="31" t="s">
        <v>17</v>
      </c>
      <c r="F10348" s="31" t="s">
        <v>1741</v>
      </c>
      <c r="G10348" s="24">
        <f>IF(ISERROR(VLOOKUP(A10348,'2011 County-Level Acres Tilled'!$A$2:$F$3069,6,FALSE)),0,VLOOKUP(A10348,'2011 County-Level Acres Tilled'!$A$2:$F$3069,6,FALSE))</f>
        <v>130341.22553085293</v>
      </c>
      <c r="H10348" s="32" t="s">
        <v>5474</v>
      </c>
      <c r="I10348" s="9" t="s">
        <v>5412</v>
      </c>
      <c r="J10348" s="36">
        <f>IF(ISERROR(VLOOKUP(A10348&amp;I10348,'County-level Emissions Factors'!$E$2:$F$12273,2,FALSE)),0,VLOOKUP(A10348&amp;I10348,'County-level Emissions Factors'!$E$2:$F$12273,2,FALSE))</f>
        <v>11.842998968322425</v>
      </c>
      <c r="K10348" s="19" t="s">
        <v>5473</v>
      </c>
      <c r="L10348" s="19" t="s">
        <v>5474</v>
      </c>
      <c r="M10348" s="38">
        <f t="shared" si="165"/>
        <v>771.81549974588586</v>
      </c>
      <c r="N10348" s="9" t="s">
        <v>5475</v>
      </c>
    </row>
    <row r="10349" spans="1:14">
      <c r="A10349" s="31" t="s">
        <v>1787</v>
      </c>
      <c r="B10349" s="31" t="s">
        <v>1740</v>
      </c>
      <c r="C10349" s="31" t="s">
        <v>107</v>
      </c>
      <c r="D10349" s="31" t="s">
        <v>1788</v>
      </c>
      <c r="E10349" s="31" t="s">
        <v>17</v>
      </c>
      <c r="F10349" s="31" t="s">
        <v>1741</v>
      </c>
      <c r="G10349" s="24">
        <f>IF(ISERROR(VLOOKUP(A10349,'2011 County-Level Acres Tilled'!$A$2:$F$3069,6,FALSE)),0,VLOOKUP(A10349,'2011 County-Level Acres Tilled'!$A$2:$F$3069,6,FALSE))</f>
        <v>32589.131562300438</v>
      </c>
      <c r="H10349" s="32" t="s">
        <v>5474</v>
      </c>
      <c r="I10349" s="9" t="s">
        <v>5412</v>
      </c>
      <c r="J10349" s="36">
        <f>IF(ISERROR(VLOOKUP(A10349&amp;I10349,'County-level Emissions Factors'!$E$2:$F$12273,2,FALSE)),0,VLOOKUP(A10349&amp;I10349,'County-level Emissions Factors'!$E$2:$F$12273,2,FALSE))</f>
        <v>7.5224293039393295</v>
      </c>
      <c r="K10349" s="19" t="s">
        <v>5473</v>
      </c>
      <c r="L10349" s="19" t="s">
        <v>5474</v>
      </c>
      <c r="M10349" s="38">
        <f t="shared" si="165"/>
        <v>122.57471912709147</v>
      </c>
      <c r="N10349" s="9" t="s">
        <v>5475</v>
      </c>
    </row>
    <row r="10350" spans="1:14">
      <c r="A10350" s="31" t="s">
        <v>1789</v>
      </c>
      <c r="B10350" s="31" t="s">
        <v>1740</v>
      </c>
      <c r="C10350" s="31" t="s">
        <v>110</v>
      </c>
      <c r="D10350" s="31" t="s">
        <v>1790</v>
      </c>
      <c r="E10350" s="31" t="s">
        <v>17</v>
      </c>
      <c r="F10350" s="31" t="s">
        <v>1741</v>
      </c>
      <c r="G10350" s="24">
        <f>IF(ISERROR(VLOOKUP(A10350,'2011 County-Level Acres Tilled'!$A$2:$F$3069,6,FALSE)),0,VLOOKUP(A10350,'2011 County-Level Acres Tilled'!$A$2:$F$3069,6,FALSE))</f>
        <v>116146.31636664324</v>
      </c>
      <c r="H10350" s="32" t="s">
        <v>5474</v>
      </c>
      <c r="I10350" s="9" t="s">
        <v>5412</v>
      </c>
      <c r="J10350" s="36">
        <f>IF(ISERROR(VLOOKUP(A10350&amp;I10350,'County-level Emissions Factors'!$E$2:$F$12273,2,FALSE)),0,VLOOKUP(A10350&amp;I10350,'County-level Emissions Factors'!$E$2:$F$12273,2,FALSE))</f>
        <v>5.8417140502678198</v>
      </c>
      <c r="K10350" s="19" t="s">
        <v>5473</v>
      </c>
      <c r="L10350" s="19" t="s">
        <v>5474</v>
      </c>
      <c r="M10350" s="38">
        <f t="shared" si="165"/>
        <v>339.24678410293552</v>
      </c>
      <c r="N10350" s="9" t="s">
        <v>5475</v>
      </c>
    </row>
    <row r="10351" spans="1:14">
      <c r="A10351" s="31" t="s">
        <v>1791</v>
      </c>
      <c r="B10351" s="31" t="s">
        <v>1740</v>
      </c>
      <c r="C10351" s="31" t="s">
        <v>113</v>
      </c>
      <c r="D10351" s="31" t="s">
        <v>304</v>
      </c>
      <c r="E10351" s="31" t="s">
        <v>17</v>
      </c>
      <c r="F10351" s="31" t="s">
        <v>1741</v>
      </c>
      <c r="G10351" s="24">
        <f>IF(ISERROR(VLOOKUP(A10351,'2011 County-Level Acres Tilled'!$A$2:$F$3069,6,FALSE)),0,VLOOKUP(A10351,'2011 County-Level Acres Tilled'!$A$2:$F$3069,6,FALSE))</f>
        <v>195180.46901534367</v>
      </c>
      <c r="H10351" s="32" t="s">
        <v>5474</v>
      </c>
      <c r="I10351" s="9" t="s">
        <v>5412</v>
      </c>
      <c r="J10351" s="36">
        <f>IF(ISERROR(VLOOKUP(A10351&amp;I10351,'County-level Emissions Factors'!$E$2:$F$12273,2,FALSE)),0,VLOOKUP(A10351&amp;I10351,'County-level Emissions Factors'!$E$2:$F$12273,2,FALSE))</f>
        <v>6.3223043794615643</v>
      </c>
      <c r="K10351" s="19" t="s">
        <v>5473</v>
      </c>
      <c r="L10351" s="19" t="s">
        <v>5474</v>
      </c>
      <c r="M10351" s="38">
        <f t="shared" si="165"/>
        <v>616.99516702053472</v>
      </c>
      <c r="N10351" s="9" t="s">
        <v>5475</v>
      </c>
    </row>
    <row r="10352" spans="1:14">
      <c r="A10352" s="31" t="s">
        <v>1792</v>
      </c>
      <c r="B10352" s="31" t="s">
        <v>1740</v>
      </c>
      <c r="C10352" s="31" t="s">
        <v>116</v>
      </c>
      <c r="D10352" s="31" t="s">
        <v>376</v>
      </c>
      <c r="E10352" s="31" t="s">
        <v>17</v>
      </c>
      <c r="F10352" s="31" t="s">
        <v>1741</v>
      </c>
      <c r="G10352" s="24">
        <f>IF(ISERROR(VLOOKUP(A10352,'2011 County-Level Acres Tilled'!$A$2:$F$3069,6,FALSE)),0,VLOOKUP(A10352,'2011 County-Level Acres Tilled'!$A$2:$F$3069,6,FALSE))</f>
        <v>227560.35606602454</v>
      </c>
      <c r="H10352" s="32" t="s">
        <v>5474</v>
      </c>
      <c r="I10352" s="9" t="s">
        <v>5412</v>
      </c>
      <c r="J10352" s="36">
        <f>IF(ISERROR(VLOOKUP(A10352&amp;I10352,'County-level Emissions Factors'!$E$2:$F$12273,2,FALSE)),0,VLOOKUP(A10352&amp;I10352,'County-level Emissions Factors'!$E$2:$F$12273,2,FALSE))</f>
        <v>7.3343681426165661</v>
      </c>
      <c r="K10352" s="19" t="s">
        <v>5473</v>
      </c>
      <c r="L10352" s="19" t="s">
        <v>5474</v>
      </c>
      <c r="M10352" s="38">
        <f t="shared" si="165"/>
        <v>834.50571302656647</v>
      </c>
      <c r="N10352" s="9" t="s">
        <v>5475</v>
      </c>
    </row>
    <row r="10353" spans="1:14">
      <c r="A10353" s="31" t="s">
        <v>1793</v>
      </c>
      <c r="B10353" s="31" t="s">
        <v>1740</v>
      </c>
      <c r="C10353" s="31" t="s">
        <v>119</v>
      </c>
      <c r="D10353" s="31" t="s">
        <v>1794</v>
      </c>
      <c r="E10353" s="31" t="s">
        <v>17</v>
      </c>
      <c r="F10353" s="31" t="s">
        <v>1741</v>
      </c>
      <c r="G10353" s="24">
        <f>IF(ISERROR(VLOOKUP(A10353,'2011 County-Level Acres Tilled'!$A$2:$F$3069,6,FALSE)),0,VLOOKUP(A10353,'2011 County-Level Acres Tilled'!$A$2:$F$3069,6,FALSE))</f>
        <v>416139.45609446731</v>
      </c>
      <c r="H10353" s="32" t="s">
        <v>5474</v>
      </c>
      <c r="I10353" s="9" t="s">
        <v>5412</v>
      </c>
      <c r="J10353" s="36">
        <f>IF(ISERROR(VLOOKUP(A10353&amp;I10353,'County-level Emissions Factors'!$E$2:$F$12273,2,FALSE)),0,VLOOKUP(A10353&amp;I10353,'County-level Emissions Factors'!$E$2:$F$12273,2,FALSE))</f>
        <v>6.407884356473061</v>
      </c>
      <c r="K10353" s="19" t="s">
        <v>5473</v>
      </c>
      <c r="L10353" s="19" t="s">
        <v>5474</v>
      </c>
      <c r="M10353" s="38">
        <f t="shared" si="165"/>
        <v>1333.2867554094726</v>
      </c>
      <c r="N10353" s="9" t="s">
        <v>5475</v>
      </c>
    </row>
    <row r="10354" spans="1:14">
      <c r="A10354" s="31" t="s">
        <v>1795</v>
      </c>
      <c r="B10354" s="31" t="s">
        <v>1740</v>
      </c>
      <c r="C10354" s="31" t="s">
        <v>122</v>
      </c>
      <c r="D10354" s="31" t="s">
        <v>1796</v>
      </c>
      <c r="E10354" s="31" t="s">
        <v>17</v>
      </c>
      <c r="F10354" s="31" t="s">
        <v>1741</v>
      </c>
      <c r="G10354" s="24">
        <f>IF(ISERROR(VLOOKUP(A10354,'2011 County-Level Acres Tilled'!$A$2:$F$3069,6,FALSE)),0,VLOOKUP(A10354,'2011 County-Level Acres Tilled'!$A$2:$F$3069,6,FALSE))</f>
        <v>377989.24079754931</v>
      </c>
      <c r="H10354" s="32" t="s">
        <v>5474</v>
      </c>
      <c r="I10354" s="9" t="s">
        <v>5412</v>
      </c>
      <c r="J10354" s="36">
        <f>IF(ISERROR(VLOOKUP(A10354&amp;I10354,'County-level Emissions Factors'!$E$2:$F$12273,2,FALSE)),0,VLOOKUP(A10354&amp;I10354,'County-level Emissions Factors'!$E$2:$F$12273,2,FALSE))</f>
        <v>7.0212592945496102</v>
      </c>
      <c r="K10354" s="19" t="s">
        <v>5473</v>
      </c>
      <c r="L10354" s="19" t="s">
        <v>5474</v>
      </c>
      <c r="M10354" s="38">
        <f t="shared" si="165"/>
        <v>1326.9802350947718</v>
      </c>
      <c r="N10354" s="9" t="s">
        <v>5475</v>
      </c>
    </row>
    <row r="10355" spans="1:14">
      <c r="A10355" s="31" t="s">
        <v>1797</v>
      </c>
      <c r="B10355" s="31" t="s">
        <v>1740</v>
      </c>
      <c r="C10355" s="31" t="s">
        <v>125</v>
      </c>
      <c r="D10355" s="31" t="s">
        <v>1798</v>
      </c>
      <c r="E10355" s="31" t="s">
        <v>17</v>
      </c>
      <c r="F10355" s="31" t="s">
        <v>1741</v>
      </c>
      <c r="G10355" s="24">
        <f>IF(ISERROR(VLOOKUP(A10355,'2011 County-Level Acres Tilled'!$A$2:$F$3069,6,FALSE)),0,VLOOKUP(A10355,'2011 County-Level Acres Tilled'!$A$2:$F$3069,6,FALSE))</f>
        <v>54838.680444512829</v>
      </c>
      <c r="H10355" s="32" t="s">
        <v>5474</v>
      </c>
      <c r="I10355" s="9" t="s">
        <v>5412</v>
      </c>
      <c r="J10355" s="36">
        <f>IF(ISERROR(VLOOKUP(A10355&amp;I10355,'County-level Emissions Factors'!$E$2:$F$12273,2,FALSE)),0,VLOOKUP(A10355&amp;I10355,'County-level Emissions Factors'!$E$2:$F$12273,2,FALSE))</f>
        <v>4.8378934980876735</v>
      </c>
      <c r="K10355" s="19" t="s">
        <v>5473</v>
      </c>
      <c r="L10355" s="19" t="s">
        <v>5474</v>
      </c>
      <c r="M10355" s="38">
        <f t="shared" si="165"/>
        <v>132.65184778310814</v>
      </c>
      <c r="N10355" s="9" t="s">
        <v>5475</v>
      </c>
    </row>
    <row r="10356" spans="1:14">
      <c r="A10356" s="31" t="s">
        <v>1799</v>
      </c>
      <c r="B10356" s="31" t="s">
        <v>1740</v>
      </c>
      <c r="C10356" s="31" t="s">
        <v>128</v>
      </c>
      <c r="D10356" s="31" t="s">
        <v>779</v>
      </c>
      <c r="E10356" s="31" t="s">
        <v>17</v>
      </c>
      <c r="F10356" s="31" t="s">
        <v>1741</v>
      </c>
      <c r="G10356" s="24">
        <f>IF(ISERROR(VLOOKUP(A10356,'2011 County-Level Acres Tilled'!$A$2:$F$3069,6,FALSE)),0,VLOOKUP(A10356,'2011 County-Level Acres Tilled'!$A$2:$F$3069,6,FALSE))</f>
        <v>277589.85892044625</v>
      </c>
      <c r="H10356" s="32" t="s">
        <v>5474</v>
      </c>
      <c r="I10356" s="9" t="s">
        <v>5412</v>
      </c>
      <c r="J10356" s="36">
        <f>IF(ISERROR(VLOOKUP(A10356&amp;I10356,'County-level Emissions Factors'!$E$2:$F$12273,2,FALSE)),0,VLOOKUP(A10356&amp;I10356,'County-level Emissions Factors'!$E$2:$F$12273,2,FALSE))</f>
        <v>6.9974841244214838</v>
      </c>
      <c r="K10356" s="19" t="s">
        <v>5473</v>
      </c>
      <c r="L10356" s="19" t="s">
        <v>5474</v>
      </c>
      <c r="M10356" s="38">
        <f t="shared" si="165"/>
        <v>971.21531544811103</v>
      </c>
      <c r="N10356" s="9" t="s">
        <v>5475</v>
      </c>
    </row>
    <row r="10357" spans="1:14">
      <c r="A10357" s="31" t="s">
        <v>1800</v>
      </c>
      <c r="B10357" s="31" t="s">
        <v>1740</v>
      </c>
      <c r="C10357" s="31" t="s">
        <v>131</v>
      </c>
      <c r="D10357" s="31" t="s">
        <v>1801</v>
      </c>
      <c r="E10357" s="31" t="s">
        <v>17</v>
      </c>
      <c r="F10357" s="31" t="s">
        <v>1741</v>
      </c>
      <c r="G10357" s="24">
        <f>IF(ISERROR(VLOOKUP(A10357,'2011 County-Level Acres Tilled'!$A$2:$F$3069,6,FALSE)),0,VLOOKUP(A10357,'2011 County-Level Acres Tilled'!$A$2:$F$3069,6,FALSE))</f>
        <v>268290.99071821087</v>
      </c>
      <c r="H10357" s="32" t="s">
        <v>5474</v>
      </c>
      <c r="I10357" s="9" t="s">
        <v>5412</v>
      </c>
      <c r="J10357" s="36">
        <f>IF(ISERROR(VLOOKUP(A10357&amp;I10357,'County-level Emissions Factors'!$E$2:$F$12273,2,FALSE)),0,VLOOKUP(A10357&amp;I10357,'County-level Emissions Factors'!$E$2:$F$12273,2,FALSE))</f>
        <v>10.062157765323827</v>
      </c>
      <c r="K10357" s="19" t="s">
        <v>5473</v>
      </c>
      <c r="L10357" s="19" t="s">
        <v>5474</v>
      </c>
      <c r="M10357" s="38">
        <f t="shared" si="165"/>
        <v>1349.7931378108342</v>
      </c>
      <c r="N10357" s="9" t="s">
        <v>5475</v>
      </c>
    </row>
    <row r="10358" spans="1:14">
      <c r="A10358" s="31" t="s">
        <v>1802</v>
      </c>
      <c r="B10358" s="31" t="s">
        <v>1740</v>
      </c>
      <c r="C10358" s="31" t="s">
        <v>134</v>
      </c>
      <c r="D10358" s="31" t="s">
        <v>1803</v>
      </c>
      <c r="E10358" s="31" t="s">
        <v>17</v>
      </c>
      <c r="F10358" s="31" t="s">
        <v>1741</v>
      </c>
      <c r="G10358" s="24">
        <f>IF(ISERROR(VLOOKUP(A10358,'2011 County-Level Acres Tilled'!$A$2:$F$3069,6,FALSE)),0,VLOOKUP(A10358,'2011 County-Level Acres Tilled'!$A$2:$F$3069,6,FALSE))</f>
        <v>218490.55485017519</v>
      </c>
      <c r="H10358" s="32" t="s">
        <v>5474</v>
      </c>
      <c r="I10358" s="9" t="s">
        <v>5412</v>
      </c>
      <c r="J10358" s="36">
        <f>IF(ISERROR(VLOOKUP(A10358&amp;I10358,'County-level Emissions Factors'!$E$2:$F$12273,2,FALSE)),0,VLOOKUP(A10358&amp;I10358,'County-level Emissions Factors'!$E$2:$F$12273,2,FALSE))</f>
        <v>11.322955129277256</v>
      </c>
      <c r="K10358" s="19" t="s">
        <v>5473</v>
      </c>
      <c r="L10358" s="19" t="s">
        <v>5474</v>
      </c>
      <c r="M10358" s="38">
        <f t="shared" si="165"/>
        <v>1236.9793743697123</v>
      </c>
      <c r="N10358" s="9" t="s">
        <v>5475</v>
      </c>
    </row>
    <row r="10359" spans="1:14">
      <c r="A10359" s="31" t="s">
        <v>1804</v>
      </c>
      <c r="B10359" s="31" t="s">
        <v>1740</v>
      </c>
      <c r="C10359" s="31" t="s">
        <v>137</v>
      </c>
      <c r="D10359" s="31" t="s">
        <v>1805</v>
      </c>
      <c r="E10359" s="31" t="s">
        <v>17</v>
      </c>
      <c r="F10359" s="31" t="s">
        <v>1741</v>
      </c>
      <c r="G10359" s="24">
        <f>IF(ISERROR(VLOOKUP(A10359,'2011 County-Level Acres Tilled'!$A$2:$F$3069,6,FALSE)),0,VLOOKUP(A10359,'2011 County-Level Acres Tilled'!$A$2:$F$3069,6,FALSE))</f>
        <v>293135.67156835156</v>
      </c>
      <c r="H10359" s="32" t="s">
        <v>5474</v>
      </c>
      <c r="I10359" s="9" t="s">
        <v>5412</v>
      </c>
      <c r="J10359" s="36">
        <f>IF(ISERROR(VLOOKUP(A10359&amp;I10359,'County-level Emissions Factors'!$E$2:$F$12273,2,FALSE)),0,VLOOKUP(A10359&amp;I10359,'County-level Emissions Factors'!$E$2:$F$12273,2,FALSE))</f>
        <v>7.3000210125024392</v>
      </c>
      <c r="K10359" s="19" t="s">
        <v>5473</v>
      </c>
      <c r="L10359" s="19" t="s">
        <v>5474</v>
      </c>
      <c r="M10359" s="38">
        <f t="shared" si="165"/>
        <v>1069.9482809814901</v>
      </c>
      <c r="N10359" s="9" t="s">
        <v>5475</v>
      </c>
    </row>
    <row r="10360" spans="1:14">
      <c r="A10360" s="31" t="s">
        <v>1806</v>
      </c>
      <c r="B10360" s="31" t="s">
        <v>1740</v>
      </c>
      <c r="C10360" s="31" t="s">
        <v>140</v>
      </c>
      <c r="D10360" s="31" t="s">
        <v>1807</v>
      </c>
      <c r="E10360" s="31" t="s">
        <v>17</v>
      </c>
      <c r="F10360" s="31" t="s">
        <v>1741</v>
      </c>
      <c r="G10360" s="24">
        <f>IF(ISERROR(VLOOKUP(A10360,'2011 County-Level Acres Tilled'!$A$2:$F$3069,6,FALSE)),0,VLOOKUP(A10360,'2011 County-Level Acres Tilled'!$A$2:$F$3069,6,FALSE))</f>
        <v>259817.84250852995</v>
      </c>
      <c r="H10360" s="32" t="s">
        <v>5474</v>
      </c>
      <c r="I10360" s="9" t="s">
        <v>5412</v>
      </c>
      <c r="J10360" s="36">
        <f>IF(ISERROR(VLOOKUP(A10360&amp;I10360,'County-level Emissions Factors'!$E$2:$F$12273,2,FALSE)),0,VLOOKUP(A10360&amp;I10360,'County-level Emissions Factors'!$E$2:$F$12273,2,FALSE))</f>
        <v>6.854906821555713</v>
      </c>
      <c r="K10360" s="19" t="s">
        <v>5473</v>
      </c>
      <c r="L10360" s="19" t="s">
        <v>5474</v>
      </c>
      <c r="M10360" s="38">
        <f t="shared" si="165"/>
        <v>890.51355048680489</v>
      </c>
      <c r="N10360" s="9" t="s">
        <v>5475</v>
      </c>
    </row>
    <row r="10361" spans="1:14">
      <c r="A10361" s="31" t="s">
        <v>1808</v>
      </c>
      <c r="B10361" s="31" t="s">
        <v>1740</v>
      </c>
      <c r="C10361" s="31" t="s">
        <v>143</v>
      </c>
      <c r="D10361" s="31" t="s">
        <v>123</v>
      </c>
      <c r="E10361" s="31" t="s">
        <v>17</v>
      </c>
      <c r="F10361" s="31" t="s">
        <v>1741</v>
      </c>
      <c r="G10361" s="24">
        <f>IF(ISERROR(VLOOKUP(A10361,'2011 County-Level Acres Tilled'!$A$2:$F$3069,6,FALSE)),0,VLOOKUP(A10361,'2011 County-Level Acres Tilled'!$A$2:$F$3069,6,FALSE))</f>
        <v>85425.27469126026</v>
      </c>
      <c r="H10361" s="32" t="s">
        <v>5474</v>
      </c>
      <c r="I10361" s="9" t="s">
        <v>5412</v>
      </c>
      <c r="J10361" s="36">
        <f>IF(ISERROR(VLOOKUP(A10361&amp;I10361,'County-level Emissions Factors'!$E$2:$F$12273,2,FALSE)),0,VLOOKUP(A10361&amp;I10361,'County-level Emissions Factors'!$E$2:$F$12273,2,FALSE))</f>
        <v>3.7857898715041567</v>
      </c>
      <c r="K10361" s="19" t="s">
        <v>5473</v>
      </c>
      <c r="L10361" s="19" t="s">
        <v>5474</v>
      </c>
      <c r="M10361" s="38">
        <f t="shared" si="165"/>
        <v>161.70106984831673</v>
      </c>
      <c r="N10361" s="9" t="s">
        <v>5475</v>
      </c>
    </row>
    <row r="10362" spans="1:14">
      <c r="A10362" s="31" t="s">
        <v>1809</v>
      </c>
      <c r="B10362" s="31" t="s">
        <v>1740</v>
      </c>
      <c r="C10362" s="31" t="s">
        <v>146</v>
      </c>
      <c r="D10362" s="31" t="s">
        <v>126</v>
      </c>
      <c r="E10362" s="31" t="s">
        <v>17</v>
      </c>
      <c r="F10362" s="31" t="s">
        <v>1741</v>
      </c>
      <c r="G10362" s="24">
        <f>IF(ISERROR(VLOOKUP(A10362,'2011 County-Level Acres Tilled'!$A$2:$F$3069,6,FALSE)),0,VLOOKUP(A10362,'2011 County-Level Acres Tilled'!$A$2:$F$3069,6,FALSE))</f>
        <v>118669.49922039126</v>
      </c>
      <c r="H10362" s="32" t="s">
        <v>5474</v>
      </c>
      <c r="I10362" s="9" t="s">
        <v>5412</v>
      </c>
      <c r="J10362" s="36">
        <f>IF(ISERROR(VLOOKUP(A10362&amp;I10362,'County-level Emissions Factors'!$E$2:$F$12273,2,FALSE)),0,VLOOKUP(A10362&amp;I10362,'County-level Emissions Factors'!$E$2:$F$12273,2,FALSE))</f>
        <v>4.2519095515389855</v>
      </c>
      <c r="K10362" s="19" t="s">
        <v>5473</v>
      </c>
      <c r="L10362" s="19" t="s">
        <v>5474</v>
      </c>
      <c r="M10362" s="38">
        <f t="shared" si="165"/>
        <v>252.28598860576489</v>
      </c>
      <c r="N10362" s="9" t="s">
        <v>5475</v>
      </c>
    </row>
    <row r="10363" spans="1:14">
      <c r="A10363" s="31" t="s">
        <v>1810</v>
      </c>
      <c r="B10363" s="31" t="s">
        <v>1740</v>
      </c>
      <c r="C10363" s="31" t="s">
        <v>149</v>
      </c>
      <c r="D10363" s="31" t="s">
        <v>1811</v>
      </c>
      <c r="E10363" s="31" t="s">
        <v>17</v>
      </c>
      <c r="F10363" s="31" t="s">
        <v>1741</v>
      </c>
      <c r="G10363" s="24">
        <f>IF(ISERROR(VLOOKUP(A10363,'2011 County-Level Acres Tilled'!$A$2:$F$3069,6,FALSE)),0,VLOOKUP(A10363,'2011 County-Level Acres Tilled'!$A$2:$F$3069,6,FALSE))</f>
        <v>237205.1062675406</v>
      </c>
      <c r="H10363" s="32" t="s">
        <v>5474</v>
      </c>
      <c r="I10363" s="9" t="s">
        <v>5412</v>
      </c>
      <c r="J10363" s="36">
        <f>IF(ISERROR(VLOOKUP(A10363&amp;I10363,'County-level Emissions Factors'!$E$2:$F$12273,2,FALSE)),0,VLOOKUP(A10363&amp;I10363,'County-level Emissions Factors'!$E$2:$F$12273,2,FALSE))</f>
        <v>9.151658189526982</v>
      </c>
      <c r="K10363" s="19" t="s">
        <v>5473</v>
      </c>
      <c r="L10363" s="19" t="s">
        <v>5474</v>
      </c>
      <c r="M10363" s="38">
        <f t="shared" si="165"/>
        <v>1085.410026685478</v>
      </c>
      <c r="N10363" s="9" t="s">
        <v>5475</v>
      </c>
    </row>
    <row r="10364" spans="1:14">
      <c r="A10364" s="31" t="s">
        <v>1812</v>
      </c>
      <c r="B10364" s="31" t="s">
        <v>1740</v>
      </c>
      <c r="C10364" s="31" t="s">
        <v>152</v>
      </c>
      <c r="D10364" s="31" t="s">
        <v>391</v>
      </c>
      <c r="E10364" s="31" t="s">
        <v>17</v>
      </c>
      <c r="F10364" s="31" t="s">
        <v>1741</v>
      </c>
      <c r="G10364" s="24">
        <f>IF(ISERROR(VLOOKUP(A10364,'2011 County-Level Acres Tilled'!$A$2:$F$3069,6,FALSE)),0,VLOOKUP(A10364,'2011 County-Level Acres Tilled'!$A$2:$F$3069,6,FALSE))</f>
        <v>50089.135362594403</v>
      </c>
      <c r="H10364" s="32" t="s">
        <v>5474</v>
      </c>
      <c r="I10364" s="9" t="s">
        <v>5412</v>
      </c>
      <c r="J10364" s="36">
        <f>IF(ISERROR(VLOOKUP(A10364&amp;I10364,'County-level Emissions Factors'!$E$2:$F$12273,2,FALSE)),0,VLOOKUP(A10364&amp;I10364,'County-level Emissions Factors'!$E$2:$F$12273,2,FALSE))</f>
        <v>8.2545526350432219</v>
      </c>
      <c r="K10364" s="19" t="s">
        <v>5473</v>
      </c>
      <c r="L10364" s="19" t="s">
        <v>5474</v>
      </c>
      <c r="M10364" s="38">
        <f t="shared" si="165"/>
        <v>206.73170214717013</v>
      </c>
      <c r="N10364" s="9" t="s">
        <v>5475</v>
      </c>
    </row>
    <row r="10365" spans="1:14">
      <c r="A10365" s="31" t="s">
        <v>1813</v>
      </c>
      <c r="B10365" s="31" t="s">
        <v>1740</v>
      </c>
      <c r="C10365" s="31" t="s">
        <v>155</v>
      </c>
      <c r="D10365" s="31" t="s">
        <v>1814</v>
      </c>
      <c r="E10365" s="31" t="s">
        <v>17</v>
      </c>
      <c r="F10365" s="31" t="s">
        <v>1741</v>
      </c>
      <c r="G10365" s="24">
        <f>IF(ISERROR(VLOOKUP(A10365,'2011 County-Level Acres Tilled'!$A$2:$F$3069,6,FALSE)),0,VLOOKUP(A10365,'2011 County-Level Acres Tilled'!$A$2:$F$3069,6,FALSE))</f>
        <v>330555.66076892131</v>
      </c>
      <c r="H10365" s="32" t="s">
        <v>5474</v>
      </c>
      <c r="I10365" s="9" t="s">
        <v>5412</v>
      </c>
      <c r="J10365" s="36">
        <f>IF(ISERROR(VLOOKUP(A10365&amp;I10365,'County-level Emissions Factors'!$E$2:$F$12273,2,FALSE)),0,VLOOKUP(A10365&amp;I10365,'County-level Emissions Factors'!$E$2:$F$12273,2,FALSE))</f>
        <v>5.4532472088655926</v>
      </c>
      <c r="K10365" s="19" t="s">
        <v>5473</v>
      </c>
      <c r="L10365" s="19" t="s">
        <v>5474</v>
      </c>
      <c r="M10365" s="38">
        <f t="shared" si="165"/>
        <v>901.30086723142097</v>
      </c>
      <c r="N10365" s="9" t="s">
        <v>5475</v>
      </c>
    </row>
    <row r="10366" spans="1:14">
      <c r="A10366" s="31" t="s">
        <v>1815</v>
      </c>
      <c r="B10366" s="31" t="s">
        <v>1740</v>
      </c>
      <c r="C10366" s="31" t="s">
        <v>158</v>
      </c>
      <c r="D10366" s="31" t="s">
        <v>1816</v>
      </c>
      <c r="E10366" s="31" t="s">
        <v>17</v>
      </c>
      <c r="F10366" s="31" t="s">
        <v>1741</v>
      </c>
      <c r="G10366" s="24">
        <f>IF(ISERROR(VLOOKUP(A10366,'2011 County-Level Acres Tilled'!$A$2:$F$3069,6,FALSE)),0,VLOOKUP(A10366,'2011 County-Level Acres Tilled'!$A$2:$F$3069,6,FALSE))</f>
        <v>235909.20235383519</v>
      </c>
      <c r="H10366" s="32" t="s">
        <v>5474</v>
      </c>
      <c r="I10366" s="9" t="s">
        <v>5412</v>
      </c>
      <c r="J10366" s="36">
        <f>IF(ISERROR(VLOOKUP(A10366&amp;I10366,'County-level Emissions Factors'!$E$2:$F$12273,2,FALSE)),0,VLOOKUP(A10366&amp;I10366,'County-level Emissions Factors'!$E$2:$F$12273,2,FALSE))</f>
        <v>9.9447835673668319</v>
      </c>
      <c r="K10366" s="19" t="s">
        <v>5473</v>
      </c>
      <c r="L10366" s="19" t="s">
        <v>5474</v>
      </c>
      <c r="M10366" s="38">
        <f t="shared" si="165"/>
        <v>1173.0329794795184</v>
      </c>
      <c r="N10366" s="9" t="s">
        <v>5475</v>
      </c>
    </row>
    <row r="10367" spans="1:14">
      <c r="A10367" s="31" t="s">
        <v>1817</v>
      </c>
      <c r="B10367" s="31" t="s">
        <v>1740</v>
      </c>
      <c r="C10367" s="31" t="s">
        <v>161</v>
      </c>
      <c r="D10367" s="31" t="s">
        <v>648</v>
      </c>
      <c r="E10367" s="31" t="s">
        <v>17</v>
      </c>
      <c r="F10367" s="31" t="s">
        <v>1741</v>
      </c>
      <c r="G10367" s="24">
        <f>IF(ISERROR(VLOOKUP(A10367,'2011 County-Level Acres Tilled'!$A$2:$F$3069,6,FALSE)),0,VLOOKUP(A10367,'2011 County-Level Acres Tilled'!$A$2:$F$3069,6,FALSE))</f>
        <v>189888.42871164242</v>
      </c>
      <c r="H10367" s="32" t="s">
        <v>5474</v>
      </c>
      <c r="I10367" s="9" t="s">
        <v>5412</v>
      </c>
      <c r="J10367" s="36">
        <f>IF(ISERROR(VLOOKUP(A10367&amp;I10367,'County-level Emissions Factors'!$E$2:$F$12273,2,FALSE)),0,VLOOKUP(A10367&amp;I10367,'County-level Emissions Factors'!$E$2:$F$12273,2,FALSE))</f>
        <v>3.2527036327647743</v>
      </c>
      <c r="K10367" s="19" t="s">
        <v>5473</v>
      </c>
      <c r="L10367" s="19" t="s">
        <v>5474</v>
      </c>
      <c r="M10367" s="38">
        <f t="shared" si="165"/>
        <v>308.82539094517705</v>
      </c>
      <c r="N10367" s="9" t="s">
        <v>5475</v>
      </c>
    </row>
    <row r="10368" spans="1:14">
      <c r="A10368" s="31" t="s">
        <v>1818</v>
      </c>
      <c r="B10368" s="31" t="s">
        <v>1740</v>
      </c>
      <c r="C10368" s="31" t="s">
        <v>164</v>
      </c>
      <c r="D10368" s="31" t="s">
        <v>1819</v>
      </c>
      <c r="E10368" s="31" t="s">
        <v>17</v>
      </c>
      <c r="F10368" s="31" t="s">
        <v>1741</v>
      </c>
      <c r="G10368" s="24">
        <f>IF(ISERROR(VLOOKUP(A10368,'2011 County-Level Acres Tilled'!$A$2:$F$3069,6,FALSE)),0,VLOOKUP(A10368,'2011 County-Level Acres Tilled'!$A$2:$F$3069,6,FALSE))</f>
        <v>243703.27935598604</v>
      </c>
      <c r="H10368" s="32" t="s">
        <v>5474</v>
      </c>
      <c r="I10368" s="9" t="s">
        <v>5412</v>
      </c>
      <c r="J10368" s="36">
        <f>IF(ISERROR(VLOOKUP(A10368&amp;I10368,'County-level Emissions Factors'!$E$2:$F$12273,2,FALSE)),0,VLOOKUP(A10368&amp;I10368,'County-level Emissions Factors'!$E$2:$F$12273,2,FALSE))</f>
        <v>11.268754098360656</v>
      </c>
      <c r="K10368" s="19" t="s">
        <v>5473</v>
      </c>
      <c r="L10368" s="19" t="s">
        <v>5474</v>
      </c>
      <c r="M10368" s="38">
        <f t="shared" si="165"/>
        <v>1373.1161640133496</v>
      </c>
      <c r="N10368" s="9" t="s">
        <v>5475</v>
      </c>
    </row>
    <row r="10369" spans="1:14">
      <c r="A10369" s="31" t="s">
        <v>1820</v>
      </c>
      <c r="B10369" s="31" t="s">
        <v>1740</v>
      </c>
      <c r="C10369" s="31" t="s">
        <v>167</v>
      </c>
      <c r="D10369" s="31" t="s">
        <v>1821</v>
      </c>
      <c r="E10369" s="31" t="s">
        <v>17</v>
      </c>
      <c r="F10369" s="31" t="s">
        <v>1741</v>
      </c>
      <c r="G10369" s="24">
        <f>IF(ISERROR(VLOOKUP(A10369,'2011 County-Level Acres Tilled'!$A$2:$F$3069,6,FALSE)),0,VLOOKUP(A10369,'2011 County-Level Acres Tilled'!$A$2:$F$3069,6,FALSE))</f>
        <v>229082.13616233104</v>
      </c>
      <c r="H10369" s="32" t="s">
        <v>5474</v>
      </c>
      <c r="I10369" s="9" t="s">
        <v>5412</v>
      </c>
      <c r="J10369" s="36">
        <f>IF(ISERROR(VLOOKUP(A10369&amp;I10369,'County-level Emissions Factors'!$E$2:$F$12273,2,FALSE)),0,VLOOKUP(A10369&amp;I10369,'County-level Emissions Factors'!$E$2:$F$12273,2,FALSE))</f>
        <v>7.4146864391638374</v>
      </c>
      <c r="K10369" s="19" t="s">
        <v>5473</v>
      </c>
      <c r="L10369" s="19" t="s">
        <v>5474</v>
      </c>
      <c r="M10369" s="38">
        <f t="shared" si="165"/>
        <v>849.28610422875988</v>
      </c>
      <c r="N10369" s="9" t="s">
        <v>5475</v>
      </c>
    </row>
    <row r="10370" spans="1:14">
      <c r="A10370" s="31" t="s">
        <v>1822</v>
      </c>
      <c r="B10370" s="31" t="s">
        <v>1740</v>
      </c>
      <c r="C10370" s="31" t="s">
        <v>170</v>
      </c>
      <c r="D10370" s="31" t="s">
        <v>1823</v>
      </c>
      <c r="E10370" s="31" t="s">
        <v>17</v>
      </c>
      <c r="F10370" s="31" t="s">
        <v>1741</v>
      </c>
      <c r="G10370" s="24">
        <f>IF(ISERROR(VLOOKUP(A10370,'2011 County-Level Acres Tilled'!$A$2:$F$3069,6,FALSE)),0,VLOOKUP(A10370,'2011 County-Level Acres Tilled'!$A$2:$F$3069,6,FALSE))</f>
        <v>76357.511393271227</v>
      </c>
      <c r="H10370" s="32" t="s">
        <v>5474</v>
      </c>
      <c r="I10370" s="9" t="s">
        <v>5412</v>
      </c>
      <c r="J10370" s="36">
        <f>IF(ISERROR(VLOOKUP(A10370&amp;I10370,'County-level Emissions Factors'!$E$2:$F$12273,2,FALSE)),0,VLOOKUP(A10370&amp;I10370,'County-level Emissions Factors'!$E$2:$F$12273,2,FALSE))</f>
        <v>6.4498737518650291</v>
      </c>
      <c r="K10370" s="19" t="s">
        <v>5473</v>
      </c>
      <c r="L10370" s="19" t="s">
        <v>5474</v>
      </c>
      <c r="M10370" s="38">
        <f t="shared" si="165"/>
        <v>246.24815424659749</v>
      </c>
      <c r="N10370" s="9" t="s">
        <v>5475</v>
      </c>
    </row>
    <row r="10371" spans="1:14">
      <c r="A10371" s="31" t="s">
        <v>1824</v>
      </c>
      <c r="B10371" s="31" t="s">
        <v>1740</v>
      </c>
      <c r="C10371" s="31" t="s">
        <v>173</v>
      </c>
      <c r="D10371" s="31" t="s">
        <v>397</v>
      </c>
      <c r="E10371" s="31" t="s">
        <v>17</v>
      </c>
      <c r="F10371" s="31" t="s">
        <v>1741</v>
      </c>
      <c r="G10371" s="24">
        <f>IF(ISERROR(VLOOKUP(A10371,'2011 County-Level Acres Tilled'!$A$2:$F$3069,6,FALSE)),0,VLOOKUP(A10371,'2011 County-Level Acres Tilled'!$A$2:$F$3069,6,FALSE))</f>
        <v>167426.11467418345</v>
      </c>
      <c r="H10371" s="32" t="s">
        <v>5474</v>
      </c>
      <c r="I10371" s="9" t="s">
        <v>5412</v>
      </c>
      <c r="J10371" s="36">
        <f>IF(ISERROR(VLOOKUP(A10371&amp;I10371,'County-level Emissions Factors'!$E$2:$F$12273,2,FALSE)),0,VLOOKUP(A10371&amp;I10371,'County-level Emissions Factors'!$E$2:$F$12273,2,FALSE))</f>
        <v>9.2187423719819588</v>
      </c>
      <c r="K10371" s="19" t="s">
        <v>5473</v>
      </c>
      <c r="L10371" s="19" t="s">
        <v>5474</v>
      </c>
      <c r="M10371" s="38">
        <f t="shared" si="165"/>
        <v>771.72910876160267</v>
      </c>
      <c r="N10371" s="9" t="s">
        <v>5475</v>
      </c>
    </row>
    <row r="10372" spans="1:14">
      <c r="A10372" s="31" t="s">
        <v>1825</v>
      </c>
      <c r="B10372" s="31" t="s">
        <v>1740</v>
      </c>
      <c r="C10372" s="31" t="s">
        <v>176</v>
      </c>
      <c r="D10372" s="31" t="s">
        <v>1673</v>
      </c>
      <c r="E10372" s="31" t="s">
        <v>17</v>
      </c>
      <c r="F10372" s="31" t="s">
        <v>1741</v>
      </c>
      <c r="G10372" s="24">
        <f>IF(ISERROR(VLOOKUP(A10372,'2011 County-Level Acres Tilled'!$A$2:$F$3069,6,FALSE)),0,VLOOKUP(A10372,'2011 County-Level Acres Tilled'!$A$2:$F$3069,6,FALSE))</f>
        <v>102531.36766025919</v>
      </c>
      <c r="H10372" s="32" t="s">
        <v>5474</v>
      </c>
      <c r="I10372" s="9" t="s">
        <v>5412</v>
      </c>
      <c r="J10372" s="36">
        <f>IF(ISERROR(VLOOKUP(A10372&amp;I10372,'County-level Emissions Factors'!$E$2:$F$12273,2,FALSE)),0,VLOOKUP(A10372&amp;I10372,'County-level Emissions Factors'!$E$2:$F$12273,2,FALSE))</f>
        <v>8.1391920154059605</v>
      </c>
      <c r="K10372" s="19" t="s">
        <v>5473</v>
      </c>
      <c r="L10372" s="19" t="s">
        <v>5474</v>
      </c>
      <c r="M10372" s="38">
        <f t="shared" si="165"/>
        <v>417.26124449451726</v>
      </c>
      <c r="N10372" s="9" t="s">
        <v>5475</v>
      </c>
    </row>
    <row r="10373" spans="1:14">
      <c r="A10373" s="31" t="s">
        <v>1826</v>
      </c>
      <c r="B10373" s="31" t="s">
        <v>1740</v>
      </c>
      <c r="C10373" s="31" t="s">
        <v>179</v>
      </c>
      <c r="D10373" s="31" t="s">
        <v>401</v>
      </c>
      <c r="E10373" s="31" t="s">
        <v>17</v>
      </c>
      <c r="F10373" s="31" t="s">
        <v>1741</v>
      </c>
      <c r="G10373" s="24">
        <f>IF(ISERROR(VLOOKUP(A10373,'2011 County-Level Acres Tilled'!$A$2:$F$3069,6,FALSE)),0,VLOOKUP(A10373,'2011 County-Level Acres Tilled'!$A$2:$F$3069,6,FALSE))</f>
        <v>237196.96244953547</v>
      </c>
      <c r="H10373" s="32" t="s">
        <v>5474</v>
      </c>
      <c r="I10373" s="9" t="s">
        <v>5412</v>
      </c>
      <c r="J10373" s="36">
        <f>IF(ISERROR(VLOOKUP(A10373&amp;I10373,'County-level Emissions Factors'!$E$2:$F$12273,2,FALSE)),0,VLOOKUP(A10373&amp;I10373,'County-level Emissions Factors'!$E$2:$F$12273,2,FALSE))</f>
        <v>5.4646461859814375</v>
      </c>
      <c r="K10373" s="19" t="s">
        <v>5473</v>
      </c>
      <c r="L10373" s="19" t="s">
        <v>5474</v>
      </c>
      <c r="M10373" s="38">
        <f t="shared" si="165"/>
        <v>648.09873808811813</v>
      </c>
      <c r="N10373" s="9" t="s">
        <v>5475</v>
      </c>
    </row>
    <row r="10374" spans="1:14">
      <c r="A10374" s="31" t="s">
        <v>1827</v>
      </c>
      <c r="B10374" s="31" t="s">
        <v>1740</v>
      </c>
      <c r="C10374" s="31" t="s">
        <v>182</v>
      </c>
      <c r="D10374" s="31" t="s">
        <v>1679</v>
      </c>
      <c r="E10374" s="31" t="s">
        <v>17</v>
      </c>
      <c r="F10374" s="31" t="s">
        <v>1741</v>
      </c>
      <c r="G10374" s="24">
        <f>IF(ISERROR(VLOOKUP(A10374,'2011 County-Level Acres Tilled'!$A$2:$F$3069,6,FALSE)),0,VLOOKUP(A10374,'2011 County-Level Acres Tilled'!$A$2:$F$3069,6,FALSE))</f>
        <v>160103.65283626798</v>
      </c>
      <c r="H10374" s="32" t="s">
        <v>5474</v>
      </c>
      <c r="I10374" s="9" t="s">
        <v>5412</v>
      </c>
      <c r="J10374" s="36">
        <f>IF(ISERROR(VLOOKUP(A10374&amp;I10374,'County-level Emissions Factors'!$E$2:$F$12273,2,FALSE)),0,VLOOKUP(A10374&amp;I10374,'County-level Emissions Factors'!$E$2:$F$12273,2,FALSE))</f>
        <v>11.082216048373919</v>
      </c>
      <c r="K10374" s="19" t="s">
        <v>5473</v>
      </c>
      <c r="L10374" s="19" t="s">
        <v>5474</v>
      </c>
      <c r="M10374" s="38">
        <f t="shared" si="165"/>
        <v>887.15163543268784</v>
      </c>
      <c r="N10374" s="9" t="s">
        <v>5475</v>
      </c>
    </row>
    <row r="10375" spans="1:14">
      <c r="A10375" s="31" t="s">
        <v>1828</v>
      </c>
      <c r="B10375" s="31" t="s">
        <v>1740</v>
      </c>
      <c r="C10375" s="31" t="s">
        <v>185</v>
      </c>
      <c r="D10375" s="31" t="s">
        <v>1829</v>
      </c>
      <c r="E10375" s="31" t="s">
        <v>17</v>
      </c>
      <c r="F10375" s="31" t="s">
        <v>1741</v>
      </c>
      <c r="G10375" s="24">
        <f>IF(ISERROR(VLOOKUP(A10375,'2011 County-Level Acres Tilled'!$A$2:$F$3069,6,FALSE)),0,VLOOKUP(A10375,'2011 County-Level Acres Tilled'!$A$2:$F$3069,6,FALSE))</f>
        <v>288798.77963286272</v>
      </c>
      <c r="H10375" s="32" t="s">
        <v>5474</v>
      </c>
      <c r="I10375" s="9" t="s">
        <v>5412</v>
      </c>
      <c r="J10375" s="36">
        <f>IF(ISERROR(VLOOKUP(A10375&amp;I10375,'County-level Emissions Factors'!$E$2:$F$12273,2,FALSE)),0,VLOOKUP(A10375&amp;I10375,'County-level Emissions Factors'!$E$2:$F$12273,2,FALSE))</f>
        <v>10.233138744856815</v>
      </c>
      <c r="K10375" s="19" t="s">
        <v>5473</v>
      </c>
      <c r="L10375" s="19" t="s">
        <v>5474</v>
      </c>
      <c r="M10375" s="38">
        <f t="shared" si="165"/>
        <v>1477.6589906642062</v>
      </c>
      <c r="N10375" s="9" t="s">
        <v>5475</v>
      </c>
    </row>
    <row r="10376" spans="1:14">
      <c r="A10376" s="31" t="s">
        <v>1830</v>
      </c>
      <c r="B10376" s="31" t="s">
        <v>1740</v>
      </c>
      <c r="C10376" s="31" t="s">
        <v>188</v>
      </c>
      <c r="D10376" s="31" t="s">
        <v>156</v>
      </c>
      <c r="E10376" s="31" t="s">
        <v>17</v>
      </c>
      <c r="F10376" s="31" t="s">
        <v>1741</v>
      </c>
      <c r="G10376" s="24">
        <f>IF(ISERROR(VLOOKUP(A10376,'2011 County-Level Acres Tilled'!$A$2:$F$3069,6,FALSE)),0,VLOOKUP(A10376,'2011 County-Level Acres Tilled'!$A$2:$F$3069,6,FALSE))</f>
        <v>236744.52548302888</v>
      </c>
      <c r="H10376" s="32" t="s">
        <v>5474</v>
      </c>
      <c r="I10376" s="9" t="s">
        <v>5412</v>
      </c>
      <c r="J10376" s="36">
        <f>IF(ISERROR(VLOOKUP(A10376&amp;I10376,'County-level Emissions Factors'!$E$2:$F$12273,2,FALSE)),0,VLOOKUP(A10376&amp;I10376,'County-level Emissions Factors'!$E$2:$F$12273,2,FALSE))</f>
        <v>6.552410058027081</v>
      </c>
      <c r="K10376" s="19" t="s">
        <v>5473</v>
      </c>
      <c r="L10376" s="19" t="s">
        <v>5474</v>
      </c>
      <c r="M10376" s="38">
        <f t="shared" si="165"/>
        <v>775.62360497892348</v>
      </c>
      <c r="N10376" s="9" t="s">
        <v>5475</v>
      </c>
    </row>
    <row r="10377" spans="1:14">
      <c r="A10377" s="31" t="s">
        <v>1831</v>
      </c>
      <c r="B10377" s="31" t="s">
        <v>1740</v>
      </c>
      <c r="C10377" s="31" t="s">
        <v>191</v>
      </c>
      <c r="D10377" s="31" t="s">
        <v>159</v>
      </c>
      <c r="E10377" s="31" t="s">
        <v>17</v>
      </c>
      <c r="F10377" s="31" t="s">
        <v>1741</v>
      </c>
      <c r="G10377" s="24">
        <f>IF(ISERROR(VLOOKUP(A10377,'2011 County-Level Acres Tilled'!$A$2:$F$3069,6,FALSE)),0,VLOOKUP(A10377,'2011 County-Level Acres Tilled'!$A$2:$F$3069,6,FALSE))</f>
        <v>303391.96630318899</v>
      </c>
      <c r="H10377" s="32" t="s">
        <v>5474</v>
      </c>
      <c r="I10377" s="9" t="s">
        <v>5412</v>
      </c>
      <c r="J10377" s="36">
        <f>IF(ISERROR(VLOOKUP(A10377&amp;I10377,'County-level Emissions Factors'!$E$2:$F$12273,2,FALSE)),0,VLOOKUP(A10377&amp;I10377,'County-level Emissions Factors'!$E$2:$F$12273,2,FALSE))</f>
        <v>7.4541527443123581</v>
      </c>
      <c r="K10377" s="19" t="s">
        <v>5473</v>
      </c>
      <c r="L10377" s="19" t="s">
        <v>5474</v>
      </c>
      <c r="M10377" s="38">
        <f t="shared" si="165"/>
        <v>1130.7650291106193</v>
      </c>
      <c r="N10377" s="9" t="s">
        <v>5475</v>
      </c>
    </row>
    <row r="10378" spans="1:14">
      <c r="A10378" s="31" t="s">
        <v>1832</v>
      </c>
      <c r="B10378" s="31" t="s">
        <v>1740</v>
      </c>
      <c r="C10378" s="31" t="s">
        <v>194</v>
      </c>
      <c r="D10378" s="31" t="s">
        <v>1833</v>
      </c>
      <c r="E10378" s="31" t="s">
        <v>17</v>
      </c>
      <c r="F10378" s="31" t="s">
        <v>1741</v>
      </c>
      <c r="G10378" s="24">
        <f>IF(ISERROR(VLOOKUP(A10378,'2011 County-Level Acres Tilled'!$A$2:$F$3069,6,FALSE)),0,VLOOKUP(A10378,'2011 County-Level Acres Tilled'!$A$2:$F$3069,6,FALSE))</f>
        <v>257844.8054914102</v>
      </c>
      <c r="H10378" s="32" t="s">
        <v>5474</v>
      </c>
      <c r="I10378" s="9" t="s">
        <v>5412</v>
      </c>
      <c r="J10378" s="36">
        <f>IF(ISERROR(VLOOKUP(A10378&amp;I10378,'County-level Emissions Factors'!$E$2:$F$12273,2,FALSE)),0,VLOOKUP(A10378&amp;I10378,'County-level Emissions Factors'!$E$2:$F$12273,2,FALSE))</f>
        <v>3.7778118848732043</v>
      </c>
      <c r="K10378" s="19" t="s">
        <v>5473</v>
      </c>
      <c r="L10378" s="19" t="s">
        <v>5474</v>
      </c>
      <c r="M10378" s="38">
        <f t="shared" si="165"/>
        <v>487.04458531913451</v>
      </c>
      <c r="N10378" s="9" t="s">
        <v>5475</v>
      </c>
    </row>
    <row r="10379" spans="1:14">
      <c r="A10379" s="31" t="s">
        <v>1834</v>
      </c>
      <c r="B10379" s="31" t="s">
        <v>1740</v>
      </c>
      <c r="C10379" s="31" t="s">
        <v>197</v>
      </c>
      <c r="D10379" s="31" t="s">
        <v>1530</v>
      </c>
      <c r="E10379" s="31" t="s">
        <v>17</v>
      </c>
      <c r="F10379" s="31" t="s">
        <v>1741</v>
      </c>
      <c r="G10379" s="24">
        <f>IF(ISERROR(VLOOKUP(A10379,'2011 County-Level Acres Tilled'!$A$2:$F$3069,6,FALSE)),0,VLOOKUP(A10379,'2011 County-Level Acres Tilled'!$A$2:$F$3069,6,FALSE))</f>
        <v>69443.222693207223</v>
      </c>
      <c r="H10379" s="32" t="s">
        <v>5474</v>
      </c>
      <c r="I10379" s="9" t="s">
        <v>5412</v>
      </c>
      <c r="J10379" s="36">
        <f>IF(ISERROR(VLOOKUP(A10379&amp;I10379,'County-level Emissions Factors'!$E$2:$F$12273,2,FALSE)),0,VLOOKUP(A10379&amp;I10379,'County-level Emissions Factors'!$E$2:$F$12273,2,FALSE))</f>
        <v>8.3829401088929227</v>
      </c>
      <c r="K10379" s="19" t="s">
        <v>5473</v>
      </c>
      <c r="L10379" s="19" t="s">
        <v>5474</v>
      </c>
      <c r="M10379" s="38">
        <f t="shared" ref="M10379:M10442" si="166">G10379*J10379/2000</f>
        <v>291.06918840283504</v>
      </c>
      <c r="N10379" s="9" t="s">
        <v>5475</v>
      </c>
    </row>
    <row r="10380" spans="1:14">
      <c r="A10380" s="31" t="s">
        <v>1835</v>
      </c>
      <c r="B10380" s="31" t="s">
        <v>1740</v>
      </c>
      <c r="C10380" s="31" t="s">
        <v>200</v>
      </c>
      <c r="D10380" s="31" t="s">
        <v>1052</v>
      </c>
      <c r="E10380" s="31" t="s">
        <v>17</v>
      </c>
      <c r="F10380" s="31" t="s">
        <v>1741</v>
      </c>
      <c r="G10380" s="24">
        <f>IF(ISERROR(VLOOKUP(A10380,'2011 County-Level Acres Tilled'!$A$2:$F$3069,6,FALSE)),0,VLOOKUP(A10380,'2011 County-Level Acres Tilled'!$A$2:$F$3069,6,FALSE))</f>
        <v>259868.22141718923</v>
      </c>
      <c r="H10380" s="32" t="s">
        <v>5474</v>
      </c>
      <c r="I10380" s="9" t="s">
        <v>5412</v>
      </c>
      <c r="J10380" s="36">
        <f>IF(ISERROR(VLOOKUP(A10380&amp;I10380,'County-level Emissions Factors'!$E$2:$F$12273,2,FALSE)),0,VLOOKUP(A10380&amp;I10380,'County-level Emissions Factors'!$E$2:$F$12273,2,FALSE))</f>
        <v>9.6365375776661839</v>
      </c>
      <c r="K10380" s="19" t="s">
        <v>5473</v>
      </c>
      <c r="L10380" s="19" t="s">
        <v>5474</v>
      </c>
      <c r="M10380" s="38">
        <f t="shared" si="166"/>
        <v>1252.11494046401</v>
      </c>
      <c r="N10380" s="9" t="s">
        <v>5475</v>
      </c>
    </row>
    <row r="10381" spans="1:14">
      <c r="A10381" s="31" t="s">
        <v>1836</v>
      </c>
      <c r="B10381" s="31" t="s">
        <v>1740</v>
      </c>
      <c r="C10381" s="31" t="s">
        <v>203</v>
      </c>
      <c r="D10381" s="31" t="s">
        <v>168</v>
      </c>
      <c r="E10381" s="31" t="s">
        <v>17</v>
      </c>
      <c r="F10381" s="31" t="s">
        <v>1741</v>
      </c>
      <c r="G10381" s="24">
        <f>IF(ISERROR(VLOOKUP(A10381,'2011 County-Level Acres Tilled'!$A$2:$F$3069,6,FALSE)),0,VLOOKUP(A10381,'2011 County-Level Acres Tilled'!$A$2:$F$3069,6,FALSE))</f>
        <v>125342.36540782997</v>
      </c>
      <c r="H10381" s="32" t="s">
        <v>5474</v>
      </c>
      <c r="I10381" s="9" t="s">
        <v>5412</v>
      </c>
      <c r="J10381" s="36">
        <f>IF(ISERROR(VLOOKUP(A10381&amp;I10381,'County-level Emissions Factors'!$E$2:$F$12273,2,FALSE)),0,VLOOKUP(A10381&amp;I10381,'County-level Emissions Factors'!$E$2:$F$12273,2,FALSE))</f>
        <v>11.521619393139842</v>
      </c>
      <c r="K10381" s="19" t="s">
        <v>5473</v>
      </c>
      <c r="L10381" s="19" t="s">
        <v>5474</v>
      </c>
      <c r="M10381" s="38">
        <f t="shared" si="166"/>
        <v>722.07351403243706</v>
      </c>
      <c r="N10381" s="9" t="s">
        <v>5475</v>
      </c>
    </row>
    <row r="10382" spans="1:14">
      <c r="A10382" s="31" t="s">
        <v>1837</v>
      </c>
      <c r="B10382" s="31" t="s">
        <v>1740</v>
      </c>
      <c r="C10382" s="31" t="s">
        <v>206</v>
      </c>
      <c r="D10382" s="31" t="s">
        <v>1838</v>
      </c>
      <c r="E10382" s="31" t="s">
        <v>17</v>
      </c>
      <c r="F10382" s="31" t="s">
        <v>1741</v>
      </c>
      <c r="G10382" s="24">
        <f>IF(ISERROR(VLOOKUP(A10382,'2011 County-Level Acres Tilled'!$A$2:$F$3069,6,FALSE)),0,VLOOKUP(A10382,'2011 County-Level Acres Tilled'!$A$2:$F$3069,6,FALSE))</f>
        <v>95972.757387232996</v>
      </c>
      <c r="H10382" s="32" t="s">
        <v>5474</v>
      </c>
      <c r="I10382" s="9" t="s">
        <v>5412</v>
      </c>
      <c r="J10382" s="36">
        <f>IF(ISERROR(VLOOKUP(A10382&amp;I10382,'County-level Emissions Factors'!$E$2:$F$12273,2,FALSE)),0,VLOOKUP(A10382&amp;I10382,'County-level Emissions Factors'!$E$2:$F$12273,2,FALSE))</f>
        <v>6.9866770199027348</v>
      </c>
      <c r="K10382" s="19" t="s">
        <v>5473</v>
      </c>
      <c r="L10382" s="19" t="s">
        <v>5474</v>
      </c>
      <c r="M10382" s="38">
        <f t="shared" si="166"/>
        <v>335.26532928704063</v>
      </c>
      <c r="N10382" s="9" t="s">
        <v>5475</v>
      </c>
    </row>
    <row r="10383" spans="1:14">
      <c r="A10383" s="31" t="s">
        <v>1839</v>
      </c>
      <c r="B10383" s="31" t="s">
        <v>1740</v>
      </c>
      <c r="C10383" s="31" t="s">
        <v>209</v>
      </c>
      <c r="D10383" s="31" t="s">
        <v>1840</v>
      </c>
      <c r="E10383" s="31" t="s">
        <v>17</v>
      </c>
      <c r="F10383" s="31" t="s">
        <v>1741</v>
      </c>
      <c r="G10383" s="24">
        <f>IF(ISERROR(VLOOKUP(A10383,'2011 County-Level Acres Tilled'!$A$2:$F$3069,6,FALSE)),0,VLOOKUP(A10383,'2011 County-Level Acres Tilled'!$A$2:$F$3069,6,FALSE))</f>
        <v>193015.26647509792</v>
      </c>
      <c r="H10383" s="32" t="s">
        <v>5474</v>
      </c>
      <c r="I10383" s="9" t="s">
        <v>5412</v>
      </c>
      <c r="J10383" s="36">
        <f>IF(ISERROR(VLOOKUP(A10383&amp;I10383,'County-level Emissions Factors'!$E$2:$F$12273,2,FALSE)),0,VLOOKUP(A10383&amp;I10383,'County-level Emissions Factors'!$E$2:$F$12273,2,FALSE))</f>
        <v>9.011263042546096</v>
      </c>
      <c r="K10383" s="19" t="s">
        <v>5473</v>
      </c>
      <c r="L10383" s="19" t="s">
        <v>5474</v>
      </c>
      <c r="M10383" s="38">
        <f t="shared" si="166"/>
        <v>869.65566871711826</v>
      </c>
      <c r="N10383" s="9" t="s">
        <v>5475</v>
      </c>
    </row>
    <row r="10384" spans="1:14">
      <c r="A10384" s="31" t="s">
        <v>1841</v>
      </c>
      <c r="B10384" s="31" t="s">
        <v>1740</v>
      </c>
      <c r="C10384" s="31" t="s">
        <v>212</v>
      </c>
      <c r="D10384" s="31" t="s">
        <v>1842</v>
      </c>
      <c r="E10384" s="31" t="s">
        <v>17</v>
      </c>
      <c r="F10384" s="31" t="s">
        <v>1741</v>
      </c>
      <c r="G10384" s="24">
        <f>IF(ISERROR(VLOOKUP(A10384,'2011 County-Level Acres Tilled'!$A$2:$F$3069,6,FALSE)),0,VLOOKUP(A10384,'2011 County-Level Acres Tilled'!$A$2:$F$3069,6,FALSE))</f>
        <v>193526.37825810519</v>
      </c>
      <c r="H10384" s="32" t="s">
        <v>5474</v>
      </c>
      <c r="I10384" s="9" t="s">
        <v>5412</v>
      </c>
      <c r="J10384" s="36">
        <f>IF(ISERROR(VLOOKUP(A10384&amp;I10384,'County-level Emissions Factors'!$E$2:$F$12273,2,FALSE)),0,VLOOKUP(A10384&amp;I10384,'County-level Emissions Factors'!$E$2:$F$12273,2,FALSE))</f>
        <v>7.1494046466318082</v>
      </c>
      <c r="K10384" s="19" t="s">
        <v>5473</v>
      </c>
      <c r="L10384" s="19" t="s">
        <v>5474</v>
      </c>
      <c r="M10384" s="38">
        <f t="shared" si="166"/>
        <v>691.79919398216111</v>
      </c>
      <c r="N10384" s="9" t="s">
        <v>5475</v>
      </c>
    </row>
    <row r="10385" spans="1:14">
      <c r="A10385" s="31" t="s">
        <v>1843</v>
      </c>
      <c r="B10385" s="31" t="s">
        <v>1740</v>
      </c>
      <c r="C10385" s="31" t="s">
        <v>215</v>
      </c>
      <c r="D10385" s="31" t="s">
        <v>1844</v>
      </c>
      <c r="E10385" s="31" t="s">
        <v>17</v>
      </c>
      <c r="F10385" s="31" t="s">
        <v>1741</v>
      </c>
      <c r="G10385" s="24">
        <f>IF(ISERROR(VLOOKUP(A10385,'2011 County-Level Acres Tilled'!$A$2:$F$3069,6,FALSE)),0,VLOOKUP(A10385,'2011 County-Level Acres Tilled'!$A$2:$F$3069,6,FALSE))</f>
        <v>118125.57469088606</v>
      </c>
      <c r="H10385" s="32" t="s">
        <v>5474</v>
      </c>
      <c r="I10385" s="9" t="s">
        <v>5412</v>
      </c>
      <c r="J10385" s="36">
        <f>IF(ISERROR(VLOOKUP(A10385&amp;I10385,'County-level Emissions Factors'!$E$2:$F$12273,2,FALSE)),0,VLOOKUP(A10385&amp;I10385,'County-level Emissions Factors'!$E$2:$F$12273,2,FALSE))</f>
        <v>11.341538461538459</v>
      </c>
      <c r="K10385" s="19" t="s">
        <v>5473</v>
      </c>
      <c r="L10385" s="19" t="s">
        <v>5474</v>
      </c>
      <c r="M10385" s="38">
        <f t="shared" si="166"/>
        <v>669.862874324009</v>
      </c>
      <c r="N10385" s="9" t="s">
        <v>5475</v>
      </c>
    </row>
    <row r="10386" spans="1:14">
      <c r="A10386" s="31" t="s">
        <v>1845</v>
      </c>
      <c r="B10386" s="31" t="s">
        <v>1740</v>
      </c>
      <c r="C10386" s="31" t="s">
        <v>446</v>
      </c>
      <c r="D10386" s="31" t="s">
        <v>1846</v>
      </c>
      <c r="E10386" s="31" t="s">
        <v>17</v>
      </c>
      <c r="F10386" s="31" t="s">
        <v>1741</v>
      </c>
      <c r="G10386" s="24">
        <f>IF(ISERROR(VLOOKUP(A10386,'2011 County-Level Acres Tilled'!$A$2:$F$3069,6,FALSE)),0,VLOOKUP(A10386,'2011 County-Level Acres Tilled'!$A$2:$F$3069,6,FALSE))</f>
        <v>315682.74180871475</v>
      </c>
      <c r="H10386" s="32" t="s">
        <v>5474</v>
      </c>
      <c r="I10386" s="9" t="s">
        <v>5412</v>
      </c>
      <c r="J10386" s="36">
        <f>IF(ISERROR(VLOOKUP(A10386&amp;I10386,'County-level Emissions Factors'!$E$2:$F$12273,2,FALSE)),0,VLOOKUP(A10386&amp;I10386,'County-level Emissions Factors'!$E$2:$F$12273,2,FALSE))</f>
        <v>7.112505845006404</v>
      </c>
      <c r="K10386" s="19" t="s">
        <v>5473</v>
      </c>
      <c r="L10386" s="19" t="s">
        <v>5474</v>
      </c>
      <c r="M10386" s="38">
        <f t="shared" si="166"/>
        <v>1122.6476731410655</v>
      </c>
      <c r="N10386" s="9" t="s">
        <v>5475</v>
      </c>
    </row>
    <row r="10387" spans="1:14">
      <c r="A10387" s="31" t="s">
        <v>1847</v>
      </c>
      <c r="B10387" s="31" t="s">
        <v>1740</v>
      </c>
      <c r="C10387" s="31" t="s">
        <v>449</v>
      </c>
      <c r="D10387" s="31" t="s">
        <v>1848</v>
      </c>
      <c r="E10387" s="31" t="s">
        <v>17</v>
      </c>
      <c r="F10387" s="31" t="s">
        <v>1741</v>
      </c>
      <c r="G10387" s="24">
        <f>IF(ISERROR(VLOOKUP(A10387,'2011 County-Level Acres Tilled'!$A$2:$F$3069,6,FALSE)),0,VLOOKUP(A10387,'2011 County-Level Acres Tilled'!$A$2:$F$3069,6,FALSE))</f>
        <v>242914.56460191571</v>
      </c>
      <c r="H10387" s="32" t="s">
        <v>5474</v>
      </c>
      <c r="I10387" s="9" t="s">
        <v>5412</v>
      </c>
      <c r="J10387" s="36">
        <f>IF(ISERROR(VLOOKUP(A10387&amp;I10387,'County-level Emissions Factors'!$E$2:$F$12273,2,FALSE)),0,VLOOKUP(A10387&amp;I10387,'County-level Emissions Factors'!$E$2:$F$12273,2,FALSE))</f>
        <v>5.9438689424369455</v>
      </c>
      <c r="K10387" s="19" t="s">
        <v>5473</v>
      </c>
      <c r="L10387" s="19" t="s">
        <v>5474</v>
      </c>
      <c r="M10387" s="38">
        <f t="shared" si="166"/>
        <v>721.92616810146001</v>
      </c>
      <c r="N10387" s="9" t="s">
        <v>5475</v>
      </c>
    </row>
    <row r="10388" spans="1:14">
      <c r="A10388" s="31" t="s">
        <v>1849</v>
      </c>
      <c r="B10388" s="31" t="s">
        <v>1740</v>
      </c>
      <c r="C10388" s="31" t="s">
        <v>452</v>
      </c>
      <c r="D10388" s="31" t="s">
        <v>1850</v>
      </c>
      <c r="E10388" s="31" t="s">
        <v>17</v>
      </c>
      <c r="F10388" s="31" t="s">
        <v>1741</v>
      </c>
      <c r="G10388" s="24">
        <f>IF(ISERROR(VLOOKUP(A10388,'2011 County-Level Acres Tilled'!$A$2:$F$3069,6,FALSE)),0,VLOOKUP(A10388,'2011 County-Level Acres Tilled'!$A$2:$F$3069,6,FALSE))</f>
        <v>153068.69506091854</v>
      </c>
      <c r="H10388" s="32" t="s">
        <v>5474</v>
      </c>
      <c r="I10388" s="9" t="s">
        <v>5412</v>
      </c>
      <c r="J10388" s="36">
        <f>IF(ISERROR(VLOOKUP(A10388&amp;I10388,'County-level Emissions Factors'!$E$2:$F$12273,2,FALSE)),0,VLOOKUP(A10388&amp;I10388,'County-level Emissions Factors'!$E$2:$F$12273,2,FALSE))</f>
        <v>6.5826073623907559</v>
      </c>
      <c r="K10388" s="19" t="s">
        <v>5473</v>
      </c>
      <c r="L10388" s="19" t="s">
        <v>5474</v>
      </c>
      <c r="M10388" s="38">
        <f t="shared" si="166"/>
        <v>503.79555952977393</v>
      </c>
      <c r="N10388" s="9" t="s">
        <v>5475</v>
      </c>
    </row>
    <row r="10389" spans="1:14">
      <c r="A10389" s="31" t="s">
        <v>1851</v>
      </c>
      <c r="B10389" s="31" t="s">
        <v>1740</v>
      </c>
      <c r="C10389" s="31" t="s">
        <v>455</v>
      </c>
      <c r="D10389" s="31" t="s">
        <v>1852</v>
      </c>
      <c r="E10389" s="31" t="s">
        <v>17</v>
      </c>
      <c r="F10389" s="31" t="s">
        <v>1741</v>
      </c>
      <c r="G10389" s="24">
        <f>IF(ISERROR(VLOOKUP(A10389,'2011 County-Level Acres Tilled'!$A$2:$F$3069,6,FALSE)),0,VLOOKUP(A10389,'2011 County-Level Acres Tilled'!$A$2:$F$3069,6,FALSE))</f>
        <v>201885.71478104801</v>
      </c>
      <c r="H10389" s="32" t="s">
        <v>5474</v>
      </c>
      <c r="I10389" s="9" t="s">
        <v>5412</v>
      </c>
      <c r="J10389" s="36">
        <f>IF(ISERROR(VLOOKUP(A10389&amp;I10389,'County-level Emissions Factors'!$E$2:$F$12273,2,FALSE)),0,VLOOKUP(A10389&amp;I10389,'County-level Emissions Factors'!$E$2:$F$12273,2,FALSE))</f>
        <v>8.3668573943661979</v>
      </c>
      <c r="K10389" s="19" t="s">
        <v>5473</v>
      </c>
      <c r="L10389" s="19" t="s">
        <v>5474</v>
      </c>
      <c r="M10389" s="38">
        <f t="shared" si="166"/>
        <v>844.57449276635839</v>
      </c>
      <c r="N10389" s="9" t="s">
        <v>5475</v>
      </c>
    </row>
    <row r="10390" spans="1:14">
      <c r="A10390" s="31" t="s">
        <v>1853</v>
      </c>
      <c r="B10390" s="31" t="s">
        <v>1740</v>
      </c>
      <c r="C10390" s="31" t="s">
        <v>458</v>
      </c>
      <c r="D10390" s="31" t="s">
        <v>1854</v>
      </c>
      <c r="E10390" s="31" t="s">
        <v>17</v>
      </c>
      <c r="F10390" s="31" t="s">
        <v>1741</v>
      </c>
      <c r="G10390" s="24">
        <f>IF(ISERROR(VLOOKUP(A10390,'2011 County-Level Acres Tilled'!$A$2:$F$3069,6,FALSE)),0,VLOOKUP(A10390,'2011 County-Level Acres Tilled'!$A$2:$F$3069,6,FALSE))</f>
        <v>185832.14750609439</v>
      </c>
      <c r="H10390" s="32" t="s">
        <v>5474</v>
      </c>
      <c r="I10390" s="9" t="s">
        <v>5412</v>
      </c>
      <c r="J10390" s="36">
        <f>IF(ISERROR(VLOOKUP(A10390&amp;I10390,'County-level Emissions Factors'!$E$2:$F$12273,2,FALSE)),0,VLOOKUP(A10390&amp;I10390,'County-level Emissions Factors'!$E$2:$F$12273,2,FALSE))</f>
        <v>9.4283711124864613</v>
      </c>
      <c r="K10390" s="19" t="s">
        <v>5473</v>
      </c>
      <c r="L10390" s="19" t="s">
        <v>5474</v>
      </c>
      <c r="M10390" s="38">
        <f t="shared" si="166"/>
        <v>876.04722565889176</v>
      </c>
      <c r="N10390" s="9" t="s">
        <v>5475</v>
      </c>
    </row>
    <row r="10391" spans="1:14">
      <c r="A10391" s="31" t="s">
        <v>1855</v>
      </c>
      <c r="B10391" s="31" t="s">
        <v>1740</v>
      </c>
      <c r="C10391" s="31" t="s">
        <v>460</v>
      </c>
      <c r="D10391" s="31" t="s">
        <v>1856</v>
      </c>
      <c r="E10391" s="31" t="s">
        <v>17</v>
      </c>
      <c r="F10391" s="31" t="s">
        <v>1741</v>
      </c>
      <c r="G10391" s="24">
        <f>IF(ISERROR(VLOOKUP(A10391,'2011 County-Level Acres Tilled'!$A$2:$F$3069,6,FALSE)),0,VLOOKUP(A10391,'2011 County-Level Acres Tilled'!$A$2:$F$3069,6,FALSE))</f>
        <v>227518.39685206255</v>
      </c>
      <c r="H10391" s="32" t="s">
        <v>5474</v>
      </c>
      <c r="I10391" s="9" t="s">
        <v>5412</v>
      </c>
      <c r="J10391" s="36">
        <f>IF(ISERROR(VLOOKUP(A10391&amp;I10391,'County-level Emissions Factors'!$E$2:$F$12273,2,FALSE)),0,VLOOKUP(A10391&amp;I10391,'County-level Emissions Factors'!$E$2:$F$12273,2,FALSE))</f>
        <v>4.5353643575693141</v>
      </c>
      <c r="K10391" s="19" t="s">
        <v>5473</v>
      </c>
      <c r="L10391" s="19" t="s">
        <v>5474</v>
      </c>
      <c r="M10391" s="38">
        <f t="shared" si="166"/>
        <v>515.93941388707742</v>
      </c>
      <c r="N10391" s="9" t="s">
        <v>5475</v>
      </c>
    </row>
    <row r="10392" spans="1:14">
      <c r="A10392" s="31" t="s">
        <v>1857</v>
      </c>
      <c r="B10392" s="31" t="s">
        <v>1740</v>
      </c>
      <c r="C10392" s="31" t="s">
        <v>463</v>
      </c>
      <c r="D10392" s="31" t="s">
        <v>420</v>
      </c>
      <c r="E10392" s="31" t="s">
        <v>17</v>
      </c>
      <c r="F10392" s="31" t="s">
        <v>1741</v>
      </c>
      <c r="G10392" s="24">
        <f>IF(ISERROR(VLOOKUP(A10392,'2011 County-Level Acres Tilled'!$A$2:$F$3069,6,FALSE)),0,VLOOKUP(A10392,'2011 County-Level Acres Tilled'!$A$2:$F$3069,6,FALSE))</f>
        <v>205727.62448863694</v>
      </c>
      <c r="H10392" s="32" t="s">
        <v>5474</v>
      </c>
      <c r="I10392" s="9" t="s">
        <v>5412</v>
      </c>
      <c r="J10392" s="36">
        <f>IF(ISERROR(VLOOKUP(A10392&amp;I10392,'County-level Emissions Factors'!$E$2:$F$12273,2,FALSE)),0,VLOOKUP(A10392&amp;I10392,'County-level Emissions Factors'!$E$2:$F$12273,2,FALSE))</f>
        <v>6.2181901279707494</v>
      </c>
      <c r="K10392" s="19" t="s">
        <v>5473</v>
      </c>
      <c r="L10392" s="19" t="s">
        <v>5474</v>
      </c>
      <c r="M10392" s="38">
        <f t="shared" si="166"/>
        <v>639.62674182305773</v>
      </c>
      <c r="N10392" s="9" t="s">
        <v>5475</v>
      </c>
    </row>
    <row r="10393" spans="1:14">
      <c r="A10393" s="31" t="s">
        <v>1858</v>
      </c>
      <c r="B10393" s="31" t="s">
        <v>1740</v>
      </c>
      <c r="C10393" s="31" t="s">
        <v>466</v>
      </c>
      <c r="D10393" s="31" t="s">
        <v>1859</v>
      </c>
      <c r="E10393" s="31" t="s">
        <v>17</v>
      </c>
      <c r="F10393" s="31" t="s">
        <v>1741</v>
      </c>
      <c r="G10393" s="24">
        <f>IF(ISERROR(VLOOKUP(A10393,'2011 County-Level Acres Tilled'!$A$2:$F$3069,6,FALSE)),0,VLOOKUP(A10393,'2011 County-Level Acres Tilled'!$A$2:$F$3069,6,FALSE))</f>
        <v>90139.918556077755</v>
      </c>
      <c r="H10393" s="32" t="s">
        <v>5474</v>
      </c>
      <c r="I10393" s="9" t="s">
        <v>5412</v>
      </c>
      <c r="J10393" s="36">
        <f>IF(ISERROR(VLOOKUP(A10393&amp;I10393,'County-level Emissions Factors'!$E$2:$F$12273,2,FALSE)),0,VLOOKUP(A10393&amp;I10393,'County-level Emissions Factors'!$E$2:$F$12273,2,FALSE))</f>
        <v>6.9222155760258408</v>
      </c>
      <c r="K10393" s="19" t="s">
        <v>5473</v>
      </c>
      <c r="L10393" s="19" t="s">
        <v>5474</v>
      </c>
      <c r="M10393" s="38">
        <f t="shared" si="166"/>
        <v>311.98397412529113</v>
      </c>
      <c r="N10393" s="9" t="s">
        <v>5475</v>
      </c>
    </row>
    <row r="10394" spans="1:14">
      <c r="A10394" s="31" t="s">
        <v>1860</v>
      </c>
      <c r="B10394" s="31" t="s">
        <v>1740</v>
      </c>
      <c r="C10394" s="31" t="s">
        <v>989</v>
      </c>
      <c r="D10394" s="31" t="s">
        <v>1861</v>
      </c>
      <c r="E10394" s="31" t="s">
        <v>17</v>
      </c>
      <c r="F10394" s="31" t="s">
        <v>1741</v>
      </c>
      <c r="G10394" s="24">
        <f>IF(ISERROR(VLOOKUP(A10394,'2011 County-Level Acres Tilled'!$A$2:$F$3069,6,FALSE)),0,VLOOKUP(A10394,'2011 County-Level Acres Tilled'!$A$2:$F$3069,6,FALSE))</f>
        <v>296048.37638453377</v>
      </c>
      <c r="H10394" s="32" t="s">
        <v>5474</v>
      </c>
      <c r="I10394" s="9" t="s">
        <v>5412</v>
      </c>
      <c r="J10394" s="36">
        <f>IF(ISERROR(VLOOKUP(A10394&amp;I10394,'County-level Emissions Factors'!$E$2:$F$12273,2,FALSE)),0,VLOOKUP(A10394&amp;I10394,'County-level Emissions Factors'!$E$2:$F$12273,2,FALSE))</f>
        <v>9.497132001511762</v>
      </c>
      <c r="K10394" s="19" t="s">
        <v>5473</v>
      </c>
      <c r="L10394" s="19" t="s">
        <v>5474</v>
      </c>
      <c r="M10394" s="38">
        <f t="shared" si="166"/>
        <v>1405.8052546785775</v>
      </c>
      <c r="N10394" s="9" t="s">
        <v>5475</v>
      </c>
    </row>
    <row r="10395" spans="1:14">
      <c r="A10395" s="31" t="s">
        <v>1862</v>
      </c>
      <c r="B10395" s="31" t="s">
        <v>1740</v>
      </c>
      <c r="C10395" s="31" t="s">
        <v>991</v>
      </c>
      <c r="D10395" s="31" t="s">
        <v>1863</v>
      </c>
      <c r="E10395" s="31" t="s">
        <v>17</v>
      </c>
      <c r="F10395" s="31" t="s">
        <v>1741</v>
      </c>
      <c r="G10395" s="24">
        <f>IF(ISERROR(VLOOKUP(A10395,'2011 County-Level Acres Tilled'!$A$2:$F$3069,6,FALSE)),0,VLOOKUP(A10395,'2011 County-Level Acres Tilled'!$A$2:$F$3069,6,FALSE))</f>
        <v>317814.5861735302</v>
      </c>
      <c r="H10395" s="32" t="s">
        <v>5474</v>
      </c>
      <c r="I10395" s="9" t="s">
        <v>5412</v>
      </c>
      <c r="J10395" s="36">
        <f>IF(ISERROR(VLOOKUP(A10395&amp;I10395,'County-level Emissions Factors'!$E$2:$F$12273,2,FALSE)),0,VLOOKUP(A10395&amp;I10395,'County-level Emissions Factors'!$E$2:$F$12273,2,FALSE))</f>
        <v>6.5046751865593597</v>
      </c>
      <c r="K10395" s="19" t="s">
        <v>5473</v>
      </c>
      <c r="L10395" s="19" t="s">
        <v>5474</v>
      </c>
      <c r="M10395" s="38">
        <f t="shared" si="166"/>
        <v>1033.6403263047966</v>
      </c>
      <c r="N10395" s="9" t="s">
        <v>5475</v>
      </c>
    </row>
    <row r="10396" spans="1:14">
      <c r="A10396" s="31" t="s">
        <v>1864</v>
      </c>
      <c r="B10396" s="31" t="s">
        <v>1740</v>
      </c>
      <c r="C10396" s="31" t="s">
        <v>993</v>
      </c>
      <c r="D10396" s="31" t="s">
        <v>1865</v>
      </c>
      <c r="E10396" s="31" t="s">
        <v>17</v>
      </c>
      <c r="F10396" s="31" t="s">
        <v>1741</v>
      </c>
      <c r="G10396" s="24">
        <f>IF(ISERROR(VLOOKUP(A10396,'2011 County-Level Acres Tilled'!$A$2:$F$3069,6,FALSE)),0,VLOOKUP(A10396,'2011 County-Level Acres Tilled'!$A$2:$F$3069,6,FALSE))</f>
        <v>342680.86001542531</v>
      </c>
      <c r="H10396" s="32" t="s">
        <v>5474</v>
      </c>
      <c r="I10396" s="9" t="s">
        <v>5412</v>
      </c>
      <c r="J10396" s="36">
        <f>IF(ISERROR(VLOOKUP(A10396&amp;I10396,'County-level Emissions Factors'!$E$2:$F$12273,2,FALSE)),0,VLOOKUP(A10396&amp;I10396,'County-level Emissions Factors'!$E$2:$F$12273,2,FALSE))</f>
        <v>9.3591146939331527</v>
      </c>
      <c r="K10396" s="19" t="s">
        <v>5473</v>
      </c>
      <c r="L10396" s="19" t="s">
        <v>5474</v>
      </c>
      <c r="M10396" s="38">
        <f t="shared" si="166"/>
        <v>1603.5947361500084</v>
      </c>
      <c r="N10396" s="9" t="s">
        <v>5475</v>
      </c>
    </row>
    <row r="10397" spans="1:14">
      <c r="A10397" s="31" t="s">
        <v>1866</v>
      </c>
      <c r="B10397" s="31" t="s">
        <v>1740</v>
      </c>
      <c r="C10397" s="31" t="s">
        <v>996</v>
      </c>
      <c r="D10397" s="31" t="s">
        <v>1867</v>
      </c>
      <c r="E10397" s="31" t="s">
        <v>17</v>
      </c>
      <c r="F10397" s="31" t="s">
        <v>1741</v>
      </c>
      <c r="G10397" s="24">
        <f>IF(ISERROR(VLOOKUP(A10397,'2011 County-Level Acres Tilled'!$A$2:$F$3069,6,FALSE)),0,VLOOKUP(A10397,'2011 County-Level Acres Tilled'!$A$2:$F$3069,6,FALSE))</f>
        <v>244843.37279948487</v>
      </c>
      <c r="H10397" s="32" t="s">
        <v>5474</v>
      </c>
      <c r="I10397" s="9" t="s">
        <v>5412</v>
      </c>
      <c r="J10397" s="36">
        <f>IF(ISERROR(VLOOKUP(A10397&amp;I10397,'County-level Emissions Factors'!$E$2:$F$12273,2,FALSE)),0,VLOOKUP(A10397&amp;I10397,'County-level Emissions Factors'!$E$2:$F$12273,2,FALSE))</f>
        <v>8.4247068516947614</v>
      </c>
      <c r="K10397" s="19" t="s">
        <v>5473</v>
      </c>
      <c r="L10397" s="19" t="s">
        <v>5474</v>
      </c>
      <c r="M10397" s="38">
        <f t="shared" si="166"/>
        <v>1031.3668202079375</v>
      </c>
      <c r="N10397" s="9" t="s">
        <v>5475</v>
      </c>
    </row>
    <row r="10398" spans="1:14">
      <c r="A10398" s="31" t="s">
        <v>1868</v>
      </c>
      <c r="B10398" s="31" t="s">
        <v>1740</v>
      </c>
      <c r="C10398" s="31" t="s">
        <v>998</v>
      </c>
      <c r="D10398" s="31" t="s">
        <v>1869</v>
      </c>
      <c r="E10398" s="31" t="s">
        <v>17</v>
      </c>
      <c r="F10398" s="31" t="s">
        <v>1741</v>
      </c>
      <c r="G10398" s="24">
        <f>IF(ISERROR(VLOOKUP(A10398,'2011 County-Level Acres Tilled'!$A$2:$F$3069,6,FALSE)),0,VLOOKUP(A10398,'2011 County-Level Acres Tilled'!$A$2:$F$3069,6,FALSE))</f>
        <v>255830.64459078951</v>
      </c>
      <c r="H10398" s="32" t="s">
        <v>5474</v>
      </c>
      <c r="I10398" s="9" t="s">
        <v>5412</v>
      </c>
      <c r="J10398" s="36">
        <f>IF(ISERROR(VLOOKUP(A10398&amp;I10398,'County-level Emissions Factors'!$E$2:$F$12273,2,FALSE)),0,VLOOKUP(A10398&amp;I10398,'County-level Emissions Factors'!$E$2:$F$12273,2,FALSE))</f>
        <v>9.2516822739411371</v>
      </c>
      <c r="K10398" s="19" t="s">
        <v>5473</v>
      </c>
      <c r="L10398" s="19" t="s">
        <v>5474</v>
      </c>
      <c r="M10398" s="38">
        <f t="shared" si="166"/>
        <v>1183.4319198457713</v>
      </c>
      <c r="N10398" s="9" t="s">
        <v>5475</v>
      </c>
    </row>
    <row r="10399" spans="1:14">
      <c r="A10399" s="31" t="s">
        <v>1870</v>
      </c>
      <c r="B10399" s="31" t="s">
        <v>1740</v>
      </c>
      <c r="C10399" s="31" t="s">
        <v>1001</v>
      </c>
      <c r="D10399" s="31" t="s">
        <v>1871</v>
      </c>
      <c r="E10399" s="31" t="s">
        <v>17</v>
      </c>
      <c r="F10399" s="31" t="s">
        <v>1741</v>
      </c>
      <c r="G10399" s="24">
        <f>IF(ISERROR(VLOOKUP(A10399,'2011 County-Level Acres Tilled'!$A$2:$F$3069,6,FALSE)),0,VLOOKUP(A10399,'2011 County-Level Acres Tilled'!$A$2:$F$3069,6,FALSE))</f>
        <v>89520.623214034757</v>
      </c>
      <c r="H10399" s="32" t="s">
        <v>5474</v>
      </c>
      <c r="I10399" s="9" t="s">
        <v>5412</v>
      </c>
      <c r="J10399" s="36">
        <f>IF(ISERROR(VLOOKUP(A10399&amp;I10399,'County-level Emissions Factors'!$E$2:$F$12273,2,FALSE)),0,VLOOKUP(A10399&amp;I10399,'County-level Emissions Factors'!$E$2:$F$12273,2,FALSE))</f>
        <v>5.5196230598669622</v>
      </c>
      <c r="K10399" s="19" t="s">
        <v>5473</v>
      </c>
      <c r="L10399" s="19" t="s">
        <v>5474</v>
      </c>
      <c r="M10399" s="38">
        <f t="shared" si="166"/>
        <v>247.06004811292397</v>
      </c>
      <c r="N10399" s="9" t="s">
        <v>5475</v>
      </c>
    </row>
    <row r="10400" spans="1:14">
      <c r="A10400" s="31" t="s">
        <v>1872</v>
      </c>
      <c r="B10400" s="31" t="s">
        <v>1740</v>
      </c>
      <c r="C10400" s="31" t="s">
        <v>1004</v>
      </c>
      <c r="D10400" s="31" t="s">
        <v>1873</v>
      </c>
      <c r="E10400" s="31" t="s">
        <v>17</v>
      </c>
      <c r="F10400" s="31" t="s">
        <v>1741</v>
      </c>
      <c r="G10400" s="24">
        <f>IF(ISERROR(VLOOKUP(A10400,'2011 County-Level Acres Tilled'!$A$2:$F$3069,6,FALSE)),0,VLOOKUP(A10400,'2011 County-Level Acres Tilled'!$A$2:$F$3069,6,FALSE))</f>
        <v>315986.65453264816</v>
      </c>
      <c r="H10400" s="32" t="s">
        <v>5474</v>
      </c>
      <c r="I10400" s="9" t="s">
        <v>5412</v>
      </c>
      <c r="J10400" s="36">
        <f>IF(ISERROR(VLOOKUP(A10400&amp;I10400,'County-level Emissions Factors'!$E$2:$F$12273,2,FALSE)),0,VLOOKUP(A10400&amp;I10400,'County-level Emissions Factors'!$E$2:$F$12273,2,FALSE))</f>
        <v>4.405614123687478</v>
      </c>
      <c r="K10400" s="19" t="s">
        <v>5473</v>
      </c>
      <c r="L10400" s="19" t="s">
        <v>5474</v>
      </c>
      <c r="M10400" s="38">
        <f t="shared" si="166"/>
        <v>696.0576340528952</v>
      </c>
      <c r="N10400" s="9" t="s">
        <v>5475</v>
      </c>
    </row>
    <row r="10401" spans="1:14">
      <c r="A10401" s="31" t="s">
        <v>1874</v>
      </c>
      <c r="B10401" s="31" t="s">
        <v>1740</v>
      </c>
      <c r="C10401" s="31" t="s">
        <v>1006</v>
      </c>
      <c r="D10401" s="31" t="s">
        <v>1556</v>
      </c>
      <c r="E10401" s="31" t="s">
        <v>17</v>
      </c>
      <c r="F10401" s="31" t="s">
        <v>1741</v>
      </c>
      <c r="G10401" s="24">
        <f>IF(ISERROR(VLOOKUP(A10401,'2011 County-Level Acres Tilled'!$A$2:$F$3069,6,FALSE)),0,VLOOKUP(A10401,'2011 County-Level Acres Tilled'!$A$2:$F$3069,6,FALSE))</f>
        <v>118164.21032151367</v>
      </c>
      <c r="H10401" s="32" t="s">
        <v>5474</v>
      </c>
      <c r="I10401" s="9" t="s">
        <v>5412</v>
      </c>
      <c r="J10401" s="36">
        <f>IF(ISERROR(VLOOKUP(A10401&amp;I10401,'County-level Emissions Factors'!$E$2:$F$12273,2,FALSE)),0,VLOOKUP(A10401&amp;I10401,'County-level Emissions Factors'!$E$2:$F$12273,2,FALSE))</f>
        <v>10.525127819548873</v>
      </c>
      <c r="K10401" s="19" t="s">
        <v>5473</v>
      </c>
      <c r="L10401" s="19" t="s">
        <v>5474</v>
      </c>
      <c r="M10401" s="38">
        <f t="shared" si="166"/>
        <v>621.8467086649938</v>
      </c>
      <c r="N10401" s="9" t="s">
        <v>5475</v>
      </c>
    </row>
    <row r="10402" spans="1:14">
      <c r="A10402" s="31" t="s">
        <v>1875</v>
      </c>
      <c r="B10402" s="31" t="s">
        <v>1740</v>
      </c>
      <c r="C10402" s="31" t="s">
        <v>1009</v>
      </c>
      <c r="D10402" s="31" t="s">
        <v>186</v>
      </c>
      <c r="E10402" s="31" t="s">
        <v>17</v>
      </c>
      <c r="F10402" s="31" t="s">
        <v>1741</v>
      </c>
      <c r="G10402" s="24">
        <f>IF(ISERROR(VLOOKUP(A10402,'2011 County-Level Acres Tilled'!$A$2:$F$3069,6,FALSE)),0,VLOOKUP(A10402,'2011 County-Level Acres Tilled'!$A$2:$F$3069,6,FALSE))</f>
        <v>182240.43899365445</v>
      </c>
      <c r="H10402" s="32" t="s">
        <v>5474</v>
      </c>
      <c r="I10402" s="9" t="s">
        <v>5412</v>
      </c>
      <c r="J10402" s="36">
        <f>IF(ISERROR(VLOOKUP(A10402&amp;I10402,'County-level Emissions Factors'!$E$2:$F$12273,2,FALSE)),0,VLOOKUP(A10402&amp;I10402,'County-level Emissions Factors'!$E$2:$F$12273,2,FALSE))</f>
        <v>7.2805134049061371</v>
      </c>
      <c r="K10402" s="19" t="s">
        <v>5473</v>
      </c>
      <c r="L10402" s="19" t="s">
        <v>5474</v>
      </c>
      <c r="M10402" s="38">
        <f t="shared" si="166"/>
        <v>663.40197950464005</v>
      </c>
      <c r="N10402" s="9" t="s">
        <v>5475</v>
      </c>
    </row>
    <row r="10403" spans="1:14">
      <c r="A10403" s="31" t="s">
        <v>1876</v>
      </c>
      <c r="B10403" s="31" t="s">
        <v>1740</v>
      </c>
      <c r="C10403" s="31" t="s">
        <v>1011</v>
      </c>
      <c r="D10403" s="31" t="s">
        <v>436</v>
      </c>
      <c r="E10403" s="31" t="s">
        <v>17</v>
      </c>
      <c r="F10403" s="31" t="s">
        <v>1741</v>
      </c>
      <c r="G10403" s="24">
        <f>IF(ISERROR(VLOOKUP(A10403,'2011 County-Level Acres Tilled'!$A$2:$F$3069,6,FALSE)),0,VLOOKUP(A10403,'2011 County-Level Acres Tilled'!$A$2:$F$3069,6,FALSE))</f>
        <v>167890.60436295051</v>
      </c>
      <c r="H10403" s="32" t="s">
        <v>5474</v>
      </c>
      <c r="I10403" s="9" t="s">
        <v>5412</v>
      </c>
      <c r="J10403" s="36">
        <f>IF(ISERROR(VLOOKUP(A10403&amp;I10403,'County-level Emissions Factors'!$E$2:$F$12273,2,FALSE)),0,VLOOKUP(A10403&amp;I10403,'County-level Emissions Factors'!$E$2:$F$12273,2,FALSE))</f>
        <v>10.306360593533226</v>
      </c>
      <c r="K10403" s="19" t="s">
        <v>5473</v>
      </c>
      <c r="L10403" s="19" t="s">
        <v>5474</v>
      </c>
      <c r="M10403" s="38">
        <f t="shared" si="166"/>
        <v>865.17055441539537</v>
      </c>
      <c r="N10403" s="9" t="s">
        <v>5475</v>
      </c>
    </row>
    <row r="10404" spans="1:14">
      <c r="A10404" s="31" t="s">
        <v>1877</v>
      </c>
      <c r="B10404" s="31" t="s">
        <v>1740</v>
      </c>
      <c r="C10404" s="31" t="s">
        <v>1014</v>
      </c>
      <c r="D10404" s="31" t="s">
        <v>438</v>
      </c>
      <c r="E10404" s="31" t="s">
        <v>17</v>
      </c>
      <c r="F10404" s="31" t="s">
        <v>1741</v>
      </c>
      <c r="G10404" s="24">
        <f>IF(ISERROR(VLOOKUP(A10404,'2011 County-Level Acres Tilled'!$A$2:$F$3069,6,FALSE)),0,VLOOKUP(A10404,'2011 County-Level Acres Tilled'!$A$2:$F$3069,6,FALSE))</f>
        <v>319713.57343875483</v>
      </c>
      <c r="H10404" s="32" t="s">
        <v>5474</v>
      </c>
      <c r="I10404" s="9" t="s">
        <v>5412</v>
      </c>
      <c r="J10404" s="36">
        <f>IF(ISERROR(VLOOKUP(A10404&amp;I10404,'County-level Emissions Factors'!$E$2:$F$12273,2,FALSE)),0,VLOOKUP(A10404&amp;I10404,'County-level Emissions Factors'!$E$2:$F$12273,2,FALSE))</f>
        <v>7.0869834313043221</v>
      </c>
      <c r="K10404" s="19" t="s">
        <v>5473</v>
      </c>
      <c r="L10404" s="19" t="s">
        <v>5474</v>
      </c>
      <c r="M10404" s="38">
        <f t="shared" si="166"/>
        <v>1132.9023988617766</v>
      </c>
      <c r="N10404" s="9" t="s">
        <v>5475</v>
      </c>
    </row>
    <row r="10405" spans="1:14">
      <c r="A10405" s="31" t="s">
        <v>1878</v>
      </c>
      <c r="B10405" s="31" t="s">
        <v>1740</v>
      </c>
      <c r="C10405" s="31" t="s">
        <v>1016</v>
      </c>
      <c r="D10405" s="31" t="s">
        <v>697</v>
      </c>
      <c r="E10405" s="31" t="s">
        <v>17</v>
      </c>
      <c r="F10405" s="31" t="s">
        <v>1741</v>
      </c>
      <c r="G10405" s="24">
        <f>IF(ISERROR(VLOOKUP(A10405,'2011 County-Level Acres Tilled'!$A$2:$F$3069,6,FALSE)),0,VLOOKUP(A10405,'2011 County-Level Acres Tilled'!$A$2:$F$3069,6,FALSE))</f>
        <v>327478.69804378436</v>
      </c>
      <c r="H10405" s="32" t="s">
        <v>5474</v>
      </c>
      <c r="I10405" s="9" t="s">
        <v>5412</v>
      </c>
      <c r="J10405" s="36">
        <f>IF(ISERROR(VLOOKUP(A10405&amp;I10405,'County-level Emissions Factors'!$E$2:$F$12273,2,FALSE)),0,VLOOKUP(A10405&amp;I10405,'County-level Emissions Factors'!$E$2:$F$12273,2,FALSE))</f>
        <v>10.890622794586749</v>
      </c>
      <c r="K10405" s="19" t="s">
        <v>5473</v>
      </c>
      <c r="L10405" s="19" t="s">
        <v>5474</v>
      </c>
      <c r="M10405" s="38">
        <f t="shared" si="166"/>
        <v>1783.2234868286146</v>
      </c>
      <c r="N10405" s="9" t="s">
        <v>5475</v>
      </c>
    </row>
    <row r="10406" spans="1:14">
      <c r="A10406" s="31" t="s">
        <v>1879</v>
      </c>
      <c r="B10406" s="31" t="s">
        <v>1740</v>
      </c>
      <c r="C10406" s="31" t="s">
        <v>1019</v>
      </c>
      <c r="D10406" s="31" t="s">
        <v>1880</v>
      </c>
      <c r="E10406" s="31" t="s">
        <v>17</v>
      </c>
      <c r="F10406" s="31" t="s">
        <v>1741</v>
      </c>
      <c r="G10406" s="24">
        <f>IF(ISERROR(VLOOKUP(A10406,'2011 County-Level Acres Tilled'!$A$2:$F$3069,6,FALSE)),0,VLOOKUP(A10406,'2011 County-Level Acres Tilled'!$A$2:$F$3069,6,FALSE))</f>
        <v>211526.90170919901</v>
      </c>
      <c r="H10406" s="32" t="s">
        <v>5474</v>
      </c>
      <c r="I10406" s="9" t="s">
        <v>5412</v>
      </c>
      <c r="J10406" s="36">
        <f>IF(ISERROR(VLOOKUP(A10406&amp;I10406,'County-level Emissions Factors'!$E$2:$F$12273,2,FALSE)),0,VLOOKUP(A10406&amp;I10406,'County-level Emissions Factors'!$E$2:$F$12273,2,FALSE))</f>
        <v>3.7813709528034241</v>
      </c>
      <c r="K10406" s="19" t="s">
        <v>5473</v>
      </c>
      <c r="L10406" s="19" t="s">
        <v>5474</v>
      </c>
      <c r="M10406" s="38">
        <f t="shared" si="166"/>
        <v>399.93084092983503</v>
      </c>
      <c r="N10406" s="9" t="s">
        <v>5475</v>
      </c>
    </row>
    <row r="10407" spans="1:14">
      <c r="A10407" s="31" t="s">
        <v>1881</v>
      </c>
      <c r="B10407" s="31" t="s">
        <v>1740</v>
      </c>
      <c r="C10407" s="31" t="s">
        <v>1022</v>
      </c>
      <c r="D10407" s="31" t="s">
        <v>1882</v>
      </c>
      <c r="E10407" s="31" t="s">
        <v>17</v>
      </c>
      <c r="F10407" s="31" t="s">
        <v>1741</v>
      </c>
      <c r="G10407" s="24">
        <f>IF(ISERROR(VLOOKUP(A10407,'2011 County-Level Acres Tilled'!$A$2:$F$3069,6,FALSE)),0,VLOOKUP(A10407,'2011 County-Level Acres Tilled'!$A$2:$F$3069,6,FALSE))</f>
        <v>92932.471110095066</v>
      </c>
      <c r="H10407" s="32" t="s">
        <v>5474</v>
      </c>
      <c r="I10407" s="9" t="s">
        <v>5412</v>
      </c>
      <c r="J10407" s="36">
        <f>IF(ISERROR(VLOOKUP(A10407&amp;I10407,'County-level Emissions Factors'!$E$2:$F$12273,2,FALSE)),0,VLOOKUP(A10407&amp;I10407,'County-level Emissions Factors'!$E$2:$F$12273,2,FALSE))</f>
        <v>7.8196499723786133</v>
      </c>
      <c r="K10407" s="19" t="s">
        <v>5473</v>
      </c>
      <c r="L10407" s="19" t="s">
        <v>5474</v>
      </c>
      <c r="M10407" s="38">
        <f t="shared" si="166"/>
        <v>363.3496975745656</v>
      </c>
      <c r="N10407" s="9" t="s">
        <v>5475</v>
      </c>
    </row>
    <row r="10408" spans="1:14">
      <c r="A10408" s="31" t="s">
        <v>1883</v>
      </c>
      <c r="B10408" s="31" t="s">
        <v>1740</v>
      </c>
      <c r="C10408" s="31" t="s">
        <v>1024</v>
      </c>
      <c r="D10408" s="31" t="s">
        <v>1884</v>
      </c>
      <c r="E10408" s="31" t="s">
        <v>17</v>
      </c>
      <c r="F10408" s="31" t="s">
        <v>1741</v>
      </c>
      <c r="G10408" s="24">
        <f>IF(ISERROR(VLOOKUP(A10408,'2011 County-Level Acres Tilled'!$A$2:$F$3069,6,FALSE)),0,VLOOKUP(A10408,'2011 County-Level Acres Tilled'!$A$2:$F$3069,6,FALSE))</f>
        <v>179978.43368752458</v>
      </c>
      <c r="H10408" s="32" t="s">
        <v>5474</v>
      </c>
      <c r="I10408" s="9" t="s">
        <v>5412</v>
      </c>
      <c r="J10408" s="36">
        <f>IF(ISERROR(VLOOKUP(A10408&amp;I10408,'County-level Emissions Factors'!$E$2:$F$12273,2,FALSE)),0,VLOOKUP(A10408&amp;I10408,'County-level Emissions Factors'!$E$2:$F$12273,2,FALSE))</f>
        <v>6.8028206686930091</v>
      </c>
      <c r="K10408" s="19" t="s">
        <v>5473</v>
      </c>
      <c r="L10408" s="19" t="s">
        <v>5474</v>
      </c>
      <c r="M10408" s="38">
        <f t="shared" si="166"/>
        <v>612.18050430424319</v>
      </c>
      <c r="N10408" s="9" t="s">
        <v>5475</v>
      </c>
    </row>
    <row r="10409" spans="1:14">
      <c r="A10409" s="31" t="s">
        <v>1885</v>
      </c>
      <c r="B10409" s="31" t="s">
        <v>1740</v>
      </c>
      <c r="C10409" s="31" t="s">
        <v>1026</v>
      </c>
      <c r="D10409" s="31" t="s">
        <v>1886</v>
      </c>
      <c r="E10409" s="31" t="s">
        <v>17</v>
      </c>
      <c r="F10409" s="31" t="s">
        <v>1741</v>
      </c>
      <c r="G10409" s="24">
        <f>IF(ISERROR(VLOOKUP(A10409,'2011 County-Level Acres Tilled'!$A$2:$F$3069,6,FALSE)),0,VLOOKUP(A10409,'2011 County-Level Acres Tilled'!$A$2:$F$3069,6,FALSE))</f>
        <v>172592.80898876401</v>
      </c>
      <c r="H10409" s="32" t="s">
        <v>5474</v>
      </c>
      <c r="I10409" s="9" t="s">
        <v>5412</v>
      </c>
      <c r="J10409" s="36">
        <f>IF(ISERROR(VLOOKUP(A10409&amp;I10409,'County-level Emissions Factors'!$E$2:$F$12273,2,FALSE)),0,VLOOKUP(A10409&amp;I10409,'County-level Emissions Factors'!$E$2:$F$12273,2,FALSE))</f>
        <v>10.359483645340465</v>
      </c>
      <c r="K10409" s="19" t="s">
        <v>5473</v>
      </c>
      <c r="L10409" s="19" t="s">
        <v>5474</v>
      </c>
      <c r="M10409" s="38">
        <f t="shared" si="166"/>
        <v>893.98619101123575</v>
      </c>
      <c r="N10409" s="9" t="s">
        <v>5475</v>
      </c>
    </row>
    <row r="10410" spans="1:14">
      <c r="A10410" s="31" t="s">
        <v>1887</v>
      </c>
      <c r="B10410" s="31" t="s">
        <v>1740</v>
      </c>
      <c r="C10410" s="31" t="s">
        <v>1028</v>
      </c>
      <c r="D10410" s="31" t="s">
        <v>1888</v>
      </c>
      <c r="E10410" s="31" t="s">
        <v>17</v>
      </c>
      <c r="F10410" s="31" t="s">
        <v>1741</v>
      </c>
      <c r="G10410" s="24">
        <f>IF(ISERROR(VLOOKUP(A10410,'2011 County-Level Acres Tilled'!$A$2:$F$3069,6,FALSE)),0,VLOOKUP(A10410,'2011 County-Level Acres Tilled'!$A$2:$F$3069,6,FALSE))</f>
        <v>244426.13484021931</v>
      </c>
      <c r="H10410" s="32" t="s">
        <v>5474</v>
      </c>
      <c r="I10410" s="9" t="s">
        <v>5412</v>
      </c>
      <c r="J10410" s="36">
        <f>IF(ISERROR(VLOOKUP(A10410&amp;I10410,'County-level Emissions Factors'!$E$2:$F$12273,2,FALSE)),0,VLOOKUP(A10410&amp;I10410,'County-level Emissions Factors'!$E$2:$F$12273,2,FALSE))</f>
        <v>7.9012906777813514</v>
      </c>
      <c r="K10410" s="19" t="s">
        <v>5473</v>
      </c>
      <c r="L10410" s="19" t="s">
        <v>5474</v>
      </c>
      <c r="M10410" s="38">
        <f t="shared" si="166"/>
        <v>965.64097030957623</v>
      </c>
      <c r="N10410" s="9" t="s">
        <v>5475</v>
      </c>
    </row>
    <row r="10411" spans="1:14">
      <c r="A10411" s="31" t="s">
        <v>1889</v>
      </c>
      <c r="B10411" s="31" t="s">
        <v>1740</v>
      </c>
      <c r="C10411" s="31" t="s">
        <v>269</v>
      </c>
      <c r="D10411" s="31" t="s">
        <v>1890</v>
      </c>
      <c r="E10411" s="31" t="s">
        <v>17</v>
      </c>
      <c r="F10411" s="31" t="s">
        <v>1741</v>
      </c>
      <c r="G10411" s="24">
        <f>IF(ISERROR(VLOOKUP(A10411,'2011 County-Level Acres Tilled'!$A$2:$F$3069,6,FALSE)),0,VLOOKUP(A10411,'2011 County-Level Acres Tilled'!$A$2:$F$3069,6,FALSE))</f>
        <v>403813.09778740996</v>
      </c>
      <c r="H10411" s="32" t="s">
        <v>5474</v>
      </c>
      <c r="I10411" s="9" t="s">
        <v>5412</v>
      </c>
      <c r="J10411" s="36">
        <f>IF(ISERROR(VLOOKUP(A10411&amp;I10411,'County-level Emissions Factors'!$E$2:$F$12273,2,FALSE)),0,VLOOKUP(A10411&amp;I10411,'County-level Emissions Factors'!$E$2:$F$12273,2,FALSE))</f>
        <v>2.8850644593833628</v>
      </c>
      <c r="K10411" s="19" t="s">
        <v>5473</v>
      </c>
      <c r="L10411" s="19" t="s">
        <v>5474</v>
      </c>
      <c r="M10411" s="38">
        <f t="shared" si="166"/>
        <v>582.51340832997744</v>
      </c>
      <c r="N10411" s="9" t="s">
        <v>5475</v>
      </c>
    </row>
    <row r="10412" spans="1:14">
      <c r="A10412" s="31" t="s">
        <v>1891</v>
      </c>
      <c r="B10412" s="31" t="s">
        <v>1740</v>
      </c>
      <c r="C10412" s="31" t="s">
        <v>1032</v>
      </c>
      <c r="D10412" s="31" t="s">
        <v>1892</v>
      </c>
      <c r="E10412" s="31" t="s">
        <v>17</v>
      </c>
      <c r="F10412" s="31" t="s">
        <v>1741</v>
      </c>
      <c r="G10412" s="24">
        <f>IF(ISERROR(VLOOKUP(A10412,'2011 County-Level Acres Tilled'!$A$2:$F$3069,6,FALSE)),0,VLOOKUP(A10412,'2011 County-Level Acres Tilled'!$A$2:$F$3069,6,FALSE))</f>
        <v>277116.0099533383</v>
      </c>
      <c r="H10412" s="32" t="s">
        <v>5474</v>
      </c>
      <c r="I10412" s="9" t="s">
        <v>5412</v>
      </c>
      <c r="J10412" s="36">
        <f>IF(ISERROR(VLOOKUP(A10412&amp;I10412,'County-level Emissions Factors'!$E$2:$F$12273,2,FALSE)),0,VLOOKUP(A10412&amp;I10412,'County-level Emissions Factors'!$E$2:$F$12273,2,FALSE))</f>
        <v>8.3128934371767755</v>
      </c>
      <c r="K10412" s="19" t="s">
        <v>5473</v>
      </c>
      <c r="L10412" s="19" t="s">
        <v>5474</v>
      </c>
      <c r="M10412" s="38">
        <f t="shared" si="166"/>
        <v>1151.8179302388601</v>
      </c>
      <c r="N10412" s="9" t="s">
        <v>5475</v>
      </c>
    </row>
    <row r="10413" spans="1:14">
      <c r="A10413" s="31" t="s">
        <v>1893</v>
      </c>
      <c r="B10413" s="31" t="s">
        <v>1740</v>
      </c>
      <c r="C10413" s="31" t="s">
        <v>1035</v>
      </c>
      <c r="D10413" s="31" t="s">
        <v>1894</v>
      </c>
      <c r="E10413" s="31" t="s">
        <v>17</v>
      </c>
      <c r="F10413" s="31" t="s">
        <v>1741</v>
      </c>
      <c r="G10413" s="24">
        <f>IF(ISERROR(VLOOKUP(A10413,'2011 County-Level Acres Tilled'!$A$2:$F$3069,6,FALSE)),0,VLOOKUP(A10413,'2011 County-Level Acres Tilled'!$A$2:$F$3069,6,FALSE))</f>
        <v>383440.40378170862</v>
      </c>
      <c r="H10413" s="32" t="s">
        <v>5474</v>
      </c>
      <c r="I10413" s="9" t="s">
        <v>5412</v>
      </c>
      <c r="J10413" s="36">
        <f>IF(ISERROR(VLOOKUP(A10413&amp;I10413,'County-level Emissions Factors'!$E$2:$F$12273,2,FALSE)),0,VLOOKUP(A10413&amp;I10413,'County-level Emissions Factors'!$E$2:$F$12273,2,FALSE))</f>
        <v>5.0329838504676774</v>
      </c>
      <c r="K10413" s="19" t="s">
        <v>5473</v>
      </c>
      <c r="L10413" s="19" t="s">
        <v>5474</v>
      </c>
      <c r="M10413" s="38">
        <f t="shared" si="166"/>
        <v>964.92467992507238</v>
      </c>
      <c r="N10413" s="9" t="s">
        <v>5475</v>
      </c>
    </row>
    <row r="10414" spans="1:14">
      <c r="A10414" s="31" t="s">
        <v>1895</v>
      </c>
      <c r="B10414" s="31" t="s">
        <v>1740</v>
      </c>
      <c r="C10414" s="31" t="s">
        <v>1038</v>
      </c>
      <c r="D10414" s="31" t="s">
        <v>1896</v>
      </c>
      <c r="E10414" s="31" t="s">
        <v>17</v>
      </c>
      <c r="F10414" s="31" t="s">
        <v>1741</v>
      </c>
      <c r="G10414" s="24">
        <f>IF(ISERROR(VLOOKUP(A10414,'2011 County-Level Acres Tilled'!$A$2:$F$3069,6,FALSE)),0,VLOOKUP(A10414,'2011 County-Level Acres Tilled'!$A$2:$F$3069,6,FALSE))</f>
        <v>500567.51604013948</v>
      </c>
      <c r="H10414" s="32" t="s">
        <v>5474</v>
      </c>
      <c r="I10414" s="9" t="s">
        <v>5412</v>
      </c>
      <c r="J10414" s="36">
        <f>IF(ISERROR(VLOOKUP(A10414&amp;I10414,'County-level Emissions Factors'!$E$2:$F$12273,2,FALSE)),0,VLOOKUP(A10414&amp;I10414,'County-level Emissions Factors'!$E$2:$F$12273,2,FALSE))</f>
        <v>9.9909252410992675</v>
      </c>
      <c r="K10414" s="19" t="s">
        <v>5473</v>
      </c>
      <c r="L10414" s="19" t="s">
        <v>5474</v>
      </c>
      <c r="M10414" s="38">
        <f t="shared" si="166"/>
        <v>2500.5663154398962</v>
      </c>
      <c r="N10414" s="9" t="s">
        <v>5475</v>
      </c>
    </row>
    <row r="10415" spans="1:14">
      <c r="A10415" s="31" t="s">
        <v>1897</v>
      </c>
      <c r="B10415" s="31" t="s">
        <v>1740</v>
      </c>
      <c r="C10415" s="31" t="s">
        <v>1041</v>
      </c>
      <c r="D10415" s="31" t="s">
        <v>1143</v>
      </c>
      <c r="E10415" s="31" t="s">
        <v>17</v>
      </c>
      <c r="F10415" s="31" t="s">
        <v>1741</v>
      </c>
      <c r="G10415" s="24">
        <f>IF(ISERROR(VLOOKUP(A10415,'2011 County-Level Acres Tilled'!$A$2:$F$3069,6,FALSE)),0,VLOOKUP(A10415,'2011 County-Level Acres Tilled'!$A$2:$F$3069,6,FALSE))</f>
        <v>640823.20380929927</v>
      </c>
      <c r="H10415" s="32" t="s">
        <v>5474</v>
      </c>
      <c r="I10415" s="9" t="s">
        <v>5412</v>
      </c>
      <c r="J10415" s="36">
        <f>IF(ISERROR(VLOOKUP(A10415&amp;I10415,'County-level Emissions Factors'!$E$2:$F$12273,2,FALSE)),0,VLOOKUP(A10415&amp;I10415,'County-level Emissions Factors'!$E$2:$F$12273,2,FALSE))</f>
        <v>6.802854534388314</v>
      </c>
      <c r="K10415" s="19" t="s">
        <v>5473</v>
      </c>
      <c r="L10415" s="19" t="s">
        <v>5474</v>
      </c>
      <c r="M10415" s="38">
        <f t="shared" si="166"/>
        <v>2179.7135188876691</v>
      </c>
      <c r="N10415" s="9" t="s">
        <v>5475</v>
      </c>
    </row>
    <row r="10416" spans="1:14">
      <c r="A10416" s="31" t="s">
        <v>1898</v>
      </c>
      <c r="B10416" s="31" t="s">
        <v>1740</v>
      </c>
      <c r="C10416" s="31" t="s">
        <v>1043</v>
      </c>
      <c r="D10416" s="31" t="s">
        <v>1899</v>
      </c>
      <c r="E10416" s="31" t="s">
        <v>17</v>
      </c>
      <c r="F10416" s="31" t="s">
        <v>1741</v>
      </c>
      <c r="G10416" s="24">
        <f>IF(ISERROR(VLOOKUP(A10416,'2011 County-Level Acres Tilled'!$A$2:$F$3069,6,FALSE)),0,VLOOKUP(A10416,'2011 County-Level Acres Tilled'!$A$2:$F$3069,6,FALSE))</f>
        <v>95696.516853932539</v>
      </c>
      <c r="H10416" s="32" t="s">
        <v>5474</v>
      </c>
      <c r="I10416" s="9" t="s">
        <v>5412</v>
      </c>
      <c r="J10416" s="36">
        <f>IF(ISERROR(VLOOKUP(A10416&amp;I10416,'County-level Emissions Factors'!$E$2:$F$12273,2,FALSE)),0,VLOOKUP(A10416&amp;I10416,'County-level Emissions Factors'!$E$2:$F$12273,2,FALSE))</f>
        <v>10.715276875985531</v>
      </c>
      <c r="K10416" s="19" t="s">
        <v>5473</v>
      </c>
      <c r="L10416" s="19" t="s">
        <v>5474</v>
      </c>
      <c r="M10416" s="38">
        <f t="shared" si="166"/>
        <v>512.70733707865145</v>
      </c>
      <c r="N10416" s="9" t="s">
        <v>5475</v>
      </c>
    </row>
    <row r="10417" spans="1:14">
      <c r="A10417" s="31" t="s">
        <v>1900</v>
      </c>
      <c r="B10417" s="31" t="s">
        <v>1740</v>
      </c>
      <c r="C10417" s="31" t="s">
        <v>1045</v>
      </c>
      <c r="D10417" s="31" t="s">
        <v>1901</v>
      </c>
      <c r="E10417" s="31" t="s">
        <v>17</v>
      </c>
      <c r="F10417" s="31" t="s">
        <v>1741</v>
      </c>
      <c r="G10417" s="24">
        <f>IF(ISERROR(VLOOKUP(A10417,'2011 County-Level Acres Tilled'!$A$2:$F$3069,6,FALSE)),0,VLOOKUP(A10417,'2011 County-Level Acres Tilled'!$A$2:$F$3069,6,FALSE))</f>
        <v>60305.988792616896</v>
      </c>
      <c r="H10417" s="32" t="s">
        <v>5474</v>
      </c>
      <c r="I10417" s="9" t="s">
        <v>5412</v>
      </c>
      <c r="J10417" s="36">
        <f>IF(ISERROR(VLOOKUP(A10417&amp;I10417,'County-level Emissions Factors'!$E$2:$F$12273,2,FALSE)),0,VLOOKUP(A10417&amp;I10417,'County-level Emissions Factors'!$E$2:$F$12273,2,FALSE))</f>
        <v>9.4149199277332443</v>
      </c>
      <c r="K10417" s="19" t="s">
        <v>5473</v>
      </c>
      <c r="L10417" s="19" t="s">
        <v>5474</v>
      </c>
      <c r="M10417" s="38">
        <f t="shared" si="166"/>
        <v>283.88802782263326</v>
      </c>
      <c r="N10417" s="9" t="s">
        <v>5475</v>
      </c>
    </row>
    <row r="10418" spans="1:14">
      <c r="A10418" s="31" t="s">
        <v>1902</v>
      </c>
      <c r="B10418" s="31" t="s">
        <v>1740</v>
      </c>
      <c r="C10418" s="31" t="s">
        <v>1047</v>
      </c>
      <c r="D10418" s="31" t="s">
        <v>1903</v>
      </c>
      <c r="E10418" s="31" t="s">
        <v>17</v>
      </c>
      <c r="F10418" s="31" t="s">
        <v>1741</v>
      </c>
      <c r="G10418" s="24">
        <f>IF(ISERROR(VLOOKUP(A10418,'2011 County-Level Acres Tilled'!$A$2:$F$3069,6,FALSE)),0,VLOOKUP(A10418,'2011 County-Level Acres Tilled'!$A$2:$F$3069,6,FALSE))</f>
        <v>171926.03209506275</v>
      </c>
      <c r="H10418" s="32" t="s">
        <v>5474</v>
      </c>
      <c r="I10418" s="9" t="s">
        <v>5412</v>
      </c>
      <c r="J10418" s="36">
        <f>IF(ISERROR(VLOOKUP(A10418&amp;I10418,'County-level Emissions Factors'!$E$2:$F$12273,2,FALSE)),0,VLOOKUP(A10418&amp;I10418,'County-level Emissions Factors'!$E$2:$F$12273,2,FALSE))</f>
        <v>10.309302505498392</v>
      </c>
      <c r="K10418" s="19" t="s">
        <v>5473</v>
      </c>
      <c r="L10418" s="19" t="s">
        <v>5474</v>
      </c>
      <c r="M10418" s="38">
        <f t="shared" si="166"/>
        <v>886.21873671901369</v>
      </c>
      <c r="N10418" s="9" t="s">
        <v>5475</v>
      </c>
    </row>
    <row r="10419" spans="1:14">
      <c r="A10419" s="31" t="s">
        <v>1904</v>
      </c>
      <c r="B10419" s="31" t="s">
        <v>1740</v>
      </c>
      <c r="C10419" s="31" t="s">
        <v>274</v>
      </c>
      <c r="D10419" s="31" t="s">
        <v>210</v>
      </c>
      <c r="E10419" s="31" t="s">
        <v>17</v>
      </c>
      <c r="F10419" s="31" t="s">
        <v>1741</v>
      </c>
      <c r="G10419" s="24">
        <f>IF(ISERROR(VLOOKUP(A10419,'2011 County-Level Acres Tilled'!$A$2:$F$3069,6,FALSE)),0,VLOOKUP(A10419,'2011 County-Level Acres Tilled'!$A$2:$F$3069,6,FALSE))</f>
        <v>234530.34858621092</v>
      </c>
      <c r="H10419" s="32" t="s">
        <v>5474</v>
      </c>
      <c r="I10419" s="9" t="s">
        <v>5412</v>
      </c>
      <c r="J10419" s="36">
        <f>IF(ISERROR(VLOOKUP(A10419&amp;I10419,'County-level Emissions Factors'!$E$2:$F$12273,2,FALSE)),0,VLOOKUP(A10419&amp;I10419,'County-level Emissions Factors'!$E$2:$F$12273,2,FALSE))</f>
        <v>7.0558618957217147</v>
      </c>
      <c r="K10419" s="19" t="s">
        <v>5473</v>
      </c>
      <c r="L10419" s="19" t="s">
        <v>5474</v>
      </c>
      <c r="M10419" s="38">
        <f t="shared" si="166"/>
        <v>827.40687498988837</v>
      </c>
      <c r="N10419" s="9" t="s">
        <v>5475</v>
      </c>
    </row>
    <row r="10420" spans="1:14">
      <c r="A10420" s="31" t="s">
        <v>1905</v>
      </c>
      <c r="B10420" s="31" t="s">
        <v>1740</v>
      </c>
      <c r="C10420" s="31" t="s">
        <v>1455</v>
      </c>
      <c r="D10420" s="31" t="s">
        <v>1906</v>
      </c>
      <c r="E10420" s="31" t="s">
        <v>17</v>
      </c>
      <c r="F10420" s="31" t="s">
        <v>1741</v>
      </c>
      <c r="G10420" s="24">
        <f>IF(ISERROR(VLOOKUP(A10420,'2011 County-Level Acres Tilled'!$A$2:$F$3069,6,FALSE)),0,VLOOKUP(A10420,'2011 County-Level Acres Tilled'!$A$2:$F$3069,6,FALSE))</f>
        <v>289291.24014690187</v>
      </c>
      <c r="H10420" s="32" t="s">
        <v>5474</v>
      </c>
      <c r="I10420" s="9" t="s">
        <v>5412</v>
      </c>
      <c r="J10420" s="36">
        <f>IF(ISERROR(VLOOKUP(A10420&amp;I10420,'County-level Emissions Factors'!$E$2:$F$12273,2,FALSE)),0,VLOOKUP(A10420&amp;I10420,'County-level Emissions Factors'!$E$2:$F$12273,2,FALSE))</f>
        <v>6.6217543165941741</v>
      </c>
      <c r="K10420" s="19" t="s">
        <v>5473</v>
      </c>
      <c r="L10420" s="19" t="s">
        <v>5474</v>
      </c>
      <c r="M10420" s="38">
        <f t="shared" si="166"/>
        <v>957.80775909781471</v>
      </c>
      <c r="N10420" s="9" t="s">
        <v>5475</v>
      </c>
    </row>
    <row r="10421" spans="1:14">
      <c r="A10421" s="31" t="s">
        <v>1907</v>
      </c>
      <c r="B10421" s="31" t="s">
        <v>1740</v>
      </c>
      <c r="C10421" s="31" t="s">
        <v>1051</v>
      </c>
      <c r="D10421" s="31" t="s">
        <v>1908</v>
      </c>
      <c r="E10421" s="31" t="s">
        <v>17</v>
      </c>
      <c r="F10421" s="31" t="s">
        <v>1741</v>
      </c>
      <c r="G10421" s="24">
        <f>IF(ISERROR(VLOOKUP(A10421,'2011 County-Level Acres Tilled'!$A$2:$F$3069,6,FALSE)),0,VLOOKUP(A10421,'2011 County-Level Acres Tilled'!$A$2:$F$3069,6,FALSE))</f>
        <v>148939.03005077125</v>
      </c>
      <c r="H10421" s="32" t="s">
        <v>5474</v>
      </c>
      <c r="I10421" s="9" t="s">
        <v>5412</v>
      </c>
      <c r="J10421" s="36">
        <f>IF(ISERROR(VLOOKUP(A10421&amp;I10421,'County-level Emissions Factors'!$E$2:$F$12273,2,FALSE)),0,VLOOKUP(A10421&amp;I10421,'County-level Emissions Factors'!$E$2:$F$12273,2,FALSE))</f>
        <v>8.986119246434459</v>
      </c>
      <c r="K10421" s="19" t="s">
        <v>5473</v>
      </c>
      <c r="L10421" s="19" t="s">
        <v>5474</v>
      </c>
      <c r="M10421" s="38">
        <f t="shared" si="166"/>
        <v>669.19194224225782</v>
      </c>
      <c r="N10421" s="9" t="s">
        <v>5475</v>
      </c>
    </row>
    <row r="10422" spans="1:14">
      <c r="A10422" s="31" t="s">
        <v>1909</v>
      </c>
      <c r="B10422" s="31" t="s">
        <v>1740</v>
      </c>
      <c r="C10422" s="31" t="s">
        <v>1054</v>
      </c>
      <c r="D10422" s="31" t="s">
        <v>1910</v>
      </c>
      <c r="E10422" s="31" t="s">
        <v>17</v>
      </c>
      <c r="F10422" s="31" t="s">
        <v>1741</v>
      </c>
      <c r="G10422" s="24">
        <f>IF(ISERROR(VLOOKUP(A10422,'2011 County-Level Acres Tilled'!$A$2:$F$3069,6,FALSE)),0,VLOOKUP(A10422,'2011 County-Level Acres Tilled'!$A$2:$F$3069,6,FALSE))</f>
        <v>67057.501311188724</v>
      </c>
      <c r="H10422" s="32" t="s">
        <v>5474</v>
      </c>
      <c r="I10422" s="9" t="s">
        <v>5412</v>
      </c>
      <c r="J10422" s="36">
        <f>IF(ISERROR(VLOOKUP(A10422&amp;I10422,'County-level Emissions Factors'!$E$2:$F$12273,2,FALSE)),0,VLOOKUP(A10422&amp;I10422,'County-level Emissions Factors'!$E$2:$F$12273,2,FALSE))</f>
        <v>8.7276827893084654</v>
      </c>
      <c r="K10422" s="19" t="s">
        <v>5473</v>
      </c>
      <c r="L10422" s="19" t="s">
        <v>5474</v>
      </c>
      <c r="M10422" s="38">
        <f t="shared" si="166"/>
        <v>292.62830004384585</v>
      </c>
      <c r="N10422" s="9" t="s">
        <v>5475</v>
      </c>
    </row>
    <row r="10423" spans="1:14">
      <c r="A10423" s="31" t="s">
        <v>1911</v>
      </c>
      <c r="B10423" s="31" t="s">
        <v>1740</v>
      </c>
      <c r="C10423" s="31" t="s">
        <v>1056</v>
      </c>
      <c r="D10423" s="31" t="s">
        <v>1912</v>
      </c>
      <c r="E10423" s="31" t="s">
        <v>17</v>
      </c>
      <c r="F10423" s="31" t="s">
        <v>1741</v>
      </c>
      <c r="G10423" s="24">
        <f>IF(ISERROR(VLOOKUP(A10423,'2011 County-Level Acres Tilled'!$A$2:$F$3069,6,FALSE)),0,VLOOKUP(A10423,'2011 County-Level Acres Tilled'!$A$2:$F$3069,6,FALSE))</f>
        <v>11994.687807935998</v>
      </c>
      <c r="H10423" s="32" t="s">
        <v>5474</v>
      </c>
      <c r="I10423" s="9" t="s">
        <v>5412</v>
      </c>
      <c r="J10423" s="36">
        <f>IF(ISERROR(VLOOKUP(A10423&amp;I10423,'County-level Emissions Factors'!$E$2:$F$12273,2,FALSE)),0,VLOOKUP(A10423&amp;I10423,'County-level Emissions Factors'!$E$2:$F$12273,2,FALSE))</f>
        <v>8.6285977859778598</v>
      </c>
      <c r="K10423" s="19" t="s">
        <v>5473</v>
      </c>
      <c r="L10423" s="19" t="s">
        <v>5474</v>
      </c>
      <c r="M10423" s="38">
        <f t="shared" si="166"/>
        <v>51.74866833152609</v>
      </c>
      <c r="N10423" s="9" t="s">
        <v>5475</v>
      </c>
    </row>
    <row r="10424" spans="1:14">
      <c r="A10424" s="31" t="s">
        <v>1913</v>
      </c>
      <c r="B10424" s="31" t="s">
        <v>1914</v>
      </c>
      <c r="C10424" s="31" t="s">
        <v>15</v>
      </c>
      <c r="D10424" s="31" t="s">
        <v>1595</v>
      </c>
      <c r="E10424" s="31" t="s">
        <v>17</v>
      </c>
      <c r="F10424" s="31" t="s">
        <v>1915</v>
      </c>
      <c r="G10424" s="24">
        <f>IF(ISERROR(VLOOKUP(A10424,'2011 County-Level Acres Tilled'!$A$2:$F$3069,6,FALSE)),0,VLOOKUP(A10424,'2011 County-Level Acres Tilled'!$A$2:$F$3069,6,FALSE))</f>
        <v>21325.85562897045</v>
      </c>
      <c r="H10424" s="32" t="s">
        <v>5474</v>
      </c>
      <c r="I10424" s="9" t="s">
        <v>5412</v>
      </c>
      <c r="J10424" s="36">
        <f>IF(ISERROR(VLOOKUP(A10424&amp;I10424,'County-level Emissions Factors'!$E$2:$F$12273,2,FALSE)),0,VLOOKUP(A10424&amp;I10424,'County-level Emissions Factors'!$E$2:$F$12273,2,FALSE))</f>
        <v>4.7562376237623765</v>
      </c>
      <c r="K10424" s="19" t="s">
        <v>5473</v>
      </c>
      <c r="L10424" s="19" t="s">
        <v>5474</v>
      </c>
      <c r="M10424" s="38">
        <f t="shared" si="166"/>
        <v>50.715418450716953</v>
      </c>
      <c r="N10424" s="9" t="s">
        <v>5475</v>
      </c>
    </row>
    <row r="10425" spans="1:14">
      <c r="A10425" s="31" t="s">
        <v>1916</v>
      </c>
      <c r="B10425" s="31" t="s">
        <v>1914</v>
      </c>
      <c r="C10425" s="31" t="s">
        <v>20</v>
      </c>
      <c r="D10425" s="31" t="s">
        <v>1461</v>
      </c>
      <c r="E10425" s="31" t="s">
        <v>17</v>
      </c>
      <c r="F10425" s="31" t="s">
        <v>1915</v>
      </c>
      <c r="G10425" s="24">
        <f>IF(ISERROR(VLOOKUP(A10425,'2011 County-Level Acres Tilled'!$A$2:$F$3069,6,FALSE)),0,VLOOKUP(A10425,'2011 County-Level Acres Tilled'!$A$2:$F$3069,6,FALSE))</f>
        <v>3897.0480564712816</v>
      </c>
      <c r="H10425" s="32" t="s">
        <v>5474</v>
      </c>
      <c r="I10425" s="9" t="s">
        <v>5412</v>
      </c>
      <c r="J10425" s="36">
        <f>IF(ISERROR(VLOOKUP(A10425&amp;I10425,'County-level Emissions Factors'!$E$2:$F$12273,2,FALSE)),0,VLOOKUP(A10425&amp;I10425,'County-level Emissions Factors'!$E$2:$F$12273,2,FALSE))</f>
        <v>4.0356857523302265</v>
      </c>
      <c r="K10425" s="19" t="s">
        <v>5473</v>
      </c>
      <c r="L10425" s="19" t="s">
        <v>5474</v>
      </c>
      <c r="M10425" s="38">
        <f t="shared" si="166"/>
        <v>7.8636306588236753</v>
      </c>
      <c r="N10425" s="9" t="s">
        <v>5475</v>
      </c>
    </row>
    <row r="10426" spans="1:14">
      <c r="A10426" s="31" t="s">
        <v>1917</v>
      </c>
      <c r="B10426" s="31" t="s">
        <v>1914</v>
      </c>
      <c r="C10426" s="31" t="s">
        <v>23</v>
      </c>
      <c r="D10426" s="31" t="s">
        <v>1743</v>
      </c>
      <c r="E10426" s="31" t="s">
        <v>17</v>
      </c>
      <c r="F10426" s="31" t="s">
        <v>1915</v>
      </c>
      <c r="G10426" s="24">
        <f>IF(ISERROR(VLOOKUP(A10426,'2011 County-Level Acres Tilled'!$A$2:$F$3069,6,FALSE)),0,VLOOKUP(A10426,'2011 County-Level Acres Tilled'!$A$2:$F$3069,6,FALSE))</f>
        <v>2664.6790566033292</v>
      </c>
      <c r="H10426" s="32" t="s">
        <v>5474</v>
      </c>
      <c r="I10426" s="9" t="s">
        <v>5412</v>
      </c>
      <c r="J10426" s="36">
        <f>IF(ISERROR(VLOOKUP(A10426&amp;I10426,'County-level Emissions Factors'!$E$2:$F$12273,2,FALSE)),0,VLOOKUP(A10426&amp;I10426,'County-level Emissions Factors'!$E$2:$F$12273,2,FALSE))</f>
        <v>4.6329020332717192</v>
      </c>
      <c r="K10426" s="19" t="s">
        <v>5473</v>
      </c>
      <c r="L10426" s="19" t="s">
        <v>5474</v>
      </c>
      <c r="M10426" s="38">
        <f t="shared" si="166"/>
        <v>6.1725985096770657</v>
      </c>
      <c r="N10426" s="9" t="s">
        <v>5475</v>
      </c>
    </row>
    <row r="10427" spans="1:14">
      <c r="A10427" s="31" t="s">
        <v>1918</v>
      </c>
      <c r="B10427" s="31" t="s">
        <v>1914</v>
      </c>
      <c r="C10427" s="31" t="s">
        <v>26</v>
      </c>
      <c r="D10427" s="31" t="s">
        <v>1919</v>
      </c>
      <c r="E10427" s="31" t="s">
        <v>17</v>
      </c>
      <c r="F10427" s="31" t="s">
        <v>1915</v>
      </c>
      <c r="G10427" s="24">
        <f>IF(ISERROR(VLOOKUP(A10427,'2011 County-Level Acres Tilled'!$A$2:$F$3069,6,FALSE)),0,VLOOKUP(A10427,'2011 County-Level Acres Tilled'!$A$2:$F$3069,6,FALSE))</f>
        <v>104864.54610516092</v>
      </c>
      <c r="H10427" s="32" t="s">
        <v>5474</v>
      </c>
      <c r="I10427" s="9" t="s">
        <v>5412</v>
      </c>
      <c r="J10427" s="36">
        <f>IF(ISERROR(VLOOKUP(A10427&amp;I10427,'County-level Emissions Factors'!$E$2:$F$12273,2,FALSE)),0,VLOOKUP(A10427&amp;I10427,'County-level Emissions Factors'!$E$2:$F$12273,2,FALSE))</f>
        <v>5.4319837232960326</v>
      </c>
      <c r="K10427" s="19" t="s">
        <v>5473</v>
      </c>
      <c r="L10427" s="19" t="s">
        <v>5474</v>
      </c>
      <c r="M10427" s="38">
        <f t="shared" si="166"/>
        <v>284.81125379703025</v>
      </c>
      <c r="N10427" s="9" t="s">
        <v>5475</v>
      </c>
    </row>
    <row r="10428" spans="1:14">
      <c r="A10428" s="31" t="s">
        <v>1920</v>
      </c>
      <c r="B10428" s="31" t="s">
        <v>1914</v>
      </c>
      <c r="C10428" s="31" t="s">
        <v>29</v>
      </c>
      <c r="D10428" s="31" t="s">
        <v>1921</v>
      </c>
      <c r="E10428" s="31" t="s">
        <v>17</v>
      </c>
      <c r="F10428" s="31" t="s">
        <v>1915</v>
      </c>
      <c r="G10428" s="24">
        <f>IF(ISERROR(VLOOKUP(A10428,'2011 County-Level Acres Tilled'!$A$2:$F$3069,6,FALSE)),0,VLOOKUP(A10428,'2011 County-Level Acres Tilled'!$A$2:$F$3069,6,FALSE))</f>
        <v>67286.005213712764</v>
      </c>
      <c r="H10428" s="32" t="s">
        <v>5474</v>
      </c>
      <c r="I10428" s="9" t="s">
        <v>5412</v>
      </c>
      <c r="J10428" s="36">
        <f>IF(ISERROR(VLOOKUP(A10428&amp;I10428,'County-level Emissions Factors'!$E$2:$F$12273,2,FALSE)),0,VLOOKUP(A10428&amp;I10428,'County-level Emissions Factors'!$E$2:$F$12273,2,FALSE))</f>
        <v>4.9478693623639183</v>
      </c>
      <c r="K10428" s="19" t="s">
        <v>5473</v>
      </c>
      <c r="L10428" s="19" t="s">
        <v>5474</v>
      </c>
      <c r="M10428" s="38">
        <f t="shared" si="166"/>
        <v>166.46118185639415</v>
      </c>
      <c r="N10428" s="9" t="s">
        <v>5475</v>
      </c>
    </row>
    <row r="10429" spans="1:14">
      <c r="A10429" s="31" t="s">
        <v>1922</v>
      </c>
      <c r="B10429" s="31" t="s">
        <v>1914</v>
      </c>
      <c r="C10429" s="31" t="s">
        <v>32</v>
      </c>
      <c r="D10429" s="31" t="s">
        <v>1923</v>
      </c>
      <c r="E10429" s="31" t="s">
        <v>17</v>
      </c>
      <c r="F10429" s="31" t="s">
        <v>1915</v>
      </c>
      <c r="G10429" s="24">
        <f>IF(ISERROR(VLOOKUP(A10429,'2011 County-Level Acres Tilled'!$A$2:$F$3069,6,FALSE)),0,VLOOKUP(A10429,'2011 County-Level Acres Tilled'!$A$2:$F$3069,6,FALSE))</f>
        <v>13167.572463768127</v>
      </c>
      <c r="H10429" s="32" t="s">
        <v>5474</v>
      </c>
      <c r="I10429" s="9" t="s">
        <v>5412</v>
      </c>
      <c r="J10429" s="36">
        <f>IF(ISERROR(VLOOKUP(A10429&amp;I10429,'County-level Emissions Factors'!$E$2:$F$12273,2,FALSE)),0,VLOOKUP(A10429&amp;I10429,'County-level Emissions Factors'!$E$2:$F$12273,2,FALSE))</f>
        <v>5.5596850393700787</v>
      </c>
      <c r="K10429" s="19" t="s">
        <v>5473</v>
      </c>
      <c r="L10429" s="19" t="s">
        <v>5474</v>
      </c>
      <c r="M10429" s="38">
        <f t="shared" si="166"/>
        <v>36.603777815816528</v>
      </c>
      <c r="N10429" s="9" t="s">
        <v>5475</v>
      </c>
    </row>
    <row r="10430" spans="1:14">
      <c r="A10430" s="31" t="s">
        <v>1924</v>
      </c>
      <c r="B10430" s="31" t="s">
        <v>1914</v>
      </c>
      <c r="C10430" s="31" t="s">
        <v>35</v>
      </c>
      <c r="D10430" s="31" t="s">
        <v>1925</v>
      </c>
      <c r="E10430" s="31" t="s">
        <v>17</v>
      </c>
      <c r="F10430" s="31" t="s">
        <v>1915</v>
      </c>
      <c r="G10430" s="24">
        <f>IF(ISERROR(VLOOKUP(A10430,'2011 County-Level Acres Tilled'!$A$2:$F$3069,6,FALSE)),0,VLOOKUP(A10430,'2011 County-Level Acres Tilled'!$A$2:$F$3069,6,FALSE))</f>
        <v>1069.3633540372682</v>
      </c>
      <c r="H10430" s="32" t="s">
        <v>5474</v>
      </c>
      <c r="I10430" s="9" t="s">
        <v>5412</v>
      </c>
      <c r="J10430" s="36">
        <f>IF(ISERROR(VLOOKUP(A10430&amp;I10430,'County-level Emissions Factors'!$E$2:$F$12273,2,FALSE)),0,VLOOKUP(A10430&amp;I10430,'County-level Emissions Factors'!$E$2:$F$12273,2,FALSE))</f>
        <v>7.5981308411214963</v>
      </c>
      <c r="K10430" s="19" t="s">
        <v>5473</v>
      </c>
      <c r="L10430" s="19" t="s">
        <v>5474</v>
      </c>
      <c r="M10430" s="38">
        <f t="shared" si="166"/>
        <v>4.0625813403378466</v>
      </c>
      <c r="N10430" s="9" t="s">
        <v>5475</v>
      </c>
    </row>
    <row r="10431" spans="1:14">
      <c r="A10431" s="31" t="s">
        <v>1926</v>
      </c>
      <c r="B10431" s="31" t="s">
        <v>1914</v>
      </c>
      <c r="C10431" s="31" t="s">
        <v>38</v>
      </c>
      <c r="D10431" s="31" t="s">
        <v>337</v>
      </c>
      <c r="E10431" s="31" t="s">
        <v>17</v>
      </c>
      <c r="F10431" s="31" t="s">
        <v>1915</v>
      </c>
      <c r="G10431" s="24">
        <f>IF(ISERROR(VLOOKUP(A10431,'2011 County-Level Acres Tilled'!$A$2:$F$3069,6,FALSE)),0,VLOOKUP(A10431,'2011 County-Level Acres Tilled'!$A$2:$F$3069,6,FALSE))</f>
        <v>9917.9378881987705</v>
      </c>
      <c r="H10431" s="32" t="s">
        <v>5474</v>
      </c>
      <c r="I10431" s="9" t="s">
        <v>5412</v>
      </c>
      <c r="J10431" s="36">
        <f>IF(ISERROR(VLOOKUP(A10431&amp;I10431,'County-level Emissions Factors'!$E$2:$F$12273,2,FALSE)),0,VLOOKUP(A10431&amp;I10431,'County-level Emissions Factors'!$E$2:$F$12273,2,FALSE))</f>
        <v>6.4850413749204332</v>
      </c>
      <c r="K10431" s="19" t="s">
        <v>5473</v>
      </c>
      <c r="L10431" s="19" t="s">
        <v>5474</v>
      </c>
      <c r="M10431" s="38">
        <f t="shared" si="166"/>
        <v>32.159118779430003</v>
      </c>
      <c r="N10431" s="9" t="s">
        <v>5475</v>
      </c>
    </row>
    <row r="10432" spans="1:14">
      <c r="A10432" s="31" t="s">
        <v>1927</v>
      </c>
      <c r="B10432" s="31" t="s">
        <v>1914</v>
      </c>
      <c r="C10432" s="31" t="s">
        <v>41</v>
      </c>
      <c r="D10432" s="31" t="s">
        <v>1751</v>
      </c>
      <c r="E10432" s="31" t="s">
        <v>17</v>
      </c>
      <c r="F10432" s="31" t="s">
        <v>1915</v>
      </c>
      <c r="G10432" s="24">
        <f>IF(ISERROR(VLOOKUP(A10432,'2011 County-Level Acres Tilled'!$A$2:$F$3069,6,FALSE)),0,VLOOKUP(A10432,'2011 County-Level Acres Tilled'!$A$2:$F$3069,6,FALSE))</f>
        <v>29768.163928936949</v>
      </c>
      <c r="H10432" s="32" t="s">
        <v>5474</v>
      </c>
      <c r="I10432" s="9" t="s">
        <v>5412</v>
      </c>
      <c r="J10432" s="36">
        <f>IF(ISERROR(VLOOKUP(A10432&amp;I10432,'County-level Emissions Factors'!$E$2:$F$12273,2,FALSE)),0,VLOOKUP(A10432&amp;I10432,'County-level Emissions Factors'!$E$2:$F$12273,2,FALSE))</f>
        <v>5.946250424160163</v>
      </c>
      <c r="K10432" s="19" t="s">
        <v>5473</v>
      </c>
      <c r="L10432" s="19" t="s">
        <v>5474</v>
      </c>
      <c r="M10432" s="38">
        <f t="shared" si="166"/>
        <v>88.504478694455301</v>
      </c>
      <c r="N10432" s="9" t="s">
        <v>5475</v>
      </c>
    </row>
    <row r="10433" spans="1:14">
      <c r="A10433" s="31" t="s">
        <v>1928</v>
      </c>
      <c r="B10433" s="31" t="s">
        <v>1914</v>
      </c>
      <c r="C10433" s="31" t="s">
        <v>44</v>
      </c>
      <c r="D10433" s="31" t="s">
        <v>1929</v>
      </c>
      <c r="E10433" s="31" t="s">
        <v>17</v>
      </c>
      <c r="F10433" s="31" t="s">
        <v>1915</v>
      </c>
      <c r="G10433" s="24">
        <f>IF(ISERROR(VLOOKUP(A10433,'2011 County-Level Acres Tilled'!$A$2:$F$3069,6,FALSE)),0,VLOOKUP(A10433,'2011 County-Level Acres Tilled'!$A$2:$F$3069,6,FALSE))</f>
        <v>813.5859690761539</v>
      </c>
      <c r="H10433" s="32" t="s">
        <v>5474</v>
      </c>
      <c r="I10433" s="9" t="s">
        <v>5412</v>
      </c>
      <c r="J10433" s="36">
        <f>IF(ISERROR(VLOOKUP(A10433&amp;I10433,'County-level Emissions Factors'!$E$2:$F$12273,2,FALSE)),0,VLOOKUP(A10433&amp;I10433,'County-level Emissions Factors'!$E$2:$F$12273,2,FALSE))</f>
        <v>9.7377483443708606</v>
      </c>
      <c r="K10433" s="19" t="s">
        <v>5473</v>
      </c>
      <c r="L10433" s="19" t="s">
        <v>5474</v>
      </c>
      <c r="M10433" s="38">
        <f t="shared" si="166"/>
        <v>3.9612477116873395</v>
      </c>
      <c r="N10433" s="9" t="s">
        <v>5475</v>
      </c>
    </row>
    <row r="10434" spans="1:14">
      <c r="A10434" s="31" t="s">
        <v>1930</v>
      </c>
      <c r="B10434" s="31" t="s">
        <v>1914</v>
      </c>
      <c r="C10434" s="31" t="s">
        <v>47</v>
      </c>
      <c r="D10434" s="31" t="s">
        <v>1931</v>
      </c>
      <c r="E10434" s="31" t="s">
        <v>17</v>
      </c>
      <c r="F10434" s="31" t="s">
        <v>1915</v>
      </c>
      <c r="G10434" s="24">
        <f>IF(ISERROR(VLOOKUP(A10434,'2011 County-Level Acres Tilled'!$A$2:$F$3069,6,FALSE)),0,VLOOKUP(A10434,'2011 County-Level Acres Tilled'!$A$2:$F$3069,6,FALSE))</f>
        <v>14645.755693581796</v>
      </c>
      <c r="H10434" s="32" t="s">
        <v>5474</v>
      </c>
      <c r="I10434" s="9" t="s">
        <v>5412</v>
      </c>
      <c r="J10434" s="36">
        <f>IF(ISERROR(VLOOKUP(A10434&amp;I10434,'County-level Emissions Factors'!$E$2:$F$12273,2,FALSE)),0,VLOOKUP(A10434&amp;I10434,'County-level Emissions Factors'!$E$2:$F$12273,2,FALSE))</f>
        <v>4.0127335640138408</v>
      </c>
      <c r="K10434" s="19" t="s">
        <v>5473</v>
      </c>
      <c r="L10434" s="19" t="s">
        <v>5474</v>
      </c>
      <c r="M10434" s="38">
        <f t="shared" si="166"/>
        <v>29.384757720991242</v>
      </c>
      <c r="N10434" s="9" t="s">
        <v>5475</v>
      </c>
    </row>
    <row r="10435" spans="1:14">
      <c r="A10435" s="31" t="s">
        <v>1932</v>
      </c>
      <c r="B10435" s="31" t="s">
        <v>1914</v>
      </c>
      <c r="C10435" s="31" t="s">
        <v>50</v>
      </c>
      <c r="D10435" s="31" t="s">
        <v>1933</v>
      </c>
      <c r="E10435" s="31" t="s">
        <v>17</v>
      </c>
      <c r="F10435" s="31" t="s">
        <v>1915</v>
      </c>
      <c r="G10435" s="24">
        <f>IF(ISERROR(VLOOKUP(A10435,'2011 County-Level Acres Tilled'!$A$2:$F$3069,6,FALSE)),0,VLOOKUP(A10435,'2011 County-Level Acres Tilled'!$A$2:$F$3069,6,FALSE))</f>
        <v>2491.0714285714321</v>
      </c>
      <c r="H10435" s="32" t="s">
        <v>5474</v>
      </c>
      <c r="I10435" s="9" t="s">
        <v>5412</v>
      </c>
      <c r="J10435" s="36">
        <f>IF(ISERROR(VLOOKUP(A10435&amp;I10435,'County-level Emissions Factors'!$E$2:$F$12273,2,FALSE)),0,VLOOKUP(A10435&amp;I10435,'County-level Emissions Factors'!$E$2:$F$12273,2,FALSE))</f>
        <v>2.2591999999999999</v>
      </c>
      <c r="K10435" s="19" t="s">
        <v>5473</v>
      </c>
      <c r="L10435" s="19" t="s">
        <v>5474</v>
      </c>
      <c r="M10435" s="38">
        <f t="shared" si="166"/>
        <v>2.8139142857142896</v>
      </c>
      <c r="N10435" s="9" t="s">
        <v>5475</v>
      </c>
    </row>
    <row r="10436" spans="1:14">
      <c r="A10436" s="31" t="s">
        <v>1934</v>
      </c>
      <c r="B10436" s="31" t="s">
        <v>1914</v>
      </c>
      <c r="C10436" s="31" t="s">
        <v>53</v>
      </c>
      <c r="D10436" s="31" t="s">
        <v>1935</v>
      </c>
      <c r="E10436" s="31" t="s">
        <v>17</v>
      </c>
      <c r="F10436" s="31" t="s">
        <v>1915</v>
      </c>
      <c r="G10436" s="24">
        <f>IF(ISERROR(VLOOKUP(A10436,'2011 County-Level Acres Tilled'!$A$2:$F$3069,6,FALSE)),0,VLOOKUP(A10436,'2011 County-Level Acres Tilled'!$A$2:$F$3069,6,FALSE))</f>
        <v>1179.9849495606909</v>
      </c>
      <c r="H10436" s="32" t="s">
        <v>5474</v>
      </c>
      <c r="I10436" s="9" t="s">
        <v>5412</v>
      </c>
      <c r="J10436" s="36">
        <f>IF(ISERROR(VLOOKUP(A10436&amp;I10436,'County-level Emissions Factors'!$E$2:$F$12273,2,FALSE)),0,VLOOKUP(A10436&amp;I10436,'County-level Emissions Factors'!$E$2:$F$12273,2,FALSE))</f>
        <v>5.1566666666666672</v>
      </c>
      <c r="K10436" s="19" t="s">
        <v>5473</v>
      </c>
      <c r="L10436" s="19" t="s">
        <v>5474</v>
      </c>
      <c r="M10436" s="38">
        <f t="shared" si="166"/>
        <v>3.0423945282839817</v>
      </c>
      <c r="N10436" s="9" t="s">
        <v>5475</v>
      </c>
    </row>
    <row r="10437" spans="1:14">
      <c r="A10437" s="31" t="s">
        <v>1936</v>
      </c>
      <c r="B10437" s="31" t="s">
        <v>1914</v>
      </c>
      <c r="C10437" s="31" t="s">
        <v>56</v>
      </c>
      <c r="D10437" s="31" t="s">
        <v>1937</v>
      </c>
      <c r="E10437" s="31" t="s">
        <v>17</v>
      </c>
      <c r="F10437" s="31" t="s">
        <v>1915</v>
      </c>
      <c r="G10437" s="24">
        <f>IF(ISERROR(VLOOKUP(A10437,'2011 County-Level Acres Tilled'!$A$2:$F$3069,6,FALSE)),0,VLOOKUP(A10437,'2011 County-Level Acres Tilled'!$A$2:$F$3069,6,FALSE))</f>
        <v>73339.983116154341</v>
      </c>
      <c r="H10437" s="32" t="s">
        <v>5474</v>
      </c>
      <c r="I10437" s="9" t="s">
        <v>5412</v>
      </c>
      <c r="J10437" s="36">
        <f>IF(ISERROR(VLOOKUP(A10437&amp;I10437,'County-level Emissions Factors'!$E$2:$F$12273,2,FALSE)),0,VLOOKUP(A10437&amp;I10437,'County-level Emissions Factors'!$E$2:$F$12273,2,FALSE))</f>
        <v>5.4487896253602308</v>
      </c>
      <c r="K10437" s="19" t="s">
        <v>5473</v>
      </c>
      <c r="L10437" s="19" t="s">
        <v>5474</v>
      </c>
      <c r="M10437" s="38">
        <f t="shared" si="166"/>
        <v>199.80706956369815</v>
      </c>
      <c r="N10437" s="9" t="s">
        <v>5475</v>
      </c>
    </row>
    <row r="10438" spans="1:14">
      <c r="A10438" s="31" t="s">
        <v>1938</v>
      </c>
      <c r="B10438" s="31" t="s">
        <v>1914</v>
      </c>
      <c r="C10438" s="31" t="s">
        <v>59</v>
      </c>
      <c r="D10438" s="31" t="s">
        <v>1939</v>
      </c>
      <c r="E10438" s="31" t="s">
        <v>17</v>
      </c>
      <c r="F10438" s="31" t="s">
        <v>1915</v>
      </c>
      <c r="G10438" s="24">
        <f>IF(ISERROR(VLOOKUP(A10438,'2011 County-Level Acres Tilled'!$A$2:$F$3069,6,FALSE)),0,VLOOKUP(A10438,'2011 County-Level Acres Tilled'!$A$2:$F$3069,6,FALSE))</f>
        <v>12438.431677018641</v>
      </c>
      <c r="H10438" s="32" t="s">
        <v>5474</v>
      </c>
      <c r="I10438" s="9" t="s">
        <v>5412</v>
      </c>
      <c r="J10438" s="36">
        <f>IF(ISERROR(VLOOKUP(A10438&amp;I10438,'County-level Emissions Factors'!$E$2:$F$12273,2,FALSE)),0,VLOOKUP(A10438&amp;I10438,'County-level Emissions Factors'!$E$2:$F$12273,2,FALSE))</f>
        <v>4.7125106382978723</v>
      </c>
      <c r="K10438" s="19" t="s">
        <v>5473</v>
      </c>
      <c r="L10438" s="19" t="s">
        <v>5474</v>
      </c>
      <c r="M10438" s="38">
        <f t="shared" si="166"/>
        <v>29.308120800845799</v>
      </c>
      <c r="N10438" s="9" t="s">
        <v>5475</v>
      </c>
    </row>
    <row r="10439" spans="1:14">
      <c r="A10439" s="31" t="s">
        <v>1940</v>
      </c>
      <c r="B10439" s="31" t="s">
        <v>1914</v>
      </c>
      <c r="C10439" s="31" t="s">
        <v>62</v>
      </c>
      <c r="D10439" s="31" t="s">
        <v>36</v>
      </c>
      <c r="E10439" s="31" t="s">
        <v>17</v>
      </c>
      <c r="F10439" s="31" t="s">
        <v>1915</v>
      </c>
      <c r="G10439" s="24">
        <f>IF(ISERROR(VLOOKUP(A10439,'2011 County-Level Acres Tilled'!$A$2:$F$3069,6,FALSE)),0,VLOOKUP(A10439,'2011 County-Level Acres Tilled'!$A$2:$F$3069,6,FALSE))</f>
        <v>43353.738763753499</v>
      </c>
      <c r="H10439" s="32" t="s">
        <v>5474</v>
      </c>
      <c r="I10439" s="9" t="s">
        <v>5412</v>
      </c>
      <c r="J10439" s="36">
        <f>IF(ISERROR(VLOOKUP(A10439&amp;I10439,'County-level Emissions Factors'!$E$2:$F$12273,2,FALSE)),0,VLOOKUP(A10439&amp;I10439,'County-level Emissions Factors'!$E$2:$F$12273,2,FALSE))</f>
        <v>6.0078657314629256</v>
      </c>
      <c r="K10439" s="19" t="s">
        <v>5473</v>
      </c>
      <c r="L10439" s="19" t="s">
        <v>5474</v>
      </c>
      <c r="M10439" s="38">
        <f t="shared" si="166"/>
        <v>130.23172072477524</v>
      </c>
      <c r="N10439" s="9" t="s">
        <v>5475</v>
      </c>
    </row>
    <row r="10440" spans="1:14">
      <c r="A10440" s="31" t="s">
        <v>1941</v>
      </c>
      <c r="B10440" s="31" t="s">
        <v>1914</v>
      </c>
      <c r="C10440" s="31" t="s">
        <v>65</v>
      </c>
      <c r="D10440" s="31" t="s">
        <v>1942</v>
      </c>
      <c r="E10440" s="31" t="s">
        <v>17</v>
      </c>
      <c r="F10440" s="31" t="s">
        <v>1915</v>
      </c>
      <c r="G10440" s="24">
        <f>IF(ISERROR(VLOOKUP(A10440,'2011 County-Level Acres Tilled'!$A$2:$F$3069,6,FALSE)),0,VLOOKUP(A10440,'2011 County-Level Acres Tilled'!$A$2:$F$3069,6,FALSE))</f>
        <v>57551.90098779933</v>
      </c>
      <c r="H10440" s="32" t="s">
        <v>5474</v>
      </c>
      <c r="I10440" s="9" t="s">
        <v>5412</v>
      </c>
      <c r="J10440" s="36">
        <f>IF(ISERROR(VLOOKUP(A10440&amp;I10440,'County-level Emissions Factors'!$E$2:$F$12273,2,FALSE)),0,VLOOKUP(A10440&amp;I10440,'County-level Emissions Factors'!$E$2:$F$12273,2,FALSE))</f>
        <v>4.7763167781200702</v>
      </c>
      <c r="K10440" s="19" t="s">
        <v>5473</v>
      </c>
      <c r="L10440" s="19" t="s">
        <v>5474</v>
      </c>
      <c r="M10440" s="38">
        <f t="shared" si="166"/>
        <v>137.4430551503655</v>
      </c>
      <c r="N10440" s="9" t="s">
        <v>5475</v>
      </c>
    </row>
    <row r="10441" spans="1:14">
      <c r="A10441" s="31" t="s">
        <v>1943</v>
      </c>
      <c r="B10441" s="31" t="s">
        <v>1914</v>
      </c>
      <c r="C10441" s="31" t="s">
        <v>68</v>
      </c>
      <c r="D10441" s="31" t="s">
        <v>1944</v>
      </c>
      <c r="E10441" s="31" t="s">
        <v>17</v>
      </c>
      <c r="F10441" s="31" t="s">
        <v>1915</v>
      </c>
      <c r="G10441" s="24">
        <f>IF(ISERROR(VLOOKUP(A10441,'2011 County-Level Acres Tilled'!$A$2:$F$3069,6,FALSE)),0,VLOOKUP(A10441,'2011 County-Level Acres Tilled'!$A$2:$F$3069,6,FALSE))</f>
        <v>117418.15944976594</v>
      </c>
      <c r="H10441" s="32" t="s">
        <v>5474</v>
      </c>
      <c r="I10441" s="9" t="s">
        <v>5412</v>
      </c>
      <c r="J10441" s="36">
        <f>IF(ISERROR(VLOOKUP(A10441&amp;I10441,'County-level Emissions Factors'!$E$2:$F$12273,2,FALSE)),0,VLOOKUP(A10441&amp;I10441,'County-level Emissions Factors'!$E$2:$F$12273,2,FALSE))</f>
        <v>5.3099422695126304</v>
      </c>
      <c r="K10441" s="19" t="s">
        <v>5473</v>
      </c>
      <c r="L10441" s="19" t="s">
        <v>5474</v>
      </c>
      <c r="M10441" s="38">
        <f t="shared" si="166"/>
        <v>311.74182403534303</v>
      </c>
      <c r="N10441" s="9" t="s">
        <v>5475</v>
      </c>
    </row>
    <row r="10442" spans="1:14">
      <c r="A10442" s="31" t="s">
        <v>1945</v>
      </c>
      <c r="B10442" s="31" t="s">
        <v>1914</v>
      </c>
      <c r="C10442" s="31" t="s">
        <v>71</v>
      </c>
      <c r="D10442" s="31" t="s">
        <v>1946</v>
      </c>
      <c r="E10442" s="31" t="s">
        <v>17</v>
      </c>
      <c r="F10442" s="31" t="s">
        <v>1915</v>
      </c>
      <c r="G10442" s="24">
        <f>IF(ISERROR(VLOOKUP(A10442,'2011 County-Level Acres Tilled'!$A$2:$F$3069,6,FALSE)),0,VLOOKUP(A10442,'2011 County-Level Acres Tilled'!$A$2:$F$3069,6,FALSE))</f>
        <v>699.01785714285859</v>
      </c>
      <c r="H10442" s="32" t="s">
        <v>5474</v>
      </c>
      <c r="I10442" s="9" t="s">
        <v>5412</v>
      </c>
      <c r="J10442" s="36">
        <f>IF(ISERROR(VLOOKUP(A10442&amp;I10442,'County-level Emissions Factors'!$E$2:$F$12273,2,FALSE)),0,VLOOKUP(A10442&amp;I10442,'County-level Emissions Factors'!$E$2:$F$12273,2,FALSE))</f>
        <v>4.5303703703703713</v>
      </c>
      <c r="K10442" s="19" t="s">
        <v>5473</v>
      </c>
      <c r="L10442" s="19" t="s">
        <v>5474</v>
      </c>
      <c r="M10442" s="38">
        <f t="shared" si="166"/>
        <v>1.5834048941798979</v>
      </c>
      <c r="N10442" s="9" t="s">
        <v>5475</v>
      </c>
    </row>
    <row r="10443" spans="1:14">
      <c r="A10443" s="31" t="s">
        <v>1947</v>
      </c>
      <c r="B10443" s="31" t="s">
        <v>1914</v>
      </c>
      <c r="C10443" s="31" t="s">
        <v>74</v>
      </c>
      <c r="D10443" s="31" t="s">
        <v>1948</v>
      </c>
      <c r="E10443" s="31" t="s">
        <v>17</v>
      </c>
      <c r="F10443" s="31" t="s">
        <v>1915</v>
      </c>
      <c r="G10443" s="24">
        <f>IF(ISERROR(VLOOKUP(A10443,'2011 County-Level Acres Tilled'!$A$2:$F$3069,6,FALSE)),0,VLOOKUP(A10443,'2011 County-Level Acres Tilled'!$A$2:$F$3069,6,FALSE))</f>
        <v>69893.53694756105</v>
      </c>
      <c r="H10443" s="32" t="s">
        <v>5474</v>
      </c>
      <c r="I10443" s="9" t="s">
        <v>5412</v>
      </c>
      <c r="J10443" s="36">
        <f>IF(ISERROR(VLOOKUP(A10443&amp;I10443,'County-level Emissions Factors'!$E$2:$F$12273,2,FALSE)),0,VLOOKUP(A10443&amp;I10443,'County-level Emissions Factors'!$E$2:$F$12273,2,FALSE))</f>
        <v>4.447902549963394</v>
      </c>
      <c r="K10443" s="19" t="s">
        <v>5473</v>
      </c>
      <c r="L10443" s="19" t="s">
        <v>5474</v>
      </c>
      <c r="M10443" s="38">
        <f t="shared" ref="M10443:M10506" si="167">G10443*J10443/2000</f>
        <v>155.43982060750875</v>
      </c>
      <c r="N10443" s="9" t="s">
        <v>5475</v>
      </c>
    </row>
    <row r="10444" spans="1:14">
      <c r="A10444" s="31" t="s">
        <v>1949</v>
      </c>
      <c r="B10444" s="31" t="s">
        <v>1914</v>
      </c>
      <c r="C10444" s="31" t="s">
        <v>77</v>
      </c>
      <c r="D10444" s="31" t="s">
        <v>342</v>
      </c>
      <c r="E10444" s="31" t="s">
        <v>17</v>
      </c>
      <c r="F10444" s="31" t="s">
        <v>1915</v>
      </c>
      <c r="G10444" s="24">
        <f>IF(ISERROR(VLOOKUP(A10444,'2011 County-Level Acres Tilled'!$A$2:$F$3069,6,FALSE)),0,VLOOKUP(A10444,'2011 County-Level Acres Tilled'!$A$2:$F$3069,6,FALSE))</f>
        <v>4620.4050207039318</v>
      </c>
      <c r="H10444" s="32" t="s">
        <v>5474</v>
      </c>
      <c r="I10444" s="9" t="s">
        <v>5412</v>
      </c>
      <c r="J10444" s="36">
        <f>IF(ISERROR(VLOOKUP(A10444&amp;I10444,'County-level Emissions Factors'!$E$2:$F$12273,2,FALSE)),0,VLOOKUP(A10444&amp;I10444,'County-level Emissions Factors'!$E$2:$F$12273,2,FALSE))</f>
        <v>3.2452574525745264</v>
      </c>
      <c r="K10444" s="19" t="s">
        <v>5473</v>
      </c>
      <c r="L10444" s="19" t="s">
        <v>5474</v>
      </c>
      <c r="M10444" s="38">
        <f t="shared" si="167"/>
        <v>7.4972019136760961</v>
      </c>
      <c r="N10444" s="9" t="s">
        <v>5475</v>
      </c>
    </row>
    <row r="10445" spans="1:14">
      <c r="A10445" s="31" t="s">
        <v>1950</v>
      </c>
      <c r="B10445" s="31" t="s">
        <v>1914</v>
      </c>
      <c r="C10445" s="31" t="s">
        <v>80</v>
      </c>
      <c r="D10445" s="31" t="s">
        <v>1951</v>
      </c>
      <c r="E10445" s="31" t="s">
        <v>17</v>
      </c>
      <c r="F10445" s="31" t="s">
        <v>1915</v>
      </c>
      <c r="G10445" s="24">
        <f>IF(ISERROR(VLOOKUP(A10445,'2011 County-Level Acres Tilled'!$A$2:$F$3069,6,FALSE)),0,VLOOKUP(A10445,'2011 County-Level Acres Tilled'!$A$2:$F$3069,6,FALSE))</f>
        <v>3268.9311594202941</v>
      </c>
      <c r="H10445" s="32" t="s">
        <v>5474</v>
      </c>
      <c r="I10445" s="9" t="s">
        <v>5412</v>
      </c>
      <c r="J10445" s="36">
        <f>IF(ISERROR(VLOOKUP(A10445&amp;I10445,'County-level Emissions Factors'!$E$2:$F$12273,2,FALSE)),0,VLOOKUP(A10445&amp;I10445,'County-level Emissions Factors'!$E$2:$F$12273,2,FALSE))</f>
        <v>5.264496124031008</v>
      </c>
      <c r="K10445" s="19" t="s">
        <v>5473</v>
      </c>
      <c r="L10445" s="19" t="s">
        <v>5474</v>
      </c>
      <c r="M10445" s="38">
        <f t="shared" si="167"/>
        <v>8.6046377092461643</v>
      </c>
      <c r="N10445" s="9" t="s">
        <v>5475</v>
      </c>
    </row>
    <row r="10446" spans="1:14">
      <c r="A10446" s="31" t="s">
        <v>1952</v>
      </c>
      <c r="B10446" s="31" t="s">
        <v>1914</v>
      </c>
      <c r="C10446" s="31" t="s">
        <v>83</v>
      </c>
      <c r="D10446" s="31" t="s">
        <v>1953</v>
      </c>
      <c r="E10446" s="31" t="s">
        <v>17</v>
      </c>
      <c r="F10446" s="31" t="s">
        <v>1915</v>
      </c>
      <c r="G10446" s="24">
        <f>IF(ISERROR(VLOOKUP(A10446,'2011 County-Level Acres Tilled'!$A$2:$F$3069,6,FALSE)),0,VLOOKUP(A10446,'2011 County-Level Acres Tilled'!$A$2:$F$3069,6,FALSE))</f>
        <v>20726.486801242256</v>
      </c>
      <c r="H10446" s="32" t="s">
        <v>5474</v>
      </c>
      <c r="I10446" s="9" t="s">
        <v>5412</v>
      </c>
      <c r="J10446" s="36">
        <f>IF(ISERROR(VLOOKUP(A10446&amp;I10446,'County-level Emissions Factors'!$E$2:$F$12273,2,FALSE)),0,VLOOKUP(A10446&amp;I10446,'County-level Emissions Factors'!$E$2:$F$12273,2,FALSE))</f>
        <v>4.8464910120659939</v>
      </c>
      <c r="K10446" s="19" t="s">
        <v>5473</v>
      </c>
      <c r="L10446" s="19" t="s">
        <v>5474</v>
      </c>
      <c r="M10446" s="38">
        <f t="shared" si="167"/>
        <v>50.225365996962523</v>
      </c>
      <c r="N10446" s="9" t="s">
        <v>5475</v>
      </c>
    </row>
    <row r="10447" spans="1:14">
      <c r="A10447" s="31" t="s">
        <v>1954</v>
      </c>
      <c r="B10447" s="31" t="s">
        <v>1914</v>
      </c>
      <c r="C10447" s="31" t="s">
        <v>86</v>
      </c>
      <c r="D10447" s="31" t="s">
        <v>1317</v>
      </c>
      <c r="E10447" s="31" t="s">
        <v>17</v>
      </c>
      <c r="F10447" s="31" t="s">
        <v>1915</v>
      </c>
      <c r="G10447" s="24">
        <f>IF(ISERROR(VLOOKUP(A10447,'2011 County-Level Acres Tilled'!$A$2:$F$3069,6,FALSE)),0,VLOOKUP(A10447,'2011 County-Level Acres Tilled'!$A$2:$F$3069,6,FALSE))</f>
        <v>210566.97658545471</v>
      </c>
      <c r="H10447" s="32" t="s">
        <v>5474</v>
      </c>
      <c r="I10447" s="9" t="s">
        <v>5412</v>
      </c>
      <c r="J10447" s="36">
        <f>IF(ISERROR(VLOOKUP(A10447&amp;I10447,'County-level Emissions Factors'!$E$2:$F$12273,2,FALSE)),0,VLOOKUP(A10447&amp;I10447,'County-level Emissions Factors'!$E$2:$F$12273,2,FALSE))</f>
        <v>6.8837228537605402</v>
      </c>
      <c r="K10447" s="19" t="s">
        <v>5473</v>
      </c>
      <c r="L10447" s="19" t="s">
        <v>5474</v>
      </c>
      <c r="M10447" s="38">
        <f t="shared" si="167"/>
        <v>724.7423544842776</v>
      </c>
      <c r="N10447" s="9" t="s">
        <v>5475</v>
      </c>
    </row>
    <row r="10448" spans="1:14">
      <c r="A10448" s="31" t="s">
        <v>1955</v>
      </c>
      <c r="B10448" s="31" t="s">
        <v>1914</v>
      </c>
      <c r="C10448" s="31" t="s">
        <v>89</v>
      </c>
      <c r="D10448" s="31" t="s">
        <v>346</v>
      </c>
      <c r="E10448" s="31" t="s">
        <v>17</v>
      </c>
      <c r="F10448" s="31" t="s">
        <v>1915</v>
      </c>
      <c r="G10448" s="24">
        <f>IF(ISERROR(VLOOKUP(A10448,'2011 County-Level Acres Tilled'!$A$2:$F$3069,6,FALSE)),0,VLOOKUP(A10448,'2011 County-Level Acres Tilled'!$A$2:$F$3069,6,FALSE))</f>
        <v>22662.556935817825</v>
      </c>
      <c r="H10448" s="32" t="s">
        <v>5474</v>
      </c>
      <c r="I10448" s="9" t="s">
        <v>5412</v>
      </c>
      <c r="J10448" s="36">
        <f>IF(ISERROR(VLOOKUP(A10448&amp;I10448,'County-level Emissions Factors'!$E$2:$F$12273,2,FALSE)),0,VLOOKUP(A10448&amp;I10448,'County-level Emissions Factors'!$E$2:$F$12273,2,FALSE))</f>
        <v>3.5315140845070423</v>
      </c>
      <c r="K10448" s="19" t="s">
        <v>5473</v>
      </c>
      <c r="L10448" s="19" t="s">
        <v>5474</v>
      </c>
      <c r="M10448" s="38">
        <f t="shared" si="167"/>
        <v>40.016569504891706</v>
      </c>
      <c r="N10448" s="9" t="s">
        <v>5475</v>
      </c>
    </row>
    <row r="10449" spans="1:14">
      <c r="A10449" s="31" t="s">
        <v>1956</v>
      </c>
      <c r="B10449" s="31" t="s">
        <v>1914</v>
      </c>
      <c r="C10449" s="31" t="s">
        <v>92</v>
      </c>
      <c r="D10449" s="31" t="s">
        <v>57</v>
      </c>
      <c r="E10449" s="31" t="s">
        <v>17</v>
      </c>
      <c r="F10449" s="31" t="s">
        <v>1915</v>
      </c>
      <c r="G10449" s="24">
        <f>IF(ISERROR(VLOOKUP(A10449,'2011 County-Level Acres Tilled'!$A$2:$F$3069,6,FALSE)),0,VLOOKUP(A10449,'2011 County-Level Acres Tilled'!$A$2:$F$3069,6,FALSE))</f>
        <v>1556.0714285714321</v>
      </c>
      <c r="H10449" s="32" t="s">
        <v>5474</v>
      </c>
      <c r="I10449" s="9" t="s">
        <v>5412</v>
      </c>
      <c r="J10449" s="36">
        <f>IF(ISERROR(VLOOKUP(A10449&amp;I10449,'County-level Emissions Factors'!$E$2:$F$12273,2,FALSE)),0,VLOOKUP(A10449&amp;I10449,'County-level Emissions Factors'!$E$2:$F$12273,2,FALSE))</f>
        <v>7.7123287671232879</v>
      </c>
      <c r="K10449" s="19" t="s">
        <v>5473</v>
      </c>
      <c r="L10449" s="19" t="s">
        <v>5474</v>
      </c>
      <c r="M10449" s="38">
        <f t="shared" si="167"/>
        <v>6.0004672211350432</v>
      </c>
      <c r="N10449" s="9" t="s">
        <v>5475</v>
      </c>
    </row>
    <row r="10450" spans="1:14">
      <c r="A10450" s="31" t="s">
        <v>1957</v>
      </c>
      <c r="B10450" s="31" t="s">
        <v>1914</v>
      </c>
      <c r="C10450" s="31" t="s">
        <v>95</v>
      </c>
      <c r="D10450" s="31" t="s">
        <v>1321</v>
      </c>
      <c r="E10450" s="31" t="s">
        <v>17</v>
      </c>
      <c r="F10450" s="31" t="s">
        <v>1915</v>
      </c>
      <c r="G10450" s="24">
        <f>IF(ISERROR(VLOOKUP(A10450,'2011 County-Level Acres Tilled'!$A$2:$F$3069,6,FALSE)),0,VLOOKUP(A10450,'2011 County-Level Acres Tilled'!$A$2:$F$3069,6,FALSE))</f>
        <v>5514.5962732919297</v>
      </c>
      <c r="H10450" s="32" t="s">
        <v>5474</v>
      </c>
      <c r="I10450" s="9" t="s">
        <v>5412</v>
      </c>
      <c r="J10450" s="36">
        <f>IF(ISERROR(VLOOKUP(A10450&amp;I10450,'County-level Emissions Factors'!$E$2:$F$12273,2,FALSE)),0,VLOOKUP(A10450&amp;I10450,'County-level Emissions Factors'!$E$2:$F$12273,2,FALSE))</f>
        <v>3.0440740740740742</v>
      </c>
      <c r="K10450" s="19" t="s">
        <v>5473</v>
      </c>
      <c r="L10450" s="19" t="s">
        <v>5474</v>
      </c>
      <c r="M10450" s="38">
        <f t="shared" si="167"/>
        <v>8.3934197722567347</v>
      </c>
      <c r="N10450" s="9" t="s">
        <v>5475</v>
      </c>
    </row>
    <row r="10451" spans="1:14">
      <c r="A10451" s="31" t="s">
        <v>1958</v>
      </c>
      <c r="B10451" s="31" t="s">
        <v>1914</v>
      </c>
      <c r="C10451" s="31" t="s">
        <v>98</v>
      </c>
      <c r="D10451" s="31" t="s">
        <v>360</v>
      </c>
      <c r="E10451" s="31" t="s">
        <v>17</v>
      </c>
      <c r="F10451" s="31" t="s">
        <v>1915</v>
      </c>
      <c r="G10451" s="24">
        <f>IF(ISERROR(VLOOKUP(A10451,'2011 County-Level Acres Tilled'!$A$2:$F$3069,6,FALSE)),0,VLOOKUP(A10451,'2011 County-Level Acres Tilled'!$A$2:$F$3069,6,FALSE))</f>
        <v>35508.540372670832</v>
      </c>
      <c r="H10451" s="32" t="s">
        <v>5474</v>
      </c>
      <c r="I10451" s="9" t="s">
        <v>5412</v>
      </c>
      <c r="J10451" s="36">
        <f>IF(ISERROR(VLOOKUP(A10451&amp;I10451,'County-level Emissions Factors'!$E$2:$F$12273,2,FALSE)),0,VLOOKUP(A10451&amp;I10451,'County-level Emissions Factors'!$E$2:$F$12273,2,FALSE))</f>
        <v>3.9623849056603775</v>
      </c>
      <c r="K10451" s="19" t="s">
        <v>5473</v>
      </c>
      <c r="L10451" s="19" t="s">
        <v>5474</v>
      </c>
      <c r="M10451" s="38">
        <f t="shared" si="167"/>
        <v>70.349252197351504</v>
      </c>
      <c r="N10451" s="9" t="s">
        <v>5475</v>
      </c>
    </row>
    <row r="10452" spans="1:14">
      <c r="A10452" s="31" t="s">
        <v>1959</v>
      </c>
      <c r="B10452" s="31" t="s">
        <v>1914</v>
      </c>
      <c r="C10452" s="31" t="s">
        <v>101</v>
      </c>
      <c r="D10452" s="31" t="s">
        <v>1327</v>
      </c>
      <c r="E10452" s="31" t="s">
        <v>17</v>
      </c>
      <c r="F10452" s="31" t="s">
        <v>1915</v>
      </c>
      <c r="G10452" s="24">
        <f>IF(ISERROR(VLOOKUP(A10452,'2011 County-Level Acres Tilled'!$A$2:$F$3069,6,FALSE)),0,VLOOKUP(A10452,'2011 County-Level Acres Tilled'!$A$2:$F$3069,6,FALSE))</f>
        <v>6115.7298136645977</v>
      </c>
      <c r="H10452" s="32" t="s">
        <v>5474</v>
      </c>
      <c r="I10452" s="9" t="s">
        <v>5412</v>
      </c>
      <c r="J10452" s="36">
        <f>IF(ISERROR(VLOOKUP(A10452&amp;I10452,'County-level Emissions Factors'!$E$2:$F$12273,2,FALSE)),0,VLOOKUP(A10452&amp;I10452,'County-level Emissions Factors'!$E$2:$F$12273,2,FALSE))</f>
        <v>4.4795847750865052</v>
      </c>
      <c r="K10452" s="19" t="s">
        <v>5473</v>
      </c>
      <c r="L10452" s="19" t="s">
        <v>5474</v>
      </c>
      <c r="M10452" s="38">
        <f t="shared" si="167"/>
        <v>13.69796508091728</v>
      </c>
      <c r="N10452" s="9" t="s">
        <v>5475</v>
      </c>
    </row>
    <row r="10453" spans="1:14">
      <c r="A10453" s="31" t="s">
        <v>1960</v>
      </c>
      <c r="B10453" s="31" t="s">
        <v>1914</v>
      </c>
      <c r="C10453" s="31" t="s">
        <v>104</v>
      </c>
      <c r="D10453" s="31" t="s">
        <v>1476</v>
      </c>
      <c r="E10453" s="31" t="s">
        <v>17</v>
      </c>
      <c r="F10453" s="31" t="s">
        <v>1915</v>
      </c>
      <c r="G10453" s="24">
        <f>IF(ISERROR(VLOOKUP(A10453,'2011 County-Level Acres Tilled'!$A$2:$F$3069,6,FALSE)),0,VLOOKUP(A10453,'2011 County-Level Acres Tilled'!$A$2:$F$3069,6,FALSE))</f>
        <v>165532.98732473596</v>
      </c>
      <c r="H10453" s="32" t="s">
        <v>5474</v>
      </c>
      <c r="I10453" s="9" t="s">
        <v>5412</v>
      </c>
      <c r="J10453" s="36">
        <f>IF(ISERROR(VLOOKUP(A10453&amp;I10453,'County-level Emissions Factors'!$E$2:$F$12273,2,FALSE)),0,VLOOKUP(A10453&amp;I10453,'County-level Emissions Factors'!$E$2:$F$12273,2,FALSE))</f>
        <v>6.8547782720043129</v>
      </c>
      <c r="K10453" s="19" t="s">
        <v>5473</v>
      </c>
      <c r="L10453" s="19" t="s">
        <v>5474</v>
      </c>
      <c r="M10453" s="38">
        <f t="shared" si="167"/>
        <v>567.34596240678263</v>
      </c>
      <c r="N10453" s="9" t="s">
        <v>5475</v>
      </c>
    </row>
    <row r="10454" spans="1:14">
      <c r="A10454" s="31" t="s">
        <v>1961</v>
      </c>
      <c r="B10454" s="31" t="s">
        <v>1914</v>
      </c>
      <c r="C10454" s="31" t="s">
        <v>107</v>
      </c>
      <c r="D10454" s="31" t="s">
        <v>1962</v>
      </c>
      <c r="E10454" s="31" t="s">
        <v>17</v>
      </c>
      <c r="F10454" s="31" t="s">
        <v>1915</v>
      </c>
      <c r="G10454" s="24">
        <f>IF(ISERROR(VLOOKUP(A10454,'2011 County-Level Acres Tilled'!$A$2:$F$3069,6,FALSE)),0,VLOOKUP(A10454,'2011 County-Level Acres Tilled'!$A$2:$F$3069,6,FALSE))</f>
        <v>12003.863871635614</v>
      </c>
      <c r="H10454" s="32" t="s">
        <v>5474</v>
      </c>
      <c r="I10454" s="9" t="s">
        <v>5412</v>
      </c>
      <c r="J10454" s="36">
        <f>IF(ISERROR(VLOOKUP(A10454&amp;I10454,'County-level Emissions Factors'!$E$2:$F$12273,2,FALSE)),0,VLOOKUP(A10454&amp;I10454,'County-level Emissions Factors'!$E$2:$F$12273,2,FALSE))</f>
        <v>5.205729166666667</v>
      </c>
      <c r="K10454" s="19" t="s">
        <v>5473</v>
      </c>
      <c r="L10454" s="19" t="s">
        <v>5474</v>
      </c>
      <c r="M10454" s="38">
        <f t="shared" si="167"/>
        <v>31.244432134634888</v>
      </c>
      <c r="N10454" s="9" t="s">
        <v>5475</v>
      </c>
    </row>
    <row r="10455" spans="1:14">
      <c r="A10455" s="31" t="s">
        <v>1963</v>
      </c>
      <c r="B10455" s="31" t="s">
        <v>1914</v>
      </c>
      <c r="C10455" s="31" t="s">
        <v>110</v>
      </c>
      <c r="D10455" s="31" t="s">
        <v>1964</v>
      </c>
      <c r="E10455" s="31" t="s">
        <v>17</v>
      </c>
      <c r="F10455" s="31" t="s">
        <v>1915</v>
      </c>
      <c r="G10455" s="24">
        <f>IF(ISERROR(VLOOKUP(A10455,'2011 County-Level Acres Tilled'!$A$2:$F$3069,6,FALSE)),0,VLOOKUP(A10455,'2011 County-Level Acres Tilled'!$A$2:$F$3069,6,FALSE))</f>
        <v>1311.6071428571458</v>
      </c>
      <c r="H10455" s="32" t="s">
        <v>5474</v>
      </c>
      <c r="I10455" s="9" t="s">
        <v>5412</v>
      </c>
      <c r="J10455" s="36">
        <f>IF(ISERROR(VLOOKUP(A10455&amp;I10455,'County-level Emissions Factors'!$E$2:$F$12273,2,FALSE)),0,VLOOKUP(A10455&amp;I10455,'County-level Emissions Factors'!$E$2:$F$12273,2,FALSE))</f>
        <v>7.3663999999999996</v>
      </c>
      <c r="K10455" s="19" t="s">
        <v>5473</v>
      </c>
      <c r="L10455" s="19" t="s">
        <v>5474</v>
      </c>
      <c r="M10455" s="38">
        <f t="shared" si="167"/>
        <v>4.8309114285714392</v>
      </c>
      <c r="N10455" s="9" t="s">
        <v>5475</v>
      </c>
    </row>
    <row r="10456" spans="1:14">
      <c r="A10456" s="31" t="s">
        <v>1965</v>
      </c>
      <c r="B10456" s="31" t="s">
        <v>1914</v>
      </c>
      <c r="C10456" s="31" t="s">
        <v>113</v>
      </c>
      <c r="D10456" s="31" t="s">
        <v>1966</v>
      </c>
      <c r="E10456" s="31" t="s">
        <v>17</v>
      </c>
      <c r="F10456" s="31" t="s">
        <v>1915</v>
      </c>
      <c r="G10456" s="24">
        <f>IF(ISERROR(VLOOKUP(A10456,'2011 County-Level Acres Tilled'!$A$2:$F$3069,6,FALSE)),0,VLOOKUP(A10456,'2011 County-Level Acres Tilled'!$A$2:$F$3069,6,FALSE))</f>
        <v>4651.4149741554547</v>
      </c>
      <c r="H10456" s="32" t="s">
        <v>5474</v>
      </c>
      <c r="I10456" s="9" t="s">
        <v>5412</v>
      </c>
      <c r="J10456" s="36">
        <f>IF(ISERROR(VLOOKUP(A10456&amp;I10456,'County-level Emissions Factors'!$E$2:$F$12273,2,FALSE)),0,VLOOKUP(A10456&amp;I10456,'County-level Emissions Factors'!$E$2:$F$12273,2,FALSE))</f>
        <v>5.0285714285714294</v>
      </c>
      <c r="K10456" s="19" t="s">
        <v>5473</v>
      </c>
      <c r="L10456" s="19" t="s">
        <v>5474</v>
      </c>
      <c r="M10456" s="38">
        <f t="shared" si="167"/>
        <v>11.694986220733718</v>
      </c>
      <c r="N10456" s="9" t="s">
        <v>5475</v>
      </c>
    </row>
    <row r="10457" spans="1:14">
      <c r="A10457" s="31" t="s">
        <v>1967</v>
      </c>
      <c r="B10457" s="31" t="s">
        <v>1914</v>
      </c>
      <c r="C10457" s="31" t="s">
        <v>116</v>
      </c>
      <c r="D10457" s="31" t="s">
        <v>102</v>
      </c>
      <c r="E10457" s="31" t="s">
        <v>17</v>
      </c>
      <c r="F10457" s="31" t="s">
        <v>1915</v>
      </c>
      <c r="G10457" s="24">
        <f>IF(ISERROR(VLOOKUP(A10457,'2011 County-Level Acres Tilled'!$A$2:$F$3069,6,FALSE)),0,VLOOKUP(A10457,'2011 County-Level Acres Tilled'!$A$2:$F$3069,6,FALSE))</f>
        <v>29516.079387088113</v>
      </c>
      <c r="H10457" s="32" t="s">
        <v>5474</v>
      </c>
      <c r="I10457" s="9" t="s">
        <v>5412</v>
      </c>
      <c r="J10457" s="36">
        <f>IF(ISERROR(VLOOKUP(A10457&amp;I10457,'County-level Emissions Factors'!$E$2:$F$12273,2,FALSE)),0,VLOOKUP(A10457&amp;I10457,'County-level Emissions Factors'!$E$2:$F$12273,2,FALSE))</f>
        <v>4.7758528428093641</v>
      </c>
      <c r="K10457" s="19" t="s">
        <v>5473</v>
      </c>
      <c r="L10457" s="19" t="s">
        <v>5474</v>
      </c>
      <c r="M10457" s="38">
        <f t="shared" si="167"/>
        <v>70.482225824705822</v>
      </c>
      <c r="N10457" s="9" t="s">
        <v>5475</v>
      </c>
    </row>
    <row r="10458" spans="1:14">
      <c r="A10458" s="31" t="s">
        <v>1968</v>
      </c>
      <c r="B10458" s="31" t="s">
        <v>1914</v>
      </c>
      <c r="C10458" s="31" t="s">
        <v>119</v>
      </c>
      <c r="D10458" s="31" t="s">
        <v>1969</v>
      </c>
      <c r="E10458" s="31" t="s">
        <v>17</v>
      </c>
      <c r="F10458" s="31" t="s">
        <v>1915</v>
      </c>
      <c r="G10458" s="24">
        <f>IF(ISERROR(VLOOKUP(A10458,'2011 County-Level Acres Tilled'!$A$2:$F$3069,6,FALSE)),0,VLOOKUP(A10458,'2011 County-Level Acres Tilled'!$A$2:$F$3069,6,FALSE))</f>
        <v>19831.216873706027</v>
      </c>
      <c r="H10458" s="32" t="s">
        <v>5474</v>
      </c>
      <c r="I10458" s="9" t="s">
        <v>5412</v>
      </c>
      <c r="J10458" s="36">
        <f>IF(ISERROR(VLOOKUP(A10458&amp;I10458,'County-level Emissions Factors'!$E$2:$F$12273,2,FALSE)),0,VLOOKUP(A10458&amp;I10458,'County-level Emissions Factors'!$E$2:$F$12273,2,FALSE))</f>
        <v>7.4487146330109137</v>
      </c>
      <c r="K10458" s="19" t="s">
        <v>5473</v>
      </c>
      <c r="L10458" s="19" t="s">
        <v>5474</v>
      </c>
      <c r="M10458" s="38">
        <f t="shared" si="167"/>
        <v>73.858537658793523</v>
      </c>
      <c r="N10458" s="9" t="s">
        <v>5475</v>
      </c>
    </row>
    <row r="10459" spans="1:14">
      <c r="A10459" s="31" t="s">
        <v>1970</v>
      </c>
      <c r="B10459" s="31" t="s">
        <v>1914</v>
      </c>
      <c r="C10459" s="31" t="s">
        <v>122</v>
      </c>
      <c r="D10459" s="31" t="s">
        <v>956</v>
      </c>
      <c r="E10459" s="31" t="s">
        <v>17</v>
      </c>
      <c r="F10459" s="31" t="s">
        <v>1915</v>
      </c>
      <c r="G10459" s="24">
        <f>IF(ISERROR(VLOOKUP(A10459,'2011 County-Level Acres Tilled'!$A$2:$F$3069,6,FALSE)),0,VLOOKUP(A10459,'2011 County-Level Acres Tilled'!$A$2:$F$3069,6,FALSE))</f>
        <v>680.35714285714494</v>
      </c>
      <c r="H10459" s="32" t="s">
        <v>5474</v>
      </c>
      <c r="I10459" s="9" t="s">
        <v>5412</v>
      </c>
      <c r="J10459" s="36">
        <f>IF(ISERROR(VLOOKUP(A10459&amp;I10459,'County-level Emissions Factors'!$E$2:$F$12273,2,FALSE)),0,VLOOKUP(A10459&amp;I10459,'County-level Emissions Factors'!$E$2:$F$12273,2,FALSE))</f>
        <v>11.213333333333335</v>
      </c>
      <c r="K10459" s="19" t="s">
        <v>5473</v>
      </c>
      <c r="L10459" s="19" t="s">
        <v>5474</v>
      </c>
      <c r="M10459" s="38">
        <f t="shared" si="167"/>
        <v>3.8145357142857264</v>
      </c>
      <c r="N10459" s="9" t="s">
        <v>5475</v>
      </c>
    </row>
    <row r="10460" spans="1:14">
      <c r="A10460" s="31" t="s">
        <v>1971</v>
      </c>
      <c r="B10460" s="31" t="s">
        <v>1914</v>
      </c>
      <c r="C10460" s="31" t="s">
        <v>125</v>
      </c>
      <c r="D10460" s="31" t="s">
        <v>105</v>
      </c>
      <c r="E10460" s="31" t="s">
        <v>17</v>
      </c>
      <c r="F10460" s="31" t="s">
        <v>1915</v>
      </c>
      <c r="G10460" s="24">
        <f>IF(ISERROR(VLOOKUP(A10460,'2011 County-Level Acres Tilled'!$A$2:$F$3069,6,FALSE)),0,VLOOKUP(A10460,'2011 County-Level Acres Tilled'!$A$2:$F$3069,6,FALSE))</f>
        <v>9580.6159420289878</v>
      </c>
      <c r="H10460" s="32" t="s">
        <v>5474</v>
      </c>
      <c r="I10460" s="9" t="s">
        <v>5412</v>
      </c>
      <c r="J10460" s="36">
        <f>IF(ISERROR(VLOOKUP(A10460&amp;I10460,'County-level Emissions Factors'!$E$2:$F$12273,2,FALSE)),0,VLOOKUP(A10460&amp;I10460,'County-level Emissions Factors'!$E$2:$F$12273,2,FALSE))</f>
        <v>4.760837696335078</v>
      </c>
      <c r="K10460" s="19" t="s">
        <v>5473</v>
      </c>
      <c r="L10460" s="19" t="s">
        <v>5474</v>
      </c>
      <c r="M10460" s="38">
        <f t="shared" si="167"/>
        <v>22.805878765460207</v>
      </c>
      <c r="N10460" s="9" t="s">
        <v>5475</v>
      </c>
    </row>
    <row r="10461" spans="1:14">
      <c r="A10461" s="31" t="s">
        <v>1972</v>
      </c>
      <c r="B10461" s="31" t="s">
        <v>1914</v>
      </c>
      <c r="C10461" s="31" t="s">
        <v>128</v>
      </c>
      <c r="D10461" s="31" t="s">
        <v>372</v>
      </c>
      <c r="E10461" s="31" t="s">
        <v>17</v>
      </c>
      <c r="F10461" s="31" t="s">
        <v>1915</v>
      </c>
      <c r="G10461" s="24">
        <f>IF(ISERROR(VLOOKUP(A10461,'2011 County-Level Acres Tilled'!$A$2:$F$3069,6,FALSE)),0,VLOOKUP(A10461,'2011 County-Level Acres Tilled'!$A$2:$F$3069,6,FALSE))</f>
        <v>99453.234989648001</v>
      </c>
      <c r="H10461" s="32" t="s">
        <v>5474</v>
      </c>
      <c r="I10461" s="9" t="s">
        <v>5412</v>
      </c>
      <c r="J10461" s="36">
        <f>IF(ISERROR(VLOOKUP(A10461&amp;I10461,'County-level Emissions Factors'!$E$2:$F$12273,2,FALSE)),0,VLOOKUP(A10461&amp;I10461,'County-level Emissions Factors'!$E$2:$F$12273,2,FALSE))</f>
        <v>4.4922426868905738</v>
      </c>
      <c r="K10461" s="19" t="s">
        <v>5473</v>
      </c>
      <c r="L10461" s="19" t="s">
        <v>5474</v>
      </c>
      <c r="M10461" s="38">
        <f t="shared" si="167"/>
        <v>223.38403378492796</v>
      </c>
      <c r="N10461" s="9" t="s">
        <v>5475</v>
      </c>
    </row>
    <row r="10462" spans="1:14">
      <c r="A10462" s="31" t="s">
        <v>1973</v>
      </c>
      <c r="B10462" s="31" t="s">
        <v>1914</v>
      </c>
      <c r="C10462" s="31" t="s">
        <v>131</v>
      </c>
      <c r="D10462" s="31" t="s">
        <v>1345</v>
      </c>
      <c r="E10462" s="31" t="s">
        <v>17</v>
      </c>
      <c r="F10462" s="31" t="s">
        <v>1915</v>
      </c>
      <c r="G10462" s="24">
        <f>IF(ISERROR(VLOOKUP(A10462,'2011 County-Level Acres Tilled'!$A$2:$F$3069,6,FALSE)),0,VLOOKUP(A10462,'2011 County-Level Acres Tilled'!$A$2:$F$3069,6,FALSE))</f>
        <v>2471.2776915113886</v>
      </c>
      <c r="H10462" s="32" t="s">
        <v>5474</v>
      </c>
      <c r="I10462" s="9" t="s">
        <v>5412</v>
      </c>
      <c r="J10462" s="36">
        <f>IF(ISERROR(VLOOKUP(A10462&amp;I10462,'County-level Emissions Factors'!$E$2:$F$12273,2,FALSE)),0,VLOOKUP(A10462&amp;I10462,'County-level Emissions Factors'!$E$2:$F$12273,2,FALSE))</f>
        <v>5.7343402932030214</v>
      </c>
      <c r="K10462" s="19" t="s">
        <v>5473</v>
      </c>
      <c r="L10462" s="19" t="s">
        <v>5474</v>
      </c>
      <c r="M10462" s="38">
        <f t="shared" si="167"/>
        <v>7.0855736210637517</v>
      </c>
      <c r="N10462" s="9" t="s">
        <v>5475</v>
      </c>
    </row>
    <row r="10463" spans="1:14">
      <c r="A10463" s="31" t="s">
        <v>1974</v>
      </c>
      <c r="B10463" s="31" t="s">
        <v>1914</v>
      </c>
      <c r="C10463" s="31" t="s">
        <v>134</v>
      </c>
      <c r="D10463" s="31" t="s">
        <v>1975</v>
      </c>
      <c r="E10463" s="31" t="s">
        <v>17</v>
      </c>
      <c r="F10463" s="31" t="s">
        <v>1915</v>
      </c>
      <c r="G10463" s="24">
        <f>IF(ISERROR(VLOOKUP(A10463,'2011 County-Level Acres Tilled'!$A$2:$F$3069,6,FALSE)),0,VLOOKUP(A10463,'2011 County-Level Acres Tilled'!$A$2:$F$3069,6,FALSE))</f>
        <v>14916.95146365965</v>
      </c>
      <c r="H10463" s="32" t="s">
        <v>5474</v>
      </c>
      <c r="I10463" s="9" t="s">
        <v>5412</v>
      </c>
      <c r="J10463" s="36">
        <f>IF(ISERROR(VLOOKUP(A10463&amp;I10463,'County-level Emissions Factors'!$E$2:$F$12273,2,FALSE)),0,VLOOKUP(A10463&amp;I10463,'County-level Emissions Factors'!$E$2:$F$12273,2,FALSE))</f>
        <v>3.6230263157894735</v>
      </c>
      <c r="K10463" s="19" t="s">
        <v>5473</v>
      </c>
      <c r="L10463" s="19" t="s">
        <v>5474</v>
      </c>
      <c r="M10463" s="38">
        <f t="shared" si="167"/>
        <v>27.022253852096608</v>
      </c>
      <c r="N10463" s="9" t="s">
        <v>5475</v>
      </c>
    </row>
    <row r="10464" spans="1:14">
      <c r="A10464" s="31" t="s">
        <v>1976</v>
      </c>
      <c r="B10464" s="31" t="s">
        <v>1914</v>
      </c>
      <c r="C10464" s="31" t="s">
        <v>137</v>
      </c>
      <c r="D10464" s="31" t="s">
        <v>376</v>
      </c>
      <c r="E10464" s="31" t="s">
        <v>17</v>
      </c>
      <c r="F10464" s="31" t="s">
        <v>1915</v>
      </c>
      <c r="G10464" s="24">
        <f>IF(ISERROR(VLOOKUP(A10464,'2011 County-Level Acres Tilled'!$A$2:$F$3069,6,FALSE)),0,VLOOKUP(A10464,'2011 County-Level Acres Tilled'!$A$2:$F$3069,6,FALSE))</f>
        <v>5078.0327254205649</v>
      </c>
      <c r="H10464" s="32" t="s">
        <v>5474</v>
      </c>
      <c r="I10464" s="9" t="s">
        <v>5412</v>
      </c>
      <c r="J10464" s="36">
        <f>IF(ISERROR(VLOOKUP(A10464&amp;I10464,'County-level Emissions Factors'!$E$2:$F$12273,2,FALSE)),0,VLOOKUP(A10464&amp;I10464,'County-level Emissions Factors'!$E$2:$F$12273,2,FALSE))</f>
        <v>5.8639175257731972</v>
      </c>
      <c r="K10464" s="19" t="s">
        <v>5473</v>
      </c>
      <c r="L10464" s="19" t="s">
        <v>5474</v>
      </c>
      <c r="M10464" s="38">
        <f t="shared" si="167"/>
        <v>14.888582547521743</v>
      </c>
      <c r="N10464" s="9" t="s">
        <v>5475</v>
      </c>
    </row>
    <row r="10465" spans="1:14">
      <c r="A10465" s="31" t="s">
        <v>1977</v>
      </c>
      <c r="B10465" s="31" t="s">
        <v>1914</v>
      </c>
      <c r="C10465" s="31" t="s">
        <v>140</v>
      </c>
      <c r="D10465" s="31" t="s">
        <v>1978</v>
      </c>
      <c r="E10465" s="31" t="s">
        <v>17</v>
      </c>
      <c r="F10465" s="31" t="s">
        <v>1915</v>
      </c>
      <c r="G10465" s="24">
        <f>IF(ISERROR(VLOOKUP(A10465,'2011 County-Level Acres Tilled'!$A$2:$F$3069,6,FALSE)),0,VLOOKUP(A10465,'2011 County-Level Acres Tilled'!$A$2:$F$3069,6,FALSE))</f>
        <v>187646.91658767115</v>
      </c>
      <c r="H10465" s="32" t="s">
        <v>5474</v>
      </c>
      <c r="I10465" s="9" t="s">
        <v>5412</v>
      </c>
      <c r="J10465" s="36">
        <f>IF(ISERROR(VLOOKUP(A10465&amp;I10465,'County-level Emissions Factors'!$E$2:$F$12273,2,FALSE)),0,VLOOKUP(A10465&amp;I10465,'County-level Emissions Factors'!$E$2:$F$12273,2,FALSE))</f>
        <v>6.2032255078902301</v>
      </c>
      <c r="K10465" s="19" t="s">
        <v>5473</v>
      </c>
      <c r="L10465" s="19" t="s">
        <v>5474</v>
      </c>
      <c r="M10465" s="38">
        <f t="shared" si="167"/>
        <v>582.00806972679595</v>
      </c>
      <c r="N10465" s="9" t="s">
        <v>5475</v>
      </c>
    </row>
    <row r="10466" spans="1:14">
      <c r="A10466" s="31" t="s">
        <v>1979</v>
      </c>
      <c r="B10466" s="31" t="s">
        <v>1914</v>
      </c>
      <c r="C10466" s="31" t="s">
        <v>143</v>
      </c>
      <c r="D10466" s="31" t="s">
        <v>1980</v>
      </c>
      <c r="E10466" s="31" t="s">
        <v>17</v>
      </c>
      <c r="F10466" s="31" t="s">
        <v>1915</v>
      </c>
      <c r="G10466" s="24">
        <f>IF(ISERROR(VLOOKUP(A10466,'2011 County-Level Acres Tilled'!$A$2:$F$3069,6,FALSE)),0,VLOOKUP(A10466,'2011 County-Level Acres Tilled'!$A$2:$F$3069,6,FALSE))</f>
        <v>25738.08144333302</v>
      </c>
      <c r="H10466" s="32" t="s">
        <v>5474</v>
      </c>
      <c r="I10466" s="9" t="s">
        <v>5412</v>
      </c>
      <c r="J10466" s="36">
        <f>IF(ISERROR(VLOOKUP(A10466&amp;I10466,'County-level Emissions Factors'!$E$2:$F$12273,2,FALSE)),0,VLOOKUP(A10466&amp;I10466,'County-level Emissions Factors'!$E$2:$F$12273,2,FALSE))</f>
        <v>5.9309024241189636</v>
      </c>
      <c r="K10466" s="19" t="s">
        <v>5473</v>
      </c>
      <c r="L10466" s="19" t="s">
        <v>5474</v>
      </c>
      <c r="M10466" s="38">
        <f t="shared" si="167"/>
        <v>76.325024812217549</v>
      </c>
      <c r="N10466" s="9" t="s">
        <v>5475</v>
      </c>
    </row>
    <row r="10467" spans="1:14">
      <c r="A10467" s="31" t="s">
        <v>1981</v>
      </c>
      <c r="B10467" s="31" t="s">
        <v>1914</v>
      </c>
      <c r="C10467" s="31" t="s">
        <v>146</v>
      </c>
      <c r="D10467" s="31" t="s">
        <v>1982</v>
      </c>
      <c r="E10467" s="31" t="s">
        <v>17</v>
      </c>
      <c r="F10467" s="31" t="s">
        <v>1915</v>
      </c>
      <c r="G10467" s="24">
        <f>IF(ISERROR(VLOOKUP(A10467,'2011 County-Level Acres Tilled'!$A$2:$F$3069,6,FALSE)),0,VLOOKUP(A10467,'2011 County-Level Acres Tilled'!$A$2:$F$3069,6,FALSE))</f>
        <v>16524.534161490708</v>
      </c>
      <c r="H10467" s="32" t="s">
        <v>5474</v>
      </c>
      <c r="I10467" s="9" t="s">
        <v>5412</v>
      </c>
      <c r="J10467" s="36">
        <f>IF(ISERROR(VLOOKUP(A10467&amp;I10467,'County-level Emissions Factors'!$E$2:$F$12273,2,FALSE)),0,VLOOKUP(A10467&amp;I10467,'County-level Emissions Factors'!$E$2:$F$12273,2,FALSE))</f>
        <v>6.1583492063492065</v>
      </c>
      <c r="K10467" s="19" t="s">
        <v>5473</v>
      </c>
      <c r="L10467" s="19" t="s">
        <v>5474</v>
      </c>
      <c r="M10467" s="38">
        <f t="shared" si="167"/>
        <v>50.881925919353328</v>
      </c>
      <c r="N10467" s="9" t="s">
        <v>5475</v>
      </c>
    </row>
    <row r="10468" spans="1:14">
      <c r="A10468" s="31" t="s">
        <v>1983</v>
      </c>
      <c r="B10468" s="31" t="s">
        <v>1914</v>
      </c>
      <c r="C10468" s="31" t="s">
        <v>149</v>
      </c>
      <c r="D10468" s="31" t="s">
        <v>1984</v>
      </c>
      <c r="E10468" s="31" t="s">
        <v>17</v>
      </c>
      <c r="F10468" s="31" t="s">
        <v>1915</v>
      </c>
      <c r="G10468" s="24">
        <f>IF(ISERROR(VLOOKUP(A10468,'2011 County-Level Acres Tilled'!$A$2:$F$3069,6,FALSE)),0,VLOOKUP(A10468,'2011 County-Level Acres Tilled'!$A$2:$F$3069,6,FALSE))</f>
        <v>4669.5972283139317</v>
      </c>
      <c r="H10468" s="32" t="s">
        <v>5474</v>
      </c>
      <c r="I10468" s="9" t="s">
        <v>5412</v>
      </c>
      <c r="J10468" s="36">
        <f>IF(ISERROR(VLOOKUP(A10468&amp;I10468,'County-level Emissions Factors'!$E$2:$F$12273,2,FALSE)),0,VLOOKUP(A10468&amp;I10468,'County-level Emissions Factors'!$E$2:$F$12273,2,FALSE))</f>
        <v>7.3906010928961745</v>
      </c>
      <c r="K10468" s="19" t="s">
        <v>5473</v>
      </c>
      <c r="L10468" s="19" t="s">
        <v>5474</v>
      </c>
      <c r="M10468" s="38">
        <f t="shared" si="167"/>
        <v>17.255565189480944</v>
      </c>
      <c r="N10468" s="9" t="s">
        <v>5475</v>
      </c>
    </row>
    <row r="10469" spans="1:14">
      <c r="A10469" s="31" t="s">
        <v>1985</v>
      </c>
      <c r="B10469" s="31" t="s">
        <v>1914</v>
      </c>
      <c r="C10469" s="31" t="s">
        <v>152</v>
      </c>
      <c r="D10469" s="31" t="s">
        <v>979</v>
      </c>
      <c r="E10469" s="31" t="s">
        <v>17</v>
      </c>
      <c r="F10469" s="31" t="s">
        <v>1915</v>
      </c>
      <c r="G10469" s="24">
        <f>IF(ISERROR(VLOOKUP(A10469,'2011 County-Level Acres Tilled'!$A$2:$F$3069,6,FALSE)),0,VLOOKUP(A10469,'2011 County-Level Acres Tilled'!$A$2:$F$3069,6,FALSE))</f>
        <v>22349.795548654241</v>
      </c>
      <c r="H10469" s="32" t="s">
        <v>5474</v>
      </c>
      <c r="I10469" s="9" t="s">
        <v>5412</v>
      </c>
      <c r="J10469" s="36">
        <f>IF(ISERROR(VLOOKUP(A10469&amp;I10469,'County-level Emissions Factors'!$E$2:$F$12273,2,FALSE)),0,VLOOKUP(A10469&amp;I10469,'County-level Emissions Factors'!$E$2:$F$12273,2,FALSE))</f>
        <v>6.3077588277684367</v>
      </c>
      <c r="K10469" s="19" t="s">
        <v>5473</v>
      </c>
      <c r="L10469" s="19" t="s">
        <v>5474</v>
      </c>
      <c r="M10469" s="38">
        <f t="shared" si="167"/>
        <v>70.488560085421753</v>
      </c>
      <c r="N10469" s="9" t="s">
        <v>5475</v>
      </c>
    </row>
    <row r="10470" spans="1:14">
      <c r="A10470" s="31" t="s">
        <v>1986</v>
      </c>
      <c r="B10470" s="31" t="s">
        <v>1914</v>
      </c>
      <c r="C10470" s="31" t="s">
        <v>155</v>
      </c>
      <c r="D10470" s="31" t="s">
        <v>1352</v>
      </c>
      <c r="E10470" s="31" t="s">
        <v>17</v>
      </c>
      <c r="F10470" s="31" t="s">
        <v>1915</v>
      </c>
      <c r="G10470" s="24">
        <f>IF(ISERROR(VLOOKUP(A10470,'2011 County-Level Acres Tilled'!$A$2:$F$3069,6,FALSE)),0,VLOOKUP(A10470,'2011 County-Level Acres Tilled'!$A$2:$F$3069,6,FALSE))</f>
        <v>69368.621219409892</v>
      </c>
      <c r="H10470" s="32" t="s">
        <v>5474</v>
      </c>
      <c r="I10470" s="9" t="s">
        <v>5412</v>
      </c>
      <c r="J10470" s="36">
        <f>IF(ISERROR(VLOOKUP(A10470&amp;I10470,'County-level Emissions Factors'!$E$2:$F$12273,2,FALSE)),0,VLOOKUP(A10470&amp;I10470,'County-level Emissions Factors'!$E$2:$F$12273,2,FALSE))</f>
        <v>3.3372062481652582</v>
      </c>
      <c r="K10470" s="19" t="s">
        <v>5473</v>
      </c>
      <c r="L10470" s="19" t="s">
        <v>5474</v>
      </c>
      <c r="M10470" s="38">
        <f t="shared" si="167"/>
        <v>115.74869808001191</v>
      </c>
      <c r="N10470" s="9" t="s">
        <v>5475</v>
      </c>
    </row>
    <row r="10471" spans="1:14">
      <c r="A10471" s="31" t="s">
        <v>1987</v>
      </c>
      <c r="B10471" s="31" t="s">
        <v>1914</v>
      </c>
      <c r="C10471" s="31" t="s">
        <v>158</v>
      </c>
      <c r="D10471" s="31" t="s">
        <v>1988</v>
      </c>
      <c r="E10471" s="31" t="s">
        <v>17</v>
      </c>
      <c r="F10471" s="31" t="s">
        <v>1915</v>
      </c>
      <c r="G10471" s="24">
        <f>IF(ISERROR(VLOOKUP(A10471,'2011 County-Level Acres Tilled'!$A$2:$F$3069,6,FALSE)),0,VLOOKUP(A10471,'2011 County-Level Acres Tilled'!$A$2:$F$3069,6,FALSE))</f>
        <v>514.93400621118076</v>
      </c>
      <c r="H10471" s="32" t="s">
        <v>5474</v>
      </c>
      <c r="I10471" s="9" t="s">
        <v>5412</v>
      </c>
      <c r="J10471" s="36">
        <f>IF(ISERROR(VLOOKUP(A10471&amp;I10471,'County-level Emissions Factors'!$E$2:$F$12273,2,FALSE)),0,VLOOKUP(A10471&amp;I10471,'County-level Emissions Factors'!$E$2:$F$12273,2,FALSE))</f>
        <v>9.0368932038834959</v>
      </c>
      <c r="K10471" s="19" t="s">
        <v>5473</v>
      </c>
      <c r="L10471" s="19" t="s">
        <v>5474</v>
      </c>
      <c r="M10471" s="38">
        <f t="shared" si="167"/>
        <v>2.3267018105891606</v>
      </c>
      <c r="N10471" s="9" t="s">
        <v>5475</v>
      </c>
    </row>
    <row r="10472" spans="1:14">
      <c r="A10472" s="31" t="s">
        <v>1989</v>
      </c>
      <c r="B10472" s="31" t="s">
        <v>1914</v>
      </c>
      <c r="C10472" s="31" t="s">
        <v>161</v>
      </c>
      <c r="D10472" s="31" t="s">
        <v>1501</v>
      </c>
      <c r="E10472" s="31" t="s">
        <v>17</v>
      </c>
      <c r="F10472" s="31" t="s">
        <v>1915</v>
      </c>
      <c r="G10472" s="24">
        <f>IF(ISERROR(VLOOKUP(A10472,'2011 County-Level Acres Tilled'!$A$2:$F$3069,6,FALSE)),0,VLOOKUP(A10472,'2011 County-Level Acres Tilled'!$A$2:$F$3069,6,FALSE))</f>
        <v>16853.286749482413</v>
      </c>
      <c r="H10472" s="32" t="s">
        <v>5474</v>
      </c>
      <c r="I10472" s="9" t="s">
        <v>5412</v>
      </c>
      <c r="J10472" s="36">
        <f>IF(ISERROR(VLOOKUP(A10472&amp;I10472,'County-level Emissions Factors'!$E$2:$F$12273,2,FALSE)),0,VLOOKUP(A10472&amp;I10472,'County-level Emissions Factors'!$E$2:$F$12273,2,FALSE))</f>
        <v>3.9685207100591717</v>
      </c>
      <c r="K10472" s="19" t="s">
        <v>5473</v>
      </c>
      <c r="L10472" s="19" t="s">
        <v>5474</v>
      </c>
      <c r="M10472" s="38">
        <f t="shared" si="167"/>
        <v>33.441308748943392</v>
      </c>
      <c r="N10472" s="9" t="s">
        <v>5475</v>
      </c>
    </row>
    <row r="10473" spans="1:14">
      <c r="A10473" s="31" t="s">
        <v>1990</v>
      </c>
      <c r="B10473" s="31" t="s">
        <v>1914</v>
      </c>
      <c r="C10473" s="31" t="s">
        <v>164</v>
      </c>
      <c r="D10473" s="31" t="s">
        <v>985</v>
      </c>
      <c r="E10473" s="31" t="s">
        <v>17</v>
      </c>
      <c r="F10473" s="31" t="s">
        <v>1915</v>
      </c>
      <c r="G10473" s="24">
        <f>IF(ISERROR(VLOOKUP(A10473,'2011 County-Level Acres Tilled'!$A$2:$F$3069,6,FALSE)),0,VLOOKUP(A10473,'2011 County-Level Acres Tilled'!$A$2:$F$3069,6,FALSE))</f>
        <v>21922.660455486577</v>
      </c>
      <c r="H10473" s="32" t="s">
        <v>5474</v>
      </c>
      <c r="I10473" s="9" t="s">
        <v>5412</v>
      </c>
      <c r="J10473" s="36">
        <f>IF(ISERROR(VLOOKUP(A10473&amp;I10473,'County-level Emissions Factors'!$E$2:$F$12273,2,FALSE)),0,VLOOKUP(A10473&amp;I10473,'County-level Emissions Factors'!$E$2:$F$12273,2,FALSE))</f>
        <v>5.3503766478342749</v>
      </c>
      <c r="K10473" s="19" t="s">
        <v>5473</v>
      </c>
      <c r="L10473" s="19" t="s">
        <v>5474</v>
      </c>
      <c r="M10473" s="38">
        <f t="shared" si="167"/>
        <v>58.647245279717644</v>
      </c>
      <c r="N10473" s="9" t="s">
        <v>5475</v>
      </c>
    </row>
    <row r="10474" spans="1:14">
      <c r="A10474" s="31" t="s">
        <v>1991</v>
      </c>
      <c r="B10474" s="31" t="s">
        <v>1914</v>
      </c>
      <c r="C10474" s="31" t="s">
        <v>167</v>
      </c>
      <c r="D10474" s="31" t="s">
        <v>1354</v>
      </c>
      <c r="E10474" s="31" t="s">
        <v>17</v>
      </c>
      <c r="F10474" s="31" t="s">
        <v>1915</v>
      </c>
      <c r="G10474" s="24">
        <f>IF(ISERROR(VLOOKUP(A10474,'2011 County-Level Acres Tilled'!$A$2:$F$3069,6,FALSE)),0,VLOOKUP(A10474,'2011 County-Level Acres Tilled'!$A$2:$F$3069,6,FALSE))</f>
        <v>170749.06323837378</v>
      </c>
      <c r="H10474" s="32" t="s">
        <v>5474</v>
      </c>
      <c r="I10474" s="9" t="s">
        <v>5412</v>
      </c>
      <c r="J10474" s="36">
        <f>IF(ISERROR(VLOOKUP(A10474&amp;I10474,'County-level Emissions Factors'!$E$2:$F$12273,2,FALSE)),0,VLOOKUP(A10474&amp;I10474,'County-level Emissions Factors'!$E$2:$F$12273,2,FALSE))</f>
        <v>6.9838286942391372</v>
      </c>
      <c r="K10474" s="19" t="s">
        <v>5473</v>
      </c>
      <c r="L10474" s="19" t="s">
        <v>5474</v>
      </c>
      <c r="M10474" s="38">
        <f t="shared" si="167"/>
        <v>596.24110367930393</v>
      </c>
      <c r="N10474" s="9" t="s">
        <v>5475</v>
      </c>
    </row>
    <row r="10475" spans="1:14">
      <c r="A10475" s="31" t="s">
        <v>1992</v>
      </c>
      <c r="B10475" s="31" t="s">
        <v>1914</v>
      </c>
      <c r="C10475" s="31" t="s">
        <v>170</v>
      </c>
      <c r="D10475" s="31" t="s">
        <v>117</v>
      </c>
      <c r="E10475" s="31" t="s">
        <v>17</v>
      </c>
      <c r="F10475" s="31" t="s">
        <v>1915</v>
      </c>
      <c r="G10475" s="24">
        <f>IF(ISERROR(VLOOKUP(A10475,'2011 County-Level Acres Tilled'!$A$2:$F$3069,6,FALSE)),0,VLOOKUP(A10475,'2011 County-Level Acres Tilled'!$A$2:$F$3069,6,FALSE))</f>
        <v>28039.49275362321</v>
      </c>
      <c r="H10475" s="32" t="s">
        <v>5474</v>
      </c>
      <c r="I10475" s="9" t="s">
        <v>5412</v>
      </c>
      <c r="J10475" s="36">
        <f>IF(ISERROR(VLOOKUP(A10475&amp;I10475,'County-level Emissions Factors'!$E$2:$F$12273,2,FALSE)),0,VLOOKUP(A10475&amp;I10475,'County-level Emissions Factors'!$E$2:$F$12273,2,FALSE))</f>
        <v>4.8639856373429087</v>
      </c>
      <c r="K10475" s="19" t="s">
        <v>5473</v>
      </c>
      <c r="L10475" s="19" t="s">
        <v>5474</v>
      </c>
      <c r="M10475" s="38">
        <f t="shared" si="167"/>
        <v>68.19184501600192</v>
      </c>
      <c r="N10475" s="9" t="s">
        <v>5475</v>
      </c>
    </row>
    <row r="10476" spans="1:14">
      <c r="A10476" s="31" t="s">
        <v>1993</v>
      </c>
      <c r="B10476" s="31" t="s">
        <v>1914</v>
      </c>
      <c r="C10476" s="31" t="s">
        <v>173</v>
      </c>
      <c r="D10476" s="31" t="s">
        <v>1994</v>
      </c>
      <c r="E10476" s="31" t="s">
        <v>17</v>
      </c>
      <c r="F10476" s="31" t="s">
        <v>1915</v>
      </c>
      <c r="G10476" s="24">
        <f>IF(ISERROR(VLOOKUP(A10476,'2011 County-Level Acres Tilled'!$A$2:$F$3069,6,FALSE)),0,VLOOKUP(A10476,'2011 County-Level Acres Tilled'!$A$2:$F$3069,6,FALSE))</f>
        <v>121364.80719461708</v>
      </c>
      <c r="H10476" s="32" t="s">
        <v>5474</v>
      </c>
      <c r="I10476" s="9" t="s">
        <v>5412</v>
      </c>
      <c r="J10476" s="36">
        <f>IF(ISERROR(VLOOKUP(A10476&amp;I10476,'County-level Emissions Factors'!$E$2:$F$12273,2,FALSE)),0,VLOOKUP(A10476&amp;I10476,'County-level Emissions Factors'!$E$2:$F$12273,2,FALSE))</f>
        <v>4.6451393913408543</v>
      </c>
      <c r="K10476" s="19" t="s">
        <v>5473</v>
      </c>
      <c r="L10476" s="19" t="s">
        <v>5474</v>
      </c>
      <c r="M10476" s="38">
        <f t="shared" si="167"/>
        <v>281.87822331110186</v>
      </c>
      <c r="N10476" s="9" t="s">
        <v>5475</v>
      </c>
    </row>
    <row r="10477" spans="1:14">
      <c r="A10477" s="31" t="s">
        <v>1995</v>
      </c>
      <c r="B10477" s="31" t="s">
        <v>1914</v>
      </c>
      <c r="C10477" s="31" t="s">
        <v>176</v>
      </c>
      <c r="D10477" s="31" t="s">
        <v>1996</v>
      </c>
      <c r="E10477" s="31" t="s">
        <v>17</v>
      </c>
      <c r="F10477" s="31" t="s">
        <v>1915</v>
      </c>
      <c r="G10477" s="24">
        <f>IF(ISERROR(VLOOKUP(A10477,'2011 County-Level Acres Tilled'!$A$2:$F$3069,6,FALSE)),0,VLOOKUP(A10477,'2011 County-Level Acres Tilled'!$A$2:$F$3069,6,FALSE))</f>
        <v>87597.67387295622</v>
      </c>
      <c r="H10477" s="32" t="s">
        <v>5474</v>
      </c>
      <c r="I10477" s="9" t="s">
        <v>5412</v>
      </c>
      <c r="J10477" s="36">
        <f>IF(ISERROR(VLOOKUP(A10477&amp;I10477,'County-level Emissions Factors'!$E$2:$F$12273,2,FALSE)),0,VLOOKUP(A10477&amp;I10477,'County-level Emissions Factors'!$E$2:$F$12273,2,FALSE))</f>
        <v>5.8783169882948441</v>
      </c>
      <c r="K10477" s="19" t="s">
        <v>5473</v>
      </c>
      <c r="L10477" s="19" t="s">
        <v>5474</v>
      </c>
      <c r="M10477" s="38">
        <f t="shared" si="167"/>
        <v>257.46344723125497</v>
      </c>
      <c r="N10477" s="9" t="s">
        <v>5475</v>
      </c>
    </row>
    <row r="10478" spans="1:14">
      <c r="A10478" s="31" t="s">
        <v>1997</v>
      </c>
      <c r="B10478" s="31" t="s">
        <v>1914</v>
      </c>
      <c r="C10478" s="31" t="s">
        <v>179</v>
      </c>
      <c r="D10478" s="31" t="s">
        <v>123</v>
      </c>
      <c r="E10478" s="31" t="s">
        <v>17</v>
      </c>
      <c r="F10478" s="31" t="s">
        <v>1915</v>
      </c>
      <c r="G10478" s="24">
        <f>IF(ISERROR(VLOOKUP(A10478,'2011 County-Level Acres Tilled'!$A$2:$F$3069,6,FALSE)),0,VLOOKUP(A10478,'2011 County-Level Acres Tilled'!$A$2:$F$3069,6,FALSE))</f>
        <v>4017.497478034501</v>
      </c>
      <c r="H10478" s="32" t="s">
        <v>5474</v>
      </c>
      <c r="I10478" s="9" t="s">
        <v>5412</v>
      </c>
      <c r="J10478" s="36">
        <f>IF(ISERROR(VLOOKUP(A10478&amp;I10478,'County-level Emissions Factors'!$E$2:$F$12273,2,FALSE)),0,VLOOKUP(A10478&amp;I10478,'County-level Emissions Factors'!$E$2:$F$12273,2,FALSE))</f>
        <v>5.1108254049884296</v>
      </c>
      <c r="K10478" s="19" t="s">
        <v>5473</v>
      </c>
      <c r="L10478" s="19" t="s">
        <v>5474</v>
      </c>
      <c r="M10478" s="38">
        <f t="shared" si="167"/>
        <v>10.266364087607837</v>
      </c>
      <c r="N10478" s="9" t="s">
        <v>5475</v>
      </c>
    </row>
    <row r="10479" spans="1:14">
      <c r="A10479" s="31" t="s">
        <v>1998</v>
      </c>
      <c r="B10479" s="31" t="s">
        <v>1914</v>
      </c>
      <c r="C10479" s="31" t="s">
        <v>182</v>
      </c>
      <c r="D10479" s="31" t="s">
        <v>126</v>
      </c>
      <c r="E10479" s="31" t="s">
        <v>17</v>
      </c>
      <c r="F10479" s="31" t="s">
        <v>1915</v>
      </c>
      <c r="G10479" s="24">
        <f>IF(ISERROR(VLOOKUP(A10479,'2011 County-Level Acres Tilled'!$A$2:$F$3069,6,FALSE)),0,VLOOKUP(A10479,'2011 County-Level Acres Tilled'!$A$2:$F$3069,6,FALSE))</f>
        <v>4861.4492753623244</v>
      </c>
      <c r="H10479" s="32" t="s">
        <v>5474</v>
      </c>
      <c r="I10479" s="9" t="s">
        <v>5412</v>
      </c>
      <c r="J10479" s="36">
        <f>IF(ISERROR(VLOOKUP(A10479&amp;I10479,'County-level Emissions Factors'!$E$2:$F$12273,2,FALSE)),0,VLOOKUP(A10479&amp;I10479,'County-level Emissions Factors'!$E$2:$F$12273,2,FALSE))</f>
        <v>6.3162280701754385</v>
      </c>
      <c r="K10479" s="19" t="s">
        <v>5473</v>
      </c>
      <c r="L10479" s="19" t="s">
        <v>5474</v>
      </c>
      <c r="M10479" s="38">
        <f t="shared" si="167"/>
        <v>15.35301118738878</v>
      </c>
      <c r="N10479" s="9" t="s">
        <v>5475</v>
      </c>
    </row>
    <row r="10480" spans="1:14">
      <c r="A10480" s="31" t="s">
        <v>1999</v>
      </c>
      <c r="B10480" s="31" t="s">
        <v>1914</v>
      </c>
      <c r="C10480" s="31" t="s">
        <v>185</v>
      </c>
      <c r="D10480" s="31" t="s">
        <v>2000</v>
      </c>
      <c r="E10480" s="31" t="s">
        <v>17</v>
      </c>
      <c r="F10480" s="31" t="s">
        <v>1915</v>
      </c>
      <c r="G10480" s="24">
        <f>IF(ISERROR(VLOOKUP(A10480,'2011 County-Level Acres Tilled'!$A$2:$F$3069,6,FALSE)),0,VLOOKUP(A10480,'2011 County-Level Acres Tilled'!$A$2:$F$3069,6,FALSE))</f>
        <v>8691.949989860268</v>
      </c>
      <c r="H10480" s="32" t="s">
        <v>5474</v>
      </c>
      <c r="I10480" s="9" t="s">
        <v>5412</v>
      </c>
      <c r="J10480" s="36">
        <f>IF(ISERROR(VLOOKUP(A10480&amp;I10480,'County-level Emissions Factors'!$E$2:$F$12273,2,FALSE)),0,VLOOKUP(A10480&amp;I10480,'County-level Emissions Factors'!$E$2:$F$12273,2,FALSE))</f>
        <v>5.230804597701149</v>
      </c>
      <c r="K10480" s="19" t="s">
        <v>5473</v>
      </c>
      <c r="L10480" s="19" t="s">
        <v>5474</v>
      </c>
      <c r="M10480" s="38">
        <f t="shared" si="167"/>
        <v>22.732945984974773</v>
      </c>
      <c r="N10480" s="9" t="s">
        <v>5475</v>
      </c>
    </row>
    <row r="10481" spans="1:14">
      <c r="A10481" s="31" t="s">
        <v>2001</v>
      </c>
      <c r="B10481" s="31" t="s">
        <v>1914</v>
      </c>
      <c r="C10481" s="31" t="s">
        <v>188</v>
      </c>
      <c r="D10481" s="31" t="s">
        <v>391</v>
      </c>
      <c r="E10481" s="31" t="s">
        <v>17</v>
      </c>
      <c r="F10481" s="31" t="s">
        <v>1915</v>
      </c>
      <c r="G10481" s="24">
        <f>IF(ISERROR(VLOOKUP(A10481,'2011 County-Level Acres Tilled'!$A$2:$F$3069,6,FALSE)),0,VLOOKUP(A10481,'2011 County-Level Acres Tilled'!$A$2:$F$3069,6,FALSE))</f>
        <v>1341.9642857142878</v>
      </c>
      <c r="H10481" s="32" t="s">
        <v>5474</v>
      </c>
      <c r="I10481" s="9" t="s">
        <v>5412</v>
      </c>
      <c r="J10481" s="36">
        <f>IF(ISERROR(VLOOKUP(A10481&amp;I10481,'County-level Emissions Factors'!$E$2:$F$12273,2,FALSE)),0,VLOOKUP(A10481&amp;I10481,'County-level Emissions Factors'!$E$2:$F$12273,2,FALSE))</f>
        <v>5.6625954198473281</v>
      </c>
      <c r="K10481" s="19" t="s">
        <v>5473</v>
      </c>
      <c r="L10481" s="19" t="s">
        <v>5474</v>
      </c>
      <c r="M10481" s="38">
        <f t="shared" si="167"/>
        <v>3.7995004089422086</v>
      </c>
      <c r="N10481" s="9" t="s">
        <v>5475</v>
      </c>
    </row>
    <row r="10482" spans="1:14">
      <c r="A10482" s="31" t="s">
        <v>2002</v>
      </c>
      <c r="B10482" s="31" t="s">
        <v>1914</v>
      </c>
      <c r="C10482" s="31" t="s">
        <v>191</v>
      </c>
      <c r="D10482" s="31" t="s">
        <v>2003</v>
      </c>
      <c r="E10482" s="31" t="s">
        <v>17</v>
      </c>
      <c r="F10482" s="31" t="s">
        <v>1915</v>
      </c>
      <c r="G10482" s="24">
        <f>IF(ISERROR(VLOOKUP(A10482,'2011 County-Level Acres Tilled'!$A$2:$F$3069,6,FALSE)),0,VLOOKUP(A10482,'2011 County-Level Acres Tilled'!$A$2:$F$3069,6,FALSE))</f>
        <v>495.00000000000085</v>
      </c>
      <c r="H10482" s="32" t="s">
        <v>5474</v>
      </c>
      <c r="I10482" s="9" t="s">
        <v>5412</v>
      </c>
      <c r="J10482" s="36">
        <f>IF(ISERROR(VLOOKUP(A10482&amp;I10482,'County-level Emissions Factors'!$E$2:$F$12273,2,FALSE)),0,VLOOKUP(A10482&amp;I10482,'County-level Emissions Factors'!$E$2:$F$12273,2,FALSE))</f>
        <v>4.3499999999999996</v>
      </c>
      <c r="K10482" s="19" t="s">
        <v>5473</v>
      </c>
      <c r="L10482" s="19" t="s">
        <v>5474</v>
      </c>
      <c r="M10482" s="38">
        <f t="shared" si="167"/>
        <v>1.0766250000000017</v>
      </c>
      <c r="N10482" s="9" t="s">
        <v>5475</v>
      </c>
    </row>
    <row r="10483" spans="1:14">
      <c r="A10483" s="31" t="s">
        <v>2004</v>
      </c>
      <c r="B10483" s="31" t="s">
        <v>1914</v>
      </c>
      <c r="C10483" s="31" t="s">
        <v>194</v>
      </c>
      <c r="D10483" s="31" t="s">
        <v>2005</v>
      </c>
      <c r="E10483" s="31" t="s">
        <v>17</v>
      </c>
      <c r="F10483" s="31" t="s">
        <v>1915</v>
      </c>
      <c r="G10483" s="24">
        <f>IF(ISERROR(VLOOKUP(A10483,'2011 County-Level Acres Tilled'!$A$2:$F$3069,6,FALSE)),0,VLOOKUP(A10483,'2011 County-Level Acres Tilled'!$A$2:$F$3069,6,FALSE))</f>
        <v>651.78571428571604</v>
      </c>
      <c r="H10483" s="32" t="s">
        <v>5474</v>
      </c>
      <c r="I10483" s="9" t="s">
        <v>5412</v>
      </c>
      <c r="J10483" s="36">
        <f>IF(ISERROR(VLOOKUP(A10483&amp;I10483,'County-level Emissions Factors'!$E$2:$F$12273,2,FALSE)),0,VLOOKUP(A10483&amp;I10483,'County-level Emissions Factors'!$E$2:$F$12273,2,FALSE))</f>
        <v>9.053333333333331</v>
      </c>
      <c r="K10483" s="19" t="s">
        <v>5473</v>
      </c>
      <c r="L10483" s="19" t="s">
        <v>5474</v>
      </c>
      <c r="M10483" s="38">
        <f t="shared" si="167"/>
        <v>2.9504166666666736</v>
      </c>
      <c r="N10483" s="9" t="s">
        <v>5475</v>
      </c>
    </row>
    <row r="10484" spans="1:14">
      <c r="A10484" s="31" t="s">
        <v>2006</v>
      </c>
      <c r="B10484" s="31" t="s">
        <v>1914</v>
      </c>
      <c r="C10484" s="31" t="s">
        <v>197</v>
      </c>
      <c r="D10484" s="31" t="s">
        <v>1373</v>
      </c>
      <c r="E10484" s="31" t="s">
        <v>17</v>
      </c>
      <c r="F10484" s="31" t="s">
        <v>1915</v>
      </c>
      <c r="G10484" s="24">
        <f>IF(ISERROR(VLOOKUP(A10484,'2011 County-Level Acres Tilled'!$A$2:$F$3069,6,FALSE)),0,VLOOKUP(A10484,'2011 County-Level Acres Tilled'!$A$2:$F$3069,6,FALSE))</f>
        <v>3867.5646997929653</v>
      </c>
      <c r="H10484" s="32" t="s">
        <v>5474</v>
      </c>
      <c r="I10484" s="9" t="s">
        <v>5412</v>
      </c>
      <c r="J10484" s="36">
        <f>IF(ISERROR(VLOOKUP(A10484&amp;I10484,'County-level Emissions Factors'!$E$2:$F$12273,2,FALSE)),0,VLOOKUP(A10484&amp;I10484,'County-level Emissions Factors'!$E$2:$F$12273,2,FALSE))</f>
        <v>5.0730245231607638</v>
      </c>
      <c r="K10484" s="19" t="s">
        <v>5473</v>
      </c>
      <c r="L10484" s="19" t="s">
        <v>5474</v>
      </c>
      <c r="M10484" s="38">
        <f t="shared" si="167"/>
        <v>9.8101252834803052</v>
      </c>
      <c r="N10484" s="9" t="s">
        <v>5475</v>
      </c>
    </row>
    <row r="10485" spans="1:14">
      <c r="A10485" s="31" t="s">
        <v>2007</v>
      </c>
      <c r="B10485" s="31" t="s">
        <v>1914</v>
      </c>
      <c r="C10485" s="31" t="s">
        <v>200</v>
      </c>
      <c r="D10485" s="31" t="s">
        <v>2008</v>
      </c>
      <c r="E10485" s="31" t="s">
        <v>17</v>
      </c>
      <c r="F10485" s="31" t="s">
        <v>1915</v>
      </c>
      <c r="G10485" s="24">
        <f>IF(ISERROR(VLOOKUP(A10485,'2011 County-Level Acres Tilled'!$A$2:$F$3069,6,FALSE)),0,VLOOKUP(A10485,'2011 County-Level Acres Tilled'!$A$2:$F$3069,6,FALSE))</f>
        <v>42453.387439456346</v>
      </c>
      <c r="H10485" s="32" t="s">
        <v>5474</v>
      </c>
      <c r="I10485" s="9" t="s">
        <v>5412</v>
      </c>
      <c r="J10485" s="36">
        <f>IF(ISERROR(VLOOKUP(A10485&amp;I10485,'County-level Emissions Factors'!$E$2:$F$12273,2,FALSE)),0,VLOOKUP(A10485&amp;I10485,'County-level Emissions Factors'!$E$2:$F$12273,2,FALSE))</f>
        <v>3.9907585675779744</v>
      </c>
      <c r="K10485" s="19" t="s">
        <v>5473</v>
      </c>
      <c r="L10485" s="19" t="s">
        <v>5474</v>
      </c>
      <c r="M10485" s="38">
        <f t="shared" si="167"/>
        <v>84.71060982335878</v>
      </c>
      <c r="N10485" s="9" t="s">
        <v>5475</v>
      </c>
    </row>
    <row r="10486" spans="1:14">
      <c r="A10486" s="31" t="s">
        <v>2009</v>
      </c>
      <c r="B10486" s="31" t="s">
        <v>1914</v>
      </c>
      <c r="C10486" s="31" t="s">
        <v>203</v>
      </c>
      <c r="D10486" s="31" t="s">
        <v>2010</v>
      </c>
      <c r="E10486" s="31" t="s">
        <v>17</v>
      </c>
      <c r="F10486" s="31" t="s">
        <v>1915</v>
      </c>
      <c r="G10486" s="24">
        <f>IF(ISERROR(VLOOKUP(A10486,'2011 County-Level Acres Tilled'!$A$2:$F$3069,6,FALSE)),0,VLOOKUP(A10486,'2011 County-Level Acres Tilled'!$A$2:$F$3069,6,FALSE))</f>
        <v>6889.6609730848968</v>
      </c>
      <c r="H10486" s="32" t="s">
        <v>5474</v>
      </c>
      <c r="I10486" s="9" t="s">
        <v>5412</v>
      </c>
      <c r="J10486" s="36">
        <f>IF(ISERROR(VLOOKUP(A10486&amp;I10486,'County-level Emissions Factors'!$E$2:$F$12273,2,FALSE)),0,VLOOKUP(A10486&amp;I10486,'County-level Emissions Factors'!$E$2:$F$12273,2,FALSE))</f>
        <v>4.6075187969924816</v>
      </c>
      <c r="K10486" s="19" t="s">
        <v>5473</v>
      </c>
      <c r="L10486" s="19" t="s">
        <v>5474</v>
      </c>
      <c r="M10486" s="38">
        <f t="shared" si="167"/>
        <v>15.872121219197087</v>
      </c>
      <c r="N10486" s="9" t="s">
        <v>5475</v>
      </c>
    </row>
    <row r="10487" spans="1:14">
      <c r="A10487" s="31" t="s">
        <v>2011</v>
      </c>
      <c r="B10487" s="31" t="s">
        <v>1914</v>
      </c>
      <c r="C10487" s="31" t="s">
        <v>206</v>
      </c>
      <c r="D10487" s="31" t="s">
        <v>135</v>
      </c>
      <c r="E10487" s="31" t="s">
        <v>17</v>
      </c>
      <c r="F10487" s="31" t="s">
        <v>1915</v>
      </c>
      <c r="G10487" s="24">
        <f>IF(ISERROR(VLOOKUP(A10487,'2011 County-Level Acres Tilled'!$A$2:$F$3069,6,FALSE)),0,VLOOKUP(A10487,'2011 County-Level Acres Tilled'!$A$2:$F$3069,6,FALSE))</f>
        <v>1162.0357142857172</v>
      </c>
      <c r="H10487" s="32" t="s">
        <v>5474</v>
      </c>
      <c r="I10487" s="9" t="s">
        <v>5412</v>
      </c>
      <c r="J10487" s="36">
        <f>IF(ISERROR(VLOOKUP(A10487&amp;I10487,'County-level Emissions Factors'!$E$2:$F$12273,2,FALSE)),0,VLOOKUP(A10487&amp;I10487,'County-level Emissions Factors'!$E$2:$F$12273,2,FALSE))</f>
        <v>8.1457564575645733</v>
      </c>
      <c r="K10487" s="19" t="s">
        <v>5473</v>
      </c>
      <c r="L10487" s="19" t="s">
        <v>5474</v>
      </c>
      <c r="M10487" s="38">
        <f t="shared" si="167"/>
        <v>4.7328299617817713</v>
      </c>
      <c r="N10487" s="9" t="s">
        <v>5475</v>
      </c>
    </row>
    <row r="10488" spans="1:14">
      <c r="A10488" s="31" t="s">
        <v>2012</v>
      </c>
      <c r="B10488" s="31" t="s">
        <v>1914</v>
      </c>
      <c r="C10488" s="31" t="s">
        <v>209</v>
      </c>
      <c r="D10488" s="31" t="s">
        <v>138</v>
      </c>
      <c r="E10488" s="31" t="s">
        <v>17</v>
      </c>
      <c r="F10488" s="31" t="s">
        <v>1915</v>
      </c>
      <c r="G10488" s="24">
        <f>IF(ISERROR(VLOOKUP(A10488,'2011 County-Level Acres Tilled'!$A$2:$F$3069,6,FALSE)),0,VLOOKUP(A10488,'2011 County-Level Acres Tilled'!$A$2:$F$3069,6,FALSE))</f>
        <v>1638.913520989264</v>
      </c>
      <c r="H10488" s="32" t="s">
        <v>5474</v>
      </c>
      <c r="I10488" s="9" t="s">
        <v>5412</v>
      </c>
      <c r="J10488" s="36">
        <f>IF(ISERROR(VLOOKUP(A10488&amp;I10488,'County-level Emissions Factors'!$E$2:$F$12273,2,FALSE)),0,VLOOKUP(A10488&amp;I10488,'County-level Emissions Factors'!$E$2:$F$12273,2,FALSE))</f>
        <v>6.5770897832817328</v>
      </c>
      <c r="K10488" s="19" t="s">
        <v>5473</v>
      </c>
      <c r="L10488" s="19" t="s">
        <v>5474</v>
      </c>
      <c r="M10488" s="38">
        <f t="shared" si="167"/>
        <v>5.3896406872903899</v>
      </c>
      <c r="N10488" s="9" t="s">
        <v>5475</v>
      </c>
    </row>
    <row r="10489" spans="1:14">
      <c r="A10489" s="31" t="s">
        <v>2013</v>
      </c>
      <c r="B10489" s="31" t="s">
        <v>1914</v>
      </c>
      <c r="C10489" s="31" t="s">
        <v>212</v>
      </c>
      <c r="D10489" s="31" t="s">
        <v>2014</v>
      </c>
      <c r="E10489" s="31" t="s">
        <v>17</v>
      </c>
      <c r="F10489" s="31" t="s">
        <v>1915</v>
      </c>
      <c r="G10489" s="24">
        <f>IF(ISERROR(VLOOKUP(A10489,'2011 County-Level Acres Tilled'!$A$2:$F$3069,6,FALSE)),0,VLOOKUP(A10489,'2011 County-Level Acres Tilled'!$A$2:$F$3069,6,FALSE))</f>
        <v>406.25000000000153</v>
      </c>
      <c r="H10489" s="32" t="s">
        <v>5474</v>
      </c>
      <c r="I10489" s="9" t="s">
        <v>5412</v>
      </c>
      <c r="J10489" s="36">
        <f>IF(ISERROR(VLOOKUP(A10489&amp;I10489,'County-level Emissions Factors'!$E$2:$F$12273,2,FALSE)),0,VLOOKUP(A10489&amp;I10489,'County-level Emissions Factors'!$E$2:$F$12273,2,FALSE))</f>
        <v>13.051428571428572</v>
      </c>
      <c r="K10489" s="19" t="s">
        <v>5473</v>
      </c>
      <c r="L10489" s="19" t="s">
        <v>5474</v>
      </c>
      <c r="M10489" s="38">
        <f t="shared" si="167"/>
        <v>2.6510714285714383</v>
      </c>
      <c r="N10489" s="9" t="s">
        <v>5475</v>
      </c>
    </row>
    <row r="10490" spans="1:14">
      <c r="A10490" s="31" t="s">
        <v>2015</v>
      </c>
      <c r="B10490" s="31" t="s">
        <v>1914</v>
      </c>
      <c r="C10490" s="31" t="s">
        <v>215</v>
      </c>
      <c r="D10490" s="31" t="s">
        <v>2016</v>
      </c>
      <c r="E10490" s="31" t="s">
        <v>17</v>
      </c>
      <c r="F10490" s="31" t="s">
        <v>1915</v>
      </c>
      <c r="G10490" s="24">
        <f>IF(ISERROR(VLOOKUP(A10490,'2011 County-Level Acres Tilled'!$A$2:$F$3069,6,FALSE)),0,VLOOKUP(A10490,'2011 County-Level Acres Tilled'!$A$2:$F$3069,6,FALSE))</f>
        <v>78.035714285714505</v>
      </c>
      <c r="H10490" s="32" t="s">
        <v>5474</v>
      </c>
      <c r="I10490" s="9" t="s">
        <v>5412</v>
      </c>
      <c r="J10490" s="36">
        <f>IF(ISERROR(VLOOKUP(A10490&amp;I10490,'County-level Emissions Factors'!$E$2:$F$12273,2,FALSE)),0,VLOOKUP(A10490&amp;I10490,'County-level Emissions Factors'!$E$2:$F$12273,2,FALSE))</f>
        <v>10.4</v>
      </c>
      <c r="K10490" s="19" t="s">
        <v>5473</v>
      </c>
      <c r="L10490" s="19" t="s">
        <v>5474</v>
      </c>
      <c r="M10490" s="38">
        <f t="shared" si="167"/>
        <v>0.40578571428571542</v>
      </c>
      <c r="N10490" s="9" t="s">
        <v>5475</v>
      </c>
    </row>
    <row r="10491" spans="1:14">
      <c r="A10491" s="31" t="s">
        <v>2017</v>
      </c>
      <c r="B10491" s="31" t="s">
        <v>1914</v>
      </c>
      <c r="C10491" s="31" t="s">
        <v>446</v>
      </c>
      <c r="D10491" s="31" t="s">
        <v>1274</v>
      </c>
      <c r="E10491" s="31" t="s">
        <v>17</v>
      </c>
      <c r="F10491" s="31" t="s">
        <v>1915</v>
      </c>
      <c r="G10491" s="24">
        <f>IF(ISERROR(VLOOKUP(A10491,'2011 County-Level Acres Tilled'!$A$2:$F$3069,6,FALSE)),0,VLOOKUP(A10491,'2011 County-Level Acres Tilled'!$A$2:$F$3069,6,FALSE))</f>
        <v>12916.970755693588</v>
      </c>
      <c r="H10491" s="32" t="s">
        <v>5474</v>
      </c>
      <c r="I10491" s="9" t="s">
        <v>5412</v>
      </c>
      <c r="J10491" s="36">
        <f>IF(ISERROR(VLOOKUP(A10491&amp;I10491,'County-level Emissions Factors'!$E$2:$F$12273,2,FALSE)),0,VLOOKUP(A10491&amp;I10491,'County-level Emissions Factors'!$E$2:$F$12273,2,FALSE))</f>
        <v>5.992110453648916</v>
      </c>
      <c r="K10491" s="19" t="s">
        <v>5473</v>
      </c>
      <c r="L10491" s="19" t="s">
        <v>5474</v>
      </c>
      <c r="M10491" s="38">
        <f t="shared" si="167"/>
        <v>38.699957747334444</v>
      </c>
      <c r="N10491" s="9" t="s">
        <v>5475</v>
      </c>
    </row>
    <row r="10492" spans="1:14">
      <c r="A10492" s="31" t="s">
        <v>2018</v>
      </c>
      <c r="B10492" s="31" t="s">
        <v>1914</v>
      </c>
      <c r="C10492" s="31" t="s">
        <v>449</v>
      </c>
      <c r="D10492" s="31" t="s">
        <v>397</v>
      </c>
      <c r="E10492" s="31" t="s">
        <v>17</v>
      </c>
      <c r="F10492" s="31" t="s">
        <v>1915</v>
      </c>
      <c r="G10492" s="24">
        <f>IF(ISERROR(VLOOKUP(A10492,'2011 County-Level Acres Tilled'!$A$2:$F$3069,6,FALSE)),0,VLOOKUP(A10492,'2011 County-Level Acres Tilled'!$A$2:$F$3069,6,FALSE))</f>
        <v>16890.704487895993</v>
      </c>
      <c r="H10492" s="32" t="s">
        <v>5474</v>
      </c>
      <c r="I10492" s="9" t="s">
        <v>5412</v>
      </c>
      <c r="J10492" s="36">
        <f>IF(ISERROR(VLOOKUP(A10492&amp;I10492,'County-level Emissions Factors'!$E$2:$F$12273,2,FALSE)),0,VLOOKUP(A10492&amp;I10492,'County-level Emissions Factors'!$E$2:$F$12273,2,FALSE))</f>
        <v>4.640024367956137</v>
      </c>
      <c r="K10492" s="19" t="s">
        <v>5473</v>
      </c>
      <c r="L10492" s="19" t="s">
        <v>5474</v>
      </c>
      <c r="M10492" s="38">
        <f t="shared" si="167"/>
        <v>39.186640207891749</v>
      </c>
      <c r="N10492" s="9" t="s">
        <v>5475</v>
      </c>
    </row>
    <row r="10493" spans="1:14">
      <c r="A10493" s="31" t="s">
        <v>2019</v>
      </c>
      <c r="B10493" s="31" t="s">
        <v>1914</v>
      </c>
      <c r="C10493" s="31" t="s">
        <v>452</v>
      </c>
      <c r="D10493" s="31" t="s">
        <v>1380</v>
      </c>
      <c r="E10493" s="31" t="s">
        <v>17</v>
      </c>
      <c r="F10493" s="31" t="s">
        <v>1915</v>
      </c>
      <c r="G10493" s="24">
        <f>IF(ISERROR(VLOOKUP(A10493,'2011 County-Level Acres Tilled'!$A$2:$F$3069,6,FALSE)),0,VLOOKUP(A10493,'2011 County-Level Acres Tilled'!$A$2:$F$3069,6,FALSE))</f>
        <v>27687.057590774268</v>
      </c>
      <c r="H10493" s="32" t="s">
        <v>5474</v>
      </c>
      <c r="I10493" s="9" t="s">
        <v>5412</v>
      </c>
      <c r="J10493" s="36">
        <f>IF(ISERROR(VLOOKUP(A10493&amp;I10493,'County-level Emissions Factors'!$E$2:$F$12273,2,FALSE)),0,VLOOKUP(A10493&amp;I10493,'County-level Emissions Factors'!$E$2:$F$12273,2,FALSE))</f>
        <v>4.8006804874188944</v>
      </c>
      <c r="K10493" s="19" t="s">
        <v>5473</v>
      </c>
      <c r="L10493" s="19" t="s">
        <v>5474</v>
      </c>
      <c r="M10493" s="38">
        <f t="shared" si="167"/>
        <v>66.458358565036605</v>
      </c>
      <c r="N10493" s="9" t="s">
        <v>5475</v>
      </c>
    </row>
    <row r="10494" spans="1:14">
      <c r="A10494" s="31" t="s">
        <v>2020</v>
      </c>
      <c r="B10494" s="31" t="s">
        <v>1914</v>
      </c>
      <c r="C10494" s="31" t="s">
        <v>455</v>
      </c>
      <c r="D10494" s="31" t="s">
        <v>401</v>
      </c>
      <c r="E10494" s="31" t="s">
        <v>17</v>
      </c>
      <c r="F10494" s="31" t="s">
        <v>1915</v>
      </c>
      <c r="G10494" s="24">
        <f>IF(ISERROR(VLOOKUP(A10494,'2011 County-Level Acres Tilled'!$A$2:$F$3069,6,FALSE)),0,VLOOKUP(A10494,'2011 County-Level Acres Tilled'!$A$2:$F$3069,6,FALSE))</f>
        <v>174054.07731905294</v>
      </c>
      <c r="H10494" s="32" t="s">
        <v>5474</v>
      </c>
      <c r="I10494" s="9" t="s">
        <v>5412</v>
      </c>
      <c r="J10494" s="36">
        <f>IF(ISERROR(VLOOKUP(A10494&amp;I10494,'County-level Emissions Factors'!$E$2:$F$12273,2,FALSE)),0,VLOOKUP(A10494&amp;I10494,'County-level Emissions Factors'!$E$2:$F$12273,2,FALSE))</f>
        <v>5.0365365242389242</v>
      </c>
      <c r="K10494" s="19" t="s">
        <v>5473</v>
      </c>
      <c r="L10494" s="19" t="s">
        <v>5474</v>
      </c>
      <c r="M10494" s="38">
        <f t="shared" si="167"/>
        <v>438.31485880505795</v>
      </c>
      <c r="N10494" s="9" t="s">
        <v>5475</v>
      </c>
    </row>
    <row r="10495" spans="1:14">
      <c r="A10495" s="31" t="s">
        <v>2021</v>
      </c>
      <c r="B10495" s="31" t="s">
        <v>1914</v>
      </c>
      <c r="C10495" s="31" t="s">
        <v>458</v>
      </c>
      <c r="D10495" s="31" t="s">
        <v>1679</v>
      </c>
      <c r="E10495" s="31" t="s">
        <v>17</v>
      </c>
      <c r="F10495" s="31" t="s">
        <v>1915</v>
      </c>
      <c r="G10495" s="24">
        <f>IF(ISERROR(VLOOKUP(A10495,'2011 County-Level Acres Tilled'!$A$2:$F$3069,6,FALSE)),0,VLOOKUP(A10495,'2011 County-Level Acres Tilled'!$A$2:$F$3069,6,FALSE))</f>
        <v>14629.846353466624</v>
      </c>
      <c r="H10495" s="32" t="s">
        <v>5474</v>
      </c>
      <c r="I10495" s="9" t="s">
        <v>5412</v>
      </c>
      <c r="J10495" s="36">
        <f>IF(ISERROR(VLOOKUP(A10495&amp;I10495,'County-level Emissions Factors'!$E$2:$F$12273,2,FALSE)),0,VLOOKUP(A10495&amp;I10495,'County-level Emissions Factors'!$E$2:$F$12273,2,FALSE))</f>
        <v>4.6966475878986103</v>
      </c>
      <c r="K10495" s="19" t="s">
        <v>5473</v>
      </c>
      <c r="L10495" s="19" t="s">
        <v>5474</v>
      </c>
      <c r="M10495" s="38">
        <f t="shared" si="167"/>
        <v>34.355616293668149</v>
      </c>
      <c r="N10495" s="9" t="s">
        <v>5475</v>
      </c>
    </row>
    <row r="10496" spans="1:14">
      <c r="A10496" s="31" t="s">
        <v>2022</v>
      </c>
      <c r="B10496" s="31" t="s">
        <v>1914</v>
      </c>
      <c r="C10496" s="31" t="s">
        <v>460</v>
      </c>
      <c r="D10496" s="31" t="s">
        <v>2023</v>
      </c>
      <c r="E10496" s="31" t="s">
        <v>17</v>
      </c>
      <c r="F10496" s="31" t="s">
        <v>1915</v>
      </c>
      <c r="G10496" s="24">
        <f>IF(ISERROR(VLOOKUP(A10496,'2011 County-Level Acres Tilled'!$A$2:$F$3069,6,FALSE)),0,VLOOKUP(A10496,'2011 County-Level Acres Tilled'!$A$2:$F$3069,6,FALSE))</f>
        <v>50078.881987577653</v>
      </c>
      <c r="H10496" s="32" t="s">
        <v>5474</v>
      </c>
      <c r="I10496" s="9" t="s">
        <v>5412</v>
      </c>
      <c r="J10496" s="36">
        <f>IF(ISERROR(VLOOKUP(A10496&amp;I10496,'County-level Emissions Factors'!$E$2:$F$12273,2,FALSE)),0,VLOOKUP(A10496&amp;I10496,'County-level Emissions Factors'!$E$2:$F$12273,2,FALSE))</f>
        <v>6.8873318872017357</v>
      </c>
      <c r="K10496" s="19" t="s">
        <v>5473</v>
      </c>
      <c r="L10496" s="19" t="s">
        <v>5474</v>
      </c>
      <c r="M10496" s="38">
        <f t="shared" si="167"/>
        <v>172.45494039422809</v>
      </c>
      <c r="N10496" s="9" t="s">
        <v>5475</v>
      </c>
    </row>
    <row r="10497" spans="1:14">
      <c r="A10497" s="31" t="s">
        <v>2024</v>
      </c>
      <c r="B10497" s="31" t="s">
        <v>1914</v>
      </c>
      <c r="C10497" s="31" t="s">
        <v>463</v>
      </c>
      <c r="D10497" s="31" t="s">
        <v>2025</v>
      </c>
      <c r="E10497" s="31" t="s">
        <v>17</v>
      </c>
      <c r="F10497" s="31" t="s">
        <v>1915</v>
      </c>
      <c r="G10497" s="24">
        <f>IF(ISERROR(VLOOKUP(A10497,'2011 County-Level Acres Tilled'!$A$2:$F$3069,6,FALSE)),0,VLOOKUP(A10497,'2011 County-Level Acres Tilled'!$A$2:$F$3069,6,FALSE))</f>
        <v>552.55450699642211</v>
      </c>
      <c r="H10497" s="32" t="s">
        <v>5474</v>
      </c>
      <c r="I10497" s="9" t="s">
        <v>5412</v>
      </c>
      <c r="J10497" s="36">
        <f>IF(ISERROR(VLOOKUP(A10497&amp;I10497,'County-level Emissions Factors'!$E$2:$F$12273,2,FALSE)),0,VLOOKUP(A10497&amp;I10497,'County-level Emissions Factors'!$E$2:$F$12273,2,FALSE))</f>
        <v>8.968</v>
      </c>
      <c r="K10497" s="19" t="s">
        <v>5473</v>
      </c>
      <c r="L10497" s="19" t="s">
        <v>5474</v>
      </c>
      <c r="M10497" s="38">
        <f t="shared" si="167"/>
        <v>2.4776544093719566</v>
      </c>
      <c r="N10497" s="9" t="s">
        <v>5475</v>
      </c>
    </row>
    <row r="10498" spans="1:14">
      <c r="A10498" s="31" t="s">
        <v>2026</v>
      </c>
      <c r="B10498" s="31" t="s">
        <v>1914</v>
      </c>
      <c r="C10498" s="31" t="s">
        <v>466</v>
      </c>
      <c r="D10498" s="31" t="s">
        <v>1387</v>
      </c>
      <c r="E10498" s="31" t="s">
        <v>17</v>
      </c>
      <c r="F10498" s="31" t="s">
        <v>1915</v>
      </c>
      <c r="G10498" s="24">
        <f>IF(ISERROR(VLOOKUP(A10498,'2011 County-Level Acres Tilled'!$A$2:$F$3069,6,FALSE)),0,VLOOKUP(A10498,'2011 County-Level Acres Tilled'!$A$2:$F$3069,6,FALSE))</f>
        <v>131231.05785075255</v>
      </c>
      <c r="H10498" s="32" t="s">
        <v>5474</v>
      </c>
      <c r="I10498" s="9" t="s">
        <v>5412</v>
      </c>
      <c r="J10498" s="36">
        <f>IF(ISERROR(VLOOKUP(A10498&amp;I10498,'County-level Emissions Factors'!$E$2:$F$12273,2,FALSE)),0,VLOOKUP(A10498&amp;I10498,'County-level Emissions Factors'!$E$2:$F$12273,2,FALSE))</f>
        <v>7.40427097443101</v>
      </c>
      <c r="K10498" s="19" t="s">
        <v>5473</v>
      </c>
      <c r="L10498" s="19" t="s">
        <v>5474</v>
      </c>
      <c r="M10498" s="38">
        <f t="shared" si="167"/>
        <v>485.83515629410192</v>
      </c>
      <c r="N10498" s="9" t="s">
        <v>5475</v>
      </c>
    </row>
    <row r="10499" spans="1:14">
      <c r="A10499" s="31" t="s">
        <v>2027</v>
      </c>
      <c r="B10499" s="31" t="s">
        <v>1914</v>
      </c>
      <c r="C10499" s="31" t="s">
        <v>989</v>
      </c>
      <c r="D10499" s="31" t="s">
        <v>150</v>
      </c>
      <c r="E10499" s="31" t="s">
        <v>17</v>
      </c>
      <c r="F10499" s="31" t="s">
        <v>1915</v>
      </c>
      <c r="G10499" s="24">
        <f>IF(ISERROR(VLOOKUP(A10499,'2011 County-Level Acres Tilled'!$A$2:$F$3069,6,FALSE)),0,VLOOKUP(A10499,'2011 County-Level Acres Tilled'!$A$2:$F$3069,6,FALSE))</f>
        <v>9473.0331262940035</v>
      </c>
      <c r="H10499" s="32" t="s">
        <v>5474</v>
      </c>
      <c r="I10499" s="9" t="s">
        <v>5412</v>
      </c>
      <c r="J10499" s="36">
        <f>IF(ISERROR(VLOOKUP(A10499&amp;I10499,'County-level Emissions Factors'!$E$2:$F$12273,2,FALSE)),0,VLOOKUP(A10499&amp;I10499,'County-level Emissions Factors'!$E$2:$F$12273,2,FALSE))</f>
        <v>5.6490526315789484</v>
      </c>
      <c r="K10499" s="19" t="s">
        <v>5473</v>
      </c>
      <c r="L10499" s="19" t="s">
        <v>5474</v>
      </c>
      <c r="M10499" s="38">
        <f t="shared" si="167"/>
        <v>26.756831355562849</v>
      </c>
      <c r="N10499" s="9" t="s">
        <v>5475</v>
      </c>
    </row>
    <row r="10500" spans="1:14">
      <c r="A10500" s="31" t="s">
        <v>2028</v>
      </c>
      <c r="B10500" s="31" t="s">
        <v>1914</v>
      </c>
      <c r="C10500" s="31" t="s">
        <v>991</v>
      </c>
      <c r="D10500" s="31" t="s">
        <v>2029</v>
      </c>
      <c r="E10500" s="31" t="s">
        <v>17</v>
      </c>
      <c r="F10500" s="31" t="s">
        <v>1915</v>
      </c>
      <c r="G10500" s="24">
        <f>IF(ISERROR(VLOOKUP(A10500,'2011 County-Level Acres Tilled'!$A$2:$F$3069,6,FALSE)),0,VLOOKUP(A10500,'2011 County-Level Acres Tilled'!$A$2:$F$3069,6,FALSE))</f>
        <v>1454.0319908789506</v>
      </c>
      <c r="H10500" s="32" t="s">
        <v>5474</v>
      </c>
      <c r="I10500" s="9" t="s">
        <v>5412</v>
      </c>
      <c r="J10500" s="36">
        <f>IF(ISERROR(VLOOKUP(A10500&amp;I10500,'County-level Emissions Factors'!$E$2:$F$12273,2,FALSE)),0,VLOOKUP(A10500&amp;I10500,'County-level Emissions Factors'!$E$2:$F$12273,2,FALSE))</f>
        <v>5.8609836065573768</v>
      </c>
      <c r="K10500" s="19" t="s">
        <v>5473</v>
      </c>
      <c r="L10500" s="19" t="s">
        <v>5474</v>
      </c>
      <c r="M10500" s="38">
        <f t="shared" si="167"/>
        <v>4.2610288309757571</v>
      </c>
      <c r="N10500" s="9" t="s">
        <v>5475</v>
      </c>
    </row>
    <row r="10501" spans="1:14">
      <c r="A10501" s="31" t="s">
        <v>2030</v>
      </c>
      <c r="B10501" s="31" t="s">
        <v>1914</v>
      </c>
      <c r="C10501" s="31" t="s">
        <v>993</v>
      </c>
      <c r="D10501" s="31" t="s">
        <v>156</v>
      </c>
      <c r="E10501" s="31" t="s">
        <v>17</v>
      </c>
      <c r="F10501" s="31" t="s">
        <v>1915</v>
      </c>
      <c r="G10501" s="24">
        <f>IF(ISERROR(VLOOKUP(A10501,'2011 County-Level Acres Tilled'!$A$2:$F$3069,6,FALSE)),0,VLOOKUP(A10501,'2011 County-Level Acres Tilled'!$A$2:$F$3069,6,FALSE))</f>
        <v>4875.0000000000182</v>
      </c>
      <c r="H10501" s="32" t="s">
        <v>5474</v>
      </c>
      <c r="I10501" s="9" t="s">
        <v>5412</v>
      </c>
      <c r="J10501" s="36">
        <f>IF(ISERROR(VLOOKUP(A10501&amp;I10501,'County-level Emissions Factors'!$E$2:$F$12273,2,FALSE)),0,VLOOKUP(A10501&amp;I10501,'County-level Emissions Factors'!$E$2:$F$12273,2,FALSE))</f>
        <v>4.3252380952380953</v>
      </c>
      <c r="K10501" s="19" t="s">
        <v>5473</v>
      </c>
      <c r="L10501" s="19" t="s">
        <v>5474</v>
      </c>
      <c r="M10501" s="38">
        <f t="shared" si="167"/>
        <v>10.542767857142897</v>
      </c>
      <c r="N10501" s="9" t="s">
        <v>5475</v>
      </c>
    </row>
    <row r="10502" spans="1:14">
      <c r="A10502" s="31" t="s">
        <v>2031</v>
      </c>
      <c r="B10502" s="31" t="s">
        <v>1914</v>
      </c>
      <c r="C10502" s="31" t="s">
        <v>996</v>
      </c>
      <c r="D10502" s="31" t="s">
        <v>159</v>
      </c>
      <c r="E10502" s="31" t="s">
        <v>17</v>
      </c>
      <c r="F10502" s="31" t="s">
        <v>1915</v>
      </c>
      <c r="G10502" s="24">
        <f>IF(ISERROR(VLOOKUP(A10502,'2011 County-Level Acres Tilled'!$A$2:$F$3069,6,FALSE)),0,VLOOKUP(A10502,'2011 County-Level Acres Tilled'!$A$2:$F$3069,6,FALSE))</f>
        <v>36286.72590161152</v>
      </c>
      <c r="H10502" s="32" t="s">
        <v>5474</v>
      </c>
      <c r="I10502" s="9" t="s">
        <v>5412</v>
      </c>
      <c r="J10502" s="36">
        <f>IF(ISERROR(VLOOKUP(A10502&amp;I10502,'County-level Emissions Factors'!$E$2:$F$12273,2,FALSE)),0,VLOOKUP(A10502&amp;I10502,'County-level Emissions Factors'!$E$2:$F$12273,2,FALSE))</f>
        <v>5.9316234247590787</v>
      </c>
      <c r="K10502" s="19" t="s">
        <v>5473</v>
      </c>
      <c r="L10502" s="19" t="s">
        <v>5474</v>
      </c>
      <c r="M10502" s="38">
        <f t="shared" si="167"/>
        <v>107.61959668290545</v>
      </c>
      <c r="N10502" s="9" t="s">
        <v>5475</v>
      </c>
    </row>
    <row r="10503" spans="1:14">
      <c r="A10503" s="31" t="s">
        <v>2032</v>
      </c>
      <c r="B10503" s="31" t="s">
        <v>1914</v>
      </c>
      <c r="C10503" s="31" t="s">
        <v>998</v>
      </c>
      <c r="D10503" s="31" t="s">
        <v>810</v>
      </c>
      <c r="E10503" s="31" t="s">
        <v>17</v>
      </c>
      <c r="F10503" s="31" t="s">
        <v>1915</v>
      </c>
      <c r="G10503" s="24">
        <f>IF(ISERROR(VLOOKUP(A10503,'2011 County-Level Acres Tilled'!$A$2:$F$3069,6,FALSE)),0,VLOOKUP(A10503,'2011 County-Level Acres Tilled'!$A$2:$F$3069,6,FALSE))</f>
        <v>237.05357142857176</v>
      </c>
      <c r="H10503" s="32" t="s">
        <v>5474</v>
      </c>
      <c r="I10503" s="9" t="s">
        <v>5412</v>
      </c>
      <c r="J10503" s="36">
        <f>IF(ISERROR(VLOOKUP(A10503&amp;I10503,'County-level Emissions Factors'!$E$2:$F$12273,2,FALSE)),0,VLOOKUP(A10503&amp;I10503,'County-level Emissions Factors'!$E$2:$F$12273,2,FALSE))</f>
        <v>5.92</v>
      </c>
      <c r="K10503" s="19" t="s">
        <v>5473</v>
      </c>
      <c r="L10503" s="19" t="s">
        <v>5474</v>
      </c>
      <c r="M10503" s="38">
        <f t="shared" si="167"/>
        <v>0.70167857142857237</v>
      </c>
      <c r="N10503" s="9" t="s">
        <v>5475</v>
      </c>
    </row>
    <row r="10504" spans="1:14">
      <c r="A10504" s="31" t="s">
        <v>2033</v>
      </c>
      <c r="B10504" s="31" t="s">
        <v>1914</v>
      </c>
      <c r="C10504" s="31" t="s">
        <v>1001</v>
      </c>
      <c r="D10504" s="31" t="s">
        <v>1395</v>
      </c>
      <c r="E10504" s="31" t="s">
        <v>17</v>
      </c>
      <c r="F10504" s="31" t="s">
        <v>1915</v>
      </c>
      <c r="G10504" s="24">
        <f>IF(ISERROR(VLOOKUP(A10504,'2011 County-Level Acres Tilled'!$A$2:$F$3069,6,FALSE)),0,VLOOKUP(A10504,'2011 County-Level Acres Tilled'!$A$2:$F$3069,6,FALSE))</f>
        <v>21839.192546583883</v>
      </c>
      <c r="H10504" s="32" t="s">
        <v>5474</v>
      </c>
      <c r="I10504" s="9" t="s">
        <v>5412</v>
      </c>
      <c r="J10504" s="36">
        <f>IF(ISERROR(VLOOKUP(A10504&amp;I10504,'County-level Emissions Factors'!$E$2:$F$12273,2,FALSE)),0,VLOOKUP(A10504&amp;I10504,'County-level Emissions Factors'!$E$2:$F$12273,2,FALSE))</f>
        <v>6.1757460918995744</v>
      </c>
      <c r="K10504" s="19" t="s">
        <v>5473</v>
      </c>
      <c r="L10504" s="19" t="s">
        <v>5474</v>
      </c>
      <c r="M10504" s="38">
        <f t="shared" si="167"/>
        <v>67.436654009903862</v>
      </c>
      <c r="N10504" s="9" t="s">
        <v>5475</v>
      </c>
    </row>
    <row r="10505" spans="1:14">
      <c r="A10505" s="31" t="s">
        <v>2034</v>
      </c>
      <c r="B10505" s="31" t="s">
        <v>1914</v>
      </c>
      <c r="C10505" s="31" t="s">
        <v>1004</v>
      </c>
      <c r="D10505" s="31" t="s">
        <v>1833</v>
      </c>
      <c r="E10505" s="31" t="s">
        <v>17</v>
      </c>
      <c r="F10505" s="31" t="s">
        <v>1915</v>
      </c>
      <c r="G10505" s="24">
        <f>IF(ISERROR(VLOOKUP(A10505,'2011 County-Level Acres Tilled'!$A$2:$F$3069,6,FALSE)),0,VLOOKUP(A10505,'2011 County-Level Acres Tilled'!$A$2:$F$3069,6,FALSE))</f>
        <v>36726.929757542333</v>
      </c>
      <c r="H10505" s="32" t="s">
        <v>5474</v>
      </c>
      <c r="I10505" s="9" t="s">
        <v>5412</v>
      </c>
      <c r="J10505" s="36">
        <f>IF(ISERROR(VLOOKUP(A10505&amp;I10505,'County-level Emissions Factors'!$E$2:$F$12273,2,FALSE)),0,VLOOKUP(A10505&amp;I10505,'County-level Emissions Factors'!$E$2:$F$12273,2,FALSE))</f>
        <v>4.4802089378990129</v>
      </c>
      <c r="K10505" s="19" t="s">
        <v>5473</v>
      </c>
      <c r="L10505" s="19" t="s">
        <v>5474</v>
      </c>
      <c r="M10505" s="38">
        <f t="shared" si="167"/>
        <v>82.272159480665195</v>
      </c>
      <c r="N10505" s="9" t="s">
        <v>5475</v>
      </c>
    </row>
    <row r="10506" spans="1:14">
      <c r="A10506" s="31" t="s">
        <v>2035</v>
      </c>
      <c r="B10506" s="31" t="s">
        <v>1914</v>
      </c>
      <c r="C10506" s="31" t="s">
        <v>1006</v>
      </c>
      <c r="D10506" s="31" t="s">
        <v>2036</v>
      </c>
      <c r="E10506" s="31" t="s">
        <v>17</v>
      </c>
      <c r="F10506" s="31" t="s">
        <v>1915</v>
      </c>
      <c r="G10506" s="24">
        <f>IF(ISERROR(VLOOKUP(A10506,'2011 County-Level Acres Tilled'!$A$2:$F$3069,6,FALSE)),0,VLOOKUP(A10506,'2011 County-Level Acres Tilled'!$A$2:$F$3069,6,FALSE))</f>
        <v>2701.0998964803362</v>
      </c>
      <c r="H10506" s="32" t="s">
        <v>5474</v>
      </c>
      <c r="I10506" s="9" t="s">
        <v>5412</v>
      </c>
      <c r="J10506" s="36">
        <f>IF(ISERROR(VLOOKUP(A10506&amp;I10506,'County-level Emissions Factors'!$E$2:$F$12273,2,FALSE)),0,VLOOKUP(A10506&amp;I10506,'County-level Emissions Factors'!$E$2:$F$12273,2,FALSE))</f>
        <v>6.6156862745098035</v>
      </c>
      <c r="K10506" s="19" t="s">
        <v>5473</v>
      </c>
      <c r="L10506" s="19" t="s">
        <v>5474</v>
      </c>
      <c r="M10506" s="38">
        <f t="shared" si="167"/>
        <v>8.9348147556124058</v>
      </c>
      <c r="N10506" s="9" t="s">
        <v>5475</v>
      </c>
    </row>
    <row r="10507" spans="1:14">
      <c r="A10507" s="31" t="s">
        <v>2037</v>
      </c>
      <c r="B10507" s="31" t="s">
        <v>1914</v>
      </c>
      <c r="C10507" s="31" t="s">
        <v>1009</v>
      </c>
      <c r="D10507" s="31" t="s">
        <v>1401</v>
      </c>
      <c r="E10507" s="31" t="s">
        <v>17</v>
      </c>
      <c r="F10507" s="31" t="s">
        <v>1915</v>
      </c>
      <c r="G10507" s="24">
        <f>IF(ISERROR(VLOOKUP(A10507,'2011 County-Level Acres Tilled'!$A$2:$F$3069,6,FALSE)),0,VLOOKUP(A10507,'2011 County-Level Acres Tilled'!$A$2:$F$3069,6,FALSE))</f>
        <v>17201.416498064031</v>
      </c>
      <c r="H10507" s="32" t="s">
        <v>5474</v>
      </c>
      <c r="I10507" s="9" t="s">
        <v>5412</v>
      </c>
      <c r="J10507" s="36">
        <f>IF(ISERROR(VLOOKUP(A10507&amp;I10507,'County-level Emissions Factors'!$E$2:$F$12273,2,FALSE)),0,VLOOKUP(A10507&amp;I10507,'County-level Emissions Factors'!$E$2:$F$12273,2,FALSE))</f>
        <v>4.529460580912863</v>
      </c>
      <c r="K10507" s="19" t="s">
        <v>5473</v>
      </c>
      <c r="L10507" s="19" t="s">
        <v>5474</v>
      </c>
      <c r="M10507" s="38">
        <f t="shared" ref="M10507:M10570" si="168">G10507*J10507/2000</f>
        <v>38.956568981922601</v>
      </c>
      <c r="N10507" s="9" t="s">
        <v>5475</v>
      </c>
    </row>
    <row r="10508" spans="1:14">
      <c r="A10508" s="31" t="s">
        <v>2038</v>
      </c>
      <c r="B10508" s="31" t="s">
        <v>1914</v>
      </c>
      <c r="C10508" s="31" t="s">
        <v>1011</v>
      </c>
      <c r="D10508" s="31" t="s">
        <v>2039</v>
      </c>
      <c r="E10508" s="31" t="s">
        <v>17</v>
      </c>
      <c r="F10508" s="31" t="s">
        <v>1915</v>
      </c>
      <c r="G10508" s="24">
        <f>IF(ISERROR(VLOOKUP(A10508,'2011 County-Level Acres Tilled'!$A$2:$F$3069,6,FALSE)),0,VLOOKUP(A10508,'2011 County-Level Acres Tilled'!$A$2:$F$3069,6,FALSE))</f>
        <v>13887.996375632563</v>
      </c>
      <c r="H10508" s="32" t="s">
        <v>5474</v>
      </c>
      <c r="I10508" s="9" t="s">
        <v>5412</v>
      </c>
      <c r="J10508" s="36">
        <f>IF(ISERROR(VLOOKUP(A10508&amp;I10508,'County-level Emissions Factors'!$E$2:$F$12273,2,FALSE)),0,VLOOKUP(A10508&amp;I10508,'County-level Emissions Factors'!$E$2:$F$12273,2,FALSE))</f>
        <v>5.3803266787658801</v>
      </c>
      <c r="K10508" s="19" t="s">
        <v>5473</v>
      </c>
      <c r="L10508" s="19" t="s">
        <v>5474</v>
      </c>
      <c r="M10508" s="38">
        <f t="shared" si="168"/>
        <v>37.36097870720986</v>
      </c>
      <c r="N10508" s="9" t="s">
        <v>5475</v>
      </c>
    </row>
    <row r="10509" spans="1:14">
      <c r="A10509" s="31" t="s">
        <v>2040</v>
      </c>
      <c r="B10509" s="31" t="s">
        <v>1914</v>
      </c>
      <c r="C10509" s="31" t="s">
        <v>1014</v>
      </c>
      <c r="D10509" s="31" t="s">
        <v>165</v>
      </c>
      <c r="E10509" s="31" t="s">
        <v>17</v>
      </c>
      <c r="F10509" s="31" t="s">
        <v>1915</v>
      </c>
      <c r="G10509" s="24">
        <f>IF(ISERROR(VLOOKUP(A10509,'2011 County-Level Acres Tilled'!$A$2:$F$3069,6,FALSE)),0,VLOOKUP(A10509,'2011 County-Level Acres Tilled'!$A$2:$F$3069,6,FALSE))</f>
        <v>18893.737060041432</v>
      </c>
      <c r="H10509" s="32" t="s">
        <v>5474</v>
      </c>
      <c r="I10509" s="9" t="s">
        <v>5412</v>
      </c>
      <c r="J10509" s="36">
        <f>IF(ISERROR(VLOOKUP(A10509&amp;I10509,'County-level Emissions Factors'!$E$2:$F$12273,2,FALSE)),0,VLOOKUP(A10509&amp;I10509,'County-level Emissions Factors'!$E$2:$F$12273,2,FALSE))</f>
        <v>3.7318478260869563</v>
      </c>
      <c r="K10509" s="19" t="s">
        <v>5473</v>
      </c>
      <c r="L10509" s="19" t="s">
        <v>5474</v>
      </c>
      <c r="M10509" s="38">
        <f t="shared" si="168"/>
        <v>35.254275787087089</v>
      </c>
      <c r="N10509" s="9" t="s">
        <v>5475</v>
      </c>
    </row>
    <row r="10510" spans="1:14">
      <c r="A10510" s="31" t="s">
        <v>2041</v>
      </c>
      <c r="B10510" s="31" t="s">
        <v>1914</v>
      </c>
      <c r="C10510" s="31" t="s">
        <v>1016</v>
      </c>
      <c r="D10510" s="31" t="s">
        <v>168</v>
      </c>
      <c r="E10510" s="31" t="s">
        <v>17</v>
      </c>
      <c r="F10510" s="31" t="s">
        <v>1915</v>
      </c>
      <c r="G10510" s="24">
        <f>IF(ISERROR(VLOOKUP(A10510,'2011 County-Level Acres Tilled'!$A$2:$F$3069,6,FALSE)),0,VLOOKUP(A10510,'2011 County-Level Acres Tilled'!$A$2:$F$3069,6,FALSE))</f>
        <v>17955.952498856339</v>
      </c>
      <c r="H10510" s="32" t="s">
        <v>5474</v>
      </c>
      <c r="I10510" s="9" t="s">
        <v>5412</v>
      </c>
      <c r="J10510" s="36">
        <f>IF(ISERROR(VLOOKUP(A10510&amp;I10510,'County-level Emissions Factors'!$E$2:$F$12273,2,FALSE)),0,VLOOKUP(A10510&amp;I10510,'County-level Emissions Factors'!$E$2:$F$12273,2,FALSE))</f>
        <v>4.6393451568894957</v>
      </c>
      <c r="K10510" s="19" t="s">
        <v>5473</v>
      </c>
      <c r="L10510" s="19" t="s">
        <v>5474</v>
      </c>
      <c r="M10510" s="38">
        <f t="shared" si="168"/>
        <v>41.651930631453496</v>
      </c>
      <c r="N10510" s="9" t="s">
        <v>5475</v>
      </c>
    </row>
    <row r="10511" spans="1:14">
      <c r="A10511" s="31" t="s">
        <v>2042</v>
      </c>
      <c r="B10511" s="31" t="s">
        <v>1914</v>
      </c>
      <c r="C10511" s="31" t="s">
        <v>1019</v>
      </c>
      <c r="D10511" s="31" t="s">
        <v>171</v>
      </c>
      <c r="E10511" s="31" t="s">
        <v>17</v>
      </c>
      <c r="F10511" s="31" t="s">
        <v>1915</v>
      </c>
      <c r="G10511" s="24">
        <f>IF(ISERROR(VLOOKUP(A10511,'2011 County-Level Acres Tilled'!$A$2:$F$3069,6,FALSE)),0,VLOOKUP(A10511,'2011 County-Level Acres Tilled'!$A$2:$F$3069,6,FALSE))</f>
        <v>2975.8623494956105</v>
      </c>
      <c r="H10511" s="32" t="s">
        <v>5474</v>
      </c>
      <c r="I10511" s="9" t="s">
        <v>5412</v>
      </c>
      <c r="J10511" s="36">
        <f>IF(ISERROR(VLOOKUP(A10511&amp;I10511,'County-level Emissions Factors'!$E$2:$F$12273,2,FALSE)),0,VLOOKUP(A10511&amp;I10511,'County-level Emissions Factors'!$E$2:$F$12273,2,FALSE))</f>
        <v>6.7919191919191908</v>
      </c>
      <c r="K10511" s="19" t="s">
        <v>5473</v>
      </c>
      <c r="L10511" s="19" t="s">
        <v>5474</v>
      </c>
      <c r="M10511" s="38">
        <f t="shared" si="168"/>
        <v>10.105908302024485</v>
      </c>
      <c r="N10511" s="9" t="s">
        <v>5475</v>
      </c>
    </row>
    <row r="10512" spans="1:14">
      <c r="A10512" s="31" t="s">
        <v>2043</v>
      </c>
      <c r="B10512" s="31" t="s">
        <v>1914</v>
      </c>
      <c r="C10512" s="31" t="s">
        <v>1022</v>
      </c>
      <c r="D10512" s="31" t="s">
        <v>2044</v>
      </c>
      <c r="E10512" s="31" t="s">
        <v>17</v>
      </c>
      <c r="F10512" s="31" t="s">
        <v>1915</v>
      </c>
      <c r="G10512" s="24">
        <f>IF(ISERROR(VLOOKUP(A10512,'2011 County-Level Acres Tilled'!$A$2:$F$3069,6,FALSE)),0,VLOOKUP(A10512,'2011 County-Level Acres Tilled'!$A$2:$F$3069,6,FALSE))</f>
        <v>48520.748447205006</v>
      </c>
      <c r="H10512" s="32" t="s">
        <v>5474</v>
      </c>
      <c r="I10512" s="9" t="s">
        <v>5412</v>
      </c>
      <c r="J10512" s="36">
        <f>IF(ISERROR(VLOOKUP(A10512&amp;I10512,'County-level Emissions Factors'!$E$2:$F$12273,2,FALSE)),0,VLOOKUP(A10512&amp;I10512,'County-level Emissions Factors'!$E$2:$F$12273,2,FALSE))</f>
        <v>4.128817073445564</v>
      </c>
      <c r="K10512" s="19" t="s">
        <v>5473</v>
      </c>
      <c r="L10512" s="19" t="s">
        <v>5474</v>
      </c>
      <c r="M10512" s="38">
        <f t="shared" si="168"/>
        <v>100.16664730258869</v>
      </c>
      <c r="N10512" s="9" t="s">
        <v>5475</v>
      </c>
    </row>
    <row r="10513" spans="1:14">
      <c r="A10513" s="31" t="s">
        <v>2045</v>
      </c>
      <c r="B10513" s="31" t="s">
        <v>1914</v>
      </c>
      <c r="C10513" s="31" t="s">
        <v>1024</v>
      </c>
      <c r="D10513" s="31" t="s">
        <v>2046</v>
      </c>
      <c r="E10513" s="31" t="s">
        <v>17</v>
      </c>
      <c r="F10513" s="31" t="s">
        <v>1915</v>
      </c>
      <c r="G10513" s="24">
        <f>IF(ISERROR(VLOOKUP(A10513,'2011 County-Level Acres Tilled'!$A$2:$F$3069,6,FALSE)),0,VLOOKUP(A10513,'2011 County-Level Acres Tilled'!$A$2:$F$3069,6,FALSE))</f>
        <v>51704.541247518158</v>
      </c>
      <c r="H10513" s="32" t="s">
        <v>5474</v>
      </c>
      <c r="I10513" s="9" t="s">
        <v>5412</v>
      </c>
      <c r="J10513" s="36">
        <f>IF(ISERROR(VLOOKUP(A10513&amp;I10513,'County-level Emissions Factors'!$E$2:$F$12273,2,FALSE)),0,VLOOKUP(A10513&amp;I10513,'County-level Emissions Factors'!$E$2:$F$12273,2,FALSE))</f>
        <v>4.5670731707317076</v>
      </c>
      <c r="K10513" s="19" t="s">
        <v>5473</v>
      </c>
      <c r="L10513" s="19" t="s">
        <v>5474</v>
      </c>
      <c r="M10513" s="38">
        <f t="shared" si="168"/>
        <v>118.06921156826556</v>
      </c>
      <c r="N10513" s="9" t="s">
        <v>5475</v>
      </c>
    </row>
    <row r="10514" spans="1:14">
      <c r="A10514" s="31" t="s">
        <v>2047</v>
      </c>
      <c r="B10514" s="31" t="s">
        <v>1914</v>
      </c>
      <c r="C10514" s="31" t="s">
        <v>1026</v>
      </c>
      <c r="D10514" s="31" t="s">
        <v>2048</v>
      </c>
      <c r="E10514" s="31" t="s">
        <v>17</v>
      </c>
      <c r="F10514" s="31" t="s">
        <v>1915</v>
      </c>
      <c r="G10514" s="24">
        <f>IF(ISERROR(VLOOKUP(A10514,'2011 County-Level Acres Tilled'!$A$2:$F$3069,6,FALSE)),0,VLOOKUP(A10514,'2011 County-Level Acres Tilled'!$A$2:$F$3069,6,FALSE))</f>
        <v>6835.9860248447258</v>
      </c>
      <c r="H10514" s="32" t="s">
        <v>5474</v>
      </c>
      <c r="I10514" s="9" t="s">
        <v>5412</v>
      </c>
      <c r="J10514" s="36">
        <f>IF(ISERROR(VLOOKUP(A10514&amp;I10514,'County-level Emissions Factors'!$E$2:$F$12273,2,FALSE)),0,VLOOKUP(A10514&amp;I10514,'County-level Emissions Factors'!$E$2:$F$12273,2,FALSE))</f>
        <v>3.0616058394160586</v>
      </c>
      <c r="K10514" s="19" t="s">
        <v>5473</v>
      </c>
      <c r="L10514" s="19" t="s">
        <v>5474</v>
      </c>
      <c r="M10514" s="38">
        <f t="shared" si="168"/>
        <v>10.464547365915591</v>
      </c>
      <c r="N10514" s="9" t="s">
        <v>5475</v>
      </c>
    </row>
    <row r="10515" spans="1:14">
      <c r="A10515" s="31" t="s">
        <v>2049</v>
      </c>
      <c r="B10515" s="31" t="s">
        <v>1914</v>
      </c>
      <c r="C10515" s="31" t="s">
        <v>1028</v>
      </c>
      <c r="D10515" s="31" t="s">
        <v>1538</v>
      </c>
      <c r="E10515" s="31" t="s">
        <v>17</v>
      </c>
      <c r="F10515" s="31" t="s">
        <v>1915</v>
      </c>
      <c r="G10515" s="24">
        <f>IF(ISERROR(VLOOKUP(A10515,'2011 County-Level Acres Tilled'!$A$2:$F$3069,6,FALSE)),0,VLOOKUP(A10515,'2011 County-Level Acres Tilled'!$A$2:$F$3069,6,FALSE))</f>
        <v>69103.14046015554</v>
      </c>
      <c r="H10515" s="32" t="s">
        <v>5474</v>
      </c>
      <c r="I10515" s="9" t="s">
        <v>5412</v>
      </c>
      <c r="J10515" s="36">
        <f>IF(ISERROR(VLOOKUP(A10515&amp;I10515,'County-level Emissions Factors'!$E$2:$F$12273,2,FALSE)),0,VLOOKUP(A10515&amp;I10515,'County-level Emissions Factors'!$E$2:$F$12273,2,FALSE))</f>
        <v>3.6111390337375133</v>
      </c>
      <c r="K10515" s="19" t="s">
        <v>5473</v>
      </c>
      <c r="L10515" s="19" t="s">
        <v>5474</v>
      </c>
      <c r="M10515" s="38">
        <f t="shared" si="168"/>
        <v>124.77052393475687</v>
      </c>
      <c r="N10515" s="9" t="s">
        <v>5475</v>
      </c>
    </row>
    <row r="10516" spans="1:14">
      <c r="A10516" s="31" t="s">
        <v>2050</v>
      </c>
      <c r="B10516" s="31" t="s">
        <v>1914</v>
      </c>
      <c r="C10516" s="31" t="s">
        <v>269</v>
      </c>
      <c r="D10516" s="31" t="s">
        <v>2051</v>
      </c>
      <c r="E10516" s="31" t="s">
        <v>17</v>
      </c>
      <c r="F10516" s="31" t="s">
        <v>1915</v>
      </c>
      <c r="G10516" s="24">
        <f>IF(ISERROR(VLOOKUP(A10516,'2011 County-Level Acres Tilled'!$A$2:$F$3069,6,FALSE)),0,VLOOKUP(A10516,'2011 County-Level Acres Tilled'!$A$2:$F$3069,6,FALSE))</f>
        <v>12287.91149068324</v>
      </c>
      <c r="H10516" s="32" t="s">
        <v>5474</v>
      </c>
      <c r="I10516" s="9" t="s">
        <v>5412</v>
      </c>
      <c r="J10516" s="36">
        <f>IF(ISERROR(VLOOKUP(A10516&amp;I10516,'County-level Emissions Factors'!$E$2:$F$12273,2,FALSE)),0,VLOOKUP(A10516&amp;I10516,'County-level Emissions Factors'!$E$2:$F$12273,2,FALSE))</f>
        <v>5.4270091997917023</v>
      </c>
      <c r="K10516" s="19" t="s">
        <v>5473</v>
      </c>
      <c r="L10516" s="19" t="s">
        <v>5474</v>
      </c>
      <c r="M10516" s="38">
        <f t="shared" si="168"/>
        <v>33.343304353082061</v>
      </c>
      <c r="N10516" s="9" t="s">
        <v>5475</v>
      </c>
    </row>
    <row r="10517" spans="1:14">
      <c r="A10517" s="31" t="s">
        <v>2052</v>
      </c>
      <c r="B10517" s="31" t="s">
        <v>1914</v>
      </c>
      <c r="C10517" s="31" t="s">
        <v>1032</v>
      </c>
      <c r="D10517" s="31" t="s">
        <v>1541</v>
      </c>
      <c r="E10517" s="31" t="s">
        <v>17</v>
      </c>
      <c r="F10517" s="31" t="s">
        <v>1915</v>
      </c>
      <c r="G10517" s="24">
        <f>IF(ISERROR(VLOOKUP(A10517,'2011 County-Level Acres Tilled'!$A$2:$F$3069,6,FALSE)),0,VLOOKUP(A10517,'2011 County-Level Acres Tilled'!$A$2:$F$3069,6,FALSE))</f>
        <v>3470.4873176615415</v>
      </c>
      <c r="H10517" s="32" t="s">
        <v>5474</v>
      </c>
      <c r="I10517" s="9" t="s">
        <v>5412</v>
      </c>
      <c r="J10517" s="36">
        <f>IF(ISERROR(VLOOKUP(A10517&amp;I10517,'County-level Emissions Factors'!$E$2:$F$12273,2,FALSE)),0,VLOOKUP(A10517&amp;I10517,'County-level Emissions Factors'!$E$2:$F$12273,2,FALSE))</f>
        <v>5.2202816901408449</v>
      </c>
      <c r="K10517" s="19" t="s">
        <v>5473</v>
      </c>
      <c r="L10517" s="19" t="s">
        <v>5474</v>
      </c>
      <c r="M10517" s="38">
        <f t="shared" si="168"/>
        <v>9.058460700127279</v>
      </c>
      <c r="N10517" s="9" t="s">
        <v>5475</v>
      </c>
    </row>
    <row r="10518" spans="1:14">
      <c r="A10518" s="31" t="s">
        <v>2053</v>
      </c>
      <c r="B10518" s="31" t="s">
        <v>1914</v>
      </c>
      <c r="C10518" s="31" t="s">
        <v>1035</v>
      </c>
      <c r="D10518" s="31" t="s">
        <v>2054</v>
      </c>
      <c r="E10518" s="31" t="s">
        <v>17</v>
      </c>
      <c r="F10518" s="31" t="s">
        <v>1915</v>
      </c>
      <c r="G10518" s="24">
        <f>IF(ISERROR(VLOOKUP(A10518,'2011 County-Level Acres Tilled'!$A$2:$F$3069,6,FALSE)),0,VLOOKUP(A10518,'2011 County-Level Acres Tilled'!$A$2:$F$3069,6,FALSE))</f>
        <v>1998.6230881874424</v>
      </c>
      <c r="H10518" s="32" t="s">
        <v>5474</v>
      </c>
      <c r="I10518" s="9" t="s">
        <v>5412</v>
      </c>
      <c r="J10518" s="36">
        <f>IF(ISERROR(VLOOKUP(A10518&amp;I10518,'County-level Emissions Factors'!$E$2:$F$12273,2,FALSE)),0,VLOOKUP(A10518&amp;I10518,'County-level Emissions Factors'!$E$2:$F$12273,2,FALSE))</f>
        <v>7.9490000000000007</v>
      </c>
      <c r="K10518" s="19" t="s">
        <v>5473</v>
      </c>
      <c r="L10518" s="19" t="s">
        <v>5474</v>
      </c>
      <c r="M10518" s="38">
        <f t="shared" si="168"/>
        <v>7.9435274640009901</v>
      </c>
      <c r="N10518" s="9" t="s">
        <v>5475</v>
      </c>
    </row>
    <row r="10519" spans="1:14">
      <c r="A10519" s="31" t="s">
        <v>2055</v>
      </c>
      <c r="B10519" s="31" t="s">
        <v>1914</v>
      </c>
      <c r="C10519" s="31" t="s">
        <v>1038</v>
      </c>
      <c r="D10519" s="31" t="s">
        <v>2056</v>
      </c>
      <c r="E10519" s="31" t="s">
        <v>17</v>
      </c>
      <c r="F10519" s="31" t="s">
        <v>1915</v>
      </c>
      <c r="G10519" s="24">
        <f>IF(ISERROR(VLOOKUP(A10519,'2011 County-Level Acres Tilled'!$A$2:$F$3069,6,FALSE)),0,VLOOKUP(A10519,'2011 County-Level Acres Tilled'!$A$2:$F$3069,6,FALSE))</f>
        <v>13692.995856855174</v>
      </c>
      <c r="H10519" s="32" t="s">
        <v>5474</v>
      </c>
      <c r="I10519" s="9" t="s">
        <v>5412</v>
      </c>
      <c r="J10519" s="36">
        <f>IF(ISERROR(VLOOKUP(A10519&amp;I10519,'County-level Emissions Factors'!$E$2:$F$12273,2,FALSE)),0,VLOOKUP(A10519&amp;I10519,'County-level Emissions Factors'!$E$2:$F$12273,2,FALSE))</f>
        <v>4.5791489361702125</v>
      </c>
      <c r="K10519" s="19" t="s">
        <v>5473</v>
      </c>
      <c r="L10519" s="19" t="s">
        <v>5474</v>
      </c>
      <c r="M10519" s="38">
        <f t="shared" si="168"/>
        <v>31.351133705450749</v>
      </c>
      <c r="N10519" s="9" t="s">
        <v>5475</v>
      </c>
    </row>
    <row r="10520" spans="1:14">
      <c r="A10520" s="31" t="s">
        <v>2057</v>
      </c>
      <c r="B10520" s="31" t="s">
        <v>1914</v>
      </c>
      <c r="C10520" s="31" t="s">
        <v>1041</v>
      </c>
      <c r="D10520" s="31" t="s">
        <v>174</v>
      </c>
      <c r="E10520" s="31" t="s">
        <v>17</v>
      </c>
      <c r="F10520" s="31" t="s">
        <v>1915</v>
      </c>
      <c r="G10520" s="24">
        <f>IF(ISERROR(VLOOKUP(A10520,'2011 County-Level Acres Tilled'!$A$2:$F$3069,6,FALSE)),0,VLOOKUP(A10520,'2011 County-Level Acres Tilled'!$A$2:$F$3069,6,FALSE))</f>
        <v>920.53571428571445</v>
      </c>
      <c r="H10520" s="32" t="s">
        <v>5474</v>
      </c>
      <c r="I10520" s="9" t="s">
        <v>5412</v>
      </c>
      <c r="J10520" s="36">
        <f>IF(ISERROR(VLOOKUP(A10520&amp;I10520,'County-level Emissions Factors'!$E$2:$F$12273,2,FALSE)),0,VLOOKUP(A10520&amp;I10520,'County-level Emissions Factors'!$E$2:$F$12273,2,FALSE))</f>
        <v>1.224</v>
      </c>
      <c r="K10520" s="19" t="s">
        <v>5473</v>
      </c>
      <c r="L10520" s="19" t="s">
        <v>5474</v>
      </c>
      <c r="M10520" s="38">
        <f t="shared" si="168"/>
        <v>0.5633678571428572</v>
      </c>
      <c r="N10520" s="9" t="s">
        <v>5475</v>
      </c>
    </row>
    <row r="10521" spans="1:14">
      <c r="A10521" s="31" t="s">
        <v>2058</v>
      </c>
      <c r="B10521" s="31" t="s">
        <v>1914</v>
      </c>
      <c r="C10521" s="31" t="s">
        <v>1043</v>
      </c>
      <c r="D10521" s="31" t="s">
        <v>180</v>
      </c>
      <c r="E10521" s="31" t="s">
        <v>17</v>
      </c>
      <c r="F10521" s="31" t="s">
        <v>1915</v>
      </c>
      <c r="G10521" s="24">
        <f>IF(ISERROR(VLOOKUP(A10521,'2011 County-Level Acres Tilled'!$A$2:$F$3069,6,FALSE)),0,VLOOKUP(A10521,'2011 County-Level Acres Tilled'!$A$2:$F$3069,6,FALSE))</f>
        <v>1069.642857142858</v>
      </c>
      <c r="H10521" s="32" t="s">
        <v>5474</v>
      </c>
      <c r="I10521" s="9" t="s">
        <v>5412</v>
      </c>
      <c r="J10521" s="36">
        <f>IF(ISERROR(VLOOKUP(A10521&amp;I10521,'County-level Emissions Factors'!$E$2:$F$12273,2,FALSE)),0,VLOOKUP(A10521&amp;I10521,'County-level Emissions Factors'!$E$2:$F$12273,2,FALSE))</f>
        <v>3.1727272727272724</v>
      </c>
      <c r="K10521" s="19" t="s">
        <v>5473</v>
      </c>
      <c r="L10521" s="19" t="s">
        <v>5474</v>
      </c>
      <c r="M10521" s="38">
        <f t="shared" si="168"/>
        <v>1.6968425324675336</v>
      </c>
      <c r="N10521" s="9" t="s">
        <v>5475</v>
      </c>
    </row>
    <row r="10522" spans="1:14">
      <c r="A10522" s="31" t="s">
        <v>2059</v>
      </c>
      <c r="B10522" s="31" t="s">
        <v>1914</v>
      </c>
      <c r="C10522" s="31" t="s">
        <v>1045</v>
      </c>
      <c r="D10522" s="31" t="s">
        <v>2060</v>
      </c>
      <c r="E10522" s="31" t="s">
        <v>17</v>
      </c>
      <c r="F10522" s="31" t="s">
        <v>1915</v>
      </c>
      <c r="G10522" s="24">
        <f>IF(ISERROR(VLOOKUP(A10522,'2011 County-Level Acres Tilled'!$A$2:$F$3069,6,FALSE)),0,VLOOKUP(A10522,'2011 County-Level Acres Tilled'!$A$2:$F$3069,6,FALSE))</f>
        <v>3151.3651656314705</v>
      </c>
      <c r="H10522" s="32" t="s">
        <v>5474</v>
      </c>
      <c r="I10522" s="9" t="s">
        <v>5412</v>
      </c>
      <c r="J10522" s="36">
        <f>IF(ISERROR(VLOOKUP(A10522&amp;I10522,'County-level Emissions Factors'!$E$2:$F$12273,2,FALSE)),0,VLOOKUP(A10522&amp;I10522,'County-level Emissions Factors'!$E$2:$F$12273,2,FALSE))</f>
        <v>7.7777049180327866</v>
      </c>
      <c r="K10522" s="19" t="s">
        <v>5473</v>
      </c>
      <c r="L10522" s="19" t="s">
        <v>5474</v>
      </c>
      <c r="M10522" s="38">
        <f t="shared" si="168"/>
        <v>12.255194173624549</v>
      </c>
      <c r="N10522" s="9" t="s">
        <v>5475</v>
      </c>
    </row>
    <row r="10523" spans="1:14">
      <c r="A10523" s="31" t="s">
        <v>2061</v>
      </c>
      <c r="B10523" s="31" t="s">
        <v>1914</v>
      </c>
      <c r="C10523" s="31" t="s">
        <v>1047</v>
      </c>
      <c r="D10523" s="31" t="s">
        <v>431</v>
      </c>
      <c r="E10523" s="31" t="s">
        <v>17</v>
      </c>
      <c r="F10523" s="31" t="s">
        <v>1915</v>
      </c>
      <c r="G10523" s="24">
        <f>IF(ISERROR(VLOOKUP(A10523,'2011 County-Level Acres Tilled'!$A$2:$F$3069,6,FALSE)),0,VLOOKUP(A10523,'2011 County-Level Acres Tilled'!$A$2:$F$3069,6,FALSE))</f>
        <v>22809.226190476227</v>
      </c>
      <c r="H10523" s="32" t="s">
        <v>5474</v>
      </c>
      <c r="I10523" s="9" t="s">
        <v>5412</v>
      </c>
      <c r="J10523" s="36">
        <f>IF(ISERROR(VLOOKUP(A10523&amp;I10523,'County-level Emissions Factors'!$E$2:$F$12273,2,FALSE)),0,VLOOKUP(A10523&amp;I10523,'County-level Emissions Factors'!$E$2:$F$12273,2,FALSE))</f>
        <v>3.5492636579572445</v>
      </c>
      <c r="K10523" s="19" t="s">
        <v>5473</v>
      </c>
      <c r="L10523" s="19" t="s">
        <v>5474</v>
      </c>
      <c r="M10523" s="38">
        <f t="shared" si="168"/>
        <v>40.477978791991916</v>
      </c>
      <c r="N10523" s="9" t="s">
        <v>5475</v>
      </c>
    </row>
    <row r="10524" spans="1:14">
      <c r="A10524" s="31" t="s">
        <v>2062</v>
      </c>
      <c r="B10524" s="31" t="s">
        <v>1914</v>
      </c>
      <c r="C10524" s="31" t="s">
        <v>274</v>
      </c>
      <c r="D10524" s="31" t="s">
        <v>2063</v>
      </c>
      <c r="E10524" s="31" t="s">
        <v>17</v>
      </c>
      <c r="F10524" s="31" t="s">
        <v>1915</v>
      </c>
      <c r="G10524" s="24">
        <f>IF(ISERROR(VLOOKUP(A10524,'2011 County-Level Acres Tilled'!$A$2:$F$3069,6,FALSE)),0,VLOOKUP(A10524,'2011 County-Level Acres Tilled'!$A$2:$F$3069,6,FALSE))</f>
        <v>2064.1925465838526</v>
      </c>
      <c r="H10524" s="32" t="s">
        <v>5474</v>
      </c>
      <c r="I10524" s="9" t="s">
        <v>5412</v>
      </c>
      <c r="J10524" s="36">
        <f>IF(ISERROR(VLOOKUP(A10524&amp;I10524,'County-level Emissions Factors'!$E$2:$F$12273,2,FALSE)),0,VLOOKUP(A10524&amp;I10524,'County-level Emissions Factors'!$E$2:$F$12273,2,FALSE))</f>
        <v>7.783177570093458</v>
      </c>
      <c r="K10524" s="19" t="s">
        <v>5473</v>
      </c>
      <c r="L10524" s="19" t="s">
        <v>5474</v>
      </c>
      <c r="M10524" s="38">
        <f t="shared" si="168"/>
        <v>8.0329885644627677</v>
      </c>
      <c r="N10524" s="9" t="s">
        <v>5475</v>
      </c>
    </row>
    <row r="10525" spans="1:14">
      <c r="A10525" s="31" t="s">
        <v>2064</v>
      </c>
      <c r="B10525" s="31" t="s">
        <v>1914</v>
      </c>
      <c r="C10525" s="31" t="s">
        <v>1455</v>
      </c>
      <c r="D10525" s="31" t="s">
        <v>2065</v>
      </c>
      <c r="E10525" s="31" t="s">
        <v>17</v>
      </c>
      <c r="F10525" s="31" t="s">
        <v>1915</v>
      </c>
      <c r="G10525" s="24">
        <f>IF(ISERROR(VLOOKUP(A10525,'2011 County-Level Acres Tilled'!$A$2:$F$3069,6,FALSE)),0,VLOOKUP(A10525,'2011 County-Level Acres Tilled'!$A$2:$F$3069,6,FALSE))</f>
        <v>7698.4585874163513</v>
      </c>
      <c r="H10525" s="32" t="s">
        <v>5474</v>
      </c>
      <c r="I10525" s="9" t="s">
        <v>5412</v>
      </c>
      <c r="J10525" s="36">
        <f>IF(ISERROR(VLOOKUP(A10525&amp;I10525,'County-level Emissions Factors'!$E$2:$F$12273,2,FALSE)),0,VLOOKUP(A10525&amp;I10525,'County-level Emissions Factors'!$E$2:$F$12273,2,FALSE))</f>
        <v>3.2663992754560751</v>
      </c>
      <c r="K10525" s="19" t="s">
        <v>5473</v>
      </c>
      <c r="L10525" s="19" t="s">
        <v>5474</v>
      </c>
      <c r="M10525" s="38">
        <f t="shared" si="168"/>
        <v>12.573119776032685</v>
      </c>
      <c r="N10525" s="9" t="s">
        <v>5475</v>
      </c>
    </row>
    <row r="10526" spans="1:14">
      <c r="A10526" s="31" t="s">
        <v>2066</v>
      </c>
      <c r="B10526" s="31" t="s">
        <v>1914</v>
      </c>
      <c r="C10526" s="31" t="s">
        <v>1051</v>
      </c>
      <c r="D10526" s="31" t="s">
        <v>2067</v>
      </c>
      <c r="E10526" s="31" t="s">
        <v>17</v>
      </c>
      <c r="F10526" s="31" t="s">
        <v>1915</v>
      </c>
      <c r="G10526" s="24">
        <f>IF(ISERROR(VLOOKUP(A10526,'2011 County-Level Acres Tilled'!$A$2:$F$3069,6,FALSE)),0,VLOOKUP(A10526,'2011 County-Level Acres Tilled'!$A$2:$F$3069,6,FALSE))</f>
        <v>3174.7541407867525</v>
      </c>
      <c r="H10526" s="32" t="s">
        <v>5474</v>
      </c>
      <c r="I10526" s="9" t="s">
        <v>5412</v>
      </c>
      <c r="J10526" s="36">
        <f>IF(ISERROR(VLOOKUP(A10526&amp;I10526,'County-level Emissions Factors'!$E$2:$F$12273,2,FALSE)),0,VLOOKUP(A10526&amp;I10526,'County-level Emissions Factors'!$E$2:$F$12273,2,FALSE))</f>
        <v>4.9170247933884292</v>
      </c>
      <c r="K10526" s="19" t="s">
        <v>5473</v>
      </c>
      <c r="L10526" s="19" t="s">
        <v>5474</v>
      </c>
      <c r="M10526" s="38">
        <f t="shared" si="168"/>
        <v>7.8051724115805206</v>
      </c>
      <c r="N10526" s="9" t="s">
        <v>5475</v>
      </c>
    </row>
    <row r="10527" spans="1:14">
      <c r="A10527" s="31" t="s">
        <v>2068</v>
      </c>
      <c r="B10527" s="31" t="s">
        <v>1914</v>
      </c>
      <c r="C10527" s="31" t="s">
        <v>1054</v>
      </c>
      <c r="D10527" s="31" t="s">
        <v>186</v>
      </c>
      <c r="E10527" s="31" t="s">
        <v>17</v>
      </c>
      <c r="F10527" s="31" t="s">
        <v>1915</v>
      </c>
      <c r="G10527" s="24">
        <f>IF(ISERROR(VLOOKUP(A10527,'2011 County-Level Acres Tilled'!$A$2:$F$3069,6,FALSE)),0,VLOOKUP(A10527,'2011 County-Level Acres Tilled'!$A$2:$F$3069,6,FALSE))</f>
        <v>33366.796066252602</v>
      </c>
      <c r="H10527" s="32" t="s">
        <v>5474</v>
      </c>
      <c r="I10527" s="9" t="s">
        <v>5412</v>
      </c>
      <c r="J10527" s="36">
        <f>IF(ISERROR(VLOOKUP(A10527&amp;I10527,'County-level Emissions Factors'!$E$2:$F$12273,2,FALSE)),0,VLOOKUP(A10527&amp;I10527,'County-level Emissions Factors'!$E$2:$F$12273,2,FALSE))</f>
        <v>3.6848648648648643</v>
      </c>
      <c r="K10527" s="19" t="s">
        <v>5473</v>
      </c>
      <c r="L10527" s="19" t="s">
        <v>5474</v>
      </c>
      <c r="M10527" s="38">
        <f t="shared" si="168"/>
        <v>61.476067238822687</v>
      </c>
      <c r="N10527" s="9" t="s">
        <v>5475</v>
      </c>
    </row>
    <row r="10528" spans="1:14">
      <c r="A10528" s="31" t="s">
        <v>2069</v>
      </c>
      <c r="B10528" s="31" t="s">
        <v>1914</v>
      </c>
      <c r="C10528" s="31" t="s">
        <v>1056</v>
      </c>
      <c r="D10528" s="31" t="s">
        <v>438</v>
      </c>
      <c r="E10528" s="31" t="s">
        <v>17</v>
      </c>
      <c r="F10528" s="31" t="s">
        <v>1915</v>
      </c>
      <c r="G10528" s="24">
        <f>IF(ISERROR(VLOOKUP(A10528,'2011 County-Level Acres Tilled'!$A$2:$F$3069,6,FALSE)),0,VLOOKUP(A10528,'2011 County-Level Acres Tilled'!$A$2:$F$3069,6,FALSE))</f>
        <v>21220.924430641837</v>
      </c>
      <c r="H10528" s="32" t="s">
        <v>5474</v>
      </c>
      <c r="I10528" s="9" t="s">
        <v>5412</v>
      </c>
      <c r="J10528" s="36">
        <f>IF(ISERROR(VLOOKUP(A10528&amp;I10528,'County-level Emissions Factors'!$E$2:$F$12273,2,FALSE)),0,VLOOKUP(A10528&amp;I10528,'County-level Emissions Factors'!$E$2:$F$12273,2,FALSE))</f>
        <v>5.425107733106028</v>
      </c>
      <c r="K10528" s="19" t="s">
        <v>5473</v>
      </c>
      <c r="L10528" s="19" t="s">
        <v>5474</v>
      </c>
      <c r="M10528" s="38">
        <f t="shared" si="168"/>
        <v>57.562900616166829</v>
      </c>
      <c r="N10528" s="9" t="s">
        <v>5475</v>
      </c>
    </row>
    <row r="10529" spans="1:14">
      <c r="A10529" s="31" t="s">
        <v>2070</v>
      </c>
      <c r="B10529" s="31" t="s">
        <v>1914</v>
      </c>
      <c r="C10529" s="31" t="s">
        <v>1058</v>
      </c>
      <c r="D10529" s="31" t="s">
        <v>192</v>
      </c>
      <c r="E10529" s="31" t="s">
        <v>17</v>
      </c>
      <c r="F10529" s="31" t="s">
        <v>1915</v>
      </c>
      <c r="G10529" s="24">
        <f>IF(ISERROR(VLOOKUP(A10529,'2011 County-Level Acres Tilled'!$A$2:$F$3069,6,FALSE)),0,VLOOKUP(A10529,'2011 County-Level Acres Tilled'!$A$2:$F$3069,6,FALSE))</f>
        <v>45280.865780500593</v>
      </c>
      <c r="H10529" s="32" t="s">
        <v>5474</v>
      </c>
      <c r="I10529" s="9" t="s">
        <v>5412</v>
      </c>
      <c r="J10529" s="36">
        <f>IF(ISERROR(VLOOKUP(A10529&amp;I10529,'County-level Emissions Factors'!$E$2:$F$12273,2,FALSE)),0,VLOOKUP(A10529&amp;I10529,'County-level Emissions Factors'!$E$2:$F$12273,2,FALSE))</f>
        <v>5.0636705882352953</v>
      </c>
      <c r="K10529" s="19" t="s">
        <v>5473</v>
      </c>
      <c r="L10529" s="19" t="s">
        <v>5474</v>
      </c>
      <c r="M10529" s="38">
        <f t="shared" si="168"/>
        <v>114.64369413127545</v>
      </c>
      <c r="N10529" s="9" t="s">
        <v>5475</v>
      </c>
    </row>
    <row r="10530" spans="1:14">
      <c r="A10530" s="31" t="s">
        <v>2071</v>
      </c>
      <c r="B10530" s="31" t="s">
        <v>1914</v>
      </c>
      <c r="C10530" s="31" t="s">
        <v>1060</v>
      </c>
      <c r="D10530" s="31" t="s">
        <v>2072</v>
      </c>
      <c r="E10530" s="31" t="s">
        <v>17</v>
      </c>
      <c r="F10530" s="31" t="s">
        <v>1915</v>
      </c>
      <c r="G10530" s="24">
        <f>IF(ISERROR(VLOOKUP(A10530,'2011 County-Level Acres Tilled'!$A$2:$F$3069,6,FALSE)),0,VLOOKUP(A10530,'2011 County-Level Acres Tilled'!$A$2:$F$3069,6,FALSE))</f>
        <v>94480.116677749713</v>
      </c>
      <c r="H10530" s="32" t="s">
        <v>5474</v>
      </c>
      <c r="I10530" s="9" t="s">
        <v>5412</v>
      </c>
      <c r="J10530" s="36">
        <f>IF(ISERROR(VLOOKUP(A10530&amp;I10530,'County-level Emissions Factors'!$E$2:$F$12273,2,FALSE)),0,VLOOKUP(A10530&amp;I10530,'County-level Emissions Factors'!$E$2:$F$12273,2,FALSE))</f>
        <v>5.0523685698134528</v>
      </c>
      <c r="K10530" s="19" t="s">
        <v>5473</v>
      </c>
      <c r="L10530" s="19" t="s">
        <v>5474</v>
      </c>
      <c r="M10530" s="38">
        <f t="shared" si="168"/>
        <v>238.67418598748523</v>
      </c>
      <c r="N10530" s="9" t="s">
        <v>5475</v>
      </c>
    </row>
    <row r="10531" spans="1:14">
      <c r="A10531" s="31" t="s">
        <v>2073</v>
      </c>
      <c r="B10531" s="31" t="s">
        <v>1914</v>
      </c>
      <c r="C10531" s="31" t="s">
        <v>1063</v>
      </c>
      <c r="D10531" s="31" t="s">
        <v>1562</v>
      </c>
      <c r="E10531" s="31" t="s">
        <v>17</v>
      </c>
      <c r="F10531" s="31" t="s">
        <v>1915</v>
      </c>
      <c r="G10531" s="24">
        <f>IF(ISERROR(VLOOKUP(A10531,'2011 County-Level Acres Tilled'!$A$2:$F$3069,6,FALSE)),0,VLOOKUP(A10531,'2011 County-Level Acres Tilled'!$A$2:$F$3069,6,FALSE))</f>
        <v>16889.889751552804</v>
      </c>
      <c r="H10531" s="32" t="s">
        <v>5474</v>
      </c>
      <c r="I10531" s="9" t="s">
        <v>5412</v>
      </c>
      <c r="J10531" s="36">
        <f>IF(ISERROR(VLOOKUP(A10531&amp;I10531,'County-level Emissions Factors'!$E$2:$F$12273,2,FALSE)),0,VLOOKUP(A10531&amp;I10531,'County-level Emissions Factors'!$E$2:$F$12273,2,FALSE))</f>
        <v>4.1606717633788692</v>
      </c>
      <c r="K10531" s="19" t="s">
        <v>5473</v>
      </c>
      <c r="L10531" s="19" t="s">
        <v>5474</v>
      </c>
      <c r="M10531" s="38">
        <f t="shared" si="168"/>
        <v>35.136643687933947</v>
      </c>
      <c r="N10531" s="9" t="s">
        <v>5475</v>
      </c>
    </row>
    <row r="10532" spans="1:14">
      <c r="A10532" s="31" t="s">
        <v>2074</v>
      </c>
      <c r="B10532" s="31" t="s">
        <v>1914</v>
      </c>
      <c r="C10532" s="31" t="s">
        <v>1066</v>
      </c>
      <c r="D10532" s="31" t="s">
        <v>847</v>
      </c>
      <c r="E10532" s="31" t="s">
        <v>17</v>
      </c>
      <c r="F10532" s="31" t="s">
        <v>1915</v>
      </c>
      <c r="G10532" s="24">
        <f>IF(ISERROR(VLOOKUP(A10532,'2011 County-Level Acres Tilled'!$A$2:$F$3069,6,FALSE)),0,VLOOKUP(A10532,'2011 County-Level Acres Tilled'!$A$2:$F$3069,6,FALSE))</f>
        <v>32293.750913755637</v>
      </c>
      <c r="H10532" s="32" t="s">
        <v>5474</v>
      </c>
      <c r="I10532" s="9" t="s">
        <v>5412</v>
      </c>
      <c r="J10532" s="36">
        <f>IF(ISERROR(VLOOKUP(A10532&amp;I10532,'County-level Emissions Factors'!$E$2:$F$12273,2,FALSE)),0,VLOOKUP(A10532&amp;I10532,'County-level Emissions Factors'!$E$2:$F$12273,2,FALSE))</f>
        <v>4.3010459587955623</v>
      </c>
      <c r="K10532" s="19" t="s">
        <v>5473</v>
      </c>
      <c r="L10532" s="19" t="s">
        <v>5474</v>
      </c>
      <c r="M10532" s="38">
        <f t="shared" si="168"/>
        <v>69.448453430979583</v>
      </c>
      <c r="N10532" s="9" t="s">
        <v>5475</v>
      </c>
    </row>
    <row r="10533" spans="1:14">
      <c r="A10533" s="31" t="s">
        <v>2075</v>
      </c>
      <c r="B10533" s="31" t="s">
        <v>1914</v>
      </c>
      <c r="C10533" s="31" t="s">
        <v>1068</v>
      </c>
      <c r="D10533" s="31" t="s">
        <v>2076</v>
      </c>
      <c r="E10533" s="31" t="s">
        <v>17</v>
      </c>
      <c r="F10533" s="31" t="s">
        <v>1915</v>
      </c>
      <c r="G10533" s="24">
        <f>IF(ISERROR(VLOOKUP(A10533,'2011 County-Level Acres Tilled'!$A$2:$F$3069,6,FALSE)),0,VLOOKUP(A10533,'2011 County-Level Acres Tilled'!$A$2:$F$3069,6,FALSE))</f>
        <v>148526.87658580826</v>
      </c>
      <c r="H10533" s="32" t="s">
        <v>5474</v>
      </c>
      <c r="I10533" s="9" t="s">
        <v>5412</v>
      </c>
      <c r="J10533" s="36">
        <f>IF(ISERROR(VLOOKUP(A10533&amp;I10533,'County-level Emissions Factors'!$E$2:$F$12273,2,FALSE)),0,VLOOKUP(A10533&amp;I10533,'County-level Emissions Factors'!$E$2:$F$12273,2,FALSE))</f>
        <v>4.6778018248621294</v>
      </c>
      <c r="K10533" s="19" t="s">
        <v>5473</v>
      </c>
      <c r="L10533" s="19" t="s">
        <v>5474</v>
      </c>
      <c r="M10533" s="38">
        <f t="shared" si="168"/>
        <v>347.38964716708313</v>
      </c>
      <c r="N10533" s="9" t="s">
        <v>5475</v>
      </c>
    </row>
    <row r="10534" spans="1:14">
      <c r="A10534" s="31" t="s">
        <v>2077</v>
      </c>
      <c r="B10534" s="31" t="s">
        <v>1914</v>
      </c>
      <c r="C10534" s="31" t="s">
        <v>1071</v>
      </c>
      <c r="D10534" s="31" t="s">
        <v>2078</v>
      </c>
      <c r="E10534" s="31" t="s">
        <v>17</v>
      </c>
      <c r="F10534" s="31" t="s">
        <v>1915</v>
      </c>
      <c r="G10534" s="24">
        <f>IF(ISERROR(VLOOKUP(A10534,'2011 County-Level Acres Tilled'!$A$2:$F$3069,6,FALSE)),0,VLOOKUP(A10534,'2011 County-Level Acres Tilled'!$A$2:$F$3069,6,FALSE))</f>
        <v>65521.172159811802</v>
      </c>
      <c r="H10534" s="32" t="s">
        <v>5474</v>
      </c>
      <c r="I10534" s="9" t="s">
        <v>5412</v>
      </c>
      <c r="J10534" s="36">
        <f>IF(ISERROR(VLOOKUP(A10534&amp;I10534,'County-level Emissions Factors'!$E$2:$F$12273,2,FALSE)),0,VLOOKUP(A10534&amp;I10534,'County-level Emissions Factors'!$E$2:$F$12273,2,FALSE))</f>
        <v>4.3311092851273632</v>
      </c>
      <c r="K10534" s="19" t="s">
        <v>5473</v>
      </c>
      <c r="L10534" s="19" t="s">
        <v>5474</v>
      </c>
      <c r="M10534" s="38">
        <f t="shared" si="168"/>
        <v>141.88967855689469</v>
      </c>
      <c r="N10534" s="9" t="s">
        <v>5475</v>
      </c>
    </row>
    <row r="10535" spans="1:14">
      <c r="A10535" s="31" t="s">
        <v>2079</v>
      </c>
      <c r="B10535" s="31" t="s">
        <v>1914</v>
      </c>
      <c r="C10535" s="31" t="s">
        <v>1074</v>
      </c>
      <c r="D10535" s="31" t="s">
        <v>2080</v>
      </c>
      <c r="E10535" s="31" t="s">
        <v>17</v>
      </c>
      <c r="F10535" s="31" t="s">
        <v>1915</v>
      </c>
      <c r="G10535" s="24">
        <f>IF(ISERROR(VLOOKUP(A10535,'2011 County-Level Acres Tilled'!$A$2:$F$3069,6,FALSE)),0,VLOOKUP(A10535,'2011 County-Level Acres Tilled'!$A$2:$F$3069,6,FALSE))</f>
        <v>15581.625258799182</v>
      </c>
      <c r="H10535" s="32" t="s">
        <v>5474</v>
      </c>
      <c r="I10535" s="9" t="s">
        <v>5412</v>
      </c>
      <c r="J10535" s="36">
        <f>IF(ISERROR(VLOOKUP(A10535&amp;I10535,'County-level Emissions Factors'!$E$2:$F$12273,2,FALSE)),0,VLOOKUP(A10535&amp;I10535,'County-level Emissions Factors'!$E$2:$F$12273,2,FALSE))</f>
        <v>5.6221782178217818</v>
      </c>
      <c r="K10535" s="19" t="s">
        <v>5473</v>
      </c>
      <c r="L10535" s="19" t="s">
        <v>5474</v>
      </c>
      <c r="M10535" s="38">
        <f t="shared" si="168"/>
        <v>43.801337064141222</v>
      </c>
      <c r="N10535" s="9" t="s">
        <v>5475</v>
      </c>
    </row>
    <row r="10536" spans="1:14">
      <c r="A10536" s="31" t="s">
        <v>2081</v>
      </c>
      <c r="B10536" s="31" t="s">
        <v>1914</v>
      </c>
      <c r="C10536" s="31" t="s">
        <v>1077</v>
      </c>
      <c r="D10536" s="31" t="s">
        <v>453</v>
      </c>
      <c r="E10536" s="31" t="s">
        <v>17</v>
      </c>
      <c r="F10536" s="31" t="s">
        <v>1915</v>
      </c>
      <c r="G10536" s="24">
        <f>IF(ISERROR(VLOOKUP(A10536,'2011 County-Level Acres Tilled'!$A$2:$F$3069,6,FALSE)),0,VLOOKUP(A10536,'2011 County-Level Acres Tilled'!$A$2:$F$3069,6,FALSE))</f>
        <v>173026.64288779817</v>
      </c>
      <c r="H10536" s="32" t="s">
        <v>5474</v>
      </c>
      <c r="I10536" s="9" t="s">
        <v>5412</v>
      </c>
      <c r="J10536" s="36">
        <f>IF(ISERROR(VLOOKUP(A10536&amp;I10536,'County-level Emissions Factors'!$E$2:$F$12273,2,FALSE)),0,VLOOKUP(A10536&amp;I10536,'County-level Emissions Factors'!$E$2:$F$12273,2,FALSE))</f>
        <v>9.4422054944347931</v>
      </c>
      <c r="K10536" s="19" t="s">
        <v>5473</v>
      </c>
      <c r="L10536" s="19" t="s">
        <v>5474</v>
      </c>
      <c r="M10536" s="38">
        <f t="shared" si="168"/>
        <v>816.87655907938733</v>
      </c>
      <c r="N10536" s="9" t="s">
        <v>5475</v>
      </c>
    </row>
    <row r="10537" spans="1:14">
      <c r="A10537" s="31" t="s">
        <v>2082</v>
      </c>
      <c r="B10537" s="31" t="s">
        <v>1914</v>
      </c>
      <c r="C10537" s="31" t="s">
        <v>1080</v>
      </c>
      <c r="D10537" s="31" t="s">
        <v>1179</v>
      </c>
      <c r="E10537" s="31" t="s">
        <v>17</v>
      </c>
      <c r="F10537" s="31" t="s">
        <v>1915</v>
      </c>
      <c r="G10537" s="24">
        <f>IF(ISERROR(VLOOKUP(A10537,'2011 County-Level Acres Tilled'!$A$2:$F$3069,6,FALSE)),0,VLOOKUP(A10537,'2011 County-Level Acres Tilled'!$A$2:$F$3069,6,FALSE))</f>
        <v>102618.83811787573</v>
      </c>
      <c r="H10537" s="32" t="s">
        <v>5474</v>
      </c>
      <c r="I10537" s="9" t="s">
        <v>5412</v>
      </c>
      <c r="J10537" s="36">
        <f>IF(ISERROR(VLOOKUP(A10537&amp;I10537,'County-level Emissions Factors'!$E$2:$F$12273,2,FALSE)),0,VLOOKUP(A10537&amp;I10537,'County-level Emissions Factors'!$E$2:$F$12273,2,FALSE))</f>
        <v>3.9618842432723573</v>
      </c>
      <c r="K10537" s="19" t="s">
        <v>5473</v>
      </c>
      <c r="L10537" s="19" t="s">
        <v>5474</v>
      </c>
      <c r="M10537" s="38">
        <f t="shared" si="168"/>
        <v>203.28197890106432</v>
      </c>
      <c r="N10537" s="9" t="s">
        <v>5475</v>
      </c>
    </row>
    <row r="10538" spans="1:14">
      <c r="A10538" s="31" t="s">
        <v>2083</v>
      </c>
      <c r="B10538" s="31" t="s">
        <v>1914</v>
      </c>
      <c r="C10538" s="31" t="s">
        <v>1082</v>
      </c>
      <c r="D10538" s="31" t="s">
        <v>210</v>
      </c>
      <c r="E10538" s="31" t="s">
        <v>17</v>
      </c>
      <c r="F10538" s="31" t="s">
        <v>1915</v>
      </c>
      <c r="G10538" s="24">
        <f>IF(ISERROR(VLOOKUP(A10538,'2011 County-Level Acres Tilled'!$A$2:$F$3069,6,FALSE)),0,VLOOKUP(A10538,'2011 County-Level Acres Tilled'!$A$2:$F$3069,6,FALSE))</f>
        <v>20238.328157349908</v>
      </c>
      <c r="H10538" s="32" t="s">
        <v>5474</v>
      </c>
      <c r="I10538" s="9" t="s">
        <v>5412</v>
      </c>
      <c r="J10538" s="36">
        <f>IF(ISERROR(VLOOKUP(A10538&amp;I10538,'County-level Emissions Factors'!$E$2:$F$12273,2,FALSE)),0,VLOOKUP(A10538&amp;I10538,'County-level Emissions Factors'!$E$2:$F$12273,2,FALSE))</f>
        <v>2.8566019417475728</v>
      </c>
      <c r="K10538" s="19" t="s">
        <v>5473</v>
      </c>
      <c r="L10538" s="19" t="s">
        <v>5474</v>
      </c>
      <c r="M10538" s="38">
        <f t="shared" si="168"/>
        <v>28.906423756005161</v>
      </c>
      <c r="N10538" s="9" t="s">
        <v>5475</v>
      </c>
    </row>
    <row r="10539" spans="1:14">
      <c r="A10539" s="31" t="s">
        <v>2084</v>
      </c>
      <c r="B10539" s="31" t="s">
        <v>1914</v>
      </c>
      <c r="C10539" s="31" t="s">
        <v>1085</v>
      </c>
      <c r="D10539" s="31" t="s">
        <v>1184</v>
      </c>
      <c r="E10539" s="31" t="s">
        <v>17</v>
      </c>
      <c r="F10539" s="31" t="s">
        <v>1915</v>
      </c>
      <c r="G10539" s="24">
        <f>IF(ISERROR(VLOOKUP(A10539,'2011 County-Level Acres Tilled'!$A$2:$F$3069,6,FALSE)),0,VLOOKUP(A10539,'2011 County-Level Acres Tilled'!$A$2:$F$3069,6,FALSE))</f>
        <v>18843.320910973107</v>
      </c>
      <c r="H10539" s="32" t="s">
        <v>5474</v>
      </c>
      <c r="I10539" s="9" t="s">
        <v>5412</v>
      </c>
      <c r="J10539" s="36">
        <f>IF(ISERROR(VLOOKUP(A10539&amp;I10539,'County-level Emissions Factors'!$E$2:$F$12273,2,FALSE)),0,VLOOKUP(A10539&amp;I10539,'County-level Emissions Factors'!$E$2:$F$12273,2,FALSE))</f>
        <v>4.6293215639676353</v>
      </c>
      <c r="K10539" s="19" t="s">
        <v>5473</v>
      </c>
      <c r="L10539" s="19" t="s">
        <v>5474</v>
      </c>
      <c r="M10539" s="38">
        <f t="shared" si="168"/>
        <v>43.61589591496503</v>
      </c>
      <c r="N10539" s="9" t="s">
        <v>5475</v>
      </c>
    </row>
    <row r="10540" spans="1:14">
      <c r="A10540" s="31" t="s">
        <v>2085</v>
      </c>
      <c r="B10540" s="31" t="s">
        <v>1914</v>
      </c>
      <c r="C10540" s="31" t="s">
        <v>1087</v>
      </c>
      <c r="D10540" s="31" t="s">
        <v>1187</v>
      </c>
      <c r="E10540" s="31" t="s">
        <v>17</v>
      </c>
      <c r="F10540" s="31" t="s">
        <v>1915</v>
      </c>
      <c r="G10540" s="24">
        <f>IF(ISERROR(VLOOKUP(A10540,'2011 County-Level Acres Tilled'!$A$2:$F$3069,6,FALSE)),0,VLOOKUP(A10540,'2011 County-Level Acres Tilled'!$A$2:$F$3069,6,FALSE))</f>
        <v>114915.92971391804</v>
      </c>
      <c r="H10540" s="32" t="s">
        <v>5474</v>
      </c>
      <c r="I10540" s="9" t="s">
        <v>5412</v>
      </c>
      <c r="J10540" s="36">
        <f>IF(ISERROR(VLOOKUP(A10540&amp;I10540,'County-level Emissions Factors'!$E$2:$F$12273,2,FALSE)),0,VLOOKUP(A10540&amp;I10540,'County-level Emissions Factors'!$E$2:$F$12273,2,FALSE))</f>
        <v>6.0784802727715537</v>
      </c>
      <c r="K10540" s="19" t="s">
        <v>5473</v>
      </c>
      <c r="L10540" s="19" t="s">
        <v>5474</v>
      </c>
      <c r="M10540" s="38">
        <f t="shared" si="168"/>
        <v>349.25710589662663</v>
      </c>
      <c r="N10540" s="9" t="s">
        <v>5475</v>
      </c>
    </row>
    <row r="10541" spans="1:14">
      <c r="A10541" s="31" t="s">
        <v>2086</v>
      </c>
      <c r="B10541" s="31" t="s">
        <v>1914</v>
      </c>
      <c r="C10541" s="31" t="s">
        <v>1089</v>
      </c>
      <c r="D10541" s="31" t="s">
        <v>1592</v>
      </c>
      <c r="E10541" s="31" t="s">
        <v>17</v>
      </c>
      <c r="F10541" s="31" t="s">
        <v>1915</v>
      </c>
      <c r="G10541" s="24">
        <f>IF(ISERROR(VLOOKUP(A10541,'2011 County-Level Acres Tilled'!$A$2:$F$3069,6,FALSE)),0,VLOOKUP(A10541,'2011 County-Level Acres Tilled'!$A$2:$F$3069,6,FALSE))</f>
        <v>8813.8716356107707</v>
      </c>
      <c r="H10541" s="32" t="s">
        <v>5474</v>
      </c>
      <c r="I10541" s="9" t="s">
        <v>5412</v>
      </c>
      <c r="J10541" s="36">
        <f>IF(ISERROR(VLOOKUP(A10541&amp;I10541,'County-level Emissions Factors'!$E$2:$F$12273,2,FALSE)),0,VLOOKUP(A10541&amp;I10541,'County-level Emissions Factors'!$E$2:$F$12273,2,FALSE))</f>
        <v>3.9325842696629212</v>
      </c>
      <c r="K10541" s="19" t="s">
        <v>5473</v>
      </c>
      <c r="L10541" s="19" t="s">
        <v>5474</v>
      </c>
      <c r="M10541" s="38">
        <f t="shared" si="168"/>
        <v>17.330646474515561</v>
      </c>
      <c r="N10541" s="9" t="s">
        <v>5475</v>
      </c>
    </row>
    <row r="10542" spans="1:14">
      <c r="A10542" s="31" t="s">
        <v>2087</v>
      </c>
      <c r="B10542" s="31" t="s">
        <v>1914</v>
      </c>
      <c r="C10542" s="31" t="s">
        <v>1091</v>
      </c>
      <c r="D10542" s="31" t="s">
        <v>2088</v>
      </c>
      <c r="E10542" s="31" t="s">
        <v>17</v>
      </c>
      <c r="F10542" s="31" t="s">
        <v>1915</v>
      </c>
      <c r="G10542" s="24">
        <f>IF(ISERROR(VLOOKUP(A10542,'2011 County-Level Acres Tilled'!$A$2:$F$3069,6,FALSE)),0,VLOOKUP(A10542,'2011 County-Level Acres Tilled'!$A$2:$F$3069,6,FALSE))</f>
        <v>2259.4720496894438</v>
      </c>
      <c r="H10542" s="32" t="s">
        <v>5474</v>
      </c>
      <c r="I10542" s="9" t="s">
        <v>5412</v>
      </c>
      <c r="J10542" s="36">
        <f>IF(ISERROR(VLOOKUP(A10542&amp;I10542,'County-level Emissions Factors'!$E$2:$F$12273,2,FALSE)),0,VLOOKUP(A10542&amp;I10542,'County-level Emissions Factors'!$E$2:$F$12273,2,FALSE))</f>
        <v>7.6995555555555537</v>
      </c>
      <c r="K10542" s="19" t="s">
        <v>5473</v>
      </c>
      <c r="L10542" s="19" t="s">
        <v>5474</v>
      </c>
      <c r="M10542" s="38">
        <f t="shared" si="168"/>
        <v>8.6984652864044261</v>
      </c>
      <c r="N10542" s="9" t="s">
        <v>5475</v>
      </c>
    </row>
    <row r="10543" spans="1:14">
      <c r="A10543" s="31" t="s">
        <v>2089</v>
      </c>
      <c r="B10543" s="31" t="s">
        <v>1914</v>
      </c>
      <c r="C10543" s="31" t="s">
        <v>1093</v>
      </c>
      <c r="D10543" s="31" t="s">
        <v>1456</v>
      </c>
      <c r="E10543" s="31" t="s">
        <v>17</v>
      </c>
      <c r="F10543" s="31" t="s">
        <v>1915</v>
      </c>
      <c r="G10543" s="24">
        <f>IF(ISERROR(VLOOKUP(A10543,'2011 County-Level Acres Tilled'!$A$2:$F$3069,6,FALSE)),0,VLOOKUP(A10543,'2011 County-Level Acres Tilled'!$A$2:$F$3069,6,FALSE))</f>
        <v>16432.943141998814</v>
      </c>
      <c r="H10543" s="32" t="s">
        <v>5474</v>
      </c>
      <c r="I10543" s="9" t="s">
        <v>5412</v>
      </c>
      <c r="J10543" s="36">
        <f>IF(ISERROR(VLOOKUP(A10543&amp;I10543,'County-level Emissions Factors'!$E$2:$F$12273,2,FALSE)),0,VLOOKUP(A10543&amp;I10543,'County-level Emissions Factors'!$E$2:$F$12273,2,FALSE))</f>
        <v>4.8305084745762716</v>
      </c>
      <c r="K10543" s="19" t="s">
        <v>5473</v>
      </c>
      <c r="L10543" s="19" t="s">
        <v>5474</v>
      </c>
      <c r="M10543" s="38">
        <f t="shared" si="168"/>
        <v>39.689735554827649</v>
      </c>
      <c r="N10543" s="9" t="s">
        <v>5475</v>
      </c>
    </row>
    <row r="10544" spans="1:14">
      <c r="A10544" s="31" t="s">
        <v>2090</v>
      </c>
      <c r="B10544" s="31" t="s">
        <v>2091</v>
      </c>
      <c r="C10544" s="31" t="s">
        <v>15</v>
      </c>
      <c r="D10544" s="31" t="s">
        <v>2092</v>
      </c>
      <c r="E10544" s="31" t="s">
        <v>2093</v>
      </c>
      <c r="F10544" s="31" t="s">
        <v>2094</v>
      </c>
      <c r="G10544" s="24">
        <f>IF(ISERROR(VLOOKUP(A10544,'2011 County-Level Acres Tilled'!$A$2:$F$3069,6,FALSE)),0,VLOOKUP(A10544,'2011 County-Level Acres Tilled'!$A$2:$F$3069,6,FALSE))</f>
        <v>191710.23051053076</v>
      </c>
      <c r="H10544" s="32" t="s">
        <v>5474</v>
      </c>
      <c r="I10544" s="9" t="s">
        <v>5412</v>
      </c>
      <c r="J10544" s="36">
        <f>IF(ISERROR(VLOOKUP(A10544&amp;I10544,'County-level Emissions Factors'!$E$2:$F$12273,2,FALSE)),0,VLOOKUP(A10544&amp;I10544,'County-level Emissions Factors'!$E$2:$F$12273,2,FALSE))</f>
        <v>6.8716998286533553</v>
      </c>
      <c r="K10544" s="19" t="s">
        <v>5473</v>
      </c>
      <c r="L10544" s="19" t="s">
        <v>5474</v>
      </c>
      <c r="M10544" s="38">
        <f t="shared" si="168"/>
        <v>658.68757907515476</v>
      </c>
      <c r="N10544" s="9" t="s">
        <v>5475</v>
      </c>
    </row>
    <row r="10545" spans="1:14">
      <c r="A10545" s="31" t="s">
        <v>2095</v>
      </c>
      <c r="B10545" s="31" t="s">
        <v>2091</v>
      </c>
      <c r="C10545" s="31" t="s">
        <v>20</v>
      </c>
      <c r="D10545" s="31" t="s">
        <v>1461</v>
      </c>
      <c r="E10545" s="31" t="s">
        <v>2093</v>
      </c>
      <c r="F10545" s="31" t="s">
        <v>2094</v>
      </c>
      <c r="G10545" s="24">
        <f>IF(ISERROR(VLOOKUP(A10545,'2011 County-Level Acres Tilled'!$A$2:$F$3069,6,FALSE)),0,VLOOKUP(A10545,'2011 County-Level Acres Tilled'!$A$2:$F$3069,6,FALSE))</f>
        <v>66026.627243106661</v>
      </c>
      <c r="H10545" s="32" t="s">
        <v>5474</v>
      </c>
      <c r="I10545" s="9" t="s">
        <v>5412</v>
      </c>
      <c r="J10545" s="36">
        <f>IF(ISERROR(VLOOKUP(A10545&amp;I10545,'County-level Emissions Factors'!$E$2:$F$12273,2,FALSE)),0,VLOOKUP(A10545&amp;I10545,'County-level Emissions Factors'!$E$2:$F$12273,2,FALSE))</f>
        <v>2.8919433222085602</v>
      </c>
      <c r="K10545" s="19" t="s">
        <v>5473</v>
      </c>
      <c r="L10545" s="19" t="s">
        <v>5474</v>
      </c>
      <c r="M10545" s="38">
        <f t="shared" si="168"/>
        <v>95.472631871828057</v>
      </c>
      <c r="N10545" s="9" t="s">
        <v>5475</v>
      </c>
    </row>
    <row r="10546" spans="1:14">
      <c r="A10546" s="31" t="s">
        <v>2096</v>
      </c>
      <c r="B10546" s="31" t="s">
        <v>2091</v>
      </c>
      <c r="C10546" s="31" t="s">
        <v>23</v>
      </c>
      <c r="D10546" s="31" t="s">
        <v>2097</v>
      </c>
      <c r="E10546" s="31" t="s">
        <v>2093</v>
      </c>
      <c r="F10546" s="31" t="s">
        <v>2094</v>
      </c>
      <c r="G10546" s="24">
        <f>IF(ISERROR(VLOOKUP(A10546,'2011 County-Level Acres Tilled'!$A$2:$F$3069,6,FALSE)),0,VLOOKUP(A10546,'2011 County-Level Acres Tilled'!$A$2:$F$3069,6,FALSE))</f>
        <v>11357.125879917185</v>
      </c>
      <c r="H10546" s="32" t="s">
        <v>5474</v>
      </c>
      <c r="I10546" s="9" t="s">
        <v>5412</v>
      </c>
      <c r="J10546" s="36">
        <f>IF(ISERROR(VLOOKUP(A10546&amp;I10546,'County-level Emissions Factors'!$E$2:$F$12273,2,FALSE)),0,VLOOKUP(A10546&amp;I10546,'County-level Emissions Factors'!$E$2:$F$12273,2,FALSE))</f>
        <v>2.745749053106616</v>
      </c>
      <c r="K10546" s="19" t="s">
        <v>5473</v>
      </c>
      <c r="L10546" s="19" t="s">
        <v>5474</v>
      </c>
      <c r="M10546" s="38">
        <f t="shared" si="168"/>
        <v>15.591908815397627</v>
      </c>
      <c r="N10546" s="9" t="s">
        <v>5475</v>
      </c>
    </row>
    <row r="10547" spans="1:14">
      <c r="A10547" s="31" t="s">
        <v>2098</v>
      </c>
      <c r="B10547" s="31" t="s">
        <v>2091</v>
      </c>
      <c r="C10547" s="31" t="s">
        <v>26</v>
      </c>
      <c r="D10547" s="31" t="s">
        <v>2099</v>
      </c>
      <c r="E10547" s="31" t="s">
        <v>2093</v>
      </c>
      <c r="F10547" s="31" t="s">
        <v>2094</v>
      </c>
      <c r="G10547" s="24">
        <f>IF(ISERROR(VLOOKUP(A10547,'2011 County-Level Acres Tilled'!$A$2:$F$3069,6,FALSE)),0,VLOOKUP(A10547,'2011 County-Level Acres Tilled'!$A$2:$F$3069,6,FALSE))</f>
        <v>16508.530086084778</v>
      </c>
      <c r="H10547" s="32" t="s">
        <v>5474</v>
      </c>
      <c r="I10547" s="9" t="s">
        <v>5412</v>
      </c>
      <c r="J10547" s="36">
        <f>IF(ISERROR(VLOOKUP(A10547&amp;I10547,'County-level Emissions Factors'!$E$2:$F$12273,2,FALSE)),0,VLOOKUP(A10547&amp;I10547,'County-level Emissions Factors'!$E$2:$F$12273,2,FALSE))</f>
        <v>2.7085645880944607</v>
      </c>
      <c r="K10547" s="19" t="s">
        <v>5473</v>
      </c>
      <c r="L10547" s="19" t="s">
        <v>5474</v>
      </c>
      <c r="M10547" s="38">
        <f t="shared" si="168"/>
        <v>22.357209996330614</v>
      </c>
      <c r="N10547" s="9" t="s">
        <v>5475</v>
      </c>
    </row>
    <row r="10548" spans="1:14">
      <c r="A10548" s="31" t="s">
        <v>2100</v>
      </c>
      <c r="B10548" s="31" t="s">
        <v>2091</v>
      </c>
      <c r="C10548" s="31" t="s">
        <v>29</v>
      </c>
      <c r="D10548" s="31" t="s">
        <v>2101</v>
      </c>
      <c r="E10548" s="31" t="s">
        <v>2093</v>
      </c>
      <c r="F10548" s="31" t="s">
        <v>2094</v>
      </c>
      <c r="G10548" s="24">
        <f>IF(ISERROR(VLOOKUP(A10548,'2011 County-Level Acres Tilled'!$A$2:$F$3069,6,FALSE)),0,VLOOKUP(A10548,'2011 County-Level Acres Tilled'!$A$2:$F$3069,6,FALSE))</f>
        <v>153963.76903851517</v>
      </c>
      <c r="H10548" s="32" t="s">
        <v>5474</v>
      </c>
      <c r="I10548" s="9" t="s">
        <v>5412</v>
      </c>
      <c r="J10548" s="36">
        <f>IF(ISERROR(VLOOKUP(A10548&amp;I10548,'County-level Emissions Factors'!$E$2:$F$12273,2,FALSE)),0,VLOOKUP(A10548&amp;I10548,'County-level Emissions Factors'!$E$2:$F$12273,2,FALSE))</f>
        <v>7.1165883385838971</v>
      </c>
      <c r="K10548" s="19" t="s">
        <v>5473</v>
      </c>
      <c r="L10548" s="19" t="s">
        <v>5474</v>
      </c>
      <c r="M10548" s="38">
        <f t="shared" si="168"/>
        <v>547.84838165196084</v>
      </c>
      <c r="N10548" s="9" t="s">
        <v>5475</v>
      </c>
    </row>
    <row r="10549" spans="1:14">
      <c r="A10549" s="31" t="s">
        <v>2102</v>
      </c>
      <c r="B10549" s="31" t="s">
        <v>2091</v>
      </c>
      <c r="C10549" s="31" t="s">
        <v>32</v>
      </c>
      <c r="D10549" s="31" t="s">
        <v>2103</v>
      </c>
      <c r="E10549" s="31" t="s">
        <v>2093</v>
      </c>
      <c r="F10549" s="31" t="s">
        <v>2094</v>
      </c>
      <c r="G10549" s="24">
        <f>IF(ISERROR(VLOOKUP(A10549,'2011 County-Level Acres Tilled'!$A$2:$F$3069,6,FALSE)),0,VLOOKUP(A10549,'2011 County-Level Acres Tilled'!$A$2:$F$3069,6,FALSE))</f>
        <v>15781.408484722697</v>
      </c>
      <c r="H10549" s="32" t="s">
        <v>5474</v>
      </c>
      <c r="I10549" s="9" t="s">
        <v>5412</v>
      </c>
      <c r="J10549" s="36">
        <f>IF(ISERROR(VLOOKUP(A10549&amp;I10549,'County-level Emissions Factors'!$E$2:$F$12273,2,FALSE)),0,VLOOKUP(A10549&amp;I10549,'County-level Emissions Factors'!$E$2:$F$12273,2,FALSE))</f>
        <v>6.9481481481481477</v>
      </c>
      <c r="K10549" s="19" t="s">
        <v>5473</v>
      </c>
      <c r="L10549" s="19" t="s">
        <v>5474</v>
      </c>
      <c r="M10549" s="38">
        <f t="shared" si="168"/>
        <v>54.825782069147742</v>
      </c>
      <c r="N10549" s="9" t="s">
        <v>5475</v>
      </c>
    </row>
    <row r="10550" spans="1:14">
      <c r="A10550" s="31" t="s">
        <v>2104</v>
      </c>
      <c r="B10550" s="31" t="s">
        <v>2091</v>
      </c>
      <c r="C10550" s="31" t="s">
        <v>35</v>
      </c>
      <c r="D10550" s="31" t="s">
        <v>2105</v>
      </c>
      <c r="E10550" s="31" t="s">
        <v>2093</v>
      </c>
      <c r="F10550" s="31" t="s">
        <v>2094</v>
      </c>
      <c r="G10550" s="24">
        <f>IF(ISERROR(VLOOKUP(A10550,'2011 County-Level Acres Tilled'!$A$2:$F$3069,6,FALSE)),0,VLOOKUP(A10550,'2011 County-Level Acres Tilled'!$A$2:$F$3069,6,FALSE))</f>
        <v>1527.5986261536138</v>
      </c>
      <c r="H10550" s="32" t="s">
        <v>5474</v>
      </c>
      <c r="I10550" s="9" t="s">
        <v>5412</v>
      </c>
      <c r="J10550" s="36">
        <f>IF(ISERROR(VLOOKUP(A10550&amp;I10550,'County-level Emissions Factors'!$E$2:$F$12273,2,FALSE)),0,VLOOKUP(A10550&amp;I10550,'County-level Emissions Factors'!$E$2:$F$12273,2,FALSE))</f>
        <v>9.3807106598984777</v>
      </c>
      <c r="K10550" s="19" t="s">
        <v>5473</v>
      </c>
      <c r="L10550" s="19" t="s">
        <v>5474</v>
      </c>
      <c r="M10550" s="38">
        <f t="shared" si="168"/>
        <v>7.1649803582027367</v>
      </c>
      <c r="N10550" s="9" t="s">
        <v>5475</v>
      </c>
    </row>
    <row r="10551" spans="1:14">
      <c r="A10551" s="31" t="s">
        <v>2106</v>
      </c>
      <c r="B10551" s="31" t="s">
        <v>2091</v>
      </c>
      <c r="C10551" s="31" t="s">
        <v>38</v>
      </c>
      <c r="D10551" s="31" t="s">
        <v>2107</v>
      </c>
      <c r="E10551" s="31" t="s">
        <v>2093</v>
      </c>
      <c r="F10551" s="31" t="s">
        <v>2094</v>
      </c>
      <c r="G10551" s="24">
        <f>IF(ISERROR(VLOOKUP(A10551,'2011 County-Level Acres Tilled'!$A$2:$F$3069,6,FALSE)),0,VLOOKUP(A10551,'2011 County-Level Acres Tilled'!$A$2:$F$3069,6,FALSE))</f>
        <v>14882.278469248287</v>
      </c>
      <c r="H10551" s="32" t="s">
        <v>5474</v>
      </c>
      <c r="I10551" s="9" t="s">
        <v>5412</v>
      </c>
      <c r="J10551" s="36">
        <f>IF(ISERROR(VLOOKUP(A10551&amp;I10551,'County-level Emissions Factors'!$E$2:$F$12273,2,FALSE)),0,VLOOKUP(A10551&amp;I10551,'County-level Emissions Factors'!$E$2:$F$12273,2,FALSE))</f>
        <v>8.5823764511831531</v>
      </c>
      <c r="K10551" s="19" t="s">
        <v>5473</v>
      </c>
      <c r="L10551" s="19" t="s">
        <v>5474</v>
      </c>
      <c r="M10551" s="38">
        <f t="shared" si="168"/>
        <v>63.86265813721328</v>
      </c>
      <c r="N10551" s="9" t="s">
        <v>5475</v>
      </c>
    </row>
    <row r="10552" spans="1:14">
      <c r="A10552" s="31" t="s">
        <v>2108</v>
      </c>
      <c r="B10552" s="31" t="s">
        <v>2091</v>
      </c>
      <c r="C10552" s="31" t="s">
        <v>41</v>
      </c>
      <c r="D10552" s="31" t="s">
        <v>2109</v>
      </c>
      <c r="E10552" s="31" t="s">
        <v>2093</v>
      </c>
      <c r="F10552" s="31" t="s">
        <v>2094</v>
      </c>
      <c r="G10552" s="24">
        <f>IF(ISERROR(VLOOKUP(A10552,'2011 County-Level Acres Tilled'!$A$2:$F$3069,6,FALSE)),0,VLOOKUP(A10552,'2011 County-Level Acres Tilled'!$A$2:$F$3069,6,FALSE))</f>
        <v>50379.230150643365</v>
      </c>
      <c r="H10552" s="32" t="s">
        <v>5474</v>
      </c>
      <c r="I10552" s="9" t="s">
        <v>5412</v>
      </c>
      <c r="J10552" s="36">
        <f>IF(ISERROR(VLOOKUP(A10552&amp;I10552,'County-level Emissions Factors'!$E$2:$F$12273,2,FALSE)),0,VLOOKUP(A10552&amp;I10552,'County-level Emissions Factors'!$E$2:$F$12273,2,FALSE))</f>
        <v>6.6565022020522679</v>
      </c>
      <c r="K10552" s="19" t="s">
        <v>5473</v>
      </c>
      <c r="L10552" s="19" t="s">
        <v>5474</v>
      </c>
      <c r="M10552" s="38">
        <f t="shared" si="168"/>
        <v>167.67472821772779</v>
      </c>
      <c r="N10552" s="9" t="s">
        <v>5475</v>
      </c>
    </row>
    <row r="10553" spans="1:14">
      <c r="A10553" s="31" t="s">
        <v>2110</v>
      </c>
      <c r="B10553" s="31" t="s">
        <v>2091</v>
      </c>
      <c r="C10553" s="31" t="s">
        <v>44</v>
      </c>
      <c r="D10553" s="31" t="s">
        <v>2111</v>
      </c>
      <c r="E10553" s="31" t="s">
        <v>2093</v>
      </c>
      <c r="F10553" s="31" t="s">
        <v>2094</v>
      </c>
      <c r="G10553" s="24">
        <f>IF(ISERROR(VLOOKUP(A10553,'2011 County-Level Acres Tilled'!$A$2:$F$3069,6,FALSE)),0,VLOOKUP(A10553,'2011 County-Level Acres Tilled'!$A$2:$F$3069,6,FALSE))</f>
        <v>17455.407384841408</v>
      </c>
      <c r="H10553" s="32" t="s">
        <v>5474</v>
      </c>
      <c r="I10553" s="9" t="s">
        <v>5412</v>
      </c>
      <c r="J10553" s="36">
        <f>IF(ISERROR(VLOOKUP(A10553&amp;I10553,'County-level Emissions Factors'!$E$2:$F$12273,2,FALSE)),0,VLOOKUP(A10553&amp;I10553,'County-level Emissions Factors'!$E$2:$F$12273,2,FALSE))</f>
        <v>7.9712531969309497</v>
      </c>
      <c r="K10553" s="19" t="s">
        <v>5473</v>
      </c>
      <c r="L10553" s="19" t="s">
        <v>5474</v>
      </c>
      <c r="M10553" s="38">
        <f t="shared" si="168"/>
        <v>69.5707359600746</v>
      </c>
      <c r="N10553" s="9" t="s">
        <v>5475</v>
      </c>
    </row>
    <row r="10554" spans="1:14">
      <c r="A10554" s="31" t="s">
        <v>2112</v>
      </c>
      <c r="B10554" s="31" t="s">
        <v>2091</v>
      </c>
      <c r="C10554" s="31" t="s">
        <v>47</v>
      </c>
      <c r="D10554" s="31" t="s">
        <v>1942</v>
      </c>
      <c r="E10554" s="31" t="s">
        <v>2093</v>
      </c>
      <c r="F10554" s="31" t="s">
        <v>2094</v>
      </c>
      <c r="G10554" s="24">
        <f>IF(ISERROR(VLOOKUP(A10554,'2011 County-Level Acres Tilled'!$A$2:$F$3069,6,FALSE)),0,VLOOKUP(A10554,'2011 County-Level Acres Tilled'!$A$2:$F$3069,6,FALSE))</f>
        <v>22495.364175546034</v>
      </c>
      <c r="H10554" s="32" t="s">
        <v>5474</v>
      </c>
      <c r="I10554" s="9" t="s">
        <v>5412</v>
      </c>
      <c r="J10554" s="36">
        <f>IF(ISERROR(VLOOKUP(A10554&amp;I10554,'County-level Emissions Factors'!$E$2:$F$12273,2,FALSE)),0,VLOOKUP(A10554&amp;I10554,'County-level Emissions Factors'!$E$2:$F$12273,2,FALSE))</f>
        <v>7.8054160512063024</v>
      </c>
      <c r="K10554" s="19" t="s">
        <v>5473</v>
      </c>
      <c r="L10554" s="19" t="s">
        <v>5474</v>
      </c>
      <c r="M10554" s="38">
        <f t="shared" si="168"/>
        <v>87.792838306769113</v>
      </c>
      <c r="N10554" s="9" t="s">
        <v>5475</v>
      </c>
    </row>
    <row r="10555" spans="1:14">
      <c r="A10555" s="31" t="s">
        <v>2113</v>
      </c>
      <c r="B10555" s="31" t="s">
        <v>2091</v>
      </c>
      <c r="C10555" s="31" t="s">
        <v>50</v>
      </c>
      <c r="D10555" s="31" t="s">
        <v>2114</v>
      </c>
      <c r="E10555" s="31" t="s">
        <v>2093</v>
      </c>
      <c r="F10555" s="31" t="s">
        <v>2094</v>
      </c>
      <c r="G10555" s="24">
        <f>IF(ISERROR(VLOOKUP(A10555,'2011 County-Level Acres Tilled'!$A$2:$F$3069,6,FALSE)),0,VLOOKUP(A10555,'2011 County-Level Acres Tilled'!$A$2:$F$3069,6,FALSE))</f>
        <v>20313.293466621093</v>
      </c>
      <c r="H10555" s="32" t="s">
        <v>5474</v>
      </c>
      <c r="I10555" s="9" t="s">
        <v>5412</v>
      </c>
      <c r="J10555" s="36">
        <f>IF(ISERROR(VLOOKUP(A10555&amp;I10555,'County-level Emissions Factors'!$E$2:$F$12273,2,FALSE)),0,VLOOKUP(A10555&amp;I10555,'County-level Emissions Factors'!$E$2:$F$12273,2,FALSE))</f>
        <v>9.0226126126126136</v>
      </c>
      <c r="K10555" s="19" t="s">
        <v>5473</v>
      </c>
      <c r="L10555" s="19" t="s">
        <v>5474</v>
      </c>
      <c r="M10555" s="38">
        <f t="shared" si="168"/>
        <v>91.63948891781844</v>
      </c>
      <c r="N10555" s="9" t="s">
        <v>5475</v>
      </c>
    </row>
    <row r="10556" spans="1:14">
      <c r="A10556" s="31" t="s">
        <v>2115</v>
      </c>
      <c r="B10556" s="31" t="s">
        <v>2091</v>
      </c>
      <c r="C10556" s="31" t="s">
        <v>53</v>
      </c>
      <c r="D10556" s="31" t="s">
        <v>2116</v>
      </c>
      <c r="E10556" s="31" t="s">
        <v>2093</v>
      </c>
      <c r="F10556" s="31" t="s">
        <v>2094</v>
      </c>
      <c r="G10556" s="24">
        <f>IF(ISERROR(VLOOKUP(A10556,'2011 County-Level Acres Tilled'!$A$2:$F$3069,6,FALSE)),0,VLOOKUP(A10556,'2011 County-Level Acres Tilled'!$A$2:$F$3069,6,FALSE))</f>
        <v>185426.93238526091</v>
      </c>
      <c r="H10556" s="32" t="s">
        <v>5474</v>
      </c>
      <c r="I10556" s="9" t="s">
        <v>5412</v>
      </c>
      <c r="J10556" s="36">
        <f>IF(ISERROR(VLOOKUP(A10556&amp;I10556,'County-level Emissions Factors'!$E$2:$F$12273,2,FALSE)),0,VLOOKUP(A10556&amp;I10556,'County-level Emissions Factors'!$E$2:$F$12273,2,FALSE))</f>
        <v>7.2558543740850254</v>
      </c>
      <c r="K10556" s="19" t="s">
        <v>5473</v>
      </c>
      <c r="L10556" s="19" t="s">
        <v>5474</v>
      </c>
      <c r="M10556" s="38">
        <f t="shared" si="168"/>
        <v>672.71540921038184</v>
      </c>
      <c r="N10556" s="9" t="s">
        <v>5475</v>
      </c>
    </row>
    <row r="10557" spans="1:14">
      <c r="A10557" s="31" t="s">
        <v>2117</v>
      </c>
      <c r="B10557" s="31" t="s">
        <v>2091</v>
      </c>
      <c r="C10557" s="31" t="s">
        <v>56</v>
      </c>
      <c r="D10557" s="31" t="s">
        <v>2118</v>
      </c>
      <c r="E10557" s="31" t="s">
        <v>2093</v>
      </c>
      <c r="F10557" s="31" t="s">
        <v>2094</v>
      </c>
      <c r="G10557" s="24">
        <f>IF(ISERROR(VLOOKUP(A10557,'2011 County-Level Acres Tilled'!$A$2:$F$3069,6,FALSE)),0,VLOOKUP(A10557,'2011 County-Level Acres Tilled'!$A$2:$F$3069,6,FALSE))</f>
        <v>491.06447005679757</v>
      </c>
      <c r="H10557" s="32" t="s">
        <v>5474</v>
      </c>
      <c r="I10557" s="9" t="s">
        <v>5412</v>
      </c>
      <c r="J10557" s="36">
        <f>IF(ISERROR(VLOOKUP(A10557&amp;I10557,'County-level Emissions Factors'!$E$2:$F$12273,2,FALSE)),0,VLOOKUP(A10557&amp;I10557,'County-level Emissions Factors'!$E$2:$F$12273,2,FALSE))</f>
        <v>8.0229885057471275</v>
      </c>
      <c r="K10557" s="19" t="s">
        <v>5473</v>
      </c>
      <c r="L10557" s="19" t="s">
        <v>5474</v>
      </c>
      <c r="M10557" s="38">
        <f t="shared" si="168"/>
        <v>1.9699022994232458</v>
      </c>
      <c r="N10557" s="9" t="s">
        <v>5475</v>
      </c>
    </row>
    <row r="10558" spans="1:14">
      <c r="A10558" s="31" t="s">
        <v>2119</v>
      </c>
      <c r="B10558" s="31" t="s">
        <v>2091</v>
      </c>
      <c r="C10558" s="31" t="s">
        <v>59</v>
      </c>
      <c r="D10558" s="31" t="s">
        <v>2120</v>
      </c>
      <c r="E10558" s="31" t="s">
        <v>2093</v>
      </c>
      <c r="F10558" s="31" t="s">
        <v>2094</v>
      </c>
      <c r="G10558" s="24">
        <f>IF(ISERROR(VLOOKUP(A10558,'2011 County-Level Acres Tilled'!$A$2:$F$3069,6,FALSE)),0,VLOOKUP(A10558,'2011 County-Level Acres Tilled'!$A$2:$F$3069,6,FALSE))</f>
        <v>214743.79953599311</v>
      </c>
      <c r="H10558" s="32" t="s">
        <v>5474</v>
      </c>
      <c r="I10558" s="9" t="s">
        <v>5412</v>
      </c>
      <c r="J10558" s="36">
        <f>IF(ISERROR(VLOOKUP(A10558&amp;I10558,'County-level Emissions Factors'!$E$2:$F$12273,2,FALSE)),0,VLOOKUP(A10558&amp;I10558,'County-level Emissions Factors'!$E$2:$F$12273,2,FALSE))</f>
        <v>8.1974719653747776</v>
      </c>
      <c r="K10558" s="19" t="s">
        <v>5473</v>
      </c>
      <c r="L10558" s="19" t="s">
        <v>5474</v>
      </c>
      <c r="M10558" s="38">
        <f t="shared" si="168"/>
        <v>880.17813821718232</v>
      </c>
      <c r="N10558" s="9" t="s">
        <v>5475</v>
      </c>
    </row>
    <row r="10559" spans="1:14">
      <c r="A10559" s="31" t="s">
        <v>2121</v>
      </c>
      <c r="B10559" s="31" t="s">
        <v>2091</v>
      </c>
      <c r="C10559" s="31" t="s">
        <v>62</v>
      </c>
      <c r="D10559" s="31" t="s">
        <v>2122</v>
      </c>
      <c r="E10559" s="31" t="s">
        <v>2093</v>
      </c>
      <c r="F10559" s="31" t="s">
        <v>2094</v>
      </c>
      <c r="G10559" s="24">
        <f>IF(ISERROR(VLOOKUP(A10559,'2011 County-Level Acres Tilled'!$A$2:$F$3069,6,FALSE)),0,VLOOKUP(A10559,'2011 County-Level Acres Tilled'!$A$2:$F$3069,6,FALSE))</f>
        <v>2726.5759222306542</v>
      </c>
      <c r="H10559" s="32" t="s">
        <v>5474</v>
      </c>
      <c r="I10559" s="9" t="s">
        <v>5412</v>
      </c>
      <c r="J10559" s="36">
        <f>IF(ISERROR(VLOOKUP(A10559&amp;I10559,'County-level Emissions Factors'!$E$2:$F$12273,2,FALSE)),0,VLOOKUP(A10559&amp;I10559,'County-level Emissions Factors'!$E$2:$F$12273,2,FALSE))</f>
        <v>7.3119743692430914</v>
      </c>
      <c r="K10559" s="19" t="s">
        <v>5473</v>
      </c>
      <c r="L10559" s="19" t="s">
        <v>5474</v>
      </c>
      <c r="M10559" s="38">
        <f t="shared" si="168"/>
        <v>9.9683266295729442</v>
      </c>
      <c r="N10559" s="9" t="s">
        <v>5475</v>
      </c>
    </row>
    <row r="10560" spans="1:14">
      <c r="A10560" s="31" t="s">
        <v>2123</v>
      </c>
      <c r="B10560" s="31" t="s">
        <v>2091</v>
      </c>
      <c r="C10560" s="31" t="s">
        <v>65</v>
      </c>
      <c r="D10560" s="31" t="s">
        <v>2124</v>
      </c>
      <c r="E10560" s="31" t="s">
        <v>2093</v>
      </c>
      <c r="F10560" s="31" t="s">
        <v>2094</v>
      </c>
      <c r="G10560" s="24">
        <f>IF(ISERROR(VLOOKUP(A10560,'2011 County-Level Acres Tilled'!$A$2:$F$3069,6,FALSE)),0,VLOOKUP(A10560,'2011 County-Level Acres Tilled'!$A$2:$F$3069,6,FALSE))</f>
        <v>5088.8181130575804</v>
      </c>
      <c r="H10560" s="32" t="s">
        <v>5474</v>
      </c>
      <c r="I10560" s="9" t="s">
        <v>5412</v>
      </c>
      <c r="J10560" s="36">
        <f>IF(ISERROR(VLOOKUP(A10560&amp;I10560,'County-level Emissions Factors'!$E$2:$F$12273,2,FALSE)),0,VLOOKUP(A10560&amp;I10560,'County-level Emissions Factors'!$E$2:$F$12273,2,FALSE))</f>
        <v>1.1552581261950288</v>
      </c>
      <c r="K10560" s="19" t="s">
        <v>5473</v>
      </c>
      <c r="L10560" s="19" t="s">
        <v>5474</v>
      </c>
      <c r="M10560" s="38">
        <f t="shared" si="168"/>
        <v>2.9394492389191114</v>
      </c>
      <c r="N10560" s="9" t="s">
        <v>5475</v>
      </c>
    </row>
    <row r="10561" spans="1:14">
      <c r="A10561" s="31" t="s">
        <v>2125</v>
      </c>
      <c r="B10561" s="31" t="s">
        <v>2091</v>
      </c>
      <c r="C10561" s="31" t="s">
        <v>68</v>
      </c>
      <c r="D10561" s="31" t="s">
        <v>2126</v>
      </c>
      <c r="E10561" s="31" t="s">
        <v>2093</v>
      </c>
      <c r="F10561" s="31" t="s">
        <v>2094</v>
      </c>
      <c r="G10561" s="24">
        <f>IF(ISERROR(VLOOKUP(A10561,'2011 County-Level Acres Tilled'!$A$2:$F$3069,6,FALSE)),0,VLOOKUP(A10561,'2011 County-Level Acres Tilled'!$A$2:$F$3069,6,FALSE))</f>
        <v>192400.65459553385</v>
      </c>
      <c r="H10561" s="32" t="s">
        <v>5474</v>
      </c>
      <c r="I10561" s="9" t="s">
        <v>5412</v>
      </c>
      <c r="J10561" s="36">
        <f>IF(ISERROR(VLOOKUP(A10561&amp;I10561,'County-level Emissions Factors'!$E$2:$F$12273,2,FALSE)),0,VLOOKUP(A10561&amp;I10561,'County-level Emissions Factors'!$E$2:$F$12273,2,FALSE))</f>
        <v>5.3449158219576747</v>
      </c>
      <c r="K10561" s="19" t="s">
        <v>5473</v>
      </c>
      <c r="L10561" s="19" t="s">
        <v>5474</v>
      </c>
      <c r="M10561" s="38">
        <f t="shared" si="168"/>
        <v>514.18265145134126</v>
      </c>
      <c r="N10561" s="9" t="s">
        <v>5475</v>
      </c>
    </row>
    <row r="10562" spans="1:14">
      <c r="A10562" s="31" t="s">
        <v>2127</v>
      </c>
      <c r="B10562" s="31" t="s">
        <v>2091</v>
      </c>
      <c r="C10562" s="31" t="s">
        <v>71</v>
      </c>
      <c r="D10562" s="31" t="s">
        <v>2128</v>
      </c>
      <c r="E10562" s="31" t="s">
        <v>2093</v>
      </c>
      <c r="F10562" s="31" t="s">
        <v>2094</v>
      </c>
      <c r="G10562" s="24">
        <f>IF(ISERROR(VLOOKUP(A10562,'2011 County-Level Acres Tilled'!$A$2:$F$3069,6,FALSE)),0,VLOOKUP(A10562,'2011 County-Level Acres Tilled'!$A$2:$F$3069,6,FALSE))</f>
        <v>4592.7711163516806</v>
      </c>
      <c r="H10562" s="32" t="s">
        <v>5474</v>
      </c>
      <c r="I10562" s="9" t="s">
        <v>5412</v>
      </c>
      <c r="J10562" s="36">
        <f>IF(ISERROR(VLOOKUP(A10562&amp;I10562,'County-level Emissions Factors'!$E$2:$F$12273,2,FALSE)),0,VLOOKUP(A10562&amp;I10562,'County-level Emissions Factors'!$E$2:$F$12273,2,FALSE))</f>
        <v>1.6840517241379311</v>
      </c>
      <c r="K10562" s="19" t="s">
        <v>5473</v>
      </c>
      <c r="L10562" s="19" t="s">
        <v>5474</v>
      </c>
      <c r="M10562" s="38">
        <f t="shared" si="168"/>
        <v>3.867232058531469</v>
      </c>
      <c r="N10562" s="9" t="s">
        <v>5475</v>
      </c>
    </row>
    <row r="10563" spans="1:14">
      <c r="A10563" s="31" t="s">
        <v>2129</v>
      </c>
      <c r="B10563" s="31" t="s">
        <v>2091</v>
      </c>
      <c r="C10563" s="31" t="s">
        <v>74</v>
      </c>
      <c r="D10563" s="31" t="s">
        <v>2130</v>
      </c>
      <c r="E10563" s="31" t="s">
        <v>2093</v>
      </c>
      <c r="F10563" s="31" t="s">
        <v>2094</v>
      </c>
      <c r="G10563" s="24">
        <f>IF(ISERROR(VLOOKUP(A10563,'2011 County-Level Acres Tilled'!$A$2:$F$3069,6,FALSE)),0,VLOOKUP(A10563,'2011 County-Level Acres Tilled'!$A$2:$F$3069,6,FALSE))</f>
        <v>89585.861225781235</v>
      </c>
      <c r="H10563" s="32" t="s">
        <v>5474</v>
      </c>
      <c r="I10563" s="9" t="s">
        <v>5412</v>
      </c>
      <c r="J10563" s="36">
        <f>IF(ISERROR(VLOOKUP(A10563&amp;I10563,'County-level Emissions Factors'!$E$2:$F$12273,2,FALSE)),0,VLOOKUP(A10563&amp;I10563,'County-level Emissions Factors'!$E$2:$F$12273,2,FALSE))</f>
        <v>8.2468269484808463</v>
      </c>
      <c r="K10563" s="19" t="s">
        <v>5473</v>
      </c>
      <c r="L10563" s="19" t="s">
        <v>5474</v>
      </c>
      <c r="M10563" s="38">
        <f t="shared" si="168"/>
        <v>369.39954727981905</v>
      </c>
      <c r="N10563" s="9" t="s">
        <v>5475</v>
      </c>
    </row>
    <row r="10564" spans="1:14">
      <c r="A10564" s="31" t="s">
        <v>2131</v>
      </c>
      <c r="B10564" s="31" t="s">
        <v>2091</v>
      </c>
      <c r="C10564" s="31" t="s">
        <v>77</v>
      </c>
      <c r="D10564" s="31" t="s">
        <v>105</v>
      </c>
      <c r="E10564" s="31" t="s">
        <v>2093</v>
      </c>
      <c r="F10564" s="31" t="s">
        <v>2094</v>
      </c>
      <c r="G10564" s="24">
        <f>IF(ISERROR(VLOOKUP(A10564,'2011 County-Level Acres Tilled'!$A$2:$F$3069,6,FALSE)),0,VLOOKUP(A10564,'2011 County-Level Acres Tilled'!$A$2:$F$3069,6,FALSE))</f>
        <v>210973.07918025801</v>
      </c>
      <c r="H10564" s="32" t="s">
        <v>5474</v>
      </c>
      <c r="I10564" s="9" t="s">
        <v>5412</v>
      </c>
      <c r="J10564" s="36">
        <f>IF(ISERROR(VLOOKUP(A10564&amp;I10564,'County-level Emissions Factors'!$E$2:$F$12273,2,FALSE)),0,VLOOKUP(A10564&amp;I10564,'County-level Emissions Factors'!$E$2:$F$12273,2,FALSE))</f>
        <v>4.8553712648870837</v>
      </c>
      <c r="K10564" s="19" t="s">
        <v>5473</v>
      </c>
      <c r="L10564" s="19" t="s">
        <v>5474</v>
      </c>
      <c r="M10564" s="38">
        <f t="shared" si="168"/>
        <v>512.17631315828612</v>
      </c>
      <c r="N10564" s="9" t="s">
        <v>5475</v>
      </c>
    </row>
    <row r="10565" spans="1:14">
      <c r="A10565" s="31" t="s">
        <v>2132</v>
      </c>
      <c r="B10565" s="31" t="s">
        <v>2091</v>
      </c>
      <c r="C10565" s="31" t="s">
        <v>80</v>
      </c>
      <c r="D10565" s="31" t="s">
        <v>376</v>
      </c>
      <c r="E10565" s="31" t="s">
        <v>2093</v>
      </c>
      <c r="F10565" s="31" t="s">
        <v>2094</v>
      </c>
      <c r="G10565" s="24">
        <f>IF(ISERROR(VLOOKUP(A10565,'2011 County-Level Acres Tilled'!$A$2:$F$3069,6,FALSE)),0,VLOOKUP(A10565,'2011 County-Level Acres Tilled'!$A$2:$F$3069,6,FALSE))</f>
        <v>15064.290423078062</v>
      </c>
      <c r="H10565" s="32" t="s">
        <v>5474</v>
      </c>
      <c r="I10565" s="9" t="s">
        <v>5412</v>
      </c>
      <c r="J10565" s="36">
        <f>IF(ISERROR(VLOOKUP(A10565&amp;I10565,'County-level Emissions Factors'!$E$2:$F$12273,2,FALSE)),0,VLOOKUP(A10565&amp;I10565,'County-level Emissions Factors'!$E$2:$F$12273,2,FALSE))</f>
        <v>8.3790921595598356</v>
      </c>
      <c r="K10565" s="19" t="s">
        <v>5473</v>
      </c>
      <c r="L10565" s="19" t="s">
        <v>5474</v>
      </c>
      <c r="M10565" s="38">
        <f t="shared" si="168"/>
        <v>63.112538886672851</v>
      </c>
      <c r="N10565" s="9" t="s">
        <v>5475</v>
      </c>
    </row>
    <row r="10566" spans="1:14">
      <c r="A10566" s="31" t="s">
        <v>2133</v>
      </c>
      <c r="B10566" s="31" t="s">
        <v>2091</v>
      </c>
      <c r="C10566" s="31" t="s">
        <v>83</v>
      </c>
      <c r="D10566" s="31" t="s">
        <v>2134</v>
      </c>
      <c r="E10566" s="31" t="s">
        <v>2093</v>
      </c>
      <c r="F10566" s="31" t="s">
        <v>2094</v>
      </c>
      <c r="G10566" s="24">
        <f>IF(ISERROR(VLOOKUP(A10566,'2011 County-Level Acres Tilled'!$A$2:$F$3069,6,FALSE)),0,VLOOKUP(A10566,'2011 County-Level Acres Tilled'!$A$2:$F$3069,6,FALSE))</f>
        <v>63962.96786132735</v>
      </c>
      <c r="H10566" s="32" t="s">
        <v>5474</v>
      </c>
      <c r="I10566" s="9" t="s">
        <v>5412</v>
      </c>
      <c r="J10566" s="36">
        <f>IF(ISERROR(VLOOKUP(A10566&amp;I10566,'County-level Emissions Factors'!$E$2:$F$12273,2,FALSE)),0,VLOOKUP(A10566&amp;I10566,'County-level Emissions Factors'!$E$2:$F$12273,2,FALSE))</f>
        <v>5.2388801938708545</v>
      </c>
      <c r="K10566" s="19" t="s">
        <v>5473</v>
      </c>
      <c r="L10566" s="19" t="s">
        <v>5474</v>
      </c>
      <c r="M10566" s="38">
        <f t="shared" si="168"/>
        <v>167.54716273495293</v>
      </c>
      <c r="N10566" s="9" t="s">
        <v>5475</v>
      </c>
    </row>
    <row r="10567" spans="1:14">
      <c r="A10567" s="31" t="s">
        <v>2135</v>
      </c>
      <c r="B10567" s="31" t="s">
        <v>2091</v>
      </c>
      <c r="C10567" s="31" t="s">
        <v>86</v>
      </c>
      <c r="D10567" s="31" t="s">
        <v>2136</v>
      </c>
      <c r="E10567" s="31" t="s">
        <v>2093</v>
      </c>
      <c r="F10567" s="31" t="s">
        <v>2094</v>
      </c>
      <c r="G10567" s="24">
        <f>IF(ISERROR(VLOOKUP(A10567,'2011 County-Level Acres Tilled'!$A$2:$F$3069,6,FALSE)),0,VLOOKUP(A10567,'2011 County-Level Acres Tilled'!$A$2:$F$3069,6,FALSE))</f>
        <v>51371.511064940154</v>
      </c>
      <c r="H10567" s="32" t="s">
        <v>5474</v>
      </c>
      <c r="I10567" s="9" t="s">
        <v>5412</v>
      </c>
      <c r="J10567" s="36">
        <f>IF(ISERROR(VLOOKUP(A10567&amp;I10567,'County-level Emissions Factors'!$E$2:$F$12273,2,FALSE)),0,VLOOKUP(A10567&amp;I10567,'County-level Emissions Factors'!$E$2:$F$12273,2,FALSE))</f>
        <v>4.9189963690834793</v>
      </c>
      <c r="K10567" s="19" t="s">
        <v>5473</v>
      </c>
      <c r="L10567" s="19" t="s">
        <v>5474</v>
      </c>
      <c r="M10567" s="38">
        <f t="shared" si="168"/>
        <v>126.34813820138621</v>
      </c>
      <c r="N10567" s="9" t="s">
        <v>5475</v>
      </c>
    </row>
    <row r="10568" spans="1:14">
      <c r="A10568" s="31" t="s">
        <v>2137</v>
      </c>
      <c r="B10568" s="31" t="s">
        <v>2091</v>
      </c>
      <c r="C10568" s="31" t="s">
        <v>89</v>
      </c>
      <c r="D10568" s="31" t="s">
        <v>123</v>
      </c>
      <c r="E10568" s="31" t="s">
        <v>2093</v>
      </c>
      <c r="F10568" s="31" t="s">
        <v>2094</v>
      </c>
      <c r="G10568" s="24">
        <f>IF(ISERROR(VLOOKUP(A10568,'2011 County-Level Acres Tilled'!$A$2:$F$3069,6,FALSE)),0,VLOOKUP(A10568,'2011 County-Level Acres Tilled'!$A$2:$F$3069,6,FALSE))</f>
        <v>189.4240542066629</v>
      </c>
      <c r="H10568" s="32" t="s">
        <v>5474</v>
      </c>
      <c r="I10568" s="9" t="s">
        <v>5412</v>
      </c>
      <c r="J10568" s="36">
        <f>IF(ISERROR(VLOOKUP(A10568&amp;I10568,'County-level Emissions Factors'!$E$2:$F$12273,2,FALSE)),0,VLOOKUP(A10568&amp;I10568,'County-level Emissions Factors'!$E$2:$F$12273,2,FALSE))</f>
        <v>4.7652173913043478</v>
      </c>
      <c r="K10568" s="19" t="s">
        <v>5473</v>
      </c>
      <c r="L10568" s="19" t="s">
        <v>5474</v>
      </c>
      <c r="M10568" s="38">
        <f t="shared" si="168"/>
        <v>0.45132339871848376</v>
      </c>
      <c r="N10568" s="9" t="s">
        <v>5475</v>
      </c>
    </row>
    <row r="10569" spans="1:14">
      <c r="A10569" s="31" t="s">
        <v>2138</v>
      </c>
      <c r="B10569" s="31" t="s">
        <v>2091</v>
      </c>
      <c r="C10569" s="31" t="s">
        <v>92</v>
      </c>
      <c r="D10569" s="31" t="s">
        <v>126</v>
      </c>
      <c r="E10569" s="31" t="s">
        <v>2093</v>
      </c>
      <c r="F10569" s="31" t="s">
        <v>2094</v>
      </c>
      <c r="G10569" s="24">
        <f>IF(ISERROR(VLOOKUP(A10569,'2011 County-Level Acres Tilled'!$A$2:$F$3069,6,FALSE)),0,VLOOKUP(A10569,'2011 County-Level Acres Tilled'!$A$2:$F$3069,6,FALSE))</f>
        <v>0</v>
      </c>
      <c r="H10569" s="32" t="s">
        <v>5474</v>
      </c>
      <c r="I10569" s="9" t="s">
        <v>5412</v>
      </c>
      <c r="J10569" s="36">
        <f>IF(ISERROR(VLOOKUP(A10569&amp;I10569,'County-level Emissions Factors'!$E$2:$F$12273,2,FALSE)),0,VLOOKUP(A10569&amp;I10569,'County-level Emissions Factors'!$E$2:$F$12273,2,FALSE))</f>
        <v>0</v>
      </c>
      <c r="K10569" s="19" t="s">
        <v>5473</v>
      </c>
      <c r="L10569" s="19" t="s">
        <v>5474</v>
      </c>
      <c r="M10569" s="38">
        <f t="shared" si="168"/>
        <v>0</v>
      </c>
      <c r="N10569" s="9" t="s">
        <v>5475</v>
      </c>
    </row>
    <row r="10570" spans="1:14">
      <c r="A10570" s="31" t="s">
        <v>2139</v>
      </c>
      <c r="B10570" s="31" t="s">
        <v>2091</v>
      </c>
      <c r="C10570" s="31" t="s">
        <v>95</v>
      </c>
      <c r="D10570" s="31" t="s">
        <v>2140</v>
      </c>
      <c r="E10570" s="31" t="s">
        <v>2093</v>
      </c>
      <c r="F10570" s="31" t="s">
        <v>2094</v>
      </c>
      <c r="G10570" s="24">
        <f>IF(ISERROR(VLOOKUP(A10570,'2011 County-Level Acres Tilled'!$A$2:$F$3069,6,FALSE)),0,VLOOKUP(A10570,'2011 County-Level Acres Tilled'!$A$2:$F$3069,6,FALSE))</f>
        <v>252280.59425623823</v>
      </c>
      <c r="H10570" s="32" t="s">
        <v>5474</v>
      </c>
      <c r="I10570" s="9" t="s">
        <v>5412</v>
      </c>
      <c r="J10570" s="36">
        <f>IF(ISERROR(VLOOKUP(A10570&amp;I10570,'County-level Emissions Factors'!$E$2:$F$12273,2,FALSE)),0,VLOOKUP(A10570&amp;I10570,'County-level Emissions Factors'!$E$2:$F$12273,2,FALSE))</f>
        <v>5.2193702878457158</v>
      </c>
      <c r="K10570" s="19" t="s">
        <v>5473</v>
      </c>
      <c r="L10570" s="19" t="s">
        <v>5474</v>
      </c>
      <c r="M10570" s="38">
        <f t="shared" si="168"/>
        <v>658.37291893053521</v>
      </c>
      <c r="N10570" s="9" t="s">
        <v>5475</v>
      </c>
    </row>
    <row r="10571" spans="1:14">
      <c r="A10571" s="31" t="s">
        <v>2141</v>
      </c>
      <c r="B10571" s="31" t="s">
        <v>2091</v>
      </c>
      <c r="C10571" s="31" t="s">
        <v>98</v>
      </c>
      <c r="D10571" s="31" t="s">
        <v>393</v>
      </c>
      <c r="E10571" s="31" t="s">
        <v>2093</v>
      </c>
      <c r="F10571" s="31" t="s">
        <v>2094</v>
      </c>
      <c r="G10571" s="24">
        <f>IF(ISERROR(VLOOKUP(A10571,'2011 County-Level Acres Tilled'!$A$2:$F$3069,6,FALSE)),0,VLOOKUP(A10571,'2011 County-Level Acres Tilled'!$A$2:$F$3069,6,FALSE))</f>
        <v>50022.551411158638</v>
      </c>
      <c r="H10571" s="32" t="s">
        <v>5474</v>
      </c>
      <c r="I10571" s="9" t="s">
        <v>5412</v>
      </c>
      <c r="J10571" s="36">
        <f>IF(ISERROR(VLOOKUP(A10571&amp;I10571,'County-level Emissions Factors'!$E$2:$F$12273,2,FALSE)),0,VLOOKUP(A10571&amp;I10571,'County-level Emissions Factors'!$E$2:$F$12273,2,FALSE))</f>
        <v>4.0746666666666664</v>
      </c>
      <c r="K10571" s="19" t="s">
        <v>5473</v>
      </c>
      <c r="L10571" s="19" t="s">
        <v>5474</v>
      </c>
      <c r="M10571" s="38">
        <f t="shared" ref="M10571:M10634" si="169">G10571*J10571/2000</f>
        <v>101.91261140833386</v>
      </c>
      <c r="N10571" s="9" t="s">
        <v>5475</v>
      </c>
    </row>
    <row r="10572" spans="1:14">
      <c r="A10572" s="31" t="s">
        <v>2142</v>
      </c>
      <c r="B10572" s="31" t="s">
        <v>2091</v>
      </c>
      <c r="C10572" s="31" t="s">
        <v>101</v>
      </c>
      <c r="D10572" s="31" t="s">
        <v>2143</v>
      </c>
      <c r="E10572" s="31" t="s">
        <v>2093</v>
      </c>
      <c r="F10572" s="31" t="s">
        <v>2094</v>
      </c>
      <c r="G10572" s="24">
        <f>IF(ISERROR(VLOOKUP(A10572,'2011 County-Level Acres Tilled'!$A$2:$F$3069,6,FALSE)),0,VLOOKUP(A10572,'2011 County-Level Acres Tilled'!$A$2:$F$3069,6,FALSE))</f>
        <v>34785.886923831305</v>
      </c>
      <c r="H10572" s="32" t="s">
        <v>5474</v>
      </c>
      <c r="I10572" s="9" t="s">
        <v>5412</v>
      </c>
      <c r="J10572" s="36">
        <f>IF(ISERROR(VLOOKUP(A10572&amp;I10572,'County-level Emissions Factors'!$E$2:$F$12273,2,FALSE)),0,VLOOKUP(A10572&amp;I10572,'County-level Emissions Factors'!$E$2:$F$12273,2,FALSE))</f>
        <v>4.9386167554570743</v>
      </c>
      <c r="K10572" s="19" t="s">
        <v>5473</v>
      </c>
      <c r="L10572" s="19" t="s">
        <v>5474</v>
      </c>
      <c r="M10572" s="38">
        <f t="shared" si="169"/>
        <v>85.897082007734227</v>
      </c>
      <c r="N10572" s="9" t="s">
        <v>5475</v>
      </c>
    </row>
    <row r="10573" spans="1:14">
      <c r="A10573" s="31" t="s">
        <v>2144</v>
      </c>
      <c r="B10573" s="31" t="s">
        <v>2091</v>
      </c>
      <c r="C10573" s="31" t="s">
        <v>104</v>
      </c>
      <c r="D10573" s="31" t="s">
        <v>1376</v>
      </c>
      <c r="E10573" s="31" t="s">
        <v>2093</v>
      </c>
      <c r="F10573" s="31" t="s">
        <v>2094</v>
      </c>
      <c r="G10573" s="24">
        <f>IF(ISERROR(VLOOKUP(A10573,'2011 County-Level Acres Tilled'!$A$2:$F$3069,6,FALSE)),0,VLOOKUP(A10573,'2011 County-Level Acres Tilled'!$A$2:$F$3069,6,FALSE))</f>
        <v>733.88258641942889</v>
      </c>
      <c r="H10573" s="32" t="s">
        <v>5474</v>
      </c>
      <c r="I10573" s="9" t="s">
        <v>5412</v>
      </c>
      <c r="J10573" s="36">
        <f>IF(ISERROR(VLOOKUP(A10573&amp;I10573,'County-level Emissions Factors'!$E$2:$F$12273,2,FALSE)),0,VLOOKUP(A10573&amp;I10573,'County-level Emissions Factors'!$E$2:$F$12273,2,FALSE))</f>
        <v>5.5913312693498449</v>
      </c>
      <c r="K10573" s="19" t="s">
        <v>5473</v>
      </c>
      <c r="L10573" s="19" t="s">
        <v>5474</v>
      </c>
      <c r="M10573" s="38">
        <f t="shared" si="169"/>
        <v>2.0516903267391462</v>
      </c>
      <c r="N10573" s="9" t="s">
        <v>5475</v>
      </c>
    </row>
    <row r="10574" spans="1:14">
      <c r="A10574" s="31" t="s">
        <v>2145</v>
      </c>
      <c r="B10574" s="31" t="s">
        <v>2091</v>
      </c>
      <c r="C10574" s="31" t="s">
        <v>107</v>
      </c>
      <c r="D10574" s="31" t="s">
        <v>397</v>
      </c>
      <c r="E10574" s="31" t="s">
        <v>2093</v>
      </c>
      <c r="F10574" s="31" t="s">
        <v>2094</v>
      </c>
      <c r="G10574" s="24">
        <f>IF(ISERROR(VLOOKUP(A10574,'2011 County-Level Acres Tilled'!$A$2:$F$3069,6,FALSE)),0,VLOOKUP(A10574,'2011 County-Level Acres Tilled'!$A$2:$F$3069,6,FALSE))</f>
        <v>628.89610389610402</v>
      </c>
      <c r="H10574" s="32" t="s">
        <v>5474</v>
      </c>
      <c r="I10574" s="9" t="s">
        <v>5412</v>
      </c>
      <c r="J10574" s="36">
        <f>IF(ISERROR(VLOOKUP(A10574&amp;I10574,'County-level Emissions Factors'!$E$2:$F$12273,2,FALSE)),0,VLOOKUP(A10574&amp;I10574,'County-level Emissions Factors'!$E$2:$F$12273,2,FALSE))</f>
        <v>3.1792592592592595</v>
      </c>
      <c r="K10574" s="19" t="s">
        <v>5473</v>
      </c>
      <c r="L10574" s="19" t="s">
        <v>5474</v>
      </c>
      <c r="M10574" s="38">
        <f t="shared" si="169"/>
        <v>0.999711880711881</v>
      </c>
      <c r="N10574" s="9" t="s">
        <v>5475</v>
      </c>
    </row>
    <row r="10575" spans="1:14">
      <c r="A10575" s="31" t="s">
        <v>2146</v>
      </c>
      <c r="B10575" s="31" t="s">
        <v>2091</v>
      </c>
      <c r="C10575" s="31" t="s">
        <v>110</v>
      </c>
      <c r="D10575" s="31" t="s">
        <v>1380</v>
      </c>
      <c r="E10575" s="31" t="s">
        <v>2093</v>
      </c>
      <c r="F10575" s="31" t="s">
        <v>2094</v>
      </c>
      <c r="G10575" s="24">
        <f>IF(ISERROR(VLOOKUP(A10575,'2011 County-Level Acres Tilled'!$A$2:$F$3069,6,FALSE)),0,VLOOKUP(A10575,'2011 County-Level Acres Tilled'!$A$2:$F$3069,6,FALSE))</f>
        <v>2073.9130434782614</v>
      </c>
      <c r="H10575" s="32" t="s">
        <v>5474</v>
      </c>
      <c r="I10575" s="9" t="s">
        <v>5412</v>
      </c>
      <c r="J10575" s="36">
        <f>IF(ISERROR(VLOOKUP(A10575&amp;I10575,'County-level Emissions Factors'!$E$2:$F$12273,2,FALSE)),0,VLOOKUP(A10575&amp;I10575,'County-level Emissions Factors'!$E$2:$F$12273,2,FALSE))</f>
        <v>8.380952380952382E-2</v>
      </c>
      <c r="K10575" s="19" t="s">
        <v>5473</v>
      </c>
      <c r="L10575" s="19" t="s">
        <v>5474</v>
      </c>
      <c r="M10575" s="38">
        <f t="shared" si="169"/>
        <v>8.6906832298136671E-2</v>
      </c>
      <c r="N10575" s="9" t="s">
        <v>5475</v>
      </c>
    </row>
    <row r="10576" spans="1:14">
      <c r="A10576" s="31" t="s">
        <v>2147</v>
      </c>
      <c r="B10576" s="31" t="s">
        <v>2091</v>
      </c>
      <c r="C10576" s="31" t="s">
        <v>113</v>
      </c>
      <c r="D10576" s="31" t="s">
        <v>150</v>
      </c>
      <c r="E10576" s="31" t="s">
        <v>2093</v>
      </c>
      <c r="F10576" s="31" t="s">
        <v>2094</v>
      </c>
      <c r="G10576" s="24">
        <f>IF(ISERROR(VLOOKUP(A10576,'2011 County-Level Acres Tilled'!$A$2:$F$3069,6,FALSE)),0,VLOOKUP(A10576,'2011 County-Level Acres Tilled'!$A$2:$F$3069,6,FALSE))</f>
        <v>231977.79487065165</v>
      </c>
      <c r="H10576" s="32" t="s">
        <v>5474</v>
      </c>
      <c r="I10576" s="9" t="s">
        <v>5412</v>
      </c>
      <c r="J10576" s="36">
        <f>IF(ISERROR(VLOOKUP(A10576&amp;I10576,'County-level Emissions Factors'!$E$2:$F$12273,2,FALSE)),0,VLOOKUP(A10576&amp;I10576,'County-level Emissions Factors'!$E$2:$F$12273,2,FALSE))</f>
        <v>9.3489382423710055</v>
      </c>
      <c r="K10576" s="19" t="s">
        <v>5473</v>
      </c>
      <c r="L10576" s="19" t="s">
        <v>5474</v>
      </c>
      <c r="M10576" s="38">
        <f t="shared" si="169"/>
        <v>1084.3730389235657</v>
      </c>
      <c r="N10576" s="9" t="s">
        <v>5475</v>
      </c>
    </row>
    <row r="10577" spans="1:14">
      <c r="A10577" s="31" t="s">
        <v>2148</v>
      </c>
      <c r="B10577" s="31" t="s">
        <v>2091</v>
      </c>
      <c r="C10577" s="31" t="s">
        <v>116</v>
      </c>
      <c r="D10577" s="31" t="s">
        <v>2149</v>
      </c>
      <c r="E10577" s="31" t="s">
        <v>2093</v>
      </c>
      <c r="F10577" s="31" t="s">
        <v>2094</v>
      </c>
      <c r="G10577" s="24">
        <f>IF(ISERROR(VLOOKUP(A10577,'2011 County-Level Acres Tilled'!$A$2:$F$3069,6,FALSE)),0,VLOOKUP(A10577,'2011 County-Level Acres Tilled'!$A$2:$F$3069,6,FALSE))</f>
        <v>238805.84403997264</v>
      </c>
      <c r="H10577" s="32" t="s">
        <v>5474</v>
      </c>
      <c r="I10577" s="9" t="s">
        <v>5412</v>
      </c>
      <c r="J10577" s="36">
        <f>IF(ISERROR(VLOOKUP(A10577&amp;I10577,'County-level Emissions Factors'!$E$2:$F$12273,2,FALSE)),0,VLOOKUP(A10577&amp;I10577,'County-level Emissions Factors'!$E$2:$F$12273,2,FALSE))</f>
        <v>8.6647567043270524</v>
      </c>
      <c r="K10577" s="19" t="s">
        <v>5473</v>
      </c>
      <c r="L10577" s="19" t="s">
        <v>5474</v>
      </c>
      <c r="M10577" s="38">
        <f t="shared" si="169"/>
        <v>1034.5972690889166</v>
      </c>
      <c r="N10577" s="9" t="s">
        <v>5475</v>
      </c>
    </row>
    <row r="10578" spans="1:14">
      <c r="A10578" s="31" t="s">
        <v>2150</v>
      </c>
      <c r="B10578" s="31" t="s">
        <v>2091</v>
      </c>
      <c r="C10578" s="31" t="s">
        <v>119</v>
      </c>
      <c r="D10578" s="31" t="s">
        <v>2151</v>
      </c>
      <c r="E10578" s="31" t="s">
        <v>2093</v>
      </c>
      <c r="F10578" s="31" t="s">
        <v>2094</v>
      </c>
      <c r="G10578" s="24">
        <f>IF(ISERROR(VLOOKUP(A10578,'2011 County-Level Acres Tilled'!$A$2:$F$3069,6,FALSE)),0,VLOOKUP(A10578,'2011 County-Level Acres Tilled'!$A$2:$F$3069,6,FALSE))</f>
        <v>47680.073025022903</v>
      </c>
      <c r="H10578" s="32" t="s">
        <v>5474</v>
      </c>
      <c r="I10578" s="9" t="s">
        <v>5412</v>
      </c>
      <c r="J10578" s="36">
        <f>IF(ISERROR(VLOOKUP(A10578&amp;I10578,'County-level Emissions Factors'!$E$2:$F$12273,2,FALSE)),0,VLOOKUP(A10578&amp;I10578,'County-level Emissions Factors'!$E$2:$F$12273,2,FALSE))</f>
        <v>8.601996025419842</v>
      </c>
      <c r="K10578" s="19" t="s">
        <v>5473</v>
      </c>
      <c r="L10578" s="19" t="s">
        <v>5474</v>
      </c>
      <c r="M10578" s="38">
        <f t="shared" si="169"/>
        <v>205.07189932648743</v>
      </c>
      <c r="N10578" s="9" t="s">
        <v>5475</v>
      </c>
    </row>
    <row r="10579" spans="1:14">
      <c r="A10579" s="31" t="s">
        <v>2152</v>
      </c>
      <c r="B10579" s="31" t="s">
        <v>2091</v>
      </c>
      <c r="C10579" s="31" t="s">
        <v>122</v>
      </c>
      <c r="D10579" s="31" t="s">
        <v>2153</v>
      </c>
      <c r="E10579" s="31" t="s">
        <v>2093</v>
      </c>
      <c r="F10579" s="31" t="s">
        <v>2094</v>
      </c>
      <c r="G10579" s="24">
        <f>IF(ISERROR(VLOOKUP(A10579,'2011 County-Level Acres Tilled'!$A$2:$F$3069,6,FALSE)),0,VLOOKUP(A10579,'2011 County-Level Acres Tilled'!$A$2:$F$3069,6,FALSE))</f>
        <v>0</v>
      </c>
      <c r="H10579" s="32" t="s">
        <v>5474</v>
      </c>
      <c r="I10579" s="9" t="s">
        <v>5412</v>
      </c>
      <c r="J10579" s="36">
        <f>IF(ISERROR(VLOOKUP(A10579&amp;I10579,'County-level Emissions Factors'!$E$2:$F$12273,2,FALSE)),0,VLOOKUP(A10579&amp;I10579,'County-level Emissions Factors'!$E$2:$F$12273,2,FALSE))</f>
        <v>0</v>
      </c>
      <c r="K10579" s="19" t="s">
        <v>5473</v>
      </c>
      <c r="L10579" s="19" t="s">
        <v>5474</v>
      </c>
      <c r="M10579" s="38">
        <f t="shared" si="169"/>
        <v>0</v>
      </c>
      <c r="N10579" s="9" t="s">
        <v>5475</v>
      </c>
    </row>
    <row r="10580" spans="1:14">
      <c r="A10580" s="31" t="s">
        <v>2154</v>
      </c>
      <c r="B10580" s="31" t="s">
        <v>2091</v>
      </c>
      <c r="C10580" s="31" t="s">
        <v>125</v>
      </c>
      <c r="D10580" s="31" t="s">
        <v>417</v>
      </c>
      <c r="E10580" s="31" t="s">
        <v>2093</v>
      </c>
      <c r="F10580" s="31" t="s">
        <v>2094</v>
      </c>
      <c r="G10580" s="24">
        <f>IF(ISERROR(VLOOKUP(A10580,'2011 County-Level Acres Tilled'!$A$2:$F$3069,6,FALSE)),0,VLOOKUP(A10580,'2011 County-Level Acres Tilled'!$A$2:$F$3069,6,FALSE))</f>
        <v>45497.802280763724</v>
      </c>
      <c r="H10580" s="32" t="s">
        <v>5474</v>
      </c>
      <c r="I10580" s="9" t="s">
        <v>5412</v>
      </c>
      <c r="J10580" s="36">
        <f>IF(ISERROR(VLOOKUP(A10580&amp;I10580,'County-level Emissions Factors'!$E$2:$F$12273,2,FALSE)),0,VLOOKUP(A10580&amp;I10580,'County-level Emissions Factors'!$E$2:$F$12273,2,FALSE))</f>
        <v>8.4171122994652414</v>
      </c>
      <c r="K10580" s="19" t="s">
        <v>5473</v>
      </c>
      <c r="L10580" s="19" t="s">
        <v>5474</v>
      </c>
      <c r="M10580" s="38">
        <f t="shared" si="169"/>
        <v>191.48005558802703</v>
      </c>
      <c r="N10580" s="9" t="s">
        <v>5475</v>
      </c>
    </row>
    <row r="10581" spans="1:14">
      <c r="A10581" s="31" t="s">
        <v>2155</v>
      </c>
      <c r="B10581" s="31" t="s">
        <v>2091</v>
      </c>
      <c r="C10581" s="31" t="s">
        <v>128</v>
      </c>
      <c r="D10581" s="31" t="s">
        <v>2156</v>
      </c>
      <c r="E10581" s="31" t="s">
        <v>2093</v>
      </c>
      <c r="F10581" s="31" t="s">
        <v>2094</v>
      </c>
      <c r="G10581" s="24">
        <f>IF(ISERROR(VLOOKUP(A10581,'2011 County-Level Acres Tilled'!$A$2:$F$3069,6,FALSE)),0,VLOOKUP(A10581,'2011 County-Level Acres Tilled'!$A$2:$F$3069,6,FALSE))</f>
        <v>0</v>
      </c>
      <c r="H10581" s="32" t="s">
        <v>5474</v>
      </c>
      <c r="I10581" s="9" t="s">
        <v>5412</v>
      </c>
      <c r="J10581" s="36">
        <f>IF(ISERROR(VLOOKUP(A10581&amp;I10581,'County-level Emissions Factors'!$E$2:$F$12273,2,FALSE)),0,VLOOKUP(A10581&amp;I10581,'County-level Emissions Factors'!$E$2:$F$12273,2,FALSE))</f>
        <v>0</v>
      </c>
      <c r="K10581" s="19" t="s">
        <v>5473</v>
      </c>
      <c r="L10581" s="19" t="s">
        <v>5474</v>
      </c>
      <c r="M10581" s="38">
        <f t="shared" si="169"/>
        <v>0</v>
      </c>
      <c r="N10581" s="9" t="s">
        <v>5475</v>
      </c>
    </row>
    <row r="10582" spans="1:14">
      <c r="A10582" s="31" t="s">
        <v>2157</v>
      </c>
      <c r="B10582" s="31" t="s">
        <v>2091</v>
      </c>
      <c r="C10582" s="31" t="s">
        <v>131</v>
      </c>
      <c r="D10582" s="31" t="s">
        <v>2158</v>
      </c>
      <c r="E10582" s="31" t="s">
        <v>2093</v>
      </c>
      <c r="F10582" s="31" t="s">
        <v>2094</v>
      </c>
      <c r="G10582" s="24">
        <f>IF(ISERROR(VLOOKUP(A10582,'2011 County-Level Acres Tilled'!$A$2:$F$3069,6,FALSE)),0,VLOOKUP(A10582,'2011 County-Level Acres Tilled'!$A$2:$F$3069,6,FALSE))</f>
        <v>130380.94448012453</v>
      </c>
      <c r="H10582" s="32" t="s">
        <v>5474</v>
      </c>
      <c r="I10582" s="9" t="s">
        <v>5412</v>
      </c>
      <c r="J10582" s="36">
        <f>IF(ISERROR(VLOOKUP(A10582&amp;I10582,'County-level Emissions Factors'!$E$2:$F$12273,2,FALSE)),0,VLOOKUP(A10582&amp;I10582,'County-level Emissions Factors'!$E$2:$F$12273,2,FALSE))</f>
        <v>4.6607748098354858</v>
      </c>
      <c r="K10582" s="19" t="s">
        <v>5473</v>
      </c>
      <c r="L10582" s="19" t="s">
        <v>5474</v>
      </c>
      <c r="M10582" s="38">
        <f t="shared" si="169"/>
        <v>303.83811085776171</v>
      </c>
      <c r="N10582" s="9" t="s">
        <v>5475</v>
      </c>
    </row>
    <row r="10583" spans="1:14">
      <c r="A10583" s="31" t="s">
        <v>2159</v>
      </c>
      <c r="B10583" s="31" t="s">
        <v>2091</v>
      </c>
      <c r="C10583" s="31" t="s">
        <v>134</v>
      </c>
      <c r="D10583" s="31" t="s">
        <v>2160</v>
      </c>
      <c r="E10583" s="31" t="s">
        <v>2093</v>
      </c>
      <c r="F10583" s="31" t="s">
        <v>2094</v>
      </c>
      <c r="G10583" s="24">
        <f>IF(ISERROR(VLOOKUP(A10583,'2011 County-Level Acres Tilled'!$A$2:$F$3069,6,FALSE)),0,VLOOKUP(A10583,'2011 County-Level Acres Tilled'!$A$2:$F$3069,6,FALSE))</f>
        <v>68580.979496145155</v>
      </c>
      <c r="H10583" s="32" t="s">
        <v>5474</v>
      </c>
      <c r="I10583" s="9" t="s">
        <v>5412</v>
      </c>
      <c r="J10583" s="36">
        <f>IF(ISERROR(VLOOKUP(A10583&amp;I10583,'County-level Emissions Factors'!$E$2:$F$12273,2,FALSE)),0,VLOOKUP(A10583&amp;I10583,'County-level Emissions Factors'!$E$2:$F$12273,2,FALSE))</f>
        <v>8.8263641973494753</v>
      </c>
      <c r="K10583" s="19" t="s">
        <v>5473</v>
      </c>
      <c r="L10583" s="19" t="s">
        <v>5474</v>
      </c>
      <c r="M10583" s="38">
        <f t="shared" si="169"/>
        <v>302.66035102196702</v>
      </c>
      <c r="N10583" s="9" t="s">
        <v>5475</v>
      </c>
    </row>
    <row r="10584" spans="1:14">
      <c r="A10584" s="31" t="s">
        <v>2161</v>
      </c>
      <c r="B10584" s="31" t="s">
        <v>2091</v>
      </c>
      <c r="C10584" s="31" t="s">
        <v>137</v>
      </c>
      <c r="D10584" s="31" t="s">
        <v>2162</v>
      </c>
      <c r="E10584" s="31" t="s">
        <v>2093</v>
      </c>
      <c r="F10584" s="31" t="s">
        <v>2094</v>
      </c>
      <c r="G10584" s="24">
        <f>IF(ISERROR(VLOOKUP(A10584,'2011 County-Level Acres Tilled'!$A$2:$F$3069,6,FALSE)),0,VLOOKUP(A10584,'2011 County-Level Acres Tilled'!$A$2:$F$3069,6,FALSE))</f>
        <v>16890.759924348993</v>
      </c>
      <c r="H10584" s="32" t="s">
        <v>5474</v>
      </c>
      <c r="I10584" s="9" t="s">
        <v>5412</v>
      </c>
      <c r="J10584" s="36">
        <f>IF(ISERROR(VLOOKUP(A10584&amp;I10584,'County-level Emissions Factors'!$E$2:$F$12273,2,FALSE)),0,VLOOKUP(A10584&amp;I10584,'County-level Emissions Factors'!$E$2:$F$12273,2,FALSE))</f>
        <v>9.3713077544928787</v>
      </c>
      <c r="K10584" s="19" t="s">
        <v>5473</v>
      </c>
      <c r="L10584" s="19" t="s">
        <v>5474</v>
      </c>
      <c r="M10584" s="38">
        <f t="shared" si="169"/>
        <v>79.144254729164629</v>
      </c>
      <c r="N10584" s="9" t="s">
        <v>5475</v>
      </c>
    </row>
    <row r="10585" spans="1:14">
      <c r="A10585" s="31" t="s">
        <v>2163</v>
      </c>
      <c r="B10585" s="31" t="s">
        <v>2091</v>
      </c>
      <c r="C10585" s="31" t="s">
        <v>140</v>
      </c>
      <c r="D10585" s="31" t="s">
        <v>1420</v>
      </c>
      <c r="E10585" s="31" t="s">
        <v>2093</v>
      </c>
      <c r="F10585" s="31" t="s">
        <v>2094</v>
      </c>
      <c r="G10585" s="24">
        <f>IF(ISERROR(VLOOKUP(A10585,'2011 County-Level Acres Tilled'!$A$2:$F$3069,6,FALSE)),0,VLOOKUP(A10585,'2011 County-Level Acres Tilled'!$A$2:$F$3069,6,FALSE))</f>
        <v>207136.64093333838</v>
      </c>
      <c r="H10585" s="32" t="s">
        <v>5474</v>
      </c>
      <c r="I10585" s="9" t="s">
        <v>5412</v>
      </c>
      <c r="J10585" s="36">
        <f>IF(ISERROR(VLOOKUP(A10585&amp;I10585,'County-level Emissions Factors'!$E$2:$F$12273,2,FALSE)),0,VLOOKUP(A10585&amp;I10585,'County-level Emissions Factors'!$E$2:$F$12273,2,FALSE))</f>
        <v>8.23862661790365</v>
      </c>
      <c r="K10585" s="19" t="s">
        <v>5473</v>
      </c>
      <c r="L10585" s="19" t="s">
        <v>5474</v>
      </c>
      <c r="M10585" s="38">
        <f t="shared" si="169"/>
        <v>853.2607217682762</v>
      </c>
      <c r="N10585" s="9" t="s">
        <v>5475</v>
      </c>
    </row>
    <row r="10586" spans="1:14">
      <c r="A10586" s="31" t="s">
        <v>2164</v>
      </c>
      <c r="B10586" s="31" t="s">
        <v>2091</v>
      </c>
      <c r="C10586" s="31" t="s">
        <v>143</v>
      </c>
      <c r="D10586" s="31" t="s">
        <v>2165</v>
      </c>
      <c r="E10586" s="31" t="s">
        <v>2093</v>
      </c>
      <c r="F10586" s="31" t="s">
        <v>2094</v>
      </c>
      <c r="G10586" s="24">
        <f>IF(ISERROR(VLOOKUP(A10586,'2011 County-Level Acres Tilled'!$A$2:$F$3069,6,FALSE)),0,VLOOKUP(A10586,'2011 County-Level Acres Tilled'!$A$2:$F$3069,6,FALSE))</f>
        <v>790.06211180124228</v>
      </c>
      <c r="H10586" s="32" t="s">
        <v>5474</v>
      </c>
      <c r="I10586" s="9" t="s">
        <v>5412</v>
      </c>
      <c r="J10586" s="36">
        <f>IF(ISERROR(VLOOKUP(A10586&amp;I10586,'County-level Emissions Factors'!$E$2:$F$12273,2,FALSE)),0,VLOOKUP(A10586&amp;I10586,'County-level Emissions Factors'!$E$2:$F$12273,2,FALSE))</f>
        <v>3.5000000000000003E-2</v>
      </c>
      <c r="K10586" s="19" t="s">
        <v>5473</v>
      </c>
      <c r="L10586" s="19" t="s">
        <v>5474</v>
      </c>
      <c r="M10586" s="38">
        <f t="shared" si="169"/>
        <v>1.3826086956521742E-2</v>
      </c>
      <c r="N10586" s="9" t="s">
        <v>5475</v>
      </c>
    </row>
    <row r="10587" spans="1:14">
      <c r="A10587" s="31" t="s">
        <v>2166</v>
      </c>
      <c r="B10587" s="31" t="s">
        <v>2091</v>
      </c>
      <c r="C10587" s="31" t="s">
        <v>146</v>
      </c>
      <c r="D10587" s="31" t="s">
        <v>2167</v>
      </c>
      <c r="E10587" s="31" t="s">
        <v>2093</v>
      </c>
      <c r="F10587" s="31" t="s">
        <v>2094</v>
      </c>
      <c r="G10587" s="24">
        <f>IF(ISERROR(VLOOKUP(A10587,'2011 County-Level Acres Tilled'!$A$2:$F$3069,6,FALSE)),0,VLOOKUP(A10587,'2011 County-Level Acres Tilled'!$A$2:$F$3069,6,FALSE))</f>
        <v>0</v>
      </c>
      <c r="H10587" s="32" t="s">
        <v>5474</v>
      </c>
      <c r="I10587" s="9" t="s">
        <v>5412</v>
      </c>
      <c r="J10587" s="36">
        <f>IF(ISERROR(VLOOKUP(A10587&amp;I10587,'County-level Emissions Factors'!$E$2:$F$12273,2,FALSE)),0,VLOOKUP(A10587&amp;I10587,'County-level Emissions Factors'!$E$2:$F$12273,2,FALSE))</f>
        <v>0</v>
      </c>
      <c r="K10587" s="19" t="s">
        <v>5473</v>
      </c>
      <c r="L10587" s="19" t="s">
        <v>5474</v>
      </c>
      <c r="M10587" s="38">
        <f t="shared" si="169"/>
        <v>0</v>
      </c>
      <c r="N10587" s="9" t="s">
        <v>5475</v>
      </c>
    </row>
    <row r="10588" spans="1:14">
      <c r="A10588" s="31" t="s">
        <v>2168</v>
      </c>
      <c r="B10588" s="31" t="s">
        <v>2091</v>
      </c>
      <c r="C10588" s="31" t="s">
        <v>149</v>
      </c>
      <c r="D10588" s="31" t="s">
        <v>2169</v>
      </c>
      <c r="E10588" s="31" t="s">
        <v>2093</v>
      </c>
      <c r="F10588" s="31" t="s">
        <v>2094</v>
      </c>
      <c r="G10588" s="24">
        <f>IF(ISERROR(VLOOKUP(A10588,'2011 County-Level Acres Tilled'!$A$2:$F$3069,6,FALSE)),0,VLOOKUP(A10588,'2011 County-Level Acres Tilled'!$A$2:$F$3069,6,FALSE))</f>
        <v>325.8333333333332</v>
      </c>
      <c r="H10588" s="32" t="s">
        <v>5474</v>
      </c>
      <c r="I10588" s="9" t="s">
        <v>5412</v>
      </c>
      <c r="J10588" s="36">
        <f>IF(ISERROR(VLOOKUP(A10588&amp;I10588,'County-level Emissions Factors'!$E$2:$F$12273,2,FALSE)),0,VLOOKUP(A10588&amp;I10588,'County-level Emissions Factors'!$E$2:$F$12273,2,FALSE))</f>
        <v>5.0800915331807772</v>
      </c>
      <c r="K10588" s="19" t="s">
        <v>5473</v>
      </c>
      <c r="L10588" s="19" t="s">
        <v>5474</v>
      </c>
      <c r="M10588" s="38">
        <f t="shared" si="169"/>
        <v>0.82763157894736794</v>
      </c>
      <c r="N10588" s="9" t="s">
        <v>5475</v>
      </c>
    </row>
    <row r="10589" spans="1:14">
      <c r="A10589" s="31" t="s">
        <v>2170</v>
      </c>
      <c r="B10589" s="31" t="s">
        <v>2091</v>
      </c>
      <c r="C10589" s="31" t="s">
        <v>152</v>
      </c>
      <c r="D10589" s="31" t="s">
        <v>2171</v>
      </c>
      <c r="E10589" s="31" t="s">
        <v>2093</v>
      </c>
      <c r="F10589" s="31" t="s">
        <v>2094</v>
      </c>
      <c r="G10589" s="24">
        <f>IF(ISERROR(VLOOKUP(A10589,'2011 County-Level Acres Tilled'!$A$2:$F$3069,6,FALSE)),0,VLOOKUP(A10589,'2011 County-Level Acres Tilled'!$A$2:$F$3069,6,FALSE))</f>
        <v>16969.711362806</v>
      </c>
      <c r="H10589" s="32" t="s">
        <v>5474</v>
      </c>
      <c r="I10589" s="9" t="s">
        <v>5412</v>
      </c>
      <c r="J10589" s="36">
        <f>IF(ISERROR(VLOOKUP(A10589&amp;I10589,'County-level Emissions Factors'!$E$2:$F$12273,2,FALSE)),0,VLOOKUP(A10589&amp;I10589,'County-level Emissions Factors'!$E$2:$F$12273,2,FALSE))</f>
        <v>1.028284023668639</v>
      </c>
      <c r="K10589" s="19" t="s">
        <v>5473</v>
      </c>
      <c r="L10589" s="19" t="s">
        <v>5474</v>
      </c>
      <c r="M10589" s="38">
        <f t="shared" si="169"/>
        <v>8.7248415403207886</v>
      </c>
      <c r="N10589" s="9" t="s">
        <v>5475</v>
      </c>
    </row>
    <row r="10590" spans="1:14">
      <c r="A10590" s="31" t="s">
        <v>2172</v>
      </c>
      <c r="B10590" s="31" t="s">
        <v>2091</v>
      </c>
      <c r="C10590" s="31" t="s">
        <v>155</v>
      </c>
      <c r="D10590" s="31" t="s">
        <v>2173</v>
      </c>
      <c r="E10590" s="31" t="s">
        <v>2093</v>
      </c>
      <c r="F10590" s="31" t="s">
        <v>2094</v>
      </c>
      <c r="G10590" s="24">
        <f>IF(ISERROR(VLOOKUP(A10590,'2011 County-Level Acres Tilled'!$A$2:$F$3069,6,FALSE)),0,VLOOKUP(A10590,'2011 County-Level Acres Tilled'!$A$2:$F$3069,6,FALSE))</f>
        <v>15736.612662090009</v>
      </c>
      <c r="H10590" s="32" t="s">
        <v>5474</v>
      </c>
      <c r="I10590" s="9" t="s">
        <v>5412</v>
      </c>
      <c r="J10590" s="36">
        <f>IF(ISERROR(VLOOKUP(A10590&amp;I10590,'County-level Emissions Factors'!$E$2:$F$12273,2,FALSE)),0,VLOOKUP(A10590&amp;I10590,'County-level Emissions Factors'!$E$2:$F$12273,2,FALSE))</f>
        <v>2.8886839222920391</v>
      </c>
      <c r="K10590" s="19" t="s">
        <v>5473</v>
      </c>
      <c r="L10590" s="19" t="s">
        <v>5474</v>
      </c>
      <c r="M10590" s="38">
        <f t="shared" si="169"/>
        <v>22.729049994158366</v>
      </c>
      <c r="N10590" s="9" t="s">
        <v>5475</v>
      </c>
    </row>
    <row r="10591" spans="1:14">
      <c r="A10591" s="31" t="s">
        <v>2174</v>
      </c>
      <c r="B10591" s="31" t="s">
        <v>2091</v>
      </c>
      <c r="C10591" s="31" t="s">
        <v>158</v>
      </c>
      <c r="D10591" s="31" t="s">
        <v>2175</v>
      </c>
      <c r="E10591" s="31" t="s">
        <v>2093</v>
      </c>
      <c r="F10591" s="31" t="s">
        <v>2094</v>
      </c>
      <c r="G10591" s="24">
        <f>IF(ISERROR(VLOOKUP(A10591,'2011 County-Level Acres Tilled'!$A$2:$F$3069,6,FALSE)),0,VLOOKUP(A10591,'2011 County-Level Acres Tilled'!$A$2:$F$3069,6,FALSE))</f>
        <v>2124.736842105262</v>
      </c>
      <c r="H10591" s="32" t="s">
        <v>5474</v>
      </c>
      <c r="I10591" s="9" t="s">
        <v>5412</v>
      </c>
      <c r="J10591" s="36">
        <f>IF(ISERROR(VLOOKUP(A10591&amp;I10591,'County-level Emissions Factors'!$E$2:$F$12273,2,FALSE)),0,VLOOKUP(A10591&amp;I10591,'County-level Emissions Factors'!$E$2:$F$12273,2,FALSE))</f>
        <v>5.6256880733944952</v>
      </c>
      <c r="K10591" s="19" t="s">
        <v>5473</v>
      </c>
      <c r="L10591" s="19" t="s">
        <v>5474</v>
      </c>
      <c r="M10591" s="38">
        <f t="shared" si="169"/>
        <v>5.9765533558667272</v>
      </c>
      <c r="N10591" s="9" t="s">
        <v>5475</v>
      </c>
    </row>
    <row r="10592" spans="1:14">
      <c r="A10592" s="31" t="s">
        <v>2176</v>
      </c>
      <c r="B10592" s="31" t="s">
        <v>2091</v>
      </c>
      <c r="C10592" s="31" t="s">
        <v>161</v>
      </c>
      <c r="D10592" s="31" t="s">
        <v>2177</v>
      </c>
      <c r="E10592" s="31" t="s">
        <v>2093</v>
      </c>
      <c r="F10592" s="31" t="s">
        <v>2094</v>
      </c>
      <c r="G10592" s="24">
        <f>IF(ISERROR(VLOOKUP(A10592,'2011 County-Level Acres Tilled'!$A$2:$F$3069,6,FALSE)),0,VLOOKUP(A10592,'2011 County-Level Acres Tilled'!$A$2:$F$3069,6,FALSE))</f>
        <v>137354.68274070296</v>
      </c>
      <c r="H10592" s="32" t="s">
        <v>5474</v>
      </c>
      <c r="I10592" s="9" t="s">
        <v>5412</v>
      </c>
      <c r="J10592" s="36">
        <f>IF(ISERROR(VLOOKUP(A10592&amp;I10592,'County-level Emissions Factors'!$E$2:$F$12273,2,FALSE)),0,VLOOKUP(A10592&amp;I10592,'County-level Emissions Factors'!$E$2:$F$12273,2,FALSE))</f>
        <v>8.7077927681730571</v>
      </c>
      <c r="K10592" s="19" t="s">
        <v>5473</v>
      </c>
      <c r="L10592" s="19" t="s">
        <v>5474</v>
      </c>
      <c r="M10592" s="38">
        <f t="shared" si="169"/>
        <v>598.02805652209895</v>
      </c>
      <c r="N10592" s="9" t="s">
        <v>5475</v>
      </c>
    </row>
    <row r="10593" spans="1:14">
      <c r="A10593" s="31" t="s">
        <v>2178</v>
      </c>
      <c r="B10593" s="31" t="s">
        <v>2091</v>
      </c>
      <c r="C10593" s="31" t="s">
        <v>164</v>
      </c>
      <c r="D10593" s="31" t="s">
        <v>2179</v>
      </c>
      <c r="E10593" s="31" t="s">
        <v>2093</v>
      </c>
      <c r="F10593" s="31" t="s">
        <v>2094</v>
      </c>
      <c r="G10593" s="24">
        <f>IF(ISERROR(VLOOKUP(A10593,'2011 County-Level Acres Tilled'!$A$2:$F$3069,6,FALSE)),0,VLOOKUP(A10593,'2011 County-Level Acres Tilled'!$A$2:$F$3069,6,FALSE))</f>
        <v>51547.799157445508</v>
      </c>
      <c r="H10593" s="32" t="s">
        <v>5474</v>
      </c>
      <c r="I10593" s="9" t="s">
        <v>5412</v>
      </c>
      <c r="J10593" s="36">
        <f>IF(ISERROR(VLOOKUP(A10593&amp;I10593,'County-level Emissions Factors'!$E$2:$F$12273,2,FALSE)),0,VLOOKUP(A10593&amp;I10593,'County-level Emissions Factors'!$E$2:$F$12273,2,FALSE))</f>
        <v>4.3859496964440599</v>
      </c>
      <c r="K10593" s="19" t="s">
        <v>5473</v>
      </c>
      <c r="L10593" s="19" t="s">
        <v>5474</v>
      </c>
      <c r="M10593" s="38">
        <f t="shared" si="169"/>
        <v>113.04302703347875</v>
      </c>
      <c r="N10593" s="9" t="s">
        <v>5475</v>
      </c>
    </row>
    <row r="10594" spans="1:14">
      <c r="A10594" s="31" t="s">
        <v>2180</v>
      </c>
      <c r="B10594" s="31" t="s">
        <v>2091</v>
      </c>
      <c r="C10594" s="31" t="s">
        <v>167</v>
      </c>
      <c r="D10594" s="31" t="s">
        <v>2181</v>
      </c>
      <c r="E10594" s="31" t="s">
        <v>2093</v>
      </c>
      <c r="F10594" s="31" t="s">
        <v>2094</v>
      </c>
      <c r="G10594" s="24">
        <f>IF(ISERROR(VLOOKUP(A10594,'2011 County-Level Acres Tilled'!$A$2:$F$3069,6,FALSE)),0,VLOOKUP(A10594,'2011 County-Level Acres Tilled'!$A$2:$F$3069,6,FALSE))</f>
        <v>21069.9915292183</v>
      </c>
      <c r="H10594" s="32" t="s">
        <v>5474</v>
      </c>
      <c r="I10594" s="9" t="s">
        <v>5412</v>
      </c>
      <c r="J10594" s="36">
        <f>IF(ISERROR(VLOOKUP(A10594&amp;I10594,'County-level Emissions Factors'!$E$2:$F$12273,2,FALSE)),0,VLOOKUP(A10594&amp;I10594,'County-level Emissions Factors'!$E$2:$F$12273,2,FALSE))</f>
        <v>5.6158918147074885</v>
      </c>
      <c r="K10594" s="19" t="s">
        <v>5473</v>
      </c>
      <c r="L10594" s="19" t="s">
        <v>5474</v>
      </c>
      <c r="M10594" s="38">
        <f t="shared" si="169"/>
        <v>59.163396482446586</v>
      </c>
      <c r="N10594" s="9" t="s">
        <v>5475</v>
      </c>
    </row>
    <row r="10595" spans="1:14">
      <c r="A10595" s="31" t="s">
        <v>2182</v>
      </c>
      <c r="B10595" s="31" t="s">
        <v>2091</v>
      </c>
      <c r="C10595" s="31" t="s">
        <v>170</v>
      </c>
      <c r="D10595" s="31" t="s">
        <v>2183</v>
      </c>
      <c r="E10595" s="31" t="s">
        <v>2093</v>
      </c>
      <c r="F10595" s="31" t="s">
        <v>2094</v>
      </c>
      <c r="G10595" s="24">
        <f>IF(ISERROR(VLOOKUP(A10595,'2011 County-Level Acres Tilled'!$A$2:$F$3069,6,FALSE)),0,VLOOKUP(A10595,'2011 County-Level Acres Tilled'!$A$2:$F$3069,6,FALSE))</f>
        <v>5650.5784106860992</v>
      </c>
      <c r="H10595" s="32" t="s">
        <v>5474</v>
      </c>
      <c r="I10595" s="9" t="s">
        <v>5412</v>
      </c>
      <c r="J10595" s="36">
        <f>IF(ISERROR(VLOOKUP(A10595&amp;I10595,'County-level Emissions Factors'!$E$2:$F$12273,2,FALSE)),0,VLOOKUP(A10595&amp;I10595,'County-level Emissions Factors'!$E$2:$F$12273,2,FALSE))</f>
        <v>2.3317857142857141</v>
      </c>
      <c r="K10595" s="19" t="s">
        <v>5473</v>
      </c>
      <c r="L10595" s="19" t="s">
        <v>5474</v>
      </c>
      <c r="M10595" s="38">
        <f t="shared" si="169"/>
        <v>6.5879690077445598</v>
      </c>
      <c r="N10595" s="9" t="s">
        <v>5475</v>
      </c>
    </row>
    <row r="10596" spans="1:14">
      <c r="A10596" s="31" t="s">
        <v>2184</v>
      </c>
      <c r="B10596" s="31" t="s">
        <v>2091</v>
      </c>
      <c r="C10596" s="31" t="s">
        <v>173</v>
      </c>
      <c r="D10596" s="31" t="s">
        <v>2185</v>
      </c>
      <c r="E10596" s="31" t="s">
        <v>2093</v>
      </c>
      <c r="F10596" s="31" t="s">
        <v>2094</v>
      </c>
      <c r="G10596" s="24">
        <f>IF(ISERROR(VLOOKUP(A10596,'2011 County-Level Acres Tilled'!$A$2:$F$3069,6,FALSE)),0,VLOOKUP(A10596,'2011 County-Level Acres Tilled'!$A$2:$F$3069,6,FALSE))</f>
        <v>16124.004384362446</v>
      </c>
      <c r="H10596" s="32" t="s">
        <v>5474</v>
      </c>
      <c r="I10596" s="9" t="s">
        <v>5412</v>
      </c>
      <c r="J10596" s="36">
        <f>IF(ISERROR(VLOOKUP(A10596&amp;I10596,'County-level Emissions Factors'!$E$2:$F$12273,2,FALSE)),0,VLOOKUP(A10596&amp;I10596,'County-level Emissions Factors'!$E$2:$F$12273,2,FALSE))</f>
        <v>1.2293670886075947</v>
      </c>
      <c r="K10596" s="19" t="s">
        <v>5473</v>
      </c>
      <c r="L10596" s="19" t="s">
        <v>5474</v>
      </c>
      <c r="M10596" s="38">
        <f t="shared" si="169"/>
        <v>9.9111601633498765</v>
      </c>
      <c r="N10596" s="9" t="s">
        <v>5475</v>
      </c>
    </row>
    <row r="10597" spans="1:14">
      <c r="A10597" s="31" t="s">
        <v>2186</v>
      </c>
      <c r="B10597" s="31" t="s">
        <v>2091</v>
      </c>
      <c r="C10597" s="31" t="s">
        <v>176</v>
      </c>
      <c r="D10597" s="31" t="s">
        <v>2187</v>
      </c>
      <c r="E10597" s="31" t="s">
        <v>2093</v>
      </c>
      <c r="F10597" s="31" t="s">
        <v>2094</v>
      </c>
      <c r="G10597" s="24">
        <f>IF(ISERROR(VLOOKUP(A10597,'2011 County-Level Acres Tilled'!$A$2:$F$3069,6,FALSE)),0,VLOOKUP(A10597,'2011 County-Level Acres Tilled'!$A$2:$F$3069,6,FALSE))</f>
        <v>206662.48781220472</v>
      </c>
      <c r="H10597" s="32" t="s">
        <v>5474</v>
      </c>
      <c r="I10597" s="9" t="s">
        <v>5412</v>
      </c>
      <c r="J10597" s="36">
        <f>IF(ISERROR(VLOOKUP(A10597&amp;I10597,'County-level Emissions Factors'!$E$2:$F$12273,2,FALSE)),0,VLOOKUP(A10597&amp;I10597,'County-level Emissions Factors'!$E$2:$F$12273,2,FALSE))</f>
        <v>7.2429262123962301</v>
      </c>
      <c r="K10597" s="19" t="s">
        <v>5473</v>
      </c>
      <c r="L10597" s="19" t="s">
        <v>5474</v>
      </c>
      <c r="M10597" s="38">
        <f t="shared" si="169"/>
        <v>748.420575047017</v>
      </c>
      <c r="N10597" s="9" t="s">
        <v>5475</v>
      </c>
    </row>
    <row r="10598" spans="1:14">
      <c r="A10598" s="31" t="s">
        <v>2188</v>
      </c>
      <c r="B10598" s="31" t="s">
        <v>2091</v>
      </c>
      <c r="C10598" s="31" t="s">
        <v>179</v>
      </c>
      <c r="D10598" s="31" t="s">
        <v>2189</v>
      </c>
      <c r="E10598" s="31" t="s">
        <v>2093</v>
      </c>
      <c r="F10598" s="31" t="s">
        <v>2094</v>
      </c>
      <c r="G10598" s="24">
        <f>IF(ISERROR(VLOOKUP(A10598,'2011 County-Level Acres Tilled'!$A$2:$F$3069,6,FALSE)),0,VLOOKUP(A10598,'2011 County-Level Acres Tilled'!$A$2:$F$3069,6,FALSE))</f>
        <v>14755.201405688131</v>
      </c>
      <c r="H10598" s="32" t="s">
        <v>5474</v>
      </c>
      <c r="I10598" s="9" t="s">
        <v>5412</v>
      </c>
      <c r="J10598" s="36">
        <f>IF(ISERROR(VLOOKUP(A10598&amp;I10598,'County-level Emissions Factors'!$E$2:$F$12273,2,FALSE)),0,VLOOKUP(A10598&amp;I10598,'County-level Emissions Factors'!$E$2:$F$12273,2,FALSE))</f>
        <v>5.5032544208282932</v>
      </c>
      <c r="K10598" s="19" t="s">
        <v>5473</v>
      </c>
      <c r="L10598" s="19" t="s">
        <v>5474</v>
      </c>
      <c r="M10598" s="38">
        <f t="shared" si="169"/>
        <v>40.600813683032527</v>
      </c>
      <c r="N10598" s="9" t="s">
        <v>5475</v>
      </c>
    </row>
    <row r="10599" spans="1:14">
      <c r="A10599" s="31" t="s">
        <v>2190</v>
      </c>
      <c r="B10599" s="31" t="s">
        <v>2091</v>
      </c>
      <c r="C10599" s="31" t="s">
        <v>182</v>
      </c>
      <c r="D10599" s="31" t="s">
        <v>453</v>
      </c>
      <c r="E10599" s="31" t="s">
        <v>2093</v>
      </c>
      <c r="F10599" s="31" t="s">
        <v>2094</v>
      </c>
      <c r="G10599" s="24">
        <f>IF(ISERROR(VLOOKUP(A10599,'2011 County-Level Acres Tilled'!$A$2:$F$3069,6,FALSE)),0,VLOOKUP(A10599,'2011 County-Level Acres Tilled'!$A$2:$F$3069,6,FALSE))</f>
        <v>1081.8532140628249</v>
      </c>
      <c r="H10599" s="32" t="s">
        <v>5474</v>
      </c>
      <c r="I10599" s="9" t="s">
        <v>5412</v>
      </c>
      <c r="J10599" s="36">
        <f>IF(ISERROR(VLOOKUP(A10599&amp;I10599,'County-level Emissions Factors'!$E$2:$F$12273,2,FALSE)),0,VLOOKUP(A10599&amp;I10599,'County-level Emissions Factors'!$E$2:$F$12273,2,FALSE))</f>
        <v>5.2123745819397991</v>
      </c>
      <c r="K10599" s="19" t="s">
        <v>5473</v>
      </c>
      <c r="L10599" s="19" t="s">
        <v>5474</v>
      </c>
      <c r="M10599" s="38">
        <f t="shared" si="169"/>
        <v>2.8195120971854726</v>
      </c>
      <c r="N10599" s="9" t="s">
        <v>5475</v>
      </c>
    </row>
    <row r="10600" spans="1:14">
      <c r="A10600" s="31" t="s">
        <v>2191</v>
      </c>
      <c r="B10600" s="31" t="s">
        <v>2091</v>
      </c>
      <c r="C10600" s="31" t="s">
        <v>185</v>
      </c>
      <c r="D10600" s="31" t="s">
        <v>1439</v>
      </c>
      <c r="E10600" s="31" t="s">
        <v>2093</v>
      </c>
      <c r="F10600" s="31" t="s">
        <v>2094</v>
      </c>
      <c r="G10600" s="24">
        <f>IF(ISERROR(VLOOKUP(A10600,'2011 County-Level Acres Tilled'!$A$2:$F$3069,6,FALSE)),0,VLOOKUP(A10600,'2011 County-Level Acres Tilled'!$A$2:$F$3069,6,FALSE))</f>
        <v>217990.09922025233</v>
      </c>
      <c r="H10600" s="32" t="s">
        <v>5474</v>
      </c>
      <c r="I10600" s="9" t="s">
        <v>5412</v>
      </c>
      <c r="J10600" s="36">
        <f>IF(ISERROR(VLOOKUP(A10600&amp;I10600,'County-level Emissions Factors'!$E$2:$F$12273,2,FALSE)),0,VLOOKUP(A10600&amp;I10600,'County-level Emissions Factors'!$E$2:$F$12273,2,FALSE))</f>
        <v>4.159214961076148</v>
      </c>
      <c r="K10600" s="19" t="s">
        <v>5473</v>
      </c>
      <c r="L10600" s="19" t="s">
        <v>5474</v>
      </c>
      <c r="M10600" s="38">
        <f t="shared" si="169"/>
        <v>453.33384102167372</v>
      </c>
      <c r="N10600" s="9" t="s">
        <v>5475</v>
      </c>
    </row>
    <row r="10601" spans="1:14">
      <c r="A10601" s="31" t="s">
        <v>2192</v>
      </c>
      <c r="B10601" s="31" t="s">
        <v>2091</v>
      </c>
      <c r="C10601" s="31" t="s">
        <v>188</v>
      </c>
      <c r="D10601" s="31" t="s">
        <v>2193</v>
      </c>
      <c r="E10601" s="31" t="s">
        <v>2093</v>
      </c>
      <c r="F10601" s="31" t="s">
        <v>2094</v>
      </c>
      <c r="G10601" s="24">
        <f>IF(ISERROR(VLOOKUP(A10601,'2011 County-Level Acres Tilled'!$A$2:$F$3069,6,FALSE)),0,VLOOKUP(A10601,'2011 County-Level Acres Tilled'!$A$2:$F$3069,6,FALSE))</f>
        <v>2024.5341614906833</v>
      </c>
      <c r="H10601" s="32" t="s">
        <v>5474</v>
      </c>
      <c r="I10601" s="9" t="s">
        <v>5412</v>
      </c>
      <c r="J10601" s="36">
        <f>IF(ISERROR(VLOOKUP(A10601&amp;I10601,'County-level Emissions Factors'!$E$2:$F$12273,2,FALSE)),0,VLOOKUP(A10601&amp;I10601,'County-level Emissions Factors'!$E$2:$F$12273,2,FALSE))</f>
        <v>1.2156097560975612</v>
      </c>
      <c r="K10601" s="19" t="s">
        <v>5473</v>
      </c>
      <c r="L10601" s="19" t="s">
        <v>5474</v>
      </c>
      <c r="M10601" s="38">
        <f t="shared" si="169"/>
        <v>1.2305217391304351</v>
      </c>
      <c r="N10601" s="9" t="s">
        <v>5475</v>
      </c>
    </row>
    <row r="10602" spans="1:14">
      <c r="A10602" s="31" t="s">
        <v>2194</v>
      </c>
      <c r="B10602" s="31" t="s">
        <v>2091</v>
      </c>
      <c r="C10602" s="31" t="s">
        <v>191</v>
      </c>
      <c r="D10602" s="31" t="s">
        <v>210</v>
      </c>
      <c r="E10602" s="31" t="s">
        <v>2093</v>
      </c>
      <c r="F10602" s="31" t="s">
        <v>2094</v>
      </c>
      <c r="G10602" s="24">
        <f>IF(ISERROR(VLOOKUP(A10602,'2011 County-Level Acres Tilled'!$A$2:$F$3069,6,FALSE)),0,VLOOKUP(A10602,'2011 County-Level Acres Tilled'!$A$2:$F$3069,6,FALSE))</f>
        <v>30928.95235065111</v>
      </c>
      <c r="H10602" s="32" t="s">
        <v>5474</v>
      </c>
      <c r="I10602" s="9" t="s">
        <v>5412</v>
      </c>
      <c r="J10602" s="36">
        <f>IF(ISERROR(VLOOKUP(A10602&amp;I10602,'County-level Emissions Factors'!$E$2:$F$12273,2,FALSE)),0,VLOOKUP(A10602&amp;I10602,'County-level Emissions Factors'!$E$2:$F$12273,2,FALSE))</f>
        <v>0.95203619909502246</v>
      </c>
      <c r="K10602" s="19" t="s">
        <v>5473</v>
      </c>
      <c r="L10602" s="19" t="s">
        <v>5474</v>
      </c>
      <c r="M10602" s="38">
        <f t="shared" si="169"/>
        <v>14.722741118952472</v>
      </c>
      <c r="N10602" s="9" t="s">
        <v>5475</v>
      </c>
    </row>
    <row r="10603" spans="1:14">
      <c r="A10603" s="31" t="s">
        <v>2195</v>
      </c>
      <c r="B10603" s="31" t="s">
        <v>2091</v>
      </c>
      <c r="C10603" s="31" t="s">
        <v>194</v>
      </c>
      <c r="D10603" s="31" t="s">
        <v>1187</v>
      </c>
      <c r="E10603" s="31" t="s">
        <v>2093</v>
      </c>
      <c r="F10603" s="31" t="s">
        <v>2094</v>
      </c>
      <c r="G10603" s="24">
        <f>IF(ISERROR(VLOOKUP(A10603,'2011 County-Level Acres Tilled'!$A$2:$F$3069,6,FALSE)),0,VLOOKUP(A10603,'2011 County-Level Acres Tilled'!$A$2:$F$3069,6,FALSE))</f>
        <v>664.03607134553442</v>
      </c>
      <c r="H10603" s="32" t="s">
        <v>5474</v>
      </c>
      <c r="I10603" s="9" t="s">
        <v>5412</v>
      </c>
      <c r="J10603" s="36">
        <f>IF(ISERROR(VLOOKUP(A10603&amp;I10603,'County-level Emissions Factors'!$E$2:$F$12273,2,FALSE)),0,VLOOKUP(A10603&amp;I10603,'County-level Emissions Factors'!$E$2:$F$12273,2,FALSE))</f>
        <v>5.6426426426426426</v>
      </c>
      <c r="K10603" s="19" t="s">
        <v>5473</v>
      </c>
      <c r="L10603" s="19" t="s">
        <v>5474</v>
      </c>
      <c r="M10603" s="38">
        <f t="shared" si="169"/>
        <v>1.8734591262136022</v>
      </c>
      <c r="N10603" s="9" t="s">
        <v>5475</v>
      </c>
    </row>
    <row r="10604" spans="1:14">
      <c r="A10604" s="31" t="s">
        <v>2196</v>
      </c>
      <c r="B10604" s="31" t="s">
        <v>2091</v>
      </c>
      <c r="C10604" s="31" t="s">
        <v>197</v>
      </c>
      <c r="D10604" s="31" t="s">
        <v>2197</v>
      </c>
      <c r="E10604" s="31" t="s">
        <v>2093</v>
      </c>
      <c r="F10604" s="31" t="s">
        <v>2094</v>
      </c>
      <c r="G10604" s="24">
        <f>IF(ISERROR(VLOOKUP(A10604,'2011 County-Level Acres Tilled'!$A$2:$F$3069,6,FALSE)),0,VLOOKUP(A10604,'2011 County-Level Acres Tilled'!$A$2:$F$3069,6,FALSE))</f>
        <v>25486.576949465023</v>
      </c>
      <c r="H10604" s="32" t="s">
        <v>5474</v>
      </c>
      <c r="I10604" s="9" t="s">
        <v>5412</v>
      </c>
      <c r="J10604" s="36">
        <f>IF(ISERROR(VLOOKUP(A10604&amp;I10604,'County-level Emissions Factors'!$E$2:$F$12273,2,FALSE)),0,VLOOKUP(A10604&amp;I10604,'County-level Emissions Factors'!$E$2:$F$12273,2,FALSE))</f>
        <v>5.7122591006423988</v>
      </c>
      <c r="K10604" s="19" t="s">
        <v>5473</v>
      </c>
      <c r="L10604" s="19" t="s">
        <v>5474</v>
      </c>
      <c r="M10604" s="38">
        <f t="shared" si="169"/>
        <v>72.792965561902179</v>
      </c>
      <c r="N10604" s="9" t="s">
        <v>5475</v>
      </c>
    </row>
    <row r="10605" spans="1:14">
      <c r="A10605" s="31" t="s">
        <v>2198</v>
      </c>
      <c r="B10605" s="31" t="s">
        <v>2091</v>
      </c>
      <c r="C10605" s="31" t="s">
        <v>200</v>
      </c>
      <c r="D10605" s="31" t="s">
        <v>2199</v>
      </c>
      <c r="E10605" s="31" t="s">
        <v>2093</v>
      </c>
      <c r="F10605" s="31" t="s">
        <v>2094</v>
      </c>
      <c r="G10605" s="24">
        <f>IF(ISERROR(VLOOKUP(A10605,'2011 County-Level Acres Tilled'!$A$2:$F$3069,6,FALSE)),0,VLOOKUP(A10605,'2011 County-Level Acres Tilled'!$A$2:$F$3069,6,FALSE))</f>
        <v>103821.29242983187</v>
      </c>
      <c r="H10605" s="32" t="s">
        <v>5474</v>
      </c>
      <c r="I10605" s="9" t="s">
        <v>5412</v>
      </c>
      <c r="J10605" s="36">
        <f>IF(ISERROR(VLOOKUP(A10605&amp;I10605,'County-level Emissions Factors'!$E$2:$F$12273,2,FALSE)),0,VLOOKUP(A10605&amp;I10605,'County-level Emissions Factors'!$E$2:$F$12273,2,FALSE))</f>
        <v>10.934739941118746</v>
      </c>
      <c r="K10605" s="19" t="s">
        <v>5473</v>
      </c>
      <c r="L10605" s="19" t="s">
        <v>5474</v>
      </c>
      <c r="M10605" s="38">
        <f t="shared" si="169"/>
        <v>567.62941653552593</v>
      </c>
      <c r="N10605" s="9" t="s">
        <v>5475</v>
      </c>
    </row>
    <row r="10606" spans="1:14">
      <c r="A10606" s="31" t="s">
        <v>2200</v>
      </c>
      <c r="B10606" s="31" t="s">
        <v>2091</v>
      </c>
      <c r="C10606" s="31" t="s">
        <v>203</v>
      </c>
      <c r="D10606" s="31" t="s">
        <v>2201</v>
      </c>
      <c r="E10606" s="31" t="s">
        <v>2093</v>
      </c>
      <c r="F10606" s="31" t="s">
        <v>2094</v>
      </c>
      <c r="G10606" s="24">
        <f>IF(ISERROR(VLOOKUP(A10606,'2011 County-Level Acres Tilled'!$A$2:$F$3069,6,FALSE)),0,VLOOKUP(A10606,'2011 County-Level Acres Tilled'!$A$2:$F$3069,6,FALSE))</f>
        <v>6100.6651627638284</v>
      </c>
      <c r="H10606" s="32" t="s">
        <v>5474</v>
      </c>
      <c r="I10606" s="9" t="s">
        <v>5412</v>
      </c>
      <c r="J10606" s="36">
        <f>IF(ISERROR(VLOOKUP(A10606&amp;I10606,'County-level Emissions Factors'!$E$2:$F$12273,2,FALSE)),0,VLOOKUP(A10606&amp;I10606,'County-level Emissions Factors'!$E$2:$F$12273,2,FALSE))</f>
        <v>5.2007617838438343</v>
      </c>
      <c r="K10606" s="19" t="s">
        <v>5473</v>
      </c>
      <c r="L10606" s="19" t="s">
        <v>5474</v>
      </c>
      <c r="M10606" s="38">
        <f t="shared" si="169"/>
        <v>15.864053117264772</v>
      </c>
      <c r="N10606" s="9" t="s">
        <v>5475</v>
      </c>
    </row>
    <row r="10607" spans="1:14">
      <c r="A10607" s="31" t="s">
        <v>2202</v>
      </c>
      <c r="B10607" s="31" t="s">
        <v>2091</v>
      </c>
      <c r="C10607" s="31" t="s">
        <v>206</v>
      </c>
      <c r="D10607" s="31" t="s">
        <v>2203</v>
      </c>
      <c r="E10607" s="31" t="s">
        <v>2093</v>
      </c>
      <c r="F10607" s="31" t="s">
        <v>2094</v>
      </c>
      <c r="G10607" s="24">
        <f>IF(ISERROR(VLOOKUP(A10607,'2011 County-Level Acres Tilled'!$A$2:$F$3069,6,FALSE)),0,VLOOKUP(A10607,'2011 County-Level Acres Tilled'!$A$2:$F$3069,6,FALSE))</f>
        <v>197.5155279503106</v>
      </c>
      <c r="H10607" s="32" t="s">
        <v>5474</v>
      </c>
      <c r="I10607" s="9" t="s">
        <v>5412</v>
      </c>
      <c r="J10607" s="36">
        <f>IF(ISERROR(VLOOKUP(A10607&amp;I10607,'County-level Emissions Factors'!$E$2:$F$12273,2,FALSE)),0,VLOOKUP(A10607&amp;I10607,'County-level Emissions Factors'!$E$2:$F$12273,2,FALSE))</f>
        <v>1.7800000000000002</v>
      </c>
      <c r="K10607" s="19" t="s">
        <v>5473</v>
      </c>
      <c r="L10607" s="19" t="s">
        <v>5474</v>
      </c>
      <c r="M10607" s="38">
        <f t="shared" si="169"/>
        <v>0.17578881987577646</v>
      </c>
      <c r="N10607" s="9" t="s">
        <v>5475</v>
      </c>
    </row>
    <row r="10608" spans="1:14">
      <c r="A10608" s="31" t="s">
        <v>2204</v>
      </c>
      <c r="B10608" s="31" t="s">
        <v>2205</v>
      </c>
      <c r="C10608" s="31" t="s">
        <v>15</v>
      </c>
      <c r="D10608" s="31" t="s">
        <v>2206</v>
      </c>
      <c r="E10608" s="31" t="s">
        <v>17</v>
      </c>
      <c r="F10608" s="31" t="s">
        <v>2207</v>
      </c>
      <c r="G10608" s="24">
        <f>IF(ISERROR(VLOOKUP(A10608,'2011 County-Level Acres Tilled'!$A$2:$F$3069,6,FALSE)),0,VLOOKUP(A10608,'2011 County-Level Acres Tilled'!$A$2:$F$3069,6,FALSE))</f>
        <v>4889.5602794064243</v>
      </c>
      <c r="H10608" s="32" t="s">
        <v>5474</v>
      </c>
      <c r="I10608" s="9" t="s">
        <v>5412</v>
      </c>
      <c r="J10608" s="36">
        <f>IF(ISERROR(VLOOKUP(A10608&amp;I10608,'County-level Emissions Factors'!$E$2:$F$12273,2,FALSE)),0,VLOOKUP(A10608&amp;I10608,'County-level Emissions Factors'!$E$2:$F$12273,2,FALSE))</f>
        <v>6.0888190214187468</v>
      </c>
      <c r="K10608" s="19" t="s">
        <v>5473</v>
      </c>
      <c r="L10608" s="19" t="s">
        <v>5474</v>
      </c>
      <c r="M10608" s="38">
        <f t="shared" si="169"/>
        <v>14.885823817811699</v>
      </c>
      <c r="N10608" s="9" t="s">
        <v>5475</v>
      </c>
    </row>
    <row r="10609" spans="1:14">
      <c r="A10609" s="31" t="s">
        <v>2208</v>
      </c>
      <c r="B10609" s="31" t="s">
        <v>2205</v>
      </c>
      <c r="C10609" s="31" t="s">
        <v>20</v>
      </c>
      <c r="D10609" s="31" t="s">
        <v>2209</v>
      </c>
      <c r="E10609" s="31" t="s">
        <v>17</v>
      </c>
      <c r="F10609" s="31" t="s">
        <v>2207</v>
      </c>
      <c r="G10609" s="24">
        <f>IF(ISERROR(VLOOKUP(A10609,'2011 County-Level Acres Tilled'!$A$2:$F$3069,6,FALSE)),0,VLOOKUP(A10609,'2011 County-Level Acres Tilled'!$A$2:$F$3069,6,FALSE))</f>
        <v>130125.74256051687</v>
      </c>
      <c r="H10609" s="32" t="s">
        <v>5474</v>
      </c>
      <c r="I10609" s="9" t="s">
        <v>5412</v>
      </c>
      <c r="J10609" s="36">
        <f>IF(ISERROR(VLOOKUP(A10609&amp;I10609,'County-level Emissions Factors'!$E$2:$F$12273,2,FALSE)),0,VLOOKUP(A10609&amp;I10609,'County-level Emissions Factors'!$E$2:$F$12273,2,FALSE))</f>
        <v>7.3137263122589298</v>
      </c>
      <c r="K10609" s="19" t="s">
        <v>5473</v>
      </c>
      <c r="L10609" s="19" t="s">
        <v>5474</v>
      </c>
      <c r="M10609" s="38">
        <f t="shared" si="169"/>
        <v>475.85203363354196</v>
      </c>
      <c r="N10609" s="9" t="s">
        <v>5475</v>
      </c>
    </row>
    <row r="10610" spans="1:14">
      <c r="A10610" s="31" t="s">
        <v>2210</v>
      </c>
      <c r="B10610" s="31" t="s">
        <v>2205</v>
      </c>
      <c r="C10610" s="31" t="s">
        <v>23</v>
      </c>
      <c r="D10610" s="31" t="s">
        <v>1327</v>
      </c>
      <c r="E10610" s="31" t="s">
        <v>17</v>
      </c>
      <c r="F10610" s="31" t="s">
        <v>2207</v>
      </c>
      <c r="G10610" s="24">
        <f>IF(ISERROR(VLOOKUP(A10610,'2011 County-Level Acres Tilled'!$A$2:$F$3069,6,FALSE)),0,VLOOKUP(A10610,'2011 County-Level Acres Tilled'!$A$2:$F$3069,6,FALSE))</f>
        <v>3416.9354838709678</v>
      </c>
      <c r="H10610" s="32" t="s">
        <v>5474</v>
      </c>
      <c r="I10610" s="9" t="s">
        <v>5412</v>
      </c>
      <c r="J10610" s="36">
        <f>IF(ISERROR(VLOOKUP(A10610&amp;I10610,'County-level Emissions Factors'!$E$2:$F$12273,2,FALSE)),0,VLOOKUP(A10610&amp;I10610,'County-level Emissions Factors'!$E$2:$F$12273,2,FALSE))</f>
        <v>5.9362318840579711</v>
      </c>
      <c r="K10610" s="19" t="s">
        <v>5473</v>
      </c>
      <c r="L10610" s="19" t="s">
        <v>5474</v>
      </c>
      <c r="M10610" s="38">
        <f t="shared" si="169"/>
        <v>10.141860682561944</v>
      </c>
      <c r="N10610" s="9" t="s">
        <v>5475</v>
      </c>
    </row>
    <row r="10611" spans="1:14">
      <c r="A10611" s="31" t="s">
        <v>2211</v>
      </c>
      <c r="B10611" s="31" t="s">
        <v>2205</v>
      </c>
      <c r="C10611" s="31" t="s">
        <v>26</v>
      </c>
      <c r="D10611" s="31" t="s">
        <v>105</v>
      </c>
      <c r="E10611" s="31" t="s">
        <v>17</v>
      </c>
      <c r="F10611" s="31" t="s">
        <v>2207</v>
      </c>
      <c r="G10611" s="24">
        <f>IF(ISERROR(VLOOKUP(A10611,'2011 County-Level Acres Tilled'!$A$2:$F$3069,6,FALSE)),0,VLOOKUP(A10611,'2011 County-Level Acres Tilled'!$A$2:$F$3069,6,FALSE))</f>
        <v>1552.4354838709676</v>
      </c>
      <c r="H10611" s="32" t="s">
        <v>5474</v>
      </c>
      <c r="I10611" s="9" t="s">
        <v>5412</v>
      </c>
      <c r="J10611" s="36">
        <f>IF(ISERROR(VLOOKUP(A10611&amp;I10611,'County-level Emissions Factors'!$E$2:$F$12273,2,FALSE)),0,VLOOKUP(A10611&amp;I10611,'County-level Emissions Factors'!$E$2:$F$12273,2,FALSE))</f>
        <v>10.110616656071201</v>
      </c>
      <c r="K10611" s="19" t="s">
        <v>5473</v>
      </c>
      <c r="L10611" s="19" t="s">
        <v>5474</v>
      </c>
      <c r="M10611" s="38">
        <f t="shared" si="169"/>
        <v>7.8480400303508793</v>
      </c>
      <c r="N10611" s="9" t="s">
        <v>5475</v>
      </c>
    </row>
    <row r="10612" spans="1:14">
      <c r="A10612" s="31" t="s">
        <v>2212</v>
      </c>
      <c r="B10612" s="31" t="s">
        <v>2205</v>
      </c>
      <c r="C10612" s="31" t="s">
        <v>29</v>
      </c>
      <c r="D10612" s="31" t="s">
        <v>979</v>
      </c>
      <c r="E10612" s="31" t="s">
        <v>17</v>
      </c>
      <c r="F10612" s="31" t="s">
        <v>2207</v>
      </c>
      <c r="G10612" s="24">
        <f>IF(ISERROR(VLOOKUP(A10612,'2011 County-Level Acres Tilled'!$A$2:$F$3069,6,FALSE)),0,VLOOKUP(A10612,'2011 County-Level Acres Tilled'!$A$2:$F$3069,6,FALSE))</f>
        <v>689.40530575790774</v>
      </c>
      <c r="H10612" s="32" t="s">
        <v>5474</v>
      </c>
      <c r="I10612" s="9" t="s">
        <v>5412</v>
      </c>
      <c r="J10612" s="36">
        <f>IF(ISERROR(VLOOKUP(A10612&amp;I10612,'County-level Emissions Factors'!$E$2:$F$12273,2,FALSE)),0,VLOOKUP(A10612&amp;I10612,'County-level Emissions Factors'!$E$2:$F$12273,2,FALSE))</f>
        <v>1.7410071942446044</v>
      </c>
      <c r="K10612" s="19" t="s">
        <v>5473</v>
      </c>
      <c r="L10612" s="19" t="s">
        <v>5474</v>
      </c>
      <c r="M10612" s="38">
        <f t="shared" si="169"/>
        <v>0.60012979853745929</v>
      </c>
      <c r="N10612" s="9" t="s">
        <v>5475</v>
      </c>
    </row>
    <row r="10613" spans="1:14">
      <c r="A10613" s="31" t="s">
        <v>2213</v>
      </c>
      <c r="B10613" s="31" t="s">
        <v>2205</v>
      </c>
      <c r="C10613" s="31" t="s">
        <v>32</v>
      </c>
      <c r="D10613" s="31" t="s">
        <v>2214</v>
      </c>
      <c r="E10613" s="31" t="s">
        <v>17</v>
      </c>
      <c r="F10613" s="31" t="s">
        <v>2207</v>
      </c>
      <c r="G10613" s="24">
        <f>IF(ISERROR(VLOOKUP(A10613,'2011 County-Level Acres Tilled'!$A$2:$F$3069,6,FALSE)),0,VLOOKUP(A10613,'2011 County-Level Acres Tilled'!$A$2:$F$3069,6,FALSE))</f>
        <v>7685.5263157894733</v>
      </c>
      <c r="H10613" s="32" t="s">
        <v>5474</v>
      </c>
      <c r="I10613" s="9" t="s">
        <v>5412</v>
      </c>
      <c r="J10613" s="36">
        <f>IF(ISERROR(VLOOKUP(A10613&amp;I10613,'County-level Emissions Factors'!$E$2:$F$12273,2,FALSE)),0,VLOOKUP(A10613&amp;I10613,'County-level Emissions Factors'!$E$2:$F$12273,2,FALSE))</f>
        <v>6.331096774193548</v>
      </c>
      <c r="K10613" s="19" t="s">
        <v>5473</v>
      </c>
      <c r="L10613" s="19" t="s">
        <v>5474</v>
      </c>
      <c r="M10613" s="38">
        <f t="shared" si="169"/>
        <v>24.32890543293718</v>
      </c>
      <c r="N10613" s="9" t="s">
        <v>5475</v>
      </c>
    </row>
    <row r="10614" spans="1:14">
      <c r="A10614" s="31" t="s">
        <v>2215</v>
      </c>
      <c r="B10614" s="31" t="s">
        <v>2205</v>
      </c>
      <c r="C10614" s="31" t="s">
        <v>35</v>
      </c>
      <c r="D10614" s="31" t="s">
        <v>1373</v>
      </c>
      <c r="E10614" s="31" t="s">
        <v>17</v>
      </c>
      <c r="F10614" s="31" t="s">
        <v>2207</v>
      </c>
      <c r="G10614" s="24">
        <f>IF(ISERROR(VLOOKUP(A10614,'2011 County-Level Acres Tilled'!$A$2:$F$3069,6,FALSE)),0,VLOOKUP(A10614,'2011 County-Level Acres Tilled'!$A$2:$F$3069,6,FALSE))</f>
        <v>86.875</v>
      </c>
      <c r="H10614" s="32" t="s">
        <v>5474</v>
      </c>
      <c r="I10614" s="9" t="s">
        <v>5412</v>
      </c>
      <c r="J10614" s="36">
        <f>IF(ISERROR(VLOOKUP(A10614&amp;I10614,'County-level Emissions Factors'!$E$2:$F$12273,2,FALSE)),0,VLOOKUP(A10614&amp;I10614,'County-level Emissions Factors'!$E$2:$F$12273,2,FALSE))</f>
        <v>2.8666666666666667</v>
      </c>
      <c r="K10614" s="19" t="s">
        <v>5473</v>
      </c>
      <c r="L10614" s="19" t="s">
        <v>5474</v>
      </c>
      <c r="M10614" s="38">
        <f t="shared" si="169"/>
        <v>0.12452083333333333</v>
      </c>
      <c r="N10614" s="9" t="s">
        <v>5475</v>
      </c>
    </row>
    <row r="10615" spans="1:14">
      <c r="A10615" s="31" t="s">
        <v>2216</v>
      </c>
      <c r="B10615" s="31" t="s">
        <v>2205</v>
      </c>
      <c r="C10615" s="31" t="s">
        <v>38</v>
      </c>
      <c r="D10615" s="31" t="s">
        <v>397</v>
      </c>
      <c r="E10615" s="31" t="s">
        <v>17</v>
      </c>
      <c r="F10615" s="31" t="s">
        <v>2207</v>
      </c>
      <c r="G10615" s="24">
        <f>IF(ISERROR(VLOOKUP(A10615,'2011 County-Level Acres Tilled'!$A$2:$F$3069,6,FALSE)),0,VLOOKUP(A10615,'2011 County-Level Acres Tilled'!$A$2:$F$3069,6,FALSE))</f>
        <v>255.13709677419354</v>
      </c>
      <c r="H10615" s="32" t="s">
        <v>5474</v>
      </c>
      <c r="I10615" s="9" t="s">
        <v>5412</v>
      </c>
      <c r="J10615" s="36">
        <f>IF(ISERROR(VLOOKUP(A10615&amp;I10615,'County-level Emissions Factors'!$E$2:$F$12273,2,FALSE)),0,VLOOKUP(A10615&amp;I10615,'County-level Emissions Factors'!$E$2:$F$12273,2,FALSE))</f>
        <v>7.3992395437262362</v>
      </c>
      <c r="K10615" s="19" t="s">
        <v>5473</v>
      </c>
      <c r="L10615" s="19" t="s">
        <v>5474</v>
      </c>
      <c r="M10615" s="38">
        <f t="shared" si="169"/>
        <v>0.94391024776156018</v>
      </c>
      <c r="N10615" s="9" t="s">
        <v>5475</v>
      </c>
    </row>
    <row r="10616" spans="1:14">
      <c r="A10616" s="31" t="s">
        <v>2217</v>
      </c>
      <c r="B10616" s="31" t="s">
        <v>2205</v>
      </c>
      <c r="C10616" s="31" t="s">
        <v>41</v>
      </c>
      <c r="D10616" s="31" t="s">
        <v>2218</v>
      </c>
      <c r="E10616" s="31" t="s">
        <v>17</v>
      </c>
      <c r="F10616" s="31" t="s">
        <v>2207</v>
      </c>
      <c r="G10616" s="24">
        <f>IF(ISERROR(VLOOKUP(A10616,'2011 County-Level Acres Tilled'!$A$2:$F$3069,6,FALSE)),0,VLOOKUP(A10616,'2011 County-Level Acres Tilled'!$A$2:$F$3069,6,FALSE))</f>
        <v>2373.677419354839</v>
      </c>
      <c r="H10616" s="32" t="s">
        <v>5474</v>
      </c>
      <c r="I10616" s="9" t="s">
        <v>5412</v>
      </c>
      <c r="J10616" s="36">
        <f>IF(ISERROR(VLOOKUP(A10616&amp;I10616,'County-level Emissions Factors'!$E$2:$F$12273,2,FALSE)),0,VLOOKUP(A10616&amp;I10616,'County-level Emissions Factors'!$E$2:$F$12273,2,FALSE))</f>
        <v>11.497716894977168</v>
      </c>
      <c r="K10616" s="19" t="s">
        <v>5473</v>
      </c>
      <c r="L10616" s="19" t="s">
        <v>5474</v>
      </c>
      <c r="M10616" s="38">
        <f t="shared" si="169"/>
        <v>13.64593548387097</v>
      </c>
      <c r="N10616" s="9" t="s">
        <v>5475</v>
      </c>
    </row>
    <row r="10617" spans="1:14">
      <c r="A10617" s="31" t="s">
        <v>2219</v>
      </c>
      <c r="B10617" s="31" t="s">
        <v>2205</v>
      </c>
      <c r="C10617" s="31" t="s">
        <v>44</v>
      </c>
      <c r="D10617" s="31" t="s">
        <v>2220</v>
      </c>
      <c r="E10617" s="31" t="s">
        <v>17</v>
      </c>
      <c r="F10617" s="31" t="s">
        <v>2207</v>
      </c>
      <c r="G10617" s="24">
        <f>IF(ISERROR(VLOOKUP(A10617,'2011 County-Level Acres Tilled'!$A$2:$F$3069,6,FALSE)),0,VLOOKUP(A10617,'2011 County-Level Acres Tilled'!$A$2:$F$3069,6,FALSE))</f>
        <v>13672.491935483871</v>
      </c>
      <c r="H10617" s="32" t="s">
        <v>5474</v>
      </c>
      <c r="I10617" s="9" t="s">
        <v>5412</v>
      </c>
      <c r="J10617" s="36">
        <f>IF(ISERROR(VLOOKUP(A10617&amp;I10617,'County-level Emissions Factors'!$E$2:$F$12273,2,FALSE)),0,VLOOKUP(A10617&amp;I10617,'County-level Emissions Factors'!$E$2:$F$12273,2,FALSE))</f>
        <v>8.2973164844526472</v>
      </c>
      <c r="K10617" s="19" t="s">
        <v>5473</v>
      </c>
      <c r="L10617" s="19" t="s">
        <v>5474</v>
      </c>
      <c r="M10617" s="38">
        <f t="shared" si="169"/>
        <v>56.722496359918097</v>
      </c>
      <c r="N10617" s="9" t="s">
        <v>5475</v>
      </c>
    </row>
    <row r="10618" spans="1:14">
      <c r="A10618" s="31" t="s">
        <v>2221</v>
      </c>
      <c r="B10618" s="31" t="s">
        <v>2205</v>
      </c>
      <c r="C10618" s="31" t="s">
        <v>47</v>
      </c>
      <c r="D10618" s="31" t="s">
        <v>2222</v>
      </c>
      <c r="E10618" s="31" t="s">
        <v>17</v>
      </c>
      <c r="F10618" s="31" t="s">
        <v>2207</v>
      </c>
      <c r="G10618" s="24">
        <f>IF(ISERROR(VLOOKUP(A10618,'2011 County-Level Acres Tilled'!$A$2:$F$3069,6,FALSE)),0,VLOOKUP(A10618,'2011 County-Level Acres Tilled'!$A$2:$F$3069,6,FALSE))</f>
        <v>2453.3963089300182</v>
      </c>
      <c r="H10618" s="32" t="s">
        <v>5474</v>
      </c>
      <c r="I10618" s="9" t="s">
        <v>5412</v>
      </c>
      <c r="J10618" s="36">
        <f>IF(ISERROR(VLOOKUP(A10618&amp;I10618,'County-level Emissions Factors'!$E$2:$F$12273,2,FALSE)),0,VLOOKUP(A10618&amp;I10618,'County-level Emissions Factors'!$E$2:$F$12273,2,FALSE))</f>
        <v>9.0026871401151638</v>
      </c>
      <c r="K10618" s="19" t="s">
        <v>5473</v>
      </c>
      <c r="L10618" s="19" t="s">
        <v>5474</v>
      </c>
      <c r="M10618" s="38">
        <f t="shared" si="169"/>
        <v>11.043579700005143</v>
      </c>
      <c r="N10618" s="9" t="s">
        <v>5475</v>
      </c>
    </row>
    <row r="10619" spans="1:14">
      <c r="A10619" s="31" t="s">
        <v>2223</v>
      </c>
      <c r="B10619" s="31" t="s">
        <v>2205</v>
      </c>
      <c r="C10619" s="31" t="s">
        <v>50</v>
      </c>
      <c r="D10619" s="31" t="s">
        <v>2224</v>
      </c>
      <c r="E10619" s="31" t="s">
        <v>17</v>
      </c>
      <c r="F10619" s="31" t="s">
        <v>2207</v>
      </c>
      <c r="G10619" s="24">
        <f>IF(ISERROR(VLOOKUP(A10619,'2011 County-Level Acres Tilled'!$A$2:$F$3069,6,FALSE)),0,VLOOKUP(A10619,'2011 County-Level Acres Tilled'!$A$2:$F$3069,6,FALSE))</f>
        <v>614.7177419354839</v>
      </c>
      <c r="H10619" s="32" t="s">
        <v>5474</v>
      </c>
      <c r="I10619" s="9" t="s">
        <v>5412</v>
      </c>
      <c r="J10619" s="36">
        <f>IF(ISERROR(VLOOKUP(A10619&amp;I10619,'County-level Emissions Factors'!$E$2:$F$12273,2,FALSE)),0,VLOOKUP(A10619&amp;I10619,'County-level Emissions Factors'!$E$2:$F$12273,2,FALSE))</f>
        <v>3.7888000000000002</v>
      </c>
      <c r="K10619" s="19" t="s">
        <v>5473</v>
      </c>
      <c r="L10619" s="19" t="s">
        <v>5474</v>
      </c>
      <c r="M10619" s="38">
        <f t="shared" si="169"/>
        <v>1.1645212903225808</v>
      </c>
      <c r="N10619" s="9" t="s">
        <v>5475</v>
      </c>
    </row>
    <row r="10620" spans="1:14">
      <c r="A10620" s="31" t="s">
        <v>2225</v>
      </c>
      <c r="B10620" s="31" t="s">
        <v>2205</v>
      </c>
      <c r="C10620" s="31" t="s">
        <v>53</v>
      </c>
      <c r="D10620" s="31" t="s">
        <v>2226</v>
      </c>
      <c r="E10620" s="31" t="s">
        <v>17</v>
      </c>
      <c r="F10620" s="31" t="s">
        <v>2207</v>
      </c>
      <c r="G10620" s="24">
        <f>IF(ISERROR(VLOOKUP(A10620,'2011 County-Level Acres Tilled'!$A$2:$F$3069,6,FALSE)),0,VLOOKUP(A10620,'2011 County-Level Acres Tilled'!$A$2:$F$3069,6,FALSE))</f>
        <v>4729.0403225806449</v>
      </c>
      <c r="H10620" s="32" t="s">
        <v>5474</v>
      </c>
      <c r="I10620" s="9" t="s">
        <v>5412</v>
      </c>
      <c r="J10620" s="36">
        <f>IF(ISERROR(VLOOKUP(A10620&amp;I10620,'County-level Emissions Factors'!$E$2:$F$12273,2,FALSE)),0,VLOOKUP(A10620&amp;I10620,'County-level Emissions Factors'!$E$2:$F$12273,2,FALSE))</f>
        <v>12.350987810004204</v>
      </c>
      <c r="K10620" s="19" t="s">
        <v>5473</v>
      </c>
      <c r="L10620" s="19" t="s">
        <v>5474</v>
      </c>
      <c r="M10620" s="38">
        <f t="shared" si="169"/>
        <v>29.204159688605948</v>
      </c>
      <c r="N10620" s="9" t="s">
        <v>5475</v>
      </c>
    </row>
    <row r="10621" spans="1:14">
      <c r="A10621" s="31" t="s">
        <v>2227</v>
      </c>
      <c r="B10621" s="31" t="s">
        <v>2205</v>
      </c>
      <c r="C10621" s="31" t="s">
        <v>56</v>
      </c>
      <c r="D10621" s="31" t="s">
        <v>2228</v>
      </c>
      <c r="E10621" s="31" t="s">
        <v>17</v>
      </c>
      <c r="F10621" s="31" t="s">
        <v>2207</v>
      </c>
      <c r="G10621" s="24">
        <f>IF(ISERROR(VLOOKUP(A10621,'2011 County-Level Acres Tilled'!$A$2:$F$3069,6,FALSE)),0,VLOOKUP(A10621,'2011 County-Level Acres Tilled'!$A$2:$F$3069,6,FALSE))</f>
        <v>3888.3064516129034</v>
      </c>
      <c r="H10621" s="32" t="s">
        <v>5474</v>
      </c>
      <c r="I10621" s="9" t="s">
        <v>5412</v>
      </c>
      <c r="J10621" s="36">
        <f>IF(ISERROR(VLOOKUP(A10621&amp;I10621,'County-level Emissions Factors'!$E$2:$F$12273,2,FALSE)),0,VLOOKUP(A10621&amp;I10621,'County-level Emissions Factors'!$E$2:$F$12273,2,FALSE))</f>
        <v>8.4070440251572336</v>
      </c>
      <c r="K10621" s="19" t="s">
        <v>5473</v>
      </c>
      <c r="L10621" s="19" t="s">
        <v>5474</v>
      </c>
      <c r="M10621" s="38">
        <f t="shared" si="169"/>
        <v>16.344581761006292</v>
      </c>
      <c r="N10621" s="9" t="s">
        <v>5475</v>
      </c>
    </row>
    <row r="10622" spans="1:14">
      <c r="A10622" s="31" t="s">
        <v>2229</v>
      </c>
      <c r="B10622" s="31" t="s">
        <v>2205</v>
      </c>
      <c r="C10622" s="31" t="s">
        <v>59</v>
      </c>
      <c r="D10622" s="31" t="s">
        <v>210</v>
      </c>
      <c r="E10622" s="31" t="s">
        <v>17</v>
      </c>
      <c r="F10622" s="31" t="s">
        <v>2207</v>
      </c>
      <c r="G10622" s="24">
        <f>IF(ISERROR(VLOOKUP(A10622,'2011 County-Level Acres Tilled'!$A$2:$F$3069,6,FALSE)),0,VLOOKUP(A10622,'2011 County-Level Acres Tilled'!$A$2:$F$3069,6,FALSE))</f>
        <v>868.875</v>
      </c>
      <c r="H10622" s="32" t="s">
        <v>5474</v>
      </c>
      <c r="I10622" s="9" t="s">
        <v>5412</v>
      </c>
      <c r="J10622" s="36">
        <f>IF(ISERROR(VLOOKUP(A10622&amp;I10622,'County-level Emissions Factors'!$E$2:$F$12273,2,FALSE)),0,VLOOKUP(A10622&amp;I10622,'County-level Emissions Factors'!$E$2:$F$12273,2,FALSE))</f>
        <v>2.1376146788990824</v>
      </c>
      <c r="K10622" s="19" t="s">
        <v>5473</v>
      </c>
      <c r="L10622" s="19" t="s">
        <v>5474</v>
      </c>
      <c r="M10622" s="38">
        <f t="shared" si="169"/>
        <v>0.9286599770642201</v>
      </c>
      <c r="N10622" s="9" t="s">
        <v>5475</v>
      </c>
    </row>
    <row r="10623" spans="1:14">
      <c r="A10623" s="31" t="s">
        <v>2230</v>
      </c>
      <c r="B10623" s="31" t="s">
        <v>2205</v>
      </c>
      <c r="C10623" s="31" t="s">
        <v>62</v>
      </c>
      <c r="D10623" s="31" t="s">
        <v>2231</v>
      </c>
      <c r="E10623" s="31" t="s">
        <v>17</v>
      </c>
      <c r="F10623" s="31" t="s">
        <v>2207</v>
      </c>
      <c r="G10623" s="24">
        <f>IF(ISERROR(VLOOKUP(A10623,'2011 County-Level Acres Tilled'!$A$2:$F$3069,6,FALSE)),0,VLOOKUP(A10623,'2011 County-Level Acres Tilled'!$A$2:$F$3069,6,FALSE))</f>
        <v>1500.483870967742</v>
      </c>
      <c r="H10623" s="32" t="s">
        <v>5474</v>
      </c>
      <c r="I10623" s="9" t="s">
        <v>5412</v>
      </c>
      <c r="J10623" s="36">
        <f>IF(ISERROR(VLOOKUP(A10623&amp;I10623,'County-level Emissions Factors'!$E$2:$F$12273,2,FALSE)),0,VLOOKUP(A10623&amp;I10623,'County-level Emissions Factors'!$E$2:$F$12273,2,FALSE))</f>
        <v>7.9012987012987024</v>
      </c>
      <c r="K10623" s="19" t="s">
        <v>5473</v>
      </c>
      <c r="L10623" s="19" t="s">
        <v>5474</v>
      </c>
      <c r="M10623" s="38">
        <f t="shared" si="169"/>
        <v>5.927885630498535</v>
      </c>
      <c r="N10623" s="9" t="s">
        <v>5475</v>
      </c>
    </row>
    <row r="10624" spans="1:14">
      <c r="A10624" s="31" t="s">
        <v>2232</v>
      </c>
      <c r="B10624" s="31" t="s">
        <v>2233</v>
      </c>
      <c r="C10624" s="31" t="s">
        <v>15</v>
      </c>
      <c r="D10624" s="31" t="s">
        <v>2234</v>
      </c>
      <c r="E10624" s="31" t="s">
        <v>17</v>
      </c>
      <c r="F10624" s="31" t="s">
        <v>2235</v>
      </c>
      <c r="G10624" s="24">
        <f>IF(ISERROR(VLOOKUP(A10624,'2011 County-Level Acres Tilled'!$A$2:$F$3069,6,FALSE)),0,VLOOKUP(A10624,'2011 County-Level Acres Tilled'!$A$2:$F$3069,6,FALSE))</f>
        <v>2843.6309523809541</v>
      </c>
      <c r="H10624" s="32" t="s">
        <v>5474</v>
      </c>
      <c r="I10624" s="9" t="s">
        <v>5412</v>
      </c>
      <c r="J10624" s="36">
        <f>IF(ISERROR(VLOOKUP(A10624&amp;I10624,'County-level Emissions Factors'!$E$2:$F$12273,2,FALSE)),0,VLOOKUP(A10624&amp;I10624,'County-level Emissions Factors'!$E$2:$F$12273,2,FALSE))</f>
        <v>5.3142857142857141</v>
      </c>
      <c r="K10624" s="19" t="s">
        <v>5473</v>
      </c>
      <c r="L10624" s="19" t="s">
        <v>5474</v>
      </c>
      <c r="M10624" s="38">
        <f t="shared" si="169"/>
        <v>7.5559336734693918</v>
      </c>
      <c r="N10624" s="9" t="s">
        <v>5475</v>
      </c>
    </row>
    <row r="10625" spans="1:14">
      <c r="A10625" s="31" t="s">
        <v>2236</v>
      </c>
      <c r="B10625" s="31" t="s">
        <v>2233</v>
      </c>
      <c r="C10625" s="31" t="s">
        <v>20</v>
      </c>
      <c r="D10625" s="31" t="s">
        <v>2237</v>
      </c>
      <c r="E10625" s="31" t="s">
        <v>17</v>
      </c>
      <c r="F10625" s="31" t="s">
        <v>2235</v>
      </c>
      <c r="G10625" s="24">
        <f>IF(ISERROR(VLOOKUP(A10625,'2011 County-Level Acres Tilled'!$A$2:$F$3069,6,FALSE)),0,VLOOKUP(A10625,'2011 County-Level Acres Tilled'!$A$2:$F$3069,6,FALSE))</f>
        <v>14345.985197185419</v>
      </c>
      <c r="H10625" s="32" t="s">
        <v>5474</v>
      </c>
      <c r="I10625" s="9" t="s">
        <v>5412</v>
      </c>
      <c r="J10625" s="36">
        <f>IF(ISERROR(VLOOKUP(A10625&amp;I10625,'County-level Emissions Factors'!$E$2:$F$12273,2,FALSE)),0,VLOOKUP(A10625&amp;I10625,'County-level Emissions Factors'!$E$2:$F$12273,2,FALSE))</f>
        <v>5.1392637603334981</v>
      </c>
      <c r="K10625" s="19" t="s">
        <v>5473</v>
      </c>
      <c r="L10625" s="19" t="s">
        <v>5474</v>
      </c>
      <c r="M10625" s="38">
        <f t="shared" si="169"/>
        <v>36.86390091508791</v>
      </c>
      <c r="N10625" s="9" t="s">
        <v>5475</v>
      </c>
    </row>
    <row r="10626" spans="1:14">
      <c r="A10626" s="31" t="s">
        <v>2238</v>
      </c>
      <c r="B10626" s="31" t="s">
        <v>2233</v>
      </c>
      <c r="C10626" s="31" t="s">
        <v>23</v>
      </c>
      <c r="D10626" s="31" t="s">
        <v>2239</v>
      </c>
      <c r="E10626" s="31" t="s">
        <v>17</v>
      </c>
      <c r="F10626" s="31" t="s">
        <v>2235</v>
      </c>
      <c r="G10626" s="24">
        <f>IF(ISERROR(VLOOKUP(A10626,'2011 County-Level Acres Tilled'!$A$2:$F$3069,6,FALSE)),0,VLOOKUP(A10626,'2011 County-Level Acres Tilled'!$A$2:$F$3069,6,FALSE))</f>
        <v>46440.392734413377</v>
      </c>
      <c r="H10626" s="32" t="s">
        <v>5474</v>
      </c>
      <c r="I10626" s="9" t="s">
        <v>5412</v>
      </c>
      <c r="J10626" s="36">
        <f>IF(ISERROR(VLOOKUP(A10626&amp;I10626,'County-level Emissions Factors'!$E$2:$F$12273,2,FALSE)),0,VLOOKUP(A10626&amp;I10626,'County-level Emissions Factors'!$E$2:$F$12273,2,FALSE))</f>
        <v>5.1988037217545422</v>
      </c>
      <c r="K10626" s="19" t="s">
        <v>5473</v>
      </c>
      <c r="L10626" s="19" t="s">
        <v>5474</v>
      </c>
      <c r="M10626" s="38">
        <f t="shared" si="169"/>
        <v>120.71724329370544</v>
      </c>
      <c r="N10626" s="9" t="s">
        <v>5475</v>
      </c>
    </row>
    <row r="10627" spans="1:14">
      <c r="A10627" s="31" t="s">
        <v>2240</v>
      </c>
      <c r="B10627" s="31" t="s">
        <v>2233</v>
      </c>
      <c r="C10627" s="31" t="s">
        <v>29</v>
      </c>
      <c r="D10627" s="31" t="s">
        <v>2241</v>
      </c>
      <c r="E10627" s="31" t="s">
        <v>17</v>
      </c>
      <c r="F10627" s="31" t="s">
        <v>2235</v>
      </c>
      <c r="G10627" s="24">
        <f>IF(ISERROR(VLOOKUP(A10627,'2011 County-Level Acres Tilled'!$A$2:$F$3069,6,FALSE)),0,VLOOKUP(A10627,'2011 County-Level Acres Tilled'!$A$2:$F$3069,6,FALSE))</f>
        <v>14639.164539355279</v>
      </c>
      <c r="H10627" s="32" t="s">
        <v>5474</v>
      </c>
      <c r="I10627" s="9" t="s">
        <v>5412</v>
      </c>
      <c r="J10627" s="36">
        <f>IF(ISERROR(VLOOKUP(A10627&amp;I10627,'County-level Emissions Factors'!$E$2:$F$12273,2,FALSE)),0,VLOOKUP(A10627&amp;I10627,'County-level Emissions Factors'!$E$2:$F$12273,2,FALSE))</f>
        <v>6.3689788053949901</v>
      </c>
      <c r="K10627" s="19" t="s">
        <v>5473</v>
      </c>
      <c r="L10627" s="19" t="s">
        <v>5474</v>
      </c>
      <c r="M10627" s="38">
        <f t="shared" si="169"/>
        <v>46.618264339921843</v>
      </c>
      <c r="N10627" s="9" t="s">
        <v>5475</v>
      </c>
    </row>
    <row r="10628" spans="1:14">
      <c r="A10628" s="31" t="s">
        <v>2242</v>
      </c>
      <c r="B10628" s="31" t="s">
        <v>2233</v>
      </c>
      <c r="C10628" s="31" t="s">
        <v>32</v>
      </c>
      <c r="D10628" s="31" t="s">
        <v>2243</v>
      </c>
      <c r="E10628" s="31" t="s">
        <v>17</v>
      </c>
      <c r="F10628" s="31" t="s">
        <v>2235</v>
      </c>
      <c r="G10628" s="24">
        <f>IF(ISERROR(VLOOKUP(A10628,'2011 County-Level Acres Tilled'!$A$2:$F$3069,6,FALSE)),0,VLOOKUP(A10628,'2011 County-Level Acres Tilled'!$A$2:$F$3069,6,FALSE))</f>
        <v>152272.60518736712</v>
      </c>
      <c r="H10628" s="32" t="s">
        <v>5474</v>
      </c>
      <c r="I10628" s="9" t="s">
        <v>5412</v>
      </c>
      <c r="J10628" s="36">
        <f>IF(ISERROR(VLOOKUP(A10628&amp;I10628,'County-level Emissions Factors'!$E$2:$F$12273,2,FALSE)),0,VLOOKUP(A10628&amp;I10628,'County-level Emissions Factors'!$E$2:$F$12273,2,FALSE))</f>
        <v>3.24726548470304</v>
      </c>
      <c r="K10628" s="19" t="s">
        <v>5473</v>
      </c>
      <c r="L10628" s="19" t="s">
        <v>5474</v>
      </c>
      <c r="M10628" s="38">
        <f t="shared" si="169"/>
        <v>247.23478754537518</v>
      </c>
      <c r="N10628" s="9" t="s">
        <v>5475</v>
      </c>
    </row>
    <row r="10629" spans="1:14">
      <c r="A10629" s="31" t="s">
        <v>2244</v>
      </c>
      <c r="B10629" s="31" t="s">
        <v>2233</v>
      </c>
      <c r="C10629" s="31" t="s">
        <v>35</v>
      </c>
      <c r="D10629" s="31" t="s">
        <v>342</v>
      </c>
      <c r="E10629" s="31" t="s">
        <v>17</v>
      </c>
      <c r="F10629" s="31" t="s">
        <v>2235</v>
      </c>
      <c r="G10629" s="24">
        <f>IF(ISERROR(VLOOKUP(A10629,'2011 County-Level Acres Tilled'!$A$2:$F$3069,6,FALSE)),0,VLOOKUP(A10629,'2011 County-Level Acres Tilled'!$A$2:$F$3069,6,FALSE))</f>
        <v>100012.90255277372</v>
      </c>
      <c r="H10629" s="32" t="s">
        <v>5474</v>
      </c>
      <c r="I10629" s="9" t="s">
        <v>5412</v>
      </c>
      <c r="J10629" s="36">
        <f>IF(ISERROR(VLOOKUP(A10629&amp;I10629,'County-level Emissions Factors'!$E$2:$F$12273,2,FALSE)),0,VLOOKUP(A10629&amp;I10629,'County-level Emissions Factors'!$E$2:$F$12273,2,FALSE))</f>
        <v>5.4117216861350927</v>
      </c>
      <c r="K10629" s="19" t="s">
        <v>5473</v>
      </c>
      <c r="L10629" s="19" t="s">
        <v>5474</v>
      </c>
      <c r="M10629" s="38">
        <f t="shared" si="169"/>
        <v>270.62099681908069</v>
      </c>
      <c r="N10629" s="9" t="s">
        <v>5475</v>
      </c>
    </row>
    <row r="10630" spans="1:14">
      <c r="A10630" s="31" t="s">
        <v>2245</v>
      </c>
      <c r="B10630" s="31" t="s">
        <v>2233</v>
      </c>
      <c r="C10630" s="31" t="s">
        <v>38</v>
      </c>
      <c r="D10630" s="31" t="s">
        <v>2246</v>
      </c>
      <c r="E10630" s="31" t="s">
        <v>17</v>
      </c>
      <c r="F10630" s="31" t="s">
        <v>2235</v>
      </c>
      <c r="G10630" s="24">
        <f>IF(ISERROR(VLOOKUP(A10630,'2011 County-Level Acres Tilled'!$A$2:$F$3069,6,FALSE)),0,VLOOKUP(A10630,'2011 County-Level Acres Tilled'!$A$2:$F$3069,6,FALSE))</f>
        <v>51305.208312878443</v>
      </c>
      <c r="H10630" s="32" t="s">
        <v>5474</v>
      </c>
      <c r="I10630" s="9" t="s">
        <v>5412</v>
      </c>
      <c r="J10630" s="36">
        <f>IF(ISERROR(VLOOKUP(A10630&amp;I10630,'County-level Emissions Factors'!$E$2:$F$12273,2,FALSE)),0,VLOOKUP(A10630&amp;I10630,'County-level Emissions Factors'!$E$2:$F$12273,2,FALSE))</f>
        <v>7.4785156250000009</v>
      </c>
      <c r="K10630" s="19" t="s">
        <v>5473</v>
      </c>
      <c r="L10630" s="19" t="s">
        <v>5474</v>
      </c>
      <c r="M10630" s="38">
        <f t="shared" si="169"/>
        <v>191.8434010058707</v>
      </c>
      <c r="N10630" s="9" t="s">
        <v>5475</v>
      </c>
    </row>
    <row r="10631" spans="1:14">
      <c r="A10631" s="31" t="s">
        <v>2247</v>
      </c>
      <c r="B10631" s="31" t="s">
        <v>2233</v>
      </c>
      <c r="C10631" s="31" t="s">
        <v>41</v>
      </c>
      <c r="D10631" s="31" t="s">
        <v>2248</v>
      </c>
      <c r="E10631" s="31" t="s">
        <v>17</v>
      </c>
      <c r="F10631" s="31" t="s">
        <v>2235</v>
      </c>
      <c r="G10631" s="24">
        <f>IF(ISERROR(VLOOKUP(A10631,'2011 County-Level Acres Tilled'!$A$2:$F$3069,6,FALSE)),0,VLOOKUP(A10631,'2011 County-Level Acres Tilled'!$A$2:$F$3069,6,FALSE))</f>
        <v>17114.072164948448</v>
      </c>
      <c r="H10631" s="32" t="s">
        <v>5474</v>
      </c>
      <c r="I10631" s="9" t="s">
        <v>5412</v>
      </c>
      <c r="J10631" s="36">
        <f>IF(ISERROR(VLOOKUP(A10631&amp;I10631,'County-level Emissions Factors'!$E$2:$F$12273,2,FALSE)),0,VLOOKUP(A10631&amp;I10631,'County-level Emissions Factors'!$E$2:$F$12273,2,FALSE))</f>
        <v>7.1029912023460406</v>
      </c>
      <c r="K10631" s="19" t="s">
        <v>5473</v>
      </c>
      <c r="L10631" s="19" t="s">
        <v>5474</v>
      </c>
      <c r="M10631" s="38">
        <f t="shared" si="169"/>
        <v>60.780552011972041</v>
      </c>
      <c r="N10631" s="9" t="s">
        <v>5475</v>
      </c>
    </row>
    <row r="10632" spans="1:14">
      <c r="A10632" s="31" t="s">
        <v>2249</v>
      </c>
      <c r="B10632" s="31" t="s">
        <v>2233</v>
      </c>
      <c r="C10632" s="31" t="s">
        <v>44</v>
      </c>
      <c r="D10632" s="31" t="s">
        <v>2250</v>
      </c>
      <c r="E10632" s="31" t="s">
        <v>17</v>
      </c>
      <c r="F10632" s="31" t="s">
        <v>2235</v>
      </c>
      <c r="G10632" s="24">
        <f>IF(ISERROR(VLOOKUP(A10632,'2011 County-Level Acres Tilled'!$A$2:$F$3069,6,FALSE)),0,VLOOKUP(A10632,'2011 County-Level Acres Tilled'!$A$2:$F$3069,6,FALSE))</f>
        <v>109703.26869579454</v>
      </c>
      <c r="H10632" s="32" t="s">
        <v>5474</v>
      </c>
      <c r="I10632" s="9" t="s">
        <v>5412</v>
      </c>
      <c r="J10632" s="36">
        <f>IF(ISERROR(VLOOKUP(A10632&amp;I10632,'County-level Emissions Factors'!$E$2:$F$12273,2,FALSE)),0,VLOOKUP(A10632&amp;I10632,'County-level Emissions Factors'!$E$2:$F$12273,2,FALSE))</f>
        <v>1.698130671506352</v>
      </c>
      <c r="K10632" s="19" t="s">
        <v>5473</v>
      </c>
      <c r="L10632" s="19" t="s">
        <v>5474</v>
      </c>
      <c r="M10632" s="38">
        <f t="shared" si="169"/>
        <v>93.145242668415662</v>
      </c>
      <c r="N10632" s="9" t="s">
        <v>5475</v>
      </c>
    </row>
    <row r="10633" spans="1:14">
      <c r="A10633" s="31" t="s">
        <v>2251</v>
      </c>
      <c r="B10633" s="31" t="s">
        <v>2233</v>
      </c>
      <c r="C10633" s="31" t="s">
        <v>47</v>
      </c>
      <c r="D10633" s="31" t="s">
        <v>2252</v>
      </c>
      <c r="E10633" s="31" t="s">
        <v>17</v>
      </c>
      <c r="F10633" s="31" t="s">
        <v>2235</v>
      </c>
      <c r="G10633" s="24">
        <f>IF(ISERROR(VLOOKUP(A10633,'2011 County-Level Acres Tilled'!$A$2:$F$3069,6,FALSE)),0,VLOOKUP(A10633,'2011 County-Level Acres Tilled'!$A$2:$F$3069,6,FALSE))</f>
        <v>98004.654622811402</v>
      </c>
      <c r="H10633" s="32" t="s">
        <v>5474</v>
      </c>
      <c r="I10633" s="9" t="s">
        <v>5412</v>
      </c>
      <c r="J10633" s="36">
        <f>IF(ISERROR(VLOOKUP(A10633&amp;I10633,'County-level Emissions Factors'!$E$2:$F$12273,2,FALSE)),0,VLOOKUP(A10633&amp;I10633,'County-level Emissions Factors'!$E$2:$F$12273,2,FALSE))</f>
        <v>7.9327650025690213</v>
      </c>
      <c r="K10633" s="19" t="s">
        <v>5473</v>
      </c>
      <c r="L10633" s="19" t="s">
        <v>5474</v>
      </c>
      <c r="M10633" s="38">
        <f t="shared" si="169"/>
        <v>388.7239471403513</v>
      </c>
      <c r="N10633" s="9" t="s">
        <v>5475</v>
      </c>
    </row>
    <row r="10634" spans="1:14">
      <c r="A10634" s="31" t="s">
        <v>2253</v>
      </c>
      <c r="B10634" s="31" t="s">
        <v>2233</v>
      </c>
      <c r="C10634" s="31" t="s">
        <v>50</v>
      </c>
      <c r="D10634" s="31" t="s">
        <v>2254</v>
      </c>
      <c r="E10634" s="31" t="s">
        <v>17</v>
      </c>
      <c r="F10634" s="31" t="s">
        <v>2235</v>
      </c>
      <c r="G10634" s="24">
        <f>IF(ISERROR(VLOOKUP(A10634,'2011 County-Level Acres Tilled'!$A$2:$F$3069,6,FALSE)),0,VLOOKUP(A10634,'2011 County-Level Acres Tilled'!$A$2:$F$3069,6,FALSE))</f>
        <v>28985.810014727547</v>
      </c>
      <c r="H10634" s="32" t="s">
        <v>5474</v>
      </c>
      <c r="I10634" s="9" t="s">
        <v>5412</v>
      </c>
      <c r="J10634" s="36">
        <f>IF(ISERROR(VLOOKUP(A10634&amp;I10634,'County-level Emissions Factors'!$E$2:$F$12273,2,FALSE)),0,VLOOKUP(A10634&amp;I10634,'County-level Emissions Factors'!$E$2:$F$12273,2,FALSE))</f>
        <v>8.2598773841961854</v>
      </c>
      <c r="K10634" s="19" t="s">
        <v>5473</v>
      </c>
      <c r="L10634" s="19" t="s">
        <v>5474</v>
      </c>
      <c r="M10634" s="38">
        <f t="shared" si="169"/>
        <v>119.70961830162767</v>
      </c>
      <c r="N10634" s="9" t="s">
        <v>5475</v>
      </c>
    </row>
    <row r="10635" spans="1:14">
      <c r="A10635" s="31" t="s">
        <v>2255</v>
      </c>
      <c r="B10635" s="31" t="s">
        <v>2233</v>
      </c>
      <c r="C10635" s="31" t="s">
        <v>53</v>
      </c>
      <c r="D10635" s="31" t="s">
        <v>2256</v>
      </c>
      <c r="E10635" s="31" t="s">
        <v>17</v>
      </c>
      <c r="F10635" s="31" t="s">
        <v>2235</v>
      </c>
      <c r="G10635" s="24">
        <f>IF(ISERROR(VLOOKUP(A10635,'2011 County-Level Acres Tilled'!$A$2:$F$3069,6,FALSE)),0,VLOOKUP(A10635,'2011 County-Level Acres Tilled'!$A$2:$F$3069,6,FALSE))</f>
        <v>54548.273175421382</v>
      </c>
      <c r="H10635" s="32" t="s">
        <v>5474</v>
      </c>
      <c r="I10635" s="9" t="s">
        <v>5412</v>
      </c>
      <c r="J10635" s="36">
        <f>IF(ISERROR(VLOOKUP(A10635&amp;I10635,'County-level Emissions Factors'!$E$2:$F$12273,2,FALSE)),0,VLOOKUP(A10635&amp;I10635,'County-level Emissions Factors'!$E$2:$F$12273,2,FALSE))</f>
        <v>5.2520878207308321</v>
      </c>
      <c r="K10635" s="19" t="s">
        <v>5473</v>
      </c>
      <c r="L10635" s="19" t="s">
        <v>5474</v>
      </c>
      <c r="M10635" s="38">
        <f t="shared" ref="M10635:M10698" si="170">G10635*J10635/2000</f>
        <v>143.24616059326451</v>
      </c>
      <c r="N10635" s="9" t="s">
        <v>5475</v>
      </c>
    </row>
    <row r="10636" spans="1:14">
      <c r="A10636" s="31" t="s">
        <v>2257</v>
      </c>
      <c r="B10636" s="31" t="s">
        <v>2233</v>
      </c>
      <c r="C10636" s="31" t="s">
        <v>56</v>
      </c>
      <c r="D10636" s="31" t="s">
        <v>383</v>
      </c>
      <c r="E10636" s="31" t="s">
        <v>17</v>
      </c>
      <c r="F10636" s="31" t="s">
        <v>2235</v>
      </c>
      <c r="G10636" s="24">
        <f>IF(ISERROR(VLOOKUP(A10636,'2011 County-Level Acres Tilled'!$A$2:$F$3069,6,FALSE)),0,VLOOKUP(A10636,'2011 County-Level Acres Tilled'!$A$2:$F$3069,6,FALSE))</f>
        <v>24071.168384879744</v>
      </c>
      <c r="H10636" s="32" t="s">
        <v>5474</v>
      </c>
      <c r="I10636" s="9" t="s">
        <v>5412</v>
      </c>
      <c r="J10636" s="36">
        <f>IF(ISERROR(VLOOKUP(A10636&amp;I10636,'County-level Emissions Factors'!$E$2:$F$12273,2,FALSE)),0,VLOOKUP(A10636&amp;I10636,'County-level Emissions Factors'!$E$2:$F$12273,2,FALSE))</f>
        <v>3.6973791973791972</v>
      </c>
      <c r="K10636" s="19" t="s">
        <v>5473</v>
      </c>
      <c r="L10636" s="19" t="s">
        <v>5474</v>
      </c>
      <c r="M10636" s="38">
        <f t="shared" si="170"/>
        <v>44.500118621433089</v>
      </c>
      <c r="N10636" s="9" t="s">
        <v>5475</v>
      </c>
    </row>
    <row r="10637" spans="1:14">
      <c r="A10637" s="31" t="s">
        <v>2258</v>
      </c>
      <c r="B10637" s="31" t="s">
        <v>2233</v>
      </c>
      <c r="C10637" s="31" t="s">
        <v>59</v>
      </c>
      <c r="D10637" s="31" t="s">
        <v>726</v>
      </c>
      <c r="E10637" s="31" t="s">
        <v>17</v>
      </c>
      <c r="F10637" s="31" t="s">
        <v>2235</v>
      </c>
      <c r="G10637" s="24">
        <f>IF(ISERROR(VLOOKUP(A10637,'2011 County-Level Acres Tilled'!$A$2:$F$3069,6,FALSE)),0,VLOOKUP(A10637,'2011 County-Level Acres Tilled'!$A$2:$F$3069,6,FALSE))</f>
        <v>109131.97758141064</v>
      </c>
      <c r="H10637" s="32" t="s">
        <v>5474</v>
      </c>
      <c r="I10637" s="9" t="s">
        <v>5412</v>
      </c>
      <c r="J10637" s="36">
        <f>IF(ISERROR(VLOOKUP(A10637&amp;I10637,'County-level Emissions Factors'!$E$2:$F$12273,2,FALSE)),0,VLOOKUP(A10637&amp;I10637,'County-level Emissions Factors'!$E$2:$F$12273,2,FALSE))</f>
        <v>2.1432306255835671</v>
      </c>
      <c r="K10637" s="19" t="s">
        <v>5473</v>
      </c>
      <c r="L10637" s="19" t="s">
        <v>5474</v>
      </c>
      <c r="M10637" s="38">
        <f t="shared" si="170"/>
        <v>116.94749829148928</v>
      </c>
      <c r="N10637" s="9" t="s">
        <v>5475</v>
      </c>
    </row>
    <row r="10638" spans="1:14">
      <c r="A10638" s="31" t="s">
        <v>2259</v>
      </c>
      <c r="B10638" s="31" t="s">
        <v>2233</v>
      </c>
      <c r="C10638" s="31" t="s">
        <v>62</v>
      </c>
      <c r="D10638" s="31" t="s">
        <v>168</v>
      </c>
      <c r="E10638" s="31" t="s">
        <v>17</v>
      </c>
      <c r="F10638" s="31" t="s">
        <v>2235</v>
      </c>
      <c r="G10638" s="24">
        <f>IF(ISERROR(VLOOKUP(A10638,'2011 County-Level Acres Tilled'!$A$2:$F$3069,6,FALSE)),0,VLOOKUP(A10638,'2011 County-Level Acres Tilled'!$A$2:$F$3069,6,FALSE))</f>
        <v>39887.527614138453</v>
      </c>
      <c r="H10638" s="32" t="s">
        <v>5474</v>
      </c>
      <c r="I10638" s="9" t="s">
        <v>5412</v>
      </c>
      <c r="J10638" s="36">
        <f>IF(ISERROR(VLOOKUP(A10638&amp;I10638,'County-level Emissions Factors'!$E$2:$F$12273,2,FALSE)),0,VLOOKUP(A10638&amp;I10638,'County-level Emissions Factors'!$E$2:$F$12273,2,FALSE))</f>
        <v>4.3442302878598236</v>
      </c>
      <c r="K10638" s="19" t="s">
        <v>5473</v>
      </c>
      <c r="L10638" s="19" t="s">
        <v>5474</v>
      </c>
      <c r="M10638" s="38">
        <f t="shared" si="170"/>
        <v>86.640302784592663</v>
      </c>
      <c r="N10638" s="9" t="s">
        <v>5475</v>
      </c>
    </row>
    <row r="10639" spans="1:14">
      <c r="A10639" s="31" t="s">
        <v>2260</v>
      </c>
      <c r="B10639" s="31" t="s">
        <v>2233</v>
      </c>
      <c r="C10639" s="31" t="s">
        <v>65</v>
      </c>
      <c r="D10639" s="31" t="s">
        <v>2261</v>
      </c>
      <c r="E10639" s="31" t="s">
        <v>17</v>
      </c>
      <c r="F10639" s="31" t="s">
        <v>2235</v>
      </c>
      <c r="G10639" s="24">
        <f>IF(ISERROR(VLOOKUP(A10639,'2011 County-Level Acres Tilled'!$A$2:$F$3069,6,FALSE)),0,VLOOKUP(A10639,'2011 County-Level Acres Tilled'!$A$2:$F$3069,6,FALSE))</f>
        <v>13219.072164948464</v>
      </c>
      <c r="H10639" s="32" t="s">
        <v>5474</v>
      </c>
      <c r="I10639" s="9" t="s">
        <v>5412</v>
      </c>
      <c r="J10639" s="36">
        <f>IF(ISERROR(VLOOKUP(A10639&amp;I10639,'County-level Emissions Factors'!$E$2:$F$12273,2,FALSE)),0,VLOOKUP(A10639&amp;I10639,'County-level Emissions Factors'!$E$2:$F$12273,2,FALSE))</f>
        <v>4.4250769230769222</v>
      </c>
      <c r="K10639" s="19" t="s">
        <v>5473</v>
      </c>
      <c r="L10639" s="19" t="s">
        <v>5474</v>
      </c>
      <c r="M10639" s="38">
        <f t="shared" si="170"/>
        <v>29.247705590800969</v>
      </c>
      <c r="N10639" s="9" t="s">
        <v>5475</v>
      </c>
    </row>
    <row r="10640" spans="1:14">
      <c r="A10640" s="31" t="s">
        <v>2262</v>
      </c>
      <c r="B10640" s="31" t="s">
        <v>2233</v>
      </c>
      <c r="C10640" s="31" t="s">
        <v>68</v>
      </c>
      <c r="D10640" s="31" t="s">
        <v>2263</v>
      </c>
      <c r="E10640" s="31" t="s">
        <v>17</v>
      </c>
      <c r="F10640" s="31" t="s">
        <v>2235</v>
      </c>
      <c r="G10640" s="24">
        <f>IF(ISERROR(VLOOKUP(A10640,'2011 County-Level Acres Tilled'!$A$2:$F$3069,6,FALSE)),0,VLOOKUP(A10640,'2011 County-Level Acres Tilled'!$A$2:$F$3069,6,FALSE))</f>
        <v>171237.5772377681</v>
      </c>
      <c r="H10640" s="32" t="s">
        <v>5474</v>
      </c>
      <c r="I10640" s="9" t="s">
        <v>5412</v>
      </c>
      <c r="J10640" s="36">
        <f>IF(ISERROR(VLOOKUP(A10640&amp;I10640,'County-level Emissions Factors'!$E$2:$F$12273,2,FALSE)),0,VLOOKUP(A10640&amp;I10640,'County-level Emissions Factors'!$E$2:$F$12273,2,FALSE))</f>
        <v>3.1164831261101242</v>
      </c>
      <c r="K10640" s="19" t="s">
        <v>5473</v>
      </c>
      <c r="L10640" s="19" t="s">
        <v>5474</v>
      </c>
      <c r="M10640" s="38">
        <f t="shared" si="170"/>
        <v>266.82951000874169</v>
      </c>
      <c r="N10640" s="9" t="s">
        <v>5475</v>
      </c>
    </row>
    <row r="10641" spans="1:14">
      <c r="A10641" s="31" t="s">
        <v>2264</v>
      </c>
      <c r="B10641" s="31" t="s">
        <v>2233</v>
      </c>
      <c r="C10641" s="31" t="s">
        <v>71</v>
      </c>
      <c r="D10641" s="31" t="s">
        <v>2265</v>
      </c>
      <c r="E10641" s="31" t="s">
        <v>17</v>
      </c>
      <c r="F10641" s="31" t="s">
        <v>2235</v>
      </c>
      <c r="G10641" s="24">
        <f>IF(ISERROR(VLOOKUP(A10641,'2011 County-Level Acres Tilled'!$A$2:$F$3069,6,FALSE)),0,VLOOKUP(A10641,'2011 County-Level Acres Tilled'!$A$2:$F$3069,6,FALSE))</f>
        <v>30308.05774423173</v>
      </c>
      <c r="H10641" s="32" t="s">
        <v>5474</v>
      </c>
      <c r="I10641" s="9" t="s">
        <v>5412</v>
      </c>
      <c r="J10641" s="36">
        <f>IF(ISERROR(VLOOKUP(A10641&amp;I10641,'County-level Emissions Factors'!$E$2:$F$12273,2,FALSE)),0,VLOOKUP(A10641&amp;I10641,'County-level Emissions Factors'!$E$2:$F$12273,2,FALSE))</f>
        <v>2.0123152709359604</v>
      </c>
      <c r="K10641" s="19" t="s">
        <v>5473</v>
      </c>
      <c r="L10641" s="19" t="s">
        <v>5474</v>
      </c>
      <c r="M10641" s="38">
        <f t="shared" si="170"/>
        <v>30.494683715563202</v>
      </c>
      <c r="N10641" s="9" t="s">
        <v>5475</v>
      </c>
    </row>
    <row r="10642" spans="1:14">
      <c r="A10642" s="31" t="s">
        <v>2266</v>
      </c>
      <c r="B10642" s="31" t="s">
        <v>2233</v>
      </c>
      <c r="C10642" s="31" t="s">
        <v>74</v>
      </c>
      <c r="D10642" s="31" t="s">
        <v>2226</v>
      </c>
      <c r="E10642" s="31" t="s">
        <v>17</v>
      </c>
      <c r="F10642" s="31" t="s">
        <v>2235</v>
      </c>
      <c r="G10642" s="24">
        <f>IF(ISERROR(VLOOKUP(A10642,'2011 County-Level Acres Tilled'!$A$2:$F$3069,6,FALSE)),0,VLOOKUP(A10642,'2011 County-Level Acres Tilled'!$A$2:$F$3069,6,FALSE))</f>
        <v>38429.10939289807</v>
      </c>
      <c r="H10642" s="32" t="s">
        <v>5474</v>
      </c>
      <c r="I10642" s="9" t="s">
        <v>5412</v>
      </c>
      <c r="J10642" s="36">
        <f>IF(ISERROR(VLOOKUP(A10642&amp;I10642,'County-level Emissions Factors'!$E$2:$F$12273,2,FALSE)),0,VLOOKUP(A10642&amp;I10642,'County-level Emissions Factors'!$E$2:$F$12273,2,FALSE))</f>
        <v>2.068407310704961</v>
      </c>
      <c r="K10642" s="19" t="s">
        <v>5473</v>
      </c>
      <c r="L10642" s="19" t="s">
        <v>5474</v>
      </c>
      <c r="M10642" s="38">
        <f t="shared" si="170"/>
        <v>39.743525406075527</v>
      </c>
      <c r="N10642" s="9" t="s">
        <v>5475</v>
      </c>
    </row>
    <row r="10643" spans="1:14">
      <c r="A10643" s="31" t="s">
        <v>2267</v>
      </c>
      <c r="B10643" s="31" t="s">
        <v>2233</v>
      </c>
      <c r="C10643" s="31" t="s">
        <v>77</v>
      </c>
      <c r="D10643" s="31" t="s">
        <v>1126</v>
      </c>
      <c r="E10643" s="31" t="s">
        <v>17</v>
      </c>
      <c r="F10643" s="31" t="s">
        <v>2235</v>
      </c>
      <c r="G10643" s="24">
        <f>IF(ISERROR(VLOOKUP(A10643,'2011 County-Level Acres Tilled'!$A$2:$F$3069,6,FALSE)),0,VLOOKUP(A10643,'2011 County-Level Acres Tilled'!$A$2:$F$3069,6,FALSE))</f>
        <v>92402.997087219817</v>
      </c>
      <c r="H10643" s="32" t="s">
        <v>5474</v>
      </c>
      <c r="I10643" s="9" t="s">
        <v>5412</v>
      </c>
      <c r="J10643" s="36">
        <f>IF(ISERROR(VLOOKUP(A10643&amp;I10643,'County-level Emissions Factors'!$E$2:$F$12273,2,FALSE)),0,VLOOKUP(A10643&amp;I10643,'County-level Emissions Factors'!$E$2:$F$12273,2,FALSE))</f>
        <v>3.9227040395713106</v>
      </c>
      <c r="K10643" s="19" t="s">
        <v>5473</v>
      </c>
      <c r="L10643" s="19" t="s">
        <v>5474</v>
      </c>
      <c r="M10643" s="38">
        <f t="shared" si="170"/>
        <v>181.23480497126661</v>
      </c>
      <c r="N10643" s="9" t="s">
        <v>5475</v>
      </c>
    </row>
    <row r="10644" spans="1:14">
      <c r="A10644" s="31" t="s">
        <v>2268</v>
      </c>
      <c r="B10644" s="31" t="s">
        <v>2233</v>
      </c>
      <c r="C10644" s="31" t="s">
        <v>80</v>
      </c>
      <c r="D10644" s="31" t="s">
        <v>210</v>
      </c>
      <c r="E10644" s="31" t="s">
        <v>17</v>
      </c>
      <c r="F10644" s="31" t="s">
        <v>2235</v>
      </c>
      <c r="G10644" s="24">
        <f>IF(ISERROR(VLOOKUP(A10644,'2011 County-Level Acres Tilled'!$A$2:$F$3069,6,FALSE)),0,VLOOKUP(A10644,'2011 County-Level Acres Tilled'!$A$2:$F$3069,6,FALSE))</f>
        <v>74032.269677630553</v>
      </c>
      <c r="H10644" s="32" t="s">
        <v>5474</v>
      </c>
      <c r="I10644" s="9" t="s">
        <v>5412</v>
      </c>
      <c r="J10644" s="36">
        <f>IF(ISERROR(VLOOKUP(A10644&amp;I10644,'County-level Emissions Factors'!$E$2:$F$12273,2,FALSE)),0,VLOOKUP(A10644&amp;I10644,'County-level Emissions Factors'!$E$2:$F$12273,2,FALSE))</f>
        <v>5.1116052814454482</v>
      </c>
      <c r="K10644" s="19" t="s">
        <v>5473</v>
      </c>
      <c r="L10644" s="19" t="s">
        <v>5474</v>
      </c>
      <c r="M10644" s="38">
        <f t="shared" si="170"/>
        <v>189.211870340785</v>
      </c>
      <c r="N10644" s="9" t="s">
        <v>5475</v>
      </c>
    </row>
    <row r="10645" spans="1:14">
      <c r="A10645" s="31" t="s">
        <v>2269</v>
      </c>
      <c r="B10645" s="31" t="s">
        <v>2233</v>
      </c>
      <c r="C10645" s="31" t="s">
        <v>83</v>
      </c>
      <c r="D10645" s="31" t="s">
        <v>2270</v>
      </c>
      <c r="E10645" s="31" t="s">
        <v>17</v>
      </c>
      <c r="F10645" s="31" t="s">
        <v>2235</v>
      </c>
      <c r="G10645" s="24">
        <f>IF(ISERROR(VLOOKUP(A10645,'2011 County-Level Acres Tilled'!$A$2:$F$3069,6,FALSE)),0,VLOOKUP(A10645,'2011 County-Level Acres Tilled'!$A$2:$F$3069,6,FALSE))</f>
        <v>56146.84994272625</v>
      </c>
      <c r="H10645" s="32" t="s">
        <v>5474</v>
      </c>
      <c r="I10645" s="9" t="s">
        <v>5412</v>
      </c>
      <c r="J10645" s="36">
        <f>IF(ISERROR(VLOOKUP(A10645&amp;I10645,'County-level Emissions Factors'!$E$2:$F$12273,2,FALSE)),0,VLOOKUP(A10645&amp;I10645,'County-level Emissions Factors'!$E$2:$F$12273,2,FALSE))</f>
        <v>2.6344827586206896</v>
      </c>
      <c r="K10645" s="19" t="s">
        <v>5473</v>
      </c>
      <c r="L10645" s="19" t="s">
        <v>5474</v>
      </c>
      <c r="M10645" s="38">
        <f t="shared" si="170"/>
        <v>73.958954062487678</v>
      </c>
      <c r="N10645" s="9" t="s">
        <v>5475</v>
      </c>
    </row>
    <row r="10646" spans="1:14">
      <c r="A10646" s="31" t="s">
        <v>2271</v>
      </c>
      <c r="B10646" s="31" t="s">
        <v>2233</v>
      </c>
      <c r="C10646" s="31" t="s">
        <v>86</v>
      </c>
      <c r="D10646" s="31" t="s">
        <v>2272</v>
      </c>
      <c r="E10646" s="31" t="s">
        <v>17</v>
      </c>
      <c r="F10646" s="31" t="s">
        <v>2235</v>
      </c>
      <c r="G10646" s="24">
        <f>IF(ISERROR(VLOOKUP(A10646,'2011 County-Level Acres Tilled'!$A$2:$F$3069,6,FALSE)),0,VLOOKUP(A10646,'2011 County-Level Acres Tilled'!$A$2:$F$3069,6,FALSE))</f>
        <v>82165.258386516114</v>
      </c>
      <c r="H10646" s="32" t="s">
        <v>5474</v>
      </c>
      <c r="I10646" s="9" t="s">
        <v>5412</v>
      </c>
      <c r="J10646" s="36">
        <f>IF(ISERROR(VLOOKUP(A10646&amp;I10646,'County-level Emissions Factors'!$E$2:$F$12273,2,FALSE)),0,VLOOKUP(A10646&amp;I10646,'County-level Emissions Factors'!$E$2:$F$12273,2,FALSE))</f>
        <v>1.9757781186600034</v>
      </c>
      <c r="K10646" s="19" t="s">
        <v>5473</v>
      </c>
      <c r="L10646" s="19" t="s">
        <v>5474</v>
      </c>
      <c r="M10646" s="38">
        <f t="shared" si="170"/>
        <v>81.170159817061943</v>
      </c>
      <c r="N10646" s="9" t="s">
        <v>5475</v>
      </c>
    </row>
    <row r="10647" spans="1:14">
      <c r="A10647" s="31" t="s">
        <v>2273</v>
      </c>
      <c r="B10647" s="31" t="s">
        <v>2233</v>
      </c>
      <c r="C10647" s="31" t="s">
        <v>2274</v>
      </c>
      <c r="D10647" s="31" t="s">
        <v>2239</v>
      </c>
      <c r="E10647" s="31" t="s">
        <v>735</v>
      </c>
      <c r="F10647" s="31" t="s">
        <v>2235</v>
      </c>
      <c r="G10647" s="24">
        <f>IF(ISERROR(VLOOKUP(A10647,'2011 County-Level Acres Tilled'!$A$2:$F$3069,6,FALSE)),0,VLOOKUP(A10647,'2011 County-Level Acres Tilled'!$A$2:$F$3069,6,FALSE))</f>
        <v>0</v>
      </c>
      <c r="H10647" s="32" t="s">
        <v>5474</v>
      </c>
      <c r="I10647" s="9" t="s">
        <v>5412</v>
      </c>
      <c r="J10647" s="36">
        <f>IF(ISERROR(VLOOKUP(A10647&amp;I10647,'County-level Emissions Factors'!$E$2:$F$12273,2,FALSE)),0,VLOOKUP(A10647&amp;I10647,'County-level Emissions Factors'!$E$2:$F$12273,2,FALSE))</f>
        <v>0</v>
      </c>
      <c r="K10647" s="19" t="s">
        <v>5473</v>
      </c>
      <c r="L10647" s="19" t="s">
        <v>5474</v>
      </c>
      <c r="M10647" s="38">
        <f t="shared" si="170"/>
        <v>0</v>
      </c>
      <c r="N10647" s="9" t="s">
        <v>5475</v>
      </c>
    </row>
    <row r="10648" spans="1:14">
      <c r="A10648" s="31" t="s">
        <v>2275</v>
      </c>
      <c r="B10648" s="31" t="s">
        <v>2276</v>
      </c>
      <c r="C10648" s="31" t="s">
        <v>15</v>
      </c>
      <c r="D10648" s="31" t="s">
        <v>2277</v>
      </c>
      <c r="E10648" s="31" t="s">
        <v>17</v>
      </c>
      <c r="F10648" s="31" t="s">
        <v>2278</v>
      </c>
      <c r="G10648" s="24">
        <f>IF(ISERROR(VLOOKUP(A10648,'2011 County-Level Acres Tilled'!$A$2:$F$3069,6,FALSE)),0,VLOOKUP(A10648,'2011 County-Level Acres Tilled'!$A$2:$F$3069,6,FALSE))</f>
        <v>50.625</v>
      </c>
      <c r="H10648" s="32" t="s">
        <v>5474</v>
      </c>
      <c r="I10648" s="9" t="s">
        <v>5412</v>
      </c>
      <c r="J10648" s="36">
        <f>IF(ISERROR(VLOOKUP(A10648&amp;I10648,'County-level Emissions Factors'!$E$2:$F$12273,2,FALSE)),0,VLOOKUP(A10648&amp;I10648,'County-level Emissions Factors'!$E$2:$F$12273,2,FALSE))</f>
        <v>2.8800000000000008</v>
      </c>
      <c r="K10648" s="19" t="s">
        <v>5473</v>
      </c>
      <c r="L10648" s="19" t="s">
        <v>5474</v>
      </c>
      <c r="M10648" s="38">
        <f t="shared" si="170"/>
        <v>7.290000000000002E-2</v>
      </c>
      <c r="N10648" s="9" t="s">
        <v>5475</v>
      </c>
    </row>
    <row r="10649" spans="1:14">
      <c r="A10649" s="31" t="s">
        <v>2279</v>
      </c>
      <c r="B10649" s="31" t="s">
        <v>2276</v>
      </c>
      <c r="C10649" s="31" t="s">
        <v>20</v>
      </c>
      <c r="D10649" s="31" t="s">
        <v>2280</v>
      </c>
      <c r="E10649" s="31" t="s">
        <v>17</v>
      </c>
      <c r="F10649" s="31" t="s">
        <v>2278</v>
      </c>
      <c r="G10649" s="24">
        <f>IF(ISERROR(VLOOKUP(A10649,'2011 County-Level Acres Tilled'!$A$2:$F$3069,6,FALSE)),0,VLOOKUP(A10649,'2011 County-Level Acres Tilled'!$A$2:$F$3069,6,FALSE))</f>
        <v>9682.5</v>
      </c>
      <c r="H10649" s="32" t="s">
        <v>5474</v>
      </c>
      <c r="I10649" s="9" t="s">
        <v>5412</v>
      </c>
      <c r="J10649" s="36">
        <f>IF(ISERROR(VLOOKUP(A10649&amp;I10649,'County-level Emissions Factors'!$E$2:$F$12273,2,FALSE)),0,VLOOKUP(A10649&amp;I10649,'County-level Emissions Factors'!$E$2:$F$12273,2,FALSE))</f>
        <v>11.629313929313929</v>
      </c>
      <c r="K10649" s="19" t="s">
        <v>5473</v>
      </c>
      <c r="L10649" s="19" t="s">
        <v>5474</v>
      </c>
      <c r="M10649" s="38">
        <f t="shared" si="170"/>
        <v>56.300416060291056</v>
      </c>
      <c r="N10649" s="9" t="s">
        <v>5475</v>
      </c>
    </row>
    <row r="10650" spans="1:14">
      <c r="A10650" s="31" t="s">
        <v>2281</v>
      </c>
      <c r="B10650" s="31" t="s">
        <v>2276</v>
      </c>
      <c r="C10650" s="31" t="s">
        <v>23</v>
      </c>
      <c r="D10650" s="31" t="s">
        <v>2282</v>
      </c>
      <c r="E10650" s="31" t="s">
        <v>17</v>
      </c>
      <c r="F10650" s="31" t="s">
        <v>2278</v>
      </c>
      <c r="G10650" s="24">
        <f>IF(ISERROR(VLOOKUP(A10650,'2011 County-Level Acres Tilled'!$A$2:$F$3069,6,FALSE)),0,VLOOKUP(A10650,'2011 County-Level Acres Tilled'!$A$2:$F$3069,6,FALSE))</f>
        <v>4025</v>
      </c>
      <c r="H10650" s="32" t="s">
        <v>5474</v>
      </c>
      <c r="I10650" s="9" t="s">
        <v>5412</v>
      </c>
      <c r="J10650" s="36">
        <f>IF(ISERROR(VLOOKUP(A10650&amp;I10650,'County-level Emissions Factors'!$E$2:$F$12273,2,FALSE)),0,VLOOKUP(A10650&amp;I10650,'County-level Emissions Factors'!$E$2:$F$12273,2,FALSE))</f>
        <v>5.0289999999999999</v>
      </c>
      <c r="K10650" s="19" t="s">
        <v>5473</v>
      </c>
      <c r="L10650" s="19" t="s">
        <v>5474</v>
      </c>
      <c r="M10650" s="38">
        <f t="shared" si="170"/>
        <v>10.120862499999999</v>
      </c>
      <c r="N10650" s="9" t="s">
        <v>5475</v>
      </c>
    </row>
    <row r="10651" spans="1:14">
      <c r="A10651" s="31" t="s">
        <v>2283</v>
      </c>
      <c r="B10651" s="31" t="s">
        <v>2276</v>
      </c>
      <c r="C10651" s="31" t="s">
        <v>26</v>
      </c>
      <c r="D10651" s="31" t="s">
        <v>2284</v>
      </c>
      <c r="E10651" s="31" t="s">
        <v>17</v>
      </c>
      <c r="F10651" s="31" t="s">
        <v>2278</v>
      </c>
      <c r="G10651" s="24">
        <f>IF(ISERROR(VLOOKUP(A10651,'2011 County-Level Acres Tilled'!$A$2:$F$3069,6,FALSE)),0,VLOOKUP(A10651,'2011 County-Level Acres Tilled'!$A$2:$F$3069,6,FALSE))</f>
        <v>101.875</v>
      </c>
      <c r="H10651" s="32" t="s">
        <v>5474</v>
      </c>
      <c r="I10651" s="9" t="s">
        <v>5412</v>
      </c>
      <c r="J10651" s="36">
        <f>IF(ISERROR(VLOOKUP(A10651&amp;I10651,'County-level Emissions Factors'!$E$2:$F$12273,2,FALSE)),0,VLOOKUP(A10651&amp;I10651,'County-level Emissions Factors'!$E$2:$F$12273,2,FALSE))</f>
        <v>4.5</v>
      </c>
      <c r="K10651" s="19" t="s">
        <v>5473</v>
      </c>
      <c r="L10651" s="19" t="s">
        <v>5474</v>
      </c>
      <c r="M10651" s="38">
        <f t="shared" si="170"/>
        <v>0.22921875</v>
      </c>
      <c r="N10651" s="9" t="s">
        <v>5475</v>
      </c>
    </row>
    <row r="10652" spans="1:14">
      <c r="A10652" s="31" t="s">
        <v>2285</v>
      </c>
      <c r="B10652" s="31" t="s">
        <v>2276</v>
      </c>
      <c r="C10652" s="31" t="s">
        <v>29</v>
      </c>
      <c r="D10652" s="31" t="s">
        <v>2286</v>
      </c>
      <c r="E10652" s="31" t="s">
        <v>17</v>
      </c>
      <c r="F10652" s="31" t="s">
        <v>2278</v>
      </c>
      <c r="G10652" s="24">
        <f>IF(ISERROR(VLOOKUP(A10652,'2011 County-Level Acres Tilled'!$A$2:$F$3069,6,FALSE)),0,VLOOKUP(A10652,'2011 County-Level Acres Tilled'!$A$2:$F$3069,6,FALSE))</f>
        <v>1547.5</v>
      </c>
      <c r="H10652" s="32" t="s">
        <v>5474</v>
      </c>
      <c r="I10652" s="9" t="s">
        <v>5412</v>
      </c>
      <c r="J10652" s="36">
        <f>IF(ISERROR(VLOOKUP(A10652&amp;I10652,'County-level Emissions Factors'!$E$2:$F$12273,2,FALSE)),0,VLOOKUP(A10652&amp;I10652,'County-level Emissions Factors'!$E$2:$F$12273,2,FALSE))</f>
        <v>6.5576158940397349</v>
      </c>
      <c r="K10652" s="19" t="s">
        <v>5473</v>
      </c>
      <c r="L10652" s="19" t="s">
        <v>5474</v>
      </c>
      <c r="M10652" s="38">
        <f t="shared" si="170"/>
        <v>5.073955298013245</v>
      </c>
      <c r="N10652" s="9" t="s">
        <v>5475</v>
      </c>
    </row>
    <row r="10653" spans="1:14">
      <c r="A10653" s="31" t="s">
        <v>2287</v>
      </c>
      <c r="B10653" s="31" t="s">
        <v>2276</v>
      </c>
      <c r="C10653" s="31" t="s">
        <v>32</v>
      </c>
      <c r="D10653" s="31" t="s">
        <v>105</v>
      </c>
      <c r="E10653" s="31" t="s">
        <v>17</v>
      </c>
      <c r="F10653" s="31" t="s">
        <v>2278</v>
      </c>
      <c r="G10653" s="24">
        <f>IF(ISERROR(VLOOKUP(A10653,'2011 County-Level Acres Tilled'!$A$2:$F$3069,6,FALSE)),0,VLOOKUP(A10653,'2011 County-Level Acres Tilled'!$A$2:$F$3069,6,FALSE))</f>
        <v>8362.5</v>
      </c>
      <c r="H10653" s="32" t="s">
        <v>5474</v>
      </c>
      <c r="I10653" s="9" t="s">
        <v>5412</v>
      </c>
      <c r="J10653" s="36">
        <f>IF(ISERROR(VLOOKUP(A10653&amp;I10653,'County-level Emissions Factors'!$E$2:$F$12273,2,FALSE)),0,VLOOKUP(A10653&amp;I10653,'County-level Emissions Factors'!$E$2:$F$12273,2,FALSE))</f>
        <v>8.4946987951807227</v>
      </c>
      <c r="K10653" s="19" t="s">
        <v>5473</v>
      </c>
      <c r="L10653" s="19" t="s">
        <v>5474</v>
      </c>
      <c r="M10653" s="38">
        <f t="shared" si="170"/>
        <v>35.518459337349398</v>
      </c>
      <c r="N10653" s="9" t="s">
        <v>5475</v>
      </c>
    </row>
    <row r="10654" spans="1:14">
      <c r="A10654" s="31" t="s">
        <v>2288</v>
      </c>
      <c r="B10654" s="31" t="s">
        <v>2276</v>
      </c>
      <c r="C10654" s="31" t="s">
        <v>35</v>
      </c>
      <c r="D10654" s="31" t="s">
        <v>2289</v>
      </c>
      <c r="E10654" s="31" t="s">
        <v>17</v>
      </c>
      <c r="F10654" s="31" t="s">
        <v>2278</v>
      </c>
      <c r="G10654" s="24">
        <f>IF(ISERROR(VLOOKUP(A10654,'2011 County-Level Acres Tilled'!$A$2:$F$3069,6,FALSE)),0,VLOOKUP(A10654,'2011 County-Level Acres Tilled'!$A$2:$F$3069,6,FALSE))</f>
        <v>4530</v>
      </c>
      <c r="H10654" s="32" t="s">
        <v>5474</v>
      </c>
      <c r="I10654" s="9" t="s">
        <v>5412</v>
      </c>
      <c r="J10654" s="36">
        <f>IF(ISERROR(VLOOKUP(A10654&amp;I10654,'County-level Emissions Factors'!$E$2:$F$12273,2,FALSE)),0,VLOOKUP(A10654&amp;I10654,'County-level Emissions Factors'!$E$2:$F$12273,2,FALSE))</f>
        <v>7.1571428571428575</v>
      </c>
      <c r="K10654" s="19" t="s">
        <v>5473</v>
      </c>
      <c r="L10654" s="19" t="s">
        <v>5474</v>
      </c>
      <c r="M10654" s="38">
        <f t="shared" si="170"/>
        <v>16.210928571428571</v>
      </c>
      <c r="N10654" s="9" t="s">
        <v>5475</v>
      </c>
    </row>
    <row r="10655" spans="1:14">
      <c r="A10655" s="31" t="s">
        <v>2290</v>
      </c>
      <c r="B10655" s="31" t="s">
        <v>2276</v>
      </c>
      <c r="C10655" s="31" t="s">
        <v>38</v>
      </c>
      <c r="D10655" s="31" t="s">
        <v>2291</v>
      </c>
      <c r="E10655" s="31" t="s">
        <v>17</v>
      </c>
      <c r="F10655" s="31" t="s">
        <v>2278</v>
      </c>
      <c r="G10655" s="24">
        <f>IF(ISERROR(VLOOKUP(A10655,'2011 County-Level Acres Tilled'!$A$2:$F$3069,6,FALSE)),0,VLOOKUP(A10655,'2011 County-Level Acres Tilled'!$A$2:$F$3069,6,FALSE))</f>
        <v>9562.5</v>
      </c>
      <c r="H10655" s="32" t="s">
        <v>5474</v>
      </c>
      <c r="I10655" s="9" t="s">
        <v>5412</v>
      </c>
      <c r="J10655" s="36">
        <f>IF(ISERROR(VLOOKUP(A10655&amp;I10655,'County-level Emissions Factors'!$E$2:$F$12273,2,FALSE)),0,VLOOKUP(A10655&amp;I10655,'County-level Emissions Factors'!$E$2:$F$12273,2,FALSE))</f>
        <v>7.9576842105263159</v>
      </c>
      <c r="K10655" s="19" t="s">
        <v>5473</v>
      </c>
      <c r="L10655" s="19" t="s">
        <v>5474</v>
      </c>
      <c r="M10655" s="38">
        <f t="shared" si="170"/>
        <v>38.047677631578949</v>
      </c>
      <c r="N10655" s="9" t="s">
        <v>5475</v>
      </c>
    </row>
    <row r="10656" spans="1:14">
      <c r="A10656" s="31" t="s">
        <v>2292</v>
      </c>
      <c r="B10656" s="31" t="s">
        <v>2276</v>
      </c>
      <c r="C10656" s="31" t="s">
        <v>41</v>
      </c>
      <c r="D10656" s="31" t="s">
        <v>715</v>
      </c>
      <c r="E10656" s="31" t="s">
        <v>17</v>
      </c>
      <c r="F10656" s="31" t="s">
        <v>2278</v>
      </c>
      <c r="G10656" s="24">
        <f>IF(ISERROR(VLOOKUP(A10656,'2011 County-Level Acres Tilled'!$A$2:$F$3069,6,FALSE)),0,VLOOKUP(A10656,'2011 County-Level Acres Tilled'!$A$2:$F$3069,6,FALSE))</f>
        <v>1740</v>
      </c>
      <c r="H10656" s="32" t="s">
        <v>5474</v>
      </c>
      <c r="I10656" s="9" t="s">
        <v>5412</v>
      </c>
      <c r="J10656" s="36">
        <f>IF(ISERROR(VLOOKUP(A10656&amp;I10656,'County-level Emissions Factors'!$E$2:$F$12273,2,FALSE)),0,VLOOKUP(A10656&amp;I10656,'County-level Emissions Factors'!$E$2:$F$12273,2,FALSE))</f>
        <v>6.2863905325443774</v>
      </c>
      <c r="K10656" s="19" t="s">
        <v>5473</v>
      </c>
      <c r="L10656" s="19" t="s">
        <v>5474</v>
      </c>
      <c r="M10656" s="38">
        <f t="shared" si="170"/>
        <v>5.4691597633136082</v>
      </c>
      <c r="N10656" s="9" t="s">
        <v>5475</v>
      </c>
    </row>
    <row r="10657" spans="1:14">
      <c r="A10657" s="31" t="s">
        <v>2293</v>
      </c>
      <c r="B10657" s="31" t="s">
        <v>2276</v>
      </c>
      <c r="C10657" s="31" t="s">
        <v>44</v>
      </c>
      <c r="D10657" s="31" t="s">
        <v>2294</v>
      </c>
      <c r="E10657" s="31" t="s">
        <v>17</v>
      </c>
      <c r="F10657" s="31" t="s">
        <v>2278</v>
      </c>
      <c r="G10657" s="24">
        <f>IF(ISERROR(VLOOKUP(A10657,'2011 County-Level Acres Tilled'!$A$2:$F$3069,6,FALSE)),0,VLOOKUP(A10657,'2011 County-Level Acres Tilled'!$A$2:$F$3069,6,FALSE))</f>
        <v>0</v>
      </c>
      <c r="H10657" s="32" t="s">
        <v>5474</v>
      </c>
      <c r="I10657" s="9" t="s">
        <v>5412</v>
      </c>
      <c r="J10657" s="36">
        <f>IF(ISERROR(VLOOKUP(A10657&amp;I10657,'County-level Emissions Factors'!$E$2:$F$12273,2,FALSE)),0,VLOOKUP(A10657&amp;I10657,'County-level Emissions Factors'!$E$2:$F$12273,2,FALSE))</f>
        <v>0</v>
      </c>
      <c r="K10657" s="19" t="s">
        <v>5473</v>
      </c>
      <c r="L10657" s="19" t="s">
        <v>5474</v>
      </c>
      <c r="M10657" s="38">
        <f t="shared" si="170"/>
        <v>0</v>
      </c>
      <c r="N10657" s="9" t="s">
        <v>5475</v>
      </c>
    </row>
    <row r="10658" spans="1:14">
      <c r="A10658" s="31" t="s">
        <v>2295</v>
      </c>
      <c r="B10658" s="31" t="s">
        <v>2276</v>
      </c>
      <c r="C10658" s="31" t="s">
        <v>47</v>
      </c>
      <c r="D10658" s="31" t="s">
        <v>2296</v>
      </c>
      <c r="E10658" s="31" t="s">
        <v>17</v>
      </c>
      <c r="F10658" s="31" t="s">
        <v>2278</v>
      </c>
      <c r="G10658" s="24">
        <f>IF(ISERROR(VLOOKUP(A10658,'2011 County-Level Acres Tilled'!$A$2:$F$3069,6,FALSE)),0,VLOOKUP(A10658,'2011 County-Level Acres Tilled'!$A$2:$F$3069,6,FALSE))</f>
        <v>153.75</v>
      </c>
      <c r="H10658" s="32" t="s">
        <v>5474</v>
      </c>
      <c r="I10658" s="9" t="s">
        <v>5412</v>
      </c>
      <c r="J10658" s="36">
        <f>IF(ISERROR(VLOOKUP(A10658&amp;I10658,'County-level Emissions Factors'!$E$2:$F$12273,2,FALSE)),0,VLOOKUP(A10658&amp;I10658,'County-level Emissions Factors'!$E$2:$F$12273,2,FALSE))</f>
        <v>7.8533333333333335</v>
      </c>
      <c r="K10658" s="19" t="s">
        <v>5473</v>
      </c>
      <c r="L10658" s="19" t="s">
        <v>5474</v>
      </c>
      <c r="M10658" s="38">
        <f t="shared" si="170"/>
        <v>0.60372500000000007</v>
      </c>
      <c r="N10658" s="9" t="s">
        <v>5475</v>
      </c>
    </row>
    <row r="10659" spans="1:14">
      <c r="A10659" s="31" t="s">
        <v>2297</v>
      </c>
      <c r="B10659" s="31" t="s">
        <v>2276</v>
      </c>
      <c r="C10659" s="31" t="s">
        <v>50</v>
      </c>
      <c r="D10659" s="31" t="s">
        <v>1702</v>
      </c>
      <c r="E10659" s="31" t="s">
        <v>17</v>
      </c>
      <c r="F10659" s="31" t="s">
        <v>2278</v>
      </c>
      <c r="G10659" s="24">
        <f>IF(ISERROR(VLOOKUP(A10659,'2011 County-Level Acres Tilled'!$A$2:$F$3069,6,FALSE)),0,VLOOKUP(A10659,'2011 County-Level Acres Tilled'!$A$2:$F$3069,6,FALSE))</f>
        <v>1947.5</v>
      </c>
      <c r="H10659" s="32" t="s">
        <v>5474</v>
      </c>
      <c r="I10659" s="9" t="s">
        <v>5412</v>
      </c>
      <c r="J10659" s="36">
        <f>IF(ISERROR(VLOOKUP(A10659&amp;I10659,'County-level Emissions Factors'!$E$2:$F$12273,2,FALSE)),0,VLOOKUP(A10659&amp;I10659,'County-level Emissions Factors'!$E$2:$F$12273,2,FALSE))</f>
        <v>9.4989690721649485</v>
      </c>
      <c r="K10659" s="19" t="s">
        <v>5473</v>
      </c>
      <c r="L10659" s="19" t="s">
        <v>5474</v>
      </c>
      <c r="M10659" s="38">
        <f t="shared" si="170"/>
        <v>9.2496211340206198</v>
      </c>
      <c r="N10659" s="9" t="s">
        <v>5475</v>
      </c>
    </row>
    <row r="10660" spans="1:14">
      <c r="A10660" s="31" t="s">
        <v>2298</v>
      </c>
      <c r="B10660" s="31" t="s">
        <v>2276</v>
      </c>
      <c r="C10660" s="31" t="s">
        <v>53</v>
      </c>
      <c r="D10660" s="31" t="s">
        <v>2299</v>
      </c>
      <c r="E10660" s="31" t="s">
        <v>17</v>
      </c>
      <c r="F10660" s="31" t="s">
        <v>2278</v>
      </c>
      <c r="G10660" s="24">
        <f>IF(ISERROR(VLOOKUP(A10660,'2011 County-Level Acres Tilled'!$A$2:$F$3069,6,FALSE)),0,VLOOKUP(A10660,'2011 County-Level Acres Tilled'!$A$2:$F$3069,6,FALSE))</f>
        <v>0</v>
      </c>
      <c r="H10660" s="32" t="s">
        <v>5474</v>
      </c>
      <c r="I10660" s="9" t="s">
        <v>5412</v>
      </c>
      <c r="J10660" s="36">
        <f>IF(ISERROR(VLOOKUP(A10660&amp;I10660,'County-level Emissions Factors'!$E$2:$F$12273,2,FALSE)),0,VLOOKUP(A10660&amp;I10660,'County-level Emissions Factors'!$E$2:$F$12273,2,FALSE))</f>
        <v>0</v>
      </c>
      <c r="K10660" s="19" t="s">
        <v>5473</v>
      </c>
      <c r="L10660" s="19" t="s">
        <v>5474</v>
      </c>
      <c r="M10660" s="38">
        <f t="shared" si="170"/>
        <v>0</v>
      </c>
      <c r="N10660" s="9" t="s">
        <v>5475</v>
      </c>
    </row>
    <row r="10661" spans="1:14">
      <c r="A10661" s="31" t="s">
        <v>2300</v>
      </c>
      <c r="B10661" s="31" t="s">
        <v>2276</v>
      </c>
      <c r="C10661" s="31" t="s">
        <v>56</v>
      </c>
      <c r="D10661" s="31" t="s">
        <v>2272</v>
      </c>
      <c r="E10661" s="31" t="s">
        <v>17</v>
      </c>
      <c r="F10661" s="31" t="s">
        <v>2278</v>
      </c>
      <c r="G10661" s="24">
        <f>IF(ISERROR(VLOOKUP(A10661,'2011 County-Level Acres Tilled'!$A$2:$F$3069,6,FALSE)),0,VLOOKUP(A10661,'2011 County-Level Acres Tilled'!$A$2:$F$3069,6,FALSE))</f>
        <v>5400</v>
      </c>
      <c r="H10661" s="32" t="s">
        <v>5474</v>
      </c>
      <c r="I10661" s="9" t="s">
        <v>5412</v>
      </c>
      <c r="J10661" s="36">
        <f>IF(ISERROR(VLOOKUP(A10661&amp;I10661,'County-level Emissions Factors'!$E$2:$F$12273,2,FALSE)),0,VLOOKUP(A10661&amp;I10661,'County-level Emissions Factors'!$E$2:$F$12273,2,FALSE))</f>
        <v>8.8336448598130861</v>
      </c>
      <c r="K10661" s="19" t="s">
        <v>5473</v>
      </c>
      <c r="L10661" s="19" t="s">
        <v>5474</v>
      </c>
      <c r="M10661" s="38">
        <f t="shared" si="170"/>
        <v>23.850841121495336</v>
      </c>
      <c r="N10661" s="9" t="s">
        <v>5475</v>
      </c>
    </row>
    <row r="10662" spans="1:14">
      <c r="A10662" s="31" t="s">
        <v>2301</v>
      </c>
      <c r="B10662" s="31" t="s">
        <v>2302</v>
      </c>
      <c r="C10662" s="31" t="s">
        <v>15</v>
      </c>
      <c r="D10662" s="31" t="s">
        <v>2303</v>
      </c>
      <c r="E10662" s="31" t="s">
        <v>17</v>
      </c>
      <c r="F10662" s="31" t="s">
        <v>2304</v>
      </c>
      <c r="G10662" s="24">
        <f>IF(ISERROR(VLOOKUP(A10662,'2011 County-Level Acres Tilled'!$A$2:$F$3069,6,FALSE)),0,VLOOKUP(A10662,'2011 County-Level Acres Tilled'!$A$2:$F$3069,6,FALSE))</f>
        <v>8333.5233538515804</v>
      </c>
      <c r="H10662" s="32" t="s">
        <v>5474</v>
      </c>
      <c r="I10662" s="9" t="s">
        <v>5412</v>
      </c>
      <c r="J10662" s="36">
        <f>IF(ISERROR(VLOOKUP(A10662&amp;I10662,'County-level Emissions Factors'!$E$2:$F$12273,2,FALSE)),0,VLOOKUP(A10662&amp;I10662,'County-level Emissions Factors'!$E$2:$F$12273,2,FALSE))</f>
        <v>2.6890016920473774</v>
      </c>
      <c r="K10662" s="19" t="s">
        <v>5473</v>
      </c>
      <c r="L10662" s="19" t="s">
        <v>5474</v>
      </c>
      <c r="M10662" s="38">
        <f t="shared" si="170"/>
        <v>11.204429199611617</v>
      </c>
      <c r="N10662" s="9" t="s">
        <v>5475</v>
      </c>
    </row>
    <row r="10663" spans="1:14">
      <c r="A10663" s="31" t="s">
        <v>2305</v>
      </c>
      <c r="B10663" s="31" t="s">
        <v>2302</v>
      </c>
      <c r="C10663" s="31" t="s">
        <v>20</v>
      </c>
      <c r="D10663" s="31" t="s">
        <v>2306</v>
      </c>
      <c r="E10663" s="31" t="s">
        <v>17</v>
      </c>
      <c r="F10663" s="31" t="s">
        <v>2304</v>
      </c>
      <c r="G10663" s="24">
        <f>IF(ISERROR(VLOOKUP(A10663,'2011 County-Level Acres Tilled'!$A$2:$F$3069,6,FALSE)),0,VLOOKUP(A10663,'2011 County-Level Acres Tilled'!$A$2:$F$3069,6,FALSE))</f>
        <v>4888.5631449329903</v>
      </c>
      <c r="H10663" s="32" t="s">
        <v>5474</v>
      </c>
      <c r="I10663" s="9" t="s">
        <v>5412</v>
      </c>
      <c r="J10663" s="36">
        <f>IF(ISERROR(VLOOKUP(A10663&amp;I10663,'County-level Emissions Factors'!$E$2:$F$12273,2,FALSE)),0,VLOOKUP(A10663&amp;I10663,'County-level Emissions Factors'!$E$2:$F$12273,2,FALSE))</f>
        <v>3.2408985282726568</v>
      </c>
      <c r="K10663" s="19" t="s">
        <v>5473</v>
      </c>
      <c r="L10663" s="19" t="s">
        <v>5474</v>
      </c>
      <c r="M10663" s="38">
        <f t="shared" si="170"/>
        <v>7.9216685508906393</v>
      </c>
      <c r="N10663" s="9" t="s">
        <v>5475</v>
      </c>
    </row>
    <row r="10664" spans="1:14">
      <c r="A10664" s="31" t="s">
        <v>2307</v>
      </c>
      <c r="B10664" s="31" t="s">
        <v>2302</v>
      </c>
      <c r="C10664" s="31" t="s">
        <v>23</v>
      </c>
      <c r="D10664" s="31" t="s">
        <v>2308</v>
      </c>
      <c r="E10664" s="31" t="s">
        <v>17</v>
      </c>
      <c r="F10664" s="31" t="s">
        <v>2304</v>
      </c>
      <c r="G10664" s="24">
        <f>IF(ISERROR(VLOOKUP(A10664,'2011 County-Level Acres Tilled'!$A$2:$F$3069,6,FALSE)),0,VLOOKUP(A10664,'2011 County-Level Acres Tilled'!$A$2:$F$3069,6,FALSE))</f>
        <v>151146.23940741934</v>
      </c>
      <c r="H10664" s="32" t="s">
        <v>5474</v>
      </c>
      <c r="I10664" s="9" t="s">
        <v>5412</v>
      </c>
      <c r="J10664" s="36">
        <f>IF(ISERROR(VLOOKUP(A10664&amp;I10664,'County-level Emissions Factors'!$E$2:$F$12273,2,FALSE)),0,VLOOKUP(A10664&amp;I10664,'County-level Emissions Factors'!$E$2:$F$12273,2,FALSE))</f>
        <v>7.9009754043014055</v>
      </c>
      <c r="K10664" s="19" t="s">
        <v>5473</v>
      </c>
      <c r="L10664" s="19" t="s">
        <v>5474</v>
      </c>
      <c r="M10664" s="38">
        <f t="shared" si="170"/>
        <v>597.10136000533601</v>
      </c>
      <c r="N10664" s="9" t="s">
        <v>5475</v>
      </c>
    </row>
    <row r="10665" spans="1:14">
      <c r="A10665" s="31" t="s">
        <v>2309</v>
      </c>
      <c r="B10665" s="31" t="s">
        <v>2302</v>
      </c>
      <c r="C10665" s="31" t="s">
        <v>26</v>
      </c>
      <c r="D10665" s="31" t="s">
        <v>2310</v>
      </c>
      <c r="E10665" s="31" t="s">
        <v>17</v>
      </c>
      <c r="F10665" s="31" t="s">
        <v>2304</v>
      </c>
      <c r="G10665" s="24">
        <f>IF(ISERROR(VLOOKUP(A10665,'2011 County-Level Acres Tilled'!$A$2:$F$3069,6,FALSE)),0,VLOOKUP(A10665,'2011 County-Level Acres Tilled'!$A$2:$F$3069,6,FALSE))</f>
        <v>19506.527138404828</v>
      </c>
      <c r="H10665" s="32" t="s">
        <v>5474</v>
      </c>
      <c r="I10665" s="9" t="s">
        <v>5412</v>
      </c>
      <c r="J10665" s="36">
        <f>IF(ISERROR(VLOOKUP(A10665&amp;I10665,'County-level Emissions Factors'!$E$2:$F$12273,2,FALSE)),0,VLOOKUP(A10665&amp;I10665,'County-level Emissions Factors'!$E$2:$F$12273,2,FALSE))</f>
        <v>3.3745675150481067</v>
      </c>
      <c r="K10665" s="19" t="s">
        <v>5473</v>
      </c>
      <c r="L10665" s="19" t="s">
        <v>5474</v>
      </c>
      <c r="M10665" s="38">
        <f t="shared" si="170"/>
        <v>32.913046406332619</v>
      </c>
      <c r="N10665" s="9" t="s">
        <v>5475</v>
      </c>
    </row>
    <row r="10666" spans="1:14">
      <c r="A10666" s="31" t="s">
        <v>2311</v>
      </c>
      <c r="B10666" s="31" t="s">
        <v>2302</v>
      </c>
      <c r="C10666" s="31" t="s">
        <v>29</v>
      </c>
      <c r="D10666" s="31" t="s">
        <v>2312</v>
      </c>
      <c r="E10666" s="31" t="s">
        <v>17</v>
      </c>
      <c r="F10666" s="31" t="s">
        <v>2304</v>
      </c>
      <c r="G10666" s="24">
        <f>IF(ISERROR(VLOOKUP(A10666,'2011 County-Level Acres Tilled'!$A$2:$F$3069,6,FALSE)),0,VLOOKUP(A10666,'2011 County-Level Acres Tilled'!$A$2:$F$3069,6,FALSE))</f>
        <v>10361.529137696973</v>
      </c>
      <c r="H10666" s="32" t="s">
        <v>5474</v>
      </c>
      <c r="I10666" s="9" t="s">
        <v>5412</v>
      </c>
      <c r="J10666" s="36">
        <f>IF(ISERROR(VLOOKUP(A10666&amp;I10666,'County-level Emissions Factors'!$E$2:$F$12273,2,FALSE)),0,VLOOKUP(A10666&amp;I10666,'County-level Emissions Factors'!$E$2:$F$12273,2,FALSE))</f>
        <v>2.6943737630760536</v>
      </c>
      <c r="K10666" s="19" t="s">
        <v>5473</v>
      </c>
      <c r="L10666" s="19" t="s">
        <v>5474</v>
      </c>
      <c r="M10666" s="38">
        <f t="shared" si="170"/>
        <v>13.958916126979384</v>
      </c>
      <c r="N10666" s="9" t="s">
        <v>5475</v>
      </c>
    </row>
    <row r="10667" spans="1:14">
      <c r="A10667" s="31" t="s">
        <v>2313</v>
      </c>
      <c r="B10667" s="31" t="s">
        <v>2302</v>
      </c>
      <c r="C10667" s="31" t="s">
        <v>32</v>
      </c>
      <c r="D10667" s="31" t="s">
        <v>2314</v>
      </c>
      <c r="E10667" s="31" t="s">
        <v>17</v>
      </c>
      <c r="F10667" s="31" t="s">
        <v>2304</v>
      </c>
      <c r="G10667" s="24">
        <f>IF(ISERROR(VLOOKUP(A10667,'2011 County-Level Acres Tilled'!$A$2:$F$3069,6,FALSE)),0,VLOOKUP(A10667,'2011 County-Level Acres Tilled'!$A$2:$F$3069,6,FALSE))</f>
        <v>56433.627506624871</v>
      </c>
      <c r="H10667" s="32" t="s">
        <v>5474</v>
      </c>
      <c r="I10667" s="9" t="s">
        <v>5412</v>
      </c>
      <c r="J10667" s="36">
        <f>IF(ISERROR(VLOOKUP(A10667&amp;I10667,'County-level Emissions Factors'!$E$2:$F$12273,2,FALSE)),0,VLOOKUP(A10667&amp;I10667,'County-level Emissions Factors'!$E$2:$F$12273,2,FALSE))</f>
        <v>3.3145690689630838</v>
      </c>
      <c r="K10667" s="19" t="s">
        <v>5473</v>
      </c>
      <c r="L10667" s="19" t="s">
        <v>5474</v>
      </c>
      <c r="M10667" s="38">
        <f t="shared" si="170"/>
        <v>93.526578091421541</v>
      </c>
      <c r="N10667" s="9" t="s">
        <v>5475</v>
      </c>
    </row>
    <row r="10668" spans="1:14">
      <c r="A10668" s="31" t="s">
        <v>2315</v>
      </c>
      <c r="B10668" s="31" t="s">
        <v>2302</v>
      </c>
      <c r="C10668" s="31" t="s">
        <v>35</v>
      </c>
      <c r="D10668" s="31" t="s">
        <v>2316</v>
      </c>
      <c r="E10668" s="31" t="s">
        <v>17</v>
      </c>
      <c r="F10668" s="31" t="s">
        <v>2304</v>
      </c>
      <c r="G10668" s="24">
        <f>IF(ISERROR(VLOOKUP(A10668,'2011 County-Level Acres Tilled'!$A$2:$F$3069,6,FALSE)),0,VLOOKUP(A10668,'2011 County-Level Acres Tilled'!$A$2:$F$3069,6,FALSE))</f>
        <v>2259.7643143088317</v>
      </c>
      <c r="H10668" s="32" t="s">
        <v>5474</v>
      </c>
      <c r="I10668" s="9" t="s">
        <v>5412</v>
      </c>
      <c r="J10668" s="36">
        <f>IF(ISERROR(VLOOKUP(A10668&amp;I10668,'County-level Emissions Factors'!$E$2:$F$12273,2,FALSE)),0,VLOOKUP(A10668&amp;I10668,'County-level Emissions Factors'!$E$2:$F$12273,2,FALSE))</f>
        <v>4.1786378861183477</v>
      </c>
      <c r="K10668" s="19" t="s">
        <v>5473</v>
      </c>
      <c r="L10668" s="19" t="s">
        <v>5474</v>
      </c>
      <c r="M10668" s="38">
        <f t="shared" si="170"/>
        <v>4.7213683887345672</v>
      </c>
      <c r="N10668" s="9" t="s">
        <v>5475</v>
      </c>
    </row>
    <row r="10669" spans="1:14">
      <c r="A10669" s="31" t="s">
        <v>2317</v>
      </c>
      <c r="B10669" s="31" t="s">
        <v>2302</v>
      </c>
      <c r="C10669" s="31" t="s">
        <v>38</v>
      </c>
      <c r="D10669" s="31" t="s">
        <v>2318</v>
      </c>
      <c r="E10669" s="31" t="s">
        <v>17</v>
      </c>
      <c r="F10669" s="31" t="s">
        <v>2304</v>
      </c>
      <c r="G10669" s="24">
        <f>IF(ISERROR(VLOOKUP(A10669,'2011 County-Level Acres Tilled'!$A$2:$F$3069,6,FALSE)),0,VLOOKUP(A10669,'2011 County-Level Acres Tilled'!$A$2:$F$3069,6,FALSE))</f>
        <v>96922.596042810444</v>
      </c>
      <c r="H10669" s="32" t="s">
        <v>5474</v>
      </c>
      <c r="I10669" s="9" t="s">
        <v>5412</v>
      </c>
      <c r="J10669" s="36">
        <f>IF(ISERROR(VLOOKUP(A10669&amp;I10669,'County-level Emissions Factors'!$E$2:$F$12273,2,FALSE)),0,VLOOKUP(A10669&amp;I10669,'County-level Emissions Factors'!$E$2:$F$12273,2,FALSE))</f>
        <v>6.0548366006288985</v>
      </c>
      <c r="K10669" s="19" t="s">
        <v>5473</v>
      </c>
      <c r="L10669" s="19" t="s">
        <v>5474</v>
      </c>
      <c r="M10669" s="38">
        <f t="shared" si="170"/>
        <v>293.42524097398916</v>
      </c>
      <c r="N10669" s="9" t="s">
        <v>5475</v>
      </c>
    </row>
    <row r="10670" spans="1:14">
      <c r="A10670" s="31" t="s">
        <v>2319</v>
      </c>
      <c r="B10670" s="31" t="s">
        <v>2302</v>
      </c>
      <c r="C10670" s="31" t="s">
        <v>41</v>
      </c>
      <c r="D10670" s="31" t="s">
        <v>744</v>
      </c>
      <c r="E10670" s="31" t="s">
        <v>17</v>
      </c>
      <c r="F10670" s="31" t="s">
        <v>2304</v>
      </c>
      <c r="G10670" s="24">
        <f>IF(ISERROR(VLOOKUP(A10670,'2011 County-Level Acres Tilled'!$A$2:$F$3069,6,FALSE)),0,VLOOKUP(A10670,'2011 County-Level Acres Tilled'!$A$2:$F$3069,6,FALSE))</f>
        <v>145095.85013508445</v>
      </c>
      <c r="H10670" s="32" t="s">
        <v>5474</v>
      </c>
      <c r="I10670" s="9" t="s">
        <v>5412</v>
      </c>
      <c r="J10670" s="36">
        <f>IF(ISERROR(VLOOKUP(A10670&amp;I10670,'County-level Emissions Factors'!$E$2:$F$12273,2,FALSE)),0,VLOOKUP(A10670&amp;I10670,'County-level Emissions Factors'!$E$2:$F$12273,2,FALSE))</f>
        <v>7.7958245998806204</v>
      </c>
      <c r="K10670" s="19" t="s">
        <v>5473</v>
      </c>
      <c r="L10670" s="19" t="s">
        <v>5474</v>
      </c>
      <c r="M10670" s="38">
        <f t="shared" si="170"/>
        <v>565.5708989118416</v>
      </c>
      <c r="N10670" s="9" t="s">
        <v>5475</v>
      </c>
    </row>
    <row r="10671" spans="1:14">
      <c r="A10671" s="31" t="s">
        <v>2320</v>
      </c>
      <c r="B10671" s="31" t="s">
        <v>2302</v>
      </c>
      <c r="C10671" s="31" t="s">
        <v>44</v>
      </c>
      <c r="D10671" s="31" t="s">
        <v>2321</v>
      </c>
      <c r="E10671" s="31" t="s">
        <v>17</v>
      </c>
      <c r="F10671" s="31" t="s">
        <v>2304</v>
      </c>
      <c r="G10671" s="24">
        <f>IF(ISERROR(VLOOKUP(A10671,'2011 County-Level Acres Tilled'!$A$2:$F$3069,6,FALSE)),0,VLOOKUP(A10671,'2011 County-Level Acres Tilled'!$A$2:$F$3069,6,FALSE))</f>
        <v>3421.5477999688901</v>
      </c>
      <c r="H10671" s="32" t="s">
        <v>5474</v>
      </c>
      <c r="I10671" s="9" t="s">
        <v>5412</v>
      </c>
      <c r="J10671" s="36">
        <f>IF(ISERROR(VLOOKUP(A10671&amp;I10671,'County-level Emissions Factors'!$E$2:$F$12273,2,FALSE)),0,VLOOKUP(A10671&amp;I10671,'County-level Emissions Factors'!$E$2:$F$12273,2,FALSE))</f>
        <v>3.640906449738524</v>
      </c>
      <c r="K10671" s="19" t="s">
        <v>5473</v>
      </c>
      <c r="L10671" s="19" t="s">
        <v>5474</v>
      </c>
      <c r="M10671" s="38">
        <f t="shared" si="170"/>
        <v>6.2287677264976944</v>
      </c>
      <c r="N10671" s="9" t="s">
        <v>5475</v>
      </c>
    </row>
    <row r="10672" spans="1:14">
      <c r="A10672" s="31" t="s">
        <v>2322</v>
      </c>
      <c r="B10672" s="31" t="s">
        <v>2302</v>
      </c>
      <c r="C10672" s="31" t="s">
        <v>47</v>
      </c>
      <c r="D10672" s="31" t="s">
        <v>875</v>
      </c>
      <c r="E10672" s="31" t="s">
        <v>17</v>
      </c>
      <c r="F10672" s="31" t="s">
        <v>2304</v>
      </c>
      <c r="G10672" s="24">
        <f>IF(ISERROR(VLOOKUP(A10672,'2011 County-Level Acres Tilled'!$A$2:$F$3069,6,FALSE)),0,VLOOKUP(A10672,'2011 County-Level Acres Tilled'!$A$2:$F$3069,6,FALSE))</f>
        <v>100633.81527323704</v>
      </c>
      <c r="H10672" s="32" t="s">
        <v>5474</v>
      </c>
      <c r="I10672" s="9" t="s">
        <v>5412</v>
      </c>
      <c r="J10672" s="36">
        <f>IF(ISERROR(VLOOKUP(A10672&amp;I10672,'County-level Emissions Factors'!$E$2:$F$12273,2,FALSE)),0,VLOOKUP(A10672&amp;I10672,'County-level Emissions Factors'!$E$2:$F$12273,2,FALSE))</f>
        <v>7.1746349958487743</v>
      </c>
      <c r="K10672" s="19" t="s">
        <v>5473</v>
      </c>
      <c r="L10672" s="19" t="s">
        <v>5474</v>
      </c>
      <c r="M10672" s="38">
        <f t="shared" si="170"/>
        <v>361.00544641257369</v>
      </c>
      <c r="N10672" s="9" t="s">
        <v>5475</v>
      </c>
    </row>
    <row r="10673" spans="1:14">
      <c r="A10673" s="31" t="s">
        <v>2323</v>
      </c>
      <c r="B10673" s="31" t="s">
        <v>2302</v>
      </c>
      <c r="C10673" s="31" t="s">
        <v>50</v>
      </c>
      <c r="D10673" s="31" t="s">
        <v>2324</v>
      </c>
      <c r="E10673" s="31" t="s">
        <v>17</v>
      </c>
      <c r="F10673" s="31" t="s">
        <v>2304</v>
      </c>
      <c r="G10673" s="24">
        <f>IF(ISERROR(VLOOKUP(A10673,'2011 County-Level Acres Tilled'!$A$2:$F$3069,6,FALSE)),0,VLOOKUP(A10673,'2011 County-Level Acres Tilled'!$A$2:$F$3069,6,FALSE))</f>
        <v>165353.19905539285</v>
      </c>
      <c r="H10673" s="32" t="s">
        <v>5474</v>
      </c>
      <c r="I10673" s="9" t="s">
        <v>5412</v>
      </c>
      <c r="J10673" s="36">
        <f>IF(ISERROR(VLOOKUP(A10673&amp;I10673,'County-level Emissions Factors'!$E$2:$F$12273,2,FALSE)),0,VLOOKUP(A10673&amp;I10673,'County-level Emissions Factors'!$E$2:$F$12273,2,FALSE))</f>
        <v>6.1720829769296568</v>
      </c>
      <c r="K10673" s="19" t="s">
        <v>5473</v>
      </c>
      <c r="L10673" s="19" t="s">
        <v>5474</v>
      </c>
      <c r="M10673" s="38">
        <f t="shared" si="170"/>
        <v>510.28683253532563</v>
      </c>
      <c r="N10673" s="9" t="s">
        <v>5475</v>
      </c>
    </row>
    <row r="10674" spans="1:14">
      <c r="A10674" s="31" t="s">
        <v>2325</v>
      </c>
      <c r="B10674" s="31" t="s">
        <v>2302</v>
      </c>
      <c r="C10674" s="31" t="s">
        <v>53</v>
      </c>
      <c r="D10674" s="31" t="s">
        <v>39</v>
      </c>
      <c r="E10674" s="31" t="s">
        <v>17</v>
      </c>
      <c r="F10674" s="31" t="s">
        <v>2304</v>
      </c>
      <c r="G10674" s="24">
        <f>IF(ISERROR(VLOOKUP(A10674,'2011 County-Level Acres Tilled'!$A$2:$F$3069,6,FALSE)),0,VLOOKUP(A10674,'2011 County-Level Acres Tilled'!$A$2:$F$3069,6,FALSE))</f>
        <v>159014.73419994954</v>
      </c>
      <c r="H10674" s="32" t="s">
        <v>5474</v>
      </c>
      <c r="I10674" s="9" t="s">
        <v>5412</v>
      </c>
      <c r="J10674" s="36">
        <f>IF(ISERROR(VLOOKUP(A10674&amp;I10674,'County-level Emissions Factors'!$E$2:$F$12273,2,FALSE)),0,VLOOKUP(A10674&amp;I10674,'County-level Emissions Factors'!$E$2:$F$12273,2,FALSE))</f>
        <v>5.7492086184008988</v>
      </c>
      <c r="K10674" s="19" t="s">
        <v>5473</v>
      </c>
      <c r="L10674" s="19" t="s">
        <v>5474</v>
      </c>
      <c r="M10674" s="38">
        <f t="shared" si="170"/>
        <v>457.10444015753905</v>
      </c>
      <c r="N10674" s="9" t="s">
        <v>5475</v>
      </c>
    </row>
    <row r="10675" spans="1:14">
      <c r="A10675" s="31" t="s">
        <v>2326</v>
      </c>
      <c r="B10675" s="31" t="s">
        <v>2302</v>
      </c>
      <c r="C10675" s="31" t="s">
        <v>56</v>
      </c>
      <c r="D10675" s="31" t="s">
        <v>1313</v>
      </c>
      <c r="E10675" s="31" t="s">
        <v>17</v>
      </c>
      <c r="F10675" s="31" t="s">
        <v>2304</v>
      </c>
      <c r="G10675" s="24">
        <f>IF(ISERROR(VLOOKUP(A10675,'2011 County-Level Acres Tilled'!$A$2:$F$3069,6,FALSE)),0,VLOOKUP(A10675,'2011 County-Level Acres Tilled'!$A$2:$F$3069,6,FALSE))</f>
        <v>138224.16968234265</v>
      </c>
      <c r="H10675" s="32" t="s">
        <v>5474</v>
      </c>
      <c r="I10675" s="9" t="s">
        <v>5412</v>
      </c>
      <c r="J10675" s="36">
        <f>IF(ISERROR(VLOOKUP(A10675&amp;I10675,'County-level Emissions Factors'!$E$2:$F$12273,2,FALSE)),0,VLOOKUP(A10675&amp;I10675,'County-level Emissions Factors'!$E$2:$F$12273,2,FALSE))</f>
        <v>6.9906559877955745</v>
      </c>
      <c r="K10675" s="19" t="s">
        <v>5473</v>
      </c>
      <c r="L10675" s="19" t="s">
        <v>5474</v>
      </c>
      <c r="M10675" s="38">
        <f t="shared" si="170"/>
        <v>483.1388097239701</v>
      </c>
      <c r="N10675" s="9" t="s">
        <v>5475</v>
      </c>
    </row>
    <row r="10676" spans="1:14">
      <c r="A10676" s="31" t="s">
        <v>2327</v>
      </c>
      <c r="B10676" s="31" t="s">
        <v>2302</v>
      </c>
      <c r="C10676" s="31" t="s">
        <v>59</v>
      </c>
      <c r="D10676" s="31" t="s">
        <v>2328</v>
      </c>
      <c r="E10676" s="31" t="s">
        <v>17</v>
      </c>
      <c r="F10676" s="31" t="s">
        <v>2304</v>
      </c>
      <c r="G10676" s="24">
        <f>IF(ISERROR(VLOOKUP(A10676,'2011 County-Level Acres Tilled'!$A$2:$F$3069,6,FALSE)),0,VLOOKUP(A10676,'2011 County-Level Acres Tilled'!$A$2:$F$3069,6,FALSE))</f>
        <v>6807.6332827021715</v>
      </c>
      <c r="H10676" s="32" t="s">
        <v>5474</v>
      </c>
      <c r="I10676" s="9" t="s">
        <v>5412</v>
      </c>
      <c r="J10676" s="36">
        <f>IF(ISERROR(VLOOKUP(A10676&amp;I10676,'County-level Emissions Factors'!$E$2:$F$12273,2,FALSE)),0,VLOOKUP(A10676&amp;I10676,'County-level Emissions Factors'!$E$2:$F$12273,2,FALSE))</f>
        <v>2.4221971194577803</v>
      </c>
      <c r="K10676" s="19" t="s">
        <v>5473</v>
      </c>
      <c r="L10676" s="19" t="s">
        <v>5474</v>
      </c>
      <c r="M10676" s="38">
        <f t="shared" si="170"/>
        <v>8.2447148638430576</v>
      </c>
      <c r="N10676" s="9" t="s">
        <v>5475</v>
      </c>
    </row>
    <row r="10677" spans="1:14">
      <c r="A10677" s="31" t="s">
        <v>2329</v>
      </c>
      <c r="B10677" s="31" t="s">
        <v>2302</v>
      </c>
      <c r="C10677" s="31" t="s">
        <v>62</v>
      </c>
      <c r="D10677" s="31" t="s">
        <v>2330</v>
      </c>
      <c r="E10677" s="31" t="s">
        <v>17</v>
      </c>
      <c r="F10677" s="31" t="s">
        <v>2304</v>
      </c>
      <c r="G10677" s="24">
        <f>IF(ISERROR(VLOOKUP(A10677,'2011 County-Level Acres Tilled'!$A$2:$F$3069,6,FALSE)),0,VLOOKUP(A10677,'2011 County-Level Acres Tilled'!$A$2:$F$3069,6,FALSE))</f>
        <v>4231.8569475805234</v>
      </c>
      <c r="H10677" s="32" t="s">
        <v>5474</v>
      </c>
      <c r="I10677" s="9" t="s">
        <v>5412</v>
      </c>
      <c r="J10677" s="36">
        <f>IF(ISERROR(VLOOKUP(A10677&amp;I10677,'County-level Emissions Factors'!$E$2:$F$12273,2,FALSE)),0,VLOOKUP(A10677&amp;I10677,'County-level Emissions Factors'!$E$2:$F$12273,2,FALSE))</f>
        <v>1.9373472561652958</v>
      </c>
      <c r="K10677" s="19" t="s">
        <v>5473</v>
      </c>
      <c r="L10677" s="19" t="s">
        <v>5474</v>
      </c>
      <c r="M10677" s="38">
        <f t="shared" si="170"/>
        <v>4.0992882229395855</v>
      </c>
      <c r="N10677" s="9" t="s">
        <v>5475</v>
      </c>
    </row>
    <row r="10678" spans="1:14">
      <c r="A10678" s="31" t="s">
        <v>2331</v>
      </c>
      <c r="B10678" s="31" t="s">
        <v>2302</v>
      </c>
      <c r="C10678" s="31" t="s">
        <v>65</v>
      </c>
      <c r="D10678" s="31" t="s">
        <v>2332</v>
      </c>
      <c r="E10678" s="31" t="s">
        <v>17</v>
      </c>
      <c r="F10678" s="31" t="s">
        <v>2304</v>
      </c>
      <c r="G10678" s="24">
        <f>IF(ISERROR(VLOOKUP(A10678,'2011 County-Level Acres Tilled'!$A$2:$F$3069,6,FALSE)),0,VLOOKUP(A10678,'2011 County-Level Acres Tilled'!$A$2:$F$3069,6,FALSE))</f>
        <v>6161.5459695575264</v>
      </c>
      <c r="H10678" s="32" t="s">
        <v>5474</v>
      </c>
      <c r="I10678" s="9" t="s">
        <v>5412</v>
      </c>
      <c r="J10678" s="36">
        <f>IF(ISERROR(VLOOKUP(A10678&amp;I10678,'County-level Emissions Factors'!$E$2:$F$12273,2,FALSE)),0,VLOOKUP(A10678&amp;I10678,'County-level Emissions Factors'!$E$2:$F$12273,2,FALSE))</f>
        <v>2.6481124276660237</v>
      </c>
      <c r="K10678" s="19" t="s">
        <v>5473</v>
      </c>
      <c r="L10678" s="19" t="s">
        <v>5474</v>
      </c>
      <c r="M10678" s="38">
        <f t="shared" si="170"/>
        <v>8.158233227810392</v>
      </c>
      <c r="N10678" s="9" t="s">
        <v>5475</v>
      </c>
    </row>
    <row r="10679" spans="1:14">
      <c r="A10679" s="31" t="s">
        <v>2333</v>
      </c>
      <c r="B10679" s="31" t="s">
        <v>2302</v>
      </c>
      <c r="C10679" s="31" t="s">
        <v>68</v>
      </c>
      <c r="D10679" s="31" t="s">
        <v>2334</v>
      </c>
      <c r="E10679" s="31" t="s">
        <v>17</v>
      </c>
      <c r="F10679" s="31" t="s">
        <v>2304</v>
      </c>
      <c r="G10679" s="24">
        <f>IF(ISERROR(VLOOKUP(A10679,'2011 County-Level Acres Tilled'!$A$2:$F$3069,6,FALSE)),0,VLOOKUP(A10679,'2011 County-Level Acres Tilled'!$A$2:$F$3069,6,FALSE))</f>
        <v>13969.900227411556</v>
      </c>
      <c r="H10679" s="32" t="s">
        <v>5474</v>
      </c>
      <c r="I10679" s="9" t="s">
        <v>5412</v>
      </c>
      <c r="J10679" s="36">
        <f>IF(ISERROR(VLOOKUP(A10679&amp;I10679,'County-level Emissions Factors'!$E$2:$F$12273,2,FALSE)),0,VLOOKUP(A10679&amp;I10679,'County-level Emissions Factors'!$E$2:$F$12273,2,FALSE))</f>
        <v>2.6992217094841244</v>
      </c>
      <c r="K10679" s="19" t="s">
        <v>5473</v>
      </c>
      <c r="L10679" s="19" t="s">
        <v>5474</v>
      </c>
      <c r="M10679" s="38">
        <f t="shared" si="170"/>
        <v>18.853928986578236</v>
      </c>
      <c r="N10679" s="9" t="s">
        <v>5475</v>
      </c>
    </row>
    <row r="10680" spans="1:14">
      <c r="A10680" s="31" t="s">
        <v>2335</v>
      </c>
      <c r="B10680" s="31" t="s">
        <v>2302</v>
      </c>
      <c r="C10680" s="31" t="s">
        <v>71</v>
      </c>
      <c r="D10680" s="31" t="s">
        <v>1321</v>
      </c>
      <c r="E10680" s="31" t="s">
        <v>17</v>
      </c>
      <c r="F10680" s="31" t="s">
        <v>2304</v>
      </c>
      <c r="G10680" s="24">
        <f>IF(ISERROR(VLOOKUP(A10680,'2011 County-Level Acres Tilled'!$A$2:$F$3069,6,FALSE)),0,VLOOKUP(A10680,'2011 County-Level Acres Tilled'!$A$2:$F$3069,6,FALSE))</f>
        <v>197703.05935997871</v>
      </c>
      <c r="H10680" s="32" t="s">
        <v>5474</v>
      </c>
      <c r="I10680" s="9" t="s">
        <v>5412</v>
      </c>
      <c r="J10680" s="36">
        <f>IF(ISERROR(VLOOKUP(A10680&amp;I10680,'County-level Emissions Factors'!$E$2:$F$12273,2,FALSE)),0,VLOOKUP(A10680&amp;I10680,'County-level Emissions Factors'!$E$2:$F$12273,2,FALSE))</f>
        <v>5.6014417129504714</v>
      </c>
      <c r="K10680" s="19" t="s">
        <v>5473</v>
      </c>
      <c r="L10680" s="19" t="s">
        <v>5474</v>
      </c>
      <c r="M10680" s="38">
        <f t="shared" si="170"/>
        <v>553.71108173845391</v>
      </c>
      <c r="N10680" s="9" t="s">
        <v>5475</v>
      </c>
    </row>
    <row r="10681" spans="1:14">
      <c r="A10681" s="31" t="s">
        <v>2336</v>
      </c>
      <c r="B10681" s="31" t="s">
        <v>2302</v>
      </c>
      <c r="C10681" s="31" t="s">
        <v>74</v>
      </c>
      <c r="D10681" s="31" t="s">
        <v>358</v>
      </c>
      <c r="E10681" s="31" t="s">
        <v>17</v>
      </c>
      <c r="F10681" s="31" t="s">
        <v>2304</v>
      </c>
      <c r="G10681" s="24">
        <f>IF(ISERROR(VLOOKUP(A10681,'2011 County-Level Acres Tilled'!$A$2:$F$3069,6,FALSE)),0,VLOOKUP(A10681,'2011 County-Level Acres Tilled'!$A$2:$F$3069,6,FALSE))</f>
        <v>100.44070625964798</v>
      </c>
      <c r="H10681" s="32" t="s">
        <v>5474</v>
      </c>
      <c r="I10681" s="9" t="s">
        <v>5412</v>
      </c>
      <c r="J10681" s="36">
        <f>IF(ISERROR(VLOOKUP(A10681&amp;I10681,'County-level Emissions Factors'!$E$2:$F$12273,2,FALSE)),0,VLOOKUP(A10681&amp;I10681,'County-level Emissions Factors'!$E$2:$F$12273,2,FALSE))</f>
        <v>3.6140350877192988</v>
      </c>
      <c r="K10681" s="19" t="s">
        <v>5473</v>
      </c>
      <c r="L10681" s="19" t="s">
        <v>5474</v>
      </c>
      <c r="M10681" s="38">
        <f t="shared" si="170"/>
        <v>0.18149811832883761</v>
      </c>
      <c r="N10681" s="9" t="s">
        <v>5475</v>
      </c>
    </row>
    <row r="10682" spans="1:14">
      <c r="A10682" s="31" t="s">
        <v>2337</v>
      </c>
      <c r="B10682" s="31" t="s">
        <v>2302</v>
      </c>
      <c r="C10682" s="31" t="s">
        <v>77</v>
      </c>
      <c r="D10682" s="31" t="s">
        <v>618</v>
      </c>
      <c r="E10682" s="31" t="s">
        <v>17</v>
      </c>
      <c r="F10682" s="31" t="s">
        <v>2304</v>
      </c>
      <c r="G10682" s="24">
        <f>IF(ISERROR(VLOOKUP(A10682,'2011 County-Level Acres Tilled'!$A$2:$F$3069,6,FALSE)),0,VLOOKUP(A10682,'2011 County-Level Acres Tilled'!$A$2:$F$3069,6,FALSE))</f>
        <v>17379.592481429423</v>
      </c>
      <c r="H10682" s="32" t="s">
        <v>5474</v>
      </c>
      <c r="I10682" s="9" t="s">
        <v>5412</v>
      </c>
      <c r="J10682" s="36">
        <f>IF(ISERROR(VLOOKUP(A10682&amp;I10682,'County-level Emissions Factors'!$E$2:$F$12273,2,FALSE)),0,VLOOKUP(A10682&amp;I10682,'County-level Emissions Factors'!$E$2:$F$12273,2,FALSE))</f>
        <v>4.379468573257923</v>
      </c>
      <c r="K10682" s="19" t="s">
        <v>5473</v>
      </c>
      <c r="L10682" s="19" t="s">
        <v>5474</v>
      </c>
      <c r="M10682" s="38">
        <f t="shared" si="170"/>
        <v>38.056689544224923</v>
      </c>
      <c r="N10682" s="9" t="s">
        <v>5475</v>
      </c>
    </row>
    <row r="10683" spans="1:14">
      <c r="A10683" s="31" t="s">
        <v>2338</v>
      </c>
      <c r="B10683" s="31" t="s">
        <v>2302</v>
      </c>
      <c r="C10683" s="31" t="s">
        <v>80</v>
      </c>
      <c r="D10683" s="31" t="s">
        <v>1638</v>
      </c>
      <c r="E10683" s="31" t="s">
        <v>17</v>
      </c>
      <c r="F10683" s="31" t="s">
        <v>2304</v>
      </c>
      <c r="G10683" s="24">
        <f>IF(ISERROR(VLOOKUP(A10683,'2011 County-Level Acres Tilled'!$A$2:$F$3069,6,FALSE)),0,VLOOKUP(A10683,'2011 County-Level Acres Tilled'!$A$2:$F$3069,6,FALSE))</f>
        <v>8146.3003787028247</v>
      </c>
      <c r="H10683" s="32" t="s">
        <v>5474</v>
      </c>
      <c r="I10683" s="9" t="s">
        <v>5412</v>
      </c>
      <c r="J10683" s="36">
        <f>IF(ISERROR(VLOOKUP(A10683&amp;I10683,'County-level Emissions Factors'!$E$2:$F$12273,2,FALSE)),0,VLOOKUP(A10683&amp;I10683,'County-level Emissions Factors'!$E$2:$F$12273,2,FALSE))</f>
        <v>4.6067209542378711</v>
      </c>
      <c r="K10683" s="19" t="s">
        <v>5473</v>
      </c>
      <c r="L10683" s="19" t="s">
        <v>5474</v>
      </c>
      <c r="M10683" s="38">
        <f t="shared" si="170"/>
        <v>18.763866327043104</v>
      </c>
      <c r="N10683" s="9" t="s">
        <v>5475</v>
      </c>
    </row>
    <row r="10684" spans="1:14">
      <c r="A10684" s="31" t="s">
        <v>2339</v>
      </c>
      <c r="B10684" s="31" t="s">
        <v>2302</v>
      </c>
      <c r="C10684" s="31" t="s">
        <v>83</v>
      </c>
      <c r="D10684" s="31" t="s">
        <v>2340</v>
      </c>
      <c r="E10684" s="31" t="s">
        <v>17</v>
      </c>
      <c r="F10684" s="31" t="s">
        <v>2304</v>
      </c>
      <c r="G10684" s="24">
        <f>IF(ISERROR(VLOOKUP(A10684,'2011 County-Level Acres Tilled'!$A$2:$F$3069,6,FALSE)),0,VLOOKUP(A10684,'2011 County-Level Acres Tilled'!$A$2:$F$3069,6,FALSE))</f>
        <v>170948.62287424598</v>
      </c>
      <c r="H10684" s="32" t="s">
        <v>5474</v>
      </c>
      <c r="I10684" s="9" t="s">
        <v>5412</v>
      </c>
      <c r="J10684" s="36">
        <f>IF(ISERROR(VLOOKUP(A10684&amp;I10684,'County-level Emissions Factors'!$E$2:$F$12273,2,FALSE)),0,VLOOKUP(A10684&amp;I10684,'County-level Emissions Factors'!$E$2:$F$12273,2,FALSE))</f>
        <v>6.5123166098450165</v>
      </c>
      <c r="K10684" s="19" t="s">
        <v>5473</v>
      </c>
      <c r="L10684" s="19" t="s">
        <v>5474</v>
      </c>
      <c r="M10684" s="38">
        <f t="shared" si="170"/>
        <v>556.6357780870419</v>
      </c>
      <c r="N10684" s="9" t="s">
        <v>5475</v>
      </c>
    </row>
    <row r="10685" spans="1:14">
      <c r="A10685" s="31" t="s">
        <v>2341</v>
      </c>
      <c r="B10685" s="31" t="s">
        <v>2302</v>
      </c>
      <c r="C10685" s="31" t="s">
        <v>86</v>
      </c>
      <c r="D10685" s="31" t="s">
        <v>1642</v>
      </c>
      <c r="E10685" s="31" t="s">
        <v>17</v>
      </c>
      <c r="F10685" s="31" t="s">
        <v>2304</v>
      </c>
      <c r="G10685" s="24">
        <f>IF(ISERROR(VLOOKUP(A10685,'2011 County-Level Acres Tilled'!$A$2:$F$3069,6,FALSE)),0,VLOOKUP(A10685,'2011 County-Level Acres Tilled'!$A$2:$F$3069,6,FALSE))</f>
        <v>5669.6475140682933</v>
      </c>
      <c r="H10685" s="32" t="s">
        <v>5474</v>
      </c>
      <c r="I10685" s="9" t="s">
        <v>5412</v>
      </c>
      <c r="J10685" s="36">
        <f>IF(ISERROR(VLOOKUP(A10685&amp;I10685,'County-level Emissions Factors'!$E$2:$F$12273,2,FALSE)),0,VLOOKUP(A10685&amp;I10685,'County-level Emissions Factors'!$E$2:$F$12273,2,FALSE))</f>
        <v>2.148061886541341</v>
      </c>
      <c r="K10685" s="19" t="s">
        <v>5473</v>
      </c>
      <c r="L10685" s="19" t="s">
        <v>5474</v>
      </c>
      <c r="M10685" s="38">
        <f t="shared" si="170"/>
        <v>6.0893768675469806</v>
      </c>
      <c r="N10685" s="9" t="s">
        <v>5475</v>
      </c>
    </row>
    <row r="10686" spans="1:14">
      <c r="A10686" s="31" t="s">
        <v>2342</v>
      </c>
      <c r="B10686" s="31" t="s">
        <v>2302</v>
      </c>
      <c r="C10686" s="31" t="s">
        <v>89</v>
      </c>
      <c r="D10686" s="31" t="s">
        <v>2343</v>
      </c>
      <c r="E10686" s="31" t="s">
        <v>17</v>
      </c>
      <c r="F10686" s="31" t="s">
        <v>2304</v>
      </c>
      <c r="G10686" s="24">
        <f>IF(ISERROR(VLOOKUP(A10686,'2011 County-Level Acres Tilled'!$A$2:$F$3069,6,FALSE)),0,VLOOKUP(A10686,'2011 County-Level Acres Tilled'!$A$2:$F$3069,6,FALSE))</f>
        <v>93872.394830887177</v>
      </c>
      <c r="H10686" s="32" t="s">
        <v>5474</v>
      </c>
      <c r="I10686" s="9" t="s">
        <v>5412</v>
      </c>
      <c r="J10686" s="36">
        <f>IF(ISERROR(VLOOKUP(A10686&amp;I10686,'County-level Emissions Factors'!$E$2:$F$12273,2,FALSE)),0,VLOOKUP(A10686&amp;I10686,'County-level Emissions Factors'!$E$2:$F$12273,2,FALSE))</f>
        <v>8.0462264861202222</v>
      </c>
      <c r="K10686" s="19" t="s">
        <v>5473</v>
      </c>
      <c r="L10686" s="19" t="s">
        <v>5474</v>
      </c>
      <c r="M10686" s="38">
        <f t="shared" si="170"/>
        <v>377.6592748019097</v>
      </c>
      <c r="N10686" s="9" t="s">
        <v>5475</v>
      </c>
    </row>
    <row r="10687" spans="1:14">
      <c r="A10687" s="31" t="s">
        <v>2344</v>
      </c>
      <c r="B10687" s="31" t="s">
        <v>2302</v>
      </c>
      <c r="C10687" s="31" t="s">
        <v>92</v>
      </c>
      <c r="D10687" s="31" t="s">
        <v>2345</v>
      </c>
      <c r="E10687" s="31" t="s">
        <v>17</v>
      </c>
      <c r="F10687" s="31" t="s">
        <v>2304</v>
      </c>
      <c r="G10687" s="24">
        <f>IF(ISERROR(VLOOKUP(A10687,'2011 County-Level Acres Tilled'!$A$2:$F$3069,6,FALSE)),0,VLOOKUP(A10687,'2011 County-Level Acres Tilled'!$A$2:$F$3069,6,FALSE))</f>
        <v>24565.242788859756</v>
      </c>
      <c r="H10687" s="32" t="s">
        <v>5474</v>
      </c>
      <c r="I10687" s="9" t="s">
        <v>5412</v>
      </c>
      <c r="J10687" s="36">
        <f>IF(ISERROR(VLOOKUP(A10687&amp;I10687,'County-level Emissions Factors'!$E$2:$F$12273,2,FALSE)),0,VLOOKUP(A10687&amp;I10687,'County-level Emissions Factors'!$E$2:$F$12273,2,FALSE))</f>
        <v>5.638387778319518</v>
      </c>
      <c r="K10687" s="19" t="s">
        <v>5473</v>
      </c>
      <c r="L10687" s="19" t="s">
        <v>5474</v>
      </c>
      <c r="M10687" s="38">
        <f t="shared" si="170"/>
        <v>69.254182356079255</v>
      </c>
      <c r="N10687" s="9" t="s">
        <v>5475</v>
      </c>
    </row>
    <row r="10688" spans="1:14">
      <c r="A10688" s="31" t="s">
        <v>2346</v>
      </c>
      <c r="B10688" s="31" t="s">
        <v>2302</v>
      </c>
      <c r="C10688" s="31" t="s">
        <v>95</v>
      </c>
      <c r="D10688" s="31" t="s">
        <v>2347</v>
      </c>
      <c r="E10688" s="31" t="s">
        <v>17</v>
      </c>
      <c r="F10688" s="31" t="s">
        <v>2304</v>
      </c>
      <c r="G10688" s="24">
        <f>IF(ISERROR(VLOOKUP(A10688,'2011 County-Level Acres Tilled'!$A$2:$F$3069,6,FALSE)),0,VLOOKUP(A10688,'2011 County-Level Acres Tilled'!$A$2:$F$3069,6,FALSE))</f>
        <v>1351.772727272727</v>
      </c>
      <c r="H10688" s="32" t="s">
        <v>5474</v>
      </c>
      <c r="I10688" s="9" t="s">
        <v>5412</v>
      </c>
      <c r="J10688" s="36">
        <f>IF(ISERROR(VLOOKUP(A10688&amp;I10688,'County-level Emissions Factors'!$E$2:$F$12273,2,FALSE)),0,VLOOKUP(A10688&amp;I10688,'County-level Emissions Factors'!$E$2:$F$12273,2,FALSE))</f>
        <v>0.63444520081688227</v>
      </c>
      <c r="K10688" s="19" t="s">
        <v>5473</v>
      </c>
      <c r="L10688" s="19" t="s">
        <v>5474</v>
      </c>
      <c r="M10688" s="38">
        <f t="shared" si="170"/>
        <v>0.42881285970666494</v>
      </c>
      <c r="N10688" s="9" t="s">
        <v>5475</v>
      </c>
    </row>
    <row r="10689" spans="1:14">
      <c r="A10689" s="31" t="s">
        <v>2348</v>
      </c>
      <c r="B10689" s="31" t="s">
        <v>2302</v>
      </c>
      <c r="C10689" s="31" t="s">
        <v>98</v>
      </c>
      <c r="D10689" s="31" t="s">
        <v>2349</v>
      </c>
      <c r="E10689" s="31" t="s">
        <v>17</v>
      </c>
      <c r="F10689" s="31" t="s">
        <v>2304</v>
      </c>
      <c r="G10689" s="24">
        <f>IF(ISERROR(VLOOKUP(A10689,'2011 County-Level Acres Tilled'!$A$2:$F$3069,6,FALSE)),0,VLOOKUP(A10689,'2011 County-Level Acres Tilled'!$A$2:$F$3069,6,FALSE))</f>
        <v>15201.415225996914</v>
      </c>
      <c r="H10689" s="32" t="s">
        <v>5474</v>
      </c>
      <c r="I10689" s="9" t="s">
        <v>5412</v>
      </c>
      <c r="J10689" s="36">
        <f>IF(ISERROR(VLOOKUP(A10689&amp;I10689,'County-level Emissions Factors'!$E$2:$F$12273,2,FALSE)),0,VLOOKUP(A10689&amp;I10689,'County-level Emissions Factors'!$E$2:$F$12273,2,FALSE))</f>
        <v>3.298480620155039</v>
      </c>
      <c r="K10689" s="19" t="s">
        <v>5473</v>
      </c>
      <c r="L10689" s="19" t="s">
        <v>5474</v>
      </c>
      <c r="M10689" s="38">
        <f t="shared" si="170"/>
        <v>25.07078676094028</v>
      </c>
      <c r="N10689" s="9" t="s">
        <v>5475</v>
      </c>
    </row>
    <row r="10690" spans="1:14">
      <c r="A10690" s="31" t="s">
        <v>2350</v>
      </c>
      <c r="B10690" s="31" t="s">
        <v>2302</v>
      </c>
      <c r="C10690" s="31" t="s">
        <v>101</v>
      </c>
      <c r="D10690" s="31" t="s">
        <v>2351</v>
      </c>
      <c r="E10690" s="31" t="s">
        <v>17</v>
      </c>
      <c r="F10690" s="31" t="s">
        <v>2304</v>
      </c>
      <c r="G10690" s="24">
        <f>IF(ISERROR(VLOOKUP(A10690,'2011 County-Level Acres Tilled'!$A$2:$F$3069,6,FALSE)),0,VLOOKUP(A10690,'2011 County-Level Acres Tilled'!$A$2:$F$3069,6,FALSE))</f>
        <v>255779.99388711032</v>
      </c>
      <c r="H10690" s="32" t="s">
        <v>5474</v>
      </c>
      <c r="I10690" s="9" t="s">
        <v>5412</v>
      </c>
      <c r="J10690" s="36">
        <f>IF(ISERROR(VLOOKUP(A10690&amp;I10690,'County-level Emissions Factors'!$E$2:$F$12273,2,FALSE)),0,VLOOKUP(A10690&amp;I10690,'County-level Emissions Factors'!$E$2:$F$12273,2,FALSE))</f>
        <v>6.5286995885743924</v>
      </c>
      <c r="K10690" s="19" t="s">
        <v>5473</v>
      </c>
      <c r="L10690" s="19" t="s">
        <v>5474</v>
      </c>
      <c r="M10690" s="38">
        <f t="shared" si="170"/>
        <v>834.95537042816886</v>
      </c>
      <c r="N10690" s="9" t="s">
        <v>5475</v>
      </c>
    </row>
    <row r="10691" spans="1:14">
      <c r="A10691" s="31" t="s">
        <v>2352</v>
      </c>
      <c r="B10691" s="31" t="s">
        <v>2302</v>
      </c>
      <c r="C10691" s="31" t="s">
        <v>104</v>
      </c>
      <c r="D10691" s="31" t="s">
        <v>2353</v>
      </c>
      <c r="E10691" s="31" t="s">
        <v>17</v>
      </c>
      <c r="F10691" s="31" t="s">
        <v>2304</v>
      </c>
      <c r="G10691" s="24">
        <f>IF(ISERROR(VLOOKUP(A10691,'2011 County-Level Acres Tilled'!$A$2:$F$3069,6,FALSE)),0,VLOOKUP(A10691,'2011 County-Level Acres Tilled'!$A$2:$F$3069,6,FALSE))</f>
        <v>164069.07352089541</v>
      </c>
      <c r="H10691" s="32" t="s">
        <v>5474</v>
      </c>
      <c r="I10691" s="9" t="s">
        <v>5412</v>
      </c>
      <c r="J10691" s="36">
        <f>IF(ISERROR(VLOOKUP(A10691&amp;I10691,'County-level Emissions Factors'!$E$2:$F$12273,2,FALSE)),0,VLOOKUP(A10691&amp;I10691,'County-level Emissions Factors'!$E$2:$F$12273,2,FALSE))</f>
        <v>4.7163908438758702</v>
      </c>
      <c r="K10691" s="19" t="s">
        <v>5473</v>
      </c>
      <c r="L10691" s="19" t="s">
        <v>5474</v>
      </c>
      <c r="M10691" s="38">
        <f t="shared" si="170"/>
        <v>386.90693805857404</v>
      </c>
      <c r="N10691" s="9" t="s">
        <v>5475</v>
      </c>
    </row>
    <row r="10692" spans="1:14">
      <c r="A10692" s="31" t="s">
        <v>2354</v>
      </c>
      <c r="B10692" s="31" t="s">
        <v>2302</v>
      </c>
      <c r="C10692" s="31" t="s">
        <v>107</v>
      </c>
      <c r="D10692" s="31" t="s">
        <v>2355</v>
      </c>
      <c r="E10692" s="31" t="s">
        <v>17</v>
      </c>
      <c r="F10692" s="31" t="s">
        <v>2304</v>
      </c>
      <c r="G10692" s="24">
        <f>IF(ISERROR(VLOOKUP(A10692,'2011 County-Level Acres Tilled'!$A$2:$F$3069,6,FALSE)),0,VLOOKUP(A10692,'2011 County-Level Acres Tilled'!$A$2:$F$3069,6,FALSE))</f>
        <v>3444.591543805288</v>
      </c>
      <c r="H10692" s="32" t="s">
        <v>5474</v>
      </c>
      <c r="I10692" s="9" t="s">
        <v>5412</v>
      </c>
      <c r="J10692" s="36">
        <f>IF(ISERROR(VLOOKUP(A10692&amp;I10692,'County-level Emissions Factors'!$E$2:$F$12273,2,FALSE)),0,VLOOKUP(A10692&amp;I10692,'County-level Emissions Factors'!$E$2:$F$12273,2,FALSE))</f>
        <v>3.603598835670812</v>
      </c>
      <c r="K10692" s="19" t="s">
        <v>5473</v>
      </c>
      <c r="L10692" s="19" t="s">
        <v>5474</v>
      </c>
      <c r="M10692" s="38">
        <f t="shared" si="170"/>
        <v>6.2064630383091295</v>
      </c>
      <c r="N10692" s="9" t="s">
        <v>5475</v>
      </c>
    </row>
    <row r="10693" spans="1:14">
      <c r="A10693" s="31" t="s">
        <v>2356</v>
      </c>
      <c r="B10693" s="31" t="s">
        <v>2302</v>
      </c>
      <c r="C10693" s="31" t="s">
        <v>110</v>
      </c>
      <c r="D10693" s="31" t="s">
        <v>2357</v>
      </c>
      <c r="E10693" s="31" t="s">
        <v>17</v>
      </c>
      <c r="F10693" s="31" t="s">
        <v>2304</v>
      </c>
      <c r="G10693" s="24">
        <f>IF(ISERROR(VLOOKUP(A10693,'2011 County-Level Acres Tilled'!$A$2:$F$3069,6,FALSE)),0,VLOOKUP(A10693,'2011 County-Level Acres Tilled'!$A$2:$F$3069,6,FALSE))</f>
        <v>369939.61266969482</v>
      </c>
      <c r="H10693" s="32" t="s">
        <v>5474</v>
      </c>
      <c r="I10693" s="9" t="s">
        <v>5412</v>
      </c>
      <c r="J10693" s="36">
        <f>IF(ISERROR(VLOOKUP(A10693&amp;I10693,'County-level Emissions Factors'!$E$2:$F$12273,2,FALSE)),0,VLOOKUP(A10693&amp;I10693,'County-level Emissions Factors'!$E$2:$F$12273,2,FALSE))</f>
        <v>6.404495933426622</v>
      </c>
      <c r="K10693" s="19" t="s">
        <v>5473</v>
      </c>
      <c r="L10693" s="19" t="s">
        <v>5474</v>
      </c>
      <c r="M10693" s="38">
        <f t="shared" si="170"/>
        <v>1184.6383724782402</v>
      </c>
      <c r="N10693" s="9" t="s">
        <v>5475</v>
      </c>
    </row>
    <row r="10694" spans="1:14">
      <c r="A10694" s="31" t="s">
        <v>2358</v>
      </c>
      <c r="B10694" s="31" t="s">
        <v>2302</v>
      </c>
      <c r="C10694" s="31" t="s">
        <v>113</v>
      </c>
      <c r="D10694" s="31" t="s">
        <v>2359</v>
      </c>
      <c r="E10694" s="31" t="s">
        <v>17</v>
      </c>
      <c r="F10694" s="31" t="s">
        <v>2304</v>
      </c>
      <c r="G10694" s="24">
        <f>IF(ISERROR(VLOOKUP(A10694,'2011 County-Level Acres Tilled'!$A$2:$F$3069,6,FALSE)),0,VLOOKUP(A10694,'2011 County-Level Acres Tilled'!$A$2:$F$3069,6,FALSE))</f>
        <v>142805.88484333598</v>
      </c>
      <c r="H10694" s="32" t="s">
        <v>5474</v>
      </c>
      <c r="I10694" s="9" t="s">
        <v>5412</v>
      </c>
      <c r="J10694" s="36">
        <f>IF(ISERROR(VLOOKUP(A10694&amp;I10694,'County-level Emissions Factors'!$E$2:$F$12273,2,FALSE)),0,VLOOKUP(A10694&amp;I10694,'County-level Emissions Factors'!$E$2:$F$12273,2,FALSE))</f>
        <v>6.9528557770617185</v>
      </c>
      <c r="K10694" s="19" t="s">
        <v>5473</v>
      </c>
      <c r="L10694" s="19" t="s">
        <v>5474</v>
      </c>
      <c r="M10694" s="38">
        <f t="shared" si="170"/>
        <v>496.45436071569958</v>
      </c>
      <c r="N10694" s="9" t="s">
        <v>5475</v>
      </c>
    </row>
    <row r="10695" spans="1:14">
      <c r="A10695" s="31" t="s">
        <v>2360</v>
      </c>
      <c r="B10695" s="31" t="s">
        <v>2302</v>
      </c>
      <c r="C10695" s="31" t="s">
        <v>116</v>
      </c>
      <c r="D10695" s="31" t="s">
        <v>2361</v>
      </c>
      <c r="E10695" s="31" t="s">
        <v>17</v>
      </c>
      <c r="F10695" s="31" t="s">
        <v>2304</v>
      </c>
      <c r="G10695" s="24">
        <f>IF(ISERROR(VLOOKUP(A10695,'2011 County-Level Acres Tilled'!$A$2:$F$3069,6,FALSE)),0,VLOOKUP(A10695,'2011 County-Level Acres Tilled'!$A$2:$F$3069,6,FALSE))</f>
        <v>184639.81662775099</v>
      </c>
      <c r="H10695" s="32" t="s">
        <v>5474</v>
      </c>
      <c r="I10695" s="9" t="s">
        <v>5412</v>
      </c>
      <c r="J10695" s="36">
        <f>IF(ISERROR(VLOOKUP(A10695&amp;I10695,'County-level Emissions Factors'!$E$2:$F$12273,2,FALSE)),0,VLOOKUP(A10695&amp;I10695,'County-level Emissions Factors'!$E$2:$F$12273,2,FALSE))</f>
        <v>5.9407262322258028</v>
      </c>
      <c r="K10695" s="19" t="s">
        <v>5473</v>
      </c>
      <c r="L10695" s="19" t="s">
        <v>5474</v>
      </c>
      <c r="M10695" s="38">
        <f t="shared" si="170"/>
        <v>548.44730107692112</v>
      </c>
      <c r="N10695" s="9" t="s">
        <v>5475</v>
      </c>
    </row>
    <row r="10696" spans="1:14">
      <c r="A10696" s="31" t="s">
        <v>2362</v>
      </c>
      <c r="B10696" s="31" t="s">
        <v>2302</v>
      </c>
      <c r="C10696" s="31" t="s">
        <v>119</v>
      </c>
      <c r="D10696" s="31" t="s">
        <v>2363</v>
      </c>
      <c r="E10696" s="31" t="s">
        <v>17</v>
      </c>
      <c r="F10696" s="31" t="s">
        <v>2304</v>
      </c>
      <c r="G10696" s="24">
        <f>IF(ISERROR(VLOOKUP(A10696,'2011 County-Level Acres Tilled'!$A$2:$F$3069,6,FALSE)),0,VLOOKUP(A10696,'2011 County-Level Acres Tilled'!$A$2:$F$3069,6,FALSE))</f>
        <v>19627.667675691595</v>
      </c>
      <c r="H10696" s="32" t="s">
        <v>5474</v>
      </c>
      <c r="I10696" s="9" t="s">
        <v>5412</v>
      </c>
      <c r="J10696" s="36">
        <f>IF(ISERROR(VLOOKUP(A10696&amp;I10696,'County-level Emissions Factors'!$E$2:$F$12273,2,FALSE)),0,VLOOKUP(A10696&amp;I10696,'County-level Emissions Factors'!$E$2:$F$12273,2,FALSE))</f>
        <v>3.7076463214733391</v>
      </c>
      <c r="K10696" s="19" t="s">
        <v>5473</v>
      </c>
      <c r="L10696" s="19" t="s">
        <v>5474</v>
      </c>
      <c r="M10696" s="38">
        <f t="shared" si="170"/>
        <v>36.386224928439553</v>
      </c>
      <c r="N10696" s="9" t="s">
        <v>5475</v>
      </c>
    </row>
    <row r="10697" spans="1:14">
      <c r="A10697" s="31" t="s">
        <v>2364</v>
      </c>
      <c r="B10697" s="31" t="s">
        <v>2302</v>
      </c>
      <c r="C10697" s="31" t="s">
        <v>122</v>
      </c>
      <c r="D10697" s="31" t="s">
        <v>2365</v>
      </c>
      <c r="E10697" s="31" t="s">
        <v>17</v>
      </c>
      <c r="F10697" s="31" t="s">
        <v>2304</v>
      </c>
      <c r="G10697" s="24">
        <f>IF(ISERROR(VLOOKUP(A10697,'2011 County-Level Acres Tilled'!$A$2:$F$3069,6,FALSE)),0,VLOOKUP(A10697,'2011 County-Level Acres Tilled'!$A$2:$F$3069,6,FALSE))</f>
        <v>4400.4585961669363</v>
      </c>
      <c r="H10697" s="32" t="s">
        <v>5474</v>
      </c>
      <c r="I10697" s="9" t="s">
        <v>5412</v>
      </c>
      <c r="J10697" s="36">
        <f>IF(ISERROR(VLOOKUP(A10697&amp;I10697,'County-level Emissions Factors'!$E$2:$F$12273,2,FALSE)),0,VLOOKUP(A10697&amp;I10697,'County-level Emissions Factors'!$E$2:$F$12273,2,FALSE))</f>
        <v>4.6401925391095062</v>
      </c>
      <c r="K10697" s="19" t="s">
        <v>5473</v>
      </c>
      <c r="L10697" s="19" t="s">
        <v>5474</v>
      </c>
      <c r="M10697" s="38">
        <f t="shared" si="170"/>
        <v>10.209487573297054</v>
      </c>
      <c r="N10697" s="9" t="s">
        <v>5475</v>
      </c>
    </row>
    <row r="10698" spans="1:14">
      <c r="A10698" s="31" t="s">
        <v>2366</v>
      </c>
      <c r="B10698" s="31" t="s">
        <v>2302</v>
      </c>
      <c r="C10698" s="31" t="s">
        <v>125</v>
      </c>
      <c r="D10698" s="31" t="s">
        <v>2367</v>
      </c>
      <c r="E10698" s="31" t="s">
        <v>17</v>
      </c>
      <c r="F10698" s="31" t="s">
        <v>2304</v>
      </c>
      <c r="G10698" s="24">
        <f>IF(ISERROR(VLOOKUP(A10698,'2011 County-Level Acres Tilled'!$A$2:$F$3069,6,FALSE)),0,VLOOKUP(A10698,'2011 County-Level Acres Tilled'!$A$2:$F$3069,6,FALSE))</f>
        <v>116545.59997739874</v>
      </c>
      <c r="H10698" s="32" t="s">
        <v>5474</v>
      </c>
      <c r="I10698" s="9" t="s">
        <v>5412</v>
      </c>
      <c r="J10698" s="36">
        <f>IF(ISERROR(VLOOKUP(A10698&amp;I10698,'County-level Emissions Factors'!$E$2:$F$12273,2,FALSE)),0,VLOOKUP(A10698&amp;I10698,'County-level Emissions Factors'!$E$2:$F$12273,2,FALSE))</f>
        <v>7.6781776718506203</v>
      </c>
      <c r="K10698" s="19" t="s">
        <v>5473</v>
      </c>
      <c r="L10698" s="19" t="s">
        <v>5474</v>
      </c>
      <c r="M10698" s="38">
        <f t="shared" si="170"/>
        <v>447.42891174944856</v>
      </c>
      <c r="N10698" s="9" t="s">
        <v>5475</v>
      </c>
    </row>
    <row r="10699" spans="1:14">
      <c r="A10699" s="31" t="s">
        <v>2368</v>
      </c>
      <c r="B10699" s="31" t="s">
        <v>2302</v>
      </c>
      <c r="C10699" s="31" t="s">
        <v>128</v>
      </c>
      <c r="D10699" s="31" t="s">
        <v>123</v>
      </c>
      <c r="E10699" s="31" t="s">
        <v>17</v>
      </c>
      <c r="F10699" s="31" t="s">
        <v>2304</v>
      </c>
      <c r="G10699" s="24">
        <f>IF(ISERROR(VLOOKUP(A10699,'2011 County-Level Acres Tilled'!$A$2:$F$3069,6,FALSE)),0,VLOOKUP(A10699,'2011 County-Level Acres Tilled'!$A$2:$F$3069,6,FALSE))</f>
        <v>114296.71478664415</v>
      </c>
      <c r="H10699" s="32" t="s">
        <v>5474</v>
      </c>
      <c r="I10699" s="9" t="s">
        <v>5412</v>
      </c>
      <c r="J10699" s="36">
        <f>IF(ISERROR(VLOOKUP(A10699&amp;I10699,'County-level Emissions Factors'!$E$2:$F$12273,2,FALSE)),0,VLOOKUP(A10699&amp;I10699,'County-level Emissions Factors'!$E$2:$F$12273,2,FALSE))</f>
        <v>5.9647682119205294</v>
      </c>
      <c r="K10699" s="19" t="s">
        <v>5473</v>
      </c>
      <c r="L10699" s="19" t="s">
        <v>5474</v>
      </c>
      <c r="M10699" s="38">
        <f t="shared" ref="M10699:M10762" si="171">G10699*J10699/2000</f>
        <v>340.87670554316105</v>
      </c>
      <c r="N10699" s="9" t="s">
        <v>5475</v>
      </c>
    </row>
    <row r="10700" spans="1:14">
      <c r="A10700" s="31" t="s">
        <v>2369</v>
      </c>
      <c r="B10700" s="31" t="s">
        <v>2302</v>
      </c>
      <c r="C10700" s="31" t="s">
        <v>131</v>
      </c>
      <c r="D10700" s="31" t="s">
        <v>2370</v>
      </c>
      <c r="E10700" s="31" t="s">
        <v>17</v>
      </c>
      <c r="F10700" s="31" t="s">
        <v>2304</v>
      </c>
      <c r="G10700" s="24">
        <f>IF(ISERROR(VLOOKUP(A10700,'2011 County-Level Acres Tilled'!$A$2:$F$3069,6,FALSE)),0,VLOOKUP(A10700,'2011 County-Level Acres Tilled'!$A$2:$F$3069,6,FALSE))</f>
        <v>110472.84896576553</v>
      </c>
      <c r="H10700" s="32" t="s">
        <v>5474</v>
      </c>
      <c r="I10700" s="9" t="s">
        <v>5412</v>
      </c>
      <c r="J10700" s="36">
        <f>IF(ISERROR(VLOOKUP(A10700&amp;I10700,'County-level Emissions Factors'!$E$2:$F$12273,2,FALSE)),0,VLOOKUP(A10700&amp;I10700,'County-level Emissions Factors'!$E$2:$F$12273,2,FALSE))</f>
        <v>7.6495127027349143</v>
      </c>
      <c r="K10700" s="19" t="s">
        <v>5473</v>
      </c>
      <c r="L10700" s="19" t="s">
        <v>5474</v>
      </c>
      <c r="M10700" s="38">
        <f t="shared" si="171"/>
        <v>422.53173073546952</v>
      </c>
      <c r="N10700" s="9" t="s">
        <v>5475</v>
      </c>
    </row>
    <row r="10701" spans="1:14">
      <c r="A10701" s="31" t="s">
        <v>2371</v>
      </c>
      <c r="B10701" s="31" t="s">
        <v>2302</v>
      </c>
      <c r="C10701" s="31" t="s">
        <v>134</v>
      </c>
      <c r="D10701" s="31" t="s">
        <v>2372</v>
      </c>
      <c r="E10701" s="31" t="s">
        <v>17</v>
      </c>
      <c r="F10701" s="31" t="s">
        <v>2304</v>
      </c>
      <c r="G10701" s="24">
        <f>IF(ISERROR(VLOOKUP(A10701,'2011 County-Level Acres Tilled'!$A$2:$F$3069,6,FALSE)),0,VLOOKUP(A10701,'2011 County-Level Acres Tilled'!$A$2:$F$3069,6,FALSE))</f>
        <v>7418.9174781299334</v>
      </c>
      <c r="H10701" s="32" t="s">
        <v>5474</v>
      </c>
      <c r="I10701" s="9" t="s">
        <v>5412</v>
      </c>
      <c r="J10701" s="36">
        <f>IF(ISERROR(VLOOKUP(A10701&amp;I10701,'County-level Emissions Factors'!$E$2:$F$12273,2,FALSE)),0,VLOOKUP(A10701&amp;I10701,'County-level Emissions Factors'!$E$2:$F$12273,2,FALSE))</f>
        <v>3.2659941598088666</v>
      </c>
      <c r="K10701" s="19" t="s">
        <v>5473</v>
      </c>
      <c r="L10701" s="19" t="s">
        <v>5474</v>
      </c>
      <c r="M10701" s="38">
        <f t="shared" si="171"/>
        <v>12.115070577838143</v>
      </c>
      <c r="N10701" s="9" t="s">
        <v>5475</v>
      </c>
    </row>
    <row r="10702" spans="1:14">
      <c r="A10702" s="31" t="s">
        <v>2373</v>
      </c>
      <c r="B10702" s="31" t="s">
        <v>2302</v>
      </c>
      <c r="C10702" s="31" t="s">
        <v>137</v>
      </c>
      <c r="D10702" s="31" t="s">
        <v>726</v>
      </c>
      <c r="E10702" s="31" t="s">
        <v>17</v>
      </c>
      <c r="F10702" s="31" t="s">
        <v>2304</v>
      </c>
      <c r="G10702" s="24">
        <f>IF(ISERROR(VLOOKUP(A10702,'2011 County-Level Acres Tilled'!$A$2:$F$3069,6,FALSE)),0,VLOOKUP(A10702,'2011 County-Level Acres Tilled'!$A$2:$F$3069,6,FALSE))</f>
        <v>84076.729748113619</v>
      </c>
      <c r="H10702" s="32" t="s">
        <v>5474</v>
      </c>
      <c r="I10702" s="9" t="s">
        <v>5412</v>
      </c>
      <c r="J10702" s="36">
        <f>IF(ISERROR(VLOOKUP(A10702&amp;I10702,'County-level Emissions Factors'!$E$2:$F$12273,2,FALSE)),0,VLOOKUP(A10702&amp;I10702,'County-level Emissions Factors'!$E$2:$F$12273,2,FALSE))</f>
        <v>6.6516899413074286</v>
      </c>
      <c r="K10702" s="19" t="s">
        <v>5473</v>
      </c>
      <c r="L10702" s="19" t="s">
        <v>5474</v>
      </c>
      <c r="M10702" s="38">
        <f t="shared" si="171"/>
        <v>279.62616878177522</v>
      </c>
      <c r="N10702" s="9" t="s">
        <v>5475</v>
      </c>
    </row>
    <row r="10703" spans="1:14">
      <c r="A10703" s="31" t="s">
        <v>2374</v>
      </c>
      <c r="B10703" s="31" t="s">
        <v>2302</v>
      </c>
      <c r="C10703" s="31" t="s">
        <v>140</v>
      </c>
      <c r="D10703" s="31" t="s">
        <v>2375</v>
      </c>
      <c r="E10703" s="31" t="s">
        <v>17</v>
      </c>
      <c r="F10703" s="31" t="s">
        <v>2304</v>
      </c>
      <c r="G10703" s="24">
        <f>IF(ISERROR(VLOOKUP(A10703,'2011 County-Level Acres Tilled'!$A$2:$F$3069,6,FALSE)),0,VLOOKUP(A10703,'2011 County-Level Acres Tilled'!$A$2:$F$3069,6,FALSE))</f>
        <v>138.63636363636363</v>
      </c>
      <c r="H10703" s="32" t="s">
        <v>5474</v>
      </c>
      <c r="I10703" s="9" t="s">
        <v>5412</v>
      </c>
      <c r="J10703" s="36">
        <f>IF(ISERROR(VLOOKUP(A10703&amp;I10703,'County-level Emissions Factors'!$E$2:$F$12273,2,FALSE)),0,VLOOKUP(A10703&amp;I10703,'County-level Emissions Factors'!$E$2:$F$12273,2,FALSE))</f>
        <v>1.6137931034482758</v>
      </c>
      <c r="K10703" s="19" t="s">
        <v>5473</v>
      </c>
      <c r="L10703" s="19" t="s">
        <v>5474</v>
      </c>
      <c r="M10703" s="38">
        <f t="shared" si="171"/>
        <v>0.11186520376175546</v>
      </c>
      <c r="N10703" s="9" t="s">
        <v>5475</v>
      </c>
    </row>
    <row r="10704" spans="1:14">
      <c r="A10704" s="31" t="s">
        <v>2376</v>
      </c>
      <c r="B10704" s="31" t="s">
        <v>2302</v>
      </c>
      <c r="C10704" s="31" t="s">
        <v>143</v>
      </c>
      <c r="D10704" s="31" t="s">
        <v>503</v>
      </c>
      <c r="E10704" s="31" t="s">
        <v>17</v>
      </c>
      <c r="F10704" s="31" t="s">
        <v>2304</v>
      </c>
      <c r="G10704" s="24">
        <f>IF(ISERROR(VLOOKUP(A10704,'2011 County-Level Acres Tilled'!$A$2:$F$3069,6,FALSE)),0,VLOOKUP(A10704,'2011 County-Level Acres Tilled'!$A$2:$F$3069,6,FALSE))</f>
        <v>1601.4529898165556</v>
      </c>
      <c r="H10704" s="32" t="s">
        <v>5474</v>
      </c>
      <c r="I10704" s="9" t="s">
        <v>5412</v>
      </c>
      <c r="J10704" s="36">
        <f>IF(ISERROR(VLOOKUP(A10704&amp;I10704,'County-level Emissions Factors'!$E$2:$F$12273,2,FALSE)),0,VLOOKUP(A10704&amp;I10704,'County-level Emissions Factors'!$E$2:$F$12273,2,FALSE))</f>
        <v>6.2383361439010683</v>
      </c>
      <c r="K10704" s="19" t="s">
        <v>5473</v>
      </c>
      <c r="L10704" s="19" t="s">
        <v>5474</v>
      </c>
      <c r="M10704" s="38">
        <f t="shared" si="171"/>
        <v>4.9952010345655244</v>
      </c>
      <c r="N10704" s="9" t="s">
        <v>5475</v>
      </c>
    </row>
    <row r="10705" spans="1:14">
      <c r="A10705" s="31" t="s">
        <v>2377</v>
      </c>
      <c r="B10705" s="31" t="s">
        <v>2302</v>
      </c>
      <c r="C10705" s="31" t="s">
        <v>146</v>
      </c>
      <c r="D10705" s="31" t="s">
        <v>2378</v>
      </c>
      <c r="E10705" s="31" t="s">
        <v>17</v>
      </c>
      <c r="F10705" s="31" t="s">
        <v>2304</v>
      </c>
      <c r="G10705" s="24">
        <f>IF(ISERROR(VLOOKUP(A10705,'2011 County-Level Acres Tilled'!$A$2:$F$3069,6,FALSE)),0,VLOOKUP(A10705,'2011 County-Level Acres Tilled'!$A$2:$F$3069,6,FALSE))</f>
        <v>113928.53554238909</v>
      </c>
      <c r="H10705" s="32" t="s">
        <v>5474</v>
      </c>
      <c r="I10705" s="9" t="s">
        <v>5412</v>
      </c>
      <c r="J10705" s="36">
        <f>IF(ISERROR(VLOOKUP(A10705&amp;I10705,'County-level Emissions Factors'!$E$2:$F$12273,2,FALSE)),0,VLOOKUP(A10705&amp;I10705,'County-level Emissions Factors'!$E$2:$F$12273,2,FALSE))</f>
        <v>8.4998892678389506</v>
      </c>
      <c r="K10705" s="19" t="s">
        <v>5473</v>
      </c>
      <c r="L10705" s="19" t="s">
        <v>5474</v>
      </c>
      <c r="M10705" s="38">
        <f t="shared" si="171"/>
        <v>484.18996827868068</v>
      </c>
      <c r="N10705" s="9" t="s">
        <v>5475</v>
      </c>
    </row>
    <row r="10706" spans="1:14">
      <c r="A10706" s="31" t="s">
        <v>2379</v>
      </c>
      <c r="B10706" s="31" t="s">
        <v>2302</v>
      </c>
      <c r="C10706" s="31" t="s">
        <v>149</v>
      </c>
      <c r="D10706" s="31" t="s">
        <v>2380</v>
      </c>
      <c r="E10706" s="31" t="s">
        <v>17</v>
      </c>
      <c r="F10706" s="31" t="s">
        <v>2304</v>
      </c>
      <c r="G10706" s="24">
        <f>IF(ISERROR(VLOOKUP(A10706,'2011 County-Level Acres Tilled'!$A$2:$F$3069,6,FALSE)),0,VLOOKUP(A10706,'2011 County-Level Acres Tilled'!$A$2:$F$3069,6,FALSE))</f>
        <v>7296.6299424414019</v>
      </c>
      <c r="H10706" s="32" t="s">
        <v>5474</v>
      </c>
      <c r="I10706" s="9" t="s">
        <v>5412</v>
      </c>
      <c r="J10706" s="36">
        <f>IF(ISERROR(VLOOKUP(A10706&amp;I10706,'County-level Emissions Factors'!$E$2:$F$12273,2,FALSE)),0,VLOOKUP(A10706&amp;I10706,'County-level Emissions Factors'!$E$2:$F$12273,2,FALSE))</f>
        <v>3.684042127716304</v>
      </c>
      <c r="K10706" s="19" t="s">
        <v>5473</v>
      </c>
      <c r="L10706" s="19" t="s">
        <v>5474</v>
      </c>
      <c r="M10706" s="38">
        <f t="shared" si="171"/>
        <v>13.440546049155158</v>
      </c>
      <c r="N10706" s="9" t="s">
        <v>5475</v>
      </c>
    </row>
    <row r="10707" spans="1:14">
      <c r="A10707" s="31" t="s">
        <v>2381</v>
      </c>
      <c r="B10707" s="31" t="s">
        <v>2302</v>
      </c>
      <c r="C10707" s="31" t="s">
        <v>152</v>
      </c>
      <c r="D10707" s="31" t="s">
        <v>2382</v>
      </c>
      <c r="E10707" s="31" t="s">
        <v>17</v>
      </c>
      <c r="F10707" s="31" t="s">
        <v>2304</v>
      </c>
      <c r="G10707" s="24">
        <f>IF(ISERROR(VLOOKUP(A10707,'2011 County-Level Acres Tilled'!$A$2:$F$3069,6,FALSE)),0,VLOOKUP(A10707,'2011 County-Level Acres Tilled'!$A$2:$F$3069,6,FALSE))</f>
        <v>278024.03342867928</v>
      </c>
      <c r="H10707" s="32" t="s">
        <v>5474</v>
      </c>
      <c r="I10707" s="9" t="s">
        <v>5412</v>
      </c>
      <c r="J10707" s="36">
        <f>IF(ISERROR(VLOOKUP(A10707&amp;I10707,'County-level Emissions Factors'!$E$2:$F$12273,2,FALSE)),0,VLOOKUP(A10707&amp;I10707,'County-level Emissions Factors'!$E$2:$F$12273,2,FALSE))</f>
        <v>7.1448868185457455</v>
      </c>
      <c r="K10707" s="19" t="s">
        <v>5473</v>
      </c>
      <c r="L10707" s="19" t="s">
        <v>5474</v>
      </c>
      <c r="M10707" s="38">
        <f t="shared" si="171"/>
        <v>993.22512584174615</v>
      </c>
      <c r="N10707" s="9" t="s">
        <v>5475</v>
      </c>
    </row>
    <row r="10708" spans="1:14">
      <c r="A10708" s="31" t="s">
        <v>2383</v>
      </c>
      <c r="B10708" s="31" t="s">
        <v>2302</v>
      </c>
      <c r="C10708" s="31" t="s">
        <v>155</v>
      </c>
      <c r="D10708" s="31" t="s">
        <v>1380</v>
      </c>
      <c r="E10708" s="31" t="s">
        <v>17</v>
      </c>
      <c r="F10708" s="31" t="s">
        <v>2304</v>
      </c>
      <c r="G10708" s="24">
        <f>IF(ISERROR(VLOOKUP(A10708,'2011 County-Level Acres Tilled'!$A$2:$F$3069,6,FALSE)),0,VLOOKUP(A10708,'2011 County-Level Acres Tilled'!$A$2:$F$3069,6,FALSE))</f>
        <v>58192.105709680654</v>
      </c>
      <c r="H10708" s="32" t="s">
        <v>5474</v>
      </c>
      <c r="I10708" s="9" t="s">
        <v>5412</v>
      </c>
      <c r="J10708" s="36">
        <f>IF(ISERROR(VLOOKUP(A10708&amp;I10708,'County-level Emissions Factors'!$E$2:$F$12273,2,FALSE)),0,VLOOKUP(A10708&amp;I10708,'County-level Emissions Factors'!$E$2:$F$12273,2,FALSE))</f>
        <v>3.994271219781548</v>
      </c>
      <c r="K10708" s="19" t="s">
        <v>5473</v>
      </c>
      <c r="L10708" s="19" t="s">
        <v>5474</v>
      </c>
      <c r="M10708" s="38">
        <f t="shared" si="171"/>
        <v>116.21752652733146</v>
      </c>
      <c r="N10708" s="9" t="s">
        <v>5475</v>
      </c>
    </row>
    <row r="10709" spans="1:14">
      <c r="A10709" s="31" t="s">
        <v>2384</v>
      </c>
      <c r="B10709" s="31" t="s">
        <v>2302</v>
      </c>
      <c r="C10709" s="31" t="s">
        <v>158</v>
      </c>
      <c r="D10709" s="31" t="s">
        <v>2385</v>
      </c>
      <c r="E10709" s="31" t="s">
        <v>17</v>
      </c>
      <c r="F10709" s="31" t="s">
        <v>2304</v>
      </c>
      <c r="G10709" s="24">
        <f>IF(ISERROR(VLOOKUP(A10709,'2011 County-Level Acres Tilled'!$A$2:$F$3069,6,FALSE)),0,VLOOKUP(A10709,'2011 County-Level Acres Tilled'!$A$2:$F$3069,6,FALSE))</f>
        <v>2955.2517532603292</v>
      </c>
      <c r="H10709" s="32" t="s">
        <v>5474</v>
      </c>
      <c r="I10709" s="9" t="s">
        <v>5412</v>
      </c>
      <c r="J10709" s="36">
        <f>IF(ISERROR(VLOOKUP(A10709&amp;I10709,'County-level Emissions Factors'!$E$2:$F$12273,2,FALSE)),0,VLOOKUP(A10709&amp;I10709,'County-level Emissions Factors'!$E$2:$F$12273,2,FALSE))</f>
        <v>3.0257245197004234</v>
      </c>
      <c r="K10709" s="19" t="s">
        <v>5473</v>
      </c>
      <c r="L10709" s="19" t="s">
        <v>5474</v>
      </c>
      <c r="M10709" s="38">
        <f t="shared" si="171"/>
        <v>4.4708888458637217</v>
      </c>
      <c r="N10709" s="9" t="s">
        <v>5475</v>
      </c>
    </row>
    <row r="10710" spans="1:14">
      <c r="A10710" s="31" t="s">
        <v>2386</v>
      </c>
      <c r="B10710" s="31" t="s">
        <v>2302</v>
      </c>
      <c r="C10710" s="31" t="s">
        <v>161</v>
      </c>
      <c r="D10710" s="31" t="s">
        <v>2387</v>
      </c>
      <c r="E10710" s="31" t="s">
        <v>17</v>
      </c>
      <c r="F10710" s="31" t="s">
        <v>2304</v>
      </c>
      <c r="G10710" s="24">
        <f>IF(ISERROR(VLOOKUP(A10710,'2011 County-Level Acres Tilled'!$A$2:$F$3069,6,FALSE)),0,VLOOKUP(A10710,'2011 County-Level Acres Tilled'!$A$2:$F$3069,6,FALSE))</f>
        <v>2296.0751405693363</v>
      </c>
      <c r="H10710" s="32" t="s">
        <v>5474</v>
      </c>
      <c r="I10710" s="9" t="s">
        <v>5412</v>
      </c>
      <c r="J10710" s="36">
        <f>IF(ISERROR(VLOOKUP(A10710&amp;I10710,'County-level Emissions Factors'!$E$2:$F$12273,2,FALSE)),0,VLOOKUP(A10710&amp;I10710,'County-level Emissions Factors'!$E$2:$F$12273,2,FALSE))</f>
        <v>4.5265977803291246</v>
      </c>
      <c r="K10710" s="19" t="s">
        <v>5473</v>
      </c>
      <c r="L10710" s="19" t="s">
        <v>5474</v>
      </c>
      <c r="M10710" s="38">
        <f t="shared" si="171"/>
        <v>5.1967043173850209</v>
      </c>
      <c r="N10710" s="9" t="s">
        <v>5475</v>
      </c>
    </row>
    <row r="10711" spans="1:14">
      <c r="A10711" s="31" t="s">
        <v>2388</v>
      </c>
      <c r="B10711" s="31" t="s">
        <v>2302</v>
      </c>
      <c r="C10711" s="31" t="s">
        <v>164</v>
      </c>
      <c r="D10711" s="31" t="s">
        <v>2389</v>
      </c>
      <c r="E10711" s="31" t="s">
        <v>17</v>
      </c>
      <c r="F10711" s="31" t="s">
        <v>2304</v>
      </c>
      <c r="G10711" s="24">
        <f>IF(ISERROR(VLOOKUP(A10711,'2011 County-Level Acres Tilled'!$A$2:$F$3069,6,FALSE)),0,VLOOKUP(A10711,'2011 County-Level Acres Tilled'!$A$2:$F$3069,6,FALSE))</f>
        <v>44471.215163804198</v>
      </c>
      <c r="H10711" s="32" t="s">
        <v>5474</v>
      </c>
      <c r="I10711" s="9" t="s">
        <v>5412</v>
      </c>
      <c r="J10711" s="36">
        <f>IF(ISERROR(VLOOKUP(A10711&amp;I10711,'County-level Emissions Factors'!$E$2:$F$12273,2,FALSE)),0,VLOOKUP(A10711&amp;I10711,'County-level Emissions Factors'!$E$2:$F$12273,2,FALSE))</f>
        <v>5.8231044463182844</v>
      </c>
      <c r="K10711" s="19" t="s">
        <v>5473</v>
      </c>
      <c r="L10711" s="19" t="s">
        <v>5474</v>
      </c>
      <c r="M10711" s="38">
        <f t="shared" si="171"/>
        <v>129.48026537676267</v>
      </c>
      <c r="N10711" s="9" t="s">
        <v>5475</v>
      </c>
    </row>
    <row r="10712" spans="1:14">
      <c r="A10712" s="31" t="s">
        <v>2390</v>
      </c>
      <c r="B10712" s="31" t="s">
        <v>2302</v>
      </c>
      <c r="C10712" s="31" t="s">
        <v>167</v>
      </c>
      <c r="D10712" s="31" t="s">
        <v>2391</v>
      </c>
      <c r="E10712" s="31" t="s">
        <v>17</v>
      </c>
      <c r="F10712" s="31" t="s">
        <v>2304</v>
      </c>
      <c r="G10712" s="24">
        <f>IF(ISERROR(VLOOKUP(A10712,'2011 County-Level Acres Tilled'!$A$2:$F$3069,6,FALSE)),0,VLOOKUP(A10712,'2011 County-Level Acres Tilled'!$A$2:$F$3069,6,FALSE))</f>
        <v>6083.4219810295644</v>
      </c>
      <c r="H10712" s="32" t="s">
        <v>5474</v>
      </c>
      <c r="I10712" s="9" t="s">
        <v>5412</v>
      </c>
      <c r="J10712" s="36">
        <f>IF(ISERROR(VLOOKUP(A10712&amp;I10712,'County-level Emissions Factors'!$E$2:$F$12273,2,FALSE)),0,VLOOKUP(A10712&amp;I10712,'County-level Emissions Factors'!$E$2:$F$12273,2,FALSE))</f>
        <v>2.5521588402143078</v>
      </c>
      <c r="K10712" s="19" t="s">
        <v>5473</v>
      </c>
      <c r="L10712" s="19" t="s">
        <v>5474</v>
      </c>
      <c r="M10712" s="38">
        <f t="shared" si="171"/>
        <v>7.7629295938193197</v>
      </c>
      <c r="N10712" s="9" t="s">
        <v>5475</v>
      </c>
    </row>
    <row r="10713" spans="1:14">
      <c r="A10713" s="31" t="s">
        <v>2392</v>
      </c>
      <c r="B10713" s="31" t="s">
        <v>2302</v>
      </c>
      <c r="C10713" s="31" t="s">
        <v>170</v>
      </c>
      <c r="D10713" s="31" t="s">
        <v>2393</v>
      </c>
      <c r="E10713" s="31" t="s">
        <v>17</v>
      </c>
      <c r="F10713" s="31" t="s">
        <v>2304</v>
      </c>
      <c r="G10713" s="24">
        <f>IF(ISERROR(VLOOKUP(A10713,'2011 County-Level Acres Tilled'!$A$2:$F$3069,6,FALSE)),0,VLOOKUP(A10713,'2011 County-Level Acres Tilled'!$A$2:$F$3069,6,FALSE))</f>
        <v>2775.9720825628483</v>
      </c>
      <c r="H10713" s="32" t="s">
        <v>5474</v>
      </c>
      <c r="I10713" s="9" t="s">
        <v>5412</v>
      </c>
      <c r="J10713" s="36">
        <f>IF(ISERROR(VLOOKUP(A10713&amp;I10713,'County-level Emissions Factors'!$E$2:$F$12273,2,FALSE)),0,VLOOKUP(A10713&amp;I10713,'County-level Emissions Factors'!$E$2:$F$12273,2,FALSE))</f>
        <v>5.7281362594169671</v>
      </c>
      <c r="K10713" s="19" t="s">
        <v>5473</v>
      </c>
      <c r="L10713" s="19" t="s">
        <v>5474</v>
      </c>
      <c r="M10713" s="38">
        <f t="shared" si="171"/>
        <v>7.9505731706287408</v>
      </c>
      <c r="N10713" s="9" t="s">
        <v>5475</v>
      </c>
    </row>
    <row r="10714" spans="1:14">
      <c r="A10714" s="31" t="s">
        <v>2394</v>
      </c>
      <c r="B10714" s="31" t="s">
        <v>2302</v>
      </c>
      <c r="C10714" s="31" t="s">
        <v>173</v>
      </c>
      <c r="D10714" s="31" t="s">
        <v>1395</v>
      </c>
      <c r="E10714" s="31" t="s">
        <v>17</v>
      </c>
      <c r="F10714" s="31" t="s">
        <v>2304</v>
      </c>
      <c r="G10714" s="24">
        <f>IF(ISERROR(VLOOKUP(A10714,'2011 County-Level Acres Tilled'!$A$2:$F$3069,6,FALSE)),0,VLOOKUP(A10714,'2011 County-Level Acres Tilled'!$A$2:$F$3069,6,FALSE))</f>
        <v>28664.410104767117</v>
      </c>
      <c r="H10714" s="32" t="s">
        <v>5474</v>
      </c>
      <c r="I10714" s="9" t="s">
        <v>5412</v>
      </c>
      <c r="J10714" s="36">
        <f>IF(ISERROR(VLOOKUP(A10714&amp;I10714,'County-level Emissions Factors'!$E$2:$F$12273,2,FALSE)),0,VLOOKUP(A10714&amp;I10714,'County-level Emissions Factors'!$E$2:$F$12273,2,FALSE))</f>
        <v>2.9734561213434452</v>
      </c>
      <c r="K10714" s="19" t="s">
        <v>5473</v>
      </c>
      <c r="L10714" s="19" t="s">
        <v>5474</v>
      </c>
      <c r="M10714" s="38">
        <f t="shared" si="171"/>
        <v>42.616182845359347</v>
      </c>
      <c r="N10714" s="9" t="s">
        <v>5475</v>
      </c>
    </row>
    <row r="10715" spans="1:14">
      <c r="A10715" s="31" t="s">
        <v>2395</v>
      </c>
      <c r="B10715" s="31" t="s">
        <v>2302</v>
      </c>
      <c r="C10715" s="31" t="s">
        <v>176</v>
      </c>
      <c r="D10715" s="31" t="s">
        <v>2396</v>
      </c>
      <c r="E10715" s="31" t="s">
        <v>17</v>
      </c>
      <c r="F10715" s="31" t="s">
        <v>2304</v>
      </c>
      <c r="G10715" s="24">
        <f>IF(ISERROR(VLOOKUP(A10715,'2011 County-Level Acres Tilled'!$A$2:$F$3069,6,FALSE)),0,VLOOKUP(A10715,'2011 County-Level Acres Tilled'!$A$2:$F$3069,6,FALSE))</f>
        <v>39565.688853589083</v>
      </c>
      <c r="H10715" s="32" t="s">
        <v>5474</v>
      </c>
      <c r="I10715" s="9" t="s">
        <v>5412</v>
      </c>
      <c r="J10715" s="36">
        <f>IF(ISERROR(VLOOKUP(A10715&amp;I10715,'County-level Emissions Factors'!$E$2:$F$12273,2,FALSE)),0,VLOOKUP(A10715&amp;I10715,'County-level Emissions Factors'!$E$2:$F$12273,2,FALSE))</f>
        <v>6.5046423531159476</v>
      </c>
      <c r="K10715" s="19" t="s">
        <v>5473</v>
      </c>
      <c r="L10715" s="19" t="s">
        <v>5474</v>
      </c>
      <c r="M10715" s="38">
        <f t="shared" si="171"/>
        <v>128.68032772363156</v>
      </c>
      <c r="N10715" s="9" t="s">
        <v>5475</v>
      </c>
    </row>
    <row r="10716" spans="1:14">
      <c r="A10716" s="31" t="s">
        <v>2397</v>
      </c>
      <c r="B10716" s="31" t="s">
        <v>2302</v>
      </c>
      <c r="C10716" s="31" t="s">
        <v>179</v>
      </c>
      <c r="D10716" s="31" t="s">
        <v>2398</v>
      </c>
      <c r="E10716" s="31" t="s">
        <v>17</v>
      </c>
      <c r="F10716" s="31" t="s">
        <v>2304</v>
      </c>
      <c r="G10716" s="24">
        <f>IF(ISERROR(VLOOKUP(A10716,'2011 County-Level Acres Tilled'!$A$2:$F$3069,6,FALSE)),0,VLOOKUP(A10716,'2011 County-Level Acres Tilled'!$A$2:$F$3069,6,FALSE))</f>
        <v>26148.066476267239</v>
      </c>
      <c r="H10716" s="32" t="s">
        <v>5474</v>
      </c>
      <c r="I10716" s="9" t="s">
        <v>5412</v>
      </c>
      <c r="J10716" s="36">
        <f>IF(ISERROR(VLOOKUP(A10716&amp;I10716,'County-level Emissions Factors'!$E$2:$F$12273,2,FALSE)),0,VLOOKUP(A10716&amp;I10716,'County-level Emissions Factors'!$E$2:$F$12273,2,FALSE))</f>
        <v>6.7862742303306725</v>
      </c>
      <c r="K10716" s="19" t="s">
        <v>5473</v>
      </c>
      <c r="L10716" s="19" t="s">
        <v>5474</v>
      </c>
      <c r="M10716" s="38">
        <f t="shared" si="171"/>
        <v>88.723974850432853</v>
      </c>
      <c r="N10716" s="9" t="s">
        <v>5475</v>
      </c>
    </row>
    <row r="10717" spans="1:14">
      <c r="A10717" s="31" t="s">
        <v>2399</v>
      </c>
      <c r="B10717" s="31" t="s">
        <v>2302</v>
      </c>
      <c r="C10717" s="31" t="s">
        <v>182</v>
      </c>
      <c r="D10717" s="31" t="s">
        <v>2400</v>
      </c>
      <c r="E10717" s="31" t="s">
        <v>17</v>
      </c>
      <c r="F10717" s="31" t="s">
        <v>2304</v>
      </c>
      <c r="G10717" s="24">
        <f>IF(ISERROR(VLOOKUP(A10717,'2011 County-Level Acres Tilled'!$A$2:$F$3069,6,FALSE)),0,VLOOKUP(A10717,'2011 County-Level Acres Tilled'!$A$2:$F$3069,6,FALSE))</f>
        <v>67338.680285462076</v>
      </c>
      <c r="H10717" s="32" t="s">
        <v>5474</v>
      </c>
      <c r="I10717" s="9" t="s">
        <v>5412</v>
      </c>
      <c r="J10717" s="36">
        <f>IF(ISERROR(VLOOKUP(A10717&amp;I10717,'County-level Emissions Factors'!$E$2:$F$12273,2,FALSE)),0,VLOOKUP(A10717&amp;I10717,'County-level Emissions Factors'!$E$2:$F$12273,2,FALSE))</f>
        <v>6.896962960737782</v>
      </c>
      <c r="K10717" s="19" t="s">
        <v>5473</v>
      </c>
      <c r="L10717" s="19" t="s">
        <v>5474</v>
      </c>
      <c r="M10717" s="38">
        <f t="shared" si="171"/>
        <v>232.21619187689771</v>
      </c>
      <c r="N10717" s="9" t="s">
        <v>5475</v>
      </c>
    </row>
    <row r="10718" spans="1:14">
      <c r="A10718" s="31" t="s">
        <v>2401</v>
      </c>
      <c r="B10718" s="31" t="s">
        <v>2302</v>
      </c>
      <c r="C10718" s="31" t="s">
        <v>185</v>
      </c>
      <c r="D10718" s="31" t="s">
        <v>2402</v>
      </c>
      <c r="E10718" s="31" t="s">
        <v>17</v>
      </c>
      <c r="F10718" s="31" t="s">
        <v>2304</v>
      </c>
      <c r="G10718" s="24">
        <f>IF(ISERROR(VLOOKUP(A10718,'2011 County-Level Acres Tilled'!$A$2:$F$3069,6,FALSE)),0,VLOOKUP(A10718,'2011 County-Level Acres Tilled'!$A$2:$F$3069,6,FALSE))</f>
        <v>22246.901690937815</v>
      </c>
      <c r="H10718" s="32" t="s">
        <v>5474</v>
      </c>
      <c r="I10718" s="9" t="s">
        <v>5412</v>
      </c>
      <c r="J10718" s="36">
        <f>IF(ISERROR(VLOOKUP(A10718&amp;I10718,'County-level Emissions Factors'!$E$2:$F$12273,2,FALSE)),0,VLOOKUP(A10718&amp;I10718,'County-level Emissions Factors'!$E$2:$F$12273,2,FALSE))</f>
        <v>3.2577085786558508</v>
      </c>
      <c r="K10718" s="19" t="s">
        <v>5473</v>
      </c>
      <c r="L10718" s="19" t="s">
        <v>5474</v>
      </c>
      <c r="M10718" s="38">
        <f t="shared" si="171"/>
        <v>36.23696124354074</v>
      </c>
      <c r="N10718" s="9" t="s">
        <v>5475</v>
      </c>
    </row>
    <row r="10719" spans="1:14">
      <c r="A10719" s="31" t="s">
        <v>2403</v>
      </c>
      <c r="B10719" s="31" t="s">
        <v>2302</v>
      </c>
      <c r="C10719" s="31" t="s">
        <v>188</v>
      </c>
      <c r="D10719" s="31" t="s">
        <v>165</v>
      </c>
      <c r="E10719" s="31" t="s">
        <v>17</v>
      </c>
      <c r="F10719" s="31" t="s">
        <v>2304</v>
      </c>
      <c r="G10719" s="24">
        <f>IF(ISERROR(VLOOKUP(A10719,'2011 County-Level Acres Tilled'!$A$2:$F$3069,6,FALSE)),0,VLOOKUP(A10719,'2011 County-Level Acres Tilled'!$A$2:$F$3069,6,FALSE))</f>
        <v>180063.72466073785</v>
      </c>
      <c r="H10719" s="32" t="s">
        <v>5474</v>
      </c>
      <c r="I10719" s="9" t="s">
        <v>5412</v>
      </c>
      <c r="J10719" s="36">
        <f>IF(ISERROR(VLOOKUP(A10719&amp;I10719,'County-level Emissions Factors'!$E$2:$F$12273,2,FALSE)),0,VLOOKUP(A10719&amp;I10719,'County-level Emissions Factors'!$E$2:$F$12273,2,FALSE))</f>
        <v>6.6499462678547445</v>
      </c>
      <c r="K10719" s="19" t="s">
        <v>5473</v>
      </c>
      <c r="L10719" s="19" t="s">
        <v>5474</v>
      </c>
      <c r="M10719" s="38">
        <f t="shared" si="171"/>
        <v>598.70704689184902</v>
      </c>
      <c r="N10719" s="9" t="s">
        <v>5475</v>
      </c>
    </row>
    <row r="10720" spans="1:14">
      <c r="A10720" s="31" t="s">
        <v>2404</v>
      </c>
      <c r="B10720" s="31" t="s">
        <v>2302</v>
      </c>
      <c r="C10720" s="31" t="s">
        <v>191</v>
      </c>
      <c r="D10720" s="31" t="s">
        <v>2405</v>
      </c>
      <c r="E10720" s="31" t="s">
        <v>17</v>
      </c>
      <c r="F10720" s="31" t="s">
        <v>2304</v>
      </c>
      <c r="G10720" s="24">
        <f>IF(ISERROR(VLOOKUP(A10720,'2011 County-Level Acres Tilled'!$A$2:$F$3069,6,FALSE)),0,VLOOKUP(A10720,'2011 County-Level Acres Tilled'!$A$2:$F$3069,6,FALSE))</f>
        <v>165742.50561177844</v>
      </c>
      <c r="H10720" s="32" t="s">
        <v>5474</v>
      </c>
      <c r="I10720" s="9" t="s">
        <v>5412</v>
      </c>
      <c r="J10720" s="36">
        <f>IF(ISERROR(VLOOKUP(A10720&amp;I10720,'County-level Emissions Factors'!$E$2:$F$12273,2,FALSE)),0,VLOOKUP(A10720&amp;I10720,'County-level Emissions Factors'!$E$2:$F$12273,2,FALSE))</f>
        <v>6.4255073567472047</v>
      </c>
      <c r="K10720" s="19" t="s">
        <v>5473</v>
      </c>
      <c r="L10720" s="19" t="s">
        <v>5474</v>
      </c>
      <c r="M10720" s="38">
        <f t="shared" si="171"/>
        <v>532.48984456709866</v>
      </c>
      <c r="N10720" s="9" t="s">
        <v>5475</v>
      </c>
    </row>
    <row r="10721" spans="1:14">
      <c r="A10721" s="31" t="s">
        <v>2406</v>
      </c>
      <c r="B10721" s="31" t="s">
        <v>2302</v>
      </c>
      <c r="C10721" s="31" t="s">
        <v>194</v>
      </c>
      <c r="D10721" s="31" t="s">
        <v>2407</v>
      </c>
      <c r="E10721" s="31" t="s">
        <v>17</v>
      </c>
      <c r="F10721" s="31" t="s">
        <v>2304</v>
      </c>
      <c r="G10721" s="24">
        <f>IF(ISERROR(VLOOKUP(A10721,'2011 County-Level Acres Tilled'!$A$2:$F$3069,6,FALSE)),0,VLOOKUP(A10721,'2011 County-Level Acres Tilled'!$A$2:$F$3069,6,FALSE))</f>
        <v>7030.1185309320726</v>
      </c>
      <c r="H10721" s="32" t="s">
        <v>5474</v>
      </c>
      <c r="I10721" s="9" t="s">
        <v>5412</v>
      </c>
      <c r="J10721" s="36">
        <f>IF(ISERROR(VLOOKUP(A10721&amp;I10721,'County-level Emissions Factors'!$E$2:$F$12273,2,FALSE)),0,VLOOKUP(A10721&amp;I10721,'County-level Emissions Factors'!$E$2:$F$12273,2,FALSE))</f>
        <v>3.8427838624705388</v>
      </c>
      <c r="K10721" s="19" t="s">
        <v>5473</v>
      </c>
      <c r="L10721" s="19" t="s">
        <v>5474</v>
      </c>
      <c r="M10721" s="38">
        <f t="shared" si="171"/>
        <v>13.507613020960431</v>
      </c>
      <c r="N10721" s="9" t="s">
        <v>5475</v>
      </c>
    </row>
    <row r="10722" spans="1:14">
      <c r="A10722" s="31" t="s">
        <v>2408</v>
      </c>
      <c r="B10722" s="31" t="s">
        <v>2302</v>
      </c>
      <c r="C10722" s="31" t="s">
        <v>197</v>
      </c>
      <c r="D10722" s="31" t="s">
        <v>2409</v>
      </c>
      <c r="E10722" s="31" t="s">
        <v>17</v>
      </c>
      <c r="F10722" s="31" t="s">
        <v>2304</v>
      </c>
      <c r="G10722" s="24">
        <f>IF(ISERROR(VLOOKUP(A10722,'2011 County-Level Acres Tilled'!$A$2:$F$3069,6,FALSE)),0,VLOOKUP(A10722,'2011 County-Level Acres Tilled'!$A$2:$F$3069,6,FALSE))</f>
        <v>32576.414529430956</v>
      </c>
      <c r="H10722" s="32" t="s">
        <v>5474</v>
      </c>
      <c r="I10722" s="9" t="s">
        <v>5412</v>
      </c>
      <c r="J10722" s="36">
        <f>IF(ISERROR(VLOOKUP(A10722&amp;I10722,'County-level Emissions Factors'!$E$2:$F$12273,2,FALSE)),0,VLOOKUP(A10722&amp;I10722,'County-level Emissions Factors'!$E$2:$F$12273,2,FALSE))</f>
        <v>6.303515255169045</v>
      </c>
      <c r="K10722" s="19" t="s">
        <v>5473</v>
      </c>
      <c r="L10722" s="19" t="s">
        <v>5474</v>
      </c>
      <c r="M10722" s="38">
        <f t="shared" si="171"/>
        <v>102.67296297248927</v>
      </c>
      <c r="N10722" s="9" t="s">
        <v>5475</v>
      </c>
    </row>
    <row r="10723" spans="1:14">
      <c r="A10723" s="31" t="s">
        <v>2410</v>
      </c>
      <c r="B10723" s="31" t="s">
        <v>2302</v>
      </c>
      <c r="C10723" s="31" t="s">
        <v>200</v>
      </c>
      <c r="D10723" s="31" t="s">
        <v>2411</v>
      </c>
      <c r="E10723" s="31" t="s">
        <v>17</v>
      </c>
      <c r="F10723" s="31" t="s">
        <v>2304</v>
      </c>
      <c r="G10723" s="24">
        <f>IF(ISERROR(VLOOKUP(A10723,'2011 County-Level Acres Tilled'!$A$2:$F$3069,6,FALSE)),0,VLOOKUP(A10723,'2011 County-Level Acres Tilled'!$A$2:$F$3069,6,FALSE))</f>
        <v>42836.178610004303</v>
      </c>
      <c r="H10723" s="32" t="s">
        <v>5474</v>
      </c>
      <c r="I10723" s="9" t="s">
        <v>5412</v>
      </c>
      <c r="J10723" s="36">
        <f>IF(ISERROR(VLOOKUP(A10723&amp;I10723,'County-level Emissions Factors'!$E$2:$F$12273,2,FALSE)),0,VLOOKUP(A10723&amp;I10723,'County-level Emissions Factors'!$E$2:$F$12273,2,FALSE))</f>
        <v>6.3133277762341393</v>
      </c>
      <c r="K10723" s="19" t="s">
        <v>5473</v>
      </c>
      <c r="L10723" s="19" t="s">
        <v>5474</v>
      </c>
      <c r="M10723" s="38">
        <f t="shared" si="171"/>
        <v>135.21941812313341</v>
      </c>
      <c r="N10723" s="9" t="s">
        <v>5475</v>
      </c>
    </row>
    <row r="10724" spans="1:14">
      <c r="A10724" s="31" t="s">
        <v>2412</v>
      </c>
      <c r="B10724" s="31" t="s">
        <v>2302</v>
      </c>
      <c r="C10724" s="31" t="s">
        <v>203</v>
      </c>
      <c r="D10724" s="31" t="s">
        <v>2413</v>
      </c>
      <c r="E10724" s="31" t="s">
        <v>17</v>
      </c>
      <c r="F10724" s="31" t="s">
        <v>2304</v>
      </c>
      <c r="G10724" s="24">
        <f>IF(ISERROR(VLOOKUP(A10724,'2011 County-Level Acres Tilled'!$A$2:$F$3069,6,FALSE)),0,VLOOKUP(A10724,'2011 County-Level Acres Tilled'!$A$2:$F$3069,6,FALSE))</f>
        <v>12153.839466662483</v>
      </c>
      <c r="H10724" s="32" t="s">
        <v>5474</v>
      </c>
      <c r="I10724" s="9" t="s">
        <v>5412</v>
      </c>
      <c r="J10724" s="36">
        <f>IF(ISERROR(VLOOKUP(A10724&amp;I10724,'County-level Emissions Factors'!$E$2:$F$12273,2,FALSE)),0,VLOOKUP(A10724&amp;I10724,'County-level Emissions Factors'!$E$2:$F$12273,2,FALSE))</f>
        <v>6.3917713152676807</v>
      </c>
      <c r="K10724" s="19" t="s">
        <v>5473</v>
      </c>
      <c r="L10724" s="19" t="s">
        <v>5474</v>
      </c>
      <c r="M10724" s="38">
        <f t="shared" si="171"/>
        <v>38.842281236690752</v>
      </c>
      <c r="N10724" s="9" t="s">
        <v>5475</v>
      </c>
    </row>
    <row r="10725" spans="1:14">
      <c r="A10725" s="31" t="s">
        <v>2414</v>
      </c>
      <c r="B10725" s="31" t="s">
        <v>2302</v>
      </c>
      <c r="C10725" s="31" t="s">
        <v>206</v>
      </c>
      <c r="D10725" s="31" t="s">
        <v>2415</v>
      </c>
      <c r="E10725" s="31" t="s">
        <v>17</v>
      </c>
      <c r="F10725" s="31" t="s">
        <v>2304</v>
      </c>
      <c r="G10725" s="24">
        <f>IF(ISERROR(VLOOKUP(A10725,'2011 County-Level Acres Tilled'!$A$2:$F$3069,6,FALSE)),0,VLOOKUP(A10725,'2011 County-Level Acres Tilled'!$A$2:$F$3069,6,FALSE))</f>
        <v>27560.332422063133</v>
      </c>
      <c r="H10725" s="32" t="s">
        <v>5474</v>
      </c>
      <c r="I10725" s="9" t="s">
        <v>5412</v>
      </c>
      <c r="J10725" s="36">
        <f>IF(ISERROR(VLOOKUP(A10725&amp;I10725,'County-level Emissions Factors'!$E$2:$F$12273,2,FALSE)),0,VLOOKUP(A10725&amp;I10725,'County-level Emissions Factors'!$E$2:$F$12273,2,FALSE))</f>
        <v>5.9844055968953604</v>
      </c>
      <c r="K10725" s="19" t="s">
        <v>5473</v>
      </c>
      <c r="L10725" s="19" t="s">
        <v>5474</v>
      </c>
      <c r="M10725" s="38">
        <f t="shared" si="171"/>
        <v>82.466103799445648</v>
      </c>
      <c r="N10725" s="9" t="s">
        <v>5475</v>
      </c>
    </row>
    <row r="10726" spans="1:14">
      <c r="A10726" s="31" t="s">
        <v>2416</v>
      </c>
      <c r="B10726" s="31" t="s">
        <v>2302</v>
      </c>
      <c r="C10726" s="31" t="s">
        <v>209</v>
      </c>
      <c r="D10726" s="31" t="s">
        <v>2417</v>
      </c>
      <c r="E10726" s="31" t="s">
        <v>17</v>
      </c>
      <c r="F10726" s="31" t="s">
        <v>2304</v>
      </c>
      <c r="G10726" s="24">
        <f>IF(ISERROR(VLOOKUP(A10726,'2011 County-Level Acres Tilled'!$A$2:$F$3069,6,FALSE)),0,VLOOKUP(A10726,'2011 County-Level Acres Tilled'!$A$2:$F$3069,6,FALSE))</f>
        <v>26529.199844247862</v>
      </c>
      <c r="H10726" s="32" t="s">
        <v>5474</v>
      </c>
      <c r="I10726" s="9" t="s">
        <v>5412</v>
      </c>
      <c r="J10726" s="36">
        <f>IF(ISERROR(VLOOKUP(A10726&amp;I10726,'County-level Emissions Factors'!$E$2:$F$12273,2,FALSE)),0,VLOOKUP(A10726&amp;I10726,'County-level Emissions Factors'!$E$2:$F$12273,2,FALSE))</f>
        <v>2.7343558723986461</v>
      </c>
      <c r="K10726" s="19" t="s">
        <v>5473</v>
      </c>
      <c r="L10726" s="19" t="s">
        <v>5474</v>
      </c>
      <c r="M10726" s="38">
        <f t="shared" si="171"/>
        <v>36.270136692078196</v>
      </c>
      <c r="N10726" s="9" t="s">
        <v>5475</v>
      </c>
    </row>
    <row r="10727" spans="1:14">
      <c r="A10727" s="31" t="s">
        <v>2418</v>
      </c>
      <c r="B10727" s="31" t="s">
        <v>2302</v>
      </c>
      <c r="C10727" s="31" t="s">
        <v>212</v>
      </c>
      <c r="D10727" s="31" t="s">
        <v>2419</v>
      </c>
      <c r="E10727" s="31" t="s">
        <v>17</v>
      </c>
      <c r="F10727" s="31" t="s">
        <v>2304</v>
      </c>
      <c r="G10727" s="24">
        <f>IF(ISERROR(VLOOKUP(A10727,'2011 County-Level Acres Tilled'!$A$2:$F$3069,6,FALSE)),0,VLOOKUP(A10727,'2011 County-Level Acres Tilled'!$A$2:$F$3069,6,FALSE))</f>
        <v>4890.4444908539954</v>
      </c>
      <c r="H10727" s="32" t="s">
        <v>5474</v>
      </c>
      <c r="I10727" s="9" t="s">
        <v>5412</v>
      </c>
      <c r="J10727" s="36">
        <f>IF(ISERROR(VLOOKUP(A10727&amp;I10727,'County-level Emissions Factors'!$E$2:$F$12273,2,FALSE)),0,VLOOKUP(A10727&amp;I10727,'County-level Emissions Factors'!$E$2:$F$12273,2,FALSE))</f>
        <v>2.5277112870557907</v>
      </c>
      <c r="K10727" s="19" t="s">
        <v>5473</v>
      </c>
      <c r="L10727" s="19" t="s">
        <v>5474</v>
      </c>
      <c r="M10727" s="38">
        <f t="shared" si="171"/>
        <v>6.1808158691257269</v>
      </c>
      <c r="N10727" s="9" t="s">
        <v>5475</v>
      </c>
    </row>
    <row r="10728" spans="1:14">
      <c r="A10728" s="31" t="s">
        <v>2420</v>
      </c>
      <c r="B10728" s="31" t="s">
        <v>2302</v>
      </c>
      <c r="C10728" s="31" t="s">
        <v>215</v>
      </c>
      <c r="D10728" s="31" t="s">
        <v>823</v>
      </c>
      <c r="E10728" s="31" t="s">
        <v>17</v>
      </c>
      <c r="F10728" s="31" t="s">
        <v>2304</v>
      </c>
      <c r="G10728" s="24">
        <f>IF(ISERROR(VLOOKUP(A10728,'2011 County-Level Acres Tilled'!$A$2:$F$3069,6,FALSE)),0,VLOOKUP(A10728,'2011 County-Level Acres Tilled'!$A$2:$F$3069,6,FALSE))</f>
        <v>16717.52901074315</v>
      </c>
      <c r="H10728" s="32" t="s">
        <v>5474</v>
      </c>
      <c r="I10728" s="9" t="s">
        <v>5412</v>
      </c>
      <c r="J10728" s="36">
        <f>IF(ISERROR(VLOOKUP(A10728&amp;I10728,'County-level Emissions Factors'!$E$2:$F$12273,2,FALSE)),0,VLOOKUP(A10728&amp;I10728,'County-level Emissions Factors'!$E$2:$F$12273,2,FALSE))</f>
        <v>2.6975451597962015</v>
      </c>
      <c r="K10728" s="19" t="s">
        <v>5473</v>
      </c>
      <c r="L10728" s="19" t="s">
        <v>5474</v>
      </c>
      <c r="M10728" s="38">
        <f t="shared" si="171"/>
        <v>22.548144733341381</v>
      </c>
      <c r="N10728" s="9" t="s">
        <v>5475</v>
      </c>
    </row>
    <row r="10729" spans="1:14">
      <c r="A10729" s="31" t="s">
        <v>2421</v>
      </c>
      <c r="B10729" s="31" t="s">
        <v>2302</v>
      </c>
      <c r="C10729" s="31" t="s">
        <v>446</v>
      </c>
      <c r="D10729" s="31" t="s">
        <v>2422</v>
      </c>
      <c r="E10729" s="31" t="s">
        <v>17</v>
      </c>
      <c r="F10729" s="31" t="s">
        <v>2304</v>
      </c>
      <c r="G10729" s="24">
        <f>IF(ISERROR(VLOOKUP(A10729,'2011 County-Level Acres Tilled'!$A$2:$F$3069,6,FALSE)),0,VLOOKUP(A10729,'2011 County-Level Acres Tilled'!$A$2:$F$3069,6,FALSE))</f>
        <v>2596.6578852896496</v>
      </c>
      <c r="H10729" s="32" t="s">
        <v>5474</v>
      </c>
      <c r="I10729" s="9" t="s">
        <v>5412</v>
      </c>
      <c r="J10729" s="36">
        <f>IF(ISERROR(VLOOKUP(A10729&amp;I10729,'County-level Emissions Factors'!$E$2:$F$12273,2,FALSE)),0,VLOOKUP(A10729&amp;I10729,'County-level Emissions Factors'!$E$2:$F$12273,2,FALSE))</f>
        <v>3.1877551020408164</v>
      </c>
      <c r="K10729" s="19" t="s">
        <v>5473</v>
      </c>
      <c r="L10729" s="19" t="s">
        <v>5474</v>
      </c>
      <c r="M10729" s="38">
        <f t="shared" si="171"/>
        <v>4.1387547110432985</v>
      </c>
      <c r="N10729" s="9" t="s">
        <v>5475</v>
      </c>
    </row>
    <row r="10730" spans="1:14">
      <c r="A10730" s="31" t="s">
        <v>2423</v>
      </c>
      <c r="B10730" s="31" t="s">
        <v>2302</v>
      </c>
      <c r="C10730" s="31" t="s">
        <v>449</v>
      </c>
      <c r="D10730" s="31" t="s">
        <v>2424</v>
      </c>
      <c r="E10730" s="31" t="s">
        <v>17</v>
      </c>
      <c r="F10730" s="31" t="s">
        <v>2304</v>
      </c>
      <c r="G10730" s="24">
        <f>IF(ISERROR(VLOOKUP(A10730,'2011 County-Level Acres Tilled'!$A$2:$F$3069,6,FALSE)),0,VLOOKUP(A10730,'2011 County-Level Acres Tilled'!$A$2:$F$3069,6,FALSE))</f>
        <v>4336.6589173293742</v>
      </c>
      <c r="H10730" s="32" t="s">
        <v>5474</v>
      </c>
      <c r="I10730" s="9" t="s">
        <v>5412</v>
      </c>
      <c r="J10730" s="36">
        <f>IF(ISERROR(VLOOKUP(A10730&amp;I10730,'County-level Emissions Factors'!$E$2:$F$12273,2,FALSE)),0,VLOOKUP(A10730&amp;I10730,'County-level Emissions Factors'!$E$2:$F$12273,2,FALSE))</f>
        <v>3.014211886304909</v>
      </c>
      <c r="K10730" s="19" t="s">
        <v>5473</v>
      </c>
      <c r="L10730" s="19" t="s">
        <v>5474</v>
      </c>
      <c r="M10730" s="38">
        <f t="shared" si="171"/>
        <v>6.5358044277321889</v>
      </c>
      <c r="N10730" s="9" t="s">
        <v>5475</v>
      </c>
    </row>
    <row r="10731" spans="1:14">
      <c r="A10731" s="31" t="s">
        <v>2425</v>
      </c>
      <c r="B10731" s="31" t="s">
        <v>2302</v>
      </c>
      <c r="C10731" s="31" t="s">
        <v>452</v>
      </c>
      <c r="D10731" s="31" t="s">
        <v>1854</v>
      </c>
      <c r="E10731" s="31" t="s">
        <v>17</v>
      </c>
      <c r="F10731" s="31" t="s">
        <v>2304</v>
      </c>
      <c r="G10731" s="24">
        <f>IF(ISERROR(VLOOKUP(A10731,'2011 County-Level Acres Tilled'!$A$2:$F$3069,6,FALSE)),0,VLOOKUP(A10731,'2011 County-Level Acres Tilled'!$A$2:$F$3069,6,FALSE))</f>
        <v>77205.056087817502</v>
      </c>
      <c r="H10731" s="32" t="s">
        <v>5474</v>
      </c>
      <c r="I10731" s="9" t="s">
        <v>5412</v>
      </c>
      <c r="J10731" s="36">
        <f>IF(ISERROR(VLOOKUP(A10731&amp;I10731,'County-level Emissions Factors'!$E$2:$F$12273,2,FALSE)),0,VLOOKUP(A10731&amp;I10731,'County-level Emissions Factors'!$E$2:$F$12273,2,FALSE))</f>
        <v>7.5955646109239074</v>
      </c>
      <c r="K10731" s="19" t="s">
        <v>5473</v>
      </c>
      <c r="L10731" s="19" t="s">
        <v>5474</v>
      </c>
      <c r="M10731" s="38">
        <f t="shared" si="171"/>
        <v>293.20799590251102</v>
      </c>
      <c r="N10731" s="9" t="s">
        <v>5475</v>
      </c>
    </row>
    <row r="10732" spans="1:14">
      <c r="A10732" s="31" t="s">
        <v>2426</v>
      </c>
      <c r="B10732" s="31" t="s">
        <v>2302</v>
      </c>
      <c r="C10732" s="31" t="s">
        <v>455</v>
      </c>
      <c r="D10732" s="31" t="s">
        <v>2427</v>
      </c>
      <c r="E10732" s="31" t="s">
        <v>17</v>
      </c>
      <c r="F10732" s="31" t="s">
        <v>2304</v>
      </c>
      <c r="G10732" s="24">
        <f>IF(ISERROR(VLOOKUP(A10732,'2011 County-Level Acres Tilled'!$A$2:$F$3069,6,FALSE)),0,VLOOKUP(A10732,'2011 County-Level Acres Tilled'!$A$2:$F$3069,6,FALSE))</f>
        <v>21421.344803443924</v>
      </c>
      <c r="H10732" s="32" t="s">
        <v>5474</v>
      </c>
      <c r="I10732" s="9" t="s">
        <v>5412</v>
      </c>
      <c r="J10732" s="36">
        <f>IF(ISERROR(VLOOKUP(A10732&amp;I10732,'County-level Emissions Factors'!$E$2:$F$12273,2,FALSE)),0,VLOOKUP(A10732&amp;I10732,'County-level Emissions Factors'!$E$2:$F$12273,2,FALSE))</f>
        <v>2.772135416666667</v>
      </c>
      <c r="K10732" s="19" t="s">
        <v>5473</v>
      </c>
      <c r="L10732" s="19" t="s">
        <v>5474</v>
      </c>
      <c r="M10732" s="38">
        <f t="shared" si="171"/>
        <v>29.691434301127682</v>
      </c>
      <c r="N10732" s="9" t="s">
        <v>5475</v>
      </c>
    </row>
    <row r="10733" spans="1:14">
      <c r="A10733" s="31" t="s">
        <v>2428</v>
      </c>
      <c r="B10733" s="31" t="s">
        <v>2302</v>
      </c>
      <c r="C10733" s="31" t="s">
        <v>458</v>
      </c>
      <c r="D10733" s="31" t="s">
        <v>2429</v>
      </c>
      <c r="E10733" s="31" t="s">
        <v>17</v>
      </c>
      <c r="F10733" s="31" t="s">
        <v>2304</v>
      </c>
      <c r="G10733" s="24">
        <f>IF(ISERROR(VLOOKUP(A10733,'2011 County-Level Acres Tilled'!$A$2:$F$3069,6,FALSE)),0,VLOOKUP(A10733,'2011 County-Level Acres Tilled'!$A$2:$F$3069,6,FALSE))</f>
        <v>274.90824129141896</v>
      </c>
      <c r="H10733" s="32" t="s">
        <v>5474</v>
      </c>
      <c r="I10733" s="9" t="s">
        <v>5412</v>
      </c>
      <c r="J10733" s="36">
        <f>IF(ISERROR(VLOOKUP(A10733&amp;I10733,'County-level Emissions Factors'!$E$2:$F$12273,2,FALSE)),0,VLOOKUP(A10733&amp;I10733,'County-level Emissions Factors'!$E$2:$F$12273,2,FALSE))</f>
        <v>2.5825242718446604</v>
      </c>
      <c r="K10733" s="19" t="s">
        <v>5473</v>
      </c>
      <c r="L10733" s="19" t="s">
        <v>5474</v>
      </c>
      <c r="M10733" s="38">
        <f t="shared" si="171"/>
        <v>0.35497860283260901</v>
      </c>
      <c r="N10733" s="9" t="s">
        <v>5475</v>
      </c>
    </row>
    <row r="10734" spans="1:14">
      <c r="A10734" s="31" t="s">
        <v>2430</v>
      </c>
      <c r="B10734" s="31" t="s">
        <v>2302</v>
      </c>
      <c r="C10734" s="31" t="s">
        <v>460</v>
      </c>
      <c r="D10734" s="31" t="s">
        <v>2431</v>
      </c>
      <c r="E10734" s="31" t="s">
        <v>17</v>
      </c>
      <c r="F10734" s="31" t="s">
        <v>2304</v>
      </c>
      <c r="G10734" s="24">
        <f>IF(ISERROR(VLOOKUP(A10734,'2011 County-Level Acres Tilled'!$A$2:$F$3069,6,FALSE)),0,VLOOKUP(A10734,'2011 County-Level Acres Tilled'!$A$2:$F$3069,6,FALSE))</f>
        <v>256838.33166431735</v>
      </c>
      <c r="H10734" s="32" t="s">
        <v>5474</v>
      </c>
      <c r="I10734" s="9" t="s">
        <v>5412</v>
      </c>
      <c r="J10734" s="36">
        <f>IF(ISERROR(VLOOKUP(A10734&amp;I10734,'County-level Emissions Factors'!$E$2:$F$12273,2,FALSE)),0,VLOOKUP(A10734&amp;I10734,'County-level Emissions Factors'!$E$2:$F$12273,2,FALSE))</f>
        <v>6.9575568703135389</v>
      </c>
      <c r="K10734" s="19" t="s">
        <v>5473</v>
      </c>
      <c r="L10734" s="19" t="s">
        <v>5474</v>
      </c>
      <c r="M10734" s="38">
        <f t="shared" si="171"/>
        <v>893.48364951546921</v>
      </c>
      <c r="N10734" s="9" t="s">
        <v>5475</v>
      </c>
    </row>
    <row r="10735" spans="1:14">
      <c r="A10735" s="31" t="s">
        <v>2432</v>
      </c>
      <c r="B10735" s="31" t="s">
        <v>2302</v>
      </c>
      <c r="C10735" s="31" t="s">
        <v>463</v>
      </c>
      <c r="D10735" s="31" t="s">
        <v>189</v>
      </c>
      <c r="E10735" s="31" t="s">
        <v>17</v>
      </c>
      <c r="F10735" s="31" t="s">
        <v>2304</v>
      </c>
      <c r="G10735" s="24">
        <f>IF(ISERROR(VLOOKUP(A10735,'2011 County-Level Acres Tilled'!$A$2:$F$3069,6,FALSE)),0,VLOOKUP(A10735,'2011 County-Level Acres Tilled'!$A$2:$F$3069,6,FALSE))</f>
        <v>131740.12762537572</v>
      </c>
      <c r="H10735" s="32" t="s">
        <v>5474</v>
      </c>
      <c r="I10735" s="9" t="s">
        <v>5412</v>
      </c>
      <c r="J10735" s="36">
        <f>IF(ISERROR(VLOOKUP(A10735&amp;I10735,'County-level Emissions Factors'!$E$2:$F$12273,2,FALSE)),0,VLOOKUP(A10735&amp;I10735,'County-level Emissions Factors'!$E$2:$F$12273,2,FALSE))</f>
        <v>6.8057461406518005</v>
      </c>
      <c r="K10735" s="19" t="s">
        <v>5473</v>
      </c>
      <c r="L10735" s="19" t="s">
        <v>5474</v>
      </c>
      <c r="M10735" s="38">
        <f t="shared" si="171"/>
        <v>448.29493257768826</v>
      </c>
      <c r="N10735" s="9" t="s">
        <v>5475</v>
      </c>
    </row>
    <row r="10736" spans="1:14">
      <c r="A10736" s="31" t="s">
        <v>2433</v>
      </c>
      <c r="B10736" s="31" t="s">
        <v>2302</v>
      </c>
      <c r="C10736" s="31" t="s">
        <v>466</v>
      </c>
      <c r="D10736" s="31" t="s">
        <v>1558</v>
      </c>
      <c r="E10736" s="31" t="s">
        <v>17</v>
      </c>
      <c r="F10736" s="31" t="s">
        <v>2304</v>
      </c>
      <c r="G10736" s="24">
        <f>IF(ISERROR(VLOOKUP(A10736,'2011 County-Level Acres Tilled'!$A$2:$F$3069,6,FALSE)),0,VLOOKUP(A10736,'2011 County-Level Acres Tilled'!$A$2:$F$3069,6,FALSE))</f>
        <v>161364.82811841808</v>
      </c>
      <c r="H10736" s="32" t="s">
        <v>5474</v>
      </c>
      <c r="I10736" s="9" t="s">
        <v>5412</v>
      </c>
      <c r="J10736" s="36">
        <f>IF(ISERROR(VLOOKUP(A10736&amp;I10736,'County-level Emissions Factors'!$E$2:$F$12273,2,FALSE)),0,VLOOKUP(A10736&amp;I10736,'County-level Emissions Factors'!$E$2:$F$12273,2,FALSE))</f>
        <v>6.9605797793171016</v>
      </c>
      <c r="K10736" s="19" t="s">
        <v>5473</v>
      </c>
      <c r="L10736" s="19" t="s">
        <v>5474</v>
      </c>
      <c r="M10736" s="38">
        <f t="shared" si="171"/>
        <v>561.59637984702022</v>
      </c>
      <c r="N10736" s="9" t="s">
        <v>5475</v>
      </c>
    </row>
    <row r="10737" spans="1:14">
      <c r="A10737" s="31" t="s">
        <v>2434</v>
      </c>
      <c r="B10737" s="31" t="s">
        <v>2302</v>
      </c>
      <c r="C10737" s="31" t="s">
        <v>989</v>
      </c>
      <c r="D10737" s="31" t="s">
        <v>2435</v>
      </c>
      <c r="E10737" s="31" t="s">
        <v>17</v>
      </c>
      <c r="F10737" s="31" t="s">
        <v>2304</v>
      </c>
      <c r="G10737" s="24">
        <f>IF(ISERROR(VLOOKUP(A10737,'2011 County-Level Acres Tilled'!$A$2:$F$3069,6,FALSE)),0,VLOOKUP(A10737,'2011 County-Level Acres Tilled'!$A$2:$F$3069,6,FALSE))</f>
        <v>335415.89947471087</v>
      </c>
      <c r="H10737" s="32" t="s">
        <v>5474</v>
      </c>
      <c r="I10737" s="9" t="s">
        <v>5412</v>
      </c>
      <c r="J10737" s="36">
        <f>IF(ISERROR(VLOOKUP(A10737&amp;I10737,'County-level Emissions Factors'!$E$2:$F$12273,2,FALSE)),0,VLOOKUP(A10737&amp;I10737,'County-level Emissions Factors'!$E$2:$F$12273,2,FALSE))</f>
        <v>8.2193235385609356</v>
      </c>
      <c r="K10737" s="19" t="s">
        <v>5473</v>
      </c>
      <c r="L10737" s="19" t="s">
        <v>5474</v>
      </c>
      <c r="M10737" s="38">
        <f t="shared" si="171"/>
        <v>1378.4458988800397</v>
      </c>
      <c r="N10737" s="9" t="s">
        <v>5475</v>
      </c>
    </row>
    <row r="10738" spans="1:14">
      <c r="A10738" s="31" t="s">
        <v>2436</v>
      </c>
      <c r="B10738" s="31" t="s">
        <v>2302</v>
      </c>
      <c r="C10738" s="31" t="s">
        <v>991</v>
      </c>
      <c r="D10738" s="31" t="s">
        <v>2437</v>
      </c>
      <c r="E10738" s="31" t="s">
        <v>17</v>
      </c>
      <c r="F10738" s="31" t="s">
        <v>2304</v>
      </c>
      <c r="G10738" s="24">
        <f>IF(ISERROR(VLOOKUP(A10738,'2011 County-Level Acres Tilled'!$A$2:$F$3069,6,FALSE)),0,VLOOKUP(A10738,'2011 County-Level Acres Tilled'!$A$2:$F$3069,6,FALSE))</f>
        <v>2543.4034590298684</v>
      </c>
      <c r="H10738" s="32" t="s">
        <v>5474</v>
      </c>
      <c r="I10738" s="9" t="s">
        <v>5412</v>
      </c>
      <c r="J10738" s="36">
        <f>IF(ISERROR(VLOOKUP(A10738&amp;I10738,'County-level Emissions Factors'!$E$2:$F$12273,2,FALSE)),0,VLOOKUP(A10738&amp;I10738,'County-level Emissions Factors'!$E$2:$F$12273,2,FALSE))</f>
        <v>2.5679094540612515</v>
      </c>
      <c r="K10738" s="19" t="s">
        <v>5473</v>
      </c>
      <c r="L10738" s="19" t="s">
        <v>5474</v>
      </c>
      <c r="M10738" s="38">
        <f t="shared" si="171"/>
        <v>3.2656148939674439</v>
      </c>
      <c r="N10738" s="9" t="s">
        <v>5475</v>
      </c>
    </row>
    <row r="10739" spans="1:14">
      <c r="A10739" s="31" t="s">
        <v>2438</v>
      </c>
      <c r="B10739" s="31" t="s">
        <v>2302</v>
      </c>
      <c r="C10739" s="31" t="s">
        <v>993</v>
      </c>
      <c r="D10739" s="31" t="s">
        <v>2439</v>
      </c>
      <c r="E10739" s="31" t="s">
        <v>17</v>
      </c>
      <c r="F10739" s="31" t="s">
        <v>2304</v>
      </c>
      <c r="G10739" s="24">
        <f>IF(ISERROR(VLOOKUP(A10739,'2011 County-Level Acres Tilled'!$A$2:$F$3069,6,FALSE)),0,VLOOKUP(A10739,'2011 County-Level Acres Tilled'!$A$2:$F$3069,6,FALSE))</f>
        <v>177260.78954060079</v>
      </c>
      <c r="H10739" s="32" t="s">
        <v>5474</v>
      </c>
      <c r="I10739" s="9" t="s">
        <v>5412</v>
      </c>
      <c r="J10739" s="36">
        <f>IF(ISERROR(VLOOKUP(A10739&amp;I10739,'County-level Emissions Factors'!$E$2:$F$12273,2,FALSE)),0,VLOOKUP(A10739&amp;I10739,'County-level Emissions Factors'!$E$2:$F$12273,2,FALSE))</f>
        <v>6.8207550379333401</v>
      </c>
      <c r="K10739" s="19" t="s">
        <v>5473</v>
      </c>
      <c r="L10739" s="19" t="s">
        <v>5474</v>
      </c>
      <c r="M10739" s="38">
        <f t="shared" si="171"/>
        <v>604.52621164354719</v>
      </c>
      <c r="N10739" s="9" t="s">
        <v>5475</v>
      </c>
    </row>
    <row r="10740" spans="1:14">
      <c r="A10740" s="31" t="s">
        <v>2440</v>
      </c>
      <c r="B10740" s="31" t="s">
        <v>2302</v>
      </c>
      <c r="C10740" s="31" t="s">
        <v>996</v>
      </c>
      <c r="D10740" s="31" t="s">
        <v>2441</v>
      </c>
      <c r="E10740" s="31" t="s">
        <v>17</v>
      </c>
      <c r="F10740" s="31" t="s">
        <v>2304</v>
      </c>
      <c r="G10740" s="24">
        <f>IF(ISERROR(VLOOKUP(A10740,'2011 County-Level Acres Tilled'!$A$2:$F$3069,6,FALSE)),0,VLOOKUP(A10740,'2011 County-Level Acres Tilled'!$A$2:$F$3069,6,FALSE))</f>
        <v>259389.49686446332</v>
      </c>
      <c r="H10740" s="32" t="s">
        <v>5474</v>
      </c>
      <c r="I10740" s="9" t="s">
        <v>5412</v>
      </c>
      <c r="J10740" s="36">
        <f>IF(ISERROR(VLOOKUP(A10740&amp;I10740,'County-level Emissions Factors'!$E$2:$F$12273,2,FALSE)),0,VLOOKUP(A10740&amp;I10740,'County-level Emissions Factors'!$E$2:$F$12273,2,FALSE))</f>
        <v>7.1562982923438918</v>
      </c>
      <c r="K10740" s="19" t="s">
        <v>5473</v>
      </c>
      <c r="L10740" s="19" t="s">
        <v>5474</v>
      </c>
      <c r="M10740" s="38">
        <f t="shared" si="171"/>
        <v>928.13430673155005</v>
      </c>
      <c r="N10740" s="9" t="s">
        <v>5475</v>
      </c>
    </row>
    <row r="10741" spans="1:14">
      <c r="A10741" s="31" t="s">
        <v>2442</v>
      </c>
      <c r="B10741" s="31" t="s">
        <v>2302</v>
      </c>
      <c r="C10741" s="31" t="s">
        <v>998</v>
      </c>
      <c r="D10741" s="31" t="s">
        <v>456</v>
      </c>
      <c r="E10741" s="31" t="s">
        <v>17</v>
      </c>
      <c r="F10741" s="31" t="s">
        <v>2304</v>
      </c>
      <c r="G10741" s="24">
        <f>IF(ISERROR(VLOOKUP(A10741,'2011 County-Level Acres Tilled'!$A$2:$F$3069,6,FALSE)),0,VLOOKUP(A10741,'2011 County-Level Acres Tilled'!$A$2:$F$3069,6,FALSE))</f>
        <v>65516.532611783761</v>
      </c>
      <c r="H10741" s="32" t="s">
        <v>5474</v>
      </c>
      <c r="I10741" s="9" t="s">
        <v>5412</v>
      </c>
      <c r="J10741" s="36">
        <f>IF(ISERROR(VLOOKUP(A10741&amp;I10741,'County-level Emissions Factors'!$E$2:$F$12273,2,FALSE)),0,VLOOKUP(A10741&amp;I10741,'County-level Emissions Factors'!$E$2:$F$12273,2,FALSE))</f>
        <v>7.5195297393456579</v>
      </c>
      <c r="K10741" s="19" t="s">
        <v>5473</v>
      </c>
      <c r="L10741" s="19" t="s">
        <v>5474</v>
      </c>
      <c r="M10741" s="38">
        <f t="shared" si="171"/>
        <v>246.32675769655881</v>
      </c>
      <c r="N10741" s="9" t="s">
        <v>5475</v>
      </c>
    </row>
    <row r="10742" spans="1:14">
      <c r="A10742" s="31" t="s">
        <v>2443</v>
      </c>
      <c r="B10742" s="31" t="s">
        <v>2302</v>
      </c>
      <c r="C10742" s="31" t="s">
        <v>1001</v>
      </c>
      <c r="D10742" s="31" t="s">
        <v>2444</v>
      </c>
      <c r="E10742" s="31" t="s">
        <v>17</v>
      </c>
      <c r="F10742" s="31" t="s">
        <v>2304</v>
      </c>
      <c r="G10742" s="24">
        <f>IF(ISERROR(VLOOKUP(A10742,'2011 County-Level Acres Tilled'!$A$2:$F$3069,6,FALSE)),0,VLOOKUP(A10742,'2011 County-Level Acres Tilled'!$A$2:$F$3069,6,FALSE))</f>
        <v>118102.83415380373</v>
      </c>
      <c r="H10742" s="32" t="s">
        <v>5474</v>
      </c>
      <c r="I10742" s="9" t="s">
        <v>5412</v>
      </c>
      <c r="J10742" s="36">
        <f>IF(ISERROR(VLOOKUP(A10742&amp;I10742,'County-level Emissions Factors'!$E$2:$F$12273,2,FALSE)),0,VLOOKUP(A10742&amp;I10742,'County-level Emissions Factors'!$E$2:$F$12273,2,FALSE))</f>
        <v>4.9569931888122625</v>
      </c>
      <c r="K10742" s="19" t="s">
        <v>5473</v>
      </c>
      <c r="L10742" s="19" t="s">
        <v>5474</v>
      </c>
      <c r="M10742" s="38">
        <f t="shared" si="171"/>
        <v>292.71747223991468</v>
      </c>
      <c r="N10742" s="9" t="s">
        <v>5475</v>
      </c>
    </row>
    <row r="10743" spans="1:14">
      <c r="A10743" s="31" t="s">
        <v>2445</v>
      </c>
      <c r="B10743" s="31" t="s">
        <v>2302</v>
      </c>
      <c r="C10743" s="31" t="s">
        <v>1004</v>
      </c>
      <c r="D10743" s="31" t="s">
        <v>1184</v>
      </c>
      <c r="E10743" s="31" t="s">
        <v>17</v>
      </c>
      <c r="F10743" s="31" t="s">
        <v>2304</v>
      </c>
      <c r="G10743" s="24">
        <f>IF(ISERROR(VLOOKUP(A10743,'2011 County-Level Acres Tilled'!$A$2:$F$3069,6,FALSE)),0,VLOOKUP(A10743,'2011 County-Level Acres Tilled'!$A$2:$F$3069,6,FALSE))</f>
        <v>9650.7748749858474</v>
      </c>
      <c r="H10743" s="32" t="s">
        <v>5474</v>
      </c>
      <c r="I10743" s="9" t="s">
        <v>5412</v>
      </c>
      <c r="J10743" s="36">
        <f>IF(ISERROR(VLOOKUP(A10743&amp;I10743,'County-level Emissions Factors'!$E$2:$F$12273,2,FALSE)),0,VLOOKUP(A10743&amp;I10743,'County-level Emissions Factors'!$E$2:$F$12273,2,FALSE))</f>
        <v>5.470998646256378</v>
      </c>
      <c r="K10743" s="19" t="s">
        <v>5473</v>
      </c>
      <c r="L10743" s="19" t="s">
        <v>5474</v>
      </c>
      <c r="M10743" s="38">
        <f t="shared" si="171"/>
        <v>26.399688138186317</v>
      </c>
      <c r="N10743" s="9" t="s">
        <v>5475</v>
      </c>
    </row>
    <row r="10744" spans="1:14">
      <c r="A10744" s="31" t="s">
        <v>2446</v>
      </c>
      <c r="B10744" s="31" t="s">
        <v>2302</v>
      </c>
      <c r="C10744" s="31" t="s">
        <v>1006</v>
      </c>
      <c r="D10744" s="31" t="s">
        <v>2447</v>
      </c>
      <c r="E10744" s="31" t="s">
        <v>17</v>
      </c>
      <c r="F10744" s="31" t="s">
        <v>2304</v>
      </c>
      <c r="G10744" s="24">
        <f>IF(ISERROR(VLOOKUP(A10744,'2011 County-Level Acres Tilled'!$A$2:$F$3069,6,FALSE)),0,VLOOKUP(A10744,'2011 County-Level Acres Tilled'!$A$2:$F$3069,6,FALSE))</f>
        <v>8475.5459129202518</v>
      </c>
      <c r="H10744" s="32" t="s">
        <v>5474</v>
      </c>
      <c r="I10744" s="9" t="s">
        <v>5412</v>
      </c>
      <c r="J10744" s="36">
        <f>IF(ISERROR(VLOOKUP(A10744&amp;I10744,'County-level Emissions Factors'!$E$2:$F$12273,2,FALSE)),0,VLOOKUP(A10744&amp;I10744,'County-level Emissions Factors'!$E$2:$F$12273,2,FALSE))</f>
        <v>2.774186332624986</v>
      </c>
      <c r="K10744" s="19" t="s">
        <v>5473</v>
      </c>
      <c r="L10744" s="19" t="s">
        <v>5474</v>
      </c>
      <c r="M10744" s="38">
        <f t="shared" si="171"/>
        <v>11.756371816579462</v>
      </c>
      <c r="N10744" s="9" t="s">
        <v>5475</v>
      </c>
    </row>
    <row r="10745" spans="1:14">
      <c r="A10745" s="31" t="s">
        <v>2448</v>
      </c>
      <c r="B10745" s="31" t="s">
        <v>2449</v>
      </c>
      <c r="C10745" s="31" t="s">
        <v>15</v>
      </c>
      <c r="D10745" s="31" t="s">
        <v>2450</v>
      </c>
      <c r="E10745" s="31" t="s">
        <v>17</v>
      </c>
      <c r="F10745" s="31" t="s">
        <v>2451</v>
      </c>
      <c r="G10745" s="24">
        <f>IF(ISERROR(VLOOKUP(A10745,'2011 County-Level Acres Tilled'!$A$2:$F$3069,6,FALSE)),0,VLOOKUP(A10745,'2011 County-Level Acres Tilled'!$A$2:$F$3069,6,FALSE))</f>
        <v>5365.5182161051089</v>
      </c>
      <c r="H10745" s="32" t="s">
        <v>5474</v>
      </c>
      <c r="I10745" s="9" t="s">
        <v>5412</v>
      </c>
      <c r="J10745" s="36">
        <f>IF(ISERROR(VLOOKUP(A10745&amp;I10745,'County-level Emissions Factors'!$E$2:$F$12273,2,FALSE)),0,VLOOKUP(A10745&amp;I10745,'County-level Emissions Factors'!$E$2:$F$12273,2,FALSE))</f>
        <v>6.2409506897964775</v>
      </c>
      <c r="K10745" s="19" t="s">
        <v>5473</v>
      </c>
      <c r="L10745" s="19" t="s">
        <v>5474</v>
      </c>
      <c r="M10745" s="38">
        <f t="shared" si="171"/>
        <v>16.742967305958373</v>
      </c>
      <c r="N10745" s="9" t="s">
        <v>5475</v>
      </c>
    </row>
    <row r="10746" spans="1:14">
      <c r="A10746" s="31" t="s">
        <v>2452</v>
      </c>
      <c r="B10746" s="31" t="s">
        <v>2449</v>
      </c>
      <c r="C10746" s="31" t="s">
        <v>20</v>
      </c>
      <c r="D10746" s="31" t="s">
        <v>2453</v>
      </c>
      <c r="E10746" s="31" t="s">
        <v>17</v>
      </c>
      <c r="F10746" s="31" t="s">
        <v>2451</v>
      </c>
      <c r="G10746" s="24">
        <f>IF(ISERROR(VLOOKUP(A10746,'2011 County-Level Acres Tilled'!$A$2:$F$3069,6,FALSE)),0,VLOOKUP(A10746,'2011 County-Level Acres Tilled'!$A$2:$F$3069,6,FALSE))</f>
        <v>15706.37082610319</v>
      </c>
      <c r="H10746" s="32" t="s">
        <v>5474</v>
      </c>
      <c r="I10746" s="9" t="s">
        <v>5412</v>
      </c>
      <c r="J10746" s="36">
        <f>IF(ISERROR(VLOOKUP(A10746&amp;I10746,'County-level Emissions Factors'!$E$2:$F$12273,2,FALSE)),0,VLOOKUP(A10746&amp;I10746,'County-level Emissions Factors'!$E$2:$F$12273,2,FALSE))</f>
        <v>7.048645161290322</v>
      </c>
      <c r="K10746" s="19" t="s">
        <v>5473</v>
      </c>
      <c r="L10746" s="19" t="s">
        <v>5474</v>
      </c>
      <c r="M10746" s="38">
        <f t="shared" si="171"/>
        <v>55.35431736242186</v>
      </c>
      <c r="N10746" s="9" t="s">
        <v>5475</v>
      </c>
    </row>
    <row r="10747" spans="1:14">
      <c r="A10747" s="31" t="s">
        <v>2454</v>
      </c>
      <c r="B10747" s="31" t="s">
        <v>2449</v>
      </c>
      <c r="C10747" s="31" t="s">
        <v>23</v>
      </c>
      <c r="D10747" s="31" t="s">
        <v>2455</v>
      </c>
      <c r="E10747" s="31" t="s">
        <v>17</v>
      </c>
      <c r="F10747" s="31" t="s">
        <v>2451</v>
      </c>
      <c r="G10747" s="24">
        <f>IF(ISERROR(VLOOKUP(A10747,'2011 County-Level Acres Tilled'!$A$2:$F$3069,6,FALSE)),0,VLOOKUP(A10747,'2011 County-Level Acres Tilled'!$A$2:$F$3069,6,FALSE))</f>
        <v>157653.56533410723</v>
      </c>
      <c r="H10747" s="32" t="s">
        <v>5474</v>
      </c>
      <c r="I10747" s="9" t="s">
        <v>5412</v>
      </c>
      <c r="J10747" s="36">
        <f>IF(ISERROR(VLOOKUP(A10747&amp;I10747,'County-level Emissions Factors'!$E$2:$F$12273,2,FALSE)),0,VLOOKUP(A10747&amp;I10747,'County-level Emissions Factors'!$E$2:$F$12273,2,FALSE))</f>
        <v>8.047113396987891</v>
      </c>
      <c r="K10747" s="19" t="s">
        <v>5473</v>
      </c>
      <c r="L10747" s="19" t="s">
        <v>5474</v>
      </c>
      <c r="M10747" s="38">
        <f t="shared" si="171"/>
        <v>634.32805884150014</v>
      </c>
      <c r="N10747" s="9" t="s">
        <v>5475</v>
      </c>
    </row>
    <row r="10748" spans="1:14">
      <c r="A10748" s="31" t="s">
        <v>2456</v>
      </c>
      <c r="B10748" s="31" t="s">
        <v>2449</v>
      </c>
      <c r="C10748" s="31" t="s">
        <v>26</v>
      </c>
      <c r="D10748" s="31" t="s">
        <v>2457</v>
      </c>
      <c r="E10748" s="31" t="s">
        <v>17</v>
      </c>
      <c r="F10748" s="31" t="s">
        <v>2451</v>
      </c>
      <c r="G10748" s="24">
        <f>IF(ISERROR(VLOOKUP(A10748,'2011 County-Level Acres Tilled'!$A$2:$F$3069,6,FALSE)),0,VLOOKUP(A10748,'2011 County-Level Acres Tilled'!$A$2:$F$3069,6,FALSE))</f>
        <v>19173.104801036818</v>
      </c>
      <c r="H10748" s="32" t="s">
        <v>5474</v>
      </c>
      <c r="I10748" s="9" t="s">
        <v>5412</v>
      </c>
      <c r="J10748" s="36">
        <f>IF(ISERROR(VLOOKUP(A10748&amp;I10748,'County-level Emissions Factors'!$E$2:$F$12273,2,FALSE)),0,VLOOKUP(A10748&amp;I10748,'County-level Emissions Factors'!$E$2:$F$12273,2,FALSE))</f>
        <v>4.5199270072992697</v>
      </c>
      <c r="K10748" s="19" t="s">
        <v>5473</v>
      </c>
      <c r="L10748" s="19" t="s">
        <v>5474</v>
      </c>
      <c r="M10748" s="38">
        <f t="shared" si="171"/>
        <v>43.330517101992804</v>
      </c>
      <c r="N10748" s="9" t="s">
        <v>5475</v>
      </c>
    </row>
    <row r="10749" spans="1:14">
      <c r="A10749" s="31" t="s">
        <v>2458</v>
      </c>
      <c r="B10749" s="31" t="s">
        <v>2449</v>
      </c>
      <c r="C10749" s="31" t="s">
        <v>29</v>
      </c>
      <c r="D10749" s="31" t="s">
        <v>335</v>
      </c>
      <c r="E10749" s="31" t="s">
        <v>17</v>
      </c>
      <c r="F10749" s="31" t="s">
        <v>2451</v>
      </c>
      <c r="G10749" s="24">
        <f>IF(ISERROR(VLOOKUP(A10749,'2011 County-Level Acres Tilled'!$A$2:$F$3069,6,FALSE)),0,VLOOKUP(A10749,'2011 County-Level Acres Tilled'!$A$2:$F$3069,6,FALSE))</f>
        <v>106906.86347933693</v>
      </c>
      <c r="H10749" s="32" t="s">
        <v>5474</v>
      </c>
      <c r="I10749" s="9" t="s">
        <v>5412</v>
      </c>
      <c r="J10749" s="36">
        <f>IF(ISERROR(VLOOKUP(A10749&amp;I10749,'County-level Emissions Factors'!$E$2:$F$12273,2,FALSE)),0,VLOOKUP(A10749&amp;I10749,'County-level Emissions Factors'!$E$2:$F$12273,2,FALSE))</f>
        <v>6.7314892589910693</v>
      </c>
      <c r="K10749" s="19" t="s">
        <v>5473</v>
      </c>
      <c r="L10749" s="19" t="s">
        <v>5474</v>
      </c>
      <c r="M10749" s="38">
        <f t="shared" si="171"/>
        <v>359.82120161179057</v>
      </c>
      <c r="N10749" s="9" t="s">
        <v>5475</v>
      </c>
    </row>
    <row r="10750" spans="1:14">
      <c r="A10750" s="31" t="s">
        <v>2459</v>
      </c>
      <c r="B10750" s="31" t="s">
        <v>2449</v>
      </c>
      <c r="C10750" s="31" t="s">
        <v>32</v>
      </c>
      <c r="D10750" s="31" t="s">
        <v>2460</v>
      </c>
      <c r="E10750" s="31" t="s">
        <v>17</v>
      </c>
      <c r="F10750" s="31" t="s">
        <v>2451</v>
      </c>
      <c r="G10750" s="24">
        <f>IF(ISERROR(VLOOKUP(A10750,'2011 County-Level Acres Tilled'!$A$2:$F$3069,6,FALSE)),0,VLOOKUP(A10750,'2011 County-Level Acres Tilled'!$A$2:$F$3069,6,FALSE))</f>
        <v>204318.64796368411</v>
      </c>
      <c r="H10750" s="32" t="s">
        <v>5474</v>
      </c>
      <c r="I10750" s="9" t="s">
        <v>5412</v>
      </c>
      <c r="J10750" s="36">
        <f>IF(ISERROR(VLOOKUP(A10750&amp;I10750,'County-level Emissions Factors'!$E$2:$F$12273,2,FALSE)),0,VLOOKUP(A10750&amp;I10750,'County-level Emissions Factors'!$E$2:$F$12273,2,FALSE))</f>
        <v>4.6264245014245011</v>
      </c>
      <c r="K10750" s="19" t="s">
        <v>5473</v>
      </c>
      <c r="L10750" s="19" t="s">
        <v>5474</v>
      </c>
      <c r="M10750" s="38">
        <f t="shared" si="171"/>
        <v>472.63239951855769</v>
      </c>
      <c r="N10750" s="9" t="s">
        <v>5475</v>
      </c>
    </row>
    <row r="10751" spans="1:14">
      <c r="A10751" s="31" t="s">
        <v>2461</v>
      </c>
      <c r="B10751" s="31" t="s">
        <v>2449</v>
      </c>
      <c r="C10751" s="31" t="s">
        <v>35</v>
      </c>
      <c r="D10751" s="31" t="s">
        <v>2462</v>
      </c>
      <c r="E10751" s="31" t="s">
        <v>17</v>
      </c>
      <c r="F10751" s="31" t="s">
        <v>2451</v>
      </c>
      <c r="G10751" s="24">
        <f>IF(ISERROR(VLOOKUP(A10751,'2011 County-Level Acres Tilled'!$A$2:$F$3069,6,FALSE)),0,VLOOKUP(A10751,'2011 County-Level Acres Tilled'!$A$2:$F$3069,6,FALSE))</f>
        <v>358660.14680664777</v>
      </c>
      <c r="H10751" s="32" t="s">
        <v>5474</v>
      </c>
      <c r="I10751" s="9" t="s">
        <v>5412</v>
      </c>
      <c r="J10751" s="36">
        <f>IF(ISERROR(VLOOKUP(A10751&amp;I10751,'County-level Emissions Factors'!$E$2:$F$12273,2,FALSE)),0,VLOOKUP(A10751&amp;I10751,'County-level Emissions Factors'!$E$2:$F$12273,2,FALSE))</f>
        <v>7.2445509873971572</v>
      </c>
      <c r="K10751" s="19" t="s">
        <v>5473</v>
      </c>
      <c r="L10751" s="19" t="s">
        <v>5474</v>
      </c>
      <c r="M10751" s="38">
        <f t="shared" si="171"/>
        <v>1299.1658603440546</v>
      </c>
      <c r="N10751" s="9" t="s">
        <v>5475</v>
      </c>
    </row>
    <row r="10752" spans="1:14">
      <c r="A10752" s="31" t="s">
        <v>2463</v>
      </c>
      <c r="B10752" s="31" t="s">
        <v>2449</v>
      </c>
      <c r="C10752" s="31" t="s">
        <v>38</v>
      </c>
      <c r="D10752" s="31" t="s">
        <v>1307</v>
      </c>
      <c r="E10752" s="31" t="s">
        <v>17</v>
      </c>
      <c r="F10752" s="31" t="s">
        <v>2451</v>
      </c>
      <c r="G10752" s="24">
        <f>IF(ISERROR(VLOOKUP(A10752,'2011 County-Level Acres Tilled'!$A$2:$F$3069,6,FALSE)),0,VLOOKUP(A10752,'2011 County-Level Acres Tilled'!$A$2:$F$3069,6,FALSE))</f>
        <v>299184.65389186476</v>
      </c>
      <c r="H10752" s="32" t="s">
        <v>5474</v>
      </c>
      <c r="I10752" s="9" t="s">
        <v>5412</v>
      </c>
      <c r="J10752" s="36">
        <f>IF(ISERROR(VLOOKUP(A10752&amp;I10752,'County-level Emissions Factors'!$E$2:$F$12273,2,FALSE)),0,VLOOKUP(A10752&amp;I10752,'County-level Emissions Factors'!$E$2:$F$12273,2,FALSE))</f>
        <v>7.0298846417355563</v>
      </c>
      <c r="K10752" s="19" t="s">
        <v>5473</v>
      </c>
      <c r="L10752" s="19" t="s">
        <v>5474</v>
      </c>
      <c r="M10752" s="38">
        <f t="shared" si="171"/>
        <v>1051.616801718694</v>
      </c>
      <c r="N10752" s="9" t="s">
        <v>5475</v>
      </c>
    </row>
    <row r="10753" spans="1:14">
      <c r="A10753" s="31" t="s">
        <v>2464</v>
      </c>
      <c r="B10753" s="31" t="s">
        <v>2449</v>
      </c>
      <c r="C10753" s="31" t="s">
        <v>41</v>
      </c>
      <c r="D10753" s="31" t="s">
        <v>2465</v>
      </c>
      <c r="E10753" s="31" t="s">
        <v>17</v>
      </c>
      <c r="F10753" s="31" t="s">
        <v>2451</v>
      </c>
      <c r="G10753" s="24">
        <f>IF(ISERROR(VLOOKUP(A10753,'2011 County-Level Acres Tilled'!$A$2:$F$3069,6,FALSE)),0,VLOOKUP(A10753,'2011 County-Level Acres Tilled'!$A$2:$F$3069,6,FALSE))</f>
        <v>13651.679762491151</v>
      </c>
      <c r="H10753" s="32" t="s">
        <v>5474</v>
      </c>
      <c r="I10753" s="9" t="s">
        <v>5412</v>
      </c>
      <c r="J10753" s="36">
        <f>IF(ISERROR(VLOOKUP(A10753&amp;I10753,'County-level Emissions Factors'!$E$2:$F$12273,2,FALSE)),0,VLOOKUP(A10753&amp;I10753,'County-level Emissions Factors'!$E$2:$F$12273,2,FALSE))</f>
        <v>4.7113268297371338</v>
      </c>
      <c r="K10753" s="19" t="s">
        <v>5473</v>
      </c>
      <c r="L10753" s="19" t="s">
        <v>5474</v>
      </c>
      <c r="M10753" s="38">
        <f t="shared" si="171"/>
        <v>32.158762568002011</v>
      </c>
      <c r="N10753" s="9" t="s">
        <v>5475</v>
      </c>
    </row>
    <row r="10754" spans="1:14">
      <c r="A10754" s="31" t="s">
        <v>2466</v>
      </c>
      <c r="B10754" s="31" t="s">
        <v>2449</v>
      </c>
      <c r="C10754" s="31" t="s">
        <v>44</v>
      </c>
      <c r="D10754" s="31" t="s">
        <v>2467</v>
      </c>
      <c r="E10754" s="31" t="s">
        <v>17</v>
      </c>
      <c r="F10754" s="31" t="s">
        <v>2451</v>
      </c>
      <c r="G10754" s="24">
        <f>IF(ISERROR(VLOOKUP(A10754,'2011 County-Level Acres Tilled'!$A$2:$F$3069,6,FALSE)),0,VLOOKUP(A10754,'2011 County-Level Acres Tilled'!$A$2:$F$3069,6,FALSE))</f>
        <v>115437.14386391398</v>
      </c>
      <c r="H10754" s="32" t="s">
        <v>5474</v>
      </c>
      <c r="I10754" s="9" t="s">
        <v>5412</v>
      </c>
      <c r="J10754" s="36">
        <f>IF(ISERROR(VLOOKUP(A10754&amp;I10754,'County-level Emissions Factors'!$E$2:$F$12273,2,FALSE)),0,VLOOKUP(A10754&amp;I10754,'County-level Emissions Factors'!$E$2:$F$12273,2,FALSE))</f>
        <v>7.9664456058676274</v>
      </c>
      <c r="K10754" s="19" t="s">
        <v>5473</v>
      </c>
      <c r="L10754" s="19" t="s">
        <v>5474</v>
      </c>
      <c r="M10754" s="38">
        <f t="shared" si="171"/>
        <v>459.81186374429336</v>
      </c>
      <c r="N10754" s="9" t="s">
        <v>5475</v>
      </c>
    </row>
    <row r="10755" spans="1:14">
      <c r="A10755" s="31" t="s">
        <v>2468</v>
      </c>
      <c r="B10755" s="31" t="s">
        <v>2449</v>
      </c>
      <c r="C10755" s="31" t="s">
        <v>47</v>
      </c>
      <c r="D10755" s="31" t="s">
        <v>1313</v>
      </c>
      <c r="E10755" s="31" t="s">
        <v>17</v>
      </c>
      <c r="F10755" s="31" t="s">
        <v>2451</v>
      </c>
      <c r="G10755" s="24">
        <f>IF(ISERROR(VLOOKUP(A10755,'2011 County-Level Acres Tilled'!$A$2:$F$3069,6,FALSE)),0,VLOOKUP(A10755,'2011 County-Level Acres Tilled'!$A$2:$F$3069,6,FALSE))</f>
        <v>18740.649733655446</v>
      </c>
      <c r="H10755" s="32" t="s">
        <v>5474</v>
      </c>
      <c r="I10755" s="9" t="s">
        <v>5412</v>
      </c>
      <c r="J10755" s="36">
        <f>IF(ISERROR(VLOOKUP(A10755&amp;I10755,'County-level Emissions Factors'!$E$2:$F$12273,2,FALSE)),0,VLOOKUP(A10755&amp;I10755,'County-level Emissions Factors'!$E$2:$F$12273,2,FALSE))</f>
        <v>5.7457692307692305</v>
      </c>
      <c r="K10755" s="19" t="s">
        <v>5473</v>
      </c>
      <c r="L10755" s="19" t="s">
        <v>5474</v>
      </c>
      <c r="M10755" s="38">
        <f t="shared" si="171"/>
        <v>53.83972430213052</v>
      </c>
      <c r="N10755" s="9" t="s">
        <v>5475</v>
      </c>
    </row>
    <row r="10756" spans="1:14">
      <c r="A10756" s="31" t="s">
        <v>2469</v>
      </c>
      <c r="B10756" s="31" t="s">
        <v>2449</v>
      </c>
      <c r="C10756" s="31" t="s">
        <v>50</v>
      </c>
      <c r="D10756" s="31" t="s">
        <v>2332</v>
      </c>
      <c r="E10756" s="31" t="s">
        <v>17</v>
      </c>
      <c r="F10756" s="31" t="s">
        <v>2451</v>
      </c>
      <c r="G10756" s="24">
        <f>IF(ISERROR(VLOOKUP(A10756,'2011 County-Level Acres Tilled'!$A$2:$F$3069,6,FALSE)),0,VLOOKUP(A10756,'2011 County-Level Acres Tilled'!$A$2:$F$3069,6,FALSE))</f>
        <v>306548.88487248396</v>
      </c>
      <c r="H10756" s="32" t="s">
        <v>5474</v>
      </c>
      <c r="I10756" s="9" t="s">
        <v>5412</v>
      </c>
      <c r="J10756" s="36">
        <f>IF(ISERROR(VLOOKUP(A10756&amp;I10756,'County-level Emissions Factors'!$E$2:$F$12273,2,FALSE)),0,VLOOKUP(A10756&amp;I10756,'County-level Emissions Factors'!$E$2:$F$12273,2,FALSE))</f>
        <v>7.0264991394148009</v>
      </c>
      <c r="K10756" s="19" t="s">
        <v>5473</v>
      </c>
      <c r="L10756" s="19" t="s">
        <v>5474</v>
      </c>
      <c r="M10756" s="38">
        <f t="shared" si="171"/>
        <v>1076.9827378725377</v>
      </c>
      <c r="N10756" s="9" t="s">
        <v>5475</v>
      </c>
    </row>
    <row r="10757" spans="1:14">
      <c r="A10757" s="31" t="s">
        <v>2470</v>
      </c>
      <c r="B10757" s="31" t="s">
        <v>2449</v>
      </c>
      <c r="C10757" s="31" t="s">
        <v>53</v>
      </c>
      <c r="D10757" s="31" t="s">
        <v>2471</v>
      </c>
      <c r="E10757" s="31" t="s">
        <v>17</v>
      </c>
      <c r="F10757" s="31" t="s">
        <v>2451</v>
      </c>
      <c r="G10757" s="24">
        <f>IF(ISERROR(VLOOKUP(A10757,'2011 County-Level Acres Tilled'!$A$2:$F$3069,6,FALSE)),0,VLOOKUP(A10757,'2011 County-Level Acres Tilled'!$A$2:$F$3069,6,FALSE))</f>
        <v>69590.456540599698</v>
      </c>
      <c r="H10757" s="32" t="s">
        <v>5474</v>
      </c>
      <c r="I10757" s="9" t="s">
        <v>5412</v>
      </c>
      <c r="J10757" s="36">
        <f>IF(ISERROR(VLOOKUP(A10757&amp;I10757,'County-level Emissions Factors'!$E$2:$F$12273,2,FALSE)),0,VLOOKUP(A10757&amp;I10757,'County-level Emissions Factors'!$E$2:$F$12273,2,FALSE))</f>
        <v>3.9424843334191784</v>
      </c>
      <c r="K10757" s="19" t="s">
        <v>5473</v>
      </c>
      <c r="L10757" s="19" t="s">
        <v>5474</v>
      </c>
      <c r="M10757" s="38">
        <f t="shared" si="171"/>
        <v>137.17964233340126</v>
      </c>
      <c r="N10757" s="9" t="s">
        <v>5475</v>
      </c>
    </row>
    <row r="10758" spans="1:14">
      <c r="A10758" s="31" t="s">
        <v>2472</v>
      </c>
      <c r="B10758" s="31" t="s">
        <v>2449</v>
      </c>
      <c r="C10758" s="31" t="s">
        <v>56</v>
      </c>
      <c r="D10758" s="31" t="s">
        <v>57</v>
      </c>
      <c r="E10758" s="31" t="s">
        <v>17</v>
      </c>
      <c r="F10758" s="31" t="s">
        <v>2451</v>
      </c>
      <c r="G10758" s="24">
        <f>IF(ISERROR(VLOOKUP(A10758,'2011 County-Level Acres Tilled'!$A$2:$F$3069,6,FALSE)),0,VLOOKUP(A10758,'2011 County-Level Acres Tilled'!$A$2:$F$3069,6,FALSE))</f>
        <v>332059.50575970305</v>
      </c>
      <c r="H10758" s="32" t="s">
        <v>5474</v>
      </c>
      <c r="I10758" s="9" t="s">
        <v>5412</v>
      </c>
      <c r="J10758" s="36">
        <f>IF(ISERROR(VLOOKUP(A10758&amp;I10758,'County-level Emissions Factors'!$E$2:$F$12273,2,FALSE)),0,VLOOKUP(A10758&amp;I10758,'County-level Emissions Factors'!$E$2:$F$12273,2,FALSE))</f>
        <v>8.1978114016213759</v>
      </c>
      <c r="K10758" s="19" t="s">
        <v>5473</v>
      </c>
      <c r="L10758" s="19" t="s">
        <v>5474</v>
      </c>
      <c r="M10758" s="38">
        <f t="shared" si="171"/>
        <v>1361.0806011668262</v>
      </c>
      <c r="N10758" s="9" t="s">
        <v>5475</v>
      </c>
    </row>
    <row r="10759" spans="1:14">
      <c r="A10759" s="31" t="s">
        <v>2473</v>
      </c>
      <c r="B10759" s="31" t="s">
        <v>2449</v>
      </c>
      <c r="C10759" s="31" t="s">
        <v>59</v>
      </c>
      <c r="D10759" s="31" t="s">
        <v>1253</v>
      </c>
      <c r="E10759" s="31" t="s">
        <v>17</v>
      </c>
      <c r="F10759" s="31" t="s">
        <v>2451</v>
      </c>
      <c r="G10759" s="24">
        <f>IF(ISERROR(VLOOKUP(A10759,'2011 County-Level Acres Tilled'!$A$2:$F$3069,6,FALSE)),0,VLOOKUP(A10759,'2011 County-Level Acres Tilled'!$A$2:$F$3069,6,FALSE))</f>
        <v>9867.1740721810147</v>
      </c>
      <c r="H10759" s="32" t="s">
        <v>5474</v>
      </c>
      <c r="I10759" s="9" t="s">
        <v>5412</v>
      </c>
      <c r="J10759" s="36">
        <f>IF(ISERROR(VLOOKUP(A10759&amp;I10759,'County-level Emissions Factors'!$E$2:$F$12273,2,FALSE)),0,VLOOKUP(A10759&amp;I10759,'County-level Emissions Factors'!$E$2:$F$12273,2,FALSE))</f>
        <v>5.831423182939214</v>
      </c>
      <c r="K10759" s="19" t="s">
        <v>5473</v>
      </c>
      <c r="L10759" s="19" t="s">
        <v>5474</v>
      </c>
      <c r="M10759" s="38">
        <f t="shared" si="171"/>
        <v>28.769833817306548</v>
      </c>
      <c r="N10759" s="9" t="s">
        <v>5475</v>
      </c>
    </row>
    <row r="10760" spans="1:14">
      <c r="A10760" s="31" t="s">
        <v>2474</v>
      </c>
      <c r="B10760" s="31" t="s">
        <v>2449</v>
      </c>
      <c r="C10760" s="31" t="s">
        <v>62</v>
      </c>
      <c r="D10760" s="31" t="s">
        <v>921</v>
      </c>
      <c r="E10760" s="31" t="s">
        <v>17</v>
      </c>
      <c r="F10760" s="31" t="s">
        <v>2451</v>
      </c>
      <c r="G10760" s="24">
        <f>IF(ISERROR(VLOOKUP(A10760,'2011 County-Level Acres Tilled'!$A$2:$F$3069,6,FALSE)),0,VLOOKUP(A10760,'2011 County-Level Acres Tilled'!$A$2:$F$3069,6,FALSE))</f>
        <v>35.153439153439166</v>
      </c>
      <c r="H10760" s="32" t="s">
        <v>5474</v>
      </c>
      <c r="I10760" s="9" t="s">
        <v>5412</v>
      </c>
      <c r="J10760" s="36">
        <f>IF(ISERROR(VLOOKUP(A10760&amp;I10760,'County-level Emissions Factors'!$E$2:$F$12273,2,FALSE)),0,VLOOKUP(A10760&amp;I10760,'County-level Emissions Factors'!$E$2:$F$12273,2,FALSE))</f>
        <v>6.16</v>
      </c>
      <c r="K10760" s="19" t="s">
        <v>5473</v>
      </c>
      <c r="L10760" s="19" t="s">
        <v>5474</v>
      </c>
      <c r="M10760" s="38">
        <f t="shared" si="171"/>
        <v>0.10827259259259263</v>
      </c>
      <c r="N10760" s="9" t="s">
        <v>5475</v>
      </c>
    </row>
    <row r="10761" spans="1:14">
      <c r="A10761" s="31" t="s">
        <v>2475</v>
      </c>
      <c r="B10761" s="31" t="s">
        <v>2449</v>
      </c>
      <c r="C10761" s="31" t="s">
        <v>65</v>
      </c>
      <c r="D10761" s="31" t="s">
        <v>2476</v>
      </c>
      <c r="E10761" s="31" t="s">
        <v>17</v>
      </c>
      <c r="F10761" s="31" t="s">
        <v>2451</v>
      </c>
      <c r="G10761" s="24">
        <f>IF(ISERROR(VLOOKUP(A10761,'2011 County-Level Acres Tilled'!$A$2:$F$3069,6,FALSE)),0,VLOOKUP(A10761,'2011 County-Level Acres Tilled'!$A$2:$F$3069,6,FALSE))</f>
        <v>357155.49912427494</v>
      </c>
      <c r="H10761" s="32" t="s">
        <v>5474</v>
      </c>
      <c r="I10761" s="9" t="s">
        <v>5412</v>
      </c>
      <c r="J10761" s="36">
        <f>IF(ISERROR(VLOOKUP(A10761&amp;I10761,'County-level Emissions Factors'!$E$2:$F$12273,2,FALSE)),0,VLOOKUP(A10761&amp;I10761,'County-level Emissions Factors'!$E$2:$F$12273,2,FALSE))</f>
        <v>5.5839365162720815</v>
      </c>
      <c r="K10761" s="19" t="s">
        <v>5473</v>
      </c>
      <c r="L10761" s="19" t="s">
        <v>5474</v>
      </c>
      <c r="M10761" s="38">
        <f t="shared" si="171"/>
        <v>997.16681677371014</v>
      </c>
      <c r="N10761" s="9" t="s">
        <v>5475</v>
      </c>
    </row>
    <row r="10762" spans="1:14">
      <c r="A10762" s="31" t="s">
        <v>2477</v>
      </c>
      <c r="B10762" s="31" t="s">
        <v>2449</v>
      </c>
      <c r="C10762" s="31" t="s">
        <v>68</v>
      </c>
      <c r="D10762" s="31" t="s">
        <v>2478</v>
      </c>
      <c r="E10762" s="31" t="s">
        <v>17</v>
      </c>
      <c r="F10762" s="31" t="s">
        <v>2451</v>
      </c>
      <c r="G10762" s="24">
        <f>IF(ISERROR(VLOOKUP(A10762,'2011 County-Level Acres Tilled'!$A$2:$F$3069,6,FALSE)),0,VLOOKUP(A10762,'2011 County-Level Acres Tilled'!$A$2:$F$3069,6,FALSE))</f>
        <v>14361.789584351602</v>
      </c>
      <c r="H10762" s="32" t="s">
        <v>5474</v>
      </c>
      <c r="I10762" s="9" t="s">
        <v>5412</v>
      </c>
      <c r="J10762" s="36">
        <f>IF(ISERROR(VLOOKUP(A10762&amp;I10762,'County-level Emissions Factors'!$E$2:$F$12273,2,FALSE)),0,VLOOKUP(A10762&amp;I10762,'County-level Emissions Factors'!$E$2:$F$12273,2,FALSE))</f>
        <v>5.2840634920634919</v>
      </c>
      <c r="K10762" s="19" t="s">
        <v>5473</v>
      </c>
      <c r="L10762" s="19" t="s">
        <v>5474</v>
      </c>
      <c r="M10762" s="38">
        <f t="shared" si="171"/>
        <v>37.944304011685006</v>
      </c>
      <c r="N10762" s="9" t="s">
        <v>5475</v>
      </c>
    </row>
    <row r="10763" spans="1:14">
      <c r="A10763" s="31" t="s">
        <v>2479</v>
      </c>
      <c r="B10763" s="31" t="s">
        <v>2449</v>
      </c>
      <c r="C10763" s="31" t="s">
        <v>71</v>
      </c>
      <c r="D10763" s="31" t="s">
        <v>2480</v>
      </c>
      <c r="E10763" s="31" t="s">
        <v>17</v>
      </c>
      <c r="F10763" s="31" t="s">
        <v>2451</v>
      </c>
      <c r="G10763" s="24">
        <f>IF(ISERROR(VLOOKUP(A10763,'2011 County-Level Acres Tilled'!$A$2:$F$3069,6,FALSE)),0,VLOOKUP(A10763,'2011 County-Level Acres Tilled'!$A$2:$F$3069,6,FALSE))</f>
        <v>176432.92817007116</v>
      </c>
      <c r="H10763" s="32" t="s">
        <v>5474</v>
      </c>
      <c r="I10763" s="9" t="s">
        <v>5412</v>
      </c>
      <c r="J10763" s="36">
        <f>IF(ISERROR(VLOOKUP(A10763&amp;I10763,'County-level Emissions Factors'!$E$2:$F$12273,2,FALSE)),0,VLOOKUP(A10763&amp;I10763,'County-level Emissions Factors'!$E$2:$F$12273,2,FALSE))</f>
        <v>6.9118651201945562</v>
      </c>
      <c r="K10763" s="19" t="s">
        <v>5473</v>
      </c>
      <c r="L10763" s="19" t="s">
        <v>5474</v>
      </c>
      <c r="M10763" s="38">
        <f t="shared" ref="M10763:M10826" si="172">G10763*J10763/2000</f>
        <v>609.74030113625315</v>
      </c>
      <c r="N10763" s="9" t="s">
        <v>5475</v>
      </c>
    </row>
    <row r="10764" spans="1:14">
      <c r="A10764" s="31" t="s">
        <v>2481</v>
      </c>
      <c r="B10764" s="31" t="s">
        <v>2449</v>
      </c>
      <c r="C10764" s="31" t="s">
        <v>74</v>
      </c>
      <c r="D10764" s="31" t="s">
        <v>935</v>
      </c>
      <c r="E10764" s="31" t="s">
        <v>17</v>
      </c>
      <c r="F10764" s="31" t="s">
        <v>2451</v>
      </c>
      <c r="G10764" s="24">
        <f>IF(ISERROR(VLOOKUP(A10764,'2011 County-Level Acres Tilled'!$A$2:$F$3069,6,FALSE)),0,VLOOKUP(A10764,'2011 County-Level Acres Tilled'!$A$2:$F$3069,6,FALSE))</f>
        <v>225933.50129144429</v>
      </c>
      <c r="H10764" s="32" t="s">
        <v>5474</v>
      </c>
      <c r="I10764" s="9" t="s">
        <v>5412</v>
      </c>
      <c r="J10764" s="36">
        <f>IF(ISERROR(VLOOKUP(A10764&amp;I10764,'County-level Emissions Factors'!$E$2:$F$12273,2,FALSE)),0,VLOOKUP(A10764&amp;I10764,'County-level Emissions Factors'!$E$2:$F$12273,2,FALSE))</f>
        <v>5.9655229086393602</v>
      </c>
      <c r="K10764" s="19" t="s">
        <v>5473</v>
      </c>
      <c r="L10764" s="19" t="s">
        <v>5474</v>
      </c>
      <c r="M10764" s="38">
        <f t="shared" si="172"/>
        <v>673.90573889160578</v>
      </c>
      <c r="N10764" s="9" t="s">
        <v>5475</v>
      </c>
    </row>
    <row r="10765" spans="1:14">
      <c r="A10765" s="31" t="s">
        <v>2482</v>
      </c>
      <c r="B10765" s="31" t="s">
        <v>2449</v>
      </c>
      <c r="C10765" s="31" t="s">
        <v>77</v>
      </c>
      <c r="D10765" s="31" t="s">
        <v>624</v>
      </c>
      <c r="E10765" s="31" t="s">
        <v>17</v>
      </c>
      <c r="F10765" s="31" t="s">
        <v>2451</v>
      </c>
      <c r="G10765" s="24">
        <f>IF(ISERROR(VLOOKUP(A10765,'2011 County-Level Acres Tilled'!$A$2:$F$3069,6,FALSE)),0,VLOOKUP(A10765,'2011 County-Level Acres Tilled'!$A$2:$F$3069,6,FALSE))</f>
        <v>140009.14974927946</v>
      </c>
      <c r="H10765" s="32" t="s">
        <v>5474</v>
      </c>
      <c r="I10765" s="9" t="s">
        <v>5412</v>
      </c>
      <c r="J10765" s="36">
        <f>IF(ISERROR(VLOOKUP(A10765&amp;I10765,'County-level Emissions Factors'!$E$2:$F$12273,2,FALSE)),0,VLOOKUP(A10765&amp;I10765,'County-level Emissions Factors'!$E$2:$F$12273,2,FALSE))</f>
        <v>7.5448614673265189</v>
      </c>
      <c r="K10765" s="19" t="s">
        <v>5473</v>
      </c>
      <c r="L10765" s="19" t="s">
        <v>5474</v>
      </c>
      <c r="M10765" s="38">
        <f t="shared" si="172"/>
        <v>528.17481950824344</v>
      </c>
      <c r="N10765" s="9" t="s">
        <v>5475</v>
      </c>
    </row>
    <row r="10766" spans="1:14">
      <c r="A10766" s="31" t="s">
        <v>2483</v>
      </c>
      <c r="B10766" s="31" t="s">
        <v>2449</v>
      </c>
      <c r="C10766" s="31" t="s">
        <v>80</v>
      </c>
      <c r="D10766" s="31" t="s">
        <v>2484</v>
      </c>
      <c r="E10766" s="31" t="s">
        <v>17</v>
      </c>
      <c r="F10766" s="31" t="s">
        <v>2451</v>
      </c>
      <c r="G10766" s="24">
        <f>IF(ISERROR(VLOOKUP(A10766,'2011 County-Level Acres Tilled'!$A$2:$F$3069,6,FALSE)),0,VLOOKUP(A10766,'2011 County-Level Acres Tilled'!$A$2:$F$3069,6,FALSE))</f>
        <v>391906.09942858515</v>
      </c>
      <c r="H10766" s="32" t="s">
        <v>5474</v>
      </c>
      <c r="I10766" s="9" t="s">
        <v>5412</v>
      </c>
      <c r="J10766" s="36">
        <f>IF(ISERROR(VLOOKUP(A10766&amp;I10766,'County-level Emissions Factors'!$E$2:$F$12273,2,FALSE)),0,VLOOKUP(A10766&amp;I10766,'County-level Emissions Factors'!$E$2:$F$12273,2,FALSE))</f>
        <v>6.6041417454155988</v>
      </c>
      <c r="K10766" s="19" t="s">
        <v>5473</v>
      </c>
      <c r="L10766" s="19" t="s">
        <v>5474</v>
      </c>
      <c r="M10766" s="38">
        <f t="shared" si="172"/>
        <v>1294.1017157596577</v>
      </c>
      <c r="N10766" s="9" t="s">
        <v>5475</v>
      </c>
    </row>
    <row r="10767" spans="1:14">
      <c r="A10767" s="31" t="s">
        <v>2485</v>
      </c>
      <c r="B10767" s="31" t="s">
        <v>2449</v>
      </c>
      <c r="C10767" s="31" t="s">
        <v>83</v>
      </c>
      <c r="D10767" s="31" t="s">
        <v>2486</v>
      </c>
      <c r="E10767" s="31" t="s">
        <v>17</v>
      </c>
      <c r="F10767" s="31" t="s">
        <v>2451</v>
      </c>
      <c r="G10767" s="24">
        <f>IF(ISERROR(VLOOKUP(A10767,'2011 County-Level Acres Tilled'!$A$2:$F$3069,6,FALSE)),0,VLOOKUP(A10767,'2011 County-Level Acres Tilled'!$A$2:$F$3069,6,FALSE))</f>
        <v>311788.33829962835</v>
      </c>
      <c r="H10767" s="32" t="s">
        <v>5474</v>
      </c>
      <c r="I10767" s="9" t="s">
        <v>5412</v>
      </c>
      <c r="J10767" s="36">
        <f>IF(ISERROR(VLOOKUP(A10767&amp;I10767,'County-level Emissions Factors'!$E$2:$F$12273,2,FALSE)),0,VLOOKUP(A10767&amp;I10767,'County-level Emissions Factors'!$E$2:$F$12273,2,FALSE))</f>
        <v>7.6328576441312528</v>
      </c>
      <c r="K10767" s="19" t="s">
        <v>5473</v>
      </c>
      <c r="L10767" s="19" t="s">
        <v>5474</v>
      </c>
      <c r="M10767" s="38">
        <f t="shared" si="172"/>
        <v>1189.9180006706497</v>
      </c>
      <c r="N10767" s="9" t="s">
        <v>5475</v>
      </c>
    </row>
    <row r="10768" spans="1:14">
      <c r="A10768" s="31" t="s">
        <v>2487</v>
      </c>
      <c r="B10768" s="31" t="s">
        <v>2449</v>
      </c>
      <c r="C10768" s="31" t="s">
        <v>86</v>
      </c>
      <c r="D10768" s="31" t="s">
        <v>2488</v>
      </c>
      <c r="E10768" s="31" t="s">
        <v>17</v>
      </c>
      <c r="F10768" s="31" t="s">
        <v>2451</v>
      </c>
      <c r="G10768" s="24">
        <f>IF(ISERROR(VLOOKUP(A10768,'2011 County-Level Acres Tilled'!$A$2:$F$3069,6,FALSE)),0,VLOOKUP(A10768,'2011 County-Level Acres Tilled'!$A$2:$F$3069,6,FALSE))</f>
        <v>352371.62043575168</v>
      </c>
      <c r="H10768" s="32" t="s">
        <v>5474</v>
      </c>
      <c r="I10768" s="9" t="s">
        <v>5412</v>
      </c>
      <c r="J10768" s="36">
        <f>IF(ISERROR(VLOOKUP(A10768&amp;I10768,'County-level Emissions Factors'!$E$2:$F$12273,2,FALSE)),0,VLOOKUP(A10768&amp;I10768,'County-level Emissions Factors'!$E$2:$F$12273,2,FALSE))</f>
        <v>8.6131288387119671</v>
      </c>
      <c r="K10768" s="19" t="s">
        <v>5473</v>
      </c>
      <c r="L10768" s="19" t="s">
        <v>5474</v>
      </c>
      <c r="M10768" s="38">
        <f t="shared" si="172"/>
        <v>1517.51108295942</v>
      </c>
      <c r="N10768" s="9" t="s">
        <v>5475</v>
      </c>
    </row>
    <row r="10769" spans="1:14">
      <c r="A10769" s="31" t="s">
        <v>2489</v>
      </c>
      <c r="B10769" s="31" t="s">
        <v>2449</v>
      </c>
      <c r="C10769" s="31" t="s">
        <v>89</v>
      </c>
      <c r="D10769" s="31" t="s">
        <v>2490</v>
      </c>
      <c r="E10769" s="31" t="s">
        <v>17</v>
      </c>
      <c r="F10769" s="31" t="s">
        <v>2451</v>
      </c>
      <c r="G10769" s="24">
        <f>IF(ISERROR(VLOOKUP(A10769,'2011 County-Level Acres Tilled'!$A$2:$F$3069,6,FALSE)),0,VLOOKUP(A10769,'2011 County-Level Acres Tilled'!$A$2:$F$3069,6,FALSE))</f>
        <v>285201.39617959113</v>
      </c>
      <c r="H10769" s="32" t="s">
        <v>5474</v>
      </c>
      <c r="I10769" s="9" t="s">
        <v>5412</v>
      </c>
      <c r="J10769" s="36">
        <f>IF(ISERROR(VLOOKUP(A10769&amp;I10769,'County-level Emissions Factors'!$E$2:$F$12273,2,FALSE)),0,VLOOKUP(A10769&amp;I10769,'County-level Emissions Factors'!$E$2:$F$12273,2,FALSE))</f>
        <v>7.855506764564705</v>
      </c>
      <c r="K10769" s="19" t="s">
        <v>5473</v>
      </c>
      <c r="L10769" s="19" t="s">
        <v>5474</v>
      </c>
      <c r="M10769" s="38">
        <f t="shared" si="172"/>
        <v>1120.2007484760381</v>
      </c>
      <c r="N10769" s="9" t="s">
        <v>5475</v>
      </c>
    </row>
    <row r="10770" spans="1:14">
      <c r="A10770" s="31" t="s">
        <v>2491</v>
      </c>
      <c r="B10770" s="31" t="s">
        <v>2449</v>
      </c>
      <c r="C10770" s="31" t="s">
        <v>92</v>
      </c>
      <c r="D10770" s="31" t="s">
        <v>376</v>
      </c>
      <c r="E10770" s="31" t="s">
        <v>17</v>
      </c>
      <c r="F10770" s="31" t="s">
        <v>2451</v>
      </c>
      <c r="G10770" s="24">
        <f>IF(ISERROR(VLOOKUP(A10770,'2011 County-Level Acres Tilled'!$A$2:$F$3069,6,FALSE)),0,VLOOKUP(A10770,'2011 County-Level Acres Tilled'!$A$2:$F$3069,6,FALSE))</f>
        <v>235811.05623917907</v>
      </c>
      <c r="H10770" s="32" t="s">
        <v>5474</v>
      </c>
      <c r="I10770" s="9" t="s">
        <v>5412</v>
      </c>
      <c r="J10770" s="36">
        <f>IF(ISERROR(VLOOKUP(A10770&amp;I10770,'County-level Emissions Factors'!$E$2:$F$12273,2,FALSE)),0,VLOOKUP(A10770&amp;I10770,'County-level Emissions Factors'!$E$2:$F$12273,2,FALSE))</f>
        <v>5.5112127092138259</v>
      </c>
      <c r="K10770" s="19" t="s">
        <v>5473</v>
      </c>
      <c r="L10770" s="19" t="s">
        <v>5474</v>
      </c>
      <c r="M10770" s="38">
        <f t="shared" si="172"/>
        <v>649.80244505924998</v>
      </c>
      <c r="N10770" s="9" t="s">
        <v>5475</v>
      </c>
    </row>
    <row r="10771" spans="1:14">
      <c r="A10771" s="31" t="s">
        <v>2492</v>
      </c>
      <c r="B10771" s="31" t="s">
        <v>2449</v>
      </c>
      <c r="C10771" s="31" t="s">
        <v>95</v>
      </c>
      <c r="D10771" s="31" t="s">
        <v>2493</v>
      </c>
      <c r="E10771" s="31" t="s">
        <v>17</v>
      </c>
      <c r="F10771" s="31" t="s">
        <v>2451</v>
      </c>
      <c r="G10771" s="24">
        <f>IF(ISERROR(VLOOKUP(A10771,'2011 County-Level Acres Tilled'!$A$2:$F$3069,6,FALSE)),0,VLOOKUP(A10771,'2011 County-Level Acres Tilled'!$A$2:$F$3069,6,FALSE))</f>
        <v>36233.266689383679</v>
      </c>
      <c r="H10771" s="32" t="s">
        <v>5474</v>
      </c>
      <c r="I10771" s="9" t="s">
        <v>5412</v>
      </c>
      <c r="J10771" s="36">
        <f>IF(ISERROR(VLOOKUP(A10771&amp;I10771,'County-level Emissions Factors'!$E$2:$F$12273,2,FALSE)),0,VLOOKUP(A10771&amp;I10771,'County-level Emissions Factors'!$E$2:$F$12273,2,FALSE))</f>
        <v>6.3865513823108273</v>
      </c>
      <c r="K10771" s="19" t="s">
        <v>5473</v>
      </c>
      <c r="L10771" s="19" t="s">
        <v>5474</v>
      </c>
      <c r="M10771" s="38">
        <f t="shared" si="172"/>
        <v>115.7028097303601</v>
      </c>
      <c r="N10771" s="9" t="s">
        <v>5475</v>
      </c>
    </row>
    <row r="10772" spans="1:14">
      <c r="A10772" s="31" t="s">
        <v>2494</v>
      </c>
      <c r="B10772" s="31" t="s">
        <v>2449</v>
      </c>
      <c r="C10772" s="31" t="s">
        <v>98</v>
      </c>
      <c r="D10772" s="31" t="s">
        <v>120</v>
      </c>
      <c r="E10772" s="31" t="s">
        <v>17</v>
      </c>
      <c r="F10772" s="31" t="s">
        <v>2451</v>
      </c>
      <c r="G10772" s="24">
        <f>IF(ISERROR(VLOOKUP(A10772,'2011 County-Level Acres Tilled'!$A$2:$F$3069,6,FALSE)),0,VLOOKUP(A10772,'2011 County-Level Acres Tilled'!$A$2:$F$3069,6,FALSE))</f>
        <v>119703.86776680847</v>
      </c>
      <c r="H10772" s="32" t="s">
        <v>5474</v>
      </c>
      <c r="I10772" s="9" t="s">
        <v>5412</v>
      </c>
      <c r="J10772" s="36">
        <f>IF(ISERROR(VLOOKUP(A10772&amp;I10772,'County-level Emissions Factors'!$E$2:$F$12273,2,FALSE)),0,VLOOKUP(A10772&amp;I10772,'County-level Emissions Factors'!$E$2:$F$12273,2,FALSE))</f>
        <v>4.8760821332042434</v>
      </c>
      <c r="K10772" s="19" t="s">
        <v>5473</v>
      </c>
      <c r="L10772" s="19" t="s">
        <v>5474</v>
      </c>
      <c r="M10772" s="38">
        <f t="shared" si="172"/>
        <v>291.84294544658911</v>
      </c>
      <c r="N10772" s="9" t="s">
        <v>5475</v>
      </c>
    </row>
    <row r="10773" spans="1:14">
      <c r="A10773" s="31" t="s">
        <v>2495</v>
      </c>
      <c r="B10773" s="31" t="s">
        <v>2449</v>
      </c>
      <c r="C10773" s="31" t="s">
        <v>101</v>
      </c>
      <c r="D10773" s="31" t="s">
        <v>2496</v>
      </c>
      <c r="E10773" s="31" t="s">
        <v>17</v>
      </c>
      <c r="F10773" s="31" t="s">
        <v>2451</v>
      </c>
      <c r="G10773" s="24">
        <f>IF(ISERROR(VLOOKUP(A10773,'2011 County-Level Acres Tilled'!$A$2:$F$3069,6,FALSE)),0,VLOOKUP(A10773,'2011 County-Level Acres Tilled'!$A$2:$F$3069,6,FALSE))</f>
        <v>26932.237325947292</v>
      </c>
      <c r="H10773" s="32" t="s">
        <v>5474</v>
      </c>
      <c r="I10773" s="9" t="s">
        <v>5412</v>
      </c>
      <c r="J10773" s="36">
        <f>IF(ISERROR(VLOOKUP(A10773&amp;I10773,'County-level Emissions Factors'!$E$2:$F$12273,2,FALSE)),0,VLOOKUP(A10773&amp;I10773,'County-level Emissions Factors'!$E$2:$F$12273,2,FALSE))</f>
        <v>5.5326388888888882</v>
      </c>
      <c r="K10773" s="19" t="s">
        <v>5473</v>
      </c>
      <c r="L10773" s="19" t="s">
        <v>5474</v>
      </c>
      <c r="M10773" s="38">
        <f t="shared" si="172"/>
        <v>74.503171797160434</v>
      </c>
      <c r="N10773" s="9" t="s">
        <v>5475</v>
      </c>
    </row>
    <row r="10774" spans="1:14">
      <c r="A10774" s="31" t="s">
        <v>2497</v>
      </c>
      <c r="B10774" s="31" t="s">
        <v>2449</v>
      </c>
      <c r="C10774" s="31" t="s">
        <v>104</v>
      </c>
      <c r="D10774" s="31" t="s">
        <v>2498</v>
      </c>
      <c r="E10774" s="31" t="s">
        <v>17</v>
      </c>
      <c r="F10774" s="31" t="s">
        <v>2451</v>
      </c>
      <c r="G10774" s="24">
        <f>IF(ISERROR(VLOOKUP(A10774,'2011 County-Level Acres Tilled'!$A$2:$F$3069,6,FALSE)),0,VLOOKUP(A10774,'2011 County-Level Acres Tilled'!$A$2:$F$3069,6,FALSE))</f>
        <v>72955.880200391621</v>
      </c>
      <c r="H10774" s="32" t="s">
        <v>5474</v>
      </c>
      <c r="I10774" s="9" t="s">
        <v>5412</v>
      </c>
      <c r="J10774" s="36">
        <f>IF(ISERROR(VLOOKUP(A10774&amp;I10774,'County-level Emissions Factors'!$E$2:$F$12273,2,FALSE)),0,VLOOKUP(A10774&amp;I10774,'County-level Emissions Factors'!$E$2:$F$12273,2,FALSE))</f>
        <v>5.9662047707644899</v>
      </c>
      <c r="K10774" s="19" t="s">
        <v>5473</v>
      </c>
      <c r="L10774" s="19" t="s">
        <v>5474</v>
      </c>
      <c r="M10774" s="38">
        <f t="shared" si="172"/>
        <v>217.63486025344952</v>
      </c>
      <c r="N10774" s="9" t="s">
        <v>5475</v>
      </c>
    </row>
    <row r="10775" spans="1:14">
      <c r="A10775" s="31" t="s">
        <v>2499</v>
      </c>
      <c r="B10775" s="31" t="s">
        <v>2449</v>
      </c>
      <c r="C10775" s="31" t="s">
        <v>107</v>
      </c>
      <c r="D10775" s="31" t="s">
        <v>2500</v>
      </c>
      <c r="E10775" s="31" t="s">
        <v>17</v>
      </c>
      <c r="F10775" s="31" t="s">
        <v>2451</v>
      </c>
      <c r="G10775" s="24">
        <f>IF(ISERROR(VLOOKUP(A10775,'2011 County-Level Acres Tilled'!$A$2:$F$3069,6,FALSE)),0,VLOOKUP(A10775,'2011 County-Level Acres Tilled'!$A$2:$F$3069,6,FALSE))</f>
        <v>6750.9229307523738</v>
      </c>
      <c r="H10775" s="32" t="s">
        <v>5474</v>
      </c>
      <c r="I10775" s="9" t="s">
        <v>5412</v>
      </c>
      <c r="J10775" s="36">
        <f>IF(ISERROR(VLOOKUP(A10775&amp;I10775,'County-level Emissions Factors'!$E$2:$F$12273,2,FALSE)),0,VLOOKUP(A10775&amp;I10775,'County-level Emissions Factors'!$E$2:$F$12273,2,FALSE))</f>
        <v>5.9556521739130437</v>
      </c>
      <c r="K10775" s="19" t="s">
        <v>5473</v>
      </c>
      <c r="L10775" s="19" t="s">
        <v>5474</v>
      </c>
      <c r="M10775" s="38">
        <f t="shared" si="172"/>
        <v>20.103074414227393</v>
      </c>
      <c r="N10775" s="9" t="s">
        <v>5475</v>
      </c>
    </row>
    <row r="10776" spans="1:14">
      <c r="A10776" s="31" t="s">
        <v>2501</v>
      </c>
      <c r="B10776" s="31" t="s">
        <v>2449</v>
      </c>
      <c r="C10776" s="31" t="s">
        <v>110</v>
      </c>
      <c r="D10776" s="31" t="s">
        <v>123</v>
      </c>
      <c r="E10776" s="31" t="s">
        <v>17</v>
      </c>
      <c r="F10776" s="31" t="s">
        <v>2451</v>
      </c>
      <c r="G10776" s="24">
        <f>IF(ISERROR(VLOOKUP(A10776,'2011 County-Level Acres Tilled'!$A$2:$F$3069,6,FALSE)),0,VLOOKUP(A10776,'2011 County-Level Acres Tilled'!$A$2:$F$3069,6,FALSE))</f>
        <v>349388.01123864157</v>
      </c>
      <c r="H10776" s="32" t="s">
        <v>5474</v>
      </c>
      <c r="I10776" s="9" t="s">
        <v>5412</v>
      </c>
      <c r="J10776" s="36">
        <f>IF(ISERROR(VLOOKUP(A10776&amp;I10776,'County-level Emissions Factors'!$E$2:$F$12273,2,FALSE)),0,VLOOKUP(A10776&amp;I10776,'County-level Emissions Factors'!$E$2:$F$12273,2,FALSE))</f>
        <v>5.1204273603530366</v>
      </c>
      <c r="K10776" s="19" t="s">
        <v>5473</v>
      </c>
      <c r="L10776" s="19" t="s">
        <v>5474</v>
      </c>
      <c r="M10776" s="38">
        <f t="shared" si="172"/>
        <v>894.50796606283723</v>
      </c>
      <c r="N10776" s="9" t="s">
        <v>5475</v>
      </c>
    </row>
    <row r="10777" spans="1:14">
      <c r="A10777" s="31" t="s">
        <v>2502</v>
      </c>
      <c r="B10777" s="31" t="s">
        <v>2449</v>
      </c>
      <c r="C10777" s="31" t="s">
        <v>113</v>
      </c>
      <c r="D10777" s="31" t="s">
        <v>2503</v>
      </c>
      <c r="E10777" s="31" t="s">
        <v>17</v>
      </c>
      <c r="F10777" s="31" t="s">
        <v>2451</v>
      </c>
      <c r="G10777" s="24">
        <f>IF(ISERROR(VLOOKUP(A10777,'2011 County-Level Acres Tilled'!$A$2:$F$3069,6,FALSE)),0,VLOOKUP(A10777,'2011 County-Level Acres Tilled'!$A$2:$F$3069,6,FALSE))</f>
        <v>27896.959630365836</v>
      </c>
      <c r="H10777" s="32" t="s">
        <v>5474</v>
      </c>
      <c r="I10777" s="9" t="s">
        <v>5412</v>
      </c>
      <c r="J10777" s="36">
        <f>IF(ISERROR(VLOOKUP(A10777&amp;I10777,'County-level Emissions Factors'!$E$2:$F$12273,2,FALSE)),0,VLOOKUP(A10777&amp;I10777,'County-level Emissions Factors'!$E$2:$F$12273,2,FALSE))</f>
        <v>8.8864784651803692</v>
      </c>
      <c r="K10777" s="19" t="s">
        <v>5473</v>
      </c>
      <c r="L10777" s="19" t="s">
        <v>5474</v>
      </c>
      <c r="M10777" s="38">
        <f t="shared" si="172"/>
        <v>123.95286549962606</v>
      </c>
      <c r="N10777" s="9" t="s">
        <v>5475</v>
      </c>
    </row>
    <row r="10778" spans="1:14">
      <c r="A10778" s="31" t="s">
        <v>2504</v>
      </c>
      <c r="B10778" s="31" t="s">
        <v>2449</v>
      </c>
      <c r="C10778" s="31" t="s">
        <v>116</v>
      </c>
      <c r="D10778" s="31" t="s">
        <v>2505</v>
      </c>
      <c r="E10778" s="31" t="s">
        <v>17</v>
      </c>
      <c r="F10778" s="31" t="s">
        <v>2451</v>
      </c>
      <c r="G10778" s="24">
        <f>IF(ISERROR(VLOOKUP(A10778,'2011 County-Level Acres Tilled'!$A$2:$F$3069,6,FALSE)),0,VLOOKUP(A10778,'2011 County-Level Acres Tilled'!$A$2:$F$3069,6,FALSE))</f>
        <v>307094.80278063513</v>
      </c>
      <c r="H10778" s="32" t="s">
        <v>5474</v>
      </c>
      <c r="I10778" s="9" t="s">
        <v>5412</v>
      </c>
      <c r="J10778" s="36">
        <f>IF(ISERROR(VLOOKUP(A10778&amp;I10778,'County-level Emissions Factors'!$E$2:$F$12273,2,FALSE)),0,VLOOKUP(A10778&amp;I10778,'County-level Emissions Factors'!$E$2:$F$12273,2,FALSE))</f>
        <v>5.7830811804391296</v>
      </c>
      <c r="K10778" s="19" t="s">
        <v>5473</v>
      </c>
      <c r="L10778" s="19" t="s">
        <v>5474</v>
      </c>
      <c r="M10778" s="38">
        <f t="shared" si="172"/>
        <v>887.97708728567864</v>
      </c>
      <c r="N10778" s="9" t="s">
        <v>5475</v>
      </c>
    </row>
    <row r="10779" spans="1:14">
      <c r="A10779" s="31" t="s">
        <v>2506</v>
      </c>
      <c r="B10779" s="31" t="s">
        <v>2449</v>
      </c>
      <c r="C10779" s="31" t="s">
        <v>119</v>
      </c>
      <c r="D10779" s="31" t="s">
        <v>2507</v>
      </c>
      <c r="E10779" s="31" t="s">
        <v>17</v>
      </c>
      <c r="F10779" s="31" t="s">
        <v>2451</v>
      </c>
      <c r="G10779" s="24">
        <f>IF(ISERROR(VLOOKUP(A10779,'2011 County-Level Acres Tilled'!$A$2:$F$3069,6,FALSE)),0,VLOOKUP(A10779,'2011 County-Level Acres Tilled'!$A$2:$F$3069,6,FALSE))</f>
        <v>173386.50043209756</v>
      </c>
      <c r="H10779" s="32" t="s">
        <v>5474</v>
      </c>
      <c r="I10779" s="9" t="s">
        <v>5412</v>
      </c>
      <c r="J10779" s="36">
        <f>IF(ISERROR(VLOOKUP(A10779&amp;I10779,'County-level Emissions Factors'!$E$2:$F$12273,2,FALSE)),0,VLOOKUP(A10779&amp;I10779,'County-level Emissions Factors'!$E$2:$F$12273,2,FALSE))</f>
        <v>6.3972732313513161</v>
      </c>
      <c r="K10779" s="19" t="s">
        <v>5473</v>
      </c>
      <c r="L10779" s="19" t="s">
        <v>5474</v>
      </c>
      <c r="M10779" s="38">
        <f t="shared" si="172"/>
        <v>554.60040894597057</v>
      </c>
      <c r="N10779" s="9" t="s">
        <v>5475</v>
      </c>
    </row>
    <row r="10780" spans="1:14">
      <c r="A10780" s="31" t="s">
        <v>2508</v>
      </c>
      <c r="B10780" s="31" t="s">
        <v>2449</v>
      </c>
      <c r="C10780" s="31" t="s">
        <v>122</v>
      </c>
      <c r="D10780" s="31" t="s">
        <v>2509</v>
      </c>
      <c r="E10780" s="31" t="s">
        <v>17</v>
      </c>
      <c r="F10780" s="31" t="s">
        <v>2451</v>
      </c>
      <c r="G10780" s="24">
        <f>IF(ISERROR(VLOOKUP(A10780,'2011 County-Level Acres Tilled'!$A$2:$F$3069,6,FALSE)),0,VLOOKUP(A10780,'2011 County-Level Acres Tilled'!$A$2:$F$3069,6,FALSE))</f>
        <v>1618.4259259259243</v>
      </c>
      <c r="H10780" s="32" t="s">
        <v>5474</v>
      </c>
      <c r="I10780" s="9" t="s">
        <v>5412</v>
      </c>
      <c r="J10780" s="36">
        <f>IF(ISERROR(VLOOKUP(A10780&amp;I10780,'County-level Emissions Factors'!$E$2:$F$12273,2,FALSE)),0,VLOOKUP(A10780&amp;I10780,'County-level Emissions Factors'!$E$2:$F$12273,2,FALSE))</f>
        <v>5.6669767441860461</v>
      </c>
      <c r="K10780" s="19" t="s">
        <v>5473</v>
      </c>
      <c r="L10780" s="19" t="s">
        <v>5474</v>
      </c>
      <c r="M10780" s="38">
        <f t="shared" si="172"/>
        <v>4.585791042204991</v>
      </c>
      <c r="N10780" s="9" t="s">
        <v>5475</v>
      </c>
    </row>
    <row r="10781" spans="1:14">
      <c r="A10781" s="31" t="s">
        <v>2510</v>
      </c>
      <c r="B10781" s="31" t="s">
        <v>2449</v>
      </c>
      <c r="C10781" s="31" t="s">
        <v>125</v>
      </c>
      <c r="D10781" s="31" t="s">
        <v>2511</v>
      </c>
      <c r="E10781" s="31" t="s">
        <v>17</v>
      </c>
      <c r="F10781" s="31" t="s">
        <v>2451</v>
      </c>
      <c r="G10781" s="24">
        <f>IF(ISERROR(VLOOKUP(A10781,'2011 County-Level Acres Tilled'!$A$2:$F$3069,6,FALSE)),0,VLOOKUP(A10781,'2011 County-Level Acres Tilled'!$A$2:$F$3069,6,FALSE))</f>
        <v>351777.6257214892</v>
      </c>
      <c r="H10781" s="32" t="s">
        <v>5474</v>
      </c>
      <c r="I10781" s="9" t="s">
        <v>5412</v>
      </c>
      <c r="J10781" s="36">
        <f>IF(ISERROR(VLOOKUP(A10781&amp;I10781,'County-level Emissions Factors'!$E$2:$F$12273,2,FALSE)),0,VLOOKUP(A10781&amp;I10781,'County-level Emissions Factors'!$E$2:$F$12273,2,FALSE))</f>
        <v>5.7878680776858973</v>
      </c>
      <c r="K10781" s="19" t="s">
        <v>5473</v>
      </c>
      <c r="L10781" s="19" t="s">
        <v>5474</v>
      </c>
      <c r="M10781" s="38">
        <f t="shared" si="172"/>
        <v>1018.0212451787723</v>
      </c>
      <c r="N10781" s="9" t="s">
        <v>5475</v>
      </c>
    </row>
    <row r="10782" spans="1:14">
      <c r="A10782" s="31" t="s">
        <v>2512</v>
      </c>
      <c r="B10782" s="31" t="s">
        <v>2449</v>
      </c>
      <c r="C10782" s="31" t="s">
        <v>128</v>
      </c>
      <c r="D10782" s="31" t="s">
        <v>503</v>
      </c>
      <c r="E10782" s="31" t="s">
        <v>17</v>
      </c>
      <c r="F10782" s="31" t="s">
        <v>2451</v>
      </c>
      <c r="G10782" s="24">
        <f>IF(ISERROR(VLOOKUP(A10782,'2011 County-Level Acres Tilled'!$A$2:$F$3069,6,FALSE)),0,VLOOKUP(A10782,'2011 County-Level Acres Tilled'!$A$2:$F$3069,6,FALSE))</f>
        <v>57.735449735449762</v>
      </c>
      <c r="H10782" s="32" t="s">
        <v>5474</v>
      </c>
      <c r="I10782" s="9" t="s">
        <v>5412</v>
      </c>
      <c r="J10782" s="36">
        <f>IF(ISERROR(VLOOKUP(A10782&amp;I10782,'County-level Emissions Factors'!$E$2:$F$12273,2,FALSE)),0,VLOOKUP(A10782&amp;I10782,'County-level Emissions Factors'!$E$2:$F$12273,2,FALSE))</f>
        <v>5</v>
      </c>
      <c r="K10782" s="19" t="s">
        <v>5473</v>
      </c>
      <c r="L10782" s="19" t="s">
        <v>5474</v>
      </c>
      <c r="M10782" s="38">
        <f t="shared" si="172"/>
        <v>0.1443386243386244</v>
      </c>
      <c r="N10782" s="9" t="s">
        <v>5475</v>
      </c>
    </row>
    <row r="10783" spans="1:14">
      <c r="A10783" s="31" t="s">
        <v>2513</v>
      </c>
      <c r="B10783" s="31" t="s">
        <v>2449</v>
      </c>
      <c r="C10783" s="31" t="s">
        <v>131</v>
      </c>
      <c r="D10783" s="31" t="s">
        <v>2514</v>
      </c>
      <c r="E10783" s="31" t="s">
        <v>17</v>
      </c>
      <c r="F10783" s="31" t="s">
        <v>2451</v>
      </c>
      <c r="G10783" s="24">
        <f>IF(ISERROR(VLOOKUP(A10783,'2011 County-Level Acres Tilled'!$A$2:$F$3069,6,FALSE)),0,VLOOKUP(A10783,'2011 County-Level Acres Tilled'!$A$2:$F$3069,6,FALSE))</f>
        <v>7784.4118212941657</v>
      </c>
      <c r="H10783" s="32" t="s">
        <v>5474</v>
      </c>
      <c r="I10783" s="9" t="s">
        <v>5412</v>
      </c>
      <c r="J10783" s="36">
        <f>IF(ISERROR(VLOOKUP(A10783&amp;I10783,'County-level Emissions Factors'!$E$2:$F$12273,2,FALSE)),0,VLOOKUP(A10783&amp;I10783,'County-level Emissions Factors'!$E$2:$F$12273,2,FALSE))</f>
        <v>6.0359621451104086</v>
      </c>
      <c r="K10783" s="19" t="s">
        <v>5473</v>
      </c>
      <c r="L10783" s="19" t="s">
        <v>5474</v>
      </c>
      <c r="M10783" s="38">
        <f t="shared" si="172"/>
        <v>23.493207537640778</v>
      </c>
      <c r="N10783" s="9" t="s">
        <v>5475</v>
      </c>
    </row>
    <row r="10784" spans="1:14">
      <c r="A10784" s="31" t="s">
        <v>2515</v>
      </c>
      <c r="B10784" s="31" t="s">
        <v>2449</v>
      </c>
      <c r="C10784" s="31" t="s">
        <v>134</v>
      </c>
      <c r="D10784" s="31" t="s">
        <v>2516</v>
      </c>
      <c r="E10784" s="31" t="s">
        <v>17</v>
      </c>
      <c r="F10784" s="31" t="s">
        <v>2451</v>
      </c>
      <c r="G10784" s="24">
        <f>IF(ISERROR(VLOOKUP(A10784,'2011 County-Level Acres Tilled'!$A$2:$F$3069,6,FALSE)),0,VLOOKUP(A10784,'2011 County-Level Acres Tilled'!$A$2:$F$3069,6,FALSE))</f>
        <v>190947.22423481572</v>
      </c>
      <c r="H10784" s="32" t="s">
        <v>5474</v>
      </c>
      <c r="I10784" s="9" t="s">
        <v>5412</v>
      </c>
      <c r="J10784" s="36">
        <f>IF(ISERROR(VLOOKUP(A10784&amp;I10784,'County-level Emissions Factors'!$E$2:$F$12273,2,FALSE)),0,VLOOKUP(A10784&amp;I10784,'County-level Emissions Factors'!$E$2:$F$12273,2,FALSE))</f>
        <v>5.6468731653982678</v>
      </c>
      <c r="K10784" s="19" t="s">
        <v>5473</v>
      </c>
      <c r="L10784" s="19" t="s">
        <v>5474</v>
      </c>
      <c r="M10784" s="38">
        <f t="shared" si="172"/>
        <v>539.12737826943328</v>
      </c>
      <c r="N10784" s="9" t="s">
        <v>5475</v>
      </c>
    </row>
    <row r="10785" spans="1:14">
      <c r="A10785" s="31" t="s">
        <v>2517</v>
      </c>
      <c r="B10785" s="31" t="s">
        <v>2449</v>
      </c>
      <c r="C10785" s="31" t="s">
        <v>137</v>
      </c>
      <c r="D10785" s="31" t="s">
        <v>397</v>
      </c>
      <c r="E10785" s="31" t="s">
        <v>17</v>
      </c>
      <c r="F10785" s="31" t="s">
        <v>2451</v>
      </c>
      <c r="G10785" s="24">
        <f>IF(ISERROR(VLOOKUP(A10785,'2011 County-Level Acres Tilled'!$A$2:$F$3069,6,FALSE)),0,VLOOKUP(A10785,'2011 County-Level Acres Tilled'!$A$2:$F$3069,6,FALSE))</f>
        <v>209783.59296835243</v>
      </c>
      <c r="H10785" s="32" t="s">
        <v>5474</v>
      </c>
      <c r="I10785" s="9" t="s">
        <v>5412</v>
      </c>
      <c r="J10785" s="36">
        <f>IF(ISERROR(VLOOKUP(A10785&amp;I10785,'County-level Emissions Factors'!$E$2:$F$12273,2,FALSE)),0,VLOOKUP(A10785&amp;I10785,'County-level Emissions Factors'!$E$2:$F$12273,2,FALSE))</f>
        <v>5.5153930956129074</v>
      </c>
      <c r="K10785" s="19" t="s">
        <v>5473</v>
      </c>
      <c r="L10785" s="19" t="s">
        <v>5474</v>
      </c>
      <c r="M10785" s="38">
        <f t="shared" si="172"/>
        <v>578.51949011525983</v>
      </c>
      <c r="N10785" s="9" t="s">
        <v>5475</v>
      </c>
    </row>
    <row r="10786" spans="1:14">
      <c r="A10786" s="31" t="s">
        <v>2518</v>
      </c>
      <c r="B10786" s="31" t="s">
        <v>2449</v>
      </c>
      <c r="C10786" s="31" t="s">
        <v>140</v>
      </c>
      <c r="D10786" s="31" t="s">
        <v>1679</v>
      </c>
      <c r="E10786" s="31" t="s">
        <v>17</v>
      </c>
      <c r="F10786" s="31" t="s">
        <v>2451</v>
      </c>
      <c r="G10786" s="24">
        <f>IF(ISERROR(VLOOKUP(A10786,'2011 County-Level Acres Tilled'!$A$2:$F$3069,6,FALSE)),0,VLOOKUP(A10786,'2011 County-Level Acres Tilled'!$A$2:$F$3069,6,FALSE))</f>
        <v>360125.38194586744</v>
      </c>
      <c r="H10786" s="32" t="s">
        <v>5474</v>
      </c>
      <c r="I10786" s="9" t="s">
        <v>5412</v>
      </c>
      <c r="J10786" s="36">
        <f>IF(ISERROR(VLOOKUP(A10786&amp;I10786,'County-level Emissions Factors'!$E$2:$F$12273,2,FALSE)),0,VLOOKUP(A10786&amp;I10786,'County-level Emissions Factors'!$E$2:$F$12273,2,FALSE))</f>
        <v>3.248455579032095</v>
      </c>
      <c r="K10786" s="19" t="s">
        <v>5473</v>
      </c>
      <c r="L10786" s="19" t="s">
        <v>5474</v>
      </c>
      <c r="M10786" s="38">
        <f t="shared" si="172"/>
        <v>584.92565306655865</v>
      </c>
      <c r="N10786" s="9" t="s">
        <v>5475</v>
      </c>
    </row>
    <row r="10787" spans="1:14">
      <c r="A10787" s="31" t="s">
        <v>2519</v>
      </c>
      <c r="B10787" s="31" t="s">
        <v>2449</v>
      </c>
      <c r="C10787" s="31" t="s">
        <v>143</v>
      </c>
      <c r="D10787" s="31" t="s">
        <v>2520</v>
      </c>
      <c r="E10787" s="31" t="s">
        <v>17</v>
      </c>
      <c r="F10787" s="31" t="s">
        <v>2451</v>
      </c>
      <c r="G10787" s="24">
        <f>IF(ISERROR(VLOOKUP(A10787,'2011 County-Level Acres Tilled'!$A$2:$F$3069,6,FALSE)),0,VLOOKUP(A10787,'2011 County-Level Acres Tilled'!$A$2:$F$3069,6,FALSE))</f>
        <v>205242.30101918094</v>
      </c>
      <c r="H10787" s="32" t="s">
        <v>5474</v>
      </c>
      <c r="I10787" s="9" t="s">
        <v>5412</v>
      </c>
      <c r="J10787" s="36">
        <f>IF(ISERROR(VLOOKUP(A10787&amp;I10787,'County-level Emissions Factors'!$E$2:$F$12273,2,FALSE)),0,VLOOKUP(A10787&amp;I10787,'County-level Emissions Factors'!$E$2:$F$12273,2,FALSE))</f>
        <v>6.8965426394293123</v>
      </c>
      <c r="K10787" s="19" t="s">
        <v>5473</v>
      </c>
      <c r="L10787" s="19" t="s">
        <v>5474</v>
      </c>
      <c r="M10787" s="38">
        <f t="shared" si="172"/>
        <v>707.73114019668378</v>
      </c>
      <c r="N10787" s="9" t="s">
        <v>5475</v>
      </c>
    </row>
    <row r="10788" spans="1:14">
      <c r="A10788" s="31" t="s">
        <v>2521</v>
      </c>
      <c r="B10788" s="31" t="s">
        <v>2449</v>
      </c>
      <c r="C10788" s="31" t="s">
        <v>146</v>
      </c>
      <c r="D10788" s="31" t="s">
        <v>2522</v>
      </c>
      <c r="E10788" s="31" t="s">
        <v>17</v>
      </c>
      <c r="F10788" s="31" t="s">
        <v>2451</v>
      </c>
      <c r="G10788" s="24">
        <f>IF(ISERROR(VLOOKUP(A10788,'2011 County-Level Acres Tilled'!$A$2:$F$3069,6,FALSE)),0,VLOOKUP(A10788,'2011 County-Level Acres Tilled'!$A$2:$F$3069,6,FALSE))</f>
        <v>97514.44623075462</v>
      </c>
      <c r="H10788" s="32" t="s">
        <v>5474</v>
      </c>
      <c r="I10788" s="9" t="s">
        <v>5412</v>
      </c>
      <c r="J10788" s="36">
        <f>IF(ISERROR(VLOOKUP(A10788&amp;I10788,'County-level Emissions Factors'!$E$2:$F$12273,2,FALSE)),0,VLOOKUP(A10788&amp;I10788,'County-level Emissions Factors'!$E$2:$F$12273,2,FALSE))</f>
        <v>9.6317020175892392</v>
      </c>
      <c r="K10788" s="19" t="s">
        <v>5473</v>
      </c>
      <c r="L10788" s="19" t="s">
        <v>5474</v>
      </c>
      <c r="M10788" s="38">
        <f t="shared" si="172"/>
        <v>469.61504425242833</v>
      </c>
      <c r="N10788" s="9" t="s">
        <v>5475</v>
      </c>
    </row>
    <row r="10789" spans="1:14">
      <c r="A10789" s="31" t="s">
        <v>2523</v>
      </c>
      <c r="B10789" s="31" t="s">
        <v>2449</v>
      </c>
      <c r="C10789" s="31" t="s">
        <v>149</v>
      </c>
      <c r="D10789" s="31" t="s">
        <v>159</v>
      </c>
      <c r="E10789" s="31" t="s">
        <v>17</v>
      </c>
      <c r="F10789" s="31" t="s">
        <v>2451</v>
      </c>
      <c r="G10789" s="24">
        <f>IF(ISERROR(VLOOKUP(A10789,'2011 County-Level Acres Tilled'!$A$2:$F$3069,6,FALSE)),0,VLOOKUP(A10789,'2011 County-Level Acres Tilled'!$A$2:$F$3069,6,FALSE))</f>
        <v>303911.05925868754</v>
      </c>
      <c r="H10789" s="32" t="s">
        <v>5474</v>
      </c>
      <c r="I10789" s="9" t="s">
        <v>5412</v>
      </c>
      <c r="J10789" s="36">
        <f>IF(ISERROR(VLOOKUP(A10789&amp;I10789,'County-level Emissions Factors'!$E$2:$F$12273,2,FALSE)),0,VLOOKUP(A10789&amp;I10789,'County-level Emissions Factors'!$E$2:$F$12273,2,FALSE))</f>
        <v>6.2236729709822249</v>
      </c>
      <c r="K10789" s="19" t="s">
        <v>5473</v>
      </c>
      <c r="L10789" s="19" t="s">
        <v>5474</v>
      </c>
      <c r="M10789" s="38">
        <f t="shared" si="172"/>
        <v>945.7215225454355</v>
      </c>
      <c r="N10789" s="9" t="s">
        <v>5475</v>
      </c>
    </row>
    <row r="10790" spans="1:14">
      <c r="A10790" s="31" t="s">
        <v>2524</v>
      </c>
      <c r="B10790" s="31" t="s">
        <v>2449</v>
      </c>
      <c r="C10790" s="31" t="s">
        <v>152</v>
      </c>
      <c r="D10790" s="31" t="s">
        <v>810</v>
      </c>
      <c r="E10790" s="31" t="s">
        <v>17</v>
      </c>
      <c r="F10790" s="31" t="s">
        <v>2451</v>
      </c>
      <c r="G10790" s="24">
        <f>IF(ISERROR(VLOOKUP(A10790,'2011 County-Level Acres Tilled'!$A$2:$F$3069,6,FALSE)),0,VLOOKUP(A10790,'2011 County-Level Acres Tilled'!$A$2:$F$3069,6,FALSE))</f>
        <v>425637.92175129626</v>
      </c>
      <c r="H10790" s="32" t="s">
        <v>5474</v>
      </c>
      <c r="I10790" s="9" t="s">
        <v>5412</v>
      </c>
      <c r="J10790" s="36">
        <f>IF(ISERROR(VLOOKUP(A10790&amp;I10790,'County-level Emissions Factors'!$E$2:$F$12273,2,FALSE)),0,VLOOKUP(A10790&amp;I10790,'County-level Emissions Factors'!$E$2:$F$12273,2,FALSE))</f>
        <v>6.1226019228787223</v>
      </c>
      <c r="K10790" s="19" t="s">
        <v>5473</v>
      </c>
      <c r="L10790" s="19" t="s">
        <v>5474</v>
      </c>
      <c r="M10790" s="38">
        <f t="shared" si="172"/>
        <v>1303.0057790822948</v>
      </c>
      <c r="N10790" s="9" t="s">
        <v>5475</v>
      </c>
    </row>
    <row r="10791" spans="1:14">
      <c r="A10791" s="31" t="s">
        <v>2525</v>
      </c>
      <c r="B10791" s="31" t="s">
        <v>2449</v>
      </c>
      <c r="C10791" s="31" t="s">
        <v>155</v>
      </c>
      <c r="D10791" s="31" t="s">
        <v>2526</v>
      </c>
      <c r="E10791" s="31" t="s">
        <v>17</v>
      </c>
      <c r="F10791" s="31" t="s">
        <v>2451</v>
      </c>
      <c r="G10791" s="24">
        <f>IF(ISERROR(VLOOKUP(A10791,'2011 County-Level Acres Tilled'!$A$2:$F$3069,6,FALSE)),0,VLOOKUP(A10791,'2011 County-Level Acres Tilled'!$A$2:$F$3069,6,FALSE))</f>
        <v>238287.47614530474</v>
      </c>
      <c r="H10791" s="32" t="s">
        <v>5474</v>
      </c>
      <c r="I10791" s="9" t="s">
        <v>5412</v>
      </c>
      <c r="J10791" s="36">
        <f>IF(ISERROR(VLOOKUP(A10791&amp;I10791,'County-level Emissions Factors'!$E$2:$F$12273,2,FALSE)),0,VLOOKUP(A10791&amp;I10791,'County-level Emissions Factors'!$E$2:$F$12273,2,FALSE))</f>
        <v>8.386377017385886</v>
      </c>
      <c r="K10791" s="19" t="s">
        <v>5473</v>
      </c>
      <c r="L10791" s="19" t="s">
        <v>5474</v>
      </c>
      <c r="M10791" s="38">
        <f t="shared" si="172"/>
        <v>999.18430673793569</v>
      </c>
      <c r="N10791" s="9" t="s">
        <v>5475</v>
      </c>
    </row>
    <row r="10792" spans="1:14">
      <c r="A10792" s="31" t="s">
        <v>2527</v>
      </c>
      <c r="B10792" s="31" t="s">
        <v>2449</v>
      </c>
      <c r="C10792" s="31" t="s">
        <v>158</v>
      </c>
      <c r="D10792" s="31" t="s">
        <v>2528</v>
      </c>
      <c r="E10792" s="31" t="s">
        <v>17</v>
      </c>
      <c r="F10792" s="31" t="s">
        <v>2451</v>
      </c>
      <c r="G10792" s="24">
        <f>IF(ISERROR(VLOOKUP(A10792,'2011 County-Level Acres Tilled'!$A$2:$F$3069,6,FALSE)),0,VLOOKUP(A10792,'2011 County-Level Acres Tilled'!$A$2:$F$3069,6,FALSE))</f>
        <v>43955.321706509581</v>
      </c>
      <c r="H10792" s="32" t="s">
        <v>5474</v>
      </c>
      <c r="I10792" s="9" t="s">
        <v>5412</v>
      </c>
      <c r="J10792" s="36">
        <f>IF(ISERROR(VLOOKUP(A10792&amp;I10792,'County-level Emissions Factors'!$E$2:$F$12273,2,FALSE)),0,VLOOKUP(A10792&amp;I10792,'County-level Emissions Factors'!$E$2:$F$12273,2,FALSE))</f>
        <v>8.0614320493276583</v>
      </c>
      <c r="K10792" s="19" t="s">
        <v>5473</v>
      </c>
      <c r="L10792" s="19" t="s">
        <v>5474</v>
      </c>
      <c r="M10792" s="38">
        <f t="shared" si="172"/>
        <v>177.17141957168204</v>
      </c>
      <c r="N10792" s="9" t="s">
        <v>5475</v>
      </c>
    </row>
    <row r="10793" spans="1:14">
      <c r="A10793" s="31" t="s">
        <v>2529</v>
      </c>
      <c r="B10793" s="31" t="s">
        <v>2449</v>
      </c>
      <c r="C10793" s="31" t="s">
        <v>161</v>
      </c>
      <c r="D10793" s="31" t="s">
        <v>2530</v>
      </c>
      <c r="E10793" s="31" t="s">
        <v>17</v>
      </c>
      <c r="F10793" s="31" t="s">
        <v>2451</v>
      </c>
      <c r="G10793" s="24">
        <f>IF(ISERROR(VLOOKUP(A10793,'2011 County-Level Acres Tilled'!$A$2:$F$3069,6,FALSE)),0,VLOOKUP(A10793,'2011 County-Level Acres Tilled'!$A$2:$F$3069,6,FALSE))</f>
        <v>187105.22409025783</v>
      </c>
      <c r="H10793" s="32" t="s">
        <v>5474</v>
      </c>
      <c r="I10793" s="9" t="s">
        <v>5412</v>
      </c>
      <c r="J10793" s="36">
        <f>IF(ISERROR(VLOOKUP(A10793&amp;I10793,'County-level Emissions Factors'!$E$2:$F$12273,2,FALSE)),0,VLOOKUP(A10793&amp;I10793,'County-level Emissions Factors'!$E$2:$F$12273,2,FALSE))</f>
        <v>5.1381323454920365</v>
      </c>
      <c r="K10793" s="19" t="s">
        <v>5473</v>
      </c>
      <c r="L10793" s="19" t="s">
        <v>5474</v>
      </c>
      <c r="M10793" s="38">
        <f t="shared" si="172"/>
        <v>480.68570195434484</v>
      </c>
      <c r="N10793" s="9" t="s">
        <v>5475</v>
      </c>
    </row>
    <row r="10794" spans="1:14">
      <c r="A10794" s="31" t="s">
        <v>2531</v>
      </c>
      <c r="B10794" s="31" t="s">
        <v>2449</v>
      </c>
      <c r="C10794" s="31" t="s">
        <v>164</v>
      </c>
      <c r="D10794" s="31" t="s">
        <v>2532</v>
      </c>
      <c r="E10794" s="31" t="s">
        <v>17</v>
      </c>
      <c r="F10794" s="31" t="s">
        <v>2451</v>
      </c>
      <c r="G10794" s="24">
        <f>IF(ISERROR(VLOOKUP(A10794,'2011 County-Level Acres Tilled'!$A$2:$F$3069,6,FALSE)),0,VLOOKUP(A10794,'2011 County-Level Acres Tilled'!$A$2:$F$3069,6,FALSE))</f>
        <v>376633.69219820952</v>
      </c>
      <c r="H10794" s="32" t="s">
        <v>5474</v>
      </c>
      <c r="I10794" s="9" t="s">
        <v>5412</v>
      </c>
      <c r="J10794" s="36">
        <f>IF(ISERROR(VLOOKUP(A10794&amp;I10794,'County-level Emissions Factors'!$E$2:$F$12273,2,FALSE)),0,VLOOKUP(A10794&amp;I10794,'County-level Emissions Factors'!$E$2:$F$12273,2,FALSE))</f>
        <v>6.3654415934711936</v>
      </c>
      <c r="K10794" s="19" t="s">
        <v>5473</v>
      </c>
      <c r="L10794" s="19" t="s">
        <v>5474</v>
      </c>
      <c r="M10794" s="38">
        <f t="shared" si="172"/>
        <v>1198.7198849105548</v>
      </c>
      <c r="N10794" s="9" t="s">
        <v>5475</v>
      </c>
    </row>
    <row r="10795" spans="1:14">
      <c r="A10795" s="31" t="s">
        <v>2533</v>
      </c>
      <c r="B10795" s="31" t="s">
        <v>2449</v>
      </c>
      <c r="C10795" s="31" t="s">
        <v>167</v>
      </c>
      <c r="D10795" s="31" t="s">
        <v>1061</v>
      </c>
      <c r="E10795" s="31" t="s">
        <v>17</v>
      </c>
      <c r="F10795" s="31" t="s">
        <v>2451</v>
      </c>
      <c r="G10795" s="24">
        <f>IF(ISERROR(VLOOKUP(A10795,'2011 County-Level Acres Tilled'!$A$2:$F$3069,6,FALSE)),0,VLOOKUP(A10795,'2011 County-Level Acres Tilled'!$A$2:$F$3069,6,FALSE))</f>
        <v>363877.52952221507</v>
      </c>
      <c r="H10795" s="32" t="s">
        <v>5474</v>
      </c>
      <c r="I10795" s="9" t="s">
        <v>5412</v>
      </c>
      <c r="J10795" s="36">
        <f>IF(ISERROR(VLOOKUP(A10795&amp;I10795,'County-level Emissions Factors'!$E$2:$F$12273,2,FALSE)),0,VLOOKUP(A10795&amp;I10795,'County-level Emissions Factors'!$E$2:$F$12273,2,FALSE))</f>
        <v>5.7449737624977875</v>
      </c>
      <c r="K10795" s="19" t="s">
        <v>5473</v>
      </c>
      <c r="L10795" s="19" t="s">
        <v>5474</v>
      </c>
      <c r="M10795" s="38">
        <f t="shared" si="172"/>
        <v>1045.2334299338197</v>
      </c>
      <c r="N10795" s="9" t="s">
        <v>5475</v>
      </c>
    </row>
    <row r="10796" spans="1:14">
      <c r="A10796" s="31" t="s">
        <v>2534</v>
      </c>
      <c r="B10796" s="31" t="s">
        <v>2449</v>
      </c>
      <c r="C10796" s="31" t="s">
        <v>170</v>
      </c>
      <c r="D10796" s="31" t="s">
        <v>2535</v>
      </c>
      <c r="E10796" s="31" t="s">
        <v>17</v>
      </c>
      <c r="F10796" s="31" t="s">
        <v>2451</v>
      </c>
      <c r="G10796" s="24">
        <f>IF(ISERROR(VLOOKUP(A10796,'2011 County-Level Acres Tilled'!$A$2:$F$3069,6,FALSE)),0,VLOOKUP(A10796,'2011 County-Level Acres Tilled'!$A$2:$F$3069,6,FALSE))</f>
        <v>221293.54996880412</v>
      </c>
      <c r="H10796" s="32" t="s">
        <v>5474</v>
      </c>
      <c r="I10796" s="9" t="s">
        <v>5412</v>
      </c>
      <c r="J10796" s="36">
        <f>IF(ISERROR(VLOOKUP(A10796&amp;I10796,'County-level Emissions Factors'!$E$2:$F$12273,2,FALSE)),0,VLOOKUP(A10796&amp;I10796,'County-level Emissions Factors'!$E$2:$F$12273,2,FALSE))</f>
        <v>6.60432307292528</v>
      </c>
      <c r="K10796" s="19" t="s">
        <v>5473</v>
      </c>
      <c r="L10796" s="19" t="s">
        <v>5474</v>
      </c>
      <c r="M10796" s="38">
        <f t="shared" si="172"/>
        <v>730.74704897425829</v>
      </c>
      <c r="N10796" s="9" t="s">
        <v>5475</v>
      </c>
    </row>
    <row r="10797" spans="1:14">
      <c r="A10797" s="31" t="s">
        <v>2536</v>
      </c>
      <c r="B10797" s="31" t="s">
        <v>2449</v>
      </c>
      <c r="C10797" s="31" t="s">
        <v>173</v>
      </c>
      <c r="D10797" s="31" t="s">
        <v>2537</v>
      </c>
      <c r="E10797" s="31" t="s">
        <v>17</v>
      </c>
      <c r="F10797" s="31" t="s">
        <v>2451</v>
      </c>
      <c r="G10797" s="24">
        <f>IF(ISERROR(VLOOKUP(A10797,'2011 County-Level Acres Tilled'!$A$2:$F$3069,6,FALSE)),0,VLOOKUP(A10797,'2011 County-Level Acres Tilled'!$A$2:$F$3069,6,FALSE))</f>
        <v>395541.00707681413</v>
      </c>
      <c r="H10797" s="32" t="s">
        <v>5474</v>
      </c>
      <c r="I10797" s="9" t="s">
        <v>5412</v>
      </c>
      <c r="J10797" s="36">
        <f>IF(ISERROR(VLOOKUP(A10797&amp;I10797,'County-level Emissions Factors'!$E$2:$F$12273,2,FALSE)),0,VLOOKUP(A10797&amp;I10797,'County-level Emissions Factors'!$E$2:$F$12273,2,FALSE))</f>
        <v>4.5131141154421215</v>
      </c>
      <c r="K10797" s="19" t="s">
        <v>5473</v>
      </c>
      <c r="L10797" s="19" t="s">
        <v>5474</v>
      </c>
      <c r="M10797" s="38">
        <f t="shared" si="172"/>
        <v>892.56085113728091</v>
      </c>
      <c r="N10797" s="9" t="s">
        <v>5475</v>
      </c>
    </row>
    <row r="10798" spans="1:14">
      <c r="A10798" s="31" t="s">
        <v>2538</v>
      </c>
      <c r="B10798" s="31" t="s">
        <v>2449</v>
      </c>
      <c r="C10798" s="31" t="s">
        <v>176</v>
      </c>
      <c r="D10798" s="31" t="s">
        <v>2539</v>
      </c>
      <c r="E10798" s="31" t="s">
        <v>17</v>
      </c>
      <c r="F10798" s="31" t="s">
        <v>2451</v>
      </c>
      <c r="G10798" s="24">
        <f>IF(ISERROR(VLOOKUP(A10798,'2011 County-Level Acres Tilled'!$A$2:$F$3069,6,FALSE)),0,VLOOKUP(A10798,'2011 County-Level Acres Tilled'!$A$2:$F$3069,6,FALSE))</f>
        <v>315415.01258457627</v>
      </c>
      <c r="H10798" s="32" t="s">
        <v>5474</v>
      </c>
      <c r="I10798" s="9" t="s">
        <v>5412</v>
      </c>
      <c r="J10798" s="36">
        <f>IF(ISERROR(VLOOKUP(A10798&amp;I10798,'County-level Emissions Factors'!$E$2:$F$12273,2,FALSE)),0,VLOOKUP(A10798&amp;I10798,'County-level Emissions Factors'!$E$2:$F$12273,2,FALSE))</f>
        <v>8.3206902888850678</v>
      </c>
      <c r="K10798" s="19" t="s">
        <v>5473</v>
      </c>
      <c r="L10798" s="19" t="s">
        <v>5474</v>
      </c>
      <c r="M10798" s="38">
        <f t="shared" si="172"/>
        <v>1312.2353160905225</v>
      </c>
      <c r="N10798" s="9" t="s">
        <v>5475</v>
      </c>
    </row>
    <row r="10799" spans="1:14">
      <c r="A10799" s="31" t="s">
        <v>2540</v>
      </c>
      <c r="B10799" s="31" t="s">
        <v>2449</v>
      </c>
      <c r="C10799" s="31" t="s">
        <v>179</v>
      </c>
      <c r="D10799" s="31" t="s">
        <v>2541</v>
      </c>
      <c r="E10799" s="31" t="s">
        <v>17</v>
      </c>
      <c r="F10799" s="31" t="s">
        <v>2451</v>
      </c>
      <c r="G10799" s="24">
        <f>IF(ISERROR(VLOOKUP(A10799,'2011 County-Level Acres Tilled'!$A$2:$F$3069,6,FALSE)),0,VLOOKUP(A10799,'2011 County-Level Acres Tilled'!$A$2:$F$3069,6,FALSE))</f>
        <v>211596.37600589404</v>
      </c>
      <c r="H10799" s="32" t="s">
        <v>5474</v>
      </c>
      <c r="I10799" s="9" t="s">
        <v>5412</v>
      </c>
      <c r="J10799" s="36">
        <f>IF(ISERROR(VLOOKUP(A10799&amp;I10799,'County-level Emissions Factors'!$E$2:$F$12273,2,FALSE)),0,VLOOKUP(A10799&amp;I10799,'County-level Emissions Factors'!$E$2:$F$12273,2,FALSE))</f>
        <v>10.122639841248011</v>
      </c>
      <c r="K10799" s="19" t="s">
        <v>5473</v>
      </c>
      <c r="L10799" s="19" t="s">
        <v>5474</v>
      </c>
      <c r="M10799" s="38">
        <f t="shared" si="172"/>
        <v>1070.9569530104789</v>
      </c>
      <c r="N10799" s="9" t="s">
        <v>5475</v>
      </c>
    </row>
    <row r="10800" spans="1:14">
      <c r="A10800" s="31" t="s">
        <v>2542</v>
      </c>
      <c r="B10800" s="31" t="s">
        <v>2449</v>
      </c>
      <c r="C10800" s="31" t="s">
        <v>182</v>
      </c>
      <c r="D10800" s="31" t="s">
        <v>2543</v>
      </c>
      <c r="E10800" s="31" t="s">
        <v>17</v>
      </c>
      <c r="F10800" s="31" t="s">
        <v>2451</v>
      </c>
      <c r="G10800" s="24">
        <f>IF(ISERROR(VLOOKUP(A10800,'2011 County-Level Acres Tilled'!$A$2:$F$3069,6,FALSE)),0,VLOOKUP(A10800,'2011 County-Level Acres Tilled'!$A$2:$F$3069,6,FALSE))</f>
        <v>388595.36048982077</v>
      </c>
      <c r="H10800" s="32" t="s">
        <v>5474</v>
      </c>
      <c r="I10800" s="9" t="s">
        <v>5412</v>
      </c>
      <c r="J10800" s="36">
        <f>IF(ISERROR(VLOOKUP(A10800&amp;I10800,'County-level Emissions Factors'!$E$2:$F$12273,2,FALSE)),0,VLOOKUP(A10800&amp;I10800,'County-level Emissions Factors'!$E$2:$F$12273,2,FALSE))</f>
        <v>6.1317191468235022</v>
      </c>
      <c r="K10800" s="19" t="s">
        <v>5473</v>
      </c>
      <c r="L10800" s="19" t="s">
        <v>5474</v>
      </c>
      <c r="M10800" s="38">
        <f t="shared" si="172"/>
        <v>1191.3788061411076</v>
      </c>
      <c r="N10800" s="9" t="s">
        <v>5475</v>
      </c>
    </row>
    <row r="10801" spans="1:14">
      <c r="A10801" s="31" t="s">
        <v>2544</v>
      </c>
      <c r="B10801" s="31" t="s">
        <v>2449</v>
      </c>
      <c r="C10801" s="31" t="s">
        <v>185</v>
      </c>
      <c r="D10801" s="31" t="s">
        <v>2545</v>
      </c>
      <c r="E10801" s="31" t="s">
        <v>17</v>
      </c>
      <c r="F10801" s="31" t="s">
        <v>2451</v>
      </c>
      <c r="G10801" s="24">
        <f>IF(ISERROR(VLOOKUP(A10801,'2011 County-Level Acres Tilled'!$A$2:$F$3069,6,FALSE)),0,VLOOKUP(A10801,'2011 County-Level Acres Tilled'!$A$2:$F$3069,6,FALSE))</f>
        <v>109611.00109204881</v>
      </c>
      <c r="H10801" s="32" t="s">
        <v>5474</v>
      </c>
      <c r="I10801" s="9" t="s">
        <v>5412</v>
      </c>
      <c r="J10801" s="36">
        <f>IF(ISERROR(VLOOKUP(A10801&amp;I10801,'County-level Emissions Factors'!$E$2:$F$12273,2,FALSE)),0,VLOOKUP(A10801&amp;I10801,'County-level Emissions Factors'!$E$2:$F$12273,2,FALSE))</f>
        <v>5.6161867549339233</v>
      </c>
      <c r="K10801" s="19" t="s">
        <v>5473</v>
      </c>
      <c r="L10801" s="19" t="s">
        <v>5474</v>
      </c>
      <c r="M10801" s="38">
        <f t="shared" si="172"/>
        <v>307.7979262641062</v>
      </c>
      <c r="N10801" s="9" t="s">
        <v>5475</v>
      </c>
    </row>
    <row r="10802" spans="1:14">
      <c r="A10802" s="31" t="s">
        <v>2546</v>
      </c>
      <c r="B10802" s="31" t="s">
        <v>2449</v>
      </c>
      <c r="C10802" s="31" t="s">
        <v>188</v>
      </c>
      <c r="D10802" s="31" t="s">
        <v>2547</v>
      </c>
      <c r="E10802" s="31" t="s">
        <v>17</v>
      </c>
      <c r="F10802" s="31" t="s">
        <v>2451</v>
      </c>
      <c r="G10802" s="24">
        <f>IF(ISERROR(VLOOKUP(A10802,'2011 County-Level Acres Tilled'!$A$2:$F$3069,6,FALSE)),0,VLOOKUP(A10802,'2011 County-Level Acres Tilled'!$A$2:$F$3069,6,FALSE))</f>
        <v>31790.05020109106</v>
      </c>
      <c r="H10802" s="32" t="s">
        <v>5474</v>
      </c>
      <c r="I10802" s="9" t="s">
        <v>5412</v>
      </c>
      <c r="J10802" s="36">
        <f>IF(ISERROR(VLOOKUP(A10802&amp;I10802,'County-level Emissions Factors'!$E$2:$F$12273,2,FALSE)),0,VLOOKUP(A10802&amp;I10802,'County-level Emissions Factors'!$E$2:$F$12273,2,FALSE))</f>
        <v>8.1039592868802615</v>
      </c>
      <c r="K10802" s="19" t="s">
        <v>5473</v>
      </c>
      <c r="L10802" s="19" t="s">
        <v>5474</v>
      </c>
      <c r="M10802" s="38">
        <f t="shared" si="172"/>
        <v>128.81263627876081</v>
      </c>
      <c r="N10802" s="9" t="s">
        <v>5475</v>
      </c>
    </row>
    <row r="10803" spans="1:14">
      <c r="A10803" s="31" t="s">
        <v>2548</v>
      </c>
      <c r="B10803" s="31" t="s">
        <v>2449</v>
      </c>
      <c r="C10803" s="31" t="s">
        <v>191</v>
      </c>
      <c r="D10803" s="31" t="s">
        <v>2549</v>
      </c>
      <c r="E10803" s="31" t="s">
        <v>17</v>
      </c>
      <c r="F10803" s="31" t="s">
        <v>2451</v>
      </c>
      <c r="G10803" s="24">
        <f>IF(ISERROR(VLOOKUP(A10803,'2011 County-Level Acres Tilled'!$A$2:$F$3069,6,FALSE)),0,VLOOKUP(A10803,'2011 County-Level Acres Tilled'!$A$2:$F$3069,6,FALSE))</f>
        <v>211475.89401156112</v>
      </c>
      <c r="H10803" s="32" t="s">
        <v>5474</v>
      </c>
      <c r="I10803" s="9" t="s">
        <v>5412</v>
      </c>
      <c r="J10803" s="36">
        <f>IF(ISERROR(VLOOKUP(A10803&amp;I10803,'County-level Emissions Factors'!$E$2:$F$12273,2,FALSE)),0,VLOOKUP(A10803&amp;I10803,'County-level Emissions Factors'!$E$2:$F$12273,2,FALSE))</f>
        <v>6.4396698698078128</v>
      </c>
      <c r="K10803" s="19" t="s">
        <v>5473</v>
      </c>
      <c r="L10803" s="19" t="s">
        <v>5474</v>
      </c>
      <c r="M10803" s="38">
        <f t="shared" si="172"/>
        <v>680.91747142846032</v>
      </c>
      <c r="N10803" s="9" t="s">
        <v>5475</v>
      </c>
    </row>
    <row r="10804" spans="1:14">
      <c r="A10804" s="31" t="s">
        <v>2550</v>
      </c>
      <c r="B10804" s="31" t="s">
        <v>2449</v>
      </c>
      <c r="C10804" s="31" t="s">
        <v>194</v>
      </c>
      <c r="D10804" s="31" t="s">
        <v>425</v>
      </c>
      <c r="E10804" s="31" t="s">
        <v>17</v>
      </c>
      <c r="F10804" s="31" t="s">
        <v>2451</v>
      </c>
      <c r="G10804" s="24">
        <f>IF(ISERROR(VLOOKUP(A10804,'2011 County-Level Acres Tilled'!$A$2:$F$3069,6,FALSE)),0,VLOOKUP(A10804,'2011 County-Level Acres Tilled'!$A$2:$F$3069,6,FALSE))</f>
        <v>532398.6985890771</v>
      </c>
      <c r="H10804" s="32" t="s">
        <v>5474</v>
      </c>
      <c r="I10804" s="9" t="s">
        <v>5412</v>
      </c>
      <c r="J10804" s="36">
        <f>IF(ISERROR(VLOOKUP(A10804&amp;I10804,'County-level Emissions Factors'!$E$2:$F$12273,2,FALSE)),0,VLOOKUP(A10804&amp;I10804,'County-level Emissions Factors'!$E$2:$F$12273,2,FALSE))</f>
        <v>4.8999791029464852</v>
      </c>
      <c r="K10804" s="19" t="s">
        <v>5473</v>
      </c>
      <c r="L10804" s="19" t="s">
        <v>5474</v>
      </c>
      <c r="M10804" s="38">
        <f t="shared" si="172"/>
        <v>1304.3712487611911</v>
      </c>
      <c r="N10804" s="9" t="s">
        <v>5475</v>
      </c>
    </row>
    <row r="10805" spans="1:14">
      <c r="A10805" s="31" t="s">
        <v>2551</v>
      </c>
      <c r="B10805" s="31" t="s">
        <v>2449</v>
      </c>
      <c r="C10805" s="31" t="s">
        <v>197</v>
      </c>
      <c r="D10805" s="31" t="s">
        <v>427</v>
      </c>
      <c r="E10805" s="31" t="s">
        <v>17</v>
      </c>
      <c r="F10805" s="31" t="s">
        <v>2451</v>
      </c>
      <c r="G10805" s="24">
        <f>IF(ISERROR(VLOOKUP(A10805,'2011 County-Level Acres Tilled'!$A$2:$F$3069,6,FALSE)),0,VLOOKUP(A10805,'2011 County-Level Acres Tilled'!$A$2:$F$3069,6,FALSE))</f>
        <v>193616.96430384464</v>
      </c>
      <c r="H10805" s="32" t="s">
        <v>5474</v>
      </c>
      <c r="I10805" s="9" t="s">
        <v>5412</v>
      </c>
      <c r="J10805" s="36">
        <f>IF(ISERROR(VLOOKUP(A10805&amp;I10805,'County-level Emissions Factors'!$E$2:$F$12273,2,FALSE)),0,VLOOKUP(A10805&amp;I10805,'County-level Emissions Factors'!$E$2:$F$12273,2,FALSE))</f>
        <v>7.5938410454155951</v>
      </c>
      <c r="K10805" s="19" t="s">
        <v>5473</v>
      </c>
      <c r="L10805" s="19" t="s">
        <v>5474</v>
      </c>
      <c r="M10805" s="38">
        <f t="shared" si="172"/>
        <v>735.1482253096508</v>
      </c>
      <c r="N10805" s="9" t="s">
        <v>5475</v>
      </c>
    </row>
    <row r="10806" spans="1:14">
      <c r="A10806" s="31" t="s">
        <v>2552</v>
      </c>
      <c r="B10806" s="31" t="s">
        <v>2449</v>
      </c>
      <c r="C10806" s="31" t="s">
        <v>200</v>
      </c>
      <c r="D10806" s="31" t="s">
        <v>2553</v>
      </c>
      <c r="E10806" s="31" t="s">
        <v>17</v>
      </c>
      <c r="F10806" s="31" t="s">
        <v>2451</v>
      </c>
      <c r="G10806" s="24">
        <f>IF(ISERROR(VLOOKUP(A10806,'2011 County-Level Acres Tilled'!$A$2:$F$3069,6,FALSE)),0,VLOOKUP(A10806,'2011 County-Level Acres Tilled'!$A$2:$F$3069,6,FALSE))</f>
        <v>474.2112682471361</v>
      </c>
      <c r="H10806" s="32" t="s">
        <v>5474</v>
      </c>
      <c r="I10806" s="9" t="s">
        <v>5412</v>
      </c>
      <c r="J10806" s="36">
        <f>IF(ISERROR(VLOOKUP(A10806&amp;I10806,'County-level Emissions Factors'!$E$2:$F$12273,2,FALSE)),0,VLOOKUP(A10806&amp;I10806,'County-level Emissions Factors'!$E$2:$F$12273,2,FALSE))</f>
        <v>6.2959999999999994</v>
      </c>
      <c r="K10806" s="19" t="s">
        <v>5473</v>
      </c>
      <c r="L10806" s="19" t="s">
        <v>5474</v>
      </c>
      <c r="M10806" s="38">
        <f t="shared" si="172"/>
        <v>1.4928170724419842</v>
      </c>
      <c r="N10806" s="9" t="s">
        <v>5475</v>
      </c>
    </row>
    <row r="10807" spans="1:14">
      <c r="A10807" s="31" t="s">
        <v>2554</v>
      </c>
      <c r="B10807" s="31" t="s">
        <v>2449</v>
      </c>
      <c r="C10807" s="31" t="s">
        <v>203</v>
      </c>
      <c r="D10807" s="31" t="s">
        <v>2555</v>
      </c>
      <c r="E10807" s="31" t="s">
        <v>17</v>
      </c>
      <c r="F10807" s="31" t="s">
        <v>2451</v>
      </c>
      <c r="G10807" s="24">
        <f>IF(ISERROR(VLOOKUP(A10807,'2011 County-Level Acres Tilled'!$A$2:$F$3069,6,FALSE)),0,VLOOKUP(A10807,'2011 County-Level Acres Tilled'!$A$2:$F$3069,6,FALSE))</f>
        <v>93734.923977001643</v>
      </c>
      <c r="H10807" s="32" t="s">
        <v>5474</v>
      </c>
      <c r="I10807" s="9" t="s">
        <v>5412</v>
      </c>
      <c r="J10807" s="36">
        <f>IF(ISERROR(VLOOKUP(A10807&amp;I10807,'County-level Emissions Factors'!$E$2:$F$12273,2,FALSE)),0,VLOOKUP(A10807&amp;I10807,'County-level Emissions Factors'!$E$2:$F$12273,2,FALSE))</f>
        <v>5.5836801688258397</v>
      </c>
      <c r="K10807" s="19" t="s">
        <v>5473</v>
      </c>
      <c r="L10807" s="19" t="s">
        <v>5474</v>
      </c>
      <c r="M10807" s="38">
        <f t="shared" si="172"/>
        <v>261.6929180683909</v>
      </c>
      <c r="N10807" s="9" t="s">
        <v>5475</v>
      </c>
    </row>
    <row r="10808" spans="1:14">
      <c r="A10808" s="31" t="s">
        <v>2556</v>
      </c>
      <c r="B10808" s="31" t="s">
        <v>2449</v>
      </c>
      <c r="C10808" s="31" t="s">
        <v>206</v>
      </c>
      <c r="D10808" s="31" t="s">
        <v>2557</v>
      </c>
      <c r="E10808" s="31" t="s">
        <v>17</v>
      </c>
      <c r="F10808" s="31" t="s">
        <v>2451</v>
      </c>
      <c r="G10808" s="24">
        <f>IF(ISERROR(VLOOKUP(A10808,'2011 County-Level Acres Tilled'!$A$2:$F$3069,6,FALSE)),0,VLOOKUP(A10808,'2011 County-Level Acres Tilled'!$A$2:$F$3069,6,FALSE))</f>
        <v>476532.2320025122</v>
      </c>
      <c r="H10808" s="32" t="s">
        <v>5474</v>
      </c>
      <c r="I10808" s="9" t="s">
        <v>5412</v>
      </c>
      <c r="J10808" s="36">
        <f>IF(ISERROR(VLOOKUP(A10808&amp;I10808,'County-level Emissions Factors'!$E$2:$F$12273,2,FALSE)),0,VLOOKUP(A10808&amp;I10808,'County-level Emissions Factors'!$E$2:$F$12273,2,FALSE))</f>
        <v>3.8170954596334119</v>
      </c>
      <c r="K10808" s="19" t="s">
        <v>5473</v>
      </c>
      <c r="L10808" s="19" t="s">
        <v>5474</v>
      </c>
      <c r="M10808" s="38">
        <f t="shared" si="172"/>
        <v>909.48450957288253</v>
      </c>
      <c r="N10808" s="9" t="s">
        <v>5475</v>
      </c>
    </row>
    <row r="10809" spans="1:14">
      <c r="A10809" s="31" t="s">
        <v>2558</v>
      </c>
      <c r="B10809" s="31" t="s">
        <v>2449</v>
      </c>
      <c r="C10809" s="31" t="s">
        <v>209</v>
      </c>
      <c r="D10809" s="31" t="s">
        <v>2559</v>
      </c>
      <c r="E10809" s="31" t="s">
        <v>17</v>
      </c>
      <c r="F10809" s="31" t="s">
        <v>2451</v>
      </c>
      <c r="G10809" s="24">
        <f>IF(ISERROR(VLOOKUP(A10809,'2011 County-Level Acres Tilled'!$A$2:$F$3069,6,FALSE)),0,VLOOKUP(A10809,'2011 County-Level Acres Tilled'!$A$2:$F$3069,6,FALSE))</f>
        <v>597624.22536141856</v>
      </c>
      <c r="H10809" s="32" t="s">
        <v>5474</v>
      </c>
      <c r="I10809" s="9" t="s">
        <v>5412</v>
      </c>
      <c r="J10809" s="36">
        <f>IF(ISERROR(VLOOKUP(A10809&amp;I10809,'County-level Emissions Factors'!$E$2:$F$12273,2,FALSE)),0,VLOOKUP(A10809&amp;I10809,'County-level Emissions Factors'!$E$2:$F$12273,2,FALSE))</f>
        <v>5.9586082393662512</v>
      </c>
      <c r="K10809" s="19" t="s">
        <v>5473</v>
      </c>
      <c r="L10809" s="19" t="s">
        <v>5474</v>
      </c>
      <c r="M10809" s="38">
        <f t="shared" si="172"/>
        <v>1780.5043166417108</v>
      </c>
      <c r="N10809" s="9" t="s">
        <v>5475</v>
      </c>
    </row>
    <row r="10810" spans="1:14">
      <c r="A10810" s="31" t="s">
        <v>2560</v>
      </c>
      <c r="B10810" s="31" t="s">
        <v>2449</v>
      </c>
      <c r="C10810" s="31" t="s">
        <v>212</v>
      </c>
      <c r="D10810" s="31" t="s">
        <v>1869</v>
      </c>
      <c r="E10810" s="31" t="s">
        <v>17</v>
      </c>
      <c r="F10810" s="31" t="s">
        <v>2451</v>
      </c>
      <c r="G10810" s="24">
        <f>IF(ISERROR(VLOOKUP(A10810,'2011 County-Level Acres Tilled'!$A$2:$F$3069,6,FALSE)),0,VLOOKUP(A10810,'2011 County-Level Acres Tilled'!$A$2:$F$3069,6,FALSE))</f>
        <v>149978.85349115237</v>
      </c>
      <c r="H10810" s="32" t="s">
        <v>5474</v>
      </c>
      <c r="I10810" s="9" t="s">
        <v>5412</v>
      </c>
      <c r="J10810" s="36">
        <f>IF(ISERROR(VLOOKUP(A10810&amp;I10810,'County-level Emissions Factors'!$E$2:$F$12273,2,FALSE)),0,VLOOKUP(A10810&amp;I10810,'County-level Emissions Factors'!$E$2:$F$12273,2,FALSE))</f>
        <v>6.748698224030437</v>
      </c>
      <c r="K10810" s="19" t="s">
        <v>5473</v>
      </c>
      <c r="L10810" s="19" t="s">
        <v>5474</v>
      </c>
      <c r="M10810" s="38">
        <f t="shared" si="172"/>
        <v>506.08101109893056</v>
      </c>
      <c r="N10810" s="9" t="s">
        <v>5475</v>
      </c>
    </row>
    <row r="10811" spans="1:14">
      <c r="A10811" s="31" t="s">
        <v>2561</v>
      </c>
      <c r="B10811" s="31" t="s">
        <v>2449</v>
      </c>
      <c r="C10811" s="31" t="s">
        <v>215</v>
      </c>
      <c r="D10811" s="31" t="s">
        <v>2562</v>
      </c>
      <c r="E10811" s="31" t="s">
        <v>17</v>
      </c>
      <c r="F10811" s="31" t="s">
        <v>2451</v>
      </c>
      <c r="G10811" s="24">
        <f>IF(ISERROR(VLOOKUP(A10811,'2011 County-Level Acres Tilled'!$A$2:$F$3069,6,FALSE)),0,VLOOKUP(A10811,'2011 County-Level Acres Tilled'!$A$2:$F$3069,6,FALSE))</f>
        <v>259869.62030983096</v>
      </c>
      <c r="H10811" s="32" t="s">
        <v>5474</v>
      </c>
      <c r="I10811" s="9" t="s">
        <v>5412</v>
      </c>
      <c r="J10811" s="36">
        <f>IF(ISERROR(VLOOKUP(A10811&amp;I10811,'County-level Emissions Factors'!$E$2:$F$12273,2,FALSE)),0,VLOOKUP(A10811&amp;I10811,'County-level Emissions Factors'!$E$2:$F$12273,2,FALSE))</f>
        <v>3.188572345075082</v>
      </c>
      <c r="K10811" s="19" t="s">
        <v>5473</v>
      </c>
      <c r="L10811" s="19" t="s">
        <v>5474</v>
      </c>
      <c r="M10811" s="38">
        <f t="shared" si="172"/>
        <v>414.30654232254443</v>
      </c>
      <c r="N10811" s="9" t="s">
        <v>5475</v>
      </c>
    </row>
    <row r="10812" spans="1:14">
      <c r="A10812" s="31" t="s">
        <v>2563</v>
      </c>
      <c r="B10812" s="31" t="s">
        <v>2449</v>
      </c>
      <c r="C10812" s="31" t="s">
        <v>446</v>
      </c>
      <c r="D10812" s="31" t="s">
        <v>2564</v>
      </c>
      <c r="E10812" s="31" t="s">
        <v>17</v>
      </c>
      <c r="F10812" s="31" t="s">
        <v>2451</v>
      </c>
      <c r="G10812" s="24">
        <f>IF(ISERROR(VLOOKUP(A10812,'2011 County-Level Acres Tilled'!$A$2:$F$3069,6,FALSE)),0,VLOOKUP(A10812,'2011 County-Level Acres Tilled'!$A$2:$F$3069,6,FALSE))</f>
        <v>120092.67497790069</v>
      </c>
      <c r="H10812" s="32" t="s">
        <v>5474</v>
      </c>
      <c r="I10812" s="9" t="s">
        <v>5412</v>
      </c>
      <c r="J10812" s="36">
        <f>IF(ISERROR(VLOOKUP(A10812&amp;I10812,'County-level Emissions Factors'!$E$2:$F$12273,2,FALSE)),0,VLOOKUP(A10812&amp;I10812,'County-level Emissions Factors'!$E$2:$F$12273,2,FALSE))</f>
        <v>8.5422709370134005</v>
      </c>
      <c r="K10812" s="19" t="s">
        <v>5473</v>
      </c>
      <c r="L10812" s="19" t="s">
        <v>5474</v>
      </c>
      <c r="M10812" s="38">
        <f t="shared" si="172"/>
        <v>512.93208360595872</v>
      </c>
      <c r="N10812" s="9" t="s">
        <v>5475</v>
      </c>
    </row>
    <row r="10813" spans="1:14">
      <c r="A10813" s="31" t="s">
        <v>2565</v>
      </c>
      <c r="B10813" s="31" t="s">
        <v>2449</v>
      </c>
      <c r="C10813" s="31" t="s">
        <v>449</v>
      </c>
      <c r="D10813" s="31" t="s">
        <v>2566</v>
      </c>
      <c r="E10813" s="31" t="s">
        <v>17</v>
      </c>
      <c r="F10813" s="31" t="s">
        <v>2451</v>
      </c>
      <c r="G10813" s="24">
        <f>IF(ISERROR(VLOOKUP(A10813,'2011 County-Level Acres Tilled'!$A$2:$F$3069,6,FALSE)),0,VLOOKUP(A10813,'2011 County-Level Acres Tilled'!$A$2:$F$3069,6,FALSE))</f>
        <v>7307.9584135482883</v>
      </c>
      <c r="H10813" s="32" t="s">
        <v>5474</v>
      </c>
      <c r="I10813" s="9" t="s">
        <v>5412</v>
      </c>
      <c r="J10813" s="36">
        <f>IF(ISERROR(VLOOKUP(A10813&amp;I10813,'County-level Emissions Factors'!$E$2:$F$12273,2,FALSE)),0,VLOOKUP(A10813&amp;I10813,'County-level Emissions Factors'!$E$2:$F$12273,2,FALSE))</f>
        <v>4.3862295081967213</v>
      </c>
      <c r="K10813" s="19" t="s">
        <v>5473</v>
      </c>
      <c r="L10813" s="19" t="s">
        <v>5474</v>
      </c>
      <c r="M10813" s="38">
        <f t="shared" si="172"/>
        <v>16.027191419090002</v>
      </c>
      <c r="N10813" s="9" t="s">
        <v>5475</v>
      </c>
    </row>
    <row r="10814" spans="1:14">
      <c r="A10814" s="31" t="s">
        <v>2567</v>
      </c>
      <c r="B10814" s="31" t="s">
        <v>2449</v>
      </c>
      <c r="C10814" s="31" t="s">
        <v>452</v>
      </c>
      <c r="D10814" s="31" t="s">
        <v>438</v>
      </c>
      <c r="E10814" s="31" t="s">
        <v>17</v>
      </c>
      <c r="F10814" s="31" t="s">
        <v>2451</v>
      </c>
      <c r="G10814" s="24">
        <f>IF(ISERROR(VLOOKUP(A10814,'2011 County-Level Acres Tilled'!$A$2:$F$3069,6,FALSE)),0,VLOOKUP(A10814,'2011 County-Level Acres Tilled'!$A$2:$F$3069,6,FALSE))</f>
        <v>79898.26324540803</v>
      </c>
      <c r="H10814" s="32" t="s">
        <v>5474</v>
      </c>
      <c r="I10814" s="9" t="s">
        <v>5412</v>
      </c>
      <c r="J10814" s="36">
        <f>IF(ISERROR(VLOOKUP(A10814&amp;I10814,'County-level Emissions Factors'!$E$2:$F$12273,2,FALSE)),0,VLOOKUP(A10814&amp;I10814,'County-level Emissions Factors'!$E$2:$F$12273,2,FALSE))</f>
        <v>4.9700589651176106</v>
      </c>
      <c r="K10814" s="19" t="s">
        <v>5473</v>
      </c>
      <c r="L10814" s="19" t="s">
        <v>5474</v>
      </c>
      <c r="M10814" s="38">
        <f t="shared" si="172"/>
        <v>198.54953977008353</v>
      </c>
      <c r="N10814" s="9" t="s">
        <v>5475</v>
      </c>
    </row>
    <row r="10815" spans="1:14">
      <c r="A10815" s="31" t="s">
        <v>2568</v>
      </c>
      <c r="B10815" s="31" t="s">
        <v>2449</v>
      </c>
      <c r="C10815" s="31" t="s">
        <v>455</v>
      </c>
      <c r="D10815" s="31" t="s">
        <v>2569</v>
      </c>
      <c r="E10815" s="31" t="s">
        <v>17</v>
      </c>
      <c r="F10815" s="31" t="s">
        <v>2451</v>
      </c>
      <c r="G10815" s="24">
        <f>IF(ISERROR(VLOOKUP(A10815,'2011 County-Level Acres Tilled'!$A$2:$F$3069,6,FALSE)),0,VLOOKUP(A10815,'2011 County-Level Acres Tilled'!$A$2:$F$3069,6,FALSE))</f>
        <v>56344.842141143556</v>
      </c>
      <c r="H10815" s="32" t="s">
        <v>5474</v>
      </c>
      <c r="I10815" s="9" t="s">
        <v>5412</v>
      </c>
      <c r="J10815" s="36">
        <f>IF(ISERROR(VLOOKUP(A10815&amp;I10815,'County-level Emissions Factors'!$E$2:$F$12273,2,FALSE)),0,VLOOKUP(A10815&amp;I10815,'County-level Emissions Factors'!$E$2:$F$12273,2,FALSE))</f>
        <v>8.007867907801419</v>
      </c>
      <c r="K10815" s="19" t="s">
        <v>5473</v>
      </c>
      <c r="L10815" s="19" t="s">
        <v>5474</v>
      </c>
      <c r="M10815" s="38">
        <f t="shared" si="172"/>
        <v>225.60102657610022</v>
      </c>
      <c r="N10815" s="9" t="s">
        <v>5475</v>
      </c>
    </row>
    <row r="10816" spans="1:14">
      <c r="A10816" s="31" t="s">
        <v>2570</v>
      </c>
      <c r="B10816" s="31" t="s">
        <v>2449</v>
      </c>
      <c r="C10816" s="31" t="s">
        <v>458</v>
      </c>
      <c r="D10816" s="31" t="s">
        <v>2571</v>
      </c>
      <c r="E10816" s="31" t="s">
        <v>17</v>
      </c>
      <c r="F10816" s="31" t="s">
        <v>2451</v>
      </c>
      <c r="G10816" s="24">
        <f>IF(ISERROR(VLOOKUP(A10816,'2011 County-Level Acres Tilled'!$A$2:$F$3069,6,FALSE)),0,VLOOKUP(A10816,'2011 County-Level Acres Tilled'!$A$2:$F$3069,6,FALSE))</f>
        <v>275690.47148688283</v>
      </c>
      <c r="H10816" s="32" t="s">
        <v>5474</v>
      </c>
      <c r="I10816" s="9" t="s">
        <v>5412</v>
      </c>
      <c r="J10816" s="36">
        <f>IF(ISERROR(VLOOKUP(A10816&amp;I10816,'County-level Emissions Factors'!$E$2:$F$12273,2,FALSE)),0,VLOOKUP(A10816&amp;I10816,'County-level Emissions Factors'!$E$2:$F$12273,2,FALSE))</f>
        <v>6.8301846669122313</v>
      </c>
      <c r="K10816" s="19" t="s">
        <v>5473</v>
      </c>
      <c r="L10816" s="19" t="s">
        <v>5474</v>
      </c>
      <c r="M10816" s="38">
        <f t="shared" si="172"/>
        <v>941.50841558175534</v>
      </c>
      <c r="N10816" s="9" t="s">
        <v>5475</v>
      </c>
    </row>
    <row r="10817" spans="1:14">
      <c r="A10817" s="31" t="s">
        <v>2572</v>
      </c>
      <c r="B10817" s="31" t="s">
        <v>2449</v>
      </c>
      <c r="C10817" s="31" t="s">
        <v>460</v>
      </c>
      <c r="D10817" s="31" t="s">
        <v>2573</v>
      </c>
      <c r="E10817" s="31" t="s">
        <v>17</v>
      </c>
      <c r="F10817" s="31" t="s">
        <v>2451</v>
      </c>
      <c r="G10817" s="24">
        <f>IF(ISERROR(VLOOKUP(A10817,'2011 County-Level Acres Tilled'!$A$2:$F$3069,6,FALSE)),0,VLOOKUP(A10817,'2011 County-Level Acres Tilled'!$A$2:$F$3069,6,FALSE))</f>
        <v>423742.97830537608</v>
      </c>
      <c r="H10817" s="32" t="s">
        <v>5474</v>
      </c>
      <c r="I10817" s="9" t="s">
        <v>5412</v>
      </c>
      <c r="J10817" s="36">
        <f>IF(ISERROR(VLOOKUP(A10817&amp;I10817,'County-level Emissions Factors'!$E$2:$F$12273,2,FALSE)),0,VLOOKUP(A10817&amp;I10817,'County-level Emissions Factors'!$E$2:$F$12273,2,FALSE))</f>
        <v>6.4665609183598622</v>
      </c>
      <c r="K10817" s="19" t="s">
        <v>5473</v>
      </c>
      <c r="L10817" s="19" t="s">
        <v>5474</v>
      </c>
      <c r="M10817" s="38">
        <f t="shared" si="172"/>
        <v>1370.0798914694778</v>
      </c>
      <c r="N10817" s="9" t="s">
        <v>5475</v>
      </c>
    </row>
    <row r="10818" spans="1:14">
      <c r="A10818" s="31" t="s">
        <v>2574</v>
      </c>
      <c r="B10818" s="31" t="s">
        <v>2449</v>
      </c>
      <c r="C10818" s="31" t="s">
        <v>463</v>
      </c>
      <c r="D10818" s="31" t="s">
        <v>2575</v>
      </c>
      <c r="E10818" s="31" t="s">
        <v>17</v>
      </c>
      <c r="F10818" s="31" t="s">
        <v>2451</v>
      </c>
      <c r="G10818" s="24">
        <f>IF(ISERROR(VLOOKUP(A10818,'2011 County-Level Acres Tilled'!$A$2:$F$3069,6,FALSE)),0,VLOOKUP(A10818,'2011 County-Level Acres Tilled'!$A$2:$F$3069,6,FALSE))</f>
        <v>216668.31862218276</v>
      </c>
      <c r="H10818" s="32" t="s">
        <v>5474</v>
      </c>
      <c r="I10818" s="9" t="s">
        <v>5412</v>
      </c>
      <c r="J10818" s="36">
        <f>IF(ISERROR(VLOOKUP(A10818&amp;I10818,'County-level Emissions Factors'!$E$2:$F$12273,2,FALSE)),0,VLOOKUP(A10818&amp;I10818,'County-level Emissions Factors'!$E$2:$F$12273,2,FALSE))</f>
        <v>6.9084307186607168</v>
      </c>
      <c r="K10818" s="19" t="s">
        <v>5473</v>
      </c>
      <c r="L10818" s="19" t="s">
        <v>5474</v>
      </c>
      <c r="M10818" s="38">
        <f t="shared" si="172"/>
        <v>748.41903406502763</v>
      </c>
      <c r="N10818" s="9" t="s">
        <v>5475</v>
      </c>
    </row>
    <row r="10819" spans="1:14">
      <c r="A10819" s="31" t="s">
        <v>2576</v>
      </c>
      <c r="B10819" s="31" t="s">
        <v>2449</v>
      </c>
      <c r="C10819" s="31" t="s">
        <v>466</v>
      </c>
      <c r="D10819" s="31" t="s">
        <v>1894</v>
      </c>
      <c r="E10819" s="31" t="s">
        <v>17</v>
      </c>
      <c r="F10819" s="31" t="s">
        <v>2451</v>
      </c>
      <c r="G10819" s="24">
        <f>IF(ISERROR(VLOOKUP(A10819,'2011 County-Level Acres Tilled'!$A$2:$F$3069,6,FALSE)),0,VLOOKUP(A10819,'2011 County-Level Acres Tilled'!$A$2:$F$3069,6,FALSE))</f>
        <v>297194.9549183214</v>
      </c>
      <c r="H10819" s="32" t="s">
        <v>5474</v>
      </c>
      <c r="I10819" s="9" t="s">
        <v>5412</v>
      </c>
      <c r="J10819" s="36">
        <f>IF(ISERROR(VLOOKUP(A10819&amp;I10819,'County-level Emissions Factors'!$E$2:$F$12273,2,FALSE)),0,VLOOKUP(A10819&amp;I10819,'County-level Emissions Factors'!$E$2:$F$12273,2,FALSE))</f>
        <v>8.6633443494378284</v>
      </c>
      <c r="K10819" s="19" t="s">
        <v>5473</v>
      </c>
      <c r="L10819" s="19" t="s">
        <v>5474</v>
      </c>
      <c r="M10819" s="38">
        <f t="shared" si="172"/>
        <v>1287.3511166865349</v>
      </c>
      <c r="N10819" s="9" t="s">
        <v>5475</v>
      </c>
    </row>
    <row r="10820" spans="1:14">
      <c r="A10820" s="31" t="s">
        <v>2577</v>
      </c>
      <c r="B10820" s="31" t="s">
        <v>2449</v>
      </c>
      <c r="C10820" s="31" t="s">
        <v>989</v>
      </c>
      <c r="D10820" s="31" t="s">
        <v>2578</v>
      </c>
      <c r="E10820" s="31" t="s">
        <v>17</v>
      </c>
      <c r="F10820" s="31" t="s">
        <v>2451</v>
      </c>
      <c r="G10820" s="24">
        <f>IF(ISERROR(VLOOKUP(A10820,'2011 County-Level Acres Tilled'!$A$2:$F$3069,6,FALSE)),0,VLOOKUP(A10820,'2011 County-Level Acres Tilled'!$A$2:$F$3069,6,FALSE))</f>
        <v>321164.71792959765</v>
      </c>
      <c r="H10820" s="32" t="s">
        <v>5474</v>
      </c>
      <c r="I10820" s="9" t="s">
        <v>5412</v>
      </c>
      <c r="J10820" s="36">
        <f>IF(ISERROR(VLOOKUP(A10820&amp;I10820,'County-level Emissions Factors'!$E$2:$F$12273,2,FALSE)),0,VLOOKUP(A10820&amp;I10820,'County-level Emissions Factors'!$E$2:$F$12273,2,FALSE))</f>
        <v>5.0459934360339558</v>
      </c>
      <c r="K10820" s="19" t="s">
        <v>5473</v>
      </c>
      <c r="L10820" s="19" t="s">
        <v>5474</v>
      </c>
      <c r="M10820" s="38">
        <f t="shared" si="172"/>
        <v>810.29752927922334</v>
      </c>
      <c r="N10820" s="9" t="s">
        <v>5475</v>
      </c>
    </row>
    <row r="10821" spans="1:14">
      <c r="A10821" s="31" t="s">
        <v>2579</v>
      </c>
      <c r="B10821" s="31" t="s">
        <v>2449</v>
      </c>
      <c r="C10821" s="31" t="s">
        <v>991</v>
      </c>
      <c r="D10821" s="31" t="s">
        <v>2076</v>
      </c>
      <c r="E10821" s="31" t="s">
        <v>17</v>
      </c>
      <c r="F10821" s="31" t="s">
        <v>2451</v>
      </c>
      <c r="G10821" s="24">
        <f>IF(ISERROR(VLOOKUP(A10821,'2011 County-Level Acres Tilled'!$A$2:$F$3069,6,FALSE)),0,VLOOKUP(A10821,'2011 County-Level Acres Tilled'!$A$2:$F$3069,6,FALSE))</f>
        <v>164706.68250682484</v>
      </c>
      <c r="H10821" s="32" t="s">
        <v>5474</v>
      </c>
      <c r="I10821" s="9" t="s">
        <v>5412</v>
      </c>
      <c r="J10821" s="36">
        <f>IF(ISERROR(VLOOKUP(A10821&amp;I10821,'County-level Emissions Factors'!$E$2:$F$12273,2,FALSE)),0,VLOOKUP(A10821&amp;I10821,'County-level Emissions Factors'!$E$2:$F$12273,2,FALSE))</f>
        <v>5.6751970430587297</v>
      </c>
      <c r="K10821" s="19" t="s">
        <v>5473</v>
      </c>
      <c r="L10821" s="19" t="s">
        <v>5474</v>
      </c>
      <c r="M10821" s="38">
        <f t="shared" si="172"/>
        <v>467.37143876737269</v>
      </c>
      <c r="N10821" s="9" t="s">
        <v>5475</v>
      </c>
    </row>
    <row r="10822" spans="1:14">
      <c r="A10822" s="31" t="s">
        <v>2580</v>
      </c>
      <c r="B10822" s="31" t="s">
        <v>2449</v>
      </c>
      <c r="C10822" s="31" t="s">
        <v>993</v>
      </c>
      <c r="D10822" s="31" t="s">
        <v>2581</v>
      </c>
      <c r="E10822" s="31" t="s">
        <v>17</v>
      </c>
      <c r="F10822" s="31" t="s">
        <v>2451</v>
      </c>
      <c r="G10822" s="24">
        <f>IF(ISERROR(VLOOKUP(A10822,'2011 County-Level Acres Tilled'!$A$2:$F$3069,6,FALSE)),0,VLOOKUP(A10822,'2011 County-Level Acres Tilled'!$A$2:$F$3069,6,FALSE))</f>
        <v>288789.20066785795</v>
      </c>
      <c r="H10822" s="32" t="s">
        <v>5474</v>
      </c>
      <c r="I10822" s="9" t="s">
        <v>5412</v>
      </c>
      <c r="J10822" s="36">
        <f>IF(ISERROR(VLOOKUP(A10822&amp;I10822,'County-level Emissions Factors'!$E$2:$F$12273,2,FALSE)),0,VLOOKUP(A10822&amp;I10822,'County-level Emissions Factors'!$E$2:$F$12273,2,FALSE))</f>
        <v>4.015115879983381</v>
      </c>
      <c r="K10822" s="19" t="s">
        <v>5473</v>
      </c>
      <c r="L10822" s="19" t="s">
        <v>5474</v>
      </c>
      <c r="M10822" s="38">
        <f t="shared" si="172"/>
        <v>579.76105278461182</v>
      </c>
      <c r="N10822" s="9" t="s">
        <v>5475</v>
      </c>
    </row>
    <row r="10823" spans="1:14">
      <c r="A10823" s="31" t="s">
        <v>2582</v>
      </c>
      <c r="B10823" s="31" t="s">
        <v>2449</v>
      </c>
      <c r="C10823" s="31" t="s">
        <v>996</v>
      </c>
      <c r="D10823" s="31" t="s">
        <v>2583</v>
      </c>
      <c r="E10823" s="31" t="s">
        <v>17</v>
      </c>
      <c r="F10823" s="31" t="s">
        <v>2451</v>
      </c>
      <c r="G10823" s="24">
        <f>IF(ISERROR(VLOOKUP(A10823,'2011 County-Level Acres Tilled'!$A$2:$F$3069,6,FALSE)),0,VLOOKUP(A10823,'2011 County-Level Acres Tilled'!$A$2:$F$3069,6,FALSE))</f>
        <v>162060.11421429866</v>
      </c>
      <c r="H10823" s="32" t="s">
        <v>5474</v>
      </c>
      <c r="I10823" s="9" t="s">
        <v>5412</v>
      </c>
      <c r="J10823" s="36">
        <f>IF(ISERROR(VLOOKUP(A10823&amp;I10823,'County-level Emissions Factors'!$E$2:$F$12273,2,FALSE)),0,VLOOKUP(A10823&amp;I10823,'County-level Emissions Factors'!$E$2:$F$12273,2,FALSE))</f>
        <v>7.7946759670726404</v>
      </c>
      <c r="K10823" s="19" t="s">
        <v>5473</v>
      </c>
      <c r="L10823" s="19" t="s">
        <v>5474</v>
      </c>
      <c r="M10823" s="38">
        <f t="shared" si="172"/>
        <v>631.60303874362046</v>
      </c>
      <c r="N10823" s="9" t="s">
        <v>5475</v>
      </c>
    </row>
    <row r="10824" spans="1:14">
      <c r="A10824" s="31" t="s">
        <v>2584</v>
      </c>
      <c r="B10824" s="31" t="s">
        <v>2449</v>
      </c>
      <c r="C10824" s="31" t="s">
        <v>998</v>
      </c>
      <c r="D10824" s="31" t="s">
        <v>2585</v>
      </c>
      <c r="E10824" s="31" t="s">
        <v>17</v>
      </c>
      <c r="F10824" s="31" t="s">
        <v>2451</v>
      </c>
      <c r="G10824" s="24">
        <f>IF(ISERROR(VLOOKUP(A10824,'2011 County-Level Acres Tilled'!$A$2:$F$3069,6,FALSE)),0,VLOOKUP(A10824,'2011 County-Level Acres Tilled'!$A$2:$F$3069,6,FALSE))</f>
        <v>60616.698567024025</v>
      </c>
      <c r="H10824" s="32" t="s">
        <v>5474</v>
      </c>
      <c r="I10824" s="9" t="s">
        <v>5412</v>
      </c>
      <c r="J10824" s="36">
        <f>IF(ISERROR(VLOOKUP(A10824&amp;I10824,'County-level Emissions Factors'!$E$2:$F$12273,2,FALSE)),0,VLOOKUP(A10824&amp;I10824,'County-level Emissions Factors'!$E$2:$F$12273,2,FALSE))</f>
        <v>5.4057478652098059</v>
      </c>
      <c r="K10824" s="19" t="s">
        <v>5473</v>
      </c>
      <c r="L10824" s="19" t="s">
        <v>5474</v>
      </c>
      <c r="M10824" s="38">
        <f t="shared" si="172"/>
        <v>163.83929443737821</v>
      </c>
      <c r="N10824" s="9" t="s">
        <v>5475</v>
      </c>
    </row>
    <row r="10825" spans="1:14">
      <c r="A10825" s="31" t="s">
        <v>2586</v>
      </c>
      <c r="B10825" s="31" t="s">
        <v>2449</v>
      </c>
      <c r="C10825" s="31" t="s">
        <v>1001</v>
      </c>
      <c r="D10825" s="31" t="s">
        <v>2587</v>
      </c>
      <c r="E10825" s="31" t="s">
        <v>17</v>
      </c>
      <c r="F10825" s="31" t="s">
        <v>2451</v>
      </c>
      <c r="G10825" s="24">
        <f>IF(ISERROR(VLOOKUP(A10825,'2011 County-Level Acres Tilled'!$A$2:$F$3069,6,FALSE)),0,VLOOKUP(A10825,'2011 County-Level Acres Tilled'!$A$2:$F$3069,6,FALSE))</f>
        <v>237218.26234043256</v>
      </c>
      <c r="H10825" s="32" t="s">
        <v>5474</v>
      </c>
      <c r="I10825" s="9" t="s">
        <v>5412</v>
      </c>
      <c r="J10825" s="36">
        <f>IF(ISERROR(VLOOKUP(A10825&amp;I10825,'County-level Emissions Factors'!$E$2:$F$12273,2,FALSE)),0,VLOOKUP(A10825&amp;I10825,'County-level Emissions Factors'!$E$2:$F$12273,2,FALSE))</f>
        <v>6.7476043663028094</v>
      </c>
      <c r="K10825" s="19" t="s">
        <v>5473</v>
      </c>
      <c r="L10825" s="19" t="s">
        <v>5474</v>
      </c>
      <c r="M10825" s="38">
        <f t="shared" si="172"/>
        <v>800.32749136753398</v>
      </c>
      <c r="N10825" s="9" t="s">
        <v>5475</v>
      </c>
    </row>
    <row r="10826" spans="1:14">
      <c r="A10826" s="31" t="s">
        <v>2588</v>
      </c>
      <c r="B10826" s="31" t="s">
        <v>2449</v>
      </c>
      <c r="C10826" s="31" t="s">
        <v>1004</v>
      </c>
      <c r="D10826" s="31" t="s">
        <v>210</v>
      </c>
      <c r="E10826" s="31" t="s">
        <v>17</v>
      </c>
      <c r="F10826" s="31" t="s">
        <v>2451</v>
      </c>
      <c r="G10826" s="24">
        <f>IF(ISERROR(VLOOKUP(A10826,'2011 County-Level Acres Tilled'!$A$2:$F$3069,6,FALSE)),0,VLOOKUP(A10826,'2011 County-Level Acres Tilled'!$A$2:$F$3069,6,FALSE))</f>
        <v>37756.491190746223</v>
      </c>
      <c r="H10826" s="32" t="s">
        <v>5474</v>
      </c>
      <c r="I10826" s="9" t="s">
        <v>5412</v>
      </c>
      <c r="J10826" s="36">
        <f>IF(ISERROR(VLOOKUP(A10826&amp;I10826,'County-level Emissions Factors'!$E$2:$F$12273,2,FALSE)),0,VLOOKUP(A10826&amp;I10826,'County-level Emissions Factors'!$E$2:$F$12273,2,FALSE))</f>
        <v>6.7050296748078662</v>
      </c>
      <c r="K10826" s="19" t="s">
        <v>5473</v>
      </c>
      <c r="L10826" s="19" t="s">
        <v>5474</v>
      </c>
      <c r="M10826" s="38">
        <f t="shared" si="172"/>
        <v>126.5791969252876</v>
      </c>
      <c r="N10826" s="9" t="s">
        <v>5475</v>
      </c>
    </row>
    <row r="10827" spans="1:14">
      <c r="A10827" s="31" t="s">
        <v>2589</v>
      </c>
      <c r="B10827" s="31" t="s">
        <v>2449</v>
      </c>
      <c r="C10827" s="31" t="s">
        <v>1006</v>
      </c>
      <c r="D10827" s="31" t="s">
        <v>2590</v>
      </c>
      <c r="E10827" s="31" t="s">
        <v>17</v>
      </c>
      <c r="F10827" s="31" t="s">
        <v>2451</v>
      </c>
      <c r="G10827" s="24">
        <f>IF(ISERROR(VLOOKUP(A10827,'2011 County-Level Acres Tilled'!$A$2:$F$3069,6,FALSE)),0,VLOOKUP(A10827,'2011 County-Level Acres Tilled'!$A$2:$F$3069,6,FALSE))</f>
        <v>244336.5293413765</v>
      </c>
      <c r="H10827" s="32" t="s">
        <v>5474</v>
      </c>
      <c r="I10827" s="9" t="s">
        <v>5412</v>
      </c>
      <c r="J10827" s="36">
        <f>IF(ISERROR(VLOOKUP(A10827&amp;I10827,'County-level Emissions Factors'!$E$2:$F$12273,2,FALSE)),0,VLOOKUP(A10827&amp;I10827,'County-level Emissions Factors'!$E$2:$F$12273,2,FALSE))</f>
        <v>6.2030361178627773</v>
      </c>
      <c r="K10827" s="19" t="s">
        <v>5473</v>
      </c>
      <c r="L10827" s="19" t="s">
        <v>5474</v>
      </c>
      <c r="M10827" s="38">
        <f t="shared" ref="M10827:M10890" si="173">G10827*J10827/2000</f>
        <v>757.81415820889833</v>
      </c>
      <c r="N10827" s="9" t="s">
        <v>5475</v>
      </c>
    </row>
    <row r="10828" spans="1:14">
      <c r="A10828" s="31" t="s">
        <v>2591</v>
      </c>
      <c r="B10828" s="31" t="s">
        <v>2449</v>
      </c>
      <c r="C10828" s="31" t="s">
        <v>1009</v>
      </c>
      <c r="D10828" s="31" t="s">
        <v>2592</v>
      </c>
      <c r="E10828" s="31" t="s">
        <v>17</v>
      </c>
      <c r="F10828" s="31" t="s">
        <v>2451</v>
      </c>
      <c r="G10828" s="24">
        <f>IF(ISERROR(VLOOKUP(A10828,'2011 County-Level Acres Tilled'!$A$2:$F$3069,6,FALSE)),0,VLOOKUP(A10828,'2011 County-Level Acres Tilled'!$A$2:$F$3069,6,FALSE))</f>
        <v>286555.06342691998</v>
      </c>
      <c r="H10828" s="32" t="s">
        <v>5474</v>
      </c>
      <c r="I10828" s="9" t="s">
        <v>5412</v>
      </c>
      <c r="J10828" s="36">
        <f>IF(ISERROR(VLOOKUP(A10828&amp;I10828,'County-level Emissions Factors'!$E$2:$F$12273,2,FALSE)),0,VLOOKUP(A10828&amp;I10828,'County-level Emissions Factors'!$E$2:$F$12273,2,FALSE))</f>
        <v>8.0146630213769523</v>
      </c>
      <c r="K10828" s="19" t="s">
        <v>5473</v>
      </c>
      <c r="L10828" s="19" t="s">
        <v>5474</v>
      </c>
      <c r="M10828" s="38">
        <f t="shared" si="173"/>
        <v>1148.3211352180313</v>
      </c>
      <c r="N10828" s="9" t="s">
        <v>5475</v>
      </c>
    </row>
    <row r="10829" spans="1:14">
      <c r="A10829" s="31" t="s">
        <v>2593</v>
      </c>
      <c r="B10829" s="31" t="s">
        <v>2449</v>
      </c>
      <c r="C10829" s="31" t="s">
        <v>1011</v>
      </c>
      <c r="D10829" s="31" t="s">
        <v>2594</v>
      </c>
      <c r="E10829" s="31" t="s">
        <v>17</v>
      </c>
      <c r="F10829" s="31" t="s">
        <v>2451</v>
      </c>
      <c r="G10829" s="24">
        <f>IF(ISERROR(VLOOKUP(A10829,'2011 County-Level Acres Tilled'!$A$2:$F$3069,6,FALSE)),0,VLOOKUP(A10829,'2011 County-Level Acres Tilled'!$A$2:$F$3069,6,FALSE))</f>
        <v>153094.83905839946</v>
      </c>
      <c r="H10829" s="32" t="s">
        <v>5474</v>
      </c>
      <c r="I10829" s="9" t="s">
        <v>5412</v>
      </c>
      <c r="J10829" s="36">
        <f>IF(ISERROR(VLOOKUP(A10829&amp;I10829,'County-level Emissions Factors'!$E$2:$F$12273,2,FALSE)),0,VLOOKUP(A10829&amp;I10829,'County-level Emissions Factors'!$E$2:$F$12273,2,FALSE))</f>
        <v>4.9094870700365059</v>
      </c>
      <c r="K10829" s="19" t="s">
        <v>5473</v>
      </c>
      <c r="L10829" s="19" t="s">
        <v>5474</v>
      </c>
      <c r="M10829" s="38">
        <f t="shared" si="173"/>
        <v>375.80856642326603</v>
      </c>
      <c r="N10829" s="9" t="s">
        <v>5475</v>
      </c>
    </row>
    <row r="10830" spans="1:14">
      <c r="A10830" s="31" t="s">
        <v>2595</v>
      </c>
      <c r="B10830" s="31" t="s">
        <v>2449</v>
      </c>
      <c r="C10830" s="31" t="s">
        <v>1014</v>
      </c>
      <c r="D10830" s="31" t="s">
        <v>1738</v>
      </c>
      <c r="E10830" s="31" t="s">
        <v>17</v>
      </c>
      <c r="F10830" s="31" t="s">
        <v>2451</v>
      </c>
      <c r="G10830" s="24">
        <f>IF(ISERROR(VLOOKUP(A10830,'2011 County-Level Acres Tilled'!$A$2:$F$3069,6,FALSE)),0,VLOOKUP(A10830,'2011 County-Level Acres Tilled'!$A$2:$F$3069,6,FALSE))</f>
        <v>171591.67946497153</v>
      </c>
      <c r="H10830" s="32" t="s">
        <v>5474</v>
      </c>
      <c r="I10830" s="9" t="s">
        <v>5412</v>
      </c>
      <c r="J10830" s="36">
        <f>IF(ISERROR(VLOOKUP(A10830&amp;I10830,'County-level Emissions Factors'!$E$2:$F$12273,2,FALSE)),0,VLOOKUP(A10830&amp;I10830,'County-level Emissions Factors'!$E$2:$F$12273,2,FALSE))</f>
        <v>7.5646588621457118</v>
      </c>
      <c r="K10830" s="19" t="s">
        <v>5473</v>
      </c>
      <c r="L10830" s="19" t="s">
        <v>5474</v>
      </c>
      <c r="M10830" s="38">
        <f t="shared" si="173"/>
        <v>649.0162593675816</v>
      </c>
      <c r="N10830" s="9" t="s">
        <v>5475</v>
      </c>
    </row>
    <row r="10831" spans="1:14">
      <c r="A10831" s="31" t="s">
        <v>2596</v>
      </c>
      <c r="B10831" s="31" t="s">
        <v>2449</v>
      </c>
      <c r="C10831" s="31" t="s">
        <v>1016</v>
      </c>
      <c r="D10831" s="31" t="s">
        <v>2597</v>
      </c>
      <c r="E10831" s="31" t="s">
        <v>17</v>
      </c>
      <c r="F10831" s="31" t="s">
        <v>2451</v>
      </c>
      <c r="G10831" s="24">
        <f>IF(ISERROR(VLOOKUP(A10831,'2011 County-Level Acres Tilled'!$A$2:$F$3069,6,FALSE)),0,VLOOKUP(A10831,'2011 County-Level Acres Tilled'!$A$2:$F$3069,6,FALSE))</f>
        <v>375741.64295267896</v>
      </c>
      <c r="H10831" s="32" t="s">
        <v>5474</v>
      </c>
      <c r="I10831" s="9" t="s">
        <v>5412</v>
      </c>
      <c r="J10831" s="36">
        <f>IF(ISERROR(VLOOKUP(A10831&amp;I10831,'County-level Emissions Factors'!$E$2:$F$12273,2,FALSE)),0,VLOOKUP(A10831&amp;I10831,'County-level Emissions Factors'!$E$2:$F$12273,2,FALSE))</f>
        <v>7.0711130632235824</v>
      </c>
      <c r="K10831" s="19" t="s">
        <v>5473</v>
      </c>
      <c r="L10831" s="19" t="s">
        <v>5474</v>
      </c>
      <c r="M10831" s="38">
        <f t="shared" si="173"/>
        <v>1328.4558199398898</v>
      </c>
      <c r="N10831" s="9" t="s">
        <v>5475</v>
      </c>
    </row>
    <row r="10832" spans="1:14">
      <c r="A10832" s="31" t="s">
        <v>2598</v>
      </c>
      <c r="B10832" s="31" t="s">
        <v>2599</v>
      </c>
      <c r="C10832" s="31" t="s">
        <v>15</v>
      </c>
      <c r="D10832" s="31" t="s">
        <v>586</v>
      </c>
      <c r="E10832" s="31" t="s">
        <v>17</v>
      </c>
      <c r="F10832" s="31" t="s">
        <v>2600</v>
      </c>
      <c r="G10832" s="24">
        <f>IF(ISERROR(VLOOKUP(A10832,'2011 County-Level Acres Tilled'!$A$2:$F$3069,6,FALSE)),0,VLOOKUP(A10832,'2011 County-Level Acres Tilled'!$A$2:$F$3069,6,FALSE))</f>
        <v>20339.349838420418</v>
      </c>
      <c r="H10832" s="32" t="s">
        <v>5474</v>
      </c>
      <c r="I10832" s="9" t="s">
        <v>5412</v>
      </c>
      <c r="J10832" s="36">
        <f>IF(ISERROR(VLOOKUP(A10832&amp;I10832,'County-level Emissions Factors'!$E$2:$F$12273,2,FALSE)),0,VLOOKUP(A10832&amp;I10832,'County-level Emissions Factors'!$E$2:$F$12273,2,FALSE))</f>
        <v>7.2647119341563782</v>
      </c>
      <c r="K10832" s="19" t="s">
        <v>5473</v>
      </c>
      <c r="L10832" s="19" t="s">
        <v>5474</v>
      </c>
      <c r="M10832" s="38">
        <f t="shared" si="173"/>
        <v>73.879758752077208</v>
      </c>
      <c r="N10832" s="9" t="s">
        <v>5475</v>
      </c>
    </row>
    <row r="10833" spans="1:14">
      <c r="A10833" s="31" t="s">
        <v>2601</v>
      </c>
      <c r="B10833" s="31" t="s">
        <v>2599</v>
      </c>
      <c r="C10833" s="31" t="s">
        <v>20</v>
      </c>
      <c r="D10833" s="31" t="s">
        <v>2602</v>
      </c>
      <c r="E10833" s="31" t="s">
        <v>17</v>
      </c>
      <c r="F10833" s="31" t="s">
        <v>2600</v>
      </c>
      <c r="G10833" s="24">
        <f>IF(ISERROR(VLOOKUP(A10833,'2011 County-Level Acres Tilled'!$A$2:$F$3069,6,FALSE)),0,VLOOKUP(A10833,'2011 County-Level Acres Tilled'!$A$2:$F$3069,6,FALSE))</f>
        <v>21377.431833485771</v>
      </c>
      <c r="H10833" s="32" t="s">
        <v>5474</v>
      </c>
      <c r="I10833" s="9" t="s">
        <v>5412</v>
      </c>
      <c r="J10833" s="36">
        <f>IF(ISERROR(VLOOKUP(A10833&amp;I10833,'County-level Emissions Factors'!$E$2:$F$12273,2,FALSE)),0,VLOOKUP(A10833&amp;I10833,'County-level Emissions Factors'!$E$2:$F$12273,2,FALSE))</f>
        <v>6.7902283105022816</v>
      </c>
      <c r="K10833" s="19" t="s">
        <v>5473</v>
      </c>
      <c r="L10833" s="19" t="s">
        <v>5474</v>
      </c>
      <c r="M10833" s="38">
        <f t="shared" si="173"/>
        <v>72.578821420783896</v>
      </c>
      <c r="N10833" s="9" t="s">
        <v>5475</v>
      </c>
    </row>
    <row r="10834" spans="1:14">
      <c r="A10834" s="31" t="s">
        <v>2603</v>
      </c>
      <c r="B10834" s="31" t="s">
        <v>2599</v>
      </c>
      <c r="C10834" s="31" t="s">
        <v>23</v>
      </c>
      <c r="D10834" s="31" t="s">
        <v>2604</v>
      </c>
      <c r="E10834" s="31" t="s">
        <v>17</v>
      </c>
      <c r="F10834" s="31" t="s">
        <v>2600</v>
      </c>
      <c r="G10834" s="24">
        <f>IF(ISERROR(VLOOKUP(A10834,'2011 County-Level Acres Tilled'!$A$2:$F$3069,6,FALSE)),0,VLOOKUP(A10834,'2011 County-Level Acres Tilled'!$A$2:$F$3069,6,FALSE))</f>
        <v>18836.632653061166</v>
      </c>
      <c r="H10834" s="32" t="s">
        <v>5474</v>
      </c>
      <c r="I10834" s="9" t="s">
        <v>5412</v>
      </c>
      <c r="J10834" s="36">
        <f>IF(ISERROR(VLOOKUP(A10834&amp;I10834,'County-level Emissions Factors'!$E$2:$F$12273,2,FALSE)),0,VLOOKUP(A10834&amp;I10834,'County-level Emissions Factors'!$E$2:$F$12273,2,FALSE))</f>
        <v>1.1596765498652291</v>
      </c>
      <c r="K10834" s="19" t="s">
        <v>5473</v>
      </c>
      <c r="L10834" s="19" t="s">
        <v>5474</v>
      </c>
      <c r="M10834" s="38">
        <f t="shared" si="173"/>
        <v>10.922200583090346</v>
      </c>
      <c r="N10834" s="9" t="s">
        <v>5475</v>
      </c>
    </row>
    <row r="10835" spans="1:14">
      <c r="A10835" s="31" t="s">
        <v>2605</v>
      </c>
      <c r="B10835" s="31" t="s">
        <v>2599</v>
      </c>
      <c r="C10835" s="31" t="s">
        <v>26</v>
      </c>
      <c r="D10835" s="31" t="s">
        <v>2606</v>
      </c>
      <c r="E10835" s="31" t="s">
        <v>17</v>
      </c>
      <c r="F10835" s="31" t="s">
        <v>2600</v>
      </c>
      <c r="G10835" s="24">
        <f>IF(ISERROR(VLOOKUP(A10835,'2011 County-Level Acres Tilled'!$A$2:$F$3069,6,FALSE)),0,VLOOKUP(A10835,'2011 County-Level Acres Tilled'!$A$2:$F$3069,6,FALSE))</f>
        <v>16768.931339310497</v>
      </c>
      <c r="H10835" s="32" t="s">
        <v>5474</v>
      </c>
      <c r="I10835" s="9" t="s">
        <v>5412</v>
      </c>
      <c r="J10835" s="36">
        <f>IF(ISERROR(VLOOKUP(A10835&amp;I10835,'County-level Emissions Factors'!$E$2:$F$12273,2,FALSE)),0,VLOOKUP(A10835&amp;I10835,'County-level Emissions Factors'!$E$2:$F$12273,2,FALSE))</f>
        <v>9.952</v>
      </c>
      <c r="K10835" s="19" t="s">
        <v>5473</v>
      </c>
      <c r="L10835" s="19" t="s">
        <v>5474</v>
      </c>
      <c r="M10835" s="38">
        <f t="shared" si="173"/>
        <v>83.442202344409026</v>
      </c>
      <c r="N10835" s="9" t="s">
        <v>5475</v>
      </c>
    </row>
    <row r="10836" spans="1:14">
      <c r="A10836" s="31" t="s">
        <v>2607</v>
      </c>
      <c r="B10836" s="31" t="s">
        <v>2599</v>
      </c>
      <c r="C10836" s="31" t="s">
        <v>29</v>
      </c>
      <c r="D10836" s="31" t="s">
        <v>335</v>
      </c>
      <c r="E10836" s="31" t="s">
        <v>17</v>
      </c>
      <c r="F10836" s="31" t="s">
        <v>2600</v>
      </c>
      <c r="G10836" s="24">
        <f>IF(ISERROR(VLOOKUP(A10836,'2011 County-Level Acres Tilled'!$A$2:$F$3069,6,FALSE)),0,VLOOKUP(A10836,'2011 County-Level Acres Tilled'!$A$2:$F$3069,6,FALSE))</f>
        <v>18736.113868540251</v>
      </c>
      <c r="H10836" s="32" t="s">
        <v>5474</v>
      </c>
      <c r="I10836" s="9" t="s">
        <v>5412</v>
      </c>
      <c r="J10836" s="36">
        <f>IF(ISERROR(VLOOKUP(A10836&amp;I10836,'County-level Emissions Factors'!$E$2:$F$12273,2,FALSE)),0,VLOOKUP(A10836&amp;I10836,'County-level Emissions Factors'!$E$2:$F$12273,2,FALSE))</f>
        <v>8.2984759671746779</v>
      </c>
      <c r="K10836" s="19" t="s">
        <v>5473</v>
      </c>
      <c r="L10836" s="19" t="s">
        <v>5474</v>
      </c>
      <c r="M10836" s="38">
        <f t="shared" si="173"/>
        <v>77.74059532816473</v>
      </c>
      <c r="N10836" s="9" t="s">
        <v>5475</v>
      </c>
    </row>
    <row r="10837" spans="1:14">
      <c r="A10837" s="31" t="s">
        <v>2608</v>
      </c>
      <c r="B10837" s="31" t="s">
        <v>2599</v>
      </c>
      <c r="C10837" s="31" t="s">
        <v>32</v>
      </c>
      <c r="D10837" s="31" t="s">
        <v>2609</v>
      </c>
      <c r="E10837" s="31" t="s">
        <v>17</v>
      </c>
      <c r="F10837" s="31" t="s">
        <v>2600</v>
      </c>
      <c r="G10837" s="24">
        <f>IF(ISERROR(VLOOKUP(A10837,'2011 County-Level Acres Tilled'!$A$2:$F$3069,6,FALSE)),0,VLOOKUP(A10837,'2011 County-Level Acres Tilled'!$A$2:$F$3069,6,FALSE))</f>
        <v>358701.9547411481</v>
      </c>
      <c r="H10837" s="32" t="s">
        <v>5474</v>
      </c>
      <c r="I10837" s="9" t="s">
        <v>5412</v>
      </c>
      <c r="J10837" s="36">
        <f>IF(ISERROR(VLOOKUP(A10837&amp;I10837,'County-level Emissions Factors'!$E$2:$F$12273,2,FALSE)),0,VLOOKUP(A10837&amp;I10837,'County-level Emissions Factors'!$E$2:$F$12273,2,FALSE))</f>
        <v>8.508774583531924</v>
      </c>
      <c r="K10837" s="19" t="s">
        <v>5473</v>
      </c>
      <c r="L10837" s="19" t="s">
        <v>5474</v>
      </c>
      <c r="M10837" s="38">
        <f t="shared" si="173"/>
        <v>1526.0570377823499</v>
      </c>
      <c r="N10837" s="9" t="s">
        <v>5475</v>
      </c>
    </row>
    <row r="10838" spans="1:14">
      <c r="A10838" s="31" t="s">
        <v>2610</v>
      </c>
      <c r="B10838" s="31" t="s">
        <v>2599</v>
      </c>
      <c r="C10838" s="31" t="s">
        <v>35</v>
      </c>
      <c r="D10838" s="31" t="s">
        <v>39</v>
      </c>
      <c r="E10838" s="31" t="s">
        <v>17</v>
      </c>
      <c r="F10838" s="31" t="s">
        <v>2600</v>
      </c>
      <c r="G10838" s="24">
        <f>IF(ISERROR(VLOOKUP(A10838,'2011 County-Level Acres Tilled'!$A$2:$F$3069,6,FALSE)),0,VLOOKUP(A10838,'2011 County-Level Acres Tilled'!$A$2:$F$3069,6,FALSE))</f>
        <v>89780.782719208932</v>
      </c>
      <c r="H10838" s="32" t="s">
        <v>5474</v>
      </c>
      <c r="I10838" s="9" t="s">
        <v>5412</v>
      </c>
      <c r="J10838" s="36">
        <f>IF(ISERROR(VLOOKUP(A10838&amp;I10838,'County-level Emissions Factors'!$E$2:$F$12273,2,FALSE)),0,VLOOKUP(A10838&amp;I10838,'County-level Emissions Factors'!$E$2:$F$12273,2,FALSE))</f>
        <v>5.2463970055872027</v>
      </c>
      <c r="K10838" s="19" t="s">
        <v>5473</v>
      </c>
      <c r="L10838" s="19" t="s">
        <v>5474</v>
      </c>
      <c r="M10838" s="38">
        <f t="shared" si="173"/>
        <v>235.51281480866649</v>
      </c>
      <c r="N10838" s="9" t="s">
        <v>5475</v>
      </c>
    </row>
    <row r="10839" spans="1:14">
      <c r="A10839" s="31" t="s">
        <v>2611</v>
      </c>
      <c r="B10839" s="31" t="s">
        <v>2599</v>
      </c>
      <c r="C10839" s="31" t="s">
        <v>38</v>
      </c>
      <c r="D10839" s="31" t="s">
        <v>342</v>
      </c>
      <c r="E10839" s="31" t="s">
        <v>17</v>
      </c>
      <c r="F10839" s="31" t="s">
        <v>2600</v>
      </c>
      <c r="G10839" s="24">
        <f>IF(ISERROR(VLOOKUP(A10839,'2011 County-Level Acres Tilled'!$A$2:$F$3069,6,FALSE)),0,VLOOKUP(A10839,'2011 County-Level Acres Tilled'!$A$2:$F$3069,6,FALSE))</f>
        <v>62550.376984037568</v>
      </c>
      <c r="H10839" s="32" t="s">
        <v>5474</v>
      </c>
      <c r="I10839" s="9" t="s">
        <v>5412</v>
      </c>
      <c r="J10839" s="36">
        <f>IF(ISERROR(VLOOKUP(A10839&amp;I10839,'County-level Emissions Factors'!$E$2:$F$12273,2,FALSE)),0,VLOOKUP(A10839&amp;I10839,'County-level Emissions Factors'!$E$2:$F$12273,2,FALSE))</f>
        <v>6.5914702795534765</v>
      </c>
      <c r="K10839" s="19" t="s">
        <v>5473</v>
      </c>
      <c r="L10839" s="19" t="s">
        <v>5474</v>
      </c>
      <c r="M10839" s="38">
        <f t="shared" si="173"/>
        <v>206.14947543257472</v>
      </c>
      <c r="N10839" s="9" t="s">
        <v>5475</v>
      </c>
    </row>
    <row r="10840" spans="1:14">
      <c r="A10840" s="31" t="s">
        <v>2612</v>
      </c>
      <c r="B10840" s="31" t="s">
        <v>2599</v>
      </c>
      <c r="C10840" s="31" t="s">
        <v>41</v>
      </c>
      <c r="D10840" s="31" t="s">
        <v>1624</v>
      </c>
      <c r="E10840" s="31" t="s">
        <v>17</v>
      </c>
      <c r="F10840" s="31" t="s">
        <v>2600</v>
      </c>
      <c r="G10840" s="24">
        <f>IF(ISERROR(VLOOKUP(A10840,'2011 County-Level Acres Tilled'!$A$2:$F$3069,6,FALSE)),0,VLOOKUP(A10840,'2011 County-Level Acres Tilled'!$A$2:$F$3069,6,FALSE))</f>
        <v>54287.95160169973</v>
      </c>
      <c r="H10840" s="32" t="s">
        <v>5474</v>
      </c>
      <c r="I10840" s="9" t="s">
        <v>5412</v>
      </c>
      <c r="J10840" s="36">
        <f>IF(ISERROR(VLOOKUP(A10840&amp;I10840,'County-level Emissions Factors'!$E$2:$F$12273,2,FALSE)),0,VLOOKUP(A10840&amp;I10840,'County-level Emissions Factors'!$E$2:$F$12273,2,FALSE))</f>
        <v>7.3523843757488621</v>
      </c>
      <c r="K10840" s="19" t="s">
        <v>5473</v>
      </c>
      <c r="L10840" s="19" t="s">
        <v>5474</v>
      </c>
      <c r="M10840" s="38">
        <f t="shared" si="173"/>
        <v>199.57294357387374</v>
      </c>
      <c r="N10840" s="9" t="s">
        <v>5475</v>
      </c>
    </row>
    <row r="10841" spans="1:14">
      <c r="A10841" s="31" t="s">
        <v>2613</v>
      </c>
      <c r="B10841" s="31" t="s">
        <v>2599</v>
      </c>
      <c r="C10841" s="31" t="s">
        <v>44</v>
      </c>
      <c r="D10841" s="31" t="s">
        <v>51</v>
      </c>
      <c r="E10841" s="31" t="s">
        <v>17</v>
      </c>
      <c r="F10841" s="31" t="s">
        <v>2600</v>
      </c>
      <c r="G10841" s="24">
        <f>IF(ISERROR(VLOOKUP(A10841,'2011 County-Level Acres Tilled'!$A$2:$F$3069,6,FALSE)),0,VLOOKUP(A10841,'2011 County-Level Acres Tilled'!$A$2:$F$3069,6,FALSE))</f>
        <v>3933.828643578644</v>
      </c>
      <c r="H10841" s="32" t="s">
        <v>5474</v>
      </c>
      <c r="I10841" s="9" t="s">
        <v>5412</v>
      </c>
      <c r="J10841" s="36">
        <f>IF(ISERROR(VLOOKUP(A10841&amp;I10841,'County-level Emissions Factors'!$E$2:$F$12273,2,FALSE)),0,VLOOKUP(A10841&amp;I10841,'County-level Emissions Factors'!$E$2:$F$12273,2,FALSE))</f>
        <v>5.2365657813465099</v>
      </c>
      <c r="K10841" s="19" t="s">
        <v>5473</v>
      </c>
      <c r="L10841" s="19" t="s">
        <v>5474</v>
      </c>
      <c r="M10841" s="38">
        <f t="shared" si="173"/>
        <v>10.299876232322342</v>
      </c>
      <c r="N10841" s="9" t="s">
        <v>5475</v>
      </c>
    </row>
    <row r="10842" spans="1:14">
      <c r="A10842" s="31" t="s">
        <v>2614</v>
      </c>
      <c r="B10842" s="31" t="s">
        <v>2599</v>
      </c>
      <c r="C10842" s="31" t="s">
        <v>47</v>
      </c>
      <c r="D10842" s="31" t="s">
        <v>2118</v>
      </c>
      <c r="E10842" s="31" t="s">
        <v>17</v>
      </c>
      <c r="F10842" s="31" t="s">
        <v>2600</v>
      </c>
      <c r="G10842" s="24">
        <f>IF(ISERROR(VLOOKUP(A10842,'2011 County-Level Acres Tilled'!$A$2:$F$3069,6,FALSE)),0,VLOOKUP(A10842,'2011 County-Level Acres Tilled'!$A$2:$F$3069,6,FALSE))</f>
        <v>24997.931340167812</v>
      </c>
      <c r="H10842" s="32" t="s">
        <v>5474</v>
      </c>
      <c r="I10842" s="9" t="s">
        <v>5412</v>
      </c>
      <c r="J10842" s="36">
        <f>IF(ISERROR(VLOOKUP(A10842&amp;I10842,'County-level Emissions Factors'!$E$2:$F$12273,2,FALSE)),0,VLOOKUP(A10842&amp;I10842,'County-level Emissions Factors'!$E$2:$F$12273,2,FALSE))</f>
        <v>5.0667586682766945</v>
      </c>
      <c r="K10842" s="19" t="s">
        <v>5473</v>
      </c>
      <c r="L10842" s="19" t="s">
        <v>5474</v>
      </c>
      <c r="M10842" s="38">
        <f t="shared" si="173"/>
        <v>63.329242653390452</v>
      </c>
      <c r="N10842" s="9" t="s">
        <v>5475</v>
      </c>
    </row>
    <row r="10843" spans="1:14">
      <c r="A10843" s="31" t="s">
        <v>2615</v>
      </c>
      <c r="B10843" s="31" t="s">
        <v>2599</v>
      </c>
      <c r="C10843" s="31" t="s">
        <v>50</v>
      </c>
      <c r="D10843" s="31" t="s">
        <v>54</v>
      </c>
      <c r="E10843" s="31" t="s">
        <v>17</v>
      </c>
      <c r="F10843" s="31" t="s">
        <v>2600</v>
      </c>
      <c r="G10843" s="24">
        <f>IF(ISERROR(VLOOKUP(A10843,'2011 County-Level Acres Tilled'!$A$2:$F$3069,6,FALSE)),0,VLOOKUP(A10843,'2011 County-Level Acres Tilled'!$A$2:$F$3069,6,FALSE))</f>
        <v>2992.6246753246646</v>
      </c>
      <c r="H10843" s="32" t="s">
        <v>5474</v>
      </c>
      <c r="I10843" s="9" t="s">
        <v>5412</v>
      </c>
      <c r="J10843" s="36">
        <f>IF(ISERROR(VLOOKUP(A10843&amp;I10843,'County-level Emissions Factors'!$E$2:$F$12273,2,FALSE)),0,VLOOKUP(A10843&amp;I10843,'County-level Emissions Factors'!$E$2:$F$12273,2,FALSE))</f>
        <v>0.52324397692568714</v>
      </c>
      <c r="K10843" s="19" t="s">
        <v>5473</v>
      </c>
      <c r="L10843" s="19" t="s">
        <v>5474</v>
      </c>
      <c r="M10843" s="38">
        <f t="shared" si="173"/>
        <v>0.78293641828141036</v>
      </c>
      <c r="N10843" s="9" t="s">
        <v>5475</v>
      </c>
    </row>
    <row r="10844" spans="1:14">
      <c r="A10844" s="31" t="s">
        <v>2616</v>
      </c>
      <c r="B10844" s="31" t="s">
        <v>2599</v>
      </c>
      <c r="C10844" s="31" t="s">
        <v>53</v>
      </c>
      <c r="D10844" s="31" t="s">
        <v>57</v>
      </c>
      <c r="E10844" s="31" t="s">
        <v>17</v>
      </c>
      <c r="F10844" s="31" t="s">
        <v>2600</v>
      </c>
      <c r="G10844" s="24">
        <f>IF(ISERROR(VLOOKUP(A10844,'2011 County-Level Acres Tilled'!$A$2:$F$3069,6,FALSE)),0,VLOOKUP(A10844,'2011 County-Level Acres Tilled'!$A$2:$F$3069,6,FALSE))</f>
        <v>16962.317231269059</v>
      </c>
      <c r="H10844" s="32" t="s">
        <v>5474</v>
      </c>
      <c r="I10844" s="9" t="s">
        <v>5412</v>
      </c>
      <c r="J10844" s="36">
        <f>IF(ISERROR(VLOOKUP(A10844&amp;I10844,'County-level Emissions Factors'!$E$2:$F$12273,2,FALSE)),0,VLOOKUP(A10844&amp;I10844,'County-level Emissions Factors'!$E$2:$F$12273,2,FALSE))</f>
        <v>8.1264870862355885</v>
      </c>
      <c r="K10844" s="19" t="s">
        <v>5473</v>
      </c>
      <c r="L10844" s="19" t="s">
        <v>5474</v>
      </c>
      <c r="M10844" s="38">
        <f t="shared" si="173"/>
        <v>68.9220259662697</v>
      </c>
      <c r="N10844" s="9" t="s">
        <v>5475</v>
      </c>
    </row>
    <row r="10845" spans="1:14">
      <c r="A10845" s="31" t="s">
        <v>2617</v>
      </c>
      <c r="B10845" s="31" t="s">
        <v>2599</v>
      </c>
      <c r="C10845" s="31" t="s">
        <v>56</v>
      </c>
      <c r="D10845" s="31" t="s">
        <v>2618</v>
      </c>
      <c r="E10845" s="31" t="s">
        <v>17</v>
      </c>
      <c r="F10845" s="31" t="s">
        <v>2600</v>
      </c>
      <c r="G10845" s="24">
        <f>IF(ISERROR(VLOOKUP(A10845,'2011 County-Level Acres Tilled'!$A$2:$F$3069,6,FALSE)),0,VLOOKUP(A10845,'2011 County-Level Acres Tilled'!$A$2:$F$3069,6,FALSE))</f>
        <v>360431.14081288374</v>
      </c>
      <c r="H10845" s="32" t="s">
        <v>5474</v>
      </c>
      <c r="I10845" s="9" t="s">
        <v>5412</v>
      </c>
      <c r="J10845" s="36">
        <f>IF(ISERROR(VLOOKUP(A10845&amp;I10845,'County-level Emissions Factors'!$E$2:$F$12273,2,FALSE)),0,VLOOKUP(A10845&amp;I10845,'County-level Emissions Factors'!$E$2:$F$12273,2,FALSE))</f>
        <v>9.4397113435718829</v>
      </c>
      <c r="K10845" s="19" t="s">
        <v>5473</v>
      </c>
      <c r="L10845" s="19" t="s">
        <v>5474</v>
      </c>
      <c r="M10845" s="38">
        <f t="shared" si="173"/>
        <v>1701.1829642539667</v>
      </c>
      <c r="N10845" s="9" t="s">
        <v>5475</v>
      </c>
    </row>
    <row r="10846" spans="1:14">
      <c r="A10846" s="31" t="s">
        <v>2619</v>
      </c>
      <c r="B10846" s="31" t="s">
        <v>2599</v>
      </c>
      <c r="C10846" s="31" t="s">
        <v>59</v>
      </c>
      <c r="D10846" s="31" t="s">
        <v>2620</v>
      </c>
      <c r="E10846" s="31" t="s">
        <v>17</v>
      </c>
      <c r="F10846" s="31" t="s">
        <v>2600</v>
      </c>
      <c r="G10846" s="24">
        <f>IF(ISERROR(VLOOKUP(A10846,'2011 County-Level Acres Tilled'!$A$2:$F$3069,6,FALSE)),0,VLOOKUP(A10846,'2011 County-Level Acres Tilled'!$A$2:$F$3069,6,FALSE))</f>
        <v>16657.189148852245</v>
      </c>
      <c r="H10846" s="32" t="s">
        <v>5474</v>
      </c>
      <c r="I10846" s="9" t="s">
        <v>5412</v>
      </c>
      <c r="J10846" s="36">
        <f>IF(ISERROR(VLOOKUP(A10846&amp;I10846,'County-level Emissions Factors'!$E$2:$F$12273,2,FALSE)),0,VLOOKUP(A10846&amp;I10846,'County-level Emissions Factors'!$E$2:$F$12273,2,FALSE))</f>
        <v>3.2790726506322838</v>
      </c>
      <c r="K10846" s="19" t="s">
        <v>5473</v>
      </c>
      <c r="L10846" s="19" t="s">
        <v>5474</v>
      </c>
      <c r="M10846" s="38">
        <f t="shared" si="173"/>
        <v>27.310066687205122</v>
      </c>
      <c r="N10846" s="9" t="s">
        <v>5475</v>
      </c>
    </row>
    <row r="10847" spans="1:14">
      <c r="A10847" s="31" t="s">
        <v>2621</v>
      </c>
      <c r="B10847" s="31" t="s">
        <v>2599</v>
      </c>
      <c r="C10847" s="31" t="s">
        <v>62</v>
      </c>
      <c r="D10847" s="31" t="s">
        <v>75</v>
      </c>
      <c r="E10847" s="31" t="s">
        <v>17</v>
      </c>
      <c r="F10847" s="31" t="s">
        <v>2600</v>
      </c>
      <c r="G10847" s="24">
        <f>IF(ISERROR(VLOOKUP(A10847,'2011 County-Level Acres Tilled'!$A$2:$F$3069,6,FALSE)),0,VLOOKUP(A10847,'2011 County-Level Acres Tilled'!$A$2:$F$3069,6,FALSE))</f>
        <v>15513.807919293924</v>
      </c>
      <c r="H10847" s="32" t="s">
        <v>5474</v>
      </c>
      <c r="I10847" s="9" t="s">
        <v>5412</v>
      </c>
      <c r="J10847" s="36">
        <f>IF(ISERROR(VLOOKUP(A10847&amp;I10847,'County-level Emissions Factors'!$E$2:$F$12273,2,FALSE)),0,VLOOKUP(A10847&amp;I10847,'County-level Emissions Factors'!$E$2:$F$12273,2,FALSE))</f>
        <v>4.3373092926490981</v>
      </c>
      <c r="K10847" s="19" t="s">
        <v>5473</v>
      </c>
      <c r="L10847" s="19" t="s">
        <v>5474</v>
      </c>
      <c r="M10847" s="38">
        <f t="shared" si="173"/>
        <v>33.644091626363355</v>
      </c>
      <c r="N10847" s="9" t="s">
        <v>5475</v>
      </c>
    </row>
    <row r="10848" spans="1:14">
      <c r="A10848" s="31" t="s">
        <v>2622</v>
      </c>
      <c r="B10848" s="31" t="s">
        <v>2599</v>
      </c>
      <c r="C10848" s="31" t="s">
        <v>65</v>
      </c>
      <c r="D10848" s="31" t="s">
        <v>761</v>
      </c>
      <c r="E10848" s="31" t="s">
        <v>17</v>
      </c>
      <c r="F10848" s="31" t="s">
        <v>2600</v>
      </c>
      <c r="G10848" s="24">
        <f>IF(ISERROR(VLOOKUP(A10848,'2011 County-Level Acres Tilled'!$A$2:$F$3069,6,FALSE)),0,VLOOKUP(A10848,'2011 County-Level Acres Tilled'!$A$2:$F$3069,6,FALSE))</f>
        <v>62450.188003652875</v>
      </c>
      <c r="H10848" s="32" t="s">
        <v>5474</v>
      </c>
      <c r="I10848" s="9" t="s">
        <v>5412</v>
      </c>
      <c r="J10848" s="36">
        <f>IF(ISERROR(VLOOKUP(A10848&amp;I10848,'County-level Emissions Factors'!$E$2:$F$12273,2,FALSE)),0,VLOOKUP(A10848&amp;I10848,'County-level Emissions Factors'!$E$2:$F$12273,2,FALSE))</f>
        <v>5.7787324079120319</v>
      </c>
      <c r="K10848" s="19" t="s">
        <v>5473</v>
      </c>
      <c r="L10848" s="19" t="s">
        <v>5474</v>
      </c>
      <c r="M10848" s="38">
        <f t="shared" si="173"/>
        <v>180.44146264845403</v>
      </c>
      <c r="N10848" s="9" t="s">
        <v>5475</v>
      </c>
    </row>
    <row r="10849" spans="1:14">
      <c r="A10849" s="31" t="s">
        <v>2623</v>
      </c>
      <c r="B10849" s="31" t="s">
        <v>2599</v>
      </c>
      <c r="C10849" s="31" t="s">
        <v>68</v>
      </c>
      <c r="D10849" s="31" t="s">
        <v>2624</v>
      </c>
      <c r="E10849" s="31" t="s">
        <v>17</v>
      </c>
      <c r="F10849" s="31" t="s">
        <v>2600</v>
      </c>
      <c r="G10849" s="24">
        <f>IF(ISERROR(VLOOKUP(A10849,'2011 County-Level Acres Tilled'!$A$2:$F$3069,6,FALSE)),0,VLOOKUP(A10849,'2011 County-Level Acres Tilled'!$A$2:$F$3069,6,FALSE))</f>
        <v>3135.7182539682617</v>
      </c>
      <c r="H10849" s="32" t="s">
        <v>5474</v>
      </c>
      <c r="I10849" s="9" t="s">
        <v>5412</v>
      </c>
      <c r="J10849" s="36">
        <f>IF(ISERROR(VLOOKUP(A10849&amp;I10849,'County-level Emissions Factors'!$E$2:$F$12273,2,FALSE)),0,VLOOKUP(A10849&amp;I10849,'County-level Emissions Factors'!$E$2:$F$12273,2,FALSE))</f>
        <v>7.2447129909365557</v>
      </c>
      <c r="K10849" s="19" t="s">
        <v>5473</v>
      </c>
      <c r="L10849" s="19" t="s">
        <v>5474</v>
      </c>
      <c r="M10849" s="38">
        <f t="shared" si="173"/>
        <v>11.35868938522038</v>
      </c>
      <c r="N10849" s="9" t="s">
        <v>5475</v>
      </c>
    </row>
    <row r="10850" spans="1:14">
      <c r="A10850" s="31" t="s">
        <v>2625</v>
      </c>
      <c r="B10850" s="31" t="s">
        <v>2599</v>
      </c>
      <c r="C10850" s="31" t="s">
        <v>71</v>
      </c>
      <c r="D10850" s="31" t="s">
        <v>105</v>
      </c>
      <c r="E10850" s="31" t="s">
        <v>17</v>
      </c>
      <c r="F10850" s="31" t="s">
        <v>2600</v>
      </c>
      <c r="G10850" s="24">
        <f>IF(ISERROR(VLOOKUP(A10850,'2011 County-Level Acres Tilled'!$A$2:$F$3069,6,FALSE)),0,VLOOKUP(A10850,'2011 County-Level Acres Tilled'!$A$2:$F$3069,6,FALSE))</f>
        <v>10442.421150278267</v>
      </c>
      <c r="H10850" s="32" t="s">
        <v>5474</v>
      </c>
      <c r="I10850" s="9" t="s">
        <v>5412</v>
      </c>
      <c r="J10850" s="36">
        <f>IF(ISERROR(VLOOKUP(A10850&amp;I10850,'County-level Emissions Factors'!$E$2:$F$12273,2,FALSE)),0,VLOOKUP(A10850&amp;I10850,'County-level Emissions Factors'!$E$2:$F$12273,2,FALSE))</f>
        <v>2.4521153846153845</v>
      </c>
      <c r="K10850" s="19" t="s">
        <v>5473</v>
      </c>
      <c r="L10850" s="19" t="s">
        <v>5474</v>
      </c>
      <c r="M10850" s="38">
        <f t="shared" si="173"/>
        <v>12.803010777615208</v>
      </c>
      <c r="N10850" s="9" t="s">
        <v>5475</v>
      </c>
    </row>
    <row r="10851" spans="1:14">
      <c r="A10851" s="31" t="s">
        <v>2626</v>
      </c>
      <c r="B10851" s="31" t="s">
        <v>2599</v>
      </c>
      <c r="C10851" s="31" t="s">
        <v>74</v>
      </c>
      <c r="D10851" s="31" t="s">
        <v>2627</v>
      </c>
      <c r="E10851" s="31" t="s">
        <v>17</v>
      </c>
      <c r="F10851" s="31" t="s">
        <v>2600</v>
      </c>
      <c r="G10851" s="24">
        <f>IF(ISERROR(VLOOKUP(A10851,'2011 County-Level Acres Tilled'!$A$2:$F$3069,6,FALSE)),0,VLOOKUP(A10851,'2011 County-Level Acres Tilled'!$A$2:$F$3069,6,FALSE))</f>
        <v>14071.59170428248</v>
      </c>
      <c r="H10851" s="32" t="s">
        <v>5474</v>
      </c>
      <c r="I10851" s="9" t="s">
        <v>5412</v>
      </c>
      <c r="J10851" s="36">
        <f>IF(ISERROR(VLOOKUP(A10851&amp;I10851,'County-level Emissions Factors'!$E$2:$F$12273,2,FALSE)),0,VLOOKUP(A10851&amp;I10851,'County-level Emissions Factors'!$E$2:$F$12273,2,FALSE))</f>
        <v>7.2953803756617592</v>
      </c>
      <c r="K10851" s="19" t="s">
        <v>5473</v>
      </c>
      <c r="L10851" s="19" t="s">
        <v>5474</v>
      </c>
      <c r="M10851" s="38">
        <f t="shared" si="173"/>
        <v>51.328806986873609</v>
      </c>
      <c r="N10851" s="9" t="s">
        <v>5475</v>
      </c>
    </row>
    <row r="10852" spans="1:14">
      <c r="A10852" s="31" t="s">
        <v>2628</v>
      </c>
      <c r="B10852" s="31" t="s">
        <v>2599</v>
      </c>
      <c r="C10852" s="31" t="s">
        <v>77</v>
      </c>
      <c r="D10852" s="31" t="s">
        <v>111</v>
      </c>
      <c r="E10852" s="31" t="s">
        <v>17</v>
      </c>
      <c r="F10852" s="31" t="s">
        <v>2600</v>
      </c>
      <c r="G10852" s="24">
        <f>IF(ISERROR(VLOOKUP(A10852,'2011 County-Level Acres Tilled'!$A$2:$F$3069,6,FALSE)),0,VLOOKUP(A10852,'2011 County-Level Acres Tilled'!$A$2:$F$3069,6,FALSE))</f>
        <v>5586.2356661502545</v>
      </c>
      <c r="H10852" s="32" t="s">
        <v>5474</v>
      </c>
      <c r="I10852" s="9" t="s">
        <v>5412</v>
      </c>
      <c r="J10852" s="36">
        <f>IF(ISERROR(VLOOKUP(A10852&amp;I10852,'County-level Emissions Factors'!$E$2:$F$12273,2,FALSE)),0,VLOOKUP(A10852&amp;I10852,'County-level Emissions Factors'!$E$2:$F$12273,2,FALSE))</f>
        <v>7.2614481409001961</v>
      </c>
      <c r="K10852" s="19" t="s">
        <v>5473</v>
      </c>
      <c r="L10852" s="19" t="s">
        <v>5474</v>
      </c>
      <c r="M10852" s="38">
        <f t="shared" si="173"/>
        <v>20.282080296298567</v>
      </c>
      <c r="N10852" s="9" t="s">
        <v>5475</v>
      </c>
    </row>
    <row r="10853" spans="1:14">
      <c r="A10853" s="31" t="s">
        <v>2629</v>
      </c>
      <c r="B10853" s="31" t="s">
        <v>2599</v>
      </c>
      <c r="C10853" s="31" t="s">
        <v>80</v>
      </c>
      <c r="D10853" s="31" t="s">
        <v>2630</v>
      </c>
      <c r="E10853" s="31" t="s">
        <v>17</v>
      </c>
      <c r="F10853" s="31" t="s">
        <v>2600</v>
      </c>
      <c r="G10853" s="24">
        <f>IF(ISERROR(VLOOKUP(A10853,'2011 County-Level Acres Tilled'!$A$2:$F$3069,6,FALSE)),0,VLOOKUP(A10853,'2011 County-Level Acres Tilled'!$A$2:$F$3069,6,FALSE))</f>
        <v>19070.370035221629</v>
      </c>
      <c r="H10853" s="32" t="s">
        <v>5474</v>
      </c>
      <c r="I10853" s="9" t="s">
        <v>5412</v>
      </c>
      <c r="J10853" s="36">
        <f>IF(ISERROR(VLOOKUP(A10853&amp;I10853,'County-level Emissions Factors'!$E$2:$F$12273,2,FALSE)),0,VLOOKUP(A10853&amp;I10853,'County-level Emissions Factors'!$E$2:$F$12273,2,FALSE))</f>
        <v>11.89987261146497</v>
      </c>
      <c r="K10853" s="19" t="s">
        <v>5473</v>
      </c>
      <c r="L10853" s="19" t="s">
        <v>5474</v>
      </c>
      <c r="M10853" s="38">
        <f t="shared" si="173"/>
        <v>113.46748703631805</v>
      </c>
      <c r="N10853" s="9" t="s">
        <v>5475</v>
      </c>
    </row>
    <row r="10854" spans="1:14">
      <c r="A10854" s="31" t="s">
        <v>2631</v>
      </c>
      <c r="B10854" s="31" t="s">
        <v>2599</v>
      </c>
      <c r="C10854" s="31" t="s">
        <v>83</v>
      </c>
      <c r="D10854" s="31" t="s">
        <v>979</v>
      </c>
      <c r="E10854" s="31" t="s">
        <v>17</v>
      </c>
      <c r="F10854" s="31" t="s">
        <v>2600</v>
      </c>
      <c r="G10854" s="24">
        <f>IF(ISERROR(VLOOKUP(A10854,'2011 County-Level Acres Tilled'!$A$2:$F$3069,6,FALSE)),0,VLOOKUP(A10854,'2011 County-Level Acres Tilled'!$A$2:$F$3069,6,FALSE))</f>
        <v>5841.2526883475894</v>
      </c>
      <c r="H10854" s="32" t="s">
        <v>5474</v>
      </c>
      <c r="I10854" s="9" t="s">
        <v>5412</v>
      </c>
      <c r="J10854" s="36">
        <f>IF(ISERROR(VLOOKUP(A10854&amp;I10854,'County-level Emissions Factors'!$E$2:$F$12273,2,FALSE)),0,VLOOKUP(A10854&amp;I10854,'County-level Emissions Factors'!$E$2:$F$12273,2,FALSE))</f>
        <v>1.3996575342465751</v>
      </c>
      <c r="K10854" s="19" t="s">
        <v>5473</v>
      </c>
      <c r="L10854" s="19" t="s">
        <v>5474</v>
      </c>
      <c r="M10854" s="38">
        <f t="shared" si="173"/>
        <v>4.0878766673418827</v>
      </c>
      <c r="N10854" s="9" t="s">
        <v>5475</v>
      </c>
    </row>
    <row r="10855" spans="1:14">
      <c r="A10855" s="31" t="s">
        <v>2632</v>
      </c>
      <c r="B10855" s="31" t="s">
        <v>2599</v>
      </c>
      <c r="C10855" s="31" t="s">
        <v>86</v>
      </c>
      <c r="D10855" s="31" t="s">
        <v>1501</v>
      </c>
      <c r="E10855" s="31" t="s">
        <v>17</v>
      </c>
      <c r="F10855" s="31" t="s">
        <v>2600</v>
      </c>
      <c r="G10855" s="24">
        <f>IF(ISERROR(VLOOKUP(A10855,'2011 County-Level Acres Tilled'!$A$2:$F$3069,6,FALSE)),0,VLOOKUP(A10855,'2011 County-Level Acres Tilled'!$A$2:$F$3069,6,FALSE))</f>
        <v>149.32440608172283</v>
      </c>
      <c r="H10855" s="32" t="s">
        <v>5474</v>
      </c>
      <c r="I10855" s="9" t="s">
        <v>5412</v>
      </c>
      <c r="J10855" s="36">
        <f>IF(ISERROR(VLOOKUP(A10855&amp;I10855,'County-level Emissions Factors'!$E$2:$F$12273,2,FALSE)),0,VLOOKUP(A10855&amp;I10855,'County-level Emissions Factors'!$E$2:$F$12273,2,FALSE))</f>
        <v>5.1213872832369942</v>
      </c>
      <c r="K10855" s="19" t="s">
        <v>5473</v>
      </c>
      <c r="L10855" s="19" t="s">
        <v>5474</v>
      </c>
      <c r="M10855" s="38">
        <f t="shared" si="173"/>
        <v>0.38237405719192608</v>
      </c>
      <c r="N10855" s="9" t="s">
        <v>5475</v>
      </c>
    </row>
    <row r="10856" spans="1:14">
      <c r="A10856" s="31" t="s">
        <v>2633</v>
      </c>
      <c r="B10856" s="31" t="s">
        <v>2599</v>
      </c>
      <c r="C10856" s="31" t="s">
        <v>89</v>
      </c>
      <c r="D10856" s="31" t="s">
        <v>2634</v>
      </c>
      <c r="E10856" s="31" t="s">
        <v>17</v>
      </c>
      <c r="F10856" s="31" t="s">
        <v>2600</v>
      </c>
      <c r="G10856" s="24">
        <f>IF(ISERROR(VLOOKUP(A10856,'2011 County-Level Acres Tilled'!$A$2:$F$3069,6,FALSE)),0,VLOOKUP(A10856,'2011 County-Level Acres Tilled'!$A$2:$F$3069,6,FALSE))</f>
        <v>63605.737625571921</v>
      </c>
      <c r="H10856" s="32" t="s">
        <v>5474</v>
      </c>
      <c r="I10856" s="9" t="s">
        <v>5412</v>
      </c>
      <c r="J10856" s="36">
        <f>IF(ISERROR(VLOOKUP(A10856&amp;I10856,'County-level Emissions Factors'!$E$2:$F$12273,2,FALSE)),0,VLOOKUP(A10856&amp;I10856,'County-level Emissions Factors'!$E$2:$F$12273,2,FALSE))</f>
        <v>5.4371428571428568</v>
      </c>
      <c r="K10856" s="19" t="s">
        <v>5473</v>
      </c>
      <c r="L10856" s="19" t="s">
        <v>5474</v>
      </c>
      <c r="M10856" s="38">
        <f t="shared" si="173"/>
        <v>172.9167410020905</v>
      </c>
      <c r="N10856" s="9" t="s">
        <v>5475</v>
      </c>
    </row>
    <row r="10857" spans="1:14">
      <c r="A10857" s="31" t="s">
        <v>2635</v>
      </c>
      <c r="B10857" s="31" t="s">
        <v>2599</v>
      </c>
      <c r="C10857" s="31" t="s">
        <v>92</v>
      </c>
      <c r="D10857" s="31" t="s">
        <v>791</v>
      </c>
      <c r="E10857" s="31" t="s">
        <v>17</v>
      </c>
      <c r="F10857" s="31" t="s">
        <v>2600</v>
      </c>
      <c r="G10857" s="24">
        <f>IF(ISERROR(VLOOKUP(A10857,'2011 County-Level Acres Tilled'!$A$2:$F$3069,6,FALSE)),0,VLOOKUP(A10857,'2011 County-Level Acres Tilled'!$A$2:$F$3069,6,FALSE))</f>
        <v>117046.93465055371</v>
      </c>
      <c r="H10857" s="32" t="s">
        <v>5474</v>
      </c>
      <c r="I10857" s="9" t="s">
        <v>5412</v>
      </c>
      <c r="J10857" s="36">
        <f>IF(ISERROR(VLOOKUP(A10857&amp;I10857,'County-level Emissions Factors'!$E$2:$F$12273,2,FALSE)),0,VLOOKUP(A10857&amp;I10857,'County-level Emissions Factors'!$E$2:$F$12273,2,FALSE))</f>
        <v>13.505793331756916</v>
      </c>
      <c r="K10857" s="19" t="s">
        <v>5473</v>
      </c>
      <c r="L10857" s="19" t="s">
        <v>5474</v>
      </c>
      <c r="M10857" s="38">
        <f t="shared" si="173"/>
        <v>790.40585475301793</v>
      </c>
      <c r="N10857" s="9" t="s">
        <v>5475</v>
      </c>
    </row>
    <row r="10858" spans="1:14">
      <c r="A10858" s="31" t="s">
        <v>2636</v>
      </c>
      <c r="B10858" s="31" t="s">
        <v>2599</v>
      </c>
      <c r="C10858" s="31" t="s">
        <v>95</v>
      </c>
      <c r="D10858" s="31" t="s">
        <v>2637</v>
      </c>
      <c r="E10858" s="31" t="s">
        <v>17</v>
      </c>
      <c r="F10858" s="31" t="s">
        <v>2600</v>
      </c>
      <c r="G10858" s="24">
        <f>IF(ISERROR(VLOOKUP(A10858,'2011 County-Level Acres Tilled'!$A$2:$F$3069,6,FALSE)),0,VLOOKUP(A10858,'2011 County-Level Acres Tilled'!$A$2:$F$3069,6,FALSE))</f>
        <v>191121.80597961886</v>
      </c>
      <c r="H10858" s="32" t="s">
        <v>5474</v>
      </c>
      <c r="I10858" s="9" t="s">
        <v>5412</v>
      </c>
      <c r="J10858" s="36">
        <f>IF(ISERROR(VLOOKUP(A10858&amp;I10858,'County-level Emissions Factors'!$E$2:$F$12273,2,FALSE)),0,VLOOKUP(A10858&amp;I10858,'County-level Emissions Factors'!$E$2:$F$12273,2,FALSE))</f>
        <v>9.6559258816647695</v>
      </c>
      <c r="K10858" s="19" t="s">
        <v>5473</v>
      </c>
      <c r="L10858" s="19" t="s">
        <v>5474</v>
      </c>
      <c r="M10858" s="38">
        <f t="shared" si="173"/>
        <v>922.7289964545572</v>
      </c>
      <c r="N10858" s="9" t="s">
        <v>5475</v>
      </c>
    </row>
    <row r="10859" spans="1:14">
      <c r="A10859" s="31" t="s">
        <v>2638</v>
      </c>
      <c r="B10859" s="31" t="s">
        <v>2599</v>
      </c>
      <c r="C10859" s="31" t="s">
        <v>98</v>
      </c>
      <c r="D10859" s="31" t="s">
        <v>2639</v>
      </c>
      <c r="E10859" s="31" t="s">
        <v>17</v>
      </c>
      <c r="F10859" s="31" t="s">
        <v>2600</v>
      </c>
      <c r="G10859" s="24">
        <f>IF(ISERROR(VLOOKUP(A10859,'2011 County-Level Acres Tilled'!$A$2:$F$3069,6,FALSE)),0,VLOOKUP(A10859,'2011 County-Level Acres Tilled'!$A$2:$F$3069,6,FALSE))</f>
        <v>104236.40422031164</v>
      </c>
      <c r="H10859" s="32" t="s">
        <v>5474</v>
      </c>
      <c r="I10859" s="9" t="s">
        <v>5412</v>
      </c>
      <c r="J10859" s="36">
        <f>IF(ISERROR(VLOOKUP(A10859&amp;I10859,'County-level Emissions Factors'!$E$2:$F$12273,2,FALSE)),0,VLOOKUP(A10859&amp;I10859,'County-level Emissions Factors'!$E$2:$F$12273,2,FALSE))</f>
        <v>7.3504296679459369</v>
      </c>
      <c r="K10859" s="19" t="s">
        <v>5473</v>
      </c>
      <c r="L10859" s="19" t="s">
        <v>5474</v>
      </c>
      <c r="M10859" s="38">
        <f t="shared" si="173"/>
        <v>383.09117903049184</v>
      </c>
      <c r="N10859" s="9" t="s">
        <v>5475</v>
      </c>
    </row>
    <row r="10860" spans="1:14">
      <c r="A10860" s="31" t="s">
        <v>2640</v>
      </c>
      <c r="B10860" s="31" t="s">
        <v>2599</v>
      </c>
      <c r="C10860" s="31" t="s">
        <v>101</v>
      </c>
      <c r="D10860" s="31" t="s">
        <v>2641</v>
      </c>
      <c r="E10860" s="31" t="s">
        <v>17</v>
      </c>
      <c r="F10860" s="31" t="s">
        <v>2600</v>
      </c>
      <c r="G10860" s="24">
        <f>IF(ISERROR(VLOOKUP(A10860,'2011 County-Level Acres Tilled'!$A$2:$F$3069,6,FALSE)),0,VLOOKUP(A10860,'2011 County-Level Acres Tilled'!$A$2:$F$3069,6,FALSE))</f>
        <v>22543.17901745205</v>
      </c>
      <c r="H10860" s="32" t="s">
        <v>5474</v>
      </c>
      <c r="I10860" s="9" t="s">
        <v>5412</v>
      </c>
      <c r="J10860" s="36">
        <f>IF(ISERROR(VLOOKUP(A10860&amp;I10860,'County-level Emissions Factors'!$E$2:$F$12273,2,FALSE)),0,VLOOKUP(A10860&amp;I10860,'County-level Emissions Factors'!$E$2:$F$12273,2,FALSE))</f>
        <v>5.8666861855267651</v>
      </c>
      <c r="K10860" s="19" t="s">
        <v>5473</v>
      </c>
      <c r="L10860" s="19" t="s">
        <v>5474</v>
      </c>
      <c r="M10860" s="38">
        <f t="shared" si="173"/>
        <v>66.126878459771376</v>
      </c>
      <c r="N10860" s="9" t="s">
        <v>5475</v>
      </c>
    </row>
    <row r="10861" spans="1:14">
      <c r="A10861" s="31" t="s">
        <v>2642</v>
      </c>
      <c r="B10861" s="31" t="s">
        <v>2599</v>
      </c>
      <c r="C10861" s="31" t="s">
        <v>104</v>
      </c>
      <c r="D10861" s="31" t="s">
        <v>123</v>
      </c>
      <c r="E10861" s="31" t="s">
        <v>17</v>
      </c>
      <c r="F10861" s="31" t="s">
        <v>2600</v>
      </c>
      <c r="G10861" s="24">
        <f>IF(ISERROR(VLOOKUP(A10861,'2011 County-Level Acres Tilled'!$A$2:$F$3069,6,FALSE)),0,VLOOKUP(A10861,'2011 County-Level Acres Tilled'!$A$2:$F$3069,6,FALSE))</f>
        <v>9001.8537208822818</v>
      </c>
      <c r="H10861" s="32" t="s">
        <v>5474</v>
      </c>
      <c r="I10861" s="9" t="s">
        <v>5412</v>
      </c>
      <c r="J10861" s="36">
        <f>IF(ISERROR(VLOOKUP(A10861&amp;I10861,'County-level Emissions Factors'!$E$2:$F$12273,2,FALSE)),0,VLOOKUP(A10861&amp;I10861,'County-level Emissions Factors'!$E$2:$F$12273,2,FALSE))</f>
        <v>3.7684468999386129</v>
      </c>
      <c r="K10861" s="19" t="s">
        <v>5473</v>
      </c>
      <c r="L10861" s="19" t="s">
        <v>5474</v>
      </c>
      <c r="M10861" s="38">
        <f t="shared" si="173"/>
        <v>16.961503874079852</v>
      </c>
      <c r="N10861" s="9" t="s">
        <v>5475</v>
      </c>
    </row>
    <row r="10862" spans="1:14">
      <c r="A10862" s="31" t="s">
        <v>2643</v>
      </c>
      <c r="B10862" s="31" t="s">
        <v>2599</v>
      </c>
      <c r="C10862" s="31" t="s">
        <v>107</v>
      </c>
      <c r="D10862" s="31" t="s">
        <v>999</v>
      </c>
      <c r="E10862" s="31" t="s">
        <v>17</v>
      </c>
      <c r="F10862" s="31" t="s">
        <v>2600</v>
      </c>
      <c r="G10862" s="24">
        <f>IF(ISERROR(VLOOKUP(A10862,'2011 County-Level Acres Tilled'!$A$2:$F$3069,6,FALSE)),0,VLOOKUP(A10862,'2011 County-Level Acres Tilled'!$A$2:$F$3069,6,FALSE))</f>
        <v>2842.1804063143568</v>
      </c>
      <c r="H10862" s="32" t="s">
        <v>5474</v>
      </c>
      <c r="I10862" s="9" t="s">
        <v>5412</v>
      </c>
      <c r="J10862" s="36">
        <f>IF(ISERROR(VLOOKUP(A10862&amp;I10862,'County-level Emissions Factors'!$E$2:$F$12273,2,FALSE)),0,VLOOKUP(A10862&amp;I10862,'County-level Emissions Factors'!$E$2:$F$12273,2,FALSE))</f>
        <v>7.7709923664122149</v>
      </c>
      <c r="K10862" s="19" t="s">
        <v>5473</v>
      </c>
      <c r="L10862" s="19" t="s">
        <v>5474</v>
      </c>
      <c r="M10862" s="38">
        <f t="shared" si="173"/>
        <v>11.043281120717616</v>
      </c>
      <c r="N10862" s="9" t="s">
        <v>5475</v>
      </c>
    </row>
    <row r="10863" spans="1:14">
      <c r="A10863" s="31" t="s">
        <v>2644</v>
      </c>
      <c r="B10863" s="31" t="s">
        <v>2599</v>
      </c>
      <c r="C10863" s="31" t="s">
        <v>110</v>
      </c>
      <c r="D10863" s="31" t="s">
        <v>126</v>
      </c>
      <c r="E10863" s="31" t="s">
        <v>17</v>
      </c>
      <c r="F10863" s="31" t="s">
        <v>2600</v>
      </c>
      <c r="G10863" s="24">
        <f>IF(ISERROR(VLOOKUP(A10863,'2011 County-Level Acres Tilled'!$A$2:$F$3069,6,FALSE)),0,VLOOKUP(A10863,'2011 County-Level Acres Tilled'!$A$2:$F$3069,6,FALSE))</f>
        <v>16980.106093227678</v>
      </c>
      <c r="H10863" s="32" t="s">
        <v>5474</v>
      </c>
      <c r="I10863" s="9" t="s">
        <v>5412</v>
      </c>
      <c r="J10863" s="36">
        <f>IF(ISERROR(VLOOKUP(A10863&amp;I10863,'County-level Emissions Factors'!$E$2:$F$12273,2,FALSE)),0,VLOOKUP(A10863&amp;I10863,'County-level Emissions Factors'!$E$2:$F$12273,2,FALSE))</f>
        <v>9.2927980196487958</v>
      </c>
      <c r="K10863" s="19" t="s">
        <v>5473</v>
      </c>
      <c r="L10863" s="19" t="s">
        <v>5474</v>
      </c>
      <c r="M10863" s="38">
        <f t="shared" si="173"/>
        <v>78.896348138286314</v>
      </c>
      <c r="N10863" s="9" t="s">
        <v>5475</v>
      </c>
    </row>
    <row r="10864" spans="1:14">
      <c r="A10864" s="31" t="s">
        <v>2645</v>
      </c>
      <c r="B10864" s="31" t="s">
        <v>2599</v>
      </c>
      <c r="C10864" s="31" t="s">
        <v>113</v>
      </c>
      <c r="D10864" s="31" t="s">
        <v>2140</v>
      </c>
      <c r="E10864" s="31" t="s">
        <v>17</v>
      </c>
      <c r="F10864" s="31" t="s">
        <v>2600</v>
      </c>
      <c r="G10864" s="24">
        <f>IF(ISERROR(VLOOKUP(A10864,'2011 County-Level Acres Tilled'!$A$2:$F$3069,6,FALSE)),0,VLOOKUP(A10864,'2011 County-Level Acres Tilled'!$A$2:$F$3069,6,FALSE))</f>
        <v>7027.9679102193786</v>
      </c>
      <c r="H10864" s="32" t="s">
        <v>5474</v>
      </c>
      <c r="I10864" s="9" t="s">
        <v>5412</v>
      </c>
      <c r="J10864" s="36">
        <f>IF(ISERROR(VLOOKUP(A10864&amp;I10864,'County-level Emissions Factors'!$E$2:$F$12273,2,FALSE)),0,VLOOKUP(A10864&amp;I10864,'County-level Emissions Factors'!$E$2:$F$12273,2,FALSE))</f>
        <v>6.2343812709030111</v>
      </c>
      <c r="K10864" s="19" t="s">
        <v>5473</v>
      </c>
      <c r="L10864" s="19" t="s">
        <v>5474</v>
      </c>
      <c r="M10864" s="38">
        <f t="shared" si="173"/>
        <v>21.907515755989536</v>
      </c>
      <c r="N10864" s="9" t="s">
        <v>5475</v>
      </c>
    </row>
    <row r="10865" spans="1:14">
      <c r="A10865" s="31" t="s">
        <v>2646</v>
      </c>
      <c r="B10865" s="31" t="s">
        <v>2599</v>
      </c>
      <c r="C10865" s="31" t="s">
        <v>116</v>
      </c>
      <c r="D10865" s="31" t="s">
        <v>1012</v>
      </c>
      <c r="E10865" s="31" t="s">
        <v>17</v>
      </c>
      <c r="F10865" s="31" t="s">
        <v>2600</v>
      </c>
      <c r="G10865" s="24">
        <f>IF(ISERROR(VLOOKUP(A10865,'2011 County-Level Acres Tilled'!$A$2:$F$3069,6,FALSE)),0,VLOOKUP(A10865,'2011 County-Level Acres Tilled'!$A$2:$F$3069,6,FALSE))</f>
        <v>400.00000000000017</v>
      </c>
      <c r="H10865" s="32" t="s">
        <v>5474</v>
      </c>
      <c r="I10865" s="9" t="s">
        <v>5412</v>
      </c>
      <c r="J10865" s="36">
        <f>IF(ISERROR(VLOOKUP(A10865&amp;I10865,'County-level Emissions Factors'!$E$2:$F$12273,2,FALSE)),0,VLOOKUP(A10865&amp;I10865,'County-level Emissions Factors'!$E$2:$F$12273,2,FALSE))</f>
        <v>4.9733333333333336</v>
      </c>
      <c r="K10865" s="19" t="s">
        <v>5473</v>
      </c>
      <c r="L10865" s="19" t="s">
        <v>5474</v>
      </c>
      <c r="M10865" s="38">
        <f t="shared" si="173"/>
        <v>0.99466666666666714</v>
      </c>
      <c r="N10865" s="9" t="s">
        <v>5475</v>
      </c>
    </row>
    <row r="10866" spans="1:14">
      <c r="A10866" s="31" t="s">
        <v>2647</v>
      </c>
      <c r="B10866" s="31" t="s">
        <v>2599</v>
      </c>
      <c r="C10866" s="31" t="s">
        <v>119</v>
      </c>
      <c r="D10866" s="31" t="s">
        <v>2648</v>
      </c>
      <c r="E10866" s="31" t="s">
        <v>17</v>
      </c>
      <c r="F10866" s="31" t="s">
        <v>2600</v>
      </c>
      <c r="G10866" s="24">
        <f>IF(ISERROR(VLOOKUP(A10866,'2011 County-Level Acres Tilled'!$A$2:$F$3069,6,FALSE)),0,VLOOKUP(A10866,'2011 County-Level Acres Tilled'!$A$2:$F$3069,6,FALSE))</f>
        <v>7554.2903525046149</v>
      </c>
      <c r="H10866" s="32" t="s">
        <v>5474</v>
      </c>
      <c r="I10866" s="9" t="s">
        <v>5412</v>
      </c>
      <c r="J10866" s="36">
        <f>IF(ISERROR(VLOOKUP(A10866&amp;I10866,'County-level Emissions Factors'!$E$2:$F$12273,2,FALSE)),0,VLOOKUP(A10866&amp;I10866,'County-level Emissions Factors'!$E$2:$F$12273,2,FALSE))</f>
        <v>1.5140939597315437</v>
      </c>
      <c r="K10866" s="19" t="s">
        <v>5473</v>
      </c>
      <c r="L10866" s="19" t="s">
        <v>5474</v>
      </c>
      <c r="M10866" s="38">
        <f t="shared" si="173"/>
        <v>5.7189526963927557</v>
      </c>
      <c r="N10866" s="9" t="s">
        <v>5475</v>
      </c>
    </row>
    <row r="10867" spans="1:14">
      <c r="A10867" s="31" t="s">
        <v>2649</v>
      </c>
      <c r="B10867" s="31" t="s">
        <v>2599</v>
      </c>
      <c r="C10867" s="31" t="s">
        <v>122</v>
      </c>
      <c r="D10867" s="31" t="s">
        <v>393</v>
      </c>
      <c r="E10867" s="31" t="s">
        <v>17</v>
      </c>
      <c r="F10867" s="31" t="s">
        <v>2600</v>
      </c>
      <c r="G10867" s="24">
        <f>IF(ISERROR(VLOOKUP(A10867,'2011 County-Level Acres Tilled'!$A$2:$F$3069,6,FALSE)),0,VLOOKUP(A10867,'2011 County-Level Acres Tilled'!$A$2:$F$3069,6,FALSE))</f>
        <v>14830.834338280793</v>
      </c>
      <c r="H10867" s="32" t="s">
        <v>5474</v>
      </c>
      <c r="I10867" s="9" t="s">
        <v>5412</v>
      </c>
      <c r="J10867" s="36">
        <f>IF(ISERROR(VLOOKUP(A10867&amp;I10867,'County-level Emissions Factors'!$E$2:$F$12273,2,FALSE)),0,VLOOKUP(A10867&amp;I10867,'County-level Emissions Factors'!$E$2:$F$12273,2,FALSE))</f>
        <v>7.2329931972789119</v>
      </c>
      <c r="K10867" s="19" t="s">
        <v>5473</v>
      </c>
      <c r="L10867" s="19" t="s">
        <v>5474</v>
      </c>
      <c r="M10867" s="38">
        <f t="shared" si="173"/>
        <v>53.635661939377727</v>
      </c>
      <c r="N10867" s="9" t="s">
        <v>5475</v>
      </c>
    </row>
    <row r="10868" spans="1:14">
      <c r="A10868" s="31" t="s">
        <v>2650</v>
      </c>
      <c r="B10868" s="31" t="s">
        <v>2599</v>
      </c>
      <c r="C10868" s="31" t="s">
        <v>125</v>
      </c>
      <c r="D10868" s="31" t="s">
        <v>129</v>
      </c>
      <c r="E10868" s="31" t="s">
        <v>17</v>
      </c>
      <c r="F10868" s="31" t="s">
        <v>2600</v>
      </c>
      <c r="G10868" s="24">
        <f>IF(ISERROR(VLOOKUP(A10868,'2011 County-Level Acres Tilled'!$A$2:$F$3069,6,FALSE)),0,VLOOKUP(A10868,'2011 County-Level Acres Tilled'!$A$2:$F$3069,6,FALSE))</f>
        <v>80.454449821165596</v>
      </c>
      <c r="H10868" s="32" t="s">
        <v>5474</v>
      </c>
      <c r="I10868" s="9" t="s">
        <v>5412</v>
      </c>
      <c r="J10868" s="36">
        <f>IF(ISERROR(VLOOKUP(A10868&amp;I10868,'County-level Emissions Factors'!$E$2:$F$12273,2,FALSE)),0,VLOOKUP(A10868&amp;I10868,'County-level Emissions Factors'!$E$2:$F$12273,2,FALSE))</f>
        <v>5.2</v>
      </c>
      <c r="K10868" s="19" t="s">
        <v>5473</v>
      </c>
      <c r="L10868" s="19" t="s">
        <v>5474</v>
      </c>
      <c r="M10868" s="38">
        <f t="shared" si="173"/>
        <v>0.20918156953503056</v>
      </c>
      <c r="N10868" s="9" t="s">
        <v>5475</v>
      </c>
    </row>
    <row r="10869" spans="1:14">
      <c r="A10869" s="31" t="s">
        <v>2651</v>
      </c>
      <c r="B10869" s="31" t="s">
        <v>2599</v>
      </c>
      <c r="C10869" s="31" t="s">
        <v>128</v>
      </c>
      <c r="D10869" s="31" t="s">
        <v>132</v>
      </c>
      <c r="E10869" s="31" t="s">
        <v>17</v>
      </c>
      <c r="F10869" s="31" t="s">
        <v>2600</v>
      </c>
      <c r="G10869" s="24">
        <f>IF(ISERROR(VLOOKUP(A10869,'2011 County-Level Acres Tilled'!$A$2:$F$3069,6,FALSE)),0,VLOOKUP(A10869,'2011 County-Level Acres Tilled'!$A$2:$F$3069,6,FALSE))</f>
        <v>515.51948051948</v>
      </c>
      <c r="H10869" s="32" t="s">
        <v>5474</v>
      </c>
      <c r="I10869" s="9" t="s">
        <v>5412</v>
      </c>
      <c r="J10869" s="36">
        <f>IF(ISERROR(VLOOKUP(A10869&amp;I10869,'County-level Emissions Factors'!$E$2:$F$12273,2,FALSE)),0,VLOOKUP(A10869&amp;I10869,'County-level Emissions Factors'!$E$2:$F$12273,2,FALSE))</f>
        <v>4.492</v>
      </c>
      <c r="K10869" s="19" t="s">
        <v>5473</v>
      </c>
      <c r="L10869" s="19" t="s">
        <v>5474</v>
      </c>
      <c r="M10869" s="38">
        <f t="shared" si="173"/>
        <v>1.1578567532467521</v>
      </c>
      <c r="N10869" s="9" t="s">
        <v>5475</v>
      </c>
    </row>
    <row r="10870" spans="1:14">
      <c r="A10870" s="31" t="s">
        <v>2652</v>
      </c>
      <c r="B10870" s="31" t="s">
        <v>2599</v>
      </c>
      <c r="C10870" s="31" t="s">
        <v>131</v>
      </c>
      <c r="D10870" s="31" t="s">
        <v>135</v>
      </c>
      <c r="E10870" s="31" t="s">
        <v>17</v>
      </c>
      <c r="F10870" s="31" t="s">
        <v>2600</v>
      </c>
      <c r="G10870" s="24">
        <f>IF(ISERROR(VLOOKUP(A10870,'2011 County-Level Acres Tilled'!$A$2:$F$3069,6,FALSE)),0,VLOOKUP(A10870,'2011 County-Level Acres Tilled'!$A$2:$F$3069,6,FALSE))</f>
        <v>5431.6787670519698</v>
      </c>
      <c r="H10870" s="32" t="s">
        <v>5474</v>
      </c>
      <c r="I10870" s="9" t="s">
        <v>5412</v>
      </c>
      <c r="J10870" s="36">
        <f>IF(ISERROR(VLOOKUP(A10870&amp;I10870,'County-level Emissions Factors'!$E$2:$F$12273,2,FALSE)),0,VLOOKUP(A10870&amp;I10870,'County-level Emissions Factors'!$E$2:$F$12273,2,FALSE))</f>
        <v>8.2159835298521404</v>
      </c>
      <c r="K10870" s="19" t="s">
        <v>5473</v>
      </c>
      <c r="L10870" s="19" t="s">
        <v>5474</v>
      </c>
      <c r="M10870" s="38">
        <f t="shared" si="173"/>
        <v>22.313291644773283</v>
      </c>
      <c r="N10870" s="9" t="s">
        <v>5475</v>
      </c>
    </row>
    <row r="10871" spans="1:14">
      <c r="A10871" s="31" t="s">
        <v>2653</v>
      </c>
      <c r="B10871" s="31" t="s">
        <v>2599</v>
      </c>
      <c r="C10871" s="31" t="s">
        <v>134</v>
      </c>
      <c r="D10871" s="31" t="s">
        <v>2654</v>
      </c>
      <c r="E10871" s="31" t="s">
        <v>17</v>
      </c>
      <c r="F10871" s="31" t="s">
        <v>2600</v>
      </c>
      <c r="G10871" s="24">
        <f>IF(ISERROR(VLOOKUP(A10871,'2011 County-Level Acres Tilled'!$A$2:$F$3069,6,FALSE)),0,VLOOKUP(A10871,'2011 County-Level Acres Tilled'!$A$2:$F$3069,6,FALSE))</f>
        <v>7792.686322407736</v>
      </c>
      <c r="H10871" s="32" t="s">
        <v>5474</v>
      </c>
      <c r="I10871" s="9" t="s">
        <v>5412</v>
      </c>
      <c r="J10871" s="36">
        <f>IF(ISERROR(VLOOKUP(A10871&amp;I10871,'County-level Emissions Factors'!$E$2:$F$12273,2,FALSE)),0,VLOOKUP(A10871&amp;I10871,'County-level Emissions Factors'!$E$2:$F$12273,2,FALSE))</f>
        <v>3.1122816745217632</v>
      </c>
      <c r="K10871" s="19" t="s">
        <v>5473</v>
      </c>
      <c r="L10871" s="19" t="s">
        <v>5474</v>
      </c>
      <c r="M10871" s="38">
        <f t="shared" si="173"/>
        <v>12.126517418262994</v>
      </c>
      <c r="N10871" s="9" t="s">
        <v>5475</v>
      </c>
    </row>
    <row r="10872" spans="1:14">
      <c r="A10872" s="31" t="s">
        <v>2655</v>
      </c>
      <c r="B10872" s="31" t="s">
        <v>2599</v>
      </c>
      <c r="C10872" s="31" t="s">
        <v>137</v>
      </c>
      <c r="D10872" s="31" t="s">
        <v>138</v>
      </c>
      <c r="E10872" s="31" t="s">
        <v>17</v>
      </c>
      <c r="F10872" s="31" t="s">
        <v>2600</v>
      </c>
      <c r="G10872" s="24">
        <f>IF(ISERROR(VLOOKUP(A10872,'2011 County-Level Acres Tilled'!$A$2:$F$3069,6,FALSE)),0,VLOOKUP(A10872,'2011 County-Level Acres Tilled'!$A$2:$F$3069,6,FALSE))</f>
        <v>63680.985402238461</v>
      </c>
      <c r="H10872" s="32" t="s">
        <v>5474</v>
      </c>
      <c r="I10872" s="9" t="s">
        <v>5412</v>
      </c>
      <c r="J10872" s="36">
        <f>IF(ISERROR(VLOOKUP(A10872&amp;I10872,'County-level Emissions Factors'!$E$2:$F$12273,2,FALSE)),0,VLOOKUP(A10872&amp;I10872,'County-level Emissions Factors'!$E$2:$F$12273,2,FALSE))</f>
        <v>8.5095613963707386</v>
      </c>
      <c r="K10872" s="19" t="s">
        <v>5473</v>
      </c>
      <c r="L10872" s="19" t="s">
        <v>5474</v>
      </c>
      <c r="M10872" s="38">
        <f t="shared" si="173"/>
        <v>270.94862753086846</v>
      </c>
      <c r="N10872" s="9" t="s">
        <v>5475</v>
      </c>
    </row>
    <row r="10873" spans="1:14">
      <c r="A10873" s="31" t="s">
        <v>2656</v>
      </c>
      <c r="B10873" s="31" t="s">
        <v>2599</v>
      </c>
      <c r="C10873" s="31" t="s">
        <v>140</v>
      </c>
      <c r="D10873" s="31" t="s">
        <v>2657</v>
      </c>
      <c r="E10873" s="31" t="s">
        <v>17</v>
      </c>
      <c r="F10873" s="31" t="s">
        <v>2600</v>
      </c>
      <c r="G10873" s="24">
        <f>IF(ISERROR(VLOOKUP(A10873,'2011 County-Level Acres Tilled'!$A$2:$F$3069,6,FALSE)),0,VLOOKUP(A10873,'2011 County-Level Acres Tilled'!$A$2:$F$3069,6,FALSE))</f>
        <v>263556.0646962446</v>
      </c>
      <c r="H10873" s="32" t="s">
        <v>5474</v>
      </c>
      <c r="I10873" s="9" t="s">
        <v>5412</v>
      </c>
      <c r="J10873" s="36">
        <f>IF(ISERROR(VLOOKUP(A10873&amp;I10873,'County-level Emissions Factors'!$E$2:$F$12273,2,FALSE)),0,VLOOKUP(A10873&amp;I10873,'County-level Emissions Factors'!$E$2:$F$12273,2,FALSE))</f>
        <v>8.6009933922472595</v>
      </c>
      <c r="K10873" s="19" t="s">
        <v>5473</v>
      </c>
      <c r="L10873" s="19" t="s">
        <v>5474</v>
      </c>
      <c r="M10873" s="38">
        <f t="shared" si="173"/>
        <v>1133.4219854695455</v>
      </c>
      <c r="N10873" s="9" t="s">
        <v>5475</v>
      </c>
    </row>
    <row r="10874" spans="1:14">
      <c r="A10874" s="31" t="s">
        <v>2658</v>
      </c>
      <c r="B10874" s="31" t="s">
        <v>2599</v>
      </c>
      <c r="C10874" s="31" t="s">
        <v>143</v>
      </c>
      <c r="D10874" s="31" t="s">
        <v>397</v>
      </c>
      <c r="E10874" s="31" t="s">
        <v>17</v>
      </c>
      <c r="F10874" s="31" t="s">
        <v>2600</v>
      </c>
      <c r="G10874" s="24">
        <f>IF(ISERROR(VLOOKUP(A10874,'2011 County-Level Acres Tilled'!$A$2:$F$3069,6,FALSE)),0,VLOOKUP(A10874,'2011 County-Level Acres Tilled'!$A$2:$F$3069,6,FALSE))</f>
        <v>69861.856848725947</v>
      </c>
      <c r="H10874" s="32" t="s">
        <v>5474</v>
      </c>
      <c r="I10874" s="9" t="s">
        <v>5412</v>
      </c>
      <c r="J10874" s="36">
        <f>IF(ISERROR(VLOOKUP(A10874&amp;I10874,'County-level Emissions Factors'!$E$2:$F$12273,2,FALSE)),0,VLOOKUP(A10874&amp;I10874,'County-level Emissions Factors'!$E$2:$F$12273,2,FALSE))</f>
        <v>0.49327132684202879</v>
      </c>
      <c r="K10874" s="19" t="s">
        <v>5473</v>
      </c>
      <c r="L10874" s="19" t="s">
        <v>5474</v>
      </c>
      <c r="M10874" s="38">
        <f t="shared" si="173"/>
        <v>17.230425411709462</v>
      </c>
      <c r="N10874" s="9" t="s">
        <v>5475</v>
      </c>
    </row>
    <row r="10875" spans="1:14">
      <c r="A10875" s="31" t="s">
        <v>2659</v>
      </c>
      <c r="B10875" s="31" t="s">
        <v>2599</v>
      </c>
      <c r="C10875" s="31" t="s">
        <v>146</v>
      </c>
      <c r="D10875" s="31" t="s">
        <v>144</v>
      </c>
      <c r="E10875" s="31" t="s">
        <v>17</v>
      </c>
      <c r="F10875" s="31" t="s">
        <v>2600</v>
      </c>
      <c r="G10875" s="24">
        <f>IF(ISERROR(VLOOKUP(A10875,'2011 County-Level Acres Tilled'!$A$2:$F$3069,6,FALSE)),0,VLOOKUP(A10875,'2011 County-Level Acres Tilled'!$A$2:$F$3069,6,FALSE))</f>
        <v>37348.519855932391</v>
      </c>
      <c r="H10875" s="32" t="s">
        <v>5474</v>
      </c>
      <c r="I10875" s="9" t="s">
        <v>5412</v>
      </c>
      <c r="J10875" s="36">
        <f>IF(ISERROR(VLOOKUP(A10875&amp;I10875,'County-level Emissions Factors'!$E$2:$F$12273,2,FALSE)),0,VLOOKUP(A10875&amp;I10875,'County-level Emissions Factors'!$E$2:$F$12273,2,FALSE))</f>
        <v>7.8175950691940921</v>
      </c>
      <c r="K10875" s="19" t="s">
        <v>5473</v>
      </c>
      <c r="L10875" s="19" t="s">
        <v>5474</v>
      </c>
      <c r="M10875" s="38">
        <f t="shared" si="173"/>
        <v>145.98780233371735</v>
      </c>
      <c r="N10875" s="9" t="s">
        <v>5475</v>
      </c>
    </row>
    <row r="10876" spans="1:14">
      <c r="A10876" s="31" t="s">
        <v>2660</v>
      </c>
      <c r="B10876" s="31" t="s">
        <v>2599</v>
      </c>
      <c r="C10876" s="31" t="s">
        <v>149</v>
      </c>
      <c r="D10876" s="31" t="s">
        <v>150</v>
      </c>
      <c r="E10876" s="31" t="s">
        <v>17</v>
      </c>
      <c r="F10876" s="31" t="s">
        <v>2600</v>
      </c>
      <c r="G10876" s="24">
        <f>IF(ISERROR(VLOOKUP(A10876,'2011 County-Level Acres Tilled'!$A$2:$F$3069,6,FALSE)),0,VLOOKUP(A10876,'2011 County-Level Acres Tilled'!$A$2:$F$3069,6,FALSE))</f>
        <v>45451.520672510618</v>
      </c>
      <c r="H10876" s="32" t="s">
        <v>5474</v>
      </c>
      <c r="I10876" s="9" t="s">
        <v>5412</v>
      </c>
      <c r="J10876" s="36">
        <f>IF(ISERROR(VLOOKUP(A10876&amp;I10876,'County-level Emissions Factors'!$E$2:$F$12273,2,FALSE)),0,VLOOKUP(A10876&amp;I10876,'County-level Emissions Factors'!$E$2:$F$12273,2,FALSE))</f>
        <v>6.9578970331588144</v>
      </c>
      <c r="K10876" s="19" t="s">
        <v>5473</v>
      </c>
      <c r="L10876" s="19" t="s">
        <v>5474</v>
      </c>
      <c r="M10876" s="38">
        <f t="shared" si="173"/>
        <v>158.12350041990908</v>
      </c>
      <c r="N10876" s="9" t="s">
        <v>5475</v>
      </c>
    </row>
    <row r="10877" spans="1:14">
      <c r="A10877" s="31" t="s">
        <v>2661</v>
      </c>
      <c r="B10877" s="31" t="s">
        <v>2599</v>
      </c>
      <c r="C10877" s="31" t="s">
        <v>152</v>
      </c>
      <c r="D10877" s="31" t="s">
        <v>156</v>
      </c>
      <c r="E10877" s="31" t="s">
        <v>17</v>
      </c>
      <c r="F10877" s="31" t="s">
        <v>2600</v>
      </c>
      <c r="G10877" s="24">
        <f>IF(ISERROR(VLOOKUP(A10877,'2011 County-Level Acres Tilled'!$A$2:$F$3069,6,FALSE)),0,VLOOKUP(A10877,'2011 County-Level Acres Tilled'!$A$2:$F$3069,6,FALSE))</f>
        <v>10102.600841713667</v>
      </c>
      <c r="H10877" s="32" t="s">
        <v>5474</v>
      </c>
      <c r="I10877" s="9" t="s">
        <v>5412</v>
      </c>
      <c r="J10877" s="36">
        <f>IF(ISERROR(VLOOKUP(A10877&amp;I10877,'County-level Emissions Factors'!$E$2:$F$12273,2,FALSE)),0,VLOOKUP(A10877&amp;I10877,'County-level Emissions Factors'!$E$2:$F$12273,2,FALSE))</f>
        <v>2.0450486207580871</v>
      </c>
      <c r="K10877" s="19" t="s">
        <v>5473</v>
      </c>
      <c r="L10877" s="19" t="s">
        <v>5474</v>
      </c>
      <c r="M10877" s="38">
        <f t="shared" si="173"/>
        <v>10.330154958708013</v>
      </c>
      <c r="N10877" s="9" t="s">
        <v>5475</v>
      </c>
    </row>
    <row r="10878" spans="1:14">
      <c r="A10878" s="31" t="s">
        <v>2662</v>
      </c>
      <c r="B10878" s="31" t="s">
        <v>2599</v>
      </c>
      <c r="C10878" s="31" t="s">
        <v>155</v>
      </c>
      <c r="D10878" s="31" t="s">
        <v>159</v>
      </c>
      <c r="E10878" s="31" t="s">
        <v>17</v>
      </c>
      <c r="F10878" s="31" t="s">
        <v>2600</v>
      </c>
      <c r="G10878" s="24">
        <f>IF(ISERROR(VLOOKUP(A10878,'2011 County-Level Acres Tilled'!$A$2:$F$3069,6,FALSE)),0,VLOOKUP(A10878,'2011 County-Level Acres Tilled'!$A$2:$F$3069,6,FALSE))</f>
        <v>34007.587570643693</v>
      </c>
      <c r="H10878" s="32" t="s">
        <v>5474</v>
      </c>
      <c r="I10878" s="9" t="s">
        <v>5412</v>
      </c>
      <c r="J10878" s="36">
        <f>IF(ISERROR(VLOOKUP(A10878&amp;I10878,'County-level Emissions Factors'!$E$2:$F$12273,2,FALSE)),0,VLOOKUP(A10878&amp;I10878,'County-level Emissions Factors'!$E$2:$F$12273,2,FALSE))</f>
        <v>7.7191770968206033</v>
      </c>
      <c r="K10878" s="19" t="s">
        <v>5473</v>
      </c>
      <c r="L10878" s="19" t="s">
        <v>5474</v>
      </c>
      <c r="M10878" s="38">
        <f t="shared" si="173"/>
        <v>131.25529554671689</v>
      </c>
      <c r="N10878" s="9" t="s">
        <v>5475</v>
      </c>
    </row>
    <row r="10879" spans="1:14">
      <c r="A10879" s="31" t="s">
        <v>2663</v>
      </c>
      <c r="B10879" s="31" t="s">
        <v>2599</v>
      </c>
      <c r="C10879" s="31" t="s">
        <v>158</v>
      </c>
      <c r="D10879" s="31" t="s">
        <v>165</v>
      </c>
      <c r="E10879" s="31" t="s">
        <v>17</v>
      </c>
      <c r="F10879" s="31" t="s">
        <v>2600</v>
      </c>
      <c r="G10879" s="24">
        <f>IF(ISERROR(VLOOKUP(A10879,'2011 County-Level Acres Tilled'!$A$2:$F$3069,6,FALSE)),0,VLOOKUP(A10879,'2011 County-Level Acres Tilled'!$A$2:$F$3069,6,FALSE))</f>
        <v>78183.534085264459</v>
      </c>
      <c r="H10879" s="32" t="s">
        <v>5474</v>
      </c>
      <c r="I10879" s="9" t="s">
        <v>5412</v>
      </c>
      <c r="J10879" s="36">
        <f>IF(ISERROR(VLOOKUP(A10879&amp;I10879,'County-level Emissions Factors'!$E$2:$F$12273,2,FALSE)),0,VLOOKUP(A10879&amp;I10879,'County-level Emissions Factors'!$E$2:$F$12273,2,FALSE))</f>
        <v>7.7628092622997222</v>
      </c>
      <c r="K10879" s="19" t="s">
        <v>5473</v>
      </c>
      <c r="L10879" s="19" t="s">
        <v>5474</v>
      </c>
      <c r="M10879" s="38">
        <f t="shared" si="173"/>
        <v>303.46193127820851</v>
      </c>
      <c r="N10879" s="9" t="s">
        <v>5475</v>
      </c>
    </row>
    <row r="10880" spans="1:14">
      <c r="A10880" s="31" t="s">
        <v>2664</v>
      </c>
      <c r="B10880" s="31" t="s">
        <v>2599</v>
      </c>
      <c r="C10880" s="31" t="s">
        <v>161</v>
      </c>
      <c r="D10880" s="31" t="s">
        <v>168</v>
      </c>
      <c r="E10880" s="31" t="s">
        <v>17</v>
      </c>
      <c r="F10880" s="31" t="s">
        <v>2600</v>
      </c>
      <c r="G10880" s="24">
        <f>IF(ISERROR(VLOOKUP(A10880,'2011 County-Level Acres Tilled'!$A$2:$F$3069,6,FALSE)),0,VLOOKUP(A10880,'2011 County-Level Acres Tilled'!$A$2:$F$3069,6,FALSE))</f>
        <v>19873.849100349114</v>
      </c>
      <c r="H10880" s="32" t="s">
        <v>5474</v>
      </c>
      <c r="I10880" s="9" t="s">
        <v>5412</v>
      </c>
      <c r="J10880" s="36">
        <f>IF(ISERROR(VLOOKUP(A10880&amp;I10880,'County-level Emissions Factors'!$E$2:$F$12273,2,FALSE)),0,VLOOKUP(A10880&amp;I10880,'County-level Emissions Factors'!$E$2:$F$12273,2,FALSE))</f>
        <v>13.578167938931299</v>
      </c>
      <c r="K10880" s="19" t="s">
        <v>5473</v>
      </c>
      <c r="L10880" s="19" t="s">
        <v>5474</v>
      </c>
      <c r="M10880" s="38">
        <f t="shared" si="173"/>
        <v>134.92523033875949</v>
      </c>
      <c r="N10880" s="9" t="s">
        <v>5475</v>
      </c>
    </row>
    <row r="10881" spans="1:14">
      <c r="A10881" s="31" t="s">
        <v>2665</v>
      </c>
      <c r="B10881" s="31" t="s">
        <v>2599</v>
      </c>
      <c r="C10881" s="31" t="s">
        <v>164</v>
      </c>
      <c r="D10881" s="31" t="s">
        <v>2666</v>
      </c>
      <c r="E10881" s="31" t="s">
        <v>17</v>
      </c>
      <c r="F10881" s="31" t="s">
        <v>2600</v>
      </c>
      <c r="G10881" s="24">
        <f>IF(ISERROR(VLOOKUP(A10881,'2011 County-Level Acres Tilled'!$A$2:$F$3069,6,FALSE)),0,VLOOKUP(A10881,'2011 County-Level Acres Tilled'!$A$2:$F$3069,6,FALSE))</f>
        <v>1026.06890594947</v>
      </c>
      <c r="H10881" s="32" t="s">
        <v>5474</v>
      </c>
      <c r="I10881" s="9" t="s">
        <v>5412</v>
      </c>
      <c r="J10881" s="36">
        <f>IF(ISERROR(VLOOKUP(A10881&amp;I10881,'County-level Emissions Factors'!$E$2:$F$12273,2,FALSE)),0,VLOOKUP(A10881&amp;I10881,'County-level Emissions Factors'!$E$2:$F$12273,2,FALSE))</f>
        <v>7.5792000000000002</v>
      </c>
      <c r="K10881" s="19" t="s">
        <v>5473</v>
      </c>
      <c r="L10881" s="19" t="s">
        <v>5474</v>
      </c>
      <c r="M10881" s="38">
        <f t="shared" si="173"/>
        <v>3.8883907259861115</v>
      </c>
      <c r="N10881" s="9" t="s">
        <v>5475</v>
      </c>
    </row>
    <row r="10882" spans="1:14">
      <c r="A10882" s="31" t="s">
        <v>2667</v>
      </c>
      <c r="B10882" s="31" t="s">
        <v>2599</v>
      </c>
      <c r="C10882" s="31" t="s">
        <v>167</v>
      </c>
      <c r="D10882" s="31" t="s">
        <v>415</v>
      </c>
      <c r="E10882" s="31" t="s">
        <v>17</v>
      </c>
      <c r="F10882" s="31" t="s">
        <v>2600</v>
      </c>
      <c r="G10882" s="24">
        <f>IF(ISERROR(VLOOKUP(A10882,'2011 County-Level Acres Tilled'!$A$2:$F$3069,6,FALSE)),0,VLOOKUP(A10882,'2011 County-Level Acres Tilled'!$A$2:$F$3069,6,FALSE))</f>
        <v>9169.0589347441983</v>
      </c>
      <c r="H10882" s="32" t="s">
        <v>5474</v>
      </c>
      <c r="I10882" s="9" t="s">
        <v>5412</v>
      </c>
      <c r="J10882" s="36">
        <f>IF(ISERROR(VLOOKUP(A10882&amp;I10882,'County-level Emissions Factors'!$E$2:$F$12273,2,FALSE)),0,VLOOKUP(A10882&amp;I10882,'County-level Emissions Factors'!$E$2:$F$12273,2,FALSE))</f>
        <v>4.1727222528989518</v>
      </c>
      <c r="K10882" s="19" t="s">
        <v>5473</v>
      </c>
      <c r="L10882" s="19" t="s">
        <v>5474</v>
      </c>
      <c r="M10882" s="38">
        <f t="shared" si="173"/>
        <v>19.129968127574539</v>
      </c>
      <c r="N10882" s="9" t="s">
        <v>5475</v>
      </c>
    </row>
    <row r="10883" spans="1:14">
      <c r="A10883" s="31" t="s">
        <v>2668</v>
      </c>
      <c r="B10883" s="31" t="s">
        <v>2599</v>
      </c>
      <c r="C10883" s="31" t="s">
        <v>170</v>
      </c>
      <c r="D10883" s="31" t="s">
        <v>2669</v>
      </c>
      <c r="E10883" s="31" t="s">
        <v>17</v>
      </c>
      <c r="F10883" s="31" t="s">
        <v>2600</v>
      </c>
      <c r="G10883" s="24">
        <f>IF(ISERROR(VLOOKUP(A10883,'2011 County-Level Acres Tilled'!$A$2:$F$3069,6,FALSE)),0,VLOOKUP(A10883,'2011 County-Level Acres Tilled'!$A$2:$F$3069,6,FALSE))</f>
        <v>68230.323592270302</v>
      </c>
      <c r="H10883" s="32" t="s">
        <v>5474</v>
      </c>
      <c r="I10883" s="9" t="s">
        <v>5412</v>
      </c>
      <c r="J10883" s="36">
        <f>IF(ISERROR(VLOOKUP(A10883&amp;I10883,'County-level Emissions Factors'!$E$2:$F$12273,2,FALSE)),0,VLOOKUP(A10883&amp;I10883,'County-level Emissions Factors'!$E$2:$F$12273,2,FALSE))</f>
        <v>9.0319088319088312</v>
      </c>
      <c r="K10883" s="19" t="s">
        <v>5473</v>
      </c>
      <c r="L10883" s="19" t="s">
        <v>5474</v>
      </c>
      <c r="M10883" s="38">
        <f t="shared" si="173"/>
        <v>308.12503112851181</v>
      </c>
      <c r="N10883" s="9" t="s">
        <v>5475</v>
      </c>
    </row>
    <row r="10884" spans="1:14">
      <c r="A10884" s="31" t="s">
        <v>2670</v>
      </c>
      <c r="B10884" s="31" t="s">
        <v>2599</v>
      </c>
      <c r="C10884" s="31" t="s">
        <v>173</v>
      </c>
      <c r="D10884" s="31" t="s">
        <v>2671</v>
      </c>
      <c r="E10884" s="31" t="s">
        <v>17</v>
      </c>
      <c r="F10884" s="31" t="s">
        <v>2600</v>
      </c>
      <c r="G10884" s="24">
        <f>IF(ISERROR(VLOOKUP(A10884,'2011 County-Level Acres Tilled'!$A$2:$F$3069,6,FALSE)),0,VLOOKUP(A10884,'2011 County-Level Acres Tilled'!$A$2:$F$3069,6,FALSE))</f>
        <v>4270.3093949701088</v>
      </c>
      <c r="H10884" s="32" t="s">
        <v>5474</v>
      </c>
      <c r="I10884" s="9" t="s">
        <v>5412</v>
      </c>
      <c r="J10884" s="36">
        <f>IF(ISERROR(VLOOKUP(A10884&amp;I10884,'County-level Emissions Factors'!$E$2:$F$12273,2,FALSE)),0,VLOOKUP(A10884&amp;I10884,'County-level Emissions Factors'!$E$2:$F$12273,2,FALSE))</f>
        <v>6.1220373171961677</v>
      </c>
      <c r="K10884" s="19" t="s">
        <v>5473</v>
      </c>
      <c r="L10884" s="19" t="s">
        <v>5474</v>
      </c>
      <c r="M10884" s="38">
        <f t="shared" si="173"/>
        <v>13.071496735990197</v>
      </c>
      <c r="N10884" s="9" t="s">
        <v>5475</v>
      </c>
    </row>
    <row r="10885" spans="1:14">
      <c r="A10885" s="31" t="s">
        <v>2672</v>
      </c>
      <c r="B10885" s="31" t="s">
        <v>2599</v>
      </c>
      <c r="C10885" s="31" t="s">
        <v>176</v>
      </c>
      <c r="D10885" s="31" t="s">
        <v>2673</v>
      </c>
      <c r="E10885" s="31" t="s">
        <v>17</v>
      </c>
      <c r="F10885" s="31" t="s">
        <v>2600</v>
      </c>
      <c r="G10885" s="24">
        <f>IF(ISERROR(VLOOKUP(A10885,'2011 County-Level Acres Tilled'!$A$2:$F$3069,6,FALSE)),0,VLOOKUP(A10885,'2011 County-Level Acres Tilled'!$A$2:$F$3069,6,FALSE))</f>
        <v>126510.35106744121</v>
      </c>
      <c r="H10885" s="32" t="s">
        <v>5474</v>
      </c>
      <c r="I10885" s="9" t="s">
        <v>5412</v>
      </c>
      <c r="J10885" s="36">
        <f>IF(ISERROR(VLOOKUP(A10885&amp;I10885,'County-level Emissions Factors'!$E$2:$F$12273,2,FALSE)),0,VLOOKUP(A10885&amp;I10885,'County-level Emissions Factors'!$E$2:$F$12273,2,FALSE))</f>
        <v>7.8250800506366822</v>
      </c>
      <c r="K10885" s="19" t="s">
        <v>5473</v>
      </c>
      <c r="L10885" s="19" t="s">
        <v>5474</v>
      </c>
      <c r="M10885" s="38">
        <f t="shared" si="173"/>
        <v>494.97681216843864</v>
      </c>
      <c r="N10885" s="9" t="s">
        <v>5475</v>
      </c>
    </row>
    <row r="10886" spans="1:14">
      <c r="A10886" s="31" t="s">
        <v>2674</v>
      </c>
      <c r="B10886" s="31" t="s">
        <v>2599</v>
      </c>
      <c r="C10886" s="31" t="s">
        <v>179</v>
      </c>
      <c r="D10886" s="31" t="s">
        <v>2675</v>
      </c>
      <c r="E10886" s="31" t="s">
        <v>17</v>
      </c>
      <c r="F10886" s="31" t="s">
        <v>2600</v>
      </c>
      <c r="G10886" s="24">
        <f>IF(ISERROR(VLOOKUP(A10886,'2011 County-Level Acres Tilled'!$A$2:$F$3069,6,FALSE)),0,VLOOKUP(A10886,'2011 County-Level Acres Tilled'!$A$2:$F$3069,6,FALSE))</f>
        <v>15089.344329312435</v>
      </c>
      <c r="H10886" s="32" t="s">
        <v>5474</v>
      </c>
      <c r="I10886" s="9" t="s">
        <v>5412</v>
      </c>
      <c r="J10886" s="36">
        <f>IF(ISERROR(VLOOKUP(A10886&amp;I10886,'County-level Emissions Factors'!$E$2:$F$12273,2,FALSE)),0,VLOOKUP(A10886&amp;I10886,'County-level Emissions Factors'!$E$2:$F$12273,2,FALSE))</f>
        <v>1.0822652367250851</v>
      </c>
      <c r="K10886" s="19" t="s">
        <v>5473</v>
      </c>
      <c r="L10886" s="19" t="s">
        <v>5474</v>
      </c>
      <c r="M10886" s="38">
        <f t="shared" si="173"/>
        <v>8.1653364062948217</v>
      </c>
      <c r="N10886" s="9" t="s">
        <v>5475</v>
      </c>
    </row>
    <row r="10887" spans="1:14">
      <c r="A10887" s="31" t="s">
        <v>2676</v>
      </c>
      <c r="B10887" s="31" t="s">
        <v>2599</v>
      </c>
      <c r="C10887" s="31" t="s">
        <v>182</v>
      </c>
      <c r="D10887" s="31" t="s">
        <v>174</v>
      </c>
      <c r="E10887" s="31" t="s">
        <v>17</v>
      </c>
      <c r="F10887" s="31" t="s">
        <v>2600</v>
      </c>
      <c r="G10887" s="24">
        <f>IF(ISERROR(VLOOKUP(A10887,'2011 County-Level Acres Tilled'!$A$2:$F$3069,6,FALSE)),0,VLOOKUP(A10887,'2011 County-Level Acres Tilled'!$A$2:$F$3069,6,FALSE))</f>
        <v>4621.0386002885989</v>
      </c>
      <c r="H10887" s="32" t="s">
        <v>5474</v>
      </c>
      <c r="I10887" s="9" t="s">
        <v>5412</v>
      </c>
      <c r="J10887" s="36">
        <f>IF(ISERROR(VLOOKUP(A10887&amp;I10887,'County-level Emissions Factors'!$E$2:$F$12273,2,FALSE)),0,VLOOKUP(A10887&amp;I10887,'County-level Emissions Factors'!$E$2:$F$12273,2,FALSE))</f>
        <v>4.3766793409378968</v>
      </c>
      <c r="K10887" s="19" t="s">
        <v>5473</v>
      </c>
      <c r="L10887" s="19" t="s">
        <v>5474</v>
      </c>
      <c r="M10887" s="38">
        <f t="shared" si="173"/>
        <v>10.112402087779843</v>
      </c>
      <c r="N10887" s="9" t="s">
        <v>5475</v>
      </c>
    </row>
    <row r="10888" spans="1:14">
      <c r="A10888" s="31" t="s">
        <v>2677</v>
      </c>
      <c r="B10888" s="31" t="s">
        <v>2599</v>
      </c>
      <c r="C10888" s="31" t="s">
        <v>185</v>
      </c>
      <c r="D10888" s="31" t="s">
        <v>180</v>
      </c>
      <c r="E10888" s="31" t="s">
        <v>17</v>
      </c>
      <c r="F10888" s="31" t="s">
        <v>2600</v>
      </c>
      <c r="G10888" s="24">
        <f>IF(ISERROR(VLOOKUP(A10888,'2011 County-Level Acres Tilled'!$A$2:$F$3069,6,FALSE)),0,VLOOKUP(A10888,'2011 County-Level Acres Tilled'!$A$2:$F$3069,6,FALSE))</f>
        <v>11298.739890914165</v>
      </c>
      <c r="H10888" s="32" t="s">
        <v>5474</v>
      </c>
      <c r="I10888" s="9" t="s">
        <v>5412</v>
      </c>
      <c r="J10888" s="36">
        <f>IF(ISERROR(VLOOKUP(A10888&amp;I10888,'County-level Emissions Factors'!$E$2:$F$12273,2,FALSE)),0,VLOOKUP(A10888&amp;I10888,'County-level Emissions Factors'!$E$2:$F$12273,2,FALSE))</f>
        <v>4.0065009224281827</v>
      </c>
      <c r="K10888" s="19" t="s">
        <v>5473</v>
      </c>
      <c r="L10888" s="19" t="s">
        <v>5474</v>
      </c>
      <c r="M10888" s="38">
        <f t="shared" si="173"/>
        <v>22.634205897611853</v>
      </c>
      <c r="N10888" s="9" t="s">
        <v>5475</v>
      </c>
    </row>
    <row r="10889" spans="1:14">
      <c r="A10889" s="31" t="s">
        <v>2678</v>
      </c>
      <c r="B10889" s="31" t="s">
        <v>2599</v>
      </c>
      <c r="C10889" s="31" t="s">
        <v>188</v>
      </c>
      <c r="D10889" s="31" t="s">
        <v>2679</v>
      </c>
      <c r="E10889" s="31" t="s">
        <v>17</v>
      </c>
      <c r="F10889" s="31" t="s">
        <v>2600</v>
      </c>
      <c r="G10889" s="24">
        <f>IF(ISERROR(VLOOKUP(A10889,'2011 County-Level Acres Tilled'!$A$2:$F$3069,6,FALSE)),0,VLOOKUP(A10889,'2011 County-Level Acres Tilled'!$A$2:$F$3069,6,FALSE))</f>
        <v>17019.210152545857</v>
      </c>
      <c r="H10889" s="32" t="s">
        <v>5474</v>
      </c>
      <c r="I10889" s="9" t="s">
        <v>5412</v>
      </c>
      <c r="J10889" s="36">
        <f>IF(ISERROR(VLOOKUP(A10889&amp;I10889,'County-level Emissions Factors'!$E$2:$F$12273,2,FALSE)),0,VLOOKUP(A10889&amp;I10889,'County-level Emissions Factors'!$E$2:$F$12273,2,FALSE))</f>
        <v>2.7305663255577448</v>
      </c>
      <c r="K10889" s="19" t="s">
        <v>5473</v>
      </c>
      <c r="L10889" s="19" t="s">
        <v>5474</v>
      </c>
      <c r="M10889" s="38">
        <f t="shared" si="173"/>
        <v>23.236041065066104</v>
      </c>
      <c r="N10889" s="9" t="s">
        <v>5475</v>
      </c>
    </row>
    <row r="10890" spans="1:14">
      <c r="A10890" s="31" t="s">
        <v>2680</v>
      </c>
      <c r="B10890" s="31" t="s">
        <v>2599</v>
      </c>
      <c r="C10890" s="31" t="s">
        <v>191</v>
      </c>
      <c r="D10890" s="31" t="s">
        <v>2681</v>
      </c>
      <c r="E10890" s="31" t="s">
        <v>17</v>
      </c>
      <c r="F10890" s="31" t="s">
        <v>2600</v>
      </c>
      <c r="G10890" s="24">
        <f>IF(ISERROR(VLOOKUP(A10890,'2011 County-Level Acres Tilled'!$A$2:$F$3069,6,FALSE)),0,VLOOKUP(A10890,'2011 County-Level Acres Tilled'!$A$2:$F$3069,6,FALSE))</f>
        <v>27971.580617876647</v>
      </c>
      <c r="H10890" s="32" t="s">
        <v>5474</v>
      </c>
      <c r="I10890" s="9" t="s">
        <v>5412</v>
      </c>
      <c r="J10890" s="36">
        <f>IF(ISERROR(VLOOKUP(A10890&amp;I10890,'County-level Emissions Factors'!$E$2:$F$12273,2,FALSE)),0,VLOOKUP(A10890&amp;I10890,'County-level Emissions Factors'!$E$2:$F$12273,2,FALSE))</f>
        <v>7.737000000000001</v>
      </c>
      <c r="K10890" s="19" t="s">
        <v>5473</v>
      </c>
      <c r="L10890" s="19" t="s">
        <v>5474</v>
      </c>
      <c r="M10890" s="38">
        <f t="shared" si="173"/>
        <v>108.20805962025582</v>
      </c>
      <c r="N10890" s="9" t="s">
        <v>5475</v>
      </c>
    </row>
    <row r="10891" spans="1:14">
      <c r="A10891" s="31" t="s">
        <v>2682</v>
      </c>
      <c r="B10891" s="31" t="s">
        <v>2599</v>
      </c>
      <c r="C10891" s="31" t="s">
        <v>194</v>
      </c>
      <c r="D10891" s="31" t="s">
        <v>1094</v>
      </c>
      <c r="E10891" s="31" t="s">
        <v>17</v>
      </c>
      <c r="F10891" s="31" t="s">
        <v>2600</v>
      </c>
      <c r="G10891" s="24">
        <f>IF(ISERROR(VLOOKUP(A10891,'2011 County-Level Acres Tilled'!$A$2:$F$3069,6,FALSE)),0,VLOOKUP(A10891,'2011 County-Level Acres Tilled'!$A$2:$F$3069,6,FALSE))</f>
        <v>116868.55773140685</v>
      </c>
      <c r="H10891" s="32" t="s">
        <v>5474</v>
      </c>
      <c r="I10891" s="9" t="s">
        <v>5412</v>
      </c>
      <c r="J10891" s="36">
        <f>IF(ISERROR(VLOOKUP(A10891&amp;I10891,'County-level Emissions Factors'!$E$2:$F$12273,2,FALSE)),0,VLOOKUP(A10891&amp;I10891,'County-level Emissions Factors'!$E$2:$F$12273,2,FALSE))</f>
        <v>7.5522337078651685</v>
      </c>
      <c r="K10891" s="19" t="s">
        <v>5473</v>
      </c>
      <c r="L10891" s="19" t="s">
        <v>5474</v>
      </c>
      <c r="M10891" s="38">
        <f t="shared" ref="M10891:M10954" si="174">G10891*J10891/2000</f>
        <v>441.30933054435866</v>
      </c>
      <c r="N10891" s="9" t="s">
        <v>5475</v>
      </c>
    </row>
    <row r="10892" spans="1:14">
      <c r="A10892" s="31" t="s">
        <v>2683</v>
      </c>
      <c r="B10892" s="31" t="s">
        <v>2599</v>
      </c>
      <c r="C10892" s="31" t="s">
        <v>197</v>
      </c>
      <c r="D10892" s="31" t="s">
        <v>2684</v>
      </c>
      <c r="E10892" s="31" t="s">
        <v>17</v>
      </c>
      <c r="F10892" s="31" t="s">
        <v>2600</v>
      </c>
      <c r="G10892" s="24">
        <f>IF(ISERROR(VLOOKUP(A10892,'2011 County-Level Acres Tilled'!$A$2:$F$3069,6,FALSE)),0,VLOOKUP(A10892,'2011 County-Level Acres Tilled'!$A$2:$F$3069,6,FALSE))</f>
        <v>18490.96104756806</v>
      </c>
      <c r="H10892" s="32" t="s">
        <v>5474</v>
      </c>
      <c r="I10892" s="9" t="s">
        <v>5412</v>
      </c>
      <c r="J10892" s="36">
        <f>IF(ISERROR(VLOOKUP(A10892&amp;I10892,'County-level Emissions Factors'!$E$2:$F$12273,2,FALSE)),0,VLOOKUP(A10892&amp;I10892,'County-level Emissions Factors'!$E$2:$F$12273,2,FALSE))</f>
        <v>11.074823465507873</v>
      </c>
      <c r="K10892" s="19" t="s">
        <v>5473</v>
      </c>
      <c r="L10892" s="19" t="s">
        <v>5474</v>
      </c>
      <c r="M10892" s="38">
        <f t="shared" si="174"/>
        <v>102.3920646546994</v>
      </c>
      <c r="N10892" s="9" t="s">
        <v>5475</v>
      </c>
    </row>
    <row r="10893" spans="1:14">
      <c r="A10893" s="31" t="s">
        <v>2685</v>
      </c>
      <c r="B10893" s="31" t="s">
        <v>2599</v>
      </c>
      <c r="C10893" s="31" t="s">
        <v>200</v>
      </c>
      <c r="D10893" s="31" t="s">
        <v>438</v>
      </c>
      <c r="E10893" s="31" t="s">
        <v>17</v>
      </c>
      <c r="F10893" s="31" t="s">
        <v>2600</v>
      </c>
      <c r="G10893" s="24">
        <f>IF(ISERROR(VLOOKUP(A10893,'2011 County-Level Acres Tilled'!$A$2:$F$3069,6,FALSE)),0,VLOOKUP(A10893,'2011 County-Level Acres Tilled'!$A$2:$F$3069,6,FALSE))</f>
        <v>6707.6066790352615</v>
      </c>
      <c r="H10893" s="32" t="s">
        <v>5474</v>
      </c>
      <c r="I10893" s="9" t="s">
        <v>5412</v>
      </c>
      <c r="J10893" s="36">
        <f>IF(ISERROR(VLOOKUP(A10893&amp;I10893,'County-level Emissions Factors'!$E$2:$F$12273,2,FALSE)),0,VLOOKUP(A10893&amp;I10893,'County-level Emissions Factors'!$E$2:$F$12273,2,FALSE))</f>
        <v>5.0431734317343171</v>
      </c>
      <c r="K10893" s="19" t="s">
        <v>5473</v>
      </c>
      <c r="L10893" s="19" t="s">
        <v>5474</v>
      </c>
      <c r="M10893" s="38">
        <f t="shared" si="174"/>
        <v>16.913811897117142</v>
      </c>
      <c r="N10893" s="9" t="s">
        <v>5475</v>
      </c>
    </row>
    <row r="10894" spans="1:14">
      <c r="A10894" s="31" t="s">
        <v>2686</v>
      </c>
      <c r="B10894" s="31" t="s">
        <v>2599</v>
      </c>
      <c r="C10894" s="31" t="s">
        <v>203</v>
      </c>
      <c r="D10894" s="31" t="s">
        <v>2687</v>
      </c>
      <c r="E10894" s="31" t="s">
        <v>17</v>
      </c>
      <c r="F10894" s="31" t="s">
        <v>2600</v>
      </c>
      <c r="G10894" s="24">
        <f>IF(ISERROR(VLOOKUP(A10894,'2011 County-Level Acres Tilled'!$A$2:$F$3069,6,FALSE)),0,VLOOKUP(A10894,'2011 County-Level Acres Tilled'!$A$2:$F$3069,6,FALSE))</f>
        <v>150970.76257263069</v>
      </c>
      <c r="H10894" s="32" t="s">
        <v>5474</v>
      </c>
      <c r="I10894" s="9" t="s">
        <v>5412</v>
      </c>
      <c r="J10894" s="36">
        <f>IF(ISERROR(VLOOKUP(A10894&amp;I10894,'County-level Emissions Factors'!$E$2:$F$12273,2,FALSE)),0,VLOOKUP(A10894&amp;I10894,'County-level Emissions Factors'!$E$2:$F$12273,2,FALSE))</f>
        <v>6.9243123839911638</v>
      </c>
      <c r="K10894" s="19" t="s">
        <v>5473</v>
      </c>
      <c r="L10894" s="19" t="s">
        <v>5474</v>
      </c>
      <c r="M10894" s="38">
        <f t="shared" si="174"/>
        <v>522.68436045112821</v>
      </c>
      <c r="N10894" s="9" t="s">
        <v>5475</v>
      </c>
    </row>
    <row r="10895" spans="1:14">
      <c r="A10895" s="31" t="s">
        <v>2688</v>
      </c>
      <c r="B10895" s="31" t="s">
        <v>2599</v>
      </c>
      <c r="C10895" s="31" t="s">
        <v>206</v>
      </c>
      <c r="D10895" s="31" t="s">
        <v>2072</v>
      </c>
      <c r="E10895" s="31" t="s">
        <v>17</v>
      </c>
      <c r="F10895" s="31" t="s">
        <v>2600</v>
      </c>
      <c r="G10895" s="24">
        <f>IF(ISERROR(VLOOKUP(A10895,'2011 County-Level Acres Tilled'!$A$2:$F$3069,6,FALSE)),0,VLOOKUP(A10895,'2011 County-Level Acres Tilled'!$A$2:$F$3069,6,FALSE))</f>
        <v>13114.684336527453</v>
      </c>
      <c r="H10895" s="32" t="s">
        <v>5474</v>
      </c>
      <c r="I10895" s="9" t="s">
        <v>5412</v>
      </c>
      <c r="J10895" s="36">
        <f>IF(ISERROR(VLOOKUP(A10895&amp;I10895,'County-level Emissions Factors'!$E$2:$F$12273,2,FALSE)),0,VLOOKUP(A10895&amp;I10895,'County-level Emissions Factors'!$E$2:$F$12273,2,FALSE))</f>
        <v>1.2739495798319331</v>
      </c>
      <c r="K10895" s="19" t="s">
        <v>5473</v>
      </c>
      <c r="L10895" s="19" t="s">
        <v>5474</v>
      </c>
      <c r="M10895" s="38">
        <f t="shared" si="174"/>
        <v>8.3537233000737903</v>
      </c>
      <c r="N10895" s="9" t="s">
        <v>5475</v>
      </c>
    </row>
    <row r="10896" spans="1:14">
      <c r="A10896" s="31" t="s">
        <v>2689</v>
      </c>
      <c r="B10896" s="31" t="s">
        <v>2599</v>
      </c>
      <c r="C10896" s="31" t="s">
        <v>209</v>
      </c>
      <c r="D10896" s="31" t="s">
        <v>1888</v>
      </c>
      <c r="E10896" s="31" t="s">
        <v>17</v>
      </c>
      <c r="F10896" s="31" t="s">
        <v>2600</v>
      </c>
      <c r="G10896" s="24">
        <f>IF(ISERROR(VLOOKUP(A10896,'2011 County-Level Acres Tilled'!$A$2:$F$3069,6,FALSE)),0,VLOOKUP(A10896,'2011 County-Level Acres Tilled'!$A$2:$F$3069,6,FALSE))</f>
        <v>19981.350496337174</v>
      </c>
      <c r="H10896" s="32" t="s">
        <v>5474</v>
      </c>
      <c r="I10896" s="9" t="s">
        <v>5412</v>
      </c>
      <c r="J10896" s="36">
        <f>IF(ISERROR(VLOOKUP(A10896&amp;I10896,'County-level Emissions Factors'!$E$2:$F$12273,2,FALSE)),0,VLOOKUP(A10896&amp;I10896,'County-level Emissions Factors'!$E$2:$F$12273,2,FALSE))</f>
        <v>1.4504805260495703</v>
      </c>
      <c r="K10896" s="19" t="s">
        <v>5473</v>
      </c>
      <c r="L10896" s="19" t="s">
        <v>5474</v>
      </c>
      <c r="M10896" s="38">
        <f t="shared" si="174"/>
        <v>14.491279889553995</v>
      </c>
      <c r="N10896" s="9" t="s">
        <v>5475</v>
      </c>
    </row>
    <row r="10897" spans="1:14">
      <c r="A10897" s="31" t="s">
        <v>2690</v>
      </c>
      <c r="B10897" s="31" t="s">
        <v>2599</v>
      </c>
      <c r="C10897" s="31" t="s">
        <v>212</v>
      </c>
      <c r="D10897" s="31" t="s">
        <v>450</v>
      </c>
      <c r="E10897" s="31" t="s">
        <v>17</v>
      </c>
      <c r="F10897" s="31" t="s">
        <v>2600</v>
      </c>
      <c r="G10897" s="24">
        <f>IF(ISERROR(VLOOKUP(A10897,'2011 County-Level Acres Tilled'!$A$2:$F$3069,6,FALSE)),0,VLOOKUP(A10897,'2011 County-Level Acres Tilled'!$A$2:$F$3069,6,FALSE))</f>
        <v>3269.7365969040529</v>
      </c>
      <c r="H10897" s="32" t="s">
        <v>5474</v>
      </c>
      <c r="I10897" s="9" t="s">
        <v>5412</v>
      </c>
      <c r="J10897" s="36">
        <f>IF(ISERROR(VLOOKUP(A10897&amp;I10897,'County-level Emissions Factors'!$E$2:$F$12273,2,FALSE)),0,VLOOKUP(A10897&amp;I10897,'County-level Emissions Factors'!$E$2:$F$12273,2,FALSE))</f>
        <v>3.658792650918635</v>
      </c>
      <c r="K10897" s="19" t="s">
        <v>5473</v>
      </c>
      <c r="L10897" s="19" t="s">
        <v>5474</v>
      </c>
      <c r="M10897" s="38">
        <f t="shared" si="174"/>
        <v>5.9816441155961284</v>
      </c>
      <c r="N10897" s="9" t="s">
        <v>5475</v>
      </c>
    </row>
    <row r="10898" spans="1:14">
      <c r="A10898" s="31" t="s">
        <v>2691</v>
      </c>
      <c r="B10898" s="31" t="s">
        <v>2599</v>
      </c>
      <c r="C10898" s="31" t="s">
        <v>215</v>
      </c>
      <c r="D10898" s="31" t="s">
        <v>2692</v>
      </c>
      <c r="E10898" s="31" t="s">
        <v>17</v>
      </c>
      <c r="F10898" s="31" t="s">
        <v>2600</v>
      </c>
      <c r="G10898" s="24">
        <f>IF(ISERROR(VLOOKUP(A10898,'2011 County-Level Acres Tilled'!$A$2:$F$3069,6,FALSE)),0,VLOOKUP(A10898,'2011 County-Level Acres Tilled'!$A$2:$F$3069,6,FALSE))</f>
        <v>322707.65676130698</v>
      </c>
      <c r="H10898" s="32" t="s">
        <v>5474</v>
      </c>
      <c r="I10898" s="9" t="s">
        <v>5412</v>
      </c>
      <c r="J10898" s="36">
        <f>IF(ISERROR(VLOOKUP(A10898&amp;I10898,'County-level Emissions Factors'!$E$2:$F$12273,2,FALSE)),0,VLOOKUP(A10898&amp;I10898,'County-level Emissions Factors'!$E$2:$F$12273,2,FALSE))</f>
        <v>4.5122477691907417</v>
      </c>
      <c r="K10898" s="19" t="s">
        <v>5473</v>
      </c>
      <c r="L10898" s="19" t="s">
        <v>5474</v>
      </c>
      <c r="M10898" s="38">
        <f t="shared" si="174"/>
        <v>728.06845216098952</v>
      </c>
      <c r="N10898" s="9" t="s">
        <v>5475</v>
      </c>
    </row>
    <row r="10899" spans="1:14">
      <c r="A10899" s="31" t="s">
        <v>2693</v>
      </c>
      <c r="B10899" s="31" t="s">
        <v>2599</v>
      </c>
      <c r="C10899" s="31" t="s">
        <v>446</v>
      </c>
      <c r="D10899" s="31" t="s">
        <v>2694</v>
      </c>
      <c r="E10899" s="31" t="s">
        <v>17</v>
      </c>
      <c r="F10899" s="31" t="s">
        <v>2600</v>
      </c>
      <c r="G10899" s="24">
        <f>IF(ISERROR(VLOOKUP(A10899,'2011 County-Level Acres Tilled'!$A$2:$F$3069,6,FALSE)),0,VLOOKUP(A10899,'2011 County-Level Acres Tilled'!$A$2:$F$3069,6,FALSE))</f>
        <v>254047.18730206566</v>
      </c>
      <c r="H10899" s="32" t="s">
        <v>5474</v>
      </c>
      <c r="I10899" s="9" t="s">
        <v>5412</v>
      </c>
      <c r="J10899" s="36">
        <f>IF(ISERROR(VLOOKUP(A10899&amp;I10899,'County-level Emissions Factors'!$E$2:$F$12273,2,FALSE)),0,VLOOKUP(A10899&amp;I10899,'County-level Emissions Factors'!$E$2:$F$12273,2,FALSE))</f>
        <v>6.8552020983253747</v>
      </c>
      <c r="K10899" s="19" t="s">
        <v>5473</v>
      </c>
      <c r="L10899" s="19" t="s">
        <v>5474</v>
      </c>
      <c r="M10899" s="38">
        <f t="shared" si="174"/>
        <v>870.77240573338997</v>
      </c>
      <c r="N10899" s="9" t="s">
        <v>5475</v>
      </c>
    </row>
    <row r="10900" spans="1:14">
      <c r="A10900" s="31" t="s">
        <v>2695</v>
      </c>
      <c r="B10900" s="31" t="s">
        <v>2599</v>
      </c>
      <c r="C10900" s="31" t="s">
        <v>449</v>
      </c>
      <c r="D10900" s="31" t="s">
        <v>2696</v>
      </c>
      <c r="E10900" s="31" t="s">
        <v>17</v>
      </c>
      <c r="F10900" s="31" t="s">
        <v>2600</v>
      </c>
      <c r="G10900" s="24">
        <f>IF(ISERROR(VLOOKUP(A10900,'2011 County-Level Acres Tilled'!$A$2:$F$3069,6,FALSE)),0,VLOOKUP(A10900,'2011 County-Level Acres Tilled'!$A$2:$F$3069,6,FALSE))</f>
        <v>67171.534967328422</v>
      </c>
      <c r="H10900" s="32" t="s">
        <v>5474</v>
      </c>
      <c r="I10900" s="9" t="s">
        <v>5412</v>
      </c>
      <c r="J10900" s="36">
        <f>IF(ISERROR(VLOOKUP(A10900&amp;I10900,'County-level Emissions Factors'!$E$2:$F$12273,2,FALSE)),0,VLOOKUP(A10900&amp;I10900,'County-level Emissions Factors'!$E$2:$F$12273,2,FALSE))</f>
        <v>5.2743546049593091</v>
      </c>
      <c r="K10900" s="19" t="s">
        <v>5473</v>
      </c>
      <c r="L10900" s="19" t="s">
        <v>5474</v>
      </c>
      <c r="M10900" s="38">
        <f t="shared" si="174"/>
        <v>177.14324738855694</v>
      </c>
      <c r="N10900" s="9" t="s">
        <v>5475</v>
      </c>
    </row>
    <row r="10901" spans="1:14">
      <c r="A10901" s="31" t="s">
        <v>2697</v>
      </c>
      <c r="B10901" s="31" t="s">
        <v>2599</v>
      </c>
      <c r="C10901" s="31" t="s">
        <v>452</v>
      </c>
      <c r="D10901" s="31" t="s">
        <v>2698</v>
      </c>
      <c r="E10901" s="31" t="s">
        <v>17</v>
      </c>
      <c r="F10901" s="31" t="s">
        <v>2600</v>
      </c>
      <c r="G10901" s="24">
        <f>IF(ISERROR(VLOOKUP(A10901,'2011 County-Level Acres Tilled'!$A$2:$F$3069,6,FALSE)),0,VLOOKUP(A10901,'2011 County-Level Acres Tilled'!$A$2:$F$3069,6,FALSE))</f>
        <v>16998.686876550073</v>
      </c>
      <c r="H10901" s="32" t="s">
        <v>5474</v>
      </c>
      <c r="I10901" s="9" t="s">
        <v>5412</v>
      </c>
      <c r="J10901" s="36">
        <f>IF(ISERROR(VLOOKUP(A10901&amp;I10901,'County-level Emissions Factors'!$E$2:$F$12273,2,FALSE)),0,VLOOKUP(A10901&amp;I10901,'County-level Emissions Factors'!$E$2:$F$12273,2,FALSE))</f>
        <v>5.6300828080583374</v>
      </c>
      <c r="K10901" s="19" t="s">
        <v>5473</v>
      </c>
      <c r="L10901" s="19" t="s">
        <v>5474</v>
      </c>
      <c r="M10901" s="38">
        <f t="shared" si="174"/>
        <v>47.85200737161572</v>
      </c>
      <c r="N10901" s="9" t="s">
        <v>5475</v>
      </c>
    </row>
    <row r="10902" spans="1:14">
      <c r="A10902" s="31" t="s">
        <v>2699</v>
      </c>
      <c r="B10902" s="31" t="s">
        <v>2599</v>
      </c>
      <c r="C10902" s="31" t="s">
        <v>455</v>
      </c>
      <c r="D10902" s="31" t="s">
        <v>2700</v>
      </c>
      <c r="E10902" s="31" t="s">
        <v>17</v>
      </c>
      <c r="F10902" s="31" t="s">
        <v>2600</v>
      </c>
      <c r="G10902" s="24">
        <f>IF(ISERROR(VLOOKUP(A10902,'2011 County-Level Acres Tilled'!$A$2:$F$3069,6,FALSE)),0,VLOOKUP(A10902,'2011 County-Level Acres Tilled'!$A$2:$F$3069,6,FALSE))</f>
        <v>8709.6067396030721</v>
      </c>
      <c r="H10902" s="32" t="s">
        <v>5474</v>
      </c>
      <c r="I10902" s="9" t="s">
        <v>5412</v>
      </c>
      <c r="J10902" s="36">
        <f>IF(ISERROR(VLOOKUP(A10902&amp;I10902,'County-level Emissions Factors'!$E$2:$F$12273,2,FALSE)),0,VLOOKUP(A10902&amp;I10902,'County-level Emissions Factors'!$E$2:$F$12273,2,FALSE))</f>
        <v>9.3260240963855416</v>
      </c>
      <c r="K10902" s="19" t="s">
        <v>5473</v>
      </c>
      <c r="L10902" s="19" t="s">
        <v>5474</v>
      </c>
      <c r="M10902" s="38">
        <f t="shared" si="174"/>
        <v>40.613001161790081</v>
      </c>
      <c r="N10902" s="9" t="s">
        <v>5475</v>
      </c>
    </row>
    <row r="10903" spans="1:14">
      <c r="A10903" s="31" t="s">
        <v>2701</v>
      </c>
      <c r="B10903" s="31" t="s">
        <v>2599</v>
      </c>
      <c r="C10903" s="31" t="s">
        <v>458</v>
      </c>
      <c r="D10903" s="31" t="s">
        <v>2702</v>
      </c>
      <c r="E10903" s="31" t="s">
        <v>17</v>
      </c>
      <c r="F10903" s="31" t="s">
        <v>2600</v>
      </c>
      <c r="G10903" s="24">
        <f>IF(ISERROR(VLOOKUP(A10903,'2011 County-Level Acres Tilled'!$A$2:$F$3069,6,FALSE)),0,VLOOKUP(A10903,'2011 County-Level Acres Tilled'!$A$2:$F$3069,6,FALSE))</f>
        <v>207213.84533846364</v>
      </c>
      <c r="H10903" s="32" t="s">
        <v>5474</v>
      </c>
      <c r="I10903" s="9" t="s">
        <v>5412</v>
      </c>
      <c r="J10903" s="36">
        <f>IF(ISERROR(VLOOKUP(A10903&amp;I10903,'County-level Emissions Factors'!$E$2:$F$12273,2,FALSE)),0,VLOOKUP(A10903&amp;I10903,'County-level Emissions Factors'!$E$2:$F$12273,2,FALSE))</f>
        <v>8.6338538761851638</v>
      </c>
      <c r="K10903" s="19" t="s">
        <v>5473</v>
      </c>
      <c r="L10903" s="19" t="s">
        <v>5474</v>
      </c>
      <c r="M10903" s="38">
        <f t="shared" si="174"/>
        <v>894.52703088736359</v>
      </c>
      <c r="N10903" s="9" t="s">
        <v>5475</v>
      </c>
    </row>
    <row r="10904" spans="1:14">
      <c r="A10904" s="31" t="s">
        <v>2703</v>
      </c>
      <c r="B10904" s="31" t="s">
        <v>2599</v>
      </c>
      <c r="C10904" s="31" t="s">
        <v>460</v>
      </c>
      <c r="D10904" s="31" t="s">
        <v>453</v>
      </c>
      <c r="E10904" s="31" t="s">
        <v>17</v>
      </c>
      <c r="F10904" s="31" t="s">
        <v>2600</v>
      </c>
      <c r="G10904" s="24">
        <f>IF(ISERROR(VLOOKUP(A10904,'2011 County-Level Acres Tilled'!$A$2:$F$3069,6,FALSE)),0,VLOOKUP(A10904,'2011 County-Level Acres Tilled'!$A$2:$F$3069,6,FALSE))</f>
        <v>32808.408253184018</v>
      </c>
      <c r="H10904" s="32" t="s">
        <v>5474</v>
      </c>
      <c r="I10904" s="9" t="s">
        <v>5412</v>
      </c>
      <c r="J10904" s="36">
        <f>IF(ISERROR(VLOOKUP(A10904&amp;I10904,'County-level Emissions Factors'!$E$2:$F$12273,2,FALSE)),0,VLOOKUP(A10904&amp;I10904,'County-level Emissions Factors'!$E$2:$F$12273,2,FALSE))</f>
        <v>6.7255499360185214</v>
      </c>
      <c r="K10904" s="19" t="s">
        <v>5473</v>
      </c>
      <c r="L10904" s="19" t="s">
        <v>5474</v>
      </c>
      <c r="M10904" s="38">
        <f t="shared" si="174"/>
        <v>110.32729401403566</v>
      </c>
      <c r="N10904" s="9" t="s">
        <v>5475</v>
      </c>
    </row>
    <row r="10905" spans="1:14">
      <c r="A10905" s="31" t="s">
        <v>2704</v>
      </c>
      <c r="B10905" s="31" t="s">
        <v>2599</v>
      </c>
      <c r="C10905" s="31" t="s">
        <v>463</v>
      </c>
      <c r="D10905" s="31" t="s">
        <v>2705</v>
      </c>
      <c r="E10905" s="31" t="s">
        <v>17</v>
      </c>
      <c r="F10905" s="31" t="s">
        <v>2600</v>
      </c>
      <c r="G10905" s="24">
        <f>IF(ISERROR(VLOOKUP(A10905,'2011 County-Level Acres Tilled'!$A$2:$F$3069,6,FALSE)),0,VLOOKUP(A10905,'2011 County-Level Acres Tilled'!$A$2:$F$3069,6,FALSE))</f>
        <v>9401.6100771691308</v>
      </c>
      <c r="H10905" s="32" t="s">
        <v>5474</v>
      </c>
      <c r="I10905" s="9" t="s">
        <v>5412</v>
      </c>
      <c r="J10905" s="36">
        <f>IF(ISERROR(VLOOKUP(A10905&amp;I10905,'County-level Emissions Factors'!$E$2:$F$12273,2,FALSE)),0,VLOOKUP(A10905&amp;I10905,'County-level Emissions Factors'!$E$2:$F$12273,2,FALSE))</f>
        <v>4.1246511627906974</v>
      </c>
      <c r="K10905" s="19" t="s">
        <v>5473</v>
      </c>
      <c r="L10905" s="19" t="s">
        <v>5474</v>
      </c>
      <c r="M10905" s="38">
        <f t="shared" si="174"/>
        <v>19.389180968450198</v>
      </c>
      <c r="N10905" s="9" t="s">
        <v>5475</v>
      </c>
    </row>
    <row r="10906" spans="1:14">
      <c r="A10906" s="31" t="s">
        <v>2706</v>
      </c>
      <c r="B10906" s="31" t="s">
        <v>2599</v>
      </c>
      <c r="C10906" s="31" t="s">
        <v>466</v>
      </c>
      <c r="D10906" s="31" t="s">
        <v>1179</v>
      </c>
      <c r="E10906" s="31" t="s">
        <v>17</v>
      </c>
      <c r="F10906" s="31" t="s">
        <v>2600</v>
      </c>
      <c r="G10906" s="24">
        <f>IF(ISERROR(VLOOKUP(A10906,'2011 County-Level Acres Tilled'!$A$2:$F$3069,6,FALSE)),0,VLOOKUP(A10906,'2011 County-Level Acres Tilled'!$A$2:$F$3069,6,FALSE))</f>
        <v>50464.034229736913</v>
      </c>
      <c r="H10906" s="32" t="s">
        <v>5474</v>
      </c>
      <c r="I10906" s="9" t="s">
        <v>5412</v>
      </c>
      <c r="J10906" s="36">
        <f>IF(ISERROR(VLOOKUP(A10906&amp;I10906,'County-level Emissions Factors'!$E$2:$F$12273,2,FALSE)),0,VLOOKUP(A10906&amp;I10906,'County-level Emissions Factors'!$E$2:$F$12273,2,FALSE))</f>
        <v>6.0292405398253504</v>
      </c>
      <c r="K10906" s="19" t="s">
        <v>5473</v>
      </c>
      <c r="L10906" s="19" t="s">
        <v>5474</v>
      </c>
      <c r="M10906" s="38">
        <f t="shared" si="174"/>
        <v>152.12990049053195</v>
      </c>
      <c r="N10906" s="9" t="s">
        <v>5475</v>
      </c>
    </row>
    <row r="10907" spans="1:14">
      <c r="A10907" s="31" t="s">
        <v>2707</v>
      </c>
      <c r="B10907" s="31" t="s">
        <v>2599</v>
      </c>
      <c r="C10907" s="31" t="s">
        <v>989</v>
      </c>
      <c r="D10907" s="31" t="s">
        <v>210</v>
      </c>
      <c r="E10907" s="31" t="s">
        <v>17</v>
      </c>
      <c r="F10907" s="31" t="s">
        <v>2600</v>
      </c>
      <c r="G10907" s="24">
        <f>IF(ISERROR(VLOOKUP(A10907,'2011 County-Level Acres Tilled'!$A$2:$F$3069,6,FALSE)),0,VLOOKUP(A10907,'2011 County-Level Acres Tilled'!$A$2:$F$3069,6,FALSE))</f>
        <v>420553.71908551775</v>
      </c>
      <c r="H10907" s="32" t="s">
        <v>5474</v>
      </c>
      <c r="I10907" s="9" t="s">
        <v>5412</v>
      </c>
      <c r="J10907" s="36">
        <f>IF(ISERROR(VLOOKUP(A10907&amp;I10907,'County-level Emissions Factors'!$E$2:$F$12273,2,FALSE)),0,VLOOKUP(A10907&amp;I10907,'County-level Emissions Factors'!$E$2:$F$12273,2,FALSE))</f>
        <v>7.7349686847599166</v>
      </c>
      <c r="K10907" s="19" t="s">
        <v>5473</v>
      </c>
      <c r="L10907" s="19" t="s">
        <v>5474</v>
      </c>
      <c r="M10907" s="38">
        <f t="shared" si="174"/>
        <v>1626.4849236928992</v>
      </c>
      <c r="N10907" s="9" t="s">
        <v>5475</v>
      </c>
    </row>
    <row r="10908" spans="1:14">
      <c r="A10908" s="31" t="s">
        <v>2708</v>
      </c>
      <c r="B10908" s="31" t="s">
        <v>2599</v>
      </c>
      <c r="C10908" s="31" t="s">
        <v>991</v>
      </c>
      <c r="D10908" s="31" t="s">
        <v>1184</v>
      </c>
      <c r="E10908" s="31" t="s">
        <v>17</v>
      </c>
      <c r="F10908" s="31" t="s">
        <v>2600</v>
      </c>
      <c r="G10908" s="24">
        <f>IF(ISERROR(VLOOKUP(A10908,'2011 County-Level Acres Tilled'!$A$2:$F$3069,6,FALSE)),0,VLOOKUP(A10908,'2011 County-Level Acres Tilled'!$A$2:$F$3069,6,FALSE))</f>
        <v>4615.2486085343189</v>
      </c>
      <c r="H10908" s="32" t="s">
        <v>5474</v>
      </c>
      <c r="I10908" s="9" t="s">
        <v>5412</v>
      </c>
      <c r="J10908" s="36">
        <f>IF(ISERROR(VLOOKUP(A10908&amp;I10908,'County-level Emissions Factors'!$E$2:$F$12273,2,FALSE)),0,VLOOKUP(A10908&amp;I10908,'County-level Emissions Factors'!$E$2:$F$12273,2,FALSE))</f>
        <v>5.2017817371937634</v>
      </c>
      <c r="K10908" s="19" t="s">
        <v>5473</v>
      </c>
      <c r="L10908" s="19" t="s">
        <v>5474</v>
      </c>
      <c r="M10908" s="38">
        <f t="shared" si="174"/>
        <v>12.003757962241375</v>
      </c>
      <c r="N10908" s="9" t="s">
        <v>5475</v>
      </c>
    </row>
    <row r="10909" spans="1:14">
      <c r="A10909" s="31" t="s">
        <v>2709</v>
      </c>
      <c r="B10909" s="31" t="s">
        <v>2599</v>
      </c>
      <c r="C10909" s="31" t="s">
        <v>993</v>
      </c>
      <c r="D10909" s="31" t="s">
        <v>1187</v>
      </c>
      <c r="E10909" s="31" t="s">
        <v>17</v>
      </c>
      <c r="F10909" s="31" t="s">
        <v>2600</v>
      </c>
      <c r="G10909" s="24">
        <f>IF(ISERROR(VLOOKUP(A10909,'2011 County-Level Acres Tilled'!$A$2:$F$3069,6,FALSE)),0,VLOOKUP(A10909,'2011 County-Level Acres Tilled'!$A$2:$F$3069,6,FALSE))</f>
        <v>25245.870270982556</v>
      </c>
      <c r="H10909" s="32" t="s">
        <v>5474</v>
      </c>
      <c r="I10909" s="9" t="s">
        <v>5412</v>
      </c>
      <c r="J10909" s="36">
        <f>IF(ISERROR(VLOOKUP(A10909&amp;I10909,'County-level Emissions Factors'!$E$2:$F$12273,2,FALSE)),0,VLOOKUP(A10909&amp;I10909,'County-level Emissions Factors'!$E$2:$F$12273,2,FALSE))</f>
        <v>8.8364023550043829</v>
      </c>
      <c r="K10909" s="19" t="s">
        <v>5473</v>
      </c>
      <c r="L10909" s="19" t="s">
        <v>5474</v>
      </c>
      <c r="M10909" s="38">
        <f t="shared" si="174"/>
        <v>111.54133375832269</v>
      </c>
      <c r="N10909" s="9" t="s">
        <v>5475</v>
      </c>
    </row>
    <row r="10910" spans="1:14">
      <c r="A10910" s="31" t="s">
        <v>2710</v>
      </c>
      <c r="B10910" s="31" t="s">
        <v>2599</v>
      </c>
      <c r="C10910" s="31" t="s">
        <v>996</v>
      </c>
      <c r="D10910" s="31" t="s">
        <v>1203</v>
      </c>
      <c r="E10910" s="31" t="s">
        <v>17</v>
      </c>
      <c r="F10910" s="31" t="s">
        <v>2600</v>
      </c>
      <c r="G10910" s="24">
        <f>IF(ISERROR(VLOOKUP(A10910,'2011 County-Level Acres Tilled'!$A$2:$F$3069,6,FALSE)),0,VLOOKUP(A10910,'2011 County-Level Acres Tilled'!$A$2:$F$3069,6,FALSE))</f>
        <v>9875.3098330240919</v>
      </c>
      <c r="H10910" s="32" t="s">
        <v>5474</v>
      </c>
      <c r="I10910" s="9" t="s">
        <v>5412</v>
      </c>
      <c r="J10910" s="36">
        <f>IF(ISERROR(VLOOKUP(A10910&amp;I10910,'County-level Emissions Factors'!$E$2:$F$12273,2,FALSE)),0,VLOOKUP(A10910&amp;I10910,'County-level Emissions Factors'!$E$2:$F$12273,2,FALSE))</f>
        <v>1.7057517658930372</v>
      </c>
      <c r="K10910" s="19" t="s">
        <v>5473</v>
      </c>
      <c r="L10910" s="19" t="s">
        <v>5474</v>
      </c>
      <c r="M10910" s="38">
        <f t="shared" si="174"/>
        <v>8.4224135932108606</v>
      </c>
      <c r="N10910" s="9" t="s">
        <v>5475</v>
      </c>
    </row>
    <row r="10911" spans="1:14">
      <c r="A10911" s="31" t="s">
        <v>2711</v>
      </c>
      <c r="B10911" s="31" t="s">
        <v>2599</v>
      </c>
      <c r="C10911" s="31" t="s">
        <v>998</v>
      </c>
      <c r="D10911" s="31" t="s">
        <v>216</v>
      </c>
      <c r="E10911" s="31" t="s">
        <v>17</v>
      </c>
      <c r="F10911" s="31" t="s">
        <v>2600</v>
      </c>
      <c r="G10911" s="24">
        <f>IF(ISERROR(VLOOKUP(A10911,'2011 County-Level Acres Tilled'!$A$2:$F$3069,6,FALSE)),0,VLOOKUP(A10911,'2011 County-Level Acres Tilled'!$A$2:$F$3069,6,FALSE))</f>
        <v>8043.6202115731612</v>
      </c>
      <c r="H10911" s="32" t="s">
        <v>5474</v>
      </c>
      <c r="I10911" s="9" t="s">
        <v>5412</v>
      </c>
      <c r="J10911" s="36">
        <f>IF(ISERROR(VLOOKUP(A10911&amp;I10911,'County-level Emissions Factors'!$E$2:$F$12273,2,FALSE)),0,VLOOKUP(A10911&amp;I10911,'County-level Emissions Factors'!$E$2:$F$12273,2,FALSE))</f>
        <v>2.3335989375830013</v>
      </c>
      <c r="K10911" s="19" t="s">
        <v>5473</v>
      </c>
      <c r="L10911" s="19" t="s">
        <v>5474</v>
      </c>
      <c r="M10911" s="38">
        <f t="shared" si="174"/>
        <v>9.3852917900241426</v>
      </c>
      <c r="N10911" s="9" t="s">
        <v>5475</v>
      </c>
    </row>
    <row r="10912" spans="1:14">
      <c r="A10912" s="31" t="s">
        <v>2712</v>
      </c>
      <c r="B10912" s="31" t="s">
        <v>2599</v>
      </c>
      <c r="C10912" s="31" t="s">
        <v>1001</v>
      </c>
      <c r="D10912" s="31" t="s">
        <v>2713</v>
      </c>
      <c r="E10912" s="31" t="s">
        <v>17</v>
      </c>
      <c r="F10912" s="31" t="s">
        <v>2600</v>
      </c>
      <c r="G10912" s="24">
        <f>IF(ISERROR(VLOOKUP(A10912,'2011 County-Level Acres Tilled'!$A$2:$F$3069,6,FALSE)),0,VLOOKUP(A10912,'2011 County-Level Acres Tilled'!$A$2:$F$3069,6,FALSE))</f>
        <v>25760.254526895489</v>
      </c>
      <c r="H10912" s="32" t="s">
        <v>5474</v>
      </c>
      <c r="I10912" s="9" t="s">
        <v>5412</v>
      </c>
      <c r="J10912" s="36">
        <f>IF(ISERROR(VLOOKUP(A10912&amp;I10912,'County-level Emissions Factors'!$E$2:$F$12273,2,FALSE)),0,VLOOKUP(A10912&amp;I10912,'County-level Emissions Factors'!$E$2:$F$12273,2,FALSE))</f>
        <v>6.8706498951781958</v>
      </c>
      <c r="K10912" s="19" t="s">
        <v>5473</v>
      </c>
      <c r="L10912" s="19" t="s">
        <v>5474</v>
      </c>
      <c r="M10912" s="38">
        <f t="shared" si="174"/>
        <v>88.494845032489067</v>
      </c>
      <c r="N10912" s="9" t="s">
        <v>5475</v>
      </c>
    </row>
    <row r="10913" spans="1:14">
      <c r="A10913" s="31" t="s">
        <v>2714</v>
      </c>
      <c r="B10913" s="31" t="s">
        <v>2599</v>
      </c>
      <c r="C10913" s="31" t="s">
        <v>1004</v>
      </c>
      <c r="D10913" s="31" t="s">
        <v>2715</v>
      </c>
      <c r="E10913" s="31" t="s">
        <v>17</v>
      </c>
      <c r="F10913" s="31" t="s">
        <v>2600</v>
      </c>
      <c r="G10913" s="24">
        <f>IF(ISERROR(VLOOKUP(A10913,'2011 County-Level Acres Tilled'!$A$2:$F$3069,6,FALSE)),0,VLOOKUP(A10913,'2011 County-Level Acres Tilled'!$A$2:$F$3069,6,FALSE))</f>
        <v>213017.64433097909</v>
      </c>
      <c r="H10913" s="32" t="s">
        <v>5474</v>
      </c>
      <c r="I10913" s="9" t="s">
        <v>5412</v>
      </c>
      <c r="J10913" s="36">
        <f>IF(ISERROR(VLOOKUP(A10913&amp;I10913,'County-level Emissions Factors'!$E$2:$F$12273,2,FALSE)),0,VLOOKUP(A10913&amp;I10913,'County-level Emissions Factors'!$E$2:$F$12273,2,FALSE))</f>
        <v>12.480502647788573</v>
      </c>
      <c r="K10913" s="19" t="s">
        <v>5473</v>
      </c>
      <c r="L10913" s="19" t="s">
        <v>5474</v>
      </c>
      <c r="M10913" s="38">
        <f t="shared" si="174"/>
        <v>1329.2836370492346</v>
      </c>
      <c r="N10913" s="9" t="s">
        <v>5475</v>
      </c>
    </row>
    <row r="10914" spans="1:14">
      <c r="A10914" s="31" t="s">
        <v>2716</v>
      </c>
      <c r="B10914" s="31" t="s">
        <v>2717</v>
      </c>
      <c r="C10914" s="31" t="s">
        <v>15</v>
      </c>
      <c r="D10914" s="31" t="s">
        <v>1595</v>
      </c>
      <c r="E10914" s="31" t="s">
        <v>17</v>
      </c>
      <c r="F10914" s="31" t="s">
        <v>2718</v>
      </c>
      <c r="G10914" s="24">
        <f>IF(ISERROR(VLOOKUP(A10914,'2011 County-Level Acres Tilled'!$A$2:$F$3069,6,FALSE)),0,VLOOKUP(A10914,'2011 County-Level Acres Tilled'!$A$2:$F$3069,6,FALSE))</f>
        <v>65519.184909815718</v>
      </c>
      <c r="H10914" s="32" t="s">
        <v>5474</v>
      </c>
      <c r="I10914" s="9" t="s">
        <v>5412</v>
      </c>
      <c r="J10914" s="36">
        <f>IF(ISERROR(VLOOKUP(A10914&amp;I10914,'County-level Emissions Factors'!$E$2:$F$12273,2,FALSE)),0,VLOOKUP(A10914&amp;I10914,'County-level Emissions Factors'!$E$2:$F$12273,2,FALSE))</f>
        <v>8.0297834661514926</v>
      </c>
      <c r="K10914" s="19" t="s">
        <v>5473</v>
      </c>
      <c r="L10914" s="19" t="s">
        <v>5474</v>
      </c>
      <c r="M10914" s="38">
        <f t="shared" si="174"/>
        <v>263.05243385228033</v>
      </c>
      <c r="N10914" s="9" t="s">
        <v>5475</v>
      </c>
    </row>
    <row r="10915" spans="1:14">
      <c r="A10915" s="31" t="s">
        <v>2719</v>
      </c>
      <c r="B10915" s="31" t="s">
        <v>2717</v>
      </c>
      <c r="C10915" s="31" t="s">
        <v>20</v>
      </c>
      <c r="D10915" s="31" t="s">
        <v>2720</v>
      </c>
      <c r="E10915" s="31" t="s">
        <v>17</v>
      </c>
      <c r="F10915" s="31" t="s">
        <v>2718</v>
      </c>
      <c r="G10915" s="24">
        <f>IF(ISERROR(VLOOKUP(A10915,'2011 County-Level Acres Tilled'!$A$2:$F$3069,6,FALSE)),0,VLOOKUP(A10915,'2011 County-Level Acres Tilled'!$A$2:$F$3069,6,FALSE))</f>
        <v>125726.33140441684</v>
      </c>
      <c r="H10915" s="32" t="s">
        <v>5474</v>
      </c>
      <c r="I10915" s="9" t="s">
        <v>5412</v>
      </c>
      <c r="J10915" s="36">
        <f>IF(ISERROR(VLOOKUP(A10915&amp;I10915,'County-level Emissions Factors'!$E$2:$F$12273,2,FALSE)),0,VLOOKUP(A10915&amp;I10915,'County-level Emissions Factors'!$E$2:$F$12273,2,FALSE))</f>
        <v>4.0710601522472345</v>
      </c>
      <c r="K10915" s="19" t="s">
        <v>5473</v>
      </c>
      <c r="L10915" s="19" t="s">
        <v>5474</v>
      </c>
      <c r="M10915" s="38">
        <f t="shared" si="174"/>
        <v>255.91972893437574</v>
      </c>
      <c r="N10915" s="9" t="s">
        <v>5475</v>
      </c>
    </row>
    <row r="10916" spans="1:14">
      <c r="A10916" s="31" t="s">
        <v>2721</v>
      </c>
      <c r="B10916" s="31" t="s">
        <v>2717</v>
      </c>
      <c r="C10916" s="31" t="s">
        <v>23</v>
      </c>
      <c r="D10916" s="31" t="s">
        <v>1745</v>
      </c>
      <c r="E10916" s="31" t="s">
        <v>17</v>
      </c>
      <c r="F10916" s="31" t="s">
        <v>2718</v>
      </c>
      <c r="G10916" s="24">
        <f>IF(ISERROR(VLOOKUP(A10916,'2011 County-Level Acres Tilled'!$A$2:$F$3069,6,FALSE)),0,VLOOKUP(A10916,'2011 County-Level Acres Tilled'!$A$2:$F$3069,6,FALSE))</f>
        <v>266601.47390951862</v>
      </c>
      <c r="H10916" s="32" t="s">
        <v>5474</v>
      </c>
      <c r="I10916" s="9" t="s">
        <v>5412</v>
      </c>
      <c r="J10916" s="36">
        <f>IF(ISERROR(VLOOKUP(A10916&amp;I10916,'County-level Emissions Factors'!$E$2:$F$12273,2,FALSE)),0,VLOOKUP(A10916&amp;I10916,'County-level Emissions Factors'!$E$2:$F$12273,2,FALSE))</f>
        <v>4.1385072854073268</v>
      </c>
      <c r="K10916" s="19" t="s">
        <v>5473</v>
      </c>
      <c r="L10916" s="19" t="s">
        <v>5474</v>
      </c>
      <c r="M10916" s="38">
        <f t="shared" si="174"/>
        <v>551.66607103743706</v>
      </c>
      <c r="N10916" s="9" t="s">
        <v>5475</v>
      </c>
    </row>
    <row r="10917" spans="1:14">
      <c r="A10917" s="31" t="s">
        <v>2722</v>
      </c>
      <c r="B10917" s="31" t="s">
        <v>2717</v>
      </c>
      <c r="C10917" s="31" t="s">
        <v>26</v>
      </c>
      <c r="D10917" s="31" t="s">
        <v>2723</v>
      </c>
      <c r="E10917" s="31" t="s">
        <v>17</v>
      </c>
      <c r="F10917" s="31" t="s">
        <v>2718</v>
      </c>
      <c r="G10917" s="24">
        <f>IF(ISERROR(VLOOKUP(A10917,'2011 County-Level Acres Tilled'!$A$2:$F$3069,6,FALSE)),0,VLOOKUP(A10917,'2011 County-Level Acres Tilled'!$A$2:$F$3069,6,FALSE))</f>
        <v>281315.93375862314</v>
      </c>
      <c r="H10917" s="32" t="s">
        <v>5474</v>
      </c>
      <c r="I10917" s="9" t="s">
        <v>5412</v>
      </c>
      <c r="J10917" s="36">
        <f>IF(ISERROR(VLOOKUP(A10917&amp;I10917,'County-level Emissions Factors'!$E$2:$F$12273,2,FALSE)),0,VLOOKUP(A10917&amp;I10917,'County-level Emissions Factors'!$E$2:$F$12273,2,FALSE))</f>
        <v>8.1325785653347484</v>
      </c>
      <c r="K10917" s="19" t="s">
        <v>5473</v>
      </c>
      <c r="L10917" s="19" t="s">
        <v>5474</v>
      </c>
      <c r="M10917" s="38">
        <f t="shared" si="174"/>
        <v>1143.9119664862542</v>
      </c>
      <c r="N10917" s="9" t="s">
        <v>5475</v>
      </c>
    </row>
    <row r="10918" spans="1:14">
      <c r="A10918" s="31" t="s">
        <v>2724</v>
      </c>
      <c r="B10918" s="31" t="s">
        <v>2717</v>
      </c>
      <c r="C10918" s="31" t="s">
        <v>29</v>
      </c>
      <c r="D10918" s="31" t="s">
        <v>2318</v>
      </c>
      <c r="E10918" s="31" t="s">
        <v>17</v>
      </c>
      <c r="F10918" s="31" t="s">
        <v>2718</v>
      </c>
      <c r="G10918" s="24">
        <f>IF(ISERROR(VLOOKUP(A10918,'2011 County-Level Acres Tilled'!$A$2:$F$3069,6,FALSE)),0,VLOOKUP(A10918,'2011 County-Level Acres Tilled'!$A$2:$F$3069,6,FALSE))</f>
        <v>20506.761295752844</v>
      </c>
      <c r="H10918" s="32" t="s">
        <v>5474</v>
      </c>
      <c r="I10918" s="9" t="s">
        <v>5412</v>
      </c>
      <c r="J10918" s="36">
        <f>IF(ISERROR(VLOOKUP(A10918&amp;I10918,'County-level Emissions Factors'!$E$2:$F$12273,2,FALSE)),0,VLOOKUP(A10918&amp;I10918,'County-level Emissions Factors'!$E$2:$F$12273,2,FALSE))</f>
        <v>4.4585926280516999</v>
      </c>
      <c r="K10918" s="19" t="s">
        <v>5473</v>
      </c>
      <c r="L10918" s="19" t="s">
        <v>5474</v>
      </c>
      <c r="M10918" s="38">
        <f t="shared" si="174"/>
        <v>45.715647369229771</v>
      </c>
      <c r="N10918" s="9" t="s">
        <v>5475</v>
      </c>
    </row>
    <row r="10919" spans="1:14">
      <c r="A10919" s="31" t="s">
        <v>2725</v>
      </c>
      <c r="B10919" s="31" t="s">
        <v>2717</v>
      </c>
      <c r="C10919" s="31" t="s">
        <v>32</v>
      </c>
      <c r="D10919" s="31" t="s">
        <v>1749</v>
      </c>
      <c r="E10919" s="31" t="s">
        <v>17</v>
      </c>
      <c r="F10919" s="31" t="s">
        <v>2718</v>
      </c>
      <c r="G10919" s="24">
        <f>IF(ISERROR(VLOOKUP(A10919,'2011 County-Level Acres Tilled'!$A$2:$F$3069,6,FALSE)),0,VLOOKUP(A10919,'2011 County-Level Acres Tilled'!$A$2:$F$3069,6,FALSE))</f>
        <v>134910.40977860623</v>
      </c>
      <c r="H10919" s="32" t="s">
        <v>5474</v>
      </c>
      <c r="I10919" s="9" t="s">
        <v>5412</v>
      </c>
      <c r="J10919" s="36">
        <f>IF(ISERROR(VLOOKUP(A10919&amp;I10919,'County-level Emissions Factors'!$E$2:$F$12273,2,FALSE)),0,VLOOKUP(A10919&amp;I10919,'County-level Emissions Factors'!$E$2:$F$12273,2,FALSE))</f>
        <v>8.9684615038203468</v>
      </c>
      <c r="K10919" s="19" t="s">
        <v>5473</v>
      </c>
      <c r="L10919" s="19" t="s">
        <v>5474</v>
      </c>
      <c r="M10919" s="38">
        <f t="shared" si="174"/>
        <v>604.96940828202912</v>
      </c>
      <c r="N10919" s="9" t="s">
        <v>5475</v>
      </c>
    </row>
    <row r="10920" spans="1:14">
      <c r="A10920" s="31" t="s">
        <v>2726</v>
      </c>
      <c r="B10920" s="31" t="s">
        <v>2717</v>
      </c>
      <c r="C10920" s="31" t="s">
        <v>35</v>
      </c>
      <c r="D10920" s="31" t="s">
        <v>2727</v>
      </c>
      <c r="E10920" s="31" t="s">
        <v>17</v>
      </c>
      <c r="F10920" s="31" t="s">
        <v>2718</v>
      </c>
      <c r="G10920" s="24">
        <f>IF(ISERROR(VLOOKUP(A10920,'2011 County-Level Acres Tilled'!$A$2:$F$3069,6,FALSE)),0,VLOOKUP(A10920,'2011 County-Level Acres Tilled'!$A$2:$F$3069,6,FALSE))</f>
        <v>166176.87522104575</v>
      </c>
      <c r="H10920" s="32" t="s">
        <v>5474</v>
      </c>
      <c r="I10920" s="9" t="s">
        <v>5412</v>
      </c>
      <c r="J10920" s="36">
        <f>IF(ISERROR(VLOOKUP(A10920&amp;I10920,'County-level Emissions Factors'!$E$2:$F$12273,2,FALSE)),0,VLOOKUP(A10920&amp;I10920,'County-level Emissions Factors'!$E$2:$F$12273,2,FALSE))</f>
        <v>7.1974230769230756</v>
      </c>
      <c r="K10920" s="19" t="s">
        <v>5473</v>
      </c>
      <c r="L10920" s="19" t="s">
        <v>5474</v>
      </c>
      <c r="M10920" s="38">
        <f t="shared" si="174"/>
        <v>598.02263828346054</v>
      </c>
      <c r="N10920" s="9" t="s">
        <v>5475</v>
      </c>
    </row>
    <row r="10921" spans="1:14">
      <c r="A10921" s="31" t="s">
        <v>2728</v>
      </c>
      <c r="B10921" s="31" t="s">
        <v>2717</v>
      </c>
      <c r="C10921" s="31" t="s">
        <v>38</v>
      </c>
      <c r="D10921" s="31" t="s">
        <v>335</v>
      </c>
      <c r="E10921" s="31" t="s">
        <v>17</v>
      </c>
      <c r="F10921" s="31" t="s">
        <v>2718</v>
      </c>
      <c r="G10921" s="24">
        <f>IF(ISERROR(VLOOKUP(A10921,'2011 County-Level Acres Tilled'!$A$2:$F$3069,6,FALSE)),0,VLOOKUP(A10921,'2011 County-Level Acres Tilled'!$A$2:$F$3069,6,FALSE))</f>
        <v>40725.835939539116</v>
      </c>
      <c r="H10921" s="32" t="s">
        <v>5474</v>
      </c>
      <c r="I10921" s="9" t="s">
        <v>5412</v>
      </c>
      <c r="J10921" s="36">
        <f>IF(ISERROR(VLOOKUP(A10921&amp;I10921,'County-level Emissions Factors'!$E$2:$F$12273,2,FALSE)),0,VLOOKUP(A10921&amp;I10921,'County-level Emissions Factors'!$E$2:$F$12273,2,FALSE))</f>
        <v>6.0625972189488584</v>
      </c>
      <c r="K10921" s="19" t="s">
        <v>5473</v>
      </c>
      <c r="L10921" s="19" t="s">
        <v>5474</v>
      </c>
      <c r="M10921" s="38">
        <f t="shared" si="174"/>
        <v>123.45216985320866</v>
      </c>
      <c r="N10921" s="9" t="s">
        <v>5475</v>
      </c>
    </row>
    <row r="10922" spans="1:14">
      <c r="A10922" s="31" t="s">
        <v>2729</v>
      </c>
      <c r="B10922" s="31" t="s">
        <v>2717</v>
      </c>
      <c r="C10922" s="31" t="s">
        <v>41</v>
      </c>
      <c r="D10922" s="31" t="s">
        <v>2730</v>
      </c>
      <c r="E10922" s="31" t="s">
        <v>17</v>
      </c>
      <c r="F10922" s="31" t="s">
        <v>2718</v>
      </c>
      <c r="G10922" s="24">
        <f>IF(ISERROR(VLOOKUP(A10922,'2011 County-Level Acres Tilled'!$A$2:$F$3069,6,FALSE)),0,VLOOKUP(A10922,'2011 County-Level Acres Tilled'!$A$2:$F$3069,6,FALSE))</f>
        <v>59912.60548921673</v>
      </c>
      <c r="H10922" s="32" t="s">
        <v>5474</v>
      </c>
      <c r="I10922" s="9" t="s">
        <v>5412</v>
      </c>
      <c r="J10922" s="36">
        <f>IF(ISERROR(VLOOKUP(A10922&amp;I10922,'County-level Emissions Factors'!$E$2:$F$12273,2,FALSE)),0,VLOOKUP(A10922&amp;I10922,'County-level Emissions Factors'!$E$2:$F$12273,2,FALSE))</f>
        <v>8.0835350318471342</v>
      </c>
      <c r="K10922" s="19" t="s">
        <v>5473</v>
      </c>
      <c r="L10922" s="19" t="s">
        <v>5474</v>
      </c>
      <c r="M10922" s="38">
        <f t="shared" si="174"/>
        <v>242.15282266066018</v>
      </c>
      <c r="N10922" s="9" t="s">
        <v>5475</v>
      </c>
    </row>
    <row r="10923" spans="1:14">
      <c r="A10923" s="31" t="s">
        <v>2731</v>
      </c>
      <c r="B10923" s="31" t="s">
        <v>2717</v>
      </c>
      <c r="C10923" s="31" t="s">
        <v>44</v>
      </c>
      <c r="D10923" s="31" t="s">
        <v>337</v>
      </c>
      <c r="E10923" s="31" t="s">
        <v>17</v>
      </c>
      <c r="F10923" s="31" t="s">
        <v>2718</v>
      </c>
      <c r="G10923" s="24">
        <f>IF(ISERROR(VLOOKUP(A10923,'2011 County-Level Acres Tilled'!$A$2:$F$3069,6,FALSE)),0,VLOOKUP(A10923,'2011 County-Level Acres Tilled'!$A$2:$F$3069,6,FALSE))</f>
        <v>87061.653898820252</v>
      </c>
      <c r="H10923" s="32" t="s">
        <v>5474</v>
      </c>
      <c r="I10923" s="9" t="s">
        <v>5412</v>
      </c>
      <c r="J10923" s="36">
        <f>IF(ISERROR(VLOOKUP(A10923&amp;I10923,'County-level Emissions Factors'!$E$2:$F$12273,2,FALSE)),0,VLOOKUP(A10923&amp;I10923,'County-level Emissions Factors'!$E$2:$F$12273,2,FALSE))</f>
        <v>3.4573614653373523</v>
      </c>
      <c r="K10923" s="19" t="s">
        <v>5473</v>
      </c>
      <c r="L10923" s="19" t="s">
        <v>5474</v>
      </c>
      <c r="M10923" s="38">
        <f t="shared" si="174"/>
        <v>150.50180364915929</v>
      </c>
      <c r="N10923" s="9" t="s">
        <v>5475</v>
      </c>
    </row>
    <row r="10924" spans="1:14">
      <c r="A10924" s="31" t="s">
        <v>2732</v>
      </c>
      <c r="B10924" s="31" t="s">
        <v>2717</v>
      </c>
      <c r="C10924" s="31" t="s">
        <v>47</v>
      </c>
      <c r="D10924" s="31" t="s">
        <v>1611</v>
      </c>
      <c r="E10924" s="31" t="s">
        <v>17</v>
      </c>
      <c r="F10924" s="31" t="s">
        <v>2718</v>
      </c>
      <c r="G10924" s="24">
        <f>IF(ISERROR(VLOOKUP(A10924,'2011 County-Level Acres Tilled'!$A$2:$F$3069,6,FALSE)),0,VLOOKUP(A10924,'2011 County-Level Acres Tilled'!$A$2:$F$3069,6,FALSE))</f>
        <v>110858.05862573431</v>
      </c>
      <c r="H10924" s="32" t="s">
        <v>5474</v>
      </c>
      <c r="I10924" s="9" t="s">
        <v>5412</v>
      </c>
      <c r="J10924" s="36">
        <f>IF(ISERROR(VLOOKUP(A10924&amp;I10924,'County-level Emissions Factors'!$E$2:$F$12273,2,FALSE)),0,VLOOKUP(A10924&amp;I10924,'County-level Emissions Factors'!$E$2:$F$12273,2,FALSE))</f>
        <v>3.3584272999875457</v>
      </c>
      <c r="K10924" s="19" t="s">
        <v>5473</v>
      </c>
      <c r="L10924" s="19" t="s">
        <v>5474</v>
      </c>
      <c r="M10924" s="38">
        <f t="shared" si="174"/>
        <v>186.15436525614297</v>
      </c>
      <c r="N10924" s="9" t="s">
        <v>5475</v>
      </c>
    </row>
    <row r="10925" spans="1:14">
      <c r="A10925" s="31" t="s">
        <v>2733</v>
      </c>
      <c r="B10925" s="31" t="s">
        <v>2717</v>
      </c>
      <c r="C10925" s="31" t="s">
        <v>50</v>
      </c>
      <c r="D10925" s="31" t="s">
        <v>36</v>
      </c>
      <c r="E10925" s="31" t="s">
        <v>17</v>
      </c>
      <c r="F10925" s="31" t="s">
        <v>2718</v>
      </c>
      <c r="G10925" s="24">
        <f>IF(ISERROR(VLOOKUP(A10925,'2011 County-Level Acres Tilled'!$A$2:$F$3069,6,FALSE)),0,VLOOKUP(A10925,'2011 County-Level Acres Tilled'!$A$2:$F$3069,6,FALSE))</f>
        <v>188774.65108225631</v>
      </c>
      <c r="H10925" s="32" t="s">
        <v>5474</v>
      </c>
      <c r="I10925" s="9" t="s">
        <v>5412</v>
      </c>
      <c r="J10925" s="36">
        <f>IF(ISERROR(VLOOKUP(A10925&amp;I10925,'County-level Emissions Factors'!$E$2:$F$12273,2,FALSE)),0,VLOOKUP(A10925&amp;I10925,'County-level Emissions Factors'!$E$2:$F$12273,2,FALSE))</f>
        <v>4.9842612792637535</v>
      </c>
      <c r="K10925" s="19" t="s">
        <v>5473</v>
      </c>
      <c r="L10925" s="19" t="s">
        <v>5474</v>
      </c>
      <c r="M10925" s="38">
        <f t="shared" si="174"/>
        <v>470.45109194790774</v>
      </c>
      <c r="N10925" s="9" t="s">
        <v>5475</v>
      </c>
    </row>
    <row r="10926" spans="1:14">
      <c r="A10926" s="31" t="s">
        <v>2734</v>
      </c>
      <c r="B10926" s="31" t="s">
        <v>2717</v>
      </c>
      <c r="C10926" s="31" t="s">
        <v>53</v>
      </c>
      <c r="D10926" s="31" t="s">
        <v>1942</v>
      </c>
      <c r="E10926" s="31" t="s">
        <v>17</v>
      </c>
      <c r="F10926" s="31" t="s">
        <v>2718</v>
      </c>
      <c r="G10926" s="24">
        <f>IF(ISERROR(VLOOKUP(A10926,'2011 County-Level Acres Tilled'!$A$2:$F$3069,6,FALSE)),0,VLOOKUP(A10926,'2011 County-Level Acres Tilled'!$A$2:$F$3069,6,FALSE))</f>
        <v>138749.38772039101</v>
      </c>
      <c r="H10926" s="32" t="s">
        <v>5474</v>
      </c>
      <c r="I10926" s="9" t="s">
        <v>5412</v>
      </c>
      <c r="J10926" s="36">
        <f>IF(ISERROR(VLOOKUP(A10926&amp;I10926,'County-level Emissions Factors'!$E$2:$F$12273,2,FALSE)),0,VLOOKUP(A10926&amp;I10926,'County-level Emissions Factors'!$E$2:$F$12273,2,FALSE))</f>
        <v>5.944007653630079</v>
      </c>
      <c r="K10926" s="19" t="s">
        <v>5473</v>
      </c>
      <c r="L10926" s="19" t="s">
        <v>5474</v>
      </c>
      <c r="M10926" s="38">
        <f t="shared" si="174"/>
        <v>412.36371127324577</v>
      </c>
      <c r="N10926" s="9" t="s">
        <v>5475</v>
      </c>
    </row>
    <row r="10927" spans="1:14">
      <c r="A10927" s="31" t="s">
        <v>2735</v>
      </c>
      <c r="B10927" s="31" t="s">
        <v>2717</v>
      </c>
      <c r="C10927" s="31" t="s">
        <v>56</v>
      </c>
      <c r="D10927" s="31" t="s">
        <v>2736</v>
      </c>
      <c r="E10927" s="31" t="s">
        <v>17</v>
      </c>
      <c r="F10927" s="31" t="s">
        <v>2718</v>
      </c>
      <c r="G10927" s="24">
        <f>IF(ISERROR(VLOOKUP(A10927,'2011 County-Level Acres Tilled'!$A$2:$F$3069,6,FALSE)),0,VLOOKUP(A10927,'2011 County-Level Acres Tilled'!$A$2:$F$3069,6,FALSE))</f>
        <v>110991.22104038768</v>
      </c>
      <c r="H10927" s="32" t="s">
        <v>5474</v>
      </c>
      <c r="I10927" s="9" t="s">
        <v>5412</v>
      </c>
      <c r="J10927" s="36">
        <f>IF(ISERROR(VLOOKUP(A10927&amp;I10927,'County-level Emissions Factors'!$E$2:$F$12273,2,FALSE)),0,VLOOKUP(A10927&amp;I10927,'County-level Emissions Factors'!$E$2:$F$12273,2,FALSE))</f>
        <v>5.6522488888888889</v>
      </c>
      <c r="K10927" s="19" t="s">
        <v>5473</v>
      </c>
      <c r="L10927" s="19" t="s">
        <v>5474</v>
      </c>
      <c r="M10927" s="38">
        <f t="shared" si="174"/>
        <v>313.67500290097615</v>
      </c>
      <c r="N10927" s="9" t="s">
        <v>5475</v>
      </c>
    </row>
    <row r="10928" spans="1:14">
      <c r="A10928" s="31" t="s">
        <v>2737</v>
      </c>
      <c r="B10928" s="31" t="s">
        <v>2717</v>
      </c>
      <c r="C10928" s="31" t="s">
        <v>59</v>
      </c>
      <c r="D10928" s="31" t="s">
        <v>893</v>
      </c>
      <c r="E10928" s="31" t="s">
        <v>17</v>
      </c>
      <c r="F10928" s="31" t="s">
        <v>2718</v>
      </c>
      <c r="G10928" s="24">
        <f>IF(ISERROR(VLOOKUP(A10928,'2011 County-Level Acres Tilled'!$A$2:$F$3069,6,FALSE)),0,VLOOKUP(A10928,'2011 County-Level Acres Tilled'!$A$2:$F$3069,6,FALSE))</f>
        <v>1607.6044842532672</v>
      </c>
      <c r="H10928" s="32" t="s">
        <v>5474</v>
      </c>
      <c r="I10928" s="9" t="s">
        <v>5412</v>
      </c>
      <c r="J10928" s="36">
        <f>IF(ISERROR(VLOOKUP(A10928&amp;I10928,'County-level Emissions Factors'!$E$2:$F$12273,2,FALSE)),0,VLOOKUP(A10928&amp;I10928,'County-level Emissions Factors'!$E$2:$F$12273,2,FALSE))</f>
        <v>4.4609331084879154</v>
      </c>
      <c r="K10928" s="19" t="s">
        <v>5473</v>
      </c>
      <c r="L10928" s="19" t="s">
        <v>5474</v>
      </c>
      <c r="M10928" s="38">
        <f t="shared" si="174"/>
        <v>3.5857080345795191</v>
      </c>
      <c r="N10928" s="9" t="s">
        <v>5475</v>
      </c>
    </row>
    <row r="10929" spans="1:14">
      <c r="A10929" s="31" t="s">
        <v>2738</v>
      </c>
      <c r="B10929" s="31" t="s">
        <v>2717</v>
      </c>
      <c r="C10929" s="31" t="s">
        <v>62</v>
      </c>
      <c r="D10929" s="31" t="s">
        <v>2739</v>
      </c>
      <c r="E10929" s="31" t="s">
        <v>17</v>
      </c>
      <c r="F10929" s="31" t="s">
        <v>2718</v>
      </c>
      <c r="G10929" s="24">
        <f>IF(ISERROR(VLOOKUP(A10929,'2011 County-Level Acres Tilled'!$A$2:$F$3069,6,FALSE)),0,VLOOKUP(A10929,'2011 County-Level Acres Tilled'!$A$2:$F$3069,6,FALSE))</f>
        <v>114114.9031926006</v>
      </c>
      <c r="H10929" s="32" t="s">
        <v>5474</v>
      </c>
      <c r="I10929" s="9" t="s">
        <v>5412</v>
      </c>
      <c r="J10929" s="36">
        <f>IF(ISERROR(VLOOKUP(A10929&amp;I10929,'County-level Emissions Factors'!$E$2:$F$12273,2,FALSE)),0,VLOOKUP(A10929&amp;I10929,'County-level Emissions Factors'!$E$2:$F$12273,2,FALSE))</f>
        <v>7.2956218047535675</v>
      </c>
      <c r="K10929" s="19" t="s">
        <v>5473</v>
      </c>
      <c r="L10929" s="19" t="s">
        <v>5474</v>
      </c>
      <c r="M10929" s="38">
        <f t="shared" si="174"/>
        <v>416.26958798963972</v>
      </c>
      <c r="N10929" s="9" t="s">
        <v>5475</v>
      </c>
    </row>
    <row r="10930" spans="1:14">
      <c r="A10930" s="31" t="s">
        <v>2740</v>
      </c>
      <c r="B10930" s="31" t="s">
        <v>2717</v>
      </c>
      <c r="C10930" s="31" t="s">
        <v>65</v>
      </c>
      <c r="D10930" s="31" t="s">
        <v>342</v>
      </c>
      <c r="E10930" s="31" t="s">
        <v>17</v>
      </c>
      <c r="F10930" s="31" t="s">
        <v>2718</v>
      </c>
      <c r="G10930" s="24">
        <f>IF(ISERROR(VLOOKUP(A10930,'2011 County-Level Acres Tilled'!$A$2:$F$3069,6,FALSE)),0,VLOOKUP(A10930,'2011 County-Level Acres Tilled'!$A$2:$F$3069,6,FALSE))</f>
        <v>214643.86842862357</v>
      </c>
      <c r="H10930" s="32" t="s">
        <v>5474</v>
      </c>
      <c r="I10930" s="9" t="s">
        <v>5412</v>
      </c>
      <c r="J10930" s="36">
        <f>IF(ISERROR(VLOOKUP(A10930&amp;I10930,'County-level Emissions Factors'!$E$2:$F$12273,2,FALSE)),0,VLOOKUP(A10930&amp;I10930,'County-level Emissions Factors'!$E$2:$F$12273,2,FALSE))</f>
        <v>10.409407606294396</v>
      </c>
      <c r="K10930" s="19" t="s">
        <v>5473</v>
      </c>
      <c r="L10930" s="19" t="s">
        <v>5474</v>
      </c>
      <c r="M10930" s="38">
        <f t="shared" si="174"/>
        <v>1117.1577583326839</v>
      </c>
      <c r="N10930" s="9" t="s">
        <v>5475</v>
      </c>
    </row>
    <row r="10931" spans="1:14">
      <c r="A10931" s="31" t="s">
        <v>2741</v>
      </c>
      <c r="B10931" s="31" t="s">
        <v>2717</v>
      </c>
      <c r="C10931" s="31" t="s">
        <v>68</v>
      </c>
      <c r="D10931" s="31" t="s">
        <v>1951</v>
      </c>
      <c r="E10931" s="31" t="s">
        <v>17</v>
      </c>
      <c r="F10931" s="31" t="s">
        <v>2718</v>
      </c>
      <c r="G10931" s="24">
        <f>IF(ISERROR(VLOOKUP(A10931,'2011 County-Level Acres Tilled'!$A$2:$F$3069,6,FALSE)),0,VLOOKUP(A10931,'2011 County-Level Acres Tilled'!$A$2:$F$3069,6,FALSE))</f>
        <v>1078.7172627665466</v>
      </c>
      <c r="H10931" s="32" t="s">
        <v>5474</v>
      </c>
      <c r="I10931" s="9" t="s">
        <v>5412</v>
      </c>
      <c r="J10931" s="36">
        <f>IF(ISERROR(VLOOKUP(A10931&amp;I10931,'County-level Emissions Factors'!$E$2:$F$12273,2,FALSE)),0,VLOOKUP(A10931&amp;I10931,'County-level Emissions Factors'!$E$2:$F$12273,2,FALSE))</f>
        <v>8.5885521885521889</v>
      </c>
      <c r="K10931" s="19" t="s">
        <v>5473</v>
      </c>
      <c r="L10931" s="19" t="s">
        <v>5474</v>
      </c>
      <c r="M10931" s="38">
        <f t="shared" si="174"/>
        <v>4.6323097539813256</v>
      </c>
      <c r="N10931" s="9" t="s">
        <v>5475</v>
      </c>
    </row>
    <row r="10932" spans="1:14">
      <c r="A10932" s="31" t="s">
        <v>2742</v>
      </c>
      <c r="B10932" s="31" t="s">
        <v>2717</v>
      </c>
      <c r="C10932" s="31" t="s">
        <v>71</v>
      </c>
      <c r="D10932" s="31" t="s">
        <v>1313</v>
      </c>
      <c r="E10932" s="31" t="s">
        <v>17</v>
      </c>
      <c r="F10932" s="31" t="s">
        <v>2718</v>
      </c>
      <c r="G10932" s="24">
        <f>IF(ISERROR(VLOOKUP(A10932,'2011 County-Level Acres Tilled'!$A$2:$F$3069,6,FALSE)),0,VLOOKUP(A10932,'2011 County-Level Acres Tilled'!$A$2:$F$3069,6,FALSE))</f>
        <v>103443.07339232338</v>
      </c>
      <c r="H10932" s="32" t="s">
        <v>5474</v>
      </c>
      <c r="I10932" s="9" t="s">
        <v>5412</v>
      </c>
      <c r="J10932" s="36">
        <f>IF(ISERROR(VLOOKUP(A10932&amp;I10932,'County-level Emissions Factors'!$E$2:$F$12273,2,FALSE)),0,VLOOKUP(A10932&amp;I10932,'County-level Emissions Factors'!$E$2:$F$12273,2,FALSE))</f>
        <v>5.9349515217454103</v>
      </c>
      <c r="K10932" s="19" t="s">
        <v>5473</v>
      </c>
      <c r="L10932" s="19" t="s">
        <v>5474</v>
      </c>
      <c r="M10932" s="38">
        <f t="shared" si="174"/>
        <v>306.96481292189588</v>
      </c>
      <c r="N10932" s="9" t="s">
        <v>5475</v>
      </c>
    </row>
    <row r="10933" spans="1:14">
      <c r="A10933" s="31" t="s">
        <v>2743</v>
      </c>
      <c r="B10933" s="31" t="s">
        <v>2717</v>
      </c>
      <c r="C10933" s="31" t="s">
        <v>74</v>
      </c>
      <c r="D10933" s="31" t="s">
        <v>1619</v>
      </c>
      <c r="E10933" s="31" t="s">
        <v>17</v>
      </c>
      <c r="F10933" s="31" t="s">
        <v>2718</v>
      </c>
      <c r="G10933" s="24">
        <f>IF(ISERROR(VLOOKUP(A10933,'2011 County-Level Acres Tilled'!$A$2:$F$3069,6,FALSE)),0,VLOOKUP(A10933,'2011 County-Level Acres Tilled'!$A$2:$F$3069,6,FALSE))</f>
        <v>11305.620238259831</v>
      </c>
      <c r="H10933" s="32" t="s">
        <v>5474</v>
      </c>
      <c r="I10933" s="9" t="s">
        <v>5412</v>
      </c>
      <c r="J10933" s="36">
        <f>IF(ISERROR(VLOOKUP(A10933&amp;I10933,'County-level Emissions Factors'!$E$2:$F$12273,2,FALSE)),0,VLOOKUP(A10933&amp;I10933,'County-level Emissions Factors'!$E$2:$F$12273,2,FALSE))</f>
        <v>6.8897180043383948</v>
      </c>
      <c r="K10933" s="19" t="s">
        <v>5473</v>
      </c>
      <c r="L10933" s="19" t="s">
        <v>5474</v>
      </c>
      <c r="M10933" s="38">
        <f t="shared" si="174"/>
        <v>38.946267652875648</v>
      </c>
      <c r="N10933" s="9" t="s">
        <v>5475</v>
      </c>
    </row>
    <row r="10934" spans="1:14">
      <c r="A10934" s="31" t="s">
        <v>2744</v>
      </c>
      <c r="B10934" s="31" t="s">
        <v>2717</v>
      </c>
      <c r="C10934" s="31" t="s">
        <v>77</v>
      </c>
      <c r="D10934" s="31" t="s">
        <v>2745</v>
      </c>
      <c r="E10934" s="31" t="s">
        <v>17</v>
      </c>
      <c r="F10934" s="31" t="s">
        <v>2718</v>
      </c>
      <c r="G10934" s="24">
        <f>IF(ISERROR(VLOOKUP(A10934,'2011 County-Level Acres Tilled'!$A$2:$F$3069,6,FALSE)),0,VLOOKUP(A10934,'2011 County-Level Acres Tilled'!$A$2:$F$3069,6,FALSE))</f>
        <v>212794.65939128149</v>
      </c>
      <c r="H10934" s="32" t="s">
        <v>5474</v>
      </c>
      <c r="I10934" s="9" t="s">
        <v>5412</v>
      </c>
      <c r="J10934" s="36">
        <f>IF(ISERROR(VLOOKUP(A10934&amp;I10934,'County-level Emissions Factors'!$E$2:$F$12273,2,FALSE)),0,VLOOKUP(A10934&amp;I10934,'County-level Emissions Factors'!$E$2:$F$12273,2,FALSE))</f>
        <v>12.425444583010105</v>
      </c>
      <c r="K10934" s="19" t="s">
        <v>5473</v>
      </c>
      <c r="L10934" s="19" t="s">
        <v>5474</v>
      </c>
      <c r="M10934" s="38">
        <f t="shared" si="174"/>
        <v>1322.0341239134395</v>
      </c>
      <c r="N10934" s="9" t="s">
        <v>5475</v>
      </c>
    </row>
    <row r="10935" spans="1:14">
      <c r="A10935" s="31" t="s">
        <v>2746</v>
      </c>
      <c r="B10935" s="31" t="s">
        <v>2717</v>
      </c>
      <c r="C10935" s="31" t="s">
        <v>80</v>
      </c>
      <c r="D10935" s="31" t="s">
        <v>1317</v>
      </c>
      <c r="E10935" s="31" t="s">
        <v>17</v>
      </c>
      <c r="F10935" s="31" t="s">
        <v>2718</v>
      </c>
      <c r="G10935" s="24">
        <f>IF(ISERROR(VLOOKUP(A10935,'2011 County-Level Acres Tilled'!$A$2:$F$3069,6,FALSE)),0,VLOOKUP(A10935,'2011 County-Level Acres Tilled'!$A$2:$F$3069,6,FALSE))</f>
        <v>9595.4808807942427</v>
      </c>
      <c r="H10935" s="32" t="s">
        <v>5474</v>
      </c>
      <c r="I10935" s="9" t="s">
        <v>5412</v>
      </c>
      <c r="J10935" s="36">
        <f>IF(ISERROR(VLOOKUP(A10935&amp;I10935,'County-level Emissions Factors'!$E$2:$F$12273,2,FALSE)),0,VLOOKUP(A10935&amp;I10935,'County-level Emissions Factors'!$E$2:$F$12273,2,FALSE))</f>
        <v>3.6623666835957338</v>
      </c>
      <c r="K10935" s="19" t="s">
        <v>5473</v>
      </c>
      <c r="L10935" s="19" t="s">
        <v>5474</v>
      </c>
      <c r="M10935" s="38">
        <f t="shared" si="174"/>
        <v>17.571084745450342</v>
      </c>
      <c r="N10935" s="9" t="s">
        <v>5475</v>
      </c>
    </row>
    <row r="10936" spans="1:14">
      <c r="A10936" s="31" t="s">
        <v>2747</v>
      </c>
      <c r="B10936" s="31" t="s">
        <v>2717</v>
      </c>
      <c r="C10936" s="31" t="s">
        <v>83</v>
      </c>
      <c r="D10936" s="31" t="s">
        <v>346</v>
      </c>
      <c r="E10936" s="31" t="s">
        <v>17</v>
      </c>
      <c r="F10936" s="31" t="s">
        <v>2718</v>
      </c>
      <c r="G10936" s="24">
        <f>IF(ISERROR(VLOOKUP(A10936,'2011 County-Level Acres Tilled'!$A$2:$F$3069,6,FALSE)),0,VLOOKUP(A10936,'2011 County-Level Acres Tilled'!$A$2:$F$3069,6,FALSE))</f>
        <v>151447.92898924858</v>
      </c>
      <c r="H10936" s="32" t="s">
        <v>5474</v>
      </c>
      <c r="I10936" s="9" t="s">
        <v>5412</v>
      </c>
      <c r="J10936" s="36">
        <f>IF(ISERROR(VLOOKUP(A10936&amp;I10936,'County-level Emissions Factors'!$E$2:$F$12273,2,FALSE)),0,VLOOKUP(A10936&amp;I10936,'County-level Emissions Factors'!$E$2:$F$12273,2,FALSE))</f>
        <v>8.8700405082958742</v>
      </c>
      <c r="K10936" s="19" t="s">
        <v>5473</v>
      </c>
      <c r="L10936" s="19" t="s">
        <v>5474</v>
      </c>
      <c r="M10936" s="38">
        <f t="shared" si="174"/>
        <v>671.67463251607592</v>
      </c>
      <c r="N10936" s="9" t="s">
        <v>5475</v>
      </c>
    </row>
    <row r="10937" spans="1:14">
      <c r="A10937" s="31" t="s">
        <v>2748</v>
      </c>
      <c r="B10937" s="31" t="s">
        <v>2717</v>
      </c>
      <c r="C10937" s="31" t="s">
        <v>86</v>
      </c>
      <c r="D10937" s="31" t="s">
        <v>57</v>
      </c>
      <c r="E10937" s="31" t="s">
        <v>17</v>
      </c>
      <c r="F10937" s="31" t="s">
        <v>2718</v>
      </c>
      <c r="G10937" s="24">
        <f>IF(ISERROR(VLOOKUP(A10937,'2011 County-Level Acres Tilled'!$A$2:$F$3069,6,FALSE)),0,VLOOKUP(A10937,'2011 County-Level Acres Tilled'!$A$2:$F$3069,6,FALSE))</f>
        <v>37364.517059353471</v>
      </c>
      <c r="H10937" s="32" t="s">
        <v>5474</v>
      </c>
      <c r="I10937" s="9" t="s">
        <v>5412</v>
      </c>
      <c r="J10937" s="36">
        <f>IF(ISERROR(VLOOKUP(A10937&amp;I10937,'County-level Emissions Factors'!$E$2:$F$12273,2,FALSE)),0,VLOOKUP(A10937&amp;I10937,'County-level Emissions Factors'!$E$2:$F$12273,2,FALSE))</f>
        <v>5.6827079709544712</v>
      </c>
      <c r="K10937" s="19" t="s">
        <v>5473</v>
      </c>
      <c r="L10937" s="19" t="s">
        <v>5474</v>
      </c>
      <c r="M10937" s="38">
        <f t="shared" si="174"/>
        <v>106.16581946202615</v>
      </c>
      <c r="N10937" s="9" t="s">
        <v>5475</v>
      </c>
    </row>
    <row r="10938" spans="1:14">
      <c r="A10938" s="31" t="s">
        <v>2749</v>
      </c>
      <c r="B10938" s="31" t="s">
        <v>2717</v>
      </c>
      <c r="C10938" s="31" t="s">
        <v>89</v>
      </c>
      <c r="D10938" s="31" t="s">
        <v>1321</v>
      </c>
      <c r="E10938" s="31" t="s">
        <v>17</v>
      </c>
      <c r="F10938" s="31" t="s">
        <v>2718</v>
      </c>
      <c r="G10938" s="24">
        <f>IF(ISERROR(VLOOKUP(A10938,'2011 County-Level Acres Tilled'!$A$2:$F$3069,6,FALSE)),0,VLOOKUP(A10938,'2011 County-Level Acres Tilled'!$A$2:$F$3069,6,FALSE))</f>
        <v>82211.576631598218</v>
      </c>
      <c r="H10938" s="32" t="s">
        <v>5474</v>
      </c>
      <c r="I10938" s="9" t="s">
        <v>5412</v>
      </c>
      <c r="J10938" s="36">
        <f>IF(ISERROR(VLOOKUP(A10938&amp;I10938,'County-level Emissions Factors'!$E$2:$F$12273,2,FALSE)),0,VLOOKUP(A10938&amp;I10938,'County-level Emissions Factors'!$E$2:$F$12273,2,FALSE))</f>
        <v>4.9336715737146228</v>
      </c>
      <c r="K10938" s="19" t="s">
        <v>5473</v>
      </c>
      <c r="L10938" s="19" t="s">
        <v>5474</v>
      </c>
      <c r="M10938" s="38">
        <f t="shared" si="174"/>
        <v>202.80245932878873</v>
      </c>
      <c r="N10938" s="9" t="s">
        <v>5475</v>
      </c>
    </row>
    <row r="10939" spans="1:14">
      <c r="A10939" s="31" t="s">
        <v>2750</v>
      </c>
      <c r="B10939" s="31" t="s">
        <v>2717</v>
      </c>
      <c r="C10939" s="31" t="s">
        <v>92</v>
      </c>
      <c r="D10939" s="31" t="s">
        <v>2751</v>
      </c>
      <c r="E10939" s="31" t="s">
        <v>17</v>
      </c>
      <c r="F10939" s="31" t="s">
        <v>2718</v>
      </c>
      <c r="G10939" s="24">
        <f>IF(ISERROR(VLOOKUP(A10939,'2011 County-Level Acres Tilled'!$A$2:$F$3069,6,FALSE)),0,VLOOKUP(A10939,'2011 County-Level Acres Tilled'!$A$2:$F$3069,6,FALSE))</f>
        <v>20508.360663086591</v>
      </c>
      <c r="H10939" s="32" t="s">
        <v>5474</v>
      </c>
      <c r="I10939" s="9" t="s">
        <v>5412</v>
      </c>
      <c r="J10939" s="36">
        <f>IF(ISERROR(VLOOKUP(A10939&amp;I10939,'County-level Emissions Factors'!$E$2:$F$12273,2,FALSE)),0,VLOOKUP(A10939&amp;I10939,'County-level Emissions Factors'!$E$2:$F$12273,2,FALSE))</f>
        <v>8.1214705882352938</v>
      </c>
      <c r="K10939" s="19" t="s">
        <v>5473</v>
      </c>
      <c r="L10939" s="19" t="s">
        <v>5474</v>
      </c>
      <c r="M10939" s="38">
        <f t="shared" si="174"/>
        <v>83.279023969089707</v>
      </c>
      <c r="N10939" s="9" t="s">
        <v>5475</v>
      </c>
    </row>
    <row r="10940" spans="1:14">
      <c r="A10940" s="31" t="s">
        <v>2752</v>
      </c>
      <c r="B10940" s="31" t="s">
        <v>2717</v>
      </c>
      <c r="C10940" s="31" t="s">
        <v>95</v>
      </c>
      <c r="D10940" s="31" t="s">
        <v>2753</v>
      </c>
      <c r="E10940" s="31" t="s">
        <v>17</v>
      </c>
      <c r="F10940" s="31" t="s">
        <v>2718</v>
      </c>
      <c r="G10940" s="24">
        <f>IF(ISERROR(VLOOKUP(A10940,'2011 County-Level Acres Tilled'!$A$2:$F$3069,6,FALSE)),0,VLOOKUP(A10940,'2011 County-Level Acres Tilled'!$A$2:$F$3069,6,FALSE))</f>
        <v>127042.60225892533</v>
      </c>
      <c r="H10940" s="32" t="s">
        <v>5474</v>
      </c>
      <c r="I10940" s="9" t="s">
        <v>5412</v>
      </c>
      <c r="J10940" s="36">
        <f>IF(ISERROR(VLOOKUP(A10940&amp;I10940,'County-level Emissions Factors'!$E$2:$F$12273,2,FALSE)),0,VLOOKUP(A10940&amp;I10940,'County-level Emissions Factors'!$E$2:$F$12273,2,FALSE))</f>
        <v>4.2362812500000011</v>
      </c>
      <c r="K10940" s="19" t="s">
        <v>5473</v>
      </c>
      <c r="L10940" s="19" t="s">
        <v>5474</v>
      </c>
      <c r="M10940" s="38">
        <f t="shared" si="174"/>
        <v>269.09409695034657</v>
      </c>
      <c r="N10940" s="9" t="s">
        <v>5475</v>
      </c>
    </row>
    <row r="10941" spans="1:14">
      <c r="A10941" s="31" t="s">
        <v>2754</v>
      </c>
      <c r="B10941" s="31" t="s">
        <v>2717</v>
      </c>
      <c r="C10941" s="31" t="s">
        <v>98</v>
      </c>
      <c r="D10941" s="31" t="s">
        <v>358</v>
      </c>
      <c r="E10941" s="31" t="s">
        <v>17</v>
      </c>
      <c r="F10941" s="31" t="s">
        <v>2718</v>
      </c>
      <c r="G10941" s="24">
        <f>IF(ISERROR(VLOOKUP(A10941,'2011 County-Level Acres Tilled'!$A$2:$F$3069,6,FALSE)),0,VLOOKUP(A10941,'2011 County-Level Acres Tilled'!$A$2:$F$3069,6,FALSE))</f>
        <v>821.36312324080427</v>
      </c>
      <c r="H10941" s="32" t="s">
        <v>5474</v>
      </c>
      <c r="I10941" s="9" t="s">
        <v>5412</v>
      </c>
      <c r="J10941" s="36">
        <f>IF(ISERROR(VLOOKUP(A10941&amp;I10941,'County-level Emissions Factors'!$E$2:$F$12273,2,FALSE)),0,VLOOKUP(A10941&amp;I10941,'County-level Emissions Factors'!$E$2:$F$12273,2,FALSE))</f>
        <v>10.851985559566787</v>
      </c>
      <c r="K10941" s="19" t="s">
        <v>5473</v>
      </c>
      <c r="L10941" s="19" t="s">
        <v>5474</v>
      </c>
      <c r="M10941" s="38">
        <f t="shared" si="174"/>
        <v>4.4567103762849412</v>
      </c>
      <c r="N10941" s="9" t="s">
        <v>5475</v>
      </c>
    </row>
    <row r="10942" spans="1:14">
      <c r="A10942" s="31" t="s">
        <v>2755</v>
      </c>
      <c r="B10942" s="31" t="s">
        <v>2717</v>
      </c>
      <c r="C10942" s="31" t="s">
        <v>101</v>
      </c>
      <c r="D10942" s="31" t="s">
        <v>928</v>
      </c>
      <c r="E10942" s="31" t="s">
        <v>17</v>
      </c>
      <c r="F10942" s="31" t="s">
        <v>2718</v>
      </c>
      <c r="G10942" s="24">
        <f>IF(ISERROR(VLOOKUP(A10942,'2011 County-Level Acres Tilled'!$A$2:$F$3069,6,FALSE)),0,VLOOKUP(A10942,'2011 County-Level Acres Tilled'!$A$2:$F$3069,6,FALSE))</f>
        <v>49458.051725475874</v>
      </c>
      <c r="H10942" s="32" t="s">
        <v>5474</v>
      </c>
      <c r="I10942" s="9" t="s">
        <v>5412</v>
      </c>
      <c r="J10942" s="36">
        <f>IF(ISERROR(VLOOKUP(A10942&amp;I10942,'County-level Emissions Factors'!$E$2:$F$12273,2,FALSE)),0,VLOOKUP(A10942&amp;I10942,'County-level Emissions Factors'!$E$2:$F$12273,2,FALSE))</f>
        <v>9.1740767559739318</v>
      </c>
      <c r="K10942" s="19" t="s">
        <v>5473</v>
      </c>
      <c r="L10942" s="19" t="s">
        <v>5474</v>
      </c>
      <c r="M10942" s="38">
        <f t="shared" si="174"/>
        <v>226.8659813652223</v>
      </c>
      <c r="N10942" s="9" t="s">
        <v>5475</v>
      </c>
    </row>
    <row r="10943" spans="1:14">
      <c r="A10943" s="31" t="s">
        <v>2756</v>
      </c>
      <c r="B10943" s="31" t="s">
        <v>2717</v>
      </c>
      <c r="C10943" s="31" t="s">
        <v>104</v>
      </c>
      <c r="D10943" s="31" t="s">
        <v>87</v>
      </c>
      <c r="E10943" s="31" t="s">
        <v>17</v>
      </c>
      <c r="F10943" s="31" t="s">
        <v>2718</v>
      </c>
      <c r="G10943" s="24">
        <f>IF(ISERROR(VLOOKUP(A10943,'2011 County-Level Acres Tilled'!$A$2:$F$3069,6,FALSE)),0,VLOOKUP(A10943,'2011 County-Level Acres Tilled'!$A$2:$F$3069,6,FALSE))</f>
        <v>6718.8178600861575</v>
      </c>
      <c r="H10943" s="32" t="s">
        <v>5474</v>
      </c>
      <c r="I10943" s="9" t="s">
        <v>5412</v>
      </c>
      <c r="J10943" s="36">
        <f>IF(ISERROR(VLOOKUP(A10943&amp;I10943,'County-level Emissions Factors'!$E$2:$F$12273,2,FALSE)),0,VLOOKUP(A10943&amp;I10943,'County-level Emissions Factors'!$E$2:$F$12273,2,FALSE))</f>
        <v>2.0648392198207697</v>
      </c>
      <c r="K10943" s="19" t="s">
        <v>5473</v>
      </c>
      <c r="L10943" s="19" t="s">
        <v>5474</v>
      </c>
      <c r="M10943" s="38">
        <f t="shared" si="174"/>
        <v>6.936639314169077</v>
      </c>
      <c r="N10943" s="9" t="s">
        <v>5475</v>
      </c>
    </row>
    <row r="10944" spans="1:14">
      <c r="A10944" s="31" t="s">
        <v>2757</v>
      </c>
      <c r="B10944" s="31" t="s">
        <v>2717</v>
      </c>
      <c r="C10944" s="31" t="s">
        <v>107</v>
      </c>
      <c r="D10944" s="31" t="s">
        <v>1476</v>
      </c>
      <c r="E10944" s="31" t="s">
        <v>17</v>
      </c>
      <c r="F10944" s="31" t="s">
        <v>2718</v>
      </c>
      <c r="G10944" s="24">
        <f>IF(ISERROR(VLOOKUP(A10944,'2011 County-Level Acres Tilled'!$A$2:$F$3069,6,FALSE)),0,VLOOKUP(A10944,'2011 County-Level Acres Tilled'!$A$2:$F$3069,6,FALSE))</f>
        <v>109822.99949872983</v>
      </c>
      <c r="H10944" s="32" t="s">
        <v>5474</v>
      </c>
      <c r="I10944" s="9" t="s">
        <v>5412</v>
      </c>
      <c r="J10944" s="36">
        <f>IF(ISERROR(VLOOKUP(A10944&amp;I10944,'County-level Emissions Factors'!$E$2:$F$12273,2,FALSE)),0,VLOOKUP(A10944&amp;I10944,'County-level Emissions Factors'!$E$2:$F$12273,2,FALSE))</f>
        <v>7.0537132626045222</v>
      </c>
      <c r="K10944" s="19" t="s">
        <v>5473</v>
      </c>
      <c r="L10944" s="19" t="s">
        <v>5474</v>
      </c>
      <c r="M10944" s="38">
        <f t="shared" si="174"/>
        <v>387.32997405160023</v>
      </c>
      <c r="N10944" s="9" t="s">
        <v>5475</v>
      </c>
    </row>
    <row r="10945" spans="1:14">
      <c r="A10945" s="31" t="s">
        <v>2758</v>
      </c>
      <c r="B10945" s="31" t="s">
        <v>2717</v>
      </c>
      <c r="C10945" s="31" t="s">
        <v>110</v>
      </c>
      <c r="D10945" s="31" t="s">
        <v>90</v>
      </c>
      <c r="E10945" s="31" t="s">
        <v>17</v>
      </c>
      <c r="F10945" s="31" t="s">
        <v>2718</v>
      </c>
      <c r="G10945" s="24">
        <f>IF(ISERROR(VLOOKUP(A10945,'2011 County-Level Acres Tilled'!$A$2:$F$3069,6,FALSE)),0,VLOOKUP(A10945,'2011 County-Level Acres Tilled'!$A$2:$F$3069,6,FALSE))</f>
        <v>74967.563796444956</v>
      </c>
      <c r="H10945" s="32" t="s">
        <v>5474</v>
      </c>
      <c r="I10945" s="9" t="s">
        <v>5412</v>
      </c>
      <c r="J10945" s="36">
        <f>IF(ISERROR(VLOOKUP(A10945&amp;I10945,'County-level Emissions Factors'!$E$2:$F$12273,2,FALSE)),0,VLOOKUP(A10945&amp;I10945,'County-level Emissions Factors'!$E$2:$F$12273,2,FALSE))</f>
        <v>5.261991093709069</v>
      </c>
      <c r="K10945" s="19" t="s">
        <v>5473</v>
      </c>
      <c r="L10945" s="19" t="s">
        <v>5474</v>
      </c>
      <c r="M10945" s="38">
        <f t="shared" si="174"/>
        <v>197.23932650697992</v>
      </c>
      <c r="N10945" s="9" t="s">
        <v>5475</v>
      </c>
    </row>
    <row r="10946" spans="1:14">
      <c r="A10946" s="31" t="s">
        <v>2759</v>
      </c>
      <c r="B10946" s="31" t="s">
        <v>2717</v>
      </c>
      <c r="C10946" s="31" t="s">
        <v>113</v>
      </c>
      <c r="D10946" s="31" t="s">
        <v>2760</v>
      </c>
      <c r="E10946" s="31" t="s">
        <v>17</v>
      </c>
      <c r="F10946" s="31" t="s">
        <v>2718</v>
      </c>
      <c r="G10946" s="24">
        <f>IF(ISERROR(VLOOKUP(A10946,'2011 County-Level Acres Tilled'!$A$2:$F$3069,6,FALSE)),0,VLOOKUP(A10946,'2011 County-Level Acres Tilled'!$A$2:$F$3069,6,FALSE))</f>
        <v>5764.647507082861</v>
      </c>
      <c r="H10946" s="32" t="s">
        <v>5474</v>
      </c>
      <c r="I10946" s="9" t="s">
        <v>5412</v>
      </c>
      <c r="J10946" s="36">
        <f>IF(ISERROR(VLOOKUP(A10946&amp;I10946,'County-level Emissions Factors'!$E$2:$F$12273,2,FALSE)),0,VLOOKUP(A10946&amp;I10946,'County-level Emissions Factors'!$E$2:$F$12273,2,FALSE))</f>
        <v>4.4689868522815166</v>
      </c>
      <c r="K10946" s="19" t="s">
        <v>5473</v>
      </c>
      <c r="L10946" s="19" t="s">
        <v>5474</v>
      </c>
      <c r="M10946" s="38">
        <f t="shared" si="174"/>
        <v>12.881066958595364</v>
      </c>
      <c r="N10946" s="9" t="s">
        <v>5475</v>
      </c>
    </row>
    <row r="10947" spans="1:14">
      <c r="A10947" s="31" t="s">
        <v>2761</v>
      </c>
      <c r="B10947" s="31" t="s">
        <v>2717</v>
      </c>
      <c r="C10947" s="31" t="s">
        <v>116</v>
      </c>
      <c r="D10947" s="31" t="s">
        <v>624</v>
      </c>
      <c r="E10947" s="31" t="s">
        <v>17</v>
      </c>
      <c r="F10947" s="31" t="s">
        <v>2718</v>
      </c>
      <c r="G10947" s="24">
        <f>IF(ISERROR(VLOOKUP(A10947,'2011 County-Level Acres Tilled'!$A$2:$F$3069,6,FALSE)),0,VLOOKUP(A10947,'2011 County-Level Acres Tilled'!$A$2:$F$3069,6,FALSE))</f>
        <v>3883.8476282463444</v>
      </c>
      <c r="H10947" s="32" t="s">
        <v>5474</v>
      </c>
      <c r="I10947" s="9" t="s">
        <v>5412</v>
      </c>
      <c r="J10947" s="36">
        <f>IF(ISERROR(VLOOKUP(A10947&amp;I10947,'County-level Emissions Factors'!$E$2:$F$12273,2,FALSE)),0,VLOOKUP(A10947&amp;I10947,'County-level Emissions Factors'!$E$2:$F$12273,2,FALSE))</f>
        <v>3.5973033707865172</v>
      </c>
      <c r="K10947" s="19" t="s">
        <v>5473</v>
      </c>
      <c r="L10947" s="19" t="s">
        <v>5474</v>
      </c>
      <c r="M10947" s="38">
        <f t="shared" si="174"/>
        <v>6.985689082355897</v>
      </c>
      <c r="N10947" s="9" t="s">
        <v>5475</v>
      </c>
    </row>
    <row r="10948" spans="1:14">
      <c r="A10948" s="31" t="s">
        <v>2762</v>
      </c>
      <c r="B10948" s="31" t="s">
        <v>2717</v>
      </c>
      <c r="C10948" s="31" t="s">
        <v>119</v>
      </c>
      <c r="D10948" s="31" t="s">
        <v>2763</v>
      </c>
      <c r="E10948" s="31" t="s">
        <v>17</v>
      </c>
      <c r="F10948" s="31" t="s">
        <v>2718</v>
      </c>
      <c r="G10948" s="24">
        <f>IF(ISERROR(VLOOKUP(A10948,'2011 County-Level Acres Tilled'!$A$2:$F$3069,6,FALSE)),0,VLOOKUP(A10948,'2011 County-Level Acres Tilled'!$A$2:$F$3069,6,FALSE))</f>
        <v>343258.45541578537</v>
      </c>
      <c r="H10948" s="32" t="s">
        <v>5474</v>
      </c>
      <c r="I10948" s="9" t="s">
        <v>5412</v>
      </c>
      <c r="J10948" s="36">
        <f>IF(ISERROR(VLOOKUP(A10948&amp;I10948,'County-level Emissions Factors'!$E$2:$F$12273,2,FALSE)),0,VLOOKUP(A10948&amp;I10948,'County-level Emissions Factors'!$E$2:$F$12273,2,FALSE))</f>
        <v>7.4430463657455714</v>
      </c>
      <c r="K10948" s="19" t="s">
        <v>5473</v>
      </c>
      <c r="L10948" s="19" t="s">
        <v>5474</v>
      </c>
      <c r="M10948" s="38">
        <f t="shared" si="174"/>
        <v>1277.4442995469499</v>
      </c>
      <c r="N10948" s="9" t="s">
        <v>5475</v>
      </c>
    </row>
    <row r="10949" spans="1:14">
      <c r="A10949" s="31" t="s">
        <v>2764</v>
      </c>
      <c r="B10949" s="31" t="s">
        <v>2717</v>
      </c>
      <c r="C10949" s="31" t="s">
        <v>122</v>
      </c>
      <c r="D10949" s="31" t="s">
        <v>105</v>
      </c>
      <c r="E10949" s="31" t="s">
        <v>17</v>
      </c>
      <c r="F10949" s="31" t="s">
        <v>2718</v>
      </c>
      <c r="G10949" s="24">
        <f>IF(ISERROR(VLOOKUP(A10949,'2011 County-Level Acres Tilled'!$A$2:$F$3069,6,FALSE)),0,VLOOKUP(A10949,'2011 County-Level Acres Tilled'!$A$2:$F$3069,6,FALSE))</f>
        <v>54309.483229280326</v>
      </c>
      <c r="H10949" s="32" t="s">
        <v>5474</v>
      </c>
      <c r="I10949" s="9" t="s">
        <v>5412</v>
      </c>
      <c r="J10949" s="36">
        <f>IF(ISERROR(VLOOKUP(A10949&amp;I10949,'County-level Emissions Factors'!$E$2:$F$12273,2,FALSE)),0,VLOOKUP(A10949&amp;I10949,'County-level Emissions Factors'!$E$2:$F$12273,2,FALSE))</f>
        <v>5.5545304172027201</v>
      </c>
      <c r="K10949" s="19" t="s">
        <v>5473</v>
      </c>
      <c r="L10949" s="19" t="s">
        <v>5474</v>
      </c>
      <c r="M10949" s="38">
        <f t="shared" si="174"/>
        <v>150.83183826979928</v>
      </c>
      <c r="N10949" s="9" t="s">
        <v>5475</v>
      </c>
    </row>
    <row r="10950" spans="1:14">
      <c r="A10950" s="31" t="s">
        <v>2765</v>
      </c>
      <c r="B10950" s="31" t="s">
        <v>2717</v>
      </c>
      <c r="C10950" s="31" t="s">
        <v>125</v>
      </c>
      <c r="D10950" s="31" t="s">
        <v>2766</v>
      </c>
      <c r="E10950" s="31" t="s">
        <v>17</v>
      </c>
      <c r="F10950" s="31" t="s">
        <v>2718</v>
      </c>
      <c r="G10950" s="24">
        <f>IF(ISERROR(VLOOKUP(A10950,'2011 County-Level Acres Tilled'!$A$2:$F$3069,6,FALSE)),0,VLOOKUP(A10950,'2011 County-Level Acres Tilled'!$A$2:$F$3069,6,FALSE))</f>
        <v>21243.675175068674</v>
      </c>
      <c r="H10950" s="32" t="s">
        <v>5474</v>
      </c>
      <c r="I10950" s="9" t="s">
        <v>5412</v>
      </c>
      <c r="J10950" s="36">
        <f>IF(ISERROR(VLOOKUP(A10950&amp;I10950,'County-level Emissions Factors'!$E$2:$F$12273,2,FALSE)),0,VLOOKUP(A10950&amp;I10950,'County-level Emissions Factors'!$E$2:$F$12273,2,FALSE))</f>
        <v>6.1408280165789613</v>
      </c>
      <c r="K10950" s="19" t="s">
        <v>5473</v>
      </c>
      <c r="L10950" s="19" t="s">
        <v>5474</v>
      </c>
      <c r="M10950" s="38">
        <f t="shared" si="174"/>
        <v>65.226877845082342</v>
      </c>
      <c r="N10950" s="9" t="s">
        <v>5475</v>
      </c>
    </row>
    <row r="10951" spans="1:14">
      <c r="A10951" s="31" t="s">
        <v>2767</v>
      </c>
      <c r="B10951" s="31" t="s">
        <v>2717</v>
      </c>
      <c r="C10951" s="31" t="s">
        <v>128</v>
      </c>
      <c r="D10951" s="31" t="s">
        <v>2768</v>
      </c>
      <c r="E10951" s="31" t="s">
        <v>17</v>
      </c>
      <c r="F10951" s="31" t="s">
        <v>2718</v>
      </c>
      <c r="G10951" s="24">
        <f>IF(ISERROR(VLOOKUP(A10951,'2011 County-Level Acres Tilled'!$A$2:$F$3069,6,FALSE)),0,VLOOKUP(A10951,'2011 County-Level Acres Tilled'!$A$2:$F$3069,6,FALSE))</f>
        <v>84860.534266360264</v>
      </c>
      <c r="H10951" s="32" t="s">
        <v>5474</v>
      </c>
      <c r="I10951" s="9" t="s">
        <v>5412</v>
      </c>
      <c r="J10951" s="36">
        <f>IF(ISERROR(VLOOKUP(A10951&amp;I10951,'County-level Emissions Factors'!$E$2:$F$12273,2,FALSE)),0,VLOOKUP(A10951&amp;I10951,'County-level Emissions Factors'!$E$2:$F$12273,2,FALSE))</f>
        <v>6.436512595071874</v>
      </c>
      <c r="K10951" s="19" t="s">
        <v>5473</v>
      </c>
      <c r="L10951" s="19" t="s">
        <v>5474</v>
      </c>
      <c r="M10951" s="38">
        <f t="shared" si="174"/>
        <v>273.10294881497811</v>
      </c>
      <c r="N10951" s="9" t="s">
        <v>5475</v>
      </c>
    </row>
    <row r="10952" spans="1:14">
      <c r="A10952" s="31" t="s">
        <v>2769</v>
      </c>
      <c r="B10952" s="31" t="s">
        <v>2717</v>
      </c>
      <c r="C10952" s="31" t="s">
        <v>131</v>
      </c>
      <c r="D10952" s="31" t="s">
        <v>111</v>
      </c>
      <c r="E10952" s="31" t="s">
        <v>17</v>
      </c>
      <c r="F10952" s="31" t="s">
        <v>2718</v>
      </c>
      <c r="G10952" s="24">
        <f>IF(ISERROR(VLOOKUP(A10952,'2011 County-Level Acres Tilled'!$A$2:$F$3069,6,FALSE)),0,VLOOKUP(A10952,'2011 County-Level Acres Tilled'!$A$2:$F$3069,6,FALSE))</f>
        <v>6595.7983875408745</v>
      </c>
      <c r="H10952" s="32" t="s">
        <v>5474</v>
      </c>
      <c r="I10952" s="9" t="s">
        <v>5412</v>
      </c>
      <c r="J10952" s="36">
        <f>IF(ISERROR(VLOOKUP(A10952&amp;I10952,'County-level Emissions Factors'!$E$2:$F$12273,2,FALSE)),0,VLOOKUP(A10952&amp;I10952,'County-level Emissions Factors'!$E$2:$F$12273,2,FALSE))</f>
        <v>8.2589566310496547</v>
      </c>
      <c r="K10952" s="19" t="s">
        <v>5473</v>
      </c>
      <c r="L10952" s="19" t="s">
        <v>5474</v>
      </c>
      <c r="M10952" s="38">
        <f t="shared" si="174"/>
        <v>27.237206414923662</v>
      </c>
      <c r="N10952" s="9" t="s">
        <v>5475</v>
      </c>
    </row>
    <row r="10953" spans="1:14">
      <c r="A10953" s="31" t="s">
        <v>2770</v>
      </c>
      <c r="B10953" s="31" t="s">
        <v>2717</v>
      </c>
      <c r="C10953" s="31" t="s">
        <v>134</v>
      </c>
      <c r="D10953" s="31" t="s">
        <v>1348</v>
      </c>
      <c r="E10953" s="31" t="s">
        <v>17</v>
      </c>
      <c r="F10953" s="31" t="s">
        <v>2718</v>
      </c>
      <c r="G10953" s="24">
        <f>IF(ISERROR(VLOOKUP(A10953,'2011 County-Level Acres Tilled'!$A$2:$F$3069,6,FALSE)),0,VLOOKUP(A10953,'2011 County-Level Acres Tilled'!$A$2:$F$3069,6,FALSE))</f>
        <v>97111.129343344641</v>
      </c>
      <c r="H10953" s="32" t="s">
        <v>5474</v>
      </c>
      <c r="I10953" s="9" t="s">
        <v>5412</v>
      </c>
      <c r="J10953" s="36">
        <f>IF(ISERROR(VLOOKUP(A10953&amp;I10953,'County-level Emissions Factors'!$E$2:$F$12273,2,FALSE)),0,VLOOKUP(A10953&amp;I10953,'County-level Emissions Factors'!$E$2:$F$12273,2,FALSE))</f>
        <v>8.2760413364610415</v>
      </c>
      <c r="K10953" s="19" t="s">
        <v>5473</v>
      </c>
      <c r="L10953" s="19" t="s">
        <v>5474</v>
      </c>
      <c r="M10953" s="38">
        <f t="shared" si="174"/>
        <v>401.84786033796752</v>
      </c>
      <c r="N10953" s="9" t="s">
        <v>5475</v>
      </c>
    </row>
    <row r="10954" spans="1:14">
      <c r="A10954" s="31" t="s">
        <v>2771</v>
      </c>
      <c r="B10954" s="31" t="s">
        <v>2717</v>
      </c>
      <c r="C10954" s="31" t="s">
        <v>137</v>
      </c>
      <c r="D10954" s="31" t="s">
        <v>1501</v>
      </c>
      <c r="E10954" s="31" t="s">
        <v>17</v>
      </c>
      <c r="F10954" s="31" t="s">
        <v>2718</v>
      </c>
      <c r="G10954" s="24">
        <f>IF(ISERROR(VLOOKUP(A10954,'2011 County-Level Acres Tilled'!$A$2:$F$3069,6,FALSE)),0,VLOOKUP(A10954,'2011 County-Level Acres Tilled'!$A$2:$F$3069,6,FALSE))</f>
        <v>115621.6737190245</v>
      </c>
      <c r="H10954" s="32" t="s">
        <v>5474</v>
      </c>
      <c r="I10954" s="9" t="s">
        <v>5412</v>
      </c>
      <c r="J10954" s="36">
        <f>IF(ISERROR(VLOOKUP(A10954&amp;I10954,'County-level Emissions Factors'!$E$2:$F$12273,2,FALSE)),0,VLOOKUP(A10954&amp;I10954,'County-level Emissions Factors'!$E$2:$F$12273,2,FALSE))</f>
        <v>9.2680670329163011</v>
      </c>
      <c r="K10954" s="19" t="s">
        <v>5473</v>
      </c>
      <c r="L10954" s="19" t="s">
        <v>5474</v>
      </c>
      <c r="M10954" s="38">
        <f t="shared" si="174"/>
        <v>535.7947112429481</v>
      </c>
      <c r="N10954" s="9" t="s">
        <v>5475</v>
      </c>
    </row>
    <row r="10955" spans="1:14">
      <c r="A10955" s="31" t="s">
        <v>2772</v>
      </c>
      <c r="B10955" s="31" t="s">
        <v>2717</v>
      </c>
      <c r="C10955" s="31" t="s">
        <v>140</v>
      </c>
      <c r="D10955" s="31" t="s">
        <v>117</v>
      </c>
      <c r="E10955" s="31" t="s">
        <v>17</v>
      </c>
      <c r="F10955" s="31" t="s">
        <v>2718</v>
      </c>
      <c r="G10955" s="24">
        <f>IF(ISERROR(VLOOKUP(A10955,'2011 County-Level Acres Tilled'!$A$2:$F$3069,6,FALSE)),0,VLOOKUP(A10955,'2011 County-Level Acres Tilled'!$A$2:$F$3069,6,FALSE))</f>
        <v>108175.30972889683</v>
      </c>
      <c r="H10955" s="32" t="s">
        <v>5474</v>
      </c>
      <c r="I10955" s="9" t="s">
        <v>5412</v>
      </c>
      <c r="J10955" s="36">
        <f>IF(ISERROR(VLOOKUP(A10955&amp;I10955,'County-level Emissions Factors'!$E$2:$F$12273,2,FALSE)),0,VLOOKUP(A10955&amp;I10955,'County-level Emissions Factors'!$E$2:$F$12273,2,FALSE))</f>
        <v>9.654318584070797</v>
      </c>
      <c r="K10955" s="19" t="s">
        <v>5473</v>
      </c>
      <c r="L10955" s="19" t="s">
        <v>5474</v>
      </c>
      <c r="M10955" s="38">
        <f t="shared" ref="M10955:M11018" si="175">G10955*J10955/2000</f>
        <v>522.17945152665152</v>
      </c>
      <c r="N10955" s="9" t="s">
        <v>5475</v>
      </c>
    </row>
    <row r="10956" spans="1:14">
      <c r="A10956" s="31" t="s">
        <v>2773</v>
      </c>
      <c r="B10956" s="31" t="s">
        <v>2717</v>
      </c>
      <c r="C10956" s="31" t="s">
        <v>143</v>
      </c>
      <c r="D10956" s="31" t="s">
        <v>2774</v>
      </c>
      <c r="E10956" s="31" t="s">
        <v>17</v>
      </c>
      <c r="F10956" s="31" t="s">
        <v>2718</v>
      </c>
      <c r="G10956" s="24">
        <f>IF(ISERROR(VLOOKUP(A10956,'2011 County-Level Acres Tilled'!$A$2:$F$3069,6,FALSE)),0,VLOOKUP(A10956,'2011 County-Level Acres Tilled'!$A$2:$F$3069,6,FALSE))</f>
        <v>5473.1018772953221</v>
      </c>
      <c r="H10956" s="32" t="s">
        <v>5474</v>
      </c>
      <c r="I10956" s="9" t="s">
        <v>5412</v>
      </c>
      <c r="J10956" s="36">
        <f>IF(ISERROR(VLOOKUP(A10956&amp;I10956,'County-level Emissions Factors'!$E$2:$F$12273,2,FALSE)),0,VLOOKUP(A10956&amp;I10956,'County-level Emissions Factors'!$E$2:$F$12273,2,FALSE))</f>
        <v>8.0881042166609536</v>
      </c>
      <c r="K10956" s="19" t="s">
        <v>5473</v>
      </c>
      <c r="L10956" s="19" t="s">
        <v>5474</v>
      </c>
      <c r="M10956" s="38">
        <f t="shared" si="175"/>
        <v>22.133509185983641</v>
      </c>
      <c r="N10956" s="9" t="s">
        <v>5475</v>
      </c>
    </row>
    <row r="10957" spans="1:14">
      <c r="A10957" s="31" t="s">
        <v>2775</v>
      </c>
      <c r="B10957" s="31" t="s">
        <v>2717</v>
      </c>
      <c r="C10957" s="31" t="s">
        <v>146</v>
      </c>
      <c r="D10957" s="31" t="s">
        <v>2776</v>
      </c>
      <c r="E10957" s="31" t="s">
        <v>17</v>
      </c>
      <c r="F10957" s="31" t="s">
        <v>2718</v>
      </c>
      <c r="G10957" s="24">
        <f>IF(ISERROR(VLOOKUP(A10957,'2011 County-Level Acres Tilled'!$A$2:$F$3069,6,FALSE)),0,VLOOKUP(A10957,'2011 County-Level Acres Tilled'!$A$2:$F$3069,6,FALSE))</f>
        <v>224806.68466270735</v>
      </c>
      <c r="H10957" s="32" t="s">
        <v>5474</v>
      </c>
      <c r="I10957" s="9" t="s">
        <v>5412</v>
      </c>
      <c r="J10957" s="36">
        <f>IF(ISERROR(VLOOKUP(A10957&amp;I10957,'County-level Emissions Factors'!$E$2:$F$12273,2,FALSE)),0,VLOOKUP(A10957&amp;I10957,'County-level Emissions Factors'!$E$2:$F$12273,2,FALSE))</f>
        <v>5.5050223512873275</v>
      </c>
      <c r="K10957" s="19" t="s">
        <v>5473</v>
      </c>
      <c r="L10957" s="19" t="s">
        <v>5474</v>
      </c>
      <c r="M10957" s="38">
        <f t="shared" si="175"/>
        <v>618.78291189350307</v>
      </c>
      <c r="N10957" s="9" t="s">
        <v>5475</v>
      </c>
    </row>
    <row r="10958" spans="1:14">
      <c r="A10958" s="31" t="s">
        <v>2777</v>
      </c>
      <c r="B10958" s="31" t="s">
        <v>2717</v>
      </c>
      <c r="C10958" s="31" t="s">
        <v>149</v>
      </c>
      <c r="D10958" s="31" t="s">
        <v>383</v>
      </c>
      <c r="E10958" s="31" t="s">
        <v>17</v>
      </c>
      <c r="F10958" s="31" t="s">
        <v>2718</v>
      </c>
      <c r="G10958" s="24">
        <f>IF(ISERROR(VLOOKUP(A10958,'2011 County-Level Acres Tilled'!$A$2:$F$3069,6,FALSE)),0,VLOOKUP(A10958,'2011 County-Level Acres Tilled'!$A$2:$F$3069,6,FALSE))</f>
        <v>78723.431680223424</v>
      </c>
      <c r="H10958" s="32" t="s">
        <v>5474</v>
      </c>
      <c r="I10958" s="9" t="s">
        <v>5412</v>
      </c>
      <c r="J10958" s="36">
        <f>IF(ISERROR(VLOOKUP(A10958&amp;I10958,'County-level Emissions Factors'!$E$2:$F$12273,2,FALSE)),0,VLOOKUP(A10958&amp;I10958,'County-level Emissions Factors'!$E$2:$F$12273,2,FALSE))</f>
        <v>6.7252657935790037</v>
      </c>
      <c r="K10958" s="19" t="s">
        <v>5473</v>
      </c>
      <c r="L10958" s="19" t="s">
        <v>5474</v>
      </c>
      <c r="M10958" s="38">
        <f t="shared" si="175"/>
        <v>264.71800111608013</v>
      </c>
      <c r="N10958" s="9" t="s">
        <v>5475</v>
      </c>
    </row>
    <row r="10959" spans="1:14">
      <c r="A10959" s="31" t="s">
        <v>2778</v>
      </c>
      <c r="B10959" s="31" t="s">
        <v>2717</v>
      </c>
      <c r="C10959" s="31" t="s">
        <v>152</v>
      </c>
      <c r="D10959" s="31" t="s">
        <v>2779</v>
      </c>
      <c r="E10959" s="31" t="s">
        <v>17</v>
      </c>
      <c r="F10959" s="31" t="s">
        <v>2718</v>
      </c>
      <c r="G10959" s="24">
        <f>IF(ISERROR(VLOOKUP(A10959,'2011 County-Level Acres Tilled'!$A$2:$F$3069,6,FALSE)),0,VLOOKUP(A10959,'2011 County-Level Acres Tilled'!$A$2:$F$3069,6,FALSE))</f>
        <v>6981.6017706266211</v>
      </c>
      <c r="H10959" s="32" t="s">
        <v>5474</v>
      </c>
      <c r="I10959" s="9" t="s">
        <v>5412</v>
      </c>
      <c r="J10959" s="36">
        <f>IF(ISERROR(VLOOKUP(A10959&amp;I10959,'County-level Emissions Factors'!$E$2:$F$12273,2,FALSE)),0,VLOOKUP(A10959&amp;I10959,'County-level Emissions Factors'!$E$2:$F$12273,2,FALSE))</f>
        <v>1.8939252336448598</v>
      </c>
      <c r="K10959" s="19" t="s">
        <v>5473</v>
      </c>
      <c r="L10959" s="19" t="s">
        <v>5474</v>
      </c>
      <c r="M10959" s="38">
        <f t="shared" si="175"/>
        <v>6.6113158823246954</v>
      </c>
      <c r="N10959" s="9" t="s">
        <v>5475</v>
      </c>
    </row>
    <row r="10960" spans="1:14">
      <c r="A10960" s="31" t="s">
        <v>2780</v>
      </c>
      <c r="B10960" s="31" t="s">
        <v>2717</v>
      </c>
      <c r="C10960" s="31" t="s">
        <v>155</v>
      </c>
      <c r="D10960" s="31" t="s">
        <v>2365</v>
      </c>
      <c r="E10960" s="31" t="s">
        <v>17</v>
      </c>
      <c r="F10960" s="31" t="s">
        <v>2718</v>
      </c>
      <c r="G10960" s="24">
        <f>IF(ISERROR(VLOOKUP(A10960,'2011 County-Level Acres Tilled'!$A$2:$F$3069,6,FALSE)),0,VLOOKUP(A10960,'2011 County-Level Acres Tilled'!$A$2:$F$3069,6,FALSE))</f>
        <v>488.52134901807767</v>
      </c>
      <c r="H10960" s="32" t="s">
        <v>5474</v>
      </c>
      <c r="I10960" s="9" t="s">
        <v>5412</v>
      </c>
      <c r="J10960" s="36">
        <f>IF(ISERROR(VLOOKUP(A10960&amp;I10960,'County-level Emissions Factors'!$E$2:$F$12273,2,FALSE)),0,VLOOKUP(A10960&amp;I10960,'County-level Emissions Factors'!$E$2:$F$12273,2,FALSE))</f>
        <v>7.881904761904762</v>
      </c>
      <c r="K10960" s="19" t="s">
        <v>5473</v>
      </c>
      <c r="L10960" s="19" t="s">
        <v>5474</v>
      </c>
      <c r="M10960" s="38">
        <f t="shared" si="175"/>
        <v>1.9252393735588624</v>
      </c>
      <c r="N10960" s="9" t="s">
        <v>5475</v>
      </c>
    </row>
    <row r="10961" spans="1:14">
      <c r="A10961" s="31" t="s">
        <v>2781</v>
      </c>
      <c r="B10961" s="31" t="s">
        <v>2717</v>
      </c>
      <c r="C10961" s="31" t="s">
        <v>158</v>
      </c>
      <c r="D10961" s="31" t="s">
        <v>123</v>
      </c>
      <c r="E10961" s="31" t="s">
        <v>17</v>
      </c>
      <c r="F10961" s="31" t="s">
        <v>2718</v>
      </c>
      <c r="G10961" s="24">
        <f>IF(ISERROR(VLOOKUP(A10961,'2011 County-Level Acres Tilled'!$A$2:$F$3069,6,FALSE)),0,VLOOKUP(A10961,'2011 County-Level Acres Tilled'!$A$2:$F$3069,6,FALSE))</f>
        <v>74142.44561679491</v>
      </c>
      <c r="H10961" s="32" t="s">
        <v>5474</v>
      </c>
      <c r="I10961" s="9" t="s">
        <v>5412</v>
      </c>
      <c r="J10961" s="36">
        <f>IF(ISERROR(VLOOKUP(A10961&amp;I10961,'County-level Emissions Factors'!$E$2:$F$12273,2,FALSE)),0,VLOOKUP(A10961&amp;I10961,'County-level Emissions Factors'!$E$2:$F$12273,2,FALSE))</f>
        <v>3.063665437987857</v>
      </c>
      <c r="K10961" s="19" t="s">
        <v>5473</v>
      </c>
      <c r="L10961" s="19" t="s">
        <v>5474</v>
      </c>
      <c r="M10961" s="38">
        <f t="shared" si="175"/>
        <v>113.57382406203442</v>
      </c>
      <c r="N10961" s="9" t="s">
        <v>5475</v>
      </c>
    </row>
    <row r="10962" spans="1:14">
      <c r="A10962" s="31" t="s">
        <v>2782</v>
      </c>
      <c r="B10962" s="31" t="s">
        <v>2717</v>
      </c>
      <c r="C10962" s="31" t="s">
        <v>161</v>
      </c>
      <c r="D10962" s="31" t="s">
        <v>999</v>
      </c>
      <c r="E10962" s="31" t="s">
        <v>17</v>
      </c>
      <c r="F10962" s="31" t="s">
        <v>2718</v>
      </c>
      <c r="G10962" s="24">
        <f>IF(ISERROR(VLOOKUP(A10962,'2011 County-Level Acres Tilled'!$A$2:$F$3069,6,FALSE)),0,VLOOKUP(A10962,'2011 County-Level Acres Tilled'!$A$2:$F$3069,6,FALSE))</f>
        <v>78467.569324891345</v>
      </c>
      <c r="H10962" s="32" t="s">
        <v>5474</v>
      </c>
      <c r="I10962" s="9" t="s">
        <v>5412</v>
      </c>
      <c r="J10962" s="36">
        <f>IF(ISERROR(VLOOKUP(A10962&amp;I10962,'County-level Emissions Factors'!$E$2:$F$12273,2,FALSE)),0,VLOOKUP(A10962&amp;I10962,'County-level Emissions Factors'!$E$2:$F$12273,2,FALSE))</f>
        <v>10.592250772009555</v>
      </c>
      <c r="K10962" s="19" t="s">
        <v>5473</v>
      </c>
      <c r="L10962" s="19" t="s">
        <v>5474</v>
      </c>
      <c r="M10962" s="38">
        <f t="shared" si="175"/>
        <v>415.57408587964682</v>
      </c>
      <c r="N10962" s="9" t="s">
        <v>5475</v>
      </c>
    </row>
    <row r="10963" spans="1:14">
      <c r="A10963" s="31" t="s">
        <v>2783</v>
      </c>
      <c r="B10963" s="31" t="s">
        <v>2717</v>
      </c>
      <c r="C10963" s="31" t="s">
        <v>164</v>
      </c>
      <c r="D10963" s="31" t="s">
        <v>126</v>
      </c>
      <c r="E10963" s="31" t="s">
        <v>17</v>
      </c>
      <c r="F10963" s="31" t="s">
        <v>2718</v>
      </c>
      <c r="G10963" s="24">
        <f>IF(ISERROR(VLOOKUP(A10963,'2011 County-Level Acres Tilled'!$A$2:$F$3069,6,FALSE)),0,VLOOKUP(A10963,'2011 County-Level Acres Tilled'!$A$2:$F$3069,6,FALSE))</f>
        <v>14038.504192800261</v>
      </c>
      <c r="H10963" s="32" t="s">
        <v>5474</v>
      </c>
      <c r="I10963" s="9" t="s">
        <v>5412</v>
      </c>
      <c r="J10963" s="36">
        <f>IF(ISERROR(VLOOKUP(A10963&amp;I10963,'County-level Emissions Factors'!$E$2:$F$12273,2,FALSE)),0,VLOOKUP(A10963&amp;I10963,'County-level Emissions Factors'!$E$2:$F$12273,2,FALSE))</f>
        <v>6.6666216216216219</v>
      </c>
      <c r="K10963" s="19" t="s">
        <v>5473</v>
      </c>
      <c r="L10963" s="19" t="s">
        <v>5474</v>
      </c>
      <c r="M10963" s="38">
        <f t="shared" si="175"/>
        <v>46.794697793474008</v>
      </c>
      <c r="N10963" s="9" t="s">
        <v>5475</v>
      </c>
    </row>
    <row r="10964" spans="1:14">
      <c r="A10964" s="31" t="s">
        <v>2784</v>
      </c>
      <c r="B10964" s="31" t="s">
        <v>2717</v>
      </c>
      <c r="C10964" s="31" t="s">
        <v>167</v>
      </c>
      <c r="D10964" s="31" t="s">
        <v>391</v>
      </c>
      <c r="E10964" s="31" t="s">
        <v>17</v>
      </c>
      <c r="F10964" s="31" t="s">
        <v>2718</v>
      </c>
      <c r="G10964" s="24">
        <f>IF(ISERROR(VLOOKUP(A10964,'2011 County-Level Acres Tilled'!$A$2:$F$3069,6,FALSE)),0,VLOOKUP(A10964,'2011 County-Level Acres Tilled'!$A$2:$F$3069,6,FALSE))</f>
        <v>106790.61498193668</v>
      </c>
      <c r="H10964" s="32" t="s">
        <v>5474</v>
      </c>
      <c r="I10964" s="9" t="s">
        <v>5412</v>
      </c>
      <c r="J10964" s="36">
        <f>IF(ISERROR(VLOOKUP(A10964&amp;I10964,'County-level Emissions Factors'!$E$2:$F$12273,2,FALSE)),0,VLOOKUP(A10964&amp;I10964,'County-level Emissions Factors'!$E$2:$F$12273,2,FALSE))</f>
        <v>6.7445204575865514</v>
      </c>
      <c r="K10964" s="19" t="s">
        <v>5473</v>
      </c>
      <c r="L10964" s="19" t="s">
        <v>5474</v>
      </c>
      <c r="M10964" s="38">
        <f t="shared" si="175"/>
        <v>360.12574371196047</v>
      </c>
      <c r="N10964" s="9" t="s">
        <v>5475</v>
      </c>
    </row>
    <row r="10965" spans="1:14">
      <c r="A10965" s="31" t="s">
        <v>2785</v>
      </c>
      <c r="B10965" s="31" t="s">
        <v>2717</v>
      </c>
      <c r="C10965" s="31" t="s">
        <v>170</v>
      </c>
      <c r="D10965" s="31" t="s">
        <v>1373</v>
      </c>
      <c r="E10965" s="31" t="s">
        <v>17</v>
      </c>
      <c r="F10965" s="31" t="s">
        <v>2718</v>
      </c>
      <c r="G10965" s="24">
        <f>IF(ISERROR(VLOOKUP(A10965,'2011 County-Level Acres Tilled'!$A$2:$F$3069,6,FALSE)),0,VLOOKUP(A10965,'2011 County-Level Acres Tilled'!$A$2:$F$3069,6,FALSE))</f>
        <v>118679.22213843382</v>
      </c>
      <c r="H10965" s="32" t="s">
        <v>5474</v>
      </c>
      <c r="I10965" s="9" t="s">
        <v>5412</v>
      </c>
      <c r="J10965" s="36">
        <f>IF(ISERROR(VLOOKUP(A10965&amp;I10965,'County-level Emissions Factors'!$E$2:$F$12273,2,FALSE)),0,VLOOKUP(A10965&amp;I10965,'County-level Emissions Factors'!$E$2:$F$12273,2,FALSE))</f>
        <v>6.3226532361765964</v>
      </c>
      <c r="K10965" s="19" t="s">
        <v>5473</v>
      </c>
      <c r="L10965" s="19" t="s">
        <v>5474</v>
      </c>
      <c r="M10965" s="38">
        <f t="shared" si="175"/>
        <v>375.18378396024485</v>
      </c>
      <c r="N10965" s="9" t="s">
        <v>5475</v>
      </c>
    </row>
    <row r="10966" spans="1:14">
      <c r="A10966" s="31" t="s">
        <v>2786</v>
      </c>
      <c r="B10966" s="31" t="s">
        <v>2717</v>
      </c>
      <c r="C10966" s="31" t="s">
        <v>173</v>
      </c>
      <c r="D10966" s="31" t="s">
        <v>2787</v>
      </c>
      <c r="E10966" s="31" t="s">
        <v>17</v>
      </c>
      <c r="F10966" s="31" t="s">
        <v>2718</v>
      </c>
      <c r="G10966" s="24">
        <f>IF(ISERROR(VLOOKUP(A10966,'2011 County-Level Acres Tilled'!$A$2:$F$3069,6,FALSE)),0,VLOOKUP(A10966,'2011 County-Level Acres Tilled'!$A$2:$F$3069,6,FALSE))</f>
        <v>12770.013120521104</v>
      </c>
      <c r="H10966" s="32" t="s">
        <v>5474</v>
      </c>
      <c r="I10966" s="9" t="s">
        <v>5412</v>
      </c>
      <c r="J10966" s="36">
        <f>IF(ISERROR(VLOOKUP(A10966&amp;I10966,'County-level Emissions Factors'!$E$2:$F$12273,2,FALSE)),0,VLOOKUP(A10966&amp;I10966,'County-level Emissions Factors'!$E$2:$F$12273,2,FALSE))</f>
        <v>4.794473476984753</v>
      </c>
      <c r="K10966" s="19" t="s">
        <v>5473</v>
      </c>
      <c r="L10966" s="19" t="s">
        <v>5474</v>
      </c>
      <c r="M10966" s="38">
        <f t="shared" si="175"/>
        <v>30.612744603542865</v>
      </c>
      <c r="N10966" s="9" t="s">
        <v>5475</v>
      </c>
    </row>
    <row r="10967" spans="1:14">
      <c r="A10967" s="31" t="s">
        <v>2788</v>
      </c>
      <c r="B10967" s="31" t="s">
        <v>2717</v>
      </c>
      <c r="C10967" s="31" t="s">
        <v>176</v>
      </c>
      <c r="D10967" s="31" t="s">
        <v>393</v>
      </c>
      <c r="E10967" s="31" t="s">
        <v>17</v>
      </c>
      <c r="F10967" s="31" t="s">
        <v>2718</v>
      </c>
      <c r="G10967" s="24">
        <f>IF(ISERROR(VLOOKUP(A10967,'2011 County-Level Acres Tilled'!$A$2:$F$3069,6,FALSE)),0,VLOOKUP(A10967,'2011 County-Level Acres Tilled'!$A$2:$F$3069,6,FALSE))</f>
        <v>194491.46319221973</v>
      </c>
      <c r="H10967" s="32" t="s">
        <v>5474</v>
      </c>
      <c r="I10967" s="9" t="s">
        <v>5412</v>
      </c>
      <c r="J10967" s="36">
        <f>IF(ISERROR(VLOOKUP(A10967&amp;I10967,'County-level Emissions Factors'!$E$2:$F$12273,2,FALSE)),0,VLOOKUP(A10967&amp;I10967,'County-level Emissions Factors'!$E$2:$F$12273,2,FALSE))</f>
        <v>5.378349030470913</v>
      </c>
      <c r="K10967" s="19" t="s">
        <v>5473</v>
      </c>
      <c r="L10967" s="19" t="s">
        <v>5474</v>
      </c>
      <c r="M10967" s="38">
        <f t="shared" si="175"/>
        <v>523.02148624737208</v>
      </c>
      <c r="N10967" s="9" t="s">
        <v>5475</v>
      </c>
    </row>
    <row r="10968" spans="1:14">
      <c r="A10968" s="31" t="s">
        <v>2789</v>
      </c>
      <c r="B10968" s="31" t="s">
        <v>2717</v>
      </c>
      <c r="C10968" s="31" t="s">
        <v>179</v>
      </c>
      <c r="D10968" s="31" t="s">
        <v>135</v>
      </c>
      <c r="E10968" s="31" t="s">
        <v>17</v>
      </c>
      <c r="F10968" s="31" t="s">
        <v>2718</v>
      </c>
      <c r="G10968" s="24">
        <f>IF(ISERROR(VLOOKUP(A10968,'2011 County-Level Acres Tilled'!$A$2:$F$3069,6,FALSE)),0,VLOOKUP(A10968,'2011 County-Level Acres Tilled'!$A$2:$F$3069,6,FALSE))</f>
        <v>23242.369471271439</v>
      </c>
      <c r="H10968" s="32" t="s">
        <v>5474</v>
      </c>
      <c r="I10968" s="9" t="s">
        <v>5412</v>
      </c>
      <c r="J10968" s="36">
        <f>IF(ISERROR(VLOOKUP(A10968&amp;I10968,'County-level Emissions Factors'!$E$2:$F$12273,2,FALSE)),0,VLOOKUP(A10968&amp;I10968,'County-level Emissions Factors'!$E$2:$F$12273,2,FALSE))</f>
        <v>6.4197849462365584</v>
      </c>
      <c r="K10968" s="19" t="s">
        <v>5473</v>
      </c>
      <c r="L10968" s="19" t="s">
        <v>5474</v>
      </c>
      <c r="M10968" s="38">
        <f t="shared" si="175"/>
        <v>74.605506823268271</v>
      </c>
      <c r="N10968" s="9" t="s">
        <v>5475</v>
      </c>
    </row>
    <row r="10969" spans="1:14">
      <c r="A10969" s="31" t="s">
        <v>2790</v>
      </c>
      <c r="B10969" s="31" t="s">
        <v>2717</v>
      </c>
      <c r="C10969" s="31" t="s">
        <v>182</v>
      </c>
      <c r="D10969" s="31" t="s">
        <v>1274</v>
      </c>
      <c r="E10969" s="31" t="s">
        <v>17</v>
      </c>
      <c r="F10969" s="31" t="s">
        <v>2718</v>
      </c>
      <c r="G10969" s="24">
        <f>IF(ISERROR(VLOOKUP(A10969,'2011 County-Level Acres Tilled'!$A$2:$F$3069,6,FALSE)),0,VLOOKUP(A10969,'2011 County-Level Acres Tilled'!$A$2:$F$3069,6,FALSE))</f>
        <v>140513.05108909911</v>
      </c>
      <c r="H10969" s="32" t="s">
        <v>5474</v>
      </c>
      <c r="I10969" s="9" t="s">
        <v>5412</v>
      </c>
      <c r="J10969" s="36">
        <f>IF(ISERROR(VLOOKUP(A10969&amp;I10969,'County-level Emissions Factors'!$E$2:$F$12273,2,FALSE)),0,VLOOKUP(A10969&amp;I10969,'County-level Emissions Factors'!$E$2:$F$12273,2,FALSE))</f>
        <v>5.6674854962630015</v>
      </c>
      <c r="K10969" s="19" t="s">
        <v>5473</v>
      </c>
      <c r="L10969" s="19" t="s">
        <v>5474</v>
      </c>
      <c r="M10969" s="38">
        <f t="shared" si="175"/>
        <v>398.17783954156567</v>
      </c>
      <c r="N10969" s="9" t="s">
        <v>5475</v>
      </c>
    </row>
    <row r="10970" spans="1:14">
      <c r="A10970" s="31" t="s">
        <v>2791</v>
      </c>
      <c r="B10970" s="31" t="s">
        <v>2717</v>
      </c>
      <c r="C10970" s="31" t="s">
        <v>185</v>
      </c>
      <c r="D10970" s="31" t="s">
        <v>397</v>
      </c>
      <c r="E10970" s="31" t="s">
        <v>17</v>
      </c>
      <c r="F10970" s="31" t="s">
        <v>2718</v>
      </c>
      <c r="G10970" s="24">
        <f>IF(ISERROR(VLOOKUP(A10970,'2011 County-Level Acres Tilled'!$A$2:$F$3069,6,FALSE)),0,VLOOKUP(A10970,'2011 County-Level Acres Tilled'!$A$2:$F$3069,6,FALSE))</f>
        <v>124748.50855876206</v>
      </c>
      <c r="H10970" s="32" t="s">
        <v>5474</v>
      </c>
      <c r="I10970" s="9" t="s">
        <v>5412</v>
      </c>
      <c r="J10970" s="36">
        <f>IF(ISERROR(VLOOKUP(A10970&amp;I10970,'County-level Emissions Factors'!$E$2:$F$12273,2,FALSE)),0,VLOOKUP(A10970&amp;I10970,'County-level Emissions Factors'!$E$2:$F$12273,2,FALSE))</f>
        <v>8.7891399584966567</v>
      </c>
      <c r="K10970" s="19" t="s">
        <v>5473</v>
      </c>
      <c r="L10970" s="19" t="s">
        <v>5474</v>
      </c>
      <c r="M10970" s="38">
        <f t="shared" si="175"/>
        <v>548.21605066833888</v>
      </c>
      <c r="N10970" s="9" t="s">
        <v>5475</v>
      </c>
    </row>
    <row r="10971" spans="1:14">
      <c r="A10971" s="31" t="s">
        <v>2792</v>
      </c>
      <c r="B10971" s="31" t="s">
        <v>2717</v>
      </c>
      <c r="C10971" s="31" t="s">
        <v>188</v>
      </c>
      <c r="D10971" s="31" t="s">
        <v>1673</v>
      </c>
      <c r="E10971" s="31" t="s">
        <v>17</v>
      </c>
      <c r="F10971" s="31" t="s">
        <v>2718</v>
      </c>
      <c r="G10971" s="24">
        <f>IF(ISERROR(VLOOKUP(A10971,'2011 County-Level Acres Tilled'!$A$2:$F$3069,6,FALSE)),0,VLOOKUP(A10971,'2011 County-Level Acres Tilled'!$A$2:$F$3069,6,FALSE))</f>
        <v>77047.173460484119</v>
      </c>
      <c r="H10971" s="32" t="s">
        <v>5474</v>
      </c>
      <c r="I10971" s="9" t="s">
        <v>5412</v>
      </c>
      <c r="J10971" s="36">
        <f>IF(ISERROR(VLOOKUP(A10971&amp;I10971,'County-level Emissions Factors'!$E$2:$F$12273,2,FALSE)),0,VLOOKUP(A10971&amp;I10971,'County-level Emissions Factors'!$E$2:$F$12273,2,FALSE))</f>
        <v>8.2015940237262299</v>
      </c>
      <c r="K10971" s="19" t="s">
        <v>5473</v>
      </c>
      <c r="L10971" s="19" t="s">
        <v>5474</v>
      </c>
      <c r="M10971" s="38">
        <f t="shared" si="175"/>
        <v>315.95481869925237</v>
      </c>
      <c r="N10971" s="9" t="s">
        <v>5475</v>
      </c>
    </row>
    <row r="10972" spans="1:14">
      <c r="A10972" s="31" t="s">
        <v>2793</v>
      </c>
      <c r="B10972" s="31" t="s">
        <v>2717</v>
      </c>
      <c r="C10972" s="31" t="s">
        <v>191</v>
      </c>
      <c r="D10972" s="31" t="s">
        <v>1380</v>
      </c>
      <c r="E10972" s="31" t="s">
        <v>17</v>
      </c>
      <c r="F10972" s="31" t="s">
        <v>2718</v>
      </c>
      <c r="G10972" s="24">
        <f>IF(ISERROR(VLOOKUP(A10972,'2011 County-Level Acres Tilled'!$A$2:$F$3069,6,FALSE)),0,VLOOKUP(A10972,'2011 County-Level Acres Tilled'!$A$2:$F$3069,6,FALSE))</f>
        <v>152738.69297349345</v>
      </c>
      <c r="H10972" s="32" t="s">
        <v>5474</v>
      </c>
      <c r="I10972" s="9" t="s">
        <v>5412</v>
      </c>
      <c r="J10972" s="36">
        <f>IF(ISERROR(VLOOKUP(A10972&amp;I10972,'County-level Emissions Factors'!$E$2:$F$12273,2,FALSE)),0,VLOOKUP(A10972&amp;I10972,'County-level Emissions Factors'!$E$2:$F$12273,2,FALSE))</f>
        <v>10.545266324198685</v>
      </c>
      <c r="K10972" s="19" t="s">
        <v>5473</v>
      </c>
      <c r="L10972" s="19" t="s">
        <v>5474</v>
      </c>
      <c r="M10972" s="38">
        <f t="shared" si="175"/>
        <v>805.3350977077514</v>
      </c>
      <c r="N10972" s="9" t="s">
        <v>5475</v>
      </c>
    </row>
    <row r="10973" spans="1:14">
      <c r="A10973" s="31" t="s">
        <v>2794</v>
      </c>
      <c r="B10973" s="31" t="s">
        <v>2717</v>
      </c>
      <c r="C10973" s="31" t="s">
        <v>194</v>
      </c>
      <c r="D10973" s="31" t="s">
        <v>2795</v>
      </c>
      <c r="E10973" s="31" t="s">
        <v>17</v>
      </c>
      <c r="F10973" s="31" t="s">
        <v>2718</v>
      </c>
      <c r="G10973" s="24">
        <f>IF(ISERROR(VLOOKUP(A10973,'2011 County-Level Acres Tilled'!$A$2:$F$3069,6,FALSE)),0,VLOOKUP(A10973,'2011 County-Level Acres Tilled'!$A$2:$F$3069,6,FALSE))</f>
        <v>3249.5621128062667</v>
      </c>
      <c r="H10973" s="32" t="s">
        <v>5474</v>
      </c>
      <c r="I10973" s="9" t="s">
        <v>5412</v>
      </c>
      <c r="J10973" s="36">
        <f>IF(ISERROR(VLOOKUP(A10973&amp;I10973,'County-level Emissions Factors'!$E$2:$F$12273,2,FALSE)),0,VLOOKUP(A10973&amp;I10973,'County-level Emissions Factors'!$E$2:$F$12273,2,FALSE))</f>
        <v>5.7496635262449525</v>
      </c>
      <c r="K10973" s="19" t="s">
        <v>5473</v>
      </c>
      <c r="L10973" s="19" t="s">
        <v>5474</v>
      </c>
      <c r="M10973" s="38">
        <f t="shared" si="175"/>
        <v>9.3419443781348388</v>
      </c>
      <c r="N10973" s="9" t="s">
        <v>5475</v>
      </c>
    </row>
    <row r="10974" spans="1:14">
      <c r="A10974" s="31" t="s">
        <v>2796</v>
      </c>
      <c r="B10974" s="31" t="s">
        <v>2717</v>
      </c>
      <c r="C10974" s="31" t="s">
        <v>197</v>
      </c>
      <c r="D10974" s="31" t="s">
        <v>147</v>
      </c>
      <c r="E10974" s="31" t="s">
        <v>17</v>
      </c>
      <c r="F10974" s="31" t="s">
        <v>2718</v>
      </c>
      <c r="G10974" s="24">
        <f>IF(ISERROR(VLOOKUP(A10974,'2011 County-Level Acres Tilled'!$A$2:$F$3069,6,FALSE)),0,VLOOKUP(A10974,'2011 County-Level Acres Tilled'!$A$2:$F$3069,6,FALSE))</f>
        <v>107555.98262154465</v>
      </c>
      <c r="H10974" s="32" t="s">
        <v>5474</v>
      </c>
      <c r="I10974" s="9" t="s">
        <v>5412</v>
      </c>
      <c r="J10974" s="36">
        <f>IF(ISERROR(VLOOKUP(A10974&amp;I10974,'County-level Emissions Factors'!$E$2:$F$12273,2,FALSE)),0,VLOOKUP(A10974&amp;I10974,'County-level Emissions Factors'!$E$2:$F$12273,2,FALSE))</f>
        <v>9.455929396710701</v>
      </c>
      <c r="K10974" s="19" t="s">
        <v>5473</v>
      </c>
      <c r="L10974" s="19" t="s">
        <v>5474</v>
      </c>
      <c r="M10974" s="38">
        <f t="shared" si="175"/>
        <v>508.52088893158464</v>
      </c>
      <c r="N10974" s="9" t="s">
        <v>5475</v>
      </c>
    </row>
    <row r="10975" spans="1:14">
      <c r="A10975" s="31" t="s">
        <v>2797</v>
      </c>
      <c r="B10975" s="31" t="s">
        <v>2717</v>
      </c>
      <c r="C10975" s="31" t="s">
        <v>200</v>
      </c>
      <c r="D10975" s="31" t="s">
        <v>150</v>
      </c>
      <c r="E10975" s="31" t="s">
        <v>17</v>
      </c>
      <c r="F10975" s="31" t="s">
        <v>2718</v>
      </c>
      <c r="G10975" s="24">
        <f>IF(ISERROR(VLOOKUP(A10975,'2011 County-Level Acres Tilled'!$A$2:$F$3069,6,FALSE)),0,VLOOKUP(A10975,'2011 County-Level Acres Tilled'!$A$2:$F$3069,6,FALSE))</f>
        <v>2503.1036951687101</v>
      </c>
      <c r="H10975" s="32" t="s">
        <v>5474</v>
      </c>
      <c r="I10975" s="9" t="s">
        <v>5412</v>
      </c>
      <c r="J10975" s="36">
        <f>IF(ISERROR(VLOOKUP(A10975&amp;I10975,'County-level Emissions Factors'!$E$2:$F$12273,2,FALSE)),0,VLOOKUP(A10975&amp;I10975,'County-level Emissions Factors'!$E$2:$F$12273,2,FALSE))</f>
        <v>4.6137130011240162</v>
      </c>
      <c r="K10975" s="19" t="s">
        <v>5473</v>
      </c>
      <c r="L10975" s="19" t="s">
        <v>5474</v>
      </c>
      <c r="M10975" s="38">
        <f t="shared" si="175"/>
        <v>5.7743010307807214</v>
      </c>
      <c r="N10975" s="9" t="s">
        <v>5475</v>
      </c>
    </row>
    <row r="10976" spans="1:14">
      <c r="A10976" s="31" t="s">
        <v>2798</v>
      </c>
      <c r="B10976" s="31" t="s">
        <v>2717</v>
      </c>
      <c r="C10976" s="31" t="s">
        <v>203</v>
      </c>
      <c r="D10976" s="31" t="s">
        <v>2799</v>
      </c>
      <c r="E10976" s="31" t="s">
        <v>17</v>
      </c>
      <c r="F10976" s="31" t="s">
        <v>2718</v>
      </c>
      <c r="G10976" s="24">
        <f>IF(ISERROR(VLOOKUP(A10976,'2011 County-Level Acres Tilled'!$A$2:$F$3069,6,FALSE)),0,VLOOKUP(A10976,'2011 County-Level Acres Tilled'!$A$2:$F$3069,6,FALSE))</f>
        <v>23683.117237154791</v>
      </c>
      <c r="H10976" s="32" t="s">
        <v>5474</v>
      </c>
      <c r="I10976" s="9" t="s">
        <v>5412</v>
      </c>
      <c r="J10976" s="36">
        <f>IF(ISERROR(VLOOKUP(A10976&amp;I10976,'County-level Emissions Factors'!$E$2:$F$12273,2,FALSE)),0,VLOOKUP(A10976&amp;I10976,'County-level Emissions Factors'!$E$2:$F$12273,2,FALSE))</f>
        <v>3.6581389515926754</v>
      </c>
      <c r="K10976" s="19" t="s">
        <v>5473</v>
      </c>
      <c r="L10976" s="19" t="s">
        <v>5474</v>
      </c>
      <c r="M10976" s="38">
        <f t="shared" si="175"/>
        <v>43.318066830185927</v>
      </c>
      <c r="N10976" s="9" t="s">
        <v>5475</v>
      </c>
    </row>
    <row r="10977" spans="1:14">
      <c r="A10977" s="31" t="s">
        <v>2800</v>
      </c>
      <c r="B10977" s="31" t="s">
        <v>2717</v>
      </c>
      <c r="C10977" s="31" t="s">
        <v>206</v>
      </c>
      <c r="D10977" s="31" t="s">
        <v>156</v>
      </c>
      <c r="E10977" s="31" t="s">
        <v>17</v>
      </c>
      <c r="F10977" s="31" t="s">
        <v>2718</v>
      </c>
      <c r="G10977" s="24">
        <f>IF(ISERROR(VLOOKUP(A10977,'2011 County-Level Acres Tilled'!$A$2:$F$3069,6,FALSE)),0,VLOOKUP(A10977,'2011 County-Level Acres Tilled'!$A$2:$F$3069,6,FALSE))</f>
        <v>139685.59354402765</v>
      </c>
      <c r="H10977" s="32" t="s">
        <v>5474</v>
      </c>
      <c r="I10977" s="9" t="s">
        <v>5412</v>
      </c>
      <c r="J10977" s="36">
        <f>IF(ISERROR(VLOOKUP(A10977&amp;I10977,'County-level Emissions Factors'!$E$2:$F$12273,2,FALSE)),0,VLOOKUP(A10977&amp;I10977,'County-level Emissions Factors'!$E$2:$F$12273,2,FALSE))</f>
        <v>10.256529543754676</v>
      </c>
      <c r="K10977" s="19" t="s">
        <v>5473</v>
      </c>
      <c r="L10977" s="19" t="s">
        <v>5474</v>
      </c>
      <c r="M10977" s="38">
        <f t="shared" si="175"/>
        <v>716.34470851061349</v>
      </c>
      <c r="N10977" s="9" t="s">
        <v>5475</v>
      </c>
    </row>
    <row r="10978" spans="1:14">
      <c r="A10978" s="31" t="s">
        <v>2801</v>
      </c>
      <c r="B10978" s="31" t="s">
        <v>2717</v>
      </c>
      <c r="C10978" s="31" t="s">
        <v>209</v>
      </c>
      <c r="D10978" s="31" t="s">
        <v>1401</v>
      </c>
      <c r="E10978" s="31" t="s">
        <v>17</v>
      </c>
      <c r="F10978" s="31" t="s">
        <v>2718</v>
      </c>
      <c r="G10978" s="24">
        <f>IF(ISERROR(VLOOKUP(A10978,'2011 County-Level Acres Tilled'!$A$2:$F$3069,6,FALSE)),0,VLOOKUP(A10978,'2011 County-Level Acres Tilled'!$A$2:$F$3069,6,FALSE))</f>
        <v>47814.209475468357</v>
      </c>
      <c r="H10978" s="32" t="s">
        <v>5474</v>
      </c>
      <c r="I10978" s="9" t="s">
        <v>5412</v>
      </c>
      <c r="J10978" s="36">
        <f>IF(ISERROR(VLOOKUP(A10978&amp;I10978,'County-level Emissions Factors'!$E$2:$F$12273,2,FALSE)),0,VLOOKUP(A10978&amp;I10978,'County-level Emissions Factors'!$E$2:$F$12273,2,FALSE))</f>
        <v>8.2864791901012378</v>
      </c>
      <c r="K10978" s="19" t="s">
        <v>5473</v>
      </c>
      <c r="L10978" s="19" t="s">
        <v>5474</v>
      </c>
      <c r="M10978" s="38">
        <f t="shared" si="175"/>
        <v>198.10572590480498</v>
      </c>
      <c r="N10978" s="9" t="s">
        <v>5475</v>
      </c>
    </row>
    <row r="10979" spans="1:14">
      <c r="A10979" s="31" t="s">
        <v>2802</v>
      </c>
      <c r="B10979" s="31" t="s">
        <v>2717</v>
      </c>
      <c r="C10979" s="31" t="s">
        <v>212</v>
      </c>
      <c r="D10979" s="31" t="s">
        <v>407</v>
      </c>
      <c r="E10979" s="31" t="s">
        <v>17</v>
      </c>
      <c r="F10979" s="31" t="s">
        <v>2718</v>
      </c>
      <c r="G10979" s="24">
        <f>IF(ISERROR(VLOOKUP(A10979,'2011 County-Level Acres Tilled'!$A$2:$F$3069,6,FALSE)),0,VLOOKUP(A10979,'2011 County-Level Acres Tilled'!$A$2:$F$3069,6,FALSE))</f>
        <v>5263.3741894575533</v>
      </c>
      <c r="H10979" s="32" t="s">
        <v>5474</v>
      </c>
      <c r="I10979" s="9" t="s">
        <v>5412</v>
      </c>
      <c r="J10979" s="36">
        <f>IF(ISERROR(VLOOKUP(A10979&amp;I10979,'County-level Emissions Factors'!$E$2:$F$12273,2,FALSE)),0,VLOOKUP(A10979&amp;I10979,'County-level Emissions Factors'!$E$2:$F$12273,2,FALSE))</f>
        <v>10.189252336448599</v>
      </c>
      <c r="K10979" s="19" t="s">
        <v>5473</v>
      </c>
      <c r="L10979" s="19" t="s">
        <v>5474</v>
      </c>
      <c r="M10979" s="38">
        <f t="shared" si="175"/>
        <v>26.814923878766812</v>
      </c>
      <c r="N10979" s="9" t="s">
        <v>5475</v>
      </c>
    </row>
    <row r="10980" spans="1:14">
      <c r="A10980" s="31" t="s">
        <v>2803</v>
      </c>
      <c r="B10980" s="31" t="s">
        <v>2717</v>
      </c>
      <c r="C10980" s="31" t="s">
        <v>215</v>
      </c>
      <c r="D10980" s="31" t="s">
        <v>409</v>
      </c>
      <c r="E10980" s="31" t="s">
        <v>17</v>
      </c>
      <c r="F10980" s="31" t="s">
        <v>2718</v>
      </c>
      <c r="G10980" s="24">
        <f>IF(ISERROR(VLOOKUP(A10980,'2011 County-Level Acres Tilled'!$A$2:$F$3069,6,FALSE)),0,VLOOKUP(A10980,'2011 County-Level Acres Tilled'!$A$2:$F$3069,6,FALSE))</f>
        <v>289920.24874805746</v>
      </c>
      <c r="H10980" s="32" t="s">
        <v>5474</v>
      </c>
      <c r="I10980" s="9" t="s">
        <v>5412</v>
      </c>
      <c r="J10980" s="36">
        <f>IF(ISERROR(VLOOKUP(A10980&amp;I10980,'County-level Emissions Factors'!$E$2:$F$12273,2,FALSE)),0,VLOOKUP(A10980&amp;I10980,'County-level Emissions Factors'!$E$2:$F$12273,2,FALSE))</f>
        <v>7.2983813159517892</v>
      </c>
      <c r="K10980" s="19" t="s">
        <v>5473</v>
      </c>
      <c r="L10980" s="19" t="s">
        <v>5474</v>
      </c>
      <c r="M10980" s="38">
        <f t="shared" si="175"/>
        <v>1057.9742632894588</v>
      </c>
      <c r="N10980" s="9" t="s">
        <v>5475</v>
      </c>
    </row>
    <row r="10981" spans="1:14">
      <c r="A10981" s="31" t="s">
        <v>2804</v>
      </c>
      <c r="B10981" s="31" t="s">
        <v>2717</v>
      </c>
      <c r="C10981" s="31" t="s">
        <v>446</v>
      </c>
      <c r="D10981" s="31" t="s">
        <v>2805</v>
      </c>
      <c r="E10981" s="31" t="s">
        <v>17</v>
      </c>
      <c r="F10981" s="31" t="s">
        <v>2718</v>
      </c>
      <c r="G10981" s="24">
        <f>IF(ISERROR(VLOOKUP(A10981,'2011 County-Level Acres Tilled'!$A$2:$F$3069,6,FALSE)),0,VLOOKUP(A10981,'2011 County-Level Acres Tilled'!$A$2:$F$3069,6,FALSE))</f>
        <v>36609.820629895861</v>
      </c>
      <c r="H10981" s="32" t="s">
        <v>5474</v>
      </c>
      <c r="I10981" s="9" t="s">
        <v>5412</v>
      </c>
      <c r="J10981" s="36">
        <f>IF(ISERROR(VLOOKUP(A10981&amp;I10981,'County-level Emissions Factors'!$E$2:$F$12273,2,FALSE)),0,VLOOKUP(A10981&amp;I10981,'County-level Emissions Factors'!$E$2:$F$12273,2,FALSE))</f>
        <v>8.6651541362978932</v>
      </c>
      <c r="K10981" s="19" t="s">
        <v>5473</v>
      </c>
      <c r="L10981" s="19" t="s">
        <v>5474</v>
      </c>
      <c r="M10981" s="38">
        <f t="shared" si="175"/>
        <v>158.61486933013302</v>
      </c>
      <c r="N10981" s="9" t="s">
        <v>5475</v>
      </c>
    </row>
    <row r="10982" spans="1:14">
      <c r="A10982" s="31" t="s">
        <v>2806</v>
      </c>
      <c r="B10982" s="31" t="s">
        <v>2717</v>
      </c>
      <c r="C10982" s="31" t="s">
        <v>449</v>
      </c>
      <c r="D10982" s="31" t="s">
        <v>165</v>
      </c>
      <c r="E10982" s="31" t="s">
        <v>17</v>
      </c>
      <c r="F10982" s="31" t="s">
        <v>2718</v>
      </c>
      <c r="G10982" s="24">
        <f>IF(ISERROR(VLOOKUP(A10982,'2011 County-Level Acres Tilled'!$A$2:$F$3069,6,FALSE)),0,VLOOKUP(A10982,'2011 County-Level Acres Tilled'!$A$2:$F$3069,6,FALSE))</f>
        <v>141675.27295984799</v>
      </c>
      <c r="H10982" s="32" t="s">
        <v>5474</v>
      </c>
      <c r="I10982" s="9" t="s">
        <v>5412</v>
      </c>
      <c r="J10982" s="36">
        <f>IF(ISERROR(VLOOKUP(A10982&amp;I10982,'County-level Emissions Factors'!$E$2:$F$12273,2,FALSE)),0,VLOOKUP(A10982&amp;I10982,'County-level Emissions Factors'!$E$2:$F$12273,2,FALSE))</f>
        <v>6.8944926279271463</v>
      </c>
      <c r="K10982" s="19" t="s">
        <v>5473</v>
      </c>
      <c r="L10982" s="19" t="s">
        <v>5474</v>
      </c>
      <c r="M10982" s="38">
        <f t="shared" si="175"/>
        <v>488.38956249061908</v>
      </c>
      <c r="N10982" s="9" t="s">
        <v>5475</v>
      </c>
    </row>
    <row r="10983" spans="1:14">
      <c r="A10983" s="31" t="s">
        <v>2807</v>
      </c>
      <c r="B10983" s="31" t="s">
        <v>2717</v>
      </c>
      <c r="C10983" s="31" t="s">
        <v>452</v>
      </c>
      <c r="D10983" s="31" t="s">
        <v>168</v>
      </c>
      <c r="E10983" s="31" t="s">
        <v>17</v>
      </c>
      <c r="F10983" s="31" t="s">
        <v>2718</v>
      </c>
      <c r="G10983" s="24">
        <f>IF(ISERROR(VLOOKUP(A10983,'2011 County-Level Acres Tilled'!$A$2:$F$3069,6,FALSE)),0,VLOOKUP(A10983,'2011 County-Level Acres Tilled'!$A$2:$F$3069,6,FALSE))</f>
        <v>142570.37391525935</v>
      </c>
      <c r="H10983" s="32" t="s">
        <v>5474</v>
      </c>
      <c r="I10983" s="9" t="s">
        <v>5412</v>
      </c>
      <c r="J10983" s="36">
        <f>IF(ISERROR(VLOOKUP(A10983&amp;I10983,'County-level Emissions Factors'!$E$2:$F$12273,2,FALSE)),0,VLOOKUP(A10983&amp;I10983,'County-level Emissions Factors'!$E$2:$F$12273,2,FALSE))</f>
        <v>4.1213275613275613</v>
      </c>
      <c r="K10983" s="19" t="s">
        <v>5473</v>
      </c>
      <c r="L10983" s="19" t="s">
        <v>5474</v>
      </c>
      <c r="M10983" s="38">
        <f t="shared" si="175"/>
        <v>293.78960572286718</v>
      </c>
      <c r="N10983" s="9" t="s">
        <v>5475</v>
      </c>
    </row>
    <row r="10984" spans="1:14">
      <c r="A10984" s="31" t="s">
        <v>2808</v>
      </c>
      <c r="B10984" s="31" t="s">
        <v>2717</v>
      </c>
      <c r="C10984" s="31" t="s">
        <v>455</v>
      </c>
      <c r="D10984" s="31" t="s">
        <v>171</v>
      </c>
      <c r="E10984" s="31" t="s">
        <v>17</v>
      </c>
      <c r="F10984" s="31" t="s">
        <v>2718</v>
      </c>
      <c r="G10984" s="24">
        <f>IF(ISERROR(VLOOKUP(A10984,'2011 County-Level Acres Tilled'!$A$2:$F$3069,6,FALSE)),0,VLOOKUP(A10984,'2011 County-Level Acres Tilled'!$A$2:$F$3069,6,FALSE))</f>
        <v>22605.715608695496</v>
      </c>
      <c r="H10984" s="32" t="s">
        <v>5474</v>
      </c>
      <c r="I10984" s="9" t="s">
        <v>5412</v>
      </c>
      <c r="J10984" s="36">
        <f>IF(ISERROR(VLOOKUP(A10984&amp;I10984,'County-level Emissions Factors'!$E$2:$F$12273,2,FALSE)),0,VLOOKUP(A10984&amp;I10984,'County-level Emissions Factors'!$E$2:$F$12273,2,FALSE))</f>
        <v>4.7481885532850283</v>
      </c>
      <c r="K10984" s="19" t="s">
        <v>5473</v>
      </c>
      <c r="L10984" s="19" t="s">
        <v>5474</v>
      </c>
      <c r="M10984" s="38">
        <f t="shared" si="175"/>
        <v>53.668100046012327</v>
      </c>
      <c r="N10984" s="9" t="s">
        <v>5475</v>
      </c>
    </row>
    <row r="10985" spans="1:14">
      <c r="A10985" s="31" t="s">
        <v>2809</v>
      </c>
      <c r="B10985" s="31" t="s">
        <v>2717</v>
      </c>
      <c r="C10985" s="31" t="s">
        <v>458</v>
      </c>
      <c r="D10985" s="31" t="s">
        <v>2810</v>
      </c>
      <c r="E10985" s="31" t="s">
        <v>17</v>
      </c>
      <c r="F10985" s="31" t="s">
        <v>2718</v>
      </c>
      <c r="G10985" s="24">
        <f>IF(ISERROR(VLOOKUP(A10985,'2011 County-Level Acres Tilled'!$A$2:$F$3069,6,FALSE)),0,VLOOKUP(A10985,'2011 County-Level Acres Tilled'!$A$2:$F$3069,6,FALSE))</f>
        <v>466940.33727770724</v>
      </c>
      <c r="H10985" s="32" t="s">
        <v>5474</v>
      </c>
      <c r="I10985" s="9" t="s">
        <v>5412</v>
      </c>
      <c r="J10985" s="36">
        <f>IF(ISERROR(VLOOKUP(A10985&amp;I10985,'County-level Emissions Factors'!$E$2:$F$12273,2,FALSE)),0,VLOOKUP(A10985&amp;I10985,'County-level Emissions Factors'!$E$2:$F$12273,2,FALSE))</f>
        <v>9.2525840335206873</v>
      </c>
      <c r="K10985" s="19" t="s">
        <v>5473</v>
      </c>
      <c r="L10985" s="19" t="s">
        <v>5474</v>
      </c>
      <c r="M10985" s="38">
        <f t="shared" si="175"/>
        <v>2160.2023546512391</v>
      </c>
      <c r="N10985" s="9" t="s">
        <v>5475</v>
      </c>
    </row>
    <row r="10986" spans="1:14">
      <c r="A10986" s="31" t="s">
        <v>2811</v>
      </c>
      <c r="B10986" s="31" t="s">
        <v>2717</v>
      </c>
      <c r="C10986" s="31" t="s">
        <v>460</v>
      </c>
      <c r="D10986" s="31" t="s">
        <v>415</v>
      </c>
      <c r="E10986" s="31" t="s">
        <v>17</v>
      </c>
      <c r="F10986" s="31" t="s">
        <v>2718</v>
      </c>
      <c r="G10986" s="24">
        <f>IF(ISERROR(VLOOKUP(A10986,'2011 County-Level Acres Tilled'!$A$2:$F$3069,6,FALSE)),0,VLOOKUP(A10986,'2011 County-Level Acres Tilled'!$A$2:$F$3069,6,FALSE))</f>
        <v>14014.077113263242</v>
      </c>
      <c r="H10986" s="32" t="s">
        <v>5474</v>
      </c>
      <c r="I10986" s="9" t="s">
        <v>5412</v>
      </c>
      <c r="J10986" s="36">
        <f>IF(ISERROR(VLOOKUP(A10986&amp;I10986,'County-level Emissions Factors'!$E$2:$F$12273,2,FALSE)),0,VLOOKUP(A10986&amp;I10986,'County-level Emissions Factors'!$E$2:$F$12273,2,FALSE))</f>
        <v>8.3342971393417411</v>
      </c>
      <c r="K10986" s="19" t="s">
        <v>5473</v>
      </c>
      <c r="L10986" s="19" t="s">
        <v>5474</v>
      </c>
      <c r="M10986" s="38">
        <f t="shared" si="175"/>
        <v>58.3987413977922</v>
      </c>
      <c r="N10986" s="9" t="s">
        <v>5475</v>
      </c>
    </row>
    <row r="10987" spans="1:14">
      <c r="A10987" s="31" t="s">
        <v>2812</v>
      </c>
      <c r="B10987" s="31" t="s">
        <v>2717</v>
      </c>
      <c r="C10987" s="31" t="s">
        <v>463</v>
      </c>
      <c r="D10987" s="31" t="s">
        <v>2813</v>
      </c>
      <c r="E10987" s="31" t="s">
        <v>17</v>
      </c>
      <c r="F10987" s="31" t="s">
        <v>2718</v>
      </c>
      <c r="G10987" s="24">
        <f>IF(ISERROR(VLOOKUP(A10987,'2011 County-Level Acres Tilled'!$A$2:$F$3069,6,FALSE)),0,VLOOKUP(A10987,'2011 County-Level Acres Tilled'!$A$2:$F$3069,6,FALSE))</f>
        <v>391515.67192120082</v>
      </c>
      <c r="H10987" s="32" t="s">
        <v>5474</v>
      </c>
      <c r="I10987" s="9" t="s">
        <v>5412</v>
      </c>
      <c r="J10987" s="36">
        <f>IF(ISERROR(VLOOKUP(A10987&amp;I10987,'County-level Emissions Factors'!$E$2:$F$12273,2,FALSE)),0,VLOOKUP(A10987&amp;I10987,'County-level Emissions Factors'!$E$2:$F$12273,2,FALSE))</f>
        <v>3.1262485478881668</v>
      </c>
      <c r="K10987" s="19" t="s">
        <v>5473</v>
      </c>
      <c r="L10987" s="19" t="s">
        <v>5474</v>
      </c>
      <c r="M10987" s="38">
        <f t="shared" si="175"/>
        <v>611.98765040955698</v>
      </c>
      <c r="N10987" s="9" t="s">
        <v>5475</v>
      </c>
    </row>
    <row r="10988" spans="1:14">
      <c r="A10988" s="31" t="s">
        <v>2814</v>
      </c>
      <c r="B10988" s="31" t="s">
        <v>2717</v>
      </c>
      <c r="C10988" s="31" t="s">
        <v>466</v>
      </c>
      <c r="D10988" s="31" t="s">
        <v>2815</v>
      </c>
      <c r="E10988" s="31" t="s">
        <v>17</v>
      </c>
      <c r="F10988" s="31" t="s">
        <v>2718</v>
      </c>
      <c r="G10988" s="24">
        <f>IF(ISERROR(VLOOKUP(A10988,'2011 County-Level Acres Tilled'!$A$2:$F$3069,6,FALSE)),0,VLOOKUP(A10988,'2011 County-Level Acres Tilled'!$A$2:$F$3069,6,FALSE))</f>
        <v>5082.8771181419597</v>
      </c>
      <c r="H10988" s="32" t="s">
        <v>5474</v>
      </c>
      <c r="I10988" s="9" t="s">
        <v>5412</v>
      </c>
      <c r="J10988" s="36">
        <f>IF(ISERROR(VLOOKUP(A10988&amp;I10988,'County-level Emissions Factors'!$E$2:$F$12273,2,FALSE)),0,VLOOKUP(A10988&amp;I10988,'County-level Emissions Factors'!$E$2:$F$12273,2,FALSE))</f>
        <v>2.4557692307692309</v>
      </c>
      <c r="K10988" s="19" t="s">
        <v>5473</v>
      </c>
      <c r="L10988" s="19" t="s">
        <v>5474</v>
      </c>
      <c r="M10988" s="38">
        <f t="shared" si="175"/>
        <v>6.2411866152570026</v>
      </c>
      <c r="N10988" s="9" t="s">
        <v>5475</v>
      </c>
    </row>
    <row r="10989" spans="1:14">
      <c r="A10989" s="31" t="s">
        <v>2816</v>
      </c>
      <c r="B10989" s="31" t="s">
        <v>2717</v>
      </c>
      <c r="C10989" s="31" t="s">
        <v>989</v>
      </c>
      <c r="D10989" s="31" t="s">
        <v>1850</v>
      </c>
      <c r="E10989" s="31" t="s">
        <v>17</v>
      </c>
      <c r="F10989" s="31" t="s">
        <v>2718</v>
      </c>
      <c r="G10989" s="24">
        <f>IF(ISERROR(VLOOKUP(A10989,'2011 County-Level Acres Tilled'!$A$2:$F$3069,6,FALSE)),0,VLOOKUP(A10989,'2011 County-Level Acres Tilled'!$A$2:$F$3069,6,FALSE))</f>
        <v>27940.194523916343</v>
      </c>
      <c r="H10989" s="32" t="s">
        <v>5474</v>
      </c>
      <c r="I10989" s="9" t="s">
        <v>5412</v>
      </c>
      <c r="J10989" s="36">
        <f>IF(ISERROR(VLOOKUP(A10989&amp;I10989,'County-level Emissions Factors'!$E$2:$F$12273,2,FALSE)),0,VLOOKUP(A10989&amp;I10989,'County-level Emissions Factors'!$E$2:$F$12273,2,FALSE))</f>
        <v>7.5983796296296289</v>
      </c>
      <c r="K10989" s="19" t="s">
        <v>5473</v>
      </c>
      <c r="L10989" s="19" t="s">
        <v>5474</v>
      </c>
      <c r="M10989" s="38">
        <f t="shared" si="175"/>
        <v>106.15010245920763</v>
      </c>
      <c r="N10989" s="9" t="s">
        <v>5475</v>
      </c>
    </row>
    <row r="10990" spans="1:14">
      <c r="A10990" s="31" t="s">
        <v>2817</v>
      </c>
      <c r="B10990" s="31" t="s">
        <v>2717</v>
      </c>
      <c r="C10990" s="31" t="s">
        <v>991</v>
      </c>
      <c r="D10990" s="31" t="s">
        <v>2818</v>
      </c>
      <c r="E10990" s="31" t="s">
        <v>17</v>
      </c>
      <c r="F10990" s="31" t="s">
        <v>2718</v>
      </c>
      <c r="G10990" s="24">
        <f>IF(ISERROR(VLOOKUP(A10990,'2011 County-Level Acres Tilled'!$A$2:$F$3069,6,FALSE)),0,VLOOKUP(A10990,'2011 County-Level Acres Tilled'!$A$2:$F$3069,6,FALSE))</f>
        <v>2757.1583053299269</v>
      </c>
      <c r="H10990" s="32" t="s">
        <v>5474</v>
      </c>
      <c r="I10990" s="9" t="s">
        <v>5412</v>
      </c>
      <c r="J10990" s="36">
        <f>IF(ISERROR(VLOOKUP(A10990&amp;I10990,'County-level Emissions Factors'!$E$2:$F$12273,2,FALSE)),0,VLOOKUP(A10990&amp;I10990,'County-level Emissions Factors'!$E$2:$F$12273,2,FALSE))</f>
        <v>3.3613793103448271</v>
      </c>
      <c r="K10990" s="19" t="s">
        <v>5473</v>
      </c>
      <c r="L10990" s="19" t="s">
        <v>5474</v>
      </c>
      <c r="M10990" s="38">
        <f t="shared" si="175"/>
        <v>4.6339274414407106</v>
      </c>
      <c r="N10990" s="9" t="s">
        <v>5475</v>
      </c>
    </row>
    <row r="10991" spans="1:14">
      <c r="A10991" s="31" t="s">
        <v>2819</v>
      </c>
      <c r="B10991" s="31" t="s">
        <v>2717</v>
      </c>
      <c r="C10991" s="31" t="s">
        <v>993</v>
      </c>
      <c r="D10991" s="31" t="s">
        <v>2820</v>
      </c>
      <c r="E10991" s="31" t="s">
        <v>17</v>
      </c>
      <c r="F10991" s="31" t="s">
        <v>2718</v>
      </c>
      <c r="G10991" s="24">
        <f>IF(ISERROR(VLOOKUP(A10991,'2011 County-Level Acres Tilled'!$A$2:$F$3069,6,FALSE)),0,VLOOKUP(A10991,'2011 County-Level Acres Tilled'!$A$2:$F$3069,6,FALSE))</f>
        <v>304754.574616317</v>
      </c>
      <c r="H10991" s="32" t="s">
        <v>5474</v>
      </c>
      <c r="I10991" s="9" t="s">
        <v>5412</v>
      </c>
      <c r="J10991" s="36">
        <f>IF(ISERROR(VLOOKUP(A10991&amp;I10991,'County-level Emissions Factors'!$E$2:$F$12273,2,FALSE)),0,VLOOKUP(A10991&amp;I10991,'County-level Emissions Factors'!$E$2:$F$12273,2,FALSE))</f>
        <v>7.8758057483192099</v>
      </c>
      <c r="K10991" s="19" t="s">
        <v>5473</v>
      </c>
      <c r="L10991" s="19" t="s">
        <v>5474</v>
      </c>
      <c r="M10991" s="38">
        <f t="shared" si="175"/>
        <v>1200.0939152948824</v>
      </c>
      <c r="N10991" s="9" t="s">
        <v>5475</v>
      </c>
    </row>
    <row r="10992" spans="1:14">
      <c r="A10992" s="31" t="s">
        <v>2821</v>
      </c>
      <c r="B10992" s="31" t="s">
        <v>2717</v>
      </c>
      <c r="C10992" s="31" t="s">
        <v>996</v>
      </c>
      <c r="D10992" s="31" t="s">
        <v>174</v>
      </c>
      <c r="E10992" s="31" t="s">
        <v>17</v>
      </c>
      <c r="F10992" s="31" t="s">
        <v>2718</v>
      </c>
      <c r="G10992" s="24">
        <f>IF(ISERROR(VLOOKUP(A10992,'2011 County-Level Acres Tilled'!$A$2:$F$3069,6,FALSE)),0,VLOOKUP(A10992,'2011 County-Level Acres Tilled'!$A$2:$F$3069,6,FALSE))</f>
        <v>79663.538406573731</v>
      </c>
      <c r="H10992" s="32" t="s">
        <v>5474</v>
      </c>
      <c r="I10992" s="9" t="s">
        <v>5412</v>
      </c>
      <c r="J10992" s="36">
        <f>IF(ISERROR(VLOOKUP(A10992&amp;I10992,'County-level Emissions Factors'!$E$2:$F$12273,2,FALSE)),0,VLOOKUP(A10992&amp;I10992,'County-level Emissions Factors'!$E$2:$F$12273,2,FALSE))</f>
        <v>6.2118530636525868</v>
      </c>
      <c r="K10992" s="19" t="s">
        <v>5473</v>
      </c>
      <c r="L10992" s="19" t="s">
        <v>5474</v>
      </c>
      <c r="M10992" s="38">
        <f t="shared" si="175"/>
        <v>247.42909755614028</v>
      </c>
      <c r="N10992" s="9" t="s">
        <v>5475</v>
      </c>
    </row>
    <row r="10993" spans="1:14">
      <c r="A10993" s="31" t="s">
        <v>2822</v>
      </c>
      <c r="B10993" s="31" t="s">
        <v>2717</v>
      </c>
      <c r="C10993" s="31" t="s">
        <v>998</v>
      </c>
      <c r="D10993" s="31" t="s">
        <v>2823</v>
      </c>
      <c r="E10993" s="31" t="s">
        <v>17</v>
      </c>
      <c r="F10993" s="31" t="s">
        <v>2718</v>
      </c>
      <c r="G10993" s="24">
        <f>IF(ISERROR(VLOOKUP(A10993,'2011 County-Level Acres Tilled'!$A$2:$F$3069,6,FALSE)),0,VLOOKUP(A10993,'2011 County-Level Acres Tilled'!$A$2:$F$3069,6,FALSE))</f>
        <v>184463.86050989159</v>
      </c>
      <c r="H10993" s="32" t="s">
        <v>5474</v>
      </c>
      <c r="I10993" s="9" t="s">
        <v>5412</v>
      </c>
      <c r="J10993" s="36">
        <f>IF(ISERROR(VLOOKUP(A10993&amp;I10993,'County-level Emissions Factors'!$E$2:$F$12273,2,FALSE)),0,VLOOKUP(A10993&amp;I10993,'County-level Emissions Factors'!$E$2:$F$12273,2,FALSE))</f>
        <v>5.4387465227605594</v>
      </c>
      <c r="K10993" s="19" t="s">
        <v>5473</v>
      </c>
      <c r="L10993" s="19" t="s">
        <v>5474</v>
      </c>
      <c r="M10993" s="38">
        <f t="shared" si="175"/>
        <v>501.62608996158087</v>
      </c>
      <c r="N10993" s="9" t="s">
        <v>5475</v>
      </c>
    </row>
    <row r="10994" spans="1:14">
      <c r="A10994" s="31" t="s">
        <v>2824</v>
      </c>
      <c r="B10994" s="31" t="s">
        <v>2717</v>
      </c>
      <c r="C10994" s="31" t="s">
        <v>1001</v>
      </c>
      <c r="D10994" s="31" t="s">
        <v>2825</v>
      </c>
      <c r="E10994" s="31" t="s">
        <v>17</v>
      </c>
      <c r="F10994" s="31" t="s">
        <v>2718</v>
      </c>
      <c r="G10994" s="24">
        <f>IF(ISERROR(VLOOKUP(A10994,'2011 County-Level Acres Tilled'!$A$2:$F$3069,6,FALSE)),0,VLOOKUP(A10994,'2011 County-Level Acres Tilled'!$A$2:$F$3069,6,FALSE))</f>
        <v>707.8998815992818</v>
      </c>
      <c r="H10994" s="32" t="s">
        <v>5474</v>
      </c>
      <c r="I10994" s="9" t="s">
        <v>5412</v>
      </c>
      <c r="J10994" s="36">
        <f>IF(ISERROR(VLOOKUP(A10994&amp;I10994,'County-level Emissions Factors'!$E$2:$F$12273,2,FALSE)),0,VLOOKUP(A10994&amp;I10994,'County-level Emissions Factors'!$E$2:$F$12273,2,FALSE))</f>
        <v>10.026666666666667</v>
      </c>
      <c r="K10994" s="19" t="s">
        <v>5473</v>
      </c>
      <c r="L10994" s="19" t="s">
        <v>5474</v>
      </c>
      <c r="M10994" s="38">
        <f t="shared" si="175"/>
        <v>3.5489380730843996</v>
      </c>
      <c r="N10994" s="9" t="s">
        <v>5475</v>
      </c>
    </row>
    <row r="10995" spans="1:14">
      <c r="A10995" s="31" t="s">
        <v>2826</v>
      </c>
      <c r="B10995" s="31" t="s">
        <v>2717</v>
      </c>
      <c r="C10995" s="31" t="s">
        <v>1004</v>
      </c>
      <c r="D10995" s="31" t="s">
        <v>180</v>
      </c>
      <c r="E10995" s="31" t="s">
        <v>17</v>
      </c>
      <c r="F10995" s="31" t="s">
        <v>2718</v>
      </c>
      <c r="G10995" s="24">
        <f>IF(ISERROR(VLOOKUP(A10995,'2011 County-Level Acres Tilled'!$A$2:$F$3069,6,FALSE)),0,VLOOKUP(A10995,'2011 County-Level Acres Tilled'!$A$2:$F$3069,6,FALSE))</f>
        <v>139255.14652811139</v>
      </c>
      <c r="H10995" s="32" t="s">
        <v>5474</v>
      </c>
      <c r="I10995" s="9" t="s">
        <v>5412</v>
      </c>
      <c r="J10995" s="36">
        <f>IF(ISERROR(VLOOKUP(A10995&amp;I10995,'County-level Emissions Factors'!$E$2:$F$12273,2,FALSE)),0,VLOOKUP(A10995&amp;I10995,'County-level Emissions Factors'!$E$2:$F$12273,2,FALSE))</f>
        <v>8.9559334484151769</v>
      </c>
      <c r="K10995" s="19" t="s">
        <v>5473</v>
      </c>
      <c r="L10995" s="19" t="s">
        <v>5474</v>
      </c>
      <c r="M10995" s="38">
        <f t="shared" si="175"/>
        <v>623.57991232753477</v>
      </c>
      <c r="N10995" s="9" t="s">
        <v>5475</v>
      </c>
    </row>
    <row r="10996" spans="1:14">
      <c r="A10996" s="31" t="s">
        <v>2827</v>
      </c>
      <c r="B10996" s="31" t="s">
        <v>2717</v>
      </c>
      <c r="C10996" s="31" t="s">
        <v>1006</v>
      </c>
      <c r="D10996" s="31" t="s">
        <v>2828</v>
      </c>
      <c r="E10996" s="31" t="s">
        <v>17</v>
      </c>
      <c r="F10996" s="31" t="s">
        <v>2718</v>
      </c>
      <c r="G10996" s="24">
        <f>IF(ISERROR(VLOOKUP(A10996,'2011 County-Level Acres Tilled'!$A$2:$F$3069,6,FALSE)),0,VLOOKUP(A10996,'2011 County-Level Acres Tilled'!$A$2:$F$3069,6,FALSE))</f>
        <v>103105.32075275188</v>
      </c>
      <c r="H10996" s="32" t="s">
        <v>5474</v>
      </c>
      <c r="I10996" s="9" t="s">
        <v>5412</v>
      </c>
      <c r="J10996" s="36">
        <f>IF(ISERROR(VLOOKUP(A10996&amp;I10996,'County-level Emissions Factors'!$E$2:$F$12273,2,FALSE)),0,VLOOKUP(A10996&amp;I10996,'County-level Emissions Factors'!$E$2:$F$12273,2,FALSE))</f>
        <v>4.4003517957948128</v>
      </c>
      <c r="K10996" s="19" t="s">
        <v>5473</v>
      </c>
      <c r="L10996" s="19" t="s">
        <v>5474</v>
      </c>
      <c r="M10996" s="38">
        <f t="shared" si="175"/>
        <v>226.84984166518595</v>
      </c>
      <c r="N10996" s="9" t="s">
        <v>5475</v>
      </c>
    </row>
    <row r="10997" spans="1:14">
      <c r="A10997" s="31" t="s">
        <v>2829</v>
      </c>
      <c r="B10997" s="31" t="s">
        <v>2717</v>
      </c>
      <c r="C10997" s="31" t="s">
        <v>1009</v>
      </c>
      <c r="D10997" s="31" t="s">
        <v>425</v>
      </c>
      <c r="E10997" s="31" t="s">
        <v>17</v>
      </c>
      <c r="F10997" s="31" t="s">
        <v>2718</v>
      </c>
      <c r="G10997" s="24">
        <f>IF(ISERROR(VLOOKUP(A10997,'2011 County-Level Acres Tilled'!$A$2:$F$3069,6,FALSE)),0,VLOOKUP(A10997,'2011 County-Level Acres Tilled'!$A$2:$F$3069,6,FALSE))</f>
        <v>12660.868324187893</v>
      </c>
      <c r="H10997" s="32" t="s">
        <v>5474</v>
      </c>
      <c r="I10997" s="9" t="s">
        <v>5412</v>
      </c>
      <c r="J10997" s="36">
        <f>IF(ISERROR(VLOOKUP(A10997&amp;I10997,'County-level Emissions Factors'!$E$2:$F$12273,2,FALSE)),0,VLOOKUP(A10997&amp;I10997,'County-level Emissions Factors'!$E$2:$F$12273,2,FALSE))</f>
        <v>5.9714685314685312</v>
      </c>
      <c r="K10997" s="19" t="s">
        <v>5473</v>
      </c>
      <c r="L10997" s="19" t="s">
        <v>5474</v>
      </c>
      <c r="M10997" s="38">
        <f t="shared" si="175"/>
        <v>37.801988389477359</v>
      </c>
      <c r="N10997" s="9" t="s">
        <v>5475</v>
      </c>
    </row>
    <row r="10998" spans="1:14">
      <c r="A10998" s="31" t="s">
        <v>2830</v>
      </c>
      <c r="B10998" s="31" t="s">
        <v>2717</v>
      </c>
      <c r="C10998" s="31" t="s">
        <v>1011</v>
      </c>
      <c r="D10998" s="31" t="s">
        <v>431</v>
      </c>
      <c r="E10998" s="31" t="s">
        <v>17</v>
      </c>
      <c r="F10998" s="31" t="s">
        <v>2718</v>
      </c>
      <c r="G10998" s="24">
        <f>IF(ISERROR(VLOOKUP(A10998,'2011 County-Level Acres Tilled'!$A$2:$F$3069,6,FALSE)),0,VLOOKUP(A10998,'2011 County-Level Acres Tilled'!$A$2:$F$3069,6,FALSE))</f>
        <v>7676.2694486468499</v>
      </c>
      <c r="H10998" s="32" t="s">
        <v>5474</v>
      </c>
      <c r="I10998" s="9" t="s">
        <v>5412</v>
      </c>
      <c r="J10998" s="36">
        <f>IF(ISERROR(VLOOKUP(A10998&amp;I10998,'County-level Emissions Factors'!$E$2:$F$12273,2,FALSE)),0,VLOOKUP(A10998&amp;I10998,'County-level Emissions Factors'!$E$2:$F$12273,2,FALSE))</f>
        <v>3.917114914425428</v>
      </c>
      <c r="K10998" s="19" t="s">
        <v>5473</v>
      </c>
      <c r="L10998" s="19" t="s">
        <v>5474</v>
      </c>
      <c r="M10998" s="38">
        <f t="shared" si="175"/>
        <v>15.034414772221417</v>
      </c>
      <c r="N10998" s="9" t="s">
        <v>5475</v>
      </c>
    </row>
    <row r="10999" spans="1:14">
      <c r="A10999" s="31" t="s">
        <v>2831</v>
      </c>
      <c r="B10999" s="31" t="s">
        <v>2717</v>
      </c>
      <c r="C10999" s="31" t="s">
        <v>1014</v>
      </c>
      <c r="D10999" s="31" t="s">
        <v>832</v>
      </c>
      <c r="E10999" s="31" t="s">
        <v>17</v>
      </c>
      <c r="F10999" s="31" t="s">
        <v>2718</v>
      </c>
      <c r="G10999" s="24">
        <f>IF(ISERROR(VLOOKUP(A10999,'2011 County-Level Acres Tilled'!$A$2:$F$3069,6,FALSE)),0,VLOOKUP(A10999,'2011 County-Level Acres Tilled'!$A$2:$F$3069,6,FALSE))</f>
        <v>37793.299752783489</v>
      </c>
      <c r="H10999" s="32" t="s">
        <v>5474</v>
      </c>
      <c r="I10999" s="9" t="s">
        <v>5412</v>
      </c>
      <c r="J10999" s="36">
        <f>IF(ISERROR(VLOOKUP(A10999&amp;I10999,'County-level Emissions Factors'!$E$2:$F$12273,2,FALSE)),0,VLOOKUP(A10999&amp;I10999,'County-level Emissions Factors'!$E$2:$F$12273,2,FALSE))</f>
        <v>6.7418837111079828</v>
      </c>
      <c r="K10999" s="19" t="s">
        <v>5473</v>
      </c>
      <c r="L10999" s="19" t="s">
        <v>5474</v>
      </c>
      <c r="M10999" s="38">
        <f t="shared" si="175"/>
        <v>127.39901599615618</v>
      </c>
      <c r="N10999" s="9" t="s">
        <v>5475</v>
      </c>
    </row>
    <row r="11000" spans="1:14">
      <c r="A11000" s="31" t="s">
        <v>2832</v>
      </c>
      <c r="B11000" s="31" t="s">
        <v>2717</v>
      </c>
      <c r="C11000" s="31" t="s">
        <v>1016</v>
      </c>
      <c r="D11000" s="31" t="s">
        <v>2833</v>
      </c>
      <c r="E11000" s="31" t="s">
        <v>17</v>
      </c>
      <c r="F11000" s="31" t="s">
        <v>2718</v>
      </c>
      <c r="G11000" s="24">
        <f>IF(ISERROR(VLOOKUP(A11000,'2011 County-Level Acres Tilled'!$A$2:$F$3069,6,FALSE)),0,VLOOKUP(A11000,'2011 County-Level Acres Tilled'!$A$2:$F$3069,6,FALSE))</f>
        <v>146086.93862039223</v>
      </c>
      <c r="H11000" s="32" t="s">
        <v>5474</v>
      </c>
      <c r="I11000" s="9" t="s">
        <v>5412</v>
      </c>
      <c r="J11000" s="36">
        <f>IF(ISERROR(VLOOKUP(A11000&amp;I11000,'County-level Emissions Factors'!$E$2:$F$12273,2,FALSE)),0,VLOOKUP(A11000&amp;I11000,'County-level Emissions Factors'!$E$2:$F$12273,2,FALSE))</f>
        <v>6.5757108467362109</v>
      </c>
      <c r="K11000" s="19" t="s">
        <v>5473</v>
      </c>
      <c r="L11000" s="19" t="s">
        <v>5474</v>
      </c>
      <c r="M11000" s="38">
        <f t="shared" si="175"/>
        <v>480.3127334263001</v>
      </c>
      <c r="N11000" s="9" t="s">
        <v>5475</v>
      </c>
    </row>
    <row r="11001" spans="1:14">
      <c r="A11001" s="31" t="s">
        <v>2834</v>
      </c>
      <c r="B11001" s="31" t="s">
        <v>2717</v>
      </c>
      <c r="C11001" s="31" t="s">
        <v>1019</v>
      </c>
      <c r="D11001" s="31" t="s">
        <v>183</v>
      </c>
      <c r="E11001" s="31" t="s">
        <v>17</v>
      </c>
      <c r="F11001" s="31" t="s">
        <v>2718</v>
      </c>
      <c r="G11001" s="24">
        <f>IF(ISERROR(VLOOKUP(A11001,'2011 County-Level Acres Tilled'!$A$2:$F$3069,6,FALSE)),0,VLOOKUP(A11001,'2011 County-Level Acres Tilled'!$A$2:$F$3069,6,FALSE))</f>
        <v>60958.604262564208</v>
      </c>
      <c r="H11001" s="32" t="s">
        <v>5474</v>
      </c>
      <c r="I11001" s="9" t="s">
        <v>5412</v>
      </c>
      <c r="J11001" s="36">
        <f>IF(ISERROR(VLOOKUP(A11001&amp;I11001,'County-level Emissions Factors'!$E$2:$F$12273,2,FALSE)),0,VLOOKUP(A11001&amp;I11001,'County-level Emissions Factors'!$E$2:$F$12273,2,FALSE))</f>
        <v>10.746199104882914</v>
      </c>
      <c r="K11001" s="19" t="s">
        <v>5473</v>
      </c>
      <c r="L11001" s="19" t="s">
        <v>5474</v>
      </c>
      <c r="M11001" s="38">
        <f t="shared" si="175"/>
        <v>327.53664928063966</v>
      </c>
      <c r="N11001" s="9" t="s">
        <v>5475</v>
      </c>
    </row>
    <row r="11002" spans="1:14">
      <c r="A11002" s="31" t="s">
        <v>2835</v>
      </c>
      <c r="B11002" s="31" t="s">
        <v>2717</v>
      </c>
      <c r="C11002" s="31" t="s">
        <v>1022</v>
      </c>
      <c r="D11002" s="31" t="s">
        <v>2836</v>
      </c>
      <c r="E11002" s="31" t="s">
        <v>17</v>
      </c>
      <c r="F11002" s="31" t="s">
        <v>2718</v>
      </c>
      <c r="G11002" s="24">
        <f>IF(ISERROR(VLOOKUP(A11002,'2011 County-Level Acres Tilled'!$A$2:$F$3069,6,FALSE)),0,VLOOKUP(A11002,'2011 County-Level Acres Tilled'!$A$2:$F$3069,6,FALSE))</f>
        <v>174906.91638559318</v>
      </c>
      <c r="H11002" s="32" t="s">
        <v>5474</v>
      </c>
      <c r="I11002" s="9" t="s">
        <v>5412</v>
      </c>
      <c r="J11002" s="36">
        <f>IF(ISERROR(VLOOKUP(A11002&amp;I11002,'County-level Emissions Factors'!$E$2:$F$12273,2,FALSE)),0,VLOOKUP(A11002&amp;I11002,'County-level Emissions Factors'!$E$2:$F$12273,2,FALSE))</f>
        <v>7.4714542273781346</v>
      </c>
      <c r="K11002" s="19" t="s">
        <v>5473</v>
      </c>
      <c r="L11002" s="19" t="s">
        <v>5474</v>
      </c>
      <c r="M11002" s="38">
        <f t="shared" si="175"/>
        <v>653.40450991340708</v>
      </c>
      <c r="N11002" s="9" t="s">
        <v>5475</v>
      </c>
    </row>
    <row r="11003" spans="1:14">
      <c r="A11003" s="31" t="s">
        <v>2837</v>
      </c>
      <c r="B11003" s="31" t="s">
        <v>2717</v>
      </c>
      <c r="C11003" s="31" t="s">
        <v>1024</v>
      </c>
      <c r="D11003" s="31" t="s">
        <v>2838</v>
      </c>
      <c r="E11003" s="31" t="s">
        <v>17</v>
      </c>
      <c r="F11003" s="31" t="s">
        <v>2718</v>
      </c>
      <c r="G11003" s="24">
        <f>IF(ISERROR(VLOOKUP(A11003,'2011 County-Level Acres Tilled'!$A$2:$F$3069,6,FALSE)),0,VLOOKUP(A11003,'2011 County-Level Acres Tilled'!$A$2:$F$3069,6,FALSE))</f>
        <v>1018.6744855421937</v>
      </c>
      <c r="H11003" s="32" t="s">
        <v>5474</v>
      </c>
      <c r="I11003" s="9" t="s">
        <v>5412</v>
      </c>
      <c r="J11003" s="36">
        <f>IF(ISERROR(VLOOKUP(A11003&amp;I11003,'County-level Emissions Factors'!$E$2:$F$12273,2,FALSE)),0,VLOOKUP(A11003&amp;I11003,'County-level Emissions Factors'!$E$2:$F$12273,2,FALSE))</f>
        <v>6.1724137931034466</v>
      </c>
      <c r="K11003" s="19" t="s">
        <v>5473</v>
      </c>
      <c r="L11003" s="19" t="s">
        <v>5474</v>
      </c>
      <c r="M11003" s="38">
        <f t="shared" si="175"/>
        <v>3.1438402226215967</v>
      </c>
      <c r="N11003" s="9" t="s">
        <v>5475</v>
      </c>
    </row>
    <row r="11004" spans="1:14">
      <c r="A11004" s="31" t="s">
        <v>2839</v>
      </c>
      <c r="B11004" s="31" t="s">
        <v>2717</v>
      </c>
      <c r="C11004" s="31" t="s">
        <v>1026</v>
      </c>
      <c r="D11004" s="31" t="s">
        <v>1554</v>
      </c>
      <c r="E11004" s="31" t="s">
        <v>17</v>
      </c>
      <c r="F11004" s="31" t="s">
        <v>2718</v>
      </c>
      <c r="G11004" s="24">
        <f>IF(ISERROR(VLOOKUP(A11004,'2011 County-Level Acres Tilled'!$A$2:$F$3069,6,FALSE)),0,VLOOKUP(A11004,'2011 County-Level Acres Tilled'!$A$2:$F$3069,6,FALSE))</f>
        <v>24130.86454593861</v>
      </c>
      <c r="H11004" s="32" t="s">
        <v>5474</v>
      </c>
      <c r="I11004" s="9" t="s">
        <v>5412</v>
      </c>
      <c r="J11004" s="36">
        <f>IF(ISERROR(VLOOKUP(A11004&amp;I11004,'County-level Emissions Factors'!$E$2:$F$12273,2,FALSE)),0,VLOOKUP(A11004&amp;I11004,'County-level Emissions Factors'!$E$2:$F$12273,2,FALSE))</f>
        <v>9.573322619525916</v>
      </c>
      <c r="K11004" s="19" t="s">
        <v>5473</v>
      </c>
      <c r="L11004" s="19" t="s">
        <v>5474</v>
      </c>
      <c r="M11004" s="38">
        <f t="shared" si="175"/>
        <v>115.50627569317503</v>
      </c>
      <c r="N11004" s="9" t="s">
        <v>5475</v>
      </c>
    </row>
    <row r="11005" spans="1:14">
      <c r="A11005" s="31" t="s">
        <v>2840</v>
      </c>
      <c r="B11005" s="31" t="s">
        <v>2717</v>
      </c>
      <c r="C11005" s="31" t="s">
        <v>1028</v>
      </c>
      <c r="D11005" s="31" t="s">
        <v>2169</v>
      </c>
      <c r="E11005" s="31" t="s">
        <v>17</v>
      </c>
      <c r="F11005" s="31" t="s">
        <v>2718</v>
      </c>
      <c r="G11005" s="24">
        <f>IF(ISERROR(VLOOKUP(A11005,'2011 County-Level Acres Tilled'!$A$2:$F$3069,6,FALSE)),0,VLOOKUP(A11005,'2011 County-Level Acres Tilled'!$A$2:$F$3069,6,FALSE))</f>
        <v>114396.54809028062</v>
      </c>
      <c r="H11005" s="32" t="s">
        <v>5474</v>
      </c>
      <c r="I11005" s="9" t="s">
        <v>5412</v>
      </c>
      <c r="J11005" s="36">
        <f>IF(ISERROR(VLOOKUP(A11005&amp;I11005,'County-level Emissions Factors'!$E$2:$F$12273,2,FALSE)),0,VLOOKUP(A11005&amp;I11005,'County-level Emissions Factors'!$E$2:$F$12273,2,FALSE))</f>
        <v>9.6103540481681939</v>
      </c>
      <c r="K11005" s="19" t="s">
        <v>5473</v>
      </c>
      <c r="L11005" s="19" t="s">
        <v>5474</v>
      </c>
      <c r="M11005" s="38">
        <f t="shared" si="175"/>
        <v>549.69566451794799</v>
      </c>
      <c r="N11005" s="9" t="s">
        <v>5475</v>
      </c>
    </row>
    <row r="11006" spans="1:14">
      <c r="A11006" s="31" t="s">
        <v>2841</v>
      </c>
      <c r="B11006" s="31" t="s">
        <v>2717</v>
      </c>
      <c r="C11006" s="31" t="s">
        <v>269</v>
      </c>
      <c r="D11006" s="31" t="s">
        <v>189</v>
      </c>
      <c r="E11006" s="31" t="s">
        <v>17</v>
      </c>
      <c r="F11006" s="31" t="s">
        <v>2718</v>
      </c>
      <c r="G11006" s="24">
        <f>IF(ISERROR(VLOOKUP(A11006,'2011 County-Level Acres Tilled'!$A$2:$F$3069,6,FALSE)),0,VLOOKUP(A11006,'2011 County-Level Acres Tilled'!$A$2:$F$3069,6,FALSE))</f>
        <v>105214.69523319238</v>
      </c>
      <c r="H11006" s="32" t="s">
        <v>5474</v>
      </c>
      <c r="I11006" s="9" t="s">
        <v>5412</v>
      </c>
      <c r="J11006" s="36">
        <f>IF(ISERROR(VLOOKUP(A11006&amp;I11006,'County-level Emissions Factors'!$E$2:$F$12273,2,FALSE)),0,VLOOKUP(A11006&amp;I11006,'County-level Emissions Factors'!$E$2:$F$12273,2,FALSE))</f>
        <v>7.0379690949227385</v>
      </c>
      <c r="K11006" s="19" t="s">
        <v>5473</v>
      </c>
      <c r="L11006" s="19" t="s">
        <v>5474</v>
      </c>
      <c r="M11006" s="38">
        <f t="shared" si="175"/>
        <v>370.24888669146139</v>
      </c>
      <c r="N11006" s="9" t="s">
        <v>5475</v>
      </c>
    </row>
    <row r="11007" spans="1:14">
      <c r="A11007" s="31" t="s">
        <v>2842</v>
      </c>
      <c r="B11007" s="31" t="s">
        <v>2717</v>
      </c>
      <c r="C11007" s="31" t="s">
        <v>2843</v>
      </c>
      <c r="D11007" s="31" t="s">
        <v>2844</v>
      </c>
      <c r="E11007" s="31" t="s">
        <v>17</v>
      </c>
      <c r="F11007" s="31" t="s">
        <v>2718</v>
      </c>
      <c r="G11007" s="24">
        <f>IF(ISERROR(VLOOKUP(A11007,'2011 County-Level Acres Tilled'!$A$2:$F$3069,6,FALSE)),0,VLOOKUP(A11007,'2011 County-Level Acres Tilled'!$A$2:$F$3069,6,FALSE))</f>
        <v>40933.374449298208</v>
      </c>
      <c r="H11007" s="32" t="s">
        <v>5474</v>
      </c>
      <c r="I11007" s="9" t="s">
        <v>5412</v>
      </c>
      <c r="J11007" s="36">
        <f>IF(ISERROR(VLOOKUP(A11007&amp;I11007,'County-level Emissions Factors'!$E$2:$F$12273,2,FALSE)),0,VLOOKUP(A11007&amp;I11007,'County-level Emissions Factors'!$E$2:$F$12273,2,FALSE))</f>
        <v>4.4762476547842409</v>
      </c>
      <c r="K11007" s="19" t="s">
        <v>5473</v>
      </c>
      <c r="L11007" s="19" t="s">
        <v>5474</v>
      </c>
      <c r="M11007" s="38">
        <f t="shared" si="175"/>
        <v>91.613960690538136</v>
      </c>
      <c r="N11007" s="9" t="s">
        <v>5475</v>
      </c>
    </row>
    <row r="11008" spans="1:14">
      <c r="A11008" s="31" t="s">
        <v>2845</v>
      </c>
      <c r="B11008" s="31" t="s">
        <v>2717</v>
      </c>
      <c r="C11008" s="31" t="s">
        <v>1032</v>
      </c>
      <c r="D11008" s="31" t="s">
        <v>2846</v>
      </c>
      <c r="E11008" s="31" t="s">
        <v>17</v>
      </c>
      <c r="F11008" s="31" t="s">
        <v>2718</v>
      </c>
      <c r="G11008" s="24">
        <f>IF(ISERROR(VLOOKUP(A11008,'2011 County-Level Acres Tilled'!$A$2:$F$3069,6,FALSE)),0,VLOOKUP(A11008,'2011 County-Level Acres Tilled'!$A$2:$F$3069,6,FALSE))</f>
        <v>4454.3936717958995</v>
      </c>
      <c r="H11008" s="32" t="s">
        <v>5474</v>
      </c>
      <c r="I11008" s="9" t="s">
        <v>5412</v>
      </c>
      <c r="J11008" s="36">
        <f>IF(ISERROR(VLOOKUP(A11008&amp;I11008,'County-level Emissions Factors'!$E$2:$F$12273,2,FALSE)),0,VLOOKUP(A11008&amp;I11008,'County-level Emissions Factors'!$E$2:$F$12273,2,FALSE))</f>
        <v>7.7502183406113536</v>
      </c>
      <c r="K11008" s="19" t="s">
        <v>5473</v>
      </c>
      <c r="L11008" s="19" t="s">
        <v>5474</v>
      </c>
      <c r="M11008" s="38">
        <f t="shared" si="175"/>
        <v>17.261261765727863</v>
      </c>
      <c r="N11008" s="9" t="s">
        <v>5475</v>
      </c>
    </row>
    <row r="11009" spans="1:14">
      <c r="A11009" s="31" t="s">
        <v>2847</v>
      </c>
      <c r="B11009" s="31" t="s">
        <v>2717</v>
      </c>
      <c r="C11009" s="31" t="s">
        <v>1035</v>
      </c>
      <c r="D11009" s="31" t="s">
        <v>2566</v>
      </c>
      <c r="E11009" s="31" t="s">
        <v>17</v>
      </c>
      <c r="F11009" s="31" t="s">
        <v>2718</v>
      </c>
      <c r="G11009" s="24">
        <f>IF(ISERROR(VLOOKUP(A11009,'2011 County-Level Acres Tilled'!$A$2:$F$3069,6,FALSE)),0,VLOOKUP(A11009,'2011 County-Level Acres Tilled'!$A$2:$F$3069,6,FALSE))</f>
        <v>17813.848656196493</v>
      </c>
      <c r="H11009" s="32" t="s">
        <v>5474</v>
      </c>
      <c r="I11009" s="9" t="s">
        <v>5412</v>
      </c>
      <c r="J11009" s="36">
        <f>IF(ISERROR(VLOOKUP(A11009&amp;I11009,'County-level Emissions Factors'!$E$2:$F$12273,2,FALSE)),0,VLOOKUP(A11009&amp;I11009,'County-level Emissions Factors'!$E$2:$F$12273,2,FALSE))</f>
        <v>8.4560369728480644</v>
      </c>
      <c r="K11009" s="19" t="s">
        <v>5473</v>
      </c>
      <c r="L11009" s="19" t="s">
        <v>5474</v>
      </c>
      <c r="M11009" s="38">
        <f t="shared" si="175"/>
        <v>75.317281432758676</v>
      </c>
      <c r="N11009" s="9" t="s">
        <v>5475</v>
      </c>
    </row>
    <row r="11010" spans="1:14">
      <c r="A11010" s="31" t="s">
        <v>2848</v>
      </c>
      <c r="B11010" s="31" t="s">
        <v>2717</v>
      </c>
      <c r="C11010" s="31" t="s">
        <v>1043</v>
      </c>
      <c r="D11010" s="31" t="s">
        <v>436</v>
      </c>
      <c r="E11010" s="31" t="s">
        <v>17</v>
      </c>
      <c r="F11010" s="31" t="s">
        <v>2718</v>
      </c>
      <c r="G11010" s="24">
        <f>IF(ISERROR(VLOOKUP(A11010,'2011 County-Level Acres Tilled'!$A$2:$F$3069,6,FALSE)),0,VLOOKUP(A11010,'2011 County-Level Acres Tilled'!$A$2:$F$3069,6,FALSE))</f>
        <v>302206.92440794589</v>
      </c>
      <c r="H11010" s="32" t="s">
        <v>5474</v>
      </c>
      <c r="I11010" s="9" t="s">
        <v>5412</v>
      </c>
      <c r="J11010" s="36">
        <f>IF(ISERROR(VLOOKUP(A11010&amp;I11010,'County-level Emissions Factors'!$E$2:$F$12273,2,FALSE)),0,VLOOKUP(A11010&amp;I11010,'County-level Emissions Factors'!$E$2:$F$12273,2,FALSE))</f>
        <v>8.8107363878953038</v>
      </c>
      <c r="K11010" s="19" t="s">
        <v>5473</v>
      </c>
      <c r="L11010" s="19" t="s">
        <v>5474</v>
      </c>
      <c r="M11010" s="38">
        <f t="shared" si="175"/>
        <v>1331.332772777507</v>
      </c>
      <c r="N11010" s="9" t="s">
        <v>5475</v>
      </c>
    </row>
    <row r="11011" spans="1:14">
      <c r="A11011" s="31" t="s">
        <v>2849</v>
      </c>
      <c r="B11011" s="31" t="s">
        <v>2717</v>
      </c>
      <c r="C11011" s="31" t="s">
        <v>1045</v>
      </c>
      <c r="D11011" s="31" t="s">
        <v>1428</v>
      </c>
      <c r="E11011" s="31" t="s">
        <v>17</v>
      </c>
      <c r="F11011" s="31" t="s">
        <v>2718</v>
      </c>
      <c r="G11011" s="24">
        <f>IF(ISERROR(VLOOKUP(A11011,'2011 County-Level Acres Tilled'!$A$2:$F$3069,6,FALSE)),0,VLOOKUP(A11011,'2011 County-Level Acres Tilled'!$A$2:$F$3069,6,FALSE))</f>
        <v>30350.032639735371</v>
      </c>
      <c r="H11011" s="32" t="s">
        <v>5474</v>
      </c>
      <c r="I11011" s="9" t="s">
        <v>5412</v>
      </c>
      <c r="J11011" s="36">
        <f>IF(ISERROR(VLOOKUP(A11011&amp;I11011,'County-level Emissions Factors'!$E$2:$F$12273,2,FALSE)),0,VLOOKUP(A11011&amp;I11011,'County-level Emissions Factors'!$E$2:$F$12273,2,FALSE))</f>
        <v>6.1438461538461535</v>
      </c>
      <c r="K11011" s="19" t="s">
        <v>5473</v>
      </c>
      <c r="L11011" s="19" t="s">
        <v>5474</v>
      </c>
      <c r="M11011" s="38">
        <f t="shared" si="175"/>
        <v>93.232965651371686</v>
      </c>
      <c r="N11011" s="9" t="s">
        <v>5475</v>
      </c>
    </row>
    <row r="11012" spans="1:14">
      <c r="A11012" s="31" t="s">
        <v>2850</v>
      </c>
      <c r="B11012" s="31" t="s">
        <v>2717</v>
      </c>
      <c r="C11012" s="31" t="s">
        <v>1047</v>
      </c>
      <c r="D11012" s="31" t="s">
        <v>2851</v>
      </c>
      <c r="E11012" s="31" t="s">
        <v>17</v>
      </c>
      <c r="F11012" s="31" t="s">
        <v>2718</v>
      </c>
      <c r="G11012" s="24">
        <f>IF(ISERROR(VLOOKUP(A11012,'2011 County-Level Acres Tilled'!$A$2:$F$3069,6,FALSE)),0,VLOOKUP(A11012,'2011 County-Level Acres Tilled'!$A$2:$F$3069,6,FALSE))</f>
        <v>101691.6747085051</v>
      </c>
      <c r="H11012" s="32" t="s">
        <v>5474</v>
      </c>
      <c r="I11012" s="9" t="s">
        <v>5412</v>
      </c>
      <c r="J11012" s="36">
        <f>IF(ISERROR(VLOOKUP(A11012&amp;I11012,'County-level Emissions Factors'!$E$2:$F$12273,2,FALSE)),0,VLOOKUP(A11012&amp;I11012,'County-level Emissions Factors'!$E$2:$F$12273,2,FALSE))</f>
        <v>8.3572849693187283</v>
      </c>
      <c r="K11012" s="19" t="s">
        <v>5473</v>
      </c>
      <c r="L11012" s="19" t="s">
        <v>5474</v>
      </c>
      <c r="M11012" s="38">
        <f t="shared" si="175"/>
        <v>424.93315227311962</v>
      </c>
      <c r="N11012" s="9" t="s">
        <v>5475</v>
      </c>
    </row>
    <row r="11013" spans="1:14">
      <c r="A11013" s="31" t="s">
        <v>2852</v>
      </c>
      <c r="B11013" s="31" t="s">
        <v>2717</v>
      </c>
      <c r="C11013" s="31" t="s">
        <v>274</v>
      </c>
      <c r="D11013" s="31" t="s">
        <v>438</v>
      </c>
      <c r="E11013" s="31" t="s">
        <v>17</v>
      </c>
      <c r="F11013" s="31" t="s">
        <v>2718</v>
      </c>
      <c r="G11013" s="24">
        <f>IF(ISERROR(VLOOKUP(A11013,'2011 County-Level Acres Tilled'!$A$2:$F$3069,6,FALSE)),0,VLOOKUP(A11013,'2011 County-Level Acres Tilled'!$A$2:$F$3069,6,FALSE))</f>
        <v>191862.10121289865</v>
      </c>
      <c r="H11013" s="32" t="s">
        <v>5474</v>
      </c>
      <c r="I11013" s="9" t="s">
        <v>5412</v>
      </c>
      <c r="J11013" s="36">
        <f>IF(ISERROR(VLOOKUP(A11013&amp;I11013,'County-level Emissions Factors'!$E$2:$F$12273,2,FALSE)),0,VLOOKUP(A11013&amp;I11013,'County-level Emissions Factors'!$E$2:$F$12273,2,FALSE))</f>
        <v>7.4144008821229459</v>
      </c>
      <c r="K11013" s="19" t="s">
        <v>5473</v>
      </c>
      <c r="L11013" s="19" t="s">
        <v>5474</v>
      </c>
      <c r="M11013" s="38">
        <f t="shared" si="175"/>
        <v>711.27126623943877</v>
      </c>
      <c r="N11013" s="9" t="s">
        <v>5475</v>
      </c>
    </row>
    <row r="11014" spans="1:14">
      <c r="A11014" s="31" t="s">
        <v>2853</v>
      </c>
      <c r="B11014" s="31" t="s">
        <v>2717</v>
      </c>
      <c r="C11014" s="31" t="s">
        <v>1455</v>
      </c>
      <c r="D11014" s="31" t="s">
        <v>2854</v>
      </c>
      <c r="E11014" s="31" t="s">
        <v>17</v>
      </c>
      <c r="F11014" s="31" t="s">
        <v>2718</v>
      </c>
      <c r="G11014" s="24">
        <f>IF(ISERROR(VLOOKUP(A11014,'2011 County-Level Acres Tilled'!$A$2:$F$3069,6,FALSE)),0,VLOOKUP(A11014,'2011 County-Level Acres Tilled'!$A$2:$F$3069,6,FALSE))</f>
        <v>1266.6797225466792</v>
      </c>
      <c r="H11014" s="32" t="s">
        <v>5474</v>
      </c>
      <c r="I11014" s="9" t="s">
        <v>5412</v>
      </c>
      <c r="J11014" s="36">
        <f>IF(ISERROR(VLOOKUP(A11014&amp;I11014,'County-level Emissions Factors'!$E$2:$F$12273,2,FALSE)),0,VLOOKUP(A11014&amp;I11014,'County-level Emissions Factors'!$E$2:$F$12273,2,FALSE))</f>
        <v>3.4414035087719297</v>
      </c>
      <c r="K11014" s="19" t="s">
        <v>5473</v>
      </c>
      <c r="L11014" s="19" t="s">
        <v>5474</v>
      </c>
      <c r="M11014" s="38">
        <f t="shared" si="175"/>
        <v>2.1795780208311979</v>
      </c>
      <c r="N11014" s="9" t="s">
        <v>5475</v>
      </c>
    </row>
    <row r="11015" spans="1:14">
      <c r="A11015" s="31" t="s">
        <v>2855</v>
      </c>
      <c r="B11015" s="31" t="s">
        <v>2717</v>
      </c>
      <c r="C11015" s="31" t="s">
        <v>1051</v>
      </c>
      <c r="D11015" s="31" t="s">
        <v>192</v>
      </c>
      <c r="E11015" s="31" t="s">
        <v>17</v>
      </c>
      <c r="F11015" s="31" t="s">
        <v>2718</v>
      </c>
      <c r="G11015" s="24">
        <f>IF(ISERROR(VLOOKUP(A11015,'2011 County-Level Acres Tilled'!$A$2:$F$3069,6,FALSE)),0,VLOOKUP(A11015,'2011 County-Level Acres Tilled'!$A$2:$F$3069,6,FALSE))</f>
        <v>156839.81027710409</v>
      </c>
      <c r="H11015" s="32" t="s">
        <v>5474</v>
      </c>
      <c r="I11015" s="9" t="s">
        <v>5412</v>
      </c>
      <c r="J11015" s="36">
        <f>IF(ISERROR(VLOOKUP(A11015&amp;I11015,'County-level Emissions Factors'!$E$2:$F$12273,2,FALSE)),0,VLOOKUP(A11015&amp;I11015,'County-level Emissions Factors'!$E$2:$F$12273,2,FALSE))</f>
        <v>10.277548353371667</v>
      </c>
      <c r="K11015" s="19" t="s">
        <v>5473</v>
      </c>
      <c r="L11015" s="19" t="s">
        <v>5474</v>
      </c>
      <c r="M11015" s="38">
        <f t="shared" si="175"/>
        <v>805.96436692828786</v>
      </c>
      <c r="N11015" s="9" t="s">
        <v>5475</v>
      </c>
    </row>
    <row r="11016" spans="1:14">
      <c r="A11016" s="31" t="s">
        <v>2856</v>
      </c>
      <c r="B11016" s="31" t="s">
        <v>2717</v>
      </c>
      <c r="C11016" s="31" t="s">
        <v>1054</v>
      </c>
      <c r="D11016" s="31" t="s">
        <v>2857</v>
      </c>
      <c r="E11016" s="31" t="s">
        <v>17</v>
      </c>
      <c r="F11016" s="31" t="s">
        <v>2718</v>
      </c>
      <c r="G11016" s="24">
        <f>IF(ISERROR(VLOOKUP(A11016,'2011 County-Level Acres Tilled'!$A$2:$F$3069,6,FALSE)),0,VLOOKUP(A11016,'2011 County-Level Acres Tilled'!$A$2:$F$3069,6,FALSE))</f>
        <v>427025.80939641263</v>
      </c>
      <c r="H11016" s="32" t="s">
        <v>5474</v>
      </c>
      <c r="I11016" s="9" t="s">
        <v>5412</v>
      </c>
      <c r="J11016" s="36">
        <f>IF(ISERROR(VLOOKUP(A11016&amp;I11016,'County-level Emissions Factors'!$E$2:$F$12273,2,FALSE)),0,VLOOKUP(A11016&amp;I11016,'County-level Emissions Factors'!$E$2:$F$12273,2,FALSE))</f>
        <v>7.1143294281383751</v>
      </c>
      <c r="K11016" s="19" t="s">
        <v>5473</v>
      </c>
      <c r="L11016" s="19" t="s">
        <v>5474</v>
      </c>
      <c r="M11016" s="38">
        <f t="shared" si="175"/>
        <v>1519.0011411817534</v>
      </c>
      <c r="N11016" s="9" t="s">
        <v>5475</v>
      </c>
    </row>
    <row r="11017" spans="1:14">
      <c r="A11017" s="31" t="s">
        <v>2858</v>
      </c>
      <c r="B11017" s="31" t="s">
        <v>2717</v>
      </c>
      <c r="C11017" s="31" t="s">
        <v>1056</v>
      </c>
      <c r="D11017" s="31" t="s">
        <v>450</v>
      </c>
      <c r="E11017" s="31" t="s">
        <v>17</v>
      </c>
      <c r="F11017" s="31" t="s">
        <v>2718</v>
      </c>
      <c r="G11017" s="24">
        <f>IF(ISERROR(VLOOKUP(A11017,'2011 County-Level Acres Tilled'!$A$2:$F$3069,6,FALSE)),0,VLOOKUP(A11017,'2011 County-Level Acres Tilled'!$A$2:$F$3069,6,FALSE))</f>
        <v>4342.7642442082388</v>
      </c>
      <c r="H11017" s="32" t="s">
        <v>5474</v>
      </c>
      <c r="I11017" s="9" t="s">
        <v>5412</v>
      </c>
      <c r="J11017" s="36">
        <f>IF(ISERROR(VLOOKUP(A11017&amp;I11017,'County-level Emissions Factors'!$E$2:$F$12273,2,FALSE)),0,VLOOKUP(A11017&amp;I11017,'County-level Emissions Factors'!$E$2:$F$12273,2,FALSE))</f>
        <v>2.9966400671986553</v>
      </c>
      <c r="K11017" s="19" t="s">
        <v>5473</v>
      </c>
      <c r="L11017" s="19" t="s">
        <v>5474</v>
      </c>
      <c r="M11017" s="38">
        <f t="shared" si="175"/>
        <v>6.506850668296047</v>
      </c>
      <c r="N11017" s="9" t="s">
        <v>5475</v>
      </c>
    </row>
    <row r="11018" spans="1:14">
      <c r="A11018" s="31" t="s">
        <v>2859</v>
      </c>
      <c r="B11018" s="31" t="s">
        <v>2717</v>
      </c>
      <c r="C11018" s="31" t="s">
        <v>1058</v>
      </c>
      <c r="D11018" s="31" t="s">
        <v>1568</v>
      </c>
      <c r="E11018" s="31" t="s">
        <v>17</v>
      </c>
      <c r="F11018" s="31" t="s">
        <v>2718</v>
      </c>
      <c r="G11018" s="24">
        <f>IF(ISERROR(VLOOKUP(A11018,'2011 County-Level Acres Tilled'!$A$2:$F$3069,6,FALSE)),0,VLOOKUP(A11018,'2011 County-Level Acres Tilled'!$A$2:$F$3069,6,FALSE))</f>
        <v>37905.107916801942</v>
      </c>
      <c r="H11018" s="32" t="s">
        <v>5474</v>
      </c>
      <c r="I11018" s="9" t="s">
        <v>5412</v>
      </c>
      <c r="J11018" s="36">
        <f>IF(ISERROR(VLOOKUP(A11018&amp;I11018,'County-level Emissions Factors'!$E$2:$F$12273,2,FALSE)),0,VLOOKUP(A11018&amp;I11018,'County-level Emissions Factors'!$E$2:$F$12273,2,FALSE))</f>
        <v>6.324653739612188</v>
      </c>
      <c r="K11018" s="19" t="s">
        <v>5473</v>
      </c>
      <c r="L11018" s="19" t="s">
        <v>5474</v>
      </c>
      <c r="M11018" s="38">
        <f t="shared" si="175"/>
        <v>119.86834126820249</v>
      </c>
      <c r="N11018" s="9" t="s">
        <v>5475</v>
      </c>
    </row>
    <row r="11019" spans="1:14">
      <c r="A11019" s="31" t="s">
        <v>2860</v>
      </c>
      <c r="B11019" s="31" t="s">
        <v>2717</v>
      </c>
      <c r="C11019" s="31" t="s">
        <v>1060</v>
      </c>
      <c r="D11019" s="31" t="s">
        <v>2861</v>
      </c>
      <c r="E11019" s="31" t="s">
        <v>17</v>
      </c>
      <c r="F11019" s="31" t="s">
        <v>2718</v>
      </c>
      <c r="G11019" s="24">
        <f>IF(ISERROR(VLOOKUP(A11019,'2011 County-Level Acres Tilled'!$A$2:$F$3069,6,FALSE)),0,VLOOKUP(A11019,'2011 County-Level Acres Tilled'!$A$2:$F$3069,6,FALSE))</f>
        <v>1692.7150997698373</v>
      </c>
      <c r="H11019" s="32" t="s">
        <v>5474</v>
      </c>
      <c r="I11019" s="9" t="s">
        <v>5412</v>
      </c>
      <c r="J11019" s="36">
        <f>IF(ISERROR(VLOOKUP(A11019&amp;I11019,'County-level Emissions Factors'!$E$2:$F$12273,2,FALSE)),0,VLOOKUP(A11019&amp;I11019,'County-level Emissions Factors'!$E$2:$F$12273,2,FALSE))</f>
        <v>4.6603960396039614</v>
      </c>
      <c r="K11019" s="19" t="s">
        <v>5473</v>
      </c>
      <c r="L11019" s="19" t="s">
        <v>5474</v>
      </c>
      <c r="M11019" s="38">
        <f t="shared" ref="M11019:M11082" si="176">G11019*J11019/2000</f>
        <v>3.9443613735725873</v>
      </c>
      <c r="N11019" s="9" t="s">
        <v>5475</v>
      </c>
    </row>
    <row r="11020" spans="1:14">
      <c r="A11020" s="31" t="s">
        <v>2862</v>
      </c>
      <c r="B11020" s="31" t="s">
        <v>2717</v>
      </c>
      <c r="C11020" s="31" t="s">
        <v>1063</v>
      </c>
      <c r="D11020" s="31" t="s">
        <v>2863</v>
      </c>
      <c r="E11020" s="31" t="s">
        <v>17</v>
      </c>
      <c r="F11020" s="31" t="s">
        <v>2718</v>
      </c>
      <c r="G11020" s="24">
        <f>IF(ISERROR(VLOOKUP(A11020,'2011 County-Level Acres Tilled'!$A$2:$F$3069,6,FALSE)),0,VLOOKUP(A11020,'2011 County-Level Acres Tilled'!$A$2:$F$3069,6,FALSE))</f>
        <v>8429.9499983248061</v>
      </c>
      <c r="H11020" s="32" t="s">
        <v>5474</v>
      </c>
      <c r="I11020" s="9" t="s">
        <v>5412</v>
      </c>
      <c r="J11020" s="36">
        <f>IF(ISERROR(VLOOKUP(A11020&amp;I11020,'County-level Emissions Factors'!$E$2:$F$12273,2,FALSE)),0,VLOOKUP(A11020&amp;I11020,'County-level Emissions Factors'!$E$2:$F$12273,2,FALSE))</f>
        <v>5.3902386117136656</v>
      </c>
      <c r="K11020" s="19" t="s">
        <v>5473</v>
      </c>
      <c r="L11020" s="19" t="s">
        <v>5474</v>
      </c>
      <c r="M11020" s="38">
        <f t="shared" si="176"/>
        <v>22.719720987892959</v>
      </c>
      <c r="N11020" s="9" t="s">
        <v>5475</v>
      </c>
    </row>
    <row r="11021" spans="1:14">
      <c r="A11021" s="31" t="s">
        <v>2864</v>
      </c>
      <c r="B11021" s="31" t="s">
        <v>2717</v>
      </c>
      <c r="C11021" s="31" t="s">
        <v>1066</v>
      </c>
      <c r="D11021" s="31" t="s">
        <v>2193</v>
      </c>
      <c r="E11021" s="31" t="s">
        <v>17</v>
      </c>
      <c r="F11021" s="31" t="s">
        <v>2718</v>
      </c>
      <c r="G11021" s="24">
        <f>IF(ISERROR(VLOOKUP(A11021,'2011 County-Level Acres Tilled'!$A$2:$F$3069,6,FALSE)),0,VLOOKUP(A11021,'2011 County-Level Acres Tilled'!$A$2:$F$3069,6,FALSE))</f>
        <v>159349.30383385369</v>
      </c>
      <c r="H11021" s="32" t="s">
        <v>5474</v>
      </c>
      <c r="I11021" s="9" t="s">
        <v>5412</v>
      </c>
      <c r="J11021" s="36">
        <f>IF(ISERROR(VLOOKUP(A11021&amp;I11021,'County-level Emissions Factors'!$E$2:$F$12273,2,FALSE)),0,VLOOKUP(A11021&amp;I11021,'County-level Emissions Factors'!$E$2:$F$12273,2,FALSE))</f>
        <v>10.5949477455957</v>
      </c>
      <c r="K11021" s="19" t="s">
        <v>5473</v>
      </c>
      <c r="L11021" s="19" t="s">
        <v>5474</v>
      </c>
      <c r="M11021" s="38">
        <f t="shared" si="176"/>
        <v>844.14877370836621</v>
      </c>
      <c r="N11021" s="9" t="s">
        <v>5475</v>
      </c>
    </row>
    <row r="11022" spans="1:14">
      <c r="A11022" s="31" t="s">
        <v>2865</v>
      </c>
      <c r="B11022" s="31" t="s">
        <v>2717</v>
      </c>
      <c r="C11022" s="31" t="s">
        <v>1068</v>
      </c>
      <c r="D11022" s="31" t="s">
        <v>1179</v>
      </c>
      <c r="E11022" s="31" t="s">
        <v>17</v>
      </c>
      <c r="F11022" s="31" t="s">
        <v>2718</v>
      </c>
      <c r="G11022" s="24">
        <f>IF(ISERROR(VLOOKUP(A11022,'2011 County-Level Acres Tilled'!$A$2:$F$3069,6,FALSE)),0,VLOOKUP(A11022,'2011 County-Level Acres Tilled'!$A$2:$F$3069,6,FALSE))</f>
        <v>59601.562935335343</v>
      </c>
      <c r="H11022" s="32" t="s">
        <v>5474</v>
      </c>
      <c r="I11022" s="9" t="s">
        <v>5412</v>
      </c>
      <c r="J11022" s="36">
        <f>IF(ISERROR(VLOOKUP(A11022&amp;I11022,'County-level Emissions Factors'!$E$2:$F$12273,2,FALSE)),0,VLOOKUP(A11022&amp;I11022,'County-level Emissions Factors'!$E$2:$F$12273,2,FALSE))</f>
        <v>9.0976819407008076</v>
      </c>
      <c r="K11022" s="19" t="s">
        <v>5473</v>
      </c>
      <c r="L11022" s="19" t="s">
        <v>5474</v>
      </c>
      <c r="M11022" s="38">
        <f t="shared" si="176"/>
        <v>271.11803137717146</v>
      </c>
      <c r="N11022" s="9" t="s">
        <v>5475</v>
      </c>
    </row>
    <row r="11023" spans="1:14">
      <c r="A11023" s="31" t="s">
        <v>2866</v>
      </c>
      <c r="B11023" s="31" t="s">
        <v>2717</v>
      </c>
      <c r="C11023" s="31" t="s">
        <v>1071</v>
      </c>
      <c r="D11023" s="31" t="s">
        <v>210</v>
      </c>
      <c r="E11023" s="31" t="s">
        <v>17</v>
      </c>
      <c r="F11023" s="31" t="s">
        <v>2718</v>
      </c>
      <c r="G11023" s="24">
        <f>IF(ISERROR(VLOOKUP(A11023,'2011 County-Level Acres Tilled'!$A$2:$F$3069,6,FALSE)),0,VLOOKUP(A11023,'2011 County-Level Acres Tilled'!$A$2:$F$3069,6,FALSE))</f>
        <v>679.96788655162527</v>
      </c>
      <c r="H11023" s="32" t="s">
        <v>5474</v>
      </c>
      <c r="I11023" s="9" t="s">
        <v>5412</v>
      </c>
      <c r="J11023" s="36">
        <f>IF(ISERROR(VLOOKUP(A11023&amp;I11023,'County-level Emissions Factors'!$E$2:$F$12273,2,FALSE)),0,VLOOKUP(A11023&amp;I11023,'County-level Emissions Factors'!$E$2:$F$12273,2,FALSE))</f>
        <v>2.1333333333333333</v>
      </c>
      <c r="K11023" s="19" t="s">
        <v>5473</v>
      </c>
      <c r="L11023" s="19" t="s">
        <v>5474</v>
      </c>
      <c r="M11023" s="38">
        <f t="shared" si="176"/>
        <v>0.72529907898840029</v>
      </c>
      <c r="N11023" s="9" t="s">
        <v>5475</v>
      </c>
    </row>
    <row r="11024" spans="1:14">
      <c r="A11024" s="31" t="s">
        <v>2867</v>
      </c>
      <c r="B11024" s="31" t="s">
        <v>2717</v>
      </c>
      <c r="C11024" s="31" t="s">
        <v>1074</v>
      </c>
      <c r="D11024" s="31" t="s">
        <v>1184</v>
      </c>
      <c r="E11024" s="31" t="s">
        <v>17</v>
      </c>
      <c r="F11024" s="31" t="s">
        <v>2718</v>
      </c>
      <c r="G11024" s="24">
        <f>IF(ISERROR(VLOOKUP(A11024,'2011 County-Level Acres Tilled'!$A$2:$F$3069,6,FALSE)),0,VLOOKUP(A11024,'2011 County-Level Acres Tilled'!$A$2:$F$3069,6,FALSE))</f>
        <v>13687.209920837999</v>
      </c>
      <c r="H11024" s="32" t="s">
        <v>5474</v>
      </c>
      <c r="I11024" s="9" t="s">
        <v>5412</v>
      </c>
      <c r="J11024" s="36">
        <f>IF(ISERROR(VLOOKUP(A11024&amp;I11024,'County-level Emissions Factors'!$E$2:$F$12273,2,FALSE)),0,VLOOKUP(A11024&amp;I11024,'County-level Emissions Factors'!$E$2:$F$12273,2,FALSE))</f>
        <v>5.655718352892162</v>
      </c>
      <c r="K11024" s="19" t="s">
        <v>5473</v>
      </c>
      <c r="L11024" s="19" t="s">
        <v>5474</v>
      </c>
      <c r="M11024" s="38">
        <f t="shared" si="176"/>
        <v>38.705502174585568</v>
      </c>
      <c r="N11024" s="9" t="s">
        <v>5475</v>
      </c>
    </row>
    <row r="11025" spans="1:14">
      <c r="A11025" s="31" t="s">
        <v>2868</v>
      </c>
      <c r="B11025" s="31" t="s">
        <v>2717</v>
      </c>
      <c r="C11025" s="31" t="s">
        <v>1077</v>
      </c>
      <c r="D11025" s="31" t="s">
        <v>1187</v>
      </c>
      <c r="E11025" s="31" t="s">
        <v>17</v>
      </c>
      <c r="F11025" s="31" t="s">
        <v>2718</v>
      </c>
      <c r="G11025" s="24">
        <f>IF(ISERROR(VLOOKUP(A11025,'2011 County-Level Acres Tilled'!$A$2:$F$3069,6,FALSE)),0,VLOOKUP(A11025,'2011 County-Level Acres Tilled'!$A$2:$F$3069,6,FALSE))</f>
        <v>12645.102393571431</v>
      </c>
      <c r="H11025" s="32" t="s">
        <v>5474</v>
      </c>
      <c r="I11025" s="9" t="s">
        <v>5412</v>
      </c>
      <c r="J11025" s="36">
        <f>IF(ISERROR(VLOOKUP(A11025&amp;I11025,'County-level Emissions Factors'!$E$2:$F$12273,2,FALSE)),0,VLOOKUP(A11025&amp;I11025,'County-level Emissions Factors'!$E$2:$F$12273,2,FALSE))</f>
        <v>6.2637486763148607</v>
      </c>
      <c r="K11025" s="19" t="s">
        <v>5473</v>
      </c>
      <c r="L11025" s="19" t="s">
        <v>5474</v>
      </c>
      <c r="M11025" s="38">
        <f t="shared" si="176"/>
        <v>39.602871689799464</v>
      </c>
      <c r="N11025" s="9" t="s">
        <v>5475</v>
      </c>
    </row>
    <row r="11026" spans="1:14">
      <c r="A11026" s="31" t="s">
        <v>2869</v>
      </c>
      <c r="B11026" s="31" t="s">
        <v>2717</v>
      </c>
      <c r="C11026" s="31" t="s">
        <v>1080</v>
      </c>
      <c r="D11026" s="31" t="s">
        <v>1206</v>
      </c>
      <c r="E11026" s="31" t="s">
        <v>17</v>
      </c>
      <c r="F11026" s="31" t="s">
        <v>2718</v>
      </c>
      <c r="G11026" s="24">
        <f>IF(ISERROR(VLOOKUP(A11026,'2011 County-Level Acres Tilled'!$A$2:$F$3069,6,FALSE)),0,VLOOKUP(A11026,'2011 County-Level Acres Tilled'!$A$2:$F$3069,6,FALSE))</f>
        <v>34201.144828965931</v>
      </c>
      <c r="H11026" s="32" t="s">
        <v>5474</v>
      </c>
      <c r="I11026" s="9" t="s">
        <v>5412</v>
      </c>
      <c r="J11026" s="36">
        <f>IF(ISERROR(VLOOKUP(A11026&amp;I11026,'County-level Emissions Factors'!$E$2:$F$12273,2,FALSE)),0,VLOOKUP(A11026&amp;I11026,'County-level Emissions Factors'!$E$2:$F$12273,2,FALSE))</f>
        <v>6.541107908259181</v>
      </c>
      <c r="K11026" s="19" t="s">
        <v>5473</v>
      </c>
      <c r="L11026" s="19" t="s">
        <v>5474</v>
      </c>
      <c r="M11026" s="38">
        <f t="shared" si="176"/>
        <v>111.85668945613332</v>
      </c>
      <c r="N11026" s="9" t="s">
        <v>5475</v>
      </c>
    </row>
    <row r="11027" spans="1:14">
      <c r="A11027" s="31" t="s">
        <v>2870</v>
      </c>
      <c r="B11027" s="31" t="s">
        <v>2717</v>
      </c>
      <c r="C11027" s="31" t="s">
        <v>1082</v>
      </c>
      <c r="D11027" s="31" t="s">
        <v>1738</v>
      </c>
      <c r="E11027" s="31" t="s">
        <v>17</v>
      </c>
      <c r="F11027" s="31" t="s">
        <v>2718</v>
      </c>
      <c r="G11027" s="24">
        <f>IF(ISERROR(VLOOKUP(A11027,'2011 County-Level Acres Tilled'!$A$2:$F$3069,6,FALSE)),0,VLOOKUP(A11027,'2011 County-Level Acres Tilled'!$A$2:$F$3069,6,FALSE))</f>
        <v>6229.2352494626866</v>
      </c>
      <c r="H11027" s="32" t="s">
        <v>5474</v>
      </c>
      <c r="I11027" s="9" t="s">
        <v>5412</v>
      </c>
      <c r="J11027" s="36">
        <f>IF(ISERROR(VLOOKUP(A11027&amp;I11027,'County-level Emissions Factors'!$E$2:$F$12273,2,FALSE)),0,VLOOKUP(A11027&amp;I11027,'County-level Emissions Factors'!$E$2:$F$12273,2,FALSE))</f>
        <v>4.9820408163265304</v>
      </c>
      <c r="K11027" s="19" t="s">
        <v>5473</v>
      </c>
      <c r="L11027" s="19" t="s">
        <v>5474</v>
      </c>
      <c r="M11027" s="38">
        <f t="shared" si="176"/>
        <v>15.51715213366154</v>
      </c>
      <c r="N11027" s="9" t="s">
        <v>5475</v>
      </c>
    </row>
    <row r="11028" spans="1:14">
      <c r="A11028" s="31" t="s">
        <v>2871</v>
      </c>
      <c r="B11028" s="31" t="s">
        <v>2717</v>
      </c>
      <c r="C11028" s="31" t="s">
        <v>2274</v>
      </c>
      <c r="D11028" s="31" t="s">
        <v>2566</v>
      </c>
      <c r="E11028" s="31" t="s">
        <v>735</v>
      </c>
      <c r="F11028" s="31" t="s">
        <v>2718</v>
      </c>
      <c r="G11028" s="24">
        <f>IF(ISERROR(VLOOKUP(A11028,'2011 County-Level Acres Tilled'!$A$2:$F$3069,6,FALSE)),0,VLOOKUP(A11028,'2011 County-Level Acres Tilled'!$A$2:$F$3069,6,FALSE))</f>
        <v>0</v>
      </c>
      <c r="H11028" s="32" t="s">
        <v>5474</v>
      </c>
      <c r="I11028" s="9" t="s">
        <v>5412</v>
      </c>
      <c r="J11028" s="36">
        <f>IF(ISERROR(VLOOKUP(A11028&amp;I11028,'County-level Emissions Factors'!$E$2:$F$12273,2,FALSE)),0,VLOOKUP(A11028&amp;I11028,'County-level Emissions Factors'!$E$2:$F$12273,2,FALSE))</f>
        <v>0</v>
      </c>
      <c r="K11028" s="19" t="s">
        <v>5473</v>
      </c>
      <c r="L11028" s="19" t="s">
        <v>5474</v>
      </c>
      <c r="M11028" s="38">
        <f t="shared" si="176"/>
        <v>0</v>
      </c>
      <c r="N11028" s="9" t="s">
        <v>5475</v>
      </c>
    </row>
    <row r="11029" spans="1:14">
      <c r="A11029" s="31" t="s">
        <v>2872</v>
      </c>
      <c r="B11029" s="31" t="s">
        <v>2873</v>
      </c>
      <c r="C11029" s="31" t="s">
        <v>15</v>
      </c>
      <c r="D11029" s="31" t="s">
        <v>2874</v>
      </c>
      <c r="E11029" s="31" t="s">
        <v>17</v>
      </c>
      <c r="F11029" s="31" t="s">
        <v>2875</v>
      </c>
      <c r="G11029" s="24">
        <f>IF(ISERROR(VLOOKUP(A11029,'2011 County-Level Acres Tilled'!$A$2:$F$3069,6,FALSE)),0,VLOOKUP(A11029,'2011 County-Level Acres Tilled'!$A$2:$F$3069,6,FALSE))</f>
        <v>34635.961102843983</v>
      </c>
      <c r="H11029" s="32" t="s">
        <v>5474</v>
      </c>
      <c r="I11029" s="9" t="s">
        <v>5412</v>
      </c>
      <c r="J11029" s="36">
        <f>IF(ISERROR(VLOOKUP(A11029&amp;I11029,'County-level Emissions Factors'!$E$2:$F$12273,2,FALSE)),0,VLOOKUP(A11029&amp;I11029,'County-level Emissions Factors'!$E$2:$F$12273,2,FALSE))</f>
        <v>3.9943549069970929</v>
      </c>
      <c r="K11029" s="19" t="s">
        <v>5473</v>
      </c>
      <c r="L11029" s="19" t="s">
        <v>5474</v>
      </c>
      <c r="M11029" s="38">
        <f t="shared" si="176"/>
        <v>69.174160594852651</v>
      </c>
      <c r="N11029" s="9" t="s">
        <v>5475</v>
      </c>
    </row>
    <row r="11030" spans="1:14">
      <c r="A11030" s="31" t="s">
        <v>2876</v>
      </c>
      <c r="B11030" s="31" t="s">
        <v>2873</v>
      </c>
      <c r="C11030" s="31" t="s">
        <v>20</v>
      </c>
      <c r="D11030" s="31" t="s">
        <v>2877</v>
      </c>
      <c r="E11030" s="31" t="s">
        <v>17</v>
      </c>
      <c r="F11030" s="31" t="s">
        <v>2875</v>
      </c>
      <c r="G11030" s="24">
        <f>IF(ISERROR(VLOOKUP(A11030,'2011 County-Level Acres Tilled'!$A$2:$F$3069,6,FALSE)),0,VLOOKUP(A11030,'2011 County-Level Acres Tilled'!$A$2:$F$3069,6,FALSE))</f>
        <v>118621.59917805248</v>
      </c>
      <c r="H11030" s="32" t="s">
        <v>5474</v>
      </c>
      <c r="I11030" s="9" t="s">
        <v>5412</v>
      </c>
      <c r="J11030" s="36">
        <f>IF(ISERROR(VLOOKUP(A11030&amp;I11030,'County-level Emissions Factors'!$E$2:$F$12273,2,FALSE)),0,VLOOKUP(A11030&amp;I11030,'County-level Emissions Factors'!$E$2:$F$12273,2,FALSE))</f>
        <v>8.4195598500320035</v>
      </c>
      <c r="K11030" s="19" t="s">
        <v>5473</v>
      </c>
      <c r="L11030" s="19" t="s">
        <v>5474</v>
      </c>
      <c r="M11030" s="38">
        <f t="shared" si="176"/>
        <v>499.37082689305998</v>
      </c>
      <c r="N11030" s="9" t="s">
        <v>5475</v>
      </c>
    </row>
    <row r="11031" spans="1:14">
      <c r="A11031" s="31" t="s">
        <v>2878</v>
      </c>
      <c r="B11031" s="31" t="s">
        <v>2873</v>
      </c>
      <c r="C11031" s="31" t="s">
        <v>23</v>
      </c>
      <c r="D11031" s="31" t="s">
        <v>1233</v>
      </c>
      <c r="E11031" s="31" t="s">
        <v>17</v>
      </c>
      <c r="F11031" s="31" t="s">
        <v>2875</v>
      </c>
      <c r="G11031" s="24">
        <f>IF(ISERROR(VLOOKUP(A11031,'2011 County-Level Acres Tilled'!$A$2:$F$3069,6,FALSE)),0,VLOOKUP(A11031,'2011 County-Level Acres Tilled'!$A$2:$F$3069,6,FALSE))</f>
        <v>410596.24890841963</v>
      </c>
      <c r="H11031" s="32" t="s">
        <v>5474</v>
      </c>
      <c r="I11031" s="9" t="s">
        <v>5412</v>
      </c>
      <c r="J11031" s="36">
        <f>IF(ISERROR(VLOOKUP(A11031&amp;I11031,'County-level Emissions Factors'!$E$2:$F$12273,2,FALSE)),0,VLOOKUP(A11031&amp;I11031,'County-level Emissions Factors'!$E$2:$F$12273,2,FALSE))</f>
        <v>5.4814350132871601</v>
      </c>
      <c r="K11031" s="19" t="s">
        <v>5473</v>
      </c>
      <c r="L11031" s="19" t="s">
        <v>5474</v>
      </c>
      <c r="M11031" s="38">
        <f t="shared" si="176"/>
        <v>1125.3283275454905</v>
      </c>
      <c r="N11031" s="9" t="s">
        <v>5475</v>
      </c>
    </row>
    <row r="11032" spans="1:14">
      <c r="A11032" s="31" t="s">
        <v>2879</v>
      </c>
      <c r="B11032" s="31" t="s">
        <v>2873</v>
      </c>
      <c r="C11032" s="31" t="s">
        <v>26</v>
      </c>
      <c r="D11032" s="31" t="s">
        <v>2880</v>
      </c>
      <c r="E11032" s="31" t="s">
        <v>17</v>
      </c>
      <c r="F11032" s="31" t="s">
        <v>2875</v>
      </c>
      <c r="G11032" s="24">
        <f>IF(ISERROR(VLOOKUP(A11032,'2011 County-Level Acres Tilled'!$A$2:$F$3069,6,FALSE)),0,VLOOKUP(A11032,'2011 County-Level Acres Tilled'!$A$2:$F$3069,6,FALSE))</f>
        <v>68181.004828290621</v>
      </c>
      <c r="H11032" s="32" t="s">
        <v>5474</v>
      </c>
      <c r="I11032" s="9" t="s">
        <v>5412</v>
      </c>
      <c r="J11032" s="36">
        <f>IF(ISERROR(VLOOKUP(A11032&amp;I11032,'County-level Emissions Factors'!$E$2:$F$12273,2,FALSE)),0,VLOOKUP(A11032&amp;I11032,'County-level Emissions Factors'!$E$2:$F$12273,2,FALSE))</f>
        <v>5.2613139499261985</v>
      </c>
      <c r="K11032" s="19" t="s">
        <v>5473</v>
      </c>
      <c r="L11032" s="19" t="s">
        <v>5474</v>
      </c>
      <c r="M11032" s="38">
        <f t="shared" si="176"/>
        <v>179.36083591153547</v>
      </c>
      <c r="N11032" s="9" t="s">
        <v>5475</v>
      </c>
    </row>
    <row r="11033" spans="1:14">
      <c r="A11033" s="31" t="s">
        <v>2881</v>
      </c>
      <c r="B11033" s="31" t="s">
        <v>2873</v>
      </c>
      <c r="C11033" s="31" t="s">
        <v>29</v>
      </c>
      <c r="D11033" s="31" t="s">
        <v>2882</v>
      </c>
      <c r="E11033" s="31" t="s">
        <v>17</v>
      </c>
      <c r="F11033" s="31" t="s">
        <v>2875</v>
      </c>
      <c r="G11033" s="24">
        <f>IF(ISERROR(VLOOKUP(A11033,'2011 County-Level Acres Tilled'!$A$2:$F$3069,6,FALSE)),0,VLOOKUP(A11033,'2011 County-Level Acres Tilled'!$A$2:$F$3069,6,FALSE))</f>
        <v>40432.834745023902</v>
      </c>
      <c r="H11033" s="32" t="s">
        <v>5474</v>
      </c>
      <c r="I11033" s="9" t="s">
        <v>5412</v>
      </c>
      <c r="J11033" s="36">
        <f>IF(ISERROR(VLOOKUP(A11033&amp;I11033,'County-level Emissions Factors'!$E$2:$F$12273,2,FALSE)),0,VLOOKUP(A11033&amp;I11033,'County-level Emissions Factors'!$E$2:$F$12273,2,FALSE))</f>
        <v>6.3716469500024342</v>
      </c>
      <c r="K11033" s="19" t="s">
        <v>5473</v>
      </c>
      <c r="L11033" s="19" t="s">
        <v>5474</v>
      </c>
      <c r="M11033" s="38">
        <f t="shared" si="176"/>
        <v>128.81187409154199</v>
      </c>
      <c r="N11033" s="9" t="s">
        <v>5475</v>
      </c>
    </row>
    <row r="11034" spans="1:14">
      <c r="A11034" s="31" t="s">
        <v>2883</v>
      </c>
      <c r="B11034" s="31" t="s">
        <v>2873</v>
      </c>
      <c r="C11034" s="31" t="s">
        <v>32</v>
      </c>
      <c r="D11034" s="31" t="s">
        <v>1951</v>
      </c>
      <c r="E11034" s="31" t="s">
        <v>17</v>
      </c>
      <c r="F11034" s="31" t="s">
        <v>2875</v>
      </c>
      <c r="G11034" s="24">
        <f>IF(ISERROR(VLOOKUP(A11034,'2011 County-Level Acres Tilled'!$A$2:$F$3069,6,FALSE)),0,VLOOKUP(A11034,'2011 County-Level Acres Tilled'!$A$2:$F$3069,6,FALSE))</f>
        <v>75313.382097388443</v>
      </c>
      <c r="H11034" s="32" t="s">
        <v>5474</v>
      </c>
      <c r="I11034" s="9" t="s">
        <v>5412</v>
      </c>
      <c r="J11034" s="36">
        <f>IF(ISERROR(VLOOKUP(A11034&amp;I11034,'County-level Emissions Factors'!$E$2:$F$12273,2,FALSE)),0,VLOOKUP(A11034&amp;I11034,'County-level Emissions Factors'!$E$2:$F$12273,2,FALSE))</f>
        <v>4.9503250723391892</v>
      </c>
      <c r="K11034" s="19" t="s">
        <v>5473</v>
      </c>
      <c r="L11034" s="19" t="s">
        <v>5474</v>
      </c>
      <c r="M11034" s="38">
        <f t="shared" si="176"/>
        <v>186.41286183968171</v>
      </c>
      <c r="N11034" s="9" t="s">
        <v>5475</v>
      </c>
    </row>
    <row r="11035" spans="1:14">
      <c r="A11035" s="31" t="s">
        <v>2884</v>
      </c>
      <c r="B11035" s="31" t="s">
        <v>2873</v>
      </c>
      <c r="C11035" s="31" t="s">
        <v>35</v>
      </c>
      <c r="D11035" s="31" t="s">
        <v>2885</v>
      </c>
      <c r="E11035" s="31" t="s">
        <v>17</v>
      </c>
      <c r="F11035" s="31" t="s">
        <v>2875</v>
      </c>
      <c r="G11035" s="24">
        <f>IF(ISERROR(VLOOKUP(A11035,'2011 County-Level Acres Tilled'!$A$2:$F$3069,6,FALSE)),0,VLOOKUP(A11035,'2011 County-Level Acres Tilled'!$A$2:$F$3069,6,FALSE))</f>
        <v>287437.7444426585</v>
      </c>
      <c r="H11035" s="32" t="s">
        <v>5474</v>
      </c>
      <c r="I11035" s="9" t="s">
        <v>5412</v>
      </c>
      <c r="J11035" s="36">
        <f>IF(ISERROR(VLOOKUP(A11035&amp;I11035,'County-level Emissions Factors'!$E$2:$F$12273,2,FALSE)),0,VLOOKUP(A11035&amp;I11035,'County-level Emissions Factors'!$E$2:$F$12273,2,FALSE))</f>
        <v>3.265114822751245</v>
      </c>
      <c r="K11035" s="19" t="s">
        <v>5473</v>
      </c>
      <c r="L11035" s="19" t="s">
        <v>5474</v>
      </c>
      <c r="M11035" s="38">
        <f t="shared" si="176"/>
        <v>469.25861999895432</v>
      </c>
      <c r="N11035" s="9" t="s">
        <v>5475</v>
      </c>
    </row>
    <row r="11036" spans="1:14">
      <c r="A11036" s="31" t="s">
        <v>2886</v>
      </c>
      <c r="B11036" s="31" t="s">
        <v>2873</v>
      </c>
      <c r="C11036" s="31" t="s">
        <v>38</v>
      </c>
      <c r="D11036" s="31" t="s">
        <v>2887</v>
      </c>
      <c r="E11036" s="31" t="s">
        <v>17</v>
      </c>
      <c r="F11036" s="31" t="s">
        <v>2875</v>
      </c>
      <c r="G11036" s="24">
        <f>IF(ISERROR(VLOOKUP(A11036,'2011 County-Level Acres Tilled'!$A$2:$F$3069,6,FALSE)),0,VLOOKUP(A11036,'2011 County-Level Acres Tilled'!$A$2:$F$3069,6,FALSE))</f>
        <v>564097.72590111278</v>
      </c>
      <c r="H11036" s="32" t="s">
        <v>5474</v>
      </c>
      <c r="I11036" s="9" t="s">
        <v>5412</v>
      </c>
      <c r="J11036" s="36">
        <f>IF(ISERROR(VLOOKUP(A11036&amp;I11036,'County-level Emissions Factors'!$E$2:$F$12273,2,FALSE)),0,VLOOKUP(A11036&amp;I11036,'County-level Emissions Factors'!$E$2:$F$12273,2,FALSE))</f>
        <v>4.7764944028405312</v>
      </c>
      <c r="K11036" s="19" t="s">
        <v>5473</v>
      </c>
      <c r="L11036" s="19" t="s">
        <v>5474</v>
      </c>
      <c r="M11036" s="38">
        <f t="shared" si="176"/>
        <v>1347.2048152108687</v>
      </c>
      <c r="N11036" s="9" t="s">
        <v>5475</v>
      </c>
    </row>
    <row r="11037" spans="1:14">
      <c r="A11037" s="31" t="s">
        <v>2888</v>
      </c>
      <c r="B11037" s="31" t="s">
        <v>2873</v>
      </c>
      <c r="C11037" s="31" t="s">
        <v>41</v>
      </c>
      <c r="D11037" s="31" t="s">
        <v>616</v>
      </c>
      <c r="E11037" s="31" t="s">
        <v>17</v>
      </c>
      <c r="F11037" s="31" t="s">
        <v>2875</v>
      </c>
      <c r="G11037" s="24">
        <f>IF(ISERROR(VLOOKUP(A11037,'2011 County-Level Acres Tilled'!$A$2:$F$3069,6,FALSE)),0,VLOOKUP(A11037,'2011 County-Level Acres Tilled'!$A$2:$F$3069,6,FALSE))</f>
        <v>75575.51350981697</v>
      </c>
      <c r="H11037" s="32" t="s">
        <v>5474</v>
      </c>
      <c r="I11037" s="9" t="s">
        <v>5412</v>
      </c>
      <c r="J11037" s="36">
        <f>IF(ISERROR(VLOOKUP(A11037&amp;I11037,'County-level Emissions Factors'!$E$2:$F$12273,2,FALSE)),0,VLOOKUP(A11037&amp;I11037,'County-level Emissions Factors'!$E$2:$F$12273,2,FALSE))</f>
        <v>5.8681371013221391</v>
      </c>
      <c r="K11037" s="19" t="s">
        <v>5473</v>
      </c>
      <c r="L11037" s="19" t="s">
        <v>5474</v>
      </c>
      <c r="M11037" s="38">
        <f t="shared" si="176"/>
        <v>221.74373738921474</v>
      </c>
      <c r="N11037" s="9" t="s">
        <v>5475</v>
      </c>
    </row>
    <row r="11038" spans="1:14">
      <c r="A11038" s="31" t="s">
        <v>2889</v>
      </c>
      <c r="B11038" s="31" t="s">
        <v>2873</v>
      </c>
      <c r="C11038" s="31" t="s">
        <v>44</v>
      </c>
      <c r="D11038" s="31" t="s">
        <v>2890</v>
      </c>
      <c r="E11038" s="31" t="s">
        <v>17</v>
      </c>
      <c r="F11038" s="31" t="s">
        <v>2875</v>
      </c>
      <c r="G11038" s="24">
        <f>IF(ISERROR(VLOOKUP(A11038,'2011 County-Level Acres Tilled'!$A$2:$F$3069,6,FALSE)),0,VLOOKUP(A11038,'2011 County-Level Acres Tilled'!$A$2:$F$3069,6,FALSE))</f>
        <v>399485.14575637988</v>
      </c>
      <c r="H11038" s="32" t="s">
        <v>5474</v>
      </c>
      <c r="I11038" s="9" t="s">
        <v>5412</v>
      </c>
      <c r="J11038" s="36">
        <f>IF(ISERROR(VLOOKUP(A11038&amp;I11038,'County-level Emissions Factors'!$E$2:$F$12273,2,FALSE)),0,VLOOKUP(A11038&amp;I11038,'County-level Emissions Factors'!$E$2:$F$12273,2,FALSE))</f>
        <v>3.5168609790182166</v>
      </c>
      <c r="K11038" s="19" t="s">
        <v>5473</v>
      </c>
      <c r="L11038" s="19" t="s">
        <v>5474</v>
      </c>
      <c r="M11038" s="38">
        <f t="shared" si="176"/>
        <v>702.46686040400857</v>
      </c>
      <c r="N11038" s="9" t="s">
        <v>5475</v>
      </c>
    </row>
    <row r="11039" spans="1:14">
      <c r="A11039" s="31" t="s">
        <v>2891</v>
      </c>
      <c r="B11039" s="31" t="s">
        <v>2873</v>
      </c>
      <c r="C11039" s="31" t="s">
        <v>47</v>
      </c>
      <c r="D11039" s="31" t="s">
        <v>930</v>
      </c>
      <c r="E11039" s="31" t="s">
        <v>17</v>
      </c>
      <c r="F11039" s="31" t="s">
        <v>2875</v>
      </c>
      <c r="G11039" s="24">
        <f>IF(ISERROR(VLOOKUP(A11039,'2011 County-Level Acres Tilled'!$A$2:$F$3069,6,FALSE)),0,VLOOKUP(A11039,'2011 County-Level Acres Tilled'!$A$2:$F$3069,6,FALSE))</f>
        <v>1157279.143389385</v>
      </c>
      <c r="H11039" s="32" t="s">
        <v>5474</v>
      </c>
      <c r="I11039" s="9" t="s">
        <v>5412</v>
      </c>
      <c r="J11039" s="36">
        <f>IF(ISERROR(VLOOKUP(A11039&amp;I11039,'County-level Emissions Factors'!$E$2:$F$12273,2,FALSE)),0,VLOOKUP(A11039&amp;I11039,'County-level Emissions Factors'!$E$2:$F$12273,2,FALSE))</f>
        <v>2.5628518046004545</v>
      </c>
      <c r="K11039" s="19" t="s">
        <v>5473</v>
      </c>
      <c r="L11039" s="19" t="s">
        <v>5474</v>
      </c>
      <c r="M11039" s="38">
        <f t="shared" si="176"/>
        <v>1482.9674705309767</v>
      </c>
      <c r="N11039" s="9" t="s">
        <v>5475</v>
      </c>
    </row>
    <row r="11040" spans="1:14">
      <c r="A11040" s="31" t="s">
        <v>2892</v>
      </c>
      <c r="B11040" s="31" t="s">
        <v>2873</v>
      </c>
      <c r="C11040" s="31" t="s">
        <v>50</v>
      </c>
      <c r="D11040" s="31" t="s">
        <v>2893</v>
      </c>
      <c r="E11040" s="31" t="s">
        <v>17</v>
      </c>
      <c r="F11040" s="31" t="s">
        <v>2875</v>
      </c>
      <c r="G11040" s="24">
        <f>IF(ISERROR(VLOOKUP(A11040,'2011 County-Level Acres Tilled'!$A$2:$F$3069,6,FALSE)),0,VLOOKUP(A11040,'2011 County-Level Acres Tilled'!$A$2:$F$3069,6,FALSE))</f>
        <v>2219.21757522296</v>
      </c>
      <c r="H11040" s="32" t="s">
        <v>5474</v>
      </c>
      <c r="I11040" s="9" t="s">
        <v>5412</v>
      </c>
      <c r="J11040" s="36">
        <f>IF(ISERROR(VLOOKUP(A11040&amp;I11040,'County-level Emissions Factors'!$E$2:$F$12273,2,FALSE)),0,VLOOKUP(A11040&amp;I11040,'County-level Emissions Factors'!$E$2:$F$12273,2,FALSE))</f>
        <v>6.2109740535942155</v>
      </c>
      <c r="K11040" s="19" t="s">
        <v>5473</v>
      </c>
      <c r="L11040" s="19" t="s">
        <v>5474</v>
      </c>
      <c r="M11040" s="38">
        <f t="shared" si="176"/>
        <v>6.8917513894950373</v>
      </c>
      <c r="N11040" s="9" t="s">
        <v>5475</v>
      </c>
    </row>
    <row r="11041" spans="1:14">
      <c r="A11041" s="31" t="s">
        <v>2894</v>
      </c>
      <c r="B11041" s="31" t="s">
        <v>2873</v>
      </c>
      <c r="C11041" s="31" t="s">
        <v>53</v>
      </c>
      <c r="D11041" s="31" t="s">
        <v>2895</v>
      </c>
      <c r="E11041" s="31" t="s">
        <v>17</v>
      </c>
      <c r="F11041" s="31" t="s">
        <v>2875</v>
      </c>
      <c r="G11041" s="24">
        <f>IF(ISERROR(VLOOKUP(A11041,'2011 County-Level Acres Tilled'!$A$2:$F$3069,6,FALSE)),0,VLOOKUP(A11041,'2011 County-Level Acres Tilled'!$A$2:$F$3069,6,FALSE))</f>
        <v>76683.626848576198</v>
      </c>
      <c r="H11041" s="32" t="s">
        <v>5474</v>
      </c>
      <c r="I11041" s="9" t="s">
        <v>5412</v>
      </c>
      <c r="J11041" s="36">
        <f>IF(ISERROR(VLOOKUP(A11041&amp;I11041,'County-level Emissions Factors'!$E$2:$F$12273,2,FALSE)),0,VLOOKUP(A11041&amp;I11041,'County-level Emissions Factors'!$E$2:$F$12273,2,FALSE))</f>
        <v>5.3700554083353405</v>
      </c>
      <c r="K11041" s="19" t="s">
        <v>5473</v>
      </c>
      <c r="L11041" s="19" t="s">
        <v>5474</v>
      </c>
      <c r="M11041" s="38">
        <f t="shared" si="176"/>
        <v>205.89766254448284</v>
      </c>
      <c r="N11041" s="9" t="s">
        <v>5475</v>
      </c>
    </row>
    <row r="11042" spans="1:14">
      <c r="A11042" s="31" t="s">
        <v>2896</v>
      </c>
      <c r="B11042" s="31" t="s">
        <v>2873</v>
      </c>
      <c r="C11042" s="31" t="s">
        <v>56</v>
      </c>
      <c r="D11042" s="31" t="s">
        <v>2897</v>
      </c>
      <c r="E11042" s="31" t="s">
        <v>17</v>
      </c>
      <c r="F11042" s="31" t="s">
        <v>2875</v>
      </c>
      <c r="G11042" s="24">
        <f>IF(ISERROR(VLOOKUP(A11042,'2011 County-Level Acres Tilled'!$A$2:$F$3069,6,FALSE)),0,VLOOKUP(A11042,'2011 County-Level Acres Tilled'!$A$2:$F$3069,6,FALSE))</f>
        <v>312318.05478259304</v>
      </c>
      <c r="H11042" s="32" t="s">
        <v>5474</v>
      </c>
      <c r="I11042" s="9" t="s">
        <v>5412</v>
      </c>
      <c r="J11042" s="36">
        <f>IF(ISERROR(VLOOKUP(A11042&amp;I11042,'County-level Emissions Factors'!$E$2:$F$12273,2,FALSE)),0,VLOOKUP(A11042&amp;I11042,'County-level Emissions Factors'!$E$2:$F$12273,2,FALSE))</f>
        <v>4.4652635211929708</v>
      </c>
      <c r="K11042" s="19" t="s">
        <v>5473</v>
      </c>
      <c r="L11042" s="19" t="s">
        <v>5474</v>
      </c>
      <c r="M11042" s="38">
        <f t="shared" si="176"/>
        <v>697.29120851533025</v>
      </c>
      <c r="N11042" s="9" t="s">
        <v>5475</v>
      </c>
    </row>
    <row r="11043" spans="1:14">
      <c r="A11043" s="31" t="s">
        <v>2898</v>
      </c>
      <c r="B11043" s="31" t="s">
        <v>2873</v>
      </c>
      <c r="C11043" s="31" t="s">
        <v>59</v>
      </c>
      <c r="D11043" s="31" t="s">
        <v>2899</v>
      </c>
      <c r="E11043" s="31" t="s">
        <v>17</v>
      </c>
      <c r="F11043" s="31" t="s">
        <v>2875</v>
      </c>
      <c r="G11043" s="24">
        <f>IF(ISERROR(VLOOKUP(A11043,'2011 County-Level Acres Tilled'!$A$2:$F$3069,6,FALSE)),0,VLOOKUP(A11043,'2011 County-Level Acres Tilled'!$A$2:$F$3069,6,FALSE))</f>
        <v>38020.289205871057</v>
      </c>
      <c r="H11043" s="32" t="s">
        <v>5474</v>
      </c>
      <c r="I11043" s="9" t="s">
        <v>5412</v>
      </c>
      <c r="J11043" s="36">
        <f>IF(ISERROR(VLOOKUP(A11043&amp;I11043,'County-level Emissions Factors'!$E$2:$F$12273,2,FALSE)),0,VLOOKUP(A11043&amp;I11043,'County-level Emissions Factors'!$E$2:$F$12273,2,FALSE))</f>
        <v>5.329717736965363</v>
      </c>
      <c r="K11043" s="19" t="s">
        <v>5473</v>
      </c>
      <c r="L11043" s="19" t="s">
        <v>5474</v>
      </c>
      <c r="M11043" s="38">
        <f t="shared" si="176"/>
        <v>101.31870487254186</v>
      </c>
      <c r="N11043" s="9" t="s">
        <v>5475</v>
      </c>
    </row>
    <row r="11044" spans="1:14">
      <c r="A11044" s="31" t="s">
        <v>2900</v>
      </c>
      <c r="B11044" s="31" t="s">
        <v>2873</v>
      </c>
      <c r="C11044" s="31" t="s">
        <v>62</v>
      </c>
      <c r="D11044" s="31" t="s">
        <v>1345</v>
      </c>
      <c r="E11044" s="31" t="s">
        <v>17</v>
      </c>
      <c r="F11044" s="31" t="s">
        <v>2875</v>
      </c>
      <c r="G11044" s="24">
        <f>IF(ISERROR(VLOOKUP(A11044,'2011 County-Level Acres Tilled'!$A$2:$F$3069,6,FALSE)),0,VLOOKUP(A11044,'2011 County-Level Acres Tilled'!$A$2:$F$3069,6,FALSE))</f>
        <v>63513.37700203502</v>
      </c>
      <c r="H11044" s="32" t="s">
        <v>5474</v>
      </c>
      <c r="I11044" s="9" t="s">
        <v>5412</v>
      </c>
      <c r="J11044" s="36">
        <f>IF(ISERROR(VLOOKUP(A11044&amp;I11044,'County-level Emissions Factors'!$E$2:$F$12273,2,FALSE)),0,VLOOKUP(A11044&amp;I11044,'County-level Emissions Factors'!$E$2:$F$12273,2,FALSE))</f>
        <v>2.1063401393011083</v>
      </c>
      <c r="K11044" s="19" t="s">
        <v>5473</v>
      </c>
      <c r="L11044" s="19" t="s">
        <v>5474</v>
      </c>
      <c r="M11044" s="38">
        <f t="shared" si="176"/>
        <v>66.890387680975124</v>
      </c>
      <c r="N11044" s="9" t="s">
        <v>5475</v>
      </c>
    </row>
    <row r="11045" spans="1:14">
      <c r="A11045" s="31" t="s">
        <v>2901</v>
      </c>
      <c r="B11045" s="31" t="s">
        <v>2873</v>
      </c>
      <c r="C11045" s="31" t="s">
        <v>65</v>
      </c>
      <c r="D11045" s="31" t="s">
        <v>634</v>
      </c>
      <c r="E11045" s="31" t="s">
        <v>17</v>
      </c>
      <c r="F11045" s="31" t="s">
        <v>2875</v>
      </c>
      <c r="G11045" s="24">
        <f>IF(ISERROR(VLOOKUP(A11045,'2011 County-Level Acres Tilled'!$A$2:$F$3069,6,FALSE)),0,VLOOKUP(A11045,'2011 County-Level Acres Tilled'!$A$2:$F$3069,6,FALSE))</f>
        <v>210475.82794628828</v>
      </c>
      <c r="H11045" s="32" t="s">
        <v>5474</v>
      </c>
      <c r="I11045" s="9" t="s">
        <v>5412</v>
      </c>
      <c r="J11045" s="36">
        <f>IF(ISERROR(VLOOKUP(A11045&amp;I11045,'County-level Emissions Factors'!$E$2:$F$12273,2,FALSE)),0,VLOOKUP(A11045&amp;I11045,'County-level Emissions Factors'!$E$2:$F$12273,2,FALSE))</f>
        <v>3.9502315645867743</v>
      </c>
      <c r="K11045" s="19" t="s">
        <v>5473</v>
      </c>
      <c r="L11045" s="19" t="s">
        <v>5474</v>
      </c>
      <c r="M11045" s="38">
        <f t="shared" si="176"/>
        <v>415.7141295679815</v>
      </c>
      <c r="N11045" s="9" t="s">
        <v>5475</v>
      </c>
    </row>
    <row r="11046" spans="1:14">
      <c r="A11046" s="31" t="s">
        <v>2902</v>
      </c>
      <c r="B11046" s="31" t="s">
        <v>2873</v>
      </c>
      <c r="C11046" s="31" t="s">
        <v>68</v>
      </c>
      <c r="D11046" s="31" t="s">
        <v>2903</v>
      </c>
      <c r="E11046" s="31" t="s">
        <v>17</v>
      </c>
      <c r="F11046" s="31" t="s">
        <v>2875</v>
      </c>
      <c r="G11046" s="24">
        <f>IF(ISERROR(VLOOKUP(A11046,'2011 County-Level Acres Tilled'!$A$2:$F$3069,6,FALSE)),0,VLOOKUP(A11046,'2011 County-Level Acres Tilled'!$A$2:$F$3069,6,FALSE))</f>
        <v>412324.45916817925</v>
      </c>
      <c r="H11046" s="32" t="s">
        <v>5474</v>
      </c>
      <c r="I11046" s="9" t="s">
        <v>5412</v>
      </c>
      <c r="J11046" s="36">
        <f>IF(ISERROR(VLOOKUP(A11046&amp;I11046,'County-level Emissions Factors'!$E$2:$F$12273,2,FALSE)),0,VLOOKUP(A11046&amp;I11046,'County-level Emissions Factors'!$E$2:$F$12273,2,FALSE))</f>
        <v>2.6426230979846492</v>
      </c>
      <c r="K11046" s="19" t="s">
        <v>5473</v>
      </c>
      <c r="L11046" s="19" t="s">
        <v>5474</v>
      </c>
      <c r="M11046" s="38">
        <f t="shared" si="176"/>
        <v>544.80906983092939</v>
      </c>
      <c r="N11046" s="9" t="s">
        <v>5475</v>
      </c>
    </row>
    <row r="11047" spans="1:14">
      <c r="A11047" s="31" t="s">
        <v>2904</v>
      </c>
      <c r="B11047" s="31" t="s">
        <v>2873</v>
      </c>
      <c r="C11047" s="31" t="s">
        <v>71</v>
      </c>
      <c r="D11047" s="31" t="s">
        <v>2905</v>
      </c>
      <c r="E11047" s="31" t="s">
        <v>17</v>
      </c>
      <c r="F11047" s="31" t="s">
        <v>2875</v>
      </c>
      <c r="G11047" s="24">
        <f>IF(ISERROR(VLOOKUP(A11047,'2011 County-Level Acres Tilled'!$A$2:$F$3069,6,FALSE)),0,VLOOKUP(A11047,'2011 County-Level Acres Tilled'!$A$2:$F$3069,6,FALSE))</f>
        <v>47261.914060297968</v>
      </c>
      <c r="H11047" s="32" t="s">
        <v>5474</v>
      </c>
      <c r="I11047" s="9" t="s">
        <v>5412</v>
      </c>
      <c r="J11047" s="36">
        <f>IF(ISERROR(VLOOKUP(A11047&amp;I11047,'County-level Emissions Factors'!$E$2:$F$12273,2,FALSE)),0,VLOOKUP(A11047&amp;I11047,'County-level Emissions Factors'!$E$2:$F$12273,2,FALSE))</f>
        <v>4.2794650374982863</v>
      </c>
      <c r="K11047" s="19" t="s">
        <v>5473</v>
      </c>
      <c r="L11047" s="19" t="s">
        <v>5474</v>
      </c>
      <c r="M11047" s="38">
        <f t="shared" si="176"/>
        <v>101.12785441314691</v>
      </c>
      <c r="N11047" s="9" t="s">
        <v>5475</v>
      </c>
    </row>
    <row r="11048" spans="1:14">
      <c r="A11048" s="31" t="s">
        <v>2906</v>
      </c>
      <c r="B11048" s="31" t="s">
        <v>2873</v>
      </c>
      <c r="C11048" s="31" t="s">
        <v>74</v>
      </c>
      <c r="D11048" s="31" t="s">
        <v>2907</v>
      </c>
      <c r="E11048" s="31" t="s">
        <v>17</v>
      </c>
      <c r="F11048" s="31" t="s">
        <v>2875</v>
      </c>
      <c r="G11048" s="24">
        <f>IF(ISERROR(VLOOKUP(A11048,'2011 County-Level Acres Tilled'!$A$2:$F$3069,6,FALSE)),0,VLOOKUP(A11048,'2011 County-Level Acres Tilled'!$A$2:$F$3069,6,FALSE))</f>
        <v>1633.9626507928133</v>
      </c>
      <c r="H11048" s="32" t="s">
        <v>5474</v>
      </c>
      <c r="I11048" s="9" t="s">
        <v>5412</v>
      </c>
      <c r="J11048" s="36">
        <f>IF(ISERROR(VLOOKUP(A11048&amp;I11048,'County-level Emissions Factors'!$E$2:$F$12273,2,FALSE)),0,VLOOKUP(A11048&amp;I11048,'County-level Emissions Factors'!$E$2:$F$12273,2,FALSE))</f>
        <v>8.7442348008385729</v>
      </c>
      <c r="K11048" s="19" t="s">
        <v>5473</v>
      </c>
      <c r="L11048" s="19" t="s">
        <v>5474</v>
      </c>
      <c r="M11048" s="38">
        <f t="shared" si="176"/>
        <v>7.1438765371664816</v>
      </c>
      <c r="N11048" s="9" t="s">
        <v>5475</v>
      </c>
    </row>
    <row r="11049" spans="1:14">
      <c r="A11049" s="31" t="s">
        <v>2908</v>
      </c>
      <c r="B11049" s="31" t="s">
        <v>2873</v>
      </c>
      <c r="C11049" s="31" t="s">
        <v>77</v>
      </c>
      <c r="D11049" s="31" t="s">
        <v>2909</v>
      </c>
      <c r="E11049" s="31" t="s">
        <v>17</v>
      </c>
      <c r="F11049" s="31" t="s">
        <v>2875</v>
      </c>
      <c r="G11049" s="24">
        <f>IF(ISERROR(VLOOKUP(A11049,'2011 County-Level Acres Tilled'!$A$2:$F$3069,6,FALSE)),0,VLOOKUP(A11049,'2011 County-Level Acres Tilled'!$A$2:$F$3069,6,FALSE))</f>
        <v>1054021.080608468</v>
      </c>
      <c r="H11049" s="32" t="s">
        <v>5474</v>
      </c>
      <c r="I11049" s="9" t="s">
        <v>5412</v>
      </c>
      <c r="J11049" s="36">
        <f>IF(ISERROR(VLOOKUP(A11049&amp;I11049,'County-level Emissions Factors'!$E$2:$F$12273,2,FALSE)),0,VLOOKUP(A11049&amp;I11049,'County-level Emissions Factors'!$E$2:$F$12273,2,FALSE))</f>
        <v>2.4904073716516795</v>
      </c>
      <c r="K11049" s="19" t="s">
        <v>5473</v>
      </c>
      <c r="L11049" s="19" t="s">
        <v>5474</v>
      </c>
      <c r="M11049" s="38">
        <f t="shared" si="176"/>
        <v>1312.470934511799</v>
      </c>
      <c r="N11049" s="9" t="s">
        <v>5475</v>
      </c>
    </row>
    <row r="11050" spans="1:14">
      <c r="A11050" s="31" t="s">
        <v>2910</v>
      </c>
      <c r="B11050" s="31" t="s">
        <v>2873</v>
      </c>
      <c r="C11050" s="31" t="s">
        <v>80</v>
      </c>
      <c r="D11050" s="31" t="s">
        <v>126</v>
      </c>
      <c r="E11050" s="31" t="s">
        <v>17</v>
      </c>
      <c r="F11050" s="31" t="s">
        <v>2875</v>
      </c>
      <c r="G11050" s="24">
        <f>IF(ISERROR(VLOOKUP(A11050,'2011 County-Level Acres Tilled'!$A$2:$F$3069,6,FALSE)),0,VLOOKUP(A11050,'2011 County-Level Acres Tilled'!$A$2:$F$3069,6,FALSE))</f>
        <v>4162.8747037209951</v>
      </c>
      <c r="H11050" s="32" t="s">
        <v>5474</v>
      </c>
      <c r="I11050" s="9" t="s">
        <v>5412</v>
      </c>
      <c r="J11050" s="36">
        <f>IF(ISERROR(VLOOKUP(A11050&amp;I11050,'County-level Emissions Factors'!$E$2:$F$12273,2,FALSE)),0,VLOOKUP(A11050&amp;I11050,'County-level Emissions Factors'!$E$2:$F$12273,2,FALSE))</f>
        <v>4.3722844729018968</v>
      </c>
      <c r="K11050" s="19" t="s">
        <v>5473</v>
      </c>
      <c r="L11050" s="19" t="s">
        <v>5474</v>
      </c>
      <c r="M11050" s="38">
        <f t="shared" si="176"/>
        <v>9.1006362148576958</v>
      </c>
      <c r="N11050" s="9" t="s">
        <v>5475</v>
      </c>
    </row>
    <row r="11051" spans="1:14">
      <c r="A11051" s="31" t="s">
        <v>2911</v>
      </c>
      <c r="B11051" s="31" t="s">
        <v>2873</v>
      </c>
      <c r="C11051" s="31" t="s">
        <v>83</v>
      </c>
      <c r="D11051" s="31" t="s">
        <v>2912</v>
      </c>
      <c r="E11051" s="31" t="s">
        <v>17</v>
      </c>
      <c r="F11051" s="31" t="s">
        <v>2875</v>
      </c>
      <c r="G11051" s="24">
        <f>IF(ISERROR(VLOOKUP(A11051,'2011 County-Level Acres Tilled'!$A$2:$F$3069,6,FALSE)),0,VLOOKUP(A11051,'2011 County-Level Acres Tilled'!$A$2:$F$3069,6,FALSE))</f>
        <v>133171.15742251193</v>
      </c>
      <c r="H11051" s="32" t="s">
        <v>5474</v>
      </c>
      <c r="I11051" s="9" t="s">
        <v>5412</v>
      </c>
      <c r="J11051" s="36">
        <f>IF(ISERROR(VLOOKUP(A11051&amp;I11051,'County-level Emissions Factors'!$E$2:$F$12273,2,FALSE)),0,VLOOKUP(A11051&amp;I11051,'County-level Emissions Factors'!$E$2:$F$12273,2,FALSE))</f>
        <v>5.87488990421667</v>
      </c>
      <c r="K11051" s="19" t="s">
        <v>5473</v>
      </c>
      <c r="L11051" s="19" t="s">
        <v>5474</v>
      </c>
      <c r="M11051" s="38">
        <f t="shared" si="176"/>
        <v>391.18294413718206</v>
      </c>
      <c r="N11051" s="9" t="s">
        <v>5475</v>
      </c>
    </row>
    <row r="11052" spans="1:14">
      <c r="A11052" s="31" t="s">
        <v>2913</v>
      </c>
      <c r="B11052" s="31" t="s">
        <v>2873</v>
      </c>
      <c r="C11052" s="31" t="s">
        <v>86</v>
      </c>
      <c r="D11052" s="31" t="s">
        <v>503</v>
      </c>
      <c r="E11052" s="31" t="s">
        <v>17</v>
      </c>
      <c r="F11052" s="31" t="s">
        <v>2875</v>
      </c>
      <c r="G11052" s="24">
        <f>IF(ISERROR(VLOOKUP(A11052,'2011 County-Level Acres Tilled'!$A$2:$F$3069,6,FALSE)),0,VLOOKUP(A11052,'2011 County-Level Acres Tilled'!$A$2:$F$3069,6,FALSE))</f>
        <v>53758.776934897905</v>
      </c>
      <c r="H11052" s="32" t="s">
        <v>5474</v>
      </c>
      <c r="I11052" s="9" t="s">
        <v>5412</v>
      </c>
      <c r="J11052" s="36">
        <f>IF(ISERROR(VLOOKUP(A11052&amp;I11052,'County-level Emissions Factors'!$E$2:$F$12273,2,FALSE)),0,VLOOKUP(A11052&amp;I11052,'County-level Emissions Factors'!$E$2:$F$12273,2,FALSE))</f>
        <v>3.3406615776081421</v>
      </c>
      <c r="K11052" s="19" t="s">
        <v>5473</v>
      </c>
      <c r="L11052" s="19" t="s">
        <v>5474</v>
      </c>
      <c r="M11052" s="38">
        <f t="shared" si="176"/>
        <v>89.794940282810117</v>
      </c>
      <c r="N11052" s="9" t="s">
        <v>5475</v>
      </c>
    </row>
    <row r="11053" spans="1:14">
      <c r="A11053" s="31" t="s">
        <v>2914</v>
      </c>
      <c r="B11053" s="31" t="s">
        <v>2873</v>
      </c>
      <c r="C11053" s="31" t="s">
        <v>89</v>
      </c>
      <c r="D11053" s="31" t="s">
        <v>2915</v>
      </c>
      <c r="E11053" s="31" t="s">
        <v>17</v>
      </c>
      <c r="F11053" s="31" t="s">
        <v>2875</v>
      </c>
      <c r="G11053" s="24">
        <f>IF(ISERROR(VLOOKUP(A11053,'2011 County-Level Acres Tilled'!$A$2:$F$3069,6,FALSE)),0,VLOOKUP(A11053,'2011 County-Level Acres Tilled'!$A$2:$F$3069,6,FALSE))</f>
        <v>36778.575164744361</v>
      </c>
      <c r="H11053" s="32" t="s">
        <v>5474</v>
      </c>
      <c r="I11053" s="9" t="s">
        <v>5412</v>
      </c>
      <c r="J11053" s="36">
        <f>IF(ISERROR(VLOOKUP(A11053&amp;I11053,'County-level Emissions Factors'!$E$2:$F$12273,2,FALSE)),0,VLOOKUP(A11053&amp;I11053,'County-level Emissions Factors'!$E$2:$F$12273,2,FALSE))</f>
        <v>3.7968393782383418</v>
      </c>
      <c r="K11053" s="19" t="s">
        <v>5473</v>
      </c>
      <c r="L11053" s="19" t="s">
        <v>5474</v>
      </c>
      <c r="M11053" s="38">
        <f t="shared" si="176"/>
        <v>69.821171230500056</v>
      </c>
      <c r="N11053" s="9" t="s">
        <v>5475</v>
      </c>
    </row>
    <row r="11054" spans="1:14">
      <c r="A11054" s="31" t="s">
        <v>2916</v>
      </c>
      <c r="B11054" s="31" t="s">
        <v>2873</v>
      </c>
      <c r="C11054" s="31" t="s">
        <v>92</v>
      </c>
      <c r="D11054" s="31" t="s">
        <v>804</v>
      </c>
      <c r="E11054" s="31" t="s">
        <v>17</v>
      </c>
      <c r="F11054" s="31" t="s">
        <v>2875</v>
      </c>
      <c r="G11054" s="24">
        <f>IF(ISERROR(VLOOKUP(A11054,'2011 County-Level Acres Tilled'!$A$2:$F$3069,6,FALSE)),0,VLOOKUP(A11054,'2011 County-Level Acres Tilled'!$A$2:$F$3069,6,FALSE))</f>
        <v>472844.18928254943</v>
      </c>
      <c r="H11054" s="32" t="s">
        <v>5474</v>
      </c>
      <c r="I11054" s="9" t="s">
        <v>5412</v>
      </c>
      <c r="J11054" s="36">
        <f>IF(ISERROR(VLOOKUP(A11054&amp;I11054,'County-level Emissions Factors'!$E$2:$F$12273,2,FALSE)),0,VLOOKUP(A11054&amp;I11054,'County-level Emissions Factors'!$E$2:$F$12273,2,FALSE))</f>
        <v>4.1149117453383228</v>
      </c>
      <c r="K11054" s="19" t="s">
        <v>5473</v>
      </c>
      <c r="L11054" s="19" t="s">
        <v>5474</v>
      </c>
      <c r="M11054" s="38">
        <f t="shared" si="176"/>
        <v>972.85605409686991</v>
      </c>
      <c r="N11054" s="9" t="s">
        <v>5475</v>
      </c>
    </row>
    <row r="11055" spans="1:14">
      <c r="A11055" s="31" t="s">
        <v>2917</v>
      </c>
      <c r="B11055" s="31" t="s">
        <v>2873</v>
      </c>
      <c r="C11055" s="31" t="s">
        <v>95</v>
      </c>
      <c r="D11055" s="31" t="s">
        <v>397</v>
      </c>
      <c r="E11055" s="31" t="s">
        <v>17</v>
      </c>
      <c r="F11055" s="31" t="s">
        <v>2875</v>
      </c>
      <c r="G11055" s="24">
        <f>IF(ISERROR(VLOOKUP(A11055,'2011 County-Level Acres Tilled'!$A$2:$F$3069,6,FALSE)),0,VLOOKUP(A11055,'2011 County-Level Acres Tilled'!$A$2:$F$3069,6,FALSE))</f>
        <v>117.11711711711715</v>
      </c>
      <c r="H11055" s="32" t="s">
        <v>5474</v>
      </c>
      <c r="I11055" s="9" t="s">
        <v>5412</v>
      </c>
      <c r="J11055" s="36">
        <f>IF(ISERROR(VLOOKUP(A11055&amp;I11055,'County-level Emissions Factors'!$E$2:$F$12273,2,FALSE)),0,VLOOKUP(A11055&amp;I11055,'County-level Emissions Factors'!$E$2:$F$12273,2,FALSE))</f>
        <v>9.4266666666666659</v>
      </c>
      <c r="K11055" s="19" t="s">
        <v>5473</v>
      </c>
      <c r="L11055" s="19" t="s">
        <v>5474</v>
      </c>
      <c r="M11055" s="38">
        <f t="shared" si="176"/>
        <v>0.55201201201201211</v>
      </c>
      <c r="N11055" s="9" t="s">
        <v>5475</v>
      </c>
    </row>
    <row r="11056" spans="1:14">
      <c r="A11056" s="31" t="s">
        <v>2918</v>
      </c>
      <c r="B11056" s="31" t="s">
        <v>2873</v>
      </c>
      <c r="C11056" s="31" t="s">
        <v>98</v>
      </c>
      <c r="D11056" s="31" t="s">
        <v>2919</v>
      </c>
      <c r="E11056" s="31" t="s">
        <v>17</v>
      </c>
      <c r="F11056" s="31" t="s">
        <v>2875</v>
      </c>
      <c r="G11056" s="24">
        <f>IF(ISERROR(VLOOKUP(A11056,'2011 County-Level Acres Tilled'!$A$2:$F$3069,6,FALSE)),0,VLOOKUP(A11056,'2011 County-Level Acres Tilled'!$A$2:$F$3069,6,FALSE))</f>
        <v>367724.71257730777</v>
      </c>
      <c r="H11056" s="32" t="s">
        <v>5474</v>
      </c>
      <c r="I11056" s="9" t="s">
        <v>5412</v>
      </c>
      <c r="J11056" s="36">
        <f>IF(ISERROR(VLOOKUP(A11056&amp;I11056,'County-level Emissions Factors'!$E$2:$F$12273,2,FALSE)),0,VLOOKUP(A11056&amp;I11056,'County-level Emissions Factors'!$E$2:$F$12273,2,FALSE))</f>
        <v>3.7668982589826916</v>
      </c>
      <c r="K11056" s="19" t="s">
        <v>5473</v>
      </c>
      <c r="L11056" s="19" t="s">
        <v>5474</v>
      </c>
      <c r="M11056" s="38">
        <f t="shared" si="176"/>
        <v>692.59078979618573</v>
      </c>
      <c r="N11056" s="9" t="s">
        <v>5475</v>
      </c>
    </row>
    <row r="11057" spans="1:14">
      <c r="A11057" s="31" t="s">
        <v>2920</v>
      </c>
      <c r="B11057" s="31" t="s">
        <v>2873</v>
      </c>
      <c r="C11057" s="31" t="s">
        <v>101</v>
      </c>
      <c r="D11057" s="31" t="s">
        <v>150</v>
      </c>
      <c r="E11057" s="31" t="s">
        <v>17</v>
      </c>
      <c r="F11057" s="31" t="s">
        <v>2875</v>
      </c>
      <c r="G11057" s="24">
        <f>IF(ISERROR(VLOOKUP(A11057,'2011 County-Level Acres Tilled'!$A$2:$F$3069,6,FALSE)),0,VLOOKUP(A11057,'2011 County-Level Acres Tilled'!$A$2:$F$3069,6,FALSE))</f>
        <v>66943.548719279497</v>
      </c>
      <c r="H11057" s="32" t="s">
        <v>5474</v>
      </c>
      <c r="I11057" s="9" t="s">
        <v>5412</v>
      </c>
      <c r="J11057" s="36">
        <f>IF(ISERROR(VLOOKUP(A11057&amp;I11057,'County-level Emissions Factors'!$E$2:$F$12273,2,FALSE)),0,VLOOKUP(A11057&amp;I11057,'County-level Emissions Factors'!$E$2:$F$12273,2,FALSE))</f>
        <v>2.2146397730461076</v>
      </c>
      <c r="K11057" s="19" t="s">
        <v>5473</v>
      </c>
      <c r="L11057" s="19" t="s">
        <v>5474</v>
      </c>
      <c r="M11057" s="38">
        <f t="shared" si="176"/>
        <v>74.127922771283096</v>
      </c>
      <c r="N11057" s="9" t="s">
        <v>5475</v>
      </c>
    </row>
    <row r="11058" spans="1:14">
      <c r="A11058" s="31" t="s">
        <v>2921</v>
      </c>
      <c r="B11058" s="31" t="s">
        <v>2873</v>
      </c>
      <c r="C11058" s="31" t="s">
        <v>104</v>
      </c>
      <c r="D11058" s="31" t="s">
        <v>2922</v>
      </c>
      <c r="E11058" s="31" t="s">
        <v>17</v>
      </c>
      <c r="F11058" s="31" t="s">
        <v>2875</v>
      </c>
      <c r="G11058" s="24">
        <f>IF(ISERROR(VLOOKUP(A11058,'2011 County-Level Acres Tilled'!$A$2:$F$3069,6,FALSE)),0,VLOOKUP(A11058,'2011 County-Level Acres Tilled'!$A$2:$F$3069,6,FALSE))</f>
        <v>34721.050094606486</v>
      </c>
      <c r="H11058" s="32" t="s">
        <v>5474</v>
      </c>
      <c r="I11058" s="9" t="s">
        <v>5412</v>
      </c>
      <c r="J11058" s="36">
        <f>IF(ISERROR(VLOOKUP(A11058&amp;I11058,'County-level Emissions Factors'!$E$2:$F$12273,2,FALSE)),0,VLOOKUP(A11058&amp;I11058,'County-level Emissions Factors'!$E$2:$F$12273,2,FALSE))</f>
        <v>4.7985483870967744</v>
      </c>
      <c r="K11058" s="19" t="s">
        <v>5473</v>
      </c>
      <c r="L11058" s="19" t="s">
        <v>5474</v>
      </c>
      <c r="M11058" s="38">
        <f t="shared" si="176"/>
        <v>83.305319464890133</v>
      </c>
      <c r="N11058" s="9" t="s">
        <v>5475</v>
      </c>
    </row>
    <row r="11059" spans="1:14">
      <c r="A11059" s="31" t="s">
        <v>2923</v>
      </c>
      <c r="B11059" s="31" t="s">
        <v>2873</v>
      </c>
      <c r="C11059" s="31" t="s">
        <v>107</v>
      </c>
      <c r="D11059" s="31" t="s">
        <v>663</v>
      </c>
      <c r="E11059" s="31" t="s">
        <v>17</v>
      </c>
      <c r="F11059" s="31" t="s">
        <v>2875</v>
      </c>
      <c r="G11059" s="24">
        <f>IF(ISERROR(VLOOKUP(A11059,'2011 County-Level Acres Tilled'!$A$2:$F$3069,6,FALSE)),0,VLOOKUP(A11059,'2011 County-Level Acres Tilled'!$A$2:$F$3069,6,FALSE))</f>
        <v>2443.672694361589</v>
      </c>
      <c r="H11059" s="32" t="s">
        <v>5474</v>
      </c>
      <c r="I11059" s="9" t="s">
        <v>5412</v>
      </c>
      <c r="J11059" s="36">
        <f>IF(ISERROR(VLOOKUP(A11059&amp;I11059,'County-level Emissions Factors'!$E$2:$F$12273,2,FALSE)),0,VLOOKUP(A11059&amp;I11059,'County-level Emissions Factors'!$E$2:$F$12273,2,FALSE))</f>
        <v>2.3777596075224854</v>
      </c>
      <c r="K11059" s="19" t="s">
        <v>5473</v>
      </c>
      <c r="L11059" s="19" t="s">
        <v>5474</v>
      </c>
      <c r="M11059" s="38">
        <f t="shared" si="176"/>
        <v>2.9052331133293134</v>
      </c>
      <c r="N11059" s="9" t="s">
        <v>5475</v>
      </c>
    </row>
    <row r="11060" spans="1:14">
      <c r="A11060" s="31" t="s">
        <v>2924</v>
      </c>
      <c r="B11060" s="31" t="s">
        <v>2873</v>
      </c>
      <c r="C11060" s="31" t="s">
        <v>110</v>
      </c>
      <c r="D11060" s="31" t="s">
        <v>2925</v>
      </c>
      <c r="E11060" s="31" t="s">
        <v>17</v>
      </c>
      <c r="F11060" s="31" t="s">
        <v>2875</v>
      </c>
      <c r="G11060" s="24">
        <f>IF(ISERROR(VLOOKUP(A11060,'2011 County-Level Acres Tilled'!$A$2:$F$3069,6,FALSE)),0,VLOOKUP(A11060,'2011 County-Level Acres Tilled'!$A$2:$F$3069,6,FALSE))</f>
        <v>12520.152549712668</v>
      </c>
      <c r="H11060" s="32" t="s">
        <v>5474</v>
      </c>
      <c r="I11060" s="9" t="s">
        <v>5412</v>
      </c>
      <c r="J11060" s="36">
        <f>IF(ISERROR(VLOOKUP(A11060&amp;I11060,'County-level Emissions Factors'!$E$2:$F$12273,2,FALSE)),0,VLOOKUP(A11060&amp;I11060,'County-level Emissions Factors'!$E$2:$F$12273,2,FALSE))</f>
        <v>3.04619946933042</v>
      </c>
      <c r="K11060" s="19" t="s">
        <v>5473</v>
      </c>
      <c r="L11060" s="19" t="s">
        <v>5474</v>
      </c>
      <c r="M11060" s="38">
        <f t="shared" si="176"/>
        <v>19.069441026435317</v>
      </c>
      <c r="N11060" s="9" t="s">
        <v>5475</v>
      </c>
    </row>
    <row r="11061" spans="1:14">
      <c r="A11061" s="31" t="s">
        <v>2926</v>
      </c>
      <c r="B11061" s="31" t="s">
        <v>2873</v>
      </c>
      <c r="C11061" s="31" t="s">
        <v>113</v>
      </c>
      <c r="D11061" s="31" t="s">
        <v>2927</v>
      </c>
      <c r="E11061" s="31" t="s">
        <v>17</v>
      </c>
      <c r="F11061" s="31" t="s">
        <v>2875</v>
      </c>
      <c r="G11061" s="24">
        <f>IF(ISERROR(VLOOKUP(A11061,'2011 County-Level Acres Tilled'!$A$2:$F$3069,6,FALSE)),0,VLOOKUP(A11061,'2011 County-Level Acres Tilled'!$A$2:$F$3069,6,FALSE))</f>
        <v>49112.777041964277</v>
      </c>
      <c r="H11061" s="32" t="s">
        <v>5474</v>
      </c>
      <c r="I11061" s="9" t="s">
        <v>5412</v>
      </c>
      <c r="J11061" s="36">
        <f>IF(ISERROR(VLOOKUP(A11061&amp;I11061,'County-level Emissions Factors'!$E$2:$F$12273,2,FALSE)),0,VLOOKUP(A11061&amp;I11061,'County-level Emissions Factors'!$E$2:$F$12273,2,FALSE))</f>
        <v>4.7843093759242823</v>
      </c>
      <c r="K11061" s="19" t="s">
        <v>5473</v>
      </c>
      <c r="L11061" s="19" t="s">
        <v>5474</v>
      </c>
      <c r="M11061" s="38">
        <f t="shared" si="176"/>
        <v>117.48535983977426</v>
      </c>
      <c r="N11061" s="9" t="s">
        <v>5475</v>
      </c>
    </row>
    <row r="11062" spans="1:14">
      <c r="A11062" s="31" t="s">
        <v>2928</v>
      </c>
      <c r="B11062" s="31" t="s">
        <v>2873</v>
      </c>
      <c r="C11062" s="31" t="s">
        <v>116</v>
      </c>
      <c r="D11062" s="31" t="s">
        <v>676</v>
      </c>
      <c r="E11062" s="31" t="s">
        <v>17</v>
      </c>
      <c r="F11062" s="31" t="s">
        <v>2875</v>
      </c>
      <c r="G11062" s="24">
        <f>IF(ISERROR(VLOOKUP(A11062,'2011 County-Level Acres Tilled'!$A$2:$F$3069,6,FALSE)),0,VLOOKUP(A11062,'2011 County-Level Acres Tilled'!$A$2:$F$3069,6,FALSE))</f>
        <v>70897.92100509358</v>
      </c>
      <c r="H11062" s="32" t="s">
        <v>5474</v>
      </c>
      <c r="I11062" s="9" t="s">
        <v>5412</v>
      </c>
      <c r="J11062" s="36">
        <f>IF(ISERROR(VLOOKUP(A11062&amp;I11062,'County-level Emissions Factors'!$E$2:$F$12273,2,FALSE)),0,VLOOKUP(A11062&amp;I11062,'County-level Emissions Factors'!$E$2:$F$12273,2,FALSE))</f>
        <v>3.1686622279415877</v>
      </c>
      <c r="K11062" s="19" t="s">
        <v>5473</v>
      </c>
      <c r="L11062" s="19" t="s">
        <v>5474</v>
      </c>
      <c r="M11062" s="38">
        <f t="shared" si="176"/>
        <v>112.32578216421327</v>
      </c>
      <c r="N11062" s="9" t="s">
        <v>5475</v>
      </c>
    </row>
    <row r="11063" spans="1:14">
      <c r="A11063" s="31" t="s">
        <v>2929</v>
      </c>
      <c r="B11063" s="31" t="s">
        <v>2873</v>
      </c>
      <c r="C11063" s="31" t="s">
        <v>119</v>
      </c>
      <c r="D11063" s="31" t="s">
        <v>2930</v>
      </c>
      <c r="E11063" s="31" t="s">
        <v>17</v>
      </c>
      <c r="F11063" s="31" t="s">
        <v>2875</v>
      </c>
      <c r="G11063" s="24">
        <f>IF(ISERROR(VLOOKUP(A11063,'2011 County-Level Acres Tilled'!$A$2:$F$3069,6,FALSE)),0,VLOOKUP(A11063,'2011 County-Level Acres Tilled'!$A$2:$F$3069,6,FALSE))</f>
        <v>46305.074830013815</v>
      </c>
      <c r="H11063" s="32" t="s">
        <v>5474</v>
      </c>
      <c r="I11063" s="9" t="s">
        <v>5412</v>
      </c>
      <c r="J11063" s="36">
        <f>IF(ISERROR(VLOOKUP(A11063&amp;I11063,'County-level Emissions Factors'!$E$2:$F$12273,2,FALSE)),0,VLOOKUP(A11063&amp;I11063,'County-level Emissions Factors'!$E$2:$F$12273,2,FALSE))</f>
        <v>4.477851163182029</v>
      </c>
      <c r="K11063" s="19" t="s">
        <v>5473</v>
      </c>
      <c r="L11063" s="19" t="s">
        <v>5474</v>
      </c>
      <c r="M11063" s="38">
        <f t="shared" si="176"/>
        <v>103.67361659440412</v>
      </c>
      <c r="N11063" s="9" t="s">
        <v>5475</v>
      </c>
    </row>
    <row r="11064" spans="1:14">
      <c r="A11064" s="31" t="s">
        <v>2931</v>
      </c>
      <c r="B11064" s="31" t="s">
        <v>2873</v>
      </c>
      <c r="C11064" s="31" t="s">
        <v>122</v>
      </c>
      <c r="D11064" s="31" t="s">
        <v>420</v>
      </c>
      <c r="E11064" s="31" t="s">
        <v>17</v>
      </c>
      <c r="F11064" s="31" t="s">
        <v>2875</v>
      </c>
      <c r="G11064" s="24">
        <f>IF(ISERROR(VLOOKUP(A11064,'2011 County-Level Acres Tilled'!$A$2:$F$3069,6,FALSE)),0,VLOOKUP(A11064,'2011 County-Level Acres Tilled'!$A$2:$F$3069,6,FALSE))</f>
        <v>259520.67178251964</v>
      </c>
      <c r="H11064" s="32" t="s">
        <v>5474</v>
      </c>
      <c r="I11064" s="9" t="s">
        <v>5412</v>
      </c>
      <c r="J11064" s="36">
        <f>IF(ISERROR(VLOOKUP(A11064&amp;I11064,'County-level Emissions Factors'!$E$2:$F$12273,2,FALSE)),0,VLOOKUP(A11064&amp;I11064,'County-level Emissions Factors'!$E$2:$F$12273,2,FALSE))</f>
        <v>3.4861128104735108</v>
      </c>
      <c r="K11064" s="19" t="s">
        <v>5473</v>
      </c>
      <c r="L11064" s="19" t="s">
        <v>5474</v>
      </c>
      <c r="M11064" s="38">
        <f t="shared" si="176"/>
        <v>452.35916924186654</v>
      </c>
      <c r="N11064" s="9" t="s">
        <v>5475</v>
      </c>
    </row>
    <row r="11065" spans="1:14">
      <c r="A11065" s="31" t="s">
        <v>2932</v>
      </c>
      <c r="B11065" s="31" t="s">
        <v>2873</v>
      </c>
      <c r="C11065" s="31" t="s">
        <v>125</v>
      </c>
      <c r="D11065" s="31" t="s">
        <v>2933</v>
      </c>
      <c r="E11065" s="31" t="s">
        <v>17</v>
      </c>
      <c r="F11065" s="31" t="s">
        <v>2875</v>
      </c>
      <c r="G11065" s="24">
        <f>IF(ISERROR(VLOOKUP(A11065,'2011 County-Level Acres Tilled'!$A$2:$F$3069,6,FALSE)),0,VLOOKUP(A11065,'2011 County-Level Acres Tilled'!$A$2:$F$3069,6,FALSE))</f>
        <v>426176.48392773728</v>
      </c>
      <c r="H11065" s="32" t="s">
        <v>5474</v>
      </c>
      <c r="I11065" s="9" t="s">
        <v>5412</v>
      </c>
      <c r="J11065" s="36">
        <f>IF(ISERROR(VLOOKUP(A11065&amp;I11065,'County-level Emissions Factors'!$E$2:$F$12273,2,FALSE)),0,VLOOKUP(A11065&amp;I11065,'County-level Emissions Factors'!$E$2:$F$12273,2,FALSE))</f>
        <v>3.5753387874246956</v>
      </c>
      <c r="K11065" s="19" t="s">
        <v>5473</v>
      </c>
      <c r="L11065" s="19" t="s">
        <v>5474</v>
      </c>
      <c r="M11065" s="38">
        <f t="shared" si="176"/>
        <v>761.8626566375583</v>
      </c>
      <c r="N11065" s="9" t="s">
        <v>5475</v>
      </c>
    </row>
    <row r="11066" spans="1:14">
      <c r="A11066" s="31" t="s">
        <v>2934</v>
      </c>
      <c r="B11066" s="31" t="s">
        <v>2873</v>
      </c>
      <c r="C11066" s="31" t="s">
        <v>128</v>
      </c>
      <c r="D11066" s="31" t="s">
        <v>2935</v>
      </c>
      <c r="E11066" s="31" t="s">
        <v>17</v>
      </c>
      <c r="F11066" s="31" t="s">
        <v>2875</v>
      </c>
      <c r="G11066" s="24">
        <f>IF(ISERROR(VLOOKUP(A11066,'2011 County-Level Acres Tilled'!$A$2:$F$3069,6,FALSE)),0,VLOOKUP(A11066,'2011 County-Level Acres Tilled'!$A$2:$F$3069,6,FALSE))</f>
        <v>203245.14952442393</v>
      </c>
      <c r="H11066" s="32" t="s">
        <v>5474</v>
      </c>
      <c r="I11066" s="9" t="s">
        <v>5412</v>
      </c>
      <c r="J11066" s="36">
        <f>IF(ISERROR(VLOOKUP(A11066&amp;I11066,'County-level Emissions Factors'!$E$2:$F$12273,2,FALSE)),0,VLOOKUP(A11066&amp;I11066,'County-level Emissions Factors'!$E$2:$F$12273,2,FALSE))</f>
        <v>2.4320965479074323</v>
      </c>
      <c r="K11066" s="19" t="s">
        <v>5473</v>
      </c>
      <c r="L11066" s="19" t="s">
        <v>5474</v>
      </c>
      <c r="M11066" s="38">
        <f t="shared" si="176"/>
        <v>247.15591326864069</v>
      </c>
      <c r="N11066" s="9" t="s">
        <v>5475</v>
      </c>
    </row>
    <row r="11067" spans="1:14">
      <c r="A11067" s="31" t="s">
        <v>2936</v>
      </c>
      <c r="B11067" s="31" t="s">
        <v>2873</v>
      </c>
      <c r="C11067" s="31" t="s">
        <v>131</v>
      </c>
      <c r="D11067" s="31" t="s">
        <v>2060</v>
      </c>
      <c r="E11067" s="31" t="s">
        <v>17</v>
      </c>
      <c r="F11067" s="31" t="s">
        <v>2875</v>
      </c>
      <c r="G11067" s="24">
        <f>IF(ISERROR(VLOOKUP(A11067,'2011 County-Level Acres Tilled'!$A$2:$F$3069,6,FALSE)),0,VLOOKUP(A11067,'2011 County-Level Acres Tilled'!$A$2:$F$3069,6,FALSE))</f>
        <v>5555.8604566125514</v>
      </c>
      <c r="H11067" s="32" t="s">
        <v>5474</v>
      </c>
      <c r="I11067" s="9" t="s">
        <v>5412</v>
      </c>
      <c r="J11067" s="36">
        <f>IF(ISERROR(VLOOKUP(A11067&amp;I11067,'County-level Emissions Factors'!$E$2:$F$12273,2,FALSE)),0,VLOOKUP(A11067&amp;I11067,'County-level Emissions Factors'!$E$2:$F$12273,2,FALSE))</f>
        <v>7.0062872270019856</v>
      </c>
      <c r="K11067" s="19" t="s">
        <v>5473</v>
      </c>
      <c r="L11067" s="19" t="s">
        <v>5474</v>
      </c>
      <c r="M11067" s="38">
        <f t="shared" si="176"/>
        <v>19.462977076084968</v>
      </c>
      <c r="N11067" s="9" t="s">
        <v>5475</v>
      </c>
    </row>
    <row r="11068" spans="1:14">
      <c r="A11068" s="31" t="s">
        <v>2937</v>
      </c>
      <c r="B11068" s="31" t="s">
        <v>2873</v>
      </c>
      <c r="C11068" s="31" t="s">
        <v>134</v>
      </c>
      <c r="D11068" s="31" t="s">
        <v>429</v>
      </c>
      <c r="E11068" s="31" t="s">
        <v>17</v>
      </c>
      <c r="F11068" s="31" t="s">
        <v>2875</v>
      </c>
      <c r="G11068" s="24">
        <f>IF(ISERROR(VLOOKUP(A11068,'2011 County-Level Acres Tilled'!$A$2:$F$3069,6,FALSE)),0,VLOOKUP(A11068,'2011 County-Level Acres Tilled'!$A$2:$F$3069,6,FALSE))</f>
        <v>66075.311833960674</v>
      </c>
      <c r="H11068" s="32" t="s">
        <v>5474</v>
      </c>
      <c r="I11068" s="9" t="s">
        <v>5412</v>
      </c>
      <c r="J11068" s="36">
        <f>IF(ISERROR(VLOOKUP(A11068&amp;I11068,'County-level Emissions Factors'!$E$2:$F$12273,2,FALSE)),0,VLOOKUP(A11068&amp;I11068,'County-level Emissions Factors'!$E$2:$F$12273,2,FALSE))</f>
        <v>5.2811431854085882</v>
      </c>
      <c r="K11068" s="19" t="s">
        <v>5473</v>
      </c>
      <c r="L11068" s="19" t="s">
        <v>5474</v>
      </c>
      <c r="M11068" s="38">
        <f t="shared" si="176"/>
        <v>174.47659140783443</v>
      </c>
      <c r="N11068" s="9" t="s">
        <v>5475</v>
      </c>
    </row>
    <row r="11069" spans="1:14">
      <c r="A11069" s="31" t="s">
        <v>2938</v>
      </c>
      <c r="B11069" s="31" t="s">
        <v>2873</v>
      </c>
      <c r="C11069" s="31" t="s">
        <v>137</v>
      </c>
      <c r="D11069" s="31" t="s">
        <v>2939</v>
      </c>
      <c r="E11069" s="31" t="s">
        <v>17</v>
      </c>
      <c r="F11069" s="31" t="s">
        <v>2875</v>
      </c>
      <c r="G11069" s="24">
        <f>IF(ISERROR(VLOOKUP(A11069,'2011 County-Level Acres Tilled'!$A$2:$F$3069,6,FALSE)),0,VLOOKUP(A11069,'2011 County-Level Acres Tilled'!$A$2:$F$3069,6,FALSE))</f>
        <v>144438.99459804667</v>
      </c>
      <c r="H11069" s="32" t="s">
        <v>5474</v>
      </c>
      <c r="I11069" s="9" t="s">
        <v>5412</v>
      </c>
      <c r="J11069" s="36">
        <f>IF(ISERROR(VLOOKUP(A11069&amp;I11069,'County-level Emissions Factors'!$E$2:$F$12273,2,FALSE)),0,VLOOKUP(A11069&amp;I11069,'County-level Emissions Factors'!$E$2:$F$12273,2,FALSE))</f>
        <v>1.6591326296466267</v>
      </c>
      <c r="K11069" s="19" t="s">
        <v>5473</v>
      </c>
      <c r="L11069" s="19" t="s">
        <v>5474</v>
      </c>
      <c r="M11069" s="38">
        <f t="shared" si="176"/>
        <v>119.82172446548604</v>
      </c>
      <c r="N11069" s="9" t="s">
        <v>5475</v>
      </c>
    </row>
    <row r="11070" spans="1:14">
      <c r="A11070" s="31" t="s">
        <v>2940</v>
      </c>
      <c r="B11070" s="31" t="s">
        <v>2873</v>
      </c>
      <c r="C11070" s="31" t="s">
        <v>140</v>
      </c>
      <c r="D11070" s="31" t="s">
        <v>1420</v>
      </c>
      <c r="E11070" s="31" t="s">
        <v>17</v>
      </c>
      <c r="F11070" s="31" t="s">
        <v>2875</v>
      </c>
      <c r="G11070" s="24">
        <f>IF(ISERROR(VLOOKUP(A11070,'2011 County-Level Acres Tilled'!$A$2:$F$3069,6,FALSE)),0,VLOOKUP(A11070,'2011 County-Level Acres Tilled'!$A$2:$F$3069,6,FALSE))</f>
        <v>955709.91229239898</v>
      </c>
      <c r="H11070" s="32" t="s">
        <v>5474</v>
      </c>
      <c r="I11070" s="9" t="s">
        <v>5412</v>
      </c>
      <c r="J11070" s="36">
        <f>IF(ISERROR(VLOOKUP(A11070&amp;I11070,'County-level Emissions Factors'!$E$2:$F$12273,2,FALSE)),0,VLOOKUP(A11070&amp;I11070,'County-level Emissions Factors'!$E$2:$F$12273,2,FALSE))</f>
        <v>2.5093265014432329</v>
      </c>
      <c r="K11070" s="19" t="s">
        <v>5473</v>
      </c>
      <c r="L11070" s="19" t="s">
        <v>5474</v>
      </c>
      <c r="M11070" s="38">
        <f t="shared" si="176"/>
        <v>1199.0941053036524</v>
      </c>
      <c r="N11070" s="9" t="s">
        <v>5475</v>
      </c>
    </row>
    <row r="11071" spans="1:14">
      <c r="A11071" s="31" t="s">
        <v>2941</v>
      </c>
      <c r="B11071" s="31" t="s">
        <v>2873</v>
      </c>
      <c r="C11071" s="31" t="s">
        <v>143</v>
      </c>
      <c r="D11071" s="31" t="s">
        <v>2942</v>
      </c>
      <c r="E11071" s="31" t="s">
        <v>17</v>
      </c>
      <c r="F11071" s="31" t="s">
        <v>2875</v>
      </c>
      <c r="G11071" s="24">
        <f>IF(ISERROR(VLOOKUP(A11071,'2011 County-Level Acres Tilled'!$A$2:$F$3069,6,FALSE)),0,VLOOKUP(A11071,'2011 County-Level Acres Tilled'!$A$2:$F$3069,6,FALSE))</f>
        <v>490789.26435401198</v>
      </c>
      <c r="H11071" s="32" t="s">
        <v>5474</v>
      </c>
      <c r="I11071" s="9" t="s">
        <v>5412</v>
      </c>
      <c r="J11071" s="36">
        <f>IF(ISERROR(VLOOKUP(A11071&amp;I11071,'County-level Emissions Factors'!$E$2:$F$12273,2,FALSE)),0,VLOOKUP(A11071&amp;I11071,'County-level Emissions Factors'!$E$2:$F$12273,2,FALSE))</f>
        <v>1.9746726904454763</v>
      </c>
      <c r="K11071" s="19" t="s">
        <v>5473</v>
      </c>
      <c r="L11071" s="19" t="s">
        <v>5474</v>
      </c>
      <c r="M11071" s="38">
        <f t="shared" si="176"/>
        <v>484.57407854184646</v>
      </c>
      <c r="N11071" s="9" t="s">
        <v>5475</v>
      </c>
    </row>
    <row r="11072" spans="1:14">
      <c r="A11072" s="31" t="s">
        <v>2943</v>
      </c>
      <c r="B11072" s="31" t="s">
        <v>2873</v>
      </c>
      <c r="C11072" s="31" t="s">
        <v>146</v>
      </c>
      <c r="D11072" s="31" t="s">
        <v>2944</v>
      </c>
      <c r="E11072" s="31" t="s">
        <v>17</v>
      </c>
      <c r="F11072" s="31" t="s">
        <v>2875</v>
      </c>
      <c r="G11072" s="24">
        <f>IF(ISERROR(VLOOKUP(A11072,'2011 County-Level Acres Tilled'!$A$2:$F$3069,6,FALSE)),0,VLOOKUP(A11072,'2011 County-Level Acres Tilled'!$A$2:$F$3069,6,FALSE))</f>
        <v>97509.233661196267</v>
      </c>
      <c r="H11072" s="32" t="s">
        <v>5474</v>
      </c>
      <c r="I11072" s="9" t="s">
        <v>5412</v>
      </c>
      <c r="J11072" s="36">
        <f>IF(ISERROR(VLOOKUP(A11072&amp;I11072,'County-level Emissions Factors'!$E$2:$F$12273,2,FALSE)),0,VLOOKUP(A11072&amp;I11072,'County-level Emissions Factors'!$E$2:$F$12273,2,FALSE))</f>
        <v>5.7760414621696956</v>
      </c>
      <c r="K11072" s="19" t="s">
        <v>5473</v>
      </c>
      <c r="L11072" s="19" t="s">
        <v>5474</v>
      </c>
      <c r="M11072" s="38">
        <f t="shared" si="176"/>
        <v>281.60868828573132</v>
      </c>
      <c r="N11072" s="9" t="s">
        <v>5475</v>
      </c>
    </row>
    <row r="11073" spans="1:14">
      <c r="A11073" s="31" t="s">
        <v>2945</v>
      </c>
      <c r="B11073" s="31" t="s">
        <v>2873</v>
      </c>
      <c r="C11073" s="31" t="s">
        <v>149</v>
      </c>
      <c r="D11073" s="31" t="s">
        <v>2946</v>
      </c>
      <c r="E11073" s="31" t="s">
        <v>17</v>
      </c>
      <c r="F11073" s="31" t="s">
        <v>2875</v>
      </c>
      <c r="G11073" s="24">
        <f>IF(ISERROR(VLOOKUP(A11073,'2011 County-Level Acres Tilled'!$A$2:$F$3069,6,FALSE)),0,VLOOKUP(A11073,'2011 County-Level Acres Tilled'!$A$2:$F$3069,6,FALSE))</f>
        <v>5094.6363215178872</v>
      </c>
      <c r="H11073" s="32" t="s">
        <v>5474</v>
      </c>
      <c r="I11073" s="9" t="s">
        <v>5412</v>
      </c>
      <c r="J11073" s="36">
        <f>IF(ISERROR(VLOOKUP(A11073&amp;I11073,'County-level Emissions Factors'!$E$2:$F$12273,2,FALSE)),0,VLOOKUP(A11073&amp;I11073,'County-level Emissions Factors'!$E$2:$F$12273,2,FALSE))</f>
        <v>4.6833333333333336</v>
      </c>
      <c r="K11073" s="19" t="s">
        <v>5473</v>
      </c>
      <c r="L11073" s="19" t="s">
        <v>5474</v>
      </c>
      <c r="M11073" s="38">
        <f t="shared" si="176"/>
        <v>11.929940052887719</v>
      </c>
      <c r="N11073" s="9" t="s">
        <v>5475</v>
      </c>
    </row>
    <row r="11074" spans="1:14">
      <c r="A11074" s="31" t="s">
        <v>2947</v>
      </c>
      <c r="B11074" s="31" t="s">
        <v>2873</v>
      </c>
      <c r="C11074" s="31" t="s">
        <v>152</v>
      </c>
      <c r="D11074" s="31" t="s">
        <v>1884</v>
      </c>
      <c r="E11074" s="31" t="s">
        <v>17</v>
      </c>
      <c r="F11074" s="31" t="s">
        <v>2875</v>
      </c>
      <c r="G11074" s="24">
        <f>IF(ISERROR(VLOOKUP(A11074,'2011 County-Level Acres Tilled'!$A$2:$F$3069,6,FALSE)),0,VLOOKUP(A11074,'2011 County-Level Acres Tilled'!$A$2:$F$3069,6,FALSE))</f>
        <v>411443.39451128017</v>
      </c>
      <c r="H11074" s="32" t="s">
        <v>5474</v>
      </c>
      <c r="I11074" s="9" t="s">
        <v>5412</v>
      </c>
      <c r="J11074" s="36">
        <f>IF(ISERROR(VLOOKUP(A11074&amp;I11074,'County-level Emissions Factors'!$E$2:$F$12273,2,FALSE)),0,VLOOKUP(A11074&amp;I11074,'County-level Emissions Factors'!$E$2:$F$12273,2,FALSE))</f>
        <v>3.556834071574845</v>
      </c>
      <c r="K11074" s="19" t="s">
        <v>5473</v>
      </c>
      <c r="L11074" s="19" t="s">
        <v>5474</v>
      </c>
      <c r="M11074" s="38">
        <f t="shared" si="176"/>
        <v>731.71794206106597</v>
      </c>
      <c r="N11074" s="9" t="s">
        <v>5475</v>
      </c>
    </row>
    <row r="11075" spans="1:14">
      <c r="A11075" s="31" t="s">
        <v>2948</v>
      </c>
      <c r="B11075" s="31" t="s">
        <v>2873</v>
      </c>
      <c r="C11075" s="31" t="s">
        <v>155</v>
      </c>
      <c r="D11075" s="31" t="s">
        <v>2949</v>
      </c>
      <c r="E11075" s="31" t="s">
        <v>17</v>
      </c>
      <c r="F11075" s="31" t="s">
        <v>2875</v>
      </c>
      <c r="G11075" s="24">
        <f>IF(ISERROR(VLOOKUP(A11075,'2011 County-Level Acres Tilled'!$A$2:$F$3069,6,FALSE)),0,VLOOKUP(A11075,'2011 County-Level Acres Tilled'!$A$2:$F$3069,6,FALSE))</f>
        <v>826.94572368421052</v>
      </c>
      <c r="H11075" s="32" t="s">
        <v>5474</v>
      </c>
      <c r="I11075" s="9" t="s">
        <v>5412</v>
      </c>
      <c r="J11075" s="36">
        <f>IF(ISERROR(VLOOKUP(A11075&amp;I11075,'County-level Emissions Factors'!$E$2:$F$12273,2,FALSE)),0,VLOOKUP(A11075&amp;I11075,'County-level Emissions Factors'!$E$2:$F$12273,2,FALSE))</f>
        <v>2.6419161676646712</v>
      </c>
      <c r="K11075" s="19" t="s">
        <v>5473</v>
      </c>
      <c r="L11075" s="19" t="s">
        <v>5474</v>
      </c>
      <c r="M11075" s="38">
        <f t="shared" si="176"/>
        <v>1.0923606385912388</v>
      </c>
      <c r="N11075" s="9" t="s">
        <v>5475</v>
      </c>
    </row>
    <row r="11076" spans="1:14">
      <c r="A11076" s="31" t="s">
        <v>2950</v>
      </c>
      <c r="B11076" s="31" t="s">
        <v>2873</v>
      </c>
      <c r="C11076" s="31" t="s">
        <v>158</v>
      </c>
      <c r="D11076" s="31" t="s">
        <v>2951</v>
      </c>
      <c r="E11076" s="31" t="s">
        <v>17</v>
      </c>
      <c r="F11076" s="31" t="s">
        <v>2875</v>
      </c>
      <c r="G11076" s="24">
        <f>IF(ISERROR(VLOOKUP(A11076,'2011 County-Level Acres Tilled'!$A$2:$F$3069,6,FALSE)),0,VLOOKUP(A11076,'2011 County-Level Acres Tilled'!$A$2:$F$3069,6,FALSE))</f>
        <v>86718.226043709044</v>
      </c>
      <c r="H11076" s="32" t="s">
        <v>5474</v>
      </c>
      <c r="I11076" s="9" t="s">
        <v>5412</v>
      </c>
      <c r="J11076" s="36">
        <f>IF(ISERROR(VLOOKUP(A11076&amp;I11076,'County-level Emissions Factors'!$E$2:$F$12273,2,FALSE)),0,VLOOKUP(A11076&amp;I11076,'County-level Emissions Factors'!$E$2:$F$12273,2,FALSE))</f>
        <v>3.7666063192378982</v>
      </c>
      <c r="K11076" s="19" t="s">
        <v>5473</v>
      </c>
      <c r="L11076" s="19" t="s">
        <v>5474</v>
      </c>
      <c r="M11076" s="38">
        <f t="shared" si="176"/>
        <v>163.31670910466747</v>
      </c>
      <c r="N11076" s="9" t="s">
        <v>5475</v>
      </c>
    </row>
    <row r="11077" spans="1:14">
      <c r="A11077" s="31" t="s">
        <v>2952</v>
      </c>
      <c r="B11077" s="31" t="s">
        <v>2873</v>
      </c>
      <c r="C11077" s="31" t="s">
        <v>161</v>
      </c>
      <c r="D11077" s="31" t="s">
        <v>2953</v>
      </c>
      <c r="E11077" s="31" t="s">
        <v>17</v>
      </c>
      <c r="F11077" s="31" t="s">
        <v>2875</v>
      </c>
      <c r="G11077" s="24">
        <f>IF(ISERROR(VLOOKUP(A11077,'2011 County-Level Acres Tilled'!$A$2:$F$3069,6,FALSE)),0,VLOOKUP(A11077,'2011 County-Level Acres Tilled'!$A$2:$F$3069,6,FALSE))</f>
        <v>6283.637179815194</v>
      </c>
      <c r="H11077" s="32" t="s">
        <v>5474</v>
      </c>
      <c r="I11077" s="9" t="s">
        <v>5412</v>
      </c>
      <c r="J11077" s="36">
        <f>IF(ISERROR(VLOOKUP(A11077&amp;I11077,'County-level Emissions Factors'!$E$2:$F$12273,2,FALSE)),0,VLOOKUP(A11077&amp;I11077,'County-level Emissions Factors'!$E$2:$F$12273,2,FALSE))</f>
        <v>5.0288885726483565</v>
      </c>
      <c r="K11077" s="19" t="s">
        <v>5473</v>
      </c>
      <c r="L11077" s="19" t="s">
        <v>5474</v>
      </c>
      <c r="M11077" s="38">
        <f t="shared" si="176"/>
        <v>15.799855604120488</v>
      </c>
      <c r="N11077" s="9" t="s">
        <v>5475</v>
      </c>
    </row>
    <row r="11078" spans="1:14">
      <c r="A11078" s="31" t="s">
        <v>2954</v>
      </c>
      <c r="B11078" s="31" t="s">
        <v>2873</v>
      </c>
      <c r="C11078" s="31" t="s">
        <v>164</v>
      </c>
      <c r="D11078" s="31" t="s">
        <v>1292</v>
      </c>
      <c r="E11078" s="31" t="s">
        <v>17</v>
      </c>
      <c r="F11078" s="31" t="s">
        <v>2875</v>
      </c>
      <c r="G11078" s="24">
        <f>IF(ISERROR(VLOOKUP(A11078,'2011 County-Level Acres Tilled'!$A$2:$F$3069,6,FALSE)),0,VLOOKUP(A11078,'2011 County-Level Acres Tilled'!$A$2:$F$3069,6,FALSE))</f>
        <v>743549.74429383245</v>
      </c>
      <c r="H11078" s="32" t="s">
        <v>5474</v>
      </c>
      <c r="I11078" s="9" t="s">
        <v>5412</v>
      </c>
      <c r="J11078" s="36">
        <f>IF(ISERROR(VLOOKUP(A11078&amp;I11078,'County-level Emissions Factors'!$E$2:$F$12273,2,FALSE)),0,VLOOKUP(A11078&amp;I11078,'County-level Emissions Factors'!$E$2:$F$12273,2,FALSE))</f>
        <v>2.2511754061648737</v>
      </c>
      <c r="K11078" s="19" t="s">
        <v>5473</v>
      </c>
      <c r="L11078" s="19" t="s">
        <v>5474</v>
      </c>
      <c r="M11078" s="38">
        <f t="shared" si="176"/>
        <v>836.93044880722812</v>
      </c>
      <c r="N11078" s="9" t="s">
        <v>5475</v>
      </c>
    </row>
    <row r="11079" spans="1:14">
      <c r="A11079" s="31" t="s">
        <v>2955</v>
      </c>
      <c r="B11079" s="31" t="s">
        <v>2873</v>
      </c>
      <c r="C11079" s="31" t="s">
        <v>167</v>
      </c>
      <c r="D11079" s="31" t="s">
        <v>2956</v>
      </c>
      <c r="E11079" s="31" t="s">
        <v>17</v>
      </c>
      <c r="F11079" s="31" t="s">
        <v>2875</v>
      </c>
      <c r="G11079" s="24">
        <f>IF(ISERROR(VLOOKUP(A11079,'2011 County-Level Acres Tilled'!$A$2:$F$3069,6,FALSE)),0,VLOOKUP(A11079,'2011 County-Level Acres Tilled'!$A$2:$F$3069,6,FALSE))</f>
        <v>472525.43722796458</v>
      </c>
      <c r="H11079" s="32" t="s">
        <v>5474</v>
      </c>
      <c r="I11079" s="9" t="s">
        <v>5412</v>
      </c>
      <c r="J11079" s="36">
        <f>IF(ISERROR(VLOOKUP(A11079&amp;I11079,'County-level Emissions Factors'!$E$2:$F$12273,2,FALSE)),0,VLOOKUP(A11079&amp;I11079,'County-level Emissions Factors'!$E$2:$F$12273,2,FALSE))</f>
        <v>2.5159870772039405</v>
      </c>
      <c r="K11079" s="19" t="s">
        <v>5473</v>
      </c>
      <c r="L11079" s="19" t="s">
        <v>5474</v>
      </c>
      <c r="M11079" s="38">
        <f t="shared" si="176"/>
        <v>594.43394685785029</v>
      </c>
      <c r="N11079" s="9" t="s">
        <v>5475</v>
      </c>
    </row>
    <row r="11080" spans="1:14">
      <c r="A11080" s="31" t="s">
        <v>2957</v>
      </c>
      <c r="B11080" s="31" t="s">
        <v>2873</v>
      </c>
      <c r="C11080" s="31" t="s">
        <v>170</v>
      </c>
      <c r="D11080" s="31" t="s">
        <v>2958</v>
      </c>
      <c r="E11080" s="31" t="s">
        <v>17</v>
      </c>
      <c r="F11080" s="31" t="s">
        <v>2875</v>
      </c>
      <c r="G11080" s="24">
        <f>IF(ISERROR(VLOOKUP(A11080,'2011 County-Level Acres Tilled'!$A$2:$F$3069,6,FALSE)),0,VLOOKUP(A11080,'2011 County-Level Acres Tilled'!$A$2:$F$3069,6,FALSE))</f>
        <v>20103.584412265936</v>
      </c>
      <c r="H11080" s="32" t="s">
        <v>5474</v>
      </c>
      <c r="I11080" s="9" t="s">
        <v>5412</v>
      </c>
      <c r="J11080" s="36">
        <f>IF(ISERROR(VLOOKUP(A11080&amp;I11080,'County-level Emissions Factors'!$E$2:$F$12273,2,FALSE)),0,VLOOKUP(A11080&amp;I11080,'County-level Emissions Factors'!$E$2:$F$12273,2,FALSE))</f>
        <v>7.0363125689637878</v>
      </c>
      <c r="K11080" s="19" t="s">
        <v>5473</v>
      </c>
      <c r="L11080" s="19" t="s">
        <v>5474</v>
      </c>
      <c r="M11080" s="38">
        <f t="shared" si="176"/>
        <v>70.727551840625651</v>
      </c>
      <c r="N11080" s="9" t="s">
        <v>5475</v>
      </c>
    </row>
    <row r="11081" spans="1:14">
      <c r="A11081" s="31" t="s">
        <v>2959</v>
      </c>
      <c r="B11081" s="31" t="s">
        <v>2873</v>
      </c>
      <c r="C11081" s="31" t="s">
        <v>173</v>
      </c>
      <c r="D11081" s="31" t="s">
        <v>1296</v>
      </c>
      <c r="E11081" s="31" t="s">
        <v>17</v>
      </c>
      <c r="F11081" s="31" t="s">
        <v>2875</v>
      </c>
      <c r="G11081" s="24">
        <f>IF(ISERROR(VLOOKUP(A11081,'2011 County-Level Acres Tilled'!$A$2:$F$3069,6,FALSE)),0,VLOOKUP(A11081,'2011 County-Level Acres Tilled'!$A$2:$F$3069,6,FALSE))</f>
        <v>470515.27801069326</v>
      </c>
      <c r="H11081" s="32" t="s">
        <v>5474</v>
      </c>
      <c r="I11081" s="9" t="s">
        <v>5412</v>
      </c>
      <c r="J11081" s="36">
        <f>IF(ISERROR(VLOOKUP(A11081&amp;I11081,'County-level Emissions Factors'!$E$2:$F$12273,2,FALSE)),0,VLOOKUP(A11081&amp;I11081,'County-level Emissions Factors'!$E$2:$F$12273,2,FALSE))</f>
        <v>2.8746709638400172</v>
      </c>
      <c r="K11081" s="19" t="s">
        <v>5473</v>
      </c>
      <c r="L11081" s="19" t="s">
        <v>5474</v>
      </c>
      <c r="M11081" s="38">
        <f t="shared" si="176"/>
        <v>676.28830387022663</v>
      </c>
      <c r="N11081" s="9" t="s">
        <v>5475</v>
      </c>
    </row>
    <row r="11082" spans="1:14">
      <c r="A11082" s="31" t="s">
        <v>2960</v>
      </c>
      <c r="B11082" s="31" t="s">
        <v>2873</v>
      </c>
      <c r="C11082" s="31" t="s">
        <v>176</v>
      </c>
      <c r="D11082" s="31" t="s">
        <v>2961</v>
      </c>
      <c r="E11082" s="31" t="s">
        <v>17</v>
      </c>
      <c r="F11082" s="31" t="s">
        <v>2875</v>
      </c>
      <c r="G11082" s="24">
        <f>IF(ISERROR(VLOOKUP(A11082,'2011 County-Level Acres Tilled'!$A$2:$F$3069,6,FALSE)),0,VLOOKUP(A11082,'2011 County-Level Acres Tilled'!$A$2:$F$3069,6,FALSE))</f>
        <v>73140.401054086789</v>
      </c>
      <c r="H11082" s="32" t="s">
        <v>5474</v>
      </c>
      <c r="I11082" s="9" t="s">
        <v>5412</v>
      </c>
      <c r="J11082" s="36">
        <f>IF(ISERROR(VLOOKUP(A11082&amp;I11082,'County-level Emissions Factors'!$E$2:$F$12273,2,FALSE)),0,VLOOKUP(A11082&amp;I11082,'County-level Emissions Factors'!$E$2:$F$12273,2,FALSE))</f>
        <v>3.2804828973843061</v>
      </c>
      <c r="K11082" s="19" t="s">
        <v>5473</v>
      </c>
      <c r="L11082" s="19" t="s">
        <v>5474</v>
      </c>
      <c r="M11082" s="38">
        <f t="shared" si="176"/>
        <v>119.96791738288039</v>
      </c>
      <c r="N11082" s="9" t="s">
        <v>5475</v>
      </c>
    </row>
    <row r="11083" spans="1:14">
      <c r="A11083" s="31" t="s">
        <v>2962</v>
      </c>
      <c r="B11083" s="31" t="s">
        <v>2873</v>
      </c>
      <c r="C11083" s="31" t="s">
        <v>179</v>
      </c>
      <c r="D11083" s="31" t="s">
        <v>2963</v>
      </c>
      <c r="E11083" s="31" t="s">
        <v>17</v>
      </c>
      <c r="F11083" s="31" t="s">
        <v>2875</v>
      </c>
      <c r="G11083" s="24">
        <f>IF(ISERROR(VLOOKUP(A11083,'2011 County-Level Acres Tilled'!$A$2:$F$3069,6,FALSE)),0,VLOOKUP(A11083,'2011 County-Level Acres Tilled'!$A$2:$F$3069,6,FALSE))</f>
        <v>64037.563516223126</v>
      </c>
      <c r="H11083" s="32" t="s">
        <v>5474</v>
      </c>
      <c r="I11083" s="9" t="s">
        <v>5412</v>
      </c>
      <c r="J11083" s="36">
        <f>IF(ISERROR(VLOOKUP(A11083&amp;I11083,'County-level Emissions Factors'!$E$2:$F$12273,2,FALSE)),0,VLOOKUP(A11083&amp;I11083,'County-level Emissions Factors'!$E$2:$F$12273,2,FALSE))</f>
        <v>4.7105653912050256</v>
      </c>
      <c r="K11083" s="19" t="s">
        <v>5473</v>
      </c>
      <c r="L11083" s="19" t="s">
        <v>5474</v>
      </c>
      <c r="M11083" s="38">
        <f t="shared" ref="M11083:M11146" si="177">G11083*J11083/2000</f>
        <v>150.82656521830714</v>
      </c>
      <c r="N11083" s="9" t="s">
        <v>5475</v>
      </c>
    </row>
    <row r="11084" spans="1:14">
      <c r="A11084" s="31" t="s">
        <v>2964</v>
      </c>
      <c r="B11084" s="31" t="s">
        <v>2873</v>
      </c>
      <c r="C11084" s="31" t="s">
        <v>182</v>
      </c>
      <c r="D11084" s="31" t="s">
        <v>2965</v>
      </c>
      <c r="E11084" s="31" t="s">
        <v>17</v>
      </c>
      <c r="F11084" s="31" t="s">
        <v>2875</v>
      </c>
      <c r="G11084" s="24">
        <f>IF(ISERROR(VLOOKUP(A11084,'2011 County-Level Acres Tilled'!$A$2:$F$3069,6,FALSE)),0,VLOOKUP(A11084,'2011 County-Level Acres Tilled'!$A$2:$F$3069,6,FALSE))</f>
        <v>227634.09282107581</v>
      </c>
      <c r="H11084" s="32" t="s">
        <v>5474</v>
      </c>
      <c r="I11084" s="9" t="s">
        <v>5412</v>
      </c>
      <c r="J11084" s="36">
        <f>IF(ISERROR(VLOOKUP(A11084&amp;I11084,'County-level Emissions Factors'!$E$2:$F$12273,2,FALSE)),0,VLOOKUP(A11084&amp;I11084,'County-level Emissions Factors'!$E$2:$F$12273,2,FALSE))</f>
        <v>5.3704672770373136</v>
      </c>
      <c r="K11084" s="19" t="s">
        <v>5473</v>
      </c>
      <c r="L11084" s="19" t="s">
        <v>5474</v>
      </c>
      <c r="M11084" s="38">
        <f t="shared" si="177"/>
        <v>611.250723316831</v>
      </c>
      <c r="N11084" s="9" t="s">
        <v>5475</v>
      </c>
    </row>
    <row r="11085" spans="1:14">
      <c r="A11085" s="31" t="s">
        <v>2966</v>
      </c>
      <c r="B11085" s="31" t="s">
        <v>2967</v>
      </c>
      <c r="C11085" s="31" t="s">
        <v>15</v>
      </c>
      <c r="D11085" s="31" t="s">
        <v>586</v>
      </c>
      <c r="E11085" s="31" t="s">
        <v>17</v>
      </c>
      <c r="F11085" s="31" t="s">
        <v>2968</v>
      </c>
      <c r="G11085" s="24">
        <f>IF(ISERROR(VLOOKUP(A11085,'2011 County-Level Acres Tilled'!$A$2:$F$3069,6,FALSE)),0,VLOOKUP(A11085,'2011 County-Level Acres Tilled'!$A$2:$F$3069,6,FALSE))</f>
        <v>282698.27887458174</v>
      </c>
      <c r="H11085" s="32" t="s">
        <v>5474</v>
      </c>
      <c r="I11085" s="9" t="s">
        <v>5412</v>
      </c>
      <c r="J11085" s="36">
        <f>IF(ISERROR(VLOOKUP(A11085&amp;I11085,'County-level Emissions Factors'!$E$2:$F$12273,2,FALSE)),0,VLOOKUP(A11085&amp;I11085,'County-level Emissions Factors'!$E$2:$F$12273,2,FALSE))</f>
        <v>5.7443126536493354</v>
      </c>
      <c r="K11085" s="19" t="s">
        <v>5473</v>
      </c>
      <c r="L11085" s="19" t="s">
        <v>5474</v>
      </c>
      <c r="M11085" s="38">
        <f t="shared" si="177"/>
        <v>811.95365025207423</v>
      </c>
      <c r="N11085" s="9" t="s">
        <v>5475</v>
      </c>
    </row>
    <row r="11086" spans="1:14">
      <c r="A11086" s="31" t="s">
        <v>2969</v>
      </c>
      <c r="B11086" s="31" t="s">
        <v>2967</v>
      </c>
      <c r="C11086" s="31" t="s">
        <v>20</v>
      </c>
      <c r="D11086" s="31" t="s">
        <v>2970</v>
      </c>
      <c r="E11086" s="31" t="s">
        <v>17</v>
      </c>
      <c r="F11086" s="31" t="s">
        <v>2968</v>
      </c>
      <c r="G11086" s="24">
        <f>IF(ISERROR(VLOOKUP(A11086,'2011 County-Level Acres Tilled'!$A$2:$F$3069,6,FALSE)),0,VLOOKUP(A11086,'2011 County-Level Acres Tilled'!$A$2:$F$3069,6,FALSE))</f>
        <v>328478.6355704075</v>
      </c>
      <c r="H11086" s="32" t="s">
        <v>5474</v>
      </c>
      <c r="I11086" s="9" t="s">
        <v>5412</v>
      </c>
      <c r="J11086" s="36">
        <f>IF(ISERROR(VLOOKUP(A11086&amp;I11086,'County-level Emissions Factors'!$E$2:$F$12273,2,FALSE)),0,VLOOKUP(A11086&amp;I11086,'County-level Emissions Factors'!$E$2:$F$12273,2,FALSE))</f>
        <v>2.8067006300070001</v>
      </c>
      <c r="K11086" s="19" t="s">
        <v>5473</v>
      </c>
      <c r="L11086" s="19" t="s">
        <v>5474</v>
      </c>
      <c r="M11086" s="38">
        <f t="shared" si="177"/>
        <v>460.97059669965125</v>
      </c>
      <c r="N11086" s="9" t="s">
        <v>5475</v>
      </c>
    </row>
    <row r="11087" spans="1:14">
      <c r="A11087" s="31" t="s">
        <v>2971</v>
      </c>
      <c r="B11087" s="31" t="s">
        <v>2967</v>
      </c>
      <c r="C11087" s="31" t="s">
        <v>23</v>
      </c>
      <c r="D11087" s="31" t="s">
        <v>2972</v>
      </c>
      <c r="E11087" s="31" t="s">
        <v>17</v>
      </c>
      <c r="F11087" s="31" t="s">
        <v>2968</v>
      </c>
      <c r="G11087" s="24">
        <f>IF(ISERROR(VLOOKUP(A11087,'2011 County-Level Acres Tilled'!$A$2:$F$3069,6,FALSE)),0,VLOOKUP(A11087,'2011 County-Level Acres Tilled'!$A$2:$F$3069,6,FALSE))</f>
        <v>9649.530549038378</v>
      </c>
      <c r="H11087" s="32" t="s">
        <v>5474</v>
      </c>
      <c r="I11087" s="9" t="s">
        <v>5412</v>
      </c>
      <c r="J11087" s="36">
        <f>IF(ISERROR(VLOOKUP(A11087&amp;I11087,'County-level Emissions Factors'!$E$2:$F$12273,2,FALSE)),0,VLOOKUP(A11087&amp;I11087,'County-level Emissions Factors'!$E$2:$F$12273,2,FALSE))</f>
        <v>2.31280353200883</v>
      </c>
      <c r="K11087" s="19" t="s">
        <v>5473</v>
      </c>
      <c r="L11087" s="19" t="s">
        <v>5474</v>
      </c>
      <c r="M11087" s="38">
        <f t="shared" si="177"/>
        <v>11.158734168021532</v>
      </c>
      <c r="N11087" s="9" t="s">
        <v>5475</v>
      </c>
    </row>
    <row r="11088" spans="1:14">
      <c r="A11088" s="31" t="s">
        <v>2973</v>
      </c>
      <c r="B11088" s="31" t="s">
        <v>2967</v>
      </c>
      <c r="C11088" s="31" t="s">
        <v>26</v>
      </c>
      <c r="D11088" s="31" t="s">
        <v>2974</v>
      </c>
      <c r="E11088" s="31" t="s">
        <v>17</v>
      </c>
      <c r="F11088" s="31" t="s">
        <v>2968</v>
      </c>
      <c r="G11088" s="24">
        <f>IF(ISERROR(VLOOKUP(A11088,'2011 County-Level Acres Tilled'!$A$2:$F$3069,6,FALSE)),0,VLOOKUP(A11088,'2011 County-Level Acres Tilled'!$A$2:$F$3069,6,FALSE))</f>
        <v>145502.5521090595</v>
      </c>
      <c r="H11088" s="32" t="s">
        <v>5474</v>
      </c>
      <c r="I11088" s="9" t="s">
        <v>5412</v>
      </c>
      <c r="J11088" s="36">
        <f>IF(ISERROR(VLOOKUP(A11088&amp;I11088,'County-level Emissions Factors'!$E$2:$F$12273,2,FALSE)),0,VLOOKUP(A11088&amp;I11088,'County-level Emissions Factors'!$E$2:$F$12273,2,FALSE))</f>
        <v>3.7371768345864167</v>
      </c>
      <c r="K11088" s="19" t="s">
        <v>5473</v>
      </c>
      <c r="L11088" s="19" t="s">
        <v>5474</v>
      </c>
      <c r="M11088" s="38">
        <f t="shared" si="177"/>
        <v>271.88438355759007</v>
      </c>
      <c r="N11088" s="9" t="s">
        <v>5475</v>
      </c>
    </row>
    <row r="11089" spans="1:14">
      <c r="A11089" s="31" t="s">
        <v>2975</v>
      </c>
      <c r="B11089" s="31" t="s">
        <v>2967</v>
      </c>
      <c r="C11089" s="31" t="s">
        <v>29</v>
      </c>
      <c r="D11089" s="31" t="s">
        <v>1233</v>
      </c>
      <c r="E11089" s="31" t="s">
        <v>17</v>
      </c>
      <c r="F11089" s="31" t="s">
        <v>2968</v>
      </c>
      <c r="G11089" s="24">
        <f>IF(ISERROR(VLOOKUP(A11089,'2011 County-Level Acres Tilled'!$A$2:$F$3069,6,FALSE)),0,VLOOKUP(A11089,'2011 County-Level Acres Tilled'!$A$2:$F$3069,6,FALSE))</f>
        <v>14468.995158684866</v>
      </c>
      <c r="H11089" s="32" t="s">
        <v>5474</v>
      </c>
      <c r="I11089" s="9" t="s">
        <v>5412</v>
      </c>
      <c r="J11089" s="36">
        <f>IF(ISERROR(VLOOKUP(A11089&amp;I11089,'County-level Emissions Factors'!$E$2:$F$12273,2,FALSE)),0,VLOOKUP(A11089&amp;I11089,'County-level Emissions Factors'!$E$2:$F$12273,2,FALSE))</f>
        <v>2.8125757575757575</v>
      </c>
      <c r="K11089" s="19" t="s">
        <v>5473</v>
      </c>
      <c r="L11089" s="19" t="s">
        <v>5474</v>
      </c>
      <c r="M11089" s="38">
        <f t="shared" si="177"/>
        <v>20.347572509899027</v>
      </c>
      <c r="N11089" s="9" t="s">
        <v>5475</v>
      </c>
    </row>
    <row r="11090" spans="1:14">
      <c r="A11090" s="31" t="s">
        <v>2976</v>
      </c>
      <c r="B11090" s="31" t="s">
        <v>2967</v>
      </c>
      <c r="C11090" s="31" t="s">
        <v>32</v>
      </c>
      <c r="D11090" s="31" t="s">
        <v>337</v>
      </c>
      <c r="E11090" s="31" t="s">
        <v>17</v>
      </c>
      <c r="F11090" s="31" t="s">
        <v>2968</v>
      </c>
      <c r="G11090" s="24">
        <f>IF(ISERROR(VLOOKUP(A11090,'2011 County-Level Acres Tilled'!$A$2:$F$3069,6,FALSE)),0,VLOOKUP(A11090,'2011 County-Level Acres Tilled'!$A$2:$F$3069,6,FALSE))</f>
        <v>270114.22384665365</v>
      </c>
      <c r="H11090" s="32" t="s">
        <v>5474</v>
      </c>
      <c r="I11090" s="9" t="s">
        <v>5412</v>
      </c>
      <c r="J11090" s="36">
        <f>IF(ISERROR(VLOOKUP(A11090&amp;I11090,'County-level Emissions Factors'!$E$2:$F$12273,2,FALSE)),0,VLOOKUP(A11090&amp;I11090,'County-level Emissions Factors'!$E$2:$F$12273,2,FALSE))</f>
        <v>1.9561785465752062</v>
      </c>
      <c r="K11090" s="19" t="s">
        <v>5473</v>
      </c>
      <c r="L11090" s="19" t="s">
        <v>5474</v>
      </c>
      <c r="M11090" s="38">
        <f t="shared" si="177"/>
        <v>264.19582490681842</v>
      </c>
      <c r="N11090" s="9" t="s">
        <v>5475</v>
      </c>
    </row>
    <row r="11091" spans="1:14">
      <c r="A11091" s="31" t="s">
        <v>2977</v>
      </c>
      <c r="B11091" s="31" t="s">
        <v>2967</v>
      </c>
      <c r="C11091" s="31" t="s">
        <v>35</v>
      </c>
      <c r="D11091" s="31" t="s">
        <v>2978</v>
      </c>
      <c r="E11091" s="31" t="s">
        <v>17</v>
      </c>
      <c r="F11091" s="31" t="s">
        <v>2968</v>
      </c>
      <c r="G11091" s="24">
        <f>IF(ISERROR(VLOOKUP(A11091,'2011 County-Level Acres Tilled'!$A$2:$F$3069,6,FALSE)),0,VLOOKUP(A11091,'2011 County-Level Acres Tilled'!$A$2:$F$3069,6,FALSE))</f>
        <v>291503.19112294482</v>
      </c>
      <c r="H11091" s="32" t="s">
        <v>5474</v>
      </c>
      <c r="I11091" s="9" t="s">
        <v>5412</v>
      </c>
      <c r="J11091" s="36">
        <f>IF(ISERROR(VLOOKUP(A11091&amp;I11091,'County-level Emissions Factors'!$E$2:$F$12273,2,FALSE)),0,VLOOKUP(A11091&amp;I11091,'County-level Emissions Factors'!$E$2:$F$12273,2,FALSE))</f>
        <v>5.8080917708014832</v>
      </c>
      <c r="K11091" s="19" t="s">
        <v>5473</v>
      </c>
      <c r="L11091" s="19" t="s">
        <v>5474</v>
      </c>
      <c r="M11091" s="38">
        <f t="shared" si="177"/>
        <v>846.53864276177387</v>
      </c>
      <c r="N11091" s="9" t="s">
        <v>5475</v>
      </c>
    </row>
    <row r="11092" spans="1:14">
      <c r="A11092" s="31" t="s">
        <v>2979</v>
      </c>
      <c r="B11092" s="31" t="s">
        <v>2967</v>
      </c>
      <c r="C11092" s="31" t="s">
        <v>38</v>
      </c>
      <c r="D11092" s="31" t="s">
        <v>1929</v>
      </c>
      <c r="E11092" s="31" t="s">
        <v>17</v>
      </c>
      <c r="F11092" s="31" t="s">
        <v>2968</v>
      </c>
      <c r="G11092" s="24">
        <f>IF(ISERROR(VLOOKUP(A11092,'2011 County-Level Acres Tilled'!$A$2:$F$3069,6,FALSE)),0,VLOOKUP(A11092,'2011 County-Level Acres Tilled'!$A$2:$F$3069,6,FALSE))</f>
        <v>61894.87531910948</v>
      </c>
      <c r="H11092" s="32" t="s">
        <v>5474</v>
      </c>
      <c r="I11092" s="9" t="s">
        <v>5412</v>
      </c>
      <c r="J11092" s="36">
        <f>IF(ISERROR(VLOOKUP(A11092&amp;I11092,'County-level Emissions Factors'!$E$2:$F$12273,2,FALSE)),0,VLOOKUP(A11092&amp;I11092,'County-level Emissions Factors'!$E$2:$F$12273,2,FALSE))</f>
        <v>6.2437380191693288</v>
      </c>
      <c r="K11092" s="19" t="s">
        <v>5473</v>
      </c>
      <c r="L11092" s="19" t="s">
        <v>5474</v>
      </c>
      <c r="M11092" s="38">
        <f t="shared" si="177"/>
        <v>193.22769311083459</v>
      </c>
      <c r="N11092" s="9" t="s">
        <v>5475</v>
      </c>
    </row>
    <row r="11093" spans="1:14">
      <c r="A11093" s="31" t="s">
        <v>2980</v>
      </c>
      <c r="B11093" s="31" t="s">
        <v>2967</v>
      </c>
      <c r="C11093" s="31" t="s">
        <v>41</v>
      </c>
      <c r="D11093" s="31" t="s">
        <v>1307</v>
      </c>
      <c r="E11093" s="31" t="s">
        <v>17</v>
      </c>
      <c r="F11093" s="31" t="s">
        <v>2968</v>
      </c>
      <c r="G11093" s="24">
        <f>IF(ISERROR(VLOOKUP(A11093,'2011 County-Level Acres Tilled'!$A$2:$F$3069,6,FALSE)),0,VLOOKUP(A11093,'2011 County-Level Acres Tilled'!$A$2:$F$3069,6,FALSE))</f>
        <v>55738.054567499319</v>
      </c>
      <c r="H11093" s="32" t="s">
        <v>5474</v>
      </c>
      <c r="I11093" s="9" t="s">
        <v>5412</v>
      </c>
      <c r="J11093" s="36">
        <f>IF(ISERROR(VLOOKUP(A11093&amp;I11093,'County-level Emissions Factors'!$E$2:$F$12273,2,FALSE)),0,VLOOKUP(A11093&amp;I11093,'County-level Emissions Factors'!$E$2:$F$12273,2,FALSE))</f>
        <v>4.444854368932039</v>
      </c>
      <c r="K11093" s="19" t="s">
        <v>5473</v>
      </c>
      <c r="L11093" s="19" t="s">
        <v>5474</v>
      </c>
      <c r="M11093" s="38">
        <f t="shared" si="177"/>
        <v>123.87376768006088</v>
      </c>
      <c r="N11093" s="9" t="s">
        <v>5475</v>
      </c>
    </row>
    <row r="11094" spans="1:14">
      <c r="A11094" s="31" t="s">
        <v>2981</v>
      </c>
      <c r="B11094" s="31" t="s">
        <v>2967</v>
      </c>
      <c r="C11094" s="31" t="s">
        <v>44</v>
      </c>
      <c r="D11094" s="31" t="s">
        <v>2982</v>
      </c>
      <c r="E11094" s="31" t="s">
        <v>17</v>
      </c>
      <c r="F11094" s="31" t="s">
        <v>2968</v>
      </c>
      <c r="G11094" s="24">
        <f>IF(ISERROR(VLOOKUP(A11094,'2011 County-Level Acres Tilled'!$A$2:$F$3069,6,FALSE)),0,VLOOKUP(A11094,'2011 County-Level Acres Tilled'!$A$2:$F$3069,6,FALSE))</f>
        <v>295483.47031056241</v>
      </c>
      <c r="H11094" s="32" t="s">
        <v>5474</v>
      </c>
      <c r="I11094" s="9" t="s">
        <v>5412</v>
      </c>
      <c r="J11094" s="36">
        <f>IF(ISERROR(VLOOKUP(A11094&amp;I11094,'County-level Emissions Factors'!$E$2:$F$12273,2,FALSE)),0,VLOOKUP(A11094&amp;I11094,'County-level Emissions Factors'!$E$2:$F$12273,2,FALSE))</f>
        <v>7.2487516825148708</v>
      </c>
      <c r="K11094" s="19" t="s">
        <v>5473</v>
      </c>
      <c r="L11094" s="19" t="s">
        <v>5474</v>
      </c>
      <c r="M11094" s="38">
        <f t="shared" si="177"/>
        <v>1070.943151284511</v>
      </c>
      <c r="N11094" s="9" t="s">
        <v>5475</v>
      </c>
    </row>
    <row r="11095" spans="1:14">
      <c r="A11095" s="31" t="s">
        <v>2983</v>
      </c>
      <c r="B11095" s="31" t="s">
        <v>2967</v>
      </c>
      <c r="C11095" s="31" t="s">
        <v>47</v>
      </c>
      <c r="D11095" s="31" t="s">
        <v>2984</v>
      </c>
      <c r="E11095" s="31" t="s">
        <v>17</v>
      </c>
      <c r="F11095" s="31" t="s">
        <v>2968</v>
      </c>
      <c r="G11095" s="24">
        <f>IF(ISERROR(VLOOKUP(A11095,'2011 County-Level Acres Tilled'!$A$2:$F$3069,6,FALSE)),0,VLOOKUP(A11095,'2011 County-Level Acres Tilled'!$A$2:$F$3069,6,FALSE))</f>
        <v>252538.22597444357</v>
      </c>
      <c r="H11095" s="32" t="s">
        <v>5474</v>
      </c>
      <c r="I11095" s="9" t="s">
        <v>5412</v>
      </c>
      <c r="J11095" s="36">
        <f>IF(ISERROR(VLOOKUP(A11095&amp;I11095,'County-level Emissions Factors'!$E$2:$F$12273,2,FALSE)),0,VLOOKUP(A11095&amp;I11095,'County-level Emissions Factors'!$E$2:$F$12273,2,FALSE))</f>
        <v>4.1051450955445992</v>
      </c>
      <c r="K11095" s="19" t="s">
        <v>5473</v>
      </c>
      <c r="L11095" s="19" t="s">
        <v>5474</v>
      </c>
      <c r="M11095" s="38">
        <f t="shared" si="177"/>
        <v>518.35302989826039</v>
      </c>
      <c r="N11095" s="9" t="s">
        <v>5475</v>
      </c>
    </row>
    <row r="11096" spans="1:14">
      <c r="A11096" s="31" t="s">
        <v>2985</v>
      </c>
      <c r="B11096" s="31" t="s">
        <v>2967</v>
      </c>
      <c r="C11096" s="31" t="s">
        <v>50</v>
      </c>
      <c r="D11096" s="31" t="s">
        <v>36</v>
      </c>
      <c r="E11096" s="31" t="s">
        <v>17</v>
      </c>
      <c r="F11096" s="31" t="s">
        <v>2968</v>
      </c>
      <c r="G11096" s="24">
        <f>IF(ISERROR(VLOOKUP(A11096,'2011 County-Level Acres Tilled'!$A$2:$F$3069,6,FALSE)),0,VLOOKUP(A11096,'2011 County-Level Acres Tilled'!$A$2:$F$3069,6,FALSE))</f>
        <v>265717.57183266443</v>
      </c>
      <c r="H11096" s="32" t="s">
        <v>5474</v>
      </c>
      <c r="I11096" s="9" t="s">
        <v>5412</v>
      </c>
      <c r="J11096" s="36">
        <f>IF(ISERROR(VLOOKUP(A11096&amp;I11096,'County-level Emissions Factors'!$E$2:$F$12273,2,FALSE)),0,VLOOKUP(A11096&amp;I11096,'County-level Emissions Factors'!$E$2:$F$12273,2,FALSE))</f>
        <v>7.536784545094795</v>
      </c>
      <c r="K11096" s="19" t="s">
        <v>5473</v>
      </c>
      <c r="L11096" s="19" t="s">
        <v>5474</v>
      </c>
      <c r="M11096" s="38">
        <f t="shared" si="177"/>
        <v>1001.3280443742706</v>
      </c>
      <c r="N11096" s="9" t="s">
        <v>5475</v>
      </c>
    </row>
    <row r="11097" spans="1:14">
      <c r="A11097" s="31" t="s">
        <v>2986</v>
      </c>
      <c r="B11097" s="31" t="s">
        <v>2967</v>
      </c>
      <c r="C11097" s="31" t="s">
        <v>53</v>
      </c>
      <c r="D11097" s="31" t="s">
        <v>1313</v>
      </c>
      <c r="E11097" s="31" t="s">
        <v>17</v>
      </c>
      <c r="F11097" s="31" t="s">
        <v>2968</v>
      </c>
      <c r="G11097" s="24">
        <f>IF(ISERROR(VLOOKUP(A11097,'2011 County-Level Acres Tilled'!$A$2:$F$3069,6,FALSE)),0,VLOOKUP(A11097,'2011 County-Level Acres Tilled'!$A$2:$F$3069,6,FALSE))</f>
        <v>260184.75438596494</v>
      </c>
      <c r="H11097" s="32" t="s">
        <v>5474</v>
      </c>
      <c r="I11097" s="9" t="s">
        <v>5412</v>
      </c>
      <c r="J11097" s="36">
        <f>IF(ISERROR(VLOOKUP(A11097&amp;I11097,'County-level Emissions Factors'!$E$2:$F$12273,2,FALSE)),0,VLOOKUP(A11097&amp;I11097,'County-level Emissions Factors'!$E$2:$F$12273,2,FALSE))</f>
        <v>2.8898670557717248</v>
      </c>
      <c r="K11097" s="19" t="s">
        <v>5473</v>
      </c>
      <c r="L11097" s="19" t="s">
        <v>5474</v>
      </c>
      <c r="M11097" s="38">
        <f t="shared" si="177"/>
        <v>375.94967505702897</v>
      </c>
      <c r="N11097" s="9" t="s">
        <v>5475</v>
      </c>
    </row>
    <row r="11098" spans="1:14">
      <c r="A11098" s="31" t="s">
        <v>2987</v>
      </c>
      <c r="B11098" s="31" t="s">
        <v>2967</v>
      </c>
      <c r="C11098" s="31" t="s">
        <v>56</v>
      </c>
      <c r="D11098" s="31" t="s">
        <v>1619</v>
      </c>
      <c r="E11098" s="31" t="s">
        <v>17</v>
      </c>
      <c r="F11098" s="31" t="s">
        <v>2968</v>
      </c>
      <c r="G11098" s="24">
        <f>IF(ISERROR(VLOOKUP(A11098,'2011 County-Level Acres Tilled'!$A$2:$F$3069,6,FALSE)),0,VLOOKUP(A11098,'2011 County-Level Acres Tilled'!$A$2:$F$3069,6,FALSE))</f>
        <v>318456.96486498951</v>
      </c>
      <c r="H11098" s="32" t="s">
        <v>5474</v>
      </c>
      <c r="I11098" s="9" t="s">
        <v>5412</v>
      </c>
      <c r="J11098" s="36">
        <f>IF(ISERROR(VLOOKUP(A11098&amp;I11098,'County-level Emissions Factors'!$E$2:$F$12273,2,FALSE)),0,VLOOKUP(A11098&amp;I11098,'County-level Emissions Factors'!$E$2:$F$12273,2,FALSE))</f>
        <v>4.8345628707096253</v>
      </c>
      <c r="K11098" s="19" t="s">
        <v>5473</v>
      </c>
      <c r="L11098" s="19" t="s">
        <v>5474</v>
      </c>
      <c r="M11098" s="38">
        <f t="shared" si="177"/>
        <v>769.80010912757905</v>
      </c>
      <c r="N11098" s="9" t="s">
        <v>5475</v>
      </c>
    </row>
    <row r="11099" spans="1:14">
      <c r="A11099" s="31" t="s">
        <v>2988</v>
      </c>
      <c r="B11099" s="31" t="s">
        <v>2967</v>
      </c>
      <c r="C11099" s="31" t="s">
        <v>59</v>
      </c>
      <c r="D11099" s="31" t="s">
        <v>1755</v>
      </c>
      <c r="E11099" s="31" t="s">
        <v>17</v>
      </c>
      <c r="F11099" s="31" t="s">
        <v>2968</v>
      </c>
      <c r="G11099" s="24">
        <f>IF(ISERROR(VLOOKUP(A11099,'2011 County-Level Acres Tilled'!$A$2:$F$3069,6,FALSE)),0,VLOOKUP(A11099,'2011 County-Level Acres Tilled'!$A$2:$F$3069,6,FALSE))</f>
        <v>297887.90649318462</v>
      </c>
      <c r="H11099" s="32" t="s">
        <v>5474</v>
      </c>
      <c r="I11099" s="9" t="s">
        <v>5412</v>
      </c>
      <c r="J11099" s="36">
        <f>IF(ISERROR(VLOOKUP(A11099&amp;I11099,'County-level Emissions Factors'!$E$2:$F$12273,2,FALSE)),0,VLOOKUP(A11099&amp;I11099,'County-level Emissions Factors'!$E$2:$F$12273,2,FALSE))</f>
        <v>5.6238118408157938</v>
      </c>
      <c r="K11099" s="19" t="s">
        <v>5473</v>
      </c>
      <c r="L11099" s="19" t="s">
        <v>5474</v>
      </c>
      <c r="M11099" s="38">
        <f t="shared" si="177"/>
        <v>837.63276788609983</v>
      </c>
      <c r="N11099" s="9" t="s">
        <v>5475</v>
      </c>
    </row>
    <row r="11100" spans="1:14">
      <c r="A11100" s="31" t="s">
        <v>2989</v>
      </c>
      <c r="B11100" s="31" t="s">
        <v>2967</v>
      </c>
      <c r="C11100" s="31" t="s">
        <v>62</v>
      </c>
      <c r="D11100" s="31" t="s">
        <v>2990</v>
      </c>
      <c r="E11100" s="31" t="s">
        <v>17</v>
      </c>
      <c r="F11100" s="31" t="s">
        <v>2968</v>
      </c>
      <c r="G11100" s="24">
        <f>IF(ISERROR(VLOOKUP(A11100,'2011 County-Level Acres Tilled'!$A$2:$F$3069,6,FALSE)),0,VLOOKUP(A11100,'2011 County-Level Acres Tilled'!$A$2:$F$3069,6,FALSE))</f>
        <v>26782.183661970375</v>
      </c>
      <c r="H11100" s="32" t="s">
        <v>5474</v>
      </c>
      <c r="I11100" s="9" t="s">
        <v>5412</v>
      </c>
      <c r="J11100" s="36">
        <f>IF(ISERROR(VLOOKUP(A11100&amp;I11100,'County-level Emissions Factors'!$E$2:$F$12273,2,FALSE)),0,VLOOKUP(A11100&amp;I11100,'County-level Emissions Factors'!$E$2:$F$12273,2,FALSE))</f>
        <v>1.6619718309859157</v>
      </c>
      <c r="K11100" s="19" t="s">
        <v>5473</v>
      </c>
      <c r="L11100" s="19" t="s">
        <v>5474</v>
      </c>
      <c r="M11100" s="38">
        <f t="shared" si="177"/>
        <v>22.255617409242991</v>
      </c>
      <c r="N11100" s="9" t="s">
        <v>5475</v>
      </c>
    </row>
    <row r="11101" spans="1:14">
      <c r="A11101" s="31" t="s">
        <v>2991</v>
      </c>
      <c r="B11101" s="31" t="s">
        <v>2967</v>
      </c>
      <c r="C11101" s="31" t="s">
        <v>65</v>
      </c>
      <c r="D11101" s="31" t="s">
        <v>606</v>
      </c>
      <c r="E11101" s="31" t="s">
        <v>17</v>
      </c>
      <c r="F11101" s="31" t="s">
        <v>2968</v>
      </c>
      <c r="G11101" s="24">
        <f>IF(ISERROR(VLOOKUP(A11101,'2011 County-Level Acres Tilled'!$A$2:$F$3069,6,FALSE)),0,VLOOKUP(A11101,'2011 County-Level Acres Tilled'!$A$2:$F$3069,6,FALSE))</f>
        <v>562275.37036105501</v>
      </c>
      <c r="H11101" s="32" t="s">
        <v>5474</v>
      </c>
      <c r="I11101" s="9" t="s">
        <v>5412</v>
      </c>
      <c r="J11101" s="36">
        <f>IF(ISERROR(VLOOKUP(A11101&amp;I11101,'County-level Emissions Factors'!$E$2:$F$12273,2,FALSE)),0,VLOOKUP(A11101&amp;I11101,'County-level Emissions Factors'!$E$2:$F$12273,2,FALSE))</f>
        <v>4.1746203812844884</v>
      </c>
      <c r="K11101" s="19" t="s">
        <v>5473</v>
      </c>
      <c r="L11101" s="19" t="s">
        <v>5474</v>
      </c>
      <c r="M11101" s="38">
        <f t="shared" si="177"/>
        <v>1173.6431105017723</v>
      </c>
      <c r="N11101" s="9" t="s">
        <v>5475</v>
      </c>
    </row>
    <row r="11102" spans="1:14">
      <c r="A11102" s="31" t="s">
        <v>2992</v>
      </c>
      <c r="B11102" s="31" t="s">
        <v>2967</v>
      </c>
      <c r="C11102" s="31" t="s">
        <v>68</v>
      </c>
      <c r="D11102" s="31" t="s">
        <v>57</v>
      </c>
      <c r="E11102" s="31" t="s">
        <v>17</v>
      </c>
      <c r="F11102" s="31" t="s">
        <v>2968</v>
      </c>
      <c r="G11102" s="24">
        <f>IF(ISERROR(VLOOKUP(A11102,'2011 County-Level Acres Tilled'!$A$2:$F$3069,6,FALSE)),0,VLOOKUP(A11102,'2011 County-Level Acres Tilled'!$A$2:$F$3069,6,FALSE))</f>
        <v>266909.01364326727</v>
      </c>
      <c r="H11102" s="32" t="s">
        <v>5474</v>
      </c>
      <c r="I11102" s="9" t="s">
        <v>5412</v>
      </c>
      <c r="J11102" s="36">
        <f>IF(ISERROR(VLOOKUP(A11102&amp;I11102,'County-level Emissions Factors'!$E$2:$F$12273,2,FALSE)),0,VLOOKUP(A11102&amp;I11102,'County-level Emissions Factors'!$E$2:$F$12273,2,FALSE))</f>
        <v>4.4957526806851416</v>
      </c>
      <c r="K11102" s="19" t="s">
        <v>5473</v>
      </c>
      <c r="L11102" s="19" t="s">
        <v>5474</v>
      </c>
      <c r="M11102" s="38">
        <f t="shared" si="177"/>
        <v>599.97845679287298</v>
      </c>
      <c r="N11102" s="9" t="s">
        <v>5475</v>
      </c>
    </row>
    <row r="11103" spans="1:14">
      <c r="A11103" s="31" t="s">
        <v>2993</v>
      </c>
      <c r="B11103" s="31" t="s">
        <v>2967</v>
      </c>
      <c r="C11103" s="31" t="s">
        <v>71</v>
      </c>
      <c r="D11103" s="31" t="s">
        <v>2994</v>
      </c>
      <c r="E11103" s="31" t="s">
        <v>17</v>
      </c>
      <c r="F11103" s="31" t="s">
        <v>2968</v>
      </c>
      <c r="G11103" s="24">
        <f>IF(ISERROR(VLOOKUP(A11103,'2011 County-Level Acres Tilled'!$A$2:$F$3069,6,FALSE)),0,VLOOKUP(A11103,'2011 County-Level Acres Tilled'!$A$2:$F$3069,6,FALSE))</f>
        <v>191404.9022092268</v>
      </c>
      <c r="H11103" s="32" t="s">
        <v>5474</v>
      </c>
      <c r="I11103" s="9" t="s">
        <v>5412</v>
      </c>
      <c r="J11103" s="36">
        <f>IF(ISERROR(VLOOKUP(A11103&amp;I11103,'County-level Emissions Factors'!$E$2:$F$12273,2,FALSE)),0,VLOOKUP(A11103&amp;I11103,'County-level Emissions Factors'!$E$2:$F$12273,2,FALSE))</f>
        <v>4.8517472350013042</v>
      </c>
      <c r="K11103" s="19" t="s">
        <v>5473</v>
      </c>
      <c r="L11103" s="19" t="s">
        <v>5474</v>
      </c>
      <c r="M11103" s="38">
        <f t="shared" si="177"/>
        <v>464.32410252965553</v>
      </c>
      <c r="N11103" s="9" t="s">
        <v>5475</v>
      </c>
    </row>
    <row r="11104" spans="1:14">
      <c r="A11104" s="31" t="s">
        <v>2995</v>
      </c>
      <c r="B11104" s="31" t="s">
        <v>2967</v>
      </c>
      <c r="C11104" s="31" t="s">
        <v>74</v>
      </c>
      <c r="D11104" s="31" t="s">
        <v>2996</v>
      </c>
      <c r="E11104" s="31" t="s">
        <v>17</v>
      </c>
      <c r="F11104" s="31" t="s">
        <v>2968</v>
      </c>
      <c r="G11104" s="24">
        <f>IF(ISERROR(VLOOKUP(A11104,'2011 County-Level Acres Tilled'!$A$2:$F$3069,6,FALSE)),0,VLOOKUP(A11104,'2011 County-Level Acres Tilled'!$A$2:$F$3069,6,FALSE))</f>
        <v>297353.3412118259</v>
      </c>
      <c r="H11104" s="32" t="s">
        <v>5474</v>
      </c>
      <c r="I11104" s="9" t="s">
        <v>5412</v>
      </c>
      <c r="J11104" s="36">
        <f>IF(ISERROR(VLOOKUP(A11104&amp;I11104,'County-level Emissions Factors'!$E$2:$F$12273,2,FALSE)),0,VLOOKUP(A11104&amp;I11104,'County-level Emissions Factors'!$E$2:$F$12273,2,FALSE))</f>
        <v>3.2090028930709518</v>
      </c>
      <c r="K11104" s="19" t="s">
        <v>5473</v>
      </c>
      <c r="L11104" s="19" t="s">
        <v>5474</v>
      </c>
      <c r="M11104" s="38">
        <f t="shared" si="177"/>
        <v>477.1038661065316</v>
      </c>
      <c r="N11104" s="9" t="s">
        <v>5475</v>
      </c>
    </row>
    <row r="11105" spans="1:14">
      <c r="A11105" s="31" t="s">
        <v>2997</v>
      </c>
      <c r="B11105" s="31" t="s">
        <v>2967</v>
      </c>
      <c r="C11105" s="31" t="s">
        <v>77</v>
      </c>
      <c r="D11105" s="31" t="s">
        <v>616</v>
      </c>
      <c r="E11105" s="31" t="s">
        <v>17</v>
      </c>
      <c r="F11105" s="31" t="s">
        <v>2968</v>
      </c>
      <c r="G11105" s="24">
        <f>IF(ISERROR(VLOOKUP(A11105,'2011 County-Level Acres Tilled'!$A$2:$F$3069,6,FALSE)),0,VLOOKUP(A11105,'2011 County-Level Acres Tilled'!$A$2:$F$3069,6,FALSE))</f>
        <v>338863.10124030529</v>
      </c>
      <c r="H11105" s="32" t="s">
        <v>5474</v>
      </c>
      <c r="I11105" s="9" t="s">
        <v>5412</v>
      </c>
      <c r="J11105" s="36">
        <f>IF(ISERROR(VLOOKUP(A11105&amp;I11105,'County-level Emissions Factors'!$E$2:$F$12273,2,FALSE)),0,VLOOKUP(A11105&amp;I11105,'County-level Emissions Factors'!$E$2:$F$12273,2,FALSE))</f>
        <v>9.5235658855751684</v>
      </c>
      <c r="K11105" s="19" t="s">
        <v>5473</v>
      </c>
      <c r="L11105" s="19" t="s">
        <v>5474</v>
      </c>
      <c r="M11105" s="38">
        <f t="shared" si="177"/>
        <v>1613.5925354261881</v>
      </c>
      <c r="N11105" s="9" t="s">
        <v>5475</v>
      </c>
    </row>
    <row r="11106" spans="1:14">
      <c r="A11106" s="31" t="s">
        <v>2998</v>
      </c>
      <c r="B11106" s="31" t="s">
        <v>2967</v>
      </c>
      <c r="C11106" s="31" t="s">
        <v>80</v>
      </c>
      <c r="D11106" s="31" t="s">
        <v>2480</v>
      </c>
      <c r="E11106" s="31" t="s">
        <v>17</v>
      </c>
      <c r="F11106" s="31" t="s">
        <v>2968</v>
      </c>
      <c r="G11106" s="24">
        <f>IF(ISERROR(VLOOKUP(A11106,'2011 County-Level Acres Tilled'!$A$2:$F$3069,6,FALSE)),0,VLOOKUP(A11106,'2011 County-Level Acres Tilled'!$A$2:$F$3069,6,FALSE))</f>
        <v>116948.67649088836</v>
      </c>
      <c r="H11106" s="32" t="s">
        <v>5474</v>
      </c>
      <c r="I11106" s="9" t="s">
        <v>5412</v>
      </c>
      <c r="J11106" s="36">
        <f>IF(ISERROR(VLOOKUP(A11106&amp;I11106,'County-level Emissions Factors'!$E$2:$F$12273,2,FALSE)),0,VLOOKUP(A11106&amp;I11106,'County-level Emissions Factors'!$E$2:$F$12273,2,FALSE))</f>
        <v>2.806117931900515</v>
      </c>
      <c r="K11106" s="19" t="s">
        <v>5473</v>
      </c>
      <c r="L11106" s="19" t="s">
        <v>5474</v>
      </c>
      <c r="M11106" s="38">
        <f t="shared" si="177"/>
        <v>164.085889106557</v>
      </c>
      <c r="N11106" s="9" t="s">
        <v>5475</v>
      </c>
    </row>
    <row r="11107" spans="1:14">
      <c r="A11107" s="31" t="s">
        <v>2999</v>
      </c>
      <c r="B11107" s="31" t="s">
        <v>2967</v>
      </c>
      <c r="C11107" s="31" t="s">
        <v>83</v>
      </c>
      <c r="D11107" s="31" t="s">
        <v>3000</v>
      </c>
      <c r="E11107" s="31" t="s">
        <v>17</v>
      </c>
      <c r="F11107" s="31" t="s">
        <v>2968</v>
      </c>
      <c r="G11107" s="24">
        <f>IF(ISERROR(VLOOKUP(A11107,'2011 County-Level Acres Tilled'!$A$2:$F$3069,6,FALSE)),0,VLOOKUP(A11107,'2011 County-Level Acres Tilled'!$A$2:$F$3069,6,FALSE))</f>
        <v>84388.994100621028</v>
      </c>
      <c r="H11107" s="32" t="s">
        <v>5474</v>
      </c>
      <c r="I11107" s="9" t="s">
        <v>5412</v>
      </c>
      <c r="J11107" s="36">
        <f>IF(ISERROR(VLOOKUP(A11107&amp;I11107,'County-level Emissions Factors'!$E$2:$F$12273,2,FALSE)),0,VLOOKUP(A11107&amp;I11107,'County-level Emissions Factors'!$E$2:$F$12273,2,FALSE))</f>
        <v>5.5943655820048042</v>
      </c>
      <c r="K11107" s="19" t="s">
        <v>5473</v>
      </c>
      <c r="L11107" s="19" t="s">
        <v>5474</v>
      </c>
      <c r="M11107" s="38">
        <f t="shared" si="177"/>
        <v>236.05144204826036</v>
      </c>
      <c r="N11107" s="9" t="s">
        <v>5475</v>
      </c>
    </row>
    <row r="11108" spans="1:14">
      <c r="A11108" s="31" t="s">
        <v>3001</v>
      </c>
      <c r="B11108" s="31" t="s">
        <v>2967</v>
      </c>
      <c r="C11108" s="31" t="s">
        <v>86</v>
      </c>
      <c r="D11108" s="31" t="s">
        <v>930</v>
      </c>
      <c r="E11108" s="31" t="s">
        <v>17</v>
      </c>
      <c r="F11108" s="31" t="s">
        <v>2968</v>
      </c>
      <c r="G11108" s="24">
        <f>IF(ISERROR(VLOOKUP(A11108,'2011 County-Level Acres Tilled'!$A$2:$F$3069,6,FALSE)),0,VLOOKUP(A11108,'2011 County-Level Acres Tilled'!$A$2:$F$3069,6,FALSE))</f>
        <v>269132.24798356503</v>
      </c>
      <c r="H11108" s="32" t="s">
        <v>5474</v>
      </c>
      <c r="I11108" s="9" t="s">
        <v>5412</v>
      </c>
      <c r="J11108" s="36">
        <f>IF(ISERROR(VLOOKUP(A11108&amp;I11108,'County-level Emissions Factors'!$E$2:$F$12273,2,FALSE)),0,VLOOKUP(A11108&amp;I11108,'County-level Emissions Factors'!$E$2:$F$12273,2,FALSE))</f>
        <v>6.4805707248302573</v>
      </c>
      <c r="K11108" s="19" t="s">
        <v>5473</v>
      </c>
      <c r="L11108" s="19" t="s">
        <v>5474</v>
      </c>
      <c r="M11108" s="38">
        <f t="shared" si="177"/>
        <v>872.06528369502428</v>
      </c>
      <c r="N11108" s="9" t="s">
        <v>5475</v>
      </c>
    </row>
    <row r="11109" spans="1:14">
      <c r="A11109" s="31" t="s">
        <v>3002</v>
      </c>
      <c r="B11109" s="31" t="s">
        <v>2967</v>
      </c>
      <c r="C11109" s="31" t="s">
        <v>89</v>
      </c>
      <c r="D11109" s="31" t="s">
        <v>3003</v>
      </c>
      <c r="E11109" s="31" t="s">
        <v>17</v>
      </c>
      <c r="F11109" s="31" t="s">
        <v>2968</v>
      </c>
      <c r="G11109" s="24">
        <f>IF(ISERROR(VLOOKUP(A11109,'2011 County-Level Acres Tilled'!$A$2:$F$3069,6,FALSE)),0,VLOOKUP(A11109,'2011 County-Level Acres Tilled'!$A$2:$F$3069,6,FALSE))</f>
        <v>214758.89201569735</v>
      </c>
      <c r="H11109" s="32" t="s">
        <v>5474</v>
      </c>
      <c r="I11109" s="9" t="s">
        <v>5412</v>
      </c>
      <c r="J11109" s="36">
        <f>IF(ISERROR(VLOOKUP(A11109&amp;I11109,'County-level Emissions Factors'!$E$2:$F$12273,2,FALSE)),0,VLOOKUP(A11109&amp;I11109,'County-level Emissions Factors'!$E$2:$F$12273,2,FALSE))</f>
        <v>6.4822953480900267</v>
      </c>
      <c r="K11109" s="19" t="s">
        <v>5473</v>
      </c>
      <c r="L11109" s="19" t="s">
        <v>5474</v>
      </c>
      <c r="M11109" s="38">
        <f t="shared" si="177"/>
        <v>696.06528333716165</v>
      </c>
      <c r="N11109" s="9" t="s">
        <v>5475</v>
      </c>
    </row>
    <row r="11110" spans="1:14">
      <c r="A11110" s="31" t="s">
        <v>3004</v>
      </c>
      <c r="B11110" s="31" t="s">
        <v>2967</v>
      </c>
      <c r="C11110" s="31" t="s">
        <v>92</v>
      </c>
      <c r="D11110" s="31" t="s">
        <v>3005</v>
      </c>
      <c r="E11110" s="31" t="s">
        <v>17</v>
      </c>
      <c r="F11110" s="31" t="s">
        <v>2968</v>
      </c>
      <c r="G11110" s="24">
        <f>IF(ISERROR(VLOOKUP(A11110,'2011 County-Level Acres Tilled'!$A$2:$F$3069,6,FALSE)),0,VLOOKUP(A11110,'2011 County-Level Acres Tilled'!$A$2:$F$3069,6,FALSE))</f>
        <v>172599.50739285853</v>
      </c>
      <c r="H11110" s="32" t="s">
        <v>5474</v>
      </c>
      <c r="I11110" s="9" t="s">
        <v>5412</v>
      </c>
      <c r="J11110" s="36">
        <f>IF(ISERROR(VLOOKUP(A11110&amp;I11110,'County-level Emissions Factors'!$E$2:$F$12273,2,FALSE)),0,VLOOKUP(A11110&amp;I11110,'County-level Emissions Factors'!$E$2:$F$12273,2,FALSE))</f>
        <v>3.5248951014832164</v>
      </c>
      <c r="K11110" s="19" t="s">
        <v>5473</v>
      </c>
      <c r="L11110" s="19" t="s">
        <v>5474</v>
      </c>
      <c r="M11110" s="38">
        <f t="shared" si="177"/>
        <v>304.19757906375162</v>
      </c>
      <c r="N11110" s="9" t="s">
        <v>5475</v>
      </c>
    </row>
    <row r="11111" spans="1:14">
      <c r="A11111" s="31" t="s">
        <v>3006</v>
      </c>
      <c r="B11111" s="31" t="s">
        <v>2967</v>
      </c>
      <c r="C11111" s="31" t="s">
        <v>95</v>
      </c>
      <c r="D11111" s="31" t="s">
        <v>935</v>
      </c>
      <c r="E11111" s="31" t="s">
        <v>17</v>
      </c>
      <c r="F11111" s="31" t="s">
        <v>2968</v>
      </c>
      <c r="G11111" s="24">
        <f>IF(ISERROR(VLOOKUP(A11111,'2011 County-Level Acres Tilled'!$A$2:$F$3069,6,FALSE)),0,VLOOKUP(A11111,'2011 County-Level Acres Tilled'!$A$2:$F$3069,6,FALSE))</f>
        <v>281282.5429662118</v>
      </c>
      <c r="H11111" s="32" t="s">
        <v>5474</v>
      </c>
      <c r="I11111" s="9" t="s">
        <v>5412</v>
      </c>
      <c r="J11111" s="36">
        <f>IF(ISERROR(VLOOKUP(A11111&amp;I11111,'County-level Emissions Factors'!$E$2:$F$12273,2,FALSE)),0,VLOOKUP(A11111&amp;I11111,'County-level Emissions Factors'!$E$2:$F$12273,2,FALSE))</f>
        <v>5.3943136789162738</v>
      </c>
      <c r="K11111" s="19" t="s">
        <v>5473</v>
      </c>
      <c r="L11111" s="19" t="s">
        <v>5474</v>
      </c>
      <c r="M11111" s="38">
        <f t="shared" si="177"/>
        <v>758.66313458149546</v>
      </c>
      <c r="N11111" s="9" t="s">
        <v>5475</v>
      </c>
    </row>
    <row r="11112" spans="1:14">
      <c r="A11112" s="31" t="s">
        <v>3007</v>
      </c>
      <c r="B11112" s="31" t="s">
        <v>2967</v>
      </c>
      <c r="C11112" s="31" t="s">
        <v>98</v>
      </c>
      <c r="D11112" s="31" t="s">
        <v>624</v>
      </c>
      <c r="E11112" s="31" t="s">
        <v>17</v>
      </c>
      <c r="F11112" s="31" t="s">
        <v>2968</v>
      </c>
      <c r="G11112" s="24">
        <f>IF(ISERROR(VLOOKUP(A11112,'2011 County-Level Acres Tilled'!$A$2:$F$3069,6,FALSE)),0,VLOOKUP(A11112,'2011 County-Level Acres Tilled'!$A$2:$F$3069,6,FALSE))</f>
        <v>59632.741022290429</v>
      </c>
      <c r="H11112" s="32" t="s">
        <v>5474</v>
      </c>
      <c r="I11112" s="9" t="s">
        <v>5412</v>
      </c>
      <c r="J11112" s="36">
        <f>IF(ISERROR(VLOOKUP(A11112&amp;I11112,'County-level Emissions Factors'!$E$2:$F$12273,2,FALSE)),0,VLOOKUP(A11112&amp;I11112,'County-level Emissions Factors'!$E$2:$F$12273,2,FALSE))</f>
        <v>3.7893196007195522</v>
      </c>
      <c r="K11112" s="19" t="s">
        <v>5473</v>
      </c>
      <c r="L11112" s="19" t="s">
        <v>5474</v>
      </c>
      <c r="M11112" s="38">
        <f t="shared" si="177"/>
        <v>112.98375720019902</v>
      </c>
      <c r="N11112" s="9" t="s">
        <v>5475</v>
      </c>
    </row>
    <row r="11113" spans="1:14">
      <c r="A11113" s="31" t="s">
        <v>3008</v>
      </c>
      <c r="B11113" s="31" t="s">
        <v>2967</v>
      </c>
      <c r="C11113" s="31" t="s">
        <v>101</v>
      </c>
      <c r="D11113" s="31" t="s">
        <v>3009</v>
      </c>
      <c r="E11113" s="31" t="s">
        <v>17</v>
      </c>
      <c r="F11113" s="31" t="s">
        <v>2968</v>
      </c>
      <c r="G11113" s="24">
        <f>IF(ISERROR(VLOOKUP(A11113,'2011 County-Level Acres Tilled'!$A$2:$F$3069,6,FALSE)),0,VLOOKUP(A11113,'2011 County-Level Acres Tilled'!$A$2:$F$3069,6,FALSE))</f>
        <v>189223.62531599234</v>
      </c>
      <c r="H11113" s="32" t="s">
        <v>5474</v>
      </c>
      <c r="I11113" s="9" t="s">
        <v>5412</v>
      </c>
      <c r="J11113" s="36">
        <f>IF(ISERROR(VLOOKUP(A11113&amp;I11113,'County-level Emissions Factors'!$E$2:$F$12273,2,FALSE)),0,VLOOKUP(A11113&amp;I11113,'County-level Emissions Factors'!$E$2:$F$12273,2,FALSE))</f>
        <v>5.3856204348921155</v>
      </c>
      <c r="K11113" s="19" t="s">
        <v>5473</v>
      </c>
      <c r="L11113" s="19" t="s">
        <v>5474</v>
      </c>
      <c r="M11113" s="38">
        <f t="shared" si="177"/>
        <v>509.54331163308871</v>
      </c>
      <c r="N11113" s="9" t="s">
        <v>5475</v>
      </c>
    </row>
    <row r="11114" spans="1:14">
      <c r="A11114" s="31" t="s">
        <v>3010</v>
      </c>
      <c r="B11114" s="31" t="s">
        <v>2967</v>
      </c>
      <c r="C11114" s="31" t="s">
        <v>104</v>
      </c>
      <c r="D11114" s="31" t="s">
        <v>2486</v>
      </c>
      <c r="E11114" s="31" t="s">
        <v>17</v>
      </c>
      <c r="F11114" s="31" t="s">
        <v>2968</v>
      </c>
      <c r="G11114" s="24">
        <f>IF(ISERROR(VLOOKUP(A11114,'2011 County-Level Acres Tilled'!$A$2:$F$3069,6,FALSE)),0,VLOOKUP(A11114,'2011 County-Level Acres Tilled'!$A$2:$F$3069,6,FALSE))</f>
        <v>305196.37069525663</v>
      </c>
      <c r="H11114" s="32" t="s">
        <v>5474</v>
      </c>
      <c r="I11114" s="9" t="s">
        <v>5412</v>
      </c>
      <c r="J11114" s="36">
        <f>IF(ISERROR(VLOOKUP(A11114&amp;I11114,'County-level Emissions Factors'!$E$2:$F$12273,2,FALSE)),0,VLOOKUP(A11114&amp;I11114,'County-level Emissions Factors'!$E$2:$F$12273,2,FALSE))</f>
        <v>8.2237212148716594</v>
      </c>
      <c r="K11114" s="19" t="s">
        <v>5473</v>
      </c>
      <c r="L11114" s="19" t="s">
        <v>5474</v>
      </c>
      <c r="M11114" s="38">
        <f t="shared" si="177"/>
        <v>1254.9249341942086</v>
      </c>
      <c r="N11114" s="9" t="s">
        <v>5475</v>
      </c>
    </row>
    <row r="11115" spans="1:14">
      <c r="A11115" s="31" t="s">
        <v>3011</v>
      </c>
      <c r="B11115" s="31" t="s">
        <v>2967</v>
      </c>
      <c r="C11115" s="31" t="s">
        <v>107</v>
      </c>
      <c r="D11115" s="31" t="s">
        <v>105</v>
      </c>
      <c r="E11115" s="31" t="s">
        <v>17</v>
      </c>
      <c r="F11115" s="31" t="s">
        <v>2968</v>
      </c>
      <c r="G11115" s="24">
        <f>IF(ISERROR(VLOOKUP(A11115,'2011 County-Level Acres Tilled'!$A$2:$F$3069,6,FALSE)),0,VLOOKUP(A11115,'2011 County-Level Acres Tilled'!$A$2:$F$3069,6,FALSE))</f>
        <v>154299.32152785841</v>
      </c>
      <c r="H11115" s="32" t="s">
        <v>5474</v>
      </c>
      <c r="I11115" s="9" t="s">
        <v>5412</v>
      </c>
      <c r="J11115" s="36">
        <f>IF(ISERROR(VLOOKUP(A11115&amp;I11115,'County-level Emissions Factors'!$E$2:$F$12273,2,FALSE)),0,VLOOKUP(A11115&amp;I11115,'County-level Emissions Factors'!$E$2:$F$12273,2,FALSE))</f>
        <v>5.6642467527371201</v>
      </c>
      <c r="K11115" s="19" t="s">
        <v>5473</v>
      </c>
      <c r="L11115" s="19" t="s">
        <v>5474</v>
      </c>
      <c r="M11115" s="38">
        <f t="shared" si="177"/>
        <v>436.9947154568564</v>
      </c>
      <c r="N11115" s="9" t="s">
        <v>5475</v>
      </c>
    </row>
    <row r="11116" spans="1:14">
      <c r="A11116" s="31" t="s">
        <v>3012</v>
      </c>
      <c r="B11116" s="31" t="s">
        <v>2967</v>
      </c>
      <c r="C11116" s="31" t="s">
        <v>110</v>
      </c>
      <c r="D11116" s="31" t="s">
        <v>3013</v>
      </c>
      <c r="E11116" s="31" t="s">
        <v>17</v>
      </c>
      <c r="F11116" s="31" t="s">
        <v>2968</v>
      </c>
      <c r="G11116" s="24">
        <f>IF(ISERROR(VLOOKUP(A11116,'2011 County-Level Acres Tilled'!$A$2:$F$3069,6,FALSE)),0,VLOOKUP(A11116,'2011 County-Level Acres Tilled'!$A$2:$F$3069,6,FALSE))</f>
        <v>190377.35767951707</v>
      </c>
      <c r="H11116" s="32" t="s">
        <v>5474</v>
      </c>
      <c r="I11116" s="9" t="s">
        <v>5412</v>
      </c>
      <c r="J11116" s="36">
        <f>IF(ISERROR(VLOOKUP(A11116&amp;I11116,'County-level Emissions Factors'!$E$2:$F$12273,2,FALSE)),0,VLOOKUP(A11116&amp;I11116,'County-level Emissions Factors'!$E$2:$F$12273,2,FALSE))</f>
        <v>6.5574003941923698</v>
      </c>
      <c r="K11116" s="19" t="s">
        <v>5473</v>
      </c>
      <c r="L11116" s="19" t="s">
        <v>5474</v>
      </c>
      <c r="M11116" s="38">
        <f t="shared" si="177"/>
        <v>624.19028014648347</v>
      </c>
      <c r="N11116" s="9" t="s">
        <v>5475</v>
      </c>
    </row>
    <row r="11117" spans="1:14">
      <c r="A11117" s="31" t="s">
        <v>3014</v>
      </c>
      <c r="B11117" s="31" t="s">
        <v>2967</v>
      </c>
      <c r="C11117" s="31" t="s">
        <v>113</v>
      </c>
      <c r="D11117" s="31" t="s">
        <v>3015</v>
      </c>
      <c r="E11117" s="31" t="s">
        <v>17</v>
      </c>
      <c r="F11117" s="31" t="s">
        <v>2968</v>
      </c>
      <c r="G11117" s="24">
        <f>IF(ISERROR(VLOOKUP(A11117,'2011 County-Level Acres Tilled'!$A$2:$F$3069,6,FALSE)),0,VLOOKUP(A11117,'2011 County-Level Acres Tilled'!$A$2:$F$3069,6,FALSE))</f>
        <v>222007.55362478885</v>
      </c>
      <c r="H11117" s="32" t="s">
        <v>5474</v>
      </c>
      <c r="I11117" s="9" t="s">
        <v>5412</v>
      </c>
      <c r="J11117" s="36">
        <f>IF(ISERROR(VLOOKUP(A11117&amp;I11117,'County-level Emissions Factors'!$E$2:$F$12273,2,FALSE)),0,VLOOKUP(A11117&amp;I11117,'County-level Emissions Factors'!$E$2:$F$12273,2,FALSE))</f>
        <v>6.3352408819029691</v>
      </c>
      <c r="K11117" s="19" t="s">
        <v>5473</v>
      </c>
      <c r="L11117" s="19" t="s">
        <v>5474</v>
      </c>
      <c r="M11117" s="38">
        <f t="shared" si="177"/>
        <v>703.23566490751398</v>
      </c>
      <c r="N11117" s="9" t="s">
        <v>5475</v>
      </c>
    </row>
    <row r="11118" spans="1:14">
      <c r="A11118" s="31" t="s">
        <v>3016</v>
      </c>
      <c r="B11118" s="31" t="s">
        <v>2967</v>
      </c>
      <c r="C11118" s="31" t="s">
        <v>116</v>
      </c>
      <c r="D11118" s="31" t="s">
        <v>3017</v>
      </c>
      <c r="E11118" s="31" t="s">
        <v>17</v>
      </c>
      <c r="F11118" s="31" t="s">
        <v>2968</v>
      </c>
      <c r="G11118" s="24">
        <f>IF(ISERROR(VLOOKUP(A11118,'2011 County-Level Acres Tilled'!$A$2:$F$3069,6,FALSE)),0,VLOOKUP(A11118,'2011 County-Level Acres Tilled'!$A$2:$F$3069,6,FALSE))</f>
        <v>318897.00506200077</v>
      </c>
      <c r="H11118" s="32" t="s">
        <v>5474</v>
      </c>
      <c r="I11118" s="9" t="s">
        <v>5412</v>
      </c>
      <c r="J11118" s="36">
        <f>IF(ISERROR(VLOOKUP(A11118&amp;I11118,'County-level Emissions Factors'!$E$2:$F$12273,2,FALSE)),0,VLOOKUP(A11118&amp;I11118,'County-level Emissions Factors'!$E$2:$F$12273,2,FALSE))</f>
        <v>5.6420265460572798</v>
      </c>
      <c r="K11118" s="19" t="s">
        <v>5473</v>
      </c>
      <c r="L11118" s="19" t="s">
        <v>5474</v>
      </c>
      <c r="M11118" s="38">
        <f t="shared" si="177"/>
        <v>899.61268400898552</v>
      </c>
      <c r="N11118" s="9" t="s">
        <v>5475</v>
      </c>
    </row>
    <row r="11119" spans="1:14">
      <c r="A11119" s="31" t="s">
        <v>3018</v>
      </c>
      <c r="B11119" s="31" t="s">
        <v>2967</v>
      </c>
      <c r="C11119" s="31" t="s">
        <v>119</v>
      </c>
      <c r="D11119" s="31" t="s">
        <v>3019</v>
      </c>
      <c r="E11119" s="31" t="s">
        <v>17</v>
      </c>
      <c r="F11119" s="31" t="s">
        <v>2968</v>
      </c>
      <c r="G11119" s="24">
        <f>IF(ISERROR(VLOOKUP(A11119,'2011 County-Level Acres Tilled'!$A$2:$F$3069,6,FALSE)),0,VLOOKUP(A11119,'2011 County-Level Acres Tilled'!$A$2:$F$3069,6,FALSE))</f>
        <v>110514.31321692228</v>
      </c>
      <c r="H11119" s="32" t="s">
        <v>5474</v>
      </c>
      <c r="I11119" s="9" t="s">
        <v>5412</v>
      </c>
      <c r="J11119" s="36">
        <f>IF(ISERROR(VLOOKUP(A11119&amp;I11119,'County-level Emissions Factors'!$E$2:$F$12273,2,FALSE)),0,VLOOKUP(A11119&amp;I11119,'County-level Emissions Factors'!$E$2:$F$12273,2,FALSE))</f>
        <v>6.0180991608415511</v>
      </c>
      <c r="K11119" s="19" t="s">
        <v>5473</v>
      </c>
      <c r="L11119" s="19" t="s">
        <v>5474</v>
      </c>
      <c r="M11119" s="38">
        <f t="shared" si="177"/>
        <v>332.54304781587012</v>
      </c>
      <c r="N11119" s="9" t="s">
        <v>5475</v>
      </c>
    </row>
    <row r="11120" spans="1:14">
      <c r="A11120" s="31" t="s">
        <v>3020</v>
      </c>
      <c r="B11120" s="31" t="s">
        <v>2967</v>
      </c>
      <c r="C11120" s="31" t="s">
        <v>122</v>
      </c>
      <c r="D11120" s="31" t="s">
        <v>634</v>
      </c>
      <c r="E11120" s="31" t="s">
        <v>17</v>
      </c>
      <c r="F11120" s="31" t="s">
        <v>2968</v>
      </c>
      <c r="G11120" s="24">
        <f>IF(ISERROR(VLOOKUP(A11120,'2011 County-Level Acres Tilled'!$A$2:$F$3069,6,FALSE)),0,VLOOKUP(A11120,'2011 County-Level Acres Tilled'!$A$2:$F$3069,6,FALSE))</f>
        <v>35718.661965204519</v>
      </c>
      <c r="H11120" s="32" t="s">
        <v>5474</v>
      </c>
      <c r="I11120" s="9" t="s">
        <v>5412</v>
      </c>
      <c r="J11120" s="36">
        <f>IF(ISERROR(VLOOKUP(A11120&amp;I11120,'County-level Emissions Factors'!$E$2:$F$12273,2,FALSE)),0,VLOOKUP(A11120&amp;I11120,'County-level Emissions Factors'!$E$2:$F$12273,2,FALSE))</f>
        <v>2.2754997144488858</v>
      </c>
      <c r="K11120" s="19" t="s">
        <v>5473</v>
      </c>
      <c r="L11120" s="19" t="s">
        <v>5474</v>
      </c>
      <c r="M11120" s="38">
        <f t="shared" si="177"/>
        <v>40.638902551159582</v>
      </c>
      <c r="N11120" s="9" t="s">
        <v>5475</v>
      </c>
    </row>
    <row r="11121" spans="1:14">
      <c r="A11121" s="31" t="s">
        <v>3021</v>
      </c>
      <c r="B11121" s="31" t="s">
        <v>2967</v>
      </c>
      <c r="C11121" s="31" t="s">
        <v>125</v>
      </c>
      <c r="D11121" s="31" t="s">
        <v>3022</v>
      </c>
      <c r="E11121" s="31" t="s">
        <v>17</v>
      </c>
      <c r="F11121" s="31" t="s">
        <v>2968</v>
      </c>
      <c r="G11121" s="24">
        <f>IF(ISERROR(VLOOKUP(A11121,'2011 County-Level Acres Tilled'!$A$2:$F$3069,6,FALSE)),0,VLOOKUP(A11121,'2011 County-Level Acres Tilled'!$A$2:$F$3069,6,FALSE))</f>
        <v>130134.51597999717</v>
      </c>
      <c r="H11121" s="32" t="s">
        <v>5474</v>
      </c>
      <c r="I11121" s="9" t="s">
        <v>5412</v>
      </c>
      <c r="J11121" s="36">
        <f>IF(ISERROR(VLOOKUP(A11121&amp;I11121,'County-level Emissions Factors'!$E$2:$F$12273,2,FALSE)),0,VLOOKUP(A11121&amp;I11121,'County-level Emissions Factors'!$E$2:$F$12273,2,FALSE))</f>
        <v>6.08113955434834</v>
      </c>
      <c r="K11121" s="19" t="s">
        <v>5473</v>
      </c>
      <c r="L11121" s="19" t="s">
        <v>5474</v>
      </c>
      <c r="M11121" s="38">
        <f t="shared" si="177"/>
        <v>395.6830762559685</v>
      </c>
      <c r="N11121" s="9" t="s">
        <v>5475</v>
      </c>
    </row>
    <row r="11122" spans="1:14">
      <c r="A11122" s="31" t="s">
        <v>3023</v>
      </c>
      <c r="B11122" s="31" t="s">
        <v>2967</v>
      </c>
      <c r="C11122" s="31" t="s">
        <v>128</v>
      </c>
      <c r="D11122" s="31" t="s">
        <v>376</v>
      </c>
      <c r="E11122" s="31" t="s">
        <v>17</v>
      </c>
      <c r="F11122" s="31" t="s">
        <v>2968</v>
      </c>
      <c r="G11122" s="24">
        <f>IF(ISERROR(VLOOKUP(A11122,'2011 County-Level Acres Tilled'!$A$2:$F$3069,6,FALSE)),0,VLOOKUP(A11122,'2011 County-Level Acres Tilled'!$A$2:$F$3069,6,FALSE))</f>
        <v>104.53608247422677</v>
      </c>
      <c r="H11122" s="32" t="s">
        <v>5474</v>
      </c>
      <c r="I11122" s="9" t="s">
        <v>5412</v>
      </c>
      <c r="J11122" s="36">
        <f>IF(ISERROR(VLOOKUP(A11122&amp;I11122,'County-level Emissions Factors'!$E$2:$F$12273,2,FALSE)),0,VLOOKUP(A11122&amp;I11122,'County-level Emissions Factors'!$E$2:$F$12273,2,FALSE))</f>
        <v>0.12307692307692308</v>
      </c>
      <c r="K11122" s="19" t="s">
        <v>5473</v>
      </c>
      <c r="L11122" s="19" t="s">
        <v>5474</v>
      </c>
      <c r="M11122" s="38">
        <f t="shared" si="177"/>
        <v>6.4329896907216483E-3</v>
      </c>
      <c r="N11122" s="9" t="s">
        <v>5475</v>
      </c>
    </row>
    <row r="11123" spans="1:14">
      <c r="A11123" s="31" t="s">
        <v>3024</v>
      </c>
      <c r="B11123" s="31" t="s">
        <v>2967</v>
      </c>
      <c r="C11123" s="31" t="s">
        <v>131</v>
      </c>
      <c r="D11123" s="31" t="s">
        <v>1796</v>
      </c>
      <c r="E11123" s="31" t="s">
        <v>17</v>
      </c>
      <c r="F11123" s="31" t="s">
        <v>2968</v>
      </c>
      <c r="G11123" s="24">
        <f>IF(ISERROR(VLOOKUP(A11123,'2011 County-Level Acres Tilled'!$A$2:$F$3069,6,FALSE)),0,VLOOKUP(A11123,'2011 County-Level Acres Tilled'!$A$2:$F$3069,6,FALSE))</f>
        <v>118758.97192481619</v>
      </c>
      <c r="H11123" s="32" t="s">
        <v>5474</v>
      </c>
      <c r="I11123" s="9" t="s">
        <v>5412</v>
      </c>
      <c r="J11123" s="36">
        <f>IF(ISERROR(VLOOKUP(A11123&amp;I11123,'County-level Emissions Factors'!$E$2:$F$12273,2,FALSE)),0,VLOOKUP(A11123&amp;I11123,'County-level Emissions Factors'!$E$2:$F$12273,2,FALSE))</f>
        <v>5.4223505331557629</v>
      </c>
      <c r="K11123" s="19" t="s">
        <v>5473</v>
      </c>
      <c r="L11123" s="19" t="s">
        <v>5474</v>
      </c>
      <c r="M11123" s="38">
        <f t="shared" si="177"/>
        <v>321.97638736677868</v>
      </c>
      <c r="N11123" s="9" t="s">
        <v>5475</v>
      </c>
    </row>
    <row r="11124" spans="1:14">
      <c r="A11124" s="31" t="s">
        <v>3025</v>
      </c>
      <c r="B11124" s="31" t="s">
        <v>2967</v>
      </c>
      <c r="C11124" s="31" t="s">
        <v>134</v>
      </c>
      <c r="D11124" s="31" t="s">
        <v>977</v>
      </c>
      <c r="E11124" s="31" t="s">
        <v>17</v>
      </c>
      <c r="F11124" s="31" t="s">
        <v>2968</v>
      </c>
      <c r="G11124" s="24">
        <f>IF(ISERROR(VLOOKUP(A11124,'2011 County-Level Acres Tilled'!$A$2:$F$3069,6,FALSE)),0,VLOOKUP(A11124,'2011 County-Level Acres Tilled'!$A$2:$F$3069,6,FALSE))</f>
        <v>255352.55739941631</v>
      </c>
      <c r="H11124" s="32" t="s">
        <v>5474</v>
      </c>
      <c r="I11124" s="9" t="s">
        <v>5412</v>
      </c>
      <c r="J11124" s="36">
        <f>IF(ISERROR(VLOOKUP(A11124&amp;I11124,'County-level Emissions Factors'!$E$2:$F$12273,2,FALSE)),0,VLOOKUP(A11124&amp;I11124,'County-level Emissions Factors'!$E$2:$F$12273,2,FALSE))</f>
        <v>7.0489939616361195</v>
      </c>
      <c r="K11124" s="19" t="s">
        <v>5473</v>
      </c>
      <c r="L11124" s="19" t="s">
        <v>5474</v>
      </c>
      <c r="M11124" s="38">
        <f t="shared" si="177"/>
        <v>899.98931759841309</v>
      </c>
      <c r="N11124" s="9" t="s">
        <v>5475</v>
      </c>
    </row>
    <row r="11125" spans="1:14">
      <c r="A11125" s="31" t="s">
        <v>3026</v>
      </c>
      <c r="B11125" s="31" t="s">
        <v>2967</v>
      </c>
      <c r="C11125" s="31" t="s">
        <v>137</v>
      </c>
      <c r="D11125" s="31" t="s">
        <v>779</v>
      </c>
      <c r="E11125" s="31" t="s">
        <v>17</v>
      </c>
      <c r="F11125" s="31" t="s">
        <v>2968</v>
      </c>
      <c r="G11125" s="24">
        <f>IF(ISERROR(VLOOKUP(A11125,'2011 County-Level Acres Tilled'!$A$2:$F$3069,6,FALSE)),0,VLOOKUP(A11125,'2011 County-Level Acres Tilled'!$A$2:$F$3069,6,FALSE))</f>
        <v>309268.16032636014</v>
      </c>
      <c r="H11125" s="32" t="s">
        <v>5474</v>
      </c>
      <c r="I11125" s="9" t="s">
        <v>5412</v>
      </c>
      <c r="J11125" s="36">
        <f>IF(ISERROR(VLOOKUP(A11125&amp;I11125,'County-level Emissions Factors'!$E$2:$F$12273,2,FALSE)),0,VLOOKUP(A11125&amp;I11125,'County-level Emissions Factors'!$E$2:$F$12273,2,FALSE))</f>
        <v>4.8046978515584353</v>
      </c>
      <c r="K11125" s="19" t="s">
        <v>5473</v>
      </c>
      <c r="L11125" s="19" t="s">
        <v>5474</v>
      </c>
      <c r="M11125" s="38">
        <f t="shared" si="177"/>
        <v>742.97003273774612</v>
      </c>
      <c r="N11125" s="9" t="s">
        <v>5475</v>
      </c>
    </row>
    <row r="11126" spans="1:14">
      <c r="A11126" s="31" t="s">
        <v>3027</v>
      </c>
      <c r="B11126" s="31" t="s">
        <v>2967</v>
      </c>
      <c r="C11126" s="31" t="s">
        <v>140</v>
      </c>
      <c r="D11126" s="31" t="s">
        <v>1988</v>
      </c>
      <c r="E11126" s="31" t="s">
        <v>17</v>
      </c>
      <c r="F11126" s="31" t="s">
        <v>2968</v>
      </c>
      <c r="G11126" s="24">
        <f>IF(ISERROR(VLOOKUP(A11126,'2011 County-Level Acres Tilled'!$A$2:$F$3069,6,FALSE)),0,VLOOKUP(A11126,'2011 County-Level Acres Tilled'!$A$2:$F$3069,6,FALSE))</f>
        <v>168384.40509384935</v>
      </c>
      <c r="H11126" s="32" t="s">
        <v>5474</v>
      </c>
      <c r="I11126" s="9" t="s">
        <v>5412</v>
      </c>
      <c r="J11126" s="36">
        <f>IF(ISERROR(VLOOKUP(A11126&amp;I11126,'County-level Emissions Factors'!$E$2:$F$12273,2,FALSE)),0,VLOOKUP(A11126&amp;I11126,'County-level Emissions Factors'!$E$2:$F$12273,2,FALSE))</f>
        <v>5.5078513145965546</v>
      </c>
      <c r="K11126" s="19" t="s">
        <v>5473</v>
      </c>
      <c r="L11126" s="19" t="s">
        <v>5474</v>
      </c>
      <c r="M11126" s="38">
        <f t="shared" si="177"/>
        <v>463.71813347685844</v>
      </c>
      <c r="N11126" s="9" t="s">
        <v>5475</v>
      </c>
    </row>
    <row r="11127" spans="1:14">
      <c r="A11127" s="31" t="s">
        <v>3028</v>
      </c>
      <c r="B11127" s="31" t="s">
        <v>2967</v>
      </c>
      <c r="C11127" s="31" t="s">
        <v>143</v>
      </c>
      <c r="D11127" s="31" t="s">
        <v>3029</v>
      </c>
      <c r="E11127" s="31" t="s">
        <v>17</v>
      </c>
      <c r="F11127" s="31" t="s">
        <v>2968</v>
      </c>
      <c r="G11127" s="24">
        <f>IF(ISERROR(VLOOKUP(A11127,'2011 County-Level Acres Tilled'!$A$2:$F$3069,6,FALSE)),0,VLOOKUP(A11127,'2011 County-Level Acres Tilled'!$A$2:$F$3069,6,FALSE))</f>
        <v>147786.44463035566</v>
      </c>
      <c r="H11127" s="32" t="s">
        <v>5474</v>
      </c>
      <c r="I11127" s="9" t="s">
        <v>5412</v>
      </c>
      <c r="J11127" s="36">
        <f>IF(ISERROR(VLOOKUP(A11127&amp;I11127,'County-level Emissions Factors'!$E$2:$F$12273,2,FALSE)),0,VLOOKUP(A11127&amp;I11127,'County-level Emissions Factors'!$E$2:$F$12273,2,FALSE))</f>
        <v>6.2745618066040842</v>
      </c>
      <c r="K11127" s="19" t="s">
        <v>5473</v>
      </c>
      <c r="L11127" s="19" t="s">
        <v>5474</v>
      </c>
      <c r="M11127" s="38">
        <f t="shared" si="177"/>
        <v>463.64759050571939</v>
      </c>
      <c r="N11127" s="9" t="s">
        <v>5475</v>
      </c>
    </row>
    <row r="11128" spans="1:14">
      <c r="A11128" s="31" t="s">
        <v>3030</v>
      </c>
      <c r="B11128" s="31" t="s">
        <v>2967</v>
      </c>
      <c r="C11128" s="31" t="s">
        <v>146</v>
      </c>
      <c r="D11128" s="31" t="s">
        <v>3031</v>
      </c>
      <c r="E11128" s="31" t="s">
        <v>17</v>
      </c>
      <c r="F11128" s="31" t="s">
        <v>2968</v>
      </c>
      <c r="G11128" s="24">
        <f>IF(ISERROR(VLOOKUP(A11128,'2011 County-Level Acres Tilled'!$A$2:$F$3069,6,FALSE)),0,VLOOKUP(A11128,'2011 County-Level Acres Tilled'!$A$2:$F$3069,6,FALSE))</f>
        <v>191736.86466466228</v>
      </c>
      <c r="H11128" s="32" t="s">
        <v>5474</v>
      </c>
      <c r="I11128" s="9" t="s">
        <v>5412</v>
      </c>
      <c r="J11128" s="36">
        <f>IF(ISERROR(VLOOKUP(A11128&amp;I11128,'County-level Emissions Factors'!$E$2:$F$12273,2,FALSE)),0,VLOOKUP(A11128&amp;I11128,'County-level Emissions Factors'!$E$2:$F$12273,2,FALSE))</f>
        <v>6.2329260177847683</v>
      </c>
      <c r="K11128" s="19" t="s">
        <v>5473</v>
      </c>
      <c r="L11128" s="19" t="s">
        <v>5474</v>
      </c>
      <c r="M11128" s="38">
        <f t="shared" si="177"/>
        <v>597.54084616842533</v>
      </c>
      <c r="N11128" s="9" t="s">
        <v>5475</v>
      </c>
    </row>
    <row r="11129" spans="1:14">
      <c r="A11129" s="31" t="s">
        <v>3032</v>
      </c>
      <c r="B11129" s="31" t="s">
        <v>2967</v>
      </c>
      <c r="C11129" s="31" t="s">
        <v>149</v>
      </c>
      <c r="D11129" s="31" t="s">
        <v>2776</v>
      </c>
      <c r="E11129" s="31" t="s">
        <v>17</v>
      </c>
      <c r="F11129" s="31" t="s">
        <v>2968</v>
      </c>
      <c r="G11129" s="24">
        <f>IF(ISERROR(VLOOKUP(A11129,'2011 County-Level Acres Tilled'!$A$2:$F$3069,6,FALSE)),0,VLOOKUP(A11129,'2011 County-Level Acres Tilled'!$A$2:$F$3069,6,FALSE))</f>
        <v>275904.33674081159</v>
      </c>
      <c r="H11129" s="32" t="s">
        <v>5474</v>
      </c>
      <c r="I11129" s="9" t="s">
        <v>5412</v>
      </c>
      <c r="J11129" s="36">
        <f>IF(ISERROR(VLOOKUP(A11129&amp;I11129,'County-level Emissions Factors'!$E$2:$F$12273,2,FALSE)),0,VLOOKUP(A11129&amp;I11129,'County-level Emissions Factors'!$E$2:$F$12273,2,FALSE))</f>
        <v>3.659844813105356</v>
      </c>
      <c r="K11129" s="19" t="s">
        <v>5473</v>
      </c>
      <c r="L11129" s="19" t="s">
        <v>5474</v>
      </c>
      <c r="M11129" s="38">
        <f t="shared" si="177"/>
        <v>504.88352786706639</v>
      </c>
      <c r="N11129" s="9" t="s">
        <v>5475</v>
      </c>
    </row>
    <row r="11130" spans="1:14">
      <c r="A11130" s="31" t="s">
        <v>3033</v>
      </c>
      <c r="B11130" s="31" t="s">
        <v>2967</v>
      </c>
      <c r="C11130" s="31" t="s">
        <v>152</v>
      </c>
      <c r="D11130" s="31" t="s">
        <v>3034</v>
      </c>
      <c r="E11130" s="31" t="s">
        <v>17</v>
      </c>
      <c r="F11130" s="31" t="s">
        <v>2968</v>
      </c>
      <c r="G11130" s="24">
        <f>IF(ISERROR(VLOOKUP(A11130,'2011 County-Level Acres Tilled'!$A$2:$F$3069,6,FALSE)),0,VLOOKUP(A11130,'2011 County-Level Acres Tilled'!$A$2:$F$3069,6,FALSE))</f>
        <v>160.82474226804121</v>
      </c>
      <c r="H11130" s="32" t="s">
        <v>5474</v>
      </c>
      <c r="I11130" s="9" t="s">
        <v>5412</v>
      </c>
      <c r="J11130" s="36">
        <f>IF(ISERROR(VLOOKUP(A11130&amp;I11130,'County-level Emissions Factors'!$E$2:$F$12273,2,FALSE)),0,VLOOKUP(A11130&amp;I11130,'County-level Emissions Factors'!$E$2:$F$12273,2,FALSE))</f>
        <v>0.08</v>
      </c>
      <c r="K11130" s="19" t="s">
        <v>5473</v>
      </c>
      <c r="L11130" s="19" t="s">
        <v>5474</v>
      </c>
      <c r="M11130" s="38">
        <f t="shared" si="177"/>
        <v>6.4329896907216483E-3</v>
      </c>
      <c r="N11130" s="9" t="s">
        <v>5475</v>
      </c>
    </row>
    <row r="11131" spans="1:14">
      <c r="A11131" s="31" t="s">
        <v>3035</v>
      </c>
      <c r="B11131" s="31" t="s">
        <v>2967</v>
      </c>
      <c r="C11131" s="31" t="s">
        <v>155</v>
      </c>
      <c r="D11131" s="31" t="s">
        <v>383</v>
      </c>
      <c r="E11131" s="31" t="s">
        <v>17</v>
      </c>
      <c r="F11131" s="31" t="s">
        <v>2968</v>
      </c>
      <c r="G11131" s="24">
        <f>IF(ISERROR(VLOOKUP(A11131,'2011 County-Level Acres Tilled'!$A$2:$F$3069,6,FALSE)),0,VLOOKUP(A11131,'2011 County-Level Acres Tilled'!$A$2:$F$3069,6,FALSE))</f>
        <v>189550.4545531469</v>
      </c>
      <c r="H11131" s="32" t="s">
        <v>5474</v>
      </c>
      <c r="I11131" s="9" t="s">
        <v>5412</v>
      </c>
      <c r="J11131" s="36">
        <f>IF(ISERROR(VLOOKUP(A11131&amp;I11131,'County-level Emissions Factors'!$E$2:$F$12273,2,FALSE)),0,VLOOKUP(A11131&amp;I11131,'County-level Emissions Factors'!$E$2:$F$12273,2,FALSE))</f>
        <v>4.5856201066731455</v>
      </c>
      <c r="K11131" s="19" t="s">
        <v>5473</v>
      </c>
      <c r="L11131" s="19" t="s">
        <v>5474</v>
      </c>
      <c r="M11131" s="38">
        <f t="shared" si="177"/>
        <v>434.60318781397234</v>
      </c>
      <c r="N11131" s="9" t="s">
        <v>5475</v>
      </c>
    </row>
    <row r="11132" spans="1:14">
      <c r="A11132" s="31" t="s">
        <v>3036</v>
      </c>
      <c r="B11132" s="31" t="s">
        <v>2967</v>
      </c>
      <c r="C11132" s="31" t="s">
        <v>158</v>
      </c>
      <c r="D11132" s="31" t="s">
        <v>126</v>
      </c>
      <c r="E11132" s="31" t="s">
        <v>17</v>
      </c>
      <c r="F11132" s="31" t="s">
        <v>2968</v>
      </c>
      <c r="G11132" s="24">
        <f>IF(ISERROR(VLOOKUP(A11132,'2011 County-Level Acres Tilled'!$A$2:$F$3069,6,FALSE)),0,VLOOKUP(A11132,'2011 County-Level Acres Tilled'!$A$2:$F$3069,6,FALSE))</f>
        <v>199008.99290780732</v>
      </c>
      <c r="H11132" s="32" t="s">
        <v>5474</v>
      </c>
      <c r="I11132" s="9" t="s">
        <v>5412</v>
      </c>
      <c r="J11132" s="36">
        <f>IF(ISERROR(VLOOKUP(A11132&amp;I11132,'County-level Emissions Factors'!$E$2:$F$12273,2,FALSE)),0,VLOOKUP(A11132&amp;I11132,'County-level Emissions Factors'!$E$2:$F$12273,2,FALSE))</f>
        <v>6.4789292527581237</v>
      </c>
      <c r="K11132" s="19" t="s">
        <v>5473</v>
      </c>
      <c r="L11132" s="19" t="s">
        <v>5474</v>
      </c>
      <c r="M11132" s="38">
        <f t="shared" si="177"/>
        <v>644.68259285616341</v>
      </c>
      <c r="N11132" s="9" t="s">
        <v>5475</v>
      </c>
    </row>
    <row r="11133" spans="1:14">
      <c r="A11133" s="31" t="s">
        <v>3037</v>
      </c>
      <c r="B11133" s="31" t="s">
        <v>2967</v>
      </c>
      <c r="C11133" s="31" t="s">
        <v>161</v>
      </c>
      <c r="D11133" s="31" t="s">
        <v>391</v>
      </c>
      <c r="E11133" s="31" t="s">
        <v>17</v>
      </c>
      <c r="F11133" s="31" t="s">
        <v>2968</v>
      </c>
      <c r="G11133" s="24">
        <f>IF(ISERROR(VLOOKUP(A11133,'2011 County-Level Acres Tilled'!$A$2:$F$3069,6,FALSE)),0,VLOOKUP(A11133,'2011 County-Level Acres Tilled'!$A$2:$F$3069,6,FALSE))</f>
        <v>90723.489779421958</v>
      </c>
      <c r="H11133" s="32" t="s">
        <v>5474</v>
      </c>
      <c r="I11133" s="9" t="s">
        <v>5412</v>
      </c>
      <c r="J11133" s="36">
        <f>IF(ISERROR(VLOOKUP(A11133&amp;I11133,'County-level Emissions Factors'!$E$2:$F$12273,2,FALSE)),0,VLOOKUP(A11133&amp;I11133,'County-level Emissions Factors'!$E$2:$F$12273,2,FALSE))</f>
        <v>6.9325641713621318</v>
      </c>
      <c r="K11133" s="19" t="s">
        <v>5473</v>
      </c>
      <c r="L11133" s="19" t="s">
        <v>5474</v>
      </c>
      <c r="M11133" s="38">
        <f t="shared" si="177"/>
        <v>314.47320737287959</v>
      </c>
      <c r="N11133" s="9" t="s">
        <v>5475</v>
      </c>
    </row>
    <row r="11134" spans="1:14">
      <c r="A11134" s="31" t="s">
        <v>3038</v>
      </c>
      <c r="B11134" s="31" t="s">
        <v>2967</v>
      </c>
      <c r="C11134" s="31" t="s">
        <v>164</v>
      </c>
      <c r="D11134" s="31" t="s">
        <v>3039</v>
      </c>
      <c r="E11134" s="31" t="s">
        <v>17</v>
      </c>
      <c r="F11134" s="31" t="s">
        <v>2968</v>
      </c>
      <c r="G11134" s="24">
        <f>IF(ISERROR(VLOOKUP(A11134,'2011 County-Level Acres Tilled'!$A$2:$F$3069,6,FALSE)),0,VLOOKUP(A11134,'2011 County-Level Acres Tilled'!$A$2:$F$3069,6,FALSE))</f>
        <v>273097.03191878111</v>
      </c>
      <c r="H11134" s="32" t="s">
        <v>5474</v>
      </c>
      <c r="I11134" s="9" t="s">
        <v>5412</v>
      </c>
      <c r="J11134" s="36">
        <f>IF(ISERROR(VLOOKUP(A11134&amp;I11134,'County-level Emissions Factors'!$E$2:$F$12273,2,FALSE)),0,VLOOKUP(A11134&amp;I11134,'County-level Emissions Factors'!$E$2:$F$12273,2,FALSE))</f>
        <v>6.7742625069938835</v>
      </c>
      <c r="K11134" s="19" t="s">
        <v>5473</v>
      </c>
      <c r="L11134" s="19" t="s">
        <v>5474</v>
      </c>
      <c r="M11134" s="38">
        <f t="shared" si="177"/>
        <v>925.01549204935543</v>
      </c>
      <c r="N11134" s="9" t="s">
        <v>5475</v>
      </c>
    </row>
    <row r="11135" spans="1:14">
      <c r="A11135" s="31" t="s">
        <v>3040</v>
      </c>
      <c r="B11135" s="31" t="s">
        <v>2967</v>
      </c>
      <c r="C11135" s="31" t="s">
        <v>167</v>
      </c>
      <c r="D11135" s="31" t="s">
        <v>3041</v>
      </c>
      <c r="E11135" s="31" t="s">
        <v>17</v>
      </c>
      <c r="F11135" s="31" t="s">
        <v>2968</v>
      </c>
      <c r="G11135" s="24">
        <f>IF(ISERROR(VLOOKUP(A11135,'2011 County-Level Acres Tilled'!$A$2:$F$3069,6,FALSE)),0,VLOOKUP(A11135,'2011 County-Level Acres Tilled'!$A$2:$F$3069,6,FALSE))</f>
        <v>193978.8017858385</v>
      </c>
      <c r="H11135" s="32" t="s">
        <v>5474</v>
      </c>
      <c r="I11135" s="9" t="s">
        <v>5412</v>
      </c>
      <c r="J11135" s="36">
        <f>IF(ISERROR(VLOOKUP(A11135&amp;I11135,'County-level Emissions Factors'!$E$2:$F$12273,2,FALSE)),0,VLOOKUP(A11135&amp;I11135,'County-level Emissions Factors'!$E$2:$F$12273,2,FALSE))</f>
        <v>7.4655030359007739</v>
      </c>
      <c r="K11135" s="19" t="s">
        <v>5473</v>
      </c>
      <c r="L11135" s="19" t="s">
        <v>5474</v>
      </c>
      <c r="M11135" s="38">
        <f t="shared" si="177"/>
        <v>724.07466681628591</v>
      </c>
      <c r="N11135" s="9" t="s">
        <v>5475</v>
      </c>
    </row>
    <row r="11136" spans="1:14">
      <c r="A11136" s="31" t="s">
        <v>3042</v>
      </c>
      <c r="B11136" s="31" t="s">
        <v>2967</v>
      </c>
      <c r="C11136" s="31" t="s">
        <v>170</v>
      </c>
      <c r="D11136" s="31" t="s">
        <v>3043</v>
      </c>
      <c r="E11136" s="31" t="s">
        <v>17</v>
      </c>
      <c r="F11136" s="31" t="s">
        <v>2968</v>
      </c>
      <c r="G11136" s="24">
        <f>IF(ISERROR(VLOOKUP(A11136,'2011 County-Level Acres Tilled'!$A$2:$F$3069,6,FALSE)),0,VLOOKUP(A11136,'2011 County-Level Acres Tilled'!$A$2:$F$3069,6,FALSE))</f>
        <v>27721.457511171306</v>
      </c>
      <c r="H11136" s="32" t="s">
        <v>5474</v>
      </c>
      <c r="I11136" s="9" t="s">
        <v>5412</v>
      </c>
      <c r="J11136" s="36">
        <f>IF(ISERROR(VLOOKUP(A11136&amp;I11136,'County-level Emissions Factors'!$E$2:$F$12273,2,FALSE)),0,VLOOKUP(A11136&amp;I11136,'County-level Emissions Factors'!$E$2:$F$12273,2,FALSE))</f>
        <v>2.6759718622732316</v>
      </c>
      <c r="K11136" s="19" t="s">
        <v>5473</v>
      </c>
      <c r="L11136" s="19" t="s">
        <v>5474</v>
      </c>
      <c r="M11136" s="38">
        <f t="shared" si="177"/>
        <v>37.090920140548675</v>
      </c>
      <c r="N11136" s="9" t="s">
        <v>5475</v>
      </c>
    </row>
    <row r="11137" spans="1:14">
      <c r="A11137" s="31" t="s">
        <v>3044</v>
      </c>
      <c r="B11137" s="31" t="s">
        <v>2967</v>
      </c>
      <c r="C11137" s="31" t="s">
        <v>173</v>
      </c>
      <c r="D11137" s="31" t="s">
        <v>3045</v>
      </c>
      <c r="E11137" s="31" t="s">
        <v>17</v>
      </c>
      <c r="F11137" s="31" t="s">
        <v>2968</v>
      </c>
      <c r="G11137" s="24">
        <f>IF(ISERROR(VLOOKUP(A11137,'2011 County-Level Acres Tilled'!$A$2:$F$3069,6,FALSE)),0,VLOOKUP(A11137,'2011 County-Level Acres Tilled'!$A$2:$F$3069,6,FALSE))</f>
        <v>223362.75272322656</v>
      </c>
      <c r="H11137" s="32" t="s">
        <v>5474</v>
      </c>
      <c r="I11137" s="9" t="s">
        <v>5412</v>
      </c>
      <c r="J11137" s="36">
        <f>IF(ISERROR(VLOOKUP(A11137&amp;I11137,'County-level Emissions Factors'!$E$2:$F$12273,2,FALSE)),0,VLOOKUP(A11137&amp;I11137,'County-level Emissions Factors'!$E$2:$F$12273,2,FALSE))</f>
        <v>3.8415382022326239</v>
      </c>
      <c r="K11137" s="19" t="s">
        <v>5473</v>
      </c>
      <c r="L11137" s="19" t="s">
        <v>5474</v>
      </c>
      <c r="M11137" s="38">
        <f t="shared" si="177"/>
        <v>429.02827377105689</v>
      </c>
      <c r="N11137" s="9" t="s">
        <v>5475</v>
      </c>
    </row>
    <row r="11138" spans="1:14">
      <c r="A11138" s="31" t="s">
        <v>3046</v>
      </c>
      <c r="B11138" s="31" t="s">
        <v>2967</v>
      </c>
      <c r="C11138" s="31" t="s">
        <v>176</v>
      </c>
      <c r="D11138" s="31" t="s">
        <v>1373</v>
      </c>
      <c r="E11138" s="31" t="s">
        <v>17</v>
      </c>
      <c r="F11138" s="31" t="s">
        <v>2968</v>
      </c>
      <c r="G11138" s="24">
        <f>IF(ISERROR(VLOOKUP(A11138,'2011 County-Level Acres Tilled'!$A$2:$F$3069,6,FALSE)),0,VLOOKUP(A11138,'2011 County-Level Acres Tilled'!$A$2:$F$3069,6,FALSE))</f>
        <v>484714.45194189087</v>
      </c>
      <c r="H11138" s="32" t="s">
        <v>5474</v>
      </c>
      <c r="I11138" s="9" t="s">
        <v>5412</v>
      </c>
      <c r="J11138" s="36">
        <f>IF(ISERROR(VLOOKUP(A11138&amp;I11138,'County-level Emissions Factors'!$E$2:$F$12273,2,FALSE)),0,VLOOKUP(A11138&amp;I11138,'County-level Emissions Factors'!$E$2:$F$12273,2,FALSE))</f>
        <v>3.6514351761058519</v>
      </c>
      <c r="K11138" s="19" t="s">
        <v>5473</v>
      </c>
      <c r="L11138" s="19" t="s">
        <v>5474</v>
      </c>
      <c r="M11138" s="38">
        <f t="shared" si="177"/>
        <v>884.95170009374488</v>
      </c>
      <c r="N11138" s="9" t="s">
        <v>5475</v>
      </c>
    </row>
    <row r="11139" spans="1:14">
      <c r="A11139" s="31" t="s">
        <v>3047</v>
      </c>
      <c r="B11139" s="31" t="s">
        <v>2967</v>
      </c>
      <c r="C11139" s="31" t="s">
        <v>179</v>
      </c>
      <c r="D11139" s="31" t="s">
        <v>3048</v>
      </c>
      <c r="E11139" s="31" t="s">
        <v>17</v>
      </c>
      <c r="F11139" s="31" t="s">
        <v>2968</v>
      </c>
      <c r="G11139" s="24">
        <f>IF(ISERROR(VLOOKUP(A11139,'2011 County-Level Acres Tilled'!$A$2:$F$3069,6,FALSE)),0,VLOOKUP(A11139,'2011 County-Level Acres Tilled'!$A$2:$F$3069,6,FALSE))</f>
        <v>278197.7936357861</v>
      </c>
      <c r="H11139" s="32" t="s">
        <v>5474</v>
      </c>
      <c r="I11139" s="9" t="s">
        <v>5412</v>
      </c>
      <c r="J11139" s="36">
        <f>IF(ISERROR(VLOOKUP(A11139&amp;I11139,'County-level Emissions Factors'!$E$2:$F$12273,2,FALSE)),0,VLOOKUP(A11139&amp;I11139,'County-level Emissions Factors'!$E$2:$F$12273,2,FALSE))</f>
        <v>4.7945857726803123</v>
      </c>
      <c r="K11139" s="19" t="s">
        <v>5473</v>
      </c>
      <c r="L11139" s="19" t="s">
        <v>5474</v>
      </c>
      <c r="M11139" s="38">
        <f t="shared" si="177"/>
        <v>666.92159167859677</v>
      </c>
      <c r="N11139" s="9" t="s">
        <v>5475</v>
      </c>
    </row>
    <row r="11140" spans="1:14">
      <c r="A11140" s="31" t="s">
        <v>3049</v>
      </c>
      <c r="B11140" s="31" t="s">
        <v>2967</v>
      </c>
      <c r="C11140" s="31" t="s">
        <v>182</v>
      </c>
      <c r="D11140" s="31" t="s">
        <v>397</v>
      </c>
      <c r="E11140" s="31" t="s">
        <v>17</v>
      </c>
      <c r="F11140" s="31" t="s">
        <v>2968</v>
      </c>
      <c r="G11140" s="24">
        <f>IF(ISERROR(VLOOKUP(A11140,'2011 County-Level Acres Tilled'!$A$2:$F$3069,6,FALSE)),0,VLOOKUP(A11140,'2011 County-Level Acres Tilled'!$A$2:$F$3069,6,FALSE))</f>
        <v>342406.24304505641</v>
      </c>
      <c r="H11140" s="32" t="s">
        <v>5474</v>
      </c>
      <c r="I11140" s="9" t="s">
        <v>5412</v>
      </c>
      <c r="J11140" s="36">
        <f>IF(ISERROR(VLOOKUP(A11140&amp;I11140,'County-level Emissions Factors'!$E$2:$F$12273,2,FALSE)),0,VLOOKUP(A11140&amp;I11140,'County-level Emissions Factors'!$E$2:$F$12273,2,FALSE))</f>
        <v>3.8917014371812702</v>
      </c>
      <c r="K11140" s="19" t="s">
        <v>5473</v>
      </c>
      <c r="L11140" s="19" t="s">
        <v>5474</v>
      </c>
      <c r="M11140" s="38">
        <f t="shared" si="177"/>
        <v>666.27143407914264</v>
      </c>
      <c r="N11140" s="9" t="s">
        <v>5475</v>
      </c>
    </row>
    <row r="11141" spans="1:14">
      <c r="A11141" s="31" t="s">
        <v>3050</v>
      </c>
      <c r="B11141" s="31" t="s">
        <v>2967</v>
      </c>
      <c r="C11141" s="31" t="s">
        <v>185</v>
      </c>
      <c r="D11141" s="31" t="s">
        <v>401</v>
      </c>
      <c r="E11141" s="31" t="s">
        <v>17</v>
      </c>
      <c r="F11141" s="31" t="s">
        <v>2968</v>
      </c>
      <c r="G11141" s="24">
        <f>IF(ISERROR(VLOOKUP(A11141,'2011 County-Level Acres Tilled'!$A$2:$F$3069,6,FALSE)),0,VLOOKUP(A11141,'2011 County-Level Acres Tilled'!$A$2:$F$3069,6,FALSE))</f>
        <v>38915.221676290799</v>
      </c>
      <c r="H11141" s="32" t="s">
        <v>5474</v>
      </c>
      <c r="I11141" s="9" t="s">
        <v>5412</v>
      </c>
      <c r="J11141" s="36">
        <f>IF(ISERROR(VLOOKUP(A11141&amp;I11141,'County-level Emissions Factors'!$E$2:$F$12273,2,FALSE)),0,VLOOKUP(A11141&amp;I11141,'County-level Emissions Factors'!$E$2:$F$12273,2,FALSE))</f>
        <v>3.4324575807334434</v>
      </c>
      <c r="K11141" s="19" t="s">
        <v>5473</v>
      </c>
      <c r="L11141" s="19" t="s">
        <v>5474</v>
      </c>
      <c r="M11141" s="38">
        <f t="shared" si="177"/>
        <v>66.787423824353397</v>
      </c>
      <c r="N11141" s="9" t="s">
        <v>5475</v>
      </c>
    </row>
    <row r="11142" spans="1:14">
      <c r="A11142" s="31" t="s">
        <v>3051</v>
      </c>
      <c r="B11142" s="31" t="s">
        <v>2967</v>
      </c>
      <c r="C11142" s="31" t="s">
        <v>188</v>
      </c>
      <c r="D11142" s="31" t="s">
        <v>3052</v>
      </c>
      <c r="E11142" s="31" t="s">
        <v>17</v>
      </c>
      <c r="F11142" s="31" t="s">
        <v>2968</v>
      </c>
      <c r="G11142" s="24">
        <f>IF(ISERROR(VLOOKUP(A11142,'2011 County-Level Acres Tilled'!$A$2:$F$3069,6,FALSE)),0,VLOOKUP(A11142,'2011 County-Level Acres Tilled'!$A$2:$F$3069,6,FALSE))</f>
        <v>22746.77975797595</v>
      </c>
      <c r="H11142" s="32" t="s">
        <v>5474</v>
      </c>
      <c r="I11142" s="9" t="s">
        <v>5412</v>
      </c>
      <c r="J11142" s="36">
        <f>IF(ISERROR(VLOOKUP(A11142&amp;I11142,'County-level Emissions Factors'!$E$2:$F$12273,2,FALSE)),0,VLOOKUP(A11142&amp;I11142,'County-level Emissions Factors'!$E$2:$F$12273,2,FALSE))</f>
        <v>2.6712268314210061</v>
      </c>
      <c r="K11142" s="19" t="s">
        <v>5473</v>
      </c>
      <c r="L11142" s="19" t="s">
        <v>5474</v>
      </c>
      <c r="M11142" s="38">
        <f t="shared" si="177"/>
        <v>30.38090420896479</v>
      </c>
      <c r="N11142" s="9" t="s">
        <v>5475</v>
      </c>
    </row>
    <row r="11143" spans="1:14">
      <c r="A11143" s="31" t="s">
        <v>3053</v>
      </c>
      <c r="B11143" s="31" t="s">
        <v>2967</v>
      </c>
      <c r="C11143" s="31" t="s">
        <v>191</v>
      </c>
      <c r="D11143" s="31" t="s">
        <v>1829</v>
      </c>
      <c r="E11143" s="31" t="s">
        <v>17</v>
      </c>
      <c r="F11143" s="31" t="s">
        <v>2968</v>
      </c>
      <c r="G11143" s="24">
        <f>IF(ISERROR(VLOOKUP(A11143,'2011 County-Level Acres Tilled'!$A$2:$F$3069,6,FALSE)),0,VLOOKUP(A11143,'2011 County-Level Acres Tilled'!$A$2:$F$3069,6,FALSE))</f>
        <v>8394.6017232322429</v>
      </c>
      <c r="H11143" s="32" t="s">
        <v>5474</v>
      </c>
      <c r="I11143" s="9" t="s">
        <v>5412</v>
      </c>
      <c r="J11143" s="36">
        <f>IF(ISERROR(VLOOKUP(A11143&amp;I11143,'County-level Emissions Factors'!$E$2:$F$12273,2,FALSE)),0,VLOOKUP(A11143&amp;I11143,'County-level Emissions Factors'!$E$2:$F$12273,2,FALSE))</f>
        <v>2.4879689521345409</v>
      </c>
      <c r="K11143" s="19" t="s">
        <v>5473</v>
      </c>
      <c r="L11143" s="19" t="s">
        <v>5474</v>
      </c>
      <c r="M11143" s="38">
        <f t="shared" si="177"/>
        <v>10.442754226468468</v>
      </c>
      <c r="N11143" s="9" t="s">
        <v>5475</v>
      </c>
    </row>
    <row r="11144" spans="1:14">
      <c r="A11144" s="31" t="s">
        <v>3054</v>
      </c>
      <c r="B11144" s="31" t="s">
        <v>2967</v>
      </c>
      <c r="C11144" s="31" t="s">
        <v>194</v>
      </c>
      <c r="D11144" s="31" t="s">
        <v>150</v>
      </c>
      <c r="E11144" s="31" t="s">
        <v>17</v>
      </c>
      <c r="F11144" s="31" t="s">
        <v>2968</v>
      </c>
      <c r="G11144" s="24">
        <f>IF(ISERROR(VLOOKUP(A11144,'2011 County-Level Acres Tilled'!$A$2:$F$3069,6,FALSE)),0,VLOOKUP(A11144,'2011 County-Level Acres Tilled'!$A$2:$F$3069,6,FALSE))</f>
        <v>261973.99543408316</v>
      </c>
      <c r="H11144" s="32" t="s">
        <v>5474</v>
      </c>
      <c r="I11144" s="9" t="s">
        <v>5412</v>
      </c>
      <c r="J11144" s="36">
        <f>IF(ISERROR(VLOOKUP(A11144&amp;I11144,'County-level Emissions Factors'!$E$2:$F$12273,2,FALSE)),0,VLOOKUP(A11144&amp;I11144,'County-level Emissions Factors'!$E$2:$F$12273,2,FALSE))</f>
        <v>1.6324692247302863</v>
      </c>
      <c r="K11144" s="19" t="s">
        <v>5473</v>
      </c>
      <c r="L11144" s="19" t="s">
        <v>5474</v>
      </c>
      <c r="M11144" s="38">
        <f t="shared" si="177"/>
        <v>213.83224261288666</v>
      </c>
      <c r="N11144" s="9" t="s">
        <v>5475</v>
      </c>
    </row>
    <row r="11145" spans="1:14">
      <c r="A11145" s="31" t="s">
        <v>3055</v>
      </c>
      <c r="B11145" s="31" t="s">
        <v>2967</v>
      </c>
      <c r="C11145" s="31" t="s">
        <v>197</v>
      </c>
      <c r="D11145" s="31" t="s">
        <v>3056</v>
      </c>
      <c r="E11145" s="31" t="s">
        <v>17</v>
      </c>
      <c r="F11145" s="31" t="s">
        <v>2968</v>
      </c>
      <c r="G11145" s="24">
        <f>IF(ISERROR(VLOOKUP(A11145,'2011 County-Level Acres Tilled'!$A$2:$F$3069,6,FALSE)),0,VLOOKUP(A11145,'2011 County-Level Acres Tilled'!$A$2:$F$3069,6,FALSE))</f>
        <v>211936.23463956045</v>
      </c>
      <c r="H11145" s="32" t="s">
        <v>5474</v>
      </c>
      <c r="I11145" s="9" t="s">
        <v>5412</v>
      </c>
      <c r="J11145" s="36">
        <f>IF(ISERROR(VLOOKUP(A11145&amp;I11145,'County-level Emissions Factors'!$E$2:$F$12273,2,FALSE)),0,VLOOKUP(A11145&amp;I11145,'County-level Emissions Factors'!$E$2:$F$12273,2,FALSE))</f>
        <v>7.5991923726308501</v>
      </c>
      <c r="K11145" s="19" t="s">
        <v>5473</v>
      </c>
      <c r="L11145" s="19" t="s">
        <v>5474</v>
      </c>
      <c r="M11145" s="38">
        <f t="shared" si="177"/>
        <v>805.27210887852493</v>
      </c>
      <c r="N11145" s="9" t="s">
        <v>5475</v>
      </c>
    </row>
    <row r="11146" spans="1:14">
      <c r="A11146" s="31" t="s">
        <v>3057</v>
      </c>
      <c r="B11146" s="31" t="s">
        <v>2967</v>
      </c>
      <c r="C11146" s="31" t="s">
        <v>200</v>
      </c>
      <c r="D11146" s="31" t="s">
        <v>3058</v>
      </c>
      <c r="E11146" s="31" t="s">
        <v>17</v>
      </c>
      <c r="F11146" s="31" t="s">
        <v>2968</v>
      </c>
      <c r="G11146" s="24">
        <f>IF(ISERROR(VLOOKUP(A11146,'2011 County-Level Acres Tilled'!$A$2:$F$3069,6,FALSE)),0,VLOOKUP(A11146,'2011 County-Level Acres Tilled'!$A$2:$F$3069,6,FALSE))</f>
        <v>137208.2450128952</v>
      </c>
      <c r="H11146" s="32" t="s">
        <v>5474</v>
      </c>
      <c r="I11146" s="9" t="s">
        <v>5412</v>
      </c>
      <c r="J11146" s="36">
        <f>IF(ISERROR(VLOOKUP(A11146&amp;I11146,'County-level Emissions Factors'!$E$2:$F$12273,2,FALSE)),0,VLOOKUP(A11146&amp;I11146,'County-level Emissions Factors'!$E$2:$F$12273,2,FALSE))</f>
        <v>7.008595862231104</v>
      </c>
      <c r="K11146" s="19" t="s">
        <v>5473</v>
      </c>
      <c r="L11146" s="19" t="s">
        <v>5474</v>
      </c>
      <c r="M11146" s="38">
        <f t="shared" si="177"/>
        <v>480.81856913068441</v>
      </c>
      <c r="N11146" s="9" t="s">
        <v>5475</v>
      </c>
    </row>
    <row r="11147" spans="1:14">
      <c r="A11147" s="31" t="s">
        <v>3059</v>
      </c>
      <c r="B11147" s="31" t="s">
        <v>2967</v>
      </c>
      <c r="C11147" s="31" t="s">
        <v>203</v>
      </c>
      <c r="D11147" s="31" t="s">
        <v>3060</v>
      </c>
      <c r="E11147" s="31" t="s">
        <v>17</v>
      </c>
      <c r="F11147" s="31" t="s">
        <v>2968</v>
      </c>
      <c r="G11147" s="24">
        <f>IF(ISERROR(VLOOKUP(A11147,'2011 County-Level Acres Tilled'!$A$2:$F$3069,6,FALSE)),0,VLOOKUP(A11147,'2011 County-Level Acres Tilled'!$A$2:$F$3069,6,FALSE))</f>
        <v>135384.87930377063</v>
      </c>
      <c r="H11147" s="32" t="s">
        <v>5474</v>
      </c>
      <c r="I11147" s="9" t="s">
        <v>5412</v>
      </c>
      <c r="J11147" s="36">
        <f>IF(ISERROR(VLOOKUP(A11147&amp;I11147,'County-level Emissions Factors'!$E$2:$F$12273,2,FALSE)),0,VLOOKUP(A11147&amp;I11147,'County-level Emissions Factors'!$E$2:$F$12273,2,FALSE))</f>
        <v>6.5357064312419499</v>
      </c>
      <c r="K11147" s="19" t="s">
        <v>5473</v>
      </c>
      <c r="L11147" s="19" t="s">
        <v>5474</v>
      </c>
      <c r="M11147" s="38">
        <f t="shared" ref="M11147:M11210" si="178">G11147*J11147/2000</f>
        <v>442.41791317928443</v>
      </c>
      <c r="N11147" s="9" t="s">
        <v>5475</v>
      </c>
    </row>
    <row r="11148" spans="1:14">
      <c r="A11148" s="31" t="s">
        <v>3061</v>
      </c>
      <c r="B11148" s="31" t="s">
        <v>2967</v>
      </c>
      <c r="C11148" s="31" t="s">
        <v>206</v>
      </c>
      <c r="D11148" s="31" t="s">
        <v>1842</v>
      </c>
      <c r="E11148" s="31" t="s">
        <v>17</v>
      </c>
      <c r="F11148" s="31" t="s">
        <v>2968</v>
      </c>
      <c r="G11148" s="24">
        <f>IF(ISERROR(VLOOKUP(A11148,'2011 County-Level Acres Tilled'!$A$2:$F$3069,6,FALSE)),0,VLOOKUP(A11148,'2011 County-Level Acres Tilled'!$A$2:$F$3069,6,FALSE))</f>
        <v>144380.08479532166</v>
      </c>
      <c r="H11148" s="32" t="s">
        <v>5474</v>
      </c>
      <c r="I11148" s="9" t="s">
        <v>5412</v>
      </c>
      <c r="J11148" s="36">
        <f>IF(ISERROR(VLOOKUP(A11148&amp;I11148,'County-level Emissions Factors'!$E$2:$F$12273,2,FALSE)),0,VLOOKUP(A11148&amp;I11148,'County-level Emissions Factors'!$E$2:$F$12273,2,FALSE))</f>
        <v>5.6048532714807902</v>
      </c>
      <c r="K11148" s="19" t="s">
        <v>5473</v>
      </c>
      <c r="L11148" s="19" t="s">
        <v>5474</v>
      </c>
      <c r="M11148" s="38">
        <f t="shared" si="178"/>
        <v>404.61459530086626</v>
      </c>
      <c r="N11148" s="9" t="s">
        <v>5475</v>
      </c>
    </row>
    <row r="11149" spans="1:14">
      <c r="A11149" s="31" t="s">
        <v>3062</v>
      </c>
      <c r="B11149" s="31" t="s">
        <v>2967</v>
      </c>
      <c r="C11149" s="31" t="s">
        <v>209</v>
      </c>
      <c r="D11149" s="31" t="s">
        <v>3063</v>
      </c>
      <c r="E11149" s="31" t="s">
        <v>17</v>
      </c>
      <c r="F11149" s="31" t="s">
        <v>2968</v>
      </c>
      <c r="G11149" s="24">
        <f>IF(ISERROR(VLOOKUP(A11149,'2011 County-Level Acres Tilled'!$A$2:$F$3069,6,FALSE)),0,VLOOKUP(A11149,'2011 County-Level Acres Tilled'!$A$2:$F$3069,6,FALSE))</f>
        <v>181387.87797616716</v>
      </c>
      <c r="H11149" s="32" t="s">
        <v>5474</v>
      </c>
      <c r="I11149" s="9" t="s">
        <v>5412</v>
      </c>
      <c r="J11149" s="36">
        <f>IF(ISERROR(VLOOKUP(A11149&amp;I11149,'County-level Emissions Factors'!$E$2:$F$12273,2,FALSE)),0,VLOOKUP(A11149&amp;I11149,'County-level Emissions Factors'!$E$2:$F$12273,2,FALSE))</f>
        <v>8.133436599844039</v>
      </c>
      <c r="K11149" s="19" t="s">
        <v>5473</v>
      </c>
      <c r="L11149" s="19" t="s">
        <v>5474</v>
      </c>
      <c r="M11149" s="38">
        <f t="shared" si="178"/>
        <v>737.65340274970129</v>
      </c>
      <c r="N11149" s="9" t="s">
        <v>5475</v>
      </c>
    </row>
    <row r="11150" spans="1:14">
      <c r="A11150" s="31" t="s">
        <v>3064</v>
      </c>
      <c r="B11150" s="31" t="s">
        <v>2967</v>
      </c>
      <c r="C11150" s="31" t="s">
        <v>212</v>
      </c>
      <c r="D11150" s="31" t="s">
        <v>3065</v>
      </c>
      <c r="E11150" s="31" t="s">
        <v>17</v>
      </c>
      <c r="F11150" s="31" t="s">
        <v>2968</v>
      </c>
      <c r="G11150" s="24">
        <f>IF(ISERROR(VLOOKUP(A11150,'2011 County-Level Acres Tilled'!$A$2:$F$3069,6,FALSE)),0,VLOOKUP(A11150,'2011 County-Level Acres Tilled'!$A$2:$F$3069,6,FALSE))</f>
        <v>250871.34372969466</v>
      </c>
      <c r="H11150" s="32" t="s">
        <v>5474</v>
      </c>
      <c r="I11150" s="9" t="s">
        <v>5412</v>
      </c>
      <c r="J11150" s="36">
        <f>IF(ISERROR(VLOOKUP(A11150&amp;I11150,'County-level Emissions Factors'!$E$2:$F$12273,2,FALSE)),0,VLOOKUP(A11150&amp;I11150,'County-level Emissions Factors'!$E$2:$F$12273,2,FALSE))</f>
        <v>4.6008162508897472</v>
      </c>
      <c r="K11150" s="19" t="s">
        <v>5473</v>
      </c>
      <c r="L11150" s="19" t="s">
        <v>5474</v>
      </c>
      <c r="M11150" s="38">
        <f t="shared" si="178"/>
        <v>577.1064775570635</v>
      </c>
      <c r="N11150" s="9" t="s">
        <v>5475</v>
      </c>
    </row>
    <row r="11151" spans="1:14">
      <c r="A11151" s="31" t="s">
        <v>3066</v>
      </c>
      <c r="B11151" s="31" t="s">
        <v>2967</v>
      </c>
      <c r="C11151" s="31" t="s">
        <v>215</v>
      </c>
      <c r="D11151" s="31" t="s">
        <v>1856</v>
      </c>
      <c r="E11151" s="31" t="s">
        <v>17</v>
      </c>
      <c r="F11151" s="31" t="s">
        <v>2968</v>
      </c>
      <c r="G11151" s="24">
        <f>IF(ISERROR(VLOOKUP(A11151,'2011 County-Level Acres Tilled'!$A$2:$F$3069,6,FALSE)),0,VLOOKUP(A11151,'2011 County-Level Acres Tilled'!$A$2:$F$3069,6,FALSE))</f>
        <v>101528.3408699171</v>
      </c>
      <c r="H11151" s="32" t="s">
        <v>5474</v>
      </c>
      <c r="I11151" s="9" t="s">
        <v>5412</v>
      </c>
      <c r="J11151" s="36">
        <f>IF(ISERROR(VLOOKUP(A11151&amp;I11151,'County-level Emissions Factors'!$E$2:$F$12273,2,FALSE)),0,VLOOKUP(A11151&amp;I11151,'County-level Emissions Factors'!$E$2:$F$12273,2,FALSE))</f>
        <v>6.7101296741267351</v>
      </c>
      <c r="K11151" s="19" t="s">
        <v>5473</v>
      </c>
      <c r="L11151" s="19" t="s">
        <v>5474</v>
      </c>
      <c r="M11151" s="38">
        <f t="shared" si="178"/>
        <v>340.63416641804247</v>
      </c>
      <c r="N11151" s="9" t="s">
        <v>5475</v>
      </c>
    </row>
    <row r="11152" spans="1:14">
      <c r="A11152" s="31" t="s">
        <v>3067</v>
      </c>
      <c r="B11152" s="31" t="s">
        <v>2967</v>
      </c>
      <c r="C11152" s="31" t="s">
        <v>446</v>
      </c>
      <c r="D11152" s="31" t="s">
        <v>3068</v>
      </c>
      <c r="E11152" s="31" t="s">
        <v>17</v>
      </c>
      <c r="F11152" s="31" t="s">
        <v>2968</v>
      </c>
      <c r="G11152" s="24">
        <f>IF(ISERROR(VLOOKUP(A11152,'2011 County-Level Acres Tilled'!$A$2:$F$3069,6,FALSE)),0,VLOOKUP(A11152,'2011 County-Level Acres Tilled'!$A$2:$F$3069,6,FALSE))</f>
        <v>470722.87360567553</v>
      </c>
      <c r="H11152" s="32" t="s">
        <v>5474</v>
      </c>
      <c r="I11152" s="9" t="s">
        <v>5412</v>
      </c>
      <c r="J11152" s="36">
        <f>IF(ISERROR(VLOOKUP(A11152&amp;I11152,'County-level Emissions Factors'!$E$2:$F$12273,2,FALSE)),0,VLOOKUP(A11152&amp;I11152,'County-level Emissions Factors'!$E$2:$F$12273,2,FALSE))</f>
        <v>6.8888870046676871</v>
      </c>
      <c r="K11152" s="19" t="s">
        <v>5473</v>
      </c>
      <c r="L11152" s="19" t="s">
        <v>5474</v>
      </c>
      <c r="M11152" s="38">
        <f t="shared" si="178"/>
        <v>1621.3783433909841</v>
      </c>
      <c r="N11152" s="9" t="s">
        <v>5475</v>
      </c>
    </row>
    <row r="11153" spans="1:14">
      <c r="A11153" s="31" t="s">
        <v>3069</v>
      </c>
      <c r="B11153" s="31" t="s">
        <v>2967</v>
      </c>
      <c r="C11153" s="31" t="s">
        <v>449</v>
      </c>
      <c r="D11153" s="31" t="s">
        <v>2825</v>
      </c>
      <c r="E11153" s="31" t="s">
        <v>17</v>
      </c>
      <c r="F11153" s="31" t="s">
        <v>2968</v>
      </c>
      <c r="G11153" s="24">
        <f>IF(ISERROR(VLOOKUP(A11153,'2011 County-Level Acres Tilled'!$A$2:$F$3069,6,FALSE)),0,VLOOKUP(A11153,'2011 County-Level Acres Tilled'!$A$2:$F$3069,6,FALSE))</f>
        <v>279003.94221148058</v>
      </c>
      <c r="H11153" s="32" t="s">
        <v>5474</v>
      </c>
      <c r="I11153" s="9" t="s">
        <v>5412</v>
      </c>
      <c r="J11153" s="36">
        <f>IF(ISERROR(VLOOKUP(A11153&amp;I11153,'County-level Emissions Factors'!$E$2:$F$12273,2,FALSE)),0,VLOOKUP(A11153&amp;I11153,'County-level Emissions Factors'!$E$2:$F$12273,2,FALSE))</f>
        <v>5.2686762479362734</v>
      </c>
      <c r="K11153" s="19" t="s">
        <v>5473</v>
      </c>
      <c r="L11153" s="19" t="s">
        <v>5474</v>
      </c>
      <c r="M11153" s="38">
        <f t="shared" si="178"/>
        <v>734.99072170510624</v>
      </c>
      <c r="N11153" s="9" t="s">
        <v>5475</v>
      </c>
    </row>
    <row r="11154" spans="1:14">
      <c r="A11154" s="31" t="s">
        <v>3070</v>
      </c>
      <c r="B11154" s="31" t="s">
        <v>2967</v>
      </c>
      <c r="C11154" s="31" t="s">
        <v>452</v>
      </c>
      <c r="D11154" s="31" t="s">
        <v>1083</v>
      </c>
      <c r="E11154" s="31" t="s">
        <v>17</v>
      </c>
      <c r="F11154" s="31" t="s">
        <v>2968</v>
      </c>
      <c r="G11154" s="24">
        <f>IF(ISERROR(VLOOKUP(A11154,'2011 County-Level Acres Tilled'!$A$2:$F$3069,6,FALSE)),0,VLOOKUP(A11154,'2011 County-Level Acres Tilled'!$A$2:$F$3069,6,FALSE))</f>
        <v>251073.16783750139</v>
      </c>
      <c r="H11154" s="32" t="s">
        <v>5474</v>
      </c>
      <c r="I11154" s="9" t="s">
        <v>5412</v>
      </c>
      <c r="J11154" s="36">
        <f>IF(ISERROR(VLOOKUP(A11154&amp;I11154,'County-level Emissions Factors'!$E$2:$F$12273,2,FALSE)),0,VLOOKUP(A11154&amp;I11154,'County-level Emissions Factors'!$E$2:$F$12273,2,FALSE))</f>
        <v>6.0044949494949504</v>
      </c>
      <c r="K11154" s="19" t="s">
        <v>5473</v>
      </c>
      <c r="L11154" s="19" t="s">
        <v>5474</v>
      </c>
      <c r="M11154" s="38">
        <f t="shared" si="178"/>
        <v>753.78378411698759</v>
      </c>
      <c r="N11154" s="9" t="s">
        <v>5475</v>
      </c>
    </row>
    <row r="11155" spans="1:14">
      <c r="A11155" s="31" t="s">
        <v>3071</v>
      </c>
      <c r="B11155" s="31" t="s">
        <v>2967</v>
      </c>
      <c r="C11155" s="31" t="s">
        <v>455</v>
      </c>
      <c r="D11155" s="31" t="s">
        <v>2828</v>
      </c>
      <c r="E11155" s="31" t="s">
        <v>17</v>
      </c>
      <c r="F11155" s="31" t="s">
        <v>2968</v>
      </c>
      <c r="G11155" s="24">
        <f>IF(ISERROR(VLOOKUP(A11155,'2011 County-Level Acres Tilled'!$A$2:$F$3069,6,FALSE)),0,VLOOKUP(A11155,'2011 County-Level Acres Tilled'!$A$2:$F$3069,6,FALSE))</f>
        <v>347676.64035087725</v>
      </c>
      <c r="H11155" s="32" t="s">
        <v>5474</v>
      </c>
      <c r="I11155" s="9" t="s">
        <v>5412</v>
      </c>
      <c r="J11155" s="36">
        <f>IF(ISERROR(VLOOKUP(A11155&amp;I11155,'County-level Emissions Factors'!$E$2:$F$12273,2,FALSE)),0,VLOOKUP(A11155&amp;I11155,'County-level Emissions Factors'!$E$2:$F$12273,2,FALSE))</f>
        <v>6.1582496461860554</v>
      </c>
      <c r="K11155" s="19" t="s">
        <v>5473</v>
      </c>
      <c r="L11155" s="19" t="s">
        <v>5474</v>
      </c>
      <c r="M11155" s="38">
        <f t="shared" si="178"/>
        <v>1070.5397737139731</v>
      </c>
      <c r="N11155" s="9" t="s">
        <v>5475</v>
      </c>
    </row>
    <row r="11156" spans="1:14">
      <c r="A11156" s="31" t="s">
        <v>3072</v>
      </c>
      <c r="B11156" s="31" t="s">
        <v>2967</v>
      </c>
      <c r="C11156" s="31" t="s">
        <v>458</v>
      </c>
      <c r="D11156" s="31" t="s">
        <v>425</v>
      </c>
      <c r="E11156" s="31" t="s">
        <v>17</v>
      </c>
      <c r="F11156" s="31" t="s">
        <v>2968</v>
      </c>
      <c r="G11156" s="24">
        <f>IF(ISERROR(VLOOKUP(A11156,'2011 County-Level Acres Tilled'!$A$2:$F$3069,6,FALSE)),0,VLOOKUP(A11156,'2011 County-Level Acres Tilled'!$A$2:$F$3069,6,FALSE))</f>
        <v>221640.90924506084</v>
      </c>
      <c r="H11156" s="32" t="s">
        <v>5474</v>
      </c>
      <c r="I11156" s="9" t="s">
        <v>5412</v>
      </c>
      <c r="J11156" s="36">
        <f>IF(ISERROR(VLOOKUP(A11156&amp;I11156,'County-level Emissions Factors'!$E$2:$F$12273,2,FALSE)),0,VLOOKUP(A11156&amp;I11156,'County-level Emissions Factors'!$E$2:$F$12273,2,FALSE))</f>
        <v>5.2701628524284372</v>
      </c>
      <c r="K11156" s="19" t="s">
        <v>5473</v>
      </c>
      <c r="L11156" s="19" t="s">
        <v>5474</v>
      </c>
      <c r="M11156" s="38">
        <f t="shared" si="178"/>
        <v>584.04184324089113</v>
      </c>
      <c r="N11156" s="9" t="s">
        <v>5475</v>
      </c>
    </row>
    <row r="11157" spans="1:14">
      <c r="A11157" s="31" t="s">
        <v>3073</v>
      </c>
      <c r="B11157" s="31" t="s">
        <v>2967</v>
      </c>
      <c r="C11157" s="31" t="s">
        <v>460</v>
      </c>
      <c r="D11157" s="31" t="s">
        <v>3074</v>
      </c>
      <c r="E11157" s="31" t="s">
        <v>17</v>
      </c>
      <c r="F11157" s="31" t="s">
        <v>2968</v>
      </c>
      <c r="G11157" s="24">
        <f>IF(ISERROR(VLOOKUP(A11157,'2011 County-Level Acres Tilled'!$A$2:$F$3069,6,FALSE)),0,VLOOKUP(A11157,'2011 County-Level Acres Tilled'!$A$2:$F$3069,6,FALSE))</f>
        <v>215244.26963309597</v>
      </c>
      <c r="H11157" s="32" t="s">
        <v>5474</v>
      </c>
      <c r="I11157" s="9" t="s">
        <v>5412</v>
      </c>
      <c r="J11157" s="36">
        <f>IF(ISERROR(VLOOKUP(A11157&amp;I11157,'County-level Emissions Factors'!$E$2:$F$12273,2,FALSE)),0,VLOOKUP(A11157&amp;I11157,'County-level Emissions Factors'!$E$2:$F$12273,2,FALSE))</f>
        <v>6.8326290166411789</v>
      </c>
      <c r="K11157" s="19" t="s">
        <v>5473</v>
      </c>
      <c r="L11157" s="19" t="s">
        <v>5474</v>
      </c>
      <c r="M11157" s="38">
        <f t="shared" si="178"/>
        <v>735.34212118041467</v>
      </c>
      <c r="N11157" s="9" t="s">
        <v>5475</v>
      </c>
    </row>
    <row r="11158" spans="1:14">
      <c r="A11158" s="31" t="s">
        <v>3075</v>
      </c>
      <c r="B11158" s="31" t="s">
        <v>2967</v>
      </c>
      <c r="C11158" s="31" t="s">
        <v>463</v>
      </c>
      <c r="D11158" s="31" t="s">
        <v>3076</v>
      </c>
      <c r="E11158" s="31" t="s">
        <v>17</v>
      </c>
      <c r="F11158" s="31" t="s">
        <v>2968</v>
      </c>
      <c r="G11158" s="24">
        <f>IF(ISERROR(VLOOKUP(A11158,'2011 County-Level Acres Tilled'!$A$2:$F$3069,6,FALSE)),0,VLOOKUP(A11158,'2011 County-Level Acres Tilled'!$A$2:$F$3069,6,FALSE))</f>
        <v>201973.35737491882</v>
      </c>
      <c r="H11158" s="32" t="s">
        <v>5474</v>
      </c>
      <c r="I11158" s="9" t="s">
        <v>5412</v>
      </c>
      <c r="J11158" s="36">
        <f>IF(ISERROR(VLOOKUP(A11158&amp;I11158,'County-level Emissions Factors'!$E$2:$F$12273,2,FALSE)),0,VLOOKUP(A11158&amp;I11158,'County-level Emissions Factors'!$E$2:$F$12273,2,FALSE))</f>
        <v>4.1412590480368499</v>
      </c>
      <c r="K11158" s="19" t="s">
        <v>5473</v>
      </c>
      <c r="L11158" s="19" t="s">
        <v>5474</v>
      </c>
      <c r="M11158" s="38">
        <f t="shared" si="178"/>
        <v>418.2119968456314</v>
      </c>
      <c r="N11158" s="9" t="s">
        <v>5475</v>
      </c>
    </row>
    <row r="11159" spans="1:14">
      <c r="A11159" s="31" t="s">
        <v>3077</v>
      </c>
      <c r="B11159" s="31" t="s">
        <v>2967</v>
      </c>
      <c r="C11159" s="31" t="s">
        <v>466</v>
      </c>
      <c r="D11159" s="31" t="s">
        <v>2562</v>
      </c>
      <c r="E11159" s="31" t="s">
        <v>17</v>
      </c>
      <c r="F11159" s="31" t="s">
        <v>2968</v>
      </c>
      <c r="G11159" s="24">
        <f>IF(ISERROR(VLOOKUP(A11159,'2011 County-Level Acres Tilled'!$A$2:$F$3069,6,FALSE)),0,VLOOKUP(A11159,'2011 County-Level Acres Tilled'!$A$2:$F$3069,6,FALSE))</f>
        <v>37460.042603645423</v>
      </c>
      <c r="H11159" s="32" t="s">
        <v>5474</v>
      </c>
      <c r="I11159" s="9" t="s">
        <v>5412</v>
      </c>
      <c r="J11159" s="36">
        <f>IF(ISERROR(VLOOKUP(A11159&amp;I11159,'County-level Emissions Factors'!$E$2:$F$12273,2,FALSE)),0,VLOOKUP(A11159&amp;I11159,'County-level Emissions Factors'!$E$2:$F$12273,2,FALSE))</f>
        <v>4.76884965831435</v>
      </c>
      <c r="K11159" s="19" t="s">
        <v>5473</v>
      </c>
      <c r="L11159" s="19" t="s">
        <v>5474</v>
      </c>
      <c r="M11159" s="38">
        <f t="shared" si="178"/>
        <v>89.320655685417734</v>
      </c>
      <c r="N11159" s="9" t="s">
        <v>5475</v>
      </c>
    </row>
    <row r="11160" spans="1:14">
      <c r="A11160" s="31" t="s">
        <v>3078</v>
      </c>
      <c r="B11160" s="31" t="s">
        <v>2967</v>
      </c>
      <c r="C11160" s="31" t="s">
        <v>989</v>
      </c>
      <c r="D11160" s="31" t="s">
        <v>436</v>
      </c>
      <c r="E11160" s="31" t="s">
        <v>17</v>
      </c>
      <c r="F11160" s="31" t="s">
        <v>2968</v>
      </c>
      <c r="G11160" s="24">
        <f>IF(ISERROR(VLOOKUP(A11160,'2011 County-Level Acres Tilled'!$A$2:$F$3069,6,FALSE)),0,VLOOKUP(A11160,'2011 County-Level Acres Tilled'!$A$2:$F$3069,6,FALSE))</f>
        <v>247575.37402207564</v>
      </c>
      <c r="H11160" s="32" t="s">
        <v>5474</v>
      </c>
      <c r="I11160" s="9" t="s">
        <v>5412</v>
      </c>
      <c r="J11160" s="36">
        <f>IF(ISERROR(VLOOKUP(A11160&amp;I11160,'County-level Emissions Factors'!$E$2:$F$12273,2,FALSE)),0,VLOOKUP(A11160&amp;I11160,'County-level Emissions Factors'!$E$2:$F$12273,2,FALSE))</f>
        <v>6.0852259711359107</v>
      </c>
      <c r="K11160" s="19" t="s">
        <v>5473</v>
      </c>
      <c r="L11160" s="19" t="s">
        <v>5474</v>
      </c>
      <c r="M11160" s="38">
        <f t="shared" si="178"/>
        <v>753.27604790641078</v>
      </c>
      <c r="N11160" s="9" t="s">
        <v>5475</v>
      </c>
    </row>
    <row r="11161" spans="1:14">
      <c r="A11161" s="31" t="s">
        <v>3079</v>
      </c>
      <c r="B11161" s="31" t="s">
        <v>2967</v>
      </c>
      <c r="C11161" s="31" t="s">
        <v>991</v>
      </c>
      <c r="D11161" s="31" t="s">
        <v>3080</v>
      </c>
      <c r="E11161" s="31" t="s">
        <v>17</v>
      </c>
      <c r="F11161" s="31" t="s">
        <v>2968</v>
      </c>
      <c r="G11161" s="24">
        <f>IF(ISERROR(VLOOKUP(A11161,'2011 County-Level Acres Tilled'!$A$2:$F$3069,6,FALSE)),0,VLOOKUP(A11161,'2011 County-Level Acres Tilled'!$A$2:$F$3069,6,FALSE))</f>
        <v>73985.625570678385</v>
      </c>
      <c r="H11161" s="32" t="s">
        <v>5474</v>
      </c>
      <c r="I11161" s="9" t="s">
        <v>5412</v>
      </c>
      <c r="J11161" s="36">
        <f>IF(ISERROR(VLOOKUP(A11161&amp;I11161,'County-level Emissions Factors'!$E$2:$F$12273,2,FALSE)),0,VLOOKUP(A11161&amp;I11161,'County-level Emissions Factors'!$E$2:$F$12273,2,FALSE))</f>
        <v>2.9117922254671234</v>
      </c>
      <c r="K11161" s="19" t="s">
        <v>5473</v>
      </c>
      <c r="L11161" s="19" t="s">
        <v>5474</v>
      </c>
      <c r="M11161" s="38">
        <f t="shared" si="178"/>
        <v>107.71538466651145</v>
      </c>
      <c r="N11161" s="9" t="s">
        <v>5475</v>
      </c>
    </row>
    <row r="11162" spans="1:14">
      <c r="A11162" s="31" t="s">
        <v>3081</v>
      </c>
      <c r="B11162" s="31" t="s">
        <v>2967</v>
      </c>
      <c r="C11162" s="31" t="s">
        <v>993</v>
      </c>
      <c r="D11162" s="31" t="s">
        <v>3082</v>
      </c>
      <c r="E11162" s="31" t="s">
        <v>17</v>
      </c>
      <c r="F11162" s="31" t="s">
        <v>2968</v>
      </c>
      <c r="G11162" s="24">
        <f>IF(ISERROR(VLOOKUP(A11162,'2011 County-Level Acres Tilled'!$A$2:$F$3069,6,FALSE)),0,VLOOKUP(A11162,'2011 County-Level Acres Tilled'!$A$2:$F$3069,6,FALSE))</f>
        <v>357078.03898635483</v>
      </c>
      <c r="H11162" s="32" t="s">
        <v>5474</v>
      </c>
      <c r="I11162" s="9" t="s">
        <v>5412</v>
      </c>
      <c r="J11162" s="36">
        <f>IF(ISERROR(VLOOKUP(A11162&amp;I11162,'County-level Emissions Factors'!$E$2:$F$12273,2,FALSE)),0,VLOOKUP(A11162&amp;I11162,'County-level Emissions Factors'!$E$2:$F$12273,2,FALSE))</f>
        <v>4.0179859207113742</v>
      </c>
      <c r="K11162" s="19" t="s">
        <v>5473</v>
      </c>
      <c r="L11162" s="19" t="s">
        <v>5474</v>
      </c>
      <c r="M11162" s="38">
        <f t="shared" si="178"/>
        <v>717.36726662120043</v>
      </c>
      <c r="N11162" s="9" t="s">
        <v>5475</v>
      </c>
    </row>
    <row r="11163" spans="1:14">
      <c r="A11163" s="31" t="s">
        <v>3083</v>
      </c>
      <c r="B11163" s="31" t="s">
        <v>2967</v>
      </c>
      <c r="C11163" s="31" t="s">
        <v>996</v>
      </c>
      <c r="D11163" s="31" t="s">
        <v>3084</v>
      </c>
      <c r="E11163" s="31" t="s">
        <v>17</v>
      </c>
      <c r="F11163" s="31" t="s">
        <v>2968</v>
      </c>
      <c r="G11163" s="24">
        <f>IF(ISERROR(VLOOKUP(A11163,'2011 County-Level Acres Tilled'!$A$2:$F$3069,6,FALSE)),0,VLOOKUP(A11163,'2011 County-Level Acres Tilled'!$A$2:$F$3069,6,FALSE))</f>
        <v>185125.00213275495</v>
      </c>
      <c r="H11163" s="32" t="s">
        <v>5474</v>
      </c>
      <c r="I11163" s="9" t="s">
        <v>5412</v>
      </c>
      <c r="J11163" s="36">
        <f>IF(ISERROR(VLOOKUP(A11163&amp;I11163,'County-level Emissions Factors'!$E$2:$F$12273,2,FALSE)),0,VLOOKUP(A11163&amp;I11163,'County-level Emissions Factors'!$E$2:$F$12273,2,FALSE))</f>
        <v>5.6223804905085224</v>
      </c>
      <c r="K11163" s="19" t="s">
        <v>5473</v>
      </c>
      <c r="L11163" s="19" t="s">
        <v>5474</v>
      </c>
      <c r="M11163" s="38">
        <f t="shared" si="178"/>
        <v>520.42160014827505</v>
      </c>
      <c r="N11163" s="9" t="s">
        <v>5475</v>
      </c>
    </row>
    <row r="11164" spans="1:14">
      <c r="A11164" s="31" t="s">
        <v>3085</v>
      </c>
      <c r="B11164" s="31" t="s">
        <v>2967</v>
      </c>
      <c r="C11164" s="31" t="s">
        <v>998</v>
      </c>
      <c r="D11164" s="31" t="s">
        <v>1880</v>
      </c>
      <c r="E11164" s="31" t="s">
        <v>17</v>
      </c>
      <c r="F11164" s="31" t="s">
        <v>2968</v>
      </c>
      <c r="G11164" s="24">
        <f>IF(ISERROR(VLOOKUP(A11164,'2011 County-Level Acres Tilled'!$A$2:$F$3069,6,FALSE)),0,VLOOKUP(A11164,'2011 County-Level Acres Tilled'!$A$2:$F$3069,6,FALSE))</f>
        <v>265423.22616421297</v>
      </c>
      <c r="H11164" s="32" t="s">
        <v>5474</v>
      </c>
      <c r="I11164" s="9" t="s">
        <v>5412</v>
      </c>
      <c r="J11164" s="36">
        <f>IF(ISERROR(VLOOKUP(A11164&amp;I11164,'County-level Emissions Factors'!$E$2:$F$12273,2,FALSE)),0,VLOOKUP(A11164&amp;I11164,'County-level Emissions Factors'!$E$2:$F$12273,2,FALSE))</f>
        <v>4.7994442273457523</v>
      </c>
      <c r="K11164" s="19" t="s">
        <v>5473</v>
      </c>
      <c r="L11164" s="19" t="s">
        <v>5474</v>
      </c>
      <c r="M11164" s="38">
        <f t="shared" si="178"/>
        <v>636.94198530865901</v>
      </c>
      <c r="N11164" s="9" t="s">
        <v>5475</v>
      </c>
    </row>
    <row r="11165" spans="1:14">
      <c r="A11165" s="31" t="s">
        <v>3086</v>
      </c>
      <c r="B11165" s="31" t="s">
        <v>2967</v>
      </c>
      <c r="C11165" s="31" t="s">
        <v>1001</v>
      </c>
      <c r="D11165" s="31" t="s">
        <v>1884</v>
      </c>
      <c r="E11165" s="31" t="s">
        <v>17</v>
      </c>
      <c r="F11165" s="31" t="s">
        <v>2968</v>
      </c>
      <c r="G11165" s="24">
        <f>IF(ISERROR(VLOOKUP(A11165,'2011 County-Level Acres Tilled'!$A$2:$F$3069,6,FALSE)),0,VLOOKUP(A11165,'2011 County-Level Acres Tilled'!$A$2:$F$3069,6,FALSE))</f>
        <v>138297.94963195678</v>
      </c>
      <c r="H11165" s="32" t="s">
        <v>5474</v>
      </c>
      <c r="I11165" s="9" t="s">
        <v>5412</v>
      </c>
      <c r="J11165" s="36">
        <f>IF(ISERROR(VLOOKUP(A11165&amp;I11165,'County-level Emissions Factors'!$E$2:$F$12273,2,FALSE)),0,VLOOKUP(A11165&amp;I11165,'County-level Emissions Factors'!$E$2:$F$12273,2,FALSE))</f>
        <v>5.0746932930840973</v>
      </c>
      <c r="K11165" s="19" t="s">
        <v>5473</v>
      </c>
      <c r="L11165" s="19" t="s">
        <v>5474</v>
      </c>
      <c r="M11165" s="38">
        <f t="shared" si="178"/>
        <v>350.90983872228668</v>
      </c>
      <c r="N11165" s="9" t="s">
        <v>5475</v>
      </c>
    </row>
    <row r="11166" spans="1:14">
      <c r="A11166" s="31" t="s">
        <v>3087</v>
      </c>
      <c r="B11166" s="31" t="s">
        <v>2967</v>
      </c>
      <c r="C11166" s="31" t="s">
        <v>1004</v>
      </c>
      <c r="D11166" s="31" t="s">
        <v>1886</v>
      </c>
      <c r="E11166" s="31" t="s">
        <v>17</v>
      </c>
      <c r="F11166" s="31" t="s">
        <v>2968</v>
      </c>
      <c r="G11166" s="24">
        <f>IF(ISERROR(VLOOKUP(A11166,'2011 County-Level Acres Tilled'!$A$2:$F$3069,6,FALSE)),0,VLOOKUP(A11166,'2011 County-Level Acres Tilled'!$A$2:$F$3069,6,FALSE))</f>
        <v>113569.11963392608</v>
      </c>
      <c r="H11166" s="32" t="s">
        <v>5474</v>
      </c>
      <c r="I11166" s="9" t="s">
        <v>5412</v>
      </c>
      <c r="J11166" s="36">
        <f>IF(ISERROR(VLOOKUP(A11166&amp;I11166,'County-level Emissions Factors'!$E$2:$F$12273,2,FALSE)),0,VLOOKUP(A11166&amp;I11166,'County-level Emissions Factors'!$E$2:$F$12273,2,FALSE))</f>
        <v>7.2565661478599237</v>
      </c>
      <c r="K11166" s="19" t="s">
        <v>5473</v>
      </c>
      <c r="L11166" s="19" t="s">
        <v>5474</v>
      </c>
      <c r="M11166" s="38">
        <f t="shared" si="178"/>
        <v>412.06091448890089</v>
      </c>
      <c r="N11166" s="9" t="s">
        <v>5475</v>
      </c>
    </row>
    <row r="11167" spans="1:14">
      <c r="A11167" s="31" t="s">
        <v>3088</v>
      </c>
      <c r="B11167" s="31" t="s">
        <v>2967</v>
      </c>
      <c r="C11167" s="31" t="s">
        <v>1006</v>
      </c>
      <c r="D11167" s="31" t="s">
        <v>1717</v>
      </c>
      <c r="E11167" s="31" t="s">
        <v>17</v>
      </c>
      <c r="F11167" s="31" t="s">
        <v>2968</v>
      </c>
      <c r="G11167" s="24">
        <f>IF(ISERROR(VLOOKUP(A11167,'2011 County-Level Acres Tilled'!$A$2:$F$3069,6,FALSE)),0,VLOOKUP(A11167,'2011 County-Level Acres Tilled'!$A$2:$F$3069,6,FALSE))</f>
        <v>49603.896824905445</v>
      </c>
      <c r="H11167" s="32" t="s">
        <v>5474</v>
      </c>
      <c r="I11167" s="9" t="s">
        <v>5412</v>
      </c>
      <c r="J11167" s="36">
        <f>IF(ISERROR(VLOOKUP(A11167&amp;I11167,'County-level Emissions Factors'!$E$2:$F$12273,2,FALSE)),0,VLOOKUP(A11167&amp;I11167,'County-level Emissions Factors'!$E$2:$F$12273,2,FALSE))</f>
        <v>6.8531687242798345</v>
      </c>
      <c r="K11167" s="19" t="s">
        <v>5473</v>
      </c>
      <c r="L11167" s="19" t="s">
        <v>5474</v>
      </c>
      <c r="M11167" s="38">
        <f t="shared" si="178"/>
        <v>169.97193716142289</v>
      </c>
      <c r="N11167" s="9" t="s">
        <v>5475</v>
      </c>
    </row>
    <row r="11168" spans="1:14">
      <c r="A11168" s="31" t="s">
        <v>3089</v>
      </c>
      <c r="B11168" s="31" t="s">
        <v>2967</v>
      </c>
      <c r="C11168" s="31" t="s">
        <v>1009</v>
      </c>
      <c r="D11168" s="31" t="s">
        <v>1892</v>
      </c>
      <c r="E11168" s="31" t="s">
        <v>17</v>
      </c>
      <c r="F11168" s="31" t="s">
        <v>2968</v>
      </c>
      <c r="G11168" s="24">
        <f>IF(ISERROR(VLOOKUP(A11168,'2011 County-Level Acres Tilled'!$A$2:$F$3069,6,FALSE)),0,VLOOKUP(A11168,'2011 County-Level Acres Tilled'!$A$2:$F$3069,6,FALSE))</f>
        <v>152238.50809863448</v>
      </c>
      <c r="H11168" s="32" t="s">
        <v>5474</v>
      </c>
      <c r="I11168" s="9" t="s">
        <v>5412</v>
      </c>
      <c r="J11168" s="36">
        <f>IF(ISERROR(VLOOKUP(A11168&amp;I11168,'County-level Emissions Factors'!$E$2:$F$12273,2,FALSE)),0,VLOOKUP(A11168&amp;I11168,'County-level Emissions Factors'!$E$2:$F$12273,2,FALSE))</f>
        <v>3.700793178389004</v>
      </c>
      <c r="K11168" s="19" t="s">
        <v>5473</v>
      </c>
      <c r="L11168" s="19" t="s">
        <v>5474</v>
      </c>
      <c r="M11168" s="38">
        <f t="shared" si="178"/>
        <v>281.70161612977279</v>
      </c>
      <c r="N11168" s="9" t="s">
        <v>5475</v>
      </c>
    </row>
    <row r="11169" spans="1:14">
      <c r="A11169" s="31" t="s">
        <v>3090</v>
      </c>
      <c r="B11169" s="31" t="s">
        <v>2967</v>
      </c>
      <c r="C11169" s="31" t="s">
        <v>1011</v>
      </c>
      <c r="D11169" s="31" t="s">
        <v>3091</v>
      </c>
      <c r="E11169" s="31" t="s">
        <v>17</v>
      </c>
      <c r="F11169" s="31" t="s">
        <v>2968</v>
      </c>
      <c r="G11169" s="24">
        <f>IF(ISERROR(VLOOKUP(A11169,'2011 County-Level Acres Tilled'!$A$2:$F$3069,6,FALSE)),0,VLOOKUP(A11169,'2011 County-Level Acres Tilled'!$A$2:$F$3069,6,FALSE))</f>
        <v>247975.3523931471</v>
      </c>
      <c r="H11169" s="32" t="s">
        <v>5474</v>
      </c>
      <c r="I11169" s="9" t="s">
        <v>5412</v>
      </c>
      <c r="J11169" s="36">
        <f>IF(ISERROR(VLOOKUP(A11169&amp;I11169,'County-level Emissions Factors'!$E$2:$F$12273,2,FALSE)),0,VLOOKUP(A11169&amp;I11169,'County-level Emissions Factors'!$E$2:$F$12273,2,FALSE))</f>
        <v>8.5415487134786385</v>
      </c>
      <c r="K11169" s="19" t="s">
        <v>5473</v>
      </c>
      <c r="L11169" s="19" t="s">
        <v>5474</v>
      </c>
      <c r="M11169" s="38">
        <f t="shared" si="178"/>
        <v>1059.0467761040488</v>
      </c>
      <c r="N11169" s="9" t="s">
        <v>5475</v>
      </c>
    </row>
    <row r="11170" spans="1:14">
      <c r="A11170" s="31" t="s">
        <v>3092</v>
      </c>
      <c r="B11170" s="31" t="s">
        <v>2967</v>
      </c>
      <c r="C11170" s="31" t="s">
        <v>1014</v>
      </c>
      <c r="D11170" s="31" t="s">
        <v>1143</v>
      </c>
      <c r="E11170" s="31" t="s">
        <v>17</v>
      </c>
      <c r="F11170" s="31" t="s">
        <v>2968</v>
      </c>
      <c r="G11170" s="24">
        <f>IF(ISERROR(VLOOKUP(A11170,'2011 County-Level Acres Tilled'!$A$2:$F$3069,6,FALSE)),0,VLOOKUP(A11170,'2011 County-Level Acres Tilled'!$A$2:$F$3069,6,FALSE))</f>
        <v>1985.7569180683674</v>
      </c>
      <c r="H11170" s="32" t="s">
        <v>5474</v>
      </c>
      <c r="I11170" s="9" t="s">
        <v>5412</v>
      </c>
      <c r="J11170" s="36">
        <f>IF(ISERROR(VLOOKUP(A11170&amp;I11170,'County-level Emissions Factors'!$E$2:$F$12273,2,FALSE)),0,VLOOKUP(A11170&amp;I11170,'County-level Emissions Factors'!$E$2:$F$12273,2,FALSE))</f>
        <v>4.3061333333333334</v>
      </c>
      <c r="K11170" s="19" t="s">
        <v>5473</v>
      </c>
      <c r="L11170" s="19" t="s">
        <v>5474</v>
      </c>
      <c r="M11170" s="38">
        <f t="shared" si="178"/>
        <v>4.2754670283957328</v>
      </c>
      <c r="N11170" s="9" t="s">
        <v>5475</v>
      </c>
    </row>
    <row r="11171" spans="1:14">
      <c r="A11171" s="31" t="s">
        <v>3093</v>
      </c>
      <c r="B11171" s="31" t="s">
        <v>2967</v>
      </c>
      <c r="C11171" s="31" t="s">
        <v>1016</v>
      </c>
      <c r="D11171" s="31" t="s">
        <v>3094</v>
      </c>
      <c r="E11171" s="31" t="s">
        <v>17</v>
      </c>
      <c r="F11171" s="31" t="s">
        <v>2968</v>
      </c>
      <c r="G11171" s="24">
        <f>IF(ISERROR(VLOOKUP(A11171,'2011 County-Level Acres Tilled'!$A$2:$F$3069,6,FALSE)),0,VLOOKUP(A11171,'2011 County-Level Acres Tilled'!$A$2:$F$3069,6,FALSE))</f>
        <v>176775.05401763832</v>
      </c>
      <c r="H11171" s="32" t="s">
        <v>5474</v>
      </c>
      <c r="I11171" s="9" t="s">
        <v>5412</v>
      </c>
      <c r="J11171" s="36">
        <f>IF(ISERROR(VLOOKUP(A11171&amp;I11171,'County-level Emissions Factors'!$E$2:$F$12273,2,FALSE)),0,VLOOKUP(A11171&amp;I11171,'County-level Emissions Factors'!$E$2:$F$12273,2,FALSE))</f>
        <v>2.6514417668304811</v>
      </c>
      <c r="K11171" s="19" t="s">
        <v>5473</v>
      </c>
      <c r="L11171" s="19" t="s">
        <v>5474</v>
      </c>
      <c r="M11171" s="38">
        <f t="shared" si="178"/>
        <v>234.35438077804034</v>
      </c>
      <c r="N11171" s="9" t="s">
        <v>5475</v>
      </c>
    </row>
    <row r="11172" spans="1:14">
      <c r="A11172" s="31" t="s">
        <v>3095</v>
      </c>
      <c r="B11172" s="31" t="s">
        <v>2967</v>
      </c>
      <c r="C11172" s="31" t="s">
        <v>1019</v>
      </c>
      <c r="D11172" s="31" t="s">
        <v>1296</v>
      </c>
      <c r="E11172" s="31" t="s">
        <v>17</v>
      </c>
      <c r="F11172" s="31" t="s">
        <v>2968</v>
      </c>
      <c r="G11172" s="24">
        <f>IF(ISERROR(VLOOKUP(A11172,'2011 County-Level Acres Tilled'!$A$2:$F$3069,6,FALSE)),0,VLOOKUP(A11172,'2011 County-Level Acres Tilled'!$A$2:$F$3069,6,FALSE))</f>
        <v>102374.86439877092</v>
      </c>
      <c r="H11172" s="32" t="s">
        <v>5474</v>
      </c>
      <c r="I11172" s="9" t="s">
        <v>5412</v>
      </c>
      <c r="J11172" s="36">
        <f>IF(ISERROR(VLOOKUP(A11172&amp;I11172,'County-level Emissions Factors'!$E$2:$F$12273,2,FALSE)),0,VLOOKUP(A11172&amp;I11172,'County-level Emissions Factors'!$E$2:$F$12273,2,FALSE))</f>
        <v>10.624109414758269</v>
      </c>
      <c r="K11172" s="19" t="s">
        <v>5473</v>
      </c>
      <c r="L11172" s="19" t="s">
        <v>5474</v>
      </c>
      <c r="M11172" s="38">
        <f t="shared" si="178"/>
        <v>543.82088034679168</v>
      </c>
      <c r="N11172" s="9" t="s">
        <v>5475</v>
      </c>
    </row>
    <row r="11173" spans="1:14">
      <c r="A11173" s="31" t="s">
        <v>3096</v>
      </c>
      <c r="B11173" s="31" t="s">
        <v>2967</v>
      </c>
      <c r="C11173" s="31" t="s">
        <v>1022</v>
      </c>
      <c r="D11173" s="31" t="s">
        <v>210</v>
      </c>
      <c r="E11173" s="31" t="s">
        <v>17</v>
      </c>
      <c r="F11173" s="31" t="s">
        <v>2968</v>
      </c>
      <c r="G11173" s="24">
        <f>IF(ISERROR(VLOOKUP(A11173,'2011 County-Level Acres Tilled'!$A$2:$F$3069,6,FALSE)),0,VLOOKUP(A11173,'2011 County-Level Acres Tilled'!$A$2:$F$3069,6,FALSE))</f>
        <v>169082.0086502239</v>
      </c>
      <c r="H11173" s="32" t="s">
        <v>5474</v>
      </c>
      <c r="I11173" s="9" t="s">
        <v>5412</v>
      </c>
      <c r="J11173" s="36">
        <f>IF(ISERROR(VLOOKUP(A11173&amp;I11173,'County-level Emissions Factors'!$E$2:$F$12273,2,FALSE)),0,VLOOKUP(A11173&amp;I11173,'County-level Emissions Factors'!$E$2:$F$12273,2,FALSE))</f>
        <v>3.8550751623034056</v>
      </c>
      <c r="K11173" s="19" t="s">
        <v>5473</v>
      </c>
      <c r="L11173" s="19" t="s">
        <v>5474</v>
      </c>
      <c r="M11173" s="38">
        <f t="shared" si="178"/>
        <v>325.91192596992386</v>
      </c>
      <c r="N11173" s="9" t="s">
        <v>5475</v>
      </c>
    </row>
    <row r="11174" spans="1:14">
      <c r="A11174" s="31" t="s">
        <v>3097</v>
      </c>
      <c r="B11174" s="31" t="s">
        <v>2967</v>
      </c>
      <c r="C11174" s="31" t="s">
        <v>1024</v>
      </c>
      <c r="D11174" s="31" t="s">
        <v>1184</v>
      </c>
      <c r="E11174" s="31" t="s">
        <v>17</v>
      </c>
      <c r="F11174" s="31" t="s">
        <v>2968</v>
      </c>
      <c r="G11174" s="24">
        <f>IF(ISERROR(VLOOKUP(A11174,'2011 County-Level Acres Tilled'!$A$2:$F$3069,6,FALSE)),0,VLOOKUP(A11174,'2011 County-Level Acres Tilled'!$A$2:$F$3069,6,FALSE))</f>
        <v>251318.89230257159</v>
      </c>
      <c r="H11174" s="32" t="s">
        <v>5474</v>
      </c>
      <c r="I11174" s="9" t="s">
        <v>5412</v>
      </c>
      <c r="J11174" s="36">
        <f>IF(ISERROR(VLOOKUP(A11174&amp;I11174,'County-level Emissions Factors'!$E$2:$F$12273,2,FALSE)),0,VLOOKUP(A11174&amp;I11174,'County-level Emissions Factors'!$E$2:$F$12273,2,FALSE))</f>
        <v>2.4795133803754492</v>
      </c>
      <c r="K11174" s="19" t="s">
        <v>5473</v>
      </c>
      <c r="L11174" s="19" t="s">
        <v>5474</v>
      </c>
      <c r="M11174" s="38">
        <f t="shared" si="178"/>
        <v>311.57427810268138</v>
      </c>
      <c r="N11174" s="9" t="s">
        <v>5475</v>
      </c>
    </row>
    <row r="11175" spans="1:14">
      <c r="A11175" s="31" t="s">
        <v>3098</v>
      </c>
      <c r="B11175" s="31" t="s">
        <v>2967</v>
      </c>
      <c r="C11175" s="31" t="s">
        <v>1026</v>
      </c>
      <c r="D11175" s="31" t="s">
        <v>1187</v>
      </c>
      <c r="E11175" s="31" t="s">
        <v>17</v>
      </c>
      <c r="F11175" s="31" t="s">
        <v>2968</v>
      </c>
      <c r="G11175" s="24">
        <f>IF(ISERROR(VLOOKUP(A11175,'2011 County-Level Acres Tilled'!$A$2:$F$3069,6,FALSE)),0,VLOOKUP(A11175,'2011 County-Level Acres Tilled'!$A$2:$F$3069,6,FALSE))</f>
        <v>140756.53626001754</v>
      </c>
      <c r="H11175" s="32" t="s">
        <v>5474</v>
      </c>
      <c r="I11175" s="9" t="s">
        <v>5412</v>
      </c>
      <c r="J11175" s="36">
        <f>IF(ISERROR(VLOOKUP(A11175&amp;I11175,'County-level Emissions Factors'!$E$2:$F$12273,2,FALSE)),0,VLOOKUP(A11175&amp;I11175,'County-level Emissions Factors'!$E$2:$F$12273,2,FALSE))</f>
        <v>8.1153582245756546</v>
      </c>
      <c r="K11175" s="19" t="s">
        <v>5473</v>
      </c>
      <c r="L11175" s="19" t="s">
        <v>5474</v>
      </c>
      <c r="M11175" s="38">
        <f t="shared" si="178"/>
        <v>571.14485710025735</v>
      </c>
      <c r="N11175" s="9" t="s">
        <v>5475</v>
      </c>
    </row>
    <row r="11176" spans="1:14">
      <c r="A11176" s="31" t="s">
        <v>3099</v>
      </c>
      <c r="B11176" s="31" t="s">
        <v>2967</v>
      </c>
      <c r="C11176" s="31" t="s">
        <v>1028</v>
      </c>
      <c r="D11176" s="31" t="s">
        <v>1190</v>
      </c>
      <c r="E11176" s="31" t="s">
        <v>17</v>
      </c>
      <c r="F11176" s="31" t="s">
        <v>2968</v>
      </c>
      <c r="G11176" s="24">
        <f>IF(ISERROR(VLOOKUP(A11176,'2011 County-Level Acres Tilled'!$A$2:$F$3069,6,FALSE)),0,VLOOKUP(A11176,'2011 County-Level Acres Tilled'!$A$2:$F$3069,6,FALSE))</f>
        <v>53019.092266038802</v>
      </c>
      <c r="H11176" s="32" t="s">
        <v>5474</v>
      </c>
      <c r="I11176" s="9" t="s">
        <v>5412</v>
      </c>
      <c r="J11176" s="36">
        <f>IF(ISERROR(VLOOKUP(A11176&amp;I11176,'County-level Emissions Factors'!$E$2:$F$12273,2,FALSE)),0,VLOOKUP(A11176&amp;I11176,'County-level Emissions Factors'!$E$2:$F$12273,2,FALSE))</f>
        <v>2.6675786051306449</v>
      </c>
      <c r="K11176" s="19" t="s">
        <v>5473</v>
      </c>
      <c r="L11176" s="19" t="s">
        <v>5474</v>
      </c>
      <c r="M11176" s="38">
        <f t="shared" si="178"/>
        <v>70.716298096166369</v>
      </c>
      <c r="N11176" s="9" t="s">
        <v>5475</v>
      </c>
    </row>
    <row r="11177" spans="1:14">
      <c r="A11177" s="31" t="s">
        <v>3100</v>
      </c>
      <c r="B11177" s="31" t="s">
        <v>2967</v>
      </c>
      <c r="C11177" s="31" t="s">
        <v>269</v>
      </c>
      <c r="D11177" s="31" t="s">
        <v>2231</v>
      </c>
      <c r="E11177" s="31" t="s">
        <v>17</v>
      </c>
      <c r="F11177" s="31" t="s">
        <v>2968</v>
      </c>
      <c r="G11177" s="24">
        <f>IF(ISERROR(VLOOKUP(A11177,'2011 County-Level Acres Tilled'!$A$2:$F$3069,6,FALSE)),0,VLOOKUP(A11177,'2011 County-Level Acres Tilled'!$A$2:$F$3069,6,FALSE))</f>
        <v>329084.11504731432</v>
      </c>
      <c r="H11177" s="32" t="s">
        <v>5474</v>
      </c>
      <c r="I11177" s="9" t="s">
        <v>5412</v>
      </c>
      <c r="J11177" s="36">
        <f>IF(ISERROR(VLOOKUP(A11177&amp;I11177,'County-level Emissions Factors'!$E$2:$F$12273,2,FALSE)),0,VLOOKUP(A11177&amp;I11177,'County-level Emissions Factors'!$E$2:$F$12273,2,FALSE))</f>
        <v>6.9071386025793764</v>
      </c>
      <c r="K11177" s="19" t="s">
        <v>5473</v>
      </c>
      <c r="L11177" s="19" t="s">
        <v>5474</v>
      </c>
      <c r="M11177" s="38">
        <f t="shared" si="178"/>
        <v>1136.5147972694888</v>
      </c>
      <c r="N11177" s="9" t="s">
        <v>5475</v>
      </c>
    </row>
    <row r="11178" spans="1:14">
      <c r="A11178" s="31" t="s">
        <v>3101</v>
      </c>
      <c r="B11178" s="31" t="s">
        <v>3102</v>
      </c>
      <c r="C11178" s="31" t="s">
        <v>15</v>
      </c>
      <c r="D11178" s="31" t="s">
        <v>3103</v>
      </c>
      <c r="E11178" s="31" t="s">
        <v>17</v>
      </c>
      <c r="F11178" s="31" t="s">
        <v>3104</v>
      </c>
      <c r="G11178" s="24">
        <f>IF(ISERROR(VLOOKUP(A11178,'2011 County-Level Acres Tilled'!$A$2:$F$3069,6,FALSE)),0,VLOOKUP(A11178,'2011 County-Level Acres Tilled'!$A$2:$F$3069,6,FALSE))</f>
        <v>20588.101552245629</v>
      </c>
      <c r="H11178" s="32" t="s">
        <v>5474</v>
      </c>
      <c r="I11178" s="9" t="s">
        <v>5412</v>
      </c>
      <c r="J11178" s="36">
        <f>IF(ISERROR(VLOOKUP(A11178&amp;I11178,'County-level Emissions Factors'!$E$2:$F$12273,2,FALSE)),0,VLOOKUP(A11178&amp;I11178,'County-level Emissions Factors'!$E$2:$F$12273,2,FALSE))</f>
        <v>4.1999716218133658</v>
      </c>
      <c r="K11178" s="19" t="s">
        <v>5473</v>
      </c>
      <c r="L11178" s="19" t="s">
        <v>5474</v>
      </c>
      <c r="M11178" s="38">
        <f t="shared" si="178"/>
        <v>43.234721133221676</v>
      </c>
      <c r="N11178" s="9" t="s">
        <v>5475</v>
      </c>
    </row>
    <row r="11179" spans="1:14">
      <c r="A11179" s="31" t="s">
        <v>3105</v>
      </c>
      <c r="B11179" s="31" t="s">
        <v>3102</v>
      </c>
      <c r="C11179" s="31" t="s">
        <v>20</v>
      </c>
      <c r="D11179" s="31" t="s">
        <v>346</v>
      </c>
      <c r="E11179" s="31" t="s">
        <v>17</v>
      </c>
      <c r="F11179" s="31" t="s">
        <v>3104</v>
      </c>
      <c r="G11179" s="24">
        <f>IF(ISERROR(VLOOKUP(A11179,'2011 County-Level Acres Tilled'!$A$2:$F$3069,6,FALSE)),0,VLOOKUP(A11179,'2011 County-Level Acres Tilled'!$A$2:$F$3069,6,FALSE))</f>
        <v>0</v>
      </c>
      <c r="H11179" s="32" t="s">
        <v>5474</v>
      </c>
      <c r="I11179" s="9" t="s">
        <v>5412</v>
      </c>
      <c r="J11179" s="36">
        <f>IF(ISERROR(VLOOKUP(A11179&amp;I11179,'County-level Emissions Factors'!$E$2:$F$12273,2,FALSE)),0,VLOOKUP(A11179&amp;I11179,'County-level Emissions Factors'!$E$2:$F$12273,2,FALSE))</f>
        <v>0</v>
      </c>
      <c r="K11179" s="19" t="s">
        <v>5473</v>
      </c>
      <c r="L11179" s="19" t="s">
        <v>5474</v>
      </c>
      <c r="M11179" s="38">
        <f t="shared" si="178"/>
        <v>0</v>
      </c>
      <c r="N11179" s="9" t="s">
        <v>5475</v>
      </c>
    </row>
    <row r="11180" spans="1:14">
      <c r="A11180" s="31" t="s">
        <v>3106</v>
      </c>
      <c r="B11180" s="31" t="s">
        <v>3102</v>
      </c>
      <c r="C11180" s="31" t="s">
        <v>23</v>
      </c>
      <c r="D11180" s="31" t="s">
        <v>624</v>
      </c>
      <c r="E11180" s="31" t="s">
        <v>17</v>
      </c>
      <c r="F11180" s="31" t="s">
        <v>3104</v>
      </c>
      <c r="G11180" s="24">
        <f>IF(ISERROR(VLOOKUP(A11180,'2011 County-Level Acres Tilled'!$A$2:$F$3069,6,FALSE)),0,VLOOKUP(A11180,'2011 County-Level Acres Tilled'!$A$2:$F$3069,6,FALSE))</f>
        <v>0</v>
      </c>
      <c r="H11180" s="32" t="s">
        <v>5474</v>
      </c>
      <c r="I11180" s="9" t="s">
        <v>5412</v>
      </c>
      <c r="J11180" s="36">
        <f>IF(ISERROR(VLOOKUP(A11180&amp;I11180,'County-level Emissions Factors'!$E$2:$F$12273,2,FALSE)),0,VLOOKUP(A11180&amp;I11180,'County-level Emissions Factors'!$E$2:$F$12273,2,FALSE))</f>
        <v>0</v>
      </c>
      <c r="K11180" s="19" t="s">
        <v>5473</v>
      </c>
      <c r="L11180" s="19" t="s">
        <v>5474</v>
      </c>
      <c r="M11180" s="38">
        <f t="shared" si="178"/>
        <v>0</v>
      </c>
      <c r="N11180" s="9" t="s">
        <v>5475</v>
      </c>
    </row>
    <row r="11181" spans="1:14">
      <c r="A11181" s="31" t="s">
        <v>3107</v>
      </c>
      <c r="B11181" s="31" t="s">
        <v>3102</v>
      </c>
      <c r="C11181" s="31" t="s">
        <v>26</v>
      </c>
      <c r="D11181" s="31" t="s">
        <v>3108</v>
      </c>
      <c r="E11181" s="31" t="s">
        <v>17</v>
      </c>
      <c r="F11181" s="31" t="s">
        <v>3104</v>
      </c>
      <c r="G11181" s="24">
        <f>IF(ISERROR(VLOOKUP(A11181,'2011 County-Level Acres Tilled'!$A$2:$F$3069,6,FALSE)),0,VLOOKUP(A11181,'2011 County-Level Acres Tilled'!$A$2:$F$3069,6,FALSE))</f>
        <v>660.3697996918338</v>
      </c>
      <c r="H11181" s="32" t="s">
        <v>5474</v>
      </c>
      <c r="I11181" s="9" t="s">
        <v>5412</v>
      </c>
      <c r="J11181" s="36">
        <f>IF(ISERROR(VLOOKUP(A11181&amp;I11181,'County-level Emissions Factors'!$E$2:$F$12273,2,FALSE)),0,VLOOKUP(A11181&amp;I11181,'County-level Emissions Factors'!$E$2:$F$12273,2,FALSE))</f>
        <v>9.2666666666666675</v>
      </c>
      <c r="K11181" s="19" t="s">
        <v>5473</v>
      </c>
      <c r="L11181" s="19" t="s">
        <v>5474</v>
      </c>
      <c r="M11181" s="38">
        <f t="shared" si="178"/>
        <v>3.05971340523883</v>
      </c>
      <c r="N11181" s="9" t="s">
        <v>5475</v>
      </c>
    </row>
    <row r="11182" spans="1:14">
      <c r="A11182" s="31" t="s">
        <v>3109</v>
      </c>
      <c r="B11182" s="31" t="s">
        <v>3102</v>
      </c>
      <c r="C11182" s="31" t="s">
        <v>29</v>
      </c>
      <c r="D11182" s="31" t="s">
        <v>3110</v>
      </c>
      <c r="E11182" s="31" t="s">
        <v>17</v>
      </c>
      <c r="F11182" s="31" t="s">
        <v>3104</v>
      </c>
      <c r="G11182" s="24">
        <f>IF(ISERROR(VLOOKUP(A11182,'2011 County-Level Acres Tilled'!$A$2:$F$3069,6,FALSE)),0,VLOOKUP(A11182,'2011 County-Level Acres Tilled'!$A$2:$F$3069,6,FALSE))</f>
        <v>820.06277463904598</v>
      </c>
      <c r="H11182" s="32" t="s">
        <v>5474</v>
      </c>
      <c r="I11182" s="9" t="s">
        <v>5412</v>
      </c>
      <c r="J11182" s="36">
        <f>IF(ISERROR(VLOOKUP(A11182&amp;I11182,'County-level Emissions Factors'!$E$2:$F$12273,2,FALSE)),0,VLOOKUP(A11182&amp;I11182,'County-level Emissions Factors'!$E$2:$F$12273,2,FALSE))</f>
        <v>0.18181818181818182</v>
      </c>
      <c r="K11182" s="19" t="s">
        <v>5473</v>
      </c>
      <c r="L11182" s="19" t="s">
        <v>5474</v>
      </c>
      <c r="M11182" s="38">
        <f t="shared" si="178"/>
        <v>7.4551161330822374E-2</v>
      </c>
      <c r="N11182" s="9" t="s">
        <v>5475</v>
      </c>
    </row>
    <row r="11183" spans="1:14">
      <c r="A11183" s="31" t="s">
        <v>3111</v>
      </c>
      <c r="B11183" s="31" t="s">
        <v>3102</v>
      </c>
      <c r="C11183" s="31" t="s">
        <v>32</v>
      </c>
      <c r="D11183" s="31" t="s">
        <v>3112</v>
      </c>
      <c r="E11183" s="31" t="s">
        <v>17</v>
      </c>
      <c r="F11183" s="31" t="s">
        <v>3104</v>
      </c>
      <c r="G11183" s="24">
        <f>IF(ISERROR(VLOOKUP(A11183,'2011 County-Level Acres Tilled'!$A$2:$F$3069,6,FALSE)),0,VLOOKUP(A11183,'2011 County-Level Acres Tilled'!$A$2:$F$3069,6,FALSE))</f>
        <v>719.90755007704161</v>
      </c>
      <c r="H11183" s="32" t="s">
        <v>5474</v>
      </c>
      <c r="I11183" s="9" t="s">
        <v>5412</v>
      </c>
      <c r="J11183" s="36">
        <f>IF(ISERROR(VLOOKUP(A11183&amp;I11183,'County-level Emissions Factors'!$E$2:$F$12273,2,FALSE)),0,VLOOKUP(A11183&amp;I11183,'County-level Emissions Factors'!$E$2:$F$12273,2,FALSE))</f>
        <v>9.2628571428571433</v>
      </c>
      <c r="K11183" s="19" t="s">
        <v>5473</v>
      </c>
      <c r="L11183" s="19" t="s">
        <v>5474</v>
      </c>
      <c r="M11183" s="38">
        <f t="shared" si="178"/>
        <v>3.3342003962139555</v>
      </c>
      <c r="N11183" s="9" t="s">
        <v>5475</v>
      </c>
    </row>
    <row r="11184" spans="1:14">
      <c r="A11184" s="31" t="s">
        <v>3113</v>
      </c>
      <c r="B11184" s="31" t="s">
        <v>3102</v>
      </c>
      <c r="C11184" s="31" t="s">
        <v>35</v>
      </c>
      <c r="D11184" s="31" t="s">
        <v>493</v>
      </c>
      <c r="E11184" s="31" t="s">
        <v>17</v>
      </c>
      <c r="F11184" s="31" t="s">
        <v>3104</v>
      </c>
      <c r="G11184" s="24">
        <f>IF(ISERROR(VLOOKUP(A11184,'2011 County-Level Acres Tilled'!$A$2:$F$3069,6,FALSE)),0,VLOOKUP(A11184,'2011 County-Level Acres Tilled'!$A$2:$F$3069,6,FALSE))</f>
        <v>13334.85307065817</v>
      </c>
      <c r="H11184" s="32" t="s">
        <v>5474</v>
      </c>
      <c r="I11184" s="9" t="s">
        <v>5412</v>
      </c>
      <c r="J11184" s="36">
        <f>IF(ISERROR(VLOOKUP(A11184&amp;I11184,'County-level Emissions Factors'!$E$2:$F$12273,2,FALSE)),0,VLOOKUP(A11184&amp;I11184,'County-level Emissions Factors'!$E$2:$F$12273,2,FALSE))</f>
        <v>7.0272924885274941</v>
      </c>
      <c r="K11184" s="19" t="s">
        <v>5473</v>
      </c>
      <c r="L11184" s="19" t="s">
        <v>5474</v>
      </c>
      <c r="M11184" s="38">
        <f t="shared" si="178"/>
        <v>46.853956409526972</v>
      </c>
      <c r="N11184" s="9" t="s">
        <v>5475</v>
      </c>
    </row>
    <row r="11185" spans="1:14">
      <c r="A11185" s="31" t="s">
        <v>3114</v>
      </c>
      <c r="B11185" s="31" t="s">
        <v>3102</v>
      </c>
      <c r="C11185" s="31" t="s">
        <v>38</v>
      </c>
      <c r="D11185" s="31" t="s">
        <v>3115</v>
      </c>
      <c r="E11185" s="31" t="s">
        <v>17</v>
      </c>
      <c r="F11185" s="31" t="s">
        <v>3104</v>
      </c>
      <c r="G11185" s="24">
        <f>IF(ISERROR(VLOOKUP(A11185,'2011 County-Level Acres Tilled'!$A$2:$F$3069,6,FALSE)),0,VLOOKUP(A11185,'2011 County-Level Acres Tilled'!$A$2:$F$3069,6,FALSE))</f>
        <v>0</v>
      </c>
      <c r="H11185" s="32" t="s">
        <v>5474</v>
      </c>
      <c r="I11185" s="9" t="s">
        <v>5412</v>
      </c>
      <c r="J11185" s="36">
        <f>IF(ISERROR(VLOOKUP(A11185&amp;I11185,'County-level Emissions Factors'!$E$2:$F$12273,2,FALSE)),0,VLOOKUP(A11185&amp;I11185,'County-level Emissions Factors'!$E$2:$F$12273,2,FALSE))</f>
        <v>0</v>
      </c>
      <c r="K11185" s="19" t="s">
        <v>5473</v>
      </c>
      <c r="L11185" s="19" t="s">
        <v>5474</v>
      </c>
      <c r="M11185" s="38">
        <f t="shared" si="178"/>
        <v>0</v>
      </c>
      <c r="N11185" s="9" t="s">
        <v>5475</v>
      </c>
    </row>
    <row r="11186" spans="1:14">
      <c r="A11186" s="31" t="s">
        <v>3116</v>
      </c>
      <c r="B11186" s="31" t="s">
        <v>3102</v>
      </c>
      <c r="C11186" s="31" t="s">
        <v>41</v>
      </c>
      <c r="D11186" s="31" t="s">
        <v>397</v>
      </c>
      <c r="E11186" s="31" t="s">
        <v>17</v>
      </c>
      <c r="F11186" s="31" t="s">
        <v>3104</v>
      </c>
      <c r="G11186" s="24">
        <f>IF(ISERROR(VLOOKUP(A11186,'2011 County-Level Acres Tilled'!$A$2:$F$3069,6,FALSE)),0,VLOOKUP(A11186,'2011 County-Level Acres Tilled'!$A$2:$F$3069,6,FALSE))</f>
        <v>0</v>
      </c>
      <c r="H11186" s="32" t="s">
        <v>5474</v>
      </c>
      <c r="I11186" s="9" t="s">
        <v>5412</v>
      </c>
      <c r="J11186" s="36">
        <f>IF(ISERROR(VLOOKUP(A11186&amp;I11186,'County-level Emissions Factors'!$E$2:$F$12273,2,FALSE)),0,VLOOKUP(A11186&amp;I11186,'County-level Emissions Factors'!$E$2:$F$12273,2,FALSE))</f>
        <v>0</v>
      </c>
      <c r="K11186" s="19" t="s">
        <v>5473</v>
      </c>
      <c r="L11186" s="19" t="s">
        <v>5474</v>
      </c>
      <c r="M11186" s="38">
        <f t="shared" si="178"/>
        <v>0</v>
      </c>
      <c r="N11186" s="9" t="s">
        <v>5475</v>
      </c>
    </row>
    <row r="11187" spans="1:14">
      <c r="A11187" s="31" t="s">
        <v>3117</v>
      </c>
      <c r="B11187" s="31" t="s">
        <v>3102</v>
      </c>
      <c r="C11187" s="31" t="s">
        <v>44</v>
      </c>
      <c r="D11187" s="31" t="s">
        <v>1679</v>
      </c>
      <c r="E11187" s="31" t="s">
        <v>17</v>
      </c>
      <c r="F11187" s="31" t="s">
        <v>3104</v>
      </c>
      <c r="G11187" s="24">
        <f>IF(ISERROR(VLOOKUP(A11187,'2011 County-Level Acres Tilled'!$A$2:$F$3069,6,FALSE)),0,VLOOKUP(A11187,'2011 County-Level Acres Tilled'!$A$2:$F$3069,6,FALSE))</f>
        <v>6735.4642877524257</v>
      </c>
      <c r="H11187" s="32" t="s">
        <v>5474</v>
      </c>
      <c r="I11187" s="9" t="s">
        <v>5412</v>
      </c>
      <c r="J11187" s="36">
        <f>IF(ISERROR(VLOOKUP(A11187&amp;I11187,'County-level Emissions Factors'!$E$2:$F$12273,2,FALSE)),0,VLOOKUP(A11187&amp;I11187,'County-level Emissions Factors'!$E$2:$F$12273,2,FALSE))</f>
        <v>4.2959641255605385</v>
      </c>
      <c r="K11187" s="19" t="s">
        <v>5473</v>
      </c>
      <c r="L11187" s="19" t="s">
        <v>5474</v>
      </c>
      <c r="M11187" s="38">
        <f t="shared" si="178"/>
        <v>14.467656474589292</v>
      </c>
      <c r="N11187" s="9" t="s">
        <v>5475</v>
      </c>
    </row>
    <row r="11188" spans="1:14">
      <c r="A11188" s="31" t="s">
        <v>3118</v>
      </c>
      <c r="B11188" s="31" t="s">
        <v>3102</v>
      </c>
      <c r="C11188" s="31" t="s">
        <v>47</v>
      </c>
      <c r="D11188" s="31" t="s">
        <v>663</v>
      </c>
      <c r="E11188" s="31" t="s">
        <v>17</v>
      </c>
      <c r="F11188" s="31" t="s">
        <v>3104</v>
      </c>
      <c r="G11188" s="24">
        <f>IF(ISERROR(VLOOKUP(A11188,'2011 County-Level Acres Tilled'!$A$2:$F$3069,6,FALSE)),0,VLOOKUP(A11188,'2011 County-Level Acres Tilled'!$A$2:$F$3069,6,FALSE))</f>
        <v>0</v>
      </c>
      <c r="H11188" s="32" t="s">
        <v>5474</v>
      </c>
      <c r="I11188" s="9" t="s">
        <v>5412</v>
      </c>
      <c r="J11188" s="36">
        <f>IF(ISERROR(VLOOKUP(A11188&amp;I11188,'County-level Emissions Factors'!$E$2:$F$12273,2,FALSE)),0,VLOOKUP(A11188&amp;I11188,'County-level Emissions Factors'!$E$2:$F$12273,2,FALSE))</f>
        <v>0</v>
      </c>
      <c r="K11188" s="19" t="s">
        <v>5473</v>
      </c>
      <c r="L11188" s="19" t="s">
        <v>5474</v>
      </c>
      <c r="M11188" s="38">
        <f t="shared" si="178"/>
        <v>0</v>
      </c>
      <c r="N11188" s="9" t="s">
        <v>5475</v>
      </c>
    </row>
    <row r="11189" spans="1:14">
      <c r="A11189" s="31" t="s">
        <v>3119</v>
      </c>
      <c r="B11189" s="31" t="s">
        <v>3102</v>
      </c>
      <c r="C11189" s="31" t="s">
        <v>50</v>
      </c>
      <c r="D11189" s="31" t="s">
        <v>3120</v>
      </c>
      <c r="E11189" s="31" t="s">
        <v>17</v>
      </c>
      <c r="F11189" s="31" t="s">
        <v>3104</v>
      </c>
      <c r="G11189" s="24">
        <f>IF(ISERROR(VLOOKUP(A11189,'2011 County-Level Acres Tilled'!$A$2:$F$3069,6,FALSE)),0,VLOOKUP(A11189,'2011 County-Level Acres Tilled'!$A$2:$F$3069,6,FALSE))</f>
        <v>0</v>
      </c>
      <c r="H11189" s="32" t="s">
        <v>5474</v>
      </c>
      <c r="I11189" s="9" t="s">
        <v>5412</v>
      </c>
      <c r="J11189" s="36">
        <f>IF(ISERROR(VLOOKUP(A11189&amp;I11189,'County-level Emissions Factors'!$E$2:$F$12273,2,FALSE)),0,VLOOKUP(A11189&amp;I11189,'County-level Emissions Factors'!$E$2:$F$12273,2,FALSE))</f>
        <v>0</v>
      </c>
      <c r="K11189" s="19" t="s">
        <v>5473</v>
      </c>
      <c r="L11189" s="19" t="s">
        <v>5474</v>
      </c>
      <c r="M11189" s="38">
        <f t="shared" si="178"/>
        <v>0</v>
      </c>
      <c r="N11189" s="9" t="s">
        <v>5475</v>
      </c>
    </row>
    <row r="11190" spans="1:14">
      <c r="A11190" s="31" t="s">
        <v>3121</v>
      </c>
      <c r="B11190" s="31" t="s">
        <v>3102</v>
      </c>
      <c r="C11190" s="31" t="s">
        <v>56</v>
      </c>
      <c r="D11190" s="31" t="s">
        <v>3122</v>
      </c>
      <c r="E11190" s="31" t="s">
        <v>17</v>
      </c>
      <c r="F11190" s="31" t="s">
        <v>3104</v>
      </c>
      <c r="G11190" s="24">
        <f>IF(ISERROR(VLOOKUP(A11190,'2011 County-Level Acres Tilled'!$A$2:$F$3069,6,FALSE)),0,VLOOKUP(A11190,'2011 County-Level Acres Tilled'!$A$2:$F$3069,6,FALSE))</f>
        <v>4454.5519480519533</v>
      </c>
      <c r="H11190" s="32" t="s">
        <v>5474</v>
      </c>
      <c r="I11190" s="9" t="s">
        <v>5412</v>
      </c>
      <c r="J11190" s="36">
        <f>IF(ISERROR(VLOOKUP(A11190&amp;I11190,'County-level Emissions Factors'!$E$2:$F$12273,2,FALSE)),0,VLOOKUP(A11190&amp;I11190,'County-level Emissions Factors'!$E$2:$F$12273,2,FALSE))</f>
        <v>3.5007125890736344</v>
      </c>
      <c r="K11190" s="19" t="s">
        <v>5473</v>
      </c>
      <c r="L11190" s="19" t="s">
        <v>5474</v>
      </c>
      <c r="M11190" s="38">
        <f t="shared" si="178"/>
        <v>7.7970530416139772</v>
      </c>
      <c r="N11190" s="9" t="s">
        <v>5475</v>
      </c>
    </row>
    <row r="11191" spans="1:14">
      <c r="A11191" s="31" t="s">
        <v>3123</v>
      </c>
      <c r="B11191" s="31" t="s">
        <v>3102</v>
      </c>
      <c r="C11191" s="31" t="s">
        <v>59</v>
      </c>
      <c r="D11191" s="31" t="s">
        <v>3124</v>
      </c>
      <c r="E11191" s="31" t="s">
        <v>17</v>
      </c>
      <c r="F11191" s="31" t="s">
        <v>3104</v>
      </c>
      <c r="G11191" s="24">
        <f>IF(ISERROR(VLOOKUP(A11191,'2011 County-Level Acres Tilled'!$A$2:$F$3069,6,FALSE)),0,VLOOKUP(A11191,'2011 County-Level Acres Tilled'!$A$2:$F$3069,6,FALSE))</f>
        <v>0</v>
      </c>
      <c r="H11191" s="32" t="s">
        <v>5474</v>
      </c>
      <c r="I11191" s="9" t="s">
        <v>5412</v>
      </c>
      <c r="J11191" s="36">
        <f>IF(ISERROR(VLOOKUP(A11191&amp;I11191,'County-level Emissions Factors'!$E$2:$F$12273,2,FALSE)),0,VLOOKUP(A11191&amp;I11191,'County-level Emissions Factors'!$E$2:$F$12273,2,FALSE))</f>
        <v>0</v>
      </c>
      <c r="K11191" s="19" t="s">
        <v>5473</v>
      </c>
      <c r="L11191" s="19" t="s">
        <v>5474</v>
      </c>
      <c r="M11191" s="38">
        <f t="shared" si="178"/>
        <v>0</v>
      </c>
      <c r="N11191" s="9" t="s">
        <v>5475</v>
      </c>
    </row>
    <row r="11192" spans="1:14">
      <c r="A11192" s="31" t="s">
        <v>3125</v>
      </c>
      <c r="B11192" s="31" t="s">
        <v>3102</v>
      </c>
      <c r="C11192" s="31" t="s">
        <v>62</v>
      </c>
      <c r="D11192" s="31" t="s">
        <v>3126</v>
      </c>
      <c r="E11192" s="31" t="s">
        <v>17</v>
      </c>
      <c r="F11192" s="31" t="s">
        <v>3104</v>
      </c>
      <c r="G11192" s="24">
        <f>IF(ISERROR(VLOOKUP(A11192,'2011 County-Level Acres Tilled'!$A$2:$F$3069,6,FALSE)),0,VLOOKUP(A11192,'2011 County-Level Acres Tilled'!$A$2:$F$3069,6,FALSE))</f>
        <v>0</v>
      </c>
      <c r="H11192" s="32" t="s">
        <v>5474</v>
      </c>
      <c r="I11192" s="9" t="s">
        <v>5412</v>
      </c>
      <c r="J11192" s="36">
        <f>IF(ISERROR(VLOOKUP(A11192&amp;I11192,'County-level Emissions Factors'!$E$2:$F$12273,2,FALSE)),0,VLOOKUP(A11192&amp;I11192,'County-level Emissions Factors'!$E$2:$F$12273,2,FALSE))</f>
        <v>0</v>
      </c>
      <c r="K11192" s="19" t="s">
        <v>5473</v>
      </c>
      <c r="L11192" s="19" t="s">
        <v>5474</v>
      </c>
      <c r="M11192" s="38">
        <f t="shared" si="178"/>
        <v>0</v>
      </c>
      <c r="N11192" s="9" t="s">
        <v>5475</v>
      </c>
    </row>
    <row r="11193" spans="1:14">
      <c r="A11193" s="31" t="s">
        <v>3127</v>
      </c>
      <c r="B11193" s="31" t="s">
        <v>3102</v>
      </c>
      <c r="C11193" s="31" t="s">
        <v>65</v>
      </c>
      <c r="D11193" s="31" t="s">
        <v>3128</v>
      </c>
      <c r="E11193" s="31" t="s">
        <v>17</v>
      </c>
      <c r="F11193" s="31" t="s">
        <v>3104</v>
      </c>
      <c r="G11193" s="24">
        <f>IF(ISERROR(VLOOKUP(A11193,'2011 County-Level Acres Tilled'!$A$2:$F$3069,6,FALSE)),0,VLOOKUP(A11193,'2011 County-Level Acres Tilled'!$A$2:$F$3069,6,FALSE))</f>
        <v>1469.4365976145641</v>
      </c>
      <c r="H11193" s="32" t="s">
        <v>5474</v>
      </c>
      <c r="I11193" s="9" t="s">
        <v>5412</v>
      </c>
      <c r="J11193" s="36">
        <f>IF(ISERROR(VLOOKUP(A11193&amp;I11193,'County-level Emissions Factors'!$E$2:$F$12273,2,FALSE)),0,VLOOKUP(A11193&amp;I11193,'County-level Emissions Factors'!$E$2:$F$12273,2,FALSE))</f>
        <v>5.7036065573770491</v>
      </c>
      <c r="K11193" s="19" t="s">
        <v>5473</v>
      </c>
      <c r="L11193" s="19" t="s">
        <v>5474</v>
      </c>
      <c r="M11193" s="38">
        <f t="shared" si="178"/>
        <v>4.1905441069021245</v>
      </c>
      <c r="N11193" s="9" t="s">
        <v>5475</v>
      </c>
    </row>
    <row r="11194" spans="1:14">
      <c r="A11194" s="31" t="s">
        <v>3129</v>
      </c>
      <c r="B11194" s="31" t="s">
        <v>3102</v>
      </c>
      <c r="C11194" s="31" t="s">
        <v>2274</v>
      </c>
      <c r="D11194" s="31" t="s">
        <v>3130</v>
      </c>
      <c r="E11194" s="31" t="s">
        <v>735</v>
      </c>
      <c r="F11194" s="31" t="s">
        <v>3104</v>
      </c>
      <c r="G11194" s="24">
        <f>IF(ISERROR(VLOOKUP(A11194,'2011 County-Level Acres Tilled'!$A$2:$F$3069,6,FALSE)),0,VLOOKUP(A11194,'2011 County-Level Acres Tilled'!$A$2:$F$3069,6,FALSE))</f>
        <v>0</v>
      </c>
      <c r="H11194" s="32" t="s">
        <v>5474</v>
      </c>
      <c r="I11194" s="9" t="s">
        <v>5412</v>
      </c>
      <c r="J11194" s="36">
        <f>IF(ISERROR(VLOOKUP(A11194&amp;I11194,'County-level Emissions Factors'!$E$2:$F$12273,2,FALSE)),0,VLOOKUP(A11194&amp;I11194,'County-level Emissions Factors'!$E$2:$F$12273,2,FALSE))</f>
        <v>0</v>
      </c>
      <c r="K11194" s="19" t="s">
        <v>5473</v>
      </c>
      <c r="L11194" s="19" t="s">
        <v>5474</v>
      </c>
      <c r="M11194" s="38">
        <f t="shared" si="178"/>
        <v>0</v>
      </c>
      <c r="N11194" s="9" t="s">
        <v>5475</v>
      </c>
    </row>
    <row r="11195" spans="1:14">
      <c r="A11195" s="31" t="s">
        <v>3131</v>
      </c>
      <c r="B11195" s="31" t="s">
        <v>3132</v>
      </c>
      <c r="C11195" s="31" t="s">
        <v>15</v>
      </c>
      <c r="D11195" s="31" t="s">
        <v>3133</v>
      </c>
      <c r="E11195" s="31" t="s">
        <v>17</v>
      </c>
      <c r="F11195" s="31" t="s">
        <v>3134</v>
      </c>
      <c r="G11195" s="24">
        <f>IF(ISERROR(VLOOKUP(A11195,'2011 County-Level Acres Tilled'!$A$2:$F$3069,6,FALSE)),0,VLOOKUP(A11195,'2011 County-Level Acres Tilled'!$A$2:$F$3069,6,FALSE))</f>
        <v>282</v>
      </c>
      <c r="H11195" s="32" t="s">
        <v>5474</v>
      </c>
      <c r="I11195" s="9" t="s">
        <v>5412</v>
      </c>
      <c r="J11195" s="36">
        <f>IF(ISERROR(VLOOKUP(A11195&amp;I11195,'County-level Emissions Factors'!$E$2:$F$12273,2,FALSE)),0,VLOOKUP(A11195&amp;I11195,'County-level Emissions Factors'!$E$2:$F$12273,2,FALSE))</f>
        <v>8.5931034482758619</v>
      </c>
      <c r="K11195" s="19" t="s">
        <v>5473</v>
      </c>
      <c r="L11195" s="19" t="s">
        <v>5474</v>
      </c>
      <c r="M11195" s="38">
        <f t="shared" si="178"/>
        <v>1.2116275862068964</v>
      </c>
      <c r="N11195" s="9" t="s">
        <v>5475</v>
      </c>
    </row>
    <row r="11196" spans="1:14">
      <c r="A11196" s="31" t="s">
        <v>3135</v>
      </c>
      <c r="B11196" s="31" t="s">
        <v>3132</v>
      </c>
      <c r="C11196" s="31" t="s">
        <v>20</v>
      </c>
      <c r="D11196" s="31" t="s">
        <v>342</v>
      </c>
      <c r="E11196" s="31" t="s">
        <v>17</v>
      </c>
      <c r="F11196" s="31" t="s">
        <v>3134</v>
      </c>
      <c r="G11196" s="24">
        <f>IF(ISERROR(VLOOKUP(A11196,'2011 County-Level Acres Tilled'!$A$2:$F$3069,6,FALSE)),0,VLOOKUP(A11196,'2011 County-Level Acres Tilled'!$A$2:$F$3069,6,FALSE))</f>
        <v>380</v>
      </c>
      <c r="H11196" s="32" t="s">
        <v>5474</v>
      </c>
      <c r="I11196" s="9" t="s">
        <v>5412</v>
      </c>
      <c r="J11196" s="36">
        <f>IF(ISERROR(VLOOKUP(A11196&amp;I11196,'County-level Emissions Factors'!$E$2:$F$12273,2,FALSE)),0,VLOOKUP(A11196&amp;I11196,'County-level Emissions Factors'!$E$2:$F$12273,2,FALSE))</f>
        <v>10.799999999999997</v>
      </c>
      <c r="K11196" s="19" t="s">
        <v>5473</v>
      </c>
      <c r="L11196" s="19" t="s">
        <v>5474</v>
      </c>
      <c r="M11196" s="38">
        <f t="shared" si="178"/>
        <v>2.0519999999999996</v>
      </c>
      <c r="N11196" s="9" t="s">
        <v>5475</v>
      </c>
    </row>
    <row r="11197" spans="1:14">
      <c r="A11197" s="31" t="s">
        <v>3136</v>
      </c>
      <c r="B11197" s="31" t="s">
        <v>3132</v>
      </c>
      <c r="C11197" s="31" t="s">
        <v>23</v>
      </c>
      <c r="D11197" s="31" t="s">
        <v>3137</v>
      </c>
      <c r="E11197" s="31" t="s">
        <v>17</v>
      </c>
      <c r="F11197" s="31" t="s">
        <v>3134</v>
      </c>
      <c r="G11197" s="24">
        <f>IF(ISERROR(VLOOKUP(A11197,'2011 County-Level Acres Tilled'!$A$2:$F$3069,6,FALSE)),0,VLOOKUP(A11197,'2011 County-Level Acres Tilled'!$A$2:$F$3069,6,FALSE))</f>
        <v>2560</v>
      </c>
      <c r="H11197" s="32" t="s">
        <v>5474</v>
      </c>
      <c r="I11197" s="9" t="s">
        <v>5412</v>
      </c>
      <c r="J11197" s="36">
        <f>IF(ISERROR(VLOOKUP(A11197&amp;I11197,'County-level Emissions Factors'!$E$2:$F$12273,2,FALSE)),0,VLOOKUP(A11197&amp;I11197,'County-level Emissions Factors'!$E$2:$F$12273,2,FALSE))</f>
        <v>9.1092307692307699</v>
      </c>
      <c r="K11197" s="19" t="s">
        <v>5473</v>
      </c>
      <c r="L11197" s="19" t="s">
        <v>5474</v>
      </c>
      <c r="M11197" s="38">
        <f t="shared" si="178"/>
        <v>11.659815384615385</v>
      </c>
      <c r="N11197" s="9" t="s">
        <v>5475</v>
      </c>
    </row>
    <row r="11198" spans="1:14">
      <c r="A11198" s="31" t="s">
        <v>3138</v>
      </c>
      <c r="B11198" s="31" t="s">
        <v>3132</v>
      </c>
      <c r="C11198" s="31" t="s">
        <v>26</v>
      </c>
      <c r="D11198" s="31" t="s">
        <v>3139</v>
      </c>
      <c r="E11198" s="31" t="s">
        <v>17</v>
      </c>
      <c r="F11198" s="31" t="s">
        <v>3134</v>
      </c>
      <c r="G11198" s="24">
        <f>IF(ISERROR(VLOOKUP(A11198,'2011 County-Level Acres Tilled'!$A$2:$F$3069,6,FALSE)),0,VLOOKUP(A11198,'2011 County-Level Acres Tilled'!$A$2:$F$3069,6,FALSE))</f>
        <v>1750</v>
      </c>
      <c r="H11198" s="32" t="s">
        <v>5474</v>
      </c>
      <c r="I11198" s="9" t="s">
        <v>5412</v>
      </c>
      <c r="J11198" s="36">
        <f>IF(ISERROR(VLOOKUP(A11198&amp;I11198,'County-level Emissions Factors'!$E$2:$F$12273,2,FALSE)),0,VLOOKUP(A11198&amp;I11198,'County-level Emissions Factors'!$E$2:$F$12273,2,FALSE))</f>
        <v>10.811049723756906</v>
      </c>
      <c r="K11198" s="19" t="s">
        <v>5473</v>
      </c>
      <c r="L11198" s="19" t="s">
        <v>5474</v>
      </c>
      <c r="M11198" s="38">
        <f t="shared" si="178"/>
        <v>9.459668508287292</v>
      </c>
      <c r="N11198" s="9" t="s">
        <v>5475</v>
      </c>
    </row>
    <row r="11199" spans="1:14">
      <c r="A11199" s="31" t="s">
        <v>3140</v>
      </c>
      <c r="B11199" s="31" t="s">
        <v>3132</v>
      </c>
      <c r="C11199" s="31" t="s">
        <v>29</v>
      </c>
      <c r="D11199" s="31" t="s">
        <v>3141</v>
      </c>
      <c r="E11199" s="31" t="s">
        <v>17</v>
      </c>
      <c r="F11199" s="31" t="s">
        <v>3134</v>
      </c>
      <c r="G11199" s="24">
        <f>IF(ISERROR(VLOOKUP(A11199,'2011 County-Level Acres Tilled'!$A$2:$F$3069,6,FALSE)),0,VLOOKUP(A11199,'2011 County-Level Acres Tilled'!$A$2:$F$3069,6,FALSE))</f>
        <v>3194</v>
      </c>
      <c r="H11199" s="32" t="s">
        <v>5474</v>
      </c>
      <c r="I11199" s="9" t="s">
        <v>5412</v>
      </c>
      <c r="J11199" s="36">
        <f>IF(ISERROR(VLOOKUP(A11199&amp;I11199,'County-level Emissions Factors'!$E$2:$F$12273,2,FALSE)),0,VLOOKUP(A11199&amp;I11199,'County-level Emissions Factors'!$E$2:$F$12273,2,FALSE))</f>
        <v>11.737461300309597</v>
      </c>
      <c r="K11199" s="19" t="s">
        <v>5473</v>
      </c>
      <c r="L11199" s="19" t="s">
        <v>5474</v>
      </c>
      <c r="M11199" s="38">
        <f t="shared" si="178"/>
        <v>18.744725696594426</v>
      </c>
      <c r="N11199" s="9" t="s">
        <v>5475</v>
      </c>
    </row>
    <row r="11200" spans="1:14">
      <c r="A11200" s="31" t="s">
        <v>3142</v>
      </c>
      <c r="B11200" s="31" t="s">
        <v>3132</v>
      </c>
      <c r="C11200" s="31" t="s">
        <v>32</v>
      </c>
      <c r="D11200" s="31" t="s">
        <v>789</v>
      </c>
      <c r="E11200" s="31" t="s">
        <v>17</v>
      </c>
      <c r="F11200" s="31" t="s">
        <v>3134</v>
      </c>
      <c r="G11200" s="24">
        <f>IF(ISERROR(VLOOKUP(A11200,'2011 County-Level Acres Tilled'!$A$2:$F$3069,6,FALSE)),0,VLOOKUP(A11200,'2011 County-Level Acres Tilled'!$A$2:$F$3069,6,FALSE))</f>
        <v>1590</v>
      </c>
      <c r="H11200" s="32" t="s">
        <v>5474</v>
      </c>
      <c r="I11200" s="9" t="s">
        <v>5412</v>
      </c>
      <c r="J11200" s="36">
        <f>IF(ISERROR(VLOOKUP(A11200&amp;I11200,'County-level Emissions Factors'!$E$2:$F$12273,2,FALSE)),0,VLOOKUP(A11200&amp;I11200,'County-level Emissions Factors'!$E$2:$F$12273,2,FALSE))</f>
        <v>7.3852760736196306</v>
      </c>
      <c r="K11200" s="19" t="s">
        <v>5473</v>
      </c>
      <c r="L11200" s="19" t="s">
        <v>5474</v>
      </c>
      <c r="M11200" s="38">
        <f t="shared" si="178"/>
        <v>5.8712944785276058</v>
      </c>
      <c r="N11200" s="9" t="s">
        <v>5475</v>
      </c>
    </row>
    <row r="11201" spans="1:14">
      <c r="A11201" s="31" t="s">
        <v>3143</v>
      </c>
      <c r="B11201" s="31" t="s">
        <v>3132</v>
      </c>
      <c r="C11201" s="31" t="s">
        <v>35</v>
      </c>
      <c r="D11201" s="31" t="s">
        <v>3144</v>
      </c>
      <c r="E11201" s="31" t="s">
        <v>17</v>
      </c>
      <c r="F11201" s="31" t="s">
        <v>3134</v>
      </c>
      <c r="G11201" s="24">
        <f>IF(ISERROR(VLOOKUP(A11201,'2011 County-Level Acres Tilled'!$A$2:$F$3069,6,FALSE)),0,VLOOKUP(A11201,'2011 County-Level Acres Tilled'!$A$2:$F$3069,6,FALSE))</f>
        <v>3042</v>
      </c>
      <c r="H11201" s="32" t="s">
        <v>5474</v>
      </c>
      <c r="I11201" s="9" t="s">
        <v>5412</v>
      </c>
      <c r="J11201" s="36">
        <f>IF(ISERROR(VLOOKUP(A11201&amp;I11201,'County-level Emissions Factors'!$E$2:$F$12273,2,FALSE)),0,VLOOKUP(A11201&amp;I11201,'County-level Emissions Factors'!$E$2:$F$12273,2,FALSE))</f>
        <v>7.3993485342019536</v>
      </c>
      <c r="K11201" s="19" t="s">
        <v>5473</v>
      </c>
      <c r="L11201" s="19" t="s">
        <v>5474</v>
      </c>
      <c r="M11201" s="38">
        <f t="shared" si="178"/>
        <v>11.254409120521172</v>
      </c>
      <c r="N11201" s="9" t="s">
        <v>5475</v>
      </c>
    </row>
    <row r="11202" spans="1:14">
      <c r="A11202" s="31" t="s">
        <v>3145</v>
      </c>
      <c r="B11202" s="31" t="s">
        <v>3132</v>
      </c>
      <c r="C11202" s="31" t="s">
        <v>38</v>
      </c>
      <c r="D11202" s="31" t="s">
        <v>3146</v>
      </c>
      <c r="E11202" s="31" t="s">
        <v>17</v>
      </c>
      <c r="F11202" s="31" t="s">
        <v>3134</v>
      </c>
      <c r="G11202" s="24">
        <f>IF(ISERROR(VLOOKUP(A11202,'2011 County-Level Acres Tilled'!$A$2:$F$3069,6,FALSE)),0,VLOOKUP(A11202,'2011 County-Level Acres Tilled'!$A$2:$F$3069,6,FALSE))</f>
        <v>808</v>
      </c>
      <c r="H11202" s="32" t="s">
        <v>5474</v>
      </c>
      <c r="I11202" s="9" t="s">
        <v>5412</v>
      </c>
      <c r="J11202" s="36">
        <f>IF(ISERROR(VLOOKUP(A11202&amp;I11202,'County-level Emissions Factors'!$E$2:$F$12273,2,FALSE)),0,VLOOKUP(A11202&amp;I11202,'County-level Emissions Factors'!$E$2:$F$12273,2,FALSE))</f>
        <v>4.9037037037037035</v>
      </c>
      <c r="K11202" s="19" t="s">
        <v>5473</v>
      </c>
      <c r="L11202" s="19" t="s">
        <v>5474</v>
      </c>
      <c r="M11202" s="38">
        <f t="shared" si="178"/>
        <v>1.9810962962962964</v>
      </c>
      <c r="N11202" s="9" t="s">
        <v>5475</v>
      </c>
    </row>
    <row r="11203" spans="1:14">
      <c r="A11203" s="31" t="s">
        <v>3147</v>
      </c>
      <c r="B11203" s="31" t="s">
        <v>3132</v>
      </c>
      <c r="C11203" s="31" t="s">
        <v>41</v>
      </c>
      <c r="D11203" s="31" t="s">
        <v>3148</v>
      </c>
      <c r="E11203" s="31" t="s">
        <v>17</v>
      </c>
      <c r="F11203" s="31" t="s">
        <v>3134</v>
      </c>
      <c r="G11203" s="24">
        <f>IF(ISERROR(VLOOKUP(A11203,'2011 County-Level Acres Tilled'!$A$2:$F$3069,6,FALSE)),0,VLOOKUP(A11203,'2011 County-Level Acres Tilled'!$A$2:$F$3069,6,FALSE))</f>
        <v>600</v>
      </c>
      <c r="H11203" s="32" t="s">
        <v>5474</v>
      </c>
      <c r="I11203" s="9" t="s">
        <v>5412</v>
      </c>
      <c r="J11203" s="36">
        <f>IF(ISERROR(VLOOKUP(A11203&amp;I11203,'County-level Emissions Factors'!$E$2:$F$12273,2,FALSE)),0,VLOOKUP(A11203&amp;I11203,'County-level Emissions Factors'!$E$2:$F$12273,2,FALSE))</f>
        <v>9.9033333333333342</v>
      </c>
      <c r="K11203" s="19" t="s">
        <v>5473</v>
      </c>
      <c r="L11203" s="19" t="s">
        <v>5474</v>
      </c>
      <c r="M11203" s="38">
        <f t="shared" si="178"/>
        <v>2.9710000000000005</v>
      </c>
      <c r="N11203" s="9" t="s">
        <v>5475</v>
      </c>
    </row>
    <row r="11204" spans="1:14">
      <c r="A11204" s="31" t="s">
        <v>3149</v>
      </c>
      <c r="B11204" s="31" t="s">
        <v>3132</v>
      </c>
      <c r="C11204" s="31" t="s">
        <v>44</v>
      </c>
      <c r="D11204" s="31" t="s">
        <v>1568</v>
      </c>
      <c r="E11204" s="31" t="s">
        <v>17</v>
      </c>
      <c r="F11204" s="31" t="s">
        <v>3134</v>
      </c>
      <c r="G11204" s="24">
        <f>IF(ISERROR(VLOOKUP(A11204,'2011 County-Level Acres Tilled'!$A$2:$F$3069,6,FALSE)),0,VLOOKUP(A11204,'2011 County-Level Acres Tilled'!$A$2:$F$3069,6,FALSE))</f>
        <v>2100</v>
      </c>
      <c r="H11204" s="32" t="s">
        <v>5474</v>
      </c>
      <c r="I11204" s="9" t="s">
        <v>5412</v>
      </c>
      <c r="J11204" s="36">
        <f>IF(ISERROR(VLOOKUP(A11204&amp;I11204,'County-level Emissions Factors'!$E$2:$F$12273,2,FALSE)),0,VLOOKUP(A11204&amp;I11204,'County-level Emissions Factors'!$E$2:$F$12273,2,FALSE))</f>
        <v>6.5457142857142854</v>
      </c>
      <c r="K11204" s="19" t="s">
        <v>5473</v>
      </c>
      <c r="L11204" s="19" t="s">
        <v>5474</v>
      </c>
      <c r="M11204" s="38">
        <f t="shared" si="178"/>
        <v>6.8730000000000002</v>
      </c>
      <c r="N11204" s="9" t="s">
        <v>5475</v>
      </c>
    </row>
    <row r="11205" spans="1:14">
      <c r="A11205" s="31" t="s">
        <v>3150</v>
      </c>
      <c r="B11205" s="31" t="s">
        <v>3151</v>
      </c>
      <c r="C11205" s="31" t="s">
        <v>15</v>
      </c>
      <c r="D11205" s="31" t="s">
        <v>3152</v>
      </c>
      <c r="E11205" s="31" t="s">
        <v>17</v>
      </c>
      <c r="F11205" s="31" t="s">
        <v>3153</v>
      </c>
      <c r="G11205" s="24">
        <f>IF(ISERROR(VLOOKUP(A11205,'2011 County-Level Acres Tilled'!$A$2:$F$3069,6,FALSE)),0,VLOOKUP(A11205,'2011 County-Level Acres Tilled'!$A$2:$F$3069,6,FALSE))</f>
        <v>3178.0221130221103</v>
      </c>
      <c r="H11205" s="32" t="s">
        <v>5474</v>
      </c>
      <c r="I11205" s="9" t="s">
        <v>5412</v>
      </c>
      <c r="J11205" s="36">
        <f>IF(ISERROR(VLOOKUP(A11205&amp;I11205,'County-level Emissions Factors'!$E$2:$F$12273,2,FALSE)),0,VLOOKUP(A11205&amp;I11205,'County-level Emissions Factors'!$E$2:$F$12273,2,FALSE))</f>
        <v>7.2369230769230759</v>
      </c>
      <c r="K11205" s="19" t="s">
        <v>5473</v>
      </c>
      <c r="L11205" s="19" t="s">
        <v>5474</v>
      </c>
      <c r="M11205" s="38">
        <f t="shared" si="178"/>
        <v>11.499550784350774</v>
      </c>
      <c r="N11205" s="9" t="s">
        <v>5475</v>
      </c>
    </row>
    <row r="11206" spans="1:14">
      <c r="A11206" s="31" t="s">
        <v>3154</v>
      </c>
      <c r="B11206" s="31" t="s">
        <v>3151</v>
      </c>
      <c r="C11206" s="31" t="s">
        <v>20</v>
      </c>
      <c r="D11206" s="31" t="s">
        <v>3155</v>
      </c>
      <c r="E11206" s="31" t="s">
        <v>17</v>
      </c>
      <c r="F11206" s="31" t="s">
        <v>3153</v>
      </c>
      <c r="G11206" s="24">
        <f>IF(ISERROR(VLOOKUP(A11206,'2011 County-Level Acres Tilled'!$A$2:$F$3069,6,FALSE)),0,VLOOKUP(A11206,'2011 County-Level Acres Tilled'!$A$2:$F$3069,6,FALSE))</f>
        <v>0</v>
      </c>
      <c r="H11206" s="32" t="s">
        <v>5474</v>
      </c>
      <c r="I11206" s="9" t="s">
        <v>5412</v>
      </c>
      <c r="J11206" s="36">
        <f>IF(ISERROR(VLOOKUP(A11206&amp;I11206,'County-level Emissions Factors'!$E$2:$F$12273,2,FALSE)),0,VLOOKUP(A11206&amp;I11206,'County-level Emissions Factors'!$E$2:$F$12273,2,FALSE))</f>
        <v>0</v>
      </c>
      <c r="K11206" s="19" t="s">
        <v>5473</v>
      </c>
      <c r="L11206" s="19" t="s">
        <v>5474</v>
      </c>
      <c r="M11206" s="38">
        <f t="shared" si="178"/>
        <v>0</v>
      </c>
      <c r="N11206" s="9" t="s">
        <v>5475</v>
      </c>
    </row>
    <row r="11207" spans="1:14">
      <c r="A11207" s="31" t="s">
        <v>3156</v>
      </c>
      <c r="B11207" s="31" t="s">
        <v>3151</v>
      </c>
      <c r="C11207" s="31" t="s">
        <v>23</v>
      </c>
      <c r="D11207" s="31" t="s">
        <v>3157</v>
      </c>
      <c r="E11207" s="31" t="s">
        <v>17</v>
      </c>
      <c r="F11207" s="31" t="s">
        <v>3153</v>
      </c>
      <c r="G11207" s="24">
        <f>IF(ISERROR(VLOOKUP(A11207,'2011 County-Level Acres Tilled'!$A$2:$F$3069,6,FALSE)),0,VLOOKUP(A11207,'2011 County-Level Acres Tilled'!$A$2:$F$3069,6,FALSE))</f>
        <v>54878.067158067119</v>
      </c>
      <c r="H11207" s="32" t="s">
        <v>5474</v>
      </c>
      <c r="I11207" s="9" t="s">
        <v>5412</v>
      </c>
      <c r="J11207" s="36">
        <f>IF(ISERROR(VLOOKUP(A11207&amp;I11207,'County-level Emissions Factors'!$E$2:$F$12273,2,FALSE)),0,VLOOKUP(A11207&amp;I11207,'County-level Emissions Factors'!$E$2:$F$12273,2,FALSE))</f>
        <v>5.1416428571428572</v>
      </c>
      <c r="K11207" s="19" t="s">
        <v>5473</v>
      </c>
      <c r="L11207" s="19" t="s">
        <v>5474</v>
      </c>
      <c r="M11207" s="38">
        <f t="shared" si="178"/>
        <v>141.08171100854091</v>
      </c>
      <c r="N11207" s="9" t="s">
        <v>5475</v>
      </c>
    </row>
    <row r="11208" spans="1:14">
      <c r="A11208" s="31" t="s">
        <v>3158</v>
      </c>
      <c r="B11208" s="31" t="s">
        <v>3151</v>
      </c>
      <c r="C11208" s="31" t="s">
        <v>26</v>
      </c>
      <c r="D11208" s="31" t="s">
        <v>893</v>
      </c>
      <c r="E11208" s="31" t="s">
        <v>17</v>
      </c>
      <c r="F11208" s="31" t="s">
        <v>3153</v>
      </c>
      <c r="G11208" s="24">
        <f>IF(ISERROR(VLOOKUP(A11208,'2011 County-Level Acres Tilled'!$A$2:$F$3069,6,FALSE)),0,VLOOKUP(A11208,'2011 County-Level Acres Tilled'!$A$2:$F$3069,6,FALSE))</f>
        <v>1686.7622167622158</v>
      </c>
      <c r="H11208" s="32" t="s">
        <v>5474</v>
      </c>
      <c r="I11208" s="9" t="s">
        <v>5412</v>
      </c>
      <c r="J11208" s="36">
        <f>IF(ISERROR(VLOOKUP(A11208&amp;I11208,'County-level Emissions Factors'!$E$2:$F$12273,2,FALSE)),0,VLOOKUP(A11208&amp;I11208,'County-level Emissions Factors'!$E$2:$F$12273,2,FALSE))</f>
        <v>5.4282352941176475</v>
      </c>
      <c r="K11208" s="19" t="s">
        <v>5473</v>
      </c>
      <c r="L11208" s="19" t="s">
        <v>5474</v>
      </c>
      <c r="M11208" s="38">
        <f t="shared" si="178"/>
        <v>4.5780710989063911</v>
      </c>
      <c r="N11208" s="9" t="s">
        <v>5475</v>
      </c>
    </row>
    <row r="11209" spans="1:14">
      <c r="A11209" s="31" t="s">
        <v>3159</v>
      </c>
      <c r="B11209" s="31" t="s">
        <v>3151</v>
      </c>
      <c r="C11209" s="31" t="s">
        <v>29</v>
      </c>
      <c r="D11209" s="31" t="s">
        <v>3160</v>
      </c>
      <c r="E11209" s="31" t="s">
        <v>17</v>
      </c>
      <c r="F11209" s="31" t="s">
        <v>3153</v>
      </c>
      <c r="G11209" s="24">
        <f>IF(ISERROR(VLOOKUP(A11209,'2011 County-Level Acres Tilled'!$A$2:$F$3069,6,FALSE)),0,VLOOKUP(A11209,'2011 County-Level Acres Tilled'!$A$2:$F$3069,6,FALSE))</f>
        <v>2831.1233961233952</v>
      </c>
      <c r="H11209" s="32" t="s">
        <v>5474</v>
      </c>
      <c r="I11209" s="9" t="s">
        <v>5412</v>
      </c>
      <c r="J11209" s="36">
        <f>IF(ISERROR(VLOOKUP(A11209&amp;I11209,'County-level Emissions Factors'!$E$2:$F$12273,2,FALSE)),0,VLOOKUP(A11209&amp;I11209,'County-level Emissions Factors'!$E$2:$F$12273,2,FALSE))</f>
        <v>5.1034722222222229</v>
      </c>
      <c r="K11209" s="19" t="s">
        <v>5473</v>
      </c>
      <c r="L11209" s="19" t="s">
        <v>5474</v>
      </c>
      <c r="M11209" s="38">
        <f t="shared" si="178"/>
        <v>7.224279804899596</v>
      </c>
      <c r="N11209" s="9" t="s">
        <v>5475</v>
      </c>
    </row>
    <row r="11210" spans="1:14">
      <c r="A11210" s="31" t="s">
        <v>3161</v>
      </c>
      <c r="B11210" s="31" t="s">
        <v>3151</v>
      </c>
      <c r="C11210" s="31" t="s">
        <v>32</v>
      </c>
      <c r="D11210" s="31" t="s">
        <v>1327</v>
      </c>
      <c r="E11210" s="31" t="s">
        <v>17</v>
      </c>
      <c r="F11210" s="31" t="s">
        <v>3153</v>
      </c>
      <c r="G11210" s="24">
        <f>IF(ISERROR(VLOOKUP(A11210,'2011 County-Level Acres Tilled'!$A$2:$F$3069,6,FALSE)),0,VLOOKUP(A11210,'2011 County-Level Acres Tilled'!$A$2:$F$3069,6,FALSE))</f>
        <v>25657.806306306298</v>
      </c>
      <c r="H11210" s="32" t="s">
        <v>5474</v>
      </c>
      <c r="I11210" s="9" t="s">
        <v>5412</v>
      </c>
      <c r="J11210" s="36">
        <f>IF(ISERROR(VLOOKUP(A11210&amp;I11210,'County-level Emissions Factors'!$E$2:$F$12273,2,FALSE)),0,VLOOKUP(A11210&amp;I11210,'County-level Emissions Factors'!$E$2:$F$12273,2,FALSE))</f>
        <v>5.1775265449545493</v>
      </c>
      <c r="K11210" s="19" t="s">
        <v>5473</v>
      </c>
      <c r="L11210" s="19" t="s">
        <v>5474</v>
      </c>
      <c r="M11210" s="38">
        <f t="shared" si="178"/>
        <v>66.421986618101556</v>
      </c>
      <c r="N11210" s="9" t="s">
        <v>5475</v>
      </c>
    </row>
    <row r="11211" spans="1:14">
      <c r="A11211" s="31" t="s">
        <v>3162</v>
      </c>
      <c r="B11211" s="31" t="s">
        <v>3151</v>
      </c>
      <c r="C11211" s="31" t="s">
        <v>35</v>
      </c>
      <c r="D11211" s="31" t="s">
        <v>2286</v>
      </c>
      <c r="E11211" s="31" t="s">
        <v>17</v>
      </c>
      <c r="F11211" s="31" t="s">
        <v>3153</v>
      </c>
      <c r="G11211" s="24">
        <f>IF(ISERROR(VLOOKUP(A11211,'2011 County-Level Acres Tilled'!$A$2:$F$3069,6,FALSE)),0,VLOOKUP(A11211,'2011 County-Level Acres Tilled'!$A$2:$F$3069,6,FALSE))</f>
        <v>0</v>
      </c>
      <c r="H11211" s="32" t="s">
        <v>5474</v>
      </c>
      <c r="I11211" s="9" t="s">
        <v>5412</v>
      </c>
      <c r="J11211" s="36">
        <f>IF(ISERROR(VLOOKUP(A11211&amp;I11211,'County-level Emissions Factors'!$E$2:$F$12273,2,FALSE)),0,VLOOKUP(A11211&amp;I11211,'County-level Emissions Factors'!$E$2:$F$12273,2,FALSE))</f>
        <v>0</v>
      </c>
      <c r="K11211" s="19" t="s">
        <v>5473</v>
      </c>
      <c r="L11211" s="19" t="s">
        <v>5474</v>
      </c>
      <c r="M11211" s="38">
        <f t="shared" ref="M11211:M11274" si="179">G11211*J11211/2000</f>
        <v>0</v>
      </c>
      <c r="N11211" s="9" t="s">
        <v>5475</v>
      </c>
    </row>
    <row r="11212" spans="1:14">
      <c r="A11212" s="31" t="s">
        <v>3163</v>
      </c>
      <c r="B11212" s="31" t="s">
        <v>3151</v>
      </c>
      <c r="C11212" s="31" t="s">
        <v>38</v>
      </c>
      <c r="D11212" s="31" t="s">
        <v>3164</v>
      </c>
      <c r="E11212" s="31" t="s">
        <v>17</v>
      </c>
      <c r="F11212" s="31" t="s">
        <v>3153</v>
      </c>
      <c r="G11212" s="24">
        <f>IF(ISERROR(VLOOKUP(A11212,'2011 County-Level Acres Tilled'!$A$2:$F$3069,6,FALSE)),0,VLOOKUP(A11212,'2011 County-Level Acres Tilled'!$A$2:$F$3069,6,FALSE))</f>
        <v>26549.322959322944</v>
      </c>
      <c r="H11212" s="32" t="s">
        <v>5474</v>
      </c>
      <c r="I11212" s="9" t="s">
        <v>5412</v>
      </c>
      <c r="J11212" s="36">
        <f>IF(ISERROR(VLOOKUP(A11212&amp;I11212,'County-level Emissions Factors'!$E$2:$F$12273,2,FALSE)),0,VLOOKUP(A11212&amp;I11212,'County-level Emissions Factors'!$E$2:$F$12273,2,FALSE))</f>
        <v>6.6749999999999989</v>
      </c>
      <c r="K11212" s="19" t="s">
        <v>5473</v>
      </c>
      <c r="L11212" s="19" t="s">
        <v>5474</v>
      </c>
      <c r="M11212" s="38">
        <f t="shared" si="179"/>
        <v>88.608365376740309</v>
      </c>
      <c r="N11212" s="9" t="s">
        <v>5475</v>
      </c>
    </row>
    <row r="11213" spans="1:14">
      <c r="A11213" s="31" t="s">
        <v>3165</v>
      </c>
      <c r="B11213" s="31" t="s">
        <v>3151</v>
      </c>
      <c r="C11213" s="31" t="s">
        <v>41</v>
      </c>
      <c r="D11213" s="31" t="s">
        <v>3166</v>
      </c>
      <c r="E11213" s="31" t="s">
        <v>17</v>
      </c>
      <c r="F11213" s="31" t="s">
        <v>3153</v>
      </c>
      <c r="G11213" s="24">
        <f>IF(ISERROR(VLOOKUP(A11213,'2011 County-Level Acres Tilled'!$A$2:$F$3069,6,FALSE)),0,VLOOKUP(A11213,'2011 County-Level Acres Tilled'!$A$2:$F$3069,6,FALSE))</f>
        <v>0</v>
      </c>
      <c r="H11213" s="32" t="s">
        <v>5474</v>
      </c>
      <c r="I11213" s="9" t="s">
        <v>5412</v>
      </c>
      <c r="J11213" s="36">
        <f>IF(ISERROR(VLOOKUP(A11213&amp;I11213,'County-level Emissions Factors'!$E$2:$F$12273,2,FALSE)),0,VLOOKUP(A11213&amp;I11213,'County-level Emissions Factors'!$E$2:$F$12273,2,FALSE))</f>
        <v>0</v>
      </c>
      <c r="K11213" s="19" t="s">
        <v>5473</v>
      </c>
      <c r="L11213" s="19" t="s">
        <v>5474</v>
      </c>
      <c r="M11213" s="38">
        <f t="shared" si="179"/>
        <v>0</v>
      </c>
      <c r="N11213" s="9" t="s">
        <v>5475</v>
      </c>
    </row>
    <row r="11214" spans="1:14">
      <c r="A11214" s="31" t="s">
        <v>3167</v>
      </c>
      <c r="B11214" s="31" t="s">
        <v>3151</v>
      </c>
      <c r="C11214" s="31" t="s">
        <v>44</v>
      </c>
      <c r="D11214" s="31" t="s">
        <v>3168</v>
      </c>
      <c r="E11214" s="31" t="s">
        <v>17</v>
      </c>
      <c r="F11214" s="31" t="s">
        <v>3153</v>
      </c>
      <c r="G11214" s="24">
        <f>IF(ISERROR(VLOOKUP(A11214,'2011 County-Level Acres Tilled'!$A$2:$F$3069,6,FALSE)),0,VLOOKUP(A11214,'2011 County-Level Acres Tilled'!$A$2:$F$3069,6,FALSE))</f>
        <v>31824.963144963094</v>
      </c>
      <c r="H11214" s="32" t="s">
        <v>5474</v>
      </c>
      <c r="I11214" s="9" t="s">
        <v>5412</v>
      </c>
      <c r="J11214" s="36">
        <f>IF(ISERROR(VLOOKUP(A11214&amp;I11214,'County-level Emissions Factors'!$E$2:$F$12273,2,FALSE)),0,VLOOKUP(A11214&amp;I11214,'County-level Emissions Factors'!$E$2:$F$12273,2,FALSE))</f>
        <v>6.1709160794362585</v>
      </c>
      <c r="K11214" s="19" t="s">
        <v>5473</v>
      </c>
      <c r="L11214" s="19" t="s">
        <v>5474</v>
      </c>
      <c r="M11214" s="38">
        <f t="shared" si="179"/>
        <v>98.194588399359532</v>
      </c>
      <c r="N11214" s="9" t="s">
        <v>5475</v>
      </c>
    </row>
    <row r="11215" spans="1:14">
      <c r="A11215" s="31" t="s">
        <v>3169</v>
      </c>
      <c r="B11215" s="31" t="s">
        <v>3151</v>
      </c>
      <c r="C11215" s="31" t="s">
        <v>47</v>
      </c>
      <c r="D11215" s="31" t="s">
        <v>1401</v>
      </c>
      <c r="E11215" s="31" t="s">
        <v>17</v>
      </c>
      <c r="F11215" s="31" t="s">
        <v>3153</v>
      </c>
      <c r="G11215" s="24">
        <f>IF(ISERROR(VLOOKUP(A11215,'2011 County-Level Acres Tilled'!$A$2:$F$3069,6,FALSE)),0,VLOOKUP(A11215,'2011 County-Level Acres Tilled'!$A$2:$F$3069,6,FALSE))</f>
        <v>19236.704886704865</v>
      </c>
      <c r="H11215" s="32" t="s">
        <v>5474</v>
      </c>
      <c r="I11215" s="9" t="s">
        <v>5412</v>
      </c>
      <c r="J11215" s="36">
        <f>IF(ISERROR(VLOOKUP(A11215&amp;I11215,'County-level Emissions Factors'!$E$2:$F$12273,2,FALSE)),0,VLOOKUP(A11215&amp;I11215,'County-level Emissions Factors'!$E$2:$F$12273,2,FALSE))</f>
        <v>7.2474558670820342</v>
      </c>
      <c r="K11215" s="19" t="s">
        <v>5473</v>
      </c>
      <c r="L11215" s="19" t="s">
        <v>5474</v>
      </c>
      <c r="M11215" s="38">
        <f t="shared" si="179"/>
        <v>69.708584847237404</v>
      </c>
      <c r="N11215" s="9" t="s">
        <v>5475</v>
      </c>
    </row>
    <row r="11216" spans="1:14">
      <c r="A11216" s="31" t="s">
        <v>3170</v>
      </c>
      <c r="B11216" s="31" t="s">
        <v>3151</v>
      </c>
      <c r="C11216" s="31" t="s">
        <v>50</v>
      </c>
      <c r="D11216" s="31" t="s">
        <v>715</v>
      </c>
      <c r="E11216" s="31" t="s">
        <v>17</v>
      </c>
      <c r="F11216" s="31" t="s">
        <v>3153</v>
      </c>
      <c r="G11216" s="24">
        <f>IF(ISERROR(VLOOKUP(A11216,'2011 County-Level Acres Tilled'!$A$2:$F$3069,6,FALSE)),0,VLOOKUP(A11216,'2011 County-Level Acres Tilled'!$A$2:$F$3069,6,FALSE))</f>
        <v>17966.262626262615</v>
      </c>
      <c r="H11216" s="32" t="s">
        <v>5474</v>
      </c>
      <c r="I11216" s="9" t="s">
        <v>5412</v>
      </c>
      <c r="J11216" s="36">
        <f>IF(ISERROR(VLOOKUP(A11216&amp;I11216,'County-level Emissions Factors'!$E$2:$F$12273,2,FALSE)),0,VLOOKUP(A11216&amp;I11216,'County-level Emissions Factors'!$E$2:$F$12273,2,FALSE))</f>
        <v>6.0604958677685952</v>
      </c>
      <c r="K11216" s="19" t="s">
        <v>5473</v>
      </c>
      <c r="L11216" s="19" t="s">
        <v>5474</v>
      </c>
      <c r="M11216" s="38">
        <f t="shared" si="179"/>
        <v>54.442230202854958</v>
      </c>
      <c r="N11216" s="9" t="s">
        <v>5475</v>
      </c>
    </row>
    <row r="11217" spans="1:14">
      <c r="A11217" s="31" t="s">
        <v>3171</v>
      </c>
      <c r="B11217" s="31" t="s">
        <v>3151</v>
      </c>
      <c r="C11217" s="31" t="s">
        <v>53</v>
      </c>
      <c r="D11217" s="31" t="s">
        <v>3172</v>
      </c>
      <c r="E11217" s="31" t="s">
        <v>17</v>
      </c>
      <c r="F11217" s="31" t="s">
        <v>3153</v>
      </c>
      <c r="G11217" s="24">
        <f>IF(ISERROR(VLOOKUP(A11217,'2011 County-Level Acres Tilled'!$A$2:$F$3069,6,FALSE)),0,VLOOKUP(A11217,'2011 County-Level Acres Tilled'!$A$2:$F$3069,6,FALSE))</f>
        <v>20747.917007916971</v>
      </c>
      <c r="H11217" s="32" t="s">
        <v>5474</v>
      </c>
      <c r="I11217" s="9" t="s">
        <v>5412</v>
      </c>
      <c r="J11217" s="36">
        <f>IF(ISERROR(VLOOKUP(A11217&amp;I11217,'County-level Emissions Factors'!$E$2:$F$12273,2,FALSE)),0,VLOOKUP(A11217&amp;I11217,'County-level Emissions Factors'!$E$2:$F$12273,2,FALSE))</f>
        <v>6.5483168316831675</v>
      </c>
      <c r="K11217" s="19" t="s">
        <v>5473</v>
      </c>
      <c r="L11217" s="19" t="s">
        <v>5474</v>
      </c>
      <c r="M11217" s="38">
        <f t="shared" si="179"/>
        <v>67.931967082654083</v>
      </c>
      <c r="N11217" s="9" t="s">
        <v>5475</v>
      </c>
    </row>
    <row r="11218" spans="1:14">
      <c r="A11218" s="31" t="s">
        <v>3173</v>
      </c>
      <c r="B11218" s="31" t="s">
        <v>3151</v>
      </c>
      <c r="C11218" s="31" t="s">
        <v>56</v>
      </c>
      <c r="D11218" s="31" t="s">
        <v>1838</v>
      </c>
      <c r="E11218" s="31" t="s">
        <v>17</v>
      </c>
      <c r="F11218" s="31" t="s">
        <v>3153</v>
      </c>
      <c r="G11218" s="24">
        <f>IF(ISERROR(VLOOKUP(A11218,'2011 County-Level Acres Tilled'!$A$2:$F$3069,6,FALSE)),0,VLOOKUP(A11218,'2011 County-Level Acres Tilled'!$A$2:$F$3069,6,FALSE))</f>
        <v>2940.4586404586339</v>
      </c>
      <c r="H11218" s="32" t="s">
        <v>5474</v>
      </c>
      <c r="I11218" s="9" t="s">
        <v>5412</v>
      </c>
      <c r="J11218" s="36">
        <f>IF(ISERROR(VLOOKUP(A11218&amp;I11218,'County-level Emissions Factors'!$E$2:$F$12273,2,FALSE)),0,VLOOKUP(A11218&amp;I11218,'County-level Emissions Factors'!$E$2:$F$12273,2,FALSE))</f>
        <v>7.5063380281690142</v>
      </c>
      <c r="K11218" s="19" t="s">
        <v>5473</v>
      </c>
      <c r="L11218" s="19" t="s">
        <v>5474</v>
      </c>
      <c r="M11218" s="38">
        <f t="shared" si="179"/>
        <v>11.0360382565664</v>
      </c>
      <c r="N11218" s="9" t="s">
        <v>5475</v>
      </c>
    </row>
    <row r="11219" spans="1:14">
      <c r="A11219" s="31" t="s">
        <v>3174</v>
      </c>
      <c r="B11219" s="31" t="s">
        <v>3151</v>
      </c>
      <c r="C11219" s="31" t="s">
        <v>59</v>
      </c>
      <c r="D11219" s="31" t="s">
        <v>3175</v>
      </c>
      <c r="E11219" s="31" t="s">
        <v>17</v>
      </c>
      <c r="F11219" s="31" t="s">
        <v>3153</v>
      </c>
      <c r="G11219" s="24">
        <f>IF(ISERROR(VLOOKUP(A11219,'2011 County-Level Acres Tilled'!$A$2:$F$3069,6,FALSE)),0,VLOOKUP(A11219,'2011 County-Level Acres Tilled'!$A$2:$F$3069,6,FALSE))</f>
        <v>4037.00655200655</v>
      </c>
      <c r="H11219" s="32" t="s">
        <v>5474</v>
      </c>
      <c r="I11219" s="9" t="s">
        <v>5412</v>
      </c>
      <c r="J11219" s="36">
        <f>IF(ISERROR(VLOOKUP(A11219&amp;I11219,'County-level Emissions Factors'!$E$2:$F$12273,2,FALSE)),0,VLOOKUP(A11219&amp;I11219,'County-level Emissions Factors'!$E$2:$F$12273,2,FALSE))</f>
        <v>5.5160975609756111</v>
      </c>
      <c r="K11219" s="19" t="s">
        <v>5473</v>
      </c>
      <c r="L11219" s="19" t="s">
        <v>5474</v>
      </c>
      <c r="M11219" s="38">
        <f t="shared" si="179"/>
        <v>11.134260997582945</v>
      </c>
      <c r="N11219" s="9" t="s">
        <v>5475</v>
      </c>
    </row>
    <row r="11220" spans="1:14">
      <c r="A11220" s="31" t="s">
        <v>3176</v>
      </c>
      <c r="B11220" s="31" t="s">
        <v>3151</v>
      </c>
      <c r="C11220" s="31" t="s">
        <v>62</v>
      </c>
      <c r="D11220" s="31" t="s">
        <v>3177</v>
      </c>
      <c r="E11220" s="31" t="s">
        <v>17</v>
      </c>
      <c r="F11220" s="31" t="s">
        <v>3153</v>
      </c>
      <c r="G11220" s="24">
        <f>IF(ISERROR(VLOOKUP(A11220,'2011 County-Level Acres Tilled'!$A$2:$F$3069,6,FALSE)),0,VLOOKUP(A11220,'2011 County-Level Acres Tilled'!$A$2:$F$3069,6,FALSE))</f>
        <v>50</v>
      </c>
      <c r="H11220" s="32" t="s">
        <v>5474</v>
      </c>
      <c r="I11220" s="9" t="s">
        <v>5412</v>
      </c>
      <c r="J11220" s="36">
        <f>IF(ISERROR(VLOOKUP(A11220&amp;I11220,'County-level Emissions Factors'!$E$2:$F$12273,2,FALSE)),0,VLOOKUP(A11220&amp;I11220,'County-level Emissions Factors'!$E$2:$F$12273,2,FALSE))</f>
        <v>0.56000000000000005</v>
      </c>
      <c r="K11220" s="19" t="s">
        <v>5473</v>
      </c>
      <c r="L11220" s="19" t="s">
        <v>5474</v>
      </c>
      <c r="M11220" s="38">
        <f t="shared" si="179"/>
        <v>1.4000000000000002E-2</v>
      </c>
      <c r="N11220" s="9" t="s">
        <v>5475</v>
      </c>
    </row>
    <row r="11221" spans="1:14">
      <c r="A11221" s="31" t="s">
        <v>3178</v>
      </c>
      <c r="B11221" s="31" t="s">
        <v>3151</v>
      </c>
      <c r="C11221" s="31" t="s">
        <v>65</v>
      </c>
      <c r="D11221" s="31" t="s">
        <v>3179</v>
      </c>
      <c r="E11221" s="31" t="s">
        <v>17</v>
      </c>
      <c r="F11221" s="31" t="s">
        <v>3153</v>
      </c>
      <c r="G11221" s="24">
        <f>IF(ISERROR(VLOOKUP(A11221,'2011 County-Level Acres Tilled'!$A$2:$F$3069,6,FALSE)),0,VLOOKUP(A11221,'2011 County-Level Acres Tilled'!$A$2:$F$3069,6,FALSE))</f>
        <v>54776.317226317165</v>
      </c>
      <c r="H11221" s="32" t="s">
        <v>5474</v>
      </c>
      <c r="I11221" s="9" t="s">
        <v>5412</v>
      </c>
      <c r="J11221" s="36">
        <f>IF(ISERROR(VLOOKUP(A11221&amp;I11221,'County-level Emissions Factors'!$E$2:$F$12273,2,FALSE)),0,VLOOKUP(A11221&amp;I11221,'County-level Emissions Factors'!$E$2:$F$12273,2,FALSE))</f>
        <v>5.9722587719298241</v>
      </c>
      <c r="K11221" s="19" t="s">
        <v>5473</v>
      </c>
      <c r="L11221" s="19" t="s">
        <v>5474</v>
      </c>
      <c r="M11221" s="38">
        <f t="shared" si="179"/>
        <v>163.56917052444172</v>
      </c>
      <c r="N11221" s="9" t="s">
        <v>5475</v>
      </c>
    </row>
    <row r="11222" spans="1:14">
      <c r="A11222" s="31" t="s">
        <v>3180</v>
      </c>
      <c r="B11222" s="31" t="s">
        <v>3151</v>
      </c>
      <c r="C11222" s="31" t="s">
        <v>68</v>
      </c>
      <c r="D11222" s="31" t="s">
        <v>2226</v>
      </c>
      <c r="E11222" s="31" t="s">
        <v>17</v>
      </c>
      <c r="F11222" s="31" t="s">
        <v>3153</v>
      </c>
      <c r="G11222" s="24">
        <f>IF(ISERROR(VLOOKUP(A11222,'2011 County-Level Acres Tilled'!$A$2:$F$3069,6,FALSE)),0,VLOOKUP(A11222,'2011 County-Level Acres Tilled'!$A$2:$F$3069,6,FALSE))</f>
        <v>13766.446901446885</v>
      </c>
      <c r="H11222" s="32" t="s">
        <v>5474</v>
      </c>
      <c r="I11222" s="9" t="s">
        <v>5412</v>
      </c>
      <c r="J11222" s="36">
        <f>IF(ISERROR(VLOOKUP(A11222&amp;I11222,'County-level Emissions Factors'!$E$2:$F$12273,2,FALSE)),0,VLOOKUP(A11222&amp;I11222,'County-level Emissions Factors'!$E$2:$F$12273,2,FALSE))</f>
        <v>5.8188235294117643</v>
      </c>
      <c r="K11222" s="19" t="s">
        <v>5473</v>
      </c>
      <c r="L11222" s="19" t="s">
        <v>5474</v>
      </c>
      <c r="M11222" s="38">
        <f t="shared" si="179"/>
        <v>40.052262573268401</v>
      </c>
      <c r="N11222" s="9" t="s">
        <v>5475</v>
      </c>
    </row>
    <row r="11223" spans="1:14">
      <c r="A11223" s="31" t="s">
        <v>3181</v>
      </c>
      <c r="B11223" s="31" t="s">
        <v>3151</v>
      </c>
      <c r="C11223" s="31" t="s">
        <v>71</v>
      </c>
      <c r="D11223" s="31" t="s">
        <v>731</v>
      </c>
      <c r="E11223" s="31" t="s">
        <v>17</v>
      </c>
      <c r="F11223" s="31" t="s">
        <v>3153</v>
      </c>
      <c r="G11223" s="24">
        <f>IF(ISERROR(VLOOKUP(A11223,'2011 County-Level Acres Tilled'!$A$2:$F$3069,6,FALSE)),0,VLOOKUP(A11223,'2011 County-Level Acres Tilled'!$A$2:$F$3069,6,FALSE))</f>
        <v>10570.338520338488</v>
      </c>
      <c r="H11223" s="32" t="s">
        <v>5474</v>
      </c>
      <c r="I11223" s="9" t="s">
        <v>5412</v>
      </c>
      <c r="J11223" s="36">
        <f>IF(ISERROR(VLOOKUP(A11223&amp;I11223,'County-level Emissions Factors'!$E$2:$F$12273,2,FALSE)),0,VLOOKUP(A11223&amp;I11223,'County-level Emissions Factors'!$E$2:$F$12273,2,FALSE))</f>
        <v>4.317373737373738</v>
      </c>
      <c r="K11223" s="19" t="s">
        <v>5473</v>
      </c>
      <c r="L11223" s="19" t="s">
        <v>5474</v>
      </c>
      <c r="M11223" s="38">
        <f t="shared" si="179"/>
        <v>22.818050961429684</v>
      </c>
      <c r="N11223" s="9" t="s">
        <v>5475</v>
      </c>
    </row>
    <row r="11224" spans="1:14">
      <c r="A11224" s="31" t="s">
        <v>3182</v>
      </c>
      <c r="B11224" s="31" t="s">
        <v>3151</v>
      </c>
      <c r="C11224" s="31" t="s">
        <v>74</v>
      </c>
      <c r="D11224" s="31" t="s">
        <v>453</v>
      </c>
      <c r="E11224" s="31" t="s">
        <v>17</v>
      </c>
      <c r="F11224" s="31" t="s">
        <v>3153</v>
      </c>
      <c r="G11224" s="24">
        <f>IF(ISERROR(VLOOKUP(A11224,'2011 County-Level Acres Tilled'!$A$2:$F$3069,6,FALSE)),0,VLOOKUP(A11224,'2011 County-Level Acres Tilled'!$A$2:$F$3069,6,FALSE))</f>
        <v>50</v>
      </c>
      <c r="H11224" s="32" t="s">
        <v>5474</v>
      </c>
      <c r="I11224" s="9" t="s">
        <v>5412</v>
      </c>
      <c r="J11224" s="36">
        <f>IF(ISERROR(VLOOKUP(A11224&amp;I11224,'County-level Emissions Factors'!$E$2:$F$12273,2,FALSE)),0,VLOOKUP(A11224&amp;I11224,'County-level Emissions Factors'!$E$2:$F$12273,2,FALSE))</f>
        <v>1.8</v>
      </c>
      <c r="K11224" s="19" t="s">
        <v>5473</v>
      </c>
      <c r="L11224" s="19" t="s">
        <v>5474</v>
      </c>
      <c r="M11224" s="38">
        <f t="shared" si="179"/>
        <v>4.4999999999999998E-2</v>
      </c>
      <c r="N11224" s="9" t="s">
        <v>5475</v>
      </c>
    </row>
    <row r="11225" spans="1:14">
      <c r="A11225" s="31" t="s">
        <v>3183</v>
      </c>
      <c r="B11225" s="31" t="s">
        <v>3151</v>
      </c>
      <c r="C11225" s="31" t="s">
        <v>77</v>
      </c>
      <c r="D11225" s="31" t="s">
        <v>1179</v>
      </c>
      <c r="E11225" s="31" t="s">
        <v>17</v>
      </c>
      <c r="F11225" s="31" t="s">
        <v>3153</v>
      </c>
      <c r="G11225" s="24">
        <f>IF(ISERROR(VLOOKUP(A11225,'2011 County-Level Acres Tilled'!$A$2:$F$3069,6,FALSE)),0,VLOOKUP(A11225,'2011 County-Level Acres Tilled'!$A$2:$F$3069,6,FALSE))</f>
        <v>40430.382200382097</v>
      </c>
      <c r="H11225" s="32" t="s">
        <v>5474</v>
      </c>
      <c r="I11225" s="9" t="s">
        <v>5412</v>
      </c>
      <c r="J11225" s="36">
        <f>IF(ISERROR(VLOOKUP(A11225&amp;I11225,'County-level Emissions Factors'!$E$2:$F$12273,2,FALSE)),0,VLOOKUP(A11225&amp;I11225,'County-level Emissions Factors'!$E$2:$F$12273,2,FALSE))</f>
        <v>5.7177231565329869</v>
      </c>
      <c r="K11225" s="19" t="s">
        <v>5473</v>
      </c>
      <c r="L11225" s="19" t="s">
        <v>5474</v>
      </c>
      <c r="M11225" s="38">
        <f t="shared" si="179"/>
        <v>115.5848662673019</v>
      </c>
      <c r="N11225" s="9" t="s">
        <v>5475</v>
      </c>
    </row>
    <row r="11226" spans="1:14">
      <c r="A11226" s="31" t="s">
        <v>3184</v>
      </c>
      <c r="B11226" s="31" t="s">
        <v>3185</v>
      </c>
      <c r="C11226" s="31" t="s">
        <v>15</v>
      </c>
      <c r="D11226" s="31" t="s">
        <v>3186</v>
      </c>
      <c r="E11226" s="31" t="s">
        <v>17</v>
      </c>
      <c r="F11226" s="31" t="s">
        <v>3187</v>
      </c>
      <c r="G11226" s="24">
        <f>IF(ISERROR(VLOOKUP(A11226,'2011 County-Level Acres Tilled'!$A$2:$F$3069,6,FALSE)),0,VLOOKUP(A11226,'2011 County-Level Acres Tilled'!$A$2:$F$3069,6,FALSE))</f>
        <v>7181.5361673210773</v>
      </c>
      <c r="H11226" s="32" t="s">
        <v>5474</v>
      </c>
      <c r="I11226" s="9" t="s">
        <v>5412</v>
      </c>
      <c r="J11226" s="36">
        <f>IF(ISERROR(VLOOKUP(A11226&amp;I11226,'County-level Emissions Factors'!$E$2:$F$12273,2,FALSE)),0,VLOOKUP(A11226&amp;I11226,'County-level Emissions Factors'!$E$2:$F$12273,2,FALSE))</f>
        <v>2.5375163398692813</v>
      </c>
      <c r="K11226" s="19" t="s">
        <v>5473</v>
      </c>
      <c r="L11226" s="19" t="s">
        <v>5474</v>
      </c>
      <c r="M11226" s="38">
        <f t="shared" si="179"/>
        <v>9.1116326849697238</v>
      </c>
      <c r="N11226" s="9" t="s">
        <v>5475</v>
      </c>
    </row>
    <row r="11227" spans="1:14">
      <c r="A11227" s="31" t="s">
        <v>3188</v>
      </c>
      <c r="B11227" s="31" t="s">
        <v>3185</v>
      </c>
      <c r="C11227" s="31" t="s">
        <v>20</v>
      </c>
      <c r="D11227" s="31" t="s">
        <v>3189</v>
      </c>
      <c r="E11227" s="31" t="s">
        <v>17</v>
      </c>
      <c r="F11227" s="31" t="s">
        <v>3187</v>
      </c>
      <c r="G11227" s="24">
        <f>IF(ISERROR(VLOOKUP(A11227,'2011 County-Level Acres Tilled'!$A$2:$F$3069,6,FALSE)),0,VLOOKUP(A11227,'2011 County-Level Acres Tilled'!$A$2:$F$3069,6,FALSE))</f>
        <v>365.5357142857145</v>
      </c>
      <c r="H11227" s="32" t="s">
        <v>5474</v>
      </c>
      <c r="I11227" s="9" t="s">
        <v>5412</v>
      </c>
      <c r="J11227" s="36">
        <f>IF(ISERROR(VLOOKUP(A11227&amp;I11227,'County-level Emissions Factors'!$E$2:$F$12273,2,FALSE)),0,VLOOKUP(A11227&amp;I11227,'County-level Emissions Factors'!$E$2:$F$12273,2,FALSE))</f>
        <v>9.58</v>
      </c>
      <c r="K11227" s="19" t="s">
        <v>5473</v>
      </c>
      <c r="L11227" s="19" t="s">
        <v>5474</v>
      </c>
      <c r="M11227" s="38">
        <f t="shared" si="179"/>
        <v>1.7509160714285725</v>
      </c>
      <c r="N11227" s="9" t="s">
        <v>5475</v>
      </c>
    </row>
    <row r="11228" spans="1:14">
      <c r="A11228" s="31" t="s">
        <v>3190</v>
      </c>
      <c r="B11228" s="31" t="s">
        <v>3185</v>
      </c>
      <c r="C11228" s="31" t="s">
        <v>23</v>
      </c>
      <c r="D11228" s="31" t="s">
        <v>3191</v>
      </c>
      <c r="E11228" s="31" t="s">
        <v>17</v>
      </c>
      <c r="F11228" s="31" t="s">
        <v>3187</v>
      </c>
      <c r="G11228" s="24">
        <f>IF(ISERROR(VLOOKUP(A11228,'2011 County-Level Acres Tilled'!$A$2:$F$3069,6,FALSE)),0,VLOOKUP(A11228,'2011 County-Level Acres Tilled'!$A$2:$F$3069,6,FALSE))</f>
        <v>61861.844869773944</v>
      </c>
      <c r="H11228" s="32" t="s">
        <v>5474</v>
      </c>
      <c r="I11228" s="9" t="s">
        <v>5412</v>
      </c>
      <c r="J11228" s="36">
        <f>IF(ISERROR(VLOOKUP(A11228&amp;I11228,'County-level Emissions Factors'!$E$2:$F$12273,2,FALSE)),0,VLOOKUP(A11228&amp;I11228,'County-level Emissions Factors'!$E$2:$F$12273,2,FALSE))</f>
        <v>7.0804906204906208</v>
      </c>
      <c r="K11228" s="19" t="s">
        <v>5473</v>
      </c>
      <c r="L11228" s="19" t="s">
        <v>5474</v>
      </c>
      <c r="M11228" s="38">
        <f t="shared" si="179"/>
        <v>219.00610618334014</v>
      </c>
      <c r="N11228" s="9" t="s">
        <v>5475</v>
      </c>
    </row>
    <row r="11229" spans="1:14">
      <c r="A11229" s="31" t="s">
        <v>3192</v>
      </c>
      <c r="B11229" s="31" t="s">
        <v>3185</v>
      </c>
      <c r="C11229" s="31" t="s">
        <v>3193</v>
      </c>
      <c r="D11229" s="31" t="s">
        <v>3194</v>
      </c>
      <c r="E11229" s="31" t="s">
        <v>17</v>
      </c>
      <c r="F11229" s="31" t="s">
        <v>3187</v>
      </c>
      <c r="G11229" s="24">
        <f>IF(ISERROR(VLOOKUP(A11229,'2011 County-Level Acres Tilled'!$A$2:$F$3069,6,FALSE)),0,VLOOKUP(A11229,'2011 County-Level Acres Tilled'!$A$2:$F$3069,6,FALSE))</f>
        <v>576.33509513742149</v>
      </c>
      <c r="H11229" s="32" t="s">
        <v>5474</v>
      </c>
      <c r="I11229" s="9" t="s">
        <v>5412</v>
      </c>
      <c r="J11229" s="36">
        <f>IF(ISERROR(VLOOKUP(A11229&amp;I11229,'County-level Emissions Factors'!$E$2:$F$12273,2,FALSE)),0,VLOOKUP(A11229&amp;I11229,'County-level Emissions Factors'!$E$2:$F$12273,2,FALSE))</f>
        <v>8.2977099236641223</v>
      </c>
      <c r="K11229" s="19" t="s">
        <v>5473</v>
      </c>
      <c r="L11229" s="19" t="s">
        <v>5474</v>
      </c>
      <c r="M11229" s="38">
        <f t="shared" si="179"/>
        <v>2.391130719138844</v>
      </c>
      <c r="N11229" s="9" t="s">
        <v>5475</v>
      </c>
    </row>
    <row r="11230" spans="1:14">
      <c r="A11230" s="31" t="s">
        <v>3195</v>
      </c>
      <c r="B11230" s="31" t="s">
        <v>3185</v>
      </c>
      <c r="C11230" s="31" t="s">
        <v>26</v>
      </c>
      <c r="D11230" s="31" t="s">
        <v>2994</v>
      </c>
      <c r="E11230" s="31" t="s">
        <v>17</v>
      </c>
      <c r="F11230" s="31" t="s">
        <v>3187</v>
      </c>
      <c r="G11230" s="24">
        <f>IF(ISERROR(VLOOKUP(A11230,'2011 County-Level Acres Tilled'!$A$2:$F$3069,6,FALSE)),0,VLOOKUP(A11230,'2011 County-Level Acres Tilled'!$A$2:$F$3069,6,FALSE))</f>
        <v>3490.7807308970191</v>
      </c>
      <c r="H11230" s="32" t="s">
        <v>5474</v>
      </c>
      <c r="I11230" s="9" t="s">
        <v>5412</v>
      </c>
      <c r="J11230" s="36">
        <f>IF(ISERROR(VLOOKUP(A11230&amp;I11230,'County-level Emissions Factors'!$E$2:$F$12273,2,FALSE)),0,VLOOKUP(A11230&amp;I11230,'County-level Emissions Factors'!$E$2:$F$12273,2,FALSE))</f>
        <v>6.7971764705882345</v>
      </c>
      <c r="K11230" s="19" t="s">
        <v>5473</v>
      </c>
      <c r="L11230" s="19" t="s">
        <v>5474</v>
      </c>
      <c r="M11230" s="38">
        <f t="shared" si="179"/>
        <v>11.863726324018009</v>
      </c>
      <c r="N11230" s="9" t="s">
        <v>5475</v>
      </c>
    </row>
    <row r="11231" spans="1:14">
      <c r="A11231" s="31" t="s">
        <v>3196</v>
      </c>
      <c r="B11231" s="31" t="s">
        <v>3185</v>
      </c>
      <c r="C11231" s="31" t="s">
        <v>29</v>
      </c>
      <c r="D11231" s="31" t="s">
        <v>3197</v>
      </c>
      <c r="E11231" s="31" t="s">
        <v>17</v>
      </c>
      <c r="F11231" s="31" t="s">
        <v>3187</v>
      </c>
      <c r="G11231" s="24">
        <f>IF(ISERROR(VLOOKUP(A11231,'2011 County-Level Acres Tilled'!$A$2:$F$3069,6,FALSE)),0,VLOOKUP(A11231,'2011 County-Level Acres Tilled'!$A$2:$F$3069,6,FALSE))</f>
        <v>173815.31401794474</v>
      </c>
      <c r="H11231" s="32" t="s">
        <v>5474</v>
      </c>
      <c r="I11231" s="9" t="s">
        <v>5412</v>
      </c>
      <c r="J11231" s="36">
        <f>IF(ISERROR(VLOOKUP(A11231&amp;I11231,'County-level Emissions Factors'!$E$2:$F$12273,2,FALSE)),0,VLOOKUP(A11231&amp;I11231,'County-level Emissions Factors'!$E$2:$F$12273,2,FALSE))</f>
        <v>7.1546773741712579</v>
      </c>
      <c r="K11231" s="19" t="s">
        <v>5473</v>
      </c>
      <c r="L11231" s="19" t="s">
        <v>5474</v>
      </c>
      <c r="M11231" s="38">
        <f t="shared" si="179"/>
        <v>621.79624724433074</v>
      </c>
      <c r="N11231" s="9" t="s">
        <v>5475</v>
      </c>
    </row>
    <row r="11232" spans="1:14">
      <c r="A11232" s="31" t="s">
        <v>3198</v>
      </c>
      <c r="B11232" s="31" t="s">
        <v>3185</v>
      </c>
      <c r="C11232" s="31" t="s">
        <v>32</v>
      </c>
      <c r="D11232" s="31" t="s">
        <v>3199</v>
      </c>
      <c r="E11232" s="31" t="s">
        <v>17</v>
      </c>
      <c r="F11232" s="31" t="s">
        <v>3187</v>
      </c>
      <c r="G11232" s="24">
        <f>IF(ISERROR(VLOOKUP(A11232,'2011 County-Level Acres Tilled'!$A$2:$F$3069,6,FALSE)),0,VLOOKUP(A11232,'2011 County-Level Acres Tilled'!$A$2:$F$3069,6,FALSE))</f>
        <v>11252.56718514048</v>
      </c>
      <c r="H11232" s="32" t="s">
        <v>5474</v>
      </c>
      <c r="I11232" s="9" t="s">
        <v>5412</v>
      </c>
      <c r="J11232" s="36">
        <f>IF(ISERROR(VLOOKUP(A11232&amp;I11232,'County-level Emissions Factors'!$E$2:$F$12273,2,FALSE)),0,VLOOKUP(A11232&amp;I11232,'County-level Emissions Factors'!$E$2:$F$12273,2,FALSE))</f>
        <v>3.2866791439498737</v>
      </c>
      <c r="K11232" s="19" t="s">
        <v>5473</v>
      </c>
      <c r="L11232" s="19" t="s">
        <v>5474</v>
      </c>
      <c r="M11232" s="38">
        <f t="shared" si="179"/>
        <v>18.491788941647979</v>
      </c>
      <c r="N11232" s="9" t="s">
        <v>5475</v>
      </c>
    </row>
    <row r="11233" spans="1:14">
      <c r="A11233" s="31" t="s">
        <v>3200</v>
      </c>
      <c r="B11233" s="31" t="s">
        <v>3185</v>
      </c>
      <c r="C11233" s="31" t="s">
        <v>35</v>
      </c>
      <c r="D11233" s="31" t="s">
        <v>3201</v>
      </c>
      <c r="E11233" s="31" t="s">
        <v>17</v>
      </c>
      <c r="F11233" s="31" t="s">
        <v>3187</v>
      </c>
      <c r="G11233" s="24">
        <f>IF(ISERROR(VLOOKUP(A11233,'2011 County-Level Acres Tilled'!$A$2:$F$3069,6,FALSE)),0,VLOOKUP(A11233,'2011 County-Level Acres Tilled'!$A$2:$F$3069,6,FALSE))</f>
        <v>60212.285237923556</v>
      </c>
      <c r="H11233" s="32" t="s">
        <v>5474</v>
      </c>
      <c r="I11233" s="9" t="s">
        <v>5412</v>
      </c>
      <c r="J11233" s="36">
        <f>IF(ISERROR(VLOOKUP(A11233&amp;I11233,'County-level Emissions Factors'!$E$2:$F$12273,2,FALSE)),0,VLOOKUP(A11233&amp;I11233,'County-level Emissions Factors'!$E$2:$F$12273,2,FALSE))</f>
        <v>6.1885964060223406</v>
      </c>
      <c r="K11233" s="19" t="s">
        <v>5473</v>
      </c>
      <c r="L11233" s="19" t="s">
        <v>5474</v>
      </c>
      <c r="M11233" s="38">
        <f t="shared" si="179"/>
        <v>186.31476601090287</v>
      </c>
      <c r="N11233" s="9" t="s">
        <v>5475</v>
      </c>
    </row>
    <row r="11234" spans="1:14">
      <c r="A11234" s="31" t="s">
        <v>3202</v>
      </c>
      <c r="B11234" s="31" t="s">
        <v>3185</v>
      </c>
      <c r="C11234" s="31" t="s">
        <v>38</v>
      </c>
      <c r="D11234" s="31" t="s">
        <v>3203</v>
      </c>
      <c r="E11234" s="31" t="s">
        <v>17</v>
      </c>
      <c r="F11234" s="31" t="s">
        <v>3187</v>
      </c>
      <c r="G11234" s="24">
        <f>IF(ISERROR(VLOOKUP(A11234,'2011 County-Level Acres Tilled'!$A$2:$F$3069,6,FALSE)),0,VLOOKUP(A11234,'2011 County-Level Acres Tilled'!$A$2:$F$3069,6,FALSE))</f>
        <v>57486.067013625659</v>
      </c>
      <c r="H11234" s="32" t="s">
        <v>5474</v>
      </c>
      <c r="I11234" s="9" t="s">
        <v>5412</v>
      </c>
      <c r="J11234" s="36">
        <f>IF(ISERROR(VLOOKUP(A11234&amp;I11234,'County-level Emissions Factors'!$E$2:$F$12273,2,FALSE)),0,VLOOKUP(A11234&amp;I11234,'County-level Emissions Factors'!$E$2:$F$12273,2,FALSE))</f>
        <v>4.5679389312977099</v>
      </c>
      <c r="K11234" s="19" t="s">
        <v>5473</v>
      </c>
      <c r="L11234" s="19" t="s">
        <v>5474</v>
      </c>
      <c r="M11234" s="38">
        <f t="shared" si="179"/>
        <v>131.29642175936488</v>
      </c>
      <c r="N11234" s="9" t="s">
        <v>5475</v>
      </c>
    </row>
    <row r="11235" spans="1:14">
      <c r="A11235" s="31" t="s">
        <v>3204</v>
      </c>
      <c r="B11235" s="31" t="s">
        <v>3185</v>
      </c>
      <c r="C11235" s="31" t="s">
        <v>41</v>
      </c>
      <c r="D11235" s="31" t="s">
        <v>376</v>
      </c>
      <c r="E11235" s="31" t="s">
        <v>17</v>
      </c>
      <c r="F11235" s="31" t="s">
        <v>3187</v>
      </c>
      <c r="G11235" s="24">
        <f>IF(ISERROR(VLOOKUP(A11235,'2011 County-Level Acres Tilled'!$A$2:$F$3069,6,FALSE)),0,VLOOKUP(A11235,'2011 County-Level Acres Tilled'!$A$2:$F$3069,6,FALSE))</f>
        <v>263.66233766233785</v>
      </c>
      <c r="H11235" s="32" t="s">
        <v>5474</v>
      </c>
      <c r="I11235" s="9" t="s">
        <v>5412</v>
      </c>
      <c r="J11235" s="36">
        <f>IF(ISERROR(VLOOKUP(A11235&amp;I11235,'County-level Emissions Factors'!$E$2:$F$12273,2,FALSE)),0,VLOOKUP(A11235&amp;I11235,'County-level Emissions Factors'!$E$2:$F$12273,2,FALSE))</f>
        <v>8.7767441860465105</v>
      </c>
      <c r="K11235" s="19" t="s">
        <v>5473</v>
      </c>
      <c r="L11235" s="19" t="s">
        <v>5474</v>
      </c>
      <c r="M11235" s="38">
        <f t="shared" si="179"/>
        <v>1.1570484445786779</v>
      </c>
      <c r="N11235" s="9" t="s">
        <v>5475</v>
      </c>
    </row>
    <row r="11236" spans="1:14">
      <c r="A11236" s="31" t="s">
        <v>3205</v>
      </c>
      <c r="B11236" s="31" t="s">
        <v>3185</v>
      </c>
      <c r="C11236" s="31" t="s">
        <v>44</v>
      </c>
      <c r="D11236" s="31" t="s">
        <v>3206</v>
      </c>
      <c r="E11236" s="31" t="s">
        <v>17</v>
      </c>
      <c r="F11236" s="31" t="s">
        <v>3187</v>
      </c>
      <c r="G11236" s="24">
        <f>IF(ISERROR(VLOOKUP(A11236,'2011 County-Level Acres Tilled'!$A$2:$F$3069,6,FALSE)),0,VLOOKUP(A11236,'2011 County-Level Acres Tilled'!$A$2:$F$3069,6,FALSE))</f>
        <v>978.73189368771114</v>
      </c>
      <c r="H11236" s="32" t="s">
        <v>5474</v>
      </c>
      <c r="I11236" s="9" t="s">
        <v>5412</v>
      </c>
      <c r="J11236" s="36">
        <f>IF(ISERROR(VLOOKUP(A11236&amp;I11236,'County-level Emissions Factors'!$E$2:$F$12273,2,FALSE)),0,VLOOKUP(A11236&amp;I11236,'County-level Emissions Factors'!$E$2:$F$12273,2,FALSE))</f>
        <v>5.2055921052631575</v>
      </c>
      <c r="K11236" s="19" t="s">
        <v>5473</v>
      </c>
      <c r="L11236" s="19" t="s">
        <v>5474</v>
      </c>
      <c r="M11236" s="38">
        <f t="shared" si="179"/>
        <v>2.5474395094750042</v>
      </c>
      <c r="N11236" s="9" t="s">
        <v>5475</v>
      </c>
    </row>
    <row r="11237" spans="1:14">
      <c r="A11237" s="31" t="s">
        <v>3207</v>
      </c>
      <c r="B11237" s="31" t="s">
        <v>3185</v>
      </c>
      <c r="C11237" s="31" t="s">
        <v>47</v>
      </c>
      <c r="D11237" s="31" t="s">
        <v>3208</v>
      </c>
      <c r="E11237" s="31" t="s">
        <v>17</v>
      </c>
      <c r="F11237" s="31" t="s">
        <v>3187</v>
      </c>
      <c r="G11237" s="24">
        <f>IF(ISERROR(VLOOKUP(A11237,'2011 County-Level Acres Tilled'!$A$2:$F$3069,6,FALSE)),0,VLOOKUP(A11237,'2011 County-Level Acres Tilled'!$A$2:$F$3069,6,FALSE))</f>
        <v>3981.6090448505024</v>
      </c>
      <c r="H11237" s="32" t="s">
        <v>5474</v>
      </c>
      <c r="I11237" s="9" t="s">
        <v>5412</v>
      </c>
      <c r="J11237" s="36">
        <f>IF(ISERROR(VLOOKUP(A11237&amp;I11237,'County-level Emissions Factors'!$E$2:$F$12273,2,FALSE)),0,VLOOKUP(A11237&amp;I11237,'County-level Emissions Factors'!$E$2:$F$12273,2,FALSE))</f>
        <v>5.4400887573964489</v>
      </c>
      <c r="K11237" s="19" t="s">
        <v>5473</v>
      </c>
      <c r="L11237" s="19" t="s">
        <v>5474</v>
      </c>
      <c r="M11237" s="38">
        <f t="shared" si="179"/>
        <v>10.830153300619616</v>
      </c>
      <c r="N11237" s="9" t="s">
        <v>5475</v>
      </c>
    </row>
    <row r="11238" spans="1:14">
      <c r="A11238" s="31" t="s">
        <v>3209</v>
      </c>
      <c r="B11238" s="31" t="s">
        <v>3185</v>
      </c>
      <c r="C11238" s="31" t="s">
        <v>50</v>
      </c>
      <c r="D11238" s="31" t="s">
        <v>3210</v>
      </c>
      <c r="E11238" s="31" t="s">
        <v>17</v>
      </c>
      <c r="F11238" s="31" t="s">
        <v>3187</v>
      </c>
      <c r="G11238" s="24">
        <f>IF(ISERROR(VLOOKUP(A11238,'2011 County-Level Acres Tilled'!$A$2:$F$3069,6,FALSE)),0,VLOOKUP(A11238,'2011 County-Level Acres Tilled'!$A$2:$F$3069,6,FALSE))</f>
        <v>23361.073101352325</v>
      </c>
      <c r="H11238" s="32" t="s">
        <v>5474</v>
      </c>
      <c r="I11238" s="9" t="s">
        <v>5412</v>
      </c>
      <c r="J11238" s="36">
        <f>IF(ISERROR(VLOOKUP(A11238&amp;I11238,'County-level Emissions Factors'!$E$2:$F$12273,2,FALSE)),0,VLOOKUP(A11238&amp;I11238,'County-level Emissions Factors'!$E$2:$F$12273,2,FALSE))</f>
        <v>3.6098533028067497</v>
      </c>
      <c r="K11238" s="19" t="s">
        <v>5473</v>
      </c>
      <c r="L11238" s="19" t="s">
        <v>5474</v>
      </c>
      <c r="M11238" s="38">
        <f t="shared" si="179"/>
        <v>42.165023446013308</v>
      </c>
      <c r="N11238" s="9" t="s">
        <v>5475</v>
      </c>
    </row>
    <row r="11239" spans="1:14">
      <c r="A11239" s="31" t="s">
        <v>3211</v>
      </c>
      <c r="B11239" s="31" t="s">
        <v>3185</v>
      </c>
      <c r="C11239" s="31" t="s">
        <v>53</v>
      </c>
      <c r="D11239" s="31" t="s">
        <v>3212</v>
      </c>
      <c r="E11239" s="31" t="s">
        <v>17</v>
      </c>
      <c r="F11239" s="31" t="s">
        <v>3187</v>
      </c>
      <c r="G11239" s="24">
        <f>IF(ISERROR(VLOOKUP(A11239,'2011 County-Level Acres Tilled'!$A$2:$F$3069,6,FALSE)),0,VLOOKUP(A11239,'2011 County-Level Acres Tilled'!$A$2:$F$3069,6,FALSE))</f>
        <v>91624.814846692505</v>
      </c>
      <c r="H11239" s="32" t="s">
        <v>5474</v>
      </c>
      <c r="I11239" s="9" t="s">
        <v>5412</v>
      </c>
      <c r="J11239" s="36">
        <f>IF(ISERROR(VLOOKUP(A11239&amp;I11239,'County-level Emissions Factors'!$E$2:$F$12273,2,FALSE)),0,VLOOKUP(A11239&amp;I11239,'County-level Emissions Factors'!$E$2:$F$12273,2,FALSE))</f>
        <v>8.867841513340549</v>
      </c>
      <c r="K11239" s="19" t="s">
        <v>5473</v>
      </c>
      <c r="L11239" s="19" t="s">
        <v>5474</v>
      </c>
      <c r="M11239" s="38">
        <f t="shared" si="179"/>
        <v>406.25716837482059</v>
      </c>
      <c r="N11239" s="9" t="s">
        <v>5475</v>
      </c>
    </row>
    <row r="11240" spans="1:14">
      <c r="A11240" s="31" t="s">
        <v>3213</v>
      </c>
      <c r="B11240" s="31" t="s">
        <v>3185</v>
      </c>
      <c r="C11240" s="31" t="s">
        <v>56</v>
      </c>
      <c r="D11240" s="31" t="s">
        <v>397</v>
      </c>
      <c r="E11240" s="31" t="s">
        <v>17</v>
      </c>
      <c r="F11240" s="31" t="s">
        <v>3187</v>
      </c>
      <c r="G11240" s="24">
        <f>IF(ISERROR(VLOOKUP(A11240,'2011 County-Level Acres Tilled'!$A$2:$F$3069,6,FALSE)),0,VLOOKUP(A11240,'2011 County-Level Acres Tilled'!$A$2:$F$3069,6,FALSE))</f>
        <v>2250.7441860465219</v>
      </c>
      <c r="H11240" s="32" t="s">
        <v>5474</v>
      </c>
      <c r="I11240" s="9" t="s">
        <v>5412</v>
      </c>
      <c r="J11240" s="36">
        <f>IF(ISERROR(VLOOKUP(A11240&amp;I11240,'County-level Emissions Factors'!$E$2:$F$12273,2,FALSE)),0,VLOOKUP(A11240&amp;I11240,'County-level Emissions Factors'!$E$2:$F$12273,2,FALSE))</f>
        <v>1.8582959641255605</v>
      </c>
      <c r="K11240" s="19" t="s">
        <v>5473</v>
      </c>
      <c r="L11240" s="19" t="s">
        <v>5474</v>
      </c>
      <c r="M11240" s="38">
        <f t="shared" si="179"/>
        <v>2.0912744186046606</v>
      </c>
      <c r="N11240" s="9" t="s">
        <v>5475</v>
      </c>
    </row>
    <row r="11241" spans="1:14">
      <c r="A11241" s="31" t="s">
        <v>3214</v>
      </c>
      <c r="B11241" s="31" t="s">
        <v>3185</v>
      </c>
      <c r="C11241" s="31" t="s">
        <v>3215</v>
      </c>
      <c r="D11241" s="31" t="s">
        <v>3216</v>
      </c>
      <c r="E11241" s="31" t="s">
        <v>17</v>
      </c>
      <c r="F11241" s="31" t="s">
        <v>3187</v>
      </c>
      <c r="G11241" s="24">
        <f>IF(ISERROR(VLOOKUP(A11241,'2011 County-Level Acres Tilled'!$A$2:$F$3069,6,FALSE)),0,VLOOKUP(A11241,'2011 County-Level Acres Tilled'!$A$2:$F$3069,6,FALSE))</f>
        <v>0</v>
      </c>
      <c r="H11241" s="32" t="s">
        <v>5474</v>
      </c>
      <c r="I11241" s="9" t="s">
        <v>5412</v>
      </c>
      <c r="J11241" s="36">
        <f>IF(ISERROR(VLOOKUP(A11241&amp;I11241,'County-level Emissions Factors'!$E$2:$F$12273,2,FALSE)),0,VLOOKUP(A11241&amp;I11241,'County-level Emissions Factors'!$E$2:$F$12273,2,FALSE))</f>
        <v>0</v>
      </c>
      <c r="K11241" s="19" t="s">
        <v>5473</v>
      </c>
      <c r="L11241" s="19" t="s">
        <v>5474</v>
      </c>
      <c r="M11241" s="38">
        <f t="shared" si="179"/>
        <v>0</v>
      </c>
      <c r="N11241" s="9" t="s">
        <v>5475</v>
      </c>
    </row>
    <row r="11242" spans="1:14">
      <c r="A11242" s="31" t="s">
        <v>3217</v>
      </c>
      <c r="B11242" s="31" t="s">
        <v>3185</v>
      </c>
      <c r="C11242" s="31" t="s">
        <v>59</v>
      </c>
      <c r="D11242" s="31" t="s">
        <v>3218</v>
      </c>
      <c r="E11242" s="31" t="s">
        <v>17</v>
      </c>
      <c r="F11242" s="31" t="s">
        <v>3187</v>
      </c>
      <c r="G11242" s="24">
        <f>IF(ISERROR(VLOOKUP(A11242,'2011 County-Level Acres Tilled'!$A$2:$F$3069,6,FALSE)),0,VLOOKUP(A11242,'2011 County-Level Acres Tilled'!$A$2:$F$3069,6,FALSE))</f>
        <v>36188.041064706849</v>
      </c>
      <c r="H11242" s="32" t="s">
        <v>5474</v>
      </c>
      <c r="I11242" s="9" t="s">
        <v>5412</v>
      </c>
      <c r="J11242" s="36">
        <f>IF(ISERROR(VLOOKUP(A11242&amp;I11242,'County-level Emissions Factors'!$E$2:$F$12273,2,FALSE)),0,VLOOKUP(A11242&amp;I11242,'County-level Emissions Factors'!$E$2:$F$12273,2,FALSE))</f>
        <v>4.995222614840988</v>
      </c>
      <c r="K11242" s="19" t="s">
        <v>5473</v>
      </c>
      <c r="L11242" s="19" t="s">
        <v>5474</v>
      </c>
      <c r="M11242" s="38">
        <f t="shared" si="179"/>
        <v>90.383660556609001</v>
      </c>
      <c r="N11242" s="9" t="s">
        <v>5475</v>
      </c>
    </row>
    <row r="11243" spans="1:14">
      <c r="A11243" s="31" t="s">
        <v>3219</v>
      </c>
      <c r="B11243" s="31" t="s">
        <v>3185</v>
      </c>
      <c r="C11243" s="31" t="s">
        <v>62</v>
      </c>
      <c r="D11243" s="31" t="s">
        <v>3220</v>
      </c>
      <c r="E11243" s="31" t="s">
        <v>17</v>
      </c>
      <c r="F11243" s="31" t="s">
        <v>3187</v>
      </c>
      <c r="G11243" s="24">
        <f>IF(ISERROR(VLOOKUP(A11243,'2011 County-Level Acres Tilled'!$A$2:$F$3069,6,FALSE)),0,VLOOKUP(A11243,'2011 County-Level Acres Tilled'!$A$2:$F$3069,6,FALSE))</f>
        <v>495.64935064935094</v>
      </c>
      <c r="H11243" s="32" t="s">
        <v>5474</v>
      </c>
      <c r="I11243" s="9" t="s">
        <v>5412</v>
      </c>
      <c r="J11243" s="36">
        <f>IF(ISERROR(VLOOKUP(A11243&amp;I11243,'County-level Emissions Factors'!$E$2:$F$12273,2,FALSE)),0,VLOOKUP(A11243&amp;I11243,'County-level Emissions Factors'!$E$2:$F$12273,2,FALSE))</f>
        <v>8.7228571428571424</v>
      </c>
      <c r="K11243" s="19" t="s">
        <v>5473</v>
      </c>
      <c r="L11243" s="19" t="s">
        <v>5474</v>
      </c>
      <c r="M11243" s="38">
        <f t="shared" si="179"/>
        <v>2.1617392393320976</v>
      </c>
      <c r="N11243" s="9" t="s">
        <v>5475</v>
      </c>
    </row>
    <row r="11244" spans="1:14">
      <c r="A11244" s="31" t="s">
        <v>3221</v>
      </c>
      <c r="B11244" s="31" t="s">
        <v>3185</v>
      </c>
      <c r="C11244" s="31" t="s">
        <v>65</v>
      </c>
      <c r="D11244" s="31" t="s">
        <v>3222</v>
      </c>
      <c r="E11244" s="31" t="s">
        <v>17</v>
      </c>
      <c r="F11244" s="31" t="s">
        <v>3187</v>
      </c>
      <c r="G11244" s="24">
        <f>IF(ISERROR(VLOOKUP(A11244,'2011 County-Level Acres Tilled'!$A$2:$F$3069,6,FALSE)),0,VLOOKUP(A11244,'2011 County-Level Acres Tilled'!$A$2:$F$3069,6,FALSE))</f>
        <v>864.33781334944342</v>
      </c>
      <c r="H11244" s="32" t="s">
        <v>5474</v>
      </c>
      <c r="I11244" s="9" t="s">
        <v>5412</v>
      </c>
      <c r="J11244" s="36">
        <f>IF(ISERROR(VLOOKUP(A11244&amp;I11244,'County-level Emissions Factors'!$E$2:$F$12273,2,FALSE)),0,VLOOKUP(A11244&amp;I11244,'County-level Emissions Factors'!$E$2:$F$12273,2,FALSE))</f>
        <v>2.4297674418604651</v>
      </c>
      <c r="K11244" s="19" t="s">
        <v>5473</v>
      </c>
      <c r="L11244" s="19" t="s">
        <v>5474</v>
      </c>
      <c r="M11244" s="38">
        <f t="shared" si="179"/>
        <v>1.0500699388226726</v>
      </c>
      <c r="N11244" s="9" t="s">
        <v>5475</v>
      </c>
    </row>
    <row r="11245" spans="1:14">
      <c r="A11245" s="31" t="s">
        <v>3223</v>
      </c>
      <c r="B11245" s="31" t="s">
        <v>3185</v>
      </c>
      <c r="C11245" s="31" t="s">
        <v>68</v>
      </c>
      <c r="D11245" s="31" t="s">
        <v>672</v>
      </c>
      <c r="E11245" s="31" t="s">
        <v>17</v>
      </c>
      <c r="F11245" s="31" t="s">
        <v>3187</v>
      </c>
      <c r="G11245" s="24">
        <f>IF(ISERROR(VLOOKUP(A11245,'2011 County-Level Acres Tilled'!$A$2:$F$3069,6,FALSE)),0,VLOOKUP(A11245,'2011 County-Level Acres Tilled'!$A$2:$F$3069,6,FALSE))</f>
        <v>5359.9307058511658</v>
      </c>
      <c r="H11245" s="32" t="s">
        <v>5474</v>
      </c>
      <c r="I11245" s="9" t="s">
        <v>5412</v>
      </c>
      <c r="J11245" s="36">
        <f>IF(ISERROR(VLOOKUP(A11245&amp;I11245,'County-level Emissions Factors'!$E$2:$F$12273,2,FALSE)),0,VLOOKUP(A11245&amp;I11245,'County-level Emissions Factors'!$E$2:$F$12273,2,FALSE))</f>
        <v>8.400587371512481</v>
      </c>
      <c r="K11245" s="19" t="s">
        <v>5473</v>
      </c>
      <c r="L11245" s="19" t="s">
        <v>5474</v>
      </c>
      <c r="M11245" s="38">
        <f t="shared" si="179"/>
        <v>22.51328309987764</v>
      </c>
      <c r="N11245" s="9" t="s">
        <v>5475</v>
      </c>
    </row>
    <row r="11246" spans="1:14">
      <c r="A11246" s="31" t="s">
        <v>3224</v>
      </c>
      <c r="B11246" s="31" t="s">
        <v>3185</v>
      </c>
      <c r="C11246" s="31" t="s">
        <v>71</v>
      </c>
      <c r="D11246" s="31" t="s">
        <v>3225</v>
      </c>
      <c r="E11246" s="31" t="s">
        <v>17</v>
      </c>
      <c r="F11246" s="31" t="s">
        <v>3187</v>
      </c>
      <c r="G11246" s="24">
        <f>IF(ISERROR(VLOOKUP(A11246,'2011 County-Level Acres Tilled'!$A$2:$F$3069,6,FALSE)),0,VLOOKUP(A11246,'2011 County-Level Acres Tilled'!$A$2:$F$3069,6,FALSE))</f>
        <v>93934.741463156897</v>
      </c>
      <c r="H11246" s="32" t="s">
        <v>5474</v>
      </c>
      <c r="I11246" s="9" t="s">
        <v>5412</v>
      </c>
      <c r="J11246" s="36">
        <f>IF(ISERROR(VLOOKUP(A11246&amp;I11246,'County-level Emissions Factors'!$E$2:$F$12273,2,FALSE)),0,VLOOKUP(A11246&amp;I11246,'County-level Emissions Factors'!$E$2:$F$12273,2,FALSE))</f>
        <v>7.2992110833172994</v>
      </c>
      <c r="K11246" s="19" t="s">
        <v>5473</v>
      </c>
      <c r="L11246" s="19" t="s">
        <v>5474</v>
      </c>
      <c r="M11246" s="38">
        <f t="shared" si="179"/>
        <v>342.82475299820999</v>
      </c>
      <c r="N11246" s="9" t="s">
        <v>5475</v>
      </c>
    </row>
    <row r="11247" spans="1:14">
      <c r="A11247" s="31" t="s">
        <v>3226</v>
      </c>
      <c r="B11247" s="31" t="s">
        <v>3185</v>
      </c>
      <c r="C11247" s="31" t="s">
        <v>74</v>
      </c>
      <c r="D11247" s="31" t="s">
        <v>3227</v>
      </c>
      <c r="E11247" s="31" t="s">
        <v>17</v>
      </c>
      <c r="F11247" s="31" t="s">
        <v>3187</v>
      </c>
      <c r="G11247" s="24">
        <f>IF(ISERROR(VLOOKUP(A11247,'2011 County-Level Acres Tilled'!$A$2:$F$3069,6,FALSE)),0,VLOOKUP(A11247,'2011 County-Level Acres Tilled'!$A$2:$F$3069,6,FALSE))</f>
        <v>2618.1916339474496</v>
      </c>
      <c r="H11247" s="32" t="s">
        <v>5474</v>
      </c>
      <c r="I11247" s="9" t="s">
        <v>5412</v>
      </c>
      <c r="J11247" s="36">
        <f>IF(ISERROR(VLOOKUP(A11247&amp;I11247,'County-level Emissions Factors'!$E$2:$F$12273,2,FALSE)),0,VLOOKUP(A11247&amp;I11247,'County-level Emissions Factors'!$E$2:$F$12273,2,FALSE))</f>
        <v>5.21</v>
      </c>
      <c r="K11247" s="19" t="s">
        <v>5473</v>
      </c>
      <c r="L11247" s="19" t="s">
        <v>5474</v>
      </c>
      <c r="M11247" s="38">
        <f t="shared" si="179"/>
        <v>6.8203892064331066</v>
      </c>
      <c r="N11247" s="9" t="s">
        <v>5475</v>
      </c>
    </row>
    <row r="11248" spans="1:14">
      <c r="A11248" s="31" t="s">
        <v>3228</v>
      </c>
      <c r="B11248" s="31" t="s">
        <v>3185</v>
      </c>
      <c r="C11248" s="31" t="s">
        <v>77</v>
      </c>
      <c r="D11248" s="31" t="s">
        <v>2942</v>
      </c>
      <c r="E11248" s="31" t="s">
        <v>17</v>
      </c>
      <c r="F11248" s="31" t="s">
        <v>3187</v>
      </c>
      <c r="G11248" s="24">
        <f>IF(ISERROR(VLOOKUP(A11248,'2011 County-Level Acres Tilled'!$A$2:$F$3069,6,FALSE)),0,VLOOKUP(A11248,'2011 County-Level Acres Tilled'!$A$2:$F$3069,6,FALSE))</f>
        <v>195498.6405205795</v>
      </c>
      <c r="H11248" s="32" t="s">
        <v>5474</v>
      </c>
      <c r="I11248" s="9" t="s">
        <v>5412</v>
      </c>
      <c r="J11248" s="36">
        <f>IF(ISERROR(VLOOKUP(A11248&amp;I11248,'County-level Emissions Factors'!$E$2:$F$12273,2,FALSE)),0,VLOOKUP(A11248&amp;I11248,'County-level Emissions Factors'!$E$2:$F$12273,2,FALSE))</f>
        <v>8.2631760509667025</v>
      </c>
      <c r="K11248" s="19" t="s">
        <v>5473</v>
      </c>
      <c r="L11248" s="19" t="s">
        <v>5474</v>
      </c>
      <c r="M11248" s="38">
        <f t="shared" si="179"/>
        <v>807.71984217310057</v>
      </c>
      <c r="N11248" s="9" t="s">
        <v>5475</v>
      </c>
    </row>
    <row r="11249" spans="1:14">
      <c r="A11249" s="31" t="s">
        <v>3229</v>
      </c>
      <c r="B11249" s="31" t="s">
        <v>3185</v>
      </c>
      <c r="C11249" s="31" t="s">
        <v>80</v>
      </c>
      <c r="D11249" s="31" t="s">
        <v>3230</v>
      </c>
      <c r="E11249" s="31" t="s">
        <v>17</v>
      </c>
      <c r="F11249" s="31" t="s">
        <v>3187</v>
      </c>
      <c r="G11249" s="24">
        <f>IF(ISERROR(VLOOKUP(A11249,'2011 County-Level Acres Tilled'!$A$2:$F$3069,6,FALSE)),0,VLOOKUP(A11249,'2011 County-Level Acres Tilled'!$A$2:$F$3069,6,FALSE))</f>
        <v>4255.4485351857584</v>
      </c>
      <c r="H11249" s="32" t="s">
        <v>5474</v>
      </c>
      <c r="I11249" s="9" t="s">
        <v>5412</v>
      </c>
      <c r="J11249" s="36">
        <f>IF(ISERROR(VLOOKUP(A11249&amp;I11249,'County-level Emissions Factors'!$E$2:$F$12273,2,FALSE)),0,VLOOKUP(A11249&amp;I11249,'County-level Emissions Factors'!$E$2:$F$12273,2,FALSE))</f>
        <v>3.3557483731019526</v>
      </c>
      <c r="K11249" s="19" t="s">
        <v>5473</v>
      </c>
      <c r="L11249" s="19" t="s">
        <v>5474</v>
      </c>
      <c r="M11249" s="38">
        <f t="shared" si="179"/>
        <v>7.1401072493843474</v>
      </c>
      <c r="N11249" s="9" t="s">
        <v>5475</v>
      </c>
    </row>
    <row r="11250" spans="1:14">
      <c r="A11250" s="31" t="s">
        <v>3231</v>
      </c>
      <c r="B11250" s="31" t="s">
        <v>3185</v>
      </c>
      <c r="C11250" s="31" t="s">
        <v>83</v>
      </c>
      <c r="D11250" s="31" t="s">
        <v>693</v>
      </c>
      <c r="E11250" s="31" t="s">
        <v>17</v>
      </c>
      <c r="F11250" s="31" t="s">
        <v>3187</v>
      </c>
      <c r="G11250" s="24">
        <f>IF(ISERROR(VLOOKUP(A11250,'2011 County-Level Acres Tilled'!$A$2:$F$3069,6,FALSE)),0,VLOOKUP(A11250,'2011 County-Level Acres Tilled'!$A$2:$F$3069,6,FALSE))</f>
        <v>102788.14255511953</v>
      </c>
      <c r="H11250" s="32" t="s">
        <v>5474</v>
      </c>
      <c r="I11250" s="9" t="s">
        <v>5412</v>
      </c>
      <c r="J11250" s="36">
        <f>IF(ISERROR(VLOOKUP(A11250&amp;I11250,'County-level Emissions Factors'!$E$2:$F$12273,2,FALSE)),0,VLOOKUP(A11250&amp;I11250,'County-level Emissions Factors'!$E$2:$F$12273,2,FALSE))</f>
        <v>4.1166694146743614</v>
      </c>
      <c r="K11250" s="19" t="s">
        <v>5473</v>
      </c>
      <c r="L11250" s="19" t="s">
        <v>5474</v>
      </c>
      <c r="M11250" s="38">
        <f t="shared" si="179"/>
        <v>211.57240132392437</v>
      </c>
      <c r="N11250" s="9" t="s">
        <v>5475</v>
      </c>
    </row>
    <row r="11251" spans="1:14">
      <c r="A11251" s="31" t="s">
        <v>3232</v>
      </c>
      <c r="B11251" s="31" t="s">
        <v>3185</v>
      </c>
      <c r="C11251" s="31" t="s">
        <v>86</v>
      </c>
      <c r="D11251" s="31" t="s">
        <v>695</v>
      </c>
      <c r="E11251" s="31" t="s">
        <v>17</v>
      </c>
      <c r="F11251" s="31" t="s">
        <v>3187</v>
      </c>
      <c r="G11251" s="24">
        <f>IF(ISERROR(VLOOKUP(A11251,'2011 County-Level Acres Tilled'!$A$2:$F$3069,6,FALSE)),0,VLOOKUP(A11251,'2011 County-Level Acres Tilled'!$A$2:$F$3069,6,FALSE))</f>
        <v>574.86371186952681</v>
      </c>
      <c r="H11251" s="32" t="s">
        <v>5474</v>
      </c>
      <c r="I11251" s="9" t="s">
        <v>5412</v>
      </c>
      <c r="J11251" s="36">
        <f>IF(ISERROR(VLOOKUP(A11251&amp;I11251,'County-level Emissions Factors'!$E$2:$F$12273,2,FALSE)),0,VLOOKUP(A11251&amp;I11251,'County-level Emissions Factors'!$E$2:$F$12273,2,FALSE))</f>
        <v>2.0195918367346937</v>
      </c>
      <c r="K11251" s="19" t="s">
        <v>5473</v>
      </c>
      <c r="L11251" s="19" t="s">
        <v>5474</v>
      </c>
      <c r="M11251" s="38">
        <f t="shared" si="179"/>
        <v>0.58049502986335078</v>
      </c>
      <c r="N11251" s="9" t="s">
        <v>5475</v>
      </c>
    </row>
    <row r="11252" spans="1:14">
      <c r="A11252" s="31" t="s">
        <v>3233</v>
      </c>
      <c r="B11252" s="31" t="s">
        <v>3185</v>
      </c>
      <c r="C11252" s="31" t="s">
        <v>89</v>
      </c>
      <c r="D11252" s="31" t="s">
        <v>3234</v>
      </c>
      <c r="E11252" s="31" t="s">
        <v>17</v>
      </c>
      <c r="F11252" s="31" t="s">
        <v>3187</v>
      </c>
      <c r="G11252" s="24">
        <f>IF(ISERROR(VLOOKUP(A11252,'2011 County-Level Acres Tilled'!$A$2:$F$3069,6,FALSE)),0,VLOOKUP(A11252,'2011 County-Level Acres Tilled'!$A$2:$F$3069,6,FALSE))</f>
        <v>18658.913077620062</v>
      </c>
      <c r="H11252" s="32" t="s">
        <v>5474</v>
      </c>
      <c r="I11252" s="9" t="s">
        <v>5412</v>
      </c>
      <c r="J11252" s="36">
        <f>IF(ISERROR(VLOOKUP(A11252&amp;I11252,'County-level Emissions Factors'!$E$2:$F$12273,2,FALSE)),0,VLOOKUP(A11252&amp;I11252,'County-level Emissions Factors'!$E$2:$F$12273,2,FALSE))</f>
        <v>4.9695074276778737</v>
      </c>
      <c r="K11252" s="19" t="s">
        <v>5473</v>
      </c>
      <c r="L11252" s="19" t="s">
        <v>5474</v>
      </c>
      <c r="M11252" s="38">
        <f t="shared" si="179"/>
        <v>46.362803565814353</v>
      </c>
      <c r="N11252" s="9" t="s">
        <v>5475</v>
      </c>
    </row>
    <row r="11253" spans="1:14">
      <c r="A11253" s="31" t="s">
        <v>3235</v>
      </c>
      <c r="B11253" s="31" t="s">
        <v>3185</v>
      </c>
      <c r="C11253" s="31" t="s">
        <v>92</v>
      </c>
      <c r="D11253" s="31" t="s">
        <v>559</v>
      </c>
      <c r="E11253" s="31" t="s">
        <v>17</v>
      </c>
      <c r="F11253" s="31" t="s">
        <v>3187</v>
      </c>
      <c r="G11253" s="24">
        <f>IF(ISERROR(VLOOKUP(A11253,'2011 County-Level Acres Tilled'!$A$2:$F$3069,6,FALSE)),0,VLOOKUP(A11253,'2011 County-Level Acres Tilled'!$A$2:$F$3069,6,FALSE))</f>
        <v>5562.8821260985269</v>
      </c>
      <c r="H11253" s="32" t="s">
        <v>5474</v>
      </c>
      <c r="I11253" s="9" t="s">
        <v>5412</v>
      </c>
      <c r="J11253" s="36">
        <f>IF(ISERROR(VLOOKUP(A11253&amp;I11253,'County-level Emissions Factors'!$E$2:$F$12273,2,FALSE)),0,VLOOKUP(A11253&amp;I11253,'County-level Emissions Factors'!$E$2:$F$12273,2,FALSE))</f>
        <v>5.9578219533275716</v>
      </c>
      <c r="K11253" s="19" t="s">
        <v>5473</v>
      </c>
      <c r="L11253" s="19" t="s">
        <v>5474</v>
      </c>
      <c r="M11253" s="38">
        <f t="shared" si="179"/>
        <v>16.571330627321679</v>
      </c>
      <c r="N11253" s="9" t="s">
        <v>5475</v>
      </c>
    </row>
    <row r="11254" spans="1:14">
      <c r="A11254" s="31" t="s">
        <v>3236</v>
      </c>
      <c r="B11254" s="31" t="s">
        <v>3185</v>
      </c>
      <c r="C11254" s="31" t="s">
        <v>95</v>
      </c>
      <c r="D11254" s="31" t="s">
        <v>3237</v>
      </c>
      <c r="E11254" s="31" t="s">
        <v>17</v>
      </c>
      <c r="F11254" s="31" t="s">
        <v>3187</v>
      </c>
      <c r="G11254" s="24">
        <f>IF(ISERROR(VLOOKUP(A11254,'2011 County-Level Acres Tilled'!$A$2:$F$3069,6,FALSE)),0,VLOOKUP(A11254,'2011 County-Level Acres Tilled'!$A$2:$F$3069,6,FALSE))</f>
        <v>1697.1932950770174</v>
      </c>
      <c r="H11254" s="32" t="s">
        <v>5474</v>
      </c>
      <c r="I11254" s="9" t="s">
        <v>5412</v>
      </c>
      <c r="J11254" s="36">
        <f>IF(ISERROR(VLOOKUP(A11254&amp;I11254,'County-level Emissions Factors'!$E$2:$F$12273,2,FALSE)),0,VLOOKUP(A11254&amp;I11254,'County-level Emissions Factors'!$E$2:$F$12273,2,FALSE))</f>
        <v>2.3210000000000002</v>
      </c>
      <c r="K11254" s="19" t="s">
        <v>5473</v>
      </c>
      <c r="L11254" s="19" t="s">
        <v>5474</v>
      </c>
      <c r="M11254" s="38">
        <f t="shared" si="179"/>
        <v>1.9695928189368788</v>
      </c>
      <c r="N11254" s="9" t="s">
        <v>5475</v>
      </c>
    </row>
    <row r="11255" spans="1:14">
      <c r="A11255" s="31" t="s">
        <v>3238</v>
      </c>
      <c r="B11255" s="31" t="s">
        <v>3185</v>
      </c>
      <c r="C11255" s="31" t="s">
        <v>98</v>
      </c>
      <c r="D11255" s="31" t="s">
        <v>3239</v>
      </c>
      <c r="E11255" s="31" t="s">
        <v>17</v>
      </c>
      <c r="F11255" s="31" t="s">
        <v>3187</v>
      </c>
      <c r="G11255" s="24">
        <f>IF(ISERROR(VLOOKUP(A11255,'2011 County-Level Acres Tilled'!$A$2:$F$3069,6,FALSE)),0,VLOOKUP(A11255,'2011 County-Level Acres Tilled'!$A$2:$F$3069,6,FALSE))</f>
        <v>518.04469948656083</v>
      </c>
      <c r="H11255" s="32" t="s">
        <v>5474</v>
      </c>
      <c r="I11255" s="9" t="s">
        <v>5412</v>
      </c>
      <c r="J11255" s="36">
        <f>IF(ISERROR(VLOOKUP(A11255&amp;I11255,'County-level Emissions Factors'!$E$2:$F$12273,2,FALSE)),0,VLOOKUP(A11255&amp;I11255,'County-level Emissions Factors'!$E$2:$F$12273,2,FALSE))</f>
        <v>6.7474452554744522</v>
      </c>
      <c r="K11255" s="19" t="s">
        <v>5473</v>
      </c>
      <c r="L11255" s="19" t="s">
        <v>5474</v>
      </c>
      <c r="M11255" s="38">
        <f t="shared" si="179"/>
        <v>1.7477391248371417</v>
      </c>
      <c r="N11255" s="9" t="s">
        <v>5475</v>
      </c>
    </row>
    <row r="11256" spans="1:14">
      <c r="A11256" s="31" t="s">
        <v>3240</v>
      </c>
      <c r="B11256" s="31" t="s">
        <v>3185</v>
      </c>
      <c r="C11256" s="31" t="s">
        <v>101</v>
      </c>
      <c r="D11256" s="31" t="s">
        <v>3241</v>
      </c>
      <c r="E11256" s="31" t="s">
        <v>17</v>
      </c>
      <c r="F11256" s="31" t="s">
        <v>3187</v>
      </c>
      <c r="G11256" s="24">
        <f>IF(ISERROR(VLOOKUP(A11256,'2011 County-Level Acres Tilled'!$A$2:$F$3069,6,FALSE)),0,VLOOKUP(A11256,'2011 County-Level Acres Tilled'!$A$2:$F$3069,6,FALSE))</f>
        <v>16284.977801268516</v>
      </c>
      <c r="H11256" s="32" t="s">
        <v>5474</v>
      </c>
      <c r="I11256" s="9" t="s">
        <v>5412</v>
      </c>
      <c r="J11256" s="36">
        <f>IF(ISERROR(VLOOKUP(A11256&amp;I11256,'County-level Emissions Factors'!$E$2:$F$12273,2,FALSE)),0,VLOOKUP(A11256&amp;I11256,'County-level Emissions Factors'!$E$2:$F$12273,2,FALSE))</f>
        <v>8.6070278184480244</v>
      </c>
      <c r="K11256" s="19" t="s">
        <v>5473</v>
      </c>
      <c r="L11256" s="19" t="s">
        <v>5474</v>
      </c>
      <c r="M11256" s="38">
        <f t="shared" si="179"/>
        <v>70.082628479163333</v>
      </c>
      <c r="N11256" s="9" t="s">
        <v>5475</v>
      </c>
    </row>
    <row r="11257" spans="1:14">
      <c r="A11257" s="31" t="s">
        <v>3242</v>
      </c>
      <c r="B11257" s="31" t="s">
        <v>3185</v>
      </c>
      <c r="C11257" s="31" t="s">
        <v>104</v>
      </c>
      <c r="D11257" s="31" t="s">
        <v>453</v>
      </c>
      <c r="E11257" s="31" t="s">
        <v>17</v>
      </c>
      <c r="F11257" s="31" t="s">
        <v>3187</v>
      </c>
      <c r="G11257" s="24">
        <f>IF(ISERROR(VLOOKUP(A11257,'2011 County-Level Acres Tilled'!$A$2:$F$3069,6,FALSE)),0,VLOOKUP(A11257,'2011 County-Level Acres Tilled'!$A$2:$F$3069,6,FALSE))</f>
        <v>74704.159679855075</v>
      </c>
      <c r="H11257" s="32" t="s">
        <v>5474</v>
      </c>
      <c r="I11257" s="9" t="s">
        <v>5412</v>
      </c>
      <c r="J11257" s="36">
        <f>IF(ISERROR(VLOOKUP(A11257&amp;I11257,'County-level Emissions Factors'!$E$2:$F$12273,2,FALSE)),0,VLOOKUP(A11257&amp;I11257,'County-level Emissions Factors'!$E$2:$F$12273,2,FALSE))</f>
        <v>7.2585085818054011</v>
      </c>
      <c r="K11257" s="19" t="s">
        <v>5473</v>
      </c>
      <c r="L11257" s="19" t="s">
        <v>5474</v>
      </c>
      <c r="M11257" s="38">
        <f t="shared" si="179"/>
        <v>271.12039206639457</v>
      </c>
      <c r="N11257" s="9" t="s">
        <v>5475</v>
      </c>
    </row>
    <row r="11258" spans="1:14">
      <c r="A11258" s="31" t="s">
        <v>3243</v>
      </c>
      <c r="B11258" s="31" t="s">
        <v>3185</v>
      </c>
      <c r="C11258" s="31" t="s">
        <v>107</v>
      </c>
      <c r="D11258" s="31" t="s">
        <v>3244</v>
      </c>
      <c r="E11258" s="31" t="s">
        <v>17</v>
      </c>
      <c r="F11258" s="31" t="s">
        <v>3187</v>
      </c>
      <c r="G11258" s="24">
        <f>IF(ISERROR(VLOOKUP(A11258,'2011 County-Level Acres Tilled'!$A$2:$F$3069,6,FALSE)),0,VLOOKUP(A11258,'2011 County-Level Acres Tilled'!$A$2:$F$3069,6,FALSE))</f>
        <v>7724.0842645726543</v>
      </c>
      <c r="H11258" s="32" t="s">
        <v>5474</v>
      </c>
      <c r="I11258" s="9" t="s">
        <v>5412</v>
      </c>
      <c r="J11258" s="36">
        <f>IF(ISERROR(VLOOKUP(A11258&amp;I11258,'County-level Emissions Factors'!$E$2:$F$12273,2,FALSE)),0,VLOOKUP(A11258&amp;I11258,'County-level Emissions Factors'!$E$2:$F$12273,2,FALSE))</f>
        <v>3.5798687089715542</v>
      </c>
      <c r="K11258" s="19" t="s">
        <v>5473</v>
      </c>
      <c r="L11258" s="19" t="s">
        <v>5474</v>
      </c>
      <c r="M11258" s="38">
        <f t="shared" si="179"/>
        <v>13.825603782101602</v>
      </c>
      <c r="N11258" s="9" t="s">
        <v>5475</v>
      </c>
    </row>
    <row r="11259" spans="1:14">
      <c r="A11259" s="31" t="s">
        <v>3245</v>
      </c>
      <c r="B11259" s="31" t="s">
        <v>3246</v>
      </c>
      <c r="C11259" s="31" t="s">
        <v>15</v>
      </c>
      <c r="D11259" s="31" t="s">
        <v>3247</v>
      </c>
      <c r="E11259" s="31" t="s">
        <v>17</v>
      </c>
      <c r="F11259" s="31" t="s">
        <v>3248</v>
      </c>
      <c r="G11259" s="24">
        <f>IF(ISERROR(VLOOKUP(A11259,'2011 County-Level Acres Tilled'!$A$2:$F$3069,6,FALSE)),0,VLOOKUP(A11259,'2011 County-Level Acres Tilled'!$A$2:$F$3069,6,FALSE))</f>
        <v>7980.0182250108801</v>
      </c>
      <c r="H11259" s="32" t="s">
        <v>5474</v>
      </c>
      <c r="I11259" s="9" t="s">
        <v>5412</v>
      </c>
      <c r="J11259" s="36">
        <f>IF(ISERROR(VLOOKUP(A11259&amp;I11259,'County-level Emissions Factors'!$E$2:$F$12273,2,FALSE)),0,VLOOKUP(A11259&amp;I11259,'County-level Emissions Factors'!$E$2:$F$12273,2,FALSE))</f>
        <v>8.5846341463414646</v>
      </c>
      <c r="K11259" s="19" t="s">
        <v>5473</v>
      </c>
      <c r="L11259" s="19" t="s">
        <v>5474</v>
      </c>
      <c r="M11259" s="38">
        <f t="shared" si="179"/>
        <v>34.2527684714278</v>
      </c>
      <c r="N11259" s="9" t="s">
        <v>5475</v>
      </c>
    </row>
    <row r="11260" spans="1:14">
      <c r="A11260" s="31" t="s">
        <v>3249</v>
      </c>
      <c r="B11260" s="31" t="s">
        <v>3246</v>
      </c>
      <c r="C11260" s="31" t="s">
        <v>20</v>
      </c>
      <c r="D11260" s="31" t="s">
        <v>2234</v>
      </c>
      <c r="E11260" s="31" t="s">
        <v>17</v>
      </c>
      <c r="F11260" s="31" t="s">
        <v>3248</v>
      </c>
      <c r="G11260" s="24">
        <f>IF(ISERROR(VLOOKUP(A11260,'2011 County-Level Acres Tilled'!$A$2:$F$3069,6,FALSE)),0,VLOOKUP(A11260,'2011 County-Level Acres Tilled'!$A$2:$F$3069,6,FALSE))</f>
        <v>21336.968391846807</v>
      </c>
      <c r="H11260" s="32" t="s">
        <v>5474</v>
      </c>
      <c r="I11260" s="9" t="s">
        <v>5412</v>
      </c>
      <c r="J11260" s="36">
        <f>IF(ISERROR(VLOOKUP(A11260&amp;I11260,'County-level Emissions Factors'!$E$2:$F$12273,2,FALSE)),0,VLOOKUP(A11260&amp;I11260,'County-level Emissions Factors'!$E$2:$F$12273,2,FALSE))</f>
        <v>7.5102163204112227</v>
      </c>
      <c r="K11260" s="19" t="s">
        <v>5473</v>
      </c>
      <c r="L11260" s="19" t="s">
        <v>5474</v>
      </c>
      <c r="M11260" s="38">
        <f t="shared" si="179"/>
        <v>80.122624122273152</v>
      </c>
      <c r="N11260" s="9" t="s">
        <v>5475</v>
      </c>
    </row>
    <row r="11261" spans="1:14">
      <c r="A11261" s="31" t="s">
        <v>3250</v>
      </c>
      <c r="B11261" s="31" t="s">
        <v>3246</v>
      </c>
      <c r="C11261" s="31" t="s">
        <v>23</v>
      </c>
      <c r="D11261" s="31" t="s">
        <v>3251</v>
      </c>
      <c r="E11261" s="31" t="s">
        <v>17</v>
      </c>
      <c r="F11261" s="31" t="s">
        <v>3248</v>
      </c>
      <c r="G11261" s="24">
        <f>IF(ISERROR(VLOOKUP(A11261,'2011 County-Level Acres Tilled'!$A$2:$F$3069,6,FALSE)),0,VLOOKUP(A11261,'2011 County-Level Acres Tilled'!$A$2:$F$3069,6,FALSE))</f>
        <v>0</v>
      </c>
      <c r="H11261" s="32" t="s">
        <v>5474</v>
      </c>
      <c r="I11261" s="9" t="s">
        <v>5412</v>
      </c>
      <c r="J11261" s="36">
        <f>IF(ISERROR(VLOOKUP(A11261&amp;I11261,'County-level Emissions Factors'!$E$2:$F$12273,2,FALSE)),0,VLOOKUP(A11261&amp;I11261,'County-level Emissions Factors'!$E$2:$F$12273,2,FALSE))</f>
        <v>0</v>
      </c>
      <c r="K11261" s="19" t="s">
        <v>5473</v>
      </c>
      <c r="L11261" s="19" t="s">
        <v>5474</v>
      </c>
      <c r="M11261" s="38">
        <f t="shared" si="179"/>
        <v>0</v>
      </c>
      <c r="N11261" s="9" t="s">
        <v>5475</v>
      </c>
    </row>
    <row r="11262" spans="1:14">
      <c r="A11262" s="31" t="s">
        <v>3252</v>
      </c>
      <c r="B11262" s="31" t="s">
        <v>3246</v>
      </c>
      <c r="C11262" s="31" t="s">
        <v>26</v>
      </c>
      <c r="D11262" s="31" t="s">
        <v>3253</v>
      </c>
      <c r="E11262" s="31" t="s">
        <v>17</v>
      </c>
      <c r="F11262" s="31" t="s">
        <v>3248</v>
      </c>
      <c r="G11262" s="24">
        <f>IF(ISERROR(VLOOKUP(A11262,'2011 County-Level Acres Tilled'!$A$2:$F$3069,6,FALSE)),0,VLOOKUP(A11262,'2011 County-Level Acres Tilled'!$A$2:$F$3069,6,FALSE))</f>
        <v>9527.69885018073</v>
      </c>
      <c r="H11262" s="32" t="s">
        <v>5474</v>
      </c>
      <c r="I11262" s="9" t="s">
        <v>5412</v>
      </c>
      <c r="J11262" s="36">
        <f>IF(ISERROR(VLOOKUP(A11262&amp;I11262,'County-level Emissions Factors'!$E$2:$F$12273,2,FALSE)),0,VLOOKUP(A11262&amp;I11262,'County-level Emissions Factors'!$E$2:$F$12273,2,FALSE))</f>
        <v>6.8520627309959057</v>
      </c>
      <c r="K11262" s="19" t="s">
        <v>5473</v>
      </c>
      <c r="L11262" s="19" t="s">
        <v>5474</v>
      </c>
      <c r="M11262" s="38">
        <f t="shared" si="179"/>
        <v>32.642195101737961</v>
      </c>
      <c r="N11262" s="9" t="s">
        <v>5475</v>
      </c>
    </row>
    <row r="11263" spans="1:14">
      <c r="A11263" s="31" t="s">
        <v>3254</v>
      </c>
      <c r="B11263" s="31" t="s">
        <v>3246</v>
      </c>
      <c r="C11263" s="31" t="s">
        <v>29</v>
      </c>
      <c r="D11263" s="31" t="s">
        <v>3255</v>
      </c>
      <c r="E11263" s="31" t="s">
        <v>17</v>
      </c>
      <c r="F11263" s="31" t="s">
        <v>3248</v>
      </c>
      <c r="G11263" s="24">
        <f>IF(ISERROR(VLOOKUP(A11263,'2011 County-Level Acres Tilled'!$A$2:$F$3069,6,FALSE)),0,VLOOKUP(A11263,'2011 County-Level Acres Tilled'!$A$2:$F$3069,6,FALSE))</f>
        <v>28446.619410089952</v>
      </c>
      <c r="H11263" s="32" t="s">
        <v>5474</v>
      </c>
      <c r="I11263" s="9" t="s">
        <v>5412</v>
      </c>
      <c r="J11263" s="36">
        <f>IF(ISERROR(VLOOKUP(A11263&amp;I11263,'County-level Emissions Factors'!$E$2:$F$12273,2,FALSE)),0,VLOOKUP(A11263&amp;I11263,'County-level Emissions Factors'!$E$2:$F$12273,2,FALSE))</f>
        <v>8.3250279670497314</v>
      </c>
      <c r="K11263" s="19" t="s">
        <v>5473</v>
      </c>
      <c r="L11263" s="19" t="s">
        <v>5474</v>
      </c>
      <c r="M11263" s="38">
        <f t="shared" si="179"/>
        <v>118.40945107850929</v>
      </c>
      <c r="N11263" s="9" t="s">
        <v>5475</v>
      </c>
    </row>
    <row r="11264" spans="1:14">
      <c r="A11264" s="31" t="s">
        <v>3256</v>
      </c>
      <c r="B11264" s="31" t="s">
        <v>3246</v>
      </c>
      <c r="C11264" s="31" t="s">
        <v>32</v>
      </c>
      <c r="D11264" s="31" t="s">
        <v>3257</v>
      </c>
      <c r="E11264" s="31" t="s">
        <v>17</v>
      </c>
      <c r="F11264" s="31" t="s">
        <v>3248</v>
      </c>
      <c r="G11264" s="24">
        <f>IF(ISERROR(VLOOKUP(A11264,'2011 County-Level Acres Tilled'!$A$2:$F$3069,6,FALSE)),0,VLOOKUP(A11264,'2011 County-Level Acres Tilled'!$A$2:$F$3069,6,FALSE))</f>
        <v>108184.2983313343</v>
      </c>
      <c r="H11264" s="32" t="s">
        <v>5474</v>
      </c>
      <c r="I11264" s="9" t="s">
        <v>5412</v>
      </c>
      <c r="J11264" s="36">
        <f>IF(ISERROR(VLOOKUP(A11264&amp;I11264,'County-level Emissions Factors'!$E$2:$F$12273,2,FALSE)),0,VLOOKUP(A11264&amp;I11264,'County-level Emissions Factors'!$E$2:$F$12273,2,FALSE))</f>
        <v>9.6566911764705861</v>
      </c>
      <c r="K11264" s="19" t="s">
        <v>5473</v>
      </c>
      <c r="L11264" s="19" t="s">
        <v>5474</v>
      </c>
      <c r="M11264" s="38">
        <f t="shared" si="179"/>
        <v>522.35117956442878</v>
      </c>
      <c r="N11264" s="9" t="s">
        <v>5475</v>
      </c>
    </row>
    <row r="11265" spans="1:14">
      <c r="A11265" s="31" t="s">
        <v>3258</v>
      </c>
      <c r="B11265" s="31" t="s">
        <v>3246</v>
      </c>
      <c r="C11265" s="31" t="s">
        <v>35</v>
      </c>
      <c r="D11265" s="31" t="s">
        <v>1757</v>
      </c>
      <c r="E11265" s="31" t="s">
        <v>17</v>
      </c>
      <c r="F11265" s="31" t="s">
        <v>3248</v>
      </c>
      <c r="G11265" s="24">
        <f>IF(ISERROR(VLOOKUP(A11265,'2011 County-Level Acres Tilled'!$A$2:$F$3069,6,FALSE)),0,VLOOKUP(A11265,'2011 County-Level Acres Tilled'!$A$2:$F$3069,6,FALSE))</f>
        <v>38687.079808448347</v>
      </c>
      <c r="H11265" s="32" t="s">
        <v>5474</v>
      </c>
      <c r="I11265" s="9" t="s">
        <v>5412</v>
      </c>
      <c r="J11265" s="36">
        <f>IF(ISERROR(VLOOKUP(A11265&amp;I11265,'County-level Emissions Factors'!$E$2:$F$12273,2,FALSE)),0,VLOOKUP(A11265&amp;I11265,'County-level Emissions Factors'!$E$2:$F$12273,2,FALSE))</f>
        <v>8.2144458281444575</v>
      </c>
      <c r="K11265" s="19" t="s">
        <v>5473</v>
      </c>
      <c r="L11265" s="19" t="s">
        <v>5474</v>
      </c>
      <c r="M11265" s="38">
        <f t="shared" si="179"/>
        <v>158.89646066780011</v>
      </c>
      <c r="N11265" s="9" t="s">
        <v>5475</v>
      </c>
    </row>
    <row r="11266" spans="1:14">
      <c r="A11266" s="31" t="s">
        <v>3259</v>
      </c>
      <c r="B11266" s="31" t="s">
        <v>3246</v>
      </c>
      <c r="C11266" s="31" t="s">
        <v>38</v>
      </c>
      <c r="D11266" s="31" t="s">
        <v>3260</v>
      </c>
      <c r="E11266" s="31" t="s">
        <v>17</v>
      </c>
      <c r="F11266" s="31" t="s">
        <v>3248</v>
      </c>
      <c r="G11266" s="24">
        <f>IF(ISERROR(VLOOKUP(A11266,'2011 County-Level Acres Tilled'!$A$2:$F$3069,6,FALSE)),0,VLOOKUP(A11266,'2011 County-Level Acres Tilled'!$A$2:$F$3069,6,FALSE))</f>
        <v>8448.8028637459574</v>
      </c>
      <c r="H11266" s="32" t="s">
        <v>5474</v>
      </c>
      <c r="I11266" s="9" t="s">
        <v>5412</v>
      </c>
      <c r="J11266" s="36">
        <f>IF(ISERROR(VLOOKUP(A11266&amp;I11266,'County-level Emissions Factors'!$E$2:$F$12273,2,FALSE)),0,VLOOKUP(A11266&amp;I11266,'County-level Emissions Factors'!$E$2:$F$12273,2,FALSE))</f>
        <v>10.28</v>
      </c>
      <c r="K11266" s="19" t="s">
        <v>5473</v>
      </c>
      <c r="L11266" s="19" t="s">
        <v>5474</v>
      </c>
      <c r="M11266" s="38">
        <f t="shared" si="179"/>
        <v>43.426846719654222</v>
      </c>
      <c r="N11266" s="9" t="s">
        <v>5475</v>
      </c>
    </row>
    <row r="11267" spans="1:14">
      <c r="A11267" s="31" t="s">
        <v>3261</v>
      </c>
      <c r="B11267" s="31" t="s">
        <v>3246</v>
      </c>
      <c r="C11267" s="31" t="s">
        <v>41</v>
      </c>
      <c r="D11267" s="31" t="s">
        <v>3262</v>
      </c>
      <c r="E11267" s="31" t="s">
        <v>17</v>
      </c>
      <c r="F11267" s="31" t="s">
        <v>3248</v>
      </c>
      <c r="G11267" s="24">
        <f>IF(ISERROR(VLOOKUP(A11267,'2011 County-Level Acres Tilled'!$A$2:$F$3069,6,FALSE)),0,VLOOKUP(A11267,'2011 County-Level Acres Tilled'!$A$2:$F$3069,6,FALSE))</f>
        <v>24864.00686908335</v>
      </c>
      <c r="H11267" s="32" t="s">
        <v>5474</v>
      </c>
      <c r="I11267" s="9" t="s">
        <v>5412</v>
      </c>
      <c r="J11267" s="36">
        <f>IF(ISERROR(VLOOKUP(A11267&amp;I11267,'County-level Emissions Factors'!$E$2:$F$12273,2,FALSE)),0,VLOOKUP(A11267&amp;I11267,'County-level Emissions Factors'!$E$2:$F$12273,2,FALSE))</f>
        <v>9.9560715645222686</v>
      </c>
      <c r="K11267" s="19" t="s">
        <v>5473</v>
      </c>
      <c r="L11267" s="19" t="s">
        <v>5474</v>
      </c>
      <c r="M11267" s="38">
        <f t="shared" si="179"/>
        <v>123.77391588468355</v>
      </c>
      <c r="N11267" s="9" t="s">
        <v>5475</v>
      </c>
    </row>
    <row r="11268" spans="1:14">
      <c r="A11268" s="31" t="s">
        <v>3263</v>
      </c>
      <c r="B11268" s="31" t="s">
        <v>3246</v>
      </c>
      <c r="C11268" s="31" t="s">
        <v>44</v>
      </c>
      <c r="D11268" s="31" t="s">
        <v>1321</v>
      </c>
      <c r="E11268" s="31" t="s">
        <v>17</v>
      </c>
      <c r="F11268" s="31" t="s">
        <v>3248</v>
      </c>
      <c r="G11268" s="24">
        <f>IF(ISERROR(VLOOKUP(A11268,'2011 County-Level Acres Tilled'!$A$2:$F$3069,6,FALSE)),0,VLOOKUP(A11268,'2011 County-Level Acres Tilled'!$A$2:$F$3069,6,FALSE))</f>
        <v>23690.342162175602</v>
      </c>
      <c r="H11268" s="32" t="s">
        <v>5474</v>
      </c>
      <c r="I11268" s="9" t="s">
        <v>5412</v>
      </c>
      <c r="J11268" s="36">
        <f>IF(ISERROR(VLOOKUP(A11268&amp;I11268,'County-level Emissions Factors'!$E$2:$F$12273,2,FALSE)),0,VLOOKUP(A11268&amp;I11268,'County-level Emissions Factors'!$E$2:$F$12273,2,FALSE))</f>
        <v>10.371816076744956</v>
      </c>
      <c r="K11268" s="19" t="s">
        <v>5473</v>
      </c>
      <c r="L11268" s="19" t="s">
        <v>5474</v>
      </c>
      <c r="M11268" s="38">
        <f t="shared" si="179"/>
        <v>122.8559358506209</v>
      </c>
      <c r="N11268" s="9" t="s">
        <v>5475</v>
      </c>
    </row>
    <row r="11269" spans="1:14">
      <c r="A11269" s="31" t="s">
        <v>3264</v>
      </c>
      <c r="B11269" s="31" t="s">
        <v>3246</v>
      </c>
      <c r="C11269" s="31" t="s">
        <v>47</v>
      </c>
      <c r="D11269" s="31" t="s">
        <v>352</v>
      </c>
      <c r="E11269" s="31" t="s">
        <v>17</v>
      </c>
      <c r="F11269" s="31" t="s">
        <v>3248</v>
      </c>
      <c r="G11269" s="24">
        <f>IF(ISERROR(VLOOKUP(A11269,'2011 County-Level Acres Tilled'!$A$2:$F$3069,6,FALSE)),0,VLOOKUP(A11269,'2011 County-Level Acres Tilled'!$A$2:$F$3069,6,FALSE))</f>
        <v>23213.488544972141</v>
      </c>
      <c r="H11269" s="32" t="s">
        <v>5474</v>
      </c>
      <c r="I11269" s="9" t="s">
        <v>5412</v>
      </c>
      <c r="J11269" s="36">
        <f>IF(ISERROR(VLOOKUP(A11269&amp;I11269,'County-level Emissions Factors'!$E$2:$F$12273,2,FALSE)),0,VLOOKUP(A11269&amp;I11269,'County-level Emissions Factors'!$E$2:$F$12273,2,FALSE))</f>
        <v>4.6944842105263156</v>
      </c>
      <c r="K11269" s="19" t="s">
        <v>5473</v>
      </c>
      <c r="L11269" s="19" t="s">
        <v>5474</v>
      </c>
      <c r="M11269" s="38">
        <f t="shared" si="179"/>
        <v>54.487677722802601</v>
      </c>
      <c r="N11269" s="9" t="s">
        <v>5475</v>
      </c>
    </row>
    <row r="11270" spans="1:14">
      <c r="A11270" s="31" t="s">
        <v>3265</v>
      </c>
      <c r="B11270" s="31" t="s">
        <v>3246</v>
      </c>
      <c r="C11270" s="31" t="s">
        <v>50</v>
      </c>
      <c r="D11270" s="31" t="s">
        <v>3266</v>
      </c>
      <c r="E11270" s="31" t="s">
        <v>17</v>
      </c>
      <c r="F11270" s="31" t="s">
        <v>3248</v>
      </c>
      <c r="G11270" s="24">
        <f>IF(ISERROR(VLOOKUP(A11270,'2011 County-Level Acres Tilled'!$A$2:$F$3069,6,FALSE)),0,VLOOKUP(A11270,'2011 County-Level Acres Tilled'!$A$2:$F$3069,6,FALSE))</f>
        <v>21991.247312542018</v>
      </c>
      <c r="H11270" s="32" t="s">
        <v>5474</v>
      </c>
      <c r="I11270" s="9" t="s">
        <v>5412</v>
      </c>
      <c r="J11270" s="36">
        <f>IF(ISERROR(VLOOKUP(A11270&amp;I11270,'County-level Emissions Factors'!$E$2:$F$12273,2,FALSE)),0,VLOOKUP(A11270&amp;I11270,'County-level Emissions Factors'!$E$2:$F$12273,2,FALSE))</f>
        <v>8.8134298529999562</v>
      </c>
      <c r="K11270" s="19" t="s">
        <v>5473</v>
      </c>
      <c r="L11270" s="19" t="s">
        <v>5474</v>
      </c>
      <c r="M11270" s="38">
        <f t="shared" si="179"/>
        <v>96.909157784531445</v>
      </c>
      <c r="N11270" s="9" t="s">
        <v>5475</v>
      </c>
    </row>
    <row r="11271" spans="1:14">
      <c r="A11271" s="31" t="s">
        <v>3267</v>
      </c>
      <c r="B11271" s="31" t="s">
        <v>3246</v>
      </c>
      <c r="C11271" s="31" t="s">
        <v>53</v>
      </c>
      <c r="D11271" s="31" t="s">
        <v>1483</v>
      </c>
      <c r="E11271" s="31" t="s">
        <v>17</v>
      </c>
      <c r="F11271" s="31" t="s">
        <v>3248</v>
      </c>
      <c r="G11271" s="24">
        <f>IF(ISERROR(VLOOKUP(A11271,'2011 County-Level Acres Tilled'!$A$2:$F$3069,6,FALSE)),0,VLOOKUP(A11271,'2011 County-Level Acres Tilled'!$A$2:$F$3069,6,FALSE))</f>
        <v>16690.791099053335</v>
      </c>
      <c r="H11271" s="32" t="s">
        <v>5474</v>
      </c>
      <c r="I11271" s="9" t="s">
        <v>5412</v>
      </c>
      <c r="J11271" s="36">
        <f>IF(ISERROR(VLOOKUP(A11271&amp;I11271,'County-level Emissions Factors'!$E$2:$F$12273,2,FALSE)),0,VLOOKUP(A11271&amp;I11271,'County-level Emissions Factors'!$E$2:$F$12273,2,FALSE))</f>
        <v>7.6685005393743255</v>
      </c>
      <c r="K11271" s="19" t="s">
        <v>5473</v>
      </c>
      <c r="L11271" s="19" t="s">
        <v>5474</v>
      </c>
      <c r="M11271" s="38">
        <f t="shared" si="179"/>
        <v>63.996670272837342</v>
      </c>
      <c r="N11271" s="9" t="s">
        <v>5475</v>
      </c>
    </row>
    <row r="11272" spans="1:14">
      <c r="A11272" s="31" t="s">
        <v>3268</v>
      </c>
      <c r="B11272" s="31" t="s">
        <v>3246</v>
      </c>
      <c r="C11272" s="31" t="s">
        <v>56</v>
      </c>
      <c r="D11272" s="31" t="s">
        <v>3269</v>
      </c>
      <c r="E11272" s="31" t="s">
        <v>17</v>
      </c>
      <c r="F11272" s="31" t="s">
        <v>3248</v>
      </c>
      <c r="G11272" s="24">
        <f>IF(ISERROR(VLOOKUP(A11272,'2011 County-Level Acres Tilled'!$A$2:$F$3069,6,FALSE)),0,VLOOKUP(A11272,'2011 County-Level Acres Tilled'!$A$2:$F$3069,6,FALSE))</f>
        <v>18162.494352174999</v>
      </c>
      <c r="H11272" s="32" t="s">
        <v>5474</v>
      </c>
      <c r="I11272" s="9" t="s">
        <v>5412</v>
      </c>
      <c r="J11272" s="36">
        <f>IF(ISERROR(VLOOKUP(A11272&amp;I11272,'County-level Emissions Factors'!$E$2:$F$12273,2,FALSE)),0,VLOOKUP(A11272&amp;I11272,'County-level Emissions Factors'!$E$2:$F$12273,2,FALSE))</f>
        <v>3.0989735278227983</v>
      </c>
      <c r="K11272" s="19" t="s">
        <v>5473</v>
      </c>
      <c r="L11272" s="19" t="s">
        <v>5474</v>
      </c>
      <c r="M11272" s="38">
        <f t="shared" si="179"/>
        <v>28.142544598310703</v>
      </c>
      <c r="N11272" s="9" t="s">
        <v>5475</v>
      </c>
    </row>
    <row r="11273" spans="1:14">
      <c r="A11273" s="31" t="s">
        <v>3270</v>
      </c>
      <c r="B11273" s="31" t="s">
        <v>3246</v>
      </c>
      <c r="C11273" s="31" t="s">
        <v>59</v>
      </c>
      <c r="D11273" s="31" t="s">
        <v>3271</v>
      </c>
      <c r="E11273" s="31" t="s">
        <v>17</v>
      </c>
      <c r="F11273" s="31" t="s">
        <v>3248</v>
      </c>
      <c r="G11273" s="24">
        <f>IF(ISERROR(VLOOKUP(A11273,'2011 County-Level Acres Tilled'!$A$2:$F$3069,6,FALSE)),0,VLOOKUP(A11273,'2011 County-Level Acres Tilled'!$A$2:$F$3069,6,FALSE))</f>
        <v>39222.830403339518</v>
      </c>
      <c r="H11273" s="32" t="s">
        <v>5474</v>
      </c>
      <c r="I11273" s="9" t="s">
        <v>5412</v>
      </c>
      <c r="J11273" s="36">
        <f>IF(ISERROR(VLOOKUP(A11273&amp;I11273,'County-level Emissions Factors'!$E$2:$F$12273,2,FALSE)),0,VLOOKUP(A11273&amp;I11273,'County-level Emissions Factors'!$E$2:$F$12273,2,FALSE))</f>
        <v>9.4245939675174029</v>
      </c>
      <c r="K11273" s="19" t="s">
        <v>5473</v>
      </c>
      <c r="L11273" s="19" t="s">
        <v>5474</v>
      </c>
      <c r="M11273" s="38">
        <f t="shared" si="179"/>
        <v>184.8296254041359</v>
      </c>
      <c r="N11273" s="9" t="s">
        <v>5475</v>
      </c>
    </row>
    <row r="11274" spans="1:14">
      <c r="A11274" s="31" t="s">
        <v>3272</v>
      </c>
      <c r="B11274" s="31" t="s">
        <v>3246</v>
      </c>
      <c r="C11274" s="31" t="s">
        <v>62</v>
      </c>
      <c r="D11274" s="31" t="s">
        <v>2286</v>
      </c>
      <c r="E11274" s="31" t="s">
        <v>17</v>
      </c>
      <c r="F11274" s="31" t="s">
        <v>3248</v>
      </c>
      <c r="G11274" s="24">
        <f>IF(ISERROR(VLOOKUP(A11274,'2011 County-Level Acres Tilled'!$A$2:$F$3069,6,FALSE)),0,VLOOKUP(A11274,'2011 County-Level Acres Tilled'!$A$2:$F$3069,6,FALSE))</f>
        <v>4126.9588648695462</v>
      </c>
      <c r="H11274" s="32" t="s">
        <v>5474</v>
      </c>
      <c r="I11274" s="9" t="s">
        <v>5412</v>
      </c>
      <c r="J11274" s="36">
        <f>IF(ISERROR(VLOOKUP(A11274&amp;I11274,'County-level Emissions Factors'!$E$2:$F$12273,2,FALSE)),0,VLOOKUP(A11274&amp;I11274,'County-level Emissions Factors'!$E$2:$F$12273,2,FALSE))</f>
        <v>10.340217632689319</v>
      </c>
      <c r="K11274" s="19" t="s">
        <v>5473</v>
      </c>
      <c r="L11274" s="19" t="s">
        <v>5474</v>
      </c>
      <c r="M11274" s="38">
        <f t="shared" si="179"/>
        <v>21.33682641195379</v>
      </c>
      <c r="N11274" s="9" t="s">
        <v>5475</v>
      </c>
    </row>
    <row r="11275" spans="1:14">
      <c r="A11275" s="31" t="s">
        <v>3273</v>
      </c>
      <c r="B11275" s="31" t="s">
        <v>3246</v>
      </c>
      <c r="C11275" s="31" t="s">
        <v>65</v>
      </c>
      <c r="D11275" s="31" t="s">
        <v>105</v>
      </c>
      <c r="E11275" s="31" t="s">
        <v>17</v>
      </c>
      <c r="F11275" s="31" t="s">
        <v>3248</v>
      </c>
      <c r="G11275" s="24">
        <f>IF(ISERROR(VLOOKUP(A11275,'2011 County-Level Acres Tilled'!$A$2:$F$3069,6,FALSE)),0,VLOOKUP(A11275,'2011 County-Level Acres Tilled'!$A$2:$F$3069,6,FALSE))</f>
        <v>16510.69347500935</v>
      </c>
      <c r="H11275" s="32" t="s">
        <v>5474</v>
      </c>
      <c r="I11275" s="9" t="s">
        <v>5412</v>
      </c>
      <c r="J11275" s="36">
        <f>IF(ISERROR(VLOOKUP(A11275&amp;I11275,'County-level Emissions Factors'!$E$2:$F$12273,2,FALSE)),0,VLOOKUP(A11275&amp;I11275,'County-level Emissions Factors'!$E$2:$F$12273,2,FALSE))</f>
        <v>9.2907374631268436</v>
      </c>
      <c r="K11275" s="19" t="s">
        <v>5473</v>
      </c>
      <c r="L11275" s="19" t="s">
        <v>5474</v>
      </c>
      <c r="M11275" s="38">
        <f t="shared" ref="M11275:M11338" si="180">G11275*J11275/2000</f>
        <v>76.698259205236653</v>
      </c>
      <c r="N11275" s="9" t="s">
        <v>5475</v>
      </c>
    </row>
    <row r="11276" spans="1:14">
      <c r="A11276" s="31" t="s">
        <v>3274</v>
      </c>
      <c r="B11276" s="31" t="s">
        <v>3246</v>
      </c>
      <c r="C11276" s="31" t="s">
        <v>68</v>
      </c>
      <c r="D11276" s="31" t="s">
        <v>372</v>
      </c>
      <c r="E11276" s="31" t="s">
        <v>17</v>
      </c>
      <c r="F11276" s="31" t="s">
        <v>3248</v>
      </c>
      <c r="G11276" s="24">
        <f>IF(ISERROR(VLOOKUP(A11276,'2011 County-Level Acres Tilled'!$A$2:$F$3069,6,FALSE)),0,VLOOKUP(A11276,'2011 County-Level Acres Tilled'!$A$2:$F$3069,6,FALSE))</f>
        <v>7164.0383283306401</v>
      </c>
      <c r="H11276" s="32" t="s">
        <v>5474</v>
      </c>
      <c r="I11276" s="9" t="s">
        <v>5412</v>
      </c>
      <c r="J11276" s="36">
        <f>IF(ISERROR(VLOOKUP(A11276&amp;I11276,'County-level Emissions Factors'!$E$2:$F$12273,2,FALSE)),0,VLOOKUP(A11276&amp;I11276,'County-level Emissions Factors'!$E$2:$F$12273,2,FALSE))</f>
        <v>8.2611371237458187</v>
      </c>
      <c r="K11276" s="19" t="s">
        <v>5473</v>
      </c>
      <c r="L11276" s="19" t="s">
        <v>5474</v>
      </c>
      <c r="M11276" s="38">
        <f t="shared" si="180"/>
        <v>29.591551495055093</v>
      </c>
      <c r="N11276" s="9" t="s">
        <v>5475</v>
      </c>
    </row>
    <row r="11277" spans="1:14">
      <c r="A11277" s="31" t="s">
        <v>3275</v>
      </c>
      <c r="B11277" s="31" t="s">
        <v>3246</v>
      </c>
      <c r="C11277" s="31" t="s">
        <v>71</v>
      </c>
      <c r="D11277" s="31" t="s">
        <v>2343</v>
      </c>
      <c r="E11277" s="31" t="s">
        <v>17</v>
      </c>
      <c r="F11277" s="31" t="s">
        <v>3248</v>
      </c>
      <c r="G11277" s="24">
        <f>IF(ISERROR(VLOOKUP(A11277,'2011 County-Level Acres Tilled'!$A$2:$F$3069,6,FALSE)),0,VLOOKUP(A11277,'2011 County-Level Acres Tilled'!$A$2:$F$3069,6,FALSE))</f>
        <v>77719.688372714809</v>
      </c>
      <c r="H11277" s="32" t="s">
        <v>5474</v>
      </c>
      <c r="I11277" s="9" t="s">
        <v>5412</v>
      </c>
      <c r="J11277" s="36">
        <f>IF(ISERROR(VLOOKUP(A11277&amp;I11277,'County-level Emissions Factors'!$E$2:$F$12273,2,FALSE)),0,VLOOKUP(A11277&amp;I11277,'County-level Emissions Factors'!$E$2:$F$12273,2,FALSE))</f>
        <v>7.6500070425841589</v>
      </c>
      <c r="K11277" s="19" t="s">
        <v>5473</v>
      </c>
      <c r="L11277" s="19" t="s">
        <v>5474</v>
      </c>
      <c r="M11277" s="38">
        <f t="shared" si="180"/>
        <v>297.27808169935724</v>
      </c>
      <c r="N11277" s="9" t="s">
        <v>5475</v>
      </c>
    </row>
    <row r="11278" spans="1:14">
      <c r="A11278" s="31" t="s">
        <v>3276</v>
      </c>
      <c r="B11278" s="31" t="s">
        <v>3246</v>
      </c>
      <c r="C11278" s="31" t="s">
        <v>74</v>
      </c>
      <c r="D11278" s="31" t="s">
        <v>111</v>
      </c>
      <c r="E11278" s="31" t="s">
        <v>17</v>
      </c>
      <c r="F11278" s="31" t="s">
        <v>3248</v>
      </c>
      <c r="G11278" s="24">
        <f>IF(ISERROR(VLOOKUP(A11278,'2011 County-Level Acres Tilled'!$A$2:$F$3069,6,FALSE)),0,VLOOKUP(A11278,'2011 County-Level Acres Tilled'!$A$2:$F$3069,6,FALSE))</f>
        <v>3318.1190655166956</v>
      </c>
      <c r="H11278" s="32" t="s">
        <v>5474</v>
      </c>
      <c r="I11278" s="9" t="s">
        <v>5412</v>
      </c>
      <c r="J11278" s="36">
        <f>IF(ISERROR(VLOOKUP(A11278&amp;I11278,'County-level Emissions Factors'!$E$2:$F$12273,2,FALSE)),0,VLOOKUP(A11278&amp;I11278,'County-level Emissions Factors'!$E$2:$F$12273,2,FALSE))</f>
        <v>4.4856304985337241</v>
      </c>
      <c r="K11278" s="19" t="s">
        <v>5473</v>
      </c>
      <c r="L11278" s="19" t="s">
        <v>5474</v>
      </c>
      <c r="M11278" s="38">
        <f t="shared" si="180"/>
        <v>7.4419280390239546</v>
      </c>
      <c r="N11278" s="9" t="s">
        <v>5475</v>
      </c>
    </row>
    <row r="11279" spans="1:14">
      <c r="A11279" s="31" t="s">
        <v>3277</v>
      </c>
      <c r="B11279" s="31" t="s">
        <v>3246</v>
      </c>
      <c r="C11279" s="31" t="s">
        <v>77</v>
      </c>
      <c r="D11279" s="31" t="s">
        <v>779</v>
      </c>
      <c r="E11279" s="31" t="s">
        <v>17</v>
      </c>
      <c r="F11279" s="31" t="s">
        <v>3248</v>
      </c>
      <c r="G11279" s="24">
        <f>IF(ISERROR(VLOOKUP(A11279,'2011 County-Level Acres Tilled'!$A$2:$F$3069,6,FALSE)),0,VLOOKUP(A11279,'2011 County-Level Acres Tilled'!$A$2:$F$3069,6,FALSE))</f>
        <v>0</v>
      </c>
      <c r="H11279" s="32" t="s">
        <v>5474</v>
      </c>
      <c r="I11279" s="9" t="s">
        <v>5412</v>
      </c>
      <c r="J11279" s="36">
        <f>IF(ISERROR(VLOOKUP(A11279&amp;I11279,'County-level Emissions Factors'!$E$2:$F$12273,2,FALSE)),0,VLOOKUP(A11279&amp;I11279,'County-level Emissions Factors'!$E$2:$F$12273,2,FALSE))</f>
        <v>0</v>
      </c>
      <c r="K11279" s="19" t="s">
        <v>5473</v>
      </c>
      <c r="L11279" s="19" t="s">
        <v>5474</v>
      </c>
      <c r="M11279" s="38">
        <f t="shared" si="180"/>
        <v>0</v>
      </c>
      <c r="N11279" s="9" t="s">
        <v>5475</v>
      </c>
    </row>
    <row r="11280" spans="1:14">
      <c r="A11280" s="31" t="s">
        <v>3278</v>
      </c>
      <c r="B11280" s="31" t="s">
        <v>3246</v>
      </c>
      <c r="C11280" s="31" t="s">
        <v>80</v>
      </c>
      <c r="D11280" s="31" t="s">
        <v>3279</v>
      </c>
      <c r="E11280" s="31" t="s">
        <v>17</v>
      </c>
      <c r="F11280" s="31" t="s">
        <v>3248</v>
      </c>
      <c r="G11280" s="24">
        <f>IF(ISERROR(VLOOKUP(A11280,'2011 County-Level Acres Tilled'!$A$2:$F$3069,6,FALSE)),0,VLOOKUP(A11280,'2011 County-Level Acres Tilled'!$A$2:$F$3069,6,FALSE))</f>
        <v>23484.124625710159</v>
      </c>
      <c r="H11280" s="32" t="s">
        <v>5474</v>
      </c>
      <c r="I11280" s="9" t="s">
        <v>5412</v>
      </c>
      <c r="J11280" s="36">
        <f>IF(ISERROR(VLOOKUP(A11280&amp;I11280,'County-level Emissions Factors'!$E$2:$F$12273,2,FALSE)),0,VLOOKUP(A11280&amp;I11280,'County-level Emissions Factors'!$E$2:$F$12273,2,FALSE))</f>
        <v>7.2204897959183674</v>
      </c>
      <c r="K11280" s="19" t="s">
        <v>5473</v>
      </c>
      <c r="L11280" s="19" t="s">
        <v>5474</v>
      </c>
      <c r="M11280" s="38">
        <f t="shared" si="180"/>
        <v>84.783441113007726</v>
      </c>
      <c r="N11280" s="9" t="s">
        <v>5475</v>
      </c>
    </row>
    <row r="11281" spans="1:14">
      <c r="A11281" s="31" t="s">
        <v>3280</v>
      </c>
      <c r="B11281" s="31" t="s">
        <v>3246</v>
      </c>
      <c r="C11281" s="31" t="s">
        <v>83</v>
      </c>
      <c r="D11281" s="31" t="s">
        <v>126</v>
      </c>
      <c r="E11281" s="31" t="s">
        <v>17</v>
      </c>
      <c r="F11281" s="31" t="s">
        <v>3248</v>
      </c>
      <c r="G11281" s="24">
        <f>IF(ISERROR(VLOOKUP(A11281,'2011 County-Level Acres Tilled'!$A$2:$F$3069,6,FALSE)),0,VLOOKUP(A11281,'2011 County-Level Acres Tilled'!$A$2:$F$3069,6,FALSE))</f>
        <v>49723.039058557057</v>
      </c>
      <c r="H11281" s="32" t="s">
        <v>5474</v>
      </c>
      <c r="I11281" s="9" t="s">
        <v>5412</v>
      </c>
      <c r="J11281" s="36">
        <f>IF(ISERROR(VLOOKUP(A11281&amp;I11281,'County-level Emissions Factors'!$E$2:$F$12273,2,FALSE)),0,VLOOKUP(A11281&amp;I11281,'County-level Emissions Factors'!$E$2:$F$12273,2,FALSE))</f>
        <v>8.4234241245136179</v>
      </c>
      <c r="K11281" s="19" t="s">
        <v>5473</v>
      </c>
      <c r="L11281" s="19" t="s">
        <v>5474</v>
      </c>
      <c r="M11281" s="38">
        <f t="shared" si="180"/>
        <v>209.41912337499122</v>
      </c>
      <c r="N11281" s="9" t="s">
        <v>5475</v>
      </c>
    </row>
    <row r="11282" spans="1:14">
      <c r="A11282" s="31" t="s">
        <v>3281</v>
      </c>
      <c r="B11282" s="31" t="s">
        <v>3246</v>
      </c>
      <c r="C11282" s="31" t="s">
        <v>86</v>
      </c>
      <c r="D11282" s="31" t="s">
        <v>501</v>
      </c>
      <c r="E11282" s="31" t="s">
        <v>17</v>
      </c>
      <c r="F11282" s="31" t="s">
        <v>3248</v>
      </c>
      <c r="G11282" s="24">
        <f>IF(ISERROR(VLOOKUP(A11282,'2011 County-Level Acres Tilled'!$A$2:$F$3069,6,FALSE)),0,VLOOKUP(A11282,'2011 County-Level Acres Tilled'!$A$2:$F$3069,6,FALSE))</f>
        <v>0</v>
      </c>
      <c r="H11282" s="32" t="s">
        <v>5474</v>
      </c>
      <c r="I11282" s="9" t="s">
        <v>5412</v>
      </c>
      <c r="J11282" s="36">
        <f>IF(ISERROR(VLOOKUP(A11282&amp;I11282,'County-level Emissions Factors'!$E$2:$F$12273,2,FALSE)),0,VLOOKUP(A11282&amp;I11282,'County-level Emissions Factors'!$E$2:$F$12273,2,FALSE))</f>
        <v>0</v>
      </c>
      <c r="K11282" s="19" t="s">
        <v>5473</v>
      </c>
      <c r="L11282" s="19" t="s">
        <v>5474</v>
      </c>
      <c r="M11282" s="38">
        <f t="shared" si="180"/>
        <v>0</v>
      </c>
      <c r="N11282" s="9" t="s">
        <v>5475</v>
      </c>
    </row>
    <row r="11283" spans="1:14">
      <c r="A11283" s="31" t="s">
        <v>3282</v>
      </c>
      <c r="B11283" s="31" t="s">
        <v>3246</v>
      </c>
      <c r="C11283" s="31" t="s">
        <v>89</v>
      </c>
      <c r="D11283" s="31" t="s">
        <v>1274</v>
      </c>
      <c r="E11283" s="31" t="s">
        <v>17</v>
      </c>
      <c r="F11283" s="31" t="s">
        <v>3248</v>
      </c>
      <c r="G11283" s="24">
        <f>IF(ISERROR(VLOOKUP(A11283,'2011 County-Level Acres Tilled'!$A$2:$F$3069,6,FALSE)),0,VLOOKUP(A11283,'2011 County-Level Acres Tilled'!$A$2:$F$3069,6,FALSE))</f>
        <v>27878.011108687522</v>
      </c>
      <c r="H11283" s="32" t="s">
        <v>5474</v>
      </c>
      <c r="I11283" s="9" t="s">
        <v>5412</v>
      </c>
      <c r="J11283" s="36">
        <f>IF(ISERROR(VLOOKUP(A11283&amp;I11283,'County-level Emissions Factors'!$E$2:$F$12273,2,FALSE)),0,VLOOKUP(A11283&amp;I11283,'County-level Emissions Factors'!$E$2:$F$12273,2,FALSE))</f>
        <v>7.7574965612104538</v>
      </c>
      <c r="K11283" s="19" t="s">
        <v>5473</v>
      </c>
      <c r="L11283" s="19" t="s">
        <v>5474</v>
      </c>
      <c r="M11283" s="38">
        <f t="shared" si="180"/>
        <v>108.13178765451514</v>
      </c>
      <c r="N11283" s="9" t="s">
        <v>5475</v>
      </c>
    </row>
    <row r="11284" spans="1:14">
      <c r="A11284" s="31" t="s">
        <v>3283</v>
      </c>
      <c r="B11284" s="31" t="s">
        <v>3246</v>
      </c>
      <c r="C11284" s="31" t="s">
        <v>92</v>
      </c>
      <c r="D11284" s="31" t="s">
        <v>1380</v>
      </c>
      <c r="E11284" s="31" t="s">
        <v>17</v>
      </c>
      <c r="F11284" s="31" t="s">
        <v>3248</v>
      </c>
      <c r="G11284" s="24">
        <f>IF(ISERROR(VLOOKUP(A11284,'2011 County-Level Acres Tilled'!$A$2:$F$3069,6,FALSE)),0,VLOOKUP(A11284,'2011 County-Level Acres Tilled'!$A$2:$F$3069,6,FALSE))</f>
        <v>86175.909868624483</v>
      </c>
      <c r="H11284" s="32" t="s">
        <v>5474</v>
      </c>
      <c r="I11284" s="9" t="s">
        <v>5412</v>
      </c>
      <c r="J11284" s="36">
        <f>IF(ISERROR(VLOOKUP(A11284&amp;I11284,'County-level Emissions Factors'!$E$2:$F$12273,2,FALSE)),0,VLOOKUP(A11284&amp;I11284,'County-level Emissions Factors'!$E$2:$F$12273,2,FALSE))</f>
        <v>8.5940971683260532</v>
      </c>
      <c r="K11284" s="19" t="s">
        <v>5473</v>
      </c>
      <c r="L11284" s="19" t="s">
        <v>5474</v>
      </c>
      <c r="M11284" s="38">
        <f t="shared" si="180"/>
        <v>370.30207148993344</v>
      </c>
      <c r="N11284" s="9" t="s">
        <v>5475</v>
      </c>
    </row>
    <row r="11285" spans="1:14">
      <c r="A11285" s="31" t="s">
        <v>3284</v>
      </c>
      <c r="B11285" s="31" t="s">
        <v>3246</v>
      </c>
      <c r="C11285" s="31" t="s">
        <v>95</v>
      </c>
      <c r="D11285" s="31" t="s">
        <v>150</v>
      </c>
      <c r="E11285" s="31" t="s">
        <v>17</v>
      </c>
      <c r="F11285" s="31" t="s">
        <v>3248</v>
      </c>
      <c r="G11285" s="24">
        <f>IF(ISERROR(VLOOKUP(A11285,'2011 County-Level Acres Tilled'!$A$2:$F$3069,6,FALSE)),0,VLOOKUP(A11285,'2011 County-Level Acres Tilled'!$A$2:$F$3069,6,FALSE))</f>
        <v>38901.629003398593</v>
      </c>
      <c r="H11285" s="32" t="s">
        <v>5474</v>
      </c>
      <c r="I11285" s="9" t="s">
        <v>5412</v>
      </c>
      <c r="J11285" s="36">
        <f>IF(ISERROR(VLOOKUP(A11285&amp;I11285,'County-level Emissions Factors'!$E$2:$F$12273,2,FALSE)),0,VLOOKUP(A11285&amp;I11285,'County-level Emissions Factors'!$E$2:$F$12273,2,FALSE))</f>
        <v>8.9449595290654909</v>
      </c>
      <c r="K11285" s="19" t="s">
        <v>5473</v>
      </c>
      <c r="L11285" s="19" t="s">
        <v>5474</v>
      </c>
      <c r="M11285" s="38">
        <f t="shared" si="180"/>
        <v>173.98674852506036</v>
      </c>
      <c r="N11285" s="9" t="s">
        <v>5475</v>
      </c>
    </row>
    <row r="11286" spans="1:14">
      <c r="A11286" s="31" t="s">
        <v>3285</v>
      </c>
      <c r="B11286" s="31" t="s">
        <v>3246</v>
      </c>
      <c r="C11286" s="31" t="s">
        <v>98</v>
      </c>
      <c r="D11286" s="31" t="s">
        <v>165</v>
      </c>
      <c r="E11286" s="31" t="s">
        <v>17</v>
      </c>
      <c r="F11286" s="31" t="s">
        <v>3248</v>
      </c>
      <c r="G11286" s="24">
        <f>IF(ISERROR(VLOOKUP(A11286,'2011 County-Level Acres Tilled'!$A$2:$F$3069,6,FALSE)),0,VLOOKUP(A11286,'2011 County-Level Acres Tilled'!$A$2:$F$3069,6,FALSE))</f>
        <v>60187.967791953044</v>
      </c>
      <c r="H11286" s="32" t="s">
        <v>5474</v>
      </c>
      <c r="I11286" s="9" t="s">
        <v>5412</v>
      </c>
      <c r="J11286" s="36">
        <f>IF(ISERROR(VLOOKUP(A11286&amp;I11286,'County-level Emissions Factors'!$E$2:$F$12273,2,FALSE)),0,VLOOKUP(A11286&amp;I11286,'County-level Emissions Factors'!$E$2:$F$12273,2,FALSE))</f>
        <v>8.7988213560512367</v>
      </c>
      <c r="K11286" s="19" t="s">
        <v>5473</v>
      </c>
      <c r="L11286" s="19" t="s">
        <v>5474</v>
      </c>
      <c r="M11286" s="38">
        <f t="shared" si="180"/>
        <v>264.79158819258021</v>
      </c>
      <c r="N11286" s="9" t="s">
        <v>5475</v>
      </c>
    </row>
    <row r="11287" spans="1:14">
      <c r="A11287" s="31" t="s">
        <v>3286</v>
      </c>
      <c r="B11287" s="31" t="s">
        <v>3246</v>
      </c>
      <c r="C11287" s="31" t="s">
        <v>101</v>
      </c>
      <c r="D11287" s="31" t="s">
        <v>168</v>
      </c>
      <c r="E11287" s="31" t="s">
        <v>17</v>
      </c>
      <c r="F11287" s="31" t="s">
        <v>3248</v>
      </c>
      <c r="G11287" s="24">
        <f>IF(ISERROR(VLOOKUP(A11287,'2011 County-Level Acres Tilled'!$A$2:$F$3069,6,FALSE)),0,VLOOKUP(A11287,'2011 County-Level Acres Tilled'!$A$2:$F$3069,6,FALSE))</f>
        <v>35643.748352584684</v>
      </c>
      <c r="H11287" s="32" t="s">
        <v>5474</v>
      </c>
      <c r="I11287" s="9" t="s">
        <v>5412</v>
      </c>
      <c r="J11287" s="36">
        <f>IF(ISERROR(VLOOKUP(A11287&amp;I11287,'County-level Emissions Factors'!$E$2:$F$12273,2,FALSE)),0,VLOOKUP(A11287&amp;I11287,'County-level Emissions Factors'!$E$2:$F$12273,2,FALSE))</f>
        <v>9.4760433604336036</v>
      </c>
      <c r="K11287" s="19" t="s">
        <v>5473</v>
      </c>
      <c r="L11287" s="19" t="s">
        <v>5474</v>
      </c>
      <c r="M11287" s="38">
        <f t="shared" si="180"/>
        <v>168.88085245873813</v>
      </c>
      <c r="N11287" s="9" t="s">
        <v>5475</v>
      </c>
    </row>
    <row r="11288" spans="1:14">
      <c r="A11288" s="31" t="s">
        <v>3287</v>
      </c>
      <c r="B11288" s="31" t="s">
        <v>3246</v>
      </c>
      <c r="C11288" s="31" t="s">
        <v>104</v>
      </c>
      <c r="D11288" s="31" t="s">
        <v>816</v>
      </c>
      <c r="E11288" s="31" t="s">
        <v>17</v>
      </c>
      <c r="F11288" s="31" t="s">
        <v>3248</v>
      </c>
      <c r="G11288" s="24">
        <f>IF(ISERROR(VLOOKUP(A11288,'2011 County-Level Acres Tilled'!$A$2:$F$3069,6,FALSE)),0,VLOOKUP(A11288,'2011 County-Level Acres Tilled'!$A$2:$F$3069,6,FALSE))</f>
        <v>0</v>
      </c>
      <c r="H11288" s="32" t="s">
        <v>5474</v>
      </c>
      <c r="I11288" s="9" t="s">
        <v>5412</v>
      </c>
      <c r="J11288" s="36">
        <f>IF(ISERROR(VLOOKUP(A11288&amp;I11288,'County-level Emissions Factors'!$E$2:$F$12273,2,FALSE)),0,VLOOKUP(A11288&amp;I11288,'County-level Emissions Factors'!$E$2:$F$12273,2,FALSE))</f>
        <v>0</v>
      </c>
      <c r="K11288" s="19" t="s">
        <v>5473</v>
      </c>
      <c r="L11288" s="19" t="s">
        <v>5474</v>
      </c>
      <c r="M11288" s="38">
        <f t="shared" si="180"/>
        <v>0</v>
      </c>
      <c r="N11288" s="9" t="s">
        <v>5475</v>
      </c>
    </row>
    <row r="11289" spans="1:14">
      <c r="A11289" s="31" t="s">
        <v>3288</v>
      </c>
      <c r="B11289" s="31" t="s">
        <v>3246</v>
      </c>
      <c r="C11289" s="31" t="s">
        <v>107</v>
      </c>
      <c r="D11289" s="31" t="s">
        <v>3289</v>
      </c>
      <c r="E11289" s="31" t="s">
        <v>17</v>
      </c>
      <c r="F11289" s="31" t="s">
        <v>3248</v>
      </c>
      <c r="G11289" s="24">
        <f>IF(ISERROR(VLOOKUP(A11289,'2011 County-Level Acres Tilled'!$A$2:$F$3069,6,FALSE)),0,VLOOKUP(A11289,'2011 County-Level Acres Tilled'!$A$2:$F$3069,6,FALSE))</f>
        <v>0</v>
      </c>
      <c r="H11289" s="32" t="s">
        <v>5474</v>
      </c>
      <c r="I11289" s="9" t="s">
        <v>5412</v>
      </c>
      <c r="J11289" s="36">
        <f>IF(ISERROR(VLOOKUP(A11289&amp;I11289,'County-level Emissions Factors'!$E$2:$F$12273,2,FALSE)),0,VLOOKUP(A11289&amp;I11289,'County-level Emissions Factors'!$E$2:$F$12273,2,FALSE))</f>
        <v>0</v>
      </c>
      <c r="K11289" s="19" t="s">
        <v>5473</v>
      </c>
      <c r="L11289" s="19" t="s">
        <v>5474</v>
      </c>
      <c r="M11289" s="38">
        <f t="shared" si="180"/>
        <v>0</v>
      </c>
      <c r="N11289" s="9" t="s">
        <v>5475</v>
      </c>
    </row>
    <row r="11290" spans="1:14">
      <c r="A11290" s="31" t="s">
        <v>3290</v>
      </c>
      <c r="B11290" s="31" t="s">
        <v>3246</v>
      </c>
      <c r="C11290" s="31" t="s">
        <v>110</v>
      </c>
      <c r="D11290" s="31" t="s">
        <v>3291</v>
      </c>
      <c r="E11290" s="31" t="s">
        <v>17</v>
      </c>
      <c r="F11290" s="31" t="s">
        <v>3248</v>
      </c>
      <c r="G11290" s="24">
        <f>IF(ISERROR(VLOOKUP(A11290,'2011 County-Level Acres Tilled'!$A$2:$F$3069,6,FALSE)),0,VLOOKUP(A11290,'2011 County-Level Acres Tilled'!$A$2:$F$3069,6,FALSE))</f>
        <v>71699.039965529431</v>
      </c>
      <c r="H11290" s="32" t="s">
        <v>5474</v>
      </c>
      <c r="I11290" s="9" t="s">
        <v>5412</v>
      </c>
      <c r="J11290" s="36">
        <f>IF(ISERROR(VLOOKUP(A11290&amp;I11290,'County-level Emissions Factors'!$E$2:$F$12273,2,FALSE)),0,VLOOKUP(A11290&amp;I11290,'County-level Emissions Factors'!$E$2:$F$12273,2,FALSE))</f>
        <v>10.635910878112712</v>
      </c>
      <c r="K11290" s="19" t="s">
        <v>5473</v>
      </c>
      <c r="L11290" s="19" t="s">
        <v>5474</v>
      </c>
      <c r="M11290" s="38">
        <f t="shared" si="180"/>
        <v>381.29229955980628</v>
      </c>
      <c r="N11290" s="9" t="s">
        <v>5475</v>
      </c>
    </row>
    <row r="11291" spans="1:14">
      <c r="A11291" s="31" t="s">
        <v>3292</v>
      </c>
      <c r="B11291" s="31" t="s">
        <v>3246</v>
      </c>
      <c r="C11291" s="31" t="s">
        <v>113</v>
      </c>
      <c r="D11291" s="31" t="s">
        <v>1282</v>
      </c>
      <c r="E11291" s="31" t="s">
        <v>17</v>
      </c>
      <c r="F11291" s="31" t="s">
        <v>3248</v>
      </c>
      <c r="G11291" s="24">
        <f>IF(ISERROR(VLOOKUP(A11291,'2011 County-Level Acres Tilled'!$A$2:$F$3069,6,FALSE)),0,VLOOKUP(A11291,'2011 County-Level Acres Tilled'!$A$2:$F$3069,6,FALSE))</f>
        <v>113537.68304419734</v>
      </c>
      <c r="H11291" s="32" t="s">
        <v>5474</v>
      </c>
      <c r="I11291" s="9" t="s">
        <v>5412</v>
      </c>
      <c r="J11291" s="36">
        <f>IF(ISERROR(VLOOKUP(A11291&amp;I11291,'County-level Emissions Factors'!$E$2:$F$12273,2,FALSE)),0,VLOOKUP(A11291&amp;I11291,'County-level Emissions Factors'!$E$2:$F$12273,2,FALSE))</f>
        <v>5.1562550900564945</v>
      </c>
      <c r="K11291" s="19" t="s">
        <v>5473</v>
      </c>
      <c r="L11291" s="19" t="s">
        <v>5474</v>
      </c>
      <c r="M11291" s="38">
        <f t="shared" si="180"/>
        <v>292.71462805493178</v>
      </c>
      <c r="N11291" s="9" t="s">
        <v>5475</v>
      </c>
    </row>
    <row r="11292" spans="1:14">
      <c r="A11292" s="31" t="s">
        <v>3293</v>
      </c>
      <c r="B11292" s="31" t="s">
        <v>3246</v>
      </c>
      <c r="C11292" s="31" t="s">
        <v>116</v>
      </c>
      <c r="D11292" s="31" t="s">
        <v>3294</v>
      </c>
      <c r="E11292" s="31" t="s">
        <v>17</v>
      </c>
      <c r="F11292" s="31" t="s">
        <v>3248</v>
      </c>
      <c r="G11292" s="24">
        <f>IF(ISERROR(VLOOKUP(A11292,'2011 County-Level Acres Tilled'!$A$2:$F$3069,6,FALSE)),0,VLOOKUP(A11292,'2011 County-Level Acres Tilled'!$A$2:$F$3069,6,FALSE))</f>
        <v>83130.321145482332</v>
      </c>
      <c r="H11292" s="32" t="s">
        <v>5474</v>
      </c>
      <c r="I11292" s="9" t="s">
        <v>5412</v>
      </c>
      <c r="J11292" s="36">
        <f>IF(ISERROR(VLOOKUP(A11292&amp;I11292,'County-level Emissions Factors'!$E$2:$F$12273,2,FALSE)),0,VLOOKUP(A11292&amp;I11292,'County-level Emissions Factors'!$E$2:$F$12273,2,FALSE))</f>
        <v>7.653925271660178</v>
      </c>
      <c r="K11292" s="19" t="s">
        <v>5473</v>
      </c>
      <c r="L11292" s="19" t="s">
        <v>5474</v>
      </c>
      <c r="M11292" s="38">
        <f t="shared" si="180"/>
        <v>318.13663292831683</v>
      </c>
      <c r="N11292" s="9" t="s">
        <v>5475</v>
      </c>
    </row>
    <row r="11293" spans="1:14">
      <c r="A11293" s="31" t="s">
        <v>3295</v>
      </c>
      <c r="B11293" s="31" t="s">
        <v>3246</v>
      </c>
      <c r="C11293" s="31" t="s">
        <v>119</v>
      </c>
      <c r="D11293" s="31" t="s">
        <v>3296</v>
      </c>
      <c r="E11293" s="31" t="s">
        <v>17</v>
      </c>
      <c r="F11293" s="31" t="s">
        <v>3248</v>
      </c>
      <c r="G11293" s="24">
        <f>IF(ISERROR(VLOOKUP(A11293,'2011 County-Level Acres Tilled'!$A$2:$F$3069,6,FALSE)),0,VLOOKUP(A11293,'2011 County-Level Acres Tilled'!$A$2:$F$3069,6,FALSE))</f>
        <v>87046.757908152751</v>
      </c>
      <c r="H11293" s="32" t="s">
        <v>5474</v>
      </c>
      <c r="I11293" s="9" t="s">
        <v>5412</v>
      </c>
      <c r="J11293" s="36">
        <f>IF(ISERROR(VLOOKUP(A11293&amp;I11293,'County-level Emissions Factors'!$E$2:$F$12273,2,FALSE)),0,VLOOKUP(A11293&amp;I11293,'County-level Emissions Factors'!$E$2:$F$12273,2,FALSE))</f>
        <v>8.9312707182320441</v>
      </c>
      <c r="K11293" s="19" t="s">
        <v>5473</v>
      </c>
      <c r="L11293" s="19" t="s">
        <v>5474</v>
      </c>
      <c r="M11293" s="38">
        <f t="shared" si="180"/>
        <v>388.71908001105913</v>
      </c>
      <c r="N11293" s="9" t="s">
        <v>5475</v>
      </c>
    </row>
    <row r="11294" spans="1:14">
      <c r="A11294" s="31" t="s">
        <v>3297</v>
      </c>
      <c r="B11294" s="31" t="s">
        <v>3246</v>
      </c>
      <c r="C11294" s="31" t="s">
        <v>122</v>
      </c>
      <c r="D11294" s="31" t="s">
        <v>528</v>
      </c>
      <c r="E11294" s="31" t="s">
        <v>17</v>
      </c>
      <c r="F11294" s="31" t="s">
        <v>3248</v>
      </c>
      <c r="G11294" s="24">
        <f>IF(ISERROR(VLOOKUP(A11294,'2011 County-Level Acres Tilled'!$A$2:$F$3069,6,FALSE)),0,VLOOKUP(A11294,'2011 County-Level Acres Tilled'!$A$2:$F$3069,6,FALSE))</f>
        <v>17155.187235136484</v>
      </c>
      <c r="H11294" s="32" t="s">
        <v>5474</v>
      </c>
      <c r="I11294" s="9" t="s">
        <v>5412</v>
      </c>
      <c r="J11294" s="36">
        <f>IF(ISERROR(VLOOKUP(A11294&amp;I11294,'County-level Emissions Factors'!$E$2:$F$12273,2,FALSE)),0,VLOOKUP(A11294&amp;I11294,'County-level Emissions Factors'!$E$2:$F$12273,2,FALSE))</f>
        <v>6.0023856858846907</v>
      </c>
      <c r="K11294" s="19" t="s">
        <v>5473</v>
      </c>
      <c r="L11294" s="19" t="s">
        <v>5474</v>
      </c>
      <c r="M11294" s="38">
        <f t="shared" si="180"/>
        <v>51.486025149427498</v>
      </c>
      <c r="N11294" s="9" t="s">
        <v>5475</v>
      </c>
    </row>
    <row r="11295" spans="1:14">
      <c r="A11295" s="31" t="s">
        <v>3298</v>
      </c>
      <c r="B11295" s="31" t="s">
        <v>3246</v>
      </c>
      <c r="C11295" s="31" t="s">
        <v>125</v>
      </c>
      <c r="D11295" s="31" t="s">
        <v>2153</v>
      </c>
      <c r="E11295" s="31" t="s">
        <v>17</v>
      </c>
      <c r="F11295" s="31" t="s">
        <v>3248</v>
      </c>
      <c r="G11295" s="24">
        <f>IF(ISERROR(VLOOKUP(A11295,'2011 County-Level Acres Tilled'!$A$2:$F$3069,6,FALSE)),0,VLOOKUP(A11295,'2011 County-Level Acres Tilled'!$A$2:$F$3069,6,FALSE))</f>
        <v>60430.04548577786</v>
      </c>
      <c r="H11295" s="32" t="s">
        <v>5474</v>
      </c>
      <c r="I11295" s="9" t="s">
        <v>5412</v>
      </c>
      <c r="J11295" s="36">
        <f>IF(ISERROR(VLOOKUP(A11295&amp;I11295,'County-level Emissions Factors'!$E$2:$F$12273,2,FALSE)),0,VLOOKUP(A11295&amp;I11295,'County-level Emissions Factors'!$E$2:$F$12273,2,FALSE))</f>
        <v>9.6353896103896108</v>
      </c>
      <c r="K11295" s="19" t="s">
        <v>5473</v>
      </c>
      <c r="L11295" s="19" t="s">
        <v>5474</v>
      </c>
      <c r="M11295" s="38">
        <f t="shared" si="180"/>
        <v>291.13351621451784</v>
      </c>
      <c r="N11295" s="9" t="s">
        <v>5475</v>
      </c>
    </row>
    <row r="11296" spans="1:14">
      <c r="A11296" s="31" t="s">
        <v>3299</v>
      </c>
      <c r="B11296" s="31" t="s">
        <v>3246</v>
      </c>
      <c r="C11296" s="31" t="s">
        <v>128</v>
      </c>
      <c r="D11296" s="31" t="s">
        <v>3300</v>
      </c>
      <c r="E11296" s="31" t="s">
        <v>17</v>
      </c>
      <c r="F11296" s="31" t="s">
        <v>3248</v>
      </c>
      <c r="G11296" s="24">
        <f>IF(ISERROR(VLOOKUP(A11296,'2011 County-Level Acres Tilled'!$A$2:$F$3069,6,FALSE)),0,VLOOKUP(A11296,'2011 County-Level Acres Tilled'!$A$2:$F$3069,6,FALSE))</f>
        <v>18851.229650016663</v>
      </c>
      <c r="H11296" s="32" t="s">
        <v>5474</v>
      </c>
      <c r="I11296" s="9" t="s">
        <v>5412</v>
      </c>
      <c r="J11296" s="36">
        <f>IF(ISERROR(VLOOKUP(A11296&amp;I11296,'County-level Emissions Factors'!$E$2:$F$12273,2,FALSE)),0,VLOOKUP(A11296&amp;I11296,'County-level Emissions Factors'!$E$2:$F$12273,2,FALSE))</f>
        <v>5.7699232736572901</v>
      </c>
      <c r="K11296" s="19" t="s">
        <v>5473</v>
      </c>
      <c r="L11296" s="19" t="s">
        <v>5474</v>
      </c>
      <c r="M11296" s="38">
        <f t="shared" si="180"/>
        <v>54.385074347344755</v>
      </c>
      <c r="N11296" s="9" t="s">
        <v>5475</v>
      </c>
    </row>
    <row r="11297" spans="1:14">
      <c r="A11297" s="31" t="s">
        <v>3301</v>
      </c>
      <c r="B11297" s="31" t="s">
        <v>3246</v>
      </c>
      <c r="C11297" s="31" t="s">
        <v>131</v>
      </c>
      <c r="D11297" s="31" t="s">
        <v>2424</v>
      </c>
      <c r="E11297" s="31" t="s">
        <v>17</v>
      </c>
      <c r="F11297" s="31" t="s">
        <v>3248</v>
      </c>
      <c r="G11297" s="24">
        <f>IF(ISERROR(VLOOKUP(A11297,'2011 County-Level Acres Tilled'!$A$2:$F$3069,6,FALSE)),0,VLOOKUP(A11297,'2011 County-Level Acres Tilled'!$A$2:$F$3069,6,FALSE))</f>
        <v>27359.832008462356</v>
      </c>
      <c r="H11297" s="32" t="s">
        <v>5474</v>
      </c>
      <c r="I11297" s="9" t="s">
        <v>5412</v>
      </c>
      <c r="J11297" s="36">
        <f>IF(ISERROR(VLOOKUP(A11297&amp;I11297,'County-level Emissions Factors'!$E$2:$F$12273,2,FALSE)),0,VLOOKUP(A11297&amp;I11297,'County-level Emissions Factors'!$E$2:$F$12273,2,FALSE))</f>
        <v>8.2111165626971339</v>
      </c>
      <c r="K11297" s="19" t="s">
        <v>5473</v>
      </c>
      <c r="L11297" s="19" t="s">
        <v>5474</v>
      </c>
      <c r="M11297" s="38">
        <f t="shared" si="180"/>
        <v>112.32738487864822</v>
      </c>
      <c r="N11297" s="9" t="s">
        <v>5475</v>
      </c>
    </row>
    <row r="11298" spans="1:14">
      <c r="A11298" s="31" t="s">
        <v>3302</v>
      </c>
      <c r="B11298" s="31" t="s">
        <v>3246</v>
      </c>
      <c r="C11298" s="31" t="s">
        <v>134</v>
      </c>
      <c r="D11298" s="31" t="s">
        <v>832</v>
      </c>
      <c r="E11298" s="31" t="s">
        <v>17</v>
      </c>
      <c r="F11298" s="31" t="s">
        <v>3248</v>
      </c>
      <c r="G11298" s="24">
        <f>IF(ISERROR(VLOOKUP(A11298,'2011 County-Level Acres Tilled'!$A$2:$F$3069,6,FALSE)),0,VLOOKUP(A11298,'2011 County-Level Acres Tilled'!$A$2:$F$3069,6,FALSE))</f>
        <v>227.38996478873241</v>
      </c>
      <c r="H11298" s="32" t="s">
        <v>5474</v>
      </c>
      <c r="I11298" s="9" t="s">
        <v>5412</v>
      </c>
      <c r="J11298" s="36">
        <f>IF(ISERROR(VLOOKUP(A11298&amp;I11298,'County-level Emissions Factors'!$E$2:$F$12273,2,FALSE)),0,VLOOKUP(A11298&amp;I11298,'County-level Emissions Factors'!$E$2:$F$12273,2,FALSE))</f>
        <v>3.3391304347826085</v>
      </c>
      <c r="K11298" s="19" t="s">
        <v>5473</v>
      </c>
      <c r="L11298" s="19" t="s">
        <v>5474</v>
      </c>
      <c r="M11298" s="38">
        <f t="shared" si="180"/>
        <v>0.37964237599510109</v>
      </c>
      <c r="N11298" s="9" t="s">
        <v>5475</v>
      </c>
    </row>
    <row r="11299" spans="1:14">
      <c r="A11299" s="31" t="s">
        <v>3303</v>
      </c>
      <c r="B11299" s="31" t="s">
        <v>3246</v>
      </c>
      <c r="C11299" s="31" t="s">
        <v>137</v>
      </c>
      <c r="D11299" s="31" t="s">
        <v>3304</v>
      </c>
      <c r="E11299" s="31" t="s">
        <v>17</v>
      </c>
      <c r="F11299" s="31" t="s">
        <v>3248</v>
      </c>
      <c r="G11299" s="24">
        <f>IF(ISERROR(VLOOKUP(A11299,'2011 County-Level Acres Tilled'!$A$2:$F$3069,6,FALSE)),0,VLOOKUP(A11299,'2011 County-Level Acres Tilled'!$A$2:$F$3069,6,FALSE))</f>
        <v>0</v>
      </c>
      <c r="H11299" s="32" t="s">
        <v>5474</v>
      </c>
      <c r="I11299" s="9" t="s">
        <v>5412</v>
      </c>
      <c r="J11299" s="36">
        <f>IF(ISERROR(VLOOKUP(A11299&amp;I11299,'County-level Emissions Factors'!$E$2:$F$12273,2,FALSE)),0,VLOOKUP(A11299&amp;I11299,'County-level Emissions Factors'!$E$2:$F$12273,2,FALSE))</f>
        <v>0</v>
      </c>
      <c r="K11299" s="19" t="s">
        <v>5473</v>
      </c>
      <c r="L11299" s="19" t="s">
        <v>5474</v>
      </c>
      <c r="M11299" s="38">
        <f t="shared" si="180"/>
        <v>0</v>
      </c>
      <c r="N11299" s="9" t="s">
        <v>5475</v>
      </c>
    </row>
    <row r="11300" spans="1:14">
      <c r="A11300" s="31" t="s">
        <v>3305</v>
      </c>
      <c r="B11300" s="31" t="s">
        <v>3246</v>
      </c>
      <c r="C11300" s="31" t="s">
        <v>140</v>
      </c>
      <c r="D11300" s="31" t="s">
        <v>3306</v>
      </c>
      <c r="E11300" s="31" t="s">
        <v>17</v>
      </c>
      <c r="F11300" s="31" t="s">
        <v>3248</v>
      </c>
      <c r="G11300" s="24">
        <f>IF(ISERROR(VLOOKUP(A11300,'2011 County-Level Acres Tilled'!$A$2:$F$3069,6,FALSE)),0,VLOOKUP(A11300,'2011 County-Level Acres Tilled'!$A$2:$F$3069,6,FALSE))</f>
        <v>23421.410301173062</v>
      </c>
      <c r="H11300" s="32" t="s">
        <v>5474</v>
      </c>
      <c r="I11300" s="9" t="s">
        <v>5412</v>
      </c>
      <c r="J11300" s="36">
        <f>IF(ISERROR(VLOOKUP(A11300&amp;I11300,'County-level Emissions Factors'!$E$2:$F$12273,2,FALSE)),0,VLOOKUP(A11300&amp;I11300,'County-level Emissions Factors'!$E$2:$F$12273,2,FALSE))</f>
        <v>5.5166324435318277</v>
      </c>
      <c r="K11300" s="19" t="s">
        <v>5473</v>
      </c>
      <c r="L11300" s="19" t="s">
        <v>5474</v>
      </c>
      <c r="M11300" s="38">
        <f t="shared" si="180"/>
        <v>64.603655970360933</v>
      </c>
      <c r="N11300" s="9" t="s">
        <v>5475</v>
      </c>
    </row>
    <row r="11301" spans="1:14">
      <c r="A11301" s="31" t="s">
        <v>3307</v>
      </c>
      <c r="B11301" s="31" t="s">
        <v>3246</v>
      </c>
      <c r="C11301" s="31" t="s">
        <v>143</v>
      </c>
      <c r="D11301" s="31" t="s">
        <v>1102</v>
      </c>
      <c r="E11301" s="31" t="s">
        <v>17</v>
      </c>
      <c r="F11301" s="31" t="s">
        <v>3248</v>
      </c>
      <c r="G11301" s="24">
        <f>IF(ISERROR(VLOOKUP(A11301,'2011 County-Level Acres Tilled'!$A$2:$F$3069,6,FALSE)),0,VLOOKUP(A11301,'2011 County-Level Acres Tilled'!$A$2:$F$3069,6,FALSE))</f>
        <v>0</v>
      </c>
      <c r="H11301" s="32" t="s">
        <v>5474</v>
      </c>
      <c r="I11301" s="9" t="s">
        <v>5412</v>
      </c>
      <c r="J11301" s="36">
        <f>IF(ISERROR(VLOOKUP(A11301&amp;I11301,'County-level Emissions Factors'!$E$2:$F$12273,2,FALSE)),0,VLOOKUP(A11301&amp;I11301,'County-level Emissions Factors'!$E$2:$F$12273,2,FALSE))</f>
        <v>0</v>
      </c>
      <c r="K11301" s="19" t="s">
        <v>5473</v>
      </c>
      <c r="L11301" s="19" t="s">
        <v>5474</v>
      </c>
      <c r="M11301" s="38">
        <f t="shared" si="180"/>
        <v>0</v>
      </c>
      <c r="N11301" s="9" t="s">
        <v>5475</v>
      </c>
    </row>
    <row r="11302" spans="1:14">
      <c r="A11302" s="31" t="s">
        <v>3308</v>
      </c>
      <c r="B11302" s="31" t="s">
        <v>3246</v>
      </c>
      <c r="C11302" s="31" t="s">
        <v>146</v>
      </c>
      <c r="D11302" s="31" t="s">
        <v>3309</v>
      </c>
      <c r="E11302" s="31" t="s">
        <v>17</v>
      </c>
      <c r="F11302" s="31" t="s">
        <v>3248</v>
      </c>
      <c r="G11302" s="24">
        <f>IF(ISERROR(VLOOKUP(A11302,'2011 County-Level Acres Tilled'!$A$2:$F$3069,6,FALSE)),0,VLOOKUP(A11302,'2011 County-Level Acres Tilled'!$A$2:$F$3069,6,FALSE))</f>
        <v>0</v>
      </c>
      <c r="H11302" s="32" t="s">
        <v>5474</v>
      </c>
      <c r="I11302" s="9" t="s">
        <v>5412</v>
      </c>
      <c r="J11302" s="36">
        <f>IF(ISERROR(VLOOKUP(A11302&amp;I11302,'County-level Emissions Factors'!$E$2:$F$12273,2,FALSE)),0,VLOOKUP(A11302&amp;I11302,'County-level Emissions Factors'!$E$2:$F$12273,2,FALSE))</f>
        <v>0</v>
      </c>
      <c r="K11302" s="19" t="s">
        <v>5473</v>
      </c>
      <c r="L11302" s="19" t="s">
        <v>5474</v>
      </c>
      <c r="M11302" s="38">
        <f t="shared" si="180"/>
        <v>0</v>
      </c>
      <c r="N11302" s="9" t="s">
        <v>5475</v>
      </c>
    </row>
    <row r="11303" spans="1:14">
      <c r="A11303" s="31" t="s">
        <v>3310</v>
      </c>
      <c r="B11303" s="31" t="s">
        <v>3246</v>
      </c>
      <c r="C11303" s="31" t="s">
        <v>149</v>
      </c>
      <c r="D11303" s="31" t="s">
        <v>3311</v>
      </c>
      <c r="E11303" s="31" t="s">
        <v>17</v>
      </c>
      <c r="F11303" s="31" t="s">
        <v>3248</v>
      </c>
      <c r="G11303" s="24">
        <f>IF(ISERROR(VLOOKUP(A11303,'2011 County-Level Acres Tilled'!$A$2:$F$3069,6,FALSE)),0,VLOOKUP(A11303,'2011 County-Level Acres Tilled'!$A$2:$F$3069,6,FALSE))</f>
        <v>111431.76372858875</v>
      </c>
      <c r="H11303" s="32" t="s">
        <v>5474</v>
      </c>
      <c r="I11303" s="9" t="s">
        <v>5412</v>
      </c>
      <c r="J11303" s="36">
        <f>IF(ISERROR(VLOOKUP(A11303&amp;I11303,'County-level Emissions Factors'!$E$2:$F$12273,2,FALSE)),0,VLOOKUP(A11303&amp;I11303,'County-level Emissions Factors'!$E$2:$F$12273,2,FALSE))</f>
        <v>4.5763731473408891</v>
      </c>
      <c r="K11303" s="19" t="s">
        <v>5473</v>
      </c>
      <c r="L11303" s="19" t="s">
        <v>5474</v>
      </c>
      <c r="M11303" s="38">
        <f t="shared" si="180"/>
        <v>254.97666564417401</v>
      </c>
      <c r="N11303" s="9" t="s">
        <v>5475</v>
      </c>
    </row>
    <row r="11304" spans="1:14">
      <c r="A11304" s="31" t="s">
        <v>3312</v>
      </c>
      <c r="B11304" s="31" t="s">
        <v>3246</v>
      </c>
      <c r="C11304" s="31" t="s">
        <v>152</v>
      </c>
      <c r="D11304" s="31" t="s">
        <v>3313</v>
      </c>
      <c r="E11304" s="31" t="s">
        <v>17</v>
      </c>
      <c r="F11304" s="31" t="s">
        <v>3248</v>
      </c>
      <c r="G11304" s="24">
        <f>IF(ISERROR(VLOOKUP(A11304,'2011 County-Level Acres Tilled'!$A$2:$F$3069,6,FALSE)),0,VLOOKUP(A11304,'2011 County-Level Acres Tilled'!$A$2:$F$3069,6,FALSE))</f>
        <v>16644.816544660025</v>
      </c>
      <c r="H11304" s="32" t="s">
        <v>5474</v>
      </c>
      <c r="I11304" s="9" t="s">
        <v>5412</v>
      </c>
      <c r="J11304" s="36">
        <f>IF(ISERROR(VLOOKUP(A11304&amp;I11304,'County-level Emissions Factors'!$E$2:$F$12273,2,FALSE)),0,VLOOKUP(A11304&amp;I11304,'County-level Emissions Factors'!$E$2:$F$12273,2,FALSE))</f>
        <v>5.1751588677065277</v>
      </c>
      <c r="K11304" s="19" t="s">
        <v>5473</v>
      </c>
      <c r="L11304" s="19" t="s">
        <v>5474</v>
      </c>
      <c r="M11304" s="38">
        <f t="shared" si="180"/>
        <v>43.06978497122283</v>
      </c>
      <c r="N11304" s="9" t="s">
        <v>5475</v>
      </c>
    </row>
    <row r="11305" spans="1:14">
      <c r="A11305" s="31" t="s">
        <v>3314</v>
      </c>
      <c r="B11305" s="31" t="s">
        <v>3246</v>
      </c>
      <c r="C11305" s="31" t="s">
        <v>155</v>
      </c>
      <c r="D11305" s="31" t="s">
        <v>3315</v>
      </c>
      <c r="E11305" s="31" t="s">
        <v>17</v>
      </c>
      <c r="F11305" s="31" t="s">
        <v>3248</v>
      </c>
      <c r="G11305" s="24">
        <f>IF(ISERROR(VLOOKUP(A11305,'2011 County-Level Acres Tilled'!$A$2:$F$3069,6,FALSE)),0,VLOOKUP(A11305,'2011 County-Level Acres Tilled'!$A$2:$F$3069,6,FALSE))</f>
        <v>2103.2790492957747</v>
      </c>
      <c r="H11305" s="32" t="s">
        <v>5474</v>
      </c>
      <c r="I11305" s="9" t="s">
        <v>5412</v>
      </c>
      <c r="J11305" s="36">
        <f>IF(ISERROR(VLOOKUP(A11305&amp;I11305,'County-level Emissions Factors'!$E$2:$F$12273,2,FALSE)),0,VLOOKUP(A11305&amp;I11305,'County-level Emissions Factors'!$E$2:$F$12273,2,FALSE))</f>
        <v>6.7786666666666671</v>
      </c>
      <c r="K11305" s="19" t="s">
        <v>5473</v>
      </c>
      <c r="L11305" s="19" t="s">
        <v>5474</v>
      </c>
      <c r="M11305" s="38">
        <f t="shared" si="180"/>
        <v>7.1287137910798126</v>
      </c>
      <c r="N11305" s="9" t="s">
        <v>5475</v>
      </c>
    </row>
    <row r="11306" spans="1:14">
      <c r="A11306" s="31" t="s">
        <v>3316</v>
      </c>
      <c r="B11306" s="31" t="s">
        <v>3246</v>
      </c>
      <c r="C11306" s="31" t="s">
        <v>158</v>
      </c>
      <c r="D11306" s="31" t="s">
        <v>3317</v>
      </c>
      <c r="E11306" s="31" t="s">
        <v>17</v>
      </c>
      <c r="F11306" s="31" t="s">
        <v>3248</v>
      </c>
      <c r="G11306" s="24">
        <f>IF(ISERROR(VLOOKUP(A11306,'2011 County-Level Acres Tilled'!$A$2:$F$3069,6,FALSE)),0,VLOOKUP(A11306,'2011 County-Level Acres Tilled'!$A$2:$F$3069,6,FALSE))</f>
        <v>18086.899731060203</v>
      </c>
      <c r="H11306" s="32" t="s">
        <v>5474</v>
      </c>
      <c r="I11306" s="9" t="s">
        <v>5412</v>
      </c>
      <c r="J11306" s="36">
        <f>IF(ISERROR(VLOOKUP(A11306&amp;I11306,'County-level Emissions Factors'!$E$2:$F$12273,2,FALSE)),0,VLOOKUP(A11306&amp;I11306,'County-level Emissions Factors'!$E$2:$F$12273,2,FALSE))</f>
        <v>7.8189812332439681</v>
      </c>
      <c r="K11306" s="19" t="s">
        <v>5473</v>
      </c>
      <c r="L11306" s="19" t="s">
        <v>5474</v>
      </c>
      <c r="M11306" s="38">
        <f t="shared" si="180"/>
        <v>70.710564782362553</v>
      </c>
      <c r="N11306" s="9" t="s">
        <v>5475</v>
      </c>
    </row>
    <row r="11307" spans="1:14">
      <c r="A11307" s="31" t="s">
        <v>3318</v>
      </c>
      <c r="B11307" s="31" t="s">
        <v>3246</v>
      </c>
      <c r="C11307" s="31" t="s">
        <v>161</v>
      </c>
      <c r="D11307" s="31" t="s">
        <v>1428</v>
      </c>
      <c r="E11307" s="31" t="s">
        <v>17</v>
      </c>
      <c r="F11307" s="31" t="s">
        <v>3248</v>
      </c>
      <c r="G11307" s="24">
        <f>IF(ISERROR(VLOOKUP(A11307,'2011 County-Level Acres Tilled'!$A$2:$F$3069,6,FALSE)),0,VLOOKUP(A11307,'2011 County-Level Acres Tilled'!$A$2:$F$3069,6,FALSE))</f>
        <v>8557.2761673406167</v>
      </c>
      <c r="H11307" s="32" t="s">
        <v>5474</v>
      </c>
      <c r="I11307" s="9" t="s">
        <v>5412</v>
      </c>
      <c r="J11307" s="36">
        <f>IF(ISERROR(VLOOKUP(A11307&amp;I11307,'County-level Emissions Factors'!$E$2:$F$12273,2,FALSE)),0,VLOOKUP(A11307&amp;I11307,'County-level Emissions Factors'!$E$2:$F$12273,2,FALSE))</f>
        <v>8.4047311827956985</v>
      </c>
      <c r="K11307" s="19" t="s">
        <v>5473</v>
      </c>
      <c r="L11307" s="19" t="s">
        <v>5474</v>
      </c>
      <c r="M11307" s="38">
        <f t="shared" si="180"/>
        <v>35.960802921721069</v>
      </c>
      <c r="N11307" s="9" t="s">
        <v>5475</v>
      </c>
    </row>
    <row r="11308" spans="1:14">
      <c r="A11308" s="31" t="s">
        <v>3319</v>
      </c>
      <c r="B11308" s="31" t="s">
        <v>3246</v>
      </c>
      <c r="C11308" s="31" t="s">
        <v>164</v>
      </c>
      <c r="D11308" s="31" t="s">
        <v>3320</v>
      </c>
      <c r="E11308" s="31" t="s">
        <v>17</v>
      </c>
      <c r="F11308" s="31" t="s">
        <v>3248</v>
      </c>
      <c r="G11308" s="24">
        <f>IF(ISERROR(VLOOKUP(A11308,'2011 County-Level Acres Tilled'!$A$2:$F$3069,6,FALSE)),0,VLOOKUP(A11308,'2011 County-Level Acres Tilled'!$A$2:$F$3069,6,FALSE))</f>
        <v>61099.502174460533</v>
      </c>
      <c r="H11308" s="32" t="s">
        <v>5474</v>
      </c>
      <c r="I11308" s="9" t="s">
        <v>5412</v>
      </c>
      <c r="J11308" s="36">
        <f>IF(ISERROR(VLOOKUP(A11308&amp;I11308,'County-level Emissions Factors'!$E$2:$F$12273,2,FALSE)),0,VLOOKUP(A11308&amp;I11308,'County-level Emissions Factors'!$E$2:$F$12273,2,FALSE))</f>
        <v>6.373325676063712</v>
      </c>
      <c r="K11308" s="19" t="s">
        <v>5473</v>
      </c>
      <c r="L11308" s="19" t="s">
        <v>5474</v>
      </c>
      <c r="M11308" s="38">
        <f t="shared" si="180"/>
        <v>194.70351300159996</v>
      </c>
      <c r="N11308" s="9" t="s">
        <v>5475</v>
      </c>
    </row>
    <row r="11309" spans="1:14">
      <c r="A11309" s="31" t="s">
        <v>3321</v>
      </c>
      <c r="B11309" s="31" t="s">
        <v>3246</v>
      </c>
      <c r="C11309" s="31" t="s">
        <v>167</v>
      </c>
      <c r="D11309" s="31" t="s">
        <v>1566</v>
      </c>
      <c r="E11309" s="31" t="s">
        <v>17</v>
      </c>
      <c r="F11309" s="31" t="s">
        <v>3248</v>
      </c>
      <c r="G11309" s="24">
        <f>IF(ISERROR(VLOOKUP(A11309,'2011 County-Level Acres Tilled'!$A$2:$F$3069,6,FALSE)),0,VLOOKUP(A11309,'2011 County-Level Acres Tilled'!$A$2:$F$3069,6,FALSE))</f>
        <v>68111.874883726181</v>
      </c>
      <c r="H11309" s="32" t="s">
        <v>5474</v>
      </c>
      <c r="I11309" s="9" t="s">
        <v>5412</v>
      </c>
      <c r="J11309" s="36">
        <f>IF(ISERROR(VLOOKUP(A11309&amp;I11309,'County-level Emissions Factors'!$E$2:$F$12273,2,FALSE)),0,VLOOKUP(A11309&amp;I11309,'County-level Emissions Factors'!$E$2:$F$12273,2,FALSE))</f>
        <v>9.5120208604954364</v>
      </c>
      <c r="K11309" s="19" t="s">
        <v>5473</v>
      </c>
      <c r="L11309" s="19" t="s">
        <v>5474</v>
      </c>
      <c r="M11309" s="38">
        <f t="shared" si="180"/>
        <v>323.94078737072931</v>
      </c>
      <c r="N11309" s="9" t="s">
        <v>5475</v>
      </c>
    </row>
    <row r="11310" spans="1:14">
      <c r="A11310" s="31" t="s">
        <v>3322</v>
      </c>
      <c r="B11310" s="31" t="s">
        <v>3246</v>
      </c>
      <c r="C11310" s="31" t="s">
        <v>170</v>
      </c>
      <c r="D11310" s="31" t="s">
        <v>2299</v>
      </c>
      <c r="E11310" s="31" t="s">
        <v>17</v>
      </c>
      <c r="F11310" s="31" t="s">
        <v>3248</v>
      </c>
      <c r="G11310" s="24">
        <f>IF(ISERROR(VLOOKUP(A11310,'2011 County-Level Acres Tilled'!$A$2:$F$3069,6,FALSE)),0,VLOOKUP(A11310,'2011 County-Level Acres Tilled'!$A$2:$F$3069,6,FALSE))</f>
        <v>5466.875504025722</v>
      </c>
      <c r="H11310" s="32" t="s">
        <v>5474</v>
      </c>
      <c r="I11310" s="9" t="s">
        <v>5412</v>
      </c>
      <c r="J11310" s="36">
        <f>IF(ISERROR(VLOOKUP(A11310&amp;I11310,'County-level Emissions Factors'!$E$2:$F$12273,2,FALSE)),0,VLOOKUP(A11310&amp;I11310,'County-level Emissions Factors'!$E$2:$F$12273,2,FALSE))</f>
        <v>3.4662390276839972</v>
      </c>
      <c r="K11310" s="19" t="s">
        <v>5473</v>
      </c>
      <c r="L11310" s="19" t="s">
        <v>5474</v>
      </c>
      <c r="M11310" s="38">
        <f t="shared" si="180"/>
        <v>9.4747486157717908</v>
      </c>
      <c r="N11310" s="9" t="s">
        <v>5475</v>
      </c>
    </row>
    <row r="11311" spans="1:14">
      <c r="A11311" s="31" t="s">
        <v>3323</v>
      </c>
      <c r="B11311" s="31" t="s">
        <v>3246</v>
      </c>
      <c r="C11311" s="31" t="s">
        <v>173</v>
      </c>
      <c r="D11311" s="31" t="s">
        <v>1568</v>
      </c>
      <c r="E11311" s="31" t="s">
        <v>17</v>
      </c>
      <c r="F11311" s="31" t="s">
        <v>3248</v>
      </c>
      <c r="G11311" s="24">
        <f>IF(ISERROR(VLOOKUP(A11311,'2011 County-Level Acres Tilled'!$A$2:$F$3069,6,FALSE)),0,VLOOKUP(A11311,'2011 County-Level Acres Tilled'!$A$2:$F$3069,6,FALSE))</f>
        <v>4264.3164963230711</v>
      </c>
      <c r="H11311" s="32" t="s">
        <v>5474</v>
      </c>
      <c r="I11311" s="9" t="s">
        <v>5412</v>
      </c>
      <c r="J11311" s="36">
        <f>IF(ISERROR(VLOOKUP(A11311&amp;I11311,'County-level Emissions Factors'!$E$2:$F$12273,2,FALSE)),0,VLOOKUP(A11311&amp;I11311,'County-level Emissions Factors'!$E$2:$F$12273,2,FALSE))</f>
        <v>7.7605442176870767</v>
      </c>
      <c r="K11311" s="19" t="s">
        <v>5473</v>
      </c>
      <c r="L11311" s="19" t="s">
        <v>5474</v>
      </c>
      <c r="M11311" s="38">
        <f t="shared" si="180"/>
        <v>16.546708363963813</v>
      </c>
      <c r="N11311" s="9" t="s">
        <v>5475</v>
      </c>
    </row>
    <row r="11312" spans="1:14">
      <c r="A11312" s="31" t="s">
        <v>3324</v>
      </c>
      <c r="B11312" s="31" t="s">
        <v>3246</v>
      </c>
      <c r="C11312" s="31" t="s">
        <v>176</v>
      </c>
      <c r="D11312" s="31" t="s">
        <v>3325</v>
      </c>
      <c r="E11312" s="31" t="s">
        <v>17</v>
      </c>
      <c r="F11312" s="31" t="s">
        <v>3248</v>
      </c>
      <c r="G11312" s="24">
        <f>IF(ISERROR(VLOOKUP(A11312,'2011 County-Level Acres Tilled'!$A$2:$F$3069,6,FALSE)),0,VLOOKUP(A11312,'2011 County-Level Acres Tilled'!$A$2:$F$3069,6,FALSE))</f>
        <v>15739.773693663503</v>
      </c>
      <c r="H11312" s="32" t="s">
        <v>5474</v>
      </c>
      <c r="I11312" s="9" t="s">
        <v>5412</v>
      </c>
      <c r="J11312" s="36">
        <f>IF(ISERROR(VLOOKUP(A11312&amp;I11312,'County-level Emissions Factors'!$E$2:$F$12273,2,FALSE)),0,VLOOKUP(A11312&amp;I11312,'County-level Emissions Factors'!$E$2:$F$12273,2,FALSE))</f>
        <v>9.8667066946862789</v>
      </c>
      <c r="K11312" s="19" t="s">
        <v>5473</v>
      </c>
      <c r="L11312" s="19" t="s">
        <v>5474</v>
      </c>
      <c r="M11312" s="38">
        <f t="shared" si="180"/>
        <v>77.649865238058339</v>
      </c>
      <c r="N11312" s="9" t="s">
        <v>5475</v>
      </c>
    </row>
    <row r="11313" spans="1:14">
      <c r="A11313" s="31" t="s">
        <v>3326</v>
      </c>
      <c r="B11313" s="31" t="s">
        <v>3246</v>
      </c>
      <c r="C11313" s="31" t="s">
        <v>179</v>
      </c>
      <c r="D11313" s="31" t="s">
        <v>3327</v>
      </c>
      <c r="E11313" s="31" t="s">
        <v>17</v>
      </c>
      <c r="F11313" s="31" t="s">
        <v>3248</v>
      </c>
      <c r="G11313" s="24">
        <f>IF(ISERROR(VLOOKUP(A11313,'2011 County-Level Acres Tilled'!$A$2:$F$3069,6,FALSE)),0,VLOOKUP(A11313,'2011 County-Level Acres Tilled'!$A$2:$F$3069,6,FALSE))</f>
        <v>21648.590087055047</v>
      </c>
      <c r="H11313" s="32" t="s">
        <v>5474</v>
      </c>
      <c r="I11313" s="9" t="s">
        <v>5412</v>
      </c>
      <c r="J11313" s="36">
        <f>IF(ISERROR(VLOOKUP(A11313&amp;I11313,'County-level Emissions Factors'!$E$2:$F$12273,2,FALSE)),0,VLOOKUP(A11313&amp;I11313,'County-level Emissions Factors'!$E$2:$F$12273,2,FALSE))</f>
        <v>10.156153846153847</v>
      </c>
      <c r="K11313" s="19" t="s">
        <v>5473</v>
      </c>
      <c r="L11313" s="19" t="s">
        <v>5474</v>
      </c>
      <c r="M11313" s="38">
        <f t="shared" si="180"/>
        <v>109.93320573822608</v>
      </c>
      <c r="N11313" s="9" t="s">
        <v>5475</v>
      </c>
    </row>
    <row r="11314" spans="1:14">
      <c r="A11314" s="31" t="s">
        <v>3328</v>
      </c>
      <c r="B11314" s="31" t="s">
        <v>3246</v>
      </c>
      <c r="C11314" s="31" t="s">
        <v>182</v>
      </c>
      <c r="D11314" s="31" t="s">
        <v>3329</v>
      </c>
      <c r="E11314" s="31" t="s">
        <v>17</v>
      </c>
      <c r="F11314" s="31" t="s">
        <v>3248</v>
      </c>
      <c r="G11314" s="24">
        <f>IF(ISERROR(VLOOKUP(A11314,'2011 County-Level Acres Tilled'!$A$2:$F$3069,6,FALSE)),0,VLOOKUP(A11314,'2011 County-Level Acres Tilled'!$A$2:$F$3069,6,FALSE))</f>
        <v>4745.9499724664538</v>
      </c>
      <c r="H11314" s="32" t="s">
        <v>5474</v>
      </c>
      <c r="I11314" s="9" t="s">
        <v>5412</v>
      </c>
      <c r="J11314" s="36">
        <f>IF(ISERROR(VLOOKUP(A11314&amp;I11314,'County-level Emissions Factors'!$E$2:$F$12273,2,FALSE)),0,VLOOKUP(A11314&amp;I11314,'County-level Emissions Factors'!$E$2:$F$12273,2,FALSE))</f>
        <v>7.857940941739824</v>
      </c>
      <c r="K11314" s="19" t="s">
        <v>5473</v>
      </c>
      <c r="L11314" s="19" t="s">
        <v>5474</v>
      </c>
      <c r="M11314" s="38">
        <f t="shared" si="180"/>
        <v>18.646697298046568</v>
      </c>
      <c r="N11314" s="9" t="s">
        <v>5475</v>
      </c>
    </row>
    <row r="11315" spans="1:14">
      <c r="A11315" s="31" t="s">
        <v>3330</v>
      </c>
      <c r="B11315" s="31" t="s">
        <v>3246</v>
      </c>
      <c r="C11315" s="31" t="s">
        <v>185</v>
      </c>
      <c r="D11315" s="31" t="s">
        <v>1179</v>
      </c>
      <c r="E11315" s="31" t="s">
        <v>17</v>
      </c>
      <c r="F11315" s="31" t="s">
        <v>3248</v>
      </c>
      <c r="G11315" s="24">
        <f>IF(ISERROR(VLOOKUP(A11315,'2011 County-Level Acres Tilled'!$A$2:$F$3069,6,FALSE)),0,VLOOKUP(A11315,'2011 County-Level Acres Tilled'!$A$2:$F$3069,6,FALSE))</f>
        <v>455.65580985915489</v>
      </c>
      <c r="H11315" s="32" t="s">
        <v>5474</v>
      </c>
      <c r="I11315" s="9" t="s">
        <v>5412</v>
      </c>
      <c r="J11315" s="36">
        <f>IF(ISERROR(VLOOKUP(A11315&amp;I11315,'County-level Emissions Factors'!$E$2:$F$12273,2,FALSE)),0,VLOOKUP(A11315&amp;I11315,'County-level Emissions Factors'!$E$2:$F$12273,2,FALSE))</f>
        <v>7.0595744680851054</v>
      </c>
      <c r="K11315" s="19" t="s">
        <v>5473</v>
      </c>
      <c r="L11315" s="19" t="s">
        <v>5474</v>
      </c>
      <c r="M11315" s="38">
        <f t="shared" si="180"/>
        <v>1.6083680607581656</v>
      </c>
      <c r="N11315" s="9" t="s">
        <v>5475</v>
      </c>
    </row>
    <row r="11316" spans="1:14">
      <c r="A11316" s="31" t="s">
        <v>3331</v>
      </c>
      <c r="B11316" s="31" t="s">
        <v>3246</v>
      </c>
      <c r="C11316" s="31" t="s">
        <v>188</v>
      </c>
      <c r="D11316" s="31" t="s">
        <v>210</v>
      </c>
      <c r="E11316" s="31" t="s">
        <v>17</v>
      </c>
      <c r="F11316" s="31" t="s">
        <v>3248</v>
      </c>
      <c r="G11316" s="24">
        <f>IF(ISERROR(VLOOKUP(A11316,'2011 County-Level Acres Tilled'!$A$2:$F$3069,6,FALSE)),0,VLOOKUP(A11316,'2011 County-Level Acres Tilled'!$A$2:$F$3069,6,FALSE))</f>
        <v>42068.112255733686</v>
      </c>
      <c r="H11316" s="32" t="s">
        <v>5474</v>
      </c>
      <c r="I11316" s="9" t="s">
        <v>5412</v>
      </c>
      <c r="J11316" s="36">
        <f>IF(ISERROR(VLOOKUP(A11316&amp;I11316,'County-level Emissions Factors'!$E$2:$F$12273,2,FALSE)),0,VLOOKUP(A11316&amp;I11316,'County-level Emissions Factors'!$E$2:$F$12273,2,FALSE))</f>
        <v>6.6774555873925499</v>
      </c>
      <c r="K11316" s="19" t="s">
        <v>5473</v>
      </c>
      <c r="L11316" s="19" t="s">
        <v>5474</v>
      </c>
      <c r="M11316" s="38">
        <f t="shared" si="180"/>
        <v>140.45397561655295</v>
      </c>
      <c r="N11316" s="9" t="s">
        <v>5475</v>
      </c>
    </row>
    <row r="11317" spans="1:14">
      <c r="A11317" s="31" t="s">
        <v>3332</v>
      </c>
      <c r="B11317" s="31" t="s">
        <v>3246</v>
      </c>
      <c r="C11317" s="31" t="s">
        <v>191</v>
      </c>
      <c r="D11317" s="31" t="s">
        <v>1184</v>
      </c>
      <c r="E11317" s="31" t="s">
        <v>17</v>
      </c>
      <c r="F11317" s="31" t="s">
        <v>3248</v>
      </c>
      <c r="G11317" s="24">
        <f>IF(ISERROR(VLOOKUP(A11317,'2011 County-Level Acres Tilled'!$A$2:$F$3069,6,FALSE)),0,VLOOKUP(A11317,'2011 County-Level Acres Tilled'!$A$2:$F$3069,6,FALSE))</f>
        <v>67319.853069767007</v>
      </c>
      <c r="H11317" s="32" t="s">
        <v>5474</v>
      </c>
      <c r="I11317" s="9" t="s">
        <v>5412</v>
      </c>
      <c r="J11317" s="36">
        <f>IF(ISERROR(VLOOKUP(A11317&amp;I11317,'County-level Emissions Factors'!$E$2:$F$12273,2,FALSE)),0,VLOOKUP(A11317&amp;I11317,'County-level Emissions Factors'!$E$2:$F$12273,2,FALSE))</f>
        <v>8.6219281663516067</v>
      </c>
      <c r="K11317" s="19" t="s">
        <v>5473</v>
      </c>
      <c r="L11317" s="19" t="s">
        <v>5474</v>
      </c>
      <c r="M11317" s="38">
        <f t="shared" si="180"/>
        <v>290.21346866843794</v>
      </c>
      <c r="N11317" s="9" t="s">
        <v>5475</v>
      </c>
    </row>
    <row r="11318" spans="1:14">
      <c r="A11318" s="31" t="s">
        <v>3333</v>
      </c>
      <c r="B11318" s="31" t="s">
        <v>3246</v>
      </c>
      <c r="C11318" s="31" t="s">
        <v>194</v>
      </c>
      <c r="D11318" s="31" t="s">
        <v>3334</v>
      </c>
      <c r="E11318" s="31" t="s">
        <v>17</v>
      </c>
      <c r="F11318" s="31" t="s">
        <v>3248</v>
      </c>
      <c r="G11318" s="24">
        <f>IF(ISERROR(VLOOKUP(A11318,'2011 County-Level Acres Tilled'!$A$2:$F$3069,6,FALSE)),0,VLOOKUP(A11318,'2011 County-Level Acres Tilled'!$A$2:$F$3069,6,FALSE))</f>
        <v>447.18309859154942</v>
      </c>
      <c r="H11318" s="32" t="s">
        <v>5474</v>
      </c>
      <c r="I11318" s="9" t="s">
        <v>5412</v>
      </c>
      <c r="J11318" s="36">
        <f>IF(ISERROR(VLOOKUP(A11318&amp;I11318,'County-level Emissions Factors'!$E$2:$F$12273,2,FALSE)),0,VLOOKUP(A11318&amp;I11318,'County-level Emissions Factors'!$E$2:$F$12273,2,FALSE))</f>
        <v>0.79111111111111121</v>
      </c>
      <c r="K11318" s="19" t="s">
        <v>5473</v>
      </c>
      <c r="L11318" s="19" t="s">
        <v>5474</v>
      </c>
      <c r="M11318" s="38">
        <f t="shared" si="180"/>
        <v>0.17688575899843514</v>
      </c>
      <c r="N11318" s="9" t="s">
        <v>5475</v>
      </c>
    </row>
    <row r="11319" spans="1:14">
      <c r="A11319" s="31" t="s">
        <v>3335</v>
      </c>
      <c r="B11319" s="31" t="s">
        <v>3246</v>
      </c>
      <c r="C11319" s="31" t="s">
        <v>197</v>
      </c>
      <c r="D11319" s="31" t="s">
        <v>3336</v>
      </c>
      <c r="E11319" s="31" t="s">
        <v>17</v>
      </c>
      <c r="F11319" s="31" t="s">
        <v>3248</v>
      </c>
      <c r="G11319" s="24">
        <f>IF(ISERROR(VLOOKUP(A11319,'2011 County-Level Acres Tilled'!$A$2:$F$3069,6,FALSE)),0,VLOOKUP(A11319,'2011 County-Level Acres Tilled'!$A$2:$F$3069,6,FALSE))</f>
        <v>115990.81849471717</v>
      </c>
      <c r="H11319" s="32" t="s">
        <v>5474</v>
      </c>
      <c r="I11319" s="9" t="s">
        <v>5412</v>
      </c>
      <c r="J11319" s="36">
        <f>IF(ISERROR(VLOOKUP(A11319&amp;I11319,'County-level Emissions Factors'!$E$2:$F$12273,2,FALSE)),0,VLOOKUP(A11319&amp;I11319,'County-level Emissions Factors'!$E$2:$F$12273,2,FALSE))</f>
        <v>4.9064241422075234</v>
      </c>
      <c r="K11319" s="19" t="s">
        <v>5473</v>
      </c>
      <c r="L11319" s="19" t="s">
        <v>5474</v>
      </c>
      <c r="M11319" s="38">
        <f t="shared" si="180"/>
        <v>284.55007606844561</v>
      </c>
      <c r="N11319" s="9" t="s">
        <v>5475</v>
      </c>
    </row>
    <row r="11320" spans="1:14">
      <c r="A11320" s="31" t="s">
        <v>3337</v>
      </c>
      <c r="B11320" s="31" t="s">
        <v>3246</v>
      </c>
      <c r="C11320" s="31" t="s">
        <v>200</v>
      </c>
      <c r="D11320" s="31" t="s">
        <v>3338</v>
      </c>
      <c r="E11320" s="31" t="s">
        <v>17</v>
      </c>
      <c r="F11320" s="31" t="s">
        <v>3248</v>
      </c>
      <c r="G11320" s="24">
        <f>IF(ISERROR(VLOOKUP(A11320,'2011 County-Level Acres Tilled'!$A$2:$F$3069,6,FALSE)),0,VLOOKUP(A11320,'2011 County-Level Acres Tilled'!$A$2:$F$3069,6,FALSE))</f>
        <v>28515.927843464386</v>
      </c>
      <c r="H11320" s="32" t="s">
        <v>5474</v>
      </c>
      <c r="I11320" s="9" t="s">
        <v>5412</v>
      </c>
      <c r="J11320" s="36">
        <f>IF(ISERROR(VLOOKUP(A11320&amp;I11320,'County-level Emissions Factors'!$E$2:$F$12273,2,FALSE)),0,VLOOKUP(A11320&amp;I11320,'County-level Emissions Factors'!$E$2:$F$12273,2,FALSE))</f>
        <v>9.9161056105610541</v>
      </c>
      <c r="K11320" s="19" t="s">
        <v>5473</v>
      </c>
      <c r="L11320" s="19" t="s">
        <v>5474</v>
      </c>
      <c r="M11320" s="38">
        <f t="shared" si="180"/>
        <v>141.38347603946571</v>
      </c>
      <c r="N11320" s="9" t="s">
        <v>5475</v>
      </c>
    </row>
    <row r="11321" spans="1:14">
      <c r="A11321" s="31" t="s">
        <v>3339</v>
      </c>
      <c r="B11321" s="31" t="s">
        <v>3340</v>
      </c>
      <c r="C11321" s="31" t="s">
        <v>15</v>
      </c>
      <c r="D11321" s="31" t="s">
        <v>3341</v>
      </c>
      <c r="E11321" s="31" t="s">
        <v>17</v>
      </c>
      <c r="F11321" s="31" t="s">
        <v>3342</v>
      </c>
      <c r="G11321" s="24">
        <f>IF(ISERROR(VLOOKUP(A11321,'2011 County-Level Acres Tilled'!$A$2:$F$3069,6,FALSE)),0,VLOOKUP(A11321,'2011 County-Level Acres Tilled'!$A$2:$F$3069,6,FALSE))</f>
        <v>16108.834873049665</v>
      </c>
      <c r="H11321" s="32" t="s">
        <v>5474</v>
      </c>
      <c r="I11321" s="9" t="s">
        <v>5412</v>
      </c>
      <c r="J11321" s="36">
        <f>IF(ISERROR(VLOOKUP(A11321&amp;I11321,'County-level Emissions Factors'!$E$2:$F$12273,2,FALSE)),0,VLOOKUP(A11321&amp;I11321,'County-level Emissions Factors'!$E$2:$F$12273,2,FALSE))</f>
        <v>4.649823800487936</v>
      </c>
      <c r="K11321" s="19" t="s">
        <v>5473</v>
      </c>
      <c r="L11321" s="19" t="s">
        <v>5474</v>
      </c>
      <c r="M11321" s="38">
        <f t="shared" si="180"/>
        <v>37.451621895418199</v>
      </c>
      <c r="N11321" s="9" t="s">
        <v>5475</v>
      </c>
    </row>
    <row r="11322" spans="1:14">
      <c r="A11322" s="31" t="s">
        <v>3343</v>
      </c>
      <c r="B11322" s="31" t="s">
        <v>3340</v>
      </c>
      <c r="C11322" s="31" t="s">
        <v>20</v>
      </c>
      <c r="D11322" s="31" t="s">
        <v>1302</v>
      </c>
      <c r="E11322" s="31" t="s">
        <v>17</v>
      </c>
      <c r="F11322" s="31" t="s">
        <v>3342</v>
      </c>
      <c r="G11322" s="24">
        <f>IF(ISERROR(VLOOKUP(A11322,'2011 County-Level Acres Tilled'!$A$2:$F$3069,6,FALSE)),0,VLOOKUP(A11322,'2011 County-Level Acres Tilled'!$A$2:$F$3069,6,FALSE))</f>
        <v>9212.9916717286578</v>
      </c>
      <c r="H11322" s="32" t="s">
        <v>5474</v>
      </c>
      <c r="I11322" s="9" t="s">
        <v>5412</v>
      </c>
      <c r="J11322" s="36">
        <f>IF(ISERROR(VLOOKUP(A11322&amp;I11322,'County-level Emissions Factors'!$E$2:$F$12273,2,FALSE)),0,VLOOKUP(A11322&amp;I11322,'County-level Emissions Factors'!$E$2:$F$12273,2,FALSE))</f>
        <v>4.7423387096774201</v>
      </c>
      <c r="K11322" s="19" t="s">
        <v>5473</v>
      </c>
      <c r="L11322" s="19" t="s">
        <v>5474</v>
      </c>
      <c r="M11322" s="38">
        <f t="shared" si="180"/>
        <v>21.845563518387252</v>
      </c>
      <c r="N11322" s="9" t="s">
        <v>5475</v>
      </c>
    </row>
    <row r="11323" spans="1:14">
      <c r="A11323" s="31" t="s">
        <v>3344</v>
      </c>
      <c r="B11323" s="31" t="s">
        <v>3340</v>
      </c>
      <c r="C11323" s="31" t="s">
        <v>23</v>
      </c>
      <c r="D11323" s="31" t="s">
        <v>3345</v>
      </c>
      <c r="E11323" s="31" t="s">
        <v>17</v>
      </c>
      <c r="F11323" s="31" t="s">
        <v>3342</v>
      </c>
      <c r="G11323" s="24">
        <f>IF(ISERROR(VLOOKUP(A11323,'2011 County-Level Acres Tilled'!$A$2:$F$3069,6,FALSE)),0,VLOOKUP(A11323,'2011 County-Level Acres Tilled'!$A$2:$F$3069,6,FALSE))</f>
        <v>3914.4260763986163</v>
      </c>
      <c r="H11323" s="32" t="s">
        <v>5474</v>
      </c>
      <c r="I11323" s="9" t="s">
        <v>5412</v>
      </c>
      <c r="J11323" s="36">
        <f>IF(ISERROR(VLOOKUP(A11323&amp;I11323,'County-level Emissions Factors'!$E$2:$F$12273,2,FALSE)),0,VLOOKUP(A11323&amp;I11323,'County-level Emissions Factors'!$E$2:$F$12273,2,FALSE))</f>
        <v>3.54975369458128</v>
      </c>
      <c r="K11323" s="19" t="s">
        <v>5473</v>
      </c>
      <c r="L11323" s="19" t="s">
        <v>5474</v>
      </c>
      <c r="M11323" s="38">
        <f t="shared" si="180"/>
        <v>6.9476242134306458</v>
      </c>
      <c r="N11323" s="9" t="s">
        <v>5475</v>
      </c>
    </row>
    <row r="11324" spans="1:14">
      <c r="A11324" s="31" t="s">
        <v>3346</v>
      </c>
      <c r="B11324" s="31" t="s">
        <v>3340</v>
      </c>
      <c r="C11324" s="31" t="s">
        <v>26</v>
      </c>
      <c r="D11324" s="31" t="s">
        <v>3347</v>
      </c>
      <c r="E11324" s="31" t="s">
        <v>17</v>
      </c>
      <c r="F11324" s="31" t="s">
        <v>3342</v>
      </c>
      <c r="G11324" s="24">
        <f>IF(ISERROR(VLOOKUP(A11324,'2011 County-Level Acres Tilled'!$A$2:$F$3069,6,FALSE)),0,VLOOKUP(A11324,'2011 County-Level Acres Tilled'!$A$2:$F$3069,6,FALSE))</f>
        <v>29216.109079196136</v>
      </c>
      <c r="H11324" s="32" t="s">
        <v>5474</v>
      </c>
      <c r="I11324" s="9" t="s">
        <v>5412</v>
      </c>
      <c r="J11324" s="36">
        <f>IF(ISERROR(VLOOKUP(A11324&amp;I11324,'County-level Emissions Factors'!$E$2:$F$12273,2,FALSE)),0,VLOOKUP(A11324&amp;I11324,'County-level Emissions Factors'!$E$2:$F$12273,2,FALSE))</f>
        <v>3.7417002361439087</v>
      </c>
      <c r="K11324" s="19" t="s">
        <v>5473</v>
      </c>
      <c r="L11324" s="19" t="s">
        <v>5474</v>
      </c>
      <c r="M11324" s="38">
        <f t="shared" si="180"/>
        <v>54.658961120417189</v>
      </c>
      <c r="N11324" s="9" t="s">
        <v>5475</v>
      </c>
    </row>
    <row r="11325" spans="1:14">
      <c r="A11325" s="31" t="s">
        <v>3348</v>
      </c>
      <c r="B11325" s="31" t="s">
        <v>3340</v>
      </c>
      <c r="C11325" s="31" t="s">
        <v>29</v>
      </c>
      <c r="D11325" s="31" t="s">
        <v>3349</v>
      </c>
      <c r="E11325" s="31" t="s">
        <v>17</v>
      </c>
      <c r="F11325" s="31" t="s">
        <v>3342</v>
      </c>
      <c r="G11325" s="24">
        <f>IF(ISERROR(VLOOKUP(A11325,'2011 County-Level Acres Tilled'!$A$2:$F$3069,6,FALSE)),0,VLOOKUP(A11325,'2011 County-Level Acres Tilled'!$A$2:$F$3069,6,FALSE))</f>
        <v>1804.6566109398832</v>
      </c>
      <c r="H11325" s="32" t="s">
        <v>5474</v>
      </c>
      <c r="I11325" s="9" t="s">
        <v>5412</v>
      </c>
      <c r="J11325" s="36">
        <f>IF(ISERROR(VLOOKUP(A11325&amp;I11325,'County-level Emissions Factors'!$E$2:$F$12273,2,FALSE)),0,VLOOKUP(A11325&amp;I11325,'County-level Emissions Factors'!$E$2:$F$12273,2,FALSE))</f>
        <v>7.321658986175116</v>
      </c>
      <c r="K11325" s="19" t="s">
        <v>5473</v>
      </c>
      <c r="L11325" s="19" t="s">
        <v>5474</v>
      </c>
      <c r="M11325" s="38">
        <f t="shared" si="180"/>
        <v>6.6065401462241633</v>
      </c>
      <c r="N11325" s="9" t="s">
        <v>5475</v>
      </c>
    </row>
    <row r="11326" spans="1:14">
      <c r="A11326" s="31" t="s">
        <v>3350</v>
      </c>
      <c r="B11326" s="31" t="s">
        <v>3340</v>
      </c>
      <c r="C11326" s="31" t="s">
        <v>32</v>
      </c>
      <c r="D11326" s="31" t="s">
        <v>3351</v>
      </c>
      <c r="E11326" s="31" t="s">
        <v>17</v>
      </c>
      <c r="F11326" s="31" t="s">
        <v>3342</v>
      </c>
      <c r="G11326" s="24">
        <f>IF(ISERROR(VLOOKUP(A11326,'2011 County-Level Acres Tilled'!$A$2:$F$3069,6,FALSE)),0,VLOOKUP(A11326,'2011 County-Level Acres Tilled'!$A$2:$F$3069,6,FALSE))</f>
        <v>670.80390220905781</v>
      </c>
      <c r="H11326" s="32" t="s">
        <v>5474</v>
      </c>
      <c r="I11326" s="9" t="s">
        <v>5412</v>
      </c>
      <c r="J11326" s="36">
        <f>IF(ISERROR(VLOOKUP(A11326&amp;I11326,'County-level Emissions Factors'!$E$2:$F$12273,2,FALSE)),0,VLOOKUP(A11326&amp;I11326,'County-level Emissions Factors'!$E$2:$F$12273,2,FALSE))</f>
        <v>3.8425000000000011</v>
      </c>
      <c r="K11326" s="19" t="s">
        <v>5473</v>
      </c>
      <c r="L11326" s="19" t="s">
        <v>5474</v>
      </c>
      <c r="M11326" s="38">
        <f t="shared" si="180"/>
        <v>1.2887819971191528</v>
      </c>
      <c r="N11326" s="9" t="s">
        <v>5475</v>
      </c>
    </row>
    <row r="11327" spans="1:14">
      <c r="A11327" s="31" t="s">
        <v>3352</v>
      </c>
      <c r="B11327" s="31" t="s">
        <v>3340</v>
      </c>
      <c r="C11327" s="31" t="s">
        <v>35</v>
      </c>
      <c r="D11327" s="31" t="s">
        <v>3353</v>
      </c>
      <c r="E11327" s="31" t="s">
        <v>17</v>
      </c>
      <c r="F11327" s="31" t="s">
        <v>3342</v>
      </c>
      <c r="G11327" s="24">
        <f>IF(ISERROR(VLOOKUP(A11327,'2011 County-Level Acres Tilled'!$A$2:$F$3069,6,FALSE)),0,VLOOKUP(A11327,'2011 County-Level Acres Tilled'!$A$2:$F$3069,6,FALSE))</f>
        <v>167312.75334684592</v>
      </c>
      <c r="H11327" s="32" t="s">
        <v>5474</v>
      </c>
      <c r="I11327" s="9" t="s">
        <v>5412</v>
      </c>
      <c r="J11327" s="36">
        <f>IF(ISERROR(VLOOKUP(A11327&amp;I11327,'County-level Emissions Factors'!$E$2:$F$12273,2,FALSE)),0,VLOOKUP(A11327&amp;I11327,'County-level Emissions Factors'!$E$2:$F$12273,2,FALSE))</f>
        <v>3.0016444584169668</v>
      </c>
      <c r="K11327" s="19" t="s">
        <v>5473</v>
      </c>
      <c r="L11327" s="19" t="s">
        <v>5474</v>
      </c>
      <c r="M11327" s="38">
        <f t="shared" si="180"/>
        <v>251.10669945302243</v>
      </c>
      <c r="N11327" s="9" t="s">
        <v>5475</v>
      </c>
    </row>
    <row r="11328" spans="1:14">
      <c r="A11328" s="31" t="s">
        <v>3354</v>
      </c>
      <c r="B11328" s="31" t="s">
        <v>3340</v>
      </c>
      <c r="C11328" s="31" t="s">
        <v>38</v>
      </c>
      <c r="D11328" s="31" t="s">
        <v>3355</v>
      </c>
      <c r="E11328" s="31" t="s">
        <v>17</v>
      </c>
      <c r="F11328" s="31" t="s">
        <v>3342</v>
      </c>
      <c r="G11328" s="24">
        <f>IF(ISERROR(VLOOKUP(A11328,'2011 County-Level Acres Tilled'!$A$2:$F$3069,6,FALSE)),0,VLOOKUP(A11328,'2011 County-Level Acres Tilled'!$A$2:$F$3069,6,FALSE))</f>
        <v>116682.26655141531</v>
      </c>
      <c r="H11328" s="32" t="s">
        <v>5474</v>
      </c>
      <c r="I11328" s="9" t="s">
        <v>5412</v>
      </c>
      <c r="J11328" s="36">
        <f>IF(ISERROR(VLOOKUP(A11328&amp;I11328,'County-level Emissions Factors'!$E$2:$F$12273,2,FALSE)),0,VLOOKUP(A11328&amp;I11328,'County-level Emissions Factors'!$E$2:$F$12273,2,FALSE))</f>
        <v>5.0893573330766513</v>
      </c>
      <c r="K11328" s="19" t="s">
        <v>5473</v>
      </c>
      <c r="L11328" s="19" t="s">
        <v>5474</v>
      </c>
      <c r="M11328" s="38">
        <f t="shared" si="180"/>
        <v>296.91887445672495</v>
      </c>
      <c r="N11328" s="9" t="s">
        <v>5475</v>
      </c>
    </row>
    <row r="11329" spans="1:14">
      <c r="A11329" s="31" t="s">
        <v>3356</v>
      </c>
      <c r="B11329" s="31" t="s">
        <v>3340</v>
      </c>
      <c r="C11329" s="31" t="s">
        <v>41</v>
      </c>
      <c r="D11329" s="31" t="s">
        <v>3357</v>
      </c>
      <c r="E11329" s="31" t="s">
        <v>17</v>
      </c>
      <c r="F11329" s="31" t="s">
        <v>3342</v>
      </c>
      <c r="G11329" s="24">
        <f>IF(ISERROR(VLOOKUP(A11329,'2011 County-Level Acres Tilled'!$A$2:$F$3069,6,FALSE)),0,VLOOKUP(A11329,'2011 County-Level Acres Tilled'!$A$2:$F$3069,6,FALSE))</f>
        <v>83472.071045973382</v>
      </c>
      <c r="H11329" s="32" t="s">
        <v>5474</v>
      </c>
      <c r="I11329" s="9" t="s">
        <v>5412</v>
      </c>
      <c r="J11329" s="36">
        <f>IF(ISERROR(VLOOKUP(A11329&amp;I11329,'County-level Emissions Factors'!$E$2:$F$12273,2,FALSE)),0,VLOOKUP(A11329&amp;I11329,'County-level Emissions Factors'!$E$2:$F$12273,2,FALSE))</f>
        <v>7.6406357817593467</v>
      </c>
      <c r="K11329" s="19" t="s">
        <v>5473</v>
      </c>
      <c r="L11329" s="19" t="s">
        <v>5474</v>
      </c>
      <c r="M11329" s="38">
        <f t="shared" si="180"/>
        <v>318.88984640571124</v>
      </c>
      <c r="N11329" s="9" t="s">
        <v>5475</v>
      </c>
    </row>
    <row r="11330" spans="1:14">
      <c r="A11330" s="31" t="s">
        <v>3358</v>
      </c>
      <c r="B11330" s="31" t="s">
        <v>3340</v>
      </c>
      <c r="C11330" s="31" t="s">
        <v>44</v>
      </c>
      <c r="D11330" s="31" t="s">
        <v>3359</v>
      </c>
      <c r="E11330" s="31" t="s">
        <v>17</v>
      </c>
      <c r="F11330" s="31" t="s">
        <v>3342</v>
      </c>
      <c r="G11330" s="24">
        <f>IF(ISERROR(VLOOKUP(A11330,'2011 County-Level Acres Tilled'!$A$2:$F$3069,6,FALSE)),0,VLOOKUP(A11330,'2011 County-Level Acres Tilled'!$A$2:$F$3069,6,FALSE))</f>
        <v>17622.677812462705</v>
      </c>
      <c r="H11330" s="32" t="s">
        <v>5474</v>
      </c>
      <c r="I11330" s="9" t="s">
        <v>5412</v>
      </c>
      <c r="J11330" s="36">
        <f>IF(ISERROR(VLOOKUP(A11330&amp;I11330,'County-level Emissions Factors'!$E$2:$F$12273,2,FALSE)),0,VLOOKUP(A11330&amp;I11330,'County-level Emissions Factors'!$E$2:$F$12273,2,FALSE))</f>
        <v>3.880098039215687</v>
      </c>
      <c r="K11330" s="19" t="s">
        <v>5473</v>
      </c>
      <c r="L11330" s="19" t="s">
        <v>5474</v>
      </c>
      <c r="M11330" s="38">
        <f t="shared" si="180"/>
        <v>34.188858812933169</v>
      </c>
      <c r="N11330" s="9" t="s">
        <v>5475</v>
      </c>
    </row>
    <row r="11331" spans="1:14">
      <c r="A11331" s="31" t="s">
        <v>3360</v>
      </c>
      <c r="B11331" s="31" t="s">
        <v>3340</v>
      </c>
      <c r="C11331" s="31" t="s">
        <v>47</v>
      </c>
      <c r="D11331" s="31" t="s">
        <v>3361</v>
      </c>
      <c r="E11331" s="31" t="s">
        <v>17</v>
      </c>
      <c r="F11331" s="31" t="s">
        <v>3342</v>
      </c>
      <c r="G11331" s="24">
        <f>IF(ISERROR(VLOOKUP(A11331,'2011 County-Level Acres Tilled'!$A$2:$F$3069,6,FALSE)),0,VLOOKUP(A11331,'2011 County-Level Acres Tilled'!$A$2:$F$3069,6,FALSE))</f>
        <v>9085.1020694071922</v>
      </c>
      <c r="H11331" s="32" t="s">
        <v>5474</v>
      </c>
      <c r="I11331" s="9" t="s">
        <v>5412</v>
      </c>
      <c r="J11331" s="36">
        <f>IF(ISERROR(VLOOKUP(A11331&amp;I11331,'County-level Emissions Factors'!$E$2:$F$12273,2,FALSE)),0,VLOOKUP(A11331&amp;I11331,'County-level Emissions Factors'!$E$2:$F$12273,2,FALSE))</f>
        <v>6.73886426008022</v>
      </c>
      <c r="K11331" s="19" t="s">
        <v>5473</v>
      </c>
      <c r="L11331" s="19" t="s">
        <v>5474</v>
      </c>
      <c r="M11331" s="38">
        <f t="shared" si="180"/>
        <v>30.611634817354485</v>
      </c>
      <c r="N11331" s="9" t="s">
        <v>5475</v>
      </c>
    </row>
    <row r="11332" spans="1:14">
      <c r="A11332" s="31" t="s">
        <v>3362</v>
      </c>
      <c r="B11332" s="31" t="s">
        <v>3340</v>
      </c>
      <c r="C11332" s="31" t="s">
        <v>50</v>
      </c>
      <c r="D11332" s="31" t="s">
        <v>888</v>
      </c>
      <c r="E11332" s="31" t="s">
        <v>17</v>
      </c>
      <c r="F11332" s="31" t="s">
        <v>3342</v>
      </c>
      <c r="G11332" s="24">
        <f>IF(ISERROR(VLOOKUP(A11332,'2011 County-Level Acres Tilled'!$A$2:$F$3069,6,FALSE)),0,VLOOKUP(A11332,'2011 County-Level Acres Tilled'!$A$2:$F$3069,6,FALSE))</f>
        <v>3882.7235996858444</v>
      </c>
      <c r="H11332" s="32" t="s">
        <v>5474</v>
      </c>
      <c r="I11332" s="9" t="s">
        <v>5412</v>
      </c>
      <c r="J11332" s="36">
        <f>IF(ISERROR(VLOOKUP(A11332&amp;I11332,'County-level Emissions Factors'!$E$2:$F$12273,2,FALSE)),0,VLOOKUP(A11332&amp;I11332,'County-level Emissions Factors'!$E$2:$F$12273,2,FALSE))</f>
        <v>3.8272941176470585</v>
      </c>
      <c r="K11332" s="19" t="s">
        <v>5473</v>
      </c>
      <c r="L11332" s="19" t="s">
        <v>5474</v>
      </c>
      <c r="M11332" s="38">
        <f t="shared" si="180"/>
        <v>7.4301625967635223</v>
      </c>
      <c r="N11332" s="9" t="s">
        <v>5475</v>
      </c>
    </row>
    <row r="11333" spans="1:14">
      <c r="A11333" s="31" t="s">
        <v>3363</v>
      </c>
      <c r="B11333" s="31" t="s">
        <v>3340</v>
      </c>
      <c r="C11333" s="31" t="s">
        <v>53</v>
      </c>
      <c r="D11333" s="31" t="s">
        <v>3364</v>
      </c>
      <c r="E11333" s="31" t="s">
        <v>17</v>
      </c>
      <c r="F11333" s="31" t="s">
        <v>3342</v>
      </c>
      <c r="G11333" s="24">
        <f>IF(ISERROR(VLOOKUP(A11333,'2011 County-Level Acres Tilled'!$A$2:$F$3069,6,FALSE)),0,VLOOKUP(A11333,'2011 County-Level Acres Tilled'!$A$2:$F$3069,6,FALSE))</f>
        <v>16858.954503363901</v>
      </c>
      <c r="H11333" s="32" t="s">
        <v>5474</v>
      </c>
      <c r="I11333" s="9" t="s">
        <v>5412</v>
      </c>
      <c r="J11333" s="36">
        <f>IF(ISERROR(VLOOKUP(A11333&amp;I11333,'County-level Emissions Factors'!$E$2:$F$12273,2,FALSE)),0,VLOOKUP(A11333&amp;I11333,'County-level Emissions Factors'!$E$2:$F$12273,2,FALSE))</f>
        <v>4.5306558210472803</v>
      </c>
      <c r="K11333" s="19" t="s">
        <v>5473</v>
      </c>
      <c r="L11333" s="19" t="s">
        <v>5474</v>
      </c>
      <c r="M11333" s="38">
        <f t="shared" si="180"/>
        <v>38.191060178718459</v>
      </c>
      <c r="N11333" s="9" t="s">
        <v>5475</v>
      </c>
    </row>
    <row r="11334" spans="1:14">
      <c r="A11334" s="31" t="s">
        <v>3365</v>
      </c>
      <c r="B11334" s="31" t="s">
        <v>3340</v>
      </c>
      <c r="C11334" s="31" t="s">
        <v>56</v>
      </c>
      <c r="D11334" s="31" t="s">
        <v>1942</v>
      </c>
      <c r="E11334" s="31" t="s">
        <v>17</v>
      </c>
      <c r="F11334" s="31" t="s">
        <v>3342</v>
      </c>
      <c r="G11334" s="24">
        <f>IF(ISERROR(VLOOKUP(A11334,'2011 County-Level Acres Tilled'!$A$2:$F$3069,6,FALSE)),0,VLOOKUP(A11334,'2011 County-Level Acres Tilled'!$A$2:$F$3069,6,FALSE))</f>
        <v>4801.16187510501</v>
      </c>
      <c r="H11334" s="32" t="s">
        <v>5474</v>
      </c>
      <c r="I11334" s="9" t="s">
        <v>5412</v>
      </c>
      <c r="J11334" s="36">
        <f>IF(ISERROR(VLOOKUP(A11334&amp;I11334,'County-level Emissions Factors'!$E$2:$F$12273,2,FALSE)),0,VLOOKUP(A11334&amp;I11334,'County-level Emissions Factors'!$E$2:$F$12273,2,FALSE))</f>
        <v>4.1258052292535048</v>
      </c>
      <c r="K11334" s="19" t="s">
        <v>5473</v>
      </c>
      <c r="L11334" s="19" t="s">
        <v>5474</v>
      </c>
      <c r="M11334" s="38">
        <f t="shared" si="180"/>
        <v>9.9043293854004055</v>
      </c>
      <c r="N11334" s="9" t="s">
        <v>5475</v>
      </c>
    </row>
    <row r="11335" spans="1:14">
      <c r="A11335" s="31" t="s">
        <v>3366</v>
      </c>
      <c r="B11335" s="31" t="s">
        <v>3340</v>
      </c>
      <c r="C11335" s="31" t="s">
        <v>59</v>
      </c>
      <c r="D11335" s="31" t="s">
        <v>893</v>
      </c>
      <c r="E11335" s="31" t="s">
        <v>17</v>
      </c>
      <c r="F11335" s="31" t="s">
        <v>3342</v>
      </c>
      <c r="G11335" s="24">
        <f>IF(ISERROR(VLOOKUP(A11335,'2011 County-Level Acres Tilled'!$A$2:$F$3069,6,FALSE)),0,VLOOKUP(A11335,'2011 County-Level Acres Tilled'!$A$2:$F$3069,6,FALSE))</f>
        <v>54056.141425875772</v>
      </c>
      <c r="H11335" s="32" t="s">
        <v>5474</v>
      </c>
      <c r="I11335" s="9" t="s">
        <v>5412</v>
      </c>
      <c r="J11335" s="36">
        <f>IF(ISERROR(VLOOKUP(A11335&amp;I11335,'County-level Emissions Factors'!$E$2:$F$12273,2,FALSE)),0,VLOOKUP(A11335&amp;I11335,'County-level Emissions Factors'!$E$2:$F$12273,2,FALSE))</f>
        <v>8.4058362064657981</v>
      </c>
      <c r="K11335" s="19" t="s">
        <v>5473</v>
      </c>
      <c r="L11335" s="19" t="s">
        <v>5474</v>
      </c>
      <c r="M11335" s="38">
        <f t="shared" si="180"/>
        <v>227.19353538973115</v>
      </c>
      <c r="N11335" s="9" t="s">
        <v>5475</v>
      </c>
    </row>
    <row r="11336" spans="1:14">
      <c r="A11336" s="31" t="s">
        <v>3367</v>
      </c>
      <c r="B11336" s="31" t="s">
        <v>3340</v>
      </c>
      <c r="C11336" s="31" t="s">
        <v>62</v>
      </c>
      <c r="D11336" s="31" t="s">
        <v>3368</v>
      </c>
      <c r="E11336" s="31" t="s">
        <v>17</v>
      </c>
      <c r="F11336" s="31" t="s">
        <v>3342</v>
      </c>
      <c r="G11336" s="24">
        <f>IF(ISERROR(VLOOKUP(A11336,'2011 County-Level Acres Tilled'!$A$2:$F$3069,6,FALSE)),0,VLOOKUP(A11336,'2011 County-Level Acres Tilled'!$A$2:$F$3069,6,FALSE))</f>
        <v>47730.950212888412</v>
      </c>
      <c r="H11336" s="32" t="s">
        <v>5474</v>
      </c>
      <c r="I11336" s="9" t="s">
        <v>5412</v>
      </c>
      <c r="J11336" s="36">
        <f>IF(ISERROR(VLOOKUP(A11336&amp;I11336,'County-level Emissions Factors'!$E$2:$F$12273,2,FALSE)),0,VLOOKUP(A11336&amp;I11336,'County-level Emissions Factors'!$E$2:$F$12273,2,FALSE))</f>
        <v>2.5048738858334914</v>
      </c>
      <c r="K11336" s="19" t="s">
        <v>5473</v>
      </c>
      <c r="L11336" s="19" t="s">
        <v>5474</v>
      </c>
      <c r="M11336" s="38">
        <f t="shared" si="180"/>
        <v>59.780005367141356</v>
      </c>
      <c r="N11336" s="9" t="s">
        <v>5475</v>
      </c>
    </row>
    <row r="11337" spans="1:14">
      <c r="A11337" s="31" t="s">
        <v>3369</v>
      </c>
      <c r="B11337" s="31" t="s">
        <v>3340</v>
      </c>
      <c r="C11337" s="31" t="s">
        <v>65</v>
      </c>
      <c r="D11337" s="31" t="s">
        <v>3370</v>
      </c>
      <c r="E11337" s="31" t="s">
        <v>17</v>
      </c>
      <c r="F11337" s="31" t="s">
        <v>3342</v>
      </c>
      <c r="G11337" s="24">
        <f>IF(ISERROR(VLOOKUP(A11337,'2011 County-Level Acres Tilled'!$A$2:$F$3069,6,FALSE)),0,VLOOKUP(A11337,'2011 County-Level Acres Tilled'!$A$2:$F$3069,6,FALSE))</f>
        <v>35551.001442737557</v>
      </c>
      <c r="H11337" s="32" t="s">
        <v>5474</v>
      </c>
      <c r="I11337" s="9" t="s">
        <v>5412</v>
      </c>
      <c r="J11337" s="36">
        <f>IF(ISERROR(VLOOKUP(A11337&amp;I11337,'County-level Emissions Factors'!$E$2:$F$12273,2,FALSE)),0,VLOOKUP(A11337&amp;I11337,'County-level Emissions Factors'!$E$2:$F$12273,2,FALSE))</f>
        <v>2.9584092614428124</v>
      </c>
      <c r="K11337" s="19" t="s">
        <v>5473</v>
      </c>
      <c r="L11337" s="19" t="s">
        <v>5474</v>
      </c>
      <c r="M11337" s="38">
        <f t="shared" si="180"/>
        <v>52.58720596088078</v>
      </c>
      <c r="N11337" s="9" t="s">
        <v>5475</v>
      </c>
    </row>
    <row r="11338" spans="1:14">
      <c r="A11338" s="31" t="s">
        <v>3371</v>
      </c>
      <c r="B11338" s="31" t="s">
        <v>3340</v>
      </c>
      <c r="C11338" s="31" t="s">
        <v>68</v>
      </c>
      <c r="D11338" s="31" t="s">
        <v>3372</v>
      </c>
      <c r="E11338" s="31" t="s">
        <v>17</v>
      </c>
      <c r="F11338" s="31" t="s">
        <v>3342</v>
      </c>
      <c r="G11338" s="24">
        <f>IF(ISERROR(VLOOKUP(A11338,'2011 County-Level Acres Tilled'!$A$2:$F$3069,6,FALSE)),0,VLOOKUP(A11338,'2011 County-Level Acres Tilled'!$A$2:$F$3069,6,FALSE))</f>
        <v>19173.471530238905</v>
      </c>
      <c r="H11338" s="32" t="s">
        <v>5474</v>
      </c>
      <c r="I11338" s="9" t="s">
        <v>5412</v>
      </c>
      <c r="J11338" s="36">
        <f>IF(ISERROR(VLOOKUP(A11338&amp;I11338,'County-level Emissions Factors'!$E$2:$F$12273,2,FALSE)),0,VLOOKUP(A11338&amp;I11338,'County-level Emissions Factors'!$E$2:$F$12273,2,FALSE))</f>
        <v>5.1204689331770226</v>
      </c>
      <c r="K11338" s="19" t="s">
        <v>5473</v>
      </c>
      <c r="L11338" s="19" t="s">
        <v>5474</v>
      </c>
      <c r="M11338" s="38">
        <f t="shared" si="180"/>
        <v>49.088582655871207</v>
      </c>
      <c r="N11338" s="9" t="s">
        <v>5475</v>
      </c>
    </row>
    <row r="11339" spans="1:14">
      <c r="A11339" s="31" t="s">
        <v>3373</v>
      </c>
      <c r="B11339" s="31" t="s">
        <v>3340</v>
      </c>
      <c r="C11339" s="31" t="s">
        <v>71</v>
      </c>
      <c r="D11339" s="31" t="s">
        <v>902</v>
      </c>
      <c r="E11339" s="31" t="s">
        <v>17</v>
      </c>
      <c r="F11339" s="31" t="s">
        <v>3342</v>
      </c>
      <c r="G11339" s="24">
        <f>IF(ISERROR(VLOOKUP(A11339,'2011 County-Level Acres Tilled'!$A$2:$F$3069,6,FALSE)),0,VLOOKUP(A11339,'2011 County-Level Acres Tilled'!$A$2:$F$3069,6,FALSE))</f>
        <v>14882.663257980683</v>
      </c>
      <c r="H11339" s="32" t="s">
        <v>5474</v>
      </c>
      <c r="I11339" s="9" t="s">
        <v>5412</v>
      </c>
      <c r="J11339" s="36">
        <f>IF(ISERROR(VLOOKUP(A11339&amp;I11339,'County-level Emissions Factors'!$E$2:$F$12273,2,FALSE)),0,VLOOKUP(A11339&amp;I11339,'County-level Emissions Factors'!$E$2:$F$12273,2,FALSE))</f>
        <v>3.5658333333333334</v>
      </c>
      <c r="K11339" s="19" t="s">
        <v>5473</v>
      </c>
      <c r="L11339" s="19" t="s">
        <v>5474</v>
      </c>
      <c r="M11339" s="38">
        <f t="shared" ref="M11339:M11402" si="181">G11339*J11339/2000</f>
        <v>26.534548367041392</v>
      </c>
      <c r="N11339" s="9" t="s">
        <v>5475</v>
      </c>
    </row>
    <row r="11340" spans="1:14">
      <c r="A11340" s="31" t="s">
        <v>3374</v>
      </c>
      <c r="B11340" s="31" t="s">
        <v>3340</v>
      </c>
      <c r="C11340" s="31" t="s">
        <v>74</v>
      </c>
      <c r="D11340" s="31" t="s">
        <v>45</v>
      </c>
      <c r="E11340" s="31" t="s">
        <v>17</v>
      </c>
      <c r="F11340" s="31" t="s">
        <v>3342</v>
      </c>
      <c r="G11340" s="24">
        <f>IF(ISERROR(VLOOKUP(A11340,'2011 County-Level Acres Tilled'!$A$2:$F$3069,6,FALSE)),0,VLOOKUP(A11340,'2011 County-Level Acres Tilled'!$A$2:$F$3069,6,FALSE))</f>
        <v>1035.8500653498268</v>
      </c>
      <c r="H11340" s="32" t="s">
        <v>5474</v>
      </c>
      <c r="I11340" s="9" t="s">
        <v>5412</v>
      </c>
      <c r="J11340" s="36">
        <f>IF(ISERROR(VLOOKUP(A11340&amp;I11340,'County-level Emissions Factors'!$E$2:$F$12273,2,FALSE)),0,VLOOKUP(A11340&amp;I11340,'County-level Emissions Factors'!$E$2:$F$12273,2,FALSE))</f>
        <v>5.3493087557603687</v>
      </c>
      <c r="K11340" s="19" t="s">
        <v>5473</v>
      </c>
      <c r="L11340" s="19" t="s">
        <v>5474</v>
      </c>
      <c r="M11340" s="38">
        <f t="shared" si="181"/>
        <v>2.7705409121153894</v>
      </c>
      <c r="N11340" s="9" t="s">
        <v>5475</v>
      </c>
    </row>
    <row r="11341" spans="1:14">
      <c r="A11341" s="31" t="s">
        <v>3375</v>
      </c>
      <c r="B11341" s="31" t="s">
        <v>3340</v>
      </c>
      <c r="C11341" s="31" t="s">
        <v>77</v>
      </c>
      <c r="D11341" s="31" t="s">
        <v>3376</v>
      </c>
      <c r="E11341" s="31" t="s">
        <v>17</v>
      </c>
      <c r="F11341" s="31" t="s">
        <v>3342</v>
      </c>
      <c r="G11341" s="24">
        <f>IF(ISERROR(VLOOKUP(A11341,'2011 County-Level Acres Tilled'!$A$2:$F$3069,6,FALSE)),0,VLOOKUP(A11341,'2011 County-Level Acres Tilled'!$A$2:$F$3069,6,FALSE))</f>
        <v>47908.155486789168</v>
      </c>
      <c r="H11341" s="32" t="s">
        <v>5474</v>
      </c>
      <c r="I11341" s="9" t="s">
        <v>5412</v>
      </c>
      <c r="J11341" s="36">
        <f>IF(ISERROR(VLOOKUP(A11341&amp;I11341,'County-level Emissions Factors'!$E$2:$F$12273,2,FALSE)),0,VLOOKUP(A11341&amp;I11341,'County-level Emissions Factors'!$E$2:$F$12273,2,FALSE))</f>
        <v>4.4513639821758506</v>
      </c>
      <c r="K11341" s="19" t="s">
        <v>5473</v>
      </c>
      <c r="L11341" s="19" t="s">
        <v>5474</v>
      </c>
      <c r="M11341" s="38">
        <f t="shared" si="181"/>
        <v>106.62831889318683</v>
      </c>
      <c r="N11341" s="9" t="s">
        <v>5475</v>
      </c>
    </row>
    <row r="11342" spans="1:14">
      <c r="A11342" s="31" t="s">
        <v>3377</v>
      </c>
      <c r="B11342" s="31" t="s">
        <v>3340</v>
      </c>
      <c r="C11342" s="31" t="s">
        <v>80</v>
      </c>
      <c r="D11342" s="31" t="s">
        <v>57</v>
      </c>
      <c r="E11342" s="31" t="s">
        <v>17</v>
      </c>
      <c r="F11342" s="31" t="s">
        <v>3342</v>
      </c>
      <c r="G11342" s="24">
        <f>IF(ISERROR(VLOOKUP(A11342,'2011 County-Level Acres Tilled'!$A$2:$F$3069,6,FALSE)),0,VLOOKUP(A11342,'2011 County-Level Acres Tilled'!$A$2:$F$3069,6,FALSE))</f>
        <v>803.04399660098852</v>
      </c>
      <c r="H11342" s="32" t="s">
        <v>5474</v>
      </c>
      <c r="I11342" s="9" t="s">
        <v>5412</v>
      </c>
      <c r="J11342" s="36">
        <f>IF(ISERROR(VLOOKUP(A11342&amp;I11342,'County-level Emissions Factors'!$E$2:$F$12273,2,FALSE)),0,VLOOKUP(A11342&amp;I11342,'County-level Emissions Factors'!$E$2:$F$12273,2,FALSE))</f>
        <v>4.3264840182648401</v>
      </c>
      <c r="K11342" s="19" t="s">
        <v>5473</v>
      </c>
      <c r="L11342" s="19" t="s">
        <v>5474</v>
      </c>
      <c r="M11342" s="38">
        <f t="shared" si="181"/>
        <v>1.7371785086288507</v>
      </c>
      <c r="N11342" s="9" t="s">
        <v>5475</v>
      </c>
    </row>
    <row r="11343" spans="1:14">
      <c r="A11343" s="31" t="s">
        <v>3378</v>
      </c>
      <c r="B11343" s="31" t="s">
        <v>3340</v>
      </c>
      <c r="C11343" s="31" t="s">
        <v>83</v>
      </c>
      <c r="D11343" s="31" t="s">
        <v>350</v>
      </c>
      <c r="E11343" s="31" t="s">
        <v>17</v>
      </c>
      <c r="F11343" s="31" t="s">
        <v>3342</v>
      </c>
      <c r="G11343" s="24">
        <f>IF(ISERROR(VLOOKUP(A11343,'2011 County-Level Acres Tilled'!$A$2:$F$3069,6,FALSE)),0,VLOOKUP(A11343,'2011 County-Level Acres Tilled'!$A$2:$F$3069,6,FALSE))</f>
        <v>29831.164284381615</v>
      </c>
      <c r="H11343" s="32" t="s">
        <v>5474</v>
      </c>
      <c r="I11343" s="9" t="s">
        <v>5412</v>
      </c>
      <c r="J11343" s="36">
        <f>IF(ISERROR(VLOOKUP(A11343&amp;I11343,'County-level Emissions Factors'!$E$2:$F$12273,2,FALSE)),0,VLOOKUP(A11343&amp;I11343,'County-level Emissions Factors'!$E$2:$F$12273,2,FALSE))</f>
        <v>4.3426893353941276</v>
      </c>
      <c r="K11343" s="19" t="s">
        <v>5473</v>
      </c>
      <c r="L11343" s="19" t="s">
        <v>5474</v>
      </c>
      <c r="M11343" s="38">
        <f t="shared" si="181"/>
        <v>64.773739500087117</v>
      </c>
      <c r="N11343" s="9" t="s">
        <v>5475</v>
      </c>
    </row>
    <row r="11344" spans="1:14">
      <c r="A11344" s="31" t="s">
        <v>3379</v>
      </c>
      <c r="B11344" s="31" t="s">
        <v>3340</v>
      </c>
      <c r="C11344" s="31" t="s">
        <v>86</v>
      </c>
      <c r="D11344" s="31" t="s">
        <v>3380</v>
      </c>
      <c r="E11344" s="31" t="s">
        <v>17</v>
      </c>
      <c r="F11344" s="31" t="s">
        <v>3342</v>
      </c>
      <c r="G11344" s="24">
        <f>IF(ISERROR(VLOOKUP(A11344,'2011 County-Level Acres Tilled'!$A$2:$F$3069,6,FALSE)),0,VLOOKUP(A11344,'2011 County-Level Acres Tilled'!$A$2:$F$3069,6,FALSE))</f>
        <v>124182.61407325479</v>
      </c>
      <c r="H11344" s="32" t="s">
        <v>5474</v>
      </c>
      <c r="I11344" s="9" t="s">
        <v>5412</v>
      </c>
      <c r="J11344" s="36">
        <f>IF(ISERROR(VLOOKUP(A11344&amp;I11344,'County-level Emissions Factors'!$E$2:$F$12273,2,FALSE)),0,VLOOKUP(A11344&amp;I11344,'County-level Emissions Factors'!$E$2:$F$12273,2,FALSE))</f>
        <v>3.4914993461035464</v>
      </c>
      <c r="K11344" s="19" t="s">
        <v>5473</v>
      </c>
      <c r="L11344" s="19" t="s">
        <v>5474</v>
      </c>
      <c r="M11344" s="38">
        <f t="shared" si="181"/>
        <v>216.79175791709909</v>
      </c>
      <c r="N11344" s="9" t="s">
        <v>5475</v>
      </c>
    </row>
    <row r="11345" spans="1:14">
      <c r="A11345" s="31" t="s">
        <v>3381</v>
      </c>
      <c r="B11345" s="31" t="s">
        <v>3340</v>
      </c>
      <c r="C11345" s="31" t="s">
        <v>89</v>
      </c>
      <c r="D11345" s="31" t="s">
        <v>3382</v>
      </c>
      <c r="E11345" s="31" t="s">
        <v>17</v>
      </c>
      <c r="F11345" s="31" t="s">
        <v>3342</v>
      </c>
      <c r="G11345" s="24">
        <f>IF(ISERROR(VLOOKUP(A11345,'2011 County-Level Acres Tilled'!$A$2:$F$3069,6,FALSE)),0,VLOOKUP(A11345,'2011 County-Level Acres Tilled'!$A$2:$F$3069,6,FALSE))</f>
        <v>72753.845779941563</v>
      </c>
      <c r="H11345" s="32" t="s">
        <v>5474</v>
      </c>
      <c r="I11345" s="9" t="s">
        <v>5412</v>
      </c>
      <c r="J11345" s="36">
        <f>IF(ISERROR(VLOOKUP(A11345&amp;I11345,'County-level Emissions Factors'!$E$2:$F$12273,2,FALSE)),0,VLOOKUP(A11345&amp;I11345,'County-level Emissions Factors'!$E$2:$F$12273,2,FALSE))</f>
        <v>3.8946697944662803</v>
      </c>
      <c r="K11345" s="19" t="s">
        <v>5473</v>
      </c>
      <c r="L11345" s="19" t="s">
        <v>5474</v>
      </c>
      <c r="M11345" s="38">
        <f t="shared" si="181"/>
        <v>141.67610279519823</v>
      </c>
      <c r="N11345" s="9" t="s">
        <v>5475</v>
      </c>
    </row>
    <row r="11346" spans="1:14">
      <c r="A11346" s="31" t="s">
        <v>3383</v>
      </c>
      <c r="B11346" s="31" t="s">
        <v>3340</v>
      </c>
      <c r="C11346" s="31" t="s">
        <v>92</v>
      </c>
      <c r="D11346" s="31" t="s">
        <v>1327</v>
      </c>
      <c r="E11346" s="31" t="s">
        <v>17</v>
      </c>
      <c r="F11346" s="31" t="s">
        <v>3342</v>
      </c>
      <c r="G11346" s="24">
        <f>IF(ISERROR(VLOOKUP(A11346,'2011 County-Level Acres Tilled'!$A$2:$F$3069,6,FALSE)),0,VLOOKUP(A11346,'2011 County-Level Acres Tilled'!$A$2:$F$3069,6,FALSE))</f>
        <v>56238.603019986273</v>
      </c>
      <c r="H11346" s="32" t="s">
        <v>5474</v>
      </c>
      <c r="I11346" s="9" t="s">
        <v>5412</v>
      </c>
      <c r="J11346" s="36">
        <f>IF(ISERROR(VLOOKUP(A11346&amp;I11346,'County-level Emissions Factors'!$E$2:$F$12273,2,FALSE)),0,VLOOKUP(A11346&amp;I11346,'County-level Emissions Factors'!$E$2:$F$12273,2,FALSE))</f>
        <v>5.2850388565838813</v>
      </c>
      <c r="K11346" s="19" t="s">
        <v>5473</v>
      </c>
      <c r="L11346" s="19" t="s">
        <v>5474</v>
      </c>
      <c r="M11346" s="38">
        <f t="shared" si="181"/>
        <v>148.61160110031153</v>
      </c>
      <c r="N11346" s="9" t="s">
        <v>5475</v>
      </c>
    </row>
    <row r="11347" spans="1:14">
      <c r="A11347" s="31" t="s">
        <v>3384</v>
      </c>
      <c r="B11347" s="31" t="s">
        <v>3340</v>
      </c>
      <c r="C11347" s="31" t="s">
        <v>95</v>
      </c>
      <c r="D11347" s="31" t="s">
        <v>3385</v>
      </c>
      <c r="E11347" s="31" t="s">
        <v>17</v>
      </c>
      <c r="F11347" s="31" t="s">
        <v>3342</v>
      </c>
      <c r="G11347" s="24">
        <f>IF(ISERROR(VLOOKUP(A11347,'2011 County-Level Acres Tilled'!$A$2:$F$3069,6,FALSE)),0,VLOOKUP(A11347,'2011 County-Level Acres Tilled'!$A$2:$F$3069,6,FALSE))</f>
        <v>27384.156202246872</v>
      </c>
      <c r="H11347" s="32" t="s">
        <v>5474</v>
      </c>
      <c r="I11347" s="9" t="s">
        <v>5412</v>
      </c>
      <c r="J11347" s="36">
        <f>IF(ISERROR(VLOOKUP(A11347&amp;I11347,'County-level Emissions Factors'!$E$2:$F$12273,2,FALSE)),0,VLOOKUP(A11347&amp;I11347,'County-level Emissions Factors'!$E$2:$F$12273,2,FALSE))</f>
        <v>8.6370173620108837</v>
      </c>
      <c r="K11347" s="19" t="s">
        <v>5473</v>
      </c>
      <c r="L11347" s="19" t="s">
        <v>5474</v>
      </c>
      <c r="M11347" s="38">
        <f t="shared" si="181"/>
        <v>118.25871628141212</v>
      </c>
      <c r="N11347" s="9" t="s">
        <v>5475</v>
      </c>
    </row>
    <row r="11348" spans="1:14">
      <c r="A11348" s="31" t="s">
        <v>3386</v>
      </c>
      <c r="B11348" s="31" t="s">
        <v>3340</v>
      </c>
      <c r="C11348" s="31" t="s">
        <v>98</v>
      </c>
      <c r="D11348" s="31" t="s">
        <v>3387</v>
      </c>
      <c r="E11348" s="31" t="s">
        <v>17</v>
      </c>
      <c r="F11348" s="31" t="s">
        <v>3342</v>
      </c>
      <c r="G11348" s="24">
        <f>IF(ISERROR(VLOOKUP(A11348,'2011 County-Level Acres Tilled'!$A$2:$F$3069,6,FALSE)),0,VLOOKUP(A11348,'2011 County-Level Acres Tilled'!$A$2:$F$3069,6,FALSE))</f>
        <v>2475.7891205540723</v>
      </c>
      <c r="H11348" s="32" t="s">
        <v>5474</v>
      </c>
      <c r="I11348" s="9" t="s">
        <v>5412</v>
      </c>
      <c r="J11348" s="36">
        <f>IF(ISERROR(VLOOKUP(A11348&amp;I11348,'County-level Emissions Factors'!$E$2:$F$12273,2,FALSE)),0,VLOOKUP(A11348&amp;I11348,'County-level Emissions Factors'!$E$2:$F$12273,2,FALSE))</f>
        <v>8.1592257258819849</v>
      </c>
      <c r="K11348" s="19" t="s">
        <v>5473</v>
      </c>
      <c r="L11348" s="19" t="s">
        <v>5474</v>
      </c>
      <c r="M11348" s="38">
        <f t="shared" si="181"/>
        <v>10.100261142141761</v>
      </c>
      <c r="N11348" s="9" t="s">
        <v>5475</v>
      </c>
    </row>
    <row r="11349" spans="1:14">
      <c r="A11349" s="31" t="s">
        <v>3388</v>
      </c>
      <c r="B11349" s="31" t="s">
        <v>3340</v>
      </c>
      <c r="C11349" s="31" t="s">
        <v>101</v>
      </c>
      <c r="D11349" s="31" t="s">
        <v>3389</v>
      </c>
      <c r="E11349" s="31" t="s">
        <v>17</v>
      </c>
      <c r="F11349" s="31" t="s">
        <v>3342</v>
      </c>
      <c r="G11349" s="24">
        <f>IF(ISERROR(VLOOKUP(A11349,'2011 County-Level Acres Tilled'!$A$2:$F$3069,6,FALSE)),0,VLOOKUP(A11349,'2011 County-Level Acres Tilled'!$A$2:$F$3069,6,FALSE))</f>
        <v>26509.045463677219</v>
      </c>
      <c r="H11349" s="32" t="s">
        <v>5474</v>
      </c>
      <c r="I11349" s="9" t="s">
        <v>5412</v>
      </c>
      <c r="J11349" s="36">
        <f>IF(ISERROR(VLOOKUP(A11349&amp;I11349,'County-level Emissions Factors'!$E$2:$F$12273,2,FALSE)),0,VLOOKUP(A11349&amp;I11349,'County-level Emissions Factors'!$E$2:$F$12273,2,FALSE))</f>
        <v>3.389400604894143</v>
      </c>
      <c r="K11349" s="19" t="s">
        <v>5473</v>
      </c>
      <c r="L11349" s="19" t="s">
        <v>5474</v>
      </c>
      <c r="M11349" s="38">
        <f t="shared" si="181"/>
        <v>44.924887364876952</v>
      </c>
      <c r="N11349" s="9" t="s">
        <v>5475</v>
      </c>
    </row>
    <row r="11350" spans="1:14">
      <c r="A11350" s="31" t="s">
        <v>3390</v>
      </c>
      <c r="B11350" s="31" t="s">
        <v>3340</v>
      </c>
      <c r="C11350" s="31" t="s">
        <v>104</v>
      </c>
      <c r="D11350" s="31" t="s">
        <v>3391</v>
      </c>
      <c r="E11350" s="31" t="s">
        <v>17</v>
      </c>
      <c r="F11350" s="31" t="s">
        <v>3342</v>
      </c>
      <c r="G11350" s="24">
        <f>IF(ISERROR(VLOOKUP(A11350,'2011 County-Level Acres Tilled'!$A$2:$F$3069,6,FALSE)),0,VLOOKUP(A11350,'2011 County-Level Acres Tilled'!$A$2:$F$3069,6,FALSE))</f>
        <v>15815.4695447595</v>
      </c>
      <c r="H11350" s="32" t="s">
        <v>5474</v>
      </c>
      <c r="I11350" s="9" t="s">
        <v>5412</v>
      </c>
      <c r="J11350" s="36">
        <f>IF(ISERROR(VLOOKUP(A11350&amp;I11350,'County-level Emissions Factors'!$E$2:$F$12273,2,FALSE)),0,VLOOKUP(A11350&amp;I11350,'County-level Emissions Factors'!$E$2:$F$12273,2,FALSE))</f>
        <v>3.7020916727744262</v>
      </c>
      <c r="K11350" s="19" t="s">
        <v>5473</v>
      </c>
      <c r="L11350" s="19" t="s">
        <v>5474</v>
      </c>
      <c r="M11350" s="38">
        <f t="shared" si="181"/>
        <v>29.275159051335844</v>
      </c>
      <c r="N11350" s="9" t="s">
        <v>5475</v>
      </c>
    </row>
    <row r="11351" spans="1:14">
      <c r="A11351" s="31" t="s">
        <v>3392</v>
      </c>
      <c r="B11351" s="31" t="s">
        <v>3340</v>
      </c>
      <c r="C11351" s="31" t="s">
        <v>107</v>
      </c>
      <c r="D11351" s="31" t="s">
        <v>3393</v>
      </c>
      <c r="E11351" s="31" t="s">
        <v>17</v>
      </c>
      <c r="F11351" s="31" t="s">
        <v>3342</v>
      </c>
      <c r="G11351" s="24">
        <f>IF(ISERROR(VLOOKUP(A11351,'2011 County-Level Acres Tilled'!$A$2:$F$3069,6,FALSE)),0,VLOOKUP(A11351,'2011 County-Level Acres Tilled'!$A$2:$F$3069,6,FALSE))</f>
        <v>151157.49254484251</v>
      </c>
      <c r="H11351" s="32" t="s">
        <v>5474</v>
      </c>
      <c r="I11351" s="9" t="s">
        <v>5412</v>
      </c>
      <c r="J11351" s="36">
        <f>IF(ISERROR(VLOOKUP(A11351&amp;I11351,'County-level Emissions Factors'!$E$2:$F$12273,2,FALSE)),0,VLOOKUP(A11351&amp;I11351,'County-level Emissions Factors'!$E$2:$F$12273,2,FALSE))</f>
        <v>7.0169106609014742</v>
      </c>
      <c r="K11351" s="19" t="s">
        <v>5473</v>
      </c>
      <c r="L11351" s="19" t="s">
        <v>5474</v>
      </c>
      <c r="M11351" s="38">
        <f t="shared" si="181"/>
        <v>530.32931045652026</v>
      </c>
      <c r="N11351" s="9" t="s">
        <v>5475</v>
      </c>
    </row>
    <row r="11352" spans="1:14">
      <c r="A11352" s="31" t="s">
        <v>3394</v>
      </c>
      <c r="B11352" s="31" t="s">
        <v>3340</v>
      </c>
      <c r="C11352" s="31" t="s">
        <v>110</v>
      </c>
      <c r="D11352" s="31" t="s">
        <v>3395</v>
      </c>
      <c r="E11352" s="31" t="s">
        <v>17</v>
      </c>
      <c r="F11352" s="31" t="s">
        <v>3342</v>
      </c>
      <c r="G11352" s="24">
        <f>IF(ISERROR(VLOOKUP(A11352,'2011 County-Level Acres Tilled'!$A$2:$F$3069,6,FALSE)),0,VLOOKUP(A11352,'2011 County-Level Acres Tilled'!$A$2:$F$3069,6,FALSE))</f>
        <v>4086.3581682716572</v>
      </c>
      <c r="H11352" s="32" t="s">
        <v>5474</v>
      </c>
      <c r="I11352" s="9" t="s">
        <v>5412</v>
      </c>
      <c r="J11352" s="36">
        <f>IF(ISERROR(VLOOKUP(A11352&amp;I11352,'County-level Emissions Factors'!$E$2:$F$12273,2,FALSE)),0,VLOOKUP(A11352&amp;I11352,'County-level Emissions Factors'!$E$2:$F$12273,2,FALSE))</f>
        <v>2.6462035541195474</v>
      </c>
      <c r="K11352" s="19" t="s">
        <v>5473</v>
      </c>
      <c r="L11352" s="19" t="s">
        <v>5474</v>
      </c>
      <c r="M11352" s="38">
        <f t="shared" si="181"/>
        <v>5.4066677541429513</v>
      </c>
      <c r="N11352" s="9" t="s">
        <v>5475</v>
      </c>
    </row>
    <row r="11353" spans="1:14">
      <c r="A11353" s="31" t="s">
        <v>3396</v>
      </c>
      <c r="B11353" s="31" t="s">
        <v>3340</v>
      </c>
      <c r="C11353" s="31" t="s">
        <v>113</v>
      </c>
      <c r="D11353" s="31" t="s">
        <v>3397</v>
      </c>
      <c r="E11353" s="31" t="s">
        <v>17</v>
      </c>
      <c r="F11353" s="31" t="s">
        <v>3342</v>
      </c>
      <c r="G11353" s="24">
        <f>IF(ISERROR(VLOOKUP(A11353,'2011 County-Level Acres Tilled'!$A$2:$F$3069,6,FALSE)),0,VLOOKUP(A11353,'2011 County-Level Acres Tilled'!$A$2:$F$3069,6,FALSE))</f>
        <v>147999.39972439065</v>
      </c>
      <c r="H11353" s="32" t="s">
        <v>5474</v>
      </c>
      <c r="I11353" s="9" t="s">
        <v>5412</v>
      </c>
      <c r="J11353" s="36">
        <f>IF(ISERROR(VLOOKUP(A11353&amp;I11353,'County-level Emissions Factors'!$E$2:$F$12273,2,FALSE)),0,VLOOKUP(A11353&amp;I11353,'County-level Emissions Factors'!$E$2:$F$12273,2,FALSE))</f>
        <v>5.5814946146372231</v>
      </c>
      <c r="K11353" s="19" t="s">
        <v>5473</v>
      </c>
      <c r="L11353" s="19" t="s">
        <v>5474</v>
      </c>
      <c r="M11353" s="38">
        <f t="shared" si="181"/>
        <v>413.02892626561407</v>
      </c>
      <c r="N11353" s="9" t="s">
        <v>5475</v>
      </c>
    </row>
    <row r="11354" spans="1:14">
      <c r="A11354" s="31" t="s">
        <v>3398</v>
      </c>
      <c r="B11354" s="31" t="s">
        <v>3340</v>
      </c>
      <c r="C11354" s="31" t="s">
        <v>116</v>
      </c>
      <c r="D11354" s="31" t="s">
        <v>958</v>
      </c>
      <c r="E11354" s="31" t="s">
        <v>17</v>
      </c>
      <c r="F11354" s="31" t="s">
        <v>3342</v>
      </c>
      <c r="G11354" s="24">
        <f>IF(ISERROR(VLOOKUP(A11354,'2011 County-Level Acres Tilled'!$A$2:$F$3069,6,FALSE)),0,VLOOKUP(A11354,'2011 County-Level Acres Tilled'!$A$2:$F$3069,6,FALSE))</f>
        <v>7762.6719775435313</v>
      </c>
      <c r="H11354" s="32" t="s">
        <v>5474</v>
      </c>
      <c r="I11354" s="9" t="s">
        <v>5412</v>
      </c>
      <c r="J11354" s="36">
        <f>IF(ISERROR(VLOOKUP(A11354&amp;I11354,'County-level Emissions Factors'!$E$2:$F$12273,2,FALSE)),0,VLOOKUP(A11354&amp;I11354,'County-level Emissions Factors'!$E$2:$F$12273,2,FALSE))</f>
        <v>6.1491587085038653</v>
      </c>
      <c r="K11354" s="19" t="s">
        <v>5473</v>
      </c>
      <c r="L11354" s="19" t="s">
        <v>5474</v>
      </c>
      <c r="M11354" s="38">
        <f t="shared" si="181"/>
        <v>23.866950995985363</v>
      </c>
      <c r="N11354" s="9" t="s">
        <v>5475</v>
      </c>
    </row>
    <row r="11355" spans="1:14">
      <c r="A11355" s="31" t="s">
        <v>3399</v>
      </c>
      <c r="B11355" s="31" t="s">
        <v>3340</v>
      </c>
      <c r="C11355" s="31" t="s">
        <v>119</v>
      </c>
      <c r="D11355" s="31" t="s">
        <v>105</v>
      </c>
      <c r="E11355" s="31" t="s">
        <v>17</v>
      </c>
      <c r="F11355" s="31" t="s">
        <v>3342</v>
      </c>
      <c r="G11355" s="24">
        <f>IF(ISERROR(VLOOKUP(A11355,'2011 County-Level Acres Tilled'!$A$2:$F$3069,6,FALSE)),0,VLOOKUP(A11355,'2011 County-Level Acres Tilled'!$A$2:$F$3069,6,FALSE))</f>
        <v>29783.643319706865</v>
      </c>
      <c r="H11355" s="32" t="s">
        <v>5474</v>
      </c>
      <c r="I11355" s="9" t="s">
        <v>5412</v>
      </c>
      <c r="J11355" s="36">
        <f>IF(ISERROR(VLOOKUP(A11355&amp;I11355,'County-level Emissions Factors'!$E$2:$F$12273,2,FALSE)),0,VLOOKUP(A11355&amp;I11355,'County-level Emissions Factors'!$E$2:$F$12273,2,FALSE))</f>
        <v>4.9098743267504492</v>
      </c>
      <c r="K11355" s="19" t="s">
        <v>5473</v>
      </c>
      <c r="L11355" s="19" t="s">
        <v>5474</v>
      </c>
      <c r="M11355" s="38">
        <f t="shared" si="181"/>
        <v>73.116972846260623</v>
      </c>
      <c r="N11355" s="9" t="s">
        <v>5475</v>
      </c>
    </row>
    <row r="11356" spans="1:14">
      <c r="A11356" s="31" t="s">
        <v>3400</v>
      </c>
      <c r="B11356" s="31" t="s">
        <v>3340</v>
      </c>
      <c r="C11356" s="31" t="s">
        <v>122</v>
      </c>
      <c r="D11356" s="31" t="s">
        <v>3401</v>
      </c>
      <c r="E11356" s="31" t="s">
        <v>17</v>
      </c>
      <c r="F11356" s="31" t="s">
        <v>3342</v>
      </c>
      <c r="G11356" s="24">
        <f>IF(ISERROR(VLOOKUP(A11356,'2011 County-Level Acres Tilled'!$A$2:$F$3069,6,FALSE)),0,VLOOKUP(A11356,'2011 County-Level Acres Tilled'!$A$2:$F$3069,6,FALSE))</f>
        <v>13003.538548148868</v>
      </c>
      <c r="H11356" s="32" t="s">
        <v>5474</v>
      </c>
      <c r="I11356" s="9" t="s">
        <v>5412</v>
      </c>
      <c r="J11356" s="36">
        <f>IF(ISERROR(VLOOKUP(A11356&amp;I11356,'County-level Emissions Factors'!$E$2:$F$12273,2,FALSE)),0,VLOOKUP(A11356&amp;I11356,'County-level Emissions Factors'!$E$2:$F$12273,2,FALSE))</f>
        <v>1.7619785699845003</v>
      </c>
      <c r="K11356" s="19" t="s">
        <v>5473</v>
      </c>
      <c r="L11356" s="19" t="s">
        <v>5474</v>
      </c>
      <c r="M11356" s="38">
        <f t="shared" si="181"/>
        <v>11.455978127902833</v>
      </c>
      <c r="N11356" s="9" t="s">
        <v>5475</v>
      </c>
    </row>
    <row r="11357" spans="1:14">
      <c r="A11357" s="31" t="s">
        <v>3402</v>
      </c>
      <c r="B11357" s="31" t="s">
        <v>3340</v>
      </c>
      <c r="C11357" s="31" t="s">
        <v>125</v>
      </c>
      <c r="D11357" s="31" t="s">
        <v>3403</v>
      </c>
      <c r="E11357" s="31" t="s">
        <v>17</v>
      </c>
      <c r="F11357" s="31" t="s">
        <v>3342</v>
      </c>
      <c r="G11357" s="24">
        <f>IF(ISERROR(VLOOKUP(A11357,'2011 County-Level Acres Tilled'!$A$2:$F$3069,6,FALSE)),0,VLOOKUP(A11357,'2011 County-Level Acres Tilled'!$A$2:$F$3069,6,FALSE))</f>
        <v>50890.676060553124</v>
      </c>
      <c r="H11357" s="32" t="s">
        <v>5474</v>
      </c>
      <c r="I11357" s="9" t="s">
        <v>5412</v>
      </c>
      <c r="J11357" s="36">
        <f>IF(ISERROR(VLOOKUP(A11357&amp;I11357,'County-level Emissions Factors'!$E$2:$F$12273,2,FALSE)),0,VLOOKUP(A11357&amp;I11357,'County-level Emissions Factors'!$E$2:$F$12273,2,FALSE))</f>
        <v>5.0191832411439332</v>
      </c>
      <c r="K11357" s="19" t="s">
        <v>5473</v>
      </c>
      <c r="L11357" s="19" t="s">
        <v>5474</v>
      </c>
      <c r="M11357" s="38">
        <f t="shared" si="181"/>
        <v>127.71481420680649</v>
      </c>
      <c r="N11357" s="9" t="s">
        <v>5475</v>
      </c>
    </row>
    <row r="11358" spans="1:14">
      <c r="A11358" s="31" t="s">
        <v>3404</v>
      </c>
      <c r="B11358" s="31" t="s">
        <v>3340</v>
      </c>
      <c r="C11358" s="31" t="s">
        <v>128</v>
      </c>
      <c r="D11358" s="31" t="s">
        <v>304</v>
      </c>
      <c r="E11358" s="31" t="s">
        <v>17</v>
      </c>
      <c r="F11358" s="31" t="s">
        <v>3342</v>
      </c>
      <c r="G11358" s="24">
        <f>IF(ISERROR(VLOOKUP(A11358,'2011 County-Level Acres Tilled'!$A$2:$F$3069,6,FALSE)),0,VLOOKUP(A11358,'2011 County-Level Acres Tilled'!$A$2:$F$3069,6,FALSE))</f>
        <v>108.6901893287435</v>
      </c>
      <c r="H11358" s="32" t="s">
        <v>5474</v>
      </c>
      <c r="I11358" s="9" t="s">
        <v>5412</v>
      </c>
      <c r="J11358" s="36">
        <f>IF(ISERROR(VLOOKUP(A11358&amp;I11358,'County-level Emissions Factors'!$E$2:$F$12273,2,FALSE)),0,VLOOKUP(A11358&amp;I11358,'County-level Emissions Factors'!$E$2:$F$12273,2,FALSE))</f>
        <v>8.2280701754385959</v>
      </c>
      <c r="K11358" s="19" t="s">
        <v>5473</v>
      </c>
      <c r="L11358" s="19" t="s">
        <v>5474</v>
      </c>
      <c r="M11358" s="38">
        <f t="shared" si="181"/>
        <v>0.44715525258930439</v>
      </c>
      <c r="N11358" s="9" t="s">
        <v>5475</v>
      </c>
    </row>
    <row r="11359" spans="1:14">
      <c r="A11359" s="31" t="s">
        <v>3405</v>
      </c>
      <c r="B11359" s="31" t="s">
        <v>3340</v>
      </c>
      <c r="C11359" s="31" t="s">
        <v>131</v>
      </c>
      <c r="D11359" s="31" t="s">
        <v>3406</v>
      </c>
      <c r="E11359" s="31" t="s">
        <v>17</v>
      </c>
      <c r="F11359" s="31" t="s">
        <v>3342</v>
      </c>
      <c r="G11359" s="24">
        <f>IF(ISERROR(VLOOKUP(A11359,'2011 County-Level Acres Tilled'!$A$2:$F$3069,6,FALSE)),0,VLOOKUP(A11359,'2011 County-Level Acres Tilled'!$A$2:$F$3069,6,FALSE))</f>
        <v>6998.4943275865371</v>
      </c>
      <c r="H11359" s="32" t="s">
        <v>5474</v>
      </c>
      <c r="I11359" s="9" t="s">
        <v>5412</v>
      </c>
      <c r="J11359" s="36">
        <f>IF(ISERROR(VLOOKUP(A11359&amp;I11359,'County-level Emissions Factors'!$E$2:$F$12273,2,FALSE)),0,VLOOKUP(A11359&amp;I11359,'County-level Emissions Factors'!$E$2:$F$12273,2,FALSE))</f>
        <v>6.5004875670404685</v>
      </c>
      <c r="K11359" s="19" t="s">
        <v>5473</v>
      </c>
      <c r="L11359" s="19" t="s">
        <v>5474</v>
      </c>
      <c r="M11359" s="38">
        <f t="shared" si="181"/>
        <v>22.746812682239764</v>
      </c>
      <c r="N11359" s="9" t="s">
        <v>5475</v>
      </c>
    </row>
    <row r="11360" spans="1:14">
      <c r="A11360" s="31" t="s">
        <v>3407</v>
      </c>
      <c r="B11360" s="31" t="s">
        <v>3340</v>
      </c>
      <c r="C11360" s="31" t="s">
        <v>134</v>
      </c>
      <c r="D11360" s="31" t="s">
        <v>111</v>
      </c>
      <c r="E11360" s="31" t="s">
        <v>17</v>
      </c>
      <c r="F11360" s="31" t="s">
        <v>3342</v>
      </c>
      <c r="G11360" s="24">
        <f>IF(ISERROR(VLOOKUP(A11360,'2011 County-Level Acres Tilled'!$A$2:$F$3069,6,FALSE)),0,VLOOKUP(A11360,'2011 County-Level Acres Tilled'!$A$2:$F$3069,6,FALSE))</f>
        <v>83752.807100356134</v>
      </c>
      <c r="H11360" s="32" t="s">
        <v>5474</v>
      </c>
      <c r="I11360" s="9" t="s">
        <v>5412</v>
      </c>
      <c r="J11360" s="36">
        <f>IF(ISERROR(VLOOKUP(A11360&amp;I11360,'County-level Emissions Factors'!$E$2:$F$12273,2,FALSE)),0,VLOOKUP(A11360&amp;I11360,'County-level Emissions Factors'!$E$2:$F$12273,2,FALSE))</f>
        <v>7.6023046357615875</v>
      </c>
      <c r="K11360" s="19" t="s">
        <v>5473</v>
      </c>
      <c r="L11360" s="19" t="s">
        <v>5474</v>
      </c>
      <c r="M11360" s="38">
        <f t="shared" si="181"/>
        <v>318.3571768385417</v>
      </c>
      <c r="N11360" s="9" t="s">
        <v>5475</v>
      </c>
    </row>
    <row r="11361" spans="1:14">
      <c r="A11361" s="31" t="s">
        <v>3408</v>
      </c>
      <c r="B11361" s="31" t="s">
        <v>3340</v>
      </c>
      <c r="C11361" s="31" t="s">
        <v>137</v>
      </c>
      <c r="D11361" s="31" t="s">
        <v>3409</v>
      </c>
      <c r="E11361" s="31" t="s">
        <v>17</v>
      </c>
      <c r="F11361" s="31" t="s">
        <v>3342</v>
      </c>
      <c r="G11361" s="24">
        <f>IF(ISERROR(VLOOKUP(A11361,'2011 County-Level Acres Tilled'!$A$2:$F$3069,6,FALSE)),0,VLOOKUP(A11361,'2011 County-Level Acres Tilled'!$A$2:$F$3069,6,FALSE))</f>
        <v>33498.078056631406</v>
      </c>
      <c r="H11361" s="32" t="s">
        <v>5474</v>
      </c>
      <c r="I11361" s="9" t="s">
        <v>5412</v>
      </c>
      <c r="J11361" s="36">
        <f>IF(ISERROR(VLOOKUP(A11361&amp;I11361,'County-level Emissions Factors'!$E$2:$F$12273,2,FALSE)),0,VLOOKUP(A11361&amp;I11361,'County-level Emissions Factors'!$E$2:$F$12273,2,FALSE))</f>
        <v>4.9034424853064671</v>
      </c>
      <c r="K11361" s="19" t="s">
        <v>5473</v>
      </c>
      <c r="L11361" s="19" t="s">
        <v>5474</v>
      </c>
      <c r="M11361" s="38">
        <f t="shared" si="181"/>
        <v>82.12794955949937</v>
      </c>
      <c r="N11361" s="9" t="s">
        <v>5475</v>
      </c>
    </row>
    <row r="11362" spans="1:14">
      <c r="A11362" s="31" t="s">
        <v>3410</v>
      </c>
      <c r="B11362" s="31" t="s">
        <v>3340</v>
      </c>
      <c r="C11362" s="31" t="s">
        <v>140</v>
      </c>
      <c r="D11362" s="31" t="s">
        <v>3411</v>
      </c>
      <c r="E11362" s="31" t="s">
        <v>17</v>
      </c>
      <c r="F11362" s="31" t="s">
        <v>3342</v>
      </c>
      <c r="G11362" s="24">
        <f>IF(ISERROR(VLOOKUP(A11362,'2011 County-Level Acres Tilled'!$A$2:$F$3069,6,FALSE)),0,VLOOKUP(A11362,'2011 County-Level Acres Tilled'!$A$2:$F$3069,6,FALSE))</f>
        <v>209149.51269679633</v>
      </c>
      <c r="H11362" s="32" t="s">
        <v>5474</v>
      </c>
      <c r="I11362" s="9" t="s">
        <v>5412</v>
      </c>
      <c r="J11362" s="36">
        <f>IF(ISERROR(VLOOKUP(A11362&amp;I11362,'County-level Emissions Factors'!$E$2:$F$12273,2,FALSE)),0,VLOOKUP(A11362&amp;I11362,'County-level Emissions Factors'!$E$2:$F$12273,2,FALSE))</f>
        <v>4.3389240173447572</v>
      </c>
      <c r="K11362" s="19" t="s">
        <v>5473</v>
      </c>
      <c r="L11362" s="19" t="s">
        <v>5474</v>
      </c>
      <c r="M11362" s="38">
        <f t="shared" si="181"/>
        <v>453.74192192804094</v>
      </c>
      <c r="N11362" s="9" t="s">
        <v>5475</v>
      </c>
    </row>
    <row r="11363" spans="1:14">
      <c r="A11363" s="31" t="s">
        <v>3412</v>
      </c>
      <c r="B11363" s="31" t="s">
        <v>3340</v>
      </c>
      <c r="C11363" s="31" t="s">
        <v>143</v>
      </c>
      <c r="D11363" s="31" t="s">
        <v>3413</v>
      </c>
      <c r="E11363" s="31" t="s">
        <v>17</v>
      </c>
      <c r="F11363" s="31" t="s">
        <v>3342</v>
      </c>
      <c r="G11363" s="24">
        <f>IF(ISERROR(VLOOKUP(A11363,'2011 County-Level Acres Tilled'!$A$2:$F$3069,6,FALSE)),0,VLOOKUP(A11363,'2011 County-Level Acres Tilled'!$A$2:$F$3069,6,FALSE))</f>
        <v>76266.139992160286</v>
      </c>
      <c r="H11363" s="32" t="s">
        <v>5474</v>
      </c>
      <c r="I11363" s="9" t="s">
        <v>5412</v>
      </c>
      <c r="J11363" s="36">
        <f>IF(ISERROR(VLOOKUP(A11363&amp;I11363,'County-level Emissions Factors'!$E$2:$F$12273,2,FALSE)),0,VLOOKUP(A11363&amp;I11363,'County-level Emissions Factors'!$E$2:$F$12273,2,FALSE))</f>
        <v>5.014034199572504</v>
      </c>
      <c r="K11363" s="19" t="s">
        <v>5473</v>
      </c>
      <c r="L11363" s="19" t="s">
        <v>5474</v>
      </c>
      <c r="M11363" s="38">
        <f t="shared" si="181"/>
        <v>191.20051709503798</v>
      </c>
      <c r="N11363" s="9" t="s">
        <v>5475</v>
      </c>
    </row>
    <row r="11364" spans="1:14">
      <c r="A11364" s="31" t="s">
        <v>3414</v>
      </c>
      <c r="B11364" s="31" t="s">
        <v>3340</v>
      </c>
      <c r="C11364" s="31" t="s">
        <v>146</v>
      </c>
      <c r="D11364" s="31" t="s">
        <v>3415</v>
      </c>
      <c r="E11364" s="31" t="s">
        <v>17</v>
      </c>
      <c r="F11364" s="31" t="s">
        <v>3342</v>
      </c>
      <c r="G11364" s="24">
        <f>IF(ISERROR(VLOOKUP(A11364,'2011 County-Level Acres Tilled'!$A$2:$F$3069,6,FALSE)),0,VLOOKUP(A11364,'2011 County-Level Acres Tilled'!$A$2:$F$3069,6,FALSE))</f>
        <v>3206.6557214461372</v>
      </c>
      <c r="H11364" s="32" t="s">
        <v>5474</v>
      </c>
      <c r="I11364" s="9" t="s">
        <v>5412</v>
      </c>
      <c r="J11364" s="36">
        <f>IF(ISERROR(VLOOKUP(A11364&amp;I11364,'County-level Emissions Factors'!$E$2:$F$12273,2,FALSE)),0,VLOOKUP(A11364&amp;I11364,'County-level Emissions Factors'!$E$2:$F$12273,2,FALSE))</f>
        <v>8.9821941412981037</v>
      </c>
      <c r="K11364" s="19" t="s">
        <v>5473</v>
      </c>
      <c r="L11364" s="19" t="s">
        <v>5474</v>
      </c>
      <c r="M11364" s="38">
        <f t="shared" si="181"/>
        <v>14.401402117166768</v>
      </c>
      <c r="N11364" s="9" t="s">
        <v>5475</v>
      </c>
    </row>
    <row r="11365" spans="1:14">
      <c r="A11365" s="31" t="s">
        <v>3416</v>
      </c>
      <c r="B11365" s="31" t="s">
        <v>3340</v>
      </c>
      <c r="C11365" s="31" t="s">
        <v>149</v>
      </c>
      <c r="D11365" s="31" t="s">
        <v>1354</v>
      </c>
      <c r="E11365" s="31" t="s">
        <v>17</v>
      </c>
      <c r="F11365" s="31" t="s">
        <v>3342</v>
      </c>
      <c r="G11365" s="24">
        <f>IF(ISERROR(VLOOKUP(A11365,'2011 County-Level Acres Tilled'!$A$2:$F$3069,6,FALSE)),0,VLOOKUP(A11365,'2011 County-Level Acres Tilled'!$A$2:$F$3069,6,FALSE))</f>
        <v>11231.827363365572</v>
      </c>
      <c r="H11365" s="32" t="s">
        <v>5474</v>
      </c>
      <c r="I11365" s="9" t="s">
        <v>5412</v>
      </c>
      <c r="J11365" s="36">
        <f>IF(ISERROR(VLOOKUP(A11365&amp;I11365,'County-level Emissions Factors'!$E$2:$F$12273,2,FALSE)),0,VLOOKUP(A11365&amp;I11365,'County-level Emissions Factors'!$E$2:$F$12273,2,FALSE))</f>
        <v>4.7891167852658016</v>
      </c>
      <c r="K11365" s="19" t="s">
        <v>5473</v>
      </c>
      <c r="L11365" s="19" t="s">
        <v>5474</v>
      </c>
      <c r="M11365" s="38">
        <f t="shared" si="181"/>
        <v>26.895266477550898</v>
      </c>
      <c r="N11365" s="9" t="s">
        <v>5475</v>
      </c>
    </row>
    <row r="11366" spans="1:14">
      <c r="A11366" s="31" t="s">
        <v>3417</v>
      </c>
      <c r="B11366" s="31" t="s">
        <v>3340</v>
      </c>
      <c r="C11366" s="31" t="s">
        <v>152</v>
      </c>
      <c r="D11366" s="31" t="s">
        <v>3418</v>
      </c>
      <c r="E11366" s="31" t="s">
        <v>17</v>
      </c>
      <c r="F11366" s="31" t="s">
        <v>3342</v>
      </c>
      <c r="G11366" s="24">
        <f>IF(ISERROR(VLOOKUP(A11366,'2011 County-Level Acres Tilled'!$A$2:$F$3069,6,FALSE)),0,VLOOKUP(A11366,'2011 County-Level Acres Tilled'!$A$2:$F$3069,6,FALSE))</f>
        <v>55112.714554082151</v>
      </c>
      <c r="H11366" s="32" t="s">
        <v>5474</v>
      </c>
      <c r="I11366" s="9" t="s">
        <v>5412</v>
      </c>
      <c r="J11366" s="36">
        <f>IF(ISERROR(VLOOKUP(A11366&amp;I11366,'County-level Emissions Factors'!$E$2:$F$12273,2,FALSE)),0,VLOOKUP(A11366&amp;I11366,'County-level Emissions Factors'!$E$2:$F$12273,2,FALSE))</f>
        <v>4.8648579527290545</v>
      </c>
      <c r="K11366" s="19" t="s">
        <v>5473</v>
      </c>
      <c r="L11366" s="19" t="s">
        <v>5474</v>
      </c>
      <c r="M11366" s="38">
        <f t="shared" si="181"/>
        <v>134.05776384745644</v>
      </c>
      <c r="N11366" s="9" t="s">
        <v>5475</v>
      </c>
    </row>
    <row r="11367" spans="1:14">
      <c r="A11367" s="31" t="s">
        <v>3419</v>
      </c>
      <c r="B11367" s="31" t="s">
        <v>3340</v>
      </c>
      <c r="C11367" s="31" t="s">
        <v>155</v>
      </c>
      <c r="D11367" s="31" t="s">
        <v>3420</v>
      </c>
      <c r="E11367" s="31" t="s">
        <v>17</v>
      </c>
      <c r="F11367" s="31" t="s">
        <v>3342</v>
      </c>
      <c r="G11367" s="24">
        <f>IF(ISERROR(VLOOKUP(A11367,'2011 County-Level Acres Tilled'!$A$2:$F$3069,6,FALSE)),0,VLOOKUP(A11367,'2011 County-Level Acres Tilled'!$A$2:$F$3069,6,FALSE))</f>
        <v>56478.52566597503</v>
      </c>
      <c r="H11367" s="32" t="s">
        <v>5474</v>
      </c>
      <c r="I11367" s="9" t="s">
        <v>5412</v>
      </c>
      <c r="J11367" s="36">
        <f>IF(ISERROR(VLOOKUP(A11367&amp;I11367,'County-level Emissions Factors'!$E$2:$F$12273,2,FALSE)),0,VLOOKUP(A11367&amp;I11367,'County-level Emissions Factors'!$E$2:$F$12273,2,FALSE))</f>
        <v>3.2678668374991857</v>
      </c>
      <c r="K11367" s="19" t="s">
        <v>5473</v>
      </c>
      <c r="L11367" s="19" t="s">
        <v>5474</v>
      </c>
      <c r="M11367" s="38">
        <f t="shared" si="181"/>
        <v>92.282150527343205</v>
      </c>
      <c r="N11367" s="9" t="s">
        <v>5475</v>
      </c>
    </row>
    <row r="11368" spans="1:14">
      <c r="A11368" s="31" t="s">
        <v>3421</v>
      </c>
      <c r="B11368" s="31" t="s">
        <v>3340</v>
      </c>
      <c r="C11368" s="31" t="s">
        <v>158</v>
      </c>
      <c r="D11368" s="31" t="s">
        <v>3422</v>
      </c>
      <c r="E11368" s="31" t="s">
        <v>17</v>
      </c>
      <c r="F11368" s="31" t="s">
        <v>3342</v>
      </c>
      <c r="G11368" s="24">
        <f>IF(ISERROR(VLOOKUP(A11368,'2011 County-Level Acres Tilled'!$A$2:$F$3069,6,FALSE)),0,VLOOKUP(A11368,'2011 County-Level Acres Tilled'!$A$2:$F$3069,6,FALSE))</f>
        <v>87187.05074249531</v>
      </c>
      <c r="H11368" s="32" t="s">
        <v>5474</v>
      </c>
      <c r="I11368" s="9" t="s">
        <v>5412</v>
      </c>
      <c r="J11368" s="36">
        <f>IF(ISERROR(VLOOKUP(A11368&amp;I11368,'County-level Emissions Factors'!$E$2:$F$12273,2,FALSE)),0,VLOOKUP(A11368&amp;I11368,'County-level Emissions Factors'!$E$2:$F$12273,2,FALSE))</f>
        <v>6.0367798929948986</v>
      </c>
      <c r="K11368" s="19" t="s">
        <v>5473</v>
      </c>
      <c r="L11368" s="19" t="s">
        <v>5474</v>
      </c>
      <c r="M11368" s="38">
        <f t="shared" si="181"/>
        <v>263.16451742591079</v>
      </c>
      <c r="N11368" s="9" t="s">
        <v>5475</v>
      </c>
    </row>
    <row r="11369" spans="1:14">
      <c r="A11369" s="31" t="s">
        <v>3423</v>
      </c>
      <c r="B11369" s="31" t="s">
        <v>3340</v>
      </c>
      <c r="C11369" s="31" t="s">
        <v>161</v>
      </c>
      <c r="D11369" s="31" t="s">
        <v>3424</v>
      </c>
      <c r="E11369" s="31" t="s">
        <v>17</v>
      </c>
      <c r="F11369" s="31" t="s">
        <v>3342</v>
      </c>
      <c r="G11369" s="24">
        <f>IF(ISERROR(VLOOKUP(A11369,'2011 County-Level Acres Tilled'!$A$2:$F$3069,6,FALSE)),0,VLOOKUP(A11369,'2011 County-Level Acres Tilled'!$A$2:$F$3069,6,FALSE))</f>
        <v>33140.203121390892</v>
      </c>
      <c r="H11369" s="32" t="s">
        <v>5474</v>
      </c>
      <c r="I11369" s="9" t="s">
        <v>5412</v>
      </c>
      <c r="J11369" s="36">
        <f>IF(ISERROR(VLOOKUP(A11369&amp;I11369,'County-level Emissions Factors'!$E$2:$F$12273,2,FALSE)),0,VLOOKUP(A11369&amp;I11369,'County-level Emissions Factors'!$E$2:$F$12273,2,FALSE))</f>
        <v>3.8240668523676886</v>
      </c>
      <c r="K11369" s="19" t="s">
        <v>5473</v>
      </c>
      <c r="L11369" s="19" t="s">
        <v>5474</v>
      </c>
      <c r="M11369" s="38">
        <f t="shared" si="181"/>
        <v>63.365176118621562</v>
      </c>
      <c r="N11369" s="9" t="s">
        <v>5475</v>
      </c>
    </row>
    <row r="11370" spans="1:14">
      <c r="A11370" s="31" t="s">
        <v>3425</v>
      </c>
      <c r="B11370" s="31" t="s">
        <v>3340</v>
      </c>
      <c r="C11370" s="31" t="s">
        <v>164</v>
      </c>
      <c r="D11370" s="31" t="s">
        <v>123</v>
      </c>
      <c r="E11370" s="31" t="s">
        <v>17</v>
      </c>
      <c r="F11370" s="31" t="s">
        <v>3342</v>
      </c>
      <c r="G11370" s="24">
        <f>IF(ISERROR(VLOOKUP(A11370,'2011 County-Level Acres Tilled'!$A$2:$F$3069,6,FALSE)),0,VLOOKUP(A11370,'2011 County-Level Acres Tilled'!$A$2:$F$3069,6,FALSE))</f>
        <v>1042.1808729936356</v>
      </c>
      <c r="H11370" s="32" t="s">
        <v>5474</v>
      </c>
      <c r="I11370" s="9" t="s">
        <v>5412</v>
      </c>
      <c r="J11370" s="36">
        <f>IF(ISERROR(VLOOKUP(A11370&amp;I11370,'County-level Emissions Factors'!$E$2:$F$12273,2,FALSE)),0,VLOOKUP(A11370&amp;I11370,'County-level Emissions Factors'!$E$2:$F$12273,2,FALSE))</f>
        <v>9.2504708097928443</v>
      </c>
      <c r="K11370" s="19" t="s">
        <v>5473</v>
      </c>
      <c r="L11370" s="19" t="s">
        <v>5474</v>
      </c>
      <c r="M11370" s="38">
        <f t="shared" si="181"/>
        <v>4.8203318720760251</v>
      </c>
      <c r="N11370" s="9" t="s">
        <v>5475</v>
      </c>
    </row>
    <row r="11371" spans="1:14">
      <c r="A11371" s="31" t="s">
        <v>3426</v>
      </c>
      <c r="B11371" s="31" t="s">
        <v>3340</v>
      </c>
      <c r="C11371" s="31" t="s">
        <v>167</v>
      </c>
      <c r="D11371" s="31" t="s">
        <v>3427</v>
      </c>
      <c r="E11371" s="31" t="s">
        <v>17</v>
      </c>
      <c r="F11371" s="31" t="s">
        <v>3342</v>
      </c>
      <c r="G11371" s="24">
        <f>IF(ISERROR(VLOOKUP(A11371,'2011 County-Level Acres Tilled'!$A$2:$F$3069,6,FALSE)),0,VLOOKUP(A11371,'2011 County-Level Acres Tilled'!$A$2:$F$3069,6,FALSE))</f>
        <v>102084.38986427839</v>
      </c>
      <c r="H11371" s="32" t="s">
        <v>5474</v>
      </c>
      <c r="I11371" s="9" t="s">
        <v>5412</v>
      </c>
      <c r="J11371" s="36">
        <f>IF(ISERROR(VLOOKUP(A11371&amp;I11371,'County-level Emissions Factors'!$E$2:$F$12273,2,FALSE)),0,VLOOKUP(A11371&amp;I11371,'County-level Emissions Factors'!$E$2:$F$12273,2,FALSE))</f>
        <v>7.7254610152352052</v>
      </c>
      <c r="K11371" s="19" t="s">
        <v>5473</v>
      </c>
      <c r="L11371" s="19" t="s">
        <v>5474</v>
      </c>
      <c r="M11371" s="38">
        <f t="shared" si="181"/>
        <v>394.32448708027727</v>
      </c>
      <c r="N11371" s="9" t="s">
        <v>5475</v>
      </c>
    </row>
    <row r="11372" spans="1:14">
      <c r="A11372" s="31" t="s">
        <v>3428</v>
      </c>
      <c r="B11372" s="31" t="s">
        <v>3340</v>
      </c>
      <c r="C11372" s="31" t="s">
        <v>170</v>
      </c>
      <c r="D11372" s="31" t="s">
        <v>1012</v>
      </c>
      <c r="E11372" s="31" t="s">
        <v>17</v>
      </c>
      <c r="F11372" s="31" t="s">
        <v>3342</v>
      </c>
      <c r="G11372" s="24">
        <f>IF(ISERROR(VLOOKUP(A11372,'2011 County-Level Acres Tilled'!$A$2:$F$3069,6,FALSE)),0,VLOOKUP(A11372,'2011 County-Level Acres Tilled'!$A$2:$F$3069,6,FALSE))</f>
        <v>81070.019537857253</v>
      </c>
      <c r="H11372" s="32" t="s">
        <v>5474</v>
      </c>
      <c r="I11372" s="9" t="s">
        <v>5412</v>
      </c>
      <c r="J11372" s="36">
        <f>IF(ISERROR(VLOOKUP(A11372&amp;I11372,'County-level Emissions Factors'!$E$2:$F$12273,2,FALSE)),0,VLOOKUP(A11372&amp;I11372,'County-level Emissions Factors'!$E$2:$F$12273,2,FALSE))</f>
        <v>4.3155210228335346</v>
      </c>
      <c r="K11372" s="19" t="s">
        <v>5473</v>
      </c>
      <c r="L11372" s="19" t="s">
        <v>5474</v>
      </c>
      <c r="M11372" s="38">
        <f t="shared" si="181"/>
        <v>174.92968681857417</v>
      </c>
      <c r="N11372" s="9" t="s">
        <v>5475</v>
      </c>
    </row>
    <row r="11373" spans="1:14">
      <c r="A11373" s="31" t="s">
        <v>3429</v>
      </c>
      <c r="B11373" s="31" t="s">
        <v>3340</v>
      </c>
      <c r="C11373" s="31" t="s">
        <v>173</v>
      </c>
      <c r="D11373" s="31" t="s">
        <v>138</v>
      </c>
      <c r="E11373" s="31" t="s">
        <v>17</v>
      </c>
      <c r="F11373" s="31" t="s">
        <v>3342</v>
      </c>
      <c r="G11373" s="24">
        <f>IF(ISERROR(VLOOKUP(A11373,'2011 County-Level Acres Tilled'!$A$2:$F$3069,6,FALSE)),0,VLOOKUP(A11373,'2011 County-Level Acres Tilled'!$A$2:$F$3069,6,FALSE))</f>
        <v>20521.421087926214</v>
      </c>
      <c r="H11373" s="32" t="s">
        <v>5474</v>
      </c>
      <c r="I11373" s="9" t="s">
        <v>5412</v>
      </c>
      <c r="J11373" s="36">
        <f>IF(ISERROR(VLOOKUP(A11373&amp;I11373,'County-level Emissions Factors'!$E$2:$F$12273,2,FALSE)),0,VLOOKUP(A11373&amp;I11373,'County-level Emissions Factors'!$E$2:$F$12273,2,FALSE))</f>
        <v>2.6235666609618349</v>
      </c>
      <c r="K11373" s="19" t="s">
        <v>5473</v>
      </c>
      <c r="L11373" s="19" t="s">
        <v>5474</v>
      </c>
      <c r="M11373" s="38">
        <f t="shared" si="181"/>
        <v>26.919658100921179</v>
      </c>
      <c r="N11373" s="9" t="s">
        <v>5475</v>
      </c>
    </row>
    <row r="11374" spans="1:14">
      <c r="A11374" s="31" t="s">
        <v>3430</v>
      </c>
      <c r="B11374" s="31" t="s">
        <v>3340</v>
      </c>
      <c r="C11374" s="31" t="s">
        <v>176</v>
      </c>
      <c r="D11374" s="31" t="s">
        <v>3431</v>
      </c>
      <c r="E11374" s="31" t="s">
        <v>17</v>
      </c>
      <c r="F11374" s="31" t="s">
        <v>3342</v>
      </c>
      <c r="G11374" s="24">
        <f>IF(ISERROR(VLOOKUP(A11374,'2011 County-Level Acres Tilled'!$A$2:$F$3069,6,FALSE)),0,VLOOKUP(A11374,'2011 County-Level Acres Tilled'!$A$2:$F$3069,6,FALSE))</f>
        <v>114582.0157373586</v>
      </c>
      <c r="H11374" s="32" t="s">
        <v>5474</v>
      </c>
      <c r="I11374" s="9" t="s">
        <v>5412</v>
      </c>
      <c r="J11374" s="36">
        <f>IF(ISERROR(VLOOKUP(A11374&amp;I11374,'County-level Emissions Factors'!$E$2:$F$12273,2,FALSE)),0,VLOOKUP(A11374&amp;I11374,'County-level Emissions Factors'!$E$2:$F$12273,2,FALSE))</f>
        <v>6.8132587697000524</v>
      </c>
      <c r="K11374" s="19" t="s">
        <v>5473</v>
      </c>
      <c r="L11374" s="19" t="s">
        <v>5474</v>
      </c>
      <c r="M11374" s="38">
        <f t="shared" si="181"/>
        <v>390.33846178623395</v>
      </c>
      <c r="N11374" s="9" t="s">
        <v>5475</v>
      </c>
    </row>
    <row r="11375" spans="1:14">
      <c r="A11375" s="31" t="s">
        <v>3432</v>
      </c>
      <c r="B11375" s="31" t="s">
        <v>3340</v>
      </c>
      <c r="C11375" s="31" t="s">
        <v>179</v>
      </c>
      <c r="D11375" s="31" t="s">
        <v>397</v>
      </c>
      <c r="E11375" s="31" t="s">
        <v>17</v>
      </c>
      <c r="F11375" s="31" t="s">
        <v>3342</v>
      </c>
      <c r="G11375" s="24">
        <f>IF(ISERROR(VLOOKUP(A11375,'2011 County-Level Acres Tilled'!$A$2:$F$3069,6,FALSE)),0,VLOOKUP(A11375,'2011 County-Level Acres Tilled'!$A$2:$F$3069,6,FALSE))</f>
        <v>21783.630132325798</v>
      </c>
      <c r="H11375" s="32" t="s">
        <v>5474</v>
      </c>
      <c r="I11375" s="9" t="s">
        <v>5412</v>
      </c>
      <c r="J11375" s="36">
        <f>IF(ISERROR(VLOOKUP(A11375&amp;I11375,'County-level Emissions Factors'!$E$2:$F$12273,2,FALSE)),0,VLOOKUP(A11375&amp;I11375,'County-level Emissions Factors'!$E$2:$F$12273,2,FALSE))</f>
        <v>3.2025079390929077</v>
      </c>
      <c r="K11375" s="19" t="s">
        <v>5473</v>
      </c>
      <c r="L11375" s="19" t="s">
        <v>5474</v>
      </c>
      <c r="M11375" s="38">
        <f t="shared" si="181"/>
        <v>34.881124220518423</v>
      </c>
      <c r="N11375" s="9" t="s">
        <v>5475</v>
      </c>
    </row>
    <row r="11376" spans="1:14">
      <c r="A11376" s="31" t="s">
        <v>3433</v>
      </c>
      <c r="B11376" s="31" t="s">
        <v>3340</v>
      </c>
      <c r="C11376" s="31" t="s">
        <v>182</v>
      </c>
      <c r="D11376" s="31" t="s">
        <v>3434</v>
      </c>
      <c r="E11376" s="31" t="s">
        <v>17</v>
      </c>
      <c r="F11376" s="31" t="s">
        <v>3342</v>
      </c>
      <c r="G11376" s="24">
        <f>IF(ISERROR(VLOOKUP(A11376,'2011 County-Level Acres Tilled'!$A$2:$F$3069,6,FALSE)),0,VLOOKUP(A11376,'2011 County-Level Acres Tilled'!$A$2:$F$3069,6,FALSE))</f>
        <v>3159.540198279607</v>
      </c>
      <c r="H11376" s="32" t="s">
        <v>5474</v>
      </c>
      <c r="I11376" s="9" t="s">
        <v>5412</v>
      </c>
      <c r="J11376" s="36">
        <f>IF(ISERROR(VLOOKUP(A11376&amp;I11376,'County-level Emissions Factors'!$E$2:$F$12273,2,FALSE)),0,VLOOKUP(A11376&amp;I11376,'County-level Emissions Factors'!$E$2:$F$12273,2,FALSE))</f>
        <v>4.5939939939939949</v>
      </c>
      <c r="K11376" s="19" t="s">
        <v>5473</v>
      </c>
      <c r="L11376" s="19" t="s">
        <v>5474</v>
      </c>
      <c r="M11376" s="38">
        <f t="shared" si="181"/>
        <v>7.2574543473395554</v>
      </c>
      <c r="N11376" s="9" t="s">
        <v>5475</v>
      </c>
    </row>
    <row r="11377" spans="1:14">
      <c r="A11377" s="31" t="s">
        <v>3435</v>
      </c>
      <c r="B11377" s="31" t="s">
        <v>3340</v>
      </c>
      <c r="C11377" s="31" t="s">
        <v>185</v>
      </c>
      <c r="D11377" s="31" t="s">
        <v>147</v>
      </c>
      <c r="E11377" s="31" t="s">
        <v>17</v>
      </c>
      <c r="F11377" s="31" t="s">
        <v>3342</v>
      </c>
      <c r="G11377" s="24">
        <f>IF(ISERROR(VLOOKUP(A11377,'2011 County-Level Acres Tilled'!$A$2:$F$3069,6,FALSE)),0,VLOOKUP(A11377,'2011 County-Level Acres Tilled'!$A$2:$F$3069,6,FALSE))</f>
        <v>626.25295756670084</v>
      </c>
      <c r="H11377" s="32" t="s">
        <v>5474</v>
      </c>
      <c r="I11377" s="9" t="s">
        <v>5412</v>
      </c>
      <c r="J11377" s="36">
        <f>IF(ISERROR(VLOOKUP(A11377&amp;I11377,'County-level Emissions Factors'!$E$2:$F$12273,2,FALSE)),0,VLOOKUP(A11377&amp;I11377,'County-level Emissions Factors'!$E$2:$F$12273,2,FALSE))</f>
        <v>5.4197183098591548</v>
      </c>
      <c r="K11377" s="19" t="s">
        <v>5473</v>
      </c>
      <c r="L11377" s="19" t="s">
        <v>5474</v>
      </c>
      <c r="M11377" s="38">
        <f t="shared" si="181"/>
        <v>1.6970573103638484</v>
      </c>
      <c r="N11377" s="9" t="s">
        <v>5475</v>
      </c>
    </row>
    <row r="11378" spans="1:14">
      <c r="A11378" s="31" t="s">
        <v>3436</v>
      </c>
      <c r="B11378" s="31" t="s">
        <v>3340</v>
      </c>
      <c r="C11378" s="31" t="s">
        <v>188</v>
      </c>
      <c r="D11378" s="31" t="s">
        <v>150</v>
      </c>
      <c r="E11378" s="31" t="s">
        <v>17</v>
      </c>
      <c r="F11378" s="31" t="s">
        <v>3342</v>
      </c>
      <c r="G11378" s="24">
        <f>IF(ISERROR(VLOOKUP(A11378,'2011 County-Level Acres Tilled'!$A$2:$F$3069,6,FALSE)),0,VLOOKUP(A11378,'2011 County-Level Acres Tilled'!$A$2:$F$3069,6,FALSE))</f>
        <v>6139.5254272905586</v>
      </c>
      <c r="H11378" s="32" t="s">
        <v>5474</v>
      </c>
      <c r="I11378" s="9" t="s">
        <v>5412</v>
      </c>
      <c r="J11378" s="36">
        <f>IF(ISERROR(VLOOKUP(A11378&amp;I11378,'County-level Emissions Factors'!$E$2:$F$12273,2,FALSE)),0,VLOOKUP(A11378&amp;I11378,'County-level Emissions Factors'!$E$2:$F$12273,2,FALSE))</f>
        <v>2.166457680250784</v>
      </c>
      <c r="K11378" s="19" t="s">
        <v>5473</v>
      </c>
      <c r="L11378" s="19" t="s">
        <v>5474</v>
      </c>
      <c r="M11378" s="38">
        <f t="shared" si="181"/>
        <v>6.6505110075243037</v>
      </c>
      <c r="N11378" s="9" t="s">
        <v>5475</v>
      </c>
    </row>
    <row r="11379" spans="1:14">
      <c r="A11379" s="31" t="s">
        <v>3437</v>
      </c>
      <c r="B11379" s="31" t="s">
        <v>3340</v>
      </c>
      <c r="C11379" s="31" t="s">
        <v>191</v>
      </c>
      <c r="D11379" s="31" t="s">
        <v>810</v>
      </c>
      <c r="E11379" s="31" t="s">
        <v>17</v>
      </c>
      <c r="F11379" s="31" t="s">
        <v>3342</v>
      </c>
      <c r="G11379" s="24">
        <f>IF(ISERROR(VLOOKUP(A11379,'2011 County-Level Acres Tilled'!$A$2:$F$3069,6,FALSE)),0,VLOOKUP(A11379,'2011 County-Level Acres Tilled'!$A$2:$F$3069,6,FALSE))</f>
        <v>108960.33496945762</v>
      </c>
      <c r="H11379" s="32" t="s">
        <v>5474</v>
      </c>
      <c r="I11379" s="9" t="s">
        <v>5412</v>
      </c>
      <c r="J11379" s="36">
        <f>IF(ISERROR(VLOOKUP(A11379&amp;I11379,'County-level Emissions Factors'!$E$2:$F$12273,2,FALSE)),0,VLOOKUP(A11379&amp;I11379,'County-level Emissions Factors'!$E$2:$F$12273,2,FALSE))</f>
        <v>3.7188613886239268</v>
      </c>
      <c r="K11379" s="19" t="s">
        <v>5473</v>
      </c>
      <c r="L11379" s="19" t="s">
        <v>5474</v>
      </c>
      <c r="M11379" s="38">
        <f t="shared" si="181"/>
        <v>202.60419130472269</v>
      </c>
      <c r="N11379" s="9" t="s">
        <v>5475</v>
      </c>
    </row>
    <row r="11380" spans="1:14">
      <c r="A11380" s="31" t="s">
        <v>3438</v>
      </c>
      <c r="B11380" s="31" t="s">
        <v>3340</v>
      </c>
      <c r="C11380" s="31" t="s">
        <v>194</v>
      </c>
      <c r="D11380" s="31" t="s">
        <v>3439</v>
      </c>
      <c r="E11380" s="31" t="s">
        <v>17</v>
      </c>
      <c r="F11380" s="31" t="s">
        <v>3342</v>
      </c>
      <c r="G11380" s="24">
        <f>IF(ISERROR(VLOOKUP(A11380,'2011 County-Level Acres Tilled'!$A$2:$F$3069,6,FALSE)),0,VLOOKUP(A11380,'2011 County-Level Acres Tilled'!$A$2:$F$3069,6,FALSE))</f>
        <v>3531.1348096978732</v>
      </c>
      <c r="H11380" s="32" t="s">
        <v>5474</v>
      </c>
      <c r="I11380" s="9" t="s">
        <v>5412</v>
      </c>
      <c r="J11380" s="36">
        <f>IF(ISERROR(VLOOKUP(A11380&amp;I11380,'County-level Emissions Factors'!$E$2:$F$12273,2,FALSE)),0,VLOOKUP(A11380&amp;I11380,'County-level Emissions Factors'!$E$2:$F$12273,2,FALSE))</f>
        <v>3.8692400482509046</v>
      </c>
      <c r="K11380" s="19" t="s">
        <v>5473</v>
      </c>
      <c r="L11380" s="19" t="s">
        <v>5474</v>
      </c>
      <c r="M11380" s="38">
        <f t="shared" si="181"/>
        <v>6.8314041107279238</v>
      </c>
      <c r="N11380" s="9" t="s">
        <v>5475</v>
      </c>
    </row>
    <row r="11381" spans="1:14">
      <c r="A11381" s="31" t="s">
        <v>3440</v>
      </c>
      <c r="B11381" s="31" t="s">
        <v>3340</v>
      </c>
      <c r="C11381" s="31" t="s">
        <v>197</v>
      </c>
      <c r="D11381" s="31" t="s">
        <v>1052</v>
      </c>
      <c r="E11381" s="31" t="s">
        <v>17</v>
      </c>
      <c r="F11381" s="31" t="s">
        <v>3342</v>
      </c>
      <c r="G11381" s="24">
        <f>IF(ISERROR(VLOOKUP(A11381,'2011 County-Level Acres Tilled'!$A$2:$F$3069,6,FALSE)),0,VLOOKUP(A11381,'2011 County-Level Acres Tilled'!$A$2:$F$3069,6,FALSE))</f>
        <v>877.42744232744928</v>
      </c>
      <c r="H11381" s="32" t="s">
        <v>5474</v>
      </c>
      <c r="I11381" s="9" t="s">
        <v>5412</v>
      </c>
      <c r="J11381" s="36">
        <f>IF(ISERROR(VLOOKUP(A11381&amp;I11381,'County-level Emissions Factors'!$E$2:$F$12273,2,FALSE)),0,VLOOKUP(A11381&amp;I11381,'County-level Emissions Factors'!$E$2:$F$12273,2,FALSE))</f>
        <v>6.9377510040160653</v>
      </c>
      <c r="K11381" s="19" t="s">
        <v>5473</v>
      </c>
      <c r="L11381" s="19" t="s">
        <v>5474</v>
      </c>
      <c r="M11381" s="38">
        <f t="shared" si="181"/>
        <v>3.0436865594792546</v>
      </c>
      <c r="N11381" s="9" t="s">
        <v>5475</v>
      </c>
    </row>
    <row r="11382" spans="1:14">
      <c r="A11382" s="31" t="s">
        <v>3441</v>
      </c>
      <c r="B11382" s="31" t="s">
        <v>3340</v>
      </c>
      <c r="C11382" s="31" t="s">
        <v>200</v>
      </c>
      <c r="D11382" s="31" t="s">
        <v>168</v>
      </c>
      <c r="E11382" s="31" t="s">
        <v>17</v>
      </c>
      <c r="F11382" s="31" t="s">
        <v>3342</v>
      </c>
      <c r="G11382" s="24">
        <f>IF(ISERROR(VLOOKUP(A11382,'2011 County-Level Acres Tilled'!$A$2:$F$3069,6,FALSE)),0,VLOOKUP(A11382,'2011 County-Level Acres Tilled'!$A$2:$F$3069,6,FALSE))</f>
        <v>6672.3697894619427</v>
      </c>
      <c r="H11382" s="32" t="s">
        <v>5474</v>
      </c>
      <c r="I11382" s="9" t="s">
        <v>5412</v>
      </c>
      <c r="J11382" s="36">
        <f>IF(ISERROR(VLOOKUP(A11382&amp;I11382,'County-level Emissions Factors'!$E$2:$F$12273,2,FALSE)),0,VLOOKUP(A11382&amp;I11382,'County-level Emissions Factors'!$E$2:$F$12273,2,FALSE))</f>
        <v>4.19244497323022</v>
      </c>
      <c r="K11382" s="19" t="s">
        <v>5473</v>
      </c>
      <c r="L11382" s="19" t="s">
        <v>5474</v>
      </c>
      <c r="M11382" s="38">
        <f t="shared" si="181"/>
        <v>13.986771591681451</v>
      </c>
      <c r="N11382" s="9" t="s">
        <v>5475</v>
      </c>
    </row>
    <row r="11383" spans="1:14">
      <c r="A11383" s="31" t="s">
        <v>3442</v>
      </c>
      <c r="B11383" s="31" t="s">
        <v>3340</v>
      </c>
      <c r="C11383" s="31" t="s">
        <v>203</v>
      </c>
      <c r="D11383" s="31" t="s">
        <v>3443</v>
      </c>
      <c r="E11383" s="31" t="s">
        <v>17</v>
      </c>
      <c r="F11383" s="31" t="s">
        <v>3342</v>
      </c>
      <c r="G11383" s="24">
        <f>IF(ISERROR(VLOOKUP(A11383,'2011 County-Level Acres Tilled'!$A$2:$F$3069,6,FALSE)),0,VLOOKUP(A11383,'2011 County-Level Acres Tilled'!$A$2:$F$3069,6,FALSE))</f>
        <v>11889.007490967937</v>
      </c>
      <c r="H11383" s="32" t="s">
        <v>5474</v>
      </c>
      <c r="I11383" s="9" t="s">
        <v>5412</v>
      </c>
      <c r="J11383" s="36">
        <f>IF(ISERROR(VLOOKUP(A11383&amp;I11383,'County-level Emissions Factors'!$E$2:$F$12273,2,FALSE)),0,VLOOKUP(A11383&amp;I11383,'County-level Emissions Factors'!$E$2:$F$12273,2,FALSE))</f>
        <v>3.1410100395497409</v>
      </c>
      <c r="K11383" s="19" t="s">
        <v>5473</v>
      </c>
      <c r="L11383" s="19" t="s">
        <v>5474</v>
      </c>
      <c r="M11383" s="38">
        <f t="shared" si="181"/>
        <v>18.671745944706181</v>
      </c>
      <c r="N11383" s="9" t="s">
        <v>5475</v>
      </c>
    </row>
    <row r="11384" spans="1:14">
      <c r="A11384" s="31" t="s">
        <v>3444</v>
      </c>
      <c r="B11384" s="31" t="s">
        <v>3340</v>
      </c>
      <c r="C11384" s="31" t="s">
        <v>206</v>
      </c>
      <c r="D11384" s="31" t="s">
        <v>3445</v>
      </c>
      <c r="E11384" s="31" t="s">
        <v>17</v>
      </c>
      <c r="F11384" s="31" t="s">
        <v>3342</v>
      </c>
      <c r="G11384" s="24">
        <f>IF(ISERROR(VLOOKUP(A11384,'2011 County-Level Acres Tilled'!$A$2:$F$3069,6,FALSE)),0,VLOOKUP(A11384,'2011 County-Level Acres Tilled'!$A$2:$F$3069,6,FALSE))</f>
        <v>132428.69683020838</v>
      </c>
      <c r="H11384" s="32" t="s">
        <v>5474</v>
      </c>
      <c r="I11384" s="9" t="s">
        <v>5412</v>
      </c>
      <c r="J11384" s="36">
        <f>IF(ISERROR(VLOOKUP(A11384&amp;I11384,'County-level Emissions Factors'!$E$2:$F$12273,2,FALSE)),0,VLOOKUP(A11384&amp;I11384,'County-level Emissions Factors'!$E$2:$F$12273,2,FALSE))</f>
        <v>4.4993712129873078</v>
      </c>
      <c r="K11384" s="19" t="s">
        <v>5473</v>
      </c>
      <c r="L11384" s="19" t="s">
        <v>5474</v>
      </c>
      <c r="M11384" s="38">
        <f t="shared" si="181"/>
        <v>297.92293314563159</v>
      </c>
      <c r="N11384" s="9" t="s">
        <v>5475</v>
      </c>
    </row>
    <row r="11385" spans="1:14">
      <c r="A11385" s="31" t="s">
        <v>3446</v>
      </c>
      <c r="B11385" s="31" t="s">
        <v>3340</v>
      </c>
      <c r="C11385" s="31" t="s">
        <v>209</v>
      </c>
      <c r="D11385" s="31" t="s">
        <v>3447</v>
      </c>
      <c r="E11385" s="31" t="s">
        <v>17</v>
      </c>
      <c r="F11385" s="31" t="s">
        <v>3342</v>
      </c>
      <c r="G11385" s="24">
        <f>IF(ISERROR(VLOOKUP(A11385,'2011 County-Level Acres Tilled'!$A$2:$F$3069,6,FALSE)),0,VLOOKUP(A11385,'2011 County-Level Acres Tilled'!$A$2:$F$3069,6,FALSE))</f>
        <v>1319.3255547981466</v>
      </c>
      <c r="H11385" s="32" t="s">
        <v>5474</v>
      </c>
      <c r="I11385" s="9" t="s">
        <v>5412</v>
      </c>
      <c r="J11385" s="36">
        <f>IF(ISERROR(VLOOKUP(A11385&amp;I11385,'County-level Emissions Factors'!$E$2:$F$12273,2,FALSE)),0,VLOOKUP(A11385&amp;I11385,'County-level Emissions Factors'!$E$2:$F$12273,2,FALSE))</f>
        <v>3.1098901098901108</v>
      </c>
      <c r="K11385" s="19" t="s">
        <v>5473</v>
      </c>
      <c r="L11385" s="19" t="s">
        <v>5474</v>
      </c>
      <c r="M11385" s="38">
        <f t="shared" si="181"/>
        <v>2.0514787472960196</v>
      </c>
      <c r="N11385" s="9" t="s">
        <v>5475</v>
      </c>
    </row>
    <row r="11386" spans="1:14">
      <c r="A11386" s="31" t="s">
        <v>3448</v>
      </c>
      <c r="B11386" s="31" t="s">
        <v>3340</v>
      </c>
      <c r="C11386" s="31" t="s">
        <v>212</v>
      </c>
      <c r="D11386" s="31" t="s">
        <v>3449</v>
      </c>
      <c r="E11386" s="31" t="s">
        <v>17</v>
      </c>
      <c r="F11386" s="31" t="s">
        <v>3342</v>
      </c>
      <c r="G11386" s="24">
        <f>IF(ISERROR(VLOOKUP(A11386,'2011 County-Level Acres Tilled'!$A$2:$F$3069,6,FALSE)),0,VLOOKUP(A11386,'2011 County-Level Acres Tilled'!$A$2:$F$3069,6,FALSE))</f>
        <v>186648.89048286743</v>
      </c>
      <c r="H11386" s="32" t="s">
        <v>5474</v>
      </c>
      <c r="I11386" s="9" t="s">
        <v>5412</v>
      </c>
      <c r="J11386" s="36">
        <f>IF(ISERROR(VLOOKUP(A11386&amp;I11386,'County-level Emissions Factors'!$E$2:$F$12273,2,FALSE)),0,VLOOKUP(A11386&amp;I11386,'County-level Emissions Factors'!$E$2:$F$12273,2,FALSE))</f>
        <v>6.3895344426897642</v>
      </c>
      <c r="K11386" s="19" t="s">
        <v>5473</v>
      </c>
      <c r="L11386" s="19" t="s">
        <v>5474</v>
      </c>
      <c r="M11386" s="38">
        <f t="shared" si="181"/>
        <v>596.29975721505559</v>
      </c>
      <c r="N11386" s="9" t="s">
        <v>5475</v>
      </c>
    </row>
    <row r="11387" spans="1:14">
      <c r="A11387" s="31" t="s">
        <v>3450</v>
      </c>
      <c r="B11387" s="31" t="s">
        <v>3340</v>
      </c>
      <c r="C11387" s="31" t="s">
        <v>215</v>
      </c>
      <c r="D11387" s="31" t="s">
        <v>3451</v>
      </c>
      <c r="E11387" s="31" t="s">
        <v>17</v>
      </c>
      <c r="F11387" s="31" t="s">
        <v>3342</v>
      </c>
      <c r="G11387" s="24">
        <f>IF(ISERROR(VLOOKUP(A11387,'2011 County-Level Acres Tilled'!$A$2:$F$3069,6,FALSE)),0,VLOOKUP(A11387,'2011 County-Level Acres Tilled'!$A$2:$F$3069,6,FALSE))</f>
        <v>46362.371096457464</v>
      </c>
      <c r="H11387" s="32" t="s">
        <v>5474</v>
      </c>
      <c r="I11387" s="9" t="s">
        <v>5412</v>
      </c>
      <c r="J11387" s="36">
        <f>IF(ISERROR(VLOOKUP(A11387&amp;I11387,'County-level Emissions Factors'!$E$2:$F$12273,2,FALSE)),0,VLOOKUP(A11387&amp;I11387,'County-level Emissions Factors'!$E$2:$F$12273,2,FALSE))</f>
        <v>3.4222878492963735</v>
      </c>
      <c r="K11387" s="19" t="s">
        <v>5473</v>
      </c>
      <c r="L11387" s="19" t="s">
        <v>5474</v>
      </c>
      <c r="M11387" s="38">
        <f t="shared" si="181"/>
        <v>79.332689633987883</v>
      </c>
      <c r="N11387" s="9" t="s">
        <v>5475</v>
      </c>
    </row>
    <row r="11388" spans="1:14">
      <c r="A11388" s="31" t="s">
        <v>3452</v>
      </c>
      <c r="B11388" s="31" t="s">
        <v>3340</v>
      </c>
      <c r="C11388" s="31" t="s">
        <v>446</v>
      </c>
      <c r="D11388" s="31" t="s">
        <v>528</v>
      </c>
      <c r="E11388" s="31" t="s">
        <v>17</v>
      </c>
      <c r="F11388" s="31" t="s">
        <v>3342</v>
      </c>
      <c r="G11388" s="24">
        <f>IF(ISERROR(VLOOKUP(A11388,'2011 County-Level Acres Tilled'!$A$2:$F$3069,6,FALSE)),0,VLOOKUP(A11388,'2011 County-Level Acres Tilled'!$A$2:$F$3069,6,FALSE))</f>
        <v>10926.54988831527</v>
      </c>
      <c r="H11388" s="32" t="s">
        <v>5474</v>
      </c>
      <c r="I11388" s="9" t="s">
        <v>5412</v>
      </c>
      <c r="J11388" s="36">
        <f>IF(ISERROR(VLOOKUP(A11388&amp;I11388,'County-level Emissions Factors'!$E$2:$F$12273,2,FALSE)),0,VLOOKUP(A11388&amp;I11388,'County-level Emissions Factors'!$E$2:$F$12273,2,FALSE))</f>
        <v>4.803678012582675</v>
      </c>
      <c r="K11388" s="19" t="s">
        <v>5473</v>
      </c>
      <c r="L11388" s="19" t="s">
        <v>5474</v>
      </c>
      <c r="M11388" s="38">
        <f t="shared" si="181"/>
        <v>26.243813725943873</v>
      </c>
      <c r="N11388" s="9" t="s">
        <v>5475</v>
      </c>
    </row>
    <row r="11389" spans="1:14">
      <c r="A11389" s="31" t="s">
        <v>3453</v>
      </c>
      <c r="B11389" s="31" t="s">
        <v>3340</v>
      </c>
      <c r="C11389" s="31" t="s">
        <v>449</v>
      </c>
      <c r="D11389" s="31" t="s">
        <v>3454</v>
      </c>
      <c r="E11389" s="31" t="s">
        <v>17</v>
      </c>
      <c r="F11389" s="31" t="s">
        <v>3342</v>
      </c>
      <c r="G11389" s="24">
        <f>IF(ISERROR(VLOOKUP(A11389,'2011 County-Level Acres Tilled'!$A$2:$F$3069,6,FALSE)),0,VLOOKUP(A11389,'2011 County-Level Acres Tilled'!$A$2:$F$3069,6,FALSE))</f>
        <v>43953.327380875584</v>
      </c>
      <c r="H11389" s="32" t="s">
        <v>5474</v>
      </c>
      <c r="I11389" s="9" t="s">
        <v>5412</v>
      </c>
      <c r="J11389" s="36">
        <f>IF(ISERROR(VLOOKUP(A11389&amp;I11389,'County-level Emissions Factors'!$E$2:$F$12273,2,FALSE)),0,VLOOKUP(A11389&amp;I11389,'County-level Emissions Factors'!$E$2:$F$12273,2,FALSE))</f>
        <v>3.8222755662243562</v>
      </c>
      <c r="K11389" s="19" t="s">
        <v>5473</v>
      </c>
      <c r="L11389" s="19" t="s">
        <v>5474</v>
      </c>
      <c r="M11389" s="38">
        <f t="shared" si="181"/>
        <v>84.000864651090367</v>
      </c>
      <c r="N11389" s="9" t="s">
        <v>5475</v>
      </c>
    </row>
    <row r="11390" spans="1:14">
      <c r="A11390" s="31" t="s">
        <v>3455</v>
      </c>
      <c r="B11390" s="31" t="s">
        <v>3340</v>
      </c>
      <c r="C11390" s="31" t="s">
        <v>452</v>
      </c>
      <c r="D11390" s="31" t="s">
        <v>3456</v>
      </c>
      <c r="E11390" s="31" t="s">
        <v>17</v>
      </c>
      <c r="F11390" s="31" t="s">
        <v>3342</v>
      </c>
      <c r="G11390" s="24">
        <f>IF(ISERROR(VLOOKUP(A11390,'2011 County-Level Acres Tilled'!$A$2:$F$3069,6,FALSE)),0,VLOOKUP(A11390,'2011 County-Level Acres Tilled'!$A$2:$F$3069,6,FALSE))</f>
        <v>82428.297804174712</v>
      </c>
      <c r="H11390" s="32" t="s">
        <v>5474</v>
      </c>
      <c r="I11390" s="9" t="s">
        <v>5412</v>
      </c>
      <c r="J11390" s="36">
        <f>IF(ISERROR(VLOOKUP(A11390&amp;I11390,'County-level Emissions Factors'!$E$2:$F$12273,2,FALSE)),0,VLOOKUP(A11390&amp;I11390,'County-level Emissions Factors'!$E$2:$F$12273,2,FALSE))</f>
        <v>8.4391624221844932</v>
      </c>
      <c r="K11390" s="19" t="s">
        <v>5473</v>
      </c>
      <c r="L11390" s="19" t="s">
        <v>5474</v>
      </c>
      <c r="M11390" s="38">
        <f t="shared" si="181"/>
        <v>347.81289667681193</v>
      </c>
      <c r="N11390" s="9" t="s">
        <v>5475</v>
      </c>
    </row>
    <row r="11391" spans="1:14">
      <c r="A11391" s="31" t="s">
        <v>3457</v>
      </c>
      <c r="B11391" s="31" t="s">
        <v>3340</v>
      </c>
      <c r="C11391" s="31" t="s">
        <v>455</v>
      </c>
      <c r="D11391" s="31" t="s">
        <v>3458</v>
      </c>
      <c r="E11391" s="31" t="s">
        <v>17</v>
      </c>
      <c r="F11391" s="31" t="s">
        <v>3342</v>
      </c>
      <c r="G11391" s="24">
        <f>IF(ISERROR(VLOOKUP(A11391,'2011 County-Level Acres Tilled'!$A$2:$F$3069,6,FALSE)),0,VLOOKUP(A11391,'2011 County-Level Acres Tilled'!$A$2:$F$3069,6,FALSE))</f>
        <v>42226.600934395647</v>
      </c>
      <c r="H11391" s="32" t="s">
        <v>5474</v>
      </c>
      <c r="I11391" s="9" t="s">
        <v>5412</v>
      </c>
      <c r="J11391" s="36">
        <f>IF(ISERROR(VLOOKUP(A11391&amp;I11391,'County-level Emissions Factors'!$E$2:$F$12273,2,FALSE)),0,VLOOKUP(A11391&amp;I11391,'County-level Emissions Factors'!$E$2:$F$12273,2,FALSE))</f>
        <v>3.4178100751324054</v>
      </c>
      <c r="K11391" s="19" t="s">
        <v>5473</v>
      </c>
      <c r="L11391" s="19" t="s">
        <v>5474</v>
      </c>
      <c r="M11391" s="38">
        <f t="shared" si="181"/>
        <v>72.161251056086442</v>
      </c>
      <c r="N11391" s="9" t="s">
        <v>5475</v>
      </c>
    </row>
    <row r="11392" spans="1:14">
      <c r="A11392" s="31" t="s">
        <v>3459</v>
      </c>
      <c r="B11392" s="31" t="s">
        <v>3340</v>
      </c>
      <c r="C11392" s="31" t="s">
        <v>458</v>
      </c>
      <c r="D11392" s="31" t="s">
        <v>3460</v>
      </c>
      <c r="E11392" s="31" t="s">
        <v>17</v>
      </c>
      <c r="F11392" s="31" t="s">
        <v>3342</v>
      </c>
      <c r="G11392" s="24">
        <f>IF(ISERROR(VLOOKUP(A11392,'2011 County-Level Acres Tilled'!$A$2:$F$3069,6,FALSE)),0,VLOOKUP(A11392,'2011 County-Level Acres Tilled'!$A$2:$F$3069,6,FALSE))</f>
        <v>82629.854071206064</v>
      </c>
      <c r="H11392" s="32" t="s">
        <v>5474</v>
      </c>
      <c r="I11392" s="9" t="s">
        <v>5412</v>
      </c>
      <c r="J11392" s="36">
        <f>IF(ISERROR(VLOOKUP(A11392&amp;I11392,'County-level Emissions Factors'!$E$2:$F$12273,2,FALSE)),0,VLOOKUP(A11392&amp;I11392,'County-level Emissions Factors'!$E$2:$F$12273,2,FALSE))</f>
        <v>8.751280350271994</v>
      </c>
      <c r="K11392" s="19" t="s">
        <v>5473</v>
      </c>
      <c r="L11392" s="19" t="s">
        <v>5474</v>
      </c>
      <c r="M11392" s="38">
        <f t="shared" si="181"/>
        <v>361.55850913959398</v>
      </c>
      <c r="N11392" s="9" t="s">
        <v>5475</v>
      </c>
    </row>
    <row r="11393" spans="1:14">
      <c r="A11393" s="31" t="s">
        <v>3461</v>
      </c>
      <c r="B11393" s="31" t="s">
        <v>3340</v>
      </c>
      <c r="C11393" s="31" t="s">
        <v>460</v>
      </c>
      <c r="D11393" s="31" t="s">
        <v>3462</v>
      </c>
      <c r="E11393" s="31" t="s">
        <v>17</v>
      </c>
      <c r="F11393" s="31" t="s">
        <v>3342</v>
      </c>
      <c r="G11393" s="24">
        <f>IF(ISERROR(VLOOKUP(A11393,'2011 County-Level Acres Tilled'!$A$2:$F$3069,6,FALSE)),0,VLOOKUP(A11393,'2011 County-Level Acres Tilled'!$A$2:$F$3069,6,FALSE))</f>
        <v>22095.360328669536</v>
      </c>
      <c r="H11393" s="32" t="s">
        <v>5474</v>
      </c>
      <c r="I11393" s="9" t="s">
        <v>5412</v>
      </c>
      <c r="J11393" s="36">
        <f>IF(ISERROR(VLOOKUP(A11393&amp;I11393,'County-level Emissions Factors'!$E$2:$F$12273,2,FALSE)),0,VLOOKUP(A11393&amp;I11393,'County-level Emissions Factors'!$E$2:$F$12273,2,FALSE))</f>
        <v>2.6882468963916923</v>
      </c>
      <c r="K11393" s="19" t="s">
        <v>5473</v>
      </c>
      <c r="L11393" s="19" t="s">
        <v>5474</v>
      </c>
      <c r="M11393" s="38">
        <f t="shared" si="181"/>
        <v>29.698891914101001</v>
      </c>
      <c r="N11393" s="9" t="s">
        <v>5475</v>
      </c>
    </row>
    <row r="11394" spans="1:14">
      <c r="A11394" s="31" t="s">
        <v>3463</v>
      </c>
      <c r="B11394" s="31" t="s">
        <v>3340</v>
      </c>
      <c r="C11394" s="31" t="s">
        <v>463</v>
      </c>
      <c r="D11394" s="31" t="s">
        <v>3464</v>
      </c>
      <c r="E11394" s="31" t="s">
        <v>17</v>
      </c>
      <c r="F11394" s="31" t="s">
        <v>3342</v>
      </c>
      <c r="G11394" s="24">
        <f>IF(ISERROR(VLOOKUP(A11394,'2011 County-Level Acres Tilled'!$A$2:$F$3069,6,FALSE)),0,VLOOKUP(A11394,'2011 County-Level Acres Tilled'!$A$2:$F$3069,6,FALSE))</f>
        <v>158657.44793189838</v>
      </c>
      <c r="H11394" s="32" t="s">
        <v>5474</v>
      </c>
      <c r="I11394" s="9" t="s">
        <v>5412</v>
      </c>
      <c r="J11394" s="36">
        <f>IF(ISERROR(VLOOKUP(A11394&amp;I11394,'County-level Emissions Factors'!$E$2:$F$12273,2,FALSE)),0,VLOOKUP(A11394&amp;I11394,'County-level Emissions Factors'!$E$2:$F$12273,2,FALSE))</f>
        <v>3.8469923707918121</v>
      </c>
      <c r="K11394" s="19" t="s">
        <v>5473</v>
      </c>
      <c r="L11394" s="19" t="s">
        <v>5474</v>
      </c>
      <c r="M11394" s="38">
        <f t="shared" si="181"/>
        <v>305.17699588165613</v>
      </c>
      <c r="N11394" s="9" t="s">
        <v>5475</v>
      </c>
    </row>
    <row r="11395" spans="1:14">
      <c r="A11395" s="31" t="s">
        <v>3465</v>
      </c>
      <c r="B11395" s="31" t="s">
        <v>3340</v>
      </c>
      <c r="C11395" s="31" t="s">
        <v>466</v>
      </c>
      <c r="D11395" s="31" t="s">
        <v>425</v>
      </c>
      <c r="E11395" s="31" t="s">
        <v>17</v>
      </c>
      <c r="F11395" s="31" t="s">
        <v>3342</v>
      </c>
      <c r="G11395" s="24">
        <f>IF(ISERROR(VLOOKUP(A11395,'2011 County-Level Acres Tilled'!$A$2:$F$3069,6,FALSE)),0,VLOOKUP(A11395,'2011 County-Level Acres Tilled'!$A$2:$F$3069,6,FALSE))</f>
        <v>1388.0535140142799</v>
      </c>
      <c r="H11395" s="32" t="s">
        <v>5474</v>
      </c>
      <c r="I11395" s="9" t="s">
        <v>5412</v>
      </c>
      <c r="J11395" s="36">
        <f>IF(ISERROR(VLOOKUP(A11395&amp;I11395,'County-level Emissions Factors'!$E$2:$F$12273,2,FALSE)),0,VLOOKUP(A11395&amp;I11395,'County-level Emissions Factors'!$E$2:$F$12273,2,FALSE))</f>
        <v>5.0089171974522291</v>
      </c>
      <c r="K11395" s="19" t="s">
        <v>5473</v>
      </c>
      <c r="L11395" s="19" t="s">
        <v>5474</v>
      </c>
      <c r="M11395" s="38">
        <f t="shared" si="181"/>
        <v>3.4763225586650628</v>
      </c>
      <c r="N11395" s="9" t="s">
        <v>5475</v>
      </c>
    </row>
    <row r="11396" spans="1:14">
      <c r="A11396" s="31" t="s">
        <v>3466</v>
      </c>
      <c r="B11396" s="31" t="s">
        <v>3340</v>
      </c>
      <c r="C11396" s="31" t="s">
        <v>989</v>
      </c>
      <c r="D11396" s="31" t="s">
        <v>183</v>
      </c>
      <c r="E11396" s="31" t="s">
        <v>17</v>
      </c>
      <c r="F11396" s="31" t="s">
        <v>3342</v>
      </c>
      <c r="G11396" s="24">
        <f>IF(ISERROR(VLOOKUP(A11396,'2011 County-Level Acres Tilled'!$A$2:$F$3069,6,FALSE)),0,VLOOKUP(A11396,'2011 County-Level Acres Tilled'!$A$2:$F$3069,6,FALSE))</f>
        <v>27701.6826180725</v>
      </c>
      <c r="H11396" s="32" t="s">
        <v>5474</v>
      </c>
      <c r="I11396" s="9" t="s">
        <v>5412</v>
      </c>
      <c r="J11396" s="36">
        <f>IF(ISERROR(VLOOKUP(A11396&amp;I11396,'County-level Emissions Factors'!$E$2:$F$12273,2,FALSE)),0,VLOOKUP(A11396&amp;I11396,'County-level Emissions Factors'!$E$2:$F$12273,2,FALSE))</f>
        <v>3.4782803690415172</v>
      </c>
      <c r="K11396" s="19" t="s">
        <v>5473</v>
      </c>
      <c r="L11396" s="19" t="s">
        <v>5474</v>
      </c>
      <c r="M11396" s="38">
        <f t="shared" si="181"/>
        <v>48.177109419930098</v>
      </c>
      <c r="N11396" s="9" t="s">
        <v>5475</v>
      </c>
    </row>
    <row r="11397" spans="1:14">
      <c r="A11397" s="31" t="s">
        <v>3467</v>
      </c>
      <c r="B11397" s="31" t="s">
        <v>3340</v>
      </c>
      <c r="C11397" s="31" t="s">
        <v>991</v>
      </c>
      <c r="D11397" s="31" t="s">
        <v>1102</v>
      </c>
      <c r="E11397" s="31" t="s">
        <v>17</v>
      </c>
      <c r="F11397" s="31" t="s">
        <v>3342</v>
      </c>
      <c r="G11397" s="24">
        <f>IF(ISERROR(VLOOKUP(A11397,'2011 County-Level Acres Tilled'!$A$2:$F$3069,6,FALSE)),0,VLOOKUP(A11397,'2011 County-Level Acres Tilled'!$A$2:$F$3069,6,FALSE))</f>
        <v>19569.522559320692</v>
      </c>
      <c r="H11397" s="32" t="s">
        <v>5474</v>
      </c>
      <c r="I11397" s="9" t="s">
        <v>5412</v>
      </c>
      <c r="J11397" s="36">
        <f>IF(ISERROR(VLOOKUP(A11397&amp;I11397,'County-level Emissions Factors'!$E$2:$F$12273,2,FALSE)),0,VLOOKUP(A11397&amp;I11397,'County-level Emissions Factors'!$E$2:$F$12273,2,FALSE))</f>
        <v>2.2291776073941807</v>
      </c>
      <c r="K11397" s="19" t="s">
        <v>5473</v>
      </c>
      <c r="L11397" s="19" t="s">
        <v>5474</v>
      </c>
      <c r="M11397" s="38">
        <f t="shared" si="181"/>
        <v>21.811970738316472</v>
      </c>
      <c r="N11397" s="9" t="s">
        <v>5475</v>
      </c>
    </row>
    <row r="11398" spans="1:14">
      <c r="A11398" s="31" t="s">
        <v>3468</v>
      </c>
      <c r="B11398" s="31" t="s">
        <v>3340</v>
      </c>
      <c r="C11398" s="31" t="s">
        <v>993</v>
      </c>
      <c r="D11398" s="31" t="s">
        <v>3469</v>
      </c>
      <c r="E11398" s="31" t="s">
        <v>17</v>
      </c>
      <c r="F11398" s="31" t="s">
        <v>3342</v>
      </c>
      <c r="G11398" s="24">
        <f>IF(ISERROR(VLOOKUP(A11398,'2011 County-Level Acres Tilled'!$A$2:$F$3069,6,FALSE)),0,VLOOKUP(A11398,'2011 County-Level Acres Tilled'!$A$2:$F$3069,6,FALSE))</f>
        <v>295303.70485332661</v>
      </c>
      <c r="H11398" s="32" t="s">
        <v>5474</v>
      </c>
      <c r="I11398" s="9" t="s">
        <v>5412</v>
      </c>
      <c r="J11398" s="36">
        <f>IF(ISERROR(VLOOKUP(A11398&amp;I11398,'County-level Emissions Factors'!$E$2:$F$12273,2,FALSE)),0,VLOOKUP(A11398&amp;I11398,'County-level Emissions Factors'!$E$2:$F$12273,2,FALSE))</f>
        <v>5.7497559008674264</v>
      </c>
      <c r="K11398" s="19" t="s">
        <v>5473</v>
      </c>
      <c r="L11398" s="19" t="s">
        <v>5474</v>
      </c>
      <c r="M11398" s="38">
        <f t="shared" si="181"/>
        <v>848.96210976421378</v>
      </c>
      <c r="N11398" s="9" t="s">
        <v>5475</v>
      </c>
    </row>
    <row r="11399" spans="1:14">
      <c r="A11399" s="31" t="s">
        <v>3470</v>
      </c>
      <c r="B11399" s="31" t="s">
        <v>3340</v>
      </c>
      <c r="C11399" s="31" t="s">
        <v>996</v>
      </c>
      <c r="D11399" s="31" t="s">
        <v>3146</v>
      </c>
      <c r="E11399" s="31" t="s">
        <v>17</v>
      </c>
      <c r="F11399" s="31" t="s">
        <v>3342</v>
      </c>
      <c r="G11399" s="24">
        <f>IF(ISERROR(VLOOKUP(A11399,'2011 County-Level Acres Tilled'!$A$2:$F$3069,6,FALSE)),0,VLOOKUP(A11399,'2011 County-Level Acres Tilled'!$A$2:$F$3069,6,FALSE))</f>
        <v>40673.536829165583</v>
      </c>
      <c r="H11399" s="32" t="s">
        <v>5474</v>
      </c>
      <c r="I11399" s="9" t="s">
        <v>5412</v>
      </c>
      <c r="J11399" s="36">
        <f>IF(ISERROR(VLOOKUP(A11399&amp;I11399,'County-level Emissions Factors'!$E$2:$F$12273,2,FALSE)),0,VLOOKUP(A11399&amp;I11399,'County-level Emissions Factors'!$E$2:$F$12273,2,FALSE))</f>
        <v>3.6331440491366322</v>
      </c>
      <c r="K11399" s="19" t="s">
        <v>5473</v>
      </c>
      <c r="L11399" s="19" t="s">
        <v>5474</v>
      </c>
      <c r="M11399" s="38">
        <f t="shared" si="181"/>
        <v>73.886409144111298</v>
      </c>
      <c r="N11399" s="9" t="s">
        <v>5475</v>
      </c>
    </row>
    <row r="11400" spans="1:14">
      <c r="A11400" s="31" t="s">
        <v>3471</v>
      </c>
      <c r="B11400" s="31" t="s">
        <v>3340</v>
      </c>
      <c r="C11400" s="31" t="s">
        <v>998</v>
      </c>
      <c r="D11400" s="31" t="s">
        <v>2067</v>
      </c>
      <c r="E11400" s="31" t="s">
        <v>17</v>
      </c>
      <c r="F11400" s="31" t="s">
        <v>3342</v>
      </c>
      <c r="G11400" s="24">
        <f>IF(ISERROR(VLOOKUP(A11400,'2011 County-Level Acres Tilled'!$A$2:$F$3069,6,FALSE)),0,VLOOKUP(A11400,'2011 County-Level Acres Tilled'!$A$2:$F$3069,6,FALSE))</f>
        <v>39731.295496915285</v>
      </c>
      <c r="H11400" s="32" t="s">
        <v>5474</v>
      </c>
      <c r="I11400" s="9" t="s">
        <v>5412</v>
      </c>
      <c r="J11400" s="36">
        <f>IF(ISERROR(VLOOKUP(A11400&amp;I11400,'County-level Emissions Factors'!$E$2:$F$12273,2,FALSE)),0,VLOOKUP(A11400&amp;I11400,'County-level Emissions Factors'!$E$2:$F$12273,2,FALSE))</f>
        <v>3.9477002721178729</v>
      </c>
      <c r="K11400" s="19" t="s">
        <v>5473</v>
      </c>
      <c r="L11400" s="19" t="s">
        <v>5474</v>
      </c>
      <c r="M11400" s="38">
        <f t="shared" si="181"/>
        <v>78.423623022384035</v>
      </c>
      <c r="N11400" s="9" t="s">
        <v>5475</v>
      </c>
    </row>
    <row r="11401" spans="1:14">
      <c r="A11401" s="31" t="s">
        <v>3472</v>
      </c>
      <c r="B11401" s="31" t="s">
        <v>3340</v>
      </c>
      <c r="C11401" s="31" t="s">
        <v>1001</v>
      </c>
      <c r="D11401" s="31" t="s">
        <v>3473</v>
      </c>
      <c r="E11401" s="31" t="s">
        <v>17</v>
      </c>
      <c r="F11401" s="31" t="s">
        <v>3342</v>
      </c>
      <c r="G11401" s="24">
        <f>IF(ISERROR(VLOOKUP(A11401,'2011 County-Level Acres Tilled'!$A$2:$F$3069,6,FALSE)),0,VLOOKUP(A11401,'2011 County-Level Acres Tilled'!$A$2:$F$3069,6,FALSE))</f>
        <v>21962.170538550083</v>
      </c>
      <c r="H11401" s="32" t="s">
        <v>5474</v>
      </c>
      <c r="I11401" s="9" t="s">
        <v>5412</v>
      </c>
      <c r="J11401" s="36">
        <f>IF(ISERROR(VLOOKUP(A11401&amp;I11401,'County-level Emissions Factors'!$E$2:$F$12273,2,FALSE)),0,VLOOKUP(A11401&amp;I11401,'County-level Emissions Factors'!$E$2:$F$12273,2,FALSE))</f>
        <v>2.2790243902439022</v>
      </c>
      <c r="K11401" s="19" t="s">
        <v>5473</v>
      </c>
      <c r="L11401" s="19" t="s">
        <v>5474</v>
      </c>
      <c r="M11401" s="38">
        <f t="shared" si="181"/>
        <v>25.026161160025847</v>
      </c>
      <c r="N11401" s="9" t="s">
        <v>5475</v>
      </c>
    </row>
    <row r="11402" spans="1:14">
      <c r="A11402" s="31" t="s">
        <v>3474</v>
      </c>
      <c r="B11402" s="31" t="s">
        <v>3340</v>
      </c>
      <c r="C11402" s="31" t="s">
        <v>1004</v>
      </c>
      <c r="D11402" s="31" t="s">
        <v>3475</v>
      </c>
      <c r="E11402" s="31" t="s">
        <v>17</v>
      </c>
      <c r="F11402" s="31" t="s">
        <v>3342</v>
      </c>
      <c r="G11402" s="24">
        <f>IF(ISERROR(VLOOKUP(A11402,'2011 County-Level Acres Tilled'!$A$2:$F$3069,6,FALSE)),0,VLOOKUP(A11402,'2011 County-Level Acres Tilled'!$A$2:$F$3069,6,FALSE))</f>
        <v>203147.0106456778</v>
      </c>
      <c r="H11402" s="32" t="s">
        <v>5474</v>
      </c>
      <c r="I11402" s="9" t="s">
        <v>5412</v>
      </c>
      <c r="J11402" s="36">
        <f>IF(ISERROR(VLOOKUP(A11402&amp;I11402,'County-level Emissions Factors'!$E$2:$F$12273,2,FALSE)),0,VLOOKUP(A11402&amp;I11402,'County-level Emissions Factors'!$E$2:$F$12273,2,FALSE))</f>
        <v>7.5318939983597213</v>
      </c>
      <c r="K11402" s="19" t="s">
        <v>5473</v>
      </c>
      <c r="L11402" s="19" t="s">
        <v>5474</v>
      </c>
      <c r="M11402" s="38">
        <f t="shared" si="181"/>
        <v>765.04087513344962</v>
      </c>
      <c r="N11402" s="9" t="s">
        <v>5475</v>
      </c>
    </row>
    <row r="11403" spans="1:14">
      <c r="A11403" s="31" t="s">
        <v>3476</v>
      </c>
      <c r="B11403" s="31" t="s">
        <v>3340</v>
      </c>
      <c r="C11403" s="31" t="s">
        <v>1006</v>
      </c>
      <c r="D11403" s="31" t="s">
        <v>2851</v>
      </c>
      <c r="E11403" s="31" t="s">
        <v>17</v>
      </c>
      <c r="F11403" s="31" t="s">
        <v>3342</v>
      </c>
      <c r="G11403" s="24">
        <f>IF(ISERROR(VLOOKUP(A11403,'2011 County-Level Acres Tilled'!$A$2:$F$3069,6,FALSE)),0,VLOOKUP(A11403,'2011 County-Level Acres Tilled'!$A$2:$F$3069,6,FALSE))</f>
        <v>46684.277020667185</v>
      </c>
      <c r="H11403" s="32" t="s">
        <v>5474</v>
      </c>
      <c r="I11403" s="9" t="s">
        <v>5412</v>
      </c>
      <c r="J11403" s="36">
        <f>IF(ISERROR(VLOOKUP(A11403&amp;I11403,'County-level Emissions Factors'!$E$2:$F$12273,2,FALSE)),0,VLOOKUP(A11403&amp;I11403,'County-level Emissions Factors'!$E$2:$F$12273,2,FALSE))</f>
        <v>3.8915309116664982</v>
      </c>
      <c r="K11403" s="19" t="s">
        <v>5473</v>
      </c>
      <c r="L11403" s="19" t="s">
        <v>5474</v>
      </c>
      <c r="M11403" s="38">
        <f t="shared" ref="M11403:M11466" si="182">G11403*J11403/2000</f>
        <v>90.836653557364158</v>
      </c>
      <c r="N11403" s="9" t="s">
        <v>5475</v>
      </c>
    </row>
    <row r="11404" spans="1:14">
      <c r="A11404" s="31" t="s">
        <v>3477</v>
      </c>
      <c r="B11404" s="31" t="s">
        <v>3340</v>
      </c>
      <c r="C11404" s="31" t="s">
        <v>1009</v>
      </c>
      <c r="D11404" s="31" t="s">
        <v>3478</v>
      </c>
      <c r="E11404" s="31" t="s">
        <v>17</v>
      </c>
      <c r="F11404" s="31" t="s">
        <v>3342</v>
      </c>
      <c r="G11404" s="24">
        <f>IF(ISERROR(VLOOKUP(A11404,'2011 County-Level Acres Tilled'!$A$2:$F$3069,6,FALSE)),0,VLOOKUP(A11404,'2011 County-Level Acres Tilled'!$A$2:$F$3069,6,FALSE))</f>
        <v>84054.15923362218</v>
      </c>
      <c r="H11404" s="32" t="s">
        <v>5474</v>
      </c>
      <c r="I11404" s="9" t="s">
        <v>5412</v>
      </c>
      <c r="J11404" s="36">
        <f>IF(ISERROR(VLOOKUP(A11404&amp;I11404,'County-level Emissions Factors'!$E$2:$F$12273,2,FALSE)),0,VLOOKUP(A11404&amp;I11404,'County-level Emissions Factors'!$E$2:$F$12273,2,FALSE))</f>
        <v>3.0714397411376946</v>
      </c>
      <c r="K11404" s="19" t="s">
        <v>5473</v>
      </c>
      <c r="L11404" s="19" t="s">
        <v>5474</v>
      </c>
      <c r="M11404" s="38">
        <f t="shared" si="182"/>
        <v>129.08364253903153</v>
      </c>
      <c r="N11404" s="9" t="s">
        <v>5475</v>
      </c>
    </row>
    <row r="11405" spans="1:14">
      <c r="A11405" s="31" t="s">
        <v>3479</v>
      </c>
      <c r="B11405" s="31" t="s">
        <v>3340</v>
      </c>
      <c r="C11405" s="31" t="s">
        <v>1011</v>
      </c>
      <c r="D11405" s="31" t="s">
        <v>3480</v>
      </c>
      <c r="E11405" s="31" t="s">
        <v>17</v>
      </c>
      <c r="F11405" s="31" t="s">
        <v>3342</v>
      </c>
      <c r="G11405" s="24">
        <f>IF(ISERROR(VLOOKUP(A11405,'2011 County-Level Acres Tilled'!$A$2:$F$3069,6,FALSE)),0,VLOOKUP(A11405,'2011 County-Level Acres Tilled'!$A$2:$F$3069,6,FALSE))</f>
        <v>28417.52739702319</v>
      </c>
      <c r="H11405" s="32" t="s">
        <v>5474</v>
      </c>
      <c r="I11405" s="9" t="s">
        <v>5412</v>
      </c>
      <c r="J11405" s="36">
        <f>IF(ISERROR(VLOOKUP(A11405&amp;I11405,'County-level Emissions Factors'!$E$2:$F$12273,2,FALSE)),0,VLOOKUP(A11405&amp;I11405,'County-level Emissions Factors'!$E$2:$F$12273,2,FALSE))</f>
        <v>3.224055564966966</v>
      </c>
      <c r="K11405" s="19" t="s">
        <v>5473</v>
      </c>
      <c r="L11405" s="19" t="s">
        <v>5474</v>
      </c>
      <c r="M11405" s="38">
        <f t="shared" si="182"/>
        <v>45.809843673486917</v>
      </c>
      <c r="N11405" s="9" t="s">
        <v>5475</v>
      </c>
    </row>
    <row r="11406" spans="1:14">
      <c r="A11406" s="31" t="s">
        <v>3481</v>
      </c>
      <c r="B11406" s="31" t="s">
        <v>3340</v>
      </c>
      <c r="C11406" s="31" t="s">
        <v>1014</v>
      </c>
      <c r="D11406" s="31" t="s">
        <v>3482</v>
      </c>
      <c r="E11406" s="31" t="s">
        <v>17</v>
      </c>
      <c r="F11406" s="31" t="s">
        <v>3342</v>
      </c>
      <c r="G11406" s="24">
        <f>IF(ISERROR(VLOOKUP(A11406,'2011 County-Level Acres Tilled'!$A$2:$F$3069,6,FALSE)),0,VLOOKUP(A11406,'2011 County-Level Acres Tilled'!$A$2:$F$3069,6,FALSE))</f>
        <v>22057.422736755736</v>
      </c>
      <c r="H11406" s="32" t="s">
        <v>5474</v>
      </c>
      <c r="I11406" s="9" t="s">
        <v>5412</v>
      </c>
      <c r="J11406" s="36">
        <f>IF(ISERROR(VLOOKUP(A11406&amp;I11406,'County-level Emissions Factors'!$E$2:$F$12273,2,FALSE)),0,VLOOKUP(A11406&amp;I11406,'County-level Emissions Factors'!$E$2:$F$12273,2,FALSE))</f>
        <v>4.253485424588086</v>
      </c>
      <c r="K11406" s="19" t="s">
        <v>5473</v>
      </c>
      <c r="L11406" s="19" t="s">
        <v>5474</v>
      </c>
      <c r="M11406" s="38">
        <f t="shared" si="182"/>
        <v>46.910463057384185</v>
      </c>
      <c r="N11406" s="9" t="s">
        <v>5475</v>
      </c>
    </row>
    <row r="11407" spans="1:14">
      <c r="A11407" s="31" t="s">
        <v>3483</v>
      </c>
      <c r="B11407" s="31" t="s">
        <v>3340</v>
      </c>
      <c r="C11407" s="31" t="s">
        <v>1016</v>
      </c>
      <c r="D11407" s="31" t="s">
        <v>3484</v>
      </c>
      <c r="E11407" s="31" t="s">
        <v>17</v>
      </c>
      <c r="F11407" s="31" t="s">
        <v>3342</v>
      </c>
      <c r="G11407" s="24">
        <f>IF(ISERROR(VLOOKUP(A11407,'2011 County-Level Acres Tilled'!$A$2:$F$3069,6,FALSE)),0,VLOOKUP(A11407,'2011 County-Level Acres Tilled'!$A$2:$F$3069,6,FALSE))</f>
        <v>940.55164011527813</v>
      </c>
      <c r="H11407" s="32" t="s">
        <v>5474</v>
      </c>
      <c r="I11407" s="9" t="s">
        <v>5412</v>
      </c>
      <c r="J11407" s="36">
        <f>IF(ISERROR(VLOOKUP(A11407&amp;I11407,'County-level Emissions Factors'!$E$2:$F$12273,2,FALSE)),0,VLOOKUP(A11407&amp;I11407,'County-level Emissions Factors'!$E$2:$F$12273,2,FALSE))</f>
        <v>9.4442148760330582</v>
      </c>
      <c r="K11407" s="19" t="s">
        <v>5473</v>
      </c>
      <c r="L11407" s="19" t="s">
        <v>5474</v>
      </c>
      <c r="M11407" s="38">
        <f t="shared" si="182"/>
        <v>4.4413858956270005</v>
      </c>
      <c r="N11407" s="9" t="s">
        <v>5475</v>
      </c>
    </row>
    <row r="11408" spans="1:14">
      <c r="A11408" s="31" t="s">
        <v>3485</v>
      </c>
      <c r="B11408" s="31" t="s">
        <v>3340</v>
      </c>
      <c r="C11408" s="31" t="s">
        <v>1019</v>
      </c>
      <c r="D11408" s="31" t="s">
        <v>3486</v>
      </c>
      <c r="E11408" s="31" t="s">
        <v>17</v>
      </c>
      <c r="F11408" s="31" t="s">
        <v>3342</v>
      </c>
      <c r="G11408" s="24">
        <f>IF(ISERROR(VLOOKUP(A11408,'2011 County-Level Acres Tilled'!$A$2:$F$3069,6,FALSE)),0,VLOOKUP(A11408,'2011 County-Level Acres Tilled'!$A$2:$F$3069,6,FALSE))</f>
        <v>2326.6960588755901</v>
      </c>
      <c r="H11408" s="32" t="s">
        <v>5474</v>
      </c>
      <c r="I11408" s="9" t="s">
        <v>5412</v>
      </c>
      <c r="J11408" s="36">
        <f>IF(ISERROR(VLOOKUP(A11408&amp;I11408,'County-level Emissions Factors'!$E$2:$F$12273,2,FALSE)),0,VLOOKUP(A11408&amp;I11408,'County-level Emissions Factors'!$E$2:$F$12273,2,FALSE))</f>
        <v>8.1377593360995846</v>
      </c>
      <c r="K11408" s="19" t="s">
        <v>5473</v>
      </c>
      <c r="L11408" s="19" t="s">
        <v>5474</v>
      </c>
      <c r="M11408" s="38">
        <f t="shared" si="182"/>
        <v>9.4670462876904704</v>
      </c>
      <c r="N11408" s="9" t="s">
        <v>5475</v>
      </c>
    </row>
    <row r="11409" spans="1:14">
      <c r="A11409" s="31" t="s">
        <v>3487</v>
      </c>
      <c r="B11409" s="31" t="s">
        <v>3340</v>
      </c>
      <c r="C11409" s="31" t="s">
        <v>1022</v>
      </c>
      <c r="D11409" s="31" t="s">
        <v>3488</v>
      </c>
      <c r="E11409" s="31" t="s">
        <v>17</v>
      </c>
      <c r="F11409" s="31" t="s">
        <v>3342</v>
      </c>
      <c r="G11409" s="24">
        <f>IF(ISERROR(VLOOKUP(A11409,'2011 County-Level Acres Tilled'!$A$2:$F$3069,6,FALSE)),0,VLOOKUP(A11409,'2011 County-Level Acres Tilled'!$A$2:$F$3069,6,FALSE))</f>
        <v>74965.661202896576</v>
      </c>
      <c r="H11409" s="32" t="s">
        <v>5474</v>
      </c>
      <c r="I11409" s="9" t="s">
        <v>5412</v>
      </c>
      <c r="J11409" s="36">
        <f>IF(ISERROR(VLOOKUP(A11409&amp;I11409,'County-level Emissions Factors'!$E$2:$F$12273,2,FALSE)),0,VLOOKUP(A11409&amp;I11409,'County-level Emissions Factors'!$E$2:$F$12273,2,FALSE))</f>
        <v>9.6374593884080255</v>
      </c>
      <c r="K11409" s="19" t="s">
        <v>5473</v>
      </c>
      <c r="L11409" s="19" t="s">
        <v>5474</v>
      </c>
      <c r="M11409" s="38">
        <f t="shared" si="182"/>
        <v>361.23925768403546</v>
      </c>
      <c r="N11409" s="9" t="s">
        <v>5475</v>
      </c>
    </row>
    <row r="11410" spans="1:14">
      <c r="A11410" s="31" t="s">
        <v>3489</v>
      </c>
      <c r="B11410" s="31" t="s">
        <v>3340</v>
      </c>
      <c r="C11410" s="31" t="s">
        <v>1024</v>
      </c>
      <c r="D11410" s="31" t="s">
        <v>453</v>
      </c>
      <c r="E11410" s="31" t="s">
        <v>17</v>
      </c>
      <c r="F11410" s="31" t="s">
        <v>3342</v>
      </c>
      <c r="G11410" s="24">
        <f>IF(ISERROR(VLOOKUP(A11410,'2011 County-Level Acres Tilled'!$A$2:$F$3069,6,FALSE)),0,VLOOKUP(A11410,'2011 County-Level Acres Tilled'!$A$2:$F$3069,6,FALSE))</f>
        <v>106079.65927163529</v>
      </c>
      <c r="H11410" s="32" t="s">
        <v>5474</v>
      </c>
      <c r="I11410" s="9" t="s">
        <v>5412</v>
      </c>
      <c r="J11410" s="36">
        <f>IF(ISERROR(VLOOKUP(A11410&amp;I11410,'County-level Emissions Factors'!$E$2:$F$12273,2,FALSE)),0,VLOOKUP(A11410&amp;I11410,'County-level Emissions Factors'!$E$2:$F$12273,2,FALSE))</f>
        <v>3.3840844217628239</v>
      </c>
      <c r="K11410" s="19" t="s">
        <v>5473</v>
      </c>
      <c r="L11410" s="19" t="s">
        <v>5474</v>
      </c>
      <c r="M11410" s="38">
        <f t="shared" si="182"/>
        <v>179.49126120352466</v>
      </c>
      <c r="N11410" s="9" t="s">
        <v>5475</v>
      </c>
    </row>
    <row r="11411" spans="1:14">
      <c r="A11411" s="31" t="s">
        <v>3490</v>
      </c>
      <c r="B11411" s="31" t="s">
        <v>3340</v>
      </c>
      <c r="C11411" s="31" t="s">
        <v>1026</v>
      </c>
      <c r="D11411" s="31" t="s">
        <v>3491</v>
      </c>
      <c r="E11411" s="31" t="s">
        <v>17</v>
      </c>
      <c r="F11411" s="31" t="s">
        <v>3342</v>
      </c>
      <c r="G11411" s="24">
        <f>IF(ISERROR(VLOOKUP(A11411,'2011 County-Level Acres Tilled'!$A$2:$F$3069,6,FALSE)),0,VLOOKUP(A11411,'2011 County-Level Acres Tilled'!$A$2:$F$3069,6,FALSE))</f>
        <v>14852.068602055253</v>
      </c>
      <c r="H11411" s="32" t="s">
        <v>5474</v>
      </c>
      <c r="I11411" s="9" t="s">
        <v>5412</v>
      </c>
      <c r="J11411" s="36">
        <f>IF(ISERROR(VLOOKUP(A11411&amp;I11411,'County-level Emissions Factors'!$E$2:$F$12273,2,FALSE)),0,VLOOKUP(A11411&amp;I11411,'County-level Emissions Factors'!$E$2:$F$12273,2,FALSE))</f>
        <v>3.7049829105954308</v>
      </c>
      <c r="K11411" s="19" t="s">
        <v>5473</v>
      </c>
      <c r="L11411" s="19" t="s">
        <v>5474</v>
      </c>
      <c r="M11411" s="38">
        <f t="shared" si="182"/>
        <v>27.513330178802839</v>
      </c>
      <c r="N11411" s="9" t="s">
        <v>5475</v>
      </c>
    </row>
    <row r="11412" spans="1:14">
      <c r="A11412" s="31" t="s">
        <v>3492</v>
      </c>
      <c r="B11412" s="31" t="s">
        <v>3340</v>
      </c>
      <c r="C11412" s="31" t="s">
        <v>1028</v>
      </c>
      <c r="D11412" s="31" t="s">
        <v>3493</v>
      </c>
      <c r="E11412" s="31" t="s">
        <v>17</v>
      </c>
      <c r="F11412" s="31" t="s">
        <v>3342</v>
      </c>
      <c r="G11412" s="24">
        <f>IF(ISERROR(VLOOKUP(A11412,'2011 County-Level Acres Tilled'!$A$2:$F$3069,6,FALSE)),0,VLOOKUP(A11412,'2011 County-Level Acres Tilled'!$A$2:$F$3069,6,FALSE))</f>
        <v>44375.800153538257</v>
      </c>
      <c r="H11412" s="32" t="s">
        <v>5474</v>
      </c>
      <c r="I11412" s="9" t="s">
        <v>5412</v>
      </c>
      <c r="J11412" s="36">
        <f>IF(ISERROR(VLOOKUP(A11412&amp;I11412,'County-level Emissions Factors'!$E$2:$F$12273,2,FALSE)),0,VLOOKUP(A11412&amp;I11412,'County-level Emissions Factors'!$E$2:$F$12273,2,FALSE))</f>
        <v>3.3896711696061801</v>
      </c>
      <c r="K11412" s="19" t="s">
        <v>5473</v>
      </c>
      <c r="L11412" s="19" t="s">
        <v>5474</v>
      </c>
      <c r="M11412" s="38">
        <f t="shared" si="182"/>
        <v>75.209685204327059</v>
      </c>
      <c r="N11412" s="9" t="s">
        <v>5475</v>
      </c>
    </row>
    <row r="11413" spans="1:14">
      <c r="A11413" s="31" t="s">
        <v>3494</v>
      </c>
      <c r="B11413" s="31" t="s">
        <v>3340</v>
      </c>
      <c r="C11413" s="31" t="s">
        <v>269</v>
      </c>
      <c r="D11413" s="31" t="s">
        <v>1179</v>
      </c>
      <c r="E11413" s="31" t="s">
        <v>17</v>
      </c>
      <c r="F11413" s="31" t="s">
        <v>3342</v>
      </c>
      <c r="G11413" s="24">
        <f>IF(ISERROR(VLOOKUP(A11413,'2011 County-Level Acres Tilled'!$A$2:$F$3069,6,FALSE)),0,VLOOKUP(A11413,'2011 County-Level Acres Tilled'!$A$2:$F$3069,6,FALSE))</f>
        <v>39361.455500165132</v>
      </c>
      <c r="H11413" s="32" t="s">
        <v>5474</v>
      </c>
      <c r="I11413" s="9" t="s">
        <v>5412</v>
      </c>
      <c r="J11413" s="36">
        <f>IF(ISERROR(VLOOKUP(A11413&amp;I11413,'County-level Emissions Factors'!$E$2:$F$12273,2,FALSE)),0,VLOOKUP(A11413&amp;I11413,'County-level Emissions Factors'!$E$2:$F$12273,2,FALSE))</f>
        <v>2.1886639095407712</v>
      </c>
      <c r="K11413" s="19" t="s">
        <v>5473</v>
      </c>
      <c r="L11413" s="19" t="s">
        <v>5474</v>
      </c>
      <c r="M11413" s="38">
        <f t="shared" si="182"/>
        <v>43.074498540103257</v>
      </c>
      <c r="N11413" s="9" t="s">
        <v>5475</v>
      </c>
    </row>
    <row r="11414" spans="1:14">
      <c r="A11414" s="31" t="s">
        <v>3495</v>
      </c>
      <c r="B11414" s="31" t="s">
        <v>3340</v>
      </c>
      <c r="C11414" s="31" t="s">
        <v>1032</v>
      </c>
      <c r="D11414" s="31" t="s">
        <v>210</v>
      </c>
      <c r="E11414" s="31" t="s">
        <v>17</v>
      </c>
      <c r="F11414" s="31" t="s">
        <v>3342</v>
      </c>
      <c r="G11414" s="24">
        <f>IF(ISERROR(VLOOKUP(A11414,'2011 County-Level Acres Tilled'!$A$2:$F$3069,6,FALSE)),0,VLOOKUP(A11414,'2011 County-Level Acres Tilled'!$A$2:$F$3069,6,FALSE))</f>
        <v>98776.672452523999</v>
      </c>
      <c r="H11414" s="32" t="s">
        <v>5474</v>
      </c>
      <c r="I11414" s="9" t="s">
        <v>5412</v>
      </c>
      <c r="J11414" s="36">
        <f>IF(ISERROR(VLOOKUP(A11414&amp;I11414,'County-level Emissions Factors'!$E$2:$F$12273,2,FALSE)),0,VLOOKUP(A11414&amp;I11414,'County-level Emissions Factors'!$E$2:$F$12273,2,FALSE))</f>
        <v>3.0264785425270966</v>
      </c>
      <c r="K11414" s="19" t="s">
        <v>5473</v>
      </c>
      <c r="L11414" s="19" t="s">
        <v>5474</v>
      </c>
      <c r="M11414" s="38">
        <f t="shared" si="182"/>
        <v>149.47273983989564</v>
      </c>
      <c r="N11414" s="9" t="s">
        <v>5475</v>
      </c>
    </row>
    <row r="11415" spans="1:14">
      <c r="A11415" s="31" t="s">
        <v>3496</v>
      </c>
      <c r="B11415" s="31" t="s">
        <v>3340</v>
      </c>
      <c r="C11415" s="31" t="s">
        <v>1035</v>
      </c>
      <c r="D11415" s="31" t="s">
        <v>3497</v>
      </c>
      <c r="E11415" s="31" t="s">
        <v>17</v>
      </c>
      <c r="F11415" s="31" t="s">
        <v>3342</v>
      </c>
      <c r="G11415" s="24">
        <f>IF(ISERROR(VLOOKUP(A11415,'2011 County-Level Acres Tilled'!$A$2:$F$3069,6,FALSE)),0,VLOOKUP(A11415,'2011 County-Level Acres Tilled'!$A$2:$F$3069,6,FALSE))</f>
        <v>1258.7098560354377</v>
      </c>
      <c r="H11415" s="32" t="s">
        <v>5474</v>
      </c>
      <c r="I11415" s="9" t="s">
        <v>5412</v>
      </c>
      <c r="J11415" s="36">
        <f>IF(ISERROR(VLOOKUP(A11415&amp;I11415,'County-level Emissions Factors'!$E$2:$F$12273,2,FALSE)),0,VLOOKUP(A11415&amp;I11415,'County-level Emissions Factors'!$E$2:$F$12273,2,FALSE))</f>
        <v>6.6977745872218222</v>
      </c>
      <c r="K11415" s="19" t="s">
        <v>5473</v>
      </c>
      <c r="L11415" s="19" t="s">
        <v>5474</v>
      </c>
      <c r="M11415" s="38">
        <f t="shared" si="182"/>
        <v>4.2152774432198967</v>
      </c>
      <c r="N11415" s="9" t="s">
        <v>5475</v>
      </c>
    </row>
    <row r="11416" spans="1:14">
      <c r="A11416" s="31" t="s">
        <v>3498</v>
      </c>
      <c r="B11416" s="31" t="s">
        <v>3340</v>
      </c>
      <c r="C11416" s="31" t="s">
        <v>1038</v>
      </c>
      <c r="D11416" s="31" t="s">
        <v>1184</v>
      </c>
      <c r="E11416" s="31" t="s">
        <v>17</v>
      </c>
      <c r="F11416" s="31" t="s">
        <v>3342</v>
      </c>
      <c r="G11416" s="24">
        <f>IF(ISERROR(VLOOKUP(A11416,'2011 County-Level Acres Tilled'!$A$2:$F$3069,6,FALSE)),0,VLOOKUP(A11416,'2011 County-Level Acres Tilled'!$A$2:$F$3069,6,FALSE))</f>
        <v>145926.38550829253</v>
      </c>
      <c r="H11416" s="32" t="s">
        <v>5474</v>
      </c>
      <c r="I11416" s="9" t="s">
        <v>5412</v>
      </c>
      <c r="J11416" s="36">
        <f>IF(ISERROR(VLOOKUP(A11416&amp;I11416,'County-level Emissions Factors'!$E$2:$F$12273,2,FALSE)),0,VLOOKUP(A11416&amp;I11416,'County-level Emissions Factors'!$E$2:$F$12273,2,FALSE))</f>
        <v>7.6183841275186621</v>
      </c>
      <c r="K11416" s="19" t="s">
        <v>5473</v>
      </c>
      <c r="L11416" s="19" t="s">
        <v>5474</v>
      </c>
      <c r="M11416" s="38">
        <f t="shared" si="182"/>
        <v>555.86162957127249</v>
      </c>
      <c r="N11416" s="9" t="s">
        <v>5475</v>
      </c>
    </row>
    <row r="11417" spans="1:14">
      <c r="A11417" s="31" t="s">
        <v>3499</v>
      </c>
      <c r="B11417" s="31" t="s">
        <v>3340</v>
      </c>
      <c r="C11417" s="31" t="s">
        <v>1041</v>
      </c>
      <c r="D11417" s="31" t="s">
        <v>1200</v>
      </c>
      <c r="E11417" s="31" t="s">
        <v>17</v>
      </c>
      <c r="F11417" s="31" t="s">
        <v>3342</v>
      </c>
      <c r="G11417" s="24">
        <f>IF(ISERROR(VLOOKUP(A11417,'2011 County-Level Acres Tilled'!$A$2:$F$3069,6,FALSE)),0,VLOOKUP(A11417,'2011 County-Level Acres Tilled'!$A$2:$F$3069,6,FALSE))</f>
        <v>14709.126918094054</v>
      </c>
      <c r="H11417" s="32" t="s">
        <v>5474</v>
      </c>
      <c r="I11417" s="9" t="s">
        <v>5412</v>
      </c>
      <c r="J11417" s="36">
        <f>IF(ISERROR(VLOOKUP(A11417&amp;I11417,'County-level Emissions Factors'!$E$2:$F$12273,2,FALSE)),0,VLOOKUP(A11417&amp;I11417,'County-level Emissions Factors'!$E$2:$F$12273,2,FALSE))</f>
        <v>5.0277232901791562</v>
      </c>
      <c r="K11417" s="19" t="s">
        <v>5473</v>
      </c>
      <c r="L11417" s="19" t="s">
        <v>5474</v>
      </c>
      <c r="M11417" s="38">
        <f t="shared" si="182"/>
        <v>36.976709992151314</v>
      </c>
      <c r="N11417" s="9" t="s">
        <v>5475</v>
      </c>
    </row>
    <row r="11418" spans="1:14">
      <c r="A11418" s="31" t="s">
        <v>3500</v>
      </c>
      <c r="B11418" s="31" t="s">
        <v>3340</v>
      </c>
      <c r="C11418" s="31" t="s">
        <v>1043</v>
      </c>
      <c r="D11418" s="31" t="s">
        <v>1908</v>
      </c>
      <c r="E11418" s="31" t="s">
        <v>17</v>
      </c>
      <c r="F11418" s="31" t="s">
        <v>3342</v>
      </c>
      <c r="G11418" s="24">
        <f>IF(ISERROR(VLOOKUP(A11418,'2011 County-Level Acres Tilled'!$A$2:$F$3069,6,FALSE)),0,VLOOKUP(A11418,'2011 County-Level Acres Tilled'!$A$2:$F$3069,6,FALSE))</f>
        <v>121042.88520063669</v>
      </c>
      <c r="H11418" s="32" t="s">
        <v>5474</v>
      </c>
      <c r="I11418" s="9" t="s">
        <v>5412</v>
      </c>
      <c r="J11418" s="36">
        <f>IF(ISERROR(VLOOKUP(A11418&amp;I11418,'County-level Emissions Factors'!$E$2:$F$12273,2,FALSE)),0,VLOOKUP(A11418&amp;I11418,'County-level Emissions Factors'!$E$2:$F$12273,2,FALSE))</f>
        <v>6.2165124660944526</v>
      </c>
      <c r="K11418" s="19" t="s">
        <v>5473</v>
      </c>
      <c r="L11418" s="19" t="s">
        <v>5474</v>
      </c>
      <c r="M11418" s="38">
        <f t="shared" si="182"/>
        <v>376.23230239089889</v>
      </c>
      <c r="N11418" s="9" t="s">
        <v>5475</v>
      </c>
    </row>
    <row r="11419" spans="1:14">
      <c r="A11419" s="31" t="s">
        <v>3501</v>
      </c>
      <c r="B11419" s="31" t="s">
        <v>3340</v>
      </c>
      <c r="C11419" s="31" t="s">
        <v>1045</v>
      </c>
      <c r="D11419" s="31" t="s">
        <v>3502</v>
      </c>
      <c r="E11419" s="31" t="s">
        <v>17</v>
      </c>
      <c r="F11419" s="31" t="s">
        <v>3342</v>
      </c>
      <c r="G11419" s="24">
        <f>IF(ISERROR(VLOOKUP(A11419,'2011 County-Level Acres Tilled'!$A$2:$F$3069,6,FALSE)),0,VLOOKUP(A11419,'2011 County-Level Acres Tilled'!$A$2:$F$3069,6,FALSE))</f>
        <v>40936.969766686845</v>
      </c>
      <c r="H11419" s="32" t="s">
        <v>5474</v>
      </c>
      <c r="I11419" s="9" t="s">
        <v>5412</v>
      </c>
      <c r="J11419" s="36">
        <f>IF(ISERROR(VLOOKUP(A11419&amp;I11419,'County-level Emissions Factors'!$E$2:$F$12273,2,FALSE)),0,VLOOKUP(A11419&amp;I11419,'County-level Emissions Factors'!$E$2:$F$12273,2,FALSE))</f>
        <v>5.0574605292417152</v>
      </c>
      <c r="K11419" s="19" t="s">
        <v>5473</v>
      </c>
      <c r="L11419" s="19" t="s">
        <v>5474</v>
      </c>
      <c r="M11419" s="38">
        <f t="shared" si="182"/>
        <v>103.51855439089007</v>
      </c>
      <c r="N11419" s="9" t="s">
        <v>5475</v>
      </c>
    </row>
    <row r="11420" spans="1:14">
      <c r="A11420" s="31" t="s">
        <v>3503</v>
      </c>
      <c r="B11420" s="31" t="s">
        <v>3340</v>
      </c>
      <c r="C11420" s="31" t="s">
        <v>1047</v>
      </c>
      <c r="D11420" s="31" t="s">
        <v>3504</v>
      </c>
      <c r="E11420" s="31" t="s">
        <v>17</v>
      </c>
      <c r="F11420" s="31" t="s">
        <v>3342</v>
      </c>
      <c r="G11420" s="24">
        <f>IF(ISERROR(VLOOKUP(A11420,'2011 County-Level Acres Tilled'!$A$2:$F$3069,6,FALSE)),0,VLOOKUP(A11420,'2011 County-Level Acres Tilled'!$A$2:$F$3069,6,FALSE))</f>
        <v>777.48476463995507</v>
      </c>
      <c r="H11420" s="32" t="s">
        <v>5474</v>
      </c>
      <c r="I11420" s="9" t="s">
        <v>5412</v>
      </c>
      <c r="J11420" s="36">
        <f>IF(ISERROR(VLOOKUP(A11420&amp;I11420,'County-level Emissions Factors'!$E$2:$F$12273,2,FALSE)),0,VLOOKUP(A11420&amp;I11420,'County-level Emissions Factors'!$E$2:$F$12273,2,FALSE))</f>
        <v>4.4095808383233539</v>
      </c>
      <c r="K11420" s="19" t="s">
        <v>5473</v>
      </c>
      <c r="L11420" s="19" t="s">
        <v>5474</v>
      </c>
      <c r="M11420" s="38">
        <f t="shared" si="182"/>
        <v>1.7141909601223442</v>
      </c>
      <c r="N11420" s="9" t="s">
        <v>5475</v>
      </c>
    </row>
    <row r="11421" spans="1:14">
      <c r="A11421" s="31" t="s">
        <v>3505</v>
      </c>
      <c r="B11421" s="31" t="s">
        <v>3506</v>
      </c>
      <c r="C11421" s="31" t="s">
        <v>15</v>
      </c>
      <c r="D11421" s="31" t="s">
        <v>586</v>
      </c>
      <c r="E11421" s="31" t="s">
        <v>17</v>
      </c>
      <c r="F11421" s="31" t="s">
        <v>3507</v>
      </c>
      <c r="G11421" s="24">
        <f>IF(ISERROR(VLOOKUP(A11421,'2011 County-Level Acres Tilled'!$A$2:$F$3069,6,FALSE)),0,VLOOKUP(A11421,'2011 County-Level Acres Tilled'!$A$2:$F$3069,6,FALSE))</f>
        <v>216859.6812576135</v>
      </c>
      <c r="H11421" s="32" t="s">
        <v>5474</v>
      </c>
      <c r="I11421" s="9" t="s">
        <v>5412</v>
      </c>
      <c r="J11421" s="36">
        <f>IF(ISERROR(VLOOKUP(A11421&amp;I11421,'County-level Emissions Factors'!$E$2:$F$12273,2,FALSE)),0,VLOOKUP(A11421&amp;I11421,'County-level Emissions Factors'!$E$2:$F$12273,2,FALSE))</f>
        <v>3.4099148212386643</v>
      </c>
      <c r="K11421" s="19" t="s">
        <v>5473</v>
      </c>
      <c r="L11421" s="19" t="s">
        <v>5474</v>
      </c>
      <c r="M11421" s="38">
        <f t="shared" si="182"/>
        <v>369.73652062471444</v>
      </c>
      <c r="N11421" s="9" t="s">
        <v>5475</v>
      </c>
    </row>
    <row r="11422" spans="1:14">
      <c r="A11422" s="31" t="s">
        <v>3508</v>
      </c>
      <c r="B11422" s="31" t="s">
        <v>3506</v>
      </c>
      <c r="C11422" s="31" t="s">
        <v>20</v>
      </c>
      <c r="D11422" s="31" t="s">
        <v>3509</v>
      </c>
      <c r="E11422" s="31" t="s">
        <v>17</v>
      </c>
      <c r="F11422" s="31" t="s">
        <v>3507</v>
      </c>
      <c r="G11422" s="24">
        <f>IF(ISERROR(VLOOKUP(A11422,'2011 County-Level Acres Tilled'!$A$2:$F$3069,6,FALSE)),0,VLOOKUP(A11422,'2011 County-Level Acres Tilled'!$A$2:$F$3069,6,FALSE))</f>
        <v>567648.51684194466</v>
      </c>
      <c r="H11422" s="32" t="s">
        <v>5474</v>
      </c>
      <c r="I11422" s="9" t="s">
        <v>5412</v>
      </c>
      <c r="J11422" s="36">
        <f>IF(ISERROR(VLOOKUP(A11422&amp;I11422,'County-level Emissions Factors'!$E$2:$F$12273,2,FALSE)),0,VLOOKUP(A11422&amp;I11422,'County-level Emissions Factors'!$E$2:$F$12273,2,FALSE))</f>
        <v>7.3088496877951838</v>
      </c>
      <c r="K11422" s="19" t="s">
        <v>5473</v>
      </c>
      <c r="L11422" s="19" t="s">
        <v>5474</v>
      </c>
      <c r="M11422" s="38">
        <f t="shared" si="182"/>
        <v>2074.428842548823</v>
      </c>
      <c r="N11422" s="9" t="s">
        <v>5475</v>
      </c>
    </row>
    <row r="11423" spans="1:14">
      <c r="A11423" s="31" t="s">
        <v>3510</v>
      </c>
      <c r="B11423" s="31" t="s">
        <v>3506</v>
      </c>
      <c r="C11423" s="31" t="s">
        <v>23</v>
      </c>
      <c r="D11423" s="31" t="s">
        <v>3511</v>
      </c>
      <c r="E11423" s="31" t="s">
        <v>17</v>
      </c>
      <c r="F11423" s="31" t="s">
        <v>3507</v>
      </c>
      <c r="G11423" s="24">
        <f>IF(ISERROR(VLOOKUP(A11423,'2011 County-Level Acres Tilled'!$A$2:$F$3069,6,FALSE)),0,VLOOKUP(A11423,'2011 County-Level Acres Tilled'!$A$2:$F$3069,6,FALSE))</f>
        <v>333384.39536949887</v>
      </c>
      <c r="H11423" s="32" t="s">
        <v>5474</v>
      </c>
      <c r="I11423" s="9" t="s">
        <v>5412</v>
      </c>
      <c r="J11423" s="36">
        <f>IF(ISERROR(VLOOKUP(A11423&amp;I11423,'County-level Emissions Factors'!$E$2:$F$12273,2,FALSE)),0,VLOOKUP(A11423&amp;I11423,'County-level Emissions Factors'!$E$2:$F$12273,2,FALSE))</f>
        <v>5.1986958333333328</v>
      </c>
      <c r="K11423" s="19" t="s">
        <v>5473</v>
      </c>
      <c r="L11423" s="19" t="s">
        <v>5474</v>
      </c>
      <c r="M11423" s="38">
        <f t="shared" si="182"/>
        <v>866.5820335528831</v>
      </c>
      <c r="N11423" s="9" t="s">
        <v>5475</v>
      </c>
    </row>
    <row r="11424" spans="1:14">
      <c r="A11424" s="31" t="s">
        <v>3512</v>
      </c>
      <c r="B11424" s="31" t="s">
        <v>3506</v>
      </c>
      <c r="C11424" s="31" t="s">
        <v>26</v>
      </c>
      <c r="D11424" s="31" t="s">
        <v>3513</v>
      </c>
      <c r="E11424" s="31" t="s">
        <v>17</v>
      </c>
      <c r="F11424" s="31" t="s">
        <v>3507</v>
      </c>
      <c r="G11424" s="24">
        <f>IF(ISERROR(VLOOKUP(A11424,'2011 County-Level Acres Tilled'!$A$2:$F$3069,6,FALSE)),0,VLOOKUP(A11424,'2011 County-Level Acres Tilled'!$A$2:$F$3069,6,FALSE))</f>
        <v>37837.836932922888</v>
      </c>
      <c r="H11424" s="32" t="s">
        <v>5474</v>
      </c>
      <c r="I11424" s="9" t="s">
        <v>5412</v>
      </c>
      <c r="J11424" s="36">
        <f>IF(ISERROR(VLOOKUP(A11424&amp;I11424,'County-level Emissions Factors'!$E$2:$F$12273,2,FALSE)),0,VLOOKUP(A11424&amp;I11424,'County-level Emissions Factors'!$E$2:$F$12273,2,FALSE))</f>
        <v>6.5723479763896808</v>
      </c>
      <c r="K11424" s="19" t="s">
        <v>5473</v>
      </c>
      <c r="L11424" s="19" t="s">
        <v>5474</v>
      </c>
      <c r="M11424" s="38">
        <f t="shared" si="182"/>
        <v>124.34171549852923</v>
      </c>
      <c r="N11424" s="9" t="s">
        <v>5475</v>
      </c>
    </row>
    <row r="11425" spans="1:14">
      <c r="A11425" s="31" t="s">
        <v>3514</v>
      </c>
      <c r="B11425" s="31" t="s">
        <v>3506</v>
      </c>
      <c r="C11425" s="31" t="s">
        <v>29</v>
      </c>
      <c r="D11425" s="31" t="s">
        <v>3515</v>
      </c>
      <c r="E11425" s="31" t="s">
        <v>17</v>
      </c>
      <c r="F11425" s="31" t="s">
        <v>3507</v>
      </c>
      <c r="G11425" s="24">
        <f>IF(ISERROR(VLOOKUP(A11425,'2011 County-Level Acres Tilled'!$A$2:$F$3069,6,FALSE)),0,VLOOKUP(A11425,'2011 County-Level Acres Tilled'!$A$2:$F$3069,6,FALSE))</f>
        <v>387476.45334893803</v>
      </c>
      <c r="H11425" s="32" t="s">
        <v>5474</v>
      </c>
      <c r="I11425" s="9" t="s">
        <v>5412</v>
      </c>
      <c r="J11425" s="36">
        <f>IF(ISERROR(VLOOKUP(A11425&amp;I11425,'County-level Emissions Factors'!$E$2:$F$12273,2,FALSE)),0,VLOOKUP(A11425&amp;I11425,'County-level Emissions Factors'!$E$2:$F$12273,2,FALSE))</f>
        <v>6.1801059651161321</v>
      </c>
      <c r="K11425" s="19" t="s">
        <v>5473</v>
      </c>
      <c r="L11425" s="19" t="s">
        <v>5474</v>
      </c>
      <c r="M11425" s="38">
        <f t="shared" si="182"/>
        <v>1197.3227703419075</v>
      </c>
      <c r="N11425" s="9" t="s">
        <v>5475</v>
      </c>
    </row>
    <row r="11426" spans="1:14">
      <c r="A11426" s="31" t="s">
        <v>3516</v>
      </c>
      <c r="B11426" s="31" t="s">
        <v>3506</v>
      </c>
      <c r="C11426" s="31" t="s">
        <v>32</v>
      </c>
      <c r="D11426" s="31" t="s">
        <v>3517</v>
      </c>
      <c r="E11426" s="31" t="s">
        <v>17</v>
      </c>
      <c r="F11426" s="31" t="s">
        <v>3507</v>
      </c>
      <c r="G11426" s="24">
        <f>IF(ISERROR(VLOOKUP(A11426,'2011 County-Level Acres Tilled'!$A$2:$F$3069,6,FALSE)),0,VLOOKUP(A11426,'2011 County-Level Acres Tilled'!$A$2:$F$3069,6,FALSE))</f>
        <v>88870.309856161839</v>
      </c>
      <c r="H11426" s="32" t="s">
        <v>5474</v>
      </c>
      <c r="I11426" s="9" t="s">
        <v>5412</v>
      </c>
      <c r="J11426" s="36">
        <f>IF(ISERROR(VLOOKUP(A11426&amp;I11426,'County-level Emissions Factors'!$E$2:$F$12273,2,FALSE)),0,VLOOKUP(A11426&amp;I11426,'County-level Emissions Factors'!$E$2:$F$12273,2,FALSE))</f>
        <v>3.8977938445914715</v>
      </c>
      <c r="K11426" s="19" t="s">
        <v>5473</v>
      </c>
      <c r="L11426" s="19" t="s">
        <v>5474</v>
      </c>
      <c r="M11426" s="38">
        <f t="shared" si="182"/>
        <v>173.1990733621422</v>
      </c>
      <c r="N11426" s="9" t="s">
        <v>5475</v>
      </c>
    </row>
    <row r="11427" spans="1:14">
      <c r="A11427" s="31" t="s">
        <v>3518</v>
      </c>
      <c r="B11427" s="31" t="s">
        <v>3506</v>
      </c>
      <c r="C11427" s="31" t="s">
        <v>35</v>
      </c>
      <c r="D11427" s="31" t="s">
        <v>888</v>
      </c>
      <c r="E11427" s="31" t="s">
        <v>17</v>
      </c>
      <c r="F11427" s="31" t="s">
        <v>3507</v>
      </c>
      <c r="G11427" s="24">
        <f>IF(ISERROR(VLOOKUP(A11427,'2011 County-Level Acres Tilled'!$A$2:$F$3069,6,FALSE)),0,VLOOKUP(A11427,'2011 County-Level Acres Tilled'!$A$2:$F$3069,6,FALSE))</f>
        <v>253396.0783907942</v>
      </c>
      <c r="H11427" s="32" t="s">
        <v>5474</v>
      </c>
      <c r="I11427" s="9" t="s">
        <v>5412</v>
      </c>
      <c r="J11427" s="36">
        <f>IF(ISERROR(VLOOKUP(A11427&amp;I11427,'County-level Emissions Factors'!$E$2:$F$12273,2,FALSE)),0,VLOOKUP(A11427&amp;I11427,'County-level Emissions Factors'!$E$2:$F$12273,2,FALSE))</f>
        <v>5.5759254184409146</v>
      </c>
      <c r="K11427" s="19" t="s">
        <v>5473</v>
      </c>
      <c r="L11427" s="19" t="s">
        <v>5474</v>
      </c>
      <c r="M11427" s="38">
        <f t="shared" si="182"/>
        <v>706.458817216238</v>
      </c>
      <c r="N11427" s="9" t="s">
        <v>5475</v>
      </c>
    </row>
    <row r="11428" spans="1:14">
      <c r="A11428" s="31" t="s">
        <v>3519</v>
      </c>
      <c r="B11428" s="31" t="s">
        <v>3506</v>
      </c>
      <c r="C11428" s="31" t="s">
        <v>38</v>
      </c>
      <c r="D11428" s="31" t="s">
        <v>3520</v>
      </c>
      <c r="E11428" s="31" t="s">
        <v>17</v>
      </c>
      <c r="F11428" s="31" t="s">
        <v>3507</v>
      </c>
      <c r="G11428" s="24">
        <f>IF(ISERROR(VLOOKUP(A11428,'2011 County-Level Acres Tilled'!$A$2:$F$3069,6,FALSE)),0,VLOOKUP(A11428,'2011 County-Level Acres Tilled'!$A$2:$F$3069,6,FALSE))</f>
        <v>173617.17954812248</v>
      </c>
      <c r="H11428" s="32" t="s">
        <v>5474</v>
      </c>
      <c r="I11428" s="9" t="s">
        <v>5412</v>
      </c>
      <c r="J11428" s="36">
        <f>IF(ISERROR(VLOOKUP(A11428&amp;I11428,'County-level Emissions Factors'!$E$2:$F$12273,2,FALSE)),0,VLOOKUP(A11428&amp;I11428,'County-level Emissions Factors'!$E$2:$F$12273,2,FALSE))</f>
        <v>3.2969059367044835</v>
      </c>
      <c r="K11428" s="19" t="s">
        <v>5473</v>
      </c>
      <c r="L11428" s="19" t="s">
        <v>5474</v>
      </c>
      <c r="M11428" s="38">
        <f t="shared" si="182"/>
        <v>286.1997549830466</v>
      </c>
      <c r="N11428" s="9" t="s">
        <v>5475</v>
      </c>
    </row>
    <row r="11429" spans="1:14">
      <c r="A11429" s="31" t="s">
        <v>3521</v>
      </c>
      <c r="B11429" s="31" t="s">
        <v>3506</v>
      </c>
      <c r="C11429" s="31" t="s">
        <v>41</v>
      </c>
      <c r="D11429" s="31" t="s">
        <v>1313</v>
      </c>
      <c r="E11429" s="31" t="s">
        <v>17</v>
      </c>
      <c r="F11429" s="31" t="s">
        <v>3507</v>
      </c>
      <c r="G11429" s="24">
        <f>IF(ISERROR(VLOOKUP(A11429,'2011 County-Level Acres Tilled'!$A$2:$F$3069,6,FALSE)),0,VLOOKUP(A11429,'2011 County-Level Acres Tilled'!$A$2:$F$3069,6,FALSE))</f>
        <v>862344.82083779911</v>
      </c>
      <c r="H11429" s="32" t="s">
        <v>5474</v>
      </c>
      <c r="I11429" s="9" t="s">
        <v>5412</v>
      </c>
      <c r="J11429" s="36">
        <f>IF(ISERROR(VLOOKUP(A11429&amp;I11429,'County-level Emissions Factors'!$E$2:$F$12273,2,FALSE)),0,VLOOKUP(A11429&amp;I11429,'County-level Emissions Factors'!$E$2:$F$12273,2,FALSE))</f>
        <v>6.7356088747176832</v>
      </c>
      <c r="K11429" s="19" t="s">
        <v>5473</v>
      </c>
      <c r="L11429" s="19" t="s">
        <v>5474</v>
      </c>
      <c r="M11429" s="38">
        <f t="shared" si="182"/>
        <v>2904.2087141509551</v>
      </c>
      <c r="N11429" s="9" t="s">
        <v>5475</v>
      </c>
    </row>
    <row r="11430" spans="1:14">
      <c r="A11430" s="31" t="s">
        <v>3522</v>
      </c>
      <c r="B11430" s="31" t="s">
        <v>3506</v>
      </c>
      <c r="C11430" s="31" t="s">
        <v>44</v>
      </c>
      <c r="D11430" s="31" t="s">
        <v>3523</v>
      </c>
      <c r="E11430" s="31" t="s">
        <v>17</v>
      </c>
      <c r="F11430" s="31" t="s">
        <v>3507</v>
      </c>
      <c r="G11430" s="24">
        <f>IF(ISERROR(VLOOKUP(A11430,'2011 County-Level Acres Tilled'!$A$2:$F$3069,6,FALSE)),0,VLOOKUP(A11430,'2011 County-Level Acres Tilled'!$A$2:$F$3069,6,FALSE))</f>
        <v>554144.21664996399</v>
      </c>
      <c r="H11430" s="32" t="s">
        <v>5474</v>
      </c>
      <c r="I11430" s="9" t="s">
        <v>5412</v>
      </c>
      <c r="J11430" s="36">
        <f>IF(ISERROR(VLOOKUP(A11430&amp;I11430,'County-level Emissions Factors'!$E$2:$F$12273,2,FALSE)),0,VLOOKUP(A11430&amp;I11430,'County-level Emissions Factors'!$E$2:$F$12273,2,FALSE))</f>
        <v>6.574188502361185</v>
      </c>
      <c r="K11430" s="19" t="s">
        <v>5473</v>
      </c>
      <c r="L11430" s="19" t="s">
        <v>5474</v>
      </c>
      <c r="M11430" s="38">
        <f t="shared" si="182"/>
        <v>1821.5242688750695</v>
      </c>
      <c r="N11430" s="9" t="s">
        <v>5475</v>
      </c>
    </row>
    <row r="11431" spans="1:14">
      <c r="A11431" s="31" t="s">
        <v>3524</v>
      </c>
      <c r="B11431" s="31" t="s">
        <v>3506</v>
      </c>
      <c r="C11431" s="31" t="s">
        <v>47</v>
      </c>
      <c r="D11431" s="31" t="s">
        <v>3525</v>
      </c>
      <c r="E11431" s="31" t="s">
        <v>17</v>
      </c>
      <c r="F11431" s="31" t="s">
        <v>3507</v>
      </c>
      <c r="G11431" s="24">
        <f>IF(ISERROR(VLOOKUP(A11431,'2011 County-Level Acres Tilled'!$A$2:$F$3069,6,FALSE)),0,VLOOKUP(A11431,'2011 County-Level Acres Tilled'!$A$2:$F$3069,6,FALSE))</f>
        <v>332559.55474244722</v>
      </c>
      <c r="H11431" s="32" t="s">
        <v>5474</v>
      </c>
      <c r="I11431" s="9" t="s">
        <v>5412</v>
      </c>
      <c r="J11431" s="36">
        <f>IF(ISERROR(VLOOKUP(A11431&amp;I11431,'County-level Emissions Factors'!$E$2:$F$12273,2,FALSE)),0,VLOOKUP(A11431&amp;I11431,'County-level Emissions Factors'!$E$2:$F$12273,2,FALSE))</f>
        <v>5.5472445040654854</v>
      </c>
      <c r="K11431" s="19" t="s">
        <v>5473</v>
      </c>
      <c r="L11431" s="19" t="s">
        <v>5474</v>
      </c>
      <c r="M11431" s="38">
        <f t="shared" si="182"/>
        <v>922.39458115975265</v>
      </c>
      <c r="N11431" s="9" t="s">
        <v>5475</v>
      </c>
    </row>
    <row r="11432" spans="1:14">
      <c r="A11432" s="31" t="s">
        <v>3526</v>
      </c>
      <c r="B11432" s="31" t="s">
        <v>3506</v>
      </c>
      <c r="C11432" s="31" t="s">
        <v>50</v>
      </c>
      <c r="D11432" s="31" t="s">
        <v>3527</v>
      </c>
      <c r="E11432" s="31" t="s">
        <v>17</v>
      </c>
      <c r="F11432" s="31" t="s">
        <v>3507</v>
      </c>
      <c r="G11432" s="24">
        <f>IF(ISERROR(VLOOKUP(A11432,'2011 County-Level Acres Tilled'!$A$2:$F$3069,6,FALSE)),0,VLOOKUP(A11432,'2011 County-Level Acres Tilled'!$A$2:$F$3069,6,FALSE))</f>
        <v>443176.1601248291</v>
      </c>
      <c r="H11432" s="32" t="s">
        <v>5474</v>
      </c>
      <c r="I11432" s="9" t="s">
        <v>5412</v>
      </c>
      <c r="J11432" s="36">
        <f>IF(ISERROR(VLOOKUP(A11432&amp;I11432,'County-level Emissions Factors'!$E$2:$F$12273,2,FALSE)),0,VLOOKUP(A11432&amp;I11432,'County-level Emissions Factors'!$E$2:$F$12273,2,FALSE))</f>
        <v>2.6780669219813893</v>
      </c>
      <c r="K11432" s="19" t="s">
        <v>5473</v>
      </c>
      <c r="L11432" s="19" t="s">
        <v>5474</v>
      </c>
      <c r="M11432" s="38">
        <f t="shared" si="182"/>
        <v>593.42770752051626</v>
      </c>
      <c r="N11432" s="9" t="s">
        <v>5475</v>
      </c>
    </row>
    <row r="11433" spans="1:14">
      <c r="A11433" s="31" t="s">
        <v>3528</v>
      </c>
      <c r="B11433" s="31" t="s">
        <v>3506</v>
      </c>
      <c r="C11433" s="31" t="s">
        <v>53</v>
      </c>
      <c r="D11433" s="31" t="s">
        <v>3529</v>
      </c>
      <c r="E11433" s="31" t="s">
        <v>17</v>
      </c>
      <c r="F11433" s="31" t="s">
        <v>3507</v>
      </c>
      <c r="G11433" s="24">
        <f>IF(ISERROR(VLOOKUP(A11433,'2011 County-Level Acres Tilled'!$A$2:$F$3069,6,FALSE)),0,VLOOKUP(A11433,'2011 County-Level Acres Tilled'!$A$2:$F$3069,6,FALSE))</f>
        <v>220482.40280251173</v>
      </c>
      <c r="H11433" s="32" t="s">
        <v>5474</v>
      </c>
      <c r="I11433" s="9" t="s">
        <v>5412</v>
      </c>
      <c r="J11433" s="36">
        <f>IF(ISERROR(VLOOKUP(A11433&amp;I11433,'County-level Emissions Factors'!$E$2:$F$12273,2,FALSE)),0,VLOOKUP(A11433&amp;I11433,'County-level Emissions Factors'!$E$2:$F$12273,2,FALSE))</f>
        <v>4.58680175499721</v>
      </c>
      <c r="K11433" s="19" t="s">
        <v>5473</v>
      </c>
      <c r="L11433" s="19" t="s">
        <v>5474</v>
      </c>
      <c r="M11433" s="38">
        <f t="shared" si="182"/>
        <v>505.65453606028126</v>
      </c>
      <c r="N11433" s="9" t="s">
        <v>5475</v>
      </c>
    </row>
    <row r="11434" spans="1:14">
      <c r="A11434" s="31" t="s">
        <v>3530</v>
      </c>
      <c r="B11434" s="31" t="s">
        <v>3506</v>
      </c>
      <c r="C11434" s="31" t="s">
        <v>56</v>
      </c>
      <c r="D11434" s="31" t="s">
        <v>3203</v>
      </c>
      <c r="E11434" s="31" t="s">
        <v>17</v>
      </c>
      <c r="F11434" s="31" t="s">
        <v>3507</v>
      </c>
      <c r="G11434" s="24">
        <f>IF(ISERROR(VLOOKUP(A11434,'2011 County-Level Acres Tilled'!$A$2:$F$3069,6,FALSE)),0,VLOOKUP(A11434,'2011 County-Level Acres Tilled'!$A$2:$F$3069,6,FALSE))</f>
        <v>122447.38153345921</v>
      </c>
      <c r="H11434" s="32" t="s">
        <v>5474</v>
      </c>
      <c r="I11434" s="9" t="s">
        <v>5412</v>
      </c>
      <c r="J11434" s="36">
        <f>IF(ISERROR(VLOOKUP(A11434&amp;I11434,'County-level Emissions Factors'!$E$2:$F$12273,2,FALSE)),0,VLOOKUP(A11434&amp;I11434,'County-level Emissions Factors'!$E$2:$F$12273,2,FALSE))</f>
        <v>4.8119002704075973</v>
      </c>
      <c r="K11434" s="19" t="s">
        <v>5473</v>
      </c>
      <c r="L11434" s="19" t="s">
        <v>5474</v>
      </c>
      <c r="M11434" s="38">
        <f t="shared" si="182"/>
        <v>294.60229415577732</v>
      </c>
      <c r="N11434" s="9" t="s">
        <v>5475</v>
      </c>
    </row>
    <row r="11435" spans="1:14">
      <c r="A11435" s="31" t="s">
        <v>3531</v>
      </c>
      <c r="B11435" s="31" t="s">
        <v>3506</v>
      </c>
      <c r="C11435" s="31" t="s">
        <v>59</v>
      </c>
      <c r="D11435" s="31" t="s">
        <v>3532</v>
      </c>
      <c r="E11435" s="31" t="s">
        <v>17</v>
      </c>
      <c r="F11435" s="31" t="s">
        <v>3507</v>
      </c>
      <c r="G11435" s="24">
        <f>IF(ISERROR(VLOOKUP(A11435,'2011 County-Level Acres Tilled'!$A$2:$F$3069,6,FALSE)),0,VLOOKUP(A11435,'2011 County-Level Acres Tilled'!$A$2:$F$3069,6,FALSE))</f>
        <v>228789.79992815806</v>
      </c>
      <c r="H11435" s="32" t="s">
        <v>5474</v>
      </c>
      <c r="I11435" s="9" t="s">
        <v>5412</v>
      </c>
      <c r="J11435" s="36">
        <f>IF(ISERROR(VLOOKUP(A11435&amp;I11435,'County-level Emissions Factors'!$E$2:$F$12273,2,FALSE)),0,VLOOKUP(A11435&amp;I11435,'County-level Emissions Factors'!$E$2:$F$12273,2,FALSE))</f>
        <v>4.6762079264484315</v>
      </c>
      <c r="K11435" s="19" t="s">
        <v>5473</v>
      </c>
      <c r="L11435" s="19" t="s">
        <v>5474</v>
      </c>
      <c r="M11435" s="38">
        <f t="shared" si="182"/>
        <v>534.93433795730175</v>
      </c>
      <c r="N11435" s="9" t="s">
        <v>5475</v>
      </c>
    </row>
    <row r="11436" spans="1:14">
      <c r="A11436" s="31" t="s">
        <v>3533</v>
      </c>
      <c r="B11436" s="31" t="s">
        <v>3506</v>
      </c>
      <c r="C11436" s="31" t="s">
        <v>62</v>
      </c>
      <c r="D11436" s="31" t="s">
        <v>3534</v>
      </c>
      <c r="E11436" s="31" t="s">
        <v>17</v>
      </c>
      <c r="F11436" s="31" t="s">
        <v>3507</v>
      </c>
      <c r="G11436" s="24">
        <f>IF(ISERROR(VLOOKUP(A11436,'2011 County-Level Acres Tilled'!$A$2:$F$3069,6,FALSE)),0,VLOOKUP(A11436,'2011 County-Level Acres Tilled'!$A$2:$F$3069,6,FALSE))</f>
        <v>248097.07537265439</v>
      </c>
      <c r="H11436" s="32" t="s">
        <v>5474</v>
      </c>
      <c r="I11436" s="9" t="s">
        <v>5412</v>
      </c>
      <c r="J11436" s="36">
        <f>IF(ISERROR(VLOOKUP(A11436&amp;I11436,'County-level Emissions Factors'!$E$2:$F$12273,2,FALSE)),0,VLOOKUP(A11436&amp;I11436,'County-level Emissions Factors'!$E$2:$F$12273,2,FALSE))</f>
        <v>7.369827131295021</v>
      </c>
      <c r="K11436" s="19" t="s">
        <v>5473</v>
      </c>
      <c r="L11436" s="19" t="s">
        <v>5474</v>
      </c>
      <c r="M11436" s="38">
        <f t="shared" si="182"/>
        <v>914.21627863816707</v>
      </c>
      <c r="N11436" s="9" t="s">
        <v>5475</v>
      </c>
    </row>
    <row r="11437" spans="1:14">
      <c r="A11437" s="31" t="s">
        <v>3535</v>
      </c>
      <c r="B11437" s="31" t="s">
        <v>3506</v>
      </c>
      <c r="C11437" s="31" t="s">
        <v>65</v>
      </c>
      <c r="D11437" s="31" t="s">
        <v>2905</v>
      </c>
      <c r="E11437" s="31" t="s">
        <v>17</v>
      </c>
      <c r="F11437" s="31" t="s">
        <v>3507</v>
      </c>
      <c r="G11437" s="24">
        <f>IF(ISERROR(VLOOKUP(A11437,'2011 County-Level Acres Tilled'!$A$2:$F$3069,6,FALSE)),0,VLOOKUP(A11437,'2011 County-Level Acres Tilled'!$A$2:$F$3069,6,FALSE))</f>
        <v>107986.07921966919</v>
      </c>
      <c r="H11437" s="32" t="s">
        <v>5474</v>
      </c>
      <c r="I11437" s="9" t="s">
        <v>5412</v>
      </c>
      <c r="J11437" s="36">
        <f>IF(ISERROR(VLOOKUP(A11437&amp;I11437,'County-level Emissions Factors'!$E$2:$F$12273,2,FALSE)),0,VLOOKUP(A11437&amp;I11437,'County-level Emissions Factors'!$E$2:$F$12273,2,FALSE))</f>
        <v>3.0395055728143858</v>
      </c>
      <c r="K11437" s="19" t="s">
        <v>5473</v>
      </c>
      <c r="L11437" s="19" t="s">
        <v>5474</v>
      </c>
      <c r="M11437" s="38">
        <f t="shared" si="182"/>
        <v>164.11214478728013</v>
      </c>
      <c r="N11437" s="9" t="s">
        <v>5475</v>
      </c>
    </row>
    <row r="11438" spans="1:14">
      <c r="A11438" s="31" t="s">
        <v>3536</v>
      </c>
      <c r="B11438" s="31" t="s">
        <v>3506</v>
      </c>
      <c r="C11438" s="31" t="s">
        <v>68</v>
      </c>
      <c r="D11438" s="31" t="s">
        <v>3537</v>
      </c>
      <c r="E11438" s="31" t="s">
        <v>17</v>
      </c>
      <c r="F11438" s="31" t="s">
        <v>3507</v>
      </c>
      <c r="G11438" s="24">
        <f>IF(ISERROR(VLOOKUP(A11438,'2011 County-Level Acres Tilled'!$A$2:$F$3069,6,FALSE)),0,VLOOKUP(A11438,'2011 County-Level Acres Tilled'!$A$2:$F$3069,6,FALSE))</f>
        <v>496612.50630823307</v>
      </c>
      <c r="H11438" s="32" t="s">
        <v>5474</v>
      </c>
      <c r="I11438" s="9" t="s">
        <v>5412</v>
      </c>
      <c r="J11438" s="36">
        <f>IF(ISERROR(VLOOKUP(A11438&amp;I11438,'County-level Emissions Factors'!$E$2:$F$12273,2,FALSE)),0,VLOOKUP(A11438&amp;I11438,'County-level Emissions Factors'!$E$2:$F$12273,2,FALSE))</f>
        <v>5.5374079096582847</v>
      </c>
      <c r="K11438" s="19" t="s">
        <v>5473</v>
      </c>
      <c r="L11438" s="19" t="s">
        <v>5474</v>
      </c>
      <c r="M11438" s="38">
        <f t="shared" si="182"/>
        <v>1374.9730102332173</v>
      </c>
      <c r="N11438" s="9" t="s">
        <v>5475</v>
      </c>
    </row>
    <row r="11439" spans="1:14">
      <c r="A11439" s="31" t="s">
        <v>3538</v>
      </c>
      <c r="B11439" s="31" t="s">
        <v>3506</v>
      </c>
      <c r="C11439" s="31" t="s">
        <v>71</v>
      </c>
      <c r="D11439" s="31" t="s">
        <v>376</v>
      </c>
      <c r="E11439" s="31" t="s">
        <v>17</v>
      </c>
      <c r="F11439" s="31" t="s">
        <v>3507</v>
      </c>
      <c r="G11439" s="24">
        <f>IF(ISERROR(VLOOKUP(A11439,'2011 County-Level Acres Tilled'!$A$2:$F$3069,6,FALSE)),0,VLOOKUP(A11439,'2011 County-Level Acres Tilled'!$A$2:$F$3069,6,FALSE))</f>
        <v>233324.45318430098</v>
      </c>
      <c r="H11439" s="32" t="s">
        <v>5474</v>
      </c>
      <c r="I11439" s="9" t="s">
        <v>5412</v>
      </c>
      <c r="J11439" s="36">
        <f>IF(ISERROR(VLOOKUP(A11439&amp;I11439,'County-level Emissions Factors'!$E$2:$F$12273,2,FALSE)),0,VLOOKUP(A11439&amp;I11439,'County-level Emissions Factors'!$E$2:$F$12273,2,FALSE))</f>
        <v>5.564887613313763</v>
      </c>
      <c r="K11439" s="19" t="s">
        <v>5473</v>
      </c>
      <c r="L11439" s="19" t="s">
        <v>5474</v>
      </c>
      <c r="M11439" s="38">
        <f t="shared" si="182"/>
        <v>649.21217970426176</v>
      </c>
      <c r="N11439" s="9" t="s">
        <v>5475</v>
      </c>
    </row>
    <row r="11440" spans="1:14">
      <c r="A11440" s="31" t="s">
        <v>3539</v>
      </c>
      <c r="B11440" s="31" t="s">
        <v>3506</v>
      </c>
      <c r="C11440" s="31" t="s">
        <v>74</v>
      </c>
      <c r="D11440" s="31" t="s">
        <v>3540</v>
      </c>
      <c r="E11440" s="31" t="s">
        <v>17</v>
      </c>
      <c r="F11440" s="31" t="s">
        <v>3507</v>
      </c>
      <c r="G11440" s="24">
        <f>IF(ISERROR(VLOOKUP(A11440,'2011 County-Level Acres Tilled'!$A$2:$F$3069,6,FALSE)),0,VLOOKUP(A11440,'2011 County-Level Acres Tilled'!$A$2:$F$3069,6,FALSE))</f>
        <v>194600.5290930022</v>
      </c>
      <c r="H11440" s="32" t="s">
        <v>5474</v>
      </c>
      <c r="I11440" s="9" t="s">
        <v>5412</v>
      </c>
      <c r="J11440" s="36">
        <f>IF(ISERROR(VLOOKUP(A11440&amp;I11440,'County-level Emissions Factors'!$E$2:$F$12273,2,FALSE)),0,VLOOKUP(A11440&amp;I11440,'County-level Emissions Factors'!$E$2:$F$12273,2,FALSE))</f>
        <v>6.4088582022344287</v>
      </c>
      <c r="K11440" s="19" t="s">
        <v>5473</v>
      </c>
      <c r="L11440" s="19" t="s">
        <v>5474</v>
      </c>
      <c r="M11440" s="38">
        <f t="shared" si="182"/>
        <v>623.5835985184234</v>
      </c>
      <c r="N11440" s="9" t="s">
        <v>5475</v>
      </c>
    </row>
    <row r="11441" spans="1:14">
      <c r="A11441" s="31" t="s">
        <v>3541</v>
      </c>
      <c r="B11441" s="31" t="s">
        <v>3506</v>
      </c>
      <c r="C11441" s="31" t="s">
        <v>77</v>
      </c>
      <c r="D11441" s="31" t="s">
        <v>3542</v>
      </c>
      <c r="E11441" s="31" t="s">
        <v>17</v>
      </c>
      <c r="F11441" s="31" t="s">
        <v>3507</v>
      </c>
      <c r="G11441" s="24">
        <f>IF(ISERROR(VLOOKUP(A11441,'2011 County-Level Acres Tilled'!$A$2:$F$3069,6,FALSE)),0,VLOOKUP(A11441,'2011 County-Level Acres Tilled'!$A$2:$F$3069,6,FALSE))</f>
        <v>261149.22360070498</v>
      </c>
      <c r="H11441" s="32" t="s">
        <v>5474</v>
      </c>
      <c r="I11441" s="9" t="s">
        <v>5412</v>
      </c>
      <c r="J11441" s="36">
        <f>IF(ISERROR(VLOOKUP(A11441&amp;I11441,'County-level Emissions Factors'!$E$2:$F$12273,2,FALSE)),0,VLOOKUP(A11441&amp;I11441,'County-level Emissions Factors'!$E$2:$F$12273,2,FALSE))</f>
        <v>2.9079824036901005</v>
      </c>
      <c r="K11441" s="19" t="s">
        <v>5473</v>
      </c>
      <c r="L11441" s="19" t="s">
        <v>5474</v>
      </c>
      <c r="M11441" s="38">
        <f t="shared" si="182"/>
        <v>379.70867348409075</v>
      </c>
      <c r="N11441" s="9" t="s">
        <v>5475</v>
      </c>
    </row>
    <row r="11442" spans="1:14">
      <c r="A11442" s="31" t="s">
        <v>3543</v>
      </c>
      <c r="B11442" s="31" t="s">
        <v>3506</v>
      </c>
      <c r="C11442" s="31" t="s">
        <v>80</v>
      </c>
      <c r="D11442" s="31" t="s">
        <v>3544</v>
      </c>
      <c r="E11442" s="31" t="s">
        <v>17</v>
      </c>
      <c r="F11442" s="31" t="s">
        <v>3507</v>
      </c>
      <c r="G11442" s="24">
        <f>IF(ISERROR(VLOOKUP(A11442,'2011 County-Level Acres Tilled'!$A$2:$F$3069,6,FALSE)),0,VLOOKUP(A11442,'2011 County-Level Acres Tilled'!$A$2:$F$3069,6,FALSE))</f>
        <v>118980.01880973062</v>
      </c>
      <c r="H11442" s="32" t="s">
        <v>5474</v>
      </c>
      <c r="I11442" s="9" t="s">
        <v>5412</v>
      </c>
      <c r="J11442" s="36">
        <f>IF(ISERROR(VLOOKUP(A11442&amp;I11442,'County-level Emissions Factors'!$E$2:$F$12273,2,FALSE)),0,VLOOKUP(A11442&amp;I11442,'County-level Emissions Factors'!$E$2:$F$12273,2,FALSE))</f>
        <v>6.384429229852489</v>
      </c>
      <c r="K11442" s="19" t="s">
        <v>5473</v>
      </c>
      <c r="L11442" s="19" t="s">
        <v>5474</v>
      </c>
      <c r="M11442" s="38">
        <f t="shared" si="182"/>
        <v>379.8097549286216</v>
      </c>
      <c r="N11442" s="9" t="s">
        <v>5475</v>
      </c>
    </row>
    <row r="11443" spans="1:14">
      <c r="A11443" s="31" t="s">
        <v>3545</v>
      </c>
      <c r="B11443" s="31" t="s">
        <v>3506</v>
      </c>
      <c r="C11443" s="31" t="s">
        <v>83</v>
      </c>
      <c r="D11443" s="31" t="s">
        <v>3546</v>
      </c>
      <c r="E11443" s="31" t="s">
        <v>17</v>
      </c>
      <c r="F11443" s="31" t="s">
        <v>3507</v>
      </c>
      <c r="G11443" s="24">
        <f>IF(ISERROR(VLOOKUP(A11443,'2011 County-Level Acres Tilled'!$A$2:$F$3069,6,FALSE)),0,VLOOKUP(A11443,'2011 County-Level Acres Tilled'!$A$2:$F$3069,6,FALSE))</f>
        <v>480258.97012186435</v>
      </c>
      <c r="H11443" s="32" t="s">
        <v>5474</v>
      </c>
      <c r="I11443" s="9" t="s">
        <v>5412</v>
      </c>
      <c r="J11443" s="36">
        <f>IF(ISERROR(VLOOKUP(A11443&amp;I11443,'County-level Emissions Factors'!$E$2:$F$12273,2,FALSE)),0,VLOOKUP(A11443&amp;I11443,'County-level Emissions Factors'!$E$2:$F$12273,2,FALSE))</f>
        <v>4.6803815570649814</v>
      </c>
      <c r="K11443" s="19" t="s">
        <v>5473</v>
      </c>
      <c r="L11443" s="19" t="s">
        <v>5474</v>
      </c>
      <c r="M11443" s="38">
        <f t="shared" si="182"/>
        <v>1123.897613186698</v>
      </c>
      <c r="N11443" s="9" t="s">
        <v>5475</v>
      </c>
    </row>
    <row r="11444" spans="1:14">
      <c r="A11444" s="31" t="s">
        <v>3547</v>
      </c>
      <c r="B11444" s="31" t="s">
        <v>3506</v>
      </c>
      <c r="C11444" s="31" t="s">
        <v>86</v>
      </c>
      <c r="D11444" s="31" t="s">
        <v>401</v>
      </c>
      <c r="E11444" s="31" t="s">
        <v>17</v>
      </c>
      <c r="F11444" s="31" t="s">
        <v>3507</v>
      </c>
      <c r="G11444" s="24">
        <f>IF(ISERROR(VLOOKUP(A11444,'2011 County-Level Acres Tilled'!$A$2:$F$3069,6,FALSE)),0,VLOOKUP(A11444,'2011 County-Level Acres Tilled'!$A$2:$F$3069,6,FALSE))</f>
        <v>143104.84048851131</v>
      </c>
      <c r="H11444" s="32" t="s">
        <v>5474</v>
      </c>
      <c r="I11444" s="9" t="s">
        <v>5412</v>
      </c>
      <c r="J11444" s="36">
        <f>IF(ISERROR(VLOOKUP(A11444&amp;I11444,'County-level Emissions Factors'!$E$2:$F$12273,2,FALSE)),0,VLOOKUP(A11444&amp;I11444,'County-level Emissions Factors'!$E$2:$F$12273,2,FALSE))</f>
        <v>4.5566056805352186</v>
      </c>
      <c r="K11444" s="19" t="s">
        <v>5473</v>
      </c>
      <c r="L11444" s="19" t="s">
        <v>5474</v>
      </c>
      <c r="M11444" s="38">
        <f t="shared" si="182"/>
        <v>326.03616454101848</v>
      </c>
      <c r="N11444" s="9" t="s">
        <v>5475</v>
      </c>
    </row>
    <row r="11445" spans="1:14">
      <c r="A11445" s="31" t="s">
        <v>3548</v>
      </c>
      <c r="B11445" s="31" t="s">
        <v>3506</v>
      </c>
      <c r="C11445" s="31" t="s">
        <v>89</v>
      </c>
      <c r="D11445" s="31" t="s">
        <v>1385</v>
      </c>
      <c r="E11445" s="31" t="s">
        <v>17</v>
      </c>
      <c r="F11445" s="31" t="s">
        <v>3507</v>
      </c>
      <c r="G11445" s="24">
        <f>IF(ISERROR(VLOOKUP(A11445,'2011 County-Level Acres Tilled'!$A$2:$F$3069,6,FALSE)),0,VLOOKUP(A11445,'2011 County-Level Acres Tilled'!$A$2:$F$3069,6,FALSE))</f>
        <v>258224.04137360645</v>
      </c>
      <c r="H11445" s="32" t="s">
        <v>5474</v>
      </c>
      <c r="I11445" s="9" t="s">
        <v>5412</v>
      </c>
      <c r="J11445" s="36">
        <f>IF(ISERROR(VLOOKUP(A11445&amp;I11445,'County-level Emissions Factors'!$E$2:$F$12273,2,FALSE)),0,VLOOKUP(A11445&amp;I11445,'County-level Emissions Factors'!$E$2:$F$12273,2,FALSE))</f>
        <v>6.5154117424003033</v>
      </c>
      <c r="K11445" s="19" t="s">
        <v>5473</v>
      </c>
      <c r="L11445" s="19" t="s">
        <v>5474</v>
      </c>
      <c r="M11445" s="38">
        <f t="shared" si="182"/>
        <v>841.21797566782857</v>
      </c>
      <c r="N11445" s="9" t="s">
        <v>5475</v>
      </c>
    </row>
    <row r="11446" spans="1:14">
      <c r="A11446" s="31" t="s">
        <v>3549</v>
      </c>
      <c r="B11446" s="31" t="s">
        <v>3506</v>
      </c>
      <c r="C11446" s="31" t="s">
        <v>92</v>
      </c>
      <c r="D11446" s="31" t="s">
        <v>1039</v>
      </c>
      <c r="E11446" s="31" t="s">
        <v>17</v>
      </c>
      <c r="F11446" s="31" t="s">
        <v>3507</v>
      </c>
      <c r="G11446" s="24">
        <f>IF(ISERROR(VLOOKUP(A11446,'2011 County-Level Acres Tilled'!$A$2:$F$3069,6,FALSE)),0,VLOOKUP(A11446,'2011 County-Level Acres Tilled'!$A$2:$F$3069,6,FALSE))</f>
        <v>175540.03923249416</v>
      </c>
      <c r="H11446" s="32" t="s">
        <v>5474</v>
      </c>
      <c r="I11446" s="9" t="s">
        <v>5412</v>
      </c>
      <c r="J11446" s="36">
        <f>IF(ISERROR(VLOOKUP(A11446&amp;I11446,'County-level Emissions Factors'!$E$2:$F$12273,2,FALSE)),0,VLOOKUP(A11446&amp;I11446,'County-level Emissions Factors'!$E$2:$F$12273,2,FALSE))</f>
        <v>4.7729300816305837</v>
      </c>
      <c r="K11446" s="19" t="s">
        <v>5473</v>
      </c>
      <c r="L11446" s="19" t="s">
        <v>5474</v>
      </c>
      <c r="M11446" s="38">
        <f t="shared" si="182"/>
        <v>418.92016689169213</v>
      </c>
      <c r="N11446" s="9" t="s">
        <v>5475</v>
      </c>
    </row>
    <row r="11447" spans="1:14">
      <c r="A11447" s="31" t="s">
        <v>3550</v>
      </c>
      <c r="B11447" s="31" t="s">
        <v>3506</v>
      </c>
      <c r="C11447" s="31" t="s">
        <v>95</v>
      </c>
      <c r="D11447" s="31" t="s">
        <v>3551</v>
      </c>
      <c r="E11447" s="31" t="s">
        <v>17</v>
      </c>
      <c r="F11447" s="31" t="s">
        <v>3507</v>
      </c>
      <c r="G11447" s="24">
        <f>IF(ISERROR(VLOOKUP(A11447,'2011 County-Level Acres Tilled'!$A$2:$F$3069,6,FALSE)),0,VLOOKUP(A11447,'2011 County-Level Acres Tilled'!$A$2:$F$3069,6,FALSE))</f>
        <v>363125.34647881589</v>
      </c>
      <c r="H11447" s="32" t="s">
        <v>5474</v>
      </c>
      <c r="I11447" s="9" t="s">
        <v>5412</v>
      </c>
      <c r="J11447" s="36">
        <f>IF(ISERROR(VLOOKUP(A11447&amp;I11447,'County-level Emissions Factors'!$E$2:$F$12273,2,FALSE)),0,VLOOKUP(A11447&amp;I11447,'County-level Emissions Factors'!$E$2:$F$12273,2,FALSE))</f>
        <v>4.1079846625705256</v>
      </c>
      <c r="K11447" s="19" t="s">
        <v>5473</v>
      </c>
      <c r="L11447" s="19" t="s">
        <v>5474</v>
      </c>
      <c r="M11447" s="38">
        <f t="shared" si="182"/>
        <v>745.85667696279188</v>
      </c>
      <c r="N11447" s="9" t="s">
        <v>5475</v>
      </c>
    </row>
    <row r="11448" spans="1:14">
      <c r="A11448" s="31" t="s">
        <v>3552</v>
      </c>
      <c r="B11448" s="31" t="s">
        <v>3506</v>
      </c>
      <c r="C11448" s="31" t="s">
        <v>98</v>
      </c>
      <c r="D11448" s="31" t="s">
        <v>1387</v>
      </c>
      <c r="E11448" s="31" t="s">
        <v>17</v>
      </c>
      <c r="F11448" s="31" t="s">
        <v>3507</v>
      </c>
      <c r="G11448" s="24">
        <f>IF(ISERROR(VLOOKUP(A11448,'2011 County-Level Acres Tilled'!$A$2:$F$3069,6,FALSE)),0,VLOOKUP(A11448,'2011 County-Level Acres Tilled'!$A$2:$F$3069,6,FALSE))</f>
        <v>435637.55854978401</v>
      </c>
      <c r="H11448" s="32" t="s">
        <v>5474</v>
      </c>
      <c r="I11448" s="9" t="s">
        <v>5412</v>
      </c>
      <c r="J11448" s="36">
        <f>IF(ISERROR(VLOOKUP(A11448&amp;I11448,'County-level Emissions Factors'!$E$2:$F$12273,2,FALSE)),0,VLOOKUP(A11448&amp;I11448,'County-level Emissions Factors'!$E$2:$F$12273,2,FALSE))</f>
        <v>4.9840740256480771</v>
      </c>
      <c r="K11448" s="19" t="s">
        <v>5473</v>
      </c>
      <c r="L11448" s="19" t="s">
        <v>5474</v>
      </c>
      <c r="M11448" s="38">
        <f t="shared" si="182"/>
        <v>1085.6249200823609</v>
      </c>
      <c r="N11448" s="9" t="s">
        <v>5475</v>
      </c>
    </row>
    <row r="11449" spans="1:14">
      <c r="A11449" s="31" t="s">
        <v>3553</v>
      </c>
      <c r="B11449" s="31" t="s">
        <v>3506</v>
      </c>
      <c r="C11449" s="31" t="s">
        <v>101</v>
      </c>
      <c r="D11449" s="31" t="s">
        <v>1401</v>
      </c>
      <c r="E11449" s="31" t="s">
        <v>17</v>
      </c>
      <c r="F11449" s="31" t="s">
        <v>3507</v>
      </c>
      <c r="G11449" s="24">
        <f>IF(ISERROR(VLOOKUP(A11449,'2011 County-Level Acres Tilled'!$A$2:$F$3069,6,FALSE)),0,VLOOKUP(A11449,'2011 County-Level Acres Tilled'!$A$2:$F$3069,6,FALSE))</f>
        <v>119345.54724784124</v>
      </c>
      <c r="H11449" s="32" t="s">
        <v>5474</v>
      </c>
      <c r="I11449" s="9" t="s">
        <v>5412</v>
      </c>
      <c r="J11449" s="36">
        <f>IF(ISERROR(VLOOKUP(A11449&amp;I11449,'County-level Emissions Factors'!$E$2:$F$12273,2,FALSE)),0,VLOOKUP(A11449&amp;I11449,'County-level Emissions Factors'!$E$2:$F$12273,2,FALSE))</f>
        <v>3.8143598555654896</v>
      </c>
      <c r="K11449" s="19" t="s">
        <v>5473</v>
      </c>
      <c r="L11449" s="19" t="s">
        <v>5474</v>
      </c>
      <c r="M11449" s="38">
        <f t="shared" si="182"/>
        <v>227.61343218133001</v>
      </c>
      <c r="N11449" s="9" t="s">
        <v>5475</v>
      </c>
    </row>
    <row r="11450" spans="1:14">
      <c r="A11450" s="31" t="s">
        <v>3554</v>
      </c>
      <c r="B11450" s="31" t="s">
        <v>3506</v>
      </c>
      <c r="C11450" s="31" t="s">
        <v>104</v>
      </c>
      <c r="D11450" s="31" t="s">
        <v>1840</v>
      </c>
      <c r="E11450" s="31" t="s">
        <v>17</v>
      </c>
      <c r="F11450" s="31" t="s">
        <v>3507</v>
      </c>
      <c r="G11450" s="24">
        <f>IF(ISERROR(VLOOKUP(A11450,'2011 County-Level Acres Tilled'!$A$2:$F$3069,6,FALSE)),0,VLOOKUP(A11450,'2011 County-Level Acres Tilled'!$A$2:$F$3069,6,FALSE))</f>
        <v>294135.44219373836</v>
      </c>
      <c r="H11450" s="32" t="s">
        <v>5474</v>
      </c>
      <c r="I11450" s="9" t="s">
        <v>5412</v>
      </c>
      <c r="J11450" s="36">
        <f>IF(ISERROR(VLOOKUP(A11450&amp;I11450,'County-level Emissions Factors'!$E$2:$F$12273,2,FALSE)),0,VLOOKUP(A11450&amp;I11450,'County-level Emissions Factors'!$E$2:$F$12273,2,FALSE))</f>
        <v>6.8589580991940391</v>
      </c>
      <c r="K11450" s="19" t="s">
        <v>5473</v>
      </c>
      <c r="L11450" s="19" t="s">
        <v>5474</v>
      </c>
      <c r="M11450" s="38">
        <f t="shared" si="182"/>
        <v>1008.7313367473809</v>
      </c>
      <c r="N11450" s="9" t="s">
        <v>5475</v>
      </c>
    </row>
    <row r="11451" spans="1:14">
      <c r="A11451" s="31" t="s">
        <v>3555</v>
      </c>
      <c r="B11451" s="31" t="s">
        <v>3506</v>
      </c>
      <c r="C11451" s="31" t="s">
        <v>107</v>
      </c>
      <c r="D11451" s="31" t="s">
        <v>3556</v>
      </c>
      <c r="E11451" s="31" t="s">
        <v>17</v>
      </c>
      <c r="F11451" s="31" t="s">
        <v>3507</v>
      </c>
      <c r="G11451" s="24">
        <f>IF(ISERROR(VLOOKUP(A11451,'2011 County-Level Acres Tilled'!$A$2:$F$3069,6,FALSE)),0,VLOOKUP(A11451,'2011 County-Level Acres Tilled'!$A$2:$F$3069,6,FALSE))</f>
        <v>585533.0876322086</v>
      </c>
      <c r="H11451" s="32" t="s">
        <v>5474</v>
      </c>
      <c r="I11451" s="9" t="s">
        <v>5412</v>
      </c>
      <c r="J11451" s="36">
        <f>IF(ISERROR(VLOOKUP(A11451&amp;I11451,'County-level Emissions Factors'!$E$2:$F$12273,2,FALSE)),0,VLOOKUP(A11451&amp;I11451,'County-level Emissions Factors'!$E$2:$F$12273,2,FALSE))</f>
        <v>4.2760188417224843</v>
      </c>
      <c r="K11451" s="19" t="s">
        <v>5473</v>
      </c>
      <c r="L11451" s="19" t="s">
        <v>5474</v>
      </c>
      <c r="M11451" s="38">
        <f t="shared" si="182"/>
        <v>1251.8752575836334</v>
      </c>
      <c r="N11451" s="9" t="s">
        <v>5475</v>
      </c>
    </row>
    <row r="11452" spans="1:14">
      <c r="A11452" s="31" t="s">
        <v>3557</v>
      </c>
      <c r="B11452" s="31" t="s">
        <v>3506</v>
      </c>
      <c r="C11452" s="31" t="s">
        <v>110</v>
      </c>
      <c r="D11452" s="31" t="s">
        <v>2046</v>
      </c>
      <c r="E11452" s="31" t="s">
        <v>17</v>
      </c>
      <c r="F11452" s="31" t="s">
        <v>3507</v>
      </c>
      <c r="G11452" s="24">
        <f>IF(ISERROR(VLOOKUP(A11452,'2011 County-Level Acres Tilled'!$A$2:$F$3069,6,FALSE)),0,VLOOKUP(A11452,'2011 County-Level Acres Tilled'!$A$2:$F$3069,6,FALSE))</f>
        <v>290113.1002194527</v>
      </c>
      <c r="H11452" s="32" t="s">
        <v>5474</v>
      </c>
      <c r="I11452" s="9" t="s">
        <v>5412</v>
      </c>
      <c r="J11452" s="36">
        <f>IF(ISERROR(VLOOKUP(A11452&amp;I11452,'County-level Emissions Factors'!$E$2:$F$12273,2,FALSE)),0,VLOOKUP(A11452&amp;I11452,'County-level Emissions Factors'!$E$2:$F$12273,2,FALSE))</f>
        <v>6.6784517445053408</v>
      </c>
      <c r="K11452" s="19" t="s">
        <v>5473</v>
      </c>
      <c r="L11452" s="19" t="s">
        <v>5474</v>
      </c>
      <c r="M11452" s="38">
        <f t="shared" si="182"/>
        <v>968.75317013222832</v>
      </c>
      <c r="N11452" s="9" t="s">
        <v>5475</v>
      </c>
    </row>
    <row r="11453" spans="1:14">
      <c r="A11453" s="31" t="s">
        <v>3558</v>
      </c>
      <c r="B11453" s="31" t="s">
        <v>3506</v>
      </c>
      <c r="C11453" s="31" t="s">
        <v>113</v>
      </c>
      <c r="D11453" s="31" t="s">
        <v>3559</v>
      </c>
      <c r="E11453" s="31" t="s">
        <v>17</v>
      </c>
      <c r="F11453" s="31" t="s">
        <v>3507</v>
      </c>
      <c r="G11453" s="24">
        <f>IF(ISERROR(VLOOKUP(A11453,'2011 County-Level Acres Tilled'!$A$2:$F$3069,6,FALSE)),0,VLOOKUP(A11453,'2011 County-Level Acres Tilled'!$A$2:$F$3069,6,FALSE))</f>
        <v>156279.35747730557</v>
      </c>
      <c r="H11453" s="32" t="s">
        <v>5474</v>
      </c>
      <c r="I11453" s="9" t="s">
        <v>5412</v>
      </c>
      <c r="J11453" s="36">
        <f>IF(ISERROR(VLOOKUP(A11453&amp;I11453,'County-level Emissions Factors'!$E$2:$F$12273,2,FALSE)),0,VLOOKUP(A11453&amp;I11453,'County-level Emissions Factors'!$E$2:$F$12273,2,FALSE))</f>
        <v>4.5359924591953176</v>
      </c>
      <c r="K11453" s="19" t="s">
        <v>5473</v>
      </c>
      <c r="L11453" s="19" t="s">
        <v>5474</v>
      </c>
      <c r="M11453" s="38">
        <f t="shared" si="182"/>
        <v>354.44099352247372</v>
      </c>
      <c r="N11453" s="9" t="s">
        <v>5475</v>
      </c>
    </row>
    <row r="11454" spans="1:14">
      <c r="A11454" s="31" t="s">
        <v>3560</v>
      </c>
      <c r="B11454" s="31" t="s">
        <v>3506</v>
      </c>
      <c r="C11454" s="31" t="s">
        <v>116</v>
      </c>
      <c r="D11454" s="31" t="s">
        <v>3561</v>
      </c>
      <c r="E11454" s="31" t="s">
        <v>17</v>
      </c>
      <c r="F11454" s="31" t="s">
        <v>3507</v>
      </c>
      <c r="G11454" s="24">
        <f>IF(ISERROR(VLOOKUP(A11454,'2011 County-Level Acres Tilled'!$A$2:$F$3069,6,FALSE)),0,VLOOKUP(A11454,'2011 County-Level Acres Tilled'!$A$2:$F$3069,6,FALSE))</f>
        <v>457991.42626805534</v>
      </c>
      <c r="H11454" s="32" t="s">
        <v>5474</v>
      </c>
      <c r="I11454" s="9" t="s">
        <v>5412</v>
      </c>
      <c r="J11454" s="36">
        <f>IF(ISERROR(VLOOKUP(A11454&amp;I11454,'County-level Emissions Factors'!$E$2:$F$12273,2,FALSE)),0,VLOOKUP(A11454&amp;I11454,'County-level Emissions Factors'!$E$2:$F$12273,2,FALSE))</f>
        <v>5.325754488619542</v>
      </c>
      <c r="K11454" s="19" t="s">
        <v>5473</v>
      </c>
      <c r="L11454" s="19" t="s">
        <v>5474</v>
      </c>
      <c r="M11454" s="38">
        <f t="shared" si="182"/>
        <v>1219.5749470981809</v>
      </c>
      <c r="N11454" s="9" t="s">
        <v>5475</v>
      </c>
    </row>
    <row r="11455" spans="1:14">
      <c r="A11455" s="31" t="s">
        <v>3562</v>
      </c>
      <c r="B11455" s="31" t="s">
        <v>3506</v>
      </c>
      <c r="C11455" s="31" t="s">
        <v>119</v>
      </c>
      <c r="D11455" s="31" t="s">
        <v>1083</v>
      </c>
      <c r="E11455" s="31" t="s">
        <v>17</v>
      </c>
      <c r="F11455" s="31" t="s">
        <v>3507</v>
      </c>
      <c r="G11455" s="24">
        <f>IF(ISERROR(VLOOKUP(A11455,'2011 County-Level Acres Tilled'!$A$2:$F$3069,6,FALSE)),0,VLOOKUP(A11455,'2011 County-Level Acres Tilled'!$A$2:$F$3069,6,FALSE))</f>
        <v>300486.93461681064</v>
      </c>
      <c r="H11455" s="32" t="s">
        <v>5474</v>
      </c>
      <c r="I11455" s="9" t="s">
        <v>5412</v>
      </c>
      <c r="J11455" s="36">
        <f>IF(ISERROR(VLOOKUP(A11455&amp;I11455,'County-level Emissions Factors'!$E$2:$F$12273,2,FALSE)),0,VLOOKUP(A11455&amp;I11455,'County-level Emissions Factors'!$E$2:$F$12273,2,FALSE))</f>
        <v>4.5720387945155387</v>
      </c>
      <c r="K11455" s="19" t="s">
        <v>5473</v>
      </c>
      <c r="L11455" s="19" t="s">
        <v>5474</v>
      </c>
      <c r="M11455" s="38">
        <f t="shared" si="182"/>
        <v>686.91896115655629</v>
      </c>
      <c r="N11455" s="9" t="s">
        <v>5475</v>
      </c>
    </row>
    <row r="11456" spans="1:14">
      <c r="A11456" s="31" t="s">
        <v>3563</v>
      </c>
      <c r="B11456" s="31" t="s">
        <v>3506</v>
      </c>
      <c r="C11456" s="31" t="s">
        <v>122</v>
      </c>
      <c r="D11456" s="31" t="s">
        <v>2553</v>
      </c>
      <c r="E11456" s="31" t="s">
        <v>17</v>
      </c>
      <c r="F11456" s="31" t="s">
        <v>3507</v>
      </c>
      <c r="G11456" s="24">
        <f>IF(ISERROR(VLOOKUP(A11456,'2011 County-Level Acres Tilled'!$A$2:$F$3069,6,FALSE)),0,VLOOKUP(A11456,'2011 County-Level Acres Tilled'!$A$2:$F$3069,6,FALSE))</f>
        <v>315763.89617627917</v>
      </c>
      <c r="H11456" s="32" t="s">
        <v>5474</v>
      </c>
      <c r="I11456" s="9" t="s">
        <v>5412</v>
      </c>
      <c r="J11456" s="36">
        <f>IF(ISERROR(VLOOKUP(A11456&amp;I11456,'County-level Emissions Factors'!$E$2:$F$12273,2,FALSE)),0,VLOOKUP(A11456&amp;I11456,'County-level Emissions Factors'!$E$2:$F$12273,2,FALSE))</f>
        <v>7.0759874539552863</v>
      </c>
      <c r="K11456" s="19" t="s">
        <v>5473</v>
      </c>
      <c r="L11456" s="19" t="s">
        <v>5474</v>
      </c>
      <c r="M11456" s="38">
        <f t="shared" si="182"/>
        <v>1117.1706838776956</v>
      </c>
      <c r="N11456" s="9" t="s">
        <v>5475</v>
      </c>
    </row>
    <row r="11457" spans="1:14">
      <c r="A11457" s="31" t="s">
        <v>3564</v>
      </c>
      <c r="B11457" s="31" t="s">
        <v>3506</v>
      </c>
      <c r="C11457" s="31" t="s">
        <v>125</v>
      </c>
      <c r="D11457" s="31" t="s">
        <v>3565</v>
      </c>
      <c r="E11457" s="31" t="s">
        <v>17</v>
      </c>
      <c r="F11457" s="31" t="s">
        <v>3507</v>
      </c>
      <c r="G11457" s="24">
        <f>IF(ISERROR(VLOOKUP(A11457,'2011 County-Level Acres Tilled'!$A$2:$F$3069,6,FALSE)),0,VLOOKUP(A11457,'2011 County-Level Acres Tilled'!$A$2:$F$3069,6,FALSE))</f>
        <v>270218.2140304356</v>
      </c>
      <c r="H11457" s="32" t="s">
        <v>5474</v>
      </c>
      <c r="I11457" s="9" t="s">
        <v>5412</v>
      </c>
      <c r="J11457" s="36">
        <f>IF(ISERROR(VLOOKUP(A11457&amp;I11457,'County-level Emissions Factors'!$E$2:$F$12273,2,FALSE)),0,VLOOKUP(A11457&amp;I11457,'County-level Emissions Factors'!$E$2:$F$12273,2,FALSE))</f>
        <v>4.9835421367986914</v>
      </c>
      <c r="K11457" s="19" t="s">
        <v>5473</v>
      </c>
      <c r="L11457" s="19" t="s">
        <v>5474</v>
      </c>
      <c r="M11457" s="38">
        <f t="shared" si="182"/>
        <v>673.32192787558154</v>
      </c>
      <c r="N11457" s="9" t="s">
        <v>5475</v>
      </c>
    </row>
    <row r="11458" spans="1:14">
      <c r="A11458" s="31" t="s">
        <v>3566</v>
      </c>
      <c r="B11458" s="31" t="s">
        <v>3506</v>
      </c>
      <c r="C11458" s="31" t="s">
        <v>128</v>
      </c>
      <c r="D11458" s="31" t="s">
        <v>2559</v>
      </c>
      <c r="E11458" s="31" t="s">
        <v>17</v>
      </c>
      <c r="F11458" s="31" t="s">
        <v>3507</v>
      </c>
      <c r="G11458" s="24">
        <f>IF(ISERROR(VLOOKUP(A11458,'2011 County-Level Acres Tilled'!$A$2:$F$3069,6,FALSE)),0,VLOOKUP(A11458,'2011 County-Level Acres Tilled'!$A$2:$F$3069,6,FALSE))</f>
        <v>344120.48350471235</v>
      </c>
      <c r="H11458" s="32" t="s">
        <v>5474</v>
      </c>
      <c r="I11458" s="9" t="s">
        <v>5412</v>
      </c>
      <c r="J11458" s="36">
        <f>IF(ISERROR(VLOOKUP(A11458&amp;I11458,'County-level Emissions Factors'!$E$2:$F$12273,2,FALSE)),0,VLOOKUP(A11458&amp;I11458,'County-level Emissions Factors'!$E$2:$F$12273,2,FALSE))</f>
        <v>4.9054067778663741</v>
      </c>
      <c r="K11458" s="19" t="s">
        <v>5473</v>
      </c>
      <c r="L11458" s="19" t="s">
        <v>5474</v>
      </c>
      <c r="M11458" s="38">
        <f t="shared" si="182"/>
        <v>844.02547609333487</v>
      </c>
      <c r="N11458" s="9" t="s">
        <v>5475</v>
      </c>
    </row>
    <row r="11459" spans="1:14">
      <c r="A11459" s="31" t="s">
        <v>3567</v>
      </c>
      <c r="B11459" s="31" t="s">
        <v>3506</v>
      </c>
      <c r="C11459" s="31" t="s">
        <v>131</v>
      </c>
      <c r="D11459" s="31" t="s">
        <v>1420</v>
      </c>
      <c r="E11459" s="31" t="s">
        <v>17</v>
      </c>
      <c r="F11459" s="31" t="s">
        <v>3507</v>
      </c>
      <c r="G11459" s="24">
        <f>IF(ISERROR(VLOOKUP(A11459,'2011 County-Level Acres Tilled'!$A$2:$F$3069,6,FALSE)),0,VLOOKUP(A11459,'2011 County-Level Acres Tilled'!$A$2:$F$3069,6,FALSE))</f>
        <v>683452.01416735293</v>
      </c>
      <c r="H11459" s="32" t="s">
        <v>5474</v>
      </c>
      <c r="I11459" s="9" t="s">
        <v>5412</v>
      </c>
      <c r="J11459" s="36">
        <f>IF(ISERROR(VLOOKUP(A11459&amp;I11459,'County-level Emissions Factors'!$E$2:$F$12273,2,FALSE)),0,VLOOKUP(A11459&amp;I11459,'County-level Emissions Factors'!$E$2:$F$12273,2,FALSE))</f>
        <v>6.7311535722127323</v>
      </c>
      <c r="K11459" s="19" t="s">
        <v>5473</v>
      </c>
      <c r="L11459" s="19" t="s">
        <v>5474</v>
      </c>
      <c r="M11459" s="38">
        <f t="shared" si="182"/>
        <v>2300.2102332992822</v>
      </c>
      <c r="N11459" s="9" t="s">
        <v>5475</v>
      </c>
    </row>
    <row r="11460" spans="1:14">
      <c r="A11460" s="31" t="s">
        <v>3568</v>
      </c>
      <c r="B11460" s="31" t="s">
        <v>3506</v>
      </c>
      <c r="C11460" s="31" t="s">
        <v>134</v>
      </c>
      <c r="D11460" s="31" t="s">
        <v>3569</v>
      </c>
      <c r="E11460" s="31" t="s">
        <v>17</v>
      </c>
      <c r="F11460" s="31" t="s">
        <v>3507</v>
      </c>
      <c r="G11460" s="24">
        <f>IF(ISERROR(VLOOKUP(A11460,'2011 County-Level Acres Tilled'!$A$2:$F$3069,6,FALSE)),0,VLOOKUP(A11460,'2011 County-Level Acres Tilled'!$A$2:$F$3069,6,FALSE))</f>
        <v>157756.62890928864</v>
      </c>
      <c r="H11460" s="32" t="s">
        <v>5474</v>
      </c>
      <c r="I11460" s="9" t="s">
        <v>5412</v>
      </c>
      <c r="J11460" s="36">
        <f>IF(ISERROR(VLOOKUP(A11460&amp;I11460,'County-level Emissions Factors'!$E$2:$F$12273,2,FALSE)),0,VLOOKUP(A11460&amp;I11460,'County-level Emissions Factors'!$E$2:$F$12273,2,FALSE))</f>
        <v>6.8175627365153542</v>
      </c>
      <c r="K11460" s="19" t="s">
        <v>5473</v>
      </c>
      <c r="L11460" s="19" t="s">
        <v>5474</v>
      </c>
      <c r="M11460" s="38">
        <f t="shared" si="182"/>
        <v>537.75785734512351</v>
      </c>
      <c r="N11460" s="9" t="s">
        <v>5475</v>
      </c>
    </row>
    <row r="11461" spans="1:14">
      <c r="A11461" s="31" t="s">
        <v>3570</v>
      </c>
      <c r="B11461" s="31" t="s">
        <v>3506</v>
      </c>
      <c r="C11461" s="31" t="s">
        <v>137</v>
      </c>
      <c r="D11461" s="31" t="s">
        <v>3571</v>
      </c>
      <c r="E11461" s="31" t="s">
        <v>17</v>
      </c>
      <c r="F11461" s="31" t="s">
        <v>3507</v>
      </c>
      <c r="G11461" s="24">
        <f>IF(ISERROR(VLOOKUP(A11461,'2011 County-Level Acres Tilled'!$A$2:$F$3069,6,FALSE)),0,VLOOKUP(A11461,'2011 County-Level Acres Tilled'!$A$2:$F$3069,6,FALSE))</f>
        <v>324512.04901409231</v>
      </c>
      <c r="H11461" s="32" t="s">
        <v>5474</v>
      </c>
      <c r="I11461" s="9" t="s">
        <v>5412</v>
      </c>
      <c r="J11461" s="36">
        <f>IF(ISERROR(VLOOKUP(A11461&amp;I11461,'County-level Emissions Factors'!$E$2:$F$12273,2,FALSE)),0,VLOOKUP(A11461&amp;I11461,'County-level Emissions Factors'!$E$2:$F$12273,2,FALSE))</f>
        <v>6.6988482747253704</v>
      </c>
      <c r="K11461" s="19" t="s">
        <v>5473</v>
      </c>
      <c r="L11461" s="19" t="s">
        <v>5474</v>
      </c>
      <c r="M11461" s="38">
        <f t="shared" si="182"/>
        <v>1086.9284898328237</v>
      </c>
      <c r="N11461" s="9" t="s">
        <v>5475</v>
      </c>
    </row>
    <row r="11462" spans="1:14">
      <c r="A11462" s="31" t="s">
        <v>3572</v>
      </c>
      <c r="B11462" s="31" t="s">
        <v>3506</v>
      </c>
      <c r="C11462" s="31" t="s">
        <v>140</v>
      </c>
      <c r="D11462" s="31" t="s">
        <v>1884</v>
      </c>
      <c r="E11462" s="31" t="s">
        <v>17</v>
      </c>
      <c r="F11462" s="31" t="s">
        <v>3507</v>
      </c>
      <c r="G11462" s="24">
        <f>IF(ISERROR(VLOOKUP(A11462,'2011 County-Level Acres Tilled'!$A$2:$F$3069,6,FALSE)),0,VLOOKUP(A11462,'2011 County-Level Acres Tilled'!$A$2:$F$3069,6,FALSE))</f>
        <v>138307.87116246612</v>
      </c>
      <c r="H11462" s="32" t="s">
        <v>5474</v>
      </c>
      <c r="I11462" s="9" t="s">
        <v>5412</v>
      </c>
      <c r="J11462" s="36">
        <f>IF(ISERROR(VLOOKUP(A11462&amp;I11462,'County-level Emissions Factors'!$E$2:$F$12273,2,FALSE)),0,VLOOKUP(A11462&amp;I11462,'County-level Emissions Factors'!$E$2:$F$12273,2,FALSE))</f>
        <v>4.8181791183662153</v>
      </c>
      <c r="K11462" s="19" t="s">
        <v>5473</v>
      </c>
      <c r="L11462" s="19" t="s">
        <v>5474</v>
      </c>
      <c r="M11462" s="38">
        <f t="shared" si="182"/>
        <v>333.19604837033955</v>
      </c>
      <c r="N11462" s="9" t="s">
        <v>5475</v>
      </c>
    </row>
    <row r="11463" spans="1:14">
      <c r="A11463" s="31" t="s">
        <v>3573</v>
      </c>
      <c r="B11463" s="31" t="s">
        <v>3506</v>
      </c>
      <c r="C11463" s="31" t="s">
        <v>143</v>
      </c>
      <c r="D11463" s="31" t="s">
        <v>1717</v>
      </c>
      <c r="E11463" s="31" t="s">
        <v>17</v>
      </c>
      <c r="F11463" s="31" t="s">
        <v>3507</v>
      </c>
      <c r="G11463" s="24">
        <f>IF(ISERROR(VLOOKUP(A11463,'2011 County-Level Acres Tilled'!$A$2:$F$3069,6,FALSE)),0,VLOOKUP(A11463,'2011 County-Level Acres Tilled'!$A$2:$F$3069,6,FALSE))</f>
        <v>55440.0777470229</v>
      </c>
      <c r="H11463" s="32" t="s">
        <v>5474</v>
      </c>
      <c r="I11463" s="9" t="s">
        <v>5412</v>
      </c>
      <c r="J11463" s="36">
        <f>IF(ISERROR(VLOOKUP(A11463&amp;I11463,'County-level Emissions Factors'!$E$2:$F$12273,2,FALSE)),0,VLOOKUP(A11463&amp;I11463,'County-level Emissions Factors'!$E$2:$F$12273,2,FALSE))</f>
        <v>3.5540305746178174</v>
      </c>
      <c r="K11463" s="19" t="s">
        <v>5473</v>
      </c>
      <c r="L11463" s="19" t="s">
        <v>5474</v>
      </c>
      <c r="M11463" s="38">
        <f t="shared" si="182"/>
        <v>98.517865686054137</v>
      </c>
      <c r="N11463" s="9" t="s">
        <v>5475</v>
      </c>
    </row>
    <row r="11464" spans="1:14">
      <c r="A11464" s="31" t="s">
        <v>3574</v>
      </c>
      <c r="B11464" s="31" t="s">
        <v>3506</v>
      </c>
      <c r="C11464" s="31" t="s">
        <v>146</v>
      </c>
      <c r="D11464" s="31" t="s">
        <v>3575</v>
      </c>
      <c r="E11464" s="31" t="s">
        <v>17</v>
      </c>
      <c r="F11464" s="31" t="s">
        <v>3507</v>
      </c>
      <c r="G11464" s="24">
        <f>IF(ISERROR(VLOOKUP(A11464,'2011 County-Level Acres Tilled'!$A$2:$F$3069,6,FALSE)),0,VLOOKUP(A11464,'2011 County-Level Acres Tilled'!$A$2:$F$3069,6,FALSE))</f>
        <v>142582.84741239974</v>
      </c>
      <c r="H11464" s="32" t="s">
        <v>5474</v>
      </c>
      <c r="I11464" s="9" t="s">
        <v>5412</v>
      </c>
      <c r="J11464" s="36">
        <f>IF(ISERROR(VLOOKUP(A11464&amp;I11464,'County-level Emissions Factors'!$E$2:$F$12273,2,FALSE)),0,VLOOKUP(A11464&amp;I11464,'County-level Emissions Factors'!$E$2:$F$12273,2,FALSE))</f>
        <v>2.6439484375783713</v>
      </c>
      <c r="K11464" s="19" t="s">
        <v>5473</v>
      </c>
      <c r="L11464" s="19" t="s">
        <v>5474</v>
      </c>
      <c r="M11464" s="38">
        <f t="shared" si="182"/>
        <v>188.49084832074482</v>
      </c>
      <c r="N11464" s="9" t="s">
        <v>5475</v>
      </c>
    </row>
    <row r="11465" spans="1:14">
      <c r="A11465" s="31" t="s">
        <v>3576</v>
      </c>
      <c r="B11465" s="31" t="s">
        <v>3506</v>
      </c>
      <c r="C11465" s="31" t="s">
        <v>149</v>
      </c>
      <c r="D11465" s="31" t="s">
        <v>1432</v>
      </c>
      <c r="E11465" s="31" t="s">
        <v>17</v>
      </c>
      <c r="F11465" s="31" t="s">
        <v>3507</v>
      </c>
      <c r="G11465" s="24">
        <f>IF(ISERROR(VLOOKUP(A11465,'2011 County-Level Acres Tilled'!$A$2:$F$3069,6,FALSE)),0,VLOOKUP(A11465,'2011 County-Level Acres Tilled'!$A$2:$F$3069,6,FALSE))</f>
        <v>285812.82516667637</v>
      </c>
      <c r="H11465" s="32" t="s">
        <v>5474</v>
      </c>
      <c r="I11465" s="9" t="s">
        <v>5412</v>
      </c>
      <c r="J11465" s="36">
        <f>IF(ISERROR(VLOOKUP(A11465&amp;I11465,'County-level Emissions Factors'!$E$2:$F$12273,2,FALSE)),0,VLOOKUP(A11465&amp;I11465,'County-level Emissions Factors'!$E$2:$F$12273,2,FALSE))</f>
        <v>4.2408442646807911</v>
      </c>
      <c r="K11465" s="19" t="s">
        <v>5473</v>
      </c>
      <c r="L11465" s="19" t="s">
        <v>5474</v>
      </c>
      <c r="M11465" s="38">
        <f t="shared" si="182"/>
        <v>606.04384019015663</v>
      </c>
      <c r="N11465" s="9" t="s">
        <v>5475</v>
      </c>
    </row>
    <row r="11466" spans="1:14">
      <c r="A11466" s="31" t="s">
        <v>3577</v>
      </c>
      <c r="B11466" s="31" t="s">
        <v>3506</v>
      </c>
      <c r="C11466" s="31" t="s">
        <v>152</v>
      </c>
      <c r="D11466" s="31" t="s">
        <v>2575</v>
      </c>
      <c r="E11466" s="31" t="s">
        <v>17</v>
      </c>
      <c r="F11466" s="31" t="s">
        <v>3507</v>
      </c>
      <c r="G11466" s="24">
        <f>IF(ISERROR(VLOOKUP(A11466,'2011 County-Level Acres Tilled'!$A$2:$F$3069,6,FALSE)),0,VLOOKUP(A11466,'2011 County-Level Acres Tilled'!$A$2:$F$3069,6,FALSE))</f>
        <v>298336.72478815768</v>
      </c>
      <c r="H11466" s="32" t="s">
        <v>5474</v>
      </c>
      <c r="I11466" s="9" t="s">
        <v>5412</v>
      </c>
      <c r="J11466" s="36">
        <f>IF(ISERROR(VLOOKUP(A11466&amp;I11466,'County-level Emissions Factors'!$E$2:$F$12273,2,FALSE)),0,VLOOKUP(A11466&amp;I11466,'County-level Emissions Factors'!$E$2:$F$12273,2,FALSE))</f>
        <v>6.003387304383172</v>
      </c>
      <c r="K11466" s="19" t="s">
        <v>5473</v>
      </c>
      <c r="L11466" s="19" t="s">
        <v>5474</v>
      </c>
      <c r="M11466" s="38">
        <f t="shared" si="182"/>
        <v>895.5154530122411</v>
      </c>
      <c r="N11466" s="9" t="s">
        <v>5475</v>
      </c>
    </row>
    <row r="11467" spans="1:14">
      <c r="A11467" s="31" t="s">
        <v>3578</v>
      </c>
      <c r="B11467" s="31" t="s">
        <v>3506</v>
      </c>
      <c r="C11467" s="31" t="s">
        <v>155</v>
      </c>
      <c r="D11467" s="31" t="s">
        <v>3579</v>
      </c>
      <c r="E11467" s="31" t="s">
        <v>17</v>
      </c>
      <c r="F11467" s="31" t="s">
        <v>3507</v>
      </c>
      <c r="G11467" s="24">
        <f>IF(ISERROR(VLOOKUP(A11467,'2011 County-Level Acres Tilled'!$A$2:$F$3069,6,FALSE)),0,VLOOKUP(A11467,'2011 County-Level Acres Tilled'!$A$2:$F$3069,6,FALSE))</f>
        <v>601159.24009987258</v>
      </c>
      <c r="H11467" s="32" t="s">
        <v>5474</v>
      </c>
      <c r="I11467" s="9" t="s">
        <v>5412</v>
      </c>
      <c r="J11467" s="36">
        <f>IF(ISERROR(VLOOKUP(A11467&amp;I11467,'County-level Emissions Factors'!$E$2:$F$12273,2,FALSE)),0,VLOOKUP(A11467&amp;I11467,'County-level Emissions Factors'!$E$2:$F$12273,2,FALSE))</f>
        <v>5.2454517757960168</v>
      </c>
      <c r="K11467" s="19" t="s">
        <v>5473</v>
      </c>
      <c r="L11467" s="19" t="s">
        <v>5474</v>
      </c>
      <c r="M11467" s="38">
        <f t="shared" ref="M11467:M11530" si="183">G11467*J11467/2000</f>
        <v>1576.6759017590302</v>
      </c>
      <c r="N11467" s="9" t="s">
        <v>5475</v>
      </c>
    </row>
    <row r="11468" spans="1:14">
      <c r="A11468" s="31" t="s">
        <v>3580</v>
      </c>
      <c r="B11468" s="31" t="s">
        <v>3506</v>
      </c>
      <c r="C11468" s="31" t="s">
        <v>158</v>
      </c>
      <c r="D11468" s="31" t="s">
        <v>3581</v>
      </c>
      <c r="E11468" s="31" t="s">
        <v>17</v>
      </c>
      <c r="F11468" s="31" t="s">
        <v>3507</v>
      </c>
      <c r="G11468" s="24">
        <f>IF(ISERROR(VLOOKUP(A11468,'2011 County-Level Acres Tilled'!$A$2:$F$3069,6,FALSE)),0,VLOOKUP(A11468,'2011 County-Level Acres Tilled'!$A$2:$F$3069,6,FALSE))</f>
        <v>431123.37997306068</v>
      </c>
      <c r="H11468" s="32" t="s">
        <v>5474</v>
      </c>
      <c r="I11468" s="9" t="s">
        <v>5412</v>
      </c>
      <c r="J11468" s="36">
        <f>IF(ISERROR(VLOOKUP(A11468&amp;I11468,'County-level Emissions Factors'!$E$2:$F$12273,2,FALSE)),0,VLOOKUP(A11468&amp;I11468,'County-level Emissions Factors'!$E$2:$F$12273,2,FALSE))</f>
        <v>5.2665737083516193</v>
      </c>
      <c r="K11468" s="19" t="s">
        <v>5473</v>
      </c>
      <c r="L11468" s="19" t="s">
        <v>5474</v>
      </c>
      <c r="M11468" s="38">
        <f t="shared" si="183"/>
        <v>1135.2715290109034</v>
      </c>
      <c r="N11468" s="9" t="s">
        <v>5475</v>
      </c>
    </row>
    <row r="11469" spans="1:14">
      <c r="A11469" s="31" t="s">
        <v>3582</v>
      </c>
      <c r="B11469" s="31" t="s">
        <v>3506</v>
      </c>
      <c r="C11469" s="31" t="s">
        <v>161</v>
      </c>
      <c r="D11469" s="31" t="s">
        <v>3583</v>
      </c>
      <c r="E11469" s="31" t="s">
        <v>17</v>
      </c>
      <c r="F11469" s="31" t="s">
        <v>3507</v>
      </c>
      <c r="G11469" s="24">
        <f>IF(ISERROR(VLOOKUP(A11469,'2011 County-Level Acres Tilled'!$A$2:$F$3069,6,FALSE)),0,VLOOKUP(A11469,'2011 County-Level Acres Tilled'!$A$2:$F$3069,6,FALSE))</f>
        <v>436394.38736019889</v>
      </c>
      <c r="H11469" s="32" t="s">
        <v>5474</v>
      </c>
      <c r="I11469" s="9" t="s">
        <v>5412</v>
      </c>
      <c r="J11469" s="36">
        <f>IF(ISERROR(VLOOKUP(A11469&amp;I11469,'County-level Emissions Factors'!$E$2:$F$12273,2,FALSE)),0,VLOOKUP(A11469&amp;I11469,'County-level Emissions Factors'!$E$2:$F$12273,2,FALSE))</f>
        <v>6.5902069769982061</v>
      </c>
      <c r="K11469" s="19" t="s">
        <v>5473</v>
      </c>
      <c r="L11469" s="19" t="s">
        <v>5474</v>
      </c>
      <c r="M11469" s="38">
        <f t="shared" si="183"/>
        <v>1437.9646681520203</v>
      </c>
      <c r="N11469" s="9" t="s">
        <v>5475</v>
      </c>
    </row>
    <row r="11470" spans="1:14">
      <c r="A11470" s="31" t="s">
        <v>3584</v>
      </c>
      <c r="B11470" s="31" t="s">
        <v>3506</v>
      </c>
      <c r="C11470" s="31" t="s">
        <v>164</v>
      </c>
      <c r="D11470" s="31" t="s">
        <v>3585</v>
      </c>
      <c r="E11470" s="31" t="s">
        <v>17</v>
      </c>
      <c r="F11470" s="31" t="s">
        <v>3507</v>
      </c>
      <c r="G11470" s="24">
        <f>IF(ISERROR(VLOOKUP(A11470,'2011 County-Level Acres Tilled'!$A$2:$F$3069,6,FALSE)),0,VLOOKUP(A11470,'2011 County-Level Acres Tilled'!$A$2:$F$3069,6,FALSE))</f>
        <v>434898.9915737753</v>
      </c>
      <c r="H11470" s="32" t="s">
        <v>5474</v>
      </c>
      <c r="I11470" s="9" t="s">
        <v>5412</v>
      </c>
      <c r="J11470" s="36">
        <f>IF(ISERROR(VLOOKUP(A11470&amp;I11470,'County-level Emissions Factors'!$E$2:$F$12273,2,FALSE)),0,VLOOKUP(A11470&amp;I11470,'County-level Emissions Factors'!$E$2:$F$12273,2,FALSE))</f>
        <v>5.1851886451353968</v>
      </c>
      <c r="K11470" s="19" t="s">
        <v>5473</v>
      </c>
      <c r="L11470" s="19" t="s">
        <v>5474</v>
      </c>
      <c r="M11470" s="38">
        <f t="shared" si="183"/>
        <v>1127.5166564445869</v>
      </c>
      <c r="N11470" s="9" t="s">
        <v>5475</v>
      </c>
    </row>
    <row r="11471" spans="1:14">
      <c r="A11471" s="31" t="s">
        <v>3586</v>
      </c>
      <c r="B11471" s="31" t="s">
        <v>3506</v>
      </c>
      <c r="C11471" s="31" t="s">
        <v>167</v>
      </c>
      <c r="D11471" s="31" t="s">
        <v>3587</v>
      </c>
      <c r="E11471" s="31" t="s">
        <v>17</v>
      </c>
      <c r="F11471" s="31" t="s">
        <v>3507</v>
      </c>
      <c r="G11471" s="24">
        <f>IF(ISERROR(VLOOKUP(A11471,'2011 County-Level Acres Tilled'!$A$2:$F$3069,6,FALSE)),0,VLOOKUP(A11471,'2011 County-Level Acres Tilled'!$A$2:$F$3069,6,FALSE))</f>
        <v>458502.24024215579</v>
      </c>
      <c r="H11471" s="32" t="s">
        <v>5474</v>
      </c>
      <c r="I11471" s="9" t="s">
        <v>5412</v>
      </c>
      <c r="J11471" s="36">
        <f>IF(ISERROR(VLOOKUP(A11471&amp;I11471,'County-level Emissions Factors'!$E$2:$F$12273,2,FALSE)),0,VLOOKUP(A11471&amp;I11471,'County-level Emissions Factors'!$E$2:$F$12273,2,FALSE))</f>
        <v>3.8169432099963885</v>
      </c>
      <c r="K11471" s="19" t="s">
        <v>5473</v>
      </c>
      <c r="L11471" s="19" t="s">
        <v>5474</v>
      </c>
      <c r="M11471" s="38">
        <f t="shared" si="183"/>
        <v>875.03850633021466</v>
      </c>
      <c r="N11471" s="9" t="s">
        <v>5475</v>
      </c>
    </row>
    <row r="11472" spans="1:14">
      <c r="A11472" s="31" t="s">
        <v>3588</v>
      </c>
      <c r="B11472" s="31" t="s">
        <v>3506</v>
      </c>
      <c r="C11472" s="31" t="s">
        <v>170</v>
      </c>
      <c r="D11472" s="31" t="s">
        <v>1589</v>
      </c>
      <c r="E11472" s="31" t="s">
        <v>17</v>
      </c>
      <c r="F11472" s="31" t="s">
        <v>3507</v>
      </c>
      <c r="G11472" s="24">
        <f>IF(ISERROR(VLOOKUP(A11472,'2011 County-Level Acres Tilled'!$A$2:$F$3069,6,FALSE)),0,VLOOKUP(A11472,'2011 County-Level Acres Tilled'!$A$2:$F$3069,6,FALSE))</f>
        <v>367086.20680091763</v>
      </c>
      <c r="H11472" s="32" t="s">
        <v>5474</v>
      </c>
      <c r="I11472" s="9" t="s">
        <v>5412</v>
      </c>
      <c r="J11472" s="36">
        <f>IF(ISERROR(VLOOKUP(A11472&amp;I11472,'County-level Emissions Factors'!$E$2:$F$12273,2,FALSE)),0,VLOOKUP(A11472&amp;I11472,'County-level Emissions Factors'!$E$2:$F$12273,2,FALSE))</f>
        <v>6.1948249504719053</v>
      </c>
      <c r="K11472" s="19" t="s">
        <v>5473</v>
      </c>
      <c r="L11472" s="19" t="s">
        <v>5474</v>
      </c>
      <c r="M11472" s="38">
        <f t="shared" si="183"/>
        <v>1137.0173964322071</v>
      </c>
      <c r="N11472" s="9" t="s">
        <v>5475</v>
      </c>
    </row>
    <row r="11473" spans="1:14">
      <c r="A11473" s="31" t="s">
        <v>3589</v>
      </c>
      <c r="B11473" s="31" t="s">
        <v>3506</v>
      </c>
      <c r="C11473" s="31" t="s">
        <v>173</v>
      </c>
      <c r="D11473" s="31" t="s">
        <v>3590</v>
      </c>
      <c r="E11473" s="31" t="s">
        <v>17</v>
      </c>
      <c r="F11473" s="31" t="s">
        <v>3507</v>
      </c>
      <c r="G11473" s="24">
        <f>IF(ISERROR(VLOOKUP(A11473,'2011 County-Level Acres Tilled'!$A$2:$F$3069,6,FALSE)),0,VLOOKUP(A11473,'2011 County-Level Acres Tilled'!$A$2:$F$3069,6,FALSE))</f>
        <v>398932.78908709937</v>
      </c>
      <c r="H11473" s="32" t="s">
        <v>5474</v>
      </c>
      <c r="I11473" s="9" t="s">
        <v>5412</v>
      </c>
      <c r="J11473" s="36">
        <f>IF(ISERROR(VLOOKUP(A11473&amp;I11473,'County-level Emissions Factors'!$E$2:$F$12273,2,FALSE)),0,VLOOKUP(A11473&amp;I11473,'County-level Emissions Factors'!$E$2:$F$12273,2,FALSE))</f>
        <v>2.9990990944963021</v>
      </c>
      <c r="K11473" s="19" t="s">
        <v>5473</v>
      </c>
      <c r="L11473" s="19" t="s">
        <v>5474</v>
      </c>
      <c r="M11473" s="38">
        <f t="shared" si="183"/>
        <v>598.21948325800201</v>
      </c>
      <c r="N11473" s="9" t="s">
        <v>5475</v>
      </c>
    </row>
    <row r="11474" spans="1:14">
      <c r="A11474" s="31" t="s">
        <v>3591</v>
      </c>
      <c r="B11474" s="31" t="s">
        <v>3592</v>
      </c>
      <c r="C11474" s="31" t="s">
        <v>15</v>
      </c>
      <c r="D11474" s="31" t="s">
        <v>586</v>
      </c>
      <c r="E11474" s="31" t="s">
        <v>17</v>
      </c>
      <c r="F11474" s="31" t="s">
        <v>3593</v>
      </c>
      <c r="G11474" s="24">
        <f>IF(ISERROR(VLOOKUP(A11474,'2011 County-Level Acres Tilled'!$A$2:$F$3069,6,FALSE)),0,VLOOKUP(A11474,'2011 County-Level Acres Tilled'!$A$2:$F$3069,6,FALSE))</f>
        <v>39234.839860158965</v>
      </c>
      <c r="H11474" s="32" t="s">
        <v>5474</v>
      </c>
      <c r="I11474" s="9" t="s">
        <v>5412</v>
      </c>
      <c r="J11474" s="36">
        <f>IF(ISERROR(VLOOKUP(A11474&amp;I11474,'County-level Emissions Factors'!$E$2:$F$12273,2,FALSE)),0,VLOOKUP(A11474&amp;I11474,'County-level Emissions Factors'!$E$2:$F$12273,2,FALSE))</f>
        <v>5.4269040407771296</v>
      </c>
      <c r="K11474" s="19" t="s">
        <v>5473</v>
      </c>
      <c r="L11474" s="19" t="s">
        <v>5474</v>
      </c>
      <c r="M11474" s="38">
        <f t="shared" si="183"/>
        <v>106.46185548817014</v>
      </c>
      <c r="N11474" s="9" t="s">
        <v>5475</v>
      </c>
    </row>
    <row r="11475" spans="1:14">
      <c r="A11475" s="31" t="s">
        <v>3594</v>
      </c>
      <c r="B11475" s="31" t="s">
        <v>3592</v>
      </c>
      <c r="C11475" s="31" t="s">
        <v>20</v>
      </c>
      <c r="D11475" s="31" t="s">
        <v>1461</v>
      </c>
      <c r="E11475" s="31" t="s">
        <v>17</v>
      </c>
      <c r="F11475" s="31" t="s">
        <v>3593</v>
      </c>
      <c r="G11475" s="24">
        <f>IF(ISERROR(VLOOKUP(A11475,'2011 County-Level Acres Tilled'!$A$2:$F$3069,6,FALSE)),0,VLOOKUP(A11475,'2011 County-Level Acres Tilled'!$A$2:$F$3069,6,FALSE))</f>
        <v>158605.30232922509</v>
      </c>
      <c r="H11475" s="32" t="s">
        <v>5474</v>
      </c>
      <c r="I11475" s="9" t="s">
        <v>5412</v>
      </c>
      <c r="J11475" s="36">
        <f>IF(ISERROR(VLOOKUP(A11475&amp;I11475,'County-level Emissions Factors'!$E$2:$F$12273,2,FALSE)),0,VLOOKUP(A11475&amp;I11475,'County-level Emissions Factors'!$E$2:$F$12273,2,FALSE))</f>
        <v>5.8556731772774713</v>
      </c>
      <c r="K11475" s="19" t="s">
        <v>5473</v>
      </c>
      <c r="L11475" s="19" t="s">
        <v>5474</v>
      </c>
      <c r="M11475" s="38">
        <f t="shared" si="183"/>
        <v>464.37040731161369</v>
      </c>
      <c r="N11475" s="9" t="s">
        <v>5475</v>
      </c>
    </row>
    <row r="11476" spans="1:14">
      <c r="A11476" s="31" t="s">
        <v>3595</v>
      </c>
      <c r="B11476" s="31" t="s">
        <v>3592</v>
      </c>
      <c r="C11476" s="31" t="s">
        <v>23</v>
      </c>
      <c r="D11476" s="31" t="s">
        <v>3596</v>
      </c>
      <c r="E11476" s="31" t="s">
        <v>17</v>
      </c>
      <c r="F11476" s="31" t="s">
        <v>3593</v>
      </c>
      <c r="G11476" s="24">
        <f>IF(ISERROR(VLOOKUP(A11476,'2011 County-Level Acres Tilled'!$A$2:$F$3069,6,FALSE)),0,VLOOKUP(A11476,'2011 County-Level Acres Tilled'!$A$2:$F$3069,6,FALSE))</f>
        <v>165478.05038341298</v>
      </c>
      <c r="H11476" s="32" t="s">
        <v>5474</v>
      </c>
      <c r="I11476" s="9" t="s">
        <v>5412</v>
      </c>
      <c r="J11476" s="36">
        <f>IF(ISERROR(VLOOKUP(A11476&amp;I11476,'County-level Emissions Factors'!$E$2:$F$12273,2,FALSE)),0,VLOOKUP(A11476&amp;I11476,'County-level Emissions Factors'!$E$2:$F$12273,2,FALSE))</f>
        <v>7.4214391296635727</v>
      </c>
      <c r="K11476" s="19" t="s">
        <v>5473</v>
      </c>
      <c r="L11476" s="19" t="s">
        <v>5474</v>
      </c>
      <c r="M11476" s="38">
        <f t="shared" si="183"/>
        <v>614.04263910795066</v>
      </c>
      <c r="N11476" s="9" t="s">
        <v>5475</v>
      </c>
    </row>
    <row r="11477" spans="1:14">
      <c r="A11477" s="31" t="s">
        <v>3597</v>
      </c>
      <c r="B11477" s="31" t="s">
        <v>3592</v>
      </c>
      <c r="C11477" s="31" t="s">
        <v>26</v>
      </c>
      <c r="D11477" s="31" t="s">
        <v>3598</v>
      </c>
      <c r="E11477" s="31" t="s">
        <v>17</v>
      </c>
      <c r="F11477" s="31" t="s">
        <v>3593</v>
      </c>
      <c r="G11477" s="24">
        <f>IF(ISERROR(VLOOKUP(A11477,'2011 County-Level Acres Tilled'!$A$2:$F$3069,6,FALSE)),0,VLOOKUP(A11477,'2011 County-Level Acres Tilled'!$A$2:$F$3069,6,FALSE))</f>
        <v>42227.101136917387</v>
      </c>
      <c r="H11477" s="32" t="s">
        <v>5474</v>
      </c>
      <c r="I11477" s="9" t="s">
        <v>5412</v>
      </c>
      <c r="J11477" s="36">
        <f>IF(ISERROR(VLOOKUP(A11477&amp;I11477,'County-level Emissions Factors'!$E$2:$F$12273,2,FALSE)),0,VLOOKUP(A11477&amp;I11477,'County-level Emissions Factors'!$E$2:$F$12273,2,FALSE))</f>
        <v>10.25105186080569</v>
      </c>
      <c r="K11477" s="19" t="s">
        <v>5473</v>
      </c>
      <c r="L11477" s="19" t="s">
        <v>5474</v>
      </c>
      <c r="M11477" s="38">
        <f t="shared" si="183"/>
        <v>216.43610184301352</v>
      </c>
      <c r="N11477" s="9" t="s">
        <v>5475</v>
      </c>
    </row>
    <row r="11478" spans="1:14">
      <c r="A11478" s="31" t="s">
        <v>3599</v>
      </c>
      <c r="B11478" s="31" t="s">
        <v>3592</v>
      </c>
      <c r="C11478" s="31" t="s">
        <v>29</v>
      </c>
      <c r="D11478" s="31" t="s">
        <v>3600</v>
      </c>
      <c r="E11478" s="31" t="s">
        <v>17</v>
      </c>
      <c r="F11478" s="31" t="s">
        <v>3593</v>
      </c>
      <c r="G11478" s="24">
        <f>IF(ISERROR(VLOOKUP(A11478,'2011 County-Level Acres Tilled'!$A$2:$F$3069,6,FALSE)),0,VLOOKUP(A11478,'2011 County-Level Acres Tilled'!$A$2:$F$3069,6,FALSE))</f>
        <v>53529.56987371084</v>
      </c>
      <c r="H11478" s="32" t="s">
        <v>5474</v>
      </c>
      <c r="I11478" s="9" t="s">
        <v>5412</v>
      </c>
      <c r="J11478" s="36">
        <f>IF(ISERROR(VLOOKUP(A11478&amp;I11478,'County-level Emissions Factors'!$E$2:$F$12273,2,FALSE)),0,VLOOKUP(A11478&amp;I11478,'County-level Emissions Factors'!$E$2:$F$12273,2,FALSE))</f>
        <v>2.7787397260273976</v>
      </c>
      <c r="K11478" s="19" t="s">
        <v>5473</v>
      </c>
      <c r="L11478" s="19" t="s">
        <v>5474</v>
      </c>
      <c r="M11478" s="38">
        <f t="shared" si="183"/>
        <v>74.372371162619842</v>
      </c>
      <c r="N11478" s="9" t="s">
        <v>5475</v>
      </c>
    </row>
    <row r="11479" spans="1:14">
      <c r="A11479" s="31" t="s">
        <v>3601</v>
      </c>
      <c r="B11479" s="31" t="s">
        <v>3592</v>
      </c>
      <c r="C11479" s="31" t="s">
        <v>32</v>
      </c>
      <c r="D11479" s="31" t="s">
        <v>3602</v>
      </c>
      <c r="E11479" s="31" t="s">
        <v>17</v>
      </c>
      <c r="F11479" s="31" t="s">
        <v>3593</v>
      </c>
      <c r="G11479" s="24">
        <f>IF(ISERROR(VLOOKUP(A11479,'2011 County-Level Acres Tilled'!$A$2:$F$3069,6,FALSE)),0,VLOOKUP(A11479,'2011 County-Level Acres Tilled'!$A$2:$F$3069,6,FALSE))</f>
        <v>178857.39069798714</v>
      </c>
      <c r="H11479" s="32" t="s">
        <v>5474</v>
      </c>
      <c r="I11479" s="9" t="s">
        <v>5412</v>
      </c>
      <c r="J11479" s="36">
        <f>IF(ISERROR(VLOOKUP(A11479&amp;I11479,'County-level Emissions Factors'!$E$2:$F$12273,2,FALSE)),0,VLOOKUP(A11479&amp;I11479,'County-level Emissions Factors'!$E$2:$F$12273,2,FALSE))</f>
        <v>7.5646026490066225</v>
      </c>
      <c r="K11479" s="19" t="s">
        <v>5473</v>
      </c>
      <c r="L11479" s="19" t="s">
        <v>5474</v>
      </c>
      <c r="M11479" s="38">
        <f t="shared" si="183"/>
        <v>676.49254573420296</v>
      </c>
      <c r="N11479" s="9" t="s">
        <v>5475</v>
      </c>
    </row>
    <row r="11480" spans="1:14">
      <c r="A11480" s="31" t="s">
        <v>3603</v>
      </c>
      <c r="B11480" s="31" t="s">
        <v>3592</v>
      </c>
      <c r="C11480" s="31" t="s">
        <v>35</v>
      </c>
      <c r="D11480" s="31" t="s">
        <v>3604</v>
      </c>
      <c r="E11480" s="31" t="s">
        <v>17</v>
      </c>
      <c r="F11480" s="31" t="s">
        <v>3593</v>
      </c>
      <c r="G11480" s="24">
        <f>IF(ISERROR(VLOOKUP(A11480,'2011 County-Level Acres Tilled'!$A$2:$F$3069,6,FALSE)),0,VLOOKUP(A11480,'2011 County-Level Acres Tilled'!$A$2:$F$3069,6,FALSE))</f>
        <v>2886.7059029457523</v>
      </c>
      <c r="H11480" s="32" t="s">
        <v>5474</v>
      </c>
      <c r="I11480" s="9" t="s">
        <v>5412</v>
      </c>
      <c r="J11480" s="36">
        <f>IF(ISERROR(VLOOKUP(A11480&amp;I11480,'County-level Emissions Factors'!$E$2:$F$12273,2,FALSE)),0,VLOOKUP(A11480&amp;I11480,'County-level Emissions Factors'!$E$2:$F$12273,2,FALSE))</f>
        <v>6.9186666666666667</v>
      </c>
      <c r="K11480" s="19" t="s">
        <v>5473</v>
      </c>
      <c r="L11480" s="19" t="s">
        <v>5474</v>
      </c>
      <c r="M11480" s="38">
        <f t="shared" si="183"/>
        <v>9.986077953590339</v>
      </c>
      <c r="N11480" s="9" t="s">
        <v>5475</v>
      </c>
    </row>
    <row r="11481" spans="1:14">
      <c r="A11481" s="31" t="s">
        <v>3605</v>
      </c>
      <c r="B11481" s="31" t="s">
        <v>3592</v>
      </c>
      <c r="C11481" s="31" t="s">
        <v>38</v>
      </c>
      <c r="D11481" s="31" t="s">
        <v>1307</v>
      </c>
      <c r="E11481" s="31" t="s">
        <v>17</v>
      </c>
      <c r="F11481" s="31" t="s">
        <v>3593</v>
      </c>
      <c r="G11481" s="24">
        <f>IF(ISERROR(VLOOKUP(A11481,'2011 County-Level Acres Tilled'!$A$2:$F$3069,6,FALSE)),0,VLOOKUP(A11481,'2011 County-Level Acres Tilled'!$A$2:$F$3069,6,FALSE))</f>
        <v>111776.33114533636</v>
      </c>
      <c r="H11481" s="32" t="s">
        <v>5474</v>
      </c>
      <c r="I11481" s="9" t="s">
        <v>5412</v>
      </c>
      <c r="J11481" s="36">
        <f>IF(ISERROR(VLOOKUP(A11481&amp;I11481,'County-level Emissions Factors'!$E$2:$F$12273,2,FALSE)),0,VLOOKUP(A11481&amp;I11481,'County-level Emissions Factors'!$E$2:$F$12273,2,FALSE))</f>
        <v>7.0880642283675295</v>
      </c>
      <c r="K11481" s="19" t="s">
        <v>5473</v>
      </c>
      <c r="L11481" s="19" t="s">
        <v>5474</v>
      </c>
      <c r="M11481" s="38">
        <f t="shared" si="183"/>
        <v>396.138907184711</v>
      </c>
      <c r="N11481" s="9" t="s">
        <v>5475</v>
      </c>
    </row>
    <row r="11482" spans="1:14">
      <c r="A11482" s="31" t="s">
        <v>3606</v>
      </c>
      <c r="B11482" s="31" t="s">
        <v>3592</v>
      </c>
      <c r="C11482" s="31" t="s">
        <v>41</v>
      </c>
      <c r="D11482" s="31" t="s">
        <v>36</v>
      </c>
      <c r="E11482" s="31" t="s">
        <v>17</v>
      </c>
      <c r="F11482" s="31" t="s">
        <v>3593</v>
      </c>
      <c r="G11482" s="24">
        <f>IF(ISERROR(VLOOKUP(A11482,'2011 County-Level Acres Tilled'!$A$2:$F$3069,6,FALSE)),0,VLOOKUP(A11482,'2011 County-Level Acres Tilled'!$A$2:$F$3069,6,FALSE))</f>
        <v>70248.774973115607</v>
      </c>
      <c r="H11482" s="32" t="s">
        <v>5474</v>
      </c>
      <c r="I11482" s="9" t="s">
        <v>5412</v>
      </c>
      <c r="J11482" s="36">
        <f>IF(ISERROR(VLOOKUP(A11482&amp;I11482,'County-level Emissions Factors'!$E$2:$F$12273,2,FALSE)),0,VLOOKUP(A11482&amp;I11482,'County-level Emissions Factors'!$E$2:$F$12273,2,FALSE))</f>
        <v>6.1619999999999999</v>
      </c>
      <c r="K11482" s="19" t="s">
        <v>5473</v>
      </c>
      <c r="L11482" s="19" t="s">
        <v>5474</v>
      </c>
      <c r="M11482" s="38">
        <f t="shared" si="183"/>
        <v>216.43647569216918</v>
      </c>
      <c r="N11482" s="9" t="s">
        <v>5475</v>
      </c>
    </row>
    <row r="11483" spans="1:14">
      <c r="A11483" s="31" t="s">
        <v>3607</v>
      </c>
      <c r="B11483" s="31" t="s">
        <v>3592</v>
      </c>
      <c r="C11483" s="31" t="s">
        <v>44</v>
      </c>
      <c r="D11483" s="31" t="s">
        <v>342</v>
      </c>
      <c r="E11483" s="31" t="s">
        <v>17</v>
      </c>
      <c r="F11483" s="31" t="s">
        <v>3593</v>
      </c>
      <c r="G11483" s="24">
        <f>IF(ISERROR(VLOOKUP(A11483,'2011 County-Level Acres Tilled'!$A$2:$F$3069,6,FALSE)),0,VLOOKUP(A11483,'2011 County-Level Acres Tilled'!$A$2:$F$3069,6,FALSE))</f>
        <v>16646.093650233553</v>
      </c>
      <c r="H11483" s="32" t="s">
        <v>5474</v>
      </c>
      <c r="I11483" s="9" t="s">
        <v>5412</v>
      </c>
      <c r="J11483" s="36">
        <f>IF(ISERROR(VLOOKUP(A11483&amp;I11483,'County-level Emissions Factors'!$E$2:$F$12273,2,FALSE)),0,VLOOKUP(A11483&amp;I11483,'County-level Emissions Factors'!$E$2:$F$12273,2,FALSE))</f>
        <v>8.9001788908765658</v>
      </c>
      <c r="K11483" s="19" t="s">
        <v>5473</v>
      </c>
      <c r="L11483" s="19" t="s">
        <v>5474</v>
      </c>
      <c r="M11483" s="38">
        <f t="shared" si="183"/>
        <v>74.076605660681551</v>
      </c>
      <c r="N11483" s="9" t="s">
        <v>5475</v>
      </c>
    </row>
    <row r="11484" spans="1:14">
      <c r="A11484" s="31" t="s">
        <v>3608</v>
      </c>
      <c r="B11484" s="31" t="s">
        <v>3592</v>
      </c>
      <c r="C11484" s="31" t="s">
        <v>47</v>
      </c>
      <c r="D11484" s="31" t="s">
        <v>1315</v>
      </c>
      <c r="E11484" s="31" t="s">
        <v>17</v>
      </c>
      <c r="F11484" s="31" t="s">
        <v>3593</v>
      </c>
      <c r="G11484" s="24">
        <f>IF(ISERROR(VLOOKUP(A11484,'2011 County-Level Acres Tilled'!$A$2:$F$3069,6,FALSE)),0,VLOOKUP(A11484,'2011 County-Level Acres Tilled'!$A$2:$F$3069,6,FALSE))</f>
        <v>189813.59385606754</v>
      </c>
      <c r="H11484" s="32" t="s">
        <v>5474</v>
      </c>
      <c r="I11484" s="9" t="s">
        <v>5412</v>
      </c>
      <c r="J11484" s="36">
        <f>IF(ISERROR(VLOOKUP(A11484&amp;I11484,'County-level Emissions Factors'!$E$2:$F$12273,2,FALSE)),0,VLOOKUP(A11484&amp;I11484,'County-level Emissions Factors'!$E$2:$F$12273,2,FALSE))</f>
        <v>8.0214972355365539</v>
      </c>
      <c r="K11484" s="19" t="s">
        <v>5473</v>
      </c>
      <c r="L11484" s="19" t="s">
        <v>5474</v>
      </c>
      <c r="M11484" s="38">
        <f t="shared" si="183"/>
        <v>761.29460919185203</v>
      </c>
      <c r="N11484" s="9" t="s">
        <v>5475</v>
      </c>
    </row>
    <row r="11485" spans="1:14">
      <c r="A11485" s="31" t="s">
        <v>3609</v>
      </c>
      <c r="B11485" s="31" t="s">
        <v>3592</v>
      </c>
      <c r="C11485" s="31" t="s">
        <v>50</v>
      </c>
      <c r="D11485" s="31" t="s">
        <v>346</v>
      </c>
      <c r="E11485" s="31" t="s">
        <v>17</v>
      </c>
      <c r="F11485" s="31" t="s">
        <v>3593</v>
      </c>
      <c r="G11485" s="24">
        <f>IF(ISERROR(VLOOKUP(A11485,'2011 County-Level Acres Tilled'!$A$2:$F$3069,6,FALSE)),0,VLOOKUP(A11485,'2011 County-Level Acres Tilled'!$A$2:$F$3069,6,FALSE))</f>
        <v>189310.00063929116</v>
      </c>
      <c r="H11485" s="32" t="s">
        <v>5474</v>
      </c>
      <c r="I11485" s="9" t="s">
        <v>5412</v>
      </c>
      <c r="J11485" s="36">
        <f>IF(ISERROR(VLOOKUP(A11485&amp;I11485,'County-level Emissions Factors'!$E$2:$F$12273,2,FALSE)),0,VLOOKUP(A11485&amp;I11485,'County-level Emissions Factors'!$E$2:$F$12273,2,FALSE))</f>
        <v>5.0134462735070064</v>
      </c>
      <c r="K11485" s="19" t="s">
        <v>5473</v>
      </c>
      <c r="L11485" s="19" t="s">
        <v>5474</v>
      </c>
      <c r="M11485" s="38">
        <f t="shared" si="183"/>
        <v>474.54775862133164</v>
      </c>
      <c r="N11485" s="9" t="s">
        <v>5475</v>
      </c>
    </row>
    <row r="11486" spans="1:14">
      <c r="A11486" s="31" t="s">
        <v>3610</v>
      </c>
      <c r="B11486" s="31" t="s">
        <v>3592</v>
      </c>
      <c r="C11486" s="31" t="s">
        <v>53</v>
      </c>
      <c r="D11486" s="31" t="s">
        <v>3611</v>
      </c>
      <c r="E11486" s="31" t="s">
        <v>17</v>
      </c>
      <c r="F11486" s="31" t="s">
        <v>3593</v>
      </c>
      <c r="G11486" s="24">
        <f>IF(ISERROR(VLOOKUP(A11486,'2011 County-Level Acres Tilled'!$A$2:$F$3069,6,FALSE)),0,VLOOKUP(A11486,'2011 County-Level Acres Tilled'!$A$2:$F$3069,6,FALSE))</f>
        <v>56561.631810570238</v>
      </c>
      <c r="H11486" s="32" t="s">
        <v>5474</v>
      </c>
      <c r="I11486" s="9" t="s">
        <v>5412</v>
      </c>
      <c r="J11486" s="36">
        <f>IF(ISERROR(VLOOKUP(A11486&amp;I11486,'County-level Emissions Factors'!$E$2:$F$12273,2,FALSE)),0,VLOOKUP(A11486&amp;I11486,'County-level Emissions Factors'!$E$2:$F$12273,2,FALSE))</f>
        <v>4.1932137989627769</v>
      </c>
      <c r="K11486" s="19" t="s">
        <v>5473</v>
      </c>
      <c r="L11486" s="19" t="s">
        <v>5474</v>
      </c>
      <c r="M11486" s="38">
        <f t="shared" si="183"/>
        <v>118.58750749996754</v>
      </c>
      <c r="N11486" s="9" t="s">
        <v>5475</v>
      </c>
    </row>
    <row r="11487" spans="1:14">
      <c r="A11487" s="31" t="s">
        <v>3612</v>
      </c>
      <c r="B11487" s="31" t="s">
        <v>3592</v>
      </c>
      <c r="C11487" s="31" t="s">
        <v>56</v>
      </c>
      <c r="D11487" s="31" t="s">
        <v>1321</v>
      </c>
      <c r="E11487" s="31" t="s">
        <v>17</v>
      </c>
      <c r="F11487" s="31" t="s">
        <v>3593</v>
      </c>
      <c r="G11487" s="24">
        <f>IF(ISERROR(VLOOKUP(A11487,'2011 County-Level Acres Tilled'!$A$2:$F$3069,6,FALSE)),0,VLOOKUP(A11487,'2011 County-Level Acres Tilled'!$A$2:$F$3069,6,FALSE))</f>
        <v>160813.31175282298</v>
      </c>
      <c r="H11487" s="32" t="s">
        <v>5474</v>
      </c>
      <c r="I11487" s="9" t="s">
        <v>5412</v>
      </c>
      <c r="J11487" s="36">
        <f>IF(ISERROR(VLOOKUP(A11487&amp;I11487,'County-level Emissions Factors'!$E$2:$F$12273,2,FALSE)),0,VLOOKUP(A11487&amp;I11487,'County-level Emissions Factors'!$E$2:$F$12273,2,FALSE))</f>
        <v>6.6014258424581422</v>
      </c>
      <c r="K11487" s="19" t="s">
        <v>5473</v>
      </c>
      <c r="L11487" s="19" t="s">
        <v>5474</v>
      </c>
      <c r="M11487" s="38">
        <f t="shared" si="183"/>
        <v>530.79857600818173</v>
      </c>
      <c r="N11487" s="9" t="s">
        <v>5475</v>
      </c>
    </row>
    <row r="11488" spans="1:14">
      <c r="A11488" s="31" t="s">
        <v>3613</v>
      </c>
      <c r="B11488" s="31" t="s">
        <v>3592</v>
      </c>
      <c r="C11488" s="31" t="s">
        <v>59</v>
      </c>
      <c r="D11488" s="31" t="s">
        <v>3614</v>
      </c>
      <c r="E11488" s="31" t="s">
        <v>17</v>
      </c>
      <c r="F11488" s="31" t="s">
        <v>3593</v>
      </c>
      <c r="G11488" s="24">
        <f>IF(ISERROR(VLOOKUP(A11488,'2011 County-Level Acres Tilled'!$A$2:$F$3069,6,FALSE)),0,VLOOKUP(A11488,'2011 County-Level Acres Tilled'!$A$2:$F$3069,6,FALSE))</f>
        <v>43385.783072050268</v>
      </c>
      <c r="H11488" s="32" t="s">
        <v>5474</v>
      </c>
      <c r="I11488" s="9" t="s">
        <v>5412</v>
      </c>
      <c r="J11488" s="36">
        <f>IF(ISERROR(VLOOKUP(A11488&amp;I11488,'County-level Emissions Factors'!$E$2:$F$12273,2,FALSE)),0,VLOOKUP(A11488&amp;I11488,'County-level Emissions Factors'!$E$2:$F$12273,2,FALSE))</f>
        <v>8.245239179954444</v>
      </c>
      <c r="K11488" s="19" t="s">
        <v>5473</v>
      </c>
      <c r="L11488" s="19" t="s">
        <v>5474</v>
      </c>
      <c r="M11488" s="38">
        <f t="shared" si="183"/>
        <v>178.86307921933656</v>
      </c>
      <c r="N11488" s="9" t="s">
        <v>5475</v>
      </c>
    </row>
    <row r="11489" spans="1:14">
      <c r="A11489" s="31" t="s">
        <v>3615</v>
      </c>
      <c r="B11489" s="31" t="s">
        <v>3592</v>
      </c>
      <c r="C11489" s="31" t="s">
        <v>62</v>
      </c>
      <c r="D11489" s="31" t="s">
        <v>3616</v>
      </c>
      <c r="E11489" s="31" t="s">
        <v>17</v>
      </c>
      <c r="F11489" s="31" t="s">
        <v>3593</v>
      </c>
      <c r="G11489" s="24">
        <f>IF(ISERROR(VLOOKUP(A11489,'2011 County-Level Acres Tilled'!$A$2:$F$3069,6,FALSE)),0,VLOOKUP(A11489,'2011 County-Level Acres Tilled'!$A$2:$F$3069,6,FALSE))</f>
        <v>47456.37043477226</v>
      </c>
      <c r="H11489" s="32" t="s">
        <v>5474</v>
      </c>
      <c r="I11489" s="9" t="s">
        <v>5412</v>
      </c>
      <c r="J11489" s="36">
        <f>IF(ISERROR(VLOOKUP(A11489&amp;I11489,'County-level Emissions Factors'!$E$2:$F$12273,2,FALSE)),0,VLOOKUP(A11489&amp;I11489,'County-level Emissions Factors'!$E$2:$F$12273,2,FALSE))</f>
        <v>10.235531314331798</v>
      </c>
      <c r="K11489" s="19" t="s">
        <v>5473</v>
      </c>
      <c r="L11489" s="19" t="s">
        <v>5474</v>
      </c>
      <c r="M11489" s="38">
        <f t="shared" si="183"/>
        <v>242.87058282482059</v>
      </c>
      <c r="N11489" s="9" t="s">
        <v>5475</v>
      </c>
    </row>
    <row r="11490" spans="1:14">
      <c r="A11490" s="31" t="s">
        <v>3617</v>
      </c>
      <c r="B11490" s="31" t="s">
        <v>3592</v>
      </c>
      <c r="C11490" s="31" t="s">
        <v>65</v>
      </c>
      <c r="D11490" s="31" t="s">
        <v>358</v>
      </c>
      <c r="E11490" s="31" t="s">
        <v>17</v>
      </c>
      <c r="F11490" s="31" t="s">
        <v>3593</v>
      </c>
      <c r="G11490" s="24">
        <f>IF(ISERROR(VLOOKUP(A11490,'2011 County-Level Acres Tilled'!$A$2:$F$3069,6,FALSE)),0,VLOOKUP(A11490,'2011 County-Level Acres Tilled'!$A$2:$F$3069,6,FALSE))</f>
        <v>194328.82405387584</v>
      </c>
      <c r="H11490" s="32" t="s">
        <v>5474</v>
      </c>
      <c r="I11490" s="9" t="s">
        <v>5412</v>
      </c>
      <c r="J11490" s="36">
        <f>IF(ISERROR(VLOOKUP(A11490&amp;I11490,'County-level Emissions Factors'!$E$2:$F$12273,2,FALSE)),0,VLOOKUP(A11490&amp;I11490,'County-level Emissions Factors'!$E$2:$F$12273,2,FALSE))</f>
        <v>6.9527528508570429</v>
      </c>
      <c r="K11490" s="19" t="s">
        <v>5473</v>
      </c>
      <c r="L11490" s="19" t="s">
        <v>5474</v>
      </c>
      <c r="M11490" s="38">
        <f t="shared" si="183"/>
        <v>675.56014272214099</v>
      </c>
      <c r="N11490" s="9" t="s">
        <v>5475</v>
      </c>
    </row>
    <row r="11491" spans="1:14">
      <c r="A11491" s="31" t="s">
        <v>3618</v>
      </c>
      <c r="B11491" s="31" t="s">
        <v>3592</v>
      </c>
      <c r="C11491" s="31" t="s">
        <v>68</v>
      </c>
      <c r="D11491" s="31" t="s">
        <v>3619</v>
      </c>
      <c r="E11491" s="31" t="s">
        <v>17</v>
      </c>
      <c r="F11491" s="31" t="s">
        <v>3593</v>
      </c>
      <c r="G11491" s="24">
        <f>IF(ISERROR(VLOOKUP(A11491,'2011 County-Level Acres Tilled'!$A$2:$F$3069,6,FALSE)),0,VLOOKUP(A11491,'2011 County-Level Acres Tilled'!$A$2:$F$3069,6,FALSE))</f>
        <v>2343.9858058608052</v>
      </c>
      <c r="H11491" s="32" t="s">
        <v>5474</v>
      </c>
      <c r="I11491" s="9" t="s">
        <v>5412</v>
      </c>
      <c r="J11491" s="36">
        <f>IF(ISERROR(VLOOKUP(A11491&amp;I11491,'County-level Emissions Factors'!$E$2:$F$12273,2,FALSE)),0,VLOOKUP(A11491&amp;I11491,'County-level Emissions Factors'!$E$2:$F$12273,2,FALSE))</f>
        <v>11.863529411764707</v>
      </c>
      <c r="K11491" s="19" t="s">
        <v>5473</v>
      </c>
      <c r="L11491" s="19" t="s">
        <v>5474</v>
      </c>
      <c r="M11491" s="38">
        <f t="shared" si="183"/>
        <v>13.903972274294331</v>
      </c>
      <c r="N11491" s="9" t="s">
        <v>5475</v>
      </c>
    </row>
    <row r="11492" spans="1:14">
      <c r="A11492" s="31" t="s">
        <v>3620</v>
      </c>
      <c r="B11492" s="31" t="s">
        <v>3592</v>
      </c>
      <c r="C11492" s="31" t="s">
        <v>71</v>
      </c>
      <c r="D11492" s="31" t="s">
        <v>3621</v>
      </c>
      <c r="E11492" s="31" t="s">
        <v>17</v>
      </c>
      <c r="F11492" s="31" t="s">
        <v>3593</v>
      </c>
      <c r="G11492" s="24">
        <f>IF(ISERROR(VLOOKUP(A11492,'2011 County-Level Acres Tilled'!$A$2:$F$3069,6,FALSE)),0,VLOOKUP(A11492,'2011 County-Level Acres Tilled'!$A$2:$F$3069,6,FALSE))</f>
        <v>328979.96554067114</v>
      </c>
      <c r="H11492" s="32" t="s">
        <v>5474</v>
      </c>
      <c r="I11492" s="9" t="s">
        <v>5412</v>
      </c>
      <c r="J11492" s="36">
        <f>IF(ISERROR(VLOOKUP(A11492&amp;I11492,'County-level Emissions Factors'!$E$2:$F$12273,2,FALSE)),0,VLOOKUP(A11492&amp;I11492,'County-level Emissions Factors'!$E$2:$F$12273,2,FALSE))</f>
        <v>6.8708797412346279</v>
      </c>
      <c r="K11492" s="19" t="s">
        <v>5473</v>
      </c>
      <c r="L11492" s="19" t="s">
        <v>5474</v>
      </c>
      <c r="M11492" s="38">
        <f t="shared" si="183"/>
        <v>1130.1908902527318</v>
      </c>
      <c r="N11492" s="9" t="s">
        <v>5475</v>
      </c>
    </row>
    <row r="11493" spans="1:14">
      <c r="A11493" s="31" t="s">
        <v>3622</v>
      </c>
      <c r="B11493" s="31" t="s">
        <v>3592</v>
      </c>
      <c r="C11493" s="31" t="s">
        <v>74</v>
      </c>
      <c r="D11493" s="31" t="s">
        <v>3623</v>
      </c>
      <c r="E11493" s="31" t="s">
        <v>17</v>
      </c>
      <c r="F11493" s="31" t="s">
        <v>3593</v>
      </c>
      <c r="G11493" s="24">
        <f>IF(ISERROR(VLOOKUP(A11493,'2011 County-Level Acres Tilled'!$A$2:$F$3069,6,FALSE)),0,VLOOKUP(A11493,'2011 County-Level Acres Tilled'!$A$2:$F$3069,6,FALSE))</f>
        <v>164790.64538280928</v>
      </c>
      <c r="H11493" s="32" t="s">
        <v>5474</v>
      </c>
      <c r="I11493" s="9" t="s">
        <v>5412</v>
      </c>
      <c r="J11493" s="36">
        <f>IF(ISERROR(VLOOKUP(A11493&amp;I11493,'County-level Emissions Factors'!$E$2:$F$12273,2,FALSE)),0,VLOOKUP(A11493&amp;I11493,'County-level Emissions Factors'!$E$2:$F$12273,2,FALSE))</f>
        <v>6.008693725788393</v>
      </c>
      <c r="K11493" s="19" t="s">
        <v>5473</v>
      </c>
      <c r="L11493" s="19" t="s">
        <v>5474</v>
      </c>
      <c r="M11493" s="38">
        <f t="shared" si="183"/>
        <v>495.08825849015307</v>
      </c>
      <c r="N11493" s="9" t="s">
        <v>5475</v>
      </c>
    </row>
    <row r="11494" spans="1:14">
      <c r="A11494" s="31" t="s">
        <v>3624</v>
      </c>
      <c r="B11494" s="31" t="s">
        <v>3592</v>
      </c>
      <c r="C11494" s="31" t="s">
        <v>77</v>
      </c>
      <c r="D11494" s="31" t="s">
        <v>1483</v>
      </c>
      <c r="E11494" s="31" t="s">
        <v>17</v>
      </c>
      <c r="F11494" s="31" t="s">
        <v>3593</v>
      </c>
      <c r="G11494" s="24">
        <f>IF(ISERROR(VLOOKUP(A11494,'2011 County-Level Acres Tilled'!$A$2:$F$3069,6,FALSE)),0,VLOOKUP(A11494,'2011 County-Level Acres Tilled'!$A$2:$F$3069,6,FALSE))</f>
        <v>121154.89275632639</v>
      </c>
      <c r="H11494" s="32" t="s">
        <v>5474</v>
      </c>
      <c r="I11494" s="9" t="s">
        <v>5412</v>
      </c>
      <c r="J11494" s="36">
        <f>IF(ISERROR(VLOOKUP(A11494&amp;I11494,'County-level Emissions Factors'!$E$2:$F$12273,2,FALSE)),0,VLOOKUP(A11494&amp;I11494,'County-level Emissions Factors'!$E$2:$F$12273,2,FALSE))</f>
        <v>7.7278353909465016</v>
      </c>
      <c r="K11494" s="19" t="s">
        <v>5473</v>
      </c>
      <c r="L11494" s="19" t="s">
        <v>5474</v>
      </c>
      <c r="M11494" s="38">
        <f t="shared" si="183"/>
        <v>468.13253401433349</v>
      </c>
      <c r="N11494" s="9" t="s">
        <v>5475</v>
      </c>
    </row>
    <row r="11495" spans="1:14">
      <c r="A11495" s="31" t="s">
        <v>3625</v>
      </c>
      <c r="B11495" s="31" t="s">
        <v>3592</v>
      </c>
      <c r="C11495" s="31" t="s">
        <v>80</v>
      </c>
      <c r="D11495" s="31" t="s">
        <v>3271</v>
      </c>
      <c r="E11495" s="31" t="s">
        <v>17</v>
      </c>
      <c r="F11495" s="31" t="s">
        <v>3593</v>
      </c>
      <c r="G11495" s="24">
        <f>IF(ISERROR(VLOOKUP(A11495,'2011 County-Level Acres Tilled'!$A$2:$F$3069,6,FALSE)),0,VLOOKUP(A11495,'2011 County-Level Acres Tilled'!$A$2:$F$3069,6,FALSE))</f>
        <v>77111.804942954652</v>
      </c>
      <c r="H11495" s="32" t="s">
        <v>5474</v>
      </c>
      <c r="I11495" s="9" t="s">
        <v>5412</v>
      </c>
      <c r="J11495" s="36">
        <f>IF(ISERROR(VLOOKUP(A11495&amp;I11495,'County-level Emissions Factors'!$E$2:$F$12273,2,FALSE)),0,VLOOKUP(A11495&amp;I11495,'County-level Emissions Factors'!$E$2:$F$12273,2,FALSE))</f>
        <v>6.7777375097074808</v>
      </c>
      <c r="K11495" s="19" t="s">
        <v>5473</v>
      </c>
      <c r="L11495" s="19" t="s">
        <v>5474</v>
      </c>
      <c r="M11495" s="38">
        <f t="shared" si="183"/>
        <v>261.32178640155524</v>
      </c>
      <c r="N11495" s="9" t="s">
        <v>5475</v>
      </c>
    </row>
    <row r="11496" spans="1:14">
      <c r="A11496" s="31" t="s">
        <v>3626</v>
      </c>
      <c r="B11496" s="31" t="s">
        <v>3592</v>
      </c>
      <c r="C11496" s="31" t="s">
        <v>83</v>
      </c>
      <c r="D11496" s="31" t="s">
        <v>708</v>
      </c>
      <c r="E11496" s="31" t="s">
        <v>17</v>
      </c>
      <c r="F11496" s="31" t="s">
        <v>3593</v>
      </c>
      <c r="G11496" s="24">
        <f>IF(ISERROR(VLOOKUP(A11496,'2011 County-Level Acres Tilled'!$A$2:$F$3069,6,FALSE)),0,VLOOKUP(A11496,'2011 County-Level Acres Tilled'!$A$2:$F$3069,6,FALSE))</f>
        <v>132240.92977282658</v>
      </c>
      <c r="H11496" s="32" t="s">
        <v>5474</v>
      </c>
      <c r="I11496" s="9" t="s">
        <v>5412</v>
      </c>
      <c r="J11496" s="36">
        <f>IF(ISERROR(VLOOKUP(A11496&amp;I11496,'County-level Emissions Factors'!$E$2:$F$12273,2,FALSE)),0,VLOOKUP(A11496&amp;I11496,'County-level Emissions Factors'!$E$2:$F$12273,2,FALSE))</f>
        <v>7.8088832927445315</v>
      </c>
      <c r="K11496" s="19" t="s">
        <v>5473</v>
      </c>
      <c r="L11496" s="19" t="s">
        <v>5474</v>
      </c>
      <c r="M11496" s="38">
        <f t="shared" si="183"/>
        <v>516.32699356001422</v>
      </c>
      <c r="N11496" s="9" t="s">
        <v>5475</v>
      </c>
    </row>
    <row r="11497" spans="1:14">
      <c r="A11497" s="31" t="s">
        <v>3627</v>
      </c>
      <c r="B11497" s="31" t="s">
        <v>3592</v>
      </c>
      <c r="C11497" s="31" t="s">
        <v>86</v>
      </c>
      <c r="D11497" s="31" t="s">
        <v>102</v>
      </c>
      <c r="E11497" s="31" t="s">
        <v>17</v>
      </c>
      <c r="F11497" s="31" t="s">
        <v>3593</v>
      </c>
      <c r="G11497" s="24">
        <f>IF(ISERROR(VLOOKUP(A11497,'2011 County-Level Acres Tilled'!$A$2:$F$3069,6,FALSE)),0,VLOOKUP(A11497,'2011 County-Level Acres Tilled'!$A$2:$F$3069,6,FALSE))</f>
        <v>259948.66433491991</v>
      </c>
      <c r="H11497" s="32" t="s">
        <v>5474</v>
      </c>
      <c r="I11497" s="9" t="s">
        <v>5412</v>
      </c>
      <c r="J11497" s="36">
        <f>IF(ISERROR(VLOOKUP(A11497&amp;I11497,'County-level Emissions Factors'!$E$2:$F$12273,2,FALSE)),0,VLOOKUP(A11497&amp;I11497,'County-level Emissions Factors'!$E$2:$F$12273,2,FALSE))</f>
        <v>5.2910806838400255</v>
      </c>
      <c r="K11497" s="19" t="s">
        <v>5473</v>
      </c>
      <c r="L11497" s="19" t="s">
        <v>5474</v>
      </c>
      <c r="M11497" s="38">
        <f t="shared" si="183"/>
        <v>687.70467832625468</v>
      </c>
      <c r="N11497" s="9" t="s">
        <v>5475</v>
      </c>
    </row>
    <row r="11498" spans="1:14">
      <c r="A11498" s="31" t="s">
        <v>3628</v>
      </c>
      <c r="B11498" s="31" t="s">
        <v>3592</v>
      </c>
      <c r="C11498" s="31" t="s">
        <v>89</v>
      </c>
      <c r="D11498" s="31" t="s">
        <v>105</v>
      </c>
      <c r="E11498" s="31" t="s">
        <v>17</v>
      </c>
      <c r="F11498" s="31" t="s">
        <v>3593</v>
      </c>
      <c r="G11498" s="24">
        <f>IF(ISERROR(VLOOKUP(A11498,'2011 County-Level Acres Tilled'!$A$2:$F$3069,6,FALSE)),0,VLOOKUP(A11498,'2011 County-Level Acres Tilled'!$A$2:$F$3069,6,FALSE))</f>
        <v>55718.812544107306</v>
      </c>
      <c r="H11498" s="32" t="s">
        <v>5474</v>
      </c>
      <c r="I11498" s="9" t="s">
        <v>5412</v>
      </c>
      <c r="J11498" s="36">
        <f>IF(ISERROR(VLOOKUP(A11498&amp;I11498,'County-level Emissions Factors'!$E$2:$F$12273,2,FALSE)),0,VLOOKUP(A11498&amp;I11498,'County-level Emissions Factors'!$E$2:$F$12273,2,FALSE))</f>
        <v>7.0733048804442928</v>
      </c>
      <c r="K11498" s="19" t="s">
        <v>5473</v>
      </c>
      <c r="L11498" s="19" t="s">
        <v>5474</v>
      </c>
      <c r="M11498" s="38">
        <f t="shared" si="183"/>
        <v>197.05807435039745</v>
      </c>
      <c r="N11498" s="9" t="s">
        <v>5475</v>
      </c>
    </row>
    <row r="11499" spans="1:14">
      <c r="A11499" s="31" t="s">
        <v>3629</v>
      </c>
      <c r="B11499" s="31" t="s">
        <v>3592</v>
      </c>
      <c r="C11499" s="31" t="s">
        <v>92</v>
      </c>
      <c r="D11499" s="31" t="s">
        <v>372</v>
      </c>
      <c r="E11499" s="31" t="s">
        <v>17</v>
      </c>
      <c r="F11499" s="31" t="s">
        <v>3593</v>
      </c>
      <c r="G11499" s="24">
        <f>IF(ISERROR(VLOOKUP(A11499,'2011 County-Level Acres Tilled'!$A$2:$F$3069,6,FALSE)),0,VLOOKUP(A11499,'2011 County-Level Acres Tilled'!$A$2:$F$3069,6,FALSE))</f>
        <v>193526.15122928124</v>
      </c>
      <c r="H11499" s="32" t="s">
        <v>5474</v>
      </c>
      <c r="I11499" s="9" t="s">
        <v>5412</v>
      </c>
      <c r="J11499" s="36">
        <f>IF(ISERROR(VLOOKUP(A11499&amp;I11499,'County-level Emissions Factors'!$E$2:$F$12273,2,FALSE)),0,VLOOKUP(A11499&amp;I11499,'County-level Emissions Factors'!$E$2:$F$12273,2,FALSE))</f>
        <v>5.8366634737359888</v>
      </c>
      <c r="K11499" s="19" t="s">
        <v>5473</v>
      </c>
      <c r="L11499" s="19" t="s">
        <v>5474</v>
      </c>
      <c r="M11499" s="38">
        <f t="shared" si="183"/>
        <v>564.77350904632647</v>
      </c>
      <c r="N11499" s="9" t="s">
        <v>5475</v>
      </c>
    </row>
    <row r="11500" spans="1:14">
      <c r="A11500" s="31" t="s">
        <v>3630</v>
      </c>
      <c r="B11500" s="31" t="s">
        <v>3592</v>
      </c>
      <c r="C11500" s="31" t="s">
        <v>95</v>
      </c>
      <c r="D11500" s="31" t="s">
        <v>3631</v>
      </c>
      <c r="E11500" s="31" t="s">
        <v>17</v>
      </c>
      <c r="F11500" s="31" t="s">
        <v>3593</v>
      </c>
      <c r="G11500" s="24">
        <f>IF(ISERROR(VLOOKUP(A11500,'2011 County-Level Acres Tilled'!$A$2:$F$3069,6,FALSE)),0,VLOOKUP(A11500,'2011 County-Level Acres Tilled'!$A$2:$F$3069,6,FALSE))</f>
        <v>18906.195409903543</v>
      </c>
      <c r="H11500" s="32" t="s">
        <v>5474</v>
      </c>
      <c r="I11500" s="9" t="s">
        <v>5412</v>
      </c>
      <c r="J11500" s="36">
        <f>IF(ISERROR(VLOOKUP(A11500&amp;I11500,'County-level Emissions Factors'!$E$2:$F$12273,2,FALSE)),0,VLOOKUP(A11500&amp;I11500,'County-level Emissions Factors'!$E$2:$F$12273,2,FALSE))</f>
        <v>9.6786440677966112</v>
      </c>
      <c r="K11500" s="19" t="s">
        <v>5473</v>
      </c>
      <c r="L11500" s="19" t="s">
        <v>5474</v>
      </c>
      <c r="M11500" s="38">
        <f t="shared" si="183"/>
        <v>91.493168024333229</v>
      </c>
      <c r="N11500" s="9" t="s">
        <v>5475</v>
      </c>
    </row>
    <row r="11501" spans="1:14">
      <c r="A11501" s="31" t="s">
        <v>3632</v>
      </c>
      <c r="B11501" s="31" t="s">
        <v>3592</v>
      </c>
      <c r="C11501" s="31" t="s">
        <v>98</v>
      </c>
      <c r="D11501" s="31" t="s">
        <v>3633</v>
      </c>
      <c r="E11501" s="31" t="s">
        <v>17</v>
      </c>
      <c r="F11501" s="31" t="s">
        <v>3593</v>
      </c>
      <c r="G11501" s="24">
        <f>IF(ISERROR(VLOOKUP(A11501,'2011 County-Level Acres Tilled'!$A$2:$F$3069,6,FALSE)),0,VLOOKUP(A11501,'2011 County-Level Acres Tilled'!$A$2:$F$3069,6,FALSE))</f>
        <v>16137.140668582173</v>
      </c>
      <c r="H11501" s="32" t="s">
        <v>5474</v>
      </c>
      <c r="I11501" s="9" t="s">
        <v>5412</v>
      </c>
      <c r="J11501" s="36">
        <f>IF(ISERROR(VLOOKUP(A11501&amp;I11501,'County-level Emissions Factors'!$E$2:$F$12273,2,FALSE)),0,VLOOKUP(A11501&amp;I11501,'County-level Emissions Factors'!$E$2:$F$12273,2,FALSE))</f>
        <v>8.8140466650954519</v>
      </c>
      <c r="K11501" s="19" t="s">
        <v>5473</v>
      </c>
      <c r="L11501" s="19" t="s">
        <v>5474</v>
      </c>
      <c r="M11501" s="38">
        <f t="shared" si="183"/>
        <v>71.116755447046458</v>
      </c>
      <c r="N11501" s="9" t="s">
        <v>5475</v>
      </c>
    </row>
    <row r="11502" spans="1:14">
      <c r="A11502" s="31" t="s">
        <v>3634</v>
      </c>
      <c r="B11502" s="31" t="s">
        <v>3592</v>
      </c>
      <c r="C11502" s="31" t="s">
        <v>101</v>
      </c>
      <c r="D11502" s="31" t="s">
        <v>111</v>
      </c>
      <c r="E11502" s="31" t="s">
        <v>17</v>
      </c>
      <c r="F11502" s="31" t="s">
        <v>3593</v>
      </c>
      <c r="G11502" s="24">
        <f>IF(ISERROR(VLOOKUP(A11502,'2011 County-Level Acres Tilled'!$A$2:$F$3069,6,FALSE)),0,VLOOKUP(A11502,'2011 County-Level Acres Tilled'!$A$2:$F$3069,6,FALSE))</f>
        <v>129940.75126020776</v>
      </c>
      <c r="H11502" s="32" t="s">
        <v>5474</v>
      </c>
      <c r="I11502" s="9" t="s">
        <v>5412</v>
      </c>
      <c r="J11502" s="36">
        <f>IF(ISERROR(VLOOKUP(A11502&amp;I11502,'County-level Emissions Factors'!$E$2:$F$12273,2,FALSE)),0,VLOOKUP(A11502&amp;I11502,'County-level Emissions Factors'!$E$2:$F$12273,2,FALSE))</f>
        <v>7.933657563287194</v>
      </c>
      <c r="K11502" s="19" t="s">
        <v>5473</v>
      </c>
      <c r="L11502" s="19" t="s">
        <v>5474</v>
      </c>
      <c r="M11502" s="38">
        <f t="shared" si="183"/>
        <v>515.45271200738364</v>
      </c>
      <c r="N11502" s="9" t="s">
        <v>5475</v>
      </c>
    </row>
    <row r="11503" spans="1:14">
      <c r="A11503" s="31" t="s">
        <v>3635</v>
      </c>
      <c r="B11503" s="31" t="s">
        <v>3592</v>
      </c>
      <c r="C11503" s="31" t="s">
        <v>104</v>
      </c>
      <c r="D11503" s="31" t="s">
        <v>3636</v>
      </c>
      <c r="E11503" s="31" t="s">
        <v>17</v>
      </c>
      <c r="F11503" s="31" t="s">
        <v>3593</v>
      </c>
      <c r="G11503" s="24">
        <f>IF(ISERROR(VLOOKUP(A11503,'2011 County-Level Acres Tilled'!$A$2:$F$3069,6,FALSE)),0,VLOOKUP(A11503,'2011 County-Level Acres Tilled'!$A$2:$F$3069,6,FALSE))</f>
        <v>11967.295035621861</v>
      </c>
      <c r="H11503" s="32" t="s">
        <v>5474</v>
      </c>
      <c r="I11503" s="9" t="s">
        <v>5412</v>
      </c>
      <c r="J11503" s="36">
        <f>IF(ISERROR(VLOOKUP(A11503&amp;I11503,'County-level Emissions Factors'!$E$2:$F$12273,2,FALSE)),0,VLOOKUP(A11503&amp;I11503,'County-level Emissions Factors'!$E$2:$F$12273,2,FALSE))</f>
        <v>7.2906842539159111</v>
      </c>
      <c r="K11503" s="19" t="s">
        <v>5473</v>
      </c>
      <c r="L11503" s="19" t="s">
        <v>5474</v>
      </c>
      <c r="M11503" s="38">
        <f t="shared" si="183"/>
        <v>43.624884739087172</v>
      </c>
      <c r="N11503" s="9" t="s">
        <v>5475</v>
      </c>
    </row>
    <row r="11504" spans="1:14">
      <c r="A11504" s="31" t="s">
        <v>3637</v>
      </c>
      <c r="B11504" s="31" t="s">
        <v>3592</v>
      </c>
      <c r="C11504" s="31" t="s">
        <v>107</v>
      </c>
      <c r="D11504" s="31" t="s">
        <v>779</v>
      </c>
      <c r="E11504" s="31" t="s">
        <v>17</v>
      </c>
      <c r="F11504" s="31" t="s">
        <v>3593</v>
      </c>
      <c r="G11504" s="24">
        <f>IF(ISERROR(VLOOKUP(A11504,'2011 County-Level Acres Tilled'!$A$2:$F$3069,6,FALSE)),0,VLOOKUP(A11504,'2011 County-Level Acres Tilled'!$A$2:$F$3069,6,FALSE))</f>
        <v>12558.967847901344</v>
      </c>
      <c r="H11504" s="32" t="s">
        <v>5474</v>
      </c>
      <c r="I11504" s="9" t="s">
        <v>5412</v>
      </c>
      <c r="J11504" s="36">
        <f>IF(ISERROR(VLOOKUP(A11504&amp;I11504,'County-level Emissions Factors'!$E$2:$F$12273,2,FALSE)),0,VLOOKUP(A11504&amp;I11504,'County-level Emissions Factors'!$E$2:$F$12273,2,FALSE))</f>
        <v>3.4993798449612399</v>
      </c>
      <c r="K11504" s="19" t="s">
        <v>5473</v>
      </c>
      <c r="L11504" s="19" t="s">
        <v>5474</v>
      </c>
      <c r="M11504" s="38">
        <f t="shared" si="183"/>
        <v>21.9742994802311</v>
      </c>
      <c r="N11504" s="9" t="s">
        <v>5475</v>
      </c>
    </row>
    <row r="11505" spans="1:14">
      <c r="A11505" s="31" t="s">
        <v>3638</v>
      </c>
      <c r="B11505" s="31" t="s">
        <v>3592</v>
      </c>
      <c r="C11505" s="31" t="s">
        <v>110</v>
      </c>
      <c r="D11505" s="31" t="s">
        <v>979</v>
      </c>
      <c r="E11505" s="31" t="s">
        <v>17</v>
      </c>
      <c r="F11505" s="31" t="s">
        <v>3593</v>
      </c>
      <c r="G11505" s="24">
        <f>IF(ISERROR(VLOOKUP(A11505,'2011 County-Level Acres Tilled'!$A$2:$F$3069,6,FALSE)),0,VLOOKUP(A11505,'2011 County-Level Acres Tilled'!$A$2:$F$3069,6,FALSE))</f>
        <v>249924.1739475168</v>
      </c>
      <c r="H11505" s="32" t="s">
        <v>5474</v>
      </c>
      <c r="I11505" s="9" t="s">
        <v>5412</v>
      </c>
      <c r="J11505" s="36">
        <f>IF(ISERROR(VLOOKUP(A11505&amp;I11505,'County-level Emissions Factors'!$E$2:$F$12273,2,FALSE)),0,VLOOKUP(A11505&amp;I11505,'County-level Emissions Factors'!$E$2:$F$12273,2,FALSE))</f>
        <v>8.2645446298268457</v>
      </c>
      <c r="K11505" s="19" t="s">
        <v>5473</v>
      </c>
      <c r="L11505" s="19" t="s">
        <v>5474</v>
      </c>
      <c r="M11505" s="38">
        <f t="shared" si="183"/>
        <v>1032.7547448309303</v>
      </c>
      <c r="N11505" s="9" t="s">
        <v>5475</v>
      </c>
    </row>
    <row r="11506" spans="1:14">
      <c r="A11506" s="31" t="s">
        <v>3639</v>
      </c>
      <c r="B11506" s="31" t="s">
        <v>3592</v>
      </c>
      <c r="C11506" s="31" t="s">
        <v>113</v>
      </c>
      <c r="D11506" s="31" t="s">
        <v>1352</v>
      </c>
      <c r="E11506" s="31" t="s">
        <v>17</v>
      </c>
      <c r="F11506" s="31" t="s">
        <v>3593</v>
      </c>
      <c r="G11506" s="24">
        <f>IF(ISERROR(VLOOKUP(A11506,'2011 County-Level Acres Tilled'!$A$2:$F$3069,6,FALSE)),0,VLOOKUP(A11506,'2011 County-Level Acres Tilled'!$A$2:$F$3069,6,FALSE))</f>
        <v>248685.7754041476</v>
      </c>
      <c r="H11506" s="32" t="s">
        <v>5474</v>
      </c>
      <c r="I11506" s="9" t="s">
        <v>5412</v>
      </c>
      <c r="J11506" s="36">
        <f>IF(ISERROR(VLOOKUP(A11506&amp;I11506,'County-level Emissions Factors'!$E$2:$F$12273,2,FALSE)),0,VLOOKUP(A11506&amp;I11506,'County-level Emissions Factors'!$E$2:$F$12273,2,FALSE))</f>
        <v>6.6047507300582033</v>
      </c>
      <c r="K11506" s="19" t="s">
        <v>5473</v>
      </c>
      <c r="L11506" s="19" t="s">
        <v>5474</v>
      </c>
      <c r="M11506" s="38">
        <f t="shared" si="183"/>
        <v>821.25377832781714</v>
      </c>
      <c r="N11506" s="9" t="s">
        <v>5475</v>
      </c>
    </row>
    <row r="11507" spans="1:14">
      <c r="A11507" s="31" t="s">
        <v>3640</v>
      </c>
      <c r="B11507" s="31" t="s">
        <v>3592</v>
      </c>
      <c r="C11507" s="31" t="s">
        <v>116</v>
      </c>
      <c r="D11507" s="31" t="s">
        <v>1501</v>
      </c>
      <c r="E11507" s="31" t="s">
        <v>17</v>
      </c>
      <c r="F11507" s="31" t="s">
        <v>3593</v>
      </c>
      <c r="G11507" s="24">
        <f>IF(ISERROR(VLOOKUP(A11507,'2011 County-Level Acres Tilled'!$A$2:$F$3069,6,FALSE)),0,VLOOKUP(A11507,'2011 County-Level Acres Tilled'!$A$2:$F$3069,6,FALSE))</f>
        <v>11924.795947534732</v>
      </c>
      <c r="H11507" s="32" t="s">
        <v>5474</v>
      </c>
      <c r="I11507" s="9" t="s">
        <v>5412</v>
      </c>
      <c r="J11507" s="36">
        <f>IF(ISERROR(VLOOKUP(A11507&amp;I11507,'County-level Emissions Factors'!$E$2:$F$12273,2,FALSE)),0,VLOOKUP(A11507&amp;I11507,'County-level Emissions Factors'!$E$2:$F$12273,2,FALSE))</f>
        <v>7.4509584664536739</v>
      </c>
      <c r="K11507" s="19" t="s">
        <v>5473</v>
      </c>
      <c r="L11507" s="19" t="s">
        <v>5474</v>
      </c>
      <c r="M11507" s="38">
        <f t="shared" si="183"/>
        <v>44.425579663008186</v>
      </c>
      <c r="N11507" s="9" t="s">
        <v>5475</v>
      </c>
    </row>
    <row r="11508" spans="1:14">
      <c r="A11508" s="31" t="s">
        <v>3641</v>
      </c>
      <c r="B11508" s="31" t="s">
        <v>3592</v>
      </c>
      <c r="C11508" s="31" t="s">
        <v>119</v>
      </c>
      <c r="D11508" s="31" t="s">
        <v>117</v>
      </c>
      <c r="E11508" s="31" t="s">
        <v>17</v>
      </c>
      <c r="F11508" s="31" t="s">
        <v>3593</v>
      </c>
      <c r="G11508" s="24">
        <f>IF(ISERROR(VLOOKUP(A11508,'2011 County-Level Acres Tilled'!$A$2:$F$3069,6,FALSE)),0,VLOOKUP(A11508,'2011 County-Level Acres Tilled'!$A$2:$F$3069,6,FALSE))</f>
        <v>219009.43606697477</v>
      </c>
      <c r="H11508" s="32" t="s">
        <v>5474</v>
      </c>
      <c r="I11508" s="9" t="s">
        <v>5412</v>
      </c>
      <c r="J11508" s="36">
        <f>IF(ISERROR(VLOOKUP(A11508&amp;I11508,'County-level Emissions Factors'!$E$2:$F$12273,2,FALSE)),0,VLOOKUP(A11508&amp;I11508,'County-level Emissions Factors'!$E$2:$F$12273,2,FALSE))</f>
        <v>6.6061937634533185</v>
      </c>
      <c r="K11508" s="19" t="s">
        <v>5473</v>
      </c>
      <c r="L11508" s="19" t="s">
        <v>5474</v>
      </c>
      <c r="M11508" s="38">
        <f t="shared" si="183"/>
        <v>723.4093853415385</v>
      </c>
      <c r="N11508" s="9" t="s">
        <v>5475</v>
      </c>
    </row>
    <row r="11509" spans="1:14">
      <c r="A11509" s="31" t="s">
        <v>3642</v>
      </c>
      <c r="B11509" s="31" t="s">
        <v>3592</v>
      </c>
      <c r="C11509" s="31" t="s">
        <v>122</v>
      </c>
      <c r="D11509" s="31" t="s">
        <v>3643</v>
      </c>
      <c r="E11509" s="31" t="s">
        <v>17</v>
      </c>
      <c r="F11509" s="31" t="s">
        <v>3593</v>
      </c>
      <c r="G11509" s="24">
        <f>IF(ISERROR(VLOOKUP(A11509,'2011 County-Level Acres Tilled'!$A$2:$F$3069,6,FALSE)),0,VLOOKUP(A11509,'2011 County-Level Acres Tilled'!$A$2:$F$3069,6,FALSE))</f>
        <v>140467.7212826683</v>
      </c>
      <c r="H11509" s="32" t="s">
        <v>5474</v>
      </c>
      <c r="I11509" s="9" t="s">
        <v>5412</v>
      </c>
      <c r="J11509" s="36">
        <f>IF(ISERROR(VLOOKUP(A11509&amp;I11509,'County-level Emissions Factors'!$E$2:$F$12273,2,FALSE)),0,VLOOKUP(A11509&amp;I11509,'County-level Emissions Factors'!$E$2:$F$12273,2,FALSE))</f>
        <v>4.8165413107834381</v>
      </c>
      <c r="K11509" s="19" t="s">
        <v>5473</v>
      </c>
      <c r="L11509" s="19" t="s">
        <v>5474</v>
      </c>
      <c r="M11509" s="38">
        <f t="shared" si="183"/>
        <v>338.2842911947929</v>
      </c>
      <c r="N11509" s="9" t="s">
        <v>5475</v>
      </c>
    </row>
    <row r="11510" spans="1:14">
      <c r="A11510" s="31" t="s">
        <v>3644</v>
      </c>
      <c r="B11510" s="31" t="s">
        <v>3592</v>
      </c>
      <c r="C11510" s="31" t="s">
        <v>125</v>
      </c>
      <c r="D11510" s="31" t="s">
        <v>3645</v>
      </c>
      <c r="E11510" s="31" t="s">
        <v>17</v>
      </c>
      <c r="F11510" s="31" t="s">
        <v>3593</v>
      </c>
      <c r="G11510" s="24">
        <f>IF(ISERROR(VLOOKUP(A11510,'2011 County-Level Acres Tilled'!$A$2:$F$3069,6,FALSE)),0,VLOOKUP(A11510,'2011 County-Level Acres Tilled'!$A$2:$F$3069,6,FALSE))</f>
        <v>6254.6448104647652</v>
      </c>
      <c r="H11510" s="32" t="s">
        <v>5474</v>
      </c>
      <c r="I11510" s="9" t="s">
        <v>5412</v>
      </c>
      <c r="J11510" s="36">
        <f>IF(ISERROR(VLOOKUP(A11510&amp;I11510,'County-level Emissions Factors'!$E$2:$F$12273,2,FALSE)),0,VLOOKUP(A11510&amp;I11510,'County-level Emissions Factors'!$E$2:$F$12273,2,FALSE))</f>
        <v>8.7064566929133864</v>
      </c>
      <c r="K11510" s="19" t="s">
        <v>5473</v>
      </c>
      <c r="L11510" s="19" t="s">
        <v>5474</v>
      </c>
      <c r="M11510" s="38">
        <f t="shared" si="183"/>
        <v>27.227897085933467</v>
      </c>
      <c r="N11510" s="9" t="s">
        <v>5475</v>
      </c>
    </row>
    <row r="11511" spans="1:14">
      <c r="A11511" s="31" t="s">
        <v>3646</v>
      </c>
      <c r="B11511" s="31" t="s">
        <v>3592</v>
      </c>
      <c r="C11511" s="31" t="s">
        <v>128</v>
      </c>
      <c r="D11511" s="31" t="s">
        <v>791</v>
      </c>
      <c r="E11511" s="31" t="s">
        <v>17</v>
      </c>
      <c r="F11511" s="31" t="s">
        <v>3593</v>
      </c>
      <c r="G11511" s="24">
        <f>IF(ISERROR(VLOOKUP(A11511,'2011 County-Level Acres Tilled'!$A$2:$F$3069,6,FALSE)),0,VLOOKUP(A11511,'2011 County-Level Acres Tilled'!$A$2:$F$3069,6,FALSE))</f>
        <v>56703.115239434599</v>
      </c>
      <c r="H11511" s="32" t="s">
        <v>5474</v>
      </c>
      <c r="I11511" s="9" t="s">
        <v>5412</v>
      </c>
      <c r="J11511" s="36">
        <f>IF(ISERROR(VLOOKUP(A11511&amp;I11511,'County-level Emissions Factors'!$E$2:$F$12273,2,FALSE)),0,VLOOKUP(A11511&amp;I11511,'County-level Emissions Factors'!$E$2:$F$12273,2,FALSE))</f>
        <v>7.3164745762711858</v>
      </c>
      <c r="K11511" s="19" t="s">
        <v>5473</v>
      </c>
      <c r="L11511" s="19" t="s">
        <v>5474</v>
      </c>
      <c r="M11511" s="38">
        <f t="shared" si="183"/>
        <v>207.43345052234923</v>
      </c>
      <c r="N11511" s="9" t="s">
        <v>5475</v>
      </c>
    </row>
    <row r="11512" spans="1:14">
      <c r="A11512" s="31" t="s">
        <v>3647</v>
      </c>
      <c r="B11512" s="31" t="s">
        <v>3592</v>
      </c>
      <c r="C11512" s="31" t="s">
        <v>131</v>
      </c>
      <c r="D11512" s="31" t="s">
        <v>2357</v>
      </c>
      <c r="E11512" s="31" t="s">
        <v>17</v>
      </c>
      <c r="F11512" s="31" t="s">
        <v>3593</v>
      </c>
      <c r="G11512" s="24">
        <f>IF(ISERROR(VLOOKUP(A11512,'2011 County-Level Acres Tilled'!$A$2:$F$3069,6,FALSE)),0,VLOOKUP(A11512,'2011 County-Level Acres Tilled'!$A$2:$F$3069,6,FALSE))</f>
        <v>206514.29357200561</v>
      </c>
      <c r="H11512" s="32" t="s">
        <v>5474</v>
      </c>
      <c r="I11512" s="9" t="s">
        <v>5412</v>
      </c>
      <c r="J11512" s="36">
        <f>IF(ISERROR(VLOOKUP(A11512&amp;I11512,'County-level Emissions Factors'!$E$2:$F$12273,2,FALSE)),0,VLOOKUP(A11512&amp;I11512,'County-level Emissions Factors'!$E$2:$F$12273,2,FALSE))</f>
        <v>7.3781171163008077</v>
      </c>
      <c r="K11512" s="19" t="s">
        <v>5473</v>
      </c>
      <c r="L11512" s="19" t="s">
        <v>5474</v>
      </c>
      <c r="M11512" s="38">
        <f t="shared" si="183"/>
        <v>761.84332208219234</v>
      </c>
      <c r="N11512" s="9" t="s">
        <v>5475</v>
      </c>
    </row>
    <row r="11513" spans="1:14">
      <c r="A11513" s="31" t="s">
        <v>3648</v>
      </c>
      <c r="B11513" s="31" t="s">
        <v>3592</v>
      </c>
      <c r="C11513" s="31" t="s">
        <v>134</v>
      </c>
      <c r="D11513" s="31" t="s">
        <v>123</v>
      </c>
      <c r="E11513" s="31" t="s">
        <v>17</v>
      </c>
      <c r="F11513" s="31" t="s">
        <v>3593</v>
      </c>
      <c r="G11513" s="24">
        <f>IF(ISERROR(VLOOKUP(A11513,'2011 County-Level Acres Tilled'!$A$2:$F$3069,6,FALSE)),0,VLOOKUP(A11513,'2011 County-Level Acres Tilled'!$A$2:$F$3069,6,FALSE))</f>
        <v>5441.5181259871642</v>
      </c>
      <c r="H11513" s="32" t="s">
        <v>5474</v>
      </c>
      <c r="I11513" s="9" t="s">
        <v>5412</v>
      </c>
      <c r="J11513" s="36">
        <f>IF(ISERROR(VLOOKUP(A11513&amp;I11513,'County-level Emissions Factors'!$E$2:$F$12273,2,FALSE)),0,VLOOKUP(A11513&amp;I11513,'County-level Emissions Factors'!$E$2:$F$12273,2,FALSE))</f>
        <v>7.111951043916485</v>
      </c>
      <c r="K11513" s="19" t="s">
        <v>5473</v>
      </c>
      <c r="L11513" s="19" t="s">
        <v>5474</v>
      </c>
      <c r="M11513" s="38">
        <f t="shared" si="183"/>
        <v>19.349905258302442</v>
      </c>
      <c r="N11513" s="9" t="s">
        <v>5475</v>
      </c>
    </row>
    <row r="11514" spans="1:14">
      <c r="A11514" s="31" t="s">
        <v>3649</v>
      </c>
      <c r="B11514" s="31" t="s">
        <v>3592</v>
      </c>
      <c r="C11514" s="31" t="s">
        <v>137</v>
      </c>
      <c r="D11514" s="31" t="s">
        <v>126</v>
      </c>
      <c r="E11514" s="31" t="s">
        <v>17</v>
      </c>
      <c r="F11514" s="31" t="s">
        <v>3593</v>
      </c>
      <c r="G11514" s="24">
        <f>IF(ISERROR(VLOOKUP(A11514,'2011 County-Level Acres Tilled'!$A$2:$F$3069,6,FALSE)),0,VLOOKUP(A11514,'2011 County-Level Acres Tilled'!$A$2:$F$3069,6,FALSE))</f>
        <v>10059.838828443229</v>
      </c>
      <c r="H11514" s="32" t="s">
        <v>5474</v>
      </c>
      <c r="I11514" s="9" t="s">
        <v>5412</v>
      </c>
      <c r="J11514" s="36">
        <f>IF(ISERROR(VLOOKUP(A11514&amp;I11514,'County-level Emissions Factors'!$E$2:$F$12273,2,FALSE)),0,VLOOKUP(A11514&amp;I11514,'County-level Emissions Factors'!$E$2:$F$12273,2,FALSE))</f>
        <v>7.5842307692307696</v>
      </c>
      <c r="K11514" s="19" t="s">
        <v>5473</v>
      </c>
      <c r="L11514" s="19" t="s">
        <v>5474</v>
      </c>
      <c r="M11514" s="38">
        <f t="shared" si="183"/>
        <v>38.148069588090777</v>
      </c>
      <c r="N11514" s="9" t="s">
        <v>5475</v>
      </c>
    </row>
    <row r="11515" spans="1:14">
      <c r="A11515" s="31" t="s">
        <v>3650</v>
      </c>
      <c r="B11515" s="31" t="s">
        <v>3592</v>
      </c>
      <c r="C11515" s="31" t="s">
        <v>140</v>
      </c>
      <c r="D11515" s="31" t="s">
        <v>1373</v>
      </c>
      <c r="E11515" s="31" t="s">
        <v>17</v>
      </c>
      <c r="F11515" s="31" t="s">
        <v>3593</v>
      </c>
      <c r="G11515" s="24">
        <f>IF(ISERROR(VLOOKUP(A11515,'2011 County-Level Acres Tilled'!$A$2:$F$3069,6,FALSE)),0,VLOOKUP(A11515,'2011 County-Level Acres Tilled'!$A$2:$F$3069,6,FALSE))</f>
        <v>101542.84489678903</v>
      </c>
      <c r="H11515" s="32" t="s">
        <v>5474</v>
      </c>
      <c r="I11515" s="9" t="s">
        <v>5412</v>
      </c>
      <c r="J11515" s="36">
        <f>IF(ISERROR(VLOOKUP(A11515&amp;I11515,'County-level Emissions Factors'!$E$2:$F$12273,2,FALSE)),0,VLOOKUP(A11515&amp;I11515,'County-level Emissions Factors'!$E$2:$F$12273,2,FALSE))</f>
        <v>6.9011432813659983</v>
      </c>
      <c r="K11515" s="19" t="s">
        <v>5473</v>
      </c>
      <c r="L11515" s="19" t="s">
        <v>5474</v>
      </c>
      <c r="M11515" s="38">
        <f t="shared" si="183"/>
        <v>350.38086091513264</v>
      </c>
      <c r="N11515" s="9" t="s">
        <v>5475</v>
      </c>
    </row>
    <row r="11516" spans="1:14">
      <c r="A11516" s="31" t="s">
        <v>3651</v>
      </c>
      <c r="B11516" s="31" t="s">
        <v>3592</v>
      </c>
      <c r="C11516" s="31" t="s">
        <v>143</v>
      </c>
      <c r="D11516" s="31" t="s">
        <v>503</v>
      </c>
      <c r="E11516" s="31" t="s">
        <v>17</v>
      </c>
      <c r="F11516" s="31" t="s">
        <v>3593</v>
      </c>
      <c r="G11516" s="24">
        <f>IF(ISERROR(VLOOKUP(A11516,'2011 County-Level Acres Tilled'!$A$2:$F$3069,6,FALSE)),0,VLOOKUP(A11516,'2011 County-Level Acres Tilled'!$A$2:$F$3069,6,FALSE))</f>
        <v>1697.4420924068284</v>
      </c>
      <c r="H11516" s="32" t="s">
        <v>5474</v>
      </c>
      <c r="I11516" s="9" t="s">
        <v>5412</v>
      </c>
      <c r="J11516" s="36">
        <f>IF(ISERROR(VLOOKUP(A11516&amp;I11516,'County-level Emissions Factors'!$E$2:$F$12273,2,FALSE)),0,VLOOKUP(A11516&amp;I11516,'County-level Emissions Factors'!$E$2:$F$12273,2,FALSE))</f>
        <v>8.7250135062128571</v>
      </c>
      <c r="K11516" s="19" t="s">
        <v>5473</v>
      </c>
      <c r="L11516" s="19" t="s">
        <v>5474</v>
      </c>
      <c r="M11516" s="38">
        <f t="shared" si="183"/>
        <v>7.4051025911318948</v>
      </c>
      <c r="N11516" s="9" t="s">
        <v>5475</v>
      </c>
    </row>
    <row r="11517" spans="1:14">
      <c r="A11517" s="31" t="s">
        <v>3652</v>
      </c>
      <c r="B11517" s="31" t="s">
        <v>3592</v>
      </c>
      <c r="C11517" s="31" t="s">
        <v>146</v>
      </c>
      <c r="D11517" s="31" t="s">
        <v>135</v>
      </c>
      <c r="E11517" s="31" t="s">
        <v>17</v>
      </c>
      <c r="F11517" s="31" t="s">
        <v>3593</v>
      </c>
      <c r="G11517" s="24">
        <f>IF(ISERROR(VLOOKUP(A11517,'2011 County-Level Acres Tilled'!$A$2:$F$3069,6,FALSE)),0,VLOOKUP(A11517,'2011 County-Level Acres Tilled'!$A$2:$F$3069,6,FALSE))</f>
        <v>7366.6573148754969</v>
      </c>
      <c r="H11517" s="32" t="s">
        <v>5474</v>
      </c>
      <c r="I11517" s="9" t="s">
        <v>5412</v>
      </c>
      <c r="J11517" s="36">
        <f>IF(ISERROR(VLOOKUP(A11517&amp;I11517,'County-level Emissions Factors'!$E$2:$F$12273,2,FALSE)),0,VLOOKUP(A11517&amp;I11517,'County-level Emissions Factors'!$E$2:$F$12273,2,FALSE))</f>
        <v>7.0878996865203767</v>
      </c>
      <c r="K11517" s="19" t="s">
        <v>5473</v>
      </c>
      <c r="L11517" s="19" t="s">
        <v>5474</v>
      </c>
      <c r="M11517" s="38">
        <f t="shared" si="183"/>
        <v>26.107064036404537</v>
      </c>
      <c r="N11517" s="9" t="s">
        <v>5475</v>
      </c>
    </row>
    <row r="11518" spans="1:14">
      <c r="A11518" s="31" t="s">
        <v>3653</v>
      </c>
      <c r="B11518" s="31" t="s">
        <v>3592</v>
      </c>
      <c r="C11518" s="31" t="s">
        <v>149</v>
      </c>
      <c r="D11518" s="31" t="s">
        <v>3654</v>
      </c>
      <c r="E11518" s="31" t="s">
        <v>17</v>
      </c>
      <c r="F11518" s="31" t="s">
        <v>3593</v>
      </c>
      <c r="G11518" s="24">
        <f>IF(ISERROR(VLOOKUP(A11518,'2011 County-Level Acres Tilled'!$A$2:$F$3069,6,FALSE)),0,VLOOKUP(A11518,'2011 County-Level Acres Tilled'!$A$2:$F$3069,6,FALSE))</f>
        <v>116604.44057595698</v>
      </c>
      <c r="H11518" s="32" t="s">
        <v>5474</v>
      </c>
      <c r="I11518" s="9" t="s">
        <v>5412</v>
      </c>
      <c r="J11518" s="36">
        <f>IF(ISERROR(VLOOKUP(A11518&amp;I11518,'County-level Emissions Factors'!$E$2:$F$12273,2,FALSE)),0,VLOOKUP(A11518&amp;I11518,'County-level Emissions Factors'!$E$2:$F$12273,2,FALSE))</f>
        <v>7.8735672705698247</v>
      </c>
      <c r="K11518" s="19" t="s">
        <v>5473</v>
      </c>
      <c r="L11518" s="19" t="s">
        <v>5474</v>
      </c>
      <c r="M11518" s="38">
        <f t="shared" si="183"/>
        <v>459.04645346097948</v>
      </c>
      <c r="N11518" s="9" t="s">
        <v>5475</v>
      </c>
    </row>
    <row r="11519" spans="1:14">
      <c r="A11519" s="31" t="s">
        <v>3655</v>
      </c>
      <c r="B11519" s="31" t="s">
        <v>3592</v>
      </c>
      <c r="C11519" s="31" t="s">
        <v>152</v>
      </c>
      <c r="D11519" s="31" t="s">
        <v>401</v>
      </c>
      <c r="E11519" s="31" t="s">
        <v>17</v>
      </c>
      <c r="F11519" s="31" t="s">
        <v>3593</v>
      </c>
      <c r="G11519" s="24">
        <f>IF(ISERROR(VLOOKUP(A11519,'2011 County-Level Acres Tilled'!$A$2:$F$3069,6,FALSE)),0,VLOOKUP(A11519,'2011 County-Level Acres Tilled'!$A$2:$F$3069,6,FALSE))</f>
        <v>167449.07301223252</v>
      </c>
      <c r="H11519" s="32" t="s">
        <v>5474</v>
      </c>
      <c r="I11519" s="9" t="s">
        <v>5412</v>
      </c>
      <c r="J11519" s="36">
        <f>IF(ISERROR(VLOOKUP(A11519&amp;I11519,'County-level Emissions Factors'!$E$2:$F$12273,2,FALSE)),0,VLOOKUP(A11519&amp;I11519,'County-level Emissions Factors'!$E$2:$F$12273,2,FALSE))</f>
        <v>7.4589706762417718</v>
      </c>
      <c r="K11519" s="19" t="s">
        <v>5473</v>
      </c>
      <c r="L11519" s="19" t="s">
        <v>5474</v>
      </c>
      <c r="M11519" s="38">
        <f t="shared" si="183"/>
        <v>624.4988626810549</v>
      </c>
      <c r="N11519" s="9" t="s">
        <v>5475</v>
      </c>
    </row>
    <row r="11520" spans="1:14">
      <c r="A11520" s="31" t="s">
        <v>3656</v>
      </c>
      <c r="B11520" s="31" t="s">
        <v>3592</v>
      </c>
      <c r="C11520" s="31" t="s">
        <v>155</v>
      </c>
      <c r="D11520" s="31" t="s">
        <v>3657</v>
      </c>
      <c r="E11520" s="31" t="s">
        <v>17</v>
      </c>
      <c r="F11520" s="31" t="s">
        <v>3593</v>
      </c>
      <c r="G11520" s="24">
        <f>IF(ISERROR(VLOOKUP(A11520,'2011 County-Level Acres Tilled'!$A$2:$F$3069,6,FALSE)),0,VLOOKUP(A11520,'2011 County-Level Acres Tilled'!$A$2:$F$3069,6,FALSE))</f>
        <v>92770.77697914264</v>
      </c>
      <c r="H11520" s="32" t="s">
        <v>5474</v>
      </c>
      <c r="I11520" s="9" t="s">
        <v>5412</v>
      </c>
      <c r="J11520" s="36">
        <f>IF(ISERROR(VLOOKUP(A11520&amp;I11520,'County-level Emissions Factors'!$E$2:$F$12273,2,FALSE)),0,VLOOKUP(A11520&amp;I11520,'County-level Emissions Factors'!$E$2:$F$12273,2,FALSE))</f>
        <v>8.6094483195941649</v>
      </c>
      <c r="K11520" s="19" t="s">
        <v>5473</v>
      </c>
      <c r="L11520" s="19" t="s">
        <v>5474</v>
      </c>
      <c r="M11520" s="38">
        <f t="shared" si="183"/>
        <v>399.3526049852623</v>
      </c>
      <c r="N11520" s="9" t="s">
        <v>5475</v>
      </c>
    </row>
    <row r="11521" spans="1:14">
      <c r="A11521" s="31" t="s">
        <v>3658</v>
      </c>
      <c r="B11521" s="31" t="s">
        <v>3592</v>
      </c>
      <c r="C11521" s="31" t="s">
        <v>158</v>
      </c>
      <c r="D11521" s="31" t="s">
        <v>1677</v>
      </c>
      <c r="E11521" s="31" t="s">
        <v>17</v>
      </c>
      <c r="F11521" s="31" t="s">
        <v>3593</v>
      </c>
      <c r="G11521" s="24">
        <f>IF(ISERROR(VLOOKUP(A11521,'2011 County-Level Acres Tilled'!$A$2:$F$3069,6,FALSE)),0,VLOOKUP(A11521,'2011 County-Level Acres Tilled'!$A$2:$F$3069,6,FALSE))</f>
        <v>62939.064652854831</v>
      </c>
      <c r="H11521" s="32" t="s">
        <v>5474</v>
      </c>
      <c r="I11521" s="9" t="s">
        <v>5412</v>
      </c>
      <c r="J11521" s="36">
        <f>IF(ISERROR(VLOOKUP(A11521&amp;I11521,'County-level Emissions Factors'!$E$2:$F$12273,2,FALSE)),0,VLOOKUP(A11521&amp;I11521,'County-level Emissions Factors'!$E$2:$F$12273,2,FALSE))</f>
        <v>5.4099842519685035</v>
      </c>
      <c r="K11521" s="19" t="s">
        <v>5473</v>
      </c>
      <c r="L11521" s="19" t="s">
        <v>5474</v>
      </c>
      <c r="M11521" s="38">
        <f t="shared" si="183"/>
        <v>170.24967430278608</v>
      </c>
      <c r="N11521" s="9" t="s">
        <v>5475</v>
      </c>
    </row>
    <row r="11522" spans="1:14">
      <c r="A11522" s="31" t="s">
        <v>3659</v>
      </c>
      <c r="B11522" s="31" t="s">
        <v>3592</v>
      </c>
      <c r="C11522" s="31" t="s">
        <v>161</v>
      </c>
      <c r="D11522" s="31" t="s">
        <v>150</v>
      </c>
      <c r="E11522" s="31" t="s">
        <v>17</v>
      </c>
      <c r="F11522" s="31" t="s">
        <v>3593</v>
      </c>
      <c r="G11522" s="24">
        <f>IF(ISERROR(VLOOKUP(A11522,'2011 County-Level Acres Tilled'!$A$2:$F$3069,6,FALSE)),0,VLOOKUP(A11522,'2011 County-Level Acres Tilled'!$A$2:$F$3069,6,FALSE))</f>
        <v>205571.83593206608</v>
      </c>
      <c r="H11522" s="32" t="s">
        <v>5474</v>
      </c>
      <c r="I11522" s="9" t="s">
        <v>5412</v>
      </c>
      <c r="J11522" s="36">
        <f>IF(ISERROR(VLOOKUP(A11522&amp;I11522,'County-level Emissions Factors'!$E$2:$F$12273,2,FALSE)),0,VLOOKUP(A11522&amp;I11522,'County-level Emissions Factors'!$E$2:$F$12273,2,FALSE))</f>
        <v>7.0759912434841512</v>
      </c>
      <c r="K11522" s="19" t="s">
        <v>5473</v>
      </c>
      <c r="L11522" s="19" t="s">
        <v>5474</v>
      </c>
      <c r="M11522" s="38">
        <f t="shared" si="183"/>
        <v>727.31225548113014</v>
      </c>
      <c r="N11522" s="9" t="s">
        <v>5475</v>
      </c>
    </row>
    <row r="11523" spans="1:14">
      <c r="A11523" s="31" t="s">
        <v>3660</v>
      </c>
      <c r="B11523" s="31" t="s">
        <v>3592</v>
      </c>
      <c r="C11523" s="31" t="s">
        <v>164</v>
      </c>
      <c r="D11523" s="31" t="s">
        <v>3661</v>
      </c>
      <c r="E11523" s="31" t="s">
        <v>17</v>
      </c>
      <c r="F11523" s="31" t="s">
        <v>3593</v>
      </c>
      <c r="G11523" s="24">
        <f>IF(ISERROR(VLOOKUP(A11523,'2011 County-Level Acres Tilled'!$A$2:$F$3069,6,FALSE)),0,VLOOKUP(A11523,'2011 County-Level Acres Tilled'!$A$2:$F$3069,6,FALSE))</f>
        <v>32114.576192156463</v>
      </c>
      <c r="H11523" s="32" t="s">
        <v>5474</v>
      </c>
      <c r="I11523" s="9" t="s">
        <v>5412</v>
      </c>
      <c r="J11523" s="36">
        <f>IF(ISERROR(VLOOKUP(A11523&amp;I11523,'County-level Emissions Factors'!$E$2:$F$12273,2,FALSE)),0,VLOOKUP(A11523&amp;I11523,'County-level Emissions Factors'!$E$2:$F$12273,2,FALSE))</f>
        <v>7.8857668711656421</v>
      </c>
      <c r="K11523" s="19" t="s">
        <v>5473</v>
      </c>
      <c r="L11523" s="19" t="s">
        <v>5474</v>
      </c>
      <c r="M11523" s="38">
        <f t="shared" si="183"/>
        <v>126.62403050881613</v>
      </c>
      <c r="N11523" s="9" t="s">
        <v>5475</v>
      </c>
    </row>
    <row r="11524" spans="1:14">
      <c r="A11524" s="31" t="s">
        <v>3662</v>
      </c>
      <c r="B11524" s="31" t="s">
        <v>3592</v>
      </c>
      <c r="C11524" s="31" t="s">
        <v>167</v>
      </c>
      <c r="D11524" s="31" t="s">
        <v>156</v>
      </c>
      <c r="E11524" s="31" t="s">
        <v>17</v>
      </c>
      <c r="F11524" s="31" t="s">
        <v>3593</v>
      </c>
      <c r="G11524" s="24">
        <f>IF(ISERROR(VLOOKUP(A11524,'2011 County-Level Acres Tilled'!$A$2:$F$3069,6,FALSE)),0,VLOOKUP(A11524,'2011 County-Level Acres Tilled'!$A$2:$F$3069,6,FALSE))</f>
        <v>179635.12639883073</v>
      </c>
      <c r="H11524" s="32" t="s">
        <v>5474</v>
      </c>
      <c r="I11524" s="9" t="s">
        <v>5412</v>
      </c>
      <c r="J11524" s="36">
        <f>IF(ISERROR(VLOOKUP(A11524&amp;I11524,'County-level Emissions Factors'!$E$2:$F$12273,2,FALSE)),0,VLOOKUP(A11524&amp;I11524,'County-level Emissions Factors'!$E$2:$F$12273,2,FALSE))</f>
        <v>7.6482834994462898</v>
      </c>
      <c r="K11524" s="19" t="s">
        <v>5473</v>
      </c>
      <c r="L11524" s="19" t="s">
        <v>5474</v>
      </c>
      <c r="M11524" s="38">
        <f t="shared" si="183"/>
        <v>686.95018657856281</v>
      </c>
      <c r="N11524" s="9" t="s">
        <v>5475</v>
      </c>
    </row>
    <row r="11525" spans="1:14">
      <c r="A11525" s="31" t="s">
        <v>3663</v>
      </c>
      <c r="B11525" s="31" t="s">
        <v>3592</v>
      </c>
      <c r="C11525" s="31" t="s">
        <v>170</v>
      </c>
      <c r="D11525" s="31" t="s">
        <v>3664</v>
      </c>
      <c r="E11525" s="31" t="s">
        <v>17</v>
      </c>
      <c r="F11525" s="31" t="s">
        <v>3593</v>
      </c>
      <c r="G11525" s="24">
        <f>IF(ISERROR(VLOOKUP(A11525,'2011 County-Level Acres Tilled'!$A$2:$F$3069,6,FALSE)),0,VLOOKUP(A11525,'2011 County-Level Acres Tilled'!$A$2:$F$3069,6,FALSE))</f>
        <v>56329.32984173458</v>
      </c>
      <c r="H11525" s="32" t="s">
        <v>5474</v>
      </c>
      <c r="I11525" s="9" t="s">
        <v>5412</v>
      </c>
      <c r="J11525" s="36">
        <f>IF(ISERROR(VLOOKUP(A11525&amp;I11525,'County-level Emissions Factors'!$E$2:$F$12273,2,FALSE)),0,VLOOKUP(A11525&amp;I11525,'County-level Emissions Factors'!$E$2:$F$12273,2,FALSE))</f>
        <v>8.1244000632900271</v>
      </c>
      <c r="K11525" s="19" t="s">
        <v>5473</v>
      </c>
      <c r="L11525" s="19" t="s">
        <v>5474</v>
      </c>
      <c r="M11525" s="38">
        <f t="shared" si="183"/>
        <v>228.8210054656366</v>
      </c>
      <c r="N11525" s="9" t="s">
        <v>5475</v>
      </c>
    </row>
    <row r="11526" spans="1:14">
      <c r="A11526" s="31" t="s">
        <v>3665</v>
      </c>
      <c r="B11526" s="31" t="s">
        <v>3592</v>
      </c>
      <c r="C11526" s="31" t="s">
        <v>173</v>
      </c>
      <c r="D11526" s="31" t="s">
        <v>3666</v>
      </c>
      <c r="E11526" s="31" t="s">
        <v>17</v>
      </c>
      <c r="F11526" s="31" t="s">
        <v>3593</v>
      </c>
      <c r="G11526" s="24">
        <f>IF(ISERROR(VLOOKUP(A11526,'2011 County-Level Acres Tilled'!$A$2:$F$3069,6,FALSE)),0,VLOOKUP(A11526,'2011 County-Level Acres Tilled'!$A$2:$F$3069,6,FALSE))</f>
        <v>7398.9268113385087</v>
      </c>
      <c r="H11526" s="32" t="s">
        <v>5474</v>
      </c>
      <c r="I11526" s="9" t="s">
        <v>5412</v>
      </c>
      <c r="J11526" s="36">
        <f>IF(ISERROR(VLOOKUP(A11526&amp;I11526,'County-level Emissions Factors'!$E$2:$F$12273,2,FALSE)),0,VLOOKUP(A11526&amp;I11526,'County-level Emissions Factors'!$E$2:$F$12273,2,FALSE))</f>
        <v>5.7126315789473674</v>
      </c>
      <c r="K11526" s="19" t="s">
        <v>5473</v>
      </c>
      <c r="L11526" s="19" t="s">
        <v>5474</v>
      </c>
      <c r="M11526" s="38">
        <f t="shared" si="183"/>
        <v>21.133671476386358</v>
      </c>
      <c r="N11526" s="9" t="s">
        <v>5475</v>
      </c>
    </row>
    <row r="11527" spans="1:14">
      <c r="A11527" s="31" t="s">
        <v>3667</v>
      </c>
      <c r="B11527" s="31" t="s">
        <v>3592</v>
      </c>
      <c r="C11527" s="31" t="s">
        <v>176</v>
      </c>
      <c r="D11527" s="31" t="s">
        <v>1401</v>
      </c>
      <c r="E11527" s="31" t="s">
        <v>17</v>
      </c>
      <c r="F11527" s="31" t="s">
        <v>3593</v>
      </c>
      <c r="G11527" s="24">
        <f>IF(ISERROR(VLOOKUP(A11527,'2011 County-Level Acres Tilled'!$A$2:$F$3069,6,FALSE)),0,VLOOKUP(A11527,'2011 County-Level Acres Tilled'!$A$2:$F$3069,6,FALSE))</f>
        <v>231687.04815148551</v>
      </c>
      <c r="H11527" s="32" t="s">
        <v>5474</v>
      </c>
      <c r="I11527" s="9" t="s">
        <v>5412</v>
      </c>
      <c r="J11527" s="36">
        <f>IF(ISERROR(VLOOKUP(A11527&amp;I11527,'County-level Emissions Factors'!$E$2:$F$12273,2,FALSE)),0,VLOOKUP(A11527&amp;I11527,'County-level Emissions Factors'!$E$2:$F$12273,2,FALSE))</f>
        <v>7.727230662450836</v>
      </c>
      <c r="K11527" s="19" t="s">
        <v>5473</v>
      </c>
      <c r="L11527" s="19" t="s">
        <v>5474</v>
      </c>
      <c r="M11527" s="38">
        <f t="shared" si="183"/>
        <v>895.14963128444094</v>
      </c>
      <c r="N11527" s="9" t="s">
        <v>5475</v>
      </c>
    </row>
    <row r="11528" spans="1:14">
      <c r="A11528" s="31" t="s">
        <v>3668</v>
      </c>
      <c r="B11528" s="31" t="s">
        <v>3592</v>
      </c>
      <c r="C11528" s="31" t="s">
        <v>179</v>
      </c>
      <c r="D11528" s="31" t="s">
        <v>1530</v>
      </c>
      <c r="E11528" s="31" t="s">
        <v>17</v>
      </c>
      <c r="F11528" s="31" t="s">
        <v>3593</v>
      </c>
      <c r="G11528" s="24">
        <f>IF(ISERROR(VLOOKUP(A11528,'2011 County-Level Acres Tilled'!$A$2:$F$3069,6,FALSE)),0,VLOOKUP(A11528,'2011 County-Level Acres Tilled'!$A$2:$F$3069,6,FALSE))</f>
        <v>164052.37813830253</v>
      </c>
      <c r="H11528" s="32" t="s">
        <v>5474</v>
      </c>
      <c r="I11528" s="9" t="s">
        <v>5412</v>
      </c>
      <c r="J11528" s="36">
        <f>IF(ISERROR(VLOOKUP(A11528&amp;I11528,'County-level Emissions Factors'!$E$2:$F$12273,2,FALSE)),0,VLOOKUP(A11528&amp;I11528,'County-level Emissions Factors'!$E$2:$F$12273,2,FALSE))</f>
        <v>7.3965971399274251</v>
      </c>
      <c r="K11528" s="19" t="s">
        <v>5473</v>
      </c>
      <c r="L11528" s="19" t="s">
        <v>5474</v>
      </c>
      <c r="M11528" s="38">
        <f t="shared" si="183"/>
        <v>606.71467546803046</v>
      </c>
      <c r="N11528" s="9" t="s">
        <v>5475</v>
      </c>
    </row>
    <row r="11529" spans="1:14">
      <c r="A11529" s="31" t="s">
        <v>3669</v>
      </c>
      <c r="B11529" s="31" t="s">
        <v>3592</v>
      </c>
      <c r="C11529" s="31" t="s">
        <v>182</v>
      </c>
      <c r="D11529" s="31" t="s">
        <v>165</v>
      </c>
      <c r="E11529" s="31" t="s">
        <v>17</v>
      </c>
      <c r="F11529" s="31" t="s">
        <v>3593</v>
      </c>
      <c r="G11529" s="24">
        <f>IF(ISERROR(VLOOKUP(A11529,'2011 County-Level Acres Tilled'!$A$2:$F$3069,6,FALSE)),0,VLOOKUP(A11529,'2011 County-Level Acres Tilled'!$A$2:$F$3069,6,FALSE))</f>
        <v>2984.0832763368867</v>
      </c>
      <c r="H11529" s="32" t="s">
        <v>5474</v>
      </c>
      <c r="I11529" s="9" t="s">
        <v>5412</v>
      </c>
      <c r="J11529" s="36">
        <f>IF(ISERROR(VLOOKUP(A11529&amp;I11529,'County-level Emissions Factors'!$E$2:$F$12273,2,FALSE)),0,VLOOKUP(A11529&amp;I11529,'County-level Emissions Factors'!$E$2:$F$12273,2,FALSE))</f>
        <v>8.3316129032258068</v>
      </c>
      <c r="K11529" s="19" t="s">
        <v>5473</v>
      </c>
      <c r="L11529" s="19" t="s">
        <v>5474</v>
      </c>
      <c r="M11529" s="38">
        <f t="shared" si="183"/>
        <v>12.431113364714372</v>
      </c>
      <c r="N11529" s="9" t="s">
        <v>5475</v>
      </c>
    </row>
    <row r="11530" spans="1:14">
      <c r="A11530" s="31" t="s">
        <v>3670</v>
      </c>
      <c r="B11530" s="31" t="s">
        <v>3592</v>
      </c>
      <c r="C11530" s="31" t="s">
        <v>185</v>
      </c>
      <c r="D11530" s="31" t="s">
        <v>168</v>
      </c>
      <c r="E11530" s="31" t="s">
        <v>17</v>
      </c>
      <c r="F11530" s="31" t="s">
        <v>3593</v>
      </c>
      <c r="G11530" s="24">
        <f>IF(ISERROR(VLOOKUP(A11530,'2011 County-Level Acres Tilled'!$A$2:$F$3069,6,FALSE)),0,VLOOKUP(A11530,'2011 County-Level Acres Tilled'!$A$2:$F$3069,6,FALSE))</f>
        <v>86077.216390261179</v>
      </c>
      <c r="H11530" s="32" t="s">
        <v>5474</v>
      </c>
      <c r="I11530" s="9" t="s">
        <v>5412</v>
      </c>
      <c r="J11530" s="36">
        <f>IF(ISERROR(VLOOKUP(A11530&amp;I11530,'County-level Emissions Factors'!$E$2:$F$12273,2,FALSE)),0,VLOOKUP(A11530&amp;I11530,'County-level Emissions Factors'!$E$2:$F$12273,2,FALSE))</f>
        <v>8.2556967930029153</v>
      </c>
      <c r="K11530" s="19" t="s">
        <v>5473</v>
      </c>
      <c r="L11530" s="19" t="s">
        <v>5474</v>
      </c>
      <c r="M11530" s="38">
        <f t="shared" si="183"/>
        <v>355.31369965184859</v>
      </c>
      <c r="N11530" s="9" t="s">
        <v>5475</v>
      </c>
    </row>
    <row r="11531" spans="1:14">
      <c r="A11531" s="31" t="s">
        <v>3671</v>
      </c>
      <c r="B11531" s="31" t="s">
        <v>3592</v>
      </c>
      <c r="C11531" s="31" t="s">
        <v>188</v>
      </c>
      <c r="D11531" s="31" t="s">
        <v>171</v>
      </c>
      <c r="E11531" s="31" t="s">
        <v>17</v>
      </c>
      <c r="F11531" s="31" t="s">
        <v>3593</v>
      </c>
      <c r="G11531" s="24">
        <f>IF(ISERROR(VLOOKUP(A11531,'2011 County-Level Acres Tilled'!$A$2:$F$3069,6,FALSE)),0,VLOOKUP(A11531,'2011 County-Level Acres Tilled'!$A$2:$F$3069,6,FALSE))</f>
        <v>12624.218151401341</v>
      </c>
      <c r="H11531" s="32" t="s">
        <v>5474</v>
      </c>
      <c r="I11531" s="9" t="s">
        <v>5412</v>
      </c>
      <c r="J11531" s="36">
        <f>IF(ISERROR(VLOOKUP(A11531&amp;I11531,'County-level Emissions Factors'!$E$2:$F$12273,2,FALSE)),0,VLOOKUP(A11531&amp;I11531,'County-level Emissions Factors'!$E$2:$F$12273,2,FALSE))</f>
        <v>10.158956109134046</v>
      </c>
      <c r="K11531" s="19" t="s">
        <v>5473</v>
      </c>
      <c r="L11531" s="19" t="s">
        <v>5474</v>
      </c>
      <c r="M11531" s="38">
        <f t="shared" ref="M11531:M11594" si="184">G11531*J11531/2000</f>
        <v>64.124439056109779</v>
      </c>
      <c r="N11531" s="9" t="s">
        <v>5475</v>
      </c>
    </row>
    <row r="11532" spans="1:14">
      <c r="A11532" s="31" t="s">
        <v>3672</v>
      </c>
      <c r="B11532" s="31" t="s">
        <v>3592</v>
      </c>
      <c r="C11532" s="31" t="s">
        <v>191</v>
      </c>
      <c r="D11532" s="31" t="s">
        <v>3673</v>
      </c>
      <c r="E11532" s="31" t="s">
        <v>17</v>
      </c>
      <c r="F11532" s="31" t="s">
        <v>3593</v>
      </c>
      <c r="G11532" s="24">
        <f>IF(ISERROR(VLOOKUP(A11532,'2011 County-Level Acres Tilled'!$A$2:$F$3069,6,FALSE)),0,VLOOKUP(A11532,'2011 County-Level Acres Tilled'!$A$2:$F$3069,6,FALSE))</f>
        <v>113730.93093351604</v>
      </c>
      <c r="H11532" s="32" t="s">
        <v>5474</v>
      </c>
      <c r="I11532" s="9" t="s">
        <v>5412</v>
      </c>
      <c r="J11532" s="36">
        <f>IF(ISERROR(VLOOKUP(A11532&amp;I11532,'County-level Emissions Factors'!$E$2:$F$12273,2,FALSE)),0,VLOOKUP(A11532&amp;I11532,'County-level Emissions Factors'!$E$2:$F$12273,2,FALSE))</f>
        <v>8.2186182516475359</v>
      </c>
      <c r="K11532" s="19" t="s">
        <v>5473</v>
      </c>
      <c r="L11532" s="19" t="s">
        <v>5474</v>
      </c>
      <c r="M11532" s="38">
        <f t="shared" si="184"/>
        <v>467.35555237353009</v>
      </c>
      <c r="N11532" s="9" t="s">
        <v>5475</v>
      </c>
    </row>
    <row r="11533" spans="1:14">
      <c r="A11533" s="31" t="s">
        <v>3674</v>
      </c>
      <c r="B11533" s="31" t="s">
        <v>3592</v>
      </c>
      <c r="C11533" s="31" t="s">
        <v>194</v>
      </c>
      <c r="D11533" s="31" t="s">
        <v>3675</v>
      </c>
      <c r="E11533" s="31" t="s">
        <v>17</v>
      </c>
      <c r="F11533" s="31" t="s">
        <v>3593</v>
      </c>
      <c r="G11533" s="24">
        <f>IF(ISERROR(VLOOKUP(A11533,'2011 County-Level Acres Tilled'!$A$2:$F$3069,6,FALSE)),0,VLOOKUP(A11533,'2011 County-Level Acres Tilled'!$A$2:$F$3069,6,FALSE))</f>
        <v>38649.976050865742</v>
      </c>
      <c r="H11533" s="32" t="s">
        <v>5474</v>
      </c>
      <c r="I11533" s="9" t="s">
        <v>5412</v>
      </c>
      <c r="J11533" s="36">
        <f>IF(ISERROR(VLOOKUP(A11533&amp;I11533,'County-level Emissions Factors'!$E$2:$F$12273,2,FALSE)),0,VLOOKUP(A11533&amp;I11533,'County-level Emissions Factors'!$E$2:$F$12273,2,FALSE))</f>
        <v>8.7604591642804657</v>
      </c>
      <c r="K11533" s="19" t="s">
        <v>5473</v>
      </c>
      <c r="L11533" s="19" t="s">
        <v>5474</v>
      </c>
      <c r="M11533" s="38">
        <f t="shared" si="184"/>
        <v>169.29576844701367</v>
      </c>
      <c r="N11533" s="9" t="s">
        <v>5475</v>
      </c>
    </row>
    <row r="11534" spans="1:14">
      <c r="A11534" s="31" t="s">
        <v>3676</v>
      </c>
      <c r="B11534" s="31" t="s">
        <v>3592</v>
      </c>
      <c r="C11534" s="31" t="s">
        <v>197</v>
      </c>
      <c r="D11534" s="31" t="s">
        <v>1536</v>
      </c>
      <c r="E11534" s="31" t="s">
        <v>17</v>
      </c>
      <c r="F11534" s="31" t="s">
        <v>3593</v>
      </c>
      <c r="G11534" s="24">
        <f>IF(ISERROR(VLOOKUP(A11534,'2011 County-Level Acres Tilled'!$A$2:$F$3069,6,FALSE)),0,VLOOKUP(A11534,'2011 County-Level Acres Tilled'!$A$2:$F$3069,6,FALSE))</f>
        <v>4631.9740947508071</v>
      </c>
      <c r="H11534" s="32" t="s">
        <v>5474</v>
      </c>
      <c r="I11534" s="9" t="s">
        <v>5412</v>
      </c>
      <c r="J11534" s="36">
        <f>IF(ISERROR(VLOOKUP(A11534&amp;I11534,'County-level Emissions Factors'!$E$2:$F$12273,2,FALSE)),0,VLOOKUP(A11534&amp;I11534,'County-level Emissions Factors'!$E$2:$F$12273,2,FALSE))</f>
        <v>10.302912621359225</v>
      </c>
      <c r="K11534" s="19" t="s">
        <v>5473</v>
      </c>
      <c r="L11534" s="19" t="s">
        <v>5474</v>
      </c>
      <c r="M11534" s="38">
        <f t="shared" si="184"/>
        <v>23.86141218130853</v>
      </c>
      <c r="N11534" s="9" t="s">
        <v>5475</v>
      </c>
    </row>
    <row r="11535" spans="1:14">
      <c r="A11535" s="31" t="s">
        <v>3677</v>
      </c>
      <c r="B11535" s="31" t="s">
        <v>3592</v>
      </c>
      <c r="C11535" s="31" t="s">
        <v>200</v>
      </c>
      <c r="D11535" s="31" t="s">
        <v>1854</v>
      </c>
      <c r="E11535" s="31" t="s">
        <v>17</v>
      </c>
      <c r="F11535" s="31" t="s">
        <v>3593</v>
      </c>
      <c r="G11535" s="24">
        <f>IF(ISERROR(VLOOKUP(A11535,'2011 County-Level Acres Tilled'!$A$2:$F$3069,6,FALSE)),0,VLOOKUP(A11535,'2011 County-Level Acres Tilled'!$A$2:$F$3069,6,FALSE))</f>
        <v>87574.297644251899</v>
      </c>
      <c r="H11535" s="32" t="s">
        <v>5474</v>
      </c>
      <c r="I11535" s="9" t="s">
        <v>5412</v>
      </c>
      <c r="J11535" s="36">
        <f>IF(ISERROR(VLOOKUP(A11535&amp;I11535,'County-level Emissions Factors'!$E$2:$F$12273,2,FALSE)),0,VLOOKUP(A11535&amp;I11535,'County-level Emissions Factors'!$E$2:$F$12273,2,FALSE))</f>
        <v>4.8492596685082869</v>
      </c>
      <c r="K11535" s="19" t="s">
        <v>5473</v>
      </c>
      <c r="L11535" s="19" t="s">
        <v>5474</v>
      </c>
      <c r="M11535" s="38">
        <f t="shared" si="184"/>
        <v>212.33525478210549</v>
      </c>
      <c r="N11535" s="9" t="s">
        <v>5475</v>
      </c>
    </row>
    <row r="11536" spans="1:14">
      <c r="A11536" s="31" t="s">
        <v>3678</v>
      </c>
      <c r="B11536" s="31" t="s">
        <v>3592</v>
      </c>
      <c r="C11536" s="31" t="s">
        <v>203</v>
      </c>
      <c r="D11536" s="31" t="s">
        <v>1075</v>
      </c>
      <c r="E11536" s="31" t="s">
        <v>17</v>
      </c>
      <c r="F11536" s="31" t="s">
        <v>3593</v>
      </c>
      <c r="G11536" s="24">
        <f>IF(ISERROR(VLOOKUP(A11536,'2011 County-Level Acres Tilled'!$A$2:$F$3069,6,FALSE)),0,VLOOKUP(A11536,'2011 County-Level Acres Tilled'!$A$2:$F$3069,6,FALSE))</f>
        <v>197153.39436939228</v>
      </c>
      <c r="H11536" s="32" t="s">
        <v>5474</v>
      </c>
      <c r="I11536" s="9" t="s">
        <v>5412</v>
      </c>
      <c r="J11536" s="36">
        <f>IF(ISERROR(VLOOKUP(A11536&amp;I11536,'County-level Emissions Factors'!$E$2:$F$12273,2,FALSE)),0,VLOOKUP(A11536&amp;I11536,'County-level Emissions Factors'!$E$2:$F$12273,2,FALSE))</f>
        <v>7.7717056530214421</v>
      </c>
      <c r="K11536" s="19" t="s">
        <v>5473</v>
      </c>
      <c r="L11536" s="19" t="s">
        <v>5474</v>
      </c>
      <c r="M11536" s="38">
        <f t="shared" si="184"/>
        <v>766.10907476648583</v>
      </c>
      <c r="N11536" s="9" t="s">
        <v>5475</v>
      </c>
    </row>
    <row r="11537" spans="1:14">
      <c r="A11537" s="31" t="s">
        <v>3679</v>
      </c>
      <c r="B11537" s="31" t="s">
        <v>3592</v>
      </c>
      <c r="C11537" s="31" t="s">
        <v>206</v>
      </c>
      <c r="D11537" s="31" t="s">
        <v>174</v>
      </c>
      <c r="E11537" s="31" t="s">
        <v>17</v>
      </c>
      <c r="F11537" s="31" t="s">
        <v>3593</v>
      </c>
      <c r="G11537" s="24">
        <f>IF(ISERROR(VLOOKUP(A11537,'2011 County-Level Acres Tilled'!$A$2:$F$3069,6,FALSE)),0,VLOOKUP(A11537,'2011 County-Level Acres Tilled'!$A$2:$F$3069,6,FALSE))</f>
        <v>37527.048233557522</v>
      </c>
      <c r="H11537" s="32" t="s">
        <v>5474</v>
      </c>
      <c r="I11537" s="9" t="s">
        <v>5412</v>
      </c>
      <c r="J11537" s="36">
        <f>IF(ISERROR(VLOOKUP(A11537&amp;I11537,'County-level Emissions Factors'!$E$2:$F$12273,2,FALSE)),0,VLOOKUP(A11537&amp;I11537,'County-level Emissions Factors'!$E$2:$F$12273,2,FALSE))</f>
        <v>8.9695692759034547</v>
      </c>
      <c r="K11537" s="19" t="s">
        <v>5473</v>
      </c>
      <c r="L11537" s="19" t="s">
        <v>5474</v>
      </c>
      <c r="M11537" s="38">
        <f t="shared" si="184"/>
        <v>168.30072942553227</v>
      </c>
      <c r="N11537" s="9" t="s">
        <v>5475</v>
      </c>
    </row>
    <row r="11538" spans="1:14">
      <c r="A11538" s="31" t="s">
        <v>3680</v>
      </c>
      <c r="B11538" s="31" t="s">
        <v>3592</v>
      </c>
      <c r="C11538" s="31" t="s">
        <v>209</v>
      </c>
      <c r="D11538" s="31" t="s">
        <v>3681</v>
      </c>
      <c r="E11538" s="31" t="s">
        <v>17</v>
      </c>
      <c r="F11538" s="31" t="s">
        <v>3593</v>
      </c>
      <c r="G11538" s="24">
        <f>IF(ISERROR(VLOOKUP(A11538,'2011 County-Level Acres Tilled'!$A$2:$F$3069,6,FALSE)),0,VLOOKUP(A11538,'2011 County-Level Acres Tilled'!$A$2:$F$3069,6,FALSE))</f>
        <v>243922.02230042598</v>
      </c>
      <c r="H11538" s="32" t="s">
        <v>5474</v>
      </c>
      <c r="I11538" s="9" t="s">
        <v>5412</v>
      </c>
      <c r="J11538" s="36">
        <f>IF(ISERROR(VLOOKUP(A11538&amp;I11538,'County-level Emissions Factors'!$E$2:$F$12273,2,FALSE)),0,VLOOKUP(A11538&amp;I11538,'County-level Emissions Factors'!$E$2:$F$12273,2,FALSE))</f>
        <v>7.0063761563693996</v>
      </c>
      <c r="K11538" s="19" t="s">
        <v>5473</v>
      </c>
      <c r="L11538" s="19" t="s">
        <v>5474</v>
      </c>
      <c r="M11538" s="38">
        <f t="shared" si="184"/>
        <v>854.50472052955479</v>
      </c>
      <c r="N11538" s="9" t="s">
        <v>5475</v>
      </c>
    </row>
    <row r="11539" spans="1:14">
      <c r="A11539" s="31" t="s">
        <v>3682</v>
      </c>
      <c r="B11539" s="31" t="s">
        <v>3592</v>
      </c>
      <c r="C11539" s="31" t="s">
        <v>212</v>
      </c>
      <c r="D11539" s="31" t="s">
        <v>180</v>
      </c>
      <c r="E11539" s="31" t="s">
        <v>17</v>
      </c>
      <c r="F11539" s="31" t="s">
        <v>3593</v>
      </c>
      <c r="G11539" s="24">
        <f>IF(ISERROR(VLOOKUP(A11539,'2011 County-Level Acres Tilled'!$A$2:$F$3069,6,FALSE)),0,VLOOKUP(A11539,'2011 County-Level Acres Tilled'!$A$2:$F$3069,6,FALSE))</f>
        <v>22628.63500894008</v>
      </c>
      <c r="H11539" s="32" t="s">
        <v>5474</v>
      </c>
      <c r="I11539" s="9" t="s">
        <v>5412</v>
      </c>
      <c r="J11539" s="36">
        <f>IF(ISERROR(VLOOKUP(A11539&amp;I11539,'County-level Emissions Factors'!$E$2:$F$12273,2,FALSE)),0,VLOOKUP(A11539&amp;I11539,'County-level Emissions Factors'!$E$2:$F$12273,2,FALSE))</f>
        <v>6.6780563567783444</v>
      </c>
      <c r="K11539" s="19" t="s">
        <v>5473</v>
      </c>
      <c r="L11539" s="19" t="s">
        <v>5474</v>
      </c>
      <c r="M11539" s="38">
        <f t="shared" si="184"/>
        <v>75.557649933334645</v>
      </c>
      <c r="N11539" s="9" t="s">
        <v>5475</v>
      </c>
    </row>
    <row r="11540" spans="1:14">
      <c r="A11540" s="31" t="s">
        <v>3683</v>
      </c>
      <c r="B11540" s="31" t="s">
        <v>3592</v>
      </c>
      <c r="C11540" s="31" t="s">
        <v>215</v>
      </c>
      <c r="D11540" s="31" t="s">
        <v>3684</v>
      </c>
      <c r="E11540" s="31" t="s">
        <v>17</v>
      </c>
      <c r="F11540" s="31" t="s">
        <v>3593</v>
      </c>
      <c r="G11540" s="24">
        <f>IF(ISERROR(VLOOKUP(A11540,'2011 County-Level Acres Tilled'!$A$2:$F$3069,6,FALSE)),0,VLOOKUP(A11540,'2011 County-Level Acres Tilled'!$A$2:$F$3069,6,FALSE))</f>
        <v>29449.890557305862</v>
      </c>
      <c r="H11540" s="32" t="s">
        <v>5474</v>
      </c>
      <c r="I11540" s="9" t="s">
        <v>5412</v>
      </c>
      <c r="J11540" s="36">
        <f>IF(ISERROR(VLOOKUP(A11540&amp;I11540,'County-level Emissions Factors'!$E$2:$F$12273,2,FALSE)),0,VLOOKUP(A11540&amp;I11540,'County-level Emissions Factors'!$E$2:$F$12273,2,FALSE))</f>
        <v>9.3995120157759278</v>
      </c>
      <c r="K11540" s="19" t="s">
        <v>5473</v>
      </c>
      <c r="L11540" s="19" t="s">
        <v>5474</v>
      </c>
      <c r="M11540" s="38">
        <f t="shared" si="184"/>
        <v>138.40730007834125</v>
      </c>
      <c r="N11540" s="9" t="s">
        <v>5475</v>
      </c>
    </row>
    <row r="11541" spans="1:14">
      <c r="A11541" s="31" t="s">
        <v>3685</v>
      </c>
      <c r="B11541" s="31" t="s">
        <v>3592</v>
      </c>
      <c r="C11541" s="31" t="s">
        <v>446</v>
      </c>
      <c r="D11541" s="31" t="s">
        <v>3686</v>
      </c>
      <c r="E11541" s="31" t="s">
        <v>17</v>
      </c>
      <c r="F11541" s="31" t="s">
        <v>3593</v>
      </c>
      <c r="G11541" s="24">
        <f>IF(ISERROR(VLOOKUP(A11541,'2011 County-Level Acres Tilled'!$A$2:$F$3069,6,FALSE)),0,VLOOKUP(A11541,'2011 County-Level Acres Tilled'!$A$2:$F$3069,6,FALSE))</f>
        <v>169593.97320168369</v>
      </c>
      <c r="H11541" s="32" t="s">
        <v>5474</v>
      </c>
      <c r="I11541" s="9" t="s">
        <v>5412</v>
      </c>
      <c r="J11541" s="36">
        <f>IF(ISERROR(VLOOKUP(A11541&amp;I11541,'County-level Emissions Factors'!$E$2:$F$12273,2,FALSE)),0,VLOOKUP(A11541&amp;I11541,'County-level Emissions Factors'!$E$2:$F$12273,2,FALSE))</f>
        <v>5.9368815063291889</v>
      </c>
      <c r="K11541" s="19" t="s">
        <v>5473</v>
      </c>
      <c r="L11541" s="19" t="s">
        <v>5474</v>
      </c>
      <c r="M11541" s="38">
        <f t="shared" si="184"/>
        <v>503.42966154298199</v>
      </c>
      <c r="N11541" s="9" t="s">
        <v>5475</v>
      </c>
    </row>
    <row r="11542" spans="1:14">
      <c r="A11542" s="31" t="s">
        <v>3687</v>
      </c>
      <c r="B11542" s="31" t="s">
        <v>3592</v>
      </c>
      <c r="C11542" s="31" t="s">
        <v>449</v>
      </c>
      <c r="D11542" s="31" t="s">
        <v>832</v>
      </c>
      <c r="E11542" s="31" t="s">
        <v>17</v>
      </c>
      <c r="F11542" s="31" t="s">
        <v>3593</v>
      </c>
      <c r="G11542" s="24">
        <f>IF(ISERROR(VLOOKUP(A11542,'2011 County-Level Acres Tilled'!$A$2:$F$3069,6,FALSE)),0,VLOOKUP(A11542,'2011 County-Level Acres Tilled'!$A$2:$F$3069,6,FALSE))</f>
        <v>245344.00313358821</v>
      </c>
      <c r="H11542" s="32" t="s">
        <v>5474</v>
      </c>
      <c r="I11542" s="9" t="s">
        <v>5412</v>
      </c>
      <c r="J11542" s="36">
        <f>IF(ISERROR(VLOOKUP(A11542&amp;I11542,'County-level Emissions Factors'!$E$2:$F$12273,2,FALSE)),0,VLOOKUP(A11542&amp;I11542,'County-level Emissions Factors'!$E$2:$F$12273,2,FALSE))</f>
        <v>5.3635597934048462</v>
      </c>
      <c r="K11542" s="19" t="s">
        <v>5473</v>
      </c>
      <c r="L11542" s="19" t="s">
        <v>5474</v>
      </c>
      <c r="M11542" s="38">
        <f t="shared" si="184"/>
        <v>657.95861538015322</v>
      </c>
      <c r="N11542" s="9" t="s">
        <v>5475</v>
      </c>
    </row>
    <row r="11543" spans="1:14">
      <c r="A11543" s="31" t="s">
        <v>3688</v>
      </c>
      <c r="B11543" s="31" t="s">
        <v>3592</v>
      </c>
      <c r="C11543" s="31" t="s">
        <v>452</v>
      </c>
      <c r="D11543" s="31" t="s">
        <v>1420</v>
      </c>
      <c r="E11543" s="31" t="s">
        <v>17</v>
      </c>
      <c r="F11543" s="31" t="s">
        <v>3593</v>
      </c>
      <c r="G11543" s="24">
        <f>IF(ISERROR(VLOOKUP(A11543,'2011 County-Level Acres Tilled'!$A$2:$F$3069,6,FALSE)),0,VLOOKUP(A11543,'2011 County-Level Acres Tilled'!$A$2:$F$3069,6,FALSE))</f>
        <v>84487.295006217071</v>
      </c>
      <c r="H11543" s="32" t="s">
        <v>5474</v>
      </c>
      <c r="I11543" s="9" t="s">
        <v>5412</v>
      </c>
      <c r="J11543" s="36">
        <f>IF(ISERROR(VLOOKUP(A11543&amp;I11543,'County-level Emissions Factors'!$E$2:$F$12273,2,FALSE)),0,VLOOKUP(A11543&amp;I11543,'County-level Emissions Factors'!$E$2:$F$12273,2,FALSE))</f>
        <v>8.7622743259085585</v>
      </c>
      <c r="K11543" s="19" t="s">
        <v>5473</v>
      </c>
      <c r="L11543" s="19" t="s">
        <v>5474</v>
      </c>
      <c r="M11543" s="38">
        <f t="shared" si="184"/>
        <v>370.15042794921914</v>
      </c>
      <c r="N11543" s="9" t="s">
        <v>5475</v>
      </c>
    </row>
    <row r="11544" spans="1:14">
      <c r="A11544" s="31" t="s">
        <v>3689</v>
      </c>
      <c r="B11544" s="31" t="s">
        <v>3592</v>
      </c>
      <c r="C11544" s="31" t="s">
        <v>455</v>
      </c>
      <c r="D11544" s="31" t="s">
        <v>3690</v>
      </c>
      <c r="E11544" s="31" t="s">
        <v>17</v>
      </c>
      <c r="F11544" s="31" t="s">
        <v>3593</v>
      </c>
      <c r="G11544" s="24">
        <f>IF(ISERROR(VLOOKUP(A11544,'2011 County-Level Acres Tilled'!$A$2:$F$3069,6,FALSE)),0,VLOOKUP(A11544,'2011 County-Level Acres Tilled'!$A$2:$F$3069,6,FALSE))</f>
        <v>136127.43719019907</v>
      </c>
      <c r="H11544" s="32" t="s">
        <v>5474</v>
      </c>
      <c r="I11544" s="9" t="s">
        <v>5412</v>
      </c>
      <c r="J11544" s="36">
        <f>IF(ISERROR(VLOOKUP(A11544&amp;I11544,'County-level Emissions Factors'!$E$2:$F$12273,2,FALSE)),0,VLOOKUP(A11544&amp;I11544,'County-level Emissions Factors'!$E$2:$F$12273,2,FALSE))</f>
        <v>5.7233694347664805</v>
      </c>
      <c r="K11544" s="19" t="s">
        <v>5473</v>
      </c>
      <c r="L11544" s="19" t="s">
        <v>5474</v>
      </c>
      <c r="M11544" s="38">
        <f t="shared" si="184"/>
        <v>389.5538066237396</v>
      </c>
      <c r="N11544" s="9" t="s">
        <v>5475</v>
      </c>
    </row>
    <row r="11545" spans="1:14">
      <c r="A11545" s="31" t="s">
        <v>3691</v>
      </c>
      <c r="B11545" s="31" t="s">
        <v>3592</v>
      </c>
      <c r="C11545" s="31" t="s">
        <v>458</v>
      </c>
      <c r="D11545" s="31" t="s">
        <v>3692</v>
      </c>
      <c r="E11545" s="31" t="s">
        <v>17</v>
      </c>
      <c r="F11545" s="31" t="s">
        <v>3593</v>
      </c>
      <c r="G11545" s="24">
        <f>IF(ISERROR(VLOOKUP(A11545,'2011 County-Level Acres Tilled'!$A$2:$F$3069,6,FALSE)),0,VLOOKUP(A11545,'2011 County-Level Acres Tilled'!$A$2:$F$3069,6,FALSE))</f>
        <v>175718.06206522844</v>
      </c>
      <c r="H11545" s="32" t="s">
        <v>5474</v>
      </c>
      <c r="I11545" s="9" t="s">
        <v>5412</v>
      </c>
      <c r="J11545" s="36">
        <f>IF(ISERROR(VLOOKUP(A11545&amp;I11545,'County-level Emissions Factors'!$E$2:$F$12273,2,FALSE)),0,VLOOKUP(A11545&amp;I11545,'County-level Emissions Factors'!$E$2:$F$12273,2,FALSE))</f>
        <v>5.7728376548528963</v>
      </c>
      <c r="K11545" s="19" t="s">
        <v>5473</v>
      </c>
      <c r="L11545" s="19" t="s">
        <v>5474</v>
      </c>
      <c r="M11545" s="38">
        <f t="shared" si="184"/>
        <v>507.1959226639645</v>
      </c>
      <c r="N11545" s="9" t="s">
        <v>5475</v>
      </c>
    </row>
    <row r="11546" spans="1:14">
      <c r="A11546" s="31" t="s">
        <v>3693</v>
      </c>
      <c r="B11546" s="31" t="s">
        <v>3592</v>
      </c>
      <c r="C11546" s="31" t="s">
        <v>460</v>
      </c>
      <c r="D11546" s="31" t="s">
        <v>3694</v>
      </c>
      <c r="E11546" s="31" t="s">
        <v>17</v>
      </c>
      <c r="F11546" s="31" t="s">
        <v>3593</v>
      </c>
      <c r="G11546" s="24">
        <f>IF(ISERROR(VLOOKUP(A11546,'2011 County-Level Acres Tilled'!$A$2:$F$3069,6,FALSE)),0,VLOOKUP(A11546,'2011 County-Level Acres Tilled'!$A$2:$F$3069,6,FALSE))</f>
        <v>28243.642745272038</v>
      </c>
      <c r="H11546" s="32" t="s">
        <v>5474</v>
      </c>
      <c r="I11546" s="9" t="s">
        <v>5412</v>
      </c>
      <c r="J11546" s="36">
        <f>IF(ISERROR(VLOOKUP(A11546&amp;I11546,'County-level Emissions Factors'!$E$2:$F$12273,2,FALSE)),0,VLOOKUP(A11546&amp;I11546,'County-level Emissions Factors'!$E$2:$F$12273,2,FALSE))</f>
        <v>4.7564116132218563</v>
      </c>
      <c r="K11546" s="19" t="s">
        <v>5473</v>
      </c>
      <c r="L11546" s="19" t="s">
        <v>5474</v>
      </c>
      <c r="M11546" s="38">
        <f t="shared" si="184"/>
        <v>67.169195176650575</v>
      </c>
      <c r="N11546" s="9" t="s">
        <v>5475</v>
      </c>
    </row>
    <row r="11547" spans="1:14">
      <c r="A11547" s="31" t="s">
        <v>3695</v>
      </c>
      <c r="B11547" s="31" t="s">
        <v>3592</v>
      </c>
      <c r="C11547" s="31" t="s">
        <v>463</v>
      </c>
      <c r="D11547" s="31" t="s">
        <v>3320</v>
      </c>
      <c r="E11547" s="31" t="s">
        <v>17</v>
      </c>
      <c r="F11547" s="31" t="s">
        <v>3593</v>
      </c>
      <c r="G11547" s="24">
        <f>IF(ISERROR(VLOOKUP(A11547,'2011 County-Level Acres Tilled'!$A$2:$F$3069,6,FALSE)),0,VLOOKUP(A11547,'2011 County-Level Acres Tilled'!$A$2:$F$3069,6,FALSE))</f>
        <v>225885.53152934622</v>
      </c>
      <c r="H11547" s="32" t="s">
        <v>5474</v>
      </c>
      <c r="I11547" s="9" t="s">
        <v>5412</v>
      </c>
      <c r="J11547" s="36">
        <f>IF(ISERROR(VLOOKUP(A11547&amp;I11547,'County-level Emissions Factors'!$E$2:$F$12273,2,FALSE)),0,VLOOKUP(A11547&amp;I11547,'County-level Emissions Factors'!$E$2:$F$12273,2,FALSE))</f>
        <v>5.9169668642816386</v>
      </c>
      <c r="K11547" s="19" t="s">
        <v>5473</v>
      </c>
      <c r="L11547" s="19" t="s">
        <v>5474</v>
      </c>
      <c r="M11547" s="38">
        <f t="shared" si="184"/>
        <v>668.27860258989347</v>
      </c>
      <c r="N11547" s="9" t="s">
        <v>5475</v>
      </c>
    </row>
    <row r="11548" spans="1:14">
      <c r="A11548" s="31" t="s">
        <v>3696</v>
      </c>
      <c r="B11548" s="31" t="s">
        <v>3592</v>
      </c>
      <c r="C11548" s="31" t="s">
        <v>466</v>
      </c>
      <c r="D11548" s="31" t="s">
        <v>192</v>
      </c>
      <c r="E11548" s="31" t="s">
        <v>17</v>
      </c>
      <c r="F11548" s="31" t="s">
        <v>3593</v>
      </c>
      <c r="G11548" s="24">
        <f>IF(ISERROR(VLOOKUP(A11548,'2011 County-Level Acres Tilled'!$A$2:$F$3069,6,FALSE)),0,VLOOKUP(A11548,'2011 County-Level Acres Tilled'!$A$2:$F$3069,6,FALSE))</f>
        <v>176300.20207535214</v>
      </c>
      <c r="H11548" s="32" t="s">
        <v>5474</v>
      </c>
      <c r="I11548" s="9" t="s">
        <v>5412</v>
      </c>
      <c r="J11548" s="36">
        <f>IF(ISERROR(VLOOKUP(A11548&amp;I11548,'County-level Emissions Factors'!$E$2:$F$12273,2,FALSE)),0,VLOOKUP(A11548&amp;I11548,'County-level Emissions Factors'!$E$2:$F$12273,2,FALSE))</f>
        <v>7.8666644042488194</v>
      </c>
      <c r="K11548" s="19" t="s">
        <v>5473</v>
      </c>
      <c r="L11548" s="19" t="s">
        <v>5474</v>
      </c>
      <c r="M11548" s="38">
        <f t="shared" si="184"/>
        <v>693.44726206402333</v>
      </c>
      <c r="N11548" s="9" t="s">
        <v>5475</v>
      </c>
    </row>
    <row r="11549" spans="1:14">
      <c r="A11549" s="31" t="s">
        <v>3697</v>
      </c>
      <c r="B11549" s="31" t="s">
        <v>3592</v>
      </c>
      <c r="C11549" s="31" t="s">
        <v>989</v>
      </c>
      <c r="D11549" s="31" t="s">
        <v>1432</v>
      </c>
      <c r="E11549" s="31" t="s">
        <v>17</v>
      </c>
      <c r="F11549" s="31" t="s">
        <v>3593</v>
      </c>
      <c r="G11549" s="24">
        <f>IF(ISERROR(VLOOKUP(A11549,'2011 County-Level Acres Tilled'!$A$2:$F$3069,6,FALSE)),0,VLOOKUP(A11549,'2011 County-Level Acres Tilled'!$A$2:$F$3069,6,FALSE))</f>
        <v>62876.626802096987</v>
      </c>
      <c r="H11549" s="32" t="s">
        <v>5474</v>
      </c>
      <c r="I11549" s="9" t="s">
        <v>5412</v>
      </c>
      <c r="J11549" s="36">
        <f>IF(ISERROR(VLOOKUP(A11549&amp;I11549,'County-level Emissions Factors'!$E$2:$F$12273,2,FALSE)),0,VLOOKUP(A11549&amp;I11549,'County-level Emissions Factors'!$E$2:$F$12273,2,FALSE))</f>
        <v>5.3466771159874611</v>
      </c>
      <c r="K11549" s="19" t="s">
        <v>5473</v>
      </c>
      <c r="L11549" s="19" t="s">
        <v>5474</v>
      </c>
      <c r="M11549" s="38">
        <f t="shared" si="184"/>
        <v>168.09051082662791</v>
      </c>
      <c r="N11549" s="9" t="s">
        <v>5475</v>
      </c>
    </row>
    <row r="11550" spans="1:14">
      <c r="A11550" s="31" t="s">
        <v>3698</v>
      </c>
      <c r="B11550" s="31" t="s">
        <v>3592</v>
      </c>
      <c r="C11550" s="31" t="s">
        <v>991</v>
      </c>
      <c r="D11550" s="31" t="s">
        <v>699</v>
      </c>
      <c r="E11550" s="31" t="s">
        <v>17</v>
      </c>
      <c r="F11550" s="31" t="s">
        <v>3593</v>
      </c>
      <c r="G11550" s="24">
        <f>IF(ISERROR(VLOOKUP(A11550,'2011 County-Level Acres Tilled'!$A$2:$F$3069,6,FALSE)),0,VLOOKUP(A11550,'2011 County-Level Acres Tilled'!$A$2:$F$3069,6,FALSE))</f>
        <v>3761.332451397991</v>
      </c>
      <c r="H11550" s="32" t="s">
        <v>5474</v>
      </c>
      <c r="I11550" s="9" t="s">
        <v>5412</v>
      </c>
      <c r="J11550" s="36">
        <f>IF(ISERROR(VLOOKUP(A11550&amp;I11550,'County-level Emissions Factors'!$E$2:$F$12273,2,FALSE)),0,VLOOKUP(A11550&amp;I11550,'County-level Emissions Factors'!$E$2:$F$12273,2,FALSE))</f>
        <v>7.3271767810026391</v>
      </c>
      <c r="K11550" s="19" t="s">
        <v>5473</v>
      </c>
      <c r="L11550" s="19" t="s">
        <v>5474</v>
      </c>
      <c r="M11550" s="38">
        <f t="shared" si="184"/>
        <v>13.779973901757549</v>
      </c>
      <c r="N11550" s="9" t="s">
        <v>5475</v>
      </c>
    </row>
    <row r="11551" spans="1:14">
      <c r="A11551" s="31" t="s">
        <v>3699</v>
      </c>
      <c r="B11551" s="31" t="s">
        <v>3592</v>
      </c>
      <c r="C11551" s="31" t="s">
        <v>993</v>
      </c>
      <c r="D11551" s="31" t="s">
        <v>3700</v>
      </c>
      <c r="E11551" s="31" t="s">
        <v>17</v>
      </c>
      <c r="F11551" s="31" t="s">
        <v>3593</v>
      </c>
      <c r="G11551" s="24">
        <f>IF(ISERROR(VLOOKUP(A11551,'2011 County-Level Acres Tilled'!$A$2:$F$3069,6,FALSE)),0,VLOOKUP(A11551,'2011 County-Level Acres Tilled'!$A$2:$F$3069,6,FALSE))</f>
        <v>55762.14808700476</v>
      </c>
      <c r="H11551" s="32" t="s">
        <v>5474</v>
      </c>
      <c r="I11551" s="9" t="s">
        <v>5412</v>
      </c>
      <c r="J11551" s="36">
        <f>IF(ISERROR(VLOOKUP(A11551&amp;I11551,'County-level Emissions Factors'!$E$2:$F$12273,2,FALSE)),0,VLOOKUP(A11551&amp;I11551,'County-level Emissions Factors'!$E$2:$F$12273,2,FALSE))</f>
        <v>7.6426148409893981</v>
      </c>
      <c r="K11551" s="19" t="s">
        <v>5473</v>
      </c>
      <c r="L11551" s="19" t="s">
        <v>5474</v>
      </c>
      <c r="M11551" s="38">
        <f t="shared" si="184"/>
        <v>213.08431026759558</v>
      </c>
      <c r="N11551" s="9" t="s">
        <v>5475</v>
      </c>
    </row>
    <row r="11552" spans="1:14">
      <c r="A11552" s="31" t="s">
        <v>3701</v>
      </c>
      <c r="B11552" s="31" t="s">
        <v>3592</v>
      </c>
      <c r="C11552" s="31" t="s">
        <v>996</v>
      </c>
      <c r="D11552" s="31" t="s">
        <v>3702</v>
      </c>
      <c r="E11552" s="31" t="s">
        <v>17</v>
      </c>
      <c r="F11552" s="31" t="s">
        <v>3593</v>
      </c>
      <c r="G11552" s="24">
        <f>IF(ISERROR(VLOOKUP(A11552,'2011 County-Level Acres Tilled'!$A$2:$F$3069,6,FALSE)),0,VLOOKUP(A11552,'2011 County-Level Acres Tilled'!$A$2:$F$3069,6,FALSE))</f>
        <v>41225.807346800742</v>
      </c>
      <c r="H11552" s="32" t="s">
        <v>5474</v>
      </c>
      <c r="I11552" s="9" t="s">
        <v>5412</v>
      </c>
      <c r="J11552" s="36">
        <f>IF(ISERROR(VLOOKUP(A11552&amp;I11552,'County-level Emissions Factors'!$E$2:$F$12273,2,FALSE)),0,VLOOKUP(A11552&amp;I11552,'County-level Emissions Factors'!$E$2:$F$12273,2,FALSE))</f>
        <v>7.7318654730220162</v>
      </c>
      <c r="K11552" s="19" t="s">
        <v>5473</v>
      </c>
      <c r="L11552" s="19" t="s">
        <v>5474</v>
      </c>
      <c r="M11552" s="38">
        <f t="shared" si="184"/>
        <v>159.37619821109303</v>
      </c>
      <c r="N11552" s="9" t="s">
        <v>5475</v>
      </c>
    </row>
    <row r="11553" spans="1:14">
      <c r="A11553" s="31" t="s">
        <v>3703</v>
      </c>
      <c r="B11553" s="31" t="s">
        <v>3592</v>
      </c>
      <c r="C11553" s="31" t="s">
        <v>998</v>
      </c>
      <c r="D11553" s="31" t="s">
        <v>453</v>
      </c>
      <c r="E11553" s="31" t="s">
        <v>17</v>
      </c>
      <c r="F11553" s="31" t="s">
        <v>3593</v>
      </c>
      <c r="G11553" s="24">
        <f>IF(ISERROR(VLOOKUP(A11553,'2011 County-Level Acres Tilled'!$A$2:$F$3069,6,FALSE)),0,VLOOKUP(A11553,'2011 County-Level Acres Tilled'!$A$2:$F$3069,6,FALSE))</f>
        <v>179107.42213491807</v>
      </c>
      <c r="H11553" s="32" t="s">
        <v>5474</v>
      </c>
      <c r="I11553" s="9" t="s">
        <v>5412</v>
      </c>
      <c r="J11553" s="36">
        <f>IF(ISERROR(VLOOKUP(A11553&amp;I11553,'County-level Emissions Factors'!$E$2:$F$12273,2,FALSE)),0,VLOOKUP(A11553&amp;I11553,'County-level Emissions Factors'!$E$2:$F$12273,2,FALSE))</f>
        <v>5.6954579546457254</v>
      </c>
      <c r="K11553" s="19" t="s">
        <v>5473</v>
      </c>
      <c r="L11553" s="19" t="s">
        <v>5474</v>
      </c>
      <c r="M11553" s="38">
        <f t="shared" si="184"/>
        <v>510.0493960672045</v>
      </c>
      <c r="N11553" s="9" t="s">
        <v>5475</v>
      </c>
    </row>
    <row r="11554" spans="1:14">
      <c r="A11554" s="31" t="s">
        <v>3704</v>
      </c>
      <c r="B11554" s="31" t="s">
        <v>3592</v>
      </c>
      <c r="C11554" s="31" t="s">
        <v>1001</v>
      </c>
      <c r="D11554" s="31" t="s">
        <v>3705</v>
      </c>
      <c r="E11554" s="31" t="s">
        <v>17</v>
      </c>
      <c r="F11554" s="31" t="s">
        <v>3593</v>
      </c>
      <c r="G11554" s="24">
        <f>IF(ISERROR(VLOOKUP(A11554,'2011 County-Level Acres Tilled'!$A$2:$F$3069,6,FALSE)),0,VLOOKUP(A11554,'2011 County-Level Acres Tilled'!$A$2:$F$3069,6,FALSE))</f>
        <v>221783.78524800902</v>
      </c>
      <c r="H11554" s="32" t="s">
        <v>5474</v>
      </c>
      <c r="I11554" s="9" t="s">
        <v>5412</v>
      </c>
      <c r="J11554" s="36">
        <f>IF(ISERROR(VLOOKUP(A11554&amp;I11554,'County-level Emissions Factors'!$E$2:$F$12273,2,FALSE)),0,VLOOKUP(A11554&amp;I11554,'County-level Emissions Factors'!$E$2:$F$12273,2,FALSE))</f>
        <v>6.179100981893523</v>
      </c>
      <c r="K11554" s="19" t="s">
        <v>5473</v>
      </c>
      <c r="L11554" s="19" t="s">
        <v>5474</v>
      </c>
      <c r="M11554" s="38">
        <f t="shared" si="184"/>
        <v>685.21220259701738</v>
      </c>
      <c r="N11554" s="9" t="s">
        <v>5475</v>
      </c>
    </row>
    <row r="11555" spans="1:14">
      <c r="A11555" s="31" t="s">
        <v>3706</v>
      </c>
      <c r="B11555" s="31" t="s">
        <v>3592</v>
      </c>
      <c r="C11555" s="31" t="s">
        <v>1004</v>
      </c>
      <c r="D11555" s="31" t="s">
        <v>3707</v>
      </c>
      <c r="E11555" s="31" t="s">
        <v>17</v>
      </c>
      <c r="F11555" s="31" t="s">
        <v>3593</v>
      </c>
      <c r="G11555" s="24">
        <f>IF(ISERROR(VLOOKUP(A11555,'2011 County-Level Acres Tilled'!$A$2:$F$3069,6,FALSE)),0,VLOOKUP(A11555,'2011 County-Level Acres Tilled'!$A$2:$F$3069,6,FALSE))</f>
        <v>2481.2320588432967</v>
      </c>
      <c r="H11555" s="32" t="s">
        <v>5474</v>
      </c>
      <c r="I11555" s="9" t="s">
        <v>5412</v>
      </c>
      <c r="J11555" s="36">
        <f>IF(ISERROR(VLOOKUP(A11555&amp;I11555,'County-level Emissions Factors'!$E$2:$F$12273,2,FALSE)),0,VLOOKUP(A11555&amp;I11555,'County-level Emissions Factors'!$E$2:$F$12273,2,FALSE))</f>
        <v>7.5267050123253902</v>
      </c>
      <c r="K11555" s="19" t="s">
        <v>5473</v>
      </c>
      <c r="L11555" s="19" t="s">
        <v>5474</v>
      </c>
      <c r="M11555" s="38">
        <f t="shared" si="184"/>
        <v>9.3377508870191441</v>
      </c>
      <c r="N11555" s="9" t="s">
        <v>5475</v>
      </c>
    </row>
    <row r="11556" spans="1:14">
      <c r="A11556" s="31" t="s">
        <v>3708</v>
      </c>
      <c r="B11556" s="31" t="s">
        <v>3592</v>
      </c>
      <c r="C11556" s="31" t="s">
        <v>1006</v>
      </c>
      <c r="D11556" s="31" t="s">
        <v>1179</v>
      </c>
      <c r="E11556" s="31" t="s">
        <v>17</v>
      </c>
      <c r="F11556" s="31" t="s">
        <v>3593</v>
      </c>
      <c r="G11556" s="24">
        <f>IF(ISERROR(VLOOKUP(A11556,'2011 County-Level Acres Tilled'!$A$2:$F$3069,6,FALSE)),0,VLOOKUP(A11556,'2011 County-Level Acres Tilled'!$A$2:$F$3069,6,FALSE))</f>
        <v>69973.109634956272</v>
      </c>
      <c r="H11556" s="32" t="s">
        <v>5474</v>
      </c>
      <c r="I11556" s="9" t="s">
        <v>5412</v>
      </c>
      <c r="J11556" s="36">
        <f>IF(ISERROR(VLOOKUP(A11556&amp;I11556,'County-level Emissions Factors'!$E$2:$F$12273,2,FALSE)),0,VLOOKUP(A11556&amp;I11556,'County-level Emissions Factors'!$E$2:$F$12273,2,FALSE))</f>
        <v>8.5425115108530889</v>
      </c>
      <c r="K11556" s="19" t="s">
        <v>5473</v>
      </c>
      <c r="L11556" s="19" t="s">
        <v>5474</v>
      </c>
      <c r="M11556" s="38">
        <f t="shared" si="184"/>
        <v>298.87304725339959</v>
      </c>
      <c r="N11556" s="9" t="s">
        <v>5475</v>
      </c>
    </row>
    <row r="11557" spans="1:14">
      <c r="A11557" s="31" t="s">
        <v>3709</v>
      </c>
      <c r="B11557" s="31" t="s">
        <v>3592</v>
      </c>
      <c r="C11557" s="31" t="s">
        <v>1009</v>
      </c>
      <c r="D11557" s="31" t="s">
        <v>210</v>
      </c>
      <c r="E11557" s="31" t="s">
        <v>17</v>
      </c>
      <c r="F11557" s="31" t="s">
        <v>3593</v>
      </c>
      <c r="G11557" s="24">
        <f>IF(ISERROR(VLOOKUP(A11557,'2011 County-Level Acres Tilled'!$A$2:$F$3069,6,FALSE)),0,VLOOKUP(A11557,'2011 County-Level Acres Tilled'!$A$2:$F$3069,6,FALSE))</f>
        <v>23643.379823059582</v>
      </c>
      <c r="H11557" s="32" t="s">
        <v>5474</v>
      </c>
      <c r="I11557" s="9" t="s">
        <v>5412</v>
      </c>
      <c r="J11557" s="36">
        <f>IF(ISERROR(VLOOKUP(A11557&amp;I11557,'County-level Emissions Factors'!$E$2:$F$12273,2,FALSE)),0,VLOOKUP(A11557&amp;I11557,'County-level Emissions Factors'!$E$2:$F$12273,2,FALSE))</f>
        <v>7.7637815126050418</v>
      </c>
      <c r="K11557" s="19" t="s">
        <v>5473</v>
      </c>
      <c r="L11557" s="19" t="s">
        <v>5474</v>
      </c>
      <c r="M11557" s="38">
        <f t="shared" si="184"/>
        <v>91.78101758288453</v>
      </c>
      <c r="N11557" s="9" t="s">
        <v>5475</v>
      </c>
    </row>
    <row r="11558" spans="1:14">
      <c r="A11558" s="31" t="s">
        <v>3710</v>
      </c>
      <c r="B11558" s="31" t="s">
        <v>3592</v>
      </c>
      <c r="C11558" s="31" t="s">
        <v>1011</v>
      </c>
      <c r="D11558" s="31" t="s">
        <v>1184</v>
      </c>
      <c r="E11558" s="31" t="s">
        <v>17</v>
      </c>
      <c r="F11558" s="31" t="s">
        <v>3593</v>
      </c>
      <c r="G11558" s="24">
        <f>IF(ISERROR(VLOOKUP(A11558,'2011 County-Level Acres Tilled'!$A$2:$F$3069,6,FALSE)),0,VLOOKUP(A11558,'2011 County-Level Acres Tilled'!$A$2:$F$3069,6,FALSE))</f>
        <v>117472.98492791613</v>
      </c>
      <c r="H11558" s="32" t="s">
        <v>5474</v>
      </c>
      <c r="I11558" s="9" t="s">
        <v>5412</v>
      </c>
      <c r="J11558" s="36">
        <f>IF(ISERROR(VLOOKUP(A11558&amp;I11558,'County-level Emissions Factors'!$E$2:$F$12273,2,FALSE)),0,VLOOKUP(A11558&amp;I11558,'County-level Emissions Factors'!$E$2:$F$12273,2,FALSE))</f>
        <v>9.9490832632464272</v>
      </c>
      <c r="K11558" s="19" t="s">
        <v>5473</v>
      </c>
      <c r="L11558" s="19" t="s">
        <v>5474</v>
      </c>
      <c r="M11558" s="38">
        <f t="shared" si="184"/>
        <v>584.37425411496508</v>
      </c>
      <c r="N11558" s="9" t="s">
        <v>5475</v>
      </c>
    </row>
    <row r="11559" spans="1:14">
      <c r="A11559" s="31" t="s">
        <v>3711</v>
      </c>
      <c r="B11559" s="31" t="s">
        <v>3592</v>
      </c>
      <c r="C11559" s="31" t="s">
        <v>1014</v>
      </c>
      <c r="D11559" s="31" t="s">
        <v>3590</v>
      </c>
      <c r="E11559" s="31" t="s">
        <v>17</v>
      </c>
      <c r="F11559" s="31" t="s">
        <v>3593</v>
      </c>
      <c r="G11559" s="24">
        <f>IF(ISERROR(VLOOKUP(A11559,'2011 County-Level Acres Tilled'!$A$2:$F$3069,6,FALSE)),0,VLOOKUP(A11559,'2011 County-Level Acres Tilled'!$A$2:$F$3069,6,FALSE))</f>
        <v>148635.43998050891</v>
      </c>
      <c r="H11559" s="32" t="s">
        <v>5474</v>
      </c>
      <c r="I11559" s="9" t="s">
        <v>5412</v>
      </c>
      <c r="J11559" s="36">
        <f>IF(ISERROR(VLOOKUP(A11559&amp;I11559,'County-level Emissions Factors'!$E$2:$F$12273,2,FALSE)),0,VLOOKUP(A11559&amp;I11559,'County-level Emissions Factors'!$E$2:$F$12273,2,FALSE))</f>
        <v>5.5425641025641026</v>
      </c>
      <c r="K11559" s="19" t="s">
        <v>5473</v>
      </c>
      <c r="L11559" s="19" t="s">
        <v>5474</v>
      </c>
      <c r="M11559" s="38">
        <f t="shared" si="184"/>
        <v>411.91072700239494</v>
      </c>
      <c r="N11559" s="9" t="s">
        <v>5475</v>
      </c>
    </row>
    <row r="11560" spans="1:14">
      <c r="A11560" s="31" t="s">
        <v>3712</v>
      </c>
      <c r="B11560" s="31" t="s">
        <v>3592</v>
      </c>
      <c r="C11560" s="31" t="s">
        <v>1016</v>
      </c>
      <c r="D11560" s="31" t="s">
        <v>3713</v>
      </c>
      <c r="E11560" s="31" t="s">
        <v>17</v>
      </c>
      <c r="F11560" s="31" t="s">
        <v>3593</v>
      </c>
      <c r="G11560" s="24">
        <f>IF(ISERROR(VLOOKUP(A11560,'2011 County-Level Acres Tilled'!$A$2:$F$3069,6,FALSE)),0,VLOOKUP(A11560,'2011 County-Level Acres Tilled'!$A$2:$F$3069,6,FALSE))</f>
        <v>368478.31561271317</v>
      </c>
      <c r="H11560" s="32" t="s">
        <v>5474</v>
      </c>
      <c r="I11560" s="9" t="s">
        <v>5412</v>
      </c>
      <c r="J11560" s="36">
        <f>IF(ISERROR(VLOOKUP(A11560&amp;I11560,'County-level Emissions Factors'!$E$2:$F$12273,2,FALSE)),0,VLOOKUP(A11560&amp;I11560,'County-level Emissions Factors'!$E$2:$F$12273,2,FALSE))</f>
        <v>5.9716852048604432</v>
      </c>
      <c r="K11560" s="19" t="s">
        <v>5473</v>
      </c>
      <c r="L11560" s="19" t="s">
        <v>5474</v>
      </c>
      <c r="M11560" s="38">
        <f t="shared" si="184"/>
        <v>1100.218252828168</v>
      </c>
      <c r="N11560" s="9" t="s">
        <v>5475</v>
      </c>
    </row>
    <row r="11561" spans="1:14">
      <c r="A11561" s="31" t="s">
        <v>3714</v>
      </c>
      <c r="B11561" s="31" t="s">
        <v>3592</v>
      </c>
      <c r="C11561" s="31" t="s">
        <v>1019</v>
      </c>
      <c r="D11561" s="31" t="s">
        <v>3715</v>
      </c>
      <c r="E11561" s="31" t="s">
        <v>17</v>
      </c>
      <c r="F11561" s="31" t="s">
        <v>3593</v>
      </c>
      <c r="G11561" s="24">
        <f>IF(ISERROR(VLOOKUP(A11561,'2011 County-Level Acres Tilled'!$A$2:$F$3069,6,FALSE)),0,VLOOKUP(A11561,'2011 County-Level Acres Tilled'!$A$2:$F$3069,6,FALSE))</f>
        <v>195398.23567248898</v>
      </c>
      <c r="H11561" s="32" t="s">
        <v>5474</v>
      </c>
      <c r="I11561" s="9" t="s">
        <v>5412</v>
      </c>
      <c r="J11561" s="36">
        <f>IF(ISERROR(VLOOKUP(A11561&amp;I11561,'County-level Emissions Factors'!$E$2:$F$12273,2,FALSE)),0,VLOOKUP(A11561&amp;I11561,'County-level Emissions Factors'!$E$2:$F$12273,2,FALSE))</f>
        <v>5.5668264272280537</v>
      </c>
      <c r="K11561" s="19" t="s">
        <v>5473</v>
      </c>
      <c r="L11561" s="19" t="s">
        <v>5474</v>
      </c>
      <c r="M11561" s="38">
        <f t="shared" si="184"/>
        <v>543.87403108767353</v>
      </c>
      <c r="N11561" s="9" t="s">
        <v>5475</v>
      </c>
    </row>
    <row r="11562" spans="1:14">
      <c r="A11562" s="31" t="s">
        <v>3716</v>
      </c>
      <c r="B11562" s="31" t="s">
        <v>3717</v>
      </c>
      <c r="C11562" s="31" t="s">
        <v>15</v>
      </c>
      <c r="D11562" s="31" t="s">
        <v>1595</v>
      </c>
      <c r="E11562" s="31" t="s">
        <v>17</v>
      </c>
      <c r="F11562" s="31" t="s">
        <v>3718</v>
      </c>
      <c r="G11562" s="24">
        <f>IF(ISERROR(VLOOKUP(A11562,'2011 County-Level Acres Tilled'!$A$2:$F$3069,6,FALSE)),0,VLOOKUP(A11562,'2011 County-Level Acres Tilled'!$A$2:$F$3069,6,FALSE))</f>
        <v>5563.6757306313775</v>
      </c>
      <c r="H11562" s="32" t="s">
        <v>5474</v>
      </c>
      <c r="I11562" s="9" t="s">
        <v>5412</v>
      </c>
      <c r="J11562" s="36">
        <f>IF(ISERROR(VLOOKUP(A11562&amp;I11562,'County-level Emissions Factors'!$E$2:$F$12273,2,FALSE)),0,VLOOKUP(A11562&amp;I11562,'County-level Emissions Factors'!$E$2:$F$12273,2,FALSE))</f>
        <v>5.4499999999999993</v>
      </c>
      <c r="K11562" s="19" t="s">
        <v>5473</v>
      </c>
      <c r="L11562" s="19" t="s">
        <v>5474</v>
      </c>
      <c r="M11562" s="38">
        <f t="shared" si="184"/>
        <v>15.161016365970502</v>
      </c>
      <c r="N11562" s="9" t="s">
        <v>5475</v>
      </c>
    </row>
    <row r="11563" spans="1:14">
      <c r="A11563" s="31" t="s">
        <v>3719</v>
      </c>
      <c r="B11563" s="31" t="s">
        <v>3717</v>
      </c>
      <c r="C11563" s="31" t="s">
        <v>20</v>
      </c>
      <c r="D11563" s="31" t="s">
        <v>3720</v>
      </c>
      <c r="E11563" s="31" t="s">
        <v>17</v>
      </c>
      <c r="F11563" s="31" t="s">
        <v>3718</v>
      </c>
      <c r="G11563" s="24">
        <f>IF(ISERROR(VLOOKUP(A11563,'2011 County-Level Acres Tilled'!$A$2:$F$3069,6,FALSE)),0,VLOOKUP(A11563,'2011 County-Level Acres Tilled'!$A$2:$F$3069,6,FALSE))</f>
        <v>203871.90649296937</v>
      </c>
      <c r="H11563" s="32" t="s">
        <v>5474</v>
      </c>
      <c r="I11563" s="9" t="s">
        <v>5412</v>
      </c>
      <c r="J11563" s="36">
        <f>IF(ISERROR(VLOOKUP(A11563&amp;I11563,'County-level Emissions Factors'!$E$2:$F$12273,2,FALSE)),0,VLOOKUP(A11563&amp;I11563,'County-level Emissions Factors'!$E$2:$F$12273,2,FALSE))</f>
        <v>9.5692818408480722</v>
      </c>
      <c r="K11563" s="19" t="s">
        <v>5473</v>
      </c>
      <c r="L11563" s="19" t="s">
        <v>5474</v>
      </c>
      <c r="M11563" s="38">
        <f t="shared" si="184"/>
        <v>975.453866331124</v>
      </c>
      <c r="N11563" s="9" t="s">
        <v>5475</v>
      </c>
    </row>
    <row r="11564" spans="1:14">
      <c r="A11564" s="31" t="s">
        <v>3721</v>
      </c>
      <c r="B11564" s="31" t="s">
        <v>3717</v>
      </c>
      <c r="C11564" s="31" t="s">
        <v>23</v>
      </c>
      <c r="D11564" s="31" t="s">
        <v>3722</v>
      </c>
      <c r="E11564" s="31" t="s">
        <v>17</v>
      </c>
      <c r="F11564" s="31" t="s">
        <v>3718</v>
      </c>
      <c r="G11564" s="24">
        <f>IF(ISERROR(VLOOKUP(A11564,'2011 County-Level Acres Tilled'!$A$2:$F$3069,6,FALSE)),0,VLOOKUP(A11564,'2011 County-Level Acres Tilled'!$A$2:$F$3069,6,FALSE))</f>
        <v>5558.4784934748659</v>
      </c>
      <c r="H11564" s="32" t="s">
        <v>5474</v>
      </c>
      <c r="I11564" s="9" t="s">
        <v>5412</v>
      </c>
      <c r="J11564" s="36">
        <f>IF(ISERROR(VLOOKUP(A11564&amp;I11564,'County-level Emissions Factors'!$E$2:$F$12273,2,FALSE)),0,VLOOKUP(A11564&amp;I11564,'County-level Emissions Factors'!$E$2:$F$12273,2,FALSE))</f>
        <v>4.130101685471514</v>
      </c>
      <c r="K11564" s="19" t="s">
        <v>5473</v>
      </c>
      <c r="L11564" s="19" t="s">
        <v>5474</v>
      </c>
      <c r="M11564" s="38">
        <f t="shared" si="184"/>
        <v>11.478540697278854</v>
      </c>
      <c r="N11564" s="9" t="s">
        <v>5475</v>
      </c>
    </row>
    <row r="11565" spans="1:14">
      <c r="A11565" s="31" t="s">
        <v>3723</v>
      </c>
      <c r="B11565" s="31" t="s">
        <v>3717</v>
      </c>
      <c r="C11565" s="31" t="s">
        <v>26</v>
      </c>
      <c r="D11565" s="31" t="s">
        <v>3724</v>
      </c>
      <c r="E11565" s="31" t="s">
        <v>17</v>
      </c>
      <c r="F11565" s="31" t="s">
        <v>3718</v>
      </c>
      <c r="G11565" s="24">
        <f>IF(ISERROR(VLOOKUP(A11565,'2011 County-Level Acres Tilled'!$A$2:$F$3069,6,FALSE)),0,VLOOKUP(A11565,'2011 County-Level Acres Tilled'!$A$2:$F$3069,6,FALSE))</f>
        <v>189400.05938562631</v>
      </c>
      <c r="H11565" s="32" t="s">
        <v>5474</v>
      </c>
      <c r="I11565" s="9" t="s">
        <v>5412</v>
      </c>
      <c r="J11565" s="36">
        <f>IF(ISERROR(VLOOKUP(A11565&amp;I11565,'County-level Emissions Factors'!$E$2:$F$12273,2,FALSE)),0,VLOOKUP(A11565&amp;I11565,'County-level Emissions Factors'!$E$2:$F$12273,2,FALSE))</f>
        <v>6.1043702635929913</v>
      </c>
      <c r="K11565" s="19" t="s">
        <v>5473</v>
      </c>
      <c r="L11565" s="19" t="s">
        <v>5474</v>
      </c>
      <c r="M11565" s="38">
        <f t="shared" si="184"/>
        <v>578.08404521818193</v>
      </c>
      <c r="N11565" s="9" t="s">
        <v>5475</v>
      </c>
    </row>
    <row r="11566" spans="1:14">
      <c r="A11566" s="31" t="s">
        <v>3725</v>
      </c>
      <c r="B11566" s="31" t="s">
        <v>3717</v>
      </c>
      <c r="C11566" s="31" t="s">
        <v>29</v>
      </c>
      <c r="D11566" s="31" t="s">
        <v>3726</v>
      </c>
      <c r="E11566" s="31" t="s">
        <v>17</v>
      </c>
      <c r="F11566" s="31" t="s">
        <v>3718</v>
      </c>
      <c r="G11566" s="24">
        <f>IF(ISERROR(VLOOKUP(A11566,'2011 County-Level Acres Tilled'!$A$2:$F$3069,6,FALSE)),0,VLOOKUP(A11566,'2011 County-Level Acres Tilled'!$A$2:$F$3069,6,FALSE))</f>
        <v>122516.03712894033</v>
      </c>
      <c r="H11566" s="32" t="s">
        <v>5474</v>
      </c>
      <c r="I11566" s="9" t="s">
        <v>5412</v>
      </c>
      <c r="J11566" s="36">
        <f>IF(ISERROR(VLOOKUP(A11566&amp;I11566,'County-level Emissions Factors'!$E$2:$F$12273,2,FALSE)),0,VLOOKUP(A11566&amp;I11566,'County-level Emissions Factors'!$E$2:$F$12273,2,FALSE))</f>
        <v>6.0644137101623574</v>
      </c>
      <c r="K11566" s="19" t="s">
        <v>5473</v>
      </c>
      <c r="L11566" s="19" t="s">
        <v>5474</v>
      </c>
      <c r="M11566" s="38">
        <f t="shared" si="184"/>
        <v>371.49396763975307</v>
      </c>
      <c r="N11566" s="9" t="s">
        <v>5475</v>
      </c>
    </row>
    <row r="11567" spans="1:14">
      <c r="A11567" s="31" t="s">
        <v>3727</v>
      </c>
      <c r="B11567" s="31" t="s">
        <v>3717</v>
      </c>
      <c r="C11567" s="31" t="s">
        <v>32</v>
      </c>
      <c r="D11567" s="31" t="s">
        <v>1233</v>
      </c>
      <c r="E11567" s="31" t="s">
        <v>17</v>
      </c>
      <c r="F11567" s="31" t="s">
        <v>3718</v>
      </c>
      <c r="G11567" s="24">
        <f>IF(ISERROR(VLOOKUP(A11567,'2011 County-Level Acres Tilled'!$A$2:$F$3069,6,FALSE)),0,VLOOKUP(A11567,'2011 County-Level Acres Tilled'!$A$2:$F$3069,6,FALSE))</f>
        <v>175192.29042941824</v>
      </c>
      <c r="H11567" s="32" t="s">
        <v>5474</v>
      </c>
      <c r="I11567" s="9" t="s">
        <v>5412</v>
      </c>
      <c r="J11567" s="36">
        <f>IF(ISERROR(VLOOKUP(A11567&amp;I11567,'County-level Emissions Factors'!$E$2:$F$12273,2,FALSE)),0,VLOOKUP(A11567&amp;I11567,'County-level Emissions Factors'!$E$2:$F$12273,2,FALSE))</f>
        <v>10.151580108042278</v>
      </c>
      <c r="K11567" s="19" t="s">
        <v>5473</v>
      </c>
      <c r="L11567" s="19" t="s">
        <v>5474</v>
      </c>
      <c r="M11567" s="38">
        <f t="shared" si="184"/>
        <v>889.23928530282387</v>
      </c>
      <c r="N11567" s="9" t="s">
        <v>5475</v>
      </c>
    </row>
    <row r="11568" spans="1:14">
      <c r="A11568" s="31" t="s">
        <v>3728</v>
      </c>
      <c r="B11568" s="31" t="s">
        <v>3717</v>
      </c>
      <c r="C11568" s="31" t="s">
        <v>35</v>
      </c>
      <c r="D11568" s="31" t="s">
        <v>884</v>
      </c>
      <c r="E11568" s="31" t="s">
        <v>17</v>
      </c>
      <c r="F11568" s="31" t="s">
        <v>3718</v>
      </c>
      <c r="G11568" s="24">
        <f>IF(ISERROR(VLOOKUP(A11568,'2011 County-Level Acres Tilled'!$A$2:$F$3069,6,FALSE)),0,VLOOKUP(A11568,'2011 County-Level Acres Tilled'!$A$2:$F$3069,6,FALSE))</f>
        <v>30839.40975094201</v>
      </c>
      <c r="H11568" s="32" t="s">
        <v>5474</v>
      </c>
      <c r="I11568" s="9" t="s">
        <v>5412</v>
      </c>
      <c r="J11568" s="36">
        <f>IF(ISERROR(VLOOKUP(A11568&amp;I11568,'County-level Emissions Factors'!$E$2:$F$12273,2,FALSE)),0,VLOOKUP(A11568&amp;I11568,'County-level Emissions Factors'!$E$2:$F$12273,2,FALSE))</f>
        <v>7.698234582829504</v>
      </c>
      <c r="K11568" s="19" t="s">
        <v>5473</v>
      </c>
      <c r="L11568" s="19" t="s">
        <v>5474</v>
      </c>
      <c r="M11568" s="38">
        <f t="shared" si="184"/>
        <v>118.70450532937561</v>
      </c>
      <c r="N11568" s="9" t="s">
        <v>5475</v>
      </c>
    </row>
    <row r="11569" spans="1:14">
      <c r="A11569" s="31" t="s">
        <v>3729</v>
      </c>
      <c r="B11569" s="31" t="s">
        <v>3717</v>
      </c>
      <c r="C11569" s="31" t="s">
        <v>38</v>
      </c>
      <c r="D11569" s="31" t="s">
        <v>2109</v>
      </c>
      <c r="E11569" s="31" t="s">
        <v>17</v>
      </c>
      <c r="F11569" s="31" t="s">
        <v>3718</v>
      </c>
      <c r="G11569" s="24">
        <f>IF(ISERROR(VLOOKUP(A11569,'2011 County-Level Acres Tilled'!$A$2:$F$3069,6,FALSE)),0,VLOOKUP(A11569,'2011 County-Level Acres Tilled'!$A$2:$F$3069,6,FALSE))</f>
        <v>224548.63351254477</v>
      </c>
      <c r="H11569" s="32" t="s">
        <v>5474</v>
      </c>
      <c r="I11569" s="9" t="s">
        <v>5412</v>
      </c>
      <c r="J11569" s="36">
        <f>IF(ISERROR(VLOOKUP(A11569&amp;I11569,'County-level Emissions Factors'!$E$2:$F$12273,2,FALSE)),0,VLOOKUP(A11569&amp;I11569,'County-level Emissions Factors'!$E$2:$F$12273,2,FALSE))</f>
        <v>6.9213209089422918</v>
      </c>
      <c r="K11569" s="19" t="s">
        <v>5473</v>
      </c>
      <c r="L11569" s="19" t="s">
        <v>5474</v>
      </c>
      <c r="M11569" s="38">
        <f t="shared" si="184"/>
        <v>777.086576102398</v>
      </c>
      <c r="N11569" s="9" t="s">
        <v>5475</v>
      </c>
    </row>
    <row r="11570" spans="1:14">
      <c r="A11570" s="31" t="s">
        <v>3730</v>
      </c>
      <c r="B11570" s="31" t="s">
        <v>3717</v>
      </c>
      <c r="C11570" s="31" t="s">
        <v>41</v>
      </c>
      <c r="D11570" s="31" t="s">
        <v>3731</v>
      </c>
      <c r="E11570" s="31" t="s">
        <v>17</v>
      </c>
      <c r="F11570" s="31" t="s">
        <v>3718</v>
      </c>
      <c r="G11570" s="24">
        <f>IF(ISERROR(VLOOKUP(A11570,'2011 County-Level Acres Tilled'!$A$2:$F$3069,6,FALSE)),0,VLOOKUP(A11570,'2011 County-Level Acres Tilled'!$A$2:$F$3069,6,FALSE))</f>
        <v>164942.6349778283</v>
      </c>
      <c r="H11570" s="32" t="s">
        <v>5474</v>
      </c>
      <c r="I11570" s="9" t="s">
        <v>5412</v>
      </c>
      <c r="J11570" s="36">
        <f>IF(ISERROR(VLOOKUP(A11570&amp;I11570,'County-level Emissions Factors'!$E$2:$F$12273,2,FALSE)),0,VLOOKUP(A11570&amp;I11570,'County-level Emissions Factors'!$E$2:$F$12273,2,FALSE))</f>
        <v>10.168756051790474</v>
      </c>
      <c r="K11570" s="19" t="s">
        <v>5473</v>
      </c>
      <c r="L11570" s="19" t="s">
        <v>5474</v>
      </c>
      <c r="M11570" s="38">
        <f t="shared" si="184"/>
        <v>838.63070881452938</v>
      </c>
      <c r="N11570" s="9" t="s">
        <v>5475</v>
      </c>
    </row>
    <row r="11571" spans="1:14">
      <c r="A11571" s="31" t="s">
        <v>3732</v>
      </c>
      <c r="B11571" s="31" t="s">
        <v>3717</v>
      </c>
      <c r="C11571" s="31" t="s">
        <v>44</v>
      </c>
      <c r="D11571" s="31" t="s">
        <v>1951</v>
      </c>
      <c r="E11571" s="31" t="s">
        <v>17</v>
      </c>
      <c r="F11571" s="31" t="s">
        <v>3718</v>
      </c>
      <c r="G11571" s="24">
        <f>IF(ISERROR(VLOOKUP(A11571,'2011 County-Level Acres Tilled'!$A$2:$F$3069,6,FALSE)),0,VLOOKUP(A11571,'2011 County-Level Acres Tilled'!$A$2:$F$3069,6,FALSE))</f>
        <v>12304.224060288576</v>
      </c>
      <c r="H11571" s="32" t="s">
        <v>5474</v>
      </c>
      <c r="I11571" s="9" t="s">
        <v>5412</v>
      </c>
      <c r="J11571" s="36">
        <f>IF(ISERROR(VLOOKUP(A11571&amp;I11571,'County-level Emissions Factors'!$E$2:$F$12273,2,FALSE)),0,VLOOKUP(A11571&amp;I11571,'County-level Emissions Factors'!$E$2:$F$12273,2,FALSE))</f>
        <v>7.6211876011452757</v>
      </c>
      <c r="K11571" s="19" t="s">
        <v>5473</v>
      </c>
      <c r="L11571" s="19" t="s">
        <v>5474</v>
      </c>
      <c r="M11571" s="38">
        <f t="shared" si="184"/>
        <v>46.88639992499234</v>
      </c>
      <c r="N11571" s="9" t="s">
        <v>5475</v>
      </c>
    </row>
    <row r="11572" spans="1:14">
      <c r="A11572" s="31" t="s">
        <v>3733</v>
      </c>
      <c r="B11572" s="31" t="s">
        <v>3717</v>
      </c>
      <c r="C11572" s="31" t="s">
        <v>47</v>
      </c>
      <c r="D11572" s="31" t="s">
        <v>45</v>
      </c>
      <c r="E11572" s="31" t="s">
        <v>17</v>
      </c>
      <c r="F11572" s="31" t="s">
        <v>3718</v>
      </c>
      <c r="G11572" s="24">
        <f>IF(ISERROR(VLOOKUP(A11572,'2011 County-Level Acres Tilled'!$A$2:$F$3069,6,FALSE)),0,VLOOKUP(A11572,'2011 County-Level Acres Tilled'!$A$2:$F$3069,6,FALSE))</f>
        <v>791.90216891829812</v>
      </c>
      <c r="H11572" s="32" t="s">
        <v>5474</v>
      </c>
      <c r="I11572" s="9" t="s">
        <v>5412</v>
      </c>
      <c r="J11572" s="36">
        <f>IF(ISERROR(VLOOKUP(A11572&amp;I11572,'County-level Emissions Factors'!$E$2:$F$12273,2,FALSE)),0,VLOOKUP(A11572&amp;I11572,'County-level Emissions Factors'!$E$2:$F$12273,2,FALSE))</f>
        <v>4.6183673469387756</v>
      </c>
      <c r="K11572" s="19" t="s">
        <v>5473</v>
      </c>
      <c r="L11572" s="19" t="s">
        <v>5474</v>
      </c>
      <c r="M11572" s="38">
        <f t="shared" si="184"/>
        <v>1.8286475594511311</v>
      </c>
      <c r="N11572" s="9" t="s">
        <v>5475</v>
      </c>
    </row>
    <row r="11573" spans="1:14">
      <c r="A11573" s="31" t="s">
        <v>3734</v>
      </c>
      <c r="B11573" s="31" t="s">
        <v>3717</v>
      </c>
      <c r="C11573" s="31" t="s">
        <v>50</v>
      </c>
      <c r="D11573" s="31" t="s">
        <v>51</v>
      </c>
      <c r="E11573" s="31" t="s">
        <v>17</v>
      </c>
      <c r="F11573" s="31" t="s">
        <v>3718</v>
      </c>
      <c r="G11573" s="24">
        <f>IF(ISERROR(VLOOKUP(A11573,'2011 County-Level Acres Tilled'!$A$2:$F$3069,6,FALSE)),0,VLOOKUP(A11573,'2011 County-Level Acres Tilled'!$A$2:$F$3069,6,FALSE))</f>
        <v>8189.8868727598547</v>
      </c>
      <c r="H11573" s="32" t="s">
        <v>5474</v>
      </c>
      <c r="I11573" s="9" t="s">
        <v>5412</v>
      </c>
      <c r="J11573" s="36">
        <f>IF(ISERROR(VLOOKUP(A11573&amp;I11573,'County-level Emissions Factors'!$E$2:$F$12273,2,FALSE)),0,VLOOKUP(A11573&amp;I11573,'County-level Emissions Factors'!$E$2:$F$12273,2,FALSE))</f>
        <v>8.494585448392554</v>
      </c>
      <c r="K11573" s="19" t="s">
        <v>5473</v>
      </c>
      <c r="L11573" s="19" t="s">
        <v>5474</v>
      </c>
      <c r="M11573" s="38">
        <f t="shared" si="184"/>
        <v>34.784846926663526</v>
      </c>
      <c r="N11573" s="9" t="s">
        <v>5475</v>
      </c>
    </row>
    <row r="11574" spans="1:14">
      <c r="A11574" s="31" t="s">
        <v>3735</v>
      </c>
      <c r="B11574" s="31" t="s">
        <v>3717</v>
      </c>
      <c r="C11574" s="31" t="s">
        <v>53</v>
      </c>
      <c r="D11574" s="31" t="s">
        <v>3736</v>
      </c>
      <c r="E11574" s="31" t="s">
        <v>17</v>
      </c>
      <c r="F11574" s="31" t="s">
        <v>3718</v>
      </c>
      <c r="G11574" s="24">
        <f>IF(ISERROR(VLOOKUP(A11574,'2011 County-Level Acres Tilled'!$A$2:$F$3069,6,FALSE)),0,VLOOKUP(A11574,'2011 County-Level Acres Tilled'!$A$2:$F$3069,6,FALSE))</f>
        <v>197641.40178349873</v>
      </c>
      <c r="H11574" s="32" t="s">
        <v>5474</v>
      </c>
      <c r="I11574" s="9" t="s">
        <v>5412</v>
      </c>
      <c r="J11574" s="36">
        <f>IF(ISERROR(VLOOKUP(A11574&amp;I11574,'County-level Emissions Factors'!$E$2:$F$12273,2,FALSE)),0,VLOOKUP(A11574&amp;I11574,'County-level Emissions Factors'!$E$2:$F$12273,2,FALSE))</f>
        <v>6.0157389622078687</v>
      </c>
      <c r="K11574" s="19" t="s">
        <v>5473</v>
      </c>
      <c r="L11574" s="19" t="s">
        <v>5474</v>
      </c>
      <c r="M11574" s="38">
        <f t="shared" si="184"/>
        <v>594.47954062718657</v>
      </c>
      <c r="N11574" s="9" t="s">
        <v>5475</v>
      </c>
    </row>
    <row r="11575" spans="1:14">
      <c r="A11575" s="31" t="s">
        <v>3737</v>
      </c>
      <c r="B11575" s="31" t="s">
        <v>3717</v>
      </c>
      <c r="C11575" s="31" t="s">
        <v>56</v>
      </c>
      <c r="D11575" s="31" t="s">
        <v>350</v>
      </c>
      <c r="E11575" s="31" t="s">
        <v>17</v>
      </c>
      <c r="F11575" s="31" t="s">
        <v>3718</v>
      </c>
      <c r="G11575" s="24">
        <f>IF(ISERROR(VLOOKUP(A11575,'2011 County-Level Acres Tilled'!$A$2:$F$3069,6,FALSE)),0,VLOOKUP(A11575,'2011 County-Level Acres Tilled'!$A$2:$F$3069,6,FALSE))</f>
        <v>10032.662956070215</v>
      </c>
      <c r="H11575" s="32" t="s">
        <v>5474</v>
      </c>
      <c r="I11575" s="9" t="s">
        <v>5412</v>
      </c>
      <c r="J11575" s="36">
        <f>IF(ISERROR(VLOOKUP(A11575&amp;I11575,'County-level Emissions Factors'!$E$2:$F$12273,2,FALSE)),0,VLOOKUP(A11575&amp;I11575,'County-level Emissions Factors'!$E$2:$F$12273,2,FALSE))</f>
        <v>7.6938530734632673</v>
      </c>
      <c r="K11575" s="19" t="s">
        <v>5473</v>
      </c>
      <c r="L11575" s="19" t="s">
        <v>5474</v>
      </c>
      <c r="M11575" s="38">
        <f t="shared" si="184"/>
        <v>38.594917359790948</v>
      </c>
      <c r="N11575" s="9" t="s">
        <v>5475</v>
      </c>
    </row>
    <row r="11576" spans="1:14">
      <c r="A11576" s="31" t="s">
        <v>3738</v>
      </c>
      <c r="B11576" s="31" t="s">
        <v>3717</v>
      </c>
      <c r="C11576" s="31" t="s">
        <v>59</v>
      </c>
      <c r="D11576" s="31" t="s">
        <v>3739</v>
      </c>
      <c r="E11576" s="31" t="s">
        <v>17</v>
      </c>
      <c r="F11576" s="31" t="s">
        <v>3718</v>
      </c>
      <c r="G11576" s="24">
        <f>IF(ISERROR(VLOOKUP(A11576,'2011 County-Level Acres Tilled'!$A$2:$F$3069,6,FALSE)),0,VLOOKUP(A11576,'2011 County-Level Acres Tilled'!$A$2:$F$3069,6,FALSE))</f>
        <v>2166.615660325338</v>
      </c>
      <c r="H11576" s="32" t="s">
        <v>5474</v>
      </c>
      <c r="I11576" s="9" t="s">
        <v>5412</v>
      </c>
      <c r="J11576" s="36">
        <f>IF(ISERROR(VLOOKUP(A11576&amp;I11576,'County-level Emissions Factors'!$E$2:$F$12273,2,FALSE)),0,VLOOKUP(A11576&amp;I11576,'County-level Emissions Factors'!$E$2:$F$12273,2,FALSE))</f>
        <v>4.5843137254901967</v>
      </c>
      <c r="K11576" s="19" t="s">
        <v>5473</v>
      </c>
      <c r="L11576" s="19" t="s">
        <v>5474</v>
      </c>
      <c r="M11576" s="38">
        <f t="shared" si="184"/>
        <v>4.9662229547457262</v>
      </c>
      <c r="N11576" s="9" t="s">
        <v>5475</v>
      </c>
    </row>
    <row r="11577" spans="1:14">
      <c r="A11577" s="31" t="s">
        <v>3740</v>
      </c>
      <c r="B11577" s="31" t="s">
        <v>3717</v>
      </c>
      <c r="C11577" s="31" t="s">
        <v>62</v>
      </c>
      <c r="D11577" s="31" t="s">
        <v>1767</v>
      </c>
      <c r="E11577" s="31" t="s">
        <v>17</v>
      </c>
      <c r="F11577" s="31" t="s">
        <v>3718</v>
      </c>
      <c r="G11577" s="24">
        <f>IF(ISERROR(VLOOKUP(A11577,'2011 County-Level Acres Tilled'!$A$2:$F$3069,6,FALSE)),0,VLOOKUP(A11577,'2011 County-Level Acres Tilled'!$A$2:$F$3069,6,FALSE))</f>
        <v>73641.708804337832</v>
      </c>
      <c r="H11577" s="32" t="s">
        <v>5474</v>
      </c>
      <c r="I11577" s="9" t="s">
        <v>5412</v>
      </c>
      <c r="J11577" s="36">
        <f>IF(ISERROR(VLOOKUP(A11577&amp;I11577,'County-level Emissions Factors'!$E$2:$F$12273,2,FALSE)),0,VLOOKUP(A11577&amp;I11577,'County-level Emissions Factors'!$E$2:$F$12273,2,FALSE))</f>
        <v>8.2742920191246778</v>
      </c>
      <c r="K11577" s="19" t="s">
        <v>5473</v>
      </c>
      <c r="L11577" s="19" t="s">
        <v>5474</v>
      </c>
      <c r="M11577" s="38">
        <f t="shared" si="184"/>
        <v>304.66650171721801</v>
      </c>
      <c r="N11577" s="9" t="s">
        <v>5475</v>
      </c>
    </row>
    <row r="11578" spans="1:14">
      <c r="A11578" s="31" t="s">
        <v>3741</v>
      </c>
      <c r="B11578" s="31" t="s">
        <v>3717</v>
      </c>
      <c r="C11578" s="31" t="s">
        <v>65</v>
      </c>
      <c r="D11578" s="31" t="s">
        <v>3742</v>
      </c>
      <c r="E11578" s="31" t="s">
        <v>17</v>
      </c>
      <c r="F11578" s="31" t="s">
        <v>3718</v>
      </c>
      <c r="G11578" s="24">
        <f>IF(ISERROR(VLOOKUP(A11578,'2011 County-Level Acres Tilled'!$A$2:$F$3069,6,FALSE)),0,VLOOKUP(A11578,'2011 County-Level Acres Tilled'!$A$2:$F$3069,6,FALSE))</f>
        <v>217277.25404374595</v>
      </c>
      <c r="H11578" s="32" t="s">
        <v>5474</v>
      </c>
      <c r="I11578" s="9" t="s">
        <v>5412</v>
      </c>
      <c r="J11578" s="36">
        <f>IF(ISERROR(VLOOKUP(A11578&amp;I11578,'County-level Emissions Factors'!$E$2:$F$12273,2,FALSE)),0,VLOOKUP(A11578&amp;I11578,'County-level Emissions Factors'!$E$2:$F$12273,2,FALSE))</f>
        <v>6.0328248964519515</v>
      </c>
      <c r="K11578" s="19" t="s">
        <v>5473</v>
      </c>
      <c r="L11578" s="19" t="s">
        <v>5474</v>
      </c>
      <c r="M11578" s="38">
        <f t="shared" si="184"/>
        <v>655.39781381391299</v>
      </c>
      <c r="N11578" s="9" t="s">
        <v>5475</v>
      </c>
    </row>
    <row r="11579" spans="1:14">
      <c r="A11579" s="31" t="s">
        <v>3743</v>
      </c>
      <c r="B11579" s="31" t="s">
        <v>3717</v>
      </c>
      <c r="C11579" s="31" t="s">
        <v>68</v>
      </c>
      <c r="D11579" s="31" t="s">
        <v>3744</v>
      </c>
      <c r="E11579" s="31" t="s">
        <v>17</v>
      </c>
      <c r="F11579" s="31" t="s">
        <v>3718</v>
      </c>
      <c r="G11579" s="24">
        <f>IF(ISERROR(VLOOKUP(A11579,'2011 County-Level Acres Tilled'!$A$2:$F$3069,6,FALSE)),0,VLOOKUP(A11579,'2011 County-Level Acres Tilled'!$A$2:$F$3069,6,FALSE))</f>
        <v>24539.447201543975</v>
      </c>
      <c r="H11579" s="32" t="s">
        <v>5474</v>
      </c>
      <c r="I11579" s="9" t="s">
        <v>5412</v>
      </c>
      <c r="J11579" s="36">
        <f>IF(ISERROR(VLOOKUP(A11579&amp;I11579,'County-level Emissions Factors'!$E$2:$F$12273,2,FALSE)),0,VLOOKUP(A11579&amp;I11579,'County-level Emissions Factors'!$E$2:$F$12273,2,FALSE))</f>
        <v>5.3255788005578815</v>
      </c>
      <c r="K11579" s="19" t="s">
        <v>5473</v>
      </c>
      <c r="L11579" s="19" t="s">
        <v>5474</v>
      </c>
      <c r="M11579" s="38">
        <f t="shared" si="184"/>
        <v>65.343379896976003</v>
      </c>
      <c r="N11579" s="9" t="s">
        <v>5475</v>
      </c>
    </row>
    <row r="11580" spans="1:14">
      <c r="A11580" s="31" t="s">
        <v>3745</v>
      </c>
      <c r="B11580" s="31" t="s">
        <v>3717</v>
      </c>
      <c r="C11580" s="31" t="s">
        <v>71</v>
      </c>
      <c r="D11580" s="31" t="s">
        <v>3746</v>
      </c>
      <c r="E11580" s="31" t="s">
        <v>17</v>
      </c>
      <c r="F11580" s="31" t="s">
        <v>3718</v>
      </c>
      <c r="G11580" s="24">
        <f>IF(ISERROR(VLOOKUP(A11580,'2011 County-Level Acres Tilled'!$A$2:$F$3069,6,FALSE)),0,VLOOKUP(A11580,'2011 County-Level Acres Tilled'!$A$2:$F$3069,6,FALSE))</f>
        <v>2125.6105252274615</v>
      </c>
      <c r="H11580" s="32" t="s">
        <v>5474</v>
      </c>
      <c r="I11580" s="9" t="s">
        <v>5412</v>
      </c>
      <c r="J11580" s="36">
        <f>IF(ISERROR(VLOOKUP(A11580&amp;I11580,'County-level Emissions Factors'!$E$2:$F$12273,2,FALSE)),0,VLOOKUP(A11580&amp;I11580,'County-level Emissions Factors'!$E$2:$F$12273,2,FALSE))</f>
        <v>4.3237410071942453</v>
      </c>
      <c r="K11580" s="19" t="s">
        <v>5473</v>
      </c>
      <c r="L11580" s="19" t="s">
        <v>5474</v>
      </c>
      <c r="M11580" s="38">
        <f t="shared" si="184"/>
        <v>4.595294696624836</v>
      </c>
      <c r="N11580" s="9" t="s">
        <v>5475</v>
      </c>
    </row>
    <row r="11581" spans="1:14">
      <c r="A11581" s="31" t="s">
        <v>3747</v>
      </c>
      <c r="B11581" s="31" t="s">
        <v>3717</v>
      </c>
      <c r="C11581" s="31" t="s">
        <v>74</v>
      </c>
      <c r="D11581" s="31" t="s">
        <v>616</v>
      </c>
      <c r="E11581" s="31" t="s">
        <v>17</v>
      </c>
      <c r="F11581" s="31" t="s">
        <v>3718</v>
      </c>
      <c r="G11581" s="24">
        <f>IF(ISERROR(VLOOKUP(A11581,'2011 County-Level Acres Tilled'!$A$2:$F$3069,6,FALSE)),0,VLOOKUP(A11581,'2011 County-Level Acres Tilled'!$A$2:$F$3069,6,FALSE))</f>
        <v>178466.55666988326</v>
      </c>
      <c r="H11581" s="32" t="s">
        <v>5474</v>
      </c>
      <c r="I11581" s="9" t="s">
        <v>5412</v>
      </c>
      <c r="J11581" s="36">
        <f>IF(ISERROR(VLOOKUP(A11581&amp;I11581,'County-level Emissions Factors'!$E$2:$F$12273,2,FALSE)),0,VLOOKUP(A11581&amp;I11581,'County-level Emissions Factors'!$E$2:$F$12273,2,FALSE))</f>
        <v>7.0083665338645424</v>
      </c>
      <c r="K11581" s="19" t="s">
        <v>5473</v>
      </c>
      <c r="L11581" s="19" t="s">
        <v>5474</v>
      </c>
      <c r="M11581" s="38">
        <f t="shared" si="184"/>
        <v>625.3795215896248</v>
      </c>
      <c r="N11581" s="9" t="s">
        <v>5475</v>
      </c>
    </row>
    <row r="11582" spans="1:14">
      <c r="A11582" s="31" t="s">
        <v>3748</v>
      </c>
      <c r="B11582" s="31" t="s">
        <v>3717</v>
      </c>
      <c r="C11582" s="31" t="s">
        <v>77</v>
      </c>
      <c r="D11582" s="31" t="s">
        <v>1483</v>
      </c>
      <c r="E11582" s="31" t="s">
        <v>17</v>
      </c>
      <c r="F11582" s="31" t="s">
        <v>3718</v>
      </c>
      <c r="G11582" s="24">
        <f>IF(ISERROR(VLOOKUP(A11582,'2011 County-Level Acres Tilled'!$A$2:$F$3069,6,FALSE)),0,VLOOKUP(A11582,'2011 County-Level Acres Tilled'!$A$2:$F$3069,6,FALSE))</f>
        <v>5801.143909107619</v>
      </c>
      <c r="H11582" s="32" t="s">
        <v>5474</v>
      </c>
      <c r="I11582" s="9" t="s">
        <v>5412</v>
      </c>
      <c r="J11582" s="36">
        <f>IF(ISERROR(VLOOKUP(A11582&amp;I11582,'County-level Emissions Factors'!$E$2:$F$12273,2,FALSE)),0,VLOOKUP(A11582&amp;I11582,'County-level Emissions Factors'!$E$2:$F$12273,2,FALSE))</f>
        <v>8.5543589743589745</v>
      </c>
      <c r="K11582" s="19" t="s">
        <v>5473</v>
      </c>
      <c r="L11582" s="19" t="s">
        <v>5474</v>
      </c>
      <c r="M11582" s="38">
        <f t="shared" si="184"/>
        <v>24.812533730211332</v>
      </c>
      <c r="N11582" s="9" t="s">
        <v>5475</v>
      </c>
    </row>
    <row r="11583" spans="1:14">
      <c r="A11583" s="31" t="s">
        <v>3749</v>
      </c>
      <c r="B11583" s="31" t="s">
        <v>3717</v>
      </c>
      <c r="C11583" s="31" t="s">
        <v>80</v>
      </c>
      <c r="D11583" s="31" t="s">
        <v>3750</v>
      </c>
      <c r="E11583" s="31" t="s">
        <v>17</v>
      </c>
      <c r="F11583" s="31" t="s">
        <v>3718</v>
      </c>
      <c r="G11583" s="24">
        <f>IF(ISERROR(VLOOKUP(A11583,'2011 County-Level Acres Tilled'!$A$2:$F$3069,6,FALSE)),0,VLOOKUP(A11583,'2011 County-Level Acres Tilled'!$A$2:$F$3069,6,FALSE))</f>
        <v>101631.64766967649</v>
      </c>
      <c r="H11583" s="32" t="s">
        <v>5474</v>
      </c>
      <c r="I11583" s="9" t="s">
        <v>5412</v>
      </c>
      <c r="J11583" s="36">
        <f>IF(ISERROR(VLOOKUP(A11583&amp;I11583,'County-level Emissions Factors'!$E$2:$F$12273,2,FALSE)),0,VLOOKUP(A11583&amp;I11583,'County-level Emissions Factors'!$E$2:$F$12273,2,FALSE))</f>
        <v>6.8387731602637913</v>
      </c>
      <c r="K11583" s="19" t="s">
        <v>5473</v>
      </c>
      <c r="L11583" s="19" t="s">
        <v>5474</v>
      </c>
      <c r="M11583" s="38">
        <f t="shared" si="184"/>
        <v>347.51789215838483</v>
      </c>
      <c r="N11583" s="9" t="s">
        <v>5475</v>
      </c>
    </row>
    <row r="11584" spans="1:14">
      <c r="A11584" s="31" t="s">
        <v>3751</v>
      </c>
      <c r="B11584" s="31" t="s">
        <v>3717</v>
      </c>
      <c r="C11584" s="31" t="s">
        <v>83</v>
      </c>
      <c r="D11584" s="31" t="s">
        <v>1780</v>
      </c>
      <c r="E11584" s="31" t="s">
        <v>17</v>
      </c>
      <c r="F11584" s="31" t="s">
        <v>3718</v>
      </c>
      <c r="G11584" s="24">
        <f>IF(ISERROR(VLOOKUP(A11584,'2011 County-Level Acres Tilled'!$A$2:$F$3069,6,FALSE)),0,VLOOKUP(A11584,'2011 County-Level Acres Tilled'!$A$2:$F$3069,6,FALSE))</f>
        <v>53733.574616878039</v>
      </c>
      <c r="H11584" s="32" t="s">
        <v>5474</v>
      </c>
      <c r="I11584" s="9" t="s">
        <v>5412</v>
      </c>
      <c r="J11584" s="36">
        <f>IF(ISERROR(VLOOKUP(A11584&amp;I11584,'County-level Emissions Factors'!$E$2:$F$12273,2,FALSE)),0,VLOOKUP(A11584&amp;I11584,'County-level Emissions Factors'!$E$2:$F$12273,2,FALSE))</f>
        <v>7.659299549290739</v>
      </c>
      <c r="K11584" s="19" t="s">
        <v>5473</v>
      </c>
      <c r="L11584" s="19" t="s">
        <v>5474</v>
      </c>
      <c r="M11584" s="38">
        <f t="shared" si="184"/>
        <v>205.78077192241713</v>
      </c>
      <c r="N11584" s="9" t="s">
        <v>5475</v>
      </c>
    </row>
    <row r="11585" spans="1:14">
      <c r="A11585" s="31" t="s">
        <v>3752</v>
      </c>
      <c r="B11585" s="31" t="s">
        <v>3717</v>
      </c>
      <c r="C11585" s="31" t="s">
        <v>86</v>
      </c>
      <c r="D11585" s="31" t="s">
        <v>634</v>
      </c>
      <c r="E11585" s="31" t="s">
        <v>17</v>
      </c>
      <c r="F11585" s="31" t="s">
        <v>3718</v>
      </c>
      <c r="G11585" s="24">
        <f>IF(ISERROR(VLOOKUP(A11585,'2011 County-Level Acres Tilled'!$A$2:$F$3069,6,FALSE)),0,VLOOKUP(A11585,'2011 County-Level Acres Tilled'!$A$2:$F$3069,6,FALSE))</f>
        <v>235392.91034831357</v>
      </c>
      <c r="H11585" s="32" t="s">
        <v>5474</v>
      </c>
      <c r="I11585" s="9" t="s">
        <v>5412</v>
      </c>
      <c r="J11585" s="36">
        <f>IF(ISERROR(VLOOKUP(A11585&amp;I11585,'County-level Emissions Factors'!$E$2:$F$12273,2,FALSE)),0,VLOOKUP(A11585&amp;I11585,'County-level Emissions Factors'!$E$2:$F$12273,2,FALSE))</f>
        <v>10.086776538323138</v>
      </c>
      <c r="K11585" s="19" t="s">
        <v>5473</v>
      </c>
      <c r="L11585" s="19" t="s">
        <v>5474</v>
      </c>
      <c r="M11585" s="38">
        <f t="shared" si="184"/>
        <v>1187.1778426944857</v>
      </c>
      <c r="N11585" s="9" t="s">
        <v>5475</v>
      </c>
    </row>
    <row r="11586" spans="1:14">
      <c r="A11586" s="31" t="s">
        <v>3753</v>
      </c>
      <c r="B11586" s="31" t="s">
        <v>3717</v>
      </c>
      <c r="C11586" s="31" t="s">
        <v>89</v>
      </c>
      <c r="D11586" s="31" t="s">
        <v>3754</v>
      </c>
      <c r="E11586" s="31" t="s">
        <v>17</v>
      </c>
      <c r="F11586" s="31" t="s">
        <v>3718</v>
      </c>
      <c r="G11586" s="24">
        <f>IF(ISERROR(VLOOKUP(A11586,'2011 County-Level Acres Tilled'!$A$2:$F$3069,6,FALSE)),0,VLOOKUP(A11586,'2011 County-Level Acres Tilled'!$A$2:$F$3069,6,FALSE))</f>
        <v>38876.24083838801</v>
      </c>
      <c r="H11586" s="32" t="s">
        <v>5474</v>
      </c>
      <c r="I11586" s="9" t="s">
        <v>5412</v>
      </c>
      <c r="J11586" s="36">
        <f>IF(ISERROR(VLOOKUP(A11586&amp;I11586,'County-level Emissions Factors'!$E$2:$F$12273,2,FALSE)),0,VLOOKUP(A11586&amp;I11586,'County-level Emissions Factors'!$E$2:$F$12273,2,FALSE))</f>
        <v>9.9205454545454579</v>
      </c>
      <c r="K11586" s="19" t="s">
        <v>5473</v>
      </c>
      <c r="L11586" s="19" t="s">
        <v>5474</v>
      </c>
      <c r="M11586" s="38">
        <f t="shared" si="184"/>
        <v>192.83675716954235</v>
      </c>
      <c r="N11586" s="9" t="s">
        <v>5475</v>
      </c>
    </row>
    <row r="11587" spans="1:14">
      <c r="A11587" s="31" t="s">
        <v>3755</v>
      </c>
      <c r="B11587" s="31" t="s">
        <v>3717</v>
      </c>
      <c r="C11587" s="31" t="s">
        <v>92</v>
      </c>
      <c r="D11587" s="31" t="s">
        <v>970</v>
      </c>
      <c r="E11587" s="31" t="s">
        <v>17</v>
      </c>
      <c r="F11587" s="31" t="s">
        <v>3718</v>
      </c>
      <c r="G11587" s="24">
        <f>IF(ISERROR(VLOOKUP(A11587,'2011 County-Level Acres Tilled'!$A$2:$F$3069,6,FALSE)),0,VLOOKUP(A11587,'2011 County-Level Acres Tilled'!$A$2:$F$3069,6,FALSE))</f>
        <v>113193.30281453907</v>
      </c>
      <c r="H11587" s="32" t="s">
        <v>5474</v>
      </c>
      <c r="I11587" s="9" t="s">
        <v>5412</v>
      </c>
      <c r="J11587" s="36">
        <f>IF(ISERROR(VLOOKUP(A11587&amp;I11587,'County-level Emissions Factors'!$E$2:$F$12273,2,FALSE)),0,VLOOKUP(A11587&amp;I11587,'County-level Emissions Factors'!$E$2:$F$12273,2,FALSE))</f>
        <v>9.7215369135020318</v>
      </c>
      <c r="K11587" s="19" t="s">
        <v>5473</v>
      </c>
      <c r="L11587" s="19" t="s">
        <v>5474</v>
      </c>
      <c r="M11587" s="38">
        <f t="shared" si="184"/>
        <v>550.20643583637752</v>
      </c>
      <c r="N11587" s="9" t="s">
        <v>5475</v>
      </c>
    </row>
    <row r="11588" spans="1:14">
      <c r="A11588" s="31" t="s">
        <v>3756</v>
      </c>
      <c r="B11588" s="31" t="s">
        <v>3717</v>
      </c>
      <c r="C11588" s="31" t="s">
        <v>95</v>
      </c>
      <c r="D11588" s="31" t="s">
        <v>376</v>
      </c>
      <c r="E11588" s="31" t="s">
        <v>17</v>
      </c>
      <c r="F11588" s="31" t="s">
        <v>3718</v>
      </c>
      <c r="G11588" s="24">
        <f>IF(ISERROR(VLOOKUP(A11588,'2011 County-Level Acres Tilled'!$A$2:$F$3069,6,FALSE)),0,VLOOKUP(A11588,'2011 County-Level Acres Tilled'!$A$2:$F$3069,6,FALSE))</f>
        <v>280770.21830484329</v>
      </c>
      <c r="H11588" s="32" t="s">
        <v>5474</v>
      </c>
      <c r="I11588" s="9" t="s">
        <v>5412</v>
      </c>
      <c r="J11588" s="36">
        <f>IF(ISERROR(VLOOKUP(A11588&amp;I11588,'County-level Emissions Factors'!$E$2:$F$12273,2,FALSE)),0,VLOOKUP(A11588&amp;I11588,'County-level Emissions Factors'!$E$2:$F$12273,2,FALSE))</f>
        <v>10.197958538789969</v>
      </c>
      <c r="K11588" s="19" t="s">
        <v>5473</v>
      </c>
      <c r="L11588" s="19" t="s">
        <v>5474</v>
      </c>
      <c r="M11588" s="38">
        <f t="shared" si="184"/>
        <v>1431.6415225999001</v>
      </c>
      <c r="N11588" s="9" t="s">
        <v>5475</v>
      </c>
    </row>
    <row r="11589" spans="1:14">
      <c r="A11589" s="31" t="s">
        <v>3757</v>
      </c>
      <c r="B11589" s="31" t="s">
        <v>3717</v>
      </c>
      <c r="C11589" s="31" t="s">
        <v>98</v>
      </c>
      <c r="D11589" s="31" t="s">
        <v>3758</v>
      </c>
      <c r="E11589" s="31" t="s">
        <v>17</v>
      </c>
      <c r="F11589" s="31" t="s">
        <v>3718</v>
      </c>
      <c r="G11589" s="24">
        <f>IF(ISERROR(VLOOKUP(A11589,'2011 County-Level Acres Tilled'!$A$2:$F$3069,6,FALSE)),0,VLOOKUP(A11589,'2011 County-Level Acres Tilled'!$A$2:$F$3069,6,FALSE))</f>
        <v>92049.746870692034</v>
      </c>
      <c r="H11589" s="32" t="s">
        <v>5474</v>
      </c>
      <c r="I11589" s="9" t="s">
        <v>5412</v>
      </c>
      <c r="J11589" s="36">
        <f>IF(ISERROR(VLOOKUP(A11589&amp;I11589,'County-level Emissions Factors'!$E$2:$F$12273,2,FALSE)),0,VLOOKUP(A11589&amp;I11589,'County-level Emissions Factors'!$E$2:$F$12273,2,FALSE))</f>
        <v>5.9492454207751981</v>
      </c>
      <c r="K11589" s="19" t="s">
        <v>5473</v>
      </c>
      <c r="L11589" s="19" t="s">
        <v>5474</v>
      </c>
      <c r="M11589" s="38">
        <f t="shared" si="184"/>
        <v>273.81326752699033</v>
      </c>
      <c r="N11589" s="9" t="s">
        <v>5475</v>
      </c>
    </row>
    <row r="11590" spans="1:14">
      <c r="A11590" s="31" t="s">
        <v>3759</v>
      </c>
      <c r="B11590" s="31" t="s">
        <v>3717</v>
      </c>
      <c r="C11590" s="31" t="s">
        <v>101</v>
      </c>
      <c r="D11590" s="31" t="s">
        <v>3760</v>
      </c>
      <c r="E11590" s="31" t="s">
        <v>17</v>
      </c>
      <c r="F11590" s="31" t="s">
        <v>3718</v>
      </c>
      <c r="G11590" s="24">
        <f>IF(ISERROR(VLOOKUP(A11590,'2011 County-Level Acres Tilled'!$A$2:$F$3069,6,FALSE)),0,VLOOKUP(A11590,'2011 County-Level Acres Tilled'!$A$2:$F$3069,6,FALSE))</f>
        <v>100764.12439228929</v>
      </c>
      <c r="H11590" s="32" t="s">
        <v>5474</v>
      </c>
      <c r="I11590" s="9" t="s">
        <v>5412</v>
      </c>
      <c r="J11590" s="36">
        <f>IF(ISERROR(VLOOKUP(A11590&amp;I11590,'County-level Emissions Factors'!$E$2:$F$12273,2,FALSE)),0,VLOOKUP(A11590&amp;I11590,'County-level Emissions Factors'!$E$2:$F$12273,2,FALSE))</f>
        <v>7.2761590667502523</v>
      </c>
      <c r="K11590" s="19" t="s">
        <v>5473</v>
      </c>
      <c r="L11590" s="19" t="s">
        <v>5474</v>
      </c>
      <c r="M11590" s="38">
        <f t="shared" si="184"/>
        <v>366.58789865005298</v>
      </c>
      <c r="N11590" s="9" t="s">
        <v>5475</v>
      </c>
    </row>
    <row r="11591" spans="1:14">
      <c r="A11591" s="31" t="s">
        <v>3761</v>
      </c>
      <c r="B11591" s="31" t="s">
        <v>3717</v>
      </c>
      <c r="C11591" s="31" t="s">
        <v>104</v>
      </c>
      <c r="D11591" s="31" t="s">
        <v>1801</v>
      </c>
      <c r="E11591" s="31" t="s">
        <v>17</v>
      </c>
      <c r="F11591" s="31" t="s">
        <v>3718</v>
      </c>
      <c r="G11591" s="24">
        <f>IF(ISERROR(VLOOKUP(A11591,'2011 County-Level Acres Tilled'!$A$2:$F$3069,6,FALSE)),0,VLOOKUP(A11591,'2011 County-Level Acres Tilled'!$A$2:$F$3069,6,FALSE))</f>
        <v>91617.016002665201</v>
      </c>
      <c r="H11591" s="32" t="s">
        <v>5474</v>
      </c>
      <c r="I11591" s="9" t="s">
        <v>5412</v>
      </c>
      <c r="J11591" s="36">
        <f>IF(ISERROR(VLOOKUP(A11591&amp;I11591,'County-level Emissions Factors'!$E$2:$F$12273,2,FALSE)),0,VLOOKUP(A11591&amp;I11591,'County-level Emissions Factors'!$E$2:$F$12273,2,FALSE))</f>
        <v>6.6685752036996258</v>
      </c>
      <c r="K11591" s="19" t="s">
        <v>5473</v>
      </c>
      <c r="L11591" s="19" t="s">
        <v>5474</v>
      </c>
      <c r="M11591" s="38">
        <f t="shared" si="184"/>
        <v>305.47748057616246</v>
      </c>
      <c r="N11591" s="9" t="s">
        <v>5475</v>
      </c>
    </row>
    <row r="11592" spans="1:14">
      <c r="A11592" s="31" t="s">
        <v>3762</v>
      </c>
      <c r="B11592" s="31" t="s">
        <v>3717</v>
      </c>
      <c r="C11592" s="31" t="s">
        <v>107</v>
      </c>
      <c r="D11592" s="31" t="s">
        <v>1805</v>
      </c>
      <c r="E11592" s="31" t="s">
        <v>17</v>
      </c>
      <c r="F11592" s="31" t="s">
        <v>3718</v>
      </c>
      <c r="G11592" s="24">
        <f>IF(ISERROR(VLOOKUP(A11592,'2011 County-Level Acres Tilled'!$A$2:$F$3069,6,FALSE)),0,VLOOKUP(A11592,'2011 County-Level Acres Tilled'!$A$2:$F$3069,6,FALSE))</f>
        <v>5307.9387809024902</v>
      </c>
      <c r="H11592" s="32" t="s">
        <v>5474</v>
      </c>
      <c r="I11592" s="9" t="s">
        <v>5412</v>
      </c>
      <c r="J11592" s="36">
        <f>IF(ISERROR(VLOOKUP(A11592&amp;I11592,'County-level Emissions Factors'!$E$2:$F$12273,2,FALSE)),0,VLOOKUP(A11592&amp;I11592,'County-level Emissions Factors'!$E$2:$F$12273,2,FALSE))</f>
        <v>5.995187165775401</v>
      </c>
      <c r="K11592" s="19" t="s">
        <v>5473</v>
      </c>
      <c r="L11592" s="19" t="s">
        <v>5474</v>
      </c>
      <c r="M11592" s="38">
        <f t="shared" si="184"/>
        <v>15.911043227994069</v>
      </c>
      <c r="N11592" s="9" t="s">
        <v>5475</v>
      </c>
    </row>
    <row r="11593" spans="1:14">
      <c r="A11593" s="31" t="s">
        <v>3763</v>
      </c>
      <c r="B11593" s="31" t="s">
        <v>3717</v>
      </c>
      <c r="C11593" s="31" t="s">
        <v>110</v>
      </c>
      <c r="D11593" s="31" t="s">
        <v>3764</v>
      </c>
      <c r="E11593" s="31" t="s">
        <v>17</v>
      </c>
      <c r="F11593" s="31" t="s">
        <v>3718</v>
      </c>
      <c r="G11593" s="24">
        <f>IF(ISERROR(VLOOKUP(A11593,'2011 County-Level Acres Tilled'!$A$2:$F$3069,6,FALSE)),0,VLOOKUP(A11593,'2011 County-Level Acres Tilled'!$A$2:$F$3069,6,FALSE))</f>
        <v>14471.68091972245</v>
      </c>
      <c r="H11593" s="32" t="s">
        <v>5474</v>
      </c>
      <c r="I11593" s="9" t="s">
        <v>5412</v>
      </c>
      <c r="J11593" s="36">
        <f>IF(ISERROR(VLOOKUP(A11593&amp;I11593,'County-level Emissions Factors'!$E$2:$F$12273,2,FALSE)),0,VLOOKUP(A11593&amp;I11593,'County-level Emissions Factors'!$E$2:$F$12273,2,FALSE))</f>
        <v>7.6177617469292258</v>
      </c>
      <c r="K11593" s="19" t="s">
        <v>5473</v>
      </c>
      <c r="L11593" s="19" t="s">
        <v>5474</v>
      </c>
      <c r="M11593" s="38">
        <f t="shared" si="184"/>
        <v>55.120908662013619</v>
      </c>
      <c r="N11593" s="9" t="s">
        <v>5475</v>
      </c>
    </row>
    <row r="11594" spans="1:14">
      <c r="A11594" s="31" t="s">
        <v>3765</v>
      </c>
      <c r="B11594" s="31" t="s">
        <v>3717</v>
      </c>
      <c r="C11594" s="31" t="s">
        <v>113</v>
      </c>
      <c r="D11594" s="31" t="s">
        <v>123</v>
      </c>
      <c r="E11594" s="31" t="s">
        <v>17</v>
      </c>
      <c r="F11594" s="31" t="s">
        <v>3718</v>
      </c>
      <c r="G11594" s="24">
        <f>IF(ISERROR(VLOOKUP(A11594,'2011 County-Level Acres Tilled'!$A$2:$F$3069,6,FALSE)),0,VLOOKUP(A11594,'2011 County-Level Acres Tilled'!$A$2:$F$3069,6,FALSE))</f>
        <v>185878.78605482029</v>
      </c>
      <c r="H11594" s="32" t="s">
        <v>5474</v>
      </c>
      <c r="I11594" s="9" t="s">
        <v>5412</v>
      </c>
      <c r="J11594" s="36">
        <f>IF(ISERROR(VLOOKUP(A11594&amp;I11594,'County-level Emissions Factors'!$E$2:$F$12273,2,FALSE)),0,VLOOKUP(A11594&amp;I11594,'County-level Emissions Factors'!$E$2:$F$12273,2,FALSE))</f>
        <v>7.7889482368075171</v>
      </c>
      <c r="K11594" s="19" t="s">
        <v>5473</v>
      </c>
      <c r="L11594" s="19" t="s">
        <v>5474</v>
      </c>
      <c r="M11594" s="38">
        <f t="shared" si="184"/>
        <v>723.90012145080709</v>
      </c>
      <c r="N11594" s="9" t="s">
        <v>5475</v>
      </c>
    </row>
    <row r="11595" spans="1:14">
      <c r="A11595" s="31" t="s">
        <v>3766</v>
      </c>
      <c r="B11595" s="31" t="s">
        <v>3717</v>
      </c>
      <c r="C11595" s="31" t="s">
        <v>116</v>
      </c>
      <c r="D11595" s="31" t="s">
        <v>126</v>
      </c>
      <c r="E11595" s="31" t="s">
        <v>17</v>
      </c>
      <c r="F11595" s="31" t="s">
        <v>3718</v>
      </c>
      <c r="G11595" s="24">
        <f>IF(ISERROR(VLOOKUP(A11595,'2011 County-Level Acres Tilled'!$A$2:$F$3069,6,FALSE)),0,VLOOKUP(A11595,'2011 County-Level Acres Tilled'!$A$2:$F$3069,6,FALSE))</f>
        <v>60101.614683852582</v>
      </c>
      <c r="H11595" s="32" t="s">
        <v>5474</v>
      </c>
      <c r="I11595" s="9" t="s">
        <v>5412</v>
      </c>
      <c r="J11595" s="36">
        <f>IF(ISERROR(VLOOKUP(A11595&amp;I11595,'County-level Emissions Factors'!$E$2:$F$12273,2,FALSE)),0,VLOOKUP(A11595&amp;I11595,'County-level Emissions Factors'!$E$2:$F$12273,2,FALSE))</f>
        <v>10.057827662808371</v>
      </c>
      <c r="K11595" s="19" t="s">
        <v>5473</v>
      </c>
      <c r="L11595" s="19" t="s">
        <v>5474</v>
      </c>
      <c r="M11595" s="38">
        <f t="shared" ref="M11595:M11658" si="185">G11595*J11595/2000</f>
        <v>302.2458413733512</v>
      </c>
      <c r="N11595" s="9" t="s">
        <v>5475</v>
      </c>
    </row>
    <row r="11596" spans="1:14">
      <c r="A11596" s="31" t="s">
        <v>3767</v>
      </c>
      <c r="B11596" s="31" t="s">
        <v>3717</v>
      </c>
      <c r="C11596" s="31" t="s">
        <v>119</v>
      </c>
      <c r="D11596" s="31" t="s">
        <v>3427</v>
      </c>
      <c r="E11596" s="31" t="s">
        <v>17</v>
      </c>
      <c r="F11596" s="31" t="s">
        <v>3718</v>
      </c>
      <c r="G11596" s="24">
        <f>IF(ISERROR(VLOOKUP(A11596,'2011 County-Level Acres Tilled'!$A$2:$F$3069,6,FALSE)),0,VLOOKUP(A11596,'2011 County-Level Acres Tilled'!$A$2:$F$3069,6,FALSE))</f>
        <v>4571.9396195202635</v>
      </c>
      <c r="H11596" s="32" t="s">
        <v>5474</v>
      </c>
      <c r="I11596" s="9" t="s">
        <v>5412</v>
      </c>
      <c r="J11596" s="36">
        <f>IF(ISERROR(VLOOKUP(A11596&amp;I11596,'County-level Emissions Factors'!$E$2:$F$12273,2,FALSE)),0,VLOOKUP(A11596&amp;I11596,'County-level Emissions Factors'!$E$2:$F$12273,2,FALSE))</f>
        <v>4.9063492063492058</v>
      </c>
      <c r="K11596" s="19" t="s">
        <v>5473</v>
      </c>
      <c r="L11596" s="19" t="s">
        <v>5474</v>
      </c>
      <c r="M11596" s="38">
        <f t="shared" si="185"/>
        <v>11.215766161854868</v>
      </c>
      <c r="N11596" s="9" t="s">
        <v>5475</v>
      </c>
    </row>
    <row r="11597" spans="1:14">
      <c r="A11597" s="31" t="s">
        <v>3768</v>
      </c>
      <c r="B11597" s="31" t="s">
        <v>3717</v>
      </c>
      <c r="C11597" s="31" t="s">
        <v>122</v>
      </c>
      <c r="D11597" s="31" t="s">
        <v>3769</v>
      </c>
      <c r="E11597" s="31" t="s">
        <v>17</v>
      </c>
      <c r="F11597" s="31" t="s">
        <v>3718</v>
      </c>
      <c r="G11597" s="24">
        <f>IF(ISERROR(VLOOKUP(A11597,'2011 County-Level Acres Tilled'!$A$2:$F$3069,6,FALSE)),0,VLOOKUP(A11597,'2011 County-Level Acres Tilled'!$A$2:$F$3069,6,FALSE))</f>
        <v>194531.16563620072</v>
      </c>
      <c r="H11597" s="32" t="s">
        <v>5474</v>
      </c>
      <c r="I11597" s="9" t="s">
        <v>5412</v>
      </c>
      <c r="J11597" s="36">
        <f>IF(ISERROR(VLOOKUP(A11597&amp;I11597,'County-level Emissions Factors'!$E$2:$F$12273,2,FALSE)),0,VLOOKUP(A11597&amp;I11597,'County-level Emissions Factors'!$E$2:$F$12273,2,FALSE))</f>
        <v>9.0188905905329264</v>
      </c>
      <c r="K11597" s="19" t="s">
        <v>5473</v>
      </c>
      <c r="L11597" s="19" t="s">
        <v>5474</v>
      </c>
      <c r="M11597" s="38">
        <f t="shared" si="185"/>
        <v>877.2276496608664</v>
      </c>
      <c r="N11597" s="9" t="s">
        <v>5475</v>
      </c>
    </row>
    <row r="11598" spans="1:14">
      <c r="A11598" s="31" t="s">
        <v>3770</v>
      </c>
      <c r="B11598" s="31" t="s">
        <v>3717</v>
      </c>
      <c r="C11598" s="31" t="s">
        <v>125</v>
      </c>
      <c r="D11598" s="31" t="s">
        <v>3771</v>
      </c>
      <c r="E11598" s="31" t="s">
        <v>17</v>
      </c>
      <c r="F11598" s="31" t="s">
        <v>3718</v>
      </c>
      <c r="G11598" s="24">
        <f>IF(ISERROR(VLOOKUP(A11598,'2011 County-Level Acres Tilled'!$A$2:$F$3069,6,FALSE)),0,VLOOKUP(A11598,'2011 County-Level Acres Tilled'!$A$2:$F$3069,6,FALSE))</f>
        <v>247524.94399641574</v>
      </c>
      <c r="H11598" s="32" t="s">
        <v>5474</v>
      </c>
      <c r="I11598" s="9" t="s">
        <v>5412</v>
      </c>
      <c r="J11598" s="36">
        <f>IF(ISERROR(VLOOKUP(A11598&amp;I11598,'County-level Emissions Factors'!$E$2:$F$12273,2,FALSE)),0,VLOOKUP(A11598&amp;I11598,'County-level Emissions Factors'!$E$2:$F$12273,2,FALSE))</f>
        <v>10.639550354173084</v>
      </c>
      <c r="K11598" s="19" t="s">
        <v>5473</v>
      </c>
      <c r="L11598" s="19" t="s">
        <v>5474</v>
      </c>
      <c r="M11598" s="38">
        <f t="shared" si="185"/>
        <v>1316.7770527818689</v>
      </c>
      <c r="N11598" s="9" t="s">
        <v>5475</v>
      </c>
    </row>
    <row r="11599" spans="1:14">
      <c r="A11599" s="31" t="s">
        <v>3772</v>
      </c>
      <c r="B11599" s="31" t="s">
        <v>3717</v>
      </c>
      <c r="C11599" s="31" t="s">
        <v>128</v>
      </c>
      <c r="D11599" s="31" t="s">
        <v>648</v>
      </c>
      <c r="E11599" s="31" t="s">
        <v>17</v>
      </c>
      <c r="F11599" s="31" t="s">
        <v>3718</v>
      </c>
      <c r="G11599" s="24">
        <f>IF(ISERROR(VLOOKUP(A11599,'2011 County-Level Acres Tilled'!$A$2:$F$3069,6,FALSE)),0,VLOOKUP(A11599,'2011 County-Level Acres Tilled'!$A$2:$F$3069,6,FALSE))</f>
        <v>212593.38239189872</v>
      </c>
      <c r="H11599" s="32" t="s">
        <v>5474</v>
      </c>
      <c r="I11599" s="9" t="s">
        <v>5412</v>
      </c>
      <c r="J11599" s="36">
        <f>IF(ISERROR(VLOOKUP(A11599&amp;I11599,'County-level Emissions Factors'!$E$2:$F$12273,2,FALSE)),0,VLOOKUP(A11599&amp;I11599,'County-level Emissions Factors'!$E$2:$F$12273,2,FALSE))</f>
        <v>6.5303364607574226</v>
      </c>
      <c r="K11599" s="19" t="s">
        <v>5473</v>
      </c>
      <c r="L11599" s="19" t="s">
        <v>5474</v>
      </c>
      <c r="M11599" s="38">
        <f t="shared" si="185"/>
        <v>694.15315817478063</v>
      </c>
      <c r="N11599" s="9" t="s">
        <v>5475</v>
      </c>
    </row>
    <row r="11600" spans="1:14">
      <c r="A11600" s="31" t="s">
        <v>3773</v>
      </c>
      <c r="B11600" s="31" t="s">
        <v>3717</v>
      </c>
      <c r="C11600" s="31" t="s">
        <v>131</v>
      </c>
      <c r="D11600" s="31" t="s">
        <v>3774</v>
      </c>
      <c r="E11600" s="31" t="s">
        <v>17</v>
      </c>
      <c r="F11600" s="31" t="s">
        <v>3718</v>
      </c>
      <c r="G11600" s="24">
        <f>IF(ISERROR(VLOOKUP(A11600,'2011 County-Level Acres Tilled'!$A$2:$F$3069,6,FALSE)),0,VLOOKUP(A11600,'2011 County-Level Acres Tilled'!$A$2:$F$3069,6,FALSE))</f>
        <v>0</v>
      </c>
      <c r="H11600" s="32" t="s">
        <v>5474</v>
      </c>
      <c r="I11600" s="9" t="s">
        <v>5412</v>
      </c>
      <c r="J11600" s="36">
        <f>IF(ISERROR(VLOOKUP(A11600&amp;I11600,'County-level Emissions Factors'!$E$2:$F$12273,2,FALSE)),0,VLOOKUP(A11600&amp;I11600,'County-level Emissions Factors'!$E$2:$F$12273,2,FALSE))</f>
        <v>0</v>
      </c>
      <c r="K11600" s="19" t="s">
        <v>5473</v>
      </c>
      <c r="L11600" s="19" t="s">
        <v>5474</v>
      </c>
      <c r="M11600" s="38">
        <f t="shared" si="185"/>
        <v>0</v>
      </c>
      <c r="N11600" s="9" t="s">
        <v>5475</v>
      </c>
    </row>
    <row r="11601" spans="1:14">
      <c r="A11601" s="31" t="s">
        <v>3775</v>
      </c>
      <c r="B11601" s="31" t="s">
        <v>3717</v>
      </c>
      <c r="C11601" s="31" t="s">
        <v>134</v>
      </c>
      <c r="D11601" s="31" t="s">
        <v>3776</v>
      </c>
      <c r="E11601" s="31" t="s">
        <v>17</v>
      </c>
      <c r="F11601" s="31" t="s">
        <v>3718</v>
      </c>
      <c r="G11601" s="24">
        <f>IF(ISERROR(VLOOKUP(A11601,'2011 County-Level Acres Tilled'!$A$2:$F$3069,6,FALSE)),0,VLOOKUP(A11601,'2011 County-Level Acres Tilled'!$A$2:$F$3069,6,FALSE))</f>
        <v>28131.429808841098</v>
      </c>
      <c r="H11601" s="32" t="s">
        <v>5474</v>
      </c>
      <c r="I11601" s="9" t="s">
        <v>5412</v>
      </c>
      <c r="J11601" s="36">
        <f>IF(ISERROR(VLOOKUP(A11601&amp;I11601,'County-level Emissions Factors'!$E$2:$F$12273,2,FALSE)),0,VLOOKUP(A11601&amp;I11601,'County-level Emissions Factors'!$E$2:$F$12273,2,FALSE))</f>
        <v>7.8986708365910872</v>
      </c>
      <c r="K11601" s="19" t="s">
        <v>5473</v>
      </c>
      <c r="L11601" s="19" t="s">
        <v>5474</v>
      </c>
      <c r="M11601" s="38">
        <f t="shared" si="185"/>
        <v>111.10045211135119</v>
      </c>
      <c r="N11601" s="9" t="s">
        <v>5475</v>
      </c>
    </row>
    <row r="11602" spans="1:14">
      <c r="A11602" s="31" t="s">
        <v>3777</v>
      </c>
      <c r="B11602" s="31" t="s">
        <v>3717</v>
      </c>
      <c r="C11602" s="31" t="s">
        <v>137</v>
      </c>
      <c r="D11602" s="31" t="s">
        <v>397</v>
      </c>
      <c r="E11602" s="31" t="s">
        <v>17</v>
      </c>
      <c r="F11602" s="31" t="s">
        <v>3718</v>
      </c>
      <c r="G11602" s="24">
        <f>IF(ISERROR(VLOOKUP(A11602,'2011 County-Level Acres Tilled'!$A$2:$F$3069,6,FALSE)),0,VLOOKUP(A11602,'2011 County-Level Acres Tilled'!$A$2:$F$3069,6,FALSE))</f>
        <v>15936.005822075174</v>
      </c>
      <c r="H11602" s="32" t="s">
        <v>5474</v>
      </c>
      <c r="I11602" s="9" t="s">
        <v>5412</v>
      </c>
      <c r="J11602" s="36">
        <f>IF(ISERROR(VLOOKUP(A11602&amp;I11602,'County-level Emissions Factors'!$E$2:$F$12273,2,FALSE)),0,VLOOKUP(A11602&amp;I11602,'County-level Emissions Factors'!$E$2:$F$12273,2,FALSE))</f>
        <v>8.7095106515732219</v>
      </c>
      <c r="K11602" s="19" t="s">
        <v>5473</v>
      </c>
      <c r="L11602" s="19" t="s">
        <v>5474</v>
      </c>
      <c r="M11602" s="38">
        <f t="shared" si="185"/>
        <v>69.397406225448293</v>
      </c>
      <c r="N11602" s="9" t="s">
        <v>5475</v>
      </c>
    </row>
    <row r="11603" spans="1:14">
      <c r="A11603" s="31" t="s">
        <v>3778</v>
      </c>
      <c r="B11603" s="31" t="s">
        <v>3717</v>
      </c>
      <c r="C11603" s="31" t="s">
        <v>140</v>
      </c>
      <c r="D11603" s="31" t="s">
        <v>401</v>
      </c>
      <c r="E11603" s="31" t="s">
        <v>17</v>
      </c>
      <c r="F11603" s="31" t="s">
        <v>3718</v>
      </c>
      <c r="G11603" s="24">
        <f>IF(ISERROR(VLOOKUP(A11603,'2011 County-Level Acres Tilled'!$A$2:$F$3069,6,FALSE)),0,VLOOKUP(A11603,'2011 County-Level Acres Tilled'!$A$2:$F$3069,6,FALSE))</f>
        <v>95107.384856630815</v>
      </c>
      <c r="H11603" s="32" t="s">
        <v>5474</v>
      </c>
      <c r="I11603" s="9" t="s">
        <v>5412</v>
      </c>
      <c r="J11603" s="36">
        <f>IF(ISERROR(VLOOKUP(A11603&amp;I11603,'County-level Emissions Factors'!$E$2:$F$12273,2,FALSE)),0,VLOOKUP(A11603&amp;I11603,'County-level Emissions Factors'!$E$2:$F$12273,2,FALSE))</f>
        <v>8.8329246450561509</v>
      </c>
      <c r="K11603" s="19" t="s">
        <v>5473</v>
      </c>
      <c r="L11603" s="19" t="s">
        <v>5474</v>
      </c>
      <c r="M11603" s="38">
        <f t="shared" si="185"/>
        <v>420.03818181348726</v>
      </c>
      <c r="N11603" s="9" t="s">
        <v>5475</v>
      </c>
    </row>
    <row r="11604" spans="1:14">
      <c r="A11604" s="31" t="s">
        <v>3779</v>
      </c>
      <c r="B11604" s="31" t="s">
        <v>3717</v>
      </c>
      <c r="C11604" s="31" t="s">
        <v>143</v>
      </c>
      <c r="D11604" s="31" t="s">
        <v>3780</v>
      </c>
      <c r="E11604" s="31" t="s">
        <v>17</v>
      </c>
      <c r="F11604" s="31" t="s">
        <v>3718</v>
      </c>
      <c r="G11604" s="24">
        <f>IF(ISERROR(VLOOKUP(A11604,'2011 County-Level Acres Tilled'!$A$2:$F$3069,6,FALSE)),0,VLOOKUP(A11604,'2011 County-Level Acres Tilled'!$A$2:$F$3069,6,FALSE))</f>
        <v>25195.917355941554</v>
      </c>
      <c r="H11604" s="32" t="s">
        <v>5474</v>
      </c>
      <c r="I11604" s="9" t="s">
        <v>5412</v>
      </c>
      <c r="J11604" s="36">
        <f>IF(ISERROR(VLOOKUP(A11604&amp;I11604,'County-level Emissions Factors'!$E$2:$F$12273,2,FALSE)),0,VLOOKUP(A11604&amp;I11604,'County-level Emissions Factors'!$E$2:$F$12273,2,FALSE))</f>
        <v>8.091092916100374</v>
      </c>
      <c r="K11604" s="19" t="s">
        <v>5473</v>
      </c>
      <c r="L11604" s="19" t="s">
        <v>5474</v>
      </c>
      <c r="M11604" s="38">
        <f t="shared" si="185"/>
        <v>101.93125421665459</v>
      </c>
      <c r="N11604" s="9" t="s">
        <v>5475</v>
      </c>
    </row>
    <row r="11605" spans="1:14">
      <c r="A11605" s="31" t="s">
        <v>3781</v>
      </c>
      <c r="B11605" s="31" t="s">
        <v>3717</v>
      </c>
      <c r="C11605" s="31" t="s">
        <v>146</v>
      </c>
      <c r="D11605" s="31" t="s">
        <v>3782</v>
      </c>
      <c r="E11605" s="31" t="s">
        <v>17</v>
      </c>
      <c r="F11605" s="31" t="s">
        <v>3718</v>
      </c>
      <c r="G11605" s="24">
        <f>IF(ISERROR(VLOOKUP(A11605,'2011 County-Level Acres Tilled'!$A$2:$F$3069,6,FALSE)),0,VLOOKUP(A11605,'2011 County-Level Acres Tilled'!$A$2:$F$3069,6,FALSE))</f>
        <v>24230.179797353179</v>
      </c>
      <c r="H11605" s="32" t="s">
        <v>5474</v>
      </c>
      <c r="I11605" s="9" t="s">
        <v>5412</v>
      </c>
      <c r="J11605" s="36">
        <f>IF(ISERROR(VLOOKUP(A11605&amp;I11605,'County-level Emissions Factors'!$E$2:$F$12273,2,FALSE)),0,VLOOKUP(A11605&amp;I11605,'County-level Emissions Factors'!$E$2:$F$12273,2,FALSE))</f>
        <v>7.1537466534307965</v>
      </c>
      <c r="K11605" s="19" t="s">
        <v>5473</v>
      </c>
      <c r="L11605" s="19" t="s">
        <v>5474</v>
      </c>
      <c r="M11605" s="38">
        <f t="shared" si="185"/>
        <v>86.668283818670901</v>
      </c>
      <c r="N11605" s="9" t="s">
        <v>5475</v>
      </c>
    </row>
    <row r="11606" spans="1:14">
      <c r="A11606" s="31" t="s">
        <v>3783</v>
      </c>
      <c r="B11606" s="31" t="s">
        <v>3717</v>
      </c>
      <c r="C11606" s="31" t="s">
        <v>149</v>
      </c>
      <c r="D11606" s="31" t="s">
        <v>3784</v>
      </c>
      <c r="E11606" s="31" t="s">
        <v>17</v>
      </c>
      <c r="F11606" s="31" t="s">
        <v>3718</v>
      </c>
      <c r="G11606" s="24">
        <f>IF(ISERROR(VLOOKUP(A11606,'2011 County-Level Acres Tilled'!$A$2:$F$3069,6,FALSE)),0,VLOOKUP(A11606,'2011 County-Level Acres Tilled'!$A$2:$F$3069,6,FALSE))</f>
        <v>31945.344407683126</v>
      </c>
      <c r="H11606" s="32" t="s">
        <v>5474</v>
      </c>
      <c r="I11606" s="9" t="s">
        <v>5412</v>
      </c>
      <c r="J11606" s="36">
        <f>IF(ISERROR(VLOOKUP(A11606&amp;I11606,'County-level Emissions Factors'!$E$2:$F$12273,2,FALSE)),0,VLOOKUP(A11606&amp;I11606,'County-level Emissions Factors'!$E$2:$F$12273,2,FALSE))</f>
        <v>3.3160753394656153</v>
      </c>
      <c r="K11606" s="19" t="s">
        <v>5473</v>
      </c>
      <c r="L11606" s="19" t="s">
        <v>5474</v>
      </c>
      <c r="M11606" s="38">
        <f t="shared" si="185"/>
        <v>52.966584400526912</v>
      </c>
      <c r="N11606" s="9" t="s">
        <v>5475</v>
      </c>
    </row>
    <row r="11607" spans="1:14">
      <c r="A11607" s="31" t="s">
        <v>3785</v>
      </c>
      <c r="B11607" s="31" t="s">
        <v>3717</v>
      </c>
      <c r="C11607" s="31" t="s">
        <v>152</v>
      </c>
      <c r="D11607" s="31" t="s">
        <v>1039</v>
      </c>
      <c r="E11607" s="31" t="s">
        <v>17</v>
      </c>
      <c r="F11607" s="31" t="s">
        <v>3718</v>
      </c>
      <c r="G11607" s="24">
        <f>IF(ISERROR(VLOOKUP(A11607,'2011 County-Level Acres Tilled'!$A$2:$F$3069,6,FALSE)),0,VLOOKUP(A11607,'2011 County-Level Acres Tilled'!$A$2:$F$3069,6,FALSE))</f>
        <v>1843.9070972337101</v>
      </c>
      <c r="H11607" s="32" t="s">
        <v>5474</v>
      </c>
      <c r="I11607" s="9" t="s">
        <v>5412</v>
      </c>
      <c r="J11607" s="36">
        <f>IF(ISERROR(VLOOKUP(A11607&amp;I11607,'County-level Emissions Factors'!$E$2:$F$12273,2,FALSE)),0,VLOOKUP(A11607&amp;I11607,'County-level Emissions Factors'!$E$2:$F$12273,2,FALSE))</f>
        <v>6.9379844961240309</v>
      </c>
      <c r="K11607" s="19" t="s">
        <v>5473</v>
      </c>
      <c r="L11607" s="19" t="s">
        <v>5474</v>
      </c>
      <c r="M11607" s="38">
        <f t="shared" si="185"/>
        <v>6.3964994264502737</v>
      </c>
      <c r="N11607" s="9" t="s">
        <v>5475</v>
      </c>
    </row>
    <row r="11608" spans="1:14">
      <c r="A11608" s="31" t="s">
        <v>3786</v>
      </c>
      <c r="B11608" s="31" t="s">
        <v>3717</v>
      </c>
      <c r="C11608" s="31" t="s">
        <v>155</v>
      </c>
      <c r="D11608" s="31" t="s">
        <v>3787</v>
      </c>
      <c r="E11608" s="31" t="s">
        <v>17</v>
      </c>
      <c r="F11608" s="31" t="s">
        <v>3718</v>
      </c>
      <c r="G11608" s="24">
        <f>IF(ISERROR(VLOOKUP(A11608,'2011 County-Level Acres Tilled'!$A$2:$F$3069,6,FALSE)),0,VLOOKUP(A11608,'2011 County-Level Acres Tilled'!$A$2:$F$3069,6,FALSE))</f>
        <v>135546.8506978908</v>
      </c>
      <c r="H11608" s="32" t="s">
        <v>5474</v>
      </c>
      <c r="I11608" s="9" t="s">
        <v>5412</v>
      </c>
      <c r="J11608" s="36">
        <f>IF(ISERROR(VLOOKUP(A11608&amp;I11608,'County-level Emissions Factors'!$E$2:$F$12273,2,FALSE)),0,VLOOKUP(A11608&amp;I11608,'County-level Emissions Factors'!$E$2:$F$12273,2,FALSE))</f>
        <v>9.0212984029013583</v>
      </c>
      <c r="K11608" s="19" t="s">
        <v>5473</v>
      </c>
      <c r="L11608" s="19" t="s">
        <v>5474</v>
      </c>
      <c r="M11608" s="38">
        <f t="shared" si="185"/>
        <v>611.40429385959555</v>
      </c>
      <c r="N11608" s="9" t="s">
        <v>5475</v>
      </c>
    </row>
    <row r="11609" spans="1:14">
      <c r="A11609" s="31" t="s">
        <v>3788</v>
      </c>
      <c r="B11609" s="31" t="s">
        <v>3717</v>
      </c>
      <c r="C11609" s="31" t="s">
        <v>158</v>
      </c>
      <c r="D11609" s="31" t="s">
        <v>159</v>
      </c>
      <c r="E11609" s="31" t="s">
        <v>17</v>
      </c>
      <c r="F11609" s="31" t="s">
        <v>3718</v>
      </c>
      <c r="G11609" s="24">
        <f>IF(ISERROR(VLOOKUP(A11609,'2011 County-Level Acres Tilled'!$A$2:$F$3069,6,FALSE)),0,VLOOKUP(A11609,'2011 County-Level Acres Tilled'!$A$2:$F$3069,6,FALSE))</f>
        <v>8614.1878618693136</v>
      </c>
      <c r="H11609" s="32" t="s">
        <v>5474</v>
      </c>
      <c r="I11609" s="9" t="s">
        <v>5412</v>
      </c>
      <c r="J11609" s="36">
        <f>IF(ISERROR(VLOOKUP(A11609&amp;I11609,'County-level Emissions Factors'!$E$2:$F$12273,2,FALSE)),0,VLOOKUP(A11609&amp;I11609,'County-level Emissions Factors'!$E$2:$F$12273,2,FALSE))</f>
        <v>6.2905417486143387</v>
      </c>
      <c r="K11609" s="19" t="s">
        <v>5473</v>
      </c>
      <c r="L11609" s="19" t="s">
        <v>5474</v>
      </c>
      <c r="M11609" s="38">
        <f t="shared" si="185"/>
        <v>27.093954187747901</v>
      </c>
      <c r="N11609" s="9" t="s">
        <v>5475</v>
      </c>
    </row>
    <row r="11610" spans="1:14">
      <c r="A11610" s="31" t="s">
        <v>3789</v>
      </c>
      <c r="B11610" s="31" t="s">
        <v>3717</v>
      </c>
      <c r="C11610" s="31" t="s">
        <v>161</v>
      </c>
      <c r="D11610" s="31" t="s">
        <v>3790</v>
      </c>
      <c r="E11610" s="31" t="s">
        <v>17</v>
      </c>
      <c r="F11610" s="31" t="s">
        <v>3718</v>
      </c>
      <c r="G11610" s="24">
        <f>IF(ISERROR(VLOOKUP(A11610,'2011 County-Level Acres Tilled'!$A$2:$F$3069,6,FALSE)),0,VLOOKUP(A11610,'2011 County-Level Acres Tilled'!$A$2:$F$3069,6,FALSE))</f>
        <v>23886.772517461624</v>
      </c>
      <c r="H11610" s="32" t="s">
        <v>5474</v>
      </c>
      <c r="I11610" s="9" t="s">
        <v>5412</v>
      </c>
      <c r="J11610" s="36">
        <f>IF(ISERROR(VLOOKUP(A11610&amp;I11610,'County-level Emissions Factors'!$E$2:$F$12273,2,FALSE)),0,VLOOKUP(A11610&amp;I11610,'County-level Emissions Factors'!$E$2:$F$12273,2,FALSE))</f>
        <v>11.654145571343024</v>
      </c>
      <c r="K11610" s="19" t="s">
        <v>5473</v>
      </c>
      <c r="L11610" s="19" t="s">
        <v>5474</v>
      </c>
      <c r="M11610" s="38">
        <f t="shared" si="185"/>
        <v>139.18996207402682</v>
      </c>
      <c r="N11610" s="9" t="s">
        <v>5475</v>
      </c>
    </row>
    <row r="11611" spans="1:14">
      <c r="A11611" s="31" t="s">
        <v>3791</v>
      </c>
      <c r="B11611" s="31" t="s">
        <v>3717</v>
      </c>
      <c r="C11611" s="31" t="s">
        <v>164</v>
      </c>
      <c r="D11611" s="31" t="s">
        <v>1061</v>
      </c>
      <c r="E11611" s="31" t="s">
        <v>17</v>
      </c>
      <c r="F11611" s="31" t="s">
        <v>3718</v>
      </c>
      <c r="G11611" s="24">
        <f>IF(ISERROR(VLOOKUP(A11611,'2011 County-Level Acres Tilled'!$A$2:$F$3069,6,FALSE)),0,VLOOKUP(A11611,'2011 County-Level Acres Tilled'!$A$2:$F$3069,6,FALSE))</f>
        <v>6707.622288852127</v>
      </c>
      <c r="H11611" s="32" t="s">
        <v>5474</v>
      </c>
      <c r="I11611" s="9" t="s">
        <v>5412</v>
      </c>
      <c r="J11611" s="36">
        <f>IF(ISERROR(VLOOKUP(A11611&amp;I11611,'County-level Emissions Factors'!$E$2:$F$12273,2,FALSE)),0,VLOOKUP(A11611&amp;I11611,'County-level Emissions Factors'!$E$2:$F$12273,2,FALSE))</f>
        <v>6.6530612244897975</v>
      </c>
      <c r="K11611" s="19" t="s">
        <v>5473</v>
      </c>
      <c r="L11611" s="19" t="s">
        <v>5474</v>
      </c>
      <c r="M11611" s="38">
        <f t="shared" si="185"/>
        <v>22.313110879242796</v>
      </c>
      <c r="N11611" s="9" t="s">
        <v>5475</v>
      </c>
    </row>
    <row r="11612" spans="1:14">
      <c r="A11612" s="31" t="s">
        <v>3792</v>
      </c>
      <c r="B11612" s="31" t="s">
        <v>3717</v>
      </c>
      <c r="C11612" s="31" t="s">
        <v>167</v>
      </c>
      <c r="D11612" s="31" t="s">
        <v>3793</v>
      </c>
      <c r="E11612" s="31" t="s">
        <v>17</v>
      </c>
      <c r="F11612" s="31" t="s">
        <v>3718</v>
      </c>
      <c r="G11612" s="24">
        <f>IF(ISERROR(VLOOKUP(A11612,'2011 County-Level Acres Tilled'!$A$2:$F$3069,6,FALSE)),0,VLOOKUP(A11612,'2011 County-Level Acres Tilled'!$A$2:$F$3069,6,FALSE))</f>
        <v>29742.931499862145</v>
      </c>
      <c r="H11612" s="32" t="s">
        <v>5474</v>
      </c>
      <c r="I11612" s="9" t="s">
        <v>5412</v>
      </c>
      <c r="J11612" s="36">
        <f>IF(ISERROR(VLOOKUP(A11612&amp;I11612,'County-level Emissions Factors'!$E$2:$F$12273,2,FALSE)),0,VLOOKUP(A11612&amp;I11612,'County-level Emissions Factors'!$E$2:$F$12273,2,FALSE))</f>
        <v>4.1009729528420449</v>
      </c>
      <c r="K11612" s="19" t="s">
        <v>5473</v>
      </c>
      <c r="L11612" s="19" t="s">
        <v>5474</v>
      </c>
      <c r="M11612" s="38">
        <f t="shared" si="185"/>
        <v>60.987478809584168</v>
      </c>
      <c r="N11612" s="9" t="s">
        <v>5475</v>
      </c>
    </row>
    <row r="11613" spans="1:14">
      <c r="A11613" s="31" t="s">
        <v>3794</v>
      </c>
      <c r="B11613" s="31" t="s">
        <v>3717</v>
      </c>
      <c r="C11613" s="31" t="s">
        <v>170</v>
      </c>
      <c r="D11613" s="31" t="s">
        <v>1536</v>
      </c>
      <c r="E11613" s="31" t="s">
        <v>17</v>
      </c>
      <c r="F11613" s="31" t="s">
        <v>3718</v>
      </c>
      <c r="G11613" s="24">
        <f>IF(ISERROR(VLOOKUP(A11613,'2011 County-Level Acres Tilled'!$A$2:$F$3069,6,FALSE)),0,VLOOKUP(A11613,'2011 County-Level Acres Tilled'!$A$2:$F$3069,6,FALSE))</f>
        <v>266597.66209447663</v>
      </c>
      <c r="H11613" s="32" t="s">
        <v>5474</v>
      </c>
      <c r="I11613" s="9" t="s">
        <v>5412</v>
      </c>
      <c r="J11613" s="36">
        <f>IF(ISERROR(VLOOKUP(A11613&amp;I11613,'County-level Emissions Factors'!$E$2:$F$12273,2,FALSE)),0,VLOOKUP(A11613&amp;I11613,'County-level Emissions Factors'!$E$2:$F$12273,2,FALSE))</f>
        <v>8.6644697586113377</v>
      </c>
      <c r="K11613" s="19" t="s">
        <v>5473</v>
      </c>
      <c r="L11613" s="19" t="s">
        <v>5474</v>
      </c>
      <c r="M11613" s="38">
        <f t="shared" si="185"/>
        <v>1154.9636904670385</v>
      </c>
      <c r="N11613" s="9" t="s">
        <v>5475</v>
      </c>
    </row>
    <row r="11614" spans="1:14">
      <c r="A11614" s="31" t="s">
        <v>3795</v>
      </c>
      <c r="B11614" s="31" t="s">
        <v>3717</v>
      </c>
      <c r="C11614" s="31" t="s">
        <v>173</v>
      </c>
      <c r="D11614" s="31" t="s">
        <v>3796</v>
      </c>
      <c r="E11614" s="31" t="s">
        <v>17</v>
      </c>
      <c r="F11614" s="31" t="s">
        <v>3718</v>
      </c>
      <c r="G11614" s="24">
        <f>IF(ISERROR(VLOOKUP(A11614,'2011 County-Level Acres Tilled'!$A$2:$F$3069,6,FALSE)),0,VLOOKUP(A11614,'2011 County-Level Acres Tilled'!$A$2:$F$3069,6,FALSE))</f>
        <v>17096.236674018928</v>
      </c>
      <c r="H11614" s="32" t="s">
        <v>5474</v>
      </c>
      <c r="I11614" s="9" t="s">
        <v>5412</v>
      </c>
      <c r="J11614" s="36">
        <f>IF(ISERROR(VLOOKUP(A11614&amp;I11614,'County-level Emissions Factors'!$E$2:$F$12273,2,FALSE)),0,VLOOKUP(A11614&amp;I11614,'County-level Emissions Factors'!$E$2:$F$12273,2,FALSE))</f>
        <v>10.271596911824464</v>
      </c>
      <c r="K11614" s="19" t="s">
        <v>5473</v>
      </c>
      <c r="L11614" s="19" t="s">
        <v>5474</v>
      </c>
      <c r="M11614" s="38">
        <f t="shared" si="185"/>
        <v>87.802825912336488</v>
      </c>
      <c r="N11614" s="9" t="s">
        <v>5475</v>
      </c>
    </row>
    <row r="11615" spans="1:14">
      <c r="A11615" s="31" t="s">
        <v>3797</v>
      </c>
      <c r="B11615" s="31" t="s">
        <v>3717</v>
      </c>
      <c r="C11615" s="31" t="s">
        <v>176</v>
      </c>
      <c r="D11615" s="31" t="s">
        <v>3798</v>
      </c>
      <c r="E11615" s="31" t="s">
        <v>17</v>
      </c>
      <c r="F11615" s="31" t="s">
        <v>3718</v>
      </c>
      <c r="G11615" s="24">
        <f>IF(ISERROR(VLOOKUP(A11615,'2011 County-Level Acres Tilled'!$A$2:$F$3069,6,FALSE)),0,VLOOKUP(A11615,'2011 County-Level Acres Tilled'!$A$2:$F$3069,6,FALSE))</f>
        <v>3459.750919033178</v>
      </c>
      <c r="H11615" s="32" t="s">
        <v>5474</v>
      </c>
      <c r="I11615" s="9" t="s">
        <v>5412</v>
      </c>
      <c r="J11615" s="36">
        <f>IF(ISERROR(VLOOKUP(A11615&amp;I11615,'County-level Emissions Factors'!$E$2:$F$12273,2,FALSE)),0,VLOOKUP(A11615&amp;I11615,'County-level Emissions Factors'!$E$2:$F$12273,2,FALSE))</f>
        <v>9.9087084560370222</v>
      </c>
      <c r="K11615" s="19" t="s">
        <v>5473</v>
      </c>
      <c r="L11615" s="19" t="s">
        <v>5474</v>
      </c>
      <c r="M11615" s="38">
        <f t="shared" si="185"/>
        <v>17.140831593602954</v>
      </c>
      <c r="N11615" s="9" t="s">
        <v>5475</v>
      </c>
    </row>
    <row r="11616" spans="1:14">
      <c r="A11616" s="31" t="s">
        <v>3799</v>
      </c>
      <c r="B11616" s="31" t="s">
        <v>3717</v>
      </c>
      <c r="C11616" s="31" t="s">
        <v>179</v>
      </c>
      <c r="D11616" s="31" t="s">
        <v>3800</v>
      </c>
      <c r="E11616" s="31" t="s">
        <v>17</v>
      </c>
      <c r="F11616" s="31" t="s">
        <v>3718</v>
      </c>
      <c r="G11616" s="24">
        <f>IF(ISERROR(VLOOKUP(A11616,'2011 County-Level Acres Tilled'!$A$2:$F$3069,6,FALSE)),0,VLOOKUP(A11616,'2011 County-Level Acres Tilled'!$A$2:$F$3069,6,FALSE))</f>
        <v>15952.408326440584</v>
      </c>
      <c r="H11616" s="32" t="s">
        <v>5474</v>
      </c>
      <c r="I11616" s="9" t="s">
        <v>5412</v>
      </c>
      <c r="J11616" s="36">
        <f>IF(ISERROR(VLOOKUP(A11616&amp;I11616,'County-level Emissions Factors'!$E$2:$F$12273,2,FALSE)),0,VLOOKUP(A11616&amp;I11616,'County-level Emissions Factors'!$E$2:$F$12273,2,FALSE))</f>
        <v>9.3267025089605742</v>
      </c>
      <c r="K11616" s="19" t="s">
        <v>5473</v>
      </c>
      <c r="L11616" s="19" t="s">
        <v>5474</v>
      </c>
      <c r="M11616" s="38">
        <f t="shared" si="185"/>
        <v>74.39168338108847</v>
      </c>
      <c r="N11616" s="9" t="s">
        <v>5475</v>
      </c>
    </row>
    <row r="11617" spans="1:14">
      <c r="A11617" s="31" t="s">
        <v>3801</v>
      </c>
      <c r="B11617" s="31" t="s">
        <v>3717</v>
      </c>
      <c r="C11617" s="31" t="s">
        <v>182</v>
      </c>
      <c r="D11617" s="31" t="s">
        <v>3802</v>
      </c>
      <c r="E11617" s="31" t="s">
        <v>17</v>
      </c>
      <c r="F11617" s="31" t="s">
        <v>3718</v>
      </c>
      <c r="G11617" s="24">
        <f>IF(ISERROR(VLOOKUP(A11617,'2011 County-Level Acres Tilled'!$A$2:$F$3069,6,FALSE)),0,VLOOKUP(A11617,'2011 County-Level Acres Tilled'!$A$2:$F$3069,6,FALSE))</f>
        <v>10648.927746760408</v>
      </c>
      <c r="H11617" s="32" t="s">
        <v>5474</v>
      </c>
      <c r="I11617" s="9" t="s">
        <v>5412</v>
      </c>
      <c r="J11617" s="36">
        <f>IF(ISERROR(VLOOKUP(A11617&amp;I11617,'County-level Emissions Factors'!$E$2:$F$12273,2,FALSE)),0,VLOOKUP(A11617&amp;I11617,'County-level Emissions Factors'!$E$2:$F$12273,2,FALSE))</f>
        <v>6.9282352941176475</v>
      </c>
      <c r="K11617" s="19" t="s">
        <v>5473</v>
      </c>
      <c r="L11617" s="19" t="s">
        <v>5474</v>
      </c>
      <c r="M11617" s="38">
        <f t="shared" si="185"/>
        <v>36.889138529807092</v>
      </c>
      <c r="N11617" s="9" t="s">
        <v>5475</v>
      </c>
    </row>
    <row r="11618" spans="1:14">
      <c r="A11618" s="31" t="s">
        <v>3803</v>
      </c>
      <c r="B11618" s="31" t="s">
        <v>3717</v>
      </c>
      <c r="C11618" s="31" t="s">
        <v>185</v>
      </c>
      <c r="D11618" s="31" t="s">
        <v>1850</v>
      </c>
      <c r="E11618" s="31" t="s">
        <v>17</v>
      </c>
      <c r="F11618" s="31" t="s">
        <v>3718</v>
      </c>
      <c r="G11618" s="24">
        <f>IF(ISERROR(VLOOKUP(A11618,'2011 County-Level Acres Tilled'!$A$2:$F$3069,6,FALSE)),0,VLOOKUP(A11618,'2011 County-Level Acres Tilled'!$A$2:$F$3069,6,FALSE))</f>
        <v>19971.492709769325</v>
      </c>
      <c r="H11618" s="32" t="s">
        <v>5474</v>
      </c>
      <c r="I11618" s="9" t="s">
        <v>5412</v>
      </c>
      <c r="J11618" s="36">
        <f>IF(ISERROR(VLOOKUP(A11618&amp;I11618,'County-level Emissions Factors'!$E$2:$F$12273,2,FALSE)),0,VLOOKUP(A11618&amp;I11618,'County-level Emissions Factors'!$E$2:$F$12273,2,FALSE))</f>
        <v>8.3045812455261281</v>
      </c>
      <c r="K11618" s="19" t="s">
        <v>5473</v>
      </c>
      <c r="L11618" s="19" t="s">
        <v>5474</v>
      </c>
      <c r="M11618" s="38">
        <f t="shared" si="185"/>
        <v>82.927441901356076</v>
      </c>
      <c r="N11618" s="9" t="s">
        <v>5475</v>
      </c>
    </row>
    <row r="11619" spans="1:14">
      <c r="A11619" s="31" t="s">
        <v>3804</v>
      </c>
      <c r="B11619" s="31" t="s">
        <v>3717</v>
      </c>
      <c r="C11619" s="31" t="s">
        <v>188</v>
      </c>
      <c r="D11619" s="31" t="s">
        <v>1854</v>
      </c>
      <c r="E11619" s="31" t="s">
        <v>17</v>
      </c>
      <c r="F11619" s="31" t="s">
        <v>3718</v>
      </c>
      <c r="G11619" s="24">
        <f>IF(ISERROR(VLOOKUP(A11619,'2011 County-Level Acres Tilled'!$A$2:$F$3069,6,FALSE)),0,VLOOKUP(A11619,'2011 County-Level Acres Tilled'!$A$2:$F$3069,6,FALSE))</f>
        <v>39331.530017921141</v>
      </c>
      <c r="H11619" s="32" t="s">
        <v>5474</v>
      </c>
      <c r="I11619" s="9" t="s">
        <v>5412</v>
      </c>
      <c r="J11619" s="36">
        <f>IF(ISERROR(VLOOKUP(A11619&amp;I11619,'County-level Emissions Factors'!$E$2:$F$12273,2,FALSE)),0,VLOOKUP(A11619&amp;I11619,'County-level Emissions Factors'!$E$2:$F$12273,2,FALSE))</f>
        <v>8.0062564102564107</v>
      </c>
      <c r="K11619" s="19" t="s">
        <v>5473</v>
      </c>
      <c r="L11619" s="19" t="s">
        <v>5474</v>
      </c>
      <c r="M11619" s="38">
        <f t="shared" si="185"/>
        <v>157.44915716558677</v>
      </c>
      <c r="N11619" s="9" t="s">
        <v>5475</v>
      </c>
    </row>
    <row r="11620" spans="1:14">
      <c r="A11620" s="31" t="s">
        <v>3805</v>
      </c>
      <c r="B11620" s="31" t="s">
        <v>3717</v>
      </c>
      <c r="C11620" s="31" t="s">
        <v>191</v>
      </c>
      <c r="D11620" s="31" t="s">
        <v>1856</v>
      </c>
      <c r="E11620" s="31" t="s">
        <v>17</v>
      </c>
      <c r="F11620" s="31" t="s">
        <v>3718</v>
      </c>
      <c r="G11620" s="24">
        <f>IF(ISERROR(VLOOKUP(A11620,'2011 County-Level Acres Tilled'!$A$2:$F$3069,6,FALSE)),0,VLOOKUP(A11620,'2011 County-Level Acres Tilled'!$A$2:$F$3069,6,FALSE))</f>
        <v>21652.341237018652</v>
      </c>
      <c r="H11620" s="32" t="s">
        <v>5474</v>
      </c>
      <c r="I11620" s="9" t="s">
        <v>5412</v>
      </c>
      <c r="J11620" s="36">
        <f>IF(ISERROR(VLOOKUP(A11620&amp;I11620,'County-level Emissions Factors'!$E$2:$F$12273,2,FALSE)),0,VLOOKUP(A11620&amp;I11620,'County-level Emissions Factors'!$E$2:$F$12273,2,FALSE))</f>
        <v>9.2852202283849916</v>
      </c>
      <c r="K11620" s="19" t="s">
        <v>5473</v>
      </c>
      <c r="L11620" s="19" t="s">
        <v>5474</v>
      </c>
      <c r="M11620" s="38">
        <f t="shared" si="185"/>
        <v>100.52337842293005</v>
      </c>
      <c r="N11620" s="9" t="s">
        <v>5475</v>
      </c>
    </row>
    <row r="11621" spans="1:14">
      <c r="A11621" s="31" t="s">
        <v>3806</v>
      </c>
      <c r="B11621" s="31" t="s">
        <v>3717</v>
      </c>
      <c r="C11621" s="31" t="s">
        <v>194</v>
      </c>
      <c r="D11621" s="31" t="s">
        <v>3807</v>
      </c>
      <c r="E11621" s="31" t="s">
        <v>17</v>
      </c>
      <c r="F11621" s="31" t="s">
        <v>3718</v>
      </c>
      <c r="G11621" s="24">
        <f>IF(ISERROR(VLOOKUP(A11621,'2011 County-Level Acres Tilled'!$A$2:$F$3069,6,FALSE)),0,VLOOKUP(A11621,'2011 County-Level Acres Tilled'!$A$2:$F$3069,6,FALSE))</f>
        <v>33848.770218729893</v>
      </c>
      <c r="H11621" s="32" t="s">
        <v>5474</v>
      </c>
      <c r="I11621" s="9" t="s">
        <v>5412</v>
      </c>
      <c r="J11621" s="36">
        <f>IF(ISERROR(VLOOKUP(A11621&amp;I11621,'County-level Emissions Factors'!$E$2:$F$12273,2,FALSE)),0,VLOOKUP(A11621&amp;I11621,'County-level Emissions Factors'!$E$2:$F$12273,2,FALSE))</f>
        <v>7.8214137214137214</v>
      </c>
      <c r="K11621" s="19" t="s">
        <v>5473</v>
      </c>
      <c r="L11621" s="19" t="s">
        <v>5474</v>
      </c>
      <c r="M11621" s="38">
        <f t="shared" si="185"/>
        <v>132.37261792087708</v>
      </c>
      <c r="N11621" s="9" t="s">
        <v>5475</v>
      </c>
    </row>
    <row r="11622" spans="1:14">
      <c r="A11622" s="31" t="s">
        <v>3808</v>
      </c>
      <c r="B11622" s="31" t="s">
        <v>3717</v>
      </c>
      <c r="C11622" s="31" t="s">
        <v>197</v>
      </c>
      <c r="D11622" s="31" t="s">
        <v>3809</v>
      </c>
      <c r="E11622" s="31" t="s">
        <v>17</v>
      </c>
      <c r="F11622" s="31" t="s">
        <v>3718</v>
      </c>
      <c r="G11622" s="24">
        <f>IF(ISERROR(VLOOKUP(A11622,'2011 County-Level Acres Tilled'!$A$2:$F$3069,6,FALSE)),0,VLOOKUP(A11622,'2011 County-Level Acres Tilled'!$A$2:$F$3069,6,FALSE))</f>
        <v>3596.8097446236557</v>
      </c>
      <c r="H11622" s="32" t="s">
        <v>5474</v>
      </c>
      <c r="I11622" s="9" t="s">
        <v>5412</v>
      </c>
      <c r="J11622" s="36">
        <f>IF(ISERROR(VLOOKUP(A11622&amp;I11622,'County-level Emissions Factors'!$E$2:$F$12273,2,FALSE)),0,VLOOKUP(A11622&amp;I11622,'County-level Emissions Factors'!$E$2:$F$12273,2,FALSE))</f>
        <v>7.2343414634146352</v>
      </c>
      <c r="K11622" s="19" t="s">
        <v>5473</v>
      </c>
      <c r="L11622" s="19" t="s">
        <v>5474</v>
      </c>
      <c r="M11622" s="38">
        <f t="shared" si="185"/>
        <v>13.010274935772358</v>
      </c>
      <c r="N11622" s="9" t="s">
        <v>5475</v>
      </c>
    </row>
    <row r="11623" spans="1:14">
      <c r="A11623" s="31" t="s">
        <v>3810</v>
      </c>
      <c r="B11623" s="31" t="s">
        <v>3717</v>
      </c>
      <c r="C11623" s="31" t="s">
        <v>200</v>
      </c>
      <c r="D11623" s="31" t="s">
        <v>2679</v>
      </c>
      <c r="E11623" s="31" t="s">
        <v>17</v>
      </c>
      <c r="F11623" s="31" t="s">
        <v>3718</v>
      </c>
      <c r="G11623" s="24">
        <f>IF(ISERROR(VLOOKUP(A11623,'2011 County-Level Acres Tilled'!$A$2:$F$3069,6,FALSE)),0,VLOOKUP(A11623,'2011 County-Level Acres Tilled'!$A$2:$F$3069,6,FALSE))</f>
        <v>7673.4350588181233</v>
      </c>
      <c r="H11623" s="32" t="s">
        <v>5474</v>
      </c>
      <c r="I11623" s="9" t="s">
        <v>5412</v>
      </c>
      <c r="J11623" s="36">
        <f>IF(ISERROR(VLOOKUP(A11623&amp;I11623,'County-level Emissions Factors'!$E$2:$F$12273,2,FALSE)),0,VLOOKUP(A11623&amp;I11623,'County-level Emissions Factors'!$E$2:$F$12273,2,FALSE))</f>
        <v>4.1612612612612612</v>
      </c>
      <c r="K11623" s="19" t="s">
        <v>5473</v>
      </c>
      <c r="L11623" s="19" t="s">
        <v>5474</v>
      </c>
      <c r="M11623" s="38">
        <f t="shared" si="185"/>
        <v>15.965584025531943</v>
      </c>
      <c r="N11623" s="9" t="s">
        <v>5475</v>
      </c>
    </row>
    <row r="11624" spans="1:14">
      <c r="A11624" s="31" t="s">
        <v>3811</v>
      </c>
      <c r="B11624" s="31" t="s">
        <v>3717</v>
      </c>
      <c r="C11624" s="31" t="s">
        <v>203</v>
      </c>
      <c r="D11624" s="31" t="s">
        <v>1859</v>
      </c>
      <c r="E11624" s="31" t="s">
        <v>17</v>
      </c>
      <c r="F11624" s="31" t="s">
        <v>3718</v>
      </c>
      <c r="G11624" s="24">
        <f>IF(ISERROR(VLOOKUP(A11624,'2011 County-Level Acres Tilled'!$A$2:$F$3069,6,FALSE)),0,VLOOKUP(A11624,'2011 County-Level Acres Tilled'!$A$2:$F$3069,6,FALSE))</f>
        <v>32100.699039610339</v>
      </c>
      <c r="H11624" s="32" t="s">
        <v>5474</v>
      </c>
      <c r="I11624" s="9" t="s">
        <v>5412</v>
      </c>
      <c r="J11624" s="36">
        <f>IF(ISERROR(VLOOKUP(A11624&amp;I11624,'County-level Emissions Factors'!$E$2:$F$12273,2,FALSE)),0,VLOOKUP(A11624&amp;I11624,'County-level Emissions Factors'!$E$2:$F$12273,2,FALSE))</f>
        <v>4.8934773218142551</v>
      </c>
      <c r="K11624" s="19" t="s">
        <v>5473</v>
      </c>
      <c r="L11624" s="19" t="s">
        <v>5474</v>
      </c>
      <c r="M11624" s="38">
        <f t="shared" si="185"/>
        <v>78.542021382358911</v>
      </c>
      <c r="N11624" s="9" t="s">
        <v>5475</v>
      </c>
    </row>
    <row r="11625" spans="1:14">
      <c r="A11625" s="31" t="s">
        <v>3812</v>
      </c>
      <c r="B11625" s="31" t="s">
        <v>3717</v>
      </c>
      <c r="C11625" s="31" t="s">
        <v>206</v>
      </c>
      <c r="D11625" s="31" t="s">
        <v>3813</v>
      </c>
      <c r="E11625" s="31" t="s">
        <v>17</v>
      </c>
      <c r="F11625" s="31" t="s">
        <v>3718</v>
      </c>
      <c r="G11625" s="24">
        <f>IF(ISERROR(VLOOKUP(A11625,'2011 County-Level Acres Tilled'!$A$2:$F$3069,6,FALSE)),0,VLOOKUP(A11625,'2011 County-Level Acres Tilled'!$A$2:$F$3069,6,FALSE))</f>
        <v>147.52991452991458</v>
      </c>
      <c r="H11625" s="32" t="s">
        <v>5474</v>
      </c>
      <c r="I11625" s="9" t="s">
        <v>5412</v>
      </c>
      <c r="J11625" s="36">
        <f>IF(ISERROR(VLOOKUP(A11625&amp;I11625,'County-level Emissions Factors'!$E$2:$F$12273,2,FALSE)),0,VLOOKUP(A11625&amp;I11625,'County-level Emissions Factors'!$E$2:$F$12273,2,FALSE))</f>
        <v>3.3609467455621309</v>
      </c>
      <c r="K11625" s="19" t="s">
        <v>5473</v>
      </c>
      <c r="L11625" s="19" t="s">
        <v>5474</v>
      </c>
      <c r="M11625" s="38">
        <f t="shared" si="185"/>
        <v>0.24792009305618784</v>
      </c>
      <c r="N11625" s="9" t="s">
        <v>5475</v>
      </c>
    </row>
    <row r="11626" spans="1:14">
      <c r="A11626" s="31" t="s">
        <v>3814</v>
      </c>
      <c r="B11626" s="31" t="s">
        <v>3717</v>
      </c>
      <c r="C11626" s="31" t="s">
        <v>209</v>
      </c>
      <c r="D11626" s="31" t="s">
        <v>3815</v>
      </c>
      <c r="E11626" s="31" t="s">
        <v>17</v>
      </c>
      <c r="F11626" s="31" t="s">
        <v>3718</v>
      </c>
      <c r="G11626" s="24">
        <f>IF(ISERROR(VLOOKUP(A11626,'2011 County-Level Acres Tilled'!$A$2:$F$3069,6,FALSE)),0,VLOOKUP(A11626,'2011 County-Level Acres Tilled'!$A$2:$F$3069,6,FALSE))</f>
        <v>74495.104117268638</v>
      </c>
      <c r="H11626" s="32" t="s">
        <v>5474</v>
      </c>
      <c r="I11626" s="9" t="s">
        <v>5412</v>
      </c>
      <c r="J11626" s="36">
        <f>IF(ISERROR(VLOOKUP(A11626&amp;I11626,'County-level Emissions Factors'!$E$2:$F$12273,2,FALSE)),0,VLOOKUP(A11626&amp;I11626,'County-level Emissions Factors'!$E$2:$F$12273,2,FALSE))</f>
        <v>7.155398258084289</v>
      </c>
      <c r="K11626" s="19" t="s">
        <v>5473</v>
      </c>
      <c r="L11626" s="19" t="s">
        <v>5474</v>
      </c>
      <c r="M11626" s="38">
        <f t="shared" si="185"/>
        <v>266.52106911825587</v>
      </c>
      <c r="N11626" s="9" t="s">
        <v>5475</v>
      </c>
    </row>
    <row r="11627" spans="1:14">
      <c r="A11627" s="31" t="s">
        <v>3816</v>
      </c>
      <c r="B11627" s="31" t="s">
        <v>3717</v>
      </c>
      <c r="C11627" s="31" t="s">
        <v>212</v>
      </c>
      <c r="D11627" s="31" t="s">
        <v>3817</v>
      </c>
      <c r="E11627" s="31" t="s">
        <v>17</v>
      </c>
      <c r="F11627" s="31" t="s">
        <v>3718</v>
      </c>
      <c r="G11627" s="24">
        <f>IF(ISERROR(VLOOKUP(A11627,'2011 County-Level Acres Tilled'!$A$2:$F$3069,6,FALSE)),0,VLOOKUP(A11627,'2011 County-Level Acres Tilled'!$A$2:$F$3069,6,FALSE))</f>
        <v>10544.68151135006</v>
      </c>
      <c r="H11627" s="32" t="s">
        <v>5474</v>
      </c>
      <c r="I11627" s="9" t="s">
        <v>5412</v>
      </c>
      <c r="J11627" s="36">
        <f>IF(ISERROR(VLOOKUP(A11627&amp;I11627,'County-level Emissions Factors'!$E$2:$F$12273,2,FALSE)),0,VLOOKUP(A11627&amp;I11627,'County-level Emissions Factors'!$E$2:$F$12273,2,FALSE))</f>
        <v>8.0323594916808592</v>
      </c>
      <c r="K11627" s="19" t="s">
        <v>5473</v>
      </c>
      <c r="L11627" s="19" t="s">
        <v>5474</v>
      </c>
      <c r="M11627" s="38">
        <f t="shared" si="185"/>
        <v>42.349336312222157</v>
      </c>
      <c r="N11627" s="9" t="s">
        <v>5475</v>
      </c>
    </row>
    <row r="11628" spans="1:14">
      <c r="A11628" s="31" t="s">
        <v>3818</v>
      </c>
      <c r="B11628" s="31" t="s">
        <v>3717</v>
      </c>
      <c r="C11628" s="31" t="s">
        <v>215</v>
      </c>
      <c r="D11628" s="31" t="s">
        <v>842</v>
      </c>
      <c r="E11628" s="31" t="s">
        <v>17</v>
      </c>
      <c r="F11628" s="31" t="s">
        <v>3718</v>
      </c>
      <c r="G11628" s="24">
        <f>IF(ISERROR(VLOOKUP(A11628,'2011 County-Level Acres Tilled'!$A$2:$F$3069,6,FALSE)),0,VLOOKUP(A11628,'2011 County-Level Acres Tilled'!$A$2:$F$3069,6,FALSE))</f>
        <v>3580.1232078853045</v>
      </c>
      <c r="H11628" s="32" t="s">
        <v>5474</v>
      </c>
      <c r="I11628" s="9" t="s">
        <v>5412</v>
      </c>
      <c r="J11628" s="36">
        <f>IF(ISERROR(VLOOKUP(A11628&amp;I11628,'County-level Emissions Factors'!$E$2:$F$12273,2,FALSE)),0,VLOOKUP(A11628&amp;I11628,'County-level Emissions Factors'!$E$2:$F$12273,2,FALSE))</f>
        <v>6.5336142501436507</v>
      </c>
      <c r="K11628" s="19" t="s">
        <v>5473</v>
      </c>
      <c r="L11628" s="19" t="s">
        <v>5474</v>
      </c>
      <c r="M11628" s="38">
        <f t="shared" si="185"/>
        <v>11.695572004154712</v>
      </c>
      <c r="N11628" s="9" t="s">
        <v>5475</v>
      </c>
    </row>
    <row r="11629" spans="1:14">
      <c r="A11629" s="31" t="s">
        <v>3819</v>
      </c>
      <c r="B11629" s="31" t="s">
        <v>3717</v>
      </c>
      <c r="C11629" s="31" t="s">
        <v>446</v>
      </c>
      <c r="D11629" s="31" t="s">
        <v>3820</v>
      </c>
      <c r="E11629" s="31" t="s">
        <v>17</v>
      </c>
      <c r="F11629" s="31" t="s">
        <v>3718</v>
      </c>
      <c r="G11629" s="24">
        <f>IF(ISERROR(VLOOKUP(A11629,'2011 County-Level Acres Tilled'!$A$2:$F$3069,6,FALSE)),0,VLOOKUP(A11629,'2011 County-Level Acres Tilled'!$A$2:$F$3069,6,FALSE))</f>
        <v>18634.092615568421</v>
      </c>
      <c r="H11629" s="32" t="s">
        <v>5474</v>
      </c>
      <c r="I11629" s="9" t="s">
        <v>5412</v>
      </c>
      <c r="J11629" s="36">
        <f>IF(ISERROR(VLOOKUP(A11629&amp;I11629,'County-level Emissions Factors'!$E$2:$F$12273,2,FALSE)),0,VLOOKUP(A11629&amp;I11629,'County-level Emissions Factors'!$E$2:$F$12273,2,FALSE))</f>
        <v>7.8658952450285451</v>
      </c>
      <c r="K11629" s="19" t="s">
        <v>5473</v>
      </c>
      <c r="L11629" s="19" t="s">
        <v>5474</v>
      </c>
      <c r="M11629" s="38">
        <f t="shared" si="185"/>
        <v>73.28691025011058</v>
      </c>
      <c r="N11629" s="9" t="s">
        <v>5475</v>
      </c>
    </row>
    <row r="11630" spans="1:14">
      <c r="A11630" s="31" t="s">
        <v>3821</v>
      </c>
      <c r="B11630" s="31" t="s">
        <v>3717</v>
      </c>
      <c r="C11630" s="31" t="s">
        <v>449</v>
      </c>
      <c r="D11630" s="31" t="s">
        <v>1119</v>
      </c>
      <c r="E11630" s="31" t="s">
        <v>17</v>
      </c>
      <c r="F11630" s="31" t="s">
        <v>3718</v>
      </c>
      <c r="G11630" s="24">
        <f>IF(ISERROR(VLOOKUP(A11630,'2011 County-Level Acres Tilled'!$A$2:$F$3069,6,FALSE)),0,VLOOKUP(A11630,'2011 County-Level Acres Tilled'!$A$2:$F$3069,6,FALSE))</f>
        <v>57588.187120898816</v>
      </c>
      <c r="H11630" s="32" t="s">
        <v>5474</v>
      </c>
      <c r="I11630" s="9" t="s">
        <v>5412</v>
      </c>
      <c r="J11630" s="36">
        <f>IF(ISERROR(VLOOKUP(A11630&amp;I11630,'County-level Emissions Factors'!$E$2:$F$12273,2,FALSE)),0,VLOOKUP(A11630&amp;I11630,'County-level Emissions Factors'!$E$2:$F$12273,2,FALSE))</f>
        <v>7.7874604651162791</v>
      </c>
      <c r="K11630" s="19" t="s">
        <v>5473</v>
      </c>
      <c r="L11630" s="19" t="s">
        <v>5474</v>
      </c>
      <c r="M11630" s="38">
        <f t="shared" si="185"/>
        <v>224.23286523085901</v>
      </c>
      <c r="N11630" s="9" t="s">
        <v>5475</v>
      </c>
    </row>
    <row r="11631" spans="1:14">
      <c r="A11631" s="31" t="s">
        <v>3822</v>
      </c>
      <c r="B11631" s="31" t="s">
        <v>3717</v>
      </c>
      <c r="C11631" s="31" t="s">
        <v>452</v>
      </c>
      <c r="D11631" s="31" t="s">
        <v>2863</v>
      </c>
      <c r="E11631" s="31" t="s">
        <v>17</v>
      </c>
      <c r="F11631" s="31" t="s">
        <v>3718</v>
      </c>
      <c r="G11631" s="24">
        <f>IF(ISERROR(VLOOKUP(A11631,'2011 County-Level Acres Tilled'!$A$2:$F$3069,6,FALSE)),0,VLOOKUP(A11631,'2011 County-Level Acres Tilled'!$A$2:$F$3069,6,FALSE))</f>
        <v>381411.60826957546</v>
      </c>
      <c r="H11631" s="32" t="s">
        <v>5474</v>
      </c>
      <c r="I11631" s="9" t="s">
        <v>5412</v>
      </c>
      <c r="J11631" s="36">
        <f>IF(ISERROR(VLOOKUP(A11631&amp;I11631,'County-level Emissions Factors'!$E$2:$F$12273,2,FALSE)),0,VLOOKUP(A11631&amp;I11631,'County-level Emissions Factors'!$E$2:$F$12273,2,FALSE))</f>
        <v>5.5025901881253434</v>
      </c>
      <c r="K11631" s="19" t="s">
        <v>5473</v>
      </c>
      <c r="L11631" s="19" t="s">
        <v>5474</v>
      </c>
      <c r="M11631" s="38">
        <f t="shared" si="185"/>
        <v>1049.3758866506366</v>
      </c>
      <c r="N11631" s="9" t="s">
        <v>5475</v>
      </c>
    </row>
    <row r="11632" spans="1:14">
      <c r="A11632" s="31" t="s">
        <v>3823</v>
      </c>
      <c r="B11632" s="31" t="s">
        <v>3717</v>
      </c>
      <c r="C11632" s="31" t="s">
        <v>455</v>
      </c>
      <c r="D11632" s="31" t="s">
        <v>3824</v>
      </c>
      <c r="E11632" s="31" t="s">
        <v>17</v>
      </c>
      <c r="F11632" s="31" t="s">
        <v>3718</v>
      </c>
      <c r="G11632" s="24">
        <f>IF(ISERROR(VLOOKUP(A11632,'2011 County-Level Acres Tilled'!$A$2:$F$3069,6,FALSE)),0,VLOOKUP(A11632,'2011 County-Level Acres Tilled'!$A$2:$F$3069,6,FALSE))</f>
        <v>169393.7030753147</v>
      </c>
      <c r="H11632" s="32" t="s">
        <v>5474</v>
      </c>
      <c r="I11632" s="9" t="s">
        <v>5412</v>
      </c>
      <c r="J11632" s="36">
        <f>IF(ISERROR(VLOOKUP(A11632&amp;I11632,'County-level Emissions Factors'!$E$2:$F$12273,2,FALSE)),0,VLOOKUP(A11632&amp;I11632,'County-level Emissions Factors'!$E$2:$F$12273,2,FALSE))</f>
        <v>8.1158858381829262</v>
      </c>
      <c r="K11632" s="19" t="s">
        <v>5473</v>
      </c>
      <c r="L11632" s="19" t="s">
        <v>5474</v>
      </c>
      <c r="M11632" s="38">
        <f t="shared" si="185"/>
        <v>687.38997793315502</v>
      </c>
      <c r="N11632" s="9" t="s">
        <v>5475</v>
      </c>
    </row>
    <row r="11633" spans="1:14">
      <c r="A11633" s="31" t="s">
        <v>3825</v>
      </c>
      <c r="B11633" s="31" t="s">
        <v>3717</v>
      </c>
      <c r="C11633" s="31" t="s">
        <v>458</v>
      </c>
      <c r="D11633" s="31" t="s">
        <v>3826</v>
      </c>
      <c r="E11633" s="31" t="s">
        <v>17</v>
      </c>
      <c r="F11633" s="31" t="s">
        <v>3718</v>
      </c>
      <c r="G11633" s="24">
        <f>IF(ISERROR(VLOOKUP(A11633,'2011 County-Level Acres Tilled'!$A$2:$F$3069,6,FALSE)),0,VLOOKUP(A11633,'2011 County-Level Acres Tilled'!$A$2:$F$3069,6,FALSE))</f>
        <v>10817.982630272958</v>
      </c>
      <c r="H11633" s="32" t="s">
        <v>5474</v>
      </c>
      <c r="I11633" s="9" t="s">
        <v>5412</v>
      </c>
      <c r="J11633" s="36">
        <f>IF(ISERROR(VLOOKUP(A11633&amp;I11633,'County-level Emissions Factors'!$E$2:$F$12273,2,FALSE)),0,VLOOKUP(A11633&amp;I11633,'County-level Emissions Factors'!$E$2:$F$12273,2,FALSE))</f>
        <v>5.5663479923518171</v>
      </c>
      <c r="K11633" s="19" t="s">
        <v>5473</v>
      </c>
      <c r="L11633" s="19" t="s">
        <v>5474</v>
      </c>
      <c r="M11633" s="38">
        <f t="shared" si="185"/>
        <v>30.108327947658356</v>
      </c>
      <c r="N11633" s="9" t="s">
        <v>5475</v>
      </c>
    </row>
    <row r="11634" spans="1:14">
      <c r="A11634" s="31" t="s">
        <v>3827</v>
      </c>
      <c r="B11634" s="31" t="s">
        <v>3717</v>
      </c>
      <c r="C11634" s="31" t="s">
        <v>460</v>
      </c>
      <c r="D11634" s="31" t="s">
        <v>3828</v>
      </c>
      <c r="E11634" s="31" t="s">
        <v>17</v>
      </c>
      <c r="F11634" s="31" t="s">
        <v>3718</v>
      </c>
      <c r="G11634" s="24">
        <f>IF(ISERROR(VLOOKUP(A11634,'2011 County-Level Acres Tilled'!$A$2:$F$3069,6,FALSE)),0,VLOOKUP(A11634,'2011 County-Level Acres Tilled'!$A$2:$F$3069,6,FALSE))</f>
        <v>42007.261872759853</v>
      </c>
      <c r="H11634" s="32" t="s">
        <v>5474</v>
      </c>
      <c r="I11634" s="9" t="s">
        <v>5412</v>
      </c>
      <c r="J11634" s="36">
        <f>IF(ISERROR(VLOOKUP(A11634&amp;I11634,'County-level Emissions Factors'!$E$2:$F$12273,2,FALSE)),0,VLOOKUP(A11634&amp;I11634,'County-level Emissions Factors'!$E$2:$F$12273,2,FALSE))</f>
        <v>6.0308290420489028</v>
      </c>
      <c r="K11634" s="19" t="s">
        <v>5473</v>
      </c>
      <c r="L11634" s="19" t="s">
        <v>5474</v>
      </c>
      <c r="M11634" s="38">
        <f t="shared" si="185"/>
        <v>126.66930743959686</v>
      </c>
      <c r="N11634" s="9" t="s">
        <v>5475</v>
      </c>
    </row>
    <row r="11635" spans="1:14">
      <c r="A11635" s="31" t="s">
        <v>3829</v>
      </c>
      <c r="B11635" s="31" t="s">
        <v>3717</v>
      </c>
      <c r="C11635" s="31" t="s">
        <v>463</v>
      </c>
      <c r="D11635" s="31" t="s">
        <v>210</v>
      </c>
      <c r="E11635" s="31" t="s">
        <v>17</v>
      </c>
      <c r="F11635" s="31" t="s">
        <v>3718</v>
      </c>
      <c r="G11635" s="24">
        <f>IF(ISERROR(VLOOKUP(A11635,'2011 County-Level Acres Tilled'!$A$2:$F$3069,6,FALSE)),0,VLOOKUP(A11635,'2011 County-Level Acres Tilled'!$A$2:$F$3069,6,FALSE))</f>
        <v>15950.311290322581</v>
      </c>
      <c r="H11635" s="32" t="s">
        <v>5474</v>
      </c>
      <c r="I11635" s="9" t="s">
        <v>5412</v>
      </c>
      <c r="J11635" s="36">
        <f>IF(ISERROR(VLOOKUP(A11635&amp;I11635,'County-level Emissions Factors'!$E$2:$F$12273,2,FALSE)),0,VLOOKUP(A11635&amp;I11635,'County-level Emissions Factors'!$E$2:$F$12273,2,FALSE))</f>
        <v>8.7997580157289743</v>
      </c>
      <c r="K11635" s="19" t="s">
        <v>5473</v>
      </c>
      <c r="L11635" s="19" t="s">
        <v>5474</v>
      </c>
      <c r="M11635" s="38">
        <f t="shared" si="185"/>
        <v>70.179439815194243</v>
      </c>
      <c r="N11635" s="9" t="s">
        <v>5475</v>
      </c>
    </row>
    <row r="11636" spans="1:14">
      <c r="A11636" s="31" t="s">
        <v>3830</v>
      </c>
      <c r="B11636" s="31" t="s">
        <v>3717</v>
      </c>
      <c r="C11636" s="31" t="s">
        <v>466</v>
      </c>
      <c r="D11636" s="31" t="s">
        <v>3831</v>
      </c>
      <c r="E11636" s="31" t="s">
        <v>17</v>
      </c>
      <c r="F11636" s="31" t="s">
        <v>3718</v>
      </c>
      <c r="G11636" s="24">
        <f>IF(ISERROR(VLOOKUP(A11636,'2011 County-Level Acres Tilled'!$A$2:$F$3069,6,FALSE)),0,VLOOKUP(A11636,'2011 County-Level Acres Tilled'!$A$2:$F$3069,6,FALSE))</f>
        <v>221075.3169245703</v>
      </c>
      <c r="H11636" s="32" t="s">
        <v>5474</v>
      </c>
      <c r="I11636" s="9" t="s">
        <v>5412</v>
      </c>
      <c r="J11636" s="36">
        <f>IF(ISERROR(VLOOKUP(A11636&amp;I11636,'County-level Emissions Factors'!$E$2:$F$12273,2,FALSE)),0,VLOOKUP(A11636&amp;I11636,'County-level Emissions Factors'!$E$2:$F$12273,2,FALSE))</f>
        <v>6.1768412114896618</v>
      </c>
      <c r="K11636" s="19" t="s">
        <v>5473</v>
      </c>
      <c r="L11636" s="19" t="s">
        <v>5474</v>
      </c>
      <c r="M11636" s="38">
        <f t="shared" si="185"/>
        <v>682.77356421141189</v>
      </c>
      <c r="N11636" s="9" t="s">
        <v>5475</v>
      </c>
    </row>
    <row r="11637" spans="1:14">
      <c r="A11637" s="31" t="s">
        <v>3832</v>
      </c>
      <c r="B11637" s="31" t="s">
        <v>3717</v>
      </c>
      <c r="C11637" s="31" t="s">
        <v>989</v>
      </c>
      <c r="D11637" s="31" t="s">
        <v>3833</v>
      </c>
      <c r="E11637" s="31" t="s">
        <v>17</v>
      </c>
      <c r="F11637" s="31" t="s">
        <v>3718</v>
      </c>
      <c r="G11637" s="24">
        <f>IF(ISERROR(VLOOKUP(A11637,'2011 County-Level Acres Tilled'!$A$2:$F$3069,6,FALSE)),0,VLOOKUP(A11637,'2011 County-Level Acres Tilled'!$A$2:$F$3069,6,FALSE))</f>
        <v>153097.29032258064</v>
      </c>
      <c r="H11637" s="32" t="s">
        <v>5474</v>
      </c>
      <c r="I11637" s="9" t="s">
        <v>5412</v>
      </c>
      <c r="J11637" s="36">
        <f>IF(ISERROR(VLOOKUP(A11637&amp;I11637,'County-level Emissions Factors'!$E$2:$F$12273,2,FALSE)),0,VLOOKUP(A11637&amp;I11637,'County-level Emissions Factors'!$E$2:$F$12273,2,FALSE))</f>
        <v>7.3819552697920754</v>
      </c>
      <c r="K11637" s="19" t="s">
        <v>5473</v>
      </c>
      <c r="L11637" s="19" t="s">
        <v>5474</v>
      </c>
      <c r="M11637" s="38">
        <f t="shared" si="185"/>
        <v>565.07867454383063</v>
      </c>
      <c r="N11637" s="9" t="s">
        <v>5475</v>
      </c>
    </row>
    <row r="11638" spans="1:14">
      <c r="A11638" s="31" t="s">
        <v>3834</v>
      </c>
      <c r="B11638" s="31" t="s">
        <v>3717</v>
      </c>
      <c r="C11638" s="31" t="s">
        <v>991</v>
      </c>
      <c r="D11638" s="31" t="s">
        <v>3835</v>
      </c>
      <c r="E11638" s="31" t="s">
        <v>17</v>
      </c>
      <c r="F11638" s="31" t="s">
        <v>3718</v>
      </c>
      <c r="G11638" s="24">
        <f>IF(ISERROR(VLOOKUP(A11638,'2011 County-Level Acres Tilled'!$A$2:$F$3069,6,FALSE)),0,VLOOKUP(A11638,'2011 County-Level Acres Tilled'!$A$2:$F$3069,6,FALSE))</f>
        <v>131109.79326348682</v>
      </c>
      <c r="H11638" s="32" t="s">
        <v>5474</v>
      </c>
      <c r="I11638" s="9" t="s">
        <v>5412</v>
      </c>
      <c r="J11638" s="36">
        <f>IF(ISERROR(VLOOKUP(A11638&amp;I11638,'County-level Emissions Factors'!$E$2:$F$12273,2,FALSE)),0,VLOOKUP(A11638&amp;I11638,'County-level Emissions Factors'!$E$2:$F$12273,2,FALSE))</f>
        <v>5.6812387443059427</v>
      </c>
      <c r="K11638" s="19" t="s">
        <v>5473</v>
      </c>
      <c r="L11638" s="19" t="s">
        <v>5474</v>
      </c>
      <c r="M11638" s="38">
        <f t="shared" si="185"/>
        <v>372.43301862323182</v>
      </c>
      <c r="N11638" s="9" t="s">
        <v>5475</v>
      </c>
    </row>
    <row r="11639" spans="1:14">
      <c r="A11639" s="31" t="s">
        <v>3836</v>
      </c>
      <c r="B11639" s="31" t="s">
        <v>3837</v>
      </c>
      <c r="C11639" s="31" t="s">
        <v>15</v>
      </c>
      <c r="D11639" s="31" t="s">
        <v>742</v>
      </c>
      <c r="E11639" s="31" t="s">
        <v>17</v>
      </c>
      <c r="F11639" s="31" t="s">
        <v>3838</v>
      </c>
      <c r="G11639" s="24">
        <f>IF(ISERROR(VLOOKUP(A11639,'2011 County-Level Acres Tilled'!$A$2:$F$3069,6,FALSE)),0,VLOOKUP(A11639,'2011 County-Level Acres Tilled'!$A$2:$F$3069,6,FALSE))</f>
        <v>9669.460548026449</v>
      </c>
      <c r="H11639" s="32" t="s">
        <v>5474</v>
      </c>
      <c r="I11639" s="9" t="s">
        <v>5412</v>
      </c>
      <c r="J11639" s="36">
        <f>IF(ISERROR(VLOOKUP(A11639&amp;I11639,'County-level Emissions Factors'!$E$2:$F$12273,2,FALSE)),0,VLOOKUP(A11639&amp;I11639,'County-level Emissions Factors'!$E$2:$F$12273,2,FALSE))</f>
        <v>7.3993257738277647</v>
      </c>
      <c r="K11639" s="19" t="s">
        <v>5473</v>
      </c>
      <c r="L11639" s="19" t="s">
        <v>5474</v>
      </c>
      <c r="M11639" s="38">
        <f t="shared" si="185"/>
        <v>35.773744326011425</v>
      </c>
      <c r="N11639" s="9" t="s">
        <v>5475</v>
      </c>
    </row>
    <row r="11640" spans="1:14">
      <c r="A11640" s="31" t="s">
        <v>3839</v>
      </c>
      <c r="B11640" s="31" t="s">
        <v>3837</v>
      </c>
      <c r="C11640" s="31" t="s">
        <v>20</v>
      </c>
      <c r="D11640" s="31" t="s">
        <v>335</v>
      </c>
      <c r="E11640" s="31" t="s">
        <v>17</v>
      </c>
      <c r="F11640" s="31" t="s">
        <v>3838</v>
      </c>
      <c r="G11640" s="24">
        <f>IF(ISERROR(VLOOKUP(A11640,'2011 County-Level Acres Tilled'!$A$2:$F$3069,6,FALSE)),0,VLOOKUP(A11640,'2011 County-Level Acres Tilled'!$A$2:$F$3069,6,FALSE))</f>
        <v>10706.476761924445</v>
      </c>
      <c r="H11640" s="32" t="s">
        <v>5474</v>
      </c>
      <c r="I11640" s="9" t="s">
        <v>5412</v>
      </c>
      <c r="J11640" s="36">
        <f>IF(ISERROR(VLOOKUP(A11640&amp;I11640,'County-level Emissions Factors'!$E$2:$F$12273,2,FALSE)),0,VLOOKUP(A11640&amp;I11640,'County-level Emissions Factors'!$E$2:$F$12273,2,FALSE))</f>
        <v>5.1329629629629627</v>
      </c>
      <c r="K11640" s="19" t="s">
        <v>5473</v>
      </c>
      <c r="L11640" s="19" t="s">
        <v>5474</v>
      </c>
      <c r="M11640" s="38">
        <f t="shared" si="185"/>
        <v>27.477974341390901</v>
      </c>
      <c r="N11640" s="9" t="s">
        <v>5475</v>
      </c>
    </row>
    <row r="11641" spans="1:14">
      <c r="A11641" s="31" t="s">
        <v>3840</v>
      </c>
      <c r="B11641" s="31" t="s">
        <v>3837</v>
      </c>
      <c r="C11641" s="31" t="s">
        <v>23</v>
      </c>
      <c r="D11641" s="31" t="s">
        <v>3841</v>
      </c>
      <c r="E11641" s="31" t="s">
        <v>17</v>
      </c>
      <c r="F11641" s="31" t="s">
        <v>3838</v>
      </c>
      <c r="G11641" s="24">
        <f>IF(ISERROR(VLOOKUP(A11641,'2011 County-Level Acres Tilled'!$A$2:$F$3069,6,FALSE)),0,VLOOKUP(A11641,'2011 County-Level Acres Tilled'!$A$2:$F$3069,6,FALSE))</f>
        <v>13191.335906248303</v>
      </c>
      <c r="H11641" s="32" t="s">
        <v>5474</v>
      </c>
      <c r="I11641" s="9" t="s">
        <v>5412</v>
      </c>
      <c r="J11641" s="36">
        <f>IF(ISERROR(VLOOKUP(A11641&amp;I11641,'County-level Emissions Factors'!$E$2:$F$12273,2,FALSE)),0,VLOOKUP(A11641&amp;I11641,'County-level Emissions Factors'!$E$2:$F$12273,2,FALSE))</f>
        <v>2.544624822323633</v>
      </c>
      <c r="K11641" s="19" t="s">
        <v>5473</v>
      </c>
      <c r="L11641" s="19" t="s">
        <v>5474</v>
      </c>
      <c r="M11641" s="38">
        <f t="shared" si="185"/>
        <v>16.783500393324221</v>
      </c>
      <c r="N11641" s="9" t="s">
        <v>5475</v>
      </c>
    </row>
    <row r="11642" spans="1:14">
      <c r="A11642" s="31" t="s">
        <v>3842</v>
      </c>
      <c r="B11642" s="31" t="s">
        <v>3837</v>
      </c>
      <c r="C11642" s="31" t="s">
        <v>26</v>
      </c>
      <c r="D11642" s="31" t="s">
        <v>3843</v>
      </c>
      <c r="E11642" s="31" t="s">
        <v>17</v>
      </c>
      <c r="F11642" s="31" t="s">
        <v>3838</v>
      </c>
      <c r="G11642" s="24">
        <f>IF(ISERROR(VLOOKUP(A11642,'2011 County-Level Acres Tilled'!$A$2:$F$3069,6,FALSE)),0,VLOOKUP(A11642,'2011 County-Level Acres Tilled'!$A$2:$F$3069,6,FALSE))</f>
        <v>331.28339140534251</v>
      </c>
      <c r="H11642" s="32" t="s">
        <v>5474</v>
      </c>
      <c r="I11642" s="9" t="s">
        <v>5412</v>
      </c>
      <c r="J11642" s="36">
        <f>IF(ISERROR(VLOOKUP(A11642&amp;I11642,'County-level Emissions Factors'!$E$2:$F$12273,2,FALSE)),0,VLOOKUP(A11642&amp;I11642,'County-level Emissions Factors'!$E$2:$F$12273,2,FALSE))</f>
        <v>0.95294117647058818</v>
      </c>
      <c r="K11642" s="19" t="s">
        <v>5473</v>
      </c>
      <c r="L11642" s="19" t="s">
        <v>5474</v>
      </c>
      <c r="M11642" s="38">
        <f t="shared" si="185"/>
        <v>0.15784679237548674</v>
      </c>
      <c r="N11642" s="9" t="s">
        <v>5475</v>
      </c>
    </row>
    <row r="11643" spans="1:14">
      <c r="A11643" s="31" t="s">
        <v>3844</v>
      </c>
      <c r="B11643" s="31" t="s">
        <v>3837</v>
      </c>
      <c r="C11643" s="31" t="s">
        <v>29</v>
      </c>
      <c r="D11643" s="31" t="s">
        <v>352</v>
      </c>
      <c r="E11643" s="31" t="s">
        <v>17</v>
      </c>
      <c r="F11643" s="31" t="s">
        <v>3838</v>
      </c>
      <c r="G11643" s="24">
        <f>IF(ISERROR(VLOOKUP(A11643,'2011 County-Level Acres Tilled'!$A$2:$F$3069,6,FALSE)),0,VLOOKUP(A11643,'2011 County-Level Acres Tilled'!$A$2:$F$3069,6,FALSE))</f>
        <v>1090.7720682150282</v>
      </c>
      <c r="H11643" s="32" t="s">
        <v>5474</v>
      </c>
      <c r="I11643" s="9" t="s">
        <v>5412</v>
      </c>
      <c r="J11643" s="36">
        <f>IF(ISERROR(VLOOKUP(A11643&amp;I11643,'County-level Emissions Factors'!$E$2:$F$12273,2,FALSE)),0,VLOOKUP(A11643&amp;I11643,'County-level Emissions Factors'!$E$2:$F$12273,2,FALSE))</f>
        <v>5.1251231527093593</v>
      </c>
      <c r="K11643" s="19" t="s">
        <v>5473</v>
      </c>
      <c r="L11643" s="19" t="s">
        <v>5474</v>
      </c>
      <c r="M11643" s="38">
        <f t="shared" si="185"/>
        <v>2.7951705905687567</v>
      </c>
      <c r="N11643" s="9" t="s">
        <v>5475</v>
      </c>
    </row>
    <row r="11644" spans="1:14">
      <c r="A11644" s="31" t="s">
        <v>3845</v>
      </c>
      <c r="B11644" s="31" t="s">
        <v>3837</v>
      </c>
      <c r="C11644" s="31" t="s">
        <v>32</v>
      </c>
      <c r="D11644" s="31" t="s">
        <v>3139</v>
      </c>
      <c r="E11644" s="31" t="s">
        <v>17</v>
      </c>
      <c r="F11644" s="31" t="s">
        <v>3838</v>
      </c>
      <c r="G11644" s="24">
        <f>IF(ISERROR(VLOOKUP(A11644,'2011 County-Level Acres Tilled'!$A$2:$F$3069,6,FALSE)),0,VLOOKUP(A11644,'2011 County-Level Acres Tilled'!$A$2:$F$3069,6,FALSE))</f>
        <v>1301.3276053215086</v>
      </c>
      <c r="H11644" s="32" t="s">
        <v>5474</v>
      </c>
      <c r="I11644" s="9" t="s">
        <v>5412</v>
      </c>
      <c r="J11644" s="36">
        <f>IF(ISERROR(VLOOKUP(A11644&amp;I11644,'County-level Emissions Factors'!$E$2:$F$12273,2,FALSE)),0,VLOOKUP(A11644&amp;I11644,'County-level Emissions Factors'!$E$2:$F$12273,2,FALSE))</f>
        <v>4.1378151260504197</v>
      </c>
      <c r="K11644" s="19" t="s">
        <v>5473</v>
      </c>
      <c r="L11644" s="19" t="s">
        <v>5474</v>
      </c>
      <c r="M11644" s="38">
        <f t="shared" si="185"/>
        <v>2.6923265246231542</v>
      </c>
      <c r="N11644" s="9" t="s">
        <v>5475</v>
      </c>
    </row>
    <row r="11645" spans="1:14">
      <c r="A11645" s="31" t="s">
        <v>3846</v>
      </c>
      <c r="B11645" s="31" t="s">
        <v>3837</v>
      </c>
      <c r="C11645" s="31" t="s">
        <v>35</v>
      </c>
      <c r="D11645" s="31" t="s">
        <v>3847</v>
      </c>
      <c r="E11645" s="31" t="s">
        <v>17</v>
      </c>
      <c r="F11645" s="31" t="s">
        <v>3838</v>
      </c>
      <c r="G11645" s="24">
        <f>IF(ISERROR(VLOOKUP(A11645,'2011 County-Level Acres Tilled'!$A$2:$F$3069,6,FALSE)),0,VLOOKUP(A11645,'2011 County-Level Acres Tilled'!$A$2:$F$3069,6,FALSE))</f>
        <v>8485.0713190095776</v>
      </c>
      <c r="H11645" s="32" t="s">
        <v>5474</v>
      </c>
      <c r="I11645" s="9" t="s">
        <v>5412</v>
      </c>
      <c r="J11645" s="36">
        <f>IF(ISERROR(VLOOKUP(A11645&amp;I11645,'County-level Emissions Factors'!$E$2:$F$12273,2,FALSE)),0,VLOOKUP(A11645&amp;I11645,'County-level Emissions Factors'!$E$2:$F$12273,2,FALSE))</f>
        <v>3.4739564961787184</v>
      </c>
      <c r="K11645" s="19" t="s">
        <v>5473</v>
      </c>
      <c r="L11645" s="19" t="s">
        <v>5474</v>
      </c>
      <c r="M11645" s="38">
        <f t="shared" si="185"/>
        <v>14.738384314606524</v>
      </c>
      <c r="N11645" s="9" t="s">
        <v>5475</v>
      </c>
    </row>
    <row r="11646" spans="1:14">
      <c r="A11646" s="31" t="s">
        <v>3848</v>
      </c>
      <c r="B11646" s="31" t="s">
        <v>3837</v>
      </c>
      <c r="C11646" s="31" t="s">
        <v>38</v>
      </c>
      <c r="D11646" s="31" t="s">
        <v>3197</v>
      </c>
      <c r="E11646" s="31" t="s">
        <v>17</v>
      </c>
      <c r="F11646" s="31" t="s">
        <v>3838</v>
      </c>
      <c r="G11646" s="24">
        <f>IF(ISERROR(VLOOKUP(A11646,'2011 County-Level Acres Tilled'!$A$2:$F$3069,6,FALSE)),0,VLOOKUP(A11646,'2011 County-Level Acres Tilled'!$A$2:$F$3069,6,FALSE))</f>
        <v>258.41463414634143</v>
      </c>
      <c r="H11646" s="32" t="s">
        <v>5474</v>
      </c>
      <c r="I11646" s="9" t="s">
        <v>5412</v>
      </c>
      <c r="J11646" s="36">
        <f>IF(ISERROR(VLOOKUP(A11646&amp;I11646,'County-level Emissions Factors'!$E$2:$F$12273,2,FALSE)),0,VLOOKUP(A11646&amp;I11646,'County-level Emissions Factors'!$E$2:$F$12273,2,FALSE))</f>
        <v>2.2999999999999998</v>
      </c>
      <c r="K11646" s="19" t="s">
        <v>5473</v>
      </c>
      <c r="L11646" s="19" t="s">
        <v>5474</v>
      </c>
      <c r="M11646" s="38">
        <f t="shared" si="185"/>
        <v>0.29717682926829264</v>
      </c>
      <c r="N11646" s="9" t="s">
        <v>5475</v>
      </c>
    </row>
    <row r="11647" spans="1:14">
      <c r="A11647" s="31" t="s">
        <v>3849</v>
      </c>
      <c r="B11647" s="31" t="s">
        <v>3837</v>
      </c>
      <c r="C11647" s="31" t="s">
        <v>41</v>
      </c>
      <c r="D11647" s="31" t="s">
        <v>3850</v>
      </c>
      <c r="E11647" s="31" t="s">
        <v>17</v>
      </c>
      <c r="F11647" s="31" t="s">
        <v>3838</v>
      </c>
      <c r="G11647" s="24">
        <f>IF(ISERROR(VLOOKUP(A11647,'2011 County-Level Acres Tilled'!$A$2:$F$3069,6,FALSE)),0,VLOOKUP(A11647,'2011 County-Level Acres Tilled'!$A$2:$F$3069,6,FALSE))</f>
        <v>2597.0479494279648</v>
      </c>
      <c r="H11647" s="32" t="s">
        <v>5474</v>
      </c>
      <c r="I11647" s="9" t="s">
        <v>5412</v>
      </c>
      <c r="J11647" s="36">
        <f>IF(ISERROR(VLOOKUP(A11647&amp;I11647,'County-level Emissions Factors'!$E$2:$F$12273,2,FALSE)),0,VLOOKUP(A11647&amp;I11647,'County-level Emissions Factors'!$E$2:$F$12273,2,FALSE))</f>
        <v>2.2807017543859649</v>
      </c>
      <c r="K11647" s="19" t="s">
        <v>5473</v>
      </c>
      <c r="L11647" s="19" t="s">
        <v>5474</v>
      </c>
      <c r="M11647" s="38">
        <f t="shared" si="185"/>
        <v>2.961545907242416</v>
      </c>
      <c r="N11647" s="9" t="s">
        <v>5475</v>
      </c>
    </row>
    <row r="11648" spans="1:14">
      <c r="A11648" s="31" t="s">
        <v>3851</v>
      </c>
      <c r="B11648" s="31" t="s">
        <v>3837</v>
      </c>
      <c r="C11648" s="31" t="s">
        <v>44</v>
      </c>
      <c r="D11648" s="31" t="s">
        <v>624</v>
      </c>
      <c r="E11648" s="31" t="s">
        <v>17</v>
      </c>
      <c r="F11648" s="31" t="s">
        <v>3838</v>
      </c>
      <c r="G11648" s="24">
        <f>IF(ISERROR(VLOOKUP(A11648,'2011 County-Level Acres Tilled'!$A$2:$F$3069,6,FALSE)),0,VLOOKUP(A11648,'2011 County-Level Acres Tilled'!$A$2:$F$3069,6,FALSE))</f>
        <v>6202.4645760743306</v>
      </c>
      <c r="H11648" s="32" t="s">
        <v>5474</v>
      </c>
      <c r="I11648" s="9" t="s">
        <v>5412</v>
      </c>
      <c r="J11648" s="36">
        <f>IF(ISERROR(VLOOKUP(A11648&amp;I11648,'County-level Emissions Factors'!$E$2:$F$12273,2,FALSE)),0,VLOOKUP(A11648&amp;I11648,'County-level Emissions Factors'!$E$2:$F$12273,2,FALSE))</f>
        <v>1.8724082934609254</v>
      </c>
      <c r="K11648" s="19" t="s">
        <v>5473</v>
      </c>
      <c r="L11648" s="19" t="s">
        <v>5474</v>
      </c>
      <c r="M11648" s="38">
        <f t="shared" si="185"/>
        <v>5.8067730560695896</v>
      </c>
      <c r="N11648" s="9" t="s">
        <v>5475</v>
      </c>
    </row>
    <row r="11649" spans="1:14">
      <c r="A11649" s="31" t="s">
        <v>3852</v>
      </c>
      <c r="B11649" s="31" t="s">
        <v>3837</v>
      </c>
      <c r="C11649" s="31" t="s">
        <v>47</v>
      </c>
      <c r="D11649" s="31" t="s">
        <v>3853</v>
      </c>
      <c r="E11649" s="31" t="s">
        <v>17</v>
      </c>
      <c r="F11649" s="31" t="s">
        <v>3838</v>
      </c>
      <c r="G11649" s="24">
        <f>IF(ISERROR(VLOOKUP(A11649,'2011 County-Level Acres Tilled'!$A$2:$F$3069,6,FALSE)),0,VLOOKUP(A11649,'2011 County-Level Acres Tilled'!$A$2:$F$3069,6,FALSE))</f>
        <v>187905.45993493483</v>
      </c>
      <c r="H11649" s="32" t="s">
        <v>5474</v>
      </c>
      <c r="I11649" s="9" t="s">
        <v>5412</v>
      </c>
      <c r="J11649" s="36">
        <f>IF(ISERROR(VLOOKUP(A11649&amp;I11649,'County-level Emissions Factors'!$E$2:$F$12273,2,FALSE)),0,VLOOKUP(A11649&amp;I11649,'County-level Emissions Factors'!$E$2:$F$12273,2,FALSE))</f>
        <v>4.3006018491128248</v>
      </c>
      <c r="K11649" s="19" t="s">
        <v>5473</v>
      </c>
      <c r="L11649" s="19" t="s">
        <v>5474</v>
      </c>
      <c r="M11649" s="38">
        <f t="shared" si="185"/>
        <v>404.05328422728826</v>
      </c>
      <c r="N11649" s="9" t="s">
        <v>5475</v>
      </c>
    </row>
    <row r="11650" spans="1:14">
      <c r="A11650" s="31" t="s">
        <v>3854</v>
      </c>
      <c r="B11650" s="31" t="s">
        <v>3837</v>
      </c>
      <c r="C11650" s="31" t="s">
        <v>50</v>
      </c>
      <c r="D11650" s="31" t="s">
        <v>376</v>
      </c>
      <c r="E11650" s="31" t="s">
        <v>17</v>
      </c>
      <c r="F11650" s="31" t="s">
        <v>3838</v>
      </c>
      <c r="G11650" s="24">
        <f>IF(ISERROR(VLOOKUP(A11650,'2011 County-Level Acres Tilled'!$A$2:$F$3069,6,FALSE)),0,VLOOKUP(A11650,'2011 County-Level Acres Tilled'!$A$2:$F$3069,6,FALSE))</f>
        <v>3123.5504060877784</v>
      </c>
      <c r="H11650" s="32" t="s">
        <v>5474</v>
      </c>
      <c r="I11650" s="9" t="s">
        <v>5412</v>
      </c>
      <c r="J11650" s="36">
        <f>IF(ISERROR(VLOOKUP(A11650&amp;I11650,'County-level Emissions Factors'!$E$2:$F$12273,2,FALSE)),0,VLOOKUP(A11650&amp;I11650,'County-level Emissions Factors'!$E$2:$F$12273,2,FALSE))</f>
        <v>5.1188571428571414</v>
      </c>
      <c r="K11650" s="19" t="s">
        <v>5473</v>
      </c>
      <c r="L11650" s="19" t="s">
        <v>5474</v>
      </c>
      <c r="M11650" s="38">
        <f t="shared" si="185"/>
        <v>7.9945041536383741</v>
      </c>
      <c r="N11650" s="9" t="s">
        <v>5475</v>
      </c>
    </row>
    <row r="11651" spans="1:14">
      <c r="A11651" s="31" t="s">
        <v>3855</v>
      </c>
      <c r="B11651" s="31" t="s">
        <v>3837</v>
      </c>
      <c r="C11651" s="31" t="s">
        <v>53</v>
      </c>
      <c r="D11651" s="31" t="s">
        <v>3856</v>
      </c>
      <c r="E11651" s="31" t="s">
        <v>17</v>
      </c>
      <c r="F11651" s="31" t="s">
        <v>3838</v>
      </c>
      <c r="G11651" s="24">
        <f>IF(ISERROR(VLOOKUP(A11651,'2011 County-Level Acres Tilled'!$A$2:$F$3069,6,FALSE)),0,VLOOKUP(A11651,'2011 County-Level Acres Tilled'!$A$2:$F$3069,6,FALSE))</f>
        <v>186.66666666666674</v>
      </c>
      <c r="H11651" s="32" t="s">
        <v>5474</v>
      </c>
      <c r="I11651" s="9" t="s">
        <v>5412</v>
      </c>
      <c r="J11651" s="36">
        <f>IF(ISERROR(VLOOKUP(A11651&amp;I11651,'County-level Emissions Factors'!$E$2:$F$12273,2,FALSE)),0,VLOOKUP(A11651&amp;I11651,'County-level Emissions Factors'!$E$2:$F$12273,2,FALSE))</f>
        <v>9.3285714285714292</v>
      </c>
      <c r="K11651" s="19" t="s">
        <v>5473</v>
      </c>
      <c r="L11651" s="19" t="s">
        <v>5474</v>
      </c>
      <c r="M11651" s="38">
        <f t="shared" si="185"/>
        <v>0.87066666666666703</v>
      </c>
      <c r="N11651" s="9" t="s">
        <v>5475</v>
      </c>
    </row>
    <row r="11652" spans="1:14">
      <c r="A11652" s="31" t="s">
        <v>3857</v>
      </c>
      <c r="B11652" s="31" t="s">
        <v>3837</v>
      </c>
      <c r="C11652" s="31" t="s">
        <v>56</v>
      </c>
      <c r="D11652" s="31" t="s">
        <v>3858</v>
      </c>
      <c r="E11652" s="31" t="s">
        <v>17</v>
      </c>
      <c r="F11652" s="31" t="s">
        <v>3838</v>
      </c>
      <c r="G11652" s="24">
        <f>IF(ISERROR(VLOOKUP(A11652,'2011 County-Level Acres Tilled'!$A$2:$F$3069,6,FALSE)),0,VLOOKUP(A11652,'2011 County-Level Acres Tilled'!$A$2:$F$3069,6,FALSE))</f>
        <v>915.73703676617743</v>
      </c>
      <c r="H11652" s="32" t="s">
        <v>5474</v>
      </c>
      <c r="I11652" s="9" t="s">
        <v>5412</v>
      </c>
      <c r="J11652" s="36">
        <f>IF(ISERROR(VLOOKUP(A11652&amp;I11652,'County-level Emissions Factors'!$E$2:$F$12273,2,FALSE)),0,VLOOKUP(A11652&amp;I11652,'County-level Emissions Factors'!$E$2:$F$12273,2,FALSE))</f>
        <v>3.8315565031982941</v>
      </c>
      <c r="K11652" s="19" t="s">
        <v>5473</v>
      </c>
      <c r="L11652" s="19" t="s">
        <v>5474</v>
      </c>
      <c r="M11652" s="38">
        <f t="shared" si="185"/>
        <v>1.7543490992204913</v>
      </c>
      <c r="N11652" s="9" t="s">
        <v>5475</v>
      </c>
    </row>
    <row r="11653" spans="1:14">
      <c r="A11653" s="31" t="s">
        <v>3859</v>
      </c>
      <c r="B11653" s="31" t="s">
        <v>3837</v>
      </c>
      <c r="C11653" s="31" t="s">
        <v>59</v>
      </c>
      <c r="D11653" s="31" t="s">
        <v>123</v>
      </c>
      <c r="E11653" s="31" t="s">
        <v>17</v>
      </c>
      <c r="F11653" s="31" t="s">
        <v>3838</v>
      </c>
      <c r="G11653" s="24">
        <f>IF(ISERROR(VLOOKUP(A11653,'2011 County-Level Acres Tilled'!$A$2:$F$3069,6,FALSE)),0,VLOOKUP(A11653,'2011 County-Level Acres Tilled'!$A$2:$F$3069,6,FALSE))</f>
        <v>4205.7133449317644</v>
      </c>
      <c r="H11653" s="32" t="s">
        <v>5474</v>
      </c>
      <c r="I11653" s="9" t="s">
        <v>5412</v>
      </c>
      <c r="J11653" s="36">
        <f>IF(ISERROR(VLOOKUP(A11653&amp;I11653,'County-level Emissions Factors'!$E$2:$F$12273,2,FALSE)),0,VLOOKUP(A11653&amp;I11653,'County-level Emissions Factors'!$E$2:$F$12273,2,FALSE))</f>
        <v>4.1726218097447791</v>
      </c>
      <c r="K11653" s="19" t="s">
        <v>5473</v>
      </c>
      <c r="L11653" s="19" t="s">
        <v>5474</v>
      </c>
      <c r="M11653" s="38">
        <f t="shared" si="185"/>
        <v>8.7744256142984742</v>
      </c>
      <c r="N11653" s="9" t="s">
        <v>5475</v>
      </c>
    </row>
    <row r="11654" spans="1:14">
      <c r="A11654" s="31" t="s">
        <v>3860</v>
      </c>
      <c r="B11654" s="31" t="s">
        <v>3837</v>
      </c>
      <c r="C11654" s="31" t="s">
        <v>62</v>
      </c>
      <c r="D11654" s="31" t="s">
        <v>126</v>
      </c>
      <c r="E11654" s="31" t="s">
        <v>17</v>
      </c>
      <c r="F11654" s="31" t="s">
        <v>3838</v>
      </c>
      <c r="G11654" s="24">
        <f>IF(ISERROR(VLOOKUP(A11654,'2011 County-Level Acres Tilled'!$A$2:$F$3069,6,FALSE)),0,VLOOKUP(A11654,'2011 County-Level Acres Tilled'!$A$2:$F$3069,6,FALSE))</f>
        <v>131.08037694013305</v>
      </c>
      <c r="H11654" s="32" t="s">
        <v>5474</v>
      </c>
      <c r="I11654" s="9" t="s">
        <v>5412</v>
      </c>
      <c r="J11654" s="36">
        <f>IF(ISERROR(VLOOKUP(A11654&amp;I11654,'County-level Emissions Factors'!$E$2:$F$12273,2,FALSE)),0,VLOOKUP(A11654&amp;I11654,'County-level Emissions Factors'!$E$2:$F$12273,2,FALSE))</f>
        <v>11.3125</v>
      </c>
      <c r="K11654" s="19" t="s">
        <v>5473</v>
      </c>
      <c r="L11654" s="19" t="s">
        <v>5474</v>
      </c>
      <c r="M11654" s="38">
        <f t="shared" si="185"/>
        <v>0.74142338206762759</v>
      </c>
      <c r="N11654" s="9" t="s">
        <v>5475</v>
      </c>
    </row>
    <row r="11655" spans="1:14">
      <c r="A11655" s="31" t="s">
        <v>3861</v>
      </c>
      <c r="B11655" s="31" t="s">
        <v>3837</v>
      </c>
      <c r="C11655" s="31" t="s">
        <v>65</v>
      </c>
      <c r="D11655" s="31" t="s">
        <v>3862</v>
      </c>
      <c r="E11655" s="31" t="s">
        <v>17</v>
      </c>
      <c r="F11655" s="31" t="s">
        <v>3838</v>
      </c>
      <c r="G11655" s="24">
        <f>IF(ISERROR(VLOOKUP(A11655,'2011 County-Level Acres Tilled'!$A$2:$F$3069,6,FALSE)),0,VLOOKUP(A11655,'2011 County-Level Acres Tilled'!$A$2:$F$3069,6,FALSE))</f>
        <v>2207.6992244576836</v>
      </c>
      <c r="H11655" s="32" t="s">
        <v>5474</v>
      </c>
      <c r="I11655" s="9" t="s">
        <v>5412</v>
      </c>
      <c r="J11655" s="36">
        <f>IF(ISERROR(VLOOKUP(A11655&amp;I11655,'County-level Emissions Factors'!$E$2:$F$12273,2,FALSE)),0,VLOOKUP(A11655&amp;I11655,'County-level Emissions Factors'!$E$2:$F$12273,2,FALSE))</f>
        <v>6.8857142857142861</v>
      </c>
      <c r="K11655" s="19" t="s">
        <v>5473</v>
      </c>
      <c r="L11655" s="19" t="s">
        <v>5474</v>
      </c>
      <c r="M11655" s="38">
        <f t="shared" si="185"/>
        <v>7.6007930442043108</v>
      </c>
      <c r="N11655" s="9" t="s">
        <v>5475</v>
      </c>
    </row>
    <row r="11656" spans="1:14">
      <c r="A11656" s="31" t="s">
        <v>3863</v>
      </c>
      <c r="B11656" s="31" t="s">
        <v>3837</v>
      </c>
      <c r="C11656" s="31" t="s">
        <v>68</v>
      </c>
      <c r="D11656" s="31" t="s">
        <v>3864</v>
      </c>
      <c r="E11656" s="31" t="s">
        <v>17</v>
      </c>
      <c r="F11656" s="31" t="s">
        <v>3838</v>
      </c>
      <c r="G11656" s="24">
        <f>IF(ISERROR(VLOOKUP(A11656,'2011 County-Level Acres Tilled'!$A$2:$F$3069,6,FALSE)),0,VLOOKUP(A11656,'2011 County-Level Acres Tilled'!$A$2:$F$3069,6,FALSE))</f>
        <v>152848.13971988286</v>
      </c>
      <c r="H11656" s="32" t="s">
        <v>5474</v>
      </c>
      <c r="I11656" s="9" t="s">
        <v>5412</v>
      </c>
      <c r="J11656" s="36">
        <f>IF(ISERROR(VLOOKUP(A11656&amp;I11656,'County-level Emissions Factors'!$E$2:$F$12273,2,FALSE)),0,VLOOKUP(A11656&amp;I11656,'County-level Emissions Factors'!$E$2:$F$12273,2,FALSE))</f>
        <v>3.2552461127921952</v>
      </c>
      <c r="K11656" s="19" t="s">
        <v>5473</v>
      </c>
      <c r="L11656" s="19" t="s">
        <v>5474</v>
      </c>
      <c r="M11656" s="38">
        <f t="shared" si="185"/>
        <v>248.77915633533351</v>
      </c>
      <c r="N11656" s="9" t="s">
        <v>5475</v>
      </c>
    </row>
    <row r="11657" spans="1:14">
      <c r="A11657" s="31" t="s">
        <v>3865</v>
      </c>
      <c r="B11657" s="31" t="s">
        <v>3837</v>
      </c>
      <c r="C11657" s="31" t="s">
        <v>71</v>
      </c>
      <c r="D11657" s="31" t="s">
        <v>503</v>
      </c>
      <c r="E11657" s="31" t="s">
        <v>17</v>
      </c>
      <c r="F11657" s="31" t="s">
        <v>3838</v>
      </c>
      <c r="G11657" s="24">
        <f>IF(ISERROR(VLOOKUP(A11657,'2011 County-Level Acres Tilled'!$A$2:$F$3069,6,FALSE)),0,VLOOKUP(A11657,'2011 County-Level Acres Tilled'!$A$2:$F$3069,6,FALSE))</f>
        <v>12143.297727698473</v>
      </c>
      <c r="H11657" s="32" t="s">
        <v>5474</v>
      </c>
      <c r="I11657" s="9" t="s">
        <v>5412</v>
      </c>
      <c r="J11657" s="36">
        <f>IF(ISERROR(VLOOKUP(A11657&amp;I11657,'County-level Emissions Factors'!$E$2:$F$12273,2,FALSE)),0,VLOOKUP(A11657&amp;I11657,'County-level Emissions Factors'!$E$2:$F$12273,2,FALSE))</f>
        <v>4.3663586216777697</v>
      </c>
      <c r="K11657" s="19" t="s">
        <v>5473</v>
      </c>
      <c r="L11657" s="19" t="s">
        <v>5474</v>
      </c>
      <c r="M11657" s="38">
        <f t="shared" si="185"/>
        <v>26.510996364468149</v>
      </c>
      <c r="N11657" s="9" t="s">
        <v>5475</v>
      </c>
    </row>
    <row r="11658" spans="1:14">
      <c r="A11658" s="31" t="s">
        <v>3866</v>
      </c>
      <c r="B11658" s="31" t="s">
        <v>3837</v>
      </c>
      <c r="C11658" s="31" t="s">
        <v>74</v>
      </c>
      <c r="D11658" s="31" t="s">
        <v>1821</v>
      </c>
      <c r="E11658" s="31" t="s">
        <v>17</v>
      </c>
      <c r="F11658" s="31" t="s">
        <v>3838</v>
      </c>
      <c r="G11658" s="24">
        <f>IF(ISERROR(VLOOKUP(A11658,'2011 County-Level Acres Tilled'!$A$2:$F$3069,6,FALSE)),0,VLOOKUP(A11658,'2011 County-Level Acres Tilled'!$A$2:$F$3069,6,FALSE))</f>
        <v>9880.4237629375439</v>
      </c>
      <c r="H11658" s="32" t="s">
        <v>5474</v>
      </c>
      <c r="I11658" s="9" t="s">
        <v>5412</v>
      </c>
      <c r="J11658" s="36">
        <f>IF(ISERROR(VLOOKUP(A11658&amp;I11658,'County-level Emissions Factors'!$E$2:$F$12273,2,FALSE)),0,VLOOKUP(A11658&amp;I11658,'County-level Emissions Factors'!$E$2:$F$12273,2,FALSE))</f>
        <v>6.6085714285714294</v>
      </c>
      <c r="K11658" s="19" t="s">
        <v>5473</v>
      </c>
      <c r="L11658" s="19" t="s">
        <v>5474</v>
      </c>
      <c r="M11658" s="38">
        <f t="shared" si="185"/>
        <v>32.64774309096363</v>
      </c>
      <c r="N11658" s="9" t="s">
        <v>5475</v>
      </c>
    </row>
    <row r="11659" spans="1:14">
      <c r="A11659" s="31" t="s">
        <v>3867</v>
      </c>
      <c r="B11659" s="31" t="s">
        <v>3837</v>
      </c>
      <c r="C11659" s="31" t="s">
        <v>77</v>
      </c>
      <c r="D11659" s="31" t="s">
        <v>397</v>
      </c>
      <c r="E11659" s="31" t="s">
        <v>17</v>
      </c>
      <c r="F11659" s="31" t="s">
        <v>3838</v>
      </c>
      <c r="G11659" s="24">
        <f>IF(ISERROR(VLOOKUP(A11659,'2011 County-Level Acres Tilled'!$A$2:$F$3069,6,FALSE)),0,VLOOKUP(A11659,'2011 County-Level Acres Tilled'!$A$2:$F$3069,6,FALSE))</f>
        <v>49.695121951219498</v>
      </c>
      <c r="H11659" s="32" t="s">
        <v>5474</v>
      </c>
      <c r="I11659" s="9" t="s">
        <v>5412</v>
      </c>
      <c r="J11659" s="36">
        <f>IF(ISERROR(VLOOKUP(A11659&amp;I11659,'County-level Emissions Factors'!$E$2:$F$12273,2,FALSE)),0,VLOOKUP(A11659&amp;I11659,'County-level Emissions Factors'!$E$2:$F$12273,2,FALSE))</f>
        <v>2.88</v>
      </c>
      <c r="K11659" s="19" t="s">
        <v>5473</v>
      </c>
      <c r="L11659" s="19" t="s">
        <v>5474</v>
      </c>
      <c r="M11659" s="38">
        <f t="shared" ref="M11659:M11722" si="186">G11659*J11659/2000</f>
        <v>7.1560975609756064E-2</v>
      </c>
      <c r="N11659" s="9" t="s">
        <v>5475</v>
      </c>
    </row>
    <row r="11660" spans="1:14">
      <c r="A11660" s="31" t="s">
        <v>3868</v>
      </c>
      <c r="B11660" s="31" t="s">
        <v>3837</v>
      </c>
      <c r="C11660" s="31" t="s">
        <v>80</v>
      </c>
      <c r="D11660" s="31" t="s">
        <v>1673</v>
      </c>
      <c r="E11660" s="31" t="s">
        <v>17</v>
      </c>
      <c r="F11660" s="31" t="s">
        <v>3838</v>
      </c>
      <c r="G11660" s="24">
        <f>IF(ISERROR(VLOOKUP(A11660,'2011 County-Level Acres Tilled'!$A$2:$F$3069,6,FALSE)),0,VLOOKUP(A11660,'2011 County-Level Acres Tilled'!$A$2:$F$3069,6,FALSE))</f>
        <v>17009.699497693226</v>
      </c>
      <c r="H11660" s="32" t="s">
        <v>5474</v>
      </c>
      <c r="I11660" s="9" t="s">
        <v>5412</v>
      </c>
      <c r="J11660" s="36">
        <f>IF(ISERROR(VLOOKUP(A11660&amp;I11660,'County-level Emissions Factors'!$E$2:$F$12273,2,FALSE)),0,VLOOKUP(A11660&amp;I11660,'County-level Emissions Factors'!$E$2:$F$12273,2,FALSE))</f>
        <v>6.4524092409240916</v>
      </c>
      <c r="K11660" s="19" t="s">
        <v>5473</v>
      </c>
      <c r="L11660" s="19" t="s">
        <v>5474</v>
      </c>
      <c r="M11660" s="38">
        <f t="shared" si="186"/>
        <v>54.876771112128822</v>
      </c>
      <c r="N11660" s="9" t="s">
        <v>5475</v>
      </c>
    </row>
    <row r="11661" spans="1:14">
      <c r="A11661" s="31" t="s">
        <v>3869</v>
      </c>
      <c r="B11661" s="31" t="s">
        <v>3837</v>
      </c>
      <c r="C11661" s="31" t="s">
        <v>83</v>
      </c>
      <c r="D11661" s="31" t="s">
        <v>3870</v>
      </c>
      <c r="E11661" s="31" t="s">
        <v>17</v>
      </c>
      <c r="F11661" s="31" t="s">
        <v>3838</v>
      </c>
      <c r="G11661" s="24">
        <f>IF(ISERROR(VLOOKUP(A11661,'2011 County-Level Acres Tilled'!$A$2:$F$3069,6,FALSE)),0,VLOOKUP(A11661,'2011 County-Level Acres Tilled'!$A$2:$F$3069,6,FALSE))</f>
        <v>83750.515208042241</v>
      </c>
      <c r="H11661" s="32" t="s">
        <v>5474</v>
      </c>
      <c r="I11661" s="9" t="s">
        <v>5412</v>
      </c>
      <c r="J11661" s="36">
        <f>IF(ISERROR(VLOOKUP(A11661&amp;I11661,'County-level Emissions Factors'!$E$2:$F$12273,2,FALSE)),0,VLOOKUP(A11661&amp;I11661,'County-level Emissions Factors'!$E$2:$F$12273,2,FALSE))</f>
        <v>8.1860101375814605</v>
      </c>
      <c r="K11661" s="19" t="s">
        <v>5473</v>
      </c>
      <c r="L11661" s="19" t="s">
        <v>5474</v>
      </c>
      <c r="M11661" s="38">
        <f t="shared" si="186"/>
        <v>342.79128326035203</v>
      </c>
      <c r="N11661" s="9" t="s">
        <v>5475</v>
      </c>
    </row>
    <row r="11662" spans="1:14">
      <c r="A11662" s="31" t="s">
        <v>3871</v>
      </c>
      <c r="B11662" s="31" t="s">
        <v>3837</v>
      </c>
      <c r="C11662" s="31" t="s">
        <v>86</v>
      </c>
      <c r="D11662" s="31" t="s">
        <v>156</v>
      </c>
      <c r="E11662" s="31" t="s">
        <v>17</v>
      </c>
      <c r="F11662" s="31" t="s">
        <v>3838</v>
      </c>
      <c r="G11662" s="24">
        <f>IF(ISERROR(VLOOKUP(A11662,'2011 County-Level Acres Tilled'!$A$2:$F$3069,6,FALSE)),0,VLOOKUP(A11662,'2011 County-Level Acres Tilled'!$A$2:$F$3069,6,FALSE))</f>
        <v>49446.564781687455</v>
      </c>
      <c r="H11662" s="32" t="s">
        <v>5474</v>
      </c>
      <c r="I11662" s="9" t="s">
        <v>5412</v>
      </c>
      <c r="J11662" s="36">
        <f>IF(ISERROR(VLOOKUP(A11662&amp;I11662,'County-level Emissions Factors'!$E$2:$F$12273,2,FALSE)),0,VLOOKUP(A11662&amp;I11662,'County-level Emissions Factors'!$E$2:$F$12273,2,FALSE))</f>
        <v>3.999424396723489</v>
      </c>
      <c r="K11662" s="19" t="s">
        <v>5473</v>
      </c>
      <c r="L11662" s="19" t="s">
        <v>5474</v>
      </c>
      <c r="M11662" s="38">
        <f t="shared" si="186"/>
        <v>98.878898761024644</v>
      </c>
      <c r="N11662" s="9" t="s">
        <v>5475</v>
      </c>
    </row>
    <row r="11663" spans="1:14">
      <c r="A11663" s="31" t="s">
        <v>3872</v>
      </c>
      <c r="B11663" s="31" t="s">
        <v>3837</v>
      </c>
      <c r="C11663" s="31" t="s">
        <v>89</v>
      </c>
      <c r="D11663" s="31" t="s">
        <v>3673</v>
      </c>
      <c r="E11663" s="31" t="s">
        <v>17</v>
      </c>
      <c r="F11663" s="31" t="s">
        <v>3838</v>
      </c>
      <c r="G11663" s="24">
        <f>IF(ISERROR(VLOOKUP(A11663,'2011 County-Level Acres Tilled'!$A$2:$F$3069,6,FALSE)),0,VLOOKUP(A11663,'2011 County-Level Acres Tilled'!$A$2:$F$3069,6,FALSE))</f>
        <v>322347.2955792463</v>
      </c>
      <c r="H11663" s="32" t="s">
        <v>5474</v>
      </c>
      <c r="I11663" s="9" t="s">
        <v>5412</v>
      </c>
      <c r="J11663" s="36">
        <f>IF(ISERROR(VLOOKUP(A11663&amp;I11663,'County-level Emissions Factors'!$E$2:$F$12273,2,FALSE)),0,VLOOKUP(A11663&amp;I11663,'County-level Emissions Factors'!$E$2:$F$12273,2,FALSE))</f>
        <v>5.7328887762330938</v>
      </c>
      <c r="K11663" s="19" t="s">
        <v>5473</v>
      </c>
      <c r="L11663" s="19" t="s">
        <v>5474</v>
      </c>
      <c r="M11663" s="38">
        <f t="shared" si="186"/>
        <v>923.99059643767634</v>
      </c>
      <c r="N11663" s="9" t="s">
        <v>5475</v>
      </c>
    </row>
    <row r="11664" spans="1:14">
      <c r="A11664" s="31" t="s">
        <v>3873</v>
      </c>
      <c r="B11664" s="31" t="s">
        <v>3837</v>
      </c>
      <c r="C11664" s="31" t="s">
        <v>92</v>
      </c>
      <c r="D11664" s="31" t="s">
        <v>3874</v>
      </c>
      <c r="E11664" s="31" t="s">
        <v>17</v>
      </c>
      <c r="F11664" s="31" t="s">
        <v>3838</v>
      </c>
      <c r="G11664" s="24">
        <f>IF(ISERROR(VLOOKUP(A11664,'2011 County-Level Acres Tilled'!$A$2:$F$3069,6,FALSE)),0,VLOOKUP(A11664,'2011 County-Level Acres Tilled'!$A$2:$F$3069,6,FALSE))</f>
        <v>3641.3207582550654</v>
      </c>
      <c r="H11664" s="32" t="s">
        <v>5474</v>
      </c>
      <c r="I11664" s="9" t="s">
        <v>5412</v>
      </c>
      <c r="J11664" s="36">
        <f>IF(ISERROR(VLOOKUP(A11664&amp;I11664,'County-level Emissions Factors'!$E$2:$F$12273,2,FALSE)),0,VLOOKUP(A11664&amp;I11664,'County-level Emissions Factors'!$E$2:$F$12273,2,FALSE))</f>
        <v>8.022764227642277</v>
      </c>
      <c r="K11664" s="19" t="s">
        <v>5473</v>
      </c>
      <c r="L11664" s="19" t="s">
        <v>5474</v>
      </c>
      <c r="M11664" s="38">
        <f t="shared" si="186"/>
        <v>14.606728960349995</v>
      </c>
      <c r="N11664" s="9" t="s">
        <v>5475</v>
      </c>
    </row>
    <row r="11665" spans="1:14">
      <c r="A11665" s="31" t="s">
        <v>3875</v>
      </c>
      <c r="B11665" s="31" t="s">
        <v>3837</v>
      </c>
      <c r="C11665" s="31" t="s">
        <v>95</v>
      </c>
      <c r="D11665" s="31" t="s">
        <v>425</v>
      </c>
      <c r="E11665" s="31" t="s">
        <v>17</v>
      </c>
      <c r="F11665" s="31" t="s">
        <v>3838</v>
      </c>
      <c r="G11665" s="24">
        <f>IF(ISERROR(VLOOKUP(A11665,'2011 County-Level Acres Tilled'!$A$2:$F$3069,6,FALSE)),0,VLOOKUP(A11665,'2011 County-Level Acres Tilled'!$A$2:$F$3069,6,FALSE))</f>
        <v>21243.843139937857</v>
      </c>
      <c r="H11665" s="32" t="s">
        <v>5474</v>
      </c>
      <c r="I11665" s="9" t="s">
        <v>5412</v>
      </c>
      <c r="J11665" s="36">
        <f>IF(ISERROR(VLOOKUP(A11665&amp;I11665,'County-level Emissions Factors'!$E$2:$F$12273,2,FALSE)),0,VLOOKUP(A11665&amp;I11665,'County-level Emissions Factors'!$E$2:$F$12273,2,FALSE))</f>
        <v>7.625907314349524</v>
      </c>
      <c r="K11665" s="19" t="s">
        <v>5473</v>
      </c>
      <c r="L11665" s="19" t="s">
        <v>5474</v>
      </c>
      <c r="M11665" s="38">
        <f t="shared" si="186"/>
        <v>81.001789392873036</v>
      </c>
      <c r="N11665" s="9" t="s">
        <v>5475</v>
      </c>
    </row>
    <row r="11666" spans="1:14">
      <c r="A11666" s="31" t="s">
        <v>3876</v>
      </c>
      <c r="B11666" s="31" t="s">
        <v>3837</v>
      </c>
      <c r="C11666" s="31" t="s">
        <v>98</v>
      </c>
      <c r="D11666" s="31" t="s">
        <v>1886</v>
      </c>
      <c r="E11666" s="31" t="s">
        <v>17</v>
      </c>
      <c r="F11666" s="31" t="s">
        <v>3838</v>
      </c>
      <c r="G11666" s="24">
        <f>IF(ISERROR(VLOOKUP(A11666,'2011 County-Level Acres Tilled'!$A$2:$F$3069,6,FALSE)),0,VLOOKUP(A11666,'2011 County-Level Acres Tilled'!$A$2:$F$3069,6,FALSE))</f>
        <v>218883.04173837215</v>
      </c>
      <c r="H11666" s="32" t="s">
        <v>5474</v>
      </c>
      <c r="I11666" s="9" t="s">
        <v>5412</v>
      </c>
      <c r="J11666" s="36">
        <f>IF(ISERROR(VLOOKUP(A11666&amp;I11666,'County-level Emissions Factors'!$E$2:$F$12273,2,FALSE)),0,VLOOKUP(A11666&amp;I11666,'County-level Emissions Factors'!$E$2:$F$12273,2,FALSE))</f>
        <v>5.9318971699674519</v>
      </c>
      <c r="K11666" s="19" t="s">
        <v>5473</v>
      </c>
      <c r="L11666" s="19" t="s">
        <v>5474</v>
      </c>
      <c r="M11666" s="38">
        <f t="shared" si="186"/>
        <v>649.19584792085868</v>
      </c>
      <c r="N11666" s="9" t="s">
        <v>5475</v>
      </c>
    </row>
    <row r="11667" spans="1:14">
      <c r="A11667" s="31" t="s">
        <v>3877</v>
      </c>
      <c r="B11667" s="31" t="s">
        <v>3837</v>
      </c>
      <c r="C11667" s="31" t="s">
        <v>101</v>
      </c>
      <c r="D11667" s="31" t="s">
        <v>3878</v>
      </c>
      <c r="E11667" s="31" t="s">
        <v>17</v>
      </c>
      <c r="F11667" s="31" t="s">
        <v>3838</v>
      </c>
      <c r="G11667" s="24">
        <f>IF(ISERROR(VLOOKUP(A11667,'2011 County-Level Acres Tilled'!$A$2:$F$3069,6,FALSE)),0,VLOOKUP(A11667,'2011 County-Level Acres Tilled'!$A$2:$F$3069,6,FALSE))</f>
        <v>2394.2430313588843</v>
      </c>
      <c r="H11667" s="32" t="s">
        <v>5474</v>
      </c>
      <c r="I11667" s="9" t="s">
        <v>5412</v>
      </c>
      <c r="J11667" s="36">
        <f>IF(ISERROR(VLOOKUP(A11667&amp;I11667,'County-level Emissions Factors'!$E$2:$F$12273,2,FALSE)),0,VLOOKUP(A11667&amp;I11667,'County-level Emissions Factors'!$E$2:$F$12273,2,FALSE))</f>
        <v>1.6205338809034906</v>
      </c>
      <c r="K11667" s="19" t="s">
        <v>5473</v>
      </c>
      <c r="L11667" s="19" t="s">
        <v>5474</v>
      </c>
      <c r="M11667" s="38">
        <f t="shared" si="186"/>
        <v>1.9399759757170751</v>
      </c>
      <c r="N11667" s="9" t="s">
        <v>5475</v>
      </c>
    </row>
    <row r="11668" spans="1:14">
      <c r="A11668" s="31" t="s">
        <v>3879</v>
      </c>
      <c r="B11668" s="31" t="s">
        <v>3837</v>
      </c>
      <c r="C11668" s="31" t="s">
        <v>104</v>
      </c>
      <c r="D11668" s="31" t="s">
        <v>3880</v>
      </c>
      <c r="E11668" s="31" t="s">
        <v>17</v>
      </c>
      <c r="F11668" s="31" t="s">
        <v>3838</v>
      </c>
      <c r="G11668" s="24">
        <f>IF(ISERROR(VLOOKUP(A11668,'2011 County-Level Acres Tilled'!$A$2:$F$3069,6,FALSE)),0,VLOOKUP(A11668,'2011 County-Level Acres Tilled'!$A$2:$F$3069,6,FALSE))</f>
        <v>589958.20458959555</v>
      </c>
      <c r="H11668" s="32" t="s">
        <v>5474</v>
      </c>
      <c r="I11668" s="9" t="s">
        <v>5412</v>
      </c>
      <c r="J11668" s="36">
        <f>IF(ISERROR(VLOOKUP(A11668&amp;I11668,'County-level Emissions Factors'!$E$2:$F$12273,2,FALSE)),0,VLOOKUP(A11668&amp;I11668,'County-level Emissions Factors'!$E$2:$F$12273,2,FALSE))</f>
        <v>5.7624356297842727</v>
      </c>
      <c r="K11668" s="19" t="s">
        <v>5473</v>
      </c>
      <c r="L11668" s="19" t="s">
        <v>5474</v>
      </c>
      <c r="M11668" s="38">
        <f t="shared" si="186"/>
        <v>1699.7980891053226</v>
      </c>
      <c r="N11668" s="9" t="s">
        <v>5475</v>
      </c>
    </row>
    <row r="11669" spans="1:14">
      <c r="A11669" s="31" t="s">
        <v>3881</v>
      </c>
      <c r="B11669" s="31" t="s">
        <v>3837</v>
      </c>
      <c r="C11669" s="31" t="s">
        <v>107</v>
      </c>
      <c r="D11669" s="31" t="s">
        <v>453</v>
      </c>
      <c r="E11669" s="31" t="s">
        <v>17</v>
      </c>
      <c r="F11669" s="31" t="s">
        <v>3838</v>
      </c>
      <c r="G11669" s="24">
        <f>IF(ISERROR(VLOOKUP(A11669,'2011 County-Level Acres Tilled'!$A$2:$F$3069,6,FALSE)),0,VLOOKUP(A11669,'2011 County-Level Acres Tilled'!$A$2:$F$3069,6,FALSE))</f>
        <v>47086.085493671024</v>
      </c>
      <c r="H11669" s="32" t="s">
        <v>5474</v>
      </c>
      <c r="I11669" s="9" t="s">
        <v>5412</v>
      </c>
      <c r="J11669" s="36">
        <f>IF(ISERROR(VLOOKUP(A11669&amp;I11669,'County-level Emissions Factors'!$E$2:$F$12273,2,FALSE)),0,VLOOKUP(A11669&amp;I11669,'County-level Emissions Factors'!$E$2:$F$12273,2,FALSE))</f>
        <v>7.2314089803140895</v>
      </c>
      <c r="K11669" s="19" t="s">
        <v>5473</v>
      </c>
      <c r="L11669" s="19" t="s">
        <v>5474</v>
      </c>
      <c r="M11669" s="38">
        <f t="shared" si="186"/>
        <v>170.24937074338482</v>
      </c>
      <c r="N11669" s="9" t="s">
        <v>5475</v>
      </c>
    </row>
    <row r="11670" spans="1:14">
      <c r="A11670" s="31" t="s">
        <v>3882</v>
      </c>
      <c r="B11670" s="31" t="s">
        <v>3837</v>
      </c>
      <c r="C11670" s="31" t="s">
        <v>110</v>
      </c>
      <c r="D11670" s="31" t="s">
        <v>3883</v>
      </c>
      <c r="E11670" s="31" t="s">
        <v>17</v>
      </c>
      <c r="F11670" s="31" t="s">
        <v>3838</v>
      </c>
      <c r="G11670" s="24">
        <f>IF(ISERROR(VLOOKUP(A11670,'2011 County-Level Acres Tilled'!$A$2:$F$3069,6,FALSE)),0,VLOOKUP(A11670,'2011 County-Level Acres Tilled'!$A$2:$F$3069,6,FALSE))</f>
        <v>29123.729150941446</v>
      </c>
      <c r="H11670" s="32" t="s">
        <v>5474</v>
      </c>
      <c r="I11670" s="9" t="s">
        <v>5412</v>
      </c>
      <c r="J11670" s="36">
        <f>IF(ISERROR(VLOOKUP(A11670&amp;I11670,'County-level Emissions Factors'!$E$2:$F$12273,2,FALSE)),0,VLOOKUP(A11670&amp;I11670,'County-level Emissions Factors'!$E$2:$F$12273,2,FALSE))</f>
        <v>5.0537057283901534</v>
      </c>
      <c r="K11670" s="19" t="s">
        <v>5473</v>
      </c>
      <c r="L11670" s="19" t="s">
        <v>5474</v>
      </c>
      <c r="M11670" s="38">
        <f t="shared" si="186"/>
        <v>73.591378421098042</v>
      </c>
      <c r="N11670" s="9" t="s">
        <v>5475</v>
      </c>
    </row>
    <row r="11671" spans="1:14">
      <c r="A11671" s="31" t="s">
        <v>3884</v>
      </c>
      <c r="B11671" s="31" t="s">
        <v>3837</v>
      </c>
      <c r="C11671" s="31" t="s">
        <v>113</v>
      </c>
      <c r="D11671" s="31" t="s">
        <v>3885</v>
      </c>
      <c r="E11671" s="31" t="s">
        <v>17</v>
      </c>
      <c r="F11671" s="31" t="s">
        <v>3838</v>
      </c>
      <c r="G11671" s="24">
        <f>IF(ISERROR(VLOOKUP(A11671,'2011 County-Level Acres Tilled'!$A$2:$F$3069,6,FALSE)),0,VLOOKUP(A11671,'2011 County-Level Acres Tilled'!$A$2:$F$3069,6,FALSE))</f>
        <v>133015.50911104606</v>
      </c>
      <c r="H11671" s="32" t="s">
        <v>5474</v>
      </c>
      <c r="I11671" s="9" t="s">
        <v>5412</v>
      </c>
      <c r="J11671" s="36">
        <f>IF(ISERROR(VLOOKUP(A11671&amp;I11671,'County-level Emissions Factors'!$E$2:$F$12273,2,FALSE)),0,VLOOKUP(A11671&amp;I11671,'County-level Emissions Factors'!$E$2:$F$12273,2,FALSE))</f>
        <v>4.1792090137413878</v>
      </c>
      <c r="K11671" s="19" t="s">
        <v>5473</v>
      </c>
      <c r="L11671" s="19" t="s">
        <v>5474</v>
      </c>
      <c r="M11671" s="38">
        <f t="shared" si="186"/>
        <v>277.94980732214174</v>
      </c>
      <c r="N11671" s="9" t="s">
        <v>5475</v>
      </c>
    </row>
    <row r="11672" spans="1:14">
      <c r="A11672" s="31" t="s">
        <v>3886</v>
      </c>
      <c r="B11672" s="31" t="s">
        <v>3837</v>
      </c>
      <c r="C11672" s="31" t="s">
        <v>116</v>
      </c>
      <c r="D11672" s="31" t="s">
        <v>210</v>
      </c>
      <c r="E11672" s="31" t="s">
        <v>17</v>
      </c>
      <c r="F11672" s="31" t="s">
        <v>3838</v>
      </c>
      <c r="G11672" s="24">
        <f>IF(ISERROR(VLOOKUP(A11672,'2011 County-Level Acres Tilled'!$A$2:$F$3069,6,FALSE)),0,VLOOKUP(A11672,'2011 County-Level Acres Tilled'!$A$2:$F$3069,6,FALSE))</f>
        <v>25921.397455352751</v>
      </c>
      <c r="H11672" s="32" t="s">
        <v>5474</v>
      </c>
      <c r="I11672" s="9" t="s">
        <v>5412</v>
      </c>
      <c r="J11672" s="36">
        <f>IF(ISERROR(VLOOKUP(A11672&amp;I11672,'County-level Emissions Factors'!$E$2:$F$12273,2,FALSE)),0,VLOOKUP(A11672&amp;I11672,'County-level Emissions Factors'!$E$2:$F$12273,2,FALSE))</f>
        <v>4.8275232996232402</v>
      </c>
      <c r="K11672" s="19" t="s">
        <v>5473</v>
      </c>
      <c r="L11672" s="19" t="s">
        <v>5474</v>
      </c>
      <c r="M11672" s="38">
        <f t="shared" si="186"/>
        <v>62.568075087254989</v>
      </c>
      <c r="N11672" s="9" t="s">
        <v>5475</v>
      </c>
    </row>
    <row r="11673" spans="1:14">
      <c r="A11673" s="31" t="s">
        <v>3887</v>
      </c>
      <c r="B11673" s="31" t="s">
        <v>3837</v>
      </c>
      <c r="C11673" s="31" t="s">
        <v>119</v>
      </c>
      <c r="D11673" s="31" t="s">
        <v>1190</v>
      </c>
      <c r="E11673" s="31" t="s">
        <v>17</v>
      </c>
      <c r="F11673" s="31" t="s">
        <v>3838</v>
      </c>
      <c r="G11673" s="24">
        <f>IF(ISERROR(VLOOKUP(A11673,'2011 County-Level Acres Tilled'!$A$2:$F$3069,6,FALSE)),0,VLOOKUP(A11673,'2011 County-Level Acres Tilled'!$A$2:$F$3069,6,FALSE))</f>
        <v>7824.2534021039128</v>
      </c>
      <c r="H11673" s="32" t="s">
        <v>5474</v>
      </c>
      <c r="I11673" s="9" t="s">
        <v>5412</v>
      </c>
      <c r="J11673" s="36">
        <f>IF(ISERROR(VLOOKUP(A11673&amp;I11673,'County-level Emissions Factors'!$E$2:$F$12273,2,FALSE)),0,VLOOKUP(A11673&amp;I11673,'County-level Emissions Factors'!$E$2:$F$12273,2,FALSE))</f>
        <v>2.6629754453538759</v>
      </c>
      <c r="K11673" s="19" t="s">
        <v>5473</v>
      </c>
      <c r="L11673" s="19" t="s">
        <v>5474</v>
      </c>
      <c r="M11673" s="38">
        <f t="shared" si="186"/>
        <v>10.417897344014621</v>
      </c>
      <c r="N11673" s="9" t="s">
        <v>5475</v>
      </c>
    </row>
    <row r="11674" spans="1:14">
      <c r="A11674" s="31" t="s">
        <v>3888</v>
      </c>
      <c r="B11674" s="31" t="s">
        <v>3837</v>
      </c>
      <c r="C11674" s="31" t="s">
        <v>122</v>
      </c>
      <c r="D11674" s="31" t="s">
        <v>3889</v>
      </c>
      <c r="E11674" s="31" t="s">
        <v>17</v>
      </c>
      <c r="F11674" s="31" t="s">
        <v>3838</v>
      </c>
      <c r="G11674" s="24">
        <f>IF(ISERROR(VLOOKUP(A11674,'2011 County-Level Acres Tilled'!$A$2:$F$3069,6,FALSE)),0,VLOOKUP(A11674,'2011 County-Level Acres Tilled'!$A$2:$F$3069,6,FALSE))</f>
        <v>25379.000946341781</v>
      </c>
      <c r="H11674" s="32" t="s">
        <v>5474</v>
      </c>
      <c r="I11674" s="9" t="s">
        <v>5412</v>
      </c>
      <c r="J11674" s="36">
        <f>IF(ISERROR(VLOOKUP(A11674&amp;I11674,'County-level Emissions Factors'!$E$2:$F$12273,2,FALSE)),0,VLOOKUP(A11674&amp;I11674,'County-level Emissions Factors'!$E$2:$F$12273,2,FALSE))</f>
        <v>7.4977946090443295</v>
      </c>
      <c r="K11674" s="19" t="s">
        <v>5473</v>
      </c>
      <c r="L11674" s="19" t="s">
        <v>5474</v>
      </c>
      <c r="M11674" s="38">
        <f t="shared" si="186"/>
        <v>95.143268239206165</v>
      </c>
      <c r="N11674" s="9" t="s">
        <v>5475</v>
      </c>
    </row>
    <row r="11675" spans="1:14">
      <c r="A11675" s="31" t="s">
        <v>3890</v>
      </c>
      <c r="B11675" s="31" t="s">
        <v>3891</v>
      </c>
      <c r="C11675" s="31" t="s">
        <v>15</v>
      </c>
      <c r="D11675" s="31" t="s">
        <v>586</v>
      </c>
      <c r="E11675" s="31" t="s">
        <v>17</v>
      </c>
      <c r="F11675" s="31" t="s">
        <v>3892</v>
      </c>
      <c r="G11675" s="24">
        <f>IF(ISERROR(VLOOKUP(A11675,'2011 County-Level Acres Tilled'!$A$2:$F$3069,6,FALSE)),0,VLOOKUP(A11675,'2011 County-Level Acres Tilled'!$A$2:$F$3069,6,FALSE))</f>
        <v>59549.778298382924</v>
      </c>
      <c r="H11675" s="32" t="s">
        <v>5474</v>
      </c>
      <c r="I11675" s="9" t="s">
        <v>5412</v>
      </c>
      <c r="J11675" s="36">
        <f>IF(ISERROR(VLOOKUP(A11675&amp;I11675,'County-level Emissions Factors'!$E$2:$F$12273,2,FALSE)),0,VLOOKUP(A11675&amp;I11675,'County-level Emissions Factors'!$E$2:$F$12273,2,FALSE))</f>
        <v>6.7180453752181499</v>
      </c>
      <c r="K11675" s="19" t="s">
        <v>5473</v>
      </c>
      <c r="L11675" s="19" t="s">
        <v>5474</v>
      </c>
      <c r="M11675" s="38">
        <f t="shared" si="186"/>
        <v>200.0290563463588</v>
      </c>
      <c r="N11675" s="9" t="s">
        <v>5475</v>
      </c>
    </row>
    <row r="11676" spans="1:14">
      <c r="A11676" s="31" t="s">
        <v>3893</v>
      </c>
      <c r="B11676" s="31" t="s">
        <v>3891</v>
      </c>
      <c r="C11676" s="31" t="s">
        <v>20</v>
      </c>
      <c r="D11676" s="31" t="s">
        <v>3894</v>
      </c>
      <c r="E11676" s="31" t="s">
        <v>17</v>
      </c>
      <c r="F11676" s="31" t="s">
        <v>3892</v>
      </c>
      <c r="G11676" s="24">
        <f>IF(ISERROR(VLOOKUP(A11676,'2011 County-Level Acres Tilled'!$A$2:$F$3069,6,FALSE)),0,VLOOKUP(A11676,'2011 County-Level Acres Tilled'!$A$2:$F$3069,6,FALSE))</f>
        <v>4618.9235739524538</v>
      </c>
      <c r="H11676" s="32" t="s">
        <v>5474</v>
      </c>
      <c r="I11676" s="9" t="s">
        <v>5412</v>
      </c>
      <c r="J11676" s="36">
        <f>IF(ISERROR(VLOOKUP(A11676&amp;I11676,'County-level Emissions Factors'!$E$2:$F$12273,2,FALSE)),0,VLOOKUP(A11676&amp;I11676,'County-level Emissions Factors'!$E$2:$F$12273,2,FALSE))</f>
        <v>5.5984481086323958</v>
      </c>
      <c r="K11676" s="19" t="s">
        <v>5473</v>
      </c>
      <c r="L11676" s="19" t="s">
        <v>5474</v>
      </c>
      <c r="M11676" s="38">
        <f t="shared" si="186"/>
        <v>12.92940197325585</v>
      </c>
      <c r="N11676" s="9" t="s">
        <v>5475</v>
      </c>
    </row>
    <row r="11677" spans="1:14">
      <c r="A11677" s="31" t="s">
        <v>3895</v>
      </c>
      <c r="B11677" s="31" t="s">
        <v>3891</v>
      </c>
      <c r="C11677" s="31" t="s">
        <v>23</v>
      </c>
      <c r="D11677" s="31" t="s">
        <v>3896</v>
      </c>
      <c r="E11677" s="31" t="s">
        <v>17</v>
      </c>
      <c r="F11677" s="31" t="s">
        <v>3892</v>
      </c>
      <c r="G11677" s="24">
        <f>IF(ISERROR(VLOOKUP(A11677,'2011 County-Level Acres Tilled'!$A$2:$F$3069,6,FALSE)),0,VLOOKUP(A11677,'2011 County-Level Acres Tilled'!$A$2:$F$3069,6,FALSE))</f>
        <v>31202.075236253761</v>
      </c>
      <c r="H11677" s="32" t="s">
        <v>5474</v>
      </c>
      <c r="I11677" s="9" t="s">
        <v>5412</v>
      </c>
      <c r="J11677" s="36">
        <f>IF(ISERROR(VLOOKUP(A11677&amp;I11677,'County-level Emissions Factors'!$E$2:$F$12273,2,FALSE)),0,VLOOKUP(A11677&amp;I11677,'County-level Emissions Factors'!$E$2:$F$12273,2,FALSE))</f>
        <v>8.3475513428120074</v>
      </c>
      <c r="K11677" s="19" t="s">
        <v>5473</v>
      </c>
      <c r="L11677" s="19" t="s">
        <v>5474</v>
      </c>
      <c r="M11677" s="38">
        <f t="shared" si="186"/>
        <v>130.23046251845568</v>
      </c>
      <c r="N11677" s="9" t="s">
        <v>5475</v>
      </c>
    </row>
    <row r="11678" spans="1:14">
      <c r="A11678" s="31" t="s">
        <v>3897</v>
      </c>
      <c r="B11678" s="31" t="s">
        <v>3891</v>
      </c>
      <c r="C11678" s="31" t="s">
        <v>26</v>
      </c>
      <c r="D11678" s="31" t="s">
        <v>3724</v>
      </c>
      <c r="E11678" s="31" t="s">
        <v>17</v>
      </c>
      <c r="F11678" s="31" t="s">
        <v>3892</v>
      </c>
      <c r="G11678" s="24">
        <f>IF(ISERROR(VLOOKUP(A11678,'2011 County-Level Acres Tilled'!$A$2:$F$3069,6,FALSE)),0,VLOOKUP(A11678,'2011 County-Level Acres Tilled'!$A$2:$F$3069,6,FALSE))</f>
        <v>9706.2081503176723</v>
      </c>
      <c r="H11678" s="32" t="s">
        <v>5474</v>
      </c>
      <c r="I11678" s="9" t="s">
        <v>5412</v>
      </c>
      <c r="J11678" s="36">
        <f>IF(ISERROR(VLOOKUP(A11678&amp;I11678,'County-level Emissions Factors'!$E$2:$F$12273,2,FALSE)),0,VLOOKUP(A11678&amp;I11678,'County-level Emissions Factors'!$E$2:$F$12273,2,FALSE))</f>
        <v>8.7236814891416756</v>
      </c>
      <c r="K11678" s="19" t="s">
        <v>5473</v>
      </c>
      <c r="L11678" s="19" t="s">
        <v>5474</v>
      </c>
      <c r="M11678" s="38">
        <f t="shared" si="186"/>
        <v>42.336934185341171</v>
      </c>
      <c r="N11678" s="9" t="s">
        <v>5475</v>
      </c>
    </row>
    <row r="11679" spans="1:14">
      <c r="A11679" s="31" t="s">
        <v>3898</v>
      </c>
      <c r="B11679" s="31" t="s">
        <v>3891</v>
      </c>
      <c r="C11679" s="31" t="s">
        <v>29</v>
      </c>
      <c r="D11679" s="31" t="s">
        <v>3899</v>
      </c>
      <c r="E11679" s="31" t="s">
        <v>17</v>
      </c>
      <c r="F11679" s="31" t="s">
        <v>3892</v>
      </c>
      <c r="G11679" s="24">
        <f>IF(ISERROR(VLOOKUP(A11679,'2011 County-Level Acres Tilled'!$A$2:$F$3069,6,FALSE)),0,VLOOKUP(A11679,'2011 County-Level Acres Tilled'!$A$2:$F$3069,6,FALSE))</f>
        <v>58551.061431696959</v>
      </c>
      <c r="H11679" s="32" t="s">
        <v>5474</v>
      </c>
      <c r="I11679" s="9" t="s">
        <v>5412</v>
      </c>
      <c r="J11679" s="36">
        <f>IF(ISERROR(VLOOKUP(A11679&amp;I11679,'County-level Emissions Factors'!$E$2:$F$12273,2,FALSE)),0,VLOOKUP(A11679&amp;I11679,'County-level Emissions Factors'!$E$2:$F$12273,2,FALSE))</f>
        <v>6.9567202766678982</v>
      </c>
      <c r="K11679" s="19" t="s">
        <v>5473</v>
      </c>
      <c r="L11679" s="19" t="s">
        <v>5474</v>
      </c>
      <c r="M11679" s="38">
        <f t="shared" si="186"/>
        <v>203.66167814115698</v>
      </c>
      <c r="N11679" s="9" t="s">
        <v>5475</v>
      </c>
    </row>
    <row r="11680" spans="1:14">
      <c r="A11680" s="31" t="s">
        <v>3900</v>
      </c>
      <c r="B11680" s="31" t="s">
        <v>3891</v>
      </c>
      <c r="C11680" s="31" t="s">
        <v>32</v>
      </c>
      <c r="D11680" s="31" t="s">
        <v>3901</v>
      </c>
      <c r="E11680" s="31" t="s">
        <v>17</v>
      </c>
      <c r="F11680" s="31" t="s">
        <v>3892</v>
      </c>
      <c r="G11680" s="24">
        <f>IF(ISERROR(VLOOKUP(A11680,'2011 County-Level Acres Tilled'!$A$2:$F$3069,6,FALSE)),0,VLOOKUP(A11680,'2011 County-Level Acres Tilled'!$A$2:$F$3069,6,FALSE))</f>
        <v>193479.27845345525</v>
      </c>
      <c r="H11680" s="32" t="s">
        <v>5474</v>
      </c>
      <c r="I11680" s="9" t="s">
        <v>5412</v>
      </c>
      <c r="J11680" s="36">
        <f>IF(ISERROR(VLOOKUP(A11680&amp;I11680,'County-level Emissions Factors'!$E$2:$F$12273,2,FALSE)),0,VLOOKUP(A11680&amp;I11680,'County-level Emissions Factors'!$E$2:$F$12273,2,FALSE))</f>
        <v>6.8041527503923396</v>
      </c>
      <c r="K11680" s="19" t="s">
        <v>5473</v>
      </c>
      <c r="L11680" s="19" t="s">
        <v>5474</v>
      </c>
      <c r="M11680" s="38">
        <f t="shared" si="186"/>
        <v>658.23128231650139</v>
      </c>
      <c r="N11680" s="9" t="s">
        <v>5475</v>
      </c>
    </row>
    <row r="11681" spans="1:14">
      <c r="A11681" s="31" t="s">
        <v>3902</v>
      </c>
      <c r="B11681" s="31" t="s">
        <v>3891</v>
      </c>
      <c r="C11681" s="31" t="s">
        <v>35</v>
      </c>
      <c r="D11681" s="31" t="s">
        <v>3903</v>
      </c>
      <c r="E11681" s="31" t="s">
        <v>17</v>
      </c>
      <c r="F11681" s="31" t="s">
        <v>3892</v>
      </c>
      <c r="G11681" s="24">
        <f>IF(ISERROR(VLOOKUP(A11681,'2011 County-Level Acres Tilled'!$A$2:$F$3069,6,FALSE)),0,VLOOKUP(A11681,'2011 County-Level Acres Tilled'!$A$2:$F$3069,6,FALSE))</f>
        <v>66507.282957102871</v>
      </c>
      <c r="H11681" s="32" t="s">
        <v>5474</v>
      </c>
      <c r="I11681" s="9" t="s">
        <v>5412</v>
      </c>
      <c r="J11681" s="36">
        <f>IF(ISERROR(VLOOKUP(A11681&amp;I11681,'County-level Emissions Factors'!$E$2:$F$12273,2,FALSE)),0,VLOOKUP(A11681&amp;I11681,'County-level Emissions Factors'!$E$2:$F$12273,2,FALSE))</f>
        <v>8.8014944356120832</v>
      </c>
      <c r="K11681" s="19" t="s">
        <v>5473</v>
      </c>
      <c r="L11681" s="19" t="s">
        <v>5474</v>
      </c>
      <c r="M11681" s="38">
        <f t="shared" si="186"/>
        <v>292.6817404373096</v>
      </c>
      <c r="N11681" s="9" t="s">
        <v>5475</v>
      </c>
    </row>
    <row r="11682" spans="1:14">
      <c r="A11682" s="31" t="s">
        <v>3904</v>
      </c>
      <c r="B11682" s="31" t="s">
        <v>3891</v>
      </c>
      <c r="C11682" s="31" t="s">
        <v>38</v>
      </c>
      <c r="D11682" s="31" t="s">
        <v>746</v>
      </c>
      <c r="E11682" s="31" t="s">
        <v>17</v>
      </c>
      <c r="F11682" s="31" t="s">
        <v>3892</v>
      </c>
      <c r="G11682" s="24">
        <f>IF(ISERROR(VLOOKUP(A11682,'2011 County-Level Acres Tilled'!$A$2:$F$3069,6,FALSE)),0,VLOOKUP(A11682,'2011 County-Level Acres Tilled'!$A$2:$F$3069,6,FALSE))</f>
        <v>47180.126849894252</v>
      </c>
      <c r="H11682" s="32" t="s">
        <v>5474</v>
      </c>
      <c r="I11682" s="9" t="s">
        <v>5412</v>
      </c>
      <c r="J11682" s="36">
        <f>IF(ISERROR(VLOOKUP(A11682&amp;I11682,'County-level Emissions Factors'!$E$2:$F$12273,2,FALSE)),0,VLOOKUP(A11682&amp;I11682,'County-level Emissions Factors'!$E$2:$F$12273,2,FALSE))</f>
        <v>9.7219230769230762</v>
      </c>
      <c r="K11682" s="19" t="s">
        <v>5473</v>
      </c>
      <c r="L11682" s="19" t="s">
        <v>5474</v>
      </c>
      <c r="M11682" s="38">
        <f t="shared" si="186"/>
        <v>229.34078199707247</v>
      </c>
      <c r="N11682" s="9" t="s">
        <v>5475</v>
      </c>
    </row>
    <row r="11683" spans="1:14">
      <c r="A11683" s="31" t="s">
        <v>3905</v>
      </c>
      <c r="B11683" s="31" t="s">
        <v>3891</v>
      </c>
      <c r="C11683" s="31" t="s">
        <v>41</v>
      </c>
      <c r="D11683" s="31" t="s">
        <v>3906</v>
      </c>
      <c r="E11683" s="31" t="s">
        <v>17</v>
      </c>
      <c r="F11683" s="31" t="s">
        <v>3892</v>
      </c>
      <c r="G11683" s="24">
        <f>IF(ISERROR(VLOOKUP(A11683,'2011 County-Level Acres Tilled'!$A$2:$F$3069,6,FALSE)),0,VLOOKUP(A11683,'2011 County-Level Acres Tilled'!$A$2:$F$3069,6,FALSE))</f>
        <v>21414.895417957676</v>
      </c>
      <c r="H11683" s="32" t="s">
        <v>5474</v>
      </c>
      <c r="I11683" s="9" t="s">
        <v>5412</v>
      </c>
      <c r="J11683" s="36">
        <f>IF(ISERROR(VLOOKUP(A11683&amp;I11683,'County-level Emissions Factors'!$E$2:$F$12273,2,FALSE)),0,VLOOKUP(A11683&amp;I11683,'County-level Emissions Factors'!$E$2:$F$12273,2,FALSE))</f>
        <v>6.8217068645640078</v>
      </c>
      <c r="K11683" s="19" t="s">
        <v>5473</v>
      </c>
      <c r="L11683" s="19" t="s">
        <v>5474</v>
      </c>
      <c r="M11683" s="38">
        <f t="shared" si="186"/>
        <v>73.043069538301083</v>
      </c>
      <c r="N11683" s="9" t="s">
        <v>5475</v>
      </c>
    </row>
    <row r="11684" spans="1:14">
      <c r="A11684" s="31" t="s">
        <v>3907</v>
      </c>
      <c r="B11684" s="31" t="s">
        <v>3891</v>
      </c>
      <c r="C11684" s="31" t="s">
        <v>44</v>
      </c>
      <c r="D11684" s="31" t="s">
        <v>36</v>
      </c>
      <c r="E11684" s="31" t="s">
        <v>17</v>
      </c>
      <c r="F11684" s="31" t="s">
        <v>3892</v>
      </c>
      <c r="G11684" s="24">
        <f>IF(ISERROR(VLOOKUP(A11684,'2011 County-Level Acres Tilled'!$A$2:$F$3069,6,FALSE)),0,VLOOKUP(A11684,'2011 County-Level Acres Tilled'!$A$2:$F$3069,6,FALSE))</f>
        <v>34904.819807531712</v>
      </c>
      <c r="H11684" s="32" t="s">
        <v>5474</v>
      </c>
      <c r="I11684" s="9" t="s">
        <v>5412</v>
      </c>
      <c r="J11684" s="36">
        <f>IF(ISERROR(VLOOKUP(A11684&amp;I11684,'County-level Emissions Factors'!$E$2:$F$12273,2,FALSE)),0,VLOOKUP(A11684&amp;I11684,'County-level Emissions Factors'!$E$2:$F$12273,2,FALSE))</f>
        <v>6.2530878186968835</v>
      </c>
      <c r="K11684" s="19" t="s">
        <v>5473</v>
      </c>
      <c r="L11684" s="19" t="s">
        <v>5474</v>
      </c>
      <c r="M11684" s="38">
        <f t="shared" si="186"/>
        <v>109.13145177614312</v>
      </c>
      <c r="N11684" s="9" t="s">
        <v>5475</v>
      </c>
    </row>
    <row r="11685" spans="1:14">
      <c r="A11685" s="31" t="s">
        <v>3908</v>
      </c>
      <c r="B11685" s="31" t="s">
        <v>3891</v>
      </c>
      <c r="C11685" s="31" t="s">
        <v>47</v>
      </c>
      <c r="D11685" s="31" t="s">
        <v>3909</v>
      </c>
      <c r="E11685" s="31" t="s">
        <v>17</v>
      </c>
      <c r="F11685" s="31" t="s">
        <v>3892</v>
      </c>
      <c r="G11685" s="24">
        <f>IF(ISERROR(VLOOKUP(A11685,'2011 County-Level Acres Tilled'!$A$2:$F$3069,6,FALSE)),0,VLOOKUP(A11685,'2011 County-Level Acres Tilled'!$A$2:$F$3069,6,FALSE))</f>
        <v>25255.240700773909</v>
      </c>
      <c r="H11685" s="32" t="s">
        <v>5474</v>
      </c>
      <c r="I11685" s="9" t="s">
        <v>5412</v>
      </c>
      <c r="J11685" s="36">
        <f>IF(ISERROR(VLOOKUP(A11685&amp;I11685,'County-level Emissions Factors'!$E$2:$F$12273,2,FALSE)),0,VLOOKUP(A11685&amp;I11685,'County-level Emissions Factors'!$E$2:$F$12273,2,FALSE))</f>
        <v>7.5980309936189618</v>
      </c>
      <c r="K11685" s="19" t="s">
        <v>5473</v>
      </c>
      <c r="L11685" s="19" t="s">
        <v>5474</v>
      </c>
      <c r="M11685" s="38">
        <f t="shared" si="186"/>
        <v>95.945050797893629</v>
      </c>
      <c r="N11685" s="9" t="s">
        <v>5475</v>
      </c>
    </row>
    <row r="11686" spans="1:14">
      <c r="A11686" s="31" t="s">
        <v>3910</v>
      </c>
      <c r="B11686" s="31" t="s">
        <v>3891</v>
      </c>
      <c r="C11686" s="31" t="s">
        <v>50</v>
      </c>
      <c r="D11686" s="31" t="s">
        <v>2114</v>
      </c>
      <c r="E11686" s="31" t="s">
        <v>17</v>
      </c>
      <c r="F11686" s="31" t="s">
        <v>3892</v>
      </c>
      <c r="G11686" s="24">
        <f>IF(ISERROR(VLOOKUP(A11686,'2011 County-Level Acres Tilled'!$A$2:$F$3069,6,FALSE)),0,VLOOKUP(A11686,'2011 County-Level Acres Tilled'!$A$2:$F$3069,6,FALSE))</f>
        <v>330.31818181818159</v>
      </c>
      <c r="H11686" s="32" t="s">
        <v>5474</v>
      </c>
      <c r="I11686" s="9" t="s">
        <v>5412</v>
      </c>
      <c r="J11686" s="36">
        <f>IF(ISERROR(VLOOKUP(A11686&amp;I11686,'County-level Emissions Factors'!$E$2:$F$12273,2,FALSE)),0,VLOOKUP(A11686&amp;I11686,'County-level Emissions Factors'!$E$2:$F$12273,2,FALSE))</f>
        <v>9.6628571428571419</v>
      </c>
      <c r="K11686" s="19" t="s">
        <v>5473</v>
      </c>
      <c r="L11686" s="19" t="s">
        <v>5474</v>
      </c>
      <c r="M11686" s="38">
        <f t="shared" si="186"/>
        <v>1.5959087012986999</v>
      </c>
      <c r="N11686" s="9" t="s">
        <v>5475</v>
      </c>
    </row>
    <row r="11687" spans="1:14">
      <c r="A11687" s="31" t="s">
        <v>3911</v>
      </c>
      <c r="B11687" s="31" t="s">
        <v>3891</v>
      </c>
      <c r="C11687" s="31" t="s">
        <v>53</v>
      </c>
      <c r="D11687" s="31" t="s">
        <v>2882</v>
      </c>
      <c r="E11687" s="31" t="s">
        <v>17</v>
      </c>
      <c r="F11687" s="31" t="s">
        <v>3892</v>
      </c>
      <c r="G11687" s="24">
        <f>IF(ISERROR(VLOOKUP(A11687,'2011 County-Level Acres Tilled'!$A$2:$F$3069,6,FALSE)),0,VLOOKUP(A11687,'2011 County-Level Acres Tilled'!$A$2:$F$3069,6,FALSE))</f>
        <v>8408.9487052352706</v>
      </c>
      <c r="H11687" s="32" t="s">
        <v>5474</v>
      </c>
      <c r="I11687" s="9" t="s">
        <v>5412</v>
      </c>
      <c r="J11687" s="36">
        <f>IF(ISERROR(VLOOKUP(A11687&amp;I11687,'County-level Emissions Factors'!$E$2:$F$12273,2,FALSE)),0,VLOOKUP(A11687&amp;I11687,'County-level Emissions Factors'!$E$2:$F$12273,2,FALSE))</f>
        <v>6.7721348314606749</v>
      </c>
      <c r="K11687" s="19" t="s">
        <v>5473</v>
      </c>
      <c r="L11687" s="19" t="s">
        <v>5474</v>
      </c>
      <c r="M11687" s="38">
        <f t="shared" si="186"/>
        <v>28.473267211344957</v>
      </c>
      <c r="N11687" s="9" t="s">
        <v>5475</v>
      </c>
    </row>
    <row r="11688" spans="1:14">
      <c r="A11688" s="31" t="s">
        <v>3912</v>
      </c>
      <c r="B11688" s="31" t="s">
        <v>3891</v>
      </c>
      <c r="C11688" s="31" t="s">
        <v>56</v>
      </c>
      <c r="D11688" s="31" t="s">
        <v>3913</v>
      </c>
      <c r="E11688" s="31" t="s">
        <v>17</v>
      </c>
      <c r="F11688" s="31" t="s">
        <v>3892</v>
      </c>
      <c r="G11688" s="24">
        <f>IF(ISERROR(VLOOKUP(A11688,'2011 County-Level Acres Tilled'!$A$2:$F$3069,6,FALSE)),0,VLOOKUP(A11688,'2011 County-Level Acres Tilled'!$A$2:$F$3069,6,FALSE))</f>
        <v>56138.517126210267</v>
      </c>
      <c r="H11688" s="32" t="s">
        <v>5474</v>
      </c>
      <c r="I11688" s="9" t="s">
        <v>5412</v>
      </c>
      <c r="J11688" s="36">
        <f>IF(ISERROR(VLOOKUP(A11688&amp;I11688,'County-level Emissions Factors'!$E$2:$F$12273,2,FALSE)),0,VLOOKUP(A11688&amp;I11688,'County-level Emissions Factors'!$E$2:$F$12273,2,FALSE))</f>
        <v>8.7449999999999992</v>
      </c>
      <c r="K11688" s="19" t="s">
        <v>5473</v>
      </c>
      <c r="L11688" s="19" t="s">
        <v>5474</v>
      </c>
      <c r="M11688" s="38">
        <f t="shared" si="186"/>
        <v>245.46566613435436</v>
      </c>
      <c r="N11688" s="9" t="s">
        <v>5475</v>
      </c>
    </row>
    <row r="11689" spans="1:14">
      <c r="A11689" s="31" t="s">
        <v>3914</v>
      </c>
      <c r="B11689" s="31" t="s">
        <v>3891</v>
      </c>
      <c r="C11689" s="31" t="s">
        <v>59</v>
      </c>
      <c r="D11689" s="31" t="s">
        <v>3915</v>
      </c>
      <c r="E11689" s="31" t="s">
        <v>17</v>
      </c>
      <c r="F11689" s="31" t="s">
        <v>3892</v>
      </c>
      <c r="G11689" s="24">
        <f>IF(ISERROR(VLOOKUP(A11689,'2011 County-Level Acres Tilled'!$A$2:$F$3069,6,FALSE)),0,VLOOKUP(A11689,'2011 County-Level Acres Tilled'!$A$2:$F$3069,6,FALSE))</f>
        <v>95250.400716272401</v>
      </c>
      <c r="H11689" s="32" t="s">
        <v>5474</v>
      </c>
      <c r="I11689" s="9" t="s">
        <v>5412</v>
      </c>
      <c r="J11689" s="36">
        <f>IF(ISERROR(VLOOKUP(A11689&amp;I11689,'County-level Emissions Factors'!$E$2:$F$12273,2,FALSE)),0,VLOOKUP(A11689&amp;I11689,'County-level Emissions Factors'!$E$2:$F$12273,2,FALSE))</f>
        <v>5.7117330699154865</v>
      </c>
      <c r="K11689" s="19" t="s">
        <v>5473</v>
      </c>
      <c r="L11689" s="19" t="s">
        <v>5474</v>
      </c>
      <c r="M11689" s="38">
        <f t="shared" si="186"/>
        <v>272.02243184691741</v>
      </c>
      <c r="N11689" s="9" t="s">
        <v>5475</v>
      </c>
    </row>
    <row r="11690" spans="1:14">
      <c r="A11690" s="31" t="s">
        <v>3916</v>
      </c>
      <c r="B11690" s="31" t="s">
        <v>3891</v>
      </c>
      <c r="C11690" s="31" t="s">
        <v>62</v>
      </c>
      <c r="D11690" s="31" t="s">
        <v>3917</v>
      </c>
      <c r="E11690" s="31" t="s">
        <v>17</v>
      </c>
      <c r="F11690" s="31" t="s">
        <v>3892</v>
      </c>
      <c r="G11690" s="24">
        <f>IF(ISERROR(VLOOKUP(A11690,'2011 County-Level Acres Tilled'!$A$2:$F$3069,6,FALSE)),0,VLOOKUP(A11690,'2011 County-Level Acres Tilled'!$A$2:$F$3069,6,FALSE))</f>
        <v>15690.517684703722</v>
      </c>
      <c r="H11690" s="32" t="s">
        <v>5474</v>
      </c>
      <c r="I11690" s="9" t="s">
        <v>5412</v>
      </c>
      <c r="J11690" s="36">
        <f>IF(ISERROR(VLOOKUP(A11690&amp;I11690,'County-level Emissions Factors'!$E$2:$F$12273,2,FALSE)),0,VLOOKUP(A11690&amp;I11690,'County-level Emissions Factors'!$E$2:$F$12273,2,FALSE))</f>
        <v>6.7812820512820524</v>
      </c>
      <c r="K11690" s="19" t="s">
        <v>5473</v>
      </c>
      <c r="L11690" s="19" t="s">
        <v>5474</v>
      </c>
      <c r="M11690" s="38">
        <f t="shared" si="186"/>
        <v>53.200912975302487</v>
      </c>
      <c r="N11690" s="9" t="s">
        <v>5475</v>
      </c>
    </row>
    <row r="11691" spans="1:14">
      <c r="A11691" s="31" t="s">
        <v>3918</v>
      </c>
      <c r="B11691" s="31" t="s">
        <v>3891</v>
      </c>
      <c r="C11691" s="31" t="s">
        <v>65</v>
      </c>
      <c r="D11691" s="31" t="s">
        <v>3919</v>
      </c>
      <c r="E11691" s="31" t="s">
        <v>17</v>
      </c>
      <c r="F11691" s="31" t="s">
        <v>3892</v>
      </c>
      <c r="G11691" s="24">
        <f>IF(ISERROR(VLOOKUP(A11691,'2011 County-Level Acres Tilled'!$A$2:$F$3069,6,FALSE)),0,VLOOKUP(A11691,'2011 County-Level Acres Tilled'!$A$2:$F$3069,6,FALSE))</f>
        <v>9569.888459829941</v>
      </c>
      <c r="H11691" s="32" t="s">
        <v>5474</v>
      </c>
      <c r="I11691" s="9" t="s">
        <v>5412</v>
      </c>
      <c r="J11691" s="36">
        <f>IF(ISERROR(VLOOKUP(A11691&amp;I11691,'County-level Emissions Factors'!$E$2:$F$12273,2,FALSE)),0,VLOOKUP(A11691&amp;I11691,'County-level Emissions Factors'!$E$2:$F$12273,2,FALSE))</f>
        <v>8.9277999999999995</v>
      </c>
      <c r="K11691" s="19" t="s">
        <v>5473</v>
      </c>
      <c r="L11691" s="19" t="s">
        <v>5474</v>
      </c>
      <c r="M11691" s="38">
        <f t="shared" si="186"/>
        <v>42.719025095834873</v>
      </c>
      <c r="N11691" s="9" t="s">
        <v>5475</v>
      </c>
    </row>
    <row r="11692" spans="1:14">
      <c r="A11692" s="31" t="s">
        <v>3920</v>
      </c>
      <c r="B11692" s="31" t="s">
        <v>3891</v>
      </c>
      <c r="C11692" s="31" t="s">
        <v>68</v>
      </c>
      <c r="D11692" s="31" t="s">
        <v>1321</v>
      </c>
      <c r="E11692" s="31" t="s">
        <v>17</v>
      </c>
      <c r="F11692" s="31" t="s">
        <v>3892</v>
      </c>
      <c r="G11692" s="24">
        <f>IF(ISERROR(VLOOKUP(A11692,'2011 County-Level Acres Tilled'!$A$2:$F$3069,6,FALSE)),0,VLOOKUP(A11692,'2011 County-Level Acres Tilled'!$A$2:$F$3069,6,FALSE))</f>
        <v>16062.860813483459</v>
      </c>
      <c r="H11692" s="32" t="s">
        <v>5474</v>
      </c>
      <c r="I11692" s="9" t="s">
        <v>5412</v>
      </c>
      <c r="J11692" s="36">
        <f>IF(ISERROR(VLOOKUP(A11692&amp;I11692,'County-level Emissions Factors'!$E$2:$F$12273,2,FALSE)),0,VLOOKUP(A11692&amp;I11692,'County-level Emissions Factors'!$E$2:$F$12273,2,FALSE))</f>
        <v>6.5204013377926415</v>
      </c>
      <c r="K11692" s="19" t="s">
        <v>5473</v>
      </c>
      <c r="L11692" s="19" t="s">
        <v>5474</v>
      </c>
      <c r="M11692" s="38">
        <f t="shared" si="186"/>
        <v>52.36814956850727</v>
      </c>
      <c r="N11692" s="9" t="s">
        <v>5475</v>
      </c>
    </row>
    <row r="11693" spans="1:14">
      <c r="A11693" s="31" t="s">
        <v>3921</v>
      </c>
      <c r="B11693" s="31" t="s">
        <v>3891</v>
      </c>
      <c r="C11693" s="31" t="s">
        <v>71</v>
      </c>
      <c r="D11693" s="31" t="s">
        <v>352</v>
      </c>
      <c r="E11693" s="31" t="s">
        <v>17</v>
      </c>
      <c r="F11693" s="31" t="s">
        <v>3892</v>
      </c>
      <c r="G11693" s="24">
        <f>IF(ISERROR(VLOOKUP(A11693,'2011 County-Level Acres Tilled'!$A$2:$F$3069,6,FALSE)),0,VLOOKUP(A11693,'2011 County-Level Acres Tilled'!$A$2:$F$3069,6,FALSE))</f>
        <v>37872.356918222169</v>
      </c>
      <c r="H11693" s="32" t="s">
        <v>5474</v>
      </c>
      <c r="I11693" s="9" t="s">
        <v>5412</v>
      </c>
      <c r="J11693" s="36">
        <f>IF(ISERROR(VLOOKUP(A11693&amp;I11693,'County-level Emissions Factors'!$E$2:$F$12273,2,FALSE)),0,VLOOKUP(A11693&amp;I11693,'County-level Emissions Factors'!$E$2:$F$12273,2,FALSE))</f>
        <v>7.0698466780238505</v>
      </c>
      <c r="K11693" s="19" t="s">
        <v>5473</v>
      </c>
      <c r="L11693" s="19" t="s">
        <v>5474</v>
      </c>
      <c r="M11693" s="38">
        <f t="shared" si="186"/>
        <v>133.87587837361329</v>
      </c>
      <c r="N11693" s="9" t="s">
        <v>5475</v>
      </c>
    </row>
    <row r="11694" spans="1:14">
      <c r="A11694" s="31" t="s">
        <v>3922</v>
      </c>
      <c r="B11694" s="31" t="s">
        <v>3891</v>
      </c>
      <c r="C11694" s="31" t="s">
        <v>74</v>
      </c>
      <c r="D11694" s="31" t="s">
        <v>358</v>
      </c>
      <c r="E11694" s="31" t="s">
        <v>17</v>
      </c>
      <c r="F11694" s="31" t="s">
        <v>3892</v>
      </c>
      <c r="G11694" s="24">
        <f>IF(ISERROR(VLOOKUP(A11694,'2011 County-Level Acres Tilled'!$A$2:$F$3069,6,FALSE)),0,VLOOKUP(A11694,'2011 County-Level Acres Tilled'!$A$2:$F$3069,6,FALSE))</f>
        <v>64157.618987864735</v>
      </c>
      <c r="H11694" s="32" t="s">
        <v>5474</v>
      </c>
      <c r="I11694" s="9" t="s">
        <v>5412</v>
      </c>
      <c r="J11694" s="36">
        <f>IF(ISERROR(VLOOKUP(A11694&amp;I11694,'County-level Emissions Factors'!$E$2:$F$12273,2,FALSE)),0,VLOOKUP(A11694&amp;I11694,'County-level Emissions Factors'!$E$2:$F$12273,2,FALSE))</f>
        <v>10.102742582197273</v>
      </c>
      <c r="K11694" s="19" t="s">
        <v>5473</v>
      </c>
      <c r="L11694" s="19" t="s">
        <v>5474</v>
      </c>
      <c r="M11694" s="38">
        <f t="shared" si="186"/>
        <v>324.08395466054469</v>
      </c>
      <c r="N11694" s="9" t="s">
        <v>5475</v>
      </c>
    </row>
    <row r="11695" spans="1:14">
      <c r="A11695" s="31" t="s">
        <v>3923</v>
      </c>
      <c r="B11695" s="31" t="s">
        <v>3891</v>
      </c>
      <c r="C11695" s="31" t="s">
        <v>77</v>
      </c>
      <c r="D11695" s="31" t="s">
        <v>1327</v>
      </c>
      <c r="E11695" s="31" t="s">
        <v>17</v>
      </c>
      <c r="F11695" s="31" t="s">
        <v>3892</v>
      </c>
      <c r="G11695" s="24">
        <f>IF(ISERROR(VLOOKUP(A11695,'2011 County-Level Acres Tilled'!$A$2:$F$3069,6,FALSE)),0,VLOOKUP(A11695,'2011 County-Level Acres Tilled'!$A$2:$F$3069,6,FALSE))</f>
        <v>94688.977772698636</v>
      </c>
      <c r="H11695" s="32" t="s">
        <v>5474</v>
      </c>
      <c r="I11695" s="9" t="s">
        <v>5412</v>
      </c>
      <c r="J11695" s="36">
        <f>IF(ISERROR(VLOOKUP(A11695&amp;I11695,'County-level Emissions Factors'!$E$2:$F$12273,2,FALSE)),0,VLOOKUP(A11695&amp;I11695,'County-level Emissions Factors'!$E$2:$F$12273,2,FALSE))</f>
        <v>9.4954999999999998</v>
      </c>
      <c r="K11695" s="19" t="s">
        <v>5473</v>
      </c>
      <c r="L11695" s="19" t="s">
        <v>5474</v>
      </c>
      <c r="M11695" s="38">
        <f t="shared" si="186"/>
        <v>449.55959422032993</v>
      </c>
      <c r="N11695" s="9" t="s">
        <v>5475</v>
      </c>
    </row>
    <row r="11696" spans="1:14">
      <c r="A11696" s="31" t="s">
        <v>3924</v>
      </c>
      <c r="B11696" s="31" t="s">
        <v>3891</v>
      </c>
      <c r="C11696" s="31" t="s">
        <v>80</v>
      </c>
      <c r="D11696" s="31" t="s">
        <v>3925</v>
      </c>
      <c r="E11696" s="31" t="s">
        <v>17</v>
      </c>
      <c r="F11696" s="31" t="s">
        <v>3892</v>
      </c>
      <c r="G11696" s="24">
        <f>IF(ISERROR(VLOOKUP(A11696,'2011 County-Level Acres Tilled'!$A$2:$F$3069,6,FALSE)),0,VLOOKUP(A11696,'2011 County-Level Acres Tilled'!$A$2:$F$3069,6,FALSE))</f>
        <v>45887.68928918345</v>
      </c>
      <c r="H11696" s="32" t="s">
        <v>5474</v>
      </c>
      <c r="I11696" s="9" t="s">
        <v>5412</v>
      </c>
      <c r="J11696" s="36">
        <f>IF(ISERROR(VLOOKUP(A11696&amp;I11696,'County-level Emissions Factors'!$E$2:$F$12273,2,FALSE)),0,VLOOKUP(A11696&amp;I11696,'County-level Emissions Factors'!$E$2:$F$12273,2,FALSE))</f>
        <v>7.1858057704225677</v>
      </c>
      <c r="K11696" s="19" t="s">
        <v>5473</v>
      </c>
      <c r="L11696" s="19" t="s">
        <v>5474</v>
      </c>
      <c r="M11696" s="38">
        <f t="shared" si="186"/>
        <v>164.87001124278615</v>
      </c>
      <c r="N11696" s="9" t="s">
        <v>5475</v>
      </c>
    </row>
    <row r="11697" spans="1:14">
      <c r="A11697" s="31" t="s">
        <v>3926</v>
      </c>
      <c r="B11697" s="31" t="s">
        <v>3891</v>
      </c>
      <c r="C11697" s="31" t="s">
        <v>83</v>
      </c>
      <c r="D11697" s="31" t="s">
        <v>1483</v>
      </c>
      <c r="E11697" s="31" t="s">
        <v>17</v>
      </c>
      <c r="F11697" s="31" t="s">
        <v>3892</v>
      </c>
      <c r="G11697" s="24">
        <f>IF(ISERROR(VLOOKUP(A11697,'2011 County-Level Acres Tilled'!$A$2:$F$3069,6,FALSE)),0,VLOOKUP(A11697,'2011 County-Level Acres Tilled'!$A$2:$F$3069,6,FALSE))</f>
        <v>1641.2996400205695</v>
      </c>
      <c r="H11697" s="32" t="s">
        <v>5474</v>
      </c>
      <c r="I11697" s="9" t="s">
        <v>5412</v>
      </c>
      <c r="J11697" s="36">
        <f>IF(ISERROR(VLOOKUP(A11697&amp;I11697,'County-level Emissions Factors'!$E$2:$F$12273,2,FALSE)),0,VLOOKUP(A11697&amp;I11697,'County-level Emissions Factors'!$E$2:$F$12273,2,FALSE))</f>
        <v>5.8242038216560506</v>
      </c>
      <c r="K11697" s="19" t="s">
        <v>5473</v>
      </c>
      <c r="L11697" s="19" t="s">
        <v>5474</v>
      </c>
      <c r="M11697" s="38">
        <f t="shared" si="186"/>
        <v>4.7796318179452513</v>
      </c>
      <c r="N11697" s="9" t="s">
        <v>5475</v>
      </c>
    </row>
    <row r="11698" spans="1:14">
      <c r="A11698" s="31" t="s">
        <v>3927</v>
      </c>
      <c r="B11698" s="31" t="s">
        <v>3891</v>
      </c>
      <c r="C11698" s="31" t="s">
        <v>86</v>
      </c>
      <c r="D11698" s="31" t="s">
        <v>1778</v>
      </c>
      <c r="E11698" s="31" t="s">
        <v>17</v>
      </c>
      <c r="F11698" s="31" t="s">
        <v>3892</v>
      </c>
      <c r="G11698" s="24">
        <f>IF(ISERROR(VLOOKUP(A11698,'2011 County-Level Acres Tilled'!$A$2:$F$3069,6,FALSE)),0,VLOOKUP(A11698,'2011 County-Level Acres Tilled'!$A$2:$F$3069,6,FALSE))</f>
        <v>1664.892506142505</v>
      </c>
      <c r="H11698" s="32" t="s">
        <v>5474</v>
      </c>
      <c r="I11698" s="9" t="s">
        <v>5412</v>
      </c>
      <c r="J11698" s="36">
        <f>IF(ISERROR(VLOOKUP(A11698&amp;I11698,'County-level Emissions Factors'!$E$2:$F$12273,2,FALSE)),0,VLOOKUP(A11698&amp;I11698,'County-level Emissions Factors'!$E$2:$F$12273,2,FALSE))</f>
        <v>12.04124926340601</v>
      </c>
      <c r="K11698" s="19" t="s">
        <v>5473</v>
      </c>
      <c r="L11698" s="19" t="s">
        <v>5474</v>
      </c>
      <c r="M11698" s="38">
        <f t="shared" si="186"/>
        <v>10.023692831619311</v>
      </c>
      <c r="N11698" s="9" t="s">
        <v>5475</v>
      </c>
    </row>
    <row r="11699" spans="1:14">
      <c r="A11699" s="31" t="s">
        <v>3928</v>
      </c>
      <c r="B11699" s="31" t="s">
        <v>3891</v>
      </c>
      <c r="C11699" s="31" t="s">
        <v>89</v>
      </c>
      <c r="D11699" s="31" t="s">
        <v>3271</v>
      </c>
      <c r="E11699" s="31" t="s">
        <v>17</v>
      </c>
      <c r="F11699" s="31" t="s">
        <v>3892</v>
      </c>
      <c r="G11699" s="24">
        <f>IF(ISERROR(VLOOKUP(A11699,'2011 County-Level Acres Tilled'!$A$2:$F$3069,6,FALSE)),0,VLOOKUP(A11699,'2011 County-Level Acres Tilled'!$A$2:$F$3069,6,FALSE))</f>
        <v>65582.578686408262</v>
      </c>
      <c r="H11699" s="32" t="s">
        <v>5474</v>
      </c>
      <c r="I11699" s="9" t="s">
        <v>5412</v>
      </c>
      <c r="J11699" s="36">
        <f>IF(ISERROR(VLOOKUP(A11699&amp;I11699,'County-level Emissions Factors'!$E$2:$F$12273,2,FALSE)),0,VLOOKUP(A11699&amp;I11699,'County-level Emissions Factors'!$E$2:$F$12273,2,FALSE))</f>
        <v>6.6370428504159484</v>
      </c>
      <c r="K11699" s="19" t="s">
        <v>5473</v>
      </c>
      <c r="L11699" s="19" t="s">
        <v>5474</v>
      </c>
      <c r="M11699" s="38">
        <f t="shared" si="186"/>
        <v>217.63719249123366</v>
      </c>
      <c r="N11699" s="9" t="s">
        <v>5475</v>
      </c>
    </row>
    <row r="11700" spans="1:14">
      <c r="A11700" s="31" t="s">
        <v>3929</v>
      </c>
      <c r="B11700" s="31" t="s">
        <v>3891</v>
      </c>
      <c r="C11700" s="31" t="s">
        <v>92</v>
      </c>
      <c r="D11700" s="31" t="s">
        <v>102</v>
      </c>
      <c r="E11700" s="31" t="s">
        <v>17</v>
      </c>
      <c r="F11700" s="31" t="s">
        <v>3892</v>
      </c>
      <c r="G11700" s="24">
        <f>IF(ISERROR(VLOOKUP(A11700,'2011 County-Level Acres Tilled'!$A$2:$F$3069,6,FALSE)),0,VLOOKUP(A11700,'2011 County-Level Acres Tilled'!$A$2:$F$3069,6,FALSE))</f>
        <v>15255.493971773032</v>
      </c>
      <c r="H11700" s="32" t="s">
        <v>5474</v>
      </c>
      <c r="I11700" s="9" t="s">
        <v>5412</v>
      </c>
      <c r="J11700" s="36">
        <f>IF(ISERROR(VLOOKUP(A11700&amp;I11700,'County-level Emissions Factors'!$E$2:$F$12273,2,FALSE)),0,VLOOKUP(A11700&amp;I11700,'County-level Emissions Factors'!$E$2:$F$12273,2,FALSE))</f>
        <v>8.5912925170068046</v>
      </c>
      <c r="K11700" s="19" t="s">
        <v>5473</v>
      </c>
      <c r="L11700" s="19" t="s">
        <v>5474</v>
      </c>
      <c r="M11700" s="38">
        <f t="shared" si="186"/>
        <v>65.532205601468036</v>
      </c>
      <c r="N11700" s="9" t="s">
        <v>5475</v>
      </c>
    </row>
    <row r="11701" spans="1:14">
      <c r="A11701" s="31" t="s">
        <v>3930</v>
      </c>
      <c r="B11701" s="31" t="s">
        <v>3891</v>
      </c>
      <c r="C11701" s="31" t="s">
        <v>95</v>
      </c>
      <c r="D11701" s="31" t="s">
        <v>3931</v>
      </c>
      <c r="E11701" s="31" t="s">
        <v>17</v>
      </c>
      <c r="F11701" s="31" t="s">
        <v>3892</v>
      </c>
      <c r="G11701" s="24">
        <f>IF(ISERROR(VLOOKUP(A11701,'2011 County-Level Acres Tilled'!$A$2:$F$3069,6,FALSE)),0,VLOOKUP(A11701,'2011 County-Level Acres Tilled'!$A$2:$F$3069,6,FALSE))</f>
        <v>1355.1466275659816</v>
      </c>
      <c r="H11701" s="32" t="s">
        <v>5474</v>
      </c>
      <c r="I11701" s="9" t="s">
        <v>5412</v>
      </c>
      <c r="J11701" s="36">
        <f>IF(ISERROR(VLOOKUP(A11701&amp;I11701,'County-level Emissions Factors'!$E$2:$F$12273,2,FALSE)),0,VLOOKUP(A11701&amp;I11701,'County-level Emissions Factors'!$E$2:$F$12273,2,FALSE))</f>
        <v>5.3834482758620688</v>
      </c>
      <c r="K11701" s="19" t="s">
        <v>5473</v>
      </c>
      <c r="L11701" s="19" t="s">
        <v>5474</v>
      </c>
      <c r="M11701" s="38">
        <f t="shared" si="186"/>
        <v>3.6476808878551901</v>
      </c>
      <c r="N11701" s="9" t="s">
        <v>5475</v>
      </c>
    </row>
    <row r="11702" spans="1:14">
      <c r="A11702" s="31" t="s">
        <v>3932</v>
      </c>
      <c r="B11702" s="31" t="s">
        <v>3891</v>
      </c>
      <c r="C11702" s="31" t="s">
        <v>98</v>
      </c>
      <c r="D11702" s="31" t="s">
        <v>105</v>
      </c>
      <c r="E11702" s="31" t="s">
        <v>17</v>
      </c>
      <c r="F11702" s="31" t="s">
        <v>3892</v>
      </c>
      <c r="G11702" s="24">
        <f>IF(ISERROR(VLOOKUP(A11702,'2011 County-Level Acres Tilled'!$A$2:$F$3069,6,FALSE)),0,VLOOKUP(A11702,'2011 County-Level Acres Tilled'!$A$2:$F$3069,6,FALSE))</f>
        <v>153939.22918690351</v>
      </c>
      <c r="H11702" s="32" t="s">
        <v>5474</v>
      </c>
      <c r="I11702" s="9" t="s">
        <v>5412</v>
      </c>
      <c r="J11702" s="36">
        <f>IF(ISERROR(VLOOKUP(A11702&amp;I11702,'County-level Emissions Factors'!$E$2:$F$12273,2,FALSE)),0,VLOOKUP(A11702&amp;I11702,'County-level Emissions Factors'!$E$2:$F$12273,2,FALSE))</f>
        <v>9.0874672187715664</v>
      </c>
      <c r="K11702" s="19" t="s">
        <v>5473</v>
      </c>
      <c r="L11702" s="19" t="s">
        <v>5474</v>
      </c>
      <c r="M11702" s="38">
        <f t="shared" si="186"/>
        <v>699.45884945947444</v>
      </c>
      <c r="N11702" s="9" t="s">
        <v>5475</v>
      </c>
    </row>
    <row r="11703" spans="1:14">
      <c r="A11703" s="31" t="s">
        <v>3933</v>
      </c>
      <c r="B11703" s="31" t="s">
        <v>3891</v>
      </c>
      <c r="C11703" s="31" t="s">
        <v>101</v>
      </c>
      <c r="D11703" s="31" t="s">
        <v>372</v>
      </c>
      <c r="E11703" s="31" t="s">
        <v>17</v>
      </c>
      <c r="F11703" s="31" t="s">
        <v>3892</v>
      </c>
      <c r="G11703" s="24">
        <f>IF(ISERROR(VLOOKUP(A11703,'2011 County-Level Acres Tilled'!$A$2:$F$3069,6,FALSE)),0,VLOOKUP(A11703,'2011 County-Level Acres Tilled'!$A$2:$F$3069,6,FALSE))</f>
        <v>22427.141352291375</v>
      </c>
      <c r="H11703" s="32" t="s">
        <v>5474</v>
      </c>
      <c r="I11703" s="9" t="s">
        <v>5412</v>
      </c>
      <c r="J11703" s="36">
        <f>IF(ISERROR(VLOOKUP(A11703&amp;I11703,'County-level Emissions Factors'!$E$2:$F$12273,2,FALSE)),0,VLOOKUP(A11703&amp;I11703,'County-level Emissions Factors'!$E$2:$F$12273,2,FALSE))</f>
        <v>6.8175284837861536</v>
      </c>
      <c r="K11703" s="19" t="s">
        <v>5473</v>
      </c>
      <c r="L11703" s="19" t="s">
        <v>5474</v>
      </c>
      <c r="M11703" s="38">
        <f t="shared" si="186"/>
        <v>76.448837489572384</v>
      </c>
      <c r="N11703" s="9" t="s">
        <v>5475</v>
      </c>
    </row>
    <row r="11704" spans="1:14">
      <c r="A11704" s="31" t="s">
        <v>3934</v>
      </c>
      <c r="B11704" s="31" t="s">
        <v>3891</v>
      </c>
      <c r="C11704" s="31" t="s">
        <v>104</v>
      </c>
      <c r="D11704" s="31" t="s">
        <v>111</v>
      </c>
      <c r="E11704" s="31" t="s">
        <v>17</v>
      </c>
      <c r="F11704" s="31" t="s">
        <v>3892</v>
      </c>
      <c r="G11704" s="24">
        <f>IF(ISERROR(VLOOKUP(A11704,'2011 County-Level Acres Tilled'!$A$2:$F$3069,6,FALSE)),0,VLOOKUP(A11704,'2011 County-Level Acres Tilled'!$A$2:$F$3069,6,FALSE))</f>
        <v>3570.0737100737078</v>
      </c>
      <c r="H11704" s="32" t="s">
        <v>5474</v>
      </c>
      <c r="I11704" s="9" t="s">
        <v>5412</v>
      </c>
      <c r="J11704" s="36">
        <f>IF(ISERROR(VLOOKUP(A11704&amp;I11704,'County-level Emissions Factors'!$E$2:$F$12273,2,FALSE)),0,VLOOKUP(A11704&amp;I11704,'County-level Emissions Factors'!$E$2:$F$12273,2,FALSE))</f>
        <v>4.2720000000000002</v>
      </c>
      <c r="K11704" s="19" t="s">
        <v>5473</v>
      </c>
      <c r="L11704" s="19" t="s">
        <v>5474</v>
      </c>
      <c r="M11704" s="38">
        <f t="shared" si="186"/>
        <v>7.6256774447174402</v>
      </c>
      <c r="N11704" s="9" t="s">
        <v>5475</v>
      </c>
    </row>
    <row r="11705" spans="1:14">
      <c r="A11705" s="31" t="s">
        <v>3935</v>
      </c>
      <c r="B11705" s="31" t="s">
        <v>3891</v>
      </c>
      <c r="C11705" s="31" t="s">
        <v>107</v>
      </c>
      <c r="D11705" s="31" t="s">
        <v>3936</v>
      </c>
      <c r="E11705" s="31" t="s">
        <v>17</v>
      </c>
      <c r="F11705" s="31" t="s">
        <v>3892</v>
      </c>
      <c r="G11705" s="24">
        <f>IF(ISERROR(VLOOKUP(A11705,'2011 County-Level Acres Tilled'!$A$2:$F$3069,6,FALSE)),0,VLOOKUP(A11705,'2011 County-Level Acres Tilled'!$A$2:$F$3069,6,FALSE))</f>
        <v>37138.172852795484</v>
      </c>
      <c r="H11705" s="32" t="s">
        <v>5474</v>
      </c>
      <c r="I11705" s="9" t="s">
        <v>5412</v>
      </c>
      <c r="J11705" s="36">
        <f>IF(ISERROR(VLOOKUP(A11705&amp;I11705,'County-level Emissions Factors'!$E$2:$F$12273,2,FALSE)),0,VLOOKUP(A11705&amp;I11705,'County-level Emissions Factors'!$E$2:$F$12273,2,FALSE))</f>
        <v>8.061403987981425</v>
      </c>
      <c r="K11705" s="19" t="s">
        <v>5473</v>
      </c>
      <c r="L11705" s="19" t="s">
        <v>5474</v>
      </c>
      <c r="M11705" s="38">
        <f t="shared" si="186"/>
        <v>149.69290737093451</v>
      </c>
      <c r="N11705" s="9" t="s">
        <v>5475</v>
      </c>
    </row>
    <row r="11706" spans="1:14">
      <c r="A11706" s="31" t="s">
        <v>3937</v>
      </c>
      <c r="B11706" s="31" t="s">
        <v>3891</v>
      </c>
      <c r="C11706" s="31" t="s">
        <v>110</v>
      </c>
      <c r="D11706" s="31" t="s">
        <v>3938</v>
      </c>
      <c r="E11706" s="31" t="s">
        <v>17</v>
      </c>
      <c r="F11706" s="31" t="s">
        <v>3892</v>
      </c>
      <c r="G11706" s="24">
        <f>IF(ISERROR(VLOOKUP(A11706,'2011 County-Level Acres Tilled'!$A$2:$F$3069,6,FALSE)),0,VLOOKUP(A11706,'2011 County-Level Acres Tilled'!$A$2:$F$3069,6,FALSE))</f>
        <v>45686.546683507455</v>
      </c>
      <c r="H11706" s="32" t="s">
        <v>5474</v>
      </c>
      <c r="I11706" s="9" t="s">
        <v>5412</v>
      </c>
      <c r="J11706" s="36">
        <f>IF(ISERROR(VLOOKUP(A11706&amp;I11706,'County-level Emissions Factors'!$E$2:$F$12273,2,FALSE)),0,VLOOKUP(A11706&amp;I11706,'County-level Emissions Factors'!$E$2:$F$12273,2,FALSE))</f>
        <v>6.6933361450864606</v>
      </c>
      <c r="K11706" s="19" t="s">
        <v>5473</v>
      </c>
      <c r="L11706" s="19" t="s">
        <v>5474</v>
      </c>
      <c r="M11706" s="38">
        <f t="shared" si="186"/>
        <v>152.89770713045021</v>
      </c>
      <c r="N11706" s="9" t="s">
        <v>5475</v>
      </c>
    </row>
    <row r="11707" spans="1:14">
      <c r="A11707" s="31" t="s">
        <v>3939</v>
      </c>
      <c r="B11707" s="31" t="s">
        <v>3891</v>
      </c>
      <c r="C11707" s="31" t="s">
        <v>113</v>
      </c>
      <c r="D11707" s="31" t="s">
        <v>126</v>
      </c>
      <c r="E11707" s="31" t="s">
        <v>17</v>
      </c>
      <c r="F11707" s="31" t="s">
        <v>3892</v>
      </c>
      <c r="G11707" s="24">
        <f>IF(ISERROR(VLOOKUP(A11707,'2011 County-Level Acres Tilled'!$A$2:$F$3069,6,FALSE)),0,VLOOKUP(A11707,'2011 County-Level Acres Tilled'!$A$2:$F$3069,6,FALSE))</f>
        <v>18504.534555444741</v>
      </c>
      <c r="H11707" s="32" t="s">
        <v>5474</v>
      </c>
      <c r="I11707" s="9" t="s">
        <v>5412</v>
      </c>
      <c r="J11707" s="36">
        <f>IF(ISERROR(VLOOKUP(A11707&amp;I11707,'County-level Emissions Factors'!$E$2:$F$12273,2,FALSE)),0,VLOOKUP(A11707&amp;I11707,'County-level Emissions Factors'!$E$2:$F$12273,2,FALSE))</f>
        <v>11.107972309066547</v>
      </c>
      <c r="K11707" s="19" t="s">
        <v>5473</v>
      </c>
      <c r="L11707" s="19" t="s">
        <v>5474</v>
      </c>
      <c r="M11707" s="38">
        <f t="shared" si="186"/>
        <v>102.77392871702261</v>
      </c>
      <c r="N11707" s="9" t="s">
        <v>5475</v>
      </c>
    </row>
    <row r="11708" spans="1:14">
      <c r="A11708" s="31" t="s">
        <v>3940</v>
      </c>
      <c r="B11708" s="31" t="s">
        <v>3891</v>
      </c>
      <c r="C11708" s="31" t="s">
        <v>116</v>
      </c>
      <c r="D11708" s="31" t="s">
        <v>3941</v>
      </c>
      <c r="E11708" s="31" t="s">
        <v>17</v>
      </c>
      <c r="F11708" s="31" t="s">
        <v>3892</v>
      </c>
      <c r="G11708" s="24">
        <f>IF(ISERROR(VLOOKUP(A11708,'2011 County-Level Acres Tilled'!$A$2:$F$3069,6,FALSE)),0,VLOOKUP(A11708,'2011 County-Level Acres Tilled'!$A$2:$F$3069,6,FALSE))</f>
        <v>35255.306125364237</v>
      </c>
      <c r="H11708" s="32" t="s">
        <v>5474</v>
      </c>
      <c r="I11708" s="9" t="s">
        <v>5412</v>
      </c>
      <c r="J11708" s="36">
        <f>IF(ISERROR(VLOOKUP(A11708&amp;I11708,'County-level Emissions Factors'!$E$2:$F$12273,2,FALSE)),0,VLOOKUP(A11708&amp;I11708,'County-level Emissions Factors'!$E$2:$F$12273,2,FALSE))</f>
        <v>9.7829864253393666</v>
      </c>
      <c r="K11708" s="19" t="s">
        <v>5473</v>
      </c>
      <c r="L11708" s="19" t="s">
        <v>5474</v>
      </c>
      <c r="M11708" s="38">
        <f t="shared" si="186"/>
        <v>172.45109062281108</v>
      </c>
      <c r="N11708" s="9" t="s">
        <v>5475</v>
      </c>
    </row>
    <row r="11709" spans="1:14">
      <c r="A11709" s="31" t="s">
        <v>3942</v>
      </c>
      <c r="B11709" s="31" t="s">
        <v>3891</v>
      </c>
      <c r="C11709" s="31" t="s">
        <v>119</v>
      </c>
      <c r="D11709" s="31" t="s">
        <v>3943</v>
      </c>
      <c r="E11709" s="31" t="s">
        <v>17</v>
      </c>
      <c r="F11709" s="31" t="s">
        <v>3892</v>
      </c>
      <c r="G11709" s="24">
        <f>IF(ISERROR(VLOOKUP(A11709,'2011 County-Level Acres Tilled'!$A$2:$F$3069,6,FALSE)),0,VLOOKUP(A11709,'2011 County-Level Acres Tilled'!$A$2:$F$3069,6,FALSE))</f>
        <v>3900.2739161448812</v>
      </c>
      <c r="H11709" s="32" t="s">
        <v>5474</v>
      </c>
      <c r="I11709" s="9" t="s">
        <v>5412</v>
      </c>
      <c r="J11709" s="36">
        <f>IF(ISERROR(VLOOKUP(A11709&amp;I11709,'County-level Emissions Factors'!$E$2:$F$12273,2,FALSE)),0,VLOOKUP(A11709&amp;I11709,'County-level Emissions Factors'!$E$2:$F$12273,2,FALSE))</f>
        <v>5.5608695652173914</v>
      </c>
      <c r="K11709" s="19" t="s">
        <v>5473</v>
      </c>
      <c r="L11709" s="19" t="s">
        <v>5474</v>
      </c>
      <c r="M11709" s="38">
        <f t="shared" si="186"/>
        <v>10.84445725815066</v>
      </c>
      <c r="N11709" s="9" t="s">
        <v>5475</v>
      </c>
    </row>
    <row r="11710" spans="1:14">
      <c r="A11710" s="31" t="s">
        <v>3944</v>
      </c>
      <c r="B11710" s="31" t="s">
        <v>3891</v>
      </c>
      <c r="C11710" s="31" t="s">
        <v>122</v>
      </c>
      <c r="D11710" s="31" t="s">
        <v>3048</v>
      </c>
      <c r="E11710" s="31" t="s">
        <v>17</v>
      </c>
      <c r="F11710" s="31" t="s">
        <v>3892</v>
      </c>
      <c r="G11710" s="24">
        <f>IF(ISERROR(VLOOKUP(A11710,'2011 County-Level Acres Tilled'!$A$2:$F$3069,6,FALSE)),0,VLOOKUP(A11710,'2011 County-Level Acres Tilled'!$A$2:$F$3069,6,FALSE))</f>
        <v>335628.17116098263</v>
      </c>
      <c r="H11710" s="32" t="s">
        <v>5474</v>
      </c>
      <c r="I11710" s="9" t="s">
        <v>5412</v>
      </c>
      <c r="J11710" s="36">
        <f>IF(ISERROR(VLOOKUP(A11710&amp;I11710,'County-level Emissions Factors'!$E$2:$F$12273,2,FALSE)),0,VLOOKUP(A11710&amp;I11710,'County-level Emissions Factors'!$E$2:$F$12273,2,FALSE))</f>
        <v>8.4201576966994374</v>
      </c>
      <c r="K11710" s="19" t="s">
        <v>5473</v>
      </c>
      <c r="L11710" s="19" t="s">
        <v>5474</v>
      </c>
      <c r="M11710" s="38">
        <f t="shared" si="186"/>
        <v>1413.0210643151522</v>
      </c>
      <c r="N11710" s="9" t="s">
        <v>5475</v>
      </c>
    </row>
    <row r="11711" spans="1:14">
      <c r="A11711" s="31" t="s">
        <v>3945</v>
      </c>
      <c r="B11711" s="31" t="s">
        <v>3891</v>
      </c>
      <c r="C11711" s="31" t="s">
        <v>125</v>
      </c>
      <c r="D11711" s="31" t="s">
        <v>135</v>
      </c>
      <c r="E11711" s="31" t="s">
        <v>17</v>
      </c>
      <c r="F11711" s="31" t="s">
        <v>3892</v>
      </c>
      <c r="G11711" s="24">
        <f>IF(ISERROR(VLOOKUP(A11711,'2011 County-Level Acres Tilled'!$A$2:$F$3069,6,FALSE)),0,VLOOKUP(A11711,'2011 County-Level Acres Tilled'!$A$2:$F$3069,6,FALSE))</f>
        <v>38077.614212828368</v>
      </c>
      <c r="H11711" s="32" t="s">
        <v>5474</v>
      </c>
      <c r="I11711" s="9" t="s">
        <v>5412</v>
      </c>
      <c r="J11711" s="36">
        <f>IF(ISERROR(VLOOKUP(A11711&amp;I11711,'County-level Emissions Factors'!$E$2:$F$12273,2,FALSE)),0,VLOOKUP(A11711&amp;I11711,'County-level Emissions Factors'!$E$2:$F$12273,2,FALSE))</f>
        <v>7.966359027687508</v>
      </c>
      <c r="K11711" s="19" t="s">
        <v>5473</v>
      </c>
      <c r="L11711" s="19" t="s">
        <v>5474</v>
      </c>
      <c r="M11711" s="38">
        <f t="shared" si="186"/>
        <v>151.66997286858373</v>
      </c>
      <c r="N11711" s="9" t="s">
        <v>5475</v>
      </c>
    </row>
    <row r="11712" spans="1:14">
      <c r="A11712" s="31" t="s">
        <v>3946</v>
      </c>
      <c r="B11712" s="31" t="s">
        <v>3891</v>
      </c>
      <c r="C11712" s="31" t="s">
        <v>128</v>
      </c>
      <c r="D11712" s="31" t="s">
        <v>3947</v>
      </c>
      <c r="E11712" s="31" t="s">
        <v>17</v>
      </c>
      <c r="F11712" s="31" t="s">
        <v>3892</v>
      </c>
      <c r="G11712" s="24">
        <f>IF(ISERROR(VLOOKUP(A11712,'2011 County-Level Acres Tilled'!$A$2:$F$3069,6,FALSE)),0,VLOOKUP(A11712,'2011 County-Level Acres Tilled'!$A$2:$F$3069,6,FALSE))</f>
        <v>97087.978609332858</v>
      </c>
      <c r="H11712" s="32" t="s">
        <v>5474</v>
      </c>
      <c r="I11712" s="9" t="s">
        <v>5412</v>
      </c>
      <c r="J11712" s="36">
        <f>IF(ISERROR(VLOOKUP(A11712&amp;I11712,'County-level Emissions Factors'!$E$2:$F$12273,2,FALSE)),0,VLOOKUP(A11712&amp;I11712,'County-level Emissions Factors'!$E$2:$F$12273,2,FALSE))</f>
        <v>9.5889830508474585</v>
      </c>
      <c r="K11712" s="19" t="s">
        <v>5473</v>
      </c>
      <c r="L11712" s="19" t="s">
        <v>5474</v>
      </c>
      <c r="M11712" s="38">
        <f t="shared" si="186"/>
        <v>465.48749066296671</v>
      </c>
      <c r="N11712" s="9" t="s">
        <v>5475</v>
      </c>
    </row>
    <row r="11713" spans="1:14">
      <c r="A11713" s="31" t="s">
        <v>3948</v>
      </c>
      <c r="B11713" s="31" t="s">
        <v>3891</v>
      </c>
      <c r="C11713" s="31" t="s">
        <v>131</v>
      </c>
      <c r="D11713" s="31" t="s">
        <v>3949</v>
      </c>
      <c r="E11713" s="31" t="s">
        <v>17</v>
      </c>
      <c r="F11713" s="31" t="s">
        <v>3892</v>
      </c>
      <c r="G11713" s="24">
        <f>IF(ISERROR(VLOOKUP(A11713,'2011 County-Level Acres Tilled'!$A$2:$F$3069,6,FALSE)),0,VLOOKUP(A11713,'2011 County-Level Acres Tilled'!$A$2:$F$3069,6,FALSE))</f>
        <v>67818.931268540618</v>
      </c>
      <c r="H11713" s="32" t="s">
        <v>5474</v>
      </c>
      <c r="I11713" s="9" t="s">
        <v>5412</v>
      </c>
      <c r="J11713" s="36">
        <f>IF(ISERROR(VLOOKUP(A11713&amp;I11713,'County-level Emissions Factors'!$E$2:$F$12273,2,FALSE)),0,VLOOKUP(A11713&amp;I11713,'County-level Emissions Factors'!$E$2:$F$12273,2,FALSE))</f>
        <v>7.7286628179123111</v>
      </c>
      <c r="K11713" s="19" t="s">
        <v>5473</v>
      </c>
      <c r="L11713" s="19" t="s">
        <v>5474</v>
      </c>
      <c r="M11713" s="38">
        <f t="shared" si="186"/>
        <v>262.07482622286028</v>
      </c>
      <c r="N11713" s="9" t="s">
        <v>5475</v>
      </c>
    </row>
    <row r="11714" spans="1:14">
      <c r="A11714" s="31" t="s">
        <v>3950</v>
      </c>
      <c r="B11714" s="31" t="s">
        <v>3891</v>
      </c>
      <c r="C11714" s="31" t="s">
        <v>134</v>
      </c>
      <c r="D11714" s="31" t="s">
        <v>3951</v>
      </c>
      <c r="E11714" s="31" t="s">
        <v>17</v>
      </c>
      <c r="F11714" s="31" t="s">
        <v>3892</v>
      </c>
      <c r="G11714" s="24">
        <f>IF(ISERROR(VLOOKUP(A11714,'2011 County-Level Acres Tilled'!$A$2:$F$3069,6,FALSE)),0,VLOOKUP(A11714,'2011 County-Level Acres Tilled'!$A$2:$F$3069,6,FALSE))</f>
        <v>16331.675747289331</v>
      </c>
      <c r="H11714" s="32" t="s">
        <v>5474</v>
      </c>
      <c r="I11714" s="9" t="s">
        <v>5412</v>
      </c>
      <c r="J11714" s="36">
        <f>IF(ISERROR(VLOOKUP(A11714&amp;I11714,'County-level Emissions Factors'!$E$2:$F$12273,2,FALSE)),0,VLOOKUP(A11714&amp;I11714,'County-level Emissions Factors'!$E$2:$F$12273,2,FALSE))</f>
        <v>7.1040287146481846</v>
      </c>
      <c r="K11714" s="19" t="s">
        <v>5473</v>
      </c>
      <c r="L11714" s="19" t="s">
        <v>5474</v>
      </c>
      <c r="M11714" s="38">
        <f t="shared" si="186"/>
        <v>58.010346733533375</v>
      </c>
      <c r="N11714" s="9" t="s">
        <v>5475</v>
      </c>
    </row>
    <row r="11715" spans="1:14">
      <c r="A11715" s="31" t="s">
        <v>3952</v>
      </c>
      <c r="B11715" s="31" t="s">
        <v>3891</v>
      </c>
      <c r="C11715" s="31" t="s">
        <v>137</v>
      </c>
      <c r="D11715" s="31" t="s">
        <v>3953</v>
      </c>
      <c r="E11715" s="31" t="s">
        <v>17</v>
      </c>
      <c r="F11715" s="31" t="s">
        <v>3892</v>
      </c>
      <c r="G11715" s="24">
        <f>IF(ISERROR(VLOOKUP(A11715,'2011 County-Level Acres Tilled'!$A$2:$F$3069,6,FALSE)),0,VLOOKUP(A11715,'2011 County-Level Acres Tilled'!$A$2:$F$3069,6,FALSE))</f>
        <v>43699.403232257668</v>
      </c>
      <c r="H11715" s="32" t="s">
        <v>5474</v>
      </c>
      <c r="I11715" s="9" t="s">
        <v>5412</v>
      </c>
      <c r="J11715" s="36">
        <f>IF(ISERROR(VLOOKUP(A11715&amp;I11715,'County-level Emissions Factors'!$E$2:$F$12273,2,FALSE)),0,VLOOKUP(A11715&amp;I11715,'County-level Emissions Factors'!$E$2:$F$12273,2,FALSE))</f>
        <v>8.9607637231503574</v>
      </c>
      <c r="K11715" s="19" t="s">
        <v>5473</v>
      </c>
      <c r="L11715" s="19" t="s">
        <v>5474</v>
      </c>
      <c r="M11715" s="38">
        <f t="shared" si="186"/>
        <v>195.790013603467</v>
      </c>
      <c r="N11715" s="9" t="s">
        <v>5475</v>
      </c>
    </row>
    <row r="11716" spans="1:14">
      <c r="A11716" s="31" t="s">
        <v>3954</v>
      </c>
      <c r="B11716" s="31" t="s">
        <v>3891</v>
      </c>
      <c r="C11716" s="31" t="s">
        <v>140</v>
      </c>
      <c r="D11716" s="31" t="s">
        <v>3955</v>
      </c>
      <c r="E11716" s="31" t="s">
        <v>17</v>
      </c>
      <c r="F11716" s="31" t="s">
        <v>3892</v>
      </c>
      <c r="G11716" s="24">
        <f>IF(ISERROR(VLOOKUP(A11716,'2011 County-Level Acres Tilled'!$A$2:$F$3069,6,FALSE)),0,VLOOKUP(A11716,'2011 County-Level Acres Tilled'!$A$2:$F$3069,6,FALSE))</f>
        <v>12659.42854878338</v>
      </c>
      <c r="H11716" s="32" t="s">
        <v>5474</v>
      </c>
      <c r="I11716" s="9" t="s">
        <v>5412</v>
      </c>
      <c r="J11716" s="36">
        <f>IF(ISERROR(VLOOKUP(A11716&amp;I11716,'County-level Emissions Factors'!$E$2:$F$12273,2,FALSE)),0,VLOOKUP(A11716&amp;I11716,'County-level Emissions Factors'!$E$2:$F$12273,2,FALSE))</f>
        <v>6.7974558303886923</v>
      </c>
      <c r="K11716" s="19" t="s">
        <v>5473</v>
      </c>
      <c r="L11716" s="19" t="s">
        <v>5474</v>
      </c>
      <c r="M11716" s="38">
        <f t="shared" si="186"/>
        <v>43.02595319915833</v>
      </c>
      <c r="N11716" s="9" t="s">
        <v>5475</v>
      </c>
    </row>
    <row r="11717" spans="1:14">
      <c r="A11717" s="31" t="s">
        <v>3956</v>
      </c>
      <c r="B11717" s="31" t="s">
        <v>3891</v>
      </c>
      <c r="C11717" s="31" t="s">
        <v>143</v>
      </c>
      <c r="D11717" s="31" t="s">
        <v>1401</v>
      </c>
      <c r="E11717" s="31" t="s">
        <v>17</v>
      </c>
      <c r="F11717" s="31" t="s">
        <v>3892</v>
      </c>
      <c r="G11717" s="24">
        <f>IF(ISERROR(VLOOKUP(A11717,'2011 County-Level Acres Tilled'!$A$2:$F$3069,6,FALSE)),0,VLOOKUP(A11717,'2011 County-Level Acres Tilled'!$A$2:$F$3069,6,FALSE))</f>
        <v>60559.614450602792</v>
      </c>
      <c r="H11717" s="32" t="s">
        <v>5474</v>
      </c>
      <c r="I11717" s="9" t="s">
        <v>5412</v>
      </c>
      <c r="J11717" s="36">
        <f>IF(ISERROR(VLOOKUP(A11717&amp;I11717,'County-level Emissions Factors'!$E$2:$F$12273,2,FALSE)),0,VLOOKUP(A11717&amp;I11717,'County-level Emissions Factors'!$E$2:$F$12273,2,FALSE))</f>
        <v>9.0452666666666666</v>
      </c>
      <c r="K11717" s="19" t="s">
        <v>5473</v>
      </c>
      <c r="L11717" s="19" t="s">
        <v>5474</v>
      </c>
      <c r="M11717" s="38">
        <f t="shared" si="186"/>
        <v>273.8889309681112</v>
      </c>
      <c r="N11717" s="9" t="s">
        <v>5475</v>
      </c>
    </row>
    <row r="11718" spans="1:14">
      <c r="A11718" s="31" t="s">
        <v>3957</v>
      </c>
      <c r="B11718" s="31" t="s">
        <v>3891</v>
      </c>
      <c r="C11718" s="31" t="s">
        <v>146</v>
      </c>
      <c r="D11718" s="31" t="s">
        <v>3958</v>
      </c>
      <c r="E11718" s="31" t="s">
        <v>17</v>
      </c>
      <c r="F11718" s="31" t="s">
        <v>3892</v>
      </c>
      <c r="G11718" s="24">
        <f>IF(ISERROR(VLOOKUP(A11718,'2011 County-Level Acres Tilled'!$A$2:$F$3069,6,FALSE)),0,VLOOKUP(A11718,'2011 County-Level Acres Tilled'!$A$2:$F$3069,6,FALSE))</f>
        <v>31266.223773388043</v>
      </c>
      <c r="H11718" s="32" t="s">
        <v>5474</v>
      </c>
      <c r="I11718" s="9" t="s">
        <v>5412</v>
      </c>
      <c r="J11718" s="36">
        <f>IF(ISERROR(VLOOKUP(A11718&amp;I11718,'County-level Emissions Factors'!$E$2:$F$12273,2,FALSE)),0,VLOOKUP(A11718&amp;I11718,'County-level Emissions Factors'!$E$2:$F$12273,2,FALSE))</f>
        <v>7.9114968883065835</v>
      </c>
      <c r="K11718" s="19" t="s">
        <v>5473</v>
      </c>
      <c r="L11718" s="19" t="s">
        <v>5474</v>
      </c>
      <c r="M11718" s="38">
        <f t="shared" si="186"/>
        <v>123.68131604612842</v>
      </c>
      <c r="N11718" s="9" t="s">
        <v>5475</v>
      </c>
    </row>
    <row r="11719" spans="1:14">
      <c r="A11719" s="31" t="s">
        <v>3959</v>
      </c>
      <c r="B11719" s="31" t="s">
        <v>3891</v>
      </c>
      <c r="C11719" s="31" t="s">
        <v>149</v>
      </c>
      <c r="D11719" s="31" t="s">
        <v>165</v>
      </c>
      <c r="E11719" s="31" t="s">
        <v>17</v>
      </c>
      <c r="F11719" s="31" t="s">
        <v>3892</v>
      </c>
      <c r="G11719" s="24">
        <f>IF(ISERROR(VLOOKUP(A11719,'2011 County-Level Acres Tilled'!$A$2:$F$3069,6,FALSE)),0,VLOOKUP(A11719,'2011 County-Level Acres Tilled'!$A$2:$F$3069,6,FALSE))</f>
        <v>8621.8342546324493</v>
      </c>
      <c r="H11719" s="32" t="s">
        <v>5474</v>
      </c>
      <c r="I11719" s="9" t="s">
        <v>5412</v>
      </c>
      <c r="J11719" s="36">
        <f>IF(ISERROR(VLOOKUP(A11719&amp;I11719,'County-level Emissions Factors'!$E$2:$F$12273,2,FALSE)),0,VLOOKUP(A11719&amp;I11719,'County-level Emissions Factors'!$E$2:$F$12273,2,FALSE))</f>
        <v>6.4309090909090907</v>
      </c>
      <c r="K11719" s="19" t="s">
        <v>5473</v>
      </c>
      <c r="L11719" s="19" t="s">
        <v>5474</v>
      </c>
      <c r="M11719" s="38">
        <f t="shared" si="186"/>
        <v>27.723116144213609</v>
      </c>
      <c r="N11719" s="9" t="s">
        <v>5475</v>
      </c>
    </row>
    <row r="11720" spans="1:14">
      <c r="A11720" s="31" t="s">
        <v>3960</v>
      </c>
      <c r="B11720" s="31" t="s">
        <v>3891</v>
      </c>
      <c r="C11720" s="31" t="s">
        <v>152</v>
      </c>
      <c r="D11720" s="31" t="s">
        <v>168</v>
      </c>
      <c r="E11720" s="31" t="s">
        <v>17</v>
      </c>
      <c r="F11720" s="31" t="s">
        <v>3892</v>
      </c>
      <c r="G11720" s="24">
        <f>IF(ISERROR(VLOOKUP(A11720,'2011 County-Level Acres Tilled'!$A$2:$F$3069,6,FALSE)),0,VLOOKUP(A11720,'2011 County-Level Acres Tilled'!$A$2:$F$3069,6,FALSE))</f>
        <v>21989.676833213201</v>
      </c>
      <c r="H11720" s="32" t="s">
        <v>5474</v>
      </c>
      <c r="I11720" s="9" t="s">
        <v>5412</v>
      </c>
      <c r="J11720" s="36">
        <f>IF(ISERROR(VLOOKUP(A11720&amp;I11720,'County-level Emissions Factors'!$E$2:$F$12273,2,FALSE)),0,VLOOKUP(A11720&amp;I11720,'County-level Emissions Factors'!$E$2:$F$12273,2,FALSE))</f>
        <v>8.7204605420964256</v>
      </c>
      <c r="K11720" s="19" t="s">
        <v>5473</v>
      </c>
      <c r="L11720" s="19" t="s">
        <v>5474</v>
      </c>
      <c r="M11720" s="38">
        <f t="shared" si="186"/>
        <v>95.880054578743795</v>
      </c>
      <c r="N11720" s="9" t="s">
        <v>5475</v>
      </c>
    </row>
    <row r="11721" spans="1:14">
      <c r="A11721" s="31" t="s">
        <v>3961</v>
      </c>
      <c r="B11721" s="31" t="s">
        <v>3891</v>
      </c>
      <c r="C11721" s="31" t="s">
        <v>155</v>
      </c>
      <c r="D11721" s="31" t="s">
        <v>3962</v>
      </c>
      <c r="E11721" s="31" t="s">
        <v>17</v>
      </c>
      <c r="F11721" s="31" t="s">
        <v>3892</v>
      </c>
      <c r="G11721" s="24">
        <f>IF(ISERROR(VLOOKUP(A11721,'2011 County-Level Acres Tilled'!$A$2:$F$3069,6,FALSE)),0,VLOOKUP(A11721,'2011 County-Level Acres Tilled'!$A$2:$F$3069,6,FALSE))</f>
        <v>21413.941850327436</v>
      </c>
      <c r="H11721" s="32" t="s">
        <v>5474</v>
      </c>
      <c r="I11721" s="9" t="s">
        <v>5412</v>
      </c>
      <c r="J11721" s="36">
        <f>IF(ISERROR(VLOOKUP(A11721&amp;I11721,'County-level Emissions Factors'!$E$2:$F$12273,2,FALSE)),0,VLOOKUP(A11721&amp;I11721,'County-level Emissions Factors'!$E$2:$F$12273,2,FALSE))</f>
        <v>7.7444688644688648</v>
      </c>
      <c r="K11721" s="19" t="s">
        <v>5473</v>
      </c>
      <c r="L11721" s="19" t="s">
        <v>5474</v>
      </c>
      <c r="M11721" s="38">
        <f t="shared" si="186"/>
        <v>82.919802962703798</v>
      </c>
      <c r="N11721" s="9" t="s">
        <v>5475</v>
      </c>
    </row>
    <row r="11722" spans="1:14">
      <c r="A11722" s="31" t="s">
        <v>3963</v>
      </c>
      <c r="B11722" s="31" t="s">
        <v>3891</v>
      </c>
      <c r="C11722" s="31" t="s">
        <v>158</v>
      </c>
      <c r="D11722" s="31" t="s">
        <v>3449</v>
      </c>
      <c r="E11722" s="31" t="s">
        <v>17</v>
      </c>
      <c r="F11722" s="31" t="s">
        <v>3892</v>
      </c>
      <c r="G11722" s="24">
        <f>IF(ISERROR(VLOOKUP(A11722,'2011 County-Level Acres Tilled'!$A$2:$F$3069,6,FALSE)),0,VLOOKUP(A11722,'2011 County-Level Acres Tilled'!$A$2:$F$3069,6,FALSE))</f>
        <v>63883.675704284244</v>
      </c>
      <c r="H11722" s="32" t="s">
        <v>5474</v>
      </c>
      <c r="I11722" s="9" t="s">
        <v>5412</v>
      </c>
      <c r="J11722" s="36">
        <f>IF(ISERROR(VLOOKUP(A11722&amp;I11722,'County-level Emissions Factors'!$E$2:$F$12273,2,FALSE)),0,VLOOKUP(A11722&amp;I11722,'County-level Emissions Factors'!$E$2:$F$12273,2,FALSE))</f>
        <v>9.0087552213868012</v>
      </c>
      <c r="K11722" s="19" t="s">
        <v>5473</v>
      </c>
      <c r="L11722" s="19" t="s">
        <v>5474</v>
      </c>
      <c r="M11722" s="38">
        <f t="shared" si="186"/>
        <v>287.75619853117593</v>
      </c>
      <c r="N11722" s="9" t="s">
        <v>5475</v>
      </c>
    </row>
    <row r="11723" spans="1:14">
      <c r="A11723" s="31" t="s">
        <v>3964</v>
      </c>
      <c r="B11723" s="31" t="s">
        <v>3891</v>
      </c>
      <c r="C11723" s="31" t="s">
        <v>161</v>
      </c>
      <c r="D11723" s="31" t="s">
        <v>3965</v>
      </c>
      <c r="E11723" s="31" t="s">
        <v>17</v>
      </c>
      <c r="F11723" s="31" t="s">
        <v>3892</v>
      </c>
      <c r="G11723" s="24">
        <f>IF(ISERROR(VLOOKUP(A11723,'2011 County-Level Acres Tilled'!$A$2:$F$3069,6,FALSE)),0,VLOOKUP(A11723,'2011 County-Level Acres Tilled'!$A$2:$F$3069,6,FALSE))</f>
        <v>81615.813206109189</v>
      </c>
      <c r="H11723" s="32" t="s">
        <v>5474</v>
      </c>
      <c r="I11723" s="9" t="s">
        <v>5412</v>
      </c>
      <c r="J11723" s="36">
        <f>IF(ISERROR(VLOOKUP(A11723&amp;I11723,'County-level Emissions Factors'!$E$2:$F$12273,2,FALSE)),0,VLOOKUP(A11723&amp;I11723,'County-level Emissions Factors'!$E$2:$F$12273,2,FALSE))</f>
        <v>6.7153096179183134</v>
      </c>
      <c r="K11723" s="19" t="s">
        <v>5473</v>
      </c>
      <c r="L11723" s="19" t="s">
        <v>5474</v>
      </c>
      <c r="M11723" s="38">
        <f t="shared" ref="M11723:M11786" si="187">G11723*J11723/2000</f>
        <v>274.03772769860473</v>
      </c>
      <c r="N11723" s="9" t="s">
        <v>5475</v>
      </c>
    </row>
    <row r="11724" spans="1:14">
      <c r="A11724" s="31" t="s">
        <v>3966</v>
      </c>
      <c r="B11724" s="31" t="s">
        <v>3891</v>
      </c>
      <c r="C11724" s="31" t="s">
        <v>164</v>
      </c>
      <c r="D11724" s="31" t="s">
        <v>174</v>
      </c>
      <c r="E11724" s="31" t="s">
        <v>17</v>
      </c>
      <c r="F11724" s="31" t="s">
        <v>3892</v>
      </c>
      <c r="G11724" s="24">
        <f>IF(ISERROR(VLOOKUP(A11724,'2011 County-Level Acres Tilled'!$A$2:$F$3069,6,FALSE)),0,VLOOKUP(A11724,'2011 County-Level Acres Tilled'!$A$2:$F$3069,6,FALSE))</f>
        <v>69661.372207302396</v>
      </c>
      <c r="H11724" s="32" t="s">
        <v>5474</v>
      </c>
      <c r="I11724" s="9" t="s">
        <v>5412</v>
      </c>
      <c r="J11724" s="36">
        <f>IF(ISERROR(VLOOKUP(A11724&amp;I11724,'County-level Emissions Factors'!$E$2:$F$12273,2,FALSE)),0,VLOOKUP(A11724&amp;I11724,'County-level Emissions Factors'!$E$2:$F$12273,2,FALSE))</f>
        <v>5.3683969465648858</v>
      </c>
      <c r="K11724" s="19" t="s">
        <v>5473</v>
      </c>
      <c r="L11724" s="19" t="s">
        <v>5474</v>
      </c>
      <c r="M11724" s="38">
        <f t="shared" si="187"/>
        <v>186.98494892560109</v>
      </c>
      <c r="N11724" s="9" t="s">
        <v>5475</v>
      </c>
    </row>
    <row r="11725" spans="1:14">
      <c r="A11725" s="31" t="s">
        <v>3967</v>
      </c>
      <c r="B11725" s="31" t="s">
        <v>3891</v>
      </c>
      <c r="C11725" s="31" t="s">
        <v>167</v>
      </c>
      <c r="D11725" s="31" t="s">
        <v>3968</v>
      </c>
      <c r="E11725" s="31" t="s">
        <v>17</v>
      </c>
      <c r="F11725" s="31" t="s">
        <v>3892</v>
      </c>
      <c r="G11725" s="24">
        <f>IF(ISERROR(VLOOKUP(A11725,'2011 County-Level Acres Tilled'!$A$2:$F$3069,6,FALSE)),0,VLOOKUP(A11725,'2011 County-Level Acres Tilled'!$A$2:$F$3069,6,FALSE))</f>
        <v>107.58139534883716</v>
      </c>
      <c r="H11725" s="32" t="s">
        <v>5474</v>
      </c>
      <c r="I11725" s="9" t="s">
        <v>5412</v>
      </c>
      <c r="J11725" s="36">
        <f>IF(ISERROR(VLOOKUP(A11725&amp;I11725,'County-level Emissions Factors'!$E$2:$F$12273,2,FALSE)),0,VLOOKUP(A11725&amp;I11725,'County-level Emissions Factors'!$E$2:$F$12273,2,FALSE))</f>
        <v>12.02</v>
      </c>
      <c r="K11725" s="19" t="s">
        <v>5473</v>
      </c>
      <c r="L11725" s="19" t="s">
        <v>5474</v>
      </c>
      <c r="M11725" s="38">
        <f t="shared" si="187"/>
        <v>0.64656418604651134</v>
      </c>
      <c r="N11725" s="9" t="s">
        <v>5475</v>
      </c>
    </row>
    <row r="11726" spans="1:14">
      <c r="A11726" s="31" t="s">
        <v>3969</v>
      </c>
      <c r="B11726" s="31" t="s">
        <v>3891</v>
      </c>
      <c r="C11726" s="31" t="s">
        <v>170</v>
      </c>
      <c r="D11726" s="31" t="s">
        <v>180</v>
      </c>
      <c r="E11726" s="31" t="s">
        <v>17</v>
      </c>
      <c r="F11726" s="31" t="s">
        <v>3892</v>
      </c>
      <c r="G11726" s="24">
        <f>IF(ISERROR(VLOOKUP(A11726,'2011 County-Level Acres Tilled'!$A$2:$F$3069,6,FALSE)),0,VLOOKUP(A11726,'2011 County-Level Acres Tilled'!$A$2:$F$3069,6,FALSE))</f>
        <v>1662.7272727272712</v>
      </c>
      <c r="H11726" s="32" t="s">
        <v>5474</v>
      </c>
      <c r="I11726" s="9" t="s">
        <v>5412</v>
      </c>
      <c r="J11726" s="36">
        <f>IF(ISERROR(VLOOKUP(A11726&amp;I11726,'County-level Emissions Factors'!$E$2:$F$12273,2,FALSE)),0,VLOOKUP(A11726&amp;I11726,'County-level Emissions Factors'!$E$2:$F$12273,2,FALSE))</f>
        <v>4.3657492354740057</v>
      </c>
      <c r="K11726" s="19" t="s">
        <v>5473</v>
      </c>
      <c r="L11726" s="19" t="s">
        <v>5474</v>
      </c>
      <c r="M11726" s="38">
        <f t="shared" si="187"/>
        <v>3.6295251598554312</v>
      </c>
      <c r="N11726" s="9" t="s">
        <v>5475</v>
      </c>
    </row>
    <row r="11727" spans="1:14">
      <c r="A11727" s="31" t="s">
        <v>3970</v>
      </c>
      <c r="B11727" s="31" t="s">
        <v>3891</v>
      </c>
      <c r="C11727" s="31" t="s">
        <v>173</v>
      </c>
      <c r="D11727" s="31" t="s">
        <v>3971</v>
      </c>
      <c r="E11727" s="31" t="s">
        <v>17</v>
      </c>
      <c r="F11727" s="31" t="s">
        <v>3892</v>
      </c>
      <c r="G11727" s="24">
        <f>IF(ISERROR(VLOOKUP(A11727,'2011 County-Level Acres Tilled'!$A$2:$F$3069,6,FALSE)),0,VLOOKUP(A11727,'2011 County-Level Acres Tilled'!$A$2:$F$3069,6,FALSE))</f>
        <v>12917.905207260039</v>
      </c>
      <c r="H11727" s="32" t="s">
        <v>5474</v>
      </c>
      <c r="I11727" s="9" t="s">
        <v>5412</v>
      </c>
      <c r="J11727" s="36">
        <f>IF(ISERROR(VLOOKUP(A11727&amp;I11727,'County-level Emissions Factors'!$E$2:$F$12273,2,FALSE)),0,VLOOKUP(A11727&amp;I11727,'County-level Emissions Factors'!$E$2:$F$12273,2,FALSE))</f>
        <v>6.6862283737024217</v>
      </c>
      <c r="K11727" s="19" t="s">
        <v>5473</v>
      </c>
      <c r="L11727" s="19" t="s">
        <v>5474</v>
      </c>
      <c r="M11727" s="38">
        <f t="shared" si="187"/>
        <v>43.186032162790163</v>
      </c>
      <c r="N11727" s="9" t="s">
        <v>5475</v>
      </c>
    </row>
    <row r="11728" spans="1:14">
      <c r="A11728" s="31" t="s">
        <v>3972</v>
      </c>
      <c r="B11728" s="31" t="s">
        <v>3891</v>
      </c>
      <c r="C11728" s="31" t="s">
        <v>176</v>
      </c>
      <c r="D11728" s="31" t="s">
        <v>3973</v>
      </c>
      <c r="E11728" s="31" t="s">
        <v>17</v>
      </c>
      <c r="F11728" s="31" t="s">
        <v>3892</v>
      </c>
      <c r="G11728" s="24">
        <f>IF(ISERROR(VLOOKUP(A11728,'2011 County-Level Acres Tilled'!$A$2:$F$3069,6,FALSE)),0,VLOOKUP(A11728,'2011 County-Level Acres Tilled'!$A$2:$F$3069,6,FALSE))</f>
        <v>53774.969132008817</v>
      </c>
      <c r="H11728" s="32" t="s">
        <v>5474</v>
      </c>
      <c r="I11728" s="9" t="s">
        <v>5412</v>
      </c>
      <c r="J11728" s="36">
        <f>IF(ISERROR(VLOOKUP(A11728&amp;I11728,'County-level Emissions Factors'!$E$2:$F$12273,2,FALSE)),0,VLOOKUP(A11728&amp;I11728,'County-level Emissions Factors'!$E$2:$F$12273,2,FALSE))</f>
        <v>6.580991580916745</v>
      </c>
      <c r="K11728" s="19" t="s">
        <v>5473</v>
      </c>
      <c r="L11728" s="19" t="s">
        <v>5474</v>
      </c>
      <c r="M11728" s="38">
        <f t="shared" si="187"/>
        <v>176.94630956090393</v>
      </c>
      <c r="N11728" s="9" t="s">
        <v>5475</v>
      </c>
    </row>
    <row r="11729" spans="1:14">
      <c r="A11729" s="31" t="s">
        <v>3974</v>
      </c>
      <c r="B11729" s="31" t="s">
        <v>3891</v>
      </c>
      <c r="C11729" s="31" t="s">
        <v>179</v>
      </c>
      <c r="D11729" s="31" t="s">
        <v>3975</v>
      </c>
      <c r="E11729" s="31" t="s">
        <v>17</v>
      </c>
      <c r="F11729" s="31" t="s">
        <v>3892</v>
      </c>
      <c r="G11729" s="24">
        <f>IF(ISERROR(VLOOKUP(A11729,'2011 County-Level Acres Tilled'!$A$2:$F$3069,6,FALSE)),0,VLOOKUP(A11729,'2011 County-Level Acres Tilled'!$A$2:$F$3069,6,FALSE))</f>
        <v>39020.616827392842</v>
      </c>
      <c r="H11729" s="32" t="s">
        <v>5474</v>
      </c>
      <c r="I11729" s="9" t="s">
        <v>5412</v>
      </c>
      <c r="J11729" s="36">
        <f>IF(ISERROR(VLOOKUP(A11729&amp;I11729,'County-level Emissions Factors'!$E$2:$F$12273,2,FALSE)),0,VLOOKUP(A11729&amp;I11729,'County-level Emissions Factors'!$E$2:$F$12273,2,FALSE))</f>
        <v>6.3082375684674048</v>
      </c>
      <c r="K11729" s="19" t="s">
        <v>5473</v>
      </c>
      <c r="L11729" s="19" t="s">
        <v>5474</v>
      </c>
      <c r="M11729" s="38">
        <f t="shared" si="187"/>
        <v>123.07566050766545</v>
      </c>
      <c r="N11729" s="9" t="s">
        <v>5475</v>
      </c>
    </row>
    <row r="11730" spans="1:14">
      <c r="A11730" s="31" t="s">
        <v>3976</v>
      </c>
      <c r="B11730" s="31" t="s">
        <v>3891</v>
      </c>
      <c r="C11730" s="31" t="s">
        <v>182</v>
      </c>
      <c r="D11730" s="31" t="s">
        <v>2226</v>
      </c>
      <c r="E11730" s="31" t="s">
        <v>17</v>
      </c>
      <c r="F11730" s="31" t="s">
        <v>3892</v>
      </c>
      <c r="G11730" s="24">
        <f>IF(ISERROR(VLOOKUP(A11730,'2011 County-Level Acres Tilled'!$A$2:$F$3069,6,FALSE)),0,VLOOKUP(A11730,'2011 County-Level Acres Tilled'!$A$2:$F$3069,6,FALSE))</f>
        <v>1648.9964667553797</v>
      </c>
      <c r="H11730" s="32" t="s">
        <v>5474</v>
      </c>
      <c r="I11730" s="9" t="s">
        <v>5412</v>
      </c>
      <c r="J11730" s="36">
        <f>IF(ISERROR(VLOOKUP(A11730&amp;I11730,'County-level Emissions Factors'!$E$2:$F$12273,2,FALSE)),0,VLOOKUP(A11730&amp;I11730,'County-level Emissions Factors'!$E$2:$F$12273,2,FALSE))</f>
        <v>7.2144444444444442</v>
      </c>
      <c r="K11730" s="19" t="s">
        <v>5473</v>
      </c>
      <c r="L11730" s="19" t="s">
        <v>5474</v>
      </c>
      <c r="M11730" s="38">
        <f t="shared" si="187"/>
        <v>5.9482966992459332</v>
      </c>
      <c r="N11730" s="9" t="s">
        <v>5475</v>
      </c>
    </row>
    <row r="11731" spans="1:14">
      <c r="A11731" s="31" t="s">
        <v>3977</v>
      </c>
      <c r="B11731" s="31" t="s">
        <v>3891</v>
      </c>
      <c r="C11731" s="31" t="s">
        <v>185</v>
      </c>
      <c r="D11731" s="31" t="s">
        <v>1568</v>
      </c>
      <c r="E11731" s="31" t="s">
        <v>17</v>
      </c>
      <c r="F11731" s="31" t="s">
        <v>3892</v>
      </c>
      <c r="G11731" s="24">
        <f>IF(ISERROR(VLOOKUP(A11731,'2011 County-Level Acres Tilled'!$A$2:$F$3069,6,FALSE)),0,VLOOKUP(A11731,'2011 County-Level Acres Tilled'!$A$2:$F$3069,6,FALSE))</f>
        <v>4551.980561940235</v>
      </c>
      <c r="H11731" s="32" t="s">
        <v>5474</v>
      </c>
      <c r="I11731" s="9" t="s">
        <v>5412</v>
      </c>
      <c r="J11731" s="36">
        <f>IF(ISERROR(VLOOKUP(A11731&amp;I11731,'County-level Emissions Factors'!$E$2:$F$12273,2,FALSE)),0,VLOOKUP(A11731&amp;I11731,'County-level Emissions Factors'!$E$2:$F$12273,2,FALSE))</f>
        <v>9.9015873015873019</v>
      </c>
      <c r="K11731" s="19" t="s">
        <v>5473</v>
      </c>
      <c r="L11731" s="19" t="s">
        <v>5474</v>
      </c>
      <c r="M11731" s="38">
        <f t="shared" si="187"/>
        <v>22.535916464589832</v>
      </c>
      <c r="N11731" s="9" t="s">
        <v>5475</v>
      </c>
    </row>
    <row r="11732" spans="1:14">
      <c r="A11732" s="31" t="s">
        <v>3978</v>
      </c>
      <c r="B11732" s="31" t="s">
        <v>3891</v>
      </c>
      <c r="C11732" s="31" t="s">
        <v>188</v>
      </c>
      <c r="D11732" s="31" t="s">
        <v>3979</v>
      </c>
      <c r="E11732" s="31" t="s">
        <v>17</v>
      </c>
      <c r="F11732" s="31" t="s">
        <v>3892</v>
      </c>
      <c r="G11732" s="24">
        <f>IF(ISERROR(VLOOKUP(A11732,'2011 County-Level Acres Tilled'!$A$2:$F$3069,6,FALSE)),0,VLOOKUP(A11732,'2011 County-Level Acres Tilled'!$A$2:$F$3069,6,FALSE))</f>
        <v>10695.514781643808</v>
      </c>
      <c r="H11732" s="32" t="s">
        <v>5474</v>
      </c>
      <c r="I11732" s="9" t="s">
        <v>5412</v>
      </c>
      <c r="J11732" s="36">
        <f>IF(ISERROR(VLOOKUP(A11732&amp;I11732,'County-level Emissions Factors'!$E$2:$F$12273,2,FALSE)),0,VLOOKUP(A11732&amp;I11732,'County-level Emissions Factors'!$E$2:$F$12273,2,FALSE))</f>
        <v>8.5967272727272732</v>
      </c>
      <c r="K11732" s="19" t="s">
        <v>5473</v>
      </c>
      <c r="L11732" s="19" t="s">
        <v>5474</v>
      </c>
      <c r="M11732" s="38">
        <f t="shared" si="187"/>
        <v>45.973211809607506</v>
      </c>
      <c r="N11732" s="9" t="s">
        <v>5475</v>
      </c>
    </row>
    <row r="11733" spans="1:14">
      <c r="A11733" s="31" t="s">
        <v>3980</v>
      </c>
      <c r="B11733" s="31" t="s">
        <v>3891</v>
      </c>
      <c r="C11733" s="31" t="s">
        <v>191</v>
      </c>
      <c r="D11733" s="31" t="s">
        <v>3325</v>
      </c>
      <c r="E11733" s="31" t="s">
        <v>17</v>
      </c>
      <c r="F11733" s="31" t="s">
        <v>3892</v>
      </c>
      <c r="G11733" s="24">
        <f>IF(ISERROR(VLOOKUP(A11733,'2011 County-Level Acres Tilled'!$A$2:$F$3069,6,FALSE)),0,VLOOKUP(A11733,'2011 County-Level Acres Tilled'!$A$2:$F$3069,6,FALSE))</f>
        <v>34641.960212120764</v>
      </c>
      <c r="H11733" s="32" t="s">
        <v>5474</v>
      </c>
      <c r="I11733" s="9" t="s">
        <v>5412</v>
      </c>
      <c r="J11733" s="36">
        <f>IF(ISERROR(VLOOKUP(A11733&amp;I11733,'County-level Emissions Factors'!$E$2:$F$12273,2,FALSE)),0,VLOOKUP(A11733&amp;I11733,'County-level Emissions Factors'!$E$2:$F$12273,2,FALSE))</f>
        <v>6.9212501706018834</v>
      </c>
      <c r="K11733" s="19" t="s">
        <v>5473</v>
      </c>
      <c r="L11733" s="19" t="s">
        <v>5474</v>
      </c>
      <c r="M11733" s="38">
        <f t="shared" si="187"/>
        <v>119.88283651406225</v>
      </c>
      <c r="N11733" s="9" t="s">
        <v>5475</v>
      </c>
    </row>
    <row r="11734" spans="1:14">
      <c r="A11734" s="31" t="s">
        <v>3981</v>
      </c>
      <c r="B11734" s="31" t="s">
        <v>3891</v>
      </c>
      <c r="C11734" s="31" t="s">
        <v>194</v>
      </c>
      <c r="D11734" s="31" t="s">
        <v>453</v>
      </c>
      <c r="E11734" s="31" t="s">
        <v>17</v>
      </c>
      <c r="F11734" s="31" t="s">
        <v>3892</v>
      </c>
      <c r="G11734" s="24">
        <f>IF(ISERROR(VLOOKUP(A11734,'2011 County-Level Acres Tilled'!$A$2:$F$3069,6,FALSE)),0,VLOOKUP(A11734,'2011 County-Level Acres Tilled'!$A$2:$F$3069,6,FALSE))</f>
        <v>46125.189009660244</v>
      </c>
      <c r="H11734" s="32" t="s">
        <v>5474</v>
      </c>
      <c r="I11734" s="9" t="s">
        <v>5412</v>
      </c>
      <c r="J11734" s="36">
        <f>IF(ISERROR(VLOOKUP(A11734&amp;I11734,'County-level Emissions Factors'!$E$2:$F$12273,2,FALSE)),0,VLOOKUP(A11734&amp;I11734,'County-level Emissions Factors'!$E$2:$F$12273,2,FALSE))</f>
        <v>8.6386801773856288</v>
      </c>
      <c r="K11734" s="19" t="s">
        <v>5473</v>
      </c>
      <c r="L11734" s="19" t="s">
        <v>5474</v>
      </c>
      <c r="M11734" s="38">
        <f t="shared" si="187"/>
        <v>199.23037798795869</v>
      </c>
      <c r="N11734" s="9" t="s">
        <v>5475</v>
      </c>
    </row>
    <row r="11735" spans="1:14">
      <c r="A11735" s="31" t="s">
        <v>3982</v>
      </c>
      <c r="B11735" s="31" t="s">
        <v>3891</v>
      </c>
      <c r="C11735" s="31" t="s">
        <v>197</v>
      </c>
      <c r="D11735" s="31" t="s">
        <v>3983</v>
      </c>
      <c r="E11735" s="31" t="s">
        <v>17</v>
      </c>
      <c r="F11735" s="31" t="s">
        <v>3892</v>
      </c>
      <c r="G11735" s="24">
        <f>IF(ISERROR(VLOOKUP(A11735,'2011 County-Level Acres Tilled'!$A$2:$F$3069,6,FALSE)),0,VLOOKUP(A11735,'2011 County-Level Acres Tilled'!$A$2:$F$3069,6,FALSE))</f>
        <v>11727.523920292106</v>
      </c>
      <c r="H11735" s="32" t="s">
        <v>5474</v>
      </c>
      <c r="I11735" s="9" t="s">
        <v>5412</v>
      </c>
      <c r="J11735" s="36">
        <f>IF(ISERROR(VLOOKUP(A11735&amp;I11735,'County-level Emissions Factors'!$E$2:$F$12273,2,FALSE)),0,VLOOKUP(A11735&amp;I11735,'County-level Emissions Factors'!$E$2:$F$12273,2,FALSE))</f>
        <v>6.2704000000000022</v>
      </c>
      <c r="K11735" s="19" t="s">
        <v>5473</v>
      </c>
      <c r="L11735" s="19" t="s">
        <v>5474</v>
      </c>
      <c r="M11735" s="38">
        <f t="shared" si="187"/>
        <v>36.768132994899823</v>
      </c>
      <c r="N11735" s="9" t="s">
        <v>5475</v>
      </c>
    </row>
    <row r="11736" spans="1:14">
      <c r="A11736" s="31" t="s">
        <v>3984</v>
      </c>
      <c r="B11736" s="31" t="s">
        <v>3891</v>
      </c>
      <c r="C11736" s="31" t="s">
        <v>200</v>
      </c>
      <c r="D11736" s="31" t="s">
        <v>1179</v>
      </c>
      <c r="E11736" s="31" t="s">
        <v>17</v>
      </c>
      <c r="F11736" s="31" t="s">
        <v>3892</v>
      </c>
      <c r="G11736" s="24">
        <f>IF(ISERROR(VLOOKUP(A11736,'2011 County-Level Acres Tilled'!$A$2:$F$3069,6,FALSE)),0,VLOOKUP(A11736,'2011 County-Level Acres Tilled'!$A$2:$F$3069,6,FALSE))</f>
        <v>7407.3288420385134</v>
      </c>
      <c r="H11736" s="32" t="s">
        <v>5474</v>
      </c>
      <c r="I11736" s="9" t="s">
        <v>5412</v>
      </c>
      <c r="J11736" s="36">
        <f>IF(ISERROR(VLOOKUP(A11736&amp;I11736,'County-level Emissions Factors'!$E$2:$F$12273,2,FALSE)),0,VLOOKUP(A11736&amp;I11736,'County-level Emissions Factors'!$E$2:$F$12273,2,FALSE))</f>
        <v>9.4288409703504055</v>
      </c>
      <c r="K11736" s="19" t="s">
        <v>5473</v>
      </c>
      <c r="L11736" s="19" t="s">
        <v>5474</v>
      </c>
      <c r="M11736" s="38">
        <f t="shared" si="187"/>
        <v>34.921262833335483</v>
      </c>
      <c r="N11736" s="9" t="s">
        <v>5475</v>
      </c>
    </row>
    <row r="11737" spans="1:14">
      <c r="A11737" s="31" t="s">
        <v>3985</v>
      </c>
      <c r="B11737" s="31" t="s">
        <v>3891</v>
      </c>
      <c r="C11737" s="31" t="s">
        <v>203</v>
      </c>
      <c r="D11737" s="31" t="s">
        <v>210</v>
      </c>
      <c r="E11737" s="31" t="s">
        <v>17</v>
      </c>
      <c r="F11737" s="31" t="s">
        <v>3892</v>
      </c>
      <c r="G11737" s="24">
        <f>IF(ISERROR(VLOOKUP(A11737,'2011 County-Level Acres Tilled'!$A$2:$F$3069,6,FALSE)),0,VLOOKUP(A11737,'2011 County-Level Acres Tilled'!$A$2:$F$3069,6,FALSE))</f>
        <v>20020.891728767558</v>
      </c>
      <c r="H11737" s="32" t="s">
        <v>5474</v>
      </c>
      <c r="I11737" s="9" t="s">
        <v>5412</v>
      </c>
      <c r="J11737" s="36">
        <f>IF(ISERROR(VLOOKUP(A11737&amp;I11737,'County-level Emissions Factors'!$E$2:$F$12273,2,FALSE)),0,VLOOKUP(A11737&amp;I11737,'County-level Emissions Factors'!$E$2:$F$12273,2,FALSE))</f>
        <v>7.0728821580690946</v>
      </c>
      <c r="K11737" s="19" t="s">
        <v>5473</v>
      </c>
      <c r="L11737" s="19" t="s">
        <v>5474</v>
      </c>
      <c r="M11737" s="38">
        <f t="shared" si="187"/>
        <v>70.802703948516594</v>
      </c>
      <c r="N11737" s="9" t="s">
        <v>5475</v>
      </c>
    </row>
    <row r="11738" spans="1:14">
      <c r="A11738" s="31" t="s">
        <v>3986</v>
      </c>
      <c r="B11738" s="31" t="s">
        <v>3891</v>
      </c>
      <c r="C11738" s="31" t="s">
        <v>206</v>
      </c>
      <c r="D11738" s="31" t="s">
        <v>1184</v>
      </c>
      <c r="E11738" s="31" t="s">
        <v>17</v>
      </c>
      <c r="F11738" s="31" t="s">
        <v>3892</v>
      </c>
      <c r="G11738" s="24">
        <f>IF(ISERROR(VLOOKUP(A11738,'2011 County-Level Acres Tilled'!$A$2:$F$3069,6,FALSE)),0,VLOOKUP(A11738,'2011 County-Level Acres Tilled'!$A$2:$F$3069,6,FALSE))</f>
        <v>5631.2316715542484</v>
      </c>
      <c r="H11738" s="32" t="s">
        <v>5474</v>
      </c>
      <c r="I11738" s="9" t="s">
        <v>5412</v>
      </c>
      <c r="J11738" s="36">
        <f>IF(ISERROR(VLOOKUP(A11738&amp;I11738,'County-level Emissions Factors'!$E$2:$F$12273,2,FALSE)),0,VLOOKUP(A11738&amp;I11738,'County-level Emissions Factors'!$E$2:$F$12273,2,FALSE))</f>
        <v>5.3148717948717952</v>
      </c>
      <c r="K11738" s="19" t="s">
        <v>5473</v>
      </c>
      <c r="L11738" s="19" t="s">
        <v>5474</v>
      </c>
      <c r="M11738" s="38">
        <f t="shared" si="187"/>
        <v>14.964637190766215</v>
      </c>
      <c r="N11738" s="9" t="s">
        <v>5475</v>
      </c>
    </row>
    <row r="11739" spans="1:14">
      <c r="A11739" s="31" t="s">
        <v>3987</v>
      </c>
      <c r="B11739" s="31" t="s">
        <v>3891</v>
      </c>
      <c r="C11739" s="31" t="s">
        <v>209</v>
      </c>
      <c r="D11739" s="31" t="s">
        <v>3988</v>
      </c>
      <c r="E11739" s="31" t="s">
        <v>17</v>
      </c>
      <c r="F11739" s="31" t="s">
        <v>3892</v>
      </c>
      <c r="G11739" s="24">
        <f>IF(ISERROR(VLOOKUP(A11739,'2011 County-Level Acres Tilled'!$A$2:$F$3069,6,FALSE)),0,VLOOKUP(A11739,'2011 County-Level Acres Tilled'!$A$2:$F$3069,6,FALSE))</f>
        <v>37049.926721238022</v>
      </c>
      <c r="H11739" s="32" t="s">
        <v>5474</v>
      </c>
      <c r="I11739" s="9" t="s">
        <v>5412</v>
      </c>
      <c r="J11739" s="36">
        <f>IF(ISERROR(VLOOKUP(A11739&amp;I11739,'County-level Emissions Factors'!$E$2:$F$12273,2,FALSE)),0,VLOOKUP(A11739&amp;I11739,'County-level Emissions Factors'!$E$2:$F$12273,2,FALSE))</f>
        <v>7.2014973958333348</v>
      </c>
      <c r="K11739" s="19" t="s">
        <v>5473</v>
      </c>
      <c r="L11739" s="19" t="s">
        <v>5474</v>
      </c>
      <c r="M11739" s="38">
        <f t="shared" si="187"/>
        <v>133.40747539940574</v>
      </c>
      <c r="N11739" s="9" t="s">
        <v>5475</v>
      </c>
    </row>
    <row r="11740" spans="1:14">
      <c r="A11740" s="31" t="s">
        <v>3989</v>
      </c>
      <c r="B11740" s="31" t="s">
        <v>3891</v>
      </c>
      <c r="C11740" s="31" t="s">
        <v>212</v>
      </c>
      <c r="D11740" s="31" t="s">
        <v>3336</v>
      </c>
      <c r="E11740" s="31" t="s">
        <v>17</v>
      </c>
      <c r="F11740" s="31" t="s">
        <v>3892</v>
      </c>
      <c r="G11740" s="24">
        <f>IF(ISERROR(VLOOKUP(A11740,'2011 County-Level Acres Tilled'!$A$2:$F$3069,6,FALSE)),0,VLOOKUP(A11740,'2011 County-Level Acres Tilled'!$A$2:$F$3069,6,FALSE))</f>
        <v>12851.447925832799</v>
      </c>
      <c r="H11740" s="32" t="s">
        <v>5474</v>
      </c>
      <c r="I11740" s="9" t="s">
        <v>5412</v>
      </c>
      <c r="J11740" s="36">
        <f>IF(ISERROR(VLOOKUP(A11740&amp;I11740,'County-level Emissions Factors'!$E$2:$F$12273,2,FALSE)),0,VLOOKUP(A11740&amp;I11740,'County-level Emissions Factors'!$E$2:$F$12273,2,FALSE))</f>
        <v>8.4022461246441011</v>
      </c>
      <c r="K11740" s="19" t="s">
        <v>5473</v>
      </c>
      <c r="L11740" s="19" t="s">
        <v>5474</v>
      </c>
      <c r="M11740" s="38">
        <f t="shared" si="187"/>
        <v>53.990514265447054</v>
      </c>
      <c r="N11740" s="9" t="s">
        <v>5475</v>
      </c>
    </row>
    <row r="11741" spans="1:14">
      <c r="A11741" s="31" t="s">
        <v>3990</v>
      </c>
      <c r="B11741" s="31" t="s">
        <v>3891</v>
      </c>
      <c r="C11741" s="31" t="s">
        <v>215</v>
      </c>
      <c r="D11741" s="31" t="s">
        <v>2231</v>
      </c>
      <c r="E11741" s="31" t="s">
        <v>17</v>
      </c>
      <c r="F11741" s="31" t="s">
        <v>3892</v>
      </c>
      <c r="G11741" s="24">
        <f>IF(ISERROR(VLOOKUP(A11741,'2011 County-Level Acres Tilled'!$A$2:$F$3069,6,FALSE)),0,VLOOKUP(A11741,'2011 County-Level Acres Tilled'!$A$2:$F$3069,6,FALSE))</f>
        <v>136297.29244043192</v>
      </c>
      <c r="H11741" s="32" t="s">
        <v>5474</v>
      </c>
      <c r="I11741" s="9" t="s">
        <v>5412</v>
      </c>
      <c r="J11741" s="36">
        <f>IF(ISERROR(VLOOKUP(A11741&amp;I11741,'County-level Emissions Factors'!$E$2:$F$12273,2,FALSE)),0,VLOOKUP(A11741&amp;I11741,'County-level Emissions Factors'!$E$2:$F$12273,2,FALSE))</f>
        <v>6.4802063789868685</v>
      </c>
      <c r="K11741" s="19" t="s">
        <v>5473</v>
      </c>
      <c r="L11741" s="19" t="s">
        <v>5474</v>
      </c>
      <c r="M11741" s="38">
        <f t="shared" si="187"/>
        <v>441.61729195556285</v>
      </c>
      <c r="N11741" s="9" t="s">
        <v>5475</v>
      </c>
    </row>
    <row r="11742" spans="1:14">
      <c r="A11742" s="31" t="s">
        <v>3991</v>
      </c>
      <c r="B11742" s="31" t="s">
        <v>3992</v>
      </c>
      <c r="C11742" s="31" t="s">
        <v>15</v>
      </c>
      <c r="D11742" s="31" t="s">
        <v>2282</v>
      </c>
      <c r="E11742" s="31" t="s">
        <v>17</v>
      </c>
      <c r="F11742" s="31" t="s">
        <v>3993</v>
      </c>
      <c r="G11742" s="24">
        <f>IF(ISERROR(VLOOKUP(A11742,'2011 County-Level Acres Tilled'!$A$2:$F$3069,6,FALSE)),0,VLOOKUP(A11742,'2011 County-Level Acres Tilled'!$A$2:$F$3069,6,FALSE))</f>
        <v>50</v>
      </c>
      <c r="H11742" s="32" t="s">
        <v>5474</v>
      </c>
      <c r="I11742" s="9" t="s">
        <v>5412</v>
      </c>
      <c r="J11742" s="36">
        <f>IF(ISERROR(VLOOKUP(A11742&amp;I11742,'County-level Emissions Factors'!$E$2:$F$12273,2,FALSE)),0,VLOOKUP(A11742&amp;I11742,'County-level Emissions Factors'!$E$2:$F$12273,2,FALSE))</f>
        <v>10.4</v>
      </c>
      <c r="K11742" s="19" t="s">
        <v>5473</v>
      </c>
      <c r="L11742" s="19" t="s">
        <v>5474</v>
      </c>
      <c r="M11742" s="38">
        <f t="shared" si="187"/>
        <v>0.26</v>
      </c>
      <c r="N11742" s="9" t="s">
        <v>5475</v>
      </c>
    </row>
    <row r="11743" spans="1:14">
      <c r="A11743" s="31" t="s">
        <v>3994</v>
      </c>
      <c r="B11743" s="31" t="s">
        <v>3992</v>
      </c>
      <c r="C11743" s="31" t="s">
        <v>20</v>
      </c>
      <c r="D11743" s="31" t="s">
        <v>726</v>
      </c>
      <c r="E11743" s="31" t="s">
        <v>17</v>
      </c>
      <c r="F11743" s="31" t="s">
        <v>3993</v>
      </c>
      <c r="G11743" s="24">
        <f>IF(ISERROR(VLOOKUP(A11743,'2011 County-Level Acres Tilled'!$A$2:$F$3069,6,FALSE)),0,VLOOKUP(A11743,'2011 County-Level Acres Tilled'!$A$2:$F$3069,6,FALSE))</f>
        <v>120</v>
      </c>
      <c r="H11743" s="32" t="s">
        <v>5474</v>
      </c>
      <c r="I11743" s="9" t="s">
        <v>5412</v>
      </c>
      <c r="J11743" s="36">
        <f>IF(ISERROR(VLOOKUP(A11743&amp;I11743,'County-level Emissions Factors'!$E$2:$F$12273,2,FALSE)),0,VLOOKUP(A11743&amp;I11743,'County-level Emissions Factors'!$E$2:$F$12273,2,FALSE))</f>
        <v>8.4499999999999993</v>
      </c>
      <c r="K11743" s="19" t="s">
        <v>5473</v>
      </c>
      <c r="L11743" s="19" t="s">
        <v>5474</v>
      </c>
      <c r="M11743" s="38">
        <f t="shared" si="187"/>
        <v>0.5069999999999999</v>
      </c>
      <c r="N11743" s="9" t="s">
        <v>5475</v>
      </c>
    </row>
    <row r="11744" spans="1:14">
      <c r="A11744" s="31" t="s">
        <v>3995</v>
      </c>
      <c r="B11744" s="31" t="s">
        <v>3992</v>
      </c>
      <c r="C11744" s="31" t="s">
        <v>23</v>
      </c>
      <c r="D11744" s="31" t="s">
        <v>3996</v>
      </c>
      <c r="E11744" s="31" t="s">
        <v>17</v>
      </c>
      <c r="F11744" s="31" t="s">
        <v>3993</v>
      </c>
      <c r="G11744" s="24">
        <f>IF(ISERROR(VLOOKUP(A11744,'2011 County-Level Acres Tilled'!$A$2:$F$3069,6,FALSE)),0,VLOOKUP(A11744,'2011 County-Level Acres Tilled'!$A$2:$F$3069,6,FALSE))</f>
        <v>750</v>
      </c>
      <c r="H11744" s="32" t="s">
        <v>5474</v>
      </c>
      <c r="I11744" s="9" t="s">
        <v>5412</v>
      </c>
      <c r="J11744" s="36">
        <f>IF(ISERROR(VLOOKUP(A11744&amp;I11744,'County-level Emissions Factors'!$E$2:$F$12273,2,FALSE)),0,VLOOKUP(A11744&amp;I11744,'County-level Emissions Factors'!$E$2:$F$12273,2,FALSE))</f>
        <v>6.9146666666666663</v>
      </c>
      <c r="K11744" s="19" t="s">
        <v>5473</v>
      </c>
      <c r="L11744" s="19" t="s">
        <v>5474</v>
      </c>
      <c r="M11744" s="38">
        <f t="shared" si="187"/>
        <v>2.593</v>
      </c>
      <c r="N11744" s="9" t="s">
        <v>5475</v>
      </c>
    </row>
    <row r="11745" spans="1:14">
      <c r="A11745" s="31" t="s">
        <v>3997</v>
      </c>
      <c r="B11745" s="31" t="s">
        <v>3992</v>
      </c>
      <c r="C11745" s="31" t="s">
        <v>26</v>
      </c>
      <c r="D11745" s="31" t="s">
        <v>3998</v>
      </c>
      <c r="E11745" s="31" t="s">
        <v>17</v>
      </c>
      <c r="F11745" s="31" t="s">
        <v>3993</v>
      </c>
      <c r="G11745" s="24">
        <f>IF(ISERROR(VLOOKUP(A11745,'2011 County-Level Acres Tilled'!$A$2:$F$3069,6,FALSE)),0,VLOOKUP(A11745,'2011 County-Level Acres Tilled'!$A$2:$F$3069,6,FALSE))</f>
        <v>370</v>
      </c>
      <c r="H11745" s="32" t="s">
        <v>5474</v>
      </c>
      <c r="I11745" s="9" t="s">
        <v>5412</v>
      </c>
      <c r="J11745" s="36">
        <f>IF(ISERROR(VLOOKUP(A11745&amp;I11745,'County-level Emissions Factors'!$E$2:$F$12273,2,FALSE)),0,VLOOKUP(A11745&amp;I11745,'County-level Emissions Factors'!$E$2:$F$12273,2,FALSE))</f>
        <v>5.3567567567567567</v>
      </c>
      <c r="K11745" s="19" t="s">
        <v>5473</v>
      </c>
      <c r="L11745" s="19" t="s">
        <v>5474</v>
      </c>
      <c r="M11745" s="38">
        <f t="shared" si="187"/>
        <v>0.99099999999999999</v>
      </c>
      <c r="N11745" s="9" t="s">
        <v>5475</v>
      </c>
    </row>
    <row r="11746" spans="1:14">
      <c r="A11746" s="31" t="s">
        <v>3999</v>
      </c>
      <c r="B11746" s="31" t="s">
        <v>3992</v>
      </c>
      <c r="C11746" s="31" t="s">
        <v>29</v>
      </c>
      <c r="D11746" s="31" t="s">
        <v>210</v>
      </c>
      <c r="E11746" s="31" t="s">
        <v>17</v>
      </c>
      <c r="F11746" s="31" t="s">
        <v>3993</v>
      </c>
      <c r="G11746" s="24">
        <f>IF(ISERROR(VLOOKUP(A11746,'2011 County-Level Acres Tilled'!$A$2:$F$3069,6,FALSE)),0,VLOOKUP(A11746,'2011 County-Level Acres Tilled'!$A$2:$F$3069,6,FALSE))</f>
        <v>1230</v>
      </c>
      <c r="H11746" s="32" t="s">
        <v>5474</v>
      </c>
      <c r="I11746" s="9" t="s">
        <v>5412</v>
      </c>
      <c r="J11746" s="36">
        <f>IF(ISERROR(VLOOKUP(A11746&amp;I11746,'County-level Emissions Factors'!$E$2:$F$12273,2,FALSE)),0,VLOOKUP(A11746&amp;I11746,'County-level Emissions Factors'!$E$2:$F$12273,2,FALSE))</f>
        <v>7.1804878048780489</v>
      </c>
      <c r="K11746" s="19" t="s">
        <v>5473</v>
      </c>
      <c r="L11746" s="19" t="s">
        <v>5474</v>
      </c>
      <c r="M11746" s="38">
        <f t="shared" si="187"/>
        <v>4.4160000000000004</v>
      </c>
      <c r="N11746" s="9" t="s">
        <v>5475</v>
      </c>
    </row>
    <row r="11747" spans="1:14">
      <c r="A11747" s="31" t="s">
        <v>4000</v>
      </c>
      <c r="B11747" s="31" t="s">
        <v>4001</v>
      </c>
      <c r="C11747" s="31" t="s">
        <v>15</v>
      </c>
      <c r="D11747" s="31" t="s">
        <v>4002</v>
      </c>
      <c r="E11747" s="31" t="s">
        <v>17</v>
      </c>
      <c r="F11747" s="31" t="s">
        <v>4003</v>
      </c>
      <c r="G11747" s="24">
        <f>IF(ISERROR(VLOOKUP(A11747,'2011 County-Level Acres Tilled'!$A$2:$F$3069,6,FALSE)),0,VLOOKUP(A11747,'2011 County-Level Acres Tilled'!$A$2:$F$3069,6,FALSE))</f>
        <v>4042.3701445180427</v>
      </c>
      <c r="H11747" s="32" t="s">
        <v>5474</v>
      </c>
      <c r="I11747" s="9" t="s">
        <v>5412</v>
      </c>
      <c r="J11747" s="36">
        <f>IF(ISERROR(VLOOKUP(A11747&amp;I11747,'County-level Emissions Factors'!$E$2:$F$12273,2,FALSE)),0,VLOOKUP(A11747&amp;I11747,'County-level Emissions Factors'!$E$2:$F$12273,2,FALSE))</f>
        <v>5.660606060606062</v>
      </c>
      <c r="K11747" s="19" t="s">
        <v>5473</v>
      </c>
      <c r="L11747" s="19" t="s">
        <v>5474</v>
      </c>
      <c r="M11747" s="38">
        <f t="shared" si="187"/>
        <v>11.441132469635917</v>
      </c>
      <c r="N11747" s="9" t="s">
        <v>5475</v>
      </c>
    </row>
    <row r="11748" spans="1:14">
      <c r="A11748" s="31" t="s">
        <v>4004</v>
      </c>
      <c r="B11748" s="31" t="s">
        <v>4001</v>
      </c>
      <c r="C11748" s="31" t="s">
        <v>20</v>
      </c>
      <c r="D11748" s="31" t="s">
        <v>4005</v>
      </c>
      <c r="E11748" s="31" t="s">
        <v>17</v>
      </c>
      <c r="F11748" s="31" t="s">
        <v>4003</v>
      </c>
      <c r="G11748" s="24">
        <f>IF(ISERROR(VLOOKUP(A11748,'2011 County-Level Acres Tilled'!$A$2:$F$3069,6,FALSE)),0,VLOOKUP(A11748,'2011 County-Level Acres Tilled'!$A$2:$F$3069,6,FALSE))</f>
        <v>68911.97393587789</v>
      </c>
      <c r="H11748" s="32" t="s">
        <v>5474</v>
      </c>
      <c r="I11748" s="9" t="s">
        <v>5412</v>
      </c>
      <c r="J11748" s="36">
        <f>IF(ISERROR(VLOOKUP(A11748&amp;I11748,'County-level Emissions Factors'!$E$2:$F$12273,2,FALSE)),0,VLOOKUP(A11748&amp;I11748,'County-level Emissions Factors'!$E$2:$F$12273,2,FALSE))</f>
        <v>1.9300952380952381</v>
      </c>
      <c r="K11748" s="19" t="s">
        <v>5473</v>
      </c>
      <c r="L11748" s="19" t="s">
        <v>5474</v>
      </c>
      <c r="M11748" s="38">
        <f t="shared" si="187"/>
        <v>66.503336370690533</v>
      </c>
      <c r="N11748" s="9" t="s">
        <v>5475</v>
      </c>
    </row>
    <row r="11749" spans="1:14">
      <c r="A11749" s="31" t="s">
        <v>4006</v>
      </c>
      <c r="B11749" s="31" t="s">
        <v>4001</v>
      </c>
      <c r="C11749" s="31" t="s">
        <v>23</v>
      </c>
      <c r="D11749" s="31" t="s">
        <v>4007</v>
      </c>
      <c r="E11749" s="31" t="s">
        <v>17</v>
      </c>
      <c r="F11749" s="31" t="s">
        <v>4003</v>
      </c>
      <c r="G11749" s="24">
        <f>IF(ISERROR(VLOOKUP(A11749,'2011 County-Level Acres Tilled'!$A$2:$F$3069,6,FALSE)),0,VLOOKUP(A11749,'2011 County-Level Acres Tilled'!$A$2:$F$3069,6,FALSE))</f>
        <v>52096.652814811583</v>
      </c>
      <c r="H11749" s="32" t="s">
        <v>5474</v>
      </c>
      <c r="I11749" s="9" t="s">
        <v>5412</v>
      </c>
      <c r="J11749" s="36">
        <f>IF(ISERROR(VLOOKUP(A11749&amp;I11749,'County-level Emissions Factors'!$E$2:$F$12273,2,FALSE)),0,VLOOKUP(A11749&amp;I11749,'County-level Emissions Factors'!$E$2:$F$12273,2,FALSE))</f>
        <v>2.8997237858816125</v>
      </c>
      <c r="K11749" s="19" t="s">
        <v>5473</v>
      </c>
      <c r="L11749" s="19" t="s">
        <v>5474</v>
      </c>
      <c r="M11749" s="38">
        <f t="shared" si="187"/>
        <v>75.532951665962699</v>
      </c>
      <c r="N11749" s="9" t="s">
        <v>5475</v>
      </c>
    </row>
    <row r="11750" spans="1:14">
      <c r="A11750" s="31" t="s">
        <v>4008</v>
      </c>
      <c r="B11750" s="31" t="s">
        <v>4001</v>
      </c>
      <c r="C11750" s="31" t="s">
        <v>26</v>
      </c>
      <c r="D11750" s="31" t="s">
        <v>1743</v>
      </c>
      <c r="E11750" s="31" t="s">
        <v>17</v>
      </c>
      <c r="F11750" s="31" t="s">
        <v>4003</v>
      </c>
      <c r="G11750" s="24">
        <f>IF(ISERROR(VLOOKUP(A11750,'2011 County-Level Acres Tilled'!$A$2:$F$3069,6,FALSE)),0,VLOOKUP(A11750,'2011 County-Level Acres Tilled'!$A$2:$F$3069,6,FALSE))</f>
        <v>51985.375960954516</v>
      </c>
      <c r="H11750" s="32" t="s">
        <v>5474</v>
      </c>
      <c r="I11750" s="9" t="s">
        <v>5412</v>
      </c>
      <c r="J11750" s="36">
        <f>IF(ISERROR(VLOOKUP(A11750&amp;I11750,'County-level Emissions Factors'!$E$2:$F$12273,2,FALSE)),0,VLOOKUP(A11750&amp;I11750,'County-level Emissions Factors'!$E$2:$F$12273,2,FALSE))</f>
        <v>2.788382055975994</v>
      </c>
      <c r="K11750" s="19" t="s">
        <v>5473</v>
      </c>
      <c r="L11750" s="19" t="s">
        <v>5474</v>
      </c>
      <c r="M11750" s="38">
        <f t="shared" si="187"/>
        <v>72.47754475134569</v>
      </c>
      <c r="N11750" s="9" t="s">
        <v>5475</v>
      </c>
    </row>
    <row r="11751" spans="1:14">
      <c r="A11751" s="31" t="s">
        <v>4009</v>
      </c>
      <c r="B11751" s="31" t="s">
        <v>4001</v>
      </c>
      <c r="C11751" s="31" t="s">
        <v>29</v>
      </c>
      <c r="D11751" s="31" t="s">
        <v>4010</v>
      </c>
      <c r="E11751" s="31" t="s">
        <v>17</v>
      </c>
      <c r="F11751" s="31" t="s">
        <v>4003</v>
      </c>
      <c r="G11751" s="24">
        <f>IF(ISERROR(VLOOKUP(A11751,'2011 County-Level Acres Tilled'!$A$2:$F$3069,6,FALSE)),0,VLOOKUP(A11751,'2011 County-Level Acres Tilled'!$A$2:$F$3069,6,FALSE))</f>
        <v>32115.8507830296</v>
      </c>
      <c r="H11751" s="32" t="s">
        <v>5474</v>
      </c>
      <c r="I11751" s="9" t="s">
        <v>5412</v>
      </c>
      <c r="J11751" s="36">
        <f>IF(ISERROR(VLOOKUP(A11751&amp;I11751,'County-level Emissions Factors'!$E$2:$F$12273,2,FALSE)),0,VLOOKUP(A11751&amp;I11751,'County-level Emissions Factors'!$E$2:$F$12273,2,FALSE))</f>
        <v>5.9236505681818183</v>
      </c>
      <c r="K11751" s="19" t="s">
        <v>5473</v>
      </c>
      <c r="L11751" s="19" t="s">
        <v>5474</v>
      </c>
      <c r="M11751" s="38">
        <f t="shared" si="187"/>
        <v>95.121538869267894</v>
      </c>
      <c r="N11751" s="9" t="s">
        <v>5475</v>
      </c>
    </row>
    <row r="11752" spans="1:14">
      <c r="A11752" s="31" t="s">
        <v>4011</v>
      </c>
      <c r="B11752" s="31" t="s">
        <v>4001</v>
      </c>
      <c r="C11752" s="31" t="s">
        <v>32</v>
      </c>
      <c r="D11752" s="31" t="s">
        <v>4012</v>
      </c>
      <c r="E11752" s="31" t="s">
        <v>17</v>
      </c>
      <c r="F11752" s="31" t="s">
        <v>4003</v>
      </c>
      <c r="G11752" s="24">
        <f>IF(ISERROR(VLOOKUP(A11752,'2011 County-Level Acres Tilled'!$A$2:$F$3069,6,FALSE)),0,VLOOKUP(A11752,'2011 County-Level Acres Tilled'!$A$2:$F$3069,6,FALSE))</f>
        <v>28411.693289223862</v>
      </c>
      <c r="H11752" s="32" t="s">
        <v>5474</v>
      </c>
      <c r="I11752" s="9" t="s">
        <v>5412</v>
      </c>
      <c r="J11752" s="36">
        <f>IF(ISERROR(VLOOKUP(A11752&amp;I11752,'County-level Emissions Factors'!$E$2:$F$12273,2,FALSE)),0,VLOOKUP(A11752&amp;I11752,'County-level Emissions Factors'!$E$2:$F$12273,2,FALSE))</f>
        <v>3.5278701825557803</v>
      </c>
      <c r="K11752" s="19" t="s">
        <v>5473</v>
      </c>
      <c r="L11752" s="19" t="s">
        <v>5474</v>
      </c>
      <c r="M11752" s="38">
        <f t="shared" si="187"/>
        <v>50.116382795486508</v>
      </c>
      <c r="N11752" s="9" t="s">
        <v>5475</v>
      </c>
    </row>
    <row r="11753" spans="1:14">
      <c r="A11753" s="31" t="s">
        <v>4013</v>
      </c>
      <c r="B11753" s="31" t="s">
        <v>4001</v>
      </c>
      <c r="C11753" s="31" t="s">
        <v>35</v>
      </c>
      <c r="D11753" s="31" t="s">
        <v>3353</v>
      </c>
      <c r="E11753" s="31" t="s">
        <v>17</v>
      </c>
      <c r="F11753" s="31" t="s">
        <v>4003</v>
      </c>
      <c r="G11753" s="24">
        <f>IF(ISERROR(VLOOKUP(A11753,'2011 County-Level Acres Tilled'!$A$2:$F$3069,6,FALSE)),0,VLOOKUP(A11753,'2011 County-Level Acres Tilled'!$A$2:$F$3069,6,FALSE))</f>
        <v>7271.9863164584276</v>
      </c>
      <c r="H11753" s="32" t="s">
        <v>5474</v>
      </c>
      <c r="I11753" s="9" t="s">
        <v>5412</v>
      </c>
      <c r="J11753" s="36">
        <f>IF(ISERROR(VLOOKUP(A11753&amp;I11753,'County-level Emissions Factors'!$E$2:$F$12273,2,FALSE)),0,VLOOKUP(A11753&amp;I11753,'County-level Emissions Factors'!$E$2:$F$12273,2,FALSE))</f>
        <v>1.2125511596180081</v>
      </c>
      <c r="K11753" s="19" t="s">
        <v>5473</v>
      </c>
      <c r="L11753" s="19" t="s">
        <v>5474</v>
      </c>
      <c r="M11753" s="38">
        <f t="shared" si="187"/>
        <v>4.408827720373977</v>
      </c>
      <c r="N11753" s="9" t="s">
        <v>5475</v>
      </c>
    </row>
    <row r="11754" spans="1:14">
      <c r="A11754" s="31" t="s">
        <v>4014</v>
      </c>
      <c r="B11754" s="31" t="s">
        <v>4001</v>
      </c>
      <c r="C11754" s="31" t="s">
        <v>38</v>
      </c>
      <c r="D11754" s="31" t="s">
        <v>4015</v>
      </c>
      <c r="E11754" s="31" t="s">
        <v>17</v>
      </c>
      <c r="F11754" s="31" t="s">
        <v>4003</v>
      </c>
      <c r="G11754" s="24">
        <f>IF(ISERROR(VLOOKUP(A11754,'2011 County-Level Acres Tilled'!$A$2:$F$3069,6,FALSE)),0,VLOOKUP(A11754,'2011 County-Level Acres Tilled'!$A$2:$F$3069,6,FALSE))</f>
        <v>13445.020248383878</v>
      </c>
      <c r="H11754" s="32" t="s">
        <v>5474</v>
      </c>
      <c r="I11754" s="9" t="s">
        <v>5412</v>
      </c>
      <c r="J11754" s="36">
        <f>IF(ISERROR(VLOOKUP(A11754&amp;I11754,'County-level Emissions Factors'!$E$2:$F$12273,2,FALSE)),0,VLOOKUP(A11754&amp;I11754,'County-level Emissions Factors'!$E$2:$F$12273,2,FALSE))</f>
        <v>3.2356036036036033</v>
      </c>
      <c r="K11754" s="19" t="s">
        <v>5473</v>
      </c>
      <c r="L11754" s="19" t="s">
        <v>5474</v>
      </c>
      <c r="M11754" s="38">
        <f t="shared" si="187"/>
        <v>21.751377983097147</v>
      </c>
      <c r="N11754" s="9" t="s">
        <v>5475</v>
      </c>
    </row>
    <row r="11755" spans="1:14">
      <c r="A11755" s="31" t="s">
        <v>4016</v>
      </c>
      <c r="B11755" s="31" t="s">
        <v>4001</v>
      </c>
      <c r="C11755" s="31" t="s">
        <v>41</v>
      </c>
      <c r="D11755" s="31" t="s">
        <v>39</v>
      </c>
      <c r="E11755" s="31" t="s">
        <v>17</v>
      </c>
      <c r="F11755" s="31" t="s">
        <v>4003</v>
      </c>
      <c r="G11755" s="24">
        <f>IF(ISERROR(VLOOKUP(A11755,'2011 County-Level Acres Tilled'!$A$2:$F$3069,6,FALSE)),0,VLOOKUP(A11755,'2011 County-Level Acres Tilled'!$A$2:$F$3069,6,FALSE))</f>
        <v>90410.722140430677</v>
      </c>
      <c r="H11755" s="32" t="s">
        <v>5474</v>
      </c>
      <c r="I11755" s="9" t="s">
        <v>5412</v>
      </c>
      <c r="J11755" s="36">
        <f>IF(ISERROR(VLOOKUP(A11755&amp;I11755,'County-level Emissions Factors'!$E$2:$F$12273,2,FALSE)),0,VLOOKUP(A11755&amp;I11755,'County-level Emissions Factors'!$E$2:$F$12273,2,FALSE))</f>
        <v>7.1062541920918747</v>
      </c>
      <c r="K11755" s="19" t="s">
        <v>5473</v>
      </c>
      <c r="L11755" s="19" t="s">
        <v>5474</v>
      </c>
      <c r="M11755" s="38">
        <f t="shared" si="187"/>
        <v>321.24078661024458</v>
      </c>
      <c r="N11755" s="9" t="s">
        <v>5475</v>
      </c>
    </row>
    <row r="11756" spans="1:14">
      <c r="A11756" s="31" t="s">
        <v>4017</v>
      </c>
      <c r="B11756" s="31" t="s">
        <v>4001</v>
      </c>
      <c r="C11756" s="31" t="s">
        <v>44</v>
      </c>
      <c r="D11756" s="31" t="s">
        <v>4018</v>
      </c>
      <c r="E11756" s="31" t="s">
        <v>17</v>
      </c>
      <c r="F11756" s="31" t="s">
        <v>4003</v>
      </c>
      <c r="G11756" s="24">
        <f>IF(ISERROR(VLOOKUP(A11756,'2011 County-Level Acres Tilled'!$A$2:$F$3069,6,FALSE)),0,VLOOKUP(A11756,'2011 County-Level Acres Tilled'!$A$2:$F$3069,6,FALSE))</f>
        <v>9805.1765112274497</v>
      </c>
      <c r="H11756" s="32" t="s">
        <v>5474</v>
      </c>
      <c r="I11756" s="9" t="s">
        <v>5412</v>
      </c>
      <c r="J11756" s="36">
        <f>IF(ISERROR(VLOOKUP(A11756&amp;I11756,'County-level Emissions Factors'!$E$2:$F$12273,2,FALSE)),0,VLOOKUP(A11756&amp;I11756,'County-level Emissions Factors'!$E$2:$F$12273,2,FALSE))</f>
        <v>2.0241215574548903</v>
      </c>
      <c r="K11756" s="19" t="s">
        <v>5473</v>
      </c>
      <c r="L11756" s="19" t="s">
        <v>5474</v>
      </c>
      <c r="M11756" s="38">
        <f t="shared" si="187"/>
        <v>9.923434575512907</v>
      </c>
      <c r="N11756" s="9" t="s">
        <v>5475</v>
      </c>
    </row>
    <row r="11757" spans="1:14">
      <c r="A11757" s="31" t="s">
        <v>4019</v>
      </c>
      <c r="B11757" s="31" t="s">
        <v>4001</v>
      </c>
      <c r="C11757" s="31" t="s">
        <v>47</v>
      </c>
      <c r="D11757" s="31" t="s">
        <v>45</v>
      </c>
      <c r="E11757" s="31" t="s">
        <v>17</v>
      </c>
      <c r="F11757" s="31" t="s">
        <v>4003</v>
      </c>
      <c r="G11757" s="24">
        <f>IF(ISERROR(VLOOKUP(A11757,'2011 County-Level Acres Tilled'!$A$2:$F$3069,6,FALSE)),0,VLOOKUP(A11757,'2011 County-Level Acres Tilled'!$A$2:$F$3069,6,FALSE))</f>
        <v>3860.5716517048336</v>
      </c>
      <c r="H11757" s="32" t="s">
        <v>5474</v>
      </c>
      <c r="I11757" s="9" t="s">
        <v>5412</v>
      </c>
      <c r="J11757" s="36">
        <f>IF(ISERROR(VLOOKUP(A11757&amp;I11757,'County-level Emissions Factors'!$E$2:$F$12273,2,FALSE)),0,VLOOKUP(A11757&amp;I11757,'County-level Emissions Factors'!$E$2:$F$12273,2,FALSE))</f>
        <v>3.1456410256410257</v>
      </c>
      <c r="K11757" s="19" t="s">
        <v>5473</v>
      </c>
      <c r="L11757" s="19" t="s">
        <v>5474</v>
      </c>
      <c r="M11757" s="38">
        <f t="shared" si="187"/>
        <v>6.0719862850147308</v>
      </c>
      <c r="N11757" s="9" t="s">
        <v>5475</v>
      </c>
    </row>
    <row r="11758" spans="1:14">
      <c r="A11758" s="31" t="s">
        <v>4020</v>
      </c>
      <c r="B11758" s="31" t="s">
        <v>4001</v>
      </c>
      <c r="C11758" s="31" t="s">
        <v>50</v>
      </c>
      <c r="D11758" s="31" t="s">
        <v>3915</v>
      </c>
      <c r="E11758" s="31" t="s">
        <v>17</v>
      </c>
      <c r="F11758" s="31" t="s">
        <v>4003</v>
      </c>
      <c r="G11758" s="24">
        <f>IF(ISERROR(VLOOKUP(A11758,'2011 County-Level Acres Tilled'!$A$2:$F$3069,6,FALSE)),0,VLOOKUP(A11758,'2011 County-Level Acres Tilled'!$A$2:$F$3069,6,FALSE))</f>
        <v>14643.578229698958</v>
      </c>
      <c r="H11758" s="32" t="s">
        <v>5474</v>
      </c>
      <c r="I11758" s="9" t="s">
        <v>5412</v>
      </c>
      <c r="J11758" s="36">
        <f>IF(ISERROR(VLOOKUP(A11758&amp;I11758,'County-level Emissions Factors'!$E$2:$F$12273,2,FALSE)),0,VLOOKUP(A11758&amp;I11758,'County-level Emissions Factors'!$E$2:$F$12273,2,FALSE))</f>
        <v>3.7258137774413322</v>
      </c>
      <c r="K11758" s="19" t="s">
        <v>5473</v>
      </c>
      <c r="L11758" s="19" t="s">
        <v>5474</v>
      </c>
      <c r="M11758" s="38">
        <f t="shared" si="187"/>
        <v>27.279622759626168</v>
      </c>
      <c r="N11758" s="9" t="s">
        <v>5475</v>
      </c>
    </row>
    <row r="11759" spans="1:14">
      <c r="A11759" s="31" t="s">
        <v>4021</v>
      </c>
      <c r="B11759" s="31" t="s">
        <v>4001</v>
      </c>
      <c r="C11759" s="31" t="s">
        <v>53</v>
      </c>
      <c r="D11759" s="31" t="s">
        <v>4022</v>
      </c>
      <c r="E11759" s="31" t="s">
        <v>17</v>
      </c>
      <c r="F11759" s="31" t="s">
        <v>4003</v>
      </c>
      <c r="G11759" s="24">
        <f>IF(ISERROR(VLOOKUP(A11759,'2011 County-Level Acres Tilled'!$A$2:$F$3069,6,FALSE)),0,VLOOKUP(A11759,'2011 County-Level Acres Tilled'!$A$2:$F$3069,6,FALSE))</f>
        <v>45304.750982613186</v>
      </c>
      <c r="H11759" s="32" t="s">
        <v>5474</v>
      </c>
      <c r="I11759" s="9" t="s">
        <v>5412</v>
      </c>
      <c r="J11759" s="36">
        <f>IF(ISERROR(VLOOKUP(A11759&amp;I11759,'County-level Emissions Factors'!$E$2:$F$12273,2,FALSE)),0,VLOOKUP(A11759&amp;I11759,'County-level Emissions Factors'!$E$2:$F$12273,2,FALSE))</f>
        <v>2.2970844158522001</v>
      </c>
      <c r="K11759" s="19" t="s">
        <v>5473</v>
      </c>
      <c r="L11759" s="19" t="s">
        <v>5474</v>
      </c>
      <c r="M11759" s="38">
        <f t="shared" si="187"/>
        <v>52.034418723112701</v>
      </c>
      <c r="N11759" s="9" t="s">
        <v>5475</v>
      </c>
    </row>
    <row r="11760" spans="1:14">
      <c r="A11760" s="31" t="s">
        <v>4023</v>
      </c>
      <c r="B11760" s="31" t="s">
        <v>4001</v>
      </c>
      <c r="C11760" s="31" t="s">
        <v>56</v>
      </c>
      <c r="D11760" s="31" t="s">
        <v>4024</v>
      </c>
      <c r="E11760" s="31" t="s">
        <v>17</v>
      </c>
      <c r="F11760" s="31" t="s">
        <v>4003</v>
      </c>
      <c r="G11760" s="24">
        <f>IF(ISERROR(VLOOKUP(A11760,'2011 County-Level Acres Tilled'!$A$2:$F$3069,6,FALSE)),0,VLOOKUP(A11760,'2011 County-Level Acres Tilled'!$A$2:$F$3069,6,FALSE))</f>
        <v>82772.102848668757</v>
      </c>
      <c r="H11760" s="32" t="s">
        <v>5474</v>
      </c>
      <c r="I11760" s="9" t="s">
        <v>5412</v>
      </c>
      <c r="J11760" s="36">
        <f>IF(ISERROR(VLOOKUP(A11760&amp;I11760,'County-level Emissions Factors'!$E$2:$F$12273,2,FALSE)),0,VLOOKUP(A11760&amp;I11760,'County-level Emissions Factors'!$E$2:$F$12273,2,FALSE))</f>
        <v>4.4741886881164312</v>
      </c>
      <c r="K11760" s="19" t="s">
        <v>5473</v>
      </c>
      <c r="L11760" s="19" t="s">
        <v>5474</v>
      </c>
      <c r="M11760" s="38">
        <f t="shared" si="187"/>
        <v>185.1690031285618</v>
      </c>
      <c r="N11760" s="9" t="s">
        <v>5475</v>
      </c>
    </row>
    <row r="11761" spans="1:14">
      <c r="A11761" s="31" t="s">
        <v>4025</v>
      </c>
      <c r="B11761" s="31" t="s">
        <v>4001</v>
      </c>
      <c r="C11761" s="31" t="s">
        <v>59</v>
      </c>
      <c r="D11761" s="31" t="s">
        <v>4026</v>
      </c>
      <c r="E11761" s="31" t="s">
        <v>17</v>
      </c>
      <c r="F11761" s="31" t="s">
        <v>4003</v>
      </c>
      <c r="G11761" s="24">
        <f>IF(ISERROR(VLOOKUP(A11761,'2011 County-Level Acres Tilled'!$A$2:$F$3069,6,FALSE)),0,VLOOKUP(A11761,'2011 County-Level Acres Tilled'!$A$2:$F$3069,6,FALSE))</f>
        <v>80057.130871225076</v>
      </c>
      <c r="H11761" s="32" t="s">
        <v>5474</v>
      </c>
      <c r="I11761" s="9" t="s">
        <v>5412</v>
      </c>
      <c r="J11761" s="36">
        <f>IF(ISERROR(VLOOKUP(A11761&amp;I11761,'County-level Emissions Factors'!$E$2:$F$12273,2,FALSE)),0,VLOOKUP(A11761&amp;I11761,'County-level Emissions Factors'!$E$2:$F$12273,2,FALSE))</f>
        <v>1.612717130259095</v>
      </c>
      <c r="K11761" s="19" t="s">
        <v>5473</v>
      </c>
      <c r="L11761" s="19" t="s">
        <v>5474</v>
      </c>
      <c r="M11761" s="38">
        <f t="shared" si="187"/>
        <v>64.554753177709458</v>
      </c>
      <c r="N11761" s="9" t="s">
        <v>5475</v>
      </c>
    </row>
    <row r="11762" spans="1:14">
      <c r="A11762" s="31" t="s">
        <v>4027</v>
      </c>
      <c r="B11762" s="31" t="s">
        <v>4001</v>
      </c>
      <c r="C11762" s="31" t="s">
        <v>62</v>
      </c>
      <c r="D11762" s="31" t="s">
        <v>4028</v>
      </c>
      <c r="E11762" s="31" t="s">
        <v>17</v>
      </c>
      <c r="F11762" s="31" t="s">
        <v>4003</v>
      </c>
      <c r="G11762" s="24">
        <f>IF(ISERROR(VLOOKUP(A11762,'2011 County-Level Acres Tilled'!$A$2:$F$3069,6,FALSE)),0,VLOOKUP(A11762,'2011 County-Level Acres Tilled'!$A$2:$F$3069,6,FALSE))</f>
        <v>205718.26264104841</v>
      </c>
      <c r="H11762" s="32" t="s">
        <v>5474</v>
      </c>
      <c r="I11762" s="9" t="s">
        <v>5412</v>
      </c>
      <c r="J11762" s="36">
        <f>IF(ISERROR(VLOOKUP(A11762&amp;I11762,'County-level Emissions Factors'!$E$2:$F$12273,2,FALSE)),0,VLOOKUP(A11762&amp;I11762,'County-level Emissions Factors'!$E$2:$F$12273,2,FALSE))</f>
        <v>4.0059882545489556</v>
      </c>
      <c r="K11762" s="19" t="s">
        <v>5473</v>
      </c>
      <c r="L11762" s="19" t="s">
        <v>5474</v>
      </c>
      <c r="M11762" s="38">
        <f t="shared" si="187"/>
        <v>412.05247194312858</v>
      </c>
      <c r="N11762" s="9" t="s">
        <v>5475</v>
      </c>
    </row>
    <row r="11763" spans="1:14">
      <c r="A11763" s="31" t="s">
        <v>4029</v>
      </c>
      <c r="B11763" s="31" t="s">
        <v>4001</v>
      </c>
      <c r="C11763" s="31" t="s">
        <v>65</v>
      </c>
      <c r="D11763" s="31" t="s">
        <v>4030</v>
      </c>
      <c r="E11763" s="31" t="s">
        <v>17</v>
      </c>
      <c r="F11763" s="31" t="s">
        <v>4003</v>
      </c>
      <c r="G11763" s="24">
        <f>IF(ISERROR(VLOOKUP(A11763,'2011 County-Level Acres Tilled'!$A$2:$F$3069,6,FALSE)),0,VLOOKUP(A11763,'2011 County-Level Acres Tilled'!$A$2:$F$3069,6,FALSE))</f>
        <v>97828.532237896754</v>
      </c>
      <c r="H11763" s="32" t="s">
        <v>5474</v>
      </c>
      <c r="I11763" s="9" t="s">
        <v>5412</v>
      </c>
      <c r="J11763" s="36">
        <f>IF(ISERROR(VLOOKUP(A11763&amp;I11763,'County-level Emissions Factors'!$E$2:$F$12273,2,FALSE)),0,VLOOKUP(A11763&amp;I11763,'County-level Emissions Factors'!$E$2:$F$12273,2,FALSE))</f>
        <v>3.6868097674173304</v>
      </c>
      <c r="K11763" s="19" t="s">
        <v>5473</v>
      </c>
      <c r="L11763" s="19" t="s">
        <v>5474</v>
      </c>
      <c r="M11763" s="38">
        <f t="shared" si="187"/>
        <v>180.33759409338947</v>
      </c>
      <c r="N11763" s="9" t="s">
        <v>5475</v>
      </c>
    </row>
    <row r="11764" spans="1:14">
      <c r="A11764" s="31" t="s">
        <v>4031</v>
      </c>
      <c r="B11764" s="31" t="s">
        <v>4001</v>
      </c>
      <c r="C11764" s="31" t="s">
        <v>68</v>
      </c>
      <c r="D11764" s="31" t="s">
        <v>2250</v>
      </c>
      <c r="E11764" s="31" t="s">
        <v>17</v>
      </c>
      <c r="F11764" s="31" t="s">
        <v>4003</v>
      </c>
      <c r="G11764" s="24">
        <f>IF(ISERROR(VLOOKUP(A11764,'2011 County-Level Acres Tilled'!$A$2:$F$3069,6,FALSE)),0,VLOOKUP(A11764,'2011 County-Level Acres Tilled'!$A$2:$F$3069,6,FALSE))</f>
        <v>35631.834431391304</v>
      </c>
      <c r="H11764" s="32" t="s">
        <v>5474</v>
      </c>
      <c r="I11764" s="9" t="s">
        <v>5412</v>
      </c>
      <c r="J11764" s="36">
        <f>IF(ISERROR(VLOOKUP(A11764&amp;I11764,'County-level Emissions Factors'!$E$2:$F$12273,2,FALSE)),0,VLOOKUP(A11764&amp;I11764,'County-level Emissions Factors'!$E$2:$F$12273,2,FALSE))</f>
        <v>3.5472472741957199</v>
      </c>
      <c r="K11764" s="19" t="s">
        <v>5473</v>
      </c>
      <c r="L11764" s="19" t="s">
        <v>5474</v>
      </c>
      <c r="M11764" s="38">
        <f t="shared" si="187"/>
        <v>63.197463780673004</v>
      </c>
      <c r="N11764" s="9" t="s">
        <v>5475</v>
      </c>
    </row>
    <row r="11765" spans="1:14">
      <c r="A11765" s="31" t="s">
        <v>4032</v>
      </c>
      <c r="B11765" s="31" t="s">
        <v>4001</v>
      </c>
      <c r="C11765" s="31" t="s">
        <v>71</v>
      </c>
      <c r="D11765" s="31" t="s">
        <v>4033</v>
      </c>
      <c r="E11765" s="31" t="s">
        <v>17</v>
      </c>
      <c r="F11765" s="31" t="s">
        <v>4003</v>
      </c>
      <c r="G11765" s="24">
        <f>IF(ISERROR(VLOOKUP(A11765,'2011 County-Level Acres Tilled'!$A$2:$F$3069,6,FALSE)),0,VLOOKUP(A11765,'2011 County-Level Acres Tilled'!$A$2:$F$3069,6,FALSE))</f>
        <v>10395.039417741627</v>
      </c>
      <c r="H11765" s="32" t="s">
        <v>5474</v>
      </c>
      <c r="I11765" s="9" t="s">
        <v>5412</v>
      </c>
      <c r="J11765" s="36">
        <f>IF(ISERROR(VLOOKUP(A11765&amp;I11765,'County-level Emissions Factors'!$E$2:$F$12273,2,FALSE)),0,VLOOKUP(A11765&amp;I11765,'County-level Emissions Factors'!$E$2:$F$12273,2,FALSE))</f>
        <v>3.7816643159379413</v>
      </c>
      <c r="K11765" s="19" t="s">
        <v>5473</v>
      </c>
      <c r="L11765" s="19" t="s">
        <v>5474</v>
      </c>
      <c r="M11765" s="38">
        <f t="shared" si="187"/>
        <v>19.655274814420913</v>
      </c>
      <c r="N11765" s="9" t="s">
        <v>5475</v>
      </c>
    </row>
    <row r="11766" spans="1:14">
      <c r="A11766" s="31" t="s">
        <v>4034</v>
      </c>
      <c r="B11766" s="31" t="s">
        <v>4001</v>
      </c>
      <c r="C11766" s="31" t="s">
        <v>74</v>
      </c>
      <c r="D11766" s="31" t="s">
        <v>708</v>
      </c>
      <c r="E11766" s="31" t="s">
        <v>17</v>
      </c>
      <c r="F11766" s="31" t="s">
        <v>4003</v>
      </c>
      <c r="G11766" s="24">
        <f>IF(ISERROR(VLOOKUP(A11766,'2011 County-Level Acres Tilled'!$A$2:$F$3069,6,FALSE)),0,VLOOKUP(A11766,'2011 County-Level Acres Tilled'!$A$2:$F$3069,6,FALSE))</f>
        <v>1203.8839321036141</v>
      </c>
      <c r="H11766" s="32" t="s">
        <v>5474</v>
      </c>
      <c r="I11766" s="9" t="s">
        <v>5412</v>
      </c>
      <c r="J11766" s="36">
        <f>IF(ISERROR(VLOOKUP(A11766&amp;I11766,'County-level Emissions Factors'!$E$2:$F$12273,2,FALSE)),0,VLOOKUP(A11766&amp;I11766,'County-level Emissions Factors'!$E$2:$F$12273,2,FALSE))</f>
        <v>3.45</v>
      </c>
      <c r="K11766" s="19" t="s">
        <v>5473</v>
      </c>
      <c r="L11766" s="19" t="s">
        <v>5474</v>
      </c>
      <c r="M11766" s="38">
        <f t="shared" si="187"/>
        <v>2.0766997828787344</v>
      </c>
      <c r="N11766" s="9" t="s">
        <v>5475</v>
      </c>
    </row>
    <row r="11767" spans="1:14">
      <c r="A11767" s="31" t="s">
        <v>4035</v>
      </c>
      <c r="B11767" s="31" t="s">
        <v>4001</v>
      </c>
      <c r="C11767" s="31" t="s">
        <v>77</v>
      </c>
      <c r="D11767" s="31" t="s">
        <v>4036</v>
      </c>
      <c r="E11767" s="31" t="s">
        <v>17</v>
      </c>
      <c r="F11767" s="31" t="s">
        <v>4003</v>
      </c>
      <c r="G11767" s="24">
        <f>IF(ISERROR(VLOOKUP(A11767,'2011 County-Level Acres Tilled'!$A$2:$F$3069,6,FALSE)),0,VLOOKUP(A11767,'2011 County-Level Acres Tilled'!$A$2:$F$3069,6,FALSE))</f>
        <v>96846.940190761932</v>
      </c>
      <c r="H11767" s="32" t="s">
        <v>5474</v>
      </c>
      <c r="I11767" s="9" t="s">
        <v>5412</v>
      </c>
      <c r="J11767" s="36">
        <f>IF(ISERROR(VLOOKUP(A11767&amp;I11767,'County-level Emissions Factors'!$E$2:$F$12273,2,FALSE)),0,VLOOKUP(A11767&amp;I11767,'County-level Emissions Factors'!$E$2:$F$12273,2,FALSE))</f>
        <v>3.9968809342519287</v>
      </c>
      <c r="K11767" s="19" t="s">
        <v>5473</v>
      </c>
      <c r="L11767" s="19" t="s">
        <v>5474</v>
      </c>
      <c r="M11767" s="38">
        <f t="shared" si="187"/>
        <v>193.54284439454662</v>
      </c>
      <c r="N11767" s="9" t="s">
        <v>5475</v>
      </c>
    </row>
    <row r="11768" spans="1:14">
      <c r="A11768" s="31" t="s">
        <v>4037</v>
      </c>
      <c r="B11768" s="31" t="s">
        <v>4001</v>
      </c>
      <c r="C11768" s="31" t="s">
        <v>80</v>
      </c>
      <c r="D11768" s="31" t="s">
        <v>4038</v>
      </c>
      <c r="E11768" s="31" t="s">
        <v>17</v>
      </c>
      <c r="F11768" s="31" t="s">
        <v>4003</v>
      </c>
      <c r="G11768" s="24">
        <f>IF(ISERROR(VLOOKUP(A11768,'2011 County-Level Acres Tilled'!$A$2:$F$3069,6,FALSE)),0,VLOOKUP(A11768,'2011 County-Level Acres Tilled'!$A$2:$F$3069,6,FALSE))</f>
        <v>14978.619403183049</v>
      </c>
      <c r="H11768" s="32" t="s">
        <v>5474</v>
      </c>
      <c r="I11768" s="9" t="s">
        <v>5412</v>
      </c>
      <c r="J11768" s="36">
        <f>IF(ISERROR(VLOOKUP(A11768&amp;I11768,'County-level Emissions Factors'!$E$2:$F$12273,2,FALSE)),0,VLOOKUP(A11768&amp;I11768,'County-level Emissions Factors'!$E$2:$F$12273,2,FALSE))</f>
        <v>3.5862908132224702</v>
      </c>
      <c r="K11768" s="19" t="s">
        <v>5473</v>
      </c>
      <c r="L11768" s="19" t="s">
        <v>5474</v>
      </c>
      <c r="M11768" s="38">
        <f t="shared" si="187"/>
        <v>26.858842580195603</v>
      </c>
      <c r="N11768" s="9" t="s">
        <v>5475</v>
      </c>
    </row>
    <row r="11769" spans="1:14">
      <c r="A11769" s="31" t="s">
        <v>4039</v>
      </c>
      <c r="B11769" s="31" t="s">
        <v>4001</v>
      </c>
      <c r="C11769" s="31" t="s">
        <v>83</v>
      </c>
      <c r="D11769" s="31" t="s">
        <v>4040</v>
      </c>
      <c r="E11769" s="31" t="s">
        <v>17</v>
      </c>
      <c r="F11769" s="31" t="s">
        <v>4003</v>
      </c>
      <c r="G11769" s="24">
        <f>IF(ISERROR(VLOOKUP(A11769,'2011 County-Level Acres Tilled'!$A$2:$F$3069,6,FALSE)),0,VLOOKUP(A11769,'2011 County-Level Acres Tilled'!$A$2:$F$3069,6,FALSE))</f>
        <v>16032.387284363695</v>
      </c>
      <c r="H11769" s="32" t="s">
        <v>5474</v>
      </c>
      <c r="I11769" s="9" t="s">
        <v>5412</v>
      </c>
      <c r="J11769" s="36">
        <f>IF(ISERROR(VLOOKUP(A11769&amp;I11769,'County-level Emissions Factors'!$E$2:$F$12273,2,FALSE)),0,VLOOKUP(A11769&amp;I11769,'County-level Emissions Factors'!$E$2:$F$12273,2,FALSE))</f>
        <v>2.7807185628742515</v>
      </c>
      <c r="K11769" s="19" t="s">
        <v>5473</v>
      </c>
      <c r="L11769" s="19" t="s">
        <v>5474</v>
      </c>
      <c r="M11769" s="38">
        <f t="shared" si="187"/>
        <v>22.290778464409616</v>
      </c>
      <c r="N11769" s="9" t="s">
        <v>5475</v>
      </c>
    </row>
    <row r="11770" spans="1:14">
      <c r="A11770" s="31" t="s">
        <v>4041</v>
      </c>
      <c r="B11770" s="31" t="s">
        <v>4001</v>
      </c>
      <c r="C11770" s="31" t="s">
        <v>86</v>
      </c>
      <c r="D11770" s="31" t="s">
        <v>1798</v>
      </c>
      <c r="E11770" s="31" t="s">
        <v>17</v>
      </c>
      <c r="F11770" s="31" t="s">
        <v>4003</v>
      </c>
      <c r="G11770" s="24">
        <f>IF(ISERROR(VLOOKUP(A11770,'2011 County-Level Acres Tilled'!$A$2:$F$3069,6,FALSE)),0,VLOOKUP(A11770,'2011 County-Level Acres Tilled'!$A$2:$F$3069,6,FALSE))</f>
        <v>10253.119083657451</v>
      </c>
      <c r="H11770" s="32" t="s">
        <v>5474</v>
      </c>
      <c r="I11770" s="9" t="s">
        <v>5412</v>
      </c>
      <c r="J11770" s="36">
        <f>IF(ISERROR(VLOOKUP(A11770&amp;I11770,'County-level Emissions Factors'!$E$2:$F$12273,2,FALSE)),0,VLOOKUP(A11770&amp;I11770,'County-level Emissions Factors'!$E$2:$F$12273,2,FALSE))</f>
        <v>2.3696483180428132</v>
      </c>
      <c r="K11770" s="19" t="s">
        <v>5473</v>
      </c>
      <c r="L11770" s="19" t="s">
        <v>5474</v>
      </c>
      <c r="M11770" s="38">
        <f t="shared" si="187"/>
        <v>12.148143195640774</v>
      </c>
      <c r="N11770" s="9" t="s">
        <v>5475</v>
      </c>
    </row>
    <row r="11771" spans="1:14">
      <c r="A11771" s="31" t="s">
        <v>4042</v>
      </c>
      <c r="B11771" s="31" t="s">
        <v>4001</v>
      </c>
      <c r="C11771" s="31" t="s">
        <v>89</v>
      </c>
      <c r="D11771" s="31" t="s">
        <v>4043</v>
      </c>
      <c r="E11771" s="31" t="s">
        <v>17</v>
      </c>
      <c r="F11771" s="31" t="s">
        <v>4003</v>
      </c>
      <c r="G11771" s="24">
        <f>IF(ISERROR(VLOOKUP(A11771,'2011 County-Level Acres Tilled'!$A$2:$F$3069,6,FALSE)),0,VLOOKUP(A11771,'2011 County-Level Acres Tilled'!$A$2:$F$3069,6,FALSE))</f>
        <v>50240.578308080345</v>
      </c>
      <c r="H11771" s="32" t="s">
        <v>5474</v>
      </c>
      <c r="I11771" s="9" t="s">
        <v>5412</v>
      </c>
      <c r="J11771" s="36">
        <f>IF(ISERROR(VLOOKUP(A11771&amp;I11771,'County-level Emissions Factors'!$E$2:$F$12273,2,FALSE)),0,VLOOKUP(A11771&amp;I11771,'County-level Emissions Factors'!$E$2:$F$12273,2,FALSE))</f>
        <v>3.4268783486827488</v>
      </c>
      <c r="K11771" s="19" t="s">
        <v>5473</v>
      </c>
      <c r="L11771" s="19" t="s">
        <v>5474</v>
      </c>
      <c r="M11771" s="38">
        <f t="shared" si="187"/>
        <v>86.084175014630347</v>
      </c>
      <c r="N11771" s="9" t="s">
        <v>5475</v>
      </c>
    </row>
    <row r="11772" spans="1:14">
      <c r="A11772" s="31" t="s">
        <v>4044</v>
      </c>
      <c r="B11772" s="31" t="s">
        <v>4001</v>
      </c>
      <c r="C11772" s="31" t="s">
        <v>92</v>
      </c>
      <c r="D11772" s="31" t="s">
        <v>4045</v>
      </c>
      <c r="E11772" s="31" t="s">
        <v>17</v>
      </c>
      <c r="F11772" s="31" t="s">
        <v>4003</v>
      </c>
      <c r="G11772" s="24">
        <f>IF(ISERROR(VLOOKUP(A11772,'2011 County-Level Acres Tilled'!$A$2:$F$3069,6,FALSE)),0,VLOOKUP(A11772,'2011 County-Level Acres Tilled'!$A$2:$F$3069,6,FALSE))</f>
        <v>95315.204567655062</v>
      </c>
      <c r="H11772" s="32" t="s">
        <v>5474</v>
      </c>
      <c r="I11772" s="9" t="s">
        <v>5412</v>
      </c>
      <c r="J11772" s="36">
        <f>IF(ISERROR(VLOOKUP(A11772&amp;I11772,'County-level Emissions Factors'!$E$2:$F$12273,2,FALSE)),0,VLOOKUP(A11772&amp;I11772,'County-level Emissions Factors'!$E$2:$F$12273,2,FALSE))</f>
        <v>3.1724852394949843</v>
      </c>
      <c r="K11772" s="19" t="s">
        <v>5473</v>
      </c>
      <c r="L11772" s="19" t="s">
        <v>5474</v>
      </c>
      <c r="M11772" s="38">
        <f t="shared" si="187"/>
        <v>151.1930397951653</v>
      </c>
      <c r="N11772" s="9" t="s">
        <v>5475</v>
      </c>
    </row>
    <row r="11773" spans="1:14">
      <c r="A11773" s="31" t="s">
        <v>4046</v>
      </c>
      <c r="B11773" s="31" t="s">
        <v>4001</v>
      </c>
      <c r="C11773" s="31" t="s">
        <v>95</v>
      </c>
      <c r="D11773" s="31" t="s">
        <v>999</v>
      </c>
      <c r="E11773" s="31" t="s">
        <v>17</v>
      </c>
      <c r="F11773" s="31" t="s">
        <v>4003</v>
      </c>
      <c r="G11773" s="24">
        <f>IF(ISERROR(VLOOKUP(A11773,'2011 County-Level Acres Tilled'!$A$2:$F$3069,6,FALSE)),0,VLOOKUP(A11773,'2011 County-Level Acres Tilled'!$A$2:$F$3069,6,FALSE))</f>
        <v>17015.608527762117</v>
      </c>
      <c r="H11773" s="32" t="s">
        <v>5474</v>
      </c>
      <c r="I11773" s="9" t="s">
        <v>5412</v>
      </c>
      <c r="J11773" s="36">
        <f>IF(ISERROR(VLOOKUP(A11773&amp;I11773,'County-level Emissions Factors'!$E$2:$F$12273,2,FALSE)),0,VLOOKUP(A11773&amp;I11773,'County-level Emissions Factors'!$E$2:$F$12273,2,FALSE))</f>
        <v>1.8834049871023215</v>
      </c>
      <c r="K11773" s="19" t="s">
        <v>5473</v>
      </c>
      <c r="L11773" s="19" t="s">
        <v>5474</v>
      </c>
      <c r="M11773" s="38">
        <f t="shared" si="187"/>
        <v>16.023640979883982</v>
      </c>
      <c r="N11773" s="9" t="s">
        <v>5475</v>
      </c>
    </row>
    <row r="11774" spans="1:14">
      <c r="A11774" s="31" t="s">
        <v>4047</v>
      </c>
      <c r="B11774" s="31" t="s">
        <v>4001</v>
      </c>
      <c r="C11774" s="31" t="s">
        <v>98</v>
      </c>
      <c r="D11774" s="31" t="s">
        <v>4048</v>
      </c>
      <c r="E11774" s="31" t="s">
        <v>17</v>
      </c>
      <c r="F11774" s="31" t="s">
        <v>4003</v>
      </c>
      <c r="G11774" s="24">
        <f>IF(ISERROR(VLOOKUP(A11774,'2011 County-Level Acres Tilled'!$A$2:$F$3069,6,FALSE)),0,VLOOKUP(A11774,'2011 County-Level Acres Tilled'!$A$2:$F$3069,6,FALSE))</f>
        <v>6869.4773191228969</v>
      </c>
      <c r="H11774" s="32" t="s">
        <v>5474</v>
      </c>
      <c r="I11774" s="9" t="s">
        <v>5412</v>
      </c>
      <c r="J11774" s="36">
        <f>IF(ISERROR(VLOOKUP(A11774&amp;I11774,'County-level Emissions Factors'!$E$2:$F$12273,2,FALSE)),0,VLOOKUP(A11774&amp;I11774,'County-level Emissions Factors'!$E$2:$F$12273,2,FALSE))</f>
        <v>3.6030595813204509</v>
      </c>
      <c r="K11774" s="19" t="s">
        <v>5473</v>
      </c>
      <c r="L11774" s="19" t="s">
        <v>5474</v>
      </c>
      <c r="M11774" s="38">
        <f t="shared" si="187"/>
        <v>12.375568036664639</v>
      </c>
      <c r="N11774" s="9" t="s">
        <v>5475</v>
      </c>
    </row>
    <row r="11775" spans="1:14">
      <c r="A11775" s="31" t="s">
        <v>4049</v>
      </c>
      <c r="B11775" s="31" t="s">
        <v>4001</v>
      </c>
      <c r="C11775" s="31" t="s">
        <v>101</v>
      </c>
      <c r="D11775" s="31" t="s">
        <v>3048</v>
      </c>
      <c r="E11775" s="31" t="s">
        <v>17</v>
      </c>
      <c r="F11775" s="31" t="s">
        <v>4003</v>
      </c>
      <c r="G11775" s="24">
        <f>IF(ISERROR(VLOOKUP(A11775,'2011 County-Level Acres Tilled'!$A$2:$F$3069,6,FALSE)),0,VLOOKUP(A11775,'2011 County-Level Acres Tilled'!$A$2:$F$3069,6,FALSE))</f>
        <v>2562.3852659721115</v>
      </c>
      <c r="H11775" s="32" t="s">
        <v>5474</v>
      </c>
      <c r="I11775" s="9" t="s">
        <v>5412</v>
      </c>
      <c r="J11775" s="36">
        <f>IF(ISERROR(VLOOKUP(A11775&amp;I11775,'County-level Emissions Factors'!$E$2:$F$12273,2,FALSE)),0,VLOOKUP(A11775&amp;I11775,'County-level Emissions Factors'!$E$2:$F$12273,2,FALSE))</f>
        <v>4.3767827529021561</v>
      </c>
      <c r="K11775" s="19" t="s">
        <v>5473</v>
      </c>
      <c r="L11775" s="19" t="s">
        <v>5474</v>
      </c>
      <c r="M11775" s="38">
        <f t="shared" si="187"/>
        <v>5.6075018191986707</v>
      </c>
      <c r="N11775" s="9" t="s">
        <v>5475</v>
      </c>
    </row>
    <row r="11776" spans="1:14">
      <c r="A11776" s="31" t="s">
        <v>4050</v>
      </c>
      <c r="B11776" s="31" t="s">
        <v>4001</v>
      </c>
      <c r="C11776" s="31" t="s">
        <v>104</v>
      </c>
      <c r="D11776" s="31" t="s">
        <v>1020</v>
      </c>
      <c r="E11776" s="31" t="s">
        <v>17</v>
      </c>
      <c r="F11776" s="31" t="s">
        <v>4003</v>
      </c>
      <c r="G11776" s="24">
        <f>IF(ISERROR(VLOOKUP(A11776,'2011 County-Level Acres Tilled'!$A$2:$F$3069,6,FALSE)),0,VLOOKUP(A11776,'2011 County-Level Acres Tilled'!$A$2:$F$3069,6,FALSE))</f>
        <v>11136.837872407665</v>
      </c>
      <c r="H11776" s="32" t="s">
        <v>5474</v>
      </c>
      <c r="I11776" s="9" t="s">
        <v>5412</v>
      </c>
      <c r="J11776" s="36">
        <f>IF(ISERROR(VLOOKUP(A11776&amp;I11776,'County-level Emissions Factors'!$E$2:$F$12273,2,FALSE)),0,VLOOKUP(A11776&amp;I11776,'County-level Emissions Factors'!$E$2:$F$12273,2,FALSE))</f>
        <v>3.24823779193206</v>
      </c>
      <c r="K11776" s="19" t="s">
        <v>5473</v>
      </c>
      <c r="L11776" s="19" t="s">
        <v>5474</v>
      </c>
      <c r="M11776" s="38">
        <f t="shared" si="187"/>
        <v>18.087548829887407</v>
      </c>
      <c r="N11776" s="9" t="s">
        <v>5475</v>
      </c>
    </row>
    <row r="11777" spans="1:14">
      <c r="A11777" s="31" t="s">
        <v>4051</v>
      </c>
      <c r="B11777" s="31" t="s">
        <v>4001</v>
      </c>
      <c r="C11777" s="31" t="s">
        <v>107</v>
      </c>
      <c r="D11777" s="31" t="s">
        <v>138</v>
      </c>
      <c r="E11777" s="31" t="s">
        <v>17</v>
      </c>
      <c r="F11777" s="31" t="s">
        <v>4003</v>
      </c>
      <c r="G11777" s="24">
        <f>IF(ISERROR(VLOOKUP(A11777,'2011 County-Level Acres Tilled'!$A$2:$F$3069,6,FALSE)),0,VLOOKUP(A11777,'2011 County-Level Acres Tilled'!$A$2:$F$3069,6,FALSE))</f>
        <v>101406.0749191161</v>
      </c>
      <c r="H11777" s="32" t="s">
        <v>5474</v>
      </c>
      <c r="I11777" s="9" t="s">
        <v>5412</v>
      </c>
      <c r="J11777" s="36">
        <f>IF(ISERROR(VLOOKUP(A11777&amp;I11777,'County-level Emissions Factors'!$E$2:$F$12273,2,FALSE)),0,VLOOKUP(A11777&amp;I11777,'County-level Emissions Factors'!$E$2:$F$12273,2,FALSE))</f>
        <v>5.2065452105914165</v>
      </c>
      <c r="K11777" s="19" t="s">
        <v>5473</v>
      </c>
      <c r="L11777" s="19" t="s">
        <v>5474</v>
      </c>
      <c r="M11777" s="38">
        <f t="shared" si="187"/>
        <v>263.98765684749912</v>
      </c>
      <c r="N11777" s="9" t="s">
        <v>5475</v>
      </c>
    </row>
    <row r="11778" spans="1:14">
      <c r="A11778" s="31" t="s">
        <v>4052</v>
      </c>
      <c r="B11778" s="31" t="s">
        <v>4001</v>
      </c>
      <c r="C11778" s="31" t="s">
        <v>110</v>
      </c>
      <c r="D11778" s="31" t="s">
        <v>4053</v>
      </c>
      <c r="E11778" s="31" t="s">
        <v>17</v>
      </c>
      <c r="F11778" s="31" t="s">
        <v>4003</v>
      </c>
      <c r="G11778" s="24">
        <f>IF(ISERROR(VLOOKUP(A11778,'2011 County-Level Acres Tilled'!$A$2:$F$3069,6,FALSE)),0,VLOOKUP(A11778,'2011 County-Level Acres Tilled'!$A$2:$F$3069,6,FALSE))</f>
        <v>27884.068644927695</v>
      </c>
      <c r="H11778" s="32" t="s">
        <v>5474</v>
      </c>
      <c r="I11778" s="9" t="s">
        <v>5412</v>
      </c>
      <c r="J11778" s="36">
        <f>IF(ISERROR(VLOOKUP(A11778&amp;I11778,'County-level Emissions Factors'!$E$2:$F$12273,2,FALSE)),0,VLOOKUP(A11778&amp;I11778,'County-level Emissions Factors'!$E$2:$F$12273,2,FALSE))</f>
        <v>2.4388027190445789</v>
      </c>
      <c r="K11778" s="19" t="s">
        <v>5473</v>
      </c>
      <c r="L11778" s="19" t="s">
        <v>5474</v>
      </c>
      <c r="M11778" s="38">
        <f t="shared" si="187"/>
        <v>34.001871214637674</v>
      </c>
      <c r="N11778" s="9" t="s">
        <v>5475</v>
      </c>
    </row>
    <row r="11779" spans="1:14">
      <c r="A11779" s="31" t="s">
        <v>4054</v>
      </c>
      <c r="B11779" s="31" t="s">
        <v>4001</v>
      </c>
      <c r="C11779" s="31" t="s">
        <v>113</v>
      </c>
      <c r="D11779" s="31" t="s">
        <v>4055</v>
      </c>
      <c r="E11779" s="31" t="s">
        <v>17</v>
      </c>
      <c r="F11779" s="31" t="s">
        <v>4003</v>
      </c>
      <c r="G11779" s="24">
        <f>IF(ISERROR(VLOOKUP(A11779,'2011 County-Level Acres Tilled'!$A$2:$F$3069,6,FALSE)),0,VLOOKUP(A11779,'2011 County-Level Acres Tilled'!$A$2:$F$3069,6,FALSE))</f>
        <v>174.74570572773402</v>
      </c>
      <c r="H11779" s="32" t="s">
        <v>5474</v>
      </c>
      <c r="I11779" s="9" t="s">
        <v>5412</v>
      </c>
      <c r="J11779" s="36">
        <f>IF(ISERROR(VLOOKUP(A11779&amp;I11779,'County-level Emissions Factors'!$E$2:$F$12273,2,FALSE)),0,VLOOKUP(A11779&amp;I11779,'County-level Emissions Factors'!$E$2:$F$12273,2,FALSE))</f>
        <v>3.7555555555555551</v>
      </c>
      <c r="K11779" s="19" t="s">
        <v>5473</v>
      </c>
      <c r="L11779" s="19" t="s">
        <v>5474</v>
      </c>
      <c r="M11779" s="38">
        <f t="shared" si="187"/>
        <v>0.32813360297763383</v>
      </c>
      <c r="N11779" s="9" t="s">
        <v>5475</v>
      </c>
    </row>
    <row r="11780" spans="1:14">
      <c r="A11780" s="31" t="s">
        <v>4056</v>
      </c>
      <c r="B11780" s="31" t="s">
        <v>4001</v>
      </c>
      <c r="C11780" s="31" t="s">
        <v>116</v>
      </c>
      <c r="D11780" s="31" t="s">
        <v>156</v>
      </c>
      <c r="E11780" s="31" t="s">
        <v>17</v>
      </c>
      <c r="F11780" s="31" t="s">
        <v>4003</v>
      </c>
      <c r="G11780" s="24">
        <f>IF(ISERROR(VLOOKUP(A11780,'2011 County-Level Acres Tilled'!$A$2:$F$3069,6,FALSE)),0,VLOOKUP(A11780,'2011 County-Level Acres Tilled'!$A$2:$F$3069,6,FALSE))</f>
        <v>54347.958756840533</v>
      </c>
      <c r="H11780" s="32" t="s">
        <v>5474</v>
      </c>
      <c r="I11780" s="9" t="s">
        <v>5412</v>
      </c>
      <c r="J11780" s="36">
        <f>IF(ISERROR(VLOOKUP(A11780&amp;I11780,'County-level Emissions Factors'!$E$2:$F$12273,2,FALSE)),0,VLOOKUP(A11780&amp;I11780,'County-level Emissions Factors'!$E$2:$F$12273,2,FALSE))</f>
        <v>2.9892459165301455</v>
      </c>
      <c r="K11780" s="19" t="s">
        <v>5473</v>
      </c>
      <c r="L11780" s="19" t="s">
        <v>5474</v>
      </c>
      <c r="M11780" s="38">
        <f t="shared" si="187"/>
        <v>81.229706892817163</v>
      </c>
      <c r="N11780" s="9" t="s">
        <v>5475</v>
      </c>
    </row>
    <row r="11781" spans="1:14">
      <c r="A11781" s="31" t="s">
        <v>4057</v>
      </c>
      <c r="B11781" s="31" t="s">
        <v>4001</v>
      </c>
      <c r="C11781" s="31" t="s">
        <v>119</v>
      </c>
      <c r="D11781" s="31" t="s">
        <v>4058</v>
      </c>
      <c r="E11781" s="31" t="s">
        <v>17</v>
      </c>
      <c r="F11781" s="31" t="s">
        <v>4003</v>
      </c>
      <c r="G11781" s="24">
        <f>IF(ISERROR(VLOOKUP(A11781,'2011 County-Level Acres Tilled'!$A$2:$F$3069,6,FALSE)),0,VLOOKUP(A11781,'2011 County-Level Acres Tilled'!$A$2:$F$3069,6,FALSE))</f>
        <v>91971.977963010897</v>
      </c>
      <c r="H11781" s="32" t="s">
        <v>5474</v>
      </c>
      <c r="I11781" s="9" t="s">
        <v>5412</v>
      </c>
      <c r="J11781" s="36">
        <f>IF(ISERROR(VLOOKUP(A11781&amp;I11781,'County-level Emissions Factors'!$E$2:$F$12273,2,FALSE)),0,VLOOKUP(A11781&amp;I11781,'County-level Emissions Factors'!$E$2:$F$12273,2,FALSE))</f>
        <v>9.3878495035502798</v>
      </c>
      <c r="K11781" s="19" t="s">
        <v>5473</v>
      </c>
      <c r="L11781" s="19" t="s">
        <v>5474</v>
      </c>
      <c r="M11781" s="38">
        <f t="shared" si="187"/>
        <v>431.70954383029459</v>
      </c>
      <c r="N11781" s="9" t="s">
        <v>5475</v>
      </c>
    </row>
    <row r="11782" spans="1:14">
      <c r="A11782" s="31" t="s">
        <v>4059</v>
      </c>
      <c r="B11782" s="31" t="s">
        <v>4001</v>
      </c>
      <c r="C11782" s="31" t="s">
        <v>122</v>
      </c>
      <c r="D11782" s="31" t="s">
        <v>4060</v>
      </c>
      <c r="E11782" s="31" t="s">
        <v>17</v>
      </c>
      <c r="F11782" s="31" t="s">
        <v>4003</v>
      </c>
      <c r="G11782" s="24">
        <f>IF(ISERROR(VLOOKUP(A11782,'2011 County-Level Acres Tilled'!$A$2:$F$3069,6,FALSE)),0,VLOOKUP(A11782,'2011 County-Level Acres Tilled'!$A$2:$F$3069,6,FALSE))</f>
        <v>19807.154782437283</v>
      </c>
      <c r="H11782" s="32" t="s">
        <v>5474</v>
      </c>
      <c r="I11782" s="9" t="s">
        <v>5412</v>
      </c>
      <c r="J11782" s="36">
        <f>IF(ISERROR(VLOOKUP(A11782&amp;I11782,'County-level Emissions Factors'!$E$2:$F$12273,2,FALSE)),0,VLOOKUP(A11782&amp;I11782,'County-level Emissions Factors'!$E$2:$F$12273,2,FALSE))</f>
        <v>4.6695049504950497</v>
      </c>
      <c r="K11782" s="19" t="s">
        <v>5473</v>
      </c>
      <c r="L11782" s="19" t="s">
        <v>5474</v>
      </c>
      <c r="M11782" s="38">
        <f t="shared" si="187"/>
        <v>46.244803655906296</v>
      </c>
      <c r="N11782" s="9" t="s">
        <v>5475</v>
      </c>
    </row>
    <row r="11783" spans="1:14">
      <c r="A11783" s="31" t="s">
        <v>4061</v>
      </c>
      <c r="B11783" s="31" t="s">
        <v>4001</v>
      </c>
      <c r="C11783" s="31" t="s">
        <v>125</v>
      </c>
      <c r="D11783" s="31" t="s">
        <v>1069</v>
      </c>
      <c r="E11783" s="31" t="s">
        <v>17</v>
      </c>
      <c r="F11783" s="31" t="s">
        <v>4003</v>
      </c>
      <c r="G11783" s="24">
        <f>IF(ISERROR(VLOOKUP(A11783,'2011 County-Level Acres Tilled'!$A$2:$F$3069,6,FALSE)),0,VLOOKUP(A11783,'2011 County-Level Acres Tilled'!$A$2:$F$3069,6,FALSE))</f>
        <v>2288.1725621001428</v>
      </c>
      <c r="H11783" s="32" t="s">
        <v>5474</v>
      </c>
      <c r="I11783" s="9" t="s">
        <v>5412</v>
      </c>
      <c r="J11783" s="36">
        <f>IF(ISERROR(VLOOKUP(A11783&amp;I11783,'County-level Emissions Factors'!$E$2:$F$12273,2,FALSE)),0,VLOOKUP(A11783&amp;I11783,'County-level Emissions Factors'!$E$2:$F$12273,2,FALSE))</f>
        <v>4.8005769924269748</v>
      </c>
      <c r="K11783" s="19" t="s">
        <v>5473</v>
      </c>
      <c r="L11783" s="19" t="s">
        <v>5474</v>
      </c>
      <c r="M11783" s="38">
        <f t="shared" si="187"/>
        <v>5.4922742781603144</v>
      </c>
      <c r="N11783" s="9" t="s">
        <v>5475</v>
      </c>
    </row>
    <row r="11784" spans="1:14">
      <c r="A11784" s="31" t="s">
        <v>4062</v>
      </c>
      <c r="B11784" s="31" t="s">
        <v>4001</v>
      </c>
      <c r="C11784" s="31" t="s">
        <v>128</v>
      </c>
      <c r="D11784" s="31" t="s">
        <v>4063</v>
      </c>
      <c r="E11784" s="31" t="s">
        <v>17</v>
      </c>
      <c r="F11784" s="31" t="s">
        <v>4003</v>
      </c>
      <c r="G11784" s="24">
        <f>IF(ISERROR(VLOOKUP(A11784,'2011 County-Level Acres Tilled'!$A$2:$F$3069,6,FALSE)),0,VLOOKUP(A11784,'2011 County-Level Acres Tilled'!$A$2:$F$3069,6,FALSE))</f>
        <v>130099.71769052587</v>
      </c>
      <c r="H11784" s="32" t="s">
        <v>5474</v>
      </c>
      <c r="I11784" s="9" t="s">
        <v>5412</v>
      </c>
      <c r="J11784" s="36">
        <f>IF(ISERROR(VLOOKUP(A11784&amp;I11784,'County-level Emissions Factors'!$E$2:$F$12273,2,FALSE)),0,VLOOKUP(A11784&amp;I11784,'County-level Emissions Factors'!$E$2:$F$12273,2,FALSE))</f>
        <v>5.9478485973411956</v>
      </c>
      <c r="K11784" s="19" t="s">
        <v>5473</v>
      </c>
      <c r="L11784" s="19" t="s">
        <v>5474</v>
      </c>
      <c r="M11784" s="38">
        <f t="shared" si="187"/>
        <v>386.90671169003991</v>
      </c>
      <c r="N11784" s="9" t="s">
        <v>5475</v>
      </c>
    </row>
    <row r="11785" spans="1:14">
      <c r="A11785" s="31" t="s">
        <v>4064</v>
      </c>
      <c r="B11785" s="31" t="s">
        <v>4001</v>
      </c>
      <c r="C11785" s="31" t="s">
        <v>131</v>
      </c>
      <c r="D11785" s="31" t="s">
        <v>177</v>
      </c>
      <c r="E11785" s="31" t="s">
        <v>17</v>
      </c>
      <c r="F11785" s="31" t="s">
        <v>4003</v>
      </c>
      <c r="G11785" s="24">
        <f>IF(ISERROR(VLOOKUP(A11785,'2011 County-Level Acres Tilled'!$A$2:$F$3069,6,FALSE)),0,VLOOKUP(A11785,'2011 County-Level Acres Tilled'!$A$2:$F$3069,6,FALSE))</f>
        <v>4717.266266217779</v>
      </c>
      <c r="H11785" s="32" t="s">
        <v>5474</v>
      </c>
      <c r="I11785" s="9" t="s">
        <v>5412</v>
      </c>
      <c r="J11785" s="36">
        <f>IF(ISERROR(VLOOKUP(A11785&amp;I11785,'County-level Emissions Factors'!$E$2:$F$12273,2,FALSE)),0,VLOOKUP(A11785&amp;I11785,'County-level Emissions Factors'!$E$2:$F$12273,2,FALSE))</f>
        <v>6.3197239792984483</v>
      </c>
      <c r="K11785" s="19" t="s">
        <v>5473</v>
      </c>
      <c r="L11785" s="19" t="s">
        <v>5474</v>
      </c>
      <c r="M11785" s="38">
        <f t="shared" si="187"/>
        <v>14.905910369676077</v>
      </c>
      <c r="N11785" s="9" t="s">
        <v>5475</v>
      </c>
    </row>
    <row r="11786" spans="1:14">
      <c r="A11786" s="31" t="s">
        <v>4065</v>
      </c>
      <c r="B11786" s="31" t="s">
        <v>4001</v>
      </c>
      <c r="C11786" s="31" t="s">
        <v>134</v>
      </c>
      <c r="D11786" s="31" t="s">
        <v>1420</v>
      </c>
      <c r="E11786" s="31" t="s">
        <v>17</v>
      </c>
      <c r="F11786" s="31" t="s">
        <v>4003</v>
      </c>
      <c r="G11786" s="24">
        <f>IF(ISERROR(VLOOKUP(A11786,'2011 County-Level Acres Tilled'!$A$2:$F$3069,6,FALSE)),0,VLOOKUP(A11786,'2011 County-Level Acres Tilled'!$A$2:$F$3069,6,FALSE))</f>
        <v>26119.619801542121</v>
      </c>
      <c r="H11786" s="32" t="s">
        <v>5474</v>
      </c>
      <c r="I11786" s="9" t="s">
        <v>5412</v>
      </c>
      <c r="J11786" s="36">
        <f>IF(ISERROR(VLOOKUP(A11786&amp;I11786,'County-level Emissions Factors'!$E$2:$F$12273,2,FALSE)),0,VLOOKUP(A11786&amp;I11786,'County-level Emissions Factors'!$E$2:$F$12273,2,FALSE))</f>
        <v>2.5158811073641285</v>
      </c>
      <c r="K11786" s="19" t="s">
        <v>5473</v>
      </c>
      <c r="L11786" s="19" t="s">
        <v>5474</v>
      </c>
      <c r="M11786" s="38">
        <f t="shared" si="187"/>
        <v>32.856928995116903</v>
      </c>
      <c r="N11786" s="9" t="s">
        <v>5475</v>
      </c>
    </row>
    <row r="11787" spans="1:14">
      <c r="A11787" s="31" t="s">
        <v>4066</v>
      </c>
      <c r="B11787" s="31" t="s">
        <v>4001</v>
      </c>
      <c r="C11787" s="31" t="s">
        <v>137</v>
      </c>
      <c r="D11787" s="31" t="s">
        <v>4067</v>
      </c>
      <c r="E11787" s="31" t="s">
        <v>17</v>
      </c>
      <c r="F11787" s="31" t="s">
        <v>4003</v>
      </c>
      <c r="G11787" s="24">
        <f>IF(ISERROR(VLOOKUP(A11787,'2011 County-Level Acres Tilled'!$A$2:$F$3069,6,FALSE)),0,VLOOKUP(A11787,'2011 County-Level Acres Tilled'!$A$2:$F$3069,6,FALSE))</f>
        <v>10779.859652066478</v>
      </c>
      <c r="H11787" s="32" t="s">
        <v>5474</v>
      </c>
      <c r="I11787" s="9" t="s">
        <v>5412</v>
      </c>
      <c r="J11787" s="36">
        <f>IF(ISERROR(VLOOKUP(A11787&amp;I11787,'County-level Emissions Factors'!$E$2:$F$12273,2,FALSE)),0,VLOOKUP(A11787&amp;I11787,'County-level Emissions Factors'!$E$2:$F$12273,2,FALSE))</f>
        <v>6.1644298451431254</v>
      </c>
      <c r="K11787" s="19" t="s">
        <v>5473</v>
      </c>
      <c r="L11787" s="19" t="s">
        <v>5474</v>
      </c>
      <c r="M11787" s="38">
        <f t="shared" ref="M11787:M11850" si="188">G11787*J11787/2000</f>
        <v>33.225844282826394</v>
      </c>
      <c r="N11787" s="9" t="s">
        <v>5475</v>
      </c>
    </row>
    <row r="11788" spans="1:14">
      <c r="A11788" s="31" t="s">
        <v>4068</v>
      </c>
      <c r="B11788" s="31" t="s">
        <v>4001</v>
      </c>
      <c r="C11788" s="31" t="s">
        <v>140</v>
      </c>
      <c r="D11788" s="31" t="s">
        <v>4069</v>
      </c>
      <c r="E11788" s="31" t="s">
        <v>17</v>
      </c>
      <c r="F11788" s="31" t="s">
        <v>4003</v>
      </c>
      <c r="G11788" s="24">
        <f>IF(ISERROR(VLOOKUP(A11788,'2011 County-Level Acres Tilled'!$A$2:$F$3069,6,FALSE)),0,VLOOKUP(A11788,'2011 County-Level Acres Tilled'!$A$2:$F$3069,6,FALSE))</f>
        <v>23697.966499313177</v>
      </c>
      <c r="H11788" s="32" t="s">
        <v>5474</v>
      </c>
      <c r="I11788" s="9" t="s">
        <v>5412</v>
      </c>
      <c r="J11788" s="36">
        <f>IF(ISERROR(VLOOKUP(A11788&amp;I11788,'County-level Emissions Factors'!$E$2:$F$12273,2,FALSE)),0,VLOOKUP(A11788&amp;I11788,'County-level Emissions Factors'!$E$2:$F$12273,2,FALSE))</f>
        <v>2.7014574898785426</v>
      </c>
      <c r="K11788" s="19" t="s">
        <v>5473</v>
      </c>
      <c r="L11788" s="19" t="s">
        <v>5474</v>
      </c>
      <c r="M11788" s="38">
        <f t="shared" si="188"/>
        <v>32.009524547230185</v>
      </c>
      <c r="N11788" s="9" t="s">
        <v>5475</v>
      </c>
    </row>
    <row r="11789" spans="1:14">
      <c r="A11789" s="31" t="s">
        <v>4070</v>
      </c>
      <c r="B11789" s="31" t="s">
        <v>4001</v>
      </c>
      <c r="C11789" s="31" t="s">
        <v>143</v>
      </c>
      <c r="D11789" s="31" t="s">
        <v>195</v>
      </c>
      <c r="E11789" s="31" t="s">
        <v>17</v>
      </c>
      <c r="F11789" s="31" t="s">
        <v>4003</v>
      </c>
      <c r="G11789" s="24">
        <f>IF(ISERROR(VLOOKUP(A11789,'2011 County-Level Acres Tilled'!$A$2:$F$3069,6,FALSE)),0,VLOOKUP(A11789,'2011 County-Level Acres Tilled'!$A$2:$F$3069,6,FALSE))</f>
        <v>75398.589542797301</v>
      </c>
      <c r="H11789" s="32" t="s">
        <v>5474</v>
      </c>
      <c r="I11789" s="9" t="s">
        <v>5412</v>
      </c>
      <c r="J11789" s="36">
        <f>IF(ISERROR(VLOOKUP(A11789&amp;I11789,'County-level Emissions Factors'!$E$2:$F$12273,2,FALSE)),0,VLOOKUP(A11789&amp;I11789,'County-level Emissions Factors'!$E$2:$F$12273,2,FALSE))</f>
        <v>5.2032573467331211</v>
      </c>
      <c r="K11789" s="19" t="s">
        <v>5473</v>
      </c>
      <c r="L11789" s="19" t="s">
        <v>5474</v>
      </c>
      <c r="M11789" s="38">
        <f t="shared" si="188"/>
        <v>196.15913248593756</v>
      </c>
      <c r="N11789" s="9" t="s">
        <v>5475</v>
      </c>
    </row>
    <row r="11790" spans="1:14">
      <c r="A11790" s="31" t="s">
        <v>4071</v>
      </c>
      <c r="B11790" s="31" t="s">
        <v>4001</v>
      </c>
      <c r="C11790" s="31" t="s">
        <v>146</v>
      </c>
      <c r="D11790" s="31" t="s">
        <v>453</v>
      </c>
      <c r="E11790" s="31" t="s">
        <v>17</v>
      </c>
      <c r="F11790" s="31" t="s">
        <v>4003</v>
      </c>
      <c r="G11790" s="24">
        <f>IF(ISERROR(VLOOKUP(A11790,'2011 County-Level Acres Tilled'!$A$2:$F$3069,6,FALSE)),0,VLOOKUP(A11790,'2011 County-Level Acres Tilled'!$A$2:$F$3069,6,FALSE))</f>
        <v>5030.8270676691736</v>
      </c>
      <c r="H11790" s="32" t="s">
        <v>5474</v>
      </c>
      <c r="I11790" s="9" t="s">
        <v>5412</v>
      </c>
      <c r="J11790" s="36">
        <f>IF(ISERROR(VLOOKUP(A11790&amp;I11790,'County-level Emissions Factors'!$E$2:$F$12273,2,FALSE)),0,VLOOKUP(A11790&amp;I11790,'County-level Emissions Factors'!$E$2:$F$12273,2,FALSE))</f>
        <v>2.2062135922330097</v>
      </c>
      <c r="K11790" s="19" t="s">
        <v>5473</v>
      </c>
      <c r="L11790" s="19" t="s">
        <v>5474</v>
      </c>
      <c r="M11790" s="38">
        <f t="shared" si="188"/>
        <v>5.5495395284327333</v>
      </c>
      <c r="N11790" s="9" t="s">
        <v>5475</v>
      </c>
    </row>
    <row r="11791" spans="1:14">
      <c r="A11791" s="31" t="s">
        <v>4072</v>
      </c>
      <c r="B11791" s="31" t="s">
        <v>4001</v>
      </c>
      <c r="C11791" s="31" t="s">
        <v>149</v>
      </c>
      <c r="D11791" s="31" t="s">
        <v>4073</v>
      </c>
      <c r="E11791" s="31" t="s">
        <v>17</v>
      </c>
      <c r="F11791" s="31" t="s">
        <v>4003</v>
      </c>
      <c r="G11791" s="24">
        <f>IF(ISERROR(VLOOKUP(A11791,'2011 County-Level Acres Tilled'!$A$2:$F$3069,6,FALSE)),0,VLOOKUP(A11791,'2011 County-Level Acres Tilled'!$A$2:$F$3069,6,FALSE))</f>
        <v>88800.614696922537</v>
      </c>
      <c r="H11791" s="32" t="s">
        <v>5474</v>
      </c>
      <c r="I11791" s="9" t="s">
        <v>5412</v>
      </c>
      <c r="J11791" s="36">
        <f>IF(ISERROR(VLOOKUP(A11791&amp;I11791,'County-level Emissions Factors'!$E$2:$F$12273,2,FALSE)),0,VLOOKUP(A11791&amp;I11791,'County-level Emissions Factors'!$E$2:$F$12273,2,FALSE))</f>
        <v>10.03149766307661</v>
      </c>
      <c r="K11791" s="19" t="s">
        <v>5473</v>
      </c>
      <c r="L11791" s="19" t="s">
        <v>5474</v>
      </c>
      <c r="M11791" s="38">
        <f t="shared" si="188"/>
        <v>445.40157940597243</v>
      </c>
      <c r="N11791" s="9" t="s">
        <v>5475</v>
      </c>
    </row>
    <row r="11792" spans="1:14">
      <c r="A11792" s="31" t="s">
        <v>4074</v>
      </c>
      <c r="B11792" s="31" t="s">
        <v>4001</v>
      </c>
      <c r="C11792" s="31" t="s">
        <v>152</v>
      </c>
      <c r="D11792" s="31" t="s">
        <v>2231</v>
      </c>
      <c r="E11792" s="31" t="s">
        <v>17</v>
      </c>
      <c r="F11792" s="31" t="s">
        <v>4003</v>
      </c>
      <c r="G11792" s="24">
        <f>IF(ISERROR(VLOOKUP(A11792,'2011 County-Level Acres Tilled'!$A$2:$F$3069,6,FALSE)),0,VLOOKUP(A11792,'2011 County-Level Acres Tilled'!$A$2:$F$3069,6,FALSE))</f>
        <v>12910.417419389019</v>
      </c>
      <c r="H11792" s="32" t="s">
        <v>5474</v>
      </c>
      <c r="I11792" s="9" t="s">
        <v>5412</v>
      </c>
      <c r="J11792" s="36">
        <f>IF(ISERROR(VLOOKUP(A11792&amp;I11792,'County-level Emissions Factors'!$E$2:$F$12273,2,FALSE)),0,VLOOKUP(A11792&amp;I11792,'County-level Emissions Factors'!$E$2:$F$12273,2,FALSE))</f>
        <v>6.1653414882772681</v>
      </c>
      <c r="K11792" s="19" t="s">
        <v>5473</v>
      </c>
      <c r="L11792" s="19" t="s">
        <v>5474</v>
      </c>
      <c r="M11792" s="38">
        <f t="shared" si="188"/>
        <v>39.798566073368335</v>
      </c>
      <c r="N11792" s="9" t="s">
        <v>5475</v>
      </c>
    </row>
    <row r="11793" spans="1:14">
      <c r="A11793" s="31" t="s">
        <v>4075</v>
      </c>
      <c r="B11793" s="31" t="s">
        <v>4076</v>
      </c>
      <c r="C11793" s="31" t="s">
        <v>20</v>
      </c>
      <c r="D11793" s="31" t="s">
        <v>4077</v>
      </c>
      <c r="E11793" s="31" t="s">
        <v>17</v>
      </c>
      <c r="F11793" s="31" t="s">
        <v>4078</v>
      </c>
      <c r="G11793" s="24">
        <f>IF(ISERROR(VLOOKUP(A11793,'2011 County-Level Acres Tilled'!$A$2:$F$3069,6,FALSE)),0,VLOOKUP(A11793,'2011 County-Level Acres Tilled'!$A$2:$F$3069,6,FALSE))</f>
        <v>144399.29790808226</v>
      </c>
      <c r="H11793" s="32" t="s">
        <v>5474</v>
      </c>
      <c r="I11793" s="9" t="s">
        <v>5412</v>
      </c>
      <c r="J11793" s="36">
        <f>IF(ISERROR(VLOOKUP(A11793&amp;I11793,'County-level Emissions Factors'!$E$2:$F$12273,2,FALSE)),0,VLOOKUP(A11793&amp;I11793,'County-level Emissions Factors'!$E$2:$F$12273,2,FALSE))</f>
        <v>4.4177635555555552</v>
      </c>
      <c r="K11793" s="19" t="s">
        <v>5473</v>
      </c>
      <c r="L11793" s="19" t="s">
        <v>5474</v>
      </c>
      <c r="M11793" s="38">
        <f t="shared" si="188"/>
        <v>318.96097787306769</v>
      </c>
      <c r="N11793" s="9" t="s">
        <v>5475</v>
      </c>
    </row>
    <row r="11794" spans="1:14">
      <c r="A11794" s="31" t="s">
        <v>4079</v>
      </c>
      <c r="B11794" s="31" t="s">
        <v>4076</v>
      </c>
      <c r="C11794" s="31" t="s">
        <v>23</v>
      </c>
      <c r="D11794" s="31" t="s">
        <v>4080</v>
      </c>
      <c r="E11794" s="31" t="s">
        <v>17</v>
      </c>
      <c r="F11794" s="31" t="s">
        <v>4078</v>
      </c>
      <c r="G11794" s="24">
        <f>IF(ISERROR(VLOOKUP(A11794,'2011 County-Level Acres Tilled'!$A$2:$F$3069,6,FALSE)),0,VLOOKUP(A11794,'2011 County-Level Acres Tilled'!$A$2:$F$3069,6,FALSE))</f>
        <v>409129.59472329094</v>
      </c>
      <c r="H11794" s="32" t="s">
        <v>5474</v>
      </c>
      <c r="I11794" s="9" t="s">
        <v>5412</v>
      </c>
      <c r="J11794" s="36">
        <f>IF(ISERROR(VLOOKUP(A11794&amp;I11794,'County-level Emissions Factors'!$E$2:$F$12273,2,FALSE)),0,VLOOKUP(A11794&amp;I11794,'County-level Emissions Factors'!$E$2:$F$12273,2,FALSE))</f>
        <v>5.2620795381911147</v>
      </c>
      <c r="K11794" s="19" t="s">
        <v>5473</v>
      </c>
      <c r="L11794" s="19" t="s">
        <v>5474</v>
      </c>
      <c r="M11794" s="38">
        <f t="shared" si="188"/>
        <v>1076.4362344309263</v>
      </c>
      <c r="N11794" s="9" t="s">
        <v>5475</v>
      </c>
    </row>
    <row r="11795" spans="1:14">
      <c r="A11795" s="31" t="s">
        <v>4081</v>
      </c>
      <c r="B11795" s="31" t="s">
        <v>4076</v>
      </c>
      <c r="C11795" s="31" t="s">
        <v>26</v>
      </c>
      <c r="D11795" s="31" t="s">
        <v>4082</v>
      </c>
      <c r="E11795" s="31" t="s">
        <v>17</v>
      </c>
      <c r="F11795" s="31" t="s">
        <v>4078</v>
      </c>
      <c r="G11795" s="24">
        <f>IF(ISERROR(VLOOKUP(A11795,'2011 County-Level Acres Tilled'!$A$2:$F$3069,6,FALSE)),0,VLOOKUP(A11795,'2011 County-Level Acres Tilled'!$A$2:$F$3069,6,FALSE))</f>
        <v>118932.12802704275</v>
      </c>
      <c r="H11795" s="32" t="s">
        <v>5474</v>
      </c>
      <c r="I11795" s="9" t="s">
        <v>5412</v>
      </c>
      <c r="J11795" s="36">
        <f>IF(ISERROR(VLOOKUP(A11795&amp;I11795,'County-level Emissions Factors'!$E$2:$F$12273,2,FALSE)),0,VLOOKUP(A11795&amp;I11795,'County-level Emissions Factors'!$E$2:$F$12273,2,FALSE))</f>
        <v>5.3462578562171812</v>
      </c>
      <c r="K11795" s="19" t="s">
        <v>5473</v>
      </c>
      <c r="L11795" s="19" t="s">
        <v>5474</v>
      </c>
      <c r="M11795" s="38">
        <f t="shared" si="188"/>
        <v>317.92091191060246</v>
      </c>
      <c r="N11795" s="9" t="s">
        <v>5475</v>
      </c>
    </row>
    <row r="11796" spans="1:14">
      <c r="A11796" s="31" t="s">
        <v>4083</v>
      </c>
      <c r="B11796" s="31" t="s">
        <v>4076</v>
      </c>
      <c r="C11796" s="31" t="s">
        <v>29</v>
      </c>
      <c r="D11796" s="31" t="s">
        <v>4084</v>
      </c>
      <c r="E11796" s="31" t="s">
        <v>17</v>
      </c>
      <c r="F11796" s="31" t="s">
        <v>4078</v>
      </c>
      <c r="G11796" s="24">
        <f>IF(ISERROR(VLOOKUP(A11796,'2011 County-Level Acres Tilled'!$A$2:$F$3069,6,FALSE)),0,VLOOKUP(A11796,'2011 County-Level Acres Tilled'!$A$2:$F$3069,6,FALSE))</f>
        <v>211018.5309527801</v>
      </c>
      <c r="H11796" s="32" t="s">
        <v>5474</v>
      </c>
      <c r="I11796" s="9" t="s">
        <v>5412</v>
      </c>
      <c r="J11796" s="36">
        <f>IF(ISERROR(VLOOKUP(A11796&amp;I11796,'County-level Emissions Factors'!$E$2:$F$12273,2,FALSE)),0,VLOOKUP(A11796&amp;I11796,'County-level Emissions Factors'!$E$2:$F$12273,2,FALSE))</f>
        <v>7.6144232459138035</v>
      </c>
      <c r="K11796" s="19" t="s">
        <v>5473</v>
      </c>
      <c r="L11796" s="19" t="s">
        <v>5474</v>
      </c>
      <c r="M11796" s="38">
        <f t="shared" si="188"/>
        <v>803.39220370271516</v>
      </c>
      <c r="N11796" s="9" t="s">
        <v>5475</v>
      </c>
    </row>
    <row r="11797" spans="1:14">
      <c r="A11797" s="31" t="s">
        <v>4085</v>
      </c>
      <c r="B11797" s="31" t="s">
        <v>4076</v>
      </c>
      <c r="C11797" s="31" t="s">
        <v>32</v>
      </c>
      <c r="D11797" s="31" t="s">
        <v>4086</v>
      </c>
      <c r="E11797" s="31" t="s">
        <v>17</v>
      </c>
      <c r="F11797" s="31" t="s">
        <v>4078</v>
      </c>
      <c r="G11797" s="24">
        <f>IF(ISERROR(VLOOKUP(A11797,'2011 County-Level Acres Tilled'!$A$2:$F$3069,6,FALSE)),0,VLOOKUP(A11797,'2011 County-Level Acres Tilled'!$A$2:$F$3069,6,FALSE))</f>
        <v>271107.04028952459</v>
      </c>
      <c r="H11797" s="32" t="s">
        <v>5474</v>
      </c>
      <c r="I11797" s="9" t="s">
        <v>5412</v>
      </c>
      <c r="J11797" s="36">
        <f>IF(ISERROR(VLOOKUP(A11797&amp;I11797,'County-level Emissions Factors'!$E$2:$F$12273,2,FALSE)),0,VLOOKUP(A11797&amp;I11797,'County-level Emissions Factors'!$E$2:$F$12273,2,FALSE))</f>
        <v>6.5435302600921883</v>
      </c>
      <c r="K11797" s="19" t="s">
        <v>5473</v>
      </c>
      <c r="L11797" s="19" t="s">
        <v>5474</v>
      </c>
      <c r="M11797" s="38">
        <f t="shared" si="188"/>
        <v>886.99856092926814</v>
      </c>
      <c r="N11797" s="9" t="s">
        <v>5475</v>
      </c>
    </row>
    <row r="11798" spans="1:14">
      <c r="A11798" s="31" t="s">
        <v>4087</v>
      </c>
      <c r="B11798" s="31" t="s">
        <v>4076</v>
      </c>
      <c r="C11798" s="31" t="s">
        <v>35</v>
      </c>
      <c r="D11798" s="31" t="s">
        <v>1307</v>
      </c>
      <c r="E11798" s="31" t="s">
        <v>17</v>
      </c>
      <c r="F11798" s="31" t="s">
        <v>4078</v>
      </c>
      <c r="G11798" s="24">
        <f>IF(ISERROR(VLOOKUP(A11798,'2011 County-Level Acres Tilled'!$A$2:$F$3069,6,FALSE)),0,VLOOKUP(A11798,'2011 County-Level Acres Tilled'!$A$2:$F$3069,6,FALSE))</f>
        <v>699874.48252531642</v>
      </c>
      <c r="H11798" s="32" t="s">
        <v>5474</v>
      </c>
      <c r="I11798" s="9" t="s">
        <v>5412</v>
      </c>
      <c r="J11798" s="36">
        <f>IF(ISERROR(VLOOKUP(A11798&amp;I11798,'County-level Emissions Factors'!$E$2:$F$12273,2,FALSE)),0,VLOOKUP(A11798&amp;I11798,'County-level Emissions Factors'!$E$2:$F$12273,2,FALSE))</f>
        <v>4.7110927286827433</v>
      </c>
      <c r="K11798" s="19" t="s">
        <v>5473</v>
      </c>
      <c r="L11798" s="19" t="s">
        <v>5474</v>
      </c>
      <c r="M11798" s="38">
        <f t="shared" si="188"/>
        <v>1648.586792807808</v>
      </c>
      <c r="N11798" s="9" t="s">
        <v>5475</v>
      </c>
    </row>
    <row r="11799" spans="1:14">
      <c r="A11799" s="31" t="s">
        <v>4088</v>
      </c>
      <c r="B11799" s="31" t="s">
        <v>4076</v>
      </c>
      <c r="C11799" s="31" t="s">
        <v>38</v>
      </c>
      <c r="D11799" s="31" t="s">
        <v>4089</v>
      </c>
      <c r="E11799" s="31" t="s">
        <v>17</v>
      </c>
      <c r="F11799" s="31" t="s">
        <v>4078</v>
      </c>
      <c r="G11799" s="24">
        <f>IF(ISERROR(VLOOKUP(A11799,'2011 County-Level Acres Tilled'!$A$2:$F$3069,6,FALSE)),0,VLOOKUP(A11799,'2011 County-Level Acres Tilled'!$A$2:$F$3069,6,FALSE))</f>
        <v>171179.46978550969</v>
      </c>
      <c r="H11799" s="32" t="s">
        <v>5474</v>
      </c>
      <c r="I11799" s="9" t="s">
        <v>5412</v>
      </c>
      <c r="J11799" s="36">
        <f>IF(ISERROR(VLOOKUP(A11799&amp;I11799,'County-level Emissions Factors'!$E$2:$F$12273,2,FALSE)),0,VLOOKUP(A11799&amp;I11799,'County-level Emissions Factors'!$E$2:$F$12273,2,FALSE))</f>
        <v>4.6303425142048695</v>
      </c>
      <c r="K11799" s="19" t="s">
        <v>5473</v>
      </c>
      <c r="L11799" s="19" t="s">
        <v>5474</v>
      </c>
      <c r="M11799" s="38">
        <f t="shared" si="188"/>
        <v>396.3097882534467</v>
      </c>
      <c r="N11799" s="9" t="s">
        <v>5475</v>
      </c>
    </row>
    <row r="11800" spans="1:14">
      <c r="A11800" s="31" t="s">
        <v>4090</v>
      </c>
      <c r="B11800" s="31" t="s">
        <v>4076</v>
      </c>
      <c r="C11800" s="31" t="s">
        <v>41</v>
      </c>
      <c r="D11800" s="31" t="s">
        <v>2982</v>
      </c>
      <c r="E11800" s="31" t="s">
        <v>17</v>
      </c>
      <c r="F11800" s="31" t="s">
        <v>4078</v>
      </c>
      <c r="G11800" s="24">
        <f>IF(ISERROR(VLOOKUP(A11800,'2011 County-Level Acres Tilled'!$A$2:$F$3069,6,FALSE)),0,VLOOKUP(A11800,'2011 County-Level Acres Tilled'!$A$2:$F$3069,6,FALSE))</f>
        <v>44579.975550210955</v>
      </c>
      <c r="H11800" s="32" t="s">
        <v>5474</v>
      </c>
      <c r="I11800" s="9" t="s">
        <v>5412</v>
      </c>
      <c r="J11800" s="36">
        <f>IF(ISERROR(VLOOKUP(A11800&amp;I11800,'County-level Emissions Factors'!$E$2:$F$12273,2,FALSE)),0,VLOOKUP(A11800&amp;I11800,'County-level Emissions Factors'!$E$2:$F$12273,2,FALSE))</f>
        <v>4.6962626644805976</v>
      </c>
      <c r="K11800" s="19" t="s">
        <v>5473</v>
      </c>
      <c r="L11800" s="19" t="s">
        <v>5474</v>
      </c>
      <c r="M11800" s="38">
        <f t="shared" si="188"/>
        <v>104.6796373799568</v>
      </c>
      <c r="N11800" s="9" t="s">
        <v>5475</v>
      </c>
    </row>
    <row r="11801" spans="1:14">
      <c r="A11801" s="31" t="s">
        <v>4091</v>
      </c>
      <c r="B11801" s="31" t="s">
        <v>4076</v>
      </c>
      <c r="C11801" s="31" t="s">
        <v>44</v>
      </c>
      <c r="D11801" s="31" t="s">
        <v>477</v>
      </c>
      <c r="E11801" s="31" t="s">
        <v>17</v>
      </c>
      <c r="F11801" s="31" t="s">
        <v>4078</v>
      </c>
      <c r="G11801" s="24">
        <f>IF(ISERROR(VLOOKUP(A11801,'2011 County-Level Acres Tilled'!$A$2:$F$3069,6,FALSE)),0,VLOOKUP(A11801,'2011 County-Level Acres Tilled'!$A$2:$F$3069,6,FALSE))</f>
        <v>54724.161248565717</v>
      </c>
      <c r="H11801" s="32" t="s">
        <v>5474</v>
      </c>
      <c r="I11801" s="9" t="s">
        <v>5412</v>
      </c>
      <c r="J11801" s="36">
        <f>IF(ISERROR(VLOOKUP(A11801&amp;I11801,'County-level Emissions Factors'!$E$2:$F$12273,2,FALSE)),0,VLOOKUP(A11801&amp;I11801,'County-level Emissions Factors'!$E$2:$F$12273,2,FALSE))</f>
        <v>3.2498043648378405</v>
      </c>
      <c r="K11801" s="19" t="s">
        <v>5473</v>
      </c>
      <c r="L11801" s="19" t="s">
        <v>5474</v>
      </c>
      <c r="M11801" s="38">
        <f t="shared" si="188"/>
        <v>88.921409043839333</v>
      </c>
      <c r="N11801" s="9" t="s">
        <v>5475</v>
      </c>
    </row>
    <row r="11802" spans="1:14">
      <c r="A11802" s="31" t="s">
        <v>4092</v>
      </c>
      <c r="B11802" s="31" t="s">
        <v>4076</v>
      </c>
      <c r="C11802" s="31" t="s">
        <v>47</v>
      </c>
      <c r="D11802" s="31" t="s">
        <v>1946</v>
      </c>
      <c r="E11802" s="31" t="s">
        <v>17</v>
      </c>
      <c r="F11802" s="31" t="s">
        <v>4078</v>
      </c>
      <c r="G11802" s="24">
        <f>IF(ISERROR(VLOOKUP(A11802,'2011 County-Level Acres Tilled'!$A$2:$F$3069,6,FALSE)),0,VLOOKUP(A11802,'2011 County-Level Acres Tilled'!$A$2:$F$3069,6,FALSE))</f>
        <v>143197.65017184478</v>
      </c>
      <c r="H11802" s="32" t="s">
        <v>5474</v>
      </c>
      <c r="I11802" s="9" t="s">
        <v>5412</v>
      </c>
      <c r="J11802" s="36">
        <f>IF(ISERROR(VLOOKUP(A11802&amp;I11802,'County-level Emissions Factors'!$E$2:$F$12273,2,FALSE)),0,VLOOKUP(A11802&amp;I11802,'County-level Emissions Factors'!$E$2:$F$12273,2,FALSE))</f>
        <v>3.9143489968423286</v>
      </c>
      <c r="K11802" s="19" t="s">
        <v>5473</v>
      </c>
      <c r="L11802" s="19" t="s">
        <v>5474</v>
      </c>
      <c r="M11802" s="38">
        <f t="shared" si="188"/>
        <v>280.26278915016962</v>
      </c>
      <c r="N11802" s="9" t="s">
        <v>5475</v>
      </c>
    </row>
    <row r="11803" spans="1:14">
      <c r="A11803" s="31" t="s">
        <v>4093</v>
      </c>
      <c r="B11803" s="31" t="s">
        <v>4076</v>
      </c>
      <c r="C11803" s="31" t="s">
        <v>50</v>
      </c>
      <c r="D11803" s="31" t="s">
        <v>4094</v>
      </c>
      <c r="E11803" s="31" t="s">
        <v>17</v>
      </c>
      <c r="F11803" s="31" t="s">
        <v>4078</v>
      </c>
      <c r="G11803" s="24">
        <f>IF(ISERROR(VLOOKUP(A11803,'2011 County-Level Acres Tilled'!$A$2:$F$3069,6,FALSE)),0,VLOOKUP(A11803,'2011 County-Level Acres Tilled'!$A$2:$F$3069,6,FALSE))</f>
        <v>322253.48943393072</v>
      </c>
      <c r="H11803" s="32" t="s">
        <v>5474</v>
      </c>
      <c r="I11803" s="9" t="s">
        <v>5412</v>
      </c>
      <c r="J11803" s="36">
        <f>IF(ISERROR(VLOOKUP(A11803&amp;I11803,'County-level Emissions Factors'!$E$2:$F$12273,2,FALSE)),0,VLOOKUP(A11803&amp;I11803,'County-level Emissions Factors'!$E$2:$F$12273,2,FALSE))</f>
        <v>5.5249865563405889</v>
      </c>
      <c r="K11803" s="19" t="s">
        <v>5473</v>
      </c>
      <c r="L11803" s="19" t="s">
        <v>5474</v>
      </c>
      <c r="M11803" s="38">
        <f t="shared" si="188"/>
        <v>890.22309842815559</v>
      </c>
      <c r="N11803" s="9" t="s">
        <v>5475</v>
      </c>
    </row>
    <row r="11804" spans="1:14">
      <c r="A11804" s="31" t="s">
        <v>4095</v>
      </c>
      <c r="B11804" s="31" t="s">
        <v>4076</v>
      </c>
      <c r="C11804" s="31" t="s">
        <v>53</v>
      </c>
      <c r="D11804" s="31" t="s">
        <v>346</v>
      </c>
      <c r="E11804" s="31" t="s">
        <v>17</v>
      </c>
      <c r="F11804" s="31" t="s">
        <v>4078</v>
      </c>
      <c r="G11804" s="24">
        <f>IF(ISERROR(VLOOKUP(A11804,'2011 County-Level Acres Tilled'!$A$2:$F$3069,6,FALSE)),0,VLOOKUP(A11804,'2011 County-Level Acres Tilled'!$A$2:$F$3069,6,FALSE))</f>
        <v>281809.49338438711</v>
      </c>
      <c r="H11804" s="32" t="s">
        <v>5474</v>
      </c>
      <c r="I11804" s="9" t="s">
        <v>5412</v>
      </c>
      <c r="J11804" s="36">
        <f>IF(ISERROR(VLOOKUP(A11804&amp;I11804,'County-level Emissions Factors'!$E$2:$F$12273,2,FALSE)),0,VLOOKUP(A11804&amp;I11804,'County-level Emissions Factors'!$E$2:$F$12273,2,FALSE))</f>
        <v>3.2928560932689663</v>
      </c>
      <c r="K11804" s="19" t="s">
        <v>5473</v>
      </c>
      <c r="L11804" s="19" t="s">
        <v>5474</v>
      </c>
      <c r="M11804" s="38">
        <f t="shared" si="188"/>
        <v>463.9790537159098</v>
      </c>
      <c r="N11804" s="9" t="s">
        <v>5475</v>
      </c>
    </row>
    <row r="11805" spans="1:14">
      <c r="A11805" s="31" t="s">
        <v>4096</v>
      </c>
      <c r="B11805" s="31" t="s">
        <v>4076</v>
      </c>
      <c r="C11805" s="31" t="s">
        <v>56</v>
      </c>
      <c r="D11805" s="31" t="s">
        <v>57</v>
      </c>
      <c r="E11805" s="31" t="s">
        <v>17</v>
      </c>
      <c r="F11805" s="31" t="s">
        <v>4078</v>
      </c>
      <c r="G11805" s="24">
        <f>IF(ISERROR(VLOOKUP(A11805,'2011 County-Level Acres Tilled'!$A$2:$F$3069,6,FALSE)),0,VLOOKUP(A11805,'2011 County-Level Acres Tilled'!$A$2:$F$3069,6,FALSE))</f>
        <v>215829.76075896871</v>
      </c>
      <c r="H11805" s="32" t="s">
        <v>5474</v>
      </c>
      <c r="I11805" s="9" t="s">
        <v>5412</v>
      </c>
      <c r="J11805" s="36">
        <f>IF(ISERROR(VLOOKUP(A11805&amp;I11805,'County-level Emissions Factors'!$E$2:$F$12273,2,FALSE)),0,VLOOKUP(A11805&amp;I11805,'County-level Emissions Factors'!$E$2:$F$12273,2,FALSE))</f>
        <v>6.0958215412082666</v>
      </c>
      <c r="K11805" s="19" t="s">
        <v>5473</v>
      </c>
      <c r="L11805" s="19" t="s">
        <v>5474</v>
      </c>
      <c r="M11805" s="38">
        <f t="shared" si="188"/>
        <v>657.82985243417409</v>
      </c>
      <c r="N11805" s="9" t="s">
        <v>5475</v>
      </c>
    </row>
    <row r="11806" spans="1:14">
      <c r="A11806" s="31" t="s">
        <v>4097</v>
      </c>
      <c r="B11806" s="31" t="s">
        <v>4076</v>
      </c>
      <c r="C11806" s="31" t="s">
        <v>59</v>
      </c>
      <c r="D11806" s="31" t="s">
        <v>4098</v>
      </c>
      <c r="E11806" s="31" t="s">
        <v>17</v>
      </c>
      <c r="F11806" s="31" t="s">
        <v>4078</v>
      </c>
      <c r="G11806" s="24">
        <f>IF(ISERROR(VLOOKUP(A11806,'2011 County-Level Acres Tilled'!$A$2:$F$3069,6,FALSE)),0,VLOOKUP(A11806,'2011 County-Level Acres Tilled'!$A$2:$F$3069,6,FALSE))</f>
        <v>214480.42239218715</v>
      </c>
      <c r="H11806" s="32" t="s">
        <v>5474</v>
      </c>
      <c r="I11806" s="9" t="s">
        <v>5412</v>
      </c>
      <c r="J11806" s="36">
        <f>IF(ISERROR(VLOOKUP(A11806&amp;I11806,'County-level Emissions Factors'!$E$2:$F$12273,2,FALSE)),0,VLOOKUP(A11806&amp;I11806,'County-level Emissions Factors'!$E$2:$F$12273,2,FALSE))</f>
        <v>3.9116211937796814</v>
      </c>
      <c r="K11806" s="19" t="s">
        <v>5473</v>
      </c>
      <c r="L11806" s="19" t="s">
        <v>5474</v>
      </c>
      <c r="M11806" s="38">
        <f t="shared" si="188"/>
        <v>419.48308294004869</v>
      </c>
      <c r="N11806" s="9" t="s">
        <v>5475</v>
      </c>
    </row>
    <row r="11807" spans="1:14">
      <c r="A11807" s="31" t="s">
        <v>4099</v>
      </c>
      <c r="B11807" s="31" t="s">
        <v>4076</v>
      </c>
      <c r="C11807" s="31" t="s">
        <v>62</v>
      </c>
      <c r="D11807" s="31" t="s">
        <v>4100</v>
      </c>
      <c r="E11807" s="31" t="s">
        <v>17</v>
      </c>
      <c r="F11807" s="31" t="s">
        <v>4078</v>
      </c>
      <c r="G11807" s="24">
        <f>IF(ISERROR(VLOOKUP(A11807,'2011 County-Level Acres Tilled'!$A$2:$F$3069,6,FALSE)),0,VLOOKUP(A11807,'2011 County-Level Acres Tilled'!$A$2:$F$3069,6,FALSE))</f>
        <v>133759.95971972455</v>
      </c>
      <c r="H11807" s="32" t="s">
        <v>5474</v>
      </c>
      <c r="I11807" s="9" t="s">
        <v>5412</v>
      </c>
      <c r="J11807" s="36">
        <f>IF(ISERROR(VLOOKUP(A11807&amp;I11807,'County-level Emissions Factors'!$E$2:$F$12273,2,FALSE)),0,VLOOKUP(A11807&amp;I11807,'County-level Emissions Factors'!$E$2:$F$12273,2,FALSE))</f>
        <v>4.9607690049530611</v>
      </c>
      <c r="K11807" s="19" t="s">
        <v>5473</v>
      </c>
      <c r="L11807" s="19" t="s">
        <v>5474</v>
      </c>
      <c r="M11807" s="38">
        <f t="shared" si="188"/>
        <v>331.7761311406897</v>
      </c>
      <c r="N11807" s="9" t="s">
        <v>5475</v>
      </c>
    </row>
    <row r="11808" spans="1:14">
      <c r="A11808" s="31" t="s">
        <v>4101</v>
      </c>
      <c r="B11808" s="31" t="s">
        <v>4076</v>
      </c>
      <c r="C11808" s="31" t="s">
        <v>65</v>
      </c>
      <c r="D11808" s="31" t="s">
        <v>616</v>
      </c>
      <c r="E11808" s="31" t="s">
        <v>17</v>
      </c>
      <c r="F11808" s="31" t="s">
        <v>4078</v>
      </c>
      <c r="G11808" s="24">
        <f>IF(ISERROR(VLOOKUP(A11808,'2011 County-Level Acres Tilled'!$A$2:$F$3069,6,FALSE)),0,VLOOKUP(A11808,'2011 County-Level Acres Tilled'!$A$2:$F$3069,6,FALSE))</f>
        <v>14341.440381060782</v>
      </c>
      <c r="H11808" s="32" t="s">
        <v>5474</v>
      </c>
      <c r="I11808" s="9" t="s">
        <v>5412</v>
      </c>
      <c r="J11808" s="36">
        <f>IF(ISERROR(VLOOKUP(A11808&amp;I11808,'County-level Emissions Factors'!$E$2:$F$12273,2,FALSE)),0,VLOOKUP(A11808&amp;I11808,'County-level Emissions Factors'!$E$2:$F$12273,2,FALSE))</f>
        <v>3.0484871993793639</v>
      </c>
      <c r="K11808" s="19" t="s">
        <v>5473</v>
      </c>
      <c r="L11808" s="19" t="s">
        <v>5474</v>
      </c>
      <c r="M11808" s="38">
        <f t="shared" si="188"/>
        <v>21.85984871116305</v>
      </c>
      <c r="N11808" s="9" t="s">
        <v>5475</v>
      </c>
    </row>
    <row r="11809" spans="1:14">
      <c r="A11809" s="31" t="s">
        <v>4102</v>
      </c>
      <c r="B11809" s="31" t="s">
        <v>4076</v>
      </c>
      <c r="C11809" s="31" t="s">
        <v>68</v>
      </c>
      <c r="D11809" s="31" t="s">
        <v>4103</v>
      </c>
      <c r="E11809" s="31" t="s">
        <v>17</v>
      </c>
      <c r="F11809" s="31" t="s">
        <v>4078</v>
      </c>
      <c r="G11809" s="24">
        <f>IF(ISERROR(VLOOKUP(A11809,'2011 County-Level Acres Tilled'!$A$2:$F$3069,6,FALSE)),0,VLOOKUP(A11809,'2011 County-Level Acres Tilled'!$A$2:$F$3069,6,FALSE))</f>
        <v>157775.05299270779</v>
      </c>
      <c r="H11809" s="32" t="s">
        <v>5474</v>
      </c>
      <c r="I11809" s="9" t="s">
        <v>5412</v>
      </c>
      <c r="J11809" s="36">
        <f>IF(ISERROR(VLOOKUP(A11809&amp;I11809,'County-level Emissions Factors'!$E$2:$F$12273,2,FALSE)),0,VLOOKUP(A11809&amp;I11809,'County-level Emissions Factors'!$E$2:$F$12273,2,FALSE))</f>
        <v>5.6589612927073976</v>
      </c>
      <c r="K11809" s="19" t="s">
        <v>5473</v>
      </c>
      <c r="L11809" s="19" t="s">
        <v>5474</v>
      </c>
      <c r="M11809" s="38">
        <f t="shared" si="188"/>
        <v>446.42145892029595</v>
      </c>
      <c r="N11809" s="9" t="s">
        <v>5475</v>
      </c>
    </row>
    <row r="11810" spans="1:14">
      <c r="A11810" s="31" t="s">
        <v>4104</v>
      </c>
      <c r="B11810" s="31" t="s">
        <v>4076</v>
      </c>
      <c r="C11810" s="31" t="s">
        <v>71</v>
      </c>
      <c r="D11810" s="31" t="s">
        <v>4105</v>
      </c>
      <c r="E11810" s="31" t="s">
        <v>17</v>
      </c>
      <c r="F11810" s="31" t="s">
        <v>4078</v>
      </c>
      <c r="G11810" s="24">
        <f>IF(ISERROR(VLOOKUP(A11810,'2011 County-Level Acres Tilled'!$A$2:$F$3069,6,FALSE)),0,VLOOKUP(A11810,'2011 County-Level Acres Tilled'!$A$2:$F$3069,6,FALSE))</f>
        <v>285491.37767795101</v>
      </c>
      <c r="H11810" s="32" t="s">
        <v>5474</v>
      </c>
      <c r="I11810" s="9" t="s">
        <v>5412</v>
      </c>
      <c r="J11810" s="36">
        <f>IF(ISERROR(VLOOKUP(A11810&amp;I11810,'County-level Emissions Factors'!$E$2:$F$12273,2,FALSE)),0,VLOOKUP(A11810&amp;I11810,'County-level Emissions Factors'!$E$2:$F$12273,2,FALSE))</f>
        <v>3.0921151516607361</v>
      </c>
      <c r="K11810" s="19" t="s">
        <v>5473</v>
      </c>
      <c r="L11810" s="19" t="s">
        <v>5474</v>
      </c>
      <c r="M11810" s="38">
        <f t="shared" si="188"/>
        <v>441.38610729324495</v>
      </c>
      <c r="N11810" s="9" t="s">
        <v>5475</v>
      </c>
    </row>
    <row r="11811" spans="1:14">
      <c r="A11811" s="31" t="s">
        <v>4106</v>
      </c>
      <c r="B11811" s="31" t="s">
        <v>4076</v>
      </c>
      <c r="C11811" s="31" t="s">
        <v>74</v>
      </c>
      <c r="D11811" s="31" t="s">
        <v>3003</v>
      </c>
      <c r="E11811" s="31" t="s">
        <v>17</v>
      </c>
      <c r="F11811" s="31" t="s">
        <v>4078</v>
      </c>
      <c r="G11811" s="24">
        <f>IF(ISERROR(VLOOKUP(A11811,'2011 County-Level Acres Tilled'!$A$2:$F$3069,6,FALSE)),0,VLOOKUP(A11811,'2011 County-Level Acres Tilled'!$A$2:$F$3069,6,FALSE))</f>
        <v>166142.0361247946</v>
      </c>
      <c r="H11811" s="32" t="s">
        <v>5474</v>
      </c>
      <c r="I11811" s="9" t="s">
        <v>5412</v>
      </c>
      <c r="J11811" s="36">
        <f>IF(ISERROR(VLOOKUP(A11811&amp;I11811,'County-level Emissions Factors'!$E$2:$F$12273,2,FALSE)),0,VLOOKUP(A11811&amp;I11811,'County-level Emissions Factors'!$E$2:$F$12273,2,FALSE))</f>
        <v>5.4165169230769221</v>
      </c>
      <c r="K11811" s="19" t="s">
        <v>5473</v>
      </c>
      <c r="L11811" s="19" t="s">
        <v>5474</v>
      </c>
      <c r="M11811" s="38">
        <f t="shared" si="188"/>
        <v>449.95557515220361</v>
      </c>
      <c r="N11811" s="9" t="s">
        <v>5475</v>
      </c>
    </row>
    <row r="11812" spans="1:14">
      <c r="A11812" s="31" t="s">
        <v>4107</v>
      </c>
      <c r="B11812" s="31" t="s">
        <v>4076</v>
      </c>
      <c r="C11812" s="31" t="s">
        <v>77</v>
      </c>
      <c r="D11812" s="31" t="s">
        <v>3750</v>
      </c>
      <c r="E11812" s="31" t="s">
        <v>17</v>
      </c>
      <c r="F11812" s="31" t="s">
        <v>4078</v>
      </c>
      <c r="G11812" s="24">
        <f>IF(ISERROR(VLOOKUP(A11812,'2011 County-Level Acres Tilled'!$A$2:$F$3069,6,FALSE)),0,VLOOKUP(A11812,'2011 County-Level Acres Tilled'!$A$2:$F$3069,6,FALSE))</f>
        <v>85706.072105578118</v>
      </c>
      <c r="H11812" s="32" t="s">
        <v>5474</v>
      </c>
      <c r="I11812" s="9" t="s">
        <v>5412</v>
      </c>
      <c r="J11812" s="36">
        <f>IF(ISERROR(VLOOKUP(A11812&amp;I11812,'County-level Emissions Factors'!$E$2:$F$12273,2,FALSE)),0,VLOOKUP(A11812&amp;I11812,'County-level Emissions Factors'!$E$2:$F$12273,2,FALSE))</f>
        <v>6.0899709771041612</v>
      </c>
      <c r="K11812" s="19" t="s">
        <v>5473</v>
      </c>
      <c r="L11812" s="19" t="s">
        <v>5474</v>
      </c>
      <c r="M11812" s="38">
        <f t="shared" si="188"/>
        <v>260.97374584228362</v>
      </c>
      <c r="N11812" s="9" t="s">
        <v>5475</v>
      </c>
    </row>
    <row r="11813" spans="1:14">
      <c r="A11813" s="31" t="s">
        <v>4108</v>
      </c>
      <c r="B11813" s="31" t="s">
        <v>4076</v>
      </c>
      <c r="C11813" s="31" t="s">
        <v>80</v>
      </c>
      <c r="D11813" s="31" t="s">
        <v>624</v>
      </c>
      <c r="E11813" s="31" t="s">
        <v>17</v>
      </c>
      <c r="F11813" s="31" t="s">
        <v>4078</v>
      </c>
      <c r="G11813" s="24">
        <f>IF(ISERROR(VLOOKUP(A11813,'2011 County-Level Acres Tilled'!$A$2:$F$3069,6,FALSE)),0,VLOOKUP(A11813,'2011 County-Level Acres Tilled'!$A$2:$F$3069,6,FALSE))</f>
        <v>165715.65443300092</v>
      </c>
      <c r="H11813" s="32" t="s">
        <v>5474</v>
      </c>
      <c r="I11813" s="9" t="s">
        <v>5412</v>
      </c>
      <c r="J11813" s="36">
        <f>IF(ISERROR(VLOOKUP(A11813&amp;I11813,'County-level Emissions Factors'!$E$2:$F$12273,2,FALSE)),0,VLOOKUP(A11813&amp;I11813,'County-level Emissions Factors'!$E$2:$F$12273,2,FALSE))</f>
        <v>4.9115562442050775</v>
      </c>
      <c r="K11813" s="19" t="s">
        <v>5473</v>
      </c>
      <c r="L11813" s="19" t="s">
        <v>5474</v>
      </c>
      <c r="M11813" s="38">
        <f t="shared" si="188"/>
        <v>406.9608786464683</v>
      </c>
      <c r="N11813" s="9" t="s">
        <v>5475</v>
      </c>
    </row>
    <row r="11814" spans="1:14">
      <c r="A11814" s="31" t="s">
        <v>4109</v>
      </c>
      <c r="B11814" s="31" t="s">
        <v>4076</v>
      </c>
      <c r="C11814" s="31" t="s">
        <v>83</v>
      </c>
      <c r="D11814" s="31" t="s">
        <v>4110</v>
      </c>
      <c r="E11814" s="31" t="s">
        <v>17</v>
      </c>
      <c r="F11814" s="31" t="s">
        <v>4078</v>
      </c>
      <c r="G11814" s="24">
        <f>IF(ISERROR(VLOOKUP(A11814,'2011 County-Level Acres Tilled'!$A$2:$F$3069,6,FALSE)),0,VLOOKUP(A11814,'2011 County-Level Acres Tilled'!$A$2:$F$3069,6,FALSE))</f>
        <v>356399.84185429319</v>
      </c>
      <c r="H11814" s="32" t="s">
        <v>5474</v>
      </c>
      <c r="I11814" s="9" t="s">
        <v>5412</v>
      </c>
      <c r="J11814" s="36">
        <f>IF(ISERROR(VLOOKUP(A11814&amp;I11814,'County-level Emissions Factors'!$E$2:$F$12273,2,FALSE)),0,VLOOKUP(A11814&amp;I11814,'County-level Emissions Factors'!$E$2:$F$12273,2,FALSE))</f>
        <v>3.9212052533543451</v>
      </c>
      <c r="K11814" s="19" t="s">
        <v>5473</v>
      </c>
      <c r="L11814" s="19" t="s">
        <v>5474</v>
      </c>
      <c r="M11814" s="38">
        <f t="shared" si="188"/>
        <v>698.75846608685606</v>
      </c>
      <c r="N11814" s="9" t="s">
        <v>5475</v>
      </c>
    </row>
    <row r="11815" spans="1:14">
      <c r="A11815" s="31" t="s">
        <v>4111</v>
      </c>
      <c r="B11815" s="31" t="s">
        <v>4076</v>
      </c>
      <c r="C11815" s="31" t="s">
        <v>86</v>
      </c>
      <c r="D11815" s="31" t="s">
        <v>4112</v>
      </c>
      <c r="E11815" s="31" t="s">
        <v>17</v>
      </c>
      <c r="F11815" s="31" t="s">
        <v>4078</v>
      </c>
      <c r="G11815" s="24">
        <f>IF(ISERROR(VLOOKUP(A11815,'2011 County-Level Acres Tilled'!$A$2:$F$3069,6,FALSE)),0,VLOOKUP(A11815,'2011 County-Level Acres Tilled'!$A$2:$F$3069,6,FALSE))</f>
        <v>32857.500608745191</v>
      </c>
      <c r="H11815" s="32" t="s">
        <v>5474</v>
      </c>
      <c r="I11815" s="9" t="s">
        <v>5412</v>
      </c>
      <c r="J11815" s="36">
        <f>IF(ISERROR(VLOOKUP(A11815&amp;I11815,'County-level Emissions Factors'!$E$2:$F$12273,2,FALSE)),0,VLOOKUP(A11815&amp;I11815,'County-level Emissions Factors'!$E$2:$F$12273,2,FALSE))</f>
        <v>4.7800977343402931</v>
      </c>
      <c r="K11815" s="19" t="s">
        <v>5473</v>
      </c>
      <c r="L11815" s="19" t="s">
        <v>5474</v>
      </c>
      <c r="M11815" s="38">
        <f t="shared" si="188"/>
        <v>78.531032107973843</v>
      </c>
      <c r="N11815" s="9" t="s">
        <v>5475</v>
      </c>
    </row>
    <row r="11816" spans="1:14">
      <c r="A11816" s="31" t="s">
        <v>4113</v>
      </c>
      <c r="B11816" s="31" t="s">
        <v>4076</v>
      </c>
      <c r="C11816" s="31" t="s">
        <v>89</v>
      </c>
      <c r="D11816" s="31" t="s">
        <v>4114</v>
      </c>
      <c r="E11816" s="31" t="s">
        <v>17</v>
      </c>
      <c r="F11816" s="31" t="s">
        <v>4078</v>
      </c>
      <c r="G11816" s="24">
        <f>IF(ISERROR(VLOOKUP(A11816,'2011 County-Level Acres Tilled'!$A$2:$F$3069,6,FALSE)),0,VLOOKUP(A11816,'2011 County-Level Acres Tilled'!$A$2:$F$3069,6,FALSE))</f>
        <v>245933.82567684172</v>
      </c>
      <c r="H11816" s="32" t="s">
        <v>5474</v>
      </c>
      <c r="I11816" s="9" t="s">
        <v>5412</v>
      </c>
      <c r="J11816" s="36">
        <f>IF(ISERROR(VLOOKUP(A11816&amp;I11816,'County-level Emissions Factors'!$E$2:$F$12273,2,FALSE)),0,VLOOKUP(A11816&amp;I11816,'County-level Emissions Factors'!$E$2:$F$12273,2,FALSE))</f>
        <v>3.8306673697779345</v>
      </c>
      <c r="K11816" s="19" t="s">
        <v>5473</v>
      </c>
      <c r="L11816" s="19" t="s">
        <v>5474</v>
      </c>
      <c r="M11816" s="38">
        <f t="shared" si="188"/>
        <v>471.04534057246616</v>
      </c>
      <c r="N11816" s="9" t="s">
        <v>5475</v>
      </c>
    </row>
    <row r="11817" spans="1:14">
      <c r="A11817" s="31" t="s">
        <v>4115</v>
      </c>
      <c r="B11817" s="31" t="s">
        <v>4076</v>
      </c>
      <c r="C11817" s="31" t="s">
        <v>92</v>
      </c>
      <c r="D11817" s="31" t="s">
        <v>376</v>
      </c>
      <c r="E11817" s="31" t="s">
        <v>17</v>
      </c>
      <c r="F11817" s="31" t="s">
        <v>4078</v>
      </c>
      <c r="G11817" s="24">
        <f>IF(ISERROR(VLOOKUP(A11817,'2011 County-Level Acres Tilled'!$A$2:$F$3069,6,FALSE)),0,VLOOKUP(A11817,'2011 County-Level Acres Tilled'!$A$2:$F$3069,6,FALSE))</f>
        <v>217783.57444983843</v>
      </c>
      <c r="H11817" s="32" t="s">
        <v>5474</v>
      </c>
      <c r="I11817" s="9" t="s">
        <v>5412</v>
      </c>
      <c r="J11817" s="36">
        <f>IF(ISERROR(VLOOKUP(A11817&amp;I11817,'County-level Emissions Factors'!$E$2:$F$12273,2,FALSE)),0,VLOOKUP(A11817&amp;I11817,'County-level Emissions Factors'!$E$2:$F$12273,2,FALSE))</f>
        <v>3.9104847738986406</v>
      </c>
      <c r="K11817" s="19" t="s">
        <v>5473</v>
      </c>
      <c r="L11817" s="19" t="s">
        <v>5474</v>
      </c>
      <c r="M11817" s="38">
        <f t="shared" si="188"/>
        <v>425.81967594565708</v>
      </c>
      <c r="N11817" s="9" t="s">
        <v>5475</v>
      </c>
    </row>
    <row r="11818" spans="1:14">
      <c r="A11818" s="31" t="s">
        <v>4116</v>
      </c>
      <c r="B11818" s="31" t="s">
        <v>4076</v>
      </c>
      <c r="C11818" s="31" t="s">
        <v>95</v>
      </c>
      <c r="D11818" s="31" t="s">
        <v>4117</v>
      </c>
      <c r="E11818" s="31" t="s">
        <v>17</v>
      </c>
      <c r="F11818" s="31" t="s">
        <v>4078</v>
      </c>
      <c r="G11818" s="24">
        <f>IF(ISERROR(VLOOKUP(A11818,'2011 County-Level Acres Tilled'!$A$2:$F$3069,6,FALSE)),0,VLOOKUP(A11818,'2011 County-Level Acres Tilled'!$A$2:$F$3069,6,FALSE))</f>
        <v>131605.43336868015</v>
      </c>
      <c r="H11818" s="32" t="s">
        <v>5474</v>
      </c>
      <c r="I11818" s="9" t="s">
        <v>5412</v>
      </c>
      <c r="J11818" s="36">
        <f>IF(ISERROR(VLOOKUP(A11818&amp;I11818,'County-level Emissions Factors'!$E$2:$F$12273,2,FALSE)),0,VLOOKUP(A11818&amp;I11818,'County-level Emissions Factors'!$E$2:$F$12273,2,FALSE))</f>
        <v>5.3399014052333325</v>
      </c>
      <c r="K11818" s="19" t="s">
        <v>5473</v>
      </c>
      <c r="L11818" s="19" t="s">
        <v>5474</v>
      </c>
      <c r="M11818" s="38">
        <f t="shared" si="188"/>
        <v>351.38001929087847</v>
      </c>
      <c r="N11818" s="9" t="s">
        <v>5475</v>
      </c>
    </row>
    <row r="11819" spans="1:14">
      <c r="A11819" s="31" t="s">
        <v>4118</v>
      </c>
      <c r="B11819" s="31" t="s">
        <v>4076</v>
      </c>
      <c r="C11819" s="31" t="s">
        <v>98</v>
      </c>
      <c r="D11819" s="31" t="s">
        <v>4119</v>
      </c>
      <c r="E11819" s="31" t="s">
        <v>17</v>
      </c>
      <c r="F11819" s="31" t="s">
        <v>4078</v>
      </c>
      <c r="G11819" s="24">
        <f>IF(ISERROR(VLOOKUP(A11819,'2011 County-Level Acres Tilled'!$A$2:$F$3069,6,FALSE)),0,VLOOKUP(A11819,'2011 County-Level Acres Tilled'!$A$2:$F$3069,6,FALSE))</f>
        <v>170616.36011140406</v>
      </c>
      <c r="H11819" s="32" t="s">
        <v>5474</v>
      </c>
      <c r="I11819" s="9" t="s">
        <v>5412</v>
      </c>
      <c r="J11819" s="36">
        <f>IF(ISERROR(VLOOKUP(A11819&amp;I11819,'County-level Emissions Factors'!$E$2:$F$12273,2,FALSE)),0,VLOOKUP(A11819&amp;I11819,'County-level Emissions Factors'!$E$2:$F$12273,2,FALSE))</f>
        <v>5.4577671508152523</v>
      </c>
      <c r="K11819" s="19" t="s">
        <v>5473</v>
      </c>
      <c r="L11819" s="19" t="s">
        <v>5474</v>
      </c>
      <c r="M11819" s="38">
        <f t="shared" si="188"/>
        <v>465.5921828038434</v>
      </c>
      <c r="N11819" s="9" t="s">
        <v>5475</v>
      </c>
    </row>
    <row r="11820" spans="1:14">
      <c r="A11820" s="31" t="s">
        <v>4120</v>
      </c>
      <c r="B11820" s="31" t="s">
        <v>4076</v>
      </c>
      <c r="C11820" s="31" t="s">
        <v>101</v>
      </c>
      <c r="D11820" s="31" t="s">
        <v>4121</v>
      </c>
      <c r="E11820" s="31" t="s">
        <v>17</v>
      </c>
      <c r="F11820" s="31" t="s">
        <v>4078</v>
      </c>
      <c r="G11820" s="24">
        <f>IF(ISERROR(VLOOKUP(A11820,'2011 County-Level Acres Tilled'!$A$2:$F$3069,6,FALSE)),0,VLOOKUP(A11820,'2011 County-Level Acres Tilled'!$A$2:$F$3069,6,FALSE))</f>
        <v>204657.64870335985</v>
      </c>
      <c r="H11820" s="32" t="s">
        <v>5474</v>
      </c>
      <c r="I11820" s="9" t="s">
        <v>5412</v>
      </c>
      <c r="J11820" s="36">
        <f>IF(ISERROR(VLOOKUP(A11820&amp;I11820,'County-level Emissions Factors'!$E$2:$F$12273,2,FALSE)),0,VLOOKUP(A11820&amp;I11820,'County-level Emissions Factors'!$E$2:$F$12273,2,FALSE))</f>
        <v>4.1892910023065841</v>
      </c>
      <c r="K11820" s="19" t="s">
        <v>5473</v>
      </c>
      <c r="L11820" s="19" t="s">
        <v>5474</v>
      </c>
      <c r="M11820" s="38">
        <f t="shared" si="188"/>
        <v>428.68522313310359</v>
      </c>
      <c r="N11820" s="9" t="s">
        <v>5475</v>
      </c>
    </row>
    <row r="11821" spans="1:14">
      <c r="A11821" s="31" t="s">
        <v>4122</v>
      </c>
      <c r="B11821" s="31" t="s">
        <v>4076</v>
      </c>
      <c r="C11821" s="31" t="s">
        <v>104</v>
      </c>
      <c r="D11821" s="31" t="s">
        <v>4123</v>
      </c>
      <c r="E11821" s="31" t="s">
        <v>17</v>
      </c>
      <c r="F11821" s="31" t="s">
        <v>4078</v>
      </c>
      <c r="G11821" s="24">
        <f>IF(ISERROR(VLOOKUP(A11821,'2011 County-Level Acres Tilled'!$A$2:$F$3069,6,FALSE)),0,VLOOKUP(A11821,'2011 County-Level Acres Tilled'!$A$2:$F$3069,6,FALSE))</f>
        <v>334134.85723467503</v>
      </c>
      <c r="H11821" s="32" t="s">
        <v>5474</v>
      </c>
      <c r="I11821" s="9" t="s">
        <v>5412</v>
      </c>
      <c r="J11821" s="36">
        <f>IF(ISERROR(VLOOKUP(A11821&amp;I11821,'County-level Emissions Factors'!$E$2:$F$12273,2,FALSE)),0,VLOOKUP(A11821&amp;I11821,'County-level Emissions Factors'!$E$2:$F$12273,2,FALSE))</f>
        <v>5.9581134470357506</v>
      </c>
      <c r="K11821" s="19" t="s">
        <v>5473</v>
      </c>
      <c r="L11821" s="19" t="s">
        <v>5474</v>
      </c>
      <c r="M11821" s="38">
        <f t="shared" si="188"/>
        <v>995.40669300664399</v>
      </c>
      <c r="N11821" s="9" t="s">
        <v>5475</v>
      </c>
    </row>
    <row r="11822" spans="1:14">
      <c r="A11822" s="31" t="s">
        <v>4124</v>
      </c>
      <c r="B11822" s="31" t="s">
        <v>4076</v>
      </c>
      <c r="C11822" s="31" t="s">
        <v>107</v>
      </c>
      <c r="D11822" s="31" t="s">
        <v>4125</v>
      </c>
      <c r="E11822" s="31" t="s">
        <v>17</v>
      </c>
      <c r="F11822" s="31" t="s">
        <v>4078</v>
      </c>
      <c r="G11822" s="24">
        <f>IF(ISERROR(VLOOKUP(A11822,'2011 County-Level Acres Tilled'!$A$2:$F$3069,6,FALSE)),0,VLOOKUP(A11822,'2011 County-Level Acres Tilled'!$A$2:$F$3069,6,FALSE))</f>
        <v>172261.36966776621</v>
      </c>
      <c r="H11822" s="32" t="s">
        <v>5474</v>
      </c>
      <c r="I11822" s="9" t="s">
        <v>5412</v>
      </c>
      <c r="J11822" s="36">
        <f>IF(ISERROR(VLOOKUP(A11822&amp;I11822,'County-level Emissions Factors'!$E$2:$F$12273,2,FALSE)),0,VLOOKUP(A11822&amp;I11822,'County-level Emissions Factors'!$E$2:$F$12273,2,FALSE))</f>
        <v>5.1422030604809326</v>
      </c>
      <c r="K11822" s="19" t="s">
        <v>5473</v>
      </c>
      <c r="L11822" s="19" t="s">
        <v>5474</v>
      </c>
      <c r="M11822" s="38">
        <f t="shared" si="188"/>
        <v>442.90147115411236</v>
      </c>
      <c r="N11822" s="9" t="s">
        <v>5475</v>
      </c>
    </row>
    <row r="11823" spans="1:14">
      <c r="A11823" s="31" t="s">
        <v>4126</v>
      </c>
      <c r="B11823" s="31" t="s">
        <v>4076</v>
      </c>
      <c r="C11823" s="31" t="s">
        <v>110</v>
      </c>
      <c r="D11823" s="31" t="s">
        <v>3208</v>
      </c>
      <c r="E11823" s="31" t="s">
        <v>17</v>
      </c>
      <c r="F11823" s="31" t="s">
        <v>4078</v>
      </c>
      <c r="G11823" s="24">
        <f>IF(ISERROR(VLOOKUP(A11823,'2011 County-Level Acres Tilled'!$A$2:$F$3069,6,FALSE)),0,VLOOKUP(A11823,'2011 County-Level Acres Tilled'!$A$2:$F$3069,6,FALSE))</f>
        <v>58081.139468894471</v>
      </c>
      <c r="H11823" s="32" t="s">
        <v>5474</v>
      </c>
      <c r="I11823" s="9" t="s">
        <v>5412</v>
      </c>
      <c r="J11823" s="36">
        <f>IF(ISERROR(VLOOKUP(A11823&amp;I11823,'County-level Emissions Factors'!$E$2:$F$12273,2,FALSE)),0,VLOOKUP(A11823&amp;I11823,'County-level Emissions Factors'!$E$2:$F$12273,2,FALSE))</f>
        <v>4.8679475698119354</v>
      </c>
      <c r="K11823" s="19" t="s">
        <v>5473</v>
      </c>
      <c r="L11823" s="19" t="s">
        <v>5474</v>
      </c>
      <c r="M11823" s="38">
        <f t="shared" si="188"/>
        <v>141.36797086475647</v>
      </c>
      <c r="N11823" s="9" t="s">
        <v>5475</v>
      </c>
    </row>
    <row r="11824" spans="1:14">
      <c r="A11824" s="31" t="s">
        <v>4127</v>
      </c>
      <c r="B11824" s="31" t="s">
        <v>4076</v>
      </c>
      <c r="C11824" s="31" t="s">
        <v>113</v>
      </c>
      <c r="D11824" s="31" t="s">
        <v>3764</v>
      </c>
      <c r="E11824" s="31" t="s">
        <v>17</v>
      </c>
      <c r="F11824" s="31" t="s">
        <v>4078</v>
      </c>
      <c r="G11824" s="24">
        <f>IF(ISERROR(VLOOKUP(A11824,'2011 County-Level Acres Tilled'!$A$2:$F$3069,6,FALSE)),0,VLOOKUP(A11824,'2011 County-Level Acres Tilled'!$A$2:$F$3069,6,FALSE))</f>
        <v>223001.0222011623</v>
      </c>
      <c r="H11824" s="32" t="s">
        <v>5474</v>
      </c>
      <c r="I11824" s="9" t="s">
        <v>5412</v>
      </c>
      <c r="J11824" s="36">
        <f>IF(ISERROR(VLOOKUP(A11824&amp;I11824,'County-level Emissions Factors'!$E$2:$F$12273,2,FALSE)),0,VLOOKUP(A11824&amp;I11824,'County-level Emissions Factors'!$E$2:$F$12273,2,FALSE))</f>
        <v>5.7197221431692196</v>
      </c>
      <c r="K11824" s="19" t="s">
        <v>5473</v>
      </c>
      <c r="L11824" s="19" t="s">
        <v>5474</v>
      </c>
      <c r="M11824" s="38">
        <f t="shared" si="188"/>
        <v>637.75194231667945</v>
      </c>
      <c r="N11824" s="9" t="s">
        <v>5475</v>
      </c>
    </row>
    <row r="11825" spans="1:14">
      <c r="A11825" s="31" t="s">
        <v>4128</v>
      </c>
      <c r="B11825" s="31" t="s">
        <v>4076</v>
      </c>
      <c r="C11825" s="31" t="s">
        <v>116</v>
      </c>
      <c r="D11825" s="31" t="s">
        <v>4129</v>
      </c>
      <c r="E11825" s="31" t="s">
        <v>17</v>
      </c>
      <c r="F11825" s="31" t="s">
        <v>4078</v>
      </c>
      <c r="G11825" s="24">
        <f>IF(ISERROR(VLOOKUP(A11825,'2011 County-Level Acres Tilled'!$A$2:$F$3069,6,FALSE)),0,VLOOKUP(A11825,'2011 County-Level Acres Tilled'!$A$2:$F$3069,6,FALSE))</f>
        <v>350172.06650826725</v>
      </c>
      <c r="H11825" s="32" t="s">
        <v>5474</v>
      </c>
      <c r="I11825" s="9" t="s">
        <v>5412</v>
      </c>
      <c r="J11825" s="36">
        <f>IF(ISERROR(VLOOKUP(A11825&amp;I11825,'County-level Emissions Factors'!$E$2:$F$12273,2,FALSE)),0,VLOOKUP(A11825&amp;I11825,'County-level Emissions Factors'!$E$2:$F$12273,2,FALSE))</f>
        <v>7.7768861841888741</v>
      </c>
      <c r="K11825" s="19" t="s">
        <v>5473</v>
      </c>
      <c r="L11825" s="19" t="s">
        <v>5474</v>
      </c>
      <c r="M11825" s="38">
        <f t="shared" si="188"/>
        <v>1361.6241530585057</v>
      </c>
      <c r="N11825" s="9" t="s">
        <v>5475</v>
      </c>
    </row>
    <row r="11826" spans="1:14">
      <c r="A11826" s="31" t="s">
        <v>4130</v>
      </c>
      <c r="B11826" s="31" t="s">
        <v>4076</v>
      </c>
      <c r="C11826" s="31" t="s">
        <v>119</v>
      </c>
      <c r="D11826" s="31" t="s">
        <v>3422</v>
      </c>
      <c r="E11826" s="31" t="s">
        <v>17</v>
      </c>
      <c r="F11826" s="31" t="s">
        <v>4078</v>
      </c>
      <c r="G11826" s="24">
        <f>IF(ISERROR(VLOOKUP(A11826,'2011 County-Level Acres Tilled'!$A$2:$F$3069,6,FALSE)),0,VLOOKUP(A11826,'2011 County-Level Acres Tilled'!$A$2:$F$3069,6,FALSE))</f>
        <v>131093.16535001653</v>
      </c>
      <c r="H11826" s="32" t="s">
        <v>5474</v>
      </c>
      <c r="I11826" s="9" t="s">
        <v>5412</v>
      </c>
      <c r="J11826" s="36">
        <f>IF(ISERROR(VLOOKUP(A11826&amp;I11826,'County-level Emissions Factors'!$E$2:$F$12273,2,FALSE)),0,VLOOKUP(A11826&amp;I11826,'County-level Emissions Factors'!$E$2:$F$12273,2,FALSE))</f>
        <v>6.8891073006894104</v>
      </c>
      <c r="K11826" s="19" t="s">
        <v>5473</v>
      </c>
      <c r="L11826" s="19" t="s">
        <v>5474</v>
      </c>
      <c r="M11826" s="38">
        <f t="shared" si="188"/>
        <v>451.55744124164147</v>
      </c>
      <c r="N11826" s="9" t="s">
        <v>5475</v>
      </c>
    </row>
    <row r="11827" spans="1:14">
      <c r="A11827" s="31" t="s">
        <v>4131</v>
      </c>
      <c r="B11827" s="31" t="s">
        <v>4076</v>
      </c>
      <c r="C11827" s="31" t="s">
        <v>122</v>
      </c>
      <c r="D11827" s="31" t="s">
        <v>123</v>
      </c>
      <c r="E11827" s="31" t="s">
        <v>17</v>
      </c>
      <c r="F11827" s="31" t="s">
        <v>4078</v>
      </c>
      <c r="G11827" s="24">
        <f>IF(ISERROR(VLOOKUP(A11827,'2011 County-Level Acres Tilled'!$A$2:$F$3069,6,FALSE)),0,VLOOKUP(A11827,'2011 County-Level Acres Tilled'!$A$2:$F$3069,6,FALSE))</f>
        <v>86431.801821472705</v>
      </c>
      <c r="H11827" s="32" t="s">
        <v>5474</v>
      </c>
      <c r="I11827" s="9" t="s">
        <v>5412</v>
      </c>
      <c r="J11827" s="36">
        <f>IF(ISERROR(VLOOKUP(A11827&amp;I11827,'County-level Emissions Factors'!$E$2:$F$12273,2,FALSE)),0,VLOOKUP(A11827&amp;I11827,'County-level Emissions Factors'!$E$2:$F$12273,2,FALSE))</f>
        <v>5.7880975455390518</v>
      </c>
      <c r="K11827" s="19" t="s">
        <v>5473</v>
      </c>
      <c r="L11827" s="19" t="s">
        <v>5474</v>
      </c>
      <c r="M11827" s="38">
        <f t="shared" si="188"/>
        <v>250.13784998969194</v>
      </c>
      <c r="N11827" s="9" t="s">
        <v>5475</v>
      </c>
    </row>
    <row r="11828" spans="1:14">
      <c r="A11828" s="31" t="s">
        <v>4132</v>
      </c>
      <c r="B11828" s="31" t="s">
        <v>4076</v>
      </c>
      <c r="C11828" s="31" t="s">
        <v>125</v>
      </c>
      <c r="D11828" s="31" t="s">
        <v>4133</v>
      </c>
      <c r="E11828" s="31" t="s">
        <v>17</v>
      </c>
      <c r="F11828" s="31" t="s">
        <v>4078</v>
      </c>
      <c r="G11828" s="24">
        <f>IF(ISERROR(VLOOKUP(A11828,'2011 County-Level Acres Tilled'!$A$2:$F$3069,6,FALSE)),0,VLOOKUP(A11828,'2011 County-Level Acres Tilled'!$A$2:$F$3069,6,FALSE))</f>
        <v>103232.70627514631</v>
      </c>
      <c r="H11828" s="32" t="s">
        <v>5474</v>
      </c>
      <c r="I11828" s="9" t="s">
        <v>5412</v>
      </c>
      <c r="J11828" s="36">
        <f>IF(ISERROR(VLOOKUP(A11828&amp;I11828,'County-level Emissions Factors'!$E$2:$F$12273,2,FALSE)),0,VLOOKUP(A11828&amp;I11828,'County-level Emissions Factors'!$E$2:$F$12273,2,FALSE))</f>
        <v>7.7129541200290328</v>
      </c>
      <c r="K11828" s="19" t="s">
        <v>5473</v>
      </c>
      <c r="L11828" s="19" t="s">
        <v>5474</v>
      </c>
      <c r="M11828" s="38">
        <f t="shared" si="188"/>
        <v>398.11456359331834</v>
      </c>
      <c r="N11828" s="9" t="s">
        <v>5475</v>
      </c>
    </row>
    <row r="11829" spans="1:14">
      <c r="A11829" s="31" t="s">
        <v>4134</v>
      </c>
      <c r="B11829" s="31" t="s">
        <v>4076</v>
      </c>
      <c r="C11829" s="31" t="s">
        <v>128</v>
      </c>
      <c r="D11829" s="31" t="s">
        <v>1012</v>
      </c>
      <c r="E11829" s="31" t="s">
        <v>17</v>
      </c>
      <c r="F11829" s="31" t="s">
        <v>4078</v>
      </c>
      <c r="G11829" s="24">
        <f>IF(ISERROR(VLOOKUP(A11829,'2011 County-Level Acres Tilled'!$A$2:$F$3069,6,FALSE)),0,VLOOKUP(A11829,'2011 County-Level Acres Tilled'!$A$2:$F$3069,6,FALSE))</f>
        <v>103180.73381788751</v>
      </c>
      <c r="H11829" s="32" t="s">
        <v>5474</v>
      </c>
      <c r="I11829" s="9" t="s">
        <v>5412</v>
      </c>
      <c r="J11829" s="36">
        <f>IF(ISERROR(VLOOKUP(A11829&amp;I11829,'County-level Emissions Factors'!$E$2:$F$12273,2,FALSE)),0,VLOOKUP(A11829&amp;I11829,'County-level Emissions Factors'!$E$2:$F$12273,2,FALSE))</f>
        <v>4.5890597325256053</v>
      </c>
      <c r="K11829" s="19" t="s">
        <v>5473</v>
      </c>
      <c r="L11829" s="19" t="s">
        <v>5474</v>
      </c>
      <c r="M11829" s="38">
        <f t="shared" si="188"/>
        <v>236.75127536805527</v>
      </c>
      <c r="N11829" s="9" t="s">
        <v>5475</v>
      </c>
    </row>
    <row r="11830" spans="1:14">
      <c r="A11830" s="31" t="s">
        <v>4135</v>
      </c>
      <c r="B11830" s="31" t="s">
        <v>4076</v>
      </c>
      <c r="C11830" s="31" t="s">
        <v>131</v>
      </c>
      <c r="D11830" s="31" t="s">
        <v>4136</v>
      </c>
      <c r="E11830" s="31" t="s">
        <v>17</v>
      </c>
      <c r="F11830" s="31" t="s">
        <v>4078</v>
      </c>
      <c r="G11830" s="24">
        <f>IF(ISERROR(VLOOKUP(A11830,'2011 County-Level Acres Tilled'!$A$2:$F$3069,6,FALSE)),0,VLOOKUP(A11830,'2011 County-Level Acres Tilled'!$A$2:$F$3069,6,FALSE))</f>
        <v>319787.17325615749</v>
      </c>
      <c r="H11830" s="32" t="s">
        <v>5474</v>
      </c>
      <c r="I11830" s="9" t="s">
        <v>5412</v>
      </c>
      <c r="J11830" s="36">
        <f>IF(ISERROR(VLOOKUP(A11830&amp;I11830,'County-level Emissions Factors'!$E$2:$F$12273,2,FALSE)),0,VLOOKUP(A11830&amp;I11830,'County-level Emissions Factors'!$E$2:$F$12273,2,FALSE))</f>
        <v>3.4920218537382404</v>
      </c>
      <c r="K11830" s="19" t="s">
        <v>5473</v>
      </c>
      <c r="L11830" s="19" t="s">
        <v>5474</v>
      </c>
      <c r="M11830" s="38">
        <f t="shared" si="188"/>
        <v>558.35189877783955</v>
      </c>
      <c r="N11830" s="9" t="s">
        <v>5475</v>
      </c>
    </row>
    <row r="11831" spans="1:14">
      <c r="A11831" s="31" t="s">
        <v>4137</v>
      </c>
      <c r="B11831" s="31" t="s">
        <v>4076</v>
      </c>
      <c r="C11831" s="31" t="s">
        <v>134</v>
      </c>
      <c r="D11831" s="31" t="s">
        <v>503</v>
      </c>
      <c r="E11831" s="31" t="s">
        <v>17</v>
      </c>
      <c r="F11831" s="31" t="s">
        <v>4078</v>
      </c>
      <c r="G11831" s="24">
        <f>IF(ISERROR(VLOOKUP(A11831,'2011 County-Level Acres Tilled'!$A$2:$F$3069,6,FALSE)),0,VLOOKUP(A11831,'2011 County-Level Acres Tilled'!$A$2:$F$3069,6,FALSE))</f>
        <v>251349.44568619493</v>
      </c>
      <c r="H11831" s="32" t="s">
        <v>5474</v>
      </c>
      <c r="I11831" s="9" t="s">
        <v>5412</v>
      </c>
      <c r="J11831" s="36">
        <f>IF(ISERROR(VLOOKUP(A11831&amp;I11831,'County-level Emissions Factors'!$E$2:$F$12273,2,FALSE)),0,VLOOKUP(A11831&amp;I11831,'County-level Emissions Factors'!$E$2:$F$12273,2,FALSE))</f>
        <v>3.5066919842896609</v>
      </c>
      <c r="K11831" s="19" t="s">
        <v>5473</v>
      </c>
      <c r="L11831" s="19" t="s">
        <v>5474</v>
      </c>
      <c r="M11831" s="38">
        <f t="shared" si="188"/>
        <v>440.70254322171462</v>
      </c>
      <c r="N11831" s="9" t="s">
        <v>5475</v>
      </c>
    </row>
    <row r="11832" spans="1:14">
      <c r="A11832" s="31" t="s">
        <v>4138</v>
      </c>
      <c r="B11832" s="31" t="s">
        <v>4076</v>
      </c>
      <c r="C11832" s="31" t="s">
        <v>137</v>
      </c>
      <c r="D11832" s="31" t="s">
        <v>135</v>
      </c>
      <c r="E11832" s="31" t="s">
        <v>17</v>
      </c>
      <c r="F11832" s="31" t="s">
        <v>4078</v>
      </c>
      <c r="G11832" s="24">
        <f>IF(ISERROR(VLOOKUP(A11832,'2011 County-Level Acres Tilled'!$A$2:$F$3069,6,FALSE)),0,VLOOKUP(A11832,'2011 County-Level Acres Tilled'!$A$2:$F$3069,6,FALSE))</f>
        <v>5485.804306635735</v>
      </c>
      <c r="H11832" s="32" t="s">
        <v>5474</v>
      </c>
      <c r="I11832" s="9" t="s">
        <v>5412</v>
      </c>
      <c r="J11832" s="36">
        <f>IF(ISERROR(VLOOKUP(A11832&amp;I11832,'County-level Emissions Factors'!$E$2:$F$12273,2,FALSE)),0,VLOOKUP(A11832&amp;I11832,'County-level Emissions Factors'!$E$2:$F$12273,2,FALSE))</f>
        <v>1.6287051482059283</v>
      </c>
      <c r="K11832" s="19" t="s">
        <v>5473</v>
      </c>
      <c r="L11832" s="19" t="s">
        <v>5474</v>
      </c>
      <c r="M11832" s="38">
        <f t="shared" si="188"/>
        <v>4.4673788581339364</v>
      </c>
      <c r="N11832" s="9" t="s">
        <v>5475</v>
      </c>
    </row>
    <row r="11833" spans="1:14">
      <c r="A11833" s="31" t="s">
        <v>4139</v>
      </c>
      <c r="B11833" s="31" t="s">
        <v>4076</v>
      </c>
      <c r="C11833" s="31" t="s">
        <v>140</v>
      </c>
      <c r="D11833" s="31" t="s">
        <v>397</v>
      </c>
      <c r="E11833" s="31" t="s">
        <v>17</v>
      </c>
      <c r="F11833" s="31" t="s">
        <v>4078</v>
      </c>
      <c r="G11833" s="24">
        <f>IF(ISERROR(VLOOKUP(A11833,'2011 County-Level Acres Tilled'!$A$2:$F$3069,6,FALSE)),0,VLOOKUP(A11833,'2011 County-Level Acres Tilled'!$A$2:$F$3069,6,FALSE))</f>
        <v>302081.09542136505</v>
      </c>
      <c r="H11833" s="32" t="s">
        <v>5474</v>
      </c>
      <c r="I11833" s="9" t="s">
        <v>5412</v>
      </c>
      <c r="J11833" s="36">
        <f>IF(ISERROR(VLOOKUP(A11833&amp;I11833,'County-level Emissions Factors'!$E$2:$F$12273,2,FALSE)),0,VLOOKUP(A11833&amp;I11833,'County-level Emissions Factors'!$E$2:$F$12273,2,FALSE))</f>
        <v>4.789716969472253</v>
      </c>
      <c r="K11833" s="19" t="s">
        <v>5473</v>
      </c>
      <c r="L11833" s="19" t="s">
        <v>5474</v>
      </c>
      <c r="M11833" s="38">
        <f t="shared" si="188"/>
        <v>723.44147444823955</v>
      </c>
      <c r="N11833" s="9" t="s">
        <v>5475</v>
      </c>
    </row>
    <row r="11834" spans="1:14">
      <c r="A11834" s="31" t="s">
        <v>4140</v>
      </c>
      <c r="B11834" s="31" t="s">
        <v>4076</v>
      </c>
      <c r="C11834" s="31" t="s">
        <v>143</v>
      </c>
      <c r="D11834" s="31" t="s">
        <v>4141</v>
      </c>
      <c r="E11834" s="31" t="s">
        <v>17</v>
      </c>
      <c r="F11834" s="31" t="s">
        <v>4078</v>
      </c>
      <c r="G11834" s="24">
        <f>IF(ISERROR(VLOOKUP(A11834,'2011 County-Level Acres Tilled'!$A$2:$F$3069,6,FALSE)),0,VLOOKUP(A11834,'2011 County-Level Acres Tilled'!$A$2:$F$3069,6,FALSE))</f>
        <v>217655.7993979663</v>
      </c>
      <c r="H11834" s="32" t="s">
        <v>5474</v>
      </c>
      <c r="I11834" s="9" t="s">
        <v>5412</v>
      </c>
      <c r="J11834" s="36">
        <f>IF(ISERROR(VLOOKUP(A11834&amp;I11834,'County-level Emissions Factors'!$E$2:$F$12273,2,FALSE)),0,VLOOKUP(A11834&amp;I11834,'County-level Emissions Factors'!$E$2:$F$12273,2,FALSE))</f>
        <v>6.0162714124953114</v>
      </c>
      <c r="K11834" s="19" t="s">
        <v>5473</v>
      </c>
      <c r="L11834" s="19" t="s">
        <v>5474</v>
      </c>
      <c r="M11834" s="38">
        <f t="shared" si="188"/>
        <v>654.73818184089941</v>
      </c>
      <c r="N11834" s="9" t="s">
        <v>5475</v>
      </c>
    </row>
    <row r="11835" spans="1:14">
      <c r="A11835" s="31" t="s">
        <v>4142</v>
      </c>
      <c r="B11835" s="31" t="s">
        <v>4076</v>
      </c>
      <c r="C11835" s="31" t="s">
        <v>146</v>
      </c>
      <c r="D11835" s="31" t="s">
        <v>4143</v>
      </c>
      <c r="E11835" s="31" t="s">
        <v>17</v>
      </c>
      <c r="F11835" s="31" t="s">
        <v>4078</v>
      </c>
      <c r="G11835" s="24">
        <f>IF(ISERROR(VLOOKUP(A11835,'2011 County-Level Acres Tilled'!$A$2:$F$3069,6,FALSE)),0,VLOOKUP(A11835,'2011 County-Level Acres Tilled'!$A$2:$F$3069,6,FALSE))</f>
        <v>256843.38259917637</v>
      </c>
      <c r="H11835" s="32" t="s">
        <v>5474</v>
      </c>
      <c r="I11835" s="9" t="s">
        <v>5412</v>
      </c>
      <c r="J11835" s="36">
        <f>IF(ISERROR(VLOOKUP(A11835&amp;I11835,'County-level Emissions Factors'!$E$2:$F$12273,2,FALSE)),0,VLOOKUP(A11835&amp;I11835,'County-level Emissions Factors'!$E$2:$F$12273,2,FALSE))</f>
        <v>6.7220038440076877</v>
      </c>
      <c r="K11835" s="19" t="s">
        <v>5473</v>
      </c>
      <c r="L11835" s="19" t="s">
        <v>5474</v>
      </c>
      <c r="M11835" s="38">
        <f t="shared" si="188"/>
        <v>863.25110256980042</v>
      </c>
      <c r="N11835" s="9" t="s">
        <v>5475</v>
      </c>
    </row>
    <row r="11836" spans="1:14">
      <c r="A11836" s="31" t="s">
        <v>4144</v>
      </c>
      <c r="B11836" s="31" t="s">
        <v>4076</v>
      </c>
      <c r="C11836" s="31" t="s">
        <v>149</v>
      </c>
      <c r="D11836" s="31" t="s">
        <v>1829</v>
      </c>
      <c r="E11836" s="31" t="s">
        <v>17</v>
      </c>
      <c r="F11836" s="31" t="s">
        <v>4078</v>
      </c>
      <c r="G11836" s="24">
        <f>IF(ISERROR(VLOOKUP(A11836,'2011 County-Level Acres Tilled'!$A$2:$F$3069,6,FALSE)),0,VLOOKUP(A11836,'2011 County-Level Acres Tilled'!$A$2:$F$3069,6,FALSE))</f>
        <v>154770.11092295835</v>
      </c>
      <c r="H11836" s="32" t="s">
        <v>5474</v>
      </c>
      <c r="I11836" s="9" t="s">
        <v>5412</v>
      </c>
      <c r="J11836" s="36">
        <f>IF(ISERROR(VLOOKUP(A11836&amp;I11836,'County-level Emissions Factors'!$E$2:$F$12273,2,FALSE)),0,VLOOKUP(A11836&amp;I11836,'County-level Emissions Factors'!$E$2:$F$12273,2,FALSE))</f>
        <v>5.6349343691894189</v>
      </c>
      <c r="K11836" s="19" t="s">
        <v>5473</v>
      </c>
      <c r="L11836" s="19" t="s">
        <v>5474</v>
      </c>
      <c r="M11836" s="38">
        <f t="shared" si="188"/>
        <v>436.05970868151837</v>
      </c>
      <c r="N11836" s="9" t="s">
        <v>5475</v>
      </c>
    </row>
    <row r="11837" spans="1:14">
      <c r="A11837" s="31" t="s">
        <v>4145</v>
      </c>
      <c r="B11837" s="31" t="s">
        <v>4076</v>
      </c>
      <c r="C11837" s="31" t="s">
        <v>152</v>
      </c>
      <c r="D11837" s="31" t="s">
        <v>159</v>
      </c>
      <c r="E11837" s="31" t="s">
        <v>17</v>
      </c>
      <c r="F11837" s="31" t="s">
        <v>4078</v>
      </c>
      <c r="G11837" s="24">
        <f>IF(ISERROR(VLOOKUP(A11837,'2011 County-Level Acres Tilled'!$A$2:$F$3069,6,FALSE)),0,VLOOKUP(A11837,'2011 County-Level Acres Tilled'!$A$2:$F$3069,6,FALSE))</f>
        <v>219948.2781604839</v>
      </c>
      <c r="H11837" s="32" t="s">
        <v>5474</v>
      </c>
      <c r="I11837" s="9" t="s">
        <v>5412</v>
      </c>
      <c r="J11837" s="36">
        <f>IF(ISERROR(VLOOKUP(A11837&amp;I11837,'County-level Emissions Factors'!$E$2:$F$12273,2,FALSE)),0,VLOOKUP(A11837&amp;I11837,'County-level Emissions Factors'!$E$2:$F$12273,2,FALSE))</f>
        <v>4.294171199140969</v>
      </c>
      <c r="K11837" s="19" t="s">
        <v>5473</v>
      </c>
      <c r="L11837" s="19" t="s">
        <v>5474</v>
      </c>
      <c r="M11837" s="38">
        <f t="shared" si="188"/>
        <v>472.2477806886983</v>
      </c>
      <c r="N11837" s="9" t="s">
        <v>5475</v>
      </c>
    </row>
    <row r="11838" spans="1:14">
      <c r="A11838" s="31" t="s">
        <v>4146</v>
      </c>
      <c r="B11838" s="31" t="s">
        <v>4076</v>
      </c>
      <c r="C11838" s="31" t="s">
        <v>155</v>
      </c>
      <c r="D11838" s="31" t="s">
        <v>1833</v>
      </c>
      <c r="E11838" s="31" t="s">
        <v>17</v>
      </c>
      <c r="F11838" s="31" t="s">
        <v>4078</v>
      </c>
      <c r="G11838" s="24">
        <f>IF(ISERROR(VLOOKUP(A11838,'2011 County-Level Acres Tilled'!$A$2:$F$3069,6,FALSE)),0,VLOOKUP(A11838,'2011 County-Level Acres Tilled'!$A$2:$F$3069,6,FALSE))</f>
        <v>162753.74089656508</v>
      </c>
      <c r="H11838" s="32" t="s">
        <v>5474</v>
      </c>
      <c r="I11838" s="9" t="s">
        <v>5412</v>
      </c>
      <c r="J11838" s="36">
        <f>IF(ISERROR(VLOOKUP(A11838&amp;I11838,'County-level Emissions Factors'!$E$2:$F$12273,2,FALSE)),0,VLOOKUP(A11838&amp;I11838,'County-level Emissions Factors'!$E$2:$F$12273,2,FALSE))</f>
        <v>3.7894639183134418</v>
      </c>
      <c r="K11838" s="19" t="s">
        <v>5473</v>
      </c>
      <c r="L11838" s="19" t="s">
        <v>5474</v>
      </c>
      <c r="M11838" s="38">
        <f t="shared" si="188"/>
        <v>308.37471434903409</v>
      </c>
      <c r="N11838" s="9" t="s">
        <v>5475</v>
      </c>
    </row>
    <row r="11839" spans="1:14">
      <c r="A11839" s="31" t="s">
        <v>4147</v>
      </c>
      <c r="B11839" s="31" t="s">
        <v>4076</v>
      </c>
      <c r="C11839" s="31" t="s">
        <v>158</v>
      </c>
      <c r="D11839" s="31" t="s">
        <v>4148</v>
      </c>
      <c r="E11839" s="31" t="s">
        <v>17</v>
      </c>
      <c r="F11839" s="31" t="s">
        <v>4078</v>
      </c>
      <c r="G11839" s="24">
        <f>IF(ISERROR(VLOOKUP(A11839,'2011 County-Level Acres Tilled'!$A$2:$F$3069,6,FALSE)),0,VLOOKUP(A11839,'2011 County-Level Acres Tilled'!$A$2:$F$3069,6,FALSE))</f>
        <v>59529.678806155876</v>
      </c>
      <c r="H11839" s="32" t="s">
        <v>5474</v>
      </c>
      <c r="I11839" s="9" t="s">
        <v>5412</v>
      </c>
      <c r="J11839" s="36">
        <f>IF(ISERROR(VLOOKUP(A11839&amp;I11839,'County-level Emissions Factors'!$E$2:$F$12273,2,FALSE)),0,VLOOKUP(A11839&amp;I11839,'County-level Emissions Factors'!$E$2:$F$12273,2,FALSE))</f>
        <v>4.4658914609606617</v>
      </c>
      <c r="K11839" s="19" t="s">
        <v>5473</v>
      </c>
      <c r="L11839" s="19" t="s">
        <v>5474</v>
      </c>
      <c r="M11839" s="38">
        <f t="shared" si="188"/>
        <v>132.9265421270712</v>
      </c>
      <c r="N11839" s="9" t="s">
        <v>5475</v>
      </c>
    </row>
    <row r="11840" spans="1:14">
      <c r="A11840" s="31" t="s">
        <v>4149</v>
      </c>
      <c r="B11840" s="31" t="s">
        <v>4076</v>
      </c>
      <c r="C11840" s="31" t="s">
        <v>161</v>
      </c>
      <c r="D11840" s="31" t="s">
        <v>4150</v>
      </c>
      <c r="E11840" s="31" t="s">
        <v>17</v>
      </c>
      <c r="F11840" s="31" t="s">
        <v>4078</v>
      </c>
      <c r="G11840" s="24">
        <f>IF(ISERROR(VLOOKUP(A11840,'2011 County-Level Acres Tilled'!$A$2:$F$3069,6,FALSE)),0,VLOOKUP(A11840,'2011 County-Level Acres Tilled'!$A$2:$F$3069,6,FALSE))</f>
        <v>158007.77814765848</v>
      </c>
      <c r="H11840" s="32" t="s">
        <v>5474</v>
      </c>
      <c r="I11840" s="9" t="s">
        <v>5412</v>
      </c>
      <c r="J11840" s="36">
        <f>IF(ISERROR(VLOOKUP(A11840&amp;I11840,'County-level Emissions Factors'!$E$2:$F$12273,2,FALSE)),0,VLOOKUP(A11840&amp;I11840,'County-level Emissions Factors'!$E$2:$F$12273,2,FALSE))</f>
        <v>5.9810483607093774</v>
      </c>
      <c r="K11840" s="19" t="s">
        <v>5473</v>
      </c>
      <c r="L11840" s="19" t="s">
        <v>5474</v>
      </c>
      <c r="M11840" s="38">
        <f t="shared" si="188"/>
        <v>472.52608123469184</v>
      </c>
      <c r="N11840" s="9" t="s">
        <v>5475</v>
      </c>
    </row>
    <row r="11841" spans="1:14">
      <c r="A11841" s="31" t="s">
        <v>4151</v>
      </c>
      <c r="B11841" s="31" t="s">
        <v>4076</v>
      </c>
      <c r="C11841" s="31" t="s">
        <v>164</v>
      </c>
      <c r="D11841" s="31" t="s">
        <v>4152</v>
      </c>
      <c r="E11841" s="31" t="s">
        <v>17</v>
      </c>
      <c r="F11841" s="31" t="s">
        <v>4078</v>
      </c>
      <c r="G11841" s="24">
        <f>IF(ISERROR(VLOOKUP(A11841,'2011 County-Level Acres Tilled'!$A$2:$F$3069,6,FALSE)),0,VLOOKUP(A11841,'2011 County-Level Acres Tilled'!$A$2:$F$3069,6,FALSE))</f>
        <v>326748.23746574367</v>
      </c>
      <c r="H11841" s="32" t="s">
        <v>5474</v>
      </c>
      <c r="I11841" s="9" t="s">
        <v>5412</v>
      </c>
      <c r="J11841" s="36">
        <f>IF(ISERROR(VLOOKUP(A11841&amp;I11841,'County-level Emissions Factors'!$E$2:$F$12273,2,FALSE)),0,VLOOKUP(A11841&amp;I11841,'County-level Emissions Factors'!$E$2:$F$12273,2,FALSE))</f>
        <v>6.475329674617007</v>
      </c>
      <c r="K11841" s="19" t="s">
        <v>5473</v>
      </c>
      <c r="L11841" s="19" t="s">
        <v>5474</v>
      </c>
      <c r="M11841" s="38">
        <f t="shared" si="188"/>
        <v>1057.9012790953673</v>
      </c>
      <c r="N11841" s="9" t="s">
        <v>5475</v>
      </c>
    </row>
    <row r="11842" spans="1:14">
      <c r="A11842" s="31" t="s">
        <v>4153</v>
      </c>
      <c r="B11842" s="31" t="s">
        <v>4076</v>
      </c>
      <c r="C11842" s="31" t="s">
        <v>167</v>
      </c>
      <c r="D11842" s="31" t="s">
        <v>4154</v>
      </c>
      <c r="E11842" s="31" t="s">
        <v>17</v>
      </c>
      <c r="F11842" s="31" t="s">
        <v>4078</v>
      </c>
      <c r="G11842" s="24">
        <f>IF(ISERROR(VLOOKUP(A11842,'2011 County-Level Acres Tilled'!$A$2:$F$3069,6,FALSE)),0,VLOOKUP(A11842,'2011 County-Level Acres Tilled'!$A$2:$F$3069,6,FALSE))</f>
        <v>242013.71919397067</v>
      </c>
      <c r="H11842" s="32" t="s">
        <v>5474</v>
      </c>
      <c r="I11842" s="9" t="s">
        <v>5412</v>
      </c>
      <c r="J11842" s="36">
        <f>IF(ISERROR(VLOOKUP(A11842&amp;I11842,'County-level Emissions Factors'!$E$2:$F$12273,2,FALSE)),0,VLOOKUP(A11842&amp;I11842,'County-level Emissions Factors'!$E$2:$F$12273,2,FALSE))</f>
        <v>4.4591167583686291</v>
      </c>
      <c r="K11842" s="19" t="s">
        <v>5473</v>
      </c>
      <c r="L11842" s="19" t="s">
        <v>5474</v>
      </c>
      <c r="M11842" s="38">
        <f t="shared" si="188"/>
        <v>539.58371550647701</v>
      </c>
      <c r="N11842" s="9" t="s">
        <v>5475</v>
      </c>
    </row>
    <row r="11843" spans="1:14">
      <c r="A11843" s="31" t="s">
        <v>4155</v>
      </c>
      <c r="B11843" s="31" t="s">
        <v>4076</v>
      </c>
      <c r="C11843" s="31" t="s">
        <v>170</v>
      </c>
      <c r="D11843" s="31" t="s">
        <v>2545</v>
      </c>
      <c r="E11843" s="31" t="s">
        <v>17</v>
      </c>
      <c r="F11843" s="31" t="s">
        <v>4078</v>
      </c>
      <c r="G11843" s="24">
        <f>IF(ISERROR(VLOOKUP(A11843,'2011 County-Level Acres Tilled'!$A$2:$F$3069,6,FALSE)),0,VLOOKUP(A11843,'2011 County-Level Acres Tilled'!$A$2:$F$3069,6,FALSE))</f>
        <v>120083.50667029196</v>
      </c>
      <c r="H11843" s="32" t="s">
        <v>5474</v>
      </c>
      <c r="I11843" s="9" t="s">
        <v>5412</v>
      </c>
      <c r="J11843" s="36">
        <f>IF(ISERROR(VLOOKUP(A11843&amp;I11843,'County-level Emissions Factors'!$E$2:$F$12273,2,FALSE)),0,VLOOKUP(A11843&amp;I11843,'County-level Emissions Factors'!$E$2:$F$12273,2,FALSE))</f>
        <v>4.6566355180712442</v>
      </c>
      <c r="K11843" s="19" t="s">
        <v>5473</v>
      </c>
      <c r="L11843" s="19" t="s">
        <v>5474</v>
      </c>
      <c r="M11843" s="38">
        <f t="shared" si="188"/>
        <v>279.59256114771335</v>
      </c>
      <c r="N11843" s="9" t="s">
        <v>5475</v>
      </c>
    </row>
    <row r="11844" spans="1:14">
      <c r="A11844" s="31" t="s">
        <v>4156</v>
      </c>
      <c r="B11844" s="31" t="s">
        <v>4076</v>
      </c>
      <c r="C11844" s="31" t="s">
        <v>173</v>
      </c>
      <c r="D11844" s="31" t="s">
        <v>3068</v>
      </c>
      <c r="E11844" s="31" t="s">
        <v>17</v>
      </c>
      <c r="F11844" s="31" t="s">
        <v>4078</v>
      </c>
      <c r="G11844" s="24">
        <f>IF(ISERROR(VLOOKUP(A11844,'2011 County-Level Acres Tilled'!$A$2:$F$3069,6,FALSE)),0,VLOOKUP(A11844,'2011 County-Level Acres Tilled'!$A$2:$F$3069,6,FALSE))</f>
        <v>182639.72935094908</v>
      </c>
      <c r="H11844" s="32" t="s">
        <v>5474</v>
      </c>
      <c r="I11844" s="9" t="s">
        <v>5412</v>
      </c>
      <c r="J11844" s="36">
        <f>IF(ISERROR(VLOOKUP(A11844&amp;I11844,'County-level Emissions Factors'!$E$2:$F$12273,2,FALSE)),0,VLOOKUP(A11844&amp;I11844,'County-level Emissions Factors'!$E$2:$F$12273,2,FALSE))</f>
        <v>5.9269536848022932</v>
      </c>
      <c r="K11844" s="19" t="s">
        <v>5473</v>
      </c>
      <c r="L11844" s="19" t="s">
        <v>5474</v>
      </c>
      <c r="M11844" s="38">
        <f t="shared" si="188"/>
        <v>541.24860843395061</v>
      </c>
      <c r="N11844" s="9" t="s">
        <v>5475</v>
      </c>
    </row>
    <row r="11845" spans="1:14">
      <c r="A11845" s="31" t="s">
        <v>4157</v>
      </c>
      <c r="B11845" s="31" t="s">
        <v>4076</v>
      </c>
      <c r="C11845" s="31" t="s">
        <v>176</v>
      </c>
      <c r="D11845" s="31" t="s">
        <v>3971</v>
      </c>
      <c r="E11845" s="31" t="s">
        <v>17</v>
      </c>
      <c r="F11845" s="31" t="s">
        <v>4078</v>
      </c>
      <c r="G11845" s="24">
        <f>IF(ISERROR(VLOOKUP(A11845,'2011 County-Level Acres Tilled'!$A$2:$F$3069,6,FALSE)),0,VLOOKUP(A11845,'2011 County-Level Acres Tilled'!$A$2:$F$3069,6,FALSE))</f>
        <v>267466.9193959987</v>
      </c>
      <c r="H11845" s="32" t="s">
        <v>5474</v>
      </c>
      <c r="I11845" s="9" t="s">
        <v>5412</v>
      </c>
      <c r="J11845" s="36">
        <f>IF(ISERROR(VLOOKUP(A11845&amp;I11845,'County-level Emissions Factors'!$E$2:$F$12273,2,FALSE)),0,VLOOKUP(A11845&amp;I11845,'County-level Emissions Factors'!$E$2:$F$12273,2,FALSE))</f>
        <v>4.3865893899366153</v>
      </c>
      <c r="K11845" s="19" t="s">
        <v>5473</v>
      </c>
      <c r="L11845" s="19" t="s">
        <v>5474</v>
      </c>
      <c r="M11845" s="38">
        <f t="shared" si="188"/>
        <v>586.63377539075998</v>
      </c>
      <c r="N11845" s="9" t="s">
        <v>5475</v>
      </c>
    </row>
    <row r="11846" spans="1:14">
      <c r="A11846" s="31" t="s">
        <v>4158</v>
      </c>
      <c r="B11846" s="31" t="s">
        <v>4076</v>
      </c>
      <c r="C11846" s="31" t="s">
        <v>179</v>
      </c>
      <c r="D11846" s="31" t="s">
        <v>4159</v>
      </c>
      <c r="E11846" s="31" t="s">
        <v>17</v>
      </c>
      <c r="F11846" s="31" t="s">
        <v>4078</v>
      </c>
      <c r="G11846" s="24">
        <f>IF(ISERROR(VLOOKUP(A11846,'2011 County-Level Acres Tilled'!$A$2:$F$3069,6,FALSE)),0,VLOOKUP(A11846,'2011 County-Level Acres Tilled'!$A$2:$F$3069,6,FALSE))</f>
        <v>333224.97246040188</v>
      </c>
      <c r="H11846" s="32" t="s">
        <v>5474</v>
      </c>
      <c r="I11846" s="9" t="s">
        <v>5412</v>
      </c>
      <c r="J11846" s="36">
        <f>IF(ISERROR(VLOOKUP(A11846&amp;I11846,'County-level Emissions Factors'!$E$2:$F$12273,2,FALSE)),0,VLOOKUP(A11846&amp;I11846,'County-level Emissions Factors'!$E$2:$F$12273,2,FALSE))</f>
        <v>5.9543220688389118</v>
      </c>
      <c r="K11846" s="19" t="s">
        <v>5473</v>
      </c>
      <c r="L11846" s="19" t="s">
        <v>5474</v>
      </c>
      <c r="M11846" s="38">
        <f t="shared" si="188"/>
        <v>992.06440370460484</v>
      </c>
      <c r="N11846" s="9" t="s">
        <v>5475</v>
      </c>
    </row>
    <row r="11847" spans="1:14">
      <c r="A11847" s="31" t="s">
        <v>4160</v>
      </c>
      <c r="B11847" s="31" t="s">
        <v>4076</v>
      </c>
      <c r="C11847" s="31" t="s">
        <v>182</v>
      </c>
      <c r="D11847" s="31" t="s">
        <v>4161</v>
      </c>
      <c r="E11847" s="31" t="s">
        <v>17</v>
      </c>
      <c r="F11847" s="31" t="s">
        <v>4078</v>
      </c>
      <c r="G11847" s="24">
        <f>IF(ISERROR(VLOOKUP(A11847,'2011 County-Level Acres Tilled'!$A$2:$F$3069,6,FALSE)),0,VLOOKUP(A11847,'2011 County-Level Acres Tilled'!$A$2:$F$3069,6,FALSE))</f>
        <v>134705.16116882736</v>
      </c>
      <c r="H11847" s="32" t="s">
        <v>5474</v>
      </c>
      <c r="I11847" s="9" t="s">
        <v>5412</v>
      </c>
      <c r="J11847" s="36">
        <f>IF(ISERROR(VLOOKUP(A11847&amp;I11847,'County-level Emissions Factors'!$E$2:$F$12273,2,FALSE)),0,VLOOKUP(A11847&amp;I11847,'County-level Emissions Factors'!$E$2:$F$12273,2,FALSE))</f>
        <v>5.9586586259018581</v>
      </c>
      <c r="K11847" s="19" t="s">
        <v>5473</v>
      </c>
      <c r="L11847" s="19" t="s">
        <v>5474</v>
      </c>
      <c r="M11847" s="38">
        <f t="shared" si="188"/>
        <v>401.33103527606659</v>
      </c>
      <c r="N11847" s="9" t="s">
        <v>5475</v>
      </c>
    </row>
    <row r="11848" spans="1:14">
      <c r="A11848" s="31" t="s">
        <v>4162</v>
      </c>
      <c r="B11848" s="31" t="s">
        <v>4076</v>
      </c>
      <c r="C11848" s="31" t="s">
        <v>185</v>
      </c>
      <c r="D11848" s="31" t="s">
        <v>2854</v>
      </c>
      <c r="E11848" s="31" t="s">
        <v>17</v>
      </c>
      <c r="F11848" s="31" t="s">
        <v>4078</v>
      </c>
      <c r="G11848" s="24">
        <f>IF(ISERROR(VLOOKUP(A11848,'2011 County-Level Acres Tilled'!$A$2:$F$3069,6,FALSE)),0,VLOOKUP(A11848,'2011 County-Level Acres Tilled'!$A$2:$F$3069,6,FALSE))</f>
        <v>63467.590478326703</v>
      </c>
      <c r="H11848" s="32" t="s">
        <v>5474</v>
      </c>
      <c r="I11848" s="9" t="s">
        <v>5412</v>
      </c>
      <c r="J11848" s="36">
        <f>IF(ISERROR(VLOOKUP(A11848&amp;I11848,'County-level Emissions Factors'!$E$2:$F$12273,2,FALSE)),0,VLOOKUP(A11848&amp;I11848,'County-level Emissions Factors'!$E$2:$F$12273,2,FALSE))</f>
        <v>4.9593611660711989</v>
      </c>
      <c r="K11848" s="19" t="s">
        <v>5473</v>
      </c>
      <c r="L11848" s="19" t="s">
        <v>5474</v>
      </c>
      <c r="M11848" s="38">
        <f t="shared" si="188"/>
        <v>157.37935176116181</v>
      </c>
      <c r="N11848" s="9" t="s">
        <v>5475</v>
      </c>
    </row>
    <row r="11849" spans="1:14">
      <c r="A11849" s="31" t="s">
        <v>4163</v>
      </c>
      <c r="B11849" s="31" t="s">
        <v>4076</v>
      </c>
      <c r="C11849" s="31" t="s">
        <v>188</v>
      </c>
      <c r="D11849" s="31" t="s">
        <v>4164</v>
      </c>
      <c r="E11849" s="31" t="s">
        <v>17</v>
      </c>
      <c r="F11849" s="31" t="s">
        <v>4078</v>
      </c>
      <c r="G11849" s="24">
        <f>IF(ISERROR(VLOOKUP(A11849,'2011 County-Level Acres Tilled'!$A$2:$F$3069,6,FALSE)),0,VLOOKUP(A11849,'2011 County-Level Acres Tilled'!$A$2:$F$3069,6,FALSE))</f>
        <v>635429.84202460118</v>
      </c>
      <c r="H11849" s="32" t="s">
        <v>5474</v>
      </c>
      <c r="I11849" s="9" t="s">
        <v>5412</v>
      </c>
      <c r="J11849" s="36">
        <f>IF(ISERROR(VLOOKUP(A11849&amp;I11849,'County-level Emissions Factors'!$E$2:$F$12273,2,FALSE)),0,VLOOKUP(A11849&amp;I11849,'County-level Emissions Factors'!$E$2:$F$12273,2,FALSE))</f>
        <v>4.1532471650253653</v>
      </c>
      <c r="K11849" s="19" t="s">
        <v>5473</v>
      </c>
      <c r="L11849" s="19" t="s">
        <v>5474</v>
      </c>
      <c r="M11849" s="38">
        <f t="shared" si="188"/>
        <v>1319.5485949805955</v>
      </c>
      <c r="N11849" s="9" t="s">
        <v>5475</v>
      </c>
    </row>
    <row r="11850" spans="1:14">
      <c r="A11850" s="31" t="s">
        <v>4165</v>
      </c>
      <c r="B11850" s="31" t="s">
        <v>4076</v>
      </c>
      <c r="C11850" s="31" t="s">
        <v>191</v>
      </c>
      <c r="D11850" s="31" t="s">
        <v>4166</v>
      </c>
      <c r="E11850" s="31" t="s">
        <v>17</v>
      </c>
      <c r="F11850" s="31" t="s">
        <v>4078</v>
      </c>
      <c r="G11850" s="24">
        <f>IF(ISERROR(VLOOKUP(A11850,'2011 County-Level Acres Tilled'!$A$2:$F$3069,6,FALSE)),0,VLOOKUP(A11850,'2011 County-Level Acres Tilled'!$A$2:$F$3069,6,FALSE))</f>
        <v>163661.70237279753</v>
      </c>
      <c r="H11850" s="32" t="s">
        <v>5474</v>
      </c>
      <c r="I11850" s="9" t="s">
        <v>5412</v>
      </c>
      <c r="J11850" s="36">
        <f>IF(ISERROR(VLOOKUP(A11850&amp;I11850,'County-level Emissions Factors'!$E$2:$F$12273,2,FALSE)),0,VLOOKUP(A11850&amp;I11850,'County-level Emissions Factors'!$E$2:$F$12273,2,FALSE))</f>
        <v>5.0150212143531432</v>
      </c>
      <c r="K11850" s="19" t="s">
        <v>5473</v>
      </c>
      <c r="L11850" s="19" t="s">
        <v>5474</v>
      </c>
      <c r="M11850" s="38">
        <f t="shared" si="188"/>
        <v>410.38345468836485</v>
      </c>
      <c r="N11850" s="9" t="s">
        <v>5475</v>
      </c>
    </row>
    <row r="11851" spans="1:14">
      <c r="A11851" s="31" t="s">
        <v>4167</v>
      </c>
      <c r="B11851" s="31" t="s">
        <v>4076</v>
      </c>
      <c r="C11851" s="31" t="s">
        <v>194</v>
      </c>
      <c r="D11851" s="31" t="s">
        <v>4168</v>
      </c>
      <c r="E11851" s="31" t="s">
        <v>17</v>
      </c>
      <c r="F11851" s="31" t="s">
        <v>4078</v>
      </c>
      <c r="G11851" s="24">
        <f>IF(ISERROR(VLOOKUP(A11851,'2011 County-Level Acres Tilled'!$A$2:$F$3069,6,FALSE)),0,VLOOKUP(A11851,'2011 County-Level Acres Tilled'!$A$2:$F$3069,6,FALSE))</f>
        <v>381074.08894114231</v>
      </c>
      <c r="H11851" s="32" t="s">
        <v>5474</v>
      </c>
      <c r="I11851" s="9" t="s">
        <v>5412</v>
      </c>
      <c r="J11851" s="36">
        <f>IF(ISERROR(VLOOKUP(A11851&amp;I11851,'County-level Emissions Factors'!$E$2:$F$12273,2,FALSE)),0,VLOOKUP(A11851&amp;I11851,'County-level Emissions Factors'!$E$2:$F$12273,2,FALSE))</f>
        <v>6.0835696694212968</v>
      </c>
      <c r="K11851" s="19" t="s">
        <v>5473</v>
      </c>
      <c r="L11851" s="19" t="s">
        <v>5474</v>
      </c>
      <c r="M11851" s="38">
        <f t="shared" ref="M11851:M11914" si="189">G11851*J11851/2000</f>
        <v>1159.1453846423435</v>
      </c>
      <c r="N11851" s="9" t="s">
        <v>5475</v>
      </c>
    </row>
    <row r="11852" spans="1:14">
      <c r="A11852" s="31" t="s">
        <v>4169</v>
      </c>
      <c r="B11852" s="31" t="s">
        <v>4076</v>
      </c>
      <c r="C11852" s="31" t="s">
        <v>197</v>
      </c>
      <c r="D11852" s="31" t="s">
        <v>2076</v>
      </c>
      <c r="E11852" s="31" t="s">
        <v>17</v>
      </c>
      <c r="F11852" s="31" t="s">
        <v>4078</v>
      </c>
      <c r="G11852" s="24">
        <f>IF(ISERROR(VLOOKUP(A11852,'2011 County-Level Acres Tilled'!$A$2:$F$3069,6,FALSE)),0,VLOOKUP(A11852,'2011 County-Level Acres Tilled'!$A$2:$F$3069,6,FALSE))</f>
        <v>29922.37154278309</v>
      </c>
      <c r="H11852" s="32" t="s">
        <v>5474</v>
      </c>
      <c r="I11852" s="9" t="s">
        <v>5412</v>
      </c>
      <c r="J11852" s="36">
        <f>IF(ISERROR(VLOOKUP(A11852&amp;I11852,'County-level Emissions Factors'!$E$2:$F$12273,2,FALSE)),0,VLOOKUP(A11852&amp;I11852,'County-level Emissions Factors'!$E$2:$F$12273,2,FALSE))</f>
        <v>6.6976543476250656</v>
      </c>
      <c r="K11852" s="19" t="s">
        <v>5473</v>
      </c>
      <c r="L11852" s="19" t="s">
        <v>5474</v>
      </c>
      <c r="M11852" s="38">
        <f t="shared" si="189"/>
        <v>100.20485092738686</v>
      </c>
      <c r="N11852" s="9" t="s">
        <v>5475</v>
      </c>
    </row>
    <row r="11853" spans="1:14">
      <c r="A11853" s="31" t="s">
        <v>4170</v>
      </c>
      <c r="B11853" s="31" t="s">
        <v>4076</v>
      </c>
      <c r="C11853" s="31" t="s">
        <v>200</v>
      </c>
      <c r="D11853" s="31" t="s">
        <v>4171</v>
      </c>
      <c r="E11853" s="31" t="s">
        <v>17</v>
      </c>
      <c r="F11853" s="31" t="s">
        <v>4078</v>
      </c>
      <c r="G11853" s="24">
        <f>IF(ISERROR(VLOOKUP(A11853,'2011 County-Level Acres Tilled'!$A$2:$F$3069,6,FALSE)),0,VLOOKUP(A11853,'2011 County-Level Acres Tilled'!$A$2:$F$3069,6,FALSE))</f>
        <v>214151.3945980868</v>
      </c>
      <c r="H11853" s="32" t="s">
        <v>5474</v>
      </c>
      <c r="I11853" s="9" t="s">
        <v>5412</v>
      </c>
      <c r="J11853" s="36">
        <f>IF(ISERROR(VLOOKUP(A11853&amp;I11853,'County-level Emissions Factors'!$E$2:$F$12273,2,FALSE)),0,VLOOKUP(A11853&amp;I11853,'County-level Emissions Factors'!$E$2:$F$12273,2,FALSE))</f>
        <v>4.6423808850058368</v>
      </c>
      <c r="K11853" s="19" t="s">
        <v>5473</v>
      </c>
      <c r="L11853" s="19" t="s">
        <v>5474</v>
      </c>
      <c r="M11853" s="38">
        <f t="shared" si="189"/>
        <v>497.08617038975024</v>
      </c>
      <c r="N11853" s="9" t="s">
        <v>5475</v>
      </c>
    </row>
    <row r="11854" spans="1:14">
      <c r="A11854" s="31" t="s">
        <v>4172</v>
      </c>
      <c r="B11854" s="31" t="s">
        <v>4076</v>
      </c>
      <c r="C11854" s="31" t="s">
        <v>203</v>
      </c>
      <c r="D11854" s="31" t="s">
        <v>1161</v>
      </c>
      <c r="E11854" s="31" t="s">
        <v>17</v>
      </c>
      <c r="F11854" s="31" t="s">
        <v>4078</v>
      </c>
      <c r="G11854" s="24">
        <f>IF(ISERROR(VLOOKUP(A11854,'2011 County-Level Acres Tilled'!$A$2:$F$3069,6,FALSE)),0,VLOOKUP(A11854,'2011 County-Level Acres Tilled'!$A$2:$F$3069,6,FALSE))</f>
        <v>335752.45052022138</v>
      </c>
      <c r="H11854" s="32" t="s">
        <v>5474</v>
      </c>
      <c r="I11854" s="9" t="s">
        <v>5412</v>
      </c>
      <c r="J11854" s="36">
        <f>IF(ISERROR(VLOOKUP(A11854&amp;I11854,'County-level Emissions Factors'!$E$2:$F$12273,2,FALSE)),0,VLOOKUP(A11854&amp;I11854,'County-level Emissions Factors'!$E$2:$F$12273,2,FALSE))</f>
        <v>4.7103842689693831</v>
      </c>
      <c r="K11854" s="19" t="s">
        <v>5473</v>
      </c>
      <c r="L11854" s="19" t="s">
        <v>5474</v>
      </c>
      <c r="M11854" s="38">
        <f t="shared" si="189"/>
        <v>790.76153059918602</v>
      </c>
      <c r="N11854" s="9" t="s">
        <v>5475</v>
      </c>
    </row>
    <row r="11855" spans="1:14">
      <c r="A11855" s="31" t="s">
        <v>4173</v>
      </c>
      <c r="B11855" s="31" t="s">
        <v>4076</v>
      </c>
      <c r="C11855" s="31" t="s">
        <v>206</v>
      </c>
      <c r="D11855" s="31" t="s">
        <v>453</v>
      </c>
      <c r="E11855" s="31" t="s">
        <v>17</v>
      </c>
      <c r="F11855" s="31" t="s">
        <v>4078</v>
      </c>
      <c r="G11855" s="24">
        <f>IF(ISERROR(VLOOKUP(A11855,'2011 County-Level Acres Tilled'!$A$2:$F$3069,6,FALSE)),0,VLOOKUP(A11855,'2011 County-Level Acres Tilled'!$A$2:$F$3069,6,FALSE))</f>
        <v>237857.4066091952</v>
      </c>
      <c r="H11855" s="32" t="s">
        <v>5474</v>
      </c>
      <c r="I11855" s="9" t="s">
        <v>5412</v>
      </c>
      <c r="J11855" s="36">
        <f>IF(ISERROR(VLOOKUP(A11855&amp;I11855,'County-level Emissions Factors'!$E$2:$F$12273,2,FALSE)),0,VLOOKUP(A11855&amp;I11855,'County-level Emissions Factors'!$E$2:$F$12273,2,FALSE))</f>
        <v>6.8149937914371144</v>
      </c>
      <c r="K11855" s="19" t="s">
        <v>5473</v>
      </c>
      <c r="L11855" s="19" t="s">
        <v>5474</v>
      </c>
      <c r="M11855" s="38">
        <f t="shared" si="189"/>
        <v>810.49837464449922</v>
      </c>
      <c r="N11855" s="9" t="s">
        <v>5475</v>
      </c>
    </row>
    <row r="11856" spans="1:14">
      <c r="A11856" s="31" t="s">
        <v>4174</v>
      </c>
      <c r="B11856" s="31" t="s">
        <v>4076</v>
      </c>
      <c r="C11856" s="31" t="s">
        <v>209</v>
      </c>
      <c r="D11856" s="31" t="s">
        <v>4175</v>
      </c>
      <c r="E11856" s="31" t="s">
        <v>17</v>
      </c>
      <c r="F11856" s="31" t="s">
        <v>4078</v>
      </c>
      <c r="G11856" s="24">
        <f>IF(ISERROR(VLOOKUP(A11856,'2011 County-Level Acres Tilled'!$A$2:$F$3069,6,FALSE)),0,VLOOKUP(A11856,'2011 County-Level Acres Tilled'!$A$2:$F$3069,6,FALSE))</f>
        <v>165783.62102655787</v>
      </c>
      <c r="H11856" s="32" t="s">
        <v>5474</v>
      </c>
      <c r="I11856" s="9" t="s">
        <v>5412</v>
      </c>
      <c r="J11856" s="36">
        <f>IF(ISERROR(VLOOKUP(A11856&amp;I11856,'County-level Emissions Factors'!$E$2:$F$12273,2,FALSE)),0,VLOOKUP(A11856&amp;I11856,'County-level Emissions Factors'!$E$2:$F$12273,2,FALSE))</f>
        <v>4.0480687368373891</v>
      </c>
      <c r="K11856" s="19" t="s">
        <v>5473</v>
      </c>
      <c r="L11856" s="19" t="s">
        <v>5474</v>
      </c>
      <c r="M11856" s="38">
        <f t="shared" si="189"/>
        <v>335.55174667865327</v>
      </c>
      <c r="N11856" s="9" t="s">
        <v>5475</v>
      </c>
    </row>
    <row r="11857" spans="1:14">
      <c r="A11857" s="31" t="s">
        <v>4176</v>
      </c>
      <c r="B11857" s="31" t="s">
        <v>4076</v>
      </c>
      <c r="C11857" s="31" t="s">
        <v>446</v>
      </c>
      <c r="D11857" s="31" t="s">
        <v>4177</v>
      </c>
      <c r="E11857" s="31" t="s">
        <v>17</v>
      </c>
      <c r="F11857" s="31" t="s">
        <v>4078</v>
      </c>
      <c r="G11857" s="24">
        <f>IF(ISERROR(VLOOKUP(A11857,'2011 County-Level Acres Tilled'!$A$2:$F$3069,6,FALSE)),0,VLOOKUP(A11857,'2011 County-Level Acres Tilled'!$A$2:$F$3069,6,FALSE))</f>
        <v>217667.47271735355</v>
      </c>
      <c r="H11857" s="32" t="s">
        <v>5474</v>
      </c>
      <c r="I11857" s="9" t="s">
        <v>5412</v>
      </c>
      <c r="J11857" s="36">
        <f>IF(ISERROR(VLOOKUP(A11857&amp;I11857,'County-level Emissions Factors'!$E$2:$F$12273,2,FALSE)),0,VLOOKUP(A11857&amp;I11857,'County-level Emissions Factors'!$E$2:$F$12273,2,FALSE))</f>
        <v>3.066948223115848</v>
      </c>
      <c r="K11857" s="19" t="s">
        <v>5473</v>
      </c>
      <c r="L11857" s="19" t="s">
        <v>5474</v>
      </c>
      <c r="M11857" s="38">
        <f t="shared" si="189"/>
        <v>333.78743434030241</v>
      </c>
      <c r="N11857" s="9" t="s">
        <v>5475</v>
      </c>
    </row>
    <row r="11858" spans="1:14">
      <c r="A11858" s="31" t="s">
        <v>4178</v>
      </c>
      <c r="B11858" s="31" t="s">
        <v>4076</v>
      </c>
      <c r="C11858" s="31" t="s">
        <v>449</v>
      </c>
      <c r="D11858" s="31" t="s">
        <v>4179</v>
      </c>
      <c r="E11858" s="31" t="s">
        <v>17</v>
      </c>
      <c r="F11858" s="31" t="s">
        <v>4078</v>
      </c>
      <c r="G11858" s="24">
        <f>IF(ISERROR(VLOOKUP(A11858,'2011 County-Level Acres Tilled'!$A$2:$F$3069,6,FALSE)),0,VLOOKUP(A11858,'2011 County-Level Acres Tilled'!$A$2:$F$3069,6,FALSE))</f>
        <v>98991.776253674994</v>
      </c>
      <c r="H11858" s="32" t="s">
        <v>5474</v>
      </c>
      <c r="I11858" s="9" t="s">
        <v>5412</v>
      </c>
      <c r="J11858" s="36">
        <f>IF(ISERROR(VLOOKUP(A11858&amp;I11858,'County-level Emissions Factors'!$E$2:$F$12273,2,FALSE)),0,VLOOKUP(A11858&amp;I11858,'County-level Emissions Factors'!$E$2:$F$12273,2,FALSE))</f>
        <v>6.6716146439439008</v>
      </c>
      <c r="K11858" s="19" t="s">
        <v>5473</v>
      </c>
      <c r="L11858" s="19" t="s">
        <v>5474</v>
      </c>
      <c r="M11858" s="38">
        <f t="shared" si="189"/>
        <v>330.21749204201808</v>
      </c>
      <c r="N11858" s="9" t="s">
        <v>5475</v>
      </c>
    </row>
    <row r="11859" spans="1:14">
      <c r="A11859" s="31" t="s">
        <v>4180</v>
      </c>
      <c r="B11859" s="31" t="s">
        <v>4181</v>
      </c>
      <c r="C11859" s="31" t="s">
        <v>15</v>
      </c>
      <c r="D11859" s="31" t="s">
        <v>1743</v>
      </c>
      <c r="E11859" s="31" t="s">
        <v>17</v>
      </c>
      <c r="F11859" s="31" t="s">
        <v>4182</v>
      </c>
      <c r="G11859" s="24">
        <f>IF(ISERROR(VLOOKUP(A11859,'2011 County-Level Acres Tilled'!$A$2:$F$3069,6,FALSE)),0,VLOOKUP(A11859,'2011 County-Level Acres Tilled'!$A$2:$F$3069,6,FALSE))</f>
        <v>850.17642907551237</v>
      </c>
      <c r="H11859" s="32" t="s">
        <v>5474</v>
      </c>
      <c r="I11859" s="9" t="s">
        <v>5412</v>
      </c>
      <c r="J11859" s="36">
        <f>IF(ISERROR(VLOOKUP(A11859&amp;I11859,'County-level Emissions Factors'!$E$2:$F$12273,2,FALSE)),0,VLOOKUP(A11859&amp;I11859,'County-level Emissions Factors'!$E$2:$F$12273,2,FALSE))</f>
        <v>5.1726315789473682</v>
      </c>
      <c r="K11859" s="19" t="s">
        <v>5473</v>
      </c>
      <c r="L11859" s="19" t="s">
        <v>5474</v>
      </c>
      <c r="M11859" s="38">
        <f t="shared" si="189"/>
        <v>2.1988247223563513</v>
      </c>
      <c r="N11859" s="9" t="s">
        <v>5475</v>
      </c>
    </row>
    <row r="11860" spans="1:14">
      <c r="A11860" s="31" t="s">
        <v>4183</v>
      </c>
      <c r="B11860" s="31" t="s">
        <v>4181</v>
      </c>
      <c r="C11860" s="31" t="s">
        <v>20</v>
      </c>
      <c r="D11860" s="31" t="s">
        <v>3899</v>
      </c>
      <c r="E11860" s="31" t="s">
        <v>17</v>
      </c>
      <c r="F11860" s="31" t="s">
        <v>4182</v>
      </c>
      <c r="G11860" s="24">
        <f>IF(ISERROR(VLOOKUP(A11860,'2011 County-Level Acres Tilled'!$A$2:$F$3069,6,FALSE)),0,VLOOKUP(A11860,'2011 County-Level Acres Tilled'!$A$2:$F$3069,6,FALSE))</f>
        <v>26011.979840359916</v>
      </c>
      <c r="H11860" s="32" t="s">
        <v>5474</v>
      </c>
      <c r="I11860" s="9" t="s">
        <v>5412</v>
      </c>
      <c r="J11860" s="36">
        <f>IF(ISERROR(VLOOKUP(A11860&amp;I11860,'County-level Emissions Factors'!$E$2:$F$12273,2,FALSE)),0,VLOOKUP(A11860&amp;I11860,'County-level Emissions Factors'!$E$2:$F$12273,2,FALSE))</f>
        <v>3.1643266475644696</v>
      </c>
      <c r="K11860" s="19" t="s">
        <v>5473</v>
      </c>
      <c r="L11860" s="19" t="s">
        <v>5474</v>
      </c>
      <c r="M11860" s="38">
        <f t="shared" si="189"/>
        <v>41.15520048238033</v>
      </c>
      <c r="N11860" s="9" t="s">
        <v>5475</v>
      </c>
    </row>
    <row r="11861" spans="1:14">
      <c r="A11861" s="31" t="s">
        <v>4184</v>
      </c>
      <c r="B11861" s="31" t="s">
        <v>4181</v>
      </c>
      <c r="C11861" s="31" t="s">
        <v>23</v>
      </c>
      <c r="D11861" s="31" t="s">
        <v>335</v>
      </c>
      <c r="E11861" s="31" t="s">
        <v>17</v>
      </c>
      <c r="F11861" s="31" t="s">
        <v>4182</v>
      </c>
      <c r="G11861" s="24">
        <f>IF(ISERROR(VLOOKUP(A11861,'2011 County-Level Acres Tilled'!$A$2:$F$3069,6,FALSE)),0,VLOOKUP(A11861,'2011 County-Level Acres Tilled'!$A$2:$F$3069,6,FALSE))</f>
        <v>13341.337251831168</v>
      </c>
      <c r="H11861" s="32" t="s">
        <v>5474</v>
      </c>
      <c r="I11861" s="9" t="s">
        <v>5412</v>
      </c>
      <c r="J11861" s="36">
        <f>IF(ISERROR(VLOOKUP(A11861&amp;I11861,'County-level Emissions Factors'!$E$2:$F$12273,2,FALSE)),0,VLOOKUP(A11861&amp;I11861,'County-level Emissions Factors'!$E$2:$F$12273,2,FALSE))</f>
        <v>4.6102325581395345</v>
      </c>
      <c r="K11861" s="19" t="s">
        <v>5473</v>
      </c>
      <c r="L11861" s="19" t="s">
        <v>5474</v>
      </c>
      <c r="M11861" s="38">
        <f t="shared" si="189"/>
        <v>30.753333683755937</v>
      </c>
      <c r="N11861" s="9" t="s">
        <v>5475</v>
      </c>
    </row>
    <row r="11862" spans="1:14">
      <c r="A11862" s="31" t="s">
        <v>4185</v>
      </c>
      <c r="B11862" s="31" t="s">
        <v>4181</v>
      </c>
      <c r="C11862" s="31" t="s">
        <v>26</v>
      </c>
      <c r="D11862" s="31" t="s">
        <v>4186</v>
      </c>
      <c r="E11862" s="31" t="s">
        <v>17</v>
      </c>
      <c r="F11862" s="31" t="s">
        <v>4182</v>
      </c>
      <c r="G11862" s="24">
        <f>IF(ISERROR(VLOOKUP(A11862,'2011 County-Level Acres Tilled'!$A$2:$F$3069,6,FALSE)),0,VLOOKUP(A11862,'2011 County-Level Acres Tilled'!$A$2:$F$3069,6,FALSE))</f>
        <v>5794.1024674291029</v>
      </c>
      <c r="H11862" s="32" t="s">
        <v>5474</v>
      </c>
      <c r="I11862" s="9" t="s">
        <v>5412</v>
      </c>
      <c r="J11862" s="36">
        <f>IF(ISERROR(VLOOKUP(A11862&amp;I11862,'County-level Emissions Factors'!$E$2:$F$12273,2,FALSE)),0,VLOOKUP(A11862&amp;I11862,'County-level Emissions Factors'!$E$2:$F$12273,2,FALSE))</f>
        <v>7.0939655172413802</v>
      </c>
      <c r="K11862" s="19" t="s">
        <v>5473</v>
      </c>
      <c r="L11862" s="19" t="s">
        <v>5474</v>
      </c>
      <c r="M11862" s="38">
        <f t="shared" si="189"/>
        <v>20.551581553652628</v>
      </c>
      <c r="N11862" s="9" t="s">
        <v>5475</v>
      </c>
    </row>
    <row r="11863" spans="1:14">
      <c r="A11863" s="31" t="s">
        <v>4187</v>
      </c>
      <c r="B11863" s="31" t="s">
        <v>4181</v>
      </c>
      <c r="C11863" s="31" t="s">
        <v>29</v>
      </c>
      <c r="D11863" s="31" t="s">
        <v>30</v>
      </c>
      <c r="E11863" s="31" t="s">
        <v>17</v>
      </c>
      <c r="F11863" s="31" t="s">
        <v>4182</v>
      </c>
      <c r="G11863" s="24">
        <f>IF(ISERROR(VLOOKUP(A11863,'2011 County-Level Acres Tilled'!$A$2:$F$3069,6,FALSE)),0,VLOOKUP(A11863,'2011 County-Level Acres Tilled'!$A$2:$F$3069,6,FALSE))</f>
        <v>17011.717544300627</v>
      </c>
      <c r="H11863" s="32" t="s">
        <v>5474</v>
      </c>
      <c r="I11863" s="9" t="s">
        <v>5412</v>
      </c>
      <c r="J11863" s="36">
        <f>IF(ISERROR(VLOOKUP(A11863&amp;I11863,'County-level Emissions Factors'!$E$2:$F$12273,2,FALSE)),0,VLOOKUP(A11863&amp;I11863,'County-level Emissions Factors'!$E$2:$F$12273,2,FALSE))</f>
        <v>3.0306506945616105</v>
      </c>
      <c r="K11863" s="19" t="s">
        <v>5473</v>
      </c>
      <c r="L11863" s="19" t="s">
        <v>5474</v>
      </c>
      <c r="M11863" s="38">
        <f t="shared" si="189"/>
        <v>25.778286795660314</v>
      </c>
      <c r="N11863" s="9" t="s">
        <v>5475</v>
      </c>
    </row>
    <row r="11864" spans="1:14">
      <c r="A11864" s="31" t="s">
        <v>4188</v>
      </c>
      <c r="B11864" s="31" t="s">
        <v>4181</v>
      </c>
      <c r="C11864" s="31" t="s">
        <v>32</v>
      </c>
      <c r="D11864" s="31" t="s">
        <v>339</v>
      </c>
      <c r="E11864" s="31" t="s">
        <v>17</v>
      </c>
      <c r="F11864" s="31" t="s">
        <v>4182</v>
      </c>
      <c r="G11864" s="24">
        <f>IF(ISERROR(VLOOKUP(A11864,'2011 County-Level Acres Tilled'!$A$2:$F$3069,6,FALSE)),0,VLOOKUP(A11864,'2011 County-Level Acres Tilled'!$A$2:$F$3069,6,FALSE))</f>
        <v>6151.9707691663298</v>
      </c>
      <c r="H11864" s="32" t="s">
        <v>5474</v>
      </c>
      <c r="I11864" s="9" t="s">
        <v>5412</v>
      </c>
      <c r="J11864" s="36">
        <f>IF(ISERROR(VLOOKUP(A11864&amp;I11864,'County-level Emissions Factors'!$E$2:$F$12273,2,FALSE)),0,VLOOKUP(A11864&amp;I11864,'County-level Emissions Factors'!$E$2:$F$12273,2,FALSE))</f>
        <v>6.464011585807385</v>
      </c>
      <c r="K11864" s="19" t="s">
        <v>5473</v>
      </c>
      <c r="L11864" s="19" t="s">
        <v>5474</v>
      </c>
      <c r="M11864" s="38">
        <f t="shared" si="189"/>
        <v>19.883205163719762</v>
      </c>
      <c r="N11864" s="9" t="s">
        <v>5475</v>
      </c>
    </row>
    <row r="11865" spans="1:14">
      <c r="A11865" s="31" t="s">
        <v>4189</v>
      </c>
      <c r="B11865" s="31" t="s">
        <v>4181</v>
      </c>
      <c r="C11865" s="31" t="s">
        <v>35</v>
      </c>
      <c r="D11865" s="31" t="s">
        <v>1946</v>
      </c>
      <c r="E11865" s="31" t="s">
        <v>17</v>
      </c>
      <c r="F11865" s="31" t="s">
        <v>4182</v>
      </c>
      <c r="G11865" s="24">
        <f>IF(ISERROR(VLOOKUP(A11865,'2011 County-Level Acres Tilled'!$A$2:$F$3069,6,FALSE)),0,VLOOKUP(A11865,'2011 County-Level Acres Tilled'!$A$2:$F$3069,6,FALSE))</f>
        <v>2911.1591390261142</v>
      </c>
      <c r="H11865" s="32" t="s">
        <v>5474</v>
      </c>
      <c r="I11865" s="9" t="s">
        <v>5412</v>
      </c>
      <c r="J11865" s="36">
        <f>IF(ISERROR(VLOOKUP(A11865&amp;I11865,'County-level Emissions Factors'!$E$2:$F$12273,2,FALSE)),0,VLOOKUP(A11865&amp;I11865,'County-level Emissions Factors'!$E$2:$F$12273,2,FALSE))</f>
        <v>4.238655462184874</v>
      </c>
      <c r="K11865" s="19" t="s">
        <v>5473</v>
      </c>
      <c r="L11865" s="19" t="s">
        <v>5474</v>
      </c>
      <c r="M11865" s="38">
        <f t="shared" si="189"/>
        <v>6.1697002929612275</v>
      </c>
      <c r="N11865" s="9" t="s">
        <v>5475</v>
      </c>
    </row>
    <row r="11866" spans="1:14">
      <c r="A11866" s="31" t="s">
        <v>4190</v>
      </c>
      <c r="B11866" s="31" t="s">
        <v>4181</v>
      </c>
      <c r="C11866" s="31" t="s">
        <v>38</v>
      </c>
      <c r="D11866" s="31" t="s">
        <v>4191</v>
      </c>
      <c r="E11866" s="31" t="s">
        <v>17</v>
      </c>
      <c r="F11866" s="31" t="s">
        <v>4182</v>
      </c>
      <c r="G11866" s="24">
        <f>IF(ISERROR(VLOOKUP(A11866,'2011 County-Level Acres Tilled'!$A$2:$F$3069,6,FALSE)),0,VLOOKUP(A11866,'2011 County-Level Acres Tilled'!$A$2:$F$3069,6,FALSE))</f>
        <v>33530.24509946091</v>
      </c>
      <c r="H11866" s="32" t="s">
        <v>5474</v>
      </c>
      <c r="I11866" s="9" t="s">
        <v>5412</v>
      </c>
      <c r="J11866" s="36">
        <f>IF(ISERROR(VLOOKUP(A11866&amp;I11866,'County-level Emissions Factors'!$E$2:$F$12273,2,FALSE)),0,VLOOKUP(A11866&amp;I11866,'County-level Emissions Factors'!$E$2:$F$12273,2,FALSE))</f>
        <v>2.9964337912890966</v>
      </c>
      <c r="K11866" s="19" t="s">
        <v>5473</v>
      </c>
      <c r="L11866" s="19" t="s">
        <v>5474</v>
      </c>
      <c r="M11866" s="38">
        <f t="shared" si="189"/>
        <v>50.235579723115151</v>
      </c>
      <c r="N11866" s="9" t="s">
        <v>5475</v>
      </c>
    </row>
    <row r="11867" spans="1:14">
      <c r="A11867" s="31" t="s">
        <v>4192</v>
      </c>
      <c r="B11867" s="31" t="s">
        <v>4181</v>
      </c>
      <c r="C11867" s="31" t="s">
        <v>41</v>
      </c>
      <c r="D11867" s="31" t="s">
        <v>342</v>
      </c>
      <c r="E11867" s="31" t="s">
        <v>17</v>
      </c>
      <c r="F11867" s="31" t="s">
        <v>4182</v>
      </c>
      <c r="G11867" s="24">
        <f>IF(ISERROR(VLOOKUP(A11867,'2011 County-Level Acres Tilled'!$A$2:$F$3069,6,FALSE)),0,VLOOKUP(A11867,'2011 County-Level Acres Tilled'!$A$2:$F$3069,6,FALSE))</f>
        <v>96511.501040851086</v>
      </c>
      <c r="H11867" s="32" t="s">
        <v>5474</v>
      </c>
      <c r="I11867" s="9" t="s">
        <v>5412</v>
      </c>
      <c r="J11867" s="36">
        <f>IF(ISERROR(VLOOKUP(A11867&amp;I11867,'County-level Emissions Factors'!$E$2:$F$12273,2,FALSE)),0,VLOOKUP(A11867&amp;I11867,'County-level Emissions Factors'!$E$2:$F$12273,2,FALSE))</f>
        <v>5.3812954747116235</v>
      </c>
      <c r="K11867" s="19" t="s">
        <v>5473</v>
      </c>
      <c r="L11867" s="19" t="s">
        <v>5474</v>
      </c>
      <c r="M11867" s="38">
        <f t="shared" si="189"/>
        <v>259.67845190437902</v>
      </c>
      <c r="N11867" s="9" t="s">
        <v>5475</v>
      </c>
    </row>
    <row r="11868" spans="1:14">
      <c r="A11868" s="31" t="s">
        <v>4193</v>
      </c>
      <c r="B11868" s="31" t="s">
        <v>4181</v>
      </c>
      <c r="C11868" s="31" t="s">
        <v>44</v>
      </c>
      <c r="D11868" s="31" t="s">
        <v>1951</v>
      </c>
      <c r="E11868" s="31" t="s">
        <v>17</v>
      </c>
      <c r="F11868" s="31" t="s">
        <v>4182</v>
      </c>
      <c r="G11868" s="24">
        <f>IF(ISERROR(VLOOKUP(A11868,'2011 County-Level Acres Tilled'!$A$2:$F$3069,6,FALSE)),0,VLOOKUP(A11868,'2011 County-Level Acres Tilled'!$A$2:$F$3069,6,FALSE))</f>
        <v>1922.2477064220222</v>
      </c>
      <c r="H11868" s="32" t="s">
        <v>5474</v>
      </c>
      <c r="I11868" s="9" t="s">
        <v>5412</v>
      </c>
      <c r="J11868" s="36">
        <f>IF(ISERROR(VLOOKUP(A11868&amp;I11868,'County-level Emissions Factors'!$E$2:$F$12273,2,FALSE)),0,VLOOKUP(A11868&amp;I11868,'County-level Emissions Factors'!$E$2:$F$12273,2,FALSE))</f>
        <v>5.7544444444444434</v>
      </c>
      <c r="K11868" s="19" t="s">
        <v>5473</v>
      </c>
      <c r="L11868" s="19" t="s">
        <v>5474</v>
      </c>
      <c r="M11868" s="38">
        <f t="shared" si="189"/>
        <v>5.5307338175331395</v>
      </c>
      <c r="N11868" s="9" t="s">
        <v>5475</v>
      </c>
    </row>
    <row r="11869" spans="1:14">
      <c r="A11869" s="31" t="s">
        <v>4194</v>
      </c>
      <c r="B11869" s="31" t="s">
        <v>4181</v>
      </c>
      <c r="C11869" s="31" t="s">
        <v>47</v>
      </c>
      <c r="D11869" s="31" t="s">
        <v>4195</v>
      </c>
      <c r="E11869" s="31" t="s">
        <v>17</v>
      </c>
      <c r="F11869" s="31" t="s">
        <v>4182</v>
      </c>
      <c r="G11869" s="24">
        <f>IF(ISERROR(VLOOKUP(A11869,'2011 County-Level Acres Tilled'!$A$2:$F$3069,6,FALSE)),0,VLOOKUP(A11869,'2011 County-Level Acres Tilled'!$A$2:$F$3069,6,FALSE))</f>
        <v>4636.248570038324</v>
      </c>
      <c r="H11869" s="32" t="s">
        <v>5474</v>
      </c>
      <c r="I11869" s="9" t="s">
        <v>5412</v>
      </c>
      <c r="J11869" s="36">
        <f>IF(ISERROR(VLOOKUP(A11869&amp;I11869,'County-level Emissions Factors'!$E$2:$F$12273,2,FALSE)),0,VLOOKUP(A11869&amp;I11869,'County-level Emissions Factors'!$E$2:$F$12273,2,FALSE))</f>
        <v>8.86933867735471</v>
      </c>
      <c r="K11869" s="19" t="s">
        <v>5473</v>
      </c>
      <c r="L11869" s="19" t="s">
        <v>5474</v>
      </c>
      <c r="M11869" s="38">
        <f t="shared" si="189"/>
        <v>20.560229380035686</v>
      </c>
      <c r="N11869" s="9" t="s">
        <v>5475</v>
      </c>
    </row>
    <row r="11870" spans="1:14">
      <c r="A11870" s="31" t="s">
        <v>4196</v>
      </c>
      <c r="B11870" s="31" t="s">
        <v>4181</v>
      </c>
      <c r="C11870" s="31" t="s">
        <v>50</v>
      </c>
      <c r="D11870" s="31" t="s">
        <v>3915</v>
      </c>
      <c r="E11870" s="31" t="s">
        <v>17</v>
      </c>
      <c r="F11870" s="31" t="s">
        <v>4182</v>
      </c>
      <c r="G11870" s="24">
        <f>IF(ISERROR(VLOOKUP(A11870,'2011 County-Level Acres Tilled'!$A$2:$F$3069,6,FALSE)),0,VLOOKUP(A11870,'2011 County-Level Acres Tilled'!$A$2:$F$3069,6,FALSE))</f>
        <v>14663.0669898783</v>
      </c>
      <c r="H11870" s="32" t="s">
        <v>5474</v>
      </c>
      <c r="I11870" s="9" t="s">
        <v>5412</v>
      </c>
      <c r="J11870" s="36">
        <f>IF(ISERROR(VLOOKUP(A11870&amp;I11870,'County-level Emissions Factors'!$E$2:$F$12273,2,FALSE)),0,VLOOKUP(A11870&amp;I11870,'County-level Emissions Factors'!$E$2:$F$12273,2,FALSE))</f>
        <v>6.4670445344129543</v>
      </c>
      <c r="K11870" s="19" t="s">
        <v>5473</v>
      </c>
      <c r="L11870" s="19" t="s">
        <v>5474</v>
      </c>
      <c r="M11870" s="38">
        <f t="shared" si="189"/>
        <v>47.413353617311735</v>
      </c>
      <c r="N11870" s="9" t="s">
        <v>5475</v>
      </c>
    </row>
    <row r="11871" spans="1:14">
      <c r="A11871" s="31" t="s">
        <v>4197</v>
      </c>
      <c r="B11871" s="31" t="s">
        <v>4181</v>
      </c>
      <c r="C11871" s="31" t="s">
        <v>53</v>
      </c>
      <c r="D11871" s="31" t="s">
        <v>2118</v>
      </c>
      <c r="E11871" s="31" t="s">
        <v>17</v>
      </c>
      <c r="F11871" s="31" t="s">
        <v>4182</v>
      </c>
      <c r="G11871" s="24">
        <f>IF(ISERROR(VLOOKUP(A11871,'2011 County-Level Acres Tilled'!$A$2:$F$3069,6,FALSE)),0,VLOOKUP(A11871,'2011 County-Level Acres Tilled'!$A$2:$F$3069,6,FALSE))</f>
        <v>4916.3138085156543</v>
      </c>
      <c r="H11871" s="32" t="s">
        <v>5474</v>
      </c>
      <c r="I11871" s="9" t="s">
        <v>5412</v>
      </c>
      <c r="J11871" s="36">
        <f>IF(ISERROR(VLOOKUP(A11871&amp;I11871,'County-level Emissions Factors'!$E$2:$F$12273,2,FALSE)),0,VLOOKUP(A11871&amp;I11871,'County-level Emissions Factors'!$E$2:$F$12273,2,FALSE))</f>
        <v>6.6558558558558563</v>
      </c>
      <c r="K11871" s="19" t="s">
        <v>5473</v>
      </c>
      <c r="L11871" s="19" t="s">
        <v>5474</v>
      </c>
      <c r="M11871" s="38">
        <f t="shared" si="189"/>
        <v>16.361138025816963</v>
      </c>
      <c r="N11871" s="9" t="s">
        <v>5475</v>
      </c>
    </row>
    <row r="11872" spans="1:14">
      <c r="A11872" s="31" t="s">
        <v>4198</v>
      </c>
      <c r="B11872" s="31" t="s">
        <v>4181</v>
      </c>
      <c r="C11872" s="31" t="s">
        <v>56</v>
      </c>
      <c r="D11872" s="31" t="s">
        <v>57</v>
      </c>
      <c r="E11872" s="31" t="s">
        <v>17</v>
      </c>
      <c r="F11872" s="31" t="s">
        <v>4182</v>
      </c>
      <c r="G11872" s="24">
        <f>IF(ISERROR(VLOOKUP(A11872,'2011 County-Level Acres Tilled'!$A$2:$F$3069,6,FALSE)),0,VLOOKUP(A11872,'2011 County-Level Acres Tilled'!$A$2:$F$3069,6,FALSE))</f>
        <v>7422.9317517554382</v>
      </c>
      <c r="H11872" s="32" t="s">
        <v>5474</v>
      </c>
      <c r="I11872" s="9" t="s">
        <v>5412</v>
      </c>
      <c r="J11872" s="36">
        <f>IF(ISERROR(VLOOKUP(A11872&amp;I11872,'County-level Emissions Factors'!$E$2:$F$12273,2,FALSE)),0,VLOOKUP(A11872&amp;I11872,'County-level Emissions Factors'!$E$2:$F$12273,2,FALSE))</f>
        <v>5.073032258064516</v>
      </c>
      <c r="K11872" s="19" t="s">
        <v>5473</v>
      </c>
      <c r="L11872" s="19" t="s">
        <v>5474</v>
      </c>
      <c r="M11872" s="38">
        <f t="shared" si="189"/>
        <v>18.828386113033343</v>
      </c>
      <c r="N11872" s="9" t="s">
        <v>5475</v>
      </c>
    </row>
    <row r="11873" spans="1:14">
      <c r="A11873" s="31" t="s">
        <v>4199</v>
      </c>
      <c r="B11873" s="31" t="s">
        <v>4181</v>
      </c>
      <c r="C11873" s="31" t="s">
        <v>59</v>
      </c>
      <c r="D11873" s="31" t="s">
        <v>4200</v>
      </c>
      <c r="E11873" s="31" t="s">
        <v>17</v>
      </c>
      <c r="F11873" s="31" t="s">
        <v>4182</v>
      </c>
      <c r="G11873" s="24">
        <f>IF(ISERROR(VLOOKUP(A11873,'2011 County-Level Acres Tilled'!$A$2:$F$3069,6,FALSE)),0,VLOOKUP(A11873,'2011 County-Level Acres Tilled'!$A$2:$F$3069,6,FALSE))</f>
        <v>8363.2612809878829</v>
      </c>
      <c r="H11873" s="32" t="s">
        <v>5474</v>
      </c>
      <c r="I11873" s="9" t="s">
        <v>5412</v>
      </c>
      <c r="J11873" s="36">
        <f>IF(ISERROR(VLOOKUP(A11873&amp;I11873,'County-level Emissions Factors'!$E$2:$F$12273,2,FALSE)),0,VLOOKUP(A11873&amp;I11873,'County-level Emissions Factors'!$E$2:$F$12273,2,FALSE))</f>
        <v>2.5424799729211327</v>
      </c>
      <c r="K11873" s="19" t="s">
        <v>5473</v>
      </c>
      <c r="L11873" s="19" t="s">
        <v>5474</v>
      </c>
      <c r="M11873" s="38">
        <f t="shared" si="189"/>
        <v>10.631712157609217</v>
      </c>
      <c r="N11873" s="9" t="s">
        <v>5475</v>
      </c>
    </row>
    <row r="11874" spans="1:14">
      <c r="A11874" s="31" t="s">
        <v>4201</v>
      </c>
      <c r="B11874" s="31" t="s">
        <v>4181</v>
      </c>
      <c r="C11874" s="31" t="s">
        <v>62</v>
      </c>
      <c r="D11874" s="31" t="s">
        <v>63</v>
      </c>
      <c r="E11874" s="31" t="s">
        <v>17</v>
      </c>
      <c r="F11874" s="31" t="s">
        <v>4182</v>
      </c>
      <c r="G11874" s="24">
        <f>IF(ISERROR(VLOOKUP(A11874,'2011 County-Level Acres Tilled'!$A$2:$F$3069,6,FALSE)),0,VLOOKUP(A11874,'2011 County-Level Acres Tilled'!$A$2:$F$3069,6,FALSE))</f>
        <v>42838.458155695895</v>
      </c>
      <c r="H11874" s="32" t="s">
        <v>5474</v>
      </c>
      <c r="I11874" s="9" t="s">
        <v>5412</v>
      </c>
      <c r="J11874" s="36">
        <f>IF(ISERROR(VLOOKUP(A11874&amp;I11874,'County-level Emissions Factors'!$E$2:$F$12273,2,FALSE)),0,VLOOKUP(A11874&amp;I11874,'County-level Emissions Factors'!$E$2:$F$12273,2,FALSE))</f>
        <v>4.42138643722003</v>
      </c>
      <c r="K11874" s="19" t="s">
        <v>5473</v>
      </c>
      <c r="L11874" s="19" t="s">
        <v>5474</v>
      </c>
      <c r="M11874" s="38">
        <f t="shared" si="189"/>
        <v>94.702688940505809</v>
      </c>
      <c r="N11874" s="9" t="s">
        <v>5475</v>
      </c>
    </row>
    <row r="11875" spans="1:14">
      <c r="A11875" s="31" t="s">
        <v>4202</v>
      </c>
      <c r="B11875" s="31" t="s">
        <v>4181</v>
      </c>
      <c r="C11875" s="31" t="s">
        <v>65</v>
      </c>
      <c r="D11875" s="31" t="s">
        <v>4203</v>
      </c>
      <c r="E11875" s="31" t="s">
        <v>17</v>
      </c>
      <c r="F11875" s="31" t="s">
        <v>4182</v>
      </c>
      <c r="G11875" s="24">
        <f>IF(ISERROR(VLOOKUP(A11875,'2011 County-Level Acres Tilled'!$A$2:$F$3069,6,FALSE)),0,VLOOKUP(A11875,'2011 County-Level Acres Tilled'!$A$2:$F$3069,6,FALSE))</f>
        <v>167447.12484089163</v>
      </c>
      <c r="H11875" s="32" t="s">
        <v>5474</v>
      </c>
      <c r="I11875" s="9" t="s">
        <v>5412</v>
      </c>
      <c r="J11875" s="36">
        <f>IF(ISERROR(VLOOKUP(A11875&amp;I11875,'County-level Emissions Factors'!$E$2:$F$12273,2,FALSE)),0,VLOOKUP(A11875&amp;I11875,'County-level Emissions Factors'!$E$2:$F$12273,2,FALSE))</f>
        <v>9.2554786759565086</v>
      </c>
      <c r="K11875" s="19" t="s">
        <v>5473</v>
      </c>
      <c r="L11875" s="19" t="s">
        <v>5474</v>
      </c>
      <c r="M11875" s="38">
        <f t="shared" si="189"/>
        <v>774.90164665754992</v>
      </c>
      <c r="N11875" s="9" t="s">
        <v>5475</v>
      </c>
    </row>
    <row r="11876" spans="1:14">
      <c r="A11876" s="31" t="s">
        <v>4204</v>
      </c>
      <c r="B11876" s="31" t="s">
        <v>4181</v>
      </c>
      <c r="C11876" s="31" t="s">
        <v>68</v>
      </c>
      <c r="D11876" s="31" t="s">
        <v>1327</v>
      </c>
      <c r="E11876" s="31" t="s">
        <v>17</v>
      </c>
      <c r="F11876" s="31" t="s">
        <v>4182</v>
      </c>
      <c r="G11876" s="24">
        <f>IF(ISERROR(VLOOKUP(A11876,'2011 County-Level Acres Tilled'!$A$2:$F$3069,6,FALSE)),0,VLOOKUP(A11876,'2011 County-Level Acres Tilled'!$A$2:$F$3069,6,FALSE))</f>
        <v>20217.131053773013</v>
      </c>
      <c r="H11876" s="32" t="s">
        <v>5474</v>
      </c>
      <c r="I11876" s="9" t="s">
        <v>5412</v>
      </c>
      <c r="J11876" s="36">
        <f>IF(ISERROR(VLOOKUP(A11876&amp;I11876,'County-level Emissions Factors'!$E$2:$F$12273,2,FALSE)),0,VLOOKUP(A11876&amp;I11876,'County-level Emissions Factors'!$E$2:$F$12273,2,FALSE))</f>
        <v>4.0246606936928941</v>
      </c>
      <c r="K11876" s="19" t="s">
        <v>5473</v>
      </c>
      <c r="L11876" s="19" t="s">
        <v>5474</v>
      </c>
      <c r="M11876" s="38">
        <f t="shared" si="189"/>
        <v>40.683546345679126</v>
      </c>
      <c r="N11876" s="9" t="s">
        <v>5475</v>
      </c>
    </row>
    <row r="11877" spans="1:14">
      <c r="A11877" s="31" t="s">
        <v>4205</v>
      </c>
      <c r="B11877" s="31" t="s">
        <v>4181</v>
      </c>
      <c r="C11877" s="31" t="s">
        <v>71</v>
      </c>
      <c r="D11877" s="31" t="s">
        <v>3389</v>
      </c>
      <c r="E11877" s="31" t="s">
        <v>17</v>
      </c>
      <c r="F11877" s="31" t="s">
        <v>4182</v>
      </c>
      <c r="G11877" s="24">
        <f>IF(ISERROR(VLOOKUP(A11877,'2011 County-Level Acres Tilled'!$A$2:$F$3069,6,FALSE)),0,VLOOKUP(A11877,'2011 County-Level Acres Tilled'!$A$2:$F$3069,6,FALSE))</f>
        <v>3292.7838896891335</v>
      </c>
      <c r="H11877" s="32" t="s">
        <v>5474</v>
      </c>
      <c r="I11877" s="9" t="s">
        <v>5412</v>
      </c>
      <c r="J11877" s="36">
        <f>IF(ISERROR(VLOOKUP(A11877&amp;I11877,'County-level Emissions Factors'!$E$2:$F$12273,2,FALSE)),0,VLOOKUP(A11877&amp;I11877,'County-level Emissions Factors'!$E$2:$F$12273,2,FALSE))</f>
        <v>6.0537142857142872</v>
      </c>
      <c r="K11877" s="19" t="s">
        <v>5473</v>
      </c>
      <c r="L11877" s="19" t="s">
        <v>5474</v>
      </c>
      <c r="M11877" s="38">
        <f t="shared" si="189"/>
        <v>9.9667864363904819</v>
      </c>
      <c r="N11877" s="9" t="s">
        <v>5475</v>
      </c>
    </row>
    <row r="11878" spans="1:14">
      <c r="A11878" s="31" t="s">
        <v>4206</v>
      </c>
      <c r="B11878" s="31" t="s">
        <v>4181</v>
      </c>
      <c r="C11878" s="31" t="s">
        <v>74</v>
      </c>
      <c r="D11878" s="31" t="s">
        <v>932</v>
      </c>
      <c r="E11878" s="31" t="s">
        <v>17</v>
      </c>
      <c r="F11878" s="31" t="s">
        <v>4182</v>
      </c>
      <c r="G11878" s="24">
        <f>IF(ISERROR(VLOOKUP(A11878,'2011 County-Level Acres Tilled'!$A$2:$F$3069,6,FALSE)),0,VLOOKUP(A11878,'2011 County-Level Acres Tilled'!$A$2:$F$3069,6,FALSE))</f>
        <v>7688.8770571308023</v>
      </c>
      <c r="H11878" s="32" t="s">
        <v>5474</v>
      </c>
      <c r="I11878" s="9" t="s">
        <v>5412</v>
      </c>
      <c r="J11878" s="36">
        <f>IF(ISERROR(VLOOKUP(A11878&amp;I11878,'County-level Emissions Factors'!$E$2:$F$12273,2,FALSE)),0,VLOOKUP(A11878&amp;I11878,'County-level Emissions Factors'!$E$2:$F$12273,2,FALSE))</f>
        <v>5.3076009501187649</v>
      </c>
      <c r="K11878" s="19" t="s">
        <v>5473</v>
      </c>
      <c r="L11878" s="19" t="s">
        <v>5474</v>
      </c>
      <c r="M11878" s="38">
        <f t="shared" si="189"/>
        <v>20.404745586886911</v>
      </c>
      <c r="N11878" s="9" t="s">
        <v>5475</v>
      </c>
    </row>
    <row r="11879" spans="1:14">
      <c r="A11879" s="31" t="s">
        <v>4207</v>
      </c>
      <c r="B11879" s="31" t="s">
        <v>4181</v>
      </c>
      <c r="C11879" s="31" t="s">
        <v>77</v>
      </c>
      <c r="D11879" s="31" t="s">
        <v>90</v>
      </c>
      <c r="E11879" s="31" t="s">
        <v>17</v>
      </c>
      <c r="F11879" s="31" t="s">
        <v>4182</v>
      </c>
      <c r="G11879" s="24">
        <f>IF(ISERROR(VLOOKUP(A11879,'2011 County-Level Acres Tilled'!$A$2:$F$3069,6,FALSE)),0,VLOOKUP(A11879,'2011 County-Level Acres Tilled'!$A$2:$F$3069,6,FALSE))</f>
        <v>7243.851889805147</v>
      </c>
      <c r="H11879" s="32" t="s">
        <v>5474</v>
      </c>
      <c r="I11879" s="9" t="s">
        <v>5412</v>
      </c>
      <c r="J11879" s="36">
        <f>IF(ISERROR(VLOOKUP(A11879&amp;I11879,'County-level Emissions Factors'!$E$2:$F$12273,2,FALSE)),0,VLOOKUP(A11879&amp;I11879,'County-level Emissions Factors'!$E$2:$F$12273,2,FALSE))</f>
        <v>4.1958709677419357</v>
      </c>
      <c r="K11879" s="19" t="s">
        <v>5473</v>
      </c>
      <c r="L11879" s="19" t="s">
        <v>5474</v>
      </c>
      <c r="M11879" s="38">
        <f t="shared" si="189"/>
        <v>15.197133919527985</v>
      </c>
      <c r="N11879" s="9" t="s">
        <v>5475</v>
      </c>
    </row>
    <row r="11880" spans="1:14">
      <c r="A11880" s="31" t="s">
        <v>4208</v>
      </c>
      <c r="B11880" s="31" t="s">
        <v>4181</v>
      </c>
      <c r="C11880" s="31" t="s">
        <v>80</v>
      </c>
      <c r="D11880" s="31" t="s">
        <v>4209</v>
      </c>
      <c r="E11880" s="31" t="s">
        <v>17</v>
      </c>
      <c r="F11880" s="31" t="s">
        <v>4182</v>
      </c>
      <c r="G11880" s="24">
        <f>IF(ISERROR(VLOOKUP(A11880,'2011 County-Level Acres Tilled'!$A$2:$F$3069,6,FALSE)),0,VLOOKUP(A11880,'2011 County-Level Acres Tilled'!$A$2:$F$3069,6,FALSE))</f>
        <v>33414.999500520455</v>
      </c>
      <c r="H11880" s="32" t="s">
        <v>5474</v>
      </c>
      <c r="I11880" s="9" t="s">
        <v>5412</v>
      </c>
      <c r="J11880" s="36">
        <f>IF(ISERROR(VLOOKUP(A11880&amp;I11880,'County-level Emissions Factors'!$E$2:$F$12273,2,FALSE)),0,VLOOKUP(A11880&amp;I11880,'County-level Emissions Factors'!$E$2:$F$12273,2,FALSE))</f>
        <v>2.8249851983422145</v>
      </c>
      <c r="K11880" s="19" t="s">
        <v>5473</v>
      </c>
      <c r="L11880" s="19" t="s">
        <v>5474</v>
      </c>
      <c r="M11880" s="38">
        <f t="shared" si="189"/>
        <v>47.198439495791391</v>
      </c>
      <c r="N11880" s="9" t="s">
        <v>5475</v>
      </c>
    </row>
    <row r="11881" spans="1:14">
      <c r="A11881" s="31" t="s">
        <v>4210</v>
      </c>
      <c r="B11881" s="31" t="s">
        <v>4181</v>
      </c>
      <c r="C11881" s="31" t="s">
        <v>83</v>
      </c>
      <c r="D11881" s="31" t="s">
        <v>4211</v>
      </c>
      <c r="E11881" s="31" t="s">
        <v>17</v>
      </c>
      <c r="F11881" s="31" t="s">
        <v>4182</v>
      </c>
      <c r="G11881" s="24">
        <f>IF(ISERROR(VLOOKUP(A11881,'2011 County-Level Acres Tilled'!$A$2:$F$3069,6,FALSE)),0,VLOOKUP(A11881,'2011 County-Level Acres Tilled'!$A$2:$F$3069,6,FALSE))</f>
        <v>241782.42754243175</v>
      </c>
      <c r="H11881" s="32" t="s">
        <v>5474</v>
      </c>
      <c r="I11881" s="9" t="s">
        <v>5412</v>
      </c>
      <c r="J11881" s="36">
        <f>IF(ISERROR(VLOOKUP(A11881&amp;I11881,'County-level Emissions Factors'!$E$2:$F$12273,2,FALSE)),0,VLOOKUP(A11881&amp;I11881,'County-level Emissions Factors'!$E$2:$F$12273,2,FALSE))</f>
        <v>6.2668867574048432</v>
      </c>
      <c r="K11881" s="19" t="s">
        <v>5473</v>
      </c>
      <c r="L11881" s="19" t="s">
        <v>5474</v>
      </c>
      <c r="M11881" s="38">
        <f t="shared" si="189"/>
        <v>757.61154666943082</v>
      </c>
      <c r="N11881" s="9" t="s">
        <v>5475</v>
      </c>
    </row>
    <row r="11882" spans="1:14">
      <c r="A11882" s="31" t="s">
        <v>4212</v>
      </c>
      <c r="B11882" s="31" t="s">
        <v>4181</v>
      </c>
      <c r="C11882" s="31" t="s">
        <v>86</v>
      </c>
      <c r="D11882" s="31" t="s">
        <v>102</v>
      </c>
      <c r="E11882" s="31" t="s">
        <v>17</v>
      </c>
      <c r="F11882" s="31" t="s">
        <v>4182</v>
      </c>
      <c r="G11882" s="24">
        <f>IF(ISERROR(VLOOKUP(A11882,'2011 County-Level Acres Tilled'!$A$2:$F$3069,6,FALSE)),0,VLOOKUP(A11882,'2011 County-Level Acres Tilled'!$A$2:$F$3069,6,FALSE))</f>
        <v>127662.91584333104</v>
      </c>
      <c r="H11882" s="32" t="s">
        <v>5474</v>
      </c>
      <c r="I11882" s="9" t="s">
        <v>5412</v>
      </c>
      <c r="J11882" s="36">
        <f>IF(ISERROR(VLOOKUP(A11882&amp;I11882,'County-level Emissions Factors'!$E$2:$F$12273,2,FALSE)),0,VLOOKUP(A11882&amp;I11882,'County-level Emissions Factors'!$E$2:$F$12273,2,FALSE))</f>
        <v>12.202758879464421</v>
      </c>
      <c r="K11882" s="19" t="s">
        <v>5473</v>
      </c>
      <c r="L11882" s="19" t="s">
        <v>5474</v>
      </c>
      <c r="M11882" s="38">
        <f t="shared" si="189"/>
        <v>778.91988994276346</v>
      </c>
      <c r="N11882" s="9" t="s">
        <v>5475</v>
      </c>
    </row>
    <row r="11883" spans="1:14">
      <c r="A11883" s="31" t="s">
        <v>4213</v>
      </c>
      <c r="B11883" s="31" t="s">
        <v>4181</v>
      </c>
      <c r="C11883" s="31" t="s">
        <v>89</v>
      </c>
      <c r="D11883" s="31" t="s">
        <v>4214</v>
      </c>
      <c r="E11883" s="31" t="s">
        <v>17</v>
      </c>
      <c r="F11883" s="31" t="s">
        <v>4182</v>
      </c>
      <c r="G11883" s="24">
        <f>IF(ISERROR(VLOOKUP(A11883,'2011 County-Level Acres Tilled'!$A$2:$F$3069,6,FALSE)),0,VLOOKUP(A11883,'2011 County-Level Acres Tilled'!$A$2:$F$3069,6,FALSE))</f>
        <v>7725.8020957196268</v>
      </c>
      <c r="H11883" s="32" t="s">
        <v>5474</v>
      </c>
      <c r="I11883" s="9" t="s">
        <v>5412</v>
      </c>
      <c r="J11883" s="36">
        <f>IF(ISERROR(VLOOKUP(A11883&amp;I11883,'County-level Emissions Factors'!$E$2:$F$12273,2,FALSE)),0,VLOOKUP(A11883&amp;I11883,'County-level Emissions Factors'!$E$2:$F$12273,2,FALSE))</f>
        <v>5.4097207418460886</v>
      </c>
      <c r="K11883" s="19" t="s">
        <v>5473</v>
      </c>
      <c r="L11883" s="19" t="s">
        <v>5474</v>
      </c>
      <c r="M11883" s="38">
        <f t="shared" si="189"/>
        <v>20.897215922306223</v>
      </c>
      <c r="N11883" s="9" t="s">
        <v>5475</v>
      </c>
    </row>
    <row r="11884" spans="1:14">
      <c r="A11884" s="31" t="s">
        <v>4215</v>
      </c>
      <c r="B11884" s="31" t="s">
        <v>4181</v>
      </c>
      <c r="C11884" s="31" t="s">
        <v>92</v>
      </c>
      <c r="D11884" s="31" t="s">
        <v>105</v>
      </c>
      <c r="E11884" s="31" t="s">
        <v>17</v>
      </c>
      <c r="F11884" s="31" t="s">
        <v>4182</v>
      </c>
      <c r="G11884" s="24">
        <f>IF(ISERROR(VLOOKUP(A11884,'2011 County-Level Acres Tilled'!$A$2:$F$3069,6,FALSE)),0,VLOOKUP(A11884,'2011 County-Level Acres Tilled'!$A$2:$F$3069,6,FALSE))</f>
        <v>60079.775508099701</v>
      </c>
      <c r="H11884" s="32" t="s">
        <v>5474</v>
      </c>
      <c r="I11884" s="9" t="s">
        <v>5412</v>
      </c>
      <c r="J11884" s="36">
        <f>IF(ISERROR(VLOOKUP(A11884&amp;I11884,'County-level Emissions Factors'!$E$2:$F$12273,2,FALSE)),0,VLOOKUP(A11884&amp;I11884,'County-level Emissions Factors'!$E$2:$F$12273,2,FALSE))</f>
        <v>7.1602620087336248</v>
      </c>
      <c r="K11884" s="19" t="s">
        <v>5473</v>
      </c>
      <c r="L11884" s="19" t="s">
        <v>5474</v>
      </c>
      <c r="M11884" s="38">
        <f t="shared" si="189"/>
        <v>215.09346703194558</v>
      </c>
      <c r="N11884" s="9" t="s">
        <v>5475</v>
      </c>
    </row>
    <row r="11885" spans="1:14">
      <c r="A11885" s="31" t="s">
        <v>4216</v>
      </c>
      <c r="B11885" s="31" t="s">
        <v>4181</v>
      </c>
      <c r="C11885" s="31" t="s">
        <v>95</v>
      </c>
      <c r="D11885" s="31" t="s">
        <v>1495</v>
      </c>
      <c r="E11885" s="31" t="s">
        <v>17</v>
      </c>
      <c r="F11885" s="31" t="s">
        <v>4182</v>
      </c>
      <c r="G11885" s="24">
        <f>IF(ISERROR(VLOOKUP(A11885,'2011 County-Level Acres Tilled'!$A$2:$F$3069,6,FALSE)),0,VLOOKUP(A11885,'2011 County-Level Acres Tilled'!$A$2:$F$3069,6,FALSE))</f>
        <v>266633.83458525495</v>
      </c>
      <c r="H11885" s="32" t="s">
        <v>5474</v>
      </c>
      <c r="I11885" s="9" t="s">
        <v>5412</v>
      </c>
      <c r="J11885" s="36">
        <f>IF(ISERROR(VLOOKUP(A11885&amp;I11885,'County-level Emissions Factors'!$E$2:$F$12273,2,FALSE)),0,VLOOKUP(A11885&amp;I11885,'County-level Emissions Factors'!$E$2:$F$12273,2,FALSE))</f>
        <v>6.9476640020772678</v>
      </c>
      <c r="K11885" s="19" t="s">
        <v>5473</v>
      </c>
      <c r="L11885" s="19" t="s">
        <v>5474</v>
      </c>
      <c r="M11885" s="38">
        <f t="shared" si="189"/>
        <v>926.24114714190023</v>
      </c>
      <c r="N11885" s="9" t="s">
        <v>5475</v>
      </c>
    </row>
    <row r="11886" spans="1:14">
      <c r="A11886" s="31" t="s">
        <v>4217</v>
      </c>
      <c r="B11886" s="31" t="s">
        <v>4181</v>
      </c>
      <c r="C11886" s="31" t="s">
        <v>98</v>
      </c>
      <c r="D11886" s="31" t="s">
        <v>4218</v>
      </c>
      <c r="E11886" s="31" t="s">
        <v>17</v>
      </c>
      <c r="F11886" s="31" t="s">
        <v>4182</v>
      </c>
      <c r="G11886" s="24">
        <f>IF(ISERROR(VLOOKUP(A11886,'2011 County-Level Acres Tilled'!$A$2:$F$3069,6,FALSE)),0,VLOOKUP(A11886,'2011 County-Level Acres Tilled'!$A$2:$F$3069,6,FALSE))</f>
        <v>43957.062604125422</v>
      </c>
      <c r="H11886" s="32" t="s">
        <v>5474</v>
      </c>
      <c r="I11886" s="9" t="s">
        <v>5412</v>
      </c>
      <c r="J11886" s="36">
        <f>IF(ISERROR(VLOOKUP(A11886&amp;I11886,'County-level Emissions Factors'!$E$2:$F$12273,2,FALSE)),0,VLOOKUP(A11886&amp;I11886,'County-level Emissions Factors'!$E$2:$F$12273,2,FALSE))</f>
        <v>4.2475034532732501</v>
      </c>
      <c r="K11886" s="19" t="s">
        <v>5473</v>
      </c>
      <c r="L11886" s="19" t="s">
        <v>5474</v>
      </c>
      <c r="M11886" s="38">
        <f t="shared" si="189"/>
        <v>93.353887603385587</v>
      </c>
      <c r="N11886" s="9" t="s">
        <v>5475</v>
      </c>
    </row>
    <row r="11887" spans="1:14">
      <c r="A11887" s="31" t="s">
        <v>4219</v>
      </c>
      <c r="B11887" s="31" t="s">
        <v>4181</v>
      </c>
      <c r="C11887" s="31" t="s">
        <v>101</v>
      </c>
      <c r="D11887" s="31" t="s">
        <v>4220</v>
      </c>
      <c r="E11887" s="31" t="s">
        <v>17</v>
      </c>
      <c r="F11887" s="31" t="s">
        <v>4182</v>
      </c>
      <c r="G11887" s="24">
        <f>IF(ISERROR(VLOOKUP(A11887,'2011 County-Level Acres Tilled'!$A$2:$F$3069,6,FALSE)),0,VLOOKUP(A11887,'2011 County-Level Acres Tilled'!$A$2:$F$3069,6,FALSE))</f>
        <v>4843.0945982089706</v>
      </c>
      <c r="H11887" s="32" t="s">
        <v>5474</v>
      </c>
      <c r="I11887" s="9" t="s">
        <v>5412</v>
      </c>
      <c r="J11887" s="36">
        <f>IF(ISERROR(VLOOKUP(A11887&amp;I11887,'County-level Emissions Factors'!$E$2:$F$12273,2,FALSE)),0,VLOOKUP(A11887&amp;I11887,'County-level Emissions Factors'!$E$2:$F$12273,2,FALSE))</f>
        <v>5.4400000000000013</v>
      </c>
      <c r="K11887" s="19" t="s">
        <v>5473</v>
      </c>
      <c r="L11887" s="19" t="s">
        <v>5474</v>
      </c>
      <c r="M11887" s="38">
        <f t="shared" si="189"/>
        <v>13.173217307128404</v>
      </c>
      <c r="N11887" s="9" t="s">
        <v>5475</v>
      </c>
    </row>
    <row r="11888" spans="1:14">
      <c r="A11888" s="31" t="s">
        <v>4221</v>
      </c>
      <c r="B11888" s="31" t="s">
        <v>4181</v>
      </c>
      <c r="C11888" s="31" t="s">
        <v>104</v>
      </c>
      <c r="D11888" s="31" t="s">
        <v>111</v>
      </c>
      <c r="E11888" s="31" t="s">
        <v>17</v>
      </c>
      <c r="F11888" s="31" t="s">
        <v>4182</v>
      </c>
      <c r="G11888" s="24">
        <f>IF(ISERROR(VLOOKUP(A11888,'2011 County-Level Acres Tilled'!$A$2:$F$3069,6,FALSE)),0,VLOOKUP(A11888,'2011 County-Level Acres Tilled'!$A$2:$F$3069,6,FALSE))</f>
        <v>16582.37123094327</v>
      </c>
      <c r="H11888" s="32" t="s">
        <v>5474</v>
      </c>
      <c r="I11888" s="9" t="s">
        <v>5412</v>
      </c>
      <c r="J11888" s="36">
        <f>IF(ISERROR(VLOOKUP(A11888&amp;I11888,'County-level Emissions Factors'!$E$2:$F$12273,2,FALSE)),0,VLOOKUP(A11888&amp;I11888,'County-level Emissions Factors'!$E$2:$F$12273,2,FALSE))</f>
        <v>6.3798206278026903</v>
      </c>
      <c r="K11888" s="19" t="s">
        <v>5473</v>
      </c>
      <c r="L11888" s="19" t="s">
        <v>5474</v>
      </c>
      <c r="M11888" s="38">
        <f t="shared" si="189"/>
        <v>52.896277018526881</v>
      </c>
      <c r="N11888" s="9" t="s">
        <v>5475</v>
      </c>
    </row>
    <row r="11889" spans="1:14">
      <c r="A11889" s="31" t="s">
        <v>4222</v>
      </c>
      <c r="B11889" s="31" t="s">
        <v>4181</v>
      </c>
      <c r="C11889" s="31" t="s">
        <v>107</v>
      </c>
      <c r="D11889" s="31" t="s">
        <v>1348</v>
      </c>
      <c r="E11889" s="31" t="s">
        <v>17</v>
      </c>
      <c r="F11889" s="31" t="s">
        <v>4182</v>
      </c>
      <c r="G11889" s="24">
        <f>IF(ISERROR(VLOOKUP(A11889,'2011 County-Level Acres Tilled'!$A$2:$F$3069,6,FALSE)),0,VLOOKUP(A11889,'2011 County-Level Acres Tilled'!$A$2:$F$3069,6,FALSE))</f>
        <v>4962.3613968349164</v>
      </c>
      <c r="H11889" s="32" t="s">
        <v>5474</v>
      </c>
      <c r="I11889" s="9" t="s">
        <v>5412</v>
      </c>
      <c r="J11889" s="36">
        <f>IF(ISERROR(VLOOKUP(A11889&amp;I11889,'County-level Emissions Factors'!$E$2:$F$12273,2,FALSE)),0,VLOOKUP(A11889&amp;I11889,'County-level Emissions Factors'!$E$2:$F$12273,2,FALSE))</f>
        <v>4.4892493398717468</v>
      </c>
      <c r="K11889" s="19" t="s">
        <v>5473</v>
      </c>
      <c r="L11889" s="19" t="s">
        <v>5474</v>
      </c>
      <c r="M11889" s="38">
        <f t="shared" si="189"/>
        <v>11.138638812473095</v>
      </c>
      <c r="N11889" s="9" t="s">
        <v>5475</v>
      </c>
    </row>
    <row r="11890" spans="1:14">
      <c r="A11890" s="31" t="s">
        <v>4223</v>
      </c>
      <c r="B11890" s="31" t="s">
        <v>4181</v>
      </c>
      <c r="C11890" s="31" t="s">
        <v>110</v>
      </c>
      <c r="D11890" s="31" t="s">
        <v>4224</v>
      </c>
      <c r="E11890" s="31" t="s">
        <v>17</v>
      </c>
      <c r="F11890" s="31" t="s">
        <v>4182</v>
      </c>
      <c r="G11890" s="24">
        <f>IF(ISERROR(VLOOKUP(A11890,'2011 County-Level Acres Tilled'!$A$2:$F$3069,6,FALSE)),0,VLOOKUP(A11890,'2011 County-Level Acres Tilled'!$A$2:$F$3069,6,FALSE))</f>
        <v>5367.2186238209933</v>
      </c>
      <c r="H11890" s="32" t="s">
        <v>5474</v>
      </c>
      <c r="I11890" s="9" t="s">
        <v>5412</v>
      </c>
      <c r="J11890" s="36">
        <f>IF(ISERROR(VLOOKUP(A11890&amp;I11890,'County-level Emissions Factors'!$E$2:$F$12273,2,FALSE)),0,VLOOKUP(A11890&amp;I11890,'County-level Emissions Factors'!$E$2:$F$12273,2,FALSE))</f>
        <v>6.0795865633074939</v>
      </c>
      <c r="K11890" s="19" t="s">
        <v>5473</v>
      </c>
      <c r="L11890" s="19" t="s">
        <v>5474</v>
      </c>
      <c r="M11890" s="38">
        <f t="shared" si="189"/>
        <v>16.315235113857923</v>
      </c>
      <c r="N11890" s="9" t="s">
        <v>5475</v>
      </c>
    </row>
    <row r="11891" spans="1:14">
      <c r="A11891" s="31" t="s">
        <v>4225</v>
      </c>
      <c r="B11891" s="31" t="s">
        <v>4181</v>
      </c>
      <c r="C11891" s="31" t="s">
        <v>113</v>
      </c>
      <c r="D11891" s="31" t="s">
        <v>779</v>
      </c>
      <c r="E11891" s="31" t="s">
        <v>17</v>
      </c>
      <c r="F11891" s="31" t="s">
        <v>4182</v>
      </c>
      <c r="G11891" s="24">
        <f>IF(ISERROR(VLOOKUP(A11891,'2011 County-Level Acres Tilled'!$A$2:$F$3069,6,FALSE)),0,VLOOKUP(A11891,'2011 County-Level Acres Tilled'!$A$2:$F$3069,6,FALSE))</f>
        <v>2773.5842573705495</v>
      </c>
      <c r="H11891" s="32" t="s">
        <v>5474</v>
      </c>
      <c r="I11891" s="9" t="s">
        <v>5412</v>
      </c>
      <c r="J11891" s="36">
        <f>IF(ISERROR(VLOOKUP(A11891&amp;I11891,'County-level Emissions Factors'!$E$2:$F$12273,2,FALSE)),0,VLOOKUP(A11891&amp;I11891,'County-level Emissions Factors'!$E$2:$F$12273,2,FALSE))</f>
        <v>4.440689655172414</v>
      </c>
      <c r="K11891" s="19" t="s">
        <v>5473</v>
      </c>
      <c r="L11891" s="19" t="s">
        <v>5474</v>
      </c>
      <c r="M11891" s="38">
        <f t="shared" si="189"/>
        <v>6.1583134597272311</v>
      </c>
      <c r="N11891" s="9" t="s">
        <v>5475</v>
      </c>
    </row>
    <row r="11892" spans="1:14">
      <c r="A11892" s="31" t="s">
        <v>4226</v>
      </c>
      <c r="B11892" s="31" t="s">
        <v>4181</v>
      </c>
      <c r="C11892" s="31" t="s">
        <v>116</v>
      </c>
      <c r="D11892" s="31" t="s">
        <v>979</v>
      </c>
      <c r="E11892" s="31" t="s">
        <v>17</v>
      </c>
      <c r="F11892" s="31" t="s">
        <v>4182</v>
      </c>
      <c r="G11892" s="24">
        <f>IF(ISERROR(VLOOKUP(A11892,'2011 County-Level Acres Tilled'!$A$2:$F$3069,6,FALSE)),0,VLOOKUP(A11892,'2011 County-Level Acres Tilled'!$A$2:$F$3069,6,FALSE))</f>
        <v>533.33333333333405</v>
      </c>
      <c r="H11892" s="32" t="s">
        <v>5474</v>
      </c>
      <c r="I11892" s="9" t="s">
        <v>5412</v>
      </c>
      <c r="J11892" s="36">
        <f>IF(ISERROR(VLOOKUP(A11892&amp;I11892,'County-level Emissions Factors'!$E$2:$F$12273,2,FALSE)),0,VLOOKUP(A11892&amp;I11892,'County-level Emissions Factors'!$E$2:$F$12273,2,FALSE))</f>
        <v>5.2519999999999998</v>
      </c>
      <c r="K11892" s="19" t="s">
        <v>5473</v>
      </c>
      <c r="L11892" s="19" t="s">
        <v>5474</v>
      </c>
      <c r="M11892" s="38">
        <f t="shared" si="189"/>
        <v>1.4005333333333352</v>
      </c>
      <c r="N11892" s="9" t="s">
        <v>5475</v>
      </c>
    </row>
    <row r="11893" spans="1:14">
      <c r="A11893" s="31" t="s">
        <v>4227</v>
      </c>
      <c r="B11893" s="31" t="s">
        <v>4181</v>
      </c>
      <c r="C11893" s="31" t="s">
        <v>119</v>
      </c>
      <c r="D11893" s="31" t="s">
        <v>4228</v>
      </c>
      <c r="E11893" s="31" t="s">
        <v>17</v>
      </c>
      <c r="F11893" s="31" t="s">
        <v>4182</v>
      </c>
      <c r="G11893" s="24">
        <f>IF(ISERROR(VLOOKUP(A11893,'2011 County-Level Acres Tilled'!$A$2:$F$3069,6,FALSE)),0,VLOOKUP(A11893,'2011 County-Level Acres Tilled'!$A$2:$F$3069,6,FALSE))</f>
        <v>53626.644943333267</v>
      </c>
      <c r="H11893" s="32" t="s">
        <v>5474</v>
      </c>
      <c r="I11893" s="9" t="s">
        <v>5412</v>
      </c>
      <c r="J11893" s="36">
        <f>IF(ISERROR(VLOOKUP(A11893&amp;I11893,'County-level Emissions Factors'!$E$2:$F$12273,2,FALSE)),0,VLOOKUP(A11893&amp;I11893,'County-level Emissions Factors'!$E$2:$F$12273,2,FALSE))</f>
        <v>7.0006526806526796</v>
      </c>
      <c r="K11893" s="19" t="s">
        <v>5473</v>
      </c>
      <c r="L11893" s="19" t="s">
        <v>5474</v>
      </c>
      <c r="M11893" s="38">
        <f t="shared" si="189"/>
        <v>187.71075783847775</v>
      </c>
      <c r="N11893" s="9" t="s">
        <v>5475</v>
      </c>
    </row>
    <row r="11894" spans="1:14">
      <c r="A11894" s="31" t="s">
        <v>4229</v>
      </c>
      <c r="B11894" s="31" t="s">
        <v>4181</v>
      </c>
      <c r="C11894" s="31" t="s">
        <v>122</v>
      </c>
      <c r="D11894" s="31" t="s">
        <v>1352</v>
      </c>
      <c r="E11894" s="31" t="s">
        <v>17</v>
      </c>
      <c r="F11894" s="31" t="s">
        <v>4182</v>
      </c>
      <c r="G11894" s="24">
        <f>IF(ISERROR(VLOOKUP(A11894,'2011 County-Level Acres Tilled'!$A$2:$F$3069,6,FALSE)),0,VLOOKUP(A11894,'2011 County-Level Acres Tilled'!$A$2:$F$3069,6,FALSE))</f>
        <v>30623.324004343875</v>
      </c>
      <c r="H11894" s="32" t="s">
        <v>5474</v>
      </c>
      <c r="I11894" s="9" t="s">
        <v>5412</v>
      </c>
      <c r="J11894" s="36">
        <f>IF(ISERROR(VLOOKUP(A11894&amp;I11894,'County-level Emissions Factors'!$E$2:$F$12273,2,FALSE)),0,VLOOKUP(A11894&amp;I11894,'County-level Emissions Factors'!$E$2:$F$12273,2,FALSE))</f>
        <v>5.7303680981595102</v>
      </c>
      <c r="K11894" s="19" t="s">
        <v>5473</v>
      </c>
      <c r="L11894" s="19" t="s">
        <v>5474</v>
      </c>
      <c r="M11894" s="38">
        <f t="shared" si="189"/>
        <v>87.74145946704725</v>
      </c>
      <c r="N11894" s="9" t="s">
        <v>5475</v>
      </c>
    </row>
    <row r="11895" spans="1:14">
      <c r="A11895" s="31" t="s">
        <v>4230</v>
      </c>
      <c r="B11895" s="31" t="s">
        <v>4181</v>
      </c>
      <c r="C11895" s="31" t="s">
        <v>125</v>
      </c>
      <c r="D11895" s="31" t="s">
        <v>4231</v>
      </c>
      <c r="E11895" s="31" t="s">
        <v>17</v>
      </c>
      <c r="F11895" s="31" t="s">
        <v>4182</v>
      </c>
      <c r="G11895" s="24">
        <f>IF(ISERROR(VLOOKUP(A11895,'2011 County-Level Acres Tilled'!$A$2:$F$3069,6,FALSE)),0,VLOOKUP(A11895,'2011 County-Level Acres Tilled'!$A$2:$F$3069,6,FALSE))</f>
        <v>5453.3065064465181</v>
      </c>
      <c r="H11895" s="32" t="s">
        <v>5474</v>
      </c>
      <c r="I11895" s="9" t="s">
        <v>5412</v>
      </c>
      <c r="J11895" s="36">
        <f>IF(ISERROR(VLOOKUP(A11895&amp;I11895,'County-level Emissions Factors'!$E$2:$F$12273,2,FALSE)),0,VLOOKUP(A11895&amp;I11895,'County-level Emissions Factors'!$E$2:$F$12273,2,FALSE))</f>
        <v>7.3140169332079035</v>
      </c>
      <c r="K11895" s="19" t="s">
        <v>5473</v>
      </c>
      <c r="L11895" s="19" t="s">
        <v>5474</v>
      </c>
      <c r="M11895" s="38">
        <f t="shared" si="189"/>
        <v>19.942788065061333</v>
      </c>
      <c r="N11895" s="9" t="s">
        <v>5475</v>
      </c>
    </row>
    <row r="11896" spans="1:14">
      <c r="A11896" s="31" t="s">
        <v>4232</v>
      </c>
      <c r="B11896" s="31" t="s">
        <v>4181</v>
      </c>
      <c r="C11896" s="31" t="s">
        <v>128</v>
      </c>
      <c r="D11896" s="31" t="s">
        <v>3415</v>
      </c>
      <c r="E11896" s="31" t="s">
        <v>17</v>
      </c>
      <c r="F11896" s="31" t="s">
        <v>4182</v>
      </c>
      <c r="G11896" s="24">
        <f>IF(ISERROR(VLOOKUP(A11896,'2011 County-Level Acres Tilled'!$A$2:$F$3069,6,FALSE)),0,VLOOKUP(A11896,'2011 County-Level Acres Tilled'!$A$2:$F$3069,6,FALSE))</f>
        <v>239866.40367294732</v>
      </c>
      <c r="H11896" s="32" t="s">
        <v>5474</v>
      </c>
      <c r="I11896" s="9" t="s">
        <v>5412</v>
      </c>
      <c r="J11896" s="36">
        <f>IF(ISERROR(VLOOKUP(A11896&amp;I11896,'County-level Emissions Factors'!$E$2:$F$12273,2,FALSE)),0,VLOOKUP(A11896&amp;I11896,'County-level Emissions Factors'!$E$2:$F$12273,2,FALSE))</f>
        <v>11.847627780128839</v>
      </c>
      <c r="K11896" s="19" t="s">
        <v>5473</v>
      </c>
      <c r="L11896" s="19" t="s">
        <v>5474</v>
      </c>
      <c r="M11896" s="38">
        <f t="shared" si="189"/>
        <v>1420.9239338376044</v>
      </c>
      <c r="N11896" s="9" t="s">
        <v>5475</v>
      </c>
    </row>
    <row r="11897" spans="1:14">
      <c r="A11897" s="31" t="s">
        <v>4233</v>
      </c>
      <c r="B11897" s="31" t="s">
        <v>4181</v>
      </c>
      <c r="C11897" s="31" t="s">
        <v>131</v>
      </c>
      <c r="D11897" s="31" t="s">
        <v>1354</v>
      </c>
      <c r="E11897" s="31" t="s">
        <v>17</v>
      </c>
      <c r="F11897" s="31" t="s">
        <v>4182</v>
      </c>
      <c r="G11897" s="24">
        <f>IF(ISERROR(VLOOKUP(A11897,'2011 County-Level Acres Tilled'!$A$2:$F$3069,6,FALSE)),0,VLOOKUP(A11897,'2011 County-Level Acres Tilled'!$A$2:$F$3069,6,FALSE))</f>
        <v>34775.713595189562</v>
      </c>
      <c r="H11897" s="32" t="s">
        <v>5474</v>
      </c>
      <c r="I11897" s="9" t="s">
        <v>5412</v>
      </c>
      <c r="J11897" s="36">
        <f>IF(ISERROR(VLOOKUP(A11897&amp;I11897,'County-level Emissions Factors'!$E$2:$F$12273,2,FALSE)),0,VLOOKUP(A11897&amp;I11897,'County-level Emissions Factors'!$E$2:$F$12273,2,FALSE))</f>
        <v>4.4807581849511759</v>
      </c>
      <c r="K11897" s="19" t="s">
        <v>5473</v>
      </c>
      <c r="L11897" s="19" t="s">
        <v>5474</v>
      </c>
      <c r="M11897" s="38">
        <f t="shared" si="189"/>
        <v>77.910781664581748</v>
      </c>
      <c r="N11897" s="9" t="s">
        <v>5475</v>
      </c>
    </row>
    <row r="11898" spans="1:14">
      <c r="A11898" s="31" t="s">
        <v>4234</v>
      </c>
      <c r="B11898" s="31" t="s">
        <v>4181</v>
      </c>
      <c r="C11898" s="31" t="s">
        <v>134</v>
      </c>
      <c r="D11898" s="31" t="s">
        <v>117</v>
      </c>
      <c r="E11898" s="31" t="s">
        <v>17</v>
      </c>
      <c r="F11898" s="31" t="s">
        <v>4182</v>
      </c>
      <c r="G11898" s="24">
        <f>IF(ISERROR(VLOOKUP(A11898,'2011 County-Level Acres Tilled'!$A$2:$F$3069,6,FALSE)),0,VLOOKUP(A11898,'2011 County-Level Acres Tilled'!$A$2:$F$3069,6,FALSE))</f>
        <v>94765.495306503362</v>
      </c>
      <c r="H11898" s="32" t="s">
        <v>5474</v>
      </c>
      <c r="I11898" s="9" t="s">
        <v>5412</v>
      </c>
      <c r="J11898" s="36">
        <f>IF(ISERROR(VLOOKUP(A11898&amp;I11898,'County-level Emissions Factors'!$E$2:$F$12273,2,FALSE)),0,VLOOKUP(A11898&amp;I11898,'County-level Emissions Factors'!$E$2:$F$12273,2,FALSE))</f>
        <v>4.2626308512739479</v>
      </c>
      <c r="K11898" s="19" t="s">
        <v>5473</v>
      </c>
      <c r="L11898" s="19" t="s">
        <v>5474</v>
      </c>
      <c r="M11898" s="38">
        <f t="shared" si="189"/>
        <v>201.97516196487888</v>
      </c>
      <c r="N11898" s="9" t="s">
        <v>5475</v>
      </c>
    </row>
    <row r="11899" spans="1:14">
      <c r="A11899" s="31" t="s">
        <v>4235</v>
      </c>
      <c r="B11899" s="31" t="s">
        <v>4181</v>
      </c>
      <c r="C11899" s="31" t="s">
        <v>137</v>
      </c>
      <c r="D11899" s="31" t="s">
        <v>1994</v>
      </c>
      <c r="E11899" s="31" t="s">
        <v>17</v>
      </c>
      <c r="F11899" s="31" t="s">
        <v>4182</v>
      </c>
      <c r="G11899" s="24">
        <f>IF(ISERROR(VLOOKUP(A11899,'2011 County-Level Acres Tilled'!$A$2:$F$3069,6,FALSE)),0,VLOOKUP(A11899,'2011 County-Level Acres Tilled'!$A$2:$F$3069,6,FALSE))</f>
        <v>10587.14923160708</v>
      </c>
      <c r="H11899" s="32" t="s">
        <v>5474</v>
      </c>
      <c r="I11899" s="9" t="s">
        <v>5412</v>
      </c>
      <c r="J11899" s="36">
        <f>IF(ISERROR(VLOOKUP(A11899&amp;I11899,'County-level Emissions Factors'!$E$2:$F$12273,2,FALSE)),0,VLOOKUP(A11899&amp;I11899,'County-level Emissions Factors'!$E$2:$F$12273,2,FALSE))</f>
        <v>5.1959005985851627</v>
      </c>
      <c r="K11899" s="19" t="s">
        <v>5473</v>
      </c>
      <c r="L11899" s="19" t="s">
        <v>5474</v>
      </c>
      <c r="M11899" s="38">
        <f t="shared" si="189"/>
        <v>27.504887514908834</v>
      </c>
      <c r="N11899" s="9" t="s">
        <v>5475</v>
      </c>
    </row>
    <row r="11900" spans="1:14">
      <c r="A11900" s="31" t="s">
        <v>4236</v>
      </c>
      <c r="B11900" s="31" t="s">
        <v>4181</v>
      </c>
      <c r="C11900" s="31" t="s">
        <v>140</v>
      </c>
      <c r="D11900" s="31" t="s">
        <v>120</v>
      </c>
      <c r="E11900" s="31" t="s">
        <v>17</v>
      </c>
      <c r="F11900" s="31" t="s">
        <v>4182</v>
      </c>
      <c r="G11900" s="24">
        <f>IF(ISERROR(VLOOKUP(A11900,'2011 County-Level Acres Tilled'!$A$2:$F$3069,6,FALSE)),0,VLOOKUP(A11900,'2011 County-Level Acres Tilled'!$A$2:$F$3069,6,FALSE))</f>
        <v>8024.8226283582035</v>
      </c>
      <c r="H11900" s="32" t="s">
        <v>5474</v>
      </c>
      <c r="I11900" s="9" t="s">
        <v>5412</v>
      </c>
      <c r="J11900" s="36">
        <f>IF(ISERROR(VLOOKUP(A11900&amp;I11900,'County-level Emissions Factors'!$E$2:$F$12273,2,FALSE)),0,VLOOKUP(A11900&amp;I11900,'County-level Emissions Factors'!$E$2:$F$12273,2,FALSE))</f>
        <v>4.8566515170126516</v>
      </c>
      <c r="K11900" s="19" t="s">
        <v>5473</v>
      </c>
      <c r="L11900" s="19" t="s">
        <v>5474</v>
      </c>
      <c r="M11900" s="38">
        <f t="shared" si="189"/>
        <v>19.486883495886662</v>
      </c>
      <c r="N11900" s="9" t="s">
        <v>5475</v>
      </c>
    </row>
    <row r="11901" spans="1:14">
      <c r="A11901" s="31" t="s">
        <v>4237</v>
      </c>
      <c r="B11901" s="31" t="s">
        <v>4181</v>
      </c>
      <c r="C11901" s="31" t="s">
        <v>143</v>
      </c>
      <c r="D11901" s="31" t="s">
        <v>2637</v>
      </c>
      <c r="E11901" s="31" t="s">
        <v>17</v>
      </c>
      <c r="F11901" s="31" t="s">
        <v>4182</v>
      </c>
      <c r="G11901" s="24">
        <f>IF(ISERROR(VLOOKUP(A11901,'2011 County-Level Acres Tilled'!$A$2:$F$3069,6,FALSE)),0,VLOOKUP(A11901,'2011 County-Level Acres Tilled'!$A$2:$F$3069,6,FALSE))</f>
        <v>20236.016859852509</v>
      </c>
      <c r="H11901" s="32" t="s">
        <v>5474</v>
      </c>
      <c r="I11901" s="9" t="s">
        <v>5412</v>
      </c>
      <c r="J11901" s="36">
        <f>IF(ISERROR(VLOOKUP(A11901&amp;I11901,'County-level Emissions Factors'!$E$2:$F$12273,2,FALSE)),0,VLOOKUP(A11901&amp;I11901,'County-level Emissions Factors'!$E$2:$F$12273,2,FALSE))</f>
        <v>4.2378060724779631</v>
      </c>
      <c r="K11901" s="19" t="s">
        <v>5473</v>
      </c>
      <c r="L11901" s="19" t="s">
        <v>5474</v>
      </c>
      <c r="M11901" s="38">
        <f t="shared" si="189"/>
        <v>42.878157565724699</v>
      </c>
      <c r="N11901" s="9" t="s">
        <v>5475</v>
      </c>
    </row>
    <row r="11902" spans="1:14">
      <c r="A11902" s="31" t="s">
        <v>4238</v>
      </c>
      <c r="B11902" s="31" t="s">
        <v>4181</v>
      </c>
      <c r="C11902" s="31" t="s">
        <v>146</v>
      </c>
      <c r="D11902" s="31" t="s">
        <v>123</v>
      </c>
      <c r="E11902" s="31" t="s">
        <v>17</v>
      </c>
      <c r="F11902" s="31" t="s">
        <v>4182</v>
      </c>
      <c r="G11902" s="24">
        <f>IF(ISERROR(VLOOKUP(A11902,'2011 County-Level Acres Tilled'!$A$2:$F$3069,6,FALSE)),0,VLOOKUP(A11902,'2011 County-Level Acres Tilled'!$A$2:$F$3069,6,FALSE))</f>
        <v>8289.6987574237264</v>
      </c>
      <c r="H11902" s="32" t="s">
        <v>5474</v>
      </c>
      <c r="I11902" s="9" t="s">
        <v>5412</v>
      </c>
      <c r="J11902" s="36">
        <f>IF(ISERROR(VLOOKUP(A11902&amp;I11902,'County-level Emissions Factors'!$E$2:$F$12273,2,FALSE)),0,VLOOKUP(A11902&amp;I11902,'County-level Emissions Factors'!$E$2:$F$12273,2,FALSE))</f>
        <v>6.0830769230769235</v>
      </c>
      <c r="K11902" s="19" t="s">
        <v>5473</v>
      </c>
      <c r="L11902" s="19" t="s">
        <v>5474</v>
      </c>
      <c r="M11902" s="38">
        <f t="shared" si="189"/>
        <v>25.213437605271857</v>
      </c>
      <c r="N11902" s="9" t="s">
        <v>5475</v>
      </c>
    </row>
    <row r="11903" spans="1:14">
      <c r="A11903" s="31" t="s">
        <v>4239</v>
      </c>
      <c r="B11903" s="31" t="s">
        <v>4181</v>
      </c>
      <c r="C11903" s="31" t="s">
        <v>149</v>
      </c>
      <c r="D11903" s="31" t="s">
        <v>126</v>
      </c>
      <c r="E11903" s="31" t="s">
        <v>17</v>
      </c>
      <c r="F11903" s="31" t="s">
        <v>4182</v>
      </c>
      <c r="G11903" s="24">
        <f>IF(ISERROR(VLOOKUP(A11903,'2011 County-Level Acres Tilled'!$A$2:$F$3069,6,FALSE)),0,VLOOKUP(A11903,'2011 County-Level Acres Tilled'!$A$2:$F$3069,6,FALSE))</f>
        <v>10038.184077557913</v>
      </c>
      <c r="H11903" s="32" t="s">
        <v>5474</v>
      </c>
      <c r="I11903" s="9" t="s">
        <v>5412</v>
      </c>
      <c r="J11903" s="36">
        <f>IF(ISERROR(VLOOKUP(A11903&amp;I11903,'County-level Emissions Factors'!$E$2:$F$12273,2,FALSE)),0,VLOOKUP(A11903&amp;I11903,'County-level Emissions Factors'!$E$2:$F$12273,2,FALSE))</f>
        <v>3.5746223564954684</v>
      </c>
      <c r="K11903" s="19" t="s">
        <v>5473</v>
      </c>
      <c r="L11903" s="19" t="s">
        <v>5474</v>
      </c>
      <c r="M11903" s="38">
        <f t="shared" si="189"/>
        <v>17.941358611127679</v>
      </c>
      <c r="N11903" s="9" t="s">
        <v>5475</v>
      </c>
    </row>
    <row r="11904" spans="1:14">
      <c r="A11904" s="31" t="s">
        <v>4240</v>
      </c>
      <c r="B11904" s="31" t="s">
        <v>4181</v>
      </c>
      <c r="C11904" s="31" t="s">
        <v>152</v>
      </c>
      <c r="D11904" s="31" t="s">
        <v>391</v>
      </c>
      <c r="E11904" s="31" t="s">
        <v>17</v>
      </c>
      <c r="F11904" s="31" t="s">
        <v>4182</v>
      </c>
      <c r="G11904" s="24">
        <f>IF(ISERROR(VLOOKUP(A11904,'2011 County-Level Acres Tilled'!$A$2:$F$3069,6,FALSE)),0,VLOOKUP(A11904,'2011 County-Level Acres Tilled'!$A$2:$F$3069,6,FALSE))</f>
        <v>1935.3703834391929</v>
      </c>
      <c r="H11904" s="32" t="s">
        <v>5474</v>
      </c>
      <c r="I11904" s="9" t="s">
        <v>5412</v>
      </c>
      <c r="J11904" s="36">
        <f>IF(ISERROR(VLOOKUP(A11904&amp;I11904,'County-level Emissions Factors'!$E$2:$F$12273,2,FALSE)),0,VLOOKUP(A11904&amp;I11904,'County-level Emissions Factors'!$E$2:$F$12273,2,FALSE))</f>
        <v>4.9720101781170492</v>
      </c>
      <c r="K11904" s="19" t="s">
        <v>5473</v>
      </c>
      <c r="L11904" s="19" t="s">
        <v>5474</v>
      </c>
      <c r="M11904" s="38">
        <f t="shared" si="189"/>
        <v>4.811340622442982</v>
      </c>
      <c r="N11904" s="9" t="s">
        <v>5475</v>
      </c>
    </row>
    <row r="11905" spans="1:14">
      <c r="A11905" s="31" t="s">
        <v>4241</v>
      </c>
      <c r="B11905" s="31" t="s">
        <v>4181</v>
      </c>
      <c r="C11905" s="31" t="s">
        <v>155</v>
      </c>
      <c r="D11905" s="31" t="s">
        <v>1373</v>
      </c>
      <c r="E11905" s="31" t="s">
        <v>17</v>
      </c>
      <c r="F11905" s="31" t="s">
        <v>4182</v>
      </c>
      <c r="G11905" s="24">
        <f>IF(ISERROR(VLOOKUP(A11905,'2011 County-Level Acres Tilled'!$A$2:$F$3069,6,FALSE)),0,VLOOKUP(A11905,'2011 County-Level Acres Tilled'!$A$2:$F$3069,6,FALSE))</f>
        <v>2972.3457091482123</v>
      </c>
      <c r="H11905" s="32" t="s">
        <v>5474</v>
      </c>
      <c r="I11905" s="9" t="s">
        <v>5412</v>
      </c>
      <c r="J11905" s="36">
        <f>IF(ISERROR(VLOOKUP(A11905&amp;I11905,'County-level Emissions Factors'!$E$2:$F$12273,2,FALSE)),0,VLOOKUP(A11905&amp;I11905,'County-level Emissions Factors'!$E$2:$F$12273,2,FALSE))</f>
        <v>4.4976377952755913</v>
      </c>
      <c r="K11905" s="19" t="s">
        <v>5473</v>
      </c>
      <c r="L11905" s="19" t="s">
        <v>5474</v>
      </c>
      <c r="M11905" s="38">
        <f t="shared" si="189"/>
        <v>6.684267201045115</v>
      </c>
      <c r="N11905" s="9" t="s">
        <v>5475</v>
      </c>
    </row>
    <row r="11906" spans="1:14">
      <c r="A11906" s="31" t="s">
        <v>4242</v>
      </c>
      <c r="B11906" s="31" t="s">
        <v>4181</v>
      </c>
      <c r="C11906" s="31" t="s">
        <v>158</v>
      </c>
      <c r="D11906" s="31" t="s">
        <v>503</v>
      </c>
      <c r="E11906" s="31" t="s">
        <v>17</v>
      </c>
      <c r="F11906" s="31" t="s">
        <v>4182</v>
      </c>
      <c r="G11906" s="24">
        <f>IF(ISERROR(VLOOKUP(A11906,'2011 County-Level Acres Tilled'!$A$2:$F$3069,6,FALSE)),0,VLOOKUP(A11906,'2011 County-Level Acres Tilled'!$A$2:$F$3069,6,FALSE))</f>
        <v>95756.793300851132</v>
      </c>
      <c r="H11906" s="32" t="s">
        <v>5474</v>
      </c>
      <c r="I11906" s="9" t="s">
        <v>5412</v>
      </c>
      <c r="J11906" s="36">
        <f>IF(ISERROR(VLOOKUP(A11906&amp;I11906,'County-level Emissions Factors'!$E$2:$F$12273,2,FALSE)),0,VLOOKUP(A11906&amp;I11906,'County-level Emissions Factors'!$E$2:$F$12273,2,FALSE))</f>
        <v>7.1412669866235312</v>
      </c>
      <c r="K11906" s="19" t="s">
        <v>5473</v>
      </c>
      <c r="L11906" s="19" t="s">
        <v>5474</v>
      </c>
      <c r="M11906" s="38">
        <f t="shared" si="189"/>
        <v>341.91241337215075</v>
      </c>
      <c r="N11906" s="9" t="s">
        <v>5475</v>
      </c>
    </row>
    <row r="11907" spans="1:14">
      <c r="A11907" s="31" t="s">
        <v>4243</v>
      </c>
      <c r="B11907" s="31" t="s">
        <v>4181</v>
      </c>
      <c r="C11907" s="31" t="s">
        <v>161</v>
      </c>
      <c r="D11907" s="31" t="s">
        <v>132</v>
      </c>
      <c r="E11907" s="31" t="s">
        <v>17</v>
      </c>
      <c r="F11907" s="31" t="s">
        <v>4182</v>
      </c>
      <c r="G11907" s="24">
        <f>IF(ISERROR(VLOOKUP(A11907,'2011 County-Level Acres Tilled'!$A$2:$F$3069,6,FALSE)),0,VLOOKUP(A11907,'2011 County-Level Acres Tilled'!$A$2:$F$3069,6,FALSE))</f>
        <v>163843.35643829178</v>
      </c>
      <c r="H11907" s="32" t="s">
        <v>5474</v>
      </c>
      <c r="I11907" s="9" t="s">
        <v>5412</v>
      </c>
      <c r="J11907" s="36">
        <f>IF(ISERROR(VLOOKUP(A11907&amp;I11907,'County-level Emissions Factors'!$E$2:$F$12273,2,FALSE)),0,VLOOKUP(A11907&amp;I11907,'County-level Emissions Factors'!$E$2:$F$12273,2,FALSE))</f>
        <v>8.0609632536567961</v>
      </c>
      <c r="K11907" s="19" t="s">
        <v>5473</v>
      </c>
      <c r="L11907" s="19" t="s">
        <v>5474</v>
      </c>
      <c r="M11907" s="38">
        <f t="shared" si="189"/>
        <v>660.36763780243132</v>
      </c>
      <c r="N11907" s="9" t="s">
        <v>5475</v>
      </c>
    </row>
    <row r="11908" spans="1:14">
      <c r="A11908" s="31" t="s">
        <v>4244</v>
      </c>
      <c r="B11908" s="31" t="s">
        <v>4181</v>
      </c>
      <c r="C11908" s="31" t="s">
        <v>164</v>
      </c>
      <c r="D11908" s="31" t="s">
        <v>135</v>
      </c>
      <c r="E11908" s="31" t="s">
        <v>17</v>
      </c>
      <c r="F11908" s="31" t="s">
        <v>4182</v>
      </c>
      <c r="G11908" s="24">
        <f>IF(ISERROR(VLOOKUP(A11908,'2011 County-Level Acres Tilled'!$A$2:$F$3069,6,FALSE)),0,VLOOKUP(A11908,'2011 County-Level Acres Tilled'!$A$2:$F$3069,6,FALSE))</f>
        <v>39394.411895025551</v>
      </c>
      <c r="H11908" s="32" t="s">
        <v>5474</v>
      </c>
      <c r="I11908" s="9" t="s">
        <v>5412</v>
      </c>
      <c r="J11908" s="36">
        <f>IF(ISERROR(VLOOKUP(A11908&amp;I11908,'County-level Emissions Factors'!$E$2:$F$12273,2,FALSE)),0,VLOOKUP(A11908&amp;I11908,'County-level Emissions Factors'!$E$2:$F$12273,2,FALSE))</f>
        <v>4.7043496338730924</v>
      </c>
      <c r="K11908" s="19" t="s">
        <v>5473</v>
      </c>
      <c r="L11908" s="19" t="s">
        <v>5474</v>
      </c>
      <c r="M11908" s="38">
        <f t="shared" si="189"/>
        <v>92.662543587504629</v>
      </c>
      <c r="N11908" s="9" t="s">
        <v>5475</v>
      </c>
    </row>
    <row r="11909" spans="1:14">
      <c r="A11909" s="31" t="s">
        <v>4245</v>
      </c>
      <c r="B11909" s="31" t="s">
        <v>4181</v>
      </c>
      <c r="C11909" s="31" t="s">
        <v>167</v>
      </c>
      <c r="D11909" s="31" t="s">
        <v>1274</v>
      </c>
      <c r="E11909" s="31" t="s">
        <v>17</v>
      </c>
      <c r="F11909" s="31" t="s">
        <v>4182</v>
      </c>
      <c r="G11909" s="24">
        <f>IF(ISERROR(VLOOKUP(A11909,'2011 County-Level Acres Tilled'!$A$2:$F$3069,6,FALSE)),0,VLOOKUP(A11909,'2011 County-Level Acres Tilled'!$A$2:$F$3069,6,FALSE))</f>
        <v>5547.7957644132166</v>
      </c>
      <c r="H11909" s="32" t="s">
        <v>5474</v>
      </c>
      <c r="I11909" s="9" t="s">
        <v>5412</v>
      </c>
      <c r="J11909" s="36">
        <f>IF(ISERROR(VLOOKUP(A11909&amp;I11909,'County-level Emissions Factors'!$E$2:$F$12273,2,FALSE)),0,VLOOKUP(A11909&amp;I11909,'County-level Emissions Factors'!$E$2:$F$12273,2,FALSE))</f>
        <v>6.2145454545454548</v>
      </c>
      <c r="K11909" s="19" t="s">
        <v>5473</v>
      </c>
      <c r="L11909" s="19" t="s">
        <v>5474</v>
      </c>
      <c r="M11909" s="38">
        <f t="shared" si="189"/>
        <v>17.23851447524034</v>
      </c>
      <c r="N11909" s="9" t="s">
        <v>5475</v>
      </c>
    </row>
    <row r="11910" spans="1:14">
      <c r="A11910" s="31" t="s">
        <v>4246</v>
      </c>
      <c r="B11910" s="31" t="s">
        <v>4181</v>
      </c>
      <c r="C11910" s="31" t="s">
        <v>170</v>
      </c>
      <c r="D11910" s="31" t="s">
        <v>397</v>
      </c>
      <c r="E11910" s="31" t="s">
        <v>17</v>
      </c>
      <c r="F11910" s="31" t="s">
        <v>4182</v>
      </c>
      <c r="G11910" s="24">
        <f>IF(ISERROR(VLOOKUP(A11910,'2011 County-Level Acres Tilled'!$A$2:$F$3069,6,FALSE)),0,VLOOKUP(A11910,'2011 County-Level Acres Tilled'!$A$2:$F$3069,6,FALSE))</f>
        <v>63871.571378853689</v>
      </c>
      <c r="H11910" s="32" t="s">
        <v>5474</v>
      </c>
      <c r="I11910" s="9" t="s">
        <v>5412</v>
      </c>
      <c r="J11910" s="36">
        <f>IF(ISERROR(VLOOKUP(A11910&amp;I11910,'County-level Emissions Factors'!$E$2:$F$12273,2,FALSE)),0,VLOOKUP(A11910&amp;I11910,'County-level Emissions Factors'!$E$2:$F$12273,2,FALSE))</f>
        <v>5.8797302360434616</v>
      </c>
      <c r="K11910" s="19" t="s">
        <v>5473</v>
      </c>
      <c r="L11910" s="19" t="s">
        <v>5474</v>
      </c>
      <c r="M11910" s="38">
        <f t="shared" si="189"/>
        <v>187.77380472992709</v>
      </c>
      <c r="N11910" s="9" t="s">
        <v>5475</v>
      </c>
    </row>
    <row r="11911" spans="1:14">
      <c r="A11911" s="31" t="s">
        <v>4247</v>
      </c>
      <c r="B11911" s="31" t="s">
        <v>4181</v>
      </c>
      <c r="C11911" s="31" t="s">
        <v>173</v>
      </c>
      <c r="D11911" s="31" t="s">
        <v>4248</v>
      </c>
      <c r="E11911" s="31" t="s">
        <v>17</v>
      </c>
      <c r="F11911" s="31" t="s">
        <v>4182</v>
      </c>
      <c r="G11911" s="24">
        <f>IF(ISERROR(VLOOKUP(A11911,'2011 County-Level Acres Tilled'!$A$2:$F$3069,6,FALSE)),0,VLOOKUP(A11911,'2011 County-Level Acres Tilled'!$A$2:$F$3069,6,FALSE))</f>
        <v>7641.2547587513736</v>
      </c>
      <c r="H11911" s="32" t="s">
        <v>5474</v>
      </c>
      <c r="I11911" s="9" t="s">
        <v>5412</v>
      </c>
      <c r="J11911" s="36">
        <f>IF(ISERROR(VLOOKUP(A11911&amp;I11911,'County-level Emissions Factors'!$E$2:$F$12273,2,FALSE)),0,VLOOKUP(A11911&amp;I11911,'County-level Emissions Factors'!$E$2:$F$12273,2,FALSE))</f>
        <v>4.3868731222556043</v>
      </c>
      <c r="K11911" s="19" t="s">
        <v>5473</v>
      </c>
      <c r="L11911" s="19" t="s">
        <v>5474</v>
      </c>
      <c r="M11911" s="38">
        <f t="shared" si="189"/>
        <v>16.760607560737064</v>
      </c>
      <c r="N11911" s="9" t="s">
        <v>5475</v>
      </c>
    </row>
    <row r="11912" spans="1:14">
      <c r="A11912" s="31" t="s">
        <v>4249</v>
      </c>
      <c r="B11912" s="31" t="s">
        <v>4181</v>
      </c>
      <c r="C11912" s="31" t="s">
        <v>176</v>
      </c>
      <c r="D11912" s="31" t="s">
        <v>4250</v>
      </c>
      <c r="E11912" s="31" t="s">
        <v>17</v>
      </c>
      <c r="F11912" s="31" t="s">
        <v>4182</v>
      </c>
      <c r="G11912" s="24">
        <f>IF(ISERROR(VLOOKUP(A11912,'2011 County-Level Acres Tilled'!$A$2:$F$3069,6,FALSE)),0,VLOOKUP(A11912,'2011 County-Level Acres Tilled'!$A$2:$F$3069,6,FALSE))</f>
        <v>24177.468460281729</v>
      </c>
      <c r="H11912" s="32" t="s">
        <v>5474</v>
      </c>
      <c r="I11912" s="9" t="s">
        <v>5412</v>
      </c>
      <c r="J11912" s="36">
        <f>IF(ISERROR(VLOOKUP(A11912&amp;I11912,'County-level Emissions Factors'!$E$2:$F$12273,2,FALSE)),0,VLOOKUP(A11912&amp;I11912,'County-level Emissions Factors'!$E$2:$F$12273,2,FALSE))</f>
        <v>4.2123830664341204</v>
      </c>
      <c r="K11912" s="19" t="s">
        <v>5473</v>
      </c>
      <c r="L11912" s="19" t="s">
        <v>5474</v>
      </c>
      <c r="M11912" s="38">
        <f t="shared" si="189"/>
        <v>50.922379365667886</v>
      </c>
      <c r="N11912" s="9" t="s">
        <v>5475</v>
      </c>
    </row>
    <row r="11913" spans="1:14">
      <c r="A11913" s="31" t="s">
        <v>4251</v>
      </c>
      <c r="B11913" s="31" t="s">
        <v>4181</v>
      </c>
      <c r="C11913" s="31" t="s">
        <v>179</v>
      </c>
      <c r="D11913" s="31" t="s">
        <v>4252</v>
      </c>
      <c r="E11913" s="31" t="s">
        <v>17</v>
      </c>
      <c r="F11913" s="31" t="s">
        <v>4182</v>
      </c>
      <c r="G11913" s="24">
        <f>IF(ISERROR(VLOOKUP(A11913,'2011 County-Level Acres Tilled'!$A$2:$F$3069,6,FALSE)),0,VLOOKUP(A11913,'2011 County-Level Acres Tilled'!$A$2:$F$3069,6,FALSE))</f>
        <v>39321.141600848176</v>
      </c>
      <c r="H11913" s="32" t="s">
        <v>5474</v>
      </c>
      <c r="I11913" s="9" t="s">
        <v>5412</v>
      </c>
      <c r="J11913" s="36">
        <f>IF(ISERROR(VLOOKUP(A11913&amp;I11913,'County-level Emissions Factors'!$E$2:$F$12273,2,FALSE)),0,VLOOKUP(A11913&amp;I11913,'County-level Emissions Factors'!$E$2:$F$12273,2,FALSE))</f>
        <v>5.483015873015872</v>
      </c>
      <c r="K11913" s="19" t="s">
        <v>5473</v>
      </c>
      <c r="L11913" s="19" t="s">
        <v>5474</v>
      </c>
      <c r="M11913" s="38">
        <f t="shared" si="189"/>
        <v>107.79922177127764</v>
      </c>
      <c r="N11913" s="9" t="s">
        <v>5475</v>
      </c>
    </row>
    <row r="11914" spans="1:14">
      <c r="A11914" s="31" t="s">
        <v>4253</v>
      </c>
      <c r="B11914" s="31" t="s">
        <v>4181</v>
      </c>
      <c r="C11914" s="31" t="s">
        <v>182</v>
      </c>
      <c r="D11914" s="31" t="s">
        <v>147</v>
      </c>
      <c r="E11914" s="31" t="s">
        <v>17</v>
      </c>
      <c r="F11914" s="31" t="s">
        <v>4182</v>
      </c>
      <c r="G11914" s="24">
        <f>IF(ISERROR(VLOOKUP(A11914,'2011 County-Level Acres Tilled'!$A$2:$F$3069,6,FALSE)),0,VLOOKUP(A11914,'2011 County-Level Acres Tilled'!$A$2:$F$3069,6,FALSE))</f>
        <v>20112.128733609832</v>
      </c>
      <c r="H11914" s="32" t="s">
        <v>5474</v>
      </c>
      <c r="I11914" s="9" t="s">
        <v>5412</v>
      </c>
      <c r="J11914" s="36">
        <f>IF(ISERROR(VLOOKUP(A11914&amp;I11914,'County-level Emissions Factors'!$E$2:$F$12273,2,FALSE)),0,VLOOKUP(A11914&amp;I11914,'County-level Emissions Factors'!$E$2:$F$12273,2,FALSE))</f>
        <v>2.9239603960396034</v>
      </c>
      <c r="K11914" s="19" t="s">
        <v>5473</v>
      </c>
      <c r="L11914" s="19" t="s">
        <v>5474</v>
      </c>
      <c r="M11914" s="38">
        <f t="shared" si="189"/>
        <v>29.403533948562647</v>
      </c>
      <c r="N11914" s="9" t="s">
        <v>5475</v>
      </c>
    </row>
    <row r="11915" spans="1:14">
      <c r="A11915" s="31" t="s">
        <v>4254</v>
      </c>
      <c r="B11915" s="31" t="s">
        <v>4181</v>
      </c>
      <c r="C11915" s="31" t="s">
        <v>185</v>
      </c>
      <c r="D11915" s="31" t="s">
        <v>150</v>
      </c>
      <c r="E11915" s="31" t="s">
        <v>17</v>
      </c>
      <c r="F11915" s="31" t="s">
        <v>4182</v>
      </c>
      <c r="G11915" s="24">
        <f>IF(ISERROR(VLOOKUP(A11915,'2011 County-Level Acres Tilled'!$A$2:$F$3069,6,FALSE)),0,VLOOKUP(A11915,'2011 County-Level Acres Tilled'!$A$2:$F$3069,6,FALSE))</f>
        <v>105865.37804078337</v>
      </c>
      <c r="H11915" s="32" t="s">
        <v>5474</v>
      </c>
      <c r="I11915" s="9" t="s">
        <v>5412</v>
      </c>
      <c r="J11915" s="36">
        <f>IF(ISERROR(VLOOKUP(A11915&amp;I11915,'County-level Emissions Factors'!$E$2:$F$12273,2,FALSE)),0,VLOOKUP(A11915&amp;I11915,'County-level Emissions Factors'!$E$2:$F$12273,2,FALSE))</f>
        <v>8.7901552584127582</v>
      </c>
      <c r="K11915" s="19" t="s">
        <v>5473</v>
      </c>
      <c r="L11915" s="19" t="s">
        <v>5474</v>
      </c>
      <c r="M11915" s="38">
        <f t="shared" ref="M11915:M11978" si="190">G11915*J11915/2000</f>
        <v>465.28655473452324</v>
      </c>
      <c r="N11915" s="9" t="s">
        <v>5475</v>
      </c>
    </row>
    <row r="11916" spans="1:14">
      <c r="A11916" s="31" t="s">
        <v>4255</v>
      </c>
      <c r="B11916" s="31" t="s">
        <v>4181</v>
      </c>
      <c r="C11916" s="31" t="s">
        <v>188</v>
      </c>
      <c r="D11916" s="31" t="s">
        <v>156</v>
      </c>
      <c r="E11916" s="31" t="s">
        <v>17</v>
      </c>
      <c r="F11916" s="31" t="s">
        <v>4182</v>
      </c>
      <c r="G11916" s="24">
        <f>IF(ISERROR(VLOOKUP(A11916,'2011 County-Level Acres Tilled'!$A$2:$F$3069,6,FALSE)),0,VLOOKUP(A11916,'2011 County-Level Acres Tilled'!$A$2:$F$3069,6,FALSE))</f>
        <v>9618.2700283253362</v>
      </c>
      <c r="H11916" s="32" t="s">
        <v>5474</v>
      </c>
      <c r="I11916" s="9" t="s">
        <v>5412</v>
      </c>
      <c r="J11916" s="36">
        <f>IF(ISERROR(VLOOKUP(A11916&amp;I11916,'County-level Emissions Factors'!$E$2:$F$12273,2,FALSE)),0,VLOOKUP(A11916&amp;I11916,'County-level Emissions Factors'!$E$2:$F$12273,2,FALSE))</f>
        <v>9.1963688485427628</v>
      </c>
      <c r="K11916" s="19" t="s">
        <v>5473</v>
      </c>
      <c r="L11916" s="19" t="s">
        <v>5474</v>
      </c>
      <c r="M11916" s="38">
        <f t="shared" si="190"/>
        <v>44.226579432681824</v>
      </c>
      <c r="N11916" s="9" t="s">
        <v>5475</v>
      </c>
    </row>
    <row r="11917" spans="1:14">
      <c r="A11917" s="31" t="s">
        <v>4256</v>
      </c>
      <c r="B11917" s="31" t="s">
        <v>4181</v>
      </c>
      <c r="C11917" s="31" t="s">
        <v>191</v>
      </c>
      <c r="D11917" s="31" t="s">
        <v>159</v>
      </c>
      <c r="E11917" s="31" t="s">
        <v>17</v>
      </c>
      <c r="F11917" s="31" t="s">
        <v>4182</v>
      </c>
      <c r="G11917" s="24">
        <f>IF(ISERROR(VLOOKUP(A11917,'2011 County-Level Acres Tilled'!$A$2:$F$3069,6,FALSE)),0,VLOOKUP(A11917,'2011 County-Level Acres Tilled'!$A$2:$F$3069,6,FALSE))</f>
        <v>18361.217505631244</v>
      </c>
      <c r="H11917" s="32" t="s">
        <v>5474</v>
      </c>
      <c r="I11917" s="9" t="s">
        <v>5412</v>
      </c>
      <c r="J11917" s="36">
        <f>IF(ISERROR(VLOOKUP(A11917&amp;I11917,'County-level Emissions Factors'!$E$2:$F$12273,2,FALSE)),0,VLOOKUP(A11917&amp;I11917,'County-level Emissions Factors'!$E$2:$F$12273,2,FALSE))</f>
        <v>4.7868686868686865</v>
      </c>
      <c r="K11917" s="19" t="s">
        <v>5473</v>
      </c>
      <c r="L11917" s="19" t="s">
        <v>5474</v>
      </c>
      <c r="M11917" s="38">
        <f t="shared" si="190"/>
        <v>43.946368565245685</v>
      </c>
      <c r="N11917" s="9" t="s">
        <v>5475</v>
      </c>
    </row>
    <row r="11918" spans="1:14">
      <c r="A11918" s="31" t="s">
        <v>4257</v>
      </c>
      <c r="B11918" s="31" t="s">
        <v>4181</v>
      </c>
      <c r="C11918" s="31" t="s">
        <v>194</v>
      </c>
      <c r="D11918" s="31" t="s">
        <v>4258</v>
      </c>
      <c r="E11918" s="31" t="s">
        <v>17</v>
      </c>
      <c r="F11918" s="31" t="s">
        <v>4182</v>
      </c>
      <c r="G11918" s="24">
        <f>IF(ISERROR(VLOOKUP(A11918,'2011 County-Level Acres Tilled'!$A$2:$F$3069,6,FALSE)),0,VLOOKUP(A11918,'2011 County-Level Acres Tilled'!$A$2:$F$3069,6,FALSE))</f>
        <v>31397.169642598234</v>
      </c>
      <c r="H11918" s="32" t="s">
        <v>5474</v>
      </c>
      <c r="I11918" s="9" t="s">
        <v>5412</v>
      </c>
      <c r="J11918" s="36">
        <f>IF(ISERROR(VLOOKUP(A11918&amp;I11918,'County-level Emissions Factors'!$E$2:$F$12273,2,FALSE)),0,VLOOKUP(A11918&amp;I11918,'County-level Emissions Factors'!$E$2:$F$12273,2,FALSE))</f>
        <v>3.6300595238095239</v>
      </c>
      <c r="K11918" s="19" t="s">
        <v>5473</v>
      </c>
      <c r="L11918" s="19" t="s">
        <v>5474</v>
      </c>
      <c r="M11918" s="38">
        <f t="shared" si="190"/>
        <v>56.986797340888494</v>
      </c>
      <c r="N11918" s="9" t="s">
        <v>5475</v>
      </c>
    </row>
    <row r="11919" spans="1:14">
      <c r="A11919" s="31" t="s">
        <v>4259</v>
      </c>
      <c r="B11919" s="31" t="s">
        <v>4181</v>
      </c>
      <c r="C11919" s="31" t="s">
        <v>197</v>
      </c>
      <c r="D11919" s="31" t="s">
        <v>3666</v>
      </c>
      <c r="E11919" s="31" t="s">
        <v>17</v>
      </c>
      <c r="F11919" s="31" t="s">
        <v>4182</v>
      </c>
      <c r="G11919" s="24">
        <f>IF(ISERROR(VLOOKUP(A11919,'2011 County-Level Acres Tilled'!$A$2:$F$3069,6,FALSE)),0,VLOOKUP(A11919,'2011 County-Level Acres Tilled'!$A$2:$F$3069,6,FALSE))</f>
        <v>11938.283884855469</v>
      </c>
      <c r="H11919" s="32" t="s">
        <v>5474</v>
      </c>
      <c r="I11919" s="9" t="s">
        <v>5412</v>
      </c>
      <c r="J11919" s="36">
        <f>IF(ISERROR(VLOOKUP(A11919&amp;I11919,'County-level Emissions Factors'!$E$2:$F$12273,2,FALSE)),0,VLOOKUP(A11919&amp;I11919,'County-level Emissions Factors'!$E$2:$F$12273,2,FALSE))</f>
        <v>4.4467364774427196</v>
      </c>
      <c r="K11919" s="19" t="s">
        <v>5473</v>
      </c>
      <c r="L11919" s="19" t="s">
        <v>5474</v>
      </c>
      <c r="M11919" s="38">
        <f t="shared" si="190"/>
        <v>26.543201214426698</v>
      </c>
      <c r="N11919" s="9" t="s">
        <v>5475</v>
      </c>
    </row>
    <row r="11920" spans="1:14">
      <c r="A11920" s="31" t="s">
        <v>4260</v>
      </c>
      <c r="B11920" s="31" t="s">
        <v>4181</v>
      </c>
      <c r="C11920" s="31" t="s">
        <v>200</v>
      </c>
      <c r="D11920" s="31" t="s">
        <v>165</v>
      </c>
      <c r="E11920" s="31" t="s">
        <v>17</v>
      </c>
      <c r="F11920" s="31" t="s">
        <v>4182</v>
      </c>
      <c r="G11920" s="24">
        <f>IF(ISERROR(VLOOKUP(A11920,'2011 County-Level Acres Tilled'!$A$2:$F$3069,6,FALSE)),0,VLOOKUP(A11920,'2011 County-Level Acres Tilled'!$A$2:$F$3069,6,FALSE))</f>
        <v>20605.336344711817</v>
      </c>
      <c r="H11920" s="32" t="s">
        <v>5474</v>
      </c>
      <c r="I11920" s="9" t="s">
        <v>5412</v>
      </c>
      <c r="J11920" s="36">
        <f>IF(ISERROR(VLOOKUP(A11920&amp;I11920,'County-level Emissions Factors'!$E$2:$F$12273,2,FALSE)),0,VLOOKUP(A11920&amp;I11920,'County-level Emissions Factors'!$E$2:$F$12273,2,FALSE))</f>
        <v>3.5795591719944562</v>
      </c>
      <c r="K11920" s="19" t="s">
        <v>5473</v>
      </c>
      <c r="L11920" s="19" t="s">
        <v>5474</v>
      </c>
      <c r="M11920" s="38">
        <f t="shared" si="190"/>
        <v>36.879010352371949</v>
      </c>
      <c r="N11920" s="9" t="s">
        <v>5475</v>
      </c>
    </row>
    <row r="11921" spans="1:14">
      <c r="A11921" s="31" t="s">
        <v>4261</v>
      </c>
      <c r="B11921" s="31" t="s">
        <v>4181</v>
      </c>
      <c r="C11921" s="31" t="s">
        <v>203</v>
      </c>
      <c r="D11921" s="31" t="s">
        <v>168</v>
      </c>
      <c r="E11921" s="31" t="s">
        <v>17</v>
      </c>
      <c r="F11921" s="31" t="s">
        <v>4182</v>
      </c>
      <c r="G11921" s="24">
        <f>IF(ISERROR(VLOOKUP(A11921,'2011 County-Level Acres Tilled'!$A$2:$F$3069,6,FALSE)),0,VLOOKUP(A11921,'2011 County-Level Acres Tilled'!$A$2:$F$3069,6,FALSE))</f>
        <v>43572.284415753966</v>
      </c>
      <c r="H11921" s="32" t="s">
        <v>5474</v>
      </c>
      <c r="I11921" s="9" t="s">
        <v>5412</v>
      </c>
      <c r="J11921" s="36">
        <f>IF(ISERROR(VLOOKUP(A11921&amp;I11921,'County-level Emissions Factors'!$E$2:$F$12273,2,FALSE)),0,VLOOKUP(A11921&amp;I11921,'County-level Emissions Factors'!$E$2:$F$12273,2,FALSE))</f>
        <v>6.3111148741612526</v>
      </c>
      <c r="K11921" s="19" t="s">
        <v>5473</v>
      </c>
      <c r="L11921" s="19" t="s">
        <v>5474</v>
      </c>
      <c r="M11921" s="38">
        <f t="shared" si="190"/>
        <v>137.49484613872471</v>
      </c>
      <c r="N11921" s="9" t="s">
        <v>5475</v>
      </c>
    </row>
    <row r="11922" spans="1:14">
      <c r="A11922" s="31" t="s">
        <v>4262</v>
      </c>
      <c r="B11922" s="31" t="s">
        <v>4181</v>
      </c>
      <c r="C11922" s="31" t="s">
        <v>206</v>
      </c>
      <c r="D11922" s="31" t="s">
        <v>3443</v>
      </c>
      <c r="E11922" s="31" t="s">
        <v>17</v>
      </c>
      <c r="F11922" s="31" t="s">
        <v>4182</v>
      </c>
      <c r="G11922" s="24">
        <f>IF(ISERROR(VLOOKUP(A11922,'2011 County-Level Acres Tilled'!$A$2:$F$3069,6,FALSE)),0,VLOOKUP(A11922,'2011 County-Level Acres Tilled'!$A$2:$F$3069,6,FALSE))</f>
        <v>1960.8764706451052</v>
      </c>
      <c r="H11922" s="32" t="s">
        <v>5474</v>
      </c>
      <c r="I11922" s="9" t="s">
        <v>5412</v>
      </c>
      <c r="J11922" s="36">
        <f>IF(ISERROR(VLOOKUP(A11922&amp;I11922,'County-level Emissions Factors'!$E$2:$F$12273,2,FALSE)),0,VLOOKUP(A11922&amp;I11922,'County-level Emissions Factors'!$E$2:$F$12273,2,FALSE))</f>
        <v>4.2855800845467353</v>
      </c>
      <c r="K11922" s="19" t="s">
        <v>5473</v>
      </c>
      <c r="L11922" s="19" t="s">
        <v>5474</v>
      </c>
      <c r="M11922" s="38">
        <f t="shared" si="190"/>
        <v>4.2017465754264771</v>
      </c>
      <c r="N11922" s="9" t="s">
        <v>5475</v>
      </c>
    </row>
    <row r="11923" spans="1:14">
      <c r="A11923" s="31" t="s">
        <v>4263</v>
      </c>
      <c r="B11923" s="31" t="s">
        <v>4181</v>
      </c>
      <c r="C11923" s="31" t="s">
        <v>209</v>
      </c>
      <c r="D11923" s="31" t="s">
        <v>171</v>
      </c>
      <c r="E11923" s="31" t="s">
        <v>17</v>
      </c>
      <c r="F11923" s="31" t="s">
        <v>4182</v>
      </c>
      <c r="G11923" s="24">
        <f>IF(ISERROR(VLOOKUP(A11923,'2011 County-Level Acres Tilled'!$A$2:$F$3069,6,FALSE)),0,VLOOKUP(A11923,'2011 County-Level Acres Tilled'!$A$2:$F$3069,6,FALSE))</f>
        <v>4212.3318244216571</v>
      </c>
      <c r="H11923" s="32" t="s">
        <v>5474</v>
      </c>
      <c r="I11923" s="9" t="s">
        <v>5412</v>
      </c>
      <c r="J11923" s="36">
        <f>IF(ISERROR(VLOOKUP(A11923&amp;I11923,'County-level Emissions Factors'!$E$2:$F$12273,2,FALSE)),0,VLOOKUP(A11923&amp;I11923,'County-level Emissions Factors'!$E$2:$F$12273,2,FALSE))</f>
        <v>6.740277777777778</v>
      </c>
      <c r="K11923" s="19" t="s">
        <v>5473</v>
      </c>
      <c r="L11923" s="19" t="s">
        <v>5474</v>
      </c>
      <c r="M11923" s="38">
        <f t="shared" si="190"/>
        <v>14.19614329438771</v>
      </c>
      <c r="N11923" s="9" t="s">
        <v>5475</v>
      </c>
    </row>
    <row r="11924" spans="1:14">
      <c r="A11924" s="31" t="s">
        <v>4264</v>
      </c>
      <c r="B11924" s="31" t="s">
        <v>4181</v>
      </c>
      <c r="C11924" s="31" t="s">
        <v>212</v>
      </c>
      <c r="D11924" s="31" t="s">
        <v>4265</v>
      </c>
      <c r="E11924" s="31" t="s">
        <v>17</v>
      </c>
      <c r="F11924" s="31" t="s">
        <v>4182</v>
      </c>
      <c r="G11924" s="24">
        <f>IF(ISERROR(VLOOKUP(A11924,'2011 County-Level Acres Tilled'!$A$2:$F$3069,6,FALSE)),0,VLOOKUP(A11924,'2011 County-Level Acres Tilled'!$A$2:$F$3069,6,FALSE))</f>
        <v>194672.59045333436</v>
      </c>
      <c r="H11924" s="32" t="s">
        <v>5474</v>
      </c>
      <c r="I11924" s="9" t="s">
        <v>5412</v>
      </c>
      <c r="J11924" s="36">
        <f>IF(ISERROR(VLOOKUP(A11924&amp;I11924,'County-level Emissions Factors'!$E$2:$F$12273,2,FALSE)),0,VLOOKUP(A11924&amp;I11924,'County-level Emissions Factors'!$E$2:$F$12273,2,FALSE))</f>
        <v>5.6406639709772506</v>
      </c>
      <c r="K11924" s="19" t="s">
        <v>5473</v>
      </c>
      <c r="L11924" s="19" t="s">
        <v>5474</v>
      </c>
      <c r="M11924" s="38">
        <f t="shared" si="190"/>
        <v>549.04133355346653</v>
      </c>
      <c r="N11924" s="9" t="s">
        <v>5475</v>
      </c>
    </row>
    <row r="11925" spans="1:14">
      <c r="A11925" s="31" t="s">
        <v>4266</v>
      </c>
      <c r="B11925" s="31" t="s">
        <v>4181</v>
      </c>
      <c r="C11925" s="31" t="s">
        <v>215</v>
      </c>
      <c r="D11925" s="31" t="s">
        <v>4267</v>
      </c>
      <c r="E11925" s="31" t="s">
        <v>17</v>
      </c>
      <c r="F11925" s="31" t="s">
        <v>4182</v>
      </c>
      <c r="G11925" s="24">
        <f>IF(ISERROR(VLOOKUP(A11925,'2011 County-Level Acres Tilled'!$A$2:$F$3069,6,FALSE)),0,VLOOKUP(A11925,'2011 County-Level Acres Tilled'!$A$2:$F$3069,6,FALSE))</f>
        <v>6443.8222432755592</v>
      </c>
      <c r="H11925" s="32" t="s">
        <v>5474</v>
      </c>
      <c r="I11925" s="9" t="s">
        <v>5412</v>
      </c>
      <c r="J11925" s="36">
        <f>IF(ISERROR(VLOOKUP(A11925&amp;I11925,'County-level Emissions Factors'!$E$2:$F$12273,2,FALSE)),0,VLOOKUP(A11925&amp;I11925,'County-level Emissions Factors'!$E$2:$F$12273,2,FALSE))</f>
        <v>4.1775464684014869</v>
      </c>
      <c r="K11925" s="19" t="s">
        <v>5473</v>
      </c>
      <c r="L11925" s="19" t="s">
        <v>5474</v>
      </c>
      <c r="M11925" s="38">
        <f t="shared" si="190"/>
        <v>13.45968342770138</v>
      </c>
      <c r="N11925" s="9" t="s">
        <v>5475</v>
      </c>
    </row>
    <row r="11926" spans="1:14">
      <c r="A11926" s="31" t="s">
        <v>4268</v>
      </c>
      <c r="B11926" s="31" t="s">
        <v>4181</v>
      </c>
      <c r="C11926" s="31" t="s">
        <v>446</v>
      </c>
      <c r="D11926" s="31" t="s">
        <v>174</v>
      </c>
      <c r="E11926" s="31" t="s">
        <v>17</v>
      </c>
      <c r="F11926" s="31" t="s">
        <v>4182</v>
      </c>
      <c r="G11926" s="24">
        <f>IF(ISERROR(VLOOKUP(A11926,'2011 County-Level Acres Tilled'!$A$2:$F$3069,6,FALSE)),0,VLOOKUP(A11926,'2011 County-Level Acres Tilled'!$A$2:$F$3069,6,FALSE))</f>
        <v>9870.1821843691996</v>
      </c>
      <c r="H11926" s="32" t="s">
        <v>5474</v>
      </c>
      <c r="I11926" s="9" t="s">
        <v>5412</v>
      </c>
      <c r="J11926" s="36">
        <f>IF(ISERROR(VLOOKUP(A11926&amp;I11926,'County-level Emissions Factors'!$E$2:$F$12273,2,FALSE)),0,VLOOKUP(A11926&amp;I11926,'County-level Emissions Factors'!$E$2:$F$12273,2,FALSE))</f>
        <v>5.8242217160212615</v>
      </c>
      <c r="K11926" s="19" t="s">
        <v>5473</v>
      </c>
      <c r="L11926" s="19" t="s">
        <v>5474</v>
      </c>
      <c r="M11926" s="38">
        <f t="shared" si="190"/>
        <v>28.743064709644631</v>
      </c>
      <c r="N11926" s="9" t="s">
        <v>5475</v>
      </c>
    </row>
    <row r="11927" spans="1:14">
      <c r="A11927" s="31" t="s">
        <v>4269</v>
      </c>
      <c r="B11927" s="31" t="s">
        <v>4181</v>
      </c>
      <c r="C11927" s="31" t="s">
        <v>449</v>
      </c>
      <c r="D11927" s="31" t="s">
        <v>4270</v>
      </c>
      <c r="E11927" s="31" t="s">
        <v>17</v>
      </c>
      <c r="F11927" s="31" t="s">
        <v>4182</v>
      </c>
      <c r="G11927" s="24">
        <f>IF(ISERROR(VLOOKUP(A11927,'2011 County-Level Acres Tilled'!$A$2:$F$3069,6,FALSE)),0,VLOOKUP(A11927,'2011 County-Level Acres Tilled'!$A$2:$F$3069,6,FALSE))</f>
        <v>3200.995954215452</v>
      </c>
      <c r="H11927" s="32" t="s">
        <v>5474</v>
      </c>
      <c r="I11927" s="9" t="s">
        <v>5412</v>
      </c>
      <c r="J11927" s="36">
        <f>IF(ISERROR(VLOOKUP(A11927&amp;I11927,'County-level Emissions Factors'!$E$2:$F$12273,2,FALSE)),0,VLOOKUP(A11927&amp;I11927,'County-level Emissions Factors'!$E$2:$F$12273,2,FALSE))</f>
        <v>5.7290697674418594</v>
      </c>
      <c r="K11927" s="19" t="s">
        <v>5473</v>
      </c>
      <c r="L11927" s="19" t="s">
        <v>5474</v>
      </c>
      <c r="M11927" s="38">
        <f t="shared" si="190"/>
        <v>9.1693645734997258</v>
      </c>
      <c r="N11927" s="9" t="s">
        <v>5475</v>
      </c>
    </row>
    <row r="11928" spans="1:14">
      <c r="A11928" s="31" t="s">
        <v>4271</v>
      </c>
      <c r="B11928" s="31" t="s">
        <v>4181</v>
      </c>
      <c r="C11928" s="31" t="s">
        <v>452</v>
      </c>
      <c r="D11928" s="31" t="s">
        <v>425</v>
      </c>
      <c r="E11928" s="31" t="s">
        <v>17</v>
      </c>
      <c r="F11928" s="31" t="s">
        <v>4182</v>
      </c>
      <c r="G11928" s="24">
        <f>IF(ISERROR(VLOOKUP(A11928,'2011 County-Level Acres Tilled'!$A$2:$F$3069,6,FALSE)),0,VLOOKUP(A11928,'2011 County-Level Acres Tilled'!$A$2:$F$3069,6,FALSE))</f>
        <v>8548.392561943534</v>
      </c>
      <c r="H11928" s="32" t="s">
        <v>5474</v>
      </c>
      <c r="I11928" s="9" t="s">
        <v>5412</v>
      </c>
      <c r="J11928" s="36">
        <f>IF(ISERROR(VLOOKUP(A11928&amp;I11928,'County-level Emissions Factors'!$E$2:$F$12273,2,FALSE)),0,VLOOKUP(A11928&amp;I11928,'County-level Emissions Factors'!$E$2:$F$12273,2,FALSE))</f>
        <v>4.8159999999999998</v>
      </c>
      <c r="K11928" s="19" t="s">
        <v>5473</v>
      </c>
      <c r="L11928" s="19" t="s">
        <v>5474</v>
      </c>
      <c r="M11928" s="38">
        <f t="shared" si="190"/>
        <v>20.584529289160031</v>
      </c>
      <c r="N11928" s="9" t="s">
        <v>5475</v>
      </c>
    </row>
    <row r="11929" spans="1:14">
      <c r="A11929" s="31" t="s">
        <v>4272</v>
      </c>
      <c r="B11929" s="31" t="s">
        <v>4181</v>
      </c>
      <c r="C11929" s="31" t="s">
        <v>455</v>
      </c>
      <c r="D11929" s="31" t="s">
        <v>832</v>
      </c>
      <c r="E11929" s="31" t="s">
        <v>17</v>
      </c>
      <c r="F11929" s="31" t="s">
        <v>4182</v>
      </c>
      <c r="G11929" s="24">
        <f>IF(ISERROR(VLOOKUP(A11929,'2011 County-Level Acres Tilled'!$A$2:$F$3069,6,FALSE)),0,VLOOKUP(A11929,'2011 County-Level Acres Tilled'!$A$2:$F$3069,6,FALSE))</f>
        <v>7863.8031986027527</v>
      </c>
      <c r="H11929" s="32" t="s">
        <v>5474</v>
      </c>
      <c r="I11929" s="9" t="s">
        <v>5412</v>
      </c>
      <c r="J11929" s="36">
        <f>IF(ISERROR(VLOOKUP(A11929&amp;I11929,'County-level Emissions Factors'!$E$2:$F$12273,2,FALSE)),0,VLOOKUP(A11929&amp;I11929,'County-level Emissions Factors'!$E$2:$F$12273,2,FALSE))</f>
        <v>4.2238153098420401</v>
      </c>
      <c r="K11929" s="19" t="s">
        <v>5473</v>
      </c>
      <c r="L11929" s="19" t="s">
        <v>5474</v>
      </c>
      <c r="M11929" s="38">
        <f t="shared" si="190"/>
        <v>16.607626171921556</v>
      </c>
      <c r="N11929" s="9" t="s">
        <v>5475</v>
      </c>
    </row>
    <row r="11930" spans="1:14">
      <c r="A11930" s="31" t="s">
        <v>4273</v>
      </c>
      <c r="B11930" s="31" t="s">
        <v>4181</v>
      </c>
      <c r="C11930" s="31" t="s">
        <v>458</v>
      </c>
      <c r="D11930" s="31" t="s">
        <v>4274</v>
      </c>
      <c r="E11930" s="31" t="s">
        <v>17</v>
      </c>
      <c r="F11930" s="31" t="s">
        <v>4182</v>
      </c>
      <c r="G11930" s="24">
        <f>IF(ISERROR(VLOOKUP(A11930,'2011 County-Level Acres Tilled'!$A$2:$F$3069,6,FALSE)),0,VLOOKUP(A11930,'2011 County-Level Acres Tilled'!$A$2:$F$3069,6,FALSE))</f>
        <v>12345.507783825247</v>
      </c>
      <c r="H11930" s="32" t="s">
        <v>5474</v>
      </c>
      <c r="I11930" s="9" t="s">
        <v>5412</v>
      </c>
      <c r="J11930" s="36">
        <f>IF(ISERROR(VLOOKUP(A11930&amp;I11930,'County-level Emissions Factors'!$E$2:$F$12273,2,FALSE)),0,VLOOKUP(A11930&amp;I11930,'County-level Emissions Factors'!$E$2:$F$12273,2,FALSE))</f>
        <v>4.5324665620563405</v>
      </c>
      <c r="K11930" s="19" t="s">
        <v>5473</v>
      </c>
      <c r="L11930" s="19" t="s">
        <v>5474</v>
      </c>
      <c r="M11930" s="38">
        <f t="shared" si="190"/>
        <v>27.977800610897106</v>
      </c>
      <c r="N11930" s="9" t="s">
        <v>5475</v>
      </c>
    </row>
    <row r="11931" spans="1:14">
      <c r="A11931" s="31" t="s">
        <v>4275</v>
      </c>
      <c r="B11931" s="31" t="s">
        <v>4181</v>
      </c>
      <c r="C11931" s="31" t="s">
        <v>460</v>
      </c>
      <c r="D11931" s="31" t="s">
        <v>4276</v>
      </c>
      <c r="E11931" s="31" t="s">
        <v>17</v>
      </c>
      <c r="F11931" s="31" t="s">
        <v>4182</v>
      </c>
      <c r="G11931" s="24">
        <f>IF(ISERROR(VLOOKUP(A11931,'2011 County-Level Acres Tilled'!$A$2:$F$3069,6,FALSE)),0,VLOOKUP(A11931,'2011 County-Level Acres Tilled'!$A$2:$F$3069,6,FALSE))</f>
        <v>990.15231710186015</v>
      </c>
      <c r="H11931" s="32" t="s">
        <v>5474</v>
      </c>
      <c r="I11931" s="9" t="s">
        <v>5412</v>
      </c>
      <c r="J11931" s="36">
        <f>IF(ISERROR(VLOOKUP(A11931&amp;I11931,'County-level Emissions Factors'!$E$2:$F$12273,2,FALSE)),0,VLOOKUP(A11931&amp;I11931,'County-level Emissions Factors'!$E$2:$F$12273,2,FALSE))</f>
        <v>9.4495238095238072</v>
      </c>
      <c r="K11931" s="19" t="s">
        <v>5473</v>
      </c>
      <c r="L11931" s="19" t="s">
        <v>5474</v>
      </c>
      <c r="M11931" s="38">
        <f t="shared" si="190"/>
        <v>4.6782339477545971</v>
      </c>
      <c r="N11931" s="9" t="s">
        <v>5475</v>
      </c>
    </row>
    <row r="11932" spans="1:14">
      <c r="A11932" s="31" t="s">
        <v>4277</v>
      </c>
      <c r="B11932" s="31" t="s">
        <v>4181</v>
      </c>
      <c r="C11932" s="31" t="s">
        <v>463</v>
      </c>
      <c r="D11932" s="31" t="s">
        <v>2063</v>
      </c>
      <c r="E11932" s="31" t="s">
        <v>17</v>
      </c>
      <c r="F11932" s="31" t="s">
        <v>4182</v>
      </c>
      <c r="G11932" s="24">
        <f>IF(ISERROR(VLOOKUP(A11932,'2011 County-Level Acres Tilled'!$A$2:$F$3069,6,FALSE)),0,VLOOKUP(A11932,'2011 County-Level Acres Tilled'!$A$2:$F$3069,6,FALSE))</f>
        <v>106960.77739967724</v>
      </c>
      <c r="H11932" s="32" t="s">
        <v>5474</v>
      </c>
      <c r="I11932" s="9" t="s">
        <v>5412</v>
      </c>
      <c r="J11932" s="36">
        <f>IF(ISERROR(VLOOKUP(A11932&amp;I11932,'County-level Emissions Factors'!$E$2:$F$12273,2,FALSE)),0,VLOOKUP(A11932&amp;I11932,'County-level Emissions Factors'!$E$2:$F$12273,2,FALSE))</f>
        <v>6.5811022297013038</v>
      </c>
      <c r="K11932" s="19" t="s">
        <v>5473</v>
      </c>
      <c r="L11932" s="19" t="s">
        <v>5474</v>
      </c>
      <c r="M11932" s="38">
        <f t="shared" si="190"/>
        <v>351.95990531780035</v>
      </c>
      <c r="N11932" s="9" t="s">
        <v>5475</v>
      </c>
    </row>
    <row r="11933" spans="1:14">
      <c r="A11933" s="31" t="s">
        <v>4278</v>
      </c>
      <c r="B11933" s="31" t="s">
        <v>4181</v>
      </c>
      <c r="C11933" s="31" t="s">
        <v>466</v>
      </c>
      <c r="D11933" s="31" t="s">
        <v>3473</v>
      </c>
      <c r="E11933" s="31" t="s">
        <v>17</v>
      </c>
      <c r="F11933" s="31" t="s">
        <v>4182</v>
      </c>
      <c r="G11933" s="24">
        <f>IF(ISERROR(VLOOKUP(A11933,'2011 County-Level Acres Tilled'!$A$2:$F$3069,6,FALSE)),0,VLOOKUP(A11933,'2011 County-Level Acres Tilled'!$A$2:$F$3069,6,FALSE))</f>
        <v>56226.484018264848</v>
      </c>
      <c r="H11933" s="32" t="s">
        <v>5474</v>
      </c>
      <c r="I11933" s="9" t="s">
        <v>5412</v>
      </c>
      <c r="J11933" s="36">
        <f>IF(ISERROR(VLOOKUP(A11933&amp;I11933,'County-level Emissions Factors'!$E$2:$F$12273,2,FALSE)),0,VLOOKUP(A11933&amp;I11933,'County-level Emissions Factors'!$E$2:$F$12273,2,FALSE))</f>
        <v>0.995567375886525</v>
      </c>
      <c r="K11933" s="19" t="s">
        <v>5473</v>
      </c>
      <c r="L11933" s="19" t="s">
        <v>5474</v>
      </c>
      <c r="M11933" s="38">
        <f t="shared" si="190"/>
        <v>27.988626574694788</v>
      </c>
      <c r="N11933" s="9" t="s">
        <v>5475</v>
      </c>
    </row>
    <row r="11934" spans="1:14">
      <c r="A11934" s="31" t="s">
        <v>4279</v>
      </c>
      <c r="B11934" s="31" t="s">
        <v>4181</v>
      </c>
      <c r="C11934" s="31" t="s">
        <v>989</v>
      </c>
      <c r="D11934" s="31" t="s">
        <v>438</v>
      </c>
      <c r="E11934" s="31" t="s">
        <v>17</v>
      </c>
      <c r="F11934" s="31" t="s">
        <v>4182</v>
      </c>
      <c r="G11934" s="24">
        <f>IF(ISERROR(VLOOKUP(A11934,'2011 County-Level Acres Tilled'!$A$2:$F$3069,6,FALSE)),0,VLOOKUP(A11934,'2011 County-Level Acres Tilled'!$A$2:$F$3069,6,FALSE))</f>
        <v>3116.5955069395459</v>
      </c>
      <c r="H11934" s="32" t="s">
        <v>5474</v>
      </c>
      <c r="I11934" s="9" t="s">
        <v>5412</v>
      </c>
      <c r="J11934" s="36">
        <f>IF(ISERROR(VLOOKUP(A11934&amp;I11934,'County-level Emissions Factors'!$E$2:$F$12273,2,FALSE)),0,VLOOKUP(A11934&amp;I11934,'County-level Emissions Factors'!$E$2:$F$12273,2,FALSE))</f>
        <v>4.2917787742899849</v>
      </c>
      <c r="K11934" s="19" t="s">
        <v>5473</v>
      </c>
      <c r="L11934" s="19" t="s">
        <v>5474</v>
      </c>
      <c r="M11934" s="38">
        <f t="shared" si="190"/>
        <v>6.6878692223653387</v>
      </c>
      <c r="N11934" s="9" t="s">
        <v>5475</v>
      </c>
    </row>
    <row r="11935" spans="1:14">
      <c r="A11935" s="31" t="s">
        <v>4280</v>
      </c>
      <c r="B11935" s="31" t="s">
        <v>4181</v>
      </c>
      <c r="C11935" s="31" t="s">
        <v>991</v>
      </c>
      <c r="D11935" s="31" t="s">
        <v>4281</v>
      </c>
      <c r="E11935" s="31" t="s">
        <v>17</v>
      </c>
      <c r="F11935" s="31" t="s">
        <v>4182</v>
      </c>
      <c r="G11935" s="24">
        <f>IF(ISERROR(VLOOKUP(A11935,'2011 County-Level Acres Tilled'!$A$2:$F$3069,6,FALSE)),0,VLOOKUP(A11935,'2011 County-Level Acres Tilled'!$A$2:$F$3069,6,FALSE))</f>
        <v>7965.6159227643466</v>
      </c>
      <c r="H11935" s="32" t="s">
        <v>5474</v>
      </c>
      <c r="I11935" s="9" t="s">
        <v>5412</v>
      </c>
      <c r="J11935" s="36">
        <f>IF(ISERROR(VLOOKUP(A11935&amp;I11935,'County-level Emissions Factors'!$E$2:$F$12273,2,FALSE)),0,VLOOKUP(A11935&amp;I11935,'County-level Emissions Factors'!$E$2:$F$12273,2,FALSE))</f>
        <v>10.222513303315596</v>
      </c>
      <c r="K11935" s="19" t="s">
        <v>5473</v>
      </c>
      <c r="L11935" s="19" t="s">
        <v>5474</v>
      </c>
      <c r="M11935" s="38">
        <f t="shared" si="190"/>
        <v>40.714307369780535</v>
      </c>
      <c r="N11935" s="9" t="s">
        <v>5475</v>
      </c>
    </row>
    <row r="11936" spans="1:14">
      <c r="A11936" s="31" t="s">
        <v>4282</v>
      </c>
      <c r="B11936" s="31" t="s">
        <v>4181</v>
      </c>
      <c r="C11936" s="31" t="s">
        <v>993</v>
      </c>
      <c r="D11936" s="31" t="s">
        <v>444</v>
      </c>
      <c r="E11936" s="31" t="s">
        <v>17</v>
      </c>
      <c r="F11936" s="31" t="s">
        <v>4182</v>
      </c>
      <c r="G11936" s="24">
        <f>IF(ISERROR(VLOOKUP(A11936,'2011 County-Level Acres Tilled'!$A$2:$F$3069,6,FALSE)),0,VLOOKUP(A11936,'2011 County-Level Acres Tilled'!$A$2:$F$3069,6,FALSE))</f>
        <v>5564.8111000473727</v>
      </c>
      <c r="H11936" s="32" t="s">
        <v>5474</v>
      </c>
      <c r="I11936" s="9" t="s">
        <v>5412</v>
      </c>
      <c r="J11936" s="36">
        <f>IF(ISERROR(VLOOKUP(A11936&amp;I11936,'County-level Emissions Factors'!$E$2:$F$12273,2,FALSE)),0,VLOOKUP(A11936&amp;I11936,'County-level Emissions Factors'!$E$2:$F$12273,2,FALSE))</f>
        <v>2.0362098138747884</v>
      </c>
      <c r="K11936" s="19" t="s">
        <v>5473</v>
      </c>
      <c r="L11936" s="19" t="s">
        <v>5474</v>
      </c>
      <c r="M11936" s="38">
        <f t="shared" si="190"/>
        <v>5.6655614871379081</v>
      </c>
      <c r="N11936" s="9" t="s">
        <v>5475</v>
      </c>
    </row>
    <row r="11937" spans="1:14">
      <c r="A11937" s="31" t="s">
        <v>4283</v>
      </c>
      <c r="B11937" s="31" t="s">
        <v>4181</v>
      </c>
      <c r="C11937" s="31" t="s">
        <v>996</v>
      </c>
      <c r="D11937" s="31" t="s">
        <v>192</v>
      </c>
      <c r="E11937" s="31" t="s">
        <v>17</v>
      </c>
      <c r="F11937" s="31" t="s">
        <v>4182</v>
      </c>
      <c r="G11937" s="24">
        <f>IF(ISERROR(VLOOKUP(A11937,'2011 County-Level Acres Tilled'!$A$2:$F$3069,6,FALSE)),0,VLOOKUP(A11937,'2011 County-Level Acres Tilled'!$A$2:$F$3069,6,FALSE))</f>
        <v>82969.865042230216</v>
      </c>
      <c r="H11937" s="32" t="s">
        <v>5474</v>
      </c>
      <c r="I11937" s="9" t="s">
        <v>5412</v>
      </c>
      <c r="J11937" s="36">
        <f>IF(ISERROR(VLOOKUP(A11937&amp;I11937,'County-level Emissions Factors'!$E$2:$F$12273,2,FALSE)),0,VLOOKUP(A11937&amp;I11937,'County-level Emissions Factors'!$E$2:$F$12273,2,FALSE))</f>
        <v>10.554076516244248</v>
      </c>
      <c r="K11937" s="19" t="s">
        <v>5473</v>
      </c>
      <c r="L11937" s="19" t="s">
        <v>5474</v>
      </c>
      <c r="M11937" s="38">
        <f t="shared" si="190"/>
        <v>437.83515209907824</v>
      </c>
      <c r="N11937" s="9" t="s">
        <v>5475</v>
      </c>
    </row>
    <row r="11938" spans="1:14">
      <c r="A11938" s="31" t="s">
        <v>4284</v>
      </c>
      <c r="B11938" s="31" t="s">
        <v>4181</v>
      </c>
      <c r="C11938" s="31" t="s">
        <v>998</v>
      </c>
      <c r="D11938" s="31" t="s">
        <v>1888</v>
      </c>
      <c r="E11938" s="31" t="s">
        <v>17</v>
      </c>
      <c r="F11938" s="31" t="s">
        <v>4182</v>
      </c>
      <c r="G11938" s="24">
        <f>IF(ISERROR(VLOOKUP(A11938,'2011 County-Level Acres Tilled'!$A$2:$F$3069,6,FALSE)),0,VLOOKUP(A11938,'2011 County-Level Acres Tilled'!$A$2:$F$3069,6,FALSE))</f>
        <v>5781.4411153862402</v>
      </c>
      <c r="H11938" s="32" t="s">
        <v>5474</v>
      </c>
      <c r="I11938" s="9" t="s">
        <v>5412</v>
      </c>
      <c r="J11938" s="36">
        <f>IF(ISERROR(VLOOKUP(A11938&amp;I11938,'County-level Emissions Factors'!$E$2:$F$12273,2,FALSE)),0,VLOOKUP(A11938&amp;I11938,'County-level Emissions Factors'!$E$2:$F$12273,2,FALSE))</f>
        <v>7.2450612244897981</v>
      </c>
      <c r="K11938" s="19" t="s">
        <v>5473</v>
      </c>
      <c r="L11938" s="19" t="s">
        <v>5474</v>
      </c>
      <c r="M11938" s="38">
        <f t="shared" si="190"/>
        <v>20.943447423377947</v>
      </c>
      <c r="N11938" s="9" t="s">
        <v>5475</v>
      </c>
    </row>
    <row r="11939" spans="1:14">
      <c r="A11939" s="31" t="s">
        <v>4285</v>
      </c>
      <c r="B11939" s="31" t="s">
        <v>4181</v>
      </c>
      <c r="C11939" s="31" t="s">
        <v>1001</v>
      </c>
      <c r="D11939" s="31" t="s">
        <v>1122</v>
      </c>
      <c r="E11939" s="31" t="s">
        <v>17</v>
      </c>
      <c r="F11939" s="31" t="s">
        <v>4182</v>
      </c>
      <c r="G11939" s="24">
        <f>IF(ISERROR(VLOOKUP(A11939,'2011 County-Level Acres Tilled'!$A$2:$F$3069,6,FALSE)),0,VLOOKUP(A11939,'2011 County-Level Acres Tilled'!$A$2:$F$3069,6,FALSE))</f>
        <v>11203.064089674323</v>
      </c>
      <c r="H11939" s="32" t="s">
        <v>5474</v>
      </c>
      <c r="I11939" s="9" t="s">
        <v>5412</v>
      </c>
      <c r="J11939" s="36">
        <f>IF(ISERROR(VLOOKUP(A11939&amp;I11939,'County-level Emissions Factors'!$E$2:$F$12273,2,FALSE)),0,VLOOKUP(A11939&amp;I11939,'County-level Emissions Factors'!$E$2:$F$12273,2,FALSE))</f>
        <v>3.4550236717517095</v>
      </c>
      <c r="K11939" s="19" t="s">
        <v>5473</v>
      </c>
      <c r="L11939" s="19" t="s">
        <v>5474</v>
      </c>
      <c r="M11939" s="38">
        <f t="shared" si="190"/>
        <v>19.353425812988149</v>
      </c>
      <c r="N11939" s="9" t="s">
        <v>5475</v>
      </c>
    </row>
    <row r="11940" spans="1:14">
      <c r="A11940" s="31" t="s">
        <v>4286</v>
      </c>
      <c r="B11940" s="31" t="s">
        <v>4181</v>
      </c>
      <c r="C11940" s="31" t="s">
        <v>1004</v>
      </c>
      <c r="D11940" s="31" t="s">
        <v>1568</v>
      </c>
      <c r="E11940" s="31" t="s">
        <v>17</v>
      </c>
      <c r="F11940" s="31" t="s">
        <v>4182</v>
      </c>
      <c r="G11940" s="24">
        <f>IF(ISERROR(VLOOKUP(A11940,'2011 County-Level Acres Tilled'!$A$2:$F$3069,6,FALSE)),0,VLOOKUP(A11940,'2011 County-Level Acres Tilled'!$A$2:$F$3069,6,FALSE))</f>
        <v>6500.4201267711514</v>
      </c>
      <c r="H11940" s="32" t="s">
        <v>5474</v>
      </c>
      <c r="I11940" s="9" t="s">
        <v>5412</v>
      </c>
      <c r="J11940" s="36">
        <f>IF(ISERROR(VLOOKUP(A11940&amp;I11940,'County-level Emissions Factors'!$E$2:$F$12273,2,FALSE)),0,VLOOKUP(A11940&amp;I11940,'County-level Emissions Factors'!$E$2:$F$12273,2,FALSE))</f>
        <v>5.6173333333333337</v>
      </c>
      <c r="K11940" s="19" t="s">
        <v>5473</v>
      </c>
      <c r="L11940" s="19" t="s">
        <v>5474</v>
      </c>
      <c r="M11940" s="38">
        <f t="shared" si="190"/>
        <v>18.257513329391241</v>
      </c>
      <c r="N11940" s="9" t="s">
        <v>5475</v>
      </c>
    </row>
    <row r="11941" spans="1:14">
      <c r="A11941" s="31" t="s">
        <v>4287</v>
      </c>
      <c r="B11941" s="31" t="s">
        <v>4181</v>
      </c>
      <c r="C11941" s="31" t="s">
        <v>1006</v>
      </c>
      <c r="D11941" s="31" t="s">
        <v>1896</v>
      </c>
      <c r="E11941" s="31" t="s">
        <v>17</v>
      </c>
      <c r="F11941" s="31" t="s">
        <v>4182</v>
      </c>
      <c r="G11941" s="24">
        <f>IF(ISERROR(VLOOKUP(A11941,'2011 County-Level Acres Tilled'!$A$2:$F$3069,6,FALSE)),0,VLOOKUP(A11941,'2011 County-Level Acres Tilled'!$A$2:$F$3069,6,FALSE))</f>
        <v>24035.229829886957</v>
      </c>
      <c r="H11941" s="32" t="s">
        <v>5474</v>
      </c>
      <c r="I11941" s="9" t="s">
        <v>5412</v>
      </c>
      <c r="J11941" s="36">
        <f>IF(ISERROR(VLOOKUP(A11941&amp;I11941,'County-level Emissions Factors'!$E$2:$F$12273,2,FALSE)),0,VLOOKUP(A11941&amp;I11941,'County-level Emissions Factors'!$E$2:$F$12273,2,FALSE))</f>
        <v>4.8023185331110776</v>
      </c>
      <c r="K11941" s="19" t="s">
        <v>5473</v>
      </c>
      <c r="L11941" s="19" t="s">
        <v>5474</v>
      </c>
      <c r="M11941" s="38">
        <f t="shared" si="190"/>
        <v>57.712414829825178</v>
      </c>
      <c r="N11941" s="9" t="s">
        <v>5475</v>
      </c>
    </row>
    <row r="11942" spans="1:14">
      <c r="A11942" s="31" t="s">
        <v>4288</v>
      </c>
      <c r="B11942" s="31" t="s">
        <v>4181</v>
      </c>
      <c r="C11942" s="31" t="s">
        <v>1009</v>
      </c>
      <c r="D11942" s="31" t="s">
        <v>1574</v>
      </c>
      <c r="E11942" s="31" t="s">
        <v>17</v>
      </c>
      <c r="F11942" s="31" t="s">
        <v>4182</v>
      </c>
      <c r="G11942" s="24">
        <f>IF(ISERROR(VLOOKUP(A11942,'2011 County-Level Acres Tilled'!$A$2:$F$3069,6,FALSE)),0,VLOOKUP(A11942,'2011 County-Level Acres Tilled'!$A$2:$F$3069,6,FALSE))</f>
        <v>176382.35048642871</v>
      </c>
      <c r="H11942" s="32" t="s">
        <v>5474</v>
      </c>
      <c r="I11942" s="9" t="s">
        <v>5412</v>
      </c>
      <c r="J11942" s="36">
        <f>IF(ISERROR(VLOOKUP(A11942&amp;I11942,'County-level Emissions Factors'!$E$2:$F$12273,2,FALSE)),0,VLOOKUP(A11942&amp;I11942,'County-level Emissions Factors'!$E$2:$F$12273,2,FALSE))</f>
        <v>11.075023600809171</v>
      </c>
      <c r="K11942" s="19" t="s">
        <v>5473</v>
      </c>
      <c r="L11942" s="19" t="s">
        <v>5474</v>
      </c>
      <c r="M11942" s="38">
        <f t="shared" si="190"/>
        <v>976.71934720169645</v>
      </c>
      <c r="N11942" s="9" t="s">
        <v>5475</v>
      </c>
    </row>
    <row r="11943" spans="1:14">
      <c r="A11943" s="31" t="s">
        <v>4289</v>
      </c>
      <c r="B11943" s="31" t="s">
        <v>4181</v>
      </c>
      <c r="C11943" s="31" t="s">
        <v>1011</v>
      </c>
      <c r="D11943" s="31" t="s">
        <v>4290</v>
      </c>
      <c r="E11943" s="31" t="s">
        <v>17</v>
      </c>
      <c r="F11943" s="31" t="s">
        <v>4182</v>
      </c>
      <c r="G11943" s="24">
        <f>IF(ISERROR(VLOOKUP(A11943,'2011 County-Level Acres Tilled'!$A$2:$F$3069,6,FALSE)),0,VLOOKUP(A11943,'2011 County-Level Acres Tilled'!$A$2:$F$3069,6,FALSE))</f>
        <v>5443.7951070336439</v>
      </c>
      <c r="H11943" s="32" t="s">
        <v>5474</v>
      </c>
      <c r="I11943" s="9" t="s">
        <v>5412</v>
      </c>
      <c r="J11943" s="36">
        <f>IF(ISERROR(VLOOKUP(A11943&amp;I11943,'County-level Emissions Factors'!$E$2:$F$12273,2,FALSE)),0,VLOOKUP(A11943&amp;I11943,'County-level Emissions Factors'!$E$2:$F$12273,2,FALSE))</f>
        <v>3.2116950407105844</v>
      </c>
      <c r="K11943" s="19" t="s">
        <v>5473</v>
      </c>
      <c r="L11943" s="19" t="s">
        <v>5474</v>
      </c>
      <c r="M11943" s="38">
        <f t="shared" si="190"/>
        <v>8.7419048739522491</v>
      </c>
      <c r="N11943" s="9" t="s">
        <v>5475</v>
      </c>
    </row>
    <row r="11944" spans="1:14">
      <c r="A11944" s="31" t="s">
        <v>4291</v>
      </c>
      <c r="B11944" s="31" t="s">
        <v>4181</v>
      </c>
      <c r="C11944" s="31" t="s">
        <v>1014</v>
      </c>
      <c r="D11944" s="31" t="s">
        <v>4292</v>
      </c>
      <c r="E11944" s="31" t="s">
        <v>17</v>
      </c>
      <c r="F11944" s="31" t="s">
        <v>4182</v>
      </c>
      <c r="G11944" s="24">
        <f>IF(ISERROR(VLOOKUP(A11944,'2011 County-Level Acres Tilled'!$A$2:$F$3069,6,FALSE)),0,VLOOKUP(A11944,'2011 County-Level Acres Tilled'!$A$2:$F$3069,6,FALSE))</f>
        <v>322.41590214067338</v>
      </c>
      <c r="H11944" s="32" t="s">
        <v>5474</v>
      </c>
      <c r="I11944" s="9" t="s">
        <v>5412</v>
      </c>
      <c r="J11944" s="36">
        <f>IF(ISERROR(VLOOKUP(A11944&amp;I11944,'County-level Emissions Factors'!$E$2:$F$12273,2,FALSE)),0,VLOOKUP(A11944&amp;I11944,'County-level Emissions Factors'!$E$2:$F$12273,2,FALSE))</f>
        <v>3.6687500000000002</v>
      </c>
      <c r="K11944" s="19" t="s">
        <v>5473</v>
      </c>
      <c r="L11944" s="19" t="s">
        <v>5474</v>
      </c>
      <c r="M11944" s="38">
        <f t="shared" si="190"/>
        <v>0.59143167048929779</v>
      </c>
      <c r="N11944" s="9" t="s">
        <v>5475</v>
      </c>
    </row>
    <row r="11945" spans="1:14">
      <c r="A11945" s="31" t="s">
        <v>4293</v>
      </c>
      <c r="B11945" s="31" t="s">
        <v>4181</v>
      </c>
      <c r="C11945" s="31" t="s">
        <v>1016</v>
      </c>
      <c r="D11945" s="31" t="s">
        <v>453</v>
      </c>
      <c r="E11945" s="31" t="s">
        <v>17</v>
      </c>
      <c r="F11945" s="31" t="s">
        <v>4182</v>
      </c>
      <c r="G11945" s="24">
        <f>IF(ISERROR(VLOOKUP(A11945,'2011 County-Level Acres Tilled'!$A$2:$F$3069,6,FALSE)),0,VLOOKUP(A11945,'2011 County-Level Acres Tilled'!$A$2:$F$3069,6,FALSE))</f>
        <v>1191.8430957421799</v>
      </c>
      <c r="H11945" s="32" t="s">
        <v>5474</v>
      </c>
      <c r="I11945" s="9" t="s">
        <v>5412</v>
      </c>
      <c r="J11945" s="36">
        <f>IF(ISERROR(VLOOKUP(A11945&amp;I11945,'County-level Emissions Factors'!$E$2:$F$12273,2,FALSE)),0,VLOOKUP(A11945&amp;I11945,'County-level Emissions Factors'!$E$2:$F$12273,2,FALSE))</f>
        <v>5.0092307692307694</v>
      </c>
      <c r="K11945" s="19" t="s">
        <v>5473</v>
      </c>
      <c r="L11945" s="19" t="s">
        <v>5474</v>
      </c>
      <c r="M11945" s="38">
        <f t="shared" si="190"/>
        <v>2.9851085536434909</v>
      </c>
      <c r="N11945" s="9" t="s">
        <v>5475</v>
      </c>
    </row>
    <row r="11946" spans="1:14">
      <c r="A11946" s="31" t="s">
        <v>4294</v>
      </c>
      <c r="B11946" s="31" t="s">
        <v>4181</v>
      </c>
      <c r="C11946" s="31" t="s">
        <v>1019</v>
      </c>
      <c r="D11946" s="31" t="s">
        <v>456</v>
      </c>
      <c r="E11946" s="31" t="s">
        <v>17</v>
      </c>
      <c r="F11946" s="31" t="s">
        <v>4182</v>
      </c>
      <c r="G11946" s="24">
        <f>IF(ISERROR(VLOOKUP(A11946,'2011 County-Level Acres Tilled'!$A$2:$F$3069,6,FALSE)),0,VLOOKUP(A11946,'2011 County-Level Acres Tilled'!$A$2:$F$3069,6,FALSE))</f>
        <v>2779.7998537008239</v>
      </c>
      <c r="H11946" s="32" t="s">
        <v>5474</v>
      </c>
      <c r="I11946" s="9" t="s">
        <v>5412</v>
      </c>
      <c r="J11946" s="36">
        <f>IF(ISERROR(VLOOKUP(A11946&amp;I11946,'County-level Emissions Factors'!$E$2:$F$12273,2,FALSE)),0,VLOOKUP(A11946&amp;I11946,'County-level Emissions Factors'!$E$2:$F$12273,2,FALSE))</f>
        <v>4.1776544066620405</v>
      </c>
      <c r="K11946" s="19" t="s">
        <v>5473</v>
      </c>
      <c r="L11946" s="19" t="s">
        <v>5474</v>
      </c>
      <c r="M11946" s="38">
        <f t="shared" si="190"/>
        <v>5.8065215542258715</v>
      </c>
      <c r="N11946" s="9" t="s">
        <v>5475</v>
      </c>
    </row>
    <row r="11947" spans="1:14">
      <c r="A11947" s="31" t="s">
        <v>4295</v>
      </c>
      <c r="B11947" s="31" t="s">
        <v>4181</v>
      </c>
      <c r="C11947" s="31" t="s">
        <v>1022</v>
      </c>
      <c r="D11947" s="31" t="s">
        <v>1179</v>
      </c>
      <c r="E11947" s="31" t="s">
        <v>17</v>
      </c>
      <c r="F11947" s="31" t="s">
        <v>4182</v>
      </c>
      <c r="G11947" s="24">
        <f>IF(ISERROR(VLOOKUP(A11947,'2011 County-Level Acres Tilled'!$A$2:$F$3069,6,FALSE)),0,VLOOKUP(A11947,'2011 County-Level Acres Tilled'!$A$2:$F$3069,6,FALSE))</f>
        <v>27821.721681924999</v>
      </c>
      <c r="H11947" s="32" t="s">
        <v>5474</v>
      </c>
      <c r="I11947" s="9" t="s">
        <v>5412</v>
      </c>
      <c r="J11947" s="36">
        <f>IF(ISERROR(VLOOKUP(A11947&amp;I11947,'County-level Emissions Factors'!$E$2:$F$12273,2,FALSE)),0,VLOOKUP(A11947&amp;I11947,'County-level Emissions Factors'!$E$2:$F$12273,2,FALSE))</f>
        <v>5.0643029259896721</v>
      </c>
      <c r="K11947" s="19" t="s">
        <v>5473</v>
      </c>
      <c r="L11947" s="19" t="s">
        <v>5474</v>
      </c>
      <c r="M11947" s="38">
        <f t="shared" si="190"/>
        <v>70.448813259921536</v>
      </c>
      <c r="N11947" s="9" t="s">
        <v>5475</v>
      </c>
    </row>
    <row r="11948" spans="1:14">
      <c r="A11948" s="31" t="s">
        <v>4296</v>
      </c>
      <c r="B11948" s="31" t="s">
        <v>4181</v>
      </c>
      <c r="C11948" s="31" t="s">
        <v>1024</v>
      </c>
      <c r="D11948" s="31" t="s">
        <v>210</v>
      </c>
      <c r="E11948" s="31" t="s">
        <v>17</v>
      </c>
      <c r="F11948" s="31" t="s">
        <v>4182</v>
      </c>
      <c r="G11948" s="24">
        <f>IF(ISERROR(VLOOKUP(A11948,'2011 County-Level Acres Tilled'!$A$2:$F$3069,6,FALSE)),0,VLOOKUP(A11948,'2011 County-Level Acres Tilled'!$A$2:$F$3069,6,FALSE))</f>
        <v>6577.5320512820681</v>
      </c>
      <c r="H11948" s="32" t="s">
        <v>5474</v>
      </c>
      <c r="I11948" s="9" t="s">
        <v>5412</v>
      </c>
      <c r="J11948" s="36">
        <f>IF(ISERROR(VLOOKUP(A11948&amp;I11948,'County-level Emissions Factors'!$E$2:$F$12273,2,FALSE)),0,VLOOKUP(A11948&amp;I11948,'County-level Emissions Factors'!$E$2:$F$12273,2,FALSE))</f>
        <v>8.5839572192513369</v>
      </c>
      <c r="K11948" s="19" t="s">
        <v>5473</v>
      </c>
      <c r="L11948" s="19" t="s">
        <v>5474</v>
      </c>
      <c r="M11948" s="38">
        <f t="shared" si="190"/>
        <v>28.230626868229884</v>
      </c>
      <c r="N11948" s="9" t="s">
        <v>5475</v>
      </c>
    </row>
    <row r="11949" spans="1:14">
      <c r="A11949" s="31" t="s">
        <v>4297</v>
      </c>
      <c r="B11949" s="31" t="s">
        <v>4181</v>
      </c>
      <c r="C11949" s="31" t="s">
        <v>1026</v>
      </c>
      <c r="D11949" s="31" t="s">
        <v>1184</v>
      </c>
      <c r="E11949" s="31" t="s">
        <v>17</v>
      </c>
      <c r="F11949" s="31" t="s">
        <v>4182</v>
      </c>
      <c r="G11949" s="24">
        <f>IF(ISERROR(VLOOKUP(A11949,'2011 County-Level Acres Tilled'!$A$2:$F$3069,6,FALSE)),0,VLOOKUP(A11949,'2011 County-Level Acres Tilled'!$A$2:$F$3069,6,FALSE))</f>
        <v>12988.206159388776</v>
      </c>
      <c r="H11949" s="32" t="s">
        <v>5474</v>
      </c>
      <c r="I11949" s="9" t="s">
        <v>5412</v>
      </c>
      <c r="J11949" s="36">
        <f>IF(ISERROR(VLOOKUP(A11949&amp;I11949,'County-level Emissions Factors'!$E$2:$F$12273,2,FALSE)),0,VLOOKUP(A11949&amp;I11949,'County-level Emissions Factors'!$E$2:$F$12273,2,FALSE))</f>
        <v>3.2907812500000002</v>
      </c>
      <c r="K11949" s="19" t="s">
        <v>5473</v>
      </c>
      <c r="L11949" s="19" t="s">
        <v>5474</v>
      </c>
      <c r="M11949" s="38">
        <f t="shared" si="190"/>
        <v>21.370672650225547</v>
      </c>
      <c r="N11949" s="9" t="s">
        <v>5475</v>
      </c>
    </row>
    <row r="11950" spans="1:14">
      <c r="A11950" s="31" t="s">
        <v>4298</v>
      </c>
      <c r="B11950" s="31" t="s">
        <v>4181</v>
      </c>
      <c r="C11950" s="31" t="s">
        <v>1028</v>
      </c>
      <c r="D11950" s="31" t="s">
        <v>4299</v>
      </c>
      <c r="E11950" s="31" t="s">
        <v>17</v>
      </c>
      <c r="F11950" s="31" t="s">
        <v>4182</v>
      </c>
      <c r="G11950" s="24">
        <f>IF(ISERROR(VLOOKUP(A11950,'2011 County-Level Acres Tilled'!$A$2:$F$3069,6,FALSE)),0,VLOOKUP(A11950,'2011 County-Level Acres Tilled'!$A$2:$F$3069,6,FALSE))</f>
        <v>160622.44998356572</v>
      </c>
      <c r="H11950" s="32" t="s">
        <v>5474</v>
      </c>
      <c r="I11950" s="9" t="s">
        <v>5412</v>
      </c>
      <c r="J11950" s="36">
        <f>IF(ISERROR(VLOOKUP(A11950&amp;I11950,'County-level Emissions Factors'!$E$2:$F$12273,2,FALSE)),0,VLOOKUP(A11950&amp;I11950,'County-level Emissions Factors'!$E$2:$F$12273,2,FALSE))</f>
        <v>5.3676520694613687</v>
      </c>
      <c r="K11950" s="19" t="s">
        <v>5473</v>
      </c>
      <c r="L11950" s="19" t="s">
        <v>5474</v>
      </c>
      <c r="M11950" s="38">
        <f t="shared" si="190"/>
        <v>431.08271302812085</v>
      </c>
      <c r="N11950" s="9" t="s">
        <v>5475</v>
      </c>
    </row>
    <row r="11951" spans="1:14">
      <c r="A11951" s="31" t="s">
        <v>4300</v>
      </c>
      <c r="B11951" s="31" t="s">
        <v>4181</v>
      </c>
      <c r="C11951" s="31" t="s">
        <v>269</v>
      </c>
      <c r="D11951" s="31" t="s">
        <v>461</v>
      </c>
      <c r="E11951" s="31" t="s">
        <v>17</v>
      </c>
      <c r="F11951" s="31" t="s">
        <v>4182</v>
      </c>
      <c r="G11951" s="24">
        <f>IF(ISERROR(VLOOKUP(A11951,'2011 County-Level Acres Tilled'!$A$2:$F$3069,6,FALSE)),0,VLOOKUP(A11951,'2011 County-Level Acres Tilled'!$A$2:$F$3069,6,FALSE))</f>
        <v>8396.0942872426604</v>
      </c>
      <c r="H11951" s="32" t="s">
        <v>5474</v>
      </c>
      <c r="I11951" s="9" t="s">
        <v>5412</v>
      </c>
      <c r="J11951" s="36">
        <f>IF(ISERROR(VLOOKUP(A11951&amp;I11951,'County-level Emissions Factors'!$E$2:$F$12273,2,FALSE)),0,VLOOKUP(A11951&amp;I11951,'County-level Emissions Factors'!$E$2:$F$12273,2,FALSE))</f>
        <v>5.0354401805869085</v>
      </c>
      <c r="K11951" s="19" t="s">
        <v>5473</v>
      </c>
      <c r="L11951" s="19" t="s">
        <v>5474</v>
      </c>
      <c r="M11951" s="38">
        <f t="shared" si="190"/>
        <v>21.139015266988945</v>
      </c>
      <c r="N11951" s="9" t="s">
        <v>5475</v>
      </c>
    </row>
    <row r="11952" spans="1:14">
      <c r="A11952" s="31" t="s">
        <v>4301</v>
      </c>
      <c r="B11952" s="31" t="s">
        <v>4181</v>
      </c>
      <c r="C11952" s="31" t="s">
        <v>1032</v>
      </c>
      <c r="D11952" s="31" t="s">
        <v>1451</v>
      </c>
      <c r="E11952" s="31" t="s">
        <v>17</v>
      </c>
      <c r="F11952" s="31" t="s">
        <v>4182</v>
      </c>
      <c r="G11952" s="24">
        <f>IF(ISERROR(VLOOKUP(A11952,'2011 County-Level Acres Tilled'!$A$2:$F$3069,6,FALSE)),0,VLOOKUP(A11952,'2011 County-Level Acres Tilled'!$A$2:$F$3069,6,FALSE))</f>
        <v>14976.562307660099</v>
      </c>
      <c r="H11952" s="32" t="s">
        <v>5474</v>
      </c>
      <c r="I11952" s="9" t="s">
        <v>5412</v>
      </c>
      <c r="J11952" s="36">
        <f>IF(ISERROR(VLOOKUP(A11952&amp;I11952,'County-level Emissions Factors'!$E$2:$F$12273,2,FALSE)),0,VLOOKUP(A11952&amp;I11952,'County-level Emissions Factors'!$E$2:$F$12273,2,FALSE))</f>
        <v>3.7866222386770327</v>
      </c>
      <c r="K11952" s="19" t="s">
        <v>5473</v>
      </c>
      <c r="L11952" s="19" t="s">
        <v>5474</v>
      </c>
      <c r="M11952" s="38">
        <f t="shared" si="190"/>
        <v>28.355291946558978</v>
      </c>
      <c r="N11952" s="9" t="s">
        <v>5475</v>
      </c>
    </row>
    <row r="11953" spans="1:14">
      <c r="A11953" s="31" t="s">
        <v>4302</v>
      </c>
      <c r="B11953" s="31" t="s">
        <v>4181</v>
      </c>
      <c r="C11953" s="31" t="s">
        <v>1035</v>
      </c>
      <c r="D11953" s="31" t="s">
        <v>1908</v>
      </c>
      <c r="E11953" s="31" t="s">
        <v>17</v>
      </c>
      <c r="F11953" s="31" t="s">
        <v>4182</v>
      </c>
      <c r="G11953" s="24">
        <f>IF(ISERROR(VLOOKUP(A11953,'2011 County-Level Acres Tilled'!$A$2:$F$3069,6,FALSE)),0,VLOOKUP(A11953,'2011 County-Level Acres Tilled'!$A$2:$F$3069,6,FALSE))</f>
        <v>14481.807745478109</v>
      </c>
      <c r="H11953" s="32" t="s">
        <v>5474</v>
      </c>
      <c r="I11953" s="9" t="s">
        <v>5412</v>
      </c>
      <c r="J11953" s="36">
        <f>IF(ISERROR(VLOOKUP(A11953&amp;I11953,'County-level Emissions Factors'!$E$2:$F$12273,2,FALSE)),0,VLOOKUP(A11953&amp;I11953,'County-level Emissions Factors'!$E$2:$F$12273,2,FALSE))</f>
        <v>3.0943471602636663</v>
      </c>
      <c r="K11953" s="19" t="s">
        <v>5473</v>
      </c>
      <c r="L11953" s="19" t="s">
        <v>5474</v>
      </c>
      <c r="M11953" s="38">
        <f t="shared" si="190"/>
        <v>22.405870336352276</v>
      </c>
      <c r="N11953" s="9" t="s">
        <v>5475</v>
      </c>
    </row>
    <row r="11954" spans="1:14">
      <c r="A11954" s="31" t="s">
        <v>4303</v>
      </c>
      <c r="B11954" s="31" t="s">
        <v>4304</v>
      </c>
      <c r="C11954" s="31" t="s">
        <v>15</v>
      </c>
      <c r="D11954" s="31" t="s">
        <v>1743</v>
      </c>
      <c r="E11954" s="31" t="s">
        <v>17</v>
      </c>
      <c r="F11954" s="31" t="s">
        <v>4305</v>
      </c>
      <c r="G11954" s="24">
        <f>IF(ISERROR(VLOOKUP(A11954,'2011 County-Level Acres Tilled'!$A$2:$F$3069,6,FALSE)),0,VLOOKUP(A11954,'2011 County-Level Acres Tilled'!$A$2:$F$3069,6,FALSE))</f>
        <v>15803.047232835266</v>
      </c>
      <c r="H11954" s="32" t="s">
        <v>5474</v>
      </c>
      <c r="I11954" s="9" t="s">
        <v>5412</v>
      </c>
      <c r="J11954" s="36">
        <f>IF(ISERROR(VLOOKUP(A11954&amp;I11954,'County-level Emissions Factors'!$E$2:$F$12273,2,FALSE)),0,VLOOKUP(A11954&amp;I11954,'County-level Emissions Factors'!$E$2:$F$12273,2,FALSE))</f>
        <v>3.1444675170572531</v>
      </c>
      <c r="K11954" s="19" t="s">
        <v>5473</v>
      </c>
      <c r="L11954" s="19" t="s">
        <v>5474</v>
      </c>
      <c r="M11954" s="38">
        <f t="shared" si="190"/>
        <v>24.846084347086002</v>
      </c>
      <c r="N11954" s="9" t="s">
        <v>5475</v>
      </c>
    </row>
    <row r="11955" spans="1:14">
      <c r="A11955" s="31" t="s">
        <v>4306</v>
      </c>
      <c r="B11955" s="31" t="s">
        <v>4304</v>
      </c>
      <c r="C11955" s="31" t="s">
        <v>20</v>
      </c>
      <c r="D11955" s="31" t="s">
        <v>4307</v>
      </c>
      <c r="E11955" s="31" t="s">
        <v>17</v>
      </c>
      <c r="F11955" s="31" t="s">
        <v>4305</v>
      </c>
      <c r="G11955" s="24">
        <f>IF(ISERROR(VLOOKUP(A11955,'2011 County-Level Acres Tilled'!$A$2:$F$3069,6,FALSE)),0,VLOOKUP(A11955,'2011 County-Level Acres Tilled'!$A$2:$F$3069,6,FALSE))</f>
        <v>46378.887912824102</v>
      </c>
      <c r="H11955" s="32" t="s">
        <v>5474</v>
      </c>
      <c r="I11955" s="9" t="s">
        <v>5412</v>
      </c>
      <c r="J11955" s="36">
        <f>IF(ISERROR(VLOOKUP(A11955&amp;I11955,'County-level Emissions Factors'!$E$2:$F$12273,2,FALSE)),0,VLOOKUP(A11955&amp;I11955,'County-level Emissions Factors'!$E$2:$F$12273,2,FALSE))</f>
        <v>6.5106880301602263</v>
      </c>
      <c r="K11955" s="19" t="s">
        <v>5473</v>
      </c>
      <c r="L11955" s="19" t="s">
        <v>5474</v>
      </c>
      <c r="M11955" s="38">
        <f t="shared" si="190"/>
        <v>150.97923519308335</v>
      </c>
      <c r="N11955" s="9" t="s">
        <v>5475</v>
      </c>
    </row>
    <row r="11956" spans="1:14">
      <c r="A11956" s="31" t="s">
        <v>4308</v>
      </c>
      <c r="B11956" s="31" t="s">
        <v>4304</v>
      </c>
      <c r="C11956" s="31" t="s">
        <v>23</v>
      </c>
      <c r="D11956" s="31" t="s">
        <v>4309</v>
      </c>
      <c r="E11956" s="31" t="s">
        <v>17</v>
      </c>
      <c r="F11956" s="31" t="s">
        <v>4305</v>
      </c>
      <c r="G11956" s="24">
        <f>IF(ISERROR(VLOOKUP(A11956,'2011 County-Level Acres Tilled'!$A$2:$F$3069,6,FALSE)),0,VLOOKUP(A11956,'2011 County-Level Acres Tilled'!$A$2:$F$3069,6,FALSE))</f>
        <v>7519.5668339840122</v>
      </c>
      <c r="H11956" s="32" t="s">
        <v>5474</v>
      </c>
      <c r="I11956" s="9" t="s">
        <v>5412</v>
      </c>
      <c r="J11956" s="36">
        <f>IF(ISERROR(VLOOKUP(A11956&amp;I11956,'County-level Emissions Factors'!$E$2:$F$12273,2,FALSE)),0,VLOOKUP(A11956&amp;I11956,'County-level Emissions Factors'!$E$2:$F$12273,2,FALSE))</f>
        <v>3.8356190476190477</v>
      </c>
      <c r="K11956" s="19" t="s">
        <v>5473</v>
      </c>
      <c r="L11956" s="19" t="s">
        <v>5474</v>
      </c>
      <c r="M11956" s="38">
        <f t="shared" si="190"/>
        <v>14.421096889136766</v>
      </c>
      <c r="N11956" s="9" t="s">
        <v>5475</v>
      </c>
    </row>
    <row r="11957" spans="1:14">
      <c r="A11957" s="31" t="s">
        <v>4310</v>
      </c>
      <c r="B11957" s="31" t="s">
        <v>4304</v>
      </c>
      <c r="C11957" s="31" t="s">
        <v>26</v>
      </c>
      <c r="D11957" s="31" t="s">
        <v>4311</v>
      </c>
      <c r="E11957" s="31" t="s">
        <v>17</v>
      </c>
      <c r="F11957" s="31" t="s">
        <v>4305</v>
      </c>
      <c r="G11957" s="24">
        <f>IF(ISERROR(VLOOKUP(A11957,'2011 County-Level Acres Tilled'!$A$2:$F$3069,6,FALSE)),0,VLOOKUP(A11957,'2011 County-Level Acres Tilled'!$A$2:$F$3069,6,FALSE))</f>
        <v>3188.7912641874914</v>
      </c>
      <c r="H11957" s="32" t="s">
        <v>5474</v>
      </c>
      <c r="I11957" s="9" t="s">
        <v>5412</v>
      </c>
      <c r="J11957" s="36">
        <f>IF(ISERROR(VLOOKUP(A11957&amp;I11957,'County-level Emissions Factors'!$E$2:$F$12273,2,FALSE)),0,VLOOKUP(A11957&amp;I11957,'County-level Emissions Factors'!$E$2:$F$12273,2,FALSE))</f>
        <v>3.8903635314483549</v>
      </c>
      <c r="K11957" s="19" t="s">
        <v>5473</v>
      </c>
      <c r="L11957" s="19" t="s">
        <v>5474</v>
      </c>
      <c r="M11957" s="38">
        <f t="shared" si="190"/>
        <v>6.2027786217980569</v>
      </c>
      <c r="N11957" s="9" t="s">
        <v>5475</v>
      </c>
    </row>
    <row r="11958" spans="1:14">
      <c r="A11958" s="31" t="s">
        <v>4312</v>
      </c>
      <c r="B11958" s="31" t="s">
        <v>4304</v>
      </c>
      <c r="C11958" s="31" t="s">
        <v>29</v>
      </c>
      <c r="D11958" s="31" t="s">
        <v>4313</v>
      </c>
      <c r="E11958" s="31" t="s">
        <v>17</v>
      </c>
      <c r="F11958" s="31" t="s">
        <v>4305</v>
      </c>
      <c r="G11958" s="24">
        <f>IF(ISERROR(VLOOKUP(A11958,'2011 County-Level Acres Tilled'!$A$2:$F$3069,6,FALSE)),0,VLOOKUP(A11958,'2011 County-Level Acres Tilled'!$A$2:$F$3069,6,FALSE))</f>
        <v>66085.269677244709</v>
      </c>
      <c r="H11958" s="32" t="s">
        <v>5474</v>
      </c>
      <c r="I11958" s="9" t="s">
        <v>5412</v>
      </c>
      <c r="J11958" s="36">
        <f>IF(ISERROR(VLOOKUP(A11958&amp;I11958,'County-level Emissions Factors'!$E$2:$F$12273,2,FALSE)),0,VLOOKUP(A11958&amp;I11958,'County-level Emissions Factors'!$E$2:$F$12273,2,FALSE))</f>
        <v>9.5496169900463297</v>
      </c>
      <c r="K11958" s="19" t="s">
        <v>5473</v>
      </c>
      <c r="L11958" s="19" t="s">
        <v>5474</v>
      </c>
      <c r="M11958" s="38">
        <f t="shared" si="190"/>
        <v>315.54450705080478</v>
      </c>
      <c r="N11958" s="9" t="s">
        <v>5475</v>
      </c>
    </row>
    <row r="11959" spans="1:14">
      <c r="A11959" s="31" t="s">
        <v>4314</v>
      </c>
      <c r="B11959" s="31" t="s">
        <v>4304</v>
      </c>
      <c r="C11959" s="31" t="s">
        <v>32</v>
      </c>
      <c r="D11959" s="31" t="s">
        <v>3896</v>
      </c>
      <c r="E11959" s="31" t="s">
        <v>17</v>
      </c>
      <c r="F11959" s="31" t="s">
        <v>4305</v>
      </c>
      <c r="G11959" s="24">
        <f>IF(ISERROR(VLOOKUP(A11959,'2011 County-Level Acres Tilled'!$A$2:$F$3069,6,FALSE)),0,VLOOKUP(A11959,'2011 County-Level Acres Tilled'!$A$2:$F$3069,6,FALSE))</f>
        <v>90060.216501368312</v>
      </c>
      <c r="H11959" s="32" t="s">
        <v>5474</v>
      </c>
      <c r="I11959" s="9" t="s">
        <v>5412</v>
      </c>
      <c r="J11959" s="36">
        <f>IF(ISERROR(VLOOKUP(A11959&amp;I11959,'County-level Emissions Factors'!$E$2:$F$12273,2,FALSE)),0,VLOOKUP(A11959&amp;I11959,'County-level Emissions Factors'!$E$2:$F$12273,2,FALSE))</f>
        <v>7.1590875955943751</v>
      </c>
      <c r="K11959" s="19" t="s">
        <v>5473</v>
      </c>
      <c r="L11959" s="19" t="s">
        <v>5474</v>
      </c>
      <c r="M11959" s="38">
        <f t="shared" si="190"/>
        <v>322.3744894057449</v>
      </c>
      <c r="N11959" s="9" t="s">
        <v>5475</v>
      </c>
    </row>
    <row r="11960" spans="1:14">
      <c r="A11960" s="31" t="s">
        <v>4315</v>
      </c>
      <c r="B11960" s="31" t="s">
        <v>4304</v>
      </c>
      <c r="C11960" s="31" t="s">
        <v>35</v>
      </c>
      <c r="D11960" s="31" t="s">
        <v>4316</v>
      </c>
      <c r="E11960" s="31" t="s">
        <v>17</v>
      </c>
      <c r="F11960" s="31" t="s">
        <v>4305</v>
      </c>
      <c r="G11960" s="24">
        <f>IF(ISERROR(VLOOKUP(A11960,'2011 County-Level Acres Tilled'!$A$2:$F$3069,6,FALSE)),0,VLOOKUP(A11960,'2011 County-Level Acres Tilled'!$A$2:$F$3069,6,FALSE))</f>
        <v>46189.336692509874</v>
      </c>
      <c r="H11960" s="32" t="s">
        <v>5474</v>
      </c>
      <c r="I11960" s="9" t="s">
        <v>5412</v>
      </c>
      <c r="J11960" s="36">
        <f>IF(ISERROR(VLOOKUP(A11960&amp;I11960,'County-level Emissions Factors'!$E$2:$F$12273,2,FALSE)),0,VLOOKUP(A11960&amp;I11960,'County-level Emissions Factors'!$E$2:$F$12273,2,FALSE))</f>
        <v>5.141020335776779</v>
      </c>
      <c r="K11960" s="19" t="s">
        <v>5473</v>
      </c>
      <c r="L11960" s="19" t="s">
        <v>5474</v>
      </c>
      <c r="M11960" s="38">
        <f t="shared" si="190"/>
        <v>118.73015961611689</v>
      </c>
      <c r="N11960" s="9" t="s">
        <v>5475</v>
      </c>
    </row>
    <row r="11961" spans="1:14">
      <c r="A11961" s="31" t="s">
        <v>4317</v>
      </c>
      <c r="B11961" s="31" t="s">
        <v>4304</v>
      </c>
      <c r="C11961" s="31" t="s">
        <v>38</v>
      </c>
      <c r="D11961" s="31" t="s">
        <v>4318</v>
      </c>
      <c r="E11961" s="31" t="s">
        <v>17</v>
      </c>
      <c r="F11961" s="31" t="s">
        <v>4305</v>
      </c>
      <c r="G11961" s="24">
        <f>IF(ISERROR(VLOOKUP(A11961,'2011 County-Level Acres Tilled'!$A$2:$F$3069,6,FALSE)),0,VLOOKUP(A11961,'2011 County-Level Acres Tilled'!$A$2:$F$3069,6,FALSE))</f>
        <v>17518.824844485858</v>
      </c>
      <c r="H11961" s="32" t="s">
        <v>5474</v>
      </c>
      <c r="I11961" s="9" t="s">
        <v>5412</v>
      </c>
      <c r="J11961" s="36">
        <f>IF(ISERROR(VLOOKUP(A11961&amp;I11961,'County-level Emissions Factors'!$E$2:$F$12273,2,FALSE)),0,VLOOKUP(A11961&amp;I11961,'County-level Emissions Factors'!$E$2:$F$12273,2,FALSE))</f>
        <v>6.1372820919175908</v>
      </c>
      <c r="K11961" s="19" t="s">
        <v>5473</v>
      </c>
      <c r="L11961" s="19" t="s">
        <v>5474</v>
      </c>
      <c r="M11961" s="38">
        <f t="shared" si="190"/>
        <v>53.758984994752012</v>
      </c>
      <c r="N11961" s="9" t="s">
        <v>5475</v>
      </c>
    </row>
    <row r="11962" spans="1:14">
      <c r="A11962" s="31" t="s">
        <v>4319</v>
      </c>
      <c r="B11962" s="31" t="s">
        <v>4304</v>
      </c>
      <c r="C11962" s="31" t="s">
        <v>41</v>
      </c>
      <c r="D11962" s="31" t="s">
        <v>4320</v>
      </c>
      <c r="E11962" s="31" t="s">
        <v>17</v>
      </c>
      <c r="F11962" s="31" t="s">
        <v>4305</v>
      </c>
      <c r="G11962" s="24">
        <f>IF(ISERROR(VLOOKUP(A11962,'2011 County-Level Acres Tilled'!$A$2:$F$3069,6,FALSE)),0,VLOOKUP(A11962,'2011 County-Level Acres Tilled'!$A$2:$F$3069,6,FALSE))</f>
        <v>158424.31731215646</v>
      </c>
      <c r="H11962" s="32" t="s">
        <v>5474</v>
      </c>
      <c r="I11962" s="9" t="s">
        <v>5412</v>
      </c>
      <c r="J11962" s="36">
        <f>IF(ISERROR(VLOOKUP(A11962&amp;I11962,'County-level Emissions Factors'!$E$2:$F$12273,2,FALSE)),0,VLOOKUP(A11962&amp;I11962,'County-level Emissions Factors'!$E$2:$F$12273,2,FALSE))</f>
        <v>8.8263711178647295</v>
      </c>
      <c r="K11962" s="19" t="s">
        <v>5473</v>
      </c>
      <c r="L11962" s="19" t="s">
        <v>5474</v>
      </c>
      <c r="M11962" s="38">
        <f t="shared" si="190"/>
        <v>699.15590934572754</v>
      </c>
      <c r="N11962" s="9" t="s">
        <v>5475</v>
      </c>
    </row>
    <row r="11963" spans="1:14">
      <c r="A11963" s="31" t="s">
        <v>4321</v>
      </c>
      <c r="B11963" s="31" t="s">
        <v>4304</v>
      </c>
      <c r="C11963" s="31" t="s">
        <v>44</v>
      </c>
      <c r="D11963" s="31" t="s">
        <v>4322</v>
      </c>
      <c r="E11963" s="31" t="s">
        <v>17</v>
      </c>
      <c r="F11963" s="31" t="s">
        <v>4305</v>
      </c>
      <c r="G11963" s="24">
        <f>IF(ISERROR(VLOOKUP(A11963,'2011 County-Level Acres Tilled'!$A$2:$F$3069,6,FALSE)),0,VLOOKUP(A11963,'2011 County-Level Acres Tilled'!$A$2:$F$3069,6,FALSE))</f>
        <v>5266.9119224333945</v>
      </c>
      <c r="H11963" s="32" t="s">
        <v>5474</v>
      </c>
      <c r="I11963" s="9" t="s">
        <v>5412</v>
      </c>
      <c r="J11963" s="36">
        <f>IF(ISERROR(VLOOKUP(A11963&amp;I11963,'County-level Emissions Factors'!$E$2:$F$12273,2,FALSE)),0,VLOOKUP(A11963&amp;I11963,'County-level Emissions Factors'!$E$2:$F$12273,2,FALSE))</f>
        <v>3.0138666666666665</v>
      </c>
      <c r="K11963" s="19" t="s">
        <v>5473</v>
      </c>
      <c r="L11963" s="19" t="s">
        <v>5474</v>
      </c>
      <c r="M11963" s="38">
        <f t="shared" si="190"/>
        <v>7.9368851396456295</v>
      </c>
      <c r="N11963" s="9" t="s">
        <v>5475</v>
      </c>
    </row>
    <row r="11964" spans="1:14">
      <c r="A11964" s="31" t="s">
        <v>4323</v>
      </c>
      <c r="B11964" s="31" t="s">
        <v>4304</v>
      </c>
      <c r="C11964" s="31" t="s">
        <v>47</v>
      </c>
      <c r="D11964" s="31" t="s">
        <v>4324</v>
      </c>
      <c r="E11964" s="31" t="s">
        <v>17</v>
      </c>
      <c r="F11964" s="31" t="s">
        <v>4305</v>
      </c>
      <c r="G11964" s="24">
        <f>IF(ISERROR(VLOOKUP(A11964,'2011 County-Level Acres Tilled'!$A$2:$F$3069,6,FALSE)),0,VLOOKUP(A11964,'2011 County-Level Acres Tilled'!$A$2:$F$3069,6,FALSE))</f>
        <v>9887.8759748776429</v>
      </c>
      <c r="H11964" s="32" t="s">
        <v>5474</v>
      </c>
      <c r="I11964" s="9" t="s">
        <v>5412</v>
      </c>
      <c r="J11964" s="36">
        <f>IF(ISERROR(VLOOKUP(A11964&amp;I11964,'County-level Emissions Factors'!$E$2:$F$12273,2,FALSE)),0,VLOOKUP(A11964&amp;I11964,'County-level Emissions Factors'!$E$2:$F$12273,2,FALSE))</f>
        <v>4.4122857972698224</v>
      </c>
      <c r="K11964" s="19" t="s">
        <v>5473</v>
      </c>
      <c r="L11964" s="19" t="s">
        <v>5474</v>
      </c>
      <c r="M11964" s="38">
        <f t="shared" si="190"/>
        <v>21.814067364559062</v>
      </c>
      <c r="N11964" s="9" t="s">
        <v>5475</v>
      </c>
    </row>
    <row r="11965" spans="1:14">
      <c r="A11965" s="31" t="s">
        <v>4325</v>
      </c>
      <c r="B11965" s="31" t="s">
        <v>4304</v>
      </c>
      <c r="C11965" s="31" t="s">
        <v>50</v>
      </c>
      <c r="D11965" s="31" t="s">
        <v>4326</v>
      </c>
      <c r="E11965" s="31" t="s">
        <v>17</v>
      </c>
      <c r="F11965" s="31" t="s">
        <v>4305</v>
      </c>
      <c r="G11965" s="24">
        <f>IF(ISERROR(VLOOKUP(A11965,'2011 County-Level Acres Tilled'!$A$2:$F$3069,6,FALSE)),0,VLOOKUP(A11965,'2011 County-Level Acres Tilled'!$A$2:$F$3069,6,FALSE))</f>
        <v>91666.013062239057</v>
      </c>
      <c r="H11965" s="32" t="s">
        <v>5474</v>
      </c>
      <c r="I11965" s="9" t="s">
        <v>5412</v>
      </c>
      <c r="J11965" s="36">
        <f>IF(ISERROR(VLOOKUP(A11965&amp;I11965,'County-level Emissions Factors'!$E$2:$F$12273,2,FALSE)),0,VLOOKUP(A11965&amp;I11965,'County-level Emissions Factors'!$E$2:$F$12273,2,FALSE))</f>
        <v>7.1789871924388589</v>
      </c>
      <c r="K11965" s="19" t="s">
        <v>5473</v>
      </c>
      <c r="L11965" s="19" t="s">
        <v>5474</v>
      </c>
      <c r="M11965" s="38">
        <f t="shared" si="190"/>
        <v>329.03456687787366</v>
      </c>
      <c r="N11965" s="9" t="s">
        <v>5475</v>
      </c>
    </row>
    <row r="11966" spans="1:14">
      <c r="A11966" s="31" t="s">
        <v>4327</v>
      </c>
      <c r="B11966" s="31" t="s">
        <v>4304</v>
      </c>
      <c r="C11966" s="31" t="s">
        <v>53</v>
      </c>
      <c r="D11966" s="31" t="s">
        <v>4328</v>
      </c>
      <c r="E11966" s="31" t="s">
        <v>17</v>
      </c>
      <c r="F11966" s="31" t="s">
        <v>4305</v>
      </c>
      <c r="G11966" s="24">
        <f>IF(ISERROR(VLOOKUP(A11966,'2011 County-Level Acres Tilled'!$A$2:$F$3069,6,FALSE)),0,VLOOKUP(A11966,'2011 County-Level Acres Tilled'!$A$2:$F$3069,6,FALSE))</f>
        <v>41331.676477402041</v>
      </c>
      <c r="H11966" s="32" t="s">
        <v>5474</v>
      </c>
      <c r="I11966" s="9" t="s">
        <v>5412</v>
      </c>
      <c r="J11966" s="36">
        <f>IF(ISERROR(VLOOKUP(A11966&amp;I11966,'County-level Emissions Factors'!$E$2:$F$12273,2,FALSE)),0,VLOOKUP(A11966&amp;I11966,'County-level Emissions Factors'!$E$2:$F$12273,2,FALSE))</f>
        <v>10.021044265524031</v>
      </c>
      <c r="K11966" s="19" t="s">
        <v>5473</v>
      </c>
      <c r="L11966" s="19" t="s">
        <v>5474</v>
      </c>
      <c r="M11966" s="38">
        <f t="shared" si="190"/>
        <v>207.09327977418209</v>
      </c>
      <c r="N11966" s="9" t="s">
        <v>5475</v>
      </c>
    </row>
    <row r="11967" spans="1:14">
      <c r="A11967" s="31" t="s">
        <v>4329</v>
      </c>
      <c r="B11967" s="31" t="s">
        <v>4304</v>
      </c>
      <c r="C11967" s="31" t="s">
        <v>56</v>
      </c>
      <c r="D11967" s="31" t="s">
        <v>1925</v>
      </c>
      <c r="E11967" s="31" t="s">
        <v>17</v>
      </c>
      <c r="F11967" s="31" t="s">
        <v>4305</v>
      </c>
      <c r="G11967" s="24">
        <f>IF(ISERROR(VLOOKUP(A11967,'2011 County-Level Acres Tilled'!$A$2:$F$3069,6,FALSE)),0,VLOOKUP(A11967,'2011 County-Level Acres Tilled'!$A$2:$F$3069,6,FALSE))</f>
        <v>80465.984285460872</v>
      </c>
      <c r="H11967" s="32" t="s">
        <v>5474</v>
      </c>
      <c r="I11967" s="9" t="s">
        <v>5412</v>
      </c>
      <c r="J11967" s="36">
        <f>IF(ISERROR(VLOOKUP(A11967&amp;I11967,'County-level Emissions Factors'!$E$2:$F$12273,2,FALSE)),0,VLOOKUP(A11967&amp;I11967,'County-level Emissions Factors'!$E$2:$F$12273,2,FALSE))</f>
        <v>5.1529598283275551</v>
      </c>
      <c r="K11967" s="19" t="s">
        <v>5473</v>
      </c>
      <c r="L11967" s="19" t="s">
        <v>5474</v>
      </c>
      <c r="M11967" s="38">
        <f t="shared" si="190"/>
        <v>207.31899228490809</v>
      </c>
      <c r="N11967" s="9" t="s">
        <v>5475</v>
      </c>
    </row>
    <row r="11968" spans="1:14">
      <c r="A11968" s="31" t="s">
        <v>4330</v>
      </c>
      <c r="B11968" s="31" t="s">
        <v>4304</v>
      </c>
      <c r="C11968" s="31" t="s">
        <v>59</v>
      </c>
      <c r="D11968" s="31" t="s">
        <v>4331</v>
      </c>
      <c r="E11968" s="31" t="s">
        <v>17</v>
      </c>
      <c r="F11968" s="31" t="s">
        <v>4305</v>
      </c>
      <c r="G11968" s="24">
        <f>IF(ISERROR(VLOOKUP(A11968,'2011 County-Level Acres Tilled'!$A$2:$F$3069,6,FALSE)),0,VLOOKUP(A11968,'2011 County-Level Acres Tilled'!$A$2:$F$3069,6,FALSE))</f>
        <v>29397.684325979622</v>
      </c>
      <c r="H11968" s="32" t="s">
        <v>5474</v>
      </c>
      <c r="I11968" s="9" t="s">
        <v>5412</v>
      </c>
      <c r="J11968" s="36">
        <f>IF(ISERROR(VLOOKUP(A11968&amp;I11968,'County-level Emissions Factors'!$E$2:$F$12273,2,FALSE)),0,VLOOKUP(A11968&amp;I11968,'County-level Emissions Factors'!$E$2:$F$12273,2,FALSE))</f>
        <v>9.1605769230769223</v>
      </c>
      <c r="K11968" s="19" t="s">
        <v>5473</v>
      </c>
      <c r="L11968" s="19" t="s">
        <v>5474</v>
      </c>
      <c r="M11968" s="38">
        <f t="shared" si="190"/>
        <v>134.64987431423452</v>
      </c>
      <c r="N11968" s="9" t="s">
        <v>5475</v>
      </c>
    </row>
    <row r="11969" spans="1:14">
      <c r="A11969" s="31" t="s">
        <v>4332</v>
      </c>
      <c r="B11969" s="31" t="s">
        <v>4304</v>
      </c>
      <c r="C11969" s="31" t="s">
        <v>62</v>
      </c>
      <c r="D11969" s="31" t="s">
        <v>4333</v>
      </c>
      <c r="E11969" s="31" t="s">
        <v>17</v>
      </c>
      <c r="F11969" s="31" t="s">
        <v>4305</v>
      </c>
      <c r="G11969" s="24">
        <f>IF(ISERROR(VLOOKUP(A11969,'2011 County-Level Acres Tilled'!$A$2:$F$3069,6,FALSE)),0,VLOOKUP(A11969,'2011 County-Level Acres Tilled'!$A$2:$F$3069,6,FALSE))</f>
        <v>1652.3739042143952</v>
      </c>
      <c r="H11969" s="32" t="s">
        <v>5474</v>
      </c>
      <c r="I11969" s="9" t="s">
        <v>5412</v>
      </c>
      <c r="J11969" s="36">
        <f>IF(ISERROR(VLOOKUP(A11969&amp;I11969,'County-level Emissions Factors'!$E$2:$F$12273,2,FALSE)),0,VLOOKUP(A11969&amp;I11969,'County-level Emissions Factors'!$E$2:$F$12273,2,FALSE))</f>
        <v>5.9585185185185194</v>
      </c>
      <c r="K11969" s="19" t="s">
        <v>5473</v>
      </c>
      <c r="L11969" s="19" t="s">
        <v>5474</v>
      </c>
      <c r="M11969" s="38">
        <f t="shared" si="190"/>
        <v>4.9228502538891101</v>
      </c>
      <c r="N11969" s="9" t="s">
        <v>5475</v>
      </c>
    </row>
    <row r="11970" spans="1:14">
      <c r="A11970" s="31" t="s">
        <v>4334</v>
      </c>
      <c r="B11970" s="31" t="s">
        <v>4304</v>
      </c>
      <c r="C11970" s="31" t="s">
        <v>65</v>
      </c>
      <c r="D11970" s="31" t="s">
        <v>4335</v>
      </c>
      <c r="E11970" s="31" t="s">
        <v>17</v>
      </c>
      <c r="F11970" s="31" t="s">
        <v>4305</v>
      </c>
      <c r="G11970" s="24">
        <f>IF(ISERROR(VLOOKUP(A11970,'2011 County-Level Acres Tilled'!$A$2:$F$3069,6,FALSE)),0,VLOOKUP(A11970,'2011 County-Level Acres Tilled'!$A$2:$F$3069,6,FALSE))</f>
        <v>48863.975644917322</v>
      </c>
      <c r="H11970" s="32" t="s">
        <v>5474</v>
      </c>
      <c r="I11970" s="9" t="s">
        <v>5412</v>
      </c>
      <c r="J11970" s="36">
        <f>IF(ISERROR(VLOOKUP(A11970&amp;I11970,'County-level Emissions Factors'!$E$2:$F$12273,2,FALSE)),0,VLOOKUP(A11970&amp;I11970,'County-level Emissions Factors'!$E$2:$F$12273,2,FALSE))</f>
        <v>7.6399381560745381</v>
      </c>
      <c r="K11970" s="19" t="s">
        <v>5473</v>
      </c>
      <c r="L11970" s="19" t="s">
        <v>5474</v>
      </c>
      <c r="M11970" s="38">
        <f t="shared" si="190"/>
        <v>186.65887599355037</v>
      </c>
      <c r="N11970" s="9" t="s">
        <v>5475</v>
      </c>
    </row>
    <row r="11971" spans="1:14">
      <c r="A11971" s="31" t="s">
        <v>4336</v>
      </c>
      <c r="B11971" s="31" t="s">
        <v>4304</v>
      </c>
      <c r="C11971" s="31" t="s">
        <v>68</v>
      </c>
      <c r="D11971" s="31" t="s">
        <v>4337</v>
      </c>
      <c r="E11971" s="31" t="s">
        <v>17</v>
      </c>
      <c r="F11971" s="31" t="s">
        <v>4305</v>
      </c>
      <c r="G11971" s="24">
        <f>IF(ISERROR(VLOOKUP(A11971,'2011 County-Level Acres Tilled'!$A$2:$F$3069,6,FALSE)),0,VLOOKUP(A11971,'2011 County-Level Acres Tilled'!$A$2:$F$3069,6,FALSE))</f>
        <v>19446.900668871032</v>
      </c>
      <c r="H11971" s="32" t="s">
        <v>5474</v>
      </c>
      <c r="I11971" s="9" t="s">
        <v>5412</v>
      </c>
      <c r="J11971" s="36">
        <f>IF(ISERROR(VLOOKUP(A11971&amp;I11971,'County-level Emissions Factors'!$E$2:$F$12273,2,FALSE)),0,VLOOKUP(A11971&amp;I11971,'County-level Emissions Factors'!$E$2:$F$12273,2,FALSE))</f>
        <v>5.9438813349814588</v>
      </c>
      <c r="K11971" s="19" t="s">
        <v>5473</v>
      </c>
      <c r="L11971" s="19" t="s">
        <v>5474</v>
      </c>
      <c r="M11971" s="38">
        <f t="shared" si="190"/>
        <v>57.795034954470488</v>
      </c>
      <c r="N11971" s="9" t="s">
        <v>5475</v>
      </c>
    </row>
    <row r="11972" spans="1:14">
      <c r="A11972" s="31" t="s">
        <v>4338</v>
      </c>
      <c r="B11972" s="31" t="s">
        <v>4304</v>
      </c>
      <c r="C11972" s="31" t="s">
        <v>71</v>
      </c>
      <c r="D11972" s="31" t="s">
        <v>4339</v>
      </c>
      <c r="E11972" s="31" t="s">
        <v>17</v>
      </c>
      <c r="F11972" s="31" t="s">
        <v>4305</v>
      </c>
      <c r="G11972" s="24">
        <f>IF(ISERROR(VLOOKUP(A11972,'2011 County-Level Acres Tilled'!$A$2:$F$3069,6,FALSE)),0,VLOOKUP(A11972,'2011 County-Level Acres Tilled'!$A$2:$F$3069,6,FALSE))</f>
        <v>33158.086209259549</v>
      </c>
      <c r="H11972" s="32" t="s">
        <v>5474</v>
      </c>
      <c r="I11972" s="9" t="s">
        <v>5412</v>
      </c>
      <c r="J11972" s="36">
        <f>IF(ISERROR(VLOOKUP(A11972&amp;I11972,'County-level Emissions Factors'!$E$2:$F$12273,2,FALSE)),0,VLOOKUP(A11972&amp;I11972,'County-level Emissions Factors'!$E$2:$F$12273,2,FALSE))</f>
        <v>8.9573658102473672</v>
      </c>
      <c r="K11972" s="19" t="s">
        <v>5473</v>
      </c>
      <c r="L11972" s="19" t="s">
        <v>5474</v>
      </c>
      <c r="M11972" s="38">
        <f t="shared" si="190"/>
        <v>148.50455387202811</v>
      </c>
      <c r="N11972" s="9" t="s">
        <v>5475</v>
      </c>
    </row>
    <row r="11973" spans="1:14">
      <c r="A11973" s="31" t="s">
        <v>4340</v>
      </c>
      <c r="B11973" s="31" t="s">
        <v>4304</v>
      </c>
      <c r="C11973" s="31" t="s">
        <v>74</v>
      </c>
      <c r="D11973" s="31" t="s">
        <v>4341</v>
      </c>
      <c r="E11973" s="31" t="s">
        <v>17</v>
      </c>
      <c r="F11973" s="31" t="s">
        <v>4305</v>
      </c>
      <c r="G11973" s="24">
        <f>IF(ISERROR(VLOOKUP(A11973,'2011 County-Level Acres Tilled'!$A$2:$F$3069,6,FALSE)),0,VLOOKUP(A11973,'2011 County-Level Acres Tilled'!$A$2:$F$3069,6,FALSE))</f>
        <v>63416.958913455819</v>
      </c>
      <c r="H11973" s="32" t="s">
        <v>5474</v>
      </c>
      <c r="I11973" s="9" t="s">
        <v>5412</v>
      </c>
      <c r="J11973" s="36">
        <f>IF(ISERROR(VLOOKUP(A11973&amp;I11973,'County-level Emissions Factors'!$E$2:$F$12273,2,FALSE)),0,VLOOKUP(A11973&amp;I11973,'County-level Emissions Factors'!$E$2:$F$12273,2,FALSE))</f>
        <v>5.2674413818650789</v>
      </c>
      <c r="K11973" s="19" t="s">
        <v>5473</v>
      </c>
      <c r="L11973" s="19" t="s">
        <v>5474</v>
      </c>
      <c r="M11973" s="38">
        <f t="shared" si="190"/>
        <v>167.02255684638735</v>
      </c>
      <c r="N11973" s="9" t="s">
        <v>5475</v>
      </c>
    </row>
    <row r="11974" spans="1:14">
      <c r="A11974" s="31" t="s">
        <v>4342</v>
      </c>
      <c r="B11974" s="31" t="s">
        <v>4304</v>
      </c>
      <c r="C11974" s="31" t="s">
        <v>77</v>
      </c>
      <c r="D11974" s="31" t="s">
        <v>4343</v>
      </c>
      <c r="E11974" s="31" t="s">
        <v>17</v>
      </c>
      <c r="F11974" s="31" t="s">
        <v>4305</v>
      </c>
      <c r="G11974" s="24">
        <f>IF(ISERROR(VLOOKUP(A11974,'2011 County-Level Acres Tilled'!$A$2:$F$3069,6,FALSE)),0,VLOOKUP(A11974,'2011 County-Level Acres Tilled'!$A$2:$F$3069,6,FALSE))</f>
        <v>27608.814417387148</v>
      </c>
      <c r="H11974" s="32" t="s">
        <v>5474</v>
      </c>
      <c r="I11974" s="9" t="s">
        <v>5412</v>
      </c>
      <c r="J11974" s="36">
        <f>IF(ISERROR(VLOOKUP(A11974&amp;I11974,'County-level Emissions Factors'!$E$2:$F$12273,2,FALSE)),0,VLOOKUP(A11974&amp;I11974,'County-level Emissions Factors'!$E$2:$F$12273,2,FALSE))</f>
        <v>8.1149821304604934</v>
      </c>
      <c r="K11974" s="19" t="s">
        <v>5473</v>
      </c>
      <c r="L11974" s="19" t="s">
        <v>5474</v>
      </c>
      <c r="M11974" s="38">
        <f t="shared" si="190"/>
        <v>112.02251782014837</v>
      </c>
      <c r="N11974" s="9" t="s">
        <v>5475</v>
      </c>
    </row>
    <row r="11975" spans="1:14">
      <c r="A11975" s="31" t="s">
        <v>4344</v>
      </c>
      <c r="B11975" s="31" t="s">
        <v>4304</v>
      </c>
      <c r="C11975" s="31" t="s">
        <v>80</v>
      </c>
      <c r="D11975" s="31" t="s">
        <v>4345</v>
      </c>
      <c r="E11975" s="31" t="s">
        <v>17</v>
      </c>
      <c r="F11975" s="31" t="s">
        <v>4305</v>
      </c>
      <c r="G11975" s="24">
        <f>IF(ISERROR(VLOOKUP(A11975,'2011 County-Level Acres Tilled'!$A$2:$F$3069,6,FALSE)),0,VLOOKUP(A11975,'2011 County-Level Acres Tilled'!$A$2:$F$3069,6,FALSE))</f>
        <v>0</v>
      </c>
      <c r="H11975" s="32" t="s">
        <v>5474</v>
      </c>
      <c r="I11975" s="9" t="s">
        <v>5412</v>
      </c>
      <c r="J11975" s="36">
        <f>IF(ISERROR(VLOOKUP(A11975&amp;I11975,'County-level Emissions Factors'!$E$2:$F$12273,2,FALSE)),0,VLOOKUP(A11975&amp;I11975,'County-level Emissions Factors'!$E$2:$F$12273,2,FALSE))</f>
        <v>0</v>
      </c>
      <c r="K11975" s="19" t="s">
        <v>5473</v>
      </c>
      <c r="L11975" s="19" t="s">
        <v>5474</v>
      </c>
      <c r="M11975" s="38">
        <f t="shared" si="190"/>
        <v>0</v>
      </c>
      <c r="N11975" s="9" t="s">
        <v>5475</v>
      </c>
    </row>
    <row r="11976" spans="1:14">
      <c r="A11976" s="31" t="s">
        <v>4346</v>
      </c>
      <c r="B11976" s="31" t="s">
        <v>4304</v>
      </c>
      <c r="C11976" s="31" t="s">
        <v>83</v>
      </c>
      <c r="D11976" s="31" t="s">
        <v>4347</v>
      </c>
      <c r="E11976" s="31" t="s">
        <v>17</v>
      </c>
      <c r="F11976" s="31" t="s">
        <v>4305</v>
      </c>
      <c r="G11976" s="24">
        <f>IF(ISERROR(VLOOKUP(A11976,'2011 County-Level Acres Tilled'!$A$2:$F$3069,6,FALSE)),0,VLOOKUP(A11976,'2011 County-Level Acres Tilled'!$A$2:$F$3069,6,FALSE))</f>
        <v>71345.421492866881</v>
      </c>
      <c r="H11976" s="32" t="s">
        <v>5474</v>
      </c>
      <c r="I11976" s="9" t="s">
        <v>5412</v>
      </c>
      <c r="J11976" s="36">
        <f>IF(ISERROR(VLOOKUP(A11976&amp;I11976,'County-level Emissions Factors'!$E$2:$F$12273,2,FALSE)),0,VLOOKUP(A11976&amp;I11976,'County-level Emissions Factors'!$E$2:$F$12273,2,FALSE))</f>
        <v>9.2364966401088768</v>
      </c>
      <c r="K11976" s="19" t="s">
        <v>5473</v>
      </c>
      <c r="L11976" s="19" t="s">
        <v>5474</v>
      </c>
      <c r="M11976" s="38">
        <f t="shared" si="190"/>
        <v>329.49087295300831</v>
      </c>
      <c r="N11976" s="9" t="s">
        <v>5475</v>
      </c>
    </row>
    <row r="11977" spans="1:14">
      <c r="A11977" s="31" t="s">
        <v>4348</v>
      </c>
      <c r="B11977" s="31" t="s">
        <v>4304</v>
      </c>
      <c r="C11977" s="31" t="s">
        <v>86</v>
      </c>
      <c r="D11977" s="31" t="s">
        <v>882</v>
      </c>
      <c r="E11977" s="31" t="s">
        <v>17</v>
      </c>
      <c r="F11977" s="31" t="s">
        <v>4305</v>
      </c>
      <c r="G11977" s="24">
        <f>IF(ISERROR(VLOOKUP(A11977,'2011 County-Level Acres Tilled'!$A$2:$F$3069,6,FALSE)),0,VLOOKUP(A11977,'2011 County-Level Acres Tilled'!$A$2:$F$3069,6,FALSE))</f>
        <v>14830.157686604725</v>
      </c>
      <c r="H11977" s="32" t="s">
        <v>5474</v>
      </c>
      <c r="I11977" s="9" t="s">
        <v>5412</v>
      </c>
      <c r="J11977" s="36">
        <f>IF(ISERROR(VLOOKUP(A11977&amp;I11977,'County-level Emissions Factors'!$E$2:$F$12273,2,FALSE)),0,VLOOKUP(A11977&amp;I11977,'County-level Emissions Factors'!$E$2:$F$12273,2,FALSE))</f>
        <v>3.0753390256152677</v>
      </c>
      <c r="K11977" s="19" t="s">
        <v>5473</v>
      </c>
      <c r="L11977" s="19" t="s">
        <v>5474</v>
      </c>
      <c r="M11977" s="38">
        <f t="shared" si="190"/>
        <v>22.803881344821875</v>
      </c>
      <c r="N11977" s="9" t="s">
        <v>5475</v>
      </c>
    </row>
    <row r="11978" spans="1:14">
      <c r="A11978" s="31" t="s">
        <v>4349</v>
      </c>
      <c r="B11978" s="31" t="s">
        <v>4304</v>
      </c>
      <c r="C11978" s="31" t="s">
        <v>89</v>
      </c>
      <c r="D11978" s="31" t="s">
        <v>1307</v>
      </c>
      <c r="E11978" s="31" t="s">
        <v>17</v>
      </c>
      <c r="F11978" s="31" t="s">
        <v>4305</v>
      </c>
      <c r="G11978" s="24">
        <f>IF(ISERROR(VLOOKUP(A11978,'2011 County-Level Acres Tilled'!$A$2:$F$3069,6,FALSE)),0,VLOOKUP(A11978,'2011 County-Level Acres Tilled'!$A$2:$F$3069,6,FALSE))</f>
        <v>21374.119557662354</v>
      </c>
      <c r="H11978" s="32" t="s">
        <v>5474</v>
      </c>
      <c r="I11978" s="9" t="s">
        <v>5412</v>
      </c>
      <c r="J11978" s="36">
        <f>IF(ISERROR(VLOOKUP(A11978&amp;I11978,'County-level Emissions Factors'!$E$2:$F$12273,2,FALSE)),0,VLOOKUP(A11978&amp;I11978,'County-level Emissions Factors'!$E$2:$F$12273,2,FALSE))</f>
        <v>6.6901647698318332</v>
      </c>
      <c r="K11978" s="19" t="s">
        <v>5473</v>
      </c>
      <c r="L11978" s="19" t="s">
        <v>5474</v>
      </c>
      <c r="M11978" s="38">
        <f t="shared" si="190"/>
        <v>71.498190825423123</v>
      </c>
      <c r="N11978" s="9" t="s">
        <v>5475</v>
      </c>
    </row>
    <row r="11979" spans="1:14">
      <c r="A11979" s="31" t="s">
        <v>4350</v>
      </c>
      <c r="B11979" s="31" t="s">
        <v>4304</v>
      </c>
      <c r="C11979" s="31" t="s">
        <v>92</v>
      </c>
      <c r="D11979" s="31" t="s">
        <v>4351</v>
      </c>
      <c r="E11979" s="31" t="s">
        <v>17</v>
      </c>
      <c r="F11979" s="31" t="s">
        <v>4305</v>
      </c>
      <c r="G11979" s="24">
        <f>IF(ISERROR(VLOOKUP(A11979,'2011 County-Level Acres Tilled'!$A$2:$F$3069,6,FALSE)),0,VLOOKUP(A11979,'2011 County-Level Acres Tilled'!$A$2:$F$3069,6,FALSE))</f>
        <v>33637.254118711404</v>
      </c>
      <c r="H11979" s="32" t="s">
        <v>5474</v>
      </c>
      <c r="I11979" s="9" t="s">
        <v>5412</v>
      </c>
      <c r="J11979" s="36">
        <f>IF(ISERROR(VLOOKUP(A11979&amp;I11979,'County-level Emissions Factors'!$E$2:$F$12273,2,FALSE)),0,VLOOKUP(A11979&amp;I11979,'County-level Emissions Factors'!$E$2:$F$12273,2,FALSE))</f>
        <v>10.455025507920881</v>
      </c>
      <c r="K11979" s="19" t="s">
        <v>5473</v>
      </c>
      <c r="L11979" s="19" t="s">
        <v>5474</v>
      </c>
      <c r="M11979" s="38">
        <f t="shared" ref="M11979:M12042" si="191">G11979*J11979/2000</f>
        <v>175.83917491377224</v>
      </c>
      <c r="N11979" s="9" t="s">
        <v>5475</v>
      </c>
    </row>
    <row r="11980" spans="1:14">
      <c r="A11980" s="31" t="s">
        <v>4352</v>
      </c>
      <c r="B11980" s="31" t="s">
        <v>4304</v>
      </c>
      <c r="C11980" s="31" t="s">
        <v>95</v>
      </c>
      <c r="D11980" s="31" t="s">
        <v>4353</v>
      </c>
      <c r="E11980" s="31" t="s">
        <v>17</v>
      </c>
      <c r="F11980" s="31" t="s">
        <v>4305</v>
      </c>
      <c r="G11980" s="24">
        <f>IF(ISERROR(VLOOKUP(A11980,'2011 County-Level Acres Tilled'!$A$2:$F$3069,6,FALSE)),0,VLOOKUP(A11980,'2011 County-Level Acres Tilled'!$A$2:$F$3069,6,FALSE))</f>
        <v>6266.9667996625039</v>
      </c>
      <c r="H11980" s="32" t="s">
        <v>5474</v>
      </c>
      <c r="I11980" s="9" t="s">
        <v>5412</v>
      </c>
      <c r="J11980" s="36">
        <f>IF(ISERROR(VLOOKUP(A11980&amp;I11980,'County-level Emissions Factors'!$E$2:$F$12273,2,FALSE)),0,VLOOKUP(A11980&amp;I11980,'County-level Emissions Factors'!$E$2:$F$12273,2,FALSE))</f>
        <v>3.6150553877139981</v>
      </c>
      <c r="K11980" s="19" t="s">
        <v>5473</v>
      </c>
      <c r="L11980" s="19" t="s">
        <v>5474</v>
      </c>
      <c r="M11980" s="38">
        <f t="shared" si="191"/>
        <v>11.327716046872343</v>
      </c>
      <c r="N11980" s="9" t="s">
        <v>5475</v>
      </c>
    </row>
    <row r="11981" spans="1:14">
      <c r="A11981" s="31" t="s">
        <v>4354</v>
      </c>
      <c r="B11981" s="31" t="s">
        <v>4304</v>
      </c>
      <c r="C11981" s="31" t="s">
        <v>98</v>
      </c>
      <c r="D11981" s="31" t="s">
        <v>1942</v>
      </c>
      <c r="E11981" s="31" t="s">
        <v>17</v>
      </c>
      <c r="F11981" s="31" t="s">
        <v>4305</v>
      </c>
      <c r="G11981" s="24">
        <f>IF(ISERROR(VLOOKUP(A11981,'2011 County-Level Acres Tilled'!$A$2:$F$3069,6,FALSE)),0,VLOOKUP(A11981,'2011 County-Level Acres Tilled'!$A$2:$F$3069,6,FALSE))</f>
        <v>12510.286340802002</v>
      </c>
      <c r="H11981" s="32" t="s">
        <v>5474</v>
      </c>
      <c r="I11981" s="9" t="s">
        <v>5412</v>
      </c>
      <c r="J11981" s="36">
        <f>IF(ISERROR(VLOOKUP(A11981&amp;I11981,'County-level Emissions Factors'!$E$2:$F$12273,2,FALSE)),0,VLOOKUP(A11981&amp;I11981,'County-level Emissions Factors'!$E$2:$F$12273,2,FALSE))</f>
        <v>9.7983838383838364</v>
      </c>
      <c r="K11981" s="19" t="s">
        <v>5473</v>
      </c>
      <c r="L11981" s="19" t="s">
        <v>5474</v>
      </c>
      <c r="M11981" s="38">
        <f t="shared" si="191"/>
        <v>61.290293747634195</v>
      </c>
      <c r="N11981" s="9" t="s">
        <v>5475</v>
      </c>
    </row>
    <row r="11982" spans="1:14">
      <c r="A11982" s="31" t="s">
        <v>4355</v>
      </c>
      <c r="B11982" s="31" t="s">
        <v>4304</v>
      </c>
      <c r="C11982" s="31" t="s">
        <v>101</v>
      </c>
      <c r="D11982" s="31" t="s">
        <v>39</v>
      </c>
      <c r="E11982" s="31" t="s">
        <v>17</v>
      </c>
      <c r="F11982" s="31" t="s">
        <v>4305</v>
      </c>
      <c r="G11982" s="24">
        <f>IF(ISERROR(VLOOKUP(A11982,'2011 County-Level Acres Tilled'!$A$2:$F$3069,6,FALSE)),0,VLOOKUP(A11982,'2011 County-Level Acres Tilled'!$A$2:$F$3069,6,FALSE))</f>
        <v>39322.754646103793</v>
      </c>
      <c r="H11982" s="32" t="s">
        <v>5474</v>
      </c>
      <c r="I11982" s="9" t="s">
        <v>5412</v>
      </c>
      <c r="J11982" s="36">
        <f>IF(ISERROR(VLOOKUP(A11982&amp;I11982,'County-level Emissions Factors'!$E$2:$F$12273,2,FALSE)),0,VLOOKUP(A11982&amp;I11982,'County-level Emissions Factors'!$E$2:$F$12273,2,FALSE))</f>
        <v>10.446544460890358</v>
      </c>
      <c r="K11982" s="19" t="s">
        <v>5473</v>
      </c>
      <c r="L11982" s="19" t="s">
        <v>5474</v>
      </c>
      <c r="M11982" s="38">
        <f t="shared" si="191"/>
        <v>205.39345236760309</v>
      </c>
      <c r="N11982" s="9" t="s">
        <v>5475</v>
      </c>
    </row>
    <row r="11983" spans="1:14">
      <c r="A11983" s="31" t="s">
        <v>4356</v>
      </c>
      <c r="B11983" s="31" t="s">
        <v>4304</v>
      </c>
      <c r="C11983" s="31" t="s">
        <v>104</v>
      </c>
      <c r="D11983" s="31" t="s">
        <v>4357</v>
      </c>
      <c r="E11983" s="31" t="s">
        <v>17</v>
      </c>
      <c r="F11983" s="31" t="s">
        <v>4305</v>
      </c>
      <c r="G11983" s="24">
        <f>IF(ISERROR(VLOOKUP(A11983,'2011 County-Level Acres Tilled'!$A$2:$F$3069,6,FALSE)),0,VLOOKUP(A11983,'2011 County-Level Acres Tilled'!$A$2:$F$3069,6,FALSE))</f>
        <v>438929.47678342299</v>
      </c>
      <c r="H11983" s="32" t="s">
        <v>5474</v>
      </c>
      <c r="I11983" s="9" t="s">
        <v>5412</v>
      </c>
      <c r="J11983" s="36">
        <f>IF(ISERROR(VLOOKUP(A11983&amp;I11983,'County-level Emissions Factors'!$E$2:$F$12273,2,FALSE)),0,VLOOKUP(A11983&amp;I11983,'County-level Emissions Factors'!$E$2:$F$12273,2,FALSE))</f>
        <v>2.1793817421192783</v>
      </c>
      <c r="K11983" s="19" t="s">
        <v>5473</v>
      </c>
      <c r="L11983" s="19" t="s">
        <v>5474</v>
      </c>
      <c r="M11983" s="38">
        <f t="shared" si="191"/>
        <v>478.29744388987984</v>
      </c>
      <c r="N11983" s="9" t="s">
        <v>5475</v>
      </c>
    </row>
    <row r="11984" spans="1:14">
      <c r="A11984" s="31" t="s">
        <v>4358</v>
      </c>
      <c r="B11984" s="31" t="s">
        <v>4304</v>
      </c>
      <c r="C11984" s="31" t="s">
        <v>107</v>
      </c>
      <c r="D11984" s="31" t="s">
        <v>2114</v>
      </c>
      <c r="E11984" s="31" t="s">
        <v>17</v>
      </c>
      <c r="F11984" s="31" t="s">
        <v>4305</v>
      </c>
      <c r="G11984" s="24">
        <f>IF(ISERROR(VLOOKUP(A11984,'2011 County-Level Acres Tilled'!$A$2:$F$3069,6,FALSE)),0,VLOOKUP(A11984,'2011 County-Level Acres Tilled'!$A$2:$F$3069,6,FALSE))</f>
        <v>156138.70712446218</v>
      </c>
      <c r="H11984" s="32" t="s">
        <v>5474</v>
      </c>
      <c r="I11984" s="9" t="s">
        <v>5412</v>
      </c>
      <c r="J11984" s="36">
        <f>IF(ISERROR(VLOOKUP(A11984&amp;I11984,'County-level Emissions Factors'!$E$2:$F$12273,2,FALSE)),0,VLOOKUP(A11984&amp;I11984,'County-level Emissions Factors'!$E$2:$F$12273,2,FALSE))</f>
        <v>7.8049070043529865</v>
      </c>
      <c r="K11984" s="19" t="s">
        <v>5473</v>
      </c>
      <c r="L11984" s="19" t="s">
        <v>5474</v>
      </c>
      <c r="M11984" s="38">
        <f t="shared" si="191"/>
        <v>609.32404444316717</v>
      </c>
      <c r="N11984" s="9" t="s">
        <v>5475</v>
      </c>
    </row>
    <row r="11985" spans="1:14">
      <c r="A11985" s="31" t="s">
        <v>4359</v>
      </c>
      <c r="B11985" s="31" t="s">
        <v>4304</v>
      </c>
      <c r="C11985" s="31" t="s">
        <v>110</v>
      </c>
      <c r="D11985" s="31" t="s">
        <v>4360</v>
      </c>
      <c r="E11985" s="31" t="s">
        <v>17</v>
      </c>
      <c r="F11985" s="31" t="s">
        <v>4305</v>
      </c>
      <c r="G11985" s="24">
        <f>IF(ISERROR(VLOOKUP(A11985,'2011 County-Level Acres Tilled'!$A$2:$F$3069,6,FALSE)),0,VLOOKUP(A11985,'2011 County-Level Acres Tilled'!$A$2:$F$3069,6,FALSE))</f>
        <v>3447.34882979965</v>
      </c>
      <c r="H11985" s="32" t="s">
        <v>5474</v>
      </c>
      <c r="I11985" s="9" t="s">
        <v>5412</v>
      </c>
      <c r="J11985" s="36">
        <f>IF(ISERROR(VLOOKUP(A11985&amp;I11985,'County-level Emissions Factors'!$E$2:$F$12273,2,FALSE)),0,VLOOKUP(A11985&amp;I11985,'County-level Emissions Factors'!$E$2:$F$12273,2,FALSE))</f>
        <v>2.8884210526315783</v>
      </c>
      <c r="K11985" s="19" t="s">
        <v>5473</v>
      </c>
      <c r="L11985" s="19" t="s">
        <v>5474</v>
      </c>
      <c r="M11985" s="38">
        <f t="shared" si="191"/>
        <v>4.9786974678790719</v>
      </c>
      <c r="N11985" s="9" t="s">
        <v>5475</v>
      </c>
    </row>
    <row r="11986" spans="1:14">
      <c r="A11986" s="31" t="s">
        <v>4361</v>
      </c>
      <c r="B11986" s="31" t="s">
        <v>4304</v>
      </c>
      <c r="C11986" s="31" t="s">
        <v>113</v>
      </c>
      <c r="D11986" s="31" t="s">
        <v>4362</v>
      </c>
      <c r="E11986" s="31" t="s">
        <v>17</v>
      </c>
      <c r="F11986" s="31" t="s">
        <v>4305</v>
      </c>
      <c r="G11986" s="24">
        <f>IF(ISERROR(VLOOKUP(A11986,'2011 County-Level Acres Tilled'!$A$2:$F$3069,6,FALSE)),0,VLOOKUP(A11986,'2011 County-Level Acres Tilled'!$A$2:$F$3069,6,FALSE))</f>
        <v>165751.05923053765</v>
      </c>
      <c r="H11986" s="32" t="s">
        <v>5474</v>
      </c>
      <c r="I11986" s="9" t="s">
        <v>5412</v>
      </c>
      <c r="J11986" s="36">
        <f>IF(ISERROR(VLOOKUP(A11986&amp;I11986,'County-level Emissions Factors'!$E$2:$F$12273,2,FALSE)),0,VLOOKUP(A11986&amp;I11986,'County-level Emissions Factors'!$E$2:$F$12273,2,FALSE))</f>
        <v>7.3342465218833537</v>
      </c>
      <c r="K11986" s="19" t="s">
        <v>5473</v>
      </c>
      <c r="L11986" s="19" t="s">
        <v>5474</v>
      </c>
      <c r="M11986" s="38">
        <f t="shared" si="191"/>
        <v>607.82956483002624</v>
      </c>
      <c r="N11986" s="9" t="s">
        <v>5475</v>
      </c>
    </row>
    <row r="11987" spans="1:14">
      <c r="A11987" s="31" t="s">
        <v>4363</v>
      </c>
      <c r="B11987" s="31" t="s">
        <v>4304</v>
      </c>
      <c r="C11987" s="31" t="s">
        <v>116</v>
      </c>
      <c r="D11987" s="31" t="s">
        <v>1313</v>
      </c>
      <c r="E11987" s="31" t="s">
        <v>17</v>
      </c>
      <c r="F11987" s="31" t="s">
        <v>4305</v>
      </c>
      <c r="G11987" s="24">
        <f>IF(ISERROR(VLOOKUP(A11987,'2011 County-Level Acres Tilled'!$A$2:$F$3069,6,FALSE)),0,VLOOKUP(A11987,'2011 County-Level Acres Tilled'!$A$2:$F$3069,6,FALSE))</f>
        <v>1993.8650306748459</v>
      </c>
      <c r="H11987" s="32" t="s">
        <v>5474</v>
      </c>
      <c r="I11987" s="9" t="s">
        <v>5412</v>
      </c>
      <c r="J11987" s="36">
        <f>IF(ISERROR(VLOOKUP(A11987&amp;I11987,'County-level Emissions Factors'!$E$2:$F$12273,2,FALSE)),0,VLOOKUP(A11987&amp;I11987,'County-level Emissions Factors'!$E$2:$F$12273,2,FALSE))</f>
        <v>1.6569999999999998</v>
      </c>
      <c r="K11987" s="19" t="s">
        <v>5473</v>
      </c>
      <c r="L11987" s="19" t="s">
        <v>5474</v>
      </c>
      <c r="M11987" s="38">
        <f t="shared" si="191"/>
        <v>1.6519171779141097</v>
      </c>
      <c r="N11987" s="9" t="s">
        <v>5475</v>
      </c>
    </row>
    <row r="11988" spans="1:14">
      <c r="A11988" s="31" t="s">
        <v>4364</v>
      </c>
      <c r="B11988" s="31" t="s">
        <v>4304</v>
      </c>
      <c r="C11988" s="31" t="s">
        <v>119</v>
      </c>
      <c r="D11988" s="31" t="s">
        <v>4365</v>
      </c>
      <c r="E11988" s="31" t="s">
        <v>17</v>
      </c>
      <c r="F11988" s="31" t="s">
        <v>4305</v>
      </c>
      <c r="G11988" s="24">
        <f>IF(ISERROR(VLOOKUP(A11988,'2011 County-Level Acres Tilled'!$A$2:$F$3069,6,FALSE)),0,VLOOKUP(A11988,'2011 County-Level Acres Tilled'!$A$2:$F$3069,6,FALSE))</f>
        <v>302666.99586894596</v>
      </c>
      <c r="H11988" s="32" t="s">
        <v>5474</v>
      </c>
      <c r="I11988" s="9" t="s">
        <v>5412</v>
      </c>
      <c r="J11988" s="36">
        <f>IF(ISERROR(VLOOKUP(A11988&amp;I11988,'County-level Emissions Factors'!$E$2:$F$12273,2,FALSE)),0,VLOOKUP(A11988&amp;I11988,'County-level Emissions Factors'!$E$2:$F$12273,2,FALSE))</f>
        <v>8.1987239453751322</v>
      </c>
      <c r="K11988" s="19" t="s">
        <v>5473</v>
      </c>
      <c r="L11988" s="19" t="s">
        <v>5474</v>
      </c>
      <c r="M11988" s="38">
        <f t="shared" si="191"/>
        <v>1240.7415732527418</v>
      </c>
      <c r="N11988" s="9" t="s">
        <v>5475</v>
      </c>
    </row>
    <row r="11989" spans="1:14">
      <c r="A11989" s="31" t="s">
        <v>4366</v>
      </c>
      <c r="B11989" s="31" t="s">
        <v>4304</v>
      </c>
      <c r="C11989" s="31" t="s">
        <v>122</v>
      </c>
      <c r="D11989" s="31" t="s">
        <v>42</v>
      </c>
      <c r="E11989" s="31" t="s">
        <v>17</v>
      </c>
      <c r="F11989" s="31" t="s">
        <v>4305</v>
      </c>
      <c r="G11989" s="24">
        <f>IF(ISERROR(VLOOKUP(A11989,'2011 County-Level Acres Tilled'!$A$2:$F$3069,6,FALSE)),0,VLOOKUP(A11989,'2011 County-Level Acres Tilled'!$A$2:$F$3069,6,FALSE))</f>
        <v>182639.73768920903</v>
      </c>
      <c r="H11989" s="32" t="s">
        <v>5474</v>
      </c>
      <c r="I11989" s="9" t="s">
        <v>5412</v>
      </c>
      <c r="J11989" s="36">
        <f>IF(ISERROR(VLOOKUP(A11989&amp;I11989,'County-level Emissions Factors'!$E$2:$F$12273,2,FALSE)),0,VLOOKUP(A11989&amp;I11989,'County-level Emissions Factors'!$E$2:$F$12273,2,FALSE))</f>
        <v>2.2597611714486412</v>
      </c>
      <c r="K11989" s="19" t="s">
        <v>5473</v>
      </c>
      <c r="L11989" s="19" t="s">
        <v>5474</v>
      </c>
      <c r="M11989" s="38">
        <f t="shared" si="191"/>
        <v>206.36109379681977</v>
      </c>
      <c r="N11989" s="9" t="s">
        <v>5475</v>
      </c>
    </row>
    <row r="11990" spans="1:14">
      <c r="A11990" s="31" t="s">
        <v>4367</v>
      </c>
      <c r="B11990" s="31" t="s">
        <v>4304</v>
      </c>
      <c r="C11990" s="31" t="s">
        <v>125</v>
      </c>
      <c r="D11990" s="31" t="s">
        <v>45</v>
      </c>
      <c r="E11990" s="31" t="s">
        <v>17</v>
      </c>
      <c r="F11990" s="31" t="s">
        <v>4305</v>
      </c>
      <c r="G11990" s="24">
        <f>IF(ISERROR(VLOOKUP(A11990,'2011 County-Level Acres Tilled'!$A$2:$F$3069,6,FALSE)),0,VLOOKUP(A11990,'2011 County-Level Acres Tilled'!$A$2:$F$3069,6,FALSE))</f>
        <v>14668.899770998585</v>
      </c>
      <c r="H11990" s="32" t="s">
        <v>5474</v>
      </c>
      <c r="I11990" s="9" t="s">
        <v>5412</v>
      </c>
      <c r="J11990" s="36">
        <f>IF(ISERROR(VLOOKUP(A11990&amp;I11990,'County-level Emissions Factors'!$E$2:$F$12273,2,FALSE)),0,VLOOKUP(A11990&amp;I11990,'County-level Emissions Factors'!$E$2:$F$12273,2,FALSE))</f>
        <v>2.4588739946380698</v>
      </c>
      <c r="K11990" s="19" t="s">
        <v>5473</v>
      </c>
      <c r="L11990" s="19" t="s">
        <v>5474</v>
      </c>
      <c r="M11990" s="38">
        <f t="shared" si="191"/>
        <v>18.034488088430379</v>
      </c>
      <c r="N11990" s="9" t="s">
        <v>5475</v>
      </c>
    </row>
    <row r="11991" spans="1:14">
      <c r="A11991" s="31" t="s">
        <v>4368</v>
      </c>
      <c r="B11991" s="31" t="s">
        <v>4304</v>
      </c>
      <c r="C11991" s="31" t="s">
        <v>128</v>
      </c>
      <c r="D11991" s="31" t="s">
        <v>4369</v>
      </c>
      <c r="E11991" s="31" t="s">
        <v>17</v>
      </c>
      <c r="F11991" s="31" t="s">
        <v>4305</v>
      </c>
      <c r="G11991" s="24">
        <f>IF(ISERROR(VLOOKUP(A11991,'2011 County-Level Acres Tilled'!$A$2:$F$3069,6,FALSE)),0,VLOOKUP(A11991,'2011 County-Level Acres Tilled'!$A$2:$F$3069,6,FALSE))</f>
        <v>84254.392726377584</v>
      </c>
      <c r="H11991" s="32" t="s">
        <v>5474</v>
      </c>
      <c r="I11991" s="9" t="s">
        <v>5412</v>
      </c>
      <c r="J11991" s="36">
        <f>IF(ISERROR(VLOOKUP(A11991&amp;I11991,'County-level Emissions Factors'!$E$2:$F$12273,2,FALSE)),0,VLOOKUP(A11991&amp;I11991,'County-level Emissions Factors'!$E$2:$F$12273,2,FALSE))</f>
        <v>9.0169230896419439</v>
      </c>
      <c r="K11991" s="19" t="s">
        <v>5473</v>
      </c>
      <c r="L11991" s="19" t="s">
        <v>5474</v>
      </c>
      <c r="M11991" s="38">
        <f t="shared" si="191"/>
        <v>379.85768958911711</v>
      </c>
      <c r="N11991" s="9" t="s">
        <v>5475</v>
      </c>
    </row>
    <row r="11992" spans="1:14">
      <c r="A11992" s="31" t="s">
        <v>4370</v>
      </c>
      <c r="B11992" s="31" t="s">
        <v>4304</v>
      </c>
      <c r="C11992" s="31" t="s">
        <v>131</v>
      </c>
      <c r="D11992" s="31" t="s">
        <v>57</v>
      </c>
      <c r="E11992" s="31" t="s">
        <v>17</v>
      </c>
      <c r="F11992" s="31" t="s">
        <v>4305</v>
      </c>
      <c r="G11992" s="24">
        <f>IF(ISERROR(VLOOKUP(A11992,'2011 County-Level Acres Tilled'!$A$2:$F$3069,6,FALSE)),0,VLOOKUP(A11992,'2011 County-Level Acres Tilled'!$A$2:$F$3069,6,FALSE))</f>
        <v>47656.532439018505</v>
      </c>
      <c r="H11992" s="32" t="s">
        <v>5474</v>
      </c>
      <c r="I11992" s="9" t="s">
        <v>5412</v>
      </c>
      <c r="J11992" s="36">
        <f>IF(ISERROR(VLOOKUP(A11992&amp;I11992,'County-level Emissions Factors'!$E$2:$F$12273,2,FALSE)),0,VLOOKUP(A11992&amp;I11992,'County-level Emissions Factors'!$E$2:$F$12273,2,FALSE))</f>
        <v>7.3019443092450755</v>
      </c>
      <c r="K11992" s="19" t="s">
        <v>5473</v>
      </c>
      <c r="L11992" s="19" t="s">
        <v>5474</v>
      </c>
      <c r="M11992" s="38">
        <f t="shared" si="191"/>
        <v>173.99267292072224</v>
      </c>
      <c r="N11992" s="9" t="s">
        <v>5475</v>
      </c>
    </row>
    <row r="11993" spans="1:14">
      <c r="A11993" s="31" t="s">
        <v>4371</v>
      </c>
      <c r="B11993" s="31" t="s">
        <v>4304</v>
      </c>
      <c r="C11993" s="31" t="s">
        <v>134</v>
      </c>
      <c r="D11993" s="31" t="s">
        <v>4372</v>
      </c>
      <c r="E11993" s="31" t="s">
        <v>17</v>
      </c>
      <c r="F11993" s="31" t="s">
        <v>4305</v>
      </c>
      <c r="G11993" s="24">
        <f>IF(ISERROR(VLOOKUP(A11993,'2011 County-Level Acres Tilled'!$A$2:$F$3069,6,FALSE)),0,VLOOKUP(A11993,'2011 County-Level Acres Tilled'!$A$2:$F$3069,6,FALSE))</f>
        <v>145926.81219376749</v>
      </c>
      <c r="H11993" s="32" t="s">
        <v>5474</v>
      </c>
      <c r="I11993" s="9" t="s">
        <v>5412</v>
      </c>
      <c r="J11993" s="36">
        <f>IF(ISERROR(VLOOKUP(A11993&amp;I11993,'County-level Emissions Factors'!$E$2:$F$12273,2,FALSE)),0,VLOOKUP(A11993&amp;I11993,'County-level Emissions Factors'!$E$2:$F$12273,2,FALSE))</f>
        <v>10.623721080283897</v>
      </c>
      <c r="K11993" s="19" t="s">
        <v>5473</v>
      </c>
      <c r="L11993" s="19" t="s">
        <v>5474</v>
      </c>
      <c r="M11993" s="38">
        <f t="shared" si="191"/>
        <v>775.14287544077843</v>
      </c>
      <c r="N11993" s="9" t="s">
        <v>5475</v>
      </c>
    </row>
    <row r="11994" spans="1:14">
      <c r="A11994" s="31" t="s">
        <v>4373</v>
      </c>
      <c r="B11994" s="31" t="s">
        <v>4304</v>
      </c>
      <c r="C11994" s="31" t="s">
        <v>137</v>
      </c>
      <c r="D11994" s="31" t="s">
        <v>4374</v>
      </c>
      <c r="E11994" s="31" t="s">
        <v>17</v>
      </c>
      <c r="F11994" s="31" t="s">
        <v>4305</v>
      </c>
      <c r="G11994" s="24">
        <f>IF(ISERROR(VLOOKUP(A11994,'2011 County-Level Acres Tilled'!$A$2:$F$3069,6,FALSE)),0,VLOOKUP(A11994,'2011 County-Level Acres Tilled'!$A$2:$F$3069,6,FALSE))</f>
        <v>23697.404365810457</v>
      </c>
      <c r="H11994" s="32" t="s">
        <v>5474</v>
      </c>
      <c r="I11994" s="9" t="s">
        <v>5412</v>
      </c>
      <c r="J11994" s="36">
        <f>IF(ISERROR(VLOOKUP(A11994&amp;I11994,'County-level Emissions Factors'!$E$2:$F$12273,2,FALSE)),0,VLOOKUP(A11994&amp;I11994,'County-level Emissions Factors'!$E$2:$F$12273,2,FALSE))</f>
        <v>6.8428286181054379</v>
      </c>
      <c r="K11994" s="19" t="s">
        <v>5473</v>
      </c>
      <c r="L11994" s="19" t="s">
        <v>5474</v>
      </c>
      <c r="M11994" s="38">
        <f t="shared" si="191"/>
        <v>81.078638384592267</v>
      </c>
      <c r="N11994" s="9" t="s">
        <v>5475</v>
      </c>
    </row>
    <row r="11995" spans="1:14">
      <c r="A11995" s="31" t="s">
        <v>4375</v>
      </c>
      <c r="B11995" s="31" t="s">
        <v>4304</v>
      </c>
      <c r="C11995" s="31" t="s">
        <v>140</v>
      </c>
      <c r="D11995" s="31" t="s">
        <v>4376</v>
      </c>
      <c r="E11995" s="31" t="s">
        <v>17</v>
      </c>
      <c r="F11995" s="31" t="s">
        <v>4305</v>
      </c>
      <c r="G11995" s="24">
        <f>IF(ISERROR(VLOOKUP(A11995,'2011 County-Level Acres Tilled'!$A$2:$F$3069,6,FALSE)),0,VLOOKUP(A11995,'2011 County-Level Acres Tilled'!$A$2:$F$3069,6,FALSE))</f>
        <v>58640.940789919128</v>
      </c>
      <c r="H11995" s="32" t="s">
        <v>5474</v>
      </c>
      <c r="I11995" s="9" t="s">
        <v>5412</v>
      </c>
      <c r="J11995" s="36">
        <f>IF(ISERROR(VLOOKUP(A11995&amp;I11995,'County-level Emissions Factors'!$E$2:$F$12273,2,FALSE)),0,VLOOKUP(A11995&amp;I11995,'County-level Emissions Factors'!$E$2:$F$12273,2,FALSE))</f>
        <v>6.4671257408433886</v>
      </c>
      <c r="K11995" s="19" t="s">
        <v>5473</v>
      </c>
      <c r="L11995" s="19" t="s">
        <v>5474</v>
      </c>
      <c r="M11995" s="38">
        <f t="shared" si="191"/>
        <v>189.61916882487952</v>
      </c>
      <c r="N11995" s="9" t="s">
        <v>5475</v>
      </c>
    </row>
    <row r="11996" spans="1:14">
      <c r="A11996" s="31" t="s">
        <v>4377</v>
      </c>
      <c r="B11996" s="31" t="s">
        <v>4304</v>
      </c>
      <c r="C11996" s="31" t="s">
        <v>143</v>
      </c>
      <c r="D11996" s="31" t="s">
        <v>4378</v>
      </c>
      <c r="E11996" s="31" t="s">
        <v>17</v>
      </c>
      <c r="F11996" s="31" t="s">
        <v>4305</v>
      </c>
      <c r="G11996" s="24">
        <f>IF(ISERROR(VLOOKUP(A11996,'2011 County-Level Acres Tilled'!$A$2:$F$3069,6,FALSE)),0,VLOOKUP(A11996,'2011 County-Level Acres Tilled'!$A$2:$F$3069,6,FALSE))</f>
        <v>63739.946981206827</v>
      </c>
      <c r="H11996" s="32" t="s">
        <v>5474</v>
      </c>
      <c r="I11996" s="9" t="s">
        <v>5412</v>
      </c>
      <c r="J11996" s="36">
        <f>IF(ISERROR(VLOOKUP(A11996&amp;I11996,'County-level Emissions Factors'!$E$2:$F$12273,2,FALSE)),0,VLOOKUP(A11996&amp;I11996,'County-level Emissions Factors'!$E$2:$F$12273,2,FALSE))</f>
        <v>6.8708050054192533</v>
      </c>
      <c r="K11996" s="19" t="s">
        <v>5473</v>
      </c>
      <c r="L11996" s="19" t="s">
        <v>5474</v>
      </c>
      <c r="M11996" s="38">
        <f t="shared" si="191"/>
        <v>218.97237338181685</v>
      </c>
      <c r="N11996" s="9" t="s">
        <v>5475</v>
      </c>
    </row>
    <row r="11997" spans="1:14">
      <c r="A11997" s="31" t="s">
        <v>4379</v>
      </c>
      <c r="B11997" s="31" t="s">
        <v>4304</v>
      </c>
      <c r="C11997" s="31" t="s">
        <v>146</v>
      </c>
      <c r="D11997" s="31" t="s">
        <v>4380</v>
      </c>
      <c r="E11997" s="31" t="s">
        <v>17</v>
      </c>
      <c r="F11997" s="31" t="s">
        <v>4305</v>
      </c>
      <c r="G11997" s="24">
        <f>IF(ISERROR(VLOOKUP(A11997,'2011 County-Level Acres Tilled'!$A$2:$F$3069,6,FALSE)),0,VLOOKUP(A11997,'2011 County-Level Acres Tilled'!$A$2:$F$3069,6,FALSE))</f>
        <v>122940.5911059622</v>
      </c>
      <c r="H11997" s="32" t="s">
        <v>5474</v>
      </c>
      <c r="I11997" s="9" t="s">
        <v>5412</v>
      </c>
      <c r="J11997" s="36">
        <f>IF(ISERROR(VLOOKUP(A11997&amp;I11997,'County-level Emissions Factors'!$E$2:$F$12273,2,FALSE)),0,VLOOKUP(A11997&amp;I11997,'County-level Emissions Factors'!$E$2:$F$12273,2,FALSE))</f>
        <v>7.9361192685896702</v>
      </c>
      <c r="K11997" s="19" t="s">
        <v>5473</v>
      </c>
      <c r="L11997" s="19" t="s">
        <v>5474</v>
      </c>
      <c r="M11997" s="38">
        <f t="shared" si="191"/>
        <v>487.83559698391525</v>
      </c>
      <c r="N11997" s="9" t="s">
        <v>5475</v>
      </c>
    </row>
    <row r="11998" spans="1:14">
      <c r="A11998" s="31" t="s">
        <v>4381</v>
      </c>
      <c r="B11998" s="31" t="s">
        <v>4304</v>
      </c>
      <c r="C11998" s="31" t="s">
        <v>149</v>
      </c>
      <c r="D11998" s="31" t="s">
        <v>4382</v>
      </c>
      <c r="E11998" s="31" t="s">
        <v>17</v>
      </c>
      <c r="F11998" s="31" t="s">
        <v>4305</v>
      </c>
      <c r="G11998" s="24">
        <f>IF(ISERROR(VLOOKUP(A11998,'2011 County-Level Acres Tilled'!$A$2:$F$3069,6,FALSE)),0,VLOOKUP(A11998,'2011 County-Level Acres Tilled'!$A$2:$F$3069,6,FALSE))</f>
        <v>115074.44083484994</v>
      </c>
      <c r="H11998" s="32" t="s">
        <v>5474</v>
      </c>
      <c r="I11998" s="9" t="s">
        <v>5412</v>
      </c>
      <c r="J11998" s="36">
        <f>IF(ISERROR(VLOOKUP(A11998&amp;I11998,'County-level Emissions Factors'!$E$2:$F$12273,2,FALSE)),0,VLOOKUP(A11998&amp;I11998,'County-level Emissions Factors'!$E$2:$F$12273,2,FALSE))</f>
        <v>4.6522239579051217</v>
      </c>
      <c r="K11998" s="19" t="s">
        <v>5473</v>
      </c>
      <c r="L11998" s="19" t="s">
        <v>5474</v>
      </c>
      <c r="M11998" s="38">
        <f t="shared" si="191"/>
        <v>267.6760352972122</v>
      </c>
      <c r="N11998" s="9" t="s">
        <v>5475</v>
      </c>
    </row>
    <row r="11999" spans="1:14">
      <c r="A11999" s="31" t="s">
        <v>4383</v>
      </c>
      <c r="B11999" s="31" t="s">
        <v>4304</v>
      </c>
      <c r="C11999" s="31" t="s">
        <v>152</v>
      </c>
      <c r="D11999" s="31" t="s">
        <v>4384</v>
      </c>
      <c r="E11999" s="31" t="s">
        <v>17</v>
      </c>
      <c r="F11999" s="31" t="s">
        <v>4305</v>
      </c>
      <c r="G11999" s="24">
        <f>IF(ISERROR(VLOOKUP(A11999,'2011 County-Level Acres Tilled'!$A$2:$F$3069,6,FALSE)),0,VLOOKUP(A11999,'2011 County-Level Acres Tilled'!$A$2:$F$3069,6,FALSE))</f>
        <v>2611.0987000939526</v>
      </c>
      <c r="H11999" s="32" t="s">
        <v>5474</v>
      </c>
      <c r="I11999" s="9" t="s">
        <v>5412</v>
      </c>
      <c r="J11999" s="36">
        <f>IF(ISERROR(VLOOKUP(A11999&amp;I11999,'County-level Emissions Factors'!$E$2:$F$12273,2,FALSE)),0,VLOOKUP(A11999&amp;I11999,'County-level Emissions Factors'!$E$2:$F$12273,2,FALSE))</f>
        <v>4.7384541756401051</v>
      </c>
      <c r="K11999" s="19" t="s">
        <v>5473</v>
      </c>
      <c r="L11999" s="19" t="s">
        <v>5474</v>
      </c>
      <c r="M11999" s="38">
        <f t="shared" si="191"/>
        <v>6.1862857692343205</v>
      </c>
      <c r="N11999" s="9" t="s">
        <v>5475</v>
      </c>
    </row>
    <row r="12000" spans="1:14">
      <c r="A12000" s="31" t="s">
        <v>4385</v>
      </c>
      <c r="B12000" s="31" t="s">
        <v>4304</v>
      </c>
      <c r="C12000" s="31" t="s">
        <v>155</v>
      </c>
      <c r="D12000" s="31" t="s">
        <v>1767</v>
      </c>
      <c r="E12000" s="31" t="s">
        <v>17</v>
      </c>
      <c r="F12000" s="31" t="s">
        <v>4305</v>
      </c>
      <c r="G12000" s="24">
        <f>IF(ISERROR(VLOOKUP(A12000,'2011 County-Level Acres Tilled'!$A$2:$F$3069,6,FALSE)),0,VLOOKUP(A12000,'2011 County-Level Acres Tilled'!$A$2:$F$3069,6,FALSE))</f>
        <v>20123.362614558639</v>
      </c>
      <c r="H12000" s="32" t="s">
        <v>5474</v>
      </c>
      <c r="I12000" s="9" t="s">
        <v>5412</v>
      </c>
      <c r="J12000" s="36">
        <f>IF(ISERROR(VLOOKUP(A12000&amp;I12000,'County-level Emissions Factors'!$E$2:$F$12273,2,FALSE)),0,VLOOKUP(A12000&amp;I12000,'County-level Emissions Factors'!$E$2:$F$12273,2,FALSE))</f>
        <v>7.8035068853242526</v>
      </c>
      <c r="K12000" s="19" t="s">
        <v>5473</v>
      </c>
      <c r="L12000" s="19" t="s">
        <v>5474</v>
      </c>
      <c r="M12000" s="38">
        <f t="shared" si="191"/>
        <v>78.516399359292492</v>
      </c>
      <c r="N12000" s="9" t="s">
        <v>5475</v>
      </c>
    </row>
    <row r="12001" spans="1:14">
      <c r="A12001" s="31" t="s">
        <v>4386</v>
      </c>
      <c r="B12001" s="31" t="s">
        <v>4304</v>
      </c>
      <c r="C12001" s="31" t="s">
        <v>158</v>
      </c>
      <c r="D12001" s="31" t="s">
        <v>4387</v>
      </c>
      <c r="E12001" s="31" t="s">
        <v>17</v>
      </c>
      <c r="F12001" s="31" t="s">
        <v>4305</v>
      </c>
      <c r="G12001" s="24">
        <f>IF(ISERROR(VLOOKUP(A12001,'2011 County-Level Acres Tilled'!$A$2:$F$3069,6,FALSE)),0,VLOOKUP(A12001,'2011 County-Level Acres Tilled'!$A$2:$F$3069,6,FALSE))</f>
        <v>68463.241677473576</v>
      </c>
      <c r="H12001" s="32" t="s">
        <v>5474</v>
      </c>
      <c r="I12001" s="9" t="s">
        <v>5412</v>
      </c>
      <c r="J12001" s="36">
        <f>IF(ISERROR(VLOOKUP(A12001&amp;I12001,'County-level Emissions Factors'!$E$2:$F$12273,2,FALSE)),0,VLOOKUP(A12001&amp;I12001,'County-level Emissions Factors'!$E$2:$F$12273,2,FALSE))</f>
        <v>7.977972193417834</v>
      </c>
      <c r="K12001" s="19" t="s">
        <v>5473</v>
      </c>
      <c r="L12001" s="19" t="s">
        <v>5474</v>
      </c>
      <c r="M12001" s="38">
        <f t="shared" si="191"/>
        <v>273.09891918706455</v>
      </c>
      <c r="N12001" s="9" t="s">
        <v>5475</v>
      </c>
    </row>
    <row r="12002" spans="1:14">
      <c r="A12002" s="31" t="s">
        <v>4388</v>
      </c>
      <c r="B12002" s="31" t="s">
        <v>4304</v>
      </c>
      <c r="C12002" s="31" t="s">
        <v>161</v>
      </c>
      <c r="D12002" s="31" t="s">
        <v>4389</v>
      </c>
      <c r="E12002" s="31" t="s">
        <v>17</v>
      </c>
      <c r="F12002" s="31" t="s">
        <v>4305</v>
      </c>
      <c r="G12002" s="24">
        <f>IF(ISERROR(VLOOKUP(A12002,'2011 County-Level Acres Tilled'!$A$2:$F$3069,6,FALSE)),0,VLOOKUP(A12002,'2011 County-Level Acres Tilled'!$A$2:$F$3069,6,FALSE))</f>
        <v>36378.537977182954</v>
      </c>
      <c r="H12002" s="32" t="s">
        <v>5474</v>
      </c>
      <c r="I12002" s="9" t="s">
        <v>5412</v>
      </c>
      <c r="J12002" s="36">
        <f>IF(ISERROR(VLOOKUP(A12002&amp;I12002,'County-level Emissions Factors'!$E$2:$F$12273,2,FALSE)),0,VLOOKUP(A12002&amp;I12002,'County-level Emissions Factors'!$E$2:$F$12273,2,FALSE))</f>
        <v>5.2950641721473719</v>
      </c>
      <c r="K12002" s="19" t="s">
        <v>5473</v>
      </c>
      <c r="L12002" s="19" t="s">
        <v>5474</v>
      </c>
      <c r="M12002" s="38">
        <f t="shared" si="191"/>
        <v>96.313346539041987</v>
      </c>
      <c r="N12002" s="9" t="s">
        <v>5475</v>
      </c>
    </row>
    <row r="12003" spans="1:14">
      <c r="A12003" s="31" t="s">
        <v>4390</v>
      </c>
      <c r="B12003" s="31" t="s">
        <v>4304</v>
      </c>
      <c r="C12003" s="31" t="s">
        <v>164</v>
      </c>
      <c r="D12003" s="31" t="s">
        <v>4391</v>
      </c>
      <c r="E12003" s="31" t="s">
        <v>17</v>
      </c>
      <c r="F12003" s="31" t="s">
        <v>4305</v>
      </c>
      <c r="G12003" s="24">
        <f>IF(ISERROR(VLOOKUP(A12003,'2011 County-Level Acres Tilled'!$A$2:$F$3069,6,FALSE)),0,VLOOKUP(A12003,'2011 County-Level Acres Tilled'!$A$2:$F$3069,6,FALSE))</f>
        <v>32289.83083392329</v>
      </c>
      <c r="H12003" s="32" t="s">
        <v>5474</v>
      </c>
      <c r="I12003" s="9" t="s">
        <v>5412</v>
      </c>
      <c r="J12003" s="36">
        <f>IF(ISERROR(VLOOKUP(A12003&amp;I12003,'County-level Emissions Factors'!$E$2:$F$12273,2,FALSE)),0,VLOOKUP(A12003&amp;I12003,'County-level Emissions Factors'!$E$2:$F$12273,2,FALSE))</f>
        <v>5.4262652487226859</v>
      </c>
      <c r="K12003" s="19" t="s">
        <v>5473</v>
      </c>
      <c r="L12003" s="19" t="s">
        <v>5474</v>
      </c>
      <c r="M12003" s="38">
        <f t="shared" si="191"/>
        <v>87.606593470626109</v>
      </c>
      <c r="N12003" s="9" t="s">
        <v>5475</v>
      </c>
    </row>
    <row r="12004" spans="1:14">
      <c r="A12004" s="31" t="s">
        <v>4392</v>
      </c>
      <c r="B12004" s="31" t="s">
        <v>4304</v>
      </c>
      <c r="C12004" s="31" t="s">
        <v>167</v>
      </c>
      <c r="D12004" s="31" t="s">
        <v>4393</v>
      </c>
      <c r="E12004" s="31" t="s">
        <v>17</v>
      </c>
      <c r="F12004" s="31" t="s">
        <v>4305</v>
      </c>
      <c r="G12004" s="24">
        <f>IF(ISERROR(VLOOKUP(A12004,'2011 County-Level Acres Tilled'!$A$2:$F$3069,6,FALSE)),0,VLOOKUP(A12004,'2011 County-Level Acres Tilled'!$A$2:$F$3069,6,FALSE))</f>
        <v>108113.56020531085</v>
      </c>
      <c r="H12004" s="32" t="s">
        <v>5474</v>
      </c>
      <c r="I12004" s="9" t="s">
        <v>5412</v>
      </c>
      <c r="J12004" s="36">
        <f>IF(ISERROR(VLOOKUP(A12004&amp;I12004,'County-level Emissions Factors'!$E$2:$F$12273,2,FALSE)),0,VLOOKUP(A12004&amp;I12004,'County-level Emissions Factors'!$E$2:$F$12273,2,FALSE))</f>
        <v>9.0740689750120485</v>
      </c>
      <c r="K12004" s="19" t="s">
        <v>5473</v>
      </c>
      <c r="L12004" s="19" t="s">
        <v>5474</v>
      </c>
      <c r="M12004" s="38">
        <f t="shared" si="191"/>
        <v>490.51495121855419</v>
      </c>
      <c r="N12004" s="9" t="s">
        <v>5475</v>
      </c>
    </row>
    <row r="12005" spans="1:14">
      <c r="A12005" s="31" t="s">
        <v>4394</v>
      </c>
      <c r="B12005" s="31" t="s">
        <v>4304</v>
      </c>
      <c r="C12005" s="31" t="s">
        <v>170</v>
      </c>
      <c r="D12005" s="31" t="s">
        <v>4395</v>
      </c>
      <c r="E12005" s="31" t="s">
        <v>17</v>
      </c>
      <c r="F12005" s="31" t="s">
        <v>4305</v>
      </c>
      <c r="G12005" s="24">
        <f>IF(ISERROR(VLOOKUP(A12005,'2011 County-Level Acres Tilled'!$A$2:$F$3069,6,FALSE)),0,VLOOKUP(A12005,'2011 County-Level Acres Tilled'!$A$2:$F$3069,6,FALSE))</f>
        <v>0</v>
      </c>
      <c r="H12005" s="32" t="s">
        <v>5474</v>
      </c>
      <c r="I12005" s="9" t="s">
        <v>5412</v>
      </c>
      <c r="J12005" s="36">
        <f>IF(ISERROR(VLOOKUP(A12005&amp;I12005,'County-level Emissions Factors'!$E$2:$F$12273,2,FALSE)),0,VLOOKUP(A12005&amp;I12005,'County-level Emissions Factors'!$E$2:$F$12273,2,FALSE))</f>
        <v>0</v>
      </c>
      <c r="K12005" s="19" t="s">
        <v>5473</v>
      </c>
      <c r="L12005" s="19" t="s">
        <v>5474</v>
      </c>
      <c r="M12005" s="38">
        <f t="shared" si="191"/>
        <v>0</v>
      </c>
      <c r="N12005" s="9" t="s">
        <v>5475</v>
      </c>
    </row>
    <row r="12006" spans="1:14">
      <c r="A12006" s="31" t="s">
        <v>4396</v>
      </c>
      <c r="B12006" s="31" t="s">
        <v>4304</v>
      </c>
      <c r="C12006" s="31" t="s">
        <v>173</v>
      </c>
      <c r="D12006" s="31" t="s">
        <v>4203</v>
      </c>
      <c r="E12006" s="31" t="s">
        <v>17</v>
      </c>
      <c r="F12006" s="31" t="s">
        <v>4305</v>
      </c>
      <c r="G12006" s="24">
        <f>IF(ISERROR(VLOOKUP(A12006,'2011 County-Level Acres Tilled'!$A$2:$F$3069,6,FALSE)),0,VLOOKUP(A12006,'2011 County-Level Acres Tilled'!$A$2:$F$3069,6,FALSE))</f>
        <v>460.95571095571103</v>
      </c>
      <c r="H12006" s="32" t="s">
        <v>5474</v>
      </c>
      <c r="I12006" s="9" t="s">
        <v>5412</v>
      </c>
      <c r="J12006" s="36">
        <f>IF(ISERROR(VLOOKUP(A12006&amp;I12006,'County-level Emissions Factors'!$E$2:$F$12273,2,FALSE)),0,VLOOKUP(A12006&amp;I12006,'County-level Emissions Factors'!$E$2:$F$12273,2,FALSE))</f>
        <v>5.2606896551724134</v>
      </c>
      <c r="K12006" s="19" t="s">
        <v>5473</v>
      </c>
      <c r="L12006" s="19" t="s">
        <v>5474</v>
      </c>
      <c r="M12006" s="38">
        <f t="shared" si="191"/>
        <v>1.2124724700586771</v>
      </c>
      <c r="N12006" s="9" t="s">
        <v>5475</v>
      </c>
    </row>
    <row r="12007" spans="1:14">
      <c r="A12007" s="31" t="s">
        <v>4397</v>
      </c>
      <c r="B12007" s="31" t="s">
        <v>4304</v>
      </c>
      <c r="C12007" s="31" t="s">
        <v>176</v>
      </c>
      <c r="D12007" s="31" t="s">
        <v>4398</v>
      </c>
      <c r="E12007" s="31" t="s">
        <v>17</v>
      </c>
      <c r="F12007" s="31" t="s">
        <v>4305</v>
      </c>
      <c r="G12007" s="24">
        <f>IF(ISERROR(VLOOKUP(A12007,'2011 County-Level Acres Tilled'!$A$2:$F$3069,6,FALSE)),0,VLOOKUP(A12007,'2011 County-Level Acres Tilled'!$A$2:$F$3069,6,FALSE))</f>
        <v>244574.1733650839</v>
      </c>
      <c r="H12007" s="32" t="s">
        <v>5474</v>
      </c>
      <c r="I12007" s="9" t="s">
        <v>5412</v>
      </c>
      <c r="J12007" s="36">
        <f>IF(ISERROR(VLOOKUP(A12007&amp;I12007,'County-level Emissions Factors'!$E$2:$F$12273,2,FALSE)),0,VLOOKUP(A12007&amp;I12007,'County-level Emissions Factors'!$E$2:$F$12273,2,FALSE))</f>
        <v>10.750245681980541</v>
      </c>
      <c r="K12007" s="19" t="s">
        <v>5473</v>
      </c>
      <c r="L12007" s="19" t="s">
        <v>5474</v>
      </c>
      <c r="M12007" s="38">
        <f t="shared" si="191"/>
        <v>1314.6162255709767</v>
      </c>
      <c r="N12007" s="9" t="s">
        <v>5475</v>
      </c>
    </row>
    <row r="12008" spans="1:14">
      <c r="A12008" s="31" t="s">
        <v>4399</v>
      </c>
      <c r="B12008" s="31" t="s">
        <v>4304</v>
      </c>
      <c r="C12008" s="31" t="s">
        <v>179</v>
      </c>
      <c r="D12008" s="31" t="s">
        <v>4400</v>
      </c>
      <c r="E12008" s="31" t="s">
        <v>17</v>
      </c>
      <c r="F12008" s="31" t="s">
        <v>4305</v>
      </c>
      <c r="G12008" s="24">
        <f>IF(ISERROR(VLOOKUP(A12008,'2011 County-Level Acres Tilled'!$A$2:$F$3069,6,FALSE)),0,VLOOKUP(A12008,'2011 County-Level Acres Tilled'!$A$2:$F$3069,6,FALSE))</f>
        <v>10462.697532950453</v>
      </c>
      <c r="H12008" s="32" t="s">
        <v>5474</v>
      </c>
      <c r="I12008" s="9" t="s">
        <v>5412</v>
      </c>
      <c r="J12008" s="36">
        <f>IF(ISERROR(VLOOKUP(A12008&amp;I12008,'County-level Emissions Factors'!$E$2:$F$12273,2,FALSE)),0,VLOOKUP(A12008&amp;I12008,'County-level Emissions Factors'!$E$2:$F$12273,2,FALSE))</f>
        <v>2.9033990767939573</v>
      </c>
      <c r="K12008" s="19" t="s">
        <v>5473</v>
      </c>
      <c r="L12008" s="19" t="s">
        <v>5474</v>
      </c>
      <c r="M12008" s="38">
        <f t="shared" si="191"/>
        <v>15.188693178971381</v>
      </c>
      <c r="N12008" s="9" t="s">
        <v>5475</v>
      </c>
    </row>
    <row r="12009" spans="1:14">
      <c r="A12009" s="31" t="s">
        <v>4401</v>
      </c>
      <c r="B12009" s="31" t="s">
        <v>4304</v>
      </c>
      <c r="C12009" s="31" t="s">
        <v>182</v>
      </c>
      <c r="D12009" s="31" t="s">
        <v>4402</v>
      </c>
      <c r="E12009" s="31" t="s">
        <v>17</v>
      </c>
      <c r="F12009" s="31" t="s">
        <v>4305</v>
      </c>
      <c r="G12009" s="24">
        <f>IF(ISERROR(VLOOKUP(A12009,'2011 County-Level Acres Tilled'!$A$2:$F$3069,6,FALSE)),0,VLOOKUP(A12009,'2011 County-Level Acres Tilled'!$A$2:$F$3069,6,FALSE))</f>
        <v>204543.15481686342</v>
      </c>
      <c r="H12009" s="32" t="s">
        <v>5474</v>
      </c>
      <c r="I12009" s="9" t="s">
        <v>5412</v>
      </c>
      <c r="J12009" s="36">
        <f>IF(ISERROR(VLOOKUP(A12009&amp;I12009,'County-level Emissions Factors'!$E$2:$F$12273,2,FALSE)),0,VLOOKUP(A12009&amp;I12009,'County-level Emissions Factors'!$E$2:$F$12273,2,FALSE))</f>
        <v>6.5485833952987234</v>
      </c>
      <c r="K12009" s="19" t="s">
        <v>5473</v>
      </c>
      <c r="L12009" s="19" t="s">
        <v>5474</v>
      </c>
      <c r="M12009" s="38">
        <f t="shared" si="191"/>
        <v>669.73395362786391</v>
      </c>
      <c r="N12009" s="9" t="s">
        <v>5475</v>
      </c>
    </row>
    <row r="12010" spans="1:14">
      <c r="A12010" s="31" t="s">
        <v>4403</v>
      </c>
      <c r="B12010" s="31" t="s">
        <v>4304</v>
      </c>
      <c r="C12010" s="31" t="s">
        <v>185</v>
      </c>
      <c r="D12010" s="31" t="s">
        <v>87</v>
      </c>
      <c r="E12010" s="31" t="s">
        <v>17</v>
      </c>
      <c r="F12010" s="31" t="s">
        <v>4305</v>
      </c>
      <c r="G12010" s="24">
        <f>IF(ISERROR(VLOOKUP(A12010,'2011 County-Level Acres Tilled'!$A$2:$F$3069,6,FALSE)),0,VLOOKUP(A12010,'2011 County-Level Acres Tilled'!$A$2:$F$3069,6,FALSE))</f>
        <v>27197.312870429781</v>
      </c>
      <c r="H12010" s="32" t="s">
        <v>5474</v>
      </c>
      <c r="I12010" s="9" t="s">
        <v>5412</v>
      </c>
      <c r="J12010" s="36">
        <f>IF(ISERROR(VLOOKUP(A12010&amp;I12010,'County-level Emissions Factors'!$E$2:$F$12273,2,FALSE)),0,VLOOKUP(A12010&amp;I12010,'County-level Emissions Factors'!$E$2:$F$12273,2,FALSE))</f>
        <v>5.3610850064075173</v>
      </c>
      <c r="K12010" s="19" t="s">
        <v>5473</v>
      </c>
      <c r="L12010" s="19" t="s">
        <v>5474</v>
      </c>
      <c r="M12010" s="38">
        <f t="shared" si="191"/>
        <v>72.903553122117643</v>
      </c>
      <c r="N12010" s="9" t="s">
        <v>5475</v>
      </c>
    </row>
    <row r="12011" spans="1:14">
      <c r="A12011" s="31" t="s">
        <v>4404</v>
      </c>
      <c r="B12011" s="31" t="s">
        <v>4304</v>
      </c>
      <c r="C12011" s="31" t="s">
        <v>188</v>
      </c>
      <c r="D12011" s="31" t="s">
        <v>930</v>
      </c>
      <c r="E12011" s="31" t="s">
        <v>17</v>
      </c>
      <c r="F12011" s="31" t="s">
        <v>4305</v>
      </c>
      <c r="G12011" s="24">
        <f>IF(ISERROR(VLOOKUP(A12011,'2011 County-Level Acres Tilled'!$A$2:$F$3069,6,FALSE)),0,VLOOKUP(A12011,'2011 County-Level Acres Tilled'!$A$2:$F$3069,6,FALSE))</f>
        <v>312617.02402404603</v>
      </c>
      <c r="H12011" s="32" t="s">
        <v>5474</v>
      </c>
      <c r="I12011" s="9" t="s">
        <v>5412</v>
      </c>
      <c r="J12011" s="36">
        <f>IF(ISERROR(VLOOKUP(A12011&amp;I12011,'County-level Emissions Factors'!$E$2:$F$12273,2,FALSE)),0,VLOOKUP(A12011&amp;I12011,'County-level Emissions Factors'!$E$2:$F$12273,2,FALSE))</f>
        <v>10.687750506323736</v>
      </c>
      <c r="K12011" s="19" t="s">
        <v>5473</v>
      </c>
      <c r="L12011" s="19" t="s">
        <v>5474</v>
      </c>
      <c r="M12011" s="38">
        <f t="shared" si="191"/>
        <v>1670.5863783992086</v>
      </c>
      <c r="N12011" s="9" t="s">
        <v>5475</v>
      </c>
    </row>
    <row r="12012" spans="1:14">
      <c r="A12012" s="31" t="s">
        <v>4405</v>
      </c>
      <c r="B12012" s="31" t="s">
        <v>4304</v>
      </c>
      <c r="C12012" s="31" t="s">
        <v>191</v>
      </c>
      <c r="D12012" s="31" t="s">
        <v>4406</v>
      </c>
      <c r="E12012" s="31" t="s">
        <v>17</v>
      </c>
      <c r="F12012" s="31" t="s">
        <v>4305</v>
      </c>
      <c r="G12012" s="24">
        <f>IF(ISERROR(VLOOKUP(A12012,'2011 County-Level Acres Tilled'!$A$2:$F$3069,6,FALSE)),0,VLOOKUP(A12012,'2011 County-Level Acres Tilled'!$A$2:$F$3069,6,FALSE))</f>
        <v>208757.35440386026</v>
      </c>
      <c r="H12012" s="32" t="s">
        <v>5474</v>
      </c>
      <c r="I12012" s="9" t="s">
        <v>5412</v>
      </c>
      <c r="J12012" s="36">
        <f>IF(ISERROR(VLOOKUP(A12012&amp;I12012,'County-level Emissions Factors'!$E$2:$F$12273,2,FALSE)),0,VLOOKUP(A12012&amp;I12012,'County-level Emissions Factors'!$E$2:$F$12273,2,FALSE))</f>
        <v>8.056434750697683</v>
      </c>
      <c r="K12012" s="19" t="s">
        <v>5473</v>
      </c>
      <c r="L12012" s="19" t="s">
        <v>5474</v>
      </c>
      <c r="M12012" s="38">
        <f t="shared" si="191"/>
        <v>840.92000224148592</v>
      </c>
      <c r="N12012" s="9" t="s">
        <v>5475</v>
      </c>
    </row>
    <row r="12013" spans="1:14">
      <c r="A12013" s="31" t="s">
        <v>4407</v>
      </c>
      <c r="B12013" s="31" t="s">
        <v>4304</v>
      </c>
      <c r="C12013" s="31" t="s">
        <v>194</v>
      </c>
      <c r="D12013" s="31" t="s">
        <v>618</v>
      </c>
      <c r="E12013" s="31" t="s">
        <v>17</v>
      </c>
      <c r="F12013" s="31" t="s">
        <v>4305</v>
      </c>
      <c r="G12013" s="24">
        <f>IF(ISERROR(VLOOKUP(A12013,'2011 County-Level Acres Tilled'!$A$2:$F$3069,6,FALSE)),0,VLOOKUP(A12013,'2011 County-Level Acres Tilled'!$A$2:$F$3069,6,FALSE))</f>
        <v>21431.961192985982</v>
      </c>
      <c r="H12013" s="32" t="s">
        <v>5474</v>
      </c>
      <c r="I12013" s="9" t="s">
        <v>5412</v>
      </c>
      <c r="J12013" s="36">
        <f>IF(ISERROR(VLOOKUP(A12013&amp;I12013,'County-level Emissions Factors'!$E$2:$F$12273,2,FALSE)),0,VLOOKUP(A12013&amp;I12013,'County-level Emissions Factors'!$E$2:$F$12273,2,FALSE))</f>
        <v>5.0782183908045981</v>
      </c>
      <c r="K12013" s="19" t="s">
        <v>5473</v>
      </c>
      <c r="L12013" s="19" t="s">
        <v>5474</v>
      </c>
      <c r="M12013" s="38">
        <f t="shared" si="191"/>
        <v>54.418089740615933</v>
      </c>
      <c r="N12013" s="9" t="s">
        <v>5475</v>
      </c>
    </row>
    <row r="12014" spans="1:14">
      <c r="A12014" s="31" t="s">
        <v>4408</v>
      </c>
      <c r="B12014" s="31" t="s">
        <v>4304</v>
      </c>
      <c r="C12014" s="31" t="s">
        <v>197</v>
      </c>
      <c r="D12014" s="31" t="s">
        <v>4409</v>
      </c>
      <c r="E12014" s="31" t="s">
        <v>17</v>
      </c>
      <c r="F12014" s="31" t="s">
        <v>4305</v>
      </c>
      <c r="G12014" s="24">
        <f>IF(ISERROR(VLOOKUP(A12014,'2011 County-Level Acres Tilled'!$A$2:$F$3069,6,FALSE)),0,VLOOKUP(A12014,'2011 County-Level Acres Tilled'!$A$2:$F$3069,6,FALSE))</f>
        <v>41087.524485260627</v>
      </c>
      <c r="H12014" s="32" t="s">
        <v>5474</v>
      </c>
      <c r="I12014" s="9" t="s">
        <v>5412</v>
      </c>
      <c r="J12014" s="36">
        <f>IF(ISERROR(VLOOKUP(A12014&amp;I12014,'County-level Emissions Factors'!$E$2:$F$12273,2,FALSE)),0,VLOOKUP(A12014&amp;I12014,'County-level Emissions Factors'!$E$2:$F$12273,2,FALSE))</f>
        <v>4.9123367524241903</v>
      </c>
      <c r="K12014" s="19" t="s">
        <v>5473</v>
      </c>
      <c r="L12014" s="19" t="s">
        <v>5474</v>
      </c>
      <c r="M12014" s="38">
        <f t="shared" si="191"/>
        <v>100.91787829753729</v>
      </c>
      <c r="N12014" s="9" t="s">
        <v>5475</v>
      </c>
    </row>
    <row r="12015" spans="1:14">
      <c r="A12015" s="31" t="s">
        <v>4410</v>
      </c>
      <c r="B12015" s="31" t="s">
        <v>4304</v>
      </c>
      <c r="C12015" s="31" t="s">
        <v>200</v>
      </c>
      <c r="D12015" s="31" t="s">
        <v>4411</v>
      </c>
      <c r="E12015" s="31" t="s">
        <v>17</v>
      </c>
      <c r="F12015" s="31" t="s">
        <v>4305</v>
      </c>
      <c r="G12015" s="24">
        <f>IF(ISERROR(VLOOKUP(A12015,'2011 County-Level Acres Tilled'!$A$2:$F$3069,6,FALSE)),0,VLOOKUP(A12015,'2011 County-Level Acres Tilled'!$A$2:$F$3069,6,FALSE))</f>
        <v>9295.3021436129693</v>
      </c>
      <c r="H12015" s="32" t="s">
        <v>5474</v>
      </c>
      <c r="I12015" s="9" t="s">
        <v>5412</v>
      </c>
      <c r="J12015" s="36">
        <f>IF(ISERROR(VLOOKUP(A12015&amp;I12015,'County-level Emissions Factors'!$E$2:$F$12273,2,FALSE)),0,VLOOKUP(A12015&amp;I12015,'County-level Emissions Factors'!$E$2:$F$12273,2,FALSE))</f>
        <v>5.0080388290611264</v>
      </c>
      <c r="K12015" s="19" t="s">
        <v>5473</v>
      </c>
      <c r="L12015" s="19" t="s">
        <v>5474</v>
      </c>
      <c r="M12015" s="38">
        <f t="shared" si="191"/>
        <v>23.275617031534434</v>
      </c>
      <c r="N12015" s="9" t="s">
        <v>5475</v>
      </c>
    </row>
    <row r="12016" spans="1:14">
      <c r="A12016" s="31" t="s">
        <v>4412</v>
      </c>
      <c r="B12016" s="31" t="s">
        <v>4304</v>
      </c>
      <c r="C12016" s="31" t="s">
        <v>203</v>
      </c>
      <c r="D12016" s="31" t="s">
        <v>4413</v>
      </c>
      <c r="E12016" s="31" t="s">
        <v>17</v>
      </c>
      <c r="F12016" s="31" t="s">
        <v>4305</v>
      </c>
      <c r="G12016" s="24">
        <f>IF(ISERROR(VLOOKUP(A12016,'2011 County-Level Acres Tilled'!$A$2:$F$3069,6,FALSE)),0,VLOOKUP(A12016,'2011 County-Level Acres Tilled'!$A$2:$F$3069,6,FALSE))</f>
        <v>61684.468609985874</v>
      </c>
      <c r="H12016" s="32" t="s">
        <v>5474</v>
      </c>
      <c r="I12016" s="9" t="s">
        <v>5412</v>
      </c>
      <c r="J12016" s="36">
        <f>IF(ISERROR(VLOOKUP(A12016&amp;I12016,'County-level Emissions Factors'!$E$2:$F$12273,2,FALSE)),0,VLOOKUP(A12016&amp;I12016,'County-level Emissions Factors'!$E$2:$F$12273,2,FALSE))</f>
        <v>7.5428477644134952</v>
      </c>
      <c r="K12016" s="19" t="s">
        <v>5473</v>
      </c>
      <c r="L12016" s="19" t="s">
        <v>5474</v>
      </c>
      <c r="M12016" s="38">
        <f t="shared" si="191"/>
        <v>232.63827807693318</v>
      </c>
      <c r="N12016" s="9" t="s">
        <v>5475</v>
      </c>
    </row>
    <row r="12017" spans="1:14">
      <c r="A12017" s="31" t="s">
        <v>4414</v>
      </c>
      <c r="B12017" s="31" t="s">
        <v>4304</v>
      </c>
      <c r="C12017" s="31" t="s">
        <v>206</v>
      </c>
      <c r="D12017" s="31" t="s">
        <v>4415</v>
      </c>
      <c r="E12017" s="31" t="s">
        <v>17</v>
      </c>
      <c r="F12017" s="31" t="s">
        <v>4305</v>
      </c>
      <c r="G12017" s="24">
        <f>IF(ISERROR(VLOOKUP(A12017,'2011 County-Level Acres Tilled'!$A$2:$F$3069,6,FALSE)),0,VLOOKUP(A12017,'2011 County-Level Acres Tilled'!$A$2:$F$3069,6,FALSE))</f>
        <v>4569.732382984369</v>
      </c>
      <c r="H12017" s="32" t="s">
        <v>5474</v>
      </c>
      <c r="I12017" s="9" t="s">
        <v>5412</v>
      </c>
      <c r="J12017" s="36">
        <f>IF(ISERROR(VLOOKUP(A12017&amp;I12017,'County-level Emissions Factors'!$E$2:$F$12273,2,FALSE)),0,VLOOKUP(A12017&amp;I12017,'County-level Emissions Factors'!$E$2:$F$12273,2,FALSE))</f>
        <v>3.2240277524192078</v>
      </c>
      <c r="K12017" s="19" t="s">
        <v>5473</v>
      </c>
      <c r="L12017" s="19" t="s">
        <v>5474</v>
      </c>
      <c r="M12017" s="38">
        <f t="shared" si="191"/>
        <v>7.3664720119351834</v>
      </c>
      <c r="N12017" s="9" t="s">
        <v>5475</v>
      </c>
    </row>
    <row r="12018" spans="1:14">
      <c r="A12018" s="31" t="s">
        <v>4416</v>
      </c>
      <c r="B12018" s="31" t="s">
        <v>4304</v>
      </c>
      <c r="C12018" s="31" t="s">
        <v>209</v>
      </c>
      <c r="D12018" s="31" t="s">
        <v>4417</v>
      </c>
      <c r="E12018" s="31" t="s">
        <v>17</v>
      </c>
      <c r="F12018" s="31" t="s">
        <v>4305</v>
      </c>
      <c r="G12018" s="24">
        <f>IF(ISERROR(VLOOKUP(A12018,'2011 County-Level Acres Tilled'!$A$2:$F$3069,6,FALSE)),0,VLOOKUP(A12018,'2011 County-Level Acres Tilled'!$A$2:$F$3069,6,FALSE))</f>
        <v>35666.051680380369</v>
      </c>
      <c r="H12018" s="32" t="s">
        <v>5474</v>
      </c>
      <c r="I12018" s="9" t="s">
        <v>5412</v>
      </c>
      <c r="J12018" s="36">
        <f>IF(ISERROR(VLOOKUP(A12018&amp;I12018,'County-level Emissions Factors'!$E$2:$F$12273,2,FALSE)),0,VLOOKUP(A12018&amp;I12018,'County-level Emissions Factors'!$E$2:$F$12273,2,FALSE))</f>
        <v>6.9239033801804526</v>
      </c>
      <c r="K12018" s="19" t="s">
        <v>5473</v>
      </c>
      <c r="L12018" s="19" t="s">
        <v>5474</v>
      </c>
      <c r="M12018" s="38">
        <f t="shared" si="191"/>
        <v>123.47414789373818</v>
      </c>
      <c r="N12018" s="9" t="s">
        <v>5475</v>
      </c>
    </row>
    <row r="12019" spans="1:14">
      <c r="A12019" s="31" t="s">
        <v>4418</v>
      </c>
      <c r="B12019" s="31" t="s">
        <v>4304</v>
      </c>
      <c r="C12019" s="31" t="s">
        <v>212</v>
      </c>
      <c r="D12019" s="31" t="s">
        <v>765</v>
      </c>
      <c r="E12019" s="31" t="s">
        <v>17</v>
      </c>
      <c r="F12019" s="31" t="s">
        <v>4305</v>
      </c>
      <c r="G12019" s="24">
        <f>IF(ISERROR(VLOOKUP(A12019,'2011 County-Level Acres Tilled'!$A$2:$F$3069,6,FALSE)),0,VLOOKUP(A12019,'2011 County-Level Acres Tilled'!$A$2:$F$3069,6,FALSE))</f>
        <v>29855.601605041036</v>
      </c>
      <c r="H12019" s="32" t="s">
        <v>5474</v>
      </c>
      <c r="I12019" s="9" t="s">
        <v>5412</v>
      </c>
      <c r="J12019" s="36">
        <f>IF(ISERROR(VLOOKUP(A12019&amp;I12019,'County-level Emissions Factors'!$E$2:$F$12273,2,FALSE)),0,VLOOKUP(A12019&amp;I12019,'County-level Emissions Factors'!$E$2:$F$12273,2,FALSE))</f>
        <v>3.5884270372710043</v>
      </c>
      <c r="K12019" s="19" t="s">
        <v>5473</v>
      </c>
      <c r="L12019" s="19" t="s">
        <v>5474</v>
      </c>
      <c r="M12019" s="38">
        <f t="shared" si="191"/>
        <v>53.567324006760423</v>
      </c>
      <c r="N12019" s="9" t="s">
        <v>5475</v>
      </c>
    </row>
    <row r="12020" spans="1:14">
      <c r="A12020" s="31" t="s">
        <v>4419</v>
      </c>
      <c r="B12020" s="31" t="s">
        <v>4304</v>
      </c>
      <c r="C12020" s="31" t="s">
        <v>215</v>
      </c>
      <c r="D12020" s="31" t="s">
        <v>4420</v>
      </c>
      <c r="E12020" s="31" t="s">
        <v>17</v>
      </c>
      <c r="F12020" s="31" t="s">
        <v>4305</v>
      </c>
      <c r="G12020" s="24">
        <f>IF(ISERROR(VLOOKUP(A12020,'2011 County-Level Acres Tilled'!$A$2:$F$3069,6,FALSE)),0,VLOOKUP(A12020,'2011 County-Level Acres Tilled'!$A$2:$F$3069,6,FALSE))</f>
        <v>30871.248221971247</v>
      </c>
      <c r="H12020" s="32" t="s">
        <v>5474</v>
      </c>
      <c r="I12020" s="9" t="s">
        <v>5412</v>
      </c>
      <c r="J12020" s="36">
        <f>IF(ISERROR(VLOOKUP(A12020&amp;I12020,'County-level Emissions Factors'!$E$2:$F$12273,2,FALSE)),0,VLOOKUP(A12020&amp;I12020,'County-level Emissions Factors'!$E$2:$F$12273,2,FALSE))</f>
        <v>6.3108679541392387</v>
      </c>
      <c r="K12020" s="19" t="s">
        <v>5473</v>
      </c>
      <c r="L12020" s="19" t="s">
        <v>5474</v>
      </c>
      <c r="M12020" s="38">
        <f t="shared" si="191"/>
        <v>97.412185554158143</v>
      </c>
      <c r="N12020" s="9" t="s">
        <v>5475</v>
      </c>
    </row>
    <row r="12021" spans="1:14">
      <c r="A12021" s="31" t="s">
        <v>4421</v>
      </c>
      <c r="B12021" s="31" t="s">
        <v>4304</v>
      </c>
      <c r="C12021" s="31" t="s">
        <v>446</v>
      </c>
      <c r="D12021" s="31" t="s">
        <v>4422</v>
      </c>
      <c r="E12021" s="31" t="s">
        <v>17</v>
      </c>
      <c r="F12021" s="31" t="s">
        <v>4305</v>
      </c>
      <c r="G12021" s="24">
        <f>IF(ISERROR(VLOOKUP(A12021,'2011 County-Level Acres Tilled'!$A$2:$F$3069,6,FALSE)),0,VLOOKUP(A12021,'2011 County-Level Acres Tilled'!$A$2:$F$3069,6,FALSE))</f>
        <v>215.90909090909102</v>
      </c>
      <c r="H12021" s="32" t="s">
        <v>5474</v>
      </c>
      <c r="I12021" s="9" t="s">
        <v>5412</v>
      </c>
      <c r="J12021" s="36">
        <f>IF(ISERROR(VLOOKUP(A12021&amp;I12021,'County-level Emissions Factors'!$E$2:$F$12273,2,FALSE)),0,VLOOKUP(A12021&amp;I12021,'County-level Emissions Factors'!$E$2:$F$12273,2,FALSE))</f>
        <v>7.6426666666666669</v>
      </c>
      <c r="K12021" s="19" t="s">
        <v>5473</v>
      </c>
      <c r="L12021" s="19" t="s">
        <v>5474</v>
      </c>
      <c r="M12021" s="38">
        <f t="shared" si="191"/>
        <v>0.82506060606060649</v>
      </c>
      <c r="N12021" s="9" t="s">
        <v>5475</v>
      </c>
    </row>
    <row r="12022" spans="1:14">
      <c r="A12022" s="31" t="s">
        <v>4423</v>
      </c>
      <c r="B12022" s="31" t="s">
        <v>4304</v>
      </c>
      <c r="C12022" s="31" t="s">
        <v>449</v>
      </c>
      <c r="D12022" s="31" t="s">
        <v>1337</v>
      </c>
      <c r="E12022" s="31" t="s">
        <v>17</v>
      </c>
      <c r="F12022" s="31" t="s">
        <v>4305</v>
      </c>
      <c r="G12022" s="24">
        <f>IF(ISERROR(VLOOKUP(A12022,'2011 County-Level Acres Tilled'!$A$2:$F$3069,6,FALSE)),0,VLOOKUP(A12022,'2011 County-Level Acres Tilled'!$A$2:$F$3069,6,FALSE))</f>
        <v>705.45454545454561</v>
      </c>
      <c r="H12022" s="32" t="s">
        <v>5474</v>
      </c>
      <c r="I12022" s="9" t="s">
        <v>5412</v>
      </c>
      <c r="J12022" s="36">
        <f>IF(ISERROR(VLOOKUP(A12022&amp;I12022,'County-level Emissions Factors'!$E$2:$F$12273,2,FALSE)),0,VLOOKUP(A12022&amp;I12022,'County-level Emissions Factors'!$E$2:$F$12273,2,FALSE))</f>
        <v>7.5983333333333336</v>
      </c>
      <c r="K12022" s="19" t="s">
        <v>5473</v>
      </c>
      <c r="L12022" s="19" t="s">
        <v>5474</v>
      </c>
      <c r="M12022" s="38">
        <f t="shared" si="191"/>
        <v>2.6801393939393949</v>
      </c>
      <c r="N12022" s="9" t="s">
        <v>5475</v>
      </c>
    </row>
    <row r="12023" spans="1:14">
      <c r="A12023" s="31" t="s">
        <v>4424</v>
      </c>
      <c r="B12023" s="31" t="s">
        <v>4304</v>
      </c>
      <c r="C12023" s="31" t="s">
        <v>452</v>
      </c>
      <c r="D12023" s="31" t="s">
        <v>1780</v>
      </c>
      <c r="E12023" s="31" t="s">
        <v>17</v>
      </c>
      <c r="F12023" s="31" t="s">
        <v>4305</v>
      </c>
      <c r="G12023" s="24">
        <f>IF(ISERROR(VLOOKUP(A12023,'2011 County-Level Acres Tilled'!$A$2:$F$3069,6,FALSE)),0,VLOOKUP(A12023,'2011 County-Level Acres Tilled'!$A$2:$F$3069,6,FALSE))</f>
        <v>105763.75668219967</v>
      </c>
      <c r="H12023" s="32" t="s">
        <v>5474</v>
      </c>
      <c r="I12023" s="9" t="s">
        <v>5412</v>
      </c>
      <c r="J12023" s="36">
        <f>IF(ISERROR(VLOOKUP(A12023&amp;I12023,'County-level Emissions Factors'!$E$2:$F$12273,2,FALSE)),0,VLOOKUP(A12023&amp;I12023,'County-level Emissions Factors'!$E$2:$F$12273,2,FALSE))</f>
        <v>8.6845223247692687</v>
      </c>
      <c r="K12023" s="19" t="s">
        <v>5473</v>
      </c>
      <c r="L12023" s="19" t="s">
        <v>5474</v>
      </c>
      <c r="M12023" s="38">
        <f t="shared" si="191"/>
        <v>459.25385302901401</v>
      </c>
      <c r="N12023" s="9" t="s">
        <v>5475</v>
      </c>
    </row>
    <row r="12024" spans="1:14">
      <c r="A12024" s="31" t="s">
        <v>4425</v>
      </c>
      <c r="B12024" s="31" t="s">
        <v>4304</v>
      </c>
      <c r="C12024" s="31" t="s">
        <v>455</v>
      </c>
      <c r="D12024" s="31" t="s">
        <v>630</v>
      </c>
      <c r="E12024" s="31" t="s">
        <v>17</v>
      </c>
      <c r="F12024" s="31" t="s">
        <v>4305</v>
      </c>
      <c r="G12024" s="24">
        <f>IF(ISERROR(VLOOKUP(A12024,'2011 County-Level Acres Tilled'!$A$2:$F$3069,6,FALSE)),0,VLOOKUP(A12024,'2011 County-Level Acres Tilled'!$A$2:$F$3069,6,FALSE))</f>
        <v>32223.573515988799</v>
      </c>
      <c r="H12024" s="32" t="s">
        <v>5474</v>
      </c>
      <c r="I12024" s="9" t="s">
        <v>5412</v>
      </c>
      <c r="J12024" s="36">
        <f>IF(ISERROR(VLOOKUP(A12024&amp;I12024,'County-level Emissions Factors'!$E$2:$F$12273,2,FALSE)),0,VLOOKUP(A12024&amp;I12024,'County-level Emissions Factors'!$E$2:$F$12273,2,FALSE))</f>
        <v>9.8023198060011101</v>
      </c>
      <c r="K12024" s="19" t="s">
        <v>5473</v>
      </c>
      <c r="L12024" s="19" t="s">
        <v>5474</v>
      </c>
      <c r="M12024" s="38">
        <f t="shared" si="191"/>
        <v>157.93288644795493</v>
      </c>
      <c r="N12024" s="9" t="s">
        <v>5475</v>
      </c>
    </row>
    <row r="12025" spans="1:14">
      <c r="A12025" s="31" t="s">
        <v>4426</v>
      </c>
      <c r="B12025" s="31" t="s">
        <v>4304</v>
      </c>
      <c r="C12025" s="31" t="s">
        <v>458</v>
      </c>
      <c r="D12025" s="31" t="s">
        <v>4427</v>
      </c>
      <c r="E12025" s="31" t="s">
        <v>17</v>
      </c>
      <c r="F12025" s="31" t="s">
        <v>4305</v>
      </c>
      <c r="G12025" s="24">
        <f>IF(ISERROR(VLOOKUP(A12025,'2011 County-Level Acres Tilled'!$A$2:$F$3069,6,FALSE)),0,VLOOKUP(A12025,'2011 County-Level Acres Tilled'!$A$2:$F$3069,6,FALSE))</f>
        <v>13330.603199316281</v>
      </c>
      <c r="H12025" s="32" t="s">
        <v>5474</v>
      </c>
      <c r="I12025" s="9" t="s">
        <v>5412</v>
      </c>
      <c r="J12025" s="36">
        <f>IF(ISERROR(VLOOKUP(A12025&amp;I12025,'County-level Emissions Factors'!$E$2:$F$12273,2,FALSE)),0,VLOOKUP(A12025&amp;I12025,'County-level Emissions Factors'!$E$2:$F$12273,2,FALSE))</f>
        <v>4.9446052297537442</v>
      </c>
      <c r="K12025" s="19" t="s">
        <v>5473</v>
      </c>
      <c r="L12025" s="19" t="s">
        <v>5474</v>
      </c>
      <c r="M12025" s="38">
        <f t="shared" si="191"/>
        <v>32.957285147555638</v>
      </c>
      <c r="N12025" s="9" t="s">
        <v>5475</v>
      </c>
    </row>
    <row r="12026" spans="1:14">
      <c r="A12026" s="31" t="s">
        <v>4428</v>
      </c>
      <c r="B12026" s="31" t="s">
        <v>4304</v>
      </c>
      <c r="C12026" s="31" t="s">
        <v>460</v>
      </c>
      <c r="D12026" s="31" t="s">
        <v>4429</v>
      </c>
      <c r="E12026" s="31" t="s">
        <v>17</v>
      </c>
      <c r="F12026" s="31" t="s">
        <v>4305</v>
      </c>
      <c r="G12026" s="24">
        <f>IF(ISERROR(VLOOKUP(A12026,'2011 County-Level Acres Tilled'!$A$2:$F$3069,6,FALSE)),0,VLOOKUP(A12026,'2011 County-Level Acres Tilled'!$A$2:$F$3069,6,FALSE))</f>
        <v>109673.91447948461</v>
      </c>
      <c r="H12026" s="32" t="s">
        <v>5474</v>
      </c>
      <c r="I12026" s="9" t="s">
        <v>5412</v>
      </c>
      <c r="J12026" s="36">
        <f>IF(ISERROR(VLOOKUP(A12026&amp;I12026,'County-level Emissions Factors'!$E$2:$F$12273,2,FALSE)),0,VLOOKUP(A12026&amp;I12026,'County-level Emissions Factors'!$E$2:$F$12273,2,FALSE))</f>
        <v>4.3157162075217883</v>
      </c>
      <c r="K12026" s="19" t="s">
        <v>5473</v>
      </c>
      <c r="L12026" s="19" t="s">
        <v>5474</v>
      </c>
      <c r="M12026" s="38">
        <f t="shared" si="191"/>
        <v>236.66074513073514</v>
      </c>
      <c r="N12026" s="9" t="s">
        <v>5475</v>
      </c>
    </row>
    <row r="12027" spans="1:14">
      <c r="A12027" s="31" t="s">
        <v>4430</v>
      </c>
      <c r="B12027" s="31" t="s">
        <v>4304</v>
      </c>
      <c r="C12027" s="31" t="s">
        <v>463</v>
      </c>
      <c r="D12027" s="31" t="s">
        <v>953</v>
      </c>
      <c r="E12027" s="31" t="s">
        <v>17</v>
      </c>
      <c r="F12027" s="31" t="s">
        <v>4305</v>
      </c>
      <c r="G12027" s="24">
        <f>IF(ISERROR(VLOOKUP(A12027,'2011 County-Level Acres Tilled'!$A$2:$F$3069,6,FALSE)),0,VLOOKUP(A12027,'2011 County-Level Acres Tilled'!$A$2:$F$3069,6,FALSE))</f>
        <v>71081.921332156184</v>
      </c>
      <c r="H12027" s="32" t="s">
        <v>5474</v>
      </c>
      <c r="I12027" s="9" t="s">
        <v>5412</v>
      </c>
      <c r="J12027" s="36">
        <f>IF(ISERROR(VLOOKUP(A12027&amp;I12027,'County-level Emissions Factors'!$E$2:$F$12273,2,FALSE)),0,VLOOKUP(A12027&amp;I12027,'County-level Emissions Factors'!$E$2:$F$12273,2,FALSE))</f>
        <v>6.7557524053988303</v>
      </c>
      <c r="K12027" s="19" t="s">
        <v>5473</v>
      </c>
      <c r="L12027" s="19" t="s">
        <v>5474</v>
      </c>
      <c r="M12027" s="38">
        <f t="shared" si="191"/>
        <v>240.1059305100423</v>
      </c>
      <c r="N12027" s="9" t="s">
        <v>5475</v>
      </c>
    </row>
    <row r="12028" spans="1:14">
      <c r="A12028" s="31" t="s">
        <v>4431</v>
      </c>
      <c r="B12028" s="31" t="s">
        <v>4304</v>
      </c>
      <c r="C12028" s="31" t="s">
        <v>466</v>
      </c>
      <c r="D12028" s="31" t="s">
        <v>102</v>
      </c>
      <c r="E12028" s="31" t="s">
        <v>17</v>
      </c>
      <c r="F12028" s="31" t="s">
        <v>4305</v>
      </c>
      <c r="G12028" s="24">
        <f>IF(ISERROR(VLOOKUP(A12028,'2011 County-Level Acres Tilled'!$A$2:$F$3069,6,FALSE)),0,VLOOKUP(A12028,'2011 County-Level Acres Tilled'!$A$2:$F$3069,6,FALSE))</f>
        <v>9419.2714083079536</v>
      </c>
      <c r="H12028" s="32" t="s">
        <v>5474</v>
      </c>
      <c r="I12028" s="9" t="s">
        <v>5412</v>
      </c>
      <c r="J12028" s="36">
        <f>IF(ISERROR(VLOOKUP(A12028&amp;I12028,'County-level Emissions Factors'!$E$2:$F$12273,2,FALSE)),0,VLOOKUP(A12028&amp;I12028,'County-level Emissions Factors'!$E$2:$F$12273,2,FALSE))</f>
        <v>7.1893163365961001</v>
      </c>
      <c r="K12028" s="19" t="s">
        <v>5473</v>
      </c>
      <c r="L12028" s="19" t="s">
        <v>5474</v>
      </c>
      <c r="M12028" s="38">
        <f t="shared" si="191"/>
        <v>33.859060907290463</v>
      </c>
      <c r="N12028" s="9" t="s">
        <v>5475</v>
      </c>
    </row>
    <row r="12029" spans="1:14">
      <c r="A12029" s="31" t="s">
        <v>4432</v>
      </c>
      <c r="B12029" s="31" t="s">
        <v>4304</v>
      </c>
      <c r="C12029" s="31" t="s">
        <v>989</v>
      </c>
      <c r="D12029" s="31" t="s">
        <v>4433</v>
      </c>
      <c r="E12029" s="31" t="s">
        <v>17</v>
      </c>
      <c r="F12029" s="31" t="s">
        <v>4305</v>
      </c>
      <c r="G12029" s="24">
        <f>IF(ISERROR(VLOOKUP(A12029,'2011 County-Level Acres Tilled'!$A$2:$F$3069,6,FALSE)),0,VLOOKUP(A12029,'2011 County-Level Acres Tilled'!$A$2:$F$3069,6,FALSE))</f>
        <v>125513.27808085624</v>
      </c>
      <c r="H12029" s="32" t="s">
        <v>5474</v>
      </c>
      <c r="I12029" s="9" t="s">
        <v>5412</v>
      </c>
      <c r="J12029" s="36">
        <f>IF(ISERROR(VLOOKUP(A12029&amp;I12029,'County-level Emissions Factors'!$E$2:$F$12273,2,FALSE)),0,VLOOKUP(A12029&amp;I12029,'County-level Emissions Factors'!$E$2:$F$12273,2,FALSE))</f>
        <v>9.2895938399860007</v>
      </c>
      <c r="K12029" s="19" t="s">
        <v>5473</v>
      </c>
      <c r="L12029" s="19" t="s">
        <v>5474</v>
      </c>
      <c r="M12029" s="38">
        <f t="shared" si="191"/>
        <v>582.98368744818595</v>
      </c>
      <c r="N12029" s="9" t="s">
        <v>5475</v>
      </c>
    </row>
    <row r="12030" spans="1:14">
      <c r="A12030" s="31" t="s">
        <v>4434</v>
      </c>
      <c r="B12030" s="31" t="s">
        <v>4304</v>
      </c>
      <c r="C12030" s="31" t="s">
        <v>991</v>
      </c>
      <c r="D12030" s="31" t="s">
        <v>956</v>
      </c>
      <c r="E12030" s="31" t="s">
        <v>17</v>
      </c>
      <c r="F12030" s="31" t="s">
        <v>4305</v>
      </c>
      <c r="G12030" s="24">
        <f>IF(ISERROR(VLOOKUP(A12030,'2011 County-Level Acres Tilled'!$A$2:$F$3069,6,FALSE)),0,VLOOKUP(A12030,'2011 County-Level Acres Tilled'!$A$2:$F$3069,6,FALSE))</f>
        <v>280966.6251283685</v>
      </c>
      <c r="H12030" s="32" t="s">
        <v>5474</v>
      </c>
      <c r="I12030" s="9" t="s">
        <v>5412</v>
      </c>
      <c r="J12030" s="36">
        <f>IF(ISERROR(VLOOKUP(A12030&amp;I12030,'County-level Emissions Factors'!$E$2:$F$12273,2,FALSE)),0,VLOOKUP(A12030&amp;I12030,'County-level Emissions Factors'!$E$2:$F$12273,2,FALSE))</f>
        <v>9.4239306741200988</v>
      </c>
      <c r="K12030" s="19" t="s">
        <v>5473</v>
      </c>
      <c r="L12030" s="19" t="s">
        <v>5474</v>
      </c>
      <c r="M12030" s="38">
        <f t="shared" si="191"/>
        <v>1323.9049984756175</v>
      </c>
      <c r="N12030" s="9" t="s">
        <v>5475</v>
      </c>
    </row>
    <row r="12031" spans="1:14">
      <c r="A12031" s="31" t="s">
        <v>4435</v>
      </c>
      <c r="B12031" s="31" t="s">
        <v>4304</v>
      </c>
      <c r="C12031" s="31" t="s">
        <v>993</v>
      </c>
      <c r="D12031" s="31" t="s">
        <v>4436</v>
      </c>
      <c r="E12031" s="31" t="s">
        <v>17</v>
      </c>
      <c r="F12031" s="31" t="s">
        <v>4305</v>
      </c>
      <c r="G12031" s="24">
        <f>IF(ISERROR(VLOOKUP(A12031,'2011 County-Level Acres Tilled'!$A$2:$F$3069,6,FALSE)),0,VLOOKUP(A12031,'2011 County-Level Acres Tilled'!$A$2:$F$3069,6,FALSE))</f>
        <v>87561.463012361142</v>
      </c>
      <c r="H12031" s="32" t="s">
        <v>5474</v>
      </c>
      <c r="I12031" s="9" t="s">
        <v>5412</v>
      </c>
      <c r="J12031" s="36">
        <f>IF(ISERROR(VLOOKUP(A12031&amp;I12031,'County-level Emissions Factors'!$E$2:$F$12273,2,FALSE)),0,VLOOKUP(A12031&amp;I12031,'County-level Emissions Factors'!$E$2:$F$12273,2,FALSE))</f>
        <v>7.5568525753441333</v>
      </c>
      <c r="K12031" s="19" t="s">
        <v>5473</v>
      </c>
      <c r="L12031" s="19" t="s">
        <v>5474</v>
      </c>
      <c r="M12031" s="38">
        <f t="shared" si="191"/>
        <v>330.84453363293068</v>
      </c>
      <c r="N12031" s="9" t="s">
        <v>5475</v>
      </c>
    </row>
    <row r="12032" spans="1:14">
      <c r="A12032" s="31" t="s">
        <v>4437</v>
      </c>
      <c r="B12032" s="31" t="s">
        <v>4304</v>
      </c>
      <c r="C12032" s="31" t="s">
        <v>996</v>
      </c>
      <c r="D12032" s="31" t="s">
        <v>4438</v>
      </c>
      <c r="E12032" s="31" t="s">
        <v>17</v>
      </c>
      <c r="F12032" s="31" t="s">
        <v>4305</v>
      </c>
      <c r="G12032" s="24">
        <f>IF(ISERROR(VLOOKUP(A12032,'2011 County-Level Acres Tilled'!$A$2:$F$3069,6,FALSE)),0,VLOOKUP(A12032,'2011 County-Level Acres Tilled'!$A$2:$F$3069,6,FALSE))</f>
        <v>101800.20525871609</v>
      </c>
      <c r="H12032" s="32" t="s">
        <v>5474</v>
      </c>
      <c r="I12032" s="9" t="s">
        <v>5412</v>
      </c>
      <c r="J12032" s="36">
        <f>IF(ISERROR(VLOOKUP(A12032&amp;I12032,'County-level Emissions Factors'!$E$2:$F$12273,2,FALSE)),0,VLOOKUP(A12032&amp;I12032,'County-level Emissions Factors'!$E$2:$F$12273,2,FALSE))</f>
        <v>8.4215706089957862</v>
      </c>
      <c r="K12032" s="19" t="s">
        <v>5473</v>
      </c>
      <c r="L12032" s="19" t="s">
        <v>5474</v>
      </c>
      <c r="M12032" s="38">
        <f t="shared" si="191"/>
        <v>428.65880829827086</v>
      </c>
      <c r="N12032" s="9" t="s">
        <v>5475</v>
      </c>
    </row>
    <row r="12033" spans="1:14">
      <c r="A12033" s="31" t="s">
        <v>4439</v>
      </c>
      <c r="B12033" s="31" t="s">
        <v>4304</v>
      </c>
      <c r="C12033" s="31" t="s">
        <v>998</v>
      </c>
      <c r="D12033" s="31" t="s">
        <v>105</v>
      </c>
      <c r="E12033" s="31" t="s">
        <v>17</v>
      </c>
      <c r="F12033" s="31" t="s">
        <v>4305</v>
      </c>
      <c r="G12033" s="24">
        <f>IF(ISERROR(VLOOKUP(A12033,'2011 County-Level Acres Tilled'!$A$2:$F$3069,6,FALSE)),0,VLOOKUP(A12033,'2011 County-Level Acres Tilled'!$A$2:$F$3069,6,FALSE))</f>
        <v>4385.297372464981</v>
      </c>
      <c r="H12033" s="32" t="s">
        <v>5474</v>
      </c>
      <c r="I12033" s="9" t="s">
        <v>5412</v>
      </c>
      <c r="J12033" s="36">
        <f>IF(ISERROR(VLOOKUP(A12033&amp;I12033,'County-level Emissions Factors'!$E$2:$F$12273,2,FALSE)),0,VLOOKUP(A12033&amp;I12033,'County-level Emissions Factors'!$E$2:$F$12273,2,FALSE))</f>
        <v>5.0010646387832702</v>
      </c>
      <c r="K12033" s="19" t="s">
        <v>5473</v>
      </c>
      <c r="L12033" s="19" t="s">
        <v>5474</v>
      </c>
      <c r="M12033" s="38">
        <f t="shared" si="191"/>
        <v>10.965577809991903</v>
      </c>
      <c r="N12033" s="9" t="s">
        <v>5475</v>
      </c>
    </row>
    <row r="12034" spans="1:14">
      <c r="A12034" s="31" t="s">
        <v>4440</v>
      </c>
      <c r="B12034" s="31" t="s">
        <v>4304</v>
      </c>
      <c r="C12034" s="31" t="s">
        <v>1001</v>
      </c>
      <c r="D12034" s="31" t="s">
        <v>4441</v>
      </c>
      <c r="E12034" s="31" t="s">
        <v>17</v>
      </c>
      <c r="F12034" s="31" t="s">
        <v>4305</v>
      </c>
      <c r="G12034" s="24">
        <f>IF(ISERROR(VLOOKUP(A12034,'2011 County-Level Acres Tilled'!$A$2:$F$3069,6,FALSE)),0,VLOOKUP(A12034,'2011 County-Level Acres Tilled'!$A$2:$F$3069,6,FALSE))</f>
        <v>4115.5474034162562</v>
      </c>
      <c r="H12034" s="32" t="s">
        <v>5474</v>
      </c>
      <c r="I12034" s="9" t="s">
        <v>5412</v>
      </c>
      <c r="J12034" s="36">
        <f>IF(ISERROR(VLOOKUP(A12034&amp;I12034,'County-level Emissions Factors'!$E$2:$F$12273,2,FALSE)),0,VLOOKUP(A12034&amp;I12034,'County-level Emissions Factors'!$E$2:$F$12273,2,FALSE))</f>
        <v>3.0723390694710004</v>
      </c>
      <c r="K12034" s="19" t="s">
        <v>5473</v>
      </c>
      <c r="L12034" s="19" t="s">
        <v>5474</v>
      </c>
      <c r="M12034" s="38">
        <f t="shared" si="191"/>
        <v>6.3221785398878465</v>
      </c>
      <c r="N12034" s="9" t="s">
        <v>5475</v>
      </c>
    </row>
    <row r="12035" spans="1:14">
      <c r="A12035" s="31" t="s">
        <v>4442</v>
      </c>
      <c r="B12035" s="31" t="s">
        <v>4304</v>
      </c>
      <c r="C12035" s="31" t="s">
        <v>1004</v>
      </c>
      <c r="D12035" s="31" t="s">
        <v>4443</v>
      </c>
      <c r="E12035" s="31" t="s">
        <v>17</v>
      </c>
      <c r="F12035" s="31" t="s">
        <v>4305</v>
      </c>
      <c r="G12035" s="24">
        <f>IF(ISERROR(VLOOKUP(A12035,'2011 County-Level Acres Tilled'!$A$2:$F$3069,6,FALSE)),0,VLOOKUP(A12035,'2011 County-Level Acres Tilled'!$A$2:$F$3069,6,FALSE))</f>
        <v>39659.526907427775</v>
      </c>
      <c r="H12035" s="32" t="s">
        <v>5474</v>
      </c>
      <c r="I12035" s="9" t="s">
        <v>5412</v>
      </c>
      <c r="J12035" s="36">
        <f>IF(ISERROR(VLOOKUP(A12035&amp;I12035,'County-level Emissions Factors'!$E$2:$F$12273,2,FALSE)),0,VLOOKUP(A12035&amp;I12035,'County-level Emissions Factors'!$E$2:$F$12273,2,FALSE))</f>
        <v>6.6281004587512626</v>
      </c>
      <c r="K12035" s="19" t="s">
        <v>5473</v>
      </c>
      <c r="L12035" s="19" t="s">
        <v>5474</v>
      </c>
      <c r="M12035" s="38">
        <f t="shared" si="191"/>
        <v>131.43366424449005</v>
      </c>
      <c r="N12035" s="9" t="s">
        <v>5475</v>
      </c>
    </row>
    <row r="12036" spans="1:14">
      <c r="A12036" s="31" t="s">
        <v>4444</v>
      </c>
      <c r="B12036" s="31" t="s">
        <v>4304</v>
      </c>
      <c r="C12036" s="31" t="s">
        <v>1006</v>
      </c>
      <c r="D12036" s="31" t="s">
        <v>4445</v>
      </c>
      <c r="E12036" s="31" t="s">
        <v>17</v>
      </c>
      <c r="F12036" s="31" t="s">
        <v>4305</v>
      </c>
      <c r="G12036" s="24">
        <f>IF(ISERROR(VLOOKUP(A12036,'2011 County-Level Acres Tilled'!$A$2:$F$3069,6,FALSE)),0,VLOOKUP(A12036,'2011 County-Level Acres Tilled'!$A$2:$F$3069,6,FALSE))</f>
        <v>419775.96036436938</v>
      </c>
      <c r="H12036" s="32" t="s">
        <v>5474</v>
      </c>
      <c r="I12036" s="9" t="s">
        <v>5412</v>
      </c>
      <c r="J12036" s="36">
        <f>IF(ISERROR(VLOOKUP(A12036&amp;I12036,'County-level Emissions Factors'!$E$2:$F$12273,2,FALSE)),0,VLOOKUP(A12036&amp;I12036,'County-level Emissions Factors'!$E$2:$F$12273,2,FALSE))</f>
        <v>8.1662754697688733</v>
      </c>
      <c r="K12036" s="19" t="s">
        <v>5473</v>
      </c>
      <c r="L12036" s="19" t="s">
        <v>5474</v>
      </c>
      <c r="M12036" s="38">
        <f t="shared" si="191"/>
        <v>1714.0030639611102</v>
      </c>
      <c r="N12036" s="9" t="s">
        <v>5475</v>
      </c>
    </row>
    <row r="12037" spans="1:14">
      <c r="A12037" s="31" t="s">
        <v>4446</v>
      </c>
      <c r="B12037" s="31" t="s">
        <v>4304</v>
      </c>
      <c r="C12037" s="31" t="s">
        <v>1009</v>
      </c>
      <c r="D12037" s="31" t="s">
        <v>4447</v>
      </c>
      <c r="E12037" s="31" t="s">
        <v>17</v>
      </c>
      <c r="F12037" s="31" t="s">
        <v>4305</v>
      </c>
      <c r="G12037" s="24">
        <f>IF(ISERROR(VLOOKUP(A12037,'2011 County-Level Acres Tilled'!$A$2:$F$3069,6,FALSE)),0,VLOOKUP(A12037,'2011 County-Level Acres Tilled'!$A$2:$F$3069,6,FALSE))</f>
        <v>9276.5330944120069</v>
      </c>
      <c r="H12037" s="32" t="s">
        <v>5474</v>
      </c>
      <c r="I12037" s="9" t="s">
        <v>5412</v>
      </c>
      <c r="J12037" s="36">
        <f>IF(ISERROR(VLOOKUP(A12037&amp;I12037,'County-level Emissions Factors'!$E$2:$F$12273,2,FALSE)),0,VLOOKUP(A12037&amp;I12037,'County-level Emissions Factors'!$E$2:$F$12273,2,FALSE))</f>
        <v>2.9684778100373288</v>
      </c>
      <c r="K12037" s="19" t="s">
        <v>5473</v>
      </c>
      <c r="L12037" s="19" t="s">
        <v>5474</v>
      </c>
      <c r="M12037" s="38">
        <f t="shared" si="191"/>
        <v>13.768591322419478</v>
      </c>
      <c r="N12037" s="9" t="s">
        <v>5475</v>
      </c>
    </row>
    <row r="12038" spans="1:14">
      <c r="A12038" s="31" t="s">
        <v>4448</v>
      </c>
      <c r="B12038" s="31" t="s">
        <v>4304</v>
      </c>
      <c r="C12038" s="31" t="s">
        <v>1011</v>
      </c>
      <c r="D12038" s="31" t="s">
        <v>4449</v>
      </c>
      <c r="E12038" s="31" t="s">
        <v>17</v>
      </c>
      <c r="F12038" s="31" t="s">
        <v>4305</v>
      </c>
      <c r="G12038" s="24">
        <f>IF(ISERROR(VLOOKUP(A12038,'2011 County-Level Acres Tilled'!$A$2:$F$3069,6,FALSE)),0,VLOOKUP(A12038,'2011 County-Level Acres Tilled'!$A$2:$F$3069,6,FALSE))</f>
        <v>50884.714449971492</v>
      </c>
      <c r="H12038" s="32" t="s">
        <v>5474</v>
      </c>
      <c r="I12038" s="9" t="s">
        <v>5412</v>
      </c>
      <c r="J12038" s="36">
        <f>IF(ISERROR(VLOOKUP(A12038&amp;I12038,'County-level Emissions Factors'!$E$2:$F$12273,2,FALSE)),0,VLOOKUP(A12038&amp;I12038,'County-level Emissions Factors'!$E$2:$F$12273,2,FALSE))</f>
        <v>10.356505995285758</v>
      </c>
      <c r="K12038" s="19" t="s">
        <v>5473</v>
      </c>
      <c r="L12038" s="19" t="s">
        <v>5474</v>
      </c>
      <c r="M12038" s="38">
        <f t="shared" si="191"/>
        <v>263.49392513476681</v>
      </c>
      <c r="N12038" s="9" t="s">
        <v>5475</v>
      </c>
    </row>
    <row r="12039" spans="1:14">
      <c r="A12039" s="31" t="s">
        <v>4450</v>
      </c>
      <c r="B12039" s="31" t="s">
        <v>4304</v>
      </c>
      <c r="C12039" s="31" t="s">
        <v>1014</v>
      </c>
      <c r="D12039" s="31" t="s">
        <v>4451</v>
      </c>
      <c r="E12039" s="31" t="s">
        <v>17</v>
      </c>
      <c r="F12039" s="31" t="s">
        <v>4305</v>
      </c>
      <c r="G12039" s="24">
        <f>IF(ISERROR(VLOOKUP(A12039,'2011 County-Level Acres Tilled'!$A$2:$F$3069,6,FALSE)),0,VLOOKUP(A12039,'2011 County-Level Acres Tilled'!$A$2:$F$3069,6,FALSE))</f>
        <v>19639.031206192962</v>
      </c>
      <c r="H12039" s="32" t="s">
        <v>5474</v>
      </c>
      <c r="I12039" s="9" t="s">
        <v>5412</v>
      </c>
      <c r="J12039" s="36">
        <f>IF(ISERROR(VLOOKUP(A12039&amp;I12039,'County-level Emissions Factors'!$E$2:$F$12273,2,FALSE)),0,VLOOKUP(A12039&amp;I12039,'County-level Emissions Factors'!$E$2:$F$12273,2,FALSE))</f>
        <v>7.5595180722891566</v>
      </c>
      <c r="K12039" s="19" t="s">
        <v>5473</v>
      </c>
      <c r="L12039" s="19" t="s">
        <v>5474</v>
      </c>
      <c r="M12039" s="38">
        <f t="shared" si="191"/>
        <v>74.230805662733204</v>
      </c>
      <c r="N12039" s="9" t="s">
        <v>5475</v>
      </c>
    </row>
    <row r="12040" spans="1:14">
      <c r="A12040" s="31" t="s">
        <v>4452</v>
      </c>
      <c r="B12040" s="31" t="s">
        <v>4304</v>
      </c>
      <c r="C12040" s="31" t="s">
        <v>1016</v>
      </c>
      <c r="D12040" s="31" t="s">
        <v>4453</v>
      </c>
      <c r="E12040" s="31" t="s">
        <v>17</v>
      </c>
      <c r="F12040" s="31" t="s">
        <v>4305</v>
      </c>
      <c r="G12040" s="24">
        <f>IF(ISERROR(VLOOKUP(A12040,'2011 County-Level Acres Tilled'!$A$2:$F$3069,6,FALSE)),0,VLOOKUP(A12040,'2011 County-Level Acres Tilled'!$A$2:$F$3069,6,FALSE))</f>
        <v>195606.23089107525</v>
      </c>
      <c r="H12040" s="32" t="s">
        <v>5474</v>
      </c>
      <c r="I12040" s="9" t="s">
        <v>5412</v>
      </c>
      <c r="J12040" s="36">
        <f>IF(ISERROR(VLOOKUP(A12040&amp;I12040,'County-level Emissions Factors'!$E$2:$F$12273,2,FALSE)),0,VLOOKUP(A12040&amp;I12040,'County-level Emissions Factors'!$E$2:$F$12273,2,FALSE))</f>
        <v>10.509639926872566</v>
      </c>
      <c r="K12040" s="19" t="s">
        <v>5473</v>
      </c>
      <c r="L12040" s="19" t="s">
        <v>5474</v>
      </c>
      <c r="M12040" s="38">
        <f t="shared" si="191"/>
        <v>1027.8755270589493</v>
      </c>
      <c r="N12040" s="9" t="s">
        <v>5475</v>
      </c>
    </row>
    <row r="12041" spans="1:14">
      <c r="A12041" s="31" t="s">
        <v>4454</v>
      </c>
      <c r="B12041" s="31" t="s">
        <v>4304</v>
      </c>
      <c r="C12041" s="31" t="s">
        <v>1019</v>
      </c>
      <c r="D12041" s="31" t="s">
        <v>4455</v>
      </c>
      <c r="E12041" s="31" t="s">
        <v>17</v>
      </c>
      <c r="F12041" s="31" t="s">
        <v>4305</v>
      </c>
      <c r="G12041" s="24">
        <f>IF(ISERROR(VLOOKUP(A12041,'2011 County-Level Acres Tilled'!$A$2:$F$3069,6,FALSE)),0,VLOOKUP(A12041,'2011 County-Level Acres Tilled'!$A$2:$F$3069,6,FALSE))</f>
        <v>14810.277897879494</v>
      </c>
      <c r="H12041" s="32" t="s">
        <v>5474</v>
      </c>
      <c r="I12041" s="9" t="s">
        <v>5412</v>
      </c>
      <c r="J12041" s="36">
        <f>IF(ISERROR(VLOOKUP(A12041&amp;I12041,'County-level Emissions Factors'!$E$2:$F$12273,2,FALSE)),0,VLOOKUP(A12041&amp;I12041,'County-level Emissions Factors'!$E$2:$F$12273,2,FALSE))</f>
        <v>6.846536585365854</v>
      </c>
      <c r="K12041" s="19" t="s">
        <v>5473</v>
      </c>
      <c r="L12041" s="19" t="s">
        <v>5474</v>
      </c>
      <c r="M12041" s="38">
        <f t="shared" si="191"/>
        <v>50.699554733633626</v>
      </c>
      <c r="N12041" s="9" t="s">
        <v>5475</v>
      </c>
    </row>
    <row r="12042" spans="1:14">
      <c r="A12042" s="31" t="s">
        <v>4456</v>
      </c>
      <c r="B12042" s="31" t="s">
        <v>4304</v>
      </c>
      <c r="C12042" s="31" t="s">
        <v>1022</v>
      </c>
      <c r="D12042" s="31" t="s">
        <v>4457</v>
      </c>
      <c r="E12042" s="31" t="s">
        <v>17</v>
      </c>
      <c r="F12042" s="31" t="s">
        <v>4305</v>
      </c>
      <c r="G12042" s="24">
        <f>IF(ISERROR(VLOOKUP(A12042,'2011 County-Level Acres Tilled'!$A$2:$F$3069,6,FALSE)),0,VLOOKUP(A12042,'2011 County-Level Acres Tilled'!$A$2:$F$3069,6,FALSE))</f>
        <v>5801.5707958443709</v>
      </c>
      <c r="H12042" s="32" t="s">
        <v>5474</v>
      </c>
      <c r="I12042" s="9" t="s">
        <v>5412</v>
      </c>
      <c r="J12042" s="36">
        <f>IF(ISERROR(VLOOKUP(A12042&amp;I12042,'County-level Emissions Factors'!$E$2:$F$12273,2,FALSE)),0,VLOOKUP(A12042&amp;I12042,'County-level Emissions Factors'!$E$2:$F$12273,2,FALSE))</f>
        <v>7.493036211699164</v>
      </c>
      <c r="K12042" s="19" t="s">
        <v>5473</v>
      </c>
      <c r="L12042" s="19" t="s">
        <v>5474</v>
      </c>
      <c r="M12042" s="38">
        <f t="shared" si="191"/>
        <v>21.735690028999102</v>
      </c>
      <c r="N12042" s="9" t="s">
        <v>5475</v>
      </c>
    </row>
    <row r="12043" spans="1:14">
      <c r="A12043" s="31" t="s">
        <v>4458</v>
      </c>
      <c r="B12043" s="31" t="s">
        <v>4304</v>
      </c>
      <c r="C12043" s="31" t="s">
        <v>1024</v>
      </c>
      <c r="D12043" s="31" t="s">
        <v>1794</v>
      </c>
      <c r="E12043" s="31" t="s">
        <v>17</v>
      </c>
      <c r="F12043" s="31" t="s">
        <v>4305</v>
      </c>
      <c r="G12043" s="24">
        <f>IF(ISERROR(VLOOKUP(A12043,'2011 County-Level Acres Tilled'!$A$2:$F$3069,6,FALSE)),0,VLOOKUP(A12043,'2011 County-Level Acres Tilled'!$A$2:$F$3069,6,FALSE))</f>
        <v>87327.019347848283</v>
      </c>
      <c r="H12043" s="32" t="s">
        <v>5474</v>
      </c>
      <c r="I12043" s="9" t="s">
        <v>5412</v>
      </c>
      <c r="J12043" s="36">
        <f>IF(ISERROR(VLOOKUP(A12043&amp;I12043,'County-level Emissions Factors'!$E$2:$F$12273,2,FALSE)),0,VLOOKUP(A12043&amp;I12043,'County-level Emissions Factors'!$E$2:$F$12273,2,FALSE))</f>
        <v>7.4921634177050302</v>
      </c>
      <c r="K12043" s="19" t="s">
        <v>5473</v>
      </c>
      <c r="L12043" s="19" t="s">
        <v>5474</v>
      </c>
      <c r="M12043" s="38">
        <f t="shared" ref="M12043:M12106" si="192">G12043*J12043/2000</f>
        <v>327.1341498675842</v>
      </c>
      <c r="N12043" s="9" t="s">
        <v>5475</v>
      </c>
    </row>
    <row r="12044" spans="1:14">
      <c r="A12044" s="31" t="s">
        <v>4459</v>
      </c>
      <c r="B12044" s="31" t="s">
        <v>4304</v>
      </c>
      <c r="C12044" s="31" t="s">
        <v>1026</v>
      </c>
      <c r="D12044" s="31" t="s">
        <v>1980</v>
      </c>
      <c r="E12044" s="31" t="s">
        <v>17</v>
      </c>
      <c r="F12044" s="31" t="s">
        <v>4305</v>
      </c>
      <c r="G12044" s="24">
        <f>IF(ISERROR(VLOOKUP(A12044,'2011 County-Level Acres Tilled'!$A$2:$F$3069,6,FALSE)),0,VLOOKUP(A12044,'2011 County-Level Acres Tilled'!$A$2:$F$3069,6,FALSE))</f>
        <v>51005.708019316473</v>
      </c>
      <c r="H12044" s="32" t="s">
        <v>5474</v>
      </c>
      <c r="I12044" s="9" t="s">
        <v>5412</v>
      </c>
      <c r="J12044" s="36">
        <f>IF(ISERROR(VLOOKUP(A12044&amp;I12044,'County-level Emissions Factors'!$E$2:$F$12273,2,FALSE)),0,VLOOKUP(A12044&amp;I12044,'County-level Emissions Factors'!$E$2:$F$12273,2,FALSE))</f>
        <v>7.0067352422438178</v>
      </c>
      <c r="K12044" s="19" t="s">
        <v>5473</v>
      </c>
      <c r="L12044" s="19" t="s">
        <v>5474</v>
      </c>
      <c r="M12044" s="38">
        <f t="shared" si="192"/>
        <v>178.69174596727143</v>
      </c>
      <c r="N12044" s="9" t="s">
        <v>5475</v>
      </c>
    </row>
    <row r="12045" spans="1:14">
      <c r="A12045" s="31" t="s">
        <v>4460</v>
      </c>
      <c r="B12045" s="31" t="s">
        <v>4304</v>
      </c>
      <c r="C12045" s="31" t="s">
        <v>1028</v>
      </c>
      <c r="D12045" s="31" t="s">
        <v>4461</v>
      </c>
      <c r="E12045" s="31" t="s">
        <v>17</v>
      </c>
      <c r="F12045" s="31" t="s">
        <v>4305</v>
      </c>
      <c r="G12045" s="24">
        <f>IF(ISERROR(VLOOKUP(A12045,'2011 County-Level Acres Tilled'!$A$2:$F$3069,6,FALSE)),0,VLOOKUP(A12045,'2011 County-Level Acres Tilled'!$A$2:$F$3069,6,FALSE))</f>
        <v>507.61017443033296</v>
      </c>
      <c r="H12045" s="32" t="s">
        <v>5474</v>
      </c>
      <c r="I12045" s="9" t="s">
        <v>5412</v>
      </c>
      <c r="J12045" s="36">
        <f>IF(ISERROR(VLOOKUP(A12045&amp;I12045,'County-level Emissions Factors'!$E$2:$F$12273,2,FALSE)),0,VLOOKUP(A12045&amp;I12045,'County-level Emissions Factors'!$E$2:$F$12273,2,FALSE))</f>
        <v>4.2627551020408161</v>
      </c>
      <c r="K12045" s="19" t="s">
        <v>5473</v>
      </c>
      <c r="L12045" s="19" t="s">
        <v>5474</v>
      </c>
      <c r="M12045" s="38">
        <f t="shared" si="192"/>
        <v>1.0819089304503653</v>
      </c>
      <c r="N12045" s="9" t="s">
        <v>5475</v>
      </c>
    </row>
    <row r="12046" spans="1:14">
      <c r="A12046" s="31" t="s">
        <v>4462</v>
      </c>
      <c r="B12046" s="31" t="s">
        <v>4304</v>
      </c>
      <c r="C12046" s="31" t="s">
        <v>269</v>
      </c>
      <c r="D12046" s="31" t="s">
        <v>4463</v>
      </c>
      <c r="E12046" s="31" t="s">
        <v>17</v>
      </c>
      <c r="F12046" s="31" t="s">
        <v>4305</v>
      </c>
      <c r="G12046" s="24">
        <f>IF(ISERROR(VLOOKUP(A12046,'2011 County-Level Acres Tilled'!$A$2:$F$3069,6,FALSE)),0,VLOOKUP(A12046,'2011 County-Level Acres Tilled'!$A$2:$F$3069,6,FALSE))</f>
        <v>11394.561713063214</v>
      </c>
      <c r="H12046" s="32" t="s">
        <v>5474</v>
      </c>
      <c r="I12046" s="9" t="s">
        <v>5412</v>
      </c>
      <c r="J12046" s="36">
        <f>IF(ISERROR(VLOOKUP(A12046&amp;I12046,'County-level Emissions Factors'!$E$2:$F$12273,2,FALSE)),0,VLOOKUP(A12046&amp;I12046,'County-level Emissions Factors'!$E$2:$F$12273,2,FALSE))</f>
        <v>2.1737234956073719</v>
      </c>
      <c r="K12046" s="19" t="s">
        <v>5473</v>
      </c>
      <c r="L12046" s="19" t="s">
        <v>5474</v>
      </c>
      <c r="M12046" s="38">
        <f t="shared" si="192"/>
        <v>12.384313258916848</v>
      </c>
      <c r="N12046" s="9" t="s">
        <v>5475</v>
      </c>
    </row>
    <row r="12047" spans="1:14">
      <c r="A12047" s="31" t="s">
        <v>4464</v>
      </c>
      <c r="B12047" s="31" t="s">
        <v>4304</v>
      </c>
      <c r="C12047" s="31" t="s">
        <v>1032</v>
      </c>
      <c r="D12047" s="31" t="s">
        <v>3206</v>
      </c>
      <c r="E12047" s="31" t="s">
        <v>17</v>
      </c>
      <c r="F12047" s="31" t="s">
        <v>4305</v>
      </c>
      <c r="G12047" s="24">
        <f>IF(ISERROR(VLOOKUP(A12047,'2011 County-Level Acres Tilled'!$A$2:$F$3069,6,FALSE)),0,VLOOKUP(A12047,'2011 County-Level Acres Tilled'!$A$2:$F$3069,6,FALSE))</f>
        <v>31842.198884142246</v>
      </c>
      <c r="H12047" s="32" t="s">
        <v>5474</v>
      </c>
      <c r="I12047" s="9" t="s">
        <v>5412</v>
      </c>
      <c r="J12047" s="36">
        <f>IF(ISERROR(VLOOKUP(A12047&amp;I12047,'County-level Emissions Factors'!$E$2:$F$12273,2,FALSE)),0,VLOOKUP(A12047&amp;I12047,'County-level Emissions Factors'!$E$2:$F$12273,2,FALSE))</f>
        <v>7.0865455859763262</v>
      </c>
      <c r="K12047" s="19" t="s">
        <v>5473</v>
      </c>
      <c r="L12047" s="19" t="s">
        <v>5474</v>
      </c>
      <c r="M12047" s="38">
        <f t="shared" si="192"/>
        <v>112.82559697509927</v>
      </c>
      <c r="N12047" s="9" t="s">
        <v>5475</v>
      </c>
    </row>
    <row r="12048" spans="1:14">
      <c r="A12048" s="31" t="s">
        <v>4465</v>
      </c>
      <c r="B12048" s="31" t="s">
        <v>4304</v>
      </c>
      <c r="C12048" s="31" t="s">
        <v>1035</v>
      </c>
      <c r="D12048" s="31" t="s">
        <v>114</v>
      </c>
      <c r="E12048" s="31" t="s">
        <v>17</v>
      </c>
      <c r="F12048" s="31" t="s">
        <v>4305</v>
      </c>
      <c r="G12048" s="24">
        <f>IF(ISERROR(VLOOKUP(A12048,'2011 County-Level Acres Tilled'!$A$2:$F$3069,6,FALSE)),0,VLOOKUP(A12048,'2011 County-Level Acres Tilled'!$A$2:$F$3069,6,FALSE))</f>
        <v>334118.60319199035</v>
      </c>
      <c r="H12048" s="32" t="s">
        <v>5474</v>
      </c>
      <c r="I12048" s="9" t="s">
        <v>5412</v>
      </c>
      <c r="J12048" s="36">
        <f>IF(ISERROR(VLOOKUP(A12048&amp;I12048,'County-level Emissions Factors'!$E$2:$F$12273,2,FALSE)),0,VLOOKUP(A12048&amp;I12048,'County-level Emissions Factors'!$E$2:$F$12273,2,FALSE))</f>
        <v>9.8652334405986704</v>
      </c>
      <c r="K12048" s="19" t="s">
        <v>5473</v>
      </c>
      <c r="L12048" s="19" t="s">
        <v>5474</v>
      </c>
      <c r="M12048" s="38">
        <f t="shared" si="192"/>
        <v>1648.0790086678703</v>
      </c>
      <c r="N12048" s="9" t="s">
        <v>5475</v>
      </c>
    </row>
    <row r="12049" spans="1:14">
      <c r="A12049" s="31" t="s">
        <v>4466</v>
      </c>
      <c r="B12049" s="31" t="s">
        <v>4304</v>
      </c>
      <c r="C12049" s="31" t="s">
        <v>1038</v>
      </c>
      <c r="D12049" s="31" t="s">
        <v>977</v>
      </c>
      <c r="E12049" s="31" t="s">
        <v>17</v>
      </c>
      <c r="F12049" s="31" t="s">
        <v>4305</v>
      </c>
      <c r="G12049" s="24">
        <f>IF(ISERROR(VLOOKUP(A12049,'2011 County-Level Acres Tilled'!$A$2:$F$3069,6,FALSE)),0,VLOOKUP(A12049,'2011 County-Level Acres Tilled'!$A$2:$F$3069,6,FALSE))</f>
        <v>108244.34681522561</v>
      </c>
      <c r="H12049" s="32" t="s">
        <v>5474</v>
      </c>
      <c r="I12049" s="9" t="s">
        <v>5412</v>
      </c>
      <c r="J12049" s="36">
        <f>IF(ISERROR(VLOOKUP(A12049&amp;I12049,'County-level Emissions Factors'!$E$2:$F$12273,2,FALSE)),0,VLOOKUP(A12049&amp;I12049,'County-level Emissions Factors'!$E$2:$F$12273,2,FALSE))</f>
        <v>9.8876242067053752</v>
      </c>
      <c r="K12049" s="19" t="s">
        <v>5473</v>
      </c>
      <c r="L12049" s="19" t="s">
        <v>5474</v>
      </c>
      <c r="M12049" s="38">
        <f t="shared" si="192"/>
        <v>535.13971190461825</v>
      </c>
      <c r="N12049" s="9" t="s">
        <v>5475</v>
      </c>
    </row>
    <row r="12050" spans="1:14">
      <c r="A12050" s="31" t="s">
        <v>4467</v>
      </c>
      <c r="B12050" s="31" t="s">
        <v>4304</v>
      </c>
      <c r="C12050" s="31" t="s">
        <v>1041</v>
      </c>
      <c r="D12050" s="31" t="s">
        <v>779</v>
      </c>
      <c r="E12050" s="31" t="s">
        <v>17</v>
      </c>
      <c r="F12050" s="31" t="s">
        <v>4305</v>
      </c>
      <c r="G12050" s="24">
        <f>IF(ISERROR(VLOOKUP(A12050,'2011 County-Level Acres Tilled'!$A$2:$F$3069,6,FALSE)),0,VLOOKUP(A12050,'2011 County-Level Acres Tilled'!$A$2:$F$3069,6,FALSE))</f>
        <v>21039.376316024969</v>
      </c>
      <c r="H12050" s="32" t="s">
        <v>5474</v>
      </c>
      <c r="I12050" s="9" t="s">
        <v>5412</v>
      </c>
      <c r="J12050" s="36">
        <f>IF(ISERROR(VLOOKUP(A12050&amp;I12050,'County-level Emissions Factors'!$E$2:$F$12273,2,FALSE)),0,VLOOKUP(A12050&amp;I12050,'County-level Emissions Factors'!$E$2:$F$12273,2,FALSE))</f>
        <v>5.6889647326507395</v>
      </c>
      <c r="K12050" s="19" t="s">
        <v>5473</v>
      </c>
      <c r="L12050" s="19" t="s">
        <v>5474</v>
      </c>
      <c r="M12050" s="38">
        <f t="shared" si="192"/>
        <v>59.846134929416642</v>
      </c>
      <c r="N12050" s="9" t="s">
        <v>5475</v>
      </c>
    </row>
    <row r="12051" spans="1:14">
      <c r="A12051" s="31" t="s">
        <v>4468</v>
      </c>
      <c r="B12051" s="31" t="s">
        <v>4304</v>
      </c>
      <c r="C12051" s="31" t="s">
        <v>1043</v>
      </c>
      <c r="D12051" s="31" t="s">
        <v>4469</v>
      </c>
      <c r="E12051" s="31" t="s">
        <v>17</v>
      </c>
      <c r="F12051" s="31" t="s">
        <v>4305</v>
      </c>
      <c r="G12051" s="24">
        <f>IF(ISERROR(VLOOKUP(A12051,'2011 County-Level Acres Tilled'!$A$2:$F$3069,6,FALSE)),0,VLOOKUP(A12051,'2011 County-Level Acres Tilled'!$A$2:$F$3069,6,FALSE))</f>
        <v>171185.24144003831</v>
      </c>
      <c r="H12051" s="32" t="s">
        <v>5474</v>
      </c>
      <c r="I12051" s="9" t="s">
        <v>5412</v>
      </c>
      <c r="J12051" s="36">
        <f>IF(ISERROR(VLOOKUP(A12051&amp;I12051,'County-level Emissions Factors'!$E$2:$F$12273,2,FALSE)),0,VLOOKUP(A12051&amp;I12051,'County-level Emissions Factors'!$E$2:$F$12273,2,FALSE))</f>
        <v>7.0766960615535961</v>
      </c>
      <c r="K12051" s="19" t="s">
        <v>5473</v>
      </c>
      <c r="L12051" s="19" t="s">
        <v>5474</v>
      </c>
      <c r="M12051" s="38">
        <f t="shared" si="192"/>
        <v>605.71296194741024</v>
      </c>
      <c r="N12051" s="9" t="s">
        <v>5475</v>
      </c>
    </row>
    <row r="12052" spans="1:14">
      <c r="A12052" s="31" t="s">
        <v>4470</v>
      </c>
      <c r="B12052" s="31" t="s">
        <v>4304</v>
      </c>
      <c r="C12052" s="31" t="s">
        <v>1045</v>
      </c>
      <c r="D12052" s="31" t="s">
        <v>4228</v>
      </c>
      <c r="E12052" s="31" t="s">
        <v>17</v>
      </c>
      <c r="F12052" s="31" t="s">
        <v>4305</v>
      </c>
      <c r="G12052" s="24">
        <f>IF(ISERROR(VLOOKUP(A12052,'2011 County-Level Acres Tilled'!$A$2:$F$3069,6,FALSE)),0,VLOOKUP(A12052,'2011 County-Level Acres Tilled'!$A$2:$F$3069,6,FALSE))</f>
        <v>91126.677428842522</v>
      </c>
      <c r="H12052" s="32" t="s">
        <v>5474</v>
      </c>
      <c r="I12052" s="9" t="s">
        <v>5412</v>
      </c>
      <c r="J12052" s="36">
        <f>IF(ISERROR(VLOOKUP(A12052&amp;I12052,'County-level Emissions Factors'!$E$2:$F$12273,2,FALSE)),0,VLOOKUP(A12052&amp;I12052,'County-level Emissions Factors'!$E$2:$F$12273,2,FALSE))</f>
        <v>7.2985749891634155</v>
      </c>
      <c r="K12052" s="19" t="s">
        <v>5473</v>
      </c>
      <c r="L12052" s="19" t="s">
        <v>5474</v>
      </c>
      <c r="M12052" s="38">
        <f t="shared" si="192"/>
        <v>332.54744436385619</v>
      </c>
      <c r="N12052" s="9" t="s">
        <v>5475</v>
      </c>
    </row>
    <row r="12053" spans="1:14">
      <c r="A12053" s="31" t="s">
        <v>4471</v>
      </c>
      <c r="B12053" s="31" t="s">
        <v>4304</v>
      </c>
      <c r="C12053" s="31" t="s">
        <v>1047</v>
      </c>
      <c r="D12053" s="31" t="s">
        <v>1352</v>
      </c>
      <c r="E12053" s="31" t="s">
        <v>17</v>
      </c>
      <c r="F12053" s="31" t="s">
        <v>4305</v>
      </c>
      <c r="G12053" s="24">
        <f>IF(ISERROR(VLOOKUP(A12053,'2011 County-Level Acres Tilled'!$A$2:$F$3069,6,FALSE)),0,VLOOKUP(A12053,'2011 County-Level Acres Tilled'!$A$2:$F$3069,6,FALSE))</f>
        <v>7707.8811093054574</v>
      </c>
      <c r="H12053" s="32" t="s">
        <v>5474</v>
      </c>
      <c r="I12053" s="9" t="s">
        <v>5412</v>
      </c>
      <c r="J12053" s="36">
        <f>IF(ISERROR(VLOOKUP(A12053&amp;I12053,'County-level Emissions Factors'!$E$2:$F$12273,2,FALSE)),0,VLOOKUP(A12053&amp;I12053,'County-level Emissions Factors'!$E$2:$F$12273,2,FALSE))</f>
        <v>2.8762616822429905</v>
      </c>
      <c r="K12053" s="19" t="s">
        <v>5473</v>
      </c>
      <c r="L12053" s="19" t="s">
        <v>5474</v>
      </c>
      <c r="M12053" s="38">
        <f t="shared" si="192"/>
        <v>11.084941542989942</v>
      </c>
      <c r="N12053" s="9" t="s">
        <v>5475</v>
      </c>
    </row>
    <row r="12054" spans="1:14">
      <c r="A12054" s="31" t="s">
        <v>4472</v>
      </c>
      <c r="B12054" s="31" t="s">
        <v>4304</v>
      </c>
      <c r="C12054" s="31" t="s">
        <v>274</v>
      </c>
      <c r="D12054" s="31" t="s">
        <v>983</v>
      </c>
      <c r="E12054" s="31" t="s">
        <v>17</v>
      </c>
      <c r="F12054" s="31" t="s">
        <v>4305</v>
      </c>
      <c r="G12054" s="24">
        <f>IF(ISERROR(VLOOKUP(A12054,'2011 County-Level Acres Tilled'!$A$2:$F$3069,6,FALSE)),0,VLOOKUP(A12054,'2011 County-Level Acres Tilled'!$A$2:$F$3069,6,FALSE))</f>
        <v>23733.147662153475</v>
      </c>
      <c r="H12054" s="32" t="s">
        <v>5474</v>
      </c>
      <c r="I12054" s="9" t="s">
        <v>5412</v>
      </c>
      <c r="J12054" s="36">
        <f>IF(ISERROR(VLOOKUP(A12054&amp;I12054,'County-level Emissions Factors'!$E$2:$F$12273,2,FALSE)),0,VLOOKUP(A12054&amp;I12054,'County-level Emissions Factors'!$E$2:$F$12273,2,FALSE))</f>
        <v>4.4585936073059358</v>
      </c>
      <c r="K12054" s="19" t="s">
        <v>5473</v>
      </c>
      <c r="L12054" s="19" t="s">
        <v>5474</v>
      </c>
      <c r="M12054" s="38">
        <f t="shared" si="192"/>
        <v>52.908230223862653</v>
      </c>
      <c r="N12054" s="9" t="s">
        <v>5475</v>
      </c>
    </row>
    <row r="12055" spans="1:14">
      <c r="A12055" s="31" t="s">
        <v>4473</v>
      </c>
      <c r="B12055" s="31" t="s">
        <v>4304</v>
      </c>
      <c r="C12055" s="31" t="s">
        <v>1455</v>
      </c>
      <c r="D12055" s="31" t="s">
        <v>1501</v>
      </c>
      <c r="E12055" s="31" t="s">
        <v>17</v>
      </c>
      <c r="F12055" s="31" t="s">
        <v>4305</v>
      </c>
      <c r="G12055" s="24">
        <f>IF(ISERROR(VLOOKUP(A12055,'2011 County-Level Acres Tilled'!$A$2:$F$3069,6,FALSE)),0,VLOOKUP(A12055,'2011 County-Level Acres Tilled'!$A$2:$F$3069,6,FALSE))</f>
        <v>1439.496669679661</v>
      </c>
      <c r="H12055" s="32" t="s">
        <v>5474</v>
      </c>
      <c r="I12055" s="9" t="s">
        <v>5412</v>
      </c>
      <c r="J12055" s="36">
        <f>IF(ISERROR(VLOOKUP(A12055&amp;I12055,'County-level Emissions Factors'!$E$2:$F$12273,2,FALSE)),0,VLOOKUP(A12055&amp;I12055,'County-level Emissions Factors'!$E$2:$F$12273,2,FALSE))</f>
        <v>5.2031578947368429</v>
      </c>
      <c r="K12055" s="19" t="s">
        <v>5473</v>
      </c>
      <c r="L12055" s="19" t="s">
        <v>5474</v>
      </c>
      <c r="M12055" s="38">
        <f t="shared" si="192"/>
        <v>3.7449642306455608</v>
      </c>
      <c r="N12055" s="9" t="s">
        <v>5475</v>
      </c>
    </row>
    <row r="12056" spans="1:14">
      <c r="A12056" s="31" t="s">
        <v>4474</v>
      </c>
      <c r="B12056" s="31" t="s">
        <v>4304</v>
      </c>
      <c r="C12056" s="31" t="s">
        <v>1051</v>
      </c>
      <c r="D12056" s="31" t="s">
        <v>4475</v>
      </c>
      <c r="E12056" s="31" t="s">
        <v>17</v>
      </c>
      <c r="F12056" s="31" t="s">
        <v>4305</v>
      </c>
      <c r="G12056" s="24">
        <f>IF(ISERROR(VLOOKUP(A12056,'2011 County-Level Acres Tilled'!$A$2:$F$3069,6,FALSE)),0,VLOOKUP(A12056,'2011 County-Level Acres Tilled'!$A$2:$F$3069,6,FALSE))</f>
        <v>186552.80022637584</v>
      </c>
      <c r="H12056" s="32" t="s">
        <v>5474</v>
      </c>
      <c r="I12056" s="9" t="s">
        <v>5412</v>
      </c>
      <c r="J12056" s="36">
        <f>IF(ISERROR(VLOOKUP(A12056&amp;I12056,'County-level Emissions Factors'!$E$2:$F$12273,2,FALSE)),0,VLOOKUP(A12056&amp;I12056,'County-level Emissions Factors'!$E$2:$F$12273,2,FALSE))</f>
        <v>6.2488167680865443</v>
      </c>
      <c r="K12056" s="19" t="s">
        <v>5473</v>
      </c>
      <c r="L12056" s="19" t="s">
        <v>5474</v>
      </c>
      <c r="M12056" s="38">
        <f t="shared" si="192"/>
        <v>582.86713309403831</v>
      </c>
      <c r="N12056" s="9" t="s">
        <v>5475</v>
      </c>
    </row>
    <row r="12057" spans="1:14">
      <c r="A12057" s="31" t="s">
        <v>4476</v>
      </c>
      <c r="B12057" s="31" t="s">
        <v>4304</v>
      </c>
      <c r="C12057" s="31" t="s">
        <v>1054</v>
      </c>
      <c r="D12057" s="31" t="s">
        <v>1805</v>
      </c>
      <c r="E12057" s="31" t="s">
        <v>17</v>
      </c>
      <c r="F12057" s="31" t="s">
        <v>4305</v>
      </c>
      <c r="G12057" s="24">
        <f>IF(ISERROR(VLOOKUP(A12057,'2011 County-Level Acres Tilled'!$A$2:$F$3069,6,FALSE)),0,VLOOKUP(A12057,'2011 County-Level Acres Tilled'!$A$2:$F$3069,6,FALSE))</f>
        <v>190590.73033990711</v>
      </c>
      <c r="H12057" s="32" t="s">
        <v>5474</v>
      </c>
      <c r="I12057" s="9" t="s">
        <v>5412</v>
      </c>
      <c r="J12057" s="36">
        <f>IF(ISERROR(VLOOKUP(A12057&amp;I12057,'County-level Emissions Factors'!$E$2:$F$12273,2,FALSE)),0,VLOOKUP(A12057&amp;I12057,'County-level Emissions Factors'!$E$2:$F$12273,2,FALSE))</f>
        <v>8.4654608189758545</v>
      </c>
      <c r="K12057" s="19" t="s">
        <v>5473</v>
      </c>
      <c r="L12057" s="19" t="s">
        <v>5474</v>
      </c>
      <c r="M12057" s="38">
        <f t="shared" si="192"/>
        <v>806.7191800762381</v>
      </c>
      <c r="N12057" s="9" t="s">
        <v>5475</v>
      </c>
    </row>
    <row r="12058" spans="1:14">
      <c r="A12058" s="31" t="s">
        <v>4477</v>
      </c>
      <c r="B12058" s="31" t="s">
        <v>4304</v>
      </c>
      <c r="C12058" s="31" t="s">
        <v>1056</v>
      </c>
      <c r="D12058" s="31" t="s">
        <v>4478</v>
      </c>
      <c r="E12058" s="31" t="s">
        <v>17</v>
      </c>
      <c r="F12058" s="31" t="s">
        <v>4305</v>
      </c>
      <c r="G12058" s="24">
        <f>IF(ISERROR(VLOOKUP(A12058,'2011 County-Level Acres Tilled'!$A$2:$F$3069,6,FALSE)),0,VLOOKUP(A12058,'2011 County-Level Acres Tilled'!$A$2:$F$3069,6,FALSE))</f>
        <v>8431.8193224197585</v>
      </c>
      <c r="H12058" s="32" t="s">
        <v>5474</v>
      </c>
      <c r="I12058" s="9" t="s">
        <v>5412</v>
      </c>
      <c r="J12058" s="36">
        <f>IF(ISERROR(VLOOKUP(A12058&amp;I12058,'County-level Emissions Factors'!$E$2:$F$12273,2,FALSE)),0,VLOOKUP(A12058&amp;I12058,'County-level Emissions Factors'!$E$2:$F$12273,2,FALSE))</f>
        <v>5.6030996309963097</v>
      </c>
      <c r="K12058" s="19" t="s">
        <v>5473</v>
      </c>
      <c r="L12058" s="19" t="s">
        <v>5474</v>
      </c>
      <c r="M12058" s="38">
        <f t="shared" si="192"/>
        <v>23.622161867038852</v>
      </c>
      <c r="N12058" s="9" t="s">
        <v>5475</v>
      </c>
    </row>
    <row r="12059" spans="1:14">
      <c r="A12059" s="31" t="s">
        <v>4479</v>
      </c>
      <c r="B12059" s="31" t="s">
        <v>4304</v>
      </c>
      <c r="C12059" s="31" t="s">
        <v>1058</v>
      </c>
      <c r="D12059" s="31" t="s">
        <v>4480</v>
      </c>
      <c r="E12059" s="31" t="s">
        <v>17</v>
      </c>
      <c r="F12059" s="31" t="s">
        <v>4305</v>
      </c>
      <c r="G12059" s="24">
        <f>IF(ISERROR(VLOOKUP(A12059,'2011 County-Level Acres Tilled'!$A$2:$F$3069,6,FALSE)),0,VLOOKUP(A12059,'2011 County-Level Acres Tilled'!$A$2:$F$3069,6,FALSE))</f>
        <v>15297.023491462314</v>
      </c>
      <c r="H12059" s="32" t="s">
        <v>5474</v>
      </c>
      <c r="I12059" s="9" t="s">
        <v>5412</v>
      </c>
      <c r="J12059" s="36">
        <f>IF(ISERROR(VLOOKUP(A12059&amp;I12059,'County-level Emissions Factors'!$E$2:$F$12273,2,FALSE)),0,VLOOKUP(A12059&amp;I12059,'County-level Emissions Factors'!$E$2:$F$12273,2,FALSE))</f>
        <v>3.8723353483932548</v>
      </c>
      <c r="K12059" s="19" t="s">
        <v>5473</v>
      </c>
      <c r="L12059" s="19" t="s">
        <v>5474</v>
      </c>
      <c r="M12059" s="38">
        <f t="shared" si="192"/>
        <v>29.61760239559576</v>
      </c>
      <c r="N12059" s="9" t="s">
        <v>5475</v>
      </c>
    </row>
    <row r="12060" spans="1:14">
      <c r="A12060" s="31" t="s">
        <v>4481</v>
      </c>
      <c r="B12060" s="31" t="s">
        <v>4304</v>
      </c>
      <c r="C12060" s="31" t="s">
        <v>1060</v>
      </c>
      <c r="D12060" s="31" t="s">
        <v>1354</v>
      </c>
      <c r="E12060" s="31" t="s">
        <v>17</v>
      </c>
      <c r="F12060" s="31" t="s">
        <v>4305</v>
      </c>
      <c r="G12060" s="24">
        <f>IF(ISERROR(VLOOKUP(A12060,'2011 County-Level Acres Tilled'!$A$2:$F$3069,6,FALSE)),0,VLOOKUP(A12060,'2011 County-Level Acres Tilled'!$A$2:$F$3069,6,FALSE))</f>
        <v>1896.4258130276744</v>
      </c>
      <c r="H12060" s="32" t="s">
        <v>5474</v>
      </c>
      <c r="I12060" s="9" t="s">
        <v>5412</v>
      </c>
      <c r="J12060" s="36">
        <f>IF(ISERROR(VLOOKUP(A12060&amp;I12060,'County-level Emissions Factors'!$E$2:$F$12273,2,FALSE)),0,VLOOKUP(A12060&amp;I12060,'County-level Emissions Factors'!$E$2:$F$12273,2,FALSE))</f>
        <v>4.084495488105004</v>
      </c>
      <c r="K12060" s="19" t="s">
        <v>5473</v>
      </c>
      <c r="L12060" s="19" t="s">
        <v>5474</v>
      </c>
      <c r="M12060" s="38">
        <f t="shared" si="192"/>
        <v>3.8729713384186999</v>
      </c>
      <c r="N12060" s="9" t="s">
        <v>5475</v>
      </c>
    </row>
    <row r="12061" spans="1:14">
      <c r="A12061" s="31" t="s">
        <v>4482</v>
      </c>
      <c r="B12061" s="31" t="s">
        <v>4304</v>
      </c>
      <c r="C12061" s="31" t="s">
        <v>1063</v>
      </c>
      <c r="D12061" s="31" t="s">
        <v>3210</v>
      </c>
      <c r="E12061" s="31" t="s">
        <v>17</v>
      </c>
      <c r="F12061" s="31" t="s">
        <v>4305</v>
      </c>
      <c r="G12061" s="24">
        <f>IF(ISERROR(VLOOKUP(A12061,'2011 County-Level Acres Tilled'!$A$2:$F$3069,6,FALSE)),0,VLOOKUP(A12061,'2011 County-Level Acres Tilled'!$A$2:$F$3069,6,FALSE))</f>
        <v>244048.90641526366</v>
      </c>
      <c r="H12061" s="32" t="s">
        <v>5474</v>
      </c>
      <c r="I12061" s="9" t="s">
        <v>5412</v>
      </c>
      <c r="J12061" s="36">
        <f>IF(ISERROR(VLOOKUP(A12061&amp;I12061,'County-level Emissions Factors'!$E$2:$F$12273,2,FALSE)),0,VLOOKUP(A12061&amp;I12061,'County-level Emissions Factors'!$E$2:$F$12273,2,FALSE))</f>
        <v>6.5936532951721931</v>
      </c>
      <c r="K12061" s="19" t="s">
        <v>5473</v>
      </c>
      <c r="L12061" s="19" t="s">
        <v>5474</v>
      </c>
      <c r="M12061" s="38">
        <f t="shared" si="192"/>
        <v>804.58693798408672</v>
      </c>
      <c r="N12061" s="9" t="s">
        <v>5475</v>
      </c>
    </row>
    <row r="12062" spans="1:14">
      <c r="A12062" s="31" t="s">
        <v>4483</v>
      </c>
      <c r="B12062" s="31" t="s">
        <v>4304</v>
      </c>
      <c r="C12062" s="31" t="s">
        <v>1066</v>
      </c>
      <c r="D12062" s="31" t="s">
        <v>2909</v>
      </c>
      <c r="E12062" s="31" t="s">
        <v>17</v>
      </c>
      <c r="F12062" s="31" t="s">
        <v>4305</v>
      </c>
      <c r="G12062" s="24">
        <f>IF(ISERROR(VLOOKUP(A12062,'2011 County-Level Acres Tilled'!$A$2:$F$3069,6,FALSE)),0,VLOOKUP(A12062,'2011 County-Level Acres Tilled'!$A$2:$F$3069,6,FALSE))</f>
        <v>116151.36688289285</v>
      </c>
      <c r="H12062" s="32" t="s">
        <v>5474</v>
      </c>
      <c r="I12062" s="9" t="s">
        <v>5412</v>
      </c>
      <c r="J12062" s="36">
        <f>IF(ISERROR(VLOOKUP(A12062&amp;I12062,'County-level Emissions Factors'!$E$2:$F$12273,2,FALSE)),0,VLOOKUP(A12062&amp;I12062,'County-level Emissions Factors'!$E$2:$F$12273,2,FALSE))</f>
        <v>8.5467428762674746</v>
      </c>
      <c r="K12062" s="19" t="s">
        <v>5473</v>
      </c>
      <c r="L12062" s="19" t="s">
        <v>5474</v>
      </c>
      <c r="M12062" s="38">
        <f t="shared" si="192"/>
        <v>496.35793373754717</v>
      </c>
      <c r="N12062" s="9" t="s">
        <v>5475</v>
      </c>
    </row>
    <row r="12063" spans="1:14">
      <c r="A12063" s="31" t="s">
        <v>4484</v>
      </c>
      <c r="B12063" s="31" t="s">
        <v>4304</v>
      </c>
      <c r="C12063" s="31" t="s">
        <v>1068</v>
      </c>
      <c r="D12063" s="31" t="s">
        <v>4485</v>
      </c>
      <c r="E12063" s="31" t="s">
        <v>17</v>
      </c>
      <c r="F12063" s="31" t="s">
        <v>4305</v>
      </c>
      <c r="G12063" s="24">
        <f>IF(ISERROR(VLOOKUP(A12063,'2011 County-Level Acres Tilled'!$A$2:$F$3069,6,FALSE)),0,VLOOKUP(A12063,'2011 County-Level Acres Tilled'!$A$2:$F$3069,6,FALSE))</f>
        <v>273672.17471609905</v>
      </c>
      <c r="H12063" s="32" t="s">
        <v>5474</v>
      </c>
      <c r="I12063" s="9" t="s">
        <v>5412</v>
      </c>
      <c r="J12063" s="36">
        <f>IF(ISERROR(VLOOKUP(A12063&amp;I12063,'County-level Emissions Factors'!$E$2:$F$12273,2,FALSE)),0,VLOOKUP(A12063&amp;I12063,'County-level Emissions Factors'!$E$2:$F$12273,2,FALSE))</f>
        <v>10.87420450833061</v>
      </c>
      <c r="K12063" s="19" t="s">
        <v>5473</v>
      </c>
      <c r="L12063" s="19" t="s">
        <v>5474</v>
      </c>
      <c r="M12063" s="38">
        <f t="shared" si="192"/>
        <v>1487.9835980512235</v>
      </c>
      <c r="N12063" s="9" t="s">
        <v>5475</v>
      </c>
    </row>
    <row r="12064" spans="1:14">
      <c r="A12064" s="31" t="s">
        <v>4486</v>
      </c>
      <c r="B12064" s="31" t="s">
        <v>4304</v>
      </c>
      <c r="C12064" s="31" t="s">
        <v>1071</v>
      </c>
      <c r="D12064" s="31" t="s">
        <v>4487</v>
      </c>
      <c r="E12064" s="31" t="s">
        <v>17</v>
      </c>
      <c r="F12064" s="31" t="s">
        <v>4305</v>
      </c>
      <c r="G12064" s="24">
        <f>IF(ISERROR(VLOOKUP(A12064,'2011 County-Level Acres Tilled'!$A$2:$F$3069,6,FALSE)),0,VLOOKUP(A12064,'2011 County-Level Acres Tilled'!$A$2:$F$3069,6,FALSE))</f>
        <v>5563.8014444571836</v>
      </c>
      <c r="H12064" s="32" t="s">
        <v>5474</v>
      </c>
      <c r="I12064" s="9" t="s">
        <v>5412</v>
      </c>
      <c r="J12064" s="36">
        <f>IF(ISERROR(VLOOKUP(A12064&amp;I12064,'County-level Emissions Factors'!$E$2:$F$12273,2,FALSE)),0,VLOOKUP(A12064&amp;I12064,'County-level Emissions Factors'!$E$2:$F$12273,2,FALSE))</f>
        <v>5.92385026737968</v>
      </c>
      <c r="K12064" s="19" t="s">
        <v>5473</v>
      </c>
      <c r="L12064" s="19" t="s">
        <v>5474</v>
      </c>
      <c r="M12064" s="38">
        <f t="shared" si="192"/>
        <v>16.479563337197568</v>
      </c>
      <c r="N12064" s="9" t="s">
        <v>5475</v>
      </c>
    </row>
    <row r="12065" spans="1:14">
      <c r="A12065" s="31" t="s">
        <v>4488</v>
      </c>
      <c r="B12065" s="31" t="s">
        <v>4304</v>
      </c>
      <c r="C12065" s="31" t="s">
        <v>1074</v>
      </c>
      <c r="D12065" s="31" t="s">
        <v>1996</v>
      </c>
      <c r="E12065" s="31" t="s">
        <v>17</v>
      </c>
      <c r="F12065" s="31" t="s">
        <v>4305</v>
      </c>
      <c r="G12065" s="24">
        <f>IF(ISERROR(VLOOKUP(A12065,'2011 County-Level Acres Tilled'!$A$2:$F$3069,6,FALSE)),0,VLOOKUP(A12065,'2011 County-Level Acres Tilled'!$A$2:$F$3069,6,FALSE))</f>
        <v>17909.543943041161</v>
      </c>
      <c r="H12065" s="32" t="s">
        <v>5474</v>
      </c>
      <c r="I12065" s="9" t="s">
        <v>5412</v>
      </c>
      <c r="J12065" s="36">
        <f>IF(ISERROR(VLOOKUP(A12065&amp;I12065,'County-level Emissions Factors'!$E$2:$F$12273,2,FALSE)),0,VLOOKUP(A12065&amp;I12065,'County-level Emissions Factors'!$E$2:$F$12273,2,FALSE))</f>
        <v>5.4114776632302402</v>
      </c>
      <c r="K12065" s="19" t="s">
        <v>5473</v>
      </c>
      <c r="L12065" s="19" t="s">
        <v>5474</v>
      </c>
      <c r="M12065" s="38">
        <f t="shared" si="192"/>
        <v>48.458548503203843</v>
      </c>
      <c r="N12065" s="9" t="s">
        <v>5475</v>
      </c>
    </row>
    <row r="12066" spans="1:14">
      <c r="A12066" s="31" t="s">
        <v>4489</v>
      </c>
      <c r="B12066" s="31" t="s">
        <v>4304</v>
      </c>
      <c r="C12066" s="31" t="s">
        <v>1077</v>
      </c>
      <c r="D12066" s="31" t="s">
        <v>120</v>
      </c>
      <c r="E12066" s="31" t="s">
        <v>17</v>
      </c>
      <c r="F12066" s="31" t="s">
        <v>4305</v>
      </c>
      <c r="G12066" s="24">
        <f>IF(ISERROR(VLOOKUP(A12066,'2011 County-Level Acres Tilled'!$A$2:$F$3069,6,FALSE)),0,VLOOKUP(A12066,'2011 County-Level Acres Tilled'!$A$2:$F$3069,6,FALSE))</f>
        <v>14005.271611464172</v>
      </c>
      <c r="H12066" s="32" t="s">
        <v>5474</v>
      </c>
      <c r="I12066" s="9" t="s">
        <v>5412</v>
      </c>
      <c r="J12066" s="36">
        <f>IF(ISERROR(VLOOKUP(A12066&amp;I12066,'County-level Emissions Factors'!$E$2:$F$12273,2,FALSE)),0,VLOOKUP(A12066&amp;I12066,'County-level Emissions Factors'!$E$2:$F$12273,2,FALSE))</f>
        <v>6.1578125000000004</v>
      </c>
      <c r="K12066" s="19" t="s">
        <v>5473</v>
      </c>
      <c r="L12066" s="19" t="s">
        <v>5474</v>
      </c>
      <c r="M12066" s="38">
        <f t="shared" si="192"/>
        <v>43.120918297484614</v>
      </c>
      <c r="N12066" s="9" t="s">
        <v>5475</v>
      </c>
    </row>
    <row r="12067" spans="1:14">
      <c r="A12067" s="31" t="s">
        <v>4490</v>
      </c>
      <c r="B12067" s="31" t="s">
        <v>4304</v>
      </c>
      <c r="C12067" s="31" t="s">
        <v>1080</v>
      </c>
      <c r="D12067" s="31" t="s">
        <v>383</v>
      </c>
      <c r="E12067" s="31" t="s">
        <v>17</v>
      </c>
      <c r="F12067" s="31" t="s">
        <v>4305</v>
      </c>
      <c r="G12067" s="24">
        <f>IF(ISERROR(VLOOKUP(A12067,'2011 County-Level Acres Tilled'!$A$2:$F$3069,6,FALSE)),0,VLOOKUP(A12067,'2011 County-Level Acres Tilled'!$A$2:$F$3069,6,FALSE))</f>
        <v>121715.24614251617</v>
      </c>
      <c r="H12067" s="32" t="s">
        <v>5474</v>
      </c>
      <c r="I12067" s="9" t="s">
        <v>5412</v>
      </c>
      <c r="J12067" s="36">
        <f>IF(ISERROR(VLOOKUP(A12067&amp;I12067,'County-level Emissions Factors'!$E$2:$F$12273,2,FALSE)),0,VLOOKUP(A12067&amp;I12067,'County-level Emissions Factors'!$E$2:$F$12273,2,FALSE))</f>
        <v>10.949904796445734</v>
      </c>
      <c r="K12067" s="19" t="s">
        <v>5473</v>
      </c>
      <c r="L12067" s="19" t="s">
        <v>5474</v>
      </c>
      <c r="M12067" s="38">
        <f t="shared" si="192"/>
        <v>666.38517876825551</v>
      </c>
      <c r="N12067" s="9" t="s">
        <v>5475</v>
      </c>
    </row>
    <row r="12068" spans="1:14">
      <c r="A12068" s="31" t="s">
        <v>4491</v>
      </c>
      <c r="B12068" s="31" t="s">
        <v>4304</v>
      </c>
      <c r="C12068" s="31" t="s">
        <v>1082</v>
      </c>
      <c r="D12068" s="31" t="s">
        <v>4492</v>
      </c>
      <c r="E12068" s="31" t="s">
        <v>17</v>
      </c>
      <c r="F12068" s="31" t="s">
        <v>4305</v>
      </c>
      <c r="G12068" s="24">
        <f>IF(ISERROR(VLOOKUP(A12068,'2011 County-Level Acres Tilled'!$A$2:$F$3069,6,FALSE)),0,VLOOKUP(A12068,'2011 County-Level Acres Tilled'!$A$2:$F$3069,6,FALSE))</f>
        <v>25721.68028400687</v>
      </c>
      <c r="H12068" s="32" t="s">
        <v>5474</v>
      </c>
      <c r="I12068" s="9" t="s">
        <v>5412</v>
      </c>
      <c r="J12068" s="36">
        <f>IF(ISERROR(VLOOKUP(A12068&amp;I12068,'County-level Emissions Factors'!$E$2:$F$12273,2,FALSE)),0,VLOOKUP(A12068&amp;I12068,'County-level Emissions Factors'!$E$2:$F$12273,2,FALSE))</f>
        <v>7.3358963093145864</v>
      </c>
      <c r="K12068" s="19" t="s">
        <v>5473</v>
      </c>
      <c r="L12068" s="19" t="s">
        <v>5474</v>
      </c>
      <c r="M12068" s="38">
        <f t="shared" si="192"/>
        <v>94.34578973240788</v>
      </c>
      <c r="N12068" s="9" t="s">
        <v>5475</v>
      </c>
    </row>
    <row r="12069" spans="1:14">
      <c r="A12069" s="31" t="s">
        <v>4493</v>
      </c>
      <c r="B12069" s="31" t="s">
        <v>4304</v>
      </c>
      <c r="C12069" s="31" t="s">
        <v>1085</v>
      </c>
      <c r="D12069" s="31" t="s">
        <v>4494</v>
      </c>
      <c r="E12069" s="31" t="s">
        <v>17</v>
      </c>
      <c r="F12069" s="31" t="s">
        <v>4305</v>
      </c>
      <c r="G12069" s="24">
        <f>IF(ISERROR(VLOOKUP(A12069,'2011 County-Level Acres Tilled'!$A$2:$F$3069,6,FALSE)),0,VLOOKUP(A12069,'2011 County-Level Acres Tilled'!$A$2:$F$3069,6,FALSE))</f>
        <v>33245.626274632428</v>
      </c>
      <c r="H12069" s="32" t="s">
        <v>5474</v>
      </c>
      <c r="I12069" s="9" t="s">
        <v>5412</v>
      </c>
      <c r="J12069" s="36">
        <f>IF(ISERROR(VLOOKUP(A12069&amp;I12069,'County-level Emissions Factors'!$E$2:$F$12273,2,FALSE)),0,VLOOKUP(A12069&amp;I12069,'County-level Emissions Factors'!$E$2:$F$12273,2,FALSE))</f>
        <v>4.0321065272675902</v>
      </c>
      <c r="K12069" s="19" t="s">
        <v>5473</v>
      </c>
      <c r="L12069" s="19" t="s">
        <v>5474</v>
      </c>
      <c r="M12069" s="38">
        <f t="shared" si="192"/>
        <v>67.024953352522161</v>
      </c>
      <c r="N12069" s="9" t="s">
        <v>5475</v>
      </c>
    </row>
    <row r="12070" spans="1:14">
      <c r="A12070" s="31" t="s">
        <v>4495</v>
      </c>
      <c r="B12070" s="31" t="s">
        <v>4304</v>
      </c>
      <c r="C12070" s="31" t="s">
        <v>1087</v>
      </c>
      <c r="D12070" s="31" t="s">
        <v>4129</v>
      </c>
      <c r="E12070" s="31" t="s">
        <v>17</v>
      </c>
      <c r="F12070" s="31" t="s">
        <v>4305</v>
      </c>
      <c r="G12070" s="24">
        <f>IF(ISERROR(VLOOKUP(A12070,'2011 County-Level Acres Tilled'!$A$2:$F$3069,6,FALSE)),0,VLOOKUP(A12070,'2011 County-Level Acres Tilled'!$A$2:$F$3069,6,FALSE))</f>
        <v>66855.983118806325</v>
      </c>
      <c r="H12070" s="32" t="s">
        <v>5474</v>
      </c>
      <c r="I12070" s="9" t="s">
        <v>5412</v>
      </c>
      <c r="J12070" s="36">
        <f>IF(ISERROR(VLOOKUP(A12070&amp;I12070,'County-level Emissions Factors'!$E$2:$F$12273,2,FALSE)),0,VLOOKUP(A12070&amp;I12070,'County-level Emissions Factors'!$E$2:$F$12273,2,FALSE))</f>
        <v>7.5938105120568249</v>
      </c>
      <c r="K12070" s="19" t="s">
        <v>5473</v>
      </c>
      <c r="L12070" s="19" t="s">
        <v>5474</v>
      </c>
      <c r="M12070" s="38">
        <f t="shared" si="192"/>
        <v>253.84583370074253</v>
      </c>
      <c r="N12070" s="9" t="s">
        <v>5475</v>
      </c>
    </row>
    <row r="12071" spans="1:14">
      <c r="A12071" s="31" t="s">
        <v>4496</v>
      </c>
      <c r="B12071" s="31" t="s">
        <v>4304</v>
      </c>
      <c r="C12071" s="31" t="s">
        <v>1089</v>
      </c>
      <c r="D12071" s="31" t="s">
        <v>4497</v>
      </c>
      <c r="E12071" s="31" t="s">
        <v>17</v>
      </c>
      <c r="F12071" s="31" t="s">
        <v>4305</v>
      </c>
      <c r="G12071" s="24">
        <f>IF(ISERROR(VLOOKUP(A12071,'2011 County-Level Acres Tilled'!$A$2:$F$3069,6,FALSE)),0,VLOOKUP(A12071,'2011 County-Level Acres Tilled'!$A$2:$F$3069,6,FALSE))</f>
        <v>1272.2849042572973</v>
      </c>
      <c r="H12071" s="32" t="s">
        <v>5474</v>
      </c>
      <c r="I12071" s="9" t="s">
        <v>5412</v>
      </c>
      <c r="J12071" s="36">
        <f>IF(ISERROR(VLOOKUP(A12071&amp;I12071,'County-level Emissions Factors'!$E$2:$F$12273,2,FALSE)),0,VLOOKUP(A12071&amp;I12071,'County-level Emissions Factors'!$E$2:$F$12273,2,FALSE))</f>
        <v>6.8641732283464565</v>
      </c>
      <c r="K12071" s="19" t="s">
        <v>5473</v>
      </c>
      <c r="L12071" s="19" t="s">
        <v>5474</v>
      </c>
      <c r="M12071" s="38">
        <f t="shared" si="192"/>
        <v>4.3665919893161371</v>
      </c>
      <c r="N12071" s="9" t="s">
        <v>5475</v>
      </c>
    </row>
    <row r="12072" spans="1:14">
      <c r="A12072" s="31" t="s">
        <v>4498</v>
      </c>
      <c r="B12072" s="31" t="s">
        <v>4304</v>
      </c>
      <c r="C12072" s="31" t="s">
        <v>1091</v>
      </c>
      <c r="D12072" s="31" t="s">
        <v>4499</v>
      </c>
      <c r="E12072" s="31" t="s">
        <v>17</v>
      </c>
      <c r="F12072" s="31" t="s">
        <v>4305</v>
      </c>
      <c r="G12072" s="24">
        <f>IF(ISERROR(VLOOKUP(A12072,'2011 County-Level Acres Tilled'!$A$2:$F$3069,6,FALSE)),0,VLOOKUP(A12072,'2011 County-Level Acres Tilled'!$A$2:$F$3069,6,FALSE))</f>
        <v>13614.082543223649</v>
      </c>
      <c r="H12072" s="32" t="s">
        <v>5474</v>
      </c>
      <c r="I12072" s="9" t="s">
        <v>5412</v>
      </c>
      <c r="J12072" s="36">
        <f>IF(ISERROR(VLOOKUP(A12072&amp;I12072,'County-level Emissions Factors'!$E$2:$F$12273,2,FALSE)),0,VLOOKUP(A12072&amp;I12072,'County-level Emissions Factors'!$E$2:$F$12273,2,FALSE))</f>
        <v>4.6301463414634156</v>
      </c>
      <c r="K12072" s="19" t="s">
        <v>5473</v>
      </c>
      <c r="L12072" s="19" t="s">
        <v>5474</v>
      </c>
      <c r="M12072" s="38">
        <f t="shared" si="192"/>
        <v>31.517597239943967</v>
      </c>
      <c r="N12072" s="9" t="s">
        <v>5475</v>
      </c>
    </row>
    <row r="12073" spans="1:14">
      <c r="A12073" s="31" t="s">
        <v>4500</v>
      </c>
      <c r="B12073" s="31" t="s">
        <v>4304</v>
      </c>
      <c r="C12073" s="31" t="s">
        <v>1093</v>
      </c>
      <c r="D12073" s="31" t="s">
        <v>123</v>
      </c>
      <c r="E12073" s="31" t="s">
        <v>17</v>
      </c>
      <c r="F12073" s="31" t="s">
        <v>4305</v>
      </c>
      <c r="G12073" s="24">
        <f>IF(ISERROR(VLOOKUP(A12073,'2011 County-Level Acres Tilled'!$A$2:$F$3069,6,FALSE)),0,VLOOKUP(A12073,'2011 County-Level Acres Tilled'!$A$2:$F$3069,6,FALSE))</f>
        <v>100710.88210908261</v>
      </c>
      <c r="H12073" s="32" t="s">
        <v>5474</v>
      </c>
      <c r="I12073" s="9" t="s">
        <v>5412</v>
      </c>
      <c r="J12073" s="36">
        <f>IF(ISERROR(VLOOKUP(A12073&amp;I12073,'County-level Emissions Factors'!$E$2:$F$12273,2,FALSE)),0,VLOOKUP(A12073&amp;I12073,'County-level Emissions Factors'!$E$2:$F$12273,2,FALSE))</f>
        <v>9.6941230061642667</v>
      </c>
      <c r="K12073" s="19" t="s">
        <v>5473</v>
      </c>
      <c r="L12073" s="19" t="s">
        <v>5474</v>
      </c>
      <c r="M12073" s="38">
        <f t="shared" si="192"/>
        <v>488.15183961237744</v>
      </c>
      <c r="N12073" s="9" t="s">
        <v>5475</v>
      </c>
    </row>
    <row r="12074" spans="1:14">
      <c r="A12074" s="31" t="s">
        <v>4501</v>
      </c>
      <c r="B12074" s="31" t="s">
        <v>4304</v>
      </c>
      <c r="C12074" s="31" t="s">
        <v>1096</v>
      </c>
      <c r="D12074" s="31" t="s">
        <v>999</v>
      </c>
      <c r="E12074" s="31" t="s">
        <v>17</v>
      </c>
      <c r="F12074" s="31" t="s">
        <v>4305</v>
      </c>
      <c r="G12074" s="24">
        <f>IF(ISERROR(VLOOKUP(A12074,'2011 County-Level Acres Tilled'!$A$2:$F$3069,6,FALSE)),0,VLOOKUP(A12074,'2011 County-Level Acres Tilled'!$A$2:$F$3069,6,FALSE))</f>
        <v>1550.2881576501211</v>
      </c>
      <c r="H12074" s="32" t="s">
        <v>5474</v>
      </c>
      <c r="I12074" s="9" t="s">
        <v>5412</v>
      </c>
      <c r="J12074" s="36">
        <f>IF(ISERROR(VLOOKUP(A12074&amp;I12074,'County-level Emissions Factors'!$E$2:$F$12273,2,FALSE)),0,VLOOKUP(A12074&amp;I12074,'County-level Emissions Factors'!$E$2:$F$12273,2,FALSE))</f>
        <v>4.3916666666666666</v>
      </c>
      <c r="K12074" s="19" t="s">
        <v>5473</v>
      </c>
      <c r="L12074" s="19" t="s">
        <v>5474</v>
      </c>
      <c r="M12074" s="38">
        <f t="shared" si="192"/>
        <v>3.4041744128400575</v>
      </c>
      <c r="N12074" s="9" t="s">
        <v>5475</v>
      </c>
    </row>
    <row r="12075" spans="1:14">
      <c r="A12075" s="31" t="s">
        <v>4502</v>
      </c>
      <c r="B12075" s="31" t="s">
        <v>4304</v>
      </c>
      <c r="C12075" s="31" t="s">
        <v>1099</v>
      </c>
      <c r="D12075" s="31" t="s">
        <v>1002</v>
      </c>
      <c r="E12075" s="31" t="s">
        <v>17</v>
      </c>
      <c r="F12075" s="31" t="s">
        <v>4305</v>
      </c>
      <c r="G12075" s="24">
        <f>IF(ISERROR(VLOOKUP(A12075,'2011 County-Level Acres Tilled'!$A$2:$F$3069,6,FALSE)),0,VLOOKUP(A12075,'2011 County-Level Acres Tilled'!$A$2:$F$3069,6,FALSE))</f>
        <v>1196.3190184049076</v>
      </c>
      <c r="H12075" s="32" t="s">
        <v>5474</v>
      </c>
      <c r="I12075" s="9" t="s">
        <v>5412</v>
      </c>
      <c r="J12075" s="36">
        <f>IF(ISERROR(VLOOKUP(A12075&amp;I12075,'County-level Emissions Factors'!$E$2:$F$12273,2,FALSE)),0,VLOOKUP(A12075&amp;I12075,'County-level Emissions Factors'!$E$2:$F$12273,2,FALSE))</f>
        <v>1.5366666666666666</v>
      </c>
      <c r="K12075" s="19" t="s">
        <v>5473</v>
      </c>
      <c r="L12075" s="19" t="s">
        <v>5474</v>
      </c>
      <c r="M12075" s="38">
        <f t="shared" si="192"/>
        <v>0.91917177914110404</v>
      </c>
      <c r="N12075" s="9" t="s">
        <v>5475</v>
      </c>
    </row>
    <row r="12076" spans="1:14">
      <c r="A12076" s="31" t="s">
        <v>4503</v>
      </c>
      <c r="B12076" s="31" t="s">
        <v>4304</v>
      </c>
      <c r="C12076" s="31" t="s">
        <v>1101</v>
      </c>
      <c r="D12076" s="31" t="s">
        <v>126</v>
      </c>
      <c r="E12076" s="31" t="s">
        <v>17</v>
      </c>
      <c r="F12076" s="31" t="s">
        <v>4305</v>
      </c>
      <c r="G12076" s="24">
        <f>IF(ISERROR(VLOOKUP(A12076,'2011 County-Level Acres Tilled'!$A$2:$F$3069,6,FALSE)),0,VLOOKUP(A12076,'2011 County-Level Acres Tilled'!$A$2:$F$3069,6,FALSE))</f>
        <v>184377.25624893233</v>
      </c>
      <c r="H12076" s="32" t="s">
        <v>5474</v>
      </c>
      <c r="I12076" s="9" t="s">
        <v>5412</v>
      </c>
      <c r="J12076" s="36">
        <f>IF(ISERROR(VLOOKUP(A12076&amp;I12076,'County-level Emissions Factors'!$E$2:$F$12273,2,FALSE)),0,VLOOKUP(A12076&amp;I12076,'County-level Emissions Factors'!$E$2:$F$12273,2,FALSE))</f>
        <v>2.297902437707529</v>
      </c>
      <c r="K12076" s="19" t="s">
        <v>5473</v>
      </c>
      <c r="L12076" s="19" t="s">
        <v>5474</v>
      </c>
      <c r="M12076" s="38">
        <f t="shared" si="192"/>
        <v>211.84047329612366</v>
      </c>
      <c r="N12076" s="9" t="s">
        <v>5475</v>
      </c>
    </row>
    <row r="12077" spans="1:14">
      <c r="A12077" s="31" t="s">
        <v>4504</v>
      </c>
      <c r="B12077" s="31" t="s">
        <v>4304</v>
      </c>
      <c r="C12077" s="31" t="s">
        <v>1104</v>
      </c>
      <c r="D12077" s="31" t="s">
        <v>4505</v>
      </c>
      <c r="E12077" s="31" t="s">
        <v>17</v>
      </c>
      <c r="F12077" s="31" t="s">
        <v>4305</v>
      </c>
      <c r="G12077" s="24">
        <f>IF(ISERROR(VLOOKUP(A12077,'2011 County-Level Acres Tilled'!$A$2:$F$3069,6,FALSE)),0,VLOOKUP(A12077,'2011 County-Level Acres Tilled'!$A$2:$F$3069,6,FALSE))</f>
        <v>5073.6274972471274</v>
      </c>
      <c r="H12077" s="32" t="s">
        <v>5474</v>
      </c>
      <c r="I12077" s="9" t="s">
        <v>5412</v>
      </c>
      <c r="J12077" s="36">
        <f>IF(ISERROR(VLOOKUP(A12077&amp;I12077,'County-level Emissions Factors'!$E$2:$F$12273,2,FALSE)),0,VLOOKUP(A12077&amp;I12077,'County-level Emissions Factors'!$E$2:$F$12273,2,FALSE))</f>
        <v>2.0028828828828829</v>
      </c>
      <c r="K12077" s="19" t="s">
        <v>5473</v>
      </c>
      <c r="L12077" s="19" t="s">
        <v>5474</v>
      </c>
      <c r="M12077" s="38">
        <f t="shared" si="192"/>
        <v>5.0809408341800966</v>
      </c>
      <c r="N12077" s="9" t="s">
        <v>5475</v>
      </c>
    </row>
    <row r="12078" spans="1:14">
      <c r="A12078" s="31" t="s">
        <v>4506</v>
      </c>
      <c r="B12078" s="31" t="s">
        <v>4304</v>
      </c>
      <c r="C12078" s="31" t="s">
        <v>1107</v>
      </c>
      <c r="D12078" s="31" t="s">
        <v>4507</v>
      </c>
      <c r="E12078" s="31" t="s">
        <v>17</v>
      </c>
      <c r="F12078" s="31" t="s">
        <v>4305</v>
      </c>
      <c r="G12078" s="24">
        <f>IF(ISERROR(VLOOKUP(A12078,'2011 County-Level Acres Tilled'!$A$2:$F$3069,6,FALSE)),0,VLOOKUP(A12078,'2011 County-Level Acres Tilled'!$A$2:$F$3069,6,FALSE))</f>
        <v>63239.790044184076</v>
      </c>
      <c r="H12078" s="32" t="s">
        <v>5474</v>
      </c>
      <c r="I12078" s="9" t="s">
        <v>5412</v>
      </c>
      <c r="J12078" s="36">
        <f>IF(ISERROR(VLOOKUP(A12078&amp;I12078,'County-level Emissions Factors'!$E$2:$F$12273,2,FALSE)),0,VLOOKUP(A12078&amp;I12078,'County-level Emissions Factors'!$E$2:$F$12273,2,FALSE))</f>
        <v>8.9567888672461766</v>
      </c>
      <c r="K12078" s="19" t="s">
        <v>5473</v>
      </c>
      <c r="L12078" s="19" t="s">
        <v>5474</v>
      </c>
      <c r="M12078" s="38">
        <f t="shared" si="192"/>
        <v>283.21272371736677</v>
      </c>
      <c r="N12078" s="9" t="s">
        <v>5475</v>
      </c>
    </row>
    <row r="12079" spans="1:14">
      <c r="A12079" s="31" t="s">
        <v>4508</v>
      </c>
      <c r="B12079" s="31" t="s">
        <v>4304</v>
      </c>
      <c r="C12079" s="31" t="s">
        <v>1110</v>
      </c>
      <c r="D12079" s="31" t="s">
        <v>391</v>
      </c>
      <c r="E12079" s="31" t="s">
        <v>17</v>
      </c>
      <c r="F12079" s="31" t="s">
        <v>4305</v>
      </c>
      <c r="G12079" s="24">
        <f>IF(ISERROR(VLOOKUP(A12079,'2011 County-Level Acres Tilled'!$A$2:$F$3069,6,FALSE)),0,VLOOKUP(A12079,'2011 County-Level Acres Tilled'!$A$2:$F$3069,6,FALSE))</f>
        <v>25414.831032785518</v>
      </c>
      <c r="H12079" s="32" t="s">
        <v>5474</v>
      </c>
      <c r="I12079" s="9" t="s">
        <v>5412</v>
      </c>
      <c r="J12079" s="36">
        <f>IF(ISERROR(VLOOKUP(A12079&amp;I12079,'County-level Emissions Factors'!$E$2:$F$12273,2,FALSE)),0,VLOOKUP(A12079&amp;I12079,'County-level Emissions Factors'!$E$2:$F$12273,2,FALSE))</f>
        <v>3.4367474388861563</v>
      </c>
      <c r="K12079" s="19" t="s">
        <v>5473</v>
      </c>
      <c r="L12079" s="19" t="s">
        <v>5474</v>
      </c>
      <c r="M12079" s="38">
        <f t="shared" si="192"/>
        <v>43.67217773082502</v>
      </c>
      <c r="N12079" s="9" t="s">
        <v>5475</v>
      </c>
    </row>
    <row r="12080" spans="1:14">
      <c r="A12080" s="31" t="s">
        <v>4509</v>
      </c>
      <c r="B12080" s="31" t="s">
        <v>4304</v>
      </c>
      <c r="C12080" s="31" t="s">
        <v>1113</v>
      </c>
      <c r="D12080" s="31" t="s">
        <v>1012</v>
      </c>
      <c r="E12080" s="31" t="s">
        <v>17</v>
      </c>
      <c r="F12080" s="31" t="s">
        <v>4305</v>
      </c>
      <c r="G12080" s="24">
        <f>IF(ISERROR(VLOOKUP(A12080,'2011 County-Level Acres Tilled'!$A$2:$F$3069,6,FALSE)),0,VLOOKUP(A12080,'2011 County-Level Acres Tilled'!$A$2:$F$3069,6,FALSE))</f>
        <v>172950.11749373405</v>
      </c>
      <c r="H12080" s="32" t="s">
        <v>5474</v>
      </c>
      <c r="I12080" s="9" t="s">
        <v>5412</v>
      </c>
      <c r="J12080" s="36">
        <f>IF(ISERROR(VLOOKUP(A12080&amp;I12080,'County-level Emissions Factors'!$E$2:$F$12273,2,FALSE)),0,VLOOKUP(A12080&amp;I12080,'County-level Emissions Factors'!$E$2:$F$12273,2,FALSE))</f>
        <v>7.8196899039419669</v>
      </c>
      <c r="K12080" s="19" t="s">
        <v>5473</v>
      </c>
      <c r="L12080" s="19" t="s">
        <v>5474</v>
      </c>
      <c r="M12080" s="38">
        <f t="shared" si="192"/>
        <v>676.20814382566448</v>
      </c>
      <c r="N12080" s="9" t="s">
        <v>5475</v>
      </c>
    </row>
    <row r="12081" spans="1:14">
      <c r="A12081" s="31" t="s">
        <v>4510</v>
      </c>
      <c r="B12081" s="31" t="s">
        <v>4304</v>
      </c>
      <c r="C12081" s="31" t="s">
        <v>1115</v>
      </c>
      <c r="D12081" s="31" t="s">
        <v>4511</v>
      </c>
      <c r="E12081" s="31" t="s">
        <v>17</v>
      </c>
      <c r="F12081" s="31" t="s">
        <v>4305</v>
      </c>
      <c r="G12081" s="24">
        <f>IF(ISERROR(VLOOKUP(A12081,'2011 County-Level Acres Tilled'!$A$2:$F$3069,6,FALSE)),0,VLOOKUP(A12081,'2011 County-Level Acres Tilled'!$A$2:$F$3069,6,FALSE))</f>
        <v>52334.104966118364</v>
      </c>
      <c r="H12081" s="32" t="s">
        <v>5474</v>
      </c>
      <c r="I12081" s="9" t="s">
        <v>5412</v>
      </c>
      <c r="J12081" s="36">
        <f>IF(ISERROR(VLOOKUP(A12081&amp;I12081,'County-level Emissions Factors'!$E$2:$F$12273,2,FALSE)),0,VLOOKUP(A12081&amp;I12081,'County-level Emissions Factors'!$E$2:$F$12273,2,FALSE))</f>
        <v>4.8222355769230756</v>
      </c>
      <c r="K12081" s="19" t="s">
        <v>5473</v>
      </c>
      <c r="L12081" s="19" t="s">
        <v>5474</v>
      </c>
      <c r="M12081" s="38">
        <f t="shared" si="192"/>
        <v>126.18369142702129</v>
      </c>
      <c r="N12081" s="9" t="s">
        <v>5475</v>
      </c>
    </row>
    <row r="12082" spans="1:14">
      <c r="A12082" s="31" t="s">
        <v>4512</v>
      </c>
      <c r="B12082" s="31" t="s">
        <v>4304</v>
      </c>
      <c r="C12082" s="31" t="s">
        <v>1118</v>
      </c>
      <c r="D12082" s="31" t="s">
        <v>4513</v>
      </c>
      <c r="E12082" s="31" t="s">
        <v>17</v>
      </c>
      <c r="F12082" s="31" t="s">
        <v>4305</v>
      </c>
      <c r="G12082" s="24">
        <f>IF(ISERROR(VLOOKUP(A12082,'2011 County-Level Acres Tilled'!$A$2:$F$3069,6,FALSE)),0,VLOOKUP(A12082,'2011 County-Level Acres Tilled'!$A$2:$F$3069,6,FALSE))</f>
        <v>30350.282026548102</v>
      </c>
      <c r="H12082" s="32" t="s">
        <v>5474</v>
      </c>
      <c r="I12082" s="9" t="s">
        <v>5412</v>
      </c>
      <c r="J12082" s="36">
        <f>IF(ISERROR(VLOOKUP(A12082&amp;I12082,'County-level Emissions Factors'!$E$2:$F$12273,2,FALSE)),0,VLOOKUP(A12082&amp;I12082,'County-level Emissions Factors'!$E$2:$F$12273,2,FALSE))</f>
        <v>6.6257127835968781</v>
      </c>
      <c r="K12082" s="19" t="s">
        <v>5473</v>
      </c>
      <c r="L12082" s="19" t="s">
        <v>5474</v>
      </c>
      <c r="M12082" s="38">
        <f t="shared" si="192"/>
        <v>100.54612580453515</v>
      </c>
      <c r="N12082" s="9" t="s">
        <v>5475</v>
      </c>
    </row>
    <row r="12083" spans="1:14">
      <c r="A12083" s="31" t="s">
        <v>4514</v>
      </c>
      <c r="B12083" s="31" t="s">
        <v>4304</v>
      </c>
      <c r="C12083" s="31" t="s">
        <v>1121</v>
      </c>
      <c r="D12083" s="31" t="s">
        <v>1371</v>
      </c>
      <c r="E12083" s="31" t="s">
        <v>17</v>
      </c>
      <c r="F12083" s="31" t="s">
        <v>4305</v>
      </c>
      <c r="G12083" s="24">
        <f>IF(ISERROR(VLOOKUP(A12083,'2011 County-Level Acres Tilled'!$A$2:$F$3069,6,FALSE)),0,VLOOKUP(A12083,'2011 County-Level Acres Tilled'!$A$2:$F$3069,6,FALSE))</f>
        <v>22422.400847801677</v>
      </c>
      <c r="H12083" s="32" t="s">
        <v>5474</v>
      </c>
      <c r="I12083" s="9" t="s">
        <v>5412</v>
      </c>
      <c r="J12083" s="36">
        <f>IF(ISERROR(VLOOKUP(A12083&amp;I12083,'County-level Emissions Factors'!$E$2:$F$12273,2,FALSE)),0,VLOOKUP(A12083&amp;I12083,'County-level Emissions Factors'!$E$2:$F$12273,2,FALSE))</f>
        <v>2.6151011415982377</v>
      </c>
      <c r="K12083" s="19" t="s">
        <v>5473</v>
      </c>
      <c r="L12083" s="19" t="s">
        <v>5474</v>
      </c>
      <c r="M12083" s="38">
        <f t="shared" si="192"/>
        <v>29.318423027229727</v>
      </c>
      <c r="N12083" s="9" t="s">
        <v>5475</v>
      </c>
    </row>
    <row r="12084" spans="1:14">
      <c r="A12084" s="31" t="s">
        <v>4515</v>
      </c>
      <c r="B12084" s="31" t="s">
        <v>4304</v>
      </c>
      <c r="C12084" s="31" t="s">
        <v>282</v>
      </c>
      <c r="D12084" s="31" t="s">
        <v>4516</v>
      </c>
      <c r="E12084" s="31" t="s">
        <v>17</v>
      </c>
      <c r="F12084" s="31" t="s">
        <v>4305</v>
      </c>
      <c r="G12084" s="24">
        <f>IF(ISERROR(VLOOKUP(A12084,'2011 County-Level Acres Tilled'!$A$2:$F$3069,6,FALSE)),0,VLOOKUP(A12084,'2011 County-Level Acres Tilled'!$A$2:$F$3069,6,FALSE))</f>
        <v>0</v>
      </c>
      <c r="H12084" s="32" t="s">
        <v>5474</v>
      </c>
      <c r="I12084" s="9" t="s">
        <v>5412</v>
      </c>
      <c r="J12084" s="36">
        <f>IF(ISERROR(VLOOKUP(A12084&amp;I12084,'County-level Emissions Factors'!$E$2:$F$12273,2,FALSE)),0,VLOOKUP(A12084&amp;I12084,'County-level Emissions Factors'!$E$2:$F$12273,2,FALSE))</f>
        <v>0</v>
      </c>
      <c r="K12084" s="19" t="s">
        <v>5473</v>
      </c>
      <c r="L12084" s="19" t="s">
        <v>5474</v>
      </c>
      <c r="M12084" s="38">
        <f t="shared" si="192"/>
        <v>0</v>
      </c>
      <c r="N12084" s="9" t="s">
        <v>5475</v>
      </c>
    </row>
    <row r="12085" spans="1:14">
      <c r="A12085" s="31" t="s">
        <v>4517</v>
      </c>
      <c r="B12085" s="31" t="s">
        <v>4304</v>
      </c>
      <c r="C12085" s="31" t="s">
        <v>1125</v>
      </c>
      <c r="D12085" s="31" t="s">
        <v>726</v>
      </c>
      <c r="E12085" s="31" t="s">
        <v>17</v>
      </c>
      <c r="F12085" s="31" t="s">
        <v>4305</v>
      </c>
      <c r="G12085" s="24">
        <f>IF(ISERROR(VLOOKUP(A12085,'2011 County-Level Acres Tilled'!$A$2:$F$3069,6,FALSE)),0,VLOOKUP(A12085,'2011 County-Level Acres Tilled'!$A$2:$F$3069,6,FALSE))</f>
        <v>26363.633110915402</v>
      </c>
      <c r="H12085" s="32" t="s">
        <v>5474</v>
      </c>
      <c r="I12085" s="9" t="s">
        <v>5412</v>
      </c>
      <c r="J12085" s="36">
        <f>IF(ISERROR(VLOOKUP(A12085&amp;I12085,'County-level Emissions Factors'!$E$2:$F$12273,2,FALSE)),0,VLOOKUP(A12085&amp;I12085,'County-level Emissions Factors'!$E$2:$F$12273,2,FALSE))</f>
        <v>6.5283150943836468</v>
      </c>
      <c r="K12085" s="19" t="s">
        <v>5473</v>
      </c>
      <c r="L12085" s="19" t="s">
        <v>5474</v>
      </c>
      <c r="M12085" s="38">
        <f t="shared" si="192"/>
        <v>86.055051990390751</v>
      </c>
      <c r="N12085" s="9" t="s">
        <v>5475</v>
      </c>
    </row>
    <row r="12086" spans="1:14">
      <c r="A12086" s="31" t="s">
        <v>4518</v>
      </c>
      <c r="B12086" s="31" t="s">
        <v>4304</v>
      </c>
      <c r="C12086" s="31" t="s">
        <v>1128</v>
      </c>
      <c r="D12086" s="31" t="s">
        <v>4519</v>
      </c>
      <c r="E12086" s="31" t="s">
        <v>17</v>
      </c>
      <c r="F12086" s="31" t="s">
        <v>4305</v>
      </c>
      <c r="G12086" s="24">
        <f>IF(ISERROR(VLOOKUP(A12086,'2011 County-Level Acres Tilled'!$A$2:$F$3069,6,FALSE)),0,VLOOKUP(A12086,'2011 County-Level Acres Tilled'!$A$2:$F$3069,6,FALSE))</f>
        <v>3581.5307403716333</v>
      </c>
      <c r="H12086" s="32" t="s">
        <v>5474</v>
      </c>
      <c r="I12086" s="9" t="s">
        <v>5412</v>
      </c>
      <c r="J12086" s="36">
        <f>IF(ISERROR(VLOOKUP(A12086&amp;I12086,'County-level Emissions Factors'!$E$2:$F$12273,2,FALSE)),0,VLOOKUP(A12086&amp;I12086,'County-level Emissions Factors'!$E$2:$F$12273,2,FALSE))</f>
        <v>6.4156079854809436</v>
      </c>
      <c r="K12086" s="19" t="s">
        <v>5473</v>
      </c>
      <c r="L12086" s="19" t="s">
        <v>5474</v>
      </c>
      <c r="M12086" s="38">
        <f t="shared" si="192"/>
        <v>11.488848609086864</v>
      </c>
      <c r="N12086" s="9" t="s">
        <v>5475</v>
      </c>
    </row>
    <row r="12087" spans="1:14">
      <c r="A12087" s="31" t="s">
        <v>4520</v>
      </c>
      <c r="B12087" s="31" t="s">
        <v>4304</v>
      </c>
      <c r="C12087" s="31" t="s">
        <v>1131</v>
      </c>
      <c r="D12087" s="31" t="s">
        <v>4521</v>
      </c>
      <c r="E12087" s="31" t="s">
        <v>17</v>
      </c>
      <c r="F12087" s="31" t="s">
        <v>4305</v>
      </c>
      <c r="G12087" s="24">
        <f>IF(ISERROR(VLOOKUP(A12087,'2011 County-Level Acres Tilled'!$A$2:$F$3069,6,FALSE)),0,VLOOKUP(A12087,'2011 County-Level Acres Tilled'!$A$2:$F$3069,6,FALSE))</f>
        <v>1669.6969696969704</v>
      </c>
      <c r="H12087" s="32" t="s">
        <v>5474</v>
      </c>
      <c r="I12087" s="9" t="s">
        <v>5412</v>
      </c>
      <c r="J12087" s="36">
        <f>IF(ISERROR(VLOOKUP(A12087&amp;I12087,'County-level Emissions Factors'!$E$2:$F$12273,2,FALSE)),0,VLOOKUP(A12087&amp;I12087,'County-level Emissions Factors'!$E$2:$F$12273,2,FALSE))</f>
        <v>7.5855172413793106</v>
      </c>
      <c r="K12087" s="19" t="s">
        <v>5473</v>
      </c>
      <c r="L12087" s="19" t="s">
        <v>5474</v>
      </c>
      <c r="M12087" s="38">
        <f t="shared" si="192"/>
        <v>6.3327575757575785</v>
      </c>
      <c r="N12087" s="9" t="s">
        <v>5475</v>
      </c>
    </row>
    <row r="12088" spans="1:14">
      <c r="A12088" s="31" t="s">
        <v>4522</v>
      </c>
      <c r="B12088" s="31" t="s">
        <v>4304</v>
      </c>
      <c r="C12088" s="31" t="s">
        <v>1134</v>
      </c>
      <c r="D12088" s="31" t="s">
        <v>4523</v>
      </c>
      <c r="E12088" s="31" t="s">
        <v>17</v>
      </c>
      <c r="F12088" s="31" t="s">
        <v>4305</v>
      </c>
      <c r="G12088" s="24">
        <f>IF(ISERROR(VLOOKUP(A12088,'2011 County-Level Acres Tilled'!$A$2:$F$3069,6,FALSE)),0,VLOOKUP(A12088,'2011 County-Level Acres Tilled'!$A$2:$F$3069,6,FALSE))</f>
        <v>20797.243716505731</v>
      </c>
      <c r="H12088" s="32" t="s">
        <v>5474</v>
      </c>
      <c r="I12088" s="9" t="s">
        <v>5412</v>
      </c>
      <c r="J12088" s="36">
        <f>IF(ISERROR(VLOOKUP(A12088&amp;I12088,'County-level Emissions Factors'!$E$2:$F$12273,2,FALSE)),0,VLOOKUP(A12088&amp;I12088,'County-level Emissions Factors'!$E$2:$F$12273,2,FALSE))</f>
        <v>5.9932062909745571</v>
      </c>
      <c r="K12088" s="19" t="s">
        <v>5473</v>
      </c>
      <c r="L12088" s="19" t="s">
        <v>5474</v>
      </c>
      <c r="M12088" s="38">
        <f t="shared" si="192"/>
        <v>62.321085938346613</v>
      </c>
      <c r="N12088" s="9" t="s">
        <v>5475</v>
      </c>
    </row>
    <row r="12089" spans="1:14">
      <c r="A12089" s="31" t="s">
        <v>4524</v>
      </c>
      <c r="B12089" s="31" t="s">
        <v>4304</v>
      </c>
      <c r="C12089" s="31" t="s">
        <v>1136</v>
      </c>
      <c r="D12089" s="31" t="s">
        <v>4525</v>
      </c>
      <c r="E12089" s="31" t="s">
        <v>17</v>
      </c>
      <c r="F12089" s="31" t="s">
        <v>4305</v>
      </c>
      <c r="G12089" s="24">
        <f>IF(ISERROR(VLOOKUP(A12089,'2011 County-Level Acres Tilled'!$A$2:$F$3069,6,FALSE)),0,VLOOKUP(A12089,'2011 County-Level Acres Tilled'!$A$2:$F$3069,6,FALSE))</f>
        <v>3186.0644537096218</v>
      </c>
      <c r="H12089" s="32" t="s">
        <v>5474</v>
      </c>
      <c r="I12089" s="9" t="s">
        <v>5412</v>
      </c>
      <c r="J12089" s="36">
        <f>IF(ISERROR(VLOOKUP(A12089&amp;I12089,'County-level Emissions Factors'!$E$2:$F$12273,2,FALSE)),0,VLOOKUP(A12089&amp;I12089,'County-level Emissions Factors'!$E$2:$F$12273,2,FALSE))</f>
        <v>5.4730612244897952</v>
      </c>
      <c r="K12089" s="19" t="s">
        <v>5473</v>
      </c>
      <c r="L12089" s="19" t="s">
        <v>5474</v>
      </c>
      <c r="M12089" s="38">
        <f t="shared" si="192"/>
        <v>8.718762910161697</v>
      </c>
      <c r="N12089" s="9" t="s">
        <v>5475</v>
      </c>
    </row>
    <row r="12090" spans="1:14">
      <c r="A12090" s="31" t="s">
        <v>4526</v>
      </c>
      <c r="B12090" s="31" t="s">
        <v>4304</v>
      </c>
      <c r="C12090" s="31" t="s">
        <v>1139</v>
      </c>
      <c r="D12090" s="31" t="s">
        <v>4527</v>
      </c>
      <c r="E12090" s="31" t="s">
        <v>17</v>
      </c>
      <c r="F12090" s="31" t="s">
        <v>4305</v>
      </c>
      <c r="G12090" s="24">
        <f>IF(ISERROR(VLOOKUP(A12090,'2011 County-Level Acres Tilled'!$A$2:$F$3069,6,FALSE)),0,VLOOKUP(A12090,'2011 County-Level Acres Tilled'!$A$2:$F$3069,6,FALSE))</f>
        <v>56677.434169453772</v>
      </c>
      <c r="H12090" s="32" t="s">
        <v>5474</v>
      </c>
      <c r="I12090" s="9" t="s">
        <v>5412</v>
      </c>
      <c r="J12090" s="36">
        <f>IF(ISERROR(VLOOKUP(A12090&amp;I12090,'County-level Emissions Factors'!$E$2:$F$12273,2,FALSE)),0,VLOOKUP(A12090&amp;I12090,'County-level Emissions Factors'!$E$2:$F$12273,2,FALSE))</f>
        <v>10.643718801996672</v>
      </c>
      <c r="K12090" s="19" t="s">
        <v>5473</v>
      </c>
      <c r="L12090" s="19" t="s">
        <v>5474</v>
      </c>
      <c r="M12090" s="38">
        <f t="shared" si="192"/>
        <v>301.62933585917187</v>
      </c>
      <c r="N12090" s="9" t="s">
        <v>5475</v>
      </c>
    </row>
    <row r="12091" spans="1:14">
      <c r="A12091" s="31" t="s">
        <v>4528</v>
      </c>
      <c r="B12091" s="31" t="s">
        <v>4304</v>
      </c>
      <c r="C12091" s="31" t="s">
        <v>1142</v>
      </c>
      <c r="D12091" s="31" t="s">
        <v>1373</v>
      </c>
      <c r="E12091" s="31" t="s">
        <v>17</v>
      </c>
      <c r="F12091" s="31" t="s">
        <v>4305</v>
      </c>
      <c r="G12091" s="24">
        <f>IF(ISERROR(VLOOKUP(A12091,'2011 County-Level Acres Tilled'!$A$2:$F$3069,6,FALSE)),0,VLOOKUP(A12091,'2011 County-Level Acres Tilled'!$A$2:$F$3069,6,FALSE))</f>
        <v>173470.46862090653</v>
      </c>
      <c r="H12091" s="32" t="s">
        <v>5474</v>
      </c>
      <c r="I12091" s="9" t="s">
        <v>5412</v>
      </c>
      <c r="J12091" s="36">
        <f>IF(ISERROR(VLOOKUP(A12091&amp;I12091,'County-level Emissions Factors'!$E$2:$F$12273,2,FALSE)),0,VLOOKUP(A12091&amp;I12091,'County-level Emissions Factors'!$E$2:$F$12273,2,FALSE))</f>
        <v>7.7396274739742603</v>
      </c>
      <c r="K12091" s="19" t="s">
        <v>5473</v>
      </c>
      <c r="L12091" s="19" t="s">
        <v>5474</v>
      </c>
      <c r="M12091" s="38">
        <f t="shared" si="192"/>
        <v>671.29840243077899</v>
      </c>
      <c r="N12091" s="9" t="s">
        <v>5475</v>
      </c>
    </row>
    <row r="12092" spans="1:14">
      <c r="A12092" s="31" t="s">
        <v>4529</v>
      </c>
      <c r="B12092" s="31" t="s">
        <v>4304</v>
      </c>
      <c r="C12092" s="31" t="s">
        <v>1145</v>
      </c>
      <c r="D12092" s="31" t="s">
        <v>129</v>
      </c>
      <c r="E12092" s="31" t="s">
        <v>17</v>
      </c>
      <c r="F12092" s="31" t="s">
        <v>4305</v>
      </c>
      <c r="G12092" s="24">
        <f>IF(ISERROR(VLOOKUP(A12092,'2011 County-Level Acres Tilled'!$A$2:$F$3069,6,FALSE)),0,VLOOKUP(A12092,'2011 County-Level Acres Tilled'!$A$2:$F$3069,6,FALSE))</f>
        <v>36312.722208404317</v>
      </c>
      <c r="H12092" s="32" t="s">
        <v>5474</v>
      </c>
      <c r="I12092" s="9" t="s">
        <v>5412</v>
      </c>
      <c r="J12092" s="36">
        <f>IF(ISERROR(VLOOKUP(A12092&amp;I12092,'County-level Emissions Factors'!$E$2:$F$12273,2,FALSE)),0,VLOOKUP(A12092&amp;I12092,'County-level Emissions Factors'!$E$2:$F$12273,2,FALSE))</f>
        <v>6.9693653516295013</v>
      </c>
      <c r="K12092" s="19" t="s">
        <v>5473</v>
      </c>
      <c r="L12092" s="19" t="s">
        <v>5474</v>
      </c>
      <c r="M12092" s="38">
        <f t="shared" si="192"/>
        <v>126.53831399130007</v>
      </c>
      <c r="N12092" s="9" t="s">
        <v>5475</v>
      </c>
    </row>
    <row r="12093" spans="1:14">
      <c r="A12093" s="31" t="s">
        <v>4530</v>
      </c>
      <c r="B12093" s="31" t="s">
        <v>4304</v>
      </c>
      <c r="C12093" s="31" t="s">
        <v>1148</v>
      </c>
      <c r="D12093" s="31" t="s">
        <v>4531</v>
      </c>
      <c r="E12093" s="31" t="s">
        <v>17</v>
      </c>
      <c r="F12093" s="31" t="s">
        <v>4305</v>
      </c>
      <c r="G12093" s="24">
        <f>IF(ISERROR(VLOOKUP(A12093,'2011 County-Level Acres Tilled'!$A$2:$F$3069,6,FALSE)),0,VLOOKUP(A12093,'2011 County-Level Acres Tilled'!$A$2:$F$3069,6,FALSE))</f>
        <v>284062.80408644653</v>
      </c>
      <c r="H12093" s="32" t="s">
        <v>5474</v>
      </c>
      <c r="I12093" s="9" t="s">
        <v>5412</v>
      </c>
      <c r="J12093" s="36">
        <f>IF(ISERROR(VLOOKUP(A12093&amp;I12093,'County-level Emissions Factors'!$E$2:$F$12273,2,FALSE)),0,VLOOKUP(A12093&amp;I12093,'County-level Emissions Factors'!$E$2:$F$12273,2,FALSE))</f>
        <v>9.7718453218112504</v>
      </c>
      <c r="K12093" s="19" t="s">
        <v>5473</v>
      </c>
      <c r="L12093" s="19" t="s">
        <v>5474</v>
      </c>
      <c r="M12093" s="38">
        <f t="shared" si="192"/>
        <v>1387.9088916063643</v>
      </c>
      <c r="N12093" s="9" t="s">
        <v>5475</v>
      </c>
    </row>
    <row r="12094" spans="1:14">
      <c r="A12094" s="31" t="s">
        <v>4532</v>
      </c>
      <c r="B12094" s="31" t="s">
        <v>4304</v>
      </c>
      <c r="C12094" s="31" t="s">
        <v>1151</v>
      </c>
      <c r="D12094" s="31" t="s">
        <v>4533</v>
      </c>
      <c r="E12094" s="31" t="s">
        <v>17</v>
      </c>
      <c r="F12094" s="31" t="s">
        <v>4305</v>
      </c>
      <c r="G12094" s="24">
        <f>IF(ISERROR(VLOOKUP(A12094,'2011 County-Level Acres Tilled'!$A$2:$F$3069,6,FALSE)),0,VLOOKUP(A12094,'2011 County-Level Acres Tilled'!$A$2:$F$3069,6,FALSE))</f>
        <v>8377.6420939326836</v>
      </c>
      <c r="H12094" s="32" t="s">
        <v>5474</v>
      </c>
      <c r="I12094" s="9" t="s">
        <v>5412</v>
      </c>
      <c r="J12094" s="36">
        <f>IF(ISERROR(VLOOKUP(A12094&amp;I12094,'County-level Emissions Factors'!$E$2:$F$12273,2,FALSE)),0,VLOOKUP(A12094&amp;I12094,'County-level Emissions Factors'!$E$2:$F$12273,2,FALSE))</f>
        <v>6.0656702547820034</v>
      </c>
      <c r="K12094" s="19" t="s">
        <v>5473</v>
      </c>
      <c r="L12094" s="19" t="s">
        <v>5474</v>
      </c>
      <c r="M12094" s="38">
        <f t="shared" si="192"/>
        <v>25.408007227188548</v>
      </c>
      <c r="N12094" s="9" t="s">
        <v>5475</v>
      </c>
    </row>
    <row r="12095" spans="1:14">
      <c r="A12095" s="31" t="s">
        <v>4534</v>
      </c>
      <c r="B12095" s="31" t="s">
        <v>4304</v>
      </c>
      <c r="C12095" s="31" t="s">
        <v>1154</v>
      </c>
      <c r="D12095" s="31" t="s">
        <v>1376</v>
      </c>
      <c r="E12095" s="31" t="s">
        <v>17</v>
      </c>
      <c r="F12095" s="31" t="s">
        <v>4305</v>
      </c>
      <c r="G12095" s="24">
        <f>IF(ISERROR(VLOOKUP(A12095,'2011 County-Level Acres Tilled'!$A$2:$F$3069,6,FALSE)),0,VLOOKUP(A12095,'2011 County-Level Acres Tilled'!$A$2:$F$3069,6,FALSE))</f>
        <v>17024.441993883895</v>
      </c>
      <c r="H12095" s="32" t="s">
        <v>5474</v>
      </c>
      <c r="I12095" s="9" t="s">
        <v>5412</v>
      </c>
      <c r="J12095" s="36">
        <f>IF(ISERROR(VLOOKUP(A12095&amp;I12095,'County-level Emissions Factors'!$E$2:$F$12273,2,FALSE)),0,VLOOKUP(A12095&amp;I12095,'County-level Emissions Factors'!$E$2:$F$12273,2,FALSE))</f>
        <v>3.0081872572688155</v>
      </c>
      <c r="K12095" s="19" t="s">
        <v>5473</v>
      </c>
      <c r="L12095" s="19" t="s">
        <v>5474</v>
      </c>
      <c r="M12095" s="38">
        <f t="shared" si="192"/>
        <v>25.606354734056819</v>
      </c>
      <c r="N12095" s="9" t="s">
        <v>5475</v>
      </c>
    </row>
    <row r="12096" spans="1:14">
      <c r="A12096" s="31" t="s">
        <v>4535</v>
      </c>
      <c r="B12096" s="31" t="s">
        <v>4304</v>
      </c>
      <c r="C12096" s="31" t="s">
        <v>1157</v>
      </c>
      <c r="D12096" s="31" t="s">
        <v>4536</v>
      </c>
      <c r="E12096" s="31" t="s">
        <v>17</v>
      </c>
      <c r="F12096" s="31" t="s">
        <v>4305</v>
      </c>
      <c r="G12096" s="24">
        <f>IF(ISERROR(VLOOKUP(A12096,'2011 County-Level Acres Tilled'!$A$2:$F$3069,6,FALSE)),0,VLOOKUP(A12096,'2011 County-Level Acres Tilled'!$A$2:$F$3069,6,FALSE))</f>
        <v>18343.659751444651</v>
      </c>
      <c r="H12096" s="32" t="s">
        <v>5474</v>
      </c>
      <c r="I12096" s="9" t="s">
        <v>5412</v>
      </c>
      <c r="J12096" s="36">
        <f>IF(ISERROR(VLOOKUP(A12096&amp;I12096,'County-level Emissions Factors'!$E$2:$F$12273,2,FALSE)),0,VLOOKUP(A12096&amp;I12096,'County-level Emissions Factors'!$E$2:$F$12273,2,FALSE))</f>
        <v>4.6081973581973585</v>
      </c>
      <c r="K12096" s="19" t="s">
        <v>5473</v>
      </c>
      <c r="L12096" s="19" t="s">
        <v>5474</v>
      </c>
      <c r="M12096" s="38">
        <f t="shared" si="192"/>
        <v>42.265602203139231</v>
      </c>
      <c r="N12096" s="9" t="s">
        <v>5475</v>
      </c>
    </row>
    <row r="12097" spans="1:14">
      <c r="A12097" s="31" t="s">
        <v>4537</v>
      </c>
      <c r="B12097" s="31" t="s">
        <v>4304</v>
      </c>
      <c r="C12097" s="31" t="s">
        <v>1160</v>
      </c>
      <c r="D12097" s="31" t="s">
        <v>138</v>
      </c>
      <c r="E12097" s="31" t="s">
        <v>17</v>
      </c>
      <c r="F12097" s="31" t="s">
        <v>4305</v>
      </c>
      <c r="G12097" s="24">
        <f>IF(ISERROR(VLOOKUP(A12097,'2011 County-Level Acres Tilled'!$A$2:$F$3069,6,FALSE)),0,VLOOKUP(A12097,'2011 County-Level Acres Tilled'!$A$2:$F$3069,6,FALSE))</f>
        <v>10893.074027605751</v>
      </c>
      <c r="H12097" s="32" t="s">
        <v>5474</v>
      </c>
      <c r="I12097" s="9" t="s">
        <v>5412</v>
      </c>
      <c r="J12097" s="36">
        <f>IF(ISERROR(VLOOKUP(A12097&amp;I12097,'County-level Emissions Factors'!$E$2:$F$12273,2,FALSE)),0,VLOOKUP(A12097&amp;I12097,'County-level Emissions Factors'!$E$2:$F$12273,2,FALSE))</f>
        <v>4.3896592571946202</v>
      </c>
      <c r="K12097" s="19" t="s">
        <v>5473</v>
      </c>
      <c r="L12097" s="19" t="s">
        <v>5474</v>
      </c>
      <c r="M12097" s="38">
        <f t="shared" si="192"/>
        <v>23.908441622292937</v>
      </c>
      <c r="N12097" s="9" t="s">
        <v>5475</v>
      </c>
    </row>
    <row r="12098" spans="1:14">
      <c r="A12098" s="31" t="s">
        <v>4538</v>
      </c>
      <c r="B12098" s="31" t="s">
        <v>4304</v>
      </c>
      <c r="C12098" s="31" t="s">
        <v>1163</v>
      </c>
      <c r="D12098" s="31" t="s">
        <v>800</v>
      </c>
      <c r="E12098" s="31" t="s">
        <v>17</v>
      </c>
      <c r="F12098" s="31" t="s">
        <v>4305</v>
      </c>
      <c r="G12098" s="24">
        <f>IF(ISERROR(VLOOKUP(A12098,'2011 County-Level Acres Tilled'!$A$2:$F$3069,6,FALSE)),0,VLOOKUP(A12098,'2011 County-Level Acres Tilled'!$A$2:$F$3069,6,FALSE))</f>
        <v>5428.379435824967</v>
      </c>
      <c r="H12098" s="32" t="s">
        <v>5474</v>
      </c>
      <c r="I12098" s="9" t="s">
        <v>5412</v>
      </c>
      <c r="J12098" s="36">
        <f>IF(ISERROR(VLOOKUP(A12098&amp;I12098,'County-level Emissions Factors'!$E$2:$F$12273,2,FALSE)),0,VLOOKUP(A12098&amp;I12098,'County-level Emissions Factors'!$E$2:$F$12273,2,FALSE))</f>
        <v>6.4711949685534584</v>
      </c>
      <c r="K12098" s="19" t="s">
        <v>5473</v>
      </c>
      <c r="L12098" s="19" t="s">
        <v>5474</v>
      </c>
      <c r="M12098" s="38">
        <f t="shared" si="192"/>
        <v>17.564050846254794</v>
      </c>
      <c r="N12098" s="9" t="s">
        <v>5475</v>
      </c>
    </row>
    <row r="12099" spans="1:14">
      <c r="A12099" s="31" t="s">
        <v>4539</v>
      </c>
      <c r="B12099" s="31" t="s">
        <v>4304</v>
      </c>
      <c r="C12099" s="31" t="s">
        <v>1166</v>
      </c>
      <c r="D12099" s="31" t="s">
        <v>804</v>
      </c>
      <c r="E12099" s="31" t="s">
        <v>17</v>
      </c>
      <c r="F12099" s="31" t="s">
        <v>4305</v>
      </c>
      <c r="G12099" s="24">
        <f>IF(ISERROR(VLOOKUP(A12099,'2011 County-Level Acres Tilled'!$A$2:$F$3069,6,FALSE)),0,VLOOKUP(A12099,'2011 County-Level Acres Tilled'!$A$2:$F$3069,6,FALSE))</f>
        <v>159524.30445214553</v>
      </c>
      <c r="H12099" s="32" t="s">
        <v>5474</v>
      </c>
      <c r="I12099" s="9" t="s">
        <v>5412</v>
      </c>
      <c r="J12099" s="36">
        <f>IF(ISERROR(VLOOKUP(A12099&amp;I12099,'County-level Emissions Factors'!$E$2:$F$12273,2,FALSE)),0,VLOOKUP(A12099&amp;I12099,'County-level Emissions Factors'!$E$2:$F$12273,2,FALSE))</f>
        <v>2.7625058768218147</v>
      </c>
      <c r="K12099" s="19" t="s">
        <v>5473</v>
      </c>
      <c r="L12099" s="19" t="s">
        <v>5474</v>
      </c>
      <c r="M12099" s="38">
        <f t="shared" si="192"/>
        <v>220.34341427248222</v>
      </c>
      <c r="N12099" s="9" t="s">
        <v>5475</v>
      </c>
    </row>
    <row r="12100" spans="1:14">
      <c r="A12100" s="31" t="s">
        <v>4540</v>
      </c>
      <c r="B12100" s="31" t="s">
        <v>4304</v>
      </c>
      <c r="C12100" s="31" t="s">
        <v>1168</v>
      </c>
      <c r="D12100" s="31" t="s">
        <v>141</v>
      </c>
      <c r="E12100" s="31" t="s">
        <v>17</v>
      </c>
      <c r="F12100" s="31" t="s">
        <v>4305</v>
      </c>
      <c r="G12100" s="24">
        <f>IF(ISERROR(VLOOKUP(A12100,'2011 County-Level Acres Tilled'!$A$2:$F$3069,6,FALSE)),0,VLOOKUP(A12100,'2011 County-Level Acres Tilled'!$A$2:$F$3069,6,FALSE))</f>
        <v>33928.444943792099</v>
      </c>
      <c r="H12100" s="32" t="s">
        <v>5474</v>
      </c>
      <c r="I12100" s="9" t="s">
        <v>5412</v>
      </c>
      <c r="J12100" s="36">
        <f>IF(ISERROR(VLOOKUP(A12100&amp;I12100,'County-level Emissions Factors'!$E$2:$F$12273,2,FALSE)),0,VLOOKUP(A12100&amp;I12100,'County-level Emissions Factors'!$E$2:$F$12273,2,FALSE))</f>
        <v>5.7312293577981652</v>
      </c>
      <c r="K12100" s="19" t="s">
        <v>5473</v>
      </c>
      <c r="L12100" s="19" t="s">
        <v>5474</v>
      </c>
      <c r="M12100" s="38">
        <f t="shared" si="192"/>
        <v>97.225849863150003</v>
      </c>
      <c r="N12100" s="9" t="s">
        <v>5475</v>
      </c>
    </row>
    <row r="12101" spans="1:14">
      <c r="A12101" s="31" t="s">
        <v>4541</v>
      </c>
      <c r="B12101" s="31" t="s">
        <v>4304</v>
      </c>
      <c r="C12101" s="31" t="s">
        <v>1171</v>
      </c>
      <c r="D12101" s="31" t="s">
        <v>4542</v>
      </c>
      <c r="E12101" s="31" t="s">
        <v>17</v>
      </c>
      <c r="F12101" s="31" t="s">
        <v>4305</v>
      </c>
      <c r="G12101" s="24">
        <f>IF(ISERROR(VLOOKUP(A12101,'2011 County-Level Acres Tilled'!$A$2:$F$3069,6,FALSE)),0,VLOOKUP(A12101,'2011 County-Level Acres Tilled'!$A$2:$F$3069,6,FALSE))</f>
        <v>56191.847260436785</v>
      </c>
      <c r="H12101" s="32" t="s">
        <v>5474</v>
      </c>
      <c r="I12101" s="9" t="s">
        <v>5412</v>
      </c>
      <c r="J12101" s="36">
        <f>IF(ISERROR(VLOOKUP(A12101&amp;I12101,'County-level Emissions Factors'!$E$2:$F$12273,2,FALSE)),0,VLOOKUP(A12101&amp;I12101,'County-level Emissions Factors'!$E$2:$F$12273,2,FALSE))</f>
        <v>8.3129428778018806</v>
      </c>
      <c r="K12101" s="19" t="s">
        <v>5473</v>
      </c>
      <c r="L12101" s="19" t="s">
        <v>5474</v>
      </c>
      <c r="M12101" s="38">
        <f t="shared" si="192"/>
        <v>233.55980823708956</v>
      </c>
      <c r="N12101" s="9" t="s">
        <v>5475</v>
      </c>
    </row>
    <row r="12102" spans="1:14">
      <c r="A12102" s="31" t="s">
        <v>4543</v>
      </c>
      <c r="B12102" s="31" t="s">
        <v>4304</v>
      </c>
      <c r="C12102" s="31" t="s">
        <v>1173</v>
      </c>
      <c r="D12102" s="31" t="s">
        <v>4544</v>
      </c>
      <c r="E12102" s="31" t="s">
        <v>17</v>
      </c>
      <c r="F12102" s="31" t="s">
        <v>4305</v>
      </c>
      <c r="G12102" s="24">
        <f>IF(ISERROR(VLOOKUP(A12102,'2011 County-Level Acres Tilled'!$A$2:$F$3069,6,FALSE)),0,VLOOKUP(A12102,'2011 County-Level Acres Tilled'!$A$2:$F$3069,6,FALSE))</f>
        <v>16707.800809235403</v>
      </c>
      <c r="H12102" s="32" t="s">
        <v>5474</v>
      </c>
      <c r="I12102" s="9" t="s">
        <v>5412</v>
      </c>
      <c r="J12102" s="36">
        <f>IF(ISERROR(VLOOKUP(A12102&amp;I12102,'County-level Emissions Factors'!$E$2:$F$12273,2,FALSE)),0,VLOOKUP(A12102&amp;I12102,'County-level Emissions Factors'!$E$2:$F$12273,2,FALSE))</f>
        <v>9.7156885308784044</v>
      </c>
      <c r="K12102" s="19" t="s">
        <v>5473</v>
      </c>
      <c r="L12102" s="19" t="s">
        <v>5474</v>
      </c>
      <c r="M12102" s="38">
        <f t="shared" si="192"/>
        <v>81.163894349244671</v>
      </c>
      <c r="N12102" s="9" t="s">
        <v>5475</v>
      </c>
    </row>
    <row r="12103" spans="1:14">
      <c r="A12103" s="31" t="s">
        <v>4545</v>
      </c>
      <c r="B12103" s="31" t="s">
        <v>4304</v>
      </c>
      <c r="C12103" s="31" t="s">
        <v>1175</v>
      </c>
      <c r="D12103" s="31" t="s">
        <v>4546</v>
      </c>
      <c r="E12103" s="31" t="s">
        <v>17</v>
      </c>
      <c r="F12103" s="31" t="s">
        <v>4305</v>
      </c>
      <c r="G12103" s="24">
        <f>IF(ISERROR(VLOOKUP(A12103,'2011 County-Level Acres Tilled'!$A$2:$F$3069,6,FALSE)),0,VLOOKUP(A12103,'2011 County-Level Acres Tilled'!$A$2:$F$3069,6,FALSE))</f>
        <v>3765.9416248373295</v>
      </c>
      <c r="H12103" s="32" t="s">
        <v>5474</v>
      </c>
      <c r="I12103" s="9" t="s">
        <v>5412</v>
      </c>
      <c r="J12103" s="36">
        <f>IF(ISERROR(VLOOKUP(A12103&amp;I12103,'County-level Emissions Factors'!$E$2:$F$12273,2,FALSE)),0,VLOOKUP(A12103&amp;I12103,'County-level Emissions Factors'!$E$2:$F$12273,2,FALSE))</f>
        <v>3.2138095238095237</v>
      </c>
      <c r="K12103" s="19" t="s">
        <v>5473</v>
      </c>
      <c r="L12103" s="19" t="s">
        <v>5474</v>
      </c>
      <c r="M12103" s="38">
        <f t="shared" si="192"/>
        <v>6.0515095300064612</v>
      </c>
      <c r="N12103" s="9" t="s">
        <v>5475</v>
      </c>
    </row>
    <row r="12104" spans="1:14">
      <c r="A12104" s="31" t="s">
        <v>4547</v>
      </c>
      <c r="B12104" s="31" t="s">
        <v>4304</v>
      </c>
      <c r="C12104" s="31" t="s">
        <v>1178</v>
      </c>
      <c r="D12104" s="31" t="s">
        <v>4548</v>
      </c>
      <c r="E12104" s="31" t="s">
        <v>17</v>
      </c>
      <c r="F12104" s="31" t="s">
        <v>4305</v>
      </c>
      <c r="G12104" s="24">
        <f>IF(ISERROR(VLOOKUP(A12104,'2011 County-Level Acres Tilled'!$A$2:$F$3069,6,FALSE)),0,VLOOKUP(A12104,'2011 County-Level Acres Tilled'!$A$2:$F$3069,6,FALSE))</f>
        <v>0</v>
      </c>
      <c r="H12104" s="32" t="s">
        <v>5474</v>
      </c>
      <c r="I12104" s="9" t="s">
        <v>5412</v>
      </c>
      <c r="J12104" s="36">
        <f>IF(ISERROR(VLOOKUP(A12104&amp;I12104,'County-level Emissions Factors'!$E$2:$F$12273,2,FALSE)),0,VLOOKUP(A12104&amp;I12104,'County-level Emissions Factors'!$E$2:$F$12273,2,FALSE))</f>
        <v>0</v>
      </c>
      <c r="K12104" s="19" t="s">
        <v>5473</v>
      </c>
      <c r="L12104" s="19" t="s">
        <v>5474</v>
      </c>
      <c r="M12104" s="38">
        <f t="shared" si="192"/>
        <v>0</v>
      </c>
      <c r="N12104" s="9" t="s">
        <v>5475</v>
      </c>
    </row>
    <row r="12105" spans="1:14">
      <c r="A12105" s="31" t="s">
        <v>4549</v>
      </c>
      <c r="B12105" s="31" t="s">
        <v>4304</v>
      </c>
      <c r="C12105" s="31" t="s">
        <v>1181</v>
      </c>
      <c r="D12105" s="31" t="s">
        <v>4550</v>
      </c>
      <c r="E12105" s="31" t="s">
        <v>17</v>
      </c>
      <c r="F12105" s="31" t="s">
        <v>4305</v>
      </c>
      <c r="G12105" s="24">
        <f>IF(ISERROR(VLOOKUP(A12105,'2011 County-Level Acres Tilled'!$A$2:$F$3069,6,FALSE)),0,VLOOKUP(A12105,'2011 County-Level Acres Tilled'!$A$2:$F$3069,6,FALSE))</f>
        <v>273555.45799303078</v>
      </c>
      <c r="H12105" s="32" t="s">
        <v>5474</v>
      </c>
      <c r="I12105" s="9" t="s">
        <v>5412</v>
      </c>
      <c r="J12105" s="36">
        <f>IF(ISERROR(VLOOKUP(A12105&amp;I12105,'County-level Emissions Factors'!$E$2:$F$12273,2,FALSE)),0,VLOOKUP(A12105&amp;I12105,'County-level Emissions Factors'!$E$2:$F$12273,2,FALSE))</f>
        <v>11.302847640823114</v>
      </c>
      <c r="K12105" s="19" t="s">
        <v>5473</v>
      </c>
      <c r="L12105" s="19" t="s">
        <v>5474</v>
      </c>
      <c r="M12105" s="38">
        <f t="shared" si="192"/>
        <v>1545.977831505407</v>
      </c>
      <c r="N12105" s="9" t="s">
        <v>5475</v>
      </c>
    </row>
    <row r="12106" spans="1:14">
      <c r="A12106" s="31" t="s">
        <v>4551</v>
      </c>
      <c r="B12106" s="31" t="s">
        <v>4304</v>
      </c>
      <c r="C12106" s="31" t="s">
        <v>1183</v>
      </c>
      <c r="D12106" s="31" t="s">
        <v>4552</v>
      </c>
      <c r="E12106" s="31" t="s">
        <v>17</v>
      </c>
      <c r="F12106" s="31" t="s">
        <v>4305</v>
      </c>
      <c r="G12106" s="24">
        <f>IF(ISERROR(VLOOKUP(A12106,'2011 County-Level Acres Tilled'!$A$2:$F$3069,6,FALSE)),0,VLOOKUP(A12106,'2011 County-Level Acres Tilled'!$A$2:$F$3069,6,FALSE))</f>
        <v>302060.44730740704</v>
      </c>
      <c r="H12106" s="32" t="s">
        <v>5474</v>
      </c>
      <c r="I12106" s="9" t="s">
        <v>5412</v>
      </c>
      <c r="J12106" s="36">
        <f>IF(ISERROR(VLOOKUP(A12106&amp;I12106,'County-level Emissions Factors'!$E$2:$F$12273,2,FALSE)),0,VLOOKUP(A12106&amp;I12106,'County-level Emissions Factors'!$E$2:$F$12273,2,FALSE))</f>
        <v>11.384477338586017</v>
      </c>
      <c r="K12106" s="19" t="s">
        <v>5473</v>
      </c>
      <c r="L12106" s="19" t="s">
        <v>5474</v>
      </c>
      <c r="M12106" s="38">
        <f t="shared" si="192"/>
        <v>1719.4001586271654</v>
      </c>
      <c r="N12106" s="9" t="s">
        <v>5475</v>
      </c>
    </row>
    <row r="12107" spans="1:14">
      <c r="A12107" s="31" t="s">
        <v>4553</v>
      </c>
      <c r="B12107" s="31" t="s">
        <v>4304</v>
      </c>
      <c r="C12107" s="31" t="s">
        <v>1186</v>
      </c>
      <c r="D12107" s="31" t="s">
        <v>4554</v>
      </c>
      <c r="E12107" s="31" t="s">
        <v>17</v>
      </c>
      <c r="F12107" s="31" t="s">
        <v>4305</v>
      </c>
      <c r="G12107" s="24">
        <f>IF(ISERROR(VLOOKUP(A12107,'2011 County-Level Acres Tilled'!$A$2:$F$3069,6,FALSE)),0,VLOOKUP(A12107,'2011 County-Level Acres Tilled'!$A$2:$F$3069,6,FALSE))</f>
        <v>42772.591134121896</v>
      </c>
      <c r="H12107" s="32" t="s">
        <v>5474</v>
      </c>
      <c r="I12107" s="9" t="s">
        <v>5412</v>
      </c>
      <c r="J12107" s="36">
        <f>IF(ISERROR(VLOOKUP(A12107&amp;I12107,'County-level Emissions Factors'!$E$2:$F$12273,2,FALSE)),0,VLOOKUP(A12107&amp;I12107,'County-level Emissions Factors'!$E$2:$F$12273,2,FALSE))</f>
        <v>6.7594188029029683</v>
      </c>
      <c r="K12107" s="19" t="s">
        <v>5473</v>
      </c>
      <c r="L12107" s="19" t="s">
        <v>5474</v>
      </c>
      <c r="M12107" s="38">
        <f t="shared" ref="M12107:M12170" si="193">G12107*J12107/2000</f>
        <v>144.55892838043215</v>
      </c>
      <c r="N12107" s="9" t="s">
        <v>5475</v>
      </c>
    </row>
    <row r="12108" spans="1:14">
      <c r="A12108" s="31" t="s">
        <v>4555</v>
      </c>
      <c r="B12108" s="31" t="s">
        <v>4304</v>
      </c>
      <c r="C12108" s="31" t="s">
        <v>1189</v>
      </c>
      <c r="D12108" s="31" t="s">
        <v>4556</v>
      </c>
      <c r="E12108" s="31" t="s">
        <v>17</v>
      </c>
      <c r="F12108" s="31" t="s">
        <v>4305</v>
      </c>
      <c r="G12108" s="24">
        <f>IF(ISERROR(VLOOKUP(A12108,'2011 County-Level Acres Tilled'!$A$2:$F$3069,6,FALSE)),0,VLOOKUP(A12108,'2011 County-Level Acres Tilled'!$A$2:$F$3069,6,FALSE))</f>
        <v>91888.347001078015</v>
      </c>
      <c r="H12108" s="32" t="s">
        <v>5474</v>
      </c>
      <c r="I12108" s="9" t="s">
        <v>5412</v>
      </c>
      <c r="J12108" s="36">
        <f>IF(ISERROR(VLOOKUP(A12108&amp;I12108,'County-level Emissions Factors'!$E$2:$F$12273,2,FALSE)),0,VLOOKUP(A12108&amp;I12108,'County-level Emissions Factors'!$E$2:$F$12273,2,FALSE))</f>
        <v>4.1555653479117041</v>
      </c>
      <c r="K12108" s="19" t="s">
        <v>5473</v>
      </c>
      <c r="L12108" s="19" t="s">
        <v>5474</v>
      </c>
      <c r="M12108" s="38">
        <f t="shared" si="193"/>
        <v>190.92401533728309</v>
      </c>
      <c r="N12108" s="9" t="s">
        <v>5475</v>
      </c>
    </row>
    <row r="12109" spans="1:14">
      <c r="A12109" s="31" t="s">
        <v>4557</v>
      </c>
      <c r="B12109" s="31" t="s">
        <v>4304</v>
      </c>
      <c r="C12109" s="31" t="s">
        <v>1192</v>
      </c>
      <c r="D12109" s="31" t="s">
        <v>4558</v>
      </c>
      <c r="E12109" s="31" t="s">
        <v>17</v>
      </c>
      <c r="F12109" s="31" t="s">
        <v>4305</v>
      </c>
      <c r="G12109" s="24">
        <f>IF(ISERROR(VLOOKUP(A12109,'2011 County-Level Acres Tilled'!$A$2:$F$3069,6,FALSE)),0,VLOOKUP(A12109,'2011 County-Level Acres Tilled'!$A$2:$F$3069,6,FALSE))</f>
        <v>2250.0767014406365</v>
      </c>
      <c r="H12109" s="32" t="s">
        <v>5474</v>
      </c>
      <c r="I12109" s="9" t="s">
        <v>5412</v>
      </c>
      <c r="J12109" s="36">
        <f>IF(ISERROR(VLOOKUP(A12109&amp;I12109,'County-level Emissions Factors'!$E$2:$F$12273,2,FALSE)),0,VLOOKUP(A12109&amp;I12109,'County-level Emissions Factors'!$E$2:$F$12273,2,FALSE))</f>
        <v>7.5381898454746139</v>
      </c>
      <c r="K12109" s="19" t="s">
        <v>5473</v>
      </c>
      <c r="L12109" s="19" t="s">
        <v>5474</v>
      </c>
      <c r="M12109" s="38">
        <f t="shared" si="193"/>
        <v>8.4807526711694106</v>
      </c>
      <c r="N12109" s="9" t="s">
        <v>5475</v>
      </c>
    </row>
    <row r="12110" spans="1:14">
      <c r="A12110" s="31" t="s">
        <v>4559</v>
      </c>
      <c r="B12110" s="31" t="s">
        <v>4304</v>
      </c>
      <c r="C12110" s="31" t="s">
        <v>1194</v>
      </c>
      <c r="D12110" s="31" t="s">
        <v>150</v>
      </c>
      <c r="E12110" s="31" t="s">
        <v>17</v>
      </c>
      <c r="F12110" s="31" t="s">
        <v>4305</v>
      </c>
      <c r="G12110" s="24">
        <f>IF(ISERROR(VLOOKUP(A12110,'2011 County-Level Acres Tilled'!$A$2:$F$3069,6,FALSE)),0,VLOOKUP(A12110,'2011 County-Level Acres Tilled'!$A$2:$F$3069,6,FALSE))</f>
        <v>8798.7422574133725</v>
      </c>
      <c r="H12110" s="32" t="s">
        <v>5474</v>
      </c>
      <c r="I12110" s="9" t="s">
        <v>5412</v>
      </c>
      <c r="J12110" s="36">
        <f>IF(ISERROR(VLOOKUP(A12110&amp;I12110,'County-level Emissions Factors'!$E$2:$F$12273,2,FALSE)),0,VLOOKUP(A12110&amp;I12110,'County-level Emissions Factors'!$E$2:$F$12273,2,FALSE))</f>
        <v>1.1887284745173072</v>
      </c>
      <c r="K12110" s="19" t="s">
        <v>5473</v>
      </c>
      <c r="L12110" s="19" t="s">
        <v>5474</v>
      </c>
      <c r="M12110" s="38">
        <f t="shared" si="193"/>
        <v>5.229657730662983</v>
      </c>
      <c r="N12110" s="9" t="s">
        <v>5475</v>
      </c>
    </row>
    <row r="12111" spans="1:14">
      <c r="A12111" s="31" t="s">
        <v>4560</v>
      </c>
      <c r="B12111" s="31" t="s">
        <v>4304</v>
      </c>
      <c r="C12111" s="31" t="s">
        <v>1197</v>
      </c>
      <c r="D12111" s="31" t="s">
        <v>156</v>
      </c>
      <c r="E12111" s="31" t="s">
        <v>17</v>
      </c>
      <c r="F12111" s="31" t="s">
        <v>4305</v>
      </c>
      <c r="G12111" s="24">
        <f>IF(ISERROR(VLOOKUP(A12111,'2011 County-Level Acres Tilled'!$A$2:$F$3069,6,FALSE)),0,VLOOKUP(A12111,'2011 County-Level Acres Tilled'!$A$2:$F$3069,6,FALSE))</f>
        <v>1495.3987730061344</v>
      </c>
      <c r="H12111" s="32" t="s">
        <v>5474</v>
      </c>
      <c r="I12111" s="9" t="s">
        <v>5412</v>
      </c>
      <c r="J12111" s="36">
        <f>IF(ISERROR(VLOOKUP(A12111&amp;I12111,'County-level Emissions Factors'!$E$2:$F$12273,2,FALSE)),0,VLOOKUP(A12111&amp;I12111,'County-level Emissions Factors'!$E$2:$F$12273,2,FALSE))</f>
        <v>1.6613333333333333</v>
      </c>
      <c r="K12111" s="19" t="s">
        <v>5473</v>
      </c>
      <c r="L12111" s="19" t="s">
        <v>5474</v>
      </c>
      <c r="M12111" s="38">
        <f t="shared" si="193"/>
        <v>1.242177914110429</v>
      </c>
      <c r="N12111" s="9" t="s">
        <v>5475</v>
      </c>
    </row>
    <row r="12112" spans="1:14">
      <c r="A12112" s="31" t="s">
        <v>4561</v>
      </c>
      <c r="B12112" s="31" t="s">
        <v>4304</v>
      </c>
      <c r="C12112" s="31" t="s">
        <v>1199</v>
      </c>
      <c r="D12112" s="31" t="s">
        <v>810</v>
      </c>
      <c r="E12112" s="31" t="s">
        <v>17</v>
      </c>
      <c r="F12112" s="31" t="s">
        <v>4305</v>
      </c>
      <c r="G12112" s="24">
        <f>IF(ISERROR(VLOOKUP(A12112,'2011 County-Level Acres Tilled'!$A$2:$F$3069,6,FALSE)),0,VLOOKUP(A12112,'2011 County-Level Acres Tilled'!$A$2:$F$3069,6,FALSE))</f>
        <v>148369.23824206533</v>
      </c>
      <c r="H12112" s="32" t="s">
        <v>5474</v>
      </c>
      <c r="I12112" s="9" t="s">
        <v>5412</v>
      </c>
      <c r="J12112" s="36">
        <f>IF(ISERROR(VLOOKUP(A12112&amp;I12112,'County-level Emissions Factors'!$E$2:$F$12273,2,FALSE)),0,VLOOKUP(A12112&amp;I12112,'County-level Emissions Factors'!$E$2:$F$12273,2,FALSE))</f>
        <v>11.273956386292834</v>
      </c>
      <c r="K12112" s="19" t="s">
        <v>5473</v>
      </c>
      <c r="L12112" s="19" t="s">
        <v>5474</v>
      </c>
      <c r="M12112" s="38">
        <f t="shared" si="193"/>
        <v>836.35416050426761</v>
      </c>
      <c r="N12112" s="9" t="s">
        <v>5475</v>
      </c>
    </row>
    <row r="12113" spans="1:14">
      <c r="A12113" s="31" t="s">
        <v>4562</v>
      </c>
      <c r="B12113" s="31" t="s">
        <v>4304</v>
      </c>
      <c r="C12113" s="31" t="s">
        <v>1202</v>
      </c>
      <c r="D12113" s="31" t="s">
        <v>1395</v>
      </c>
      <c r="E12113" s="31" t="s">
        <v>17</v>
      </c>
      <c r="F12113" s="31" t="s">
        <v>4305</v>
      </c>
      <c r="G12113" s="24">
        <f>IF(ISERROR(VLOOKUP(A12113,'2011 County-Level Acres Tilled'!$A$2:$F$3069,6,FALSE)),0,VLOOKUP(A12113,'2011 County-Level Acres Tilled'!$A$2:$F$3069,6,FALSE))</f>
        <v>9368.9001972601964</v>
      </c>
      <c r="H12113" s="32" t="s">
        <v>5474</v>
      </c>
      <c r="I12113" s="9" t="s">
        <v>5412</v>
      </c>
      <c r="J12113" s="36">
        <f>IF(ISERROR(VLOOKUP(A12113&amp;I12113,'County-level Emissions Factors'!$E$2:$F$12273,2,FALSE)),0,VLOOKUP(A12113&amp;I12113,'County-level Emissions Factors'!$E$2:$F$12273,2,FALSE))</f>
        <v>3.5571199999999998</v>
      </c>
      <c r="K12113" s="19" t="s">
        <v>5473</v>
      </c>
      <c r="L12113" s="19" t="s">
        <v>5474</v>
      </c>
      <c r="M12113" s="38">
        <f t="shared" si="193"/>
        <v>16.663151134839097</v>
      </c>
      <c r="N12113" s="9" t="s">
        <v>5475</v>
      </c>
    </row>
    <row r="12114" spans="1:14">
      <c r="A12114" s="31" t="s">
        <v>4563</v>
      </c>
      <c r="B12114" s="31" t="s">
        <v>4304</v>
      </c>
      <c r="C12114" s="31" t="s">
        <v>1205</v>
      </c>
      <c r="D12114" s="31" t="s">
        <v>4564</v>
      </c>
      <c r="E12114" s="31" t="s">
        <v>17</v>
      </c>
      <c r="F12114" s="31" t="s">
        <v>4305</v>
      </c>
      <c r="G12114" s="24">
        <f>IF(ISERROR(VLOOKUP(A12114,'2011 County-Level Acres Tilled'!$A$2:$F$3069,6,FALSE)),0,VLOOKUP(A12114,'2011 County-Level Acres Tilled'!$A$2:$F$3069,6,FALSE))</f>
        <v>100095.17539470548</v>
      </c>
      <c r="H12114" s="32" t="s">
        <v>5474</v>
      </c>
      <c r="I12114" s="9" t="s">
        <v>5412</v>
      </c>
      <c r="J12114" s="36">
        <f>IF(ISERROR(VLOOKUP(A12114&amp;I12114,'County-level Emissions Factors'!$E$2:$F$12273,2,FALSE)),0,VLOOKUP(A12114&amp;I12114,'County-level Emissions Factors'!$E$2:$F$12273,2,FALSE))</f>
        <v>8.1388913803928578</v>
      </c>
      <c r="K12114" s="19" t="s">
        <v>5473</v>
      </c>
      <c r="L12114" s="19" t="s">
        <v>5474</v>
      </c>
      <c r="M12114" s="38">
        <f t="shared" si="193"/>
        <v>407.33188011943986</v>
      </c>
      <c r="N12114" s="9" t="s">
        <v>5475</v>
      </c>
    </row>
    <row r="12115" spans="1:14">
      <c r="A12115" s="31" t="s">
        <v>4565</v>
      </c>
      <c r="B12115" s="31" t="s">
        <v>4304</v>
      </c>
      <c r="C12115" s="31" t="s">
        <v>4566</v>
      </c>
      <c r="D12115" s="31" t="s">
        <v>4567</v>
      </c>
      <c r="E12115" s="31" t="s">
        <v>17</v>
      </c>
      <c r="F12115" s="31" t="s">
        <v>4305</v>
      </c>
      <c r="G12115" s="24">
        <f>IF(ISERROR(VLOOKUP(A12115,'2011 County-Level Acres Tilled'!$A$2:$F$3069,6,FALSE)),0,VLOOKUP(A12115,'2011 County-Level Acres Tilled'!$A$2:$F$3069,6,FALSE))</f>
        <v>33757.669057450301</v>
      </c>
      <c r="H12115" s="32" t="s">
        <v>5474</v>
      </c>
      <c r="I12115" s="9" t="s">
        <v>5412</v>
      </c>
      <c r="J12115" s="36">
        <f>IF(ISERROR(VLOOKUP(A12115&amp;I12115,'County-level Emissions Factors'!$E$2:$F$12273,2,FALSE)),0,VLOOKUP(A12115&amp;I12115,'County-level Emissions Factors'!$E$2:$F$12273,2,FALSE))</f>
        <v>2.1572675521821632</v>
      </c>
      <c r="K12115" s="19" t="s">
        <v>5473</v>
      </c>
      <c r="L12115" s="19" t="s">
        <v>5474</v>
      </c>
      <c r="M12115" s="38">
        <f t="shared" si="193"/>
        <v>36.41216204747068</v>
      </c>
      <c r="N12115" s="9" t="s">
        <v>5475</v>
      </c>
    </row>
    <row r="12116" spans="1:14">
      <c r="A12116" s="31" t="s">
        <v>4568</v>
      </c>
      <c r="B12116" s="31" t="s">
        <v>4304</v>
      </c>
      <c r="C12116" s="31" t="s">
        <v>4569</v>
      </c>
      <c r="D12116" s="31" t="s">
        <v>3664</v>
      </c>
      <c r="E12116" s="31" t="s">
        <v>17</v>
      </c>
      <c r="F12116" s="31" t="s">
        <v>4305</v>
      </c>
      <c r="G12116" s="24">
        <f>IF(ISERROR(VLOOKUP(A12116,'2011 County-Level Acres Tilled'!$A$2:$F$3069,6,FALSE)),0,VLOOKUP(A12116,'2011 County-Level Acres Tilled'!$A$2:$F$3069,6,FALSE))</f>
        <v>66470.970411928676</v>
      </c>
      <c r="H12116" s="32" t="s">
        <v>5474</v>
      </c>
      <c r="I12116" s="9" t="s">
        <v>5412</v>
      </c>
      <c r="J12116" s="36">
        <f>IF(ISERROR(VLOOKUP(A12116&amp;I12116,'County-level Emissions Factors'!$E$2:$F$12273,2,FALSE)),0,VLOOKUP(A12116&amp;I12116,'County-level Emissions Factors'!$E$2:$F$12273,2,FALSE))</f>
        <v>7.9369282425558429</v>
      </c>
      <c r="K12116" s="19" t="s">
        <v>5473</v>
      </c>
      <c r="L12116" s="19" t="s">
        <v>5474</v>
      </c>
      <c r="M12116" s="38">
        <f t="shared" si="193"/>
        <v>263.78766118626521</v>
      </c>
      <c r="N12116" s="9" t="s">
        <v>5475</v>
      </c>
    </row>
    <row r="12117" spans="1:14">
      <c r="A12117" s="31" t="s">
        <v>4570</v>
      </c>
      <c r="B12117" s="31" t="s">
        <v>4304</v>
      </c>
      <c r="C12117" s="31" t="s">
        <v>4571</v>
      </c>
      <c r="D12117" s="31" t="s">
        <v>1399</v>
      </c>
      <c r="E12117" s="31" t="s">
        <v>17</v>
      </c>
      <c r="F12117" s="31" t="s">
        <v>4305</v>
      </c>
      <c r="G12117" s="24">
        <f>IF(ISERROR(VLOOKUP(A12117,'2011 County-Level Acres Tilled'!$A$2:$F$3069,6,FALSE)),0,VLOOKUP(A12117,'2011 County-Level Acres Tilled'!$A$2:$F$3069,6,FALSE))</f>
        <v>4489.996281836774</v>
      </c>
      <c r="H12117" s="32" t="s">
        <v>5474</v>
      </c>
      <c r="I12117" s="9" t="s">
        <v>5412</v>
      </c>
      <c r="J12117" s="36">
        <f>IF(ISERROR(VLOOKUP(A12117&amp;I12117,'County-level Emissions Factors'!$E$2:$F$12273,2,FALSE)),0,VLOOKUP(A12117&amp;I12117,'County-level Emissions Factors'!$E$2:$F$12273,2,FALSE))</f>
        <v>7.5015584415584415</v>
      </c>
      <c r="K12117" s="19" t="s">
        <v>5473</v>
      </c>
      <c r="L12117" s="19" t="s">
        <v>5474</v>
      </c>
      <c r="M12117" s="38">
        <f t="shared" si="193"/>
        <v>16.840984755289334</v>
      </c>
      <c r="N12117" s="9" t="s">
        <v>5475</v>
      </c>
    </row>
    <row r="12118" spans="1:14">
      <c r="A12118" s="31" t="s">
        <v>4572</v>
      </c>
      <c r="B12118" s="31" t="s">
        <v>4304</v>
      </c>
      <c r="C12118" s="31" t="s">
        <v>4573</v>
      </c>
      <c r="D12118" s="31" t="s">
        <v>2400</v>
      </c>
      <c r="E12118" s="31" t="s">
        <v>17</v>
      </c>
      <c r="F12118" s="31" t="s">
        <v>4305</v>
      </c>
      <c r="G12118" s="24">
        <f>IF(ISERROR(VLOOKUP(A12118,'2011 County-Level Acres Tilled'!$A$2:$F$3069,6,FALSE)),0,VLOOKUP(A12118,'2011 County-Level Acres Tilled'!$A$2:$F$3069,6,FALSE))</f>
        <v>38738.37489976325</v>
      </c>
      <c r="H12118" s="32" t="s">
        <v>5474</v>
      </c>
      <c r="I12118" s="9" t="s">
        <v>5412</v>
      </c>
      <c r="J12118" s="36">
        <f>IF(ISERROR(VLOOKUP(A12118&amp;I12118,'County-level Emissions Factors'!$E$2:$F$12273,2,FALSE)),0,VLOOKUP(A12118&amp;I12118,'County-level Emissions Factors'!$E$2:$F$12273,2,FALSE))</f>
        <v>10.224608294930876</v>
      </c>
      <c r="K12118" s="19" t="s">
        <v>5473</v>
      </c>
      <c r="L12118" s="19" t="s">
        <v>5474</v>
      </c>
      <c r="M12118" s="38">
        <f t="shared" si="193"/>
        <v>198.04235466613068</v>
      </c>
      <c r="N12118" s="9" t="s">
        <v>5475</v>
      </c>
    </row>
    <row r="12119" spans="1:14">
      <c r="A12119" s="31" t="s">
        <v>4574</v>
      </c>
      <c r="B12119" s="31" t="s">
        <v>4304</v>
      </c>
      <c r="C12119" s="31" t="s">
        <v>4575</v>
      </c>
      <c r="D12119" s="31" t="s">
        <v>4576</v>
      </c>
      <c r="E12119" s="31" t="s">
        <v>17</v>
      </c>
      <c r="F12119" s="31" t="s">
        <v>4305</v>
      </c>
      <c r="G12119" s="24">
        <f>IF(ISERROR(VLOOKUP(A12119,'2011 County-Level Acres Tilled'!$A$2:$F$3069,6,FALSE)),0,VLOOKUP(A12119,'2011 County-Level Acres Tilled'!$A$2:$F$3069,6,FALSE))</f>
        <v>63726.588281605822</v>
      </c>
      <c r="H12119" s="32" t="s">
        <v>5474</v>
      </c>
      <c r="I12119" s="9" t="s">
        <v>5412</v>
      </c>
      <c r="J12119" s="36">
        <f>IF(ISERROR(VLOOKUP(A12119&amp;I12119,'County-level Emissions Factors'!$E$2:$F$12273,2,FALSE)),0,VLOOKUP(A12119&amp;I12119,'County-level Emissions Factors'!$E$2:$F$12273,2,FALSE))</f>
        <v>5.1114822458140967</v>
      </c>
      <c r="K12119" s="19" t="s">
        <v>5473</v>
      </c>
      <c r="L12119" s="19" t="s">
        <v>5474</v>
      </c>
      <c r="M12119" s="38">
        <f t="shared" si="193"/>
        <v>162.86866229386644</v>
      </c>
      <c r="N12119" s="9" t="s">
        <v>5475</v>
      </c>
    </row>
    <row r="12120" spans="1:14">
      <c r="A12120" s="31" t="s">
        <v>4577</v>
      </c>
      <c r="B12120" s="31" t="s">
        <v>4304</v>
      </c>
      <c r="C12120" s="31" t="s">
        <v>4578</v>
      </c>
      <c r="D12120" s="31" t="s">
        <v>1686</v>
      </c>
      <c r="E12120" s="31" t="s">
        <v>17</v>
      </c>
      <c r="F12120" s="31" t="s">
        <v>4305</v>
      </c>
      <c r="G12120" s="24">
        <f>IF(ISERROR(VLOOKUP(A12120,'2011 County-Level Acres Tilled'!$A$2:$F$3069,6,FALSE)),0,VLOOKUP(A12120,'2011 County-Level Acres Tilled'!$A$2:$F$3069,6,FALSE))</f>
        <v>31770.186013078175</v>
      </c>
      <c r="H12120" s="32" t="s">
        <v>5474</v>
      </c>
      <c r="I12120" s="9" t="s">
        <v>5412</v>
      </c>
      <c r="J12120" s="36">
        <f>IF(ISERROR(VLOOKUP(A12120&amp;I12120,'County-level Emissions Factors'!$E$2:$F$12273,2,FALSE)),0,VLOOKUP(A12120&amp;I12120,'County-level Emissions Factors'!$E$2:$F$12273,2,FALSE))</f>
        <v>4.1418630751964072</v>
      </c>
      <c r="K12120" s="19" t="s">
        <v>5473</v>
      </c>
      <c r="L12120" s="19" t="s">
        <v>5474</v>
      </c>
      <c r="M12120" s="38">
        <f t="shared" si="193"/>
        <v>65.793880169844925</v>
      </c>
      <c r="N12120" s="9" t="s">
        <v>5475</v>
      </c>
    </row>
    <row r="12121" spans="1:14">
      <c r="A12121" s="31" t="s">
        <v>4579</v>
      </c>
      <c r="B12121" s="31" t="s">
        <v>4304</v>
      </c>
      <c r="C12121" s="31" t="s">
        <v>4580</v>
      </c>
      <c r="D12121" s="31" t="s">
        <v>1052</v>
      </c>
      <c r="E12121" s="31" t="s">
        <v>17</v>
      </c>
      <c r="F12121" s="31" t="s">
        <v>4305</v>
      </c>
      <c r="G12121" s="24">
        <f>IF(ISERROR(VLOOKUP(A12121,'2011 County-Level Acres Tilled'!$A$2:$F$3069,6,FALSE)),0,VLOOKUP(A12121,'2011 County-Level Acres Tilled'!$A$2:$F$3069,6,FALSE))</f>
        <v>82186.384037901196</v>
      </c>
      <c r="H12121" s="32" t="s">
        <v>5474</v>
      </c>
      <c r="I12121" s="9" t="s">
        <v>5412</v>
      </c>
      <c r="J12121" s="36">
        <f>IF(ISERROR(VLOOKUP(A12121&amp;I12121,'County-level Emissions Factors'!$E$2:$F$12273,2,FALSE)),0,VLOOKUP(A12121&amp;I12121,'County-level Emissions Factors'!$E$2:$F$12273,2,FALSE))</f>
        <v>8.7590993398615886</v>
      </c>
      <c r="K12121" s="19" t="s">
        <v>5473</v>
      </c>
      <c r="L12121" s="19" t="s">
        <v>5474</v>
      </c>
      <c r="M12121" s="38">
        <f t="shared" si="193"/>
        <v>359.93935108599567</v>
      </c>
      <c r="N12121" s="9" t="s">
        <v>5475</v>
      </c>
    </row>
    <row r="12122" spans="1:14">
      <c r="A12122" s="31" t="s">
        <v>4581</v>
      </c>
      <c r="B12122" s="31" t="s">
        <v>4304</v>
      </c>
      <c r="C12122" s="31" t="s">
        <v>4582</v>
      </c>
      <c r="D12122" s="31" t="s">
        <v>4583</v>
      </c>
      <c r="E12122" s="31" t="s">
        <v>17</v>
      </c>
      <c r="F12122" s="31" t="s">
        <v>4305</v>
      </c>
      <c r="G12122" s="24">
        <f>IF(ISERROR(VLOOKUP(A12122,'2011 County-Level Acres Tilled'!$A$2:$F$3069,6,FALSE)),0,VLOOKUP(A12122,'2011 County-Level Acres Tilled'!$A$2:$F$3069,6,FALSE))</f>
        <v>27561.044607906675</v>
      </c>
      <c r="H12122" s="32" t="s">
        <v>5474</v>
      </c>
      <c r="I12122" s="9" t="s">
        <v>5412</v>
      </c>
      <c r="J12122" s="36">
        <f>IF(ISERROR(VLOOKUP(A12122&amp;I12122,'County-level Emissions Factors'!$E$2:$F$12273,2,FALSE)),0,VLOOKUP(A12122&amp;I12122,'County-level Emissions Factors'!$E$2:$F$12273,2,FALSE))</f>
        <v>6.8285993233885058</v>
      </c>
      <c r="K12122" s="19" t="s">
        <v>5473</v>
      </c>
      <c r="L12122" s="19" t="s">
        <v>5474</v>
      </c>
      <c r="M12122" s="38">
        <f t="shared" si="193"/>
        <v>94.101665280715963</v>
      </c>
      <c r="N12122" s="9" t="s">
        <v>5475</v>
      </c>
    </row>
    <row r="12123" spans="1:14">
      <c r="A12123" s="31" t="s">
        <v>4584</v>
      </c>
      <c r="B12123" s="31" t="s">
        <v>4304</v>
      </c>
      <c r="C12123" s="31" t="s">
        <v>4585</v>
      </c>
      <c r="D12123" s="31" t="s">
        <v>168</v>
      </c>
      <c r="E12123" s="31" t="s">
        <v>17</v>
      </c>
      <c r="F12123" s="31" t="s">
        <v>4305</v>
      </c>
      <c r="G12123" s="24">
        <f>IF(ISERROR(VLOOKUP(A12123,'2011 County-Level Acres Tilled'!$A$2:$F$3069,6,FALSE)),0,VLOOKUP(A12123,'2011 County-Level Acres Tilled'!$A$2:$F$3069,6,FALSE))</f>
        <v>2699.7168475696076</v>
      </c>
      <c r="H12123" s="32" t="s">
        <v>5474</v>
      </c>
      <c r="I12123" s="9" t="s">
        <v>5412</v>
      </c>
      <c r="J12123" s="36">
        <f>IF(ISERROR(VLOOKUP(A12123&amp;I12123,'County-level Emissions Factors'!$E$2:$F$12273,2,FALSE)),0,VLOOKUP(A12123&amp;I12123,'County-level Emissions Factors'!$E$2:$F$12273,2,FALSE))</f>
        <v>1.5693430656934306</v>
      </c>
      <c r="K12123" s="19" t="s">
        <v>5473</v>
      </c>
      <c r="L12123" s="19" t="s">
        <v>5474</v>
      </c>
      <c r="M12123" s="38">
        <f t="shared" si="193"/>
        <v>2.1183909570345461</v>
      </c>
      <c r="N12123" s="9" t="s">
        <v>5475</v>
      </c>
    </row>
    <row r="12124" spans="1:14">
      <c r="A12124" s="31" t="s">
        <v>4586</v>
      </c>
      <c r="B12124" s="31" t="s">
        <v>4304</v>
      </c>
      <c r="C12124" s="31" t="s">
        <v>4587</v>
      </c>
      <c r="D12124" s="31" t="s">
        <v>3443</v>
      </c>
      <c r="E12124" s="31" t="s">
        <v>17</v>
      </c>
      <c r="F12124" s="31" t="s">
        <v>4305</v>
      </c>
      <c r="G12124" s="24">
        <f>IF(ISERROR(VLOOKUP(A12124,'2011 County-Level Acres Tilled'!$A$2:$F$3069,6,FALSE)),0,VLOOKUP(A12124,'2011 County-Level Acres Tilled'!$A$2:$F$3069,6,FALSE))</f>
        <v>149921.2013023672</v>
      </c>
      <c r="H12124" s="32" t="s">
        <v>5474</v>
      </c>
      <c r="I12124" s="9" t="s">
        <v>5412</v>
      </c>
      <c r="J12124" s="36">
        <f>IF(ISERROR(VLOOKUP(A12124&amp;I12124,'County-level Emissions Factors'!$E$2:$F$12273,2,FALSE)),0,VLOOKUP(A12124&amp;I12124,'County-level Emissions Factors'!$E$2:$F$12273,2,FALSE))</f>
        <v>7.264155040665397</v>
      </c>
      <c r="K12124" s="19" t="s">
        <v>5473</v>
      </c>
      <c r="L12124" s="19" t="s">
        <v>5474</v>
      </c>
      <c r="M12124" s="38">
        <f t="shared" si="193"/>
        <v>544.52542507160115</v>
      </c>
      <c r="N12124" s="9" t="s">
        <v>5475</v>
      </c>
    </row>
    <row r="12125" spans="1:14">
      <c r="A12125" s="31" t="s">
        <v>4588</v>
      </c>
      <c r="B12125" s="31" t="s">
        <v>4304</v>
      </c>
      <c r="C12125" s="31" t="s">
        <v>4589</v>
      </c>
      <c r="D12125" s="31" t="s">
        <v>1838</v>
      </c>
      <c r="E12125" s="31" t="s">
        <v>17</v>
      </c>
      <c r="F12125" s="31" t="s">
        <v>4305</v>
      </c>
      <c r="G12125" s="24">
        <f>IF(ISERROR(VLOOKUP(A12125,'2011 County-Level Acres Tilled'!$A$2:$F$3069,6,FALSE)),0,VLOOKUP(A12125,'2011 County-Level Acres Tilled'!$A$2:$F$3069,6,FALSE))</f>
        <v>1198.046429284117</v>
      </c>
      <c r="H12125" s="32" t="s">
        <v>5474</v>
      </c>
      <c r="I12125" s="9" t="s">
        <v>5412</v>
      </c>
      <c r="J12125" s="36">
        <f>IF(ISERROR(VLOOKUP(A12125&amp;I12125,'County-level Emissions Factors'!$E$2:$F$12273,2,FALSE)),0,VLOOKUP(A12125&amp;I12125,'County-level Emissions Factors'!$E$2:$F$12273,2,FALSE))</f>
        <v>3.6219354838709679</v>
      </c>
      <c r="K12125" s="19" t="s">
        <v>5473</v>
      </c>
      <c r="L12125" s="19" t="s">
        <v>5474</v>
      </c>
      <c r="M12125" s="38">
        <f t="shared" si="193"/>
        <v>2.1696234367745268</v>
      </c>
      <c r="N12125" s="9" t="s">
        <v>5475</v>
      </c>
    </row>
    <row r="12126" spans="1:14">
      <c r="A12126" s="31" t="s">
        <v>4590</v>
      </c>
      <c r="B12126" s="31" t="s">
        <v>4304</v>
      </c>
      <c r="C12126" s="31" t="s">
        <v>4591</v>
      </c>
      <c r="D12126" s="31" t="s">
        <v>4592</v>
      </c>
      <c r="E12126" s="31" t="s">
        <v>17</v>
      </c>
      <c r="F12126" s="31" t="s">
        <v>4305</v>
      </c>
      <c r="G12126" s="24">
        <f>IF(ISERROR(VLOOKUP(A12126,'2011 County-Level Acres Tilled'!$A$2:$F$3069,6,FALSE)),0,VLOOKUP(A12126,'2011 County-Level Acres Tilled'!$A$2:$F$3069,6,FALSE))</f>
        <v>52305.050035117129</v>
      </c>
      <c r="H12126" s="32" t="s">
        <v>5474</v>
      </c>
      <c r="I12126" s="9" t="s">
        <v>5412</v>
      </c>
      <c r="J12126" s="36">
        <f>IF(ISERROR(VLOOKUP(A12126&amp;I12126,'County-level Emissions Factors'!$E$2:$F$12273,2,FALSE)),0,VLOOKUP(A12126&amp;I12126,'County-level Emissions Factors'!$E$2:$F$12273,2,FALSE))</f>
        <v>9.265826144658261</v>
      </c>
      <c r="K12126" s="19" t="s">
        <v>5473</v>
      </c>
      <c r="L12126" s="19" t="s">
        <v>5474</v>
      </c>
      <c r="M12126" s="38">
        <f t="shared" si="193"/>
        <v>242.32475005652338</v>
      </c>
      <c r="N12126" s="9" t="s">
        <v>5475</v>
      </c>
    </row>
    <row r="12127" spans="1:14">
      <c r="A12127" s="31" t="s">
        <v>4593</v>
      </c>
      <c r="B12127" s="31" t="s">
        <v>4304</v>
      </c>
      <c r="C12127" s="31" t="s">
        <v>4594</v>
      </c>
      <c r="D12127" s="31" t="s">
        <v>4595</v>
      </c>
      <c r="E12127" s="31" t="s">
        <v>17</v>
      </c>
      <c r="F12127" s="31" t="s">
        <v>4305</v>
      </c>
      <c r="G12127" s="24">
        <f>IF(ISERROR(VLOOKUP(A12127,'2011 County-Level Acres Tilled'!$A$2:$F$3069,6,FALSE)),0,VLOOKUP(A12127,'2011 County-Level Acres Tilled'!$A$2:$F$3069,6,FALSE))</f>
        <v>2773.8299744117394</v>
      </c>
      <c r="H12127" s="32" t="s">
        <v>5474</v>
      </c>
      <c r="I12127" s="9" t="s">
        <v>5412</v>
      </c>
      <c r="J12127" s="36">
        <f>IF(ISERROR(VLOOKUP(A12127&amp;I12127,'County-level Emissions Factors'!$E$2:$F$12273,2,FALSE)),0,VLOOKUP(A12127&amp;I12127,'County-level Emissions Factors'!$E$2:$F$12273,2,FALSE))</f>
        <v>7.2574712643678163</v>
      </c>
      <c r="K12127" s="19" t="s">
        <v>5473</v>
      </c>
      <c r="L12127" s="19" t="s">
        <v>5474</v>
      </c>
      <c r="M12127" s="38">
        <f t="shared" si="193"/>
        <v>10.065495665767658</v>
      </c>
      <c r="N12127" s="9" t="s">
        <v>5475</v>
      </c>
    </row>
    <row r="12128" spans="1:14">
      <c r="A12128" s="31" t="s">
        <v>4596</v>
      </c>
      <c r="B12128" s="31" t="s">
        <v>4304</v>
      </c>
      <c r="C12128" s="31" t="s">
        <v>4597</v>
      </c>
      <c r="D12128" s="31" t="s">
        <v>4598</v>
      </c>
      <c r="E12128" s="31" t="s">
        <v>17</v>
      </c>
      <c r="F12128" s="31" t="s">
        <v>4305</v>
      </c>
      <c r="G12128" s="24">
        <f>IF(ISERROR(VLOOKUP(A12128,'2011 County-Level Acres Tilled'!$A$2:$F$3069,6,FALSE)),0,VLOOKUP(A12128,'2011 County-Level Acres Tilled'!$A$2:$F$3069,6,FALSE))</f>
        <v>56416.8128938472</v>
      </c>
      <c r="H12128" s="32" t="s">
        <v>5474</v>
      </c>
      <c r="I12128" s="9" t="s">
        <v>5412</v>
      </c>
      <c r="J12128" s="36">
        <f>IF(ISERROR(VLOOKUP(A12128&amp;I12128,'County-level Emissions Factors'!$E$2:$F$12273,2,FALSE)),0,VLOOKUP(A12128&amp;I12128,'County-level Emissions Factors'!$E$2:$F$12273,2,FALSE))</f>
        <v>7.3352939979240031</v>
      </c>
      <c r="K12128" s="19" t="s">
        <v>5473</v>
      </c>
      <c r="L12128" s="19" t="s">
        <v>5474</v>
      </c>
      <c r="M12128" s="38">
        <f t="shared" si="193"/>
        <v>206.91695450111945</v>
      </c>
      <c r="N12128" s="9" t="s">
        <v>5475</v>
      </c>
    </row>
    <row r="12129" spans="1:14">
      <c r="A12129" s="31" t="s">
        <v>4599</v>
      </c>
      <c r="B12129" s="31" t="s">
        <v>4304</v>
      </c>
      <c r="C12129" s="31" t="s">
        <v>4600</v>
      </c>
      <c r="D12129" s="31" t="s">
        <v>415</v>
      </c>
      <c r="E12129" s="31" t="s">
        <v>17</v>
      </c>
      <c r="F12129" s="31" t="s">
        <v>4305</v>
      </c>
      <c r="G12129" s="24">
        <f>IF(ISERROR(VLOOKUP(A12129,'2011 County-Level Acres Tilled'!$A$2:$F$3069,6,FALSE)),0,VLOOKUP(A12129,'2011 County-Level Acres Tilled'!$A$2:$F$3069,6,FALSE))</f>
        <v>667.32896449154111</v>
      </c>
      <c r="H12129" s="32" t="s">
        <v>5474</v>
      </c>
      <c r="I12129" s="9" t="s">
        <v>5412</v>
      </c>
      <c r="J12129" s="36">
        <f>IF(ISERROR(VLOOKUP(A12129&amp;I12129,'County-level Emissions Factors'!$E$2:$F$12273,2,FALSE)),0,VLOOKUP(A12129&amp;I12129,'County-level Emissions Factors'!$E$2:$F$12273,2,FALSE))</f>
        <v>2.7380645161290325</v>
      </c>
      <c r="K12129" s="19" t="s">
        <v>5473</v>
      </c>
      <c r="L12129" s="19" t="s">
        <v>5474</v>
      </c>
      <c r="M12129" s="38">
        <f t="shared" si="193"/>
        <v>0.91359487912970982</v>
      </c>
      <c r="N12129" s="9" t="s">
        <v>5475</v>
      </c>
    </row>
    <row r="12130" spans="1:14">
      <c r="A12130" s="31" t="s">
        <v>4601</v>
      </c>
      <c r="B12130" s="31" t="s">
        <v>4304</v>
      </c>
      <c r="C12130" s="31" t="s">
        <v>4602</v>
      </c>
      <c r="D12130" s="31" t="s">
        <v>4603</v>
      </c>
      <c r="E12130" s="31" t="s">
        <v>17</v>
      </c>
      <c r="F12130" s="31" t="s">
        <v>4305</v>
      </c>
      <c r="G12130" s="24">
        <f>IF(ISERROR(VLOOKUP(A12130,'2011 County-Level Acres Tilled'!$A$2:$F$3069,6,FALSE)),0,VLOOKUP(A12130,'2011 County-Level Acres Tilled'!$A$2:$F$3069,6,FALSE))</f>
        <v>72375.719786744856</v>
      </c>
      <c r="H12130" s="32" t="s">
        <v>5474</v>
      </c>
      <c r="I12130" s="9" t="s">
        <v>5412</v>
      </c>
      <c r="J12130" s="36">
        <f>IF(ISERROR(VLOOKUP(A12130&amp;I12130,'County-level Emissions Factors'!$E$2:$F$12273,2,FALSE)),0,VLOOKUP(A12130&amp;I12130,'County-level Emissions Factors'!$E$2:$F$12273,2,FALSE))</f>
        <v>8.9535643630382111</v>
      </c>
      <c r="K12130" s="19" t="s">
        <v>5473</v>
      </c>
      <c r="L12130" s="19" t="s">
        <v>5474</v>
      </c>
      <c r="M12130" s="38">
        <f t="shared" si="193"/>
        <v>324.01033271591911</v>
      </c>
      <c r="N12130" s="9" t="s">
        <v>5475</v>
      </c>
    </row>
    <row r="12131" spans="1:14">
      <c r="A12131" s="31" t="s">
        <v>4604</v>
      </c>
      <c r="B12131" s="31" t="s">
        <v>4304</v>
      </c>
      <c r="C12131" s="31" t="s">
        <v>4605</v>
      </c>
      <c r="D12131" s="31" t="s">
        <v>4606</v>
      </c>
      <c r="E12131" s="31" t="s">
        <v>17</v>
      </c>
      <c r="F12131" s="31" t="s">
        <v>4305</v>
      </c>
      <c r="G12131" s="24">
        <f>IF(ISERROR(VLOOKUP(A12131,'2011 County-Level Acres Tilled'!$A$2:$F$3069,6,FALSE)),0,VLOOKUP(A12131,'2011 County-Level Acres Tilled'!$A$2:$F$3069,6,FALSE))</f>
        <v>228608.12344639131</v>
      </c>
      <c r="H12131" s="32" t="s">
        <v>5474</v>
      </c>
      <c r="I12131" s="9" t="s">
        <v>5412</v>
      </c>
      <c r="J12131" s="36">
        <f>IF(ISERROR(VLOOKUP(A12131&amp;I12131,'County-level Emissions Factors'!$E$2:$F$12273,2,FALSE)),0,VLOOKUP(A12131&amp;I12131,'County-level Emissions Factors'!$E$2:$F$12273,2,FALSE))</f>
        <v>9.6846043824689492</v>
      </c>
      <c r="K12131" s="19" t="s">
        <v>5473</v>
      </c>
      <c r="L12131" s="19" t="s">
        <v>5474</v>
      </c>
      <c r="M12131" s="38">
        <f t="shared" si="193"/>
        <v>1106.9896170984618</v>
      </c>
      <c r="N12131" s="9" t="s">
        <v>5475</v>
      </c>
    </row>
    <row r="12132" spans="1:14">
      <c r="A12132" s="31" t="s">
        <v>4607</v>
      </c>
      <c r="B12132" s="31" t="s">
        <v>4304</v>
      </c>
      <c r="C12132" s="31" t="s">
        <v>4608</v>
      </c>
      <c r="D12132" s="31" t="s">
        <v>4609</v>
      </c>
      <c r="E12132" s="31" t="s">
        <v>17</v>
      </c>
      <c r="F12132" s="31" t="s">
        <v>4305</v>
      </c>
      <c r="G12132" s="24">
        <f>IF(ISERROR(VLOOKUP(A12132,'2011 County-Level Acres Tilled'!$A$2:$F$3069,6,FALSE)),0,VLOOKUP(A12132,'2011 County-Level Acres Tilled'!$A$2:$F$3069,6,FALSE))</f>
        <v>86495.249583556695</v>
      </c>
      <c r="H12132" s="32" t="s">
        <v>5474</v>
      </c>
      <c r="I12132" s="9" t="s">
        <v>5412</v>
      </c>
      <c r="J12132" s="36">
        <f>IF(ISERROR(VLOOKUP(A12132&amp;I12132,'County-level Emissions Factors'!$E$2:$F$12273,2,FALSE)),0,VLOOKUP(A12132&amp;I12132,'County-level Emissions Factors'!$E$2:$F$12273,2,FALSE))</f>
        <v>8.2273822676202837</v>
      </c>
      <c r="K12132" s="19" t="s">
        <v>5473</v>
      </c>
      <c r="L12132" s="19" t="s">
        <v>5474</v>
      </c>
      <c r="M12132" s="38">
        <f t="shared" si="193"/>
        <v>355.81474132857255</v>
      </c>
      <c r="N12132" s="9" t="s">
        <v>5475</v>
      </c>
    </row>
    <row r="12133" spans="1:14">
      <c r="A12133" s="31" t="s">
        <v>4610</v>
      </c>
      <c r="B12133" s="31" t="s">
        <v>4304</v>
      </c>
      <c r="C12133" s="31" t="s">
        <v>4611</v>
      </c>
      <c r="D12133" s="31" t="s">
        <v>2051</v>
      </c>
      <c r="E12133" s="31" t="s">
        <v>17</v>
      </c>
      <c r="F12133" s="31" t="s">
        <v>4305</v>
      </c>
      <c r="G12133" s="24">
        <f>IF(ISERROR(VLOOKUP(A12133,'2011 County-Level Acres Tilled'!$A$2:$F$3069,6,FALSE)),0,VLOOKUP(A12133,'2011 County-Level Acres Tilled'!$A$2:$F$3069,6,FALSE))</f>
        <v>54976.390563317131</v>
      </c>
      <c r="H12133" s="32" t="s">
        <v>5474</v>
      </c>
      <c r="I12133" s="9" t="s">
        <v>5412</v>
      </c>
      <c r="J12133" s="36">
        <f>IF(ISERROR(VLOOKUP(A12133&amp;I12133,'County-level Emissions Factors'!$E$2:$F$12273,2,FALSE)),0,VLOOKUP(A12133&amp;I12133,'County-level Emissions Factors'!$E$2:$F$12273,2,FALSE))</f>
        <v>6.8974922143910833</v>
      </c>
      <c r="K12133" s="19" t="s">
        <v>5473</v>
      </c>
      <c r="L12133" s="19" t="s">
        <v>5474</v>
      </c>
      <c r="M12133" s="38">
        <f t="shared" si="193"/>
        <v>189.59961294290167</v>
      </c>
      <c r="N12133" s="9" t="s">
        <v>5475</v>
      </c>
    </row>
    <row r="12134" spans="1:14">
      <c r="A12134" s="31" t="s">
        <v>4612</v>
      </c>
      <c r="B12134" s="31" t="s">
        <v>4304</v>
      </c>
      <c r="C12134" s="31" t="s">
        <v>4613</v>
      </c>
      <c r="D12134" s="31" t="s">
        <v>528</v>
      </c>
      <c r="E12134" s="31" t="s">
        <v>17</v>
      </c>
      <c r="F12134" s="31" t="s">
        <v>4305</v>
      </c>
      <c r="G12134" s="24">
        <f>IF(ISERROR(VLOOKUP(A12134,'2011 County-Level Acres Tilled'!$A$2:$F$3069,6,FALSE)),0,VLOOKUP(A12134,'2011 County-Level Acres Tilled'!$A$2:$F$3069,6,FALSE))</f>
        <v>6788.7288161973565</v>
      </c>
      <c r="H12134" s="32" t="s">
        <v>5474</v>
      </c>
      <c r="I12134" s="9" t="s">
        <v>5412</v>
      </c>
      <c r="J12134" s="36">
        <f>IF(ISERROR(VLOOKUP(A12134&amp;I12134,'County-level Emissions Factors'!$E$2:$F$12273,2,FALSE)),0,VLOOKUP(A12134&amp;I12134,'County-level Emissions Factors'!$E$2:$F$12273,2,FALSE))</f>
        <v>4.4985973899256004</v>
      </c>
      <c r="K12134" s="19" t="s">
        <v>5473</v>
      </c>
      <c r="L12134" s="19" t="s">
        <v>5474</v>
      </c>
      <c r="M12134" s="38">
        <f t="shared" si="193"/>
        <v>15.269878866729069</v>
      </c>
      <c r="N12134" s="9" t="s">
        <v>5475</v>
      </c>
    </row>
    <row r="12135" spans="1:14">
      <c r="A12135" s="31" t="s">
        <v>4614</v>
      </c>
      <c r="B12135" s="31" t="s">
        <v>4304</v>
      </c>
      <c r="C12135" s="31" t="s">
        <v>4615</v>
      </c>
      <c r="D12135" s="31" t="s">
        <v>4616</v>
      </c>
      <c r="E12135" s="31" t="s">
        <v>17</v>
      </c>
      <c r="F12135" s="31" t="s">
        <v>4305</v>
      </c>
      <c r="G12135" s="24">
        <f>IF(ISERROR(VLOOKUP(A12135,'2011 County-Level Acres Tilled'!$A$2:$F$3069,6,FALSE)),0,VLOOKUP(A12135,'2011 County-Level Acres Tilled'!$A$2:$F$3069,6,FALSE))</f>
        <v>7776.2765713283688</v>
      </c>
      <c r="H12135" s="32" t="s">
        <v>5474</v>
      </c>
      <c r="I12135" s="9" t="s">
        <v>5412</v>
      </c>
      <c r="J12135" s="36">
        <f>IF(ISERROR(VLOOKUP(A12135&amp;I12135,'County-level Emissions Factors'!$E$2:$F$12273,2,FALSE)),0,VLOOKUP(A12135&amp;I12135,'County-level Emissions Factors'!$E$2:$F$12273,2,FALSE))</f>
        <v>6.9278125000000008</v>
      </c>
      <c r="K12135" s="19" t="s">
        <v>5473</v>
      </c>
      <c r="L12135" s="19" t="s">
        <v>5474</v>
      </c>
      <c r="M12135" s="38">
        <f t="shared" si="193"/>
        <v>26.936293017152913</v>
      </c>
      <c r="N12135" s="9" t="s">
        <v>5475</v>
      </c>
    </row>
    <row r="12136" spans="1:14">
      <c r="A12136" s="31" t="s">
        <v>4617</v>
      </c>
      <c r="B12136" s="31" t="s">
        <v>4304</v>
      </c>
      <c r="C12136" s="31" t="s">
        <v>4618</v>
      </c>
      <c r="D12136" s="31" t="s">
        <v>2673</v>
      </c>
      <c r="E12136" s="31" t="s">
        <v>17</v>
      </c>
      <c r="F12136" s="31" t="s">
        <v>4305</v>
      </c>
      <c r="G12136" s="24">
        <f>IF(ISERROR(VLOOKUP(A12136,'2011 County-Level Acres Tilled'!$A$2:$F$3069,6,FALSE)),0,VLOOKUP(A12136,'2011 County-Level Acres Tilled'!$A$2:$F$3069,6,FALSE))</f>
        <v>1730.4253006706992</v>
      </c>
      <c r="H12136" s="32" t="s">
        <v>5474</v>
      </c>
      <c r="I12136" s="9" t="s">
        <v>5412</v>
      </c>
      <c r="J12136" s="36">
        <f>IF(ISERROR(VLOOKUP(A12136&amp;I12136,'County-level Emissions Factors'!$E$2:$F$12273,2,FALSE)),0,VLOOKUP(A12136&amp;I12136,'County-level Emissions Factors'!$E$2:$F$12273,2,FALSE))</f>
        <v>3.2990476190476192</v>
      </c>
      <c r="K12136" s="19" t="s">
        <v>5473</v>
      </c>
      <c r="L12136" s="19" t="s">
        <v>5474</v>
      </c>
      <c r="M12136" s="38">
        <f t="shared" si="193"/>
        <v>2.8543777340587151</v>
      </c>
      <c r="N12136" s="9" t="s">
        <v>5475</v>
      </c>
    </row>
    <row r="12137" spans="1:14">
      <c r="A12137" s="31" t="s">
        <v>4619</v>
      </c>
      <c r="B12137" s="31" t="s">
        <v>4304</v>
      </c>
      <c r="C12137" s="31" t="s">
        <v>4620</v>
      </c>
      <c r="D12137" s="31" t="s">
        <v>4621</v>
      </c>
      <c r="E12137" s="31" t="s">
        <v>17</v>
      </c>
      <c r="F12137" s="31" t="s">
        <v>4305</v>
      </c>
      <c r="G12137" s="24">
        <f>IF(ISERROR(VLOOKUP(A12137,'2011 County-Level Acres Tilled'!$A$2:$F$3069,6,FALSE)),0,VLOOKUP(A12137,'2011 County-Level Acres Tilled'!$A$2:$F$3069,6,FALSE))</f>
        <v>14384.612165700022</v>
      </c>
      <c r="H12137" s="32" t="s">
        <v>5474</v>
      </c>
      <c r="I12137" s="9" t="s">
        <v>5412</v>
      </c>
      <c r="J12137" s="36">
        <f>IF(ISERROR(VLOOKUP(A12137&amp;I12137,'County-level Emissions Factors'!$E$2:$F$12273,2,FALSE)),0,VLOOKUP(A12137&amp;I12137,'County-level Emissions Factors'!$E$2:$F$12273,2,FALSE))</f>
        <v>6.7704464285714296</v>
      </c>
      <c r="K12137" s="19" t="s">
        <v>5473</v>
      </c>
      <c r="L12137" s="19" t="s">
        <v>5474</v>
      </c>
      <c r="M12137" s="38">
        <f t="shared" si="193"/>
        <v>48.69512303182443</v>
      </c>
      <c r="N12137" s="9" t="s">
        <v>5475</v>
      </c>
    </row>
    <row r="12138" spans="1:14">
      <c r="A12138" s="31" t="s">
        <v>4622</v>
      </c>
      <c r="B12138" s="31" t="s">
        <v>4304</v>
      </c>
      <c r="C12138" s="31" t="s">
        <v>4623</v>
      </c>
      <c r="D12138" s="31" t="s">
        <v>4624</v>
      </c>
      <c r="E12138" s="31" t="s">
        <v>17</v>
      </c>
      <c r="F12138" s="31" t="s">
        <v>4305</v>
      </c>
      <c r="G12138" s="24">
        <f>IF(ISERROR(VLOOKUP(A12138,'2011 County-Level Acres Tilled'!$A$2:$F$3069,6,FALSE)),0,VLOOKUP(A12138,'2011 County-Level Acres Tilled'!$A$2:$F$3069,6,FALSE))</f>
        <v>253526.71579170282</v>
      </c>
      <c r="H12138" s="32" t="s">
        <v>5474</v>
      </c>
      <c r="I12138" s="9" t="s">
        <v>5412</v>
      </c>
      <c r="J12138" s="36">
        <f>IF(ISERROR(VLOOKUP(A12138&amp;I12138,'County-level Emissions Factors'!$E$2:$F$12273,2,FALSE)),0,VLOOKUP(A12138&amp;I12138,'County-level Emissions Factors'!$E$2:$F$12273,2,FALSE))</f>
        <v>8.2534540835780152</v>
      </c>
      <c r="K12138" s="19" t="s">
        <v>5473</v>
      </c>
      <c r="L12138" s="19" t="s">
        <v>5474</v>
      </c>
      <c r="M12138" s="38">
        <f t="shared" si="193"/>
        <v>1046.2355538735762</v>
      </c>
      <c r="N12138" s="9" t="s">
        <v>5475</v>
      </c>
    </row>
    <row r="12139" spans="1:14">
      <c r="A12139" s="31" t="s">
        <v>4625</v>
      </c>
      <c r="B12139" s="31" t="s">
        <v>4304</v>
      </c>
      <c r="C12139" s="31" t="s">
        <v>4626</v>
      </c>
      <c r="D12139" s="31" t="s">
        <v>4627</v>
      </c>
      <c r="E12139" s="31" t="s">
        <v>17</v>
      </c>
      <c r="F12139" s="31" t="s">
        <v>4305</v>
      </c>
      <c r="G12139" s="24">
        <f>IF(ISERROR(VLOOKUP(A12139,'2011 County-Level Acres Tilled'!$A$2:$F$3069,6,FALSE)),0,VLOOKUP(A12139,'2011 County-Level Acres Tilled'!$A$2:$F$3069,6,FALSE))</f>
        <v>12124.280895060452</v>
      </c>
      <c r="H12139" s="32" t="s">
        <v>5474</v>
      </c>
      <c r="I12139" s="9" t="s">
        <v>5412</v>
      </c>
      <c r="J12139" s="36">
        <f>IF(ISERROR(VLOOKUP(A12139&amp;I12139,'County-level Emissions Factors'!$E$2:$F$12273,2,FALSE)),0,VLOOKUP(A12139&amp;I12139,'County-level Emissions Factors'!$E$2:$F$12273,2,FALSE))</f>
        <v>8.2007350484463757</v>
      </c>
      <c r="K12139" s="19" t="s">
        <v>5473</v>
      </c>
      <c r="L12139" s="19" t="s">
        <v>5474</v>
      </c>
      <c r="M12139" s="38">
        <f t="shared" si="193"/>
        <v>49.714007636665521</v>
      </c>
      <c r="N12139" s="9" t="s">
        <v>5475</v>
      </c>
    </row>
    <row r="12140" spans="1:14">
      <c r="A12140" s="31" t="s">
        <v>4628</v>
      </c>
      <c r="B12140" s="31" t="s">
        <v>4304</v>
      </c>
      <c r="C12140" s="31" t="s">
        <v>4629</v>
      </c>
      <c r="D12140" s="31" t="s">
        <v>425</v>
      </c>
      <c r="E12140" s="31" t="s">
        <v>17</v>
      </c>
      <c r="F12140" s="31" t="s">
        <v>4305</v>
      </c>
      <c r="G12140" s="24">
        <f>IF(ISERROR(VLOOKUP(A12140,'2011 County-Level Acres Tilled'!$A$2:$F$3069,6,FALSE)),0,VLOOKUP(A12140,'2011 County-Level Acres Tilled'!$A$2:$F$3069,6,FALSE))</f>
        <v>2862.8500280894887</v>
      </c>
      <c r="H12140" s="32" t="s">
        <v>5474</v>
      </c>
      <c r="I12140" s="9" t="s">
        <v>5412</v>
      </c>
      <c r="J12140" s="36">
        <f>IF(ISERROR(VLOOKUP(A12140&amp;I12140,'County-level Emissions Factors'!$E$2:$F$12273,2,FALSE)),0,VLOOKUP(A12140&amp;I12140,'County-level Emissions Factors'!$E$2:$F$12273,2,FALSE))</f>
        <v>5.3307257714037375</v>
      </c>
      <c r="K12140" s="19" t="s">
        <v>5473</v>
      </c>
      <c r="L12140" s="19" t="s">
        <v>5474</v>
      </c>
      <c r="M12140" s="38">
        <f t="shared" si="193"/>
        <v>7.6305342122002759</v>
      </c>
      <c r="N12140" s="9" t="s">
        <v>5475</v>
      </c>
    </row>
    <row r="12141" spans="1:14">
      <c r="A12141" s="31" t="s">
        <v>4630</v>
      </c>
      <c r="B12141" s="31" t="s">
        <v>4304</v>
      </c>
      <c r="C12141" s="31" t="s">
        <v>4631</v>
      </c>
      <c r="D12141" s="31" t="s">
        <v>3971</v>
      </c>
      <c r="E12141" s="31" t="s">
        <v>17</v>
      </c>
      <c r="F12141" s="31" t="s">
        <v>4305</v>
      </c>
      <c r="G12141" s="24">
        <f>IF(ISERROR(VLOOKUP(A12141,'2011 County-Level Acres Tilled'!$A$2:$F$3069,6,FALSE)),0,VLOOKUP(A12141,'2011 County-Level Acres Tilled'!$A$2:$F$3069,6,FALSE))</f>
        <v>23836.871205571679</v>
      </c>
      <c r="H12141" s="32" t="s">
        <v>5474</v>
      </c>
      <c r="I12141" s="9" t="s">
        <v>5412</v>
      </c>
      <c r="J12141" s="36">
        <f>IF(ISERROR(VLOOKUP(A12141&amp;I12141,'County-level Emissions Factors'!$E$2:$F$12273,2,FALSE)),0,VLOOKUP(A12141&amp;I12141,'County-level Emissions Factors'!$E$2:$F$12273,2,FALSE))</f>
        <v>6.4021795269083777</v>
      </c>
      <c r="K12141" s="19" t="s">
        <v>5473</v>
      </c>
      <c r="L12141" s="19" t="s">
        <v>5474</v>
      </c>
      <c r="M12141" s="38">
        <f t="shared" si="193"/>
        <v>76.303964408931407</v>
      </c>
      <c r="N12141" s="9" t="s">
        <v>5475</v>
      </c>
    </row>
    <row r="12142" spans="1:14">
      <c r="A12142" s="31" t="s">
        <v>4632</v>
      </c>
      <c r="B12142" s="31" t="s">
        <v>4304</v>
      </c>
      <c r="C12142" s="31" t="s">
        <v>4633</v>
      </c>
      <c r="D12142" s="31" t="s">
        <v>4634</v>
      </c>
      <c r="E12142" s="31" t="s">
        <v>17</v>
      </c>
      <c r="F12142" s="31" t="s">
        <v>4305</v>
      </c>
      <c r="G12142" s="24">
        <f>IF(ISERROR(VLOOKUP(A12142,'2011 County-Level Acres Tilled'!$A$2:$F$3069,6,FALSE)),0,VLOOKUP(A12142,'2011 County-Level Acres Tilled'!$A$2:$F$3069,6,FALSE))</f>
        <v>4595.7881075979221</v>
      </c>
      <c r="H12142" s="32" t="s">
        <v>5474</v>
      </c>
      <c r="I12142" s="9" t="s">
        <v>5412</v>
      </c>
      <c r="J12142" s="36">
        <f>IF(ISERROR(VLOOKUP(A12142&amp;I12142,'County-level Emissions Factors'!$E$2:$F$12273,2,FALSE)),0,VLOOKUP(A12142&amp;I12142,'County-level Emissions Factors'!$E$2:$F$12273,2,FALSE))</f>
        <v>1.1277551020408163</v>
      </c>
      <c r="K12142" s="19" t="s">
        <v>5473</v>
      </c>
      <c r="L12142" s="19" t="s">
        <v>5474</v>
      </c>
      <c r="M12142" s="38">
        <f t="shared" si="193"/>
        <v>2.5914617431210321</v>
      </c>
      <c r="N12142" s="9" t="s">
        <v>5475</v>
      </c>
    </row>
    <row r="12143" spans="1:14">
      <c r="A12143" s="31" t="s">
        <v>4635</v>
      </c>
      <c r="B12143" s="31" t="s">
        <v>4304</v>
      </c>
      <c r="C12143" s="31" t="s">
        <v>4636</v>
      </c>
      <c r="D12143" s="31" t="s">
        <v>4637</v>
      </c>
      <c r="E12143" s="31" t="s">
        <v>17</v>
      </c>
      <c r="F12143" s="31" t="s">
        <v>4305</v>
      </c>
      <c r="G12143" s="24">
        <f>IF(ISERROR(VLOOKUP(A12143,'2011 County-Level Acres Tilled'!$A$2:$F$3069,6,FALSE)),0,VLOOKUP(A12143,'2011 County-Level Acres Tilled'!$A$2:$F$3069,6,FALSE))</f>
        <v>4459.8814702679738</v>
      </c>
      <c r="H12143" s="32" t="s">
        <v>5474</v>
      </c>
      <c r="I12143" s="9" t="s">
        <v>5412</v>
      </c>
      <c r="J12143" s="36">
        <f>IF(ISERROR(VLOOKUP(A12143&amp;I12143,'County-level Emissions Factors'!$E$2:$F$12273,2,FALSE)),0,VLOOKUP(A12143&amp;I12143,'County-level Emissions Factors'!$E$2:$F$12273,2,FALSE))</f>
        <v>4.6288359334819136</v>
      </c>
      <c r="K12143" s="19" t="s">
        <v>5473</v>
      </c>
      <c r="L12143" s="19" t="s">
        <v>5474</v>
      </c>
      <c r="M12143" s="38">
        <f t="shared" si="193"/>
        <v>10.322029804323272</v>
      </c>
      <c r="N12143" s="9" t="s">
        <v>5475</v>
      </c>
    </row>
    <row r="12144" spans="1:14">
      <c r="A12144" s="31" t="s">
        <v>4638</v>
      </c>
      <c r="B12144" s="31" t="s">
        <v>4304</v>
      </c>
      <c r="C12144" s="31" t="s">
        <v>4639</v>
      </c>
      <c r="D12144" s="31" t="s">
        <v>4640</v>
      </c>
      <c r="E12144" s="31" t="s">
        <v>17</v>
      </c>
      <c r="F12144" s="31" t="s">
        <v>4305</v>
      </c>
      <c r="G12144" s="24">
        <f>IF(ISERROR(VLOOKUP(A12144,'2011 County-Level Acres Tilled'!$A$2:$F$3069,6,FALSE)),0,VLOOKUP(A12144,'2011 County-Level Acres Tilled'!$A$2:$F$3069,6,FALSE))</f>
        <v>116179.11352220339</v>
      </c>
      <c r="H12144" s="32" t="s">
        <v>5474</v>
      </c>
      <c r="I12144" s="9" t="s">
        <v>5412</v>
      </c>
      <c r="J12144" s="36">
        <f>IF(ISERROR(VLOOKUP(A12144&amp;I12144,'County-level Emissions Factors'!$E$2:$F$12273,2,FALSE)),0,VLOOKUP(A12144&amp;I12144,'County-level Emissions Factors'!$E$2:$F$12273,2,FALSE))</f>
        <v>7.9213435313138261</v>
      </c>
      <c r="K12144" s="19" t="s">
        <v>5473</v>
      </c>
      <c r="L12144" s="19" t="s">
        <v>5474</v>
      </c>
      <c r="M12144" s="38">
        <f t="shared" si="193"/>
        <v>460.14733468644022</v>
      </c>
      <c r="N12144" s="9" t="s">
        <v>5475</v>
      </c>
    </row>
    <row r="12145" spans="1:14">
      <c r="A12145" s="31" t="s">
        <v>4641</v>
      </c>
      <c r="B12145" s="31" t="s">
        <v>4304</v>
      </c>
      <c r="C12145" s="31" t="s">
        <v>4642</v>
      </c>
      <c r="D12145" s="31" t="s">
        <v>4643</v>
      </c>
      <c r="E12145" s="31" t="s">
        <v>17</v>
      </c>
      <c r="F12145" s="31" t="s">
        <v>4305</v>
      </c>
      <c r="G12145" s="24">
        <f>IF(ISERROR(VLOOKUP(A12145,'2011 County-Level Acres Tilled'!$A$2:$F$3069,6,FALSE)),0,VLOOKUP(A12145,'2011 County-Level Acres Tilled'!$A$2:$F$3069,6,FALSE))</f>
        <v>36673.802142466287</v>
      </c>
      <c r="H12145" s="32" t="s">
        <v>5474</v>
      </c>
      <c r="I12145" s="9" t="s">
        <v>5412</v>
      </c>
      <c r="J12145" s="36">
        <f>IF(ISERROR(VLOOKUP(A12145&amp;I12145,'County-level Emissions Factors'!$E$2:$F$12273,2,FALSE)),0,VLOOKUP(A12145&amp;I12145,'County-level Emissions Factors'!$E$2:$F$12273,2,FALSE))</f>
        <v>9.530635987590486</v>
      </c>
      <c r="K12145" s="19" t="s">
        <v>5473</v>
      </c>
      <c r="L12145" s="19" t="s">
        <v>5474</v>
      </c>
      <c r="M12145" s="38">
        <f t="shared" si="193"/>
        <v>174.76232925038113</v>
      </c>
      <c r="N12145" s="9" t="s">
        <v>5475</v>
      </c>
    </row>
    <row r="12146" spans="1:14">
      <c r="A12146" s="31" t="s">
        <v>4644</v>
      </c>
      <c r="B12146" s="31" t="s">
        <v>4304</v>
      </c>
      <c r="C12146" s="31" t="s">
        <v>4645</v>
      </c>
      <c r="D12146" s="31" t="s">
        <v>4646</v>
      </c>
      <c r="E12146" s="31" t="s">
        <v>17</v>
      </c>
      <c r="F12146" s="31" t="s">
        <v>4305</v>
      </c>
      <c r="G12146" s="24">
        <f>IF(ISERROR(VLOOKUP(A12146,'2011 County-Level Acres Tilled'!$A$2:$F$3069,6,FALSE)),0,VLOOKUP(A12146,'2011 County-Level Acres Tilled'!$A$2:$F$3069,6,FALSE))</f>
        <v>1315.1048951048954</v>
      </c>
      <c r="H12146" s="32" t="s">
        <v>5474</v>
      </c>
      <c r="I12146" s="9" t="s">
        <v>5412</v>
      </c>
      <c r="J12146" s="36">
        <f>IF(ISERROR(VLOOKUP(A12146&amp;I12146,'County-level Emissions Factors'!$E$2:$F$12273,2,FALSE)),0,VLOOKUP(A12146&amp;I12146,'County-level Emissions Factors'!$E$2:$F$12273,2,FALSE))</f>
        <v>7.2436363636363632</v>
      </c>
      <c r="K12146" s="19" t="s">
        <v>5473</v>
      </c>
      <c r="L12146" s="19" t="s">
        <v>5474</v>
      </c>
      <c r="M12146" s="38">
        <f t="shared" si="193"/>
        <v>4.7630708200890028</v>
      </c>
      <c r="N12146" s="9" t="s">
        <v>5475</v>
      </c>
    </row>
    <row r="12147" spans="1:14">
      <c r="A12147" s="31" t="s">
        <v>4647</v>
      </c>
      <c r="B12147" s="31" t="s">
        <v>4304</v>
      </c>
      <c r="C12147" s="31" t="s">
        <v>4648</v>
      </c>
      <c r="D12147" s="31" t="s">
        <v>2162</v>
      </c>
      <c r="E12147" s="31" t="s">
        <v>17</v>
      </c>
      <c r="F12147" s="31" t="s">
        <v>4305</v>
      </c>
      <c r="G12147" s="24">
        <f>IF(ISERROR(VLOOKUP(A12147,'2011 County-Level Acres Tilled'!$A$2:$F$3069,6,FALSE)),0,VLOOKUP(A12147,'2011 County-Level Acres Tilled'!$A$2:$F$3069,6,FALSE))</f>
        <v>20274.071852021629</v>
      </c>
      <c r="H12147" s="32" t="s">
        <v>5474</v>
      </c>
      <c r="I12147" s="9" t="s">
        <v>5412</v>
      </c>
      <c r="J12147" s="36">
        <f>IF(ISERROR(VLOOKUP(A12147&amp;I12147,'County-level Emissions Factors'!$E$2:$F$12273,2,FALSE)),0,VLOOKUP(A12147&amp;I12147,'County-level Emissions Factors'!$E$2:$F$12273,2,FALSE))</f>
        <v>7.9441063063637234</v>
      </c>
      <c r="K12147" s="19" t="s">
        <v>5473</v>
      </c>
      <c r="L12147" s="19" t="s">
        <v>5474</v>
      </c>
      <c r="M12147" s="38">
        <f t="shared" si="193"/>
        <v>80.529691027658131</v>
      </c>
      <c r="N12147" s="9" t="s">
        <v>5475</v>
      </c>
    </row>
    <row r="12148" spans="1:14">
      <c r="A12148" s="31" t="s">
        <v>4649</v>
      </c>
      <c r="B12148" s="31" t="s">
        <v>4304</v>
      </c>
      <c r="C12148" s="31" t="s">
        <v>4650</v>
      </c>
      <c r="D12148" s="31" t="s">
        <v>4651</v>
      </c>
      <c r="E12148" s="31" t="s">
        <v>17</v>
      </c>
      <c r="F12148" s="31" t="s">
        <v>4305</v>
      </c>
      <c r="G12148" s="24">
        <f>IF(ISERROR(VLOOKUP(A12148,'2011 County-Level Acres Tilled'!$A$2:$F$3069,6,FALSE)),0,VLOOKUP(A12148,'2011 County-Level Acres Tilled'!$A$2:$F$3069,6,FALSE))</f>
        <v>72092.13150776393</v>
      </c>
      <c r="H12148" s="32" t="s">
        <v>5474</v>
      </c>
      <c r="I12148" s="9" t="s">
        <v>5412</v>
      </c>
      <c r="J12148" s="36">
        <f>IF(ISERROR(VLOOKUP(A12148&amp;I12148,'County-level Emissions Factors'!$E$2:$F$12273,2,FALSE)),0,VLOOKUP(A12148&amp;I12148,'County-level Emissions Factors'!$E$2:$F$12273,2,FALSE))</f>
        <v>2.4445462384134511</v>
      </c>
      <c r="K12148" s="19" t="s">
        <v>5473</v>
      </c>
      <c r="L12148" s="19" t="s">
        <v>5474</v>
      </c>
      <c r="M12148" s="38">
        <f t="shared" si="193"/>
        <v>88.116274448256078</v>
      </c>
      <c r="N12148" s="9" t="s">
        <v>5475</v>
      </c>
    </row>
    <row r="12149" spans="1:14">
      <c r="A12149" s="31" t="s">
        <v>4652</v>
      </c>
      <c r="B12149" s="31" t="s">
        <v>4304</v>
      </c>
      <c r="C12149" s="31" t="s">
        <v>4653</v>
      </c>
      <c r="D12149" s="31" t="s">
        <v>4654</v>
      </c>
      <c r="E12149" s="31" t="s">
        <v>17</v>
      </c>
      <c r="F12149" s="31" t="s">
        <v>4305</v>
      </c>
      <c r="G12149" s="24">
        <f>IF(ISERROR(VLOOKUP(A12149,'2011 County-Level Acres Tilled'!$A$2:$F$3069,6,FALSE)),0,VLOOKUP(A12149,'2011 County-Level Acres Tilled'!$A$2:$F$3069,6,FALSE))</f>
        <v>62067.848869517162</v>
      </c>
      <c r="H12149" s="32" t="s">
        <v>5474</v>
      </c>
      <c r="I12149" s="9" t="s">
        <v>5412</v>
      </c>
      <c r="J12149" s="36">
        <f>IF(ISERROR(VLOOKUP(A12149&amp;I12149,'County-level Emissions Factors'!$E$2:$F$12273,2,FALSE)),0,VLOOKUP(A12149&amp;I12149,'County-level Emissions Factors'!$E$2:$F$12273,2,FALSE))</f>
        <v>9.8213987249588115</v>
      </c>
      <c r="K12149" s="19" t="s">
        <v>5473</v>
      </c>
      <c r="L12149" s="19" t="s">
        <v>5474</v>
      </c>
      <c r="M12149" s="38">
        <f t="shared" si="193"/>
        <v>304.79654587400603</v>
      </c>
      <c r="N12149" s="9" t="s">
        <v>5475</v>
      </c>
    </row>
    <row r="12150" spans="1:14">
      <c r="A12150" s="31" t="s">
        <v>4655</v>
      </c>
      <c r="B12150" s="31" t="s">
        <v>4304</v>
      </c>
      <c r="C12150" s="31" t="s">
        <v>4656</v>
      </c>
      <c r="D12150" s="31" t="s">
        <v>4159</v>
      </c>
      <c r="E12150" s="31" t="s">
        <v>17</v>
      </c>
      <c r="F12150" s="31" t="s">
        <v>4305</v>
      </c>
      <c r="G12150" s="24">
        <f>IF(ISERROR(VLOOKUP(A12150,'2011 County-Level Acres Tilled'!$A$2:$F$3069,6,FALSE)),0,VLOOKUP(A12150,'2011 County-Level Acres Tilled'!$A$2:$F$3069,6,FALSE))</f>
        <v>19145.220847024255</v>
      </c>
      <c r="H12150" s="32" t="s">
        <v>5474</v>
      </c>
      <c r="I12150" s="9" t="s">
        <v>5412</v>
      </c>
      <c r="J12150" s="36">
        <f>IF(ISERROR(VLOOKUP(A12150&amp;I12150,'County-level Emissions Factors'!$E$2:$F$12273,2,FALSE)),0,VLOOKUP(A12150&amp;I12150,'County-level Emissions Factors'!$E$2:$F$12273,2,FALSE))</f>
        <v>7.3272832369942194</v>
      </c>
      <c r="K12150" s="19" t="s">
        <v>5473</v>
      </c>
      <c r="L12150" s="19" t="s">
        <v>5474</v>
      </c>
      <c r="M12150" s="38">
        <f t="shared" si="193"/>
        <v>70.141227890476543</v>
      </c>
      <c r="N12150" s="9" t="s">
        <v>5475</v>
      </c>
    </row>
    <row r="12151" spans="1:14">
      <c r="A12151" s="31" t="s">
        <v>4657</v>
      </c>
      <c r="B12151" s="31" t="s">
        <v>4304</v>
      </c>
      <c r="C12151" s="31" t="s">
        <v>4658</v>
      </c>
      <c r="D12151" s="31" t="s">
        <v>2063</v>
      </c>
      <c r="E12151" s="31" t="s">
        <v>17</v>
      </c>
      <c r="F12151" s="31" t="s">
        <v>4305</v>
      </c>
      <c r="G12151" s="24">
        <f>IF(ISERROR(VLOOKUP(A12151,'2011 County-Level Acres Tilled'!$A$2:$F$3069,6,FALSE)),0,VLOOKUP(A12151,'2011 County-Level Acres Tilled'!$A$2:$F$3069,6,FALSE))</f>
        <v>31904.623245170529</v>
      </c>
      <c r="H12151" s="32" t="s">
        <v>5474</v>
      </c>
      <c r="I12151" s="9" t="s">
        <v>5412</v>
      </c>
      <c r="J12151" s="36">
        <f>IF(ISERROR(VLOOKUP(A12151&amp;I12151,'County-level Emissions Factors'!$E$2:$F$12273,2,FALSE)),0,VLOOKUP(A12151&amp;I12151,'County-level Emissions Factors'!$E$2:$F$12273,2,FALSE))</f>
        <v>10.96658566221142</v>
      </c>
      <c r="K12151" s="19" t="s">
        <v>5473</v>
      </c>
      <c r="L12151" s="19" t="s">
        <v>5474</v>
      </c>
      <c r="M12151" s="38">
        <f t="shared" si="193"/>
        <v>174.94239191937217</v>
      </c>
      <c r="N12151" s="9" t="s">
        <v>5475</v>
      </c>
    </row>
    <row r="12152" spans="1:14">
      <c r="A12152" s="31" t="s">
        <v>4659</v>
      </c>
      <c r="B12152" s="31" t="s">
        <v>4304</v>
      </c>
      <c r="C12152" s="31" t="s">
        <v>4660</v>
      </c>
      <c r="D12152" s="31" t="s">
        <v>4661</v>
      </c>
      <c r="E12152" s="31" t="s">
        <v>17</v>
      </c>
      <c r="F12152" s="31" t="s">
        <v>4305</v>
      </c>
      <c r="G12152" s="24">
        <f>IF(ISERROR(VLOOKUP(A12152,'2011 County-Level Acres Tilled'!$A$2:$F$3069,6,FALSE)),0,VLOOKUP(A12152,'2011 County-Level Acres Tilled'!$A$2:$F$3069,6,FALSE))</f>
        <v>15112.952349940488</v>
      </c>
      <c r="H12152" s="32" t="s">
        <v>5474</v>
      </c>
      <c r="I12152" s="9" t="s">
        <v>5412</v>
      </c>
      <c r="J12152" s="36">
        <f>IF(ISERROR(VLOOKUP(A12152&amp;I12152,'County-level Emissions Factors'!$E$2:$F$12273,2,FALSE)),0,VLOOKUP(A12152&amp;I12152,'County-level Emissions Factors'!$E$2:$F$12273,2,FALSE))</f>
        <v>4.7313897800716056</v>
      </c>
      <c r="K12152" s="19" t="s">
        <v>5473</v>
      </c>
      <c r="L12152" s="19" t="s">
        <v>5474</v>
      </c>
      <c r="M12152" s="38">
        <f t="shared" si="193"/>
        <v>35.752634147608788</v>
      </c>
      <c r="N12152" s="9" t="s">
        <v>5475</v>
      </c>
    </row>
    <row r="12153" spans="1:14">
      <c r="A12153" s="31" t="s">
        <v>4662</v>
      </c>
      <c r="B12153" s="31" t="s">
        <v>4304</v>
      </c>
      <c r="C12153" s="31" t="s">
        <v>4663</v>
      </c>
      <c r="D12153" s="31" t="s">
        <v>4664</v>
      </c>
      <c r="E12153" s="31" t="s">
        <v>17</v>
      </c>
      <c r="F12153" s="31" t="s">
        <v>4305</v>
      </c>
      <c r="G12153" s="24">
        <f>IF(ISERROR(VLOOKUP(A12153,'2011 County-Level Acres Tilled'!$A$2:$F$3069,6,FALSE)),0,VLOOKUP(A12153,'2011 County-Level Acres Tilled'!$A$2:$F$3069,6,FALSE))</f>
        <v>143566.46875494707</v>
      </c>
      <c r="H12153" s="32" t="s">
        <v>5474</v>
      </c>
      <c r="I12153" s="9" t="s">
        <v>5412</v>
      </c>
      <c r="J12153" s="36">
        <f>IF(ISERROR(VLOOKUP(A12153&amp;I12153,'County-level Emissions Factors'!$E$2:$F$12273,2,FALSE)),0,VLOOKUP(A12153&amp;I12153,'County-level Emissions Factors'!$E$2:$F$12273,2,FALSE))</f>
        <v>8.1072499965438904</v>
      </c>
      <c r="K12153" s="19" t="s">
        <v>5473</v>
      </c>
      <c r="L12153" s="19" t="s">
        <v>5474</v>
      </c>
      <c r="M12153" s="38">
        <f t="shared" si="193"/>
        <v>581.9646266586816</v>
      </c>
      <c r="N12153" s="9" t="s">
        <v>5475</v>
      </c>
    </row>
    <row r="12154" spans="1:14">
      <c r="A12154" s="31" t="s">
        <v>4665</v>
      </c>
      <c r="B12154" s="31" t="s">
        <v>4304</v>
      </c>
      <c r="C12154" s="31" t="s">
        <v>4666</v>
      </c>
      <c r="D12154" s="31" t="s">
        <v>4667</v>
      </c>
      <c r="E12154" s="31" t="s">
        <v>17</v>
      </c>
      <c r="F12154" s="31" t="s">
        <v>4305</v>
      </c>
      <c r="G12154" s="24">
        <f>IF(ISERROR(VLOOKUP(A12154,'2011 County-Level Acres Tilled'!$A$2:$F$3069,6,FALSE)),0,VLOOKUP(A12154,'2011 County-Level Acres Tilled'!$A$2:$F$3069,6,FALSE))</f>
        <v>8688.670403609367</v>
      </c>
      <c r="H12154" s="32" t="s">
        <v>5474</v>
      </c>
      <c r="I12154" s="9" t="s">
        <v>5412</v>
      </c>
      <c r="J12154" s="36">
        <f>IF(ISERROR(VLOOKUP(A12154&amp;I12154,'County-level Emissions Factors'!$E$2:$F$12273,2,FALSE)),0,VLOOKUP(A12154&amp;I12154,'County-level Emissions Factors'!$E$2:$F$12273,2,FALSE))</f>
        <v>4.0736186770428011</v>
      </c>
      <c r="K12154" s="19" t="s">
        <v>5473</v>
      </c>
      <c r="L12154" s="19" t="s">
        <v>5474</v>
      </c>
      <c r="M12154" s="38">
        <f t="shared" si="193"/>
        <v>17.697165017406068</v>
      </c>
      <c r="N12154" s="9" t="s">
        <v>5475</v>
      </c>
    </row>
    <row r="12155" spans="1:14">
      <c r="A12155" s="31" t="s">
        <v>4668</v>
      </c>
      <c r="B12155" s="31" t="s">
        <v>4304</v>
      </c>
      <c r="C12155" s="31" t="s">
        <v>4669</v>
      </c>
      <c r="D12155" s="31" t="s">
        <v>2165</v>
      </c>
      <c r="E12155" s="31" t="s">
        <v>17</v>
      </c>
      <c r="F12155" s="31" t="s">
        <v>4305</v>
      </c>
      <c r="G12155" s="24">
        <f>IF(ISERROR(VLOOKUP(A12155,'2011 County-Level Acres Tilled'!$A$2:$F$3069,6,FALSE)),0,VLOOKUP(A12155,'2011 County-Level Acres Tilled'!$A$2:$F$3069,6,FALSE))</f>
        <v>729.09444849628892</v>
      </c>
      <c r="H12155" s="32" t="s">
        <v>5474</v>
      </c>
      <c r="I12155" s="9" t="s">
        <v>5412</v>
      </c>
      <c r="J12155" s="36">
        <f>IF(ISERROR(VLOOKUP(A12155&amp;I12155,'County-level Emissions Factors'!$E$2:$F$12273,2,FALSE)),0,VLOOKUP(A12155&amp;I12155,'County-level Emissions Factors'!$E$2:$F$12273,2,FALSE))</f>
        <v>4.0484210526315794</v>
      </c>
      <c r="K12155" s="19" t="s">
        <v>5473</v>
      </c>
      <c r="L12155" s="19" t="s">
        <v>5474</v>
      </c>
      <c r="M12155" s="38">
        <f t="shared" si="193"/>
        <v>1.4758406573245935</v>
      </c>
      <c r="N12155" s="9" t="s">
        <v>5475</v>
      </c>
    </row>
    <row r="12156" spans="1:14">
      <c r="A12156" s="31" t="s">
        <v>4670</v>
      </c>
      <c r="B12156" s="31" t="s">
        <v>4304</v>
      </c>
      <c r="C12156" s="31" t="s">
        <v>4671</v>
      </c>
      <c r="D12156" s="31" t="s">
        <v>4672</v>
      </c>
      <c r="E12156" s="31" t="s">
        <v>17</v>
      </c>
      <c r="F12156" s="31" t="s">
        <v>4305</v>
      </c>
      <c r="G12156" s="24">
        <f>IF(ISERROR(VLOOKUP(A12156,'2011 County-Level Acres Tilled'!$A$2:$F$3069,6,FALSE)),0,VLOOKUP(A12156,'2011 County-Level Acres Tilled'!$A$2:$F$3069,6,FALSE))</f>
        <v>694.61402605574381</v>
      </c>
      <c r="H12156" s="32" t="s">
        <v>5474</v>
      </c>
      <c r="I12156" s="9" t="s">
        <v>5412</v>
      </c>
      <c r="J12156" s="36">
        <f>IF(ISERROR(VLOOKUP(A12156&amp;I12156,'County-level Emissions Factors'!$E$2:$F$12273,2,FALSE)),0,VLOOKUP(A12156&amp;I12156,'County-level Emissions Factors'!$E$2:$F$12273,2,FALSE))</f>
        <v>3.9533333333333327</v>
      </c>
      <c r="K12156" s="19" t="s">
        <v>5473</v>
      </c>
      <c r="L12156" s="19" t="s">
        <v>5474</v>
      </c>
      <c r="M12156" s="38">
        <f t="shared" si="193"/>
        <v>1.37302039150352</v>
      </c>
      <c r="N12156" s="9" t="s">
        <v>5475</v>
      </c>
    </row>
    <row r="12157" spans="1:14">
      <c r="A12157" s="31" t="s">
        <v>4673</v>
      </c>
      <c r="B12157" s="31" t="s">
        <v>4304</v>
      </c>
      <c r="C12157" s="31" t="s">
        <v>4674</v>
      </c>
      <c r="D12157" s="31" t="s">
        <v>4675</v>
      </c>
      <c r="E12157" s="31" t="s">
        <v>17</v>
      </c>
      <c r="F12157" s="31" t="s">
        <v>4305</v>
      </c>
      <c r="G12157" s="24">
        <f>IF(ISERROR(VLOOKUP(A12157,'2011 County-Level Acres Tilled'!$A$2:$F$3069,6,FALSE)),0,VLOOKUP(A12157,'2011 County-Level Acres Tilled'!$A$2:$F$3069,6,FALSE))</f>
        <v>2060.6649756275342</v>
      </c>
      <c r="H12157" s="32" t="s">
        <v>5474</v>
      </c>
      <c r="I12157" s="9" t="s">
        <v>5412</v>
      </c>
      <c r="J12157" s="36">
        <f>IF(ISERROR(VLOOKUP(A12157&amp;I12157,'County-level Emissions Factors'!$E$2:$F$12273,2,FALSE)),0,VLOOKUP(A12157&amp;I12157,'County-level Emissions Factors'!$E$2:$F$12273,2,FALSE))</f>
        <v>4.6182220582810771</v>
      </c>
      <c r="K12157" s="19" t="s">
        <v>5473</v>
      </c>
      <c r="L12157" s="19" t="s">
        <v>5474</v>
      </c>
      <c r="M12157" s="38">
        <f t="shared" si="193"/>
        <v>4.7583042225851591</v>
      </c>
      <c r="N12157" s="9" t="s">
        <v>5475</v>
      </c>
    </row>
    <row r="12158" spans="1:14">
      <c r="A12158" s="31" t="s">
        <v>4676</v>
      </c>
      <c r="B12158" s="31" t="s">
        <v>4304</v>
      </c>
      <c r="C12158" s="31" t="s">
        <v>4677</v>
      </c>
      <c r="D12158" s="31" t="s">
        <v>4678</v>
      </c>
      <c r="E12158" s="31" t="s">
        <v>17</v>
      </c>
      <c r="F12158" s="31" t="s">
        <v>4305</v>
      </c>
      <c r="G12158" s="24">
        <f>IF(ISERROR(VLOOKUP(A12158,'2011 County-Level Acres Tilled'!$A$2:$F$3069,6,FALSE)),0,VLOOKUP(A12158,'2011 County-Level Acres Tilled'!$A$2:$F$3069,6,FALSE))</f>
        <v>169931.99208220179</v>
      </c>
      <c r="H12158" s="32" t="s">
        <v>5474</v>
      </c>
      <c r="I12158" s="9" t="s">
        <v>5412</v>
      </c>
      <c r="J12158" s="36">
        <f>IF(ISERROR(VLOOKUP(A12158&amp;I12158,'County-level Emissions Factors'!$E$2:$F$12273,2,FALSE)),0,VLOOKUP(A12158&amp;I12158,'County-level Emissions Factors'!$E$2:$F$12273,2,FALSE))</f>
        <v>10.824434165521486</v>
      </c>
      <c r="K12158" s="19" t="s">
        <v>5473</v>
      </c>
      <c r="L12158" s="19" t="s">
        <v>5474</v>
      </c>
      <c r="M12158" s="38">
        <f t="shared" si="193"/>
        <v>919.70883045485596</v>
      </c>
      <c r="N12158" s="9" t="s">
        <v>5475</v>
      </c>
    </row>
    <row r="12159" spans="1:14">
      <c r="A12159" s="31" t="s">
        <v>4679</v>
      </c>
      <c r="B12159" s="31" t="s">
        <v>4304</v>
      </c>
      <c r="C12159" s="31" t="s">
        <v>4680</v>
      </c>
      <c r="D12159" s="31" t="s">
        <v>4681</v>
      </c>
      <c r="E12159" s="31" t="s">
        <v>17</v>
      </c>
      <c r="F12159" s="31" t="s">
        <v>4305</v>
      </c>
      <c r="G12159" s="24">
        <f>IF(ISERROR(VLOOKUP(A12159,'2011 County-Level Acres Tilled'!$A$2:$F$3069,6,FALSE)),0,VLOOKUP(A12159,'2011 County-Level Acres Tilled'!$A$2:$F$3069,6,FALSE))</f>
        <v>23755.282575529003</v>
      </c>
      <c r="H12159" s="32" t="s">
        <v>5474</v>
      </c>
      <c r="I12159" s="9" t="s">
        <v>5412</v>
      </c>
      <c r="J12159" s="36">
        <f>IF(ISERROR(VLOOKUP(A12159&amp;I12159,'County-level Emissions Factors'!$E$2:$F$12273,2,FALSE)),0,VLOOKUP(A12159&amp;I12159,'County-level Emissions Factors'!$E$2:$F$12273,2,FALSE))</f>
        <v>7.2274010574405834</v>
      </c>
      <c r="K12159" s="19" t="s">
        <v>5473</v>
      </c>
      <c r="L12159" s="19" t="s">
        <v>5474</v>
      </c>
      <c r="M12159" s="38">
        <f t="shared" si="193"/>
        <v>85.844477203089085</v>
      </c>
      <c r="N12159" s="9" t="s">
        <v>5475</v>
      </c>
    </row>
    <row r="12160" spans="1:14">
      <c r="A12160" s="31" t="s">
        <v>4682</v>
      </c>
      <c r="B12160" s="31" t="s">
        <v>4304</v>
      </c>
      <c r="C12160" s="31" t="s">
        <v>4683</v>
      </c>
      <c r="D12160" s="31" t="s">
        <v>4684</v>
      </c>
      <c r="E12160" s="31" t="s">
        <v>17</v>
      </c>
      <c r="F12160" s="31" t="s">
        <v>4305</v>
      </c>
      <c r="G12160" s="24">
        <f>IF(ISERROR(VLOOKUP(A12160,'2011 County-Level Acres Tilled'!$A$2:$F$3069,6,FALSE)),0,VLOOKUP(A12160,'2011 County-Level Acres Tilled'!$A$2:$F$3069,6,FALSE))</f>
        <v>19989.230149510568</v>
      </c>
      <c r="H12160" s="32" t="s">
        <v>5474</v>
      </c>
      <c r="I12160" s="9" t="s">
        <v>5412</v>
      </c>
      <c r="J12160" s="36">
        <f>IF(ISERROR(VLOOKUP(A12160&amp;I12160,'County-level Emissions Factors'!$E$2:$F$12273,2,FALSE)),0,VLOOKUP(A12160&amp;I12160,'County-level Emissions Factors'!$E$2:$F$12273,2,FALSE))</f>
        <v>9.263450586264657</v>
      </c>
      <c r="K12160" s="19" t="s">
        <v>5473</v>
      </c>
      <c r="L12160" s="19" t="s">
        <v>5474</v>
      </c>
      <c r="M12160" s="38">
        <f t="shared" si="193"/>
        <v>92.584622873731405</v>
      </c>
      <c r="N12160" s="9" t="s">
        <v>5475</v>
      </c>
    </row>
    <row r="12161" spans="1:14">
      <c r="A12161" s="31" t="s">
        <v>4685</v>
      </c>
      <c r="B12161" s="31" t="s">
        <v>4304</v>
      </c>
      <c r="C12161" s="31" t="s">
        <v>4686</v>
      </c>
      <c r="D12161" s="31" t="s">
        <v>4687</v>
      </c>
      <c r="E12161" s="31" t="s">
        <v>17</v>
      </c>
      <c r="F12161" s="31" t="s">
        <v>4305</v>
      </c>
      <c r="G12161" s="24">
        <f>IF(ISERROR(VLOOKUP(A12161,'2011 County-Level Acres Tilled'!$A$2:$F$3069,6,FALSE)),0,VLOOKUP(A12161,'2011 County-Level Acres Tilled'!$A$2:$F$3069,6,FALSE))</f>
        <v>120234.96364894885</v>
      </c>
      <c r="H12161" s="32" t="s">
        <v>5474</v>
      </c>
      <c r="I12161" s="9" t="s">
        <v>5412</v>
      </c>
      <c r="J12161" s="36">
        <f>IF(ISERROR(VLOOKUP(A12161&amp;I12161,'County-level Emissions Factors'!$E$2:$F$12273,2,FALSE)),0,VLOOKUP(A12161&amp;I12161,'County-level Emissions Factors'!$E$2:$F$12273,2,FALSE))</f>
        <v>9.4771136443177841</v>
      </c>
      <c r="K12161" s="19" t="s">
        <v>5473</v>
      </c>
      <c r="L12161" s="19" t="s">
        <v>5474</v>
      </c>
      <c r="M12161" s="38">
        <f t="shared" si="193"/>
        <v>569.74020726075287</v>
      </c>
      <c r="N12161" s="9" t="s">
        <v>5475</v>
      </c>
    </row>
    <row r="12162" spans="1:14">
      <c r="A12162" s="31" t="s">
        <v>4688</v>
      </c>
      <c r="B12162" s="31" t="s">
        <v>4304</v>
      </c>
      <c r="C12162" s="31" t="s">
        <v>4689</v>
      </c>
      <c r="D12162" s="31" t="s">
        <v>4690</v>
      </c>
      <c r="E12162" s="31" t="s">
        <v>17</v>
      </c>
      <c r="F12162" s="31" t="s">
        <v>4305</v>
      </c>
      <c r="G12162" s="24">
        <f>IF(ISERROR(VLOOKUP(A12162,'2011 County-Level Acres Tilled'!$A$2:$F$3069,6,FALSE)),0,VLOOKUP(A12162,'2011 County-Level Acres Tilled'!$A$2:$F$3069,6,FALSE))</f>
        <v>41546.514860539231</v>
      </c>
      <c r="H12162" s="32" t="s">
        <v>5474</v>
      </c>
      <c r="I12162" s="9" t="s">
        <v>5412</v>
      </c>
      <c r="J12162" s="36">
        <f>IF(ISERROR(VLOOKUP(A12162&amp;I12162,'County-level Emissions Factors'!$E$2:$F$12273,2,FALSE)),0,VLOOKUP(A12162&amp;I12162,'County-level Emissions Factors'!$E$2:$F$12273,2,FALSE))</f>
        <v>5.3662944460769912</v>
      </c>
      <c r="K12162" s="19" t="s">
        <v>5473</v>
      </c>
      <c r="L12162" s="19" t="s">
        <v>5474</v>
      </c>
      <c r="M12162" s="38">
        <f t="shared" si="193"/>
        <v>111.47541597498343</v>
      </c>
      <c r="N12162" s="9" t="s">
        <v>5475</v>
      </c>
    </row>
    <row r="12163" spans="1:14">
      <c r="A12163" s="31" t="s">
        <v>4691</v>
      </c>
      <c r="B12163" s="31" t="s">
        <v>4304</v>
      </c>
      <c r="C12163" s="31" t="s">
        <v>4692</v>
      </c>
      <c r="D12163" s="31" t="s">
        <v>192</v>
      </c>
      <c r="E12163" s="31" t="s">
        <v>17</v>
      </c>
      <c r="F12163" s="31" t="s">
        <v>4305</v>
      </c>
      <c r="G12163" s="24">
        <f>IF(ISERROR(VLOOKUP(A12163,'2011 County-Level Acres Tilled'!$A$2:$F$3069,6,FALSE)),0,VLOOKUP(A12163,'2011 County-Level Acres Tilled'!$A$2:$F$3069,6,FALSE))</f>
        <v>4267.6594877515117</v>
      </c>
      <c r="H12163" s="32" t="s">
        <v>5474</v>
      </c>
      <c r="I12163" s="9" t="s">
        <v>5412</v>
      </c>
      <c r="J12163" s="36">
        <f>IF(ISERROR(VLOOKUP(A12163&amp;I12163,'County-level Emissions Factors'!$E$2:$F$12273,2,FALSE)),0,VLOOKUP(A12163&amp;I12163,'County-level Emissions Factors'!$E$2:$F$12273,2,FALSE))</f>
        <v>2.2007692307692301</v>
      </c>
      <c r="K12163" s="19" t="s">
        <v>5473</v>
      </c>
      <c r="L12163" s="19" t="s">
        <v>5474</v>
      </c>
      <c r="M12163" s="38">
        <f t="shared" si="193"/>
        <v>4.6960668440219502</v>
      </c>
      <c r="N12163" s="9" t="s">
        <v>5475</v>
      </c>
    </row>
    <row r="12164" spans="1:14">
      <c r="A12164" s="31" t="s">
        <v>4693</v>
      </c>
      <c r="B12164" s="31" t="s">
        <v>4304</v>
      </c>
      <c r="C12164" s="31" t="s">
        <v>4694</v>
      </c>
      <c r="D12164" s="31" t="s">
        <v>1886</v>
      </c>
      <c r="E12164" s="31" t="s">
        <v>17</v>
      </c>
      <c r="F12164" s="31" t="s">
        <v>4305</v>
      </c>
      <c r="G12164" s="24">
        <f>IF(ISERROR(VLOOKUP(A12164,'2011 County-Level Acres Tilled'!$A$2:$F$3069,6,FALSE)),0,VLOOKUP(A12164,'2011 County-Level Acres Tilled'!$A$2:$F$3069,6,FALSE))</f>
        <v>220286.7550333761</v>
      </c>
      <c r="H12164" s="32" t="s">
        <v>5474</v>
      </c>
      <c r="I12164" s="9" t="s">
        <v>5412</v>
      </c>
      <c r="J12164" s="36">
        <f>IF(ISERROR(VLOOKUP(A12164&amp;I12164,'County-level Emissions Factors'!$E$2:$F$12273,2,FALSE)),0,VLOOKUP(A12164&amp;I12164,'County-level Emissions Factors'!$E$2:$F$12273,2,FALSE))</f>
        <v>6.4865922117827806</v>
      </c>
      <c r="K12164" s="19" t="s">
        <v>5473</v>
      </c>
      <c r="L12164" s="19" t="s">
        <v>5474</v>
      </c>
      <c r="M12164" s="38">
        <f t="shared" si="193"/>
        <v>714.4551747791993</v>
      </c>
      <c r="N12164" s="9" t="s">
        <v>5475</v>
      </c>
    </row>
    <row r="12165" spans="1:14">
      <c r="A12165" s="31" t="s">
        <v>4695</v>
      </c>
      <c r="B12165" s="31" t="s">
        <v>4304</v>
      </c>
      <c r="C12165" s="31" t="s">
        <v>4696</v>
      </c>
      <c r="D12165" s="31" t="s">
        <v>1888</v>
      </c>
      <c r="E12165" s="31" t="s">
        <v>17</v>
      </c>
      <c r="F12165" s="31" t="s">
        <v>4305</v>
      </c>
      <c r="G12165" s="24">
        <f>IF(ISERROR(VLOOKUP(A12165,'2011 County-Level Acres Tilled'!$A$2:$F$3069,6,FALSE)),0,VLOOKUP(A12165,'2011 County-Level Acres Tilled'!$A$2:$F$3069,6,FALSE))</f>
        <v>9466.1967036559781</v>
      </c>
      <c r="H12165" s="32" t="s">
        <v>5474</v>
      </c>
      <c r="I12165" s="9" t="s">
        <v>5412</v>
      </c>
      <c r="J12165" s="36">
        <f>IF(ISERROR(VLOOKUP(A12165&amp;I12165,'County-level Emissions Factors'!$E$2:$F$12273,2,FALSE)),0,VLOOKUP(A12165&amp;I12165,'County-level Emissions Factors'!$E$2:$F$12273,2,FALSE))</f>
        <v>3.0710669077757689</v>
      </c>
      <c r="K12165" s="19" t="s">
        <v>5473</v>
      </c>
      <c r="L12165" s="19" t="s">
        <v>5474</v>
      </c>
      <c r="M12165" s="38">
        <f t="shared" si="193"/>
        <v>14.535661719546971</v>
      </c>
      <c r="N12165" s="9" t="s">
        <v>5475</v>
      </c>
    </row>
    <row r="12166" spans="1:14">
      <c r="A12166" s="31" t="s">
        <v>4697</v>
      </c>
      <c r="B12166" s="31" t="s">
        <v>4304</v>
      </c>
      <c r="C12166" s="31" t="s">
        <v>4698</v>
      </c>
      <c r="D12166" s="31" t="s">
        <v>4699</v>
      </c>
      <c r="E12166" s="31" t="s">
        <v>17</v>
      </c>
      <c r="F12166" s="31" t="s">
        <v>4305</v>
      </c>
      <c r="G12166" s="24">
        <f>IF(ISERROR(VLOOKUP(A12166,'2011 County-Level Acres Tilled'!$A$2:$F$3069,6,FALSE)),0,VLOOKUP(A12166,'2011 County-Level Acres Tilled'!$A$2:$F$3069,6,FALSE))</f>
        <v>1364.4382995937547</v>
      </c>
      <c r="H12166" s="32" t="s">
        <v>5474</v>
      </c>
      <c r="I12166" s="9" t="s">
        <v>5412</v>
      </c>
      <c r="J12166" s="36">
        <f>IF(ISERROR(VLOOKUP(A12166&amp;I12166,'County-level Emissions Factors'!$E$2:$F$12273,2,FALSE)),0,VLOOKUP(A12166&amp;I12166,'County-level Emissions Factors'!$E$2:$F$12273,2,FALSE))</f>
        <v>5.7361111111111107</v>
      </c>
      <c r="K12166" s="19" t="s">
        <v>5473</v>
      </c>
      <c r="L12166" s="19" t="s">
        <v>5474</v>
      </c>
      <c r="M12166" s="38">
        <f t="shared" si="193"/>
        <v>3.9132848453626434</v>
      </c>
      <c r="N12166" s="9" t="s">
        <v>5475</v>
      </c>
    </row>
    <row r="12167" spans="1:14">
      <c r="A12167" s="31" t="s">
        <v>4700</v>
      </c>
      <c r="B12167" s="31" t="s">
        <v>4304</v>
      </c>
      <c r="C12167" s="31" t="s">
        <v>4701</v>
      </c>
      <c r="D12167" s="31" t="s">
        <v>4702</v>
      </c>
      <c r="E12167" s="31" t="s">
        <v>17</v>
      </c>
      <c r="F12167" s="31" t="s">
        <v>4305</v>
      </c>
      <c r="G12167" s="24">
        <f>IF(ISERROR(VLOOKUP(A12167,'2011 County-Level Acres Tilled'!$A$2:$F$3069,6,FALSE)),0,VLOOKUP(A12167,'2011 County-Level Acres Tilled'!$A$2:$F$3069,6,FALSE))</f>
        <v>548862.8463938178</v>
      </c>
      <c r="H12167" s="32" t="s">
        <v>5474</v>
      </c>
      <c r="I12167" s="9" t="s">
        <v>5412</v>
      </c>
      <c r="J12167" s="36">
        <f>IF(ISERROR(VLOOKUP(A12167&amp;I12167,'County-level Emissions Factors'!$E$2:$F$12273,2,FALSE)),0,VLOOKUP(A12167&amp;I12167,'County-level Emissions Factors'!$E$2:$F$12273,2,FALSE))</f>
        <v>2.4666455732313932</v>
      </c>
      <c r="K12167" s="19" t="s">
        <v>5473</v>
      </c>
      <c r="L12167" s="19" t="s">
        <v>5474</v>
      </c>
      <c r="M12167" s="38">
        <f t="shared" si="193"/>
        <v>676.92505518424639</v>
      </c>
      <c r="N12167" s="9" t="s">
        <v>5475</v>
      </c>
    </row>
    <row r="12168" spans="1:14">
      <c r="A12168" s="31" t="s">
        <v>4703</v>
      </c>
      <c r="B12168" s="31" t="s">
        <v>4304</v>
      </c>
      <c r="C12168" s="31" t="s">
        <v>4704</v>
      </c>
      <c r="D12168" s="31" t="s">
        <v>1119</v>
      </c>
      <c r="E12168" s="31" t="s">
        <v>17</v>
      </c>
      <c r="F12168" s="31" t="s">
        <v>4305</v>
      </c>
      <c r="G12168" s="24">
        <f>IF(ISERROR(VLOOKUP(A12168,'2011 County-Level Acres Tilled'!$A$2:$F$3069,6,FALSE)),0,VLOOKUP(A12168,'2011 County-Level Acres Tilled'!$A$2:$F$3069,6,FALSE))</f>
        <v>32532.715450835232</v>
      </c>
      <c r="H12168" s="32" t="s">
        <v>5474</v>
      </c>
      <c r="I12168" s="9" t="s">
        <v>5412</v>
      </c>
      <c r="J12168" s="36">
        <f>IF(ISERROR(VLOOKUP(A12168&amp;I12168,'County-level Emissions Factors'!$E$2:$F$12273,2,FALSE)),0,VLOOKUP(A12168&amp;I12168,'County-level Emissions Factors'!$E$2:$F$12273,2,FALSE))</f>
        <v>3.8381193759155487</v>
      </c>
      <c r="K12168" s="19" t="s">
        <v>5473</v>
      </c>
      <c r="L12168" s="19" t="s">
        <v>5474</v>
      </c>
      <c r="M12168" s="38">
        <f t="shared" si="193"/>
        <v>62.432222761498927</v>
      </c>
      <c r="N12168" s="9" t="s">
        <v>5475</v>
      </c>
    </row>
    <row r="12169" spans="1:14">
      <c r="A12169" s="31" t="s">
        <v>4705</v>
      </c>
      <c r="B12169" s="31" t="s">
        <v>4304</v>
      </c>
      <c r="C12169" s="31" t="s">
        <v>4706</v>
      </c>
      <c r="D12169" s="31" t="s">
        <v>4707</v>
      </c>
      <c r="E12169" s="31" t="s">
        <v>17</v>
      </c>
      <c r="F12169" s="31" t="s">
        <v>4305</v>
      </c>
      <c r="G12169" s="24">
        <f>IF(ISERROR(VLOOKUP(A12169,'2011 County-Level Acres Tilled'!$A$2:$F$3069,6,FALSE)),0,VLOOKUP(A12169,'2011 County-Level Acres Tilled'!$A$2:$F$3069,6,FALSE))</f>
        <v>5745.9664182811748</v>
      </c>
      <c r="H12169" s="32" t="s">
        <v>5474</v>
      </c>
      <c r="I12169" s="9" t="s">
        <v>5412</v>
      </c>
      <c r="J12169" s="36">
        <f>IF(ISERROR(VLOOKUP(A12169&amp;I12169,'County-level Emissions Factors'!$E$2:$F$12273,2,FALSE)),0,VLOOKUP(A12169&amp;I12169,'County-level Emissions Factors'!$E$2:$F$12273,2,FALSE))</f>
        <v>7.6032695374800641</v>
      </c>
      <c r="K12169" s="19" t="s">
        <v>5473</v>
      </c>
      <c r="L12169" s="19" t="s">
        <v>5474</v>
      </c>
      <c r="M12169" s="38">
        <f t="shared" si="193"/>
        <v>21.844065715750343</v>
      </c>
      <c r="N12169" s="9" t="s">
        <v>5475</v>
      </c>
    </row>
    <row r="12170" spans="1:14">
      <c r="A12170" s="31" t="s">
        <v>4708</v>
      </c>
      <c r="B12170" s="31" t="s">
        <v>4304</v>
      </c>
      <c r="C12170" s="31" t="s">
        <v>4709</v>
      </c>
      <c r="D12170" s="31" t="s">
        <v>4710</v>
      </c>
      <c r="E12170" s="31" t="s">
        <v>17</v>
      </c>
      <c r="F12170" s="31" t="s">
        <v>4305</v>
      </c>
      <c r="G12170" s="24">
        <f>IF(ISERROR(VLOOKUP(A12170,'2011 County-Level Acres Tilled'!$A$2:$F$3069,6,FALSE)),0,VLOOKUP(A12170,'2011 County-Level Acres Tilled'!$A$2:$F$3069,6,FALSE))</f>
        <v>47580.63607020452</v>
      </c>
      <c r="H12170" s="32" t="s">
        <v>5474</v>
      </c>
      <c r="I12170" s="9" t="s">
        <v>5412</v>
      </c>
      <c r="J12170" s="36">
        <f>IF(ISERROR(VLOOKUP(A12170&amp;I12170,'County-level Emissions Factors'!$E$2:$F$12273,2,FALSE)),0,VLOOKUP(A12170&amp;I12170,'County-level Emissions Factors'!$E$2:$F$12273,2,FALSE))</f>
        <v>7.9396982438783068</v>
      </c>
      <c r="K12170" s="19" t="s">
        <v>5473</v>
      </c>
      <c r="L12170" s="19" t="s">
        <v>5474</v>
      </c>
      <c r="M12170" s="38">
        <f t="shared" si="193"/>
        <v>188.88794632460781</v>
      </c>
      <c r="N12170" s="9" t="s">
        <v>5475</v>
      </c>
    </row>
    <row r="12171" spans="1:14">
      <c r="A12171" s="31" t="s">
        <v>4711</v>
      </c>
      <c r="B12171" s="31" t="s">
        <v>4304</v>
      </c>
      <c r="C12171" s="31" t="s">
        <v>4712</v>
      </c>
      <c r="D12171" s="31" t="s">
        <v>4713</v>
      </c>
      <c r="E12171" s="31" t="s">
        <v>17</v>
      </c>
      <c r="F12171" s="31" t="s">
        <v>4305</v>
      </c>
      <c r="G12171" s="24">
        <f>IF(ISERROR(VLOOKUP(A12171,'2011 County-Level Acres Tilled'!$A$2:$F$3069,6,FALSE)),0,VLOOKUP(A12171,'2011 County-Level Acres Tilled'!$A$2:$F$3069,6,FALSE))</f>
        <v>1970.8181818181824</v>
      </c>
      <c r="H12171" s="32" t="s">
        <v>5474</v>
      </c>
      <c r="I12171" s="9" t="s">
        <v>5412</v>
      </c>
      <c r="J12171" s="36">
        <f>IF(ISERROR(VLOOKUP(A12171&amp;I12171,'County-level Emissions Factors'!$E$2:$F$12273,2,FALSE)),0,VLOOKUP(A12171&amp;I12171,'County-level Emissions Factors'!$E$2:$F$12273,2,FALSE))</f>
        <v>7.5839906514753137</v>
      </c>
      <c r="K12171" s="19" t="s">
        <v>5473</v>
      </c>
      <c r="L12171" s="19" t="s">
        <v>5474</v>
      </c>
      <c r="M12171" s="38">
        <f t="shared" ref="M12171:M12234" si="194">G12171*J12171/2000</f>
        <v>7.4733333333333354</v>
      </c>
      <c r="N12171" s="9" t="s">
        <v>5475</v>
      </c>
    </row>
    <row r="12172" spans="1:14">
      <c r="A12172" s="31" t="s">
        <v>4714</v>
      </c>
      <c r="B12172" s="31" t="s">
        <v>4304</v>
      </c>
      <c r="C12172" s="31" t="s">
        <v>4715</v>
      </c>
      <c r="D12172" s="31" t="s">
        <v>4716</v>
      </c>
      <c r="E12172" s="31" t="s">
        <v>17</v>
      </c>
      <c r="F12172" s="31" t="s">
        <v>4305</v>
      </c>
      <c r="G12172" s="24">
        <f>IF(ISERROR(VLOOKUP(A12172,'2011 County-Level Acres Tilled'!$A$2:$F$3069,6,FALSE)),0,VLOOKUP(A12172,'2011 County-Level Acres Tilled'!$A$2:$F$3069,6,FALSE))</f>
        <v>246072.07932659975</v>
      </c>
      <c r="H12172" s="32" t="s">
        <v>5474</v>
      </c>
      <c r="I12172" s="9" t="s">
        <v>5412</v>
      </c>
      <c r="J12172" s="36">
        <f>IF(ISERROR(VLOOKUP(A12172&amp;I12172,'County-level Emissions Factors'!$E$2:$F$12273,2,FALSE)),0,VLOOKUP(A12172&amp;I12172,'County-level Emissions Factors'!$E$2:$F$12273,2,FALSE))</f>
        <v>8.64798107771216</v>
      </c>
      <c r="K12172" s="19" t="s">
        <v>5473</v>
      </c>
      <c r="L12172" s="19" t="s">
        <v>5474</v>
      </c>
      <c r="M12172" s="38">
        <f t="shared" si="194"/>
        <v>1064.0133428848601</v>
      </c>
      <c r="N12172" s="9" t="s">
        <v>5475</v>
      </c>
    </row>
    <row r="12173" spans="1:14">
      <c r="A12173" s="31" t="s">
        <v>4717</v>
      </c>
      <c r="B12173" s="31" t="s">
        <v>4304</v>
      </c>
      <c r="C12173" s="31" t="s">
        <v>4718</v>
      </c>
      <c r="D12173" s="31" t="s">
        <v>4719</v>
      </c>
      <c r="E12173" s="31" t="s">
        <v>17</v>
      </c>
      <c r="F12173" s="31" t="s">
        <v>4305</v>
      </c>
      <c r="G12173" s="24">
        <f>IF(ISERROR(VLOOKUP(A12173,'2011 County-Level Acres Tilled'!$A$2:$F$3069,6,FALSE)),0,VLOOKUP(A12173,'2011 County-Level Acres Tilled'!$A$2:$F$3069,6,FALSE))</f>
        <v>9016.6662614743072</v>
      </c>
      <c r="H12173" s="32" t="s">
        <v>5474</v>
      </c>
      <c r="I12173" s="9" t="s">
        <v>5412</v>
      </c>
      <c r="J12173" s="36">
        <f>IF(ISERROR(VLOOKUP(A12173&amp;I12173,'County-level Emissions Factors'!$E$2:$F$12273,2,FALSE)),0,VLOOKUP(A12173&amp;I12173,'County-level Emissions Factors'!$E$2:$F$12273,2,FALSE))</f>
        <v>5.7671873078342157</v>
      </c>
      <c r="K12173" s="19" t="s">
        <v>5473</v>
      </c>
      <c r="L12173" s="19" t="s">
        <v>5474</v>
      </c>
      <c r="M12173" s="38">
        <f t="shared" si="194"/>
        <v>26.000401611075805</v>
      </c>
      <c r="N12173" s="9" t="s">
        <v>5475</v>
      </c>
    </row>
    <row r="12174" spans="1:14">
      <c r="A12174" s="31" t="s">
        <v>4720</v>
      </c>
      <c r="B12174" s="31" t="s">
        <v>4304</v>
      </c>
      <c r="C12174" s="31" t="s">
        <v>4721</v>
      </c>
      <c r="D12174" s="31" t="s">
        <v>847</v>
      </c>
      <c r="E12174" s="31" t="s">
        <v>17</v>
      </c>
      <c r="F12174" s="31" t="s">
        <v>4305</v>
      </c>
      <c r="G12174" s="24">
        <f>IF(ISERROR(VLOOKUP(A12174,'2011 County-Level Acres Tilled'!$A$2:$F$3069,6,FALSE)),0,VLOOKUP(A12174,'2011 County-Level Acres Tilled'!$A$2:$F$3069,6,FALSE))</f>
        <v>103408.2198276172</v>
      </c>
      <c r="H12174" s="32" t="s">
        <v>5474</v>
      </c>
      <c r="I12174" s="9" t="s">
        <v>5412</v>
      </c>
      <c r="J12174" s="36">
        <f>IF(ISERROR(VLOOKUP(A12174&amp;I12174,'County-level Emissions Factors'!$E$2:$F$12273,2,FALSE)),0,VLOOKUP(A12174&amp;I12174,'County-level Emissions Factors'!$E$2:$F$12273,2,FALSE))</f>
        <v>7.0961600971475178</v>
      </c>
      <c r="K12174" s="19" t="s">
        <v>5473</v>
      </c>
      <c r="L12174" s="19" t="s">
        <v>5474</v>
      </c>
      <c r="M12174" s="38">
        <f t="shared" si="194"/>
        <v>366.90064162889797</v>
      </c>
      <c r="N12174" s="9" t="s">
        <v>5475</v>
      </c>
    </row>
    <row r="12175" spans="1:14">
      <c r="A12175" s="31" t="s">
        <v>4722</v>
      </c>
      <c r="B12175" s="31" t="s">
        <v>4304</v>
      </c>
      <c r="C12175" s="31" t="s">
        <v>4723</v>
      </c>
      <c r="D12175" s="31" t="s">
        <v>1140</v>
      </c>
      <c r="E12175" s="31" t="s">
        <v>17</v>
      </c>
      <c r="F12175" s="31" t="s">
        <v>4305</v>
      </c>
      <c r="G12175" s="24">
        <f>IF(ISERROR(VLOOKUP(A12175,'2011 County-Level Acres Tilled'!$A$2:$F$3069,6,FALSE)),0,VLOOKUP(A12175,'2011 County-Level Acres Tilled'!$A$2:$F$3069,6,FALSE))</f>
        <v>0</v>
      </c>
      <c r="H12175" s="32" t="s">
        <v>5474</v>
      </c>
      <c r="I12175" s="9" t="s">
        <v>5412</v>
      </c>
      <c r="J12175" s="36">
        <f>IF(ISERROR(VLOOKUP(A12175&amp;I12175,'County-level Emissions Factors'!$E$2:$F$12273,2,FALSE)),0,VLOOKUP(A12175&amp;I12175,'County-level Emissions Factors'!$E$2:$F$12273,2,FALSE))</f>
        <v>0</v>
      </c>
      <c r="K12175" s="19" t="s">
        <v>5473</v>
      </c>
      <c r="L12175" s="19" t="s">
        <v>5474</v>
      </c>
      <c r="M12175" s="38">
        <f t="shared" si="194"/>
        <v>0</v>
      </c>
      <c r="N12175" s="9" t="s">
        <v>5475</v>
      </c>
    </row>
    <row r="12176" spans="1:14">
      <c r="A12176" s="31" t="s">
        <v>4724</v>
      </c>
      <c r="B12176" s="31" t="s">
        <v>4304</v>
      </c>
      <c r="C12176" s="31" t="s">
        <v>4725</v>
      </c>
      <c r="D12176" s="31" t="s">
        <v>4726</v>
      </c>
      <c r="E12176" s="31" t="s">
        <v>17</v>
      </c>
      <c r="F12176" s="31" t="s">
        <v>4305</v>
      </c>
      <c r="G12176" s="24">
        <f>IF(ISERROR(VLOOKUP(A12176,'2011 County-Level Acres Tilled'!$A$2:$F$3069,6,FALSE)),0,VLOOKUP(A12176,'2011 County-Level Acres Tilled'!$A$2:$F$3069,6,FALSE))</f>
        <v>279816.35707046941</v>
      </c>
      <c r="H12176" s="32" t="s">
        <v>5474</v>
      </c>
      <c r="I12176" s="9" t="s">
        <v>5412</v>
      </c>
      <c r="J12176" s="36">
        <f>IF(ISERROR(VLOOKUP(A12176&amp;I12176,'County-level Emissions Factors'!$E$2:$F$12273,2,FALSE)),0,VLOOKUP(A12176&amp;I12176,'County-level Emissions Factors'!$E$2:$F$12273,2,FALSE))</f>
        <v>10.308392409188626</v>
      </c>
      <c r="K12176" s="19" t="s">
        <v>5473</v>
      </c>
      <c r="L12176" s="19" t="s">
        <v>5474</v>
      </c>
      <c r="M12176" s="38">
        <f t="shared" si="194"/>
        <v>1442.2284055960204</v>
      </c>
      <c r="N12176" s="9" t="s">
        <v>5475</v>
      </c>
    </row>
    <row r="12177" spans="1:14">
      <c r="A12177" s="31" t="s">
        <v>4727</v>
      </c>
      <c r="B12177" s="31" t="s">
        <v>4304</v>
      </c>
      <c r="C12177" s="31" t="s">
        <v>4728</v>
      </c>
      <c r="D12177" s="31" t="s">
        <v>4729</v>
      </c>
      <c r="E12177" s="31" t="s">
        <v>17</v>
      </c>
      <c r="F12177" s="31" t="s">
        <v>4305</v>
      </c>
      <c r="G12177" s="24">
        <f>IF(ISERROR(VLOOKUP(A12177,'2011 County-Level Acres Tilled'!$A$2:$F$3069,6,FALSE)),0,VLOOKUP(A12177,'2011 County-Level Acres Tilled'!$A$2:$F$3069,6,FALSE))</f>
        <v>58921.894180109099</v>
      </c>
      <c r="H12177" s="32" t="s">
        <v>5474</v>
      </c>
      <c r="I12177" s="9" t="s">
        <v>5412</v>
      </c>
      <c r="J12177" s="36">
        <f>IF(ISERROR(VLOOKUP(A12177&amp;I12177,'County-level Emissions Factors'!$E$2:$F$12273,2,FALSE)),0,VLOOKUP(A12177&amp;I12177,'County-level Emissions Factors'!$E$2:$F$12273,2,FALSE))</f>
        <v>5.9258537233747965</v>
      </c>
      <c r="K12177" s="19" t="s">
        <v>5473</v>
      </c>
      <c r="L12177" s="19" t="s">
        <v>5474</v>
      </c>
      <c r="M12177" s="38">
        <f t="shared" si="194"/>
        <v>174.58126300774762</v>
      </c>
      <c r="N12177" s="9" t="s">
        <v>5475</v>
      </c>
    </row>
    <row r="12178" spans="1:14">
      <c r="A12178" s="31" t="s">
        <v>4730</v>
      </c>
      <c r="B12178" s="31" t="s">
        <v>4304</v>
      </c>
      <c r="C12178" s="31" t="s">
        <v>4731</v>
      </c>
      <c r="D12178" s="31" t="s">
        <v>4732</v>
      </c>
      <c r="E12178" s="31" t="s">
        <v>17</v>
      </c>
      <c r="F12178" s="31" t="s">
        <v>4305</v>
      </c>
      <c r="G12178" s="24">
        <f>IF(ISERROR(VLOOKUP(A12178,'2011 County-Level Acres Tilled'!$A$2:$F$3069,6,FALSE)),0,VLOOKUP(A12178,'2011 County-Level Acres Tilled'!$A$2:$F$3069,6,FALSE))</f>
        <v>890.74264017466544</v>
      </c>
      <c r="H12178" s="32" t="s">
        <v>5474</v>
      </c>
      <c r="I12178" s="9" t="s">
        <v>5412</v>
      </c>
      <c r="J12178" s="36">
        <f>IF(ISERROR(VLOOKUP(A12178&amp;I12178,'County-level Emissions Factors'!$E$2:$F$12273,2,FALSE)),0,VLOOKUP(A12178&amp;I12178,'County-level Emissions Factors'!$E$2:$F$12273,2,FALSE))</f>
        <v>3.5963470319634698</v>
      </c>
      <c r="K12178" s="19" t="s">
        <v>5473</v>
      </c>
      <c r="L12178" s="19" t="s">
        <v>5474</v>
      </c>
      <c r="M12178" s="38">
        <f t="shared" si="194"/>
        <v>1.6017098251177315</v>
      </c>
      <c r="N12178" s="9" t="s">
        <v>5475</v>
      </c>
    </row>
    <row r="12179" spans="1:14">
      <c r="A12179" s="31" t="s">
        <v>4733</v>
      </c>
      <c r="B12179" s="31" t="s">
        <v>4304</v>
      </c>
      <c r="C12179" s="31" t="s">
        <v>4734</v>
      </c>
      <c r="D12179" s="31" t="s">
        <v>4735</v>
      </c>
      <c r="E12179" s="31" t="s">
        <v>17</v>
      </c>
      <c r="F12179" s="31" t="s">
        <v>4305</v>
      </c>
      <c r="G12179" s="24">
        <f>IF(ISERROR(VLOOKUP(A12179,'2011 County-Level Acres Tilled'!$A$2:$F$3069,6,FALSE)),0,VLOOKUP(A12179,'2011 County-Level Acres Tilled'!$A$2:$F$3069,6,FALSE))</f>
        <v>119132.68350126283</v>
      </c>
      <c r="H12179" s="32" t="s">
        <v>5474</v>
      </c>
      <c r="I12179" s="9" t="s">
        <v>5412</v>
      </c>
      <c r="J12179" s="36">
        <f>IF(ISERROR(VLOOKUP(A12179&amp;I12179,'County-level Emissions Factors'!$E$2:$F$12273,2,FALSE)),0,VLOOKUP(A12179&amp;I12179,'County-level Emissions Factors'!$E$2:$F$12273,2,FALSE))</f>
        <v>9.6212511224184389</v>
      </c>
      <c r="K12179" s="19" t="s">
        <v>5473</v>
      </c>
      <c r="L12179" s="19" t="s">
        <v>5474</v>
      </c>
      <c r="M12179" s="38">
        <f t="shared" si="194"/>
        <v>573.10273242662277</v>
      </c>
      <c r="N12179" s="9" t="s">
        <v>5475</v>
      </c>
    </row>
    <row r="12180" spans="1:14">
      <c r="A12180" s="31" t="s">
        <v>4736</v>
      </c>
      <c r="B12180" s="31" t="s">
        <v>4304</v>
      </c>
      <c r="C12180" s="31" t="s">
        <v>4737</v>
      </c>
      <c r="D12180" s="31" t="s">
        <v>4738</v>
      </c>
      <c r="E12180" s="31" t="s">
        <v>17</v>
      </c>
      <c r="F12180" s="31" t="s">
        <v>4305</v>
      </c>
      <c r="G12180" s="24">
        <f>IF(ISERROR(VLOOKUP(A12180,'2011 County-Level Acres Tilled'!$A$2:$F$3069,6,FALSE)),0,VLOOKUP(A12180,'2011 County-Level Acres Tilled'!$A$2:$F$3069,6,FALSE))</f>
        <v>22655.167856118002</v>
      </c>
      <c r="H12180" s="32" t="s">
        <v>5474</v>
      </c>
      <c r="I12180" s="9" t="s">
        <v>5412</v>
      </c>
      <c r="J12180" s="36">
        <f>IF(ISERROR(VLOOKUP(A12180&amp;I12180,'County-level Emissions Factors'!$E$2:$F$12273,2,FALSE)),0,VLOOKUP(A12180&amp;I12180,'County-level Emissions Factors'!$E$2:$F$12273,2,FALSE))</f>
        <v>8.8221680244927612</v>
      </c>
      <c r="K12180" s="19" t="s">
        <v>5473</v>
      </c>
      <c r="L12180" s="19" t="s">
        <v>5474</v>
      </c>
      <c r="M12180" s="38">
        <f t="shared" si="194"/>
        <v>99.933848724880221</v>
      </c>
      <c r="N12180" s="9" t="s">
        <v>5475</v>
      </c>
    </row>
    <row r="12181" spans="1:14">
      <c r="A12181" s="31" t="s">
        <v>4739</v>
      </c>
      <c r="B12181" s="31" t="s">
        <v>4304</v>
      </c>
      <c r="C12181" s="31" t="s">
        <v>4740</v>
      </c>
      <c r="D12181" s="31" t="s">
        <v>573</v>
      </c>
      <c r="E12181" s="31" t="s">
        <v>17</v>
      </c>
      <c r="F12181" s="31" t="s">
        <v>4305</v>
      </c>
      <c r="G12181" s="24">
        <f>IF(ISERROR(VLOOKUP(A12181,'2011 County-Level Acres Tilled'!$A$2:$F$3069,6,FALSE)),0,VLOOKUP(A12181,'2011 County-Level Acres Tilled'!$A$2:$F$3069,6,FALSE))</f>
        <v>3813.4914267736367</v>
      </c>
      <c r="H12181" s="32" t="s">
        <v>5474</v>
      </c>
      <c r="I12181" s="9" t="s">
        <v>5412</v>
      </c>
      <c r="J12181" s="36">
        <f>IF(ISERROR(VLOOKUP(A12181&amp;I12181,'County-level Emissions Factors'!$E$2:$F$12273,2,FALSE)),0,VLOOKUP(A12181&amp;I12181,'County-level Emissions Factors'!$E$2:$F$12273,2,FALSE))</f>
        <v>7.2880258899676384</v>
      </c>
      <c r="K12181" s="19" t="s">
        <v>5473</v>
      </c>
      <c r="L12181" s="19" t="s">
        <v>5474</v>
      </c>
      <c r="M12181" s="38">
        <f t="shared" si="194"/>
        <v>13.896412124747947</v>
      </c>
      <c r="N12181" s="9" t="s">
        <v>5475</v>
      </c>
    </row>
    <row r="12182" spans="1:14">
      <c r="A12182" s="31" t="s">
        <v>4741</v>
      </c>
      <c r="B12182" s="31" t="s">
        <v>4304</v>
      </c>
      <c r="C12182" s="31" t="s">
        <v>4742</v>
      </c>
      <c r="D12182" s="31" t="s">
        <v>4743</v>
      </c>
      <c r="E12182" s="31" t="s">
        <v>17</v>
      </c>
      <c r="F12182" s="31" t="s">
        <v>4305</v>
      </c>
      <c r="G12182" s="24">
        <f>IF(ISERROR(VLOOKUP(A12182,'2011 County-Level Acres Tilled'!$A$2:$F$3069,6,FALSE)),0,VLOOKUP(A12182,'2011 County-Level Acres Tilled'!$A$2:$F$3069,6,FALSE))</f>
        <v>964.67280163599185</v>
      </c>
      <c r="H12182" s="32" t="s">
        <v>5474</v>
      </c>
      <c r="I12182" s="9" t="s">
        <v>5412</v>
      </c>
      <c r="J12182" s="36">
        <f>IF(ISERROR(VLOOKUP(A12182&amp;I12182,'County-level Emissions Factors'!$E$2:$F$12273,2,FALSE)),0,VLOOKUP(A12182&amp;I12182,'County-level Emissions Factors'!$E$2:$F$12273,2,FALSE))</f>
        <v>4.6783333333333337</v>
      </c>
      <c r="K12182" s="19" t="s">
        <v>5473</v>
      </c>
      <c r="L12182" s="19" t="s">
        <v>5474</v>
      </c>
      <c r="M12182" s="38">
        <f t="shared" si="194"/>
        <v>2.2565304618268578</v>
      </c>
      <c r="N12182" s="9" t="s">
        <v>5475</v>
      </c>
    </row>
    <row r="12183" spans="1:14">
      <c r="A12183" s="31" t="s">
        <v>4744</v>
      </c>
      <c r="B12183" s="31" t="s">
        <v>4304</v>
      </c>
      <c r="C12183" s="31" t="s">
        <v>4745</v>
      </c>
      <c r="D12183" s="31" t="s">
        <v>4746</v>
      </c>
      <c r="E12183" s="31" t="s">
        <v>17</v>
      </c>
      <c r="F12183" s="31" t="s">
        <v>4305</v>
      </c>
      <c r="G12183" s="24">
        <f>IF(ISERROR(VLOOKUP(A12183,'2011 County-Level Acres Tilled'!$A$2:$F$3069,6,FALSE)),0,VLOOKUP(A12183,'2011 County-Level Acres Tilled'!$A$2:$F$3069,6,FALSE))</f>
        <v>1132.962087443512</v>
      </c>
      <c r="H12183" s="32" t="s">
        <v>5474</v>
      </c>
      <c r="I12183" s="9" t="s">
        <v>5412</v>
      </c>
      <c r="J12183" s="36">
        <f>IF(ISERROR(VLOOKUP(A12183&amp;I12183,'County-level Emissions Factors'!$E$2:$F$12273,2,FALSE)),0,VLOOKUP(A12183&amp;I12183,'County-level Emissions Factors'!$E$2:$F$12273,2,FALSE))</f>
        <v>3.3153669724770642</v>
      </c>
      <c r="K12183" s="19" t="s">
        <v>5473</v>
      </c>
      <c r="L12183" s="19" t="s">
        <v>5474</v>
      </c>
      <c r="M12183" s="38">
        <f t="shared" si="194"/>
        <v>1.8780925428894457</v>
      </c>
      <c r="N12183" s="9" t="s">
        <v>5475</v>
      </c>
    </row>
    <row r="12184" spans="1:14">
      <c r="A12184" s="31" t="s">
        <v>4747</v>
      </c>
      <c r="B12184" s="31" t="s">
        <v>4304</v>
      </c>
      <c r="C12184" s="31" t="s">
        <v>4748</v>
      </c>
      <c r="D12184" s="31" t="s">
        <v>4749</v>
      </c>
      <c r="E12184" s="31" t="s">
        <v>17</v>
      </c>
      <c r="F12184" s="31" t="s">
        <v>4305</v>
      </c>
      <c r="G12184" s="24">
        <f>IF(ISERROR(VLOOKUP(A12184,'2011 County-Level Acres Tilled'!$A$2:$F$3069,6,FALSE)),0,VLOOKUP(A12184,'2011 County-Level Acres Tilled'!$A$2:$F$3069,6,FALSE))</f>
        <v>16798.20396801515</v>
      </c>
      <c r="H12184" s="32" t="s">
        <v>5474</v>
      </c>
      <c r="I12184" s="9" t="s">
        <v>5412</v>
      </c>
      <c r="J12184" s="36">
        <f>IF(ISERROR(VLOOKUP(A12184&amp;I12184,'County-level Emissions Factors'!$E$2:$F$12273,2,FALSE)),0,VLOOKUP(A12184&amp;I12184,'County-level Emissions Factors'!$E$2:$F$12273,2,FALSE))</f>
        <v>9.1131101997618735</v>
      </c>
      <c r="K12184" s="19" t="s">
        <v>5473</v>
      </c>
      <c r="L12184" s="19" t="s">
        <v>5474</v>
      </c>
      <c r="M12184" s="38">
        <f t="shared" si="194"/>
        <v>76.541941959299621</v>
      </c>
      <c r="N12184" s="9" t="s">
        <v>5475</v>
      </c>
    </row>
    <row r="12185" spans="1:14">
      <c r="A12185" s="31" t="s">
        <v>4750</v>
      </c>
      <c r="B12185" s="31" t="s">
        <v>4304</v>
      </c>
      <c r="C12185" s="31" t="s">
        <v>4751</v>
      </c>
      <c r="D12185" s="31" t="s">
        <v>4752</v>
      </c>
      <c r="E12185" s="31" t="s">
        <v>17</v>
      </c>
      <c r="F12185" s="31" t="s">
        <v>4305</v>
      </c>
      <c r="G12185" s="24">
        <f>IF(ISERROR(VLOOKUP(A12185,'2011 County-Level Acres Tilled'!$A$2:$F$3069,6,FALSE)),0,VLOOKUP(A12185,'2011 County-Level Acres Tilled'!$A$2:$F$3069,6,FALSE))</f>
        <v>69776.516990506934</v>
      </c>
      <c r="H12185" s="32" t="s">
        <v>5474</v>
      </c>
      <c r="I12185" s="9" t="s">
        <v>5412</v>
      </c>
      <c r="J12185" s="36">
        <f>IF(ISERROR(VLOOKUP(A12185&amp;I12185,'County-level Emissions Factors'!$E$2:$F$12273,2,FALSE)),0,VLOOKUP(A12185&amp;I12185,'County-level Emissions Factors'!$E$2:$F$12273,2,FALSE))</f>
        <v>8.1930789258928218</v>
      </c>
      <c r="K12185" s="19" t="s">
        <v>5473</v>
      </c>
      <c r="L12185" s="19" t="s">
        <v>5474</v>
      </c>
      <c r="M12185" s="38">
        <f t="shared" si="194"/>
        <v>285.84225543856235</v>
      </c>
      <c r="N12185" s="9" t="s">
        <v>5475</v>
      </c>
    </row>
    <row r="12186" spans="1:14">
      <c r="A12186" s="31" t="s">
        <v>4753</v>
      </c>
      <c r="B12186" s="31" t="s">
        <v>4304</v>
      </c>
      <c r="C12186" s="31" t="s">
        <v>4754</v>
      </c>
      <c r="D12186" s="31" t="s">
        <v>4755</v>
      </c>
      <c r="E12186" s="31" t="s">
        <v>17</v>
      </c>
      <c r="F12186" s="31" t="s">
        <v>4305</v>
      </c>
      <c r="G12186" s="24">
        <f>IF(ISERROR(VLOOKUP(A12186,'2011 County-Level Acres Tilled'!$A$2:$F$3069,6,FALSE)),0,VLOOKUP(A12186,'2011 County-Level Acres Tilled'!$A$2:$F$3069,6,FALSE))</f>
        <v>222.7893691008446</v>
      </c>
      <c r="H12186" s="32" t="s">
        <v>5474</v>
      </c>
      <c r="I12186" s="9" t="s">
        <v>5412</v>
      </c>
      <c r="J12186" s="36">
        <f>IF(ISERROR(VLOOKUP(A12186&amp;I12186,'County-level Emissions Factors'!$E$2:$F$12273,2,FALSE)),0,VLOOKUP(A12186&amp;I12186,'County-level Emissions Factors'!$E$2:$F$12273,2,FALSE))</f>
        <v>8.78095238095238</v>
      </c>
      <c r="K12186" s="19" t="s">
        <v>5473</v>
      </c>
      <c r="L12186" s="19" t="s">
        <v>5474</v>
      </c>
      <c r="M12186" s="38">
        <f t="shared" si="194"/>
        <v>0.97815142052847004</v>
      </c>
      <c r="N12186" s="9" t="s">
        <v>5475</v>
      </c>
    </row>
    <row r="12187" spans="1:14">
      <c r="A12187" s="31" t="s">
        <v>4756</v>
      </c>
      <c r="B12187" s="31" t="s">
        <v>4304</v>
      </c>
      <c r="C12187" s="31" t="s">
        <v>4757</v>
      </c>
      <c r="D12187" s="31" t="s">
        <v>4758</v>
      </c>
      <c r="E12187" s="31" t="s">
        <v>17</v>
      </c>
      <c r="F12187" s="31" t="s">
        <v>4305</v>
      </c>
      <c r="G12187" s="24">
        <f>IF(ISERROR(VLOOKUP(A12187,'2011 County-Level Acres Tilled'!$A$2:$F$3069,6,FALSE)),0,VLOOKUP(A12187,'2011 County-Level Acres Tilled'!$A$2:$F$3069,6,FALSE))</f>
        <v>6253.8933459178834</v>
      </c>
      <c r="H12187" s="32" t="s">
        <v>5474</v>
      </c>
      <c r="I12187" s="9" t="s">
        <v>5412</v>
      </c>
      <c r="J12187" s="36">
        <f>IF(ISERROR(VLOOKUP(A12187&amp;I12187,'County-level Emissions Factors'!$E$2:$F$12273,2,FALSE)),0,VLOOKUP(A12187&amp;I12187,'County-level Emissions Factors'!$E$2:$F$12273,2,FALSE))</f>
        <v>1.2393984962406015</v>
      </c>
      <c r="K12187" s="19" t="s">
        <v>5473</v>
      </c>
      <c r="L12187" s="19" t="s">
        <v>5474</v>
      </c>
      <c r="M12187" s="38">
        <f t="shared" si="194"/>
        <v>3.8755330042898639</v>
      </c>
      <c r="N12187" s="9" t="s">
        <v>5475</v>
      </c>
    </row>
    <row r="12188" spans="1:14">
      <c r="A12188" s="31" t="s">
        <v>4759</v>
      </c>
      <c r="B12188" s="31" t="s">
        <v>4304</v>
      </c>
      <c r="C12188" s="31" t="s">
        <v>4760</v>
      </c>
      <c r="D12188" s="31" t="s">
        <v>4761</v>
      </c>
      <c r="E12188" s="31" t="s">
        <v>17</v>
      </c>
      <c r="F12188" s="31" t="s">
        <v>4305</v>
      </c>
      <c r="G12188" s="24">
        <f>IF(ISERROR(VLOOKUP(A12188,'2011 County-Level Acres Tilled'!$A$2:$F$3069,6,FALSE)),0,VLOOKUP(A12188,'2011 County-Level Acres Tilled'!$A$2:$F$3069,6,FALSE))</f>
        <v>54604.901187973897</v>
      </c>
      <c r="H12188" s="32" t="s">
        <v>5474</v>
      </c>
      <c r="I12188" s="9" t="s">
        <v>5412</v>
      </c>
      <c r="J12188" s="36">
        <f>IF(ISERROR(VLOOKUP(A12188&amp;I12188,'County-level Emissions Factors'!$E$2:$F$12273,2,FALSE)),0,VLOOKUP(A12188&amp;I12188,'County-level Emissions Factors'!$E$2:$F$12273,2,FALSE))</f>
        <v>9.7699073732832122</v>
      </c>
      <c r="K12188" s="19" t="s">
        <v>5473</v>
      </c>
      <c r="L12188" s="19" t="s">
        <v>5474</v>
      </c>
      <c r="M12188" s="38">
        <f t="shared" si="194"/>
        <v>266.74241336689369</v>
      </c>
      <c r="N12188" s="9" t="s">
        <v>5475</v>
      </c>
    </row>
    <row r="12189" spans="1:14">
      <c r="A12189" s="31" t="s">
        <v>4762</v>
      </c>
      <c r="B12189" s="31" t="s">
        <v>4304</v>
      </c>
      <c r="C12189" s="31" t="s">
        <v>4763</v>
      </c>
      <c r="D12189" s="31" t="s">
        <v>207</v>
      </c>
      <c r="E12189" s="31" t="s">
        <v>17</v>
      </c>
      <c r="F12189" s="31" t="s">
        <v>4305</v>
      </c>
      <c r="G12189" s="24">
        <f>IF(ISERROR(VLOOKUP(A12189,'2011 County-Level Acres Tilled'!$A$2:$F$3069,6,FALSE)),0,VLOOKUP(A12189,'2011 County-Level Acres Tilled'!$A$2:$F$3069,6,FALSE))</f>
        <v>5538.0805728978439</v>
      </c>
      <c r="H12189" s="32" t="s">
        <v>5474</v>
      </c>
      <c r="I12189" s="9" t="s">
        <v>5412</v>
      </c>
      <c r="J12189" s="36">
        <f>IF(ISERROR(VLOOKUP(A12189&amp;I12189,'County-level Emissions Factors'!$E$2:$F$12273,2,FALSE)),0,VLOOKUP(A12189&amp;I12189,'County-level Emissions Factors'!$E$2:$F$12273,2,FALSE))</f>
        <v>4.3787147969503657</v>
      </c>
      <c r="K12189" s="19" t="s">
        <v>5473</v>
      </c>
      <c r="L12189" s="19" t="s">
        <v>5474</v>
      </c>
      <c r="M12189" s="38">
        <f t="shared" si="194"/>
        <v>12.124837675625573</v>
      </c>
      <c r="N12189" s="9" t="s">
        <v>5475</v>
      </c>
    </row>
    <row r="12190" spans="1:14">
      <c r="A12190" s="31" t="s">
        <v>4764</v>
      </c>
      <c r="B12190" s="31" t="s">
        <v>4304</v>
      </c>
      <c r="C12190" s="31" t="s">
        <v>4765</v>
      </c>
      <c r="D12190" s="31" t="s">
        <v>4766</v>
      </c>
      <c r="E12190" s="31" t="s">
        <v>17</v>
      </c>
      <c r="F12190" s="31" t="s">
        <v>4305</v>
      </c>
      <c r="G12190" s="24">
        <f>IF(ISERROR(VLOOKUP(A12190,'2011 County-Level Acres Tilled'!$A$2:$F$3069,6,FALSE)),0,VLOOKUP(A12190,'2011 County-Level Acres Tilled'!$A$2:$F$3069,6,FALSE))</f>
        <v>33758.333309985923</v>
      </c>
      <c r="H12190" s="32" t="s">
        <v>5474</v>
      </c>
      <c r="I12190" s="9" t="s">
        <v>5412</v>
      </c>
      <c r="J12190" s="36">
        <f>IF(ISERROR(VLOOKUP(A12190&amp;I12190,'County-level Emissions Factors'!$E$2:$F$12273,2,FALSE)),0,VLOOKUP(A12190&amp;I12190,'County-level Emissions Factors'!$E$2:$F$12273,2,FALSE))</f>
        <v>4.9069849259830587</v>
      </c>
      <c r="K12190" s="19" t="s">
        <v>5473</v>
      </c>
      <c r="L12190" s="19" t="s">
        <v>5474</v>
      </c>
      <c r="M12190" s="38">
        <f t="shared" si="194"/>
        <v>82.825816339206341</v>
      </c>
      <c r="N12190" s="9" t="s">
        <v>5475</v>
      </c>
    </row>
    <row r="12191" spans="1:14">
      <c r="A12191" s="31" t="s">
        <v>4767</v>
      </c>
      <c r="B12191" s="31" t="s">
        <v>4304</v>
      </c>
      <c r="C12191" s="31" t="s">
        <v>4768</v>
      </c>
      <c r="D12191" s="31" t="s">
        <v>3587</v>
      </c>
      <c r="E12191" s="31" t="s">
        <v>17</v>
      </c>
      <c r="F12191" s="31" t="s">
        <v>4305</v>
      </c>
      <c r="G12191" s="24">
        <f>IF(ISERROR(VLOOKUP(A12191,'2011 County-Level Acres Tilled'!$A$2:$F$3069,6,FALSE)),0,VLOOKUP(A12191,'2011 County-Level Acres Tilled'!$A$2:$F$3069,6,FALSE))</f>
        <v>1949.5666419548306</v>
      </c>
      <c r="H12191" s="32" t="s">
        <v>5474</v>
      </c>
      <c r="I12191" s="9" t="s">
        <v>5412</v>
      </c>
      <c r="J12191" s="36">
        <f>IF(ISERROR(VLOOKUP(A12191&amp;I12191,'County-level Emissions Factors'!$E$2:$F$12273,2,FALSE)),0,VLOOKUP(A12191&amp;I12191,'County-level Emissions Factors'!$E$2:$F$12273,2,FALSE))</f>
        <v>5.2666666666666675</v>
      </c>
      <c r="K12191" s="19" t="s">
        <v>5473</v>
      </c>
      <c r="L12191" s="19" t="s">
        <v>5474</v>
      </c>
      <c r="M12191" s="38">
        <f t="shared" si="194"/>
        <v>5.1338588238143883</v>
      </c>
      <c r="N12191" s="9" t="s">
        <v>5475</v>
      </c>
    </row>
    <row r="12192" spans="1:14">
      <c r="A12192" s="31" t="s">
        <v>4769</v>
      </c>
      <c r="B12192" s="31" t="s">
        <v>4304</v>
      </c>
      <c r="C12192" s="31" t="s">
        <v>4770</v>
      </c>
      <c r="D12192" s="31" t="s">
        <v>210</v>
      </c>
      <c r="E12192" s="31" t="s">
        <v>17</v>
      </c>
      <c r="F12192" s="31" t="s">
        <v>4305</v>
      </c>
      <c r="G12192" s="24">
        <f>IF(ISERROR(VLOOKUP(A12192,'2011 County-Level Acres Tilled'!$A$2:$F$3069,6,FALSE)),0,VLOOKUP(A12192,'2011 County-Level Acres Tilled'!$A$2:$F$3069,6,FALSE))</f>
        <v>97293.48969328079</v>
      </c>
      <c r="H12192" s="32" t="s">
        <v>5474</v>
      </c>
      <c r="I12192" s="9" t="s">
        <v>5412</v>
      </c>
      <c r="J12192" s="36">
        <f>IF(ISERROR(VLOOKUP(A12192&amp;I12192,'County-level Emissions Factors'!$E$2:$F$12273,2,FALSE)),0,VLOOKUP(A12192&amp;I12192,'County-level Emissions Factors'!$E$2:$F$12273,2,FALSE))</f>
        <v>1.7182828669988499</v>
      </c>
      <c r="K12192" s="19" t="s">
        <v>5473</v>
      </c>
      <c r="L12192" s="19" t="s">
        <v>5474</v>
      </c>
      <c r="M12192" s="38">
        <f t="shared" si="194"/>
        <v>83.588868205246797</v>
      </c>
      <c r="N12192" s="9" t="s">
        <v>5475</v>
      </c>
    </row>
    <row r="12193" spans="1:14">
      <c r="A12193" s="31" t="s">
        <v>4771</v>
      </c>
      <c r="B12193" s="31" t="s">
        <v>4304</v>
      </c>
      <c r="C12193" s="31" t="s">
        <v>4772</v>
      </c>
      <c r="D12193" s="31" t="s">
        <v>4773</v>
      </c>
      <c r="E12193" s="31" t="s">
        <v>17</v>
      </c>
      <c r="F12193" s="31" t="s">
        <v>4305</v>
      </c>
      <c r="G12193" s="24">
        <f>IF(ISERROR(VLOOKUP(A12193,'2011 County-Level Acres Tilled'!$A$2:$F$3069,6,FALSE)),0,VLOOKUP(A12193,'2011 County-Level Acres Tilled'!$A$2:$F$3069,6,FALSE))</f>
        <v>2180.3812330282603</v>
      </c>
      <c r="H12193" s="32" t="s">
        <v>5474</v>
      </c>
      <c r="I12193" s="9" t="s">
        <v>5412</v>
      </c>
      <c r="J12193" s="36">
        <f>IF(ISERROR(VLOOKUP(A12193&amp;I12193,'County-level Emissions Factors'!$E$2:$F$12273,2,FALSE)),0,VLOOKUP(A12193&amp;I12193,'County-level Emissions Factors'!$E$2:$F$12273,2,FALSE))</f>
        <v>2.013233348037053</v>
      </c>
      <c r="K12193" s="19" t="s">
        <v>5473</v>
      </c>
      <c r="L12193" s="19" t="s">
        <v>5474</v>
      </c>
      <c r="M12193" s="38">
        <f t="shared" si="194"/>
        <v>2.1948081048833208</v>
      </c>
      <c r="N12193" s="9" t="s">
        <v>5475</v>
      </c>
    </row>
    <row r="12194" spans="1:14">
      <c r="A12194" s="31" t="s">
        <v>4774</v>
      </c>
      <c r="B12194" s="31" t="s">
        <v>4304</v>
      </c>
      <c r="C12194" s="31" t="s">
        <v>4775</v>
      </c>
      <c r="D12194" s="31" t="s">
        <v>4776</v>
      </c>
      <c r="E12194" s="31" t="s">
        <v>17</v>
      </c>
      <c r="F12194" s="31" t="s">
        <v>4305</v>
      </c>
      <c r="G12194" s="24">
        <f>IF(ISERROR(VLOOKUP(A12194,'2011 County-Level Acres Tilled'!$A$2:$F$3069,6,FALSE)),0,VLOOKUP(A12194,'2011 County-Level Acres Tilled'!$A$2:$F$3069,6,FALSE))</f>
        <v>181691.11466230042</v>
      </c>
      <c r="H12194" s="32" t="s">
        <v>5474</v>
      </c>
      <c r="I12194" s="9" t="s">
        <v>5412</v>
      </c>
      <c r="J12194" s="36">
        <f>IF(ISERROR(VLOOKUP(A12194&amp;I12194,'County-level Emissions Factors'!$E$2:$F$12273,2,FALSE)),0,VLOOKUP(A12194&amp;I12194,'County-level Emissions Factors'!$E$2:$F$12273,2,FALSE))</f>
        <v>9.6816462820788498</v>
      </c>
      <c r="K12194" s="19" t="s">
        <v>5473</v>
      </c>
      <c r="L12194" s="19" t="s">
        <v>5474</v>
      </c>
      <c r="M12194" s="38">
        <f t="shared" si="194"/>
        <v>879.53455237851142</v>
      </c>
      <c r="N12194" s="9" t="s">
        <v>5475</v>
      </c>
    </row>
    <row r="12195" spans="1:14">
      <c r="A12195" s="31" t="s">
        <v>4777</v>
      </c>
      <c r="B12195" s="31" t="s">
        <v>4304</v>
      </c>
      <c r="C12195" s="31" t="s">
        <v>4778</v>
      </c>
      <c r="D12195" s="31" t="s">
        <v>1190</v>
      </c>
      <c r="E12195" s="31" t="s">
        <v>17</v>
      </c>
      <c r="F12195" s="31" t="s">
        <v>4305</v>
      </c>
      <c r="G12195" s="24">
        <f>IF(ISERROR(VLOOKUP(A12195,'2011 County-Level Acres Tilled'!$A$2:$F$3069,6,FALSE)),0,VLOOKUP(A12195,'2011 County-Level Acres Tilled'!$A$2:$F$3069,6,FALSE))</f>
        <v>49895.506311863828</v>
      </c>
      <c r="H12195" s="32" t="s">
        <v>5474</v>
      </c>
      <c r="I12195" s="9" t="s">
        <v>5412</v>
      </c>
      <c r="J12195" s="36">
        <f>IF(ISERROR(VLOOKUP(A12195&amp;I12195,'County-level Emissions Factors'!$E$2:$F$12273,2,FALSE)),0,VLOOKUP(A12195&amp;I12195,'County-level Emissions Factors'!$E$2:$F$12273,2,FALSE))</f>
        <v>7.8539690200751116</v>
      </c>
      <c r="K12195" s="19" t="s">
        <v>5473</v>
      </c>
      <c r="L12195" s="19" t="s">
        <v>5474</v>
      </c>
      <c r="M12195" s="38">
        <f t="shared" si="194"/>
        <v>195.93888040717033</v>
      </c>
      <c r="N12195" s="9" t="s">
        <v>5475</v>
      </c>
    </row>
    <row r="12196" spans="1:14">
      <c r="A12196" s="31" t="s">
        <v>4779</v>
      </c>
      <c r="B12196" s="31" t="s">
        <v>4304</v>
      </c>
      <c r="C12196" s="31" t="s">
        <v>4780</v>
      </c>
      <c r="D12196" s="31" t="s">
        <v>1906</v>
      </c>
      <c r="E12196" s="31" t="s">
        <v>17</v>
      </c>
      <c r="F12196" s="31" t="s">
        <v>4305</v>
      </c>
      <c r="G12196" s="24">
        <f>IF(ISERROR(VLOOKUP(A12196,'2011 County-Level Acres Tilled'!$A$2:$F$3069,6,FALSE)),0,VLOOKUP(A12196,'2011 County-Level Acres Tilled'!$A$2:$F$3069,6,FALSE))</f>
        <v>86865.660984513321</v>
      </c>
      <c r="H12196" s="32" t="s">
        <v>5474</v>
      </c>
      <c r="I12196" s="9" t="s">
        <v>5412</v>
      </c>
      <c r="J12196" s="36">
        <f>IF(ISERROR(VLOOKUP(A12196&amp;I12196,'County-level Emissions Factors'!$E$2:$F$12273,2,FALSE)),0,VLOOKUP(A12196&amp;I12196,'County-level Emissions Factors'!$E$2:$F$12273,2,FALSE))</f>
        <v>6.2311957604724695</v>
      </c>
      <c r="K12196" s="19" t="s">
        <v>5473</v>
      </c>
      <c r="L12196" s="19" t="s">
        <v>5474</v>
      </c>
      <c r="M12196" s="38">
        <f t="shared" si="194"/>
        <v>270.63846922866912</v>
      </c>
      <c r="N12196" s="9" t="s">
        <v>5475</v>
      </c>
    </row>
    <row r="12197" spans="1:14">
      <c r="A12197" s="31" t="s">
        <v>4781</v>
      </c>
      <c r="B12197" s="31" t="s">
        <v>4304</v>
      </c>
      <c r="C12197" s="31" t="s">
        <v>4782</v>
      </c>
      <c r="D12197" s="31" t="s">
        <v>4783</v>
      </c>
      <c r="E12197" s="31" t="s">
        <v>17</v>
      </c>
      <c r="F12197" s="31" t="s">
        <v>4305</v>
      </c>
      <c r="G12197" s="24">
        <f>IF(ISERROR(VLOOKUP(A12197,'2011 County-Level Acres Tilled'!$A$2:$F$3069,6,FALSE)),0,VLOOKUP(A12197,'2011 County-Level Acres Tilled'!$A$2:$F$3069,6,FALSE))</f>
        <v>133633.9451664146</v>
      </c>
      <c r="H12197" s="32" t="s">
        <v>5474</v>
      </c>
      <c r="I12197" s="9" t="s">
        <v>5412</v>
      </c>
      <c r="J12197" s="36">
        <f>IF(ISERROR(VLOOKUP(A12197&amp;I12197,'County-level Emissions Factors'!$E$2:$F$12273,2,FALSE)),0,VLOOKUP(A12197&amp;I12197,'County-level Emissions Factors'!$E$2:$F$12273,2,FALSE))</f>
        <v>6.3220493596997143</v>
      </c>
      <c r="K12197" s="19" t="s">
        <v>5473</v>
      </c>
      <c r="L12197" s="19" t="s">
        <v>5474</v>
      </c>
      <c r="M12197" s="38">
        <f t="shared" si="194"/>
        <v>422.42019873673911</v>
      </c>
      <c r="N12197" s="9" t="s">
        <v>5475</v>
      </c>
    </row>
    <row r="12198" spans="1:14">
      <c r="A12198" s="31" t="s">
        <v>4784</v>
      </c>
      <c r="B12198" s="31" t="s">
        <v>4304</v>
      </c>
      <c r="C12198" s="31" t="s">
        <v>4785</v>
      </c>
      <c r="D12198" s="31" t="s">
        <v>4786</v>
      </c>
      <c r="E12198" s="31" t="s">
        <v>17</v>
      </c>
      <c r="F12198" s="31" t="s">
        <v>4305</v>
      </c>
      <c r="G12198" s="24">
        <f>IF(ISERROR(VLOOKUP(A12198,'2011 County-Level Acres Tilled'!$A$2:$F$3069,6,FALSE)),0,VLOOKUP(A12198,'2011 County-Level Acres Tilled'!$A$2:$F$3069,6,FALSE))</f>
        <v>137137.86141144964</v>
      </c>
      <c r="H12198" s="32" t="s">
        <v>5474</v>
      </c>
      <c r="I12198" s="9" t="s">
        <v>5412</v>
      </c>
      <c r="J12198" s="36">
        <f>IF(ISERROR(VLOOKUP(A12198&amp;I12198,'County-level Emissions Factors'!$E$2:$F$12273,2,FALSE)),0,VLOOKUP(A12198&amp;I12198,'County-level Emissions Factors'!$E$2:$F$12273,2,FALSE))</f>
        <v>9.4476095083443354</v>
      </c>
      <c r="K12198" s="19" t="s">
        <v>5473</v>
      </c>
      <c r="L12198" s="19" t="s">
        <v>5474</v>
      </c>
      <c r="M12198" s="38">
        <f t="shared" si="194"/>
        <v>647.81248171240964</v>
      </c>
      <c r="N12198" s="9" t="s">
        <v>5475</v>
      </c>
    </row>
    <row r="12199" spans="1:14">
      <c r="A12199" s="31" t="s">
        <v>4787</v>
      </c>
      <c r="B12199" s="31" t="s">
        <v>4304</v>
      </c>
      <c r="C12199" s="31" t="s">
        <v>4788</v>
      </c>
      <c r="D12199" s="31" t="s">
        <v>1451</v>
      </c>
      <c r="E12199" s="31" t="s">
        <v>17</v>
      </c>
      <c r="F12199" s="31" t="s">
        <v>4305</v>
      </c>
      <c r="G12199" s="24">
        <f>IF(ISERROR(VLOOKUP(A12199,'2011 County-Level Acres Tilled'!$A$2:$F$3069,6,FALSE)),0,VLOOKUP(A12199,'2011 County-Level Acres Tilled'!$A$2:$F$3069,6,FALSE))</f>
        <v>112461.78468015064</v>
      </c>
      <c r="H12199" s="32" t="s">
        <v>5474</v>
      </c>
      <c r="I12199" s="9" t="s">
        <v>5412</v>
      </c>
      <c r="J12199" s="36">
        <f>IF(ISERROR(VLOOKUP(A12199&amp;I12199,'County-level Emissions Factors'!$E$2:$F$12273,2,FALSE)),0,VLOOKUP(A12199&amp;I12199,'County-level Emissions Factors'!$E$2:$F$12273,2,FALSE))</f>
        <v>6.7353620568444326</v>
      </c>
      <c r="K12199" s="19" t="s">
        <v>5473</v>
      </c>
      <c r="L12199" s="19" t="s">
        <v>5474</v>
      </c>
      <c r="M12199" s="38">
        <f t="shared" si="194"/>
        <v>378.73541868984756</v>
      </c>
      <c r="N12199" s="9" t="s">
        <v>5475</v>
      </c>
    </row>
    <row r="12200" spans="1:14">
      <c r="A12200" s="31" t="s">
        <v>4789</v>
      </c>
      <c r="B12200" s="31" t="s">
        <v>4304</v>
      </c>
      <c r="C12200" s="31" t="s">
        <v>4790</v>
      </c>
      <c r="D12200" s="31" t="s">
        <v>1908</v>
      </c>
      <c r="E12200" s="31" t="s">
        <v>17</v>
      </c>
      <c r="F12200" s="31" t="s">
        <v>4305</v>
      </c>
      <c r="G12200" s="24">
        <f>IF(ISERROR(VLOOKUP(A12200,'2011 County-Level Acres Tilled'!$A$2:$F$3069,6,FALSE)),0,VLOOKUP(A12200,'2011 County-Level Acres Tilled'!$A$2:$F$3069,6,FALSE))</f>
        <v>181965.6752985201</v>
      </c>
      <c r="H12200" s="32" t="s">
        <v>5474</v>
      </c>
      <c r="I12200" s="9" t="s">
        <v>5412</v>
      </c>
      <c r="J12200" s="36">
        <f>IF(ISERROR(VLOOKUP(A12200&amp;I12200,'County-level Emissions Factors'!$E$2:$F$12273,2,FALSE)),0,VLOOKUP(A12200&amp;I12200,'County-level Emissions Factors'!$E$2:$F$12273,2,FALSE))</f>
        <v>2.7177922835858226</v>
      </c>
      <c r="K12200" s="19" t="s">
        <v>5473</v>
      </c>
      <c r="L12200" s="19" t="s">
        <v>5474</v>
      </c>
      <c r="M12200" s="38">
        <f t="shared" si="194"/>
        <v>247.27245410190062</v>
      </c>
      <c r="N12200" s="9" t="s">
        <v>5475</v>
      </c>
    </row>
    <row r="12201" spans="1:14">
      <c r="A12201" s="31" t="s">
        <v>4791</v>
      </c>
      <c r="B12201" s="31" t="s">
        <v>4304</v>
      </c>
      <c r="C12201" s="31" t="s">
        <v>4792</v>
      </c>
      <c r="D12201" s="31" t="s">
        <v>4793</v>
      </c>
      <c r="E12201" s="31" t="s">
        <v>17</v>
      </c>
      <c r="F12201" s="31" t="s">
        <v>4305</v>
      </c>
      <c r="G12201" s="24">
        <f>IF(ISERROR(VLOOKUP(A12201,'2011 County-Level Acres Tilled'!$A$2:$F$3069,6,FALSE)),0,VLOOKUP(A12201,'2011 County-Level Acres Tilled'!$A$2:$F$3069,6,FALSE))</f>
        <v>1152.2235678431996</v>
      </c>
      <c r="H12201" s="32" t="s">
        <v>5474</v>
      </c>
      <c r="I12201" s="9" t="s">
        <v>5412</v>
      </c>
      <c r="J12201" s="36">
        <f>IF(ISERROR(VLOOKUP(A12201&amp;I12201,'County-level Emissions Factors'!$E$2:$F$12273,2,FALSE)),0,VLOOKUP(A12201&amp;I12201,'County-level Emissions Factors'!$E$2:$F$12273,2,FALSE))</f>
        <v>3.6623563218390807</v>
      </c>
      <c r="K12201" s="19" t="s">
        <v>5473</v>
      </c>
      <c r="L12201" s="19" t="s">
        <v>5474</v>
      </c>
      <c r="M12201" s="38">
        <f t="shared" si="194"/>
        <v>2.109926633931261</v>
      </c>
      <c r="N12201" s="9" t="s">
        <v>5475</v>
      </c>
    </row>
    <row r="12202" spans="1:14">
      <c r="A12202" s="31" t="s">
        <v>4794</v>
      </c>
      <c r="B12202" s="31" t="s">
        <v>4304</v>
      </c>
      <c r="C12202" s="31" t="s">
        <v>4795</v>
      </c>
      <c r="D12202" s="31" t="s">
        <v>4796</v>
      </c>
      <c r="E12202" s="31" t="s">
        <v>17</v>
      </c>
      <c r="F12202" s="31" t="s">
        <v>4305</v>
      </c>
      <c r="G12202" s="24">
        <f>IF(ISERROR(VLOOKUP(A12202,'2011 County-Level Acres Tilled'!$A$2:$F$3069,6,FALSE)),0,VLOOKUP(A12202,'2011 County-Level Acres Tilled'!$A$2:$F$3069,6,FALSE))</f>
        <v>25317.673596076347</v>
      </c>
      <c r="H12202" s="32" t="s">
        <v>5474</v>
      </c>
      <c r="I12202" s="9" t="s">
        <v>5412</v>
      </c>
      <c r="J12202" s="36">
        <f>IF(ISERROR(VLOOKUP(A12202&amp;I12202,'County-level Emissions Factors'!$E$2:$F$12273,2,FALSE)),0,VLOOKUP(A12202&amp;I12202,'County-level Emissions Factors'!$E$2:$F$12273,2,FALSE))</f>
        <v>6.6970823529411776</v>
      </c>
      <c r="K12202" s="19" t="s">
        <v>5473</v>
      </c>
      <c r="L12202" s="19" t="s">
        <v>5474</v>
      </c>
      <c r="M12202" s="38">
        <f t="shared" si="194"/>
        <v>84.77727252890385</v>
      </c>
      <c r="N12202" s="9" t="s">
        <v>5475</v>
      </c>
    </row>
    <row r="12203" spans="1:14">
      <c r="A12203" s="31" t="s">
        <v>4797</v>
      </c>
      <c r="B12203" s="31" t="s">
        <v>4304</v>
      </c>
      <c r="C12203" s="31" t="s">
        <v>4798</v>
      </c>
      <c r="D12203" s="31" t="s">
        <v>3713</v>
      </c>
      <c r="E12203" s="31" t="s">
        <v>17</v>
      </c>
      <c r="F12203" s="31" t="s">
        <v>4305</v>
      </c>
      <c r="G12203" s="24">
        <f>IF(ISERROR(VLOOKUP(A12203,'2011 County-Level Acres Tilled'!$A$2:$F$3069,6,FALSE)),0,VLOOKUP(A12203,'2011 County-Level Acres Tilled'!$A$2:$F$3069,6,FALSE))</f>
        <v>10397.128758118917</v>
      </c>
      <c r="H12203" s="32" t="s">
        <v>5474</v>
      </c>
      <c r="I12203" s="9" t="s">
        <v>5412</v>
      </c>
      <c r="J12203" s="36">
        <f>IF(ISERROR(VLOOKUP(A12203&amp;I12203,'County-level Emissions Factors'!$E$2:$F$12273,2,FALSE)),0,VLOOKUP(A12203&amp;I12203,'County-level Emissions Factors'!$E$2:$F$12273,2,FALSE))</f>
        <v>6.0903325599381279</v>
      </c>
      <c r="K12203" s="19" t="s">
        <v>5473</v>
      </c>
      <c r="L12203" s="19" t="s">
        <v>5474</v>
      </c>
      <c r="M12203" s="38">
        <f t="shared" si="194"/>
        <v>31.660985902720356</v>
      </c>
      <c r="N12203" s="9" t="s">
        <v>5475</v>
      </c>
    </row>
    <row r="12204" spans="1:14">
      <c r="A12204" s="31" t="s">
        <v>4799</v>
      </c>
      <c r="B12204" s="31" t="s">
        <v>4304</v>
      </c>
      <c r="C12204" s="31" t="s">
        <v>4800</v>
      </c>
      <c r="D12204" s="31" t="s">
        <v>4801</v>
      </c>
      <c r="E12204" s="31" t="s">
        <v>17</v>
      </c>
      <c r="F12204" s="31" t="s">
        <v>4305</v>
      </c>
      <c r="G12204" s="24">
        <f>IF(ISERROR(VLOOKUP(A12204,'2011 County-Level Acres Tilled'!$A$2:$F$3069,6,FALSE)),0,VLOOKUP(A12204,'2011 County-Level Acres Tilled'!$A$2:$F$3069,6,FALSE))</f>
        <v>177230.21796622779</v>
      </c>
      <c r="H12204" s="32" t="s">
        <v>5474</v>
      </c>
      <c r="I12204" s="9" t="s">
        <v>5412</v>
      </c>
      <c r="J12204" s="36">
        <f>IF(ISERROR(VLOOKUP(A12204&amp;I12204,'County-level Emissions Factors'!$E$2:$F$12273,2,FALSE)),0,VLOOKUP(A12204&amp;I12204,'County-level Emissions Factors'!$E$2:$F$12273,2,FALSE))</f>
        <v>9.3097141714971023</v>
      </c>
      <c r="K12204" s="19" t="s">
        <v>5473</v>
      </c>
      <c r="L12204" s="19" t="s">
        <v>5474</v>
      </c>
      <c r="M12204" s="38">
        <f t="shared" si="194"/>
        <v>824.98133590885561</v>
      </c>
      <c r="N12204" s="9" t="s">
        <v>5475</v>
      </c>
    </row>
    <row r="12205" spans="1:14">
      <c r="A12205" s="31" t="s">
        <v>4802</v>
      </c>
      <c r="B12205" s="31" t="s">
        <v>4304</v>
      </c>
      <c r="C12205" s="31" t="s">
        <v>4803</v>
      </c>
      <c r="D12205" s="31" t="s">
        <v>4804</v>
      </c>
      <c r="E12205" s="31" t="s">
        <v>17</v>
      </c>
      <c r="F12205" s="31" t="s">
        <v>4305</v>
      </c>
      <c r="G12205" s="24">
        <f>IF(ISERROR(VLOOKUP(A12205,'2011 County-Level Acres Tilled'!$A$2:$F$3069,6,FALSE)),0,VLOOKUP(A12205,'2011 County-Level Acres Tilled'!$A$2:$F$3069,6,FALSE))</f>
        <v>82868.495943601622</v>
      </c>
      <c r="H12205" s="32" t="s">
        <v>5474</v>
      </c>
      <c r="I12205" s="9" t="s">
        <v>5412</v>
      </c>
      <c r="J12205" s="36">
        <f>IF(ISERROR(VLOOKUP(A12205&amp;I12205,'County-level Emissions Factors'!$E$2:$F$12273,2,FALSE)),0,VLOOKUP(A12205&amp;I12205,'County-level Emissions Factors'!$E$2:$F$12273,2,FALSE))</f>
        <v>5.2129531250000003</v>
      </c>
      <c r="K12205" s="19" t="s">
        <v>5473</v>
      </c>
      <c r="L12205" s="19" t="s">
        <v>5474</v>
      </c>
      <c r="M12205" s="38">
        <f t="shared" si="194"/>
        <v>215.99479244662396</v>
      </c>
      <c r="N12205" s="9" t="s">
        <v>5475</v>
      </c>
    </row>
    <row r="12206" spans="1:14">
      <c r="A12206" s="31" t="s">
        <v>4805</v>
      </c>
      <c r="B12206" s="31" t="s">
        <v>4304</v>
      </c>
      <c r="C12206" s="31" t="s">
        <v>4806</v>
      </c>
      <c r="D12206" s="31" t="s">
        <v>4807</v>
      </c>
      <c r="E12206" s="31" t="s">
        <v>17</v>
      </c>
      <c r="F12206" s="31" t="s">
        <v>4305</v>
      </c>
      <c r="G12206" s="24">
        <f>IF(ISERROR(VLOOKUP(A12206,'2011 County-Level Acres Tilled'!$A$2:$F$3069,6,FALSE)),0,VLOOKUP(A12206,'2011 County-Level Acres Tilled'!$A$2:$F$3069,6,FALSE))</f>
        <v>1915.7973174366628</v>
      </c>
      <c r="H12206" s="32" t="s">
        <v>5474</v>
      </c>
      <c r="I12206" s="9" t="s">
        <v>5412</v>
      </c>
      <c r="J12206" s="36">
        <f>IF(ISERROR(VLOOKUP(A12206&amp;I12206,'County-level Emissions Factors'!$E$2:$F$12273,2,FALSE)),0,VLOOKUP(A12206&amp;I12206,'County-level Emissions Factors'!$E$2:$F$12273,2,FALSE))</f>
        <v>4.12</v>
      </c>
      <c r="K12206" s="19" t="s">
        <v>5473</v>
      </c>
      <c r="L12206" s="19" t="s">
        <v>5474</v>
      </c>
      <c r="M12206" s="38">
        <f t="shared" si="194"/>
        <v>3.9465424739195254</v>
      </c>
      <c r="N12206" s="9" t="s">
        <v>5475</v>
      </c>
    </row>
    <row r="12207" spans="1:14">
      <c r="A12207" s="31" t="s">
        <v>4808</v>
      </c>
      <c r="B12207" s="31" t="s">
        <v>4304</v>
      </c>
      <c r="C12207" s="31" t="s">
        <v>4809</v>
      </c>
      <c r="D12207" s="31" t="s">
        <v>4810</v>
      </c>
      <c r="E12207" s="31" t="s">
        <v>17</v>
      </c>
      <c r="F12207" s="31" t="s">
        <v>4305</v>
      </c>
      <c r="G12207" s="24">
        <f>IF(ISERROR(VLOOKUP(A12207,'2011 County-Level Acres Tilled'!$A$2:$F$3069,6,FALSE)),0,VLOOKUP(A12207,'2011 County-Level Acres Tilled'!$A$2:$F$3069,6,FALSE))</f>
        <v>32626.714250983532</v>
      </c>
      <c r="H12207" s="32" t="s">
        <v>5474</v>
      </c>
      <c r="I12207" s="9" t="s">
        <v>5412</v>
      </c>
      <c r="J12207" s="36">
        <f>IF(ISERROR(VLOOKUP(A12207&amp;I12207,'County-level Emissions Factors'!$E$2:$F$12273,2,FALSE)),0,VLOOKUP(A12207&amp;I12207,'County-level Emissions Factors'!$E$2:$F$12273,2,FALSE))</f>
        <v>5.9572805746329793</v>
      </c>
      <c r="K12207" s="19" t="s">
        <v>5473</v>
      </c>
      <c r="L12207" s="19" t="s">
        <v>5474</v>
      </c>
      <c r="M12207" s="38">
        <f t="shared" si="194"/>
        <v>97.183245510742594</v>
      </c>
      <c r="N12207" s="9" t="s">
        <v>5475</v>
      </c>
    </row>
    <row r="12208" spans="1:14">
      <c r="A12208" s="31" t="s">
        <v>4811</v>
      </c>
      <c r="B12208" s="31" t="s">
        <v>4812</v>
      </c>
      <c r="C12208" s="31" t="s">
        <v>15</v>
      </c>
      <c r="D12208" s="31" t="s">
        <v>3724</v>
      </c>
      <c r="E12208" s="31" t="s">
        <v>17</v>
      </c>
      <c r="F12208" s="31" t="s">
        <v>4813</v>
      </c>
      <c r="G12208" s="24">
        <f>IF(ISERROR(VLOOKUP(A12208,'2011 County-Level Acres Tilled'!$A$2:$F$3069,6,FALSE)),0,VLOOKUP(A12208,'2011 County-Level Acres Tilled'!$A$2:$F$3069,6,FALSE))</f>
        <v>7936.8672229541726</v>
      </c>
      <c r="H12208" s="32" t="s">
        <v>5474</v>
      </c>
      <c r="I12208" s="9" t="s">
        <v>5412</v>
      </c>
      <c r="J12208" s="36">
        <f>IF(ISERROR(VLOOKUP(A12208&amp;I12208,'County-level Emissions Factors'!$E$2:$F$12273,2,FALSE)),0,VLOOKUP(A12208&amp;I12208,'County-level Emissions Factors'!$E$2:$F$12273,2,FALSE))</f>
        <v>6.3976623376623376</v>
      </c>
      <c r="K12208" s="19" t="s">
        <v>5473</v>
      </c>
      <c r="L12208" s="19" t="s">
        <v>5474</v>
      </c>
      <c r="M12208" s="38">
        <f t="shared" si="194"/>
        <v>25.388698255660287</v>
      </c>
      <c r="N12208" s="9" t="s">
        <v>5475</v>
      </c>
    </row>
    <row r="12209" spans="1:14">
      <c r="A12209" s="31" t="s">
        <v>4814</v>
      </c>
      <c r="B12209" s="31" t="s">
        <v>4812</v>
      </c>
      <c r="C12209" s="31" t="s">
        <v>20</v>
      </c>
      <c r="D12209" s="31" t="s">
        <v>4815</v>
      </c>
      <c r="E12209" s="31" t="s">
        <v>17</v>
      </c>
      <c r="F12209" s="31" t="s">
        <v>4813</v>
      </c>
      <c r="G12209" s="24">
        <f>IF(ISERROR(VLOOKUP(A12209,'2011 County-Level Acres Tilled'!$A$2:$F$3069,6,FALSE)),0,VLOOKUP(A12209,'2011 County-Level Acres Tilled'!$A$2:$F$3069,6,FALSE))</f>
        <v>143481.26277897297</v>
      </c>
      <c r="H12209" s="32" t="s">
        <v>5474</v>
      </c>
      <c r="I12209" s="9" t="s">
        <v>5412</v>
      </c>
      <c r="J12209" s="36">
        <f>IF(ISERROR(VLOOKUP(A12209&amp;I12209,'County-level Emissions Factors'!$E$2:$F$12273,2,FALSE)),0,VLOOKUP(A12209&amp;I12209,'County-level Emissions Factors'!$E$2:$F$12273,2,FALSE))</f>
        <v>5.6424137931034481</v>
      </c>
      <c r="K12209" s="19" t="s">
        <v>5473</v>
      </c>
      <c r="L12209" s="19" t="s">
        <v>5474</v>
      </c>
      <c r="M12209" s="38">
        <f t="shared" si="194"/>
        <v>404.79032807798876</v>
      </c>
      <c r="N12209" s="9" t="s">
        <v>5475</v>
      </c>
    </row>
    <row r="12210" spans="1:14">
      <c r="A12210" s="31" t="s">
        <v>4816</v>
      </c>
      <c r="B12210" s="31" t="s">
        <v>4812</v>
      </c>
      <c r="C12210" s="31" t="s">
        <v>23</v>
      </c>
      <c r="D12210" s="31" t="s">
        <v>4817</v>
      </c>
      <c r="E12210" s="31" t="s">
        <v>17</v>
      </c>
      <c r="F12210" s="31" t="s">
        <v>4813</v>
      </c>
      <c r="G12210" s="24">
        <f>IF(ISERROR(VLOOKUP(A12210,'2011 County-Level Acres Tilled'!$A$2:$F$3069,6,FALSE)),0,VLOOKUP(A12210,'2011 County-Level Acres Tilled'!$A$2:$F$3069,6,FALSE))</f>
        <v>79020.790566913987</v>
      </c>
      <c r="H12210" s="32" t="s">
        <v>5474</v>
      </c>
      <c r="I12210" s="9" t="s">
        <v>5412</v>
      </c>
      <c r="J12210" s="36">
        <f>IF(ISERROR(VLOOKUP(A12210&amp;I12210,'County-level Emissions Factors'!$E$2:$F$12273,2,FALSE)),0,VLOOKUP(A12210&amp;I12210,'County-level Emissions Factors'!$E$2:$F$12273,2,FALSE))</f>
        <v>6.4949920341850786</v>
      </c>
      <c r="K12210" s="19" t="s">
        <v>5473</v>
      </c>
      <c r="L12210" s="19" t="s">
        <v>5474</v>
      </c>
      <c r="M12210" s="38">
        <f t="shared" si="194"/>
        <v>256.61970263355687</v>
      </c>
      <c r="N12210" s="9" t="s">
        <v>5475</v>
      </c>
    </row>
    <row r="12211" spans="1:14">
      <c r="A12211" s="31" t="s">
        <v>4818</v>
      </c>
      <c r="B12211" s="31" t="s">
        <v>4812</v>
      </c>
      <c r="C12211" s="31" t="s">
        <v>26</v>
      </c>
      <c r="D12211" s="31" t="s">
        <v>2882</v>
      </c>
      <c r="E12211" s="31" t="s">
        <v>17</v>
      </c>
      <c r="F12211" s="31" t="s">
        <v>4813</v>
      </c>
      <c r="G12211" s="24">
        <f>IF(ISERROR(VLOOKUP(A12211,'2011 County-Level Acres Tilled'!$A$2:$F$3069,6,FALSE)),0,VLOOKUP(A12211,'2011 County-Level Acres Tilled'!$A$2:$F$3069,6,FALSE))</f>
        <v>2575.641926511491</v>
      </c>
      <c r="H12211" s="32" t="s">
        <v>5474</v>
      </c>
      <c r="I12211" s="9" t="s">
        <v>5412</v>
      </c>
      <c r="J12211" s="36">
        <f>IF(ISERROR(VLOOKUP(A12211&amp;I12211,'County-level Emissions Factors'!$E$2:$F$12273,2,FALSE)),0,VLOOKUP(A12211&amp;I12211,'County-level Emissions Factors'!$E$2:$F$12273,2,FALSE))</f>
        <v>7.1583333333333332</v>
      </c>
      <c r="K12211" s="19" t="s">
        <v>5473</v>
      </c>
      <c r="L12211" s="19" t="s">
        <v>5474</v>
      </c>
      <c r="M12211" s="38">
        <f t="shared" si="194"/>
        <v>9.2186517286390437</v>
      </c>
      <c r="N12211" s="9" t="s">
        <v>5475</v>
      </c>
    </row>
    <row r="12212" spans="1:14">
      <c r="A12212" s="31" t="s">
        <v>4819</v>
      </c>
      <c r="B12212" s="31" t="s">
        <v>4812</v>
      </c>
      <c r="C12212" s="31" t="s">
        <v>29</v>
      </c>
      <c r="D12212" s="31" t="s">
        <v>4820</v>
      </c>
      <c r="E12212" s="31" t="s">
        <v>17</v>
      </c>
      <c r="F12212" s="31" t="s">
        <v>4813</v>
      </c>
      <c r="G12212" s="24">
        <f>IF(ISERROR(VLOOKUP(A12212,'2011 County-Level Acres Tilled'!$A$2:$F$3069,6,FALSE)),0,VLOOKUP(A12212,'2011 County-Level Acres Tilled'!$A$2:$F$3069,6,FALSE))</f>
        <v>584.37710437710314</v>
      </c>
      <c r="H12212" s="32" t="s">
        <v>5474</v>
      </c>
      <c r="I12212" s="9" t="s">
        <v>5412</v>
      </c>
      <c r="J12212" s="36">
        <f>IF(ISERROR(VLOOKUP(A12212&amp;I12212,'County-level Emissions Factors'!$E$2:$F$12273,2,FALSE)),0,VLOOKUP(A12212&amp;I12212,'County-level Emissions Factors'!$E$2:$F$12273,2,FALSE))</f>
        <v>4.2827586206896555</v>
      </c>
      <c r="K12212" s="19" t="s">
        <v>5473</v>
      </c>
      <c r="L12212" s="19" t="s">
        <v>5474</v>
      </c>
      <c r="M12212" s="38">
        <f t="shared" si="194"/>
        <v>1.2513730407523485</v>
      </c>
      <c r="N12212" s="9" t="s">
        <v>5475</v>
      </c>
    </row>
    <row r="12213" spans="1:14">
      <c r="A12213" s="31" t="s">
        <v>4821</v>
      </c>
      <c r="B12213" s="31" t="s">
        <v>4812</v>
      </c>
      <c r="C12213" s="31" t="s">
        <v>32</v>
      </c>
      <c r="D12213" s="31" t="s">
        <v>1632</v>
      </c>
      <c r="E12213" s="31" t="s">
        <v>17</v>
      </c>
      <c r="F12213" s="31" t="s">
        <v>4813</v>
      </c>
      <c r="G12213" s="24">
        <f>IF(ISERROR(VLOOKUP(A12213,'2011 County-Level Acres Tilled'!$A$2:$F$3069,6,FALSE)),0,VLOOKUP(A12213,'2011 County-Level Acres Tilled'!$A$2:$F$3069,6,FALSE))</f>
        <v>9887.5541569379511</v>
      </c>
      <c r="H12213" s="32" t="s">
        <v>5474</v>
      </c>
      <c r="I12213" s="9" t="s">
        <v>5412</v>
      </c>
      <c r="J12213" s="36">
        <f>IF(ISERROR(VLOOKUP(A12213&amp;I12213,'County-level Emissions Factors'!$E$2:$F$12273,2,FALSE)),0,VLOOKUP(A12213&amp;I12213,'County-level Emissions Factors'!$E$2:$F$12273,2,FALSE))</f>
        <v>8.4408695652173922</v>
      </c>
      <c r="K12213" s="19" t="s">
        <v>5473</v>
      </c>
      <c r="L12213" s="19" t="s">
        <v>5474</v>
      </c>
      <c r="M12213" s="38">
        <f t="shared" si="194"/>
        <v>41.729777478868137</v>
      </c>
      <c r="N12213" s="9" t="s">
        <v>5475</v>
      </c>
    </row>
    <row r="12214" spans="1:14">
      <c r="A12214" s="31" t="s">
        <v>4822</v>
      </c>
      <c r="B12214" s="31" t="s">
        <v>4812</v>
      </c>
      <c r="C12214" s="31" t="s">
        <v>35</v>
      </c>
      <c r="D12214" s="31" t="s">
        <v>4823</v>
      </c>
      <c r="E12214" s="31" t="s">
        <v>17</v>
      </c>
      <c r="F12214" s="31" t="s">
        <v>4813</v>
      </c>
      <c r="G12214" s="24">
        <f>IF(ISERROR(VLOOKUP(A12214,'2011 County-Level Acres Tilled'!$A$2:$F$3069,6,FALSE)),0,VLOOKUP(A12214,'2011 County-Level Acres Tilled'!$A$2:$F$3069,6,FALSE))</f>
        <v>15110.046845264229</v>
      </c>
      <c r="H12214" s="32" t="s">
        <v>5474</v>
      </c>
      <c r="I12214" s="9" t="s">
        <v>5412</v>
      </c>
      <c r="J12214" s="36">
        <f>IF(ISERROR(VLOOKUP(A12214&amp;I12214,'County-level Emissions Factors'!$E$2:$F$12273,2,FALSE)),0,VLOOKUP(A12214&amp;I12214,'County-level Emissions Factors'!$E$2:$F$12273,2,FALSE))</f>
        <v>6.281538461538462</v>
      </c>
      <c r="K12214" s="19" t="s">
        <v>5473</v>
      </c>
      <c r="L12214" s="19" t="s">
        <v>5474</v>
      </c>
      <c r="M12214" s="38">
        <f t="shared" si="194"/>
        <v>47.457170207087579</v>
      </c>
      <c r="N12214" s="9" t="s">
        <v>5475</v>
      </c>
    </row>
    <row r="12215" spans="1:14">
      <c r="A12215" s="31" t="s">
        <v>4824</v>
      </c>
      <c r="B12215" s="31" t="s">
        <v>4812</v>
      </c>
      <c r="C12215" s="31" t="s">
        <v>38</v>
      </c>
      <c r="D12215" s="31" t="s">
        <v>4825</v>
      </c>
      <c r="E12215" s="31" t="s">
        <v>17</v>
      </c>
      <c r="F12215" s="31" t="s">
        <v>4813</v>
      </c>
      <c r="G12215" s="24">
        <f>IF(ISERROR(VLOOKUP(A12215,'2011 County-Level Acres Tilled'!$A$2:$F$3069,6,FALSE)),0,VLOOKUP(A12215,'2011 County-Level Acres Tilled'!$A$2:$F$3069,6,FALSE))</f>
        <v>7265.6963757057529</v>
      </c>
      <c r="H12215" s="32" t="s">
        <v>5474</v>
      </c>
      <c r="I12215" s="9" t="s">
        <v>5412</v>
      </c>
      <c r="J12215" s="36">
        <f>IF(ISERROR(VLOOKUP(A12215&amp;I12215,'County-level Emissions Factors'!$E$2:$F$12273,2,FALSE)),0,VLOOKUP(A12215&amp;I12215,'County-level Emissions Factors'!$E$2:$F$12273,2,FALSE))</f>
        <v>5.5935151068533537</v>
      </c>
      <c r="K12215" s="19" t="s">
        <v>5473</v>
      </c>
      <c r="L12215" s="19" t="s">
        <v>5474</v>
      </c>
      <c r="M12215" s="38">
        <f t="shared" si="194"/>
        <v>20.320391219659893</v>
      </c>
      <c r="N12215" s="9" t="s">
        <v>5475</v>
      </c>
    </row>
    <row r="12216" spans="1:14">
      <c r="A12216" s="31" t="s">
        <v>4826</v>
      </c>
      <c r="B12216" s="31" t="s">
        <v>4812</v>
      </c>
      <c r="C12216" s="31" t="s">
        <v>41</v>
      </c>
      <c r="D12216" s="31" t="s">
        <v>634</v>
      </c>
      <c r="E12216" s="31" t="s">
        <v>17</v>
      </c>
      <c r="F12216" s="31" t="s">
        <v>4813</v>
      </c>
      <c r="G12216" s="24">
        <f>IF(ISERROR(VLOOKUP(A12216,'2011 County-Level Acres Tilled'!$A$2:$F$3069,6,FALSE)),0,VLOOKUP(A12216,'2011 County-Level Acres Tilled'!$A$2:$F$3069,6,FALSE))</f>
        <v>2626.3636363636297</v>
      </c>
      <c r="H12216" s="32" t="s">
        <v>5474</v>
      </c>
      <c r="I12216" s="9" t="s">
        <v>5412</v>
      </c>
      <c r="J12216" s="36">
        <f>IF(ISERROR(VLOOKUP(A12216&amp;I12216,'County-level Emissions Factors'!$E$2:$F$12273,2,FALSE)),0,VLOOKUP(A12216&amp;I12216,'County-level Emissions Factors'!$E$2:$F$12273,2,FALSE))</f>
        <v>2.2972549019607844</v>
      </c>
      <c r="K12216" s="19" t="s">
        <v>5473</v>
      </c>
      <c r="L12216" s="19" t="s">
        <v>5474</v>
      </c>
      <c r="M12216" s="38">
        <f t="shared" si="194"/>
        <v>3.0167133689839498</v>
      </c>
      <c r="N12216" s="9" t="s">
        <v>5475</v>
      </c>
    </row>
    <row r="12217" spans="1:14">
      <c r="A12217" s="31" t="s">
        <v>4827</v>
      </c>
      <c r="B12217" s="31" t="s">
        <v>4812</v>
      </c>
      <c r="C12217" s="31" t="s">
        <v>44</v>
      </c>
      <c r="D12217" s="31" t="s">
        <v>638</v>
      </c>
      <c r="E12217" s="31" t="s">
        <v>17</v>
      </c>
      <c r="F12217" s="31" t="s">
        <v>4813</v>
      </c>
      <c r="G12217" s="24">
        <f>IF(ISERROR(VLOOKUP(A12217,'2011 County-Level Acres Tilled'!$A$2:$F$3069,6,FALSE)),0,VLOOKUP(A12217,'2011 County-Level Acres Tilled'!$A$2:$F$3069,6,FALSE))</f>
        <v>892.21372309267144</v>
      </c>
      <c r="H12217" s="32" t="s">
        <v>5474</v>
      </c>
      <c r="I12217" s="9" t="s">
        <v>5412</v>
      </c>
      <c r="J12217" s="36">
        <f>IF(ISERROR(VLOOKUP(A12217&amp;I12217,'County-level Emissions Factors'!$E$2:$F$12273,2,FALSE)),0,VLOOKUP(A12217&amp;I12217,'County-level Emissions Factors'!$E$2:$F$12273,2,FALSE))</f>
        <v>4.6705882352941162</v>
      </c>
      <c r="K12217" s="19" t="s">
        <v>5473</v>
      </c>
      <c r="L12217" s="19" t="s">
        <v>5474</v>
      </c>
      <c r="M12217" s="38">
        <f t="shared" si="194"/>
        <v>2.0835814592222968</v>
      </c>
      <c r="N12217" s="9" t="s">
        <v>5475</v>
      </c>
    </row>
    <row r="12218" spans="1:14">
      <c r="A12218" s="31" t="s">
        <v>4828</v>
      </c>
      <c r="B12218" s="31" t="s">
        <v>4812</v>
      </c>
      <c r="C12218" s="31" t="s">
        <v>47</v>
      </c>
      <c r="D12218" s="31" t="s">
        <v>2365</v>
      </c>
      <c r="E12218" s="31" t="s">
        <v>17</v>
      </c>
      <c r="F12218" s="31" t="s">
        <v>4813</v>
      </c>
      <c r="G12218" s="24">
        <f>IF(ISERROR(VLOOKUP(A12218,'2011 County-Level Acres Tilled'!$A$2:$F$3069,6,FALSE)),0,VLOOKUP(A12218,'2011 County-Level Acres Tilled'!$A$2:$F$3069,6,FALSE))</f>
        <v>14018.826509280037</v>
      </c>
      <c r="H12218" s="32" t="s">
        <v>5474</v>
      </c>
      <c r="I12218" s="9" t="s">
        <v>5412</v>
      </c>
      <c r="J12218" s="36">
        <f>IF(ISERROR(VLOOKUP(A12218&amp;I12218,'County-level Emissions Factors'!$E$2:$F$12273,2,FALSE)),0,VLOOKUP(A12218&amp;I12218,'County-level Emissions Factors'!$E$2:$F$12273,2,FALSE))</f>
        <v>4.1895272727272728</v>
      </c>
      <c r="K12218" s="19" t="s">
        <v>5473</v>
      </c>
      <c r="L12218" s="19" t="s">
        <v>5474</v>
      </c>
      <c r="M12218" s="38">
        <f t="shared" si="194"/>
        <v>29.366127996130395</v>
      </c>
      <c r="N12218" s="9" t="s">
        <v>5475</v>
      </c>
    </row>
    <row r="12219" spans="1:14">
      <c r="A12219" s="31" t="s">
        <v>4829</v>
      </c>
      <c r="B12219" s="31" t="s">
        <v>4812</v>
      </c>
      <c r="C12219" s="31" t="s">
        <v>50</v>
      </c>
      <c r="D12219" s="31" t="s">
        <v>4830</v>
      </c>
      <c r="E12219" s="31" t="s">
        <v>17</v>
      </c>
      <c r="F12219" s="31" t="s">
        <v>4813</v>
      </c>
      <c r="G12219" s="24">
        <f>IF(ISERROR(VLOOKUP(A12219,'2011 County-Level Acres Tilled'!$A$2:$F$3069,6,FALSE)),0,VLOOKUP(A12219,'2011 County-Level Acres Tilled'!$A$2:$F$3069,6,FALSE))</f>
        <v>12636.287992004274</v>
      </c>
      <c r="H12219" s="32" t="s">
        <v>5474</v>
      </c>
      <c r="I12219" s="9" t="s">
        <v>5412</v>
      </c>
      <c r="J12219" s="36">
        <f>IF(ISERROR(VLOOKUP(A12219&amp;I12219,'County-level Emissions Factors'!$E$2:$F$12273,2,FALSE)),0,VLOOKUP(A12219&amp;I12219,'County-level Emissions Factors'!$E$2:$F$12273,2,FALSE))</f>
        <v>5.4686519114688128</v>
      </c>
      <c r="K12219" s="19" t="s">
        <v>5473</v>
      </c>
      <c r="L12219" s="19" t="s">
        <v>5474</v>
      </c>
      <c r="M12219" s="38">
        <f t="shared" si="194"/>
        <v>34.551730240672285</v>
      </c>
      <c r="N12219" s="9" t="s">
        <v>5475</v>
      </c>
    </row>
    <row r="12220" spans="1:14">
      <c r="A12220" s="31" t="s">
        <v>4831</v>
      </c>
      <c r="B12220" s="31" t="s">
        <v>4812</v>
      </c>
      <c r="C12220" s="31" t="s">
        <v>53</v>
      </c>
      <c r="D12220" s="31" t="s">
        <v>1367</v>
      </c>
      <c r="E12220" s="31" t="s">
        <v>17</v>
      </c>
      <c r="F12220" s="31" t="s">
        <v>4813</v>
      </c>
      <c r="G12220" s="24">
        <f>IF(ISERROR(VLOOKUP(A12220,'2011 County-Level Acres Tilled'!$A$2:$F$3069,6,FALSE)),0,VLOOKUP(A12220,'2011 County-Level Acres Tilled'!$A$2:$F$3069,6,FALSE))</f>
        <v>1257.8451178451166</v>
      </c>
      <c r="H12220" s="32" t="s">
        <v>5474</v>
      </c>
      <c r="I12220" s="9" t="s">
        <v>5412</v>
      </c>
      <c r="J12220" s="36">
        <f>IF(ISERROR(VLOOKUP(A12220&amp;I12220,'County-level Emissions Factors'!$E$2:$F$12273,2,FALSE)),0,VLOOKUP(A12220&amp;I12220,'County-level Emissions Factors'!$E$2:$F$12273,2,FALSE))</f>
        <v>5.0285714285714285</v>
      </c>
      <c r="K12220" s="19" t="s">
        <v>5473</v>
      </c>
      <c r="L12220" s="19" t="s">
        <v>5474</v>
      </c>
      <c r="M12220" s="38">
        <f t="shared" si="194"/>
        <v>3.1625820105820077</v>
      </c>
      <c r="N12220" s="9" t="s">
        <v>5475</v>
      </c>
    </row>
    <row r="12221" spans="1:14">
      <c r="A12221" s="31" t="s">
        <v>4832</v>
      </c>
      <c r="B12221" s="31" t="s">
        <v>4812</v>
      </c>
      <c r="C12221" s="31" t="s">
        <v>56</v>
      </c>
      <c r="D12221" s="31" t="s">
        <v>4833</v>
      </c>
      <c r="E12221" s="31" t="s">
        <v>17</v>
      </c>
      <c r="F12221" s="31" t="s">
        <v>4813</v>
      </c>
      <c r="G12221" s="24">
        <f>IF(ISERROR(VLOOKUP(A12221,'2011 County-Level Acres Tilled'!$A$2:$F$3069,6,FALSE)),0,VLOOKUP(A12221,'2011 County-Level Acres Tilled'!$A$2:$F$3069,6,FALSE))</f>
        <v>45196.350459026697</v>
      </c>
      <c r="H12221" s="32" t="s">
        <v>5474</v>
      </c>
      <c r="I12221" s="9" t="s">
        <v>5412</v>
      </c>
      <c r="J12221" s="36">
        <f>IF(ISERROR(VLOOKUP(A12221&amp;I12221,'County-level Emissions Factors'!$E$2:$F$12273,2,FALSE)),0,VLOOKUP(A12221&amp;I12221,'County-level Emissions Factors'!$E$2:$F$12273,2,FALSE))</f>
        <v>4.7329652634000468</v>
      </c>
      <c r="K12221" s="19" t="s">
        <v>5473</v>
      </c>
      <c r="L12221" s="19" t="s">
        <v>5474</v>
      </c>
      <c r="M12221" s="38">
        <f t="shared" si="194"/>
        <v>106.95637837751406</v>
      </c>
      <c r="N12221" s="9" t="s">
        <v>5475</v>
      </c>
    </row>
    <row r="12222" spans="1:14">
      <c r="A12222" s="31" t="s">
        <v>4834</v>
      </c>
      <c r="B12222" s="31" t="s">
        <v>4812</v>
      </c>
      <c r="C12222" s="31" t="s">
        <v>59</v>
      </c>
      <c r="D12222" s="31" t="s">
        <v>171</v>
      </c>
      <c r="E12222" s="31" t="s">
        <v>17</v>
      </c>
      <c r="F12222" s="31" t="s">
        <v>4813</v>
      </c>
      <c r="G12222" s="24">
        <f>IF(ISERROR(VLOOKUP(A12222,'2011 County-Level Acres Tilled'!$A$2:$F$3069,6,FALSE)),0,VLOOKUP(A12222,'2011 County-Level Acres Tilled'!$A$2:$F$3069,6,FALSE))</f>
        <v>5744.2479534159174</v>
      </c>
      <c r="H12222" s="32" t="s">
        <v>5474</v>
      </c>
      <c r="I12222" s="9" t="s">
        <v>5412</v>
      </c>
      <c r="J12222" s="36">
        <f>IF(ISERROR(VLOOKUP(A12222&amp;I12222,'County-level Emissions Factors'!$E$2:$F$12273,2,FALSE)),0,VLOOKUP(A12222&amp;I12222,'County-level Emissions Factors'!$E$2:$F$12273,2,FALSE))</f>
        <v>7.4253658536585379</v>
      </c>
      <c r="K12222" s="19" t="s">
        <v>5473</v>
      </c>
      <c r="L12222" s="19" t="s">
        <v>5474</v>
      </c>
      <c r="M12222" s="38">
        <f t="shared" si="194"/>
        <v>21.326571304121249</v>
      </c>
      <c r="N12222" s="9" t="s">
        <v>5475</v>
      </c>
    </row>
    <row r="12223" spans="1:14">
      <c r="A12223" s="31" t="s">
        <v>4835</v>
      </c>
      <c r="B12223" s="31" t="s">
        <v>4812</v>
      </c>
      <c r="C12223" s="31" t="s">
        <v>62</v>
      </c>
      <c r="D12223" s="31" t="s">
        <v>4836</v>
      </c>
      <c r="E12223" s="31" t="s">
        <v>17</v>
      </c>
      <c r="F12223" s="31" t="s">
        <v>4813</v>
      </c>
      <c r="G12223" s="24">
        <f>IF(ISERROR(VLOOKUP(A12223,'2011 County-Level Acres Tilled'!$A$2:$F$3069,6,FALSE)),0,VLOOKUP(A12223,'2011 County-Level Acres Tilled'!$A$2:$F$3069,6,FALSE))</f>
        <v>2800.6997511345289</v>
      </c>
      <c r="H12223" s="32" t="s">
        <v>5474</v>
      </c>
      <c r="I12223" s="9" t="s">
        <v>5412</v>
      </c>
      <c r="J12223" s="36">
        <f>IF(ISERROR(VLOOKUP(A12223&amp;I12223,'County-level Emissions Factors'!$E$2:$F$12273,2,FALSE)),0,VLOOKUP(A12223&amp;I12223,'County-level Emissions Factors'!$E$2:$F$12273,2,FALSE))</f>
        <v>3.596296296296297</v>
      </c>
      <c r="K12223" s="19" t="s">
        <v>5473</v>
      </c>
      <c r="L12223" s="19" t="s">
        <v>5474</v>
      </c>
      <c r="M12223" s="38">
        <f t="shared" si="194"/>
        <v>5.0360730710215336</v>
      </c>
      <c r="N12223" s="9" t="s">
        <v>5475</v>
      </c>
    </row>
    <row r="12224" spans="1:14">
      <c r="A12224" s="31" t="s">
        <v>4837</v>
      </c>
      <c r="B12224" s="31" t="s">
        <v>4812</v>
      </c>
      <c r="C12224" s="31" t="s">
        <v>65</v>
      </c>
      <c r="D12224" s="31" t="s">
        <v>4838</v>
      </c>
      <c r="E12224" s="31" t="s">
        <v>17</v>
      </c>
      <c r="F12224" s="31" t="s">
        <v>4813</v>
      </c>
      <c r="G12224" s="24">
        <f>IF(ISERROR(VLOOKUP(A12224,'2011 County-Level Acres Tilled'!$A$2:$F$3069,6,FALSE)),0,VLOOKUP(A12224,'2011 County-Level Acres Tilled'!$A$2:$F$3069,6,FALSE))</f>
        <v>4015.2302400503786</v>
      </c>
      <c r="H12224" s="32" t="s">
        <v>5474</v>
      </c>
      <c r="I12224" s="9" t="s">
        <v>5412</v>
      </c>
      <c r="J12224" s="36">
        <f>IF(ISERROR(VLOOKUP(A12224&amp;I12224,'County-level Emissions Factors'!$E$2:$F$12273,2,FALSE)),0,VLOOKUP(A12224&amp;I12224,'County-level Emissions Factors'!$E$2:$F$12273,2,FALSE))</f>
        <v>6.1166265060240965</v>
      </c>
      <c r="K12224" s="19" t="s">
        <v>5473</v>
      </c>
      <c r="L12224" s="19" t="s">
        <v>5474</v>
      </c>
      <c r="M12224" s="38">
        <f t="shared" si="194"/>
        <v>12.27983185704082</v>
      </c>
      <c r="N12224" s="9" t="s">
        <v>5475</v>
      </c>
    </row>
    <row r="12225" spans="1:14">
      <c r="A12225" s="31" t="s">
        <v>4839</v>
      </c>
      <c r="B12225" s="31" t="s">
        <v>4812</v>
      </c>
      <c r="C12225" s="31" t="s">
        <v>68</v>
      </c>
      <c r="D12225" s="31" t="s">
        <v>4840</v>
      </c>
      <c r="E12225" s="31" t="s">
        <v>17</v>
      </c>
      <c r="F12225" s="31" t="s">
        <v>4813</v>
      </c>
      <c r="G12225" s="24">
        <f>IF(ISERROR(VLOOKUP(A12225,'2011 County-Level Acres Tilled'!$A$2:$F$3069,6,FALSE)),0,VLOOKUP(A12225,'2011 County-Level Acres Tilled'!$A$2:$F$3069,6,FALSE))</f>
        <v>21155.300118271629</v>
      </c>
      <c r="H12225" s="32" t="s">
        <v>5474</v>
      </c>
      <c r="I12225" s="9" t="s">
        <v>5412</v>
      </c>
      <c r="J12225" s="36">
        <f>IF(ISERROR(VLOOKUP(A12225&amp;I12225,'County-level Emissions Factors'!$E$2:$F$12273,2,FALSE)),0,VLOOKUP(A12225&amp;I12225,'County-level Emissions Factors'!$E$2:$F$12273,2,FALSE))</f>
        <v>5.4928846153846145</v>
      </c>
      <c r="K12225" s="19" t="s">
        <v>5473</v>
      </c>
      <c r="L12225" s="19" t="s">
        <v>5474</v>
      </c>
      <c r="M12225" s="38">
        <f t="shared" si="194"/>
        <v>58.101811276749274</v>
      </c>
      <c r="N12225" s="9" t="s">
        <v>5475</v>
      </c>
    </row>
    <row r="12226" spans="1:14">
      <c r="A12226" s="31" t="s">
        <v>4841</v>
      </c>
      <c r="B12226" s="31" t="s">
        <v>4812</v>
      </c>
      <c r="C12226" s="31" t="s">
        <v>71</v>
      </c>
      <c r="D12226" s="31" t="s">
        <v>693</v>
      </c>
      <c r="E12226" s="31" t="s">
        <v>17</v>
      </c>
      <c r="F12226" s="31" t="s">
        <v>4813</v>
      </c>
      <c r="G12226" s="24">
        <f>IF(ISERROR(VLOOKUP(A12226,'2011 County-Level Acres Tilled'!$A$2:$F$3069,6,FALSE)),0,VLOOKUP(A12226,'2011 County-Level Acres Tilled'!$A$2:$F$3069,6,FALSE))</f>
        <v>74218.982811115973</v>
      </c>
      <c r="H12226" s="32" t="s">
        <v>5474</v>
      </c>
      <c r="I12226" s="9" t="s">
        <v>5412</v>
      </c>
      <c r="J12226" s="36">
        <f>IF(ISERROR(VLOOKUP(A12226&amp;I12226,'County-level Emissions Factors'!$E$2:$F$12273,2,FALSE)),0,VLOOKUP(A12226&amp;I12226,'County-level Emissions Factors'!$E$2:$F$12273,2,FALSE))</f>
        <v>3.8995476353666896</v>
      </c>
      <c r="K12226" s="19" t="s">
        <v>5473</v>
      </c>
      <c r="L12226" s="19" t="s">
        <v>5474</v>
      </c>
      <c r="M12226" s="38">
        <f t="shared" si="194"/>
        <v>144.71022946020415</v>
      </c>
      <c r="N12226" s="9" t="s">
        <v>5475</v>
      </c>
    </row>
    <row r="12227" spans="1:14">
      <c r="A12227" s="31" t="s">
        <v>4842</v>
      </c>
      <c r="B12227" s="31" t="s">
        <v>4812</v>
      </c>
      <c r="C12227" s="31" t="s">
        <v>74</v>
      </c>
      <c r="D12227" s="31" t="s">
        <v>4843</v>
      </c>
      <c r="E12227" s="31" t="s">
        <v>17</v>
      </c>
      <c r="F12227" s="31" t="s">
        <v>4813</v>
      </c>
      <c r="G12227" s="24">
        <f>IF(ISERROR(VLOOKUP(A12227,'2011 County-Level Acres Tilled'!$A$2:$F$3069,6,FALSE)),0,VLOOKUP(A12227,'2011 County-Level Acres Tilled'!$A$2:$F$3069,6,FALSE))</f>
        <v>14914.099813693172</v>
      </c>
      <c r="H12227" s="32" t="s">
        <v>5474</v>
      </c>
      <c r="I12227" s="9" t="s">
        <v>5412</v>
      </c>
      <c r="J12227" s="36">
        <f>IF(ISERROR(VLOOKUP(A12227&amp;I12227,'County-level Emissions Factors'!$E$2:$F$12273,2,FALSE)),0,VLOOKUP(A12227&amp;I12227,'County-level Emissions Factors'!$E$2:$F$12273,2,FALSE))</f>
        <v>5.8625503355704698</v>
      </c>
      <c r="K12227" s="19" t="s">
        <v>5473</v>
      </c>
      <c r="L12227" s="19" t="s">
        <v>5474</v>
      </c>
      <c r="M12227" s="38">
        <f t="shared" si="194"/>
        <v>43.717330433749197</v>
      </c>
      <c r="N12227" s="9" t="s">
        <v>5475</v>
      </c>
    </row>
    <row r="12228" spans="1:14">
      <c r="A12228" s="31" t="s">
        <v>4844</v>
      </c>
      <c r="B12228" s="31" t="s">
        <v>4812</v>
      </c>
      <c r="C12228" s="31" t="s">
        <v>77</v>
      </c>
      <c r="D12228" s="31" t="s">
        <v>444</v>
      </c>
      <c r="E12228" s="31" t="s">
        <v>17</v>
      </c>
      <c r="F12228" s="31" t="s">
        <v>4813</v>
      </c>
      <c r="G12228" s="24">
        <f>IF(ISERROR(VLOOKUP(A12228,'2011 County-Level Acres Tilled'!$A$2:$F$3069,6,FALSE)),0,VLOOKUP(A12228,'2011 County-Level Acres Tilled'!$A$2:$F$3069,6,FALSE))</f>
        <v>11184.747311505203</v>
      </c>
      <c r="H12228" s="32" t="s">
        <v>5474</v>
      </c>
      <c r="I12228" s="9" t="s">
        <v>5412</v>
      </c>
      <c r="J12228" s="36">
        <f>IF(ISERROR(VLOOKUP(A12228&amp;I12228,'County-level Emissions Factors'!$E$2:$F$12273,2,FALSE)),0,VLOOKUP(A12228&amp;I12228,'County-level Emissions Factors'!$E$2:$F$12273,2,FALSE))</f>
        <v>5.1258215962441316</v>
      </c>
      <c r="K12228" s="19" t="s">
        <v>5473</v>
      </c>
      <c r="L12228" s="19" t="s">
        <v>5474</v>
      </c>
      <c r="M12228" s="38">
        <f t="shared" si="194"/>
        <v>28.66550965892343</v>
      </c>
      <c r="N12228" s="9" t="s">
        <v>5475</v>
      </c>
    </row>
    <row r="12229" spans="1:14">
      <c r="A12229" s="31" t="s">
        <v>4845</v>
      </c>
      <c r="B12229" s="31" t="s">
        <v>4812</v>
      </c>
      <c r="C12229" s="31" t="s">
        <v>80</v>
      </c>
      <c r="D12229" s="31" t="s">
        <v>699</v>
      </c>
      <c r="E12229" s="31" t="s">
        <v>17</v>
      </c>
      <c r="F12229" s="31" t="s">
        <v>4813</v>
      </c>
      <c r="G12229" s="24">
        <f>IF(ISERROR(VLOOKUP(A12229,'2011 County-Level Acres Tilled'!$A$2:$F$3069,6,FALSE)),0,VLOOKUP(A12229,'2011 County-Level Acres Tilled'!$A$2:$F$3069,6,FALSE))</f>
        <v>1458.0808080808047</v>
      </c>
      <c r="H12229" s="32" t="s">
        <v>5474</v>
      </c>
      <c r="I12229" s="9" t="s">
        <v>5412</v>
      </c>
      <c r="J12229" s="36">
        <f>IF(ISERROR(VLOOKUP(A12229&amp;I12229,'County-level Emissions Factors'!$E$2:$F$12273,2,FALSE)),0,VLOOKUP(A12229&amp;I12229,'County-level Emissions Factors'!$E$2:$F$12273,2,FALSE))</f>
        <v>2.5929577464788731</v>
      </c>
      <c r="K12229" s="19" t="s">
        <v>5473</v>
      </c>
      <c r="L12229" s="19" t="s">
        <v>5474</v>
      </c>
      <c r="M12229" s="38">
        <f t="shared" si="194"/>
        <v>1.8903709631526489</v>
      </c>
      <c r="N12229" s="9" t="s">
        <v>5475</v>
      </c>
    </row>
    <row r="12230" spans="1:14">
      <c r="A12230" s="31" t="s">
        <v>4846</v>
      </c>
      <c r="B12230" s="31" t="s">
        <v>4812</v>
      </c>
      <c r="C12230" s="31" t="s">
        <v>83</v>
      </c>
      <c r="D12230" s="31" t="s">
        <v>4847</v>
      </c>
      <c r="E12230" s="31" t="s">
        <v>17</v>
      </c>
      <c r="F12230" s="31" t="s">
        <v>4813</v>
      </c>
      <c r="G12230" s="24">
        <f>IF(ISERROR(VLOOKUP(A12230,'2011 County-Level Acres Tilled'!$A$2:$F$3069,6,FALSE)),0,VLOOKUP(A12230,'2011 County-Level Acres Tilled'!$A$2:$F$3069,6,FALSE))</f>
        <v>9048.6397706604021</v>
      </c>
      <c r="H12230" s="32" t="s">
        <v>5474</v>
      </c>
      <c r="I12230" s="9" t="s">
        <v>5412</v>
      </c>
      <c r="J12230" s="36">
        <f>IF(ISERROR(VLOOKUP(A12230&amp;I12230,'County-level Emissions Factors'!$E$2:$F$12273,2,FALSE)),0,VLOOKUP(A12230&amp;I12230,'County-level Emissions Factors'!$E$2:$F$12273,2,FALSE))</f>
        <v>7.4891111111111099</v>
      </c>
      <c r="K12230" s="19" t="s">
        <v>5473</v>
      </c>
      <c r="L12230" s="19" t="s">
        <v>5474</v>
      </c>
      <c r="M12230" s="38">
        <f t="shared" si="194"/>
        <v>33.883134323447351</v>
      </c>
      <c r="N12230" s="9" t="s">
        <v>5475</v>
      </c>
    </row>
    <row r="12231" spans="1:14">
      <c r="A12231" s="31" t="s">
        <v>4848</v>
      </c>
      <c r="B12231" s="31" t="s">
        <v>4812</v>
      </c>
      <c r="C12231" s="31" t="s">
        <v>86</v>
      </c>
      <c r="D12231" s="31" t="s">
        <v>4849</v>
      </c>
      <c r="E12231" s="31" t="s">
        <v>17</v>
      </c>
      <c r="F12231" s="31" t="s">
        <v>4813</v>
      </c>
      <c r="G12231" s="24">
        <f>IF(ISERROR(VLOOKUP(A12231,'2011 County-Level Acres Tilled'!$A$2:$F$3069,6,FALSE)),0,VLOOKUP(A12231,'2011 County-Level Acres Tilled'!$A$2:$F$3069,6,FALSE))</f>
        <v>12378.48919810133</v>
      </c>
      <c r="H12231" s="32" t="s">
        <v>5474</v>
      </c>
      <c r="I12231" s="9" t="s">
        <v>5412</v>
      </c>
      <c r="J12231" s="36">
        <f>IF(ISERROR(VLOOKUP(A12231&amp;I12231,'County-level Emissions Factors'!$E$2:$F$12273,2,FALSE)),0,VLOOKUP(A12231&amp;I12231,'County-level Emissions Factors'!$E$2:$F$12273,2,FALSE))</f>
        <v>6.8176211453744502</v>
      </c>
      <c r="K12231" s="19" t="s">
        <v>5473</v>
      </c>
      <c r="L12231" s="19" t="s">
        <v>5474</v>
      </c>
      <c r="M12231" s="38">
        <f t="shared" si="194"/>
        <v>42.195924852382419</v>
      </c>
      <c r="N12231" s="9" t="s">
        <v>5475</v>
      </c>
    </row>
    <row r="12232" spans="1:14">
      <c r="A12232" s="31" t="s">
        <v>4850</v>
      </c>
      <c r="B12232" s="31" t="s">
        <v>4812</v>
      </c>
      <c r="C12232" s="31" t="s">
        <v>89</v>
      </c>
      <c r="D12232" s="31" t="s">
        <v>4851</v>
      </c>
      <c r="E12232" s="31" t="s">
        <v>17</v>
      </c>
      <c r="F12232" s="31" t="s">
        <v>4813</v>
      </c>
      <c r="G12232" s="24">
        <f>IF(ISERROR(VLOOKUP(A12232,'2011 County-Level Acres Tilled'!$A$2:$F$3069,6,FALSE)),0,VLOOKUP(A12232,'2011 County-Level Acres Tilled'!$A$2:$F$3069,6,FALSE))</f>
        <v>61285.604022710657</v>
      </c>
      <c r="H12232" s="32" t="s">
        <v>5474</v>
      </c>
      <c r="I12232" s="9" t="s">
        <v>5412</v>
      </c>
      <c r="J12232" s="36">
        <f>IF(ISERROR(VLOOKUP(A12232&amp;I12232,'County-level Emissions Factors'!$E$2:$F$12273,2,FALSE)),0,VLOOKUP(A12232&amp;I12232,'County-level Emissions Factors'!$E$2:$F$12273,2,FALSE))</f>
        <v>5.8846308724832213</v>
      </c>
      <c r="K12232" s="19" t="s">
        <v>5473</v>
      </c>
      <c r="L12232" s="19" t="s">
        <v>5474</v>
      </c>
      <c r="M12232" s="38">
        <f t="shared" si="194"/>
        <v>180.32157873541252</v>
      </c>
      <c r="N12232" s="9" t="s">
        <v>5475</v>
      </c>
    </row>
    <row r="12233" spans="1:14">
      <c r="A12233" s="31" t="s">
        <v>4852</v>
      </c>
      <c r="B12233" s="31" t="s">
        <v>4812</v>
      </c>
      <c r="C12233" s="31" t="s">
        <v>92</v>
      </c>
      <c r="D12233" s="31" t="s">
        <v>4853</v>
      </c>
      <c r="E12233" s="31" t="s">
        <v>17</v>
      </c>
      <c r="F12233" s="31" t="s">
        <v>4813</v>
      </c>
      <c r="G12233" s="24">
        <f>IF(ISERROR(VLOOKUP(A12233,'2011 County-Level Acres Tilled'!$A$2:$F$3069,6,FALSE)),0,VLOOKUP(A12233,'2011 County-Level Acres Tilled'!$A$2:$F$3069,6,FALSE))</f>
        <v>1323.9191919191896</v>
      </c>
      <c r="H12233" s="32" t="s">
        <v>5474</v>
      </c>
      <c r="I12233" s="9" t="s">
        <v>5412</v>
      </c>
      <c r="J12233" s="36">
        <f>IF(ISERROR(VLOOKUP(A12233&amp;I12233,'County-level Emissions Factors'!$E$2:$F$12273,2,FALSE)),0,VLOOKUP(A12233&amp;I12233,'County-level Emissions Factors'!$E$2:$F$12273,2,FALSE))</f>
        <v>4.7850746268656712</v>
      </c>
      <c r="K12233" s="19" t="s">
        <v>5473</v>
      </c>
      <c r="L12233" s="19" t="s">
        <v>5474</v>
      </c>
      <c r="M12233" s="38">
        <f t="shared" si="194"/>
        <v>3.1675260666365088</v>
      </c>
      <c r="N12233" s="9" t="s">
        <v>5475</v>
      </c>
    </row>
    <row r="12234" spans="1:14">
      <c r="A12234" s="31" t="s">
        <v>4854</v>
      </c>
      <c r="B12234" s="31" t="s">
        <v>4812</v>
      </c>
      <c r="C12234" s="31" t="s">
        <v>95</v>
      </c>
      <c r="D12234" s="31" t="s">
        <v>210</v>
      </c>
      <c r="E12234" s="31" t="s">
        <v>17</v>
      </c>
      <c r="F12234" s="31" t="s">
        <v>4813</v>
      </c>
      <c r="G12234" s="24">
        <f>IF(ISERROR(VLOOKUP(A12234,'2011 County-Level Acres Tilled'!$A$2:$F$3069,6,FALSE)),0,VLOOKUP(A12234,'2011 County-Level Acres Tilled'!$A$2:$F$3069,6,FALSE))</f>
        <v>4368.0889385987857</v>
      </c>
      <c r="H12234" s="32" t="s">
        <v>5474</v>
      </c>
      <c r="I12234" s="9" t="s">
        <v>5412</v>
      </c>
      <c r="J12234" s="36">
        <f>IF(ISERROR(VLOOKUP(A12234&amp;I12234,'County-level Emissions Factors'!$E$2:$F$12273,2,FALSE)),0,VLOOKUP(A12234&amp;I12234,'County-level Emissions Factors'!$E$2:$F$12273,2,FALSE))</f>
        <v>6.2852380952380953</v>
      </c>
      <c r="K12234" s="19" t="s">
        <v>5473</v>
      </c>
      <c r="L12234" s="19" t="s">
        <v>5474</v>
      </c>
      <c r="M12234" s="38">
        <f t="shared" si="194"/>
        <v>13.727239500134612</v>
      </c>
      <c r="N12234" s="9" t="s">
        <v>5475</v>
      </c>
    </row>
    <row r="12235" spans="1:14">
      <c r="A12235" s="31" t="s">
        <v>4855</v>
      </c>
      <c r="B12235" s="31" t="s">
        <v>4812</v>
      </c>
      <c r="C12235" s="31" t="s">
        <v>98</v>
      </c>
      <c r="D12235" s="31" t="s">
        <v>1184</v>
      </c>
      <c r="E12235" s="31" t="s">
        <v>17</v>
      </c>
      <c r="F12235" s="31" t="s">
        <v>4813</v>
      </c>
      <c r="G12235" s="24">
        <f>IF(ISERROR(VLOOKUP(A12235,'2011 County-Level Acres Tilled'!$A$2:$F$3069,6,FALSE)),0,VLOOKUP(A12235,'2011 County-Level Acres Tilled'!$A$2:$F$3069,6,FALSE))</f>
        <v>4748.0127360562092</v>
      </c>
      <c r="H12235" s="32" t="s">
        <v>5474</v>
      </c>
      <c r="I12235" s="9" t="s">
        <v>5412</v>
      </c>
      <c r="J12235" s="36">
        <f>IF(ISERROR(VLOOKUP(A12235&amp;I12235,'County-level Emissions Factors'!$E$2:$F$12273,2,FALSE)),0,VLOOKUP(A12235&amp;I12235,'County-level Emissions Factors'!$E$2:$F$12273,2,FALSE))</f>
        <v>5.8214141414141416</v>
      </c>
      <c r="K12235" s="19" t="s">
        <v>5473</v>
      </c>
      <c r="L12235" s="19" t="s">
        <v>5474</v>
      </c>
      <c r="M12235" s="38">
        <f t="shared" ref="M12235:M12298" si="195">G12235*J12235/2000</f>
        <v>13.820074242646033</v>
      </c>
      <c r="N12235" s="9" t="s">
        <v>5475</v>
      </c>
    </row>
    <row r="12236" spans="1:14">
      <c r="A12236" s="31" t="s">
        <v>4856</v>
      </c>
      <c r="B12236" s="31" t="s">
        <v>4812</v>
      </c>
      <c r="C12236" s="31" t="s">
        <v>101</v>
      </c>
      <c r="D12236" s="31" t="s">
        <v>4857</v>
      </c>
      <c r="E12236" s="31" t="s">
        <v>17</v>
      </c>
      <c r="F12236" s="31" t="s">
        <v>4813</v>
      </c>
      <c r="G12236" s="24">
        <f>IF(ISERROR(VLOOKUP(A12236,'2011 County-Level Acres Tilled'!$A$2:$F$3069,6,FALSE)),0,VLOOKUP(A12236,'2011 County-Level Acres Tilled'!$A$2:$F$3069,6,FALSE))</f>
        <v>16642.498733555971</v>
      </c>
      <c r="H12236" s="32" t="s">
        <v>5474</v>
      </c>
      <c r="I12236" s="9" t="s">
        <v>5412</v>
      </c>
      <c r="J12236" s="36">
        <f>IF(ISERROR(VLOOKUP(A12236&amp;I12236,'County-level Emissions Factors'!$E$2:$F$12273,2,FALSE)),0,VLOOKUP(A12236&amp;I12236,'County-level Emissions Factors'!$E$2:$F$12273,2,FALSE))</f>
        <v>7.2476677316293934</v>
      </c>
      <c r="K12236" s="19" t="s">
        <v>5473</v>
      </c>
      <c r="L12236" s="19" t="s">
        <v>5474</v>
      </c>
      <c r="M12236" s="38">
        <f t="shared" si="195"/>
        <v>60.309650522438332</v>
      </c>
      <c r="N12236" s="9" t="s">
        <v>5475</v>
      </c>
    </row>
    <row r="12237" spans="1:14">
      <c r="A12237" s="31" t="s">
        <v>4858</v>
      </c>
      <c r="B12237" s="31" t="s">
        <v>4859</v>
      </c>
      <c r="C12237" s="31" t="s">
        <v>15</v>
      </c>
      <c r="D12237" s="31" t="s">
        <v>4860</v>
      </c>
      <c r="E12237" s="31" t="s">
        <v>17</v>
      </c>
      <c r="F12237" s="31" t="s">
        <v>4861</v>
      </c>
      <c r="G12237" s="24">
        <f>IF(ISERROR(VLOOKUP(A12237,'2011 County-Level Acres Tilled'!$A$2:$F$3069,6,FALSE)),0,VLOOKUP(A12237,'2011 County-Level Acres Tilled'!$A$2:$F$3069,6,FALSE))</f>
        <v>49200</v>
      </c>
      <c r="H12237" s="32" t="s">
        <v>5474</v>
      </c>
      <c r="I12237" s="9" t="s">
        <v>5412</v>
      </c>
      <c r="J12237" s="36">
        <f>IF(ISERROR(VLOOKUP(A12237&amp;I12237,'County-level Emissions Factors'!$E$2:$F$12273,2,FALSE)),0,VLOOKUP(A12237&amp;I12237,'County-level Emissions Factors'!$E$2:$F$12273,2,FALSE))</f>
        <v>6.3806097560975612</v>
      </c>
      <c r="K12237" s="19" t="s">
        <v>5473</v>
      </c>
      <c r="L12237" s="19" t="s">
        <v>5474</v>
      </c>
      <c r="M12237" s="38">
        <f t="shared" si="195"/>
        <v>156.96299999999999</v>
      </c>
      <c r="N12237" s="9" t="s">
        <v>5475</v>
      </c>
    </row>
    <row r="12238" spans="1:14">
      <c r="A12238" s="31" t="s">
        <v>4862</v>
      </c>
      <c r="B12238" s="31" t="s">
        <v>4859</v>
      </c>
      <c r="C12238" s="31" t="s">
        <v>20</v>
      </c>
      <c r="D12238" s="31" t="s">
        <v>4863</v>
      </c>
      <c r="E12238" s="31" t="s">
        <v>17</v>
      </c>
      <c r="F12238" s="31" t="s">
        <v>4861</v>
      </c>
      <c r="G12238" s="24">
        <f>IF(ISERROR(VLOOKUP(A12238,'2011 County-Level Acres Tilled'!$A$2:$F$3069,6,FALSE)),0,VLOOKUP(A12238,'2011 County-Level Acres Tilled'!$A$2:$F$3069,6,FALSE))</f>
        <v>3100</v>
      </c>
      <c r="H12238" s="32" t="s">
        <v>5474</v>
      </c>
      <c r="I12238" s="9" t="s">
        <v>5412</v>
      </c>
      <c r="J12238" s="36">
        <f>IF(ISERROR(VLOOKUP(A12238&amp;I12238,'County-level Emissions Factors'!$E$2:$F$12273,2,FALSE)),0,VLOOKUP(A12238&amp;I12238,'County-level Emissions Factors'!$E$2:$F$12273,2,FALSE))</f>
        <v>9.8980645161290326</v>
      </c>
      <c r="K12238" s="19" t="s">
        <v>5473</v>
      </c>
      <c r="L12238" s="19" t="s">
        <v>5474</v>
      </c>
      <c r="M12238" s="38">
        <f t="shared" si="195"/>
        <v>15.342000000000001</v>
      </c>
      <c r="N12238" s="9" t="s">
        <v>5475</v>
      </c>
    </row>
    <row r="12239" spans="1:14">
      <c r="A12239" s="31" t="s">
        <v>4864</v>
      </c>
      <c r="B12239" s="31" t="s">
        <v>4859</v>
      </c>
      <c r="C12239" s="31" t="s">
        <v>23</v>
      </c>
      <c r="D12239" s="31" t="s">
        <v>4865</v>
      </c>
      <c r="E12239" s="31" t="s">
        <v>17</v>
      </c>
      <c r="F12239" s="31" t="s">
        <v>4861</v>
      </c>
      <c r="G12239" s="24">
        <f>IF(ISERROR(VLOOKUP(A12239,'2011 County-Level Acres Tilled'!$A$2:$F$3069,6,FALSE)),0,VLOOKUP(A12239,'2011 County-Level Acres Tilled'!$A$2:$F$3069,6,FALSE))</f>
        <v>3859.9999999999995</v>
      </c>
      <c r="H12239" s="32" t="s">
        <v>5474</v>
      </c>
      <c r="I12239" s="9" t="s">
        <v>5412</v>
      </c>
      <c r="J12239" s="36">
        <f>IF(ISERROR(VLOOKUP(A12239&amp;I12239,'County-level Emissions Factors'!$E$2:$F$12273,2,FALSE)),0,VLOOKUP(A12239&amp;I12239,'County-level Emissions Factors'!$E$2:$F$12273,2,FALSE))</f>
        <v>7.3875647668393789</v>
      </c>
      <c r="K12239" s="19" t="s">
        <v>5473</v>
      </c>
      <c r="L12239" s="19" t="s">
        <v>5474</v>
      </c>
      <c r="M12239" s="38">
        <f t="shared" si="195"/>
        <v>14.257999999999999</v>
      </c>
      <c r="N12239" s="9" t="s">
        <v>5475</v>
      </c>
    </row>
    <row r="12240" spans="1:14">
      <c r="A12240" s="31" t="s">
        <v>4866</v>
      </c>
      <c r="B12240" s="31" t="s">
        <v>4859</v>
      </c>
      <c r="C12240" s="31" t="s">
        <v>26</v>
      </c>
      <c r="D12240" s="31" t="s">
        <v>4867</v>
      </c>
      <c r="E12240" s="31" t="s">
        <v>17</v>
      </c>
      <c r="F12240" s="31" t="s">
        <v>4861</v>
      </c>
      <c r="G12240" s="24">
        <f>IF(ISERROR(VLOOKUP(A12240,'2011 County-Level Acres Tilled'!$A$2:$F$3069,6,FALSE)),0,VLOOKUP(A12240,'2011 County-Level Acres Tilled'!$A$2:$F$3069,6,FALSE))</f>
        <v>9592</v>
      </c>
      <c r="H12240" s="32" t="s">
        <v>5474</v>
      </c>
      <c r="I12240" s="9" t="s">
        <v>5412</v>
      </c>
      <c r="J12240" s="36">
        <f>IF(ISERROR(VLOOKUP(A12240&amp;I12240,'County-level Emissions Factors'!$E$2:$F$12273,2,FALSE)),0,VLOOKUP(A12240&amp;I12240,'County-level Emissions Factors'!$E$2:$F$12273,2,FALSE))</f>
        <v>6.4176396997497918</v>
      </c>
      <c r="K12240" s="19" t="s">
        <v>5473</v>
      </c>
      <c r="L12240" s="19" t="s">
        <v>5474</v>
      </c>
      <c r="M12240" s="38">
        <f t="shared" si="195"/>
        <v>30.779</v>
      </c>
      <c r="N12240" s="9" t="s">
        <v>5475</v>
      </c>
    </row>
    <row r="12241" spans="1:14">
      <c r="A12241" s="31" t="s">
        <v>4868</v>
      </c>
      <c r="B12241" s="31" t="s">
        <v>4859</v>
      </c>
      <c r="C12241" s="31" t="s">
        <v>29</v>
      </c>
      <c r="D12241" s="31" t="s">
        <v>2286</v>
      </c>
      <c r="E12241" s="31" t="s">
        <v>17</v>
      </c>
      <c r="F12241" s="31" t="s">
        <v>4861</v>
      </c>
      <c r="G12241" s="24">
        <f>IF(ISERROR(VLOOKUP(A12241,'2011 County-Level Acres Tilled'!$A$2:$F$3069,6,FALSE)),0,VLOOKUP(A12241,'2011 County-Level Acres Tilled'!$A$2:$F$3069,6,FALSE))</f>
        <v>1609</v>
      </c>
      <c r="H12241" s="32" t="s">
        <v>5474</v>
      </c>
      <c r="I12241" s="9" t="s">
        <v>5412</v>
      </c>
      <c r="J12241" s="36">
        <f>IF(ISERROR(VLOOKUP(A12241&amp;I12241,'County-level Emissions Factors'!$E$2:$F$12273,2,FALSE)),0,VLOOKUP(A12241&amp;I12241,'County-level Emissions Factors'!$E$2:$F$12273,2,FALSE))</f>
        <v>11.533871970167807</v>
      </c>
      <c r="K12241" s="19" t="s">
        <v>5473</v>
      </c>
      <c r="L12241" s="19" t="s">
        <v>5474</v>
      </c>
      <c r="M12241" s="38">
        <f t="shared" si="195"/>
        <v>9.2789999999999999</v>
      </c>
      <c r="N12241" s="9" t="s">
        <v>5475</v>
      </c>
    </row>
    <row r="12242" spans="1:14">
      <c r="A12242" s="31" t="s">
        <v>4869</v>
      </c>
      <c r="B12242" s="31" t="s">
        <v>4859</v>
      </c>
      <c r="C12242" s="31" t="s">
        <v>32</v>
      </c>
      <c r="D12242" s="31" t="s">
        <v>105</v>
      </c>
      <c r="E12242" s="31" t="s">
        <v>17</v>
      </c>
      <c r="F12242" s="31" t="s">
        <v>4861</v>
      </c>
      <c r="G12242" s="24">
        <f>IF(ISERROR(VLOOKUP(A12242,'2011 County-Level Acres Tilled'!$A$2:$F$3069,6,FALSE)),0,VLOOKUP(A12242,'2011 County-Level Acres Tilled'!$A$2:$F$3069,6,FALSE))</f>
        <v>29837.000000000004</v>
      </c>
      <c r="H12242" s="32" t="s">
        <v>5474</v>
      </c>
      <c r="I12242" s="9" t="s">
        <v>5412</v>
      </c>
      <c r="J12242" s="36">
        <f>IF(ISERROR(VLOOKUP(A12242&amp;I12242,'County-level Emissions Factors'!$E$2:$F$12273,2,FALSE)),0,VLOOKUP(A12242&amp;I12242,'County-level Emissions Factors'!$E$2:$F$12273,2,FALSE))</f>
        <v>10.795120152830377</v>
      </c>
      <c r="K12242" s="19" t="s">
        <v>5473</v>
      </c>
      <c r="L12242" s="19" t="s">
        <v>5474</v>
      </c>
      <c r="M12242" s="38">
        <f t="shared" si="195"/>
        <v>161.047</v>
      </c>
      <c r="N12242" s="9" t="s">
        <v>5475</v>
      </c>
    </row>
    <row r="12243" spans="1:14">
      <c r="A12243" s="31" t="s">
        <v>4870</v>
      </c>
      <c r="B12243" s="31" t="s">
        <v>4859</v>
      </c>
      <c r="C12243" s="31" t="s">
        <v>35</v>
      </c>
      <c r="D12243" s="31" t="s">
        <v>4871</v>
      </c>
      <c r="E12243" s="31" t="s">
        <v>17</v>
      </c>
      <c r="F12243" s="31" t="s">
        <v>4861</v>
      </c>
      <c r="G12243" s="24">
        <f>IF(ISERROR(VLOOKUP(A12243,'2011 County-Level Acres Tilled'!$A$2:$F$3069,6,FALSE)),0,VLOOKUP(A12243,'2011 County-Level Acres Tilled'!$A$2:$F$3069,6,FALSE))</f>
        <v>5041</v>
      </c>
      <c r="H12243" s="32" t="s">
        <v>5474</v>
      </c>
      <c r="I12243" s="9" t="s">
        <v>5412</v>
      </c>
      <c r="J12243" s="36">
        <f>IF(ISERROR(VLOOKUP(A12243&amp;I12243,'County-level Emissions Factors'!$E$2:$F$12273,2,FALSE)),0,VLOOKUP(A12243&amp;I12243,'County-level Emissions Factors'!$E$2:$F$12273,2,FALSE))</f>
        <v>10.966474905772664</v>
      </c>
      <c r="K12243" s="19" t="s">
        <v>5473</v>
      </c>
      <c r="L12243" s="19" t="s">
        <v>5474</v>
      </c>
      <c r="M12243" s="38">
        <f t="shared" si="195"/>
        <v>27.640999999999998</v>
      </c>
      <c r="N12243" s="9" t="s">
        <v>5475</v>
      </c>
    </row>
    <row r="12244" spans="1:14">
      <c r="A12244" s="31" t="s">
        <v>4872</v>
      </c>
      <c r="B12244" s="31" t="s">
        <v>4859</v>
      </c>
      <c r="C12244" s="31" t="s">
        <v>38</v>
      </c>
      <c r="D12244" s="31" t="s">
        <v>4873</v>
      </c>
      <c r="E12244" s="31" t="s">
        <v>17</v>
      </c>
      <c r="F12244" s="31" t="s">
        <v>4861</v>
      </c>
      <c r="G12244" s="24">
        <f>IF(ISERROR(VLOOKUP(A12244,'2011 County-Level Acres Tilled'!$A$2:$F$3069,6,FALSE)),0,VLOOKUP(A12244,'2011 County-Level Acres Tilled'!$A$2:$F$3069,6,FALSE))</f>
        <v>3080</v>
      </c>
      <c r="H12244" s="32" t="s">
        <v>5474</v>
      </c>
      <c r="I12244" s="9" t="s">
        <v>5412</v>
      </c>
      <c r="J12244" s="36">
        <f>IF(ISERROR(VLOOKUP(A12244&amp;I12244,'County-level Emissions Factors'!$E$2:$F$12273,2,FALSE)),0,VLOOKUP(A12244&amp;I12244,'County-level Emissions Factors'!$E$2:$F$12273,2,FALSE))</f>
        <v>12.015584415584415</v>
      </c>
      <c r="K12244" s="19" t="s">
        <v>5473</v>
      </c>
      <c r="L12244" s="19" t="s">
        <v>5474</v>
      </c>
      <c r="M12244" s="38">
        <f t="shared" si="195"/>
        <v>18.504000000000001</v>
      </c>
      <c r="N12244" s="9" t="s">
        <v>5475</v>
      </c>
    </row>
    <row r="12245" spans="1:14">
      <c r="A12245" s="31" t="s">
        <v>4874</v>
      </c>
      <c r="B12245" s="31" t="s">
        <v>4859</v>
      </c>
      <c r="C12245" s="31" t="s">
        <v>41</v>
      </c>
      <c r="D12245" s="31" t="s">
        <v>528</v>
      </c>
      <c r="E12245" s="31" t="s">
        <v>17</v>
      </c>
      <c r="F12245" s="31" t="s">
        <v>4861</v>
      </c>
      <c r="G12245" s="24">
        <f>IF(ISERROR(VLOOKUP(A12245,'2011 County-Level Acres Tilled'!$A$2:$F$3069,6,FALSE)),0,VLOOKUP(A12245,'2011 County-Level Acres Tilled'!$A$2:$F$3069,6,FALSE))</f>
        <v>6314.9999999999991</v>
      </c>
      <c r="H12245" s="32" t="s">
        <v>5474</v>
      </c>
      <c r="I12245" s="9" t="s">
        <v>5412</v>
      </c>
      <c r="J12245" s="36">
        <f>IF(ISERROR(VLOOKUP(A12245&amp;I12245,'County-level Emissions Factors'!$E$2:$F$12273,2,FALSE)),0,VLOOKUP(A12245&amp;I12245,'County-level Emissions Factors'!$E$2:$F$12273,2,FALSE))</f>
        <v>7.7282660332541582</v>
      </c>
      <c r="K12245" s="19" t="s">
        <v>5473</v>
      </c>
      <c r="L12245" s="19" t="s">
        <v>5474</v>
      </c>
      <c r="M12245" s="38">
        <f t="shared" si="195"/>
        <v>24.402000000000001</v>
      </c>
      <c r="N12245" s="9" t="s">
        <v>5475</v>
      </c>
    </row>
    <row r="12246" spans="1:14">
      <c r="A12246" s="31" t="s">
        <v>4875</v>
      </c>
      <c r="B12246" s="31" t="s">
        <v>4859</v>
      </c>
      <c r="C12246" s="31" t="s">
        <v>44</v>
      </c>
      <c r="D12246" s="31" t="s">
        <v>2153</v>
      </c>
      <c r="E12246" s="31" t="s">
        <v>17</v>
      </c>
      <c r="F12246" s="31" t="s">
        <v>4861</v>
      </c>
      <c r="G12246" s="24">
        <f>IF(ISERROR(VLOOKUP(A12246,'2011 County-Level Acres Tilled'!$A$2:$F$3069,6,FALSE)),0,VLOOKUP(A12246,'2011 County-Level Acres Tilled'!$A$2:$F$3069,6,FALSE))</f>
        <v>8350</v>
      </c>
      <c r="H12246" s="32" t="s">
        <v>5474</v>
      </c>
      <c r="I12246" s="9" t="s">
        <v>5412</v>
      </c>
      <c r="J12246" s="36">
        <f>IF(ISERROR(VLOOKUP(A12246&amp;I12246,'County-level Emissions Factors'!$E$2:$F$12273,2,FALSE)),0,VLOOKUP(A12246&amp;I12246,'County-level Emissions Factors'!$E$2:$F$12273,2,FALSE))</f>
        <v>8.9652694610778436</v>
      </c>
      <c r="K12246" s="19" t="s">
        <v>5473</v>
      </c>
      <c r="L12246" s="19" t="s">
        <v>5474</v>
      </c>
      <c r="M12246" s="38">
        <f t="shared" si="195"/>
        <v>37.43</v>
      </c>
      <c r="N12246" s="9" t="s">
        <v>5475</v>
      </c>
    </row>
    <row r="12247" spans="1:14">
      <c r="A12247" s="31" t="s">
        <v>4876</v>
      </c>
      <c r="B12247" s="31" t="s">
        <v>4859</v>
      </c>
      <c r="C12247" s="31" t="s">
        <v>47</v>
      </c>
      <c r="D12247" s="31" t="s">
        <v>4877</v>
      </c>
      <c r="E12247" s="31" t="s">
        <v>17</v>
      </c>
      <c r="F12247" s="31" t="s">
        <v>4861</v>
      </c>
      <c r="G12247" s="24">
        <f>IF(ISERROR(VLOOKUP(A12247,'2011 County-Level Acres Tilled'!$A$2:$F$3069,6,FALSE)),0,VLOOKUP(A12247,'2011 County-Level Acres Tilled'!$A$2:$F$3069,6,FALSE))</f>
        <v>275</v>
      </c>
      <c r="H12247" s="32" t="s">
        <v>5474</v>
      </c>
      <c r="I12247" s="9" t="s">
        <v>5412</v>
      </c>
      <c r="J12247" s="36">
        <f>IF(ISERROR(VLOOKUP(A12247&amp;I12247,'County-level Emissions Factors'!$E$2:$F$12273,2,FALSE)),0,VLOOKUP(A12247&amp;I12247,'County-level Emissions Factors'!$E$2:$F$12273,2,FALSE))</f>
        <v>7.2727272727272725</v>
      </c>
      <c r="K12247" s="19" t="s">
        <v>5473</v>
      </c>
      <c r="L12247" s="19" t="s">
        <v>5474</v>
      </c>
      <c r="M12247" s="38">
        <f t="shared" si="195"/>
        <v>1</v>
      </c>
      <c r="N12247" s="9" t="s">
        <v>5475</v>
      </c>
    </row>
    <row r="12248" spans="1:14">
      <c r="A12248" s="31" t="s">
        <v>4878</v>
      </c>
      <c r="B12248" s="31" t="s">
        <v>4859</v>
      </c>
      <c r="C12248" s="31" t="s">
        <v>50</v>
      </c>
      <c r="D12248" s="31" t="s">
        <v>210</v>
      </c>
      <c r="E12248" s="31" t="s">
        <v>17</v>
      </c>
      <c r="F12248" s="31" t="s">
        <v>4861</v>
      </c>
      <c r="G12248" s="24">
        <f>IF(ISERROR(VLOOKUP(A12248,'2011 County-Level Acres Tilled'!$A$2:$F$3069,6,FALSE)),0,VLOOKUP(A12248,'2011 County-Level Acres Tilled'!$A$2:$F$3069,6,FALSE))</f>
        <v>4479</v>
      </c>
      <c r="H12248" s="32" t="s">
        <v>5474</v>
      </c>
      <c r="I12248" s="9" t="s">
        <v>5412</v>
      </c>
      <c r="J12248" s="36">
        <f>IF(ISERROR(VLOOKUP(A12248&amp;I12248,'County-level Emissions Factors'!$E$2:$F$12273,2,FALSE)),0,VLOOKUP(A12248&amp;I12248,'County-level Emissions Factors'!$E$2:$F$12273,2,FALSE))</f>
        <v>5.7932574235320384</v>
      </c>
      <c r="K12248" s="19" t="s">
        <v>5473</v>
      </c>
      <c r="L12248" s="19" t="s">
        <v>5474</v>
      </c>
      <c r="M12248" s="38">
        <f t="shared" si="195"/>
        <v>12.974</v>
      </c>
      <c r="N12248" s="9" t="s">
        <v>5475</v>
      </c>
    </row>
    <row r="12249" spans="1:14">
      <c r="A12249" s="31" t="s">
        <v>4879</v>
      </c>
      <c r="B12249" s="31" t="s">
        <v>4859</v>
      </c>
      <c r="C12249" s="31" t="s">
        <v>53</v>
      </c>
      <c r="D12249" s="31" t="s">
        <v>723</v>
      </c>
      <c r="E12249" s="31" t="s">
        <v>17</v>
      </c>
      <c r="F12249" s="31" t="s">
        <v>4861</v>
      </c>
      <c r="G12249" s="24">
        <f>IF(ISERROR(VLOOKUP(A12249,'2011 County-Level Acres Tilled'!$A$2:$F$3069,6,FALSE)),0,VLOOKUP(A12249,'2011 County-Level Acres Tilled'!$A$2:$F$3069,6,FALSE))</f>
        <v>3100.0000000000005</v>
      </c>
      <c r="H12249" s="32" t="s">
        <v>5474</v>
      </c>
      <c r="I12249" s="9" t="s">
        <v>5412</v>
      </c>
      <c r="J12249" s="36">
        <f>IF(ISERROR(VLOOKUP(A12249&amp;I12249,'County-level Emissions Factors'!$E$2:$F$12273,2,FALSE)),0,VLOOKUP(A12249&amp;I12249,'County-level Emissions Factors'!$E$2:$F$12273,2,FALSE))</f>
        <v>8.1967741935483858</v>
      </c>
      <c r="K12249" s="19" t="s">
        <v>5473</v>
      </c>
      <c r="L12249" s="19" t="s">
        <v>5474</v>
      </c>
      <c r="M12249" s="38">
        <f t="shared" si="195"/>
        <v>12.705</v>
      </c>
      <c r="N12249" s="9" t="s">
        <v>5475</v>
      </c>
    </row>
    <row r="12250" spans="1:14">
      <c r="A12250" s="31" t="s">
        <v>4880</v>
      </c>
      <c r="B12250" s="31" t="s">
        <v>4859</v>
      </c>
      <c r="C12250" s="31" t="s">
        <v>56</v>
      </c>
      <c r="D12250" s="31" t="s">
        <v>4881</v>
      </c>
      <c r="E12250" s="31" t="s">
        <v>17</v>
      </c>
      <c r="F12250" s="31" t="s">
        <v>4861</v>
      </c>
      <c r="G12250" s="24">
        <f>IF(ISERROR(VLOOKUP(A12250,'2011 County-Level Acres Tilled'!$A$2:$F$3069,6,FALSE)),0,VLOOKUP(A12250,'2011 County-Level Acres Tilled'!$A$2:$F$3069,6,FALSE))</f>
        <v>1599.9999999999998</v>
      </c>
      <c r="H12250" s="32" t="s">
        <v>5474</v>
      </c>
      <c r="I12250" s="9" t="s">
        <v>5412</v>
      </c>
      <c r="J12250" s="36">
        <f>IF(ISERROR(VLOOKUP(A12250&amp;I12250,'County-level Emissions Factors'!$E$2:$F$12273,2,FALSE)),0,VLOOKUP(A12250&amp;I12250,'County-level Emissions Factors'!$E$2:$F$12273,2,FALSE))</f>
        <v>0.58250000000000013</v>
      </c>
      <c r="K12250" s="19" t="s">
        <v>5473</v>
      </c>
      <c r="L12250" s="19" t="s">
        <v>5474</v>
      </c>
      <c r="M12250" s="38">
        <f t="shared" si="195"/>
        <v>0.46600000000000008</v>
      </c>
      <c r="N12250" s="9" t="s">
        <v>5475</v>
      </c>
    </row>
    <row r="12251" spans="1:14">
      <c r="A12251" s="31" t="s">
        <v>4882</v>
      </c>
      <c r="B12251" s="31" t="s">
        <v>4883</v>
      </c>
      <c r="C12251" s="31" t="s">
        <v>15</v>
      </c>
      <c r="D12251" s="31" t="s">
        <v>4884</v>
      </c>
      <c r="E12251" s="31" t="s">
        <v>17</v>
      </c>
      <c r="F12251" s="31" t="s">
        <v>4885</v>
      </c>
      <c r="G12251" s="24">
        <f>IF(ISERROR(VLOOKUP(A12251,'2011 County-Level Acres Tilled'!$A$2:$F$3069,6,FALSE)),0,VLOOKUP(A12251,'2011 County-Level Acres Tilled'!$A$2:$F$3069,6,FALSE))</f>
        <v>74875.918833542193</v>
      </c>
      <c r="H12251" s="32" t="s">
        <v>5474</v>
      </c>
      <c r="I12251" s="9" t="s">
        <v>5412</v>
      </c>
      <c r="J12251" s="36">
        <f>IF(ISERROR(VLOOKUP(A12251&amp;I12251,'County-level Emissions Factors'!$E$2:$F$12273,2,FALSE)),0,VLOOKUP(A12251&amp;I12251,'County-level Emissions Factors'!$E$2:$F$12273,2,FALSE))</f>
        <v>1.9561615508885299</v>
      </c>
      <c r="K12251" s="19" t="s">
        <v>5473</v>
      </c>
      <c r="L12251" s="19" t="s">
        <v>5474</v>
      </c>
      <c r="M12251" s="38">
        <f t="shared" si="195"/>
        <v>73.234696754812788</v>
      </c>
      <c r="N12251" s="9" t="s">
        <v>5475</v>
      </c>
    </row>
    <row r="12252" spans="1:14">
      <c r="A12252" s="31" t="s">
        <v>4886</v>
      </c>
      <c r="B12252" s="31" t="s">
        <v>4883</v>
      </c>
      <c r="C12252" s="31" t="s">
        <v>20</v>
      </c>
      <c r="D12252" s="31" t="s">
        <v>4887</v>
      </c>
      <c r="E12252" s="31" t="s">
        <v>17</v>
      </c>
      <c r="F12252" s="31" t="s">
        <v>4885</v>
      </c>
      <c r="G12252" s="24">
        <f>IF(ISERROR(VLOOKUP(A12252,'2011 County-Level Acres Tilled'!$A$2:$F$3069,6,FALSE)),0,VLOOKUP(A12252,'2011 County-Level Acres Tilled'!$A$2:$F$3069,6,FALSE))</f>
        <v>10323.107508354218</v>
      </c>
      <c r="H12252" s="32" t="s">
        <v>5474</v>
      </c>
      <c r="I12252" s="9" t="s">
        <v>5412</v>
      </c>
      <c r="J12252" s="36">
        <f>IF(ISERROR(VLOOKUP(A12252&amp;I12252,'County-level Emissions Factors'!$E$2:$F$12273,2,FALSE)),0,VLOOKUP(A12252&amp;I12252,'County-level Emissions Factors'!$E$2:$F$12273,2,FALSE))</f>
        <v>3.3254106280193239</v>
      </c>
      <c r="K12252" s="19" t="s">
        <v>5473</v>
      </c>
      <c r="L12252" s="19" t="s">
        <v>5474</v>
      </c>
      <c r="M12252" s="38">
        <f t="shared" si="195"/>
        <v>17.1642857112336</v>
      </c>
      <c r="N12252" s="9" t="s">
        <v>5475</v>
      </c>
    </row>
    <row r="12253" spans="1:14">
      <c r="A12253" s="31" t="s">
        <v>4888</v>
      </c>
      <c r="B12253" s="31" t="s">
        <v>4883</v>
      </c>
      <c r="C12253" s="31" t="s">
        <v>23</v>
      </c>
      <c r="D12253" s="31" t="s">
        <v>3345</v>
      </c>
      <c r="E12253" s="31" t="s">
        <v>17</v>
      </c>
      <c r="F12253" s="31" t="s">
        <v>4885</v>
      </c>
      <c r="G12253" s="24">
        <f>IF(ISERROR(VLOOKUP(A12253,'2011 County-Level Acres Tilled'!$A$2:$F$3069,6,FALSE)),0,VLOOKUP(A12253,'2011 County-Level Acres Tilled'!$A$2:$F$3069,6,FALSE))</f>
        <v>1531.1992481203008</v>
      </c>
      <c r="H12253" s="32" t="s">
        <v>5474</v>
      </c>
      <c r="I12253" s="9" t="s">
        <v>5412</v>
      </c>
      <c r="J12253" s="36">
        <f>IF(ISERROR(VLOOKUP(A12253&amp;I12253,'County-level Emissions Factors'!$E$2:$F$12273,2,FALSE)),0,VLOOKUP(A12253&amp;I12253,'County-level Emissions Factors'!$E$2:$F$12273,2,FALSE))</f>
        <v>5.0497737556561084</v>
      </c>
      <c r="K12253" s="19" t="s">
        <v>5473</v>
      </c>
      <c r="L12253" s="19" t="s">
        <v>5474</v>
      </c>
      <c r="M12253" s="38">
        <f t="shared" si="195"/>
        <v>3.8661048889191303</v>
      </c>
      <c r="N12253" s="9" t="s">
        <v>5475</v>
      </c>
    </row>
    <row r="12254" spans="1:14">
      <c r="A12254" s="31" t="s">
        <v>4889</v>
      </c>
      <c r="B12254" s="31" t="s">
        <v>4883</v>
      </c>
      <c r="C12254" s="31" t="s">
        <v>26</v>
      </c>
      <c r="D12254" s="31" t="s">
        <v>4890</v>
      </c>
      <c r="E12254" s="31" t="s">
        <v>17</v>
      </c>
      <c r="F12254" s="31" t="s">
        <v>4885</v>
      </c>
      <c r="G12254" s="24">
        <f>IF(ISERROR(VLOOKUP(A12254,'2011 County-Level Acres Tilled'!$A$2:$F$3069,6,FALSE)),0,VLOOKUP(A12254,'2011 County-Level Acres Tilled'!$A$2:$F$3069,6,FALSE))</f>
        <v>19468.196091189511</v>
      </c>
      <c r="H12254" s="32" t="s">
        <v>5474</v>
      </c>
      <c r="I12254" s="9" t="s">
        <v>5412</v>
      </c>
      <c r="J12254" s="36">
        <f>IF(ISERROR(VLOOKUP(A12254&amp;I12254,'County-level Emissions Factors'!$E$2:$F$12273,2,FALSE)),0,VLOOKUP(A12254&amp;I12254,'County-level Emissions Factors'!$E$2:$F$12273,2,FALSE))</f>
        <v>1.6869574312310427</v>
      </c>
      <c r="K12254" s="19" t="s">
        <v>5473</v>
      </c>
      <c r="L12254" s="19" t="s">
        <v>5474</v>
      </c>
      <c r="M12254" s="38">
        <f t="shared" si="195"/>
        <v>16.421009034347641</v>
      </c>
      <c r="N12254" s="9" t="s">
        <v>5475</v>
      </c>
    </row>
    <row r="12255" spans="1:14">
      <c r="A12255" s="31" t="s">
        <v>4891</v>
      </c>
      <c r="B12255" s="31" t="s">
        <v>4883</v>
      </c>
      <c r="C12255" s="31" t="s">
        <v>29</v>
      </c>
      <c r="D12255" s="31" t="s">
        <v>4892</v>
      </c>
      <c r="E12255" s="31" t="s">
        <v>17</v>
      </c>
      <c r="F12255" s="31" t="s">
        <v>4885</v>
      </c>
      <c r="G12255" s="24">
        <f>IF(ISERROR(VLOOKUP(A12255,'2011 County-Level Acres Tilled'!$A$2:$F$3069,6,FALSE)),0,VLOOKUP(A12255,'2011 County-Level Acres Tilled'!$A$2:$F$3069,6,FALSE))</f>
        <v>2107.7678571428569</v>
      </c>
      <c r="H12255" s="32" t="s">
        <v>5474</v>
      </c>
      <c r="I12255" s="9" t="s">
        <v>5412</v>
      </c>
      <c r="J12255" s="36">
        <f>IF(ISERROR(VLOOKUP(A12255&amp;I12255,'County-level Emissions Factors'!$E$2:$F$12273,2,FALSE)),0,VLOOKUP(A12255&amp;I12255,'County-level Emissions Factors'!$E$2:$F$12273,2,FALSE))</f>
        <v>3.4099290780141844</v>
      </c>
      <c r="K12255" s="19" t="s">
        <v>5473</v>
      </c>
      <c r="L12255" s="19" t="s">
        <v>5474</v>
      </c>
      <c r="M12255" s="38">
        <f t="shared" si="195"/>
        <v>3.5936694528875379</v>
      </c>
      <c r="N12255" s="9" t="s">
        <v>5475</v>
      </c>
    </row>
    <row r="12256" spans="1:14">
      <c r="A12256" s="31" t="s">
        <v>4893</v>
      </c>
      <c r="B12256" s="31" t="s">
        <v>4883</v>
      </c>
      <c r="C12256" s="31" t="s">
        <v>32</v>
      </c>
      <c r="D12256" s="31" t="s">
        <v>4894</v>
      </c>
      <c r="E12256" s="31" t="s">
        <v>17</v>
      </c>
      <c r="F12256" s="31" t="s">
        <v>4885</v>
      </c>
      <c r="G12256" s="24">
        <f>IF(ISERROR(VLOOKUP(A12256,'2011 County-Level Acres Tilled'!$A$2:$F$3069,6,FALSE)),0,VLOOKUP(A12256,'2011 County-Level Acres Tilled'!$A$2:$F$3069,6,FALSE))</f>
        <v>5467.0841727716706</v>
      </c>
      <c r="H12256" s="32" t="s">
        <v>5474</v>
      </c>
      <c r="I12256" s="9" t="s">
        <v>5412</v>
      </c>
      <c r="J12256" s="36">
        <f>IF(ISERROR(VLOOKUP(A12256&amp;I12256,'County-level Emissions Factors'!$E$2:$F$12273,2,FALSE)),0,VLOOKUP(A12256&amp;I12256,'County-level Emissions Factors'!$E$2:$F$12273,2,FALSE))</f>
        <v>2.0275590551181106</v>
      </c>
      <c r="K12256" s="19" t="s">
        <v>5473</v>
      </c>
      <c r="L12256" s="19" t="s">
        <v>5474</v>
      </c>
      <c r="M12256" s="38">
        <f t="shared" si="195"/>
        <v>5.5424180097980535</v>
      </c>
      <c r="N12256" s="9" t="s">
        <v>5475</v>
      </c>
    </row>
    <row r="12257" spans="1:14">
      <c r="A12257" s="31" t="s">
        <v>4895</v>
      </c>
      <c r="B12257" s="31" t="s">
        <v>4883</v>
      </c>
      <c r="C12257" s="31" t="s">
        <v>35</v>
      </c>
      <c r="D12257" s="31" t="s">
        <v>4896</v>
      </c>
      <c r="E12257" s="31" t="s">
        <v>17</v>
      </c>
      <c r="F12257" s="31" t="s">
        <v>4885</v>
      </c>
      <c r="G12257" s="24">
        <f>IF(ISERROR(VLOOKUP(A12257,'2011 County-Level Acres Tilled'!$A$2:$F$3069,6,FALSE)),0,VLOOKUP(A12257,'2011 County-Level Acres Tilled'!$A$2:$F$3069,6,FALSE))</f>
        <v>0</v>
      </c>
      <c r="H12257" s="32" t="s">
        <v>5474</v>
      </c>
      <c r="I12257" s="9" t="s">
        <v>5412</v>
      </c>
      <c r="J12257" s="36">
        <f>IF(ISERROR(VLOOKUP(A12257&amp;I12257,'County-level Emissions Factors'!$E$2:$F$12273,2,FALSE)),0,VLOOKUP(A12257&amp;I12257,'County-level Emissions Factors'!$E$2:$F$12273,2,FALSE))</f>
        <v>0</v>
      </c>
      <c r="K12257" s="19" t="s">
        <v>5473</v>
      </c>
      <c r="L12257" s="19" t="s">
        <v>5474</v>
      </c>
      <c r="M12257" s="38">
        <f t="shared" si="195"/>
        <v>0</v>
      </c>
      <c r="N12257" s="9" t="s">
        <v>5475</v>
      </c>
    </row>
    <row r="12258" spans="1:14">
      <c r="A12258" s="31" t="s">
        <v>4897</v>
      </c>
      <c r="B12258" s="31" t="s">
        <v>4883</v>
      </c>
      <c r="C12258" s="31" t="s">
        <v>38</v>
      </c>
      <c r="D12258" s="31" t="s">
        <v>4898</v>
      </c>
      <c r="E12258" s="31" t="s">
        <v>17</v>
      </c>
      <c r="F12258" s="31" t="s">
        <v>4885</v>
      </c>
      <c r="G12258" s="24">
        <f>IF(ISERROR(VLOOKUP(A12258,'2011 County-Level Acres Tilled'!$A$2:$F$3069,6,FALSE)),0,VLOOKUP(A12258,'2011 County-Level Acres Tilled'!$A$2:$F$3069,6,FALSE))</f>
        <v>67715.942773600633</v>
      </c>
      <c r="H12258" s="32" t="s">
        <v>5474</v>
      </c>
      <c r="I12258" s="9" t="s">
        <v>5412</v>
      </c>
      <c r="J12258" s="36">
        <f>IF(ISERROR(VLOOKUP(A12258&amp;I12258,'County-level Emissions Factors'!$E$2:$F$12273,2,FALSE)),0,VLOOKUP(A12258&amp;I12258,'County-level Emissions Factors'!$E$2:$F$12273,2,FALSE))</f>
        <v>5.8712306169580994</v>
      </c>
      <c r="K12258" s="19" t="s">
        <v>5473</v>
      </c>
      <c r="L12258" s="19" t="s">
        <v>5474</v>
      </c>
      <c r="M12258" s="38">
        <f t="shared" si="195"/>
        <v>198.7879582342733</v>
      </c>
      <c r="N12258" s="9" t="s">
        <v>5475</v>
      </c>
    </row>
    <row r="12259" spans="1:14">
      <c r="A12259" s="31" t="s">
        <v>4899</v>
      </c>
      <c r="B12259" s="31" t="s">
        <v>4883</v>
      </c>
      <c r="C12259" s="31" t="s">
        <v>41</v>
      </c>
      <c r="D12259" s="31" t="s">
        <v>1923</v>
      </c>
      <c r="E12259" s="31" t="s">
        <v>17</v>
      </c>
      <c r="F12259" s="31" t="s">
        <v>4885</v>
      </c>
      <c r="G12259" s="24">
        <f>IF(ISERROR(VLOOKUP(A12259,'2011 County-Level Acres Tilled'!$A$2:$F$3069,6,FALSE)),0,VLOOKUP(A12259,'2011 County-Level Acres Tilled'!$A$2:$F$3069,6,FALSE))</f>
        <v>897.30537280701753</v>
      </c>
      <c r="H12259" s="32" t="s">
        <v>5474</v>
      </c>
      <c r="I12259" s="9" t="s">
        <v>5412</v>
      </c>
      <c r="J12259" s="36">
        <f>IF(ISERROR(VLOOKUP(A12259&amp;I12259,'County-level Emissions Factors'!$E$2:$F$12273,2,FALSE)),0,VLOOKUP(A12259&amp;I12259,'County-level Emissions Factors'!$E$2:$F$12273,2,FALSE))</f>
        <v>4.7867403314917123</v>
      </c>
      <c r="K12259" s="19" t="s">
        <v>5473</v>
      </c>
      <c r="L12259" s="19" t="s">
        <v>5474</v>
      </c>
      <c r="M12259" s="38">
        <f t="shared" si="195"/>
        <v>2.147583908839779</v>
      </c>
      <c r="N12259" s="9" t="s">
        <v>5475</v>
      </c>
    </row>
    <row r="12260" spans="1:14">
      <c r="A12260" s="31" t="s">
        <v>4900</v>
      </c>
      <c r="B12260" s="31" t="s">
        <v>4883</v>
      </c>
      <c r="C12260" s="31" t="s">
        <v>44</v>
      </c>
      <c r="D12260" s="31" t="s">
        <v>3899</v>
      </c>
      <c r="E12260" s="31" t="s">
        <v>17</v>
      </c>
      <c r="F12260" s="31" t="s">
        <v>4885</v>
      </c>
      <c r="G12260" s="24">
        <f>IF(ISERROR(VLOOKUP(A12260,'2011 County-Level Acres Tilled'!$A$2:$F$3069,6,FALSE)),0,VLOOKUP(A12260,'2011 County-Level Acres Tilled'!$A$2:$F$3069,6,FALSE))</f>
        <v>7992.4569235588942</v>
      </c>
      <c r="H12260" s="32" t="s">
        <v>5474</v>
      </c>
      <c r="I12260" s="9" t="s">
        <v>5412</v>
      </c>
      <c r="J12260" s="36">
        <f>IF(ISERROR(VLOOKUP(A12260&amp;I12260,'County-level Emissions Factors'!$E$2:$F$12273,2,FALSE)),0,VLOOKUP(A12260&amp;I12260,'County-level Emissions Factors'!$E$2:$F$12273,2,FALSE))</f>
        <v>4.6839473684210517</v>
      </c>
      <c r="K12260" s="19" t="s">
        <v>5473</v>
      </c>
      <c r="L12260" s="19" t="s">
        <v>5474</v>
      </c>
      <c r="M12260" s="38">
        <f t="shared" si="195"/>
        <v>18.718123787161147</v>
      </c>
      <c r="N12260" s="9" t="s">
        <v>5475</v>
      </c>
    </row>
    <row r="12261" spans="1:14">
      <c r="A12261" s="31" t="s">
        <v>4901</v>
      </c>
      <c r="B12261" s="31" t="s">
        <v>4883</v>
      </c>
      <c r="C12261" s="31" t="s">
        <v>47</v>
      </c>
      <c r="D12261" s="31" t="s">
        <v>4902</v>
      </c>
      <c r="E12261" s="31" t="s">
        <v>17</v>
      </c>
      <c r="F12261" s="31" t="s">
        <v>4885</v>
      </c>
      <c r="G12261" s="24">
        <f>IF(ISERROR(VLOOKUP(A12261,'2011 County-Level Acres Tilled'!$A$2:$F$3069,6,FALSE)),0,VLOOKUP(A12261,'2011 County-Level Acres Tilled'!$A$2:$F$3069,6,FALSE))</f>
        <v>5027.8125</v>
      </c>
      <c r="H12261" s="32" t="s">
        <v>5474</v>
      </c>
      <c r="I12261" s="9" t="s">
        <v>5412</v>
      </c>
      <c r="J12261" s="36">
        <f>IF(ISERROR(VLOOKUP(A12261&amp;I12261,'County-level Emissions Factors'!$E$2:$F$12273,2,FALSE)),0,VLOOKUP(A12261&amp;I12261,'County-level Emissions Factors'!$E$2:$F$12273,2,FALSE))</f>
        <v>1.7596039603960401</v>
      </c>
      <c r="K12261" s="19" t="s">
        <v>5473</v>
      </c>
      <c r="L12261" s="19" t="s">
        <v>5474</v>
      </c>
      <c r="M12261" s="38">
        <f t="shared" si="195"/>
        <v>4.4234793935643575</v>
      </c>
      <c r="N12261" s="9" t="s">
        <v>5475</v>
      </c>
    </row>
    <row r="12262" spans="1:14">
      <c r="A12262" s="31" t="s">
        <v>4903</v>
      </c>
      <c r="B12262" s="31" t="s">
        <v>4883</v>
      </c>
      <c r="C12262" s="31" t="s">
        <v>50</v>
      </c>
      <c r="D12262" s="31" t="s">
        <v>4904</v>
      </c>
      <c r="E12262" s="31" t="s">
        <v>17</v>
      </c>
      <c r="F12262" s="31" t="s">
        <v>4885</v>
      </c>
      <c r="G12262" s="24">
        <f>IF(ISERROR(VLOOKUP(A12262,'2011 County-Level Acres Tilled'!$A$2:$F$3069,6,FALSE)),0,VLOOKUP(A12262,'2011 County-Level Acres Tilled'!$A$2:$F$3069,6,FALSE))</f>
        <v>3971.0181704260644</v>
      </c>
      <c r="H12262" s="32" t="s">
        <v>5474</v>
      </c>
      <c r="I12262" s="9" t="s">
        <v>5412</v>
      </c>
      <c r="J12262" s="36">
        <f>IF(ISERROR(VLOOKUP(A12262&amp;I12262,'County-level Emissions Factors'!$E$2:$F$12273,2,FALSE)),0,VLOOKUP(A12262&amp;I12262,'County-level Emissions Factors'!$E$2:$F$12273,2,FALSE))</f>
        <v>6.5226053639846739</v>
      </c>
      <c r="K12262" s="19" t="s">
        <v>5473</v>
      </c>
      <c r="L12262" s="19" t="s">
        <v>5474</v>
      </c>
      <c r="M12262" s="38">
        <f t="shared" si="195"/>
        <v>12.950692209450827</v>
      </c>
      <c r="N12262" s="9" t="s">
        <v>5475</v>
      </c>
    </row>
    <row r="12263" spans="1:14">
      <c r="A12263" s="31" t="s">
        <v>4905</v>
      </c>
      <c r="B12263" s="31" t="s">
        <v>4883</v>
      </c>
      <c r="C12263" s="31" t="s">
        <v>53</v>
      </c>
      <c r="D12263" s="31" t="s">
        <v>3359</v>
      </c>
      <c r="E12263" s="31" t="s">
        <v>17</v>
      </c>
      <c r="F12263" s="31" t="s">
        <v>4885</v>
      </c>
      <c r="G12263" s="24">
        <f>IF(ISERROR(VLOOKUP(A12263,'2011 County-Level Acres Tilled'!$A$2:$F$3069,6,FALSE)),0,VLOOKUP(A12263,'2011 County-Level Acres Tilled'!$A$2:$F$3069,6,FALSE))</f>
        <v>10028.14128831694</v>
      </c>
      <c r="H12263" s="32" t="s">
        <v>5474</v>
      </c>
      <c r="I12263" s="9" t="s">
        <v>5412</v>
      </c>
      <c r="J12263" s="36">
        <f>IF(ISERROR(VLOOKUP(A12263&amp;I12263,'County-level Emissions Factors'!$E$2:$F$12273,2,FALSE)),0,VLOOKUP(A12263&amp;I12263,'County-level Emissions Factors'!$E$2:$F$12273,2,FALSE))</f>
        <v>3.8518445061483537</v>
      </c>
      <c r="K12263" s="19" t="s">
        <v>5473</v>
      </c>
      <c r="L12263" s="19" t="s">
        <v>5474</v>
      </c>
      <c r="M12263" s="38">
        <f t="shared" si="195"/>
        <v>19.313420464141537</v>
      </c>
      <c r="N12263" s="9" t="s">
        <v>5475</v>
      </c>
    </row>
    <row r="12264" spans="1:14">
      <c r="A12264" s="31" t="s">
        <v>4906</v>
      </c>
      <c r="B12264" s="31" t="s">
        <v>4883</v>
      </c>
      <c r="C12264" s="31" t="s">
        <v>56</v>
      </c>
      <c r="D12264" s="31" t="s">
        <v>1611</v>
      </c>
      <c r="E12264" s="31" t="s">
        <v>17</v>
      </c>
      <c r="F12264" s="31" t="s">
        <v>4885</v>
      </c>
      <c r="G12264" s="24">
        <f>IF(ISERROR(VLOOKUP(A12264,'2011 County-Level Acres Tilled'!$A$2:$F$3069,6,FALSE)),0,VLOOKUP(A12264,'2011 County-Level Acres Tilled'!$A$2:$F$3069,6,FALSE))</f>
        <v>20</v>
      </c>
      <c r="H12264" s="32" t="s">
        <v>5474</v>
      </c>
      <c r="I12264" s="9" t="s">
        <v>5412</v>
      </c>
      <c r="J12264" s="36">
        <f>IF(ISERROR(VLOOKUP(A12264&amp;I12264,'County-level Emissions Factors'!$E$2:$F$12273,2,FALSE)),0,VLOOKUP(A12264&amp;I12264,'County-level Emissions Factors'!$E$2:$F$12273,2,FALSE))</f>
        <v>14.800000000000002</v>
      </c>
      <c r="K12264" s="19" t="s">
        <v>5473</v>
      </c>
      <c r="L12264" s="19" t="s">
        <v>5474</v>
      </c>
      <c r="M12264" s="38">
        <f t="shared" si="195"/>
        <v>0.14800000000000002</v>
      </c>
      <c r="N12264" s="9" t="s">
        <v>5475</v>
      </c>
    </row>
    <row r="12265" spans="1:14">
      <c r="A12265" s="31" t="s">
        <v>4907</v>
      </c>
      <c r="B12265" s="31" t="s">
        <v>4883</v>
      </c>
      <c r="C12265" s="31" t="s">
        <v>59</v>
      </c>
      <c r="D12265" s="31" t="s">
        <v>4908</v>
      </c>
      <c r="E12265" s="31" t="s">
        <v>17</v>
      </c>
      <c r="F12265" s="31" t="s">
        <v>4885</v>
      </c>
      <c r="G12265" s="24">
        <f>IF(ISERROR(VLOOKUP(A12265,'2011 County-Level Acres Tilled'!$A$2:$F$3069,6,FALSE)),0,VLOOKUP(A12265,'2011 County-Level Acres Tilled'!$A$2:$F$3069,6,FALSE))</f>
        <v>5782.0645363408512</v>
      </c>
      <c r="H12265" s="32" t="s">
        <v>5474</v>
      </c>
      <c r="I12265" s="9" t="s">
        <v>5412</v>
      </c>
      <c r="J12265" s="36">
        <f>IF(ISERROR(VLOOKUP(A12265&amp;I12265,'County-level Emissions Factors'!$E$2:$F$12273,2,FALSE)),0,VLOOKUP(A12265&amp;I12265,'County-level Emissions Factors'!$E$2:$F$12273,2,FALSE))</f>
        <v>1.4477192982456142</v>
      </c>
      <c r="K12265" s="19" t="s">
        <v>5473</v>
      </c>
      <c r="L12265" s="19" t="s">
        <v>5474</v>
      </c>
      <c r="M12265" s="38">
        <f t="shared" si="195"/>
        <v>4.1854032064811149</v>
      </c>
      <c r="N12265" s="9" t="s">
        <v>5475</v>
      </c>
    </row>
    <row r="12266" spans="1:14">
      <c r="A12266" s="31" t="s">
        <v>4909</v>
      </c>
      <c r="B12266" s="31" t="s">
        <v>4883</v>
      </c>
      <c r="C12266" s="31" t="s">
        <v>62</v>
      </c>
      <c r="D12266" s="31" t="s">
        <v>1946</v>
      </c>
      <c r="E12266" s="31" t="s">
        <v>17</v>
      </c>
      <c r="F12266" s="31" t="s">
        <v>4885</v>
      </c>
      <c r="G12266" s="24">
        <f>IF(ISERROR(VLOOKUP(A12266,'2011 County-Level Acres Tilled'!$A$2:$F$3069,6,FALSE)),0,VLOOKUP(A12266,'2011 County-Level Acres Tilled'!$A$2:$F$3069,6,FALSE))</f>
        <v>9342.3482624831249</v>
      </c>
      <c r="H12266" s="32" t="s">
        <v>5474</v>
      </c>
      <c r="I12266" s="9" t="s">
        <v>5412</v>
      </c>
      <c r="J12266" s="36">
        <f>IF(ISERROR(VLOOKUP(A12266&amp;I12266,'County-level Emissions Factors'!$E$2:$F$12273,2,FALSE)),0,VLOOKUP(A12266&amp;I12266,'County-level Emissions Factors'!$E$2:$F$12273,2,FALSE))</f>
        <v>4.8491838955386291</v>
      </c>
      <c r="K12266" s="19" t="s">
        <v>5473</v>
      </c>
      <c r="L12266" s="19" t="s">
        <v>5474</v>
      </c>
      <c r="M12266" s="38">
        <f t="shared" si="195"/>
        <v>22.651382370473232</v>
      </c>
      <c r="N12266" s="9" t="s">
        <v>5475</v>
      </c>
    </row>
    <row r="12267" spans="1:14">
      <c r="A12267" s="31" t="s">
        <v>4910</v>
      </c>
      <c r="B12267" s="31" t="s">
        <v>4883</v>
      </c>
      <c r="C12267" s="31" t="s">
        <v>65</v>
      </c>
      <c r="D12267" s="31" t="s">
        <v>2243</v>
      </c>
      <c r="E12267" s="31" t="s">
        <v>17</v>
      </c>
      <c r="F12267" s="31" t="s">
        <v>4885</v>
      </c>
      <c r="G12267" s="24">
        <f>IF(ISERROR(VLOOKUP(A12267,'2011 County-Level Acres Tilled'!$A$2:$F$3069,6,FALSE)),0,VLOOKUP(A12267,'2011 County-Level Acres Tilled'!$A$2:$F$3069,6,FALSE))</f>
        <v>45357.240836466161</v>
      </c>
      <c r="H12267" s="32" t="s">
        <v>5474</v>
      </c>
      <c r="I12267" s="9" t="s">
        <v>5412</v>
      </c>
      <c r="J12267" s="36">
        <f>IF(ISERROR(VLOOKUP(A12267&amp;I12267,'County-level Emissions Factors'!$E$2:$F$12273,2,FALSE)),0,VLOOKUP(A12267&amp;I12267,'County-level Emissions Factors'!$E$2:$F$12273,2,FALSE))</f>
        <v>1.7613081427466579</v>
      </c>
      <c r="K12267" s="19" t="s">
        <v>5473</v>
      </c>
      <c r="L12267" s="19" t="s">
        <v>5474</v>
      </c>
      <c r="M12267" s="38">
        <f t="shared" si="195"/>
        <v>39.94403880889454</v>
      </c>
      <c r="N12267" s="9" t="s">
        <v>5475</v>
      </c>
    </row>
    <row r="12268" spans="1:14">
      <c r="A12268" s="31" t="s">
        <v>4911</v>
      </c>
      <c r="B12268" s="31" t="s">
        <v>4883</v>
      </c>
      <c r="C12268" s="31" t="s">
        <v>68</v>
      </c>
      <c r="D12268" s="31" t="s">
        <v>342</v>
      </c>
      <c r="E12268" s="31" t="s">
        <v>17</v>
      </c>
      <c r="F12268" s="31" t="s">
        <v>4885</v>
      </c>
      <c r="G12268" s="24">
        <f>IF(ISERROR(VLOOKUP(A12268,'2011 County-Level Acres Tilled'!$A$2:$F$3069,6,FALSE)),0,VLOOKUP(A12268,'2011 County-Level Acres Tilled'!$A$2:$F$3069,6,FALSE))</f>
        <v>5507.8958959899755</v>
      </c>
      <c r="H12268" s="32" t="s">
        <v>5474</v>
      </c>
      <c r="I12268" s="9" t="s">
        <v>5412</v>
      </c>
      <c r="J12268" s="36">
        <f>IF(ISERROR(VLOOKUP(A12268&amp;I12268,'County-level Emissions Factors'!$E$2:$F$12273,2,FALSE)),0,VLOOKUP(A12268&amp;I12268,'County-level Emissions Factors'!$E$2:$F$12273,2,FALSE))</f>
        <v>1.6968710435883525</v>
      </c>
      <c r="K12268" s="19" t="s">
        <v>5473</v>
      </c>
      <c r="L12268" s="19" t="s">
        <v>5474</v>
      </c>
      <c r="M12268" s="38">
        <f t="shared" si="195"/>
        <v>4.6730945285022569</v>
      </c>
      <c r="N12268" s="9" t="s">
        <v>5475</v>
      </c>
    </row>
    <row r="12269" spans="1:14">
      <c r="A12269" s="31" t="s">
        <v>4912</v>
      </c>
      <c r="B12269" s="31" t="s">
        <v>4883</v>
      </c>
      <c r="C12269" s="31" t="s">
        <v>4913</v>
      </c>
      <c r="D12269" s="31" t="s">
        <v>4914</v>
      </c>
      <c r="E12269" s="31" t="s">
        <v>17</v>
      </c>
      <c r="F12269" s="31" t="s">
        <v>4885</v>
      </c>
      <c r="G12269" s="24">
        <f>IF(ISERROR(VLOOKUP(A12269,'2011 County-Level Acres Tilled'!$A$2:$F$3069,6,FALSE)),0,VLOOKUP(A12269,'2011 County-Level Acres Tilled'!$A$2:$F$3069,6,FALSE))</f>
        <v>20485.501665622385</v>
      </c>
      <c r="H12269" s="32" t="s">
        <v>5474</v>
      </c>
      <c r="I12269" s="9" t="s">
        <v>5412</v>
      </c>
      <c r="J12269" s="36">
        <f>IF(ISERROR(VLOOKUP(A12269&amp;I12269,'County-level Emissions Factors'!$E$2:$F$12273,2,FALSE)),0,VLOOKUP(A12269&amp;I12269,'County-level Emissions Factors'!$E$2:$F$12273,2,FALSE))</f>
        <v>4.264004709114098</v>
      </c>
      <c r="K12269" s="19" t="s">
        <v>5473</v>
      </c>
      <c r="L12269" s="19" t="s">
        <v>5474</v>
      </c>
      <c r="M12269" s="38">
        <f t="shared" si="195"/>
        <v>43.675137785389275</v>
      </c>
      <c r="N12269" s="9" t="s">
        <v>5475</v>
      </c>
    </row>
    <row r="12270" spans="1:14">
      <c r="A12270" s="31" t="s">
        <v>4915</v>
      </c>
      <c r="B12270" s="31" t="s">
        <v>4883</v>
      </c>
      <c r="C12270" s="31" t="s">
        <v>71</v>
      </c>
      <c r="D12270" s="31" t="s">
        <v>753</v>
      </c>
      <c r="E12270" s="31" t="s">
        <v>17</v>
      </c>
      <c r="F12270" s="31" t="s">
        <v>4885</v>
      </c>
      <c r="G12270" s="24">
        <f>IF(ISERROR(VLOOKUP(A12270,'2011 County-Level Acres Tilled'!$A$2:$F$3069,6,FALSE)),0,VLOOKUP(A12270,'2011 County-Level Acres Tilled'!$A$2:$F$3069,6,FALSE))</f>
        <v>19392.816313620584</v>
      </c>
      <c r="H12270" s="32" t="s">
        <v>5474</v>
      </c>
      <c r="I12270" s="9" t="s">
        <v>5412</v>
      </c>
      <c r="J12270" s="36">
        <f>IF(ISERROR(VLOOKUP(A12270&amp;I12270,'County-level Emissions Factors'!$E$2:$F$12273,2,FALSE)),0,VLOOKUP(A12270&amp;I12270,'County-level Emissions Factors'!$E$2:$F$12273,2,FALSE))</f>
        <v>1.8081967213114754</v>
      </c>
      <c r="K12270" s="19" t="s">
        <v>5473</v>
      </c>
      <c r="L12270" s="19" t="s">
        <v>5474</v>
      </c>
      <c r="M12270" s="38">
        <f t="shared" si="195"/>
        <v>17.533013437642218</v>
      </c>
      <c r="N12270" s="9" t="s">
        <v>5475</v>
      </c>
    </row>
    <row r="12271" spans="1:14">
      <c r="A12271" s="31" t="s">
        <v>4916</v>
      </c>
      <c r="B12271" s="31" t="s">
        <v>4883</v>
      </c>
      <c r="C12271" s="31" t="s">
        <v>77</v>
      </c>
      <c r="D12271" s="31" t="s">
        <v>4022</v>
      </c>
      <c r="E12271" s="31" t="s">
        <v>17</v>
      </c>
      <c r="F12271" s="31" t="s">
        <v>4885</v>
      </c>
      <c r="G12271" s="24">
        <f>IF(ISERROR(VLOOKUP(A12271,'2011 County-Level Acres Tilled'!$A$2:$F$3069,6,FALSE)),0,VLOOKUP(A12271,'2011 County-Level Acres Tilled'!$A$2:$F$3069,6,FALSE))</f>
        <v>4012.3313552310251</v>
      </c>
      <c r="H12271" s="32" t="s">
        <v>5474</v>
      </c>
      <c r="I12271" s="9" t="s">
        <v>5412</v>
      </c>
      <c r="J12271" s="36">
        <f>IF(ISERROR(VLOOKUP(A12271&amp;I12271,'County-level Emissions Factors'!$E$2:$F$12273,2,FALSE)),0,VLOOKUP(A12271&amp;I12271,'County-level Emissions Factors'!$E$2:$F$12273,2,FALSE))</f>
        <v>1.1289300511820619</v>
      </c>
      <c r="K12271" s="19" t="s">
        <v>5473</v>
      </c>
      <c r="L12271" s="19" t="s">
        <v>5474</v>
      </c>
      <c r="M12271" s="38">
        <f t="shared" si="195"/>
        <v>2.2648207211101767</v>
      </c>
      <c r="N12271" s="9" t="s">
        <v>5475</v>
      </c>
    </row>
    <row r="12272" spans="1:14">
      <c r="A12272" s="31" t="s">
        <v>4917</v>
      </c>
      <c r="B12272" s="31" t="s">
        <v>4883</v>
      </c>
      <c r="C12272" s="31" t="s">
        <v>80</v>
      </c>
      <c r="D12272" s="31" t="s">
        <v>54</v>
      </c>
      <c r="E12272" s="31" t="s">
        <v>17</v>
      </c>
      <c r="F12272" s="31" t="s">
        <v>4885</v>
      </c>
      <c r="G12272" s="24">
        <f>IF(ISERROR(VLOOKUP(A12272,'2011 County-Level Acres Tilled'!$A$2:$F$3069,6,FALSE)),0,VLOOKUP(A12272,'2011 County-Level Acres Tilled'!$A$2:$F$3069,6,FALSE))</f>
        <v>9207.1024436090211</v>
      </c>
      <c r="H12272" s="32" t="s">
        <v>5474</v>
      </c>
      <c r="I12272" s="9" t="s">
        <v>5412</v>
      </c>
      <c r="J12272" s="36">
        <f>IF(ISERROR(VLOOKUP(A12272&amp;I12272,'County-level Emissions Factors'!$E$2:$F$12273,2,FALSE)),0,VLOOKUP(A12272&amp;I12272,'County-level Emissions Factors'!$E$2:$F$12273,2,FALSE))</f>
        <v>5.7183004349280697</v>
      </c>
      <c r="K12272" s="19" t="s">
        <v>5473</v>
      </c>
      <c r="L12272" s="19" t="s">
        <v>5474</v>
      </c>
      <c r="M12272" s="38">
        <f t="shared" si="195"/>
        <v>26.324488953858381</v>
      </c>
      <c r="N12272" s="9" t="s">
        <v>5475</v>
      </c>
    </row>
    <row r="12273" spans="1:14">
      <c r="A12273" s="31" t="s">
        <v>4918</v>
      </c>
      <c r="B12273" s="31" t="s">
        <v>4883</v>
      </c>
      <c r="C12273" s="31" t="s">
        <v>83</v>
      </c>
      <c r="D12273" s="31" t="s">
        <v>3744</v>
      </c>
      <c r="E12273" s="31" t="s">
        <v>17</v>
      </c>
      <c r="F12273" s="31" t="s">
        <v>4885</v>
      </c>
      <c r="G12273" s="24">
        <f>IF(ISERROR(VLOOKUP(A12273,'2011 County-Level Acres Tilled'!$A$2:$F$3069,6,FALSE)),0,VLOOKUP(A12273,'2011 County-Level Acres Tilled'!$A$2:$F$3069,6,FALSE))</f>
        <v>707.55372807017545</v>
      </c>
      <c r="H12273" s="32" t="s">
        <v>5474</v>
      </c>
      <c r="I12273" s="9" t="s">
        <v>5412</v>
      </c>
      <c r="J12273" s="36">
        <f>IF(ISERROR(VLOOKUP(A12273&amp;I12273,'County-level Emissions Factors'!$E$2:$F$12273,2,FALSE)),0,VLOOKUP(A12273&amp;I12273,'County-level Emissions Factors'!$E$2:$F$12273,2,FALSE))</f>
        <v>6.8238410596026489</v>
      </c>
      <c r="K12273" s="19" t="s">
        <v>5473</v>
      </c>
      <c r="L12273" s="19" t="s">
        <v>5474</v>
      </c>
      <c r="M12273" s="38">
        <f t="shared" si="195"/>
        <v>2.4141170907400951</v>
      </c>
      <c r="N12273" s="9" t="s">
        <v>5475</v>
      </c>
    </row>
    <row r="12274" spans="1:14">
      <c r="A12274" s="31" t="s">
        <v>4919</v>
      </c>
      <c r="B12274" s="31" t="s">
        <v>4883</v>
      </c>
      <c r="C12274" s="31" t="s">
        <v>86</v>
      </c>
      <c r="D12274" s="31" t="s">
        <v>4920</v>
      </c>
      <c r="E12274" s="31" t="s">
        <v>17</v>
      </c>
      <c r="F12274" s="31" t="s">
        <v>4885</v>
      </c>
      <c r="G12274" s="24">
        <f>IF(ISERROR(VLOOKUP(A12274,'2011 County-Level Acres Tilled'!$A$2:$F$3069,6,FALSE)),0,VLOOKUP(A12274,'2011 County-Level Acres Tilled'!$A$2:$F$3069,6,FALSE))</f>
        <v>24444.402621136167</v>
      </c>
      <c r="H12274" s="32" t="s">
        <v>5474</v>
      </c>
      <c r="I12274" s="9" t="s">
        <v>5412</v>
      </c>
      <c r="J12274" s="36">
        <f>IF(ISERROR(VLOOKUP(A12274&amp;I12274,'County-level Emissions Factors'!$E$2:$F$12273,2,FALSE)),0,VLOOKUP(A12274&amp;I12274,'County-level Emissions Factors'!$E$2:$F$12273,2,FALSE))</f>
        <v>2.8786491368085021</v>
      </c>
      <c r="K12274" s="19" t="s">
        <v>5473</v>
      </c>
      <c r="L12274" s="19" t="s">
        <v>5474</v>
      </c>
      <c r="M12274" s="38">
        <f t="shared" si="195"/>
        <v>35.183429252566562</v>
      </c>
      <c r="N12274" s="9" t="s">
        <v>5475</v>
      </c>
    </row>
    <row r="12275" spans="1:14">
      <c r="A12275" s="31" t="s">
        <v>4921</v>
      </c>
      <c r="B12275" s="31" t="s">
        <v>4883</v>
      </c>
      <c r="C12275" s="31" t="s">
        <v>89</v>
      </c>
      <c r="D12275" s="31" t="s">
        <v>1327</v>
      </c>
      <c r="E12275" s="31" t="s">
        <v>17</v>
      </c>
      <c r="F12275" s="31" t="s">
        <v>4885</v>
      </c>
      <c r="G12275" s="24">
        <f>IF(ISERROR(VLOOKUP(A12275,'2011 County-Level Acres Tilled'!$A$2:$F$3069,6,FALSE)),0,VLOOKUP(A12275,'2011 County-Level Acres Tilled'!$A$2:$F$3069,6,FALSE))</f>
        <v>6224.7663429406839</v>
      </c>
      <c r="H12275" s="32" t="s">
        <v>5474</v>
      </c>
      <c r="I12275" s="9" t="s">
        <v>5412</v>
      </c>
      <c r="J12275" s="36">
        <f>IF(ISERROR(VLOOKUP(A12275&amp;I12275,'County-level Emissions Factors'!$E$2:$F$12273,2,FALSE)),0,VLOOKUP(A12275&amp;I12275,'County-level Emissions Factors'!$E$2:$F$12273,2,FALSE))</f>
        <v>1.8438866396761133</v>
      </c>
      <c r="K12275" s="19" t="s">
        <v>5473</v>
      </c>
      <c r="L12275" s="19" t="s">
        <v>5474</v>
      </c>
      <c r="M12275" s="38">
        <f t="shared" si="195"/>
        <v>5.7388817474269338</v>
      </c>
      <c r="N12275" s="9" t="s">
        <v>5475</v>
      </c>
    </row>
    <row r="12276" spans="1:14">
      <c r="A12276" s="31" t="s">
        <v>4922</v>
      </c>
      <c r="B12276" s="31" t="s">
        <v>4883</v>
      </c>
      <c r="C12276" s="31" t="s">
        <v>92</v>
      </c>
      <c r="D12276" s="31" t="s">
        <v>4923</v>
      </c>
      <c r="E12276" s="31" t="s">
        <v>17</v>
      </c>
      <c r="F12276" s="31" t="s">
        <v>4885</v>
      </c>
      <c r="G12276" s="24">
        <f>IF(ISERROR(VLOOKUP(A12276,'2011 County-Level Acres Tilled'!$A$2:$F$3069,6,FALSE)),0,VLOOKUP(A12276,'2011 County-Level Acres Tilled'!$A$2:$F$3069,6,FALSE))</f>
        <v>28</v>
      </c>
      <c r="H12276" s="32" t="s">
        <v>5474</v>
      </c>
      <c r="I12276" s="9" t="s">
        <v>5412</v>
      </c>
      <c r="J12276" s="36">
        <f>IF(ISERROR(VLOOKUP(A12276&amp;I12276,'County-level Emissions Factors'!$E$2:$F$12273,2,FALSE)),0,VLOOKUP(A12276&amp;I12276,'County-level Emissions Factors'!$E$2:$F$12273,2,FALSE))</f>
        <v>6.8571428571428559</v>
      </c>
      <c r="K12276" s="19" t="s">
        <v>5473</v>
      </c>
      <c r="L12276" s="19" t="s">
        <v>5474</v>
      </c>
      <c r="M12276" s="38">
        <f t="shared" si="195"/>
        <v>9.5999999999999988E-2</v>
      </c>
      <c r="N12276" s="9" t="s">
        <v>5475</v>
      </c>
    </row>
    <row r="12277" spans="1:14">
      <c r="A12277" s="31" t="s">
        <v>4924</v>
      </c>
      <c r="B12277" s="31" t="s">
        <v>4883</v>
      </c>
      <c r="C12277" s="31" t="s">
        <v>95</v>
      </c>
      <c r="D12277" s="31" t="s">
        <v>4925</v>
      </c>
      <c r="E12277" s="31" t="s">
        <v>17</v>
      </c>
      <c r="F12277" s="31" t="s">
        <v>4885</v>
      </c>
      <c r="G12277" s="24">
        <f>IF(ISERROR(VLOOKUP(A12277,'2011 County-Level Acres Tilled'!$A$2:$F$3069,6,FALSE)),0,VLOOKUP(A12277,'2011 County-Level Acres Tilled'!$A$2:$F$3069,6,FALSE))</f>
        <v>25880.344742866779</v>
      </c>
      <c r="H12277" s="32" t="s">
        <v>5474</v>
      </c>
      <c r="I12277" s="9" t="s">
        <v>5412</v>
      </c>
      <c r="J12277" s="36">
        <f>IF(ISERROR(VLOOKUP(A12277&amp;I12277,'County-level Emissions Factors'!$E$2:$F$12273,2,FALSE)),0,VLOOKUP(A12277&amp;I12277,'County-level Emissions Factors'!$E$2:$F$12273,2,FALSE))</f>
        <v>1.9268264969889783</v>
      </c>
      <c r="K12277" s="19" t="s">
        <v>5473</v>
      </c>
      <c r="L12277" s="19" t="s">
        <v>5474</v>
      </c>
      <c r="M12277" s="38">
        <f t="shared" si="195"/>
        <v>24.933467000882558</v>
      </c>
      <c r="N12277" s="9" t="s">
        <v>5475</v>
      </c>
    </row>
    <row r="12278" spans="1:14">
      <c r="A12278" s="31" t="s">
        <v>4926</v>
      </c>
      <c r="B12278" s="31" t="s">
        <v>4883</v>
      </c>
      <c r="C12278" s="31" t="s">
        <v>101</v>
      </c>
      <c r="D12278" s="31" t="s">
        <v>2286</v>
      </c>
      <c r="E12278" s="31" t="s">
        <v>17</v>
      </c>
      <c r="F12278" s="31" t="s">
        <v>4885</v>
      </c>
      <c r="G12278" s="24">
        <f>IF(ISERROR(VLOOKUP(A12278,'2011 County-Level Acres Tilled'!$A$2:$F$3069,6,FALSE)),0,VLOOKUP(A12278,'2011 County-Level Acres Tilled'!$A$2:$F$3069,6,FALSE))</f>
        <v>53653.840648496232</v>
      </c>
      <c r="H12278" s="32" t="s">
        <v>5474</v>
      </c>
      <c r="I12278" s="9" t="s">
        <v>5412</v>
      </c>
      <c r="J12278" s="36">
        <f>IF(ISERROR(VLOOKUP(A12278&amp;I12278,'County-level Emissions Factors'!$E$2:$F$12273,2,FALSE)),0,VLOOKUP(A12278&amp;I12278,'County-level Emissions Factors'!$E$2:$F$12273,2,FALSE))</f>
        <v>2.2419993677594507</v>
      </c>
      <c r="K12278" s="19" t="s">
        <v>5473</v>
      </c>
      <c r="L12278" s="19" t="s">
        <v>5474</v>
      </c>
      <c r="M12278" s="38">
        <f t="shared" si="195"/>
        <v>60.145938405897439</v>
      </c>
      <c r="N12278" s="9" t="s">
        <v>5475</v>
      </c>
    </row>
    <row r="12279" spans="1:14">
      <c r="A12279" s="31" t="s">
        <v>4927</v>
      </c>
      <c r="B12279" s="31" t="s">
        <v>4883</v>
      </c>
      <c r="C12279" s="31" t="s">
        <v>104</v>
      </c>
      <c r="D12279" s="31" t="s">
        <v>4928</v>
      </c>
      <c r="E12279" s="31" t="s">
        <v>17</v>
      </c>
      <c r="F12279" s="31" t="s">
        <v>4885</v>
      </c>
      <c r="G12279" s="24">
        <f>IF(ISERROR(VLOOKUP(A12279,'2011 County-Level Acres Tilled'!$A$2:$F$3069,6,FALSE)),0,VLOOKUP(A12279,'2011 County-Level Acres Tilled'!$A$2:$F$3069,6,FALSE))</f>
        <v>1284.75</v>
      </c>
      <c r="H12279" s="32" t="s">
        <v>5474</v>
      </c>
      <c r="I12279" s="9" t="s">
        <v>5412</v>
      </c>
      <c r="J12279" s="36">
        <f>IF(ISERROR(VLOOKUP(A12279&amp;I12279,'County-level Emissions Factors'!$E$2:$F$12273,2,FALSE)),0,VLOOKUP(A12279&amp;I12279,'County-level Emissions Factors'!$E$2:$F$12273,2,FALSE))</f>
        <v>0.73333333333333339</v>
      </c>
      <c r="K12279" s="19" t="s">
        <v>5473</v>
      </c>
      <c r="L12279" s="19" t="s">
        <v>5474</v>
      </c>
      <c r="M12279" s="38">
        <f t="shared" si="195"/>
        <v>0.47107500000000002</v>
      </c>
      <c r="N12279" s="9" t="s">
        <v>5475</v>
      </c>
    </row>
    <row r="12280" spans="1:14">
      <c r="A12280" s="31" t="s">
        <v>4929</v>
      </c>
      <c r="B12280" s="31" t="s">
        <v>4883</v>
      </c>
      <c r="C12280" s="31" t="s">
        <v>107</v>
      </c>
      <c r="D12280" s="31" t="s">
        <v>4930</v>
      </c>
      <c r="E12280" s="31" t="s">
        <v>17</v>
      </c>
      <c r="F12280" s="31" t="s">
        <v>4885</v>
      </c>
      <c r="G12280" s="24">
        <f>IF(ISERROR(VLOOKUP(A12280,'2011 County-Level Acres Tilled'!$A$2:$F$3069,6,FALSE)),0,VLOOKUP(A12280,'2011 County-Level Acres Tilled'!$A$2:$F$3069,6,FALSE))</f>
        <v>29175.753446115283</v>
      </c>
      <c r="H12280" s="32" t="s">
        <v>5474</v>
      </c>
      <c r="I12280" s="9" t="s">
        <v>5412</v>
      </c>
      <c r="J12280" s="36">
        <f>IF(ISERROR(VLOOKUP(A12280&amp;I12280,'County-level Emissions Factors'!$E$2:$F$12273,2,FALSE)),0,VLOOKUP(A12280&amp;I12280,'County-level Emissions Factors'!$E$2:$F$12273,2,FALSE))</f>
        <v>7.2842508710801397</v>
      </c>
      <c r="K12280" s="19" t="s">
        <v>5473</v>
      </c>
      <c r="L12280" s="19" t="s">
        <v>5474</v>
      </c>
      <c r="M12280" s="38">
        <f t="shared" si="195"/>
        <v>106.26175372714232</v>
      </c>
      <c r="N12280" s="9" t="s">
        <v>5475</v>
      </c>
    </row>
    <row r="12281" spans="1:14">
      <c r="A12281" s="31" t="s">
        <v>4931</v>
      </c>
      <c r="B12281" s="31" t="s">
        <v>4883</v>
      </c>
      <c r="C12281" s="31" t="s">
        <v>110</v>
      </c>
      <c r="D12281" s="31" t="s">
        <v>956</v>
      </c>
      <c r="E12281" s="31" t="s">
        <v>17</v>
      </c>
      <c r="F12281" s="31" t="s">
        <v>4885</v>
      </c>
      <c r="G12281" s="24">
        <f>IF(ISERROR(VLOOKUP(A12281,'2011 County-Level Acres Tilled'!$A$2:$F$3069,6,FALSE)),0,VLOOKUP(A12281,'2011 County-Level Acres Tilled'!$A$2:$F$3069,6,FALSE))</f>
        <v>5111.2905533063431</v>
      </c>
      <c r="H12281" s="32" t="s">
        <v>5474</v>
      </c>
      <c r="I12281" s="9" t="s">
        <v>5412</v>
      </c>
      <c r="J12281" s="36">
        <f>IF(ISERROR(VLOOKUP(A12281&amp;I12281,'County-level Emissions Factors'!$E$2:$F$12273,2,FALSE)),0,VLOOKUP(A12281&amp;I12281,'County-level Emissions Factors'!$E$2:$F$12273,2,FALSE))</f>
        <v>2.7521467603434822</v>
      </c>
      <c r="K12281" s="19" t="s">
        <v>5473</v>
      </c>
      <c r="L12281" s="19" t="s">
        <v>5474</v>
      </c>
      <c r="M12281" s="38">
        <f t="shared" si="195"/>
        <v>7.0335108687281478</v>
      </c>
      <c r="N12281" s="9" t="s">
        <v>5475</v>
      </c>
    </row>
    <row r="12282" spans="1:14">
      <c r="A12282" s="31" t="s">
        <v>4932</v>
      </c>
      <c r="B12282" s="31" t="s">
        <v>4883</v>
      </c>
      <c r="C12282" s="31" t="s">
        <v>113</v>
      </c>
      <c r="D12282" s="31" t="s">
        <v>4933</v>
      </c>
      <c r="E12282" s="31" t="s">
        <v>17</v>
      </c>
      <c r="F12282" s="31" t="s">
        <v>4885</v>
      </c>
      <c r="G12282" s="24">
        <f>IF(ISERROR(VLOOKUP(A12282,'2011 County-Level Acres Tilled'!$A$2:$F$3069,6,FALSE)),0,VLOOKUP(A12282,'2011 County-Level Acres Tilled'!$A$2:$F$3069,6,FALSE))</f>
        <v>5336.3877349624054</v>
      </c>
      <c r="H12282" s="32" t="s">
        <v>5474</v>
      </c>
      <c r="I12282" s="9" t="s">
        <v>5412</v>
      </c>
      <c r="J12282" s="36">
        <f>IF(ISERROR(VLOOKUP(A12282&amp;I12282,'County-level Emissions Factors'!$E$2:$F$12273,2,FALSE)),0,VLOOKUP(A12282&amp;I12282,'County-level Emissions Factors'!$E$2:$F$12273,2,FALSE))</f>
        <v>1.8373618137530452</v>
      </c>
      <c r="K12282" s="19" t="s">
        <v>5473</v>
      </c>
      <c r="L12282" s="19" t="s">
        <v>5474</v>
      </c>
      <c r="M12282" s="38">
        <f t="shared" si="195"/>
        <v>4.9024375238000149</v>
      </c>
      <c r="N12282" s="9" t="s">
        <v>5475</v>
      </c>
    </row>
    <row r="12283" spans="1:14">
      <c r="A12283" s="31" t="s">
        <v>4934</v>
      </c>
      <c r="B12283" s="31" t="s">
        <v>4883</v>
      </c>
      <c r="C12283" s="31" t="s">
        <v>116</v>
      </c>
      <c r="D12283" s="31" t="s">
        <v>105</v>
      </c>
      <c r="E12283" s="31" t="s">
        <v>17</v>
      </c>
      <c r="F12283" s="31" t="s">
        <v>4885</v>
      </c>
      <c r="G12283" s="24">
        <f>IF(ISERROR(VLOOKUP(A12283,'2011 County-Level Acres Tilled'!$A$2:$F$3069,6,FALSE)),0,VLOOKUP(A12283,'2011 County-Level Acres Tilled'!$A$2:$F$3069,6,FALSE))</f>
        <v>29663.849039666464</v>
      </c>
      <c r="H12283" s="32" t="s">
        <v>5474</v>
      </c>
      <c r="I12283" s="9" t="s">
        <v>5412</v>
      </c>
      <c r="J12283" s="36">
        <f>IF(ISERROR(VLOOKUP(A12283&amp;I12283,'County-level Emissions Factors'!$E$2:$F$12273,2,FALSE)),0,VLOOKUP(A12283&amp;I12283,'County-level Emissions Factors'!$E$2:$F$12273,2,FALSE))</f>
        <v>3.8780303030303025</v>
      </c>
      <c r="K12283" s="19" t="s">
        <v>5473</v>
      </c>
      <c r="L12283" s="19" t="s">
        <v>5474</v>
      </c>
      <c r="M12283" s="38">
        <f t="shared" si="195"/>
        <v>57.51865274017144</v>
      </c>
      <c r="N12283" s="9" t="s">
        <v>5475</v>
      </c>
    </row>
    <row r="12284" spans="1:14">
      <c r="A12284" s="31" t="s">
        <v>4935</v>
      </c>
      <c r="B12284" s="31" t="s">
        <v>4883</v>
      </c>
      <c r="C12284" s="31" t="s">
        <v>119</v>
      </c>
      <c r="D12284" s="31" t="s">
        <v>2252</v>
      </c>
      <c r="E12284" s="31" t="s">
        <v>17</v>
      </c>
      <c r="F12284" s="31" t="s">
        <v>4885</v>
      </c>
      <c r="G12284" s="24">
        <f>IF(ISERROR(VLOOKUP(A12284,'2011 County-Level Acres Tilled'!$A$2:$F$3069,6,FALSE)),0,VLOOKUP(A12284,'2011 County-Level Acres Tilled'!$A$2:$F$3069,6,FALSE))</f>
        <v>7652.1479218880522</v>
      </c>
      <c r="H12284" s="32" t="s">
        <v>5474</v>
      </c>
      <c r="I12284" s="9" t="s">
        <v>5412</v>
      </c>
      <c r="J12284" s="36">
        <f>IF(ISERROR(VLOOKUP(A12284&amp;I12284,'County-level Emissions Factors'!$E$2:$F$12273,2,FALSE)),0,VLOOKUP(A12284&amp;I12284,'County-level Emissions Factors'!$E$2:$F$12273,2,FALSE))</f>
        <v>5.1954847277556437</v>
      </c>
      <c r="K12284" s="19" t="s">
        <v>5473</v>
      </c>
      <c r="L12284" s="19" t="s">
        <v>5474</v>
      </c>
      <c r="M12284" s="38">
        <f t="shared" si="195"/>
        <v>19.878308831348228</v>
      </c>
      <c r="N12284" s="9" t="s">
        <v>5475</v>
      </c>
    </row>
    <row r="12285" spans="1:14">
      <c r="A12285" s="31" t="s">
        <v>4936</v>
      </c>
      <c r="B12285" s="31" t="s">
        <v>4883</v>
      </c>
      <c r="C12285" s="31" t="s">
        <v>122</v>
      </c>
      <c r="D12285" s="31" t="s">
        <v>4218</v>
      </c>
      <c r="E12285" s="31" t="s">
        <v>17</v>
      </c>
      <c r="F12285" s="31" t="s">
        <v>4885</v>
      </c>
      <c r="G12285" s="24">
        <f>IF(ISERROR(VLOOKUP(A12285,'2011 County-Level Acres Tilled'!$A$2:$F$3069,6,FALSE)),0,VLOOKUP(A12285,'2011 County-Level Acres Tilled'!$A$2:$F$3069,6,FALSE))</f>
        <v>300</v>
      </c>
      <c r="H12285" s="32" t="s">
        <v>5474</v>
      </c>
      <c r="I12285" s="9" t="s">
        <v>5412</v>
      </c>
      <c r="J12285" s="36">
        <f>IF(ISERROR(VLOOKUP(A12285&amp;I12285,'County-level Emissions Factors'!$E$2:$F$12273,2,FALSE)),0,VLOOKUP(A12285&amp;I12285,'County-level Emissions Factors'!$E$2:$F$12273,2,FALSE))</f>
        <v>3</v>
      </c>
      <c r="K12285" s="19" t="s">
        <v>5473</v>
      </c>
      <c r="L12285" s="19" t="s">
        <v>5474</v>
      </c>
      <c r="M12285" s="38">
        <f t="shared" si="195"/>
        <v>0.45</v>
      </c>
      <c r="N12285" s="9" t="s">
        <v>5475</v>
      </c>
    </row>
    <row r="12286" spans="1:14">
      <c r="A12286" s="31" t="s">
        <v>4937</v>
      </c>
      <c r="B12286" s="31" t="s">
        <v>4883</v>
      </c>
      <c r="C12286" s="31" t="s">
        <v>125</v>
      </c>
      <c r="D12286" s="31" t="s">
        <v>3164</v>
      </c>
      <c r="E12286" s="31" t="s">
        <v>17</v>
      </c>
      <c r="F12286" s="31" t="s">
        <v>4885</v>
      </c>
      <c r="G12286" s="24">
        <f>IF(ISERROR(VLOOKUP(A12286,'2011 County-Level Acres Tilled'!$A$2:$F$3069,6,FALSE)),0,VLOOKUP(A12286,'2011 County-Level Acres Tilled'!$A$2:$F$3069,6,FALSE))</f>
        <v>16017.592387218039</v>
      </c>
      <c r="H12286" s="32" t="s">
        <v>5474</v>
      </c>
      <c r="I12286" s="9" t="s">
        <v>5412</v>
      </c>
      <c r="J12286" s="36">
        <f>IF(ISERROR(VLOOKUP(A12286&amp;I12286,'County-level Emissions Factors'!$E$2:$F$12273,2,FALSE)),0,VLOOKUP(A12286&amp;I12286,'County-level Emissions Factors'!$E$2:$F$12273,2,FALSE))</f>
        <v>2.0098116407243656</v>
      </c>
      <c r="K12286" s="19" t="s">
        <v>5473</v>
      </c>
      <c r="L12286" s="19" t="s">
        <v>5474</v>
      </c>
      <c r="M12286" s="38">
        <f t="shared" si="195"/>
        <v>16.096171818104398</v>
      </c>
      <c r="N12286" s="9" t="s">
        <v>5475</v>
      </c>
    </row>
    <row r="12287" spans="1:14">
      <c r="A12287" s="31" t="s">
        <v>4938</v>
      </c>
      <c r="B12287" s="31" t="s">
        <v>4883</v>
      </c>
      <c r="C12287" s="31" t="s">
        <v>128</v>
      </c>
      <c r="D12287" s="31" t="s">
        <v>4939</v>
      </c>
      <c r="E12287" s="31" t="s">
        <v>17</v>
      </c>
      <c r="F12287" s="31" t="s">
        <v>4885</v>
      </c>
      <c r="G12287" s="24">
        <f>IF(ISERROR(VLOOKUP(A12287,'2011 County-Level Acres Tilled'!$A$2:$F$3069,6,FALSE)),0,VLOOKUP(A12287,'2011 County-Level Acres Tilled'!$A$2:$F$3069,6,FALSE))</f>
        <v>12608.536789891392</v>
      </c>
      <c r="H12287" s="32" t="s">
        <v>5474</v>
      </c>
      <c r="I12287" s="9" t="s">
        <v>5412</v>
      </c>
      <c r="J12287" s="36">
        <f>IF(ISERROR(VLOOKUP(A12287&amp;I12287,'County-level Emissions Factors'!$E$2:$F$12273,2,FALSE)),0,VLOOKUP(A12287&amp;I12287,'County-level Emissions Factors'!$E$2:$F$12273,2,FALSE))</f>
        <v>1.7812598923710035</v>
      </c>
      <c r="K12287" s="19" t="s">
        <v>5473</v>
      </c>
      <c r="L12287" s="19" t="s">
        <v>5474</v>
      </c>
      <c r="M12287" s="38">
        <f t="shared" si="195"/>
        <v>11.229540442658889</v>
      </c>
      <c r="N12287" s="9" t="s">
        <v>5475</v>
      </c>
    </row>
    <row r="12288" spans="1:14">
      <c r="A12288" s="31" t="s">
        <v>4940</v>
      </c>
      <c r="B12288" s="31" t="s">
        <v>4883</v>
      </c>
      <c r="C12288" s="31" t="s">
        <v>131</v>
      </c>
      <c r="D12288" s="31" t="s">
        <v>1980</v>
      </c>
      <c r="E12288" s="31" t="s">
        <v>17</v>
      </c>
      <c r="F12288" s="31" t="s">
        <v>4885</v>
      </c>
      <c r="G12288" s="24">
        <f>IF(ISERROR(VLOOKUP(A12288,'2011 County-Level Acres Tilled'!$A$2:$F$3069,6,FALSE)),0,VLOOKUP(A12288,'2011 County-Level Acres Tilled'!$A$2:$F$3069,6,FALSE))</f>
        <v>3877.0829670329667</v>
      </c>
      <c r="H12288" s="32" t="s">
        <v>5474</v>
      </c>
      <c r="I12288" s="9" t="s">
        <v>5412</v>
      </c>
      <c r="J12288" s="36">
        <f>IF(ISERROR(VLOOKUP(A12288&amp;I12288,'County-level Emissions Factors'!$E$2:$F$12273,2,FALSE)),0,VLOOKUP(A12288&amp;I12288,'County-level Emissions Factors'!$E$2:$F$12273,2,FALSE))</f>
        <v>2.3546135952442491</v>
      </c>
      <c r="K12288" s="19" t="s">
        <v>5473</v>
      </c>
      <c r="L12288" s="19" t="s">
        <v>5474</v>
      </c>
      <c r="M12288" s="38">
        <f t="shared" si="195"/>
        <v>4.5645161320328667</v>
      </c>
      <c r="N12288" s="9" t="s">
        <v>5475</v>
      </c>
    </row>
    <row r="12289" spans="1:14">
      <c r="A12289" s="31" t="s">
        <v>4941</v>
      </c>
      <c r="B12289" s="31" t="s">
        <v>4883</v>
      </c>
      <c r="C12289" s="31" t="s">
        <v>134</v>
      </c>
      <c r="D12289" s="31" t="s">
        <v>111</v>
      </c>
      <c r="E12289" s="31" t="s">
        <v>17</v>
      </c>
      <c r="F12289" s="31" t="s">
        <v>4885</v>
      </c>
      <c r="G12289" s="24">
        <f>IF(ISERROR(VLOOKUP(A12289,'2011 County-Level Acres Tilled'!$A$2:$F$3069,6,FALSE)),0,VLOOKUP(A12289,'2011 County-Level Acres Tilled'!$A$2:$F$3069,6,FALSE))</f>
        <v>1407.6519423558898</v>
      </c>
      <c r="H12289" s="32" t="s">
        <v>5474</v>
      </c>
      <c r="I12289" s="9" t="s">
        <v>5412</v>
      </c>
      <c r="J12289" s="36">
        <f>IF(ISERROR(VLOOKUP(A12289&amp;I12289,'County-level Emissions Factors'!$E$2:$F$12273,2,FALSE)),0,VLOOKUP(A12289&amp;I12289,'County-level Emissions Factors'!$E$2:$F$12273,2,FALSE))</f>
        <v>6.1255172413793098</v>
      </c>
      <c r="K12289" s="19" t="s">
        <v>5473</v>
      </c>
      <c r="L12289" s="19" t="s">
        <v>5474</v>
      </c>
      <c r="M12289" s="38">
        <f t="shared" si="195"/>
        <v>4.3112981213810393</v>
      </c>
      <c r="N12289" s="9" t="s">
        <v>5475</v>
      </c>
    </row>
    <row r="12290" spans="1:14">
      <c r="A12290" s="31" t="s">
        <v>4942</v>
      </c>
      <c r="B12290" s="31" t="s">
        <v>4883</v>
      </c>
      <c r="C12290" s="31" t="s">
        <v>137</v>
      </c>
      <c r="D12290" s="31" t="s">
        <v>4943</v>
      </c>
      <c r="E12290" s="31" t="s">
        <v>17</v>
      </c>
      <c r="F12290" s="31" t="s">
        <v>4885</v>
      </c>
      <c r="G12290" s="24">
        <f>IF(ISERROR(VLOOKUP(A12290,'2011 County-Level Acres Tilled'!$A$2:$F$3069,6,FALSE)),0,VLOOKUP(A12290,'2011 County-Level Acres Tilled'!$A$2:$F$3069,6,FALSE))</f>
        <v>31433.213473186199</v>
      </c>
      <c r="H12290" s="32" t="s">
        <v>5474</v>
      </c>
      <c r="I12290" s="9" t="s">
        <v>5412</v>
      </c>
      <c r="J12290" s="36">
        <f>IF(ISERROR(VLOOKUP(A12290&amp;I12290,'County-level Emissions Factors'!$E$2:$F$12273,2,FALSE)),0,VLOOKUP(A12290&amp;I12290,'County-level Emissions Factors'!$E$2:$F$12273,2,FALSE))</f>
        <v>3.9330602148875324</v>
      </c>
      <c r="K12290" s="19" t="s">
        <v>5473</v>
      </c>
      <c r="L12290" s="19" t="s">
        <v>5474</v>
      </c>
      <c r="M12290" s="38">
        <f t="shared" si="195"/>
        <v>61.814360668727701</v>
      </c>
      <c r="N12290" s="9" t="s">
        <v>5475</v>
      </c>
    </row>
    <row r="12291" spans="1:14">
      <c r="A12291" s="31" t="s">
        <v>4944</v>
      </c>
      <c r="B12291" s="31" t="s">
        <v>4883</v>
      </c>
      <c r="C12291" s="31" t="s">
        <v>140</v>
      </c>
      <c r="D12291" s="31" t="s">
        <v>3411</v>
      </c>
      <c r="E12291" s="31" t="s">
        <v>17</v>
      </c>
      <c r="F12291" s="31" t="s">
        <v>4885</v>
      </c>
      <c r="G12291" s="24">
        <f>IF(ISERROR(VLOOKUP(A12291,'2011 County-Level Acres Tilled'!$A$2:$F$3069,6,FALSE)),0,VLOOKUP(A12291,'2011 County-Level Acres Tilled'!$A$2:$F$3069,6,FALSE))</f>
        <v>14749.712828545717</v>
      </c>
      <c r="H12291" s="32" t="s">
        <v>5474</v>
      </c>
      <c r="I12291" s="9" t="s">
        <v>5412</v>
      </c>
      <c r="J12291" s="36">
        <f>IF(ISERROR(VLOOKUP(A12291&amp;I12291,'County-level Emissions Factors'!$E$2:$F$12273,2,FALSE)),0,VLOOKUP(A12291&amp;I12291,'County-level Emissions Factors'!$E$2:$F$12273,2,FALSE))</f>
        <v>2.4166274931166476</v>
      </c>
      <c r="K12291" s="19" t="s">
        <v>5473</v>
      </c>
      <c r="L12291" s="19" t="s">
        <v>5474</v>
      </c>
      <c r="M12291" s="38">
        <f t="shared" si="195"/>
        <v>17.822280768519445</v>
      </c>
      <c r="N12291" s="9" t="s">
        <v>5475</v>
      </c>
    </row>
    <row r="12292" spans="1:14">
      <c r="A12292" s="31" t="s">
        <v>4945</v>
      </c>
      <c r="B12292" s="31" t="s">
        <v>4883</v>
      </c>
      <c r="C12292" s="31" t="s">
        <v>143</v>
      </c>
      <c r="D12292" s="31" t="s">
        <v>4946</v>
      </c>
      <c r="E12292" s="31" t="s">
        <v>17</v>
      </c>
      <c r="F12292" s="31" t="s">
        <v>4885</v>
      </c>
      <c r="G12292" s="24">
        <f>IF(ISERROR(VLOOKUP(A12292,'2011 County-Level Acres Tilled'!$A$2:$F$3069,6,FALSE)),0,VLOOKUP(A12292,'2011 County-Level Acres Tilled'!$A$2:$F$3069,6,FALSE))</f>
        <v>54318.39677318294</v>
      </c>
      <c r="H12292" s="32" t="s">
        <v>5474</v>
      </c>
      <c r="I12292" s="9" t="s">
        <v>5412</v>
      </c>
      <c r="J12292" s="36">
        <f>IF(ISERROR(VLOOKUP(A12292&amp;I12292,'County-level Emissions Factors'!$E$2:$F$12273,2,FALSE)),0,VLOOKUP(A12292&amp;I12292,'County-level Emissions Factors'!$E$2:$F$12273,2,FALSE))</f>
        <v>1.7022856098006951</v>
      </c>
      <c r="K12292" s="19" t="s">
        <v>5473</v>
      </c>
      <c r="L12292" s="19" t="s">
        <v>5474</v>
      </c>
      <c r="M12292" s="38">
        <f t="shared" si="195"/>
        <v>46.232712587216909</v>
      </c>
      <c r="N12292" s="9" t="s">
        <v>5475</v>
      </c>
    </row>
    <row r="12293" spans="1:14">
      <c r="A12293" s="31" t="s">
        <v>4947</v>
      </c>
      <c r="B12293" s="31" t="s">
        <v>4883</v>
      </c>
      <c r="C12293" s="31" t="s">
        <v>146</v>
      </c>
      <c r="D12293" s="31" t="s">
        <v>4948</v>
      </c>
      <c r="E12293" s="31" t="s">
        <v>17</v>
      </c>
      <c r="F12293" s="31" t="s">
        <v>4885</v>
      </c>
      <c r="G12293" s="24">
        <f>IF(ISERROR(VLOOKUP(A12293,'2011 County-Level Acres Tilled'!$A$2:$F$3069,6,FALSE)),0,VLOOKUP(A12293,'2011 County-Level Acres Tilled'!$A$2:$F$3069,6,FALSE))</f>
        <v>8739.5545582706745</v>
      </c>
      <c r="H12293" s="32" t="s">
        <v>5474</v>
      </c>
      <c r="I12293" s="9" t="s">
        <v>5412</v>
      </c>
      <c r="J12293" s="36">
        <f>IF(ISERROR(VLOOKUP(A12293&amp;I12293,'County-level Emissions Factors'!$E$2:$F$12273,2,FALSE)),0,VLOOKUP(A12293&amp;I12293,'County-level Emissions Factors'!$E$2:$F$12273,2,FALSE))</f>
        <v>1.5607694873790723</v>
      </c>
      <c r="K12293" s="19" t="s">
        <v>5473</v>
      </c>
      <c r="L12293" s="19" t="s">
        <v>5474</v>
      </c>
      <c r="M12293" s="38">
        <f t="shared" si="195"/>
        <v>6.820215043916777</v>
      </c>
      <c r="N12293" s="9" t="s">
        <v>5475</v>
      </c>
    </row>
    <row r="12294" spans="1:14">
      <c r="A12294" s="31" t="s">
        <v>4949</v>
      </c>
      <c r="B12294" s="31" t="s">
        <v>4883</v>
      </c>
      <c r="C12294" s="31" t="s">
        <v>149</v>
      </c>
      <c r="D12294" s="31" t="s">
        <v>117</v>
      </c>
      <c r="E12294" s="31" t="s">
        <v>17</v>
      </c>
      <c r="F12294" s="31" t="s">
        <v>4885</v>
      </c>
      <c r="G12294" s="24">
        <f>IF(ISERROR(VLOOKUP(A12294,'2011 County-Level Acres Tilled'!$A$2:$F$3069,6,FALSE)),0,VLOOKUP(A12294,'2011 County-Level Acres Tilled'!$A$2:$F$3069,6,FALSE))</f>
        <v>1281.6609665188607</v>
      </c>
      <c r="H12294" s="32" t="s">
        <v>5474</v>
      </c>
      <c r="I12294" s="9" t="s">
        <v>5412</v>
      </c>
      <c r="J12294" s="36">
        <f>IF(ISERROR(VLOOKUP(A12294&amp;I12294,'County-level Emissions Factors'!$E$2:$F$12273,2,FALSE)),0,VLOOKUP(A12294&amp;I12294,'County-level Emissions Factors'!$E$2:$F$12273,2,FALSE))</f>
        <v>4.9878048780487809</v>
      </c>
      <c r="K12294" s="19" t="s">
        <v>5473</v>
      </c>
      <c r="L12294" s="19" t="s">
        <v>5474</v>
      </c>
      <c r="M12294" s="38">
        <f t="shared" si="195"/>
        <v>3.1963374104037445</v>
      </c>
      <c r="N12294" s="9" t="s">
        <v>5475</v>
      </c>
    </row>
    <row r="12295" spans="1:14">
      <c r="A12295" s="31" t="s">
        <v>4950</v>
      </c>
      <c r="B12295" s="31" t="s">
        <v>4883</v>
      </c>
      <c r="C12295" s="31" t="s">
        <v>152</v>
      </c>
      <c r="D12295" s="31" t="s">
        <v>3643</v>
      </c>
      <c r="E12295" s="31" t="s">
        <v>17</v>
      </c>
      <c r="F12295" s="31" t="s">
        <v>4885</v>
      </c>
      <c r="G12295" s="24">
        <f>IF(ISERROR(VLOOKUP(A12295,'2011 County-Level Acres Tilled'!$A$2:$F$3069,6,FALSE)),0,VLOOKUP(A12295,'2011 County-Level Acres Tilled'!$A$2:$F$3069,6,FALSE))</f>
        <v>752.01388888888891</v>
      </c>
      <c r="H12295" s="32" t="s">
        <v>5474</v>
      </c>
      <c r="I12295" s="9" t="s">
        <v>5412</v>
      </c>
      <c r="J12295" s="36">
        <f>IF(ISERROR(VLOOKUP(A12295&amp;I12295,'County-level Emissions Factors'!$E$2:$F$12273,2,FALSE)),0,VLOOKUP(A12295&amp;I12295,'County-level Emissions Factors'!$E$2:$F$12273,2,FALSE))</f>
        <v>4.8621621621621616</v>
      </c>
      <c r="K12295" s="19" t="s">
        <v>5473</v>
      </c>
      <c r="L12295" s="19" t="s">
        <v>5474</v>
      </c>
      <c r="M12295" s="38">
        <f t="shared" si="195"/>
        <v>1.8282067379879878</v>
      </c>
      <c r="N12295" s="9" t="s">
        <v>5475</v>
      </c>
    </row>
    <row r="12296" spans="1:14">
      <c r="A12296" s="31" t="s">
        <v>4951</v>
      </c>
      <c r="B12296" s="31" t="s">
        <v>4883</v>
      </c>
      <c r="C12296" s="31" t="s">
        <v>155</v>
      </c>
      <c r="D12296" s="31" t="s">
        <v>4952</v>
      </c>
      <c r="E12296" s="31" t="s">
        <v>17</v>
      </c>
      <c r="F12296" s="31" t="s">
        <v>4885</v>
      </c>
      <c r="G12296" s="24">
        <f>IF(ISERROR(VLOOKUP(A12296,'2011 County-Level Acres Tilled'!$A$2:$F$3069,6,FALSE)),0,VLOOKUP(A12296,'2011 County-Level Acres Tilled'!$A$2:$F$3069,6,FALSE))</f>
        <v>72017.984022556411</v>
      </c>
      <c r="H12296" s="32" t="s">
        <v>5474</v>
      </c>
      <c r="I12296" s="9" t="s">
        <v>5412</v>
      </c>
      <c r="J12296" s="36">
        <f>IF(ISERROR(VLOOKUP(A12296&amp;I12296,'County-level Emissions Factors'!$E$2:$F$12273,2,FALSE)),0,VLOOKUP(A12296&amp;I12296,'County-level Emissions Factors'!$E$2:$F$12273,2,FALSE))</f>
        <v>2.3660097745546271</v>
      </c>
      <c r="K12296" s="19" t="s">
        <v>5473</v>
      </c>
      <c r="L12296" s="19" t="s">
        <v>5474</v>
      </c>
      <c r="M12296" s="38">
        <f t="shared" si="195"/>
        <v>85.197627070543717</v>
      </c>
      <c r="N12296" s="9" t="s">
        <v>5475</v>
      </c>
    </row>
    <row r="12297" spans="1:14">
      <c r="A12297" s="31" t="s">
        <v>4953</v>
      </c>
      <c r="B12297" s="31" t="s">
        <v>4883</v>
      </c>
      <c r="C12297" s="31" t="s">
        <v>158</v>
      </c>
      <c r="D12297" s="31" t="s">
        <v>4954</v>
      </c>
      <c r="E12297" s="31" t="s">
        <v>17</v>
      </c>
      <c r="F12297" s="31" t="s">
        <v>4885</v>
      </c>
      <c r="G12297" s="24">
        <f>IF(ISERROR(VLOOKUP(A12297,'2011 County-Level Acres Tilled'!$A$2:$F$3069,6,FALSE)),0,VLOOKUP(A12297,'2011 County-Level Acres Tilled'!$A$2:$F$3069,6,FALSE))</f>
        <v>3720.9647086466166</v>
      </c>
      <c r="H12297" s="32" t="s">
        <v>5474</v>
      </c>
      <c r="I12297" s="9" t="s">
        <v>5412</v>
      </c>
      <c r="J12297" s="36">
        <f>IF(ISERROR(VLOOKUP(A12297&amp;I12297,'County-level Emissions Factors'!$E$2:$F$12273,2,FALSE)),0,VLOOKUP(A12297&amp;I12297,'County-level Emissions Factors'!$E$2:$F$12273,2,FALSE))</f>
        <v>1.773886170486737</v>
      </c>
      <c r="K12297" s="19" t="s">
        <v>5473</v>
      </c>
      <c r="L12297" s="19" t="s">
        <v>5474</v>
      </c>
      <c r="M12297" s="38">
        <f t="shared" si="195"/>
        <v>3.3002839187687218</v>
      </c>
      <c r="N12297" s="9" t="s">
        <v>5475</v>
      </c>
    </row>
    <row r="12298" spans="1:14">
      <c r="A12298" s="31" t="s">
        <v>4955</v>
      </c>
      <c r="B12298" s="31" t="s">
        <v>4883</v>
      </c>
      <c r="C12298" s="31" t="s">
        <v>161</v>
      </c>
      <c r="D12298" s="31" t="s">
        <v>4956</v>
      </c>
      <c r="E12298" s="31" t="s">
        <v>17</v>
      </c>
      <c r="F12298" s="31" t="s">
        <v>4885</v>
      </c>
      <c r="G12298" s="24">
        <f>IF(ISERROR(VLOOKUP(A12298,'2011 County-Level Acres Tilled'!$A$2:$F$3069,6,FALSE)),0,VLOOKUP(A12298,'2011 County-Level Acres Tilled'!$A$2:$F$3069,6,FALSE))</f>
        <v>35597.7342522974</v>
      </c>
      <c r="H12298" s="32" t="s">
        <v>5474</v>
      </c>
      <c r="I12298" s="9" t="s">
        <v>5412</v>
      </c>
      <c r="J12298" s="36">
        <f>IF(ISERROR(VLOOKUP(A12298&amp;I12298,'County-level Emissions Factors'!$E$2:$F$12273,2,FALSE)),0,VLOOKUP(A12298&amp;I12298,'County-level Emissions Factors'!$E$2:$F$12273,2,FALSE))</f>
        <v>2.1495109584106835</v>
      </c>
      <c r="K12298" s="19" t="s">
        <v>5473</v>
      </c>
      <c r="L12298" s="19" t="s">
        <v>5474</v>
      </c>
      <c r="M12298" s="38">
        <f t="shared" si="195"/>
        <v>38.258859934952298</v>
      </c>
      <c r="N12298" s="9" t="s">
        <v>5475</v>
      </c>
    </row>
    <row r="12299" spans="1:14">
      <c r="A12299" s="31" t="s">
        <v>4957</v>
      </c>
      <c r="B12299" s="31" t="s">
        <v>4883</v>
      </c>
      <c r="C12299" s="31" t="s">
        <v>164</v>
      </c>
      <c r="D12299" s="31" t="s">
        <v>4958</v>
      </c>
      <c r="E12299" s="31" t="s">
        <v>17</v>
      </c>
      <c r="F12299" s="31" t="s">
        <v>4885</v>
      </c>
      <c r="G12299" s="24">
        <f>IF(ISERROR(VLOOKUP(A12299,'2011 County-Level Acres Tilled'!$A$2:$F$3069,6,FALSE)),0,VLOOKUP(A12299,'2011 County-Level Acres Tilled'!$A$2:$F$3069,6,FALSE))</f>
        <v>11643.330586883872</v>
      </c>
      <c r="H12299" s="32" t="s">
        <v>5474</v>
      </c>
      <c r="I12299" s="9" t="s">
        <v>5412</v>
      </c>
      <c r="J12299" s="36">
        <f>IF(ISERROR(VLOOKUP(A12299&amp;I12299,'County-level Emissions Factors'!$E$2:$F$12273,2,FALSE)),0,VLOOKUP(A12299&amp;I12299,'County-level Emissions Factors'!$E$2:$F$12273,2,FALSE))</f>
        <v>3.3172163702296666</v>
      </c>
      <c r="K12299" s="19" t="s">
        <v>5473</v>
      </c>
      <c r="L12299" s="19" t="s">
        <v>5474</v>
      </c>
      <c r="M12299" s="38">
        <f t="shared" ref="M12299:M12362" si="196">G12299*J12299/2000</f>
        <v>19.311723413403488</v>
      </c>
      <c r="N12299" s="9" t="s">
        <v>5475</v>
      </c>
    </row>
    <row r="12300" spans="1:14">
      <c r="A12300" s="31" t="s">
        <v>4959</v>
      </c>
      <c r="B12300" s="31" t="s">
        <v>4883</v>
      </c>
      <c r="C12300" s="31" t="s">
        <v>167</v>
      </c>
      <c r="D12300" s="31" t="s">
        <v>4960</v>
      </c>
      <c r="E12300" s="31" t="s">
        <v>17</v>
      </c>
      <c r="F12300" s="31" t="s">
        <v>4885</v>
      </c>
      <c r="G12300" s="24">
        <f>IF(ISERROR(VLOOKUP(A12300,'2011 County-Level Acres Tilled'!$A$2:$F$3069,6,FALSE)),0,VLOOKUP(A12300,'2011 County-Level Acres Tilled'!$A$2:$F$3069,6,FALSE))</f>
        <v>34618.874603174605</v>
      </c>
      <c r="H12300" s="32" t="s">
        <v>5474</v>
      </c>
      <c r="I12300" s="9" t="s">
        <v>5412</v>
      </c>
      <c r="J12300" s="36">
        <f>IF(ISERROR(VLOOKUP(A12300&amp;I12300,'County-level Emissions Factors'!$E$2:$F$12273,2,FALSE)),0,VLOOKUP(A12300&amp;I12300,'County-level Emissions Factors'!$E$2:$F$12273,2,FALSE))</f>
        <v>1.7792445698002384</v>
      </c>
      <c r="K12300" s="19" t="s">
        <v>5473</v>
      </c>
      <c r="L12300" s="19" t="s">
        <v>5474</v>
      </c>
      <c r="M12300" s="38">
        <f t="shared" si="196"/>
        <v>30.7977223251469</v>
      </c>
      <c r="N12300" s="9" t="s">
        <v>5475</v>
      </c>
    </row>
    <row r="12301" spans="1:14">
      <c r="A12301" s="31" t="s">
        <v>4961</v>
      </c>
      <c r="B12301" s="31" t="s">
        <v>4883</v>
      </c>
      <c r="C12301" s="31" t="s">
        <v>170</v>
      </c>
      <c r="D12301" s="31" t="s">
        <v>3048</v>
      </c>
      <c r="E12301" s="31" t="s">
        <v>17</v>
      </c>
      <c r="F12301" s="31" t="s">
        <v>4885</v>
      </c>
      <c r="G12301" s="24">
        <f>IF(ISERROR(VLOOKUP(A12301,'2011 County-Level Acres Tilled'!$A$2:$F$3069,6,FALSE)),0,VLOOKUP(A12301,'2011 County-Level Acres Tilled'!$A$2:$F$3069,6,FALSE))</f>
        <v>16648.909142648281</v>
      </c>
      <c r="H12301" s="32" t="s">
        <v>5474</v>
      </c>
      <c r="I12301" s="9" t="s">
        <v>5412</v>
      </c>
      <c r="J12301" s="36">
        <f>IF(ISERROR(VLOOKUP(A12301&amp;I12301,'County-level Emissions Factors'!$E$2:$F$12273,2,FALSE)),0,VLOOKUP(A12301&amp;I12301,'County-level Emissions Factors'!$E$2:$F$12273,2,FALSE))</f>
        <v>2.7936222501948089</v>
      </c>
      <c r="K12301" s="19" t="s">
        <v>5473</v>
      </c>
      <c r="L12301" s="19" t="s">
        <v>5474</v>
      </c>
      <c r="M12301" s="38">
        <f t="shared" si="196"/>
        <v>23.255381511187011</v>
      </c>
      <c r="N12301" s="9" t="s">
        <v>5475</v>
      </c>
    </row>
    <row r="12302" spans="1:14">
      <c r="A12302" s="31" t="s">
        <v>4962</v>
      </c>
      <c r="B12302" s="31" t="s">
        <v>4883</v>
      </c>
      <c r="C12302" s="31" t="s">
        <v>173</v>
      </c>
      <c r="D12302" s="31" t="s">
        <v>138</v>
      </c>
      <c r="E12302" s="31" t="s">
        <v>17</v>
      </c>
      <c r="F12302" s="31" t="s">
        <v>4885</v>
      </c>
      <c r="G12302" s="24">
        <f>IF(ISERROR(VLOOKUP(A12302,'2011 County-Level Acres Tilled'!$A$2:$F$3069,6,FALSE)),0,VLOOKUP(A12302,'2011 County-Level Acres Tilled'!$A$2:$F$3069,6,FALSE))</f>
        <v>4072.7846117698059</v>
      </c>
      <c r="H12302" s="32" t="s">
        <v>5474</v>
      </c>
      <c r="I12302" s="9" t="s">
        <v>5412</v>
      </c>
      <c r="J12302" s="36">
        <f>IF(ISERROR(VLOOKUP(A12302&amp;I12302,'County-level Emissions Factors'!$E$2:$F$12273,2,FALSE)),0,VLOOKUP(A12302&amp;I12302,'County-level Emissions Factors'!$E$2:$F$12273,2,FALSE))</f>
        <v>5.4585971131932141</v>
      </c>
      <c r="K12302" s="19" t="s">
        <v>5473</v>
      </c>
      <c r="L12302" s="19" t="s">
        <v>5474</v>
      </c>
      <c r="M12302" s="38">
        <f t="shared" si="196"/>
        <v>11.115845162232205</v>
      </c>
      <c r="N12302" s="9" t="s">
        <v>5475</v>
      </c>
    </row>
    <row r="12303" spans="1:14">
      <c r="A12303" s="31" t="s">
        <v>4963</v>
      </c>
      <c r="B12303" s="31" t="s">
        <v>4883</v>
      </c>
      <c r="C12303" s="31" t="s">
        <v>176</v>
      </c>
      <c r="D12303" s="31" t="s">
        <v>4964</v>
      </c>
      <c r="E12303" s="31" t="s">
        <v>17</v>
      </c>
      <c r="F12303" s="31" t="s">
        <v>4885</v>
      </c>
      <c r="G12303" s="24">
        <f>IF(ISERROR(VLOOKUP(A12303,'2011 County-Level Acres Tilled'!$A$2:$F$3069,6,FALSE)),0,VLOOKUP(A12303,'2011 County-Level Acres Tilled'!$A$2:$F$3069,6,FALSE))</f>
        <v>13063.800125313282</v>
      </c>
      <c r="H12303" s="32" t="s">
        <v>5474</v>
      </c>
      <c r="I12303" s="9" t="s">
        <v>5412</v>
      </c>
      <c r="J12303" s="36">
        <f>IF(ISERROR(VLOOKUP(A12303&amp;I12303,'County-level Emissions Factors'!$E$2:$F$12273,2,FALSE)),0,VLOOKUP(A12303&amp;I12303,'County-level Emissions Factors'!$E$2:$F$12273,2,FALSE))</f>
        <v>3.3571428571428577</v>
      </c>
      <c r="K12303" s="19" t="s">
        <v>5473</v>
      </c>
      <c r="L12303" s="19" t="s">
        <v>5474</v>
      </c>
      <c r="M12303" s="38">
        <f t="shared" si="196"/>
        <v>21.928521638918728</v>
      </c>
      <c r="N12303" s="9" t="s">
        <v>5475</v>
      </c>
    </row>
    <row r="12304" spans="1:14">
      <c r="A12304" s="31" t="s">
        <v>4965</v>
      </c>
      <c r="B12304" s="31" t="s">
        <v>4883</v>
      </c>
      <c r="C12304" s="31" t="s">
        <v>179</v>
      </c>
      <c r="D12304" s="31" t="s">
        <v>1675</v>
      </c>
      <c r="E12304" s="31" t="s">
        <v>17</v>
      </c>
      <c r="F12304" s="31" t="s">
        <v>4885</v>
      </c>
      <c r="G12304" s="24">
        <f>IF(ISERROR(VLOOKUP(A12304,'2011 County-Level Acres Tilled'!$A$2:$F$3069,6,FALSE)),0,VLOOKUP(A12304,'2011 County-Level Acres Tilled'!$A$2:$F$3069,6,FALSE))</f>
        <v>10943.485223475351</v>
      </c>
      <c r="H12304" s="32" t="s">
        <v>5474</v>
      </c>
      <c r="I12304" s="9" t="s">
        <v>5412</v>
      </c>
      <c r="J12304" s="36">
        <f>IF(ISERROR(VLOOKUP(A12304&amp;I12304,'County-level Emissions Factors'!$E$2:$F$12273,2,FALSE)),0,VLOOKUP(A12304&amp;I12304,'County-level Emissions Factors'!$E$2:$F$12273,2,FALSE))</f>
        <v>1.3617060561299852</v>
      </c>
      <c r="K12304" s="19" t="s">
        <v>5473</v>
      </c>
      <c r="L12304" s="19" t="s">
        <v>5474</v>
      </c>
      <c r="M12304" s="38">
        <f t="shared" si="196"/>
        <v>7.4509050519876947</v>
      </c>
      <c r="N12304" s="9" t="s">
        <v>5475</v>
      </c>
    </row>
    <row r="12305" spans="1:14">
      <c r="A12305" s="31" t="s">
        <v>4966</v>
      </c>
      <c r="B12305" s="31" t="s">
        <v>4883</v>
      </c>
      <c r="C12305" s="31" t="s">
        <v>182</v>
      </c>
      <c r="D12305" s="31" t="s">
        <v>4967</v>
      </c>
      <c r="E12305" s="31" t="s">
        <v>17</v>
      </c>
      <c r="F12305" s="31" t="s">
        <v>4885</v>
      </c>
      <c r="G12305" s="24">
        <f>IF(ISERROR(VLOOKUP(A12305,'2011 County-Level Acres Tilled'!$A$2:$F$3069,6,FALSE)),0,VLOOKUP(A12305,'2011 County-Level Acres Tilled'!$A$2:$F$3069,6,FALSE))</f>
        <v>6485.0743649990318</v>
      </c>
      <c r="H12305" s="32" t="s">
        <v>5474</v>
      </c>
      <c r="I12305" s="9" t="s">
        <v>5412</v>
      </c>
      <c r="J12305" s="36">
        <f>IF(ISERROR(VLOOKUP(A12305&amp;I12305,'County-level Emissions Factors'!$E$2:$F$12273,2,FALSE)),0,VLOOKUP(A12305&amp;I12305,'County-level Emissions Factors'!$E$2:$F$12273,2,FALSE))</f>
        <v>1.904440006145337</v>
      </c>
      <c r="K12305" s="19" t="s">
        <v>5473</v>
      </c>
      <c r="L12305" s="19" t="s">
        <v>5474</v>
      </c>
      <c r="M12305" s="38">
        <f t="shared" si="196"/>
        <v>6.1752175317658624</v>
      </c>
      <c r="N12305" s="9" t="s">
        <v>5475</v>
      </c>
    </row>
    <row r="12306" spans="1:14">
      <c r="A12306" s="31" t="s">
        <v>4968</v>
      </c>
      <c r="B12306" s="31" t="s">
        <v>4883</v>
      </c>
      <c r="C12306" s="31" t="s">
        <v>185</v>
      </c>
      <c r="D12306" s="31" t="s">
        <v>150</v>
      </c>
      <c r="E12306" s="31" t="s">
        <v>17</v>
      </c>
      <c r="F12306" s="31" t="s">
        <v>4885</v>
      </c>
      <c r="G12306" s="24">
        <f>IF(ISERROR(VLOOKUP(A12306,'2011 County-Level Acres Tilled'!$A$2:$F$3069,6,FALSE)),0,VLOOKUP(A12306,'2011 County-Level Acres Tilled'!$A$2:$F$3069,6,FALSE))</f>
        <v>15263.861215538844</v>
      </c>
      <c r="H12306" s="32" t="s">
        <v>5474</v>
      </c>
      <c r="I12306" s="9" t="s">
        <v>5412</v>
      </c>
      <c r="J12306" s="36">
        <f>IF(ISERROR(VLOOKUP(A12306&amp;I12306,'County-level Emissions Factors'!$E$2:$F$12273,2,FALSE)),0,VLOOKUP(A12306&amp;I12306,'County-level Emissions Factors'!$E$2:$F$12273,2,FALSE))</f>
        <v>4.2422895622895629</v>
      </c>
      <c r="K12306" s="19" t="s">
        <v>5473</v>
      </c>
      <c r="L12306" s="19" t="s">
        <v>5474</v>
      </c>
      <c r="M12306" s="38">
        <f t="shared" si="196"/>
        <v>32.376859557458459</v>
      </c>
      <c r="N12306" s="9" t="s">
        <v>5475</v>
      </c>
    </row>
    <row r="12307" spans="1:14">
      <c r="A12307" s="31" t="s">
        <v>4969</v>
      </c>
      <c r="B12307" s="31" t="s">
        <v>4883</v>
      </c>
      <c r="C12307" s="31" t="s">
        <v>188</v>
      </c>
      <c r="D12307" s="31" t="s">
        <v>4970</v>
      </c>
      <c r="E12307" s="31" t="s">
        <v>17</v>
      </c>
      <c r="F12307" s="31" t="s">
        <v>4885</v>
      </c>
      <c r="G12307" s="24">
        <f>IF(ISERROR(VLOOKUP(A12307,'2011 County-Level Acres Tilled'!$A$2:$F$3069,6,FALSE)),0,VLOOKUP(A12307,'2011 County-Level Acres Tilled'!$A$2:$F$3069,6,FALSE))</f>
        <v>2622.5601817042602</v>
      </c>
      <c r="H12307" s="32" t="s">
        <v>5474</v>
      </c>
      <c r="I12307" s="9" t="s">
        <v>5412</v>
      </c>
      <c r="J12307" s="36">
        <f>IF(ISERROR(VLOOKUP(A12307&amp;I12307,'County-level Emissions Factors'!$E$2:$F$12273,2,FALSE)),0,VLOOKUP(A12307&amp;I12307,'County-level Emissions Factors'!$E$2:$F$12273,2,FALSE))</f>
        <v>2.1114827201783726</v>
      </c>
      <c r="K12307" s="19" t="s">
        <v>5473</v>
      </c>
      <c r="L12307" s="19" t="s">
        <v>5474</v>
      </c>
      <c r="M12307" s="38">
        <f t="shared" si="196"/>
        <v>2.7687452531481989</v>
      </c>
      <c r="N12307" s="9" t="s">
        <v>5475</v>
      </c>
    </row>
    <row r="12308" spans="1:14">
      <c r="A12308" s="31" t="s">
        <v>4971</v>
      </c>
      <c r="B12308" s="31" t="s">
        <v>4883</v>
      </c>
      <c r="C12308" s="31" t="s">
        <v>191</v>
      </c>
      <c r="D12308" s="31" t="s">
        <v>3439</v>
      </c>
      <c r="E12308" s="31" t="s">
        <v>17</v>
      </c>
      <c r="F12308" s="31" t="s">
        <v>4885</v>
      </c>
      <c r="G12308" s="24">
        <f>IF(ISERROR(VLOOKUP(A12308,'2011 County-Level Acres Tilled'!$A$2:$F$3069,6,FALSE)),0,VLOOKUP(A12308,'2011 County-Level Acres Tilled'!$A$2:$F$3069,6,FALSE))</f>
        <v>20916.591700806486</v>
      </c>
      <c r="H12308" s="32" t="s">
        <v>5474</v>
      </c>
      <c r="I12308" s="9" t="s">
        <v>5412</v>
      </c>
      <c r="J12308" s="36">
        <f>IF(ISERROR(VLOOKUP(A12308&amp;I12308,'County-level Emissions Factors'!$E$2:$F$12273,2,FALSE)),0,VLOOKUP(A12308&amp;I12308,'County-level Emissions Factors'!$E$2:$F$12273,2,FALSE))</f>
        <v>3.2064073656520113</v>
      </c>
      <c r="K12308" s="19" t="s">
        <v>5473</v>
      </c>
      <c r="L12308" s="19" t="s">
        <v>5474</v>
      </c>
      <c r="M12308" s="38">
        <f t="shared" si="196"/>
        <v>33.533556846900822</v>
      </c>
      <c r="N12308" s="9" t="s">
        <v>5475</v>
      </c>
    </row>
    <row r="12309" spans="1:14">
      <c r="A12309" s="31" t="s">
        <v>4972</v>
      </c>
      <c r="B12309" s="31" t="s">
        <v>4883</v>
      </c>
      <c r="C12309" s="31" t="s">
        <v>194</v>
      </c>
      <c r="D12309" s="31" t="s">
        <v>715</v>
      </c>
      <c r="E12309" s="31" t="s">
        <v>17</v>
      </c>
      <c r="F12309" s="31" t="s">
        <v>4885</v>
      </c>
      <c r="G12309" s="24">
        <f>IF(ISERROR(VLOOKUP(A12309,'2011 County-Level Acres Tilled'!$A$2:$F$3069,6,FALSE)),0,VLOOKUP(A12309,'2011 County-Level Acres Tilled'!$A$2:$F$3069,6,FALSE))</f>
        <v>12212.382633667497</v>
      </c>
      <c r="H12309" s="32" t="s">
        <v>5474</v>
      </c>
      <c r="I12309" s="9" t="s">
        <v>5412</v>
      </c>
      <c r="J12309" s="36">
        <f>IF(ISERROR(VLOOKUP(A12309&amp;I12309,'County-level Emissions Factors'!$E$2:$F$12273,2,FALSE)),0,VLOOKUP(A12309&amp;I12309,'County-level Emissions Factors'!$E$2:$F$12273,2,FALSE))</f>
        <v>1.9372023569295342</v>
      </c>
      <c r="K12309" s="19" t="s">
        <v>5473</v>
      </c>
      <c r="L12309" s="19" t="s">
        <v>5474</v>
      </c>
      <c r="M12309" s="38">
        <f t="shared" si="196"/>
        <v>11.828928210832993</v>
      </c>
      <c r="N12309" s="9" t="s">
        <v>5475</v>
      </c>
    </row>
    <row r="12310" spans="1:14">
      <c r="A12310" s="31" t="s">
        <v>4973</v>
      </c>
      <c r="B12310" s="31" t="s">
        <v>4883</v>
      </c>
      <c r="C12310" s="31" t="s">
        <v>197</v>
      </c>
      <c r="D12310" s="31" t="s">
        <v>168</v>
      </c>
      <c r="E12310" s="31" t="s">
        <v>17</v>
      </c>
      <c r="F12310" s="31" t="s">
        <v>4885</v>
      </c>
      <c r="G12310" s="24">
        <f>IF(ISERROR(VLOOKUP(A12310,'2011 County-Level Acres Tilled'!$A$2:$F$3069,6,FALSE)),0,VLOOKUP(A12310,'2011 County-Level Acres Tilled'!$A$2:$F$3069,6,FALSE))</f>
        <v>7935.1283159822642</v>
      </c>
      <c r="H12310" s="32" t="s">
        <v>5474</v>
      </c>
      <c r="I12310" s="9" t="s">
        <v>5412</v>
      </c>
      <c r="J12310" s="36">
        <f>IF(ISERROR(VLOOKUP(A12310&amp;I12310,'County-level Emissions Factors'!$E$2:$F$12273,2,FALSE)),0,VLOOKUP(A12310&amp;I12310,'County-level Emissions Factors'!$E$2:$F$12273,2,FALSE))</f>
        <v>3.5396726227664628</v>
      </c>
      <c r="K12310" s="19" t="s">
        <v>5473</v>
      </c>
      <c r="L12310" s="19" t="s">
        <v>5474</v>
      </c>
      <c r="M12310" s="38">
        <f t="shared" si="196"/>
        <v>14.043878229110684</v>
      </c>
      <c r="N12310" s="9" t="s">
        <v>5475</v>
      </c>
    </row>
    <row r="12311" spans="1:14">
      <c r="A12311" s="31" t="s">
        <v>4974</v>
      </c>
      <c r="B12311" s="31" t="s">
        <v>4883</v>
      </c>
      <c r="C12311" s="31" t="s">
        <v>203</v>
      </c>
      <c r="D12311" s="31" t="s">
        <v>2046</v>
      </c>
      <c r="E12311" s="31" t="s">
        <v>17</v>
      </c>
      <c r="F12311" s="31" t="s">
        <v>4885</v>
      </c>
      <c r="G12311" s="24">
        <f>IF(ISERROR(VLOOKUP(A12311,'2011 County-Level Acres Tilled'!$A$2:$F$3069,6,FALSE)),0,VLOOKUP(A12311,'2011 County-Level Acres Tilled'!$A$2:$F$3069,6,FALSE))</f>
        <v>2593.6703738512947</v>
      </c>
      <c r="H12311" s="32" t="s">
        <v>5474</v>
      </c>
      <c r="I12311" s="9" t="s">
        <v>5412</v>
      </c>
      <c r="J12311" s="36">
        <f>IF(ISERROR(VLOOKUP(A12311&amp;I12311,'County-level Emissions Factors'!$E$2:$F$12273,2,FALSE)),0,VLOOKUP(A12311&amp;I12311,'County-level Emissions Factors'!$E$2:$F$12273,2,FALSE))</f>
        <v>3.2763005780346814</v>
      </c>
      <c r="K12311" s="19" t="s">
        <v>5473</v>
      </c>
      <c r="L12311" s="19" t="s">
        <v>5474</v>
      </c>
      <c r="M12311" s="38">
        <f t="shared" si="196"/>
        <v>4.2488218725402129</v>
      </c>
      <c r="N12311" s="9" t="s">
        <v>5475</v>
      </c>
    </row>
    <row r="12312" spans="1:14">
      <c r="A12312" s="31" t="s">
        <v>4975</v>
      </c>
      <c r="B12312" s="31" t="s">
        <v>4883</v>
      </c>
      <c r="C12312" s="31" t="s">
        <v>206</v>
      </c>
      <c r="D12312" s="31" t="s">
        <v>4976</v>
      </c>
      <c r="E12312" s="31" t="s">
        <v>17</v>
      </c>
      <c r="F12312" s="31" t="s">
        <v>4885</v>
      </c>
      <c r="G12312" s="24">
        <f>IF(ISERROR(VLOOKUP(A12312,'2011 County-Level Acres Tilled'!$A$2:$F$3069,6,FALSE)),0,VLOOKUP(A12312,'2011 County-Level Acres Tilled'!$A$2:$F$3069,6,FALSE))</f>
        <v>13294.645713241433</v>
      </c>
      <c r="H12312" s="32" t="s">
        <v>5474</v>
      </c>
      <c r="I12312" s="9" t="s">
        <v>5412</v>
      </c>
      <c r="J12312" s="36">
        <f>IF(ISERROR(VLOOKUP(A12312&amp;I12312,'County-level Emissions Factors'!$E$2:$F$12273,2,FALSE)),0,VLOOKUP(A12312&amp;I12312,'County-level Emissions Factors'!$E$2:$F$12273,2,FALSE))</f>
        <v>1.6969338751385297</v>
      </c>
      <c r="K12312" s="19" t="s">
        <v>5473</v>
      </c>
      <c r="L12312" s="19" t="s">
        <v>5474</v>
      </c>
      <c r="M12312" s="38">
        <f t="shared" si="196"/>
        <v>11.280067334382313</v>
      </c>
      <c r="N12312" s="9" t="s">
        <v>5475</v>
      </c>
    </row>
    <row r="12313" spans="1:14">
      <c r="A12313" s="31" t="s">
        <v>4977</v>
      </c>
      <c r="B12313" s="31" t="s">
        <v>4883</v>
      </c>
      <c r="C12313" s="31" t="s">
        <v>212</v>
      </c>
      <c r="D12313" s="31" t="s">
        <v>3449</v>
      </c>
      <c r="E12313" s="31" t="s">
        <v>17</v>
      </c>
      <c r="F12313" s="31" t="s">
        <v>4885</v>
      </c>
      <c r="G12313" s="24">
        <f>IF(ISERROR(VLOOKUP(A12313,'2011 County-Level Acres Tilled'!$A$2:$F$3069,6,FALSE)),0,VLOOKUP(A12313,'2011 County-Level Acres Tilled'!$A$2:$F$3069,6,FALSE))</f>
        <v>50527.054093567254</v>
      </c>
      <c r="H12313" s="32" t="s">
        <v>5474</v>
      </c>
      <c r="I12313" s="9" t="s">
        <v>5412</v>
      </c>
      <c r="J12313" s="36">
        <f>IF(ISERROR(VLOOKUP(A12313&amp;I12313,'County-level Emissions Factors'!$E$2:$F$12273,2,FALSE)),0,VLOOKUP(A12313&amp;I12313,'County-level Emissions Factors'!$E$2:$F$12273,2,FALSE))</f>
        <v>2.3377383933731459</v>
      </c>
      <c r="K12313" s="19" t="s">
        <v>5473</v>
      </c>
      <c r="L12313" s="19" t="s">
        <v>5474</v>
      </c>
      <c r="M12313" s="38">
        <f t="shared" si="196"/>
        <v>59.059517129286981</v>
      </c>
      <c r="N12313" s="9" t="s">
        <v>5475</v>
      </c>
    </row>
    <row r="12314" spans="1:14">
      <c r="A12314" s="31" t="s">
        <v>4978</v>
      </c>
      <c r="B12314" s="31" t="s">
        <v>4883</v>
      </c>
      <c r="C12314" s="31" t="s">
        <v>215</v>
      </c>
      <c r="D12314" s="31" t="s">
        <v>3965</v>
      </c>
      <c r="E12314" s="31" t="s">
        <v>17</v>
      </c>
      <c r="F12314" s="31" t="s">
        <v>4885</v>
      </c>
      <c r="G12314" s="24">
        <f>IF(ISERROR(VLOOKUP(A12314,'2011 County-Level Acres Tilled'!$A$2:$F$3069,6,FALSE)),0,VLOOKUP(A12314,'2011 County-Level Acres Tilled'!$A$2:$F$3069,6,FALSE))</f>
        <v>41352.807691102753</v>
      </c>
      <c r="H12314" s="32" t="s">
        <v>5474</v>
      </c>
      <c r="I12314" s="9" t="s">
        <v>5412</v>
      </c>
      <c r="J12314" s="36">
        <f>IF(ISERROR(VLOOKUP(A12314&amp;I12314,'County-level Emissions Factors'!$E$2:$F$12273,2,FALSE)),0,VLOOKUP(A12314&amp;I12314,'County-level Emissions Factors'!$E$2:$F$12273,2,FALSE))</f>
        <v>2.4179408284023669</v>
      </c>
      <c r="K12314" s="19" t="s">
        <v>5473</v>
      </c>
      <c r="L12314" s="19" t="s">
        <v>5474</v>
      </c>
      <c r="M12314" s="38">
        <f t="shared" si="196"/>
        <v>49.994321042694374</v>
      </c>
      <c r="N12314" s="9" t="s">
        <v>5475</v>
      </c>
    </row>
    <row r="12315" spans="1:14">
      <c r="A12315" s="31" t="s">
        <v>4979</v>
      </c>
      <c r="B12315" s="31" t="s">
        <v>4883</v>
      </c>
      <c r="C12315" s="31" t="s">
        <v>446</v>
      </c>
      <c r="D12315" s="31" t="s">
        <v>4980</v>
      </c>
      <c r="E12315" s="31" t="s">
        <v>17</v>
      </c>
      <c r="F12315" s="31" t="s">
        <v>4885</v>
      </c>
      <c r="G12315" s="24">
        <f>IF(ISERROR(VLOOKUP(A12315,'2011 County-Level Acres Tilled'!$A$2:$F$3069,6,FALSE)),0,VLOOKUP(A12315,'2011 County-Level Acres Tilled'!$A$2:$F$3069,6,FALSE))</f>
        <v>5977.7238143435479</v>
      </c>
      <c r="H12315" s="32" t="s">
        <v>5474</v>
      </c>
      <c r="I12315" s="9" t="s">
        <v>5412</v>
      </c>
      <c r="J12315" s="36">
        <f>IF(ISERROR(VLOOKUP(A12315&amp;I12315,'County-level Emissions Factors'!$E$2:$F$12273,2,FALSE)),0,VLOOKUP(A12315&amp;I12315,'County-level Emissions Factors'!$E$2:$F$12273,2,FALSE))</f>
        <v>1.9616635290090707</v>
      </c>
      <c r="K12315" s="19" t="s">
        <v>5473</v>
      </c>
      <c r="L12315" s="19" t="s">
        <v>5474</v>
      </c>
      <c r="M12315" s="38">
        <f t="shared" si="196"/>
        <v>5.8631413965433641</v>
      </c>
      <c r="N12315" s="9" t="s">
        <v>5475</v>
      </c>
    </row>
    <row r="12316" spans="1:14">
      <c r="A12316" s="31" t="s">
        <v>4981</v>
      </c>
      <c r="B12316" s="31" t="s">
        <v>4883</v>
      </c>
      <c r="C12316" s="31" t="s">
        <v>449</v>
      </c>
      <c r="D12316" s="31" t="s">
        <v>528</v>
      </c>
      <c r="E12316" s="31" t="s">
        <v>17</v>
      </c>
      <c r="F12316" s="31" t="s">
        <v>4885</v>
      </c>
      <c r="G12316" s="24">
        <f>IF(ISERROR(VLOOKUP(A12316,'2011 County-Level Acres Tilled'!$A$2:$F$3069,6,FALSE)),0,VLOOKUP(A12316,'2011 County-Level Acres Tilled'!$A$2:$F$3069,6,FALSE))</f>
        <v>16576.257179406846</v>
      </c>
      <c r="H12316" s="32" t="s">
        <v>5474</v>
      </c>
      <c r="I12316" s="9" t="s">
        <v>5412</v>
      </c>
      <c r="J12316" s="36">
        <f>IF(ISERROR(VLOOKUP(A12316&amp;I12316,'County-level Emissions Factors'!$E$2:$F$12273,2,FALSE)),0,VLOOKUP(A12316&amp;I12316,'County-level Emissions Factors'!$E$2:$F$12273,2,FALSE))</f>
        <v>2.800124416796268</v>
      </c>
      <c r="K12316" s="19" t="s">
        <v>5473</v>
      </c>
      <c r="L12316" s="19" t="s">
        <v>5474</v>
      </c>
      <c r="M12316" s="38">
        <f t="shared" si="196"/>
        <v>23.207791233575772</v>
      </c>
      <c r="N12316" s="9" t="s">
        <v>5475</v>
      </c>
    </row>
    <row r="12317" spans="1:14">
      <c r="A12317" s="31" t="s">
        <v>4982</v>
      </c>
      <c r="B12317" s="31" t="s">
        <v>4883</v>
      </c>
      <c r="C12317" s="31" t="s">
        <v>452</v>
      </c>
      <c r="D12317" s="31" t="s">
        <v>1698</v>
      </c>
      <c r="E12317" s="31" t="s">
        <v>17</v>
      </c>
      <c r="F12317" s="31" t="s">
        <v>4885</v>
      </c>
      <c r="G12317" s="24">
        <f>IF(ISERROR(VLOOKUP(A12317,'2011 County-Level Acres Tilled'!$A$2:$F$3069,6,FALSE)),0,VLOOKUP(A12317,'2011 County-Level Acres Tilled'!$A$2:$F$3069,6,FALSE))</f>
        <v>12298.291562238926</v>
      </c>
      <c r="H12317" s="32" t="s">
        <v>5474</v>
      </c>
      <c r="I12317" s="9" t="s">
        <v>5412</v>
      </c>
      <c r="J12317" s="36">
        <f>IF(ISERROR(VLOOKUP(A12317&amp;I12317,'County-level Emissions Factors'!$E$2:$F$12273,2,FALSE)),0,VLOOKUP(A12317&amp;I12317,'County-level Emissions Factors'!$E$2:$F$12273,2,FALSE))</f>
        <v>5.6729914529914529</v>
      </c>
      <c r="K12317" s="19" t="s">
        <v>5473</v>
      </c>
      <c r="L12317" s="19" t="s">
        <v>5474</v>
      </c>
      <c r="M12317" s="38">
        <f t="shared" si="196"/>
        <v>34.884051459489164</v>
      </c>
      <c r="N12317" s="9" t="s">
        <v>5475</v>
      </c>
    </row>
    <row r="12318" spans="1:14">
      <c r="A12318" s="31" t="s">
        <v>4983</v>
      </c>
      <c r="B12318" s="31" t="s">
        <v>4883</v>
      </c>
      <c r="C12318" s="31" t="s">
        <v>455</v>
      </c>
      <c r="D12318" s="31" t="s">
        <v>4984</v>
      </c>
      <c r="E12318" s="31" t="s">
        <v>17</v>
      </c>
      <c r="F12318" s="31" t="s">
        <v>4885</v>
      </c>
      <c r="G12318" s="24">
        <f>IF(ISERROR(VLOOKUP(A12318,'2011 County-Level Acres Tilled'!$A$2:$F$3069,6,FALSE)),0,VLOOKUP(A12318,'2011 County-Level Acres Tilled'!$A$2:$F$3069,6,FALSE))</f>
        <v>5834.6820633314037</v>
      </c>
      <c r="H12318" s="32" t="s">
        <v>5474</v>
      </c>
      <c r="I12318" s="9" t="s">
        <v>5412</v>
      </c>
      <c r="J12318" s="36">
        <f>IF(ISERROR(VLOOKUP(A12318&amp;I12318,'County-level Emissions Factors'!$E$2:$F$12273,2,FALSE)),0,VLOOKUP(A12318&amp;I12318,'County-level Emissions Factors'!$E$2:$F$12273,2,FALSE))</f>
        <v>4.0509729636645426</v>
      </c>
      <c r="K12318" s="19" t="s">
        <v>5473</v>
      </c>
      <c r="L12318" s="19" t="s">
        <v>5474</v>
      </c>
      <c r="M12318" s="38">
        <f t="shared" si="196"/>
        <v>11.818069645066982</v>
      </c>
      <c r="N12318" s="9" t="s">
        <v>5475</v>
      </c>
    </row>
    <row r="12319" spans="1:14">
      <c r="A12319" s="31" t="s">
        <v>4985</v>
      </c>
      <c r="B12319" s="31" t="s">
        <v>4883</v>
      </c>
      <c r="C12319" s="31" t="s">
        <v>458</v>
      </c>
      <c r="D12319" s="31" t="s">
        <v>4986</v>
      </c>
      <c r="E12319" s="31" t="s">
        <v>17</v>
      </c>
      <c r="F12319" s="31" t="s">
        <v>4885</v>
      </c>
      <c r="G12319" s="24">
        <f>IF(ISERROR(VLOOKUP(A12319,'2011 County-Level Acres Tilled'!$A$2:$F$3069,6,FALSE)),0,VLOOKUP(A12319,'2011 County-Level Acres Tilled'!$A$2:$F$3069,6,FALSE))</f>
        <v>53014.201722254336</v>
      </c>
      <c r="H12319" s="32" t="s">
        <v>5474</v>
      </c>
      <c r="I12319" s="9" t="s">
        <v>5412</v>
      </c>
      <c r="J12319" s="36">
        <f>IF(ISERROR(VLOOKUP(A12319&amp;I12319,'County-level Emissions Factors'!$E$2:$F$12273,2,FALSE)),0,VLOOKUP(A12319&amp;I12319,'County-level Emissions Factors'!$E$2:$F$12273,2,FALSE))</f>
        <v>1.9844883662747064</v>
      </c>
      <c r="K12319" s="19" t="s">
        <v>5473</v>
      </c>
      <c r="L12319" s="19" t="s">
        <v>5474</v>
      </c>
      <c r="M12319" s="38">
        <f t="shared" si="196"/>
        <v>52.603033282577115</v>
      </c>
      <c r="N12319" s="9" t="s">
        <v>5475</v>
      </c>
    </row>
    <row r="12320" spans="1:14">
      <c r="A12320" s="31" t="s">
        <v>4987</v>
      </c>
      <c r="B12320" s="31" t="s">
        <v>4883</v>
      </c>
      <c r="C12320" s="31" t="s">
        <v>460</v>
      </c>
      <c r="D12320" s="31" t="s">
        <v>4988</v>
      </c>
      <c r="E12320" s="31" t="s">
        <v>17</v>
      </c>
      <c r="F12320" s="31" t="s">
        <v>4885</v>
      </c>
      <c r="G12320" s="24">
        <f>IF(ISERROR(VLOOKUP(A12320,'2011 County-Level Acres Tilled'!$A$2:$F$3069,6,FALSE)),0,VLOOKUP(A12320,'2011 County-Level Acres Tilled'!$A$2:$F$3069,6,FALSE))</f>
        <v>9658.7001253132839</v>
      </c>
      <c r="H12320" s="32" t="s">
        <v>5474</v>
      </c>
      <c r="I12320" s="9" t="s">
        <v>5412</v>
      </c>
      <c r="J12320" s="36">
        <f>IF(ISERROR(VLOOKUP(A12320&amp;I12320,'County-level Emissions Factors'!$E$2:$F$12273,2,FALSE)),0,VLOOKUP(A12320&amp;I12320,'County-level Emissions Factors'!$E$2:$F$12273,2,FALSE))</f>
        <v>0.98516927482867955</v>
      </c>
      <c r="K12320" s="19" t="s">
        <v>5473</v>
      </c>
      <c r="L12320" s="19" t="s">
        <v>5474</v>
      </c>
      <c r="M12320" s="38">
        <f t="shared" si="196"/>
        <v>4.7577272991212824</v>
      </c>
      <c r="N12320" s="9" t="s">
        <v>5475</v>
      </c>
    </row>
    <row r="12321" spans="1:14">
      <c r="A12321" s="31" t="s">
        <v>4989</v>
      </c>
      <c r="B12321" s="31" t="s">
        <v>4883</v>
      </c>
      <c r="C12321" s="31" t="s">
        <v>463</v>
      </c>
      <c r="D12321" s="31" t="s">
        <v>4990</v>
      </c>
      <c r="E12321" s="31" t="s">
        <v>17</v>
      </c>
      <c r="F12321" s="31" t="s">
        <v>4885</v>
      </c>
      <c r="G12321" s="24">
        <f>IF(ISERROR(VLOOKUP(A12321,'2011 County-Level Acres Tilled'!$A$2:$F$3069,6,FALSE)),0,VLOOKUP(A12321,'2011 County-Level Acres Tilled'!$A$2:$F$3069,6,FALSE))</f>
        <v>7039.1184861191423</v>
      </c>
      <c r="H12321" s="32" t="s">
        <v>5474</v>
      </c>
      <c r="I12321" s="9" t="s">
        <v>5412</v>
      </c>
      <c r="J12321" s="36">
        <f>IF(ISERROR(VLOOKUP(A12321&amp;I12321,'County-level Emissions Factors'!$E$2:$F$12273,2,FALSE)),0,VLOOKUP(A12321&amp;I12321,'County-level Emissions Factors'!$E$2:$F$12273,2,FALSE))</f>
        <v>1.8107558139534881</v>
      </c>
      <c r="K12321" s="19" t="s">
        <v>5473</v>
      </c>
      <c r="L12321" s="19" t="s">
        <v>5474</v>
      </c>
      <c r="M12321" s="38">
        <f t="shared" si="196"/>
        <v>6.3730623619238562</v>
      </c>
      <c r="N12321" s="9" t="s">
        <v>5475</v>
      </c>
    </row>
    <row r="12322" spans="1:14">
      <c r="A12322" s="31" t="s">
        <v>4991</v>
      </c>
      <c r="B12322" s="31" t="s">
        <v>4883</v>
      </c>
      <c r="C12322" s="31" t="s">
        <v>466</v>
      </c>
      <c r="D12322" s="31" t="s">
        <v>4992</v>
      </c>
      <c r="E12322" s="31" t="s">
        <v>17</v>
      </c>
      <c r="F12322" s="31" t="s">
        <v>4885</v>
      </c>
      <c r="G12322" s="24">
        <f>IF(ISERROR(VLOOKUP(A12322,'2011 County-Level Acres Tilled'!$A$2:$F$3069,6,FALSE)),0,VLOOKUP(A12322,'2011 County-Level Acres Tilled'!$A$2:$F$3069,6,FALSE))</f>
        <v>17983.491822504977</v>
      </c>
      <c r="H12322" s="32" t="s">
        <v>5474</v>
      </c>
      <c r="I12322" s="9" t="s">
        <v>5412</v>
      </c>
      <c r="J12322" s="36">
        <f>IF(ISERROR(VLOOKUP(A12322&amp;I12322,'County-level Emissions Factors'!$E$2:$F$12273,2,FALSE)),0,VLOOKUP(A12322&amp;I12322,'County-level Emissions Factors'!$E$2:$F$12273,2,FALSE))</f>
        <v>1.5662210769313365</v>
      </c>
      <c r="K12322" s="19" t="s">
        <v>5473</v>
      </c>
      <c r="L12322" s="19" t="s">
        <v>5474</v>
      </c>
      <c r="M12322" s="38">
        <f t="shared" si="196"/>
        <v>14.083061964614814</v>
      </c>
      <c r="N12322" s="9" t="s">
        <v>5475</v>
      </c>
    </row>
    <row r="12323" spans="1:14">
      <c r="A12323" s="31" t="s">
        <v>4993</v>
      </c>
      <c r="B12323" s="31" t="s">
        <v>4883</v>
      </c>
      <c r="C12323" s="31" t="s">
        <v>991</v>
      </c>
      <c r="D12323" s="31" t="s">
        <v>4994</v>
      </c>
      <c r="E12323" s="31" t="s">
        <v>17</v>
      </c>
      <c r="F12323" s="31" t="s">
        <v>4885</v>
      </c>
      <c r="G12323" s="24">
        <f>IF(ISERROR(VLOOKUP(A12323,'2011 County-Level Acres Tilled'!$A$2:$F$3069,6,FALSE)),0,VLOOKUP(A12323,'2011 County-Level Acres Tilled'!$A$2:$F$3069,6,FALSE))</f>
        <v>12631.112155388466</v>
      </c>
      <c r="H12323" s="32" t="s">
        <v>5474</v>
      </c>
      <c r="I12323" s="9" t="s">
        <v>5412</v>
      </c>
      <c r="J12323" s="36">
        <f>IF(ISERROR(VLOOKUP(A12323&amp;I12323,'County-level Emissions Factors'!$E$2:$F$12273,2,FALSE)),0,VLOOKUP(A12323&amp;I12323,'County-level Emissions Factors'!$E$2:$F$12273,2,FALSE))</f>
        <v>2.0015936254980078</v>
      </c>
      <c r="K12323" s="19" t="s">
        <v>5473</v>
      </c>
      <c r="L12323" s="19" t="s">
        <v>5474</v>
      </c>
      <c r="M12323" s="38">
        <f t="shared" si="196"/>
        <v>12.641176786587977</v>
      </c>
      <c r="N12323" s="9" t="s">
        <v>5475</v>
      </c>
    </row>
    <row r="12324" spans="1:14">
      <c r="A12324" s="31" t="s">
        <v>4995</v>
      </c>
      <c r="B12324" s="31" t="s">
        <v>4883</v>
      </c>
      <c r="C12324" s="31" t="s">
        <v>993</v>
      </c>
      <c r="D12324" s="31" t="s">
        <v>431</v>
      </c>
      <c r="E12324" s="31" t="s">
        <v>17</v>
      </c>
      <c r="F12324" s="31" t="s">
        <v>4885</v>
      </c>
      <c r="G12324" s="24">
        <f>IF(ISERROR(VLOOKUP(A12324,'2011 County-Level Acres Tilled'!$A$2:$F$3069,6,FALSE)),0,VLOOKUP(A12324,'2011 County-Level Acres Tilled'!$A$2:$F$3069,6,FALSE))</f>
        <v>7886.4536340852128</v>
      </c>
      <c r="H12324" s="32" t="s">
        <v>5474</v>
      </c>
      <c r="I12324" s="9" t="s">
        <v>5412</v>
      </c>
      <c r="J12324" s="36">
        <f>IF(ISERROR(VLOOKUP(A12324&amp;I12324,'County-level Emissions Factors'!$E$2:$F$12273,2,FALSE)),0,VLOOKUP(A12324&amp;I12324,'County-level Emissions Factors'!$E$2:$F$12273,2,FALSE))</f>
        <v>3.1413098236775823</v>
      </c>
      <c r="K12324" s="19" t="s">
        <v>5473</v>
      </c>
      <c r="L12324" s="19" t="s">
        <v>5474</v>
      </c>
      <c r="M12324" s="38">
        <f t="shared" si="196"/>
        <v>12.386897137364823</v>
      </c>
      <c r="N12324" s="9" t="s">
        <v>5475</v>
      </c>
    </row>
    <row r="12325" spans="1:14">
      <c r="A12325" s="31" t="s">
        <v>4996</v>
      </c>
      <c r="B12325" s="31" t="s">
        <v>4883</v>
      </c>
      <c r="C12325" s="31" t="s">
        <v>996</v>
      </c>
      <c r="D12325" s="31" t="s">
        <v>4997</v>
      </c>
      <c r="E12325" s="31" t="s">
        <v>17</v>
      </c>
      <c r="F12325" s="31" t="s">
        <v>4885</v>
      </c>
      <c r="G12325" s="24">
        <f>IF(ISERROR(VLOOKUP(A12325,'2011 County-Level Acres Tilled'!$A$2:$F$3069,6,FALSE)),0,VLOOKUP(A12325,'2011 County-Level Acres Tilled'!$A$2:$F$3069,6,FALSE))</f>
        <v>2958.9388836675016</v>
      </c>
      <c r="H12325" s="32" t="s">
        <v>5474</v>
      </c>
      <c r="I12325" s="9" t="s">
        <v>5412</v>
      </c>
      <c r="J12325" s="36">
        <f>IF(ISERROR(VLOOKUP(A12325&amp;I12325,'County-level Emissions Factors'!$E$2:$F$12273,2,FALSE)),0,VLOOKUP(A12325&amp;I12325,'County-level Emissions Factors'!$E$2:$F$12273,2,FALSE))</f>
        <v>3.6507718696397946</v>
      </c>
      <c r="K12325" s="19" t="s">
        <v>5473</v>
      </c>
      <c r="L12325" s="19" t="s">
        <v>5474</v>
      </c>
      <c r="M12325" s="38">
        <f t="shared" si="196"/>
        <v>5.4012054202383464</v>
      </c>
      <c r="N12325" s="9" t="s">
        <v>5475</v>
      </c>
    </row>
    <row r="12326" spans="1:14">
      <c r="A12326" s="31" t="s">
        <v>4998</v>
      </c>
      <c r="B12326" s="31" t="s">
        <v>4883</v>
      </c>
      <c r="C12326" s="31" t="s">
        <v>998</v>
      </c>
      <c r="D12326" s="31" t="s">
        <v>1102</v>
      </c>
      <c r="E12326" s="31" t="s">
        <v>17</v>
      </c>
      <c r="F12326" s="31" t="s">
        <v>4885</v>
      </c>
      <c r="G12326" s="24">
        <f>IF(ISERROR(VLOOKUP(A12326,'2011 County-Level Acres Tilled'!$A$2:$F$3069,6,FALSE)),0,VLOOKUP(A12326,'2011 County-Level Acres Tilled'!$A$2:$F$3069,6,FALSE))</f>
        <v>32829.719679406844</v>
      </c>
      <c r="H12326" s="32" t="s">
        <v>5474</v>
      </c>
      <c r="I12326" s="9" t="s">
        <v>5412</v>
      </c>
      <c r="J12326" s="36">
        <f>IF(ISERROR(VLOOKUP(A12326&amp;I12326,'County-level Emissions Factors'!$E$2:$F$12273,2,FALSE)),0,VLOOKUP(A12326&amp;I12326,'County-level Emissions Factors'!$E$2:$F$12273,2,FALSE))</f>
        <v>2.1630250060694349</v>
      </c>
      <c r="K12326" s="19" t="s">
        <v>5473</v>
      </c>
      <c r="L12326" s="19" t="s">
        <v>5474</v>
      </c>
      <c r="M12326" s="38">
        <f t="shared" si="196"/>
        <v>35.505752304403416</v>
      </c>
      <c r="N12326" s="9" t="s">
        <v>5475</v>
      </c>
    </row>
    <row r="12327" spans="1:14">
      <c r="A12327" s="31" t="s">
        <v>4999</v>
      </c>
      <c r="B12327" s="31" t="s">
        <v>4883</v>
      </c>
      <c r="C12327" s="31" t="s">
        <v>1001</v>
      </c>
      <c r="D12327" s="31" t="s">
        <v>5000</v>
      </c>
      <c r="E12327" s="31" t="s">
        <v>17</v>
      </c>
      <c r="F12327" s="31" t="s">
        <v>4885</v>
      </c>
      <c r="G12327" s="24">
        <f>IF(ISERROR(VLOOKUP(A12327,'2011 County-Level Acres Tilled'!$A$2:$F$3069,6,FALSE)),0,VLOOKUP(A12327,'2011 County-Level Acres Tilled'!$A$2:$F$3069,6,FALSE))</f>
        <v>221.59821428571428</v>
      </c>
      <c r="H12327" s="32" t="s">
        <v>5474</v>
      </c>
      <c r="I12327" s="9" t="s">
        <v>5412</v>
      </c>
      <c r="J12327" s="36">
        <f>IF(ISERROR(VLOOKUP(A12327&amp;I12327,'County-level Emissions Factors'!$E$2:$F$12273,2,FALSE)),0,VLOOKUP(A12327&amp;I12327,'County-level Emissions Factors'!$E$2:$F$12273,2,FALSE))</f>
        <v>6.7304347826086959</v>
      </c>
      <c r="K12327" s="19" t="s">
        <v>5473</v>
      </c>
      <c r="L12327" s="19" t="s">
        <v>5474</v>
      </c>
      <c r="M12327" s="38">
        <f t="shared" si="196"/>
        <v>0.74572616459627328</v>
      </c>
      <c r="N12327" s="9" t="s">
        <v>5475</v>
      </c>
    </row>
    <row r="12328" spans="1:14">
      <c r="A12328" s="31" t="s">
        <v>5001</v>
      </c>
      <c r="B12328" s="31" t="s">
        <v>4883</v>
      </c>
      <c r="C12328" s="31" t="s">
        <v>1004</v>
      </c>
      <c r="D12328" s="31" t="s">
        <v>5002</v>
      </c>
      <c r="E12328" s="31" t="s">
        <v>17</v>
      </c>
      <c r="F12328" s="31" t="s">
        <v>4885</v>
      </c>
      <c r="G12328" s="24">
        <f>IF(ISERROR(VLOOKUP(A12328,'2011 County-Level Acres Tilled'!$A$2:$F$3069,6,FALSE)),0,VLOOKUP(A12328,'2011 County-Level Acres Tilled'!$A$2:$F$3069,6,FALSE))</f>
        <v>14979.111842105262</v>
      </c>
      <c r="H12328" s="32" t="s">
        <v>5474</v>
      </c>
      <c r="I12328" s="9" t="s">
        <v>5412</v>
      </c>
      <c r="J12328" s="36">
        <f>IF(ISERROR(VLOOKUP(A12328&amp;I12328,'County-level Emissions Factors'!$E$2:$F$12273,2,FALSE)),0,VLOOKUP(A12328&amp;I12328,'County-level Emissions Factors'!$E$2:$F$12273,2,FALSE))</f>
        <v>4.6215448562521653</v>
      </c>
      <c r="K12328" s="19" t="s">
        <v>5473</v>
      </c>
      <c r="L12328" s="19" t="s">
        <v>5474</v>
      </c>
      <c r="M12328" s="38">
        <f t="shared" si="196"/>
        <v>34.613318642553736</v>
      </c>
      <c r="N12328" s="9" t="s">
        <v>5475</v>
      </c>
    </row>
    <row r="12329" spans="1:14">
      <c r="A12329" s="31" t="s">
        <v>5003</v>
      </c>
      <c r="B12329" s="31" t="s">
        <v>4883</v>
      </c>
      <c r="C12329" s="31" t="s">
        <v>1006</v>
      </c>
      <c r="D12329" s="31" t="s">
        <v>3146</v>
      </c>
      <c r="E12329" s="31" t="s">
        <v>17</v>
      </c>
      <c r="F12329" s="31" t="s">
        <v>4885</v>
      </c>
      <c r="G12329" s="24">
        <f>IF(ISERROR(VLOOKUP(A12329,'2011 County-Level Acres Tilled'!$A$2:$F$3069,6,FALSE)),0,VLOOKUP(A12329,'2011 County-Level Acres Tilled'!$A$2:$F$3069,6,FALSE))</f>
        <v>82857.939014202158</v>
      </c>
      <c r="H12329" s="32" t="s">
        <v>5474</v>
      </c>
      <c r="I12329" s="9" t="s">
        <v>5412</v>
      </c>
      <c r="J12329" s="36">
        <f>IF(ISERROR(VLOOKUP(A12329&amp;I12329,'County-level Emissions Factors'!$E$2:$F$12273,2,FALSE)),0,VLOOKUP(A12329&amp;I12329,'County-level Emissions Factors'!$E$2:$F$12273,2,FALSE))</f>
        <v>5.5001344184568763</v>
      </c>
      <c r="K12329" s="19" t="s">
        <v>5473</v>
      </c>
      <c r="L12329" s="19" t="s">
        <v>5474</v>
      </c>
      <c r="M12329" s="38">
        <f t="shared" si="196"/>
        <v>227.86490110720706</v>
      </c>
      <c r="N12329" s="9" t="s">
        <v>5475</v>
      </c>
    </row>
    <row r="12330" spans="1:14">
      <c r="A12330" s="31" t="s">
        <v>5004</v>
      </c>
      <c r="B12330" s="31" t="s">
        <v>4883</v>
      </c>
      <c r="C12330" s="31" t="s">
        <v>1009</v>
      </c>
      <c r="D12330" s="31" t="s">
        <v>186</v>
      </c>
      <c r="E12330" s="31" t="s">
        <v>17</v>
      </c>
      <c r="F12330" s="31" t="s">
        <v>4885</v>
      </c>
      <c r="G12330" s="24">
        <f>IF(ISERROR(VLOOKUP(A12330,'2011 County-Level Acres Tilled'!$A$2:$F$3069,6,FALSE)),0,VLOOKUP(A12330,'2011 County-Level Acres Tilled'!$A$2:$F$3069,6,FALSE))</f>
        <v>2388.4903846153811</v>
      </c>
      <c r="H12330" s="32" t="s">
        <v>5474</v>
      </c>
      <c r="I12330" s="9" t="s">
        <v>5412</v>
      </c>
      <c r="J12330" s="36">
        <f>IF(ISERROR(VLOOKUP(A12330&amp;I12330,'County-level Emissions Factors'!$E$2:$F$12273,2,FALSE)),0,VLOOKUP(A12330&amp;I12330,'County-level Emissions Factors'!$E$2:$F$12273,2,FALSE))</f>
        <v>7.7282321899736131</v>
      </c>
      <c r="K12330" s="19" t="s">
        <v>5473</v>
      </c>
      <c r="L12330" s="19" t="s">
        <v>5474</v>
      </c>
      <c r="M12330" s="38">
        <f t="shared" si="196"/>
        <v>9.2294041379135212</v>
      </c>
      <c r="N12330" s="9" t="s">
        <v>5475</v>
      </c>
    </row>
    <row r="12331" spans="1:14">
      <c r="A12331" s="31" t="s">
        <v>5005</v>
      </c>
      <c r="B12331" s="31" t="s">
        <v>4883</v>
      </c>
      <c r="C12331" s="31" t="s">
        <v>1011</v>
      </c>
      <c r="D12331" s="31" t="s">
        <v>438</v>
      </c>
      <c r="E12331" s="31" t="s">
        <v>17</v>
      </c>
      <c r="F12331" s="31" t="s">
        <v>4885</v>
      </c>
      <c r="G12331" s="24">
        <f>IF(ISERROR(VLOOKUP(A12331,'2011 County-Level Acres Tilled'!$A$2:$F$3069,6,FALSE)),0,VLOOKUP(A12331,'2011 County-Level Acres Tilled'!$A$2:$F$3069,6,FALSE))</f>
        <v>1403.874228841333</v>
      </c>
      <c r="H12331" s="32" t="s">
        <v>5474</v>
      </c>
      <c r="I12331" s="9" t="s">
        <v>5412</v>
      </c>
      <c r="J12331" s="36">
        <f>IF(ISERROR(VLOOKUP(A12331&amp;I12331,'County-level Emissions Factors'!$E$2:$F$12273,2,FALSE)),0,VLOOKUP(A12331&amp;I12331,'County-level Emissions Factors'!$E$2:$F$12273,2,FALSE))</f>
        <v>4.1407624633431084</v>
      </c>
      <c r="K12331" s="19" t="s">
        <v>5473</v>
      </c>
      <c r="L12331" s="19" t="s">
        <v>5474</v>
      </c>
      <c r="M12331" s="38">
        <f t="shared" si="196"/>
        <v>2.9065548550204721</v>
      </c>
      <c r="N12331" s="9" t="s">
        <v>5475</v>
      </c>
    </row>
    <row r="12332" spans="1:14">
      <c r="A12332" s="31" t="s">
        <v>5006</v>
      </c>
      <c r="B12332" s="31" t="s">
        <v>4883</v>
      </c>
      <c r="C12332" s="31" t="s">
        <v>1014</v>
      </c>
      <c r="D12332" s="31" t="s">
        <v>5007</v>
      </c>
      <c r="E12332" s="31" t="s">
        <v>17</v>
      </c>
      <c r="F12332" s="31" t="s">
        <v>4885</v>
      </c>
      <c r="G12332" s="24">
        <f>IF(ISERROR(VLOOKUP(A12332,'2011 County-Level Acres Tilled'!$A$2:$F$3069,6,FALSE)),0,VLOOKUP(A12332,'2011 County-Level Acres Tilled'!$A$2:$F$3069,6,FALSE))</f>
        <v>19556.798872180447</v>
      </c>
      <c r="H12332" s="32" t="s">
        <v>5474</v>
      </c>
      <c r="I12332" s="9" t="s">
        <v>5412</v>
      </c>
      <c r="J12332" s="36">
        <f>IF(ISERROR(VLOOKUP(A12332&amp;I12332,'County-level Emissions Factors'!$E$2:$F$12273,2,FALSE)),0,VLOOKUP(A12332&amp;I12332,'County-level Emissions Factors'!$E$2:$F$12273,2,FALSE))</f>
        <v>7.6239704329461455</v>
      </c>
      <c r="K12332" s="19" t="s">
        <v>5473</v>
      </c>
      <c r="L12332" s="19" t="s">
        <v>5474</v>
      </c>
      <c r="M12332" s="38">
        <f t="shared" si="196"/>
        <v>74.550228182289118</v>
      </c>
      <c r="N12332" s="9" t="s">
        <v>5475</v>
      </c>
    </row>
    <row r="12333" spans="1:14">
      <c r="A12333" s="31" t="s">
        <v>5008</v>
      </c>
      <c r="B12333" s="31" t="s">
        <v>4883</v>
      </c>
      <c r="C12333" s="31" t="s">
        <v>1016</v>
      </c>
      <c r="D12333" s="31" t="s">
        <v>5009</v>
      </c>
      <c r="E12333" s="31" t="s">
        <v>17</v>
      </c>
      <c r="F12333" s="31" t="s">
        <v>4885</v>
      </c>
      <c r="G12333" s="24">
        <f>IF(ISERROR(VLOOKUP(A12333,'2011 County-Level Acres Tilled'!$A$2:$F$3069,6,FALSE)),0,VLOOKUP(A12333,'2011 County-Level Acres Tilled'!$A$2:$F$3069,6,FALSE))</f>
        <v>9330.637210012208</v>
      </c>
      <c r="H12333" s="32" t="s">
        <v>5474</v>
      </c>
      <c r="I12333" s="9" t="s">
        <v>5412</v>
      </c>
      <c r="J12333" s="36">
        <f>IF(ISERROR(VLOOKUP(A12333&amp;I12333,'County-level Emissions Factors'!$E$2:$F$12273,2,FALSE)),0,VLOOKUP(A12333&amp;I12333,'County-level Emissions Factors'!$E$2:$F$12273,2,FALSE))</f>
        <v>5.6339130434782607</v>
      </c>
      <c r="K12333" s="19" t="s">
        <v>5473</v>
      </c>
      <c r="L12333" s="19" t="s">
        <v>5474</v>
      </c>
      <c r="M12333" s="38">
        <f t="shared" si="196"/>
        <v>26.283999340725693</v>
      </c>
      <c r="N12333" s="9" t="s">
        <v>5475</v>
      </c>
    </row>
    <row r="12334" spans="1:14">
      <c r="A12334" s="31" t="s">
        <v>5010</v>
      </c>
      <c r="B12334" s="31" t="s">
        <v>4883</v>
      </c>
      <c r="C12334" s="31" t="s">
        <v>1019</v>
      </c>
      <c r="D12334" s="31" t="s">
        <v>5011</v>
      </c>
      <c r="E12334" s="31" t="s">
        <v>17</v>
      </c>
      <c r="F12334" s="31" t="s">
        <v>4885</v>
      </c>
      <c r="G12334" s="24">
        <f>IF(ISERROR(VLOOKUP(A12334,'2011 County-Level Acres Tilled'!$A$2:$F$3069,6,FALSE)),0,VLOOKUP(A12334,'2011 County-Level Acres Tilled'!$A$2:$F$3069,6,FALSE))</f>
        <v>160746.55319548884</v>
      </c>
      <c r="H12334" s="32" t="s">
        <v>5474</v>
      </c>
      <c r="I12334" s="9" t="s">
        <v>5412</v>
      </c>
      <c r="J12334" s="36">
        <f>IF(ISERROR(VLOOKUP(A12334&amp;I12334,'County-level Emissions Factors'!$E$2:$F$12273,2,FALSE)),0,VLOOKUP(A12334&amp;I12334,'County-level Emissions Factors'!$E$2:$F$12273,2,FALSE))</f>
        <v>2.4724785567424248</v>
      </c>
      <c r="K12334" s="19" t="s">
        <v>5473</v>
      </c>
      <c r="L12334" s="19" t="s">
        <v>5474</v>
      </c>
      <c r="M12334" s="38">
        <f t="shared" si="196"/>
        <v>198.72120292305081</v>
      </c>
      <c r="N12334" s="9" t="s">
        <v>5475</v>
      </c>
    </row>
    <row r="12335" spans="1:14">
      <c r="A12335" s="31" t="s">
        <v>5012</v>
      </c>
      <c r="B12335" s="31" t="s">
        <v>4883</v>
      </c>
      <c r="C12335" s="31" t="s">
        <v>1022</v>
      </c>
      <c r="D12335" s="31" t="s">
        <v>5013</v>
      </c>
      <c r="E12335" s="31" t="s">
        <v>17</v>
      </c>
      <c r="F12335" s="31" t="s">
        <v>4885</v>
      </c>
      <c r="G12335" s="24">
        <f>IF(ISERROR(VLOOKUP(A12335,'2011 County-Level Acres Tilled'!$A$2:$F$3069,6,FALSE)),0,VLOOKUP(A12335,'2011 County-Level Acres Tilled'!$A$2:$F$3069,6,FALSE))</f>
        <v>10907.320358187131</v>
      </c>
      <c r="H12335" s="32" t="s">
        <v>5474</v>
      </c>
      <c r="I12335" s="9" t="s">
        <v>5412</v>
      </c>
      <c r="J12335" s="36">
        <f>IF(ISERROR(VLOOKUP(A12335&amp;I12335,'County-level Emissions Factors'!$E$2:$F$12273,2,FALSE)),0,VLOOKUP(A12335&amp;I12335,'County-level Emissions Factors'!$E$2:$F$12273,2,FALSE))</f>
        <v>3.2948717948717956</v>
      </c>
      <c r="K12335" s="19" t="s">
        <v>5473</v>
      </c>
      <c r="L12335" s="19" t="s">
        <v>5474</v>
      </c>
      <c r="M12335" s="38">
        <f t="shared" si="196"/>
        <v>17.969111102910855</v>
      </c>
      <c r="N12335" s="9" t="s">
        <v>5475</v>
      </c>
    </row>
    <row r="12336" spans="1:14">
      <c r="A12336" s="31" t="s">
        <v>5014</v>
      </c>
      <c r="B12336" s="31" t="s">
        <v>4883</v>
      </c>
      <c r="C12336" s="31" t="s">
        <v>1024</v>
      </c>
      <c r="D12336" s="31" t="s">
        <v>1890</v>
      </c>
      <c r="E12336" s="31" t="s">
        <v>17</v>
      </c>
      <c r="F12336" s="31" t="s">
        <v>4885</v>
      </c>
      <c r="G12336" s="24">
        <f>IF(ISERROR(VLOOKUP(A12336,'2011 County-Level Acres Tilled'!$A$2:$F$3069,6,FALSE)),0,VLOOKUP(A12336,'2011 County-Level Acres Tilled'!$A$2:$F$3069,6,FALSE))</f>
        <v>4559.8370927318283</v>
      </c>
      <c r="H12336" s="32" t="s">
        <v>5474</v>
      </c>
      <c r="I12336" s="9" t="s">
        <v>5412</v>
      </c>
      <c r="J12336" s="36">
        <f>IF(ISERROR(VLOOKUP(A12336&amp;I12336,'County-level Emissions Factors'!$E$2:$F$12273,2,FALSE)),0,VLOOKUP(A12336&amp;I12336,'County-level Emissions Factors'!$E$2:$F$12273,2,FALSE))</f>
        <v>3.2759322033898299</v>
      </c>
      <c r="K12336" s="19" t="s">
        <v>5473</v>
      </c>
      <c r="L12336" s="19" t="s">
        <v>5474</v>
      </c>
      <c r="M12336" s="38">
        <f t="shared" si="196"/>
        <v>7.4688585871458271</v>
      </c>
      <c r="N12336" s="9" t="s">
        <v>5475</v>
      </c>
    </row>
    <row r="12337" spans="1:14">
      <c r="A12337" s="31" t="s">
        <v>5015</v>
      </c>
      <c r="B12337" s="31" t="s">
        <v>4883</v>
      </c>
      <c r="C12337" s="31" t="s">
        <v>1026</v>
      </c>
      <c r="D12337" s="31" t="s">
        <v>3482</v>
      </c>
      <c r="E12337" s="31" t="s">
        <v>17</v>
      </c>
      <c r="F12337" s="31" t="s">
        <v>4885</v>
      </c>
      <c r="G12337" s="24">
        <f>IF(ISERROR(VLOOKUP(A12337,'2011 County-Level Acres Tilled'!$A$2:$F$3069,6,FALSE)),0,VLOOKUP(A12337,'2011 County-Level Acres Tilled'!$A$2:$F$3069,6,FALSE))</f>
        <v>41635.921532999164</v>
      </c>
      <c r="H12337" s="32" t="s">
        <v>5474</v>
      </c>
      <c r="I12337" s="9" t="s">
        <v>5412</v>
      </c>
      <c r="J12337" s="36">
        <f>IF(ISERROR(VLOOKUP(A12337&amp;I12337,'County-level Emissions Factors'!$E$2:$F$12273,2,FALSE)),0,VLOOKUP(A12337&amp;I12337,'County-level Emissions Factors'!$E$2:$F$12273,2,FALSE))</f>
        <v>2.1084103179364124</v>
      </c>
      <c r="K12337" s="19" t="s">
        <v>5473</v>
      </c>
      <c r="L12337" s="19" t="s">
        <v>5474</v>
      </c>
      <c r="M12337" s="38">
        <f t="shared" si="196"/>
        <v>43.892803278483143</v>
      </c>
      <c r="N12337" s="9" t="s">
        <v>5475</v>
      </c>
    </row>
    <row r="12338" spans="1:14">
      <c r="A12338" s="31" t="s">
        <v>5016</v>
      </c>
      <c r="B12338" s="31" t="s">
        <v>4883</v>
      </c>
      <c r="C12338" s="31" t="s">
        <v>1028</v>
      </c>
      <c r="D12338" s="31" t="s">
        <v>731</v>
      </c>
      <c r="E12338" s="31" t="s">
        <v>17</v>
      </c>
      <c r="F12338" s="31" t="s">
        <v>4885</v>
      </c>
      <c r="G12338" s="24">
        <f>IF(ISERROR(VLOOKUP(A12338,'2011 County-Level Acres Tilled'!$A$2:$F$3069,6,FALSE)),0,VLOOKUP(A12338,'2011 County-Level Acres Tilled'!$A$2:$F$3069,6,FALSE))</f>
        <v>52242.709198476972</v>
      </c>
      <c r="H12338" s="32" t="s">
        <v>5474</v>
      </c>
      <c r="I12338" s="9" t="s">
        <v>5412</v>
      </c>
      <c r="J12338" s="36">
        <f>IF(ISERROR(VLOOKUP(A12338&amp;I12338,'County-level Emissions Factors'!$E$2:$F$12273,2,FALSE)),0,VLOOKUP(A12338&amp;I12338,'County-level Emissions Factors'!$E$2:$F$12273,2,FALSE))</f>
        <v>2.7823173240844161</v>
      </c>
      <c r="K12338" s="19" t="s">
        <v>5473</v>
      </c>
      <c r="L12338" s="19" t="s">
        <v>5474</v>
      </c>
      <c r="M12338" s="38">
        <f t="shared" si="196"/>
        <v>72.677897430013388</v>
      </c>
      <c r="N12338" s="9" t="s">
        <v>5475</v>
      </c>
    </row>
    <row r="12339" spans="1:14">
      <c r="A12339" s="31" t="s">
        <v>5017</v>
      </c>
      <c r="B12339" s="31" t="s">
        <v>4883</v>
      </c>
      <c r="C12339" s="31" t="s">
        <v>269</v>
      </c>
      <c r="D12339" s="31" t="s">
        <v>1436</v>
      </c>
      <c r="E12339" s="31" t="s">
        <v>17</v>
      </c>
      <c r="F12339" s="31" t="s">
        <v>4885</v>
      </c>
      <c r="G12339" s="24">
        <f>IF(ISERROR(VLOOKUP(A12339,'2011 County-Level Acres Tilled'!$A$2:$F$3069,6,FALSE)),0,VLOOKUP(A12339,'2011 County-Level Acres Tilled'!$A$2:$F$3069,6,FALSE))</f>
        <v>5682.7539521881627</v>
      </c>
      <c r="H12339" s="32" t="s">
        <v>5474</v>
      </c>
      <c r="I12339" s="9" t="s">
        <v>5412</v>
      </c>
      <c r="J12339" s="36">
        <f>IF(ISERROR(VLOOKUP(A12339&amp;I12339,'County-level Emissions Factors'!$E$2:$F$12273,2,FALSE)),0,VLOOKUP(A12339&amp;I12339,'County-level Emissions Factors'!$E$2:$F$12273,2,FALSE))</f>
        <v>6.7710043668122246</v>
      </c>
      <c r="K12339" s="19" t="s">
        <v>5473</v>
      </c>
      <c r="L12339" s="19" t="s">
        <v>5474</v>
      </c>
      <c r="M12339" s="38">
        <f t="shared" si="196"/>
        <v>19.238975912892741</v>
      </c>
      <c r="N12339" s="9" t="s">
        <v>5475</v>
      </c>
    </row>
    <row r="12340" spans="1:14">
      <c r="A12340" s="31" t="s">
        <v>5018</v>
      </c>
      <c r="B12340" s="31" t="s">
        <v>4883</v>
      </c>
      <c r="C12340" s="31" t="s">
        <v>1032</v>
      </c>
      <c r="D12340" s="31" t="s">
        <v>1179</v>
      </c>
      <c r="E12340" s="31" t="s">
        <v>17</v>
      </c>
      <c r="F12340" s="31" t="s">
        <v>4885</v>
      </c>
      <c r="G12340" s="24">
        <f>IF(ISERROR(VLOOKUP(A12340,'2011 County-Level Acres Tilled'!$A$2:$F$3069,6,FALSE)),0,VLOOKUP(A12340,'2011 County-Level Acres Tilled'!$A$2:$F$3069,6,FALSE))</f>
        <v>999.18110902255637</v>
      </c>
      <c r="H12340" s="32" t="s">
        <v>5474</v>
      </c>
      <c r="I12340" s="9" t="s">
        <v>5412</v>
      </c>
      <c r="J12340" s="36">
        <f>IF(ISERROR(VLOOKUP(A12340&amp;I12340,'County-level Emissions Factors'!$E$2:$F$12273,2,FALSE)),0,VLOOKUP(A12340&amp;I12340,'County-level Emissions Factors'!$E$2:$F$12273,2,FALSE))</f>
        <v>6.9938900203665986</v>
      </c>
      <c r="K12340" s="19" t="s">
        <v>5473</v>
      </c>
      <c r="L12340" s="19" t="s">
        <v>5474</v>
      </c>
      <c r="M12340" s="38">
        <f t="shared" si="196"/>
        <v>3.4940813934658435</v>
      </c>
      <c r="N12340" s="9" t="s">
        <v>5475</v>
      </c>
    </row>
    <row r="12341" spans="1:14">
      <c r="A12341" s="31" t="s">
        <v>5019</v>
      </c>
      <c r="B12341" s="31" t="s">
        <v>4883</v>
      </c>
      <c r="C12341" s="31" t="s">
        <v>1038</v>
      </c>
      <c r="D12341" s="31" t="s">
        <v>210</v>
      </c>
      <c r="E12341" s="31" t="s">
        <v>17</v>
      </c>
      <c r="F12341" s="31" t="s">
        <v>4885</v>
      </c>
      <c r="G12341" s="24">
        <f>IF(ISERROR(VLOOKUP(A12341,'2011 County-Level Acres Tilled'!$A$2:$F$3069,6,FALSE)),0,VLOOKUP(A12341,'2011 County-Level Acres Tilled'!$A$2:$F$3069,6,FALSE))</f>
        <v>10716.203047683304</v>
      </c>
      <c r="H12341" s="32" t="s">
        <v>5474</v>
      </c>
      <c r="I12341" s="9" t="s">
        <v>5412</v>
      </c>
      <c r="J12341" s="36">
        <f>IF(ISERROR(VLOOKUP(A12341&amp;I12341,'County-level Emissions Factors'!$E$2:$F$12273,2,FALSE)),0,VLOOKUP(A12341&amp;I12341,'County-level Emissions Factors'!$E$2:$F$12273,2,FALSE))</f>
        <v>7.361392729134665</v>
      </c>
      <c r="K12341" s="19" t="s">
        <v>5473</v>
      </c>
      <c r="L12341" s="19" t="s">
        <v>5474</v>
      </c>
      <c r="M12341" s="38">
        <f t="shared" si="196"/>
        <v>39.443089599573305</v>
      </c>
      <c r="N12341" s="9" t="s">
        <v>5475</v>
      </c>
    </row>
    <row r="12342" spans="1:14">
      <c r="A12342" s="31" t="s">
        <v>5020</v>
      </c>
      <c r="B12342" s="31" t="s">
        <v>4883</v>
      </c>
      <c r="C12342" s="31" t="s">
        <v>1041</v>
      </c>
      <c r="D12342" s="31" t="s">
        <v>3988</v>
      </c>
      <c r="E12342" s="31" t="s">
        <v>17</v>
      </c>
      <c r="F12342" s="31" t="s">
        <v>4885</v>
      </c>
      <c r="G12342" s="24">
        <f>IF(ISERROR(VLOOKUP(A12342,'2011 County-Level Acres Tilled'!$A$2:$F$3069,6,FALSE)),0,VLOOKUP(A12342,'2011 County-Level Acres Tilled'!$A$2:$F$3069,6,FALSE))</f>
        <v>43384.899838137004</v>
      </c>
      <c r="H12342" s="32" t="s">
        <v>5474</v>
      </c>
      <c r="I12342" s="9" t="s">
        <v>5412</v>
      </c>
      <c r="J12342" s="36">
        <f>IF(ISERROR(VLOOKUP(A12342&amp;I12342,'County-level Emissions Factors'!$E$2:$F$12273,2,FALSE)),0,VLOOKUP(A12342&amp;I12342,'County-level Emissions Factors'!$E$2:$F$12273,2,FALSE))</f>
        <v>2.0348990800176119</v>
      </c>
      <c r="K12342" s="19" t="s">
        <v>5473</v>
      </c>
      <c r="L12342" s="19" t="s">
        <v>5474</v>
      </c>
      <c r="M12342" s="38">
        <f t="shared" si="196"/>
        <v>44.141946383640615</v>
      </c>
      <c r="N12342" s="9" t="s">
        <v>5475</v>
      </c>
    </row>
    <row r="12343" spans="1:14">
      <c r="A12343" s="31" t="s">
        <v>5021</v>
      </c>
      <c r="B12343" s="31" t="s">
        <v>4883</v>
      </c>
      <c r="C12343" s="31" t="s">
        <v>1043</v>
      </c>
      <c r="D12343" s="31" t="s">
        <v>4796</v>
      </c>
      <c r="E12343" s="31" t="s">
        <v>17</v>
      </c>
      <c r="F12343" s="31" t="s">
        <v>4885</v>
      </c>
      <c r="G12343" s="24">
        <f>IF(ISERROR(VLOOKUP(A12343,'2011 County-Level Acres Tilled'!$A$2:$F$3069,6,FALSE)),0,VLOOKUP(A12343,'2011 County-Level Acres Tilled'!$A$2:$F$3069,6,FALSE))</f>
        <v>99.5625</v>
      </c>
      <c r="H12343" s="32" t="s">
        <v>5474</v>
      </c>
      <c r="I12343" s="9" t="s">
        <v>5412</v>
      </c>
      <c r="J12343" s="36">
        <f>IF(ISERROR(VLOOKUP(A12343&amp;I12343,'County-level Emissions Factors'!$E$2:$F$12273,2,FALSE)),0,VLOOKUP(A12343&amp;I12343,'County-level Emissions Factors'!$E$2:$F$12273,2,FALSE))</f>
        <v>6.36</v>
      </c>
      <c r="K12343" s="19" t="s">
        <v>5473</v>
      </c>
      <c r="L12343" s="19" t="s">
        <v>5474</v>
      </c>
      <c r="M12343" s="38">
        <f t="shared" si="196"/>
        <v>0.31660875000000005</v>
      </c>
      <c r="N12343" s="9" t="s">
        <v>5475</v>
      </c>
    </row>
    <row r="12344" spans="1:14">
      <c r="A12344" s="31" t="s">
        <v>5022</v>
      </c>
      <c r="B12344" s="31" t="s">
        <v>4883</v>
      </c>
      <c r="C12344" s="31" t="s">
        <v>1045</v>
      </c>
      <c r="D12344" s="31" t="s">
        <v>5023</v>
      </c>
      <c r="E12344" s="31" t="s">
        <v>17</v>
      </c>
      <c r="F12344" s="31" t="s">
        <v>4885</v>
      </c>
      <c r="G12344" s="24">
        <f>IF(ISERROR(VLOOKUP(A12344,'2011 County-Level Acres Tilled'!$A$2:$F$3069,6,FALSE)),0,VLOOKUP(A12344,'2011 County-Level Acres Tilled'!$A$2:$F$3069,6,FALSE))</f>
        <v>13312.053571428572</v>
      </c>
      <c r="H12344" s="32" t="s">
        <v>5474</v>
      </c>
      <c r="I12344" s="9" t="s">
        <v>5412</v>
      </c>
      <c r="J12344" s="36">
        <f>IF(ISERROR(VLOOKUP(A12344&amp;I12344,'County-level Emissions Factors'!$E$2:$F$12273,2,FALSE)),0,VLOOKUP(A12344&amp;I12344,'County-level Emissions Factors'!$E$2:$F$12273,2,FALSE))</f>
        <v>3.1594029850746272</v>
      </c>
      <c r="K12344" s="19" t="s">
        <v>5473</v>
      </c>
      <c r="L12344" s="19" t="s">
        <v>5474</v>
      </c>
      <c r="M12344" s="38">
        <f t="shared" si="196"/>
        <v>21.029070895522391</v>
      </c>
      <c r="N12344" s="9" t="s">
        <v>5475</v>
      </c>
    </row>
    <row r="12345" spans="1:14">
      <c r="A12345" s="31" t="s">
        <v>5024</v>
      </c>
      <c r="B12345" s="31" t="s">
        <v>4883</v>
      </c>
      <c r="C12345" s="31" t="s">
        <v>1047</v>
      </c>
      <c r="D12345" s="31" t="s">
        <v>2231</v>
      </c>
      <c r="E12345" s="31" t="s">
        <v>17</v>
      </c>
      <c r="F12345" s="31" t="s">
        <v>4885</v>
      </c>
      <c r="G12345" s="24">
        <f>IF(ISERROR(VLOOKUP(A12345,'2011 County-Level Acres Tilled'!$A$2:$F$3069,6,FALSE)),0,VLOOKUP(A12345,'2011 County-Level Acres Tilled'!$A$2:$F$3069,6,FALSE))</f>
        <v>65</v>
      </c>
      <c r="H12345" s="32" t="s">
        <v>5474</v>
      </c>
      <c r="I12345" s="9" t="s">
        <v>5412</v>
      </c>
      <c r="J12345" s="36">
        <f>IF(ISERROR(VLOOKUP(A12345&amp;I12345,'County-level Emissions Factors'!$E$2:$F$12273,2,FALSE)),0,VLOOKUP(A12345&amp;I12345,'County-level Emissions Factors'!$E$2:$F$12273,2,FALSE))</f>
        <v>1.5076923076923077</v>
      </c>
      <c r="K12345" s="19" t="s">
        <v>5473</v>
      </c>
      <c r="L12345" s="19" t="s">
        <v>5474</v>
      </c>
      <c r="M12345" s="38">
        <f t="shared" si="196"/>
        <v>4.9000000000000002E-2</v>
      </c>
      <c r="N12345" s="9" t="s">
        <v>5475</v>
      </c>
    </row>
    <row r="12346" spans="1:14">
      <c r="A12346" s="31" t="s">
        <v>5025</v>
      </c>
      <c r="B12346" s="31" t="s">
        <v>4883</v>
      </c>
      <c r="C12346" s="31" t="s">
        <v>2274</v>
      </c>
      <c r="D12346" s="31" t="s">
        <v>5026</v>
      </c>
      <c r="E12346" s="31" t="s">
        <v>735</v>
      </c>
      <c r="F12346" s="31" t="s">
        <v>4885</v>
      </c>
      <c r="G12346" s="24">
        <f>IF(ISERROR(VLOOKUP(A12346,'2011 County-Level Acres Tilled'!$A$2:$F$3069,6,FALSE)),0,VLOOKUP(A12346,'2011 County-Level Acres Tilled'!$A$2:$F$3069,6,FALSE))</f>
        <v>0</v>
      </c>
      <c r="H12346" s="32" t="s">
        <v>5474</v>
      </c>
      <c r="I12346" s="9" t="s">
        <v>5412</v>
      </c>
      <c r="J12346" s="36">
        <f>IF(ISERROR(VLOOKUP(A12346&amp;I12346,'County-level Emissions Factors'!$E$2:$F$12273,2,FALSE)),0,VLOOKUP(A12346&amp;I12346,'County-level Emissions Factors'!$E$2:$F$12273,2,FALSE))</f>
        <v>0</v>
      </c>
      <c r="K12346" s="19" t="s">
        <v>5473</v>
      </c>
      <c r="L12346" s="19" t="s">
        <v>5474</v>
      </c>
      <c r="M12346" s="38">
        <f t="shared" si="196"/>
        <v>0</v>
      </c>
      <c r="N12346" s="9" t="s">
        <v>5475</v>
      </c>
    </row>
    <row r="12347" spans="1:14">
      <c r="A12347" s="31" t="s">
        <v>5027</v>
      </c>
      <c r="B12347" s="31" t="s">
        <v>4883</v>
      </c>
      <c r="C12347" s="31" t="s">
        <v>5028</v>
      </c>
      <c r="D12347" s="31" t="s">
        <v>3899</v>
      </c>
      <c r="E12347" s="31" t="s">
        <v>735</v>
      </c>
      <c r="F12347" s="31" t="s">
        <v>4885</v>
      </c>
      <c r="G12347" s="24">
        <f>IF(ISERROR(VLOOKUP(A12347,'2011 County-Level Acres Tilled'!$A$2:$F$3069,6,FALSE)),0,VLOOKUP(A12347,'2011 County-Level Acres Tilled'!$A$2:$F$3069,6,FALSE))</f>
        <v>0</v>
      </c>
      <c r="H12347" s="32" t="s">
        <v>5474</v>
      </c>
      <c r="I12347" s="9" t="s">
        <v>5412</v>
      </c>
      <c r="J12347" s="36">
        <f>IF(ISERROR(VLOOKUP(A12347&amp;I12347,'County-level Emissions Factors'!$E$2:$F$12273,2,FALSE)),0,VLOOKUP(A12347&amp;I12347,'County-level Emissions Factors'!$E$2:$F$12273,2,FALSE))</f>
        <v>0</v>
      </c>
      <c r="K12347" s="19" t="s">
        <v>5473</v>
      </c>
      <c r="L12347" s="19" t="s">
        <v>5474</v>
      </c>
      <c r="M12347" s="38">
        <f t="shared" si="196"/>
        <v>0</v>
      </c>
      <c r="N12347" s="9" t="s">
        <v>5475</v>
      </c>
    </row>
    <row r="12348" spans="1:14">
      <c r="A12348" s="31" t="s">
        <v>5029</v>
      </c>
      <c r="B12348" s="31" t="s">
        <v>4883</v>
      </c>
      <c r="C12348" s="31" t="s">
        <v>5030</v>
      </c>
      <c r="D12348" s="31" t="s">
        <v>2282</v>
      </c>
      <c r="E12348" s="31" t="s">
        <v>735</v>
      </c>
      <c r="F12348" s="31" t="s">
        <v>4885</v>
      </c>
      <c r="G12348" s="24">
        <f>IF(ISERROR(VLOOKUP(A12348,'2011 County-Level Acres Tilled'!$A$2:$F$3069,6,FALSE)),0,VLOOKUP(A12348,'2011 County-Level Acres Tilled'!$A$2:$F$3069,6,FALSE))</f>
        <v>0</v>
      </c>
      <c r="H12348" s="32" t="s">
        <v>5474</v>
      </c>
      <c r="I12348" s="9" t="s">
        <v>5412</v>
      </c>
      <c r="J12348" s="36">
        <f>IF(ISERROR(VLOOKUP(A12348&amp;I12348,'County-level Emissions Factors'!$E$2:$F$12273,2,FALSE)),0,VLOOKUP(A12348&amp;I12348,'County-level Emissions Factors'!$E$2:$F$12273,2,FALSE))</f>
        <v>0</v>
      </c>
      <c r="K12348" s="19" t="s">
        <v>5473</v>
      </c>
      <c r="L12348" s="19" t="s">
        <v>5474</v>
      </c>
      <c r="M12348" s="38">
        <f t="shared" si="196"/>
        <v>0</v>
      </c>
      <c r="N12348" s="9" t="s">
        <v>5475</v>
      </c>
    </row>
    <row r="12349" spans="1:14">
      <c r="A12349" s="31" t="s">
        <v>5031</v>
      </c>
      <c r="B12349" s="31" t="s">
        <v>4883</v>
      </c>
      <c r="C12349" s="31" t="s">
        <v>5032</v>
      </c>
      <c r="D12349" s="31" t="s">
        <v>1613</v>
      </c>
      <c r="E12349" s="31" t="s">
        <v>735</v>
      </c>
      <c r="F12349" s="31" t="s">
        <v>4885</v>
      </c>
      <c r="G12349" s="24">
        <f>IF(ISERROR(VLOOKUP(A12349,'2011 County-Level Acres Tilled'!$A$2:$F$3069,6,FALSE)),0,VLOOKUP(A12349,'2011 County-Level Acres Tilled'!$A$2:$F$3069,6,FALSE))</f>
        <v>0</v>
      </c>
      <c r="H12349" s="32" t="s">
        <v>5474</v>
      </c>
      <c r="I12349" s="9" t="s">
        <v>5412</v>
      </c>
      <c r="J12349" s="36">
        <f>IF(ISERROR(VLOOKUP(A12349&amp;I12349,'County-level Emissions Factors'!$E$2:$F$12273,2,FALSE)),0,VLOOKUP(A12349&amp;I12349,'County-level Emissions Factors'!$E$2:$F$12273,2,FALSE))</f>
        <v>0</v>
      </c>
      <c r="K12349" s="19" t="s">
        <v>5473</v>
      </c>
      <c r="L12349" s="19" t="s">
        <v>5474</v>
      </c>
      <c r="M12349" s="38">
        <f t="shared" si="196"/>
        <v>0</v>
      </c>
      <c r="N12349" s="9" t="s">
        <v>5475</v>
      </c>
    </row>
    <row r="12350" spans="1:14">
      <c r="A12350" s="31" t="s">
        <v>5033</v>
      </c>
      <c r="B12350" s="31" t="s">
        <v>4883</v>
      </c>
      <c r="C12350" s="31" t="s">
        <v>5034</v>
      </c>
      <c r="D12350" s="31" t="s">
        <v>5035</v>
      </c>
      <c r="E12350" s="31" t="s">
        <v>735</v>
      </c>
      <c r="F12350" s="31" t="s">
        <v>4885</v>
      </c>
      <c r="G12350" s="24">
        <f>IF(ISERROR(VLOOKUP(A12350,'2011 County-Level Acres Tilled'!$A$2:$F$3069,6,FALSE)),0,VLOOKUP(A12350,'2011 County-Level Acres Tilled'!$A$2:$F$3069,6,FALSE))</f>
        <v>0</v>
      </c>
      <c r="H12350" s="32" t="s">
        <v>5474</v>
      </c>
      <c r="I12350" s="9" t="s">
        <v>5412</v>
      </c>
      <c r="J12350" s="36">
        <f>IF(ISERROR(VLOOKUP(A12350&amp;I12350,'County-level Emissions Factors'!$E$2:$F$12273,2,FALSE)),0,VLOOKUP(A12350&amp;I12350,'County-level Emissions Factors'!$E$2:$F$12273,2,FALSE))</f>
        <v>0</v>
      </c>
      <c r="K12350" s="19" t="s">
        <v>5473</v>
      </c>
      <c r="L12350" s="19" t="s">
        <v>5474</v>
      </c>
      <c r="M12350" s="38">
        <f t="shared" si="196"/>
        <v>0</v>
      </c>
      <c r="N12350" s="9" t="s">
        <v>5475</v>
      </c>
    </row>
    <row r="12351" spans="1:14">
      <c r="A12351" s="31" t="s">
        <v>5036</v>
      </c>
      <c r="B12351" s="31" t="s">
        <v>4883</v>
      </c>
      <c r="C12351" s="31" t="s">
        <v>5037</v>
      </c>
      <c r="D12351" s="31" t="s">
        <v>5038</v>
      </c>
      <c r="E12351" s="31" t="s">
        <v>735</v>
      </c>
      <c r="F12351" s="31" t="s">
        <v>4885</v>
      </c>
      <c r="G12351" s="24">
        <f>IF(ISERROR(VLOOKUP(A12351,'2011 County-Level Acres Tilled'!$A$2:$F$3069,6,FALSE)),0,VLOOKUP(A12351,'2011 County-Level Acres Tilled'!$A$2:$F$3069,6,FALSE))</f>
        <v>33325.905310150367</v>
      </c>
      <c r="H12351" s="32" t="s">
        <v>5474</v>
      </c>
      <c r="I12351" s="9" t="s">
        <v>5412</v>
      </c>
      <c r="J12351" s="36">
        <f>IF(ISERROR(VLOOKUP(A12351&amp;I12351,'County-level Emissions Factors'!$E$2:$F$12273,2,FALSE)),0,VLOOKUP(A12351&amp;I12351,'County-level Emissions Factors'!$E$2:$F$12273,2,FALSE))</f>
        <v>3.5533221026182793</v>
      </c>
      <c r="K12351" s="19" t="s">
        <v>5473</v>
      </c>
      <c r="L12351" s="19" t="s">
        <v>5474</v>
      </c>
      <c r="M12351" s="38">
        <f t="shared" si="196"/>
        <v>59.208837964160594</v>
      </c>
      <c r="N12351" s="9" t="s">
        <v>5475</v>
      </c>
    </row>
    <row r="12352" spans="1:14">
      <c r="A12352" s="31" t="s">
        <v>5039</v>
      </c>
      <c r="B12352" s="31" t="s">
        <v>4883</v>
      </c>
      <c r="C12352" s="31" t="s">
        <v>5040</v>
      </c>
      <c r="D12352" s="31" t="s">
        <v>5041</v>
      </c>
      <c r="E12352" s="31" t="s">
        <v>735</v>
      </c>
      <c r="F12352" s="31" t="s">
        <v>4885</v>
      </c>
      <c r="G12352" s="24">
        <f>IF(ISERROR(VLOOKUP(A12352,'2011 County-Level Acres Tilled'!$A$2:$F$3069,6,FALSE)),0,VLOOKUP(A12352,'2011 County-Level Acres Tilled'!$A$2:$F$3069,6,FALSE))</f>
        <v>0</v>
      </c>
      <c r="H12352" s="32" t="s">
        <v>5474</v>
      </c>
      <c r="I12352" s="9" t="s">
        <v>5412</v>
      </c>
      <c r="J12352" s="36">
        <f>IF(ISERROR(VLOOKUP(A12352&amp;I12352,'County-level Emissions Factors'!$E$2:$F$12273,2,FALSE)),0,VLOOKUP(A12352&amp;I12352,'County-level Emissions Factors'!$E$2:$F$12273,2,FALSE))</f>
        <v>0</v>
      </c>
      <c r="K12352" s="19" t="s">
        <v>5473</v>
      </c>
      <c r="L12352" s="19" t="s">
        <v>5474</v>
      </c>
      <c r="M12352" s="38">
        <f t="shared" si="196"/>
        <v>0</v>
      </c>
      <c r="N12352" s="9" t="s">
        <v>5475</v>
      </c>
    </row>
    <row r="12353" spans="1:14">
      <c r="A12353" s="31" t="s">
        <v>5042</v>
      </c>
      <c r="B12353" s="31" t="s">
        <v>4883</v>
      </c>
      <c r="C12353" s="31" t="s">
        <v>5043</v>
      </c>
      <c r="D12353" s="31" t="s">
        <v>75</v>
      </c>
      <c r="E12353" s="31" t="s">
        <v>735</v>
      </c>
      <c r="F12353" s="31" t="s">
        <v>4885</v>
      </c>
      <c r="G12353" s="24">
        <f>IF(ISERROR(VLOOKUP(A12353,'2011 County-Level Acres Tilled'!$A$2:$F$3069,6,FALSE)),0,VLOOKUP(A12353,'2011 County-Level Acres Tilled'!$A$2:$F$3069,6,FALSE))</f>
        <v>0</v>
      </c>
      <c r="H12353" s="32" t="s">
        <v>5474</v>
      </c>
      <c r="I12353" s="9" t="s">
        <v>5412</v>
      </c>
      <c r="J12353" s="36">
        <f>IF(ISERROR(VLOOKUP(A12353&amp;I12353,'County-level Emissions Factors'!$E$2:$F$12273,2,FALSE)),0,VLOOKUP(A12353&amp;I12353,'County-level Emissions Factors'!$E$2:$F$12273,2,FALSE))</f>
        <v>0</v>
      </c>
      <c r="K12353" s="19" t="s">
        <v>5473</v>
      </c>
      <c r="L12353" s="19" t="s">
        <v>5474</v>
      </c>
      <c r="M12353" s="38">
        <f t="shared" si="196"/>
        <v>0</v>
      </c>
      <c r="N12353" s="9" t="s">
        <v>5475</v>
      </c>
    </row>
    <row r="12354" spans="1:14">
      <c r="A12354" s="31" t="s">
        <v>5044</v>
      </c>
      <c r="B12354" s="31" t="s">
        <v>4883</v>
      </c>
      <c r="C12354" s="31" t="s">
        <v>5045</v>
      </c>
      <c r="D12354" s="31" t="s">
        <v>5046</v>
      </c>
      <c r="E12354" s="31" t="s">
        <v>735</v>
      </c>
      <c r="F12354" s="31" t="s">
        <v>4885</v>
      </c>
      <c r="G12354" s="24">
        <f>IF(ISERROR(VLOOKUP(A12354,'2011 County-Level Acres Tilled'!$A$2:$F$3069,6,FALSE)),0,VLOOKUP(A12354,'2011 County-Level Acres Tilled'!$A$2:$F$3069,6,FALSE))</f>
        <v>0</v>
      </c>
      <c r="H12354" s="32" t="s">
        <v>5474</v>
      </c>
      <c r="I12354" s="9" t="s">
        <v>5412</v>
      </c>
      <c r="J12354" s="36">
        <f>IF(ISERROR(VLOOKUP(A12354&amp;I12354,'County-level Emissions Factors'!$E$2:$F$12273,2,FALSE)),0,VLOOKUP(A12354&amp;I12354,'County-level Emissions Factors'!$E$2:$F$12273,2,FALSE))</f>
        <v>0</v>
      </c>
      <c r="K12354" s="19" t="s">
        <v>5473</v>
      </c>
      <c r="L12354" s="19" t="s">
        <v>5474</v>
      </c>
      <c r="M12354" s="38">
        <f t="shared" si="196"/>
        <v>0</v>
      </c>
      <c r="N12354" s="9" t="s">
        <v>5475</v>
      </c>
    </row>
    <row r="12355" spans="1:14">
      <c r="A12355" s="31" t="s">
        <v>5047</v>
      </c>
      <c r="B12355" s="31" t="s">
        <v>4883</v>
      </c>
      <c r="C12355" s="31" t="s">
        <v>5048</v>
      </c>
      <c r="D12355" s="31" t="s">
        <v>5049</v>
      </c>
      <c r="E12355" s="31" t="s">
        <v>735</v>
      </c>
      <c r="F12355" s="31" t="s">
        <v>4885</v>
      </c>
      <c r="G12355" s="24">
        <f>IF(ISERROR(VLOOKUP(A12355,'2011 County-Level Acres Tilled'!$A$2:$F$3069,6,FALSE)),0,VLOOKUP(A12355,'2011 County-Level Acres Tilled'!$A$2:$F$3069,6,FALSE))</f>
        <v>0</v>
      </c>
      <c r="H12355" s="32" t="s">
        <v>5474</v>
      </c>
      <c r="I12355" s="9" t="s">
        <v>5412</v>
      </c>
      <c r="J12355" s="36">
        <f>IF(ISERROR(VLOOKUP(A12355&amp;I12355,'County-level Emissions Factors'!$E$2:$F$12273,2,FALSE)),0,VLOOKUP(A12355&amp;I12355,'County-level Emissions Factors'!$E$2:$F$12273,2,FALSE))</f>
        <v>0</v>
      </c>
      <c r="K12355" s="19" t="s">
        <v>5473</v>
      </c>
      <c r="L12355" s="19" t="s">
        <v>5474</v>
      </c>
      <c r="M12355" s="38">
        <f t="shared" si="196"/>
        <v>0</v>
      </c>
      <c r="N12355" s="9" t="s">
        <v>5475</v>
      </c>
    </row>
    <row r="12356" spans="1:14">
      <c r="A12356" s="31" t="s">
        <v>5050</v>
      </c>
      <c r="B12356" s="31" t="s">
        <v>4883</v>
      </c>
      <c r="C12356" s="31" t="s">
        <v>5051</v>
      </c>
      <c r="D12356" s="31" t="s">
        <v>4928</v>
      </c>
      <c r="E12356" s="31" t="s">
        <v>735</v>
      </c>
      <c r="F12356" s="31" t="s">
        <v>4885</v>
      </c>
      <c r="G12356" s="24">
        <f>IF(ISERROR(VLOOKUP(A12356,'2011 County-Level Acres Tilled'!$A$2:$F$3069,6,FALSE)),0,VLOOKUP(A12356,'2011 County-Level Acres Tilled'!$A$2:$F$3069,6,FALSE))</f>
        <v>0</v>
      </c>
      <c r="H12356" s="32" t="s">
        <v>5474</v>
      </c>
      <c r="I12356" s="9" t="s">
        <v>5412</v>
      </c>
      <c r="J12356" s="36">
        <f>IF(ISERROR(VLOOKUP(A12356&amp;I12356,'County-level Emissions Factors'!$E$2:$F$12273,2,FALSE)),0,VLOOKUP(A12356&amp;I12356,'County-level Emissions Factors'!$E$2:$F$12273,2,FALSE))</f>
        <v>0</v>
      </c>
      <c r="K12356" s="19" t="s">
        <v>5473</v>
      </c>
      <c r="L12356" s="19" t="s">
        <v>5474</v>
      </c>
      <c r="M12356" s="38">
        <f t="shared" si="196"/>
        <v>0</v>
      </c>
      <c r="N12356" s="9" t="s">
        <v>5475</v>
      </c>
    </row>
    <row r="12357" spans="1:14">
      <c r="A12357" s="31" t="s">
        <v>5052</v>
      </c>
      <c r="B12357" s="31" t="s">
        <v>4883</v>
      </c>
      <c r="C12357" s="31" t="s">
        <v>5053</v>
      </c>
      <c r="D12357" s="31" t="s">
        <v>5054</v>
      </c>
      <c r="E12357" s="31" t="s">
        <v>735</v>
      </c>
      <c r="F12357" s="31" t="s">
        <v>4885</v>
      </c>
      <c r="G12357" s="24">
        <f>IF(ISERROR(VLOOKUP(A12357,'2011 County-Level Acres Tilled'!$A$2:$F$3069,6,FALSE)),0,VLOOKUP(A12357,'2011 County-Level Acres Tilled'!$A$2:$F$3069,6,FALSE))</f>
        <v>0</v>
      </c>
      <c r="H12357" s="32" t="s">
        <v>5474</v>
      </c>
      <c r="I12357" s="9" t="s">
        <v>5412</v>
      </c>
      <c r="J12357" s="36">
        <f>IF(ISERROR(VLOOKUP(A12357&amp;I12357,'County-level Emissions Factors'!$E$2:$F$12273,2,FALSE)),0,VLOOKUP(A12357&amp;I12357,'County-level Emissions Factors'!$E$2:$F$12273,2,FALSE))</f>
        <v>0</v>
      </c>
      <c r="K12357" s="19" t="s">
        <v>5473</v>
      </c>
      <c r="L12357" s="19" t="s">
        <v>5474</v>
      </c>
      <c r="M12357" s="38">
        <f t="shared" si="196"/>
        <v>0</v>
      </c>
      <c r="N12357" s="9" t="s">
        <v>5475</v>
      </c>
    </row>
    <row r="12358" spans="1:14">
      <c r="A12358" s="31" t="s">
        <v>5055</v>
      </c>
      <c r="B12358" s="31" t="s">
        <v>4883</v>
      </c>
      <c r="C12358" s="31" t="s">
        <v>5056</v>
      </c>
      <c r="D12358" s="31" t="s">
        <v>105</v>
      </c>
      <c r="E12358" s="31" t="s">
        <v>735</v>
      </c>
      <c r="F12358" s="31" t="s">
        <v>4885</v>
      </c>
      <c r="G12358" s="24">
        <f>IF(ISERROR(VLOOKUP(A12358,'2011 County-Level Acres Tilled'!$A$2:$F$3069,6,FALSE)),0,VLOOKUP(A12358,'2011 County-Level Acres Tilled'!$A$2:$F$3069,6,FALSE))</f>
        <v>0</v>
      </c>
      <c r="H12358" s="32" t="s">
        <v>5474</v>
      </c>
      <c r="I12358" s="9" t="s">
        <v>5412</v>
      </c>
      <c r="J12358" s="36">
        <f>IF(ISERROR(VLOOKUP(A12358&amp;I12358,'County-level Emissions Factors'!$E$2:$F$12273,2,FALSE)),0,VLOOKUP(A12358&amp;I12358,'County-level Emissions Factors'!$E$2:$F$12273,2,FALSE))</f>
        <v>0</v>
      </c>
      <c r="K12358" s="19" t="s">
        <v>5473</v>
      </c>
      <c r="L12358" s="19" t="s">
        <v>5474</v>
      </c>
      <c r="M12358" s="38">
        <f t="shared" si="196"/>
        <v>0</v>
      </c>
      <c r="N12358" s="9" t="s">
        <v>5475</v>
      </c>
    </row>
    <row r="12359" spans="1:14">
      <c r="A12359" s="31" t="s">
        <v>5057</v>
      </c>
      <c r="B12359" s="31" t="s">
        <v>4883</v>
      </c>
      <c r="C12359" s="31" t="s">
        <v>5058</v>
      </c>
      <c r="D12359" s="31" t="s">
        <v>5059</v>
      </c>
      <c r="E12359" s="31" t="s">
        <v>735</v>
      </c>
      <c r="F12359" s="31" t="s">
        <v>4885</v>
      </c>
      <c r="G12359" s="24">
        <f>IF(ISERROR(VLOOKUP(A12359,'2011 County-Level Acres Tilled'!$A$2:$F$3069,6,FALSE)),0,VLOOKUP(A12359,'2011 County-Level Acres Tilled'!$A$2:$F$3069,6,FALSE))</f>
        <v>0</v>
      </c>
      <c r="H12359" s="32" t="s">
        <v>5474</v>
      </c>
      <c r="I12359" s="9" t="s">
        <v>5412</v>
      </c>
      <c r="J12359" s="36">
        <f>IF(ISERROR(VLOOKUP(A12359&amp;I12359,'County-level Emissions Factors'!$E$2:$F$12273,2,FALSE)),0,VLOOKUP(A12359&amp;I12359,'County-level Emissions Factors'!$E$2:$F$12273,2,FALSE))</f>
        <v>0</v>
      </c>
      <c r="K12359" s="19" t="s">
        <v>5473</v>
      </c>
      <c r="L12359" s="19" t="s">
        <v>5474</v>
      </c>
      <c r="M12359" s="38">
        <f t="shared" si="196"/>
        <v>0</v>
      </c>
      <c r="N12359" s="9" t="s">
        <v>5475</v>
      </c>
    </row>
    <row r="12360" spans="1:14">
      <c r="A12360" s="31" t="s">
        <v>5060</v>
      </c>
      <c r="B12360" s="31" t="s">
        <v>4883</v>
      </c>
      <c r="C12360" s="31" t="s">
        <v>5061</v>
      </c>
      <c r="D12360" s="31" t="s">
        <v>5062</v>
      </c>
      <c r="E12360" s="31" t="s">
        <v>735</v>
      </c>
      <c r="F12360" s="31" t="s">
        <v>4885</v>
      </c>
      <c r="G12360" s="24">
        <f>IF(ISERROR(VLOOKUP(A12360,'2011 County-Level Acres Tilled'!$A$2:$F$3069,6,FALSE)),0,VLOOKUP(A12360,'2011 County-Level Acres Tilled'!$A$2:$F$3069,6,FALSE))</f>
        <v>0</v>
      </c>
      <c r="H12360" s="32" t="s">
        <v>5474</v>
      </c>
      <c r="I12360" s="9" t="s">
        <v>5412</v>
      </c>
      <c r="J12360" s="36">
        <f>IF(ISERROR(VLOOKUP(A12360&amp;I12360,'County-level Emissions Factors'!$E$2:$F$12273,2,FALSE)),0,VLOOKUP(A12360&amp;I12360,'County-level Emissions Factors'!$E$2:$F$12273,2,FALSE))</f>
        <v>0</v>
      </c>
      <c r="K12360" s="19" t="s">
        <v>5473</v>
      </c>
      <c r="L12360" s="19" t="s">
        <v>5474</v>
      </c>
      <c r="M12360" s="38">
        <f t="shared" si="196"/>
        <v>0</v>
      </c>
      <c r="N12360" s="9" t="s">
        <v>5475</v>
      </c>
    </row>
    <row r="12361" spans="1:14">
      <c r="A12361" s="31" t="s">
        <v>5063</v>
      </c>
      <c r="B12361" s="31" t="s">
        <v>4883</v>
      </c>
      <c r="C12361" s="31" t="s">
        <v>5064</v>
      </c>
      <c r="D12361" s="31" t="s">
        <v>4043</v>
      </c>
      <c r="E12361" s="31" t="s">
        <v>735</v>
      </c>
      <c r="F12361" s="31" t="s">
        <v>4885</v>
      </c>
      <c r="G12361" s="24">
        <f>IF(ISERROR(VLOOKUP(A12361,'2011 County-Level Acres Tilled'!$A$2:$F$3069,6,FALSE)),0,VLOOKUP(A12361,'2011 County-Level Acres Tilled'!$A$2:$F$3069,6,FALSE))</f>
        <v>0</v>
      </c>
      <c r="H12361" s="32" t="s">
        <v>5474</v>
      </c>
      <c r="I12361" s="9" t="s">
        <v>5412</v>
      </c>
      <c r="J12361" s="36">
        <f>IF(ISERROR(VLOOKUP(A12361&amp;I12361,'County-level Emissions Factors'!$E$2:$F$12273,2,FALSE)),0,VLOOKUP(A12361&amp;I12361,'County-level Emissions Factors'!$E$2:$F$12273,2,FALSE))</f>
        <v>0</v>
      </c>
      <c r="K12361" s="19" t="s">
        <v>5473</v>
      </c>
      <c r="L12361" s="19" t="s">
        <v>5474</v>
      </c>
      <c r="M12361" s="38">
        <f t="shared" si="196"/>
        <v>0</v>
      </c>
      <c r="N12361" s="9" t="s">
        <v>5475</v>
      </c>
    </row>
    <row r="12362" spans="1:14">
      <c r="A12362" s="31" t="s">
        <v>5065</v>
      </c>
      <c r="B12362" s="31" t="s">
        <v>4883</v>
      </c>
      <c r="C12362" s="31" t="s">
        <v>5066</v>
      </c>
      <c r="D12362" s="31" t="s">
        <v>5067</v>
      </c>
      <c r="E12362" s="31" t="s">
        <v>735</v>
      </c>
      <c r="F12362" s="31" t="s">
        <v>4885</v>
      </c>
      <c r="G12362" s="24">
        <f>IF(ISERROR(VLOOKUP(A12362,'2011 County-Level Acres Tilled'!$A$2:$F$3069,6,FALSE)),0,VLOOKUP(A12362,'2011 County-Level Acres Tilled'!$A$2:$F$3069,6,FALSE))</f>
        <v>0</v>
      </c>
      <c r="H12362" s="32" t="s">
        <v>5474</v>
      </c>
      <c r="I12362" s="9" t="s">
        <v>5412</v>
      </c>
      <c r="J12362" s="36">
        <f>IF(ISERROR(VLOOKUP(A12362&amp;I12362,'County-level Emissions Factors'!$E$2:$F$12273,2,FALSE)),0,VLOOKUP(A12362&amp;I12362,'County-level Emissions Factors'!$E$2:$F$12273,2,FALSE))</f>
        <v>0</v>
      </c>
      <c r="K12362" s="19" t="s">
        <v>5473</v>
      </c>
      <c r="L12362" s="19" t="s">
        <v>5474</v>
      </c>
      <c r="M12362" s="38">
        <f t="shared" si="196"/>
        <v>0</v>
      </c>
      <c r="N12362" s="9" t="s">
        <v>5475</v>
      </c>
    </row>
    <row r="12363" spans="1:14">
      <c r="A12363" s="31" t="s">
        <v>5068</v>
      </c>
      <c r="B12363" s="31" t="s">
        <v>4883</v>
      </c>
      <c r="C12363" s="31" t="s">
        <v>5069</v>
      </c>
      <c r="D12363" s="31" t="s">
        <v>5070</v>
      </c>
      <c r="E12363" s="31" t="s">
        <v>735</v>
      </c>
      <c r="F12363" s="31" t="s">
        <v>4885</v>
      </c>
      <c r="G12363" s="24">
        <f>IF(ISERROR(VLOOKUP(A12363,'2011 County-Level Acres Tilled'!$A$2:$F$3069,6,FALSE)),0,VLOOKUP(A12363,'2011 County-Level Acres Tilled'!$A$2:$F$3069,6,FALSE))</f>
        <v>0</v>
      </c>
      <c r="H12363" s="32" t="s">
        <v>5474</v>
      </c>
      <c r="I12363" s="9" t="s">
        <v>5412</v>
      </c>
      <c r="J12363" s="36">
        <f>IF(ISERROR(VLOOKUP(A12363&amp;I12363,'County-level Emissions Factors'!$E$2:$F$12273,2,FALSE)),0,VLOOKUP(A12363&amp;I12363,'County-level Emissions Factors'!$E$2:$F$12273,2,FALSE))</f>
        <v>0</v>
      </c>
      <c r="K12363" s="19" t="s">
        <v>5473</v>
      </c>
      <c r="L12363" s="19" t="s">
        <v>5474</v>
      </c>
      <c r="M12363" s="38">
        <f t="shared" ref="M12363:M12426" si="197">G12363*J12363/2000</f>
        <v>0</v>
      </c>
      <c r="N12363" s="9" t="s">
        <v>5475</v>
      </c>
    </row>
    <row r="12364" spans="1:14">
      <c r="A12364" s="31" t="s">
        <v>5071</v>
      </c>
      <c r="B12364" s="31" t="s">
        <v>4883</v>
      </c>
      <c r="C12364" s="31" t="s">
        <v>5072</v>
      </c>
      <c r="D12364" s="31" t="s">
        <v>4053</v>
      </c>
      <c r="E12364" s="31" t="s">
        <v>735</v>
      </c>
      <c r="F12364" s="31" t="s">
        <v>4885</v>
      </c>
      <c r="G12364" s="24">
        <f>IF(ISERROR(VLOOKUP(A12364,'2011 County-Level Acres Tilled'!$A$2:$F$3069,6,FALSE)),0,VLOOKUP(A12364,'2011 County-Level Acres Tilled'!$A$2:$F$3069,6,FALSE))</f>
        <v>0</v>
      </c>
      <c r="H12364" s="32" t="s">
        <v>5474</v>
      </c>
      <c r="I12364" s="9" t="s">
        <v>5412</v>
      </c>
      <c r="J12364" s="36">
        <f>IF(ISERROR(VLOOKUP(A12364&amp;I12364,'County-level Emissions Factors'!$E$2:$F$12273,2,FALSE)),0,VLOOKUP(A12364&amp;I12364,'County-level Emissions Factors'!$E$2:$F$12273,2,FALSE))</f>
        <v>0</v>
      </c>
      <c r="K12364" s="19" t="s">
        <v>5473</v>
      </c>
      <c r="L12364" s="19" t="s">
        <v>5474</v>
      </c>
      <c r="M12364" s="38">
        <f t="shared" si="197"/>
        <v>0</v>
      </c>
      <c r="N12364" s="9" t="s">
        <v>5475</v>
      </c>
    </row>
    <row r="12365" spans="1:14">
      <c r="A12365" s="31" t="s">
        <v>5073</v>
      </c>
      <c r="B12365" s="31" t="s">
        <v>4883</v>
      </c>
      <c r="C12365" s="31" t="s">
        <v>5074</v>
      </c>
      <c r="D12365" s="31" t="s">
        <v>5075</v>
      </c>
      <c r="E12365" s="31" t="s">
        <v>735</v>
      </c>
      <c r="F12365" s="31" t="s">
        <v>4885</v>
      </c>
      <c r="G12365" s="24">
        <f>IF(ISERROR(VLOOKUP(A12365,'2011 County-Level Acres Tilled'!$A$2:$F$3069,6,FALSE)),0,VLOOKUP(A12365,'2011 County-Level Acres Tilled'!$A$2:$F$3069,6,FALSE))</f>
        <v>0</v>
      </c>
      <c r="H12365" s="32" t="s">
        <v>5474</v>
      </c>
      <c r="I12365" s="9" t="s">
        <v>5412</v>
      </c>
      <c r="J12365" s="36">
        <f>IF(ISERROR(VLOOKUP(A12365&amp;I12365,'County-level Emissions Factors'!$E$2:$F$12273,2,FALSE)),0,VLOOKUP(A12365&amp;I12365,'County-level Emissions Factors'!$E$2:$F$12273,2,FALSE))</f>
        <v>0</v>
      </c>
      <c r="K12365" s="19" t="s">
        <v>5473</v>
      </c>
      <c r="L12365" s="19" t="s">
        <v>5474</v>
      </c>
      <c r="M12365" s="38">
        <f t="shared" si="197"/>
        <v>0</v>
      </c>
      <c r="N12365" s="9" t="s">
        <v>5475</v>
      </c>
    </row>
    <row r="12366" spans="1:14">
      <c r="A12366" s="31" t="s">
        <v>5076</v>
      </c>
      <c r="B12366" s="31" t="s">
        <v>4883</v>
      </c>
      <c r="C12366" s="31" t="s">
        <v>5077</v>
      </c>
      <c r="D12366" s="31" t="s">
        <v>5078</v>
      </c>
      <c r="E12366" s="31" t="s">
        <v>735</v>
      </c>
      <c r="F12366" s="31" t="s">
        <v>4885</v>
      </c>
      <c r="G12366" s="24">
        <f>IF(ISERROR(VLOOKUP(A12366,'2011 County-Level Acres Tilled'!$A$2:$F$3069,6,FALSE)),0,VLOOKUP(A12366,'2011 County-Level Acres Tilled'!$A$2:$F$3069,6,FALSE))</f>
        <v>0</v>
      </c>
      <c r="H12366" s="32" t="s">
        <v>5474</v>
      </c>
      <c r="I12366" s="9" t="s">
        <v>5412</v>
      </c>
      <c r="J12366" s="36">
        <f>IF(ISERROR(VLOOKUP(A12366&amp;I12366,'County-level Emissions Factors'!$E$2:$F$12273,2,FALSE)),0,VLOOKUP(A12366&amp;I12366,'County-level Emissions Factors'!$E$2:$F$12273,2,FALSE))</f>
        <v>0</v>
      </c>
      <c r="K12366" s="19" t="s">
        <v>5473</v>
      </c>
      <c r="L12366" s="19" t="s">
        <v>5474</v>
      </c>
      <c r="M12366" s="38">
        <f t="shared" si="197"/>
        <v>0</v>
      </c>
      <c r="N12366" s="9" t="s">
        <v>5475</v>
      </c>
    </row>
    <row r="12367" spans="1:14">
      <c r="A12367" s="31" t="s">
        <v>5079</v>
      </c>
      <c r="B12367" s="31" t="s">
        <v>4883</v>
      </c>
      <c r="C12367" s="31" t="s">
        <v>5080</v>
      </c>
      <c r="D12367" s="31" t="s">
        <v>5081</v>
      </c>
      <c r="E12367" s="31" t="s">
        <v>735</v>
      </c>
      <c r="F12367" s="31" t="s">
        <v>4885</v>
      </c>
      <c r="G12367" s="24">
        <f>IF(ISERROR(VLOOKUP(A12367,'2011 County-Level Acres Tilled'!$A$2:$F$3069,6,FALSE)),0,VLOOKUP(A12367,'2011 County-Level Acres Tilled'!$A$2:$F$3069,6,FALSE))</f>
        <v>0</v>
      </c>
      <c r="H12367" s="32" t="s">
        <v>5474</v>
      </c>
      <c r="I12367" s="9" t="s">
        <v>5412</v>
      </c>
      <c r="J12367" s="36">
        <f>IF(ISERROR(VLOOKUP(A12367&amp;I12367,'County-level Emissions Factors'!$E$2:$F$12273,2,FALSE)),0,VLOOKUP(A12367&amp;I12367,'County-level Emissions Factors'!$E$2:$F$12273,2,FALSE))</f>
        <v>0</v>
      </c>
      <c r="K12367" s="19" t="s">
        <v>5473</v>
      </c>
      <c r="L12367" s="19" t="s">
        <v>5474</v>
      </c>
      <c r="M12367" s="38">
        <f t="shared" si="197"/>
        <v>0</v>
      </c>
      <c r="N12367" s="9" t="s">
        <v>5475</v>
      </c>
    </row>
    <row r="12368" spans="1:14">
      <c r="A12368" s="31" t="s">
        <v>5082</v>
      </c>
      <c r="B12368" s="31" t="s">
        <v>4883</v>
      </c>
      <c r="C12368" s="31" t="s">
        <v>5083</v>
      </c>
      <c r="D12368" s="31" t="s">
        <v>5084</v>
      </c>
      <c r="E12368" s="31" t="s">
        <v>735</v>
      </c>
      <c r="F12368" s="31" t="s">
        <v>4885</v>
      </c>
      <c r="G12368" s="24">
        <f>IF(ISERROR(VLOOKUP(A12368,'2011 County-Level Acres Tilled'!$A$2:$F$3069,6,FALSE)),0,VLOOKUP(A12368,'2011 County-Level Acres Tilled'!$A$2:$F$3069,6,FALSE))</f>
        <v>0</v>
      </c>
      <c r="H12368" s="32" t="s">
        <v>5474</v>
      </c>
      <c r="I12368" s="9" t="s">
        <v>5412</v>
      </c>
      <c r="J12368" s="36">
        <f>IF(ISERROR(VLOOKUP(A12368&amp;I12368,'County-level Emissions Factors'!$E$2:$F$12273,2,FALSE)),0,VLOOKUP(A12368&amp;I12368,'County-level Emissions Factors'!$E$2:$F$12273,2,FALSE))</f>
        <v>0</v>
      </c>
      <c r="K12368" s="19" t="s">
        <v>5473</v>
      </c>
      <c r="L12368" s="19" t="s">
        <v>5474</v>
      </c>
      <c r="M12368" s="38">
        <f t="shared" si="197"/>
        <v>0</v>
      </c>
      <c r="N12368" s="9" t="s">
        <v>5475</v>
      </c>
    </row>
    <row r="12369" spans="1:14">
      <c r="A12369" s="31" t="s">
        <v>5085</v>
      </c>
      <c r="B12369" s="31" t="s">
        <v>4883</v>
      </c>
      <c r="C12369" s="31" t="s">
        <v>5086</v>
      </c>
      <c r="D12369" s="31" t="s">
        <v>5087</v>
      </c>
      <c r="E12369" s="31" t="s">
        <v>735</v>
      </c>
      <c r="F12369" s="31" t="s">
        <v>4885</v>
      </c>
      <c r="G12369" s="24">
        <f>IF(ISERROR(VLOOKUP(A12369,'2011 County-Level Acres Tilled'!$A$2:$F$3069,6,FALSE)),0,VLOOKUP(A12369,'2011 County-Level Acres Tilled'!$A$2:$F$3069,6,FALSE))</f>
        <v>0</v>
      </c>
      <c r="H12369" s="32" t="s">
        <v>5474</v>
      </c>
      <c r="I12369" s="9" t="s">
        <v>5412</v>
      </c>
      <c r="J12369" s="36">
        <f>IF(ISERROR(VLOOKUP(A12369&amp;I12369,'County-level Emissions Factors'!$E$2:$F$12273,2,FALSE)),0,VLOOKUP(A12369&amp;I12369,'County-level Emissions Factors'!$E$2:$F$12273,2,FALSE))</f>
        <v>0</v>
      </c>
      <c r="K12369" s="19" t="s">
        <v>5473</v>
      </c>
      <c r="L12369" s="19" t="s">
        <v>5474</v>
      </c>
      <c r="M12369" s="38">
        <f t="shared" si="197"/>
        <v>0</v>
      </c>
      <c r="N12369" s="9" t="s">
        <v>5475</v>
      </c>
    </row>
    <row r="12370" spans="1:14">
      <c r="A12370" s="31" t="s">
        <v>5088</v>
      </c>
      <c r="B12370" s="31" t="s">
        <v>4883</v>
      </c>
      <c r="C12370" s="31" t="s">
        <v>5089</v>
      </c>
      <c r="D12370" s="31" t="s">
        <v>2296</v>
      </c>
      <c r="E12370" s="31" t="s">
        <v>735</v>
      </c>
      <c r="F12370" s="31" t="s">
        <v>4885</v>
      </c>
      <c r="G12370" s="24">
        <f>IF(ISERROR(VLOOKUP(A12370,'2011 County-Level Acres Tilled'!$A$2:$F$3069,6,FALSE)),0,VLOOKUP(A12370,'2011 County-Level Acres Tilled'!$A$2:$F$3069,6,FALSE))</f>
        <v>0</v>
      </c>
      <c r="H12370" s="32" t="s">
        <v>5474</v>
      </c>
      <c r="I12370" s="9" t="s">
        <v>5412</v>
      </c>
      <c r="J12370" s="36">
        <f>IF(ISERROR(VLOOKUP(A12370&amp;I12370,'County-level Emissions Factors'!$E$2:$F$12273,2,FALSE)),0,VLOOKUP(A12370&amp;I12370,'County-level Emissions Factors'!$E$2:$F$12273,2,FALSE))</f>
        <v>0</v>
      </c>
      <c r="K12370" s="19" t="s">
        <v>5473</v>
      </c>
      <c r="L12370" s="19" t="s">
        <v>5474</v>
      </c>
      <c r="M12370" s="38">
        <f t="shared" si="197"/>
        <v>0</v>
      </c>
      <c r="N12370" s="9" t="s">
        <v>5475</v>
      </c>
    </row>
    <row r="12371" spans="1:14">
      <c r="A12371" s="31" t="s">
        <v>5090</v>
      </c>
      <c r="B12371" s="31" t="s">
        <v>4883</v>
      </c>
      <c r="C12371" s="31" t="s">
        <v>5091</v>
      </c>
      <c r="D12371" s="31" t="s">
        <v>1848</v>
      </c>
      <c r="E12371" s="31" t="s">
        <v>735</v>
      </c>
      <c r="F12371" s="31" t="s">
        <v>4885</v>
      </c>
      <c r="G12371" s="24">
        <f>IF(ISERROR(VLOOKUP(A12371,'2011 County-Level Acres Tilled'!$A$2:$F$3069,6,FALSE)),0,VLOOKUP(A12371,'2011 County-Level Acres Tilled'!$A$2:$F$3069,6,FALSE))</f>
        <v>0</v>
      </c>
      <c r="H12371" s="32" t="s">
        <v>5474</v>
      </c>
      <c r="I12371" s="9" t="s">
        <v>5412</v>
      </c>
      <c r="J12371" s="36">
        <f>IF(ISERROR(VLOOKUP(A12371&amp;I12371,'County-level Emissions Factors'!$E$2:$F$12273,2,FALSE)),0,VLOOKUP(A12371&amp;I12371,'County-level Emissions Factors'!$E$2:$F$12273,2,FALSE))</f>
        <v>0</v>
      </c>
      <c r="K12371" s="19" t="s">
        <v>5473</v>
      </c>
      <c r="L12371" s="19" t="s">
        <v>5474</v>
      </c>
      <c r="M12371" s="38">
        <f t="shared" si="197"/>
        <v>0</v>
      </c>
      <c r="N12371" s="9" t="s">
        <v>5475</v>
      </c>
    </row>
    <row r="12372" spans="1:14">
      <c r="A12372" s="31" t="s">
        <v>5092</v>
      </c>
      <c r="B12372" s="31" t="s">
        <v>4883</v>
      </c>
      <c r="C12372" s="31" t="s">
        <v>5093</v>
      </c>
      <c r="D12372" s="31" t="s">
        <v>5094</v>
      </c>
      <c r="E12372" s="31" t="s">
        <v>735</v>
      </c>
      <c r="F12372" s="31" t="s">
        <v>4885</v>
      </c>
      <c r="G12372" s="24">
        <f>IF(ISERROR(VLOOKUP(A12372,'2011 County-Level Acres Tilled'!$A$2:$F$3069,6,FALSE)),0,VLOOKUP(A12372,'2011 County-Level Acres Tilled'!$A$2:$F$3069,6,FALSE))</f>
        <v>0</v>
      </c>
      <c r="H12372" s="32" t="s">
        <v>5474</v>
      </c>
      <c r="I12372" s="9" t="s">
        <v>5412</v>
      </c>
      <c r="J12372" s="36">
        <f>IF(ISERROR(VLOOKUP(A12372&amp;I12372,'County-level Emissions Factors'!$E$2:$F$12273,2,FALSE)),0,VLOOKUP(A12372&amp;I12372,'County-level Emissions Factors'!$E$2:$F$12273,2,FALSE))</f>
        <v>0</v>
      </c>
      <c r="K12372" s="19" t="s">
        <v>5473</v>
      </c>
      <c r="L12372" s="19" t="s">
        <v>5474</v>
      </c>
      <c r="M12372" s="38">
        <f t="shared" si="197"/>
        <v>0</v>
      </c>
      <c r="N12372" s="9" t="s">
        <v>5475</v>
      </c>
    </row>
    <row r="12373" spans="1:14">
      <c r="A12373" s="31" t="s">
        <v>5095</v>
      </c>
      <c r="B12373" s="31" t="s">
        <v>4883</v>
      </c>
      <c r="C12373" s="31" t="s">
        <v>5096</v>
      </c>
      <c r="D12373" s="31" t="s">
        <v>5097</v>
      </c>
      <c r="E12373" s="31" t="s">
        <v>735</v>
      </c>
      <c r="F12373" s="31" t="s">
        <v>4885</v>
      </c>
      <c r="G12373" s="24">
        <f>IF(ISERROR(VLOOKUP(A12373,'2011 County-Level Acres Tilled'!$A$2:$F$3069,6,FALSE)),0,VLOOKUP(A12373,'2011 County-Level Acres Tilled'!$A$2:$F$3069,6,FALSE))</f>
        <v>0</v>
      </c>
      <c r="H12373" s="32" t="s">
        <v>5474</v>
      </c>
      <c r="I12373" s="9" t="s">
        <v>5412</v>
      </c>
      <c r="J12373" s="36">
        <f>IF(ISERROR(VLOOKUP(A12373&amp;I12373,'County-level Emissions Factors'!$E$2:$F$12273,2,FALSE)),0,VLOOKUP(A12373&amp;I12373,'County-level Emissions Factors'!$E$2:$F$12273,2,FALSE))</f>
        <v>0</v>
      </c>
      <c r="K12373" s="19" t="s">
        <v>5473</v>
      </c>
      <c r="L12373" s="19" t="s">
        <v>5474</v>
      </c>
      <c r="M12373" s="38">
        <f t="shared" si="197"/>
        <v>0</v>
      </c>
      <c r="N12373" s="9" t="s">
        <v>5475</v>
      </c>
    </row>
    <row r="12374" spans="1:14">
      <c r="A12374" s="31" t="s">
        <v>5098</v>
      </c>
      <c r="B12374" s="31" t="s">
        <v>4883</v>
      </c>
      <c r="C12374" s="31" t="s">
        <v>5099</v>
      </c>
      <c r="D12374" s="31" t="s">
        <v>5100</v>
      </c>
      <c r="E12374" s="31" t="s">
        <v>735</v>
      </c>
      <c r="F12374" s="31" t="s">
        <v>4885</v>
      </c>
      <c r="G12374" s="24">
        <f>IF(ISERROR(VLOOKUP(A12374,'2011 County-Level Acres Tilled'!$A$2:$F$3069,6,FALSE)),0,VLOOKUP(A12374,'2011 County-Level Acres Tilled'!$A$2:$F$3069,6,FALSE))</f>
        <v>0</v>
      </c>
      <c r="H12374" s="32" t="s">
        <v>5474</v>
      </c>
      <c r="I12374" s="9" t="s">
        <v>5412</v>
      </c>
      <c r="J12374" s="36">
        <f>IF(ISERROR(VLOOKUP(A12374&amp;I12374,'County-level Emissions Factors'!$E$2:$F$12273,2,FALSE)),0,VLOOKUP(A12374&amp;I12374,'County-level Emissions Factors'!$E$2:$F$12273,2,FALSE))</f>
        <v>0</v>
      </c>
      <c r="K12374" s="19" t="s">
        <v>5473</v>
      </c>
      <c r="L12374" s="19" t="s">
        <v>5474</v>
      </c>
      <c r="M12374" s="38">
        <f t="shared" si="197"/>
        <v>0</v>
      </c>
      <c r="N12374" s="9" t="s">
        <v>5475</v>
      </c>
    </row>
    <row r="12375" spans="1:14">
      <c r="A12375" s="31" t="s">
        <v>5101</v>
      </c>
      <c r="B12375" s="31" t="s">
        <v>4883</v>
      </c>
      <c r="C12375" s="31" t="s">
        <v>5102</v>
      </c>
      <c r="D12375" s="31" t="s">
        <v>5103</v>
      </c>
      <c r="E12375" s="31" t="s">
        <v>735</v>
      </c>
      <c r="F12375" s="31" t="s">
        <v>4885</v>
      </c>
      <c r="G12375" s="24">
        <f>IF(ISERROR(VLOOKUP(A12375,'2011 County-Level Acres Tilled'!$A$2:$F$3069,6,FALSE)),0,VLOOKUP(A12375,'2011 County-Level Acres Tilled'!$A$2:$F$3069,6,FALSE))</f>
        <v>0</v>
      </c>
      <c r="H12375" s="32" t="s">
        <v>5474</v>
      </c>
      <c r="I12375" s="9" t="s">
        <v>5412</v>
      </c>
      <c r="J12375" s="36">
        <f>IF(ISERROR(VLOOKUP(A12375&amp;I12375,'County-level Emissions Factors'!$E$2:$F$12273,2,FALSE)),0,VLOOKUP(A12375&amp;I12375,'County-level Emissions Factors'!$E$2:$F$12273,2,FALSE))</f>
        <v>0</v>
      </c>
      <c r="K12375" s="19" t="s">
        <v>5473</v>
      </c>
      <c r="L12375" s="19" t="s">
        <v>5474</v>
      </c>
      <c r="M12375" s="38">
        <f t="shared" si="197"/>
        <v>0</v>
      </c>
      <c r="N12375" s="9" t="s">
        <v>5475</v>
      </c>
    </row>
    <row r="12376" spans="1:14">
      <c r="A12376" s="31" t="s">
        <v>5104</v>
      </c>
      <c r="B12376" s="31" t="s">
        <v>4883</v>
      </c>
      <c r="C12376" s="31" t="s">
        <v>5105</v>
      </c>
      <c r="D12376" s="31" t="s">
        <v>1102</v>
      </c>
      <c r="E12376" s="31" t="s">
        <v>735</v>
      </c>
      <c r="F12376" s="31" t="s">
        <v>4885</v>
      </c>
      <c r="G12376" s="24">
        <f>IF(ISERROR(VLOOKUP(A12376,'2011 County-Level Acres Tilled'!$A$2:$F$3069,6,FALSE)),0,VLOOKUP(A12376,'2011 County-Level Acres Tilled'!$A$2:$F$3069,6,FALSE))</f>
        <v>0</v>
      </c>
      <c r="H12376" s="32" t="s">
        <v>5474</v>
      </c>
      <c r="I12376" s="9" t="s">
        <v>5412</v>
      </c>
      <c r="J12376" s="36">
        <f>IF(ISERROR(VLOOKUP(A12376&amp;I12376,'County-level Emissions Factors'!$E$2:$F$12273,2,FALSE)),0,VLOOKUP(A12376&amp;I12376,'County-level Emissions Factors'!$E$2:$F$12273,2,FALSE))</f>
        <v>0</v>
      </c>
      <c r="K12376" s="19" t="s">
        <v>5473</v>
      </c>
      <c r="L12376" s="19" t="s">
        <v>5474</v>
      </c>
      <c r="M12376" s="38">
        <f t="shared" si="197"/>
        <v>0</v>
      </c>
      <c r="N12376" s="9" t="s">
        <v>5475</v>
      </c>
    </row>
    <row r="12377" spans="1:14">
      <c r="A12377" s="31" t="s">
        <v>5106</v>
      </c>
      <c r="B12377" s="31" t="s">
        <v>4883</v>
      </c>
      <c r="C12377" s="31" t="s">
        <v>5107</v>
      </c>
      <c r="D12377" s="31" t="s">
        <v>5000</v>
      </c>
      <c r="E12377" s="31" t="s">
        <v>735</v>
      </c>
      <c r="F12377" s="31" t="s">
        <v>4885</v>
      </c>
      <c r="G12377" s="24">
        <f>IF(ISERROR(VLOOKUP(A12377,'2011 County-Level Acres Tilled'!$A$2:$F$3069,6,FALSE)),0,VLOOKUP(A12377,'2011 County-Level Acres Tilled'!$A$2:$F$3069,6,FALSE))</f>
        <v>0</v>
      </c>
      <c r="H12377" s="32" t="s">
        <v>5474</v>
      </c>
      <c r="I12377" s="9" t="s">
        <v>5412</v>
      </c>
      <c r="J12377" s="36">
        <f>IF(ISERROR(VLOOKUP(A12377&amp;I12377,'County-level Emissions Factors'!$E$2:$F$12273,2,FALSE)),0,VLOOKUP(A12377&amp;I12377,'County-level Emissions Factors'!$E$2:$F$12273,2,FALSE))</f>
        <v>0</v>
      </c>
      <c r="K12377" s="19" t="s">
        <v>5473</v>
      </c>
      <c r="L12377" s="19" t="s">
        <v>5474</v>
      </c>
      <c r="M12377" s="38">
        <f t="shared" si="197"/>
        <v>0</v>
      </c>
      <c r="N12377" s="9" t="s">
        <v>5475</v>
      </c>
    </row>
    <row r="12378" spans="1:14">
      <c r="A12378" s="31" t="s">
        <v>5108</v>
      </c>
      <c r="B12378" s="31" t="s">
        <v>4883</v>
      </c>
      <c r="C12378" s="31" t="s">
        <v>5109</v>
      </c>
      <c r="D12378" s="31" t="s">
        <v>3179</v>
      </c>
      <c r="E12378" s="31" t="s">
        <v>735</v>
      </c>
      <c r="F12378" s="31" t="s">
        <v>4885</v>
      </c>
      <c r="G12378" s="24">
        <f>IF(ISERROR(VLOOKUP(A12378,'2011 County-Level Acres Tilled'!$A$2:$F$3069,6,FALSE)),0,VLOOKUP(A12378,'2011 County-Level Acres Tilled'!$A$2:$F$3069,6,FALSE))</f>
        <v>0</v>
      </c>
      <c r="H12378" s="32" t="s">
        <v>5474</v>
      </c>
      <c r="I12378" s="9" t="s">
        <v>5412</v>
      </c>
      <c r="J12378" s="36">
        <f>IF(ISERROR(VLOOKUP(A12378&amp;I12378,'County-level Emissions Factors'!$E$2:$F$12273,2,FALSE)),0,VLOOKUP(A12378&amp;I12378,'County-level Emissions Factors'!$E$2:$F$12273,2,FALSE))</f>
        <v>0</v>
      </c>
      <c r="K12378" s="19" t="s">
        <v>5473</v>
      </c>
      <c r="L12378" s="19" t="s">
        <v>5474</v>
      </c>
      <c r="M12378" s="38">
        <f t="shared" si="197"/>
        <v>0</v>
      </c>
      <c r="N12378" s="9" t="s">
        <v>5475</v>
      </c>
    </row>
    <row r="12379" spans="1:14">
      <c r="A12379" s="31" t="s">
        <v>5110</v>
      </c>
      <c r="B12379" s="31" t="s">
        <v>4883</v>
      </c>
      <c r="C12379" s="31" t="s">
        <v>5111</v>
      </c>
      <c r="D12379" s="31" t="s">
        <v>5112</v>
      </c>
      <c r="E12379" s="31" t="s">
        <v>735</v>
      </c>
      <c r="F12379" s="31" t="s">
        <v>4885</v>
      </c>
      <c r="G12379" s="24">
        <f>IF(ISERROR(VLOOKUP(A12379,'2011 County-Level Acres Tilled'!$A$2:$F$3069,6,FALSE)),0,VLOOKUP(A12379,'2011 County-Level Acres Tilled'!$A$2:$F$3069,6,FALSE))</f>
        <v>0</v>
      </c>
      <c r="H12379" s="32" t="s">
        <v>5474</v>
      </c>
      <c r="I12379" s="9" t="s">
        <v>5412</v>
      </c>
      <c r="J12379" s="36">
        <f>IF(ISERROR(VLOOKUP(A12379&amp;I12379,'County-level Emissions Factors'!$E$2:$F$12273,2,FALSE)),0,VLOOKUP(A12379&amp;I12379,'County-level Emissions Factors'!$E$2:$F$12273,2,FALSE))</f>
        <v>0</v>
      </c>
      <c r="K12379" s="19" t="s">
        <v>5473</v>
      </c>
      <c r="L12379" s="19" t="s">
        <v>5474</v>
      </c>
      <c r="M12379" s="38">
        <f t="shared" si="197"/>
        <v>0</v>
      </c>
      <c r="N12379" s="9" t="s">
        <v>5475</v>
      </c>
    </row>
    <row r="12380" spans="1:14">
      <c r="A12380" s="31" t="s">
        <v>5113</v>
      </c>
      <c r="B12380" s="31" t="s">
        <v>4883</v>
      </c>
      <c r="C12380" s="31" t="s">
        <v>5114</v>
      </c>
      <c r="D12380" s="31" t="s">
        <v>2299</v>
      </c>
      <c r="E12380" s="31" t="s">
        <v>735</v>
      </c>
      <c r="F12380" s="31" t="s">
        <v>4885</v>
      </c>
      <c r="G12380" s="24">
        <f>IF(ISERROR(VLOOKUP(A12380,'2011 County-Level Acres Tilled'!$A$2:$F$3069,6,FALSE)),0,VLOOKUP(A12380,'2011 County-Level Acres Tilled'!$A$2:$F$3069,6,FALSE))</f>
        <v>63933.437687969956</v>
      </c>
      <c r="H12380" s="32" t="s">
        <v>5474</v>
      </c>
      <c r="I12380" s="9" t="s">
        <v>5412</v>
      </c>
      <c r="J12380" s="36">
        <f>IF(ISERROR(VLOOKUP(A12380&amp;I12380,'County-level Emissions Factors'!$E$2:$F$12273,2,FALSE)),0,VLOOKUP(A12380&amp;I12380,'County-level Emissions Factors'!$E$2:$F$12273,2,FALSE))</f>
        <v>4.122027784040653</v>
      </c>
      <c r="K12380" s="19" t="s">
        <v>5473</v>
      </c>
      <c r="L12380" s="19" t="s">
        <v>5474</v>
      </c>
      <c r="M12380" s="38">
        <f t="shared" si="197"/>
        <v>131.76770323952198</v>
      </c>
      <c r="N12380" s="9" t="s">
        <v>5475</v>
      </c>
    </row>
    <row r="12381" spans="1:14">
      <c r="A12381" s="31" t="s">
        <v>5115</v>
      </c>
      <c r="B12381" s="31" t="s">
        <v>4883</v>
      </c>
      <c r="C12381" s="31" t="s">
        <v>5116</v>
      </c>
      <c r="D12381" s="31" t="s">
        <v>5117</v>
      </c>
      <c r="E12381" s="31" t="s">
        <v>735</v>
      </c>
      <c r="F12381" s="31" t="s">
        <v>4885</v>
      </c>
      <c r="G12381" s="24">
        <f>IF(ISERROR(VLOOKUP(A12381,'2011 County-Level Acres Tilled'!$A$2:$F$3069,6,FALSE)),0,VLOOKUP(A12381,'2011 County-Level Acres Tilled'!$A$2:$F$3069,6,FALSE))</f>
        <v>26371.081328320797</v>
      </c>
      <c r="H12381" s="32" t="s">
        <v>5474</v>
      </c>
      <c r="I12381" s="9" t="s">
        <v>5412</v>
      </c>
      <c r="J12381" s="36">
        <f>IF(ISERROR(VLOOKUP(A12381&amp;I12381,'County-level Emissions Factors'!$E$2:$F$12273,2,FALSE)),0,VLOOKUP(A12381&amp;I12381,'County-level Emissions Factors'!$E$2:$F$12273,2,FALSE))</f>
        <v>4.8966899970836977</v>
      </c>
      <c r="K12381" s="19" t="s">
        <v>5473</v>
      </c>
      <c r="L12381" s="19" t="s">
        <v>5474</v>
      </c>
      <c r="M12381" s="38">
        <f t="shared" si="197"/>
        <v>64.56550507633456</v>
      </c>
      <c r="N12381" s="9" t="s">
        <v>5475</v>
      </c>
    </row>
    <row r="12382" spans="1:14">
      <c r="A12382" s="31" t="s">
        <v>5118</v>
      </c>
      <c r="B12382" s="31" t="s">
        <v>4883</v>
      </c>
      <c r="C12382" s="31" t="s">
        <v>5119</v>
      </c>
      <c r="D12382" s="31" t="s">
        <v>5120</v>
      </c>
      <c r="E12382" s="31" t="s">
        <v>735</v>
      </c>
      <c r="F12382" s="31" t="s">
        <v>4885</v>
      </c>
      <c r="G12382" s="24">
        <f>IF(ISERROR(VLOOKUP(A12382,'2011 County-Level Acres Tilled'!$A$2:$F$3069,6,FALSE)),0,VLOOKUP(A12382,'2011 County-Level Acres Tilled'!$A$2:$F$3069,6,FALSE))</f>
        <v>0</v>
      </c>
      <c r="H12382" s="32" t="s">
        <v>5474</v>
      </c>
      <c r="I12382" s="9" t="s">
        <v>5412</v>
      </c>
      <c r="J12382" s="36">
        <f>IF(ISERROR(VLOOKUP(A12382&amp;I12382,'County-level Emissions Factors'!$E$2:$F$12273,2,FALSE)),0,VLOOKUP(A12382&amp;I12382,'County-level Emissions Factors'!$E$2:$F$12273,2,FALSE))</f>
        <v>0</v>
      </c>
      <c r="K12382" s="19" t="s">
        <v>5473</v>
      </c>
      <c r="L12382" s="19" t="s">
        <v>5474</v>
      </c>
      <c r="M12382" s="38">
        <f t="shared" si="197"/>
        <v>0</v>
      </c>
      <c r="N12382" s="9" t="s">
        <v>5475</v>
      </c>
    </row>
    <row r="12383" spans="1:14">
      <c r="A12383" s="31" t="s">
        <v>5121</v>
      </c>
      <c r="B12383" s="31" t="s">
        <v>4883</v>
      </c>
      <c r="C12383" s="31" t="s">
        <v>5122</v>
      </c>
      <c r="D12383" s="31" t="s">
        <v>4073</v>
      </c>
      <c r="E12383" s="31" t="s">
        <v>735</v>
      </c>
      <c r="F12383" s="31" t="s">
        <v>4885</v>
      </c>
      <c r="G12383" s="24">
        <f>IF(ISERROR(VLOOKUP(A12383,'2011 County-Level Acres Tilled'!$A$2:$F$3069,6,FALSE)),0,VLOOKUP(A12383,'2011 County-Level Acres Tilled'!$A$2:$F$3069,6,FALSE))</f>
        <v>0</v>
      </c>
      <c r="H12383" s="32" t="s">
        <v>5474</v>
      </c>
      <c r="I12383" s="9" t="s">
        <v>5412</v>
      </c>
      <c r="J12383" s="36">
        <f>IF(ISERROR(VLOOKUP(A12383&amp;I12383,'County-level Emissions Factors'!$E$2:$F$12273,2,FALSE)),0,VLOOKUP(A12383&amp;I12383,'County-level Emissions Factors'!$E$2:$F$12273,2,FALSE))</f>
        <v>0</v>
      </c>
      <c r="K12383" s="19" t="s">
        <v>5473</v>
      </c>
      <c r="L12383" s="19" t="s">
        <v>5474</v>
      </c>
      <c r="M12383" s="38">
        <f t="shared" si="197"/>
        <v>0</v>
      </c>
      <c r="N12383" s="9" t="s">
        <v>5475</v>
      </c>
    </row>
    <row r="12384" spans="1:14">
      <c r="A12384" s="31" t="s">
        <v>5123</v>
      </c>
      <c r="B12384" s="31" t="s">
        <v>4883</v>
      </c>
      <c r="C12384" s="31" t="s">
        <v>5124</v>
      </c>
      <c r="D12384" s="31" t="s">
        <v>5125</v>
      </c>
      <c r="E12384" s="31" t="s">
        <v>735</v>
      </c>
      <c r="F12384" s="31" t="s">
        <v>4885</v>
      </c>
      <c r="G12384" s="24">
        <f>IF(ISERROR(VLOOKUP(A12384,'2011 County-Level Acres Tilled'!$A$2:$F$3069,6,FALSE)),0,VLOOKUP(A12384,'2011 County-Level Acres Tilled'!$A$2:$F$3069,6,FALSE))</f>
        <v>0</v>
      </c>
      <c r="H12384" s="32" t="s">
        <v>5474</v>
      </c>
      <c r="I12384" s="9" t="s">
        <v>5412</v>
      </c>
      <c r="J12384" s="36">
        <f>IF(ISERROR(VLOOKUP(A12384&amp;I12384,'County-level Emissions Factors'!$E$2:$F$12273,2,FALSE)),0,VLOOKUP(A12384&amp;I12384,'County-level Emissions Factors'!$E$2:$F$12273,2,FALSE))</f>
        <v>0</v>
      </c>
      <c r="K12384" s="19" t="s">
        <v>5473</v>
      </c>
      <c r="L12384" s="19" t="s">
        <v>5474</v>
      </c>
      <c r="M12384" s="38">
        <f t="shared" si="197"/>
        <v>0</v>
      </c>
      <c r="N12384" s="9" t="s">
        <v>5475</v>
      </c>
    </row>
    <row r="12385" spans="1:14">
      <c r="A12385" s="31" t="s">
        <v>5126</v>
      </c>
      <c r="B12385" s="31" t="s">
        <v>5127</v>
      </c>
      <c r="C12385" s="31" t="s">
        <v>15</v>
      </c>
      <c r="D12385" s="31" t="s">
        <v>586</v>
      </c>
      <c r="E12385" s="31" t="s">
        <v>17</v>
      </c>
      <c r="F12385" s="31" t="s">
        <v>5128</v>
      </c>
      <c r="G12385" s="24">
        <f>IF(ISERROR(VLOOKUP(A12385,'2011 County-Level Acres Tilled'!$A$2:$F$3069,6,FALSE)),0,VLOOKUP(A12385,'2011 County-Level Acres Tilled'!$A$2:$F$3069,6,FALSE))</f>
        <v>749288.51270286203</v>
      </c>
      <c r="H12385" s="32" t="s">
        <v>5474</v>
      </c>
      <c r="I12385" s="9" t="s">
        <v>5412</v>
      </c>
      <c r="J12385" s="36">
        <f>IF(ISERROR(VLOOKUP(A12385&amp;I12385,'County-level Emissions Factors'!$E$2:$F$12273,2,FALSE)),0,VLOOKUP(A12385&amp;I12385,'County-level Emissions Factors'!$E$2:$F$12273,2,FALSE))</f>
        <v>5.1882638388423494</v>
      </c>
      <c r="K12385" s="19" t="s">
        <v>5473</v>
      </c>
      <c r="L12385" s="19" t="s">
        <v>5474</v>
      </c>
      <c r="M12385" s="38">
        <f t="shared" si="197"/>
        <v>1943.7532476581127</v>
      </c>
      <c r="N12385" s="9" t="s">
        <v>5475</v>
      </c>
    </row>
    <row r="12386" spans="1:14">
      <c r="A12386" s="31" t="s">
        <v>5129</v>
      </c>
      <c r="B12386" s="31" t="s">
        <v>5127</v>
      </c>
      <c r="C12386" s="31" t="s">
        <v>20</v>
      </c>
      <c r="D12386" s="31" t="s">
        <v>5130</v>
      </c>
      <c r="E12386" s="31" t="s">
        <v>17</v>
      </c>
      <c r="F12386" s="31" t="s">
        <v>5128</v>
      </c>
      <c r="G12386" s="24">
        <f>IF(ISERROR(VLOOKUP(A12386,'2011 County-Level Acres Tilled'!$A$2:$F$3069,6,FALSE)),0,VLOOKUP(A12386,'2011 County-Level Acres Tilled'!$A$2:$F$3069,6,FALSE))</f>
        <v>46696.166945485187</v>
      </c>
      <c r="H12386" s="32" t="s">
        <v>5474</v>
      </c>
      <c r="I12386" s="9" t="s">
        <v>5412</v>
      </c>
      <c r="J12386" s="36">
        <f>IF(ISERROR(VLOOKUP(A12386&amp;I12386,'County-level Emissions Factors'!$E$2:$F$12273,2,FALSE)),0,VLOOKUP(A12386&amp;I12386,'County-level Emissions Factors'!$E$2:$F$12273,2,FALSE))</f>
        <v>5.555668016194331</v>
      </c>
      <c r="K12386" s="19" t="s">
        <v>5473</v>
      </c>
      <c r="L12386" s="19" t="s">
        <v>5474</v>
      </c>
      <c r="M12386" s="38">
        <f t="shared" si="197"/>
        <v>129.71420058895148</v>
      </c>
      <c r="N12386" s="9" t="s">
        <v>5475</v>
      </c>
    </row>
    <row r="12387" spans="1:14">
      <c r="A12387" s="31" t="s">
        <v>5131</v>
      </c>
      <c r="B12387" s="31" t="s">
        <v>5127</v>
      </c>
      <c r="C12387" s="31" t="s">
        <v>23</v>
      </c>
      <c r="D12387" s="31" t="s">
        <v>335</v>
      </c>
      <c r="E12387" s="31" t="s">
        <v>17</v>
      </c>
      <c r="F12387" s="31" t="s">
        <v>5128</v>
      </c>
      <c r="G12387" s="24">
        <f>IF(ISERROR(VLOOKUP(A12387,'2011 County-Level Acres Tilled'!$A$2:$F$3069,6,FALSE)),0,VLOOKUP(A12387,'2011 County-Level Acres Tilled'!$A$2:$F$3069,6,FALSE))</f>
        <v>369377.96793871257</v>
      </c>
      <c r="H12387" s="32" t="s">
        <v>5474</v>
      </c>
      <c r="I12387" s="9" t="s">
        <v>5412</v>
      </c>
      <c r="J12387" s="36">
        <f>IF(ISERROR(VLOOKUP(A12387&amp;I12387,'County-level Emissions Factors'!$E$2:$F$12273,2,FALSE)),0,VLOOKUP(A12387&amp;I12387,'County-level Emissions Factors'!$E$2:$F$12273,2,FALSE))</f>
        <v>7.0810640543945853</v>
      </c>
      <c r="K12387" s="19" t="s">
        <v>5473</v>
      </c>
      <c r="L12387" s="19" t="s">
        <v>5474</v>
      </c>
      <c r="M12387" s="38">
        <f t="shared" si="197"/>
        <v>1307.7945256280666</v>
      </c>
      <c r="N12387" s="9" t="s">
        <v>5475</v>
      </c>
    </row>
    <row r="12388" spans="1:14">
      <c r="A12388" s="31" t="s">
        <v>5132</v>
      </c>
      <c r="B12388" s="31" t="s">
        <v>5127</v>
      </c>
      <c r="C12388" s="31" t="s">
        <v>26</v>
      </c>
      <c r="D12388" s="31" t="s">
        <v>5133</v>
      </c>
      <c r="E12388" s="31" t="s">
        <v>17</v>
      </c>
      <c r="F12388" s="31" t="s">
        <v>5128</v>
      </c>
      <c r="G12388" s="24">
        <f>IF(ISERROR(VLOOKUP(A12388,'2011 County-Level Acres Tilled'!$A$2:$F$3069,6,FALSE)),0,VLOOKUP(A12388,'2011 County-Level Acres Tilled'!$A$2:$F$3069,6,FALSE))</f>
        <v>699.33726086732281</v>
      </c>
      <c r="H12388" s="32" t="s">
        <v>5474</v>
      </c>
      <c r="I12388" s="9" t="s">
        <v>5412</v>
      </c>
      <c r="J12388" s="36">
        <f>IF(ISERROR(VLOOKUP(A12388&amp;I12388,'County-level Emissions Factors'!$E$2:$F$12273,2,FALSE)),0,VLOOKUP(A12388&amp;I12388,'County-level Emissions Factors'!$E$2:$F$12273,2,FALSE))</f>
        <v>6.3072463768115927</v>
      </c>
      <c r="K12388" s="19" t="s">
        <v>5473</v>
      </c>
      <c r="L12388" s="19" t="s">
        <v>5474</v>
      </c>
      <c r="M12388" s="38">
        <f t="shared" si="197"/>
        <v>2.2054462023873826</v>
      </c>
      <c r="N12388" s="9" t="s">
        <v>5475</v>
      </c>
    </row>
    <row r="12389" spans="1:14">
      <c r="A12389" s="31" t="s">
        <v>5134</v>
      </c>
      <c r="B12389" s="31" t="s">
        <v>5127</v>
      </c>
      <c r="C12389" s="31" t="s">
        <v>29</v>
      </c>
      <c r="D12389" s="31" t="s">
        <v>5135</v>
      </c>
      <c r="E12389" s="31" t="s">
        <v>17</v>
      </c>
      <c r="F12389" s="31" t="s">
        <v>5128</v>
      </c>
      <c r="G12389" s="24">
        <f>IF(ISERROR(VLOOKUP(A12389,'2011 County-Level Acres Tilled'!$A$2:$F$3069,6,FALSE)),0,VLOOKUP(A12389,'2011 County-Level Acres Tilled'!$A$2:$F$3069,6,FALSE))</f>
        <v>1119.5441367732908</v>
      </c>
      <c r="H12389" s="32" t="s">
        <v>5474</v>
      </c>
      <c r="I12389" s="9" t="s">
        <v>5412</v>
      </c>
      <c r="J12389" s="36">
        <f>IF(ISERROR(VLOOKUP(A12389&amp;I12389,'County-level Emissions Factors'!$E$2:$F$12273,2,FALSE)),0,VLOOKUP(A12389&amp;I12389,'County-level Emissions Factors'!$E$2:$F$12273,2,FALSE))</f>
        <v>4.9999999999999991</v>
      </c>
      <c r="K12389" s="19" t="s">
        <v>5473</v>
      </c>
      <c r="L12389" s="19" t="s">
        <v>5474</v>
      </c>
      <c r="M12389" s="38">
        <f t="shared" si="197"/>
        <v>2.7988603419332265</v>
      </c>
      <c r="N12389" s="9" t="s">
        <v>5475</v>
      </c>
    </row>
    <row r="12390" spans="1:14">
      <c r="A12390" s="31" t="s">
        <v>5136</v>
      </c>
      <c r="B12390" s="31" t="s">
        <v>5127</v>
      </c>
      <c r="C12390" s="31" t="s">
        <v>32</v>
      </c>
      <c r="D12390" s="31" t="s">
        <v>346</v>
      </c>
      <c r="E12390" s="31" t="s">
        <v>17</v>
      </c>
      <c r="F12390" s="31" t="s">
        <v>5128</v>
      </c>
      <c r="G12390" s="24">
        <f>IF(ISERROR(VLOOKUP(A12390,'2011 County-Level Acres Tilled'!$A$2:$F$3069,6,FALSE)),0,VLOOKUP(A12390,'2011 County-Level Acres Tilled'!$A$2:$F$3069,6,FALSE))</f>
        <v>16891.062067068848</v>
      </c>
      <c r="H12390" s="32" t="s">
        <v>5474</v>
      </c>
      <c r="I12390" s="9" t="s">
        <v>5412</v>
      </c>
      <c r="J12390" s="36">
        <f>IF(ISERROR(VLOOKUP(A12390&amp;I12390,'County-level Emissions Factors'!$E$2:$F$12273,2,FALSE)),0,VLOOKUP(A12390&amp;I12390,'County-level Emissions Factors'!$E$2:$F$12273,2,FALSE))</f>
        <v>8.3281481481481485</v>
      </c>
      <c r="K12390" s="19" t="s">
        <v>5473</v>
      </c>
      <c r="L12390" s="19" t="s">
        <v>5474</v>
      </c>
      <c r="M12390" s="38">
        <f t="shared" si="197"/>
        <v>70.335633637057427</v>
      </c>
      <c r="N12390" s="9" t="s">
        <v>5475</v>
      </c>
    </row>
    <row r="12391" spans="1:14">
      <c r="A12391" s="31" t="s">
        <v>5137</v>
      </c>
      <c r="B12391" s="31" t="s">
        <v>5127</v>
      </c>
      <c r="C12391" s="31" t="s">
        <v>35</v>
      </c>
      <c r="D12391" s="31" t="s">
        <v>352</v>
      </c>
      <c r="E12391" s="31" t="s">
        <v>17</v>
      </c>
      <c r="F12391" s="31" t="s">
        <v>5128</v>
      </c>
      <c r="G12391" s="24">
        <f>IF(ISERROR(VLOOKUP(A12391,'2011 County-Level Acres Tilled'!$A$2:$F$3069,6,FALSE)),0,VLOOKUP(A12391,'2011 County-Level Acres Tilled'!$A$2:$F$3069,6,FALSE))</f>
        <v>130523.86642422204</v>
      </c>
      <c r="H12391" s="32" t="s">
        <v>5474</v>
      </c>
      <c r="I12391" s="9" t="s">
        <v>5412</v>
      </c>
      <c r="J12391" s="36">
        <f>IF(ISERROR(VLOOKUP(A12391&amp;I12391,'County-level Emissions Factors'!$E$2:$F$12273,2,FALSE)),0,VLOOKUP(A12391&amp;I12391,'County-level Emissions Factors'!$E$2:$F$12273,2,FALSE))</f>
        <v>5.8198828469546982</v>
      </c>
      <c r="K12391" s="19" t="s">
        <v>5473</v>
      </c>
      <c r="L12391" s="19" t="s">
        <v>5474</v>
      </c>
      <c r="M12391" s="38">
        <f t="shared" si="197"/>
        <v>379.81680566026807</v>
      </c>
      <c r="N12391" s="9" t="s">
        <v>5475</v>
      </c>
    </row>
    <row r="12392" spans="1:14">
      <c r="A12392" s="31" t="s">
        <v>5138</v>
      </c>
      <c r="B12392" s="31" t="s">
        <v>5127</v>
      </c>
      <c r="C12392" s="31" t="s">
        <v>38</v>
      </c>
      <c r="D12392" s="31" t="s">
        <v>5139</v>
      </c>
      <c r="E12392" s="31" t="s">
        <v>17</v>
      </c>
      <c r="F12392" s="31" t="s">
        <v>5128</v>
      </c>
      <c r="G12392" s="24">
        <f>IF(ISERROR(VLOOKUP(A12392,'2011 County-Level Acres Tilled'!$A$2:$F$3069,6,FALSE)),0,VLOOKUP(A12392,'2011 County-Level Acres Tilled'!$A$2:$F$3069,6,FALSE))</f>
        <v>5010.9024436079471</v>
      </c>
      <c r="H12392" s="32" t="s">
        <v>5474</v>
      </c>
      <c r="I12392" s="9" t="s">
        <v>5412</v>
      </c>
      <c r="J12392" s="36">
        <f>IF(ISERROR(VLOOKUP(A12392&amp;I12392,'County-level Emissions Factors'!$E$2:$F$12273,2,FALSE)),0,VLOOKUP(A12392&amp;I12392,'County-level Emissions Factors'!$E$2:$F$12273,2,FALSE))</f>
        <v>8.3785365853658558</v>
      </c>
      <c r="K12392" s="19" t="s">
        <v>5473</v>
      </c>
      <c r="L12392" s="19" t="s">
        <v>5474</v>
      </c>
      <c r="M12392" s="38">
        <f t="shared" si="197"/>
        <v>20.992014724734176</v>
      </c>
      <c r="N12392" s="9" t="s">
        <v>5475</v>
      </c>
    </row>
    <row r="12393" spans="1:14">
      <c r="A12393" s="31" t="s">
        <v>5140</v>
      </c>
      <c r="B12393" s="31" t="s">
        <v>5127</v>
      </c>
      <c r="C12393" s="31" t="s">
        <v>41</v>
      </c>
      <c r="D12393" s="31" t="s">
        <v>624</v>
      </c>
      <c r="E12393" s="31" t="s">
        <v>17</v>
      </c>
      <c r="F12393" s="31" t="s">
        <v>5128</v>
      </c>
      <c r="G12393" s="24">
        <f>IF(ISERROR(VLOOKUP(A12393,'2011 County-Level Acres Tilled'!$A$2:$F$3069,6,FALSE)),0,VLOOKUP(A12393,'2011 County-Level Acres Tilled'!$A$2:$F$3069,6,FALSE))</f>
        <v>466531.36693090398</v>
      </c>
      <c r="H12393" s="32" t="s">
        <v>5474</v>
      </c>
      <c r="I12393" s="9" t="s">
        <v>5412</v>
      </c>
      <c r="J12393" s="36">
        <f>IF(ISERROR(VLOOKUP(A12393&amp;I12393,'County-level Emissions Factors'!$E$2:$F$12273,2,FALSE)),0,VLOOKUP(A12393&amp;I12393,'County-level Emissions Factors'!$E$2:$F$12273,2,FALSE))</f>
        <v>4.5659320473533391</v>
      </c>
      <c r="K12393" s="19" t="s">
        <v>5473</v>
      </c>
      <c r="L12393" s="19" t="s">
        <v>5474</v>
      </c>
      <c r="M12393" s="38">
        <f t="shared" si="197"/>
        <v>1065.0752596826871</v>
      </c>
      <c r="N12393" s="9" t="s">
        <v>5475</v>
      </c>
    </row>
    <row r="12394" spans="1:14">
      <c r="A12394" s="31" t="s">
        <v>5141</v>
      </c>
      <c r="B12394" s="31" t="s">
        <v>5127</v>
      </c>
      <c r="C12394" s="31" t="s">
        <v>44</v>
      </c>
      <c r="D12394" s="31" t="s">
        <v>5142</v>
      </c>
      <c r="E12394" s="31" t="s">
        <v>17</v>
      </c>
      <c r="F12394" s="31" t="s">
        <v>5128</v>
      </c>
      <c r="G12394" s="24">
        <f>IF(ISERROR(VLOOKUP(A12394,'2011 County-Level Acres Tilled'!$A$2:$F$3069,6,FALSE)),0,VLOOKUP(A12394,'2011 County-Level Acres Tilled'!$A$2:$F$3069,6,FALSE))</f>
        <v>4166.2542656813757</v>
      </c>
      <c r="H12394" s="32" t="s">
        <v>5474</v>
      </c>
      <c r="I12394" s="9" t="s">
        <v>5412</v>
      </c>
      <c r="J12394" s="36">
        <f>IF(ISERROR(VLOOKUP(A12394&amp;I12394,'County-level Emissions Factors'!$E$2:$F$12273,2,FALSE)),0,VLOOKUP(A12394&amp;I12394,'County-level Emissions Factors'!$E$2:$F$12273,2,FALSE))</f>
        <v>4.4319999999999995</v>
      </c>
      <c r="K12394" s="19" t="s">
        <v>5473</v>
      </c>
      <c r="L12394" s="19" t="s">
        <v>5474</v>
      </c>
      <c r="M12394" s="38">
        <f t="shared" si="197"/>
        <v>9.2324194527499284</v>
      </c>
      <c r="N12394" s="9" t="s">
        <v>5475</v>
      </c>
    </row>
    <row r="12395" spans="1:14">
      <c r="A12395" s="31" t="s">
        <v>5143</v>
      </c>
      <c r="B12395" s="31" t="s">
        <v>5127</v>
      </c>
      <c r="C12395" s="31" t="s">
        <v>47</v>
      </c>
      <c r="D12395" s="31" t="s">
        <v>105</v>
      </c>
      <c r="E12395" s="31" t="s">
        <v>17</v>
      </c>
      <c r="F12395" s="31" t="s">
        <v>5128</v>
      </c>
      <c r="G12395" s="24">
        <f>IF(ISERROR(VLOOKUP(A12395,'2011 County-Level Acres Tilled'!$A$2:$F$3069,6,FALSE)),0,VLOOKUP(A12395,'2011 County-Level Acres Tilled'!$A$2:$F$3069,6,FALSE))</f>
        <v>308257.23373352853</v>
      </c>
      <c r="H12395" s="32" t="s">
        <v>5474</v>
      </c>
      <c r="I12395" s="9" t="s">
        <v>5412</v>
      </c>
      <c r="J12395" s="36">
        <f>IF(ISERROR(VLOOKUP(A12395&amp;I12395,'County-level Emissions Factors'!$E$2:$F$12273,2,FALSE)),0,VLOOKUP(A12395&amp;I12395,'County-level Emissions Factors'!$E$2:$F$12273,2,FALSE))</f>
        <v>5.529638032031964</v>
      </c>
      <c r="K12395" s="19" t="s">
        <v>5473</v>
      </c>
      <c r="L12395" s="19" t="s">
        <v>5474</v>
      </c>
      <c r="M12395" s="38">
        <f t="shared" si="197"/>
        <v>852.27546165094293</v>
      </c>
      <c r="N12395" s="9" t="s">
        <v>5475</v>
      </c>
    </row>
    <row r="12396" spans="1:14">
      <c r="A12396" s="31" t="s">
        <v>5144</v>
      </c>
      <c r="B12396" s="31" t="s">
        <v>5127</v>
      </c>
      <c r="C12396" s="31" t="s">
        <v>50</v>
      </c>
      <c r="D12396" s="31" t="s">
        <v>634</v>
      </c>
      <c r="E12396" s="31" t="s">
        <v>17</v>
      </c>
      <c r="F12396" s="31" t="s">
        <v>5128</v>
      </c>
      <c r="G12396" s="24">
        <f>IF(ISERROR(VLOOKUP(A12396,'2011 County-Level Acres Tilled'!$A$2:$F$3069,6,FALSE)),0,VLOOKUP(A12396,'2011 County-Level Acres Tilled'!$A$2:$F$3069,6,FALSE))</f>
        <v>136291.99346440614</v>
      </c>
      <c r="H12396" s="32" t="s">
        <v>5474</v>
      </c>
      <c r="I12396" s="9" t="s">
        <v>5412</v>
      </c>
      <c r="J12396" s="36">
        <f>IF(ISERROR(VLOOKUP(A12396&amp;I12396,'County-level Emissions Factors'!$E$2:$F$12273,2,FALSE)),0,VLOOKUP(A12396&amp;I12396,'County-level Emissions Factors'!$E$2:$F$12273,2,FALSE))</f>
        <v>5.2157325106076522</v>
      </c>
      <c r="K12396" s="19" t="s">
        <v>5473</v>
      </c>
      <c r="L12396" s="19" t="s">
        <v>5474</v>
      </c>
      <c r="M12396" s="38">
        <f t="shared" si="197"/>
        <v>355.43129062391438</v>
      </c>
      <c r="N12396" s="9" t="s">
        <v>5475</v>
      </c>
    </row>
    <row r="12397" spans="1:14">
      <c r="A12397" s="31" t="s">
        <v>5145</v>
      </c>
      <c r="B12397" s="31" t="s">
        <v>5127</v>
      </c>
      <c r="C12397" s="31" t="s">
        <v>53</v>
      </c>
      <c r="D12397" s="31" t="s">
        <v>376</v>
      </c>
      <c r="E12397" s="31" t="s">
        <v>17</v>
      </c>
      <c r="F12397" s="31" t="s">
        <v>5128</v>
      </c>
      <c r="G12397" s="24">
        <f>IF(ISERROR(VLOOKUP(A12397,'2011 County-Level Acres Tilled'!$A$2:$F$3069,6,FALSE)),0,VLOOKUP(A12397,'2011 County-Level Acres Tilled'!$A$2:$F$3069,6,FALSE))</f>
        <v>459703.88924121408</v>
      </c>
      <c r="H12397" s="32" t="s">
        <v>5474</v>
      </c>
      <c r="I12397" s="9" t="s">
        <v>5412</v>
      </c>
      <c r="J12397" s="36">
        <f>IF(ISERROR(VLOOKUP(A12397&amp;I12397,'County-level Emissions Factors'!$E$2:$F$12273,2,FALSE)),0,VLOOKUP(A12397&amp;I12397,'County-level Emissions Factors'!$E$2:$F$12273,2,FALSE))</f>
        <v>5.8396092852217887</v>
      </c>
      <c r="K12397" s="19" t="s">
        <v>5473</v>
      </c>
      <c r="L12397" s="19" t="s">
        <v>5474</v>
      </c>
      <c r="M12397" s="38">
        <f t="shared" si="197"/>
        <v>1342.2455500327812</v>
      </c>
      <c r="N12397" s="9" t="s">
        <v>5475</v>
      </c>
    </row>
    <row r="12398" spans="1:14">
      <c r="A12398" s="31" t="s">
        <v>5146</v>
      </c>
      <c r="B12398" s="31" t="s">
        <v>5127</v>
      </c>
      <c r="C12398" s="31" t="s">
        <v>56</v>
      </c>
      <c r="D12398" s="31" t="s">
        <v>5147</v>
      </c>
      <c r="E12398" s="31" t="s">
        <v>17</v>
      </c>
      <c r="F12398" s="31" t="s">
        <v>5128</v>
      </c>
      <c r="G12398" s="24">
        <f>IF(ISERROR(VLOOKUP(A12398,'2011 County-Level Acres Tilled'!$A$2:$F$3069,6,FALSE)),0,VLOOKUP(A12398,'2011 County-Level Acres Tilled'!$A$2:$F$3069,6,FALSE))</f>
        <v>4280.7330623306261</v>
      </c>
      <c r="H12398" s="32" t="s">
        <v>5474</v>
      </c>
      <c r="I12398" s="9" t="s">
        <v>5412</v>
      </c>
      <c r="J12398" s="36">
        <f>IF(ISERROR(VLOOKUP(A12398&amp;I12398,'County-level Emissions Factors'!$E$2:$F$12273,2,FALSE)),0,VLOOKUP(A12398&amp;I12398,'County-level Emissions Factors'!$E$2:$F$12273,2,FALSE))</f>
        <v>11.40824427480916</v>
      </c>
      <c r="K12398" s="19" t="s">
        <v>5473</v>
      </c>
      <c r="L12398" s="19" t="s">
        <v>5474</v>
      </c>
      <c r="M12398" s="38">
        <f t="shared" si="197"/>
        <v>24.417824225159823</v>
      </c>
      <c r="N12398" s="9" t="s">
        <v>5475</v>
      </c>
    </row>
    <row r="12399" spans="1:14">
      <c r="A12399" s="31" t="s">
        <v>5148</v>
      </c>
      <c r="B12399" s="31" t="s">
        <v>5127</v>
      </c>
      <c r="C12399" s="31" t="s">
        <v>59</v>
      </c>
      <c r="D12399" s="31" t="s">
        <v>5149</v>
      </c>
      <c r="E12399" s="31" t="s">
        <v>17</v>
      </c>
      <c r="F12399" s="31" t="s">
        <v>5128</v>
      </c>
      <c r="G12399" s="24">
        <f>IF(ISERROR(VLOOKUP(A12399,'2011 County-Level Acres Tilled'!$A$2:$F$3069,6,FALSE)),0,VLOOKUP(A12399,'2011 County-Level Acres Tilled'!$A$2:$F$3069,6,FALSE))</f>
        <v>3103.0437730076101</v>
      </c>
      <c r="H12399" s="32" t="s">
        <v>5474</v>
      </c>
      <c r="I12399" s="9" t="s">
        <v>5412</v>
      </c>
      <c r="J12399" s="36">
        <f>IF(ISERROR(VLOOKUP(A12399&amp;I12399,'County-level Emissions Factors'!$E$2:$F$12273,2,FALSE)),0,VLOOKUP(A12399&amp;I12399,'County-level Emissions Factors'!$E$2:$F$12273,2,FALSE))</f>
        <v>6.0019815059445181</v>
      </c>
      <c r="K12399" s="19" t="s">
        <v>5473</v>
      </c>
      <c r="L12399" s="19" t="s">
        <v>5474</v>
      </c>
      <c r="M12399" s="38">
        <f t="shared" si="197"/>
        <v>9.3122056688639869</v>
      </c>
      <c r="N12399" s="9" t="s">
        <v>5475</v>
      </c>
    </row>
    <row r="12400" spans="1:14">
      <c r="A12400" s="31" t="s">
        <v>5150</v>
      </c>
      <c r="B12400" s="31" t="s">
        <v>5127</v>
      </c>
      <c r="C12400" s="31" t="s">
        <v>62</v>
      </c>
      <c r="D12400" s="31" t="s">
        <v>126</v>
      </c>
      <c r="E12400" s="31" t="s">
        <v>17</v>
      </c>
      <c r="F12400" s="31" t="s">
        <v>5128</v>
      </c>
      <c r="G12400" s="24">
        <f>IF(ISERROR(VLOOKUP(A12400,'2011 County-Level Acres Tilled'!$A$2:$F$3069,6,FALSE)),0,VLOOKUP(A12400,'2011 County-Level Acres Tilled'!$A$2:$F$3069,6,FALSE))</f>
        <v>134.34959349593498</v>
      </c>
      <c r="H12400" s="32" t="s">
        <v>5474</v>
      </c>
      <c r="I12400" s="9" t="s">
        <v>5412</v>
      </c>
      <c r="J12400" s="36">
        <f>IF(ISERROR(VLOOKUP(A12400&amp;I12400,'County-level Emissions Factors'!$E$2:$F$12273,2,FALSE)),0,VLOOKUP(A12400&amp;I12400,'County-level Emissions Factors'!$E$2:$F$12273,2,FALSE))</f>
        <v>2.8</v>
      </c>
      <c r="K12400" s="19" t="s">
        <v>5473</v>
      </c>
      <c r="L12400" s="19" t="s">
        <v>5474</v>
      </c>
      <c r="M12400" s="38">
        <f t="shared" si="197"/>
        <v>0.18808943089430896</v>
      </c>
      <c r="N12400" s="9" t="s">
        <v>5475</v>
      </c>
    </row>
    <row r="12401" spans="1:14">
      <c r="A12401" s="31" t="s">
        <v>5151</v>
      </c>
      <c r="B12401" s="31" t="s">
        <v>5127</v>
      </c>
      <c r="C12401" s="31" t="s">
        <v>65</v>
      </c>
      <c r="D12401" s="31" t="s">
        <v>4523</v>
      </c>
      <c r="E12401" s="31" t="s">
        <v>17</v>
      </c>
      <c r="F12401" s="31" t="s">
        <v>5128</v>
      </c>
      <c r="G12401" s="24">
        <f>IF(ISERROR(VLOOKUP(A12401,'2011 County-Level Acres Tilled'!$A$2:$F$3069,6,FALSE)),0,VLOOKUP(A12401,'2011 County-Level Acres Tilled'!$A$2:$F$3069,6,FALSE))</f>
        <v>24837.125853658537</v>
      </c>
      <c r="H12401" s="32" t="s">
        <v>5474</v>
      </c>
      <c r="I12401" s="9" t="s">
        <v>5412</v>
      </c>
      <c r="J12401" s="36">
        <f>IF(ISERROR(VLOOKUP(A12401&amp;I12401,'County-level Emissions Factors'!$E$2:$F$12273,2,FALSE)),0,VLOOKUP(A12401&amp;I12401,'County-level Emissions Factors'!$E$2:$F$12273,2,FALSE))</f>
        <v>2.0987382987382985</v>
      </c>
      <c r="K12401" s="19" t="s">
        <v>5473</v>
      </c>
      <c r="L12401" s="19" t="s">
        <v>5474</v>
      </c>
      <c r="M12401" s="38">
        <f t="shared" si="197"/>
        <v>26.063313629828166</v>
      </c>
      <c r="N12401" s="9" t="s">
        <v>5475</v>
      </c>
    </row>
    <row r="12402" spans="1:14">
      <c r="A12402" s="31" t="s">
        <v>5152</v>
      </c>
      <c r="B12402" s="31" t="s">
        <v>5127</v>
      </c>
      <c r="C12402" s="31" t="s">
        <v>68</v>
      </c>
      <c r="D12402" s="31" t="s">
        <v>5153</v>
      </c>
      <c r="E12402" s="31" t="s">
        <v>17</v>
      </c>
      <c r="F12402" s="31" t="s">
        <v>5128</v>
      </c>
      <c r="G12402" s="24">
        <f>IF(ISERROR(VLOOKUP(A12402,'2011 County-Level Acres Tilled'!$A$2:$F$3069,6,FALSE)),0,VLOOKUP(A12402,'2011 County-Level Acres Tilled'!$A$2:$F$3069,6,FALSE))</f>
        <v>200.29069767441851</v>
      </c>
      <c r="H12402" s="32" t="s">
        <v>5474</v>
      </c>
      <c r="I12402" s="9" t="s">
        <v>5412</v>
      </c>
      <c r="J12402" s="36">
        <f>IF(ISERROR(VLOOKUP(A12402&amp;I12402,'County-level Emissions Factors'!$E$2:$F$12273,2,FALSE)),0,VLOOKUP(A12402&amp;I12402,'County-level Emissions Factors'!$E$2:$F$12273,2,FALSE))</f>
        <v>3.33</v>
      </c>
      <c r="K12402" s="19" t="s">
        <v>5473</v>
      </c>
      <c r="L12402" s="19" t="s">
        <v>5474</v>
      </c>
      <c r="M12402" s="38">
        <f t="shared" si="197"/>
        <v>0.33348401162790686</v>
      </c>
      <c r="N12402" s="9" t="s">
        <v>5475</v>
      </c>
    </row>
    <row r="12403" spans="1:14">
      <c r="A12403" s="31" t="s">
        <v>5154</v>
      </c>
      <c r="B12403" s="31" t="s">
        <v>5127</v>
      </c>
      <c r="C12403" s="31" t="s">
        <v>71</v>
      </c>
      <c r="D12403" s="31" t="s">
        <v>5155</v>
      </c>
      <c r="E12403" s="31" t="s">
        <v>17</v>
      </c>
      <c r="F12403" s="31" t="s">
        <v>5128</v>
      </c>
      <c r="G12403" s="24">
        <f>IF(ISERROR(VLOOKUP(A12403,'2011 County-Level Acres Tilled'!$A$2:$F$3069,6,FALSE)),0,VLOOKUP(A12403,'2011 County-Level Acres Tilled'!$A$2:$F$3069,6,FALSE))</f>
        <v>17666.059302612044</v>
      </c>
      <c r="H12403" s="32" t="s">
        <v>5474</v>
      </c>
      <c r="I12403" s="9" t="s">
        <v>5412</v>
      </c>
      <c r="J12403" s="36">
        <f>IF(ISERROR(VLOOKUP(A12403&amp;I12403,'County-level Emissions Factors'!$E$2:$F$12273,2,FALSE)),0,VLOOKUP(A12403&amp;I12403,'County-level Emissions Factors'!$E$2:$F$12273,2,FALSE))</f>
        <v>7.6205157593123207</v>
      </c>
      <c r="K12403" s="19" t="s">
        <v>5473</v>
      </c>
      <c r="L12403" s="19" t="s">
        <v>5474</v>
      </c>
      <c r="M12403" s="38">
        <f t="shared" si="197"/>
        <v>67.31224166025055</v>
      </c>
      <c r="N12403" s="9" t="s">
        <v>5475</v>
      </c>
    </row>
    <row r="12404" spans="1:14">
      <c r="A12404" s="31" t="s">
        <v>5156</v>
      </c>
      <c r="B12404" s="31" t="s">
        <v>5127</v>
      </c>
      <c r="C12404" s="31" t="s">
        <v>74</v>
      </c>
      <c r="D12404" s="31" t="s">
        <v>5157</v>
      </c>
      <c r="E12404" s="31" t="s">
        <v>17</v>
      </c>
      <c r="F12404" s="31" t="s">
        <v>5128</v>
      </c>
      <c r="G12404" s="24">
        <f>IF(ISERROR(VLOOKUP(A12404,'2011 County-Level Acres Tilled'!$A$2:$F$3069,6,FALSE)),0,VLOOKUP(A12404,'2011 County-Level Acres Tilled'!$A$2:$F$3069,6,FALSE))</f>
        <v>92523.993242781566</v>
      </c>
      <c r="H12404" s="32" t="s">
        <v>5474</v>
      </c>
      <c r="I12404" s="9" t="s">
        <v>5412</v>
      </c>
      <c r="J12404" s="36">
        <f>IF(ISERROR(VLOOKUP(A12404&amp;I12404,'County-level Emissions Factors'!$E$2:$F$12273,2,FALSE)),0,VLOOKUP(A12404&amp;I12404,'County-level Emissions Factors'!$E$2:$F$12273,2,FALSE))</f>
        <v>6.5504306220095696</v>
      </c>
      <c r="K12404" s="19" t="s">
        <v>5473</v>
      </c>
      <c r="L12404" s="19" t="s">
        <v>5474</v>
      </c>
      <c r="M12404" s="38">
        <f t="shared" si="197"/>
        <v>303.03599930406142</v>
      </c>
      <c r="N12404" s="9" t="s">
        <v>5475</v>
      </c>
    </row>
    <row r="12405" spans="1:14">
      <c r="A12405" s="31" t="s">
        <v>5158</v>
      </c>
      <c r="B12405" s="31" t="s">
        <v>5127</v>
      </c>
      <c r="C12405" s="31" t="s">
        <v>77</v>
      </c>
      <c r="D12405" s="31" t="s">
        <v>1274</v>
      </c>
      <c r="E12405" s="31" t="s">
        <v>17</v>
      </c>
      <c r="F12405" s="31" t="s">
        <v>5128</v>
      </c>
      <c r="G12405" s="24">
        <f>IF(ISERROR(VLOOKUP(A12405,'2011 County-Level Acres Tilled'!$A$2:$F$3069,6,FALSE)),0,VLOOKUP(A12405,'2011 County-Level Acres Tilled'!$A$2:$F$3069,6,FALSE))</f>
        <v>9487.107445412712</v>
      </c>
      <c r="H12405" s="32" t="s">
        <v>5474</v>
      </c>
      <c r="I12405" s="9" t="s">
        <v>5412</v>
      </c>
      <c r="J12405" s="36">
        <f>IF(ISERROR(VLOOKUP(A12405&amp;I12405,'County-level Emissions Factors'!$E$2:$F$12273,2,FALSE)),0,VLOOKUP(A12405&amp;I12405,'County-level Emissions Factors'!$E$2:$F$12273,2,FALSE))</f>
        <v>7.9322105263157914</v>
      </c>
      <c r="K12405" s="19" t="s">
        <v>5473</v>
      </c>
      <c r="L12405" s="19" t="s">
        <v>5474</v>
      </c>
      <c r="M12405" s="38">
        <f t="shared" si="197"/>
        <v>37.626866771395811</v>
      </c>
      <c r="N12405" s="9" t="s">
        <v>5475</v>
      </c>
    </row>
    <row r="12406" spans="1:14">
      <c r="A12406" s="31" t="s">
        <v>5159</v>
      </c>
      <c r="B12406" s="31" t="s">
        <v>5127</v>
      </c>
      <c r="C12406" s="31" t="s">
        <v>80</v>
      </c>
      <c r="D12406" s="31" t="s">
        <v>397</v>
      </c>
      <c r="E12406" s="31" t="s">
        <v>17</v>
      </c>
      <c r="F12406" s="31" t="s">
        <v>5128</v>
      </c>
      <c r="G12406" s="24">
        <f>IF(ISERROR(VLOOKUP(A12406,'2011 County-Level Acres Tilled'!$A$2:$F$3069,6,FALSE)),0,VLOOKUP(A12406,'2011 County-Level Acres Tilled'!$A$2:$F$3069,6,FALSE))</f>
        <v>933034.74299082626</v>
      </c>
      <c r="H12406" s="32" t="s">
        <v>5474</v>
      </c>
      <c r="I12406" s="9" t="s">
        <v>5412</v>
      </c>
      <c r="J12406" s="36">
        <f>IF(ISERROR(VLOOKUP(A12406&amp;I12406,'County-level Emissions Factors'!$E$2:$F$12273,2,FALSE)),0,VLOOKUP(A12406&amp;I12406,'County-level Emissions Factors'!$E$2:$F$12273,2,FALSE))</f>
        <v>4.8878896685585698</v>
      </c>
      <c r="K12406" s="19" t="s">
        <v>5473</v>
      </c>
      <c r="L12406" s="19" t="s">
        <v>5474</v>
      </c>
      <c r="M12406" s="38">
        <f t="shared" si="197"/>
        <v>2280.28544033553</v>
      </c>
      <c r="N12406" s="9" t="s">
        <v>5475</v>
      </c>
    </row>
    <row r="12407" spans="1:14">
      <c r="A12407" s="31" t="s">
        <v>5160</v>
      </c>
      <c r="B12407" s="31" t="s">
        <v>5127</v>
      </c>
      <c r="C12407" s="31" t="s">
        <v>83</v>
      </c>
      <c r="D12407" s="31" t="s">
        <v>1395</v>
      </c>
      <c r="E12407" s="31" t="s">
        <v>17</v>
      </c>
      <c r="F12407" s="31" t="s">
        <v>5128</v>
      </c>
      <c r="G12407" s="24">
        <f>IF(ISERROR(VLOOKUP(A12407,'2011 County-Level Acres Tilled'!$A$2:$F$3069,6,FALSE)),0,VLOOKUP(A12407,'2011 County-Level Acres Tilled'!$A$2:$F$3069,6,FALSE))</f>
        <v>527.50551459002963</v>
      </c>
      <c r="H12407" s="32" t="s">
        <v>5474</v>
      </c>
      <c r="I12407" s="9" t="s">
        <v>5412</v>
      </c>
      <c r="J12407" s="36">
        <f>IF(ISERROR(VLOOKUP(A12407&amp;I12407,'County-level Emissions Factors'!$E$2:$F$12273,2,FALSE)),0,VLOOKUP(A12407&amp;I12407,'County-level Emissions Factors'!$E$2:$F$12273,2,FALSE))</f>
        <v>7.8373626373626371</v>
      </c>
      <c r="K12407" s="19" t="s">
        <v>5473</v>
      </c>
      <c r="L12407" s="19" t="s">
        <v>5474</v>
      </c>
      <c r="M12407" s="38">
        <f t="shared" si="197"/>
        <v>2.0671260055253247</v>
      </c>
      <c r="N12407" s="9" t="s">
        <v>5475</v>
      </c>
    </row>
    <row r="12408" spans="1:14">
      <c r="A12408" s="31" t="s">
        <v>5161</v>
      </c>
      <c r="B12408" s="31" t="s">
        <v>5127</v>
      </c>
      <c r="C12408" s="31" t="s">
        <v>86</v>
      </c>
      <c r="D12408" s="31" t="s">
        <v>5162</v>
      </c>
      <c r="E12408" s="31" t="s">
        <v>17</v>
      </c>
      <c r="F12408" s="31" t="s">
        <v>5128</v>
      </c>
      <c r="G12408" s="24">
        <f>IF(ISERROR(VLOOKUP(A12408,'2011 County-Level Acres Tilled'!$A$2:$F$3069,6,FALSE)),0,VLOOKUP(A12408,'2011 County-Level Acres Tilled'!$A$2:$F$3069,6,FALSE))</f>
        <v>35200.728573311077</v>
      </c>
      <c r="H12408" s="32" t="s">
        <v>5474</v>
      </c>
      <c r="I12408" s="9" t="s">
        <v>5412</v>
      </c>
      <c r="J12408" s="36">
        <f>IF(ISERROR(VLOOKUP(A12408&amp;I12408,'County-level Emissions Factors'!$E$2:$F$12273,2,FALSE)),0,VLOOKUP(A12408&amp;I12408,'County-level Emissions Factors'!$E$2:$F$12273,2,FALSE))</f>
        <v>5.8183811227138982</v>
      </c>
      <c r="K12408" s="19" t="s">
        <v>5473</v>
      </c>
      <c r="L12408" s="19" t="s">
        <v>5474</v>
      </c>
      <c r="M12408" s="38">
        <f t="shared" si="197"/>
        <v>102.40562731836445</v>
      </c>
      <c r="N12408" s="9" t="s">
        <v>5475</v>
      </c>
    </row>
    <row r="12409" spans="1:14">
      <c r="A12409" s="31" t="s">
        <v>5163</v>
      </c>
      <c r="B12409" s="31" t="s">
        <v>5127</v>
      </c>
      <c r="C12409" s="31" t="s">
        <v>89</v>
      </c>
      <c r="D12409" s="31" t="s">
        <v>5164</v>
      </c>
      <c r="E12409" s="31" t="s">
        <v>17</v>
      </c>
      <c r="F12409" s="31" t="s">
        <v>5128</v>
      </c>
      <c r="G12409" s="24">
        <f>IF(ISERROR(VLOOKUP(A12409,'2011 County-Level Acres Tilled'!$A$2:$F$3069,6,FALSE)),0,VLOOKUP(A12409,'2011 County-Level Acres Tilled'!$A$2:$F$3069,6,FALSE))</f>
        <v>106.34146341463415</v>
      </c>
      <c r="H12409" s="32" t="s">
        <v>5474</v>
      </c>
      <c r="I12409" s="9" t="s">
        <v>5412</v>
      </c>
      <c r="J12409" s="36">
        <f>IF(ISERROR(VLOOKUP(A12409&amp;I12409,'County-level Emissions Factors'!$E$2:$F$12273,2,FALSE)),0,VLOOKUP(A12409&amp;I12409,'County-level Emissions Factors'!$E$2:$F$12273,2,FALSE))</f>
        <v>1.5090909090909088</v>
      </c>
      <c r="K12409" s="19" t="s">
        <v>5473</v>
      </c>
      <c r="L12409" s="19" t="s">
        <v>5474</v>
      </c>
      <c r="M12409" s="38">
        <f t="shared" si="197"/>
        <v>8.0239467849223922E-2</v>
      </c>
      <c r="N12409" s="9" t="s">
        <v>5475</v>
      </c>
    </row>
    <row r="12410" spans="1:14">
      <c r="A12410" s="31" t="s">
        <v>5165</v>
      </c>
      <c r="B12410" s="31" t="s">
        <v>5127</v>
      </c>
      <c r="C12410" s="31" t="s">
        <v>92</v>
      </c>
      <c r="D12410" s="31" t="s">
        <v>5166</v>
      </c>
      <c r="E12410" s="31" t="s">
        <v>17</v>
      </c>
      <c r="F12410" s="31" t="s">
        <v>5128</v>
      </c>
      <c r="G12410" s="24">
        <f>IF(ISERROR(VLOOKUP(A12410,'2011 County-Level Acres Tilled'!$A$2:$F$3069,6,FALSE)),0,VLOOKUP(A12410,'2011 County-Level Acres Tilled'!$A$2:$F$3069,6,FALSE))</f>
        <v>1526.8292682926831</v>
      </c>
      <c r="H12410" s="32" t="s">
        <v>5474</v>
      </c>
      <c r="I12410" s="9" t="s">
        <v>5412</v>
      </c>
      <c r="J12410" s="36">
        <f>IF(ISERROR(VLOOKUP(A12410&amp;I12410,'County-level Emissions Factors'!$E$2:$F$12273,2,FALSE)),0,VLOOKUP(A12410&amp;I12410,'County-level Emissions Factors'!$E$2:$F$12273,2,FALSE))</f>
        <v>4.625</v>
      </c>
      <c r="K12410" s="19" t="s">
        <v>5473</v>
      </c>
      <c r="L12410" s="19" t="s">
        <v>5474</v>
      </c>
      <c r="M12410" s="38">
        <f t="shared" si="197"/>
        <v>3.5307926829268292</v>
      </c>
      <c r="N12410" s="9" t="s">
        <v>5475</v>
      </c>
    </row>
    <row r="12411" spans="1:14">
      <c r="A12411" s="31" t="s">
        <v>5167</v>
      </c>
      <c r="B12411" s="31" t="s">
        <v>5127</v>
      </c>
      <c r="C12411" s="31" t="s">
        <v>95</v>
      </c>
      <c r="D12411" s="31" t="s">
        <v>1083</v>
      </c>
      <c r="E12411" s="31" t="s">
        <v>17</v>
      </c>
      <c r="F12411" s="31" t="s">
        <v>5128</v>
      </c>
      <c r="G12411" s="24">
        <f>IF(ISERROR(VLOOKUP(A12411,'2011 County-Level Acres Tilled'!$A$2:$F$3069,6,FALSE)),0,VLOOKUP(A12411,'2011 County-Level Acres Tilled'!$A$2:$F$3069,6,FALSE))</f>
        <v>9016.2794412098974</v>
      </c>
      <c r="H12411" s="32" t="s">
        <v>5474</v>
      </c>
      <c r="I12411" s="9" t="s">
        <v>5412</v>
      </c>
      <c r="J12411" s="36">
        <f>IF(ISERROR(VLOOKUP(A12411&amp;I12411,'County-level Emissions Factors'!$E$2:$F$12273,2,FALSE)),0,VLOOKUP(A12411&amp;I12411,'County-level Emissions Factors'!$E$2:$F$12273,2,FALSE))</f>
        <v>3.2348467388799262</v>
      </c>
      <c r="K12411" s="19" t="s">
        <v>5473</v>
      </c>
      <c r="L12411" s="19" t="s">
        <v>5474</v>
      </c>
      <c r="M12411" s="38">
        <f t="shared" si="197"/>
        <v>14.58314107361398</v>
      </c>
      <c r="N12411" s="9" t="s">
        <v>5475</v>
      </c>
    </row>
    <row r="12412" spans="1:14">
      <c r="A12412" s="31" t="s">
        <v>5168</v>
      </c>
      <c r="B12412" s="31" t="s">
        <v>5127</v>
      </c>
      <c r="C12412" s="31" t="s">
        <v>98</v>
      </c>
      <c r="D12412" s="31" t="s">
        <v>693</v>
      </c>
      <c r="E12412" s="31" t="s">
        <v>17</v>
      </c>
      <c r="F12412" s="31" t="s">
        <v>5128</v>
      </c>
      <c r="G12412" s="24">
        <f>IF(ISERROR(VLOOKUP(A12412,'2011 County-Level Acres Tilled'!$A$2:$F$3069,6,FALSE)),0,VLOOKUP(A12412,'2011 County-Level Acres Tilled'!$A$2:$F$3069,6,FALSE))</f>
        <v>318.70036868973307</v>
      </c>
      <c r="H12412" s="32" t="s">
        <v>5474</v>
      </c>
      <c r="I12412" s="9" t="s">
        <v>5412</v>
      </c>
      <c r="J12412" s="36">
        <f>IF(ISERROR(VLOOKUP(A12412&amp;I12412,'County-level Emissions Factors'!$E$2:$F$12273,2,FALSE)),0,VLOOKUP(A12412&amp;I12412,'County-level Emissions Factors'!$E$2:$F$12273,2,FALSE))</f>
        <v>4.2892307692307696</v>
      </c>
      <c r="K12412" s="19" t="s">
        <v>5473</v>
      </c>
      <c r="L12412" s="19" t="s">
        <v>5474</v>
      </c>
      <c r="M12412" s="38">
        <f t="shared" si="197"/>
        <v>0.68348971377459677</v>
      </c>
      <c r="N12412" s="9" t="s">
        <v>5475</v>
      </c>
    </row>
    <row r="12413" spans="1:14">
      <c r="A12413" s="31" t="s">
        <v>5169</v>
      </c>
      <c r="B12413" s="31" t="s">
        <v>5127</v>
      </c>
      <c r="C12413" s="31" t="s">
        <v>101</v>
      </c>
      <c r="D12413" s="31" t="s">
        <v>5170</v>
      </c>
      <c r="E12413" s="31" t="s">
        <v>17</v>
      </c>
      <c r="F12413" s="31" t="s">
        <v>5128</v>
      </c>
      <c r="G12413" s="24">
        <f>IF(ISERROR(VLOOKUP(A12413,'2011 County-Level Acres Tilled'!$A$2:$F$3069,6,FALSE)),0,VLOOKUP(A12413,'2011 County-Level Acres Tilled'!$A$2:$F$3069,6,FALSE))</f>
        <v>31759.399941738811</v>
      </c>
      <c r="H12413" s="32" t="s">
        <v>5474</v>
      </c>
      <c r="I12413" s="9" t="s">
        <v>5412</v>
      </c>
      <c r="J12413" s="36">
        <f>IF(ISERROR(VLOOKUP(A12413&amp;I12413,'County-level Emissions Factors'!$E$2:$F$12273,2,FALSE)),0,VLOOKUP(A12413&amp;I12413,'County-level Emissions Factors'!$E$2:$F$12273,2,FALSE))</f>
        <v>6.113627118644068</v>
      </c>
      <c r="K12413" s="19" t="s">
        <v>5473</v>
      </c>
      <c r="L12413" s="19" t="s">
        <v>5474</v>
      </c>
      <c r="M12413" s="38">
        <f t="shared" si="197"/>
        <v>97.082564377838608</v>
      </c>
      <c r="N12413" s="9" t="s">
        <v>5475</v>
      </c>
    </row>
    <row r="12414" spans="1:14">
      <c r="A12414" s="31" t="s">
        <v>5171</v>
      </c>
      <c r="B12414" s="31" t="s">
        <v>5127</v>
      </c>
      <c r="C12414" s="31" t="s">
        <v>104</v>
      </c>
      <c r="D12414" s="31" t="s">
        <v>5172</v>
      </c>
      <c r="E12414" s="31" t="s">
        <v>17</v>
      </c>
      <c r="F12414" s="31" t="s">
        <v>5128</v>
      </c>
      <c r="G12414" s="24">
        <f>IF(ISERROR(VLOOKUP(A12414,'2011 County-Level Acres Tilled'!$A$2:$F$3069,6,FALSE)),0,VLOOKUP(A12414,'2011 County-Level Acres Tilled'!$A$2:$F$3069,6,FALSE))</f>
        <v>0</v>
      </c>
      <c r="H12414" s="32" t="s">
        <v>5474</v>
      </c>
      <c r="I12414" s="9" t="s">
        <v>5412</v>
      </c>
      <c r="J12414" s="36">
        <f>IF(ISERROR(VLOOKUP(A12414&amp;I12414,'County-level Emissions Factors'!$E$2:$F$12273,2,FALSE)),0,VLOOKUP(A12414&amp;I12414,'County-level Emissions Factors'!$E$2:$F$12273,2,FALSE))</f>
        <v>0</v>
      </c>
      <c r="K12414" s="19" t="s">
        <v>5473</v>
      </c>
      <c r="L12414" s="19" t="s">
        <v>5474</v>
      </c>
      <c r="M12414" s="38">
        <f t="shared" si="197"/>
        <v>0</v>
      </c>
      <c r="N12414" s="9" t="s">
        <v>5475</v>
      </c>
    </row>
    <row r="12415" spans="1:14">
      <c r="A12415" s="31" t="s">
        <v>5173</v>
      </c>
      <c r="B12415" s="31" t="s">
        <v>5127</v>
      </c>
      <c r="C12415" s="31" t="s">
        <v>107</v>
      </c>
      <c r="D12415" s="31" t="s">
        <v>5174</v>
      </c>
      <c r="E12415" s="31" t="s">
        <v>17</v>
      </c>
      <c r="F12415" s="31" t="s">
        <v>5128</v>
      </c>
      <c r="G12415" s="24">
        <f>IF(ISERROR(VLOOKUP(A12415,'2011 County-Level Acres Tilled'!$A$2:$F$3069,6,FALSE)),0,VLOOKUP(A12415,'2011 County-Level Acres Tilled'!$A$2:$F$3069,6,FALSE))</f>
        <v>16720.711352486658</v>
      </c>
      <c r="H12415" s="32" t="s">
        <v>5474</v>
      </c>
      <c r="I12415" s="9" t="s">
        <v>5412</v>
      </c>
      <c r="J12415" s="36">
        <f>IF(ISERROR(VLOOKUP(A12415&amp;I12415,'County-level Emissions Factors'!$E$2:$F$12273,2,FALSE)),0,VLOOKUP(A12415&amp;I12415,'County-level Emissions Factors'!$E$2:$F$12273,2,FALSE))</f>
        <v>4.875458608498433</v>
      </c>
      <c r="K12415" s="19" t="s">
        <v>5473</v>
      </c>
      <c r="L12415" s="19" t="s">
        <v>5474</v>
      </c>
      <c r="M12415" s="38">
        <f t="shared" si="197"/>
        <v>40.760568051849283</v>
      </c>
      <c r="N12415" s="9" t="s">
        <v>5475</v>
      </c>
    </row>
    <row r="12416" spans="1:14">
      <c r="A12416" s="31" t="s">
        <v>5175</v>
      </c>
      <c r="B12416" s="31" t="s">
        <v>5127</v>
      </c>
      <c r="C12416" s="31" t="s">
        <v>110</v>
      </c>
      <c r="D12416" s="31" t="s">
        <v>5176</v>
      </c>
      <c r="E12416" s="31" t="s">
        <v>17</v>
      </c>
      <c r="F12416" s="31" t="s">
        <v>5128</v>
      </c>
      <c r="G12416" s="24">
        <f>IF(ISERROR(VLOOKUP(A12416,'2011 County-Level Acres Tilled'!$A$2:$F$3069,6,FALSE)),0,VLOOKUP(A12416,'2011 County-Level Acres Tilled'!$A$2:$F$3069,6,FALSE))</f>
        <v>292684.76251931232</v>
      </c>
      <c r="H12416" s="32" t="s">
        <v>5474</v>
      </c>
      <c r="I12416" s="9" t="s">
        <v>5412</v>
      </c>
      <c r="J12416" s="36">
        <f>IF(ISERROR(VLOOKUP(A12416&amp;I12416,'County-level Emissions Factors'!$E$2:$F$12273,2,FALSE)),0,VLOOKUP(A12416&amp;I12416,'County-level Emissions Factors'!$E$2:$F$12273,2,FALSE))</f>
        <v>5.266978182673884</v>
      </c>
      <c r="K12416" s="19" t="s">
        <v>5473</v>
      </c>
      <c r="L12416" s="19" t="s">
        <v>5474</v>
      </c>
      <c r="M12416" s="38">
        <f t="shared" si="197"/>
        <v>770.78212929515246</v>
      </c>
      <c r="N12416" s="9" t="s">
        <v>5475</v>
      </c>
    </row>
    <row r="12417" spans="1:14">
      <c r="A12417" s="31" t="s">
        <v>5177</v>
      </c>
      <c r="B12417" s="31" t="s">
        <v>5127</v>
      </c>
      <c r="C12417" s="31" t="s">
        <v>113</v>
      </c>
      <c r="D12417" s="31" t="s">
        <v>1894</v>
      </c>
      <c r="E12417" s="31" t="s">
        <v>17</v>
      </c>
      <c r="F12417" s="31" t="s">
        <v>5128</v>
      </c>
      <c r="G12417" s="24">
        <f>IF(ISERROR(VLOOKUP(A12417,'2011 County-Level Acres Tilled'!$A$2:$F$3069,6,FALSE)),0,VLOOKUP(A12417,'2011 County-Level Acres Tilled'!$A$2:$F$3069,6,FALSE))</f>
        <v>27172.107228969096</v>
      </c>
      <c r="H12417" s="32" t="s">
        <v>5474</v>
      </c>
      <c r="I12417" s="9" t="s">
        <v>5412</v>
      </c>
      <c r="J12417" s="36">
        <f>IF(ISERROR(VLOOKUP(A12417&amp;I12417,'County-level Emissions Factors'!$E$2:$F$12273,2,FALSE)),0,VLOOKUP(A12417&amp;I12417,'County-level Emissions Factors'!$E$2:$F$12273,2,FALSE))</f>
        <v>3.5721514800727632</v>
      </c>
      <c r="K12417" s="19" t="s">
        <v>5473</v>
      </c>
      <c r="L12417" s="19" t="s">
        <v>5474</v>
      </c>
      <c r="M12417" s="38">
        <f t="shared" si="197"/>
        <v>48.531441527328887</v>
      </c>
      <c r="N12417" s="9" t="s">
        <v>5475</v>
      </c>
    </row>
    <row r="12418" spans="1:14">
      <c r="A12418" s="31" t="s">
        <v>5178</v>
      </c>
      <c r="B12418" s="31" t="s">
        <v>5127</v>
      </c>
      <c r="C12418" s="31" t="s">
        <v>116</v>
      </c>
      <c r="D12418" s="31" t="s">
        <v>3094</v>
      </c>
      <c r="E12418" s="31" t="s">
        <v>17</v>
      </c>
      <c r="F12418" s="31" t="s">
        <v>5128</v>
      </c>
      <c r="G12418" s="24">
        <f>IF(ISERROR(VLOOKUP(A12418,'2011 County-Level Acres Tilled'!$A$2:$F$3069,6,FALSE)),0,VLOOKUP(A12418,'2011 County-Level Acres Tilled'!$A$2:$F$3069,6,FALSE))</f>
        <v>2670.7803073273863</v>
      </c>
      <c r="H12418" s="32" t="s">
        <v>5474</v>
      </c>
      <c r="I12418" s="9" t="s">
        <v>5412</v>
      </c>
      <c r="J12418" s="36">
        <f>IF(ISERROR(VLOOKUP(A12418&amp;I12418,'County-level Emissions Factors'!$E$2:$F$12273,2,FALSE)),0,VLOOKUP(A12418&amp;I12418,'County-level Emissions Factors'!$E$2:$F$12273,2,FALSE))</f>
        <v>3.9058108621344476</v>
      </c>
      <c r="K12418" s="19" t="s">
        <v>5473</v>
      </c>
      <c r="L12418" s="19" t="s">
        <v>5474</v>
      </c>
      <c r="M12418" s="38">
        <f t="shared" si="197"/>
        <v>5.2157813673670415</v>
      </c>
      <c r="N12418" s="9" t="s">
        <v>5475</v>
      </c>
    </row>
    <row r="12419" spans="1:14">
      <c r="A12419" s="31" t="s">
        <v>5179</v>
      </c>
      <c r="B12419" s="31" t="s">
        <v>5127</v>
      </c>
      <c r="C12419" s="31" t="s">
        <v>119</v>
      </c>
      <c r="D12419" s="31" t="s">
        <v>5180</v>
      </c>
      <c r="E12419" s="31" t="s">
        <v>17</v>
      </c>
      <c r="F12419" s="31" t="s">
        <v>5128</v>
      </c>
      <c r="G12419" s="24">
        <f>IF(ISERROR(VLOOKUP(A12419,'2011 County-Level Acres Tilled'!$A$2:$F$3069,6,FALSE)),0,VLOOKUP(A12419,'2011 County-Level Acres Tilled'!$A$2:$F$3069,6,FALSE))</f>
        <v>497.93911892607298</v>
      </c>
      <c r="H12419" s="32" t="s">
        <v>5474</v>
      </c>
      <c r="I12419" s="9" t="s">
        <v>5412</v>
      </c>
      <c r="J12419" s="36">
        <f>IF(ISERROR(VLOOKUP(A12419&amp;I12419,'County-level Emissions Factors'!$E$2:$F$12273,2,FALSE)),0,VLOOKUP(A12419&amp;I12419,'County-level Emissions Factors'!$E$2:$F$12273,2,FALSE))</f>
        <v>6.5555555555555545</v>
      </c>
      <c r="K12419" s="19" t="s">
        <v>5473</v>
      </c>
      <c r="L12419" s="19" t="s">
        <v>5474</v>
      </c>
      <c r="M12419" s="38">
        <f t="shared" si="197"/>
        <v>1.6321337787021277</v>
      </c>
      <c r="N12419" s="9" t="s">
        <v>5475</v>
      </c>
    </row>
    <row r="12420" spans="1:14">
      <c r="A12420" s="31" t="s">
        <v>5181</v>
      </c>
      <c r="B12420" s="31" t="s">
        <v>5127</v>
      </c>
      <c r="C12420" s="31" t="s">
        <v>122</v>
      </c>
      <c r="D12420" s="31" t="s">
        <v>5182</v>
      </c>
      <c r="E12420" s="31" t="s">
        <v>17</v>
      </c>
      <c r="F12420" s="31" t="s">
        <v>5128</v>
      </c>
      <c r="G12420" s="24">
        <f>IF(ISERROR(VLOOKUP(A12420,'2011 County-Level Acres Tilled'!$A$2:$F$3069,6,FALSE)),0,VLOOKUP(A12420,'2011 County-Level Acres Tilled'!$A$2:$F$3069,6,FALSE))</f>
        <v>365447.45544065192</v>
      </c>
      <c r="H12420" s="32" t="s">
        <v>5474</v>
      </c>
      <c r="I12420" s="9" t="s">
        <v>5412</v>
      </c>
      <c r="J12420" s="36">
        <f>IF(ISERROR(VLOOKUP(A12420&amp;I12420,'County-level Emissions Factors'!$E$2:$F$12273,2,FALSE)),0,VLOOKUP(A12420&amp;I12420,'County-level Emissions Factors'!$E$2:$F$12273,2,FALSE))</f>
        <v>5.6706628757519253</v>
      </c>
      <c r="K12420" s="19" t="s">
        <v>5473</v>
      </c>
      <c r="L12420" s="19" t="s">
        <v>5474</v>
      </c>
      <c r="M12420" s="38">
        <f t="shared" si="197"/>
        <v>1036.1646593026553</v>
      </c>
      <c r="N12420" s="9" t="s">
        <v>5475</v>
      </c>
    </row>
    <row r="12421" spans="1:14">
      <c r="A12421" s="31" t="s">
        <v>5183</v>
      </c>
      <c r="B12421" s="31" t="s">
        <v>5127</v>
      </c>
      <c r="C12421" s="31" t="s">
        <v>125</v>
      </c>
      <c r="D12421" s="31" t="s">
        <v>5184</v>
      </c>
      <c r="E12421" s="31" t="s">
        <v>17</v>
      </c>
      <c r="F12421" s="31" t="s">
        <v>5128</v>
      </c>
      <c r="G12421" s="24">
        <f>IF(ISERROR(VLOOKUP(A12421,'2011 County-Level Acres Tilled'!$A$2:$F$3069,6,FALSE)),0,VLOOKUP(A12421,'2011 County-Level Acres Tilled'!$A$2:$F$3069,6,FALSE))</f>
        <v>35361.647581888086</v>
      </c>
      <c r="H12421" s="32" t="s">
        <v>5474</v>
      </c>
      <c r="I12421" s="9" t="s">
        <v>5412</v>
      </c>
      <c r="J12421" s="36">
        <f>IF(ISERROR(VLOOKUP(A12421&amp;I12421,'County-level Emissions Factors'!$E$2:$F$12273,2,FALSE)),0,VLOOKUP(A12421&amp;I12421,'County-level Emissions Factors'!$E$2:$F$12273,2,FALSE))</f>
        <v>7.2068143100511062</v>
      </c>
      <c r="K12421" s="19" t="s">
        <v>5473</v>
      </c>
      <c r="L12421" s="19" t="s">
        <v>5474</v>
      </c>
      <c r="M12421" s="38">
        <f t="shared" si="197"/>
        <v>127.42241391006758</v>
      </c>
      <c r="N12421" s="9" t="s">
        <v>5475</v>
      </c>
    </row>
    <row r="12422" spans="1:14">
      <c r="A12422" s="31" t="s">
        <v>5185</v>
      </c>
      <c r="B12422" s="31" t="s">
        <v>5127</v>
      </c>
      <c r="C12422" s="31" t="s">
        <v>128</v>
      </c>
      <c r="D12422" s="31" t="s">
        <v>5186</v>
      </c>
      <c r="E12422" s="31" t="s">
        <v>17</v>
      </c>
      <c r="F12422" s="31" t="s">
        <v>5128</v>
      </c>
      <c r="G12422" s="24">
        <f>IF(ISERROR(VLOOKUP(A12422,'2011 County-Level Acres Tilled'!$A$2:$F$3069,6,FALSE)),0,VLOOKUP(A12422,'2011 County-Level Acres Tilled'!$A$2:$F$3069,6,FALSE))</f>
        <v>848187.52354866546</v>
      </c>
      <c r="H12422" s="32" t="s">
        <v>5474</v>
      </c>
      <c r="I12422" s="9" t="s">
        <v>5412</v>
      </c>
      <c r="J12422" s="36">
        <f>IF(ISERROR(VLOOKUP(A12422&amp;I12422,'County-level Emissions Factors'!$E$2:$F$12273,2,FALSE)),0,VLOOKUP(A12422&amp;I12422,'County-level Emissions Factors'!$E$2:$F$12273,2,FALSE))</f>
        <v>6.0937125450039531</v>
      </c>
      <c r="K12422" s="19" t="s">
        <v>5473</v>
      </c>
      <c r="L12422" s="19" t="s">
        <v>5474</v>
      </c>
      <c r="M12422" s="38">
        <f t="shared" si="197"/>
        <v>2584.3054763821692</v>
      </c>
      <c r="N12422" s="9" t="s">
        <v>5475</v>
      </c>
    </row>
    <row r="12423" spans="1:14">
      <c r="A12423" s="31" t="s">
        <v>5187</v>
      </c>
      <c r="B12423" s="31" t="s">
        <v>5127</v>
      </c>
      <c r="C12423" s="31" t="s">
        <v>131</v>
      </c>
      <c r="D12423" s="31" t="s">
        <v>5188</v>
      </c>
      <c r="E12423" s="31" t="s">
        <v>17</v>
      </c>
      <c r="F12423" s="31" t="s">
        <v>5128</v>
      </c>
      <c r="G12423" s="24">
        <f>IF(ISERROR(VLOOKUP(A12423,'2011 County-Level Acres Tilled'!$A$2:$F$3069,6,FALSE)),0,VLOOKUP(A12423,'2011 County-Level Acres Tilled'!$A$2:$F$3069,6,FALSE))</f>
        <v>100307.36764481803</v>
      </c>
      <c r="H12423" s="32" t="s">
        <v>5474</v>
      </c>
      <c r="I12423" s="9" t="s">
        <v>5412</v>
      </c>
      <c r="J12423" s="36">
        <f>IF(ISERROR(VLOOKUP(A12423&amp;I12423,'County-level Emissions Factors'!$E$2:$F$12273,2,FALSE)),0,VLOOKUP(A12423&amp;I12423,'County-level Emissions Factors'!$E$2:$F$12273,2,FALSE))</f>
        <v>5.7645249082948764</v>
      </c>
      <c r="K12423" s="19" t="s">
        <v>5473</v>
      </c>
      <c r="L12423" s="19" t="s">
        <v>5474</v>
      </c>
      <c r="M12423" s="38">
        <f t="shared" si="197"/>
        <v>289.11215963702261</v>
      </c>
      <c r="N12423" s="9" t="s">
        <v>5475</v>
      </c>
    </row>
    <row r="12424" spans="1:14">
      <c r="A12424" s="31" t="s">
        <v>5189</v>
      </c>
      <c r="B12424" s="31" t="s">
        <v>5190</v>
      </c>
      <c r="C12424" s="31" t="s">
        <v>15</v>
      </c>
      <c r="D12424" s="31" t="s">
        <v>24</v>
      </c>
      <c r="E12424" s="31" t="s">
        <v>17</v>
      </c>
      <c r="F12424" s="31" t="s">
        <v>5191</v>
      </c>
      <c r="G12424" s="24">
        <f>IF(ISERROR(VLOOKUP(A12424,'2011 County-Level Acres Tilled'!$A$2:$F$3069,6,FALSE)),0,VLOOKUP(A12424,'2011 County-Level Acres Tilled'!$A$2:$F$3069,6,FALSE))</f>
        <v>258.461538461538</v>
      </c>
      <c r="H12424" s="32" t="s">
        <v>5474</v>
      </c>
      <c r="I12424" s="9" t="s">
        <v>5412</v>
      </c>
      <c r="J12424" s="36">
        <f>IF(ISERROR(VLOOKUP(A12424&amp;I12424,'County-level Emissions Factors'!$E$2:$F$12273,2,FALSE)),0,VLOOKUP(A12424&amp;I12424,'County-level Emissions Factors'!$E$2:$F$12273,2,FALSE))</f>
        <v>9.7511111111111113</v>
      </c>
      <c r="K12424" s="19" t="s">
        <v>5473</v>
      </c>
      <c r="L12424" s="19" t="s">
        <v>5474</v>
      </c>
      <c r="M12424" s="38">
        <f t="shared" si="197"/>
        <v>1.2601435897435875</v>
      </c>
      <c r="N12424" s="9" t="s">
        <v>5475</v>
      </c>
    </row>
    <row r="12425" spans="1:14">
      <c r="A12425" s="31" t="s">
        <v>5192</v>
      </c>
      <c r="B12425" s="31" t="s">
        <v>5190</v>
      </c>
      <c r="C12425" s="31" t="s">
        <v>20</v>
      </c>
      <c r="D12425" s="31" t="s">
        <v>4015</v>
      </c>
      <c r="E12425" s="31" t="s">
        <v>17</v>
      </c>
      <c r="F12425" s="31" t="s">
        <v>5191</v>
      </c>
      <c r="G12425" s="24">
        <f>IF(ISERROR(VLOOKUP(A12425,'2011 County-Level Acres Tilled'!$A$2:$F$3069,6,FALSE)),0,VLOOKUP(A12425,'2011 County-Level Acres Tilled'!$A$2:$F$3069,6,FALSE))</f>
        <v>12201.571379071373</v>
      </c>
      <c r="H12425" s="32" t="s">
        <v>5474</v>
      </c>
      <c r="I12425" s="9" t="s">
        <v>5412</v>
      </c>
      <c r="J12425" s="36">
        <f>IF(ISERROR(VLOOKUP(A12425&amp;I12425,'County-level Emissions Factors'!$E$2:$F$12273,2,FALSE)),0,VLOOKUP(A12425&amp;I12425,'County-level Emissions Factors'!$E$2:$F$12273,2,FALSE))</f>
        <v>5.0114682884448305</v>
      </c>
      <c r="K12425" s="19" t="s">
        <v>5473</v>
      </c>
      <c r="L12425" s="19" t="s">
        <v>5474</v>
      </c>
      <c r="M12425" s="38">
        <f t="shared" si="197"/>
        <v>30.57389401770612</v>
      </c>
      <c r="N12425" s="9" t="s">
        <v>5475</v>
      </c>
    </row>
    <row r="12426" spans="1:14">
      <c r="A12426" s="31" t="s">
        <v>5193</v>
      </c>
      <c r="B12426" s="31" t="s">
        <v>5190</v>
      </c>
      <c r="C12426" s="31" t="s">
        <v>23</v>
      </c>
      <c r="D12426" s="31" t="s">
        <v>337</v>
      </c>
      <c r="E12426" s="31" t="s">
        <v>17</v>
      </c>
      <c r="F12426" s="31" t="s">
        <v>5191</v>
      </c>
      <c r="G12426" s="24">
        <f>IF(ISERROR(VLOOKUP(A12426,'2011 County-Level Acres Tilled'!$A$2:$F$3069,6,FALSE)),0,VLOOKUP(A12426,'2011 County-Level Acres Tilled'!$A$2:$F$3069,6,FALSE))</f>
        <v>143.89293139293119</v>
      </c>
      <c r="H12426" s="32" t="s">
        <v>5474</v>
      </c>
      <c r="I12426" s="9" t="s">
        <v>5412</v>
      </c>
      <c r="J12426" s="36">
        <f>IF(ISERROR(VLOOKUP(A12426&amp;I12426,'County-level Emissions Factors'!$E$2:$F$12273,2,FALSE)),0,VLOOKUP(A12426&amp;I12426,'County-level Emissions Factors'!$E$2:$F$12273,2,FALSE))</f>
        <v>11.088000000000001</v>
      </c>
      <c r="K12426" s="19" t="s">
        <v>5473</v>
      </c>
      <c r="L12426" s="19" t="s">
        <v>5474</v>
      </c>
      <c r="M12426" s="38">
        <f t="shared" si="197"/>
        <v>0.79774241164241066</v>
      </c>
      <c r="N12426" s="9" t="s">
        <v>5475</v>
      </c>
    </row>
    <row r="12427" spans="1:14">
      <c r="A12427" s="31" t="s">
        <v>5194</v>
      </c>
      <c r="B12427" s="31" t="s">
        <v>5190</v>
      </c>
      <c r="C12427" s="31" t="s">
        <v>26</v>
      </c>
      <c r="D12427" s="31" t="s">
        <v>5195</v>
      </c>
      <c r="E12427" s="31" t="s">
        <v>17</v>
      </c>
      <c r="F12427" s="31" t="s">
        <v>5191</v>
      </c>
      <c r="G12427" s="24">
        <f>IF(ISERROR(VLOOKUP(A12427,'2011 County-Level Acres Tilled'!$A$2:$F$3069,6,FALSE)),0,VLOOKUP(A12427,'2011 County-Level Acres Tilled'!$A$2:$F$3069,6,FALSE))</f>
        <v>146.96049896049874</v>
      </c>
      <c r="H12427" s="32" t="s">
        <v>5474</v>
      </c>
      <c r="I12427" s="9" t="s">
        <v>5412</v>
      </c>
      <c r="J12427" s="36">
        <f>IF(ISERROR(VLOOKUP(A12427&amp;I12427,'County-level Emissions Factors'!$E$2:$F$12273,2,FALSE)),0,VLOOKUP(A12427&amp;I12427,'County-level Emissions Factors'!$E$2:$F$12273,2,FALSE))</f>
        <v>3.9384615384615378</v>
      </c>
      <c r="K12427" s="19" t="s">
        <v>5473</v>
      </c>
      <c r="L12427" s="19" t="s">
        <v>5474</v>
      </c>
      <c r="M12427" s="38">
        <f t="shared" ref="M12427:M12490" si="198">G12427*J12427/2000</f>
        <v>0.28939913641452059</v>
      </c>
      <c r="N12427" s="9" t="s">
        <v>5475</v>
      </c>
    </row>
    <row r="12428" spans="1:14">
      <c r="A12428" s="31" t="s">
        <v>5196</v>
      </c>
      <c r="B12428" s="31" t="s">
        <v>5190</v>
      </c>
      <c r="C12428" s="31" t="s">
        <v>29</v>
      </c>
      <c r="D12428" s="31" t="s">
        <v>5197</v>
      </c>
      <c r="E12428" s="31" t="s">
        <v>17</v>
      </c>
      <c r="F12428" s="31" t="s">
        <v>5191</v>
      </c>
      <c r="G12428" s="24">
        <f>IF(ISERROR(VLOOKUP(A12428,'2011 County-Level Acres Tilled'!$A$2:$F$3069,6,FALSE)),0,VLOOKUP(A12428,'2011 County-Level Acres Tilled'!$A$2:$F$3069,6,FALSE))</f>
        <v>446.23931623931571</v>
      </c>
      <c r="H12428" s="32" t="s">
        <v>5474</v>
      </c>
      <c r="I12428" s="9" t="s">
        <v>5412</v>
      </c>
      <c r="J12428" s="36">
        <f>IF(ISERROR(VLOOKUP(A12428&amp;I12428,'County-level Emissions Factors'!$E$2:$F$12273,2,FALSE)),0,VLOOKUP(A12428&amp;I12428,'County-level Emissions Factors'!$E$2:$F$12273,2,FALSE))</f>
        <v>8.4421052631578952</v>
      </c>
      <c r="K12428" s="19" t="s">
        <v>5473</v>
      </c>
      <c r="L12428" s="19" t="s">
        <v>5474</v>
      </c>
      <c r="M12428" s="38">
        <f t="shared" si="198"/>
        <v>1.8835996401259538</v>
      </c>
      <c r="N12428" s="9" t="s">
        <v>5475</v>
      </c>
    </row>
    <row r="12429" spans="1:14">
      <c r="A12429" s="31" t="s">
        <v>5198</v>
      </c>
      <c r="B12429" s="31" t="s">
        <v>5190</v>
      </c>
      <c r="C12429" s="31" t="s">
        <v>32</v>
      </c>
      <c r="D12429" s="31" t="s">
        <v>5199</v>
      </c>
      <c r="E12429" s="31" t="s">
        <v>17</v>
      </c>
      <c r="F12429" s="31" t="s">
        <v>5191</v>
      </c>
      <c r="G12429" s="24">
        <f>IF(ISERROR(VLOOKUP(A12429,'2011 County-Level Acres Tilled'!$A$2:$F$3069,6,FALSE)),0,VLOOKUP(A12429,'2011 County-Level Acres Tilled'!$A$2:$F$3069,6,FALSE))</f>
        <v>859.30301455301333</v>
      </c>
      <c r="H12429" s="32" t="s">
        <v>5474</v>
      </c>
      <c r="I12429" s="9" t="s">
        <v>5412</v>
      </c>
      <c r="J12429" s="36">
        <f>IF(ISERROR(VLOOKUP(A12429&amp;I12429,'County-level Emissions Factors'!$E$2:$F$12273,2,FALSE)),0,VLOOKUP(A12429&amp;I12429,'County-level Emissions Factors'!$E$2:$F$12273,2,FALSE))</f>
        <v>8.7210191082802559</v>
      </c>
      <c r="K12429" s="19" t="s">
        <v>5473</v>
      </c>
      <c r="L12429" s="19" t="s">
        <v>5474</v>
      </c>
      <c r="M12429" s="38">
        <f t="shared" si="198"/>
        <v>3.7469990048598278</v>
      </c>
      <c r="N12429" s="9" t="s">
        <v>5475</v>
      </c>
    </row>
    <row r="12430" spans="1:14">
      <c r="A12430" s="31" t="s">
        <v>5200</v>
      </c>
      <c r="B12430" s="31" t="s">
        <v>5190</v>
      </c>
      <c r="C12430" s="31" t="s">
        <v>35</v>
      </c>
      <c r="D12430" s="31" t="s">
        <v>39</v>
      </c>
      <c r="E12430" s="31" t="s">
        <v>17</v>
      </c>
      <c r="F12430" s="31" t="s">
        <v>5191</v>
      </c>
      <c r="G12430" s="24">
        <f>IF(ISERROR(VLOOKUP(A12430,'2011 County-Level Acres Tilled'!$A$2:$F$3069,6,FALSE)),0,VLOOKUP(A12430,'2011 County-Level Acres Tilled'!$A$2:$F$3069,6,FALSE))</f>
        <v>63.575883575883537</v>
      </c>
      <c r="H12430" s="32" t="s">
        <v>5474</v>
      </c>
      <c r="I12430" s="9" t="s">
        <v>5412</v>
      </c>
      <c r="J12430" s="36">
        <f>IF(ISERROR(VLOOKUP(A12430&amp;I12430,'County-level Emissions Factors'!$E$2:$F$12273,2,FALSE)),0,VLOOKUP(A12430&amp;I12430,'County-level Emissions Factors'!$E$2:$F$12273,2,FALSE))</f>
        <v>5.1999999999999993</v>
      </c>
      <c r="K12430" s="19" t="s">
        <v>5473</v>
      </c>
      <c r="L12430" s="19" t="s">
        <v>5474</v>
      </c>
      <c r="M12430" s="38">
        <f t="shared" si="198"/>
        <v>0.16529729729729717</v>
      </c>
      <c r="N12430" s="9" t="s">
        <v>5475</v>
      </c>
    </row>
    <row r="12431" spans="1:14">
      <c r="A12431" s="31" t="s">
        <v>5201</v>
      </c>
      <c r="B12431" s="31" t="s">
        <v>5190</v>
      </c>
      <c r="C12431" s="31" t="s">
        <v>38</v>
      </c>
      <c r="D12431" s="31" t="s">
        <v>57</v>
      </c>
      <c r="E12431" s="31" t="s">
        <v>17</v>
      </c>
      <c r="F12431" s="31" t="s">
        <v>5191</v>
      </c>
      <c r="G12431" s="24">
        <f>IF(ISERROR(VLOOKUP(A12431,'2011 County-Level Acres Tilled'!$A$2:$F$3069,6,FALSE)),0,VLOOKUP(A12431,'2011 County-Level Acres Tilled'!$A$2:$F$3069,6,FALSE))</f>
        <v>38.643451143451102</v>
      </c>
      <c r="H12431" s="32" t="s">
        <v>5474</v>
      </c>
      <c r="I12431" s="9" t="s">
        <v>5412</v>
      </c>
      <c r="J12431" s="36">
        <f>IF(ISERROR(VLOOKUP(A12431&amp;I12431,'County-level Emissions Factors'!$E$2:$F$12273,2,FALSE)),0,VLOOKUP(A12431&amp;I12431,'County-level Emissions Factors'!$E$2:$F$12273,2,FALSE))</f>
        <v>9.3714285714285683</v>
      </c>
      <c r="K12431" s="19" t="s">
        <v>5473</v>
      </c>
      <c r="L12431" s="19" t="s">
        <v>5474</v>
      </c>
      <c r="M12431" s="38">
        <f t="shared" si="198"/>
        <v>0.18107217107217083</v>
      </c>
      <c r="N12431" s="9" t="s">
        <v>5475</v>
      </c>
    </row>
    <row r="12432" spans="1:14">
      <c r="A12432" s="31" t="s">
        <v>5202</v>
      </c>
      <c r="B12432" s="31" t="s">
        <v>5190</v>
      </c>
      <c r="C12432" s="31" t="s">
        <v>41</v>
      </c>
      <c r="D12432" s="31" t="s">
        <v>5203</v>
      </c>
      <c r="E12432" s="31" t="s">
        <v>17</v>
      </c>
      <c r="F12432" s="31" t="s">
        <v>5191</v>
      </c>
      <c r="G12432" s="24">
        <f>IF(ISERROR(VLOOKUP(A12432,'2011 County-Level Acres Tilled'!$A$2:$F$3069,6,FALSE)),0,VLOOKUP(A12432,'2011 County-Level Acres Tilled'!$A$2:$F$3069,6,FALSE))</f>
        <v>71.498960498960443</v>
      </c>
      <c r="H12432" s="32" t="s">
        <v>5474</v>
      </c>
      <c r="I12432" s="9" t="s">
        <v>5412</v>
      </c>
      <c r="J12432" s="36">
        <f>IF(ISERROR(VLOOKUP(A12432&amp;I12432,'County-level Emissions Factors'!$E$2:$F$12273,2,FALSE)),0,VLOOKUP(A12432&amp;I12432,'County-level Emissions Factors'!$E$2:$F$12273,2,FALSE))</f>
        <v>4.2285714285714278</v>
      </c>
      <c r="K12432" s="19" t="s">
        <v>5473</v>
      </c>
      <c r="L12432" s="19" t="s">
        <v>5474</v>
      </c>
      <c r="M12432" s="38">
        <f t="shared" si="198"/>
        <v>0.15116923076923061</v>
      </c>
      <c r="N12432" s="9" t="s">
        <v>5475</v>
      </c>
    </row>
    <row r="12433" spans="1:14">
      <c r="A12433" s="31" t="s">
        <v>5204</v>
      </c>
      <c r="B12433" s="31" t="s">
        <v>5190</v>
      </c>
      <c r="C12433" s="31" t="s">
        <v>44</v>
      </c>
      <c r="D12433" s="31" t="s">
        <v>102</v>
      </c>
      <c r="E12433" s="31" t="s">
        <v>17</v>
      </c>
      <c r="F12433" s="31" t="s">
        <v>5191</v>
      </c>
      <c r="G12433" s="24">
        <f>IF(ISERROR(VLOOKUP(A12433,'2011 County-Level Acres Tilled'!$A$2:$F$3069,6,FALSE)),0,VLOOKUP(A12433,'2011 County-Level Acres Tilled'!$A$2:$F$3069,6,FALSE))</f>
        <v>294.23700623700603</v>
      </c>
      <c r="H12433" s="32" t="s">
        <v>5474</v>
      </c>
      <c r="I12433" s="9" t="s">
        <v>5412</v>
      </c>
      <c r="J12433" s="36">
        <f>IF(ISERROR(VLOOKUP(A12433&amp;I12433,'County-level Emissions Factors'!$E$2:$F$12273,2,FALSE)),0,VLOOKUP(A12433&amp;I12433,'County-level Emissions Factors'!$E$2:$F$12273,2,FALSE))</f>
        <v>6.9933333333333332</v>
      </c>
      <c r="K12433" s="19" t="s">
        <v>5473</v>
      </c>
      <c r="L12433" s="19" t="s">
        <v>5474</v>
      </c>
      <c r="M12433" s="38">
        <f t="shared" si="198"/>
        <v>1.0288487318087312</v>
      </c>
      <c r="N12433" s="9" t="s">
        <v>5475</v>
      </c>
    </row>
    <row r="12434" spans="1:14">
      <c r="A12434" s="31" t="s">
        <v>5205</v>
      </c>
      <c r="B12434" s="31" t="s">
        <v>5190</v>
      </c>
      <c r="C12434" s="31" t="s">
        <v>47</v>
      </c>
      <c r="D12434" s="31" t="s">
        <v>962</v>
      </c>
      <c r="E12434" s="31" t="s">
        <v>17</v>
      </c>
      <c r="F12434" s="31" t="s">
        <v>5191</v>
      </c>
      <c r="G12434" s="24">
        <f>IF(ISERROR(VLOOKUP(A12434,'2011 County-Level Acres Tilled'!$A$2:$F$3069,6,FALSE)),0,VLOOKUP(A12434,'2011 County-Level Acres Tilled'!$A$2:$F$3069,6,FALSE))</f>
        <v>135.230769230769</v>
      </c>
      <c r="H12434" s="32" t="s">
        <v>5474</v>
      </c>
      <c r="I12434" s="9" t="s">
        <v>5412</v>
      </c>
      <c r="J12434" s="36">
        <f>IF(ISERROR(VLOOKUP(A12434&amp;I12434,'County-level Emissions Factors'!$E$2:$F$12273,2,FALSE)),0,VLOOKUP(A12434&amp;I12434,'County-level Emissions Factors'!$E$2:$F$12273,2,FALSE))</f>
        <v>11.1</v>
      </c>
      <c r="K12434" s="19" t="s">
        <v>5473</v>
      </c>
      <c r="L12434" s="19" t="s">
        <v>5474</v>
      </c>
      <c r="M12434" s="38">
        <f t="shared" si="198"/>
        <v>0.75053076923076789</v>
      </c>
      <c r="N12434" s="9" t="s">
        <v>5475</v>
      </c>
    </row>
    <row r="12435" spans="1:14">
      <c r="A12435" s="31" t="s">
        <v>5206</v>
      </c>
      <c r="B12435" s="31" t="s">
        <v>5190</v>
      </c>
      <c r="C12435" s="31" t="s">
        <v>50</v>
      </c>
      <c r="D12435" s="31" t="s">
        <v>376</v>
      </c>
      <c r="E12435" s="31" t="s">
        <v>17</v>
      </c>
      <c r="F12435" s="31" t="s">
        <v>5191</v>
      </c>
      <c r="G12435" s="24">
        <f>IF(ISERROR(VLOOKUP(A12435,'2011 County-Level Acres Tilled'!$A$2:$F$3069,6,FALSE)),0,VLOOKUP(A12435,'2011 County-Level Acres Tilled'!$A$2:$F$3069,6,FALSE))</f>
        <v>2047.4584199584172</v>
      </c>
      <c r="H12435" s="32" t="s">
        <v>5474</v>
      </c>
      <c r="I12435" s="9" t="s">
        <v>5412</v>
      </c>
      <c r="J12435" s="36">
        <f>IF(ISERROR(VLOOKUP(A12435&amp;I12435,'County-level Emissions Factors'!$E$2:$F$12273,2,FALSE)),0,VLOOKUP(A12435&amp;I12435,'County-level Emissions Factors'!$E$2:$F$12273,2,FALSE))</f>
        <v>10.122340425531915</v>
      </c>
      <c r="K12435" s="19" t="s">
        <v>5473</v>
      </c>
      <c r="L12435" s="19" t="s">
        <v>5474</v>
      </c>
      <c r="M12435" s="38">
        <f t="shared" si="198"/>
        <v>10.362535566970394</v>
      </c>
      <c r="N12435" s="9" t="s">
        <v>5475</v>
      </c>
    </row>
    <row r="12436" spans="1:14">
      <c r="A12436" s="31" t="s">
        <v>5207</v>
      </c>
      <c r="B12436" s="31" t="s">
        <v>5190</v>
      </c>
      <c r="C12436" s="31" t="s">
        <v>53</v>
      </c>
      <c r="D12436" s="31" t="s">
        <v>5208</v>
      </c>
      <c r="E12436" s="31" t="s">
        <v>17</v>
      </c>
      <c r="F12436" s="31" t="s">
        <v>5191</v>
      </c>
      <c r="G12436" s="24">
        <f>IF(ISERROR(VLOOKUP(A12436,'2011 County-Level Acres Tilled'!$A$2:$F$3069,6,FALSE)),0,VLOOKUP(A12436,'2011 County-Level Acres Tilled'!$A$2:$F$3069,6,FALSE))</f>
        <v>6632.1122661122608</v>
      </c>
      <c r="H12436" s="32" t="s">
        <v>5474</v>
      </c>
      <c r="I12436" s="9" t="s">
        <v>5412</v>
      </c>
      <c r="J12436" s="36">
        <f>IF(ISERROR(VLOOKUP(A12436&amp;I12436,'County-level Emissions Factors'!$E$2:$F$12273,2,FALSE)),0,VLOOKUP(A12436&amp;I12436,'County-level Emissions Factors'!$E$2:$F$12273,2,FALSE))</f>
        <v>7.249438202247191</v>
      </c>
      <c r="K12436" s="19" t="s">
        <v>5473</v>
      </c>
      <c r="L12436" s="19" t="s">
        <v>5474</v>
      </c>
      <c r="M12436" s="38">
        <f t="shared" si="198"/>
        <v>24.039544011773206</v>
      </c>
      <c r="N12436" s="9" t="s">
        <v>5475</v>
      </c>
    </row>
    <row r="12437" spans="1:14">
      <c r="A12437" s="31" t="s">
        <v>5209</v>
      </c>
      <c r="B12437" s="31" t="s">
        <v>5190</v>
      </c>
      <c r="C12437" s="31" t="s">
        <v>56</v>
      </c>
      <c r="D12437" s="31" t="s">
        <v>2291</v>
      </c>
      <c r="E12437" s="31" t="s">
        <v>17</v>
      </c>
      <c r="F12437" s="31" t="s">
        <v>5191</v>
      </c>
      <c r="G12437" s="24">
        <f>IF(ISERROR(VLOOKUP(A12437,'2011 County-Level Acres Tilled'!$A$2:$F$3069,6,FALSE)),0,VLOOKUP(A12437,'2011 County-Level Acres Tilled'!$A$2:$F$3069,6,FALSE))</f>
        <v>4566.8814968814931</v>
      </c>
      <c r="H12437" s="32" t="s">
        <v>5474</v>
      </c>
      <c r="I12437" s="9" t="s">
        <v>5412</v>
      </c>
      <c r="J12437" s="36">
        <f>IF(ISERROR(VLOOKUP(A12437&amp;I12437,'County-level Emissions Factors'!$E$2:$F$12273,2,FALSE)),0,VLOOKUP(A12437&amp;I12437,'County-level Emissions Factors'!$E$2:$F$12273,2,FALSE))</f>
        <v>6.2125000000000004</v>
      </c>
      <c r="K12437" s="19" t="s">
        <v>5473</v>
      </c>
      <c r="L12437" s="19" t="s">
        <v>5474</v>
      </c>
      <c r="M12437" s="38">
        <f t="shared" si="198"/>
        <v>14.185875649688139</v>
      </c>
      <c r="N12437" s="9" t="s">
        <v>5475</v>
      </c>
    </row>
    <row r="12438" spans="1:14">
      <c r="A12438" s="31" t="s">
        <v>5210</v>
      </c>
      <c r="B12438" s="31" t="s">
        <v>5190</v>
      </c>
      <c r="C12438" s="31" t="s">
        <v>59</v>
      </c>
      <c r="D12438" s="31" t="s">
        <v>979</v>
      </c>
      <c r="E12438" s="31" t="s">
        <v>17</v>
      </c>
      <c r="F12438" s="31" t="s">
        <v>5191</v>
      </c>
      <c r="G12438" s="24">
        <f>IF(ISERROR(VLOOKUP(A12438,'2011 County-Level Acres Tilled'!$A$2:$F$3069,6,FALSE)),0,VLOOKUP(A12438,'2011 County-Level Acres Tilled'!$A$2:$F$3069,6,FALSE))</f>
        <v>664.41637791637777</v>
      </c>
      <c r="H12438" s="32" t="s">
        <v>5474</v>
      </c>
      <c r="I12438" s="9" t="s">
        <v>5412</v>
      </c>
      <c r="J12438" s="36">
        <f>IF(ISERROR(VLOOKUP(A12438&amp;I12438,'County-level Emissions Factors'!$E$2:$F$12273,2,FALSE)),0,VLOOKUP(A12438&amp;I12438,'County-level Emissions Factors'!$E$2:$F$12273,2,FALSE))</f>
        <v>4.5030303030303021</v>
      </c>
      <c r="K12438" s="19" t="s">
        <v>5473</v>
      </c>
      <c r="L12438" s="19" t="s">
        <v>5474</v>
      </c>
      <c r="M12438" s="38">
        <f t="shared" si="198"/>
        <v>1.4959435417935409</v>
      </c>
      <c r="N12438" s="9" t="s">
        <v>5475</v>
      </c>
    </row>
    <row r="12439" spans="1:14">
      <c r="A12439" s="31" t="s">
        <v>5211</v>
      </c>
      <c r="B12439" s="31" t="s">
        <v>5190</v>
      </c>
      <c r="C12439" s="31" t="s">
        <v>62</v>
      </c>
      <c r="D12439" s="31" t="s">
        <v>5212</v>
      </c>
      <c r="E12439" s="31" t="s">
        <v>17</v>
      </c>
      <c r="F12439" s="31" t="s">
        <v>5191</v>
      </c>
      <c r="G12439" s="24">
        <f>IF(ISERROR(VLOOKUP(A12439,'2011 County-Level Acres Tilled'!$A$2:$F$3069,6,FALSE)),0,VLOOKUP(A12439,'2011 County-Level Acres Tilled'!$A$2:$F$3069,6,FALSE))</f>
        <v>8729.3589743589655</v>
      </c>
      <c r="H12439" s="32" t="s">
        <v>5474</v>
      </c>
      <c r="I12439" s="9" t="s">
        <v>5412</v>
      </c>
      <c r="J12439" s="36">
        <f>IF(ISERROR(VLOOKUP(A12439&amp;I12439,'County-level Emissions Factors'!$E$2:$F$12273,2,FALSE)),0,VLOOKUP(A12439&amp;I12439,'County-level Emissions Factors'!$E$2:$F$12273,2,FALSE))</f>
        <v>9.9110559006211183</v>
      </c>
      <c r="K12439" s="19" t="s">
        <v>5473</v>
      </c>
      <c r="L12439" s="19" t="s">
        <v>5474</v>
      </c>
      <c r="M12439" s="38">
        <f t="shared" si="198"/>
        <v>43.258582385730165</v>
      </c>
      <c r="N12439" s="9" t="s">
        <v>5475</v>
      </c>
    </row>
    <row r="12440" spans="1:14">
      <c r="A12440" s="31" t="s">
        <v>5213</v>
      </c>
      <c r="B12440" s="31" t="s">
        <v>5190</v>
      </c>
      <c r="C12440" s="31" t="s">
        <v>65</v>
      </c>
      <c r="D12440" s="31" t="s">
        <v>1501</v>
      </c>
      <c r="E12440" s="31" t="s">
        <v>17</v>
      </c>
      <c r="F12440" s="31" t="s">
        <v>5191</v>
      </c>
      <c r="G12440" s="24">
        <f>IF(ISERROR(VLOOKUP(A12440,'2011 County-Level Acres Tilled'!$A$2:$F$3069,6,FALSE)),0,VLOOKUP(A12440,'2011 County-Level Acres Tilled'!$A$2:$F$3069,6,FALSE))</f>
        <v>351.46153846153783</v>
      </c>
      <c r="H12440" s="32" t="s">
        <v>5474</v>
      </c>
      <c r="I12440" s="9" t="s">
        <v>5412</v>
      </c>
      <c r="J12440" s="36">
        <f>IF(ISERROR(VLOOKUP(A12440&amp;I12440,'County-level Emissions Factors'!$E$2:$F$12273,2,FALSE)),0,VLOOKUP(A12440&amp;I12440,'County-level Emissions Factors'!$E$2:$F$12273,2,FALSE))</f>
        <v>8.3290322580645153</v>
      </c>
      <c r="K12440" s="19" t="s">
        <v>5473</v>
      </c>
      <c r="L12440" s="19" t="s">
        <v>5474</v>
      </c>
      <c r="M12440" s="38">
        <f t="shared" si="198"/>
        <v>1.4636672456575655</v>
      </c>
      <c r="N12440" s="9" t="s">
        <v>5475</v>
      </c>
    </row>
    <row r="12441" spans="1:14">
      <c r="A12441" s="31" t="s">
        <v>5214</v>
      </c>
      <c r="B12441" s="31" t="s">
        <v>5190</v>
      </c>
      <c r="C12441" s="31" t="s">
        <v>68</v>
      </c>
      <c r="D12441" s="31" t="s">
        <v>123</v>
      </c>
      <c r="E12441" s="31" t="s">
        <v>17</v>
      </c>
      <c r="F12441" s="31" t="s">
        <v>5191</v>
      </c>
      <c r="G12441" s="24">
        <f>IF(ISERROR(VLOOKUP(A12441,'2011 County-Level Acres Tilled'!$A$2:$F$3069,6,FALSE)),0,VLOOKUP(A12441,'2011 County-Level Acres Tilled'!$A$2:$F$3069,6,FALSE))</f>
        <v>2558.9142989142974</v>
      </c>
      <c r="H12441" s="32" t="s">
        <v>5474</v>
      </c>
      <c r="I12441" s="9" t="s">
        <v>5412</v>
      </c>
      <c r="J12441" s="36">
        <f>IF(ISERROR(VLOOKUP(A12441&amp;I12441,'County-level Emissions Factors'!$E$2:$F$12273,2,FALSE)),0,VLOOKUP(A12441&amp;I12441,'County-level Emissions Factors'!$E$2:$F$12273,2,FALSE))</f>
        <v>6.7421875</v>
      </c>
      <c r="K12441" s="19" t="s">
        <v>5473</v>
      </c>
      <c r="L12441" s="19" t="s">
        <v>5474</v>
      </c>
      <c r="M12441" s="38">
        <f t="shared" si="198"/>
        <v>8.6263399998556203</v>
      </c>
      <c r="N12441" s="9" t="s">
        <v>5475</v>
      </c>
    </row>
    <row r="12442" spans="1:14">
      <c r="A12442" s="31" t="s">
        <v>5215</v>
      </c>
      <c r="B12442" s="31" t="s">
        <v>5190</v>
      </c>
      <c r="C12442" s="31" t="s">
        <v>71</v>
      </c>
      <c r="D12442" s="31" t="s">
        <v>126</v>
      </c>
      <c r="E12442" s="31" t="s">
        <v>17</v>
      </c>
      <c r="F12442" s="31" t="s">
        <v>5191</v>
      </c>
      <c r="G12442" s="24">
        <f>IF(ISERROR(VLOOKUP(A12442,'2011 County-Level Acres Tilled'!$A$2:$F$3069,6,FALSE)),0,VLOOKUP(A12442,'2011 County-Level Acres Tilled'!$A$2:$F$3069,6,FALSE))</f>
        <v>28882.655809655818</v>
      </c>
      <c r="H12442" s="32" t="s">
        <v>5474</v>
      </c>
      <c r="I12442" s="9" t="s">
        <v>5412</v>
      </c>
      <c r="J12442" s="36">
        <f>IF(ISERROR(VLOOKUP(A12442&amp;I12442,'County-level Emissions Factors'!$E$2:$F$12273,2,FALSE)),0,VLOOKUP(A12442&amp;I12442,'County-level Emissions Factors'!$E$2:$F$12273,2,FALSE))</f>
        <v>5.2307352128247651</v>
      </c>
      <c r="K12442" s="19" t="s">
        <v>5473</v>
      </c>
      <c r="L12442" s="19" t="s">
        <v>5474</v>
      </c>
      <c r="M12442" s="38">
        <f t="shared" si="198"/>
        <v>75.538762391732234</v>
      </c>
      <c r="N12442" s="9" t="s">
        <v>5475</v>
      </c>
    </row>
    <row r="12443" spans="1:14">
      <c r="A12443" s="31" t="s">
        <v>5216</v>
      </c>
      <c r="B12443" s="31" t="s">
        <v>5190</v>
      </c>
      <c r="C12443" s="31" t="s">
        <v>74</v>
      </c>
      <c r="D12443" s="31" t="s">
        <v>5217</v>
      </c>
      <c r="E12443" s="31" t="s">
        <v>17</v>
      </c>
      <c r="F12443" s="31" t="s">
        <v>5191</v>
      </c>
      <c r="G12443" s="24">
        <f>IF(ISERROR(VLOOKUP(A12443,'2011 County-Level Acres Tilled'!$A$2:$F$3069,6,FALSE)),0,VLOOKUP(A12443,'2011 County-Level Acres Tilled'!$A$2:$F$3069,6,FALSE))</f>
        <v>88.646916146916055</v>
      </c>
      <c r="H12443" s="32" t="s">
        <v>5474</v>
      </c>
      <c r="I12443" s="9" t="s">
        <v>5412</v>
      </c>
      <c r="J12443" s="36">
        <f>IF(ISERROR(VLOOKUP(A12443&amp;I12443,'County-level Emissions Factors'!$E$2:$F$12273,2,FALSE)),0,VLOOKUP(A12443&amp;I12443,'County-level Emissions Factors'!$E$2:$F$12273,2,FALSE))</f>
        <v>9.4939759036144586</v>
      </c>
      <c r="K12443" s="19" t="s">
        <v>5473</v>
      </c>
      <c r="L12443" s="19" t="s">
        <v>5474</v>
      </c>
      <c r="M12443" s="38">
        <f t="shared" si="198"/>
        <v>0.42080584291427625</v>
      </c>
      <c r="N12443" s="9" t="s">
        <v>5475</v>
      </c>
    </row>
    <row r="12444" spans="1:14">
      <c r="A12444" s="31" t="s">
        <v>5218</v>
      </c>
      <c r="B12444" s="31" t="s">
        <v>5190</v>
      </c>
      <c r="C12444" s="31" t="s">
        <v>77</v>
      </c>
      <c r="D12444" s="31" t="s">
        <v>1274</v>
      </c>
      <c r="E12444" s="31" t="s">
        <v>17</v>
      </c>
      <c r="F12444" s="31" t="s">
        <v>5191</v>
      </c>
      <c r="G12444" s="24">
        <f>IF(ISERROR(VLOOKUP(A12444,'2011 County-Level Acres Tilled'!$A$2:$F$3069,6,FALSE)),0,VLOOKUP(A12444,'2011 County-Level Acres Tilled'!$A$2:$F$3069,6,FALSE))</f>
        <v>262.09459459459418</v>
      </c>
      <c r="H12444" s="32" t="s">
        <v>5474</v>
      </c>
      <c r="I12444" s="9" t="s">
        <v>5412</v>
      </c>
      <c r="J12444" s="36">
        <f>IF(ISERROR(VLOOKUP(A12444&amp;I12444,'County-level Emissions Factors'!$E$2:$F$12273,2,FALSE)),0,VLOOKUP(A12444&amp;I12444,'County-level Emissions Factors'!$E$2:$F$12273,2,FALSE))</f>
        <v>6.6933333333333334</v>
      </c>
      <c r="K12444" s="19" t="s">
        <v>5473</v>
      </c>
      <c r="L12444" s="19" t="s">
        <v>5474</v>
      </c>
      <c r="M12444" s="38">
        <f t="shared" si="198"/>
        <v>0.87714324324324189</v>
      </c>
      <c r="N12444" s="9" t="s">
        <v>5475</v>
      </c>
    </row>
    <row r="12445" spans="1:14">
      <c r="A12445" s="31" t="s">
        <v>5219</v>
      </c>
      <c r="B12445" s="31" t="s">
        <v>5190</v>
      </c>
      <c r="C12445" s="31" t="s">
        <v>80</v>
      </c>
      <c r="D12445" s="31" t="s">
        <v>397</v>
      </c>
      <c r="E12445" s="31" t="s">
        <v>17</v>
      </c>
      <c r="F12445" s="31" t="s">
        <v>5191</v>
      </c>
      <c r="G12445" s="24">
        <f>IF(ISERROR(VLOOKUP(A12445,'2011 County-Level Acres Tilled'!$A$2:$F$3069,6,FALSE)),0,VLOOKUP(A12445,'2011 County-Level Acres Tilled'!$A$2:$F$3069,6,FALSE))</f>
        <v>607.66227766227712</v>
      </c>
      <c r="H12445" s="32" t="s">
        <v>5474</v>
      </c>
      <c r="I12445" s="9" t="s">
        <v>5412</v>
      </c>
      <c r="J12445" s="36">
        <f>IF(ISERROR(VLOOKUP(A12445&amp;I12445,'County-level Emissions Factors'!$E$2:$F$12273,2,FALSE)),0,VLOOKUP(A12445&amp;I12445,'County-level Emissions Factors'!$E$2:$F$12273,2,FALSE))</f>
        <v>7.7827586206896555</v>
      </c>
      <c r="K12445" s="19" t="s">
        <v>5473</v>
      </c>
      <c r="L12445" s="19" t="s">
        <v>5474</v>
      </c>
      <c r="M12445" s="38">
        <f t="shared" si="198"/>
        <v>2.3646444149719992</v>
      </c>
      <c r="N12445" s="9" t="s">
        <v>5475</v>
      </c>
    </row>
    <row r="12446" spans="1:14">
      <c r="A12446" s="31" t="s">
        <v>5220</v>
      </c>
      <c r="B12446" s="31" t="s">
        <v>5190</v>
      </c>
      <c r="C12446" s="31" t="s">
        <v>83</v>
      </c>
      <c r="D12446" s="31" t="s">
        <v>401</v>
      </c>
      <c r="E12446" s="31" t="s">
        <v>17</v>
      </c>
      <c r="F12446" s="31" t="s">
        <v>5191</v>
      </c>
      <c r="G12446" s="24">
        <f>IF(ISERROR(VLOOKUP(A12446,'2011 County-Level Acres Tilled'!$A$2:$F$3069,6,FALSE)),0,VLOOKUP(A12446,'2011 County-Level Acres Tilled'!$A$2:$F$3069,6,FALSE))</f>
        <v>143.89293139293119</v>
      </c>
      <c r="H12446" s="32" t="s">
        <v>5474</v>
      </c>
      <c r="I12446" s="9" t="s">
        <v>5412</v>
      </c>
      <c r="J12446" s="36">
        <f>IF(ISERROR(VLOOKUP(A12446&amp;I12446,'County-level Emissions Factors'!$E$2:$F$12273,2,FALSE)),0,VLOOKUP(A12446&amp;I12446,'County-level Emissions Factors'!$E$2:$F$12273,2,FALSE))</f>
        <v>11.088000000000001</v>
      </c>
      <c r="K12446" s="19" t="s">
        <v>5473</v>
      </c>
      <c r="L12446" s="19" t="s">
        <v>5474</v>
      </c>
      <c r="M12446" s="38">
        <f t="shared" si="198"/>
        <v>0.79774241164241066</v>
      </c>
      <c r="N12446" s="9" t="s">
        <v>5475</v>
      </c>
    </row>
    <row r="12447" spans="1:14">
      <c r="A12447" s="31" t="s">
        <v>5221</v>
      </c>
      <c r="B12447" s="31" t="s">
        <v>5190</v>
      </c>
      <c r="C12447" s="31" t="s">
        <v>86</v>
      </c>
      <c r="D12447" s="31" t="s">
        <v>3434</v>
      </c>
      <c r="E12447" s="31" t="s">
        <v>17</v>
      </c>
      <c r="F12447" s="31" t="s">
        <v>5191</v>
      </c>
      <c r="G12447" s="24">
        <f>IF(ISERROR(VLOOKUP(A12447,'2011 County-Level Acres Tilled'!$A$2:$F$3069,6,FALSE)),0,VLOOKUP(A12447,'2011 County-Level Acres Tilled'!$A$2:$F$3069,6,FALSE))</f>
        <v>43.575883575883537</v>
      </c>
      <c r="H12447" s="32" t="s">
        <v>5474</v>
      </c>
      <c r="I12447" s="9" t="s">
        <v>5412</v>
      </c>
      <c r="J12447" s="36">
        <f>IF(ISERROR(VLOOKUP(A12447&amp;I12447,'County-level Emissions Factors'!$E$2:$F$12273,2,FALSE)),0,VLOOKUP(A12447&amp;I12447,'County-level Emissions Factors'!$E$2:$F$12273,2,FALSE))</f>
        <v>8.4499999999999993</v>
      </c>
      <c r="K12447" s="19" t="s">
        <v>5473</v>
      </c>
      <c r="L12447" s="19" t="s">
        <v>5474</v>
      </c>
      <c r="M12447" s="38">
        <f t="shared" si="198"/>
        <v>0.18410810810810793</v>
      </c>
      <c r="N12447" s="9" t="s">
        <v>5475</v>
      </c>
    </row>
    <row r="12448" spans="1:14">
      <c r="A12448" s="31" t="s">
        <v>5222</v>
      </c>
      <c r="B12448" s="31" t="s">
        <v>5190</v>
      </c>
      <c r="C12448" s="31" t="s">
        <v>89</v>
      </c>
      <c r="D12448" s="31" t="s">
        <v>156</v>
      </c>
      <c r="E12448" s="31" t="s">
        <v>17</v>
      </c>
      <c r="F12448" s="31" t="s">
        <v>5191</v>
      </c>
      <c r="G12448" s="24">
        <f>IF(ISERROR(VLOOKUP(A12448,'2011 County-Level Acres Tilled'!$A$2:$F$3069,6,FALSE)),0,VLOOKUP(A12448,'2011 County-Level Acres Tilled'!$A$2:$F$3069,6,FALSE))</f>
        <v>39.846153846153797</v>
      </c>
      <c r="H12448" s="32" t="s">
        <v>5474</v>
      </c>
      <c r="I12448" s="9" t="s">
        <v>5412</v>
      </c>
      <c r="J12448" s="36">
        <f>IF(ISERROR(VLOOKUP(A12448&amp;I12448,'County-level Emissions Factors'!$E$2:$F$12273,2,FALSE)),0,VLOOKUP(A12448&amp;I12448,'County-level Emissions Factors'!$E$2:$F$12273,2,FALSE))</f>
        <v>5.25</v>
      </c>
      <c r="K12448" s="19" t="s">
        <v>5473</v>
      </c>
      <c r="L12448" s="19" t="s">
        <v>5474</v>
      </c>
      <c r="M12448" s="38">
        <f t="shared" si="198"/>
        <v>0.10459615384615371</v>
      </c>
      <c r="N12448" s="9" t="s">
        <v>5475</v>
      </c>
    </row>
    <row r="12449" spans="1:14">
      <c r="A12449" s="31" t="s">
        <v>5223</v>
      </c>
      <c r="B12449" s="31" t="s">
        <v>5190</v>
      </c>
      <c r="C12449" s="31" t="s">
        <v>92</v>
      </c>
      <c r="D12449" s="31" t="s">
        <v>159</v>
      </c>
      <c r="E12449" s="31" t="s">
        <v>17</v>
      </c>
      <c r="F12449" s="31" t="s">
        <v>5191</v>
      </c>
      <c r="G12449" s="24">
        <f>IF(ISERROR(VLOOKUP(A12449,'2011 County-Level Acres Tilled'!$A$2:$F$3069,6,FALSE)),0,VLOOKUP(A12449,'2011 County-Level Acres Tilled'!$A$2:$F$3069,6,FALSE))</f>
        <v>1284.0446985446968</v>
      </c>
      <c r="H12449" s="32" t="s">
        <v>5474</v>
      </c>
      <c r="I12449" s="9" t="s">
        <v>5412</v>
      </c>
      <c r="J12449" s="36">
        <f>IF(ISERROR(VLOOKUP(A12449&amp;I12449,'County-level Emissions Factors'!$E$2:$F$12273,2,FALSE)),0,VLOOKUP(A12449&amp;I12449,'County-level Emissions Factors'!$E$2:$F$12273,2,FALSE))</f>
        <v>8.6721311475409824</v>
      </c>
      <c r="K12449" s="19" t="s">
        <v>5473</v>
      </c>
      <c r="L12449" s="19" t="s">
        <v>5474</v>
      </c>
      <c r="M12449" s="38">
        <f t="shared" si="198"/>
        <v>5.5677020125421679</v>
      </c>
      <c r="N12449" s="9" t="s">
        <v>5475</v>
      </c>
    </row>
    <row r="12450" spans="1:14">
      <c r="A12450" s="31" t="s">
        <v>5224</v>
      </c>
      <c r="B12450" s="31" t="s">
        <v>5190</v>
      </c>
      <c r="C12450" s="31" t="s">
        <v>95</v>
      </c>
      <c r="D12450" s="31" t="s">
        <v>1395</v>
      </c>
      <c r="E12450" s="31" t="s">
        <v>17</v>
      </c>
      <c r="F12450" s="31" t="s">
        <v>5191</v>
      </c>
      <c r="G12450" s="24">
        <f>IF(ISERROR(VLOOKUP(A12450,'2011 County-Level Acres Tilled'!$A$2:$F$3069,6,FALSE)),0,VLOOKUP(A12450,'2011 County-Level Acres Tilled'!$A$2:$F$3069,6,FALSE))</f>
        <v>10829.840609840607</v>
      </c>
      <c r="H12450" s="32" t="s">
        <v>5474</v>
      </c>
      <c r="I12450" s="9" t="s">
        <v>5412</v>
      </c>
      <c r="J12450" s="36">
        <f>IF(ISERROR(VLOOKUP(A12450&amp;I12450,'County-level Emissions Factors'!$E$2:$F$12273,2,FALSE)),0,VLOOKUP(A12450&amp;I12450,'County-level Emissions Factors'!$E$2:$F$12273,2,FALSE))</f>
        <v>9.0589194699286448</v>
      </c>
      <c r="K12450" s="19" t="s">
        <v>5473</v>
      </c>
      <c r="L12450" s="19" t="s">
        <v>5474</v>
      </c>
      <c r="M12450" s="38">
        <f t="shared" si="198"/>
        <v>49.053326978354491</v>
      </c>
      <c r="N12450" s="9" t="s">
        <v>5475</v>
      </c>
    </row>
    <row r="12451" spans="1:14">
      <c r="A12451" s="31" t="s">
        <v>5225</v>
      </c>
      <c r="B12451" s="31" t="s">
        <v>5190</v>
      </c>
      <c r="C12451" s="31" t="s">
        <v>98</v>
      </c>
      <c r="D12451" s="31" t="s">
        <v>1401</v>
      </c>
      <c r="E12451" s="31" t="s">
        <v>17</v>
      </c>
      <c r="F12451" s="31" t="s">
        <v>5191</v>
      </c>
      <c r="G12451" s="24">
        <f>IF(ISERROR(VLOOKUP(A12451,'2011 County-Level Acres Tilled'!$A$2:$F$3069,6,FALSE)),0,VLOOKUP(A12451,'2011 County-Level Acres Tilled'!$A$2:$F$3069,6,FALSE))</f>
        <v>527.17671517671511</v>
      </c>
      <c r="H12451" s="32" t="s">
        <v>5474</v>
      </c>
      <c r="I12451" s="9" t="s">
        <v>5412</v>
      </c>
      <c r="J12451" s="36">
        <f>IF(ISERROR(VLOOKUP(A12451&amp;I12451,'County-level Emissions Factors'!$E$2:$F$12273,2,FALSE)),0,VLOOKUP(A12451&amp;I12451,'County-level Emissions Factors'!$E$2:$F$12273,2,FALSE))</f>
        <v>6.8629629629629632</v>
      </c>
      <c r="K12451" s="19" t="s">
        <v>5473</v>
      </c>
      <c r="L12451" s="19" t="s">
        <v>5474</v>
      </c>
      <c r="M12451" s="38">
        <f t="shared" si="198"/>
        <v>1.8089971355971355</v>
      </c>
      <c r="N12451" s="9" t="s">
        <v>5475</v>
      </c>
    </row>
    <row r="12452" spans="1:14">
      <c r="A12452" s="31" t="s">
        <v>5226</v>
      </c>
      <c r="B12452" s="31" t="s">
        <v>5190</v>
      </c>
      <c r="C12452" s="31" t="s">
        <v>101</v>
      </c>
      <c r="D12452" s="31" t="s">
        <v>663</v>
      </c>
      <c r="E12452" s="31" t="s">
        <v>17</v>
      </c>
      <c r="F12452" s="31" t="s">
        <v>5191</v>
      </c>
      <c r="G12452" s="24">
        <f>IF(ISERROR(VLOOKUP(A12452,'2011 County-Level Acres Tilled'!$A$2:$F$3069,6,FALSE)),0,VLOOKUP(A12452,'2011 County-Level Acres Tilled'!$A$2:$F$3069,6,FALSE))</f>
        <v>4036.8381843381826</v>
      </c>
      <c r="H12452" s="32" t="s">
        <v>5474</v>
      </c>
      <c r="I12452" s="9" t="s">
        <v>5412</v>
      </c>
      <c r="J12452" s="36">
        <f>IF(ISERROR(VLOOKUP(A12452&amp;I12452,'County-level Emissions Factors'!$E$2:$F$12273,2,FALSE)),0,VLOOKUP(A12452&amp;I12452,'County-level Emissions Factors'!$E$2:$F$12273,2,FALSE))</f>
        <v>2.9577726218097444</v>
      </c>
      <c r="K12452" s="19" t="s">
        <v>5473</v>
      </c>
      <c r="L12452" s="19" t="s">
        <v>5474</v>
      </c>
      <c r="M12452" s="38">
        <f t="shared" si="198"/>
        <v>5.9700247301558171</v>
      </c>
      <c r="N12452" s="9" t="s">
        <v>5475</v>
      </c>
    </row>
    <row r="12453" spans="1:14">
      <c r="A12453" s="31" t="s">
        <v>5227</v>
      </c>
      <c r="B12453" s="31" t="s">
        <v>5190</v>
      </c>
      <c r="C12453" s="31" t="s">
        <v>104</v>
      </c>
      <c r="D12453" s="31" t="s">
        <v>5228</v>
      </c>
      <c r="E12453" s="31" t="s">
        <v>17</v>
      </c>
      <c r="F12453" s="31" t="s">
        <v>5191</v>
      </c>
      <c r="G12453" s="24">
        <f>IF(ISERROR(VLOOKUP(A12453,'2011 County-Level Acres Tilled'!$A$2:$F$3069,6,FALSE)),0,VLOOKUP(A12453,'2011 County-Level Acres Tilled'!$A$2:$F$3069,6,FALSE))</f>
        <v>30.623700623700625</v>
      </c>
      <c r="H12453" s="32" t="s">
        <v>5474</v>
      </c>
      <c r="I12453" s="9" t="s">
        <v>5412</v>
      </c>
      <c r="J12453" s="36">
        <f>IF(ISERROR(VLOOKUP(A12453&amp;I12453,'County-level Emissions Factors'!$E$2:$F$12273,2,FALSE)),0,VLOOKUP(A12453&amp;I12453,'County-level Emissions Factors'!$E$2:$F$12273,2,FALSE))</f>
        <v>5.2</v>
      </c>
      <c r="K12453" s="19" t="s">
        <v>5473</v>
      </c>
      <c r="L12453" s="19" t="s">
        <v>5474</v>
      </c>
      <c r="M12453" s="38">
        <f t="shared" si="198"/>
        <v>7.9621621621621633E-2</v>
      </c>
      <c r="N12453" s="9" t="s">
        <v>5475</v>
      </c>
    </row>
    <row r="12454" spans="1:14">
      <c r="A12454" s="31" t="s">
        <v>5229</v>
      </c>
      <c r="B12454" s="31" t="s">
        <v>5190</v>
      </c>
      <c r="C12454" s="31" t="s">
        <v>107</v>
      </c>
      <c r="D12454" s="31" t="s">
        <v>5230</v>
      </c>
      <c r="E12454" s="31" t="s">
        <v>17</v>
      </c>
      <c r="F12454" s="31" t="s">
        <v>5191</v>
      </c>
      <c r="G12454" s="24">
        <f>IF(ISERROR(VLOOKUP(A12454,'2011 County-Level Acres Tilled'!$A$2:$F$3069,6,FALSE)),0,VLOOKUP(A12454,'2011 County-Level Acres Tilled'!$A$2:$F$3069,6,FALSE))</f>
        <v>274.1912681912678</v>
      </c>
      <c r="H12454" s="32" t="s">
        <v>5474</v>
      </c>
      <c r="I12454" s="9" t="s">
        <v>5412</v>
      </c>
      <c r="J12454" s="36">
        <f>IF(ISERROR(VLOOKUP(A12454&amp;I12454,'County-level Emissions Factors'!$E$2:$F$12273,2,FALSE)),0,VLOOKUP(A12454&amp;I12454,'County-level Emissions Factors'!$E$2:$F$12273,2,FALSE))</f>
        <v>8.2500000000000018</v>
      </c>
      <c r="K12454" s="19" t="s">
        <v>5473</v>
      </c>
      <c r="L12454" s="19" t="s">
        <v>5474</v>
      </c>
      <c r="M12454" s="38">
        <f t="shared" si="198"/>
        <v>1.1310389812889798</v>
      </c>
      <c r="N12454" s="9" t="s">
        <v>5475</v>
      </c>
    </row>
    <row r="12455" spans="1:14">
      <c r="A12455" s="31" t="s">
        <v>5231</v>
      </c>
      <c r="B12455" s="31" t="s">
        <v>5190</v>
      </c>
      <c r="C12455" s="31" t="s">
        <v>110</v>
      </c>
      <c r="D12455" s="31" t="s">
        <v>165</v>
      </c>
      <c r="E12455" s="31" t="s">
        <v>17</v>
      </c>
      <c r="F12455" s="31" t="s">
        <v>5191</v>
      </c>
      <c r="G12455" s="24">
        <f>IF(ISERROR(VLOOKUP(A12455,'2011 County-Level Acres Tilled'!$A$2:$F$3069,6,FALSE)),0,VLOOKUP(A12455,'2011 County-Level Acres Tilled'!$A$2:$F$3069,6,FALSE))</f>
        <v>8427.6091476091387</v>
      </c>
      <c r="H12455" s="32" t="s">
        <v>5474</v>
      </c>
      <c r="I12455" s="9" t="s">
        <v>5412</v>
      </c>
      <c r="J12455" s="36">
        <f>IF(ISERROR(VLOOKUP(A12455&amp;I12455,'County-level Emissions Factors'!$E$2:$F$12273,2,FALSE)),0,VLOOKUP(A12455&amp;I12455,'County-level Emissions Factors'!$E$2:$F$12273,2,FALSE))</f>
        <v>5.1104878048780487</v>
      </c>
      <c r="K12455" s="19" t="s">
        <v>5473</v>
      </c>
      <c r="L12455" s="19" t="s">
        <v>5474</v>
      </c>
      <c r="M12455" s="38">
        <f t="shared" si="198"/>
        <v>21.534596886567599</v>
      </c>
      <c r="N12455" s="9" t="s">
        <v>5475</v>
      </c>
    </row>
    <row r="12456" spans="1:14">
      <c r="A12456" s="31" t="s">
        <v>5232</v>
      </c>
      <c r="B12456" s="31" t="s">
        <v>5190</v>
      </c>
      <c r="C12456" s="31" t="s">
        <v>113</v>
      </c>
      <c r="D12456" s="31" t="s">
        <v>171</v>
      </c>
      <c r="E12456" s="31" t="s">
        <v>17</v>
      </c>
      <c r="F12456" s="31" t="s">
        <v>5191</v>
      </c>
      <c r="G12456" s="24">
        <f>IF(ISERROR(VLOOKUP(A12456,'2011 County-Level Acres Tilled'!$A$2:$F$3069,6,FALSE)),0,VLOOKUP(A12456,'2011 County-Level Acres Tilled'!$A$2:$F$3069,6,FALSE))</f>
        <v>2124.8180873180863</v>
      </c>
      <c r="H12456" s="32" t="s">
        <v>5474</v>
      </c>
      <c r="I12456" s="9" t="s">
        <v>5412</v>
      </c>
      <c r="J12456" s="36">
        <f>IF(ISERROR(VLOOKUP(A12456&amp;I12456,'County-level Emissions Factors'!$E$2:$F$12273,2,FALSE)),0,VLOOKUP(A12456&amp;I12456,'County-level Emissions Factors'!$E$2:$F$12273,2,FALSE))</f>
        <v>7.0415094339622639</v>
      </c>
      <c r="K12456" s="19" t="s">
        <v>5473</v>
      </c>
      <c r="L12456" s="19" t="s">
        <v>5474</v>
      </c>
      <c r="M12456" s="38">
        <f t="shared" si="198"/>
        <v>7.4809633036519791</v>
      </c>
      <c r="N12456" s="9" t="s">
        <v>5475</v>
      </c>
    </row>
    <row r="12457" spans="1:14">
      <c r="A12457" s="31" t="s">
        <v>5233</v>
      </c>
      <c r="B12457" s="31" t="s">
        <v>5190</v>
      </c>
      <c r="C12457" s="31" t="s">
        <v>116</v>
      </c>
      <c r="D12457" s="31" t="s">
        <v>2048</v>
      </c>
      <c r="E12457" s="31" t="s">
        <v>17</v>
      </c>
      <c r="F12457" s="31" t="s">
        <v>5191</v>
      </c>
      <c r="G12457" s="24">
        <f>IF(ISERROR(VLOOKUP(A12457,'2011 County-Level Acres Tilled'!$A$2:$F$3069,6,FALSE)),0,VLOOKUP(A12457,'2011 County-Level Acres Tilled'!$A$2:$F$3069,6,FALSE))</f>
        <v>705.20790020789912</v>
      </c>
      <c r="H12457" s="32" t="s">
        <v>5474</v>
      </c>
      <c r="I12457" s="9" t="s">
        <v>5412</v>
      </c>
      <c r="J12457" s="36">
        <f>IF(ISERROR(VLOOKUP(A12457&amp;I12457,'County-level Emissions Factors'!$E$2:$F$12273,2,FALSE)),0,VLOOKUP(A12457&amp;I12457,'County-level Emissions Factors'!$E$2:$F$12273,2,FALSE))</f>
        <v>8.6580645161290324</v>
      </c>
      <c r="K12457" s="19" t="s">
        <v>5473</v>
      </c>
      <c r="L12457" s="19" t="s">
        <v>5474</v>
      </c>
      <c r="M12457" s="38">
        <f t="shared" si="198"/>
        <v>3.0528677486419373</v>
      </c>
      <c r="N12457" s="9" t="s">
        <v>5475</v>
      </c>
    </row>
    <row r="12458" spans="1:14">
      <c r="A12458" s="31" t="s">
        <v>5234</v>
      </c>
      <c r="B12458" s="31" t="s">
        <v>5190</v>
      </c>
      <c r="C12458" s="31" t="s">
        <v>119</v>
      </c>
      <c r="D12458" s="31" t="s">
        <v>1538</v>
      </c>
      <c r="E12458" s="31" t="s">
        <v>17</v>
      </c>
      <c r="F12458" s="31" t="s">
        <v>5191</v>
      </c>
      <c r="G12458" s="24">
        <f>IF(ISERROR(VLOOKUP(A12458,'2011 County-Level Acres Tilled'!$A$2:$F$3069,6,FALSE)),0,VLOOKUP(A12458,'2011 County-Level Acres Tilled'!$A$2:$F$3069,6,FALSE))</f>
        <v>1120.8991683991674</v>
      </c>
      <c r="H12458" s="32" t="s">
        <v>5474</v>
      </c>
      <c r="I12458" s="9" t="s">
        <v>5412</v>
      </c>
      <c r="J12458" s="36">
        <f>IF(ISERROR(VLOOKUP(A12458&amp;I12458,'County-level Emissions Factors'!$E$2:$F$12273,2,FALSE)),0,VLOOKUP(A12458&amp;I12458,'County-level Emissions Factors'!$E$2:$F$12273,2,FALSE))</f>
        <v>9.7521126760563384</v>
      </c>
      <c r="K12458" s="19" t="s">
        <v>5473</v>
      </c>
      <c r="L12458" s="19" t="s">
        <v>5474</v>
      </c>
      <c r="M12458" s="38">
        <f t="shared" si="198"/>
        <v>5.4655674943632642</v>
      </c>
      <c r="N12458" s="9" t="s">
        <v>5475</v>
      </c>
    </row>
    <row r="12459" spans="1:14">
      <c r="A12459" s="31" t="s">
        <v>5235</v>
      </c>
      <c r="B12459" s="31" t="s">
        <v>5190</v>
      </c>
      <c r="C12459" s="31" t="s">
        <v>122</v>
      </c>
      <c r="D12459" s="31" t="s">
        <v>2056</v>
      </c>
      <c r="E12459" s="31" t="s">
        <v>17</v>
      </c>
      <c r="F12459" s="31" t="s">
        <v>5191</v>
      </c>
      <c r="G12459" s="24">
        <f>IF(ISERROR(VLOOKUP(A12459,'2011 County-Level Acres Tilled'!$A$2:$F$3069,6,FALSE)),0,VLOOKUP(A12459,'2011 County-Level Acres Tilled'!$A$2:$F$3069,6,FALSE))</f>
        <v>3021.0137445137416</v>
      </c>
      <c r="H12459" s="32" t="s">
        <v>5474</v>
      </c>
      <c r="I12459" s="9" t="s">
        <v>5412</v>
      </c>
      <c r="J12459" s="36">
        <f>IF(ISERROR(VLOOKUP(A12459&amp;I12459,'County-level Emissions Factors'!$E$2:$F$12273,2,FALSE)),0,VLOOKUP(A12459&amp;I12459,'County-level Emissions Factors'!$E$2:$F$12273,2,FALSE))</f>
        <v>9.1557195571955727</v>
      </c>
      <c r="K12459" s="19" t="s">
        <v>5473</v>
      </c>
      <c r="L12459" s="19" t="s">
        <v>5474</v>
      </c>
      <c r="M12459" s="38">
        <f t="shared" si="198"/>
        <v>13.829777311600546</v>
      </c>
      <c r="N12459" s="9" t="s">
        <v>5475</v>
      </c>
    </row>
    <row r="12460" spans="1:14">
      <c r="A12460" s="31" t="s">
        <v>5236</v>
      </c>
      <c r="B12460" s="31" t="s">
        <v>5190</v>
      </c>
      <c r="C12460" s="31" t="s">
        <v>125</v>
      </c>
      <c r="D12460" s="31" t="s">
        <v>5237</v>
      </c>
      <c r="E12460" s="31" t="s">
        <v>17</v>
      </c>
      <c r="F12460" s="31" t="s">
        <v>5191</v>
      </c>
      <c r="G12460" s="24">
        <f>IF(ISERROR(VLOOKUP(A12460,'2011 County-Level Acres Tilled'!$A$2:$F$3069,6,FALSE)),0,VLOOKUP(A12460,'2011 County-Level Acres Tilled'!$A$2:$F$3069,6,FALSE))</f>
        <v>298.42307692307645</v>
      </c>
      <c r="H12460" s="32" t="s">
        <v>5474</v>
      </c>
      <c r="I12460" s="9" t="s">
        <v>5412</v>
      </c>
      <c r="J12460" s="36">
        <f>IF(ISERROR(VLOOKUP(A12460&amp;I12460,'County-level Emissions Factors'!$E$2:$F$12273,2,FALSE)),0,VLOOKUP(A12460&amp;I12460,'County-level Emissions Factors'!$E$2:$F$12273,2,FALSE))</f>
        <v>10.567272727272728</v>
      </c>
      <c r="K12460" s="19" t="s">
        <v>5473</v>
      </c>
      <c r="L12460" s="19" t="s">
        <v>5474</v>
      </c>
      <c r="M12460" s="38">
        <f t="shared" si="198"/>
        <v>1.5767590209790188</v>
      </c>
      <c r="N12460" s="9" t="s">
        <v>5475</v>
      </c>
    </row>
    <row r="12461" spans="1:14">
      <c r="A12461" s="31" t="s">
        <v>5238</v>
      </c>
      <c r="B12461" s="31" t="s">
        <v>5190</v>
      </c>
      <c r="C12461" s="31" t="s">
        <v>128</v>
      </c>
      <c r="D12461" s="31" t="s">
        <v>1704</v>
      </c>
      <c r="E12461" s="31" t="s">
        <v>17</v>
      </c>
      <c r="F12461" s="31" t="s">
        <v>5191</v>
      </c>
      <c r="G12461" s="24">
        <f>IF(ISERROR(VLOOKUP(A12461,'2011 County-Level Acres Tilled'!$A$2:$F$3069,6,FALSE)),0,VLOOKUP(A12461,'2011 County-Level Acres Tilled'!$A$2:$F$3069,6,FALSE))</f>
        <v>1603.2193347193329</v>
      </c>
      <c r="H12461" s="32" t="s">
        <v>5474</v>
      </c>
      <c r="I12461" s="9" t="s">
        <v>5412</v>
      </c>
      <c r="J12461" s="36">
        <f>IF(ISERROR(VLOOKUP(A12461&amp;I12461,'County-level Emissions Factors'!$E$2:$F$12273,2,FALSE)),0,VLOOKUP(A12461&amp;I12461,'County-level Emissions Factors'!$E$2:$F$12273,2,FALSE))</f>
        <v>6.4564102564102557</v>
      </c>
      <c r="K12461" s="19" t="s">
        <v>5473</v>
      </c>
      <c r="L12461" s="19" t="s">
        <v>5474</v>
      </c>
      <c r="M12461" s="38">
        <f t="shared" si="198"/>
        <v>5.1755208779785633</v>
      </c>
      <c r="N12461" s="9" t="s">
        <v>5475</v>
      </c>
    </row>
    <row r="12462" spans="1:14">
      <c r="A12462" s="31" t="s">
        <v>5239</v>
      </c>
      <c r="B12462" s="31" t="s">
        <v>5190</v>
      </c>
      <c r="C12462" s="31" t="s">
        <v>131</v>
      </c>
      <c r="D12462" s="31" t="s">
        <v>5240</v>
      </c>
      <c r="E12462" s="31" t="s">
        <v>17</v>
      </c>
      <c r="F12462" s="31" t="s">
        <v>5191</v>
      </c>
      <c r="G12462" s="24">
        <f>IF(ISERROR(VLOOKUP(A12462,'2011 County-Level Acres Tilled'!$A$2:$F$3069,6,FALSE)),0,VLOOKUP(A12462,'2011 County-Level Acres Tilled'!$A$2:$F$3069,6,FALSE))</f>
        <v>5622.6507276507218</v>
      </c>
      <c r="H12462" s="32" t="s">
        <v>5474</v>
      </c>
      <c r="I12462" s="9" t="s">
        <v>5412</v>
      </c>
      <c r="J12462" s="36">
        <f>IF(ISERROR(VLOOKUP(A12462&amp;I12462,'County-level Emissions Factors'!$E$2:$F$12273,2,FALSE)),0,VLOOKUP(A12462&amp;I12462,'County-level Emissions Factors'!$E$2:$F$12273,2,FALSE))</f>
        <v>5.6963636363636363</v>
      </c>
      <c r="K12462" s="19" t="s">
        <v>5473</v>
      </c>
      <c r="L12462" s="19" t="s">
        <v>5474</v>
      </c>
      <c r="M12462" s="38">
        <f t="shared" si="198"/>
        <v>16.014331572481556</v>
      </c>
      <c r="N12462" s="9" t="s">
        <v>5475</v>
      </c>
    </row>
    <row r="12463" spans="1:14">
      <c r="A12463" s="31" t="s">
        <v>5241</v>
      </c>
      <c r="B12463" s="31" t="s">
        <v>5190</v>
      </c>
      <c r="C12463" s="31" t="s">
        <v>134</v>
      </c>
      <c r="D12463" s="31" t="s">
        <v>832</v>
      </c>
      <c r="E12463" s="31" t="s">
        <v>17</v>
      </c>
      <c r="F12463" s="31" t="s">
        <v>5191</v>
      </c>
      <c r="G12463" s="24">
        <f>IF(ISERROR(VLOOKUP(A12463,'2011 County-Level Acres Tilled'!$A$2:$F$3069,6,FALSE)),0,VLOOKUP(A12463,'2011 County-Level Acres Tilled'!$A$2:$F$3069,6,FALSE))</f>
        <v>4567.1774081774111</v>
      </c>
      <c r="H12463" s="32" t="s">
        <v>5474</v>
      </c>
      <c r="I12463" s="9" t="s">
        <v>5412</v>
      </c>
      <c r="J12463" s="36">
        <f>IF(ISERROR(VLOOKUP(A12463&amp;I12463,'County-level Emissions Factors'!$E$2:$F$12273,2,FALSE)),0,VLOOKUP(A12463&amp;I12463,'County-level Emissions Factors'!$E$2:$F$12273,2,FALSE))</f>
        <v>5.6777041942604853</v>
      </c>
      <c r="K12463" s="19" t="s">
        <v>5473</v>
      </c>
      <c r="L12463" s="19" t="s">
        <v>5474</v>
      </c>
      <c r="M12463" s="38">
        <f t="shared" si="198"/>
        <v>12.965541163170309</v>
      </c>
      <c r="N12463" s="9" t="s">
        <v>5475</v>
      </c>
    </row>
    <row r="12464" spans="1:14">
      <c r="A12464" s="31" t="s">
        <v>5242</v>
      </c>
      <c r="B12464" s="31" t="s">
        <v>5190</v>
      </c>
      <c r="C12464" s="31" t="s">
        <v>137</v>
      </c>
      <c r="D12464" s="31" t="s">
        <v>5243</v>
      </c>
      <c r="E12464" s="31" t="s">
        <v>17</v>
      </c>
      <c r="F12464" s="31" t="s">
        <v>5191</v>
      </c>
      <c r="G12464" s="24">
        <f>IF(ISERROR(VLOOKUP(A12464,'2011 County-Level Acres Tilled'!$A$2:$F$3069,6,FALSE)),0,VLOOKUP(A12464,'2011 County-Level Acres Tilled'!$A$2:$F$3069,6,FALSE))</f>
        <v>354.32224532224507</v>
      </c>
      <c r="H12464" s="32" t="s">
        <v>5474</v>
      </c>
      <c r="I12464" s="9" t="s">
        <v>5412</v>
      </c>
      <c r="J12464" s="36">
        <f>IF(ISERROR(VLOOKUP(A12464&amp;I12464,'County-level Emissions Factors'!$E$2:$F$12273,2,FALSE)),0,VLOOKUP(A12464&amp;I12464,'County-level Emissions Factors'!$E$2:$F$12273,2,FALSE))</f>
        <v>6.5424657534246577</v>
      </c>
      <c r="K12464" s="19" t="s">
        <v>5473</v>
      </c>
      <c r="L12464" s="19" t="s">
        <v>5474</v>
      </c>
      <c r="M12464" s="38">
        <f t="shared" si="198"/>
        <v>1.1590705778486592</v>
      </c>
      <c r="N12464" s="9" t="s">
        <v>5475</v>
      </c>
    </row>
    <row r="12465" spans="1:14">
      <c r="A12465" s="31" t="s">
        <v>5244</v>
      </c>
      <c r="B12465" s="31" t="s">
        <v>5190</v>
      </c>
      <c r="C12465" s="31" t="s">
        <v>140</v>
      </c>
      <c r="D12465" s="31" t="s">
        <v>183</v>
      </c>
      <c r="E12465" s="31" t="s">
        <v>17</v>
      </c>
      <c r="F12465" s="31" t="s">
        <v>5191</v>
      </c>
      <c r="G12465" s="24">
        <f>IF(ISERROR(VLOOKUP(A12465,'2011 County-Level Acres Tilled'!$A$2:$F$3069,6,FALSE)),0,VLOOKUP(A12465,'2011 County-Level Acres Tilled'!$A$2:$F$3069,6,FALSE))</f>
        <v>2310.4148764148749</v>
      </c>
      <c r="H12465" s="32" t="s">
        <v>5474</v>
      </c>
      <c r="I12465" s="9" t="s">
        <v>5412</v>
      </c>
      <c r="J12465" s="36">
        <f>IF(ISERROR(VLOOKUP(A12465&amp;I12465,'County-level Emissions Factors'!$E$2:$F$12273,2,FALSE)),0,VLOOKUP(A12465&amp;I12465,'County-level Emissions Factors'!$E$2:$F$12273,2,FALSE))</f>
        <v>7.6654377880184335</v>
      </c>
      <c r="K12465" s="19" t="s">
        <v>5473</v>
      </c>
      <c r="L12465" s="19" t="s">
        <v>5474</v>
      </c>
      <c r="M12465" s="38">
        <f t="shared" si="198"/>
        <v>8.8551707498352599</v>
      </c>
      <c r="N12465" s="9" t="s">
        <v>5475</v>
      </c>
    </row>
    <row r="12466" spans="1:14">
      <c r="A12466" s="31" t="s">
        <v>5245</v>
      </c>
      <c r="B12466" s="31" t="s">
        <v>5190</v>
      </c>
      <c r="C12466" s="31" t="s">
        <v>143</v>
      </c>
      <c r="D12466" s="31" t="s">
        <v>5246</v>
      </c>
      <c r="E12466" s="31" t="s">
        <v>17</v>
      </c>
      <c r="F12466" s="31" t="s">
        <v>5191</v>
      </c>
      <c r="G12466" s="24">
        <f>IF(ISERROR(VLOOKUP(A12466,'2011 County-Level Acres Tilled'!$A$2:$F$3069,6,FALSE)),0,VLOOKUP(A12466,'2011 County-Level Acres Tilled'!$A$2:$F$3069,6,FALSE))</f>
        <v>405.26611226611169</v>
      </c>
      <c r="H12466" s="32" t="s">
        <v>5474</v>
      </c>
      <c r="I12466" s="9" t="s">
        <v>5412</v>
      </c>
      <c r="J12466" s="36">
        <f>IF(ISERROR(VLOOKUP(A12466&amp;I12466,'County-level Emissions Factors'!$E$2:$F$12273,2,FALSE)),0,VLOOKUP(A12466&amp;I12466,'County-level Emissions Factors'!$E$2:$F$12273,2,FALSE))</f>
        <v>6.8648648648648649</v>
      </c>
      <c r="K12466" s="19" t="s">
        <v>5473</v>
      </c>
      <c r="L12466" s="19" t="s">
        <v>5474</v>
      </c>
      <c r="M12466" s="38">
        <f t="shared" si="198"/>
        <v>1.391048547508005</v>
      </c>
      <c r="N12466" s="9" t="s">
        <v>5475</v>
      </c>
    </row>
    <row r="12467" spans="1:14">
      <c r="A12467" s="31" t="s">
        <v>5247</v>
      </c>
      <c r="B12467" s="31" t="s">
        <v>5190</v>
      </c>
      <c r="C12467" s="31" t="s">
        <v>146</v>
      </c>
      <c r="D12467" s="31" t="s">
        <v>4276</v>
      </c>
      <c r="E12467" s="31" t="s">
        <v>17</v>
      </c>
      <c r="F12467" s="31" t="s">
        <v>5191</v>
      </c>
      <c r="G12467" s="24">
        <f>IF(ISERROR(VLOOKUP(A12467,'2011 County-Level Acres Tilled'!$A$2:$F$3069,6,FALSE)),0,VLOOKUP(A12467,'2011 County-Level Acres Tilled'!$A$2:$F$3069,6,FALSE))</f>
        <v>65.557172557172464</v>
      </c>
      <c r="H12467" s="32" t="s">
        <v>5474</v>
      </c>
      <c r="I12467" s="9" t="s">
        <v>5412</v>
      </c>
      <c r="J12467" s="36">
        <f>IF(ISERROR(VLOOKUP(A12467&amp;I12467,'County-level Emissions Factors'!$E$2:$F$12273,2,FALSE)),0,VLOOKUP(A12467&amp;I12467,'County-level Emissions Factors'!$E$2:$F$12273,2,FALSE))</f>
        <v>11.033333333333333</v>
      </c>
      <c r="K12467" s="19" t="s">
        <v>5473</v>
      </c>
      <c r="L12467" s="19" t="s">
        <v>5474</v>
      </c>
      <c r="M12467" s="38">
        <f t="shared" si="198"/>
        <v>0.36165706860706809</v>
      </c>
      <c r="N12467" s="9" t="s">
        <v>5475</v>
      </c>
    </row>
    <row r="12468" spans="1:14">
      <c r="A12468" s="31" t="s">
        <v>5248</v>
      </c>
      <c r="B12468" s="31" t="s">
        <v>5190</v>
      </c>
      <c r="C12468" s="31" t="s">
        <v>149</v>
      </c>
      <c r="D12468" s="31" t="s">
        <v>5249</v>
      </c>
      <c r="E12468" s="31" t="s">
        <v>17</v>
      </c>
      <c r="F12468" s="31" t="s">
        <v>5191</v>
      </c>
      <c r="G12468" s="24">
        <f>IF(ISERROR(VLOOKUP(A12468,'2011 County-Level Acres Tilled'!$A$2:$F$3069,6,FALSE)),0,VLOOKUP(A12468,'2011 County-Level Acres Tilled'!$A$2:$F$3069,6,FALSE))</f>
        <v>1921.614114114114</v>
      </c>
      <c r="H12468" s="32" t="s">
        <v>5474</v>
      </c>
      <c r="I12468" s="9" t="s">
        <v>5412</v>
      </c>
      <c r="J12468" s="36">
        <f>IF(ISERROR(VLOOKUP(A12468&amp;I12468,'County-level Emissions Factors'!$E$2:$F$12273,2,FALSE)),0,VLOOKUP(A12468&amp;I12468,'County-level Emissions Factors'!$E$2:$F$12273,2,FALSE))</f>
        <v>6.8179419525065965</v>
      </c>
      <c r="K12468" s="19" t="s">
        <v>5473</v>
      </c>
      <c r="L12468" s="19" t="s">
        <v>5474</v>
      </c>
      <c r="M12468" s="38">
        <f t="shared" si="198"/>
        <v>6.5507267425737083</v>
      </c>
      <c r="N12468" s="9" t="s">
        <v>5475</v>
      </c>
    </row>
    <row r="12469" spans="1:14">
      <c r="A12469" s="31" t="s">
        <v>5250</v>
      </c>
      <c r="B12469" s="31" t="s">
        <v>5190</v>
      </c>
      <c r="C12469" s="31" t="s">
        <v>152</v>
      </c>
      <c r="D12469" s="31" t="s">
        <v>847</v>
      </c>
      <c r="E12469" s="31" t="s">
        <v>17</v>
      </c>
      <c r="F12469" s="31" t="s">
        <v>5191</v>
      </c>
      <c r="G12469" s="24">
        <f>IF(ISERROR(VLOOKUP(A12469,'2011 County-Level Acres Tilled'!$A$2:$F$3069,6,FALSE)),0,VLOOKUP(A12469,'2011 County-Level Acres Tilled'!$A$2:$F$3069,6,FALSE))</f>
        <v>150.88461538461519</v>
      </c>
      <c r="H12469" s="32" t="s">
        <v>5474</v>
      </c>
      <c r="I12469" s="9" t="s">
        <v>5412</v>
      </c>
      <c r="J12469" s="36">
        <f>IF(ISERROR(VLOOKUP(A12469&amp;I12469,'County-level Emissions Factors'!$E$2:$F$12273,2,FALSE)),0,VLOOKUP(A12469&amp;I12469,'County-level Emissions Factors'!$E$2:$F$12273,2,FALSE))</f>
        <v>5.5733333333333341</v>
      </c>
      <c r="K12469" s="19" t="s">
        <v>5473</v>
      </c>
      <c r="L12469" s="19" t="s">
        <v>5474</v>
      </c>
      <c r="M12469" s="38">
        <f t="shared" si="198"/>
        <v>0.42046512820512771</v>
      </c>
      <c r="N12469" s="9" t="s">
        <v>5475</v>
      </c>
    </row>
    <row r="12470" spans="1:14">
      <c r="A12470" s="31" t="s">
        <v>5251</v>
      </c>
      <c r="B12470" s="31" t="s">
        <v>5190</v>
      </c>
      <c r="C12470" s="31" t="s">
        <v>155</v>
      </c>
      <c r="D12470" s="31" t="s">
        <v>5252</v>
      </c>
      <c r="E12470" s="31" t="s">
        <v>17</v>
      </c>
      <c r="F12470" s="31" t="s">
        <v>5191</v>
      </c>
      <c r="G12470" s="24">
        <f>IF(ISERROR(VLOOKUP(A12470,'2011 County-Level Acres Tilled'!$A$2:$F$3069,6,FALSE)),0,VLOOKUP(A12470,'2011 County-Level Acres Tilled'!$A$2:$F$3069,6,FALSE))</f>
        <v>355.36174636174587</v>
      </c>
      <c r="H12470" s="32" t="s">
        <v>5474</v>
      </c>
      <c r="I12470" s="9" t="s">
        <v>5412</v>
      </c>
      <c r="J12470" s="36">
        <f>IF(ISERROR(VLOOKUP(A12470&amp;I12470,'County-level Emissions Factors'!$E$2:$F$12273,2,FALSE)),0,VLOOKUP(A12470&amp;I12470,'County-level Emissions Factors'!$E$2:$F$12273,2,FALSE))</f>
        <v>8.4124999999999996</v>
      </c>
      <c r="K12470" s="19" t="s">
        <v>5473</v>
      </c>
      <c r="L12470" s="19" t="s">
        <v>5474</v>
      </c>
      <c r="M12470" s="38">
        <f t="shared" si="198"/>
        <v>1.4947403456340935</v>
      </c>
      <c r="N12470" s="9" t="s">
        <v>5475</v>
      </c>
    </row>
    <row r="12471" spans="1:14">
      <c r="A12471" s="31" t="s">
        <v>5253</v>
      </c>
      <c r="B12471" s="31" t="s">
        <v>5190</v>
      </c>
      <c r="C12471" s="31" t="s">
        <v>158</v>
      </c>
      <c r="D12471" s="31" t="s">
        <v>4743</v>
      </c>
      <c r="E12471" s="31" t="s">
        <v>17</v>
      </c>
      <c r="F12471" s="31" t="s">
        <v>5191</v>
      </c>
      <c r="G12471" s="24">
        <f>IF(ISERROR(VLOOKUP(A12471,'2011 County-Level Acres Tilled'!$A$2:$F$3069,6,FALSE)),0,VLOOKUP(A12471,'2011 County-Level Acres Tilled'!$A$2:$F$3069,6,FALSE))</f>
        <v>723.47972972972866</v>
      </c>
      <c r="H12471" s="32" t="s">
        <v>5474</v>
      </c>
      <c r="I12471" s="9" t="s">
        <v>5412</v>
      </c>
      <c r="J12471" s="36">
        <f>IF(ISERROR(VLOOKUP(A12471&amp;I12471,'County-level Emissions Factors'!$E$2:$F$12273,2,FALSE)),0,VLOOKUP(A12471&amp;I12471,'County-level Emissions Factors'!$E$2:$F$12273,2,FALSE))</f>
        <v>6.3658914728682161</v>
      </c>
      <c r="K12471" s="19" t="s">
        <v>5473</v>
      </c>
      <c r="L12471" s="19" t="s">
        <v>5474</v>
      </c>
      <c r="M12471" s="38">
        <f t="shared" si="198"/>
        <v>2.3027967211397407</v>
      </c>
      <c r="N12471" s="9" t="s">
        <v>5475</v>
      </c>
    </row>
    <row r="12472" spans="1:14">
      <c r="A12472" s="31" t="s">
        <v>5254</v>
      </c>
      <c r="B12472" s="31" t="s">
        <v>5190</v>
      </c>
      <c r="C12472" s="31" t="s">
        <v>161</v>
      </c>
      <c r="D12472" s="31" t="s">
        <v>4746</v>
      </c>
      <c r="E12472" s="31" t="s">
        <v>17</v>
      </c>
      <c r="F12472" s="31" t="s">
        <v>5191</v>
      </c>
      <c r="G12472" s="24">
        <f>IF(ISERROR(VLOOKUP(A12472,'2011 County-Level Acres Tilled'!$A$2:$F$3069,6,FALSE)),0,VLOOKUP(A12472,'2011 County-Level Acres Tilled'!$A$2:$F$3069,6,FALSE))</f>
        <v>304.1912681912678</v>
      </c>
      <c r="H12472" s="32" t="s">
        <v>5474</v>
      </c>
      <c r="I12472" s="9" t="s">
        <v>5412</v>
      </c>
      <c r="J12472" s="36">
        <f>IF(ISERROR(VLOOKUP(A12472&amp;I12472,'County-level Emissions Factors'!$E$2:$F$12273,2,FALSE)),0,VLOOKUP(A12472&amp;I12472,'County-level Emissions Factors'!$E$2:$F$12273,2,FALSE))</f>
        <v>10.457142857142856</v>
      </c>
      <c r="K12472" s="19" t="s">
        <v>5473</v>
      </c>
      <c r="L12472" s="19" t="s">
        <v>5474</v>
      </c>
      <c r="M12472" s="38">
        <f t="shared" si="198"/>
        <v>1.5904857736857714</v>
      </c>
      <c r="N12472" s="9" t="s">
        <v>5475</v>
      </c>
    </row>
    <row r="12473" spans="1:14">
      <c r="A12473" s="31" t="s">
        <v>5255</v>
      </c>
      <c r="B12473" s="31" t="s">
        <v>5190</v>
      </c>
      <c r="C12473" s="31" t="s">
        <v>164</v>
      </c>
      <c r="D12473" s="31" t="s">
        <v>1184</v>
      </c>
      <c r="E12473" s="31" t="s">
        <v>17</v>
      </c>
      <c r="F12473" s="31" t="s">
        <v>5191</v>
      </c>
      <c r="G12473" s="24">
        <f>IF(ISERROR(VLOOKUP(A12473,'2011 County-Level Acres Tilled'!$A$2:$F$3069,6,FALSE)),0,VLOOKUP(A12473,'2011 County-Level Acres Tilled'!$A$2:$F$3069,6,FALSE))</f>
        <v>1324.1640101640082</v>
      </c>
      <c r="H12473" s="32" t="s">
        <v>5474</v>
      </c>
      <c r="I12473" s="9" t="s">
        <v>5412</v>
      </c>
      <c r="J12473" s="36">
        <f>IF(ISERROR(VLOOKUP(A12473&amp;I12473,'County-level Emissions Factors'!$E$2:$F$12273,2,FALSE)),0,VLOOKUP(A12473&amp;I12473,'County-level Emissions Factors'!$E$2:$F$12273,2,FALSE))</f>
        <v>10.443333333333333</v>
      </c>
      <c r="K12473" s="19" t="s">
        <v>5473</v>
      </c>
      <c r="L12473" s="19" t="s">
        <v>5474</v>
      </c>
      <c r="M12473" s="38">
        <f t="shared" si="198"/>
        <v>6.9143430730730637</v>
      </c>
      <c r="N12473" s="9" t="s">
        <v>5475</v>
      </c>
    </row>
    <row r="12474" spans="1:14">
      <c r="A12474" s="31" t="s">
        <v>5256</v>
      </c>
      <c r="B12474" s="31" t="s">
        <v>5190</v>
      </c>
      <c r="C12474" s="31" t="s">
        <v>167</v>
      </c>
      <c r="D12474" s="31" t="s">
        <v>1187</v>
      </c>
      <c r="E12474" s="31" t="s">
        <v>17</v>
      </c>
      <c r="F12474" s="31" t="s">
        <v>5191</v>
      </c>
      <c r="G12474" s="24">
        <f>IF(ISERROR(VLOOKUP(A12474,'2011 County-Level Acres Tilled'!$A$2:$F$3069,6,FALSE)),0,VLOOKUP(A12474,'2011 County-Level Acres Tilled'!$A$2:$F$3069,6,FALSE))</f>
        <v>53.810117810117774</v>
      </c>
      <c r="H12474" s="32" t="s">
        <v>5474</v>
      </c>
      <c r="I12474" s="9" t="s">
        <v>5412</v>
      </c>
      <c r="J12474" s="36">
        <f>IF(ISERROR(VLOOKUP(A12474&amp;I12474,'County-level Emissions Factors'!$E$2:$F$12273,2,FALSE)),0,VLOOKUP(A12474&amp;I12474,'County-level Emissions Factors'!$E$2:$F$12273,2,FALSE))</f>
        <v>6.9056603773584904</v>
      </c>
      <c r="K12474" s="19" t="s">
        <v>5473</v>
      </c>
      <c r="L12474" s="19" t="s">
        <v>5474</v>
      </c>
      <c r="M12474" s="38">
        <f t="shared" si="198"/>
        <v>0.18579719923116136</v>
      </c>
      <c r="N12474" s="9" t="s">
        <v>5475</v>
      </c>
    </row>
    <row r="12475" spans="1:14">
      <c r="A12475" s="31" t="s">
        <v>5257</v>
      </c>
      <c r="B12475" s="31" t="s">
        <v>5190</v>
      </c>
      <c r="C12475" s="31" t="s">
        <v>170</v>
      </c>
      <c r="D12475" s="31" t="s">
        <v>5258</v>
      </c>
      <c r="E12475" s="31" t="s">
        <v>17</v>
      </c>
      <c r="F12475" s="31" t="s">
        <v>5191</v>
      </c>
      <c r="G12475" s="24">
        <f>IF(ISERROR(VLOOKUP(A12475,'2011 County-Level Acres Tilled'!$A$2:$F$3069,6,FALSE)),0,VLOOKUP(A12475,'2011 County-Level Acres Tilled'!$A$2:$F$3069,6,FALSE))</f>
        <v>67.6153846153845</v>
      </c>
      <c r="H12475" s="32" t="s">
        <v>5474</v>
      </c>
      <c r="I12475" s="9" t="s">
        <v>5412</v>
      </c>
      <c r="J12475" s="36">
        <f>IF(ISERROR(VLOOKUP(A12475&amp;I12475,'County-level Emissions Factors'!$E$2:$F$12273,2,FALSE)),0,VLOOKUP(A12475&amp;I12475,'County-level Emissions Factors'!$E$2:$F$12273,2,FALSE))</f>
        <v>11.399999999999999</v>
      </c>
      <c r="K12475" s="19" t="s">
        <v>5473</v>
      </c>
      <c r="L12475" s="19" t="s">
        <v>5474</v>
      </c>
      <c r="M12475" s="38">
        <f t="shared" si="198"/>
        <v>0.38540769230769162</v>
      </c>
      <c r="N12475" s="9" t="s">
        <v>5475</v>
      </c>
    </row>
    <row r="12476" spans="1:14">
      <c r="A12476" s="31" t="s">
        <v>5259</v>
      </c>
      <c r="B12476" s="31" t="s">
        <v>5190</v>
      </c>
      <c r="C12476" s="31" t="s">
        <v>173</v>
      </c>
      <c r="D12476" s="31" t="s">
        <v>5260</v>
      </c>
      <c r="E12476" s="31" t="s">
        <v>17</v>
      </c>
      <c r="F12476" s="31" t="s">
        <v>5191</v>
      </c>
      <c r="G12476" s="24">
        <f>IF(ISERROR(VLOOKUP(A12476,'2011 County-Level Acres Tilled'!$A$2:$F$3069,6,FALSE)),0,VLOOKUP(A12476,'2011 County-Level Acres Tilled'!$A$2:$F$3069,6,FALSE))</f>
        <v>382.70478170478128</v>
      </c>
      <c r="H12476" s="32" t="s">
        <v>5474</v>
      </c>
      <c r="I12476" s="9" t="s">
        <v>5412</v>
      </c>
      <c r="J12476" s="36">
        <f>IF(ISERROR(VLOOKUP(A12476&amp;I12476,'County-level Emissions Factors'!$E$2:$F$12273,2,FALSE)),0,VLOOKUP(A12476&amp;I12476,'County-level Emissions Factors'!$E$2:$F$12273,2,FALSE))</f>
        <v>8.5542857142857152</v>
      </c>
      <c r="K12476" s="19" t="s">
        <v>5473</v>
      </c>
      <c r="L12476" s="19" t="s">
        <v>5474</v>
      </c>
      <c r="M12476" s="38">
        <f t="shared" si="198"/>
        <v>1.6368830234630218</v>
      </c>
      <c r="N12476" s="9" t="s">
        <v>5475</v>
      </c>
    </row>
    <row r="12477" spans="1:14">
      <c r="A12477" s="31" t="s">
        <v>5261</v>
      </c>
      <c r="B12477" s="31" t="s">
        <v>5190</v>
      </c>
      <c r="C12477" s="31" t="s">
        <v>176</v>
      </c>
      <c r="D12477" s="31" t="s">
        <v>3713</v>
      </c>
      <c r="E12477" s="31" t="s">
        <v>17</v>
      </c>
      <c r="F12477" s="31" t="s">
        <v>5191</v>
      </c>
      <c r="G12477" s="24">
        <f>IF(ISERROR(VLOOKUP(A12477,'2011 County-Level Acres Tilled'!$A$2:$F$3069,6,FALSE)),0,VLOOKUP(A12477,'2011 County-Level Acres Tilled'!$A$2:$F$3069,6,FALSE))</f>
        <v>2389.0736890736871</v>
      </c>
      <c r="H12477" s="32" t="s">
        <v>5474</v>
      </c>
      <c r="I12477" s="9" t="s">
        <v>5412</v>
      </c>
      <c r="J12477" s="36">
        <f>IF(ISERROR(VLOOKUP(A12477&amp;I12477,'County-level Emissions Factors'!$E$2:$F$12273,2,FALSE)),0,VLOOKUP(A12477&amp;I12477,'County-level Emissions Factors'!$E$2:$F$12273,2,FALSE))</f>
        <v>8.5628318584070797</v>
      </c>
      <c r="K12477" s="19" t="s">
        <v>5473</v>
      </c>
      <c r="L12477" s="19" t="s">
        <v>5474</v>
      </c>
      <c r="M12477" s="38">
        <f t="shared" si="198"/>
        <v>10.228618148441148</v>
      </c>
      <c r="N12477" s="9" t="s">
        <v>5475</v>
      </c>
    </row>
    <row r="12478" spans="1:14">
      <c r="A12478" s="31" t="s">
        <v>5262</v>
      </c>
      <c r="B12478" s="31" t="s">
        <v>5190</v>
      </c>
      <c r="C12478" s="31" t="s">
        <v>179</v>
      </c>
      <c r="D12478" s="31" t="s">
        <v>3336</v>
      </c>
      <c r="E12478" s="31" t="s">
        <v>17</v>
      </c>
      <c r="F12478" s="31" t="s">
        <v>5191</v>
      </c>
      <c r="G12478" s="24">
        <f>IF(ISERROR(VLOOKUP(A12478,'2011 County-Level Acres Tilled'!$A$2:$F$3069,6,FALSE)),0,VLOOKUP(A12478,'2011 County-Level Acres Tilled'!$A$2:$F$3069,6,FALSE))</f>
        <v>25.884615384615351</v>
      </c>
      <c r="H12478" s="32" t="s">
        <v>5474</v>
      </c>
      <c r="I12478" s="9" t="s">
        <v>5412</v>
      </c>
      <c r="J12478" s="36">
        <f>IF(ISERROR(VLOOKUP(A12478&amp;I12478,'County-level Emissions Factors'!$E$2:$F$12273,2,FALSE)),0,VLOOKUP(A12478&amp;I12478,'County-level Emissions Factors'!$E$2:$F$12273,2,FALSE))</f>
        <v>9.1999999999999993</v>
      </c>
      <c r="K12478" s="19" t="s">
        <v>5473</v>
      </c>
      <c r="L12478" s="19" t="s">
        <v>5474</v>
      </c>
      <c r="M12478" s="38">
        <f t="shared" si="198"/>
        <v>0.11906923076923059</v>
      </c>
      <c r="N12478" s="9" t="s">
        <v>5475</v>
      </c>
    </row>
    <row r="12479" spans="1:14">
      <c r="A12479" s="31" t="s">
        <v>5263</v>
      </c>
      <c r="B12479" s="31" t="s">
        <v>5264</v>
      </c>
      <c r="C12479" s="31" t="s">
        <v>15</v>
      </c>
      <c r="D12479" s="31" t="s">
        <v>586</v>
      </c>
      <c r="E12479" s="31" t="s">
        <v>17</v>
      </c>
      <c r="F12479" s="31" t="s">
        <v>5265</v>
      </c>
      <c r="G12479" s="24">
        <f>IF(ISERROR(VLOOKUP(A12479,'2011 County-Level Acres Tilled'!$A$2:$F$3069,6,FALSE)),0,VLOOKUP(A12479,'2011 County-Level Acres Tilled'!$A$2:$F$3069,6,FALSE))</f>
        <v>72428.624090139128</v>
      </c>
      <c r="H12479" s="32" t="s">
        <v>5474</v>
      </c>
      <c r="I12479" s="9" t="s">
        <v>5412</v>
      </c>
      <c r="J12479" s="36">
        <f>IF(ISERROR(VLOOKUP(A12479&amp;I12479,'County-level Emissions Factors'!$E$2:$F$12273,2,FALSE)),0,VLOOKUP(A12479&amp;I12479,'County-level Emissions Factors'!$E$2:$F$12273,2,FALSE))</f>
        <v>5.1733392711348625</v>
      </c>
      <c r="K12479" s="19" t="s">
        <v>5473</v>
      </c>
      <c r="L12479" s="19" t="s">
        <v>5474</v>
      </c>
      <c r="M12479" s="38">
        <f t="shared" si="198"/>
        <v>187.34892267989065</v>
      </c>
      <c r="N12479" s="9" t="s">
        <v>5475</v>
      </c>
    </row>
    <row r="12480" spans="1:14">
      <c r="A12480" s="31" t="s">
        <v>5266</v>
      </c>
      <c r="B12480" s="31" t="s">
        <v>5264</v>
      </c>
      <c r="C12480" s="31" t="s">
        <v>20</v>
      </c>
      <c r="D12480" s="31" t="s">
        <v>3596</v>
      </c>
      <c r="E12480" s="31" t="s">
        <v>17</v>
      </c>
      <c r="F12480" s="31" t="s">
        <v>5265</v>
      </c>
      <c r="G12480" s="24">
        <f>IF(ISERROR(VLOOKUP(A12480,'2011 County-Level Acres Tilled'!$A$2:$F$3069,6,FALSE)),0,VLOOKUP(A12480,'2011 County-Level Acres Tilled'!$A$2:$F$3069,6,FALSE))</f>
        <v>10098.30774577955</v>
      </c>
      <c r="H12480" s="32" t="s">
        <v>5474</v>
      </c>
      <c r="I12480" s="9" t="s">
        <v>5412</v>
      </c>
      <c r="J12480" s="36">
        <f>IF(ISERROR(VLOOKUP(A12480&amp;I12480,'County-level Emissions Factors'!$E$2:$F$12273,2,FALSE)),0,VLOOKUP(A12480&amp;I12480,'County-level Emissions Factors'!$E$2:$F$12273,2,FALSE))</f>
        <v>2.1441529786712428</v>
      </c>
      <c r="K12480" s="19" t="s">
        <v>5473</v>
      </c>
      <c r="L12480" s="19" t="s">
        <v>5474</v>
      </c>
      <c r="M12480" s="38">
        <f t="shared" si="198"/>
        <v>10.826158316326053</v>
      </c>
      <c r="N12480" s="9" t="s">
        <v>5475</v>
      </c>
    </row>
    <row r="12481" spans="1:14">
      <c r="A12481" s="31" t="s">
        <v>5267</v>
      </c>
      <c r="B12481" s="31" t="s">
        <v>5264</v>
      </c>
      <c r="C12481" s="31" t="s">
        <v>23</v>
      </c>
      <c r="D12481" s="31" t="s">
        <v>5268</v>
      </c>
      <c r="E12481" s="31" t="s">
        <v>17</v>
      </c>
      <c r="F12481" s="31" t="s">
        <v>5265</v>
      </c>
      <c r="G12481" s="24">
        <f>IF(ISERROR(VLOOKUP(A12481,'2011 County-Level Acres Tilled'!$A$2:$F$3069,6,FALSE)),0,VLOOKUP(A12481,'2011 County-Level Acres Tilled'!$A$2:$F$3069,6,FALSE))</f>
        <v>128359.69699673739</v>
      </c>
      <c r="H12481" s="32" t="s">
        <v>5474</v>
      </c>
      <c r="I12481" s="9" t="s">
        <v>5412</v>
      </c>
      <c r="J12481" s="36">
        <f>IF(ISERROR(VLOOKUP(A12481&amp;I12481,'County-level Emissions Factors'!$E$2:$F$12273,2,FALSE)),0,VLOOKUP(A12481&amp;I12481,'County-level Emissions Factors'!$E$2:$F$12273,2,FALSE))</f>
        <v>9.4485095185230854</v>
      </c>
      <c r="K12481" s="19" t="s">
        <v>5473</v>
      </c>
      <c r="L12481" s="19" t="s">
        <v>5474</v>
      </c>
      <c r="M12481" s="38">
        <f t="shared" si="198"/>
        <v>606.40390943420618</v>
      </c>
      <c r="N12481" s="9" t="s">
        <v>5475</v>
      </c>
    </row>
    <row r="12482" spans="1:14">
      <c r="A12482" s="31" t="s">
        <v>5269</v>
      </c>
      <c r="B12482" s="31" t="s">
        <v>5264</v>
      </c>
      <c r="C12482" s="31" t="s">
        <v>26</v>
      </c>
      <c r="D12482" s="31" t="s">
        <v>5270</v>
      </c>
      <c r="E12482" s="31" t="s">
        <v>17</v>
      </c>
      <c r="F12482" s="31" t="s">
        <v>5265</v>
      </c>
      <c r="G12482" s="24">
        <f>IF(ISERROR(VLOOKUP(A12482,'2011 County-Level Acres Tilled'!$A$2:$F$3069,6,FALSE)),0,VLOOKUP(A12482,'2011 County-Level Acres Tilled'!$A$2:$F$3069,6,FALSE))</f>
        <v>7772.2449078671589</v>
      </c>
      <c r="H12482" s="32" t="s">
        <v>5474</v>
      </c>
      <c r="I12482" s="9" t="s">
        <v>5412</v>
      </c>
      <c r="J12482" s="36">
        <f>IF(ISERROR(VLOOKUP(A12482&amp;I12482,'County-level Emissions Factors'!$E$2:$F$12273,2,FALSE)),0,VLOOKUP(A12482&amp;I12482,'County-level Emissions Factors'!$E$2:$F$12273,2,FALSE))</f>
        <v>3.5595691437275594</v>
      </c>
      <c r="K12482" s="19" t="s">
        <v>5473</v>
      </c>
      <c r="L12482" s="19" t="s">
        <v>5474</v>
      </c>
      <c r="M12482" s="38">
        <f t="shared" si="198"/>
        <v>13.832921575768793</v>
      </c>
      <c r="N12482" s="9" t="s">
        <v>5475</v>
      </c>
    </row>
    <row r="12483" spans="1:14">
      <c r="A12483" s="31" t="s">
        <v>5271</v>
      </c>
      <c r="B12483" s="31" t="s">
        <v>5264</v>
      </c>
      <c r="C12483" s="31" t="s">
        <v>29</v>
      </c>
      <c r="D12483" s="31" t="s">
        <v>1307</v>
      </c>
      <c r="E12483" s="31" t="s">
        <v>17</v>
      </c>
      <c r="F12483" s="31" t="s">
        <v>5265</v>
      </c>
      <c r="G12483" s="24">
        <f>IF(ISERROR(VLOOKUP(A12483,'2011 County-Level Acres Tilled'!$A$2:$F$3069,6,FALSE)),0,VLOOKUP(A12483,'2011 County-Level Acres Tilled'!$A$2:$F$3069,6,FALSE))</f>
        <v>99920.02434480589</v>
      </c>
      <c r="H12483" s="32" t="s">
        <v>5474</v>
      </c>
      <c r="I12483" s="9" t="s">
        <v>5412</v>
      </c>
      <c r="J12483" s="36">
        <f>IF(ISERROR(VLOOKUP(A12483&amp;I12483,'County-level Emissions Factors'!$E$2:$F$12273,2,FALSE)),0,VLOOKUP(A12483&amp;I12483,'County-level Emissions Factors'!$E$2:$F$12273,2,FALSE))</f>
        <v>9.3346761541342342</v>
      </c>
      <c r="K12483" s="19" t="s">
        <v>5473</v>
      </c>
      <c r="L12483" s="19" t="s">
        <v>5474</v>
      </c>
      <c r="M12483" s="38">
        <f t="shared" si="198"/>
        <v>466.36053428598586</v>
      </c>
      <c r="N12483" s="9" t="s">
        <v>5475</v>
      </c>
    </row>
    <row r="12484" spans="1:14">
      <c r="A12484" s="31" t="s">
        <v>5272</v>
      </c>
      <c r="B12484" s="31" t="s">
        <v>5264</v>
      </c>
      <c r="C12484" s="31" t="s">
        <v>32</v>
      </c>
      <c r="D12484" s="31" t="s">
        <v>2982</v>
      </c>
      <c r="E12484" s="31" t="s">
        <v>17</v>
      </c>
      <c r="F12484" s="31" t="s">
        <v>5265</v>
      </c>
      <c r="G12484" s="24">
        <f>IF(ISERROR(VLOOKUP(A12484,'2011 County-Level Acres Tilled'!$A$2:$F$3069,6,FALSE)),0,VLOOKUP(A12484,'2011 County-Level Acres Tilled'!$A$2:$F$3069,6,FALSE))</f>
        <v>102574.41283007753</v>
      </c>
      <c r="H12484" s="32" t="s">
        <v>5474</v>
      </c>
      <c r="I12484" s="9" t="s">
        <v>5412</v>
      </c>
      <c r="J12484" s="36">
        <f>IF(ISERROR(VLOOKUP(A12484&amp;I12484,'County-level Emissions Factors'!$E$2:$F$12273,2,FALSE)),0,VLOOKUP(A12484&amp;I12484,'County-level Emissions Factors'!$E$2:$F$12273,2,FALSE))</f>
        <v>9.8188977185337105</v>
      </c>
      <c r="K12484" s="19" t="s">
        <v>5473</v>
      </c>
      <c r="L12484" s="19" t="s">
        <v>5474</v>
      </c>
      <c r="M12484" s="38">
        <f t="shared" si="198"/>
        <v>503.58383405859161</v>
      </c>
      <c r="N12484" s="9" t="s">
        <v>5475</v>
      </c>
    </row>
    <row r="12485" spans="1:14">
      <c r="A12485" s="31" t="s">
        <v>5273</v>
      </c>
      <c r="B12485" s="31" t="s">
        <v>5264</v>
      </c>
      <c r="C12485" s="31" t="s">
        <v>35</v>
      </c>
      <c r="D12485" s="31" t="s">
        <v>5274</v>
      </c>
      <c r="E12485" s="31" t="s">
        <v>17</v>
      </c>
      <c r="F12485" s="31" t="s">
        <v>5265</v>
      </c>
      <c r="G12485" s="24">
        <f>IF(ISERROR(VLOOKUP(A12485,'2011 County-Level Acres Tilled'!$A$2:$F$3069,6,FALSE)),0,VLOOKUP(A12485,'2011 County-Level Acres Tilled'!$A$2:$F$3069,6,FALSE))</f>
        <v>21448.25429324331</v>
      </c>
      <c r="H12485" s="32" t="s">
        <v>5474</v>
      </c>
      <c r="I12485" s="9" t="s">
        <v>5412</v>
      </c>
      <c r="J12485" s="36">
        <f>IF(ISERROR(VLOOKUP(A12485&amp;I12485,'County-level Emissions Factors'!$E$2:$F$12273,2,FALSE)),0,VLOOKUP(A12485&amp;I12485,'County-level Emissions Factors'!$E$2:$F$12273,2,FALSE))</f>
        <v>4.6741685421355337</v>
      </c>
      <c r="K12485" s="19" t="s">
        <v>5473</v>
      </c>
      <c r="L12485" s="19" t="s">
        <v>5474</v>
      </c>
      <c r="M12485" s="38">
        <f t="shared" si="198"/>
        <v>50.126377750600646</v>
      </c>
      <c r="N12485" s="9" t="s">
        <v>5475</v>
      </c>
    </row>
    <row r="12486" spans="1:14">
      <c r="A12486" s="31" t="s">
        <v>5275</v>
      </c>
      <c r="B12486" s="31" t="s">
        <v>5264</v>
      </c>
      <c r="C12486" s="31" t="s">
        <v>38</v>
      </c>
      <c r="D12486" s="31" t="s">
        <v>5276</v>
      </c>
      <c r="E12486" s="31" t="s">
        <v>17</v>
      </c>
      <c r="F12486" s="31" t="s">
        <v>5265</v>
      </c>
      <c r="G12486" s="24">
        <f>IF(ISERROR(VLOOKUP(A12486,'2011 County-Level Acres Tilled'!$A$2:$F$3069,6,FALSE)),0,VLOOKUP(A12486,'2011 County-Level Acres Tilled'!$A$2:$F$3069,6,FALSE))</f>
        <v>96588.963620204857</v>
      </c>
      <c r="H12486" s="32" t="s">
        <v>5474</v>
      </c>
      <c r="I12486" s="9" t="s">
        <v>5412</v>
      </c>
      <c r="J12486" s="36">
        <f>IF(ISERROR(VLOOKUP(A12486&amp;I12486,'County-level Emissions Factors'!$E$2:$F$12273,2,FALSE)),0,VLOOKUP(A12486&amp;I12486,'County-level Emissions Factors'!$E$2:$F$12273,2,FALSE))</f>
        <v>9.4733005557930738</v>
      </c>
      <c r="K12486" s="19" t="s">
        <v>5473</v>
      </c>
      <c r="L12486" s="19" t="s">
        <v>5474</v>
      </c>
      <c r="M12486" s="38">
        <f t="shared" si="198"/>
        <v>457.50814137338182</v>
      </c>
      <c r="N12486" s="9" t="s">
        <v>5475</v>
      </c>
    </row>
    <row r="12487" spans="1:14">
      <c r="A12487" s="31" t="s">
        <v>5277</v>
      </c>
      <c r="B12487" s="31" t="s">
        <v>5264</v>
      </c>
      <c r="C12487" s="31" t="s">
        <v>41</v>
      </c>
      <c r="D12487" s="31" t="s">
        <v>2332</v>
      </c>
      <c r="E12487" s="31" t="s">
        <v>17</v>
      </c>
      <c r="F12487" s="31" t="s">
        <v>5265</v>
      </c>
      <c r="G12487" s="24">
        <f>IF(ISERROR(VLOOKUP(A12487,'2011 County-Level Acres Tilled'!$A$2:$F$3069,6,FALSE)),0,VLOOKUP(A12487,'2011 County-Level Acres Tilled'!$A$2:$F$3069,6,FALSE))</f>
        <v>124842.44334105719</v>
      </c>
      <c r="H12487" s="32" t="s">
        <v>5474</v>
      </c>
      <c r="I12487" s="9" t="s">
        <v>5412</v>
      </c>
      <c r="J12487" s="36">
        <f>IF(ISERROR(VLOOKUP(A12487&amp;I12487,'County-level Emissions Factors'!$E$2:$F$12273,2,FALSE)),0,VLOOKUP(A12487&amp;I12487,'County-level Emissions Factors'!$E$2:$F$12273,2,FALSE))</f>
        <v>10.404310295639981</v>
      </c>
      <c r="K12487" s="19" t="s">
        <v>5473</v>
      </c>
      <c r="L12487" s="19" t="s">
        <v>5474</v>
      </c>
      <c r="M12487" s="38">
        <f t="shared" si="198"/>
        <v>649.44975929310613</v>
      </c>
      <c r="N12487" s="9" t="s">
        <v>5475</v>
      </c>
    </row>
    <row r="12488" spans="1:14">
      <c r="A12488" s="31" t="s">
        <v>5278</v>
      </c>
      <c r="B12488" s="31" t="s">
        <v>5264</v>
      </c>
      <c r="C12488" s="31" t="s">
        <v>44</v>
      </c>
      <c r="D12488" s="31" t="s">
        <v>346</v>
      </c>
      <c r="E12488" s="31" t="s">
        <v>17</v>
      </c>
      <c r="F12488" s="31" t="s">
        <v>5265</v>
      </c>
      <c r="G12488" s="24">
        <f>IF(ISERROR(VLOOKUP(A12488,'2011 County-Level Acres Tilled'!$A$2:$F$3069,6,FALSE)),0,VLOOKUP(A12488,'2011 County-Level Acres Tilled'!$A$2:$F$3069,6,FALSE))</f>
        <v>145099.06480847902</v>
      </c>
      <c r="H12488" s="32" t="s">
        <v>5474</v>
      </c>
      <c r="I12488" s="9" t="s">
        <v>5412</v>
      </c>
      <c r="J12488" s="36">
        <f>IF(ISERROR(VLOOKUP(A12488&amp;I12488,'County-level Emissions Factors'!$E$2:$F$12273,2,FALSE)),0,VLOOKUP(A12488&amp;I12488,'County-level Emissions Factors'!$E$2:$F$12273,2,FALSE))</f>
        <v>11.252328668819519</v>
      </c>
      <c r="K12488" s="19" t="s">
        <v>5473</v>
      </c>
      <c r="L12488" s="19" t="s">
        <v>5474</v>
      </c>
      <c r="M12488" s="38">
        <f t="shared" si="198"/>
        <v>816.3511833816749</v>
      </c>
      <c r="N12488" s="9" t="s">
        <v>5475</v>
      </c>
    </row>
    <row r="12489" spans="1:14">
      <c r="A12489" s="31" t="s">
        <v>5279</v>
      </c>
      <c r="B12489" s="31" t="s">
        <v>5264</v>
      </c>
      <c r="C12489" s="31" t="s">
        <v>47</v>
      </c>
      <c r="D12489" s="31" t="s">
        <v>352</v>
      </c>
      <c r="E12489" s="31" t="s">
        <v>17</v>
      </c>
      <c r="F12489" s="31" t="s">
        <v>5265</v>
      </c>
      <c r="G12489" s="24">
        <f>IF(ISERROR(VLOOKUP(A12489,'2011 County-Level Acres Tilled'!$A$2:$F$3069,6,FALSE)),0,VLOOKUP(A12489,'2011 County-Level Acres Tilled'!$A$2:$F$3069,6,FALSE))</f>
        <v>134010.21545637137</v>
      </c>
      <c r="H12489" s="32" t="s">
        <v>5474</v>
      </c>
      <c r="I12489" s="9" t="s">
        <v>5412</v>
      </c>
      <c r="J12489" s="36">
        <f>IF(ISERROR(VLOOKUP(A12489&amp;I12489,'County-level Emissions Factors'!$E$2:$F$12273,2,FALSE)),0,VLOOKUP(A12489&amp;I12489,'County-level Emissions Factors'!$E$2:$F$12273,2,FALSE))</f>
        <v>7.6914810840916354</v>
      </c>
      <c r="K12489" s="19" t="s">
        <v>5473</v>
      </c>
      <c r="L12489" s="19" t="s">
        <v>5474</v>
      </c>
      <c r="M12489" s="38">
        <f t="shared" si="198"/>
        <v>515.36851862886249</v>
      </c>
      <c r="N12489" s="9" t="s">
        <v>5475</v>
      </c>
    </row>
    <row r="12490" spans="1:14">
      <c r="A12490" s="31" t="s">
        <v>5280</v>
      </c>
      <c r="B12490" s="31" t="s">
        <v>5264</v>
      </c>
      <c r="C12490" s="31" t="s">
        <v>50</v>
      </c>
      <c r="D12490" s="31" t="s">
        <v>358</v>
      </c>
      <c r="E12490" s="31" t="s">
        <v>17</v>
      </c>
      <c r="F12490" s="31" t="s">
        <v>5265</v>
      </c>
      <c r="G12490" s="24">
        <f>IF(ISERROR(VLOOKUP(A12490,'2011 County-Level Acres Tilled'!$A$2:$F$3069,6,FALSE)),0,VLOOKUP(A12490,'2011 County-Level Acres Tilled'!$A$2:$F$3069,6,FALSE))</f>
        <v>55161.585567692862</v>
      </c>
      <c r="H12490" s="32" t="s">
        <v>5474</v>
      </c>
      <c r="I12490" s="9" t="s">
        <v>5412</v>
      </c>
      <c r="J12490" s="36">
        <f>IF(ISERROR(VLOOKUP(A12490&amp;I12490,'County-level Emissions Factors'!$E$2:$F$12273,2,FALSE)),0,VLOOKUP(A12490&amp;I12490,'County-level Emissions Factors'!$E$2:$F$12273,2,FALSE))</f>
        <v>4.664644194756554</v>
      </c>
      <c r="K12490" s="19" t="s">
        <v>5473</v>
      </c>
      <c r="L12490" s="19" t="s">
        <v>5474</v>
      </c>
      <c r="M12490" s="38">
        <f t="shared" si="198"/>
        <v>128.65458494595271</v>
      </c>
      <c r="N12490" s="9" t="s">
        <v>5475</v>
      </c>
    </row>
    <row r="12491" spans="1:14">
      <c r="A12491" s="31" t="s">
        <v>5281</v>
      </c>
      <c r="B12491" s="31" t="s">
        <v>5264</v>
      </c>
      <c r="C12491" s="31" t="s">
        <v>53</v>
      </c>
      <c r="D12491" s="31" t="s">
        <v>5282</v>
      </c>
      <c r="E12491" s="31" t="s">
        <v>17</v>
      </c>
      <c r="F12491" s="31" t="s">
        <v>5265</v>
      </c>
      <c r="G12491" s="24">
        <f>IF(ISERROR(VLOOKUP(A12491,'2011 County-Level Acres Tilled'!$A$2:$F$3069,6,FALSE)),0,VLOOKUP(A12491,'2011 County-Level Acres Tilled'!$A$2:$F$3069,6,FALSE))</f>
        <v>341335.08807303157</v>
      </c>
      <c r="H12491" s="32" t="s">
        <v>5474</v>
      </c>
      <c r="I12491" s="9" t="s">
        <v>5412</v>
      </c>
      <c r="J12491" s="36">
        <f>IF(ISERROR(VLOOKUP(A12491&amp;I12491,'County-level Emissions Factors'!$E$2:$F$12273,2,FALSE)),0,VLOOKUP(A12491&amp;I12491,'County-level Emissions Factors'!$E$2:$F$12273,2,FALSE))</f>
        <v>8.7536116306373906</v>
      </c>
      <c r="K12491" s="19" t="s">
        <v>5473</v>
      </c>
      <c r="L12491" s="19" t="s">
        <v>5474</v>
      </c>
      <c r="M12491" s="38">
        <f t="shared" ref="M12491:M12554" si="199">G12491*J12491/2000</f>
        <v>1493.9573984503636</v>
      </c>
      <c r="N12491" s="9" t="s">
        <v>5475</v>
      </c>
    </row>
    <row r="12492" spans="1:14">
      <c r="A12492" s="31" t="s">
        <v>5283</v>
      </c>
      <c r="B12492" s="31" t="s">
        <v>5264</v>
      </c>
      <c r="C12492" s="31" t="s">
        <v>56</v>
      </c>
      <c r="D12492" s="31" t="s">
        <v>935</v>
      </c>
      <c r="E12492" s="31" t="s">
        <v>17</v>
      </c>
      <c r="F12492" s="31" t="s">
        <v>5265</v>
      </c>
      <c r="G12492" s="24">
        <f>IF(ISERROR(VLOOKUP(A12492,'2011 County-Level Acres Tilled'!$A$2:$F$3069,6,FALSE)),0,VLOOKUP(A12492,'2011 County-Level Acres Tilled'!$A$2:$F$3069,6,FALSE))</f>
        <v>272224.6656514809</v>
      </c>
      <c r="H12492" s="32" t="s">
        <v>5474</v>
      </c>
      <c r="I12492" s="9" t="s">
        <v>5412</v>
      </c>
      <c r="J12492" s="36">
        <f>IF(ISERROR(VLOOKUP(A12492&amp;I12492,'County-level Emissions Factors'!$E$2:$F$12273,2,FALSE)),0,VLOOKUP(A12492&amp;I12492,'County-level Emissions Factors'!$E$2:$F$12273,2,FALSE))</f>
        <v>9.2160481681161706</v>
      </c>
      <c r="K12492" s="19" t="s">
        <v>5473</v>
      </c>
      <c r="L12492" s="19" t="s">
        <v>5474</v>
      </c>
      <c r="M12492" s="38">
        <f t="shared" si="199"/>
        <v>1254.4178155966838</v>
      </c>
      <c r="N12492" s="9" t="s">
        <v>5475</v>
      </c>
    </row>
    <row r="12493" spans="1:14">
      <c r="A12493" s="31" t="s">
        <v>5284</v>
      </c>
      <c r="B12493" s="31" t="s">
        <v>5264</v>
      </c>
      <c r="C12493" s="31" t="s">
        <v>59</v>
      </c>
      <c r="D12493" s="31" t="s">
        <v>5285</v>
      </c>
      <c r="E12493" s="31" t="s">
        <v>17</v>
      </c>
      <c r="F12493" s="31" t="s">
        <v>5265</v>
      </c>
      <c r="G12493" s="24">
        <f>IF(ISERROR(VLOOKUP(A12493,'2011 County-Level Acres Tilled'!$A$2:$F$3069,6,FALSE)),0,VLOOKUP(A12493,'2011 County-Level Acres Tilled'!$A$2:$F$3069,6,FALSE))</f>
        <v>25361.111111111157</v>
      </c>
      <c r="H12493" s="32" t="s">
        <v>5474</v>
      </c>
      <c r="I12493" s="9" t="s">
        <v>5412</v>
      </c>
      <c r="J12493" s="36">
        <f>IF(ISERROR(VLOOKUP(A12493&amp;I12493,'County-level Emissions Factors'!$E$2:$F$12273,2,FALSE)),0,VLOOKUP(A12493&amp;I12493,'County-level Emissions Factors'!$E$2:$F$12273,2,FALSE))</f>
        <v>11.969909090909088</v>
      </c>
      <c r="K12493" s="19" t="s">
        <v>5473</v>
      </c>
      <c r="L12493" s="19" t="s">
        <v>5474</v>
      </c>
      <c r="M12493" s="38">
        <f t="shared" si="199"/>
        <v>151.78509722222245</v>
      </c>
      <c r="N12493" s="9" t="s">
        <v>5475</v>
      </c>
    </row>
    <row r="12494" spans="1:14">
      <c r="A12494" s="31" t="s">
        <v>5286</v>
      </c>
      <c r="B12494" s="31" t="s">
        <v>5264</v>
      </c>
      <c r="C12494" s="31" t="s">
        <v>62</v>
      </c>
      <c r="D12494" s="31" t="s">
        <v>624</v>
      </c>
      <c r="E12494" s="31" t="s">
        <v>17</v>
      </c>
      <c r="F12494" s="31" t="s">
        <v>5265</v>
      </c>
      <c r="G12494" s="24">
        <f>IF(ISERROR(VLOOKUP(A12494,'2011 County-Level Acres Tilled'!$A$2:$F$3069,6,FALSE)),0,VLOOKUP(A12494,'2011 County-Level Acres Tilled'!$A$2:$F$3069,6,FALSE))</f>
        <v>1138.0338997002323</v>
      </c>
      <c r="H12494" s="32" t="s">
        <v>5474</v>
      </c>
      <c r="I12494" s="9" t="s">
        <v>5412</v>
      </c>
      <c r="J12494" s="36">
        <f>IF(ISERROR(VLOOKUP(A12494&amp;I12494,'County-level Emissions Factors'!$E$2:$F$12273,2,FALSE)),0,VLOOKUP(A12494&amp;I12494,'County-level Emissions Factors'!$E$2:$F$12273,2,FALSE))</f>
        <v>2.7952421410365336</v>
      </c>
      <c r="K12494" s="19" t="s">
        <v>5473</v>
      </c>
      <c r="L12494" s="19" t="s">
        <v>5474</v>
      </c>
      <c r="M12494" s="38">
        <f t="shared" si="199"/>
        <v>1.5905401571851163</v>
      </c>
      <c r="N12494" s="9" t="s">
        <v>5475</v>
      </c>
    </row>
    <row r="12495" spans="1:14">
      <c r="A12495" s="31" t="s">
        <v>5287</v>
      </c>
      <c r="B12495" s="31" t="s">
        <v>5264</v>
      </c>
      <c r="C12495" s="31" t="s">
        <v>65</v>
      </c>
      <c r="D12495" s="31" t="s">
        <v>3529</v>
      </c>
      <c r="E12495" s="31" t="s">
        <v>17</v>
      </c>
      <c r="F12495" s="31" t="s">
        <v>5265</v>
      </c>
      <c r="G12495" s="24">
        <f>IF(ISERROR(VLOOKUP(A12495,'2011 County-Level Acres Tilled'!$A$2:$F$3069,6,FALSE)),0,VLOOKUP(A12495,'2011 County-Level Acres Tilled'!$A$2:$F$3069,6,FALSE))</f>
        <v>173551.38426378276</v>
      </c>
      <c r="H12495" s="32" t="s">
        <v>5474</v>
      </c>
      <c r="I12495" s="9" t="s">
        <v>5412</v>
      </c>
      <c r="J12495" s="36">
        <f>IF(ISERROR(VLOOKUP(A12495&amp;I12495,'County-level Emissions Factors'!$E$2:$F$12273,2,FALSE)),0,VLOOKUP(A12495&amp;I12495,'County-level Emissions Factors'!$E$2:$F$12273,2,FALSE))</f>
        <v>10.256949417747419</v>
      </c>
      <c r="K12495" s="19" t="s">
        <v>5473</v>
      </c>
      <c r="L12495" s="19" t="s">
        <v>5474</v>
      </c>
      <c r="M12495" s="38">
        <f t="shared" si="199"/>
        <v>890.05388488683263</v>
      </c>
      <c r="N12495" s="9" t="s">
        <v>5475</v>
      </c>
    </row>
    <row r="12496" spans="1:14">
      <c r="A12496" s="31" t="s">
        <v>5288</v>
      </c>
      <c r="B12496" s="31" t="s">
        <v>5264</v>
      </c>
      <c r="C12496" s="31" t="s">
        <v>68</v>
      </c>
      <c r="D12496" s="31" t="s">
        <v>5289</v>
      </c>
      <c r="E12496" s="31" t="s">
        <v>17</v>
      </c>
      <c r="F12496" s="31" t="s">
        <v>5265</v>
      </c>
      <c r="G12496" s="24">
        <f>IF(ISERROR(VLOOKUP(A12496,'2011 County-Level Acres Tilled'!$A$2:$F$3069,6,FALSE)),0,VLOOKUP(A12496,'2011 County-Level Acres Tilled'!$A$2:$F$3069,6,FALSE))</f>
        <v>72216.370131303178</v>
      </c>
      <c r="H12496" s="32" t="s">
        <v>5474</v>
      </c>
      <c r="I12496" s="9" t="s">
        <v>5412</v>
      </c>
      <c r="J12496" s="36">
        <f>IF(ISERROR(VLOOKUP(A12496&amp;I12496,'County-level Emissions Factors'!$E$2:$F$12273,2,FALSE)),0,VLOOKUP(A12496&amp;I12496,'County-level Emissions Factors'!$E$2:$F$12273,2,FALSE))</f>
        <v>5.292415812591508</v>
      </c>
      <c r="K12496" s="19" t="s">
        <v>5473</v>
      </c>
      <c r="L12496" s="19" t="s">
        <v>5474</v>
      </c>
      <c r="M12496" s="38">
        <f t="shared" si="199"/>
        <v>191.09952960543501</v>
      </c>
      <c r="N12496" s="9" t="s">
        <v>5475</v>
      </c>
    </row>
    <row r="12497" spans="1:14">
      <c r="A12497" s="31" t="s">
        <v>5290</v>
      </c>
      <c r="B12497" s="31" t="s">
        <v>5264</v>
      </c>
      <c r="C12497" s="31" t="s">
        <v>71</v>
      </c>
      <c r="D12497" s="31" t="s">
        <v>4036</v>
      </c>
      <c r="E12497" s="31" t="s">
        <v>17</v>
      </c>
      <c r="F12497" s="31" t="s">
        <v>5265</v>
      </c>
      <c r="G12497" s="24">
        <f>IF(ISERROR(VLOOKUP(A12497,'2011 County-Level Acres Tilled'!$A$2:$F$3069,6,FALSE)),0,VLOOKUP(A12497,'2011 County-Level Acres Tilled'!$A$2:$F$3069,6,FALSE))</f>
        <v>3250.2420450636423</v>
      </c>
      <c r="H12497" s="32" t="s">
        <v>5474</v>
      </c>
      <c r="I12497" s="9" t="s">
        <v>5412</v>
      </c>
      <c r="J12497" s="36">
        <f>IF(ISERROR(VLOOKUP(A12497&amp;I12497,'County-level Emissions Factors'!$E$2:$F$12273,2,FALSE)),0,VLOOKUP(A12497&amp;I12497,'County-level Emissions Factors'!$E$2:$F$12273,2,FALSE))</f>
        <v>7.2834138486312385</v>
      </c>
      <c r="K12497" s="19" t="s">
        <v>5473</v>
      </c>
      <c r="L12497" s="19" t="s">
        <v>5474</v>
      </c>
      <c r="M12497" s="38">
        <f t="shared" si="199"/>
        <v>11.836428961210025</v>
      </c>
      <c r="N12497" s="9" t="s">
        <v>5475</v>
      </c>
    </row>
    <row r="12498" spans="1:14">
      <c r="A12498" s="31" t="s">
        <v>5291</v>
      </c>
      <c r="B12498" s="31" t="s">
        <v>5264</v>
      </c>
      <c r="C12498" s="31" t="s">
        <v>74</v>
      </c>
      <c r="D12498" s="31" t="s">
        <v>5292</v>
      </c>
      <c r="E12498" s="31" t="s">
        <v>17</v>
      </c>
      <c r="F12498" s="31" t="s">
        <v>5265</v>
      </c>
      <c r="G12498" s="24">
        <f>IF(ISERROR(VLOOKUP(A12498,'2011 County-Level Acres Tilled'!$A$2:$F$3069,6,FALSE)),0,VLOOKUP(A12498,'2011 County-Level Acres Tilled'!$A$2:$F$3069,6,FALSE))</f>
        <v>211817.1448373294</v>
      </c>
      <c r="H12498" s="32" t="s">
        <v>5474</v>
      </c>
      <c r="I12498" s="9" t="s">
        <v>5412</v>
      </c>
      <c r="J12498" s="36">
        <f>IF(ISERROR(VLOOKUP(A12498&amp;I12498,'County-level Emissions Factors'!$E$2:$F$12273,2,FALSE)),0,VLOOKUP(A12498&amp;I12498,'County-level Emissions Factors'!$E$2:$F$12273,2,FALSE))</f>
        <v>9.09292497389748</v>
      </c>
      <c r="K12498" s="19" t="s">
        <v>5473</v>
      </c>
      <c r="L12498" s="19" t="s">
        <v>5474</v>
      </c>
      <c r="M12498" s="38">
        <f t="shared" si="199"/>
        <v>963.01870309550611</v>
      </c>
      <c r="N12498" s="9" t="s">
        <v>5475</v>
      </c>
    </row>
    <row r="12499" spans="1:14">
      <c r="A12499" s="31" t="s">
        <v>5293</v>
      </c>
      <c r="B12499" s="31" t="s">
        <v>5264</v>
      </c>
      <c r="C12499" s="31" t="s">
        <v>77</v>
      </c>
      <c r="D12499" s="31" t="s">
        <v>3931</v>
      </c>
      <c r="E12499" s="31" t="s">
        <v>17</v>
      </c>
      <c r="F12499" s="31" t="s">
        <v>5265</v>
      </c>
      <c r="G12499" s="24">
        <f>IF(ISERROR(VLOOKUP(A12499,'2011 County-Level Acres Tilled'!$A$2:$F$3069,6,FALSE)),0,VLOOKUP(A12499,'2011 County-Level Acres Tilled'!$A$2:$F$3069,6,FALSE))</f>
        <v>4020.8985699543</v>
      </c>
      <c r="H12499" s="32" t="s">
        <v>5474</v>
      </c>
      <c r="I12499" s="9" t="s">
        <v>5412</v>
      </c>
      <c r="J12499" s="36">
        <f>IF(ISERROR(VLOOKUP(A12499&amp;I12499,'County-level Emissions Factors'!$E$2:$F$12273,2,FALSE)),0,VLOOKUP(A12499&amp;I12499,'County-level Emissions Factors'!$E$2:$F$12273,2,FALSE))</f>
        <v>8.2217741935483879</v>
      </c>
      <c r="K12499" s="19" t="s">
        <v>5473</v>
      </c>
      <c r="L12499" s="19" t="s">
        <v>5474</v>
      </c>
      <c r="M12499" s="38">
        <f t="shared" si="199"/>
        <v>16.529460048662937</v>
      </c>
      <c r="N12499" s="9" t="s">
        <v>5475</v>
      </c>
    </row>
    <row r="12500" spans="1:14">
      <c r="A12500" s="31" t="s">
        <v>5294</v>
      </c>
      <c r="B12500" s="31" t="s">
        <v>5264</v>
      </c>
      <c r="C12500" s="31" t="s">
        <v>80</v>
      </c>
      <c r="D12500" s="31" t="s">
        <v>376</v>
      </c>
      <c r="E12500" s="31" t="s">
        <v>17</v>
      </c>
      <c r="F12500" s="31" t="s">
        <v>5265</v>
      </c>
      <c r="G12500" s="24">
        <f>IF(ISERROR(VLOOKUP(A12500,'2011 County-Level Acres Tilled'!$A$2:$F$3069,6,FALSE)),0,VLOOKUP(A12500,'2011 County-Level Acres Tilled'!$A$2:$F$3069,6,FALSE))</f>
        <v>279322.80899812456</v>
      </c>
      <c r="H12500" s="32" t="s">
        <v>5474</v>
      </c>
      <c r="I12500" s="9" t="s">
        <v>5412</v>
      </c>
      <c r="J12500" s="36">
        <f>IF(ISERROR(VLOOKUP(A12500&amp;I12500,'County-level Emissions Factors'!$E$2:$F$12273,2,FALSE)),0,VLOOKUP(A12500&amp;I12500,'County-level Emissions Factors'!$E$2:$F$12273,2,FALSE))</f>
        <v>7.2414047641465018</v>
      </c>
      <c r="K12500" s="19" t="s">
        <v>5473</v>
      </c>
      <c r="L12500" s="19" t="s">
        <v>5474</v>
      </c>
      <c r="M12500" s="38">
        <f t="shared" si="199"/>
        <v>1011.3447599069012</v>
      </c>
      <c r="N12500" s="9" t="s">
        <v>5475</v>
      </c>
    </row>
    <row r="12501" spans="1:14">
      <c r="A12501" s="31" t="s">
        <v>5295</v>
      </c>
      <c r="B12501" s="31" t="s">
        <v>5264</v>
      </c>
      <c r="C12501" s="31" t="s">
        <v>83</v>
      </c>
      <c r="D12501" s="31" t="s">
        <v>1982</v>
      </c>
      <c r="E12501" s="31" t="s">
        <v>17</v>
      </c>
      <c r="F12501" s="31" t="s">
        <v>5265</v>
      </c>
      <c r="G12501" s="24">
        <f>IF(ISERROR(VLOOKUP(A12501,'2011 County-Level Acres Tilled'!$A$2:$F$3069,6,FALSE)),0,VLOOKUP(A12501,'2011 County-Level Acres Tilled'!$A$2:$F$3069,6,FALSE))</f>
        <v>172071.71026553639</v>
      </c>
      <c r="H12501" s="32" t="s">
        <v>5474</v>
      </c>
      <c r="I12501" s="9" t="s">
        <v>5412</v>
      </c>
      <c r="J12501" s="36">
        <f>IF(ISERROR(VLOOKUP(A12501&amp;I12501,'County-level Emissions Factors'!$E$2:$F$12273,2,FALSE)),0,VLOOKUP(A12501&amp;I12501,'County-level Emissions Factors'!$E$2:$F$12273,2,FALSE))</f>
        <v>8.2816768665850677</v>
      </c>
      <c r="K12501" s="19" t="s">
        <v>5473</v>
      </c>
      <c r="L12501" s="19" t="s">
        <v>5474</v>
      </c>
      <c r="M12501" s="38">
        <f t="shared" si="199"/>
        <v>712.52115114991057</v>
      </c>
      <c r="N12501" s="9" t="s">
        <v>5475</v>
      </c>
    </row>
    <row r="12502" spans="1:14">
      <c r="A12502" s="31" t="s">
        <v>5296</v>
      </c>
      <c r="B12502" s="31" t="s">
        <v>5264</v>
      </c>
      <c r="C12502" s="31" t="s">
        <v>86</v>
      </c>
      <c r="D12502" s="31" t="s">
        <v>5297</v>
      </c>
      <c r="E12502" s="31" t="s">
        <v>17</v>
      </c>
      <c r="F12502" s="31" t="s">
        <v>5265</v>
      </c>
      <c r="G12502" s="24">
        <f>IF(ISERROR(VLOOKUP(A12502,'2011 County-Level Acres Tilled'!$A$2:$F$3069,6,FALSE)),0,VLOOKUP(A12502,'2011 County-Level Acres Tilled'!$A$2:$F$3069,6,FALSE))</f>
        <v>93402.857835951436</v>
      </c>
      <c r="H12502" s="32" t="s">
        <v>5474</v>
      </c>
      <c r="I12502" s="9" t="s">
        <v>5412</v>
      </c>
      <c r="J12502" s="36">
        <f>IF(ISERROR(VLOOKUP(A12502&amp;I12502,'County-level Emissions Factors'!$E$2:$F$12273,2,FALSE)),0,VLOOKUP(A12502&amp;I12502,'County-level Emissions Factors'!$E$2:$F$12273,2,FALSE))</f>
        <v>7.2459386178769165</v>
      </c>
      <c r="K12502" s="19" t="s">
        <v>5473</v>
      </c>
      <c r="L12502" s="19" t="s">
        <v>5474</v>
      </c>
      <c r="M12502" s="38">
        <f t="shared" si="199"/>
        <v>338.39568730679406</v>
      </c>
      <c r="N12502" s="9" t="s">
        <v>5475</v>
      </c>
    </row>
    <row r="12503" spans="1:14">
      <c r="A12503" s="31" t="s">
        <v>5298</v>
      </c>
      <c r="B12503" s="31" t="s">
        <v>5264</v>
      </c>
      <c r="C12503" s="31" t="s">
        <v>89</v>
      </c>
      <c r="D12503" s="31" t="s">
        <v>1661</v>
      </c>
      <c r="E12503" s="31" t="s">
        <v>17</v>
      </c>
      <c r="F12503" s="31" t="s">
        <v>5265</v>
      </c>
      <c r="G12503" s="24">
        <f>IF(ISERROR(VLOOKUP(A12503,'2011 County-Level Acres Tilled'!$A$2:$F$3069,6,FALSE)),0,VLOOKUP(A12503,'2011 County-Level Acres Tilled'!$A$2:$F$3069,6,FALSE))</f>
        <v>94119.911131301342</v>
      </c>
      <c r="H12503" s="32" t="s">
        <v>5474</v>
      </c>
      <c r="I12503" s="9" t="s">
        <v>5412</v>
      </c>
      <c r="J12503" s="36">
        <f>IF(ISERROR(VLOOKUP(A12503&amp;I12503,'County-level Emissions Factors'!$E$2:$F$12273,2,FALSE)),0,VLOOKUP(A12503&amp;I12503,'County-level Emissions Factors'!$E$2:$F$12273,2,FALSE))</f>
        <v>5.6889746662283542</v>
      </c>
      <c r="K12503" s="19" t="s">
        <v>5473</v>
      </c>
      <c r="L12503" s="19" t="s">
        <v>5474</v>
      </c>
      <c r="M12503" s="38">
        <f t="shared" si="199"/>
        <v>267.7228950068187</v>
      </c>
      <c r="N12503" s="9" t="s">
        <v>5475</v>
      </c>
    </row>
    <row r="12504" spans="1:14">
      <c r="A12504" s="31" t="s">
        <v>5299</v>
      </c>
      <c r="B12504" s="31" t="s">
        <v>5264</v>
      </c>
      <c r="C12504" s="31" t="s">
        <v>92</v>
      </c>
      <c r="D12504" s="31" t="s">
        <v>2365</v>
      </c>
      <c r="E12504" s="31" t="s">
        <v>17</v>
      </c>
      <c r="F12504" s="31" t="s">
        <v>5265</v>
      </c>
      <c r="G12504" s="24">
        <f>IF(ISERROR(VLOOKUP(A12504,'2011 County-Level Acres Tilled'!$A$2:$F$3069,6,FALSE)),0,VLOOKUP(A12504,'2011 County-Level Acres Tilled'!$A$2:$F$3069,6,FALSE))</f>
        <v>933.3752923976615</v>
      </c>
      <c r="H12504" s="32" t="s">
        <v>5474</v>
      </c>
      <c r="I12504" s="9" t="s">
        <v>5412</v>
      </c>
      <c r="J12504" s="36">
        <f>IF(ISERROR(VLOOKUP(A12504&amp;I12504,'County-level Emissions Factors'!$E$2:$F$12273,2,FALSE)),0,VLOOKUP(A12504&amp;I12504,'County-level Emissions Factors'!$E$2:$F$12273,2,FALSE))</f>
        <v>4.3881151346332405</v>
      </c>
      <c r="K12504" s="19" t="s">
        <v>5473</v>
      </c>
      <c r="L12504" s="19" t="s">
        <v>5474</v>
      </c>
      <c r="M12504" s="38">
        <f t="shared" si="199"/>
        <v>2.0478791234314526</v>
      </c>
      <c r="N12504" s="9" t="s">
        <v>5475</v>
      </c>
    </row>
    <row r="12505" spans="1:14">
      <c r="A12505" s="31" t="s">
        <v>5300</v>
      </c>
      <c r="B12505" s="31" t="s">
        <v>5264</v>
      </c>
      <c r="C12505" s="31" t="s">
        <v>95</v>
      </c>
      <c r="D12505" s="31" t="s">
        <v>123</v>
      </c>
      <c r="E12505" s="31" t="s">
        <v>17</v>
      </c>
      <c r="F12505" s="31" t="s">
        <v>5265</v>
      </c>
      <c r="G12505" s="24">
        <f>IF(ISERROR(VLOOKUP(A12505,'2011 County-Level Acres Tilled'!$A$2:$F$3069,6,FALSE)),0,VLOOKUP(A12505,'2011 County-Level Acres Tilled'!$A$2:$F$3069,6,FALSE))</f>
        <v>99471.620965334267</v>
      </c>
      <c r="H12505" s="32" t="s">
        <v>5474</v>
      </c>
      <c r="I12505" s="9" t="s">
        <v>5412</v>
      </c>
      <c r="J12505" s="36">
        <f>IF(ISERROR(VLOOKUP(A12505&amp;I12505,'County-level Emissions Factors'!$E$2:$F$12273,2,FALSE)),0,VLOOKUP(A12505&amp;I12505,'County-level Emissions Factors'!$E$2:$F$12273,2,FALSE))</f>
        <v>9.0862728431789197</v>
      </c>
      <c r="K12505" s="19" t="s">
        <v>5473</v>
      </c>
      <c r="L12505" s="19" t="s">
        <v>5474</v>
      </c>
      <c r="M12505" s="38">
        <f t="shared" si="199"/>
        <v>451.91314412215183</v>
      </c>
      <c r="N12505" s="9" t="s">
        <v>5475</v>
      </c>
    </row>
    <row r="12506" spans="1:14">
      <c r="A12506" s="31" t="s">
        <v>5301</v>
      </c>
      <c r="B12506" s="31" t="s">
        <v>5264</v>
      </c>
      <c r="C12506" s="31" t="s">
        <v>98</v>
      </c>
      <c r="D12506" s="31" t="s">
        <v>126</v>
      </c>
      <c r="E12506" s="31" t="s">
        <v>17</v>
      </c>
      <c r="F12506" s="31" t="s">
        <v>5265</v>
      </c>
      <c r="G12506" s="24">
        <f>IF(ISERROR(VLOOKUP(A12506,'2011 County-Level Acres Tilled'!$A$2:$F$3069,6,FALSE)),0,VLOOKUP(A12506,'2011 County-Level Acres Tilled'!$A$2:$F$3069,6,FALSE))</f>
        <v>165870.67511671351</v>
      </c>
      <c r="H12506" s="32" t="s">
        <v>5474</v>
      </c>
      <c r="I12506" s="9" t="s">
        <v>5412</v>
      </c>
      <c r="J12506" s="36">
        <f>IF(ISERROR(VLOOKUP(A12506&amp;I12506,'County-level Emissions Factors'!$E$2:$F$12273,2,FALSE)),0,VLOOKUP(A12506&amp;I12506,'County-level Emissions Factors'!$E$2:$F$12273,2,FALSE))</f>
        <v>9.9723302903072568</v>
      </c>
      <c r="K12506" s="19" t="s">
        <v>5473</v>
      </c>
      <c r="L12506" s="19" t="s">
        <v>5474</v>
      </c>
      <c r="M12506" s="38">
        <f t="shared" si="199"/>
        <v>827.05857887005823</v>
      </c>
      <c r="N12506" s="9" t="s">
        <v>5475</v>
      </c>
    </row>
    <row r="12507" spans="1:14">
      <c r="A12507" s="31" t="s">
        <v>5302</v>
      </c>
      <c r="B12507" s="31" t="s">
        <v>5264</v>
      </c>
      <c r="C12507" s="31" t="s">
        <v>101</v>
      </c>
      <c r="D12507" s="31" t="s">
        <v>249</v>
      </c>
      <c r="E12507" s="31" t="s">
        <v>17</v>
      </c>
      <c r="F12507" s="31" t="s">
        <v>5265</v>
      </c>
      <c r="G12507" s="24">
        <f>IF(ISERROR(VLOOKUP(A12507,'2011 County-Level Acres Tilled'!$A$2:$F$3069,6,FALSE)),0,VLOOKUP(A12507,'2011 County-Level Acres Tilled'!$A$2:$F$3069,6,FALSE))</f>
        <v>82871.398867063617</v>
      </c>
      <c r="H12507" s="32" t="s">
        <v>5474</v>
      </c>
      <c r="I12507" s="9" t="s">
        <v>5412</v>
      </c>
      <c r="J12507" s="36">
        <f>IF(ISERROR(VLOOKUP(A12507&amp;I12507,'County-level Emissions Factors'!$E$2:$F$12273,2,FALSE)),0,VLOOKUP(A12507&amp;I12507,'County-level Emissions Factors'!$E$2:$F$12273,2,FALSE))</f>
        <v>7.2506739229947623</v>
      </c>
      <c r="K12507" s="19" t="s">
        <v>5473</v>
      </c>
      <c r="L12507" s="19" t="s">
        <v>5474</v>
      </c>
      <c r="M12507" s="38">
        <f t="shared" si="199"/>
        <v>300.43674536375795</v>
      </c>
      <c r="N12507" s="9" t="s">
        <v>5475</v>
      </c>
    </row>
    <row r="12508" spans="1:14">
      <c r="A12508" s="31" t="s">
        <v>5303</v>
      </c>
      <c r="B12508" s="31" t="s">
        <v>5264</v>
      </c>
      <c r="C12508" s="31" t="s">
        <v>104</v>
      </c>
      <c r="D12508" s="31" t="s">
        <v>5304</v>
      </c>
      <c r="E12508" s="31" t="s">
        <v>17</v>
      </c>
      <c r="F12508" s="31" t="s">
        <v>5265</v>
      </c>
      <c r="G12508" s="24">
        <f>IF(ISERROR(VLOOKUP(A12508,'2011 County-Level Acres Tilled'!$A$2:$F$3069,6,FALSE)),0,VLOOKUP(A12508,'2011 County-Level Acres Tilled'!$A$2:$F$3069,6,FALSE))</f>
        <v>70036.266121973502</v>
      </c>
      <c r="H12508" s="32" t="s">
        <v>5474</v>
      </c>
      <c r="I12508" s="9" t="s">
        <v>5412</v>
      </c>
      <c r="J12508" s="36">
        <f>IF(ISERROR(VLOOKUP(A12508&amp;I12508,'County-level Emissions Factors'!$E$2:$F$12273,2,FALSE)),0,VLOOKUP(A12508&amp;I12508,'County-level Emissions Factors'!$E$2:$F$12273,2,FALSE))</f>
        <v>7.9690247094142093</v>
      </c>
      <c r="K12508" s="19" t="s">
        <v>5473</v>
      </c>
      <c r="L12508" s="19" t="s">
        <v>5474</v>
      </c>
      <c r="M12508" s="38">
        <f t="shared" si="199"/>
        <v>279.06036764055807</v>
      </c>
      <c r="N12508" s="9" t="s">
        <v>5475</v>
      </c>
    </row>
    <row r="12509" spans="1:14">
      <c r="A12509" s="31" t="s">
        <v>5305</v>
      </c>
      <c r="B12509" s="31" t="s">
        <v>5264</v>
      </c>
      <c r="C12509" s="31" t="s">
        <v>107</v>
      </c>
      <c r="D12509" s="31" t="s">
        <v>5306</v>
      </c>
      <c r="E12509" s="31" t="s">
        <v>17</v>
      </c>
      <c r="F12509" s="31" t="s">
        <v>5265</v>
      </c>
      <c r="G12509" s="24">
        <f>IF(ISERROR(VLOOKUP(A12509,'2011 County-Level Acres Tilled'!$A$2:$F$3069,6,FALSE)),0,VLOOKUP(A12509,'2011 County-Level Acres Tilled'!$A$2:$F$3069,6,FALSE))</f>
        <v>81319.262095768543</v>
      </c>
      <c r="H12509" s="32" t="s">
        <v>5474</v>
      </c>
      <c r="I12509" s="9" t="s">
        <v>5412</v>
      </c>
      <c r="J12509" s="36">
        <f>IF(ISERROR(VLOOKUP(A12509&amp;I12509,'County-level Emissions Factors'!$E$2:$F$12273,2,FALSE)),0,VLOOKUP(A12509&amp;I12509,'County-level Emissions Factors'!$E$2:$F$12273,2,FALSE))</f>
        <v>7.3788606060606057</v>
      </c>
      <c r="K12509" s="19" t="s">
        <v>5473</v>
      </c>
      <c r="L12509" s="19" t="s">
        <v>5474</v>
      </c>
      <c r="M12509" s="38">
        <f t="shared" si="199"/>
        <v>300.02174979619195</v>
      </c>
      <c r="N12509" s="9" t="s">
        <v>5475</v>
      </c>
    </row>
    <row r="12510" spans="1:14">
      <c r="A12510" s="31" t="s">
        <v>5307</v>
      </c>
      <c r="B12510" s="31" t="s">
        <v>5264</v>
      </c>
      <c r="C12510" s="31" t="s">
        <v>110</v>
      </c>
      <c r="D12510" s="31" t="s">
        <v>5308</v>
      </c>
      <c r="E12510" s="31" t="s">
        <v>17</v>
      </c>
      <c r="F12510" s="31" t="s">
        <v>5265</v>
      </c>
      <c r="G12510" s="24">
        <f>IF(ISERROR(VLOOKUP(A12510,'2011 County-Level Acres Tilled'!$A$2:$F$3069,6,FALSE)),0,VLOOKUP(A12510,'2011 County-Level Acres Tilled'!$A$2:$F$3069,6,FALSE))</f>
        <v>57034.816010151233</v>
      </c>
      <c r="H12510" s="32" t="s">
        <v>5474</v>
      </c>
      <c r="I12510" s="9" t="s">
        <v>5412</v>
      </c>
      <c r="J12510" s="36">
        <f>IF(ISERROR(VLOOKUP(A12510&amp;I12510,'County-level Emissions Factors'!$E$2:$F$12273,2,FALSE)),0,VLOOKUP(A12510&amp;I12510,'County-level Emissions Factors'!$E$2:$F$12273,2,FALSE))</f>
        <v>6.4339526411657557</v>
      </c>
      <c r="K12510" s="19" t="s">
        <v>5473</v>
      </c>
      <c r="L12510" s="19" t="s">
        <v>5474</v>
      </c>
      <c r="M12510" s="38">
        <f t="shared" si="199"/>
        <v>183.47965255345773</v>
      </c>
      <c r="N12510" s="9" t="s">
        <v>5475</v>
      </c>
    </row>
    <row r="12511" spans="1:14">
      <c r="A12511" s="31" t="s">
        <v>5309</v>
      </c>
      <c r="B12511" s="31" t="s">
        <v>5264</v>
      </c>
      <c r="C12511" s="31" t="s">
        <v>113</v>
      </c>
      <c r="D12511" s="31" t="s">
        <v>393</v>
      </c>
      <c r="E12511" s="31" t="s">
        <v>17</v>
      </c>
      <c r="F12511" s="31" t="s">
        <v>5265</v>
      </c>
      <c r="G12511" s="24">
        <f>IF(ISERROR(VLOOKUP(A12511,'2011 County-Level Acres Tilled'!$A$2:$F$3069,6,FALSE)),0,VLOOKUP(A12511,'2011 County-Level Acres Tilled'!$A$2:$F$3069,6,FALSE))</f>
        <v>178857.76191310704</v>
      </c>
      <c r="H12511" s="32" t="s">
        <v>5474</v>
      </c>
      <c r="I12511" s="9" t="s">
        <v>5412</v>
      </c>
      <c r="J12511" s="36">
        <f>IF(ISERROR(VLOOKUP(A12511&amp;I12511,'County-level Emissions Factors'!$E$2:$F$12273,2,FALSE)),0,VLOOKUP(A12511&amp;I12511,'County-level Emissions Factors'!$E$2:$F$12273,2,FALSE))</f>
        <v>8.3224918421833305</v>
      </c>
      <c r="K12511" s="19" t="s">
        <v>5473</v>
      </c>
      <c r="L12511" s="19" t="s">
        <v>5474</v>
      </c>
      <c r="M12511" s="38">
        <f t="shared" si="199"/>
        <v>744.27113221650086</v>
      </c>
      <c r="N12511" s="9" t="s">
        <v>5475</v>
      </c>
    </row>
    <row r="12512" spans="1:14">
      <c r="A12512" s="31" t="s">
        <v>5310</v>
      </c>
      <c r="B12512" s="31" t="s">
        <v>5264</v>
      </c>
      <c r="C12512" s="31" t="s">
        <v>116</v>
      </c>
      <c r="D12512" s="31" t="s">
        <v>5311</v>
      </c>
      <c r="E12512" s="31" t="s">
        <v>17</v>
      </c>
      <c r="F12512" s="31" t="s">
        <v>5265</v>
      </c>
      <c r="G12512" s="24">
        <f>IF(ISERROR(VLOOKUP(A12512,'2011 County-Level Acres Tilled'!$A$2:$F$3069,6,FALSE)),0,VLOOKUP(A12512,'2011 County-Level Acres Tilled'!$A$2:$F$3069,6,FALSE))</f>
        <v>45983.314218436513</v>
      </c>
      <c r="H12512" s="32" t="s">
        <v>5474</v>
      </c>
      <c r="I12512" s="9" t="s">
        <v>5412</v>
      </c>
      <c r="J12512" s="36">
        <f>IF(ISERROR(VLOOKUP(A12512&amp;I12512,'County-level Emissions Factors'!$E$2:$F$12273,2,FALSE)),0,VLOOKUP(A12512&amp;I12512,'County-level Emissions Factors'!$E$2:$F$12273,2,FALSE))</f>
        <v>7.2754486199404527</v>
      </c>
      <c r="K12512" s="19" t="s">
        <v>5473</v>
      </c>
      <c r="L12512" s="19" t="s">
        <v>5474</v>
      </c>
      <c r="M12512" s="38">
        <f t="shared" si="199"/>
        <v>167.27461998540605</v>
      </c>
      <c r="N12512" s="9" t="s">
        <v>5475</v>
      </c>
    </row>
    <row r="12513" spans="1:14">
      <c r="A12513" s="31" t="s">
        <v>5312</v>
      </c>
      <c r="B12513" s="31" t="s">
        <v>5264</v>
      </c>
      <c r="C12513" s="31" t="s">
        <v>119</v>
      </c>
      <c r="D12513" s="31" t="s">
        <v>397</v>
      </c>
      <c r="E12513" s="31" t="s">
        <v>17</v>
      </c>
      <c r="F12513" s="31" t="s">
        <v>5265</v>
      </c>
      <c r="G12513" s="24">
        <f>IF(ISERROR(VLOOKUP(A12513,'2011 County-Level Acres Tilled'!$A$2:$F$3069,6,FALSE)),0,VLOOKUP(A12513,'2011 County-Level Acres Tilled'!$A$2:$F$3069,6,FALSE))</f>
        <v>15309.690605140851</v>
      </c>
      <c r="H12513" s="32" t="s">
        <v>5474</v>
      </c>
      <c r="I12513" s="9" t="s">
        <v>5412</v>
      </c>
      <c r="J12513" s="36">
        <f>IF(ISERROR(VLOOKUP(A12513&amp;I12513,'County-level Emissions Factors'!$E$2:$F$12273,2,FALSE)),0,VLOOKUP(A12513&amp;I12513,'County-level Emissions Factors'!$E$2:$F$12273,2,FALSE))</f>
        <v>8.0924011372447655</v>
      </c>
      <c r="K12513" s="19" t="s">
        <v>5473</v>
      </c>
      <c r="L12513" s="19" t="s">
        <v>5474</v>
      </c>
      <c r="M12513" s="38">
        <f t="shared" si="199"/>
        <v>61.946078831953663</v>
      </c>
      <c r="N12513" s="9" t="s">
        <v>5475</v>
      </c>
    </row>
    <row r="12514" spans="1:14">
      <c r="A12514" s="31" t="s">
        <v>5313</v>
      </c>
      <c r="B12514" s="31" t="s">
        <v>5264</v>
      </c>
      <c r="C12514" s="31" t="s">
        <v>122</v>
      </c>
      <c r="D12514" s="31" t="s">
        <v>5314</v>
      </c>
      <c r="E12514" s="31" t="s">
        <v>17</v>
      </c>
      <c r="F12514" s="31" t="s">
        <v>5265</v>
      </c>
      <c r="G12514" s="24">
        <f>IF(ISERROR(VLOOKUP(A12514,'2011 County-Level Acres Tilled'!$A$2:$F$3069,6,FALSE)),0,VLOOKUP(A12514,'2011 County-Level Acres Tilled'!$A$2:$F$3069,6,FALSE))</f>
        <v>64901.388888889007</v>
      </c>
      <c r="H12514" s="32" t="s">
        <v>5474</v>
      </c>
      <c r="I12514" s="9" t="s">
        <v>5412</v>
      </c>
      <c r="J12514" s="36">
        <f>IF(ISERROR(VLOOKUP(A12514&amp;I12514,'County-level Emissions Factors'!$E$2:$F$12273,2,FALSE)),0,VLOOKUP(A12514&amp;I12514,'County-level Emissions Factors'!$E$2:$F$12273,2,FALSE))</f>
        <v>11.953179396092363</v>
      </c>
      <c r="K12514" s="19" t="s">
        <v>5473</v>
      </c>
      <c r="L12514" s="19" t="s">
        <v>5474</v>
      </c>
      <c r="M12514" s="38">
        <f t="shared" si="199"/>
        <v>387.88897222222295</v>
      </c>
      <c r="N12514" s="9" t="s">
        <v>5475</v>
      </c>
    </row>
    <row r="12515" spans="1:14">
      <c r="A12515" s="31" t="s">
        <v>5315</v>
      </c>
      <c r="B12515" s="31" t="s">
        <v>5264</v>
      </c>
      <c r="C12515" s="31" t="s">
        <v>125</v>
      </c>
      <c r="D12515" s="31" t="s">
        <v>5316</v>
      </c>
      <c r="E12515" s="31" t="s">
        <v>17</v>
      </c>
      <c r="F12515" s="31" t="s">
        <v>5265</v>
      </c>
      <c r="G12515" s="24">
        <f>IF(ISERROR(VLOOKUP(A12515,'2011 County-Level Acres Tilled'!$A$2:$F$3069,6,FALSE)),0,VLOOKUP(A12515,'2011 County-Level Acres Tilled'!$A$2:$F$3069,6,FALSE))</f>
        <v>165206.16338160905</v>
      </c>
      <c r="H12515" s="32" t="s">
        <v>5474</v>
      </c>
      <c r="I12515" s="9" t="s">
        <v>5412</v>
      </c>
      <c r="J12515" s="36">
        <f>IF(ISERROR(VLOOKUP(A12515&amp;I12515,'County-level Emissions Factors'!$E$2:$F$12273,2,FALSE)),0,VLOOKUP(A12515&amp;I12515,'County-level Emissions Factors'!$E$2:$F$12273,2,FALSE))</f>
        <v>10.152304096983862</v>
      </c>
      <c r="K12515" s="19" t="s">
        <v>5473</v>
      </c>
      <c r="L12515" s="19" t="s">
        <v>5474</v>
      </c>
      <c r="M12515" s="38">
        <f t="shared" si="199"/>
        <v>838.6116046730474</v>
      </c>
      <c r="N12515" s="9" t="s">
        <v>5475</v>
      </c>
    </row>
    <row r="12516" spans="1:14">
      <c r="A12516" s="31" t="s">
        <v>5317</v>
      </c>
      <c r="B12516" s="31" t="s">
        <v>5264</v>
      </c>
      <c r="C12516" s="31" t="s">
        <v>128</v>
      </c>
      <c r="D12516" s="31" t="s">
        <v>5318</v>
      </c>
      <c r="E12516" s="31" t="s">
        <v>17</v>
      </c>
      <c r="F12516" s="31" t="s">
        <v>5265</v>
      </c>
      <c r="G12516" s="24">
        <f>IF(ISERROR(VLOOKUP(A12516,'2011 County-Level Acres Tilled'!$A$2:$F$3069,6,FALSE)),0,VLOOKUP(A12516,'2011 County-Level Acres Tilled'!$A$2:$F$3069,6,FALSE))</f>
        <v>8517.4857995664406</v>
      </c>
      <c r="H12516" s="32" t="s">
        <v>5474</v>
      </c>
      <c r="I12516" s="9" t="s">
        <v>5412</v>
      </c>
      <c r="J12516" s="36">
        <f>IF(ISERROR(VLOOKUP(A12516&amp;I12516,'County-level Emissions Factors'!$E$2:$F$12273,2,FALSE)),0,VLOOKUP(A12516&amp;I12516,'County-level Emissions Factors'!$E$2:$F$12273,2,FALSE))</f>
        <v>2.8713342711827723</v>
      </c>
      <c r="K12516" s="19" t="s">
        <v>5473</v>
      </c>
      <c r="L12516" s="19" t="s">
        <v>5474</v>
      </c>
      <c r="M12516" s="38">
        <f t="shared" si="199"/>
        <v>12.22827444030386</v>
      </c>
      <c r="N12516" s="9" t="s">
        <v>5475</v>
      </c>
    </row>
    <row r="12517" spans="1:14">
      <c r="A12517" s="31" t="s">
        <v>5319</v>
      </c>
      <c r="B12517" s="31" t="s">
        <v>5264</v>
      </c>
      <c r="C12517" s="31" t="s">
        <v>131</v>
      </c>
      <c r="D12517" s="31" t="s">
        <v>2393</v>
      </c>
      <c r="E12517" s="31" t="s">
        <v>17</v>
      </c>
      <c r="F12517" s="31" t="s">
        <v>5265</v>
      </c>
      <c r="G12517" s="24">
        <f>IF(ISERROR(VLOOKUP(A12517,'2011 County-Level Acres Tilled'!$A$2:$F$3069,6,FALSE)),0,VLOOKUP(A12517,'2011 County-Level Acres Tilled'!$A$2:$F$3069,6,FALSE))</f>
        <v>45802.863609031876</v>
      </c>
      <c r="H12517" s="32" t="s">
        <v>5474</v>
      </c>
      <c r="I12517" s="9" t="s">
        <v>5412</v>
      </c>
      <c r="J12517" s="36">
        <f>IF(ISERROR(VLOOKUP(A12517&amp;I12517,'County-level Emissions Factors'!$E$2:$F$12273,2,FALSE)),0,VLOOKUP(A12517&amp;I12517,'County-level Emissions Factors'!$E$2:$F$12273,2,FALSE))</f>
        <v>7.6407702674920621</v>
      </c>
      <c r="K12517" s="19" t="s">
        <v>5473</v>
      </c>
      <c r="L12517" s="19" t="s">
        <v>5474</v>
      </c>
      <c r="M12517" s="38">
        <f t="shared" si="199"/>
        <v>174.98457921494247</v>
      </c>
      <c r="N12517" s="9" t="s">
        <v>5475</v>
      </c>
    </row>
    <row r="12518" spans="1:14">
      <c r="A12518" s="31" t="s">
        <v>5320</v>
      </c>
      <c r="B12518" s="31" t="s">
        <v>5264</v>
      </c>
      <c r="C12518" s="31" t="s">
        <v>5321</v>
      </c>
      <c r="D12518" s="31" t="s">
        <v>2398</v>
      </c>
      <c r="E12518" s="31" t="s">
        <v>17</v>
      </c>
      <c r="F12518" s="31" t="s">
        <v>5265</v>
      </c>
      <c r="G12518" s="24">
        <f>IF(ISERROR(VLOOKUP(A12518,'2011 County-Level Acres Tilled'!$A$2:$F$3069,6,FALSE)),0,VLOOKUP(A12518,'2011 County-Level Acres Tilled'!$A$2:$F$3069,6,FALSE))</f>
        <v>199.95900535652882</v>
      </c>
      <c r="H12518" s="32" t="s">
        <v>5474</v>
      </c>
      <c r="I12518" s="9" t="s">
        <v>5412</v>
      </c>
      <c r="J12518" s="36">
        <f>IF(ISERROR(VLOOKUP(A12518&amp;I12518,'County-level Emissions Factors'!$E$2:$F$12273,2,FALSE)),0,VLOOKUP(A12518&amp;I12518,'County-level Emissions Factors'!$E$2:$F$12273,2,FALSE))</f>
        <v>7.9425837320574164</v>
      </c>
      <c r="K12518" s="19" t="s">
        <v>5473</v>
      </c>
      <c r="L12518" s="19" t="s">
        <v>5474</v>
      </c>
      <c r="M12518" s="38">
        <f t="shared" si="199"/>
        <v>0.79409557151157373</v>
      </c>
      <c r="N12518" s="9" t="s">
        <v>5475</v>
      </c>
    </row>
    <row r="12519" spans="1:14">
      <c r="A12519" s="31" t="s">
        <v>5322</v>
      </c>
      <c r="B12519" s="31" t="s">
        <v>5264</v>
      </c>
      <c r="C12519" s="31" t="s">
        <v>134</v>
      </c>
      <c r="D12519" s="31" t="s">
        <v>5323</v>
      </c>
      <c r="E12519" s="31" t="s">
        <v>17</v>
      </c>
      <c r="F12519" s="31" t="s">
        <v>5265</v>
      </c>
      <c r="G12519" s="24">
        <f>IF(ISERROR(VLOOKUP(A12519,'2011 County-Level Acres Tilled'!$A$2:$F$3069,6,FALSE)),0,VLOOKUP(A12519,'2011 County-Level Acres Tilled'!$A$2:$F$3069,6,FALSE))</f>
        <v>2571.6578572309436</v>
      </c>
      <c r="H12519" s="32" t="s">
        <v>5474</v>
      </c>
      <c r="I12519" s="9" t="s">
        <v>5412</v>
      </c>
      <c r="J12519" s="36">
        <f>IF(ISERROR(VLOOKUP(A12519&amp;I12519,'County-level Emissions Factors'!$E$2:$F$12273,2,FALSE)),0,VLOOKUP(A12519&amp;I12519,'County-level Emissions Factors'!$E$2:$F$12273,2,FALSE))</f>
        <v>4.0597701149425278</v>
      </c>
      <c r="K12519" s="19" t="s">
        <v>5473</v>
      </c>
      <c r="L12519" s="19" t="s">
        <v>5474</v>
      </c>
      <c r="M12519" s="38">
        <f t="shared" si="199"/>
        <v>5.2201698573216619</v>
      </c>
      <c r="N12519" s="9" t="s">
        <v>5475</v>
      </c>
    </row>
    <row r="12520" spans="1:14">
      <c r="A12520" s="31" t="s">
        <v>5324</v>
      </c>
      <c r="B12520" s="31" t="s">
        <v>5264</v>
      </c>
      <c r="C12520" s="31" t="s">
        <v>137</v>
      </c>
      <c r="D12520" s="31" t="s">
        <v>165</v>
      </c>
      <c r="E12520" s="31" t="s">
        <v>17</v>
      </c>
      <c r="F12520" s="31" t="s">
        <v>5265</v>
      </c>
      <c r="G12520" s="24">
        <f>IF(ISERROR(VLOOKUP(A12520,'2011 County-Level Acres Tilled'!$A$2:$F$3069,6,FALSE)),0,VLOOKUP(A12520,'2011 County-Level Acres Tilled'!$A$2:$F$3069,6,FALSE))</f>
        <v>85803.165383978951</v>
      </c>
      <c r="H12520" s="32" t="s">
        <v>5474</v>
      </c>
      <c r="I12520" s="9" t="s">
        <v>5412</v>
      </c>
      <c r="J12520" s="36">
        <f>IF(ISERROR(VLOOKUP(A12520&amp;I12520,'County-level Emissions Factors'!$E$2:$F$12273,2,FALSE)),0,VLOOKUP(A12520&amp;I12520,'County-level Emissions Factors'!$E$2:$F$12273,2,FALSE))</f>
        <v>9.9666746432574698</v>
      </c>
      <c r="K12520" s="19" t="s">
        <v>5473</v>
      </c>
      <c r="L12520" s="19" t="s">
        <v>5474</v>
      </c>
      <c r="M12520" s="38">
        <f t="shared" si="199"/>
        <v>427.58611637186505</v>
      </c>
      <c r="N12520" s="9" t="s">
        <v>5475</v>
      </c>
    </row>
    <row r="12521" spans="1:14">
      <c r="A12521" s="31" t="s">
        <v>5325</v>
      </c>
      <c r="B12521" s="31" t="s">
        <v>5264</v>
      </c>
      <c r="C12521" s="31" t="s">
        <v>140</v>
      </c>
      <c r="D12521" s="31" t="s">
        <v>5326</v>
      </c>
      <c r="E12521" s="31" t="s">
        <v>17</v>
      </c>
      <c r="F12521" s="31" t="s">
        <v>5265</v>
      </c>
      <c r="G12521" s="24">
        <f>IF(ISERROR(VLOOKUP(A12521,'2011 County-Level Acres Tilled'!$A$2:$F$3069,6,FALSE)),0,VLOOKUP(A12521,'2011 County-Level Acres Tilled'!$A$2:$F$3069,6,FALSE))</f>
        <v>51423.587136867383</v>
      </c>
      <c r="H12521" s="32" t="s">
        <v>5474</v>
      </c>
      <c r="I12521" s="9" t="s">
        <v>5412</v>
      </c>
      <c r="J12521" s="36">
        <f>IF(ISERROR(VLOOKUP(A12521&amp;I12521,'County-level Emissions Factors'!$E$2:$F$12273,2,FALSE)),0,VLOOKUP(A12521&amp;I12521,'County-level Emissions Factors'!$E$2:$F$12273,2,FALSE))</f>
        <v>9.6721435692921229</v>
      </c>
      <c r="K12521" s="19" t="s">
        <v>5473</v>
      </c>
      <c r="L12521" s="19" t="s">
        <v>5474</v>
      </c>
      <c r="M12521" s="38">
        <f t="shared" si="199"/>
        <v>248.68815881789249</v>
      </c>
      <c r="N12521" s="9" t="s">
        <v>5475</v>
      </c>
    </row>
    <row r="12522" spans="1:14">
      <c r="A12522" s="31" t="s">
        <v>5327</v>
      </c>
      <c r="B12522" s="31" t="s">
        <v>5264</v>
      </c>
      <c r="C12522" s="31" t="s">
        <v>143</v>
      </c>
      <c r="D12522" s="31" t="s">
        <v>1282</v>
      </c>
      <c r="E12522" s="31" t="s">
        <v>17</v>
      </c>
      <c r="F12522" s="31" t="s">
        <v>5265</v>
      </c>
      <c r="G12522" s="24">
        <f>IF(ISERROR(VLOOKUP(A12522,'2011 County-Level Acres Tilled'!$A$2:$F$3069,6,FALSE)),0,VLOOKUP(A12522,'2011 County-Level Acres Tilled'!$A$2:$F$3069,6,FALSE))</f>
        <v>7595.0058067369537</v>
      </c>
      <c r="H12522" s="32" t="s">
        <v>5474</v>
      </c>
      <c r="I12522" s="9" t="s">
        <v>5412</v>
      </c>
      <c r="J12522" s="36">
        <f>IF(ISERROR(VLOOKUP(A12522&amp;I12522,'County-level Emissions Factors'!$E$2:$F$12273,2,FALSE)),0,VLOOKUP(A12522&amp;I12522,'County-level Emissions Factors'!$E$2:$F$12273,2,FALSE))</f>
        <v>8.1377884196778414</v>
      </c>
      <c r="K12522" s="19" t="s">
        <v>5473</v>
      </c>
      <c r="L12522" s="19" t="s">
        <v>5474</v>
      </c>
      <c r="M12522" s="38">
        <f t="shared" si="199"/>
        <v>30.903275150724969</v>
      </c>
      <c r="N12522" s="9" t="s">
        <v>5475</v>
      </c>
    </row>
    <row r="12523" spans="1:14">
      <c r="A12523" s="31" t="s">
        <v>5328</v>
      </c>
      <c r="B12523" s="31" t="s">
        <v>5264</v>
      </c>
      <c r="C12523" s="31" t="s">
        <v>146</v>
      </c>
      <c r="D12523" s="31" t="s">
        <v>5329</v>
      </c>
      <c r="E12523" s="31" t="s">
        <v>17</v>
      </c>
      <c r="F12523" s="31" t="s">
        <v>5265</v>
      </c>
      <c r="G12523" s="24">
        <f>IF(ISERROR(VLOOKUP(A12523,'2011 County-Level Acres Tilled'!$A$2:$F$3069,6,FALSE)),0,VLOOKUP(A12523,'2011 County-Level Acres Tilled'!$A$2:$F$3069,6,FALSE))</f>
        <v>154433.23780745352</v>
      </c>
      <c r="H12523" s="32" t="s">
        <v>5474</v>
      </c>
      <c r="I12523" s="9" t="s">
        <v>5412</v>
      </c>
      <c r="J12523" s="36">
        <f>IF(ISERROR(VLOOKUP(A12523&amp;I12523,'County-level Emissions Factors'!$E$2:$F$12273,2,FALSE)),0,VLOOKUP(A12523&amp;I12523,'County-level Emissions Factors'!$E$2:$F$12273,2,FALSE))</f>
        <v>7.4989506892531379</v>
      </c>
      <c r="K12523" s="19" t="s">
        <v>5473</v>
      </c>
      <c r="L12523" s="19" t="s">
        <v>5474</v>
      </c>
      <c r="M12523" s="38">
        <f t="shared" si="199"/>
        <v>579.04361754989873</v>
      </c>
      <c r="N12523" s="9" t="s">
        <v>5475</v>
      </c>
    </row>
    <row r="12524" spans="1:14">
      <c r="A12524" s="31" t="s">
        <v>5330</v>
      </c>
      <c r="B12524" s="31" t="s">
        <v>5264</v>
      </c>
      <c r="C12524" s="31" t="s">
        <v>149</v>
      </c>
      <c r="D12524" s="31" t="s">
        <v>5331</v>
      </c>
      <c r="E12524" s="31" t="s">
        <v>17</v>
      </c>
      <c r="F12524" s="31" t="s">
        <v>5265</v>
      </c>
      <c r="G12524" s="24">
        <f>IF(ISERROR(VLOOKUP(A12524,'2011 County-Level Acres Tilled'!$A$2:$F$3069,6,FALSE)),0,VLOOKUP(A12524,'2011 County-Level Acres Tilled'!$A$2:$F$3069,6,FALSE))</f>
        <v>46351.20395456886</v>
      </c>
      <c r="H12524" s="32" t="s">
        <v>5474</v>
      </c>
      <c r="I12524" s="9" t="s">
        <v>5412</v>
      </c>
      <c r="J12524" s="36">
        <f>IF(ISERROR(VLOOKUP(A12524&amp;I12524,'County-level Emissions Factors'!$E$2:$F$12273,2,FALSE)),0,VLOOKUP(A12524&amp;I12524,'County-level Emissions Factors'!$E$2:$F$12273,2,FALSE))</f>
        <v>6.7481912144702854</v>
      </c>
      <c r="K12524" s="19" t="s">
        <v>5473</v>
      </c>
      <c r="L12524" s="19" t="s">
        <v>5474</v>
      </c>
      <c r="M12524" s="38">
        <f t="shared" si="199"/>
        <v>156.39339365317096</v>
      </c>
      <c r="N12524" s="9" t="s">
        <v>5475</v>
      </c>
    </row>
    <row r="12525" spans="1:14">
      <c r="A12525" s="31" t="s">
        <v>5332</v>
      </c>
      <c r="B12525" s="31" t="s">
        <v>5264</v>
      </c>
      <c r="C12525" s="31" t="s">
        <v>152</v>
      </c>
      <c r="D12525" s="31" t="s">
        <v>5333</v>
      </c>
      <c r="E12525" s="31" t="s">
        <v>17</v>
      </c>
      <c r="F12525" s="31" t="s">
        <v>5265</v>
      </c>
      <c r="G12525" s="24">
        <f>IF(ISERROR(VLOOKUP(A12525,'2011 County-Level Acres Tilled'!$A$2:$F$3069,6,FALSE)),0,VLOOKUP(A12525,'2011 County-Level Acres Tilled'!$A$2:$F$3069,6,FALSE))</f>
        <v>50233.402638811276</v>
      </c>
      <c r="H12525" s="32" t="s">
        <v>5474</v>
      </c>
      <c r="I12525" s="9" t="s">
        <v>5412</v>
      </c>
      <c r="J12525" s="36">
        <f>IF(ISERROR(VLOOKUP(A12525&amp;I12525,'County-level Emissions Factors'!$E$2:$F$12273,2,FALSE)),0,VLOOKUP(A12525&amp;I12525,'County-level Emissions Factors'!$E$2:$F$12273,2,FALSE))</f>
        <v>5.8067555377367945</v>
      </c>
      <c r="K12525" s="19" t="s">
        <v>5473</v>
      </c>
      <c r="L12525" s="19" t="s">
        <v>5474</v>
      </c>
      <c r="M12525" s="38">
        <f t="shared" si="199"/>
        <v>145.84654447613974</v>
      </c>
      <c r="N12525" s="9" t="s">
        <v>5475</v>
      </c>
    </row>
    <row r="12526" spans="1:14">
      <c r="A12526" s="31" t="s">
        <v>5334</v>
      </c>
      <c r="B12526" s="31" t="s">
        <v>5264</v>
      </c>
      <c r="C12526" s="31" t="s">
        <v>155</v>
      </c>
      <c r="D12526" s="31" t="s">
        <v>1083</v>
      </c>
      <c r="E12526" s="31" t="s">
        <v>17</v>
      </c>
      <c r="F12526" s="31" t="s">
        <v>5265</v>
      </c>
      <c r="G12526" s="24">
        <f>IF(ISERROR(VLOOKUP(A12526,'2011 County-Level Acres Tilled'!$A$2:$F$3069,6,FALSE)),0,VLOOKUP(A12526,'2011 County-Level Acres Tilled'!$A$2:$F$3069,6,FALSE))</f>
        <v>127055.90796960972</v>
      </c>
      <c r="H12526" s="32" t="s">
        <v>5474</v>
      </c>
      <c r="I12526" s="9" t="s">
        <v>5412</v>
      </c>
      <c r="J12526" s="36">
        <f>IF(ISERROR(VLOOKUP(A12526&amp;I12526,'County-level Emissions Factors'!$E$2:$F$12273,2,FALSE)),0,VLOOKUP(A12526&amp;I12526,'County-level Emissions Factors'!$E$2:$F$12273,2,FALSE))</f>
        <v>9.8398671647986724</v>
      </c>
      <c r="K12526" s="19" t="s">
        <v>5473</v>
      </c>
      <c r="L12526" s="19" t="s">
        <v>5474</v>
      </c>
      <c r="M12526" s="38">
        <f t="shared" si="199"/>
        <v>625.10662846192224</v>
      </c>
      <c r="N12526" s="9" t="s">
        <v>5475</v>
      </c>
    </row>
    <row r="12527" spans="1:14">
      <c r="A12527" s="31" t="s">
        <v>5335</v>
      </c>
      <c r="B12527" s="31" t="s">
        <v>5264</v>
      </c>
      <c r="C12527" s="31" t="s">
        <v>158</v>
      </c>
      <c r="D12527" s="31" t="s">
        <v>425</v>
      </c>
      <c r="E12527" s="31" t="s">
        <v>17</v>
      </c>
      <c r="F12527" s="31" t="s">
        <v>5265</v>
      </c>
      <c r="G12527" s="24">
        <f>IF(ISERROR(VLOOKUP(A12527,'2011 County-Level Acres Tilled'!$A$2:$F$3069,6,FALSE)),0,VLOOKUP(A12527,'2011 County-Level Acres Tilled'!$A$2:$F$3069,6,FALSE))</f>
        <v>92259.886315237891</v>
      </c>
      <c r="H12527" s="32" t="s">
        <v>5474</v>
      </c>
      <c r="I12527" s="9" t="s">
        <v>5412</v>
      </c>
      <c r="J12527" s="36">
        <f>IF(ISERROR(VLOOKUP(A12527&amp;I12527,'County-level Emissions Factors'!$E$2:$F$12273,2,FALSE)),0,VLOOKUP(A12527&amp;I12527,'County-level Emissions Factors'!$E$2:$F$12273,2,FALSE))</f>
        <v>9.3812797338637459</v>
      </c>
      <c r="K12527" s="19" t="s">
        <v>5473</v>
      </c>
      <c r="L12527" s="19" t="s">
        <v>5474</v>
      </c>
      <c r="M12527" s="38">
        <f t="shared" si="199"/>
        <v>432.75790086885718</v>
      </c>
      <c r="N12527" s="9" t="s">
        <v>5475</v>
      </c>
    </row>
    <row r="12528" spans="1:14">
      <c r="A12528" s="31" t="s">
        <v>5336</v>
      </c>
      <c r="B12528" s="31" t="s">
        <v>5264</v>
      </c>
      <c r="C12528" s="31" t="s">
        <v>161</v>
      </c>
      <c r="D12528" s="31" t="s">
        <v>3684</v>
      </c>
      <c r="E12528" s="31" t="s">
        <v>17</v>
      </c>
      <c r="F12528" s="31" t="s">
        <v>5265</v>
      </c>
      <c r="G12528" s="24">
        <f>IF(ISERROR(VLOOKUP(A12528,'2011 County-Level Acres Tilled'!$A$2:$F$3069,6,FALSE)),0,VLOOKUP(A12528,'2011 County-Level Acres Tilled'!$A$2:$F$3069,6,FALSE))</f>
        <v>113353.40616619258</v>
      </c>
      <c r="H12528" s="32" t="s">
        <v>5474</v>
      </c>
      <c r="I12528" s="9" t="s">
        <v>5412</v>
      </c>
      <c r="J12528" s="36">
        <f>IF(ISERROR(VLOOKUP(A12528&amp;I12528,'County-level Emissions Factors'!$E$2:$F$12273,2,FALSE)),0,VLOOKUP(A12528&amp;I12528,'County-level Emissions Factors'!$E$2:$F$12273,2,FALSE))</f>
        <v>6.2661160816701083</v>
      </c>
      <c r="K12528" s="19" t="s">
        <v>5473</v>
      </c>
      <c r="L12528" s="19" t="s">
        <v>5474</v>
      </c>
      <c r="M12528" s="38">
        <f t="shared" si="199"/>
        <v>355.14280064503146</v>
      </c>
      <c r="N12528" s="9" t="s">
        <v>5475</v>
      </c>
    </row>
    <row r="12529" spans="1:14">
      <c r="A12529" s="31" t="s">
        <v>5337</v>
      </c>
      <c r="B12529" s="31" t="s">
        <v>5264</v>
      </c>
      <c r="C12529" s="31" t="s">
        <v>164</v>
      </c>
      <c r="D12529" s="31" t="s">
        <v>5338</v>
      </c>
      <c r="E12529" s="31" t="s">
        <v>17</v>
      </c>
      <c r="F12529" s="31" t="s">
        <v>5265</v>
      </c>
      <c r="G12529" s="24">
        <f>IF(ISERROR(VLOOKUP(A12529,'2011 County-Level Acres Tilled'!$A$2:$F$3069,6,FALSE)),0,VLOOKUP(A12529,'2011 County-Level Acres Tilled'!$A$2:$F$3069,6,FALSE))</f>
        <v>6434.7011199382187</v>
      </c>
      <c r="H12529" s="32" t="s">
        <v>5474</v>
      </c>
      <c r="I12529" s="9" t="s">
        <v>5412</v>
      </c>
      <c r="J12529" s="36">
        <f>IF(ISERROR(VLOOKUP(A12529&amp;I12529,'County-level Emissions Factors'!$E$2:$F$12273,2,FALSE)),0,VLOOKUP(A12529&amp;I12529,'County-level Emissions Factors'!$E$2:$F$12273,2,FALSE))</f>
        <v>10.948377125193199</v>
      </c>
      <c r="K12529" s="19" t="s">
        <v>5473</v>
      </c>
      <c r="L12529" s="19" t="s">
        <v>5474</v>
      </c>
      <c r="M12529" s="38">
        <f t="shared" si="199"/>
        <v>35.224767274493324</v>
      </c>
      <c r="N12529" s="9" t="s">
        <v>5475</v>
      </c>
    </row>
    <row r="12530" spans="1:14">
      <c r="A12530" s="31" t="s">
        <v>5339</v>
      </c>
      <c r="B12530" s="31" t="s">
        <v>5264</v>
      </c>
      <c r="C12530" s="31" t="s">
        <v>167</v>
      </c>
      <c r="D12530" s="31" t="s">
        <v>5340</v>
      </c>
      <c r="E12530" s="31" t="s">
        <v>17</v>
      </c>
      <c r="F12530" s="31" t="s">
        <v>5265</v>
      </c>
      <c r="G12530" s="24">
        <f>IF(ISERROR(VLOOKUP(A12530,'2011 County-Level Acres Tilled'!$A$2:$F$3069,6,FALSE)),0,VLOOKUP(A12530,'2011 County-Level Acres Tilled'!$A$2:$F$3069,6,FALSE))</f>
        <v>93017.876136883147</v>
      </c>
      <c r="H12530" s="32" t="s">
        <v>5474</v>
      </c>
      <c r="I12530" s="9" t="s">
        <v>5412</v>
      </c>
      <c r="J12530" s="36">
        <f>IF(ISERROR(VLOOKUP(A12530&amp;I12530,'County-level Emissions Factors'!$E$2:$F$12273,2,FALSE)),0,VLOOKUP(A12530&amp;I12530,'County-level Emissions Factors'!$E$2:$F$12273,2,FALSE))</f>
        <v>7.396014492753622</v>
      </c>
      <c r="K12530" s="19" t="s">
        <v>5473</v>
      </c>
      <c r="L12530" s="19" t="s">
        <v>5474</v>
      </c>
      <c r="M12530" s="38">
        <f t="shared" si="199"/>
        <v>343.98077999677452</v>
      </c>
      <c r="N12530" s="9" t="s">
        <v>5475</v>
      </c>
    </row>
    <row r="12531" spans="1:14">
      <c r="A12531" s="31" t="s">
        <v>5341</v>
      </c>
      <c r="B12531" s="31" t="s">
        <v>5264</v>
      </c>
      <c r="C12531" s="31" t="s">
        <v>170</v>
      </c>
      <c r="D12531" s="31" t="s">
        <v>1420</v>
      </c>
      <c r="E12531" s="31" t="s">
        <v>17</v>
      </c>
      <c r="F12531" s="31" t="s">
        <v>5265</v>
      </c>
      <c r="G12531" s="24">
        <f>IF(ISERROR(VLOOKUP(A12531,'2011 County-Level Acres Tilled'!$A$2:$F$3069,6,FALSE)),0,VLOOKUP(A12531,'2011 County-Level Acres Tilled'!$A$2:$F$3069,6,FALSE))</f>
        <v>63050.826439248391</v>
      </c>
      <c r="H12531" s="32" t="s">
        <v>5474</v>
      </c>
      <c r="I12531" s="9" t="s">
        <v>5412</v>
      </c>
      <c r="J12531" s="36">
        <f>IF(ISERROR(VLOOKUP(A12531&amp;I12531,'County-level Emissions Factors'!$E$2:$F$12273,2,FALSE)),0,VLOOKUP(A12531&amp;I12531,'County-level Emissions Factors'!$E$2:$F$12273,2,FALSE))</f>
        <v>5.1750472836366006</v>
      </c>
      <c r="K12531" s="19" t="s">
        <v>5473</v>
      </c>
      <c r="L12531" s="19" t="s">
        <v>5474</v>
      </c>
      <c r="M12531" s="38">
        <f t="shared" si="199"/>
        <v>163.14550404773757</v>
      </c>
      <c r="N12531" s="9" t="s">
        <v>5475</v>
      </c>
    </row>
    <row r="12532" spans="1:14">
      <c r="A12532" s="31" t="s">
        <v>5342</v>
      </c>
      <c r="B12532" s="31" t="s">
        <v>5264</v>
      </c>
      <c r="C12532" s="31" t="s">
        <v>173</v>
      </c>
      <c r="D12532" s="31" t="s">
        <v>2562</v>
      </c>
      <c r="E12532" s="31" t="s">
        <v>17</v>
      </c>
      <c r="F12532" s="31" t="s">
        <v>5265</v>
      </c>
      <c r="G12532" s="24">
        <f>IF(ISERROR(VLOOKUP(A12532,'2011 County-Level Acres Tilled'!$A$2:$F$3069,6,FALSE)),0,VLOOKUP(A12532,'2011 County-Level Acres Tilled'!$A$2:$F$3069,6,FALSE))</f>
        <v>282975.82785522379</v>
      </c>
      <c r="H12532" s="32" t="s">
        <v>5474</v>
      </c>
      <c r="I12532" s="9" t="s">
        <v>5412</v>
      </c>
      <c r="J12532" s="36">
        <f>IF(ISERROR(VLOOKUP(A12532&amp;I12532,'County-level Emissions Factors'!$E$2:$F$12273,2,FALSE)),0,VLOOKUP(A12532&amp;I12532,'County-level Emissions Factors'!$E$2:$F$12273,2,FALSE))</f>
        <v>6.8803122619954307</v>
      </c>
      <c r="K12532" s="19" t="s">
        <v>5473</v>
      </c>
      <c r="L12532" s="19" t="s">
        <v>5474</v>
      </c>
      <c r="M12532" s="38">
        <f t="shared" si="199"/>
        <v>973.4810291203022</v>
      </c>
      <c r="N12532" s="9" t="s">
        <v>5475</v>
      </c>
    </row>
    <row r="12533" spans="1:14">
      <c r="A12533" s="31" t="s">
        <v>5343</v>
      </c>
      <c r="B12533" s="31" t="s">
        <v>5264</v>
      </c>
      <c r="C12533" s="31" t="s">
        <v>176</v>
      </c>
      <c r="D12533" s="31" t="s">
        <v>4667</v>
      </c>
      <c r="E12533" s="31" t="s">
        <v>17</v>
      </c>
      <c r="F12533" s="31" t="s">
        <v>5265</v>
      </c>
      <c r="G12533" s="24">
        <f>IF(ISERROR(VLOOKUP(A12533,'2011 County-Level Acres Tilled'!$A$2:$F$3069,6,FALSE)),0,VLOOKUP(A12533,'2011 County-Level Acres Tilled'!$A$2:$F$3069,6,FALSE))</f>
        <v>25285.71625850159</v>
      </c>
      <c r="H12533" s="32" t="s">
        <v>5474</v>
      </c>
      <c r="I12533" s="9" t="s">
        <v>5412</v>
      </c>
      <c r="J12533" s="36">
        <f>IF(ISERROR(VLOOKUP(A12533&amp;I12533,'County-level Emissions Factors'!$E$2:$F$12273,2,FALSE)),0,VLOOKUP(A12533&amp;I12533,'County-level Emissions Factors'!$E$2:$F$12273,2,FALSE))</f>
        <v>11.765786546937431</v>
      </c>
      <c r="K12533" s="19" t="s">
        <v>5473</v>
      </c>
      <c r="L12533" s="19" t="s">
        <v>5474</v>
      </c>
      <c r="M12533" s="38">
        <f t="shared" si="199"/>
        <v>148.75317009197755</v>
      </c>
      <c r="N12533" s="9" t="s">
        <v>5475</v>
      </c>
    </row>
    <row r="12534" spans="1:14">
      <c r="A12534" s="31" t="s">
        <v>5344</v>
      </c>
      <c r="B12534" s="31" t="s">
        <v>5264</v>
      </c>
      <c r="C12534" s="31" t="s">
        <v>179</v>
      </c>
      <c r="D12534" s="31" t="s">
        <v>5345</v>
      </c>
      <c r="E12534" s="31" t="s">
        <v>17</v>
      </c>
      <c r="F12534" s="31" t="s">
        <v>5265</v>
      </c>
      <c r="G12534" s="24">
        <f>IF(ISERROR(VLOOKUP(A12534,'2011 County-Level Acres Tilled'!$A$2:$F$3069,6,FALSE)),0,VLOOKUP(A12534,'2011 County-Level Acres Tilled'!$A$2:$F$3069,6,FALSE))</f>
        <v>129678.86999880405</v>
      </c>
      <c r="H12534" s="32" t="s">
        <v>5474</v>
      </c>
      <c r="I12534" s="9" t="s">
        <v>5412</v>
      </c>
      <c r="J12534" s="36">
        <f>IF(ISERROR(VLOOKUP(A12534&amp;I12534,'County-level Emissions Factors'!$E$2:$F$12273,2,FALSE)),0,VLOOKUP(A12534&amp;I12534,'County-level Emissions Factors'!$E$2:$F$12273,2,FALSE))</f>
        <v>9.8679903320518427</v>
      </c>
      <c r="K12534" s="19" t="s">
        <v>5473</v>
      </c>
      <c r="L12534" s="19" t="s">
        <v>5474</v>
      </c>
      <c r="M12534" s="38">
        <f t="shared" si="199"/>
        <v>639.83491770980311</v>
      </c>
      <c r="N12534" s="9" t="s">
        <v>5475</v>
      </c>
    </row>
    <row r="12535" spans="1:14">
      <c r="A12535" s="31" t="s">
        <v>5346</v>
      </c>
      <c r="B12535" s="31" t="s">
        <v>5264</v>
      </c>
      <c r="C12535" s="31" t="s">
        <v>182</v>
      </c>
      <c r="D12535" s="31" t="s">
        <v>5347</v>
      </c>
      <c r="E12535" s="31" t="s">
        <v>17</v>
      </c>
      <c r="F12535" s="31" t="s">
        <v>5265</v>
      </c>
      <c r="G12535" s="24">
        <f>IF(ISERROR(VLOOKUP(A12535,'2011 County-Level Acres Tilled'!$A$2:$F$3069,6,FALSE)),0,VLOOKUP(A12535,'2011 County-Level Acres Tilled'!$A$2:$F$3069,6,FALSE))</f>
        <v>113456.44939543189</v>
      </c>
      <c r="H12535" s="32" t="s">
        <v>5474</v>
      </c>
      <c r="I12535" s="9" t="s">
        <v>5412</v>
      </c>
      <c r="J12535" s="36">
        <f>IF(ISERROR(VLOOKUP(A12535&amp;I12535,'County-level Emissions Factors'!$E$2:$F$12273,2,FALSE)),0,VLOOKUP(A12535&amp;I12535,'County-level Emissions Factors'!$E$2:$F$12273,2,FALSE))</f>
        <v>6.9632146801461205</v>
      </c>
      <c r="K12535" s="19" t="s">
        <v>5473</v>
      </c>
      <c r="L12535" s="19" t="s">
        <v>5474</v>
      </c>
      <c r="M12535" s="38">
        <f t="shared" si="199"/>
        <v>395.01080699376337</v>
      </c>
      <c r="N12535" s="9" t="s">
        <v>5475</v>
      </c>
    </row>
    <row r="12536" spans="1:14">
      <c r="A12536" s="31" t="s">
        <v>5348</v>
      </c>
      <c r="B12536" s="31" t="s">
        <v>5264</v>
      </c>
      <c r="C12536" s="31" t="s">
        <v>185</v>
      </c>
      <c r="D12536" s="31" t="s">
        <v>5349</v>
      </c>
      <c r="E12536" s="31" t="s">
        <v>17</v>
      </c>
      <c r="F12536" s="31" t="s">
        <v>5265</v>
      </c>
      <c r="G12536" s="24">
        <f>IF(ISERROR(VLOOKUP(A12536,'2011 County-Level Acres Tilled'!$A$2:$F$3069,6,FALSE)),0,VLOOKUP(A12536,'2011 County-Level Acres Tilled'!$A$2:$F$3069,6,FALSE))</f>
        <v>9626.5538453050958</v>
      </c>
      <c r="H12536" s="32" t="s">
        <v>5474</v>
      </c>
      <c r="I12536" s="9" t="s">
        <v>5412</v>
      </c>
      <c r="J12536" s="36">
        <f>IF(ISERROR(VLOOKUP(A12536&amp;I12536,'County-level Emissions Factors'!$E$2:$F$12273,2,FALSE)),0,VLOOKUP(A12536&amp;I12536,'County-level Emissions Factors'!$E$2:$F$12273,2,FALSE))</f>
        <v>9.1418982695332964</v>
      </c>
      <c r="K12536" s="19" t="s">
        <v>5473</v>
      </c>
      <c r="L12536" s="19" t="s">
        <v>5474</v>
      </c>
      <c r="M12536" s="38">
        <f t="shared" si="199"/>
        <v>44.002487969981878</v>
      </c>
      <c r="N12536" s="9" t="s">
        <v>5475</v>
      </c>
    </row>
    <row r="12537" spans="1:14">
      <c r="A12537" s="31" t="s">
        <v>5350</v>
      </c>
      <c r="B12537" s="31" t="s">
        <v>5264</v>
      </c>
      <c r="C12537" s="31" t="s">
        <v>188</v>
      </c>
      <c r="D12537" s="31" t="s">
        <v>5351</v>
      </c>
      <c r="E12537" s="31" t="s">
        <v>17</v>
      </c>
      <c r="F12537" s="31" t="s">
        <v>5265</v>
      </c>
      <c r="G12537" s="24">
        <f>IF(ISERROR(VLOOKUP(A12537,'2011 County-Level Acres Tilled'!$A$2:$F$3069,6,FALSE)),0,VLOOKUP(A12537,'2011 County-Level Acres Tilled'!$A$2:$F$3069,6,FALSE))</f>
        <v>89730.059094392578</v>
      </c>
      <c r="H12537" s="32" t="s">
        <v>5474</v>
      </c>
      <c r="I12537" s="9" t="s">
        <v>5412</v>
      </c>
      <c r="J12537" s="36">
        <f>IF(ISERROR(VLOOKUP(A12537&amp;I12537,'County-level Emissions Factors'!$E$2:$F$12273,2,FALSE)),0,VLOOKUP(A12537&amp;I12537,'County-level Emissions Factors'!$E$2:$F$12273,2,FALSE))</f>
        <v>10.793526772215436</v>
      </c>
      <c r="K12537" s="19" t="s">
        <v>5473</v>
      </c>
      <c r="L12537" s="19" t="s">
        <v>5474</v>
      </c>
      <c r="M12537" s="38">
        <f t="shared" si="199"/>
        <v>484.25189755389971</v>
      </c>
      <c r="N12537" s="9" t="s">
        <v>5475</v>
      </c>
    </row>
    <row r="12538" spans="1:14">
      <c r="A12538" s="31" t="s">
        <v>5352</v>
      </c>
      <c r="B12538" s="31" t="s">
        <v>5264</v>
      </c>
      <c r="C12538" s="31" t="s">
        <v>191</v>
      </c>
      <c r="D12538" s="31" t="s">
        <v>5353</v>
      </c>
      <c r="E12538" s="31" t="s">
        <v>17</v>
      </c>
      <c r="F12538" s="31" t="s">
        <v>5265</v>
      </c>
      <c r="G12538" s="24">
        <f>IF(ISERROR(VLOOKUP(A12538,'2011 County-Level Acres Tilled'!$A$2:$F$3069,6,FALSE)),0,VLOOKUP(A12538,'2011 County-Level Acres Tilled'!$A$2:$F$3069,6,FALSE))</f>
        <v>87537.999098514018</v>
      </c>
      <c r="H12538" s="32" t="s">
        <v>5474</v>
      </c>
      <c r="I12538" s="9" t="s">
        <v>5412</v>
      </c>
      <c r="J12538" s="36">
        <f>IF(ISERROR(VLOOKUP(A12538&amp;I12538,'County-level Emissions Factors'!$E$2:$F$12273,2,FALSE)),0,VLOOKUP(A12538&amp;I12538,'County-level Emissions Factors'!$E$2:$F$12273,2,FALSE))</f>
        <v>9.1037303893085415</v>
      </c>
      <c r="K12538" s="19" t="s">
        <v>5473</v>
      </c>
      <c r="L12538" s="19" t="s">
        <v>5474</v>
      </c>
      <c r="M12538" s="38">
        <f t="shared" si="199"/>
        <v>398.46117130620291</v>
      </c>
      <c r="N12538" s="9" t="s">
        <v>5475</v>
      </c>
    </row>
    <row r="12539" spans="1:14">
      <c r="A12539" s="31" t="s">
        <v>5354</v>
      </c>
      <c r="B12539" s="31" t="s">
        <v>5264</v>
      </c>
      <c r="C12539" s="31" t="s">
        <v>194</v>
      </c>
      <c r="D12539" s="31" t="s">
        <v>847</v>
      </c>
      <c r="E12539" s="31" t="s">
        <v>17</v>
      </c>
      <c r="F12539" s="31" t="s">
        <v>5265</v>
      </c>
      <c r="G12539" s="24">
        <f>IF(ISERROR(VLOOKUP(A12539,'2011 County-Level Acres Tilled'!$A$2:$F$3069,6,FALSE)),0,VLOOKUP(A12539,'2011 County-Level Acres Tilled'!$A$2:$F$3069,6,FALSE))</f>
        <v>51707.99235904232</v>
      </c>
      <c r="H12539" s="32" t="s">
        <v>5474</v>
      </c>
      <c r="I12539" s="9" t="s">
        <v>5412</v>
      </c>
      <c r="J12539" s="36">
        <f>IF(ISERROR(VLOOKUP(A12539&amp;I12539,'County-level Emissions Factors'!$E$2:$F$12273,2,FALSE)),0,VLOOKUP(A12539&amp;I12539,'County-level Emissions Factors'!$E$2:$F$12273,2,FALSE))</f>
        <v>11.324065398221627</v>
      </c>
      <c r="K12539" s="19" t="s">
        <v>5473</v>
      </c>
      <c r="L12539" s="19" t="s">
        <v>5474</v>
      </c>
      <c r="M12539" s="38">
        <f t="shared" si="199"/>
        <v>292.77234354226971</v>
      </c>
      <c r="N12539" s="9" t="s">
        <v>5475</v>
      </c>
    </row>
    <row r="12540" spans="1:14">
      <c r="A12540" s="31" t="s">
        <v>5355</v>
      </c>
      <c r="B12540" s="31" t="s">
        <v>5264</v>
      </c>
      <c r="C12540" s="31" t="s">
        <v>197</v>
      </c>
      <c r="D12540" s="31" t="s">
        <v>5356</v>
      </c>
      <c r="E12540" s="31" t="s">
        <v>17</v>
      </c>
      <c r="F12540" s="31" t="s">
        <v>5265</v>
      </c>
      <c r="G12540" s="24">
        <f>IF(ISERROR(VLOOKUP(A12540,'2011 County-Level Acres Tilled'!$A$2:$F$3069,6,FALSE)),0,VLOOKUP(A12540,'2011 County-Level Acres Tilled'!$A$2:$F$3069,6,FALSE))</f>
        <v>129976.02602730946</v>
      </c>
      <c r="H12540" s="32" t="s">
        <v>5474</v>
      </c>
      <c r="I12540" s="9" t="s">
        <v>5412</v>
      </c>
      <c r="J12540" s="36">
        <f>IF(ISERROR(VLOOKUP(A12540&amp;I12540,'County-level Emissions Factors'!$E$2:$F$12273,2,FALSE)),0,VLOOKUP(A12540&amp;I12540,'County-level Emissions Factors'!$E$2:$F$12273,2,FALSE))</f>
        <v>7.5697337242459533</v>
      </c>
      <c r="K12540" s="19" t="s">
        <v>5473</v>
      </c>
      <c r="L12540" s="19" t="s">
        <v>5474</v>
      </c>
      <c r="M12540" s="38">
        <f t="shared" si="199"/>
        <v>491.94195378119707</v>
      </c>
      <c r="N12540" s="9" t="s">
        <v>5475</v>
      </c>
    </row>
    <row r="12541" spans="1:14">
      <c r="A12541" s="31" t="s">
        <v>5357</v>
      </c>
      <c r="B12541" s="31" t="s">
        <v>5264</v>
      </c>
      <c r="C12541" s="31" t="s">
        <v>200</v>
      </c>
      <c r="D12541" s="31" t="s">
        <v>2193</v>
      </c>
      <c r="E12541" s="31" t="s">
        <v>17</v>
      </c>
      <c r="F12541" s="31" t="s">
        <v>5265</v>
      </c>
      <c r="G12541" s="24">
        <f>IF(ISERROR(VLOOKUP(A12541,'2011 County-Level Acres Tilled'!$A$2:$F$3069,6,FALSE)),0,VLOOKUP(A12541,'2011 County-Level Acres Tilled'!$A$2:$F$3069,6,FALSE))</f>
        <v>122506.66689325526</v>
      </c>
      <c r="H12541" s="32" t="s">
        <v>5474</v>
      </c>
      <c r="I12541" s="9" t="s">
        <v>5412</v>
      </c>
      <c r="J12541" s="36">
        <f>IF(ISERROR(VLOOKUP(A12541&amp;I12541,'County-level Emissions Factors'!$E$2:$F$12273,2,FALSE)),0,VLOOKUP(A12541&amp;I12541,'County-level Emissions Factors'!$E$2:$F$12273,2,FALSE))</f>
        <v>4.7619604241462792</v>
      </c>
      <c r="K12541" s="19" t="s">
        <v>5473</v>
      </c>
      <c r="L12541" s="19" t="s">
        <v>5474</v>
      </c>
      <c r="M12541" s="38">
        <f t="shared" si="199"/>
        <v>291.68594971987636</v>
      </c>
      <c r="N12541" s="9" t="s">
        <v>5475</v>
      </c>
    </row>
    <row r="12542" spans="1:14">
      <c r="A12542" s="31" t="s">
        <v>5358</v>
      </c>
      <c r="B12542" s="31" t="s">
        <v>5264</v>
      </c>
      <c r="C12542" s="31" t="s">
        <v>203</v>
      </c>
      <c r="D12542" s="31" t="s">
        <v>5359</v>
      </c>
      <c r="E12542" s="31" t="s">
        <v>17</v>
      </c>
      <c r="F12542" s="31" t="s">
        <v>5265</v>
      </c>
      <c r="G12542" s="24">
        <f>IF(ISERROR(VLOOKUP(A12542,'2011 County-Level Acres Tilled'!$A$2:$F$3069,6,FALSE)),0,VLOOKUP(A12542,'2011 County-Level Acres Tilled'!$A$2:$F$3069,6,FALSE))</f>
        <v>1238.7333652759355</v>
      </c>
      <c r="H12542" s="32" t="s">
        <v>5474</v>
      </c>
      <c r="I12542" s="9" t="s">
        <v>5412</v>
      </c>
      <c r="J12542" s="36">
        <f>IF(ISERROR(VLOOKUP(A12542&amp;I12542,'County-level Emissions Factors'!$E$2:$F$12273,2,FALSE)),0,VLOOKUP(A12542&amp;I12542,'County-level Emissions Factors'!$E$2:$F$12273,2,FALSE))</f>
        <v>8.0610972568578561</v>
      </c>
      <c r="K12542" s="19" t="s">
        <v>5473</v>
      </c>
      <c r="L12542" s="19" t="s">
        <v>5474</v>
      </c>
      <c r="M12542" s="38">
        <f t="shared" si="199"/>
        <v>4.9927750664020722</v>
      </c>
      <c r="N12542" s="9" t="s">
        <v>5475</v>
      </c>
    </row>
    <row r="12543" spans="1:14">
      <c r="A12543" s="31" t="s">
        <v>5360</v>
      </c>
      <c r="B12543" s="31" t="s">
        <v>5264</v>
      </c>
      <c r="C12543" s="31" t="s">
        <v>206</v>
      </c>
      <c r="D12543" s="31" t="s">
        <v>4175</v>
      </c>
      <c r="E12543" s="31" t="s">
        <v>17</v>
      </c>
      <c r="F12543" s="31" t="s">
        <v>5265</v>
      </c>
      <c r="G12543" s="24">
        <f>IF(ISERROR(VLOOKUP(A12543,'2011 County-Level Acres Tilled'!$A$2:$F$3069,6,FALSE)),0,VLOOKUP(A12543,'2011 County-Level Acres Tilled'!$A$2:$F$3069,6,FALSE))</f>
        <v>180054.54681573075</v>
      </c>
      <c r="H12543" s="32" t="s">
        <v>5474</v>
      </c>
      <c r="I12543" s="9" t="s">
        <v>5412</v>
      </c>
      <c r="J12543" s="36">
        <f>IF(ISERROR(VLOOKUP(A12543&amp;I12543,'County-level Emissions Factors'!$E$2:$F$12273,2,FALSE)),0,VLOOKUP(A12543&amp;I12543,'County-level Emissions Factors'!$E$2:$F$12273,2,FALSE))</f>
        <v>8.3484047619047654</v>
      </c>
      <c r="K12543" s="19" t="s">
        <v>5473</v>
      </c>
      <c r="L12543" s="19" t="s">
        <v>5474</v>
      </c>
      <c r="M12543" s="38">
        <f t="shared" si="199"/>
        <v>751.58411801952559</v>
      </c>
      <c r="N12543" s="9" t="s">
        <v>5475</v>
      </c>
    </row>
    <row r="12544" spans="1:14">
      <c r="A12544" s="31" t="s">
        <v>5361</v>
      </c>
      <c r="B12544" s="31" t="s">
        <v>5264</v>
      </c>
      <c r="C12544" s="31" t="s">
        <v>209</v>
      </c>
      <c r="D12544" s="31" t="s">
        <v>5362</v>
      </c>
      <c r="E12544" s="31" t="s">
        <v>17</v>
      </c>
      <c r="F12544" s="31" t="s">
        <v>5265</v>
      </c>
      <c r="G12544" s="24">
        <f>IF(ISERROR(VLOOKUP(A12544,'2011 County-Level Acres Tilled'!$A$2:$F$3069,6,FALSE)),0,VLOOKUP(A12544,'2011 County-Level Acres Tilled'!$A$2:$F$3069,6,FALSE))</f>
        <v>17131.16172268767</v>
      </c>
      <c r="H12544" s="32" t="s">
        <v>5474</v>
      </c>
      <c r="I12544" s="9" t="s">
        <v>5412</v>
      </c>
      <c r="J12544" s="36">
        <f>IF(ISERROR(VLOOKUP(A12544&amp;I12544,'County-level Emissions Factors'!$E$2:$F$12273,2,FALSE)),0,VLOOKUP(A12544&amp;I12544,'County-level Emissions Factors'!$E$2:$F$12273,2,FALSE))</f>
        <v>5.4152336987882279</v>
      </c>
      <c r="K12544" s="19" t="s">
        <v>5473</v>
      </c>
      <c r="L12544" s="19" t="s">
        <v>5474</v>
      </c>
      <c r="M12544" s="38">
        <f t="shared" si="199"/>
        <v>46.384622130044626</v>
      </c>
      <c r="N12544" s="9" t="s">
        <v>5475</v>
      </c>
    </row>
    <row r="12545" spans="1:14">
      <c r="A12545" s="31" t="s">
        <v>5363</v>
      </c>
      <c r="B12545" s="31" t="s">
        <v>5264</v>
      </c>
      <c r="C12545" s="31" t="s">
        <v>212</v>
      </c>
      <c r="D12545" s="31" t="s">
        <v>210</v>
      </c>
      <c r="E12545" s="31" t="s">
        <v>17</v>
      </c>
      <c r="F12545" s="31" t="s">
        <v>5265</v>
      </c>
      <c r="G12545" s="24">
        <f>IF(ISERROR(VLOOKUP(A12545,'2011 County-Level Acres Tilled'!$A$2:$F$3069,6,FALSE)),0,VLOOKUP(A12545,'2011 County-Level Acres Tilled'!$A$2:$F$3069,6,FALSE))</f>
        <v>66085.500975315706</v>
      </c>
      <c r="H12545" s="32" t="s">
        <v>5474</v>
      </c>
      <c r="I12545" s="9" t="s">
        <v>5412</v>
      </c>
      <c r="J12545" s="36">
        <f>IF(ISERROR(VLOOKUP(A12545&amp;I12545,'County-level Emissions Factors'!$E$2:$F$12273,2,FALSE)),0,VLOOKUP(A12545&amp;I12545,'County-level Emissions Factors'!$E$2:$F$12273,2,FALSE))</f>
        <v>8.6761108530732329</v>
      </c>
      <c r="K12545" s="19" t="s">
        <v>5473</v>
      </c>
      <c r="L12545" s="19" t="s">
        <v>5474</v>
      </c>
      <c r="M12545" s="38">
        <f t="shared" si="199"/>
        <v>286.68256612135917</v>
      </c>
      <c r="N12545" s="9" t="s">
        <v>5475</v>
      </c>
    </row>
    <row r="12546" spans="1:14">
      <c r="A12546" s="31" t="s">
        <v>5364</v>
      </c>
      <c r="B12546" s="31" t="s">
        <v>5264</v>
      </c>
      <c r="C12546" s="31" t="s">
        <v>215</v>
      </c>
      <c r="D12546" s="31" t="s">
        <v>5365</v>
      </c>
      <c r="E12546" s="31" t="s">
        <v>17</v>
      </c>
      <c r="F12546" s="31" t="s">
        <v>5265</v>
      </c>
      <c r="G12546" s="24">
        <f>IF(ISERROR(VLOOKUP(A12546,'2011 County-Level Acres Tilled'!$A$2:$F$3069,6,FALSE)),0,VLOOKUP(A12546,'2011 County-Level Acres Tilled'!$A$2:$F$3069,6,FALSE))</f>
        <v>62067.320625810782</v>
      </c>
      <c r="H12546" s="32" t="s">
        <v>5474</v>
      </c>
      <c r="I12546" s="9" t="s">
        <v>5412</v>
      </c>
      <c r="J12546" s="36">
        <f>IF(ISERROR(VLOOKUP(A12546&amp;I12546,'County-level Emissions Factors'!$E$2:$F$12273,2,FALSE)),0,VLOOKUP(A12546&amp;I12546,'County-level Emissions Factors'!$E$2:$F$12273,2,FALSE))</f>
        <v>4.9938994229183837</v>
      </c>
      <c r="K12546" s="19" t="s">
        <v>5473</v>
      </c>
      <c r="L12546" s="19" t="s">
        <v>5474</v>
      </c>
      <c r="M12546" s="38">
        <f t="shared" si="199"/>
        <v>154.97897832766338</v>
      </c>
      <c r="N12546" s="9" t="s">
        <v>5475</v>
      </c>
    </row>
    <row r="12547" spans="1:14">
      <c r="A12547" s="31" t="s">
        <v>5366</v>
      </c>
      <c r="B12547" s="31" t="s">
        <v>5264</v>
      </c>
      <c r="C12547" s="31" t="s">
        <v>446</v>
      </c>
      <c r="D12547" s="31" t="s">
        <v>5367</v>
      </c>
      <c r="E12547" s="31" t="s">
        <v>17</v>
      </c>
      <c r="F12547" s="31" t="s">
        <v>5265</v>
      </c>
      <c r="G12547" s="24">
        <f>IF(ISERROR(VLOOKUP(A12547,'2011 County-Level Acres Tilled'!$A$2:$F$3069,6,FALSE)),0,VLOOKUP(A12547,'2011 County-Level Acres Tilled'!$A$2:$F$3069,6,FALSE))</f>
        <v>78208.049711962594</v>
      </c>
      <c r="H12547" s="32" t="s">
        <v>5474</v>
      </c>
      <c r="I12547" s="9" t="s">
        <v>5412</v>
      </c>
      <c r="J12547" s="36">
        <f>IF(ISERROR(VLOOKUP(A12547&amp;I12547,'County-level Emissions Factors'!$E$2:$F$12273,2,FALSE)),0,VLOOKUP(A12547&amp;I12547,'County-level Emissions Factors'!$E$2:$F$12273,2,FALSE))</f>
        <v>7.6383224931167932</v>
      </c>
      <c r="K12547" s="19" t="s">
        <v>5473</v>
      </c>
      <c r="L12547" s="19" t="s">
        <v>5474</v>
      </c>
      <c r="M12547" s="38">
        <f t="shared" si="199"/>
        <v>298.68915262884013</v>
      </c>
      <c r="N12547" s="9" t="s">
        <v>5475</v>
      </c>
    </row>
    <row r="12548" spans="1:14">
      <c r="A12548" s="31" t="s">
        <v>5368</v>
      </c>
      <c r="B12548" s="31" t="s">
        <v>5264</v>
      </c>
      <c r="C12548" s="31" t="s">
        <v>449</v>
      </c>
      <c r="D12548" s="31" t="s">
        <v>5369</v>
      </c>
      <c r="E12548" s="31" t="s">
        <v>17</v>
      </c>
      <c r="F12548" s="31" t="s">
        <v>5265</v>
      </c>
      <c r="G12548" s="24">
        <f>IF(ISERROR(VLOOKUP(A12548,'2011 County-Level Acres Tilled'!$A$2:$F$3069,6,FALSE)),0,VLOOKUP(A12548,'2011 County-Level Acres Tilled'!$A$2:$F$3069,6,FALSE))</f>
        <v>83997.740532209355</v>
      </c>
      <c r="H12548" s="32" t="s">
        <v>5474</v>
      </c>
      <c r="I12548" s="9" t="s">
        <v>5412</v>
      </c>
      <c r="J12548" s="36">
        <f>IF(ISERROR(VLOOKUP(A12548&amp;I12548,'County-level Emissions Factors'!$E$2:$F$12273,2,FALSE)),0,VLOOKUP(A12548&amp;I12548,'County-level Emissions Factors'!$E$2:$F$12273,2,FALSE))</f>
        <v>6.8123132530120492</v>
      </c>
      <c r="K12548" s="19" t="s">
        <v>5473</v>
      </c>
      <c r="L12548" s="19" t="s">
        <v>5474</v>
      </c>
      <c r="M12548" s="38">
        <f t="shared" si="199"/>
        <v>286.10946052531858</v>
      </c>
      <c r="N12548" s="9" t="s">
        <v>5475</v>
      </c>
    </row>
    <row r="12549" spans="1:14">
      <c r="A12549" s="31" t="s">
        <v>5370</v>
      </c>
      <c r="B12549" s="31" t="s">
        <v>5264</v>
      </c>
      <c r="C12549" s="31" t="s">
        <v>452</v>
      </c>
      <c r="D12549" s="31" t="s">
        <v>1453</v>
      </c>
      <c r="E12549" s="31" t="s">
        <v>17</v>
      </c>
      <c r="F12549" s="31" t="s">
        <v>5265</v>
      </c>
      <c r="G12549" s="24">
        <f>IF(ISERROR(VLOOKUP(A12549,'2011 County-Level Acres Tilled'!$A$2:$F$3069,6,FALSE)),0,VLOOKUP(A12549,'2011 County-Level Acres Tilled'!$A$2:$F$3069,6,FALSE))</f>
        <v>131309.63762777342</v>
      </c>
      <c r="H12549" s="32" t="s">
        <v>5474</v>
      </c>
      <c r="I12549" s="9" t="s">
        <v>5412</v>
      </c>
      <c r="J12549" s="36">
        <f>IF(ISERROR(VLOOKUP(A12549&amp;I12549,'County-level Emissions Factors'!$E$2:$F$12273,2,FALSE)),0,VLOOKUP(A12549&amp;I12549,'County-level Emissions Factors'!$E$2:$F$12273,2,FALSE))</f>
        <v>9.117068711105409</v>
      </c>
      <c r="K12549" s="19" t="s">
        <v>5473</v>
      </c>
      <c r="L12549" s="19" t="s">
        <v>5474</v>
      </c>
      <c r="M12549" s="38">
        <f t="shared" si="199"/>
        <v>598.57949434138129</v>
      </c>
      <c r="N12549" s="9" t="s">
        <v>5475</v>
      </c>
    </row>
    <row r="12550" spans="1:14">
      <c r="A12550" s="31" t="s">
        <v>5371</v>
      </c>
      <c r="B12550" s="31" t="s">
        <v>5264</v>
      </c>
      <c r="C12550" s="31" t="s">
        <v>455</v>
      </c>
      <c r="D12550" s="31" t="s">
        <v>3713</v>
      </c>
      <c r="E12550" s="31" t="s">
        <v>17</v>
      </c>
      <c r="F12550" s="31" t="s">
        <v>5265</v>
      </c>
      <c r="G12550" s="24">
        <f>IF(ISERROR(VLOOKUP(A12550,'2011 County-Level Acres Tilled'!$A$2:$F$3069,6,FALSE)),0,VLOOKUP(A12550,'2011 County-Level Acres Tilled'!$A$2:$F$3069,6,FALSE))</f>
        <v>109244.32924216718</v>
      </c>
      <c r="H12550" s="32" t="s">
        <v>5474</v>
      </c>
      <c r="I12550" s="9" t="s">
        <v>5412</v>
      </c>
      <c r="J12550" s="36">
        <f>IF(ISERROR(VLOOKUP(A12550&amp;I12550,'County-level Emissions Factors'!$E$2:$F$12273,2,FALSE)),0,VLOOKUP(A12550&amp;I12550,'County-level Emissions Factors'!$E$2:$F$12273,2,FALSE))</f>
        <v>5.8293081882035986</v>
      </c>
      <c r="K12550" s="19" t="s">
        <v>5473</v>
      </c>
      <c r="L12550" s="19" t="s">
        <v>5474</v>
      </c>
      <c r="M12550" s="38">
        <f t="shared" si="199"/>
        <v>318.40943148308747</v>
      </c>
      <c r="N12550" s="9" t="s">
        <v>5475</v>
      </c>
    </row>
    <row r="12551" spans="1:14">
      <c r="A12551" s="31" t="s">
        <v>5372</v>
      </c>
      <c r="B12551" s="31" t="s">
        <v>5373</v>
      </c>
      <c r="C12551" s="31" t="s">
        <v>15</v>
      </c>
      <c r="D12551" s="31" t="s">
        <v>3247</v>
      </c>
      <c r="E12551" s="31" t="s">
        <v>17</v>
      </c>
      <c r="F12551" s="31" t="s">
        <v>5374</v>
      </c>
      <c r="G12551" s="24">
        <f>IF(ISERROR(VLOOKUP(A12551,'2011 County-Level Acres Tilled'!$A$2:$F$3069,6,FALSE)),0,VLOOKUP(A12551,'2011 County-Level Acres Tilled'!$A$2:$F$3069,6,FALSE))</f>
        <v>35.094339622641598</v>
      </c>
      <c r="H12551" s="32" t="s">
        <v>5474</v>
      </c>
      <c r="I12551" s="9" t="s">
        <v>5412</v>
      </c>
      <c r="J12551" s="36">
        <f>IF(ISERROR(VLOOKUP(A12551&amp;I12551,'County-level Emissions Factors'!$E$2:$F$12273,2,FALSE)),0,VLOOKUP(A12551&amp;I12551,'County-level Emissions Factors'!$E$2:$F$12273,2,FALSE))</f>
        <v>0.93333333333333335</v>
      </c>
      <c r="K12551" s="19" t="s">
        <v>5473</v>
      </c>
      <c r="L12551" s="19" t="s">
        <v>5474</v>
      </c>
      <c r="M12551" s="38">
        <f t="shared" si="199"/>
        <v>1.6377358490566082E-2</v>
      </c>
      <c r="N12551" s="9" t="s">
        <v>5475</v>
      </c>
    </row>
    <row r="12552" spans="1:14">
      <c r="A12552" s="31" t="s">
        <v>5375</v>
      </c>
      <c r="B12552" s="31" t="s">
        <v>5373</v>
      </c>
      <c r="C12552" s="31" t="s">
        <v>20</v>
      </c>
      <c r="D12552" s="31" t="s">
        <v>2877</v>
      </c>
      <c r="E12552" s="31" t="s">
        <v>17</v>
      </c>
      <c r="F12552" s="31" t="s">
        <v>5374</v>
      </c>
      <c r="G12552" s="24">
        <f>IF(ISERROR(VLOOKUP(A12552,'2011 County-Level Acres Tilled'!$A$2:$F$3069,6,FALSE)),0,VLOOKUP(A12552,'2011 County-Level Acres Tilled'!$A$2:$F$3069,6,FALSE))</f>
        <v>109470.35435159679</v>
      </c>
      <c r="H12552" s="32" t="s">
        <v>5474</v>
      </c>
      <c r="I12552" s="9" t="s">
        <v>5412</v>
      </c>
      <c r="J12552" s="36">
        <f>IF(ISERROR(VLOOKUP(A12552&amp;I12552,'County-level Emissions Factors'!$E$2:$F$12273,2,FALSE)),0,VLOOKUP(A12552&amp;I12552,'County-level Emissions Factors'!$E$2:$F$12273,2,FALSE))</f>
        <v>4.6668278844812354</v>
      </c>
      <c r="K12552" s="19" t="s">
        <v>5473</v>
      </c>
      <c r="L12552" s="19" t="s">
        <v>5474</v>
      </c>
      <c r="M12552" s="38">
        <f t="shared" si="199"/>
        <v>255.43965110603682</v>
      </c>
      <c r="N12552" s="9" t="s">
        <v>5475</v>
      </c>
    </row>
    <row r="12553" spans="1:14">
      <c r="A12553" s="31" t="s">
        <v>5376</v>
      </c>
      <c r="B12553" s="31" t="s">
        <v>5373</v>
      </c>
      <c r="C12553" s="31" t="s">
        <v>23</v>
      </c>
      <c r="D12553" s="31" t="s">
        <v>1946</v>
      </c>
      <c r="E12553" s="31" t="s">
        <v>17</v>
      </c>
      <c r="F12553" s="31" t="s">
        <v>5374</v>
      </c>
      <c r="G12553" s="24">
        <f>IF(ISERROR(VLOOKUP(A12553,'2011 County-Level Acres Tilled'!$A$2:$F$3069,6,FALSE)),0,VLOOKUP(A12553,'2011 County-Level Acres Tilled'!$A$2:$F$3069,6,FALSE))</f>
        <v>29532.449803151281</v>
      </c>
      <c r="H12553" s="32" t="s">
        <v>5474</v>
      </c>
      <c r="I12553" s="9" t="s">
        <v>5412</v>
      </c>
      <c r="J12553" s="36">
        <f>IF(ISERROR(VLOOKUP(A12553&amp;I12553,'County-level Emissions Factors'!$E$2:$F$12273,2,FALSE)),0,VLOOKUP(A12553&amp;I12553,'County-level Emissions Factors'!$E$2:$F$12273,2,FALSE))</f>
        <v>4.851276395601543</v>
      </c>
      <c r="K12553" s="19" t="s">
        <v>5473</v>
      </c>
      <c r="L12553" s="19" t="s">
        <v>5474</v>
      </c>
      <c r="M12553" s="38">
        <f t="shared" si="199"/>
        <v>71.635038317157623</v>
      </c>
      <c r="N12553" s="9" t="s">
        <v>5475</v>
      </c>
    </row>
    <row r="12554" spans="1:14">
      <c r="A12554" s="31" t="s">
        <v>5377</v>
      </c>
      <c r="B12554" s="31" t="s">
        <v>5373</v>
      </c>
      <c r="C12554" s="31" t="s">
        <v>26</v>
      </c>
      <c r="D12554" s="31" t="s">
        <v>2882</v>
      </c>
      <c r="E12554" s="31" t="s">
        <v>17</v>
      </c>
      <c r="F12554" s="31" t="s">
        <v>5374</v>
      </c>
      <c r="G12554" s="24">
        <f>IF(ISERROR(VLOOKUP(A12554,'2011 County-Level Acres Tilled'!$A$2:$F$3069,6,FALSE)),0,VLOOKUP(A12554,'2011 County-Level Acres Tilled'!$A$2:$F$3069,6,FALSE))</f>
        <v>5005.5791916723356</v>
      </c>
      <c r="H12554" s="32" t="s">
        <v>5474</v>
      </c>
      <c r="I12554" s="9" t="s">
        <v>5412</v>
      </c>
      <c r="J12554" s="36">
        <f>IF(ISERROR(VLOOKUP(A12554&amp;I12554,'County-level Emissions Factors'!$E$2:$F$12273,2,FALSE)),0,VLOOKUP(A12554&amp;I12554,'County-level Emissions Factors'!$E$2:$F$12273,2,FALSE))</f>
        <v>4.1431897555296855</v>
      </c>
      <c r="K12554" s="19" t="s">
        <v>5473</v>
      </c>
      <c r="L12554" s="19" t="s">
        <v>5474</v>
      </c>
      <c r="M12554" s="38">
        <f t="shared" si="199"/>
        <v>10.369532213714692</v>
      </c>
      <c r="N12554" s="9" t="s">
        <v>5475</v>
      </c>
    </row>
    <row r="12555" spans="1:14">
      <c r="A12555" s="31" t="s">
        <v>5378</v>
      </c>
      <c r="B12555" s="31" t="s">
        <v>5373</v>
      </c>
      <c r="C12555" s="31" t="s">
        <v>29</v>
      </c>
      <c r="D12555" s="31" t="s">
        <v>5379</v>
      </c>
      <c r="E12555" s="31" t="s">
        <v>17</v>
      </c>
      <c r="F12555" s="31" t="s">
        <v>5374</v>
      </c>
      <c r="G12555" s="24">
        <f>IF(ISERROR(VLOOKUP(A12555,'2011 County-Level Acres Tilled'!$A$2:$F$3069,6,FALSE)),0,VLOOKUP(A12555,'2011 County-Level Acres Tilled'!$A$2:$F$3069,6,FALSE))</f>
        <v>7986.2163648481765</v>
      </c>
      <c r="H12555" s="32" t="s">
        <v>5474</v>
      </c>
      <c r="I12555" s="9" t="s">
        <v>5412</v>
      </c>
      <c r="J12555" s="36">
        <f>IF(ISERROR(VLOOKUP(A12555&amp;I12555,'County-level Emissions Factors'!$E$2:$F$12273,2,FALSE)),0,VLOOKUP(A12555&amp;I12555,'County-level Emissions Factors'!$E$2:$F$12273,2,FALSE))</f>
        <v>4.6863157894736842</v>
      </c>
      <c r="K12555" s="19" t="s">
        <v>5473</v>
      </c>
      <c r="L12555" s="19" t="s">
        <v>5474</v>
      </c>
      <c r="M12555" s="38">
        <f t="shared" ref="M12555:M12573" si="200">G12555*J12555/2000</f>
        <v>18.712965924370568</v>
      </c>
      <c r="N12555" s="9" t="s">
        <v>5475</v>
      </c>
    </row>
    <row r="12556" spans="1:14">
      <c r="A12556" s="31" t="s">
        <v>5380</v>
      </c>
      <c r="B12556" s="31" t="s">
        <v>5373</v>
      </c>
      <c r="C12556" s="31" t="s">
        <v>32</v>
      </c>
      <c r="D12556" s="31" t="s">
        <v>3847</v>
      </c>
      <c r="E12556" s="31" t="s">
        <v>17</v>
      </c>
      <c r="F12556" s="31" t="s">
        <v>5374</v>
      </c>
      <c r="G12556" s="24">
        <f>IF(ISERROR(VLOOKUP(A12556,'2011 County-Level Acres Tilled'!$A$2:$F$3069,6,FALSE)),0,VLOOKUP(A12556,'2011 County-Level Acres Tilled'!$A$2:$F$3069,6,FALSE))</f>
        <v>32583.291355889603</v>
      </c>
      <c r="H12556" s="32" t="s">
        <v>5474</v>
      </c>
      <c r="I12556" s="9" t="s">
        <v>5412</v>
      </c>
      <c r="J12556" s="36">
        <f>IF(ISERROR(VLOOKUP(A12556&amp;I12556,'County-level Emissions Factors'!$E$2:$F$12273,2,FALSE)),0,VLOOKUP(A12556&amp;I12556,'County-level Emissions Factors'!$E$2:$F$12273,2,FALSE))</f>
        <v>6.2031995346131472</v>
      </c>
      <c r="K12556" s="19" t="s">
        <v>5473</v>
      </c>
      <c r="L12556" s="19" t="s">
        <v>5474</v>
      </c>
      <c r="M12556" s="38">
        <f t="shared" si="200"/>
        <v>101.06032888750948</v>
      </c>
      <c r="N12556" s="9" t="s">
        <v>5475</v>
      </c>
    </row>
    <row r="12557" spans="1:14">
      <c r="A12557" s="31" t="s">
        <v>5381</v>
      </c>
      <c r="B12557" s="31" t="s">
        <v>5373</v>
      </c>
      <c r="C12557" s="31" t="s">
        <v>35</v>
      </c>
      <c r="D12557" s="31" t="s">
        <v>632</v>
      </c>
      <c r="E12557" s="31" t="s">
        <v>17</v>
      </c>
      <c r="F12557" s="31" t="s">
        <v>5374</v>
      </c>
      <c r="G12557" s="24">
        <f>IF(ISERROR(VLOOKUP(A12557,'2011 County-Level Acres Tilled'!$A$2:$F$3069,6,FALSE)),0,VLOOKUP(A12557,'2011 County-Level Acres Tilled'!$A$2:$F$3069,6,FALSE))</f>
        <v>68595.359302065757</v>
      </c>
      <c r="H12557" s="32" t="s">
        <v>5474</v>
      </c>
      <c r="I12557" s="9" t="s">
        <v>5412</v>
      </c>
      <c r="J12557" s="36">
        <f>IF(ISERROR(VLOOKUP(A12557&amp;I12557,'County-level Emissions Factors'!$E$2:$F$12273,2,FALSE)),0,VLOOKUP(A12557&amp;I12557,'County-level Emissions Factors'!$E$2:$F$12273,2,FALSE))</f>
        <v>5.1705754276827376</v>
      </c>
      <c r="K12557" s="19" t="s">
        <v>5473</v>
      </c>
      <c r="L12557" s="19" t="s">
        <v>5474</v>
      </c>
      <c r="M12557" s="38">
        <f t="shared" si="200"/>
        <v>177.33873963016484</v>
      </c>
      <c r="N12557" s="9" t="s">
        <v>5475</v>
      </c>
    </row>
    <row r="12558" spans="1:14">
      <c r="A12558" s="31" t="s">
        <v>5382</v>
      </c>
      <c r="B12558" s="31" t="s">
        <v>5373</v>
      </c>
      <c r="C12558" s="31" t="s">
        <v>38</v>
      </c>
      <c r="D12558" s="31" t="s">
        <v>5383</v>
      </c>
      <c r="E12558" s="31" t="s">
        <v>17</v>
      </c>
      <c r="F12558" s="31" t="s">
        <v>5374</v>
      </c>
      <c r="G12558" s="24">
        <f>IF(ISERROR(VLOOKUP(A12558,'2011 County-Level Acres Tilled'!$A$2:$F$3069,6,FALSE)),0,VLOOKUP(A12558,'2011 County-Level Acres Tilled'!$A$2:$F$3069,6,FALSE))</f>
        <v>137834.23149041648</v>
      </c>
      <c r="H12558" s="32" t="s">
        <v>5474</v>
      </c>
      <c r="I12558" s="9" t="s">
        <v>5412</v>
      </c>
      <c r="J12558" s="36">
        <f>IF(ISERROR(VLOOKUP(A12558&amp;I12558,'County-level Emissions Factors'!$E$2:$F$12273,2,FALSE)),0,VLOOKUP(A12558&amp;I12558,'County-level Emissions Factors'!$E$2:$F$12273,2,FALSE))</f>
        <v>7.1264082278481</v>
      </c>
      <c r="K12558" s="19" t="s">
        <v>5473</v>
      </c>
      <c r="L12558" s="19" t="s">
        <v>5474</v>
      </c>
      <c r="M12558" s="38">
        <f t="shared" si="200"/>
        <v>491.13150068621184</v>
      </c>
      <c r="N12558" s="9" t="s">
        <v>5475</v>
      </c>
    </row>
    <row r="12559" spans="1:14">
      <c r="A12559" s="31" t="s">
        <v>5384</v>
      </c>
      <c r="B12559" s="31" t="s">
        <v>5373</v>
      </c>
      <c r="C12559" s="31" t="s">
        <v>41</v>
      </c>
      <c r="D12559" s="31" t="s">
        <v>5385</v>
      </c>
      <c r="E12559" s="31" t="s">
        <v>17</v>
      </c>
      <c r="F12559" s="31" t="s">
        <v>5374</v>
      </c>
      <c r="G12559" s="24">
        <f>IF(ISERROR(VLOOKUP(A12559,'2011 County-Level Acres Tilled'!$A$2:$F$3069,6,FALSE)),0,VLOOKUP(A12559,'2011 County-Level Acres Tilled'!$A$2:$F$3069,6,FALSE))</f>
        <v>5081.4398751460667</v>
      </c>
      <c r="H12559" s="32" t="s">
        <v>5474</v>
      </c>
      <c r="I12559" s="9" t="s">
        <v>5412</v>
      </c>
      <c r="J12559" s="36">
        <f>IF(ISERROR(VLOOKUP(A12559&amp;I12559,'County-level Emissions Factors'!$E$2:$F$12273,2,FALSE)),0,VLOOKUP(A12559&amp;I12559,'County-level Emissions Factors'!$E$2:$F$12273,2,FALSE))</f>
        <v>7.2619771863117872</v>
      </c>
      <c r="K12559" s="19" t="s">
        <v>5473</v>
      </c>
      <c r="L12559" s="19" t="s">
        <v>5474</v>
      </c>
      <c r="M12559" s="38">
        <f t="shared" si="200"/>
        <v>18.450650223462876</v>
      </c>
      <c r="N12559" s="9" t="s">
        <v>5475</v>
      </c>
    </row>
    <row r="12560" spans="1:14">
      <c r="A12560" s="31" t="s">
        <v>5386</v>
      </c>
      <c r="B12560" s="31" t="s">
        <v>5373</v>
      </c>
      <c r="C12560" s="31" t="s">
        <v>44</v>
      </c>
      <c r="D12560" s="31" t="s">
        <v>391</v>
      </c>
      <c r="E12560" s="31" t="s">
        <v>17</v>
      </c>
      <c r="F12560" s="31" t="s">
        <v>5374</v>
      </c>
      <c r="G12560" s="24">
        <f>IF(ISERROR(VLOOKUP(A12560,'2011 County-Level Acres Tilled'!$A$2:$F$3069,6,FALSE)),0,VLOOKUP(A12560,'2011 County-Level Acres Tilled'!$A$2:$F$3069,6,FALSE))</f>
        <v>3668.7057720991106</v>
      </c>
      <c r="H12560" s="32" t="s">
        <v>5474</v>
      </c>
      <c r="I12560" s="9" t="s">
        <v>5412</v>
      </c>
      <c r="J12560" s="36">
        <f>IF(ISERROR(VLOOKUP(A12560&amp;I12560,'County-level Emissions Factors'!$E$2:$F$12273,2,FALSE)),0,VLOOKUP(A12560&amp;I12560,'County-level Emissions Factors'!$E$2:$F$12273,2,FALSE))</f>
        <v>2.5842180774748922</v>
      </c>
      <c r="K12560" s="19" t="s">
        <v>5473</v>
      </c>
      <c r="L12560" s="19" t="s">
        <v>5474</v>
      </c>
      <c r="M12560" s="38">
        <f t="shared" si="200"/>
        <v>4.7403678885975014</v>
      </c>
      <c r="N12560" s="9" t="s">
        <v>5475</v>
      </c>
    </row>
    <row r="12561" spans="1:14">
      <c r="A12561" s="31" t="s">
        <v>5387</v>
      </c>
      <c r="B12561" s="31" t="s">
        <v>5373</v>
      </c>
      <c r="C12561" s="31" t="s">
        <v>47</v>
      </c>
      <c r="D12561" s="31" t="s">
        <v>5388</v>
      </c>
      <c r="E12561" s="31" t="s">
        <v>17</v>
      </c>
      <c r="F12561" s="31" t="s">
        <v>5374</v>
      </c>
      <c r="G12561" s="24">
        <f>IF(ISERROR(VLOOKUP(A12561,'2011 County-Level Acres Tilled'!$A$2:$F$3069,6,FALSE)),0,VLOOKUP(A12561,'2011 County-Level Acres Tilled'!$A$2:$F$3069,6,FALSE))</f>
        <v>243008.7090887615</v>
      </c>
      <c r="H12561" s="32" t="s">
        <v>5474</v>
      </c>
      <c r="I12561" s="9" t="s">
        <v>5412</v>
      </c>
      <c r="J12561" s="36">
        <f>IF(ISERROR(VLOOKUP(A12561&amp;I12561,'County-level Emissions Factors'!$E$2:$F$12273,2,FALSE)),0,VLOOKUP(A12561&amp;I12561,'County-level Emissions Factors'!$E$2:$F$12273,2,FALSE))</f>
        <v>4.5370283210257245</v>
      </c>
      <c r="K12561" s="19" t="s">
        <v>5473</v>
      </c>
      <c r="L12561" s="19" t="s">
        <v>5474</v>
      </c>
      <c r="M12561" s="38">
        <f t="shared" si="200"/>
        <v>551.26869769580617</v>
      </c>
      <c r="N12561" s="9" t="s">
        <v>5475</v>
      </c>
    </row>
    <row r="12562" spans="1:14">
      <c r="A12562" s="31" t="s">
        <v>5389</v>
      </c>
      <c r="B12562" s="31" t="s">
        <v>5373</v>
      </c>
      <c r="C12562" s="31" t="s">
        <v>50</v>
      </c>
      <c r="D12562" s="31" t="s">
        <v>397</v>
      </c>
      <c r="E12562" s="31" t="s">
        <v>17</v>
      </c>
      <c r="F12562" s="31" t="s">
        <v>5374</v>
      </c>
      <c r="G12562" s="24">
        <f>IF(ISERROR(VLOOKUP(A12562,'2011 County-Level Acres Tilled'!$A$2:$F$3069,6,FALSE)),0,VLOOKUP(A12562,'2011 County-Level Acres Tilled'!$A$2:$F$3069,6,FALSE))</f>
        <v>21761.134987851026</v>
      </c>
      <c r="H12562" s="32" t="s">
        <v>5474</v>
      </c>
      <c r="I12562" s="9" t="s">
        <v>5412</v>
      </c>
      <c r="J12562" s="36">
        <f>IF(ISERROR(VLOOKUP(A12562&amp;I12562,'County-level Emissions Factors'!$E$2:$F$12273,2,FALSE)),0,VLOOKUP(A12562&amp;I12562,'County-level Emissions Factors'!$E$2:$F$12273,2,FALSE))</f>
        <v>6.9247496669388457</v>
      </c>
      <c r="K12562" s="19" t="s">
        <v>5473</v>
      </c>
      <c r="L12562" s="19" t="s">
        <v>5474</v>
      </c>
      <c r="M12562" s="38">
        <f t="shared" si="200"/>
        <v>75.345206129666337</v>
      </c>
      <c r="N12562" s="9" t="s">
        <v>5475</v>
      </c>
    </row>
    <row r="12563" spans="1:14">
      <c r="A12563" s="31" t="s">
        <v>5390</v>
      </c>
      <c r="B12563" s="31" t="s">
        <v>5373</v>
      </c>
      <c r="C12563" s="31" t="s">
        <v>53</v>
      </c>
      <c r="D12563" s="31" t="s">
        <v>5391</v>
      </c>
      <c r="E12563" s="31" t="s">
        <v>17</v>
      </c>
      <c r="F12563" s="31" t="s">
        <v>5374</v>
      </c>
      <c r="G12563" s="24">
        <f>IF(ISERROR(VLOOKUP(A12563,'2011 County-Level Acres Tilled'!$A$2:$F$3069,6,FALSE)),0,VLOOKUP(A12563,'2011 County-Level Acres Tilled'!$A$2:$F$3069,6,FALSE))</f>
        <v>15559.030166333559</v>
      </c>
      <c r="H12563" s="32" t="s">
        <v>5474</v>
      </c>
      <c r="I12563" s="9" t="s">
        <v>5412</v>
      </c>
      <c r="J12563" s="36">
        <f>IF(ISERROR(VLOOKUP(A12563&amp;I12563,'County-level Emissions Factors'!$E$2:$F$12273,2,FALSE)),0,VLOOKUP(A12563&amp;I12563,'County-level Emissions Factors'!$E$2:$F$12273,2,FALSE))</f>
        <v>4.3517351162050311</v>
      </c>
      <c r="K12563" s="19" t="s">
        <v>5473</v>
      </c>
      <c r="L12563" s="19" t="s">
        <v>5474</v>
      </c>
      <c r="M12563" s="38">
        <f t="shared" si="200"/>
        <v>33.854388974463582</v>
      </c>
      <c r="N12563" s="9" t="s">
        <v>5475</v>
      </c>
    </row>
    <row r="12564" spans="1:14">
      <c r="A12564" s="31" t="s">
        <v>5392</v>
      </c>
      <c r="B12564" s="31" t="s">
        <v>5373</v>
      </c>
      <c r="C12564" s="31" t="s">
        <v>56</v>
      </c>
      <c r="D12564" s="31" t="s">
        <v>5393</v>
      </c>
      <c r="E12564" s="31" t="s">
        <v>17</v>
      </c>
      <c r="F12564" s="31" t="s">
        <v>5374</v>
      </c>
      <c r="G12564" s="24">
        <f>IF(ISERROR(VLOOKUP(A12564,'2011 County-Level Acres Tilled'!$A$2:$F$3069,6,FALSE)),0,VLOOKUP(A12564,'2011 County-Level Acres Tilled'!$A$2:$F$3069,6,FALSE))</f>
        <v>8180.3663586444745</v>
      </c>
      <c r="H12564" s="32" t="s">
        <v>5474</v>
      </c>
      <c r="I12564" s="9" t="s">
        <v>5412</v>
      </c>
      <c r="J12564" s="36">
        <f>IF(ISERROR(VLOOKUP(A12564&amp;I12564,'County-level Emissions Factors'!$E$2:$F$12273,2,FALSE)),0,VLOOKUP(A12564&amp;I12564,'County-level Emissions Factors'!$E$2:$F$12273,2,FALSE))</f>
        <v>7.6648648648648656</v>
      </c>
      <c r="K12564" s="19" t="s">
        <v>5473</v>
      </c>
      <c r="L12564" s="19" t="s">
        <v>5474</v>
      </c>
      <c r="M12564" s="38">
        <f t="shared" si="200"/>
        <v>31.350701342048286</v>
      </c>
      <c r="N12564" s="9" t="s">
        <v>5475</v>
      </c>
    </row>
    <row r="12565" spans="1:14">
      <c r="A12565" s="31" t="s">
        <v>5394</v>
      </c>
      <c r="B12565" s="31" t="s">
        <v>5373</v>
      </c>
      <c r="C12565" s="31" t="s">
        <v>59</v>
      </c>
      <c r="D12565" s="31" t="s">
        <v>676</v>
      </c>
      <c r="E12565" s="31" t="s">
        <v>17</v>
      </c>
      <c r="F12565" s="31" t="s">
        <v>5374</v>
      </c>
      <c r="G12565" s="24">
        <f>IF(ISERROR(VLOOKUP(A12565,'2011 County-Level Acres Tilled'!$A$2:$F$3069,6,FALSE)),0,VLOOKUP(A12565,'2011 County-Level Acres Tilled'!$A$2:$F$3069,6,FALSE))</f>
        <v>50128.807113259936</v>
      </c>
      <c r="H12565" s="32" t="s">
        <v>5474</v>
      </c>
      <c r="I12565" s="9" t="s">
        <v>5412</v>
      </c>
      <c r="J12565" s="36">
        <f>IF(ISERROR(VLOOKUP(A12565&amp;I12565,'County-level Emissions Factors'!$E$2:$F$12273,2,FALSE)),0,VLOOKUP(A12565&amp;I12565,'County-level Emissions Factors'!$E$2:$F$12273,2,FALSE))</f>
        <v>6.4249094567404423</v>
      </c>
      <c r="K12565" s="19" t="s">
        <v>5473</v>
      </c>
      <c r="L12565" s="19" t="s">
        <v>5474</v>
      </c>
      <c r="M12565" s="38">
        <f t="shared" si="200"/>
        <v>161.03652343855066</v>
      </c>
      <c r="N12565" s="9" t="s">
        <v>5475</v>
      </c>
    </row>
    <row r="12566" spans="1:14">
      <c r="A12566" s="31" t="s">
        <v>5395</v>
      </c>
      <c r="B12566" s="31" t="s">
        <v>5373</v>
      </c>
      <c r="C12566" s="31" t="s">
        <v>62</v>
      </c>
      <c r="D12566" s="31" t="s">
        <v>2828</v>
      </c>
      <c r="E12566" s="31" t="s">
        <v>17</v>
      </c>
      <c r="F12566" s="31" t="s">
        <v>5374</v>
      </c>
      <c r="G12566" s="24">
        <f>IF(ISERROR(VLOOKUP(A12566,'2011 County-Level Acres Tilled'!$A$2:$F$3069,6,FALSE)),0,VLOOKUP(A12566,'2011 County-Level Acres Tilled'!$A$2:$F$3069,6,FALSE))</f>
        <v>52271.735013284422</v>
      </c>
      <c r="H12566" s="32" t="s">
        <v>5474</v>
      </c>
      <c r="I12566" s="9" t="s">
        <v>5412</v>
      </c>
      <c r="J12566" s="36">
        <f>IF(ISERROR(VLOOKUP(A12566&amp;I12566,'County-level Emissions Factors'!$E$2:$F$12273,2,FALSE)),0,VLOOKUP(A12566&amp;I12566,'County-level Emissions Factors'!$E$2:$F$12273,2,FALSE))</f>
        <v>6.1018013155001096</v>
      </c>
      <c r="K12566" s="19" t="s">
        <v>5473</v>
      </c>
      <c r="L12566" s="19" t="s">
        <v>5474</v>
      </c>
      <c r="M12566" s="38">
        <f t="shared" si="200"/>
        <v>159.47587073376602</v>
      </c>
      <c r="N12566" s="9" t="s">
        <v>5475</v>
      </c>
    </row>
    <row r="12567" spans="1:14">
      <c r="A12567" s="31" t="s">
        <v>5396</v>
      </c>
      <c r="B12567" s="31" t="s">
        <v>5373</v>
      </c>
      <c r="C12567" s="31" t="s">
        <v>65</v>
      </c>
      <c r="D12567" s="31" t="s">
        <v>1884</v>
      </c>
      <c r="E12567" s="31" t="s">
        <v>17</v>
      </c>
      <c r="F12567" s="31" t="s">
        <v>5374</v>
      </c>
      <c r="G12567" s="24">
        <f>IF(ISERROR(VLOOKUP(A12567,'2011 County-Level Acres Tilled'!$A$2:$F$3069,6,FALSE)),0,VLOOKUP(A12567,'2011 County-Level Acres Tilled'!$A$2:$F$3069,6,FALSE))</f>
        <v>8330.3371379836244</v>
      </c>
      <c r="H12567" s="32" t="s">
        <v>5474</v>
      </c>
      <c r="I12567" s="9" t="s">
        <v>5412</v>
      </c>
      <c r="J12567" s="36">
        <f>IF(ISERROR(VLOOKUP(A12567&amp;I12567,'County-level Emissions Factors'!$E$2:$F$12273,2,FALSE)),0,VLOOKUP(A12567&amp;I12567,'County-level Emissions Factors'!$E$2:$F$12273,2,FALSE))</f>
        <v>5.0795294117647058</v>
      </c>
      <c r="K12567" s="19" t="s">
        <v>5473</v>
      </c>
      <c r="L12567" s="19" t="s">
        <v>5474</v>
      </c>
      <c r="M12567" s="38">
        <f t="shared" si="200"/>
        <v>21.157096251151824</v>
      </c>
      <c r="N12567" s="9" t="s">
        <v>5475</v>
      </c>
    </row>
    <row r="12568" spans="1:14">
      <c r="A12568" s="31" t="s">
        <v>5397</v>
      </c>
      <c r="B12568" s="31" t="s">
        <v>5373</v>
      </c>
      <c r="C12568" s="31" t="s">
        <v>68</v>
      </c>
      <c r="D12568" s="31" t="s">
        <v>5398</v>
      </c>
      <c r="E12568" s="31" t="s">
        <v>17</v>
      </c>
      <c r="F12568" s="31" t="s">
        <v>5374</v>
      </c>
      <c r="G12568" s="24">
        <f>IF(ISERROR(VLOOKUP(A12568,'2011 County-Level Acres Tilled'!$A$2:$F$3069,6,FALSE)),0,VLOOKUP(A12568,'2011 County-Level Acres Tilled'!$A$2:$F$3069,6,FALSE))</f>
        <v>662.11320754717156</v>
      </c>
      <c r="H12568" s="32" t="s">
        <v>5474</v>
      </c>
      <c r="I12568" s="9" t="s">
        <v>5412</v>
      </c>
      <c r="J12568" s="36">
        <f>IF(ISERROR(VLOOKUP(A12568&amp;I12568,'County-level Emissions Factors'!$E$2:$F$12273,2,FALSE)),0,VLOOKUP(A12568&amp;I12568,'County-level Emissions Factors'!$E$2:$F$12273,2,FALSE))</f>
        <v>5.6537102473498232E-2</v>
      </c>
      <c r="K12568" s="19" t="s">
        <v>5473</v>
      </c>
      <c r="L12568" s="19" t="s">
        <v>5474</v>
      </c>
      <c r="M12568" s="38">
        <f t="shared" si="200"/>
        <v>1.8716981132075521E-2</v>
      </c>
      <c r="N12568" s="9" t="s">
        <v>5475</v>
      </c>
    </row>
    <row r="12569" spans="1:14">
      <c r="A12569" s="31" t="s">
        <v>5399</v>
      </c>
      <c r="B12569" s="31" t="s">
        <v>5373</v>
      </c>
      <c r="C12569" s="31" t="s">
        <v>71</v>
      </c>
      <c r="D12569" s="31" t="s">
        <v>5400</v>
      </c>
      <c r="E12569" s="31" t="s">
        <v>17</v>
      </c>
      <c r="F12569" s="31" t="s">
        <v>5374</v>
      </c>
      <c r="G12569" s="24">
        <f>IF(ISERROR(VLOOKUP(A12569,'2011 County-Level Acres Tilled'!$A$2:$F$3069,6,FALSE)),0,VLOOKUP(A12569,'2011 County-Level Acres Tilled'!$A$2:$F$3069,6,FALSE))</f>
        <v>6750.8888888888905</v>
      </c>
      <c r="H12569" s="32" t="s">
        <v>5474</v>
      </c>
      <c r="I12569" s="9" t="s">
        <v>5412</v>
      </c>
      <c r="J12569" s="36">
        <f>IF(ISERROR(VLOOKUP(A12569&amp;I12569,'County-level Emissions Factors'!$E$2:$F$12273,2,FALSE)),0,VLOOKUP(A12569&amp;I12569,'County-level Emissions Factors'!$E$2:$F$12273,2,FALSE))</f>
        <v>9.1493333333333329</v>
      </c>
      <c r="K12569" s="19" t="s">
        <v>5473</v>
      </c>
      <c r="L12569" s="19" t="s">
        <v>5474</v>
      </c>
      <c r="M12569" s="38">
        <f t="shared" si="200"/>
        <v>30.883066370370376</v>
      </c>
      <c r="N12569" s="9" t="s">
        <v>5475</v>
      </c>
    </row>
    <row r="12570" spans="1:14">
      <c r="A12570" s="31" t="s">
        <v>5401</v>
      </c>
      <c r="B12570" s="31" t="s">
        <v>5373</v>
      </c>
      <c r="C12570" s="31" t="s">
        <v>74</v>
      </c>
      <c r="D12570" s="31" t="s">
        <v>1292</v>
      </c>
      <c r="E12570" s="31" t="s">
        <v>17</v>
      </c>
      <c r="F12570" s="31" t="s">
        <v>5374</v>
      </c>
      <c r="G12570" s="24">
        <f>IF(ISERROR(VLOOKUP(A12570,'2011 County-Level Acres Tilled'!$A$2:$F$3069,6,FALSE)),0,VLOOKUP(A12570,'2011 County-Level Acres Tilled'!$A$2:$F$3069,6,FALSE))</f>
        <v>1317.5463398733775</v>
      </c>
      <c r="H12570" s="32" t="s">
        <v>5474</v>
      </c>
      <c r="I12570" s="9" t="s">
        <v>5412</v>
      </c>
      <c r="J12570" s="36">
        <f>IF(ISERROR(VLOOKUP(A12570&amp;I12570,'County-level Emissions Factors'!$E$2:$F$12273,2,FALSE)),0,VLOOKUP(A12570&amp;I12570,'County-level Emissions Factors'!$E$2:$F$12273,2,FALSE))</f>
        <v>7.7646276595744679</v>
      </c>
      <c r="K12570" s="19" t="s">
        <v>5473</v>
      </c>
      <c r="L12570" s="19" t="s">
        <v>5474</v>
      </c>
      <c r="M12570" s="38">
        <f t="shared" si="200"/>
        <v>5.1151283766759654</v>
      </c>
      <c r="N12570" s="9" t="s">
        <v>5475</v>
      </c>
    </row>
    <row r="12571" spans="1:14">
      <c r="A12571" s="31" t="s">
        <v>5402</v>
      </c>
      <c r="B12571" s="31" t="s">
        <v>5373</v>
      </c>
      <c r="C12571" s="31" t="s">
        <v>77</v>
      </c>
      <c r="D12571" s="31" t="s">
        <v>5403</v>
      </c>
      <c r="E12571" s="31" t="s">
        <v>17</v>
      </c>
      <c r="F12571" s="31" t="s">
        <v>5374</v>
      </c>
      <c r="G12571" s="24">
        <f>IF(ISERROR(VLOOKUP(A12571,'2011 County-Level Acres Tilled'!$A$2:$F$3069,6,FALSE)),0,VLOOKUP(A12571,'2011 County-Level Acres Tilled'!$A$2:$F$3069,6,FALSE))</f>
        <v>584.90566037736005</v>
      </c>
      <c r="H12571" s="32" t="s">
        <v>5474</v>
      </c>
      <c r="I12571" s="9" t="s">
        <v>5412</v>
      </c>
      <c r="J12571" s="36">
        <f>IF(ISERROR(VLOOKUP(A12571&amp;I12571,'County-level Emissions Factors'!$E$2:$F$12273,2,FALSE)),0,VLOOKUP(A12571&amp;I12571,'County-level Emissions Factors'!$E$2:$F$12273,2,FALSE))</f>
        <v>6.4000000000000001E-2</v>
      </c>
      <c r="K12571" s="19" t="s">
        <v>5473</v>
      </c>
      <c r="L12571" s="19" t="s">
        <v>5474</v>
      </c>
      <c r="M12571" s="38">
        <f t="shared" si="200"/>
        <v>1.8716981132075521E-2</v>
      </c>
      <c r="N12571" s="9" t="s">
        <v>5475</v>
      </c>
    </row>
    <row r="12572" spans="1:14">
      <c r="A12572" s="31" t="s">
        <v>5404</v>
      </c>
      <c r="B12572" s="31" t="s">
        <v>5373</v>
      </c>
      <c r="C12572" s="31" t="s">
        <v>80</v>
      </c>
      <c r="D12572" s="31" t="s">
        <v>5405</v>
      </c>
      <c r="E12572" s="31" t="s">
        <v>17</v>
      </c>
      <c r="F12572" s="31" t="s">
        <v>5374</v>
      </c>
      <c r="G12572" s="24">
        <f>IF(ISERROR(VLOOKUP(A12572,'2011 County-Level Acres Tilled'!$A$2:$F$3069,6,FALSE)),0,VLOOKUP(A12572,'2011 County-Level Acres Tilled'!$A$2:$F$3069,6,FALSE))</f>
        <v>30622.477055539803</v>
      </c>
      <c r="H12572" s="32" t="s">
        <v>5474</v>
      </c>
      <c r="I12572" s="9" t="s">
        <v>5412</v>
      </c>
      <c r="J12572" s="36">
        <f>IF(ISERROR(VLOOKUP(A12572&amp;I12572,'County-level Emissions Factors'!$E$2:$F$12273,2,FALSE)),0,VLOOKUP(A12572&amp;I12572,'County-level Emissions Factors'!$E$2:$F$12273,2,FALSE))</f>
        <v>8.6977474402730373</v>
      </c>
      <c r="K12572" s="19" t="s">
        <v>5473</v>
      </c>
      <c r="L12572" s="19" t="s">
        <v>5474</v>
      </c>
      <c r="M12572" s="38">
        <f t="shared" si="200"/>
        <v>133.17328571232056</v>
      </c>
      <c r="N12572" s="9" t="s">
        <v>5475</v>
      </c>
    </row>
    <row r="12573" spans="1:14">
      <c r="A12573" s="31" t="s">
        <v>5406</v>
      </c>
      <c r="B12573" s="31" t="s">
        <v>5373</v>
      </c>
      <c r="C12573" s="31" t="s">
        <v>83</v>
      </c>
      <c r="D12573" s="31" t="s">
        <v>5407</v>
      </c>
      <c r="E12573" s="31" t="s">
        <v>17</v>
      </c>
      <c r="F12573" s="31" t="s">
        <v>5374</v>
      </c>
      <c r="G12573" s="24">
        <f>IF(ISERROR(VLOOKUP(A12573,'2011 County-Level Acres Tilled'!$A$2:$F$3069,6,FALSE)),0,VLOOKUP(A12573,'2011 County-Level Acres Tilled'!$A$2:$F$3069,6,FALSE))</f>
        <v>6149.822110887706</v>
      </c>
      <c r="H12573" s="32" t="s">
        <v>5474</v>
      </c>
      <c r="I12573" s="9" t="s">
        <v>5412</v>
      </c>
      <c r="J12573" s="36">
        <f>IF(ISERROR(VLOOKUP(A12573&amp;I12573,'County-level Emissions Factors'!$E$2:$F$12273,2,FALSE)),0,VLOOKUP(A12573&amp;I12573,'County-level Emissions Factors'!$E$2:$F$12273,2,FALSE))</f>
        <v>6.7592420006213105</v>
      </c>
      <c r="K12573" s="19" t="s">
        <v>5473</v>
      </c>
      <c r="L12573" s="19" t="s">
        <v>5474</v>
      </c>
      <c r="M12573" s="38">
        <f t="shared" si="200"/>
        <v>20.784067954130894</v>
      </c>
      <c r="N12573" s="9" t="s">
        <v>5475</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Instructions</vt:lpstr>
      <vt:lpstr>Worksheet Descriptions</vt:lpstr>
      <vt:lpstr>Silt Content</vt:lpstr>
      <vt:lpstr>Passes or Tillings</vt:lpstr>
      <vt:lpstr>2011 County-Level Acres Tilled</vt:lpstr>
      <vt:lpstr>County-level Emissions Factors</vt:lpstr>
      <vt:lpstr>Emissions</vt:lpstr>
    </vt:vector>
  </TitlesOfParts>
  <Company>Transystems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jcshaw</dc:creator>
  <cp:lastModifiedBy>mmdang</cp:lastModifiedBy>
  <dcterms:created xsi:type="dcterms:W3CDTF">2011-07-22T18:52:21Z</dcterms:created>
  <dcterms:modified xsi:type="dcterms:W3CDTF">2012-07-17T22:07:34Z</dcterms:modified>
</cp:coreProperties>
</file>